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UTILITIES\Monarch - Docket 45570\"/>
    </mc:Choice>
  </mc:AlternateContent>
  <bookViews>
    <workbookView xWindow="0" yWindow="0" windowWidth="19200" windowHeight="11595"/>
  </bookViews>
  <sheets>
    <sheet name="WP" sheetId="2" r:id="rId1"/>
    <sheet name="Sheet8" sheetId="11" r:id="rId2"/>
    <sheet name="OPUC INFO" sheetId="4" r:id="rId3"/>
    <sheet name="17-1" sheetId="6" r:id="rId4"/>
  </sheets>
  <externalReferences>
    <externalReference r:id="rId5"/>
  </externalReferences>
  <definedNames>
    <definedName name="_xlnm._FilterDatabase" localSheetId="3" hidden="1">'17-1'!$A$3:$O$3685</definedName>
    <definedName name="_xlnm._FilterDatabase" localSheetId="2" hidden="1">'OPUC INFO'!$A$1:$EB$8793</definedName>
    <definedName name="_xlnm._FilterDatabase" localSheetId="0" hidden="1">WP!$A$9:$Q$8800</definedName>
    <definedName name="_xlnm.Criteria" localSheetId="0">WP!$C$6279:$C$6303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805" i="2" l="1"/>
  <c r="L11" i="2" l="1"/>
  <c r="N11" i="2"/>
  <c r="O11" i="2" s="1"/>
  <c r="L12" i="2"/>
  <c r="N12" i="2"/>
  <c r="L13" i="2"/>
  <c r="N13" i="2"/>
  <c r="L14" i="2"/>
  <c r="N14" i="2"/>
  <c r="L15" i="2"/>
  <c r="N15" i="2"/>
  <c r="L16" i="2"/>
  <c r="N16" i="2"/>
  <c r="O16" i="2" s="1"/>
  <c r="L17" i="2"/>
  <c r="N17" i="2"/>
  <c r="L18" i="2"/>
  <c r="N18" i="2"/>
  <c r="L19" i="2"/>
  <c r="N19" i="2"/>
  <c r="O19" i="2" s="1"/>
  <c r="L20" i="2"/>
  <c r="O20" i="2" s="1"/>
  <c r="N20" i="2"/>
  <c r="L21" i="2"/>
  <c r="N21" i="2"/>
  <c r="L22" i="2"/>
  <c r="N22" i="2"/>
  <c r="L23" i="2"/>
  <c r="N23" i="2"/>
  <c r="Q23" i="2"/>
  <c r="L24" i="2"/>
  <c r="N24" i="2"/>
  <c r="L25" i="2"/>
  <c r="N25" i="2"/>
  <c r="L26" i="2"/>
  <c r="N26" i="2"/>
  <c r="L27" i="2"/>
  <c r="N27" i="2"/>
  <c r="L28" i="2"/>
  <c r="N28" i="2"/>
  <c r="P28" i="2" s="1"/>
  <c r="Q28" i="2" s="1"/>
  <c r="O28" i="2"/>
  <c r="L29" i="2"/>
  <c r="N29" i="2"/>
  <c r="L30" i="2"/>
  <c r="Q30" i="2" s="1"/>
  <c r="N30" i="2"/>
  <c r="L31" i="2"/>
  <c r="P31" i="2" s="1"/>
  <c r="Q31" i="2" s="1"/>
  <c r="N31" i="2"/>
  <c r="L32" i="2"/>
  <c r="N32" i="2"/>
  <c r="L33" i="2"/>
  <c r="N33" i="2"/>
  <c r="Q33" i="2"/>
  <c r="L34" i="2"/>
  <c r="N34" i="2"/>
  <c r="L35" i="2"/>
  <c r="N35" i="2"/>
  <c r="L36" i="2"/>
  <c r="Q36" i="2" s="1"/>
  <c r="N36" i="2"/>
  <c r="O36" i="2"/>
  <c r="L37" i="2"/>
  <c r="N37" i="2"/>
  <c r="Q37" i="2"/>
  <c r="L38" i="2"/>
  <c r="N38" i="2"/>
  <c r="L39" i="2"/>
  <c r="N39" i="2"/>
  <c r="L40" i="2"/>
  <c r="Q40" i="2" s="1"/>
  <c r="N40" i="2"/>
  <c r="L41" i="2"/>
  <c r="Q41" i="2" s="1"/>
  <c r="N41" i="2"/>
  <c r="L42" i="2"/>
  <c r="Q42" i="2" s="1"/>
  <c r="N42" i="2"/>
  <c r="L43" i="2"/>
  <c r="N43" i="2"/>
  <c r="L44" i="2"/>
  <c r="N44" i="2"/>
  <c r="P44" i="2" s="1"/>
  <c r="Q44" i="2"/>
  <c r="L45" i="2"/>
  <c r="Q45" i="2" s="1"/>
  <c r="N45" i="2"/>
  <c r="L46" i="2"/>
  <c r="N46" i="2"/>
  <c r="L47" i="2"/>
  <c r="N47" i="2"/>
  <c r="P47" i="2" s="1"/>
  <c r="Q47" i="2" s="1"/>
  <c r="L48" i="2"/>
  <c r="N48" i="2"/>
  <c r="L49" i="2"/>
  <c r="Q49" i="2" s="1"/>
  <c r="N49" i="2"/>
  <c r="L50" i="2"/>
  <c r="N50" i="2"/>
  <c r="Q50" i="2"/>
  <c r="L51" i="2"/>
  <c r="N51" i="2"/>
  <c r="Q51" i="2"/>
  <c r="L52" i="2"/>
  <c r="N52" i="2"/>
  <c r="L53" i="2"/>
  <c r="N53" i="2"/>
  <c r="L54" i="2"/>
  <c r="Q54" i="2" s="1"/>
  <c r="N54" i="2"/>
  <c r="L55" i="2"/>
  <c r="N55" i="2"/>
  <c r="L56" i="2"/>
  <c r="N56" i="2"/>
  <c r="L57" i="2"/>
  <c r="N57" i="2"/>
  <c r="L58" i="2"/>
  <c r="N58" i="2"/>
  <c r="Q58" i="2"/>
  <c r="L59" i="2"/>
  <c r="N59" i="2"/>
  <c r="O59" i="2" s="1"/>
  <c r="Q59" i="2"/>
  <c r="L60" i="2"/>
  <c r="N60" i="2"/>
  <c r="O60" i="2" s="1"/>
  <c r="L61" i="2"/>
  <c r="N61" i="2"/>
  <c r="L62" i="2"/>
  <c r="N62" i="2"/>
  <c r="L63" i="2"/>
  <c r="N63" i="2"/>
  <c r="L64" i="2"/>
  <c r="O64" i="2" s="1"/>
  <c r="N64" i="2"/>
  <c r="L65" i="2"/>
  <c r="Q65" i="2" s="1"/>
  <c r="N65" i="2"/>
  <c r="L66" i="2"/>
  <c r="N66" i="2"/>
  <c r="L67" i="2"/>
  <c r="Q67" i="2" s="1"/>
  <c r="N67" i="2"/>
  <c r="L68" i="2"/>
  <c r="N68" i="2"/>
  <c r="L69" i="2"/>
  <c r="N69" i="2"/>
  <c r="L70" i="2"/>
  <c r="N70" i="2"/>
  <c r="L71" i="2"/>
  <c r="N71" i="2"/>
  <c r="L72" i="2"/>
  <c r="N72" i="2"/>
  <c r="L73" i="2"/>
  <c r="N73" i="2"/>
  <c r="L74" i="2"/>
  <c r="N74" i="2"/>
  <c r="L75" i="2"/>
  <c r="N75" i="2"/>
  <c r="L76" i="2"/>
  <c r="Q76" i="2" s="1"/>
  <c r="N76" i="2"/>
  <c r="L77" i="2"/>
  <c r="Q77" i="2" s="1"/>
  <c r="N77" i="2"/>
  <c r="L78" i="2"/>
  <c r="Q78" i="2" s="1"/>
  <c r="N78" i="2"/>
  <c r="L79" i="2"/>
  <c r="N79" i="2"/>
  <c r="Q79" i="2"/>
  <c r="L80" i="2"/>
  <c r="N80" i="2"/>
  <c r="O80" i="2" s="1"/>
  <c r="L81" i="2"/>
  <c r="N81" i="2"/>
  <c r="L82" i="2"/>
  <c r="N82" i="2"/>
  <c r="L83" i="2"/>
  <c r="N83" i="2"/>
  <c r="P83" i="2"/>
  <c r="Q83" i="2" s="1"/>
  <c r="L84" i="2"/>
  <c r="N84" i="2"/>
  <c r="P84" i="2" s="1"/>
  <c r="Q84" i="2" s="1"/>
  <c r="L85" i="2"/>
  <c r="N85" i="2"/>
  <c r="L86" i="2"/>
  <c r="N86" i="2"/>
  <c r="L87" i="2"/>
  <c r="N87" i="2"/>
  <c r="L88" i="2"/>
  <c r="N88" i="2"/>
  <c r="L89" i="2"/>
  <c r="N89" i="2"/>
  <c r="L90" i="2"/>
  <c r="N90" i="2"/>
  <c r="L91" i="2"/>
  <c r="N91" i="2"/>
  <c r="L92" i="2"/>
  <c r="N92" i="2"/>
  <c r="Q92" i="2"/>
  <c r="L93" i="2"/>
  <c r="N93" i="2"/>
  <c r="L94" i="2"/>
  <c r="N94" i="2"/>
  <c r="L95" i="2"/>
  <c r="N95" i="2"/>
  <c r="L96" i="2"/>
  <c r="N96" i="2"/>
  <c r="L97" i="2"/>
  <c r="N97" i="2"/>
  <c r="L98" i="2"/>
  <c r="N98" i="2"/>
  <c r="L99" i="2"/>
  <c r="N99" i="2"/>
  <c r="L100" i="2"/>
  <c r="O100" i="2" s="1"/>
  <c r="N100" i="2"/>
  <c r="L101" i="2"/>
  <c r="N101" i="2"/>
  <c r="L102" i="2"/>
  <c r="N102" i="2"/>
  <c r="L103" i="2"/>
  <c r="N103" i="2"/>
  <c r="Q103" i="2"/>
  <c r="L104" i="2"/>
  <c r="N104" i="2"/>
  <c r="O104" i="2" s="1"/>
  <c r="Q104" i="2"/>
  <c r="L105" i="2"/>
  <c r="N105" i="2"/>
  <c r="L106" i="2"/>
  <c r="N106" i="2"/>
  <c r="L107" i="2"/>
  <c r="N107" i="2"/>
  <c r="L108" i="2"/>
  <c r="N108" i="2"/>
  <c r="L109" i="2"/>
  <c r="Q109" i="2" s="1"/>
  <c r="N109" i="2"/>
  <c r="L110" i="2"/>
  <c r="N110" i="2"/>
  <c r="L111" i="2"/>
  <c r="N111" i="2"/>
  <c r="P111" i="2" s="1"/>
  <c r="Q111" i="2" s="1"/>
  <c r="O111" i="2"/>
  <c r="L112" i="2"/>
  <c r="N112" i="2"/>
  <c r="O112" i="2"/>
  <c r="L113" i="2"/>
  <c r="N113" i="2"/>
  <c r="L114" i="2"/>
  <c r="N114" i="2"/>
  <c r="L115" i="2"/>
  <c r="N115" i="2"/>
  <c r="O115" i="2" s="1"/>
  <c r="L116" i="2"/>
  <c r="N116" i="2"/>
  <c r="L117" i="2"/>
  <c r="N117" i="2"/>
  <c r="L118" i="2"/>
  <c r="N118" i="2"/>
  <c r="L119" i="2"/>
  <c r="N119" i="2"/>
  <c r="L120" i="2"/>
  <c r="N120" i="2"/>
  <c r="L121" i="2"/>
  <c r="N121" i="2"/>
  <c r="L122" i="2"/>
  <c r="N122" i="2"/>
  <c r="L123" i="2"/>
  <c r="N123" i="2"/>
  <c r="Q123" i="2"/>
  <c r="L124" i="2"/>
  <c r="Q124" i="2" s="1"/>
  <c r="N124" i="2"/>
  <c r="L125" i="2"/>
  <c r="N125" i="2"/>
  <c r="L126" i="2"/>
  <c r="N126" i="2"/>
  <c r="P126" i="2" s="1"/>
  <c r="Q126" i="2" s="1"/>
  <c r="L127" i="2"/>
  <c r="L128" i="2"/>
  <c r="N128" i="2"/>
  <c r="L129" i="2"/>
  <c r="N129" i="2"/>
  <c r="L130" i="2"/>
  <c r="Q130" i="2" s="1"/>
  <c r="N130" i="2"/>
  <c r="L131" i="2"/>
  <c r="P131" i="2" s="1"/>
  <c r="Q131" i="2" s="1"/>
  <c r="N131" i="2"/>
  <c r="L132" i="2"/>
  <c r="N132" i="2"/>
  <c r="P132" i="2" s="1"/>
  <c r="Q132" i="2" s="1"/>
  <c r="L133" i="2"/>
  <c r="N133" i="2"/>
  <c r="L134" i="2"/>
  <c r="N134" i="2"/>
  <c r="P134" i="2" s="1"/>
  <c r="L135" i="2"/>
  <c r="Q135" i="2" s="1"/>
  <c r="N135" i="2"/>
  <c r="P135" i="2"/>
  <c r="L136" i="2"/>
  <c r="N136" i="2"/>
  <c r="L137" i="2"/>
  <c r="Q137" i="2" s="1"/>
  <c r="N137" i="2"/>
  <c r="L138" i="2"/>
  <c r="P138" i="2" s="1"/>
  <c r="N138" i="2"/>
  <c r="O138" i="2"/>
  <c r="L139" i="2"/>
  <c r="N139" i="2"/>
  <c r="L140" i="2"/>
  <c r="N140" i="2"/>
  <c r="L141" i="2"/>
  <c r="N141" i="2"/>
  <c r="L142" i="2"/>
  <c r="N142" i="2"/>
  <c r="L143" i="2"/>
  <c r="N143" i="2"/>
  <c r="L144" i="2"/>
  <c r="N144" i="2"/>
  <c r="L145" i="2"/>
  <c r="N145" i="2"/>
  <c r="L146" i="2"/>
  <c r="N146" i="2"/>
  <c r="L147" i="2"/>
  <c r="N147" i="2"/>
  <c r="L148" i="2"/>
  <c r="N148" i="2"/>
  <c r="L149" i="2"/>
  <c r="N149" i="2"/>
  <c r="O149" i="2" s="1"/>
  <c r="L150" i="2"/>
  <c r="N150" i="2"/>
  <c r="P150" i="2" s="1"/>
  <c r="Q150" i="2" s="1"/>
  <c r="L151" i="2"/>
  <c r="N151" i="2"/>
  <c r="P151" i="2" s="1"/>
  <c r="Q151" i="2" s="1"/>
  <c r="L152" i="2"/>
  <c r="Q152" i="2" s="1"/>
  <c r="N152" i="2"/>
  <c r="L153" i="2"/>
  <c r="N153" i="2"/>
  <c r="L154" i="2"/>
  <c r="N154" i="2"/>
  <c r="P154" i="2" s="1"/>
  <c r="Q154" i="2" s="1"/>
  <c r="L155" i="2"/>
  <c r="N155" i="2"/>
  <c r="L156" i="2"/>
  <c r="N156" i="2"/>
  <c r="Q156" i="2"/>
  <c r="L157" i="2"/>
  <c r="Q157" i="2" s="1"/>
  <c r="N157" i="2"/>
  <c r="O157" i="2" s="1"/>
  <c r="L158" i="2"/>
  <c r="N158" i="2"/>
  <c r="P158" i="2" s="1"/>
  <c r="Q158" i="2" s="1"/>
  <c r="L159" i="2"/>
  <c r="N159" i="2"/>
  <c r="O159" i="2" s="1"/>
  <c r="P159" i="2"/>
  <c r="Q159" i="2" s="1"/>
  <c r="L160" i="2"/>
  <c r="Q160" i="2" s="1"/>
  <c r="N160" i="2"/>
  <c r="L161" i="2"/>
  <c r="N161" i="2"/>
  <c r="L162" i="2"/>
  <c r="N162" i="2"/>
  <c r="L163" i="2"/>
  <c r="O163" i="2" s="1"/>
  <c r="N163" i="2"/>
  <c r="P163" i="2" s="1"/>
  <c r="Q163" i="2" s="1"/>
  <c r="L164" i="2"/>
  <c r="Q164" i="2" s="1"/>
  <c r="N164" i="2"/>
  <c r="L165" i="2"/>
  <c r="N165" i="2"/>
  <c r="L166" i="2"/>
  <c r="Q166" i="2" s="1"/>
  <c r="N166" i="2"/>
  <c r="P166" i="2" s="1"/>
  <c r="L167" i="2"/>
  <c r="N167" i="2"/>
  <c r="L168" i="2"/>
  <c r="L169" i="2"/>
  <c r="L170" i="2"/>
  <c r="L171" i="2"/>
  <c r="N171" i="2"/>
  <c r="O171" i="2" s="1"/>
  <c r="P171" i="2"/>
  <c r="Q171" i="2" s="1"/>
  <c r="L172" i="2"/>
  <c r="N172" i="2"/>
  <c r="L173" i="2"/>
  <c r="N173" i="2"/>
  <c r="L174" i="2"/>
  <c r="N174" i="2"/>
  <c r="P174" i="2" s="1"/>
  <c r="Q174" i="2" s="1"/>
  <c r="L175" i="2"/>
  <c r="N175" i="2"/>
  <c r="L176" i="2"/>
  <c r="N176" i="2"/>
  <c r="L177" i="2"/>
  <c r="N177" i="2"/>
  <c r="L178" i="2"/>
  <c r="N178" i="2"/>
  <c r="L179" i="2"/>
  <c r="N179" i="2"/>
  <c r="L180" i="2"/>
  <c r="N180" i="2"/>
  <c r="L181" i="2"/>
  <c r="N181" i="2"/>
  <c r="L182" i="2"/>
  <c r="O182" i="2" s="1"/>
  <c r="N182" i="2"/>
  <c r="L183" i="2"/>
  <c r="N183" i="2"/>
  <c r="L184" i="2"/>
  <c r="N184" i="2"/>
  <c r="L185" i="2"/>
  <c r="N185" i="2"/>
  <c r="L186" i="2"/>
  <c r="N186" i="2"/>
  <c r="L187" i="2"/>
  <c r="Q187" i="2" s="1"/>
  <c r="N187" i="2"/>
  <c r="L188" i="2"/>
  <c r="Q188" i="2" s="1"/>
  <c r="N188" i="2"/>
  <c r="L189" i="2"/>
  <c r="Q189" i="2" s="1"/>
  <c r="N189" i="2"/>
  <c r="L190" i="2"/>
  <c r="N190" i="2"/>
  <c r="P190" i="2" s="1"/>
  <c r="Q190" i="2"/>
  <c r="L191" i="2"/>
  <c r="N191" i="2"/>
  <c r="Q191" i="2"/>
  <c r="L192" i="2"/>
  <c r="N192" i="2"/>
  <c r="L193" i="2"/>
  <c r="N193" i="2"/>
  <c r="O193" i="2" s="1"/>
  <c r="L194" i="2"/>
  <c r="N194" i="2"/>
  <c r="P194" i="2" s="1"/>
  <c r="Q194" i="2" s="1"/>
  <c r="L195" i="2"/>
  <c r="N195" i="2"/>
  <c r="L196" i="2"/>
  <c r="N196" i="2"/>
  <c r="L197" i="2"/>
  <c r="N197" i="2"/>
  <c r="L198" i="2"/>
  <c r="N198" i="2"/>
  <c r="P198" i="2" s="1"/>
  <c r="Q198" i="2" s="1"/>
  <c r="L199" i="2"/>
  <c r="N199" i="2"/>
  <c r="Q199" i="2"/>
  <c r="L200" i="2"/>
  <c r="N200" i="2"/>
  <c r="L201" i="2"/>
  <c r="N201" i="2"/>
  <c r="L202" i="2"/>
  <c r="N202" i="2"/>
  <c r="L203" i="2"/>
  <c r="P203" i="2" s="1"/>
  <c r="Q203" i="2" s="1"/>
  <c r="N203" i="2"/>
  <c r="O203" i="2"/>
  <c r="L204" i="2"/>
  <c r="N204" i="2"/>
  <c r="L205" i="2"/>
  <c r="Q205" i="2" s="1"/>
  <c r="N205" i="2"/>
  <c r="L206" i="2"/>
  <c r="Q206" i="2" s="1"/>
  <c r="N206" i="2"/>
  <c r="P206" i="2"/>
  <c r="L207" i="2"/>
  <c r="N207" i="2"/>
  <c r="P207" i="2" s="1"/>
  <c r="Q207" i="2" s="1"/>
  <c r="O207" i="2"/>
  <c r="L208" i="2"/>
  <c r="N208" i="2"/>
  <c r="Q208" i="2"/>
  <c r="L209" i="2"/>
  <c r="Q209" i="2" s="1"/>
  <c r="N209" i="2"/>
  <c r="L210" i="2"/>
  <c r="N210" i="2"/>
  <c r="L211" i="2"/>
  <c r="N211" i="2"/>
  <c r="L212" i="2"/>
  <c r="N212" i="2"/>
  <c r="L213" i="2"/>
  <c r="N213" i="2"/>
  <c r="L214" i="2"/>
  <c r="N214" i="2"/>
  <c r="P214" i="2" s="1"/>
  <c r="Q214" i="2"/>
  <c r="L215" i="2"/>
  <c r="N215" i="2"/>
  <c r="Q215" i="2"/>
  <c r="L216" i="2"/>
  <c r="Q216" i="2" s="1"/>
  <c r="N216" i="2"/>
  <c r="L217" i="2"/>
  <c r="N217" i="2"/>
  <c r="O217" i="2" s="1"/>
  <c r="Q217" i="2"/>
  <c r="L218" i="2"/>
  <c r="O218" i="2" s="1"/>
  <c r="N218" i="2"/>
  <c r="P218" i="2"/>
  <c r="L219" i="2"/>
  <c r="P219" i="2" s="1"/>
  <c r="N219" i="2"/>
  <c r="O219" i="2"/>
  <c r="Q219" i="2"/>
  <c r="L220" i="2"/>
  <c r="N220" i="2"/>
  <c r="L221" i="2"/>
  <c r="N221" i="2"/>
  <c r="L222" i="2"/>
  <c r="N222" i="2"/>
  <c r="P222" i="2" s="1"/>
  <c r="Q222" i="2"/>
  <c r="L223" i="2"/>
  <c r="N223" i="2"/>
  <c r="Q223" i="2"/>
  <c r="L224" i="2"/>
  <c r="Q224" i="2" s="1"/>
  <c r="N224" i="2"/>
  <c r="L225" i="2"/>
  <c r="N225" i="2"/>
  <c r="O225" i="2" s="1"/>
  <c r="Q225" i="2"/>
  <c r="L226" i="2"/>
  <c r="N226" i="2"/>
  <c r="P226" i="2"/>
  <c r="Q226" i="2" s="1"/>
  <c r="L227" i="2"/>
  <c r="N227" i="2"/>
  <c r="O227" i="2" s="1"/>
  <c r="L228" i="2"/>
  <c r="Q228" i="2" s="1"/>
  <c r="N228" i="2"/>
  <c r="L229" i="2"/>
  <c r="Q229" i="2" s="1"/>
  <c r="N229" i="2"/>
  <c r="L230" i="2"/>
  <c r="N230" i="2"/>
  <c r="L231" i="2"/>
  <c r="O231" i="2" s="1"/>
  <c r="N231" i="2"/>
  <c r="P231" i="2" s="1"/>
  <c r="Q231" i="2"/>
  <c r="L232" i="2"/>
  <c r="Q232" i="2" s="1"/>
  <c r="N232" i="2"/>
  <c r="L233" i="2"/>
  <c r="Q233" i="2" s="1"/>
  <c r="N233" i="2"/>
  <c r="L234" i="2"/>
  <c r="N234" i="2"/>
  <c r="L235" i="2"/>
  <c r="N235" i="2"/>
  <c r="O235" i="2" s="1"/>
  <c r="Q235" i="2"/>
  <c r="L236" i="2"/>
  <c r="N236" i="2"/>
  <c r="P236" i="2" s="1"/>
  <c r="Q236" i="2"/>
  <c r="L237" i="2"/>
  <c r="Q237" i="2" s="1"/>
  <c r="N237" i="2"/>
  <c r="L238" i="2"/>
  <c r="N238" i="2"/>
  <c r="L239" i="2"/>
  <c r="N239" i="2"/>
  <c r="Q239" i="2"/>
  <c r="L240" i="2"/>
  <c r="N240" i="2"/>
  <c r="Q240" i="2"/>
  <c r="L241" i="2"/>
  <c r="N241" i="2"/>
  <c r="Q241" i="2"/>
  <c r="L242" i="2"/>
  <c r="O242" i="2" s="1"/>
  <c r="N242" i="2"/>
  <c r="L243" i="2"/>
  <c r="N243" i="2"/>
  <c r="L244" i="2"/>
  <c r="O244" i="2" s="1"/>
  <c r="N244" i="2"/>
  <c r="L245" i="2"/>
  <c r="Q245" i="2" s="1"/>
  <c r="N245" i="2"/>
  <c r="L246" i="2"/>
  <c r="N246" i="2"/>
  <c r="L247" i="2"/>
  <c r="N247" i="2"/>
  <c r="Q247" i="2"/>
  <c r="L248" i="2"/>
  <c r="Q248" i="2" s="1"/>
  <c r="N248" i="2"/>
  <c r="L249" i="2"/>
  <c r="N249" i="2"/>
  <c r="Q249" i="2"/>
  <c r="L250" i="2"/>
  <c r="N250" i="2"/>
  <c r="L251" i="2"/>
  <c r="Q251" i="2" s="1"/>
  <c r="N251" i="2"/>
  <c r="L252" i="2"/>
  <c r="N252" i="2"/>
  <c r="O252" i="2" s="1"/>
  <c r="Q252" i="2"/>
  <c r="L253" i="2"/>
  <c r="Q253" i="2" s="1"/>
  <c r="N253" i="2"/>
  <c r="L254" i="2"/>
  <c r="N254" i="2"/>
  <c r="L255" i="2"/>
  <c r="N255" i="2"/>
  <c r="O255" i="2"/>
  <c r="P255" i="2"/>
  <c r="Q255" i="2"/>
  <c r="L256" i="2"/>
  <c r="N256" i="2"/>
  <c r="Q256" i="2"/>
  <c r="L257" i="2"/>
  <c r="N257" i="2"/>
  <c r="Q257" i="2"/>
  <c r="L258" i="2"/>
  <c r="N258" i="2"/>
  <c r="L259" i="2"/>
  <c r="N259" i="2"/>
  <c r="O259" i="2" s="1"/>
  <c r="Q259" i="2"/>
  <c r="L260" i="2"/>
  <c r="N260" i="2"/>
  <c r="Q260" i="2"/>
  <c r="L261" i="2"/>
  <c r="Q261" i="2" s="1"/>
  <c r="N261" i="2"/>
  <c r="L262" i="2"/>
  <c r="Q262" i="2" s="1"/>
  <c r="N262" i="2"/>
  <c r="P262" i="2" s="1"/>
  <c r="L263" i="2"/>
  <c r="Q263" i="2" s="1"/>
  <c r="N263" i="2"/>
  <c r="O263" i="2" s="1"/>
  <c r="L264" i="2"/>
  <c r="Q264" i="2" s="1"/>
  <c r="N264" i="2"/>
  <c r="L265" i="2"/>
  <c r="Q265" i="2" s="1"/>
  <c r="N265" i="2"/>
  <c r="L266" i="2"/>
  <c r="N266" i="2"/>
  <c r="L267" i="2"/>
  <c r="N267" i="2"/>
  <c r="Q267" i="2"/>
  <c r="L268" i="2"/>
  <c r="N268" i="2"/>
  <c r="O268" i="2" s="1"/>
  <c r="L269" i="2"/>
  <c r="N269" i="2"/>
  <c r="P269" i="2"/>
  <c r="Q269" i="2" s="1"/>
  <c r="L270" i="2"/>
  <c r="N270" i="2"/>
  <c r="O270" i="2" s="1"/>
  <c r="P270" i="2"/>
  <c r="Q270" i="2" s="1"/>
  <c r="L271" i="2"/>
  <c r="N271" i="2"/>
  <c r="P271" i="2" s="1"/>
  <c r="Q271" i="2" s="1"/>
  <c r="L272" i="2"/>
  <c r="N272" i="2"/>
  <c r="L273" i="2"/>
  <c r="N273" i="2"/>
  <c r="L274" i="2"/>
  <c r="P274" i="2" s="1"/>
  <c r="Q274" i="2" s="1"/>
  <c r="N274" i="2"/>
  <c r="L275" i="2"/>
  <c r="N275" i="2"/>
  <c r="L276" i="2"/>
  <c r="N276" i="2"/>
  <c r="L277" i="2"/>
  <c r="N277" i="2"/>
  <c r="L278" i="2"/>
  <c r="N278" i="2"/>
  <c r="L279" i="2"/>
  <c r="N279" i="2"/>
  <c r="O279" i="2" s="1"/>
  <c r="L280" i="2"/>
  <c r="N280" i="2"/>
  <c r="L281" i="2"/>
  <c r="N281" i="2"/>
  <c r="L282" i="2"/>
  <c r="N282" i="2"/>
  <c r="L283" i="2"/>
  <c r="N283" i="2"/>
  <c r="Q283" i="2"/>
  <c r="L284" i="2"/>
  <c r="N284" i="2"/>
  <c r="L285" i="2"/>
  <c r="N285" i="2"/>
  <c r="L286" i="2"/>
  <c r="N286" i="2"/>
  <c r="L287" i="2"/>
  <c r="N287" i="2"/>
  <c r="L288" i="2"/>
  <c r="N288" i="2"/>
  <c r="L289" i="2"/>
  <c r="N289" i="2"/>
  <c r="L290" i="2"/>
  <c r="N290" i="2"/>
  <c r="O290" i="2"/>
  <c r="P290" i="2"/>
  <c r="Q290" i="2" s="1"/>
  <c r="L291" i="2"/>
  <c r="N291" i="2"/>
  <c r="O291" i="2"/>
  <c r="L292" i="2"/>
  <c r="N292" i="2"/>
  <c r="L293" i="2"/>
  <c r="N293" i="2"/>
  <c r="L294" i="2"/>
  <c r="P294" i="2" s="1"/>
  <c r="Q294" i="2" s="1"/>
  <c r="N294" i="2"/>
  <c r="L295" i="2"/>
  <c r="N295" i="2"/>
  <c r="O295" i="2" s="1"/>
  <c r="L296" i="2"/>
  <c r="N296" i="2"/>
  <c r="L297" i="2"/>
  <c r="Q297" i="2" s="1"/>
  <c r="N297" i="2"/>
  <c r="L298" i="2"/>
  <c r="N298" i="2"/>
  <c r="L299" i="2"/>
  <c r="Q299" i="2" s="1"/>
  <c r="N299" i="2"/>
  <c r="L300" i="2"/>
  <c r="N300" i="2"/>
  <c r="L301" i="2"/>
  <c r="N301" i="2"/>
  <c r="L302" i="2"/>
  <c r="O302" i="2" s="1"/>
  <c r="N302" i="2"/>
  <c r="P302" i="2" s="1"/>
  <c r="Q302" i="2" s="1"/>
  <c r="L303" i="2"/>
  <c r="O303" i="2" s="1"/>
  <c r="N303" i="2"/>
  <c r="L304" i="2"/>
  <c r="N304" i="2"/>
  <c r="L305" i="2"/>
  <c r="N305" i="2"/>
  <c r="L306" i="2"/>
  <c r="N306" i="2"/>
  <c r="P306" i="2" s="1"/>
  <c r="Q306" i="2" s="1"/>
  <c r="L307" i="2"/>
  <c r="N307" i="2"/>
  <c r="Q307" i="2"/>
  <c r="L308" i="2"/>
  <c r="N308" i="2"/>
  <c r="L309" i="2"/>
  <c r="N309" i="2"/>
  <c r="L310" i="2"/>
  <c r="N310" i="2"/>
  <c r="P310" i="2" s="1"/>
  <c r="Q310" i="2" s="1"/>
  <c r="L311" i="2"/>
  <c r="O311" i="2" s="1"/>
  <c r="N311" i="2"/>
  <c r="L312" i="2"/>
  <c r="N312" i="2"/>
  <c r="L313" i="2"/>
  <c r="N313" i="2"/>
  <c r="L314" i="2"/>
  <c r="N314" i="2"/>
  <c r="P314" i="2" s="1"/>
  <c r="Q314" i="2"/>
  <c r="L315" i="2"/>
  <c r="N315" i="2"/>
  <c r="P315" i="2" s="1"/>
  <c r="Q315" i="2" s="1"/>
  <c r="L316" i="2"/>
  <c r="N316" i="2"/>
  <c r="L317" i="2"/>
  <c r="N317" i="2"/>
  <c r="P317" i="2" s="1"/>
  <c r="Q317" i="2" s="1"/>
  <c r="L318" i="2"/>
  <c r="O318" i="2" s="1"/>
  <c r="N318" i="2"/>
  <c r="P318" i="2"/>
  <c r="Q318" i="2" s="1"/>
  <c r="L319" i="2"/>
  <c r="N319" i="2"/>
  <c r="Q319" i="2"/>
  <c r="L320" i="2"/>
  <c r="N320" i="2"/>
  <c r="L321" i="2"/>
  <c r="N321" i="2"/>
  <c r="L322" i="2"/>
  <c r="N322" i="2"/>
  <c r="L323" i="2"/>
  <c r="N323" i="2"/>
  <c r="L324" i="2"/>
  <c r="N324" i="2"/>
  <c r="L325" i="2"/>
  <c r="N325" i="2"/>
  <c r="P325" i="2" s="1"/>
  <c r="L326" i="2"/>
  <c r="N326" i="2"/>
  <c r="O326" i="2" s="1"/>
  <c r="P326" i="2"/>
  <c r="Q326" i="2" s="1"/>
  <c r="L327" i="2"/>
  <c r="N327" i="2"/>
  <c r="L328" i="2"/>
  <c r="N328" i="2"/>
  <c r="L329" i="2"/>
  <c r="N329" i="2"/>
  <c r="L330" i="2"/>
  <c r="N330" i="2"/>
  <c r="L331" i="2"/>
  <c r="N331" i="2"/>
  <c r="O331" i="2" s="1"/>
  <c r="L332" i="2"/>
  <c r="N332" i="2"/>
  <c r="O332" i="2" s="1"/>
  <c r="L333" i="2"/>
  <c r="N333" i="2"/>
  <c r="O333" i="2" s="1"/>
  <c r="P333" i="2"/>
  <c r="Q333" i="2" s="1"/>
  <c r="L334" i="2"/>
  <c r="N334" i="2"/>
  <c r="O334" i="2" s="1"/>
  <c r="L335" i="2"/>
  <c r="Q335" i="2" s="1"/>
  <c r="N335" i="2"/>
  <c r="L336" i="2"/>
  <c r="N336" i="2"/>
  <c r="O336" i="2" s="1"/>
  <c r="L337" i="2"/>
  <c r="N337" i="2"/>
  <c r="O337" i="2" s="1"/>
  <c r="L338" i="2"/>
  <c r="N338" i="2"/>
  <c r="L339" i="2"/>
  <c r="N339" i="2"/>
  <c r="L340" i="2"/>
  <c r="N340" i="2"/>
  <c r="L341" i="2"/>
  <c r="N341" i="2"/>
  <c r="O341" i="2" s="1"/>
  <c r="L342" i="2"/>
  <c r="N342" i="2"/>
  <c r="L343" i="2"/>
  <c r="N343" i="2"/>
  <c r="L344" i="2"/>
  <c r="N344" i="2"/>
  <c r="L345" i="2"/>
  <c r="N345" i="2"/>
  <c r="L346" i="2"/>
  <c r="P346" i="2" s="1"/>
  <c r="Q346" i="2" s="1"/>
  <c r="N346" i="2"/>
  <c r="L347" i="2"/>
  <c r="N347" i="2"/>
  <c r="L348" i="2"/>
  <c r="N348" i="2"/>
  <c r="L349" i="2"/>
  <c r="N349" i="2"/>
  <c r="L350" i="2"/>
  <c r="N350" i="2"/>
  <c r="L351" i="2"/>
  <c r="Q351" i="2" s="1"/>
  <c r="N351" i="2"/>
  <c r="L352" i="2"/>
  <c r="N352" i="2"/>
  <c r="L353" i="2"/>
  <c r="N353" i="2"/>
  <c r="O353" i="2" s="1"/>
  <c r="L354" i="2"/>
  <c r="N354" i="2"/>
  <c r="L355" i="2"/>
  <c r="N355" i="2"/>
  <c r="L356" i="2"/>
  <c r="Q356" i="2" s="1"/>
  <c r="N356" i="2"/>
  <c r="L357" i="2"/>
  <c r="N357" i="2"/>
  <c r="L358" i="2"/>
  <c r="N358" i="2"/>
  <c r="L359" i="2"/>
  <c r="N359" i="2"/>
  <c r="L360" i="2"/>
  <c r="N360" i="2"/>
  <c r="L361" i="2"/>
  <c r="N361" i="2"/>
  <c r="P361" i="2" s="1"/>
  <c r="Q361" i="2" s="1"/>
  <c r="L362" i="2"/>
  <c r="N362" i="2"/>
  <c r="P362" i="2" s="1"/>
  <c r="Q362" i="2" s="1"/>
  <c r="O362" i="2"/>
  <c r="L363" i="2"/>
  <c r="N363" i="2"/>
  <c r="Q363" i="2"/>
  <c r="L364" i="2"/>
  <c r="N364" i="2"/>
  <c r="L365" i="2"/>
  <c r="Q365" i="2" s="1"/>
  <c r="N365" i="2"/>
  <c r="P365" i="2" s="1"/>
  <c r="L366" i="2"/>
  <c r="N366" i="2"/>
  <c r="L367" i="2"/>
  <c r="N367" i="2"/>
  <c r="Q367" i="2"/>
  <c r="L368" i="2"/>
  <c r="N368" i="2"/>
  <c r="Q368" i="2"/>
  <c r="L369" i="2"/>
  <c r="O369" i="2" s="1"/>
  <c r="N369" i="2"/>
  <c r="L370" i="2"/>
  <c r="N370" i="2"/>
  <c r="L371" i="2"/>
  <c r="Q371" i="2" s="1"/>
  <c r="N371" i="2"/>
  <c r="L372" i="2"/>
  <c r="N372" i="2"/>
  <c r="O372" i="2" s="1"/>
  <c r="L373" i="2"/>
  <c r="O373" i="2" s="1"/>
  <c r="N373" i="2"/>
  <c r="L374" i="2"/>
  <c r="N374" i="2"/>
  <c r="O374" i="2" s="1"/>
  <c r="P374" i="2"/>
  <c r="Q374" i="2" s="1"/>
  <c r="L375" i="2"/>
  <c r="N375" i="2"/>
  <c r="L376" i="2"/>
  <c r="N376" i="2"/>
  <c r="O376" i="2" s="1"/>
  <c r="L377" i="2"/>
  <c r="N377" i="2"/>
  <c r="L378" i="2"/>
  <c r="Q378" i="2" s="1"/>
  <c r="N378" i="2"/>
  <c r="L379" i="2"/>
  <c r="N379" i="2"/>
  <c r="L380" i="2"/>
  <c r="N380" i="2"/>
  <c r="L381" i="2"/>
  <c r="N381" i="2"/>
  <c r="P381" i="2" s="1"/>
  <c r="Q381" i="2" s="1"/>
  <c r="L382" i="2"/>
  <c r="N382" i="2"/>
  <c r="L383" i="2"/>
  <c r="N383" i="2"/>
  <c r="L384" i="2"/>
  <c r="N384" i="2"/>
  <c r="L385" i="2"/>
  <c r="N385" i="2"/>
  <c r="P385" i="2" s="1"/>
  <c r="Q385" i="2" s="1"/>
  <c r="L386" i="2"/>
  <c r="Q386" i="2" s="1"/>
  <c r="N386" i="2"/>
  <c r="P386" i="2" s="1"/>
  <c r="L387" i="2"/>
  <c r="N387" i="2"/>
  <c r="L388" i="2"/>
  <c r="N388" i="2"/>
  <c r="L389" i="2"/>
  <c r="N389" i="2"/>
  <c r="L390" i="2"/>
  <c r="N390" i="2"/>
  <c r="L391" i="2"/>
  <c r="N391" i="2"/>
  <c r="L392" i="2"/>
  <c r="N392" i="2"/>
  <c r="L393" i="2"/>
  <c r="N393" i="2"/>
  <c r="L394" i="2"/>
  <c r="O394" i="2" s="1"/>
  <c r="N394" i="2"/>
  <c r="L395" i="2"/>
  <c r="Q395" i="2" s="1"/>
  <c r="N395" i="2"/>
  <c r="L396" i="2"/>
  <c r="Q396" i="2" s="1"/>
  <c r="N396" i="2"/>
  <c r="L397" i="2"/>
  <c r="N397" i="2"/>
  <c r="L398" i="2"/>
  <c r="Q398" i="2" s="1"/>
  <c r="N398" i="2"/>
  <c r="L399" i="2"/>
  <c r="N399" i="2"/>
  <c r="L400" i="2"/>
  <c r="N400" i="2"/>
  <c r="O400" i="2" s="1"/>
  <c r="L401" i="2"/>
  <c r="O401" i="2" s="1"/>
  <c r="N401" i="2"/>
  <c r="L402" i="2"/>
  <c r="N402" i="2"/>
  <c r="O402" i="2" s="1"/>
  <c r="P402" i="2"/>
  <c r="Q402" i="2" s="1"/>
  <c r="L403" i="2"/>
  <c r="N403" i="2"/>
  <c r="L404" i="2"/>
  <c r="Q404" i="2" s="1"/>
  <c r="N404" i="2"/>
  <c r="O404" i="2" s="1"/>
  <c r="L405" i="2"/>
  <c r="N405" i="2"/>
  <c r="P405" i="2"/>
  <c r="L406" i="2"/>
  <c r="N406" i="2"/>
  <c r="P406" i="2" s="1"/>
  <c r="O406" i="2"/>
  <c r="Q406" i="2"/>
  <c r="L407" i="2"/>
  <c r="Q407" i="2" s="1"/>
  <c r="N407" i="2"/>
  <c r="L408" i="2"/>
  <c r="N408" i="2"/>
  <c r="L409" i="2"/>
  <c r="N409" i="2"/>
  <c r="L410" i="2"/>
  <c r="N410" i="2"/>
  <c r="Q410" i="2"/>
  <c r="L411" i="2"/>
  <c r="Q411" i="2" s="1"/>
  <c r="N411" i="2"/>
  <c r="L412" i="2"/>
  <c r="Q412" i="2" s="1"/>
  <c r="N412" i="2"/>
  <c r="L413" i="2"/>
  <c r="N413" i="2"/>
  <c r="P413" i="2"/>
  <c r="Q413" i="2"/>
  <c r="L414" i="2"/>
  <c r="N414" i="2"/>
  <c r="O414" i="2"/>
  <c r="P414" i="2"/>
  <c r="Q414" i="2" s="1"/>
  <c r="L415" i="2"/>
  <c r="N415" i="2"/>
  <c r="Q415" i="2"/>
  <c r="L416" i="2"/>
  <c r="Q416" i="2" s="1"/>
  <c r="N416" i="2"/>
  <c r="L417" i="2"/>
  <c r="N417" i="2"/>
  <c r="P417" i="2" s="1"/>
  <c r="L418" i="2"/>
  <c r="Q418" i="2" s="1"/>
  <c r="N418" i="2"/>
  <c r="L419" i="2"/>
  <c r="N419" i="2"/>
  <c r="L420" i="2"/>
  <c r="N420" i="2"/>
  <c r="L421" i="2"/>
  <c r="N421" i="2"/>
  <c r="P421" i="2" s="1"/>
  <c r="L422" i="2"/>
  <c r="Q422" i="2" s="1"/>
  <c r="N422" i="2"/>
  <c r="L423" i="2"/>
  <c r="Q423" i="2" s="1"/>
  <c r="N423" i="2"/>
  <c r="L424" i="2"/>
  <c r="Q424" i="2" s="1"/>
  <c r="N424" i="2"/>
  <c r="L425" i="2"/>
  <c r="N425" i="2"/>
  <c r="Q425" i="2"/>
  <c r="L426" i="2"/>
  <c r="Q426" i="2" s="1"/>
  <c r="N426" i="2"/>
  <c r="L427" i="2"/>
  <c r="Q427" i="2" s="1"/>
  <c r="N427" i="2"/>
  <c r="L428" i="2"/>
  <c r="N428" i="2"/>
  <c r="O428" i="2" s="1"/>
  <c r="Q428" i="2"/>
  <c r="L429" i="2"/>
  <c r="O429" i="2" s="1"/>
  <c r="N429" i="2"/>
  <c r="L430" i="2"/>
  <c r="N430" i="2"/>
  <c r="O430" i="2" s="1"/>
  <c r="L431" i="2"/>
  <c r="N431" i="2"/>
  <c r="L432" i="2"/>
  <c r="N432" i="2"/>
  <c r="L433" i="2"/>
  <c r="N433" i="2"/>
  <c r="P433" i="2"/>
  <c r="Q433" i="2" s="1"/>
  <c r="L434" i="2"/>
  <c r="N434" i="2"/>
  <c r="P434" i="2" s="1"/>
  <c r="Q434" i="2" s="1"/>
  <c r="L435" i="2"/>
  <c r="Q435" i="2" s="1"/>
  <c r="N435" i="2"/>
  <c r="L436" i="2"/>
  <c r="N436" i="2"/>
  <c r="L437" i="2"/>
  <c r="N437" i="2"/>
  <c r="P437" i="2" s="1"/>
  <c r="Q437" i="2" s="1"/>
  <c r="L438" i="2"/>
  <c r="N438" i="2"/>
  <c r="L439" i="2"/>
  <c r="N439" i="2"/>
  <c r="L440" i="2"/>
  <c r="N440" i="2"/>
  <c r="L441" i="2"/>
  <c r="N441" i="2"/>
  <c r="P441" i="2" s="1"/>
  <c r="Q441" i="2" s="1"/>
  <c r="L442" i="2"/>
  <c r="N442" i="2"/>
  <c r="L443" i="2"/>
  <c r="N443" i="2"/>
  <c r="L444" i="2"/>
  <c r="N444" i="2"/>
  <c r="L445" i="2"/>
  <c r="N445" i="2"/>
  <c r="P445" i="2" s="1"/>
  <c r="L446" i="2"/>
  <c r="N446" i="2"/>
  <c r="L447" i="2"/>
  <c r="N447" i="2"/>
  <c r="L448" i="2"/>
  <c r="N448" i="2"/>
  <c r="L449" i="2"/>
  <c r="N449" i="2"/>
  <c r="P449" i="2" s="1"/>
  <c r="Q449" i="2" s="1"/>
  <c r="L450" i="2"/>
  <c r="N450" i="2"/>
  <c r="L451" i="2"/>
  <c r="N451" i="2"/>
  <c r="L452" i="2"/>
  <c r="N452" i="2"/>
  <c r="L453" i="2"/>
  <c r="N453" i="2"/>
  <c r="P453" i="2" s="1"/>
  <c r="Q453" i="2" s="1"/>
  <c r="L454" i="2"/>
  <c r="N454" i="2"/>
  <c r="L455" i="2"/>
  <c r="Q455" i="2" s="1"/>
  <c r="N455" i="2"/>
  <c r="L456" i="2"/>
  <c r="N456" i="2"/>
  <c r="L457" i="2"/>
  <c r="N457" i="2"/>
  <c r="P457" i="2" s="1"/>
  <c r="Q457" i="2"/>
  <c r="L458" i="2"/>
  <c r="N458" i="2"/>
  <c r="L459" i="2"/>
  <c r="N459" i="2"/>
  <c r="L460" i="2"/>
  <c r="N460" i="2"/>
  <c r="L461" i="2"/>
  <c r="N461" i="2"/>
  <c r="P461" i="2" s="1"/>
  <c r="Q461" i="2" s="1"/>
  <c r="L462" i="2"/>
  <c r="N462" i="2"/>
  <c r="L463" i="2"/>
  <c r="N463" i="2"/>
  <c r="L464" i="2"/>
  <c r="N464" i="2"/>
  <c r="L465" i="2"/>
  <c r="N465" i="2"/>
  <c r="L466" i="2"/>
  <c r="N466" i="2"/>
  <c r="L467" i="2"/>
  <c r="N467" i="2"/>
  <c r="L468" i="2"/>
  <c r="N468" i="2"/>
  <c r="L469" i="2"/>
  <c r="N469" i="2"/>
  <c r="L470" i="2"/>
  <c r="N470" i="2"/>
  <c r="P470" i="2" s="1"/>
  <c r="Q470" i="2" s="1"/>
  <c r="L471" i="2"/>
  <c r="N471" i="2"/>
  <c r="L472" i="2"/>
  <c r="N472" i="2"/>
  <c r="L473" i="2"/>
  <c r="N473" i="2"/>
  <c r="L474" i="2"/>
  <c r="N474" i="2"/>
  <c r="L475" i="2"/>
  <c r="N475" i="2"/>
  <c r="L476" i="2"/>
  <c r="N476" i="2"/>
  <c r="L477" i="2"/>
  <c r="N477" i="2"/>
  <c r="L478" i="2"/>
  <c r="N478" i="2"/>
  <c r="O478" i="2" s="1"/>
  <c r="L479" i="2"/>
  <c r="N479" i="2"/>
  <c r="L480" i="2"/>
  <c r="N480" i="2"/>
  <c r="L481" i="2"/>
  <c r="N481" i="2"/>
  <c r="P481" i="2" s="1"/>
  <c r="Q481" i="2" s="1"/>
  <c r="L482" i="2"/>
  <c r="N482" i="2"/>
  <c r="P482" i="2" s="1"/>
  <c r="Q482" i="2" s="1"/>
  <c r="O482" i="2"/>
  <c r="L483" i="2"/>
  <c r="N483" i="2"/>
  <c r="L484" i="2"/>
  <c r="N484" i="2"/>
  <c r="L485" i="2"/>
  <c r="N485" i="2"/>
  <c r="P485" i="2"/>
  <c r="Q485" i="2" s="1"/>
  <c r="L486" i="2"/>
  <c r="P486" i="2" s="1"/>
  <c r="Q486" i="2" s="1"/>
  <c r="N486" i="2"/>
  <c r="L487" i="2"/>
  <c r="Q487" i="2" s="1"/>
  <c r="N487" i="2"/>
  <c r="L488" i="2"/>
  <c r="N488" i="2"/>
  <c r="L489" i="2"/>
  <c r="N489" i="2"/>
  <c r="P489" i="2" s="1"/>
  <c r="L490" i="2"/>
  <c r="N490" i="2"/>
  <c r="L491" i="2"/>
  <c r="Q491" i="2" s="1"/>
  <c r="N491" i="2"/>
  <c r="L492" i="2"/>
  <c r="N492" i="2"/>
  <c r="L493" i="2"/>
  <c r="N493" i="2"/>
  <c r="L494" i="2"/>
  <c r="N494" i="2"/>
  <c r="P494" i="2" s="1"/>
  <c r="O494" i="2"/>
  <c r="Q494" i="2"/>
  <c r="L495" i="2"/>
  <c r="Q495" i="2" s="1"/>
  <c r="N495" i="2"/>
  <c r="L496" i="2"/>
  <c r="N496" i="2"/>
  <c r="Q496" i="2"/>
  <c r="L497" i="2"/>
  <c r="O497" i="2" s="1"/>
  <c r="N497" i="2"/>
  <c r="L498" i="2"/>
  <c r="Q498" i="2" s="1"/>
  <c r="N498" i="2"/>
  <c r="L499" i="2"/>
  <c r="Q499" i="2" s="1"/>
  <c r="N499" i="2"/>
  <c r="L500" i="2"/>
  <c r="Q500" i="2" s="1"/>
  <c r="N500" i="2"/>
  <c r="L501" i="2"/>
  <c r="O501" i="2" s="1"/>
  <c r="N501" i="2"/>
  <c r="P501" i="2"/>
  <c r="Q501" i="2" s="1"/>
  <c r="L502" i="2"/>
  <c r="N502" i="2"/>
  <c r="P502" i="2" s="1"/>
  <c r="Q502" i="2" s="1"/>
  <c r="L503" i="2"/>
  <c r="N503" i="2"/>
  <c r="L504" i="2"/>
  <c r="Q504" i="2" s="1"/>
  <c r="N504" i="2"/>
  <c r="L505" i="2"/>
  <c r="N505" i="2"/>
  <c r="L506" i="2"/>
  <c r="N506" i="2"/>
  <c r="Q506" i="2"/>
  <c r="L507" i="2"/>
  <c r="N507" i="2"/>
  <c r="L508" i="2"/>
  <c r="Q508" i="2" s="1"/>
  <c r="N508" i="2"/>
  <c r="L509" i="2"/>
  <c r="N509" i="2"/>
  <c r="L510" i="2"/>
  <c r="N510" i="2"/>
  <c r="L511" i="2"/>
  <c r="N511" i="2"/>
  <c r="Q511" i="2"/>
  <c r="L512" i="2"/>
  <c r="Q512" i="2" s="1"/>
  <c r="N512" i="2"/>
  <c r="L513" i="2"/>
  <c r="N513" i="2"/>
  <c r="P513" i="2"/>
  <c r="Q513" i="2"/>
  <c r="L514" i="2"/>
  <c r="N514" i="2"/>
  <c r="P514" i="2" s="1"/>
  <c r="O514" i="2"/>
  <c r="Q514" i="2"/>
  <c r="L515" i="2"/>
  <c r="Q515" i="2" s="1"/>
  <c r="N515" i="2"/>
  <c r="L516" i="2"/>
  <c r="Q516" i="2" s="1"/>
  <c r="N516" i="2"/>
  <c r="L517" i="2"/>
  <c r="N517" i="2"/>
  <c r="P517" i="2" s="1"/>
  <c r="L518" i="2"/>
  <c r="N518" i="2"/>
  <c r="L519" i="2"/>
  <c r="N519" i="2"/>
  <c r="L520" i="2"/>
  <c r="N520" i="2"/>
  <c r="L521" i="2"/>
  <c r="N521" i="2"/>
  <c r="P521" i="2" s="1"/>
  <c r="Q521" i="2" s="1"/>
  <c r="L522" i="2"/>
  <c r="N522" i="2"/>
  <c r="P522" i="2"/>
  <c r="Q522" i="2" s="1"/>
  <c r="L523" i="2"/>
  <c r="N523" i="2"/>
  <c r="L524" i="2"/>
  <c r="N524" i="2"/>
  <c r="O524" i="2" s="1"/>
  <c r="L525" i="2"/>
  <c r="N525" i="2"/>
  <c r="L526" i="2"/>
  <c r="N526" i="2"/>
  <c r="L527" i="2"/>
  <c r="N527" i="2"/>
  <c r="L528" i="2"/>
  <c r="N528" i="2"/>
  <c r="L529" i="2"/>
  <c r="N529" i="2"/>
  <c r="L530" i="2"/>
  <c r="N530" i="2"/>
  <c r="L531" i="2"/>
  <c r="N531" i="2"/>
  <c r="L532" i="2"/>
  <c r="N532" i="2"/>
  <c r="L533" i="2"/>
  <c r="N533" i="2"/>
  <c r="P533" i="2"/>
  <c r="Q533" i="2" s="1"/>
  <c r="L534" i="2"/>
  <c r="N534" i="2"/>
  <c r="O534" i="2"/>
  <c r="P534" i="2"/>
  <c r="Q534" i="2" s="1"/>
  <c r="L535" i="2"/>
  <c r="N535" i="2"/>
  <c r="O535" i="2"/>
  <c r="L536" i="2"/>
  <c r="N536" i="2"/>
  <c r="L537" i="2"/>
  <c r="N537" i="2"/>
  <c r="L538" i="2"/>
  <c r="P538" i="2" s="1"/>
  <c r="Q538" i="2" s="1"/>
  <c r="N538" i="2"/>
  <c r="L539" i="2"/>
  <c r="N539" i="2"/>
  <c r="L540" i="2"/>
  <c r="N540" i="2"/>
  <c r="L541" i="2"/>
  <c r="N541" i="2"/>
  <c r="P541" i="2" s="1"/>
  <c r="Q541" i="2" s="1"/>
  <c r="L542" i="2"/>
  <c r="N542" i="2"/>
  <c r="L543" i="2"/>
  <c r="N543" i="2"/>
  <c r="L544" i="2"/>
  <c r="N544" i="2"/>
  <c r="L545" i="2"/>
  <c r="N545" i="2"/>
  <c r="L546" i="2"/>
  <c r="N546" i="2"/>
  <c r="L547" i="2"/>
  <c r="Q547" i="2" s="1"/>
  <c r="N547" i="2"/>
  <c r="L548" i="2"/>
  <c r="N548" i="2"/>
  <c r="L549" i="2"/>
  <c r="N549" i="2"/>
  <c r="L550" i="2"/>
  <c r="N550" i="2"/>
  <c r="L551" i="2"/>
  <c r="N551" i="2"/>
  <c r="O551" i="2" s="1"/>
  <c r="L552" i="2"/>
  <c r="N552" i="2"/>
  <c r="L553" i="2"/>
  <c r="N553" i="2"/>
  <c r="P553" i="2" s="1"/>
  <c r="Q553" i="2" s="1"/>
  <c r="L554" i="2"/>
  <c r="N554" i="2"/>
  <c r="L555" i="2"/>
  <c r="N555" i="2"/>
  <c r="O555" i="2" s="1"/>
  <c r="L556" i="2"/>
  <c r="N556" i="2"/>
  <c r="L557" i="2"/>
  <c r="N557" i="2"/>
  <c r="L558" i="2"/>
  <c r="N558" i="2"/>
  <c r="L559" i="2"/>
  <c r="N559" i="2"/>
  <c r="L560" i="2"/>
  <c r="N560" i="2"/>
  <c r="L561" i="2"/>
  <c r="N561" i="2"/>
  <c r="L562" i="2"/>
  <c r="N562" i="2"/>
  <c r="L563" i="2"/>
  <c r="N563" i="2"/>
  <c r="L564" i="2"/>
  <c r="N564" i="2"/>
  <c r="P564" i="2" s="1"/>
  <c r="Q564" i="2" s="1"/>
  <c r="O564" i="2"/>
  <c r="L565" i="2"/>
  <c r="N565" i="2"/>
  <c r="L566" i="2"/>
  <c r="N566" i="2"/>
  <c r="L567" i="2"/>
  <c r="N567" i="2"/>
  <c r="P567" i="2" s="1"/>
  <c r="O567" i="2"/>
  <c r="Q567" i="2"/>
  <c r="L568" i="2"/>
  <c r="N568" i="2"/>
  <c r="L569" i="2"/>
  <c r="N569" i="2"/>
  <c r="L570" i="2"/>
  <c r="N570" i="2"/>
  <c r="L571" i="2"/>
  <c r="Q571" i="2" s="1"/>
  <c r="N571" i="2"/>
  <c r="L572" i="2"/>
  <c r="N572" i="2"/>
  <c r="O572" i="2" s="1"/>
  <c r="L573" i="2"/>
  <c r="N573" i="2"/>
  <c r="L574" i="2"/>
  <c r="N574" i="2"/>
  <c r="L575" i="2"/>
  <c r="N575" i="2"/>
  <c r="L576" i="2"/>
  <c r="N576" i="2"/>
  <c r="L577" i="2"/>
  <c r="N577" i="2"/>
  <c r="L578" i="2"/>
  <c r="N578" i="2"/>
  <c r="L579" i="2"/>
  <c r="N579" i="2"/>
  <c r="P579" i="2" s="1"/>
  <c r="Q579" i="2" s="1"/>
  <c r="L580" i="2"/>
  <c r="N580" i="2"/>
  <c r="L581" i="2"/>
  <c r="N581" i="2"/>
  <c r="L582" i="2"/>
  <c r="N582" i="2"/>
  <c r="L583" i="2"/>
  <c r="N583" i="2"/>
  <c r="L584" i="2"/>
  <c r="Q584" i="2" s="1"/>
  <c r="N584" i="2"/>
  <c r="O584" i="2" s="1"/>
  <c r="L585" i="2"/>
  <c r="Q585" i="2" s="1"/>
  <c r="N585" i="2"/>
  <c r="L586" i="2"/>
  <c r="N586" i="2"/>
  <c r="L587" i="2"/>
  <c r="Q587" i="2" s="1"/>
  <c r="N587" i="2"/>
  <c r="L588" i="2"/>
  <c r="N588" i="2"/>
  <c r="L589" i="2"/>
  <c r="N589" i="2"/>
  <c r="L590" i="2"/>
  <c r="N590" i="2"/>
  <c r="L591" i="2"/>
  <c r="P591" i="2" s="1"/>
  <c r="Q591" i="2" s="1"/>
  <c r="N591" i="2"/>
  <c r="L592" i="2"/>
  <c r="N592" i="2"/>
  <c r="L593" i="2"/>
  <c r="N593" i="2"/>
  <c r="L594" i="2"/>
  <c r="N594" i="2"/>
  <c r="L595" i="2"/>
  <c r="N595" i="2"/>
  <c r="P595" i="2" s="1"/>
  <c r="Q595" i="2" s="1"/>
  <c r="L596" i="2"/>
  <c r="N596" i="2"/>
  <c r="L597" i="2"/>
  <c r="N597" i="2"/>
  <c r="L598" i="2"/>
  <c r="P598" i="2" s="1"/>
  <c r="N598" i="2"/>
  <c r="L599" i="2"/>
  <c r="N599" i="2"/>
  <c r="O599" i="2" s="1"/>
  <c r="P599" i="2"/>
  <c r="Q599" i="2" s="1"/>
  <c r="L600" i="2"/>
  <c r="N600" i="2"/>
  <c r="Q600" i="2"/>
  <c r="L601" i="2"/>
  <c r="Q601" i="2" s="1"/>
  <c r="N601" i="2"/>
  <c r="L602" i="2"/>
  <c r="N602" i="2"/>
  <c r="L603" i="2"/>
  <c r="N603" i="2"/>
  <c r="L604" i="2"/>
  <c r="N604" i="2"/>
  <c r="L605" i="2"/>
  <c r="N605" i="2"/>
  <c r="L606" i="2"/>
  <c r="N606" i="2"/>
  <c r="L607" i="2"/>
  <c r="N607" i="2"/>
  <c r="L608" i="2"/>
  <c r="N608" i="2"/>
  <c r="L609" i="2"/>
  <c r="N609" i="2"/>
  <c r="L610" i="2"/>
  <c r="N610" i="2"/>
  <c r="L611" i="2"/>
  <c r="N611" i="2"/>
  <c r="L612" i="2"/>
  <c r="N612" i="2"/>
  <c r="L613" i="2"/>
  <c r="N613" i="2"/>
  <c r="L614" i="2"/>
  <c r="N614" i="2"/>
  <c r="L615" i="2"/>
  <c r="N615" i="2"/>
  <c r="O615" i="2" s="1"/>
  <c r="L616" i="2"/>
  <c r="N616" i="2"/>
  <c r="L617" i="2"/>
  <c r="N617" i="2"/>
  <c r="L618" i="2"/>
  <c r="N618" i="2"/>
  <c r="L619" i="2"/>
  <c r="N619" i="2"/>
  <c r="P619" i="2" s="1"/>
  <c r="Q619" i="2" s="1"/>
  <c r="O619" i="2"/>
  <c r="L620" i="2"/>
  <c r="N620" i="2"/>
  <c r="O620" i="2"/>
  <c r="L621" i="2"/>
  <c r="N621" i="2"/>
  <c r="L622" i="2"/>
  <c r="N622" i="2"/>
  <c r="L623" i="2"/>
  <c r="P623" i="2" s="1"/>
  <c r="Q623" i="2" s="1"/>
  <c r="N623" i="2"/>
  <c r="L624" i="2"/>
  <c r="N624" i="2"/>
  <c r="L625" i="2"/>
  <c r="N625" i="2"/>
  <c r="L626" i="2"/>
  <c r="N626" i="2"/>
  <c r="L627" i="2"/>
  <c r="N627" i="2"/>
  <c r="L628" i="2"/>
  <c r="N628" i="2"/>
  <c r="L629" i="2"/>
  <c r="N629" i="2"/>
  <c r="L630" i="2"/>
  <c r="N630" i="2"/>
  <c r="L631" i="2"/>
  <c r="N631" i="2"/>
  <c r="O631" i="2"/>
  <c r="L632" i="2"/>
  <c r="N632" i="2"/>
  <c r="L633" i="2"/>
  <c r="N633" i="2"/>
  <c r="L634" i="2"/>
  <c r="N634" i="2"/>
  <c r="L635" i="2"/>
  <c r="N635" i="2"/>
  <c r="L636" i="2"/>
  <c r="N636" i="2"/>
  <c r="O636" i="2" s="1"/>
  <c r="L637" i="2"/>
  <c r="N637" i="2"/>
  <c r="L638" i="2"/>
  <c r="N638" i="2"/>
  <c r="L639" i="2"/>
  <c r="N639" i="2"/>
  <c r="O639" i="2" s="1"/>
  <c r="L640" i="2"/>
  <c r="N640" i="2"/>
  <c r="L641" i="2"/>
  <c r="N641" i="2"/>
  <c r="L642" i="2"/>
  <c r="N642" i="2"/>
  <c r="L643" i="2"/>
  <c r="N643" i="2"/>
  <c r="L644" i="2"/>
  <c r="N644" i="2"/>
  <c r="L645" i="2"/>
  <c r="N645" i="2"/>
  <c r="L646" i="2"/>
  <c r="N646" i="2"/>
  <c r="L647" i="2"/>
  <c r="N647" i="2"/>
  <c r="P647" i="2" s="1"/>
  <c r="Q647" i="2" s="1"/>
  <c r="O647" i="2"/>
  <c r="L648" i="2"/>
  <c r="N648" i="2"/>
  <c r="O648" i="2"/>
  <c r="L649" i="2"/>
  <c r="N649" i="2"/>
  <c r="L650" i="2"/>
  <c r="N650" i="2"/>
  <c r="L651" i="2"/>
  <c r="P651" i="2" s="1"/>
  <c r="Q651" i="2" s="1"/>
  <c r="N651" i="2"/>
  <c r="L652" i="2"/>
  <c r="N652" i="2"/>
  <c r="O652" i="2" s="1"/>
  <c r="L653" i="2"/>
  <c r="N653" i="2"/>
  <c r="L654" i="2"/>
  <c r="N654" i="2"/>
  <c r="L655" i="2"/>
  <c r="N655" i="2"/>
  <c r="L656" i="2"/>
  <c r="N656" i="2"/>
  <c r="L657" i="2"/>
  <c r="N657" i="2"/>
  <c r="L658" i="2"/>
  <c r="N658" i="2"/>
  <c r="L659" i="2"/>
  <c r="N659" i="2"/>
  <c r="L660" i="2"/>
  <c r="N660" i="2"/>
  <c r="L661" i="2"/>
  <c r="N661" i="2"/>
  <c r="L662" i="2"/>
  <c r="N662" i="2"/>
  <c r="L663" i="2"/>
  <c r="N663" i="2"/>
  <c r="L664" i="2"/>
  <c r="N664" i="2"/>
  <c r="P664" i="2" s="1"/>
  <c r="Q664" i="2" s="1"/>
  <c r="O664" i="2"/>
  <c r="L665" i="2"/>
  <c r="N665" i="2"/>
  <c r="L666" i="2"/>
  <c r="N666" i="2"/>
  <c r="L667" i="2"/>
  <c r="N667" i="2"/>
  <c r="O667" i="2"/>
  <c r="P667" i="2"/>
  <c r="Q667" i="2" s="1"/>
  <c r="L668" i="2"/>
  <c r="N668" i="2"/>
  <c r="L669" i="2"/>
  <c r="N669" i="2"/>
  <c r="L670" i="2"/>
  <c r="N670" i="2"/>
  <c r="P670" i="2"/>
  <c r="Q670" i="2"/>
  <c r="L671" i="2"/>
  <c r="N671" i="2"/>
  <c r="O671" i="2"/>
  <c r="P671" i="2"/>
  <c r="Q671" i="2" s="1"/>
  <c r="L672" i="2"/>
  <c r="N672" i="2"/>
  <c r="O672" i="2"/>
  <c r="L673" i="2"/>
  <c r="N673" i="2"/>
  <c r="L674" i="2"/>
  <c r="N674" i="2"/>
  <c r="O674" i="2" s="1"/>
  <c r="L675" i="2"/>
  <c r="P675" i="2" s="1"/>
  <c r="Q675" i="2" s="1"/>
  <c r="N675" i="2"/>
  <c r="L676" i="2"/>
  <c r="N676" i="2"/>
  <c r="L677" i="2"/>
  <c r="N677" i="2"/>
  <c r="L678" i="2"/>
  <c r="N678" i="2"/>
  <c r="P678" i="2" s="1"/>
  <c r="L679" i="2"/>
  <c r="P679" i="2" s="1"/>
  <c r="Q679" i="2" s="1"/>
  <c r="N679" i="2"/>
  <c r="L680" i="2"/>
  <c r="N680" i="2"/>
  <c r="L681" i="2"/>
  <c r="N681" i="2"/>
  <c r="L682" i="2"/>
  <c r="N682" i="2"/>
  <c r="L683" i="2"/>
  <c r="N683" i="2"/>
  <c r="L684" i="2"/>
  <c r="N684" i="2"/>
  <c r="L685" i="2"/>
  <c r="N685" i="2"/>
  <c r="L686" i="2"/>
  <c r="N686" i="2"/>
  <c r="L687" i="2"/>
  <c r="N687" i="2"/>
  <c r="P687" i="2" s="1"/>
  <c r="Q687" i="2" s="1"/>
  <c r="O687" i="2"/>
  <c r="L688" i="2"/>
  <c r="N688" i="2"/>
  <c r="P688" i="2" s="1"/>
  <c r="Q688" i="2" s="1"/>
  <c r="L689" i="2"/>
  <c r="N689" i="2"/>
  <c r="L690" i="2"/>
  <c r="N690" i="2"/>
  <c r="O690" i="2" s="1"/>
  <c r="L691" i="2"/>
  <c r="N691" i="2"/>
  <c r="L692" i="2"/>
  <c r="N692" i="2"/>
  <c r="L693" i="2"/>
  <c r="N693" i="2"/>
  <c r="L694" i="2"/>
  <c r="N694" i="2"/>
  <c r="L695" i="2"/>
  <c r="N695" i="2"/>
  <c r="L696" i="2"/>
  <c r="N696" i="2"/>
  <c r="L697" i="2"/>
  <c r="N697" i="2"/>
  <c r="L698" i="2"/>
  <c r="N698" i="2"/>
  <c r="L699" i="2"/>
  <c r="N699" i="2"/>
  <c r="L700" i="2"/>
  <c r="N700" i="2"/>
  <c r="L701" i="2"/>
  <c r="N701" i="2"/>
  <c r="L702" i="2"/>
  <c r="N702" i="2"/>
  <c r="O702" i="2" s="1"/>
  <c r="P702" i="2"/>
  <c r="Q702" i="2" s="1"/>
  <c r="L703" i="2"/>
  <c r="N703" i="2"/>
  <c r="P703" i="2" s="1"/>
  <c r="Q703" i="2" s="1"/>
  <c r="O703" i="2"/>
  <c r="L704" i="2"/>
  <c r="N704" i="2"/>
  <c r="L705" i="2"/>
  <c r="N705" i="2"/>
  <c r="L706" i="2"/>
  <c r="N706" i="2"/>
  <c r="L707" i="2"/>
  <c r="N707" i="2"/>
  <c r="O707" i="2" s="1"/>
  <c r="L708" i="2"/>
  <c r="N708" i="2"/>
  <c r="L709" i="2"/>
  <c r="N709" i="2"/>
  <c r="L710" i="2"/>
  <c r="N710" i="2"/>
  <c r="L711" i="2"/>
  <c r="N711" i="2"/>
  <c r="O711" i="2" s="1"/>
  <c r="L712" i="2"/>
  <c r="N712" i="2"/>
  <c r="L713" i="2"/>
  <c r="N713" i="2"/>
  <c r="L714" i="2"/>
  <c r="P714" i="2" s="1"/>
  <c r="Q714" i="2" s="1"/>
  <c r="N714" i="2"/>
  <c r="L715" i="2"/>
  <c r="N715" i="2"/>
  <c r="P715" i="2" s="1"/>
  <c r="Q715" i="2" s="1"/>
  <c r="O715" i="2"/>
  <c r="L716" i="2"/>
  <c r="N716" i="2"/>
  <c r="L717" i="2"/>
  <c r="N717" i="2"/>
  <c r="L718" i="2"/>
  <c r="N718" i="2"/>
  <c r="O718" i="2" s="1"/>
  <c r="P718" i="2"/>
  <c r="Q718" i="2" s="1"/>
  <c r="L719" i="2"/>
  <c r="O719" i="2" s="1"/>
  <c r="N719" i="2"/>
  <c r="L720" i="2"/>
  <c r="N720" i="2"/>
  <c r="P720" i="2" s="1"/>
  <c r="Q720" i="2" s="1"/>
  <c r="L721" i="2"/>
  <c r="N721" i="2"/>
  <c r="L722" i="2"/>
  <c r="N722" i="2"/>
  <c r="O722" i="2" s="1"/>
  <c r="L723" i="2"/>
  <c r="N723" i="2"/>
  <c r="L724" i="2"/>
  <c r="Q724" i="2" s="1"/>
  <c r="N724" i="2"/>
  <c r="L725" i="2"/>
  <c r="N725" i="2"/>
  <c r="L726" i="2"/>
  <c r="Q726" i="2" s="1"/>
  <c r="N726" i="2"/>
  <c r="P726" i="2" s="1"/>
  <c r="L727" i="2"/>
  <c r="N727" i="2"/>
  <c r="O727" i="2" s="1"/>
  <c r="L728" i="2"/>
  <c r="N728" i="2"/>
  <c r="L729" i="2"/>
  <c r="Q729" i="2" s="1"/>
  <c r="N729" i="2"/>
  <c r="L730" i="2"/>
  <c r="N730" i="2"/>
  <c r="P730" i="2" s="1"/>
  <c r="Q730" i="2" s="1"/>
  <c r="L731" i="2"/>
  <c r="Q731" i="2" s="1"/>
  <c r="N731" i="2"/>
  <c r="O731" i="2" s="1"/>
  <c r="L732" i="2"/>
  <c r="N732" i="2"/>
  <c r="L733" i="2"/>
  <c r="N733" i="2"/>
  <c r="L734" i="2"/>
  <c r="N734" i="2"/>
  <c r="L735" i="2"/>
  <c r="N735" i="2"/>
  <c r="L736" i="2"/>
  <c r="N736" i="2"/>
  <c r="L737" i="2"/>
  <c r="N737" i="2"/>
  <c r="L738" i="2"/>
  <c r="P738" i="2" s="1"/>
  <c r="Q738" i="2" s="1"/>
  <c r="N738" i="2"/>
  <c r="L739" i="2"/>
  <c r="N739" i="2"/>
  <c r="O739" i="2" s="1"/>
  <c r="L740" i="2"/>
  <c r="N740" i="2"/>
  <c r="L741" i="2"/>
  <c r="N741" i="2"/>
  <c r="L742" i="2"/>
  <c r="N742" i="2"/>
  <c r="Q742" i="2"/>
  <c r="L743" i="2"/>
  <c r="N743" i="2"/>
  <c r="O743" i="2" s="1"/>
  <c r="L744" i="2"/>
  <c r="N744" i="2"/>
  <c r="L745" i="2"/>
  <c r="N745" i="2"/>
  <c r="L746" i="2"/>
  <c r="Q746" i="2" s="1"/>
  <c r="N746" i="2"/>
  <c r="L747" i="2"/>
  <c r="N747" i="2"/>
  <c r="L748" i="2"/>
  <c r="N748" i="2"/>
  <c r="L749" i="2"/>
  <c r="N749" i="2"/>
  <c r="L750" i="2"/>
  <c r="Q750" i="2" s="1"/>
  <c r="N750" i="2"/>
  <c r="L751" i="2"/>
  <c r="N751" i="2"/>
  <c r="Q751" i="2"/>
  <c r="L752" i="2"/>
  <c r="N752" i="2"/>
  <c r="Q752" i="2"/>
  <c r="L753" i="2"/>
  <c r="Q753" i="2" s="1"/>
  <c r="N753" i="2"/>
  <c r="L754" i="2"/>
  <c r="Q754" i="2" s="1"/>
  <c r="N754" i="2"/>
  <c r="P754" i="2" s="1"/>
  <c r="L755" i="2"/>
  <c r="Q755" i="2" s="1"/>
  <c r="N755" i="2"/>
  <c r="L756" i="2"/>
  <c r="Q756" i="2" s="1"/>
  <c r="N756" i="2"/>
  <c r="L757" i="2"/>
  <c r="N757" i="2"/>
  <c r="L758" i="2"/>
  <c r="Q758" i="2" s="1"/>
  <c r="N758" i="2"/>
  <c r="P758" i="2" s="1"/>
  <c r="L759" i="2"/>
  <c r="Q759" i="2" s="1"/>
  <c r="N759" i="2"/>
  <c r="O759" i="2" s="1"/>
  <c r="L760" i="2"/>
  <c r="Q760" i="2" s="1"/>
  <c r="N760" i="2"/>
  <c r="L761" i="2"/>
  <c r="N761" i="2"/>
  <c r="L762" i="2"/>
  <c r="Q762" i="2" s="1"/>
  <c r="N762" i="2"/>
  <c r="P762" i="2" s="1"/>
  <c r="L763" i="2"/>
  <c r="Q763" i="2" s="1"/>
  <c r="N763" i="2"/>
  <c r="L764" i="2"/>
  <c r="Q764" i="2" s="1"/>
  <c r="N764" i="2"/>
  <c r="L765" i="2"/>
  <c r="N765" i="2"/>
  <c r="L766" i="2"/>
  <c r="Q766" i="2" s="1"/>
  <c r="N766" i="2"/>
  <c r="L767" i="2"/>
  <c r="N767" i="2"/>
  <c r="L768" i="2"/>
  <c r="N768" i="2"/>
  <c r="L769" i="2"/>
  <c r="N769" i="2"/>
  <c r="L770" i="2"/>
  <c r="N770" i="2"/>
  <c r="P770" i="2"/>
  <c r="Q770" i="2" s="1"/>
  <c r="L771" i="2"/>
  <c r="O771" i="2" s="1"/>
  <c r="N771" i="2"/>
  <c r="L772" i="2"/>
  <c r="N772" i="2"/>
  <c r="L773" i="2"/>
  <c r="N773" i="2"/>
  <c r="L774" i="2"/>
  <c r="N774" i="2"/>
  <c r="L775" i="2"/>
  <c r="N775" i="2"/>
  <c r="L776" i="2"/>
  <c r="N776" i="2"/>
  <c r="L777" i="2"/>
  <c r="N777" i="2"/>
  <c r="L778" i="2"/>
  <c r="N778" i="2"/>
  <c r="O778" i="2" s="1"/>
  <c r="L779" i="2"/>
  <c r="O779" i="2" s="1"/>
  <c r="N779" i="2"/>
  <c r="L780" i="2"/>
  <c r="N780" i="2"/>
  <c r="L781" i="2"/>
  <c r="N781" i="2"/>
  <c r="L782" i="2"/>
  <c r="N782" i="2"/>
  <c r="L783" i="2"/>
  <c r="N783" i="2"/>
  <c r="L784" i="2"/>
  <c r="N784" i="2"/>
  <c r="L785" i="2"/>
  <c r="N785" i="2"/>
  <c r="L786" i="2"/>
  <c r="N786" i="2"/>
  <c r="L787" i="2"/>
  <c r="N787" i="2"/>
  <c r="O787" i="2"/>
  <c r="L788" i="2"/>
  <c r="N788" i="2"/>
  <c r="L789" i="2"/>
  <c r="N789" i="2"/>
  <c r="L790" i="2"/>
  <c r="N790" i="2"/>
  <c r="L791" i="2"/>
  <c r="N791" i="2"/>
  <c r="L792" i="2"/>
  <c r="Q792" i="2" s="1"/>
  <c r="N792" i="2"/>
  <c r="L793" i="2"/>
  <c r="N793" i="2"/>
  <c r="L794" i="2"/>
  <c r="Q794" i="2" s="1"/>
  <c r="N794" i="2"/>
  <c r="L795" i="2"/>
  <c r="Q795" i="2" s="1"/>
  <c r="N795" i="2"/>
  <c r="L796" i="2"/>
  <c r="Q796" i="2" s="1"/>
  <c r="N796" i="2"/>
  <c r="L797" i="2"/>
  <c r="Q797" i="2" s="1"/>
  <c r="N797" i="2"/>
  <c r="L798" i="2"/>
  <c r="N798" i="2"/>
  <c r="L799" i="2"/>
  <c r="N799" i="2"/>
  <c r="O799" i="2" s="1"/>
  <c r="L800" i="2"/>
  <c r="N800" i="2"/>
  <c r="L801" i="2"/>
  <c r="Q801" i="2" s="1"/>
  <c r="N801" i="2"/>
  <c r="L802" i="2"/>
  <c r="N802" i="2"/>
  <c r="L803" i="2"/>
  <c r="N803" i="2"/>
  <c r="L804" i="2"/>
  <c r="N804" i="2"/>
  <c r="L805" i="2"/>
  <c r="N805" i="2"/>
  <c r="L806" i="2"/>
  <c r="P806" i="2" s="1"/>
  <c r="Q806" i="2" s="1"/>
  <c r="N806" i="2"/>
  <c r="L807" i="2"/>
  <c r="N807" i="2"/>
  <c r="L808" i="2"/>
  <c r="N808" i="2"/>
  <c r="L809" i="2"/>
  <c r="N809" i="2"/>
  <c r="L810" i="2"/>
  <c r="N810" i="2"/>
  <c r="L811" i="2"/>
  <c r="N811" i="2"/>
  <c r="O811" i="2" s="1"/>
  <c r="L812" i="2"/>
  <c r="N812" i="2"/>
  <c r="Q812" i="2"/>
  <c r="L813" i="2"/>
  <c r="N813" i="2"/>
  <c r="L814" i="2"/>
  <c r="N814" i="2"/>
  <c r="P814" i="2" s="1"/>
  <c r="Q814" i="2" s="1"/>
  <c r="L815" i="2"/>
  <c r="N815" i="2"/>
  <c r="P815" i="2" s="1"/>
  <c r="Q815" i="2" s="1"/>
  <c r="L816" i="2"/>
  <c r="N816" i="2"/>
  <c r="L817" i="2"/>
  <c r="N817" i="2"/>
  <c r="Q817" i="2"/>
  <c r="L818" i="2"/>
  <c r="N818" i="2"/>
  <c r="O818" i="2" s="1"/>
  <c r="L819" i="2"/>
  <c r="N819" i="2"/>
  <c r="L820" i="2"/>
  <c r="Q820" i="2" s="1"/>
  <c r="N820" i="2"/>
  <c r="L821" i="2"/>
  <c r="N821" i="2"/>
  <c r="L822" i="2"/>
  <c r="N822" i="2"/>
  <c r="O822" i="2" s="1"/>
  <c r="L823" i="2"/>
  <c r="N823" i="2"/>
  <c r="L824" i="2"/>
  <c r="Q824" i="2" s="1"/>
  <c r="N824" i="2"/>
  <c r="L825" i="2"/>
  <c r="Q825" i="2" s="1"/>
  <c r="N825" i="2"/>
  <c r="L826" i="2"/>
  <c r="N826" i="2"/>
  <c r="O826" i="2" s="1"/>
  <c r="Q826" i="2"/>
  <c r="L827" i="2"/>
  <c r="N827" i="2"/>
  <c r="P827" i="2" s="1"/>
  <c r="Q827" i="2"/>
  <c r="L828" i="2"/>
  <c r="N828" i="2"/>
  <c r="Q828" i="2"/>
  <c r="L829" i="2"/>
  <c r="Q829" i="2" s="1"/>
  <c r="N829" i="2"/>
  <c r="L830" i="2"/>
  <c r="Q830" i="2" s="1"/>
  <c r="N830" i="2"/>
  <c r="L831" i="2"/>
  <c r="Q831" i="2" s="1"/>
  <c r="N831" i="2"/>
  <c r="L832" i="2"/>
  <c r="N832" i="2"/>
  <c r="L833" i="2"/>
  <c r="N833" i="2"/>
  <c r="Q833" i="2"/>
  <c r="L834" i="2"/>
  <c r="N834" i="2"/>
  <c r="Q834" i="2"/>
  <c r="L835" i="2"/>
  <c r="N835" i="2"/>
  <c r="L836" i="2"/>
  <c r="Q836" i="2" s="1"/>
  <c r="N836" i="2"/>
  <c r="L837" i="2"/>
  <c r="N837" i="2"/>
  <c r="L838" i="2"/>
  <c r="N838" i="2"/>
  <c r="Q838" i="2"/>
  <c r="L839" i="2"/>
  <c r="N839" i="2"/>
  <c r="Q839" i="2"/>
  <c r="L840" i="2"/>
  <c r="Q840" i="2" s="1"/>
  <c r="N840" i="2"/>
  <c r="L841" i="2"/>
  <c r="Q841" i="2" s="1"/>
  <c r="N841" i="2"/>
  <c r="L842" i="2"/>
  <c r="Q842" i="2" s="1"/>
  <c r="N842" i="2"/>
  <c r="L843" i="2"/>
  <c r="N843" i="2"/>
  <c r="Q843" i="2"/>
  <c r="L844" i="2"/>
  <c r="Q844" i="2" s="1"/>
  <c r="N844" i="2"/>
  <c r="L845" i="2"/>
  <c r="N845" i="2"/>
  <c r="L846" i="2"/>
  <c r="Q846" i="2" s="1"/>
  <c r="N846" i="2"/>
  <c r="P846" i="2" s="1"/>
  <c r="L847" i="2"/>
  <c r="N847" i="2"/>
  <c r="L848" i="2"/>
  <c r="N848" i="2"/>
  <c r="Q848" i="2"/>
  <c r="L849" i="2"/>
  <c r="Q849" i="2" s="1"/>
  <c r="N849" i="2"/>
  <c r="L850" i="2"/>
  <c r="Q850" i="2" s="1"/>
  <c r="N850" i="2"/>
  <c r="L851" i="2"/>
  <c r="N851" i="2"/>
  <c r="Q851" i="2"/>
  <c r="L852" i="2"/>
  <c r="N852" i="2"/>
  <c r="Q852" i="2"/>
  <c r="L853" i="2"/>
  <c r="N853" i="2"/>
  <c r="L854" i="2"/>
  <c r="N854" i="2"/>
  <c r="L855" i="2"/>
  <c r="N855" i="2"/>
  <c r="L856" i="2"/>
  <c r="Q856" i="2" s="1"/>
  <c r="N856" i="2"/>
  <c r="L857" i="2"/>
  <c r="Q857" i="2" s="1"/>
  <c r="N857" i="2"/>
  <c r="L858" i="2"/>
  <c r="N858" i="2"/>
  <c r="L859" i="2"/>
  <c r="Q859" i="2" s="1"/>
  <c r="N859" i="2"/>
  <c r="O859" i="2" s="1"/>
  <c r="L860" i="2"/>
  <c r="N860" i="2"/>
  <c r="Q860" i="2"/>
  <c r="L861" i="2"/>
  <c r="N861" i="2"/>
  <c r="L862" i="2"/>
  <c r="N862" i="2"/>
  <c r="L863" i="2"/>
  <c r="Q863" i="2" s="1"/>
  <c r="N863" i="2"/>
  <c r="O863" i="2" s="1"/>
  <c r="L864" i="2"/>
  <c r="Q864" i="2" s="1"/>
  <c r="N864" i="2"/>
  <c r="L865" i="2"/>
  <c r="Q865" i="2" s="1"/>
  <c r="N865" i="2"/>
  <c r="L866" i="2"/>
  <c r="N866" i="2"/>
  <c r="L867" i="2"/>
  <c r="N867" i="2"/>
  <c r="L868" i="2"/>
  <c r="Q868" i="2" s="1"/>
  <c r="N868" i="2"/>
  <c r="L869" i="2"/>
  <c r="N869" i="2"/>
  <c r="Q869" i="2"/>
  <c r="L870" i="2"/>
  <c r="Q870" i="2" s="1"/>
  <c r="N870" i="2"/>
  <c r="P870" i="2"/>
  <c r="L871" i="2"/>
  <c r="Q871" i="2" s="1"/>
  <c r="N871" i="2"/>
  <c r="O871" i="2" s="1"/>
  <c r="L872" i="2"/>
  <c r="Q872" i="2" s="1"/>
  <c r="N872" i="2"/>
  <c r="L873" i="2"/>
  <c r="Q873" i="2" s="1"/>
  <c r="N873" i="2"/>
  <c r="L874" i="2"/>
  <c r="P874" i="2" s="1"/>
  <c r="Q874" i="2" s="1"/>
  <c r="N874" i="2"/>
  <c r="L875" i="2"/>
  <c r="N875" i="2"/>
  <c r="L876" i="2"/>
  <c r="N876" i="2"/>
  <c r="L877" i="2"/>
  <c r="N877" i="2"/>
  <c r="L878" i="2"/>
  <c r="N878" i="2"/>
  <c r="P878" i="2" s="1"/>
  <c r="Q878" i="2" s="1"/>
  <c r="L879" i="2"/>
  <c r="N879" i="2"/>
  <c r="L880" i="2"/>
  <c r="N880" i="2"/>
  <c r="L881" i="2"/>
  <c r="N881" i="2"/>
  <c r="L882" i="2"/>
  <c r="P882" i="2" s="1"/>
  <c r="Q882" i="2" s="1"/>
  <c r="N882" i="2"/>
  <c r="L883" i="2"/>
  <c r="N883" i="2"/>
  <c r="L884" i="2"/>
  <c r="N884" i="2"/>
  <c r="L885" i="2"/>
  <c r="N885" i="2"/>
  <c r="L886" i="2"/>
  <c r="Q886" i="2" s="1"/>
  <c r="N886" i="2"/>
  <c r="P886" i="2"/>
  <c r="L887" i="2"/>
  <c r="Q887" i="2" s="1"/>
  <c r="N887" i="2"/>
  <c r="O887" i="2" s="1"/>
  <c r="L888" i="2"/>
  <c r="N888" i="2"/>
  <c r="L889" i="2"/>
  <c r="N889" i="2"/>
  <c r="L890" i="2"/>
  <c r="N890" i="2"/>
  <c r="L891" i="2"/>
  <c r="N891" i="2"/>
  <c r="P891" i="2" s="1"/>
  <c r="Q891" i="2" s="1"/>
  <c r="L892" i="2"/>
  <c r="N892" i="2"/>
  <c r="L893" i="2"/>
  <c r="N893" i="2"/>
  <c r="Q893" i="2"/>
  <c r="L894" i="2"/>
  <c r="N894" i="2"/>
  <c r="O894" i="2" s="1"/>
  <c r="L895" i="2"/>
  <c r="O895" i="2" s="1"/>
  <c r="N895" i="2"/>
  <c r="L896" i="2"/>
  <c r="N896" i="2"/>
  <c r="Q896" i="2"/>
  <c r="L897" i="2"/>
  <c r="N897" i="2"/>
  <c r="L898" i="2"/>
  <c r="N898" i="2"/>
  <c r="L899" i="2"/>
  <c r="N899" i="2"/>
  <c r="L900" i="2"/>
  <c r="N900" i="2"/>
  <c r="L901" i="2"/>
  <c r="Q901" i="2" s="1"/>
  <c r="N901" i="2"/>
  <c r="L902" i="2"/>
  <c r="N902" i="2"/>
  <c r="L903" i="2"/>
  <c r="N903" i="2"/>
  <c r="O903" i="2" s="1"/>
  <c r="L904" i="2"/>
  <c r="N904" i="2"/>
  <c r="L905" i="2"/>
  <c r="N905" i="2"/>
  <c r="L906" i="2"/>
  <c r="N906" i="2"/>
  <c r="L907" i="2"/>
  <c r="N907" i="2"/>
  <c r="L908" i="2"/>
  <c r="N908" i="2"/>
  <c r="L909" i="2"/>
  <c r="N909" i="2"/>
  <c r="L910" i="2"/>
  <c r="N910" i="2"/>
  <c r="L911" i="2"/>
  <c r="N911" i="2"/>
  <c r="O911" i="2"/>
  <c r="L912" i="2"/>
  <c r="N912" i="2"/>
  <c r="L913" i="2"/>
  <c r="N913" i="2"/>
  <c r="L914" i="2"/>
  <c r="N914" i="2"/>
  <c r="L915" i="2"/>
  <c r="N915" i="2"/>
  <c r="L916" i="2"/>
  <c r="N916" i="2"/>
  <c r="L917" i="2"/>
  <c r="N917" i="2"/>
  <c r="L918" i="2"/>
  <c r="P918" i="2" s="1"/>
  <c r="Q918" i="2" s="1"/>
  <c r="N918" i="2"/>
  <c r="L919" i="2"/>
  <c r="N919" i="2"/>
  <c r="L920" i="2"/>
  <c r="N920" i="2"/>
  <c r="L921" i="2"/>
  <c r="N921" i="2"/>
  <c r="L922" i="2"/>
  <c r="N922" i="2"/>
  <c r="P922" i="2" s="1"/>
  <c r="Q922" i="2" s="1"/>
  <c r="L923" i="2"/>
  <c r="N923" i="2"/>
  <c r="L924" i="2"/>
  <c r="Q924" i="2" s="1"/>
  <c r="N924" i="2"/>
  <c r="L925" i="2"/>
  <c r="N925" i="2"/>
  <c r="L926" i="2"/>
  <c r="N926" i="2"/>
  <c r="L927" i="2"/>
  <c r="O927" i="2" s="1"/>
  <c r="N927" i="2"/>
  <c r="L928" i="2"/>
  <c r="N928" i="2"/>
  <c r="L929" i="2"/>
  <c r="N929" i="2"/>
  <c r="L930" i="2"/>
  <c r="N930" i="2"/>
  <c r="L931" i="2"/>
  <c r="N931" i="2"/>
  <c r="O931" i="2" s="1"/>
  <c r="L932" i="2"/>
  <c r="N932" i="2"/>
  <c r="L933" i="2"/>
  <c r="N933" i="2"/>
  <c r="L934" i="2"/>
  <c r="N934" i="2"/>
  <c r="O934" i="2" s="1"/>
  <c r="L935" i="2"/>
  <c r="N935" i="2"/>
  <c r="L936" i="2"/>
  <c r="Q936" i="2" s="1"/>
  <c r="N936" i="2"/>
  <c r="L937" i="2"/>
  <c r="N937" i="2"/>
  <c r="L938" i="2"/>
  <c r="N938" i="2"/>
  <c r="O938" i="2" s="1"/>
  <c r="L939" i="2"/>
  <c r="O939" i="2" s="1"/>
  <c r="N939" i="2"/>
  <c r="L940" i="2"/>
  <c r="N940" i="2"/>
  <c r="Q940" i="2"/>
  <c r="L941" i="2"/>
  <c r="N941" i="2"/>
  <c r="L942" i="2"/>
  <c r="P942" i="2" s="1"/>
  <c r="Q942" i="2" s="1"/>
  <c r="N942" i="2"/>
  <c r="L943" i="2"/>
  <c r="N943" i="2"/>
  <c r="L944" i="2"/>
  <c r="Q944" i="2" s="1"/>
  <c r="N944" i="2"/>
  <c r="L945" i="2"/>
  <c r="N945" i="2"/>
  <c r="L946" i="2"/>
  <c r="Q946" i="2" s="1"/>
  <c r="N946" i="2"/>
  <c r="L947" i="2"/>
  <c r="N947" i="2"/>
  <c r="L948" i="2"/>
  <c r="Q948" i="2" s="1"/>
  <c r="N948" i="2"/>
  <c r="L949" i="2"/>
  <c r="N949" i="2"/>
  <c r="L950" i="2"/>
  <c r="Q950" i="2" s="1"/>
  <c r="N950" i="2"/>
  <c r="O950" i="2" s="1"/>
  <c r="L951" i="2"/>
  <c r="N951" i="2"/>
  <c r="L952" i="2"/>
  <c r="N952" i="2"/>
  <c r="Q952" i="2"/>
  <c r="L953" i="2"/>
  <c r="N953" i="2"/>
  <c r="L954" i="2"/>
  <c r="N954" i="2"/>
  <c r="O954" i="2" s="1"/>
  <c r="Q954" i="2"/>
  <c r="L955" i="2"/>
  <c r="Q955" i="2" s="1"/>
  <c r="N955" i="2"/>
  <c r="L956" i="2"/>
  <c r="N956" i="2"/>
  <c r="L957" i="2"/>
  <c r="N957" i="2"/>
  <c r="L958" i="2"/>
  <c r="O958" i="2" s="1"/>
  <c r="N958" i="2"/>
  <c r="L959" i="2"/>
  <c r="N959" i="2"/>
  <c r="O959" i="2"/>
  <c r="L960" i="2"/>
  <c r="N960" i="2"/>
  <c r="L961" i="2"/>
  <c r="N961" i="2"/>
  <c r="L962" i="2"/>
  <c r="N962" i="2"/>
  <c r="P962" i="2" s="1"/>
  <c r="Q962" i="2" s="1"/>
  <c r="L963" i="2"/>
  <c r="N963" i="2"/>
  <c r="O963" i="2" s="1"/>
  <c r="L964" i="2"/>
  <c r="N964" i="2"/>
  <c r="L965" i="2"/>
  <c r="P965" i="2" s="1"/>
  <c r="Q965" i="2" s="1"/>
  <c r="N965" i="2"/>
  <c r="L966" i="2"/>
  <c r="N966" i="2"/>
  <c r="L967" i="2"/>
  <c r="N967" i="2"/>
  <c r="L968" i="2"/>
  <c r="N968" i="2"/>
  <c r="L969" i="2"/>
  <c r="N969" i="2"/>
  <c r="O969" i="2"/>
  <c r="L970" i="2"/>
  <c r="N970" i="2"/>
  <c r="L971" i="2"/>
  <c r="N971" i="2"/>
  <c r="L972" i="2"/>
  <c r="N972" i="2"/>
  <c r="L973" i="2"/>
  <c r="N973" i="2"/>
  <c r="O973" i="2" s="1"/>
  <c r="L974" i="2"/>
  <c r="N974" i="2"/>
  <c r="O974" i="2" s="1"/>
  <c r="P974" i="2"/>
  <c r="Q974" i="2" s="1"/>
  <c r="L975" i="2"/>
  <c r="N975" i="2"/>
  <c r="O975" i="2" s="1"/>
  <c r="L976" i="2"/>
  <c r="N976" i="2"/>
  <c r="O976" i="2" s="1"/>
  <c r="L977" i="2"/>
  <c r="N977" i="2"/>
  <c r="O977" i="2" s="1"/>
  <c r="L978" i="2"/>
  <c r="N978" i="2"/>
  <c r="O978" i="2" s="1"/>
  <c r="L979" i="2"/>
  <c r="N979" i="2"/>
  <c r="L980" i="2"/>
  <c r="N980" i="2"/>
  <c r="O980" i="2" s="1"/>
  <c r="L981" i="2"/>
  <c r="N981" i="2"/>
  <c r="L982" i="2"/>
  <c r="N982" i="2"/>
  <c r="L983" i="2"/>
  <c r="N983" i="2"/>
  <c r="L984" i="2"/>
  <c r="N984" i="2"/>
  <c r="L985" i="2"/>
  <c r="N985" i="2"/>
  <c r="O985" i="2" s="1"/>
  <c r="L986" i="2"/>
  <c r="N986" i="2"/>
  <c r="L987" i="2"/>
  <c r="N987" i="2"/>
  <c r="L988" i="2"/>
  <c r="N988" i="2"/>
  <c r="L989" i="2"/>
  <c r="N989" i="2"/>
  <c r="L990" i="2"/>
  <c r="N990" i="2"/>
  <c r="L991" i="2"/>
  <c r="N991" i="2"/>
  <c r="O991" i="2" s="1"/>
  <c r="L992" i="2"/>
  <c r="N992" i="2"/>
  <c r="O992" i="2" s="1"/>
  <c r="L993" i="2"/>
  <c r="N993" i="2"/>
  <c r="O993" i="2" s="1"/>
  <c r="L994" i="2"/>
  <c r="N994" i="2"/>
  <c r="O994" i="2"/>
  <c r="L995" i="2"/>
  <c r="N995" i="2"/>
  <c r="L996" i="2"/>
  <c r="N996" i="2"/>
  <c r="L997" i="2"/>
  <c r="N997" i="2"/>
  <c r="L998" i="2"/>
  <c r="N998" i="2"/>
  <c r="Q998" i="2"/>
  <c r="L999" i="2"/>
  <c r="N999" i="2"/>
  <c r="L1000" i="2"/>
  <c r="N1000" i="2"/>
  <c r="O1000" i="2" s="1"/>
  <c r="L1001" i="2"/>
  <c r="N1001" i="2"/>
  <c r="L1002" i="2"/>
  <c r="N1002" i="2"/>
  <c r="L1003" i="2"/>
  <c r="N1003" i="2"/>
  <c r="L1004" i="2"/>
  <c r="N1004" i="2"/>
  <c r="O1004" i="2" s="1"/>
  <c r="L1005" i="2"/>
  <c r="N1005" i="2"/>
  <c r="L1006" i="2"/>
  <c r="N1006" i="2"/>
  <c r="L1007" i="2"/>
  <c r="N1007" i="2"/>
  <c r="L1008" i="2"/>
  <c r="N1008" i="2"/>
  <c r="O1008" i="2" s="1"/>
  <c r="L1009" i="2"/>
  <c r="N1009" i="2"/>
  <c r="L1010" i="2"/>
  <c r="N1010" i="2"/>
  <c r="L1011" i="2"/>
  <c r="N1011" i="2"/>
  <c r="L1012" i="2"/>
  <c r="N1012" i="2"/>
  <c r="O1012" i="2" s="1"/>
  <c r="L1013" i="2"/>
  <c r="N1013" i="2"/>
  <c r="L1014" i="2"/>
  <c r="N1014" i="2"/>
  <c r="L1015" i="2"/>
  <c r="N1015" i="2"/>
  <c r="L1016" i="2"/>
  <c r="N1016" i="2"/>
  <c r="O1016" i="2" s="1"/>
  <c r="L1017" i="2"/>
  <c r="N1017" i="2"/>
  <c r="L1018" i="2"/>
  <c r="N1018" i="2"/>
  <c r="L1019" i="2"/>
  <c r="N1019" i="2"/>
  <c r="L1020" i="2"/>
  <c r="N1020" i="2"/>
  <c r="O1020" i="2" s="1"/>
  <c r="L1021" i="2"/>
  <c r="N1021" i="2"/>
  <c r="L1022" i="2"/>
  <c r="N1022" i="2"/>
  <c r="L1023" i="2"/>
  <c r="N1023" i="2"/>
  <c r="L1024" i="2"/>
  <c r="N1024" i="2"/>
  <c r="L1025" i="2"/>
  <c r="N1025" i="2"/>
  <c r="L1026" i="2"/>
  <c r="N1026" i="2"/>
  <c r="L1027" i="2"/>
  <c r="N1027" i="2"/>
  <c r="L1028" i="2"/>
  <c r="N1028" i="2"/>
  <c r="L1029" i="2"/>
  <c r="N1029" i="2"/>
  <c r="L1030" i="2"/>
  <c r="N1030" i="2"/>
  <c r="L1031" i="2"/>
  <c r="N1031" i="2"/>
  <c r="L1032" i="2"/>
  <c r="N1032" i="2"/>
  <c r="L1033" i="2"/>
  <c r="N1033" i="2"/>
  <c r="L1034" i="2"/>
  <c r="N1034" i="2"/>
  <c r="L1035" i="2"/>
  <c r="N1035" i="2"/>
  <c r="L1036" i="2"/>
  <c r="N1036" i="2"/>
  <c r="L1037" i="2"/>
  <c r="N1037" i="2"/>
  <c r="L1038" i="2"/>
  <c r="N1038" i="2"/>
  <c r="L1039" i="2"/>
  <c r="N1039" i="2"/>
  <c r="L1040" i="2"/>
  <c r="N1040" i="2"/>
  <c r="O1040" i="2" s="1"/>
  <c r="L1041" i="2"/>
  <c r="N1041" i="2"/>
  <c r="L1042" i="2"/>
  <c r="N1042" i="2"/>
  <c r="L1043" i="2"/>
  <c r="N1043" i="2"/>
  <c r="Q1043" i="2"/>
  <c r="L1044" i="2"/>
  <c r="N1044" i="2"/>
  <c r="L1045" i="2"/>
  <c r="N1045" i="2"/>
  <c r="Q1045" i="2"/>
  <c r="L1046" i="2"/>
  <c r="N1046" i="2"/>
  <c r="L1047" i="2"/>
  <c r="Q1047" i="2" s="1"/>
  <c r="N1047" i="2"/>
  <c r="L1048" i="2"/>
  <c r="N1048" i="2"/>
  <c r="O1048" i="2" s="1"/>
  <c r="Q1048" i="2"/>
  <c r="L1049" i="2"/>
  <c r="N1049" i="2"/>
  <c r="Q1049" i="2"/>
  <c r="L1050" i="2"/>
  <c r="Q1050" i="2" s="1"/>
  <c r="N1050" i="2"/>
  <c r="L1051" i="2"/>
  <c r="Q1051" i="2" s="1"/>
  <c r="N1051" i="2"/>
  <c r="L1052" i="2"/>
  <c r="N1052" i="2"/>
  <c r="O1052" i="2" s="1"/>
  <c r="L1053" i="2"/>
  <c r="N1053" i="2"/>
  <c r="O1053" i="2" s="1"/>
  <c r="P1053" i="2"/>
  <c r="Q1053" i="2" s="1"/>
  <c r="L1054" i="2"/>
  <c r="N1054" i="2"/>
  <c r="L1055" i="2"/>
  <c r="Q1055" i="2" s="1"/>
  <c r="N1055" i="2"/>
  <c r="L1056" i="2"/>
  <c r="Q1056" i="2" s="1"/>
  <c r="N1056" i="2"/>
  <c r="L1057" i="2"/>
  <c r="P1057" i="2" s="1"/>
  <c r="Q1057" i="2" s="1"/>
  <c r="N1057" i="2"/>
  <c r="L1058" i="2"/>
  <c r="Q1058" i="2" s="1"/>
  <c r="N1058" i="2"/>
  <c r="O1058" i="2"/>
  <c r="L1059" i="2"/>
  <c r="N1059" i="2"/>
  <c r="Q1059" i="2"/>
  <c r="L1060" i="2"/>
  <c r="N1060" i="2"/>
  <c r="L1061" i="2"/>
  <c r="N1061" i="2"/>
  <c r="L1062" i="2"/>
  <c r="Q1062" i="2" s="1"/>
  <c r="N1062" i="2"/>
  <c r="L1063" i="2"/>
  <c r="Q1063" i="2" s="1"/>
  <c r="N1063" i="2"/>
  <c r="L1064" i="2"/>
  <c r="N1064" i="2"/>
  <c r="Q1064" i="2"/>
  <c r="L1065" i="2"/>
  <c r="N1065" i="2"/>
  <c r="O1065" i="2" s="1"/>
  <c r="P1065" i="2"/>
  <c r="Q1065" i="2"/>
  <c r="L1066" i="2"/>
  <c r="Q1066" i="2" s="1"/>
  <c r="N1066" i="2"/>
  <c r="O1066" i="2"/>
  <c r="L1067" i="2"/>
  <c r="N1067" i="2"/>
  <c r="L1068" i="2"/>
  <c r="N1068" i="2"/>
  <c r="L1069" i="2"/>
  <c r="N1069" i="2"/>
  <c r="Q1069" i="2"/>
  <c r="L1070" i="2"/>
  <c r="Q1070" i="2" s="1"/>
  <c r="N1070" i="2"/>
  <c r="L1071" i="2"/>
  <c r="N1071" i="2"/>
  <c r="L1072" i="2"/>
  <c r="N1072" i="2"/>
  <c r="O1072" i="2" s="1"/>
  <c r="L1073" i="2"/>
  <c r="N1073" i="2"/>
  <c r="P1073" i="2" s="1"/>
  <c r="Q1073" i="2" s="1"/>
  <c r="L1074" i="2"/>
  <c r="N1074" i="2"/>
  <c r="L1075" i="2"/>
  <c r="N1075" i="2"/>
  <c r="L1076" i="2"/>
  <c r="Q1076" i="2" s="1"/>
  <c r="N1076" i="2"/>
  <c r="L1077" i="2"/>
  <c r="N1077" i="2"/>
  <c r="P1077" i="2" s="1"/>
  <c r="L1078" i="2"/>
  <c r="N1078" i="2"/>
  <c r="P1078" i="2" s="1"/>
  <c r="Q1078" i="2" s="1"/>
  <c r="L1079" i="2"/>
  <c r="N1079" i="2"/>
  <c r="L1080" i="2"/>
  <c r="N1080" i="2"/>
  <c r="L1081" i="2"/>
  <c r="O1081" i="2" s="1"/>
  <c r="N1081" i="2"/>
  <c r="L1082" i="2"/>
  <c r="N1082" i="2"/>
  <c r="L1083" i="2"/>
  <c r="N1083" i="2"/>
  <c r="L1084" i="2"/>
  <c r="N1084" i="2"/>
  <c r="O1084" i="2" s="1"/>
  <c r="L1085" i="2"/>
  <c r="N1085" i="2"/>
  <c r="L1086" i="2"/>
  <c r="N1086" i="2"/>
  <c r="L1087" i="2"/>
  <c r="N1087" i="2"/>
  <c r="L1088" i="2"/>
  <c r="N1088" i="2"/>
  <c r="L1089" i="2"/>
  <c r="P1089" i="2" s="1"/>
  <c r="Q1089" i="2" s="1"/>
  <c r="N1089" i="2"/>
  <c r="O1089" i="2" s="1"/>
  <c r="L1090" i="2"/>
  <c r="N1090" i="2"/>
  <c r="O1090" i="2" s="1"/>
  <c r="L1091" i="2"/>
  <c r="N1091" i="2"/>
  <c r="L1092" i="2"/>
  <c r="N1092" i="2"/>
  <c r="L1093" i="2"/>
  <c r="N1093" i="2"/>
  <c r="O1093" i="2" s="1"/>
  <c r="P1093" i="2"/>
  <c r="Q1093" i="2" s="1"/>
  <c r="L1094" i="2"/>
  <c r="N1094" i="2"/>
  <c r="L1095" i="2"/>
  <c r="N1095" i="2"/>
  <c r="L1096" i="2"/>
  <c r="P1096" i="2" s="1"/>
  <c r="N1096" i="2"/>
  <c r="L1097" i="2"/>
  <c r="N1097" i="2"/>
  <c r="P1097" i="2" s="1"/>
  <c r="Q1097" i="2" s="1"/>
  <c r="L1098" i="2"/>
  <c r="O1098" i="2" s="1"/>
  <c r="N1098" i="2"/>
  <c r="L1099" i="2"/>
  <c r="N1099" i="2"/>
  <c r="L1100" i="2"/>
  <c r="N1100" i="2"/>
  <c r="L1101" i="2"/>
  <c r="N1101" i="2"/>
  <c r="L1102" i="2"/>
  <c r="N1102" i="2"/>
  <c r="Q1102" i="2"/>
  <c r="L1103" i="2"/>
  <c r="Q1103" i="2" s="1"/>
  <c r="N1103" i="2"/>
  <c r="L1104" i="2"/>
  <c r="N1104" i="2"/>
  <c r="L1105" i="2"/>
  <c r="N1105" i="2"/>
  <c r="O1105" i="2" s="1"/>
  <c r="P1105" i="2"/>
  <c r="Q1105" i="2"/>
  <c r="L1106" i="2"/>
  <c r="Q1106" i="2" s="1"/>
  <c r="N1106" i="2"/>
  <c r="O1106" i="2"/>
  <c r="L1107" i="2"/>
  <c r="N1107" i="2"/>
  <c r="Q1107" i="2"/>
  <c r="L1108" i="2"/>
  <c r="N1108" i="2"/>
  <c r="L1109" i="2"/>
  <c r="N1109" i="2"/>
  <c r="Q1109" i="2"/>
  <c r="L1110" i="2"/>
  <c r="O1110" i="2" s="1"/>
  <c r="N1110" i="2"/>
  <c r="L1111" i="2"/>
  <c r="Q1111" i="2" s="1"/>
  <c r="N1111" i="2"/>
  <c r="L1112" i="2"/>
  <c r="N1112" i="2"/>
  <c r="L1113" i="2"/>
  <c r="N1113" i="2"/>
  <c r="P1113" i="2"/>
  <c r="Q1113" i="2"/>
  <c r="L1114" i="2"/>
  <c r="Q1114" i="2" s="1"/>
  <c r="N1114" i="2"/>
  <c r="O1114" i="2"/>
  <c r="L1115" i="2"/>
  <c r="Q1115" i="2" s="1"/>
  <c r="N1115" i="2"/>
  <c r="L1116" i="2"/>
  <c r="Q1116" i="2" s="1"/>
  <c r="N1116" i="2"/>
  <c r="L1117" i="2"/>
  <c r="O1117" i="2" s="1"/>
  <c r="N1117" i="2"/>
  <c r="L1118" i="2"/>
  <c r="Q1118" i="2" s="1"/>
  <c r="N1118" i="2"/>
  <c r="P1118" i="2" s="1"/>
  <c r="L1119" i="2"/>
  <c r="Q1119" i="2" s="1"/>
  <c r="N1119" i="2"/>
  <c r="L1120" i="2"/>
  <c r="N1120" i="2"/>
  <c r="L1121" i="2"/>
  <c r="N1121" i="2"/>
  <c r="O1121" i="2"/>
  <c r="Q1121" i="2"/>
  <c r="L1122" i="2"/>
  <c r="N1122" i="2"/>
  <c r="L1123" i="2"/>
  <c r="N1123" i="2"/>
  <c r="L1124" i="2"/>
  <c r="N1124" i="2"/>
  <c r="L1125" i="2"/>
  <c r="Q1125" i="2" s="1"/>
  <c r="N1125" i="2"/>
  <c r="L1126" i="2"/>
  <c r="N1126" i="2"/>
  <c r="L1127" i="2"/>
  <c r="Q1127" i="2" s="1"/>
  <c r="N1127" i="2"/>
  <c r="L1128" i="2"/>
  <c r="N1128" i="2"/>
  <c r="O1128" i="2" s="1"/>
  <c r="L1129" i="2"/>
  <c r="N1129" i="2"/>
  <c r="P1129" i="2"/>
  <c r="Q1129" i="2" s="1"/>
  <c r="L1130" i="2"/>
  <c r="N1130" i="2"/>
  <c r="L1131" i="2"/>
  <c r="Q1131" i="2" s="1"/>
  <c r="N1131" i="2"/>
  <c r="L1132" i="2"/>
  <c r="N1132" i="2"/>
  <c r="L1133" i="2"/>
  <c r="N1133" i="2"/>
  <c r="O1133" i="2"/>
  <c r="L1134" i="2"/>
  <c r="N1134" i="2"/>
  <c r="O1134" i="2"/>
  <c r="L1135" i="2"/>
  <c r="N1135" i="2"/>
  <c r="L1136" i="2"/>
  <c r="N1136" i="2"/>
  <c r="L1137" i="2"/>
  <c r="P1137" i="2" s="1"/>
  <c r="Q1137" i="2" s="1"/>
  <c r="N1137" i="2"/>
  <c r="O1137" i="2" s="1"/>
  <c r="L1138" i="2"/>
  <c r="N1138" i="2"/>
  <c r="O1138" i="2" s="1"/>
  <c r="L1139" i="2"/>
  <c r="Q1139" i="2" s="1"/>
  <c r="N1139" i="2"/>
  <c r="L1140" i="2"/>
  <c r="N1140" i="2"/>
  <c r="L1141" i="2"/>
  <c r="N1141" i="2"/>
  <c r="Q1141" i="2"/>
  <c r="L1142" i="2"/>
  <c r="O1142" i="2" s="1"/>
  <c r="N1142" i="2"/>
  <c r="L1143" i="2"/>
  <c r="N1143" i="2"/>
  <c r="L1144" i="2"/>
  <c r="N1144" i="2"/>
  <c r="L1145" i="2"/>
  <c r="N1145" i="2"/>
  <c r="L1146" i="2"/>
  <c r="N1146" i="2"/>
  <c r="L1147" i="2"/>
  <c r="N1147" i="2"/>
  <c r="L1148" i="2"/>
  <c r="P1148" i="2" s="1"/>
  <c r="N1148" i="2"/>
  <c r="L1149" i="2"/>
  <c r="N1149" i="2"/>
  <c r="O1149" i="2" s="1"/>
  <c r="L1150" i="2"/>
  <c r="Q1150" i="2" s="1"/>
  <c r="N1150" i="2"/>
  <c r="O1150" i="2"/>
  <c r="L1151" i="2"/>
  <c r="N1151" i="2"/>
  <c r="L1152" i="2"/>
  <c r="N1152" i="2"/>
  <c r="L1153" i="2"/>
  <c r="P1153" i="2" s="1"/>
  <c r="N1153" i="2"/>
  <c r="O1153" i="2"/>
  <c r="Q1153" i="2"/>
  <c r="L1154" i="2"/>
  <c r="N1154" i="2"/>
  <c r="Q1154" i="2"/>
  <c r="L1155" i="2"/>
  <c r="Q1155" i="2" s="1"/>
  <c r="N1155" i="2"/>
  <c r="L1156" i="2"/>
  <c r="N1156" i="2"/>
  <c r="L1157" i="2"/>
  <c r="O1157" i="2" s="1"/>
  <c r="N1157" i="2"/>
  <c r="L1158" i="2"/>
  <c r="N1158" i="2"/>
  <c r="L1159" i="2"/>
  <c r="N1159" i="2"/>
  <c r="L1160" i="2"/>
  <c r="N1160" i="2"/>
  <c r="O1160" i="2" s="1"/>
  <c r="L1161" i="2"/>
  <c r="N1161" i="2"/>
  <c r="Q1161" i="2"/>
  <c r="L1162" i="2"/>
  <c r="O1162" i="2" s="1"/>
  <c r="N1162" i="2"/>
  <c r="L1163" i="2"/>
  <c r="N1163" i="2"/>
  <c r="L1164" i="2"/>
  <c r="N1164" i="2"/>
  <c r="L1165" i="2"/>
  <c r="N1165" i="2"/>
  <c r="Q1165" i="2"/>
  <c r="L1166" i="2"/>
  <c r="N1166" i="2"/>
  <c r="L1167" i="2"/>
  <c r="N1167" i="2"/>
  <c r="L1168" i="2"/>
  <c r="P1168" i="2" s="1"/>
  <c r="N1168" i="2"/>
  <c r="Q1168" i="2"/>
  <c r="L1169" i="2"/>
  <c r="N1169" i="2"/>
  <c r="P1169" i="2" s="1"/>
  <c r="Q1169" i="2" s="1"/>
  <c r="L1170" i="2"/>
  <c r="N1170" i="2"/>
  <c r="P1170" i="2" s="1"/>
  <c r="Q1170" i="2" s="1"/>
  <c r="L1171" i="2"/>
  <c r="N1171" i="2"/>
  <c r="L1172" i="2"/>
  <c r="N1172" i="2"/>
  <c r="L1173" i="2"/>
  <c r="N1173" i="2"/>
  <c r="O1173" i="2" s="1"/>
  <c r="P1173" i="2"/>
  <c r="Q1173" i="2" s="1"/>
  <c r="L1174" i="2"/>
  <c r="N1174" i="2"/>
  <c r="L1175" i="2"/>
  <c r="N1175" i="2"/>
  <c r="L1176" i="2"/>
  <c r="P1176" i="2" s="1"/>
  <c r="N1176" i="2"/>
  <c r="Q1176" i="2"/>
  <c r="L1177" i="2"/>
  <c r="Q1177" i="2" s="1"/>
  <c r="N1177" i="2"/>
  <c r="L1178" i="2"/>
  <c r="N1178" i="2"/>
  <c r="O1178" i="2" s="1"/>
  <c r="L1179" i="2"/>
  <c r="Q1179" i="2" s="1"/>
  <c r="N1179" i="2"/>
  <c r="L1180" i="2"/>
  <c r="N1180" i="2"/>
  <c r="L1181" i="2"/>
  <c r="N1181" i="2"/>
  <c r="O1181" i="2" s="1"/>
  <c r="L1182" i="2"/>
  <c r="Q1182" i="2" s="1"/>
  <c r="N1182" i="2"/>
  <c r="O1182" i="2"/>
  <c r="L1183" i="2"/>
  <c r="N1183" i="2"/>
  <c r="L1184" i="2"/>
  <c r="N1184" i="2"/>
  <c r="L1185" i="2"/>
  <c r="N1185" i="2"/>
  <c r="L1186" i="2"/>
  <c r="N1186" i="2"/>
  <c r="L1187" i="2"/>
  <c r="N1187" i="2"/>
  <c r="L1188" i="2"/>
  <c r="N1188" i="2"/>
  <c r="L1189" i="2"/>
  <c r="N1189" i="2"/>
  <c r="L1190" i="2"/>
  <c r="N1190" i="2"/>
  <c r="L1191" i="2"/>
  <c r="N1191" i="2"/>
  <c r="L1192" i="2"/>
  <c r="N1192" i="2"/>
  <c r="L1193" i="2"/>
  <c r="N1193" i="2"/>
  <c r="L1194" i="2"/>
  <c r="N1194" i="2"/>
  <c r="L1195" i="2"/>
  <c r="N1195" i="2"/>
  <c r="L1196" i="2"/>
  <c r="N1196" i="2"/>
  <c r="L1197" i="2"/>
  <c r="N1197" i="2"/>
  <c r="Q1197" i="2"/>
  <c r="L1198" i="2"/>
  <c r="O1198" i="2" s="1"/>
  <c r="N1198" i="2"/>
  <c r="L1199" i="2"/>
  <c r="N1199" i="2"/>
  <c r="L1200" i="2"/>
  <c r="Q1200" i="2" s="1"/>
  <c r="N1200" i="2"/>
  <c r="L1201" i="2"/>
  <c r="N1201" i="2"/>
  <c r="L1202" i="2"/>
  <c r="N1202" i="2"/>
  <c r="P1202" i="2" s="1"/>
  <c r="Q1202" i="2"/>
  <c r="L1203" i="2"/>
  <c r="Q1203" i="2" s="1"/>
  <c r="N1203" i="2"/>
  <c r="L1204" i="2"/>
  <c r="N1204" i="2"/>
  <c r="L1205" i="2"/>
  <c r="N1205" i="2"/>
  <c r="Q1205" i="2"/>
  <c r="L1206" i="2"/>
  <c r="N1206" i="2"/>
  <c r="L1207" i="2"/>
  <c r="Q1207" i="2" s="1"/>
  <c r="N1207" i="2"/>
  <c r="L1208" i="2"/>
  <c r="N1208" i="2"/>
  <c r="L1209" i="2"/>
  <c r="N1209" i="2"/>
  <c r="O1209" i="2" s="1"/>
  <c r="P1209" i="2"/>
  <c r="Q1209" i="2" s="1"/>
  <c r="L1210" i="2"/>
  <c r="N1210" i="2"/>
  <c r="P1210" i="2" s="1"/>
  <c r="Q1210" i="2" s="1"/>
  <c r="L1211" i="2"/>
  <c r="N1211" i="2"/>
  <c r="L1212" i="2"/>
  <c r="N1212" i="2"/>
  <c r="L1213" i="2"/>
  <c r="N1213" i="2"/>
  <c r="P1213" i="2" s="1"/>
  <c r="L1214" i="2"/>
  <c r="N1214" i="2"/>
  <c r="P1214" i="2" s="1"/>
  <c r="Q1214" i="2" s="1"/>
  <c r="L1215" i="2"/>
  <c r="N1215" i="2"/>
  <c r="L1216" i="2"/>
  <c r="N1216" i="2"/>
  <c r="L1217" i="2"/>
  <c r="N1217" i="2"/>
  <c r="O1217" i="2" s="1"/>
  <c r="P1217" i="2"/>
  <c r="Q1217" i="2" s="1"/>
  <c r="L1218" i="2"/>
  <c r="N1218" i="2"/>
  <c r="L1219" i="2"/>
  <c r="N1219" i="2"/>
  <c r="L1220" i="2"/>
  <c r="N1220" i="2"/>
  <c r="L1221" i="2"/>
  <c r="N1221" i="2"/>
  <c r="L1222" i="2"/>
  <c r="N1222" i="2"/>
  <c r="P1222" i="2" s="1"/>
  <c r="Q1222" i="2" s="1"/>
  <c r="L1223" i="2"/>
  <c r="N1223" i="2"/>
  <c r="L1224" i="2"/>
  <c r="N1224" i="2"/>
  <c r="L1225" i="2"/>
  <c r="N1225" i="2"/>
  <c r="L1226" i="2"/>
  <c r="N1226" i="2"/>
  <c r="L1227" i="2"/>
  <c r="N1227" i="2"/>
  <c r="L1228" i="2"/>
  <c r="N1228" i="2"/>
  <c r="Q1228" i="2"/>
  <c r="L1229" i="2"/>
  <c r="N1229" i="2"/>
  <c r="O1229" i="2" s="1"/>
  <c r="L1230" i="2"/>
  <c r="N1230" i="2"/>
  <c r="L1231" i="2"/>
  <c r="N1231" i="2"/>
  <c r="L1232" i="2"/>
  <c r="N1232" i="2"/>
  <c r="O1232" i="2" s="1"/>
  <c r="L1233" i="2"/>
  <c r="N1233" i="2"/>
  <c r="L1234" i="2"/>
  <c r="N1234" i="2"/>
  <c r="L1235" i="2"/>
  <c r="N1235" i="2"/>
  <c r="L1236" i="2"/>
  <c r="N1236" i="2"/>
  <c r="O1236" i="2" s="1"/>
  <c r="L1237" i="2"/>
  <c r="N1237" i="2"/>
  <c r="O1237" i="2" s="1"/>
  <c r="L1238" i="2"/>
  <c r="N1238" i="2"/>
  <c r="L1239" i="2"/>
  <c r="N1239" i="2"/>
  <c r="L1240" i="2"/>
  <c r="N1240" i="2"/>
  <c r="L1241" i="2"/>
  <c r="N1241" i="2"/>
  <c r="L1242" i="2"/>
  <c r="N1242" i="2"/>
  <c r="L1243" i="2"/>
  <c r="N1243" i="2"/>
  <c r="L1244" i="2"/>
  <c r="N1244" i="2"/>
  <c r="L1245" i="2"/>
  <c r="N1245" i="2"/>
  <c r="O1245" i="2" s="1"/>
  <c r="L1246" i="2"/>
  <c r="N1246" i="2"/>
  <c r="L1247" i="2"/>
  <c r="N1247" i="2"/>
  <c r="L1248" i="2"/>
  <c r="N1248" i="2"/>
  <c r="O1248" i="2" s="1"/>
  <c r="L1249" i="2"/>
  <c r="N1249" i="2"/>
  <c r="L1250" i="2"/>
  <c r="N1250" i="2"/>
  <c r="L1251" i="2"/>
  <c r="N1251" i="2"/>
  <c r="L1252" i="2"/>
  <c r="N1252" i="2"/>
  <c r="L1253" i="2"/>
  <c r="N1253" i="2"/>
  <c r="L1254" i="2"/>
  <c r="N1254" i="2"/>
  <c r="L1255" i="2"/>
  <c r="N1255" i="2"/>
  <c r="L1256" i="2"/>
  <c r="N1256" i="2"/>
  <c r="O1256" i="2" s="1"/>
  <c r="L1257" i="2"/>
  <c r="N1257" i="2"/>
  <c r="L1258" i="2"/>
  <c r="N1258" i="2"/>
  <c r="L1259" i="2"/>
  <c r="N1259" i="2"/>
  <c r="L1260" i="2"/>
  <c r="N1260" i="2"/>
  <c r="O1260" i="2" s="1"/>
  <c r="L1261" i="2"/>
  <c r="N1261" i="2"/>
  <c r="O1261" i="2" s="1"/>
  <c r="L1262" i="2"/>
  <c r="N1262" i="2"/>
  <c r="L1263" i="2"/>
  <c r="N1263" i="2"/>
  <c r="L1264" i="2"/>
  <c r="N1264" i="2"/>
  <c r="O1264" i="2" s="1"/>
  <c r="L1265" i="2"/>
  <c r="N1265" i="2"/>
  <c r="L1266" i="2"/>
  <c r="N1266" i="2"/>
  <c r="L1267" i="2"/>
  <c r="N1267" i="2"/>
  <c r="L1268" i="2"/>
  <c r="N1268" i="2"/>
  <c r="O1268" i="2" s="1"/>
  <c r="L1269" i="2"/>
  <c r="N1269" i="2"/>
  <c r="O1269" i="2" s="1"/>
  <c r="L1270" i="2"/>
  <c r="N1270" i="2"/>
  <c r="L1271" i="2"/>
  <c r="N1271" i="2"/>
  <c r="L1272" i="2"/>
  <c r="N1272" i="2"/>
  <c r="L1273" i="2"/>
  <c r="N1273" i="2"/>
  <c r="L1274" i="2"/>
  <c r="N1274" i="2"/>
  <c r="L1275" i="2"/>
  <c r="N1275" i="2"/>
  <c r="L1276" i="2"/>
  <c r="N1276" i="2"/>
  <c r="O1276" i="2" s="1"/>
  <c r="L1277" i="2"/>
  <c r="N1277" i="2"/>
  <c r="O1277" i="2" s="1"/>
  <c r="L1278" i="2"/>
  <c r="N1278" i="2"/>
  <c r="L1279" i="2"/>
  <c r="N1279" i="2"/>
  <c r="L1280" i="2"/>
  <c r="N1280" i="2"/>
  <c r="L1281" i="2"/>
  <c r="N1281" i="2"/>
  <c r="L1282" i="2"/>
  <c r="N1282" i="2"/>
  <c r="P1282" i="2" s="1"/>
  <c r="Q1282" i="2" s="1"/>
  <c r="L1283" i="2"/>
  <c r="N1283" i="2"/>
  <c r="L1284" i="2"/>
  <c r="N1284" i="2"/>
  <c r="L1285" i="2"/>
  <c r="N1285" i="2"/>
  <c r="L1286" i="2"/>
  <c r="N1286" i="2"/>
  <c r="L1287" i="2"/>
  <c r="N1287" i="2"/>
  <c r="L1288" i="2"/>
  <c r="N1288" i="2"/>
  <c r="O1288" i="2" s="1"/>
  <c r="L1289" i="2"/>
  <c r="N1289" i="2"/>
  <c r="L1290" i="2"/>
  <c r="N1290" i="2"/>
  <c r="P1290" i="2" s="1"/>
  <c r="Q1290" i="2" s="1"/>
  <c r="L1291" i="2"/>
  <c r="N1291" i="2"/>
  <c r="L1292" i="2"/>
  <c r="N1292" i="2"/>
  <c r="L1293" i="2"/>
  <c r="N1293" i="2"/>
  <c r="O1293" i="2"/>
  <c r="L1294" i="2"/>
  <c r="N1294" i="2"/>
  <c r="O1294" i="2" s="1"/>
  <c r="L1295" i="2"/>
  <c r="N1295" i="2"/>
  <c r="L1296" i="2"/>
  <c r="N1296" i="2"/>
  <c r="L1297" i="2"/>
  <c r="N1297" i="2"/>
  <c r="O1297" i="2" s="1"/>
  <c r="L1298" i="2"/>
  <c r="N1298" i="2"/>
  <c r="L1299" i="2"/>
  <c r="N1299" i="2"/>
  <c r="L1300" i="2"/>
  <c r="N1300" i="2"/>
  <c r="L1301" i="2"/>
  <c r="N1301" i="2"/>
  <c r="O1301" i="2"/>
  <c r="L1302" i="2"/>
  <c r="N1302" i="2"/>
  <c r="O1302" i="2"/>
  <c r="L1303" i="2"/>
  <c r="N1303" i="2"/>
  <c r="L1304" i="2"/>
  <c r="N1304" i="2"/>
  <c r="O1304" i="2" s="1"/>
  <c r="L1305" i="2"/>
  <c r="N1305" i="2"/>
  <c r="O1305" i="2" s="1"/>
  <c r="L1306" i="2"/>
  <c r="N1306" i="2"/>
  <c r="L1307" i="2"/>
  <c r="N1307" i="2"/>
  <c r="L1308" i="2"/>
  <c r="N1308" i="2"/>
  <c r="L1309" i="2"/>
  <c r="N1309" i="2"/>
  <c r="L1310" i="2"/>
  <c r="Q1310" i="2" s="1"/>
  <c r="N1310" i="2"/>
  <c r="L1311" i="2"/>
  <c r="Q1311" i="2" s="1"/>
  <c r="N1311" i="2"/>
  <c r="L1312" i="2"/>
  <c r="Q1312" i="2" s="1"/>
  <c r="N1312" i="2"/>
  <c r="P1312" i="2"/>
  <c r="L1313" i="2"/>
  <c r="P1313" i="2" s="1"/>
  <c r="N1313" i="2"/>
  <c r="O1313" i="2"/>
  <c r="Q1313" i="2"/>
  <c r="L1314" i="2"/>
  <c r="N1314" i="2"/>
  <c r="Q1314" i="2"/>
  <c r="L1315" i="2"/>
  <c r="Q1315" i="2" s="1"/>
  <c r="N1315" i="2"/>
  <c r="L1316" i="2"/>
  <c r="N1316" i="2"/>
  <c r="L1317" i="2"/>
  <c r="N1317" i="2"/>
  <c r="L1318" i="2"/>
  <c r="Q1318" i="2" s="1"/>
  <c r="N1318" i="2"/>
  <c r="L1319" i="2"/>
  <c r="N1319" i="2"/>
  <c r="L1320" i="2"/>
  <c r="Q1320" i="2" s="1"/>
  <c r="N1320" i="2"/>
  <c r="P1320" i="2" s="1"/>
  <c r="L1321" i="2"/>
  <c r="N1321" i="2"/>
  <c r="O1321" i="2"/>
  <c r="Q1321" i="2"/>
  <c r="L1322" i="2"/>
  <c r="N1322" i="2"/>
  <c r="Q1322" i="2"/>
  <c r="L1323" i="2"/>
  <c r="Q1323" i="2" s="1"/>
  <c r="N1323" i="2"/>
  <c r="L1324" i="2"/>
  <c r="N1324" i="2"/>
  <c r="L1325" i="2"/>
  <c r="N1325" i="2"/>
  <c r="L1326" i="2"/>
  <c r="N1326" i="2"/>
  <c r="L1327" i="2"/>
  <c r="N1327" i="2"/>
  <c r="Q1327" i="2"/>
  <c r="L1328" i="2"/>
  <c r="N1328" i="2"/>
  <c r="L1329" i="2"/>
  <c r="N1329" i="2"/>
  <c r="L1330" i="2"/>
  <c r="N1330" i="2"/>
  <c r="L1331" i="2"/>
  <c r="N1331" i="2"/>
  <c r="L1332" i="2"/>
  <c r="N1332" i="2"/>
  <c r="L1333" i="2"/>
  <c r="N1333" i="2"/>
  <c r="O1333" i="2"/>
  <c r="L1334" i="2"/>
  <c r="N1334" i="2"/>
  <c r="O1334" i="2"/>
  <c r="L1335" i="2"/>
  <c r="N1335" i="2"/>
  <c r="L1336" i="2"/>
  <c r="N1336" i="2"/>
  <c r="L1337" i="2"/>
  <c r="N1337" i="2"/>
  <c r="P1337" i="2" s="1"/>
  <c r="Q1337" i="2" s="1"/>
  <c r="L1338" i="2"/>
  <c r="Q1338" i="2" s="1"/>
  <c r="N1338" i="2"/>
  <c r="P1338" i="2" s="1"/>
  <c r="L1339" i="2"/>
  <c r="N1339" i="2"/>
  <c r="L1340" i="2"/>
  <c r="N1340" i="2"/>
  <c r="L1341" i="2"/>
  <c r="O1341" i="2" s="1"/>
  <c r="N1341" i="2"/>
  <c r="L1342" i="2"/>
  <c r="N1342" i="2"/>
  <c r="L1343" i="2"/>
  <c r="N1343" i="2"/>
  <c r="Q1343" i="2"/>
  <c r="L1344" i="2"/>
  <c r="N1344" i="2"/>
  <c r="L1345" i="2"/>
  <c r="Q1345" i="2" s="1"/>
  <c r="N1345" i="2"/>
  <c r="L1346" i="2"/>
  <c r="Q1346" i="2" s="1"/>
  <c r="N1346" i="2"/>
  <c r="O1346" i="2" s="1"/>
  <c r="L1347" i="2"/>
  <c r="N1347" i="2"/>
  <c r="Q1347" i="2"/>
  <c r="L1348" i="2"/>
  <c r="N1348" i="2"/>
  <c r="Q1348" i="2"/>
  <c r="L1349" i="2"/>
  <c r="Q1349" i="2" s="1"/>
  <c r="N1349" i="2"/>
  <c r="P1349" i="2" s="1"/>
  <c r="L1350" i="2"/>
  <c r="Q1350" i="2" s="1"/>
  <c r="N1350" i="2"/>
  <c r="O1350" i="2" s="1"/>
  <c r="L1351" i="2"/>
  <c r="Q1351" i="2" s="1"/>
  <c r="N1351" i="2"/>
  <c r="L1352" i="2"/>
  <c r="N1352" i="2"/>
  <c r="P1352" i="2" s="1"/>
  <c r="Q1352" i="2"/>
  <c r="L1353" i="2"/>
  <c r="N1353" i="2"/>
  <c r="P1353" i="2"/>
  <c r="Q1353" i="2"/>
  <c r="L1354" i="2"/>
  <c r="Q1354" i="2" s="1"/>
  <c r="N1354" i="2"/>
  <c r="O1354" i="2"/>
  <c r="L1355" i="2"/>
  <c r="Q1355" i="2" s="1"/>
  <c r="N1355" i="2"/>
  <c r="L1356" i="2"/>
  <c r="N1356" i="2"/>
  <c r="P1356" i="2" s="1"/>
  <c r="L1357" i="2"/>
  <c r="N1357" i="2"/>
  <c r="O1357" i="2" s="1"/>
  <c r="P1357" i="2"/>
  <c r="Q1357" i="2" s="1"/>
  <c r="L1358" i="2"/>
  <c r="N1358" i="2"/>
  <c r="P1358" i="2" s="1"/>
  <c r="Q1358" i="2"/>
  <c r="L1359" i="2"/>
  <c r="N1359" i="2"/>
  <c r="L1360" i="2"/>
  <c r="N1360" i="2"/>
  <c r="L1361" i="2"/>
  <c r="N1361" i="2"/>
  <c r="P1361" i="2" s="1"/>
  <c r="Q1361" i="2" s="1"/>
  <c r="L1362" i="2"/>
  <c r="N1362" i="2"/>
  <c r="P1362" i="2" s="1"/>
  <c r="Q1362" i="2" s="1"/>
  <c r="L1363" i="2"/>
  <c r="N1363" i="2"/>
  <c r="L1364" i="2"/>
  <c r="N1364" i="2"/>
  <c r="O1364" i="2" s="1"/>
  <c r="L1365" i="2"/>
  <c r="N1365" i="2"/>
  <c r="P1365" i="2" s="1"/>
  <c r="Q1365" i="2"/>
  <c r="L1366" i="2"/>
  <c r="N1366" i="2"/>
  <c r="L1367" i="2"/>
  <c r="N1367" i="2"/>
  <c r="L1368" i="2"/>
  <c r="N1368" i="2"/>
  <c r="L1369" i="2"/>
  <c r="Q1369" i="2" s="1"/>
  <c r="L1370" i="2"/>
  <c r="N1370" i="2"/>
  <c r="L1371" i="2"/>
  <c r="N1371" i="2"/>
  <c r="L1372" i="2"/>
  <c r="O1372" i="2" s="1"/>
  <c r="N1372" i="2"/>
  <c r="L1373" i="2"/>
  <c r="N1373" i="2"/>
  <c r="L1374" i="2"/>
  <c r="N1374" i="2"/>
  <c r="L1375" i="2"/>
  <c r="N1375" i="2"/>
  <c r="O1375" i="2" s="1"/>
  <c r="L1376" i="2"/>
  <c r="N1376" i="2"/>
  <c r="L1377" i="2"/>
  <c r="N1377" i="2"/>
  <c r="L1378" i="2"/>
  <c r="N1378" i="2"/>
  <c r="L1379" i="2"/>
  <c r="N1379" i="2"/>
  <c r="P1379" i="2" s="1"/>
  <c r="Q1379" i="2" s="1"/>
  <c r="L1380" i="2"/>
  <c r="N1380" i="2"/>
  <c r="L1381" i="2"/>
  <c r="N1381" i="2"/>
  <c r="L1382" i="2"/>
  <c r="N1382" i="2"/>
  <c r="L1383" i="2"/>
  <c r="N1383" i="2"/>
  <c r="O1383" i="2" s="1"/>
  <c r="L1384" i="2"/>
  <c r="P1384" i="2" s="1"/>
  <c r="Q1384" i="2" s="1"/>
  <c r="N1384" i="2"/>
  <c r="O1384" i="2" s="1"/>
  <c r="L1385" i="2"/>
  <c r="N1385" i="2"/>
  <c r="L1386" i="2"/>
  <c r="N1386" i="2"/>
  <c r="L1387" i="2"/>
  <c r="N1387" i="2"/>
  <c r="P1387" i="2" s="1"/>
  <c r="L1388" i="2"/>
  <c r="N1388" i="2"/>
  <c r="O1388" i="2"/>
  <c r="L1389" i="2"/>
  <c r="P1389" i="2" s="1"/>
  <c r="Q1389" i="2" s="1"/>
  <c r="N1389" i="2"/>
  <c r="O1389" i="2"/>
  <c r="L1390" i="2"/>
  <c r="P1390" i="2" s="1"/>
  <c r="Q1390" i="2" s="1"/>
  <c r="N1390" i="2"/>
  <c r="O1390" i="2" s="1"/>
  <c r="L1391" i="2"/>
  <c r="N1391" i="2"/>
  <c r="O1391" i="2" s="1"/>
  <c r="L1392" i="2"/>
  <c r="N1392" i="2"/>
  <c r="L1393" i="2"/>
  <c r="N1393" i="2"/>
  <c r="L1394" i="2"/>
  <c r="N1394" i="2"/>
  <c r="O1394" i="2" s="1"/>
  <c r="P1394" i="2"/>
  <c r="Q1394" i="2" s="1"/>
  <c r="L1395" i="2"/>
  <c r="N1395" i="2"/>
  <c r="L1396" i="2"/>
  <c r="N1396" i="2"/>
  <c r="L1397" i="2"/>
  <c r="N1397" i="2"/>
  <c r="L1398" i="2"/>
  <c r="N1398" i="2"/>
  <c r="L1399" i="2"/>
  <c r="O1399" i="2" s="1"/>
  <c r="N1399" i="2"/>
  <c r="L1400" i="2"/>
  <c r="N1400" i="2"/>
  <c r="L1401" i="2"/>
  <c r="N1401" i="2"/>
  <c r="L1402" i="2"/>
  <c r="N1402" i="2"/>
  <c r="L1403" i="2"/>
  <c r="N1403" i="2"/>
  <c r="L1404" i="2"/>
  <c r="N1404" i="2"/>
  <c r="L1405" i="2"/>
  <c r="N1405" i="2"/>
  <c r="L1406" i="2"/>
  <c r="N1406" i="2"/>
  <c r="O1406" i="2" s="1"/>
  <c r="L1407" i="2"/>
  <c r="N1407" i="2"/>
  <c r="O1407" i="2"/>
  <c r="L1408" i="2"/>
  <c r="N1408" i="2"/>
  <c r="L1409" i="2"/>
  <c r="N1409" i="2"/>
  <c r="L1410" i="2"/>
  <c r="N1410" i="2"/>
  <c r="O1410" i="2" s="1"/>
  <c r="P1410" i="2"/>
  <c r="Q1410" i="2" s="1"/>
  <c r="L1411" i="2"/>
  <c r="N1411" i="2"/>
  <c r="L1412" i="2"/>
  <c r="N1412" i="2"/>
  <c r="L1413" i="2"/>
  <c r="N1413" i="2"/>
  <c r="L1414" i="2"/>
  <c r="N1414" i="2"/>
  <c r="P1414" i="2" s="1"/>
  <c r="Q1414" i="2" s="1"/>
  <c r="L1415" i="2"/>
  <c r="N1415" i="2"/>
  <c r="O1415" i="2" s="1"/>
  <c r="L1416" i="2"/>
  <c r="N1416" i="2"/>
  <c r="L1417" i="2"/>
  <c r="N1417" i="2"/>
  <c r="O1417" i="2" s="1"/>
  <c r="L1418" i="2"/>
  <c r="N1418" i="2"/>
  <c r="L1419" i="2"/>
  <c r="N1419" i="2"/>
  <c r="L1420" i="2"/>
  <c r="N1420" i="2"/>
  <c r="L1421" i="2"/>
  <c r="N1421" i="2"/>
  <c r="L1422" i="2"/>
  <c r="N1422" i="2"/>
  <c r="O1422" i="2" s="1"/>
  <c r="L1423" i="2"/>
  <c r="N1423" i="2"/>
  <c r="O1423" i="2"/>
  <c r="L1424" i="2"/>
  <c r="N1424" i="2"/>
  <c r="L1425" i="2"/>
  <c r="N1425" i="2"/>
  <c r="O1425" i="2" s="1"/>
  <c r="L1426" i="2"/>
  <c r="N1426" i="2"/>
  <c r="O1426" i="2" s="1"/>
  <c r="P1426" i="2"/>
  <c r="Q1426" i="2" s="1"/>
  <c r="L1427" i="2"/>
  <c r="N1427" i="2"/>
  <c r="L1428" i="2"/>
  <c r="N1428" i="2"/>
  <c r="L1429" i="2"/>
  <c r="N1429" i="2"/>
  <c r="L1430" i="2"/>
  <c r="N1430" i="2"/>
  <c r="P1430" i="2" s="1"/>
  <c r="Q1430" i="2" s="1"/>
  <c r="L1431" i="2"/>
  <c r="N1431" i="2"/>
  <c r="O1431" i="2"/>
  <c r="L1432" i="2"/>
  <c r="N1432" i="2"/>
  <c r="L1433" i="2"/>
  <c r="N1433" i="2"/>
  <c r="O1433" i="2" s="1"/>
  <c r="L1434" i="2"/>
  <c r="N1434" i="2"/>
  <c r="L1435" i="2"/>
  <c r="N1435" i="2"/>
  <c r="L1436" i="2"/>
  <c r="N1436" i="2"/>
  <c r="L1437" i="2"/>
  <c r="N1437" i="2"/>
  <c r="L1438" i="2"/>
  <c r="N1438" i="2"/>
  <c r="O1438" i="2" s="1"/>
  <c r="L1439" i="2"/>
  <c r="N1439" i="2"/>
  <c r="O1439" i="2"/>
  <c r="L1440" i="2"/>
  <c r="N1440" i="2"/>
  <c r="L1441" i="2"/>
  <c r="N1441" i="2"/>
  <c r="O1441" i="2" s="1"/>
  <c r="L1442" i="2"/>
  <c r="N1442" i="2"/>
  <c r="O1442" i="2" s="1"/>
  <c r="P1442" i="2"/>
  <c r="Q1442" i="2"/>
  <c r="L1443" i="2"/>
  <c r="Q1443" i="2" s="1"/>
  <c r="N1443" i="2"/>
  <c r="O1443" i="2"/>
  <c r="L1444" i="2"/>
  <c r="Q1444" i="2" s="1"/>
  <c r="N1444" i="2"/>
  <c r="L1445" i="2"/>
  <c r="Q1445" i="2" s="1"/>
  <c r="N1445" i="2"/>
  <c r="O1445" i="2" s="1"/>
  <c r="L1446" i="2"/>
  <c r="N1446" i="2"/>
  <c r="O1446" i="2"/>
  <c r="L1447" i="2"/>
  <c r="N1447" i="2"/>
  <c r="L1448" i="2"/>
  <c r="N1448" i="2"/>
  <c r="L1449" i="2"/>
  <c r="N1449" i="2"/>
  <c r="O1449" i="2" s="1"/>
  <c r="L1450" i="2"/>
  <c r="N1450" i="2"/>
  <c r="L1451" i="2"/>
  <c r="N1451" i="2"/>
  <c r="L1452" i="2"/>
  <c r="N1452" i="2"/>
  <c r="L1453" i="2"/>
  <c r="N1453" i="2"/>
  <c r="O1453" i="2" s="1"/>
  <c r="L1454" i="2"/>
  <c r="N1454" i="2"/>
  <c r="L1455" i="2"/>
  <c r="N1455" i="2"/>
  <c r="L1456" i="2"/>
  <c r="N1456" i="2"/>
  <c r="L1457" i="2"/>
  <c r="N1457" i="2"/>
  <c r="O1457" i="2" s="1"/>
  <c r="L1458" i="2"/>
  <c r="N1458" i="2"/>
  <c r="L1459" i="2"/>
  <c r="N1459" i="2"/>
  <c r="L1460" i="2"/>
  <c r="N1460" i="2"/>
  <c r="L1461" i="2"/>
  <c r="N1461" i="2"/>
  <c r="O1461" i="2" s="1"/>
  <c r="L1462" i="2"/>
  <c r="N1462" i="2"/>
  <c r="L1463" i="2"/>
  <c r="N1463" i="2"/>
  <c r="P1463" i="2" s="1"/>
  <c r="Q1463" i="2" s="1"/>
  <c r="L1464" i="2"/>
  <c r="N1464" i="2"/>
  <c r="L1465" i="2"/>
  <c r="N1465" i="2"/>
  <c r="L1466" i="2"/>
  <c r="N1466" i="2"/>
  <c r="L1467" i="2"/>
  <c r="N1467" i="2"/>
  <c r="O1467" i="2"/>
  <c r="L1468" i="2"/>
  <c r="N1468" i="2"/>
  <c r="L1469" i="2"/>
  <c r="N1469" i="2"/>
  <c r="L1470" i="2"/>
  <c r="N1470" i="2"/>
  <c r="L1471" i="2"/>
  <c r="N1471" i="2"/>
  <c r="L1472" i="2"/>
  <c r="N1472" i="2"/>
  <c r="L1473" i="2"/>
  <c r="N1473" i="2"/>
  <c r="O1473" i="2" s="1"/>
  <c r="L1474" i="2"/>
  <c r="N1474" i="2"/>
  <c r="O1474" i="2"/>
  <c r="L1475" i="2"/>
  <c r="N1475" i="2"/>
  <c r="O1475" i="2"/>
  <c r="L1476" i="2"/>
  <c r="N1476" i="2"/>
  <c r="L1477" i="2"/>
  <c r="N1477" i="2"/>
  <c r="O1477" i="2" s="1"/>
  <c r="L1478" i="2"/>
  <c r="N1478" i="2"/>
  <c r="L1479" i="2"/>
  <c r="N1479" i="2"/>
  <c r="P1479" i="2" s="1"/>
  <c r="Q1479" i="2" s="1"/>
  <c r="L1480" i="2"/>
  <c r="Q1480" i="2" s="1"/>
  <c r="N1480" i="2"/>
  <c r="L1481" i="2"/>
  <c r="N1481" i="2"/>
  <c r="O1481" i="2" s="1"/>
  <c r="L1482" i="2"/>
  <c r="P1482" i="2" s="1"/>
  <c r="Q1482" i="2" s="1"/>
  <c r="N1482" i="2"/>
  <c r="L1483" i="2"/>
  <c r="N1483" i="2"/>
  <c r="P1483" i="2" s="1"/>
  <c r="Q1483" i="2" s="1"/>
  <c r="L1484" i="2"/>
  <c r="N1484" i="2"/>
  <c r="L1485" i="2"/>
  <c r="N1485" i="2"/>
  <c r="L1486" i="2"/>
  <c r="N1486" i="2"/>
  <c r="P1486" i="2" s="1"/>
  <c r="Q1486" i="2" s="1"/>
  <c r="L1487" i="2"/>
  <c r="N1487" i="2"/>
  <c r="L1488" i="2"/>
  <c r="N1488" i="2"/>
  <c r="L1489" i="2"/>
  <c r="N1489" i="2"/>
  <c r="O1489" i="2" s="1"/>
  <c r="L1490" i="2"/>
  <c r="N1490" i="2"/>
  <c r="L1491" i="2"/>
  <c r="N1491" i="2"/>
  <c r="L1492" i="2"/>
  <c r="N1492" i="2"/>
  <c r="L1493" i="2"/>
  <c r="N1493" i="2"/>
  <c r="L1494" i="2"/>
  <c r="N1494" i="2"/>
  <c r="O1494" i="2"/>
  <c r="L1495" i="2"/>
  <c r="O1495" i="2" s="1"/>
  <c r="N1495" i="2"/>
  <c r="L1496" i="2"/>
  <c r="N1496" i="2"/>
  <c r="L1497" i="2"/>
  <c r="N1497" i="2"/>
  <c r="O1497" i="2" s="1"/>
  <c r="L1498" i="2"/>
  <c r="N1498" i="2"/>
  <c r="L1499" i="2"/>
  <c r="N1499" i="2"/>
  <c r="P1499" i="2" s="1"/>
  <c r="Q1499" i="2" s="1"/>
  <c r="L1500" i="2"/>
  <c r="N1500" i="2"/>
  <c r="L1501" i="2"/>
  <c r="N1501" i="2"/>
  <c r="L1502" i="2"/>
  <c r="O1502" i="2" s="1"/>
  <c r="N1502" i="2"/>
  <c r="L1503" i="2"/>
  <c r="N1503" i="2"/>
  <c r="L1504" i="2"/>
  <c r="N1504" i="2"/>
  <c r="L1505" i="2"/>
  <c r="N1505" i="2"/>
  <c r="O1505" i="2" s="1"/>
  <c r="L1506" i="2"/>
  <c r="N1506" i="2"/>
  <c r="L1507" i="2"/>
  <c r="N1507" i="2"/>
  <c r="L1508" i="2"/>
  <c r="N1508" i="2"/>
  <c r="L1509" i="2"/>
  <c r="N1509" i="2"/>
  <c r="L1510" i="2"/>
  <c r="N1510" i="2"/>
  <c r="L1511" i="2"/>
  <c r="N1511" i="2"/>
  <c r="O1511" i="2" s="1"/>
  <c r="L1512" i="2"/>
  <c r="N1512" i="2"/>
  <c r="L1513" i="2"/>
  <c r="N1513" i="2"/>
  <c r="O1513" i="2" s="1"/>
  <c r="L1514" i="2"/>
  <c r="Q1514" i="2" s="1"/>
  <c r="N1514" i="2"/>
  <c r="O1514" i="2" s="1"/>
  <c r="P1514" i="2"/>
  <c r="L1515" i="2"/>
  <c r="N1515" i="2"/>
  <c r="O1515" i="2"/>
  <c r="L1516" i="2"/>
  <c r="N1516" i="2"/>
  <c r="L1517" i="2"/>
  <c r="Q1517" i="2" s="1"/>
  <c r="N1517" i="2"/>
  <c r="L1518" i="2"/>
  <c r="N1518" i="2"/>
  <c r="O1518" i="2"/>
  <c r="L1519" i="2"/>
  <c r="N1519" i="2"/>
  <c r="Q1519" i="2"/>
  <c r="L1520" i="2"/>
  <c r="N1520" i="2"/>
  <c r="Q1520" i="2"/>
  <c r="L1521" i="2"/>
  <c r="P1521" i="2" s="1"/>
  <c r="N1521" i="2"/>
  <c r="L1522" i="2"/>
  <c r="N1522" i="2"/>
  <c r="L1523" i="2"/>
  <c r="N1523" i="2"/>
  <c r="L1524" i="2"/>
  <c r="N1524" i="2"/>
  <c r="L1525" i="2"/>
  <c r="N1525" i="2"/>
  <c r="L1526" i="2"/>
  <c r="Q1526" i="2" s="1"/>
  <c r="N1526" i="2"/>
  <c r="L1527" i="2"/>
  <c r="Q1527" i="2" s="1"/>
  <c r="N1527" i="2"/>
  <c r="O1527" i="2" s="1"/>
  <c r="L1528" i="2"/>
  <c r="N1528" i="2"/>
  <c r="L1529" i="2"/>
  <c r="N1529" i="2"/>
  <c r="L1530" i="2"/>
  <c r="N1530" i="2"/>
  <c r="O1530" i="2"/>
  <c r="L1531" i="2"/>
  <c r="N1531" i="2"/>
  <c r="O1531" i="2"/>
  <c r="L1532" i="2"/>
  <c r="N1532" i="2"/>
  <c r="L1533" i="2"/>
  <c r="N1533" i="2"/>
  <c r="L1534" i="2"/>
  <c r="N1534" i="2"/>
  <c r="L1535" i="2"/>
  <c r="N1535" i="2"/>
  <c r="L1536" i="2"/>
  <c r="N1536" i="2"/>
  <c r="L1537" i="2"/>
  <c r="N1537" i="2"/>
  <c r="L1538" i="2"/>
  <c r="Q1538" i="2" s="1"/>
  <c r="N1538" i="2"/>
  <c r="L1539" i="2"/>
  <c r="N1539" i="2"/>
  <c r="L1540" i="2"/>
  <c r="Q1540" i="2" s="1"/>
  <c r="N1540" i="2"/>
  <c r="L1541" i="2"/>
  <c r="N1541" i="2"/>
  <c r="O1541" i="2" s="1"/>
  <c r="L1542" i="2"/>
  <c r="N1542" i="2"/>
  <c r="L1543" i="2"/>
  <c r="N1543" i="2"/>
  <c r="L1544" i="2"/>
  <c r="Q1544" i="2" s="1"/>
  <c r="N1544" i="2"/>
  <c r="L1545" i="2"/>
  <c r="N1545" i="2"/>
  <c r="L1546" i="2"/>
  <c r="Q1546" i="2" s="1"/>
  <c r="N1546" i="2"/>
  <c r="L1547" i="2"/>
  <c r="N1547" i="2"/>
  <c r="L1548" i="2"/>
  <c r="Q1548" i="2" s="1"/>
  <c r="N1548" i="2"/>
  <c r="L1549" i="2"/>
  <c r="Q1549" i="2" s="1"/>
  <c r="N1549" i="2"/>
  <c r="O1549" i="2" s="1"/>
  <c r="L1550" i="2"/>
  <c r="N1550" i="2"/>
  <c r="O1550" i="2"/>
  <c r="L1551" i="2"/>
  <c r="N1551" i="2"/>
  <c r="Q1551" i="2"/>
  <c r="L1552" i="2"/>
  <c r="N1552" i="2"/>
  <c r="Q1552" i="2"/>
  <c r="L1553" i="2"/>
  <c r="N1553" i="2"/>
  <c r="L1554" i="2"/>
  <c r="Q1554" i="2" s="1"/>
  <c r="N1554" i="2"/>
  <c r="L1555" i="2"/>
  <c r="Q1555" i="2" s="1"/>
  <c r="N1555" i="2"/>
  <c r="O1555" i="2" s="1"/>
  <c r="L1556" i="2"/>
  <c r="N1556" i="2"/>
  <c r="Q1556" i="2"/>
  <c r="L1557" i="2"/>
  <c r="N1557" i="2"/>
  <c r="O1557" i="2" s="1"/>
  <c r="L1558" i="2"/>
  <c r="Q1558" i="2" s="1"/>
  <c r="N1558" i="2"/>
  <c r="L1559" i="2"/>
  <c r="N1559" i="2"/>
  <c r="L1560" i="2"/>
  <c r="Q1560" i="2" s="1"/>
  <c r="N1560" i="2"/>
  <c r="L1561" i="2"/>
  <c r="N1561" i="2"/>
  <c r="L1562" i="2"/>
  <c r="N1562" i="2"/>
  <c r="L1563" i="2"/>
  <c r="Q1563" i="2" s="1"/>
  <c r="N1563" i="2"/>
  <c r="O1563" i="2" s="1"/>
  <c r="L1564" i="2"/>
  <c r="Q1564" i="2" s="1"/>
  <c r="N1564" i="2"/>
  <c r="L1565" i="2"/>
  <c r="Q1565" i="2" s="1"/>
  <c r="N1565" i="2"/>
  <c r="O1565" i="2" s="1"/>
  <c r="L1566" i="2"/>
  <c r="O1566" i="2" s="1"/>
  <c r="N1566" i="2"/>
  <c r="L1567" i="2"/>
  <c r="N1567" i="2"/>
  <c r="P1567" i="2" s="1"/>
  <c r="Q1567" i="2" s="1"/>
  <c r="L1568" i="2"/>
  <c r="Q1568" i="2" s="1"/>
  <c r="N1568" i="2"/>
  <c r="L1569" i="2"/>
  <c r="N1569" i="2"/>
  <c r="O1569" i="2" s="1"/>
  <c r="L1570" i="2"/>
  <c r="Q1570" i="2" s="1"/>
  <c r="N1570" i="2"/>
  <c r="L1571" i="2"/>
  <c r="Q1571" i="2" s="1"/>
  <c r="N1571" i="2"/>
  <c r="O1571" i="2" s="1"/>
  <c r="L1572" i="2"/>
  <c r="Q1572" i="2" s="1"/>
  <c r="N1572" i="2"/>
  <c r="L1573" i="2"/>
  <c r="N1573" i="2"/>
  <c r="L1574" i="2"/>
  <c r="Q1574" i="2" s="1"/>
  <c r="N1574" i="2"/>
  <c r="L1575" i="2"/>
  <c r="N1575" i="2"/>
  <c r="L1576" i="2"/>
  <c r="Q1576" i="2" s="1"/>
  <c r="N1576" i="2"/>
  <c r="L1577" i="2"/>
  <c r="Q1577" i="2" s="1"/>
  <c r="N1577" i="2"/>
  <c r="O1577" i="2" s="1"/>
  <c r="L1578" i="2"/>
  <c r="N1578" i="2"/>
  <c r="O1578" i="2"/>
  <c r="Q1578" i="2"/>
  <c r="L1579" i="2"/>
  <c r="N1579" i="2"/>
  <c r="Q1579" i="2"/>
  <c r="L1580" i="2"/>
  <c r="N1580" i="2"/>
  <c r="Q1580" i="2"/>
  <c r="L1581" i="2"/>
  <c r="N1581" i="2"/>
  <c r="L1582" i="2"/>
  <c r="Q1582" i="2" s="1"/>
  <c r="N1582" i="2"/>
  <c r="L1583" i="2"/>
  <c r="Q1583" i="2" s="1"/>
  <c r="N1583" i="2"/>
  <c r="O1583" i="2" s="1"/>
  <c r="L1584" i="2"/>
  <c r="N1584" i="2"/>
  <c r="Q1584" i="2"/>
  <c r="L1585" i="2"/>
  <c r="N1585" i="2"/>
  <c r="L1586" i="2"/>
  <c r="Q1586" i="2" s="1"/>
  <c r="N1586" i="2"/>
  <c r="L1587" i="2"/>
  <c r="N1587" i="2"/>
  <c r="L1588" i="2"/>
  <c r="Q1588" i="2" s="1"/>
  <c r="N1588" i="2"/>
  <c r="L1589" i="2"/>
  <c r="N1589" i="2"/>
  <c r="L1590" i="2"/>
  <c r="Q1590" i="2" s="1"/>
  <c r="N1590" i="2"/>
  <c r="P1590" i="2" s="1"/>
  <c r="L1591" i="2"/>
  <c r="Q1591" i="2" s="1"/>
  <c r="N1591" i="2"/>
  <c r="L1592" i="2"/>
  <c r="Q1592" i="2" s="1"/>
  <c r="N1592" i="2"/>
  <c r="L1593" i="2"/>
  <c r="Q1593" i="2" s="1"/>
  <c r="N1593" i="2"/>
  <c r="O1593" i="2" s="1"/>
  <c r="L1594" i="2"/>
  <c r="N1594" i="2"/>
  <c r="L1595" i="2"/>
  <c r="N1595" i="2"/>
  <c r="P1595" i="2" s="1"/>
  <c r="Q1595" i="2"/>
  <c r="L1596" i="2"/>
  <c r="Q1596" i="2" s="1"/>
  <c r="N1596" i="2"/>
  <c r="L1597" i="2"/>
  <c r="N1597" i="2"/>
  <c r="L1598" i="2"/>
  <c r="N1598" i="2"/>
  <c r="Q1598" i="2"/>
  <c r="L1599" i="2"/>
  <c r="N1599" i="2"/>
  <c r="L1600" i="2"/>
  <c r="Q1600" i="2" s="1"/>
  <c r="N1600" i="2"/>
  <c r="L1601" i="2"/>
  <c r="N1601" i="2"/>
  <c r="L1602" i="2"/>
  <c r="Q1602" i="2" s="1"/>
  <c r="N1602" i="2"/>
  <c r="O1602" i="2" s="1"/>
  <c r="P1602" i="2"/>
  <c r="L1603" i="2"/>
  <c r="Q1603" i="2" s="1"/>
  <c r="N1603" i="2"/>
  <c r="O1603" i="2"/>
  <c r="L1604" i="2"/>
  <c r="N1604" i="2"/>
  <c r="Q1604" i="2"/>
  <c r="L1605" i="2"/>
  <c r="N1605" i="2"/>
  <c r="L1606" i="2"/>
  <c r="N1606" i="2"/>
  <c r="Q1606" i="2"/>
  <c r="L1607" i="2"/>
  <c r="N1607" i="2"/>
  <c r="L1608" i="2"/>
  <c r="Q1608" i="2" s="1"/>
  <c r="N1608" i="2"/>
  <c r="L1609" i="2"/>
  <c r="N1609" i="2"/>
  <c r="O1609" i="2" s="1"/>
  <c r="Q1609" i="2"/>
  <c r="L1610" i="2"/>
  <c r="N1610" i="2"/>
  <c r="L1611" i="2"/>
  <c r="Q1611" i="2" s="1"/>
  <c r="N1611" i="2"/>
  <c r="L1612" i="2"/>
  <c r="Q1612" i="2" s="1"/>
  <c r="N1612" i="2"/>
  <c r="L1613" i="2"/>
  <c r="N1613" i="2"/>
  <c r="Q1613" i="2"/>
  <c r="L1614" i="2"/>
  <c r="N1614" i="2"/>
  <c r="O1614" i="2" s="1"/>
  <c r="P1614" i="2"/>
  <c r="Q1614" i="2"/>
  <c r="L1615" i="2"/>
  <c r="Q1615" i="2" s="1"/>
  <c r="N1615" i="2"/>
  <c r="O1615" i="2"/>
  <c r="L1616" i="2"/>
  <c r="Q1616" i="2" s="1"/>
  <c r="N1616" i="2"/>
  <c r="L1617" i="2"/>
  <c r="N1617" i="2"/>
  <c r="O1617" i="2" s="1"/>
  <c r="L1618" i="2"/>
  <c r="N1618" i="2"/>
  <c r="Q1618" i="2"/>
  <c r="L1619" i="2"/>
  <c r="N1619" i="2"/>
  <c r="L1620" i="2"/>
  <c r="Q1620" i="2" s="1"/>
  <c r="N1620" i="2"/>
  <c r="L1621" i="2"/>
  <c r="N1621" i="2"/>
  <c r="L1622" i="2"/>
  <c r="Q1622" i="2" s="1"/>
  <c r="N1622" i="2"/>
  <c r="O1622" i="2" s="1"/>
  <c r="P1622" i="2"/>
  <c r="L1623" i="2"/>
  <c r="Q1623" i="2" s="1"/>
  <c r="N1623" i="2"/>
  <c r="O1623" i="2"/>
  <c r="L1624" i="2"/>
  <c r="N1624" i="2"/>
  <c r="Q1624" i="2"/>
  <c r="L1625" i="2"/>
  <c r="Q1625" i="2" s="1"/>
  <c r="N1625" i="2"/>
  <c r="L1626" i="2"/>
  <c r="N1626" i="2"/>
  <c r="P1626" i="2" s="1"/>
  <c r="L1627" i="2"/>
  <c r="Q1627" i="2" s="1"/>
  <c r="N1627" i="2"/>
  <c r="L1628" i="2"/>
  <c r="Q1628" i="2" s="1"/>
  <c r="N1628" i="2"/>
  <c r="L1629" i="2"/>
  <c r="N1629" i="2"/>
  <c r="L1630" i="2"/>
  <c r="Q1630" i="2" s="1"/>
  <c r="N1630" i="2"/>
  <c r="L1631" i="2"/>
  <c r="N1631" i="2"/>
  <c r="L1632" i="2"/>
  <c r="Q1632" i="2" s="1"/>
  <c r="N1632" i="2"/>
  <c r="L1633" i="2"/>
  <c r="N1633" i="2"/>
  <c r="O1633" i="2" s="1"/>
  <c r="L1634" i="2"/>
  <c r="N1634" i="2"/>
  <c r="L1635" i="2"/>
  <c r="N1635" i="2"/>
  <c r="O1635" i="2" s="1"/>
  <c r="L1636" i="2"/>
  <c r="Q1636" i="2" s="1"/>
  <c r="N1636" i="2"/>
  <c r="L1637" i="2"/>
  <c r="N1637" i="2"/>
  <c r="L1638" i="2"/>
  <c r="Q1638" i="2" s="1"/>
  <c r="N1638" i="2"/>
  <c r="L1639" i="2"/>
  <c r="N1639" i="2"/>
  <c r="L1640" i="2"/>
  <c r="Q1640" i="2" s="1"/>
  <c r="N1640" i="2"/>
  <c r="L1641" i="2"/>
  <c r="N1641" i="2"/>
  <c r="Q1641" i="2"/>
  <c r="L1642" i="2"/>
  <c r="N1642" i="2"/>
  <c r="O1642" i="2"/>
  <c r="Q1642" i="2"/>
  <c r="L1643" i="2"/>
  <c r="N1643" i="2"/>
  <c r="Q1643" i="2"/>
  <c r="L1644" i="2"/>
  <c r="Q1644" i="2" s="1"/>
  <c r="N1644" i="2"/>
  <c r="L1645" i="2"/>
  <c r="N1645" i="2"/>
  <c r="L1646" i="2"/>
  <c r="O1646" i="2" s="1"/>
  <c r="N1646" i="2"/>
  <c r="P1646" i="2" s="1"/>
  <c r="L1647" i="2"/>
  <c r="Q1647" i="2" s="1"/>
  <c r="N1647" i="2"/>
  <c r="P1647" i="2" s="1"/>
  <c r="L1648" i="2"/>
  <c r="Q1648" i="2" s="1"/>
  <c r="N1648" i="2"/>
  <c r="L1649" i="2"/>
  <c r="N1649" i="2"/>
  <c r="L1650" i="2"/>
  <c r="N1650" i="2"/>
  <c r="O1650" i="2"/>
  <c r="L1651" i="2"/>
  <c r="N1651" i="2"/>
  <c r="Q1651" i="2"/>
  <c r="L1652" i="2"/>
  <c r="N1652" i="2"/>
  <c r="Q1652" i="2"/>
  <c r="L1653" i="2"/>
  <c r="N1653" i="2"/>
  <c r="L1654" i="2"/>
  <c r="Q1654" i="2" s="1"/>
  <c r="N1654" i="2"/>
  <c r="L1655" i="2"/>
  <c r="Q1655" i="2" s="1"/>
  <c r="N1655" i="2"/>
  <c r="O1655" i="2" s="1"/>
  <c r="L1656" i="2"/>
  <c r="N1656" i="2"/>
  <c r="Q1656" i="2"/>
  <c r="L1657" i="2"/>
  <c r="Q1657" i="2" s="1"/>
  <c r="N1657" i="2"/>
  <c r="L1658" i="2"/>
  <c r="N1658" i="2"/>
  <c r="P1658" i="2" s="1"/>
  <c r="L1659" i="2"/>
  <c r="N1659" i="2"/>
  <c r="P1659" i="2" s="1"/>
  <c r="Q1659" i="2"/>
  <c r="L1660" i="2"/>
  <c r="Q1660" i="2" s="1"/>
  <c r="N1660" i="2"/>
  <c r="L1661" i="2"/>
  <c r="N1661" i="2"/>
  <c r="L1662" i="2"/>
  <c r="P1662" i="2" s="1"/>
  <c r="N1662" i="2"/>
  <c r="O1662" i="2"/>
  <c r="Q1662" i="2"/>
  <c r="L1663" i="2"/>
  <c r="N1663" i="2"/>
  <c r="Q1663" i="2"/>
  <c r="L1664" i="2"/>
  <c r="Q1664" i="2" s="1"/>
  <c r="N1664" i="2"/>
  <c r="L1665" i="2"/>
  <c r="N1665" i="2"/>
  <c r="L1666" i="2"/>
  <c r="N1666" i="2"/>
  <c r="L1667" i="2"/>
  <c r="Q1667" i="2" s="1"/>
  <c r="N1667" i="2"/>
  <c r="P1667" i="2" s="1"/>
  <c r="L1668" i="2"/>
  <c r="Q1668" i="2" s="1"/>
  <c r="N1668" i="2"/>
  <c r="L1669" i="2"/>
  <c r="N1669" i="2"/>
  <c r="L1670" i="2"/>
  <c r="N1670" i="2"/>
  <c r="Q1670" i="2"/>
  <c r="L1671" i="2"/>
  <c r="N1671" i="2"/>
  <c r="L1672" i="2"/>
  <c r="Q1672" i="2" s="1"/>
  <c r="N1672" i="2"/>
  <c r="L1673" i="2"/>
  <c r="N1673" i="2"/>
  <c r="Q1673" i="2"/>
  <c r="L1674" i="2"/>
  <c r="N1674" i="2"/>
  <c r="L1675" i="2"/>
  <c r="Q1675" i="2" s="1"/>
  <c r="N1675" i="2"/>
  <c r="L1676" i="2"/>
  <c r="Q1676" i="2" s="1"/>
  <c r="N1676" i="2"/>
  <c r="L1677" i="2"/>
  <c r="N1677" i="2"/>
  <c r="L1678" i="2"/>
  <c r="N1678" i="2"/>
  <c r="L1679" i="2"/>
  <c r="N1679" i="2"/>
  <c r="P1679" i="2" s="1"/>
  <c r="Q1679" i="2"/>
  <c r="L1680" i="2"/>
  <c r="Q1680" i="2" s="1"/>
  <c r="N1680" i="2"/>
  <c r="L1681" i="2"/>
  <c r="N1681" i="2"/>
  <c r="L1682" i="2"/>
  <c r="N1682" i="2"/>
  <c r="O1682" i="2"/>
  <c r="Q1682" i="2"/>
  <c r="L1683" i="2"/>
  <c r="N1683" i="2"/>
  <c r="Q1683" i="2"/>
  <c r="L1684" i="2"/>
  <c r="Q1684" i="2" s="1"/>
  <c r="N1684" i="2"/>
  <c r="L1685" i="2"/>
  <c r="N1685" i="2"/>
  <c r="Q1685" i="2"/>
  <c r="L1686" i="2"/>
  <c r="N1686" i="2"/>
  <c r="O1686" i="2" s="1"/>
  <c r="P1686" i="2"/>
  <c r="Q1686" i="2"/>
  <c r="L1687" i="2"/>
  <c r="Q1687" i="2" s="1"/>
  <c r="N1687" i="2"/>
  <c r="O1687" i="2"/>
  <c r="L1688" i="2"/>
  <c r="Q1688" i="2" s="1"/>
  <c r="N1688" i="2"/>
  <c r="L1689" i="2"/>
  <c r="Q1689" i="2" s="1"/>
  <c r="N1689" i="2"/>
  <c r="L1690" i="2"/>
  <c r="N1690" i="2"/>
  <c r="L1691" i="2"/>
  <c r="Q1691" i="2" s="1"/>
  <c r="N1691" i="2"/>
  <c r="L1692" i="2"/>
  <c r="Q1692" i="2" s="1"/>
  <c r="N1692" i="2"/>
  <c r="L1693" i="2"/>
  <c r="N1693" i="2"/>
  <c r="L1694" i="2"/>
  <c r="N1694" i="2"/>
  <c r="O1694" i="2" s="1"/>
  <c r="P1694" i="2"/>
  <c r="Q1694" i="2" s="1"/>
  <c r="L1695" i="2"/>
  <c r="N1695" i="2"/>
  <c r="L1696" i="2"/>
  <c r="N1696" i="2"/>
  <c r="L1697" i="2"/>
  <c r="N1697" i="2"/>
  <c r="O1697" i="2" s="1"/>
  <c r="L1698" i="2"/>
  <c r="N1698" i="2"/>
  <c r="L1699" i="2"/>
  <c r="Q1699" i="2" s="1"/>
  <c r="N1699" i="2"/>
  <c r="P1699" i="2" s="1"/>
  <c r="L1700" i="2"/>
  <c r="Q1700" i="2" s="1"/>
  <c r="N1700" i="2"/>
  <c r="L1701" i="2"/>
  <c r="N1701" i="2"/>
  <c r="L1702" i="2"/>
  <c r="N1702" i="2"/>
  <c r="L1703" i="2"/>
  <c r="Q1703" i="2" s="1"/>
  <c r="N1703" i="2"/>
  <c r="P1703" i="2" s="1"/>
  <c r="L1704" i="2"/>
  <c r="Q1704" i="2" s="1"/>
  <c r="N1704" i="2"/>
  <c r="L1705" i="2"/>
  <c r="N1705" i="2"/>
  <c r="L1706" i="2"/>
  <c r="Q1706" i="2" s="1"/>
  <c r="N1706" i="2"/>
  <c r="L1707" i="2"/>
  <c r="Q1707" i="2" s="1"/>
  <c r="N1707" i="2"/>
  <c r="P1707" i="2" s="1"/>
  <c r="L1708" i="2"/>
  <c r="Q1708" i="2" s="1"/>
  <c r="N1708" i="2"/>
  <c r="L1709" i="2"/>
  <c r="N1709" i="2"/>
  <c r="L1710" i="2"/>
  <c r="N1710" i="2"/>
  <c r="L1711" i="2"/>
  <c r="Q1711" i="2" s="1"/>
  <c r="N1711" i="2"/>
  <c r="P1711" i="2" s="1"/>
  <c r="L1712" i="2"/>
  <c r="Q1712" i="2" s="1"/>
  <c r="N1712" i="2"/>
  <c r="L1713" i="2"/>
  <c r="N1713" i="2"/>
  <c r="L1714" i="2"/>
  <c r="N1714" i="2"/>
  <c r="L1715" i="2"/>
  <c r="Q1715" i="2" s="1"/>
  <c r="N1715" i="2"/>
  <c r="P1715" i="2" s="1"/>
  <c r="L1716" i="2"/>
  <c r="Q1716" i="2" s="1"/>
  <c r="N1716" i="2"/>
  <c r="L1717" i="2"/>
  <c r="N1717" i="2"/>
  <c r="L1718" i="2"/>
  <c r="N1718" i="2"/>
  <c r="L1719" i="2"/>
  <c r="Q1719" i="2" s="1"/>
  <c r="N1719" i="2"/>
  <c r="P1719" i="2" s="1"/>
  <c r="L1720" i="2"/>
  <c r="Q1720" i="2" s="1"/>
  <c r="N1720" i="2"/>
  <c r="L1721" i="2"/>
  <c r="N1721" i="2"/>
  <c r="L1722" i="2"/>
  <c r="Q1722" i="2" s="1"/>
  <c r="N1722" i="2"/>
  <c r="P1722" i="2" s="1"/>
  <c r="O1722" i="2"/>
  <c r="L1723" i="2"/>
  <c r="Q1723" i="2" s="1"/>
  <c r="N1723" i="2"/>
  <c r="L1724" i="2"/>
  <c r="Q1724" i="2" s="1"/>
  <c r="N1724" i="2"/>
  <c r="L1725" i="2"/>
  <c r="N1725" i="2"/>
  <c r="L1726" i="2"/>
  <c r="N1726" i="2"/>
  <c r="L1727" i="2"/>
  <c r="Q1727" i="2" s="1"/>
  <c r="N1727" i="2"/>
  <c r="L1728" i="2"/>
  <c r="Q1728" i="2" s="1"/>
  <c r="N1728" i="2"/>
  <c r="L1729" i="2"/>
  <c r="N1729" i="2"/>
  <c r="L1730" i="2"/>
  <c r="Q1730" i="2" s="1"/>
  <c r="N1730" i="2"/>
  <c r="P1730" i="2" s="1"/>
  <c r="O1730" i="2"/>
  <c r="L1731" i="2"/>
  <c r="Q1731" i="2" s="1"/>
  <c r="N1731" i="2"/>
  <c r="P1731" i="2" s="1"/>
  <c r="L1732" i="2"/>
  <c r="Q1732" i="2" s="1"/>
  <c r="N1732" i="2"/>
  <c r="L1733" i="2"/>
  <c r="N1733" i="2"/>
  <c r="L1734" i="2"/>
  <c r="N1734" i="2"/>
  <c r="L1735" i="2"/>
  <c r="Q1735" i="2" s="1"/>
  <c r="N1735" i="2"/>
  <c r="P1735" i="2" s="1"/>
  <c r="L1736" i="2"/>
  <c r="Q1736" i="2" s="1"/>
  <c r="N1736" i="2"/>
  <c r="L1737" i="2"/>
  <c r="N1737" i="2"/>
  <c r="L1738" i="2"/>
  <c r="Q1738" i="2" s="1"/>
  <c r="N1738" i="2"/>
  <c r="L1739" i="2"/>
  <c r="Q1739" i="2" s="1"/>
  <c r="N1739" i="2"/>
  <c r="P1739" i="2" s="1"/>
  <c r="L1740" i="2"/>
  <c r="Q1740" i="2" s="1"/>
  <c r="N1740" i="2"/>
  <c r="L1741" i="2"/>
  <c r="N1741" i="2"/>
  <c r="L1742" i="2"/>
  <c r="N1742" i="2"/>
  <c r="L1743" i="2"/>
  <c r="Q1743" i="2" s="1"/>
  <c r="N1743" i="2"/>
  <c r="P1743" i="2" s="1"/>
  <c r="L1744" i="2"/>
  <c r="Q1744" i="2" s="1"/>
  <c r="N1744" i="2"/>
  <c r="L1745" i="2"/>
  <c r="N1745" i="2"/>
  <c r="L1746" i="2"/>
  <c r="Q1746" i="2" s="1"/>
  <c r="N1746" i="2"/>
  <c r="O1746" i="2" s="1"/>
  <c r="L1747" i="2"/>
  <c r="N1747" i="2"/>
  <c r="P1747" i="2" s="1"/>
  <c r="Q1747" i="2" s="1"/>
  <c r="L1748" i="2"/>
  <c r="Q1748" i="2" s="1"/>
  <c r="N1748" i="2"/>
  <c r="L1749" i="2"/>
  <c r="Q1749" i="2" s="1"/>
  <c r="N1749" i="2"/>
  <c r="L1750" i="2"/>
  <c r="N1750" i="2"/>
  <c r="O1750" i="2" s="1"/>
  <c r="P1750" i="2"/>
  <c r="Q1750" i="2"/>
  <c r="L1751" i="2"/>
  <c r="Q1751" i="2" s="1"/>
  <c r="N1751" i="2"/>
  <c r="O1751" i="2"/>
  <c r="L1752" i="2"/>
  <c r="Q1752" i="2" s="1"/>
  <c r="N1752" i="2"/>
  <c r="L1753" i="2"/>
  <c r="Q1753" i="2" s="1"/>
  <c r="N1753" i="2"/>
  <c r="P1753" i="2" s="1"/>
  <c r="L1754" i="2"/>
  <c r="N1754" i="2"/>
  <c r="P1754" i="2" s="1"/>
  <c r="O1754" i="2"/>
  <c r="Q1754" i="2"/>
  <c r="L1755" i="2"/>
  <c r="N1755" i="2"/>
  <c r="Q1755" i="2"/>
  <c r="L1756" i="2"/>
  <c r="Q1756" i="2" s="1"/>
  <c r="N1756" i="2"/>
  <c r="L1757" i="2"/>
  <c r="Q1757" i="2" s="1"/>
  <c r="N1757" i="2"/>
  <c r="L1758" i="2"/>
  <c r="N1758" i="2"/>
  <c r="O1758" i="2" s="1"/>
  <c r="Q1758" i="2"/>
  <c r="L1759" i="2"/>
  <c r="Q1759" i="2" s="1"/>
  <c r="N1759" i="2"/>
  <c r="O1759" i="2"/>
  <c r="L1760" i="2"/>
  <c r="Q1760" i="2" s="1"/>
  <c r="N1760" i="2"/>
  <c r="L1761" i="2"/>
  <c r="Q1761" i="2" s="1"/>
  <c r="N1761" i="2"/>
  <c r="P1761" i="2"/>
  <c r="L1762" i="2"/>
  <c r="P1762" i="2" s="1"/>
  <c r="N1762" i="2"/>
  <c r="O1762" i="2"/>
  <c r="Q1762" i="2"/>
  <c r="L1763" i="2"/>
  <c r="N1763" i="2"/>
  <c r="Q1763" i="2"/>
  <c r="L1764" i="2"/>
  <c r="Q1764" i="2" s="1"/>
  <c r="N1764" i="2"/>
  <c r="L1765" i="2"/>
  <c r="N1765" i="2"/>
  <c r="Q1765" i="2"/>
  <c r="L1766" i="2"/>
  <c r="N1766" i="2"/>
  <c r="Q1766" i="2"/>
  <c r="L1767" i="2"/>
  <c r="Q1767" i="2" s="1"/>
  <c r="N1767" i="2"/>
  <c r="O1767" i="2" s="1"/>
  <c r="L1768" i="2"/>
  <c r="Q1768" i="2" s="1"/>
  <c r="N1768" i="2"/>
  <c r="L1769" i="2"/>
  <c r="Q1769" i="2" s="1"/>
  <c r="N1769" i="2"/>
  <c r="P1769" i="2"/>
  <c r="L1770" i="2"/>
  <c r="N1770" i="2"/>
  <c r="L1771" i="2"/>
  <c r="Q1771" i="2" s="1"/>
  <c r="N1771" i="2"/>
  <c r="L1772" i="2"/>
  <c r="N1772" i="2"/>
  <c r="Q1772" i="2"/>
  <c r="L1773" i="2"/>
  <c r="N1773" i="2"/>
  <c r="L1774" i="2"/>
  <c r="N1774" i="2"/>
  <c r="O1774" i="2" s="1"/>
  <c r="L1775" i="2"/>
  <c r="N1775" i="2"/>
  <c r="Q1775" i="2"/>
  <c r="L1776" i="2"/>
  <c r="N1776" i="2"/>
  <c r="L1777" i="2"/>
  <c r="N1777" i="2"/>
  <c r="O1777" i="2" s="1"/>
  <c r="L1778" i="2"/>
  <c r="O1778" i="2" s="1"/>
  <c r="N1778" i="2"/>
  <c r="L1779" i="2"/>
  <c r="N1779" i="2"/>
  <c r="L1780" i="2"/>
  <c r="N1780" i="2"/>
  <c r="L1781" i="2"/>
  <c r="N1781" i="2"/>
  <c r="P1781" i="2"/>
  <c r="L1782" i="2"/>
  <c r="N1782" i="2"/>
  <c r="O1782" i="2"/>
  <c r="L1783" i="2"/>
  <c r="N1783" i="2"/>
  <c r="L1784" i="2"/>
  <c r="N1784" i="2"/>
  <c r="L1785" i="2"/>
  <c r="N1785" i="2"/>
  <c r="L1786" i="2"/>
  <c r="N1786" i="2"/>
  <c r="L1787" i="2"/>
  <c r="Q1787" i="2" s="1"/>
  <c r="N1787" i="2"/>
  <c r="L1788" i="2"/>
  <c r="Q1788" i="2" s="1"/>
  <c r="N1788" i="2"/>
  <c r="L1789" i="2"/>
  <c r="N1789" i="2"/>
  <c r="L1790" i="2"/>
  <c r="N1790" i="2"/>
  <c r="O1790" i="2" s="1"/>
  <c r="L1791" i="2"/>
  <c r="Q1791" i="2" s="1"/>
  <c r="N1791" i="2"/>
  <c r="P1791" i="2" s="1"/>
  <c r="L1792" i="2"/>
  <c r="Q1792" i="2" s="1"/>
  <c r="N1792" i="2"/>
  <c r="L1793" i="2"/>
  <c r="N1793" i="2"/>
  <c r="L1794" i="2"/>
  <c r="N1794" i="2"/>
  <c r="L1795" i="2"/>
  <c r="O1795" i="2" s="1"/>
  <c r="N1795" i="2"/>
  <c r="L1796" i="2"/>
  <c r="N1796" i="2"/>
  <c r="L1797" i="2"/>
  <c r="Q1797" i="2" s="1"/>
  <c r="N1797" i="2"/>
  <c r="L1798" i="2"/>
  <c r="N1798" i="2"/>
  <c r="O1798" i="2"/>
  <c r="L1799" i="2"/>
  <c r="N1799" i="2"/>
  <c r="Q1799" i="2"/>
  <c r="L1800" i="2"/>
  <c r="Q1800" i="2" s="1"/>
  <c r="N1800" i="2"/>
  <c r="L1801" i="2"/>
  <c r="Q1801" i="2" s="1"/>
  <c r="N1801" i="2"/>
  <c r="P1801" i="2" s="1"/>
  <c r="L1802" i="2"/>
  <c r="Q1802" i="2" s="1"/>
  <c r="N1802" i="2"/>
  <c r="O1802" i="2"/>
  <c r="L1803" i="2"/>
  <c r="Q1803" i="2" s="1"/>
  <c r="N1803" i="2"/>
  <c r="L1804" i="2"/>
  <c r="N1804" i="2"/>
  <c r="L1805" i="2"/>
  <c r="Q1805" i="2" s="1"/>
  <c r="N1805" i="2"/>
  <c r="P1805" i="2" s="1"/>
  <c r="L1806" i="2"/>
  <c r="Q1806" i="2" s="1"/>
  <c r="N1806" i="2"/>
  <c r="L1807" i="2"/>
  <c r="Q1807" i="2" s="1"/>
  <c r="N1807" i="2"/>
  <c r="L1808" i="2"/>
  <c r="N1808" i="2"/>
  <c r="Q1808" i="2"/>
  <c r="L1809" i="2"/>
  <c r="P1809" i="2" s="1"/>
  <c r="N1809" i="2"/>
  <c r="L1810" i="2"/>
  <c r="N1810" i="2"/>
  <c r="L1811" i="2"/>
  <c r="N1811" i="2"/>
  <c r="Q1811" i="2"/>
  <c r="L1812" i="2"/>
  <c r="Q1812" i="2" s="1"/>
  <c r="N1812" i="2"/>
  <c r="L1813" i="2"/>
  <c r="N1813" i="2"/>
  <c r="Q1813" i="2"/>
  <c r="L1814" i="2"/>
  <c r="N1814" i="2"/>
  <c r="O1814" i="2" s="1"/>
  <c r="P1814" i="2"/>
  <c r="Q1814" i="2" s="1"/>
  <c r="L1815" i="2"/>
  <c r="N1815" i="2"/>
  <c r="L1816" i="2"/>
  <c r="N1816" i="2"/>
  <c r="L1817" i="2"/>
  <c r="N1817" i="2"/>
  <c r="O1817" i="2" s="1"/>
  <c r="L1818" i="2"/>
  <c r="N1818" i="2"/>
  <c r="O1818" i="2" s="1"/>
  <c r="P1818" i="2"/>
  <c r="Q1818" i="2" s="1"/>
  <c r="L1819" i="2"/>
  <c r="N1819" i="2"/>
  <c r="L1820" i="2"/>
  <c r="N1820" i="2"/>
  <c r="L1821" i="2"/>
  <c r="N1821" i="2"/>
  <c r="O1821" i="2" s="1"/>
  <c r="L1822" i="2"/>
  <c r="N1822" i="2"/>
  <c r="L1823" i="2"/>
  <c r="N1823" i="2"/>
  <c r="P1823" i="2" s="1"/>
  <c r="Q1823" i="2" s="1"/>
  <c r="L1824" i="2"/>
  <c r="N1824" i="2"/>
  <c r="L1825" i="2"/>
  <c r="N1825" i="2"/>
  <c r="L1826" i="2"/>
  <c r="N1826" i="2"/>
  <c r="L1827" i="2"/>
  <c r="N1827" i="2"/>
  <c r="L1828" i="2"/>
  <c r="N1828" i="2"/>
  <c r="L1829" i="2"/>
  <c r="N1829" i="2"/>
  <c r="O1829" i="2" s="1"/>
  <c r="L1830" i="2"/>
  <c r="N1830" i="2"/>
  <c r="L1831" i="2"/>
  <c r="N1831" i="2"/>
  <c r="P1831" i="2" s="1"/>
  <c r="Q1831" i="2" s="1"/>
  <c r="L1832" i="2"/>
  <c r="N1832" i="2"/>
  <c r="L1833" i="2"/>
  <c r="N1833" i="2"/>
  <c r="O1833" i="2" s="1"/>
  <c r="L1834" i="2"/>
  <c r="P1834" i="2" s="1"/>
  <c r="Q1834" i="2" s="1"/>
  <c r="N1834" i="2"/>
  <c r="O1834" i="2" s="1"/>
  <c r="L1835" i="2"/>
  <c r="N1835" i="2"/>
  <c r="L1836" i="2"/>
  <c r="N1836" i="2"/>
  <c r="L1837" i="2"/>
  <c r="N1837" i="2"/>
  <c r="O1837" i="2" s="1"/>
  <c r="L1838" i="2"/>
  <c r="N1838" i="2"/>
  <c r="L1839" i="2"/>
  <c r="N1839" i="2"/>
  <c r="L1840" i="2"/>
  <c r="N1840" i="2"/>
  <c r="L1841" i="2"/>
  <c r="N1841" i="2"/>
  <c r="O1841" i="2" s="1"/>
  <c r="L1842" i="2"/>
  <c r="N1842" i="2"/>
  <c r="L1843" i="2"/>
  <c r="N1843" i="2"/>
  <c r="L1844" i="2"/>
  <c r="N1844" i="2"/>
  <c r="L1845" i="2"/>
  <c r="Q1845" i="2" s="1"/>
  <c r="N1845" i="2"/>
  <c r="O1845" i="2" s="1"/>
  <c r="L1846" i="2"/>
  <c r="N1846" i="2"/>
  <c r="O1846" i="2" s="1"/>
  <c r="L1847" i="2"/>
  <c r="Q1847" i="2" s="1"/>
  <c r="N1847" i="2"/>
  <c r="L1848" i="2"/>
  <c r="N1848" i="2"/>
  <c r="P1848" i="2" s="1"/>
  <c r="L1849" i="2"/>
  <c r="N1849" i="2"/>
  <c r="L1850" i="2"/>
  <c r="N1850" i="2"/>
  <c r="O1850" i="2" s="1"/>
  <c r="L1851" i="2"/>
  <c r="N1851" i="2"/>
  <c r="Q1851" i="2"/>
  <c r="L1852" i="2"/>
  <c r="N1852" i="2"/>
  <c r="L1853" i="2"/>
  <c r="Q1853" i="2" s="1"/>
  <c r="N1853" i="2"/>
  <c r="L1854" i="2"/>
  <c r="N1854" i="2"/>
  <c r="O1854" i="2"/>
  <c r="L1855" i="2"/>
  <c r="N1855" i="2"/>
  <c r="Q1855" i="2"/>
  <c r="L1856" i="2"/>
  <c r="Q1856" i="2" s="1"/>
  <c r="N1856" i="2"/>
  <c r="L1857" i="2"/>
  <c r="N1857" i="2"/>
  <c r="L1858" i="2"/>
  <c r="N1858" i="2"/>
  <c r="L1859" i="2"/>
  <c r="Q1859" i="2" s="1"/>
  <c r="N1859" i="2"/>
  <c r="L1860" i="2"/>
  <c r="N1860" i="2"/>
  <c r="P1860" i="2" s="1"/>
  <c r="L1861" i="2"/>
  <c r="Q1861" i="2" s="1"/>
  <c r="N1861" i="2"/>
  <c r="O1861" i="2" s="1"/>
  <c r="L1862" i="2"/>
  <c r="N1862" i="2"/>
  <c r="O1862" i="2" s="1"/>
  <c r="Q1862" i="2"/>
  <c r="L1863" i="2"/>
  <c r="N1863" i="2"/>
  <c r="Q1863" i="2"/>
  <c r="L1864" i="2"/>
  <c r="N1864" i="2"/>
  <c r="L1865" i="2"/>
  <c r="N1865" i="2"/>
  <c r="Q1865" i="2"/>
  <c r="L1866" i="2"/>
  <c r="N1866" i="2"/>
  <c r="O1866" i="2" s="1"/>
  <c r="Q1866" i="2"/>
  <c r="L1867" i="2"/>
  <c r="Q1867" i="2" s="1"/>
  <c r="N1867" i="2"/>
  <c r="L1868" i="2"/>
  <c r="N1868" i="2"/>
  <c r="L1869" i="2"/>
  <c r="N1869" i="2"/>
  <c r="L1870" i="2"/>
  <c r="N1870" i="2"/>
  <c r="L1871" i="2"/>
  <c r="Q1871" i="2" s="1"/>
  <c r="N1871" i="2"/>
  <c r="L1872" i="2"/>
  <c r="N1872" i="2"/>
  <c r="P1872" i="2" s="1"/>
  <c r="L1873" i="2"/>
  <c r="Q1873" i="2" s="1"/>
  <c r="N1873" i="2"/>
  <c r="P1873" i="2" s="1"/>
  <c r="L1874" i="2"/>
  <c r="P1874" i="2" s="1"/>
  <c r="N1874" i="2"/>
  <c r="L1875" i="2"/>
  <c r="N1875" i="2"/>
  <c r="Q1875" i="2"/>
  <c r="L1876" i="2"/>
  <c r="N1876" i="2"/>
  <c r="P1876" i="2" s="1"/>
  <c r="L1877" i="2"/>
  <c r="Q1877" i="2" s="1"/>
  <c r="N1877" i="2"/>
  <c r="L1878" i="2"/>
  <c r="N1878" i="2"/>
  <c r="O1878" i="2" s="1"/>
  <c r="Q1878" i="2"/>
  <c r="L1879" i="2"/>
  <c r="Q1879" i="2" s="1"/>
  <c r="N1879" i="2"/>
  <c r="L1880" i="2"/>
  <c r="N1880" i="2"/>
  <c r="L1881" i="2"/>
  <c r="N1881" i="2"/>
  <c r="O1881" i="2" s="1"/>
  <c r="Q1881" i="2"/>
  <c r="L1882" i="2"/>
  <c r="N1882" i="2"/>
  <c r="O1882" i="2" s="1"/>
  <c r="Q1882" i="2"/>
  <c r="L1883" i="2"/>
  <c r="Q1883" i="2" s="1"/>
  <c r="N1883" i="2"/>
  <c r="L1884" i="2"/>
  <c r="O1884" i="2" s="1"/>
  <c r="N1884" i="2"/>
  <c r="L1885" i="2"/>
  <c r="Q1885" i="2" s="1"/>
  <c r="N1885" i="2"/>
  <c r="P1885" i="2"/>
  <c r="L1886" i="2"/>
  <c r="N1886" i="2"/>
  <c r="L1887" i="2"/>
  <c r="Q1887" i="2" s="1"/>
  <c r="N1887" i="2"/>
  <c r="L1888" i="2"/>
  <c r="N1888" i="2"/>
  <c r="P1888" i="2" s="1"/>
  <c r="Q1888" i="2"/>
  <c r="L1889" i="2"/>
  <c r="N1889" i="2"/>
  <c r="L1890" i="2"/>
  <c r="N1890" i="2"/>
  <c r="L1891" i="2"/>
  <c r="Q1891" i="2" s="1"/>
  <c r="N1891" i="2"/>
  <c r="L1892" i="2"/>
  <c r="N1892" i="2"/>
  <c r="P1892" i="2" s="1"/>
  <c r="L1893" i="2"/>
  <c r="N1893" i="2"/>
  <c r="O1893" i="2" s="1"/>
  <c r="Q1893" i="2"/>
  <c r="L1894" i="2"/>
  <c r="Q1894" i="2" s="1"/>
  <c r="N1894" i="2"/>
  <c r="L1895" i="2"/>
  <c r="Q1895" i="2" s="1"/>
  <c r="N1895" i="2"/>
  <c r="L1896" i="2"/>
  <c r="N1896" i="2"/>
  <c r="L1897" i="2"/>
  <c r="Q1897" i="2" s="1"/>
  <c r="N1897" i="2"/>
  <c r="L1898" i="2"/>
  <c r="Q1898" i="2" s="1"/>
  <c r="N1898" i="2"/>
  <c r="O1898" i="2" s="1"/>
  <c r="L1899" i="2"/>
  <c r="Q1899" i="2" s="1"/>
  <c r="N1899" i="2"/>
  <c r="L1900" i="2"/>
  <c r="O1900" i="2" s="1"/>
  <c r="N1900" i="2"/>
  <c r="L1901" i="2"/>
  <c r="N1901" i="2"/>
  <c r="L1902" i="2"/>
  <c r="N1902" i="2"/>
  <c r="L1903" i="2"/>
  <c r="Q1903" i="2" s="1"/>
  <c r="N1903" i="2"/>
  <c r="L1904" i="2"/>
  <c r="N1904" i="2"/>
  <c r="L1905" i="2"/>
  <c r="Q1905" i="2" s="1"/>
  <c r="N1905" i="2"/>
  <c r="P1905" i="2"/>
  <c r="L1906" i="2"/>
  <c r="N1906" i="2"/>
  <c r="O1906" i="2"/>
  <c r="L1907" i="2"/>
  <c r="Q1907" i="2" s="1"/>
  <c r="N1907" i="2"/>
  <c r="L1908" i="2"/>
  <c r="N1908" i="2"/>
  <c r="P1908" i="2" s="1"/>
  <c r="L1909" i="2"/>
  <c r="N1909" i="2"/>
  <c r="Q1909" i="2"/>
  <c r="L1910" i="2"/>
  <c r="Q1910" i="2" s="1"/>
  <c r="N1910" i="2"/>
  <c r="L1911" i="2"/>
  <c r="Q1911" i="2" s="1"/>
  <c r="N1911" i="2"/>
  <c r="L1912" i="2"/>
  <c r="O1912" i="2" s="1"/>
  <c r="N1912" i="2"/>
  <c r="Q1912" i="2"/>
  <c r="L1913" i="2"/>
  <c r="Q1913" i="2" s="1"/>
  <c r="N1913" i="2"/>
  <c r="L1914" i="2"/>
  <c r="Q1914" i="2" s="1"/>
  <c r="N1914" i="2"/>
  <c r="O1914" i="2" s="1"/>
  <c r="L1915" i="2"/>
  <c r="N1915" i="2"/>
  <c r="Q1915" i="2"/>
  <c r="L1916" i="2"/>
  <c r="O1916" i="2" s="1"/>
  <c r="N1916" i="2"/>
  <c r="L1917" i="2"/>
  <c r="Q1917" i="2" s="1"/>
  <c r="N1917" i="2"/>
  <c r="P1917" i="2" s="1"/>
  <c r="L1918" i="2"/>
  <c r="N1918" i="2"/>
  <c r="O1918" i="2"/>
  <c r="L1919" i="2"/>
  <c r="N1919" i="2"/>
  <c r="Q1919" i="2"/>
  <c r="L1920" i="2"/>
  <c r="Q1920" i="2" s="1"/>
  <c r="N1920" i="2"/>
  <c r="L1921" i="2"/>
  <c r="N1921" i="2"/>
  <c r="L1922" i="2"/>
  <c r="N1922" i="2"/>
  <c r="L1923" i="2"/>
  <c r="Q1923" i="2" s="1"/>
  <c r="N1923" i="2"/>
  <c r="L1924" i="2"/>
  <c r="N1924" i="2"/>
  <c r="P1924" i="2" s="1"/>
  <c r="L1925" i="2"/>
  <c r="Q1925" i="2" s="1"/>
  <c r="N1925" i="2"/>
  <c r="L1926" i="2"/>
  <c r="N1926" i="2"/>
  <c r="O1926" i="2" s="1"/>
  <c r="Q1926" i="2"/>
  <c r="L1927" i="2"/>
  <c r="N1927" i="2"/>
  <c r="Q1927" i="2"/>
  <c r="L1928" i="2"/>
  <c r="N1928" i="2"/>
  <c r="L1929" i="2"/>
  <c r="N1929" i="2"/>
  <c r="Q1929" i="2"/>
  <c r="L1930" i="2"/>
  <c r="N1930" i="2"/>
  <c r="O1930" i="2" s="1"/>
  <c r="Q1930" i="2"/>
  <c r="L1931" i="2"/>
  <c r="Q1931" i="2" s="1"/>
  <c r="N1931" i="2"/>
  <c r="L1932" i="2"/>
  <c r="N1932" i="2"/>
  <c r="L1933" i="2"/>
  <c r="N1933" i="2"/>
  <c r="L1934" i="2"/>
  <c r="N1934" i="2"/>
  <c r="L1935" i="2"/>
  <c r="Q1935" i="2" s="1"/>
  <c r="N1935" i="2"/>
  <c r="L1936" i="2"/>
  <c r="N1936" i="2"/>
  <c r="P1936" i="2" s="1"/>
  <c r="L1937" i="2"/>
  <c r="Q1937" i="2" s="1"/>
  <c r="N1937" i="2"/>
  <c r="L1938" i="2"/>
  <c r="N1938" i="2"/>
  <c r="O1938" i="2" s="1"/>
  <c r="L1939" i="2"/>
  <c r="N1939" i="2"/>
  <c r="Q1939" i="2"/>
  <c r="L1940" i="2"/>
  <c r="N1940" i="2"/>
  <c r="P1940" i="2" s="1"/>
  <c r="L1941" i="2"/>
  <c r="Q1941" i="2" s="1"/>
  <c r="N1941" i="2"/>
  <c r="L1942" i="2"/>
  <c r="N1942" i="2"/>
  <c r="O1942" i="2" s="1"/>
  <c r="Q1942" i="2"/>
  <c r="L1943" i="2"/>
  <c r="Q1943" i="2" s="1"/>
  <c r="N1943" i="2"/>
  <c r="L1944" i="2"/>
  <c r="N1944" i="2"/>
  <c r="L1945" i="2"/>
  <c r="N1945" i="2"/>
  <c r="O1945" i="2" s="1"/>
  <c r="Q1945" i="2"/>
  <c r="L1946" i="2"/>
  <c r="N1946" i="2"/>
  <c r="O1946" i="2" s="1"/>
  <c r="L1947" i="2"/>
  <c r="Q1947" i="2" s="1"/>
  <c r="N1947" i="2"/>
  <c r="L1948" i="2"/>
  <c r="N1948" i="2"/>
  <c r="P1948" i="2" s="1"/>
  <c r="L1949" i="2"/>
  <c r="Q1949" i="2" s="1"/>
  <c r="N1949" i="2"/>
  <c r="P1949" i="2" s="1"/>
  <c r="L1950" i="2"/>
  <c r="N1950" i="2"/>
  <c r="O1950" i="2"/>
  <c r="L1951" i="2"/>
  <c r="N1951" i="2"/>
  <c r="Q1951" i="2"/>
  <c r="L1952" i="2"/>
  <c r="N1952" i="2"/>
  <c r="L1953" i="2"/>
  <c r="N1953" i="2"/>
  <c r="Q1953" i="2"/>
  <c r="L1954" i="2"/>
  <c r="N1954" i="2"/>
  <c r="O1954" i="2" s="1"/>
  <c r="Q1954" i="2"/>
  <c r="L1955" i="2"/>
  <c r="N1955" i="2"/>
  <c r="L1956" i="2"/>
  <c r="N1956" i="2"/>
  <c r="P1956" i="2" s="1"/>
  <c r="Q1956" i="2"/>
  <c r="L1957" i="2"/>
  <c r="N1957" i="2"/>
  <c r="O1957" i="2" s="1"/>
  <c r="L1958" i="2"/>
  <c r="N1958" i="2"/>
  <c r="O1958" i="2" s="1"/>
  <c r="L1959" i="2"/>
  <c r="N1959" i="2"/>
  <c r="L1960" i="2"/>
  <c r="N1960" i="2"/>
  <c r="L1961" i="2"/>
  <c r="Q1961" i="2" s="1"/>
  <c r="N1961" i="2"/>
  <c r="L1962" i="2"/>
  <c r="N1962" i="2"/>
  <c r="O1962" i="2" s="1"/>
  <c r="Q1962" i="2"/>
  <c r="L1963" i="2"/>
  <c r="N1963" i="2"/>
  <c r="Q1963" i="2"/>
  <c r="L1964" i="2"/>
  <c r="N1964" i="2"/>
  <c r="L1965" i="2"/>
  <c r="Q1965" i="2" s="1"/>
  <c r="N1965" i="2"/>
  <c r="P1965" i="2"/>
  <c r="L1966" i="2"/>
  <c r="N1966" i="2"/>
  <c r="O1966" i="2"/>
  <c r="L1967" i="2"/>
  <c r="Q1967" i="2" s="1"/>
  <c r="N1967" i="2"/>
  <c r="L1968" i="2"/>
  <c r="N1968" i="2"/>
  <c r="P1968" i="2" s="1"/>
  <c r="Q1968" i="2" s="1"/>
  <c r="L1969" i="2"/>
  <c r="N1969" i="2"/>
  <c r="L1970" i="2"/>
  <c r="N1970" i="2"/>
  <c r="O1970" i="2" s="1"/>
  <c r="L1971" i="2"/>
  <c r="N1971" i="2"/>
  <c r="L1972" i="2"/>
  <c r="N1972" i="2"/>
  <c r="L1973" i="2"/>
  <c r="N1973" i="2"/>
  <c r="L1974" i="2"/>
  <c r="N1974" i="2"/>
  <c r="O1974" i="2" s="1"/>
  <c r="L1975" i="2"/>
  <c r="N1975" i="2"/>
  <c r="Q1975" i="2"/>
  <c r="L1976" i="2"/>
  <c r="N1976" i="2"/>
  <c r="L1977" i="2"/>
  <c r="Q1977" i="2" s="1"/>
  <c r="N1977" i="2"/>
  <c r="L1978" i="2"/>
  <c r="N1978" i="2"/>
  <c r="O1978" i="2" s="1"/>
  <c r="Q1978" i="2"/>
  <c r="L1979" i="2"/>
  <c r="Q1979" i="2" s="1"/>
  <c r="N1979" i="2"/>
  <c r="L1980" i="2"/>
  <c r="O1980" i="2" s="1"/>
  <c r="N1980" i="2"/>
  <c r="L1981" i="2"/>
  <c r="N1981" i="2"/>
  <c r="L1982" i="2"/>
  <c r="N1982" i="2"/>
  <c r="L1983" i="2"/>
  <c r="Q1983" i="2" s="1"/>
  <c r="N1983" i="2"/>
  <c r="L1984" i="2"/>
  <c r="N1984" i="2"/>
  <c r="L1985" i="2"/>
  <c r="Q1985" i="2" s="1"/>
  <c r="N1985" i="2"/>
  <c r="P1985" i="2"/>
  <c r="L1986" i="2"/>
  <c r="N1986" i="2"/>
  <c r="L1987" i="2"/>
  <c r="Q1987" i="2" s="1"/>
  <c r="N1987" i="2"/>
  <c r="L1988" i="2"/>
  <c r="N1988" i="2"/>
  <c r="P1988" i="2" s="1"/>
  <c r="L1989" i="2"/>
  <c r="Q1989" i="2" s="1"/>
  <c r="N1989" i="2"/>
  <c r="L1990" i="2"/>
  <c r="Q1990" i="2" s="1"/>
  <c r="N1990" i="2"/>
  <c r="O1990" i="2" s="1"/>
  <c r="L1991" i="2"/>
  <c r="Q1991" i="2" s="1"/>
  <c r="N1991" i="2"/>
  <c r="L1992" i="2"/>
  <c r="N1992" i="2"/>
  <c r="L1993" i="2"/>
  <c r="Q1993" i="2" s="1"/>
  <c r="N1993" i="2"/>
  <c r="O1993" i="2" s="1"/>
  <c r="L1994" i="2"/>
  <c r="N1994" i="2"/>
  <c r="O1994" i="2" s="1"/>
  <c r="Q1994" i="2"/>
  <c r="L1995" i="2"/>
  <c r="N1995" i="2"/>
  <c r="Q1995" i="2"/>
  <c r="L1996" i="2"/>
  <c r="O1996" i="2" s="1"/>
  <c r="N1996" i="2"/>
  <c r="L1997" i="2"/>
  <c r="N1997" i="2"/>
  <c r="P1997" i="2"/>
  <c r="Q1997" i="2" s="1"/>
  <c r="L1998" i="2"/>
  <c r="N1998" i="2"/>
  <c r="O1998" i="2" s="1"/>
  <c r="Q1998" i="2"/>
  <c r="L1999" i="2"/>
  <c r="Q1999" i="2" s="1"/>
  <c r="N1999" i="2"/>
  <c r="L2000" i="2"/>
  <c r="N2000" i="2"/>
  <c r="L2001" i="2"/>
  <c r="Q2001" i="2" s="1"/>
  <c r="N2001" i="2"/>
  <c r="P2001" i="2"/>
  <c r="L2002" i="2"/>
  <c r="N2002" i="2"/>
  <c r="L2003" i="2"/>
  <c r="Q2003" i="2" s="1"/>
  <c r="N2003" i="2"/>
  <c r="L2004" i="2"/>
  <c r="N2004" i="2"/>
  <c r="P2004" i="2" s="1"/>
  <c r="Q2004" i="2"/>
  <c r="L2005" i="2"/>
  <c r="N2005" i="2"/>
  <c r="L2006" i="2"/>
  <c r="N2006" i="2"/>
  <c r="L2007" i="2"/>
  <c r="N2007" i="2"/>
  <c r="L2008" i="2"/>
  <c r="N2008" i="2"/>
  <c r="P2008" i="2" s="1"/>
  <c r="Q2008" i="2" s="1"/>
  <c r="L2009" i="2"/>
  <c r="N2009" i="2"/>
  <c r="L2010" i="2"/>
  <c r="N2010" i="2"/>
  <c r="L2011" i="2"/>
  <c r="Q2011" i="2" s="1"/>
  <c r="N2011" i="2"/>
  <c r="L2012" i="2"/>
  <c r="N2012" i="2"/>
  <c r="L2013" i="2"/>
  <c r="N2013" i="2"/>
  <c r="O2013" i="2" s="1"/>
  <c r="Q2013" i="2"/>
  <c r="L2014" i="2"/>
  <c r="Q2014" i="2" s="1"/>
  <c r="N2014" i="2"/>
  <c r="L2015" i="2"/>
  <c r="Q2015" i="2" s="1"/>
  <c r="N2015" i="2"/>
  <c r="L2016" i="2"/>
  <c r="N2016" i="2"/>
  <c r="L2017" i="2"/>
  <c r="Q2017" i="2" s="1"/>
  <c r="N2017" i="2"/>
  <c r="L2018" i="2"/>
  <c r="L2019" i="2"/>
  <c r="Q2019" i="2" s="1"/>
  <c r="N2019" i="2"/>
  <c r="L2020" i="2"/>
  <c r="N2020" i="2"/>
  <c r="P2020" i="2" s="1"/>
  <c r="L2021" i="2"/>
  <c r="Q2021" i="2" s="1"/>
  <c r="N2021" i="2"/>
  <c r="P2021" i="2" s="1"/>
  <c r="L2022" i="2"/>
  <c r="N2022" i="2"/>
  <c r="O2022" i="2" s="1"/>
  <c r="L2023" i="2"/>
  <c r="N2023" i="2"/>
  <c r="Q2023" i="2"/>
  <c r="L2024" i="2"/>
  <c r="N2024" i="2"/>
  <c r="P2024" i="2" s="1"/>
  <c r="L2025" i="2"/>
  <c r="Q2025" i="2" s="1"/>
  <c r="N2025" i="2"/>
  <c r="L2026" i="2"/>
  <c r="N2026" i="2"/>
  <c r="O2026" i="2" s="1"/>
  <c r="Q2026" i="2"/>
  <c r="L2027" i="2"/>
  <c r="Q2027" i="2" s="1"/>
  <c r="N2027" i="2"/>
  <c r="L2028" i="2"/>
  <c r="N2028" i="2"/>
  <c r="L2029" i="2"/>
  <c r="N2029" i="2"/>
  <c r="O2029" i="2" s="1"/>
  <c r="Q2029" i="2"/>
  <c r="L2030" i="2"/>
  <c r="N2030" i="2"/>
  <c r="L2031" i="2"/>
  <c r="Q2031" i="2" s="1"/>
  <c r="N2031" i="2"/>
  <c r="L2032" i="2"/>
  <c r="N2032" i="2"/>
  <c r="L2033" i="2"/>
  <c r="N2033" i="2"/>
  <c r="L2034" i="2"/>
  <c r="N2034" i="2"/>
  <c r="L2035" i="2"/>
  <c r="N2035" i="2"/>
  <c r="L2036" i="2"/>
  <c r="N2036" i="2"/>
  <c r="L2037" i="2"/>
  <c r="N2037" i="2"/>
  <c r="L2038" i="2"/>
  <c r="N2038" i="2"/>
  <c r="O2038" i="2"/>
  <c r="L2039" i="2"/>
  <c r="N2039" i="2"/>
  <c r="O2039" i="2" s="1"/>
  <c r="P2039" i="2"/>
  <c r="Q2039" i="2" s="1"/>
  <c r="L2040" i="2"/>
  <c r="N2040" i="2"/>
  <c r="O2040" i="2" s="1"/>
  <c r="L2041" i="2"/>
  <c r="N2041" i="2"/>
  <c r="L2042" i="2"/>
  <c r="N2042" i="2"/>
  <c r="L2043" i="2"/>
  <c r="N2043" i="2"/>
  <c r="L2044" i="2"/>
  <c r="N2044" i="2"/>
  <c r="L2045" i="2"/>
  <c r="Q2045" i="2" s="1"/>
  <c r="N2045" i="2"/>
  <c r="P2045" i="2"/>
  <c r="L2046" i="2"/>
  <c r="P2046" i="2" s="1"/>
  <c r="N2046" i="2"/>
  <c r="O2046" i="2"/>
  <c r="L2047" i="2"/>
  <c r="N2047" i="2"/>
  <c r="L2048" i="2"/>
  <c r="N2048" i="2"/>
  <c r="L2049" i="2"/>
  <c r="P2049" i="2" s="1"/>
  <c r="Q2049" i="2" s="1"/>
  <c r="N2049" i="2"/>
  <c r="L2050" i="2"/>
  <c r="N2050" i="2"/>
  <c r="L2051" i="2"/>
  <c r="N2051" i="2"/>
  <c r="L2052" i="2"/>
  <c r="N2052" i="2"/>
  <c r="L2053" i="2"/>
  <c r="N2053" i="2"/>
  <c r="L2054" i="2"/>
  <c r="N2054" i="2"/>
  <c r="L2055" i="2"/>
  <c r="N2055" i="2"/>
  <c r="L2056" i="2"/>
  <c r="N2056" i="2"/>
  <c r="O2056" i="2"/>
  <c r="L2057" i="2"/>
  <c r="N2057" i="2"/>
  <c r="P2057" i="2"/>
  <c r="Q2057" i="2" s="1"/>
  <c r="L2058" i="2"/>
  <c r="N2058" i="2"/>
  <c r="L2059" i="2"/>
  <c r="N2059" i="2"/>
  <c r="L2060" i="2"/>
  <c r="O2060" i="2" s="1"/>
  <c r="N2060" i="2"/>
  <c r="L2061" i="2"/>
  <c r="N2061" i="2"/>
  <c r="L2062" i="2"/>
  <c r="P2062" i="2" s="1"/>
  <c r="N2062" i="2"/>
  <c r="L2063" i="2"/>
  <c r="N2063" i="2"/>
  <c r="O2063" i="2" s="1"/>
  <c r="L2064" i="2"/>
  <c r="N2064" i="2"/>
  <c r="L2065" i="2"/>
  <c r="N2065" i="2"/>
  <c r="L2066" i="2"/>
  <c r="N2066" i="2"/>
  <c r="L2067" i="2"/>
  <c r="N2067" i="2"/>
  <c r="O2067" i="2" s="1"/>
  <c r="L2068" i="2"/>
  <c r="N2068" i="2"/>
  <c r="L2069" i="2"/>
  <c r="N2069" i="2"/>
  <c r="L2070" i="2"/>
  <c r="N2070" i="2"/>
  <c r="L2071" i="2"/>
  <c r="N2071" i="2"/>
  <c r="L2072" i="2"/>
  <c r="N2072" i="2"/>
  <c r="O2072" i="2"/>
  <c r="L2073" i="2"/>
  <c r="N2073" i="2"/>
  <c r="P2073" i="2" s="1"/>
  <c r="Q2073" i="2" s="1"/>
  <c r="L2074" i="2"/>
  <c r="N2074" i="2"/>
  <c r="L2075" i="2"/>
  <c r="N2075" i="2"/>
  <c r="Q2075" i="2"/>
  <c r="L2076" i="2"/>
  <c r="N2076" i="2"/>
  <c r="L2077" i="2"/>
  <c r="N2077" i="2"/>
  <c r="O2077" i="2" s="1"/>
  <c r="L2078" i="2"/>
  <c r="P2078" i="2" s="1"/>
  <c r="N2078" i="2"/>
  <c r="L2079" i="2"/>
  <c r="N2079" i="2"/>
  <c r="L2080" i="2"/>
  <c r="N2080" i="2"/>
  <c r="L2081" i="2"/>
  <c r="N2081" i="2"/>
  <c r="L2082" i="2"/>
  <c r="P2082" i="2" s="1"/>
  <c r="N2082" i="2"/>
  <c r="L2083" i="2"/>
  <c r="N2083" i="2"/>
  <c r="P2083" i="2" s="1"/>
  <c r="Q2083" i="2" s="1"/>
  <c r="L2084" i="2"/>
  <c r="N2084" i="2"/>
  <c r="L2085" i="2"/>
  <c r="N2085" i="2"/>
  <c r="L2086" i="2"/>
  <c r="N2086" i="2"/>
  <c r="L2087" i="2"/>
  <c r="N2087" i="2"/>
  <c r="L2088" i="2"/>
  <c r="N2088" i="2"/>
  <c r="O2088" i="2"/>
  <c r="L2089" i="2"/>
  <c r="N2089" i="2"/>
  <c r="O2089" i="2" s="1"/>
  <c r="L2090" i="2"/>
  <c r="N2090" i="2"/>
  <c r="L2091" i="2"/>
  <c r="N2091" i="2"/>
  <c r="L2092" i="2"/>
  <c r="N2092" i="2"/>
  <c r="L2093" i="2"/>
  <c r="N2093" i="2"/>
  <c r="O2093" i="2" s="1"/>
  <c r="L2094" i="2"/>
  <c r="N2094" i="2"/>
  <c r="L2095" i="2"/>
  <c r="N2095" i="2"/>
  <c r="L2096" i="2"/>
  <c r="N2096" i="2"/>
  <c r="L2097" i="2"/>
  <c r="N2097" i="2"/>
  <c r="L2098" i="2"/>
  <c r="N2098" i="2"/>
  <c r="O2098" i="2" s="1"/>
  <c r="L2099" i="2"/>
  <c r="N2099" i="2"/>
  <c r="P2099" i="2"/>
  <c r="Q2099" i="2" s="1"/>
  <c r="L2100" i="2"/>
  <c r="N2100" i="2"/>
  <c r="L2101" i="2"/>
  <c r="N2101" i="2"/>
  <c r="L2102" i="2"/>
  <c r="N2102" i="2"/>
  <c r="L2103" i="2"/>
  <c r="N2103" i="2"/>
  <c r="L2104" i="2"/>
  <c r="N2104" i="2"/>
  <c r="L2105" i="2"/>
  <c r="N2105" i="2"/>
  <c r="L2106" i="2"/>
  <c r="N2106" i="2"/>
  <c r="L2107" i="2"/>
  <c r="N2107" i="2"/>
  <c r="L2108" i="2"/>
  <c r="N2108" i="2"/>
  <c r="O2108" i="2"/>
  <c r="L2109" i="2"/>
  <c r="N2109" i="2"/>
  <c r="L2110" i="2"/>
  <c r="N2110" i="2"/>
  <c r="L2111" i="2"/>
  <c r="N2111" i="2"/>
  <c r="L2112" i="2"/>
  <c r="N2112" i="2"/>
  <c r="L2113" i="2"/>
  <c r="N2113" i="2"/>
  <c r="L2114" i="2"/>
  <c r="N2114" i="2"/>
  <c r="L2115" i="2"/>
  <c r="N2115" i="2"/>
  <c r="L2116" i="2"/>
  <c r="N2116" i="2"/>
  <c r="L2117" i="2"/>
  <c r="N2117" i="2"/>
  <c r="L2118" i="2"/>
  <c r="N2118" i="2"/>
  <c r="L2119" i="2"/>
  <c r="N2119" i="2"/>
  <c r="P2119" i="2" s="1"/>
  <c r="Q2119" i="2" s="1"/>
  <c r="L2120" i="2"/>
  <c r="N2120" i="2"/>
  <c r="P2120" i="2" s="1"/>
  <c r="L2121" i="2"/>
  <c r="N2121" i="2"/>
  <c r="O2121" i="2" s="1"/>
  <c r="L2122" i="2"/>
  <c r="N2122" i="2"/>
  <c r="P2122" i="2" s="1"/>
  <c r="Q2122" i="2" s="1"/>
  <c r="L2123" i="2"/>
  <c r="N2123" i="2"/>
  <c r="P2123" i="2" s="1"/>
  <c r="Q2123" i="2" s="1"/>
  <c r="L2124" i="2"/>
  <c r="N2124" i="2"/>
  <c r="L2125" i="2"/>
  <c r="N2125" i="2"/>
  <c r="L2126" i="2"/>
  <c r="P2126" i="2" s="1"/>
  <c r="Q2126" i="2" s="1"/>
  <c r="N2126" i="2"/>
  <c r="O2126" i="2"/>
  <c r="L2127" i="2"/>
  <c r="N2127" i="2"/>
  <c r="L2128" i="2"/>
  <c r="N2128" i="2"/>
  <c r="L2129" i="2"/>
  <c r="N2129" i="2"/>
  <c r="L2130" i="2"/>
  <c r="N2130" i="2"/>
  <c r="L2131" i="2"/>
  <c r="N2131" i="2"/>
  <c r="L2132" i="2"/>
  <c r="N2132" i="2"/>
  <c r="L2133" i="2"/>
  <c r="N2133" i="2"/>
  <c r="L2134" i="2"/>
  <c r="N2134" i="2"/>
  <c r="L2135" i="2"/>
  <c r="N2135" i="2"/>
  <c r="L2136" i="2"/>
  <c r="N2136" i="2"/>
  <c r="L2137" i="2"/>
  <c r="N2137" i="2"/>
  <c r="L2138" i="2"/>
  <c r="N2138" i="2"/>
  <c r="L2139" i="2"/>
  <c r="N2139" i="2"/>
  <c r="L2140" i="2"/>
  <c r="N2140" i="2"/>
  <c r="O2140" i="2" s="1"/>
  <c r="L2141" i="2"/>
  <c r="N2141" i="2"/>
  <c r="O2141" i="2" s="1"/>
  <c r="L2142" i="2"/>
  <c r="N2142" i="2"/>
  <c r="L2143" i="2"/>
  <c r="Q2143" i="2" s="1"/>
  <c r="N2143" i="2"/>
  <c r="L2144" i="2"/>
  <c r="N2144" i="2"/>
  <c r="L2145" i="2"/>
  <c r="N2145" i="2"/>
  <c r="L2146" i="2"/>
  <c r="N2146" i="2"/>
  <c r="L2147" i="2"/>
  <c r="N2147" i="2"/>
  <c r="O2147" i="2" s="1"/>
  <c r="P2147" i="2"/>
  <c r="Q2147" i="2" s="1"/>
  <c r="L2148" i="2"/>
  <c r="N2148" i="2"/>
  <c r="P2148" i="2" s="1"/>
  <c r="Q2148" i="2"/>
  <c r="L2149" i="2"/>
  <c r="N2149" i="2"/>
  <c r="O2149" i="2" s="1"/>
  <c r="L2150" i="2"/>
  <c r="N2150" i="2"/>
  <c r="O2150" i="2" s="1"/>
  <c r="P2150" i="2"/>
  <c r="Q2150" i="2" s="1"/>
  <c r="L2151" i="2"/>
  <c r="N2151" i="2"/>
  <c r="P2151" i="2" s="1"/>
  <c r="Q2151" i="2" s="1"/>
  <c r="L2152" i="2"/>
  <c r="N2152" i="2"/>
  <c r="O2152" i="2" s="1"/>
  <c r="L2153" i="2"/>
  <c r="N2153" i="2"/>
  <c r="L2154" i="2"/>
  <c r="P2154" i="2" s="1"/>
  <c r="Q2154" i="2" s="1"/>
  <c r="N2154" i="2"/>
  <c r="O2154" i="2"/>
  <c r="L2155" i="2"/>
  <c r="N2155" i="2"/>
  <c r="L2156" i="2"/>
  <c r="N2156" i="2"/>
  <c r="L2157" i="2"/>
  <c r="N2157" i="2"/>
  <c r="L2158" i="2"/>
  <c r="N2158" i="2"/>
  <c r="O2158" i="2" s="1"/>
  <c r="L2159" i="2"/>
  <c r="N2159" i="2"/>
  <c r="L2160" i="2"/>
  <c r="N2160" i="2"/>
  <c r="O2160" i="2"/>
  <c r="L2161" i="2"/>
  <c r="N2161" i="2"/>
  <c r="O2161" i="2" s="1"/>
  <c r="L2162" i="2"/>
  <c r="N2162" i="2"/>
  <c r="O2162" i="2" s="1"/>
  <c r="L2163" i="2"/>
  <c r="N2163" i="2"/>
  <c r="L2164" i="2"/>
  <c r="Q2164" i="2" s="1"/>
  <c r="N2164" i="2"/>
  <c r="L2165" i="2"/>
  <c r="N2165" i="2"/>
  <c r="L2166" i="2"/>
  <c r="N2166" i="2"/>
  <c r="L2167" i="2"/>
  <c r="N2167" i="2"/>
  <c r="L2168" i="2"/>
  <c r="N2168" i="2"/>
  <c r="L2169" i="2"/>
  <c r="N2169" i="2"/>
  <c r="O2169" i="2" s="1"/>
  <c r="L2170" i="2"/>
  <c r="N2170" i="2"/>
  <c r="L2171" i="2"/>
  <c r="N2171" i="2"/>
  <c r="L2172" i="2"/>
  <c r="Q2172" i="2" s="1"/>
  <c r="N2172" i="2"/>
  <c r="L2173" i="2"/>
  <c r="Q2173" i="2" s="1"/>
  <c r="N2173" i="2"/>
  <c r="L2174" i="2"/>
  <c r="N2174" i="2"/>
  <c r="Q2174" i="2"/>
  <c r="L2175" i="2"/>
  <c r="N2175" i="2"/>
  <c r="L2176" i="2"/>
  <c r="N2176" i="2"/>
  <c r="L2177" i="2"/>
  <c r="N2177" i="2"/>
  <c r="P2177" i="2" s="1"/>
  <c r="L2178" i="2"/>
  <c r="Q2178" i="2" s="1"/>
  <c r="N2178" i="2"/>
  <c r="P2178" i="2" s="1"/>
  <c r="O2178" i="2"/>
  <c r="L2179" i="2"/>
  <c r="N2179" i="2"/>
  <c r="L2180" i="2"/>
  <c r="N2180" i="2"/>
  <c r="L2181" i="2"/>
  <c r="N2181" i="2"/>
  <c r="O2181" i="2" s="1"/>
  <c r="L2182" i="2"/>
  <c r="N2182" i="2"/>
  <c r="L2183" i="2"/>
  <c r="N2183" i="2"/>
  <c r="L2184" i="2"/>
  <c r="Q2184" i="2" s="1"/>
  <c r="N2184" i="2"/>
  <c r="L2185" i="2"/>
  <c r="N2185" i="2"/>
  <c r="L2186" i="2"/>
  <c r="N2186" i="2"/>
  <c r="Q2186" i="2"/>
  <c r="L2187" i="2"/>
  <c r="N2187" i="2"/>
  <c r="L2188" i="2"/>
  <c r="N2188" i="2"/>
  <c r="L2189" i="2"/>
  <c r="N2189" i="2"/>
  <c r="L2190" i="2"/>
  <c r="N2190" i="2"/>
  <c r="L2191" i="2"/>
  <c r="N2191" i="2"/>
  <c r="L2192" i="2"/>
  <c r="Q2192" i="2" s="1"/>
  <c r="N2192" i="2"/>
  <c r="L2193" i="2"/>
  <c r="N2193" i="2"/>
  <c r="L2194" i="2"/>
  <c r="N2194" i="2"/>
  <c r="L2195" i="2"/>
  <c r="N2195" i="2"/>
  <c r="L2196" i="2"/>
  <c r="N2196" i="2"/>
  <c r="P2196" i="2" s="1"/>
  <c r="Q2196" i="2" s="1"/>
  <c r="O2196" i="2"/>
  <c r="L2197" i="2"/>
  <c r="O2197" i="2" s="1"/>
  <c r="N2197" i="2"/>
  <c r="L2198" i="2"/>
  <c r="N2198" i="2"/>
  <c r="L2199" i="2"/>
  <c r="N2199" i="2"/>
  <c r="L2200" i="2"/>
  <c r="Q2200" i="2" s="1"/>
  <c r="N2200" i="2"/>
  <c r="L2201" i="2"/>
  <c r="Q2201" i="2" s="1"/>
  <c r="N2201" i="2"/>
  <c r="O2201" i="2" s="1"/>
  <c r="L2202" i="2"/>
  <c r="N2202" i="2"/>
  <c r="Q2202" i="2"/>
  <c r="L2203" i="2"/>
  <c r="N2203" i="2"/>
  <c r="L2204" i="2"/>
  <c r="N2204" i="2"/>
  <c r="L2205" i="2"/>
  <c r="N2205" i="2"/>
  <c r="L2206" i="2"/>
  <c r="N2206" i="2"/>
  <c r="L2207" i="2"/>
  <c r="Q2207" i="2" s="1"/>
  <c r="N2207" i="2"/>
  <c r="L2208" i="2"/>
  <c r="Q2208" i="2" s="1"/>
  <c r="N2208" i="2"/>
  <c r="L2209" i="2"/>
  <c r="N2209" i="2"/>
  <c r="L2210" i="2"/>
  <c r="Q2210" i="2" s="1"/>
  <c r="N2210" i="2"/>
  <c r="L2211" i="2"/>
  <c r="Q2211" i="2" s="1"/>
  <c r="N2211" i="2"/>
  <c r="L2212" i="2"/>
  <c r="N2212" i="2"/>
  <c r="L2213" i="2"/>
  <c r="N2213" i="2"/>
  <c r="L2214" i="2"/>
  <c r="N2214" i="2"/>
  <c r="Q2214" i="2"/>
  <c r="L2215" i="2"/>
  <c r="N2215" i="2"/>
  <c r="L2216" i="2"/>
  <c r="N2216" i="2"/>
  <c r="L2217" i="2"/>
  <c r="N2217" i="2"/>
  <c r="L2218" i="2"/>
  <c r="N2218" i="2"/>
  <c r="L2219" i="2"/>
  <c r="N2219" i="2"/>
  <c r="L2220" i="2"/>
  <c r="N2220" i="2"/>
  <c r="L2221" i="2"/>
  <c r="N2221" i="2"/>
  <c r="O2221" i="2"/>
  <c r="L2222" i="2"/>
  <c r="N2222" i="2"/>
  <c r="L2223" i="2"/>
  <c r="N2223" i="2"/>
  <c r="L2224" i="2"/>
  <c r="N2224" i="2"/>
  <c r="O2224" i="2" s="1"/>
  <c r="P2224" i="2"/>
  <c r="Q2224" i="2" s="1"/>
  <c r="L2225" i="2"/>
  <c r="N2225" i="2"/>
  <c r="L2226" i="2"/>
  <c r="N2226" i="2"/>
  <c r="L2227" i="2"/>
  <c r="N2227" i="2"/>
  <c r="L2228" i="2"/>
  <c r="N2228" i="2"/>
  <c r="L2229" i="2"/>
  <c r="Q2229" i="2" s="1"/>
  <c r="N2229" i="2"/>
  <c r="L2230" i="2"/>
  <c r="N2230" i="2"/>
  <c r="L2231" i="2"/>
  <c r="N2231" i="2"/>
  <c r="L2232" i="2"/>
  <c r="N2232" i="2"/>
  <c r="L2233" i="2"/>
  <c r="N2233" i="2"/>
  <c r="P2233" i="2" s="1"/>
  <c r="Q2233" i="2" s="1"/>
  <c r="L2234" i="2"/>
  <c r="Q2234" i="2" s="1"/>
  <c r="N2234" i="2"/>
  <c r="L2235" i="2"/>
  <c r="N2235" i="2"/>
  <c r="L2236" i="2"/>
  <c r="Q2236" i="2" s="1"/>
  <c r="N2236" i="2"/>
  <c r="P2236" i="2" s="1"/>
  <c r="L2237" i="2"/>
  <c r="Q2237" i="2" s="1"/>
  <c r="N2237" i="2"/>
  <c r="O2237" i="2" s="1"/>
  <c r="L2238" i="2"/>
  <c r="N2238" i="2"/>
  <c r="L2239" i="2"/>
  <c r="N2239" i="2"/>
  <c r="L2240" i="2"/>
  <c r="Q2240" i="2" s="1"/>
  <c r="N2240" i="2"/>
  <c r="L2241" i="2"/>
  <c r="Q2241" i="2" s="1"/>
  <c r="N2241" i="2"/>
  <c r="L2242" i="2"/>
  <c r="Q2242" i="2" s="1"/>
  <c r="N2242" i="2"/>
  <c r="L2243" i="2"/>
  <c r="N2243" i="2"/>
  <c r="L2244" i="2"/>
  <c r="N2244" i="2"/>
  <c r="Q2244" i="2"/>
  <c r="L2245" i="2"/>
  <c r="N2245" i="2"/>
  <c r="P2245" i="2" s="1"/>
  <c r="Q2245" i="2"/>
  <c r="L2246" i="2"/>
  <c r="Q2246" i="2" s="1"/>
  <c r="N2246" i="2"/>
  <c r="L2247" i="2"/>
  <c r="Q2247" i="2" s="1"/>
  <c r="N2247" i="2"/>
  <c r="L2248" i="2"/>
  <c r="N2248" i="2"/>
  <c r="L2249" i="2"/>
  <c r="Q2249" i="2" s="1"/>
  <c r="N2249" i="2"/>
  <c r="L2250" i="2"/>
  <c r="N2250" i="2"/>
  <c r="L2251" i="2"/>
  <c r="N2251" i="2"/>
  <c r="L2252" i="2"/>
  <c r="N2252" i="2"/>
  <c r="L2253" i="2"/>
  <c r="Q2253" i="2" s="1"/>
  <c r="N2253" i="2"/>
  <c r="L2254" i="2"/>
  <c r="Q2254" i="2" s="1"/>
  <c r="N2254" i="2"/>
  <c r="L2255" i="2"/>
  <c r="N2255" i="2"/>
  <c r="Q2255" i="2"/>
  <c r="L2256" i="2"/>
  <c r="N2256" i="2"/>
  <c r="L2257" i="2"/>
  <c r="N2257" i="2"/>
  <c r="P2257" i="2" s="1"/>
  <c r="Q2257" i="2" s="1"/>
  <c r="L2258" i="2"/>
  <c r="N2258" i="2"/>
  <c r="L2259" i="2"/>
  <c r="N2259" i="2"/>
  <c r="L2260" i="2"/>
  <c r="N2260" i="2"/>
  <c r="L2261" i="2"/>
  <c r="N2261" i="2"/>
  <c r="L2262" i="2"/>
  <c r="N2262" i="2"/>
  <c r="L2263" i="2"/>
  <c r="N2263" i="2"/>
  <c r="L2264" i="2"/>
  <c r="N2264" i="2"/>
  <c r="L2265" i="2"/>
  <c r="N2265" i="2"/>
  <c r="L2266" i="2"/>
  <c r="N2266" i="2"/>
  <c r="L2267" i="2"/>
  <c r="N2267" i="2"/>
  <c r="L2268" i="2"/>
  <c r="N2268" i="2"/>
  <c r="P2268" i="2" s="1"/>
  <c r="Q2268" i="2" s="1"/>
  <c r="O2268" i="2"/>
  <c r="L2269" i="2"/>
  <c r="N2269" i="2"/>
  <c r="L2270" i="2"/>
  <c r="N2270" i="2"/>
  <c r="L2271" i="2"/>
  <c r="N2271" i="2"/>
  <c r="L2272" i="2"/>
  <c r="Q2272" i="2" s="1"/>
  <c r="N2272" i="2"/>
  <c r="L2273" i="2"/>
  <c r="Q2273" i="2" s="1"/>
  <c r="N2273" i="2"/>
  <c r="L2274" i="2"/>
  <c r="Q2274" i="2" s="1"/>
  <c r="N2274" i="2"/>
  <c r="L2275" i="2"/>
  <c r="Q2275" i="2" s="1"/>
  <c r="N2275" i="2"/>
  <c r="L2276" i="2"/>
  <c r="N2276" i="2"/>
  <c r="L2277" i="2"/>
  <c r="N2277" i="2"/>
  <c r="P2277" i="2" s="1"/>
  <c r="Q2277" i="2" s="1"/>
  <c r="L2278" i="2"/>
  <c r="N2278" i="2"/>
  <c r="L2279" i="2"/>
  <c r="N2279" i="2"/>
  <c r="L2280" i="2"/>
  <c r="N2280" i="2"/>
  <c r="L2281" i="2"/>
  <c r="N2281" i="2"/>
  <c r="L2282" i="2"/>
  <c r="Q2282" i="2" s="1"/>
  <c r="N2282" i="2"/>
  <c r="L2283" i="2"/>
  <c r="N2283" i="2"/>
  <c r="L2284" i="2"/>
  <c r="N2284" i="2"/>
  <c r="L2285" i="2"/>
  <c r="N2285" i="2"/>
  <c r="L2286" i="2"/>
  <c r="N2286" i="2"/>
  <c r="L2287" i="2"/>
  <c r="N2287" i="2"/>
  <c r="L2288" i="2"/>
  <c r="N2288" i="2"/>
  <c r="L2289" i="2"/>
  <c r="N2289" i="2"/>
  <c r="Q2289" i="2"/>
  <c r="L2290" i="2"/>
  <c r="N2290" i="2"/>
  <c r="L2291" i="2"/>
  <c r="N2291" i="2"/>
  <c r="L2292" i="2"/>
  <c r="N2292" i="2"/>
  <c r="Q2292" i="2"/>
  <c r="L2293" i="2"/>
  <c r="N2293" i="2"/>
  <c r="L2294" i="2"/>
  <c r="N2294" i="2"/>
  <c r="L2295" i="2"/>
  <c r="N2295" i="2"/>
  <c r="L2296" i="2"/>
  <c r="N2296" i="2"/>
  <c r="Q2296" i="2"/>
  <c r="L2297" i="2"/>
  <c r="N2297" i="2"/>
  <c r="P2297" i="2" s="1"/>
  <c r="Q2297" i="2" s="1"/>
  <c r="L2298" i="2"/>
  <c r="N2298" i="2"/>
  <c r="L2299" i="2"/>
  <c r="N2299" i="2"/>
  <c r="L2300" i="2"/>
  <c r="N2300" i="2"/>
  <c r="L2301" i="2"/>
  <c r="N2301" i="2"/>
  <c r="L2302" i="2"/>
  <c r="N2302" i="2"/>
  <c r="L2303" i="2"/>
  <c r="N2303" i="2"/>
  <c r="L2304" i="2"/>
  <c r="N2304" i="2"/>
  <c r="L2305" i="2"/>
  <c r="N2305" i="2"/>
  <c r="Q2305" i="2"/>
  <c r="L2306" i="2"/>
  <c r="N2306" i="2"/>
  <c r="L2307" i="2"/>
  <c r="N2307" i="2"/>
  <c r="L2308" i="2"/>
  <c r="N2308" i="2"/>
  <c r="L2309" i="2"/>
  <c r="N2309" i="2"/>
  <c r="L2310" i="2"/>
  <c r="N2310" i="2"/>
  <c r="L2311" i="2"/>
  <c r="N2311" i="2"/>
  <c r="L2312" i="2"/>
  <c r="N2312" i="2"/>
  <c r="O2312" i="2" s="1"/>
  <c r="L2313" i="2"/>
  <c r="N2313" i="2"/>
  <c r="O2313" i="2" s="1"/>
  <c r="L2314" i="2"/>
  <c r="N2314" i="2"/>
  <c r="L2315" i="2"/>
  <c r="N2315" i="2"/>
  <c r="L2316" i="2"/>
  <c r="N2316" i="2"/>
  <c r="O2316" i="2" s="1"/>
  <c r="P2316" i="2"/>
  <c r="Q2316" i="2" s="1"/>
  <c r="L2317" i="2"/>
  <c r="N2317" i="2"/>
  <c r="P2317" i="2" s="1"/>
  <c r="Q2317" i="2" s="1"/>
  <c r="L2318" i="2"/>
  <c r="N2318" i="2"/>
  <c r="L2319" i="2"/>
  <c r="N2319" i="2"/>
  <c r="L2320" i="2"/>
  <c r="N2320" i="2"/>
  <c r="P2320" i="2" s="1"/>
  <c r="Q2320" i="2" s="1"/>
  <c r="L2321" i="2"/>
  <c r="N2321" i="2"/>
  <c r="L2322" i="2"/>
  <c r="N2322" i="2"/>
  <c r="L2323" i="2"/>
  <c r="N2323" i="2"/>
  <c r="L2324" i="2"/>
  <c r="N2324" i="2"/>
  <c r="P2324" i="2" s="1"/>
  <c r="Q2324" i="2" s="1"/>
  <c r="L2325" i="2"/>
  <c r="N2325" i="2"/>
  <c r="L2326" i="2"/>
  <c r="N2326" i="2"/>
  <c r="L2327" i="2"/>
  <c r="N2327" i="2"/>
  <c r="L2328" i="2"/>
  <c r="N2328" i="2"/>
  <c r="L2329" i="2"/>
  <c r="N2329" i="2"/>
  <c r="L2330" i="2"/>
  <c r="Q2330" i="2" s="1"/>
  <c r="N2330" i="2"/>
  <c r="L2331" i="2"/>
  <c r="Q2331" i="2" s="1"/>
  <c r="N2331" i="2"/>
  <c r="L2332" i="2"/>
  <c r="O2332" i="2" s="1"/>
  <c r="N2332" i="2"/>
  <c r="L2333" i="2"/>
  <c r="N2333" i="2"/>
  <c r="L2334" i="2"/>
  <c r="N2334" i="2"/>
  <c r="L2335" i="2"/>
  <c r="N2335" i="2"/>
  <c r="L2336" i="2"/>
  <c r="N2336" i="2"/>
  <c r="L2337" i="2"/>
  <c r="N2337" i="2"/>
  <c r="L2338" i="2"/>
  <c r="N2338" i="2"/>
  <c r="L2339" i="2"/>
  <c r="N2339" i="2"/>
  <c r="L2340" i="2"/>
  <c r="P2340" i="2" s="1"/>
  <c r="Q2340" i="2" s="1"/>
  <c r="N2340" i="2"/>
  <c r="L2341" i="2"/>
  <c r="N2341" i="2"/>
  <c r="O2341" i="2" s="1"/>
  <c r="L2342" i="2"/>
  <c r="N2342" i="2"/>
  <c r="L2343" i="2"/>
  <c r="N2343" i="2"/>
  <c r="L2344" i="2"/>
  <c r="N2344" i="2"/>
  <c r="O2344" i="2" s="1"/>
  <c r="P2344" i="2"/>
  <c r="Q2344" i="2" s="1"/>
  <c r="L2345" i="2"/>
  <c r="N2345" i="2"/>
  <c r="P2345" i="2" s="1"/>
  <c r="Q2345" i="2" s="1"/>
  <c r="L2346" i="2"/>
  <c r="N2346" i="2"/>
  <c r="L2347" i="2"/>
  <c r="N2347" i="2"/>
  <c r="L2348" i="2"/>
  <c r="N2348" i="2"/>
  <c r="P2348" i="2" s="1"/>
  <c r="Q2348" i="2" s="1"/>
  <c r="L2349" i="2"/>
  <c r="N2349" i="2"/>
  <c r="L2350" i="2"/>
  <c r="Q2350" i="2" s="1"/>
  <c r="N2350" i="2"/>
  <c r="L2351" i="2"/>
  <c r="N2351" i="2"/>
  <c r="L2352" i="2"/>
  <c r="O2352" i="2" s="1"/>
  <c r="N2352" i="2"/>
  <c r="L2353" i="2"/>
  <c r="N2353" i="2"/>
  <c r="L2354" i="2"/>
  <c r="N2354" i="2"/>
  <c r="L2355" i="2"/>
  <c r="N2355" i="2"/>
  <c r="L2356" i="2"/>
  <c r="N2356" i="2"/>
  <c r="L2357" i="2"/>
  <c r="N2357" i="2"/>
  <c r="L2358" i="2"/>
  <c r="N2358" i="2"/>
  <c r="L2359" i="2"/>
  <c r="N2359" i="2"/>
  <c r="L2360" i="2"/>
  <c r="P2360" i="2" s="1"/>
  <c r="Q2360" i="2" s="1"/>
  <c r="N2360" i="2"/>
  <c r="O2360" i="2" s="1"/>
  <c r="L2361" i="2"/>
  <c r="N2361" i="2"/>
  <c r="O2361" i="2" s="1"/>
  <c r="L2362" i="2"/>
  <c r="N2362" i="2"/>
  <c r="L2363" i="2"/>
  <c r="N2363" i="2"/>
  <c r="L2364" i="2"/>
  <c r="N2364" i="2"/>
  <c r="O2364" i="2" s="1"/>
  <c r="P2364" i="2"/>
  <c r="Q2364" i="2"/>
  <c r="L2365" i="2"/>
  <c r="N2365" i="2"/>
  <c r="O2365" i="2"/>
  <c r="L2366" i="2"/>
  <c r="N2366" i="2"/>
  <c r="L2367" i="2"/>
  <c r="N2367" i="2"/>
  <c r="L2368" i="2"/>
  <c r="N2368" i="2"/>
  <c r="P2368" i="2"/>
  <c r="Q2368" i="2" s="1"/>
  <c r="L2369" i="2"/>
  <c r="N2369" i="2"/>
  <c r="L2370" i="2"/>
  <c r="Q2370" i="2" s="1"/>
  <c r="N2370" i="2"/>
  <c r="L2371" i="2"/>
  <c r="N2371" i="2"/>
  <c r="L2372" i="2"/>
  <c r="N2372" i="2"/>
  <c r="O2372" i="2" s="1"/>
  <c r="P2372" i="2"/>
  <c r="Q2372" i="2" s="1"/>
  <c r="L2373" i="2"/>
  <c r="N2373" i="2"/>
  <c r="P2373" i="2" s="1"/>
  <c r="Q2373" i="2" s="1"/>
  <c r="L2374" i="2"/>
  <c r="N2374" i="2"/>
  <c r="L2375" i="2"/>
  <c r="N2375" i="2"/>
  <c r="L2376" i="2"/>
  <c r="N2376" i="2"/>
  <c r="P2376" i="2" s="1"/>
  <c r="Q2376" i="2" s="1"/>
  <c r="L2377" i="2"/>
  <c r="N2377" i="2"/>
  <c r="L2378" i="2"/>
  <c r="N2378" i="2"/>
  <c r="L2379" i="2"/>
  <c r="N2379" i="2"/>
  <c r="L2380" i="2"/>
  <c r="N2380" i="2"/>
  <c r="L2381" i="2"/>
  <c r="N2381" i="2"/>
  <c r="L2382" i="2"/>
  <c r="N2382" i="2"/>
  <c r="L2383" i="2"/>
  <c r="N2383" i="2"/>
  <c r="L2384" i="2"/>
  <c r="N2384" i="2"/>
  <c r="O2384" i="2" s="1"/>
  <c r="L2385" i="2"/>
  <c r="N2385" i="2"/>
  <c r="O2385" i="2"/>
  <c r="L2386" i="2"/>
  <c r="N2386" i="2"/>
  <c r="L2387" i="2"/>
  <c r="N2387" i="2"/>
  <c r="L2388" i="2"/>
  <c r="N2388" i="2"/>
  <c r="O2388" i="2" s="1"/>
  <c r="P2388" i="2"/>
  <c r="Q2388" i="2" s="1"/>
  <c r="L2389" i="2"/>
  <c r="Q2389" i="2" s="1"/>
  <c r="N2389" i="2"/>
  <c r="L2390" i="2"/>
  <c r="N2390" i="2"/>
  <c r="L2391" i="2"/>
  <c r="N2391" i="2"/>
  <c r="L2392" i="2"/>
  <c r="N2392" i="2"/>
  <c r="L2393" i="2"/>
  <c r="N2393" i="2"/>
  <c r="P2393" i="2" s="1"/>
  <c r="Q2393" i="2" s="1"/>
  <c r="L2394" i="2"/>
  <c r="N2394" i="2"/>
  <c r="L2395" i="2"/>
  <c r="N2395" i="2"/>
  <c r="Q2395" i="2"/>
  <c r="L2396" i="2"/>
  <c r="N2396" i="2"/>
  <c r="O2396" i="2" s="1"/>
  <c r="P2396" i="2"/>
  <c r="Q2396" i="2" s="1"/>
  <c r="L2397" i="2"/>
  <c r="N2397" i="2"/>
  <c r="L2398" i="2"/>
  <c r="N2398" i="2"/>
  <c r="L2399" i="2"/>
  <c r="N2399" i="2"/>
  <c r="L2400" i="2"/>
  <c r="N2400" i="2"/>
  <c r="P2400" i="2" s="1"/>
  <c r="Q2400" i="2"/>
  <c r="L2401" i="2"/>
  <c r="N2401" i="2"/>
  <c r="P2401" i="2" s="1"/>
  <c r="Q2401" i="2" s="1"/>
  <c r="L2402" i="2"/>
  <c r="N2402" i="2"/>
  <c r="L2403" i="2"/>
  <c r="N2403" i="2"/>
  <c r="L2404" i="2"/>
  <c r="N2404" i="2"/>
  <c r="P2404" i="2" s="1"/>
  <c r="Q2404" i="2" s="1"/>
  <c r="L2405" i="2"/>
  <c r="N2405" i="2"/>
  <c r="L2406" i="2"/>
  <c r="N2406" i="2"/>
  <c r="L2407" i="2"/>
  <c r="N2407" i="2"/>
  <c r="L2408" i="2"/>
  <c r="N2408" i="2"/>
  <c r="P2408" i="2" s="1"/>
  <c r="Q2408" i="2" s="1"/>
  <c r="L2409" i="2"/>
  <c r="N2409" i="2"/>
  <c r="L2410" i="2"/>
  <c r="N2410" i="2"/>
  <c r="L2411" i="2"/>
  <c r="N2411" i="2"/>
  <c r="L2412" i="2"/>
  <c r="N2412" i="2"/>
  <c r="L2413" i="2"/>
  <c r="N2413" i="2"/>
  <c r="Q2413" i="2"/>
  <c r="L2414" i="2"/>
  <c r="N2414" i="2"/>
  <c r="L2415" i="2"/>
  <c r="N2415" i="2"/>
  <c r="L2416" i="2"/>
  <c r="N2416" i="2"/>
  <c r="L2417" i="2"/>
  <c r="N2417" i="2"/>
  <c r="L2418" i="2"/>
  <c r="N2418" i="2"/>
  <c r="L2419" i="2"/>
  <c r="N2419" i="2"/>
  <c r="L2420" i="2"/>
  <c r="N2420" i="2"/>
  <c r="L2421" i="2"/>
  <c r="N2421" i="2"/>
  <c r="O2421" i="2" s="1"/>
  <c r="L2422" i="2"/>
  <c r="N2422" i="2"/>
  <c r="L2423" i="2"/>
  <c r="N2423" i="2"/>
  <c r="L2424" i="2"/>
  <c r="N2424" i="2"/>
  <c r="O2424" i="2" s="1"/>
  <c r="P2424" i="2"/>
  <c r="Q2424" i="2" s="1"/>
  <c r="L2425" i="2"/>
  <c r="N2425" i="2"/>
  <c r="L2426" i="2"/>
  <c r="N2426" i="2"/>
  <c r="L2427" i="2"/>
  <c r="N2427" i="2"/>
  <c r="L2428" i="2"/>
  <c r="N2428" i="2"/>
  <c r="L2429" i="2"/>
  <c r="N2429" i="2"/>
  <c r="O2429" i="2"/>
  <c r="L2430" i="2"/>
  <c r="N2430" i="2"/>
  <c r="Q2430" i="2"/>
  <c r="L2431" i="2"/>
  <c r="N2431" i="2"/>
  <c r="L2432" i="2"/>
  <c r="N2432" i="2"/>
  <c r="P2432" i="2" s="1"/>
  <c r="Q2432" i="2" s="1"/>
  <c r="O2432" i="2"/>
  <c r="L2433" i="2"/>
  <c r="N2433" i="2"/>
  <c r="L2434" i="2"/>
  <c r="Q2434" i="2" s="1"/>
  <c r="N2434" i="2"/>
  <c r="L2435" i="2"/>
  <c r="N2435" i="2"/>
  <c r="L2436" i="2"/>
  <c r="O2436" i="2" s="1"/>
  <c r="N2436" i="2"/>
  <c r="L2437" i="2"/>
  <c r="N2437" i="2"/>
  <c r="L2438" i="2"/>
  <c r="N2438" i="2"/>
  <c r="L2439" i="2"/>
  <c r="N2439" i="2"/>
  <c r="L2440" i="2"/>
  <c r="P2440" i="2" s="1"/>
  <c r="Q2440" i="2" s="1"/>
  <c r="N2440" i="2"/>
  <c r="L2441" i="2"/>
  <c r="N2441" i="2"/>
  <c r="L2442" i="2"/>
  <c r="N2442" i="2"/>
  <c r="L2443" i="2"/>
  <c r="N2443" i="2"/>
  <c r="L2444" i="2"/>
  <c r="N2444" i="2"/>
  <c r="L2445" i="2"/>
  <c r="N2445" i="2"/>
  <c r="O2445" i="2" s="1"/>
  <c r="L2446" i="2"/>
  <c r="N2446" i="2"/>
  <c r="L2447" i="2"/>
  <c r="N2447" i="2"/>
  <c r="L2448" i="2"/>
  <c r="N2448" i="2"/>
  <c r="O2448" i="2" s="1"/>
  <c r="P2448" i="2"/>
  <c r="Q2448" i="2" s="1"/>
  <c r="L2449" i="2"/>
  <c r="N2449" i="2"/>
  <c r="L2450" i="2"/>
  <c r="N2450" i="2"/>
  <c r="L2451" i="2"/>
  <c r="N2451" i="2"/>
  <c r="L2452" i="2"/>
  <c r="N2452" i="2"/>
  <c r="L2453" i="2"/>
  <c r="N2453" i="2"/>
  <c r="O2453" i="2"/>
  <c r="L2454" i="2"/>
  <c r="N2454" i="2"/>
  <c r="L2455" i="2"/>
  <c r="N2455" i="2"/>
  <c r="L2456" i="2"/>
  <c r="N2456" i="2"/>
  <c r="O2456" i="2" s="1"/>
  <c r="P2456" i="2"/>
  <c r="Q2456" i="2" s="1"/>
  <c r="L2457" i="2"/>
  <c r="N2457" i="2"/>
  <c r="L2458" i="2"/>
  <c r="N2458" i="2"/>
  <c r="L2459" i="2"/>
  <c r="N2459" i="2"/>
  <c r="L2460" i="2"/>
  <c r="N2460" i="2"/>
  <c r="O2460" i="2"/>
  <c r="Q2460" i="2"/>
  <c r="L2461" i="2"/>
  <c r="N2461" i="2"/>
  <c r="L2462" i="2"/>
  <c r="N2462" i="2"/>
  <c r="L2463" i="2"/>
  <c r="N2463" i="2"/>
  <c r="L2464" i="2"/>
  <c r="P2464" i="2" s="1"/>
  <c r="Q2464" i="2" s="1"/>
  <c r="N2464" i="2"/>
  <c r="L2465" i="2"/>
  <c r="N2465" i="2"/>
  <c r="O2465" i="2"/>
  <c r="L2466" i="2"/>
  <c r="N2466" i="2"/>
  <c r="L2467" i="2"/>
  <c r="N2467" i="2"/>
  <c r="L2468" i="2"/>
  <c r="N2468" i="2"/>
  <c r="O2468" i="2" s="1"/>
  <c r="P2468" i="2"/>
  <c r="Q2468" i="2" s="1"/>
  <c r="L2469" i="2"/>
  <c r="N2469" i="2"/>
  <c r="L2470" i="2"/>
  <c r="N2470" i="2"/>
  <c r="L2471" i="2"/>
  <c r="N2471" i="2"/>
  <c r="L2472" i="2"/>
  <c r="Q2472" i="2" s="1"/>
  <c r="N2472" i="2"/>
  <c r="P2472" i="2" s="1"/>
  <c r="O2472" i="2"/>
  <c r="L2473" i="2"/>
  <c r="N2473" i="2"/>
  <c r="L2474" i="2"/>
  <c r="N2474" i="2"/>
  <c r="L2475" i="2"/>
  <c r="N2475" i="2"/>
  <c r="L2476" i="2"/>
  <c r="N2476" i="2"/>
  <c r="L2477" i="2"/>
  <c r="N2477" i="2"/>
  <c r="L2478" i="2"/>
  <c r="N2478" i="2"/>
  <c r="L2479" i="2"/>
  <c r="N2479" i="2"/>
  <c r="L2480" i="2"/>
  <c r="N2480" i="2"/>
  <c r="L2481" i="2"/>
  <c r="N2481" i="2"/>
  <c r="L2482" i="2"/>
  <c r="N2482" i="2"/>
  <c r="L2483" i="2"/>
  <c r="N2483" i="2"/>
  <c r="L2484" i="2"/>
  <c r="P2484" i="2" s="1"/>
  <c r="Q2484" i="2" s="1"/>
  <c r="N2484" i="2"/>
  <c r="L2485" i="2"/>
  <c r="N2485" i="2"/>
  <c r="O2485" i="2"/>
  <c r="L2486" i="2"/>
  <c r="N2486" i="2"/>
  <c r="L2487" i="2"/>
  <c r="N2487" i="2"/>
  <c r="L2488" i="2"/>
  <c r="N2488" i="2"/>
  <c r="O2488" i="2" s="1"/>
  <c r="P2488" i="2"/>
  <c r="Q2488" i="2" s="1"/>
  <c r="L2489" i="2"/>
  <c r="N2489" i="2"/>
  <c r="L2490" i="2"/>
  <c r="N2490" i="2"/>
  <c r="L2491" i="2"/>
  <c r="N2491" i="2"/>
  <c r="L2492" i="2"/>
  <c r="N2492" i="2"/>
  <c r="P2492" i="2" s="1"/>
  <c r="Q2492" i="2" s="1"/>
  <c r="O2492" i="2"/>
  <c r="L2493" i="2"/>
  <c r="N2493" i="2"/>
  <c r="O2493" i="2"/>
  <c r="L2494" i="2"/>
  <c r="Q2494" i="2" s="1"/>
  <c r="N2494" i="2"/>
  <c r="L2495" i="2"/>
  <c r="N2495" i="2"/>
  <c r="L2496" i="2"/>
  <c r="N2496" i="2"/>
  <c r="P2496" i="2" s="1"/>
  <c r="Q2496" i="2" s="1"/>
  <c r="O2496" i="2"/>
  <c r="L2497" i="2"/>
  <c r="O2497" i="2" s="1"/>
  <c r="N2497" i="2"/>
  <c r="L2498" i="2"/>
  <c r="N2498" i="2"/>
  <c r="L2499" i="2"/>
  <c r="N2499" i="2"/>
  <c r="L2500" i="2"/>
  <c r="N2500" i="2"/>
  <c r="L2501" i="2"/>
  <c r="N2501" i="2"/>
  <c r="L2502" i="2"/>
  <c r="N2502" i="2"/>
  <c r="L2503" i="2"/>
  <c r="N2503" i="2"/>
  <c r="L2504" i="2"/>
  <c r="N2504" i="2"/>
  <c r="L2505" i="2"/>
  <c r="O2505" i="2" s="1"/>
  <c r="N2505" i="2"/>
  <c r="L2506" i="2"/>
  <c r="N2506" i="2"/>
  <c r="L2507" i="2"/>
  <c r="N2507" i="2"/>
  <c r="L2508" i="2"/>
  <c r="N2508" i="2"/>
  <c r="O2508" i="2" s="1"/>
  <c r="P2508" i="2"/>
  <c r="Q2508" i="2" s="1"/>
  <c r="L2509" i="2"/>
  <c r="N2509" i="2"/>
  <c r="L2510" i="2"/>
  <c r="N2510" i="2"/>
  <c r="L2511" i="2"/>
  <c r="N2511" i="2"/>
  <c r="L2512" i="2"/>
  <c r="N2512" i="2"/>
  <c r="P2512" i="2" s="1"/>
  <c r="Q2512" i="2" s="1"/>
  <c r="L2513" i="2"/>
  <c r="N2513" i="2"/>
  <c r="O2513" i="2"/>
  <c r="L2514" i="2"/>
  <c r="N2514" i="2"/>
  <c r="L2515" i="2"/>
  <c r="N2515" i="2"/>
  <c r="L2516" i="2"/>
  <c r="N2516" i="2"/>
  <c r="P2516" i="2" s="1"/>
  <c r="Q2516" i="2" s="1"/>
  <c r="L2517" i="2"/>
  <c r="N2517" i="2"/>
  <c r="L2518" i="2"/>
  <c r="N2518" i="2"/>
  <c r="L2519" i="2"/>
  <c r="N2519" i="2"/>
  <c r="L2520" i="2"/>
  <c r="N2520" i="2"/>
  <c r="O2520" i="2"/>
  <c r="L2521" i="2"/>
  <c r="N2521" i="2"/>
  <c r="L2522" i="2"/>
  <c r="N2522" i="2"/>
  <c r="L2523" i="2"/>
  <c r="N2523" i="2"/>
  <c r="Q2523" i="2"/>
  <c r="L2524" i="2"/>
  <c r="P2524" i="2" s="1"/>
  <c r="Q2524" i="2" s="1"/>
  <c r="N2524" i="2"/>
  <c r="O2524" i="2" s="1"/>
  <c r="L2525" i="2"/>
  <c r="N2525" i="2"/>
  <c r="L2526" i="2"/>
  <c r="N2526" i="2"/>
  <c r="L2527" i="2"/>
  <c r="N2527" i="2"/>
  <c r="L2528" i="2"/>
  <c r="N2528" i="2"/>
  <c r="L2529" i="2"/>
  <c r="N2529" i="2"/>
  <c r="L2530" i="2"/>
  <c r="N2530" i="2"/>
  <c r="L2531" i="2"/>
  <c r="N2531" i="2"/>
  <c r="L2532" i="2"/>
  <c r="N2532" i="2"/>
  <c r="L2533" i="2"/>
  <c r="N2533" i="2"/>
  <c r="L2534" i="2"/>
  <c r="N2534" i="2"/>
  <c r="L2535" i="2"/>
  <c r="N2535" i="2"/>
  <c r="L2536" i="2"/>
  <c r="N2536" i="2"/>
  <c r="P2536" i="2" s="1"/>
  <c r="Q2536" i="2" s="1"/>
  <c r="O2536" i="2"/>
  <c r="L2537" i="2"/>
  <c r="O2537" i="2" s="1"/>
  <c r="N2537" i="2"/>
  <c r="L2538" i="2"/>
  <c r="N2538" i="2"/>
  <c r="L2539" i="2"/>
  <c r="N2539" i="2"/>
  <c r="L2540" i="2"/>
  <c r="N2540" i="2"/>
  <c r="L2541" i="2"/>
  <c r="N2541" i="2"/>
  <c r="L2542" i="2"/>
  <c r="Q2542" i="2" s="1"/>
  <c r="N2542" i="2"/>
  <c r="L2543" i="2"/>
  <c r="N2543" i="2"/>
  <c r="L2544" i="2"/>
  <c r="N2544" i="2"/>
  <c r="O2544" i="2" s="1"/>
  <c r="P2544" i="2"/>
  <c r="Q2544" i="2" s="1"/>
  <c r="L2545" i="2"/>
  <c r="N2545" i="2"/>
  <c r="L2546" i="2"/>
  <c r="N2546" i="2"/>
  <c r="L2547" i="2"/>
  <c r="N2547" i="2"/>
  <c r="L2548" i="2"/>
  <c r="N2548" i="2"/>
  <c r="L2549" i="2"/>
  <c r="O2549" i="2" s="1"/>
  <c r="N2549" i="2"/>
  <c r="L2550" i="2"/>
  <c r="N2550" i="2"/>
  <c r="L2551" i="2"/>
  <c r="N2551" i="2"/>
  <c r="L2552" i="2"/>
  <c r="N2552" i="2"/>
  <c r="L2553" i="2"/>
  <c r="N2553" i="2"/>
  <c r="L2554" i="2"/>
  <c r="Q2554" i="2" s="1"/>
  <c r="N2554" i="2"/>
  <c r="L2555" i="2"/>
  <c r="N2555" i="2"/>
  <c r="L2556" i="2"/>
  <c r="N2556" i="2"/>
  <c r="L2557" i="2"/>
  <c r="N2557" i="2"/>
  <c r="L2558" i="2"/>
  <c r="N2558" i="2"/>
  <c r="L2559" i="2"/>
  <c r="N2559" i="2"/>
  <c r="L2560" i="2"/>
  <c r="N2560" i="2"/>
  <c r="L2561" i="2"/>
  <c r="N2561" i="2"/>
  <c r="L2562" i="2"/>
  <c r="N2562" i="2"/>
  <c r="L2563" i="2"/>
  <c r="N2563" i="2"/>
  <c r="L2564" i="2"/>
  <c r="N2564" i="2"/>
  <c r="O2564" i="2" s="1"/>
  <c r="P2564" i="2"/>
  <c r="Q2564" i="2" s="1"/>
  <c r="L2565" i="2"/>
  <c r="Q2565" i="2" s="1"/>
  <c r="N2565" i="2"/>
  <c r="L2566" i="2"/>
  <c r="N2566" i="2"/>
  <c r="L2567" i="2"/>
  <c r="N2567" i="2"/>
  <c r="L2568" i="2"/>
  <c r="N2568" i="2"/>
  <c r="L2569" i="2"/>
  <c r="N2569" i="2"/>
  <c r="L2570" i="2"/>
  <c r="N2570" i="2"/>
  <c r="L2571" i="2"/>
  <c r="N2571" i="2"/>
  <c r="L2572" i="2"/>
  <c r="N2572" i="2"/>
  <c r="L2573" i="2"/>
  <c r="N2573" i="2"/>
  <c r="L2574" i="2"/>
  <c r="N2574" i="2"/>
  <c r="L2575" i="2"/>
  <c r="N2575" i="2"/>
  <c r="L2576" i="2"/>
  <c r="N2576" i="2"/>
  <c r="L2577" i="2"/>
  <c r="N2577" i="2"/>
  <c r="L2578" i="2"/>
  <c r="N2578" i="2"/>
  <c r="L2579" i="2"/>
  <c r="N2579" i="2"/>
  <c r="L2580" i="2"/>
  <c r="N2580" i="2"/>
  <c r="L2581" i="2"/>
  <c r="N2581" i="2"/>
  <c r="L2582" i="2"/>
  <c r="N2582" i="2"/>
  <c r="L2583" i="2"/>
  <c r="N2583" i="2"/>
  <c r="L2584" i="2"/>
  <c r="N2584" i="2"/>
  <c r="O2584" i="2" s="1"/>
  <c r="P2584" i="2"/>
  <c r="Q2584" i="2" s="1"/>
  <c r="L2585" i="2"/>
  <c r="N2585" i="2"/>
  <c r="L2586" i="2"/>
  <c r="N2586" i="2"/>
  <c r="L2587" i="2"/>
  <c r="N2587" i="2"/>
  <c r="L2588" i="2"/>
  <c r="N2588" i="2"/>
  <c r="L2589" i="2"/>
  <c r="O2589" i="2" s="1"/>
  <c r="N2589" i="2"/>
  <c r="L2590" i="2"/>
  <c r="N2590" i="2"/>
  <c r="L2591" i="2"/>
  <c r="N2591" i="2"/>
  <c r="L2592" i="2"/>
  <c r="N2592" i="2"/>
  <c r="L2593" i="2"/>
  <c r="N2593" i="2"/>
  <c r="L2594" i="2"/>
  <c r="N2594" i="2"/>
  <c r="L2595" i="2"/>
  <c r="N2595" i="2"/>
  <c r="L2596" i="2"/>
  <c r="O2596" i="2" s="1"/>
  <c r="N2596" i="2"/>
  <c r="L2597" i="2"/>
  <c r="N2597" i="2"/>
  <c r="O2597" i="2" s="1"/>
  <c r="L2598" i="2"/>
  <c r="N2598" i="2"/>
  <c r="L2599" i="2"/>
  <c r="N2599" i="2"/>
  <c r="L2600" i="2"/>
  <c r="N2600" i="2"/>
  <c r="O2600" i="2" s="1"/>
  <c r="P2600" i="2"/>
  <c r="Q2600" i="2" s="1"/>
  <c r="L2601" i="2"/>
  <c r="N2601" i="2"/>
  <c r="L2602" i="2"/>
  <c r="N2602" i="2"/>
  <c r="L2603" i="2"/>
  <c r="N2603" i="2"/>
  <c r="L2604" i="2"/>
  <c r="N2604" i="2"/>
  <c r="O2604" i="2" s="1"/>
  <c r="L2605" i="2"/>
  <c r="N2605" i="2"/>
  <c r="L2606" i="2"/>
  <c r="N2606" i="2"/>
  <c r="L2607" i="2"/>
  <c r="N2607" i="2"/>
  <c r="L2608" i="2"/>
  <c r="N2608" i="2"/>
  <c r="L2609" i="2"/>
  <c r="N2609" i="2"/>
  <c r="L2610" i="2"/>
  <c r="N2610" i="2"/>
  <c r="L2611" i="2"/>
  <c r="N2611" i="2"/>
  <c r="L2612" i="2"/>
  <c r="O2612" i="2" s="1"/>
  <c r="N2612" i="2"/>
  <c r="L2613" i="2"/>
  <c r="N2613" i="2"/>
  <c r="L2614" i="2"/>
  <c r="N2614" i="2"/>
  <c r="L2615" i="2"/>
  <c r="N2615" i="2"/>
  <c r="L2616" i="2"/>
  <c r="N2616" i="2"/>
  <c r="L2617" i="2"/>
  <c r="N2617" i="2"/>
  <c r="L2618" i="2"/>
  <c r="N2618" i="2"/>
  <c r="L2619" i="2"/>
  <c r="N2619" i="2"/>
  <c r="L2620" i="2"/>
  <c r="P2620" i="2" s="1"/>
  <c r="Q2620" i="2" s="1"/>
  <c r="N2620" i="2"/>
  <c r="L2621" i="2"/>
  <c r="N2621" i="2"/>
  <c r="O2621" i="2" s="1"/>
  <c r="L2622" i="2"/>
  <c r="N2622" i="2"/>
  <c r="L2623" i="2"/>
  <c r="N2623" i="2"/>
  <c r="L2624" i="2"/>
  <c r="N2624" i="2"/>
  <c r="O2624" i="2" s="1"/>
  <c r="P2624" i="2"/>
  <c r="Q2624" i="2" s="1"/>
  <c r="L2625" i="2"/>
  <c r="N2625" i="2"/>
  <c r="L2626" i="2"/>
  <c r="N2626" i="2"/>
  <c r="L2627" i="2"/>
  <c r="N2627" i="2"/>
  <c r="L2628" i="2"/>
  <c r="N2628" i="2"/>
  <c r="L2629" i="2"/>
  <c r="N2629" i="2"/>
  <c r="O2629" i="2"/>
  <c r="L2630" i="2"/>
  <c r="N2630" i="2"/>
  <c r="L2631" i="2"/>
  <c r="N2631" i="2"/>
  <c r="L2632" i="2"/>
  <c r="N2632" i="2"/>
  <c r="O2632" i="2" s="1"/>
  <c r="P2632" i="2"/>
  <c r="Q2632" i="2" s="1"/>
  <c r="L2633" i="2"/>
  <c r="N2633" i="2"/>
  <c r="L2634" i="2"/>
  <c r="N2634" i="2"/>
  <c r="L2635" i="2"/>
  <c r="N2635" i="2"/>
  <c r="L2636" i="2"/>
  <c r="N2636" i="2"/>
  <c r="O2636" i="2"/>
  <c r="L2637" i="2"/>
  <c r="N2637" i="2"/>
  <c r="L2638" i="2"/>
  <c r="N2638" i="2"/>
  <c r="L2639" i="2"/>
  <c r="N2639" i="2"/>
  <c r="L2640" i="2"/>
  <c r="N2640" i="2"/>
  <c r="L2641" i="2"/>
  <c r="N2641" i="2"/>
  <c r="L2642" i="2"/>
  <c r="N2642" i="2"/>
  <c r="L2643" i="2"/>
  <c r="N2643" i="2"/>
  <c r="L2644" i="2"/>
  <c r="N2644" i="2"/>
  <c r="L2645" i="2"/>
  <c r="Q2645" i="2" s="1"/>
  <c r="N2645" i="2"/>
  <c r="L2646" i="2"/>
  <c r="N2646" i="2"/>
  <c r="L2647" i="2"/>
  <c r="N2647" i="2"/>
  <c r="L2648" i="2"/>
  <c r="N2648" i="2"/>
  <c r="L2649" i="2"/>
  <c r="N2649" i="2"/>
  <c r="O2649" i="2"/>
  <c r="L2650" i="2"/>
  <c r="N2650" i="2"/>
  <c r="L2651" i="2"/>
  <c r="N2651" i="2"/>
  <c r="L2652" i="2"/>
  <c r="N2652" i="2"/>
  <c r="O2652" i="2" s="1"/>
  <c r="P2652" i="2"/>
  <c r="Q2652" i="2" s="1"/>
  <c r="L2653" i="2"/>
  <c r="N2653" i="2"/>
  <c r="L2654" i="2"/>
  <c r="N2654" i="2"/>
  <c r="L2655" i="2"/>
  <c r="N2655" i="2"/>
  <c r="L2656" i="2"/>
  <c r="N2656" i="2"/>
  <c r="O2656" i="2"/>
  <c r="L2657" i="2"/>
  <c r="N2657" i="2"/>
  <c r="L2658" i="2"/>
  <c r="N2658" i="2"/>
  <c r="L2659" i="2"/>
  <c r="N2659" i="2"/>
  <c r="L2660" i="2"/>
  <c r="N2660" i="2"/>
  <c r="L2661" i="2"/>
  <c r="N2661" i="2"/>
  <c r="O2661" i="2"/>
  <c r="L2662" i="2"/>
  <c r="N2662" i="2"/>
  <c r="L2663" i="2"/>
  <c r="N2663" i="2"/>
  <c r="L2664" i="2"/>
  <c r="P2664" i="2" s="1"/>
  <c r="Q2664" i="2" s="1"/>
  <c r="N2664" i="2"/>
  <c r="L2665" i="2"/>
  <c r="N2665" i="2"/>
  <c r="L2666" i="2"/>
  <c r="N2666" i="2"/>
  <c r="L2667" i="2"/>
  <c r="N2667" i="2"/>
  <c r="L2668" i="2"/>
  <c r="N2668" i="2"/>
  <c r="P2668" i="2" s="1"/>
  <c r="Q2668" i="2" s="1"/>
  <c r="O2668" i="2"/>
  <c r="L2669" i="2"/>
  <c r="O2669" i="2" s="1"/>
  <c r="N2669" i="2"/>
  <c r="L2670" i="2"/>
  <c r="N2670" i="2"/>
  <c r="L2671" i="2"/>
  <c r="N2671" i="2"/>
  <c r="L2672" i="2"/>
  <c r="N2672" i="2"/>
  <c r="L2673" i="2"/>
  <c r="N2673" i="2"/>
  <c r="L2674" i="2"/>
  <c r="N2674" i="2"/>
  <c r="L2675" i="2"/>
  <c r="N2675" i="2"/>
  <c r="L2676" i="2"/>
  <c r="N2676" i="2"/>
  <c r="L2677" i="2"/>
  <c r="O2677" i="2" s="1"/>
  <c r="N2677" i="2"/>
  <c r="L2678" i="2"/>
  <c r="N2678" i="2"/>
  <c r="L2679" i="2"/>
  <c r="N2679" i="2"/>
  <c r="L2680" i="2"/>
  <c r="N2680" i="2"/>
  <c r="O2680" i="2" s="1"/>
  <c r="P2680" i="2"/>
  <c r="Q2680" i="2" s="1"/>
  <c r="L2681" i="2"/>
  <c r="N2681" i="2"/>
  <c r="L2682" i="2"/>
  <c r="N2682" i="2"/>
  <c r="L2683" i="2"/>
  <c r="N2683" i="2"/>
  <c r="L2684" i="2"/>
  <c r="N2684" i="2"/>
  <c r="L2685" i="2"/>
  <c r="N2685" i="2"/>
  <c r="P2685" i="2" s="1"/>
  <c r="Q2685" i="2" s="1"/>
  <c r="O2685" i="2"/>
  <c r="L2686" i="2"/>
  <c r="N2686" i="2"/>
  <c r="L2687" i="2"/>
  <c r="N2687" i="2"/>
  <c r="L2688" i="2"/>
  <c r="N2688" i="2"/>
  <c r="L2689" i="2"/>
  <c r="O2689" i="2" s="1"/>
  <c r="N2689" i="2"/>
  <c r="L2690" i="2"/>
  <c r="N2690" i="2"/>
  <c r="L2691" i="2"/>
  <c r="N2691" i="2"/>
  <c r="L2692" i="2"/>
  <c r="N2692" i="2"/>
  <c r="L2693" i="2"/>
  <c r="N2693" i="2"/>
  <c r="L2694" i="2"/>
  <c r="N2694" i="2"/>
  <c r="L2695" i="2"/>
  <c r="N2695" i="2"/>
  <c r="L2696" i="2"/>
  <c r="N2696" i="2"/>
  <c r="L2697" i="2"/>
  <c r="N2697" i="2"/>
  <c r="L2698" i="2"/>
  <c r="N2698" i="2"/>
  <c r="L2699" i="2"/>
  <c r="N2699" i="2"/>
  <c r="L2700" i="2"/>
  <c r="N2700" i="2"/>
  <c r="L2701" i="2"/>
  <c r="N2701" i="2"/>
  <c r="P2701" i="2" s="1"/>
  <c r="Q2701" i="2" s="1"/>
  <c r="O2701" i="2"/>
  <c r="L2702" i="2"/>
  <c r="N2702" i="2"/>
  <c r="L2703" i="2"/>
  <c r="N2703" i="2"/>
  <c r="L2704" i="2"/>
  <c r="N2704" i="2"/>
  <c r="O2704" i="2"/>
  <c r="P2704" i="2"/>
  <c r="Q2704" i="2" s="1"/>
  <c r="L2705" i="2"/>
  <c r="N2705" i="2"/>
  <c r="P2705" i="2" s="1"/>
  <c r="Q2705" i="2" s="1"/>
  <c r="L2706" i="2"/>
  <c r="N2706" i="2"/>
  <c r="L2707" i="2"/>
  <c r="N2707" i="2"/>
  <c r="P2707" i="2"/>
  <c r="Q2707" i="2" s="1"/>
  <c r="L2708" i="2"/>
  <c r="N2708" i="2"/>
  <c r="L2709" i="2"/>
  <c r="N2709" i="2"/>
  <c r="L2710" i="2"/>
  <c r="N2710" i="2"/>
  <c r="L2711" i="2"/>
  <c r="N2711" i="2"/>
  <c r="L2712" i="2"/>
  <c r="N2712" i="2"/>
  <c r="L2713" i="2"/>
  <c r="N2713" i="2"/>
  <c r="P2713" i="2" s="1"/>
  <c r="Q2713" i="2" s="1"/>
  <c r="L2714" i="2"/>
  <c r="N2714" i="2"/>
  <c r="L2715" i="2"/>
  <c r="N2715" i="2"/>
  <c r="L2716" i="2"/>
  <c r="N2716" i="2"/>
  <c r="L2717" i="2"/>
  <c r="N2717" i="2"/>
  <c r="L2718" i="2"/>
  <c r="N2718" i="2"/>
  <c r="L2719" i="2"/>
  <c r="N2719" i="2"/>
  <c r="P2719" i="2" s="1"/>
  <c r="L2720" i="2"/>
  <c r="Q2720" i="2" s="1"/>
  <c r="N2720" i="2"/>
  <c r="L2721" i="2"/>
  <c r="N2721" i="2"/>
  <c r="L2722" i="2"/>
  <c r="Q2722" i="2" s="1"/>
  <c r="N2722" i="2"/>
  <c r="L2723" i="2"/>
  <c r="N2723" i="2"/>
  <c r="L2724" i="2"/>
  <c r="Q2724" i="2" s="1"/>
  <c r="N2724" i="2"/>
  <c r="L2725" i="2"/>
  <c r="Q2725" i="2" s="1"/>
  <c r="N2725" i="2"/>
  <c r="L2726" i="2"/>
  <c r="N2726" i="2"/>
  <c r="L2727" i="2"/>
  <c r="N2727" i="2"/>
  <c r="L2728" i="2"/>
  <c r="N2728" i="2"/>
  <c r="Q2728" i="2"/>
  <c r="L2729" i="2"/>
  <c r="Q2729" i="2" s="1"/>
  <c r="N2729" i="2"/>
  <c r="L2730" i="2"/>
  <c r="N2730" i="2"/>
  <c r="L2731" i="2"/>
  <c r="N2731" i="2"/>
  <c r="L2732" i="2"/>
  <c r="N2732" i="2"/>
  <c r="L2733" i="2"/>
  <c r="N2733" i="2"/>
  <c r="P2733" i="2" s="1"/>
  <c r="Q2733" i="2"/>
  <c r="L2734" i="2"/>
  <c r="N2734" i="2"/>
  <c r="L2735" i="2"/>
  <c r="N2735" i="2"/>
  <c r="L2736" i="2"/>
  <c r="N2736" i="2"/>
  <c r="O2736" i="2"/>
  <c r="P2736" i="2"/>
  <c r="Q2736" i="2"/>
  <c r="L2737" i="2"/>
  <c r="N2737" i="2"/>
  <c r="P2737" i="2" s="1"/>
  <c r="Q2737" i="2"/>
  <c r="L2738" i="2"/>
  <c r="Q2738" i="2" s="1"/>
  <c r="N2738" i="2"/>
  <c r="L2739" i="2"/>
  <c r="N2739" i="2"/>
  <c r="L2740" i="2"/>
  <c r="N2740" i="2"/>
  <c r="O2740" i="2"/>
  <c r="P2740" i="2"/>
  <c r="Q2740" i="2"/>
  <c r="L2741" i="2"/>
  <c r="N2741" i="2"/>
  <c r="P2741" i="2" s="1"/>
  <c r="Q2741" i="2"/>
  <c r="L2742" i="2"/>
  <c r="Q2742" i="2" s="1"/>
  <c r="N2742" i="2"/>
  <c r="L2743" i="2"/>
  <c r="N2743" i="2"/>
  <c r="L2744" i="2"/>
  <c r="N2744" i="2"/>
  <c r="O2744" i="2"/>
  <c r="P2744" i="2"/>
  <c r="Q2744" i="2"/>
  <c r="L2745" i="2"/>
  <c r="N2745" i="2"/>
  <c r="P2745" i="2" s="1"/>
  <c r="Q2745" i="2"/>
  <c r="L2746" i="2"/>
  <c r="Q2746" i="2" s="1"/>
  <c r="N2746" i="2"/>
  <c r="L2747" i="2"/>
  <c r="N2747" i="2"/>
  <c r="O2747" i="2" s="1"/>
  <c r="L2748" i="2"/>
  <c r="N2748" i="2"/>
  <c r="P2748" i="2" s="1"/>
  <c r="Q2748" i="2" s="1"/>
  <c r="O2748" i="2"/>
  <c r="L2749" i="2"/>
  <c r="Q2749" i="2" s="1"/>
  <c r="N2749" i="2"/>
  <c r="L2750" i="2"/>
  <c r="Q2750" i="2" s="1"/>
  <c r="N2750" i="2"/>
  <c r="L2751" i="2"/>
  <c r="N2751" i="2"/>
  <c r="O2751" i="2" s="1"/>
  <c r="L2752" i="2"/>
  <c r="N2752" i="2"/>
  <c r="L2753" i="2"/>
  <c r="N2753" i="2"/>
  <c r="P2753" i="2" s="1"/>
  <c r="Q2753" i="2" s="1"/>
  <c r="L2754" i="2"/>
  <c r="N2754" i="2"/>
  <c r="L2755" i="2"/>
  <c r="N2755" i="2"/>
  <c r="P2755" i="2" s="1"/>
  <c r="Q2755" i="2" s="1"/>
  <c r="O2755" i="2"/>
  <c r="L2756" i="2"/>
  <c r="N2756" i="2"/>
  <c r="P2756" i="2" s="1"/>
  <c r="Q2756" i="2" s="1"/>
  <c r="O2756" i="2"/>
  <c r="L2757" i="2"/>
  <c r="N2757" i="2"/>
  <c r="L2758" i="2"/>
  <c r="N2758" i="2"/>
  <c r="L2759" i="2"/>
  <c r="N2759" i="2"/>
  <c r="O2759" i="2"/>
  <c r="L2760" i="2"/>
  <c r="N2760" i="2"/>
  <c r="L2761" i="2"/>
  <c r="N2761" i="2"/>
  <c r="P2761" i="2" s="1"/>
  <c r="Q2761" i="2" s="1"/>
  <c r="O2761" i="2"/>
  <c r="L2762" i="2"/>
  <c r="N2762" i="2"/>
  <c r="L2763" i="2"/>
  <c r="N2763" i="2"/>
  <c r="L2764" i="2"/>
  <c r="N2764" i="2"/>
  <c r="O2764" i="2"/>
  <c r="P2764" i="2"/>
  <c r="Q2764" i="2"/>
  <c r="L2765" i="2"/>
  <c r="Q2765" i="2" s="1"/>
  <c r="N2765" i="2"/>
  <c r="P2765" i="2" s="1"/>
  <c r="O2765" i="2"/>
  <c r="L2766" i="2"/>
  <c r="N2766" i="2"/>
  <c r="Q2766" i="2"/>
  <c r="L2767" i="2"/>
  <c r="N2767" i="2"/>
  <c r="O2767" i="2"/>
  <c r="L2768" i="2"/>
  <c r="N2768" i="2"/>
  <c r="O2768" i="2"/>
  <c r="P2768" i="2"/>
  <c r="Q2768" i="2" s="1"/>
  <c r="L2769" i="2"/>
  <c r="N2769" i="2"/>
  <c r="O2769" i="2"/>
  <c r="L2770" i="2"/>
  <c r="Q2770" i="2" s="1"/>
  <c r="N2770" i="2"/>
  <c r="L2771" i="2"/>
  <c r="N2771" i="2"/>
  <c r="L2772" i="2"/>
  <c r="P2772" i="2" s="1"/>
  <c r="Q2772" i="2" s="1"/>
  <c r="N2772" i="2"/>
  <c r="L2773" i="2"/>
  <c r="N2773" i="2"/>
  <c r="L2774" i="2"/>
  <c r="Q2774" i="2" s="1"/>
  <c r="N2774" i="2"/>
  <c r="L2775" i="2"/>
  <c r="N2775" i="2"/>
  <c r="P2775" i="2" s="1"/>
  <c r="L2776" i="2"/>
  <c r="N2776" i="2"/>
  <c r="Q2776" i="2"/>
  <c r="L2777" i="2"/>
  <c r="Q2777" i="2" s="1"/>
  <c r="N2777" i="2"/>
  <c r="O2777" i="2" s="1"/>
  <c r="L2778" i="2"/>
  <c r="N2778" i="2"/>
  <c r="L2779" i="2"/>
  <c r="N2779" i="2"/>
  <c r="P2779" i="2" s="1"/>
  <c r="L2780" i="2"/>
  <c r="P2780" i="2" s="1"/>
  <c r="Q2780" i="2" s="1"/>
  <c r="N2780" i="2"/>
  <c r="L2781" i="2"/>
  <c r="Q2781" i="2" s="1"/>
  <c r="N2781" i="2"/>
  <c r="O2781" i="2" s="1"/>
  <c r="L2782" i="2"/>
  <c r="Q2782" i="2" s="1"/>
  <c r="N2782" i="2"/>
  <c r="L2783" i="2"/>
  <c r="N2783" i="2"/>
  <c r="L2784" i="2"/>
  <c r="P2784" i="2" s="1"/>
  <c r="N2784" i="2"/>
  <c r="O2784" i="2" s="1"/>
  <c r="Q2784" i="2"/>
  <c r="L2785" i="2"/>
  <c r="N2785" i="2"/>
  <c r="O2785" i="2"/>
  <c r="Q2785" i="2"/>
  <c r="L2786" i="2"/>
  <c r="N2786" i="2"/>
  <c r="Q2786" i="2"/>
  <c r="L2787" i="2"/>
  <c r="N2787" i="2"/>
  <c r="L2788" i="2"/>
  <c r="N2788" i="2"/>
  <c r="Q2788" i="2"/>
  <c r="L2789" i="2"/>
  <c r="N2789" i="2"/>
  <c r="O2789" i="2" s="1"/>
  <c r="L2790" i="2"/>
  <c r="N2790" i="2"/>
  <c r="L2791" i="2"/>
  <c r="N2791" i="2"/>
  <c r="O2791" i="2"/>
  <c r="L2792" i="2"/>
  <c r="P2792" i="2" s="1"/>
  <c r="Q2792" i="2" s="1"/>
  <c r="N2792" i="2"/>
  <c r="O2792" i="2" s="1"/>
  <c r="L2793" i="2"/>
  <c r="N2793" i="2"/>
  <c r="L2794" i="2"/>
  <c r="N2794" i="2"/>
  <c r="L2795" i="2"/>
  <c r="N2795" i="2"/>
  <c r="O2795" i="2" s="1"/>
  <c r="L2796" i="2"/>
  <c r="P2796" i="2" s="1"/>
  <c r="Q2796" i="2" s="1"/>
  <c r="N2796" i="2"/>
  <c r="O2796" i="2" s="1"/>
  <c r="L2797" i="2"/>
  <c r="N2797" i="2"/>
  <c r="L2798" i="2"/>
  <c r="N2798" i="2"/>
  <c r="L2799" i="2"/>
  <c r="N2799" i="2"/>
  <c r="O2799" i="2" s="1"/>
  <c r="Q2799" i="2"/>
  <c r="L2800" i="2"/>
  <c r="N2800" i="2"/>
  <c r="O2800" i="2"/>
  <c r="P2800" i="2"/>
  <c r="Q2800" i="2" s="1"/>
  <c r="L2801" i="2"/>
  <c r="N2801" i="2"/>
  <c r="O2801" i="2"/>
  <c r="L2802" i="2"/>
  <c r="N2802" i="2"/>
  <c r="L2803" i="2"/>
  <c r="N2803" i="2"/>
  <c r="O2803" i="2"/>
  <c r="L2804" i="2"/>
  <c r="N2804" i="2"/>
  <c r="O2804" i="2"/>
  <c r="P2804" i="2"/>
  <c r="Q2804" i="2" s="1"/>
  <c r="L2805" i="2"/>
  <c r="N2805" i="2"/>
  <c r="O2805" i="2"/>
  <c r="L2806" i="2"/>
  <c r="N2806" i="2"/>
  <c r="L2807" i="2"/>
  <c r="N2807" i="2"/>
  <c r="O2807" i="2"/>
  <c r="L2808" i="2"/>
  <c r="N2808" i="2"/>
  <c r="O2808" i="2"/>
  <c r="P2808" i="2"/>
  <c r="Q2808" i="2" s="1"/>
  <c r="L2809" i="2"/>
  <c r="N2809" i="2"/>
  <c r="L2810" i="2"/>
  <c r="Q2810" i="2" s="1"/>
  <c r="N2810" i="2"/>
  <c r="L2811" i="2"/>
  <c r="N2811" i="2"/>
  <c r="O2811" i="2"/>
  <c r="P2811" i="2"/>
  <c r="Q2811" i="2" s="1"/>
  <c r="L2812" i="2"/>
  <c r="N2812" i="2"/>
  <c r="O2812" i="2"/>
  <c r="P2812" i="2"/>
  <c r="Q2812" i="2" s="1"/>
  <c r="L2813" i="2"/>
  <c r="N2813" i="2"/>
  <c r="L2814" i="2"/>
  <c r="N2814" i="2"/>
  <c r="L2815" i="2"/>
  <c r="N2815" i="2"/>
  <c r="O2815" i="2"/>
  <c r="P2815" i="2"/>
  <c r="Q2815" i="2" s="1"/>
  <c r="L2816" i="2"/>
  <c r="N2816" i="2"/>
  <c r="O2816" i="2"/>
  <c r="P2816" i="2"/>
  <c r="Q2816" i="2" s="1"/>
  <c r="L2817" i="2"/>
  <c r="N2817" i="2"/>
  <c r="P2817" i="2" s="1"/>
  <c r="Q2817" i="2" s="1"/>
  <c r="O2817" i="2"/>
  <c r="L2818" i="2"/>
  <c r="N2818" i="2"/>
  <c r="L2819" i="2"/>
  <c r="N2819" i="2"/>
  <c r="L2820" i="2"/>
  <c r="N2820" i="2"/>
  <c r="L2821" i="2"/>
  <c r="N2821" i="2"/>
  <c r="L2822" i="2"/>
  <c r="N2822" i="2"/>
  <c r="L2823" i="2"/>
  <c r="N2823" i="2"/>
  <c r="P2823" i="2" s="1"/>
  <c r="Q2823" i="2" s="1"/>
  <c r="L2824" i="2"/>
  <c r="N2824" i="2"/>
  <c r="L2825" i="2"/>
  <c r="N2825" i="2"/>
  <c r="L2826" i="2"/>
  <c r="Q2826" i="2" s="1"/>
  <c r="N2826" i="2"/>
  <c r="L2827" i="2"/>
  <c r="N2827" i="2"/>
  <c r="L2828" i="2"/>
  <c r="N2828" i="2"/>
  <c r="L2829" i="2"/>
  <c r="N2829" i="2"/>
  <c r="P2829" i="2" s="1"/>
  <c r="Q2829" i="2" s="1"/>
  <c r="L2830" i="2"/>
  <c r="N2830" i="2"/>
  <c r="L2831" i="2"/>
  <c r="N2831" i="2"/>
  <c r="L2832" i="2"/>
  <c r="N2832" i="2"/>
  <c r="L2833" i="2"/>
  <c r="N2833" i="2"/>
  <c r="L2834" i="2"/>
  <c r="N2834" i="2"/>
  <c r="L2835" i="2"/>
  <c r="N2835" i="2"/>
  <c r="L2836" i="2"/>
  <c r="N2836" i="2"/>
  <c r="Q2836" i="2"/>
  <c r="L2837" i="2"/>
  <c r="N2837" i="2"/>
  <c r="L2838" i="2"/>
  <c r="N2838" i="2"/>
  <c r="L2839" i="2"/>
  <c r="N2839" i="2"/>
  <c r="L2840" i="2"/>
  <c r="N2840" i="2"/>
  <c r="O2840" i="2" s="1"/>
  <c r="L2841" i="2"/>
  <c r="N2841" i="2"/>
  <c r="O2841" i="2" s="1"/>
  <c r="L2842" i="2"/>
  <c r="N2842" i="2"/>
  <c r="L2843" i="2"/>
  <c r="P2843" i="2" s="1"/>
  <c r="Q2843" i="2" s="1"/>
  <c r="N2843" i="2"/>
  <c r="O2843" i="2" s="1"/>
  <c r="L2844" i="2"/>
  <c r="N2844" i="2"/>
  <c r="O2844" i="2" s="1"/>
  <c r="L2845" i="2"/>
  <c r="N2845" i="2"/>
  <c r="L2846" i="2"/>
  <c r="N2846" i="2"/>
  <c r="L2847" i="2"/>
  <c r="P2847" i="2" s="1"/>
  <c r="Q2847" i="2" s="1"/>
  <c r="N2847" i="2"/>
  <c r="O2847" i="2" s="1"/>
  <c r="L2848" i="2"/>
  <c r="N2848" i="2"/>
  <c r="O2848" i="2" s="1"/>
  <c r="L2849" i="2"/>
  <c r="N2849" i="2"/>
  <c r="L2850" i="2"/>
  <c r="N2850" i="2"/>
  <c r="L2851" i="2"/>
  <c r="N2851" i="2"/>
  <c r="P2851" i="2" s="1"/>
  <c r="L2852" i="2"/>
  <c r="N2852" i="2"/>
  <c r="O2852" i="2" s="1"/>
  <c r="L2853" i="2"/>
  <c r="N2853" i="2"/>
  <c r="O2853" i="2" s="1"/>
  <c r="L2854" i="2"/>
  <c r="N2854" i="2"/>
  <c r="L2855" i="2"/>
  <c r="N2855" i="2"/>
  <c r="O2855" i="2"/>
  <c r="L2856" i="2"/>
  <c r="P2856" i="2" s="1"/>
  <c r="Q2856" i="2" s="1"/>
  <c r="N2856" i="2"/>
  <c r="O2856" i="2" s="1"/>
  <c r="L2857" i="2"/>
  <c r="N2857" i="2"/>
  <c r="L2858" i="2"/>
  <c r="N2858" i="2"/>
  <c r="L2859" i="2"/>
  <c r="N2859" i="2"/>
  <c r="O2859" i="2" s="1"/>
  <c r="L2860" i="2"/>
  <c r="P2860" i="2" s="1"/>
  <c r="Q2860" i="2" s="1"/>
  <c r="N2860" i="2"/>
  <c r="O2860" i="2" s="1"/>
  <c r="L2861" i="2"/>
  <c r="N2861" i="2"/>
  <c r="L2862" i="2"/>
  <c r="N2862" i="2"/>
  <c r="L2863" i="2"/>
  <c r="N2863" i="2"/>
  <c r="P2863" i="2" s="1"/>
  <c r="L2864" i="2"/>
  <c r="P2864" i="2" s="1"/>
  <c r="Q2864" i="2" s="1"/>
  <c r="N2864" i="2"/>
  <c r="L2865" i="2"/>
  <c r="N2865" i="2"/>
  <c r="O2865" i="2" s="1"/>
  <c r="L2866" i="2"/>
  <c r="N2866" i="2"/>
  <c r="L2867" i="2"/>
  <c r="N2867" i="2"/>
  <c r="L2868" i="2"/>
  <c r="N2868" i="2"/>
  <c r="L2869" i="2"/>
  <c r="N2869" i="2"/>
  <c r="L2870" i="2"/>
  <c r="N2870" i="2"/>
  <c r="L2871" i="2"/>
  <c r="N2871" i="2"/>
  <c r="O2871" i="2"/>
  <c r="L2872" i="2"/>
  <c r="N2872" i="2"/>
  <c r="O2872" i="2" s="1"/>
  <c r="L2873" i="2"/>
  <c r="N2873" i="2"/>
  <c r="O2873" i="2" s="1"/>
  <c r="L2874" i="2"/>
  <c r="N2874" i="2"/>
  <c r="L2875" i="2"/>
  <c r="N2875" i="2"/>
  <c r="L2876" i="2"/>
  <c r="N2876" i="2"/>
  <c r="O2876" i="2"/>
  <c r="P2876" i="2"/>
  <c r="Q2876" i="2" s="1"/>
  <c r="L2877" i="2"/>
  <c r="N2877" i="2"/>
  <c r="O2877" i="2"/>
  <c r="L2878" i="2"/>
  <c r="N2878" i="2"/>
  <c r="O2878" i="2" s="1"/>
  <c r="L2879" i="2"/>
  <c r="N2879" i="2"/>
  <c r="O2879" i="2" s="1"/>
  <c r="L2880" i="2"/>
  <c r="N2880" i="2"/>
  <c r="O2880" i="2" s="1"/>
  <c r="L2881" i="2"/>
  <c r="N2881" i="2"/>
  <c r="L2882" i="2"/>
  <c r="N2882" i="2"/>
  <c r="O2882" i="2" s="1"/>
  <c r="L2883" i="2"/>
  <c r="N2883" i="2"/>
  <c r="L2884" i="2"/>
  <c r="Q2884" i="2" s="1"/>
  <c r="N2884" i="2"/>
  <c r="L2885" i="2"/>
  <c r="N2885" i="2"/>
  <c r="L2886" i="2"/>
  <c r="N2886" i="2"/>
  <c r="L2887" i="2"/>
  <c r="N2887" i="2"/>
  <c r="O2887" i="2" s="1"/>
  <c r="L2888" i="2"/>
  <c r="P2888" i="2" s="1"/>
  <c r="Q2888" i="2" s="1"/>
  <c r="N2888" i="2"/>
  <c r="O2888" i="2" s="1"/>
  <c r="L2889" i="2"/>
  <c r="N2889" i="2"/>
  <c r="O2889" i="2" s="1"/>
  <c r="L2890" i="2"/>
  <c r="N2890" i="2"/>
  <c r="L2891" i="2"/>
  <c r="N2891" i="2"/>
  <c r="L2892" i="2"/>
  <c r="N2892" i="2"/>
  <c r="L2893" i="2"/>
  <c r="N2893" i="2"/>
  <c r="P2893" i="2" s="1"/>
  <c r="O2893" i="2"/>
  <c r="Q2893" i="2"/>
  <c r="L2894" i="2"/>
  <c r="N2894" i="2"/>
  <c r="O2894" i="2" s="1"/>
  <c r="P2894" i="2"/>
  <c r="Q2894" i="2"/>
  <c r="L2895" i="2"/>
  <c r="N2895" i="2"/>
  <c r="P2895" i="2" s="1"/>
  <c r="O2895" i="2"/>
  <c r="Q2895" i="2"/>
  <c r="L2896" i="2"/>
  <c r="Q2896" i="2" s="1"/>
  <c r="N2896" i="2"/>
  <c r="L2897" i="2"/>
  <c r="Q2897" i="2" s="1"/>
  <c r="N2897" i="2"/>
  <c r="L2898" i="2"/>
  <c r="N2898" i="2"/>
  <c r="O2898" i="2" s="1"/>
  <c r="L2899" i="2"/>
  <c r="N2899" i="2"/>
  <c r="L2900" i="2"/>
  <c r="N2900" i="2"/>
  <c r="O2900" i="2" s="1"/>
  <c r="Q2900" i="2"/>
  <c r="L2901" i="2"/>
  <c r="N2901" i="2"/>
  <c r="O2901" i="2"/>
  <c r="Q2901" i="2"/>
  <c r="L2902" i="2"/>
  <c r="N2902" i="2"/>
  <c r="P2902" i="2"/>
  <c r="Q2902" i="2"/>
  <c r="L2903" i="2"/>
  <c r="N2903" i="2"/>
  <c r="O2903" i="2"/>
  <c r="P2903" i="2"/>
  <c r="Q2903" i="2"/>
  <c r="L2904" i="2"/>
  <c r="N2904" i="2"/>
  <c r="Q2904" i="2"/>
  <c r="L2905" i="2"/>
  <c r="Q2905" i="2" s="1"/>
  <c r="N2905" i="2"/>
  <c r="L2906" i="2"/>
  <c r="Q2906" i="2" s="1"/>
  <c r="N2906" i="2"/>
  <c r="P2906" i="2" s="1"/>
  <c r="L2907" i="2"/>
  <c r="N2907" i="2"/>
  <c r="Q2907" i="2"/>
  <c r="L2908" i="2"/>
  <c r="N2908" i="2"/>
  <c r="L2909" i="2"/>
  <c r="Q2909" i="2" s="1"/>
  <c r="N2909" i="2"/>
  <c r="O2909" i="2" s="1"/>
  <c r="L2910" i="2"/>
  <c r="Q2910" i="2" s="1"/>
  <c r="N2910" i="2"/>
  <c r="P2910" i="2" s="1"/>
  <c r="L2911" i="2"/>
  <c r="N2911" i="2"/>
  <c r="Q2911" i="2"/>
  <c r="L2912" i="2"/>
  <c r="Q2912" i="2" s="1"/>
  <c r="N2912" i="2"/>
  <c r="L2913" i="2"/>
  <c r="Q2913" i="2" s="1"/>
  <c r="N2913" i="2"/>
  <c r="L2914" i="2"/>
  <c r="Q2914" i="2" s="1"/>
  <c r="N2914" i="2"/>
  <c r="L2915" i="2"/>
  <c r="Q2915" i="2" s="1"/>
  <c r="N2915" i="2"/>
  <c r="L2916" i="2"/>
  <c r="N2916" i="2"/>
  <c r="L2917" i="2"/>
  <c r="Q2917" i="2" s="1"/>
  <c r="N2917" i="2"/>
  <c r="L2918" i="2"/>
  <c r="Q2918" i="2" s="1"/>
  <c r="N2918" i="2"/>
  <c r="L2919" i="2"/>
  <c r="N2919" i="2"/>
  <c r="L2920" i="2"/>
  <c r="N2920" i="2"/>
  <c r="Q2920" i="2"/>
  <c r="L2921" i="2"/>
  <c r="Q2921" i="2" s="1"/>
  <c r="N2921" i="2"/>
  <c r="L2922" i="2"/>
  <c r="Q2922" i="2" s="1"/>
  <c r="N2922" i="2"/>
  <c r="P2922" i="2" s="1"/>
  <c r="L2923" i="2"/>
  <c r="Q2923" i="2" s="1"/>
  <c r="N2923" i="2"/>
  <c r="L2924" i="2"/>
  <c r="Q2924" i="2" s="1"/>
  <c r="N2924" i="2"/>
  <c r="L2925" i="2"/>
  <c r="N2925" i="2"/>
  <c r="O2925" i="2"/>
  <c r="Q2925" i="2"/>
  <c r="L2926" i="2"/>
  <c r="N2926" i="2"/>
  <c r="P2926" i="2"/>
  <c r="Q2926" i="2"/>
  <c r="L2927" i="2"/>
  <c r="N2927" i="2"/>
  <c r="P2927" i="2" s="1"/>
  <c r="O2927" i="2"/>
  <c r="Q2927" i="2"/>
  <c r="L2928" i="2"/>
  <c r="Q2928" i="2" s="1"/>
  <c r="N2928" i="2"/>
  <c r="L2929" i="2"/>
  <c r="Q2929" i="2" s="1"/>
  <c r="N2929" i="2"/>
  <c r="L2930" i="2"/>
  <c r="Q2930" i="2" s="1"/>
  <c r="N2930" i="2"/>
  <c r="L2931" i="2"/>
  <c r="N2931" i="2"/>
  <c r="Q2931" i="2"/>
  <c r="L2932" i="2"/>
  <c r="N2932" i="2"/>
  <c r="P2932" i="2"/>
  <c r="Q2932" i="2"/>
  <c r="L2933" i="2"/>
  <c r="N2933" i="2"/>
  <c r="O2933" i="2"/>
  <c r="L2934" i="2"/>
  <c r="N2934" i="2"/>
  <c r="L2935" i="2"/>
  <c r="N2935" i="2"/>
  <c r="L2936" i="2"/>
  <c r="Q2936" i="2" s="1"/>
  <c r="N2936" i="2"/>
  <c r="L2937" i="2"/>
  <c r="Q2937" i="2" s="1"/>
  <c r="N2937" i="2"/>
  <c r="O2937" i="2" s="1"/>
  <c r="L2938" i="2"/>
  <c r="N2938" i="2"/>
  <c r="L2939" i="2"/>
  <c r="N2939" i="2"/>
  <c r="L2940" i="2"/>
  <c r="N2940" i="2"/>
  <c r="L2941" i="2"/>
  <c r="Q2941" i="2" s="1"/>
  <c r="N2941" i="2"/>
  <c r="O2941" i="2" s="1"/>
  <c r="L2942" i="2"/>
  <c r="N2942" i="2"/>
  <c r="P2942" i="2" s="1"/>
  <c r="Q2942" i="2" s="1"/>
  <c r="L2943" i="2"/>
  <c r="N2943" i="2"/>
  <c r="L2944" i="2"/>
  <c r="N2944" i="2"/>
  <c r="L2945" i="2"/>
  <c r="N2945" i="2"/>
  <c r="L2946" i="2"/>
  <c r="N2946" i="2"/>
  <c r="L2947" i="2"/>
  <c r="N2947" i="2"/>
  <c r="L2948" i="2"/>
  <c r="Q2948" i="2" s="1"/>
  <c r="N2948" i="2"/>
  <c r="L2949" i="2"/>
  <c r="Q2949" i="2" s="1"/>
  <c r="N2949" i="2"/>
  <c r="O2949" i="2" s="1"/>
  <c r="L2950" i="2"/>
  <c r="N2950" i="2"/>
  <c r="P2950" i="2" s="1"/>
  <c r="Q2950" i="2"/>
  <c r="L2951" i="2"/>
  <c r="N2951" i="2"/>
  <c r="L2952" i="2"/>
  <c r="N2952" i="2"/>
  <c r="L2953" i="2"/>
  <c r="N2953" i="2"/>
  <c r="O2953" i="2"/>
  <c r="Q2953" i="2"/>
  <c r="L2954" i="2"/>
  <c r="N2954" i="2"/>
  <c r="P2954" i="2"/>
  <c r="Q2954" i="2"/>
  <c r="L2955" i="2"/>
  <c r="N2955" i="2"/>
  <c r="O2955" i="2"/>
  <c r="P2955" i="2"/>
  <c r="Q2955" i="2"/>
  <c r="L2956" i="2"/>
  <c r="N2956" i="2"/>
  <c r="Q2956" i="2"/>
  <c r="L2957" i="2"/>
  <c r="Q2957" i="2" s="1"/>
  <c r="N2957" i="2"/>
  <c r="L2958" i="2"/>
  <c r="Q2958" i="2" s="1"/>
  <c r="N2958" i="2"/>
  <c r="L2959" i="2"/>
  <c r="N2959" i="2"/>
  <c r="Q2959" i="2"/>
  <c r="L2960" i="2"/>
  <c r="P2960" i="2" s="1"/>
  <c r="Q2960" i="2" s="1"/>
  <c r="N2960" i="2"/>
  <c r="O2960" i="2" s="1"/>
  <c r="L2961" i="2"/>
  <c r="N2961" i="2"/>
  <c r="O2961" i="2" s="1"/>
  <c r="L2962" i="2"/>
  <c r="N2962" i="2"/>
  <c r="L2963" i="2"/>
  <c r="N2963" i="2"/>
  <c r="L2964" i="2"/>
  <c r="N2964" i="2"/>
  <c r="L2965" i="2"/>
  <c r="N2965" i="2"/>
  <c r="P2965" i="2" s="1"/>
  <c r="Q2965" i="2" s="1"/>
  <c r="L2966" i="2"/>
  <c r="N2966" i="2"/>
  <c r="O2966" i="2" s="1"/>
  <c r="L2967" i="2"/>
  <c r="N2967" i="2"/>
  <c r="L2968" i="2"/>
  <c r="N2968" i="2"/>
  <c r="L2969" i="2"/>
  <c r="N2969" i="2"/>
  <c r="L2970" i="2"/>
  <c r="N2970" i="2"/>
  <c r="L2971" i="2"/>
  <c r="N2971" i="2"/>
  <c r="O2971" i="2" s="1"/>
  <c r="L2972" i="2"/>
  <c r="N2972" i="2"/>
  <c r="L2973" i="2"/>
  <c r="N2973" i="2"/>
  <c r="O2973" i="2" s="1"/>
  <c r="L2974" i="2"/>
  <c r="N2974" i="2"/>
  <c r="O2974" i="2" s="1"/>
  <c r="L2975" i="2"/>
  <c r="N2975" i="2"/>
  <c r="O2975" i="2"/>
  <c r="L2976" i="2"/>
  <c r="N2976" i="2"/>
  <c r="P2976" i="2" s="1"/>
  <c r="Q2976" i="2" s="1"/>
  <c r="O2976" i="2"/>
  <c r="L2977" i="2"/>
  <c r="N2977" i="2"/>
  <c r="O2977" i="2"/>
  <c r="L2978" i="2"/>
  <c r="N2978" i="2"/>
  <c r="L2979" i="2"/>
  <c r="N2979" i="2"/>
  <c r="L2980" i="2"/>
  <c r="N2980" i="2"/>
  <c r="L2981" i="2"/>
  <c r="N2981" i="2"/>
  <c r="L2982" i="2"/>
  <c r="N2982" i="2"/>
  <c r="P2982" i="2"/>
  <c r="Q2982" i="2" s="1"/>
  <c r="L2983" i="2"/>
  <c r="O2983" i="2" s="1"/>
  <c r="N2983" i="2"/>
  <c r="L2984" i="2"/>
  <c r="N2984" i="2"/>
  <c r="L2985" i="2"/>
  <c r="N2985" i="2"/>
  <c r="L2986" i="2"/>
  <c r="N2986" i="2"/>
  <c r="L2987" i="2"/>
  <c r="N2987" i="2"/>
  <c r="L2988" i="2"/>
  <c r="N2988" i="2"/>
  <c r="L2989" i="2"/>
  <c r="N2989" i="2"/>
  <c r="O2989" i="2" s="1"/>
  <c r="L2990" i="2"/>
  <c r="N2990" i="2"/>
  <c r="O2990" i="2" s="1"/>
  <c r="L2991" i="2"/>
  <c r="N2991" i="2"/>
  <c r="L2992" i="2"/>
  <c r="N2992" i="2"/>
  <c r="L2993" i="2"/>
  <c r="N2993" i="2"/>
  <c r="L2994" i="2"/>
  <c r="N2994" i="2"/>
  <c r="O2994" i="2" s="1"/>
  <c r="L2995" i="2"/>
  <c r="N2995" i="2"/>
  <c r="O2995" i="2" s="1"/>
  <c r="L2996" i="2"/>
  <c r="Q2996" i="2" s="1"/>
  <c r="N2996" i="2"/>
  <c r="L2997" i="2"/>
  <c r="N2997" i="2"/>
  <c r="L2998" i="2"/>
  <c r="N2998" i="2"/>
  <c r="O2998" i="2" s="1"/>
  <c r="L2999" i="2"/>
  <c r="Q2999" i="2" s="1"/>
  <c r="N2999" i="2"/>
  <c r="L3000" i="2"/>
  <c r="N3000" i="2"/>
  <c r="O3000" i="2" s="1"/>
  <c r="L3001" i="2"/>
  <c r="N3001" i="2"/>
  <c r="L3002" i="2"/>
  <c r="N3002" i="2"/>
  <c r="O3002" i="2" s="1"/>
  <c r="L3003" i="2"/>
  <c r="N3003" i="2"/>
  <c r="L3004" i="2"/>
  <c r="N3004" i="2"/>
  <c r="O3004" i="2" s="1"/>
  <c r="L3005" i="2"/>
  <c r="N3005" i="2"/>
  <c r="L3006" i="2"/>
  <c r="N3006" i="2"/>
  <c r="O3006" i="2" s="1"/>
  <c r="L3007" i="2"/>
  <c r="P3007" i="2" s="1"/>
  <c r="Q3007" i="2" s="1"/>
  <c r="N3007" i="2"/>
  <c r="O3007" i="2" s="1"/>
  <c r="L3008" i="2"/>
  <c r="N3008" i="2"/>
  <c r="O3008" i="2" s="1"/>
  <c r="L3009" i="2"/>
  <c r="N3009" i="2"/>
  <c r="L3010" i="2"/>
  <c r="N3010" i="2"/>
  <c r="O3010" i="2" s="1"/>
  <c r="L3011" i="2"/>
  <c r="N3011" i="2"/>
  <c r="O3011" i="2" s="1"/>
  <c r="P3011" i="2"/>
  <c r="Q3011" i="2" s="1"/>
  <c r="L3012" i="2"/>
  <c r="N3012" i="2"/>
  <c r="O3012" i="2" s="1"/>
  <c r="L3013" i="2"/>
  <c r="N3013" i="2"/>
  <c r="L3014" i="2"/>
  <c r="P3014" i="2" s="1"/>
  <c r="N3014" i="2"/>
  <c r="O3014" i="2" s="1"/>
  <c r="Q3014" i="2"/>
  <c r="L3015" i="2"/>
  <c r="P3015" i="2" s="1"/>
  <c r="Q3015" i="2" s="1"/>
  <c r="N3015" i="2"/>
  <c r="L3016" i="2"/>
  <c r="N3016" i="2"/>
  <c r="O3016" i="2" s="1"/>
  <c r="L3017" i="2"/>
  <c r="N3017" i="2"/>
  <c r="L3018" i="2"/>
  <c r="N3018" i="2"/>
  <c r="L3019" i="2"/>
  <c r="N3019" i="2"/>
  <c r="P3019" i="2"/>
  <c r="Q3019" i="2" s="1"/>
  <c r="L3020" i="2"/>
  <c r="N3020" i="2"/>
  <c r="L3021" i="2"/>
  <c r="N3021" i="2"/>
  <c r="L3022" i="2"/>
  <c r="N3022" i="2"/>
  <c r="L3023" i="2"/>
  <c r="N3023" i="2"/>
  <c r="L3024" i="2"/>
  <c r="N3024" i="2"/>
  <c r="Q3024" i="2"/>
  <c r="L3025" i="2"/>
  <c r="Q3025" i="2" s="1"/>
  <c r="N3025" i="2"/>
  <c r="L3026" i="2"/>
  <c r="N3026" i="2"/>
  <c r="L3027" i="2"/>
  <c r="N3027" i="2"/>
  <c r="L3028" i="2"/>
  <c r="N3028" i="2"/>
  <c r="Q3028" i="2"/>
  <c r="L3029" i="2"/>
  <c r="Q3029" i="2" s="1"/>
  <c r="N3029" i="2"/>
  <c r="L3030" i="2"/>
  <c r="N3030" i="2"/>
  <c r="L3031" i="2"/>
  <c r="Q3031" i="2" s="1"/>
  <c r="N3031" i="2"/>
  <c r="L3032" i="2"/>
  <c r="Q3032" i="2" s="1"/>
  <c r="N3032" i="2"/>
  <c r="O3032" i="2" s="1"/>
  <c r="L3033" i="2"/>
  <c r="N3033" i="2"/>
  <c r="L3034" i="2"/>
  <c r="N3034" i="2"/>
  <c r="O3034" i="2" s="1"/>
  <c r="L3035" i="2"/>
  <c r="N3035" i="2"/>
  <c r="P3035" i="2" s="1"/>
  <c r="Q3035" i="2" s="1"/>
  <c r="O3035" i="2"/>
  <c r="L3036" i="2"/>
  <c r="N3036" i="2"/>
  <c r="O3036" i="2"/>
  <c r="Q3036" i="2"/>
  <c r="L3037" i="2"/>
  <c r="N3037" i="2"/>
  <c r="L3038" i="2"/>
  <c r="N3038" i="2"/>
  <c r="L3039" i="2"/>
  <c r="N3039" i="2"/>
  <c r="L3040" i="2"/>
  <c r="Q3040" i="2" s="1"/>
  <c r="N3040" i="2"/>
  <c r="O3040" i="2" s="1"/>
  <c r="L3041" i="2"/>
  <c r="Q3041" i="2" s="1"/>
  <c r="N3041" i="2"/>
  <c r="L3042" i="2"/>
  <c r="N3042" i="2"/>
  <c r="L3043" i="2"/>
  <c r="N3043" i="2"/>
  <c r="Q3043" i="2"/>
  <c r="L3044" i="2"/>
  <c r="Q3044" i="2" s="1"/>
  <c r="N3044" i="2"/>
  <c r="L3045" i="2"/>
  <c r="Q3045" i="2" s="1"/>
  <c r="N3045" i="2"/>
  <c r="L3046" i="2"/>
  <c r="N3046" i="2"/>
  <c r="L3047" i="2"/>
  <c r="N3047" i="2"/>
  <c r="Q3047" i="2"/>
  <c r="L3048" i="2"/>
  <c r="Q3048" i="2" s="1"/>
  <c r="N3048" i="2"/>
  <c r="O3048" i="2" s="1"/>
  <c r="L3049" i="2"/>
  <c r="Q3049" i="2" s="1"/>
  <c r="N3049" i="2"/>
  <c r="L3050" i="2"/>
  <c r="N3050" i="2"/>
  <c r="L3051" i="2"/>
  <c r="N3051" i="2"/>
  <c r="L3052" i="2"/>
  <c r="Q3052" i="2" s="1"/>
  <c r="N3052" i="2"/>
  <c r="O3052" i="2" s="1"/>
  <c r="L3053" i="2"/>
  <c r="N3053" i="2"/>
  <c r="L3054" i="2"/>
  <c r="N3054" i="2"/>
  <c r="L3055" i="2"/>
  <c r="P3055" i="2" s="1"/>
  <c r="N3055" i="2"/>
  <c r="O3055" i="2" s="1"/>
  <c r="Q3055" i="2"/>
  <c r="L3056" i="2"/>
  <c r="N3056" i="2"/>
  <c r="O3056" i="2"/>
  <c r="L3057" i="2"/>
  <c r="Q3057" i="2" s="1"/>
  <c r="N3057" i="2"/>
  <c r="L3058" i="2"/>
  <c r="N3058" i="2"/>
  <c r="L3059" i="2"/>
  <c r="O3059" i="2" s="1"/>
  <c r="N3059" i="2"/>
  <c r="Q3059" i="2"/>
  <c r="L3060" i="2"/>
  <c r="Q3060" i="2" s="1"/>
  <c r="N3060" i="2"/>
  <c r="L3061" i="2"/>
  <c r="Q3061" i="2" s="1"/>
  <c r="N3061" i="2"/>
  <c r="L3062" i="2"/>
  <c r="Q3062" i="2" s="1"/>
  <c r="N3062" i="2"/>
  <c r="L3063" i="2"/>
  <c r="N3063" i="2"/>
  <c r="Q3063" i="2"/>
  <c r="L3064" i="2"/>
  <c r="Q3064" i="2" s="1"/>
  <c r="N3064" i="2"/>
  <c r="O3064" i="2" s="1"/>
  <c r="L3065" i="2"/>
  <c r="N3065" i="2"/>
  <c r="L3066" i="2"/>
  <c r="P3066" i="2" s="1"/>
  <c r="N3066" i="2"/>
  <c r="L3067" i="2"/>
  <c r="N3067" i="2"/>
  <c r="L3068" i="2"/>
  <c r="N3068" i="2"/>
  <c r="L3069" i="2"/>
  <c r="Q3069" i="2" s="1"/>
  <c r="N3069" i="2"/>
  <c r="L3070" i="2"/>
  <c r="Q3070" i="2" s="1"/>
  <c r="N3070" i="2"/>
  <c r="L3071" i="2"/>
  <c r="N3071" i="2"/>
  <c r="P3071" i="2" s="1"/>
  <c r="Q3071" i="2"/>
  <c r="L3072" i="2"/>
  <c r="N3072" i="2"/>
  <c r="Q3072" i="2"/>
  <c r="L3073" i="2"/>
  <c r="N3073" i="2"/>
  <c r="Q3073" i="2"/>
  <c r="L3074" i="2"/>
  <c r="P3074" i="2" s="1"/>
  <c r="N3074" i="2"/>
  <c r="L3075" i="2"/>
  <c r="Q3075" i="2" s="1"/>
  <c r="N3075" i="2"/>
  <c r="L3076" i="2"/>
  <c r="Q3076" i="2" s="1"/>
  <c r="N3076" i="2"/>
  <c r="O3076" i="2" s="1"/>
  <c r="L3077" i="2"/>
  <c r="Q3077" i="2" s="1"/>
  <c r="N3077" i="2"/>
  <c r="L3078" i="2"/>
  <c r="N3078" i="2"/>
  <c r="O3078" i="2" s="1"/>
  <c r="L3079" i="2"/>
  <c r="N3079" i="2"/>
  <c r="L3080" i="2"/>
  <c r="N3080" i="2"/>
  <c r="O3080" i="2" s="1"/>
  <c r="Q3080" i="2"/>
  <c r="L3081" i="2"/>
  <c r="N3081" i="2"/>
  <c r="L3082" i="2"/>
  <c r="N3082" i="2"/>
  <c r="L3083" i="2"/>
  <c r="N3083" i="2"/>
  <c r="L3084" i="2"/>
  <c r="N3084" i="2"/>
  <c r="L3085" i="2"/>
  <c r="N3085" i="2"/>
  <c r="L3086" i="2"/>
  <c r="N3086" i="2"/>
  <c r="L3087" i="2"/>
  <c r="Q3087" i="2" s="1"/>
  <c r="N3087" i="2"/>
  <c r="L3088" i="2"/>
  <c r="Q3088" i="2" s="1"/>
  <c r="N3088" i="2"/>
  <c r="L3089" i="2"/>
  <c r="Q3089" i="2" s="1"/>
  <c r="N3089" i="2"/>
  <c r="L3090" i="2"/>
  <c r="N3090" i="2"/>
  <c r="L3091" i="2"/>
  <c r="O3091" i="2" s="1"/>
  <c r="N3091" i="2"/>
  <c r="P3091" i="2"/>
  <c r="Q3091" i="2"/>
  <c r="L3092" i="2"/>
  <c r="N3092" i="2"/>
  <c r="O3092" i="2"/>
  <c r="Q3092" i="2"/>
  <c r="L3093" i="2"/>
  <c r="N3093" i="2"/>
  <c r="Q3093" i="2"/>
  <c r="L3094" i="2"/>
  <c r="P3094" i="2" s="1"/>
  <c r="N3094" i="2"/>
  <c r="L3095" i="2"/>
  <c r="N3095" i="2"/>
  <c r="Q3095" i="2"/>
  <c r="L3096" i="2"/>
  <c r="Q3096" i="2" s="1"/>
  <c r="N3096" i="2"/>
  <c r="L3097" i="2"/>
  <c r="Q3097" i="2" s="1"/>
  <c r="N3097" i="2"/>
  <c r="L3098" i="2"/>
  <c r="N3098" i="2"/>
  <c r="Q3098" i="2"/>
  <c r="L3099" i="2"/>
  <c r="P3099" i="2" s="1"/>
  <c r="N3099" i="2"/>
  <c r="O3099" i="2" s="1"/>
  <c r="Q3099" i="2"/>
  <c r="L3100" i="2"/>
  <c r="Q3100" i="2" s="1"/>
  <c r="N3100" i="2"/>
  <c r="L3101" i="2"/>
  <c r="Q3101" i="2" s="1"/>
  <c r="N3101" i="2"/>
  <c r="L3102" i="2"/>
  <c r="N3102" i="2"/>
  <c r="Q3102" i="2"/>
  <c r="L3103" i="2"/>
  <c r="O3103" i="2" s="1"/>
  <c r="N3103" i="2"/>
  <c r="P3103" i="2"/>
  <c r="Q3103" i="2"/>
  <c r="L3104" i="2"/>
  <c r="N3104" i="2"/>
  <c r="O3104" i="2"/>
  <c r="Q3104" i="2"/>
  <c r="L3105" i="2"/>
  <c r="N3105" i="2"/>
  <c r="Q3105" i="2"/>
  <c r="L3106" i="2"/>
  <c r="P3106" i="2" s="1"/>
  <c r="N3106" i="2"/>
  <c r="L3107" i="2"/>
  <c r="N3107" i="2"/>
  <c r="L3108" i="2"/>
  <c r="N3108" i="2"/>
  <c r="L3109" i="2"/>
  <c r="N3109" i="2"/>
  <c r="L3110" i="2"/>
  <c r="P3110" i="2" s="1"/>
  <c r="N3110" i="2"/>
  <c r="L3111" i="2"/>
  <c r="N3111" i="2"/>
  <c r="P3111" i="2" s="1"/>
  <c r="Q3111" i="2" s="1"/>
  <c r="L3112" i="2"/>
  <c r="N3112" i="2"/>
  <c r="P3112" i="2" s="1"/>
  <c r="Q3112" i="2" s="1"/>
  <c r="O3112" i="2"/>
  <c r="L3113" i="2"/>
  <c r="Q3113" i="2" s="1"/>
  <c r="N3113" i="2"/>
  <c r="L3114" i="2"/>
  <c r="N3114" i="2"/>
  <c r="L3115" i="2"/>
  <c r="N3115" i="2"/>
  <c r="L3116" i="2"/>
  <c r="N3116" i="2"/>
  <c r="L3117" i="2"/>
  <c r="N3117" i="2"/>
  <c r="L3118" i="2"/>
  <c r="N3118" i="2"/>
  <c r="O3118" i="2" s="1"/>
  <c r="L3119" i="2"/>
  <c r="N3119" i="2"/>
  <c r="L3120" i="2"/>
  <c r="N3120" i="2"/>
  <c r="L3121" i="2"/>
  <c r="N3121" i="2"/>
  <c r="L3122" i="2"/>
  <c r="N3122" i="2"/>
  <c r="L3123" i="2"/>
  <c r="N3123" i="2"/>
  <c r="Q3123" i="2"/>
  <c r="L3124" i="2"/>
  <c r="Q3124" i="2" s="1"/>
  <c r="N3124" i="2"/>
  <c r="L3125" i="2"/>
  <c r="Q3125" i="2" s="1"/>
  <c r="N3125" i="2"/>
  <c r="L3126" i="2"/>
  <c r="N3126" i="2"/>
  <c r="L3127" i="2"/>
  <c r="N3127" i="2"/>
  <c r="P3127" i="2"/>
  <c r="Q3127" i="2"/>
  <c r="L3128" i="2"/>
  <c r="N3128" i="2"/>
  <c r="P3128" i="2" s="1"/>
  <c r="O3128" i="2"/>
  <c r="Q3128" i="2"/>
  <c r="L3129" i="2"/>
  <c r="N3129" i="2"/>
  <c r="Q3129" i="2"/>
  <c r="L3130" i="2"/>
  <c r="P3130" i="2" s="1"/>
  <c r="N3130" i="2"/>
  <c r="O3130" i="2" s="1"/>
  <c r="L3131" i="2"/>
  <c r="N3131" i="2"/>
  <c r="L3132" i="2"/>
  <c r="Q3132" i="2" s="1"/>
  <c r="N3132" i="2"/>
  <c r="L3133" i="2"/>
  <c r="Q3133" i="2" s="1"/>
  <c r="N3133" i="2"/>
  <c r="L3134" i="2"/>
  <c r="N3134" i="2"/>
  <c r="Q3134" i="2"/>
  <c r="L3135" i="2"/>
  <c r="O3135" i="2" s="1"/>
  <c r="N3135" i="2"/>
  <c r="P3135" i="2"/>
  <c r="Q3135" i="2" s="1"/>
  <c r="L3136" i="2"/>
  <c r="N3136" i="2"/>
  <c r="L3137" i="2"/>
  <c r="N3137" i="2"/>
  <c r="L3138" i="2"/>
  <c r="N3138" i="2"/>
  <c r="O3138" i="2" s="1"/>
  <c r="L3139" i="2"/>
  <c r="N3139" i="2"/>
  <c r="L3140" i="2"/>
  <c r="Q3140" i="2" s="1"/>
  <c r="N3140" i="2"/>
  <c r="L3141" i="2"/>
  <c r="Q3141" i="2" s="1"/>
  <c r="N3141" i="2"/>
  <c r="L3142" i="2"/>
  <c r="N3142" i="2"/>
  <c r="L3143" i="2"/>
  <c r="Q3143" i="2" s="1"/>
  <c r="N3143" i="2"/>
  <c r="L3144" i="2"/>
  <c r="N3144" i="2"/>
  <c r="L3145" i="2"/>
  <c r="N3145" i="2"/>
  <c r="L3146" i="2"/>
  <c r="N3146" i="2"/>
  <c r="L3147" i="2"/>
  <c r="N3147" i="2"/>
  <c r="O3147" i="2" s="1"/>
  <c r="L3148" i="2"/>
  <c r="N3148" i="2"/>
  <c r="L3149" i="2"/>
  <c r="N3149" i="2"/>
  <c r="L3150" i="2"/>
  <c r="N3150" i="2"/>
  <c r="L3151" i="2"/>
  <c r="N3151" i="2"/>
  <c r="L3152" i="2"/>
  <c r="N3152" i="2"/>
  <c r="L3153" i="2"/>
  <c r="N3153" i="2"/>
  <c r="L3154" i="2"/>
  <c r="N3154" i="2"/>
  <c r="L3155" i="2"/>
  <c r="N3155" i="2"/>
  <c r="L3156" i="2"/>
  <c r="N3156" i="2"/>
  <c r="L3157" i="2"/>
  <c r="N3157" i="2"/>
  <c r="L3158" i="2"/>
  <c r="N3158" i="2"/>
  <c r="L3159" i="2"/>
  <c r="N3159" i="2"/>
  <c r="L3160" i="2"/>
  <c r="N3160" i="2"/>
  <c r="L3161" i="2"/>
  <c r="N3161" i="2"/>
  <c r="L3162" i="2"/>
  <c r="N3162" i="2"/>
  <c r="L3163" i="2"/>
  <c r="N3163" i="2"/>
  <c r="L3164" i="2"/>
  <c r="N3164" i="2"/>
  <c r="L3165" i="2"/>
  <c r="N3165" i="2"/>
  <c r="L3166" i="2"/>
  <c r="N3166" i="2"/>
  <c r="L3167" i="2"/>
  <c r="N3167" i="2"/>
  <c r="L3168" i="2"/>
  <c r="N3168" i="2"/>
  <c r="L3169" i="2"/>
  <c r="N3169" i="2"/>
  <c r="L3170" i="2"/>
  <c r="N3170" i="2"/>
  <c r="L3171" i="2"/>
  <c r="N3171" i="2"/>
  <c r="L3172" i="2"/>
  <c r="N3172" i="2"/>
  <c r="L3173" i="2"/>
  <c r="N3173" i="2"/>
  <c r="L3174" i="2"/>
  <c r="N3174" i="2"/>
  <c r="L3175" i="2"/>
  <c r="N3175" i="2"/>
  <c r="L3176" i="2"/>
  <c r="N3176" i="2"/>
  <c r="L3177" i="2"/>
  <c r="N3177" i="2"/>
  <c r="L3178" i="2"/>
  <c r="N3178" i="2"/>
  <c r="L3179" i="2"/>
  <c r="N3179" i="2"/>
  <c r="L3180" i="2"/>
  <c r="N3180" i="2"/>
  <c r="L3181" i="2"/>
  <c r="N3181" i="2"/>
  <c r="L3182" i="2"/>
  <c r="N3182" i="2"/>
  <c r="L3183" i="2"/>
  <c r="N3183" i="2"/>
  <c r="L3184" i="2"/>
  <c r="N3184" i="2"/>
  <c r="L3185" i="2"/>
  <c r="N3185" i="2"/>
  <c r="L3186" i="2"/>
  <c r="N3186" i="2"/>
  <c r="L3187" i="2"/>
  <c r="N3187" i="2"/>
  <c r="L3188" i="2"/>
  <c r="N3188" i="2"/>
  <c r="L3189" i="2"/>
  <c r="N3189" i="2"/>
  <c r="L3190" i="2"/>
  <c r="N3190" i="2"/>
  <c r="L3191" i="2"/>
  <c r="N3191" i="2"/>
  <c r="L3192" i="2"/>
  <c r="N3192" i="2"/>
  <c r="L3193" i="2"/>
  <c r="N3193" i="2"/>
  <c r="L3194" i="2"/>
  <c r="N3194" i="2"/>
  <c r="O3194" i="2" s="1"/>
  <c r="L3195" i="2"/>
  <c r="N3195" i="2"/>
  <c r="L3196" i="2"/>
  <c r="N3196" i="2"/>
  <c r="L3197" i="2"/>
  <c r="N3197" i="2"/>
  <c r="L3198" i="2"/>
  <c r="N3198" i="2"/>
  <c r="L3199" i="2"/>
  <c r="N3199" i="2"/>
  <c r="L3200" i="2"/>
  <c r="N3200" i="2"/>
  <c r="L3201" i="2"/>
  <c r="N3201" i="2"/>
  <c r="L3202" i="2"/>
  <c r="N3202" i="2"/>
  <c r="L3203" i="2"/>
  <c r="N3203" i="2"/>
  <c r="L3204" i="2"/>
  <c r="N3204" i="2"/>
  <c r="L3205" i="2"/>
  <c r="N3205" i="2"/>
  <c r="L3206" i="2"/>
  <c r="N3206" i="2"/>
  <c r="L3207" i="2"/>
  <c r="N3207" i="2"/>
  <c r="L3208" i="2"/>
  <c r="N3208" i="2"/>
  <c r="L3209" i="2"/>
  <c r="N3209" i="2"/>
  <c r="L3210" i="2"/>
  <c r="N3210" i="2"/>
  <c r="L3211" i="2"/>
  <c r="N3211" i="2"/>
  <c r="L3212" i="2"/>
  <c r="N3212" i="2"/>
  <c r="O3212" i="2" s="1"/>
  <c r="L3213" i="2"/>
  <c r="N3213" i="2"/>
  <c r="L3214" i="2"/>
  <c r="N3214" i="2"/>
  <c r="O3214" i="2" s="1"/>
  <c r="L3215" i="2"/>
  <c r="N3215" i="2"/>
  <c r="L3216" i="2"/>
  <c r="N3216" i="2"/>
  <c r="L3217" i="2"/>
  <c r="N3217" i="2"/>
  <c r="L3218" i="2"/>
  <c r="N3218" i="2"/>
  <c r="L3219" i="2"/>
  <c r="N3219" i="2"/>
  <c r="L3220" i="2"/>
  <c r="N3220" i="2"/>
  <c r="L3221" i="2"/>
  <c r="N3221" i="2"/>
  <c r="L3222" i="2"/>
  <c r="N3222" i="2"/>
  <c r="L3223" i="2"/>
  <c r="N3223" i="2"/>
  <c r="L3224" i="2"/>
  <c r="N3224" i="2"/>
  <c r="L3225" i="2"/>
  <c r="N3225" i="2"/>
  <c r="L3226" i="2"/>
  <c r="N3226" i="2"/>
  <c r="L3227" i="2"/>
  <c r="N3227" i="2"/>
  <c r="L3228" i="2"/>
  <c r="N3228" i="2"/>
  <c r="L3229" i="2"/>
  <c r="N3229" i="2"/>
  <c r="L3230" i="2"/>
  <c r="N3230" i="2"/>
  <c r="L3231" i="2"/>
  <c r="N3231" i="2"/>
  <c r="L3232" i="2"/>
  <c r="N3232" i="2"/>
  <c r="L3233" i="2"/>
  <c r="N3233" i="2"/>
  <c r="L3234" i="2"/>
  <c r="N3234" i="2"/>
  <c r="L3235" i="2"/>
  <c r="N3235" i="2"/>
  <c r="L3236" i="2"/>
  <c r="N3236" i="2"/>
  <c r="L3237" i="2"/>
  <c r="N3237" i="2"/>
  <c r="L3238" i="2"/>
  <c r="N3238" i="2"/>
  <c r="L3239" i="2"/>
  <c r="N3239" i="2"/>
  <c r="L3240" i="2"/>
  <c r="N3240" i="2"/>
  <c r="L3241" i="2"/>
  <c r="N3241" i="2"/>
  <c r="L3242" i="2"/>
  <c r="N3242" i="2"/>
  <c r="L3243" i="2"/>
  <c r="N3243" i="2"/>
  <c r="L3244" i="2"/>
  <c r="N3244" i="2"/>
  <c r="L3245" i="2"/>
  <c r="N3245" i="2"/>
  <c r="L3246" i="2"/>
  <c r="N3246" i="2"/>
  <c r="L3247" i="2"/>
  <c r="N3247" i="2"/>
  <c r="L3248" i="2"/>
  <c r="N3248" i="2"/>
  <c r="L3249" i="2"/>
  <c r="N3249" i="2"/>
  <c r="L3250" i="2"/>
  <c r="N3250" i="2"/>
  <c r="L3251" i="2"/>
  <c r="N3251" i="2"/>
  <c r="L3252" i="2"/>
  <c r="N3252" i="2"/>
  <c r="L3253" i="2"/>
  <c r="N3253" i="2"/>
  <c r="L3254" i="2"/>
  <c r="N3254" i="2"/>
  <c r="L3255" i="2"/>
  <c r="N3255" i="2"/>
  <c r="L3256" i="2"/>
  <c r="N3256" i="2"/>
  <c r="L3257" i="2"/>
  <c r="N3257" i="2"/>
  <c r="L3258" i="2"/>
  <c r="N3258" i="2"/>
  <c r="L3259" i="2"/>
  <c r="N3259" i="2"/>
  <c r="L3260" i="2"/>
  <c r="N3260" i="2"/>
  <c r="L3261" i="2"/>
  <c r="N3261" i="2"/>
  <c r="L3262" i="2"/>
  <c r="N3262" i="2"/>
  <c r="L3263" i="2"/>
  <c r="N3263" i="2"/>
  <c r="L3264" i="2"/>
  <c r="N3264" i="2"/>
  <c r="O3264" i="2" s="1"/>
  <c r="L3265" i="2"/>
  <c r="N3265" i="2"/>
  <c r="L3266" i="2"/>
  <c r="N3266" i="2"/>
  <c r="L3267" i="2"/>
  <c r="N3267" i="2"/>
  <c r="L3268" i="2"/>
  <c r="N3268" i="2"/>
  <c r="O3268" i="2" s="1"/>
  <c r="L3269" i="2"/>
  <c r="N3269" i="2"/>
  <c r="L3270" i="2"/>
  <c r="N3270" i="2"/>
  <c r="O3270" i="2" s="1"/>
  <c r="L3271" i="2"/>
  <c r="N3271" i="2"/>
  <c r="O3271" i="2" s="1"/>
  <c r="L3272" i="2"/>
  <c r="N3272" i="2"/>
  <c r="O3272" i="2" s="1"/>
  <c r="L3273" i="2"/>
  <c r="N3273" i="2"/>
  <c r="L3274" i="2"/>
  <c r="N3274" i="2"/>
  <c r="O3274" i="2" s="1"/>
  <c r="L3275" i="2"/>
  <c r="N3275" i="2"/>
  <c r="O3275" i="2" s="1"/>
  <c r="L3276" i="2"/>
  <c r="N3276" i="2"/>
  <c r="O3276" i="2" s="1"/>
  <c r="L3277" i="2"/>
  <c r="N3277" i="2"/>
  <c r="L3278" i="2"/>
  <c r="N3278" i="2"/>
  <c r="L3279" i="2"/>
  <c r="N3279" i="2"/>
  <c r="L3280" i="2"/>
  <c r="N3280" i="2"/>
  <c r="L3281" i="2"/>
  <c r="N3281" i="2"/>
  <c r="L3282" i="2"/>
  <c r="N3282" i="2"/>
  <c r="L3283" i="2"/>
  <c r="N3283" i="2"/>
  <c r="L3284" i="2"/>
  <c r="N3284" i="2"/>
  <c r="L3285" i="2"/>
  <c r="N3285" i="2"/>
  <c r="L3286" i="2"/>
  <c r="N3286" i="2"/>
  <c r="L3287" i="2"/>
  <c r="N3287" i="2"/>
  <c r="L3288" i="2"/>
  <c r="N3288" i="2"/>
  <c r="L3289" i="2"/>
  <c r="N3289" i="2"/>
  <c r="L3290" i="2"/>
  <c r="N3290" i="2"/>
  <c r="L3291" i="2"/>
  <c r="N3291" i="2"/>
  <c r="L3292" i="2"/>
  <c r="N3292" i="2"/>
  <c r="L3293" i="2"/>
  <c r="N3293" i="2"/>
  <c r="L3294" i="2"/>
  <c r="N3294" i="2"/>
  <c r="L3295" i="2"/>
  <c r="N3295" i="2"/>
  <c r="L3296" i="2"/>
  <c r="N3296" i="2"/>
  <c r="L3297" i="2"/>
  <c r="N3297" i="2"/>
  <c r="L3298" i="2"/>
  <c r="N3298" i="2"/>
  <c r="L3299" i="2"/>
  <c r="N3299" i="2"/>
  <c r="L3300" i="2"/>
  <c r="N3300" i="2"/>
  <c r="L3301" i="2"/>
  <c r="N3301" i="2"/>
  <c r="L3302" i="2"/>
  <c r="N3302" i="2"/>
  <c r="L3303" i="2"/>
  <c r="N3303" i="2"/>
  <c r="L3304" i="2"/>
  <c r="N3304" i="2"/>
  <c r="L3305" i="2"/>
  <c r="N3305" i="2"/>
  <c r="L3306" i="2"/>
  <c r="N3306" i="2"/>
  <c r="L3307" i="2"/>
  <c r="N3307" i="2"/>
  <c r="L3308" i="2"/>
  <c r="N3308" i="2"/>
  <c r="L3309" i="2"/>
  <c r="N3309" i="2"/>
  <c r="L3310" i="2"/>
  <c r="N3310" i="2"/>
  <c r="L3311" i="2"/>
  <c r="N3311" i="2"/>
  <c r="L3312" i="2"/>
  <c r="N3312" i="2"/>
  <c r="L3313" i="2"/>
  <c r="N3313" i="2"/>
  <c r="L3314" i="2"/>
  <c r="N3314" i="2"/>
  <c r="L3315" i="2"/>
  <c r="N3315" i="2"/>
  <c r="L3316" i="2"/>
  <c r="N3316" i="2"/>
  <c r="L3317" i="2"/>
  <c r="N3317" i="2"/>
  <c r="L3318" i="2"/>
  <c r="N3318" i="2"/>
  <c r="L3319" i="2"/>
  <c r="N3319" i="2"/>
  <c r="L3320" i="2"/>
  <c r="N3320" i="2"/>
  <c r="L3321" i="2"/>
  <c r="N3321" i="2"/>
  <c r="L3322" i="2"/>
  <c r="N3322" i="2"/>
  <c r="L3323" i="2"/>
  <c r="N3323" i="2"/>
  <c r="L3324" i="2"/>
  <c r="N3324" i="2"/>
  <c r="L3325" i="2"/>
  <c r="N3325" i="2"/>
  <c r="L3326" i="2"/>
  <c r="N3326" i="2"/>
  <c r="L3327" i="2"/>
  <c r="N3327" i="2"/>
  <c r="L3328" i="2"/>
  <c r="Q3328" i="2" s="1"/>
  <c r="N3328" i="2"/>
  <c r="L3329" i="2"/>
  <c r="Q3329" i="2" s="1"/>
  <c r="N3329" i="2"/>
  <c r="L3330" i="2"/>
  <c r="N3330" i="2"/>
  <c r="O3330" i="2" s="1"/>
  <c r="L3331" i="2"/>
  <c r="N3331" i="2"/>
  <c r="O3331" i="2" s="1"/>
  <c r="P3331" i="2"/>
  <c r="Q3331" i="2" s="1"/>
  <c r="L3332" i="2"/>
  <c r="N3332" i="2"/>
  <c r="L3333" i="2"/>
  <c r="N3333" i="2"/>
  <c r="L3334" i="2"/>
  <c r="P3334" i="2" s="1"/>
  <c r="N3334" i="2"/>
  <c r="L3335" i="2"/>
  <c r="Q3335" i="2" s="1"/>
  <c r="N3335" i="2"/>
  <c r="L3336" i="2"/>
  <c r="Q3336" i="2" s="1"/>
  <c r="N3336" i="2"/>
  <c r="L3337" i="2"/>
  <c r="N3337" i="2"/>
  <c r="L3338" i="2"/>
  <c r="N3338" i="2"/>
  <c r="L3339" i="2"/>
  <c r="P3339" i="2" s="1"/>
  <c r="Q3339" i="2" s="1"/>
  <c r="N3339" i="2"/>
  <c r="O3339" i="2" s="1"/>
  <c r="L3340" i="2"/>
  <c r="N3340" i="2"/>
  <c r="O3340" i="2" s="1"/>
  <c r="Q3340" i="2"/>
  <c r="L3341" i="2"/>
  <c r="N3341" i="2"/>
  <c r="L3342" i="2"/>
  <c r="N3342" i="2"/>
  <c r="L3343" i="2"/>
  <c r="Q3343" i="2" s="1"/>
  <c r="N3343" i="2"/>
  <c r="P3343" i="2"/>
  <c r="L3344" i="2"/>
  <c r="N3344" i="2"/>
  <c r="Q3344" i="2"/>
  <c r="L3345" i="2"/>
  <c r="Q3345" i="2" s="1"/>
  <c r="N3345" i="2"/>
  <c r="L3346" i="2"/>
  <c r="N3346" i="2"/>
  <c r="Q3346" i="2"/>
  <c r="L3347" i="2"/>
  <c r="N3347" i="2"/>
  <c r="O3347" i="2" s="1"/>
  <c r="P3347" i="2"/>
  <c r="Q3347" i="2" s="1"/>
  <c r="L3348" i="2"/>
  <c r="N3348" i="2"/>
  <c r="O3348" i="2" s="1"/>
  <c r="L3349" i="2"/>
  <c r="N3349" i="2"/>
  <c r="L3350" i="2"/>
  <c r="P3350" i="2" s="1"/>
  <c r="N3350" i="2"/>
  <c r="L3351" i="2"/>
  <c r="N3351" i="2"/>
  <c r="L3352" i="2"/>
  <c r="N3352" i="2"/>
  <c r="L3353" i="2"/>
  <c r="N3353" i="2"/>
  <c r="L3354" i="2"/>
  <c r="P3354" i="2" s="1"/>
  <c r="N3354" i="2"/>
  <c r="Q3354" i="2"/>
  <c r="L3355" i="2"/>
  <c r="N3355" i="2"/>
  <c r="O3355" i="2" s="1"/>
  <c r="L3356" i="2"/>
  <c r="N3356" i="2"/>
  <c r="L3357" i="2"/>
  <c r="N3357" i="2"/>
  <c r="L3358" i="2"/>
  <c r="N3358" i="2"/>
  <c r="L3359" i="2"/>
  <c r="N3359" i="2"/>
  <c r="L3360" i="2"/>
  <c r="N3360" i="2"/>
  <c r="O3360" i="2" s="1"/>
  <c r="L3361" i="2"/>
  <c r="N3361" i="2"/>
  <c r="L3362" i="2"/>
  <c r="N3362" i="2"/>
  <c r="L3363" i="2"/>
  <c r="N3363" i="2"/>
  <c r="O3363" i="2" s="1"/>
  <c r="P3363" i="2"/>
  <c r="Q3363" i="2" s="1"/>
  <c r="L3364" i="2"/>
  <c r="N3364" i="2"/>
  <c r="L3365" i="2"/>
  <c r="N3365" i="2"/>
  <c r="L3366" i="2"/>
  <c r="P3366" i="2" s="1"/>
  <c r="N3366" i="2"/>
  <c r="Q3366" i="2"/>
  <c r="L3367" i="2"/>
  <c r="N3367" i="2"/>
  <c r="L3368" i="2"/>
  <c r="N3368" i="2"/>
  <c r="L3369" i="2"/>
  <c r="N3369" i="2"/>
  <c r="L3370" i="2"/>
  <c r="N3370" i="2"/>
  <c r="L3371" i="2"/>
  <c r="N3371" i="2"/>
  <c r="L3372" i="2"/>
  <c r="N3372" i="2"/>
  <c r="L3373" i="2"/>
  <c r="N3373" i="2"/>
  <c r="L3374" i="2"/>
  <c r="P3374" i="2" s="1"/>
  <c r="N3374" i="2"/>
  <c r="Q3374" i="2"/>
  <c r="L3375" i="2"/>
  <c r="N3375" i="2"/>
  <c r="L3376" i="2"/>
  <c r="N3376" i="2"/>
  <c r="O3376" i="2" s="1"/>
  <c r="L3377" i="2"/>
  <c r="N3377" i="2"/>
  <c r="L3378" i="2"/>
  <c r="N3378" i="2"/>
  <c r="L3379" i="2"/>
  <c r="N3379" i="2"/>
  <c r="O3379" i="2" s="1"/>
  <c r="P3379" i="2"/>
  <c r="Q3379" i="2" s="1"/>
  <c r="L3380" i="2"/>
  <c r="N3380" i="2"/>
  <c r="L3381" i="2"/>
  <c r="N3381" i="2"/>
  <c r="L3382" i="2"/>
  <c r="P3382" i="2" s="1"/>
  <c r="N3382" i="2"/>
  <c r="L3383" i="2"/>
  <c r="N3383" i="2"/>
  <c r="L3384" i="2"/>
  <c r="N3384" i="2"/>
  <c r="L3385" i="2"/>
  <c r="N3385" i="2"/>
  <c r="L3386" i="2"/>
  <c r="P3386" i="2" s="1"/>
  <c r="N3386" i="2"/>
  <c r="Q3386" i="2"/>
  <c r="L3387" i="2"/>
  <c r="N3387" i="2"/>
  <c r="O3387" i="2" s="1"/>
  <c r="L3388" i="2"/>
  <c r="N3388" i="2"/>
  <c r="L3389" i="2"/>
  <c r="Q3389" i="2" s="1"/>
  <c r="N3389" i="2"/>
  <c r="L3390" i="2"/>
  <c r="N3390" i="2"/>
  <c r="L3391" i="2"/>
  <c r="N3391" i="2"/>
  <c r="O3391" i="2"/>
  <c r="L3392" i="2"/>
  <c r="N3392" i="2"/>
  <c r="O3392" i="2" s="1"/>
  <c r="L3393" i="2"/>
  <c r="N3393" i="2"/>
  <c r="L3394" i="2"/>
  <c r="N3394" i="2"/>
  <c r="L3395" i="2"/>
  <c r="N3395" i="2"/>
  <c r="P3395" i="2" s="1"/>
  <c r="O3395" i="2"/>
  <c r="Q3395" i="2"/>
  <c r="L3396" i="2"/>
  <c r="Q3396" i="2" s="1"/>
  <c r="N3396" i="2"/>
  <c r="L3397" i="2"/>
  <c r="N3397" i="2"/>
  <c r="L3398" i="2"/>
  <c r="P3398" i="2" s="1"/>
  <c r="N3398" i="2"/>
  <c r="L3399" i="2"/>
  <c r="N3399" i="2"/>
  <c r="L3400" i="2"/>
  <c r="N3400" i="2"/>
  <c r="L3401" i="2"/>
  <c r="Q3401" i="2" s="1"/>
  <c r="N3401" i="2"/>
  <c r="L3402" i="2"/>
  <c r="N3402" i="2"/>
  <c r="L3403" i="2"/>
  <c r="Q3403" i="2" s="1"/>
  <c r="N3403" i="2"/>
  <c r="L3404" i="2"/>
  <c r="N3404" i="2"/>
  <c r="L3405" i="2"/>
  <c r="Q3405" i="2" s="1"/>
  <c r="N3405" i="2"/>
  <c r="L3406" i="2"/>
  <c r="N3406" i="2"/>
  <c r="L3407" i="2"/>
  <c r="Q3407" i="2" s="1"/>
  <c r="N3407" i="2"/>
  <c r="P3407" i="2"/>
  <c r="L3408" i="2"/>
  <c r="Q3408" i="2" s="1"/>
  <c r="N3408" i="2"/>
  <c r="O3408" i="2"/>
  <c r="L3409" i="2"/>
  <c r="N3409" i="2"/>
  <c r="L3410" i="2"/>
  <c r="N3410" i="2"/>
  <c r="L3411" i="2"/>
  <c r="N3411" i="2"/>
  <c r="Q3411" i="2"/>
  <c r="L3412" i="2"/>
  <c r="Q3412" i="2" s="1"/>
  <c r="N3412" i="2"/>
  <c r="L3413" i="2"/>
  <c r="Q3413" i="2" s="1"/>
  <c r="N3413" i="2"/>
  <c r="L3414" i="2"/>
  <c r="N3414" i="2"/>
  <c r="L3415" i="2"/>
  <c r="N3415" i="2"/>
  <c r="Q3415" i="2"/>
  <c r="L3416" i="2"/>
  <c r="N3416" i="2"/>
  <c r="O3416" i="2" s="1"/>
  <c r="Q3416" i="2"/>
  <c r="L3417" i="2"/>
  <c r="N3417" i="2"/>
  <c r="Q3417" i="2"/>
  <c r="L3418" i="2"/>
  <c r="P3418" i="2" s="1"/>
  <c r="N3418" i="2"/>
  <c r="L3419" i="2"/>
  <c r="N3419" i="2"/>
  <c r="L3420" i="2"/>
  <c r="N3420" i="2"/>
  <c r="Q3420" i="2"/>
  <c r="L3421" i="2"/>
  <c r="Q3421" i="2" s="1"/>
  <c r="N3421" i="2"/>
  <c r="L3422" i="2"/>
  <c r="N3422" i="2"/>
  <c r="L3423" i="2"/>
  <c r="N3423" i="2"/>
  <c r="Q3423" i="2"/>
  <c r="L3424" i="2"/>
  <c r="N3424" i="2"/>
  <c r="O3424" i="2" s="1"/>
  <c r="L3425" i="2"/>
  <c r="N3425" i="2"/>
  <c r="L3426" i="2"/>
  <c r="N3426" i="2"/>
  <c r="L3427" i="2"/>
  <c r="P3427" i="2" s="1"/>
  <c r="Q3427" i="2" s="1"/>
  <c r="N3427" i="2"/>
  <c r="O3427" i="2"/>
  <c r="L3428" i="2"/>
  <c r="N3428" i="2"/>
  <c r="O3428" i="2"/>
  <c r="L3429" i="2"/>
  <c r="N3429" i="2"/>
  <c r="L3430" i="2"/>
  <c r="N3430" i="2"/>
  <c r="O3430" i="2" s="1"/>
  <c r="Q3430" i="2"/>
  <c r="L3431" i="2"/>
  <c r="P3431" i="2" s="1"/>
  <c r="Q3431" i="2" s="1"/>
  <c r="N3431" i="2"/>
  <c r="O3431" i="2"/>
  <c r="L3432" i="2"/>
  <c r="N3432" i="2"/>
  <c r="O3432" i="2"/>
  <c r="L3433" i="2"/>
  <c r="N3433" i="2"/>
  <c r="L3434" i="2"/>
  <c r="N3434" i="2"/>
  <c r="O3434" i="2" s="1"/>
  <c r="L3435" i="2"/>
  <c r="N3435" i="2"/>
  <c r="O3435" i="2" s="1"/>
  <c r="P3435" i="2"/>
  <c r="Q3435" i="2" s="1"/>
  <c r="L3436" i="2"/>
  <c r="N3436" i="2"/>
  <c r="O3436" i="2" s="1"/>
  <c r="L3437" i="2"/>
  <c r="N3437" i="2"/>
  <c r="L3438" i="2"/>
  <c r="N3438" i="2"/>
  <c r="L3439" i="2"/>
  <c r="N3439" i="2"/>
  <c r="P3439" i="2" s="1"/>
  <c r="Q3439" i="2" s="1"/>
  <c r="O3439" i="2"/>
  <c r="L3440" i="2"/>
  <c r="N3440" i="2"/>
  <c r="O3440" i="2"/>
  <c r="L3441" i="2"/>
  <c r="N3441" i="2"/>
  <c r="L3442" i="2"/>
  <c r="N3442" i="2"/>
  <c r="O3442" i="2" s="1"/>
  <c r="L3443" i="2"/>
  <c r="N3443" i="2"/>
  <c r="L3444" i="2"/>
  <c r="N3444" i="2"/>
  <c r="O3444" i="2" s="1"/>
  <c r="L3445" i="2"/>
  <c r="N3445" i="2"/>
  <c r="L3446" i="2"/>
  <c r="N3446" i="2"/>
  <c r="O3446" i="2" s="1"/>
  <c r="L3447" i="2"/>
  <c r="P3447" i="2" s="1"/>
  <c r="Q3447" i="2" s="1"/>
  <c r="N3447" i="2"/>
  <c r="O3447" i="2"/>
  <c r="L3448" i="2"/>
  <c r="N3448" i="2"/>
  <c r="O3448" i="2"/>
  <c r="L3449" i="2"/>
  <c r="N3449" i="2"/>
  <c r="L3450" i="2"/>
  <c r="N3450" i="2"/>
  <c r="O3450" i="2" s="1"/>
  <c r="L3451" i="2"/>
  <c r="N3451" i="2"/>
  <c r="O3451" i="2" s="1"/>
  <c r="P3451" i="2"/>
  <c r="Q3451" i="2" s="1"/>
  <c r="L3452" i="2"/>
  <c r="N3452" i="2"/>
  <c r="O3452" i="2" s="1"/>
  <c r="L3453" i="2"/>
  <c r="N3453" i="2"/>
  <c r="L3454" i="2"/>
  <c r="N3454" i="2"/>
  <c r="O3454" i="2" s="1"/>
  <c r="L3455" i="2"/>
  <c r="N3455" i="2"/>
  <c r="P3455" i="2" s="1"/>
  <c r="Q3455" i="2" s="1"/>
  <c r="O3455" i="2"/>
  <c r="L3456" i="2"/>
  <c r="N3456" i="2"/>
  <c r="O3456" i="2"/>
  <c r="L3457" i="2"/>
  <c r="N3457" i="2"/>
  <c r="L3458" i="2"/>
  <c r="N3458" i="2"/>
  <c r="L3459" i="2"/>
  <c r="N3459" i="2"/>
  <c r="Q3459" i="2"/>
  <c r="L3460" i="2"/>
  <c r="N3460" i="2"/>
  <c r="Q3460" i="2"/>
  <c r="L3461" i="2"/>
  <c r="N3461" i="2"/>
  <c r="L3462" i="2"/>
  <c r="N3462" i="2"/>
  <c r="L3463" i="2"/>
  <c r="P3463" i="2" s="1"/>
  <c r="Q3463" i="2" s="1"/>
  <c r="N3463" i="2"/>
  <c r="L3464" i="2"/>
  <c r="N3464" i="2"/>
  <c r="L3465" i="2"/>
  <c r="N3465" i="2"/>
  <c r="L3466" i="2"/>
  <c r="N3466" i="2"/>
  <c r="P3466" i="2" s="1"/>
  <c r="Q3466" i="2" s="1"/>
  <c r="L3467" i="2"/>
  <c r="N3467" i="2"/>
  <c r="L3468" i="2"/>
  <c r="N3468" i="2"/>
  <c r="L3469" i="2"/>
  <c r="N3469" i="2"/>
  <c r="L3470" i="2"/>
  <c r="N3470" i="2"/>
  <c r="L3471" i="2"/>
  <c r="N3471" i="2"/>
  <c r="L3472" i="2"/>
  <c r="N3472" i="2"/>
  <c r="P3472" i="2" s="1"/>
  <c r="Q3472" i="2" s="1"/>
  <c r="L3473" i="2"/>
  <c r="N3473" i="2"/>
  <c r="L3474" i="2"/>
  <c r="N3474" i="2"/>
  <c r="P3474" i="2" s="1"/>
  <c r="Q3474" i="2" s="1"/>
  <c r="L3475" i="2"/>
  <c r="N3475" i="2"/>
  <c r="O3475" i="2" s="1"/>
  <c r="P3475" i="2"/>
  <c r="Q3475" i="2" s="1"/>
  <c r="L3476" i="2"/>
  <c r="N3476" i="2"/>
  <c r="O3476" i="2" s="1"/>
  <c r="L3477" i="2"/>
  <c r="N3477" i="2"/>
  <c r="L3478" i="2"/>
  <c r="N3478" i="2"/>
  <c r="L3479" i="2"/>
  <c r="N3479" i="2"/>
  <c r="P3479" i="2"/>
  <c r="Q3479" i="2" s="1"/>
  <c r="L3480" i="2"/>
  <c r="N3480" i="2"/>
  <c r="L3481" i="2"/>
  <c r="N3481" i="2"/>
  <c r="L3482" i="2"/>
  <c r="N3482" i="2"/>
  <c r="P3482" i="2" s="1"/>
  <c r="Q3482" i="2" s="1"/>
  <c r="L3483" i="2"/>
  <c r="N3483" i="2"/>
  <c r="L3484" i="2"/>
  <c r="N3484" i="2"/>
  <c r="L3485" i="2"/>
  <c r="N3485" i="2"/>
  <c r="L3486" i="2"/>
  <c r="N3486" i="2"/>
  <c r="L3487" i="2"/>
  <c r="N3487" i="2"/>
  <c r="L3488" i="2"/>
  <c r="N3488" i="2"/>
  <c r="P3488" i="2" s="1"/>
  <c r="Q3488" i="2" s="1"/>
  <c r="L3489" i="2"/>
  <c r="N3489" i="2"/>
  <c r="L3490" i="2"/>
  <c r="N3490" i="2"/>
  <c r="P3490" i="2" s="1"/>
  <c r="Q3490" i="2" s="1"/>
  <c r="L3491" i="2"/>
  <c r="N3491" i="2"/>
  <c r="O3491" i="2" s="1"/>
  <c r="P3491" i="2"/>
  <c r="Q3491" i="2" s="1"/>
  <c r="L3492" i="2"/>
  <c r="N3492" i="2"/>
  <c r="O3492" i="2" s="1"/>
  <c r="L3493" i="2"/>
  <c r="Q3493" i="2" s="1"/>
  <c r="N3493" i="2"/>
  <c r="L3494" i="2"/>
  <c r="N3494" i="2"/>
  <c r="L3495" i="2"/>
  <c r="Q3495" i="2" s="1"/>
  <c r="N3495" i="2"/>
  <c r="L3496" i="2"/>
  <c r="N3496" i="2"/>
  <c r="L3497" i="2"/>
  <c r="Q3497" i="2" s="1"/>
  <c r="N3497" i="2"/>
  <c r="L3498" i="2"/>
  <c r="Q3498" i="2" s="1"/>
  <c r="N3498" i="2"/>
  <c r="P3498" i="2"/>
  <c r="L3499" i="2"/>
  <c r="P3499" i="2" s="1"/>
  <c r="N3499" i="2"/>
  <c r="O3499" i="2"/>
  <c r="Q3499" i="2"/>
  <c r="L3500" i="2"/>
  <c r="N3500" i="2"/>
  <c r="P3500" i="2" s="1"/>
  <c r="Q3500" i="2"/>
  <c r="L3501" i="2"/>
  <c r="Q3501" i="2" s="1"/>
  <c r="N3501" i="2"/>
  <c r="L3502" i="2"/>
  <c r="Q3502" i="2" s="1"/>
  <c r="N3502" i="2"/>
  <c r="L3503" i="2"/>
  <c r="N3503" i="2"/>
  <c r="L3504" i="2"/>
  <c r="N3504" i="2"/>
  <c r="L3505" i="2"/>
  <c r="N3505" i="2"/>
  <c r="L3506" i="2"/>
  <c r="P3506" i="2" s="1"/>
  <c r="Q3506" i="2" s="1"/>
  <c r="N3506" i="2"/>
  <c r="L3507" i="2"/>
  <c r="N3507" i="2"/>
  <c r="L3508" i="2"/>
  <c r="Q3508" i="2" s="1"/>
  <c r="N3508" i="2"/>
  <c r="L3509" i="2"/>
  <c r="Q3509" i="2" s="1"/>
  <c r="N3509" i="2"/>
  <c r="L3510" i="2"/>
  <c r="N3510" i="2"/>
  <c r="L3511" i="2"/>
  <c r="N3511" i="2"/>
  <c r="P3511" i="2" s="1"/>
  <c r="Q3511" i="2" s="1"/>
  <c r="L3512" i="2"/>
  <c r="Q3512" i="2" s="1"/>
  <c r="N3512" i="2"/>
  <c r="L3513" i="2"/>
  <c r="Q3513" i="2" s="1"/>
  <c r="N3513" i="2"/>
  <c r="L3514" i="2"/>
  <c r="N3514" i="2"/>
  <c r="L3515" i="2"/>
  <c r="O3515" i="2" s="1"/>
  <c r="N3515" i="2"/>
  <c r="P3515" i="2" s="1"/>
  <c r="L3516" i="2"/>
  <c r="Q3516" i="2" s="1"/>
  <c r="N3516" i="2"/>
  <c r="P3516" i="2" s="1"/>
  <c r="L3517" i="2"/>
  <c r="Q3517" i="2" s="1"/>
  <c r="N3517" i="2"/>
  <c r="L3518" i="2"/>
  <c r="Q3518" i="2" s="1"/>
  <c r="N3518" i="2"/>
  <c r="L3519" i="2"/>
  <c r="Q3519" i="2" s="1"/>
  <c r="N3519" i="2"/>
  <c r="L3520" i="2"/>
  <c r="Q3520" i="2" s="1"/>
  <c r="N3520" i="2"/>
  <c r="L3521" i="2"/>
  <c r="Q3521" i="2" s="1"/>
  <c r="N3521" i="2"/>
  <c r="L3522" i="2"/>
  <c r="Q3522" i="2" s="1"/>
  <c r="N3522" i="2"/>
  <c r="L3523" i="2"/>
  <c r="P3523" i="2" s="1"/>
  <c r="N3523" i="2"/>
  <c r="O3523" i="2"/>
  <c r="L3524" i="2"/>
  <c r="N3524" i="2"/>
  <c r="P3524" i="2" s="1"/>
  <c r="Q3524" i="2"/>
  <c r="L3525" i="2"/>
  <c r="Q3525" i="2" s="1"/>
  <c r="N3525" i="2"/>
  <c r="L3526" i="2"/>
  <c r="Q3526" i="2" s="1"/>
  <c r="N3526" i="2"/>
  <c r="L3527" i="2"/>
  <c r="Q3527" i="2" s="1"/>
  <c r="N3527" i="2"/>
  <c r="L3528" i="2"/>
  <c r="N3528" i="2"/>
  <c r="L3529" i="2"/>
  <c r="N3529" i="2"/>
  <c r="Q3529" i="2"/>
  <c r="L3530" i="2"/>
  <c r="N3530" i="2"/>
  <c r="P3530" i="2" s="1"/>
  <c r="Q3530" i="2"/>
  <c r="L3531" i="2"/>
  <c r="N3531" i="2"/>
  <c r="L3532" i="2"/>
  <c r="N3532" i="2"/>
  <c r="Q3532" i="2"/>
  <c r="L3533" i="2"/>
  <c r="N3533" i="2"/>
  <c r="L3534" i="2"/>
  <c r="N3534" i="2"/>
  <c r="L3535" i="2"/>
  <c r="N3535" i="2"/>
  <c r="O3535" i="2" s="1"/>
  <c r="P3535" i="2"/>
  <c r="Q3535" i="2" s="1"/>
  <c r="L3536" i="2"/>
  <c r="N3536" i="2"/>
  <c r="P3536" i="2" s="1"/>
  <c r="Q3536" i="2" s="1"/>
  <c r="L3537" i="2"/>
  <c r="Q3537" i="2" s="1"/>
  <c r="N3537" i="2"/>
  <c r="L3538" i="2"/>
  <c r="N3538" i="2"/>
  <c r="Q3538" i="2"/>
  <c r="L3539" i="2"/>
  <c r="N3539" i="2"/>
  <c r="Q3539" i="2"/>
  <c r="L3540" i="2"/>
  <c r="Q3540" i="2" s="1"/>
  <c r="N3540" i="2"/>
  <c r="L3541" i="2"/>
  <c r="Q3541" i="2" s="1"/>
  <c r="N3541" i="2"/>
  <c r="L3542" i="2"/>
  <c r="Q3542" i="2" s="1"/>
  <c r="N3542" i="2"/>
  <c r="L3543" i="2"/>
  <c r="Q3543" i="2" s="1"/>
  <c r="N3543" i="2"/>
  <c r="L3544" i="2"/>
  <c r="Q3544" i="2" s="1"/>
  <c r="N3544" i="2"/>
  <c r="L3545" i="2"/>
  <c r="Q3545" i="2" s="1"/>
  <c r="N3545" i="2"/>
  <c r="L3546" i="2"/>
  <c r="N3546" i="2"/>
  <c r="Q3546" i="2"/>
  <c r="L3547" i="2"/>
  <c r="N3547" i="2"/>
  <c r="Q3547" i="2"/>
  <c r="L3548" i="2"/>
  <c r="Q3548" i="2" s="1"/>
  <c r="N3548" i="2"/>
  <c r="L3549" i="2"/>
  <c r="Q3549" i="2" s="1"/>
  <c r="N3549" i="2"/>
  <c r="L3550" i="2"/>
  <c r="Q3550" i="2" s="1"/>
  <c r="N3550" i="2"/>
  <c r="L3551" i="2"/>
  <c r="N3551" i="2"/>
  <c r="O3551" i="2" s="1"/>
  <c r="Q3551" i="2"/>
  <c r="L3552" i="2"/>
  <c r="Q3552" i="2" s="1"/>
  <c r="N3552" i="2"/>
  <c r="L3553" i="2"/>
  <c r="Q3553" i="2" s="1"/>
  <c r="N3553" i="2"/>
  <c r="L3554" i="2"/>
  <c r="Q3554" i="2" s="1"/>
  <c r="N3554" i="2"/>
  <c r="P3554" i="2"/>
  <c r="L3555" i="2"/>
  <c r="N3555" i="2"/>
  <c r="L3556" i="2"/>
  <c r="N3556" i="2"/>
  <c r="P3556" i="2" s="1"/>
  <c r="Q3556" i="2"/>
  <c r="L3557" i="2"/>
  <c r="Q3557" i="2" s="1"/>
  <c r="N3557" i="2"/>
  <c r="L3558" i="2"/>
  <c r="Q3558" i="2" s="1"/>
  <c r="N3558" i="2"/>
  <c r="L3559" i="2"/>
  <c r="N3559" i="2"/>
  <c r="L3560" i="2"/>
  <c r="Q3560" i="2" s="1"/>
  <c r="N3560" i="2"/>
  <c r="L3561" i="2"/>
  <c r="Q3561" i="2" s="1"/>
  <c r="N3561" i="2"/>
  <c r="L3562" i="2"/>
  <c r="Q3562" i="2" s="1"/>
  <c r="N3562" i="2"/>
  <c r="L3563" i="2"/>
  <c r="Q3563" i="2" s="1"/>
  <c r="N3563" i="2"/>
  <c r="L3564" i="2"/>
  <c r="Q3564" i="2" s="1"/>
  <c r="N3564" i="2"/>
  <c r="L3565" i="2"/>
  <c r="Q3565" i="2" s="1"/>
  <c r="N3565" i="2"/>
  <c r="L3566" i="2"/>
  <c r="Q3566" i="2" s="1"/>
  <c r="N3566" i="2"/>
  <c r="P3566" i="2" s="1"/>
  <c r="L3567" i="2"/>
  <c r="N3567" i="2"/>
  <c r="Q3567" i="2"/>
  <c r="L3568" i="2"/>
  <c r="Q3568" i="2" s="1"/>
  <c r="N3568" i="2"/>
  <c r="L3569" i="2"/>
  <c r="Q3569" i="2" s="1"/>
  <c r="N3569" i="2"/>
  <c r="L3570" i="2"/>
  <c r="Q3570" i="2" s="1"/>
  <c r="N3570" i="2"/>
  <c r="L3571" i="2"/>
  <c r="N3571" i="2"/>
  <c r="Q3571" i="2"/>
  <c r="L3572" i="2"/>
  <c r="Q3572" i="2" s="1"/>
  <c r="N3572" i="2"/>
  <c r="O3572" i="2" s="1"/>
  <c r="L3573" i="2"/>
  <c r="Q3573" i="2" s="1"/>
  <c r="N3573" i="2"/>
  <c r="L3574" i="2"/>
  <c r="Q3574" i="2" s="1"/>
  <c r="N3574" i="2"/>
  <c r="P3574" i="2" s="1"/>
  <c r="L3575" i="2"/>
  <c r="N3575" i="2"/>
  <c r="Q3575" i="2"/>
  <c r="L3576" i="2"/>
  <c r="Q3576" i="2" s="1"/>
  <c r="N3576" i="2"/>
  <c r="L3577" i="2"/>
  <c r="Q3577" i="2" s="1"/>
  <c r="N3577" i="2"/>
  <c r="L3578" i="2"/>
  <c r="Q3578" i="2" s="1"/>
  <c r="N3578" i="2"/>
  <c r="P3578" i="2" s="1"/>
  <c r="L3579" i="2"/>
  <c r="Q3579" i="2" s="1"/>
  <c r="N3579" i="2"/>
  <c r="L3580" i="2"/>
  <c r="Q3580" i="2" s="1"/>
  <c r="N3580" i="2"/>
  <c r="L3581" i="2"/>
  <c r="Q3581" i="2" s="1"/>
  <c r="N3581" i="2"/>
  <c r="L3582" i="2"/>
  <c r="Q3582" i="2" s="1"/>
  <c r="N3582" i="2"/>
  <c r="P3582" i="2"/>
  <c r="L3583" i="2"/>
  <c r="N3583" i="2"/>
  <c r="O3583" i="2"/>
  <c r="Q3583" i="2"/>
  <c r="L3584" i="2"/>
  <c r="Q3584" i="2" s="1"/>
  <c r="N3584" i="2"/>
  <c r="P3584" i="2" s="1"/>
  <c r="L3585" i="2"/>
  <c r="Q3585" i="2" s="1"/>
  <c r="N3585" i="2"/>
  <c r="L3586" i="2"/>
  <c r="N3586" i="2"/>
  <c r="L3587" i="2"/>
  <c r="N3587" i="2"/>
  <c r="L3588" i="2"/>
  <c r="N3588" i="2"/>
  <c r="P3588" i="2" s="1"/>
  <c r="Q3588" i="2"/>
  <c r="L3589" i="2"/>
  <c r="Q3589" i="2" s="1"/>
  <c r="N3589" i="2"/>
  <c r="L3590" i="2"/>
  <c r="Q3590" i="2" s="1"/>
  <c r="N3590" i="2"/>
  <c r="L3591" i="2"/>
  <c r="N3591" i="2"/>
  <c r="Q3591" i="2"/>
  <c r="L3592" i="2"/>
  <c r="Q3592" i="2" s="1"/>
  <c r="N3592" i="2"/>
  <c r="L3593" i="2"/>
  <c r="Q3593" i="2" s="1"/>
  <c r="N3593" i="2"/>
  <c r="L3594" i="2"/>
  <c r="Q3594" i="2" s="1"/>
  <c r="N3594" i="2"/>
  <c r="P3594" i="2" s="1"/>
  <c r="L3595" i="2"/>
  <c r="N3595" i="2"/>
  <c r="Q3595" i="2"/>
  <c r="L3596" i="2"/>
  <c r="Q3596" i="2" s="1"/>
  <c r="N3596" i="2"/>
  <c r="L3597" i="2"/>
  <c r="Q3597" i="2" s="1"/>
  <c r="N3597" i="2"/>
  <c r="L3598" i="2"/>
  <c r="Q3598" i="2" s="1"/>
  <c r="N3598" i="2"/>
  <c r="P3598" i="2"/>
  <c r="L3599" i="2"/>
  <c r="N3599" i="2"/>
  <c r="L3600" i="2"/>
  <c r="N3600" i="2"/>
  <c r="P3600" i="2" s="1"/>
  <c r="Q3600" i="2" s="1"/>
  <c r="L3601" i="2"/>
  <c r="N3601" i="2"/>
  <c r="L3602" i="2"/>
  <c r="N3602" i="2"/>
  <c r="L3603" i="2"/>
  <c r="N3603" i="2"/>
  <c r="L3604" i="2"/>
  <c r="N3604" i="2"/>
  <c r="L3605" i="2"/>
  <c r="N3605" i="2"/>
  <c r="L3606" i="2"/>
  <c r="N3606" i="2"/>
  <c r="L3607" i="2"/>
  <c r="N3607" i="2"/>
  <c r="L3608" i="2"/>
  <c r="N3608" i="2"/>
  <c r="L3609" i="2"/>
  <c r="N3609" i="2"/>
  <c r="L3610" i="2"/>
  <c r="N3610" i="2"/>
  <c r="L3611" i="2"/>
  <c r="N3611" i="2"/>
  <c r="O3611" i="2" s="1"/>
  <c r="P3611" i="2"/>
  <c r="Q3611" i="2"/>
  <c r="L3612" i="2"/>
  <c r="Q3612" i="2" s="1"/>
  <c r="N3612" i="2"/>
  <c r="L3613" i="2"/>
  <c r="Q3613" i="2" s="1"/>
  <c r="N3613" i="2"/>
  <c r="L3614" i="2"/>
  <c r="N3614" i="2"/>
  <c r="L3615" i="2"/>
  <c r="N3615" i="2"/>
  <c r="Q3615" i="2"/>
  <c r="L3616" i="2"/>
  <c r="O3616" i="2" s="1"/>
  <c r="N3616" i="2"/>
  <c r="L3617" i="2"/>
  <c r="Q3617" i="2" s="1"/>
  <c r="N3617" i="2"/>
  <c r="L3618" i="2"/>
  <c r="N3618" i="2"/>
  <c r="L3619" i="2"/>
  <c r="Q3619" i="2" s="1"/>
  <c r="N3619" i="2"/>
  <c r="L3620" i="2"/>
  <c r="Q3620" i="2" s="1"/>
  <c r="N3620" i="2"/>
  <c r="L3621" i="2"/>
  <c r="Q3621" i="2" s="1"/>
  <c r="N3621" i="2"/>
  <c r="L3622" i="2"/>
  <c r="N3622" i="2"/>
  <c r="L3623" i="2"/>
  <c r="Q3623" i="2" s="1"/>
  <c r="N3623" i="2"/>
  <c r="L3624" i="2"/>
  <c r="Q3624" i="2" s="1"/>
  <c r="N3624" i="2"/>
  <c r="L3625" i="2"/>
  <c r="Q3625" i="2" s="1"/>
  <c r="N3625" i="2"/>
  <c r="L3626" i="2"/>
  <c r="N3626" i="2"/>
  <c r="L3627" i="2"/>
  <c r="N3627" i="2"/>
  <c r="Q3627" i="2"/>
  <c r="L3628" i="2"/>
  <c r="Q3628" i="2" s="1"/>
  <c r="N3628" i="2"/>
  <c r="L3629" i="2"/>
  <c r="Q3629" i="2" s="1"/>
  <c r="N3629" i="2"/>
  <c r="L3630" i="2"/>
  <c r="N3630" i="2"/>
  <c r="L3631" i="2"/>
  <c r="Q3631" i="2" s="1"/>
  <c r="N3631" i="2"/>
  <c r="L3632" i="2"/>
  <c r="Q3632" i="2" s="1"/>
  <c r="N3632" i="2"/>
  <c r="L3633" i="2"/>
  <c r="Q3633" i="2" s="1"/>
  <c r="N3633" i="2"/>
  <c r="L3634" i="2"/>
  <c r="N3634" i="2"/>
  <c r="L3635" i="2"/>
  <c r="Q3635" i="2" s="1"/>
  <c r="N3635" i="2"/>
  <c r="L3636" i="2"/>
  <c r="Q3636" i="2" s="1"/>
  <c r="N3636" i="2"/>
  <c r="L3637" i="2"/>
  <c r="Q3637" i="2" s="1"/>
  <c r="N3637" i="2"/>
  <c r="L3638" i="2"/>
  <c r="N3638" i="2"/>
  <c r="L3639" i="2"/>
  <c r="Q3639" i="2" s="1"/>
  <c r="N3639" i="2"/>
  <c r="L3640" i="2"/>
  <c r="Q3640" i="2" s="1"/>
  <c r="N3640" i="2"/>
  <c r="L3641" i="2"/>
  <c r="Q3641" i="2" s="1"/>
  <c r="N3641" i="2"/>
  <c r="L3642" i="2"/>
  <c r="N3642" i="2"/>
  <c r="L3643" i="2"/>
  <c r="Q3643" i="2" s="1"/>
  <c r="N3643" i="2"/>
  <c r="L3644" i="2"/>
  <c r="Q3644" i="2" s="1"/>
  <c r="N3644" i="2"/>
  <c r="L3645" i="2"/>
  <c r="Q3645" i="2" s="1"/>
  <c r="N3645" i="2"/>
  <c r="L3646" i="2"/>
  <c r="N3646" i="2"/>
  <c r="L3647" i="2"/>
  <c r="N3647" i="2"/>
  <c r="Q3647" i="2"/>
  <c r="L3648" i="2"/>
  <c r="Q3648" i="2" s="1"/>
  <c r="N3648" i="2"/>
  <c r="L3649" i="2"/>
  <c r="Q3649" i="2" s="1"/>
  <c r="N3649" i="2"/>
  <c r="L3650" i="2"/>
  <c r="N3650" i="2"/>
  <c r="L3651" i="2"/>
  <c r="Q3651" i="2" s="1"/>
  <c r="N3651" i="2"/>
  <c r="L3652" i="2"/>
  <c r="Q3652" i="2" s="1"/>
  <c r="N3652" i="2"/>
  <c r="L3653" i="2"/>
  <c r="Q3653" i="2" s="1"/>
  <c r="N3653" i="2"/>
  <c r="L3654" i="2"/>
  <c r="N3654" i="2"/>
  <c r="L3655" i="2"/>
  <c r="Q3655" i="2" s="1"/>
  <c r="N3655" i="2"/>
  <c r="L3656" i="2"/>
  <c r="Q3656" i="2" s="1"/>
  <c r="N3656" i="2"/>
  <c r="L3657" i="2"/>
  <c r="Q3657" i="2" s="1"/>
  <c r="N3657" i="2"/>
  <c r="L3658" i="2"/>
  <c r="N3658" i="2"/>
  <c r="L3659" i="2"/>
  <c r="N3659" i="2"/>
  <c r="Q3659" i="2"/>
  <c r="L3660" i="2"/>
  <c r="Q3660" i="2" s="1"/>
  <c r="N3660" i="2"/>
  <c r="L3661" i="2"/>
  <c r="Q3661" i="2" s="1"/>
  <c r="N3661" i="2"/>
  <c r="L3662" i="2"/>
  <c r="N3662" i="2"/>
  <c r="L3663" i="2"/>
  <c r="Q3663" i="2" s="1"/>
  <c r="N3663" i="2"/>
  <c r="L3664" i="2"/>
  <c r="Q3664" i="2" s="1"/>
  <c r="N3664" i="2"/>
  <c r="L3665" i="2"/>
  <c r="Q3665" i="2" s="1"/>
  <c r="N3665" i="2"/>
  <c r="L3666" i="2"/>
  <c r="N3666" i="2"/>
  <c r="L3667" i="2"/>
  <c r="Q3667" i="2" s="1"/>
  <c r="N3667" i="2"/>
  <c r="L3668" i="2"/>
  <c r="Q3668" i="2" s="1"/>
  <c r="N3668" i="2"/>
  <c r="L3669" i="2"/>
  <c r="Q3669" i="2" s="1"/>
  <c r="N3669" i="2"/>
  <c r="L3670" i="2"/>
  <c r="N3670" i="2"/>
  <c r="L3671" i="2"/>
  <c r="Q3671" i="2" s="1"/>
  <c r="N3671" i="2"/>
  <c r="L3672" i="2"/>
  <c r="Q3672" i="2" s="1"/>
  <c r="N3672" i="2"/>
  <c r="L3673" i="2"/>
  <c r="Q3673" i="2" s="1"/>
  <c r="N3673" i="2"/>
  <c r="L3674" i="2"/>
  <c r="N3674" i="2"/>
  <c r="L3675" i="2"/>
  <c r="N3675" i="2"/>
  <c r="Q3675" i="2"/>
  <c r="L3676" i="2"/>
  <c r="Q3676" i="2" s="1"/>
  <c r="N3676" i="2"/>
  <c r="L3677" i="2"/>
  <c r="Q3677" i="2" s="1"/>
  <c r="N3677" i="2"/>
  <c r="L3678" i="2"/>
  <c r="N3678" i="2"/>
  <c r="L3679" i="2"/>
  <c r="N3679" i="2"/>
  <c r="Q3679" i="2"/>
  <c r="L3680" i="2"/>
  <c r="Q3680" i="2" s="1"/>
  <c r="N3680" i="2"/>
  <c r="L3681" i="2"/>
  <c r="Q3681" i="2" s="1"/>
  <c r="N3681" i="2"/>
  <c r="L3682" i="2"/>
  <c r="N3682" i="2"/>
  <c r="L3683" i="2"/>
  <c r="Q3683" i="2" s="1"/>
  <c r="N3683" i="2"/>
  <c r="L3684" i="2"/>
  <c r="Q3684" i="2" s="1"/>
  <c r="N3684" i="2"/>
  <c r="L3685" i="2"/>
  <c r="Q3685" i="2" s="1"/>
  <c r="N3685" i="2"/>
  <c r="L3686" i="2"/>
  <c r="N3686" i="2"/>
  <c r="L3687" i="2"/>
  <c r="N3687" i="2"/>
  <c r="L3688" i="2"/>
  <c r="Q3688" i="2" s="1"/>
  <c r="N3688" i="2"/>
  <c r="L3689" i="2"/>
  <c r="Q3689" i="2" s="1"/>
  <c r="N3689" i="2"/>
  <c r="L3690" i="2"/>
  <c r="P3690" i="2" s="1"/>
  <c r="N3690" i="2"/>
  <c r="Q3690" i="2"/>
  <c r="L3691" i="2"/>
  <c r="O3691" i="2" s="1"/>
  <c r="N3691" i="2"/>
  <c r="Q3691" i="2"/>
  <c r="L3692" i="2"/>
  <c r="Q3692" i="2" s="1"/>
  <c r="N3692" i="2"/>
  <c r="L3693" i="2"/>
  <c r="Q3693" i="2" s="1"/>
  <c r="N3693" i="2"/>
  <c r="L3694" i="2"/>
  <c r="N3694" i="2"/>
  <c r="L3695" i="2"/>
  <c r="N3695" i="2"/>
  <c r="P3695" i="2" s="1"/>
  <c r="O3695" i="2"/>
  <c r="Q3695" i="2"/>
  <c r="L3696" i="2"/>
  <c r="Q3696" i="2" s="1"/>
  <c r="N3696" i="2"/>
  <c r="L3697" i="2"/>
  <c r="Q3697" i="2" s="1"/>
  <c r="N3697" i="2"/>
  <c r="L3698" i="2"/>
  <c r="Q3698" i="2" s="1"/>
  <c r="N3698" i="2"/>
  <c r="L3699" i="2"/>
  <c r="Q3699" i="2" s="1"/>
  <c r="N3699" i="2"/>
  <c r="L3700" i="2"/>
  <c r="Q3700" i="2" s="1"/>
  <c r="N3700" i="2"/>
  <c r="L3701" i="2"/>
  <c r="Q3701" i="2" s="1"/>
  <c r="N3701" i="2"/>
  <c r="L3702" i="2"/>
  <c r="N3702" i="2"/>
  <c r="Q3702" i="2"/>
  <c r="L3703" i="2"/>
  <c r="N3703" i="2"/>
  <c r="Q3703" i="2"/>
  <c r="L3704" i="2"/>
  <c r="N3704" i="2"/>
  <c r="L3705" i="2"/>
  <c r="N3705" i="2"/>
  <c r="L3706" i="2"/>
  <c r="N3706" i="2"/>
  <c r="L3707" i="2"/>
  <c r="N3707" i="2"/>
  <c r="L3708" i="2"/>
  <c r="N3708" i="2"/>
  <c r="L3709" i="2"/>
  <c r="N3709" i="2"/>
  <c r="L3710" i="2"/>
  <c r="N3710" i="2"/>
  <c r="L3711" i="2"/>
  <c r="N3711" i="2"/>
  <c r="L3712" i="2"/>
  <c r="N3712" i="2"/>
  <c r="L3713" i="2"/>
  <c r="N3713" i="2"/>
  <c r="L3714" i="2"/>
  <c r="N3714" i="2"/>
  <c r="L3715" i="2"/>
  <c r="N3715" i="2"/>
  <c r="P3715" i="2" s="1"/>
  <c r="Q3715" i="2" s="1"/>
  <c r="L3716" i="2"/>
  <c r="O3716" i="2" s="1"/>
  <c r="N3716" i="2"/>
  <c r="L3717" i="2"/>
  <c r="N3717" i="2"/>
  <c r="L3718" i="2"/>
  <c r="N3718" i="2"/>
  <c r="L3719" i="2"/>
  <c r="Q3719" i="2" s="1"/>
  <c r="N3719" i="2"/>
  <c r="L3720" i="2"/>
  <c r="O3720" i="2" s="1"/>
  <c r="N3720" i="2"/>
  <c r="L3721" i="2"/>
  <c r="N3721" i="2"/>
  <c r="L3722" i="2"/>
  <c r="N3722" i="2"/>
  <c r="L3723" i="2"/>
  <c r="Q3723" i="2" s="1"/>
  <c r="N3723" i="2"/>
  <c r="L3724" i="2"/>
  <c r="Q3724" i="2" s="1"/>
  <c r="N3724" i="2"/>
  <c r="L3725" i="2"/>
  <c r="N3725" i="2"/>
  <c r="L3726" i="2"/>
  <c r="N3726" i="2"/>
  <c r="L3727" i="2"/>
  <c r="N3727" i="2"/>
  <c r="L3728" i="2"/>
  <c r="N3728" i="2"/>
  <c r="L3729" i="2"/>
  <c r="N3729" i="2"/>
  <c r="L3730" i="2"/>
  <c r="N3730" i="2"/>
  <c r="L3731" i="2"/>
  <c r="N3731" i="2"/>
  <c r="L3732" i="2"/>
  <c r="N3732" i="2"/>
  <c r="L3733" i="2"/>
  <c r="N3733" i="2"/>
  <c r="L3734" i="2"/>
  <c r="N3734" i="2"/>
  <c r="L3735" i="2"/>
  <c r="N3735" i="2"/>
  <c r="L3736" i="2"/>
  <c r="N3736" i="2"/>
  <c r="L3737" i="2"/>
  <c r="N3737" i="2"/>
  <c r="L3738" i="2"/>
  <c r="N3738" i="2"/>
  <c r="P3738" i="2"/>
  <c r="Q3738" i="2" s="1"/>
  <c r="L3739" i="2"/>
  <c r="N3739" i="2"/>
  <c r="P3739" i="2"/>
  <c r="Q3739" i="2" s="1"/>
  <c r="L3740" i="2"/>
  <c r="N3740" i="2"/>
  <c r="L3741" i="2"/>
  <c r="N3741" i="2"/>
  <c r="L3742" i="2"/>
  <c r="N3742" i="2"/>
  <c r="L3743" i="2"/>
  <c r="N3743" i="2"/>
  <c r="L3744" i="2"/>
  <c r="N3744" i="2"/>
  <c r="L3745" i="2"/>
  <c r="N3745" i="2"/>
  <c r="L3746" i="2"/>
  <c r="N3746" i="2"/>
  <c r="L3747" i="2"/>
  <c r="N3747" i="2"/>
  <c r="L3748" i="2"/>
  <c r="N3748" i="2"/>
  <c r="O3748" i="2" s="1"/>
  <c r="L3749" i="2"/>
  <c r="N3749" i="2"/>
  <c r="O3749" i="2" s="1"/>
  <c r="L3750" i="2"/>
  <c r="N3750" i="2"/>
  <c r="P3750" i="2"/>
  <c r="Q3750" i="2" s="1"/>
  <c r="L3751" i="2"/>
  <c r="O3751" i="2" s="1"/>
  <c r="N3751" i="2"/>
  <c r="L3752" i="2"/>
  <c r="Q3752" i="2" s="1"/>
  <c r="N3752" i="2"/>
  <c r="L3753" i="2"/>
  <c r="N3753" i="2"/>
  <c r="L3754" i="2"/>
  <c r="N3754" i="2"/>
  <c r="L3755" i="2"/>
  <c r="N3755" i="2"/>
  <c r="L3756" i="2"/>
  <c r="N3756" i="2"/>
  <c r="L3757" i="2"/>
  <c r="N3757" i="2"/>
  <c r="L3758" i="2"/>
  <c r="N3758" i="2"/>
  <c r="L3759" i="2"/>
  <c r="N3759" i="2"/>
  <c r="L3760" i="2"/>
  <c r="N3760" i="2"/>
  <c r="L3761" i="2"/>
  <c r="Q3761" i="2" s="1"/>
  <c r="N3761" i="2"/>
  <c r="O3761" i="2"/>
  <c r="L3762" i="2"/>
  <c r="Q3762" i="2" s="1"/>
  <c r="N3762" i="2"/>
  <c r="L3763" i="2"/>
  <c r="N3763" i="2"/>
  <c r="P3763" i="2" s="1"/>
  <c r="Q3763" i="2" s="1"/>
  <c r="L3764" i="2"/>
  <c r="N3764" i="2"/>
  <c r="L3765" i="2"/>
  <c r="N3765" i="2"/>
  <c r="L3766" i="2"/>
  <c r="N3766" i="2"/>
  <c r="L3767" i="2"/>
  <c r="N3767" i="2"/>
  <c r="P3767" i="2" s="1"/>
  <c r="L3768" i="2"/>
  <c r="N3768" i="2"/>
  <c r="L3769" i="2"/>
  <c r="Q3769" i="2" s="1"/>
  <c r="N3769" i="2"/>
  <c r="L3770" i="2"/>
  <c r="Q3770" i="2" s="1"/>
  <c r="N3770" i="2"/>
  <c r="L3771" i="2"/>
  <c r="N3771" i="2"/>
  <c r="L3772" i="2"/>
  <c r="N3772" i="2"/>
  <c r="L3773" i="2"/>
  <c r="N3773" i="2"/>
  <c r="L3774" i="2"/>
  <c r="N3774" i="2"/>
  <c r="P3774" i="2" s="1"/>
  <c r="Q3774" i="2" s="1"/>
  <c r="L3775" i="2"/>
  <c r="N3775" i="2"/>
  <c r="L3776" i="2"/>
  <c r="Q3776" i="2" s="1"/>
  <c r="N3776" i="2"/>
  <c r="L3777" i="2"/>
  <c r="Q3777" i="2" s="1"/>
  <c r="N3777" i="2"/>
  <c r="L3778" i="2"/>
  <c r="N3778" i="2"/>
  <c r="L3779" i="2"/>
  <c r="N3779" i="2"/>
  <c r="L3780" i="2"/>
  <c r="N3780" i="2"/>
  <c r="L3781" i="2"/>
  <c r="O3781" i="2" s="1"/>
  <c r="N3781" i="2"/>
  <c r="P3781" i="2"/>
  <c r="Q3781" i="2" s="1"/>
  <c r="L3782" i="2"/>
  <c r="O3782" i="2" s="1"/>
  <c r="N3782" i="2"/>
  <c r="L3783" i="2"/>
  <c r="N3783" i="2"/>
  <c r="L3784" i="2"/>
  <c r="N3784" i="2"/>
  <c r="L3785" i="2"/>
  <c r="N3785" i="2"/>
  <c r="L3786" i="2"/>
  <c r="N3786" i="2"/>
  <c r="L3787" i="2"/>
  <c r="N3787" i="2"/>
  <c r="L3788" i="2"/>
  <c r="N3788" i="2"/>
  <c r="L3789" i="2"/>
  <c r="L3790" i="2"/>
  <c r="N3790" i="2"/>
  <c r="L3791" i="2"/>
  <c r="N3791" i="2"/>
  <c r="L3792" i="2"/>
  <c r="N3792" i="2"/>
  <c r="L3793" i="2"/>
  <c r="N3793" i="2"/>
  <c r="P3793" i="2" s="1"/>
  <c r="Q3793" i="2"/>
  <c r="L3794" i="2"/>
  <c r="N3794" i="2"/>
  <c r="L3795" i="2"/>
  <c r="N3795" i="2"/>
  <c r="L3796" i="2"/>
  <c r="P3796" i="2" s="1"/>
  <c r="N3796" i="2"/>
  <c r="L3797" i="2"/>
  <c r="N3797" i="2"/>
  <c r="L3798" i="2"/>
  <c r="N3798" i="2"/>
  <c r="O3798" i="2"/>
  <c r="L3799" i="2"/>
  <c r="N3799" i="2"/>
  <c r="L3800" i="2"/>
  <c r="N3800" i="2"/>
  <c r="P3800" i="2" s="1"/>
  <c r="L3801" i="2"/>
  <c r="N3801" i="2"/>
  <c r="L3802" i="2"/>
  <c r="N3802" i="2"/>
  <c r="P3802" i="2" s="1"/>
  <c r="Q3802" i="2" s="1"/>
  <c r="L3803" i="2"/>
  <c r="N3803" i="2"/>
  <c r="L3804" i="2"/>
  <c r="N3804" i="2"/>
  <c r="O3804" i="2" s="1"/>
  <c r="L3805" i="2"/>
  <c r="P3805" i="2" s="1"/>
  <c r="Q3805" i="2" s="1"/>
  <c r="N3805" i="2"/>
  <c r="O3805" i="2" s="1"/>
  <c r="L3806" i="2"/>
  <c r="N3806" i="2"/>
  <c r="O3806" i="2" s="1"/>
  <c r="L3807" i="2"/>
  <c r="N3807" i="2"/>
  <c r="L3808" i="2"/>
  <c r="Q3808" i="2" s="1"/>
  <c r="N3808" i="2"/>
  <c r="L3809" i="2"/>
  <c r="N3809" i="2"/>
  <c r="Q3809" i="2"/>
  <c r="L3810" i="2"/>
  <c r="Q3810" i="2" s="1"/>
  <c r="N3810" i="2"/>
  <c r="L3811" i="2"/>
  <c r="Q3811" i="2" s="1"/>
  <c r="N3811" i="2"/>
  <c r="L3812" i="2"/>
  <c r="N3812" i="2"/>
  <c r="L3813" i="2"/>
  <c r="Q3813" i="2" s="1"/>
  <c r="N3813" i="2"/>
  <c r="L3814" i="2"/>
  <c r="Q3814" i="2" s="1"/>
  <c r="N3814" i="2"/>
  <c r="P3814" i="2" s="1"/>
  <c r="L3815" i="2"/>
  <c r="Q3815" i="2" s="1"/>
  <c r="N3815" i="2"/>
  <c r="L3816" i="2"/>
  <c r="N3816" i="2"/>
  <c r="O3816" i="2" s="1"/>
  <c r="L3817" i="2"/>
  <c r="N3817" i="2"/>
  <c r="L3818" i="2"/>
  <c r="N3818" i="2"/>
  <c r="L3819" i="2"/>
  <c r="Q3819" i="2" s="1"/>
  <c r="N3819" i="2"/>
  <c r="L3820" i="2"/>
  <c r="N3820" i="2"/>
  <c r="L3821" i="2"/>
  <c r="N3821" i="2"/>
  <c r="L3822" i="2"/>
  <c r="N3822" i="2"/>
  <c r="L3823" i="2"/>
  <c r="N3823" i="2"/>
  <c r="L3824" i="2"/>
  <c r="N3824" i="2"/>
  <c r="L3825" i="2"/>
  <c r="N3825" i="2"/>
  <c r="L3826" i="2"/>
  <c r="N3826" i="2"/>
  <c r="L3827" i="2"/>
  <c r="N3827" i="2"/>
  <c r="L3828" i="2"/>
  <c r="N3828" i="2"/>
  <c r="L3829" i="2"/>
  <c r="N3829" i="2"/>
  <c r="P3829" i="2" s="1"/>
  <c r="Q3829" i="2" s="1"/>
  <c r="O3829" i="2"/>
  <c r="L3830" i="2"/>
  <c r="Q3830" i="2" s="1"/>
  <c r="N3830" i="2"/>
  <c r="L3831" i="2"/>
  <c r="N3831" i="2"/>
  <c r="L3832" i="2"/>
  <c r="P3832" i="2" s="1"/>
  <c r="N3832" i="2"/>
  <c r="L3833" i="2"/>
  <c r="N3833" i="2"/>
  <c r="P3833" i="2" s="1"/>
  <c r="Q3833" i="2" s="1"/>
  <c r="L3834" i="2"/>
  <c r="N3834" i="2"/>
  <c r="L3835" i="2"/>
  <c r="N3835" i="2"/>
  <c r="L3836" i="2"/>
  <c r="N3836" i="2"/>
  <c r="L3837" i="2"/>
  <c r="N3837" i="2"/>
  <c r="P3837" i="2" s="1"/>
  <c r="Q3837" i="2" s="1"/>
  <c r="O3837" i="2"/>
  <c r="L3838" i="2"/>
  <c r="N3838" i="2"/>
  <c r="P3838" i="2" s="1"/>
  <c r="Q3838" i="2" s="1"/>
  <c r="L3839" i="2"/>
  <c r="N3839" i="2"/>
  <c r="L3840" i="2"/>
  <c r="N3840" i="2"/>
  <c r="L3841" i="2"/>
  <c r="N3841" i="2"/>
  <c r="L3842" i="2"/>
  <c r="N3842" i="2"/>
  <c r="P3842" i="2" s="1"/>
  <c r="Q3842" i="2" s="1"/>
  <c r="L3843" i="2"/>
  <c r="N3843" i="2"/>
  <c r="L3844" i="2"/>
  <c r="N3844" i="2"/>
  <c r="O3844" i="2" s="1"/>
  <c r="L3845" i="2"/>
  <c r="N3845" i="2"/>
  <c r="O3845" i="2" s="1"/>
  <c r="Q3845" i="2"/>
  <c r="L3846" i="2"/>
  <c r="Q3846" i="2" s="1"/>
  <c r="N3846" i="2"/>
  <c r="L3847" i="2"/>
  <c r="Q3847" i="2" s="1"/>
  <c r="N3847" i="2"/>
  <c r="L3848" i="2"/>
  <c r="Q3848" i="2" s="1"/>
  <c r="N3848" i="2"/>
  <c r="L3849" i="2"/>
  <c r="Q3849" i="2" s="1"/>
  <c r="N3849" i="2"/>
  <c r="L3850" i="2"/>
  <c r="N3850" i="2"/>
  <c r="L3851" i="2"/>
  <c r="N3851" i="2"/>
  <c r="L3852" i="2"/>
  <c r="N3852" i="2"/>
  <c r="L3853" i="2"/>
  <c r="N3853" i="2"/>
  <c r="L3854" i="2"/>
  <c r="N3854" i="2"/>
  <c r="L3855" i="2"/>
  <c r="N3855" i="2"/>
  <c r="L3856" i="2"/>
  <c r="N3856" i="2"/>
  <c r="L3857" i="2"/>
  <c r="N3857" i="2"/>
  <c r="L3858" i="2"/>
  <c r="N3858" i="2"/>
  <c r="L3859" i="2"/>
  <c r="N3859" i="2"/>
  <c r="L3860" i="2"/>
  <c r="N3860" i="2"/>
  <c r="L3861" i="2"/>
  <c r="N3861" i="2"/>
  <c r="L3862" i="2"/>
  <c r="N3862" i="2"/>
  <c r="Q3862" i="2"/>
  <c r="L3863" i="2"/>
  <c r="Q3863" i="2" s="1"/>
  <c r="N3863" i="2"/>
  <c r="L3864" i="2"/>
  <c r="N3864" i="2"/>
  <c r="L3865" i="2"/>
  <c r="Q3865" i="2" s="1"/>
  <c r="N3865" i="2"/>
  <c r="O3865" i="2" s="1"/>
  <c r="L3866" i="2"/>
  <c r="Q3866" i="2" s="1"/>
  <c r="N3866" i="2"/>
  <c r="O3866" i="2" s="1"/>
  <c r="L3867" i="2"/>
  <c r="Q3867" i="2" s="1"/>
  <c r="N3867" i="2"/>
  <c r="L3868" i="2"/>
  <c r="P3868" i="2" s="1"/>
  <c r="N3868" i="2"/>
  <c r="L3869" i="2"/>
  <c r="N3869" i="2"/>
  <c r="P3869" i="2" s="1"/>
  <c r="O3869" i="2"/>
  <c r="Q3869" i="2"/>
  <c r="L3870" i="2"/>
  <c r="Q3870" i="2" s="1"/>
  <c r="N3870" i="2"/>
  <c r="L3871" i="2"/>
  <c r="N3871" i="2"/>
  <c r="Q3871" i="2"/>
  <c r="L3872" i="2"/>
  <c r="N3872" i="2"/>
  <c r="L3873" i="2"/>
  <c r="Q3873" i="2" s="1"/>
  <c r="N3873" i="2"/>
  <c r="L3874" i="2"/>
  <c r="N3874" i="2"/>
  <c r="O3874" i="2" s="1"/>
  <c r="Q3874" i="2"/>
  <c r="L3875" i="2"/>
  <c r="Q3875" i="2" s="1"/>
  <c r="N3875" i="2"/>
  <c r="L3876" i="2"/>
  <c r="N3876" i="2"/>
  <c r="L3877" i="2"/>
  <c r="N3877" i="2"/>
  <c r="O3877" i="2"/>
  <c r="P3877" i="2"/>
  <c r="Q3877" i="2"/>
  <c r="L3878" i="2"/>
  <c r="N3878" i="2"/>
  <c r="Q3878" i="2"/>
  <c r="L3879" i="2"/>
  <c r="N3879" i="2"/>
  <c r="Q3879" i="2"/>
  <c r="L3880" i="2"/>
  <c r="P3880" i="2" s="1"/>
  <c r="N3880" i="2"/>
  <c r="L3881" i="2"/>
  <c r="N3881" i="2"/>
  <c r="O3881" i="2" s="1"/>
  <c r="Q3881" i="2"/>
  <c r="L3882" i="2"/>
  <c r="N3882" i="2"/>
  <c r="O3882" i="2" s="1"/>
  <c r="Q3882" i="2"/>
  <c r="L3883" i="2"/>
  <c r="Q3883" i="2" s="1"/>
  <c r="N3883" i="2"/>
  <c r="L3884" i="2"/>
  <c r="N3884" i="2"/>
  <c r="L3885" i="2"/>
  <c r="N3885" i="2"/>
  <c r="Q3885" i="2"/>
  <c r="L3886" i="2"/>
  <c r="N3886" i="2"/>
  <c r="L3887" i="2"/>
  <c r="Q3887" i="2" s="1"/>
  <c r="N3887" i="2"/>
  <c r="L3888" i="2"/>
  <c r="N3888" i="2"/>
  <c r="L3889" i="2"/>
  <c r="N3889" i="2"/>
  <c r="L3890" i="2"/>
  <c r="Q3890" i="2" s="1"/>
  <c r="N3890" i="2"/>
  <c r="L3891" i="2"/>
  <c r="Q3891" i="2" s="1"/>
  <c r="N3891" i="2"/>
  <c r="L3892" i="2"/>
  <c r="N3892" i="2"/>
  <c r="L3893" i="2"/>
  <c r="N3893" i="2"/>
  <c r="P3893" i="2" s="1"/>
  <c r="O3893" i="2"/>
  <c r="Q3893" i="2"/>
  <c r="L3894" i="2"/>
  <c r="Q3894" i="2" s="1"/>
  <c r="N3894" i="2"/>
  <c r="P3894" i="2" s="1"/>
  <c r="L3895" i="2"/>
  <c r="Q3895" i="2" s="1"/>
  <c r="N3895" i="2"/>
  <c r="L3896" i="2"/>
  <c r="Q3896" i="2" s="1"/>
  <c r="N3896" i="2"/>
  <c r="L3897" i="2"/>
  <c r="N3897" i="2"/>
  <c r="L3898" i="2"/>
  <c r="Q3898" i="2" s="1"/>
  <c r="N3898" i="2"/>
  <c r="L3899" i="2"/>
  <c r="Q3899" i="2" s="1"/>
  <c r="N3899" i="2"/>
  <c r="L3900" i="2"/>
  <c r="N3900" i="2"/>
  <c r="P3900" i="2"/>
  <c r="Q3900" i="2" s="1"/>
  <c r="L3901" i="2"/>
  <c r="N3901" i="2"/>
  <c r="O3901" i="2"/>
  <c r="P3901" i="2"/>
  <c r="Q3901" i="2" s="1"/>
  <c r="L3902" i="2"/>
  <c r="N3902" i="2"/>
  <c r="O3902" i="2"/>
  <c r="L3903" i="2"/>
  <c r="N3903" i="2"/>
  <c r="L3904" i="2"/>
  <c r="N3904" i="2"/>
  <c r="O3904" i="2" s="1"/>
  <c r="L3905" i="2"/>
  <c r="N3905" i="2"/>
  <c r="L3906" i="2"/>
  <c r="O3906" i="2" s="1"/>
  <c r="N3906" i="2"/>
  <c r="L3907" i="2"/>
  <c r="N3907" i="2"/>
  <c r="L3908" i="2"/>
  <c r="N3908" i="2"/>
  <c r="L3909" i="2"/>
  <c r="N3909" i="2"/>
  <c r="L3910" i="2"/>
  <c r="L3911" i="2"/>
  <c r="Q3911" i="2" s="1"/>
  <c r="N3911" i="2"/>
  <c r="L3912" i="2"/>
  <c r="Q3912" i="2" s="1"/>
  <c r="N3912" i="2"/>
  <c r="O3912" i="2" s="1"/>
  <c r="L3913" i="2"/>
  <c r="Q3913" i="2" s="1"/>
  <c r="N3913" i="2"/>
  <c r="O3913" i="2" s="1"/>
  <c r="L3914" i="2"/>
  <c r="N3914" i="2"/>
  <c r="L3915" i="2"/>
  <c r="N3915" i="2"/>
  <c r="L3916" i="2"/>
  <c r="N3916" i="2"/>
  <c r="P3916" i="2" s="1"/>
  <c r="Q3916" i="2"/>
  <c r="L3917" i="2"/>
  <c r="N3917" i="2"/>
  <c r="O3917" i="2" s="1"/>
  <c r="P3917" i="2"/>
  <c r="Q3917" i="2"/>
  <c r="L3918" i="2"/>
  <c r="N3918" i="2"/>
  <c r="O3918" i="2"/>
  <c r="Q3918" i="2"/>
  <c r="L3919" i="2"/>
  <c r="N3919" i="2"/>
  <c r="Q3919" i="2"/>
  <c r="L3920" i="2"/>
  <c r="N3920" i="2"/>
  <c r="L3921" i="2"/>
  <c r="N3921" i="2"/>
  <c r="L3922" i="2"/>
  <c r="N3922" i="2"/>
  <c r="O3922" i="2" s="1"/>
  <c r="L3923" i="2"/>
  <c r="Q3923" i="2" s="1"/>
  <c r="N3923" i="2"/>
  <c r="L3924" i="2"/>
  <c r="N3924" i="2"/>
  <c r="L3925" i="2"/>
  <c r="Q3925" i="2" s="1"/>
  <c r="N3925" i="2"/>
  <c r="L3926" i="2"/>
  <c r="N3926" i="2"/>
  <c r="O3926" i="2" s="1"/>
  <c r="Q3926" i="2"/>
  <c r="L3927" i="2"/>
  <c r="N3927" i="2"/>
  <c r="L3928" i="2"/>
  <c r="N3928" i="2"/>
  <c r="O3928" i="2" s="1"/>
  <c r="L3929" i="2"/>
  <c r="N3929" i="2"/>
  <c r="O3929" i="2" s="1"/>
  <c r="P3929" i="2"/>
  <c r="Q3929" i="2"/>
  <c r="L3930" i="2"/>
  <c r="N3930" i="2"/>
  <c r="O3930" i="2"/>
  <c r="L3931" i="2"/>
  <c r="N3931" i="2"/>
  <c r="L3932" i="2"/>
  <c r="N3932" i="2"/>
  <c r="L3933" i="2"/>
  <c r="P3933" i="2" s="1"/>
  <c r="Q3933" i="2" s="1"/>
  <c r="N3933" i="2"/>
  <c r="L3934" i="2"/>
  <c r="Q3934" i="2" s="1"/>
  <c r="N3934" i="2"/>
  <c r="O3934" i="2" s="1"/>
  <c r="L3935" i="2"/>
  <c r="N3935" i="2"/>
  <c r="L3936" i="2"/>
  <c r="N3936" i="2"/>
  <c r="P3936" i="2" s="1"/>
  <c r="L3937" i="2"/>
  <c r="Q3937" i="2" s="1"/>
  <c r="N3937" i="2"/>
  <c r="L3938" i="2"/>
  <c r="Q3938" i="2" s="1"/>
  <c r="N3938" i="2"/>
  <c r="O3938" i="2" s="1"/>
  <c r="L3939" i="2"/>
  <c r="N3939" i="2"/>
  <c r="L3940" i="2"/>
  <c r="Q3940" i="2" s="1"/>
  <c r="N3940" i="2"/>
  <c r="L3941" i="2"/>
  <c r="Q3941" i="2" s="1"/>
  <c r="N3941" i="2"/>
  <c r="L3942" i="2"/>
  <c r="Q3942" i="2" s="1"/>
  <c r="N3942" i="2"/>
  <c r="O3942" i="2" s="1"/>
  <c r="L3943" i="2"/>
  <c r="Q3943" i="2" s="1"/>
  <c r="N3943" i="2"/>
  <c r="L3944" i="2"/>
  <c r="N3944" i="2"/>
  <c r="L3945" i="2"/>
  <c r="N3945" i="2"/>
  <c r="L3946" i="2"/>
  <c r="N3946" i="2"/>
  <c r="Q3946" i="2"/>
  <c r="L3947" i="2"/>
  <c r="N3947" i="2"/>
  <c r="Q3947" i="2"/>
  <c r="L3948" i="2"/>
  <c r="P3948" i="2" s="1"/>
  <c r="N3948" i="2"/>
  <c r="L3949" i="2"/>
  <c r="Q3949" i="2" s="1"/>
  <c r="N3949" i="2"/>
  <c r="O3949" i="2" s="1"/>
  <c r="L3950" i="2"/>
  <c r="Q3950" i="2" s="1"/>
  <c r="N3950" i="2"/>
  <c r="L3951" i="2"/>
  <c r="Q3951" i="2" s="1"/>
  <c r="N3951" i="2"/>
  <c r="L3952" i="2"/>
  <c r="P3952" i="2" s="1"/>
  <c r="N3952" i="2"/>
  <c r="L3953" i="2"/>
  <c r="N3953" i="2"/>
  <c r="Q3953" i="2"/>
  <c r="L3954" i="2"/>
  <c r="N3954" i="2"/>
  <c r="L3955" i="2"/>
  <c r="N3955" i="2"/>
  <c r="L3956" i="2"/>
  <c r="P3956" i="2" s="1"/>
  <c r="N3956" i="2"/>
  <c r="L3957" i="2"/>
  <c r="N3957" i="2"/>
  <c r="P3957" i="2" s="1"/>
  <c r="O3957" i="2"/>
  <c r="Q3957" i="2"/>
  <c r="L3958" i="2"/>
  <c r="Q3958" i="2" s="1"/>
  <c r="N3958" i="2"/>
  <c r="L3959" i="2"/>
  <c r="N3959" i="2"/>
  <c r="L3960" i="2"/>
  <c r="P3960" i="2" s="1"/>
  <c r="N3960" i="2"/>
  <c r="L3961" i="2"/>
  <c r="N3961" i="2"/>
  <c r="Q3961" i="2"/>
  <c r="L3962" i="2"/>
  <c r="Q3962" i="2" s="1"/>
  <c r="N3962" i="2"/>
  <c r="O3962" i="2" s="1"/>
  <c r="L3963" i="2"/>
  <c r="Q3963" i="2" s="1"/>
  <c r="N3963" i="2"/>
  <c r="L3964" i="2"/>
  <c r="P3964" i="2" s="1"/>
  <c r="N3964" i="2"/>
  <c r="L3965" i="2"/>
  <c r="Q3965" i="2" s="1"/>
  <c r="N3965" i="2"/>
  <c r="O3965" i="2" s="1"/>
  <c r="L3966" i="2"/>
  <c r="N3966" i="2"/>
  <c r="O3966" i="2" s="1"/>
  <c r="Q3966" i="2"/>
  <c r="L3967" i="2"/>
  <c r="Q3967" i="2" s="1"/>
  <c r="N3967" i="2"/>
  <c r="L3968" i="2"/>
  <c r="N3968" i="2"/>
  <c r="O3968" i="2" s="1"/>
  <c r="L3969" i="2"/>
  <c r="N3969" i="2"/>
  <c r="O3969" i="2" s="1"/>
  <c r="P3969" i="2"/>
  <c r="Q3969" i="2"/>
  <c r="L3970" i="2"/>
  <c r="N3970" i="2"/>
  <c r="O3970" i="2"/>
  <c r="Q3970" i="2"/>
  <c r="L3971" i="2"/>
  <c r="N3971" i="2"/>
  <c r="L3972" i="2"/>
  <c r="N3972" i="2"/>
  <c r="L3973" i="2"/>
  <c r="N3973" i="2"/>
  <c r="Q3973" i="2"/>
  <c r="L3974" i="2"/>
  <c r="Q3974" i="2" s="1"/>
  <c r="N3974" i="2"/>
  <c r="L3975" i="2"/>
  <c r="Q3975" i="2" s="1"/>
  <c r="N3975" i="2"/>
  <c r="L3976" i="2"/>
  <c r="P3976" i="2" s="1"/>
  <c r="Q3976" i="2" s="1"/>
  <c r="N3976" i="2"/>
  <c r="L3977" i="2"/>
  <c r="Q3977" i="2" s="1"/>
  <c r="N3977" i="2"/>
  <c r="L3978" i="2"/>
  <c r="Q3978" i="2" s="1"/>
  <c r="N3978" i="2"/>
  <c r="L3979" i="2"/>
  <c r="Q3979" i="2" s="1"/>
  <c r="N3979" i="2"/>
  <c r="L3980" i="2"/>
  <c r="N3980" i="2"/>
  <c r="O3980" i="2" s="1"/>
  <c r="Q3980" i="2"/>
  <c r="L3981" i="2"/>
  <c r="N3981" i="2"/>
  <c r="Q3981" i="2"/>
  <c r="L3982" i="2"/>
  <c r="N3982" i="2"/>
  <c r="Q3982" i="2"/>
  <c r="L3983" i="2"/>
  <c r="Q3983" i="2" s="1"/>
  <c r="N3983" i="2"/>
  <c r="L3984" i="2"/>
  <c r="N3984" i="2"/>
  <c r="L3985" i="2"/>
  <c r="Q3985" i="2" s="1"/>
  <c r="N3985" i="2"/>
  <c r="L3986" i="2"/>
  <c r="N3986" i="2"/>
  <c r="O3986" i="2" s="1"/>
  <c r="Q3986" i="2"/>
  <c r="L3987" i="2"/>
  <c r="Q3987" i="2" s="1"/>
  <c r="N3987" i="2"/>
  <c r="L3988" i="2"/>
  <c r="Q3988" i="2" s="1"/>
  <c r="N3988" i="2"/>
  <c r="O3988" i="2" s="1"/>
  <c r="L3989" i="2"/>
  <c r="N3989" i="2"/>
  <c r="P3989" i="2" s="1"/>
  <c r="O3989" i="2"/>
  <c r="Q3989" i="2"/>
  <c r="L3990" i="2"/>
  <c r="Q3990" i="2" s="1"/>
  <c r="N3990" i="2"/>
  <c r="L3991" i="2"/>
  <c r="Q3991" i="2" s="1"/>
  <c r="N3991" i="2"/>
  <c r="L3992" i="2"/>
  <c r="P3992" i="2" s="1"/>
  <c r="N3992" i="2"/>
  <c r="L3993" i="2"/>
  <c r="N3993" i="2"/>
  <c r="Q3993" i="2"/>
  <c r="L3994" i="2"/>
  <c r="N3994" i="2"/>
  <c r="O3994" i="2" s="1"/>
  <c r="Q3994" i="2"/>
  <c r="L3995" i="2"/>
  <c r="Q3995" i="2" s="1"/>
  <c r="N3995" i="2"/>
  <c r="L3996" i="2"/>
  <c r="N3996" i="2"/>
  <c r="O3996" i="2" s="1"/>
  <c r="Q3996" i="2"/>
  <c r="L3997" i="2"/>
  <c r="N3997" i="2"/>
  <c r="O3997" i="2"/>
  <c r="P3997" i="2"/>
  <c r="Q3997" i="2" s="1"/>
  <c r="L3998" i="2"/>
  <c r="N3998" i="2"/>
  <c r="Q3998" i="2"/>
  <c r="L3999" i="2"/>
  <c r="Q3999" i="2" s="1"/>
  <c r="N3999" i="2"/>
  <c r="L4000" i="2"/>
  <c r="N4000" i="2"/>
  <c r="P4000" i="2" s="1"/>
  <c r="L4001" i="2"/>
  <c r="N4001" i="2"/>
  <c r="Q4001" i="2"/>
  <c r="L4002" i="2"/>
  <c r="N4002" i="2"/>
  <c r="P4002" i="2" s="1"/>
  <c r="Q4002" i="2"/>
  <c r="L4003" i="2"/>
  <c r="N4003" i="2"/>
  <c r="L4004" i="2"/>
  <c r="Q4004" i="2" s="1"/>
  <c r="N4004" i="2"/>
  <c r="L4005" i="2"/>
  <c r="Q4005" i="2" s="1"/>
  <c r="N4005" i="2"/>
  <c r="L4006" i="2"/>
  <c r="Q4006" i="2" s="1"/>
  <c r="N4006" i="2"/>
  <c r="L4007" i="2"/>
  <c r="Q4007" i="2" s="1"/>
  <c r="N4007" i="2"/>
  <c r="L4008" i="2"/>
  <c r="Q4008" i="2" s="1"/>
  <c r="N4008" i="2"/>
  <c r="P4008" i="2" s="1"/>
  <c r="L4009" i="2"/>
  <c r="N4009" i="2"/>
  <c r="O4009" i="2" s="1"/>
  <c r="Q4009" i="2"/>
  <c r="L4010" i="2"/>
  <c r="Q4010" i="2" s="1"/>
  <c r="N4010" i="2"/>
  <c r="L4011" i="2"/>
  <c r="Q4011" i="2" s="1"/>
  <c r="N4011" i="2"/>
  <c r="L4012" i="2"/>
  <c r="N4012" i="2"/>
  <c r="L4013" i="2"/>
  <c r="N4013" i="2"/>
  <c r="L4014" i="2"/>
  <c r="N4014" i="2"/>
  <c r="O4014" i="2" s="1"/>
  <c r="L4015" i="2"/>
  <c r="Q4015" i="2" s="1"/>
  <c r="N4015" i="2"/>
  <c r="L4016" i="2"/>
  <c r="N4016" i="2"/>
  <c r="L4017" i="2"/>
  <c r="P4017" i="2" s="1"/>
  <c r="Q4017" i="2" s="1"/>
  <c r="N4017" i="2"/>
  <c r="L4018" i="2"/>
  <c r="Q4018" i="2" s="1"/>
  <c r="N4018" i="2"/>
  <c r="O4018" i="2" s="1"/>
  <c r="L4019" i="2"/>
  <c r="Q4019" i="2" s="1"/>
  <c r="N4019" i="2"/>
  <c r="L4020" i="2"/>
  <c r="Q4020" i="2" s="1"/>
  <c r="N4020" i="2"/>
  <c r="L4021" i="2"/>
  <c r="N4021" i="2"/>
  <c r="Q4021" i="2"/>
  <c r="L4022" i="2"/>
  <c r="Q4022" i="2" s="1"/>
  <c r="N4022" i="2"/>
  <c r="L4023" i="2"/>
  <c r="Q4023" i="2" s="1"/>
  <c r="N4023" i="2"/>
  <c r="L4024" i="2"/>
  <c r="N4024" i="2"/>
  <c r="L4025" i="2"/>
  <c r="Q4025" i="2" s="1"/>
  <c r="N4025" i="2"/>
  <c r="O4025" i="2" s="1"/>
  <c r="L4026" i="2"/>
  <c r="N4026" i="2"/>
  <c r="O4026" i="2" s="1"/>
  <c r="Q4026" i="2"/>
  <c r="L4027" i="2"/>
  <c r="Q4027" i="2" s="1"/>
  <c r="N4027" i="2"/>
  <c r="L4028" i="2"/>
  <c r="N4028" i="2"/>
  <c r="O4028" i="2" s="1"/>
  <c r="Q4028" i="2"/>
  <c r="L4029" i="2"/>
  <c r="N4029" i="2"/>
  <c r="O4029" i="2"/>
  <c r="P4029" i="2"/>
  <c r="Q4029" i="2"/>
  <c r="L4030" i="2"/>
  <c r="N4030" i="2"/>
  <c r="L4031" i="2"/>
  <c r="N4031" i="2"/>
  <c r="L4032" i="2"/>
  <c r="N4032" i="2"/>
  <c r="P4032" i="2" s="1"/>
  <c r="L4033" i="2"/>
  <c r="N4033" i="2"/>
  <c r="L4034" i="2"/>
  <c r="N4034" i="2"/>
  <c r="L4035" i="2"/>
  <c r="Q4035" i="2" s="1"/>
  <c r="N4035" i="2"/>
  <c r="L4036" i="2"/>
  <c r="N4036" i="2"/>
  <c r="L4037" i="2"/>
  <c r="N4037" i="2"/>
  <c r="L4038" i="2"/>
  <c r="Q4038" i="2" s="1"/>
  <c r="N4038" i="2"/>
  <c r="L4039" i="2"/>
  <c r="N4039" i="2"/>
  <c r="L4040" i="2"/>
  <c r="P4040" i="2" s="1"/>
  <c r="N4040" i="2"/>
  <c r="L4041" i="2"/>
  <c r="N4041" i="2"/>
  <c r="O4041" i="2" s="1"/>
  <c r="L4042" i="2"/>
  <c r="Q4042" i="2" s="1"/>
  <c r="N4042" i="2"/>
  <c r="L4043" i="2"/>
  <c r="Q4043" i="2" s="1"/>
  <c r="N4043" i="2"/>
  <c r="L4044" i="2"/>
  <c r="N4044" i="2"/>
  <c r="L4045" i="2"/>
  <c r="N4045" i="2"/>
  <c r="O4045" i="2" s="1"/>
  <c r="L4046" i="2"/>
  <c r="N4046" i="2"/>
  <c r="L4047" i="2"/>
  <c r="N4047" i="2"/>
  <c r="Q4047" i="2"/>
  <c r="L4048" i="2"/>
  <c r="P4048" i="2" s="1"/>
  <c r="N4048" i="2"/>
  <c r="L4049" i="2"/>
  <c r="Q4049" i="2" s="1"/>
  <c r="N4049" i="2"/>
  <c r="L4050" i="2"/>
  <c r="N4050" i="2"/>
  <c r="L4051" i="2"/>
  <c r="N4051" i="2"/>
  <c r="L4052" i="2"/>
  <c r="P4052" i="2" s="1"/>
  <c r="N4052" i="2"/>
  <c r="L4053" i="2"/>
  <c r="Q4053" i="2" s="1"/>
  <c r="N4053" i="2"/>
  <c r="O4053" i="2" s="1"/>
  <c r="L4054" i="2"/>
  <c r="N4054" i="2"/>
  <c r="O4054" i="2" s="1"/>
  <c r="L4055" i="2"/>
  <c r="Q4055" i="2" s="1"/>
  <c r="N4055" i="2"/>
  <c r="L4056" i="2"/>
  <c r="Q4056" i="2" s="1"/>
  <c r="N4056" i="2"/>
  <c r="P4056" i="2"/>
  <c r="L4057" i="2"/>
  <c r="N4057" i="2"/>
  <c r="P4057" i="2"/>
  <c r="Q4057" i="2"/>
  <c r="L4058" i="2"/>
  <c r="N4058" i="2"/>
  <c r="Q4058" i="2"/>
  <c r="L4059" i="2"/>
  <c r="Q4059" i="2" s="1"/>
  <c r="N4059" i="2"/>
  <c r="L4060" i="2"/>
  <c r="Q4060" i="2" s="1"/>
  <c r="N4060" i="2"/>
  <c r="P4060" i="2" s="1"/>
  <c r="L4061" i="2"/>
  <c r="N4061" i="2"/>
  <c r="L4062" i="2"/>
  <c r="N4062" i="2"/>
  <c r="L4063" i="2"/>
  <c r="N4063" i="2"/>
  <c r="L4064" i="2"/>
  <c r="N4064" i="2"/>
  <c r="O4064" i="2" s="1"/>
  <c r="L4065" i="2"/>
  <c r="N4065" i="2"/>
  <c r="O4065" i="2" s="1"/>
  <c r="L4066" i="2"/>
  <c r="N4066" i="2"/>
  <c r="L4067" i="2"/>
  <c r="N4067" i="2"/>
  <c r="L4068" i="2"/>
  <c r="N4068" i="2"/>
  <c r="O4068" i="2" s="1"/>
  <c r="L4069" i="2"/>
  <c r="P4069" i="2" s="1"/>
  <c r="Q4069" i="2" s="1"/>
  <c r="N4069" i="2"/>
  <c r="O4069" i="2" s="1"/>
  <c r="L4070" i="2"/>
  <c r="N4070" i="2"/>
  <c r="L4071" i="2"/>
  <c r="N4071" i="2"/>
  <c r="L4072" i="2"/>
  <c r="N4072" i="2"/>
  <c r="O4072" i="2" s="1"/>
  <c r="L4073" i="2"/>
  <c r="N4073" i="2"/>
  <c r="L4074" i="2"/>
  <c r="N4074" i="2"/>
  <c r="L4075" i="2"/>
  <c r="N4075" i="2"/>
  <c r="L4076" i="2"/>
  <c r="N4076" i="2"/>
  <c r="L4077" i="2"/>
  <c r="N4077" i="2"/>
  <c r="O4077" i="2" s="1"/>
  <c r="P4077" i="2"/>
  <c r="Q4077" i="2"/>
  <c r="L4078" i="2"/>
  <c r="N4078" i="2"/>
  <c r="O4078" i="2"/>
  <c r="L4079" i="2"/>
  <c r="N4079" i="2"/>
  <c r="L4080" i="2"/>
  <c r="Q4080" i="2" s="1"/>
  <c r="N4080" i="2"/>
  <c r="P4080" i="2" s="1"/>
  <c r="L4081" i="2"/>
  <c r="N4081" i="2"/>
  <c r="O4081" i="2"/>
  <c r="P4081" i="2"/>
  <c r="Q4081" i="2"/>
  <c r="L4082" i="2"/>
  <c r="N4082" i="2"/>
  <c r="P4082" i="2" s="1"/>
  <c r="Q4082" i="2"/>
  <c r="L4083" i="2"/>
  <c r="Q4083" i="2"/>
  <c r="L4084" i="2"/>
  <c r="Q4084" i="2"/>
  <c r="L4085" i="2"/>
  <c r="Q4085" i="2"/>
  <c r="L4086" i="2"/>
  <c r="Q4086" i="2"/>
  <c r="L4087" i="2"/>
  <c r="Q4087" i="2"/>
  <c r="L4088" i="2"/>
  <c r="Q4088" i="2"/>
  <c r="L4089" i="2"/>
  <c r="Q4089" i="2"/>
  <c r="L4090" i="2"/>
  <c r="Q4090" i="2"/>
  <c r="L4091" i="2"/>
  <c r="Q4091" i="2"/>
  <c r="L4092" i="2"/>
  <c r="Q4092" i="2"/>
  <c r="L4093" i="2"/>
  <c r="Q4093" i="2"/>
  <c r="L4094" i="2"/>
  <c r="Q4094" i="2"/>
  <c r="L4095" i="2"/>
  <c r="Q4095" i="2"/>
  <c r="L4096" i="2"/>
  <c r="Q4096" i="2"/>
  <c r="L4097" i="2"/>
  <c r="Q4097" i="2"/>
  <c r="L4098" i="2"/>
  <c r="Q4098" i="2"/>
  <c r="L4099" i="2"/>
  <c r="Q4099" i="2"/>
  <c r="L4100" i="2"/>
  <c r="Q4100" i="2"/>
  <c r="L4101" i="2"/>
  <c r="Q4101" i="2"/>
  <c r="L4102" i="2"/>
  <c r="Q4102" i="2"/>
  <c r="L4103" i="2"/>
  <c r="Q4103" i="2"/>
  <c r="L4104" i="2"/>
  <c r="Q4104" i="2"/>
  <c r="L4105" i="2"/>
  <c r="Q4105" i="2"/>
  <c r="L4106" i="2"/>
  <c r="Q4106" i="2"/>
  <c r="L4107" i="2"/>
  <c r="Q4107" i="2"/>
  <c r="L4108" i="2"/>
  <c r="Q4108" i="2"/>
  <c r="L4109" i="2"/>
  <c r="Q4109" i="2"/>
  <c r="L4110" i="2"/>
  <c r="Q4110" i="2"/>
  <c r="L4111" i="2"/>
  <c r="Q4111" i="2"/>
  <c r="L4112" i="2"/>
  <c r="Q4112" i="2"/>
  <c r="L4113" i="2"/>
  <c r="Q4113" i="2"/>
  <c r="L4114" i="2"/>
  <c r="Q4114" i="2"/>
  <c r="L4115" i="2"/>
  <c r="Q4115" i="2"/>
  <c r="L4116" i="2"/>
  <c r="Q4116" i="2"/>
  <c r="L4117" i="2"/>
  <c r="Q4117" i="2"/>
  <c r="L4118" i="2"/>
  <c r="Q4118" i="2"/>
  <c r="L4119" i="2"/>
  <c r="Q4119" i="2"/>
  <c r="L4120" i="2"/>
  <c r="Q4120" i="2"/>
  <c r="L4121" i="2"/>
  <c r="Q4121" i="2"/>
  <c r="L4122" i="2"/>
  <c r="Q4122" i="2"/>
  <c r="L4123" i="2"/>
  <c r="Q4123" i="2"/>
  <c r="L4124" i="2"/>
  <c r="Q4124" i="2"/>
  <c r="L4125" i="2"/>
  <c r="Q4125" i="2"/>
  <c r="L4126" i="2"/>
  <c r="Q4126" i="2"/>
  <c r="L4127" i="2"/>
  <c r="Q4127" i="2"/>
  <c r="L4128" i="2"/>
  <c r="Q4128" i="2"/>
  <c r="L4129" i="2"/>
  <c r="Q4129" i="2"/>
  <c r="L4130" i="2"/>
  <c r="Q4130" i="2"/>
  <c r="L4131" i="2"/>
  <c r="Q4131" i="2"/>
  <c r="L4132" i="2"/>
  <c r="Q4132" i="2"/>
  <c r="L4133" i="2"/>
  <c r="Q4133" i="2"/>
  <c r="L4134" i="2"/>
  <c r="Q4134" i="2"/>
  <c r="L4135" i="2"/>
  <c r="Q4135" i="2"/>
  <c r="L4136" i="2"/>
  <c r="Q4136" i="2"/>
  <c r="L4137" i="2"/>
  <c r="Q4137" i="2"/>
  <c r="L4138" i="2"/>
  <c r="Q4138" i="2"/>
  <c r="L4139" i="2"/>
  <c r="Q4139" i="2"/>
  <c r="L4140" i="2"/>
  <c r="Q4140" i="2"/>
  <c r="L4141" i="2"/>
  <c r="Q4141" i="2"/>
  <c r="L4142" i="2"/>
  <c r="Q4142" i="2"/>
  <c r="L4143" i="2"/>
  <c r="Q4143" i="2"/>
  <c r="L4144" i="2"/>
  <c r="Q4144" i="2"/>
  <c r="L4145" i="2"/>
  <c r="Q4145" i="2"/>
  <c r="L4146" i="2"/>
  <c r="Q4146" i="2"/>
  <c r="L4147" i="2"/>
  <c r="Q4147" i="2"/>
  <c r="L4148" i="2"/>
  <c r="Q4148" i="2"/>
  <c r="L4149" i="2"/>
  <c r="Q4149" i="2"/>
  <c r="L4150" i="2"/>
  <c r="Q4150" i="2"/>
  <c r="L4151" i="2"/>
  <c r="Q4151" i="2"/>
  <c r="L4152" i="2"/>
  <c r="Q4152" i="2"/>
  <c r="L4153" i="2"/>
  <c r="Q4153" i="2"/>
  <c r="L4154" i="2"/>
  <c r="Q4154" i="2"/>
  <c r="L4155" i="2"/>
  <c r="Q4155" i="2"/>
  <c r="L4156" i="2"/>
  <c r="Q4156" i="2"/>
  <c r="L4157" i="2"/>
  <c r="Q4157" i="2"/>
  <c r="L4158" i="2"/>
  <c r="Q4158" i="2"/>
  <c r="L4159" i="2"/>
  <c r="Q4159" i="2"/>
  <c r="L4160" i="2"/>
  <c r="Q4160" i="2" s="1"/>
  <c r="N4160" i="2"/>
  <c r="O4160" i="2" s="1"/>
  <c r="L4161" i="2"/>
  <c r="N4161" i="2"/>
  <c r="O4161" i="2" s="1"/>
  <c r="L4162" i="2"/>
  <c r="Q4162" i="2" s="1"/>
  <c r="N4162" i="2"/>
  <c r="L4163" i="2"/>
  <c r="N4163" i="2"/>
  <c r="L4164" i="2"/>
  <c r="N4164" i="2"/>
  <c r="L4165" i="2"/>
  <c r="N4165" i="2"/>
  <c r="O4165" i="2" s="1"/>
  <c r="L4166" i="2"/>
  <c r="N4166" i="2"/>
  <c r="L4167" i="2"/>
  <c r="Q4167" i="2" s="1"/>
  <c r="N4167" i="2"/>
  <c r="P4167" i="2" s="1"/>
  <c r="L4168" i="2"/>
  <c r="N4168" i="2"/>
  <c r="O4168" i="2" s="1"/>
  <c r="P4168" i="2"/>
  <c r="Q4168" i="2"/>
  <c r="L4169" i="2"/>
  <c r="N4169" i="2"/>
  <c r="Q4169" i="2"/>
  <c r="L4170" i="2"/>
  <c r="N4170" i="2"/>
  <c r="L4171" i="2"/>
  <c r="Q4171" i="2" s="1"/>
  <c r="N4171" i="2"/>
  <c r="L4172" i="2"/>
  <c r="N4172" i="2"/>
  <c r="O4172" i="2"/>
  <c r="P4172" i="2"/>
  <c r="Q4172" i="2"/>
  <c r="L4173" i="2"/>
  <c r="N4173" i="2"/>
  <c r="P4173" i="2" s="1"/>
  <c r="Q4173" i="2"/>
  <c r="L4174" i="2"/>
  <c r="Q4174" i="2" s="1"/>
  <c r="N4174" i="2"/>
  <c r="L4175" i="2"/>
  <c r="Q4175" i="2" s="1"/>
  <c r="N4175" i="2"/>
  <c r="P4175" i="2" s="1"/>
  <c r="L4176" i="2"/>
  <c r="N4176" i="2"/>
  <c r="Q4176" i="2"/>
  <c r="L4177" i="2"/>
  <c r="Q4177" i="2" s="1"/>
  <c r="N4177" i="2"/>
  <c r="L4178" i="2"/>
  <c r="Q4178" i="2" s="1"/>
  <c r="N4178" i="2"/>
  <c r="L4179" i="2"/>
  <c r="Q4179" i="2" s="1"/>
  <c r="N4179" i="2"/>
  <c r="L4180" i="2"/>
  <c r="N4180" i="2"/>
  <c r="L4181" i="2"/>
  <c r="N4181" i="2"/>
  <c r="L4182" i="2"/>
  <c r="N4182" i="2"/>
  <c r="Q4182" i="2"/>
  <c r="L4183" i="2"/>
  <c r="P4183" i="2" s="1"/>
  <c r="N4183" i="2"/>
  <c r="L4184" i="2"/>
  <c r="Q4184" i="2" s="1"/>
  <c r="N4184" i="2"/>
  <c r="O4184" i="2" s="1"/>
  <c r="L4185" i="2"/>
  <c r="N4185" i="2"/>
  <c r="O4185" i="2" s="1"/>
  <c r="Q4185" i="2"/>
  <c r="L4186" i="2"/>
  <c r="N4186" i="2"/>
  <c r="L4187" i="2"/>
  <c r="N4187" i="2"/>
  <c r="O4187" i="2" s="1"/>
  <c r="L4188" i="2"/>
  <c r="N4188" i="2"/>
  <c r="O4188" i="2" s="1"/>
  <c r="P4188" i="2"/>
  <c r="Q4188" i="2" s="1"/>
  <c r="L4189" i="2"/>
  <c r="N4189" i="2"/>
  <c r="O4189" i="2" s="1"/>
  <c r="L4190" i="2"/>
  <c r="N4190" i="2"/>
  <c r="L4191" i="2"/>
  <c r="N4191" i="2"/>
  <c r="L4192" i="2"/>
  <c r="N4192" i="2"/>
  <c r="L4193" i="2"/>
  <c r="N4193" i="2"/>
  <c r="O4193" i="2" s="1"/>
  <c r="L4194" i="2"/>
  <c r="N4194" i="2"/>
  <c r="L4195" i="2"/>
  <c r="N4195" i="2"/>
  <c r="O4195" i="2" s="1"/>
  <c r="L4196" i="2"/>
  <c r="N4196" i="2"/>
  <c r="O4196" i="2" s="1"/>
  <c r="L4197" i="2"/>
  <c r="Q4197" i="2" s="1"/>
  <c r="N4197" i="2"/>
  <c r="L4198" i="2"/>
  <c r="N4198" i="2"/>
  <c r="L4199" i="2"/>
  <c r="N4199" i="2"/>
  <c r="O4199" i="2" s="1"/>
  <c r="L4200" i="2"/>
  <c r="N4200" i="2"/>
  <c r="O4200" i="2" s="1"/>
  <c r="L4201" i="2"/>
  <c r="N4201" i="2"/>
  <c r="L4202" i="2"/>
  <c r="N4202" i="2"/>
  <c r="L4203" i="2"/>
  <c r="N4203" i="2"/>
  <c r="O4203" i="2" s="1"/>
  <c r="L4204" i="2"/>
  <c r="N4204" i="2"/>
  <c r="O4204" i="2" s="1"/>
  <c r="L4205" i="2"/>
  <c r="N4205" i="2"/>
  <c r="L4206" i="2"/>
  <c r="N4206" i="2"/>
  <c r="L4207" i="2"/>
  <c r="N4207" i="2"/>
  <c r="L4208" i="2"/>
  <c r="Q4208" i="2" s="1"/>
  <c r="N4208" i="2"/>
  <c r="L4209" i="2"/>
  <c r="Q4209" i="2" s="1"/>
  <c r="N4209" i="2"/>
  <c r="O4209" i="2" s="1"/>
  <c r="L4210" i="2"/>
  <c r="Q4210" i="2" s="1"/>
  <c r="N4210" i="2"/>
  <c r="L4211" i="2"/>
  <c r="N4211" i="2"/>
  <c r="L4212" i="2"/>
  <c r="Q4212" i="2" s="1"/>
  <c r="N4212" i="2"/>
  <c r="L4213" i="2"/>
  <c r="N4213" i="2"/>
  <c r="O4213" i="2" s="1"/>
  <c r="L4214" i="2"/>
  <c r="Q4214" i="2" s="1"/>
  <c r="N4214" i="2"/>
  <c r="L4215" i="2"/>
  <c r="N4215" i="2"/>
  <c r="P4215" i="2" s="1"/>
  <c r="L4216" i="2"/>
  <c r="N4216" i="2"/>
  <c r="O4216" i="2" s="1"/>
  <c r="P4216" i="2"/>
  <c r="Q4216" i="2"/>
  <c r="L4217" i="2"/>
  <c r="N4217" i="2"/>
  <c r="Q4217" i="2"/>
  <c r="L4218" i="2"/>
  <c r="Q4218" i="2" s="1"/>
  <c r="N4218" i="2"/>
  <c r="L4219" i="2"/>
  <c r="N4219" i="2"/>
  <c r="P4219" i="2" s="1"/>
  <c r="L4220" i="2"/>
  <c r="N4220" i="2"/>
  <c r="O4220" i="2"/>
  <c r="P4220" i="2"/>
  <c r="Q4220" i="2"/>
  <c r="L4221" i="2"/>
  <c r="N4221" i="2"/>
  <c r="P4221" i="2" s="1"/>
  <c r="Q4221" i="2"/>
  <c r="L4222" i="2"/>
  <c r="Q4222" i="2" s="1"/>
  <c r="N4222" i="2"/>
  <c r="L4223" i="2"/>
  <c r="Q4223" i="2" s="1"/>
  <c r="N4223" i="2"/>
  <c r="L4224" i="2"/>
  <c r="N4224" i="2"/>
  <c r="Q4224" i="2"/>
  <c r="L4225" i="2"/>
  <c r="Q4225" i="2" s="1"/>
  <c r="N4225" i="2"/>
  <c r="L4226" i="2"/>
  <c r="Q4226" i="2" s="1"/>
  <c r="N4226" i="2"/>
  <c r="L4227" i="2"/>
  <c r="Q4227" i="2" s="1"/>
  <c r="N4227" i="2"/>
  <c r="L4228" i="2"/>
  <c r="N4228" i="2"/>
  <c r="O4228" i="2" s="1"/>
  <c r="Q4228" i="2"/>
  <c r="L4229" i="2"/>
  <c r="Q4229" i="2" s="1"/>
  <c r="N4229" i="2"/>
  <c r="L4230" i="2"/>
  <c r="Q4230" i="2" s="1"/>
  <c r="N4230" i="2"/>
  <c r="L4231" i="2"/>
  <c r="Q4231" i="2" s="1"/>
  <c r="N4231" i="2"/>
  <c r="P4231" i="2"/>
  <c r="L4232" i="2"/>
  <c r="Q4232" i="2" s="1"/>
  <c r="N4232" i="2"/>
  <c r="L4233" i="2"/>
  <c r="Q4233" i="2" s="1"/>
  <c r="N4233" i="2"/>
  <c r="L4234" i="2"/>
  <c r="Q4234" i="2" s="1"/>
  <c r="N4234" i="2"/>
  <c r="L4235" i="2"/>
  <c r="Q4235" i="2" s="1"/>
  <c r="N4235" i="2"/>
  <c r="L4236" i="2"/>
  <c r="N4236" i="2"/>
  <c r="Q4236" i="2"/>
  <c r="L4237" i="2"/>
  <c r="Q4237" i="2" s="1"/>
  <c r="N4237" i="2"/>
  <c r="L4238" i="2"/>
  <c r="Q4238" i="2" s="1"/>
  <c r="N4238" i="2"/>
  <c r="L4239" i="2"/>
  <c r="Q4239" i="2" s="1"/>
  <c r="N4239" i="2"/>
  <c r="L4240" i="2"/>
  <c r="Q4240" i="2" s="1"/>
  <c r="N4240" i="2"/>
  <c r="L4241" i="2"/>
  <c r="Q4241" i="2" s="1"/>
  <c r="N4241" i="2"/>
  <c r="L4242" i="2"/>
  <c r="Q4242" i="2" s="1"/>
  <c r="N4242" i="2"/>
  <c r="L4243" i="2"/>
  <c r="Q4243" i="2" s="1"/>
  <c r="N4243" i="2"/>
  <c r="P4243" i="2" s="1"/>
  <c r="L4244" i="2"/>
  <c r="N4244" i="2"/>
  <c r="L4245" i="2"/>
  <c r="N4245" i="2"/>
  <c r="O4245" i="2" s="1"/>
  <c r="L4246" i="2"/>
  <c r="N4246" i="2"/>
  <c r="L4247" i="2"/>
  <c r="N4247" i="2"/>
  <c r="L4248" i="2"/>
  <c r="N4248" i="2"/>
  <c r="L4249" i="2"/>
  <c r="N4249" i="2"/>
  <c r="L4250" i="2"/>
  <c r="L4251" i="2"/>
  <c r="N4251" i="2"/>
  <c r="L4252" i="2"/>
  <c r="Q4252" i="2" s="1"/>
  <c r="N4252" i="2"/>
  <c r="L4253" i="2"/>
  <c r="N4253" i="2"/>
  <c r="O4253" i="2" s="1"/>
  <c r="L4254" i="2"/>
  <c r="N4254" i="2"/>
  <c r="L4255" i="2"/>
  <c r="N4255" i="2"/>
  <c r="L4256" i="2"/>
  <c r="N4256" i="2"/>
  <c r="O4256" i="2" s="1"/>
  <c r="P4256" i="2"/>
  <c r="Q4256" i="2" s="1"/>
  <c r="L4257" i="2"/>
  <c r="N4257" i="2"/>
  <c r="L4258" i="2"/>
  <c r="N4258" i="2"/>
  <c r="L4259" i="2"/>
  <c r="N4259" i="2"/>
  <c r="L4260" i="2"/>
  <c r="N4260" i="2"/>
  <c r="P4260" i="2" s="1"/>
  <c r="Q4260" i="2" s="1"/>
  <c r="L4261" i="2"/>
  <c r="N4261" i="2"/>
  <c r="L4262" i="2"/>
  <c r="N4262" i="2"/>
  <c r="L4263" i="2"/>
  <c r="N4263" i="2"/>
  <c r="L4264" i="2"/>
  <c r="N4264" i="2"/>
  <c r="L4265" i="2"/>
  <c r="N4265" i="2"/>
  <c r="L4266" i="2"/>
  <c r="N4266" i="2"/>
  <c r="L4267" i="2"/>
  <c r="N4267" i="2"/>
  <c r="L4268" i="2"/>
  <c r="N4268" i="2"/>
  <c r="L4269" i="2"/>
  <c r="Q4269" i="2" s="1"/>
  <c r="N4269" i="2"/>
  <c r="L4270" i="2"/>
  <c r="N4270" i="2"/>
  <c r="Q4270" i="2"/>
  <c r="L4271" i="2"/>
  <c r="P4271" i="2" s="1"/>
  <c r="N4271" i="2"/>
  <c r="L4272" i="2"/>
  <c r="N4272" i="2"/>
  <c r="O4272" i="2" s="1"/>
  <c r="L4273" i="2"/>
  <c r="N4273" i="2"/>
  <c r="L4274" i="2"/>
  <c r="N4274" i="2"/>
  <c r="L4275" i="2"/>
  <c r="Q4275" i="2" s="1"/>
  <c r="N4275" i="2"/>
  <c r="L4276" i="2"/>
  <c r="N4276" i="2"/>
  <c r="O4276" i="2" s="1"/>
  <c r="L4277" i="2"/>
  <c r="Q4277" i="2" s="1"/>
  <c r="N4277" i="2"/>
  <c r="L4278" i="2"/>
  <c r="Q4278" i="2" s="1"/>
  <c r="N4278" i="2"/>
  <c r="L4279" i="2"/>
  <c r="Q4279" i="2" s="1"/>
  <c r="N4279" i="2"/>
  <c r="L4280" i="2"/>
  <c r="Q4280" i="2" s="1"/>
  <c r="N4280" i="2"/>
  <c r="L4281" i="2"/>
  <c r="Q4281" i="2" s="1"/>
  <c r="N4281" i="2"/>
  <c r="O4281" i="2" s="1"/>
  <c r="L4282" i="2"/>
  <c r="Q4282" i="2" s="1"/>
  <c r="N4282" i="2"/>
  <c r="L4283" i="2"/>
  <c r="N4283" i="2"/>
  <c r="Q4283" i="2"/>
  <c r="L4284" i="2"/>
  <c r="N4284" i="2"/>
  <c r="Q4284" i="2"/>
  <c r="L4285" i="2"/>
  <c r="Q4285" i="2" s="1"/>
  <c r="N4285" i="2"/>
  <c r="L4286" i="2"/>
  <c r="Q4286" i="2" s="1"/>
  <c r="N4286" i="2"/>
  <c r="L4287" i="2"/>
  <c r="Q4287" i="2" s="1"/>
  <c r="N4287" i="2"/>
  <c r="L4288" i="2"/>
  <c r="Q4288" i="2" s="1"/>
  <c r="N4288" i="2"/>
  <c r="L4289" i="2"/>
  <c r="Q4289" i="2" s="1"/>
  <c r="N4289" i="2"/>
  <c r="O4289" i="2" s="1"/>
  <c r="L4290" i="2"/>
  <c r="Q4290" i="2" s="1"/>
  <c r="N4290" i="2"/>
  <c r="L4291" i="2"/>
  <c r="N4291" i="2"/>
  <c r="Q4291" i="2"/>
  <c r="L4292" i="2"/>
  <c r="N4292" i="2"/>
  <c r="L4293" i="2"/>
  <c r="Q4293" i="2" s="1"/>
  <c r="N4293" i="2"/>
  <c r="L4294" i="2"/>
  <c r="N4294" i="2"/>
  <c r="Q4294" i="2"/>
  <c r="L4295" i="2"/>
  <c r="N4295" i="2"/>
  <c r="L4296" i="2"/>
  <c r="Q4296" i="2" s="1"/>
  <c r="N4296" i="2"/>
  <c r="L4297" i="2"/>
  <c r="N4297" i="2"/>
  <c r="O4297" i="2" s="1"/>
  <c r="Q4297" i="2"/>
  <c r="L4298" i="2"/>
  <c r="N4298" i="2"/>
  <c r="L4299" i="2"/>
  <c r="N4299" i="2"/>
  <c r="O4299" i="2" s="1"/>
  <c r="L4300" i="2"/>
  <c r="N4300" i="2"/>
  <c r="O4300" i="2" s="1"/>
  <c r="P4300" i="2"/>
  <c r="Q4300" i="2"/>
  <c r="L4301" i="2"/>
  <c r="N4301" i="2"/>
  <c r="O4301" i="2"/>
  <c r="L4302" i="2"/>
  <c r="Q4302" i="2" s="1"/>
  <c r="N4302" i="2"/>
  <c r="L4303" i="2"/>
  <c r="N4303" i="2"/>
  <c r="O4303" i="2" s="1"/>
  <c r="L4304" i="2"/>
  <c r="P4304" i="2" s="1"/>
  <c r="Q4304" i="2" s="1"/>
  <c r="N4304" i="2"/>
  <c r="L4305" i="2"/>
  <c r="N4305" i="2"/>
  <c r="L4306" i="2"/>
  <c r="N4306" i="2"/>
  <c r="L4307" i="2"/>
  <c r="Q4307" i="2" s="1"/>
  <c r="N4307" i="2"/>
  <c r="P4307" i="2" s="1"/>
  <c r="L4308" i="2"/>
  <c r="N4308" i="2"/>
  <c r="O4308" i="2" s="1"/>
  <c r="P4308" i="2"/>
  <c r="Q4308" i="2" s="1"/>
  <c r="L4309" i="2"/>
  <c r="N4309" i="2"/>
  <c r="O4309" i="2" s="1"/>
  <c r="L4310" i="2"/>
  <c r="N4310" i="2"/>
  <c r="L4311" i="2"/>
  <c r="N4311" i="2"/>
  <c r="L4312" i="2"/>
  <c r="N4312" i="2"/>
  <c r="L4313" i="2"/>
  <c r="N4313" i="2"/>
  <c r="L4314" i="2"/>
  <c r="N4314" i="2"/>
  <c r="L4315" i="2"/>
  <c r="N4315" i="2"/>
  <c r="L4316" i="2"/>
  <c r="N4316" i="2"/>
  <c r="L4317" i="2"/>
  <c r="N4317" i="2"/>
  <c r="L4318" i="2"/>
  <c r="N4318" i="2"/>
  <c r="L4319" i="2"/>
  <c r="N4319" i="2"/>
  <c r="L4320" i="2"/>
  <c r="N4320" i="2"/>
  <c r="L4321" i="2"/>
  <c r="N4321" i="2"/>
  <c r="P4321" i="2" s="1"/>
  <c r="Q4321" i="2" s="1"/>
  <c r="L4322" i="2"/>
  <c r="N4322" i="2"/>
  <c r="L4323" i="2"/>
  <c r="N4323" i="2"/>
  <c r="L4324" i="2"/>
  <c r="N4324" i="2"/>
  <c r="L4325" i="2"/>
  <c r="N4325" i="2"/>
  <c r="P4325" i="2" s="1"/>
  <c r="Q4325" i="2" s="1"/>
  <c r="L4326" i="2"/>
  <c r="Q4326" i="2" s="1"/>
  <c r="N4326" i="2"/>
  <c r="L4327" i="2"/>
  <c r="N4327" i="2"/>
  <c r="O4327" i="2" s="1"/>
  <c r="L4328" i="2"/>
  <c r="Q4328" i="2" s="1"/>
  <c r="N4328" i="2"/>
  <c r="L4329" i="2"/>
  <c r="Q4329" i="2" s="1"/>
  <c r="N4329" i="2"/>
  <c r="O4329" i="2" s="1"/>
  <c r="L4330" i="2"/>
  <c r="Q4330" i="2" s="1"/>
  <c r="N4330" i="2"/>
  <c r="L4331" i="2"/>
  <c r="N4331" i="2"/>
  <c r="L4332" i="2"/>
  <c r="Q4332" i="2" s="1"/>
  <c r="N4332" i="2"/>
  <c r="L4333" i="2"/>
  <c r="Q4333" i="2" s="1"/>
  <c r="N4333" i="2"/>
  <c r="O4333" i="2" s="1"/>
  <c r="L4334" i="2"/>
  <c r="Q4334" i="2" s="1"/>
  <c r="N4334" i="2"/>
  <c r="L4335" i="2"/>
  <c r="N4335" i="2"/>
  <c r="Q4335" i="2"/>
  <c r="L4336" i="2"/>
  <c r="N4336" i="2"/>
  <c r="O4336" i="2" s="1"/>
  <c r="P4336" i="2"/>
  <c r="Q4336" i="2"/>
  <c r="L4337" i="2"/>
  <c r="N4337" i="2"/>
  <c r="O4337" i="2"/>
  <c r="Q4337" i="2"/>
  <c r="L4338" i="2"/>
  <c r="Q4338" i="2" s="1"/>
  <c r="N4338" i="2"/>
  <c r="L4339" i="2"/>
  <c r="N4339" i="2"/>
  <c r="L4340" i="2"/>
  <c r="N4340" i="2"/>
  <c r="Q4340" i="2"/>
  <c r="L4341" i="2"/>
  <c r="Q4341" i="2" s="1"/>
  <c r="N4341" i="2"/>
  <c r="L4342" i="2"/>
  <c r="Q4342" i="2" s="1"/>
  <c r="N4342" i="2"/>
  <c r="L4343" i="2"/>
  <c r="N4343" i="2"/>
  <c r="L4344" i="2"/>
  <c r="Q4344" i="2" s="1"/>
  <c r="N4344" i="2"/>
  <c r="L4345" i="2"/>
  <c r="Q4345" i="2" s="1"/>
  <c r="N4345" i="2"/>
  <c r="O4345" i="2" s="1"/>
  <c r="L4346" i="2"/>
  <c r="Q4346" i="2" s="1"/>
  <c r="N4346" i="2"/>
  <c r="L4347" i="2"/>
  <c r="N4347" i="2"/>
  <c r="L4348" i="2"/>
  <c r="Q4348" i="2" s="1"/>
  <c r="N4348" i="2"/>
  <c r="L4349" i="2"/>
  <c r="Q4349" i="2" s="1"/>
  <c r="N4349" i="2"/>
  <c r="O4349" i="2" s="1"/>
  <c r="L4350" i="2"/>
  <c r="Q4350" i="2" s="1"/>
  <c r="N4350" i="2"/>
  <c r="L4351" i="2"/>
  <c r="N4351" i="2"/>
  <c r="Q4351" i="2"/>
  <c r="L4352" i="2"/>
  <c r="N4352" i="2"/>
  <c r="O4352" i="2" s="1"/>
  <c r="P4352" i="2"/>
  <c r="Q4352" i="2"/>
  <c r="L4353" i="2"/>
  <c r="N4353" i="2"/>
  <c r="O4353" i="2"/>
  <c r="Q4353" i="2"/>
  <c r="L4354" i="2"/>
  <c r="Q4354" i="2" s="1"/>
  <c r="N4354" i="2"/>
  <c r="L4355" i="2"/>
  <c r="N4355" i="2"/>
  <c r="L4356" i="2"/>
  <c r="N4356" i="2"/>
  <c r="Q4356" i="2"/>
  <c r="L4357" i="2"/>
  <c r="Q4357" i="2" s="1"/>
  <c r="N4357" i="2"/>
  <c r="L4358" i="2"/>
  <c r="Q4358" i="2" s="1"/>
  <c r="N4358" i="2"/>
  <c r="L4359" i="2"/>
  <c r="N4359" i="2"/>
  <c r="L4360" i="2"/>
  <c r="N4360" i="2"/>
  <c r="L4361" i="2"/>
  <c r="N4361" i="2"/>
  <c r="Q4361" i="2"/>
  <c r="L4362" i="2"/>
  <c r="Q4362" i="2" s="1"/>
  <c r="N4362" i="2"/>
  <c r="L4363" i="2"/>
  <c r="N4363" i="2"/>
  <c r="P4363" i="2" s="1"/>
  <c r="Q4363" i="2"/>
  <c r="L4364" i="2"/>
  <c r="N4364" i="2"/>
  <c r="O4364" i="2" s="1"/>
  <c r="P4364" i="2"/>
  <c r="Q4364" i="2"/>
  <c r="L4365" i="2"/>
  <c r="N4365" i="2"/>
  <c r="O4365" i="2"/>
  <c r="Q4365" i="2"/>
  <c r="L4366" i="2"/>
  <c r="Q4366" i="2" s="1"/>
  <c r="N4366" i="2"/>
  <c r="L4367" i="2"/>
  <c r="Q4367" i="2" s="1"/>
  <c r="N4367" i="2"/>
  <c r="L4368" i="2"/>
  <c r="Q4368" i="2" s="1"/>
  <c r="N4368" i="2"/>
  <c r="L4369" i="2"/>
  <c r="Q4369" i="2" s="1"/>
  <c r="N4369" i="2"/>
  <c r="O4369" i="2" s="1"/>
  <c r="L4370" i="2"/>
  <c r="Q4370" i="2" s="1"/>
  <c r="N4370" i="2"/>
  <c r="L4371" i="2"/>
  <c r="Q4371" i="2" s="1"/>
  <c r="N4371" i="2"/>
  <c r="L4372" i="2"/>
  <c r="Q4372" i="2" s="1"/>
  <c r="N4372" i="2"/>
  <c r="L4373" i="2"/>
  <c r="Q4373" i="2" s="1"/>
  <c r="N4373" i="2"/>
  <c r="L4374" i="2"/>
  <c r="Q4374" i="2" s="1"/>
  <c r="N4374" i="2"/>
  <c r="L4375" i="2"/>
  <c r="N4375" i="2"/>
  <c r="P4375" i="2"/>
  <c r="Q4375" i="2" s="1"/>
  <c r="L4376" i="2"/>
  <c r="N4376" i="2"/>
  <c r="O4376" i="2"/>
  <c r="P4376" i="2"/>
  <c r="Q4376" i="2" s="1"/>
  <c r="L4377" i="2"/>
  <c r="N4377" i="2"/>
  <c r="Q4377" i="2"/>
  <c r="L4378" i="2"/>
  <c r="Q4378" i="2" s="1"/>
  <c r="N4378" i="2"/>
  <c r="L4379" i="2"/>
  <c r="Q4379" i="2" s="1"/>
  <c r="N4379" i="2"/>
  <c r="L4380" i="2"/>
  <c r="Q4380" i="2" s="1"/>
  <c r="N4380" i="2"/>
  <c r="L4381" i="2"/>
  <c r="N4381" i="2"/>
  <c r="L4382" i="2"/>
  <c r="L4383" i="2"/>
  <c r="N4383" i="2"/>
  <c r="L4384" i="2"/>
  <c r="Q4384" i="2" s="1"/>
  <c r="N4384" i="2"/>
  <c r="L4385" i="2"/>
  <c r="N4385" i="2"/>
  <c r="O4385" i="2" s="1"/>
  <c r="L4386" i="2"/>
  <c r="N4386" i="2"/>
  <c r="L4387" i="2"/>
  <c r="N4387" i="2"/>
  <c r="P4387" i="2" s="1"/>
  <c r="L4388" i="2"/>
  <c r="N4388" i="2"/>
  <c r="O4388" i="2" s="1"/>
  <c r="L4389" i="2"/>
  <c r="Q4389" i="2" s="1"/>
  <c r="N4389" i="2"/>
  <c r="O4389" i="2" s="1"/>
  <c r="L4390" i="2"/>
  <c r="Q4390" i="2" s="1"/>
  <c r="N4390" i="2"/>
  <c r="L4391" i="2"/>
  <c r="Q4391" i="2" s="1"/>
  <c r="N4391" i="2"/>
  <c r="O4391" i="2" s="1"/>
  <c r="L4392" i="2"/>
  <c r="N4392" i="2"/>
  <c r="P4392" i="2" s="1"/>
  <c r="O4392" i="2"/>
  <c r="Q4392" i="2"/>
  <c r="L4393" i="2"/>
  <c r="Q4393" i="2" s="1"/>
  <c r="N4393" i="2"/>
  <c r="L4394" i="2"/>
  <c r="N4394" i="2"/>
  <c r="Q4394" i="2"/>
  <c r="L4395" i="2"/>
  <c r="N4395" i="2"/>
  <c r="Q4395" i="2"/>
  <c r="L4396" i="2"/>
  <c r="N4396" i="2"/>
  <c r="L4397" i="2"/>
  <c r="N4397" i="2"/>
  <c r="L4398" i="2"/>
  <c r="Q4398" i="2" s="1"/>
  <c r="N4398" i="2"/>
  <c r="L4399" i="2"/>
  <c r="N4399" i="2"/>
  <c r="L4400" i="2"/>
  <c r="N4400" i="2"/>
  <c r="O4400" i="2" s="1"/>
  <c r="Q4400" i="2"/>
  <c r="L4401" i="2"/>
  <c r="Q4401" i="2" s="1"/>
  <c r="N4401" i="2"/>
  <c r="L4402" i="2"/>
  <c r="Q4402" i="2" s="1"/>
  <c r="N4402" i="2"/>
  <c r="L4403" i="2"/>
  <c r="N4403" i="2"/>
  <c r="O4403" i="2" s="1"/>
  <c r="L4404" i="2"/>
  <c r="Q4404" i="2" s="1"/>
  <c r="N4404" i="2"/>
  <c r="L4405" i="2"/>
  <c r="Q4405" i="2" s="1"/>
  <c r="N4405" i="2"/>
  <c r="L4406" i="2"/>
  <c r="Q4406" i="2" s="1"/>
  <c r="N4406" i="2"/>
  <c r="L4407" i="2"/>
  <c r="N4407" i="2"/>
  <c r="O4407" i="2" s="1"/>
  <c r="Q4407" i="2"/>
  <c r="L4408" i="2"/>
  <c r="N4408" i="2"/>
  <c r="O4408" i="2"/>
  <c r="P4408" i="2"/>
  <c r="Q4408" i="2"/>
  <c r="L4409" i="2"/>
  <c r="N4409" i="2"/>
  <c r="Q4409" i="2"/>
  <c r="L4410" i="2"/>
  <c r="N4410" i="2"/>
  <c r="Q4410" i="2"/>
  <c r="L4411" i="2"/>
  <c r="N4411" i="2"/>
  <c r="L4412" i="2"/>
  <c r="Q4412" i="2" s="1"/>
  <c r="N4412" i="2"/>
  <c r="L4413" i="2"/>
  <c r="Q4413" i="2" s="1"/>
  <c r="N4413" i="2"/>
  <c r="O4413" i="2" s="1"/>
  <c r="L4414" i="2"/>
  <c r="Q4414" i="2" s="1"/>
  <c r="N4414" i="2"/>
  <c r="L4415" i="2"/>
  <c r="Q4415" i="2" s="1"/>
  <c r="N4415" i="2"/>
  <c r="L4416" i="2"/>
  <c r="N4416" i="2"/>
  <c r="L4417" i="2"/>
  <c r="Q4417" i="2" s="1"/>
  <c r="N4417" i="2"/>
  <c r="O4417" i="2" s="1"/>
  <c r="L4418" i="2"/>
  <c r="Q4418" i="2" s="1"/>
  <c r="N4418" i="2"/>
  <c r="L4419" i="2"/>
  <c r="N4419" i="2"/>
  <c r="Q4419" i="2"/>
  <c r="L4420" i="2"/>
  <c r="N4420" i="2"/>
  <c r="O4420" i="2" s="1"/>
  <c r="P4420" i="2"/>
  <c r="Q4420" i="2"/>
  <c r="L4421" i="2"/>
  <c r="N4421" i="2"/>
  <c r="O4421" i="2"/>
  <c r="Q4421" i="2"/>
  <c r="L4422" i="2"/>
  <c r="N4422" i="2"/>
  <c r="Q4422" i="2"/>
  <c r="L4423" i="2"/>
  <c r="Q4423" i="2" s="1"/>
  <c r="N4423" i="2"/>
  <c r="L4424" i="2"/>
  <c r="N4424" i="2"/>
  <c r="O4424" i="2" s="1"/>
  <c r="Q4424" i="2"/>
  <c r="L4425" i="2"/>
  <c r="N4425" i="2"/>
  <c r="O4425" i="2"/>
  <c r="Q4425" i="2"/>
  <c r="L4426" i="2"/>
  <c r="N4426" i="2"/>
  <c r="Q4426" i="2"/>
  <c r="L4427" i="2"/>
  <c r="Q4427" i="2" s="1"/>
  <c r="N4427" i="2"/>
  <c r="L4428" i="2"/>
  <c r="Q4428" i="2" s="1"/>
  <c r="N4428" i="2"/>
  <c r="L4429" i="2"/>
  <c r="Q4429" i="2" s="1"/>
  <c r="N4429" i="2"/>
  <c r="O4429" i="2" s="1"/>
  <c r="L4430" i="2"/>
  <c r="Q4430" i="2" s="1"/>
  <c r="N4430" i="2"/>
  <c r="L4431" i="2"/>
  <c r="Q4431" i="2" s="1"/>
  <c r="N4431" i="2"/>
  <c r="L4432" i="2"/>
  <c r="N4432" i="2"/>
  <c r="L4433" i="2"/>
  <c r="Q4433" i="2" s="1"/>
  <c r="N4433" i="2"/>
  <c r="O4433" i="2" s="1"/>
  <c r="L4434" i="2"/>
  <c r="Q4434" i="2" s="1"/>
  <c r="N4434" i="2"/>
  <c r="L4435" i="2"/>
  <c r="N4435" i="2"/>
  <c r="Q4435" i="2"/>
  <c r="L4436" i="2"/>
  <c r="N4436" i="2"/>
  <c r="O4436" i="2" s="1"/>
  <c r="P4436" i="2"/>
  <c r="Q4436" i="2"/>
  <c r="L4437" i="2"/>
  <c r="N4437" i="2"/>
  <c r="O4437" i="2"/>
  <c r="Q4437" i="2"/>
  <c r="L4438" i="2"/>
  <c r="N4438" i="2"/>
  <c r="Q4438" i="2"/>
  <c r="L4439" i="2"/>
  <c r="Q4439" i="2" s="1"/>
  <c r="N4439" i="2"/>
  <c r="L4440" i="2"/>
  <c r="N4440" i="2"/>
  <c r="O4440" i="2" s="1"/>
  <c r="Q4440" i="2"/>
  <c r="L4441" i="2"/>
  <c r="N4441" i="2"/>
  <c r="O4441" i="2"/>
  <c r="Q4441" i="2"/>
  <c r="L4442" i="2"/>
  <c r="N4442" i="2"/>
  <c r="Q4442" i="2"/>
  <c r="L4443" i="2"/>
  <c r="Q4443" i="2" s="1"/>
  <c r="N4443" i="2"/>
  <c r="L4444" i="2"/>
  <c r="Q4444" i="2" s="1"/>
  <c r="N4444" i="2"/>
  <c r="L4445" i="2"/>
  <c r="Q4445" i="2" s="1"/>
  <c r="N4445" i="2"/>
  <c r="O4445" i="2" s="1"/>
  <c r="L4446" i="2"/>
  <c r="Q4446" i="2" s="1"/>
  <c r="N4446" i="2"/>
  <c r="L4447" i="2"/>
  <c r="Q4447" i="2" s="1"/>
  <c r="N4447" i="2"/>
  <c r="L4448" i="2"/>
  <c r="N4448" i="2"/>
  <c r="L4449" i="2"/>
  <c r="Q4449" i="2" s="1"/>
  <c r="N4449" i="2"/>
  <c r="O4449" i="2" s="1"/>
  <c r="L4450" i="2"/>
  <c r="Q4450" i="2" s="1"/>
  <c r="N4450" i="2"/>
  <c r="L4451" i="2"/>
  <c r="N4451" i="2"/>
  <c r="Q4451" i="2"/>
  <c r="L4452" i="2"/>
  <c r="N4452" i="2"/>
  <c r="O4452" i="2" s="1"/>
  <c r="P4452" i="2"/>
  <c r="Q4452" i="2"/>
  <c r="L4453" i="2"/>
  <c r="N4453" i="2"/>
  <c r="O4453" i="2"/>
  <c r="Q4453" i="2"/>
  <c r="L4454" i="2"/>
  <c r="N4454" i="2"/>
  <c r="Q4454" i="2"/>
  <c r="L4455" i="2"/>
  <c r="Q4455" i="2" s="1"/>
  <c r="N4455" i="2"/>
  <c r="L4456" i="2"/>
  <c r="N4456" i="2"/>
  <c r="O4456" i="2" s="1"/>
  <c r="Q4456" i="2"/>
  <c r="L4457" i="2"/>
  <c r="N4457" i="2"/>
  <c r="O4457" i="2"/>
  <c r="Q4457" i="2"/>
  <c r="L4458" i="2"/>
  <c r="N4458" i="2"/>
  <c r="Q4458" i="2"/>
  <c r="L4459" i="2"/>
  <c r="Q4459" i="2" s="1"/>
  <c r="N4459" i="2"/>
  <c r="L4460" i="2"/>
  <c r="Q4460" i="2" s="1"/>
  <c r="N4460" i="2"/>
  <c r="O4460" i="2" s="1"/>
  <c r="L4461" i="2"/>
  <c r="Q4461" i="2" s="1"/>
  <c r="N4461" i="2"/>
  <c r="O4461" i="2"/>
  <c r="L4462" i="2"/>
  <c r="N4462" i="2"/>
  <c r="Q4462" i="2"/>
  <c r="L4463" i="2"/>
  <c r="Q4463" i="2" s="1"/>
  <c r="N4463" i="2"/>
  <c r="L4464" i="2"/>
  <c r="Q4464" i="2" s="1"/>
  <c r="N4464" i="2"/>
  <c r="L4465" i="2"/>
  <c r="N4465" i="2"/>
  <c r="Q4465" i="2"/>
  <c r="L4466" i="2"/>
  <c r="Q4466" i="2" s="1"/>
  <c r="N4466" i="2"/>
  <c r="L4467" i="2"/>
  <c r="Q4467" i="2" s="1"/>
  <c r="N4467" i="2"/>
  <c r="L4468" i="2"/>
  <c r="N4468" i="2"/>
  <c r="O4468" i="2" s="1"/>
  <c r="Q4468" i="2"/>
  <c r="L4469" i="2"/>
  <c r="N4469" i="2"/>
  <c r="O4469" i="2"/>
  <c r="Q4469" i="2"/>
  <c r="L4470" i="2"/>
  <c r="N4470" i="2"/>
  <c r="Q4470" i="2"/>
  <c r="L4471" i="2"/>
  <c r="Q4471" i="2" s="1"/>
  <c r="N4471" i="2"/>
  <c r="L4472" i="2"/>
  <c r="N4472" i="2"/>
  <c r="Q4472" i="2"/>
  <c r="L4473" i="2"/>
  <c r="N4473" i="2"/>
  <c r="Q4473" i="2"/>
  <c r="L4474" i="2"/>
  <c r="Q4474" i="2" s="1"/>
  <c r="N4474" i="2"/>
  <c r="L4475" i="2"/>
  <c r="N4475" i="2"/>
  <c r="Q4475" i="2"/>
  <c r="L4476" i="2"/>
  <c r="N4476" i="2"/>
  <c r="O4476" i="2" s="1"/>
  <c r="P4476" i="2"/>
  <c r="Q4476" i="2"/>
  <c r="L4477" i="2"/>
  <c r="Q4477" i="2" s="1"/>
  <c r="N4477" i="2"/>
  <c r="O4477" i="2"/>
  <c r="L4478" i="2"/>
  <c r="Q4478" i="2" s="1"/>
  <c r="N4478" i="2"/>
  <c r="L4479" i="2"/>
  <c r="Q4479" i="2" s="1"/>
  <c r="N4479" i="2"/>
  <c r="O4479" i="2" s="1"/>
  <c r="L4480" i="2"/>
  <c r="Q4480" i="2" s="1"/>
  <c r="N4480" i="2"/>
  <c r="O4480" i="2" s="1"/>
  <c r="P4480" i="2"/>
  <c r="L4481" i="2"/>
  <c r="Q4481" i="2" s="1"/>
  <c r="N4481" i="2"/>
  <c r="O4481" i="2"/>
  <c r="L4482" i="2"/>
  <c r="N4482" i="2"/>
  <c r="Q4482" i="2"/>
  <c r="L4483" i="2"/>
  <c r="Q4483" i="2" s="1"/>
  <c r="N4483" i="2"/>
  <c r="L4484" i="2"/>
  <c r="Q4484" i="2" s="1"/>
  <c r="N4484" i="2"/>
  <c r="L4485" i="2"/>
  <c r="Q4485" i="2" s="1"/>
  <c r="N4485" i="2"/>
  <c r="O4485" i="2" s="1"/>
  <c r="L4486" i="2"/>
  <c r="N4486" i="2"/>
  <c r="Q4486" i="2"/>
  <c r="L4487" i="2"/>
  <c r="N4487" i="2"/>
  <c r="O4487" i="2" s="1"/>
  <c r="Q4487" i="2"/>
  <c r="L4488" i="2"/>
  <c r="N4488" i="2"/>
  <c r="L4489" i="2"/>
  <c r="N4489" i="2"/>
  <c r="L4490" i="2"/>
  <c r="Q4490" i="2" s="1"/>
  <c r="N4490" i="2"/>
  <c r="L4491" i="2"/>
  <c r="N4491" i="2"/>
  <c r="O4491" i="2" s="1"/>
  <c r="Q4491" i="2"/>
  <c r="L4492" i="2"/>
  <c r="N4492" i="2"/>
  <c r="O4492" i="2" s="1"/>
  <c r="P4492" i="2"/>
  <c r="Q4492" i="2"/>
  <c r="L4493" i="2"/>
  <c r="Q4493" i="2" s="1"/>
  <c r="N4493" i="2"/>
  <c r="O4493" i="2"/>
  <c r="L4494" i="2"/>
  <c r="Q4494" i="2" s="1"/>
  <c r="N4494" i="2"/>
  <c r="L4495" i="2"/>
  <c r="Q4495" i="2" s="1"/>
  <c r="N4495" i="2"/>
  <c r="O4495" i="2" s="1"/>
  <c r="L4496" i="2"/>
  <c r="Q4496" i="2" s="1"/>
  <c r="N4496" i="2"/>
  <c r="O4496" i="2" s="1"/>
  <c r="P4496" i="2"/>
  <c r="L4497" i="2"/>
  <c r="Q4497" i="2" s="1"/>
  <c r="N4497" i="2"/>
  <c r="O4497" i="2"/>
  <c r="L4498" i="2"/>
  <c r="N4498" i="2"/>
  <c r="Q4498" i="2"/>
  <c r="L4499" i="2"/>
  <c r="Q4499" i="2" s="1"/>
  <c r="N4499" i="2"/>
  <c r="L4500" i="2"/>
  <c r="Q4500" i="2" s="1"/>
  <c r="N4500" i="2"/>
  <c r="L4501" i="2"/>
  <c r="Q4501" i="2" s="1"/>
  <c r="N4501" i="2"/>
  <c r="O4501" i="2" s="1"/>
  <c r="L4502" i="2"/>
  <c r="N4502" i="2"/>
  <c r="Q4502" i="2"/>
  <c r="L4503" i="2"/>
  <c r="N4503" i="2"/>
  <c r="O4503" i="2" s="1"/>
  <c r="Q4503" i="2"/>
  <c r="L4504" i="2"/>
  <c r="N4504" i="2"/>
  <c r="L4505" i="2"/>
  <c r="N4505" i="2"/>
  <c r="L4506" i="2"/>
  <c r="Q4506" i="2" s="1"/>
  <c r="N4506" i="2"/>
  <c r="L4507" i="2"/>
  <c r="N4507" i="2"/>
  <c r="O4507" i="2" s="1"/>
  <c r="Q4507" i="2"/>
  <c r="L4508" i="2"/>
  <c r="N4508" i="2"/>
  <c r="O4508" i="2" s="1"/>
  <c r="P4508" i="2"/>
  <c r="Q4508" i="2"/>
  <c r="L4509" i="2"/>
  <c r="Q4509" i="2" s="1"/>
  <c r="N4509" i="2"/>
  <c r="O4509" i="2"/>
  <c r="L4510" i="2"/>
  <c r="Q4510" i="2" s="1"/>
  <c r="N4510" i="2"/>
  <c r="L4511" i="2"/>
  <c r="Q4511" i="2" s="1"/>
  <c r="N4511" i="2"/>
  <c r="O4511" i="2" s="1"/>
  <c r="L4512" i="2"/>
  <c r="Q4512" i="2" s="1"/>
  <c r="N4512" i="2"/>
  <c r="O4512" i="2" s="1"/>
  <c r="P4512" i="2"/>
  <c r="L4513" i="2"/>
  <c r="Q4513" i="2" s="1"/>
  <c r="N4513" i="2"/>
  <c r="O4513" i="2"/>
  <c r="L4514" i="2"/>
  <c r="N4514" i="2"/>
  <c r="Q4514" i="2"/>
  <c r="L4515" i="2"/>
  <c r="Q4515" i="2" s="1"/>
  <c r="N4515" i="2"/>
  <c r="L4516" i="2"/>
  <c r="Q4516" i="2" s="1"/>
  <c r="N4516" i="2"/>
  <c r="L4517" i="2"/>
  <c r="Q4517" i="2" s="1"/>
  <c r="N4517" i="2"/>
  <c r="O4517" i="2" s="1"/>
  <c r="L4518" i="2"/>
  <c r="N4518" i="2"/>
  <c r="Q4518" i="2"/>
  <c r="L4519" i="2"/>
  <c r="N4519" i="2"/>
  <c r="O4519" i="2" s="1"/>
  <c r="Q4519" i="2"/>
  <c r="L4520" i="2"/>
  <c r="N4520" i="2"/>
  <c r="L4521" i="2"/>
  <c r="N4521" i="2"/>
  <c r="L4522" i="2"/>
  <c r="Q4522" i="2" s="1"/>
  <c r="N4522" i="2"/>
  <c r="L4523" i="2"/>
  <c r="N4523" i="2"/>
  <c r="O4523" i="2" s="1"/>
  <c r="Q4523" i="2"/>
  <c r="L4524" i="2"/>
  <c r="N4524" i="2"/>
  <c r="O4524" i="2" s="1"/>
  <c r="P4524" i="2"/>
  <c r="Q4524" i="2"/>
  <c r="L4525" i="2"/>
  <c r="Q4525" i="2" s="1"/>
  <c r="N4525" i="2"/>
  <c r="O4525" i="2"/>
  <c r="L4526" i="2"/>
  <c r="Q4526" i="2" s="1"/>
  <c r="N4526" i="2"/>
  <c r="L4527" i="2"/>
  <c r="Q4527" i="2" s="1"/>
  <c r="N4527" i="2"/>
  <c r="O4527" i="2" s="1"/>
  <c r="L4528" i="2"/>
  <c r="Q4528" i="2" s="1"/>
  <c r="N4528" i="2"/>
  <c r="O4528" i="2" s="1"/>
  <c r="P4528" i="2"/>
  <c r="L4529" i="2"/>
  <c r="Q4529" i="2" s="1"/>
  <c r="N4529" i="2"/>
  <c r="O4529" i="2"/>
  <c r="L4530" i="2"/>
  <c r="N4530" i="2"/>
  <c r="Q4530" i="2"/>
  <c r="L4531" i="2"/>
  <c r="Q4531" i="2" s="1"/>
  <c r="N4531" i="2"/>
  <c r="L4532" i="2"/>
  <c r="Q4532" i="2" s="1"/>
  <c r="N4532" i="2"/>
  <c r="L4533" i="2"/>
  <c r="Q4533" i="2" s="1"/>
  <c r="N4533" i="2"/>
  <c r="L4534" i="2"/>
  <c r="N4534" i="2"/>
  <c r="Q4534" i="2"/>
  <c r="L4535" i="2"/>
  <c r="N4535" i="2"/>
  <c r="O4535" i="2" s="1"/>
  <c r="Q4535" i="2"/>
  <c r="L4536" i="2"/>
  <c r="N4536" i="2"/>
  <c r="L4537" i="2"/>
  <c r="N4537" i="2"/>
  <c r="L4538" i="2"/>
  <c r="Q4538" i="2" s="1"/>
  <c r="N4538" i="2"/>
  <c r="L4539" i="2"/>
  <c r="N4539" i="2"/>
  <c r="O4539" i="2" s="1"/>
  <c r="Q4539" i="2"/>
  <c r="L4540" i="2"/>
  <c r="N4540" i="2"/>
  <c r="O4540" i="2" s="1"/>
  <c r="P4540" i="2"/>
  <c r="Q4540" i="2"/>
  <c r="L4541" i="2"/>
  <c r="Q4541" i="2" s="1"/>
  <c r="N4541" i="2"/>
  <c r="O4541" i="2"/>
  <c r="L4542" i="2"/>
  <c r="Q4542" i="2" s="1"/>
  <c r="N4542" i="2"/>
  <c r="L4543" i="2"/>
  <c r="Q4543" i="2" s="1"/>
  <c r="N4543" i="2"/>
  <c r="O4543" i="2" s="1"/>
  <c r="L4544" i="2"/>
  <c r="Q4544" i="2" s="1"/>
  <c r="N4544" i="2"/>
  <c r="O4544" i="2" s="1"/>
  <c r="P4544" i="2"/>
  <c r="L4545" i="2"/>
  <c r="Q4545" i="2" s="1"/>
  <c r="N4545" i="2"/>
  <c r="O4545" i="2" s="1"/>
  <c r="L4546" i="2"/>
  <c r="N4546" i="2"/>
  <c r="Q4546" i="2"/>
  <c r="L4547" i="2"/>
  <c r="Q4547" i="2" s="1"/>
  <c r="N4547" i="2"/>
  <c r="L4548" i="2"/>
  <c r="Q4548" i="2" s="1"/>
  <c r="N4548" i="2"/>
  <c r="L4549" i="2"/>
  <c r="Q4549" i="2" s="1"/>
  <c r="N4549" i="2"/>
  <c r="O4549" i="2" s="1"/>
  <c r="L4550" i="2"/>
  <c r="N4550" i="2"/>
  <c r="Q4550" i="2"/>
  <c r="L4551" i="2"/>
  <c r="N4551" i="2"/>
  <c r="O4551" i="2" s="1"/>
  <c r="Q4551" i="2"/>
  <c r="L4552" i="2"/>
  <c r="P4552" i="2" s="1"/>
  <c r="N4552" i="2"/>
  <c r="Q4552" i="2"/>
  <c r="L4553" i="2"/>
  <c r="N4553" i="2"/>
  <c r="L4554" i="2"/>
  <c r="Q4554" i="2" s="1"/>
  <c r="N4554" i="2"/>
  <c r="L4555" i="2"/>
  <c r="N4555" i="2"/>
  <c r="O4555" i="2" s="1"/>
  <c r="Q4555" i="2"/>
  <c r="L4556" i="2"/>
  <c r="N4556" i="2"/>
  <c r="O4556" i="2" s="1"/>
  <c r="P4556" i="2"/>
  <c r="Q4556" i="2"/>
  <c r="L4557" i="2"/>
  <c r="Q4557" i="2" s="1"/>
  <c r="N4557" i="2"/>
  <c r="O4557" i="2"/>
  <c r="L4558" i="2"/>
  <c r="Q4558" i="2" s="1"/>
  <c r="N4558" i="2"/>
  <c r="L4559" i="2"/>
  <c r="Q4559" i="2" s="1"/>
  <c r="N4559" i="2"/>
  <c r="L4560" i="2"/>
  <c r="Q4560" i="2" s="1"/>
  <c r="N4560" i="2"/>
  <c r="L4561" i="2"/>
  <c r="Q4561" i="2" s="1"/>
  <c r="N4561" i="2"/>
  <c r="O4561" i="2"/>
  <c r="L4562" i="2"/>
  <c r="N4562" i="2"/>
  <c r="Q4562" i="2"/>
  <c r="L4563" i="2"/>
  <c r="Q4563" i="2" s="1"/>
  <c r="N4563" i="2"/>
  <c r="L4564" i="2"/>
  <c r="Q4564" i="2" s="1"/>
  <c r="N4564" i="2"/>
  <c r="L4565" i="2"/>
  <c r="Q4565" i="2" s="1"/>
  <c r="N4565" i="2"/>
  <c r="L4566" i="2"/>
  <c r="N4566" i="2"/>
  <c r="Q4566" i="2"/>
  <c r="L4567" i="2"/>
  <c r="N4567" i="2"/>
  <c r="O4567" i="2" s="1"/>
  <c r="Q4567" i="2"/>
  <c r="L4568" i="2"/>
  <c r="N4568" i="2"/>
  <c r="L4569" i="2"/>
  <c r="N4569" i="2"/>
  <c r="L4570" i="2"/>
  <c r="Q4570" i="2" s="1"/>
  <c r="N4570" i="2"/>
  <c r="L4571" i="2"/>
  <c r="N4571" i="2"/>
  <c r="O4571" i="2" s="1"/>
  <c r="Q4571" i="2"/>
  <c r="L4572" i="2"/>
  <c r="N4572" i="2"/>
  <c r="O4572" i="2" s="1"/>
  <c r="P4572" i="2"/>
  <c r="Q4572" i="2"/>
  <c r="L4573" i="2"/>
  <c r="Q4573" i="2" s="1"/>
  <c r="N4573" i="2"/>
  <c r="O4573" i="2"/>
  <c r="L4574" i="2"/>
  <c r="Q4574" i="2" s="1"/>
  <c r="N4574" i="2"/>
  <c r="L4575" i="2"/>
  <c r="Q4575" i="2" s="1"/>
  <c r="N4575" i="2"/>
  <c r="O4575" i="2" s="1"/>
  <c r="L4576" i="2"/>
  <c r="Q4576" i="2" s="1"/>
  <c r="N4576" i="2"/>
  <c r="O4576" i="2" s="1"/>
  <c r="P4576" i="2"/>
  <c r="L4577" i="2"/>
  <c r="Q4577" i="2" s="1"/>
  <c r="N4577" i="2"/>
  <c r="O4577" i="2" s="1"/>
  <c r="L4578" i="2"/>
  <c r="N4578" i="2"/>
  <c r="Q4578" i="2"/>
  <c r="L4579" i="2"/>
  <c r="Q4579" i="2" s="1"/>
  <c r="N4579" i="2"/>
  <c r="L4580" i="2"/>
  <c r="Q4580" i="2" s="1"/>
  <c r="N4580" i="2"/>
  <c r="L4581" i="2"/>
  <c r="Q4581" i="2" s="1"/>
  <c r="N4581" i="2"/>
  <c r="O4581" i="2" s="1"/>
  <c r="L4582" i="2"/>
  <c r="N4582" i="2"/>
  <c r="Q4582" i="2"/>
  <c r="L4583" i="2"/>
  <c r="N4583" i="2"/>
  <c r="O4583" i="2" s="1"/>
  <c r="Q4583" i="2"/>
  <c r="L4584" i="2"/>
  <c r="P4584" i="2" s="1"/>
  <c r="N4584" i="2"/>
  <c r="Q4584" i="2"/>
  <c r="L4585" i="2"/>
  <c r="N4585" i="2"/>
  <c r="L4586" i="2"/>
  <c r="Q4586" i="2" s="1"/>
  <c r="N4586" i="2"/>
  <c r="L4587" i="2"/>
  <c r="N4587" i="2"/>
  <c r="O4587" i="2" s="1"/>
  <c r="Q4587" i="2"/>
  <c r="L4588" i="2"/>
  <c r="N4588" i="2"/>
  <c r="O4588" i="2" s="1"/>
  <c r="P4588" i="2"/>
  <c r="Q4588" i="2"/>
  <c r="L4589" i="2"/>
  <c r="Q4589" i="2" s="1"/>
  <c r="N4589" i="2"/>
  <c r="O4589" i="2"/>
  <c r="L4590" i="2"/>
  <c r="Q4590" i="2" s="1"/>
  <c r="N4590" i="2"/>
  <c r="L4591" i="2"/>
  <c r="Q4591" i="2" s="1"/>
  <c r="N4591" i="2"/>
  <c r="L4592" i="2"/>
  <c r="Q4592" i="2" s="1"/>
  <c r="N4592" i="2"/>
  <c r="L4593" i="2"/>
  <c r="Q4593" i="2" s="1"/>
  <c r="N4593" i="2"/>
  <c r="O4593" i="2"/>
  <c r="L4594" i="2"/>
  <c r="N4594" i="2"/>
  <c r="Q4594" i="2"/>
  <c r="L4595" i="2"/>
  <c r="Q4595" i="2" s="1"/>
  <c r="N4595" i="2"/>
  <c r="L4596" i="2"/>
  <c r="Q4596" i="2" s="1"/>
  <c r="N4596" i="2"/>
  <c r="L4597" i="2"/>
  <c r="Q4597" i="2" s="1"/>
  <c r="N4597" i="2"/>
  <c r="L4598" i="2"/>
  <c r="N4598" i="2"/>
  <c r="Q4598" i="2"/>
  <c r="L4599" i="2"/>
  <c r="N4599" i="2"/>
  <c r="O4599" i="2" s="1"/>
  <c r="Q4599" i="2"/>
  <c r="L4600" i="2"/>
  <c r="N4600" i="2"/>
  <c r="L4601" i="2"/>
  <c r="N4601" i="2"/>
  <c r="L4602" i="2"/>
  <c r="Q4602" i="2" s="1"/>
  <c r="N4602" i="2"/>
  <c r="L4603" i="2"/>
  <c r="N4603" i="2"/>
  <c r="O4603" i="2" s="1"/>
  <c r="Q4603" i="2"/>
  <c r="L4604" i="2"/>
  <c r="N4604" i="2"/>
  <c r="O4604" i="2" s="1"/>
  <c r="P4604" i="2"/>
  <c r="Q4604" i="2"/>
  <c r="L4605" i="2"/>
  <c r="Q4605" i="2" s="1"/>
  <c r="N4605" i="2"/>
  <c r="O4605" i="2"/>
  <c r="L4606" i="2"/>
  <c r="Q4606" i="2" s="1"/>
  <c r="N4606" i="2"/>
  <c r="L4607" i="2"/>
  <c r="Q4607" i="2" s="1"/>
  <c r="N4607" i="2"/>
  <c r="O4607" i="2" s="1"/>
  <c r="L4608" i="2"/>
  <c r="Q4608" i="2" s="1"/>
  <c r="N4608" i="2"/>
  <c r="O4608" i="2" s="1"/>
  <c r="P4608" i="2"/>
  <c r="L4609" i="2"/>
  <c r="Q4609" i="2" s="1"/>
  <c r="N4609" i="2"/>
  <c r="O4609" i="2" s="1"/>
  <c r="L4610" i="2"/>
  <c r="N4610" i="2"/>
  <c r="Q4610" i="2"/>
  <c r="L4611" i="2"/>
  <c r="Q4611" i="2" s="1"/>
  <c r="N4611" i="2"/>
  <c r="L4612" i="2"/>
  <c r="Q4612" i="2" s="1"/>
  <c r="N4612" i="2"/>
  <c r="L4613" i="2"/>
  <c r="Q4613" i="2" s="1"/>
  <c r="N4613" i="2"/>
  <c r="O4613" i="2" s="1"/>
  <c r="L4614" i="2"/>
  <c r="N4614" i="2"/>
  <c r="Q4614" i="2"/>
  <c r="L4615" i="2"/>
  <c r="N4615" i="2"/>
  <c r="O4615" i="2" s="1"/>
  <c r="Q4615" i="2"/>
  <c r="L4616" i="2"/>
  <c r="P4616" i="2" s="1"/>
  <c r="N4616" i="2"/>
  <c r="Q4616" i="2"/>
  <c r="L4617" i="2"/>
  <c r="N4617" i="2"/>
  <c r="L4618" i="2"/>
  <c r="Q4618" i="2" s="1"/>
  <c r="N4618" i="2"/>
  <c r="L4619" i="2"/>
  <c r="N4619" i="2"/>
  <c r="O4619" i="2" s="1"/>
  <c r="Q4619" i="2"/>
  <c r="L4620" i="2"/>
  <c r="N4620" i="2"/>
  <c r="O4620" i="2" s="1"/>
  <c r="P4620" i="2"/>
  <c r="Q4620" i="2"/>
  <c r="L4621" i="2"/>
  <c r="Q4621" i="2" s="1"/>
  <c r="N4621" i="2"/>
  <c r="O4621" i="2"/>
  <c r="L4622" i="2"/>
  <c r="Q4622" i="2" s="1"/>
  <c r="N4622" i="2"/>
  <c r="L4623" i="2"/>
  <c r="Q4623" i="2" s="1"/>
  <c r="N4623" i="2"/>
  <c r="L4624" i="2"/>
  <c r="Q4624" i="2" s="1"/>
  <c r="N4624" i="2"/>
  <c r="L4625" i="2"/>
  <c r="Q4625" i="2" s="1"/>
  <c r="N4625" i="2"/>
  <c r="O4625" i="2"/>
  <c r="L4626" i="2"/>
  <c r="N4626" i="2"/>
  <c r="Q4626" i="2"/>
  <c r="L4627" i="2"/>
  <c r="Q4627" i="2" s="1"/>
  <c r="N4627" i="2"/>
  <c r="L4628" i="2"/>
  <c r="Q4628" i="2" s="1"/>
  <c r="N4628" i="2"/>
  <c r="L4629" i="2"/>
  <c r="Q4629" i="2" s="1"/>
  <c r="N4629" i="2"/>
  <c r="L4630" i="2"/>
  <c r="N4630" i="2"/>
  <c r="Q4630" i="2"/>
  <c r="L4631" i="2"/>
  <c r="N4631" i="2"/>
  <c r="O4631" i="2" s="1"/>
  <c r="Q4631" i="2"/>
  <c r="L4632" i="2"/>
  <c r="N4632" i="2"/>
  <c r="L4633" i="2"/>
  <c r="N4633" i="2"/>
  <c r="L4634" i="2"/>
  <c r="N4634" i="2"/>
  <c r="L4635" i="2"/>
  <c r="N4635" i="2"/>
  <c r="L4636" i="2"/>
  <c r="P4636" i="2" s="1"/>
  <c r="Q4636" i="2" s="1"/>
  <c r="N4636" i="2"/>
  <c r="O4636" i="2" s="1"/>
  <c r="L4637" i="2"/>
  <c r="N4637" i="2"/>
  <c r="O4637" i="2" s="1"/>
  <c r="L4638" i="2"/>
  <c r="N4638" i="2"/>
  <c r="L4639" i="2"/>
  <c r="N4639" i="2"/>
  <c r="O4639" i="2" s="1"/>
  <c r="L4640" i="2"/>
  <c r="N4640" i="2"/>
  <c r="Q4640" i="2"/>
  <c r="L4641" i="2"/>
  <c r="Q4641" i="2" s="1"/>
  <c r="N4641" i="2"/>
  <c r="O4641" i="2"/>
  <c r="L4642" i="2"/>
  <c r="Q4642" i="2" s="1"/>
  <c r="N4642" i="2"/>
  <c r="L4643" i="2"/>
  <c r="N4643" i="2"/>
  <c r="O4643" i="2" s="1"/>
  <c r="L4644" i="2"/>
  <c r="N4644" i="2"/>
  <c r="L4645" i="2"/>
  <c r="N4645" i="2"/>
  <c r="L4646" i="2"/>
  <c r="N4646" i="2"/>
  <c r="L4647" i="2"/>
  <c r="N4647" i="2"/>
  <c r="L4648" i="2"/>
  <c r="N4648" i="2"/>
  <c r="L4649" i="2"/>
  <c r="N4649" i="2"/>
  <c r="L4650" i="2"/>
  <c r="N4650" i="2"/>
  <c r="L4651" i="2"/>
  <c r="N4651" i="2"/>
  <c r="O4651" i="2" s="1"/>
  <c r="L4652" i="2"/>
  <c r="N4652" i="2"/>
  <c r="L4653" i="2"/>
  <c r="N4653" i="2"/>
  <c r="L4654" i="2"/>
  <c r="Q4654" i="2" s="1"/>
  <c r="N4654" i="2"/>
  <c r="L4655" i="2"/>
  <c r="N4655" i="2"/>
  <c r="L4656" i="2"/>
  <c r="N4656" i="2"/>
  <c r="L4657" i="2"/>
  <c r="N4657" i="2"/>
  <c r="L4658" i="2"/>
  <c r="Q4658" i="2" s="1"/>
  <c r="N4658" i="2"/>
  <c r="L4659" i="2"/>
  <c r="N4659" i="2"/>
  <c r="O4659" i="2" s="1"/>
  <c r="L4660" i="2"/>
  <c r="Q4660" i="2" s="1"/>
  <c r="N4660" i="2"/>
  <c r="L4661" i="2"/>
  <c r="N4661" i="2"/>
  <c r="L4662" i="2"/>
  <c r="Q4662" i="2" s="1"/>
  <c r="N4662" i="2"/>
  <c r="L4663" i="2"/>
  <c r="N4663" i="2"/>
  <c r="L4664" i="2"/>
  <c r="N4664" i="2"/>
  <c r="L4665" i="2"/>
  <c r="Q4665" i="2" s="1"/>
  <c r="N4665" i="2"/>
  <c r="P4665" i="2" s="1"/>
  <c r="L4666" i="2"/>
  <c r="Q4666" i="2" s="1"/>
  <c r="N4666" i="2"/>
  <c r="L4667" i="2"/>
  <c r="N4667" i="2"/>
  <c r="L4668" i="2"/>
  <c r="Q4668" i="2" s="1"/>
  <c r="N4668" i="2"/>
  <c r="O4668" i="2" s="1"/>
  <c r="L4669" i="2"/>
  <c r="Q4669" i="2" s="1"/>
  <c r="N4669" i="2"/>
  <c r="O4669" i="2" s="1"/>
  <c r="L4670" i="2"/>
  <c r="Q4670" i="2" s="1"/>
  <c r="N4670" i="2"/>
  <c r="L4671" i="2"/>
  <c r="P4671" i="2" s="1"/>
  <c r="N4671" i="2"/>
  <c r="L4672" i="2"/>
  <c r="N4672" i="2"/>
  <c r="P4672" i="2" s="1"/>
  <c r="O4672" i="2"/>
  <c r="Q4672" i="2"/>
  <c r="L4673" i="2"/>
  <c r="N4673" i="2"/>
  <c r="Q4673" i="2"/>
  <c r="L4674" i="2"/>
  <c r="N4674" i="2"/>
  <c r="L4675" i="2"/>
  <c r="N4675" i="2"/>
  <c r="O4675" i="2" s="1"/>
  <c r="L4676" i="2"/>
  <c r="N4676" i="2"/>
  <c r="L4677" i="2"/>
  <c r="Q4677" i="2" s="1"/>
  <c r="N4677" i="2"/>
  <c r="L4678" i="2"/>
  <c r="Q4678" i="2" s="1"/>
  <c r="N4678" i="2"/>
  <c r="L4679" i="2"/>
  <c r="N4679" i="2"/>
  <c r="L4680" i="2"/>
  <c r="N4680" i="2"/>
  <c r="L4681" i="2"/>
  <c r="N4681" i="2"/>
  <c r="L4682" i="2"/>
  <c r="N4682" i="2"/>
  <c r="L4683" i="2"/>
  <c r="N4683" i="2"/>
  <c r="L4684" i="2"/>
  <c r="O4684" i="2" s="1"/>
  <c r="N4684" i="2"/>
  <c r="Q4684" i="2"/>
  <c r="L4685" i="2"/>
  <c r="N4685" i="2"/>
  <c r="L4686" i="2"/>
  <c r="N4686" i="2"/>
  <c r="L4687" i="2"/>
  <c r="P4687" i="2" s="1"/>
  <c r="N4687" i="2"/>
  <c r="L4688" i="2"/>
  <c r="N4688" i="2"/>
  <c r="P4688" i="2" s="1"/>
  <c r="O4688" i="2"/>
  <c r="Q4688" i="2"/>
  <c r="L4689" i="2"/>
  <c r="N4689" i="2"/>
  <c r="Q4689" i="2"/>
  <c r="L4690" i="2"/>
  <c r="Q4690" i="2" s="1"/>
  <c r="N4690" i="2"/>
  <c r="L4691" i="2"/>
  <c r="N4691" i="2"/>
  <c r="O4691" i="2" s="1"/>
  <c r="L4692" i="2"/>
  <c r="N4692" i="2"/>
  <c r="Q4692" i="2"/>
  <c r="L4693" i="2"/>
  <c r="N4693" i="2"/>
  <c r="L4694" i="2"/>
  <c r="N4694" i="2"/>
  <c r="L4695" i="2"/>
  <c r="P4695" i="2" s="1"/>
  <c r="N4695" i="2"/>
  <c r="L4696" i="2"/>
  <c r="N4696" i="2"/>
  <c r="Q4696" i="2"/>
  <c r="L4697" i="2"/>
  <c r="N4697" i="2"/>
  <c r="P4697" i="2" s="1"/>
  <c r="Q4697" i="2"/>
  <c r="L4698" i="2"/>
  <c r="Q4698" i="2" s="1"/>
  <c r="N4698" i="2"/>
  <c r="L4699" i="2"/>
  <c r="N4699" i="2"/>
  <c r="O4699" i="2" s="1"/>
  <c r="L4700" i="2"/>
  <c r="Q4700" i="2" s="1"/>
  <c r="N4700" i="2"/>
  <c r="L4701" i="2"/>
  <c r="Q4701" i="2" s="1"/>
  <c r="N4701" i="2"/>
  <c r="O4701" i="2" s="1"/>
  <c r="L4702" i="2"/>
  <c r="Q4702" i="2" s="1"/>
  <c r="N4702" i="2"/>
  <c r="L4703" i="2"/>
  <c r="P4703" i="2" s="1"/>
  <c r="N4703" i="2"/>
  <c r="L4704" i="2"/>
  <c r="Q4704" i="2" s="1"/>
  <c r="N4704" i="2"/>
  <c r="L4705" i="2"/>
  <c r="Q4705" i="2" s="1"/>
  <c r="N4705" i="2"/>
  <c r="L4706" i="2"/>
  <c r="Q4706" i="2" s="1"/>
  <c r="N4706" i="2"/>
  <c r="L4707" i="2"/>
  <c r="N4707" i="2"/>
  <c r="L4708" i="2"/>
  <c r="N4708" i="2"/>
  <c r="Q4708" i="2"/>
  <c r="L4709" i="2"/>
  <c r="N4709" i="2"/>
  <c r="L4710" i="2"/>
  <c r="N4710" i="2"/>
  <c r="L4711" i="2"/>
  <c r="P4711" i="2" s="1"/>
  <c r="N4711" i="2"/>
  <c r="L4712" i="2"/>
  <c r="N4712" i="2"/>
  <c r="L4713" i="2"/>
  <c r="N4713" i="2"/>
  <c r="L4714" i="2"/>
  <c r="N4714" i="2"/>
  <c r="L4715" i="2"/>
  <c r="N4715" i="2"/>
  <c r="L4716" i="2"/>
  <c r="Q4716" i="2" s="1"/>
  <c r="N4716" i="2"/>
  <c r="L4717" i="2"/>
  <c r="N4717" i="2"/>
  <c r="P4717" i="2" s="1"/>
  <c r="Q4717" i="2"/>
  <c r="L4718" i="2"/>
  <c r="N4718" i="2"/>
  <c r="Q4718" i="2"/>
  <c r="L4719" i="2"/>
  <c r="N4719" i="2"/>
  <c r="L4720" i="2"/>
  <c r="N4720" i="2"/>
  <c r="Q4720" i="2"/>
  <c r="L4721" i="2"/>
  <c r="N4721" i="2"/>
  <c r="P4721" i="2" s="1"/>
  <c r="Q4721" i="2"/>
  <c r="L4722" i="2"/>
  <c r="Q4722" i="2" s="1"/>
  <c r="N4722" i="2"/>
  <c r="L4723" i="2"/>
  <c r="N4723" i="2"/>
  <c r="L4724" i="2"/>
  <c r="N4724" i="2"/>
  <c r="L4725" i="2"/>
  <c r="Q4725" i="2" s="1"/>
  <c r="N4725" i="2"/>
  <c r="L4726" i="2"/>
  <c r="N4726" i="2"/>
  <c r="Q4726" i="2"/>
  <c r="L4727" i="2"/>
  <c r="N4727" i="2"/>
  <c r="L4728" i="2"/>
  <c r="N4728" i="2"/>
  <c r="L4729" i="2"/>
  <c r="N4729" i="2"/>
  <c r="P4729" i="2" s="1"/>
  <c r="Q4729" i="2"/>
  <c r="L4730" i="2"/>
  <c r="Q4730" i="2" s="1"/>
  <c r="N4730" i="2"/>
  <c r="L4731" i="2"/>
  <c r="N4731" i="2"/>
  <c r="L4732" i="2"/>
  <c r="N4732" i="2"/>
  <c r="Q4732" i="2"/>
  <c r="L4733" i="2"/>
  <c r="Q4733" i="2" s="1"/>
  <c r="N4733" i="2"/>
  <c r="L4734" i="2"/>
  <c r="Q4734" i="2" s="1"/>
  <c r="N4734" i="2"/>
  <c r="L4735" i="2"/>
  <c r="N4735" i="2"/>
  <c r="L4736" i="2"/>
  <c r="Q4736" i="2" s="1"/>
  <c r="N4736" i="2"/>
  <c r="L4737" i="2"/>
  <c r="Q4737" i="2" s="1"/>
  <c r="N4737" i="2"/>
  <c r="P4737" i="2" s="1"/>
  <c r="L4738" i="2"/>
  <c r="N4738" i="2"/>
  <c r="Q4738" i="2"/>
  <c r="L4739" i="2"/>
  <c r="N4739" i="2"/>
  <c r="L4740" i="2"/>
  <c r="N4740" i="2"/>
  <c r="L4741" i="2"/>
  <c r="N4741" i="2"/>
  <c r="P4741" i="2" s="1"/>
  <c r="Q4741" i="2"/>
  <c r="L4742" i="2"/>
  <c r="Q4742" i="2" s="1"/>
  <c r="N4742" i="2"/>
  <c r="L4743" i="2"/>
  <c r="N4743" i="2"/>
  <c r="L4744" i="2"/>
  <c r="Q4744" i="2" s="1"/>
  <c r="N4744" i="2"/>
  <c r="L4745" i="2"/>
  <c r="Q4745" i="2" s="1"/>
  <c r="N4745" i="2"/>
  <c r="L4746" i="2"/>
  <c r="Q4746" i="2" s="1"/>
  <c r="N4746" i="2"/>
  <c r="L4747" i="2"/>
  <c r="N4747" i="2"/>
  <c r="O4747" i="2"/>
  <c r="L4748" i="2"/>
  <c r="N4748" i="2"/>
  <c r="Q4748" i="2"/>
  <c r="L4749" i="2"/>
  <c r="N4749" i="2"/>
  <c r="L4750" i="2"/>
  <c r="Q4750" i="2" s="1"/>
  <c r="N4750" i="2"/>
  <c r="P4750" i="2" s="1"/>
  <c r="O4750" i="2"/>
  <c r="L4751" i="2"/>
  <c r="N4751" i="2"/>
  <c r="Q4751" i="2"/>
  <c r="L4752" i="2"/>
  <c r="N4752" i="2"/>
  <c r="L4753" i="2"/>
  <c r="Q4753" i="2" s="1"/>
  <c r="N4753" i="2"/>
  <c r="L4754" i="2"/>
  <c r="N4754" i="2"/>
  <c r="L4755" i="2"/>
  <c r="N4755" i="2"/>
  <c r="L4756" i="2"/>
  <c r="Q4756" i="2" s="1"/>
  <c r="N4756" i="2"/>
  <c r="L4757" i="2"/>
  <c r="N4757" i="2"/>
  <c r="L4758" i="2"/>
  <c r="Q4758" i="2" s="1"/>
  <c r="N4758" i="2"/>
  <c r="O4758" i="2" s="1"/>
  <c r="L4759" i="2"/>
  <c r="Q4759" i="2" s="1"/>
  <c r="N4759" i="2"/>
  <c r="O4759" i="2" s="1"/>
  <c r="L4760" i="2"/>
  <c r="N4760" i="2"/>
  <c r="Q4760" i="2"/>
  <c r="L4761" i="2"/>
  <c r="Q4761" i="2" s="1"/>
  <c r="N4761" i="2"/>
  <c r="L4762" i="2"/>
  <c r="Q4762" i="2" s="1"/>
  <c r="N4762" i="2"/>
  <c r="L4763" i="2"/>
  <c r="N4763" i="2"/>
  <c r="P4763" i="2" s="1"/>
  <c r="Q4763" i="2"/>
  <c r="L4764" i="2"/>
  <c r="N4764" i="2"/>
  <c r="Q4764" i="2"/>
  <c r="L4765" i="2"/>
  <c r="N4765" i="2"/>
  <c r="L4766" i="2"/>
  <c r="Q4766" i="2" s="1"/>
  <c r="N4766" i="2"/>
  <c r="P4766" i="2" s="1"/>
  <c r="O4766" i="2"/>
  <c r="L4767" i="2"/>
  <c r="N4767" i="2"/>
  <c r="Q4767" i="2"/>
  <c r="L4768" i="2"/>
  <c r="Q4768" i="2" s="1"/>
  <c r="N4768" i="2"/>
  <c r="L4769" i="2"/>
  <c r="Q4769" i="2" s="1"/>
  <c r="N4769" i="2"/>
  <c r="L4770" i="2"/>
  <c r="N4770" i="2"/>
  <c r="L4771" i="2"/>
  <c r="Q4771" i="2" s="1"/>
  <c r="N4771" i="2"/>
  <c r="L4772" i="2"/>
  <c r="N4772" i="2"/>
  <c r="Q4772" i="2"/>
  <c r="L4773" i="2"/>
  <c r="N4773" i="2"/>
  <c r="L4774" i="2"/>
  <c r="Q4774" i="2" s="1"/>
  <c r="N4774" i="2"/>
  <c r="L4775" i="2"/>
  <c r="Q4775" i="2" s="1"/>
  <c r="N4775" i="2"/>
  <c r="L4776" i="2"/>
  <c r="Q4776" i="2" s="1"/>
  <c r="N4776" i="2"/>
  <c r="L4777" i="2"/>
  <c r="Q4777" i="2" s="1"/>
  <c r="N4777" i="2"/>
  <c r="L4778" i="2"/>
  <c r="Q4778" i="2" s="1"/>
  <c r="N4778" i="2"/>
  <c r="L4779" i="2"/>
  <c r="Q4779" i="2" s="1"/>
  <c r="N4779" i="2"/>
  <c r="O4779" i="2" s="1"/>
  <c r="L4780" i="2"/>
  <c r="N4780" i="2"/>
  <c r="Q4780" i="2"/>
  <c r="L4781" i="2"/>
  <c r="N4781" i="2"/>
  <c r="Q4781" i="2"/>
  <c r="L4782" i="2"/>
  <c r="N4782" i="2"/>
  <c r="L4783" i="2"/>
  <c r="N4783" i="2"/>
  <c r="P4783" i="2" s="1"/>
  <c r="Q4783" i="2"/>
  <c r="L4784" i="2"/>
  <c r="N4784" i="2"/>
  <c r="Q4784" i="2"/>
  <c r="L4785" i="2"/>
  <c r="Q4785" i="2" s="1"/>
  <c r="N4785" i="2"/>
  <c r="L4786" i="2"/>
  <c r="Q4786" i="2" s="1"/>
  <c r="N4786" i="2"/>
  <c r="P4786" i="2" s="1"/>
  <c r="L4787" i="2"/>
  <c r="N4787" i="2"/>
  <c r="Q4787" i="2"/>
  <c r="L4788" i="2"/>
  <c r="Q4788" i="2" s="1"/>
  <c r="N4788" i="2"/>
  <c r="L4789" i="2"/>
  <c r="N4789" i="2"/>
  <c r="L4790" i="2"/>
  <c r="N4790" i="2"/>
  <c r="Q4790" i="2"/>
  <c r="L4791" i="2"/>
  <c r="Q4791" i="2" s="1"/>
  <c r="N4791" i="2"/>
  <c r="L4792" i="2"/>
  <c r="Q4792" i="2" s="1"/>
  <c r="N4792" i="2"/>
  <c r="L4793" i="2"/>
  <c r="Q4793" i="2" s="1"/>
  <c r="N4793" i="2"/>
  <c r="L4794" i="2"/>
  <c r="Q4794" i="2" s="1"/>
  <c r="N4794" i="2"/>
  <c r="L4795" i="2"/>
  <c r="N4795" i="2"/>
  <c r="L4796" i="2"/>
  <c r="Q4796" i="2" s="1"/>
  <c r="N4796" i="2"/>
  <c r="L4797" i="2"/>
  <c r="Q4797" i="2" s="1"/>
  <c r="N4797" i="2"/>
  <c r="L4798" i="2"/>
  <c r="N4798" i="2"/>
  <c r="P4798" i="2" s="1"/>
  <c r="O4798" i="2"/>
  <c r="Q4798" i="2"/>
  <c r="L4799" i="2"/>
  <c r="N4799" i="2"/>
  <c r="Q4799" i="2"/>
  <c r="L4800" i="2"/>
  <c r="Q4800" i="2" s="1"/>
  <c r="N4800" i="2"/>
  <c r="L4801" i="2"/>
  <c r="Q4801" i="2" s="1"/>
  <c r="N4801" i="2"/>
  <c r="L4802" i="2"/>
  <c r="N4802" i="2"/>
  <c r="L4803" i="2"/>
  <c r="N4803" i="2"/>
  <c r="P4803" i="2" s="1"/>
  <c r="Q4803" i="2"/>
  <c r="L4804" i="2"/>
  <c r="N4804" i="2"/>
  <c r="Q4804" i="2"/>
  <c r="L4805" i="2"/>
  <c r="N4805" i="2"/>
  <c r="L4806" i="2"/>
  <c r="Q4806" i="2" s="1"/>
  <c r="N4806" i="2"/>
  <c r="P4806" i="2" s="1"/>
  <c r="L4807" i="2"/>
  <c r="N4807" i="2"/>
  <c r="Q4807" i="2"/>
  <c r="L4808" i="2"/>
  <c r="Q4808" i="2" s="1"/>
  <c r="N4808" i="2"/>
  <c r="L4809" i="2"/>
  <c r="Q4809" i="2" s="1"/>
  <c r="N4809" i="2"/>
  <c r="L4810" i="2"/>
  <c r="Q4810" i="2" s="1"/>
  <c r="N4810" i="2"/>
  <c r="O4810" i="2" s="1"/>
  <c r="P4810" i="2"/>
  <c r="L4811" i="2"/>
  <c r="Q4811" i="2" s="1"/>
  <c r="N4811" i="2"/>
  <c r="O4811" i="2"/>
  <c r="L4812" i="2"/>
  <c r="N4812" i="2"/>
  <c r="Q4812" i="2"/>
  <c r="L4813" i="2"/>
  <c r="Q4813" i="2" s="1"/>
  <c r="N4813" i="2"/>
  <c r="L4814" i="2"/>
  <c r="N4814" i="2"/>
  <c r="L4815" i="2"/>
  <c r="N4815" i="2"/>
  <c r="P4815" i="2" s="1"/>
  <c r="Q4815" i="2"/>
  <c r="L4816" i="2"/>
  <c r="Q4816" i="2" s="1"/>
  <c r="N4816" i="2"/>
  <c r="L4817" i="2"/>
  <c r="Q4817" i="2" s="1"/>
  <c r="N4817" i="2"/>
  <c r="L4818" i="2"/>
  <c r="N4818" i="2"/>
  <c r="P4818" i="2" s="1"/>
  <c r="O4818" i="2"/>
  <c r="Q4818" i="2"/>
  <c r="L4819" i="2"/>
  <c r="N4819" i="2"/>
  <c r="Q4819" i="2"/>
  <c r="L4820" i="2"/>
  <c r="Q4820" i="2" s="1"/>
  <c r="N4820" i="2"/>
  <c r="L4821" i="2"/>
  <c r="N4821" i="2"/>
  <c r="L4822" i="2"/>
  <c r="Q4822" i="2" s="1"/>
  <c r="N4822" i="2"/>
  <c r="L4823" i="2"/>
  <c r="Q4823" i="2" s="1"/>
  <c r="N4823" i="2"/>
  <c r="P4823" i="2" s="1"/>
  <c r="L4824" i="2"/>
  <c r="N4824" i="2"/>
  <c r="Q4824" i="2"/>
  <c r="L4825" i="2"/>
  <c r="Q4825" i="2" s="1"/>
  <c r="N4825" i="2"/>
  <c r="L4826" i="2"/>
  <c r="Q4826" i="2" s="1"/>
  <c r="N4826" i="2"/>
  <c r="L4827" i="2"/>
  <c r="N4827" i="2"/>
  <c r="L4828" i="2"/>
  <c r="Q4828" i="2" s="1"/>
  <c r="N4828" i="2"/>
  <c r="L4829" i="2"/>
  <c r="Q4829" i="2" s="1"/>
  <c r="N4829" i="2"/>
  <c r="L4830" i="2"/>
  <c r="O4830" i="2" s="1"/>
  <c r="N4830" i="2"/>
  <c r="Q4830" i="2"/>
  <c r="L4831" i="2"/>
  <c r="Q4831" i="2" s="1"/>
  <c r="N4831" i="2"/>
  <c r="L4832" i="2"/>
  <c r="Q4832" i="2" s="1"/>
  <c r="N4832" i="2"/>
  <c r="L4833" i="2"/>
  <c r="Q4833" i="2" s="1"/>
  <c r="N4833" i="2"/>
  <c r="L4834" i="2"/>
  <c r="Q4834" i="2" s="1"/>
  <c r="N4834" i="2"/>
  <c r="L4835" i="2"/>
  <c r="N4835" i="2"/>
  <c r="P4835" i="2" s="1"/>
  <c r="Q4835" i="2"/>
  <c r="L4836" i="2"/>
  <c r="N4836" i="2"/>
  <c r="Q4836" i="2"/>
  <c r="L4837" i="2"/>
  <c r="N4837" i="2"/>
  <c r="L4838" i="2"/>
  <c r="N4838" i="2"/>
  <c r="P4838" i="2" s="1"/>
  <c r="O4838" i="2"/>
  <c r="Q4838" i="2"/>
  <c r="L4839" i="2"/>
  <c r="N4839" i="2"/>
  <c r="Q4839" i="2"/>
  <c r="L4840" i="2"/>
  <c r="Q4840" i="2" s="1"/>
  <c r="N4840" i="2"/>
  <c r="L4841" i="2"/>
  <c r="Q4841" i="2" s="1"/>
  <c r="N4841" i="2"/>
  <c r="L4842" i="2"/>
  <c r="N4842" i="2"/>
  <c r="O4842" i="2" s="1"/>
  <c r="Q4842" i="2"/>
  <c r="L4843" i="2"/>
  <c r="Q4843" i="2" s="1"/>
  <c r="N4843" i="2"/>
  <c r="O4843" i="2" s="1"/>
  <c r="L4844" i="2"/>
  <c r="N4844" i="2"/>
  <c r="Q4844" i="2"/>
  <c r="L4845" i="2"/>
  <c r="Q4845" i="2" s="1"/>
  <c r="N4845" i="2"/>
  <c r="L4846" i="2"/>
  <c r="Q4846" i="2" s="1"/>
  <c r="N4846" i="2"/>
  <c r="L4847" i="2"/>
  <c r="N4847" i="2"/>
  <c r="P4847" i="2" s="1"/>
  <c r="Q4847" i="2"/>
  <c r="L4848" i="2"/>
  <c r="N4848" i="2"/>
  <c r="Q4848" i="2"/>
  <c r="L4849" i="2"/>
  <c r="Q4849" i="2" s="1"/>
  <c r="N4849" i="2"/>
  <c r="L4850" i="2"/>
  <c r="N4850" i="2"/>
  <c r="P4850" i="2" s="1"/>
  <c r="O4850" i="2"/>
  <c r="Q4850" i="2"/>
  <c r="L4851" i="2"/>
  <c r="N4851" i="2"/>
  <c r="Q4851" i="2"/>
  <c r="L4852" i="2"/>
  <c r="Q4852" i="2" s="1"/>
  <c r="N4852" i="2"/>
  <c r="L4853" i="2"/>
  <c r="N4853" i="2"/>
  <c r="L4854" i="2"/>
  <c r="N4854" i="2"/>
  <c r="L4855" i="2"/>
  <c r="Q4855" i="2" s="1"/>
  <c r="N4855" i="2"/>
  <c r="P4855" i="2" s="1"/>
  <c r="L4856" i="2"/>
  <c r="N4856" i="2"/>
  <c r="Q4856" i="2"/>
  <c r="L4857" i="2"/>
  <c r="Q4857" i="2" s="1"/>
  <c r="N4857" i="2"/>
  <c r="L4858" i="2"/>
  <c r="Q4858" i="2" s="1"/>
  <c r="N4858" i="2"/>
  <c r="L4859" i="2"/>
  <c r="N4859" i="2"/>
  <c r="L4860" i="2"/>
  <c r="Q4860" i="2" s="1"/>
  <c r="N4860" i="2"/>
  <c r="L4861" i="2"/>
  <c r="Q4861" i="2" s="1"/>
  <c r="N4861" i="2"/>
  <c r="L4862" i="2"/>
  <c r="N4862" i="2"/>
  <c r="O4862" i="2" s="1"/>
  <c r="Q4862" i="2"/>
  <c r="L4863" i="2"/>
  <c r="Q4863" i="2" s="1"/>
  <c r="N4863" i="2"/>
  <c r="L4864" i="2"/>
  <c r="Q4864" i="2" s="1"/>
  <c r="N4864" i="2"/>
  <c r="L4865" i="2"/>
  <c r="Q4865" i="2" s="1"/>
  <c r="N4865" i="2"/>
  <c r="L4866" i="2"/>
  <c r="Q4866" i="2" s="1"/>
  <c r="N4866" i="2"/>
  <c r="L4867" i="2"/>
  <c r="N4867" i="2"/>
  <c r="P4867" i="2" s="1"/>
  <c r="Q4867" i="2"/>
  <c r="L4868" i="2"/>
  <c r="N4868" i="2"/>
  <c r="Q4868" i="2"/>
  <c r="L4869" i="2"/>
  <c r="N4869" i="2"/>
  <c r="L4870" i="2"/>
  <c r="N4870" i="2"/>
  <c r="P4870" i="2" s="1"/>
  <c r="O4870" i="2"/>
  <c r="Q4870" i="2"/>
  <c r="L4871" i="2"/>
  <c r="N4871" i="2"/>
  <c r="Q4871" i="2"/>
  <c r="L4872" i="2"/>
  <c r="Q4872" i="2" s="1"/>
  <c r="N4872" i="2"/>
  <c r="L4873" i="2"/>
  <c r="Q4873" i="2" s="1"/>
  <c r="N4873" i="2"/>
  <c r="L4874" i="2"/>
  <c r="N4874" i="2"/>
  <c r="O4874" i="2" s="1"/>
  <c r="Q4874" i="2"/>
  <c r="L4875" i="2"/>
  <c r="Q4875" i="2" s="1"/>
  <c r="N4875" i="2"/>
  <c r="O4875" i="2" s="1"/>
  <c r="L4876" i="2"/>
  <c r="N4876" i="2"/>
  <c r="Q4876" i="2"/>
  <c r="L4877" i="2"/>
  <c r="Q4877" i="2" s="1"/>
  <c r="N4877" i="2"/>
  <c r="L4878" i="2"/>
  <c r="Q4878" i="2" s="1"/>
  <c r="N4878" i="2"/>
  <c r="L4879" i="2"/>
  <c r="N4879" i="2"/>
  <c r="P4879" i="2" s="1"/>
  <c r="Q4879" i="2"/>
  <c r="L4880" i="2"/>
  <c r="N4880" i="2"/>
  <c r="Q4880" i="2"/>
  <c r="L4881" i="2"/>
  <c r="Q4881" i="2" s="1"/>
  <c r="N4881" i="2"/>
  <c r="L4882" i="2"/>
  <c r="N4882" i="2"/>
  <c r="P4882" i="2" s="1"/>
  <c r="O4882" i="2"/>
  <c r="Q4882" i="2"/>
  <c r="L4883" i="2"/>
  <c r="N4883" i="2"/>
  <c r="Q4883" i="2"/>
  <c r="L4884" i="2"/>
  <c r="Q4884" i="2" s="1"/>
  <c r="N4884" i="2"/>
  <c r="L4885" i="2"/>
  <c r="N4885" i="2"/>
  <c r="L4886" i="2"/>
  <c r="N4886" i="2"/>
  <c r="L4887" i="2"/>
  <c r="Q4887" i="2" s="1"/>
  <c r="N4887" i="2"/>
  <c r="P4887" i="2" s="1"/>
  <c r="L4888" i="2"/>
  <c r="N4888" i="2"/>
  <c r="Q4888" i="2"/>
  <c r="L4889" i="2"/>
  <c r="Q4889" i="2" s="1"/>
  <c r="N4889" i="2"/>
  <c r="L4890" i="2"/>
  <c r="Q4890" i="2" s="1"/>
  <c r="N4890" i="2"/>
  <c r="L4891" i="2"/>
  <c r="N4891" i="2"/>
  <c r="L4892" i="2"/>
  <c r="Q4892" i="2" s="1"/>
  <c r="N4892" i="2"/>
  <c r="L4893" i="2"/>
  <c r="Q4893" i="2" s="1"/>
  <c r="N4893" i="2"/>
  <c r="L4894" i="2"/>
  <c r="N4894" i="2"/>
  <c r="O4894" i="2" s="1"/>
  <c r="Q4894" i="2"/>
  <c r="L4895" i="2"/>
  <c r="Q4895" i="2" s="1"/>
  <c r="N4895" i="2"/>
  <c r="L4896" i="2"/>
  <c r="Q4896" i="2" s="1"/>
  <c r="N4896" i="2"/>
  <c r="L4897" i="2"/>
  <c r="Q4897" i="2" s="1"/>
  <c r="N4897" i="2"/>
  <c r="L4898" i="2"/>
  <c r="N4898" i="2"/>
  <c r="L4899" i="2"/>
  <c r="N4899" i="2"/>
  <c r="Q4899" i="2"/>
  <c r="L4900" i="2"/>
  <c r="Q4900" i="2" s="1"/>
  <c r="N4900" i="2"/>
  <c r="L4901" i="2"/>
  <c r="N4901" i="2"/>
  <c r="L4902" i="2"/>
  <c r="N4902" i="2"/>
  <c r="O4902" i="2"/>
  <c r="Q4902" i="2"/>
  <c r="L4903" i="2"/>
  <c r="N4903" i="2"/>
  <c r="Q4903" i="2"/>
  <c r="L4904" i="2"/>
  <c r="Q4904" i="2" s="1"/>
  <c r="N4904" i="2"/>
  <c r="L4905" i="2"/>
  <c r="N4905" i="2"/>
  <c r="Q4905" i="2"/>
  <c r="L4906" i="2"/>
  <c r="N4906" i="2"/>
  <c r="P4906" i="2"/>
  <c r="Q4906" i="2"/>
  <c r="L4907" i="2"/>
  <c r="Q4907" i="2" s="1"/>
  <c r="N4907" i="2"/>
  <c r="O4907" i="2"/>
  <c r="L4908" i="2"/>
  <c r="Q4908" i="2" s="1"/>
  <c r="N4908" i="2"/>
  <c r="L4909" i="2"/>
  <c r="Q4909" i="2" s="1"/>
  <c r="N4909" i="2"/>
  <c r="L4910" i="2"/>
  <c r="N4910" i="2"/>
  <c r="L4911" i="2"/>
  <c r="Q4911" i="2" s="1"/>
  <c r="N4911" i="2"/>
  <c r="L4912" i="2"/>
  <c r="Q4912" i="2" s="1"/>
  <c r="N4912" i="2"/>
  <c r="L4913" i="2"/>
  <c r="Q4913" i="2" s="1"/>
  <c r="N4913" i="2"/>
  <c r="L4914" i="2"/>
  <c r="Q4914" i="2" s="1"/>
  <c r="N4914" i="2"/>
  <c r="O4914" i="2" s="1"/>
  <c r="L4915" i="2"/>
  <c r="Q4915" i="2" s="1"/>
  <c r="N4915" i="2"/>
  <c r="L4916" i="2"/>
  <c r="Q4916" i="2" s="1"/>
  <c r="N4916" i="2"/>
  <c r="L4917" i="2"/>
  <c r="N4917" i="2"/>
  <c r="L4918" i="2"/>
  <c r="Q4918" i="2" s="1"/>
  <c r="N4918" i="2"/>
  <c r="L4919" i="2"/>
  <c r="N4919" i="2"/>
  <c r="P4919" i="2" s="1"/>
  <c r="Q4919" i="2"/>
  <c r="L4920" i="2"/>
  <c r="N4920" i="2"/>
  <c r="Q4920" i="2"/>
  <c r="L4921" i="2"/>
  <c r="Q4921" i="2" s="1"/>
  <c r="N4921" i="2"/>
  <c r="L4922" i="2"/>
  <c r="N4922" i="2"/>
  <c r="Q4922" i="2"/>
  <c r="L4923" i="2"/>
  <c r="N4923" i="2"/>
  <c r="L4924" i="2"/>
  <c r="Q4924" i="2" s="1"/>
  <c r="N4924" i="2"/>
  <c r="L4925" i="2"/>
  <c r="Q4925" i="2" s="1"/>
  <c r="N4925" i="2"/>
  <c r="L4926" i="2"/>
  <c r="Q4926" i="2" s="1"/>
  <c r="N4926" i="2"/>
  <c r="L4927" i="2"/>
  <c r="Q4927" i="2" s="1"/>
  <c r="N4927" i="2"/>
  <c r="L4928" i="2"/>
  <c r="Q4928" i="2" s="1"/>
  <c r="N4928" i="2"/>
  <c r="L4929" i="2"/>
  <c r="Q4929" i="2" s="1"/>
  <c r="N4929" i="2"/>
  <c r="L4930" i="2"/>
  <c r="N4930" i="2"/>
  <c r="L4931" i="2"/>
  <c r="Q4931" i="2" s="1"/>
  <c r="N4931" i="2"/>
  <c r="L4932" i="2"/>
  <c r="Q4932" i="2" s="1"/>
  <c r="N4932" i="2"/>
  <c r="L4933" i="2"/>
  <c r="N4933" i="2"/>
  <c r="L4934" i="2"/>
  <c r="Q4934" i="2" s="1"/>
  <c r="N4934" i="2"/>
  <c r="O4934" i="2" s="1"/>
  <c r="L4935" i="2"/>
  <c r="Q4935" i="2" s="1"/>
  <c r="N4935" i="2"/>
  <c r="L4936" i="2"/>
  <c r="Q4936" i="2" s="1"/>
  <c r="N4936" i="2"/>
  <c r="L4937" i="2"/>
  <c r="N4937" i="2"/>
  <c r="Q4937" i="2"/>
  <c r="L4938" i="2"/>
  <c r="N4938" i="2"/>
  <c r="Q4938" i="2"/>
  <c r="L4939" i="2"/>
  <c r="Q4939" i="2" s="1"/>
  <c r="N4939" i="2"/>
  <c r="L4940" i="2"/>
  <c r="Q4940" i="2" s="1"/>
  <c r="N4940" i="2"/>
  <c r="L4941" i="2"/>
  <c r="N4941" i="2"/>
  <c r="Q4941" i="2"/>
  <c r="L4942" i="2"/>
  <c r="N4942" i="2"/>
  <c r="L4943" i="2"/>
  <c r="Q4943" i="2" s="1"/>
  <c r="N4943" i="2"/>
  <c r="L4944" i="2"/>
  <c r="N4944" i="2"/>
  <c r="Q4944" i="2"/>
  <c r="L4945" i="2"/>
  <c r="Q4945" i="2" s="1"/>
  <c r="N4945" i="2"/>
  <c r="L4946" i="2"/>
  <c r="Q4946" i="2" s="1"/>
  <c r="N4946" i="2"/>
  <c r="L4947" i="2"/>
  <c r="Q4947" i="2" s="1"/>
  <c r="N4947" i="2"/>
  <c r="L4948" i="2"/>
  <c r="Q4948" i="2" s="1"/>
  <c r="N4948" i="2"/>
  <c r="L4949" i="2"/>
  <c r="N4949" i="2"/>
  <c r="L4950" i="2"/>
  <c r="N4950" i="2"/>
  <c r="Q4950" i="2"/>
  <c r="L4951" i="2"/>
  <c r="N4951" i="2"/>
  <c r="Q4951" i="2"/>
  <c r="L4952" i="2"/>
  <c r="Q4952" i="2" s="1"/>
  <c r="N4952" i="2"/>
  <c r="L4953" i="2"/>
  <c r="Q4953" i="2" s="1"/>
  <c r="N4953" i="2"/>
  <c r="L4954" i="2"/>
  <c r="N4954" i="2"/>
  <c r="Q4954" i="2"/>
  <c r="L4955" i="2"/>
  <c r="N4955" i="2"/>
  <c r="L4956" i="2"/>
  <c r="Q4956" i="2" s="1"/>
  <c r="N4956" i="2"/>
  <c r="L4957" i="2"/>
  <c r="Q4957" i="2" s="1"/>
  <c r="N4957" i="2"/>
  <c r="L4958" i="2"/>
  <c r="N4958" i="2"/>
  <c r="Q4958" i="2"/>
  <c r="L4959" i="2"/>
  <c r="N4959" i="2"/>
  <c r="Q4959" i="2"/>
  <c r="L4960" i="2"/>
  <c r="Q4960" i="2" s="1"/>
  <c r="N4960" i="2"/>
  <c r="L4961" i="2"/>
  <c r="Q4961" i="2" s="1"/>
  <c r="N4961" i="2"/>
  <c r="L4962" i="2"/>
  <c r="N4962" i="2"/>
  <c r="Q4962" i="2"/>
  <c r="L4963" i="2"/>
  <c r="Q4963" i="2" s="1"/>
  <c r="N4963" i="2"/>
  <c r="L4964" i="2"/>
  <c r="Q4964" i="2" s="1"/>
  <c r="N4964" i="2"/>
  <c r="L4965" i="2"/>
  <c r="N4965" i="2"/>
  <c r="L4966" i="2"/>
  <c r="Q4966" i="2" s="1"/>
  <c r="N4966" i="2"/>
  <c r="O4966" i="2" s="1"/>
  <c r="L4967" i="2"/>
  <c r="Q4967" i="2" s="1"/>
  <c r="N4967" i="2"/>
  <c r="L4968" i="2"/>
  <c r="Q4968" i="2" s="1"/>
  <c r="N4968" i="2"/>
  <c r="L4969" i="2"/>
  <c r="N4969" i="2"/>
  <c r="Q4969" i="2"/>
  <c r="L4970" i="2"/>
  <c r="N4970" i="2"/>
  <c r="Q4970" i="2"/>
  <c r="L4971" i="2"/>
  <c r="Q4971" i="2" s="1"/>
  <c r="N4971" i="2"/>
  <c r="L4972" i="2"/>
  <c r="Q4972" i="2" s="1"/>
  <c r="N4972" i="2"/>
  <c r="L4973" i="2"/>
  <c r="N4973" i="2"/>
  <c r="Q4973" i="2"/>
  <c r="L4974" i="2"/>
  <c r="N4974" i="2"/>
  <c r="Q4974" i="2"/>
  <c r="L4975" i="2"/>
  <c r="Q4975" i="2" s="1"/>
  <c r="N4975" i="2"/>
  <c r="L4976" i="2"/>
  <c r="Q4976" i="2" s="1"/>
  <c r="N4976" i="2"/>
  <c r="L4977" i="2"/>
  <c r="Q4977" i="2" s="1"/>
  <c r="N4977" i="2"/>
  <c r="L4978" i="2"/>
  <c r="Q4978" i="2" s="1"/>
  <c r="N4978" i="2"/>
  <c r="L4979" i="2"/>
  <c r="Q4979" i="2" s="1"/>
  <c r="N4979" i="2"/>
  <c r="L4980" i="2"/>
  <c r="Q4980" i="2" s="1"/>
  <c r="N4980" i="2"/>
  <c r="L4981" i="2"/>
  <c r="N4981" i="2"/>
  <c r="L4982" i="2"/>
  <c r="N4982" i="2"/>
  <c r="L4983" i="2"/>
  <c r="N4983" i="2"/>
  <c r="Q4983" i="2"/>
  <c r="L4984" i="2"/>
  <c r="Q4984" i="2" s="1"/>
  <c r="N4984" i="2"/>
  <c r="L4985" i="2"/>
  <c r="Q4985" i="2" s="1"/>
  <c r="N4985" i="2"/>
  <c r="L4986" i="2"/>
  <c r="N4986" i="2"/>
  <c r="Q4986" i="2"/>
  <c r="L4987" i="2"/>
  <c r="N4987" i="2"/>
  <c r="L4988" i="2"/>
  <c r="Q4988" i="2" s="1"/>
  <c r="N4988" i="2"/>
  <c r="L4989" i="2"/>
  <c r="Q4989" i="2" s="1"/>
  <c r="N4989" i="2"/>
  <c r="L4990" i="2"/>
  <c r="N4990" i="2"/>
  <c r="Q4990" i="2"/>
  <c r="L4991" i="2"/>
  <c r="N4991" i="2"/>
  <c r="Q4991" i="2"/>
  <c r="L4992" i="2"/>
  <c r="Q4992" i="2" s="1"/>
  <c r="N4992" i="2"/>
  <c r="L4993" i="2"/>
  <c r="Q4993" i="2" s="1"/>
  <c r="N4993" i="2"/>
  <c r="L4994" i="2"/>
  <c r="N4994" i="2"/>
  <c r="Q4994" i="2"/>
  <c r="L4995" i="2"/>
  <c r="Q4995" i="2" s="1"/>
  <c r="N4995" i="2"/>
  <c r="L4996" i="2"/>
  <c r="Q4996" i="2" s="1"/>
  <c r="N4996" i="2"/>
  <c r="L4997" i="2"/>
  <c r="N4997" i="2"/>
  <c r="L4998" i="2"/>
  <c r="Q4998" i="2" s="1"/>
  <c r="N4998" i="2"/>
  <c r="O4998" i="2" s="1"/>
  <c r="L4999" i="2"/>
  <c r="Q4999" i="2" s="1"/>
  <c r="N4999" i="2"/>
  <c r="L5000" i="2"/>
  <c r="Q5000" i="2" s="1"/>
  <c r="N5000" i="2"/>
  <c r="L5001" i="2"/>
  <c r="N5001" i="2"/>
  <c r="Q5001" i="2"/>
  <c r="L5002" i="2"/>
  <c r="N5002" i="2"/>
  <c r="Q5002" i="2"/>
  <c r="L5003" i="2"/>
  <c r="Q5003" i="2" s="1"/>
  <c r="N5003" i="2"/>
  <c r="L5004" i="2"/>
  <c r="Q5004" i="2" s="1"/>
  <c r="N5004" i="2"/>
  <c r="L5005" i="2"/>
  <c r="N5005" i="2"/>
  <c r="Q5005" i="2"/>
  <c r="L5006" i="2"/>
  <c r="N5006" i="2"/>
  <c r="Q5006" i="2"/>
  <c r="L5007" i="2"/>
  <c r="Q5007" i="2" s="1"/>
  <c r="N5007" i="2"/>
  <c r="L5008" i="2"/>
  <c r="Q5008" i="2" s="1"/>
  <c r="N5008" i="2"/>
  <c r="L5009" i="2"/>
  <c r="Q5009" i="2" s="1"/>
  <c r="N5009" i="2"/>
  <c r="L5010" i="2"/>
  <c r="Q5010" i="2" s="1"/>
  <c r="N5010" i="2"/>
  <c r="L5011" i="2"/>
  <c r="Q5011" i="2" s="1"/>
  <c r="N5011" i="2"/>
  <c r="L5012" i="2"/>
  <c r="Q5012" i="2" s="1"/>
  <c r="N5012" i="2"/>
  <c r="L5013" i="2"/>
  <c r="N5013" i="2"/>
  <c r="L5014" i="2"/>
  <c r="N5014" i="2"/>
  <c r="L5015" i="2"/>
  <c r="N5015" i="2"/>
  <c r="Q5015" i="2"/>
  <c r="L5016" i="2"/>
  <c r="Q5016" i="2" s="1"/>
  <c r="N5016" i="2"/>
  <c r="L5017" i="2"/>
  <c r="Q5017" i="2" s="1"/>
  <c r="N5017" i="2"/>
  <c r="L5018" i="2"/>
  <c r="N5018" i="2"/>
  <c r="Q5018" i="2"/>
  <c r="L5019" i="2"/>
  <c r="N5019" i="2"/>
  <c r="L5020" i="2"/>
  <c r="Q5020" i="2" s="1"/>
  <c r="N5020" i="2"/>
  <c r="L5021" i="2"/>
  <c r="Q5021" i="2" s="1"/>
  <c r="N5021" i="2"/>
  <c r="L5022" i="2"/>
  <c r="N5022" i="2"/>
  <c r="Q5022" i="2"/>
  <c r="L5023" i="2"/>
  <c r="N5023" i="2"/>
  <c r="Q5023" i="2"/>
  <c r="L5024" i="2"/>
  <c r="Q5024" i="2" s="1"/>
  <c r="N5024" i="2"/>
  <c r="L5025" i="2"/>
  <c r="Q5025" i="2" s="1"/>
  <c r="N5025" i="2"/>
  <c r="L5026" i="2"/>
  <c r="N5026" i="2"/>
  <c r="L5027" i="2"/>
  <c r="Q5027" i="2" s="1"/>
  <c r="N5027" i="2"/>
  <c r="L5028" i="2"/>
  <c r="N5028" i="2"/>
  <c r="Q5028" i="2"/>
  <c r="L5029" i="2"/>
  <c r="N5029" i="2"/>
  <c r="L5030" i="2"/>
  <c r="Q5030" i="2" s="1"/>
  <c r="N5030" i="2"/>
  <c r="L5031" i="2"/>
  <c r="Q5031" i="2" s="1"/>
  <c r="N5031" i="2"/>
  <c r="L5032" i="2"/>
  <c r="Q5032" i="2" s="1"/>
  <c r="N5032" i="2"/>
  <c r="L5033" i="2"/>
  <c r="Q5033" i="2" s="1"/>
  <c r="N5033" i="2"/>
  <c r="L5034" i="2"/>
  <c r="Q5034" i="2" s="1"/>
  <c r="N5034" i="2"/>
  <c r="L5035" i="2"/>
  <c r="Q5035" i="2" s="1"/>
  <c r="N5035" i="2"/>
  <c r="L5036" i="2"/>
  <c r="N5036" i="2"/>
  <c r="Q5036" i="2"/>
  <c r="L5037" i="2"/>
  <c r="N5037" i="2"/>
  <c r="Q5037" i="2"/>
  <c r="L5038" i="2"/>
  <c r="N5038" i="2"/>
  <c r="L5039" i="2"/>
  <c r="N5039" i="2"/>
  <c r="P5039" i="2" s="1"/>
  <c r="Q5039" i="2"/>
  <c r="L5040" i="2"/>
  <c r="N5040" i="2"/>
  <c r="Q5040" i="2"/>
  <c r="L5041" i="2"/>
  <c r="Q5041" i="2" s="1"/>
  <c r="N5041" i="2"/>
  <c r="L5042" i="2"/>
  <c r="N5042" i="2"/>
  <c r="Q5042" i="2"/>
  <c r="L5043" i="2"/>
  <c r="N5043" i="2"/>
  <c r="Q5043" i="2"/>
  <c r="L5044" i="2"/>
  <c r="Q5044" i="2" s="1"/>
  <c r="N5044" i="2"/>
  <c r="L5045" i="2"/>
  <c r="N5045" i="2"/>
  <c r="L5046" i="2"/>
  <c r="N5046" i="2"/>
  <c r="Q5046" i="2"/>
  <c r="L5047" i="2"/>
  <c r="Q5047" i="2" s="1"/>
  <c r="N5047" i="2"/>
  <c r="L5048" i="2"/>
  <c r="Q5048" i="2" s="1"/>
  <c r="N5048" i="2"/>
  <c r="L5049" i="2"/>
  <c r="Q5049" i="2" s="1"/>
  <c r="N5049" i="2"/>
  <c r="L5050" i="2"/>
  <c r="Q5050" i="2" s="1"/>
  <c r="N5050" i="2"/>
  <c r="L5051" i="2"/>
  <c r="N5051" i="2"/>
  <c r="L5052" i="2"/>
  <c r="Q5052" i="2" s="1"/>
  <c r="N5052" i="2"/>
  <c r="L5053" i="2"/>
  <c r="Q5053" i="2" s="1"/>
  <c r="N5053" i="2"/>
  <c r="L5054" i="2"/>
  <c r="N5054" i="2"/>
  <c r="O5054" i="2"/>
  <c r="Q5054" i="2"/>
  <c r="L5055" i="2"/>
  <c r="N5055" i="2"/>
  <c r="Q5055" i="2"/>
  <c r="L5056" i="2"/>
  <c r="Q5056" i="2" s="1"/>
  <c r="N5056" i="2"/>
  <c r="L5057" i="2"/>
  <c r="Q5057" i="2" s="1"/>
  <c r="N5057" i="2"/>
  <c r="L5058" i="2"/>
  <c r="N5058" i="2"/>
  <c r="L5059" i="2"/>
  <c r="N5059" i="2"/>
  <c r="P5059" i="2" s="1"/>
  <c r="Q5059" i="2"/>
  <c r="L5060" i="2"/>
  <c r="N5060" i="2"/>
  <c r="Q5060" i="2"/>
  <c r="L5061" i="2"/>
  <c r="N5061" i="2"/>
  <c r="L5062" i="2"/>
  <c r="N5062" i="2"/>
  <c r="P5062" i="2" s="1"/>
  <c r="Q5062" i="2"/>
  <c r="L5063" i="2"/>
  <c r="N5063" i="2"/>
  <c r="Q5063" i="2"/>
  <c r="L5064" i="2"/>
  <c r="Q5064" i="2" s="1"/>
  <c r="N5064" i="2"/>
  <c r="L5065" i="2"/>
  <c r="Q5065" i="2" s="1"/>
  <c r="N5065" i="2"/>
  <c r="L5066" i="2"/>
  <c r="N5066" i="2"/>
  <c r="Q5066" i="2"/>
  <c r="L5067" i="2"/>
  <c r="Q5067" i="2" s="1"/>
  <c r="N5067" i="2"/>
  <c r="O5067" i="2" s="1"/>
  <c r="L5068" i="2"/>
  <c r="N5068" i="2"/>
  <c r="Q5068" i="2"/>
  <c r="L5069" i="2"/>
  <c r="Q5069" i="2" s="1"/>
  <c r="N5069" i="2"/>
  <c r="L5070" i="2"/>
  <c r="N5070" i="2"/>
  <c r="L5071" i="2"/>
  <c r="N5071" i="2"/>
  <c r="P5071" i="2" s="1"/>
  <c r="Q5071" i="2"/>
  <c r="L5072" i="2"/>
  <c r="Q5072" i="2" s="1"/>
  <c r="N5072" i="2"/>
  <c r="L5073" i="2"/>
  <c r="Q5073" i="2" s="1"/>
  <c r="N5073" i="2"/>
  <c r="L5074" i="2"/>
  <c r="N5074" i="2"/>
  <c r="P5074" i="2" s="1"/>
  <c r="O5074" i="2"/>
  <c r="Q5074" i="2"/>
  <c r="L5075" i="2"/>
  <c r="N5075" i="2"/>
  <c r="Q5075" i="2"/>
  <c r="L5076" i="2"/>
  <c r="Q5076" i="2" s="1"/>
  <c r="N5076" i="2"/>
  <c r="L5077" i="2"/>
  <c r="N5077" i="2"/>
  <c r="L5078" i="2"/>
  <c r="Q5078" i="2" s="1"/>
  <c r="N5078" i="2"/>
  <c r="L5079" i="2"/>
  <c r="Q5079" i="2" s="1"/>
  <c r="N5079" i="2"/>
  <c r="L5080" i="2"/>
  <c r="N5080" i="2"/>
  <c r="Q5080" i="2"/>
  <c r="L5081" i="2"/>
  <c r="Q5081" i="2" s="1"/>
  <c r="N5081" i="2"/>
  <c r="L5082" i="2"/>
  <c r="Q5082" i="2" s="1"/>
  <c r="N5082" i="2"/>
  <c r="L5083" i="2"/>
  <c r="N5083" i="2"/>
  <c r="L5084" i="2"/>
  <c r="Q5084" i="2" s="1"/>
  <c r="N5084" i="2"/>
  <c r="L5085" i="2"/>
  <c r="Q5085" i="2" s="1"/>
  <c r="N5085" i="2"/>
  <c r="L5086" i="2"/>
  <c r="Q5086" i="2" s="1"/>
  <c r="N5086" i="2"/>
  <c r="L5087" i="2"/>
  <c r="Q5087" i="2" s="1"/>
  <c r="N5087" i="2"/>
  <c r="L5088" i="2"/>
  <c r="Q5088" i="2" s="1"/>
  <c r="N5088" i="2"/>
  <c r="L5089" i="2"/>
  <c r="Q5089" i="2" s="1"/>
  <c r="N5089" i="2"/>
  <c r="L5090" i="2"/>
  <c r="Q5090" i="2" s="1"/>
  <c r="N5090" i="2"/>
  <c r="L5091" i="2"/>
  <c r="N5091" i="2"/>
  <c r="P5091" i="2" s="1"/>
  <c r="Q5091" i="2"/>
  <c r="L5092" i="2"/>
  <c r="N5092" i="2"/>
  <c r="Q5092" i="2"/>
  <c r="L5093" i="2"/>
  <c r="N5093" i="2"/>
  <c r="L5094" i="2"/>
  <c r="N5094" i="2"/>
  <c r="Q5094" i="2"/>
  <c r="L5095" i="2"/>
  <c r="N5095" i="2"/>
  <c r="Q5095" i="2"/>
  <c r="L5096" i="2"/>
  <c r="Q5096" i="2" s="1"/>
  <c r="N5096" i="2"/>
  <c r="L5097" i="2"/>
  <c r="Q5097" i="2" s="1"/>
  <c r="N5097" i="2"/>
  <c r="L5098" i="2"/>
  <c r="N5098" i="2"/>
  <c r="O5098" i="2" s="1"/>
  <c r="P5098" i="2"/>
  <c r="Q5098" i="2"/>
  <c r="L5099" i="2"/>
  <c r="Q5099" i="2" s="1"/>
  <c r="N5099" i="2"/>
  <c r="O5099" i="2"/>
  <c r="L5100" i="2"/>
  <c r="N5100" i="2"/>
  <c r="Q5100" i="2"/>
  <c r="L5101" i="2"/>
  <c r="Q5101" i="2" s="1"/>
  <c r="N5101" i="2"/>
  <c r="L5102" i="2"/>
  <c r="Q5102" i="2" s="1"/>
  <c r="N5102" i="2"/>
  <c r="L5103" i="2"/>
  <c r="N5103" i="2"/>
  <c r="P5103" i="2" s="1"/>
  <c r="Q5103" i="2"/>
  <c r="L5104" i="2"/>
  <c r="N5104" i="2"/>
  <c r="Q5104" i="2"/>
  <c r="L5105" i="2"/>
  <c r="Q5105" i="2" s="1"/>
  <c r="N5105" i="2"/>
  <c r="L5106" i="2"/>
  <c r="N5106" i="2"/>
  <c r="P5106" i="2" s="1"/>
  <c r="Q5106" i="2"/>
  <c r="L5107" i="2"/>
  <c r="N5107" i="2"/>
  <c r="Q5107" i="2"/>
  <c r="L5108" i="2"/>
  <c r="Q5108" i="2" s="1"/>
  <c r="N5108" i="2"/>
  <c r="L5109" i="2"/>
  <c r="N5109" i="2"/>
  <c r="L5110" i="2"/>
  <c r="N5110" i="2"/>
  <c r="L5111" i="2"/>
  <c r="Q5111" i="2" s="1"/>
  <c r="N5111" i="2"/>
  <c r="L5112" i="2"/>
  <c r="N5112" i="2"/>
  <c r="Q5112" i="2"/>
  <c r="L5113" i="2"/>
  <c r="Q5113" i="2" s="1"/>
  <c r="N5113" i="2"/>
  <c r="L5114" i="2"/>
  <c r="Q5114" i="2" s="1"/>
  <c r="N5114" i="2"/>
  <c r="L5115" i="2"/>
  <c r="N5115" i="2"/>
  <c r="L5116" i="2"/>
  <c r="Q5116" i="2" s="1"/>
  <c r="N5116" i="2"/>
  <c r="L5117" i="2"/>
  <c r="Q5117" i="2" s="1"/>
  <c r="N5117" i="2"/>
  <c r="L5118" i="2"/>
  <c r="Q5118" i="2" s="1"/>
  <c r="N5118" i="2"/>
  <c r="L5119" i="2"/>
  <c r="Q5119" i="2" s="1"/>
  <c r="N5119" i="2"/>
  <c r="L5120" i="2"/>
  <c r="Q5120" i="2" s="1"/>
  <c r="N5120" i="2"/>
  <c r="L5121" i="2"/>
  <c r="Q5121" i="2" s="1"/>
  <c r="N5121" i="2"/>
  <c r="L5122" i="2"/>
  <c r="Q5122" i="2" s="1"/>
  <c r="N5122" i="2"/>
  <c r="L5123" i="2"/>
  <c r="N5123" i="2"/>
  <c r="P5123" i="2" s="1"/>
  <c r="Q5123" i="2"/>
  <c r="L5124" i="2"/>
  <c r="N5124" i="2"/>
  <c r="Q5124" i="2"/>
  <c r="L5125" i="2"/>
  <c r="N5125" i="2"/>
  <c r="L5126" i="2"/>
  <c r="N5126" i="2"/>
  <c r="Q5126" i="2"/>
  <c r="L5127" i="2"/>
  <c r="N5127" i="2"/>
  <c r="Q5127" i="2"/>
  <c r="L5128" i="2"/>
  <c r="Q5128" i="2" s="1"/>
  <c r="N5128" i="2"/>
  <c r="L5129" i="2"/>
  <c r="Q5129" i="2" s="1"/>
  <c r="N5129" i="2"/>
  <c r="L5130" i="2"/>
  <c r="N5130" i="2"/>
  <c r="O5130" i="2" s="1"/>
  <c r="P5130" i="2"/>
  <c r="Q5130" i="2"/>
  <c r="L5131" i="2"/>
  <c r="Q5131" i="2" s="1"/>
  <c r="N5131" i="2"/>
  <c r="O5131" i="2"/>
  <c r="L5132" i="2"/>
  <c r="N5132" i="2"/>
  <c r="Q5132" i="2"/>
  <c r="L5133" i="2"/>
  <c r="Q5133" i="2" s="1"/>
  <c r="N5133" i="2"/>
  <c r="L5134" i="2"/>
  <c r="Q5134" i="2" s="1"/>
  <c r="N5134" i="2"/>
  <c r="L5135" i="2"/>
  <c r="N5135" i="2"/>
  <c r="P5135" i="2" s="1"/>
  <c r="Q5135" i="2"/>
  <c r="L5136" i="2"/>
  <c r="N5136" i="2"/>
  <c r="Q5136" i="2"/>
  <c r="L5137" i="2"/>
  <c r="Q5137" i="2" s="1"/>
  <c r="N5137" i="2"/>
  <c r="L5138" i="2"/>
  <c r="N5138" i="2"/>
  <c r="P5138" i="2" s="1"/>
  <c r="Q5138" i="2"/>
  <c r="L5139" i="2"/>
  <c r="N5139" i="2"/>
  <c r="Q5139" i="2"/>
  <c r="L5140" i="2"/>
  <c r="Q5140" i="2" s="1"/>
  <c r="N5140" i="2"/>
  <c r="L5141" i="2"/>
  <c r="N5141" i="2"/>
  <c r="L5142" i="2"/>
  <c r="N5142" i="2"/>
  <c r="L5143" i="2"/>
  <c r="Q5143" i="2" s="1"/>
  <c r="N5143" i="2"/>
  <c r="L5144" i="2"/>
  <c r="N5144" i="2"/>
  <c r="Q5144" i="2"/>
  <c r="L5145" i="2"/>
  <c r="Q5145" i="2" s="1"/>
  <c r="N5145" i="2"/>
  <c r="L5146" i="2"/>
  <c r="Q5146" i="2" s="1"/>
  <c r="N5146" i="2"/>
  <c r="L5147" i="2"/>
  <c r="N5147" i="2"/>
  <c r="L5148" i="2"/>
  <c r="Q5148" i="2" s="1"/>
  <c r="N5148" i="2"/>
  <c r="L5149" i="2"/>
  <c r="Q5149" i="2" s="1"/>
  <c r="N5149" i="2"/>
  <c r="L5150" i="2"/>
  <c r="Q5150" i="2" s="1"/>
  <c r="N5150" i="2"/>
  <c r="L5151" i="2"/>
  <c r="Q5151" i="2" s="1"/>
  <c r="N5151" i="2"/>
  <c r="L5152" i="2"/>
  <c r="Q5152" i="2" s="1"/>
  <c r="N5152" i="2"/>
  <c r="L5153" i="2"/>
  <c r="Q5153" i="2" s="1"/>
  <c r="N5153" i="2"/>
  <c r="L5154" i="2"/>
  <c r="N5154" i="2"/>
  <c r="L5155" i="2"/>
  <c r="N5155" i="2"/>
  <c r="Q5155" i="2"/>
  <c r="L5156" i="2"/>
  <c r="Q5156" i="2" s="1"/>
  <c r="N5156" i="2"/>
  <c r="L5157" i="2"/>
  <c r="N5157" i="2"/>
  <c r="L5158" i="2"/>
  <c r="N5158" i="2"/>
  <c r="O5158" i="2"/>
  <c r="Q5158" i="2"/>
  <c r="L5159" i="2"/>
  <c r="N5159" i="2"/>
  <c r="Q5159" i="2"/>
  <c r="L5160" i="2"/>
  <c r="Q5160" i="2" s="1"/>
  <c r="N5160" i="2"/>
  <c r="L5161" i="2"/>
  <c r="N5161" i="2"/>
  <c r="Q5161" i="2"/>
  <c r="L5162" i="2"/>
  <c r="N5162" i="2"/>
  <c r="O5162" i="2" s="1"/>
  <c r="P5162" i="2"/>
  <c r="Q5162" i="2"/>
  <c r="L5163" i="2"/>
  <c r="Q5163" i="2" s="1"/>
  <c r="N5163" i="2"/>
  <c r="O5163" i="2"/>
  <c r="L5164" i="2"/>
  <c r="Q5164" i="2" s="1"/>
  <c r="N5164" i="2"/>
  <c r="L5165" i="2"/>
  <c r="Q5165" i="2" s="1"/>
  <c r="N5165" i="2"/>
  <c r="L5166" i="2"/>
  <c r="N5166" i="2"/>
  <c r="L5167" i="2"/>
  <c r="Q5167" i="2" s="1"/>
  <c r="N5167" i="2"/>
  <c r="L5168" i="2"/>
  <c r="Q5168" i="2" s="1"/>
  <c r="N5168" i="2"/>
  <c r="L5169" i="2"/>
  <c r="Q5169" i="2" s="1"/>
  <c r="N5169" i="2"/>
  <c r="L5170" i="2"/>
  <c r="Q5170" i="2" s="1"/>
  <c r="N5170" i="2"/>
  <c r="L5171" i="2"/>
  <c r="Q5171" i="2" s="1"/>
  <c r="N5171" i="2"/>
  <c r="L5172" i="2"/>
  <c r="Q5172" i="2" s="1"/>
  <c r="N5172" i="2"/>
  <c r="L5173" i="2"/>
  <c r="N5173" i="2"/>
  <c r="L5174" i="2"/>
  <c r="Q5174" i="2" s="1"/>
  <c r="N5174" i="2"/>
  <c r="L5175" i="2"/>
  <c r="N5175" i="2"/>
  <c r="P5175" i="2" s="1"/>
  <c r="Q5175" i="2"/>
  <c r="L5176" i="2"/>
  <c r="N5176" i="2"/>
  <c r="Q5176" i="2"/>
  <c r="L5177" i="2"/>
  <c r="Q5177" i="2" s="1"/>
  <c r="N5177" i="2"/>
  <c r="L5178" i="2"/>
  <c r="N5178" i="2"/>
  <c r="Q5178" i="2"/>
  <c r="L5179" i="2"/>
  <c r="N5179" i="2"/>
  <c r="L5180" i="2"/>
  <c r="Q5180" i="2" s="1"/>
  <c r="N5180" i="2"/>
  <c r="L5181" i="2"/>
  <c r="Q5181" i="2" s="1"/>
  <c r="N5181" i="2"/>
  <c r="L5182" i="2"/>
  <c r="Q5182" i="2" s="1"/>
  <c r="N5182" i="2"/>
  <c r="L5183" i="2"/>
  <c r="Q5183" i="2" s="1"/>
  <c r="N5183" i="2"/>
  <c r="L5184" i="2"/>
  <c r="Q5184" i="2" s="1"/>
  <c r="N5184" i="2"/>
  <c r="L5185" i="2"/>
  <c r="Q5185" i="2" s="1"/>
  <c r="N5185" i="2"/>
  <c r="L5186" i="2"/>
  <c r="N5186" i="2"/>
  <c r="L5187" i="2"/>
  <c r="Q5187" i="2" s="1"/>
  <c r="N5187" i="2"/>
  <c r="L5188" i="2"/>
  <c r="Q5188" i="2" s="1"/>
  <c r="N5188" i="2"/>
  <c r="L5189" i="2"/>
  <c r="N5189" i="2"/>
  <c r="L5190" i="2"/>
  <c r="Q5190" i="2" s="1"/>
  <c r="N5190" i="2"/>
  <c r="L5191" i="2"/>
  <c r="Q5191" i="2" s="1"/>
  <c r="N5191" i="2"/>
  <c r="L5192" i="2"/>
  <c r="Q5192" i="2" s="1"/>
  <c r="N5192" i="2"/>
  <c r="L5193" i="2"/>
  <c r="N5193" i="2"/>
  <c r="Q5193" i="2"/>
  <c r="L5194" i="2"/>
  <c r="N5194" i="2"/>
  <c r="P5194" i="2" s="1"/>
  <c r="Q5194" i="2"/>
  <c r="L5195" i="2"/>
  <c r="Q5195" i="2" s="1"/>
  <c r="N5195" i="2"/>
  <c r="O5195" i="2" s="1"/>
  <c r="L5196" i="2"/>
  <c r="Q5196" i="2" s="1"/>
  <c r="N5196" i="2"/>
  <c r="L5197" i="2"/>
  <c r="N5197" i="2"/>
  <c r="Q5197" i="2"/>
  <c r="L5198" i="2"/>
  <c r="N5198" i="2"/>
  <c r="L5199" i="2"/>
  <c r="Q5199" i="2" s="1"/>
  <c r="N5199" i="2"/>
  <c r="P5199" i="2" s="1"/>
  <c r="L5200" i="2"/>
  <c r="N5200" i="2"/>
  <c r="Q5200" i="2"/>
  <c r="L5201" i="2"/>
  <c r="Q5201" i="2" s="1"/>
  <c r="N5201" i="2"/>
  <c r="L5202" i="2"/>
  <c r="Q5202" i="2" s="1"/>
  <c r="N5202" i="2"/>
  <c r="L5203" i="2"/>
  <c r="Q5203" i="2" s="1"/>
  <c r="N5203" i="2"/>
  <c r="L5204" i="2"/>
  <c r="Q5204" i="2" s="1"/>
  <c r="N5204" i="2"/>
  <c r="L5205" i="2"/>
  <c r="N5205" i="2"/>
  <c r="L5206" i="2"/>
  <c r="N5206" i="2"/>
  <c r="Q5206" i="2"/>
  <c r="L5207" i="2"/>
  <c r="N5207" i="2"/>
  <c r="Q5207" i="2"/>
  <c r="L5208" i="2"/>
  <c r="Q5208" i="2" s="1"/>
  <c r="N5208" i="2"/>
  <c r="L5209" i="2"/>
  <c r="Q5209" i="2" s="1"/>
  <c r="N5209" i="2"/>
  <c r="L5210" i="2"/>
  <c r="N5210" i="2"/>
  <c r="Q5210" i="2"/>
  <c r="L5211" i="2"/>
  <c r="N5211" i="2"/>
  <c r="L5212" i="2"/>
  <c r="Q5212" i="2" s="1"/>
  <c r="N5212" i="2"/>
  <c r="L5213" i="2"/>
  <c r="Q5213" i="2" s="1"/>
  <c r="N5213" i="2"/>
  <c r="L5214" i="2"/>
  <c r="N5214" i="2"/>
  <c r="P5214" i="2" s="1"/>
  <c r="O5214" i="2"/>
  <c r="Q5214" i="2"/>
  <c r="L5215" i="2"/>
  <c r="N5215" i="2"/>
  <c r="Q5215" i="2"/>
  <c r="L5216" i="2"/>
  <c r="Q5216" i="2" s="1"/>
  <c r="N5216" i="2"/>
  <c r="L5217" i="2"/>
  <c r="Q5217" i="2" s="1"/>
  <c r="N5217" i="2"/>
  <c r="L5218" i="2"/>
  <c r="N5218" i="2"/>
  <c r="Q5218" i="2"/>
  <c r="L5219" i="2"/>
  <c r="Q5219" i="2" s="1"/>
  <c r="N5219" i="2"/>
  <c r="L5220" i="2"/>
  <c r="N5220" i="2"/>
  <c r="Q5220" i="2"/>
  <c r="L5221" i="2"/>
  <c r="N5221" i="2"/>
  <c r="L5222" i="2"/>
  <c r="N5222" i="2"/>
  <c r="Q5222" i="2"/>
  <c r="L5223" i="2"/>
  <c r="Q5223" i="2" s="1"/>
  <c r="N5223" i="2"/>
  <c r="L5224" i="2"/>
  <c r="Q5224" i="2" s="1"/>
  <c r="N5224" i="2"/>
  <c r="L5225" i="2"/>
  <c r="N5225" i="2"/>
  <c r="Q5225" i="2"/>
  <c r="L5226" i="2"/>
  <c r="Q5226" i="2" s="1"/>
  <c r="N5226" i="2"/>
  <c r="L5227" i="2"/>
  <c r="Q5227" i="2" s="1"/>
  <c r="N5227" i="2"/>
  <c r="O5227" i="2" s="1"/>
  <c r="L5228" i="2"/>
  <c r="Q5228" i="2" s="1"/>
  <c r="N5228" i="2"/>
  <c r="L5229" i="2"/>
  <c r="N5229" i="2"/>
  <c r="Q5229" i="2"/>
  <c r="L5230" i="2"/>
  <c r="N5230" i="2"/>
  <c r="Q5230" i="2"/>
  <c r="L5231" i="2"/>
  <c r="Q5231" i="2" s="1"/>
  <c r="N5231" i="2"/>
  <c r="L5232" i="2"/>
  <c r="Q5232" i="2" s="1"/>
  <c r="N5232" i="2"/>
  <c r="L5233" i="2"/>
  <c r="Q5233" i="2" s="1"/>
  <c r="N5233" i="2"/>
  <c r="L5234" i="2"/>
  <c r="Q5234" i="2" s="1"/>
  <c r="N5234" i="2"/>
  <c r="O5234" i="2" s="1"/>
  <c r="L5235" i="2"/>
  <c r="Q5235" i="2" s="1"/>
  <c r="N5235" i="2"/>
  <c r="L5236" i="2"/>
  <c r="Q5236" i="2" s="1"/>
  <c r="N5236" i="2"/>
  <c r="L5237" i="2"/>
  <c r="N5237" i="2"/>
  <c r="L5238" i="2"/>
  <c r="N5238" i="2"/>
  <c r="L5239" i="2"/>
  <c r="N5239" i="2"/>
  <c r="Q5239" i="2"/>
  <c r="L5240" i="2"/>
  <c r="Q5240" i="2" s="1"/>
  <c r="N5240" i="2"/>
  <c r="L5241" i="2"/>
  <c r="Q5241" i="2" s="1"/>
  <c r="N5241" i="2"/>
  <c r="L5242" i="2"/>
  <c r="N5242" i="2"/>
  <c r="Q5242" i="2"/>
  <c r="L5243" i="2"/>
  <c r="N5243" i="2"/>
  <c r="L5244" i="2"/>
  <c r="Q5244" i="2" s="1"/>
  <c r="N5244" i="2"/>
  <c r="L5245" i="2"/>
  <c r="Q5245" i="2" s="1"/>
  <c r="N5245" i="2"/>
  <c r="L5246" i="2"/>
  <c r="N5246" i="2"/>
  <c r="P5246" i="2" s="1"/>
  <c r="O5246" i="2"/>
  <c r="Q5246" i="2"/>
  <c r="L5247" i="2"/>
  <c r="N5247" i="2"/>
  <c r="Q5247" i="2"/>
  <c r="L5248" i="2"/>
  <c r="Q5248" i="2" s="1"/>
  <c r="N5248" i="2"/>
  <c r="L5249" i="2"/>
  <c r="Q5249" i="2" s="1"/>
  <c r="N5249" i="2"/>
  <c r="L5250" i="2"/>
  <c r="N5250" i="2"/>
  <c r="Q5250" i="2"/>
  <c r="L5251" i="2"/>
  <c r="Q5251" i="2" s="1"/>
  <c r="N5251" i="2"/>
  <c r="L5252" i="2"/>
  <c r="Q5252" i="2" s="1"/>
  <c r="N5252" i="2"/>
  <c r="L5253" i="2"/>
  <c r="N5253" i="2"/>
  <c r="L5254" i="2"/>
  <c r="Q5254" i="2" s="1"/>
  <c r="N5254" i="2"/>
  <c r="L5255" i="2"/>
  <c r="Q5255" i="2" s="1"/>
  <c r="N5255" i="2"/>
  <c r="L5256" i="2"/>
  <c r="Q5256" i="2" s="1"/>
  <c r="N5256" i="2"/>
  <c r="L5257" i="2"/>
  <c r="N5257" i="2"/>
  <c r="Q5257" i="2"/>
  <c r="L5258" i="2"/>
  <c r="N5258" i="2"/>
  <c r="P5258" i="2" s="1"/>
  <c r="Q5258" i="2" s="1"/>
  <c r="L5259" i="2"/>
  <c r="N5259" i="2"/>
  <c r="P5259" i="2" s="1"/>
  <c r="Q5259" i="2" s="1"/>
  <c r="L5260" i="2"/>
  <c r="Q5260" i="2" s="1"/>
  <c r="N5260" i="2"/>
  <c r="L5261" i="2"/>
  <c r="N5261" i="2"/>
  <c r="L5262" i="2"/>
  <c r="N5262" i="2"/>
  <c r="P5262" i="2"/>
  <c r="Q5262" i="2"/>
  <c r="L5263" i="2"/>
  <c r="Q5263" i="2" s="1"/>
  <c r="N5263" i="2"/>
  <c r="O5263" i="2"/>
  <c r="L5264" i="2"/>
  <c r="Q5264" i="2" s="1"/>
  <c r="N5264" i="2"/>
  <c r="L5265" i="2"/>
  <c r="Q5265" i="2" s="1"/>
  <c r="N5265" i="2"/>
  <c r="L5266" i="2"/>
  <c r="N5266" i="2"/>
  <c r="L5267" i="2"/>
  <c r="Q5267" i="2" s="1"/>
  <c r="N5267" i="2"/>
  <c r="L5268" i="2"/>
  <c r="Q5268" i="2" s="1"/>
  <c r="N5268" i="2"/>
  <c r="L5269" i="2"/>
  <c r="Q5269" i="2" s="1"/>
  <c r="N5269" i="2"/>
  <c r="L5270" i="2"/>
  <c r="Q5270" i="2" s="1"/>
  <c r="N5270" i="2"/>
  <c r="L5271" i="2"/>
  <c r="N5271" i="2"/>
  <c r="L5272" i="2"/>
  <c r="Q5272" i="2" s="1"/>
  <c r="N5272" i="2"/>
  <c r="L5273" i="2"/>
  <c r="Q5273" i="2" s="1"/>
  <c r="N5273" i="2"/>
  <c r="L5274" i="2"/>
  <c r="N5274" i="2"/>
  <c r="P5274" i="2"/>
  <c r="Q5274" i="2"/>
  <c r="L5275" i="2"/>
  <c r="Q5275" i="2" s="1"/>
  <c r="N5275" i="2"/>
  <c r="O5275" i="2"/>
  <c r="L5276" i="2"/>
  <c r="Q5276" i="2" s="1"/>
  <c r="N5276" i="2"/>
  <c r="L5277" i="2"/>
  <c r="N5277" i="2"/>
  <c r="L5278" i="2"/>
  <c r="N5278" i="2"/>
  <c r="Q5278" i="2"/>
  <c r="L5279" i="2"/>
  <c r="N5279" i="2"/>
  <c r="L5280" i="2"/>
  <c r="Q5280" i="2" s="1"/>
  <c r="N5280" i="2"/>
  <c r="L5281" i="2"/>
  <c r="Q5281" i="2" s="1"/>
  <c r="N5281" i="2"/>
  <c r="L5282" i="2"/>
  <c r="N5282" i="2"/>
  <c r="P5282" i="2" s="1"/>
  <c r="O5282" i="2"/>
  <c r="Q5282" i="2"/>
  <c r="L5283" i="2"/>
  <c r="N5283" i="2"/>
  <c r="Q5283" i="2"/>
  <c r="L5284" i="2"/>
  <c r="Q5284" i="2" s="1"/>
  <c r="N5284" i="2"/>
  <c r="L5285" i="2"/>
  <c r="Q5285" i="2" s="1"/>
  <c r="N5285" i="2"/>
  <c r="L5286" i="2"/>
  <c r="N5286" i="2"/>
  <c r="O5286" i="2" s="1"/>
  <c r="P5286" i="2"/>
  <c r="Q5286" i="2"/>
  <c r="L5287" i="2"/>
  <c r="Q5287" i="2" s="1"/>
  <c r="N5287" i="2"/>
  <c r="O5287" i="2"/>
  <c r="L5288" i="2"/>
  <c r="N5288" i="2"/>
  <c r="Q5288" i="2"/>
  <c r="L5289" i="2"/>
  <c r="Q5289" i="2" s="1"/>
  <c r="N5289" i="2"/>
  <c r="L5290" i="2"/>
  <c r="N5290" i="2"/>
  <c r="Q5290" i="2"/>
  <c r="L5291" i="2"/>
  <c r="N5291" i="2"/>
  <c r="L5292" i="2"/>
  <c r="Q5292" i="2" s="1"/>
  <c r="N5292" i="2"/>
  <c r="L5293" i="2"/>
  <c r="N5293" i="2"/>
  <c r="L5294" i="2"/>
  <c r="Q5294" i="2" s="1"/>
  <c r="N5294" i="2"/>
  <c r="L5295" i="2"/>
  <c r="Q5295" i="2" s="1"/>
  <c r="N5295" i="2"/>
  <c r="O5295" i="2" s="1"/>
  <c r="L5296" i="2"/>
  <c r="N5296" i="2"/>
  <c r="Q5296" i="2"/>
  <c r="L5297" i="2"/>
  <c r="N5297" i="2"/>
  <c r="L5298" i="2"/>
  <c r="Q5298" i="2" s="1"/>
  <c r="N5298" i="2"/>
  <c r="L5299" i="2"/>
  <c r="N5299" i="2"/>
  <c r="L5300" i="2"/>
  <c r="Q5300" i="2" s="1"/>
  <c r="N5300" i="2"/>
  <c r="L5301" i="2"/>
  <c r="Q5301" i="2" s="1"/>
  <c r="N5301" i="2"/>
  <c r="L5302" i="2"/>
  <c r="Q5302" i="2" s="1"/>
  <c r="N5302" i="2"/>
  <c r="O5302" i="2" s="1"/>
  <c r="L5303" i="2"/>
  <c r="Q5303" i="2" s="1"/>
  <c r="N5303" i="2"/>
  <c r="L5304" i="2"/>
  <c r="Q5304" i="2" s="1"/>
  <c r="N5304" i="2"/>
  <c r="L5305" i="2"/>
  <c r="Q5305" i="2" s="1"/>
  <c r="N5305" i="2"/>
  <c r="L5306" i="2"/>
  <c r="Q5306" i="2" s="1"/>
  <c r="N5306" i="2"/>
  <c r="L5307" i="2"/>
  <c r="N5307" i="2"/>
  <c r="P5307" i="2" s="1"/>
  <c r="Q5307" i="2"/>
  <c r="L5308" i="2"/>
  <c r="N5308" i="2"/>
  <c r="Q5308" i="2"/>
  <c r="L5309" i="2"/>
  <c r="N5309" i="2"/>
  <c r="L5310" i="2"/>
  <c r="N5310" i="2"/>
  <c r="P5310" i="2" s="1"/>
  <c r="O5310" i="2"/>
  <c r="Q5310" i="2"/>
  <c r="L5311" i="2"/>
  <c r="N5311" i="2"/>
  <c r="Q5311" i="2"/>
  <c r="L5312" i="2"/>
  <c r="Q5312" i="2" s="1"/>
  <c r="N5312" i="2"/>
  <c r="L5313" i="2"/>
  <c r="Q5313" i="2" s="1"/>
  <c r="N5313" i="2"/>
  <c r="L5314" i="2"/>
  <c r="N5314" i="2"/>
  <c r="O5314" i="2" s="1"/>
  <c r="P5314" i="2"/>
  <c r="Q5314" i="2"/>
  <c r="L5315" i="2"/>
  <c r="Q5315" i="2" s="1"/>
  <c r="N5315" i="2"/>
  <c r="O5315" i="2"/>
  <c r="L5316" i="2"/>
  <c r="N5316" i="2"/>
  <c r="Q5316" i="2"/>
  <c r="L5317" i="2"/>
  <c r="Q5317" i="2" s="1"/>
  <c r="N5317" i="2"/>
  <c r="L5318" i="2"/>
  <c r="Q5318" i="2" s="1"/>
  <c r="N5318" i="2"/>
  <c r="L5319" i="2"/>
  <c r="N5319" i="2"/>
  <c r="P5319" i="2" s="1"/>
  <c r="Q5319" i="2"/>
  <c r="L5320" i="2"/>
  <c r="N5320" i="2"/>
  <c r="Q5320" i="2"/>
  <c r="L5321" i="2"/>
  <c r="Q5321" i="2" s="1"/>
  <c r="N5321" i="2"/>
  <c r="L5322" i="2"/>
  <c r="N5322" i="2"/>
  <c r="P5322" i="2" s="1"/>
  <c r="O5322" i="2"/>
  <c r="Q5322" i="2"/>
  <c r="L5323" i="2"/>
  <c r="N5323" i="2"/>
  <c r="Q5323" i="2"/>
  <c r="L5324" i="2"/>
  <c r="Q5324" i="2" s="1"/>
  <c r="N5324" i="2"/>
  <c r="L5325" i="2"/>
  <c r="N5325" i="2"/>
  <c r="L5326" i="2"/>
  <c r="N5326" i="2"/>
  <c r="L5327" i="2"/>
  <c r="Q5327" i="2" s="1"/>
  <c r="N5327" i="2"/>
  <c r="P5327" i="2" s="1"/>
  <c r="L5328" i="2"/>
  <c r="N5328" i="2"/>
  <c r="Q5328" i="2"/>
  <c r="L5329" i="2"/>
  <c r="Q5329" i="2" s="1"/>
  <c r="N5329" i="2"/>
  <c r="L5330" i="2"/>
  <c r="Q5330" i="2" s="1"/>
  <c r="N5330" i="2"/>
  <c r="L5331" i="2"/>
  <c r="N5331" i="2"/>
  <c r="L5332" i="2"/>
  <c r="Q5332" i="2" s="1"/>
  <c r="N5332" i="2"/>
  <c r="L5333" i="2"/>
  <c r="Q5333" i="2" s="1"/>
  <c r="N5333" i="2"/>
  <c r="L5334" i="2"/>
  <c r="Q5334" i="2" s="1"/>
  <c r="N5334" i="2"/>
  <c r="O5334" i="2" s="1"/>
  <c r="L5335" i="2"/>
  <c r="Q5335" i="2" s="1"/>
  <c r="N5335" i="2"/>
  <c r="L5336" i="2"/>
  <c r="Q5336" i="2" s="1"/>
  <c r="N5336" i="2"/>
  <c r="L5337" i="2"/>
  <c r="N5337" i="2"/>
  <c r="L5338" i="2"/>
  <c r="Q5338" i="2" s="1"/>
  <c r="N5338" i="2"/>
  <c r="L5339" i="2"/>
  <c r="N5339" i="2"/>
  <c r="P5339" i="2" s="1"/>
  <c r="Q5339" i="2"/>
  <c r="L5340" i="2"/>
  <c r="N5340" i="2"/>
  <c r="Q5340" i="2"/>
  <c r="L5341" i="2"/>
  <c r="N5341" i="2"/>
  <c r="L5342" i="2"/>
  <c r="N5342" i="2"/>
  <c r="P5342" i="2" s="1"/>
  <c r="O5342" i="2"/>
  <c r="Q5342" i="2"/>
  <c r="L5343" i="2"/>
  <c r="N5343" i="2"/>
  <c r="Q5343" i="2"/>
  <c r="L5344" i="2"/>
  <c r="Q5344" i="2" s="1"/>
  <c r="N5344" i="2"/>
  <c r="L5345" i="2"/>
  <c r="Q5345" i="2" s="1"/>
  <c r="N5345" i="2"/>
  <c r="L5346" i="2"/>
  <c r="N5346" i="2"/>
  <c r="O5346" i="2" s="1"/>
  <c r="P5346" i="2"/>
  <c r="Q5346" i="2"/>
  <c r="L5347" i="2"/>
  <c r="Q5347" i="2" s="1"/>
  <c r="N5347" i="2"/>
  <c r="O5347" i="2"/>
  <c r="L5348" i="2"/>
  <c r="N5348" i="2"/>
  <c r="Q5348" i="2"/>
  <c r="L5349" i="2"/>
  <c r="Q5349" i="2" s="1"/>
  <c r="N5349" i="2"/>
  <c r="L5350" i="2"/>
  <c r="Q5350" i="2" s="1"/>
  <c r="N5350" i="2"/>
  <c r="L5351" i="2"/>
  <c r="N5351" i="2"/>
  <c r="P5351" i="2" s="1"/>
  <c r="Q5351" i="2"/>
  <c r="L5352" i="2"/>
  <c r="N5352" i="2"/>
  <c r="Q5352" i="2"/>
  <c r="L5353" i="2"/>
  <c r="Q5353" i="2" s="1"/>
  <c r="N5353" i="2"/>
  <c r="L5354" i="2"/>
  <c r="N5354" i="2"/>
  <c r="P5354" i="2" s="1"/>
  <c r="O5354" i="2"/>
  <c r="Q5354" i="2"/>
  <c r="L5355" i="2"/>
  <c r="N5355" i="2"/>
  <c r="Q5355" i="2"/>
  <c r="L5356" i="2"/>
  <c r="Q5356" i="2" s="1"/>
  <c r="N5356" i="2"/>
  <c r="L5357" i="2"/>
  <c r="N5357" i="2"/>
  <c r="L5358" i="2"/>
  <c r="N5358" i="2"/>
  <c r="L5359" i="2"/>
  <c r="Q5359" i="2" s="1"/>
  <c r="N5359" i="2"/>
  <c r="P5359" i="2" s="1"/>
  <c r="L5360" i="2"/>
  <c r="N5360" i="2"/>
  <c r="L5361" i="2"/>
  <c r="Q5361" i="2" s="1"/>
  <c r="N5361" i="2"/>
  <c r="L5362" i="2"/>
  <c r="N5362" i="2"/>
  <c r="P5362" i="2" s="1"/>
  <c r="O5362" i="2"/>
  <c r="Q5362" i="2"/>
  <c r="L5363" i="2"/>
  <c r="N5363" i="2"/>
  <c r="Q5363" i="2"/>
  <c r="L5364" i="2"/>
  <c r="N5364" i="2"/>
  <c r="L5365" i="2"/>
  <c r="N5365" i="2"/>
  <c r="L5366" i="2"/>
  <c r="N5366" i="2"/>
  <c r="L5367" i="2"/>
  <c r="N5367" i="2"/>
  <c r="L5368" i="2"/>
  <c r="N5368" i="2"/>
  <c r="L5369" i="2"/>
  <c r="N5369" i="2"/>
  <c r="L5370" i="2"/>
  <c r="N5370" i="2"/>
  <c r="O5370" i="2"/>
  <c r="Q5370" i="2"/>
  <c r="L5371" i="2"/>
  <c r="N5371" i="2"/>
  <c r="Q5371" i="2"/>
  <c r="L5372" i="2"/>
  <c r="Q5372" i="2" s="1"/>
  <c r="N5372" i="2"/>
  <c r="L5373" i="2"/>
  <c r="N5373" i="2"/>
  <c r="Q5373" i="2"/>
  <c r="L5374" i="2"/>
  <c r="N5374" i="2"/>
  <c r="P5374" i="2"/>
  <c r="Q5374" i="2"/>
  <c r="L5375" i="2"/>
  <c r="Q5375" i="2" s="1"/>
  <c r="N5375" i="2"/>
  <c r="O5375" i="2"/>
  <c r="L5376" i="2"/>
  <c r="Q5376" i="2" s="1"/>
  <c r="N5376" i="2"/>
  <c r="L5377" i="2"/>
  <c r="Q5377" i="2" s="1"/>
  <c r="N5377" i="2"/>
  <c r="L5378" i="2"/>
  <c r="N5378" i="2"/>
  <c r="Q5378" i="2"/>
  <c r="L5379" i="2"/>
  <c r="N5379" i="2"/>
  <c r="Q5379" i="2"/>
  <c r="L5380" i="2"/>
  <c r="Q5380" i="2" s="1"/>
  <c r="N5380" i="2"/>
  <c r="L5381" i="2"/>
  <c r="Q5381" i="2" s="1"/>
  <c r="N5381" i="2"/>
  <c r="L5382" i="2"/>
  <c r="N5382" i="2"/>
  <c r="O5382" i="2"/>
  <c r="Q5382" i="2"/>
  <c r="L5383" i="2"/>
  <c r="N5383" i="2"/>
  <c r="Q5383" i="2"/>
  <c r="L5384" i="2"/>
  <c r="Q5384" i="2" s="1"/>
  <c r="N5384" i="2"/>
  <c r="L5385" i="2"/>
  <c r="N5385" i="2"/>
  <c r="L5386" i="2"/>
  <c r="N5386" i="2"/>
  <c r="L5387" i="2"/>
  <c r="N5387" i="2"/>
  <c r="P5387" i="2" s="1"/>
  <c r="Q5387" i="2"/>
  <c r="L5388" i="2"/>
  <c r="N5388" i="2"/>
  <c r="Q5388" i="2"/>
  <c r="L5389" i="2"/>
  <c r="Q5389" i="2" s="1"/>
  <c r="N5389" i="2"/>
  <c r="L5390" i="2"/>
  <c r="N5390" i="2"/>
  <c r="Q5390" i="2"/>
  <c r="L5391" i="2"/>
  <c r="N5391" i="2"/>
  <c r="L5392" i="2"/>
  <c r="Q5392" i="2" s="1"/>
  <c r="N5392" i="2"/>
  <c r="L5393" i="2"/>
  <c r="Q5393" i="2" s="1"/>
  <c r="N5393" i="2"/>
  <c r="L5394" i="2"/>
  <c r="Q5394" i="2" s="1"/>
  <c r="N5394" i="2"/>
  <c r="L5395" i="2"/>
  <c r="Q5395" i="2" s="1"/>
  <c r="N5395" i="2"/>
  <c r="L5396" i="2"/>
  <c r="Q5396" i="2" s="1"/>
  <c r="N5396" i="2"/>
  <c r="L5397" i="2"/>
  <c r="Q5397" i="2" s="1"/>
  <c r="N5397" i="2"/>
  <c r="L5398" i="2"/>
  <c r="N5398" i="2"/>
  <c r="L5399" i="2"/>
  <c r="Q5399" i="2" s="1"/>
  <c r="N5399" i="2"/>
  <c r="L5400" i="2"/>
  <c r="N5400" i="2"/>
  <c r="L5401" i="2"/>
  <c r="Q5401" i="2" s="1"/>
  <c r="N5401" i="2"/>
  <c r="L5402" i="2"/>
  <c r="Q5402" i="2" s="1"/>
  <c r="N5402" i="2"/>
  <c r="L5403" i="2"/>
  <c r="Q5403" i="2" s="1"/>
  <c r="N5403" i="2"/>
  <c r="L5404" i="2"/>
  <c r="Q5404" i="2" s="1"/>
  <c r="N5404" i="2"/>
  <c r="L5405" i="2"/>
  <c r="Q5405" i="2" s="1"/>
  <c r="N5405" i="2"/>
  <c r="L5406" i="2"/>
  <c r="Q5406" i="2" s="1"/>
  <c r="N5406" i="2"/>
  <c r="L5407" i="2"/>
  <c r="Q5407" i="2" s="1"/>
  <c r="N5407" i="2"/>
  <c r="O5407" i="2" s="1"/>
  <c r="L5408" i="2"/>
  <c r="N5408" i="2"/>
  <c r="Q5408" i="2"/>
  <c r="L5409" i="2"/>
  <c r="Q5409" i="2" s="1"/>
  <c r="N5409" i="2"/>
  <c r="L5410" i="2"/>
  <c r="Q5410" i="2" s="1"/>
  <c r="N5410" i="2"/>
  <c r="L5411" i="2"/>
  <c r="N5411" i="2"/>
  <c r="L5412" i="2"/>
  <c r="Q5412" i="2" s="1"/>
  <c r="N5412" i="2"/>
  <c r="L5413" i="2"/>
  <c r="N5413" i="2"/>
  <c r="L5414" i="2"/>
  <c r="Q5414" i="2" s="1"/>
  <c r="N5414" i="2"/>
  <c r="P5414" i="2" s="1"/>
  <c r="L5415" i="2"/>
  <c r="Q5415" i="2" s="1"/>
  <c r="N5415" i="2"/>
  <c r="L5416" i="2"/>
  <c r="Q5416" i="2" s="1"/>
  <c r="N5416" i="2"/>
  <c r="L5417" i="2"/>
  <c r="N5417" i="2"/>
  <c r="Q5417" i="2"/>
  <c r="L5418" i="2"/>
  <c r="N5418" i="2"/>
  <c r="L5419" i="2"/>
  <c r="Q5419" i="2" s="1"/>
  <c r="N5419" i="2"/>
  <c r="P5419" i="2" s="1"/>
  <c r="L5420" i="2"/>
  <c r="N5420" i="2"/>
  <c r="Q5420" i="2"/>
  <c r="L5421" i="2"/>
  <c r="Q5421" i="2" s="1"/>
  <c r="N5421" i="2"/>
  <c r="L5422" i="2"/>
  <c r="Q5422" i="2" s="1"/>
  <c r="N5422" i="2"/>
  <c r="L5423" i="2"/>
  <c r="N5423" i="2"/>
  <c r="L5424" i="2"/>
  <c r="Q5424" i="2" s="1"/>
  <c r="N5424" i="2"/>
  <c r="L5425" i="2"/>
  <c r="Q5425" i="2" s="1"/>
  <c r="N5425" i="2"/>
  <c r="L5426" i="2"/>
  <c r="Q5426" i="2" s="1"/>
  <c r="N5426" i="2"/>
  <c r="L5427" i="2"/>
  <c r="Q5427" i="2" s="1"/>
  <c r="N5427" i="2"/>
  <c r="O5427" i="2" s="1"/>
  <c r="L5428" i="2"/>
  <c r="Q5428" i="2" s="1"/>
  <c r="N5428" i="2"/>
  <c r="L5429" i="2"/>
  <c r="N5429" i="2"/>
  <c r="L5430" i="2"/>
  <c r="Q5430" i="2" s="1"/>
  <c r="N5430" i="2"/>
  <c r="L5431" i="2"/>
  <c r="N5431" i="2"/>
  <c r="L5432" i="2"/>
  <c r="Q5432" i="2" s="1"/>
  <c r="N5432" i="2"/>
  <c r="L5433" i="2"/>
  <c r="Q5433" i="2" s="1"/>
  <c r="N5433" i="2"/>
  <c r="L5434" i="2"/>
  <c r="N5434" i="2"/>
  <c r="O5434" i="2"/>
  <c r="Q5434" i="2"/>
  <c r="L5435" i="2"/>
  <c r="N5435" i="2"/>
  <c r="Q5435" i="2"/>
  <c r="L5436" i="2"/>
  <c r="Q5436" i="2" s="1"/>
  <c r="N5436" i="2"/>
  <c r="L5437" i="2"/>
  <c r="N5437" i="2"/>
  <c r="Q5437" i="2"/>
  <c r="L5438" i="2"/>
  <c r="N5438" i="2"/>
  <c r="P5438" i="2"/>
  <c r="Q5438" i="2"/>
  <c r="L5439" i="2"/>
  <c r="Q5439" i="2" s="1"/>
  <c r="N5439" i="2"/>
  <c r="O5439" i="2"/>
  <c r="L5440" i="2"/>
  <c r="Q5440" i="2" s="1"/>
  <c r="N5440" i="2"/>
  <c r="L5441" i="2"/>
  <c r="Q5441" i="2" s="1"/>
  <c r="N5441" i="2"/>
  <c r="L5442" i="2"/>
  <c r="N5442" i="2"/>
  <c r="Q5442" i="2"/>
  <c r="L5443" i="2"/>
  <c r="N5443" i="2"/>
  <c r="L5444" i="2"/>
  <c r="Q5444" i="2" s="1"/>
  <c r="N5444" i="2"/>
  <c r="L5445" i="2"/>
  <c r="N5445" i="2"/>
  <c r="L5446" i="2"/>
  <c r="N5446" i="2"/>
  <c r="O5446" i="2" s="1"/>
  <c r="P5446" i="2"/>
  <c r="Q5446" i="2"/>
  <c r="L5447" i="2"/>
  <c r="Q5447" i="2" s="1"/>
  <c r="N5447" i="2"/>
  <c r="O5447" i="2"/>
  <c r="L5448" i="2"/>
  <c r="N5448" i="2"/>
  <c r="Q5448" i="2"/>
  <c r="L5449" i="2"/>
  <c r="Q5449" i="2" s="1"/>
  <c r="N5449" i="2"/>
  <c r="L5450" i="2"/>
  <c r="Q5450" i="2" s="1"/>
  <c r="N5450" i="2"/>
  <c r="L5451" i="2"/>
  <c r="N5451" i="2"/>
  <c r="P5451" i="2" s="1"/>
  <c r="Q5451" i="2"/>
  <c r="L5452" i="2"/>
  <c r="N5452" i="2"/>
  <c r="Q5452" i="2"/>
  <c r="L5453" i="2"/>
  <c r="Q5453" i="2" s="1"/>
  <c r="N5453" i="2"/>
  <c r="L5454" i="2"/>
  <c r="N5454" i="2"/>
  <c r="Q5454" i="2"/>
  <c r="L5455" i="2"/>
  <c r="N5455" i="2"/>
  <c r="L5456" i="2"/>
  <c r="Q5456" i="2" s="1"/>
  <c r="N5456" i="2"/>
  <c r="L5457" i="2"/>
  <c r="Q5457" i="2" s="1"/>
  <c r="N5457" i="2"/>
  <c r="L5458" i="2"/>
  <c r="Q5458" i="2" s="1"/>
  <c r="N5458" i="2"/>
  <c r="L5459" i="2"/>
  <c r="Q5459" i="2" s="1"/>
  <c r="N5459" i="2"/>
  <c r="O5459" i="2" s="1"/>
  <c r="L5460" i="2"/>
  <c r="N5460" i="2"/>
  <c r="Q5460" i="2"/>
  <c r="L5461" i="2"/>
  <c r="N5461" i="2"/>
  <c r="L5462" i="2"/>
  <c r="Q5462" i="2" s="1"/>
  <c r="N5462" i="2"/>
  <c r="L5463" i="2"/>
  <c r="N5463" i="2"/>
  <c r="L5464" i="2"/>
  <c r="Q5464" i="2" s="1"/>
  <c r="N5464" i="2"/>
  <c r="L5465" i="2"/>
  <c r="Q5465" i="2" s="1"/>
  <c r="N5465" i="2"/>
  <c r="L5466" i="2"/>
  <c r="Q5466" i="2" s="1"/>
  <c r="N5466" i="2"/>
  <c r="L5467" i="2"/>
  <c r="Q5467" i="2" s="1"/>
  <c r="N5467" i="2"/>
  <c r="L5468" i="2"/>
  <c r="Q5468" i="2" s="1"/>
  <c r="N5468" i="2"/>
  <c r="L5469" i="2"/>
  <c r="N5469" i="2"/>
  <c r="Q5469" i="2"/>
  <c r="L5470" i="2"/>
  <c r="Q5470" i="2" s="1"/>
  <c r="N5470" i="2"/>
  <c r="P5470" i="2" s="1"/>
  <c r="L5471" i="2"/>
  <c r="Q5471" i="2" s="1"/>
  <c r="N5471" i="2"/>
  <c r="O5471" i="2" s="1"/>
  <c r="L5472" i="2"/>
  <c r="Q5472" i="2" s="1"/>
  <c r="N5472" i="2"/>
  <c r="L5473" i="2"/>
  <c r="Q5473" i="2" s="1"/>
  <c r="N5473" i="2"/>
  <c r="L5474" i="2"/>
  <c r="Q5474" i="2" s="1"/>
  <c r="N5474" i="2"/>
  <c r="L5475" i="2"/>
  <c r="N5475" i="2"/>
  <c r="L5476" i="2"/>
  <c r="Q5476" i="2" s="1"/>
  <c r="N5476" i="2"/>
  <c r="L5477" i="2"/>
  <c r="N5477" i="2"/>
  <c r="L5478" i="2"/>
  <c r="N5478" i="2"/>
  <c r="P5478" i="2"/>
  <c r="Q5478" i="2"/>
  <c r="L5479" i="2"/>
  <c r="Q5479" i="2" s="1"/>
  <c r="N5479" i="2"/>
  <c r="O5479" i="2"/>
  <c r="L5480" i="2"/>
  <c r="Q5480" i="2" s="1"/>
  <c r="N5480" i="2"/>
  <c r="L5481" i="2"/>
  <c r="Q5481" i="2" s="1"/>
  <c r="N5481" i="2"/>
  <c r="L5482" i="2"/>
  <c r="N5482" i="2"/>
  <c r="Q5482" i="2"/>
  <c r="L5483" i="2"/>
  <c r="N5483" i="2"/>
  <c r="Q5483" i="2"/>
  <c r="L5484" i="2"/>
  <c r="Q5484" i="2" s="1"/>
  <c r="N5484" i="2"/>
  <c r="L5485" i="2"/>
  <c r="Q5485" i="2" s="1"/>
  <c r="N5485" i="2"/>
  <c r="L5486" i="2"/>
  <c r="N5486" i="2"/>
  <c r="Q5486" i="2"/>
  <c r="L5487" i="2"/>
  <c r="N5487" i="2"/>
  <c r="L5488" i="2"/>
  <c r="Q5488" i="2" s="1"/>
  <c r="N5488" i="2"/>
  <c r="L5489" i="2"/>
  <c r="Q5489" i="2" s="1"/>
  <c r="N5489" i="2"/>
  <c r="L5490" i="2"/>
  <c r="N5490" i="2"/>
  <c r="O5490" i="2" s="1"/>
  <c r="P5490" i="2"/>
  <c r="Q5490" i="2"/>
  <c r="L5491" i="2"/>
  <c r="Q5491" i="2" s="1"/>
  <c r="N5491" i="2"/>
  <c r="O5491" i="2"/>
  <c r="L5492" i="2"/>
  <c r="N5492" i="2"/>
  <c r="Q5492" i="2"/>
  <c r="L5493" i="2"/>
  <c r="N5493" i="2"/>
  <c r="L5494" i="2"/>
  <c r="N5494" i="2"/>
  <c r="Q5494" i="2"/>
  <c r="L5495" i="2"/>
  <c r="N5495" i="2"/>
  <c r="L5496" i="2"/>
  <c r="Q5496" i="2" s="1"/>
  <c r="N5496" i="2"/>
  <c r="L5497" i="2"/>
  <c r="Q5497" i="2" s="1"/>
  <c r="N5497" i="2"/>
  <c r="L5498" i="2"/>
  <c r="Q5498" i="2" s="1"/>
  <c r="N5498" i="2"/>
  <c r="L5499" i="2"/>
  <c r="Q5499" i="2" s="1"/>
  <c r="N5499" i="2"/>
  <c r="L5500" i="2"/>
  <c r="Q5500" i="2" s="1"/>
  <c r="N5500" i="2"/>
  <c r="L5501" i="2"/>
  <c r="Q5501" i="2" s="1"/>
  <c r="N5501" i="2"/>
  <c r="L5502" i="2"/>
  <c r="Q5502" i="2" s="1"/>
  <c r="N5502" i="2"/>
  <c r="L5503" i="2"/>
  <c r="Q5503" i="2" s="1"/>
  <c r="N5503" i="2"/>
  <c r="O5503" i="2" s="1"/>
  <c r="L5504" i="2"/>
  <c r="N5504" i="2"/>
  <c r="Q5504" i="2"/>
  <c r="L5505" i="2"/>
  <c r="Q5505" i="2" s="1"/>
  <c r="N5505" i="2"/>
  <c r="L5506" i="2"/>
  <c r="Q5506" i="2" s="1"/>
  <c r="N5506" i="2"/>
  <c r="L5507" i="2"/>
  <c r="N5507" i="2"/>
  <c r="L5508" i="2"/>
  <c r="Q5508" i="2" s="1"/>
  <c r="N5508" i="2"/>
  <c r="L5509" i="2"/>
  <c r="N5509" i="2"/>
  <c r="L5510" i="2"/>
  <c r="Q5510" i="2" s="1"/>
  <c r="N5510" i="2"/>
  <c r="P5510" i="2" s="1"/>
  <c r="L5511" i="2"/>
  <c r="Q5511" i="2" s="1"/>
  <c r="N5511" i="2"/>
  <c r="O5511" i="2" s="1"/>
  <c r="L5512" i="2"/>
  <c r="Q5512" i="2" s="1"/>
  <c r="N5512" i="2"/>
  <c r="L5513" i="2"/>
  <c r="N5513" i="2"/>
  <c r="Q5513" i="2"/>
  <c r="L5514" i="2"/>
  <c r="N5514" i="2"/>
  <c r="L5515" i="2"/>
  <c r="Q5515" i="2" s="1"/>
  <c r="N5515" i="2"/>
  <c r="P5515" i="2" s="1"/>
  <c r="L5516" i="2"/>
  <c r="N5516" i="2"/>
  <c r="Q5516" i="2"/>
  <c r="L5517" i="2"/>
  <c r="Q5517" i="2" s="1"/>
  <c r="N5517" i="2"/>
  <c r="L5518" i="2"/>
  <c r="Q5518" i="2" s="1"/>
  <c r="N5518" i="2"/>
  <c r="L5519" i="2"/>
  <c r="N5519" i="2"/>
  <c r="L5520" i="2"/>
  <c r="Q5520" i="2" s="1"/>
  <c r="N5520" i="2"/>
  <c r="L5521" i="2"/>
  <c r="Q5521" i="2" s="1"/>
  <c r="N5521" i="2"/>
  <c r="L5522" i="2"/>
  <c r="Q5522" i="2" s="1"/>
  <c r="N5522" i="2"/>
  <c r="P5522" i="2" s="1"/>
  <c r="L5523" i="2"/>
  <c r="Q5523" i="2" s="1"/>
  <c r="N5523" i="2"/>
  <c r="L5524" i="2"/>
  <c r="Q5524" i="2" s="1"/>
  <c r="N5524" i="2"/>
  <c r="L5525" i="2"/>
  <c r="N5525" i="2"/>
  <c r="L5526" i="2"/>
  <c r="Q5526" i="2" s="1"/>
  <c r="N5526" i="2"/>
  <c r="L5527" i="2"/>
  <c r="N5527" i="2"/>
  <c r="L5528" i="2"/>
  <c r="Q5528" i="2" s="1"/>
  <c r="N5528" i="2"/>
  <c r="L5529" i="2"/>
  <c r="Q5529" i="2" s="1"/>
  <c r="N5529" i="2"/>
  <c r="L5530" i="2"/>
  <c r="N5530" i="2"/>
  <c r="O5530" i="2"/>
  <c r="Q5530" i="2"/>
  <c r="L5531" i="2"/>
  <c r="N5531" i="2"/>
  <c r="Q5531" i="2"/>
  <c r="L5532" i="2"/>
  <c r="Q5532" i="2" s="1"/>
  <c r="N5532" i="2"/>
  <c r="L5533" i="2"/>
  <c r="N5533" i="2"/>
  <c r="Q5533" i="2"/>
  <c r="L5534" i="2"/>
  <c r="N5534" i="2"/>
  <c r="P5534" i="2"/>
  <c r="Q5534" i="2"/>
  <c r="L5535" i="2"/>
  <c r="Q5535" i="2" s="1"/>
  <c r="N5535" i="2"/>
  <c r="O5535" i="2"/>
  <c r="L5536" i="2"/>
  <c r="Q5536" i="2" s="1"/>
  <c r="N5536" i="2"/>
  <c r="L5537" i="2"/>
  <c r="Q5537" i="2" s="1"/>
  <c r="N5537" i="2"/>
  <c r="L5538" i="2"/>
  <c r="N5538" i="2"/>
  <c r="Q5538" i="2"/>
  <c r="L5539" i="2"/>
  <c r="N5539" i="2"/>
  <c r="L5540" i="2"/>
  <c r="N5540" i="2"/>
  <c r="L5541" i="2"/>
  <c r="Q5541" i="2" s="1"/>
  <c r="N5541" i="2"/>
  <c r="L5542" i="2"/>
  <c r="Q5542" i="2" s="1"/>
  <c r="N5542" i="2"/>
  <c r="L5543" i="2"/>
  <c r="N5543" i="2"/>
  <c r="O5543" i="2" s="1"/>
  <c r="L5544" i="2"/>
  <c r="N5544" i="2"/>
  <c r="Q5544" i="2"/>
  <c r="L5545" i="2"/>
  <c r="Q5545" i="2" s="1"/>
  <c r="N5545" i="2"/>
  <c r="L5546" i="2"/>
  <c r="Q5546" i="2" s="1"/>
  <c r="N5546" i="2"/>
  <c r="L5547" i="2"/>
  <c r="Q5547" i="2" s="1"/>
  <c r="N5547" i="2"/>
  <c r="L5548" i="2"/>
  <c r="Q5548" i="2" s="1"/>
  <c r="N5548" i="2"/>
  <c r="L5549" i="2"/>
  <c r="N5549" i="2"/>
  <c r="L5550" i="2"/>
  <c r="N5550" i="2"/>
  <c r="L5551" i="2"/>
  <c r="N5551" i="2"/>
  <c r="L5552" i="2"/>
  <c r="Q5552" i="2" s="1"/>
  <c r="N5552" i="2"/>
  <c r="L5553" i="2"/>
  <c r="N5553" i="2"/>
  <c r="L5554" i="2"/>
  <c r="N5554" i="2"/>
  <c r="O5554" i="2" s="1"/>
  <c r="P5554" i="2"/>
  <c r="Q5554" i="2"/>
  <c r="L5555" i="2"/>
  <c r="Q5555" i="2" s="1"/>
  <c r="N5555" i="2"/>
  <c r="O5555" i="2"/>
  <c r="L5556" i="2"/>
  <c r="N5556" i="2"/>
  <c r="Q5556" i="2"/>
  <c r="L5557" i="2"/>
  <c r="Q5557" i="2" s="1"/>
  <c r="N5557" i="2"/>
  <c r="L5558" i="2"/>
  <c r="N5558" i="2"/>
  <c r="Q5558" i="2"/>
  <c r="L5559" i="2"/>
  <c r="N5559" i="2"/>
  <c r="L5560" i="2"/>
  <c r="Q5560" i="2" s="1"/>
  <c r="N5560" i="2"/>
  <c r="L5561" i="2"/>
  <c r="N5561" i="2"/>
  <c r="L5562" i="2"/>
  <c r="Q5562" i="2" s="1"/>
  <c r="N5562" i="2"/>
  <c r="L5563" i="2"/>
  <c r="Q5563" i="2" s="1"/>
  <c r="N5563" i="2"/>
  <c r="O5563" i="2" s="1"/>
  <c r="L5564" i="2"/>
  <c r="N5564" i="2"/>
  <c r="Q5564" i="2"/>
  <c r="L5565" i="2"/>
  <c r="N5565" i="2"/>
  <c r="Q5565" i="2"/>
  <c r="L5566" i="2"/>
  <c r="N5566" i="2"/>
  <c r="L5567" i="2"/>
  <c r="N5567" i="2"/>
  <c r="P5567" i="2" s="1"/>
  <c r="Q5567" i="2" s="1"/>
  <c r="L5568" i="2"/>
  <c r="Q5568" i="2" s="1"/>
  <c r="N5568" i="2"/>
  <c r="L5569" i="2"/>
  <c r="Q5569" i="2" s="1"/>
  <c r="N5569" i="2"/>
  <c r="L5570" i="2"/>
  <c r="Q5570" i="2" s="1"/>
  <c r="N5570" i="2"/>
  <c r="P5570" i="2" s="1"/>
  <c r="L5571" i="2"/>
  <c r="Q5571" i="2" s="1"/>
  <c r="N5571" i="2"/>
  <c r="O5571" i="2" s="1"/>
  <c r="L5572" i="2"/>
  <c r="Q5572" i="2" s="1"/>
  <c r="N5572" i="2"/>
  <c r="L5573" i="2"/>
  <c r="N5573" i="2"/>
  <c r="L5574" i="2"/>
  <c r="Q5574" i="2" s="1"/>
  <c r="N5574" i="2"/>
  <c r="L5575" i="2"/>
  <c r="N5575" i="2"/>
  <c r="L5576" i="2"/>
  <c r="Q5576" i="2" s="1"/>
  <c r="N5576" i="2"/>
  <c r="L5577" i="2"/>
  <c r="Q5577" i="2" s="1"/>
  <c r="N5577" i="2"/>
  <c r="L5578" i="2"/>
  <c r="N5578" i="2"/>
  <c r="O5578" i="2" s="1"/>
  <c r="P5578" i="2"/>
  <c r="Q5578" i="2" s="1"/>
  <c r="L5579" i="2"/>
  <c r="N5579" i="2"/>
  <c r="Q5579" i="2"/>
  <c r="L5580" i="2"/>
  <c r="Q5580" i="2" s="1"/>
  <c r="N5580" i="2"/>
  <c r="L5581" i="2"/>
  <c r="N5581" i="2"/>
  <c r="L5582" i="2"/>
  <c r="N5582" i="2"/>
  <c r="O5582" i="2"/>
  <c r="Q5582" i="2"/>
  <c r="L5583" i="2"/>
  <c r="N5583" i="2"/>
  <c r="Q5583" i="2"/>
  <c r="L5584" i="2"/>
  <c r="Q5584" i="2" s="1"/>
  <c r="N5584" i="2"/>
  <c r="L5585" i="2"/>
  <c r="N5585" i="2"/>
  <c r="L5586" i="2"/>
  <c r="Q5586" i="2" s="1"/>
  <c r="N5586" i="2"/>
  <c r="L5587" i="2"/>
  <c r="N5587" i="2"/>
  <c r="P5587" i="2" s="1"/>
  <c r="Q5587" i="2" s="1"/>
  <c r="L5588" i="2"/>
  <c r="N5588" i="2"/>
  <c r="L5589" i="2"/>
  <c r="N5589" i="2"/>
  <c r="L5590" i="2"/>
  <c r="N5590" i="2"/>
  <c r="L5591" i="2"/>
  <c r="N5591" i="2"/>
  <c r="L5592" i="2"/>
  <c r="N5592" i="2"/>
  <c r="L5593" i="2"/>
  <c r="N5593" i="2"/>
  <c r="L5594" i="2"/>
  <c r="N5594" i="2"/>
  <c r="L5595" i="2"/>
  <c r="N5595" i="2"/>
  <c r="L5596" i="2"/>
  <c r="N5596" i="2"/>
  <c r="L5597" i="2"/>
  <c r="N5597" i="2"/>
  <c r="L5598" i="2"/>
  <c r="N5598" i="2"/>
  <c r="O5598" i="2"/>
  <c r="L5599" i="2"/>
  <c r="Q5599" i="2" s="1"/>
  <c r="N5599" i="2"/>
  <c r="O5599" i="2" s="1"/>
  <c r="L5600" i="2"/>
  <c r="N5600" i="2"/>
  <c r="L5601" i="2"/>
  <c r="N5601" i="2"/>
  <c r="L5602" i="2"/>
  <c r="N5602" i="2"/>
  <c r="L5603" i="2"/>
  <c r="N5603" i="2"/>
  <c r="P5603" i="2" s="1"/>
  <c r="Q5603" i="2" s="1"/>
  <c r="O5603" i="2"/>
  <c r="L5604" i="2"/>
  <c r="N5604" i="2"/>
  <c r="L5605" i="2"/>
  <c r="N5605" i="2"/>
  <c r="L5606" i="2"/>
  <c r="O5606" i="2" s="1"/>
  <c r="N5606" i="2"/>
  <c r="P5606" i="2"/>
  <c r="Q5606" i="2" s="1"/>
  <c r="L5607" i="2"/>
  <c r="N5607" i="2"/>
  <c r="P5607" i="2" s="1"/>
  <c r="Q5607" i="2" s="1"/>
  <c r="L5608" i="2"/>
  <c r="Q5608" i="2" s="1"/>
  <c r="N5608" i="2"/>
  <c r="L5609" i="2"/>
  <c r="Q5609" i="2" s="1"/>
  <c r="N5609" i="2"/>
  <c r="L5610" i="2"/>
  <c r="Q5610" i="2" s="1"/>
  <c r="N5610" i="2"/>
  <c r="L5611" i="2"/>
  <c r="Q5611" i="2" s="1"/>
  <c r="N5611" i="2"/>
  <c r="L5612" i="2"/>
  <c r="Q5612" i="2" s="1"/>
  <c r="N5612" i="2"/>
  <c r="L5613" i="2"/>
  <c r="Q5613" i="2" s="1"/>
  <c r="N5613" i="2"/>
  <c r="L5614" i="2"/>
  <c r="N5614" i="2"/>
  <c r="P5614" i="2"/>
  <c r="Q5614" i="2" s="1"/>
  <c r="L5615" i="2"/>
  <c r="N5615" i="2"/>
  <c r="P5615" i="2"/>
  <c r="Q5615" i="2" s="1"/>
  <c r="L5616" i="2"/>
  <c r="N5616" i="2"/>
  <c r="L5617" i="2"/>
  <c r="Q5617" i="2" s="1"/>
  <c r="N5617" i="2"/>
  <c r="O5617" i="2" s="1"/>
  <c r="L5618" i="2"/>
  <c r="O5618" i="2" s="1"/>
  <c r="N5618" i="2"/>
  <c r="P5618" i="2" s="1"/>
  <c r="Q5618" i="2" s="1"/>
  <c r="L5619" i="2"/>
  <c r="Q5619" i="2" s="1"/>
  <c r="N5619" i="2"/>
  <c r="L5620" i="2"/>
  <c r="Q5620" i="2" s="1"/>
  <c r="N5620" i="2"/>
  <c r="L5621" i="2"/>
  <c r="Q5621" i="2" s="1"/>
  <c r="N5621" i="2"/>
  <c r="L5622" i="2"/>
  <c r="Q5622" i="2" s="1"/>
  <c r="N5622" i="2"/>
  <c r="L5623" i="2"/>
  <c r="Q5623" i="2" s="1"/>
  <c r="N5623" i="2"/>
  <c r="L5624" i="2"/>
  <c r="Q5624" i="2" s="1"/>
  <c r="N5624" i="2"/>
  <c r="L5625" i="2"/>
  <c r="Q5625" i="2" s="1"/>
  <c r="N5625" i="2"/>
  <c r="L5626" i="2"/>
  <c r="N5626" i="2"/>
  <c r="P5626" i="2"/>
  <c r="L5627" i="2"/>
  <c r="N5627" i="2"/>
  <c r="P5627" i="2" s="1"/>
  <c r="O5627" i="2"/>
  <c r="Q5627" i="2"/>
  <c r="L5628" i="2"/>
  <c r="Q5628" i="2" s="1"/>
  <c r="N5628" i="2"/>
  <c r="L5629" i="2"/>
  <c r="Q5629" i="2" s="1"/>
  <c r="N5629" i="2"/>
  <c r="L5630" i="2"/>
  <c r="N5630" i="2"/>
  <c r="P5630" i="2" s="1"/>
  <c r="Q5630" i="2"/>
  <c r="L5631" i="2"/>
  <c r="N5631" i="2"/>
  <c r="O5631" i="2" s="1"/>
  <c r="P5631" i="2"/>
  <c r="Q5631" i="2"/>
  <c r="L5632" i="2"/>
  <c r="N5632" i="2"/>
  <c r="Q5632" i="2"/>
  <c r="L5633" i="2"/>
  <c r="Q5633" i="2" s="1"/>
  <c r="N5633" i="2"/>
  <c r="L5634" i="2"/>
  <c r="N5634" i="2"/>
  <c r="P5634" i="2" s="1"/>
  <c r="Q5634" i="2"/>
  <c r="L5635" i="2"/>
  <c r="N5635" i="2"/>
  <c r="Q5635" i="2"/>
  <c r="L5636" i="2"/>
  <c r="Q5636" i="2" s="1"/>
  <c r="N5636" i="2"/>
  <c r="L5637" i="2"/>
  <c r="Q5637" i="2" s="1"/>
  <c r="N5637" i="2"/>
  <c r="L5638" i="2"/>
  <c r="Q5638" i="2" s="1"/>
  <c r="N5638" i="2"/>
  <c r="L5639" i="2"/>
  <c r="Q5639" i="2" s="1"/>
  <c r="N5639" i="2"/>
  <c r="L5640" i="2"/>
  <c r="Q5640" i="2" s="1"/>
  <c r="N5640" i="2"/>
  <c r="L5641" i="2"/>
  <c r="N5641" i="2"/>
  <c r="O5641" i="2" s="1"/>
  <c r="Q5641" i="2"/>
  <c r="L5642" i="2"/>
  <c r="N5642" i="2"/>
  <c r="L5643" i="2"/>
  <c r="N5643" i="2"/>
  <c r="L5644" i="2"/>
  <c r="N5644" i="2"/>
  <c r="Q5644" i="2"/>
  <c r="L5645" i="2"/>
  <c r="Q5645" i="2" s="1"/>
  <c r="N5645" i="2"/>
  <c r="L5646" i="2"/>
  <c r="N5646" i="2"/>
  <c r="P5646" i="2" s="1"/>
  <c r="Q5646" i="2"/>
  <c r="L5647" i="2"/>
  <c r="N5647" i="2"/>
  <c r="Q5647" i="2"/>
  <c r="L5648" i="2"/>
  <c r="Q5648" i="2" s="1"/>
  <c r="N5648" i="2"/>
  <c r="L5649" i="2"/>
  <c r="Q5649" i="2" s="1"/>
  <c r="N5649" i="2"/>
  <c r="L5650" i="2"/>
  <c r="Q5650" i="2" s="1"/>
  <c r="N5650" i="2"/>
  <c r="L5651" i="2"/>
  <c r="Q5651" i="2" s="1"/>
  <c r="N5651" i="2"/>
  <c r="L5652" i="2"/>
  <c r="Q5652" i="2" s="1"/>
  <c r="N5652" i="2"/>
  <c r="L5653" i="2"/>
  <c r="Q5653" i="2" s="1"/>
  <c r="N5653" i="2"/>
  <c r="L5654" i="2"/>
  <c r="Q5654" i="2" s="1"/>
  <c r="N5654" i="2"/>
  <c r="L5655" i="2"/>
  <c r="Q5655" i="2" s="1"/>
  <c r="N5655" i="2"/>
  <c r="L5656" i="2"/>
  <c r="Q5656" i="2" s="1"/>
  <c r="N5656" i="2"/>
  <c r="L5657" i="2"/>
  <c r="Q5657" i="2" s="1"/>
  <c r="N5657" i="2"/>
  <c r="L5658" i="2"/>
  <c r="N5658" i="2"/>
  <c r="P5658" i="2"/>
  <c r="L5659" i="2"/>
  <c r="N5659" i="2"/>
  <c r="P5659" i="2" s="1"/>
  <c r="O5659" i="2"/>
  <c r="Q5659" i="2"/>
  <c r="L5660" i="2"/>
  <c r="Q5660" i="2" s="1"/>
  <c r="N5660" i="2"/>
  <c r="L5661" i="2"/>
  <c r="Q5661" i="2" s="1"/>
  <c r="N5661" i="2"/>
  <c r="L5662" i="2"/>
  <c r="N5662" i="2"/>
  <c r="P5662" i="2" s="1"/>
  <c r="Q5662" i="2"/>
  <c r="L5663" i="2"/>
  <c r="N5663" i="2"/>
  <c r="O5663" i="2" s="1"/>
  <c r="P5663" i="2"/>
  <c r="Q5663" i="2"/>
  <c r="L5664" i="2"/>
  <c r="N5664" i="2"/>
  <c r="Q5664" i="2"/>
  <c r="L5665" i="2"/>
  <c r="Q5665" i="2" s="1"/>
  <c r="N5665" i="2"/>
  <c r="L5666" i="2"/>
  <c r="N5666" i="2"/>
  <c r="P5666" i="2" s="1"/>
  <c r="Q5666" i="2"/>
  <c r="L5667" i="2"/>
  <c r="N5667" i="2"/>
  <c r="Q5667" i="2"/>
  <c r="L5668" i="2"/>
  <c r="Q5668" i="2" s="1"/>
  <c r="N5668" i="2"/>
  <c r="L5669" i="2"/>
  <c r="Q5669" i="2" s="1"/>
  <c r="N5669" i="2"/>
  <c r="L5670" i="2"/>
  <c r="Q5670" i="2" s="1"/>
  <c r="N5670" i="2"/>
  <c r="L5671" i="2"/>
  <c r="Q5671" i="2" s="1"/>
  <c r="N5671" i="2"/>
  <c r="L5672" i="2"/>
  <c r="Q5672" i="2" s="1"/>
  <c r="N5672" i="2"/>
  <c r="L5673" i="2"/>
  <c r="N5673" i="2"/>
  <c r="O5673" i="2" s="1"/>
  <c r="Q5673" i="2"/>
  <c r="L5674" i="2"/>
  <c r="N5674" i="2"/>
  <c r="L5675" i="2"/>
  <c r="Q5675" i="2" s="1"/>
  <c r="N5675" i="2"/>
  <c r="L5676" i="2"/>
  <c r="N5676" i="2"/>
  <c r="Q5676" i="2"/>
  <c r="L5677" i="2"/>
  <c r="Q5677" i="2" s="1"/>
  <c r="N5677" i="2"/>
  <c r="L5678" i="2"/>
  <c r="Q5678" i="2" s="1"/>
  <c r="N5678" i="2"/>
  <c r="P5678" i="2" s="1"/>
  <c r="L5679" i="2"/>
  <c r="N5679" i="2"/>
  <c r="Q5679" i="2"/>
  <c r="L5680" i="2"/>
  <c r="Q5680" i="2" s="1"/>
  <c r="N5680" i="2"/>
  <c r="L5681" i="2"/>
  <c r="Q5681" i="2" s="1"/>
  <c r="N5681" i="2"/>
  <c r="L5682" i="2"/>
  <c r="N5682" i="2"/>
  <c r="P5682" i="2" s="1"/>
  <c r="Q5682" i="2"/>
  <c r="L5683" i="2"/>
  <c r="N5683" i="2"/>
  <c r="L5684" i="2"/>
  <c r="Q5684" i="2" s="1"/>
  <c r="N5684" i="2"/>
  <c r="L5685" i="2"/>
  <c r="Q5685" i="2" s="1"/>
  <c r="N5685" i="2"/>
  <c r="L5686" i="2"/>
  <c r="N5686" i="2"/>
  <c r="P5686" i="2" s="1"/>
  <c r="Q5686" i="2"/>
  <c r="L5687" i="2"/>
  <c r="Q5687" i="2" s="1"/>
  <c r="N5687" i="2"/>
  <c r="L5688" i="2"/>
  <c r="Q5688" i="2" s="1"/>
  <c r="N5688" i="2"/>
  <c r="L5689" i="2"/>
  <c r="Q5689" i="2" s="1"/>
  <c r="N5689" i="2"/>
  <c r="O5689" i="2" s="1"/>
  <c r="L5690" i="2"/>
  <c r="N5690" i="2"/>
  <c r="P5690" i="2" s="1"/>
  <c r="L5691" i="2"/>
  <c r="Q5691" i="2" s="1"/>
  <c r="N5691" i="2"/>
  <c r="P5691" i="2" s="1"/>
  <c r="O5691" i="2"/>
  <c r="L5692" i="2"/>
  <c r="Q5692" i="2" s="1"/>
  <c r="N5692" i="2"/>
  <c r="L5693" i="2"/>
  <c r="Q5693" i="2" s="1"/>
  <c r="N5693" i="2"/>
  <c r="L5694" i="2"/>
  <c r="Q5694" i="2" s="1"/>
  <c r="N5694" i="2"/>
  <c r="P5694" i="2" s="1"/>
  <c r="L5695" i="2"/>
  <c r="Q5695" i="2" s="1"/>
  <c r="N5695" i="2"/>
  <c r="O5695" i="2" s="1"/>
  <c r="P5695" i="2"/>
  <c r="L5696" i="2"/>
  <c r="N5696" i="2"/>
  <c r="Q5696" i="2"/>
  <c r="L5697" i="2"/>
  <c r="Q5697" i="2" s="1"/>
  <c r="N5697" i="2"/>
  <c r="L5698" i="2"/>
  <c r="Q5698" i="2" s="1"/>
  <c r="N5698" i="2"/>
  <c r="P5698" i="2" s="1"/>
  <c r="L5699" i="2"/>
  <c r="N5699" i="2"/>
  <c r="Q5699" i="2"/>
  <c r="L5700" i="2"/>
  <c r="Q5700" i="2" s="1"/>
  <c r="N5700" i="2"/>
  <c r="L5701" i="2"/>
  <c r="Q5701" i="2" s="1"/>
  <c r="N5701" i="2"/>
  <c r="L5702" i="2"/>
  <c r="N5702" i="2"/>
  <c r="P5702" i="2" s="1"/>
  <c r="Q5702" i="2"/>
  <c r="L5703" i="2"/>
  <c r="N5703" i="2"/>
  <c r="L5704" i="2"/>
  <c r="Q5704" i="2" s="1"/>
  <c r="N5704" i="2"/>
  <c r="L5705" i="2"/>
  <c r="Q5705" i="2" s="1"/>
  <c r="N5705" i="2"/>
  <c r="O5705" i="2" s="1"/>
  <c r="L5706" i="2"/>
  <c r="N5706" i="2"/>
  <c r="L5707" i="2"/>
  <c r="Q5707" i="2" s="1"/>
  <c r="N5707" i="2"/>
  <c r="L5708" i="2"/>
  <c r="Q5708" i="2" s="1"/>
  <c r="N5708" i="2"/>
  <c r="L5709" i="2"/>
  <c r="Q5709" i="2" s="1"/>
  <c r="N5709" i="2"/>
  <c r="L5710" i="2"/>
  <c r="Q5710" i="2" s="1"/>
  <c r="N5710" i="2"/>
  <c r="L5711" i="2"/>
  <c r="Q5711" i="2" s="1"/>
  <c r="N5711" i="2"/>
  <c r="L5712" i="2"/>
  <c r="Q5712" i="2" s="1"/>
  <c r="N5712" i="2"/>
  <c r="L5713" i="2"/>
  <c r="Q5713" i="2" s="1"/>
  <c r="N5713" i="2"/>
  <c r="L5714" i="2"/>
  <c r="N5714" i="2"/>
  <c r="P5714" i="2" s="1"/>
  <c r="Q5714" i="2"/>
  <c r="L5715" i="2"/>
  <c r="N5715" i="2"/>
  <c r="O5715" i="2" s="1"/>
  <c r="P5715" i="2"/>
  <c r="Q5715" i="2"/>
  <c r="L5716" i="2"/>
  <c r="N5716" i="2"/>
  <c r="Q5716" i="2"/>
  <c r="L5717" i="2"/>
  <c r="Q5717" i="2" s="1"/>
  <c r="N5717" i="2"/>
  <c r="L5718" i="2"/>
  <c r="N5718" i="2"/>
  <c r="P5718" i="2" s="1"/>
  <c r="Q5718" i="2"/>
  <c r="L5719" i="2"/>
  <c r="N5719" i="2"/>
  <c r="Q5719" i="2"/>
  <c r="L5720" i="2"/>
  <c r="Q5720" i="2" s="1"/>
  <c r="N5720" i="2"/>
  <c r="L5721" i="2"/>
  <c r="Q5721" i="2" s="1"/>
  <c r="N5721" i="2"/>
  <c r="O5721" i="2" s="1"/>
  <c r="L5722" i="2"/>
  <c r="N5722" i="2"/>
  <c r="L5723" i="2"/>
  <c r="Q5723" i="2" s="1"/>
  <c r="N5723" i="2"/>
  <c r="L5724" i="2"/>
  <c r="Q5724" i="2" s="1"/>
  <c r="N5724" i="2"/>
  <c r="L5725" i="2"/>
  <c r="N5725" i="2"/>
  <c r="Q5725" i="2"/>
  <c r="L5726" i="2"/>
  <c r="Q5726" i="2" s="1"/>
  <c r="N5726" i="2"/>
  <c r="L5727" i="2"/>
  <c r="Q5727" i="2" s="1"/>
  <c r="N5727" i="2"/>
  <c r="L5728" i="2"/>
  <c r="Q5728" i="2" s="1"/>
  <c r="N5728" i="2"/>
  <c r="L5729" i="2"/>
  <c r="Q5729" i="2" s="1"/>
  <c r="N5729" i="2"/>
  <c r="L5730" i="2"/>
  <c r="Q5730" i="2" s="1"/>
  <c r="N5730" i="2"/>
  <c r="L5731" i="2"/>
  <c r="Q5731" i="2" s="1"/>
  <c r="N5731" i="2"/>
  <c r="L5732" i="2"/>
  <c r="Q5732" i="2" s="1"/>
  <c r="N5732" i="2"/>
  <c r="L5733" i="2"/>
  <c r="Q5733" i="2" s="1"/>
  <c r="N5733" i="2"/>
  <c r="L5734" i="2"/>
  <c r="N5734" i="2"/>
  <c r="P5734" i="2" s="1"/>
  <c r="Q5734" i="2"/>
  <c r="L5735" i="2"/>
  <c r="N5735" i="2"/>
  <c r="O5735" i="2" s="1"/>
  <c r="P5735" i="2"/>
  <c r="Q5735" i="2"/>
  <c r="L5736" i="2"/>
  <c r="N5736" i="2"/>
  <c r="Q5736" i="2"/>
  <c r="L5737" i="2"/>
  <c r="Q5737" i="2" s="1"/>
  <c r="N5737" i="2"/>
  <c r="L5738" i="2"/>
  <c r="N5738" i="2"/>
  <c r="L5739" i="2"/>
  <c r="N5739" i="2"/>
  <c r="L5740" i="2"/>
  <c r="Q5740" i="2" s="1"/>
  <c r="N5740" i="2"/>
  <c r="L5741" i="2"/>
  <c r="Q5741" i="2" s="1"/>
  <c r="N5741" i="2"/>
  <c r="L5742" i="2"/>
  <c r="Q5742" i="2" s="1"/>
  <c r="N5742" i="2"/>
  <c r="L5743" i="2"/>
  <c r="Q5743" i="2" s="1"/>
  <c r="N5743" i="2"/>
  <c r="L5744" i="2"/>
  <c r="Q5744" i="2" s="1"/>
  <c r="N5744" i="2"/>
  <c r="L5745" i="2"/>
  <c r="Q5745" i="2" s="1"/>
  <c r="N5745" i="2"/>
  <c r="L5746" i="2"/>
  <c r="N5746" i="2"/>
  <c r="P5746" i="2" s="1"/>
  <c r="Q5746" i="2"/>
  <c r="L5747" i="2"/>
  <c r="N5747" i="2"/>
  <c r="O5747" i="2" s="1"/>
  <c r="P5747" i="2"/>
  <c r="Q5747" i="2"/>
  <c r="L5748" i="2"/>
  <c r="N5748" i="2"/>
  <c r="Q5748" i="2"/>
  <c r="L5749" i="2"/>
  <c r="Q5749" i="2" s="1"/>
  <c r="N5749" i="2"/>
  <c r="L5750" i="2"/>
  <c r="N5750" i="2"/>
  <c r="P5750" i="2" s="1"/>
  <c r="Q5750" i="2"/>
  <c r="L5751" i="2"/>
  <c r="N5751" i="2"/>
  <c r="Q5751" i="2"/>
  <c r="L5752" i="2"/>
  <c r="Q5752" i="2" s="1"/>
  <c r="N5752" i="2"/>
  <c r="L5753" i="2"/>
  <c r="Q5753" i="2" s="1"/>
  <c r="N5753" i="2"/>
  <c r="O5753" i="2" s="1"/>
  <c r="L5754" i="2"/>
  <c r="N5754" i="2"/>
  <c r="L5755" i="2"/>
  <c r="Q5755" i="2" s="1"/>
  <c r="N5755" i="2"/>
  <c r="L5756" i="2"/>
  <c r="Q5756" i="2" s="1"/>
  <c r="N5756" i="2"/>
  <c r="L5757" i="2"/>
  <c r="N5757" i="2"/>
  <c r="Q5757" i="2"/>
  <c r="L5758" i="2"/>
  <c r="Q5758" i="2" s="1"/>
  <c r="N5758" i="2"/>
  <c r="L5759" i="2"/>
  <c r="Q5759" i="2" s="1"/>
  <c r="N5759" i="2"/>
  <c r="L5760" i="2"/>
  <c r="Q5760" i="2" s="1"/>
  <c r="N5760" i="2"/>
  <c r="L5761" i="2"/>
  <c r="Q5761" i="2" s="1"/>
  <c r="N5761" i="2"/>
  <c r="L5762" i="2"/>
  <c r="Q5762" i="2" s="1"/>
  <c r="N5762" i="2"/>
  <c r="L5763" i="2"/>
  <c r="Q5763" i="2" s="1"/>
  <c r="N5763" i="2"/>
  <c r="L5764" i="2"/>
  <c r="Q5764" i="2" s="1"/>
  <c r="N5764" i="2"/>
  <c r="L5765" i="2"/>
  <c r="Q5765" i="2" s="1"/>
  <c r="N5765" i="2"/>
  <c r="L5766" i="2"/>
  <c r="N5766" i="2"/>
  <c r="P5766" i="2" s="1"/>
  <c r="Q5766" i="2"/>
  <c r="L5767" i="2"/>
  <c r="N5767" i="2"/>
  <c r="O5767" i="2" s="1"/>
  <c r="P5767" i="2"/>
  <c r="Q5767" i="2"/>
  <c r="L5768" i="2"/>
  <c r="N5768" i="2"/>
  <c r="Q5768" i="2"/>
  <c r="L5769" i="2"/>
  <c r="Q5769" i="2" s="1"/>
  <c r="N5769" i="2"/>
  <c r="L5770" i="2"/>
  <c r="N5770" i="2"/>
  <c r="L5771" i="2"/>
  <c r="N5771" i="2"/>
  <c r="L5772" i="2"/>
  <c r="Q5772" i="2" s="1"/>
  <c r="N5772" i="2"/>
  <c r="L5773" i="2"/>
  <c r="Q5773" i="2" s="1"/>
  <c r="N5773" i="2"/>
  <c r="L5774" i="2"/>
  <c r="Q5774" i="2" s="1"/>
  <c r="N5774" i="2"/>
  <c r="L5775" i="2"/>
  <c r="Q5775" i="2" s="1"/>
  <c r="N5775" i="2"/>
  <c r="L5776" i="2"/>
  <c r="Q5776" i="2" s="1"/>
  <c r="N5776" i="2"/>
  <c r="L5777" i="2"/>
  <c r="Q5777" i="2" s="1"/>
  <c r="N5777" i="2"/>
  <c r="L5778" i="2"/>
  <c r="N5778" i="2"/>
  <c r="L5779" i="2"/>
  <c r="Q5779" i="2" s="1"/>
  <c r="N5779" i="2"/>
  <c r="L5780" i="2"/>
  <c r="N5780" i="2"/>
  <c r="L5781" i="2"/>
  <c r="Q5781" i="2" s="1"/>
  <c r="N5781" i="2"/>
  <c r="L5782" i="2"/>
  <c r="N5782" i="2"/>
  <c r="L5783" i="2"/>
  <c r="N5783" i="2"/>
  <c r="Q5783" i="2"/>
  <c r="L5784" i="2"/>
  <c r="Q5784" i="2" s="1"/>
  <c r="N5784" i="2"/>
  <c r="L5785" i="2"/>
  <c r="Q5785" i="2" s="1"/>
  <c r="N5785" i="2"/>
  <c r="L5786" i="2"/>
  <c r="N5786" i="2"/>
  <c r="L5787" i="2"/>
  <c r="Q5787" i="2" s="1"/>
  <c r="N5787" i="2"/>
  <c r="L5788" i="2"/>
  <c r="Q5788" i="2" s="1"/>
  <c r="N5788" i="2"/>
  <c r="O5788" i="2" s="1"/>
  <c r="L5789" i="2"/>
  <c r="Q5789" i="2" s="1"/>
  <c r="N5789" i="2"/>
  <c r="L5790" i="2"/>
  <c r="N5790" i="2"/>
  <c r="L5791" i="2"/>
  <c r="Q5791" i="2" s="1"/>
  <c r="N5791" i="2"/>
  <c r="P5791" i="2" s="1"/>
  <c r="O5791" i="2"/>
  <c r="L5792" i="2"/>
  <c r="N5792" i="2"/>
  <c r="Q5792" i="2"/>
  <c r="L5793" i="2"/>
  <c r="Q5793" i="2" s="1"/>
  <c r="N5793" i="2"/>
  <c r="L5794" i="2"/>
  <c r="N5794" i="2"/>
  <c r="L5795" i="2"/>
  <c r="N5795" i="2"/>
  <c r="Q5795" i="2"/>
  <c r="L5796" i="2"/>
  <c r="N5796" i="2"/>
  <c r="L5797" i="2"/>
  <c r="Q5797" i="2" s="1"/>
  <c r="N5797" i="2"/>
  <c r="L5798" i="2"/>
  <c r="N5798" i="2"/>
  <c r="L5799" i="2"/>
  <c r="N5799" i="2"/>
  <c r="Q5799" i="2"/>
  <c r="L5800" i="2"/>
  <c r="N5800" i="2"/>
  <c r="P5800" i="2" s="1"/>
  <c r="Q5800" i="2"/>
  <c r="L5801" i="2"/>
  <c r="Q5801" i="2" s="1"/>
  <c r="N5801" i="2"/>
  <c r="L5802" i="2"/>
  <c r="N5802" i="2"/>
  <c r="L5803" i="2"/>
  <c r="N5803" i="2"/>
  <c r="L5804" i="2"/>
  <c r="Q5804" i="2" s="1"/>
  <c r="N5804" i="2"/>
  <c r="O5804" i="2" s="1"/>
  <c r="L5805" i="2"/>
  <c r="Q5805" i="2" s="1"/>
  <c r="N5805" i="2"/>
  <c r="L5806" i="2"/>
  <c r="N5806" i="2"/>
  <c r="L5807" i="2"/>
  <c r="Q5807" i="2" s="1"/>
  <c r="N5807" i="2"/>
  <c r="L5808" i="2"/>
  <c r="Q5808" i="2" s="1"/>
  <c r="N5808" i="2"/>
  <c r="L5809" i="2"/>
  <c r="Q5809" i="2" s="1"/>
  <c r="N5809" i="2"/>
  <c r="L5810" i="2"/>
  <c r="N5810" i="2"/>
  <c r="L5811" i="2"/>
  <c r="N5811" i="2"/>
  <c r="Q5811" i="2"/>
  <c r="L5812" i="2"/>
  <c r="N5812" i="2"/>
  <c r="L5813" i="2"/>
  <c r="Q5813" i="2" s="1"/>
  <c r="N5813" i="2"/>
  <c r="L5814" i="2"/>
  <c r="N5814" i="2"/>
  <c r="L5815" i="2"/>
  <c r="N5815" i="2"/>
  <c r="L5816" i="2"/>
  <c r="N5816" i="2"/>
  <c r="P5816" i="2" s="1"/>
  <c r="Q5816" i="2"/>
  <c r="L5817" i="2"/>
  <c r="Q5817" i="2" s="1"/>
  <c r="N5817" i="2"/>
  <c r="L5818" i="2"/>
  <c r="N5818" i="2"/>
  <c r="L5819" i="2"/>
  <c r="N5819" i="2"/>
  <c r="L5820" i="2"/>
  <c r="N5820" i="2"/>
  <c r="L5821" i="2"/>
  <c r="Q5821" i="2" s="1"/>
  <c r="N5821" i="2"/>
  <c r="L5822" i="2"/>
  <c r="N5822" i="2"/>
  <c r="L5823" i="2"/>
  <c r="Q5823" i="2" s="1"/>
  <c r="N5823" i="2"/>
  <c r="L5824" i="2"/>
  <c r="Q5824" i="2" s="1"/>
  <c r="N5824" i="2"/>
  <c r="L5825" i="2"/>
  <c r="Q5825" i="2" s="1"/>
  <c r="N5825" i="2"/>
  <c r="L5826" i="2"/>
  <c r="N5826" i="2"/>
  <c r="L5827" i="2"/>
  <c r="N5827" i="2"/>
  <c r="Q5827" i="2"/>
  <c r="L5828" i="2"/>
  <c r="Q5828" i="2" s="1"/>
  <c r="N5828" i="2"/>
  <c r="L5829" i="2"/>
  <c r="Q5829" i="2" s="1"/>
  <c r="N5829" i="2"/>
  <c r="L5830" i="2"/>
  <c r="N5830" i="2"/>
  <c r="L5831" i="2"/>
  <c r="N5831" i="2"/>
  <c r="O5831" i="2" s="1"/>
  <c r="L5832" i="2"/>
  <c r="N5832" i="2"/>
  <c r="Q5832" i="2"/>
  <c r="L5833" i="2"/>
  <c r="Q5833" i="2" s="1"/>
  <c r="N5833" i="2"/>
  <c r="L5834" i="2"/>
  <c r="N5834" i="2"/>
  <c r="L5835" i="2"/>
  <c r="N5835" i="2"/>
  <c r="O5835" i="2" s="1"/>
  <c r="Q5835" i="2"/>
  <c r="L5836" i="2"/>
  <c r="N5836" i="2"/>
  <c r="L5837" i="2"/>
  <c r="Q5837" i="2" s="1"/>
  <c r="N5837" i="2"/>
  <c r="L5838" i="2"/>
  <c r="N5838" i="2"/>
  <c r="L5839" i="2"/>
  <c r="N5839" i="2"/>
  <c r="L5840" i="2"/>
  <c r="N5840" i="2"/>
  <c r="Q5840" i="2"/>
  <c r="L5841" i="2"/>
  <c r="N5841" i="2"/>
  <c r="L5842" i="2"/>
  <c r="N5842" i="2"/>
  <c r="L5843" i="2"/>
  <c r="N5843" i="2"/>
  <c r="L5844" i="2"/>
  <c r="N5844" i="2"/>
  <c r="P5844" i="2" s="1"/>
  <c r="Q5844" i="2" s="1"/>
  <c r="L5845" i="2"/>
  <c r="Q5845" i="2" s="1"/>
  <c r="N5845" i="2"/>
  <c r="L5846" i="2"/>
  <c r="N5846" i="2"/>
  <c r="L5847" i="2"/>
  <c r="N5847" i="2"/>
  <c r="O5847" i="2"/>
  <c r="L5848" i="2"/>
  <c r="N5848" i="2"/>
  <c r="L5849" i="2"/>
  <c r="N5849" i="2"/>
  <c r="L5850" i="2"/>
  <c r="N5850" i="2"/>
  <c r="L5851" i="2"/>
  <c r="N5851" i="2"/>
  <c r="L5852" i="2"/>
  <c r="N5852" i="2"/>
  <c r="P5852" i="2" s="1"/>
  <c r="Q5852" i="2" s="1"/>
  <c r="L5853" i="2"/>
  <c r="N5853" i="2"/>
  <c r="L5854" i="2"/>
  <c r="N5854" i="2"/>
  <c r="P5854" i="2" s="1"/>
  <c r="Q5854" i="2" s="1"/>
  <c r="L5855" i="2"/>
  <c r="Q5855" i="2" s="1"/>
  <c r="N5855" i="2"/>
  <c r="O5855" i="2" s="1"/>
  <c r="L5856" i="2"/>
  <c r="N5856" i="2"/>
  <c r="L5857" i="2"/>
  <c r="N5857" i="2"/>
  <c r="L5858" i="2"/>
  <c r="N5858" i="2"/>
  <c r="L5859" i="2"/>
  <c r="N5859" i="2"/>
  <c r="L5860" i="2"/>
  <c r="Q5860" i="2" s="1"/>
  <c r="N5860" i="2"/>
  <c r="L5861" i="2"/>
  <c r="Q5861" i="2" s="1"/>
  <c r="N5861" i="2"/>
  <c r="L5862" i="2"/>
  <c r="N5862" i="2"/>
  <c r="L5863" i="2"/>
  <c r="N5863" i="2"/>
  <c r="O5863" i="2" s="1"/>
  <c r="L5864" i="2"/>
  <c r="N5864" i="2"/>
  <c r="L5865" i="2"/>
  <c r="N5865" i="2"/>
  <c r="L5866" i="2"/>
  <c r="N5866" i="2"/>
  <c r="P5866" i="2" s="1"/>
  <c r="Q5866" i="2"/>
  <c r="L5867" i="2"/>
  <c r="N5867" i="2"/>
  <c r="L5868" i="2"/>
  <c r="N5868" i="2"/>
  <c r="L5869" i="2"/>
  <c r="N5869" i="2"/>
  <c r="L5870" i="2"/>
  <c r="N5870" i="2"/>
  <c r="L5871" i="2"/>
  <c r="N5871" i="2"/>
  <c r="L5872" i="2"/>
  <c r="N5872" i="2"/>
  <c r="Q5872" i="2"/>
  <c r="L5873" i="2"/>
  <c r="Q5873" i="2" s="1"/>
  <c r="N5873" i="2"/>
  <c r="L5874" i="2"/>
  <c r="N5874" i="2"/>
  <c r="L5875" i="2"/>
  <c r="N5875" i="2"/>
  <c r="Q5875" i="2"/>
  <c r="L5876" i="2"/>
  <c r="Q5876" i="2" s="1"/>
  <c r="N5876" i="2"/>
  <c r="L5877" i="2"/>
  <c r="Q5877" i="2" s="1"/>
  <c r="N5877" i="2"/>
  <c r="L5878" i="2"/>
  <c r="N5878" i="2"/>
  <c r="L5879" i="2"/>
  <c r="Q5879" i="2" s="1"/>
  <c r="N5879" i="2"/>
  <c r="O5879" i="2"/>
  <c r="L5880" i="2"/>
  <c r="N5880" i="2"/>
  <c r="Q5880" i="2"/>
  <c r="L5881" i="2"/>
  <c r="Q5881" i="2" s="1"/>
  <c r="N5881" i="2"/>
  <c r="L5882" i="2"/>
  <c r="N5882" i="2"/>
  <c r="L5883" i="2"/>
  <c r="Q5883" i="2" s="1"/>
  <c r="N5883" i="2"/>
  <c r="L5884" i="2"/>
  <c r="Q5884" i="2" s="1"/>
  <c r="N5884" i="2"/>
  <c r="O5884" i="2" s="1"/>
  <c r="L5885" i="2"/>
  <c r="Q5885" i="2" s="1"/>
  <c r="N5885" i="2"/>
  <c r="L5886" i="2"/>
  <c r="N5886" i="2"/>
  <c r="L5887" i="2"/>
  <c r="N5887" i="2"/>
  <c r="L5888" i="2"/>
  <c r="Q5888" i="2" s="1"/>
  <c r="N5888" i="2"/>
  <c r="L5889" i="2"/>
  <c r="Q5889" i="2" s="1"/>
  <c r="N5889" i="2"/>
  <c r="L5890" i="2"/>
  <c r="N5890" i="2"/>
  <c r="L5891" i="2"/>
  <c r="Q5891" i="2" s="1"/>
  <c r="N5891" i="2"/>
  <c r="L5892" i="2"/>
  <c r="Q5892" i="2" s="1"/>
  <c r="N5892" i="2"/>
  <c r="L5893" i="2"/>
  <c r="Q5893" i="2" s="1"/>
  <c r="N5893" i="2"/>
  <c r="L5894" i="2"/>
  <c r="N5894" i="2"/>
  <c r="L5895" i="2"/>
  <c r="N5895" i="2"/>
  <c r="L5896" i="2"/>
  <c r="Q5896" i="2" s="1"/>
  <c r="N5896" i="2"/>
  <c r="L5897" i="2"/>
  <c r="Q5897" i="2" s="1"/>
  <c r="N5897" i="2"/>
  <c r="L5898" i="2"/>
  <c r="N5898" i="2"/>
  <c r="L5899" i="2"/>
  <c r="N5899" i="2"/>
  <c r="O5899" i="2" s="1"/>
  <c r="Q5899" i="2"/>
  <c r="L5900" i="2"/>
  <c r="Q5900" i="2" s="1"/>
  <c r="N5900" i="2"/>
  <c r="O5900" i="2"/>
  <c r="L5901" i="2"/>
  <c r="Q5901" i="2" s="1"/>
  <c r="N5901" i="2"/>
  <c r="L5902" i="2"/>
  <c r="N5902" i="2"/>
  <c r="L5903" i="2"/>
  <c r="N5903" i="2"/>
  <c r="L5904" i="2"/>
  <c r="N5904" i="2"/>
  <c r="Q5904" i="2"/>
  <c r="L5905" i="2"/>
  <c r="Q5905" i="2" s="1"/>
  <c r="N5905" i="2"/>
  <c r="L5906" i="2"/>
  <c r="N5906" i="2"/>
  <c r="L5907" i="2"/>
  <c r="N5907" i="2"/>
  <c r="Q5907" i="2"/>
  <c r="L5908" i="2"/>
  <c r="Q5908" i="2" s="1"/>
  <c r="N5908" i="2"/>
  <c r="L5909" i="2"/>
  <c r="N5909" i="2"/>
  <c r="L5910" i="2"/>
  <c r="N5910" i="2"/>
  <c r="L5911" i="2"/>
  <c r="N5911" i="2"/>
  <c r="O5911" i="2"/>
  <c r="L5912" i="2"/>
  <c r="N5912" i="2"/>
  <c r="L5913" i="2"/>
  <c r="N5913" i="2"/>
  <c r="L5914" i="2"/>
  <c r="N5914" i="2"/>
  <c r="P5914" i="2"/>
  <c r="L5915" i="2"/>
  <c r="N5915" i="2"/>
  <c r="L5916" i="2"/>
  <c r="N5916" i="2"/>
  <c r="Q5916" i="2"/>
  <c r="L5917" i="2"/>
  <c r="N5917" i="2"/>
  <c r="L5918" i="2"/>
  <c r="Q5918" i="2" s="1"/>
  <c r="N5918" i="2"/>
  <c r="P5918" i="2" s="1"/>
  <c r="L5919" i="2"/>
  <c r="N5919" i="2"/>
  <c r="O5919" i="2" s="1"/>
  <c r="P5919" i="2"/>
  <c r="Q5919" i="2" s="1"/>
  <c r="L5920" i="2"/>
  <c r="N5920" i="2"/>
  <c r="L5921" i="2"/>
  <c r="N5921" i="2"/>
  <c r="L5922" i="2"/>
  <c r="N5922" i="2"/>
  <c r="L5923" i="2"/>
  <c r="N5923" i="2"/>
  <c r="O5923" i="2" s="1"/>
  <c r="L5924" i="2"/>
  <c r="Q5924" i="2" s="1"/>
  <c r="N5924" i="2"/>
  <c r="L5925" i="2"/>
  <c r="N5925" i="2"/>
  <c r="L5926" i="2"/>
  <c r="N5926" i="2"/>
  <c r="L5927" i="2"/>
  <c r="Q5927" i="2" s="1"/>
  <c r="N5927" i="2"/>
  <c r="L5928" i="2"/>
  <c r="N5928" i="2"/>
  <c r="L5929" i="2"/>
  <c r="N5929" i="2"/>
  <c r="L5930" i="2"/>
  <c r="N5930" i="2"/>
  <c r="O5930" i="2" s="1"/>
  <c r="L5931" i="2"/>
  <c r="N5931" i="2"/>
  <c r="O5931" i="2"/>
  <c r="L5932" i="2"/>
  <c r="N5932" i="2"/>
  <c r="O5932" i="2"/>
  <c r="L5933" i="2"/>
  <c r="N5933" i="2"/>
  <c r="L5934" i="2"/>
  <c r="N5934" i="2"/>
  <c r="P5934" i="2" s="1"/>
  <c r="L5935" i="2"/>
  <c r="N5935" i="2"/>
  <c r="L5936" i="2"/>
  <c r="N5936" i="2"/>
  <c r="P5936" i="2" s="1"/>
  <c r="Q5936" i="2"/>
  <c r="L5937" i="2"/>
  <c r="Q5937" i="2" s="1"/>
  <c r="N5937" i="2"/>
  <c r="L5938" i="2"/>
  <c r="N5938" i="2"/>
  <c r="P5938" i="2" s="1"/>
  <c r="L5939" i="2"/>
  <c r="N5939" i="2"/>
  <c r="L5940" i="2"/>
  <c r="Q5940" i="2" s="1"/>
  <c r="N5940" i="2"/>
  <c r="P5940" i="2" s="1"/>
  <c r="L5941" i="2"/>
  <c r="Q5941" i="2" s="1"/>
  <c r="N5941" i="2"/>
  <c r="L5942" i="2"/>
  <c r="N5942" i="2"/>
  <c r="L5943" i="2"/>
  <c r="N5943" i="2"/>
  <c r="Q5943" i="2"/>
  <c r="L5944" i="2"/>
  <c r="Q5944" i="2" s="1"/>
  <c r="N5944" i="2"/>
  <c r="L5945" i="2"/>
  <c r="N5945" i="2"/>
  <c r="L5946" i="2"/>
  <c r="Q5946" i="2" s="1"/>
  <c r="N5946" i="2"/>
  <c r="L5947" i="2"/>
  <c r="N5947" i="2"/>
  <c r="L5948" i="2"/>
  <c r="N5948" i="2"/>
  <c r="Q5948" i="2"/>
  <c r="L5949" i="2"/>
  <c r="Q5949" i="2" s="1"/>
  <c r="N5949" i="2"/>
  <c r="L5950" i="2"/>
  <c r="N5950" i="2"/>
  <c r="L5951" i="2"/>
  <c r="P5951" i="2" s="1"/>
  <c r="N5951" i="2"/>
  <c r="Q5951" i="2"/>
  <c r="L5952" i="2"/>
  <c r="Q5952" i="2" s="1"/>
  <c r="N5952" i="2"/>
  <c r="L5953" i="2"/>
  <c r="Q5953" i="2" s="1"/>
  <c r="N5953" i="2"/>
  <c r="L5954" i="2"/>
  <c r="N5954" i="2"/>
  <c r="P5954" i="2"/>
  <c r="L5955" i="2"/>
  <c r="N5955" i="2"/>
  <c r="L5956" i="2"/>
  <c r="Q5956" i="2" s="1"/>
  <c r="N5956" i="2"/>
  <c r="L5957" i="2"/>
  <c r="N5957" i="2"/>
  <c r="Q5957" i="2"/>
  <c r="L5958" i="2"/>
  <c r="N5958" i="2"/>
  <c r="P5958" i="2"/>
  <c r="L5959" i="2"/>
  <c r="N5959" i="2"/>
  <c r="L5960" i="2"/>
  <c r="N5960" i="2"/>
  <c r="L5961" i="2"/>
  <c r="Q5961" i="2" s="1"/>
  <c r="N5961" i="2"/>
  <c r="L5962" i="2"/>
  <c r="N5962" i="2"/>
  <c r="L5963" i="2"/>
  <c r="N5963" i="2"/>
  <c r="O5963" i="2" s="1"/>
  <c r="P5963" i="2"/>
  <c r="Q5963" i="2" s="1"/>
  <c r="L5964" i="2"/>
  <c r="N5964" i="2"/>
  <c r="Q5964" i="2"/>
  <c r="L5965" i="2"/>
  <c r="N5965" i="2"/>
  <c r="L5966" i="2"/>
  <c r="N5966" i="2"/>
  <c r="L5967" i="2"/>
  <c r="N5967" i="2"/>
  <c r="P5967" i="2" s="1"/>
  <c r="Q5967" i="2" s="1"/>
  <c r="L5968" i="2"/>
  <c r="N5968" i="2"/>
  <c r="P5968" i="2" s="1"/>
  <c r="Q5968" i="2" s="1"/>
  <c r="L5969" i="2"/>
  <c r="N5969" i="2"/>
  <c r="L5970" i="2"/>
  <c r="N5970" i="2"/>
  <c r="P5970" i="2" s="1"/>
  <c r="Q5970" i="2" s="1"/>
  <c r="L5971" i="2"/>
  <c r="N5971" i="2"/>
  <c r="O5971" i="2" s="1"/>
  <c r="P5971" i="2"/>
  <c r="Q5971" i="2" s="1"/>
  <c r="L5972" i="2"/>
  <c r="N5972" i="2"/>
  <c r="L5973" i="2"/>
  <c r="N5973" i="2"/>
  <c r="L5974" i="2"/>
  <c r="O5974" i="2" s="1"/>
  <c r="N5974" i="2"/>
  <c r="L5975" i="2"/>
  <c r="N5975" i="2"/>
  <c r="O5975" i="2"/>
  <c r="L5976" i="2"/>
  <c r="Q5976" i="2" s="1"/>
  <c r="N5976" i="2"/>
  <c r="L5977" i="2"/>
  <c r="N5977" i="2"/>
  <c r="L5978" i="2"/>
  <c r="N5978" i="2"/>
  <c r="P5978" i="2" s="1"/>
  <c r="Q5978" i="2"/>
  <c r="L5979" i="2"/>
  <c r="P5979" i="2" s="1"/>
  <c r="Q5979" i="2" s="1"/>
  <c r="N5979" i="2"/>
  <c r="L5980" i="2"/>
  <c r="Q5980" i="2" s="1"/>
  <c r="N5980" i="2"/>
  <c r="L5981" i="2"/>
  <c r="N5981" i="2"/>
  <c r="L5982" i="2"/>
  <c r="Q5982" i="2" s="1"/>
  <c r="N5982" i="2"/>
  <c r="L5983" i="2"/>
  <c r="N5983" i="2"/>
  <c r="L5984" i="2"/>
  <c r="N5984" i="2"/>
  <c r="Q5984" i="2"/>
  <c r="L5985" i="2"/>
  <c r="N5985" i="2"/>
  <c r="L5986" i="2"/>
  <c r="N5986" i="2"/>
  <c r="L5987" i="2"/>
  <c r="N5987" i="2"/>
  <c r="L5988" i="2"/>
  <c r="N5988" i="2"/>
  <c r="Q5988" i="2"/>
  <c r="L5989" i="2"/>
  <c r="Q5989" i="2" s="1"/>
  <c r="N5989" i="2"/>
  <c r="L5990" i="2"/>
  <c r="N5990" i="2"/>
  <c r="L5991" i="2"/>
  <c r="N5991" i="2"/>
  <c r="L5992" i="2"/>
  <c r="N5992" i="2"/>
  <c r="P5992" i="2" s="1"/>
  <c r="Q5992" i="2" s="1"/>
  <c r="L5993" i="2"/>
  <c r="N5993" i="2"/>
  <c r="L5994" i="2"/>
  <c r="N5994" i="2"/>
  <c r="L5995" i="2"/>
  <c r="N5995" i="2"/>
  <c r="O5995" i="2" s="1"/>
  <c r="L5996" i="2"/>
  <c r="N5996" i="2"/>
  <c r="L5997" i="2"/>
  <c r="N5997" i="2"/>
  <c r="L5998" i="2"/>
  <c r="P5998" i="2" s="1"/>
  <c r="Q5998" i="2" s="1"/>
  <c r="N5998" i="2"/>
  <c r="O5998" i="2" s="1"/>
  <c r="L5999" i="2"/>
  <c r="N5999" i="2"/>
  <c r="O5999" i="2" s="1"/>
  <c r="L6000" i="2"/>
  <c r="N6000" i="2"/>
  <c r="O6000" i="2"/>
  <c r="L6001" i="2"/>
  <c r="N6001" i="2"/>
  <c r="L6002" i="2"/>
  <c r="N6002" i="2"/>
  <c r="O6002" i="2" s="1"/>
  <c r="L6003" i="2"/>
  <c r="P6003" i="2" s="1"/>
  <c r="Q6003" i="2" s="1"/>
  <c r="N6003" i="2"/>
  <c r="O6003" i="2"/>
  <c r="L6004" i="2"/>
  <c r="O6004" i="2" s="1"/>
  <c r="N6004" i="2"/>
  <c r="L6005" i="2"/>
  <c r="Q6005" i="2" s="1"/>
  <c r="N6005" i="2"/>
  <c r="L6006" i="2"/>
  <c r="N6006" i="2"/>
  <c r="L6007" i="2"/>
  <c r="N6007" i="2"/>
  <c r="Q6007" i="2"/>
  <c r="L6008" i="2"/>
  <c r="N6008" i="2"/>
  <c r="L6009" i="2"/>
  <c r="N6009" i="2"/>
  <c r="L6010" i="2"/>
  <c r="N6010" i="2"/>
  <c r="P6010" i="2" s="1"/>
  <c r="Q6010" i="2" s="1"/>
  <c r="L6011" i="2"/>
  <c r="N6011" i="2"/>
  <c r="O6011" i="2" s="1"/>
  <c r="L6012" i="2"/>
  <c r="N6012" i="2"/>
  <c r="L6013" i="2"/>
  <c r="N6013" i="2"/>
  <c r="L6014" i="2"/>
  <c r="N6014" i="2"/>
  <c r="L6015" i="2"/>
  <c r="N6015" i="2"/>
  <c r="L6016" i="2"/>
  <c r="N6016" i="2"/>
  <c r="P6016" i="2" s="1"/>
  <c r="Q6016" i="2"/>
  <c r="L6017" i="2"/>
  <c r="Q6017" i="2" s="1"/>
  <c r="N6017" i="2"/>
  <c r="L6018" i="2"/>
  <c r="N6018" i="2"/>
  <c r="L6019" i="2"/>
  <c r="N6019" i="2"/>
  <c r="O6019" i="2" s="1"/>
  <c r="P6019" i="2"/>
  <c r="Q6019" i="2"/>
  <c r="L6020" i="2"/>
  <c r="N6020" i="2"/>
  <c r="L6021" i="2"/>
  <c r="N6021" i="2"/>
  <c r="L6022" i="2"/>
  <c r="N6022" i="2"/>
  <c r="P6022" i="2"/>
  <c r="Q6022" i="2" s="1"/>
  <c r="L6023" i="2"/>
  <c r="N6023" i="2"/>
  <c r="L6024" i="2"/>
  <c r="N6024" i="2"/>
  <c r="L6025" i="2"/>
  <c r="N6025" i="2"/>
  <c r="L6026" i="2"/>
  <c r="N6026" i="2"/>
  <c r="L6027" i="2"/>
  <c r="N6027" i="2"/>
  <c r="O6027" i="2" s="1"/>
  <c r="L6028" i="2"/>
  <c r="N6028" i="2"/>
  <c r="L6029" i="2"/>
  <c r="N6029" i="2"/>
  <c r="L6030" i="2"/>
  <c r="N6030" i="2"/>
  <c r="P6030" i="2" s="1"/>
  <c r="Q6030" i="2" s="1"/>
  <c r="L6031" i="2"/>
  <c r="N6031" i="2"/>
  <c r="O6031" i="2" s="1"/>
  <c r="P6031" i="2"/>
  <c r="Q6031" i="2" s="1"/>
  <c r="L6032" i="2"/>
  <c r="N6032" i="2"/>
  <c r="L6033" i="2"/>
  <c r="Q6033" i="2" s="1"/>
  <c r="N6033" i="2"/>
  <c r="L6034" i="2"/>
  <c r="N6034" i="2"/>
  <c r="L6035" i="2"/>
  <c r="N6035" i="2"/>
  <c r="O6035" i="2" s="1"/>
  <c r="L6036" i="2"/>
  <c r="N6036" i="2"/>
  <c r="L6037" i="2"/>
  <c r="N6037" i="2"/>
  <c r="L6038" i="2"/>
  <c r="N6038" i="2"/>
  <c r="L6039" i="2"/>
  <c r="O6039" i="2" s="1"/>
  <c r="N6039" i="2"/>
  <c r="L6040" i="2"/>
  <c r="N6040" i="2"/>
  <c r="O6040" i="2"/>
  <c r="L6041" i="2"/>
  <c r="N6041" i="2"/>
  <c r="L6042" i="2"/>
  <c r="N6042" i="2"/>
  <c r="L6043" i="2"/>
  <c r="N6043" i="2"/>
  <c r="O6043" i="2" s="1"/>
  <c r="L6044" i="2"/>
  <c r="N6044" i="2"/>
  <c r="P6044" i="2" s="1"/>
  <c r="Q6044" i="2" s="1"/>
  <c r="L6045" i="2"/>
  <c r="N6045" i="2"/>
  <c r="L6046" i="2"/>
  <c r="N6046" i="2"/>
  <c r="P6046" i="2" s="1"/>
  <c r="Q6046" i="2" s="1"/>
  <c r="L6047" i="2"/>
  <c r="N6047" i="2"/>
  <c r="O6047" i="2"/>
  <c r="L6048" i="2"/>
  <c r="N6048" i="2"/>
  <c r="L6049" i="2"/>
  <c r="N6049" i="2"/>
  <c r="L6050" i="2"/>
  <c r="N6050" i="2"/>
  <c r="L6051" i="2"/>
  <c r="N6051" i="2"/>
  <c r="L6052" i="2"/>
  <c r="N6052" i="2"/>
  <c r="L6053" i="2"/>
  <c r="N6053" i="2"/>
  <c r="L6054" i="2"/>
  <c r="N6054" i="2"/>
  <c r="P6054" i="2" s="1"/>
  <c r="L6055" i="2"/>
  <c r="N6055" i="2"/>
  <c r="O6055" i="2" s="1"/>
  <c r="L6056" i="2"/>
  <c r="N6056" i="2"/>
  <c r="L6057" i="2"/>
  <c r="N6057" i="2"/>
  <c r="L6058" i="2"/>
  <c r="N6058" i="2"/>
  <c r="L6059" i="2"/>
  <c r="P6059" i="2" s="1"/>
  <c r="Q6059" i="2" s="1"/>
  <c r="N6059" i="2"/>
  <c r="L6060" i="2"/>
  <c r="N6060" i="2"/>
  <c r="O6060" i="2"/>
  <c r="L6061" i="2"/>
  <c r="N6061" i="2"/>
  <c r="L6062" i="2"/>
  <c r="N6062" i="2"/>
  <c r="P6062" i="2" s="1"/>
  <c r="Q6062" i="2" s="1"/>
  <c r="L6063" i="2"/>
  <c r="N6063" i="2"/>
  <c r="O6063" i="2"/>
  <c r="L6064" i="2"/>
  <c r="N6064" i="2"/>
  <c r="L6065" i="2"/>
  <c r="N6065" i="2"/>
  <c r="L6066" i="2"/>
  <c r="O6066" i="2" s="1"/>
  <c r="N6066" i="2"/>
  <c r="L6067" i="2"/>
  <c r="N6067" i="2"/>
  <c r="O6067" i="2"/>
  <c r="L6068" i="2"/>
  <c r="N6068" i="2"/>
  <c r="L6069" i="2"/>
  <c r="N6069" i="2"/>
  <c r="L6070" i="2"/>
  <c r="N6070" i="2"/>
  <c r="P6070" i="2"/>
  <c r="Q6070" i="2" s="1"/>
  <c r="L6071" i="2"/>
  <c r="P6071" i="2" s="1"/>
  <c r="Q6071" i="2" s="1"/>
  <c r="N6071" i="2"/>
  <c r="L6072" i="2"/>
  <c r="N6072" i="2"/>
  <c r="P6072" i="2" s="1"/>
  <c r="Q6072" i="2" s="1"/>
  <c r="L6073" i="2"/>
  <c r="N6073" i="2"/>
  <c r="L6074" i="2"/>
  <c r="N6074" i="2"/>
  <c r="L6075" i="2"/>
  <c r="N6075" i="2"/>
  <c r="O6075" i="2" s="1"/>
  <c r="L6076" i="2"/>
  <c r="N6076" i="2"/>
  <c r="P6076" i="2" s="1"/>
  <c r="Q6076" i="2" s="1"/>
  <c r="L6077" i="2"/>
  <c r="N6077" i="2"/>
  <c r="L6078" i="2"/>
  <c r="N6078" i="2"/>
  <c r="P6078" i="2" s="1"/>
  <c r="Q6078" i="2" s="1"/>
  <c r="L6079" i="2"/>
  <c r="N6079" i="2"/>
  <c r="O6079" i="2"/>
  <c r="L6080" i="2"/>
  <c r="N6080" i="2"/>
  <c r="L6081" i="2"/>
  <c r="N6081" i="2"/>
  <c r="L6082" i="2"/>
  <c r="O6082" i="2" s="1"/>
  <c r="N6082" i="2"/>
  <c r="L6083" i="2"/>
  <c r="N6083" i="2"/>
  <c r="O6083" i="2"/>
  <c r="L6084" i="2"/>
  <c r="N6084" i="2"/>
  <c r="O6084" i="2"/>
  <c r="L6085" i="2"/>
  <c r="N6085" i="2"/>
  <c r="L6086" i="2"/>
  <c r="N6086" i="2"/>
  <c r="P6086" i="2" s="1"/>
  <c r="L6087" i="2"/>
  <c r="P6087" i="2" s="1"/>
  <c r="Q6087" i="2" s="1"/>
  <c r="N6087" i="2"/>
  <c r="L6088" i="2"/>
  <c r="N6088" i="2"/>
  <c r="L6089" i="2"/>
  <c r="N6089" i="2"/>
  <c r="L6090" i="2"/>
  <c r="N6090" i="2"/>
  <c r="L6091" i="2"/>
  <c r="P6091" i="2" s="1"/>
  <c r="Q6091" i="2" s="1"/>
  <c r="N6091" i="2"/>
  <c r="L6092" i="2"/>
  <c r="N6092" i="2"/>
  <c r="L6093" i="2"/>
  <c r="Q6093" i="2" s="1"/>
  <c r="N6093" i="2"/>
  <c r="L6094" i="2"/>
  <c r="N6094" i="2"/>
  <c r="P6094" i="2" s="1"/>
  <c r="L6095" i="2"/>
  <c r="O6095" i="2" s="1"/>
  <c r="N6095" i="2"/>
  <c r="L6096" i="2"/>
  <c r="N6096" i="2"/>
  <c r="L6097" i="2"/>
  <c r="N6097" i="2"/>
  <c r="L6098" i="2"/>
  <c r="N6098" i="2"/>
  <c r="L6099" i="2"/>
  <c r="N6099" i="2"/>
  <c r="O6099" i="2"/>
  <c r="L6100" i="2"/>
  <c r="O6100" i="2" s="1"/>
  <c r="N6100" i="2"/>
  <c r="L6101" i="2"/>
  <c r="N6101" i="2"/>
  <c r="L6102" i="2"/>
  <c r="N6102" i="2"/>
  <c r="L6103" i="2"/>
  <c r="N6103" i="2"/>
  <c r="P6103" i="2" s="1"/>
  <c r="Q6103" i="2" s="1"/>
  <c r="O6103" i="2"/>
  <c r="L6104" i="2"/>
  <c r="N6104" i="2"/>
  <c r="L6105" i="2"/>
  <c r="N6105" i="2"/>
  <c r="L6106" i="2"/>
  <c r="N6106" i="2"/>
  <c r="L6107" i="2"/>
  <c r="N6107" i="2"/>
  <c r="L6108" i="2"/>
  <c r="N6108" i="2"/>
  <c r="O6108" i="2"/>
  <c r="L6109" i="2"/>
  <c r="N6109" i="2"/>
  <c r="L6110" i="2"/>
  <c r="N6110" i="2"/>
  <c r="P6110" i="2" s="1"/>
  <c r="L6111" i="2"/>
  <c r="Q6111" i="2" s="1"/>
  <c r="N6111" i="2"/>
  <c r="O6111" i="2" s="1"/>
  <c r="L6112" i="2"/>
  <c r="N6112" i="2"/>
  <c r="P6112" i="2" s="1"/>
  <c r="Q6112" i="2" s="1"/>
  <c r="L6113" i="2"/>
  <c r="N6113" i="2"/>
  <c r="L6114" i="2"/>
  <c r="N6114" i="2"/>
  <c r="P6114" i="2" s="1"/>
  <c r="Q6114" i="2" s="1"/>
  <c r="L6115" i="2"/>
  <c r="N6115" i="2"/>
  <c r="L6116" i="2"/>
  <c r="N6116" i="2"/>
  <c r="P6116" i="2" s="1"/>
  <c r="Q6116" i="2" s="1"/>
  <c r="L6117" i="2"/>
  <c r="N6117" i="2"/>
  <c r="L6118" i="2"/>
  <c r="N6118" i="2"/>
  <c r="L6119" i="2"/>
  <c r="N6119" i="2"/>
  <c r="O6119" i="2"/>
  <c r="L6120" i="2"/>
  <c r="N6120" i="2"/>
  <c r="L6121" i="2"/>
  <c r="N6121" i="2"/>
  <c r="L6122" i="2"/>
  <c r="P6122" i="2" s="1"/>
  <c r="N6122" i="2"/>
  <c r="L6123" i="2"/>
  <c r="N6123" i="2"/>
  <c r="L6124" i="2"/>
  <c r="N6124" i="2"/>
  <c r="L6125" i="2"/>
  <c r="Q6125" i="2" s="1"/>
  <c r="N6125" i="2"/>
  <c r="L6126" i="2"/>
  <c r="N6126" i="2"/>
  <c r="L6127" i="2"/>
  <c r="Q6127" i="2" s="1"/>
  <c r="N6127" i="2"/>
  <c r="O6127" i="2" s="1"/>
  <c r="P6127" i="2"/>
  <c r="L6128" i="2"/>
  <c r="Q6128" i="2" s="1"/>
  <c r="N6128" i="2"/>
  <c r="O6128" i="2"/>
  <c r="L6129" i="2"/>
  <c r="N6129" i="2"/>
  <c r="Q6129" i="2"/>
  <c r="L6130" i="2"/>
  <c r="N6130" i="2"/>
  <c r="L6131" i="2"/>
  <c r="N6131" i="2"/>
  <c r="O6131" i="2" s="1"/>
  <c r="P6131" i="2"/>
  <c r="Q6131" i="2" s="1"/>
  <c r="L6132" i="2"/>
  <c r="N6132" i="2"/>
  <c r="P6132" i="2" s="1"/>
  <c r="Q6132" i="2" s="1"/>
  <c r="L6133" i="2"/>
  <c r="N6133" i="2"/>
  <c r="L6134" i="2"/>
  <c r="N6134" i="2"/>
  <c r="O6134" i="2" s="1"/>
  <c r="L6135" i="2"/>
  <c r="N6135" i="2"/>
  <c r="L6136" i="2"/>
  <c r="N6136" i="2"/>
  <c r="P6136" i="2" s="1"/>
  <c r="Q6136" i="2" s="1"/>
  <c r="L6137" i="2"/>
  <c r="N6137" i="2"/>
  <c r="L6138" i="2"/>
  <c r="N6138" i="2"/>
  <c r="L6139" i="2"/>
  <c r="P6139" i="2" s="1"/>
  <c r="Q6139" i="2" s="1"/>
  <c r="N6139" i="2"/>
  <c r="O6139" i="2" s="1"/>
  <c r="L6140" i="2"/>
  <c r="N6140" i="2"/>
  <c r="P6140" i="2" s="1"/>
  <c r="Q6140" i="2" s="1"/>
  <c r="L6141" i="2"/>
  <c r="N6141" i="2"/>
  <c r="L6142" i="2"/>
  <c r="N6142" i="2"/>
  <c r="L6143" i="2"/>
  <c r="N6143" i="2"/>
  <c r="L6144" i="2"/>
  <c r="N6144" i="2"/>
  <c r="P6144" i="2" s="1"/>
  <c r="Q6144" i="2" s="1"/>
  <c r="L6145" i="2"/>
  <c r="N6145" i="2"/>
  <c r="L6146" i="2"/>
  <c r="N6146" i="2"/>
  <c r="L6147" i="2"/>
  <c r="N6147" i="2"/>
  <c r="O6147" i="2" s="1"/>
  <c r="L6148" i="2"/>
  <c r="N6148" i="2"/>
  <c r="L6149" i="2"/>
  <c r="N6149" i="2"/>
  <c r="L6150" i="2"/>
  <c r="N6150" i="2"/>
  <c r="L6151" i="2"/>
  <c r="N6151" i="2"/>
  <c r="O6151" i="2"/>
  <c r="L6152" i="2"/>
  <c r="N6152" i="2"/>
  <c r="O6152" i="2"/>
  <c r="L6153" i="2"/>
  <c r="Q6153" i="2" s="1"/>
  <c r="N6153" i="2"/>
  <c r="L6154" i="2"/>
  <c r="N6154" i="2"/>
  <c r="L6155" i="2"/>
  <c r="N6155" i="2"/>
  <c r="P6155" i="2" s="1"/>
  <c r="Q6155" i="2" s="1"/>
  <c r="L6156" i="2"/>
  <c r="N6156" i="2"/>
  <c r="P6156" i="2" s="1"/>
  <c r="Q6156" i="2" s="1"/>
  <c r="L6157" i="2"/>
  <c r="N6157" i="2"/>
  <c r="L6158" i="2"/>
  <c r="Q6158" i="2" s="1"/>
  <c r="N6158" i="2"/>
  <c r="P6158" i="2" s="1"/>
  <c r="L6159" i="2"/>
  <c r="Q6159" i="2" s="1"/>
  <c r="N6159" i="2"/>
  <c r="P6159" i="2"/>
  <c r="L6160" i="2"/>
  <c r="N6160" i="2"/>
  <c r="L6161" i="2"/>
  <c r="Q6161" i="2" s="1"/>
  <c r="N6161" i="2"/>
  <c r="L6162" i="2"/>
  <c r="N6162" i="2"/>
  <c r="L6163" i="2"/>
  <c r="Q6163" i="2" s="1"/>
  <c r="N6163" i="2"/>
  <c r="L6164" i="2"/>
  <c r="N6164" i="2"/>
  <c r="O6164" i="2" s="1"/>
  <c r="L6165" i="2"/>
  <c r="N6165" i="2"/>
  <c r="L6166" i="2"/>
  <c r="N6166" i="2"/>
  <c r="L6167" i="2"/>
  <c r="Q6167" i="2" s="1"/>
  <c r="N6167" i="2"/>
  <c r="O6167" i="2" s="1"/>
  <c r="P6167" i="2"/>
  <c r="L6168" i="2"/>
  <c r="Q6168" i="2" s="1"/>
  <c r="N6168" i="2"/>
  <c r="O6168" i="2"/>
  <c r="L6169" i="2"/>
  <c r="N6169" i="2"/>
  <c r="L6170" i="2"/>
  <c r="N6170" i="2"/>
  <c r="L6171" i="2"/>
  <c r="N6171" i="2"/>
  <c r="P6171" i="2" s="1"/>
  <c r="O6171" i="2"/>
  <c r="Q6171" i="2"/>
  <c r="L6172" i="2"/>
  <c r="N6172" i="2"/>
  <c r="P6172" i="2" s="1"/>
  <c r="Q6172" i="2" s="1"/>
  <c r="L6173" i="2"/>
  <c r="Q6173" i="2" s="1"/>
  <c r="N6173" i="2"/>
  <c r="L6174" i="2"/>
  <c r="N6174" i="2"/>
  <c r="P6174" i="2" s="1"/>
  <c r="Q6174" i="2"/>
  <c r="L6175" i="2"/>
  <c r="Q6175" i="2" s="1"/>
  <c r="N6175" i="2"/>
  <c r="L6176" i="2"/>
  <c r="N6176" i="2"/>
  <c r="L6177" i="2"/>
  <c r="N6177" i="2"/>
  <c r="L6178" i="2"/>
  <c r="N6178" i="2"/>
  <c r="O6178" i="2" s="1"/>
  <c r="L6179" i="2"/>
  <c r="N6179" i="2"/>
  <c r="O6179" i="2"/>
  <c r="L6180" i="2"/>
  <c r="N6180" i="2"/>
  <c r="L6181" i="2"/>
  <c r="N6181" i="2"/>
  <c r="L6182" i="2"/>
  <c r="N6182" i="2"/>
  <c r="L6183" i="2"/>
  <c r="N6183" i="2"/>
  <c r="L6184" i="2"/>
  <c r="N6184" i="2"/>
  <c r="O6184" i="2" s="1"/>
  <c r="Q6184" i="2"/>
  <c r="L6185" i="2"/>
  <c r="Q6185" i="2" s="1"/>
  <c r="N6185" i="2"/>
  <c r="L6186" i="2"/>
  <c r="N6186" i="2"/>
  <c r="L6187" i="2"/>
  <c r="Q6187" i="2" s="1"/>
  <c r="N6187" i="2"/>
  <c r="P6187" i="2" s="1"/>
  <c r="L6188" i="2"/>
  <c r="Q6188" i="2" s="1"/>
  <c r="N6188" i="2"/>
  <c r="L6189" i="2"/>
  <c r="N6189" i="2"/>
  <c r="L6190" i="2"/>
  <c r="N6190" i="2"/>
  <c r="L6191" i="2"/>
  <c r="N6191" i="2"/>
  <c r="O6191" i="2" s="1"/>
  <c r="Q6191" i="2"/>
  <c r="L6192" i="2"/>
  <c r="N6192" i="2"/>
  <c r="O6192" i="2" s="1"/>
  <c r="Q6192" i="2"/>
  <c r="L6193" i="2"/>
  <c r="N6193" i="2"/>
  <c r="L6194" i="2"/>
  <c r="N6194" i="2"/>
  <c r="P6194" i="2" s="1"/>
  <c r="L6195" i="2"/>
  <c r="Q6195" i="2" s="1"/>
  <c r="N6195" i="2"/>
  <c r="L6196" i="2"/>
  <c r="Q6196" i="2" s="1"/>
  <c r="N6196" i="2"/>
  <c r="L6197" i="2"/>
  <c r="N6197" i="2"/>
  <c r="L6198" i="2"/>
  <c r="N6198" i="2"/>
  <c r="L6199" i="2"/>
  <c r="Q6199" i="2" s="1"/>
  <c r="N6199" i="2"/>
  <c r="L6200" i="2"/>
  <c r="Q6200" i="2" s="1"/>
  <c r="N6200" i="2"/>
  <c r="O6200" i="2" s="1"/>
  <c r="L6201" i="2"/>
  <c r="N6201" i="2"/>
  <c r="L6202" i="2"/>
  <c r="O6202" i="2" s="1"/>
  <c r="N6202" i="2"/>
  <c r="L6203" i="2"/>
  <c r="Q6203" i="2" s="1"/>
  <c r="N6203" i="2"/>
  <c r="L6204" i="2"/>
  <c r="Q6204" i="2" s="1"/>
  <c r="N6204" i="2"/>
  <c r="L6205" i="2"/>
  <c r="Q6205" i="2" s="1"/>
  <c r="N6205" i="2"/>
  <c r="L6206" i="2"/>
  <c r="N6206" i="2"/>
  <c r="Q6206" i="2"/>
  <c r="L6207" i="2"/>
  <c r="N6207" i="2"/>
  <c r="L6208" i="2"/>
  <c r="N6208" i="2"/>
  <c r="L6209" i="2"/>
  <c r="N6209" i="2"/>
  <c r="L6210" i="2"/>
  <c r="N6210" i="2"/>
  <c r="L6211" i="2"/>
  <c r="N6211" i="2"/>
  <c r="Q6211" i="2"/>
  <c r="L6212" i="2"/>
  <c r="Q6212" i="2" s="1"/>
  <c r="N6212" i="2"/>
  <c r="L6213" i="2"/>
  <c r="N6213" i="2"/>
  <c r="L6214" i="2"/>
  <c r="N6214" i="2"/>
  <c r="L6215" i="2"/>
  <c r="Q6215" i="2" s="1"/>
  <c r="N6215" i="2"/>
  <c r="L6216" i="2"/>
  <c r="N6216" i="2"/>
  <c r="O6216" i="2" s="1"/>
  <c r="Q6216" i="2"/>
  <c r="L6217" i="2"/>
  <c r="N6217" i="2"/>
  <c r="Q6217" i="2"/>
  <c r="L6218" i="2"/>
  <c r="Q6218" i="2" s="1"/>
  <c r="N6218" i="2"/>
  <c r="L6219" i="2"/>
  <c r="Q6219" i="2" s="1"/>
  <c r="N6219" i="2"/>
  <c r="L6220" i="2"/>
  <c r="Q6220" i="2" s="1"/>
  <c r="N6220" i="2"/>
  <c r="L6221" i="2"/>
  <c r="Q6221" i="2" s="1"/>
  <c r="N6221" i="2"/>
  <c r="L6222" i="2"/>
  <c r="N6222" i="2"/>
  <c r="Q6222" i="2"/>
  <c r="L6223" i="2"/>
  <c r="P6223" i="2" s="1"/>
  <c r="Q6223" i="2" s="1"/>
  <c r="N6223" i="2"/>
  <c r="L6224" i="2"/>
  <c r="N6224" i="2"/>
  <c r="O6224" i="2" s="1"/>
  <c r="L6225" i="2"/>
  <c r="N6225" i="2"/>
  <c r="P6225" i="2" s="1"/>
  <c r="Q6225" i="2" s="1"/>
  <c r="L6226" i="2"/>
  <c r="N6226" i="2"/>
  <c r="P6226" i="2" s="1"/>
  <c r="Q6226" i="2" s="1"/>
  <c r="L6227" i="2"/>
  <c r="N6227" i="2"/>
  <c r="P6227" i="2" s="1"/>
  <c r="Q6227" i="2" s="1"/>
  <c r="L6228" i="2"/>
  <c r="N6228" i="2"/>
  <c r="L6229" i="2"/>
  <c r="N6229" i="2"/>
  <c r="L6230" i="2"/>
  <c r="N6230" i="2"/>
  <c r="O6230" i="2" s="1"/>
  <c r="L6231" i="2"/>
  <c r="N6231" i="2"/>
  <c r="L6232" i="2"/>
  <c r="N6232" i="2"/>
  <c r="L6233" i="2"/>
  <c r="N6233" i="2"/>
  <c r="L6234" i="2"/>
  <c r="N6234" i="2"/>
  <c r="L6235" i="2"/>
  <c r="N6235" i="2"/>
  <c r="O6235" i="2" s="1"/>
  <c r="L6236" i="2"/>
  <c r="Q6236" i="2" s="1"/>
  <c r="N6236" i="2"/>
  <c r="L6237" i="2"/>
  <c r="N6237" i="2"/>
  <c r="L6238" i="2"/>
  <c r="N6238" i="2"/>
  <c r="L6239" i="2"/>
  <c r="N6239" i="2"/>
  <c r="L6240" i="2"/>
  <c r="Q6240" i="2" s="1"/>
  <c r="N6240" i="2"/>
  <c r="L6241" i="2"/>
  <c r="Q6241" i="2" s="1"/>
  <c r="N6241" i="2"/>
  <c r="P6241" i="2" s="1"/>
  <c r="L6242" i="2"/>
  <c r="N6242" i="2"/>
  <c r="L6243" i="2"/>
  <c r="Q6243" i="2" s="1"/>
  <c r="N6243" i="2"/>
  <c r="L6244" i="2"/>
  <c r="Q6244" i="2" s="1"/>
  <c r="N6244" i="2"/>
  <c r="L6245" i="2"/>
  <c r="Q6245" i="2" s="1"/>
  <c r="N6245" i="2"/>
  <c r="L6246" i="2"/>
  <c r="Q6246" i="2" s="1"/>
  <c r="N6246" i="2"/>
  <c r="L6247" i="2"/>
  <c r="N6247" i="2"/>
  <c r="O6247" i="2" s="1"/>
  <c r="Q6247" i="2"/>
  <c r="L6248" i="2"/>
  <c r="O6248" i="2" s="1"/>
  <c r="N6248" i="2"/>
  <c r="L6249" i="2"/>
  <c r="Q6249" i="2" s="1"/>
  <c r="N6249" i="2"/>
  <c r="L6250" i="2"/>
  <c r="N6250" i="2"/>
  <c r="P6250" i="2" s="1"/>
  <c r="Q6250" i="2"/>
  <c r="L6251" i="2"/>
  <c r="N6251" i="2"/>
  <c r="P6251" i="2"/>
  <c r="Q6251" i="2"/>
  <c r="L6252" i="2"/>
  <c r="N6252" i="2"/>
  <c r="L6253" i="2"/>
  <c r="Q6253" i="2" s="1"/>
  <c r="N6253" i="2"/>
  <c r="L6254" i="2"/>
  <c r="N6254" i="2"/>
  <c r="O6254" i="2"/>
  <c r="L6255" i="2"/>
  <c r="Q6255" i="2" s="1"/>
  <c r="N6255" i="2"/>
  <c r="L6256" i="2"/>
  <c r="Q6256" i="2" s="1"/>
  <c r="N6256" i="2"/>
  <c r="L6257" i="2"/>
  <c r="N6257" i="2"/>
  <c r="L6258" i="2"/>
  <c r="Q6258" i="2" s="1"/>
  <c r="N6258" i="2"/>
  <c r="L6259" i="2"/>
  <c r="Q6259" i="2" s="1"/>
  <c r="N6259" i="2"/>
  <c r="L6260" i="2"/>
  <c r="Q6260" i="2" s="1"/>
  <c r="N6260" i="2"/>
  <c r="L6261" i="2"/>
  <c r="N6261" i="2"/>
  <c r="L6262" i="2"/>
  <c r="N6262" i="2"/>
  <c r="L6263" i="2"/>
  <c r="Q6263" i="2" s="1"/>
  <c r="N6263" i="2"/>
  <c r="L6264" i="2"/>
  <c r="N6264" i="2"/>
  <c r="Q6264" i="2"/>
  <c r="L6265" i="2"/>
  <c r="N6265" i="2"/>
  <c r="Q6265" i="2"/>
  <c r="L6266" i="2"/>
  <c r="N6266" i="2"/>
  <c r="L6267" i="2"/>
  <c r="N6267" i="2"/>
  <c r="L6268" i="2"/>
  <c r="N6268" i="2"/>
  <c r="L6269" i="2"/>
  <c r="N6269" i="2"/>
  <c r="L6270" i="2"/>
  <c r="Q6270" i="2" s="1"/>
  <c r="N6270" i="2"/>
  <c r="L6271" i="2"/>
  <c r="Q6271" i="2" s="1"/>
  <c r="N6271" i="2"/>
  <c r="P6271" i="2" s="1"/>
  <c r="L6272" i="2"/>
  <c r="Q6272" i="2" s="1"/>
  <c r="N6272" i="2"/>
  <c r="L6273" i="2"/>
  <c r="Q6273" i="2" s="1"/>
  <c r="N6273" i="2"/>
  <c r="L6274" i="2"/>
  <c r="N6274" i="2"/>
  <c r="L6275" i="2"/>
  <c r="Q6275" i="2" s="1"/>
  <c r="N6275" i="2"/>
  <c r="L6276" i="2"/>
  <c r="N6276" i="2"/>
  <c r="L6277" i="2"/>
  <c r="P6277" i="2" s="1"/>
  <c r="Q6277" i="2" s="1"/>
  <c r="N6277" i="2"/>
  <c r="L6278" i="2"/>
  <c r="N6278" i="2"/>
  <c r="L6279" i="2"/>
  <c r="N6279" i="2"/>
  <c r="P6279" i="2" s="1"/>
  <c r="Q6279" i="2" s="1"/>
  <c r="L6280" i="2"/>
  <c r="N6280" i="2"/>
  <c r="P6280" i="2" s="1"/>
  <c r="L6281" i="2"/>
  <c r="N6281" i="2"/>
  <c r="O6281" i="2" s="1"/>
  <c r="L6282" i="2"/>
  <c r="N6282" i="2"/>
  <c r="O6282" i="2" s="1"/>
  <c r="L6283" i="2"/>
  <c r="N6283" i="2"/>
  <c r="L6284" i="2"/>
  <c r="N6284" i="2"/>
  <c r="L6285" i="2"/>
  <c r="N6285" i="2"/>
  <c r="L6286" i="2"/>
  <c r="N6286" i="2"/>
  <c r="L6287" i="2"/>
  <c r="N6287" i="2"/>
  <c r="P6287" i="2" s="1"/>
  <c r="Q6287" i="2" s="1"/>
  <c r="L6288" i="2"/>
  <c r="N6288" i="2"/>
  <c r="L6289" i="2"/>
  <c r="N6289" i="2"/>
  <c r="L6290" i="2"/>
  <c r="N6290" i="2"/>
  <c r="L6291" i="2"/>
  <c r="N6291" i="2"/>
  <c r="L6292" i="2"/>
  <c r="N6292" i="2"/>
  <c r="L6293" i="2"/>
  <c r="N6293" i="2"/>
  <c r="L6294" i="2"/>
  <c r="N6294" i="2"/>
  <c r="O6294" i="2" s="1"/>
  <c r="L6295" i="2"/>
  <c r="N6295" i="2"/>
  <c r="P6295" i="2" s="1"/>
  <c r="Q6295" i="2" s="1"/>
  <c r="L6296" i="2"/>
  <c r="Q6296" i="2" s="1"/>
  <c r="N6296" i="2"/>
  <c r="P6296" i="2" s="1"/>
  <c r="L6297" i="2"/>
  <c r="Q6297" i="2" s="1"/>
  <c r="N6297" i="2"/>
  <c r="O6297" i="2" s="1"/>
  <c r="L6298" i="2"/>
  <c r="N6298" i="2"/>
  <c r="O6298" i="2" s="1"/>
  <c r="Q6298" i="2"/>
  <c r="L6299" i="2"/>
  <c r="Q6299" i="2" s="1"/>
  <c r="N6299" i="2"/>
  <c r="L6300" i="2"/>
  <c r="N6300" i="2"/>
  <c r="L6301" i="2"/>
  <c r="Q6301" i="2" s="1"/>
  <c r="N6301" i="2"/>
  <c r="L6302" i="2"/>
  <c r="N6302" i="2"/>
  <c r="P6302" i="2" s="1"/>
  <c r="L6303" i="2"/>
  <c r="N6303" i="2"/>
  <c r="O6303" i="2"/>
  <c r="L6304" i="2"/>
  <c r="Q6304" i="2" s="1"/>
  <c r="N6304" i="2"/>
  <c r="P6304" i="2" s="1"/>
  <c r="L6305" i="2"/>
  <c r="Q6305" i="2" s="1"/>
  <c r="N6305" i="2"/>
  <c r="L6306" i="2"/>
  <c r="N6306" i="2"/>
  <c r="O6306" i="2" s="1"/>
  <c r="Q6306" i="2"/>
  <c r="L6307" i="2"/>
  <c r="N6307" i="2"/>
  <c r="O6307" i="2" s="1"/>
  <c r="L6308" i="2"/>
  <c r="N6308" i="2"/>
  <c r="L6309" i="2"/>
  <c r="N6309" i="2"/>
  <c r="L6310" i="2"/>
  <c r="Q6310" i="2" s="1"/>
  <c r="N6310" i="2"/>
  <c r="L6311" i="2"/>
  <c r="N6311" i="2"/>
  <c r="P6311" i="2" s="1"/>
  <c r="Q6311" i="2" s="1"/>
  <c r="L6312" i="2"/>
  <c r="N6312" i="2"/>
  <c r="L6313" i="2"/>
  <c r="N6313" i="2"/>
  <c r="L6314" i="2"/>
  <c r="N6314" i="2"/>
  <c r="L6315" i="2"/>
  <c r="N6315" i="2"/>
  <c r="L6316" i="2"/>
  <c r="N6316" i="2"/>
  <c r="L6317" i="2"/>
  <c r="N6317" i="2"/>
  <c r="L6318" i="2"/>
  <c r="N6318" i="2"/>
  <c r="O6318" i="2" s="1"/>
  <c r="L6319" i="2"/>
  <c r="N6319" i="2"/>
  <c r="Q6319" i="2"/>
  <c r="L6320" i="2"/>
  <c r="N6320" i="2"/>
  <c r="L6321" i="2"/>
  <c r="Q6321" i="2" s="1"/>
  <c r="N6321" i="2"/>
  <c r="L6322" i="2"/>
  <c r="N6322" i="2"/>
  <c r="L6323" i="2"/>
  <c r="Q6323" i="2" s="1"/>
  <c r="N6323" i="2"/>
  <c r="L6324" i="2"/>
  <c r="N6324" i="2"/>
  <c r="L6325" i="2"/>
  <c r="N6325" i="2"/>
  <c r="L6326" i="2"/>
  <c r="N6326" i="2"/>
  <c r="L6327" i="2"/>
  <c r="N6327" i="2"/>
  <c r="L6328" i="2"/>
  <c r="Q6328" i="2" s="1"/>
  <c r="N6328" i="2"/>
  <c r="L6329" i="2"/>
  <c r="Q6329" i="2" s="1"/>
  <c r="N6329" i="2"/>
  <c r="L6330" i="2"/>
  <c r="N6330" i="2"/>
  <c r="O6330" i="2"/>
  <c r="L6331" i="2"/>
  <c r="N6331" i="2"/>
  <c r="Q6331" i="2"/>
  <c r="L6332" i="2"/>
  <c r="Q6332" i="2" s="1"/>
  <c r="N6332" i="2"/>
  <c r="L6333" i="2"/>
  <c r="N6333" i="2"/>
  <c r="L6334" i="2"/>
  <c r="Q6334" i="2" s="1"/>
  <c r="N6334" i="2"/>
  <c r="L6335" i="2"/>
  <c r="N6335" i="2"/>
  <c r="L6336" i="2"/>
  <c r="N6336" i="2"/>
  <c r="L6337" i="2"/>
  <c r="N6337" i="2"/>
  <c r="L6338" i="2"/>
  <c r="N6338" i="2"/>
  <c r="P6338" i="2" s="1"/>
  <c r="Q6338" i="2" s="1"/>
  <c r="O6338" i="2"/>
  <c r="L6339" i="2"/>
  <c r="N6339" i="2"/>
  <c r="L6340" i="2"/>
  <c r="N6340" i="2"/>
  <c r="L6341" i="2"/>
  <c r="N6341" i="2"/>
  <c r="L6342" i="2"/>
  <c r="N6342" i="2"/>
  <c r="L6343" i="2"/>
  <c r="N6343" i="2"/>
  <c r="L6344" i="2"/>
  <c r="N6344" i="2"/>
  <c r="L6345" i="2"/>
  <c r="Q6345" i="2" s="1"/>
  <c r="N6345" i="2"/>
  <c r="L6346" i="2"/>
  <c r="N6346" i="2"/>
  <c r="Q6346" i="2"/>
  <c r="L6347" i="2"/>
  <c r="N6347" i="2"/>
  <c r="O6347" i="2" s="1"/>
  <c r="P6347" i="2"/>
  <c r="Q6347" i="2"/>
  <c r="L6348" i="2"/>
  <c r="N6348" i="2"/>
  <c r="O6348" i="2"/>
  <c r="L6349" i="2"/>
  <c r="N6349" i="2"/>
  <c r="L6350" i="2"/>
  <c r="Q6350" i="2" s="1"/>
  <c r="N6350" i="2"/>
  <c r="L6351" i="2"/>
  <c r="Q6351" i="2" s="1"/>
  <c r="N6351" i="2"/>
  <c r="P6351" i="2" s="1"/>
  <c r="L6352" i="2"/>
  <c r="N6352" i="2"/>
  <c r="L6353" i="2"/>
  <c r="Q6353" i="2" s="1"/>
  <c r="N6353" i="2"/>
  <c r="L6354" i="2"/>
  <c r="N6354" i="2"/>
  <c r="Q6354" i="2"/>
  <c r="L6355" i="2"/>
  <c r="N6355" i="2"/>
  <c r="L6356" i="2"/>
  <c r="O6356" i="2" s="1"/>
  <c r="N6356" i="2"/>
  <c r="L6357" i="2"/>
  <c r="Q6357" i="2" s="1"/>
  <c r="N6357" i="2"/>
  <c r="P6357" i="2" s="1"/>
  <c r="L6358" i="2"/>
  <c r="Q6358" i="2" s="1"/>
  <c r="N6358" i="2"/>
  <c r="P6358" i="2" s="1"/>
  <c r="O6358" i="2"/>
  <c r="L6359" i="2"/>
  <c r="Q6359" i="2" s="1"/>
  <c r="N6359" i="2"/>
  <c r="P6359" i="2" s="1"/>
  <c r="L6360" i="2"/>
  <c r="Q6360" i="2" s="1"/>
  <c r="N6360" i="2"/>
  <c r="L6361" i="2"/>
  <c r="Q6361" i="2" s="1"/>
  <c r="N6361" i="2"/>
  <c r="L6362" i="2"/>
  <c r="O6362" i="2" s="1"/>
  <c r="N6362" i="2"/>
  <c r="L6363" i="2"/>
  <c r="N6363" i="2"/>
  <c r="L6364" i="2"/>
  <c r="N6364" i="2"/>
  <c r="L6365" i="2"/>
  <c r="Q6365" i="2" s="1"/>
  <c r="N6365" i="2"/>
  <c r="O6365" i="2" s="1"/>
  <c r="L6366" i="2"/>
  <c r="Q6366" i="2" s="1"/>
  <c r="N6366" i="2"/>
  <c r="O6366" i="2" s="1"/>
  <c r="P6366" i="2"/>
  <c r="L6367" i="2"/>
  <c r="N6367" i="2"/>
  <c r="Q6367" i="2"/>
  <c r="L6368" i="2"/>
  <c r="Q6368" i="2" s="1"/>
  <c r="N6368" i="2"/>
  <c r="L6369" i="2"/>
  <c r="Q6369" i="2" s="1"/>
  <c r="N6369" i="2"/>
  <c r="L6370" i="2"/>
  <c r="N6370" i="2"/>
  <c r="Q6370" i="2"/>
  <c r="L6371" i="2"/>
  <c r="N6371" i="2"/>
  <c r="L6372" i="2"/>
  <c r="N6372" i="2"/>
  <c r="Q6372" i="2"/>
  <c r="L6373" i="2"/>
  <c r="N6373" i="2"/>
  <c r="P6373" i="2" s="1"/>
  <c r="Q6373" i="2"/>
  <c r="L6374" i="2"/>
  <c r="N6374" i="2"/>
  <c r="L6375" i="2"/>
  <c r="N6375" i="2"/>
  <c r="P6375" i="2"/>
  <c r="L6376" i="2"/>
  <c r="N6376" i="2"/>
  <c r="P6376" i="2" s="1"/>
  <c r="O6376" i="2"/>
  <c r="Q6376" i="2"/>
  <c r="L6377" i="2"/>
  <c r="Q6377" i="2" s="1"/>
  <c r="N6377" i="2"/>
  <c r="P6377" i="2" s="1"/>
  <c r="L6378" i="2"/>
  <c r="Q6378" i="2" s="1"/>
  <c r="N6378" i="2"/>
  <c r="L6379" i="2"/>
  <c r="N6379" i="2"/>
  <c r="P6379" i="2" s="1"/>
  <c r="Q6379" i="2" s="1"/>
  <c r="L6380" i="2"/>
  <c r="N6380" i="2"/>
  <c r="L6381" i="2"/>
  <c r="N6381" i="2"/>
  <c r="L6382" i="2"/>
  <c r="Q6382" i="2" s="1"/>
  <c r="N6382" i="2"/>
  <c r="L6383" i="2"/>
  <c r="Q6383" i="2" s="1"/>
  <c r="N6383" i="2"/>
  <c r="P6383" i="2" s="1"/>
  <c r="L6384" i="2"/>
  <c r="Q6384" i="2" s="1"/>
  <c r="N6384" i="2"/>
  <c r="O6384" i="2" s="1"/>
  <c r="P6384" i="2"/>
  <c r="L6385" i="2"/>
  <c r="N6385" i="2"/>
  <c r="Q6385" i="2"/>
  <c r="L6386" i="2"/>
  <c r="N6386" i="2"/>
  <c r="O6386" i="2" s="1"/>
  <c r="Q6386" i="2"/>
  <c r="L6387" i="2"/>
  <c r="N6387" i="2"/>
  <c r="L6388" i="2"/>
  <c r="N6388" i="2"/>
  <c r="Q6388" i="2"/>
  <c r="L6389" i="2"/>
  <c r="N6389" i="2"/>
  <c r="P6389" i="2" s="1"/>
  <c r="Q6389" i="2"/>
  <c r="L6390" i="2"/>
  <c r="Q6390" i="2" s="1"/>
  <c r="N6390" i="2"/>
  <c r="L6391" i="2"/>
  <c r="N6391" i="2"/>
  <c r="P6391" i="2" s="1"/>
  <c r="Q6391" i="2"/>
  <c r="L6392" i="2"/>
  <c r="N6392" i="2"/>
  <c r="L6393" i="2"/>
  <c r="Q6393" i="2" s="1"/>
  <c r="N6393" i="2"/>
  <c r="P6393" i="2" s="1"/>
  <c r="L6394" i="2"/>
  <c r="N6394" i="2"/>
  <c r="Q6394" i="2"/>
  <c r="L6395" i="2"/>
  <c r="Q6395" i="2" s="1"/>
  <c r="N6395" i="2"/>
  <c r="L6396" i="2"/>
  <c r="Q6396" i="2" s="1"/>
  <c r="N6396" i="2"/>
  <c r="L6397" i="2"/>
  <c r="Q6397" i="2" s="1"/>
  <c r="N6397" i="2"/>
  <c r="L6398" i="2"/>
  <c r="N6398" i="2"/>
  <c r="O6398" i="2" s="1"/>
  <c r="Q6398" i="2"/>
  <c r="L6399" i="2"/>
  <c r="N6399" i="2"/>
  <c r="L6400" i="2"/>
  <c r="Q6400" i="2" s="1"/>
  <c r="N6400" i="2"/>
  <c r="L6401" i="2"/>
  <c r="N6401" i="2"/>
  <c r="P6401" i="2" s="1"/>
  <c r="Q6401" i="2"/>
  <c r="L6402" i="2"/>
  <c r="Q6402" i="2" s="1"/>
  <c r="N6402" i="2"/>
  <c r="L6403" i="2"/>
  <c r="Q6403" i="2" s="1"/>
  <c r="N6403" i="2"/>
  <c r="P6403" i="2" s="1"/>
  <c r="L6404" i="2"/>
  <c r="N6404" i="2"/>
  <c r="Q6404" i="2"/>
  <c r="L6405" i="2"/>
  <c r="Q6405" i="2" s="1"/>
  <c r="N6405" i="2"/>
  <c r="L6406" i="2"/>
  <c r="Q6406" i="2" s="1"/>
  <c r="N6406" i="2"/>
  <c r="O6406" i="2" s="1"/>
  <c r="L6407" i="2"/>
  <c r="O6407" i="2" s="1"/>
  <c r="N6407" i="2"/>
  <c r="P6407" i="2"/>
  <c r="L6408" i="2"/>
  <c r="Q6408" i="2" s="1"/>
  <c r="N6408" i="2"/>
  <c r="O6408" i="2" s="1"/>
  <c r="L6409" i="2"/>
  <c r="Q6409" i="2" s="1"/>
  <c r="N6409" i="2"/>
  <c r="L6410" i="2"/>
  <c r="N6410" i="2"/>
  <c r="Q6410" i="2"/>
  <c r="L6411" i="2"/>
  <c r="N6411" i="2"/>
  <c r="Q6411" i="2"/>
  <c r="L6412" i="2"/>
  <c r="Q6412" i="2" s="1"/>
  <c r="N6412" i="2"/>
  <c r="L6413" i="2"/>
  <c r="Q6413" i="2" s="1"/>
  <c r="N6413" i="2"/>
  <c r="L6414" i="2"/>
  <c r="N6414" i="2"/>
  <c r="O6414" i="2" s="1"/>
  <c r="L6415" i="2"/>
  <c r="N6415" i="2"/>
  <c r="Q6415" i="2"/>
  <c r="L6416" i="2"/>
  <c r="Q6416" i="2" s="1"/>
  <c r="N6416" i="2"/>
  <c r="L6417" i="2"/>
  <c r="Q6417" i="2" s="1"/>
  <c r="N6417" i="2"/>
  <c r="L6418" i="2"/>
  <c r="Q6418" i="2" s="1"/>
  <c r="N6418" i="2"/>
  <c r="L6419" i="2"/>
  <c r="N6419" i="2"/>
  <c r="P6419" i="2" s="1"/>
  <c r="L6420" i="2"/>
  <c r="N6420" i="2"/>
  <c r="P6420" i="2" s="1"/>
  <c r="Q6420" i="2" s="1"/>
  <c r="O6420" i="2"/>
  <c r="L6421" i="2"/>
  <c r="N6421" i="2"/>
  <c r="Q6421" i="2"/>
  <c r="L6422" i="2"/>
  <c r="Q6422" i="2" s="1"/>
  <c r="N6422" i="2"/>
  <c r="L6423" i="2"/>
  <c r="N6423" i="2"/>
  <c r="L6424" i="2"/>
  <c r="N6424" i="2"/>
  <c r="L6425" i="2"/>
  <c r="Q6425" i="2" s="1"/>
  <c r="N6425" i="2"/>
  <c r="P6425" i="2" s="1"/>
  <c r="L6426" i="2"/>
  <c r="Q6426" i="2" s="1"/>
  <c r="N6426" i="2"/>
  <c r="L6427" i="2"/>
  <c r="Q6427" i="2" s="1"/>
  <c r="N6427" i="2"/>
  <c r="L6428" i="2"/>
  <c r="Q6428" i="2" s="1"/>
  <c r="N6428" i="2"/>
  <c r="L6429" i="2"/>
  <c r="Q6429" i="2" s="1"/>
  <c r="N6429" i="2"/>
  <c r="L6430" i="2"/>
  <c r="Q6430" i="2" s="1"/>
  <c r="N6430" i="2"/>
  <c r="L6431" i="2"/>
  <c r="N6431" i="2"/>
  <c r="P6431" i="2"/>
  <c r="L6432" i="2"/>
  <c r="N6432" i="2"/>
  <c r="P6432" i="2" s="1"/>
  <c r="O6432" i="2"/>
  <c r="Q6432" i="2"/>
  <c r="L6433" i="2"/>
  <c r="Q6433" i="2" s="1"/>
  <c r="N6433" i="2"/>
  <c r="P6433" i="2" s="1"/>
  <c r="L6434" i="2"/>
  <c r="Q6434" i="2" s="1"/>
  <c r="N6434" i="2"/>
  <c r="L6435" i="2"/>
  <c r="N6435" i="2"/>
  <c r="P6435" i="2" s="1"/>
  <c r="Q6435" i="2"/>
  <c r="L6436" i="2"/>
  <c r="N6436" i="2"/>
  <c r="O6436" i="2" s="1"/>
  <c r="P6436" i="2"/>
  <c r="Q6436" i="2"/>
  <c r="L6437" i="2"/>
  <c r="N6437" i="2"/>
  <c r="Q6437" i="2"/>
  <c r="L6438" i="2"/>
  <c r="Q6438" i="2" s="1"/>
  <c r="N6438" i="2"/>
  <c r="L6439" i="2"/>
  <c r="N6439" i="2"/>
  <c r="L6440" i="2"/>
  <c r="N6440" i="2"/>
  <c r="Q6440" i="2"/>
  <c r="L6441" i="2"/>
  <c r="Q6441" i="2" s="1"/>
  <c r="N6441" i="2"/>
  <c r="L6442" i="2"/>
  <c r="Q6442" i="2" s="1"/>
  <c r="N6442" i="2"/>
  <c r="L6443" i="2"/>
  <c r="N6443" i="2"/>
  <c r="L6444" i="2"/>
  <c r="Q6444" i="2" s="1"/>
  <c r="N6444" i="2"/>
  <c r="L6445" i="2"/>
  <c r="Q6445" i="2" s="1"/>
  <c r="N6445" i="2"/>
  <c r="P6445" i="2" s="1"/>
  <c r="L6446" i="2"/>
  <c r="N6446" i="2"/>
  <c r="L6447" i="2"/>
  <c r="N6447" i="2"/>
  <c r="L6448" i="2"/>
  <c r="N6448" i="2"/>
  <c r="Q6448" i="2"/>
  <c r="L6449" i="2"/>
  <c r="Q6449" i="2" s="1"/>
  <c r="N6449" i="2"/>
  <c r="L6450" i="2"/>
  <c r="Q6450" i="2" s="1"/>
  <c r="N6450" i="2"/>
  <c r="L6451" i="2"/>
  <c r="N6451" i="2"/>
  <c r="Q6451" i="2"/>
  <c r="L6452" i="2"/>
  <c r="Q6452" i="2" s="1"/>
  <c r="N6452" i="2"/>
  <c r="L6453" i="2"/>
  <c r="Q6453" i="2" s="1"/>
  <c r="N6453" i="2"/>
  <c r="L6454" i="2"/>
  <c r="N6454" i="2"/>
  <c r="O6454" i="2" s="1"/>
  <c r="L6455" i="2"/>
  <c r="N6455" i="2"/>
  <c r="O6455" i="2" s="1"/>
  <c r="L6456" i="2"/>
  <c r="N6456" i="2"/>
  <c r="Q6456" i="2"/>
  <c r="L6457" i="2"/>
  <c r="Q6457" i="2" s="1"/>
  <c r="N6457" i="2"/>
  <c r="L6458" i="2"/>
  <c r="Q6458" i="2" s="1"/>
  <c r="N6458" i="2"/>
  <c r="O6458" i="2" s="1"/>
  <c r="L6459" i="2"/>
  <c r="N6459" i="2"/>
  <c r="Q6459" i="2"/>
  <c r="L6460" i="2"/>
  <c r="Q6460" i="2" s="1"/>
  <c r="N6460" i="2"/>
  <c r="L6461" i="2"/>
  <c r="Q6461" i="2" s="1"/>
  <c r="N6461" i="2"/>
  <c r="L6462" i="2"/>
  <c r="Q6462" i="2" s="1"/>
  <c r="N6462" i="2"/>
  <c r="O6462" i="2" s="1"/>
  <c r="L6463" i="2"/>
  <c r="Q6463" i="2" s="1"/>
  <c r="N6463" i="2"/>
  <c r="P6463" i="2" s="1"/>
  <c r="L6464" i="2"/>
  <c r="Q6464" i="2" s="1"/>
  <c r="N6464" i="2"/>
  <c r="P6464" i="2" s="1"/>
  <c r="O6464" i="2"/>
  <c r="L6465" i="2"/>
  <c r="Q6465" i="2" s="1"/>
  <c r="N6465" i="2"/>
  <c r="P6465" i="2" s="1"/>
  <c r="L6466" i="2"/>
  <c r="Q6466" i="2" s="1"/>
  <c r="N6466" i="2"/>
  <c r="L6467" i="2"/>
  <c r="N6467" i="2"/>
  <c r="O6467" i="2" s="1"/>
  <c r="L6468" i="2"/>
  <c r="N6468" i="2"/>
  <c r="Q6468" i="2"/>
  <c r="L6469" i="2"/>
  <c r="N6469" i="2"/>
  <c r="L6470" i="2"/>
  <c r="Q6470" i="2" s="1"/>
  <c r="N6470" i="2"/>
  <c r="O6470" i="2" s="1"/>
  <c r="L6471" i="2"/>
  <c r="N6471" i="2"/>
  <c r="L6472" i="2"/>
  <c r="N6472" i="2"/>
  <c r="L6473" i="2"/>
  <c r="N6473" i="2"/>
  <c r="P6473" i="2" s="1"/>
  <c r="Q6473" i="2" s="1"/>
  <c r="L6474" i="2"/>
  <c r="N6474" i="2"/>
  <c r="L6475" i="2"/>
  <c r="N6475" i="2"/>
  <c r="O6475" i="2" s="1"/>
  <c r="L6476" i="2"/>
  <c r="N6476" i="2"/>
  <c r="L6477" i="2"/>
  <c r="N6477" i="2"/>
  <c r="L6478" i="2"/>
  <c r="N6478" i="2"/>
  <c r="L6479" i="2"/>
  <c r="N6479" i="2"/>
  <c r="L6480" i="2"/>
  <c r="N6480" i="2"/>
  <c r="L6481" i="2"/>
  <c r="N6481" i="2"/>
  <c r="P6481" i="2" s="1"/>
  <c r="Q6481" i="2" s="1"/>
  <c r="L6482" i="2"/>
  <c r="N6482" i="2"/>
  <c r="L6483" i="2"/>
  <c r="N6483" i="2"/>
  <c r="L6484" i="2"/>
  <c r="N6484" i="2"/>
  <c r="O6484" i="2" s="1"/>
  <c r="L6485" i="2"/>
  <c r="N6485" i="2"/>
  <c r="L6486" i="2"/>
  <c r="N6486" i="2"/>
  <c r="L6487" i="2"/>
  <c r="N6487" i="2"/>
  <c r="P6487" i="2" s="1"/>
  <c r="Q6487" i="2" s="1"/>
  <c r="L6488" i="2"/>
  <c r="N6488" i="2"/>
  <c r="O6488" i="2" s="1"/>
  <c r="P6488" i="2"/>
  <c r="Q6488" i="2" s="1"/>
  <c r="L6489" i="2"/>
  <c r="N6489" i="2"/>
  <c r="L6490" i="2"/>
  <c r="N6490" i="2"/>
  <c r="O6490" i="2" s="1"/>
  <c r="L6491" i="2"/>
  <c r="N6491" i="2"/>
  <c r="O6491" i="2" s="1"/>
  <c r="Q6491" i="2"/>
  <c r="L6492" i="2"/>
  <c r="N6492" i="2"/>
  <c r="L6493" i="2"/>
  <c r="N6493" i="2"/>
  <c r="L6494" i="2"/>
  <c r="N6494" i="2"/>
  <c r="L6495" i="2"/>
  <c r="N6495" i="2"/>
  <c r="P6495" i="2" s="1"/>
  <c r="Q6495" i="2" s="1"/>
  <c r="L6496" i="2"/>
  <c r="Q6496" i="2" s="1"/>
  <c r="N6496" i="2"/>
  <c r="L6497" i="2"/>
  <c r="Q6497" i="2" s="1"/>
  <c r="N6497" i="2"/>
  <c r="L6498" i="2"/>
  <c r="N6498" i="2"/>
  <c r="O6498" i="2" s="1"/>
  <c r="L6499" i="2"/>
  <c r="N6499" i="2"/>
  <c r="L6500" i="2"/>
  <c r="N6500" i="2"/>
  <c r="P6500" i="2" s="1"/>
  <c r="O6500" i="2"/>
  <c r="Q6500" i="2"/>
  <c r="L6501" i="2"/>
  <c r="Q6501" i="2" s="1"/>
  <c r="N6501" i="2"/>
  <c r="P6501" i="2" s="1"/>
  <c r="L6502" i="2"/>
  <c r="Q6502" i="2" s="1"/>
  <c r="N6502" i="2"/>
  <c r="L6503" i="2"/>
  <c r="Q6503" i="2" s="1"/>
  <c r="N6503" i="2"/>
  <c r="O6503" i="2" s="1"/>
  <c r="L6504" i="2"/>
  <c r="N6504" i="2"/>
  <c r="O6504" i="2" s="1"/>
  <c r="P6504" i="2"/>
  <c r="Q6504" i="2"/>
  <c r="L6505" i="2"/>
  <c r="N6505" i="2"/>
  <c r="Q6505" i="2"/>
  <c r="L6506" i="2"/>
  <c r="N6506" i="2"/>
  <c r="O6506" i="2" s="1"/>
  <c r="Q6506" i="2"/>
  <c r="L6507" i="2"/>
  <c r="N6507" i="2"/>
  <c r="L6508" i="2"/>
  <c r="N6508" i="2"/>
  <c r="Q6508" i="2"/>
  <c r="L6509" i="2"/>
  <c r="N6509" i="2"/>
  <c r="P6509" i="2" s="1"/>
  <c r="Q6509" i="2"/>
  <c r="L6510" i="2"/>
  <c r="Q6510" i="2" s="1"/>
  <c r="N6510" i="2"/>
  <c r="L6511" i="2"/>
  <c r="N6511" i="2"/>
  <c r="Q6511" i="2"/>
  <c r="L6512" i="2"/>
  <c r="N6512" i="2"/>
  <c r="Q6512" i="2"/>
  <c r="L6513" i="2"/>
  <c r="Q6513" i="2" s="1"/>
  <c r="N6513" i="2"/>
  <c r="L6514" i="2"/>
  <c r="Q6514" i="2" s="1"/>
  <c r="N6514" i="2"/>
  <c r="O6514" i="2" s="1"/>
  <c r="L6515" i="2"/>
  <c r="N6515" i="2"/>
  <c r="L6516" i="2"/>
  <c r="Q6516" i="2" s="1"/>
  <c r="N6516" i="2"/>
  <c r="L6517" i="2"/>
  <c r="Q6517" i="2" s="1"/>
  <c r="N6517" i="2"/>
  <c r="P6517" i="2" s="1"/>
  <c r="L6518" i="2"/>
  <c r="N6518" i="2"/>
  <c r="Q6518" i="2"/>
  <c r="L6519" i="2"/>
  <c r="N6519" i="2"/>
  <c r="L6520" i="2"/>
  <c r="N6520" i="2"/>
  <c r="Q6520" i="2"/>
  <c r="L6521" i="2"/>
  <c r="N6521" i="2"/>
  <c r="P6521" i="2" s="1"/>
  <c r="Q6521" i="2"/>
  <c r="L6522" i="2"/>
  <c r="Q6522" i="2" s="1"/>
  <c r="N6522" i="2"/>
  <c r="L6523" i="2"/>
  <c r="N6523" i="2"/>
  <c r="Q6523" i="2"/>
  <c r="L6524" i="2"/>
  <c r="N6524" i="2"/>
  <c r="Q6524" i="2"/>
  <c r="L6525" i="2"/>
  <c r="Q6525" i="2" s="1"/>
  <c r="N6525" i="2"/>
  <c r="L6526" i="2"/>
  <c r="Q6526" i="2" s="1"/>
  <c r="N6526" i="2"/>
  <c r="O6526" i="2" s="1"/>
  <c r="L6527" i="2"/>
  <c r="N6527" i="2"/>
  <c r="L6528" i="2"/>
  <c r="Q6528" i="2" s="1"/>
  <c r="N6528" i="2"/>
  <c r="L6529" i="2"/>
  <c r="N6529" i="2"/>
  <c r="P6529" i="2" s="1"/>
  <c r="Q6529" i="2" s="1"/>
  <c r="L6530" i="2"/>
  <c r="N6530" i="2"/>
  <c r="O6530" i="2" s="1"/>
  <c r="L6531" i="2"/>
  <c r="Q6531" i="2" s="1"/>
  <c r="N6531" i="2"/>
  <c r="P6531" i="2" s="1"/>
  <c r="L6532" i="2"/>
  <c r="N6532" i="2"/>
  <c r="Q6532" i="2"/>
  <c r="L6533" i="2"/>
  <c r="Q6533" i="2" s="1"/>
  <c r="N6533" i="2"/>
  <c r="L6534" i="2"/>
  <c r="Q6534" i="2" s="1"/>
  <c r="N6534" i="2"/>
  <c r="O6534" i="2" s="1"/>
  <c r="L6535" i="2"/>
  <c r="N6535" i="2"/>
  <c r="P6535" i="2"/>
  <c r="Q6535" i="2" s="1"/>
  <c r="L6536" i="2"/>
  <c r="Q6536" i="2" s="1"/>
  <c r="N6536" i="2"/>
  <c r="L6537" i="2"/>
  <c r="N6537" i="2"/>
  <c r="L6538" i="2"/>
  <c r="Q6538" i="2" s="1"/>
  <c r="N6538" i="2"/>
  <c r="L6539" i="2"/>
  <c r="Q6539" i="2" s="1"/>
  <c r="N6539" i="2"/>
  <c r="L6540" i="2"/>
  <c r="N6540" i="2"/>
  <c r="L6541" i="2"/>
  <c r="Q6541" i="2" s="1"/>
  <c r="N6541" i="2"/>
  <c r="P6541" i="2" s="1"/>
  <c r="L6542" i="2"/>
  <c r="Q6542" i="2" s="1"/>
  <c r="N6542" i="2"/>
  <c r="L6543" i="2"/>
  <c r="N6543" i="2"/>
  <c r="P6543" i="2" s="1"/>
  <c r="Q6543" i="2"/>
  <c r="L6544" i="2"/>
  <c r="N6544" i="2"/>
  <c r="O6544" i="2" s="1"/>
  <c r="P6544" i="2"/>
  <c r="Q6544" i="2"/>
  <c r="L6545" i="2"/>
  <c r="N6545" i="2"/>
  <c r="Q6545" i="2"/>
  <c r="L6546" i="2"/>
  <c r="Q6546" i="2" s="1"/>
  <c r="N6546" i="2"/>
  <c r="L6547" i="2"/>
  <c r="N6547" i="2"/>
  <c r="L6548" i="2"/>
  <c r="N6548" i="2"/>
  <c r="Q6548" i="2"/>
  <c r="L6549" i="2"/>
  <c r="Q6549" i="2" s="1"/>
  <c r="N6549" i="2"/>
  <c r="L6550" i="2"/>
  <c r="Q6550" i="2" s="1"/>
  <c r="N6550" i="2"/>
  <c r="O6550" i="2" s="1"/>
  <c r="L6551" i="2"/>
  <c r="N6551" i="2"/>
  <c r="L6552" i="2"/>
  <c r="Q6552" i="2" s="1"/>
  <c r="N6552" i="2"/>
  <c r="L6553" i="2"/>
  <c r="Q6553" i="2" s="1"/>
  <c r="N6553" i="2"/>
  <c r="P6553" i="2" s="1"/>
  <c r="L6554" i="2"/>
  <c r="N6554" i="2"/>
  <c r="L6555" i="2"/>
  <c r="N6555" i="2"/>
  <c r="L6556" i="2"/>
  <c r="N6556" i="2"/>
  <c r="Q6556" i="2"/>
  <c r="L6557" i="2"/>
  <c r="Q6557" i="2" s="1"/>
  <c r="N6557" i="2"/>
  <c r="L6558" i="2"/>
  <c r="Q6558" i="2" s="1"/>
  <c r="N6558" i="2"/>
  <c r="L6559" i="2"/>
  <c r="N6559" i="2"/>
  <c r="P6559" i="2" s="1"/>
  <c r="Q6559" i="2"/>
  <c r="L6560" i="2"/>
  <c r="Q6560" i="2" s="1"/>
  <c r="N6560" i="2"/>
  <c r="L6561" i="2"/>
  <c r="Q6561" i="2" s="1"/>
  <c r="N6561" i="2"/>
  <c r="L6562" i="2"/>
  <c r="Q6562" i="2" s="1"/>
  <c r="N6562" i="2"/>
  <c r="O6562" i="2" s="1"/>
  <c r="L6563" i="2"/>
  <c r="N6563" i="2"/>
  <c r="P6563" i="2" s="1"/>
  <c r="L6564" i="2"/>
  <c r="Q6564" i="2" s="1"/>
  <c r="N6564" i="2"/>
  <c r="P6564" i="2" s="1"/>
  <c r="O6564" i="2"/>
  <c r="L6565" i="2"/>
  <c r="Q6565" i="2" s="1"/>
  <c r="N6565" i="2"/>
  <c r="P6565" i="2" s="1"/>
  <c r="L6566" i="2"/>
  <c r="Q6566" i="2" s="1"/>
  <c r="N6566" i="2"/>
  <c r="L6567" i="2"/>
  <c r="Q6567" i="2" s="1"/>
  <c r="N6567" i="2"/>
  <c r="P6567" i="2" s="1"/>
  <c r="L6568" i="2"/>
  <c r="Q6568" i="2" s="1"/>
  <c r="N6568" i="2"/>
  <c r="O6568" i="2" s="1"/>
  <c r="P6568" i="2"/>
  <c r="L6569" i="2"/>
  <c r="N6569" i="2"/>
  <c r="Q6569" i="2"/>
  <c r="L6570" i="2"/>
  <c r="N6570" i="2"/>
  <c r="O6570" i="2" s="1"/>
  <c r="L6571" i="2"/>
  <c r="Q6571" i="2" s="1"/>
  <c r="N6571" i="2"/>
  <c r="P6571" i="2" s="1"/>
  <c r="L6572" i="2"/>
  <c r="N6572" i="2"/>
  <c r="Q6572" i="2"/>
  <c r="L6573" i="2"/>
  <c r="Q6573" i="2" s="1"/>
  <c r="N6573" i="2"/>
  <c r="L6574" i="2"/>
  <c r="Q6574" i="2" s="1"/>
  <c r="N6574" i="2"/>
  <c r="O6574" i="2" s="1"/>
  <c r="L6575" i="2"/>
  <c r="N6575" i="2"/>
  <c r="P6575" i="2"/>
  <c r="L6576" i="2"/>
  <c r="N6576" i="2"/>
  <c r="L6577" i="2"/>
  <c r="Q6577" i="2" s="1"/>
  <c r="N6577" i="2"/>
  <c r="L6578" i="2"/>
  <c r="N6578" i="2"/>
  <c r="Q6578" i="2"/>
  <c r="L6579" i="2"/>
  <c r="N6579" i="2"/>
  <c r="P6579" i="2" s="1"/>
  <c r="Q6579" i="2"/>
  <c r="L6580" i="2"/>
  <c r="Q6580" i="2" s="1"/>
  <c r="N6580" i="2"/>
  <c r="P6580" i="2" s="1"/>
  <c r="L6581" i="2"/>
  <c r="Q6581" i="2" s="1"/>
  <c r="N6581" i="2"/>
  <c r="L6582" i="2"/>
  <c r="Q6582" i="2" s="1"/>
  <c r="N6582" i="2"/>
  <c r="O6582" i="2" s="1"/>
  <c r="L6583" i="2"/>
  <c r="N6583" i="2"/>
  <c r="L6584" i="2"/>
  <c r="N6584" i="2"/>
  <c r="L6585" i="2"/>
  <c r="N6585" i="2"/>
  <c r="P6585" i="2" s="1"/>
  <c r="Q6585" i="2"/>
  <c r="L6586" i="2"/>
  <c r="Q6586" i="2" s="1"/>
  <c r="N6586" i="2"/>
  <c r="L6587" i="2"/>
  <c r="Q6587" i="2" s="1"/>
  <c r="N6587" i="2"/>
  <c r="P6587" i="2" s="1"/>
  <c r="L6588" i="2"/>
  <c r="N6588" i="2"/>
  <c r="Q6588" i="2"/>
  <c r="L6589" i="2"/>
  <c r="Q6589" i="2" s="1"/>
  <c r="N6589" i="2"/>
  <c r="L6590" i="2"/>
  <c r="Q6590" i="2" s="1"/>
  <c r="N6590" i="2"/>
  <c r="O6590" i="2" s="1"/>
  <c r="L6591" i="2"/>
  <c r="O6591" i="2" s="1"/>
  <c r="N6591" i="2"/>
  <c r="P6591" i="2"/>
  <c r="L6592" i="2"/>
  <c r="N6592" i="2"/>
  <c r="O6592" i="2" s="1"/>
  <c r="Q6592" i="2"/>
  <c r="L6593" i="2"/>
  <c r="Q6593" i="2" s="1"/>
  <c r="N6593" i="2"/>
  <c r="L6594" i="2"/>
  <c r="N6594" i="2"/>
  <c r="Q6594" i="2"/>
  <c r="L6595" i="2"/>
  <c r="N6595" i="2"/>
  <c r="Q6595" i="2"/>
  <c r="L6596" i="2"/>
  <c r="Q6596" i="2" s="1"/>
  <c r="N6596" i="2"/>
  <c r="L6597" i="2"/>
  <c r="Q6597" i="2" s="1"/>
  <c r="N6597" i="2"/>
  <c r="L6598" i="2"/>
  <c r="Q6598" i="2" s="1"/>
  <c r="N6598" i="2"/>
  <c r="O6598" i="2" s="1"/>
  <c r="L6599" i="2"/>
  <c r="N6599" i="2"/>
  <c r="L6600" i="2"/>
  <c r="Q6600" i="2" s="1"/>
  <c r="N6600" i="2"/>
  <c r="L6601" i="2"/>
  <c r="Q6601" i="2" s="1"/>
  <c r="N6601" i="2"/>
  <c r="P6601" i="2" s="1"/>
  <c r="L6602" i="2"/>
  <c r="Q6602" i="2" s="1"/>
  <c r="N6602" i="2"/>
  <c r="L6603" i="2"/>
  <c r="Q6603" i="2" s="1"/>
  <c r="N6603" i="2"/>
  <c r="L6604" i="2"/>
  <c r="Q6604" i="2" s="1"/>
  <c r="N6604" i="2"/>
  <c r="L6605" i="2"/>
  <c r="Q6605" i="2" s="1"/>
  <c r="N6605" i="2"/>
  <c r="L6606" i="2"/>
  <c r="Q6606" i="2" s="1"/>
  <c r="N6606" i="2"/>
  <c r="L6607" i="2"/>
  <c r="N6607" i="2"/>
  <c r="P6607" i="2" s="1"/>
  <c r="L6608" i="2"/>
  <c r="N6608" i="2"/>
  <c r="O6608" i="2"/>
  <c r="Q6608" i="2"/>
  <c r="L6609" i="2"/>
  <c r="Q6609" i="2" s="1"/>
  <c r="N6609" i="2"/>
  <c r="L6610" i="2"/>
  <c r="Q6610" i="2" s="1"/>
  <c r="N6610" i="2"/>
  <c r="L6611" i="2"/>
  <c r="N6611" i="2"/>
  <c r="P6611" i="2" s="1"/>
  <c r="Q6611" i="2"/>
  <c r="L6612" i="2"/>
  <c r="N6612" i="2"/>
  <c r="P6612" i="2"/>
  <c r="Q6612" i="2"/>
  <c r="L6613" i="2"/>
  <c r="N6613" i="2"/>
  <c r="Q6613" i="2"/>
  <c r="L6614" i="2"/>
  <c r="Q6614" i="2" s="1"/>
  <c r="N6614" i="2"/>
  <c r="L6615" i="2"/>
  <c r="N6615" i="2"/>
  <c r="L6616" i="2"/>
  <c r="N6616" i="2"/>
  <c r="Q6616" i="2"/>
  <c r="L6617" i="2"/>
  <c r="Q6617" i="2" s="1"/>
  <c r="N6617" i="2"/>
  <c r="L6618" i="2"/>
  <c r="Q6618" i="2" s="1"/>
  <c r="N6618" i="2"/>
  <c r="L6619" i="2"/>
  <c r="N6619" i="2"/>
  <c r="L6620" i="2"/>
  <c r="Q6620" i="2" s="1"/>
  <c r="N6620" i="2"/>
  <c r="L6621" i="2"/>
  <c r="Q6621" i="2" s="1"/>
  <c r="N6621" i="2"/>
  <c r="P6621" i="2" s="1"/>
  <c r="L6622" i="2"/>
  <c r="N6622" i="2"/>
  <c r="Q6622" i="2"/>
  <c r="L6623" i="2"/>
  <c r="Q6623" i="2" s="1"/>
  <c r="N6623" i="2"/>
  <c r="L6624" i="2"/>
  <c r="Q6624" i="2" s="1"/>
  <c r="N6624" i="2"/>
  <c r="L6625" i="2"/>
  <c r="Q6625" i="2" s="1"/>
  <c r="N6625" i="2"/>
  <c r="L6626" i="2"/>
  <c r="N6626" i="2"/>
  <c r="Q6626" i="2"/>
  <c r="L6627" i="2"/>
  <c r="N6627" i="2"/>
  <c r="Q6627" i="2"/>
  <c r="L6628" i="2"/>
  <c r="Q6628" i="2" s="1"/>
  <c r="N6628" i="2"/>
  <c r="L6629" i="2"/>
  <c r="Q6629" i="2" s="1"/>
  <c r="N6629" i="2"/>
  <c r="P6629" i="2" s="1"/>
  <c r="L6630" i="2"/>
  <c r="N6630" i="2"/>
  <c r="O6630" i="2" s="1"/>
  <c r="Q6630" i="2"/>
  <c r="L6631" i="2"/>
  <c r="N6631" i="2"/>
  <c r="L6632" i="2"/>
  <c r="Q6632" i="2" s="1"/>
  <c r="N6632" i="2"/>
  <c r="L6633" i="2"/>
  <c r="N6633" i="2"/>
  <c r="L6634" i="2"/>
  <c r="Q6634" i="2" s="1"/>
  <c r="N6634" i="2"/>
  <c r="L6635" i="2"/>
  <c r="N6635" i="2"/>
  <c r="O6635" i="2" s="1"/>
  <c r="L6636" i="2"/>
  <c r="N6636" i="2"/>
  <c r="Q6636" i="2"/>
  <c r="L6637" i="2"/>
  <c r="Q6637" i="2" s="1"/>
  <c r="N6637" i="2"/>
  <c r="L6638" i="2"/>
  <c r="N6638" i="2"/>
  <c r="O6638" i="2" s="1"/>
  <c r="L6639" i="2"/>
  <c r="N6639" i="2"/>
  <c r="Q6639" i="2"/>
  <c r="L6640" i="2"/>
  <c r="Q6640" i="2" s="1"/>
  <c r="N6640" i="2"/>
  <c r="L6641" i="2"/>
  <c r="Q6641" i="2" s="1"/>
  <c r="N6641" i="2"/>
  <c r="P6641" i="2" s="1"/>
  <c r="L6642" i="2"/>
  <c r="N6642" i="2"/>
  <c r="O6642" i="2" s="1"/>
  <c r="Q6642" i="2"/>
  <c r="L6643" i="2"/>
  <c r="N6643" i="2"/>
  <c r="L6644" i="2"/>
  <c r="Q6644" i="2" s="1"/>
  <c r="N6644" i="2"/>
  <c r="L6645" i="2"/>
  <c r="N6645" i="2"/>
  <c r="L6646" i="2"/>
  <c r="N6646" i="2"/>
  <c r="L6647" i="2"/>
  <c r="N6647" i="2"/>
  <c r="Q6647" i="2"/>
  <c r="L6648" i="2"/>
  <c r="N6648" i="2"/>
  <c r="O6648" i="2" s="1"/>
  <c r="P6648" i="2"/>
  <c r="Q6648" i="2"/>
  <c r="L6649" i="2"/>
  <c r="Q6649" i="2" s="1"/>
  <c r="N6649" i="2"/>
  <c r="O6649" i="2"/>
  <c r="L6650" i="2"/>
  <c r="Q6650" i="2" s="1"/>
  <c r="N6650" i="2"/>
  <c r="L6651" i="2"/>
  <c r="Q6651" i="2" s="1"/>
  <c r="N6651" i="2"/>
  <c r="O6651" i="2" s="1"/>
  <c r="L6652" i="2"/>
  <c r="N6652" i="2"/>
  <c r="L6653" i="2"/>
  <c r="Q6653" i="2" s="1"/>
  <c r="N6653" i="2"/>
  <c r="L6654" i="2"/>
  <c r="Q6654" i="2" s="1"/>
  <c r="N6654" i="2"/>
  <c r="L6655" i="2"/>
  <c r="N6655" i="2"/>
  <c r="L6656" i="2"/>
  <c r="Q6656" i="2" s="1"/>
  <c r="N6656" i="2"/>
  <c r="L6657" i="2"/>
  <c r="N6657" i="2"/>
  <c r="L6658" i="2"/>
  <c r="Q6658" i="2" s="1"/>
  <c r="N6658" i="2"/>
  <c r="O6658" i="2" s="1"/>
  <c r="L6659" i="2"/>
  <c r="N6659" i="2"/>
  <c r="L6660" i="2"/>
  <c r="N6660" i="2"/>
  <c r="O6660" i="2" s="1"/>
  <c r="Q6660" i="2"/>
  <c r="L6661" i="2"/>
  <c r="Q6661" i="2" s="1"/>
  <c r="N6661" i="2"/>
  <c r="O6661" i="2" s="1"/>
  <c r="L6662" i="2"/>
  <c r="N6662" i="2"/>
  <c r="Q6662" i="2"/>
  <c r="L6663" i="2"/>
  <c r="Q6663" i="2" s="1"/>
  <c r="N6663" i="2"/>
  <c r="L6664" i="2"/>
  <c r="Q6664" i="2" s="1"/>
  <c r="N6664" i="2"/>
  <c r="L6665" i="2"/>
  <c r="N6665" i="2"/>
  <c r="P6665" i="2" s="1"/>
  <c r="Q6665" i="2"/>
  <c r="L6666" i="2"/>
  <c r="N6666" i="2"/>
  <c r="O6666" i="2" s="1"/>
  <c r="L6667" i="2"/>
  <c r="N6667" i="2"/>
  <c r="O6667" i="2" s="1"/>
  <c r="L6668" i="2"/>
  <c r="N6668" i="2"/>
  <c r="O6668" i="2" s="1"/>
  <c r="P6668" i="2"/>
  <c r="Q6668" i="2" s="1"/>
  <c r="L6669" i="2"/>
  <c r="Q6669" i="2" s="1"/>
  <c r="N6669" i="2"/>
  <c r="L6670" i="2"/>
  <c r="N6670" i="2"/>
  <c r="O6670" i="2" s="1"/>
  <c r="L6671" i="2"/>
  <c r="N6671" i="2"/>
  <c r="L6672" i="2"/>
  <c r="Q6672" i="2" s="1"/>
  <c r="N6672" i="2"/>
  <c r="L6673" i="2"/>
  <c r="Q6673" i="2" s="1"/>
  <c r="N6673" i="2"/>
  <c r="L6674" i="2"/>
  <c r="N6674" i="2"/>
  <c r="L6675" i="2"/>
  <c r="P6675" i="2" s="1"/>
  <c r="Q6675" i="2" s="1"/>
  <c r="N6675" i="2"/>
  <c r="L6676" i="2"/>
  <c r="N6676" i="2"/>
  <c r="P6676" i="2" s="1"/>
  <c r="Q6676" i="2" s="1"/>
  <c r="O6676" i="2"/>
  <c r="L6677" i="2"/>
  <c r="N6677" i="2"/>
  <c r="O6677" i="2"/>
  <c r="L6678" i="2"/>
  <c r="N6678" i="2"/>
  <c r="L6679" i="2"/>
  <c r="N6679" i="2"/>
  <c r="O6679" i="2" s="1"/>
  <c r="L6680" i="2"/>
  <c r="Q6680" i="2" s="1"/>
  <c r="N6680" i="2"/>
  <c r="L6681" i="2"/>
  <c r="N6681" i="2"/>
  <c r="L6682" i="2"/>
  <c r="N6682" i="2"/>
  <c r="L6683" i="2"/>
  <c r="P6683" i="2" s="1"/>
  <c r="Q6683" i="2" s="1"/>
  <c r="N6683" i="2"/>
  <c r="L6684" i="2"/>
  <c r="N6684" i="2"/>
  <c r="P6684" i="2" s="1"/>
  <c r="O6684" i="2"/>
  <c r="Q6684" i="2"/>
  <c r="L6685" i="2"/>
  <c r="N6685" i="2"/>
  <c r="L6686" i="2"/>
  <c r="Q6686" i="2" s="1"/>
  <c r="N6686" i="2"/>
  <c r="L6687" i="2"/>
  <c r="Q6687" i="2" s="1"/>
  <c r="N6687" i="2"/>
  <c r="O6687" i="2" s="1"/>
  <c r="L6688" i="2"/>
  <c r="N6688" i="2"/>
  <c r="L6689" i="2"/>
  <c r="Q6689" i="2" s="1"/>
  <c r="N6689" i="2"/>
  <c r="L6690" i="2"/>
  <c r="Q6690" i="2" s="1"/>
  <c r="N6690" i="2"/>
  <c r="O6690" i="2" s="1"/>
  <c r="L6691" i="2"/>
  <c r="N6691" i="2"/>
  <c r="L6692" i="2"/>
  <c r="Q6692" i="2" s="1"/>
  <c r="N6692" i="2"/>
  <c r="L6693" i="2"/>
  <c r="N6693" i="2"/>
  <c r="L6694" i="2"/>
  <c r="N6694" i="2"/>
  <c r="L6695" i="2"/>
  <c r="N6695" i="2"/>
  <c r="L6696" i="2"/>
  <c r="N6696" i="2"/>
  <c r="O6696" i="2" s="1"/>
  <c r="L6697" i="2"/>
  <c r="N6697" i="2"/>
  <c r="Q6697" i="2"/>
  <c r="L6698" i="2"/>
  <c r="N6698" i="2"/>
  <c r="L6699" i="2"/>
  <c r="N6699" i="2"/>
  <c r="O6699" i="2" s="1"/>
  <c r="L6700" i="2"/>
  <c r="N6700" i="2"/>
  <c r="O6700" i="2" s="1"/>
  <c r="L6701" i="2"/>
  <c r="Q6701" i="2" s="1"/>
  <c r="N6701" i="2"/>
  <c r="O6701" i="2" s="1"/>
  <c r="L6702" i="2"/>
  <c r="N6702" i="2"/>
  <c r="Q6702" i="2"/>
  <c r="L6703" i="2"/>
  <c r="N6703" i="2"/>
  <c r="Q6703" i="2"/>
  <c r="L6704" i="2"/>
  <c r="N6704" i="2"/>
  <c r="L6705" i="2"/>
  <c r="N6705" i="2"/>
  <c r="P6705" i="2" s="1"/>
  <c r="Q6705" i="2"/>
  <c r="L6706" i="2"/>
  <c r="N6706" i="2"/>
  <c r="Q6706" i="2"/>
  <c r="L6707" i="2"/>
  <c r="P6707" i="2" s="1"/>
  <c r="Q6707" i="2" s="1"/>
  <c r="N6707" i="2"/>
  <c r="L6708" i="2"/>
  <c r="N6708" i="2"/>
  <c r="P6708" i="2" s="1"/>
  <c r="O6708" i="2"/>
  <c r="Q6708" i="2"/>
  <c r="L6709" i="2"/>
  <c r="N6709" i="2"/>
  <c r="Q6709" i="2"/>
  <c r="L6710" i="2"/>
  <c r="N6710" i="2"/>
  <c r="L6711" i="2"/>
  <c r="Q6711" i="2" s="1"/>
  <c r="N6711" i="2"/>
  <c r="L6712" i="2"/>
  <c r="N6712" i="2"/>
  <c r="L6713" i="2"/>
  <c r="O6713" i="2" s="1"/>
  <c r="N6713" i="2"/>
  <c r="L6714" i="2"/>
  <c r="N6714" i="2"/>
  <c r="L6715" i="2"/>
  <c r="N6715" i="2"/>
  <c r="L6716" i="2"/>
  <c r="N6716" i="2"/>
  <c r="L6717" i="2"/>
  <c r="N6717" i="2"/>
  <c r="L6718" i="2"/>
  <c r="N6718" i="2"/>
  <c r="L6719" i="2"/>
  <c r="N6719" i="2"/>
  <c r="L6720" i="2"/>
  <c r="N6720" i="2"/>
  <c r="P6720" i="2" s="1"/>
  <c r="Q6720" i="2" s="1"/>
  <c r="O6720" i="2"/>
  <c r="L6721" i="2"/>
  <c r="N6721" i="2"/>
  <c r="O6721" i="2"/>
  <c r="L6722" i="2"/>
  <c r="N6722" i="2"/>
  <c r="L6723" i="2"/>
  <c r="N6723" i="2"/>
  <c r="L6724" i="2"/>
  <c r="N6724" i="2"/>
  <c r="P6724" i="2" s="1"/>
  <c r="Q6724" i="2" s="1"/>
  <c r="L6725" i="2"/>
  <c r="N6725" i="2"/>
  <c r="L6726" i="2"/>
  <c r="N6726" i="2"/>
  <c r="L6727" i="2"/>
  <c r="N6727" i="2"/>
  <c r="L6728" i="2"/>
  <c r="N6728" i="2"/>
  <c r="L6729" i="2"/>
  <c r="O6729" i="2" s="1"/>
  <c r="N6729" i="2"/>
  <c r="L6730" i="2"/>
  <c r="N6730" i="2"/>
  <c r="L6731" i="2"/>
  <c r="N6731" i="2"/>
  <c r="L6732" i="2"/>
  <c r="N6732" i="2"/>
  <c r="L6733" i="2"/>
  <c r="O6733" i="2" s="1"/>
  <c r="N6733" i="2"/>
  <c r="L6734" i="2"/>
  <c r="N6734" i="2"/>
  <c r="L6735" i="2"/>
  <c r="N6735" i="2"/>
  <c r="L6736" i="2"/>
  <c r="N6736" i="2"/>
  <c r="L6737" i="2"/>
  <c r="O6737" i="2" s="1"/>
  <c r="N6737" i="2"/>
  <c r="L6738" i="2"/>
  <c r="N6738" i="2"/>
  <c r="L6739" i="2"/>
  <c r="N6739" i="2"/>
  <c r="L6740" i="2"/>
  <c r="N6740" i="2"/>
  <c r="L6741" i="2"/>
  <c r="O6741" i="2" s="1"/>
  <c r="N6741" i="2"/>
  <c r="L6742" i="2"/>
  <c r="N6742" i="2"/>
  <c r="L6743" i="2"/>
  <c r="N6743" i="2"/>
  <c r="L6744" i="2"/>
  <c r="N6744" i="2"/>
  <c r="L6745" i="2"/>
  <c r="O6745" i="2" s="1"/>
  <c r="N6745" i="2"/>
  <c r="L6746" i="2"/>
  <c r="N6746" i="2"/>
  <c r="L6747" i="2"/>
  <c r="N6747" i="2"/>
  <c r="L6748" i="2"/>
  <c r="N6748" i="2"/>
  <c r="L6749" i="2"/>
  <c r="O6749" i="2" s="1"/>
  <c r="N6749" i="2"/>
  <c r="L6750" i="2"/>
  <c r="N6750" i="2"/>
  <c r="L6751" i="2"/>
  <c r="N6751" i="2"/>
  <c r="L6752" i="2"/>
  <c r="N6752" i="2"/>
  <c r="L6753" i="2"/>
  <c r="O6753" i="2" s="1"/>
  <c r="N6753" i="2"/>
  <c r="L6754" i="2"/>
  <c r="N6754" i="2"/>
  <c r="L6755" i="2"/>
  <c r="N6755" i="2"/>
  <c r="L6756" i="2"/>
  <c r="N6756" i="2"/>
  <c r="L6757" i="2"/>
  <c r="O6757" i="2" s="1"/>
  <c r="N6757" i="2"/>
  <c r="L6758" i="2"/>
  <c r="N6758" i="2"/>
  <c r="L6759" i="2"/>
  <c r="N6759" i="2"/>
  <c r="L6760" i="2"/>
  <c r="N6760" i="2"/>
  <c r="L6761" i="2"/>
  <c r="O6761" i="2" s="1"/>
  <c r="N6761" i="2"/>
  <c r="L6762" i="2"/>
  <c r="N6762" i="2"/>
  <c r="L6763" i="2"/>
  <c r="N6763" i="2"/>
  <c r="L6764" i="2"/>
  <c r="N6764" i="2"/>
  <c r="L6765" i="2"/>
  <c r="O6765" i="2" s="1"/>
  <c r="N6765" i="2"/>
  <c r="L6766" i="2"/>
  <c r="N6766" i="2"/>
  <c r="L6767" i="2"/>
  <c r="N6767" i="2"/>
  <c r="L6768" i="2"/>
  <c r="N6768" i="2"/>
  <c r="L6769" i="2"/>
  <c r="O6769" i="2" s="1"/>
  <c r="N6769" i="2"/>
  <c r="L6770" i="2"/>
  <c r="N6770" i="2"/>
  <c r="L6771" i="2"/>
  <c r="N6771" i="2"/>
  <c r="L6772" i="2"/>
  <c r="N6772" i="2"/>
  <c r="L6773" i="2"/>
  <c r="O6773" i="2" s="1"/>
  <c r="N6773" i="2"/>
  <c r="L6774" i="2"/>
  <c r="N6774" i="2"/>
  <c r="L6775" i="2"/>
  <c r="N6775" i="2"/>
  <c r="L6776" i="2"/>
  <c r="N6776" i="2"/>
  <c r="Q6776" i="2"/>
  <c r="L6777" i="2"/>
  <c r="Q6777" i="2" s="1"/>
  <c r="N6777" i="2"/>
  <c r="L6778" i="2"/>
  <c r="Q6778" i="2" s="1"/>
  <c r="N6778" i="2"/>
  <c r="L6779" i="2"/>
  <c r="N6779" i="2"/>
  <c r="L6780" i="2"/>
  <c r="N6780" i="2"/>
  <c r="L6781" i="2"/>
  <c r="N6781" i="2"/>
  <c r="L6782" i="2"/>
  <c r="N6782" i="2"/>
  <c r="L6783" i="2"/>
  <c r="N6783" i="2"/>
  <c r="L6784" i="2"/>
  <c r="N6784" i="2"/>
  <c r="O6784" i="2" s="1"/>
  <c r="L6785" i="2"/>
  <c r="N6785" i="2"/>
  <c r="O6785" i="2"/>
  <c r="L6786" i="2"/>
  <c r="N6786" i="2"/>
  <c r="L6787" i="2"/>
  <c r="N6787" i="2"/>
  <c r="L6788" i="2"/>
  <c r="N6788" i="2"/>
  <c r="O6788" i="2" s="1"/>
  <c r="P6788" i="2"/>
  <c r="Q6788" i="2" s="1"/>
  <c r="L6789" i="2"/>
  <c r="N6789" i="2"/>
  <c r="L6790" i="2"/>
  <c r="N6790" i="2"/>
  <c r="L6791" i="2"/>
  <c r="N6791" i="2"/>
  <c r="L6792" i="2"/>
  <c r="N6792" i="2"/>
  <c r="P6792" i="2" s="1"/>
  <c r="Q6792" i="2" s="1"/>
  <c r="L6793" i="2"/>
  <c r="O6793" i="2" s="1"/>
  <c r="N6793" i="2"/>
  <c r="L6794" i="2"/>
  <c r="N6794" i="2"/>
  <c r="L6795" i="2"/>
  <c r="N6795" i="2"/>
  <c r="L6796" i="2"/>
  <c r="N6796" i="2"/>
  <c r="L6797" i="2"/>
  <c r="N6797" i="2"/>
  <c r="L6798" i="2"/>
  <c r="N6798" i="2"/>
  <c r="L6799" i="2"/>
  <c r="N6799" i="2"/>
  <c r="L6800" i="2"/>
  <c r="N6800" i="2"/>
  <c r="O6800" i="2"/>
  <c r="L6801" i="2"/>
  <c r="N6801" i="2"/>
  <c r="O6801" i="2"/>
  <c r="L6802" i="2"/>
  <c r="N6802" i="2"/>
  <c r="L6803" i="2"/>
  <c r="N6803" i="2"/>
  <c r="L6804" i="2"/>
  <c r="N6804" i="2"/>
  <c r="P6804" i="2" s="1"/>
  <c r="Q6804" i="2" s="1"/>
  <c r="L6805" i="2"/>
  <c r="N6805" i="2"/>
  <c r="L6806" i="2"/>
  <c r="Q6806" i="2" s="1"/>
  <c r="N6806" i="2"/>
  <c r="L6807" i="2"/>
  <c r="N6807" i="2"/>
  <c r="L6808" i="2"/>
  <c r="N6808" i="2"/>
  <c r="P6808" i="2"/>
  <c r="Q6808" i="2" s="1"/>
  <c r="L6809" i="2"/>
  <c r="N6809" i="2"/>
  <c r="L6810" i="2"/>
  <c r="N6810" i="2"/>
  <c r="L6811" i="2"/>
  <c r="N6811" i="2"/>
  <c r="L6812" i="2"/>
  <c r="N6812" i="2"/>
  <c r="P6812" i="2" s="1"/>
  <c r="Q6812" i="2" s="1"/>
  <c r="L6813" i="2"/>
  <c r="O6813" i="2" s="1"/>
  <c r="N6813" i="2"/>
  <c r="L6814" i="2"/>
  <c r="N6814" i="2"/>
  <c r="L6815" i="2"/>
  <c r="N6815" i="2"/>
  <c r="L6816" i="2"/>
  <c r="N6816" i="2"/>
  <c r="L6817" i="2"/>
  <c r="N6817" i="2"/>
  <c r="L6818" i="2"/>
  <c r="N6818" i="2"/>
  <c r="L6819" i="2"/>
  <c r="N6819" i="2"/>
  <c r="L6820" i="2"/>
  <c r="N6820" i="2"/>
  <c r="O6820" i="2" s="1"/>
  <c r="L6821" i="2"/>
  <c r="N6821" i="2"/>
  <c r="O6821" i="2"/>
  <c r="L6822" i="2"/>
  <c r="N6822" i="2"/>
  <c r="L6823" i="2"/>
  <c r="N6823" i="2"/>
  <c r="L6824" i="2"/>
  <c r="N6824" i="2"/>
  <c r="P6824" i="2" s="1"/>
  <c r="Q6824" i="2" s="1"/>
  <c r="L6825" i="2"/>
  <c r="N6825" i="2"/>
  <c r="L6826" i="2"/>
  <c r="N6826" i="2"/>
  <c r="L6827" i="2"/>
  <c r="N6827" i="2"/>
  <c r="L6828" i="2"/>
  <c r="O6828" i="2" s="1"/>
  <c r="N6828" i="2"/>
  <c r="L6829" i="2"/>
  <c r="O6829" i="2" s="1"/>
  <c r="N6829" i="2"/>
  <c r="L6830" i="2"/>
  <c r="N6830" i="2"/>
  <c r="L6831" i="2"/>
  <c r="N6831" i="2"/>
  <c r="L6832" i="2"/>
  <c r="N6832" i="2"/>
  <c r="L6833" i="2"/>
  <c r="N6833" i="2"/>
  <c r="L6834" i="2"/>
  <c r="N6834" i="2"/>
  <c r="L6835" i="2"/>
  <c r="Q6835" i="2" s="1"/>
  <c r="N6835" i="2"/>
  <c r="L6836" i="2"/>
  <c r="N6836" i="2"/>
  <c r="Q6836" i="2"/>
  <c r="L6837" i="2"/>
  <c r="N6837" i="2"/>
  <c r="L6838" i="2"/>
  <c r="Q6838" i="2" s="1"/>
  <c r="N6838" i="2"/>
  <c r="L6839" i="2"/>
  <c r="Q6839" i="2" s="1"/>
  <c r="N6839" i="2"/>
  <c r="L6840" i="2"/>
  <c r="N6840" i="2"/>
  <c r="O6840" i="2" s="1"/>
  <c r="L6841" i="2"/>
  <c r="N6841" i="2"/>
  <c r="L6842" i="2"/>
  <c r="N6842" i="2"/>
  <c r="L6843" i="2"/>
  <c r="Q6843" i="2" s="1"/>
  <c r="N6843" i="2"/>
  <c r="L6844" i="2"/>
  <c r="N6844" i="2"/>
  <c r="Q6844" i="2"/>
  <c r="L6845" i="2"/>
  <c r="O6845" i="2" s="1"/>
  <c r="N6845" i="2"/>
  <c r="L6846" i="2"/>
  <c r="N6846" i="2"/>
  <c r="L6847" i="2"/>
  <c r="N6847" i="2"/>
  <c r="L6848" i="2"/>
  <c r="N6848" i="2"/>
  <c r="L6849" i="2"/>
  <c r="N6849" i="2"/>
  <c r="L6850" i="2"/>
  <c r="N6850" i="2"/>
  <c r="Q6850" i="2"/>
  <c r="L6851" i="2"/>
  <c r="Q6851" i="2" s="1"/>
  <c r="N6851" i="2"/>
  <c r="L6852" i="2"/>
  <c r="N6852" i="2"/>
  <c r="L6853" i="2"/>
  <c r="N6853" i="2"/>
  <c r="L6854" i="2"/>
  <c r="N6854" i="2"/>
  <c r="L6855" i="2"/>
  <c r="N6855" i="2"/>
  <c r="L6856" i="2"/>
  <c r="N6856" i="2"/>
  <c r="L6857" i="2"/>
  <c r="Q6857" i="2" s="1"/>
  <c r="N6857" i="2"/>
  <c r="L6858" i="2"/>
  <c r="N6858" i="2"/>
  <c r="L6859" i="2"/>
  <c r="N6859" i="2"/>
  <c r="L6860" i="2"/>
  <c r="N6860" i="2"/>
  <c r="L6861" i="2"/>
  <c r="N6861" i="2"/>
  <c r="L6862" i="2"/>
  <c r="N6862" i="2"/>
  <c r="L6863" i="2"/>
  <c r="N6863" i="2"/>
  <c r="L6864" i="2"/>
  <c r="N6864" i="2"/>
  <c r="O6864" i="2"/>
  <c r="L6865" i="2"/>
  <c r="N6865" i="2"/>
  <c r="O6865" i="2"/>
  <c r="L6866" i="2"/>
  <c r="N6866" i="2"/>
  <c r="L6867" i="2"/>
  <c r="N6867" i="2"/>
  <c r="L6868" i="2"/>
  <c r="Q6868" i="2" s="1"/>
  <c r="N6868" i="2"/>
  <c r="P6868" i="2" s="1"/>
  <c r="L6869" i="2"/>
  <c r="Q6869" i="2" s="1"/>
  <c r="N6869" i="2"/>
  <c r="O6869" i="2" s="1"/>
  <c r="L6870" i="2"/>
  <c r="N6870" i="2"/>
  <c r="L6871" i="2"/>
  <c r="N6871" i="2"/>
  <c r="L6872" i="2"/>
  <c r="P6872" i="2" s="1"/>
  <c r="Q6872" i="2" s="1"/>
  <c r="N6872" i="2"/>
  <c r="L6873" i="2"/>
  <c r="Q6873" i="2" s="1"/>
  <c r="N6873" i="2"/>
  <c r="O6873" i="2"/>
  <c r="L6874" i="2"/>
  <c r="N6874" i="2"/>
  <c r="Q6874" i="2"/>
  <c r="L6875" i="2"/>
  <c r="N6875" i="2"/>
  <c r="L6876" i="2"/>
  <c r="N6876" i="2"/>
  <c r="L6877" i="2"/>
  <c r="Q6877" i="2" s="1"/>
  <c r="N6877" i="2"/>
  <c r="L6878" i="2"/>
  <c r="Q6878" i="2" s="1"/>
  <c r="N6878" i="2"/>
  <c r="L6879" i="2"/>
  <c r="N6879" i="2"/>
  <c r="L6880" i="2"/>
  <c r="Q6880" i="2" s="1"/>
  <c r="N6880" i="2"/>
  <c r="L6881" i="2"/>
  <c r="Q6881" i="2" s="1"/>
  <c r="N6881" i="2"/>
  <c r="L6882" i="2"/>
  <c r="N6882" i="2"/>
  <c r="L6883" i="2"/>
  <c r="N6883" i="2"/>
  <c r="L6884" i="2"/>
  <c r="N6884" i="2"/>
  <c r="Q6884" i="2"/>
  <c r="L6885" i="2"/>
  <c r="N6885" i="2"/>
  <c r="L6886" i="2"/>
  <c r="N6886" i="2"/>
  <c r="L6887" i="2"/>
  <c r="O6887" i="2" s="1"/>
  <c r="N6887" i="2"/>
  <c r="L6888" i="2"/>
  <c r="N6888" i="2"/>
  <c r="O6888" i="2" s="1"/>
  <c r="L6889" i="2"/>
  <c r="N6889" i="2"/>
  <c r="L6890" i="2"/>
  <c r="N6890" i="2"/>
  <c r="L6891" i="2"/>
  <c r="N6891" i="2"/>
  <c r="P6891" i="2"/>
  <c r="L6892" i="2"/>
  <c r="P6892" i="2" s="1"/>
  <c r="N6892" i="2"/>
  <c r="Q6892" i="2"/>
  <c r="L6893" i="2"/>
  <c r="N6893" i="2"/>
  <c r="L6894" i="2"/>
  <c r="N6894" i="2"/>
  <c r="L6895" i="2"/>
  <c r="O6895" i="2" s="1"/>
  <c r="N6895" i="2"/>
  <c r="L6896" i="2"/>
  <c r="N6896" i="2"/>
  <c r="O6896" i="2"/>
  <c r="Q6896" i="2"/>
  <c r="L6897" i="2"/>
  <c r="N6897" i="2"/>
  <c r="L6898" i="2"/>
  <c r="N6898" i="2"/>
  <c r="L6899" i="2"/>
  <c r="N6899" i="2"/>
  <c r="L6900" i="2"/>
  <c r="P6900" i="2" s="1"/>
  <c r="Q6900" i="2" s="1"/>
  <c r="N6900" i="2"/>
  <c r="O6900" i="2" s="1"/>
  <c r="L6901" i="2"/>
  <c r="N6901" i="2"/>
  <c r="L6902" i="2"/>
  <c r="N6902" i="2"/>
  <c r="L6903" i="2"/>
  <c r="N6903" i="2"/>
  <c r="P6903" i="2" s="1"/>
  <c r="L6904" i="2"/>
  <c r="N6904" i="2"/>
  <c r="P6904" i="2" s="1"/>
  <c r="Q6904" i="2" s="1"/>
  <c r="O6904" i="2"/>
  <c r="L6905" i="2"/>
  <c r="N6905" i="2"/>
  <c r="O6905" i="2"/>
  <c r="L6906" i="2"/>
  <c r="Q6906" i="2" s="1"/>
  <c r="N6906" i="2"/>
  <c r="L6907" i="2"/>
  <c r="N6907" i="2"/>
  <c r="L6908" i="2"/>
  <c r="Q6908" i="2" s="1"/>
  <c r="N6908" i="2"/>
  <c r="P6908" i="2" s="1"/>
  <c r="L6909" i="2"/>
  <c r="Q6909" i="2" s="1"/>
  <c r="N6909" i="2"/>
  <c r="L6910" i="2"/>
  <c r="N6910" i="2"/>
  <c r="L6911" i="2"/>
  <c r="N6911" i="2"/>
  <c r="L6912" i="2"/>
  <c r="Q6912" i="2" s="1"/>
  <c r="N6912" i="2"/>
  <c r="O6912" i="2" s="1"/>
  <c r="L6913" i="2"/>
  <c r="N6913" i="2"/>
  <c r="L6914" i="2"/>
  <c r="N6914" i="2"/>
  <c r="L6915" i="2"/>
  <c r="N6915" i="2"/>
  <c r="P6915" i="2" s="1"/>
  <c r="L6916" i="2"/>
  <c r="N6916" i="2"/>
  <c r="O6916" i="2" s="1"/>
  <c r="P6916" i="2"/>
  <c r="Q6916" i="2" s="1"/>
  <c r="L6917" i="2"/>
  <c r="N6917" i="2"/>
  <c r="L6918" i="2"/>
  <c r="N6918" i="2"/>
  <c r="L6919" i="2"/>
  <c r="O6919" i="2" s="1"/>
  <c r="N6919" i="2"/>
  <c r="L6920" i="2"/>
  <c r="N6920" i="2"/>
  <c r="P6920" i="2" s="1"/>
  <c r="Q6920" i="2" s="1"/>
  <c r="L6921" i="2"/>
  <c r="O6921" i="2" s="1"/>
  <c r="N6921" i="2"/>
  <c r="L6922" i="2"/>
  <c r="N6922" i="2"/>
  <c r="L6923" i="2"/>
  <c r="N6923" i="2"/>
  <c r="L6924" i="2"/>
  <c r="N6924" i="2"/>
  <c r="P6924" i="2" s="1"/>
  <c r="Q6924" i="2" s="1"/>
  <c r="L6925" i="2"/>
  <c r="N6925" i="2"/>
  <c r="L6926" i="2"/>
  <c r="N6926" i="2"/>
  <c r="L6927" i="2"/>
  <c r="N6927" i="2"/>
  <c r="L6928" i="2"/>
  <c r="N6928" i="2"/>
  <c r="L6929" i="2"/>
  <c r="N6929" i="2"/>
  <c r="L6930" i="2"/>
  <c r="N6930" i="2"/>
  <c r="L6931" i="2"/>
  <c r="N6931" i="2"/>
  <c r="L6932" i="2"/>
  <c r="Q6932" i="2" s="1"/>
  <c r="N6932" i="2"/>
  <c r="L6933" i="2"/>
  <c r="Q6933" i="2" s="1"/>
  <c r="N6933" i="2"/>
  <c r="L6934" i="2"/>
  <c r="Q6934" i="2" s="1"/>
  <c r="N6934" i="2"/>
  <c r="L6935" i="2"/>
  <c r="N6935" i="2"/>
  <c r="P6935" i="2" s="1"/>
  <c r="L6936" i="2"/>
  <c r="N6936" i="2"/>
  <c r="L6937" i="2"/>
  <c r="N6937" i="2"/>
  <c r="P6937" i="2" s="1"/>
  <c r="Q6937" i="2" s="1"/>
  <c r="L6938" i="2"/>
  <c r="N6938" i="2"/>
  <c r="L6939" i="2"/>
  <c r="N6939" i="2"/>
  <c r="P6939" i="2" s="1"/>
  <c r="Q6939" i="2" s="1"/>
  <c r="L6940" i="2"/>
  <c r="Q6940" i="2" s="1"/>
  <c r="N6940" i="2"/>
  <c r="P6940" i="2" s="1"/>
  <c r="L6941" i="2"/>
  <c r="Q6941" i="2" s="1"/>
  <c r="N6941" i="2"/>
  <c r="O6941" i="2" s="1"/>
  <c r="L6942" i="2"/>
  <c r="Q6942" i="2" s="1"/>
  <c r="N6942" i="2"/>
  <c r="L6943" i="2"/>
  <c r="N6943" i="2"/>
  <c r="O6943" i="2" s="1"/>
  <c r="Q6943" i="2"/>
  <c r="L6944" i="2"/>
  <c r="N6944" i="2"/>
  <c r="O6944" i="2" s="1"/>
  <c r="P6944" i="2"/>
  <c r="Q6944" i="2"/>
  <c r="L6945" i="2"/>
  <c r="Q6945" i="2" s="1"/>
  <c r="N6945" i="2"/>
  <c r="O6945" i="2"/>
  <c r="L6946" i="2"/>
  <c r="Q6946" i="2" s="1"/>
  <c r="N6946" i="2"/>
  <c r="L6947" i="2"/>
  <c r="Q6947" i="2" s="1"/>
  <c r="N6947" i="2"/>
  <c r="O6947" i="2" s="1"/>
  <c r="L6948" i="2"/>
  <c r="N6948" i="2"/>
  <c r="O6948" i="2" s="1"/>
  <c r="P6948" i="2"/>
  <c r="Q6948" i="2"/>
  <c r="L6949" i="2"/>
  <c r="Q6949" i="2" s="1"/>
  <c r="N6949" i="2"/>
  <c r="O6949" i="2"/>
  <c r="L6950" i="2"/>
  <c r="N6950" i="2"/>
  <c r="Q6950" i="2"/>
  <c r="L6951" i="2"/>
  <c r="Q6951" i="2" s="1"/>
  <c r="N6951" i="2"/>
  <c r="L6952" i="2"/>
  <c r="Q6952" i="2" s="1"/>
  <c r="N6952" i="2"/>
  <c r="O6952" i="2" s="1"/>
  <c r="L6953" i="2"/>
  <c r="Q6953" i="2" s="1"/>
  <c r="N6953" i="2"/>
  <c r="O6953" i="2" s="1"/>
  <c r="L6954" i="2"/>
  <c r="N6954" i="2"/>
  <c r="Q6954" i="2"/>
  <c r="L6955" i="2"/>
  <c r="N6955" i="2"/>
  <c r="O6955" i="2" s="1"/>
  <c r="Q6955" i="2"/>
  <c r="L6956" i="2"/>
  <c r="P6956" i="2" s="1"/>
  <c r="N6956" i="2"/>
  <c r="L6957" i="2"/>
  <c r="Q6957" i="2" s="1"/>
  <c r="N6957" i="2"/>
  <c r="L6958" i="2"/>
  <c r="Q6958" i="2" s="1"/>
  <c r="N6958" i="2"/>
  <c r="L6959" i="2"/>
  <c r="N6959" i="2"/>
  <c r="P6959" i="2" s="1"/>
  <c r="Q6959" i="2"/>
  <c r="L6960" i="2"/>
  <c r="N6960" i="2"/>
  <c r="O6960" i="2" s="1"/>
  <c r="P6960" i="2"/>
  <c r="Q6960" i="2"/>
  <c r="L6961" i="2"/>
  <c r="Q6961" i="2" s="1"/>
  <c r="N6961" i="2"/>
  <c r="O6961" i="2"/>
  <c r="L6962" i="2"/>
  <c r="Q6962" i="2" s="1"/>
  <c r="N6962" i="2"/>
  <c r="L6963" i="2"/>
  <c r="Q6963" i="2" s="1"/>
  <c r="N6963" i="2"/>
  <c r="O6963" i="2" s="1"/>
  <c r="L6964" i="2"/>
  <c r="N6964" i="2"/>
  <c r="O6964" i="2" s="1"/>
  <c r="P6964" i="2"/>
  <c r="Q6964" i="2"/>
  <c r="L6965" i="2"/>
  <c r="Q6965" i="2" s="1"/>
  <c r="N6965" i="2"/>
  <c r="O6965" i="2"/>
  <c r="L6966" i="2"/>
  <c r="N6966" i="2"/>
  <c r="Q6966" i="2"/>
  <c r="L6967" i="2"/>
  <c r="Q6967" i="2" s="1"/>
  <c r="N6967" i="2"/>
  <c r="L6968" i="2"/>
  <c r="Q6968" i="2" s="1"/>
  <c r="N6968" i="2"/>
  <c r="O6968" i="2" s="1"/>
  <c r="L6969" i="2"/>
  <c r="Q6969" i="2" s="1"/>
  <c r="N6969" i="2"/>
  <c r="O6969" i="2" s="1"/>
  <c r="L6970" i="2"/>
  <c r="N6970" i="2"/>
  <c r="Q6970" i="2"/>
  <c r="L6971" i="2"/>
  <c r="N6971" i="2"/>
  <c r="P6971" i="2" s="1"/>
  <c r="Q6971" i="2"/>
  <c r="L6972" i="2"/>
  <c r="P6972" i="2" s="1"/>
  <c r="N6972" i="2"/>
  <c r="L6973" i="2"/>
  <c r="Q6973" i="2" s="1"/>
  <c r="N6973" i="2"/>
  <c r="O6973" i="2" s="1"/>
  <c r="L6974" i="2"/>
  <c r="Q6974" i="2" s="1"/>
  <c r="N6974" i="2"/>
  <c r="L6975" i="2"/>
  <c r="N6975" i="2"/>
  <c r="O6975" i="2" s="1"/>
  <c r="Q6975" i="2"/>
  <c r="L6976" i="2"/>
  <c r="N6976" i="2"/>
  <c r="O6976" i="2" s="1"/>
  <c r="P6976" i="2"/>
  <c r="Q6976" i="2"/>
  <c r="L6977" i="2"/>
  <c r="Q6977" i="2" s="1"/>
  <c r="N6977" i="2"/>
  <c r="O6977" i="2"/>
  <c r="L6978" i="2"/>
  <c r="Q6978" i="2" s="1"/>
  <c r="N6978" i="2"/>
  <c r="L6979" i="2"/>
  <c r="Q6979" i="2" s="1"/>
  <c r="N6979" i="2"/>
  <c r="O6979" i="2" s="1"/>
  <c r="L6980" i="2"/>
  <c r="Q6980" i="2" s="1"/>
  <c r="N6980" i="2"/>
  <c r="O6980" i="2" s="1"/>
  <c r="P6980" i="2"/>
  <c r="L6981" i="2"/>
  <c r="Q6981" i="2" s="1"/>
  <c r="N6981" i="2"/>
  <c r="O6981" i="2"/>
  <c r="L6982" i="2"/>
  <c r="N6982" i="2"/>
  <c r="Q6982" i="2"/>
  <c r="L6983" i="2"/>
  <c r="Q6983" i="2" s="1"/>
  <c r="N6983" i="2"/>
  <c r="L6984" i="2"/>
  <c r="Q6984" i="2" s="1"/>
  <c r="N6984" i="2"/>
  <c r="O6984" i="2" s="1"/>
  <c r="L6985" i="2"/>
  <c r="Q6985" i="2" s="1"/>
  <c r="N6985" i="2"/>
  <c r="O6985" i="2" s="1"/>
  <c r="L6986" i="2"/>
  <c r="N6986" i="2"/>
  <c r="Q6986" i="2"/>
  <c r="L6987" i="2"/>
  <c r="N6987" i="2"/>
  <c r="O6987" i="2" s="1"/>
  <c r="Q6987" i="2"/>
  <c r="L6988" i="2"/>
  <c r="P6988" i="2" s="1"/>
  <c r="N6988" i="2"/>
  <c r="L6989" i="2"/>
  <c r="Q6989" i="2" s="1"/>
  <c r="N6989" i="2"/>
  <c r="L6990" i="2"/>
  <c r="Q6990" i="2" s="1"/>
  <c r="N6990" i="2"/>
  <c r="L6991" i="2"/>
  <c r="N6991" i="2"/>
  <c r="O6991" i="2" s="1"/>
  <c r="Q6991" i="2"/>
  <c r="L6992" i="2"/>
  <c r="N6992" i="2"/>
  <c r="O6992" i="2" s="1"/>
  <c r="P6992" i="2"/>
  <c r="Q6992" i="2"/>
  <c r="L6993" i="2"/>
  <c r="N6993" i="2"/>
  <c r="O6993" i="2"/>
  <c r="L6994" i="2"/>
  <c r="N6994" i="2"/>
  <c r="L6995" i="2"/>
  <c r="N6995" i="2"/>
  <c r="L6996" i="2"/>
  <c r="P6996" i="2" s="1"/>
  <c r="Q6996" i="2" s="1"/>
  <c r="N6996" i="2"/>
  <c r="L6997" i="2"/>
  <c r="N6997" i="2"/>
  <c r="P6997" i="2" s="1"/>
  <c r="Q6997" i="2" s="1"/>
  <c r="L6998" i="2"/>
  <c r="Q6998" i="2" s="1"/>
  <c r="N6998" i="2"/>
  <c r="L6999" i="2"/>
  <c r="Q6999" i="2" s="1"/>
  <c r="N6999" i="2"/>
  <c r="O6999" i="2" s="1"/>
  <c r="L7000" i="2"/>
  <c r="Q7000" i="2" s="1"/>
  <c r="N7000" i="2"/>
  <c r="O7000" i="2" s="1"/>
  <c r="P7000" i="2"/>
  <c r="L7001" i="2"/>
  <c r="N7001" i="2"/>
  <c r="Q7001" i="2"/>
  <c r="L7002" i="2"/>
  <c r="Q7002" i="2" s="1"/>
  <c r="N7002" i="2"/>
  <c r="L7003" i="2"/>
  <c r="Q7003" i="2" s="1"/>
  <c r="N7003" i="2"/>
  <c r="L7004" i="2"/>
  <c r="N7004" i="2"/>
  <c r="L7005" i="2"/>
  <c r="N7005" i="2"/>
  <c r="L7006" i="2"/>
  <c r="N7006" i="2"/>
  <c r="Q7006" i="2"/>
  <c r="L7007" i="2"/>
  <c r="N7007" i="2"/>
  <c r="L7008" i="2"/>
  <c r="Q7008" i="2" s="1"/>
  <c r="N7008" i="2"/>
  <c r="L7009" i="2"/>
  <c r="N7009" i="2"/>
  <c r="L7010" i="2"/>
  <c r="Q7010" i="2" s="1"/>
  <c r="N7010" i="2"/>
  <c r="L7011" i="2"/>
  <c r="N7011" i="2"/>
  <c r="L7012" i="2"/>
  <c r="Q7012" i="2" s="1"/>
  <c r="N7012" i="2"/>
  <c r="P7012" i="2" s="1"/>
  <c r="L7013" i="2"/>
  <c r="Q7013" i="2" s="1"/>
  <c r="N7013" i="2"/>
  <c r="O7013" i="2" s="1"/>
  <c r="L7014" i="2"/>
  <c r="N7014" i="2"/>
  <c r="L7015" i="2"/>
  <c r="P7015" i="2" s="1"/>
  <c r="N7015" i="2"/>
  <c r="L7016" i="2"/>
  <c r="Q7016" i="2" s="1"/>
  <c r="N7016" i="2"/>
  <c r="P7016" i="2" s="1"/>
  <c r="L7017" i="2"/>
  <c r="Q7017" i="2" s="1"/>
  <c r="N7017" i="2"/>
  <c r="L7018" i="2"/>
  <c r="Q7018" i="2" s="1"/>
  <c r="N7018" i="2"/>
  <c r="L7019" i="2"/>
  <c r="P7019" i="2" s="1"/>
  <c r="N7019" i="2"/>
  <c r="L7020" i="2"/>
  <c r="N7020" i="2"/>
  <c r="L7021" i="2"/>
  <c r="Q7021" i="2" s="1"/>
  <c r="N7021" i="2"/>
  <c r="L7022" i="2"/>
  <c r="Q7022" i="2" s="1"/>
  <c r="N7022" i="2"/>
  <c r="L7023" i="2"/>
  <c r="N7023" i="2"/>
  <c r="L7024" i="2"/>
  <c r="Q7024" i="2" s="1"/>
  <c r="N7024" i="2"/>
  <c r="O7024" i="2" s="1"/>
  <c r="L7025" i="2"/>
  <c r="Q7025" i="2" s="1"/>
  <c r="N7025" i="2"/>
  <c r="L7026" i="2"/>
  <c r="Q7026" i="2" s="1"/>
  <c r="N7026" i="2"/>
  <c r="L7027" i="2"/>
  <c r="O7027" i="2" s="1"/>
  <c r="N7027" i="2"/>
  <c r="L7028" i="2"/>
  <c r="Q7028" i="2" s="1"/>
  <c r="N7028" i="2"/>
  <c r="L7029" i="2"/>
  <c r="N7029" i="2"/>
  <c r="P7029" i="2" s="1"/>
  <c r="Q7029" i="2" s="1"/>
  <c r="L7030" i="2"/>
  <c r="N7030" i="2"/>
  <c r="L7031" i="2"/>
  <c r="N7031" i="2"/>
  <c r="L7032" i="2"/>
  <c r="N7032" i="2"/>
  <c r="L7033" i="2"/>
  <c r="N7033" i="2"/>
  <c r="P7033" i="2" s="1"/>
  <c r="Q7033" i="2"/>
  <c r="L7034" i="2"/>
  <c r="Q7034" i="2" s="1"/>
  <c r="N7034" i="2"/>
  <c r="L7035" i="2"/>
  <c r="N7035" i="2"/>
  <c r="O7035" i="2" s="1"/>
  <c r="L7036" i="2"/>
  <c r="N7036" i="2"/>
  <c r="P7036" i="2"/>
  <c r="Q7036" i="2"/>
  <c r="L7037" i="2"/>
  <c r="Q7037" i="2" s="1"/>
  <c r="N7037" i="2"/>
  <c r="O7037" i="2"/>
  <c r="L7038" i="2"/>
  <c r="Q7038" i="2" s="1"/>
  <c r="N7038" i="2"/>
  <c r="L7039" i="2"/>
  <c r="N7039" i="2"/>
  <c r="L7040" i="2"/>
  <c r="Q7040" i="2" s="1"/>
  <c r="N7040" i="2"/>
  <c r="O7040" i="2" s="1"/>
  <c r="L7041" i="2"/>
  <c r="Q7041" i="2" s="1"/>
  <c r="N7041" i="2"/>
  <c r="L7042" i="2"/>
  <c r="Q7042" i="2" s="1"/>
  <c r="N7042" i="2"/>
  <c r="L7043" i="2"/>
  <c r="N7043" i="2"/>
  <c r="L7044" i="2"/>
  <c r="Q7044" i="2" s="1"/>
  <c r="N7044" i="2"/>
  <c r="L7045" i="2"/>
  <c r="N7045" i="2"/>
  <c r="L7046" i="2"/>
  <c r="Q7046" i="2" s="1"/>
  <c r="N7046" i="2"/>
  <c r="L7047" i="2"/>
  <c r="N7047" i="2"/>
  <c r="L7048" i="2"/>
  <c r="N7048" i="2"/>
  <c r="L7049" i="2"/>
  <c r="N7049" i="2"/>
  <c r="P7049" i="2" s="1"/>
  <c r="Q7049" i="2"/>
  <c r="L7050" i="2"/>
  <c r="Q7050" i="2" s="1"/>
  <c r="N7050" i="2"/>
  <c r="L7051" i="2"/>
  <c r="N7051" i="2"/>
  <c r="O7051" i="2" s="1"/>
  <c r="L7052" i="2"/>
  <c r="N7052" i="2"/>
  <c r="P7052" i="2"/>
  <c r="Q7052" i="2"/>
  <c r="L7053" i="2"/>
  <c r="N7053" i="2"/>
  <c r="Q7053" i="2"/>
  <c r="L7054" i="2"/>
  <c r="N7054" i="2"/>
  <c r="L7055" i="2"/>
  <c r="N7055" i="2"/>
  <c r="L7056" i="2"/>
  <c r="Q7056" i="2" s="1"/>
  <c r="N7056" i="2"/>
  <c r="P7056" i="2" s="1"/>
  <c r="L7057" i="2"/>
  <c r="Q7057" i="2" s="1"/>
  <c r="N7057" i="2"/>
  <c r="L7058" i="2"/>
  <c r="Q7058" i="2" s="1"/>
  <c r="N7058" i="2"/>
  <c r="L7059" i="2"/>
  <c r="N7059" i="2"/>
  <c r="L7060" i="2"/>
  <c r="Q7060" i="2" s="1"/>
  <c r="N7060" i="2"/>
  <c r="O7060" i="2" s="1"/>
  <c r="L7061" i="2"/>
  <c r="Q7061" i="2" s="1"/>
  <c r="N7061" i="2"/>
  <c r="L7062" i="2"/>
  <c r="N7062" i="2"/>
  <c r="L7063" i="2"/>
  <c r="N7063" i="2"/>
  <c r="L7064" i="2"/>
  <c r="N7064" i="2"/>
  <c r="O7064" i="2" s="1"/>
  <c r="P7064" i="2"/>
  <c r="Q7064" i="2" s="1"/>
  <c r="L7065" i="2"/>
  <c r="N7065" i="2"/>
  <c r="P7065" i="2" s="1"/>
  <c r="Q7065" i="2"/>
  <c r="L7066" i="2"/>
  <c r="Q7066" i="2" s="1"/>
  <c r="N7066" i="2"/>
  <c r="L7067" i="2"/>
  <c r="N7067" i="2"/>
  <c r="P7067" i="2"/>
  <c r="L7068" i="2"/>
  <c r="N7068" i="2"/>
  <c r="P7068" i="2" s="1"/>
  <c r="O7068" i="2"/>
  <c r="Q7068" i="2"/>
  <c r="L7069" i="2"/>
  <c r="Q7069" i="2" s="1"/>
  <c r="N7069" i="2"/>
  <c r="P7069" i="2" s="1"/>
  <c r="L7070" i="2"/>
  <c r="Q7070" i="2" s="1"/>
  <c r="N7070" i="2"/>
  <c r="L7071" i="2"/>
  <c r="N7071" i="2"/>
  <c r="L7072" i="2"/>
  <c r="N7072" i="2"/>
  <c r="L7073" i="2"/>
  <c r="N7073" i="2"/>
  <c r="P7073" i="2" s="1"/>
  <c r="Q7073" i="2"/>
  <c r="L7074" i="2"/>
  <c r="N7074" i="2"/>
  <c r="L7075" i="2"/>
  <c r="N7075" i="2"/>
  <c r="P7075" i="2"/>
  <c r="L7076" i="2"/>
  <c r="N7076" i="2"/>
  <c r="P7076" i="2" s="1"/>
  <c r="Q7076" i="2" s="1"/>
  <c r="O7076" i="2"/>
  <c r="L7077" i="2"/>
  <c r="O7077" i="2" s="1"/>
  <c r="N7077" i="2"/>
  <c r="L7078" i="2"/>
  <c r="Q7078" i="2" s="1"/>
  <c r="N7078" i="2"/>
  <c r="L7079" i="2"/>
  <c r="N7079" i="2"/>
  <c r="L7080" i="2"/>
  <c r="N7080" i="2"/>
  <c r="O7080" i="2" s="1"/>
  <c r="L7081" i="2"/>
  <c r="N7081" i="2"/>
  <c r="P7081" i="2" s="1"/>
  <c r="Q7081" i="2" s="1"/>
  <c r="L7082" i="2"/>
  <c r="N7082" i="2"/>
  <c r="L7083" i="2"/>
  <c r="N7083" i="2"/>
  <c r="P7083" i="2" s="1"/>
  <c r="Q7083" i="2" s="1"/>
  <c r="L7084" i="2"/>
  <c r="Q7084" i="2" s="1"/>
  <c r="N7084" i="2"/>
  <c r="L7085" i="2"/>
  <c r="Q7085" i="2" s="1"/>
  <c r="N7085" i="2"/>
  <c r="P7085" i="2" s="1"/>
  <c r="L7086" i="2"/>
  <c r="Q7086" i="2" s="1"/>
  <c r="N7086" i="2"/>
  <c r="L7087" i="2"/>
  <c r="N7087" i="2"/>
  <c r="L7088" i="2"/>
  <c r="Q7088" i="2" s="1"/>
  <c r="N7088" i="2"/>
  <c r="P7088" i="2" s="1"/>
  <c r="O7088" i="2"/>
  <c r="L7089" i="2"/>
  <c r="Q7089" i="2" s="1"/>
  <c r="N7089" i="2"/>
  <c r="P7089" i="2" s="1"/>
  <c r="L7090" i="2"/>
  <c r="Q7090" i="2" s="1"/>
  <c r="N7090" i="2"/>
  <c r="L7091" i="2"/>
  <c r="Q7091" i="2" s="1"/>
  <c r="N7091" i="2"/>
  <c r="P7091" i="2" s="1"/>
  <c r="L7092" i="2"/>
  <c r="Q7092" i="2" s="1"/>
  <c r="N7092" i="2"/>
  <c r="O7092" i="2" s="1"/>
  <c r="P7092" i="2"/>
  <c r="L7093" i="2"/>
  <c r="N7093" i="2"/>
  <c r="Q7093" i="2"/>
  <c r="L7094" i="2"/>
  <c r="N7094" i="2"/>
  <c r="L7095" i="2"/>
  <c r="Q7095" i="2" s="1"/>
  <c r="N7095" i="2"/>
  <c r="P7095" i="2" s="1"/>
  <c r="L7096" i="2"/>
  <c r="N7096" i="2"/>
  <c r="L7097" i="2"/>
  <c r="N7097" i="2"/>
  <c r="L7098" i="2"/>
  <c r="N7098" i="2"/>
  <c r="L7099" i="2"/>
  <c r="O7099" i="2" s="1"/>
  <c r="N7099" i="2"/>
  <c r="L7100" i="2"/>
  <c r="N7100" i="2"/>
  <c r="P7100" i="2" s="1"/>
  <c r="Q7100" i="2" s="1"/>
  <c r="O7100" i="2"/>
  <c r="L7101" i="2"/>
  <c r="N7101" i="2"/>
  <c r="L7102" i="2"/>
  <c r="N7102" i="2"/>
  <c r="L7103" i="2"/>
  <c r="N7103" i="2"/>
  <c r="P7103" i="2"/>
  <c r="Q7103" i="2" s="1"/>
  <c r="L7104" i="2"/>
  <c r="P7104" i="2" s="1"/>
  <c r="Q7104" i="2" s="1"/>
  <c r="N7104" i="2"/>
  <c r="L7105" i="2"/>
  <c r="Q7105" i="2" s="1"/>
  <c r="N7105" i="2"/>
  <c r="P7105" i="2" s="1"/>
  <c r="L7106" i="2"/>
  <c r="N7106" i="2"/>
  <c r="Q7106" i="2"/>
  <c r="L7107" i="2"/>
  <c r="N7107" i="2"/>
  <c r="L7108" i="2"/>
  <c r="Q7108" i="2" s="1"/>
  <c r="N7108" i="2"/>
  <c r="L7109" i="2"/>
  <c r="N7109" i="2"/>
  <c r="L7110" i="2"/>
  <c r="Q7110" i="2" s="1"/>
  <c r="N7110" i="2"/>
  <c r="L7111" i="2"/>
  <c r="N7111" i="2"/>
  <c r="L7112" i="2"/>
  <c r="O7112" i="2" s="1"/>
  <c r="N7112" i="2"/>
  <c r="L7113" i="2"/>
  <c r="N7113" i="2"/>
  <c r="L7114" i="2"/>
  <c r="N7114" i="2"/>
  <c r="L7115" i="2"/>
  <c r="O7115" i="2" s="1"/>
  <c r="N7115" i="2"/>
  <c r="L7116" i="2"/>
  <c r="Q7116" i="2" s="1"/>
  <c r="N7116" i="2"/>
  <c r="P7116" i="2" s="1"/>
  <c r="O7116" i="2"/>
  <c r="L7117" i="2"/>
  <c r="N7117" i="2"/>
  <c r="L7118" i="2"/>
  <c r="Q7118" i="2" s="1"/>
  <c r="N7118" i="2"/>
  <c r="L7119" i="2"/>
  <c r="N7119" i="2"/>
  <c r="L7120" i="2"/>
  <c r="Q7120" i="2" s="1"/>
  <c r="N7120" i="2"/>
  <c r="L7121" i="2"/>
  <c r="N7121" i="2"/>
  <c r="L7122" i="2"/>
  <c r="N7122" i="2"/>
  <c r="L7123" i="2"/>
  <c r="N7123" i="2"/>
  <c r="L7124" i="2"/>
  <c r="N7124" i="2"/>
  <c r="L7125" i="2"/>
  <c r="N7125" i="2"/>
  <c r="L7126" i="2"/>
  <c r="N7126" i="2"/>
  <c r="L7127" i="2"/>
  <c r="N7127" i="2"/>
  <c r="L7128" i="2"/>
  <c r="N7128" i="2"/>
  <c r="P7128" i="2" s="1"/>
  <c r="Q7128" i="2" s="1"/>
  <c r="O7128" i="2"/>
  <c r="L7129" i="2"/>
  <c r="N7129" i="2"/>
  <c r="L7130" i="2"/>
  <c r="N7130" i="2"/>
  <c r="L7131" i="2"/>
  <c r="O7131" i="2" s="1"/>
  <c r="N7131" i="2"/>
  <c r="L7132" i="2"/>
  <c r="N7132" i="2"/>
  <c r="O7132" i="2" s="1"/>
  <c r="L7133" i="2"/>
  <c r="N7133" i="2"/>
  <c r="P7133" i="2" s="1"/>
  <c r="Q7133" i="2" s="1"/>
  <c r="L7134" i="2"/>
  <c r="N7134" i="2"/>
  <c r="L7135" i="2"/>
  <c r="N7135" i="2"/>
  <c r="L7136" i="2"/>
  <c r="N7136" i="2"/>
  <c r="L7137" i="2"/>
  <c r="N7137" i="2"/>
  <c r="L7138" i="2"/>
  <c r="N7138" i="2"/>
  <c r="L7139" i="2"/>
  <c r="N7139" i="2"/>
  <c r="L7140" i="2"/>
  <c r="N7140" i="2"/>
  <c r="L7141" i="2"/>
  <c r="L7142" i="2"/>
  <c r="N7142" i="2"/>
  <c r="L7143" i="2"/>
  <c r="N7143" i="2"/>
  <c r="P7143" i="2"/>
  <c r="Q7143" i="2" s="1"/>
  <c r="L7144" i="2"/>
  <c r="P7144" i="2" s="1"/>
  <c r="N7144" i="2"/>
  <c r="L7145" i="2"/>
  <c r="Q7145" i="2" s="1"/>
  <c r="N7145" i="2"/>
  <c r="L7146" i="2"/>
  <c r="Q7146" i="2" s="1"/>
  <c r="N7146" i="2"/>
  <c r="L7147" i="2"/>
  <c r="N7147" i="2"/>
  <c r="P7147" i="2" s="1"/>
  <c r="Q7147" i="2"/>
  <c r="L7148" i="2"/>
  <c r="N7148" i="2"/>
  <c r="L7149" i="2"/>
  <c r="N7149" i="2"/>
  <c r="L7150" i="2"/>
  <c r="N7150" i="2"/>
  <c r="L7151" i="2"/>
  <c r="N7151" i="2"/>
  <c r="L7152" i="2"/>
  <c r="N7152" i="2"/>
  <c r="O7152" i="2" s="1"/>
  <c r="L7153" i="2"/>
  <c r="N7153" i="2"/>
  <c r="L7154" i="2"/>
  <c r="Q7154" i="2" s="1"/>
  <c r="N7154" i="2"/>
  <c r="L7155" i="2"/>
  <c r="N7155" i="2"/>
  <c r="P7155" i="2" s="1"/>
  <c r="Q7155" i="2" s="1"/>
  <c r="L7156" i="2"/>
  <c r="N7156" i="2"/>
  <c r="O7156" i="2" s="1"/>
  <c r="P7156" i="2"/>
  <c r="Q7156" i="2" s="1"/>
  <c r="L7157" i="2"/>
  <c r="N7157" i="2"/>
  <c r="P7157" i="2" s="1"/>
  <c r="Q7157" i="2"/>
  <c r="L7158" i="2"/>
  <c r="N7158" i="2"/>
  <c r="L7159" i="2"/>
  <c r="N7159" i="2"/>
  <c r="P7159" i="2" s="1"/>
  <c r="Q7159" i="2"/>
  <c r="L7160" i="2"/>
  <c r="N7160" i="2"/>
  <c r="L7161" i="2"/>
  <c r="N7161" i="2"/>
  <c r="L7162" i="2"/>
  <c r="N7162" i="2"/>
  <c r="L7163" i="2"/>
  <c r="N7163" i="2"/>
  <c r="L7164" i="2"/>
  <c r="L7165" i="2"/>
  <c r="L7166" i="2"/>
  <c r="N7166" i="2"/>
  <c r="L7167" i="2"/>
  <c r="N7167" i="2"/>
  <c r="L7168" i="2"/>
  <c r="Q7168" i="2" s="1"/>
  <c r="N7168" i="2"/>
  <c r="L7169" i="2"/>
  <c r="N7169" i="2"/>
  <c r="P7169" i="2" s="1"/>
  <c r="Q7169" i="2" s="1"/>
  <c r="L7170" i="2"/>
  <c r="N7170" i="2"/>
  <c r="L7171" i="2"/>
  <c r="N7171" i="2"/>
  <c r="L7172" i="2"/>
  <c r="Q7172" i="2" s="1"/>
  <c r="N7172" i="2"/>
  <c r="L7173" i="2"/>
  <c r="Q7173" i="2" s="1"/>
  <c r="N7173" i="2"/>
  <c r="P7173" i="2" s="1"/>
  <c r="L7174" i="2"/>
  <c r="Q7174" i="2" s="1"/>
  <c r="N7174" i="2"/>
  <c r="L7175" i="2"/>
  <c r="O7175" i="2" s="1"/>
  <c r="N7175" i="2"/>
  <c r="L7176" i="2"/>
  <c r="N7176" i="2"/>
  <c r="L7177" i="2"/>
  <c r="Q7177" i="2" s="1"/>
  <c r="N7177" i="2"/>
  <c r="L7178" i="2"/>
  <c r="Q7178" i="2" s="1"/>
  <c r="N7178" i="2"/>
  <c r="L7179" i="2"/>
  <c r="N7179" i="2"/>
  <c r="L7180" i="2"/>
  <c r="N7180" i="2"/>
  <c r="L7181" i="2"/>
  <c r="N7181" i="2"/>
  <c r="L7182" i="2"/>
  <c r="N7182" i="2"/>
  <c r="L7183" i="2"/>
  <c r="N7183" i="2"/>
  <c r="L7184" i="2"/>
  <c r="N7184" i="2"/>
  <c r="L7185" i="2"/>
  <c r="N7185" i="2"/>
  <c r="L7186" i="2"/>
  <c r="Q7186" i="2" s="1"/>
  <c r="N7186" i="2"/>
  <c r="L7187" i="2"/>
  <c r="N7187" i="2"/>
  <c r="L7188" i="2"/>
  <c r="Q7188" i="2" s="1"/>
  <c r="N7188" i="2"/>
  <c r="L7189" i="2"/>
  <c r="N7189" i="2"/>
  <c r="L7190" i="2"/>
  <c r="Q7190" i="2" s="1"/>
  <c r="N7190" i="2"/>
  <c r="L7191" i="2"/>
  <c r="N7191" i="2"/>
  <c r="L7192" i="2"/>
  <c r="N7192" i="2"/>
  <c r="L7193" i="2"/>
  <c r="N7193" i="2"/>
  <c r="L7194" i="2"/>
  <c r="N7194" i="2"/>
  <c r="L7195" i="2"/>
  <c r="N7195" i="2"/>
  <c r="L7196" i="2"/>
  <c r="N7196" i="2"/>
  <c r="O7196" i="2" s="1"/>
  <c r="L7197" i="2"/>
  <c r="Q7197" i="2" s="1"/>
  <c r="N7197" i="2"/>
  <c r="O7197" i="2" s="1"/>
  <c r="L7198" i="2"/>
  <c r="Q7198" i="2" s="1"/>
  <c r="N7198" i="2"/>
  <c r="L7199" i="2"/>
  <c r="O7199" i="2" s="1"/>
  <c r="N7199" i="2"/>
  <c r="L7200" i="2"/>
  <c r="N7200" i="2"/>
  <c r="P7200" i="2" s="1"/>
  <c r="O7200" i="2"/>
  <c r="Q7200" i="2"/>
  <c r="L7201" i="2"/>
  <c r="N7201" i="2"/>
  <c r="Q7201" i="2"/>
  <c r="L7202" i="2"/>
  <c r="Q7202" i="2" s="1"/>
  <c r="N7202" i="2"/>
  <c r="L7203" i="2"/>
  <c r="N7203" i="2"/>
  <c r="L7204" i="2"/>
  <c r="N7204" i="2"/>
  <c r="Q7204" i="2"/>
  <c r="L7205" i="2"/>
  <c r="N7205" i="2"/>
  <c r="L7206" i="2"/>
  <c r="N7206" i="2"/>
  <c r="L7207" i="2"/>
  <c r="O7207" i="2" s="1"/>
  <c r="N7207" i="2"/>
  <c r="L7208" i="2"/>
  <c r="N7208" i="2"/>
  <c r="Q7208" i="2"/>
  <c r="L7209" i="2"/>
  <c r="N7209" i="2"/>
  <c r="Q7209" i="2"/>
  <c r="L7210" i="2"/>
  <c r="Q7210" i="2" s="1"/>
  <c r="N7210" i="2"/>
  <c r="L7211" i="2"/>
  <c r="N7211" i="2"/>
  <c r="L7212" i="2"/>
  <c r="Q7212" i="2" s="1"/>
  <c r="N7212" i="2"/>
  <c r="P7212" i="2" s="1"/>
  <c r="L7213" i="2"/>
  <c r="Q7213" i="2" s="1"/>
  <c r="N7213" i="2"/>
  <c r="O7213" i="2" s="1"/>
  <c r="L7214" i="2"/>
  <c r="Q7214" i="2" s="1"/>
  <c r="N7214" i="2"/>
  <c r="L7215" i="2"/>
  <c r="O7215" i="2" s="1"/>
  <c r="N7215" i="2"/>
  <c r="L7216" i="2"/>
  <c r="Q7216" i="2" s="1"/>
  <c r="N7216" i="2"/>
  <c r="P7216" i="2" s="1"/>
  <c r="L7217" i="2"/>
  <c r="N7217" i="2"/>
  <c r="L7218" i="2"/>
  <c r="Q7218" i="2" s="1"/>
  <c r="N7218" i="2"/>
  <c r="L7219" i="2"/>
  <c r="N7219" i="2"/>
  <c r="L7220" i="2"/>
  <c r="N7220" i="2"/>
  <c r="Q7220" i="2"/>
  <c r="L7221" i="2"/>
  <c r="Q7221" i="2" s="1"/>
  <c r="N7221" i="2"/>
  <c r="L7222" i="2"/>
  <c r="Q7222" i="2" s="1"/>
  <c r="N7222" i="2"/>
  <c r="L7223" i="2"/>
  <c r="N7223" i="2"/>
  <c r="L7224" i="2"/>
  <c r="N7224" i="2"/>
  <c r="Q7224" i="2"/>
  <c r="L7225" i="2"/>
  <c r="N7225" i="2"/>
  <c r="Q7225" i="2"/>
  <c r="L7226" i="2"/>
  <c r="Q7226" i="2" s="1"/>
  <c r="N7226" i="2"/>
  <c r="L7227" i="2"/>
  <c r="N7227" i="2"/>
  <c r="P7227" i="2"/>
  <c r="L7228" i="2"/>
  <c r="N7228" i="2"/>
  <c r="P7228" i="2"/>
  <c r="Q7228" i="2"/>
  <c r="L7229" i="2"/>
  <c r="N7229" i="2"/>
  <c r="Q7229" i="2"/>
  <c r="L7230" i="2"/>
  <c r="Q7230" i="2" s="1"/>
  <c r="N7230" i="2"/>
  <c r="L7231" i="2"/>
  <c r="N7231" i="2"/>
  <c r="P7231" i="2" s="1"/>
  <c r="L7232" i="2"/>
  <c r="N7232" i="2"/>
  <c r="O7232" i="2" s="1"/>
  <c r="L7233" i="2"/>
  <c r="N7233" i="2"/>
  <c r="O7233" i="2" s="1"/>
  <c r="L7234" i="2"/>
  <c r="N7234" i="2"/>
  <c r="L7235" i="2"/>
  <c r="N7235" i="2"/>
  <c r="L7236" i="2"/>
  <c r="N7236" i="2"/>
  <c r="O7236" i="2" s="1"/>
  <c r="P7236" i="2"/>
  <c r="Q7236" i="2" s="1"/>
  <c r="L7237" i="2"/>
  <c r="N7237" i="2"/>
  <c r="P7237" i="2" s="1"/>
  <c r="Q7237" i="2" s="1"/>
  <c r="L7238" i="2"/>
  <c r="N7238" i="2"/>
  <c r="L7239" i="2"/>
  <c r="N7239" i="2"/>
  <c r="P7239" i="2"/>
  <c r="L7240" i="2"/>
  <c r="P7240" i="2" s="1"/>
  <c r="Q7240" i="2" s="1"/>
  <c r="N7240" i="2"/>
  <c r="L7241" i="2"/>
  <c r="N7241" i="2"/>
  <c r="P7241" i="2" s="1"/>
  <c r="Q7241" i="2" s="1"/>
  <c r="L7242" i="2"/>
  <c r="N7242" i="2"/>
  <c r="L7243" i="2"/>
  <c r="N7243" i="2"/>
  <c r="L7244" i="2"/>
  <c r="N7244" i="2"/>
  <c r="L7245" i="2"/>
  <c r="N7245" i="2"/>
  <c r="L7246" i="2"/>
  <c r="N7246" i="2"/>
  <c r="L7247" i="2"/>
  <c r="N7247" i="2"/>
  <c r="P7247" i="2" s="1"/>
  <c r="L7248" i="2"/>
  <c r="N7248" i="2"/>
  <c r="L7249" i="2"/>
  <c r="N7249" i="2"/>
  <c r="P7249" i="2" s="1"/>
  <c r="Q7249" i="2" s="1"/>
  <c r="L7250" i="2"/>
  <c r="N7250" i="2"/>
  <c r="L7251" i="2"/>
  <c r="N7251" i="2"/>
  <c r="P7251" i="2" s="1"/>
  <c r="Q7251" i="2" s="1"/>
  <c r="L7252" i="2"/>
  <c r="N7252" i="2"/>
  <c r="O7252" i="2" s="1"/>
  <c r="P7252" i="2"/>
  <c r="Q7252" i="2"/>
  <c r="L7253" i="2"/>
  <c r="N7253" i="2"/>
  <c r="O7253" i="2"/>
  <c r="L7254" i="2"/>
  <c r="N7254" i="2"/>
  <c r="L7255" i="2"/>
  <c r="N7255" i="2"/>
  <c r="L7256" i="2"/>
  <c r="P7256" i="2" s="1"/>
  <c r="Q7256" i="2" s="1"/>
  <c r="N7256" i="2"/>
  <c r="L7257" i="2"/>
  <c r="N7257" i="2"/>
  <c r="P7257" i="2" s="1"/>
  <c r="Q7257" i="2" s="1"/>
  <c r="L7258" i="2"/>
  <c r="N7258" i="2"/>
  <c r="L7259" i="2"/>
  <c r="N7259" i="2"/>
  <c r="P7259" i="2" s="1"/>
  <c r="L7260" i="2"/>
  <c r="N7260" i="2"/>
  <c r="O7260" i="2" s="1"/>
  <c r="P7260" i="2"/>
  <c r="Q7260" i="2" s="1"/>
  <c r="L7261" i="2"/>
  <c r="N7261" i="2"/>
  <c r="P7261" i="2" s="1"/>
  <c r="Q7261" i="2" s="1"/>
  <c r="L7262" i="2"/>
  <c r="N7262" i="2"/>
  <c r="L7263" i="2"/>
  <c r="N7263" i="2"/>
  <c r="L7264" i="2"/>
  <c r="N7264" i="2"/>
  <c r="L7265" i="2"/>
  <c r="N7265" i="2"/>
  <c r="L7266" i="2"/>
  <c r="N7266" i="2"/>
  <c r="L7267" i="2"/>
  <c r="N7267" i="2"/>
  <c r="P7267" i="2" s="1"/>
  <c r="L7268" i="2"/>
  <c r="N7268" i="2"/>
  <c r="L7269" i="2"/>
  <c r="N7269" i="2"/>
  <c r="L7270" i="2"/>
  <c r="N7270" i="2"/>
  <c r="L7271" i="2"/>
  <c r="N7271" i="2"/>
  <c r="L7272" i="2"/>
  <c r="N7272" i="2"/>
  <c r="L7273" i="2"/>
  <c r="N7273" i="2"/>
  <c r="L7274" i="2"/>
  <c r="N7274" i="2"/>
  <c r="L7275" i="2"/>
  <c r="N7275" i="2"/>
  <c r="L7276" i="2"/>
  <c r="Q7276" i="2" s="1"/>
  <c r="N7276" i="2"/>
  <c r="L7277" i="2"/>
  <c r="Q7277" i="2" s="1"/>
  <c r="N7277" i="2"/>
  <c r="L7278" i="2"/>
  <c r="N7278" i="2"/>
  <c r="L7279" i="2"/>
  <c r="N7279" i="2"/>
  <c r="P7279" i="2" s="1"/>
  <c r="L7280" i="2"/>
  <c r="O7280" i="2" s="1"/>
  <c r="N7280" i="2"/>
  <c r="L7281" i="2"/>
  <c r="Q7281" i="2" s="1"/>
  <c r="N7281" i="2"/>
  <c r="P7281" i="2" s="1"/>
  <c r="L7282" i="2"/>
  <c r="N7282" i="2"/>
  <c r="L7283" i="2"/>
  <c r="N7283" i="2"/>
  <c r="P7283" i="2" s="1"/>
  <c r="L7284" i="2"/>
  <c r="N7284" i="2"/>
  <c r="O7284" i="2" s="1"/>
  <c r="P7284" i="2"/>
  <c r="Q7284" i="2" s="1"/>
  <c r="L7285" i="2"/>
  <c r="N7285" i="2"/>
  <c r="P7285" i="2" s="1"/>
  <c r="Q7285" i="2" s="1"/>
  <c r="L7286" i="2"/>
  <c r="N7286" i="2"/>
  <c r="L7287" i="2"/>
  <c r="N7287" i="2"/>
  <c r="L7288" i="2"/>
  <c r="N7288" i="2"/>
  <c r="L7289" i="2"/>
  <c r="N7289" i="2"/>
  <c r="P7289" i="2" s="1"/>
  <c r="Q7289" i="2"/>
  <c r="L7290" i="2"/>
  <c r="Q7290" i="2" s="1"/>
  <c r="N7290" i="2"/>
  <c r="L7291" i="2"/>
  <c r="N7291" i="2"/>
  <c r="L7292" i="2"/>
  <c r="P7292" i="2" s="1"/>
  <c r="N7292" i="2"/>
  <c r="L7293" i="2"/>
  <c r="Q7293" i="2" s="1"/>
  <c r="N7293" i="2"/>
  <c r="L7294" i="2"/>
  <c r="N7294" i="2"/>
  <c r="L7295" i="2"/>
  <c r="N7295" i="2"/>
  <c r="L7296" i="2"/>
  <c r="Q7296" i="2" s="1"/>
  <c r="N7296" i="2"/>
  <c r="L7297" i="2"/>
  <c r="N7297" i="2"/>
  <c r="L7298" i="2"/>
  <c r="Q7298" i="2" s="1"/>
  <c r="N7298" i="2"/>
  <c r="L7299" i="2"/>
  <c r="N7299" i="2"/>
  <c r="L7300" i="2"/>
  <c r="P7300" i="2" s="1"/>
  <c r="N7300" i="2"/>
  <c r="L7301" i="2"/>
  <c r="O7301" i="2" s="1"/>
  <c r="N7301" i="2"/>
  <c r="L7302" i="2"/>
  <c r="Q7302" i="2" s="1"/>
  <c r="N7302" i="2"/>
  <c r="L7303" i="2"/>
  <c r="N7303" i="2"/>
  <c r="L7304" i="2"/>
  <c r="N7304" i="2"/>
  <c r="O7304" i="2" s="1"/>
  <c r="L7305" i="2"/>
  <c r="N7305" i="2"/>
  <c r="P7305" i="2" s="1"/>
  <c r="Q7305" i="2" s="1"/>
  <c r="L7306" i="2"/>
  <c r="Q7306" i="2" s="1"/>
  <c r="N7306" i="2"/>
  <c r="L7307" i="2"/>
  <c r="Q7307" i="2" s="1"/>
  <c r="N7307" i="2"/>
  <c r="P7307" i="2" s="1"/>
  <c r="L7308" i="2"/>
  <c r="N7308" i="2"/>
  <c r="O7308" i="2"/>
  <c r="L7309" i="2"/>
  <c r="N7309" i="2"/>
  <c r="L7310" i="2"/>
  <c r="N7310" i="2"/>
  <c r="L7311" i="2"/>
  <c r="N7311" i="2"/>
  <c r="L7312" i="2"/>
  <c r="P7312" i="2" s="1"/>
  <c r="N7312" i="2"/>
  <c r="L7313" i="2"/>
  <c r="Q7313" i="2" s="1"/>
  <c r="N7313" i="2"/>
  <c r="L7314" i="2"/>
  <c r="Q7314" i="2" s="1"/>
  <c r="N7314" i="2"/>
  <c r="L7315" i="2"/>
  <c r="N7315" i="2"/>
  <c r="L7316" i="2"/>
  <c r="O7316" i="2" s="1"/>
  <c r="N7316" i="2"/>
  <c r="L7317" i="2"/>
  <c r="Q7317" i="2" s="1"/>
  <c r="N7317" i="2"/>
  <c r="P7317" i="2" s="1"/>
  <c r="L7318" i="2"/>
  <c r="Q7318" i="2" s="1"/>
  <c r="N7318" i="2"/>
  <c r="L7319" i="2"/>
  <c r="P7319" i="2" s="1"/>
  <c r="N7319" i="2"/>
  <c r="L7320" i="2"/>
  <c r="N7320" i="2"/>
  <c r="O7320" i="2"/>
  <c r="L7321" i="2"/>
  <c r="N7321" i="2"/>
  <c r="Q7321" i="2"/>
  <c r="L7322" i="2"/>
  <c r="N7322" i="2"/>
  <c r="Q7322" i="2"/>
  <c r="L7323" i="2"/>
  <c r="P7323" i="2" s="1"/>
  <c r="N7323" i="2"/>
  <c r="L7324" i="2"/>
  <c r="N7324" i="2"/>
  <c r="L7325" i="2"/>
  <c r="Q7325" i="2" s="1"/>
  <c r="N7325" i="2"/>
  <c r="L7326" i="2"/>
  <c r="Q7326" i="2" s="1"/>
  <c r="N7326" i="2"/>
  <c r="L7327" i="2"/>
  <c r="N7327" i="2"/>
  <c r="L7328" i="2"/>
  <c r="N7328" i="2"/>
  <c r="O7328" i="2" s="1"/>
  <c r="L7329" i="2"/>
  <c r="Q7329" i="2" s="1"/>
  <c r="N7329" i="2"/>
  <c r="L7330" i="2"/>
  <c r="N7330" i="2"/>
  <c r="Q7330" i="2"/>
  <c r="L7331" i="2"/>
  <c r="N7331" i="2"/>
  <c r="L7332" i="2"/>
  <c r="N7332" i="2"/>
  <c r="P7332" i="2" s="1"/>
  <c r="L7333" i="2"/>
  <c r="N7333" i="2"/>
  <c r="P7333" i="2" s="1"/>
  <c r="Q7333" i="2"/>
  <c r="L7334" i="2"/>
  <c r="Q7334" i="2" s="1"/>
  <c r="N7334" i="2"/>
  <c r="L7335" i="2"/>
  <c r="N7335" i="2"/>
  <c r="L7336" i="2"/>
  <c r="N7336" i="2"/>
  <c r="O7336" i="2"/>
  <c r="Q7336" i="2"/>
  <c r="L7337" i="2"/>
  <c r="N7337" i="2"/>
  <c r="Q7337" i="2"/>
  <c r="L7338" i="2"/>
  <c r="Q7338" i="2" s="1"/>
  <c r="N7338" i="2"/>
  <c r="L7339" i="2"/>
  <c r="N7339" i="2"/>
  <c r="L7340" i="2"/>
  <c r="N7340" i="2"/>
  <c r="L7341" i="2"/>
  <c r="Q7341" i="2" s="1"/>
  <c r="N7341" i="2"/>
  <c r="P7341" i="2" s="1"/>
  <c r="L7342" i="2"/>
  <c r="Q7342" i="2" s="1"/>
  <c r="N7342" i="2"/>
  <c r="L7343" i="2"/>
  <c r="O7343" i="2" s="1"/>
  <c r="N7343" i="2"/>
  <c r="L7344" i="2"/>
  <c r="N7344" i="2"/>
  <c r="O7344" i="2"/>
  <c r="L7345" i="2"/>
  <c r="N7345" i="2"/>
  <c r="Q7345" i="2"/>
  <c r="L7346" i="2"/>
  <c r="N7346" i="2"/>
  <c r="Q7346" i="2"/>
  <c r="L7347" i="2"/>
  <c r="P7347" i="2" s="1"/>
  <c r="N7347" i="2"/>
  <c r="L7348" i="2"/>
  <c r="N7348" i="2"/>
  <c r="P7348" i="2" s="1"/>
  <c r="Q7348" i="2"/>
  <c r="L7349" i="2"/>
  <c r="N7349" i="2"/>
  <c r="P7349" i="2" s="1"/>
  <c r="Q7349" i="2"/>
  <c r="L7350" i="2"/>
  <c r="Q7350" i="2" s="1"/>
  <c r="N7350" i="2"/>
  <c r="L7351" i="2"/>
  <c r="N7351" i="2"/>
  <c r="L7352" i="2"/>
  <c r="P7352" i="2" s="1"/>
  <c r="N7352" i="2"/>
  <c r="L7353" i="2"/>
  <c r="Q7353" i="2" s="1"/>
  <c r="N7353" i="2"/>
  <c r="L7354" i="2"/>
  <c r="Q7354" i="2" s="1"/>
  <c r="N7354" i="2"/>
  <c r="L7355" i="2"/>
  <c r="N7355" i="2"/>
  <c r="L7356" i="2"/>
  <c r="N7356" i="2"/>
  <c r="L7357" i="2"/>
  <c r="N7357" i="2"/>
  <c r="Q7357" i="2"/>
  <c r="L7358" i="2"/>
  <c r="Q7358" i="2" s="1"/>
  <c r="N7358" i="2"/>
  <c r="L7359" i="2"/>
  <c r="N7359" i="2"/>
  <c r="L7360" i="2"/>
  <c r="N7360" i="2"/>
  <c r="L7361" i="2"/>
  <c r="Q7361" i="2" s="1"/>
  <c r="N7361" i="2"/>
  <c r="L7362" i="2"/>
  <c r="N7362" i="2"/>
  <c r="Q7362" i="2"/>
  <c r="L7363" i="2"/>
  <c r="N7363" i="2"/>
  <c r="L7364" i="2"/>
  <c r="N7364" i="2"/>
  <c r="P7364" i="2" s="1"/>
  <c r="L7365" i="2"/>
  <c r="N7365" i="2"/>
  <c r="L7366" i="2"/>
  <c r="N7366" i="2"/>
  <c r="L7367" i="2"/>
  <c r="N7367" i="2"/>
  <c r="L7368" i="2"/>
  <c r="N7368" i="2"/>
  <c r="P7368" i="2" s="1"/>
  <c r="Q7368" i="2" s="1"/>
  <c r="L7369" i="2"/>
  <c r="N7369" i="2"/>
  <c r="L7370" i="2"/>
  <c r="N7370" i="2"/>
  <c r="L7371" i="2"/>
  <c r="N7371" i="2"/>
  <c r="L7372" i="2"/>
  <c r="O7372" i="2" s="1"/>
  <c r="N7372" i="2"/>
  <c r="L7373" i="2"/>
  <c r="Q7373" i="2" s="1"/>
  <c r="N7373" i="2"/>
  <c r="O7373" i="2"/>
  <c r="L7374" i="2"/>
  <c r="N7374" i="2"/>
  <c r="Q7374" i="2"/>
  <c r="L7375" i="2"/>
  <c r="N7375" i="2"/>
  <c r="L7376" i="2"/>
  <c r="N7376" i="2"/>
  <c r="O7376" i="2" s="1"/>
  <c r="P7376" i="2"/>
  <c r="Q7376" i="2" s="1"/>
  <c r="L7377" i="2"/>
  <c r="N7377" i="2"/>
  <c r="L7378" i="2"/>
  <c r="Q7378" i="2" s="1"/>
  <c r="N7378" i="2"/>
  <c r="L7379" i="2"/>
  <c r="N7379" i="2"/>
  <c r="P7379" i="2"/>
  <c r="L7380" i="2"/>
  <c r="P7380" i="2" s="1"/>
  <c r="N7380" i="2"/>
  <c r="L7381" i="2"/>
  <c r="N7381" i="2"/>
  <c r="L7382" i="2"/>
  <c r="N7382" i="2"/>
  <c r="L7383" i="2"/>
  <c r="N7383" i="2"/>
  <c r="L7384" i="2"/>
  <c r="N7384" i="2"/>
  <c r="L7385" i="2"/>
  <c r="Q7385" i="2" s="1"/>
  <c r="N7385" i="2"/>
  <c r="L7386" i="2"/>
  <c r="Q7386" i="2" s="1"/>
  <c r="N7386" i="2"/>
  <c r="L7387" i="2"/>
  <c r="N7387" i="2"/>
  <c r="P7387" i="2"/>
  <c r="L7388" i="2"/>
  <c r="N7388" i="2"/>
  <c r="L7389" i="2"/>
  <c r="N7389" i="2"/>
  <c r="L7390" i="2"/>
  <c r="N7390" i="2"/>
  <c r="L7391" i="2"/>
  <c r="N7391" i="2"/>
  <c r="O7391" i="2" s="1"/>
  <c r="L7392" i="2"/>
  <c r="N7392" i="2"/>
  <c r="O7392" i="2" s="1"/>
  <c r="P7392" i="2"/>
  <c r="Q7392" i="2" s="1"/>
  <c r="L7393" i="2"/>
  <c r="Q7393" i="2" s="1"/>
  <c r="N7393" i="2"/>
  <c r="L7394" i="2"/>
  <c r="N7394" i="2"/>
  <c r="L7395" i="2"/>
  <c r="O7395" i="2" s="1"/>
  <c r="N7395" i="2"/>
  <c r="P7395" i="2" s="1"/>
  <c r="L7396" i="2"/>
  <c r="Q7396" i="2" s="1"/>
  <c r="N7396" i="2"/>
  <c r="O7396" i="2" s="1"/>
  <c r="L7397" i="2"/>
  <c r="N7397" i="2"/>
  <c r="L7398" i="2"/>
  <c r="N7398" i="2"/>
  <c r="Q7398" i="2"/>
  <c r="L7399" i="2"/>
  <c r="Q7399" i="2" s="1"/>
  <c r="N7399" i="2"/>
  <c r="L7400" i="2"/>
  <c r="Q7400" i="2" s="1"/>
  <c r="N7400" i="2"/>
  <c r="O7400" i="2" s="1"/>
  <c r="L7401" i="2"/>
  <c r="N7401" i="2"/>
  <c r="L7402" i="2"/>
  <c r="N7402" i="2"/>
  <c r="L7403" i="2"/>
  <c r="N7403" i="2"/>
  <c r="P7403" i="2" s="1"/>
  <c r="L7404" i="2"/>
  <c r="N7404" i="2"/>
  <c r="L7405" i="2"/>
  <c r="O7405" i="2" s="1"/>
  <c r="N7405" i="2"/>
  <c r="L7406" i="2"/>
  <c r="N7406" i="2"/>
  <c r="L7407" i="2"/>
  <c r="N7407" i="2"/>
  <c r="L7408" i="2"/>
  <c r="N7408" i="2"/>
  <c r="O7408" i="2" s="1"/>
  <c r="P7408" i="2"/>
  <c r="Q7408" i="2" s="1"/>
  <c r="L7409" i="2"/>
  <c r="N7409" i="2"/>
  <c r="P7409" i="2" s="1"/>
  <c r="Q7409" i="2" s="1"/>
  <c r="L7410" i="2"/>
  <c r="N7410" i="2"/>
  <c r="L7411" i="2"/>
  <c r="N7411" i="2"/>
  <c r="L7412" i="2"/>
  <c r="N7412" i="2"/>
  <c r="O7412" i="2" s="1"/>
  <c r="L7413" i="2"/>
  <c r="N7413" i="2"/>
  <c r="L7414" i="2"/>
  <c r="N7414" i="2"/>
  <c r="L7415" i="2"/>
  <c r="N7415" i="2"/>
  <c r="L7416" i="2"/>
  <c r="O7416" i="2" s="1"/>
  <c r="N7416" i="2"/>
  <c r="L7417" i="2"/>
  <c r="Q7417" i="2" s="1"/>
  <c r="N7417" i="2"/>
  <c r="L7418" i="2"/>
  <c r="Q7418" i="2" s="1"/>
  <c r="N7418" i="2"/>
  <c r="L7419" i="2"/>
  <c r="N7419" i="2"/>
  <c r="O7419" i="2" s="1"/>
  <c r="L7420" i="2"/>
  <c r="Q7420" i="2" s="1"/>
  <c r="N7420" i="2"/>
  <c r="O7420" i="2" s="1"/>
  <c r="L7421" i="2"/>
  <c r="N7421" i="2"/>
  <c r="L7422" i="2"/>
  <c r="N7422" i="2"/>
  <c r="L7423" i="2"/>
  <c r="N7423" i="2"/>
  <c r="L7424" i="2"/>
  <c r="N7424" i="2"/>
  <c r="L7425" i="2"/>
  <c r="N7425" i="2"/>
  <c r="L7426" i="2"/>
  <c r="N7426" i="2"/>
  <c r="L7427" i="2"/>
  <c r="N7427" i="2"/>
  <c r="P7427" i="2" s="1"/>
  <c r="L7428" i="2"/>
  <c r="N7428" i="2"/>
  <c r="P7428" i="2" s="1"/>
  <c r="Q7428" i="2" s="1"/>
  <c r="O7428" i="2"/>
  <c r="L7429" i="2"/>
  <c r="N7429" i="2"/>
  <c r="L7430" i="2"/>
  <c r="N7430" i="2"/>
  <c r="L7431" i="2"/>
  <c r="N7431" i="2"/>
  <c r="L7432" i="2"/>
  <c r="N7432" i="2"/>
  <c r="P7432" i="2" s="1"/>
  <c r="Q7432" i="2" s="1"/>
  <c r="L7433" i="2"/>
  <c r="Q7433" i="2" s="1"/>
  <c r="N7433" i="2"/>
  <c r="O7433" i="2"/>
  <c r="L7434" i="2"/>
  <c r="Q7434" i="2" s="1"/>
  <c r="N7434" i="2"/>
  <c r="L7435" i="2"/>
  <c r="N7435" i="2"/>
  <c r="L7436" i="2"/>
  <c r="Q7436" i="2" s="1"/>
  <c r="N7436" i="2"/>
  <c r="O7436" i="2" s="1"/>
  <c r="L7437" i="2"/>
  <c r="Q7437" i="2" s="1"/>
  <c r="N7437" i="2"/>
  <c r="L7438" i="2"/>
  <c r="Q7438" i="2" s="1"/>
  <c r="N7438" i="2"/>
  <c r="L7439" i="2"/>
  <c r="N7439" i="2"/>
  <c r="O7439" i="2" s="1"/>
  <c r="L7440" i="2"/>
  <c r="Q7440" i="2" s="1"/>
  <c r="N7440" i="2"/>
  <c r="O7440" i="2" s="1"/>
  <c r="L7441" i="2"/>
  <c r="N7441" i="2"/>
  <c r="L7442" i="2"/>
  <c r="N7442" i="2"/>
  <c r="L7443" i="2"/>
  <c r="N7443" i="2"/>
  <c r="L7444" i="2"/>
  <c r="N7444" i="2"/>
  <c r="L7445" i="2"/>
  <c r="N7445" i="2"/>
  <c r="L7446" i="2"/>
  <c r="Q7446" i="2" s="1"/>
  <c r="N7446" i="2"/>
  <c r="L7447" i="2"/>
  <c r="N7447" i="2"/>
  <c r="L7448" i="2"/>
  <c r="N7448" i="2"/>
  <c r="O7448" i="2" s="1"/>
  <c r="P7448" i="2"/>
  <c r="Q7448" i="2" s="1"/>
  <c r="L7449" i="2"/>
  <c r="N7449" i="2"/>
  <c r="L7450" i="2"/>
  <c r="N7450" i="2"/>
  <c r="L7451" i="2"/>
  <c r="O7451" i="2" s="1"/>
  <c r="N7451" i="2"/>
  <c r="L7452" i="2"/>
  <c r="N7452" i="2"/>
  <c r="L7453" i="2"/>
  <c r="N7453" i="2"/>
  <c r="O7453" i="2" s="1"/>
  <c r="L7454" i="2"/>
  <c r="N7454" i="2"/>
  <c r="L7455" i="2"/>
  <c r="N7455" i="2"/>
  <c r="P7455" i="2" s="1"/>
  <c r="L7456" i="2"/>
  <c r="N7456" i="2"/>
  <c r="O7456" i="2" s="1"/>
  <c r="L7457" i="2"/>
  <c r="N7457" i="2"/>
  <c r="P7457" i="2" s="1"/>
  <c r="Q7457" i="2" s="1"/>
  <c r="L7458" i="2"/>
  <c r="N7458" i="2"/>
  <c r="L7459" i="2"/>
  <c r="Q7459" i="2" s="1"/>
  <c r="N7459" i="2"/>
  <c r="L7460" i="2"/>
  <c r="N7460" i="2"/>
  <c r="O7460" i="2" s="1"/>
  <c r="Q7460" i="2"/>
  <c r="L7461" i="2"/>
  <c r="N7461" i="2"/>
  <c r="L7462" i="2"/>
  <c r="Q7462" i="2" s="1"/>
  <c r="N7462" i="2"/>
  <c r="L7463" i="2"/>
  <c r="N7463" i="2"/>
  <c r="L7464" i="2"/>
  <c r="N7464" i="2"/>
  <c r="O7464" i="2" s="1"/>
  <c r="L7465" i="2"/>
  <c r="N7465" i="2"/>
  <c r="P7465" i="2" s="1"/>
  <c r="Q7465" i="2" s="1"/>
  <c r="L7466" i="2"/>
  <c r="N7466" i="2"/>
  <c r="L7467" i="2"/>
  <c r="N7467" i="2"/>
  <c r="O7467" i="2" s="1"/>
  <c r="L7468" i="2"/>
  <c r="Q7468" i="2" s="1"/>
  <c r="N7468" i="2"/>
  <c r="P7468" i="2" s="1"/>
  <c r="L7469" i="2"/>
  <c r="N7469" i="2"/>
  <c r="O7469" i="2" s="1"/>
  <c r="L7470" i="2"/>
  <c r="N7470" i="2"/>
  <c r="L7471" i="2"/>
  <c r="Q7471" i="2" s="1"/>
  <c r="N7471" i="2"/>
  <c r="P7471" i="2" s="1"/>
  <c r="L7472" i="2"/>
  <c r="Q7472" i="2" s="1"/>
  <c r="N7472" i="2"/>
  <c r="O7472" i="2" s="1"/>
  <c r="L7473" i="2"/>
  <c r="Q7473" i="2" s="1"/>
  <c r="N7473" i="2"/>
  <c r="P7473" i="2" s="1"/>
  <c r="L7474" i="2"/>
  <c r="Q7474" i="2" s="1"/>
  <c r="N7474" i="2"/>
  <c r="L7475" i="2"/>
  <c r="N7475" i="2"/>
  <c r="P7475" i="2" s="1"/>
  <c r="L7476" i="2"/>
  <c r="N7476" i="2"/>
  <c r="O7476" i="2" s="1"/>
  <c r="Q7476" i="2"/>
  <c r="L7477" i="2"/>
  <c r="Q7477" i="2" s="1"/>
  <c r="N7477" i="2"/>
  <c r="L7478" i="2"/>
  <c r="Q7478" i="2" s="1"/>
  <c r="N7478" i="2"/>
  <c r="L7479" i="2"/>
  <c r="Q7479" i="2" s="1"/>
  <c r="N7479" i="2"/>
  <c r="P7479" i="2" s="1"/>
  <c r="L7480" i="2"/>
  <c r="N7480" i="2"/>
  <c r="P7480" i="2" s="1"/>
  <c r="L7481" i="2"/>
  <c r="Q7481" i="2" s="1"/>
  <c r="N7481" i="2"/>
  <c r="P7481" i="2" s="1"/>
  <c r="L7482" i="2"/>
  <c r="Q7482" i="2" s="1"/>
  <c r="N7482" i="2"/>
  <c r="L7483" i="2"/>
  <c r="N7483" i="2"/>
  <c r="L7484" i="2"/>
  <c r="Q7484" i="2" s="1"/>
  <c r="N7484" i="2"/>
  <c r="O7484" i="2" s="1"/>
  <c r="L7485" i="2"/>
  <c r="Q7485" i="2" s="1"/>
  <c r="N7485" i="2"/>
  <c r="L7486" i="2"/>
  <c r="Q7486" i="2" s="1"/>
  <c r="N7486" i="2"/>
  <c r="L7487" i="2"/>
  <c r="Q7487" i="2" s="1"/>
  <c r="N7487" i="2"/>
  <c r="L7488" i="2"/>
  <c r="N7488" i="2"/>
  <c r="O7488" i="2"/>
  <c r="Q7488" i="2"/>
  <c r="L7489" i="2"/>
  <c r="Q7489" i="2" s="1"/>
  <c r="N7489" i="2"/>
  <c r="P7489" i="2" s="1"/>
  <c r="L7490" i="2"/>
  <c r="Q7490" i="2" s="1"/>
  <c r="N7490" i="2"/>
  <c r="L7491" i="2"/>
  <c r="Q7491" i="2" s="1"/>
  <c r="N7491" i="2"/>
  <c r="P7491" i="2"/>
  <c r="L7492" i="2"/>
  <c r="N7492" i="2"/>
  <c r="O7492" i="2" s="1"/>
  <c r="Q7492" i="2"/>
  <c r="L7493" i="2"/>
  <c r="Q7493" i="2" s="1"/>
  <c r="N7493" i="2"/>
  <c r="L7494" i="2"/>
  <c r="Q7494" i="2" s="1"/>
  <c r="N7494" i="2"/>
  <c r="L7495" i="2"/>
  <c r="Q7495" i="2" s="1"/>
  <c r="N7495" i="2"/>
  <c r="L7496" i="2"/>
  <c r="N7496" i="2"/>
  <c r="P7496" i="2" s="1"/>
  <c r="L7497" i="2"/>
  <c r="Q7497" i="2" s="1"/>
  <c r="N7497" i="2"/>
  <c r="L7498" i="2"/>
  <c r="Q7498" i="2" s="1"/>
  <c r="N7498" i="2"/>
  <c r="L7499" i="2"/>
  <c r="Q7499" i="2" s="1"/>
  <c r="N7499" i="2"/>
  <c r="L7500" i="2"/>
  <c r="Q7500" i="2" s="1"/>
  <c r="N7500" i="2"/>
  <c r="O7500" i="2" s="1"/>
  <c r="P7500" i="2"/>
  <c r="L7501" i="2"/>
  <c r="N7501" i="2"/>
  <c r="Q7501" i="2"/>
  <c r="L7502" i="2"/>
  <c r="Q7502" i="2" s="1"/>
  <c r="N7502" i="2"/>
  <c r="L7503" i="2"/>
  <c r="Q7503" i="2" s="1"/>
  <c r="N7503" i="2"/>
  <c r="P7503" i="2" s="1"/>
  <c r="L7504" i="2"/>
  <c r="N7504" i="2"/>
  <c r="O7504" i="2"/>
  <c r="Q7504" i="2"/>
  <c r="L7505" i="2"/>
  <c r="Q7505" i="2" s="1"/>
  <c r="N7505" i="2"/>
  <c r="P7505" i="2" s="1"/>
  <c r="L7506" i="2"/>
  <c r="Q7506" i="2" s="1"/>
  <c r="N7506" i="2"/>
  <c r="L7507" i="2"/>
  <c r="N7507" i="2"/>
  <c r="P7507" i="2"/>
  <c r="L7508" i="2"/>
  <c r="Q7508" i="2" s="1"/>
  <c r="N7508" i="2"/>
  <c r="L7509" i="2"/>
  <c r="N7509" i="2"/>
  <c r="L7510" i="2"/>
  <c r="N7510" i="2"/>
  <c r="L7511" i="2"/>
  <c r="N7511" i="2"/>
  <c r="L7512" i="2"/>
  <c r="N7512" i="2"/>
  <c r="P7512" i="2" s="1"/>
  <c r="Q7512" i="2" s="1"/>
  <c r="O7512" i="2"/>
  <c r="L7513" i="2"/>
  <c r="Q7513" i="2" s="1"/>
  <c r="N7513" i="2"/>
  <c r="L7514" i="2"/>
  <c r="N7514" i="2"/>
  <c r="L7515" i="2"/>
  <c r="N7515" i="2"/>
  <c r="L7516" i="2"/>
  <c r="N7516" i="2"/>
  <c r="O7516" i="2" s="1"/>
  <c r="L7517" i="2"/>
  <c r="N7517" i="2"/>
  <c r="L7518" i="2"/>
  <c r="Q7518" i="2" s="1"/>
  <c r="N7518" i="2"/>
  <c r="L7519" i="2"/>
  <c r="N7519" i="2"/>
  <c r="L7520" i="2"/>
  <c r="N7520" i="2"/>
  <c r="L7521" i="2"/>
  <c r="N7521" i="2"/>
  <c r="L7522" i="2"/>
  <c r="N7522" i="2"/>
  <c r="L7523" i="2"/>
  <c r="N7523" i="2"/>
  <c r="L7524" i="2"/>
  <c r="N7524" i="2"/>
  <c r="L7525" i="2"/>
  <c r="N7525" i="2"/>
  <c r="L7526" i="2"/>
  <c r="N7526" i="2"/>
  <c r="L7527" i="2"/>
  <c r="N7527" i="2"/>
  <c r="P7527" i="2" s="1"/>
  <c r="L7528" i="2"/>
  <c r="N7528" i="2"/>
  <c r="O7528" i="2" s="1"/>
  <c r="L7529" i="2"/>
  <c r="N7529" i="2"/>
  <c r="O7529" i="2" s="1"/>
  <c r="L7530" i="2"/>
  <c r="N7530" i="2"/>
  <c r="L7531" i="2"/>
  <c r="N7531" i="2"/>
  <c r="L7532" i="2"/>
  <c r="N7532" i="2"/>
  <c r="O7532" i="2" s="1"/>
  <c r="L7533" i="2"/>
  <c r="N7533" i="2"/>
  <c r="L7534" i="2"/>
  <c r="N7534" i="2"/>
  <c r="L7535" i="2"/>
  <c r="N7535" i="2"/>
  <c r="L7536" i="2"/>
  <c r="N7536" i="2"/>
  <c r="O7536" i="2" s="1"/>
  <c r="P7536" i="2"/>
  <c r="Q7536" i="2" s="1"/>
  <c r="L7537" i="2"/>
  <c r="N7537" i="2"/>
  <c r="L7538" i="2"/>
  <c r="N7538" i="2"/>
  <c r="L7539" i="2"/>
  <c r="P7539" i="2" s="1"/>
  <c r="N7539" i="2"/>
  <c r="L7540" i="2"/>
  <c r="N7540" i="2"/>
  <c r="L7541" i="2"/>
  <c r="N7541" i="2"/>
  <c r="O7541" i="2"/>
  <c r="L7542" i="2"/>
  <c r="N7542" i="2"/>
  <c r="L7543" i="2"/>
  <c r="N7543" i="2"/>
  <c r="P7543" i="2" s="1"/>
  <c r="L7544" i="2"/>
  <c r="N7544" i="2"/>
  <c r="O7544" i="2" s="1"/>
  <c r="L7545" i="2"/>
  <c r="N7545" i="2"/>
  <c r="L7546" i="2"/>
  <c r="N7546" i="2"/>
  <c r="L7547" i="2"/>
  <c r="N7547" i="2"/>
  <c r="P7547" i="2" s="1"/>
  <c r="L7548" i="2"/>
  <c r="N7548" i="2"/>
  <c r="L7549" i="2"/>
  <c r="N7549" i="2"/>
  <c r="L7550" i="2"/>
  <c r="N7550" i="2"/>
  <c r="L7551" i="2"/>
  <c r="P7551" i="2" s="1"/>
  <c r="Q7551" i="2" s="1"/>
  <c r="N7551" i="2"/>
  <c r="L7552" i="2"/>
  <c r="N7552" i="2"/>
  <c r="O7552" i="2"/>
  <c r="L7553" i="2"/>
  <c r="N7553" i="2"/>
  <c r="L7554" i="2"/>
  <c r="N7554" i="2"/>
  <c r="L7555" i="2"/>
  <c r="N7555" i="2"/>
  <c r="L7556" i="2"/>
  <c r="N7556" i="2"/>
  <c r="P7556" i="2" s="1"/>
  <c r="Q7556" i="2" s="1"/>
  <c r="L7557" i="2"/>
  <c r="N7557" i="2"/>
  <c r="L7558" i="2"/>
  <c r="N7558" i="2"/>
  <c r="L7559" i="2"/>
  <c r="N7559" i="2"/>
  <c r="L7560" i="2"/>
  <c r="N7560" i="2"/>
  <c r="L7561" i="2"/>
  <c r="N7561" i="2"/>
  <c r="Q7561" i="2"/>
  <c r="L7562" i="2"/>
  <c r="N7562" i="2"/>
  <c r="L7563" i="2"/>
  <c r="N7563" i="2"/>
  <c r="O7563" i="2" s="1"/>
  <c r="L7564" i="2"/>
  <c r="N7564" i="2"/>
  <c r="L7565" i="2"/>
  <c r="N7565" i="2"/>
  <c r="P7565" i="2" s="1"/>
  <c r="Q7565" i="2" s="1"/>
  <c r="L7566" i="2"/>
  <c r="N7566" i="2"/>
  <c r="L7567" i="2"/>
  <c r="N7567" i="2"/>
  <c r="L7568" i="2"/>
  <c r="N7568" i="2"/>
  <c r="P7568" i="2" s="1"/>
  <c r="Q7568" i="2" s="1"/>
  <c r="L7569" i="2"/>
  <c r="N7569" i="2"/>
  <c r="P7569" i="2" s="1"/>
  <c r="Q7569" i="2" s="1"/>
  <c r="L7570" i="2"/>
  <c r="N7570" i="2"/>
  <c r="L7571" i="2"/>
  <c r="N7571" i="2"/>
  <c r="L7572" i="2"/>
  <c r="N7572" i="2"/>
  <c r="O7572" i="2" s="1"/>
  <c r="P7572" i="2"/>
  <c r="Q7572" i="2" s="1"/>
  <c r="L7573" i="2"/>
  <c r="N7573" i="2"/>
  <c r="L7574" i="2"/>
  <c r="N7574" i="2"/>
  <c r="L7575" i="2"/>
  <c r="N7575" i="2"/>
  <c r="L7576" i="2"/>
  <c r="N7576" i="2"/>
  <c r="O7576" i="2" s="1"/>
  <c r="P7576" i="2"/>
  <c r="Q7576" i="2" s="1"/>
  <c r="L7577" i="2"/>
  <c r="N7577" i="2"/>
  <c r="P7577" i="2" s="1"/>
  <c r="Q7577" i="2" s="1"/>
  <c r="L7578" i="2"/>
  <c r="N7578" i="2"/>
  <c r="L7579" i="2"/>
  <c r="N7579" i="2"/>
  <c r="L7580" i="2"/>
  <c r="N7580" i="2"/>
  <c r="O7580" i="2" s="1"/>
  <c r="L7581" i="2"/>
  <c r="N7581" i="2"/>
  <c r="P7581" i="2" s="1"/>
  <c r="Q7581" i="2" s="1"/>
  <c r="L7582" i="2"/>
  <c r="N7582" i="2"/>
  <c r="L7583" i="2"/>
  <c r="N7583" i="2"/>
  <c r="L7584" i="2"/>
  <c r="N7584" i="2"/>
  <c r="L7585" i="2"/>
  <c r="N7585" i="2"/>
  <c r="P7585" i="2" s="1"/>
  <c r="Q7585" i="2" s="1"/>
  <c r="L7586" i="2"/>
  <c r="N7586" i="2"/>
  <c r="L7587" i="2"/>
  <c r="N7587" i="2"/>
  <c r="O7587" i="2" s="1"/>
  <c r="L7588" i="2"/>
  <c r="N7588" i="2"/>
  <c r="L7589" i="2"/>
  <c r="N7589" i="2"/>
  <c r="P7589" i="2" s="1"/>
  <c r="Q7589" i="2" s="1"/>
  <c r="L7590" i="2"/>
  <c r="N7590" i="2"/>
  <c r="L7591" i="2"/>
  <c r="N7591" i="2"/>
  <c r="L7592" i="2"/>
  <c r="N7592" i="2"/>
  <c r="P7592" i="2" s="1"/>
  <c r="Q7592" i="2" s="1"/>
  <c r="L7593" i="2"/>
  <c r="N7593" i="2"/>
  <c r="P7593" i="2" s="1"/>
  <c r="Q7593" i="2" s="1"/>
  <c r="L7594" i="2"/>
  <c r="N7594" i="2"/>
  <c r="L7595" i="2"/>
  <c r="N7595" i="2"/>
  <c r="O7595" i="2" s="1"/>
  <c r="L7596" i="2"/>
  <c r="N7596" i="2"/>
  <c r="L7597" i="2"/>
  <c r="N7597" i="2"/>
  <c r="P7597" i="2" s="1"/>
  <c r="Q7597" i="2" s="1"/>
  <c r="L7598" i="2"/>
  <c r="N7598" i="2"/>
  <c r="L7599" i="2"/>
  <c r="N7599" i="2"/>
  <c r="L7600" i="2"/>
  <c r="N7600" i="2"/>
  <c r="O7600" i="2" s="1"/>
  <c r="P7600" i="2"/>
  <c r="Q7600" i="2" s="1"/>
  <c r="L7601" i="2"/>
  <c r="N7601" i="2"/>
  <c r="L7602" i="2"/>
  <c r="N7602" i="2"/>
  <c r="L7603" i="2"/>
  <c r="N7603" i="2"/>
  <c r="L7604" i="2"/>
  <c r="N7604" i="2"/>
  <c r="O7604" i="2" s="1"/>
  <c r="P7604" i="2"/>
  <c r="Q7604" i="2" s="1"/>
  <c r="L7605" i="2"/>
  <c r="N7605" i="2"/>
  <c r="L7606" i="2"/>
  <c r="N7606" i="2"/>
  <c r="L7607" i="2"/>
  <c r="N7607" i="2"/>
  <c r="L7608" i="2"/>
  <c r="N7608" i="2"/>
  <c r="O7608" i="2" s="1"/>
  <c r="L7609" i="2"/>
  <c r="N7609" i="2"/>
  <c r="P7609" i="2" s="1"/>
  <c r="Q7609" i="2" s="1"/>
  <c r="L7610" i="2"/>
  <c r="N7610" i="2"/>
  <c r="L7611" i="2"/>
  <c r="N7611" i="2"/>
  <c r="O7611" i="2" s="1"/>
  <c r="L7612" i="2"/>
  <c r="Q7612" i="2" s="1"/>
  <c r="N7612" i="2"/>
  <c r="P7612" i="2" s="1"/>
  <c r="L7613" i="2"/>
  <c r="N7613" i="2"/>
  <c r="O7613" i="2" s="1"/>
  <c r="L7614" i="2"/>
  <c r="N7614" i="2"/>
  <c r="L7615" i="2"/>
  <c r="N7615" i="2"/>
  <c r="L7616" i="2"/>
  <c r="N7616" i="2"/>
  <c r="L7617" i="2"/>
  <c r="N7617" i="2"/>
  <c r="L7618" i="2"/>
  <c r="N7618" i="2"/>
  <c r="L7619" i="2"/>
  <c r="N7619" i="2"/>
  <c r="L7620" i="2"/>
  <c r="N7620" i="2"/>
  <c r="O7620" i="2" s="1"/>
  <c r="L7621" i="2"/>
  <c r="N7621" i="2"/>
  <c r="L7622" i="2"/>
  <c r="N7622" i="2"/>
  <c r="L7623" i="2"/>
  <c r="N7623" i="2"/>
  <c r="P7623" i="2"/>
  <c r="L7624" i="2"/>
  <c r="N7624" i="2"/>
  <c r="O7624" i="2" s="1"/>
  <c r="P7624" i="2"/>
  <c r="Q7624" i="2" s="1"/>
  <c r="L7625" i="2"/>
  <c r="N7625" i="2"/>
  <c r="L7626" i="2"/>
  <c r="N7626" i="2"/>
  <c r="L7627" i="2"/>
  <c r="P7627" i="2" s="1"/>
  <c r="N7627" i="2"/>
  <c r="L7628" i="2"/>
  <c r="N7628" i="2"/>
  <c r="O7628" i="2"/>
  <c r="L7629" i="2"/>
  <c r="N7629" i="2"/>
  <c r="L7630" i="2"/>
  <c r="N7630" i="2"/>
  <c r="L7631" i="2"/>
  <c r="N7631" i="2"/>
  <c r="P7631" i="2" s="1"/>
  <c r="L7632" i="2"/>
  <c r="N7632" i="2"/>
  <c r="L7633" i="2"/>
  <c r="N7633" i="2"/>
  <c r="O7633" i="2"/>
  <c r="L7634" i="2"/>
  <c r="N7634" i="2"/>
  <c r="L7635" i="2"/>
  <c r="N7635" i="2"/>
  <c r="L7636" i="2"/>
  <c r="P7636" i="2" s="1"/>
  <c r="Q7636" i="2" s="1"/>
  <c r="N7636" i="2"/>
  <c r="L7637" i="2"/>
  <c r="N7637" i="2"/>
  <c r="L7638" i="2"/>
  <c r="N7638" i="2"/>
  <c r="L7639" i="2"/>
  <c r="N7639" i="2"/>
  <c r="L7640" i="2"/>
  <c r="N7640" i="2"/>
  <c r="L7641" i="2"/>
  <c r="Q7641" i="2" s="1"/>
  <c r="N7641" i="2"/>
  <c r="L7642" i="2"/>
  <c r="N7642" i="2"/>
  <c r="L7643" i="2"/>
  <c r="N7643" i="2"/>
  <c r="L7644" i="2"/>
  <c r="N7644" i="2"/>
  <c r="O7644" i="2" s="1"/>
  <c r="P7644" i="2"/>
  <c r="Q7644" i="2"/>
  <c r="L7645" i="2"/>
  <c r="Q7645" i="2" s="1"/>
  <c r="N7645" i="2"/>
  <c r="O7645" i="2"/>
  <c r="L7646" i="2"/>
  <c r="N7646" i="2"/>
  <c r="L7647" i="2"/>
  <c r="N7647" i="2"/>
  <c r="L7648" i="2"/>
  <c r="N7648" i="2"/>
  <c r="P7648" i="2" s="1"/>
  <c r="Q7648" i="2" s="1"/>
  <c r="O7648" i="2"/>
  <c r="L7649" i="2"/>
  <c r="N7649" i="2"/>
  <c r="L7650" i="2"/>
  <c r="N7650" i="2"/>
  <c r="L7651" i="2"/>
  <c r="O7651" i="2" s="1"/>
  <c r="N7651" i="2"/>
  <c r="L7652" i="2"/>
  <c r="N7652" i="2"/>
  <c r="L7653" i="2"/>
  <c r="Q7653" i="2" s="1"/>
  <c r="N7653" i="2"/>
  <c r="L7654" i="2"/>
  <c r="N7654" i="2"/>
  <c r="L7655" i="2"/>
  <c r="Q7655" i="2" s="1"/>
  <c r="N7655" i="2"/>
  <c r="L7656" i="2"/>
  <c r="N7656" i="2"/>
  <c r="P7656" i="2" s="1"/>
  <c r="Q7656" i="2" s="1"/>
  <c r="L7657" i="2"/>
  <c r="N7657" i="2"/>
  <c r="L7658" i="2"/>
  <c r="Q7658" i="2" s="1"/>
  <c r="N7658" i="2"/>
  <c r="L7659" i="2"/>
  <c r="N7659" i="2"/>
  <c r="P7659" i="2" s="1"/>
  <c r="Q7659" i="2"/>
  <c r="L7660" i="2"/>
  <c r="N7660" i="2"/>
  <c r="O7660" i="2" s="1"/>
  <c r="P7660" i="2"/>
  <c r="Q7660" i="2"/>
  <c r="L7661" i="2"/>
  <c r="N7661" i="2"/>
  <c r="O7661" i="2"/>
  <c r="L7662" i="2"/>
  <c r="N7662" i="2"/>
  <c r="L7663" i="2"/>
  <c r="N7663" i="2"/>
  <c r="L7664" i="2"/>
  <c r="Q7664" i="2" s="1"/>
  <c r="N7664" i="2"/>
  <c r="L7665" i="2"/>
  <c r="N7665" i="2"/>
  <c r="L7666" i="2"/>
  <c r="N7666" i="2"/>
  <c r="L7667" i="2"/>
  <c r="N7667" i="2"/>
  <c r="L7668" i="2"/>
  <c r="N7668" i="2"/>
  <c r="P7668" i="2" s="1"/>
  <c r="Q7668" i="2" s="1"/>
  <c r="O7668" i="2"/>
  <c r="L7669" i="2"/>
  <c r="N7669" i="2"/>
  <c r="L7670" i="2"/>
  <c r="N7670" i="2"/>
  <c r="L7671" i="2"/>
  <c r="P7671" i="2" s="1"/>
  <c r="N7671" i="2"/>
  <c r="L7672" i="2"/>
  <c r="N7672" i="2"/>
  <c r="L7673" i="2"/>
  <c r="N7673" i="2"/>
  <c r="Q7673" i="2"/>
  <c r="L7674" i="2"/>
  <c r="Q7674" i="2" s="1"/>
  <c r="N7674" i="2"/>
  <c r="L7675" i="2"/>
  <c r="N7675" i="2"/>
  <c r="P7675" i="2"/>
  <c r="L7676" i="2"/>
  <c r="N7676" i="2"/>
  <c r="L7677" i="2"/>
  <c r="N7677" i="2"/>
  <c r="L7678" i="2"/>
  <c r="N7678" i="2"/>
  <c r="L7679" i="2"/>
  <c r="N7679" i="2"/>
  <c r="L7680" i="2"/>
  <c r="N7680" i="2"/>
  <c r="O7680" i="2"/>
  <c r="L7681" i="2"/>
  <c r="N7681" i="2"/>
  <c r="L7682" i="2"/>
  <c r="N7682" i="2"/>
  <c r="Q7682" i="2"/>
  <c r="L7683" i="2"/>
  <c r="N7683" i="2"/>
  <c r="L7684" i="2"/>
  <c r="Q7684" i="2" s="1"/>
  <c r="N7684" i="2"/>
  <c r="O7684" i="2" s="1"/>
  <c r="L7685" i="2"/>
  <c r="N7685" i="2"/>
  <c r="L7686" i="2"/>
  <c r="Q7686" i="2" s="1"/>
  <c r="N7686" i="2"/>
  <c r="L7687" i="2"/>
  <c r="N7687" i="2"/>
  <c r="L7688" i="2"/>
  <c r="N7688" i="2"/>
  <c r="L7689" i="2"/>
  <c r="Q7689" i="2" s="1"/>
  <c r="N7689" i="2"/>
  <c r="P7689" i="2" s="1"/>
  <c r="L7690" i="2"/>
  <c r="N7690" i="2"/>
  <c r="Q7690" i="2"/>
  <c r="L7691" i="2"/>
  <c r="N7691" i="2"/>
  <c r="L7692" i="2"/>
  <c r="N7692" i="2"/>
  <c r="L7693" i="2"/>
  <c r="N7693" i="2"/>
  <c r="L7694" i="2"/>
  <c r="N7694" i="2"/>
  <c r="L7695" i="2"/>
  <c r="Q7695" i="2" s="1"/>
  <c r="N7695" i="2"/>
  <c r="P7695" i="2" s="1"/>
  <c r="L7696" i="2"/>
  <c r="Q7696" i="2" s="1"/>
  <c r="N7696" i="2"/>
  <c r="O7696" i="2" s="1"/>
  <c r="L7697" i="2"/>
  <c r="N7697" i="2"/>
  <c r="L7698" i="2"/>
  <c r="N7698" i="2"/>
  <c r="L7699" i="2"/>
  <c r="N7699" i="2"/>
  <c r="P7699" i="2" s="1"/>
  <c r="L7700" i="2"/>
  <c r="N7700" i="2"/>
  <c r="L7701" i="2"/>
  <c r="N7701" i="2"/>
  <c r="L7702" i="2"/>
  <c r="N7702" i="2"/>
  <c r="L7703" i="2"/>
  <c r="P7703" i="2" s="1"/>
  <c r="Q7703" i="2" s="1"/>
  <c r="N7703" i="2"/>
  <c r="L7704" i="2"/>
  <c r="N7704" i="2"/>
  <c r="O7704" i="2"/>
  <c r="L7705" i="2"/>
  <c r="N7705" i="2"/>
  <c r="L7706" i="2"/>
  <c r="N7706" i="2"/>
  <c r="L7707" i="2"/>
  <c r="N7707" i="2"/>
  <c r="L7708" i="2"/>
  <c r="Q7708" i="2" s="1"/>
  <c r="N7708" i="2"/>
  <c r="L7709" i="2"/>
  <c r="Q7709" i="2" s="1"/>
  <c r="N7709" i="2"/>
  <c r="L7710" i="2"/>
  <c r="Q7710" i="2" s="1"/>
  <c r="N7710" i="2"/>
  <c r="L7711" i="2"/>
  <c r="N7711" i="2"/>
  <c r="L7712" i="2"/>
  <c r="Q7712" i="2" s="1"/>
  <c r="N7712" i="2"/>
  <c r="L7713" i="2"/>
  <c r="Q7713" i="2" s="1"/>
  <c r="N7713" i="2"/>
  <c r="L7714" i="2"/>
  <c r="Q7714" i="2" s="1"/>
  <c r="N7714" i="2"/>
  <c r="L7715" i="2"/>
  <c r="N7715" i="2"/>
  <c r="L7716" i="2"/>
  <c r="Q7716" i="2" s="1"/>
  <c r="N7716" i="2"/>
  <c r="L7717" i="2"/>
  <c r="Q7717" i="2" s="1"/>
  <c r="N7717" i="2"/>
  <c r="L7718" i="2"/>
  <c r="Q7718" i="2" s="1"/>
  <c r="N7718" i="2"/>
  <c r="L7719" i="2"/>
  <c r="Q7719" i="2" s="1"/>
  <c r="N7719" i="2"/>
  <c r="O7719" i="2" s="1"/>
  <c r="P7719" i="2"/>
  <c r="L7720" i="2"/>
  <c r="Q7720" i="2" s="1"/>
  <c r="N7720" i="2"/>
  <c r="O7720" i="2" s="1"/>
  <c r="L7721" i="2"/>
  <c r="Q7721" i="2" s="1"/>
  <c r="N7721" i="2"/>
  <c r="L7722" i="2"/>
  <c r="Q7722" i="2" s="1"/>
  <c r="N7722" i="2"/>
  <c r="L7723" i="2"/>
  <c r="Q7723" i="2" s="1"/>
  <c r="N7723" i="2"/>
  <c r="P7723" i="2" s="1"/>
  <c r="L7724" i="2"/>
  <c r="Q7724" i="2" s="1"/>
  <c r="N7724" i="2"/>
  <c r="P7724" i="2" s="1"/>
  <c r="L7725" i="2"/>
  <c r="Q7725" i="2" s="1"/>
  <c r="N7725" i="2"/>
  <c r="L7726" i="2"/>
  <c r="Q7726" i="2" s="1"/>
  <c r="N7726" i="2"/>
  <c r="L7727" i="2"/>
  <c r="Q7727" i="2" s="1"/>
  <c r="N7727" i="2"/>
  <c r="O7727" i="2" s="1"/>
  <c r="L7728" i="2"/>
  <c r="N7728" i="2"/>
  <c r="P7728" i="2" s="1"/>
  <c r="O7728" i="2"/>
  <c r="Q7728" i="2"/>
  <c r="L7729" i="2"/>
  <c r="Q7729" i="2" s="1"/>
  <c r="N7729" i="2"/>
  <c r="L7730" i="2"/>
  <c r="Q7730" i="2" s="1"/>
  <c r="N7730" i="2"/>
  <c r="L7731" i="2"/>
  <c r="Q7731" i="2" s="1"/>
  <c r="N7731" i="2"/>
  <c r="O7731" i="2" s="1"/>
  <c r="P7731" i="2"/>
  <c r="L7732" i="2"/>
  <c r="N7732" i="2"/>
  <c r="P7732" i="2" s="1"/>
  <c r="O7732" i="2"/>
  <c r="Q7732" i="2"/>
  <c r="L7733" i="2"/>
  <c r="Q7733" i="2" s="1"/>
  <c r="N7733" i="2"/>
  <c r="L7734" i="2"/>
  <c r="Q7734" i="2" s="1"/>
  <c r="N7734" i="2"/>
  <c r="L7735" i="2"/>
  <c r="Q7735" i="2" s="1"/>
  <c r="N7735" i="2"/>
  <c r="O7735" i="2" s="1"/>
  <c r="P7735" i="2"/>
  <c r="L7736" i="2"/>
  <c r="Q7736" i="2" s="1"/>
  <c r="N7736" i="2"/>
  <c r="O7736" i="2" s="1"/>
  <c r="L7737" i="2"/>
  <c r="Q7737" i="2" s="1"/>
  <c r="N7737" i="2"/>
  <c r="L7738" i="2"/>
  <c r="Q7738" i="2" s="1"/>
  <c r="N7738" i="2"/>
  <c r="L7739" i="2"/>
  <c r="Q7739" i="2" s="1"/>
  <c r="N7739" i="2"/>
  <c r="P7739" i="2" s="1"/>
  <c r="L7740" i="2"/>
  <c r="Q7740" i="2" s="1"/>
  <c r="N7740" i="2"/>
  <c r="P7740" i="2" s="1"/>
  <c r="L7741" i="2"/>
  <c r="Q7741" i="2" s="1"/>
  <c r="N7741" i="2"/>
  <c r="L7742" i="2"/>
  <c r="Q7742" i="2" s="1"/>
  <c r="N7742" i="2"/>
  <c r="L7743" i="2"/>
  <c r="Q7743" i="2" s="1"/>
  <c r="N7743" i="2"/>
  <c r="O7743" i="2" s="1"/>
  <c r="L7744" i="2"/>
  <c r="N7744" i="2"/>
  <c r="P7744" i="2" s="1"/>
  <c r="O7744" i="2"/>
  <c r="Q7744" i="2"/>
  <c r="L7745" i="2"/>
  <c r="Q7745" i="2" s="1"/>
  <c r="N7745" i="2"/>
  <c r="L7746" i="2"/>
  <c r="Q7746" i="2" s="1"/>
  <c r="N7746" i="2"/>
  <c r="L7747" i="2"/>
  <c r="Q7747" i="2" s="1"/>
  <c r="N7747" i="2"/>
  <c r="O7747" i="2" s="1"/>
  <c r="P7747" i="2"/>
  <c r="L7748" i="2"/>
  <c r="N7748" i="2"/>
  <c r="P7748" i="2" s="1"/>
  <c r="O7748" i="2"/>
  <c r="Q7748" i="2"/>
  <c r="L7749" i="2"/>
  <c r="Q7749" i="2" s="1"/>
  <c r="N7749" i="2"/>
  <c r="L7750" i="2"/>
  <c r="Q7750" i="2" s="1"/>
  <c r="N7750" i="2"/>
  <c r="L7751" i="2"/>
  <c r="N7751" i="2"/>
  <c r="P7751" i="2"/>
  <c r="L7752" i="2"/>
  <c r="O7752" i="2" s="1"/>
  <c r="N7752" i="2"/>
  <c r="L7753" i="2"/>
  <c r="Q7753" i="2" s="1"/>
  <c r="N7753" i="2"/>
  <c r="L7754" i="2"/>
  <c r="Q7754" i="2" s="1"/>
  <c r="N7754" i="2"/>
  <c r="L7755" i="2"/>
  <c r="P7755" i="2" s="1"/>
  <c r="N7755" i="2"/>
  <c r="L7756" i="2"/>
  <c r="Q7756" i="2" s="1"/>
  <c r="N7756" i="2"/>
  <c r="P7756" i="2" s="1"/>
  <c r="L7757" i="2"/>
  <c r="Q7757" i="2" s="1"/>
  <c r="N7757" i="2"/>
  <c r="L7758" i="2"/>
  <c r="Q7758" i="2" s="1"/>
  <c r="N7758" i="2"/>
  <c r="L7759" i="2"/>
  <c r="N7759" i="2"/>
  <c r="P7759" i="2" s="1"/>
  <c r="L7760" i="2"/>
  <c r="Q7760" i="2" s="1"/>
  <c r="N7760" i="2"/>
  <c r="P7760" i="2" s="1"/>
  <c r="O7760" i="2"/>
  <c r="L7761" i="2"/>
  <c r="Q7761" i="2" s="1"/>
  <c r="N7761" i="2"/>
  <c r="L7762" i="2"/>
  <c r="Q7762" i="2" s="1"/>
  <c r="N7762" i="2"/>
  <c r="L7763" i="2"/>
  <c r="N7763" i="2"/>
  <c r="P7763" i="2"/>
  <c r="L7764" i="2"/>
  <c r="N7764" i="2"/>
  <c r="P7764" i="2" s="1"/>
  <c r="Q7764" i="2" s="1"/>
  <c r="O7764" i="2"/>
  <c r="L7765" i="2"/>
  <c r="N7765" i="2"/>
  <c r="L7766" i="2"/>
  <c r="N7766" i="2"/>
  <c r="L7767" i="2"/>
  <c r="Q7767" i="2" s="1"/>
  <c r="N7767" i="2"/>
  <c r="L7768" i="2"/>
  <c r="N7768" i="2"/>
  <c r="O7768" i="2" s="1"/>
  <c r="Q7768" i="2"/>
  <c r="L7769" i="2"/>
  <c r="Q7769" i="2" s="1"/>
  <c r="N7769" i="2"/>
  <c r="L7770" i="2"/>
  <c r="Q7770" i="2" s="1"/>
  <c r="N7770" i="2"/>
  <c r="L7771" i="2"/>
  <c r="N7771" i="2"/>
  <c r="L7772" i="2"/>
  <c r="Q7772" i="2" s="1"/>
  <c r="N7772" i="2"/>
  <c r="L7773" i="2"/>
  <c r="N7773" i="2"/>
  <c r="L7774" i="2"/>
  <c r="Q7774" i="2" s="1"/>
  <c r="N7774" i="2"/>
  <c r="L7775" i="2"/>
  <c r="N7775" i="2"/>
  <c r="Q7775" i="2"/>
  <c r="L7776" i="2"/>
  <c r="N7776" i="2"/>
  <c r="O7776" i="2"/>
  <c r="P7776" i="2"/>
  <c r="Q7776" i="2"/>
  <c r="L7777" i="2"/>
  <c r="N7777" i="2"/>
  <c r="P7777" i="2" s="1"/>
  <c r="Q7777" i="2" s="1"/>
  <c r="O7777" i="2"/>
  <c r="L7778" i="2"/>
  <c r="N7778" i="2"/>
  <c r="L7779" i="2"/>
  <c r="N7779" i="2"/>
  <c r="P7779" i="2" s="1"/>
  <c r="L7780" i="2"/>
  <c r="N7780" i="2"/>
  <c r="P7780" i="2" s="1"/>
  <c r="Q7780" i="2" s="1"/>
  <c r="O7780" i="2"/>
  <c r="L7781" i="2"/>
  <c r="O7781" i="2" s="1"/>
  <c r="N7781" i="2"/>
  <c r="L7782" i="2"/>
  <c r="N7782" i="2"/>
  <c r="L7783" i="2"/>
  <c r="N7783" i="2"/>
  <c r="L7784" i="2"/>
  <c r="N7784" i="2"/>
  <c r="O7784" i="2" s="1"/>
  <c r="L7785" i="2"/>
  <c r="N7785" i="2"/>
  <c r="P7785" i="2" s="1"/>
  <c r="Q7785" i="2" s="1"/>
  <c r="L7786" i="2"/>
  <c r="N7786" i="2"/>
  <c r="L7787" i="2"/>
  <c r="N7787" i="2"/>
  <c r="O7787" i="2"/>
  <c r="L7788" i="2"/>
  <c r="N7788" i="2"/>
  <c r="O7788" i="2" s="1"/>
  <c r="L7789" i="2"/>
  <c r="N7789" i="2"/>
  <c r="P7789" i="2" s="1"/>
  <c r="Q7789" i="2" s="1"/>
  <c r="L7790" i="2"/>
  <c r="N7790" i="2"/>
  <c r="L7791" i="2"/>
  <c r="Q7791" i="2" s="1"/>
  <c r="N7791" i="2"/>
  <c r="P7791" i="2" s="1"/>
  <c r="L7792" i="2"/>
  <c r="N7792" i="2"/>
  <c r="O7792" i="2" s="1"/>
  <c r="L7793" i="2"/>
  <c r="N7793" i="2"/>
  <c r="P7793" i="2" s="1"/>
  <c r="Q7793" i="2" s="1"/>
  <c r="L7794" i="2"/>
  <c r="N7794" i="2"/>
  <c r="L7795" i="2"/>
  <c r="N7795" i="2"/>
  <c r="L7796" i="2"/>
  <c r="N7796" i="2"/>
  <c r="L7797" i="2"/>
  <c r="N7797" i="2"/>
  <c r="P7797" i="2" s="1"/>
  <c r="Q7797" i="2" s="1"/>
  <c r="L7798" i="2"/>
  <c r="N7798" i="2"/>
  <c r="Q7798" i="2"/>
  <c r="L7799" i="2"/>
  <c r="N7799" i="2"/>
  <c r="L7800" i="2"/>
  <c r="N7800" i="2"/>
  <c r="L7801" i="2"/>
  <c r="N7801" i="2"/>
  <c r="L7802" i="2"/>
  <c r="N7802" i="2"/>
  <c r="L7803" i="2"/>
  <c r="O7803" i="2" s="1"/>
  <c r="N7803" i="2"/>
  <c r="L7804" i="2"/>
  <c r="N7804" i="2"/>
  <c r="P7804" i="2" s="1"/>
  <c r="Q7804" i="2" s="1"/>
  <c r="O7804" i="2"/>
  <c r="L7805" i="2"/>
  <c r="N7805" i="2"/>
  <c r="P7805" i="2" s="1"/>
  <c r="Q7805" i="2" s="1"/>
  <c r="L7806" i="2"/>
  <c r="N7806" i="2"/>
  <c r="L7807" i="2"/>
  <c r="N7807" i="2"/>
  <c r="P7807" i="2"/>
  <c r="L7808" i="2"/>
  <c r="O7808" i="2" s="1"/>
  <c r="N7808" i="2"/>
  <c r="L7809" i="2"/>
  <c r="Q7809" i="2" s="1"/>
  <c r="N7809" i="2"/>
  <c r="L7810" i="2"/>
  <c r="N7810" i="2"/>
  <c r="L7811" i="2"/>
  <c r="P7811" i="2" s="1"/>
  <c r="N7811" i="2"/>
  <c r="L7812" i="2"/>
  <c r="O7812" i="2" s="1"/>
  <c r="N7812" i="2"/>
  <c r="L7813" i="2"/>
  <c r="N7813" i="2"/>
  <c r="L7814" i="2"/>
  <c r="N7814" i="2"/>
  <c r="L7815" i="2"/>
  <c r="Q7815" i="2" s="1"/>
  <c r="N7815" i="2"/>
  <c r="L7816" i="2"/>
  <c r="N7816" i="2"/>
  <c r="L7817" i="2"/>
  <c r="N7817" i="2"/>
  <c r="O7817" i="2"/>
  <c r="Q7817" i="2"/>
  <c r="L7818" i="2"/>
  <c r="N7818" i="2"/>
  <c r="L7819" i="2"/>
  <c r="N7819" i="2"/>
  <c r="O7819" i="2" s="1"/>
  <c r="L7820" i="2"/>
  <c r="N7820" i="2"/>
  <c r="O7820" i="2"/>
  <c r="P7820" i="2"/>
  <c r="Q7820" i="2" s="1"/>
  <c r="L7821" i="2"/>
  <c r="N7821" i="2"/>
  <c r="P7821" i="2" s="1"/>
  <c r="Q7821" i="2"/>
  <c r="L7822" i="2"/>
  <c r="Q7822" i="2" s="1"/>
  <c r="N7822" i="2"/>
  <c r="L7823" i="2"/>
  <c r="N7823" i="2"/>
  <c r="P7823" i="2"/>
  <c r="L7824" i="2"/>
  <c r="N7824" i="2"/>
  <c r="O7824" i="2"/>
  <c r="P7824" i="2"/>
  <c r="Q7824" i="2"/>
  <c r="L7825" i="2"/>
  <c r="N7825" i="2"/>
  <c r="P7825" i="2" s="1"/>
  <c r="Q7825" i="2"/>
  <c r="L7826" i="2"/>
  <c r="Q7826" i="2" s="1"/>
  <c r="N7826" i="2"/>
  <c r="L7827" i="2"/>
  <c r="N7827" i="2"/>
  <c r="P7827" i="2" s="1"/>
  <c r="L7828" i="2"/>
  <c r="N7828" i="2"/>
  <c r="P7828" i="2" s="1"/>
  <c r="Q7828" i="2" s="1"/>
  <c r="O7828" i="2"/>
  <c r="L7829" i="2"/>
  <c r="O7829" i="2" s="1"/>
  <c r="N7829" i="2"/>
  <c r="L7830" i="2"/>
  <c r="N7830" i="2"/>
  <c r="L7831" i="2"/>
  <c r="N7831" i="2"/>
  <c r="L7832" i="2"/>
  <c r="N7832" i="2"/>
  <c r="O7832" i="2" s="1"/>
  <c r="L7833" i="2"/>
  <c r="N7833" i="2"/>
  <c r="P7833" i="2" s="1"/>
  <c r="Q7833" i="2" s="1"/>
  <c r="L7834" i="2"/>
  <c r="N7834" i="2"/>
  <c r="L7835" i="2"/>
  <c r="P7835" i="2" s="1"/>
  <c r="N7835" i="2"/>
  <c r="L7836" i="2"/>
  <c r="N7836" i="2"/>
  <c r="O7836" i="2" s="1"/>
  <c r="L7837" i="2"/>
  <c r="N7837" i="2"/>
  <c r="P7837" i="2" s="1"/>
  <c r="Q7837" i="2" s="1"/>
  <c r="L7838" i="2"/>
  <c r="N7838" i="2"/>
  <c r="L7839" i="2"/>
  <c r="N7839" i="2"/>
  <c r="L7840" i="2"/>
  <c r="N7840" i="2"/>
  <c r="L7841" i="2"/>
  <c r="Q7841" i="2" s="1"/>
  <c r="N7841" i="2"/>
  <c r="L7842" i="2"/>
  <c r="N7842" i="2"/>
  <c r="L7843" i="2"/>
  <c r="N7843" i="2"/>
  <c r="L7844" i="2"/>
  <c r="N7844" i="2"/>
  <c r="L7845" i="2"/>
  <c r="O7845" i="2" s="1"/>
  <c r="N7845" i="2"/>
  <c r="L7846" i="2"/>
  <c r="Q7846" i="2" s="1"/>
  <c r="N7846" i="2"/>
  <c r="L7847" i="2"/>
  <c r="N7847" i="2"/>
  <c r="Q7847" i="2"/>
  <c r="L7848" i="2"/>
  <c r="P7848" i="2" s="1"/>
  <c r="N7848" i="2"/>
  <c r="O7848" i="2" s="1"/>
  <c r="L7849" i="2"/>
  <c r="Q7849" i="2" s="1"/>
  <c r="N7849" i="2"/>
  <c r="P7849" i="2" s="1"/>
  <c r="L7850" i="2"/>
  <c r="Q7850" i="2" s="1"/>
  <c r="N7850" i="2"/>
  <c r="L7851" i="2"/>
  <c r="N7851" i="2"/>
  <c r="L7852" i="2"/>
  <c r="Q7852" i="2" s="1"/>
  <c r="N7852" i="2"/>
  <c r="L7853" i="2"/>
  <c r="N7853" i="2"/>
  <c r="L7854" i="2"/>
  <c r="N7854" i="2"/>
  <c r="L7855" i="2"/>
  <c r="N7855" i="2"/>
  <c r="P7855" i="2"/>
  <c r="L7856" i="2"/>
  <c r="O7856" i="2" s="1"/>
  <c r="N7856" i="2"/>
  <c r="P7856" i="2" s="1"/>
  <c r="Q7856" i="2" s="1"/>
  <c r="L7857" i="2"/>
  <c r="N7857" i="2"/>
  <c r="L7858" i="2"/>
  <c r="N7858" i="2"/>
  <c r="L7859" i="2"/>
  <c r="N7859" i="2"/>
  <c r="L7860" i="2"/>
  <c r="N7860" i="2"/>
  <c r="L7861" i="2"/>
  <c r="N7861" i="2"/>
  <c r="L7862" i="2"/>
  <c r="N7862" i="2"/>
  <c r="L7863" i="2"/>
  <c r="N7863" i="2"/>
  <c r="L7864" i="2"/>
  <c r="N7864" i="2"/>
  <c r="L7865" i="2"/>
  <c r="N7865" i="2"/>
  <c r="L7866" i="2"/>
  <c r="N7866" i="2"/>
  <c r="Q7866" i="2"/>
  <c r="L7867" i="2"/>
  <c r="N7867" i="2"/>
  <c r="L7868" i="2"/>
  <c r="Q7868" i="2" s="1"/>
  <c r="N7868" i="2"/>
  <c r="L7869" i="2"/>
  <c r="Q7869" i="2" s="1"/>
  <c r="N7869" i="2"/>
  <c r="L7870" i="2"/>
  <c r="N7870" i="2"/>
  <c r="L7871" i="2"/>
  <c r="N7871" i="2"/>
  <c r="L7872" i="2"/>
  <c r="N7872" i="2"/>
  <c r="L7873" i="2"/>
  <c r="N7873" i="2"/>
  <c r="L7874" i="2"/>
  <c r="N7874" i="2"/>
  <c r="L7875" i="2"/>
  <c r="N7875" i="2"/>
  <c r="L7876" i="2"/>
  <c r="N7876" i="2"/>
  <c r="L7877" i="2"/>
  <c r="N7877" i="2"/>
  <c r="L7878" i="2"/>
  <c r="N7878" i="2"/>
  <c r="L7879" i="2"/>
  <c r="O7879" i="2" s="1"/>
  <c r="N7879" i="2"/>
  <c r="L7880" i="2"/>
  <c r="N7880" i="2"/>
  <c r="P7880" i="2" s="1"/>
  <c r="Q7880" i="2" s="1"/>
  <c r="L7881" i="2"/>
  <c r="N7881" i="2"/>
  <c r="O7881" i="2" s="1"/>
  <c r="L7882" i="2"/>
  <c r="N7882" i="2"/>
  <c r="L7883" i="2"/>
  <c r="N7883" i="2"/>
  <c r="L7884" i="2"/>
  <c r="N7884" i="2"/>
  <c r="P7884" i="2" s="1"/>
  <c r="Q7884" i="2" s="1"/>
  <c r="L7885" i="2"/>
  <c r="Q7885" i="2" s="1"/>
  <c r="N7885" i="2"/>
  <c r="P7885" i="2" s="1"/>
  <c r="O7885" i="2"/>
  <c r="L7886" i="2"/>
  <c r="N7886" i="2"/>
  <c r="L7887" i="2"/>
  <c r="N7887" i="2"/>
  <c r="L7888" i="2"/>
  <c r="O7888" i="2" s="1"/>
  <c r="N7888" i="2"/>
  <c r="P7888" i="2" s="1"/>
  <c r="Q7888" i="2" s="1"/>
  <c r="L7889" i="2"/>
  <c r="Q7889" i="2" s="1"/>
  <c r="N7889" i="2"/>
  <c r="L7890" i="2"/>
  <c r="N7890" i="2"/>
  <c r="L7891" i="2"/>
  <c r="N7891" i="2"/>
  <c r="L7892" i="2"/>
  <c r="N7892" i="2"/>
  <c r="L7893" i="2"/>
  <c r="N7893" i="2"/>
  <c r="L7894" i="2"/>
  <c r="N7894" i="2"/>
  <c r="L7895" i="2"/>
  <c r="N7895" i="2"/>
  <c r="L7896" i="2"/>
  <c r="N7896" i="2"/>
  <c r="L7897" i="2"/>
  <c r="N7897" i="2"/>
  <c r="L7898" i="2"/>
  <c r="N7898" i="2"/>
  <c r="L7899" i="2"/>
  <c r="N7899" i="2"/>
  <c r="L7900" i="2"/>
  <c r="N7900" i="2"/>
  <c r="P7900" i="2" s="1"/>
  <c r="Q7900" i="2" s="1"/>
  <c r="L7901" i="2"/>
  <c r="N7901" i="2"/>
  <c r="P7901" i="2" s="1"/>
  <c r="Q7901" i="2" s="1"/>
  <c r="L7902" i="2"/>
  <c r="N7902" i="2"/>
  <c r="L7903" i="2"/>
  <c r="N7903" i="2"/>
  <c r="L7904" i="2"/>
  <c r="N7904" i="2"/>
  <c r="P7904" i="2" s="1"/>
  <c r="Q7904" i="2" s="1"/>
  <c r="L7905" i="2"/>
  <c r="O7905" i="2" s="1"/>
  <c r="N7905" i="2"/>
  <c r="L7906" i="2"/>
  <c r="Q7906" i="2" s="1"/>
  <c r="N7906" i="2"/>
  <c r="L7907" i="2"/>
  <c r="N7907" i="2"/>
  <c r="L7908" i="2"/>
  <c r="O7908" i="2" s="1"/>
  <c r="N7908" i="2"/>
  <c r="L7909" i="2"/>
  <c r="N7909" i="2"/>
  <c r="P7909" i="2" s="1"/>
  <c r="Q7909" i="2" s="1"/>
  <c r="L7910" i="2"/>
  <c r="N7910" i="2"/>
  <c r="L7911" i="2"/>
  <c r="N7911" i="2"/>
  <c r="L7912" i="2"/>
  <c r="N7912" i="2"/>
  <c r="P7912" i="2" s="1"/>
  <c r="Q7912" i="2" s="1"/>
  <c r="O7912" i="2"/>
  <c r="L7913" i="2"/>
  <c r="N7913" i="2"/>
  <c r="L7914" i="2"/>
  <c r="N7914" i="2"/>
  <c r="L7915" i="2"/>
  <c r="O7915" i="2" s="1"/>
  <c r="N7915" i="2"/>
  <c r="L7916" i="2"/>
  <c r="N7916" i="2"/>
  <c r="P7916" i="2" s="1"/>
  <c r="Q7916" i="2" s="1"/>
  <c r="O7916" i="2"/>
  <c r="L7917" i="2"/>
  <c r="N7917" i="2"/>
  <c r="P7917" i="2" s="1"/>
  <c r="Q7917" i="2" s="1"/>
  <c r="O7917" i="2"/>
  <c r="L7918" i="2"/>
  <c r="N7918" i="2"/>
  <c r="L7919" i="2"/>
  <c r="N7919" i="2"/>
  <c r="P7919" i="2" s="1"/>
  <c r="L7920" i="2"/>
  <c r="N7920" i="2"/>
  <c r="O7920" i="2"/>
  <c r="P7920" i="2"/>
  <c r="Q7920" i="2" s="1"/>
  <c r="L7921" i="2"/>
  <c r="N7921" i="2"/>
  <c r="P7921" i="2" s="1"/>
  <c r="Q7921" i="2" s="1"/>
  <c r="O7921" i="2"/>
  <c r="L7922" i="2"/>
  <c r="N7922" i="2"/>
  <c r="L7923" i="2"/>
  <c r="N7923" i="2"/>
  <c r="L7924" i="2"/>
  <c r="O7924" i="2" s="1"/>
  <c r="N7924" i="2"/>
  <c r="L7925" i="2"/>
  <c r="N7925" i="2"/>
  <c r="L7926" i="2"/>
  <c r="N7926" i="2"/>
  <c r="L7927" i="2"/>
  <c r="N7927" i="2"/>
  <c r="P7927" i="2" s="1"/>
  <c r="L7928" i="2"/>
  <c r="N7928" i="2"/>
  <c r="L7929" i="2"/>
  <c r="O7929" i="2" s="1"/>
  <c r="N7929" i="2"/>
  <c r="L7930" i="2"/>
  <c r="N7930" i="2"/>
  <c r="L7931" i="2"/>
  <c r="N7931" i="2"/>
  <c r="L7932" i="2"/>
  <c r="N7932" i="2"/>
  <c r="L7933" i="2"/>
  <c r="N7933" i="2"/>
  <c r="L7934" i="2"/>
  <c r="N7934" i="2"/>
  <c r="L7935" i="2"/>
  <c r="N7935" i="2"/>
  <c r="L7936" i="2"/>
  <c r="N7936" i="2"/>
  <c r="L7937" i="2"/>
  <c r="N7937" i="2"/>
  <c r="L7938" i="2"/>
  <c r="N7938" i="2"/>
  <c r="L7939" i="2"/>
  <c r="O7939" i="2" s="1"/>
  <c r="N7939" i="2"/>
  <c r="L7940" i="2"/>
  <c r="N7940" i="2"/>
  <c r="P7940" i="2" s="1"/>
  <c r="Q7940" i="2" s="1"/>
  <c r="O7940" i="2"/>
  <c r="L7941" i="2"/>
  <c r="N7941" i="2"/>
  <c r="L7942" i="2"/>
  <c r="N7942" i="2"/>
  <c r="L7943" i="2"/>
  <c r="N7943" i="2"/>
  <c r="L7944" i="2"/>
  <c r="N7944" i="2"/>
  <c r="P7944" i="2" s="1"/>
  <c r="Q7944" i="2" s="1"/>
  <c r="L7945" i="2"/>
  <c r="N7945" i="2"/>
  <c r="P7945" i="2" s="1"/>
  <c r="Q7945" i="2" s="1"/>
  <c r="L7946" i="2"/>
  <c r="N7946" i="2"/>
  <c r="L7947" i="2"/>
  <c r="N7947" i="2"/>
  <c r="L7948" i="2"/>
  <c r="P7948" i="2" s="1"/>
  <c r="N7948" i="2"/>
  <c r="O7948" i="2" s="1"/>
  <c r="Q7948" i="2"/>
  <c r="L7949" i="2"/>
  <c r="N7949" i="2"/>
  <c r="P7949" i="2" s="1"/>
  <c r="Q7949" i="2" s="1"/>
  <c r="L7950" i="2"/>
  <c r="N7950" i="2"/>
  <c r="L7951" i="2"/>
  <c r="N7951" i="2"/>
  <c r="L7952" i="2"/>
  <c r="N7952" i="2"/>
  <c r="L7953" i="2"/>
  <c r="N7953" i="2"/>
  <c r="L7954" i="2"/>
  <c r="N7954" i="2"/>
  <c r="L7955" i="2"/>
  <c r="N7955" i="2"/>
  <c r="L7956" i="2"/>
  <c r="N7956" i="2"/>
  <c r="P7956" i="2" s="1"/>
  <c r="L7957" i="2"/>
  <c r="N7957" i="2"/>
  <c r="P7957" i="2" s="1"/>
  <c r="Q7957" i="2" s="1"/>
  <c r="L7958" i="2"/>
  <c r="N7958" i="2"/>
  <c r="L7959" i="2"/>
  <c r="N7959" i="2"/>
  <c r="L7960" i="2"/>
  <c r="N7960" i="2"/>
  <c r="P7960" i="2"/>
  <c r="Q7960" i="2" s="1"/>
  <c r="L7961" i="2"/>
  <c r="N7961" i="2"/>
  <c r="L7962" i="2"/>
  <c r="N7962" i="2"/>
  <c r="L7963" i="2"/>
  <c r="N7963" i="2"/>
  <c r="P7963" i="2"/>
  <c r="L7964" i="2"/>
  <c r="O7964" i="2" s="1"/>
  <c r="N7964" i="2"/>
  <c r="L7965" i="2"/>
  <c r="N7965" i="2"/>
  <c r="P7965" i="2" s="1"/>
  <c r="Q7965" i="2"/>
  <c r="L7966" i="2"/>
  <c r="Q7966" i="2" s="1"/>
  <c r="N7966" i="2"/>
  <c r="L7967" i="2"/>
  <c r="N7967" i="2"/>
  <c r="P7967" i="2" s="1"/>
  <c r="L7968" i="2"/>
  <c r="N7968" i="2"/>
  <c r="O7968" i="2"/>
  <c r="P7968" i="2"/>
  <c r="Q7968" i="2"/>
  <c r="L7969" i="2"/>
  <c r="N7969" i="2"/>
  <c r="P7969" i="2" s="1"/>
  <c r="Q7969" i="2" s="1"/>
  <c r="L7970" i="2"/>
  <c r="Q7970" i="2" s="1"/>
  <c r="N7970" i="2"/>
  <c r="L7971" i="2"/>
  <c r="Q7971" i="2" s="1"/>
  <c r="N7971" i="2"/>
  <c r="L7972" i="2"/>
  <c r="Q7972" i="2" s="1"/>
  <c r="N7972" i="2"/>
  <c r="L7973" i="2"/>
  <c r="N7973" i="2"/>
  <c r="L7974" i="2"/>
  <c r="N7974" i="2"/>
  <c r="L7975" i="2"/>
  <c r="N7975" i="2"/>
  <c r="L7976" i="2"/>
  <c r="N7976" i="2"/>
  <c r="P7976" i="2" s="1"/>
  <c r="O7976" i="2"/>
  <c r="Q7976" i="2"/>
  <c r="L7977" i="2"/>
  <c r="N7977" i="2"/>
  <c r="L7978" i="2"/>
  <c r="N7978" i="2"/>
  <c r="L7979" i="2"/>
  <c r="N7979" i="2"/>
  <c r="L7980" i="2"/>
  <c r="N7980" i="2"/>
  <c r="O7980" i="2" s="1"/>
  <c r="L7981" i="2"/>
  <c r="N7981" i="2"/>
  <c r="P7981" i="2" s="1"/>
  <c r="Q7981" i="2" s="1"/>
  <c r="L7982" i="2"/>
  <c r="N7982" i="2"/>
  <c r="L7983" i="2"/>
  <c r="N7983" i="2"/>
  <c r="L7984" i="2"/>
  <c r="N7984" i="2"/>
  <c r="O7984" i="2"/>
  <c r="L7985" i="2"/>
  <c r="N7985" i="2"/>
  <c r="L7986" i="2"/>
  <c r="N7986" i="2"/>
  <c r="L7987" i="2"/>
  <c r="P7987" i="2" s="1"/>
  <c r="N7987" i="2"/>
  <c r="L7988" i="2"/>
  <c r="N7988" i="2"/>
  <c r="P7988" i="2" s="1"/>
  <c r="Q7988" i="2" s="1"/>
  <c r="O7988" i="2"/>
  <c r="L7989" i="2"/>
  <c r="N7989" i="2"/>
  <c r="P7989" i="2" s="1"/>
  <c r="Q7989" i="2" s="1"/>
  <c r="O7989" i="2"/>
  <c r="L7990" i="2"/>
  <c r="N7990" i="2"/>
  <c r="L7991" i="2"/>
  <c r="N7991" i="2"/>
  <c r="P7991" i="2" s="1"/>
  <c r="L7992" i="2"/>
  <c r="N7992" i="2"/>
  <c r="O7992" i="2"/>
  <c r="P7992" i="2"/>
  <c r="Q7992" i="2" s="1"/>
  <c r="L7993" i="2"/>
  <c r="N7993" i="2"/>
  <c r="P7993" i="2" s="1"/>
  <c r="Q7993" i="2" s="1"/>
  <c r="O7993" i="2"/>
  <c r="L7994" i="2"/>
  <c r="N7994" i="2"/>
  <c r="L7995" i="2"/>
  <c r="N7995" i="2"/>
  <c r="L7996" i="2"/>
  <c r="O7996" i="2" s="1"/>
  <c r="N7996" i="2"/>
  <c r="L7997" i="2"/>
  <c r="N7997" i="2"/>
  <c r="L7998" i="2"/>
  <c r="N7998" i="2"/>
  <c r="L7999" i="2"/>
  <c r="N7999" i="2"/>
  <c r="P7999" i="2" s="1"/>
  <c r="L8000" i="2"/>
  <c r="N8000" i="2"/>
  <c r="L8001" i="2"/>
  <c r="O8001" i="2" s="1"/>
  <c r="N8001" i="2"/>
  <c r="L8002" i="2"/>
  <c r="N8002" i="2"/>
  <c r="L8003" i="2"/>
  <c r="N8003" i="2"/>
  <c r="L8004" i="2"/>
  <c r="N8004" i="2"/>
  <c r="L8005" i="2"/>
  <c r="N8005" i="2"/>
  <c r="L8006" i="2"/>
  <c r="N8006" i="2"/>
  <c r="L8007" i="2"/>
  <c r="N8007" i="2"/>
  <c r="L8008" i="2"/>
  <c r="N8008" i="2"/>
  <c r="L8009" i="2"/>
  <c r="N8009" i="2"/>
  <c r="L8010" i="2"/>
  <c r="N8010" i="2"/>
  <c r="L8011" i="2"/>
  <c r="O8011" i="2" s="1"/>
  <c r="N8011" i="2"/>
  <c r="L8012" i="2"/>
  <c r="N8012" i="2"/>
  <c r="P8012" i="2" s="1"/>
  <c r="Q8012" i="2" s="1"/>
  <c r="O8012" i="2"/>
  <c r="L8013" i="2"/>
  <c r="N8013" i="2"/>
  <c r="P8013" i="2" s="1"/>
  <c r="Q8013" i="2" s="1"/>
  <c r="L8014" i="2"/>
  <c r="N8014" i="2"/>
  <c r="L8015" i="2"/>
  <c r="N8015" i="2"/>
  <c r="L8016" i="2"/>
  <c r="N8016" i="2"/>
  <c r="P8016" i="2" s="1"/>
  <c r="Q8016" i="2" s="1"/>
  <c r="L8017" i="2"/>
  <c r="N8017" i="2"/>
  <c r="P8017" i="2" s="1"/>
  <c r="Q8017" i="2" s="1"/>
  <c r="L8018" i="2"/>
  <c r="N8018" i="2"/>
  <c r="L8019" i="2"/>
  <c r="N8019" i="2"/>
  <c r="L8020" i="2"/>
  <c r="P8020" i="2" s="1"/>
  <c r="Q8020" i="2" s="1"/>
  <c r="N8020" i="2"/>
  <c r="O8020" i="2" s="1"/>
  <c r="L8021" i="2"/>
  <c r="N8021" i="2"/>
  <c r="O8021" i="2" s="1"/>
  <c r="L8022" i="2"/>
  <c r="Q8022" i="2" s="1"/>
  <c r="N8022" i="2"/>
  <c r="L8023" i="2"/>
  <c r="N8023" i="2"/>
  <c r="L8024" i="2"/>
  <c r="N8024" i="2"/>
  <c r="O8024" i="2" s="1"/>
  <c r="Q8024" i="2"/>
  <c r="L8025" i="2"/>
  <c r="Q8025" i="2" s="1"/>
  <c r="N8025" i="2"/>
  <c r="L8026" i="2"/>
  <c r="N8026" i="2"/>
  <c r="L8027" i="2"/>
  <c r="O8027" i="2" s="1"/>
  <c r="N8027" i="2"/>
  <c r="L8028" i="2"/>
  <c r="Q8028" i="2" s="1"/>
  <c r="N8028" i="2"/>
  <c r="P8028" i="2" s="1"/>
  <c r="L8029" i="2"/>
  <c r="Q8029" i="2" s="1"/>
  <c r="N8029" i="2"/>
  <c r="L8030" i="2"/>
  <c r="Q8030" i="2" s="1"/>
  <c r="N8030" i="2"/>
  <c r="L8031" i="2"/>
  <c r="N8031" i="2"/>
  <c r="L8032" i="2"/>
  <c r="Q8032" i="2" s="1"/>
  <c r="N8032" i="2"/>
  <c r="L8033" i="2"/>
  <c r="Q8033" i="2" s="1"/>
  <c r="N8033" i="2"/>
  <c r="L8034" i="2"/>
  <c r="Q8034" i="2" s="1"/>
  <c r="N8034" i="2"/>
  <c r="L8035" i="2"/>
  <c r="N8035" i="2"/>
  <c r="P8035" i="2" s="1"/>
  <c r="L8036" i="2"/>
  <c r="N8036" i="2"/>
  <c r="P8036" i="2"/>
  <c r="Q8036" i="2" s="1"/>
  <c r="L8037" i="2"/>
  <c r="O8037" i="2" s="1"/>
  <c r="N8037" i="2"/>
  <c r="L8038" i="2"/>
  <c r="Q8038" i="2" s="1"/>
  <c r="N8038" i="2"/>
  <c r="L8039" i="2"/>
  <c r="N8039" i="2"/>
  <c r="L8040" i="2"/>
  <c r="N8040" i="2"/>
  <c r="L8041" i="2"/>
  <c r="N8041" i="2"/>
  <c r="L8042" i="2"/>
  <c r="N8042" i="2"/>
  <c r="L8043" i="2"/>
  <c r="O8043" i="2" s="1"/>
  <c r="N8043" i="2"/>
  <c r="L8044" i="2"/>
  <c r="N8044" i="2"/>
  <c r="O8044" i="2" s="1"/>
  <c r="L8045" i="2"/>
  <c r="N8045" i="2"/>
  <c r="P8045" i="2" s="1"/>
  <c r="Q8045" i="2" s="1"/>
  <c r="L8046" i="2"/>
  <c r="Q8046" i="2" s="1"/>
  <c r="N8046" i="2"/>
  <c r="L8047" i="2"/>
  <c r="N8047" i="2"/>
  <c r="P8047" i="2" s="1"/>
  <c r="L8048" i="2"/>
  <c r="N8048" i="2"/>
  <c r="P8048" i="2" s="1"/>
  <c r="Q8048" i="2"/>
  <c r="L8049" i="2"/>
  <c r="Q8049" i="2" s="1"/>
  <c r="N8049" i="2"/>
  <c r="L8050" i="2"/>
  <c r="Q8050" i="2" s="1"/>
  <c r="N8050" i="2"/>
  <c r="L8051" i="2"/>
  <c r="N8051" i="2"/>
  <c r="L8052" i="2"/>
  <c r="Q8052" i="2" s="1"/>
  <c r="N8052" i="2"/>
  <c r="P8052" i="2" s="1"/>
  <c r="L8053" i="2"/>
  <c r="Q8053" i="2" s="1"/>
  <c r="N8053" i="2"/>
  <c r="L8054" i="2"/>
  <c r="Q8054" i="2" s="1"/>
  <c r="N8054" i="2"/>
  <c r="L8055" i="2"/>
  <c r="N8055" i="2"/>
  <c r="P8055" i="2" s="1"/>
  <c r="L8056" i="2"/>
  <c r="N8056" i="2"/>
  <c r="P8056" i="2" s="1"/>
  <c r="Q8056" i="2" s="1"/>
  <c r="L8057" i="2"/>
  <c r="N8057" i="2"/>
  <c r="L8058" i="2"/>
  <c r="N8058" i="2"/>
  <c r="L8059" i="2"/>
  <c r="N8059" i="2"/>
  <c r="L8060" i="2"/>
  <c r="N8060" i="2"/>
  <c r="P8060" i="2"/>
  <c r="Q8060" i="2" s="1"/>
  <c r="L8061" i="2"/>
  <c r="N8061" i="2"/>
  <c r="L8062" i="2"/>
  <c r="N8062" i="2"/>
  <c r="L8063" i="2"/>
  <c r="N8063" i="2"/>
  <c r="L8064" i="2"/>
  <c r="N8064" i="2"/>
  <c r="L8065" i="2"/>
  <c r="N8065" i="2"/>
  <c r="L8066" i="2"/>
  <c r="N8066" i="2"/>
  <c r="L8067" i="2"/>
  <c r="N8067" i="2"/>
  <c r="L8068" i="2"/>
  <c r="N8068" i="2"/>
  <c r="P8068" i="2" s="1"/>
  <c r="Q8068" i="2" s="1"/>
  <c r="L8069" i="2"/>
  <c r="N8069" i="2"/>
  <c r="P8069" i="2" s="1"/>
  <c r="Q8069" i="2"/>
  <c r="L8070" i="2"/>
  <c r="Q8070" i="2" s="1"/>
  <c r="N8070" i="2"/>
  <c r="L8071" i="2"/>
  <c r="N8071" i="2"/>
  <c r="P8071" i="2" s="1"/>
  <c r="L8072" i="2"/>
  <c r="N8072" i="2"/>
  <c r="L8073" i="2"/>
  <c r="N8073" i="2"/>
  <c r="P8073" i="2" s="1"/>
  <c r="Q8073" i="2" s="1"/>
  <c r="O8073" i="2"/>
  <c r="L8074" i="2"/>
  <c r="N8074" i="2"/>
  <c r="L8075" i="2"/>
  <c r="N8075" i="2"/>
  <c r="L8076" i="2"/>
  <c r="N8076" i="2"/>
  <c r="O8076" i="2"/>
  <c r="P8076" i="2"/>
  <c r="Q8076" i="2" s="1"/>
  <c r="L8077" i="2"/>
  <c r="N8077" i="2"/>
  <c r="P8077" i="2" s="1"/>
  <c r="Q8077" i="2" s="1"/>
  <c r="O8077" i="2"/>
  <c r="L8078" i="2"/>
  <c r="N8078" i="2"/>
  <c r="L8079" i="2"/>
  <c r="N8079" i="2"/>
  <c r="P8079" i="2"/>
  <c r="L8080" i="2"/>
  <c r="N8080" i="2"/>
  <c r="O8080" i="2"/>
  <c r="P8080" i="2"/>
  <c r="Q8080" i="2" s="1"/>
  <c r="L8081" i="2"/>
  <c r="N8081" i="2"/>
  <c r="P8081" i="2" s="1"/>
  <c r="Q8081" i="2" s="1"/>
  <c r="O8081" i="2"/>
  <c r="L8082" i="2"/>
  <c r="N8082" i="2"/>
  <c r="L8083" i="2"/>
  <c r="N8083" i="2"/>
  <c r="L8084" i="2"/>
  <c r="O8084" i="2" s="1"/>
  <c r="N8084" i="2"/>
  <c r="L8085" i="2"/>
  <c r="N8085" i="2"/>
  <c r="L8086" i="2"/>
  <c r="N8086" i="2"/>
  <c r="L8087" i="2"/>
  <c r="N8087" i="2"/>
  <c r="P8087" i="2"/>
  <c r="L8088" i="2"/>
  <c r="N8088" i="2"/>
  <c r="P8088" i="2"/>
  <c r="Q8088" i="2" s="1"/>
  <c r="L8089" i="2"/>
  <c r="O8089" i="2" s="1"/>
  <c r="N8089" i="2"/>
  <c r="L8090" i="2"/>
  <c r="N8090" i="2"/>
  <c r="L8091" i="2"/>
  <c r="P8091" i="2" s="1"/>
  <c r="N8091" i="2"/>
  <c r="L8092" i="2"/>
  <c r="N8092" i="2"/>
  <c r="P8092" i="2" s="1"/>
  <c r="Q8092" i="2" s="1"/>
  <c r="L8093" i="2"/>
  <c r="N8093" i="2"/>
  <c r="P8093" i="2" s="1"/>
  <c r="Q8093" i="2" s="1"/>
  <c r="L8094" i="2"/>
  <c r="N8094" i="2"/>
  <c r="L8095" i="2"/>
  <c r="N8095" i="2"/>
  <c r="L8096" i="2"/>
  <c r="N8096" i="2"/>
  <c r="P8096" i="2" s="1"/>
  <c r="Q8096" i="2" s="1"/>
  <c r="L8097" i="2"/>
  <c r="N8097" i="2"/>
  <c r="L8098" i="2"/>
  <c r="N8098" i="2"/>
  <c r="L8099" i="2"/>
  <c r="N8099" i="2"/>
  <c r="L8100" i="2"/>
  <c r="O8100" i="2" s="1"/>
  <c r="N8100" i="2"/>
  <c r="L8101" i="2"/>
  <c r="N8101" i="2"/>
  <c r="L8102" i="2"/>
  <c r="N8102" i="2"/>
  <c r="L8103" i="2"/>
  <c r="N8103" i="2"/>
  <c r="L8104" i="2"/>
  <c r="Q8104" i="2" s="1"/>
  <c r="N8104" i="2"/>
  <c r="L8105" i="2"/>
  <c r="N8105" i="2"/>
  <c r="L8106" i="2"/>
  <c r="N8106" i="2"/>
  <c r="L8107" i="2"/>
  <c r="N8107" i="2"/>
  <c r="L8108" i="2"/>
  <c r="N8108" i="2"/>
  <c r="L8109" i="2"/>
  <c r="N8109" i="2"/>
  <c r="L8110" i="2"/>
  <c r="N8110" i="2"/>
  <c r="L8111" i="2"/>
  <c r="N8111" i="2"/>
  <c r="L8112" i="2"/>
  <c r="N8112" i="2"/>
  <c r="P8112" i="2" s="1"/>
  <c r="Q8112" i="2" s="1"/>
  <c r="L8113" i="2"/>
  <c r="N8113" i="2"/>
  <c r="P8113" i="2" s="1"/>
  <c r="Q8113" i="2" s="1"/>
  <c r="L8114" i="2"/>
  <c r="N8114" i="2"/>
  <c r="L8115" i="2"/>
  <c r="N8115" i="2"/>
  <c r="L8116" i="2"/>
  <c r="N8116" i="2"/>
  <c r="P8116" i="2" s="1"/>
  <c r="Q8116" i="2" s="1"/>
  <c r="L8117" i="2"/>
  <c r="O8117" i="2" s="1"/>
  <c r="N8117" i="2"/>
  <c r="L8118" i="2"/>
  <c r="N8118" i="2"/>
  <c r="L8119" i="2"/>
  <c r="N8119" i="2"/>
  <c r="L8120" i="2"/>
  <c r="N8120" i="2"/>
  <c r="O8120" i="2" s="1"/>
  <c r="L8121" i="2"/>
  <c r="N8121" i="2"/>
  <c r="P8121" i="2" s="1"/>
  <c r="Q8121" i="2" s="1"/>
  <c r="L8122" i="2"/>
  <c r="N8122" i="2"/>
  <c r="L8123" i="2"/>
  <c r="P8123" i="2" s="1"/>
  <c r="N8123" i="2"/>
  <c r="L8124" i="2"/>
  <c r="N8124" i="2"/>
  <c r="O8124" i="2" s="1"/>
  <c r="L8125" i="2"/>
  <c r="N8125" i="2"/>
  <c r="P8125" i="2" s="1"/>
  <c r="Q8125" i="2" s="1"/>
  <c r="L8126" i="2"/>
  <c r="N8126" i="2"/>
  <c r="L8127" i="2"/>
  <c r="N8127" i="2"/>
  <c r="L8128" i="2"/>
  <c r="N8128" i="2"/>
  <c r="P8128" i="2"/>
  <c r="Q8128" i="2" s="1"/>
  <c r="L8129" i="2"/>
  <c r="N8129" i="2"/>
  <c r="L8130" i="2"/>
  <c r="N8130" i="2"/>
  <c r="L8131" i="2"/>
  <c r="N8131" i="2"/>
  <c r="P8131" i="2"/>
  <c r="L8132" i="2"/>
  <c r="O8132" i="2" s="1"/>
  <c r="N8132" i="2"/>
  <c r="L8133" i="2"/>
  <c r="N8133" i="2"/>
  <c r="L8134" i="2"/>
  <c r="N8134" i="2"/>
  <c r="L8135" i="2"/>
  <c r="N8135" i="2"/>
  <c r="L8136" i="2"/>
  <c r="N8136" i="2"/>
  <c r="L8137" i="2"/>
  <c r="N8137" i="2"/>
  <c r="L8138" i="2"/>
  <c r="N8138" i="2"/>
  <c r="L8139" i="2"/>
  <c r="N8139" i="2"/>
  <c r="L8140" i="2"/>
  <c r="Q8140" i="2" s="1"/>
  <c r="N8140" i="2"/>
  <c r="L8141" i="2"/>
  <c r="Q8141" i="2" s="1"/>
  <c r="N8141" i="2"/>
  <c r="L8142" i="2"/>
  <c r="N8142" i="2"/>
  <c r="L8143" i="2"/>
  <c r="N8143" i="2"/>
  <c r="P8143" i="2"/>
  <c r="L8144" i="2"/>
  <c r="N8144" i="2"/>
  <c r="P8144" i="2"/>
  <c r="Q8144" i="2" s="1"/>
  <c r="L8145" i="2"/>
  <c r="O8145" i="2" s="1"/>
  <c r="N8145" i="2"/>
  <c r="L8146" i="2"/>
  <c r="N8146" i="2"/>
  <c r="L8147" i="2"/>
  <c r="N8147" i="2"/>
  <c r="L8148" i="2"/>
  <c r="N8148" i="2"/>
  <c r="L8149" i="2"/>
  <c r="N8149" i="2"/>
  <c r="L8150" i="2"/>
  <c r="N8150" i="2"/>
  <c r="L8151" i="2"/>
  <c r="N8151" i="2"/>
  <c r="L8152" i="2"/>
  <c r="N8152" i="2"/>
  <c r="L8153" i="2"/>
  <c r="N8153" i="2"/>
  <c r="L8154" i="2"/>
  <c r="N8154" i="2"/>
  <c r="L8155" i="2"/>
  <c r="O8155" i="2" s="1"/>
  <c r="N8155" i="2"/>
  <c r="L8156" i="2"/>
  <c r="N8156" i="2"/>
  <c r="P8156" i="2" s="1"/>
  <c r="Q8156" i="2" s="1"/>
  <c r="O8156" i="2"/>
  <c r="L8157" i="2"/>
  <c r="N8157" i="2"/>
  <c r="L8158" i="2"/>
  <c r="N8158" i="2"/>
  <c r="L8159" i="2"/>
  <c r="O8159" i="2" s="1"/>
  <c r="N8159" i="2"/>
  <c r="L8160" i="2"/>
  <c r="N8160" i="2"/>
  <c r="P8160" i="2" s="1"/>
  <c r="Q8160" i="2" s="1"/>
  <c r="L8161" i="2"/>
  <c r="N8161" i="2"/>
  <c r="P8161" i="2" s="1"/>
  <c r="Q8161" i="2" s="1"/>
  <c r="L8162" i="2"/>
  <c r="N8162" i="2"/>
  <c r="L8163" i="2"/>
  <c r="N8163" i="2"/>
  <c r="L8164" i="2"/>
  <c r="P8164" i="2" s="1"/>
  <c r="Q8164" i="2" s="1"/>
  <c r="N8164" i="2"/>
  <c r="O8164" i="2" s="1"/>
  <c r="L8165" i="2"/>
  <c r="N8165" i="2"/>
  <c r="O8165" i="2" s="1"/>
  <c r="L8166" i="2"/>
  <c r="N8166" i="2"/>
  <c r="L8167" i="2"/>
  <c r="N8167" i="2"/>
  <c r="L8168" i="2"/>
  <c r="N8168" i="2"/>
  <c r="O8168" i="2" s="1"/>
  <c r="L8169" i="2"/>
  <c r="N8169" i="2"/>
  <c r="P8169" i="2" s="1"/>
  <c r="Q8169" i="2" s="1"/>
  <c r="L8170" i="2"/>
  <c r="N8170" i="2"/>
  <c r="L8171" i="2"/>
  <c r="N8171" i="2"/>
  <c r="L8172" i="2"/>
  <c r="N8172" i="2"/>
  <c r="P8172" i="2"/>
  <c r="Q8172" i="2" s="1"/>
  <c r="L8173" i="2"/>
  <c r="O8173" i="2" s="1"/>
  <c r="N8173" i="2"/>
  <c r="L8174" i="2"/>
  <c r="N8174" i="2"/>
  <c r="L8175" i="2"/>
  <c r="N8175" i="2"/>
  <c r="P8175" i="2"/>
  <c r="L8176" i="2"/>
  <c r="O8176" i="2" s="1"/>
  <c r="N8176" i="2"/>
  <c r="L8177" i="2"/>
  <c r="N8177" i="2"/>
  <c r="L8178" i="2"/>
  <c r="N8178" i="2"/>
  <c r="L8179" i="2"/>
  <c r="N8179" i="2"/>
  <c r="P8179" i="2" s="1"/>
  <c r="L8180" i="2"/>
  <c r="N8180" i="2"/>
  <c r="O8180" i="2" s="1"/>
  <c r="L8181" i="2"/>
  <c r="N8181" i="2"/>
  <c r="P8181" i="2" s="1"/>
  <c r="Q8181" i="2" s="1"/>
  <c r="L8182" i="2"/>
  <c r="Q8182" i="2" s="1"/>
  <c r="N8182" i="2"/>
  <c r="L8183" i="2"/>
  <c r="Q8183" i="2" s="1"/>
  <c r="N8183" i="2"/>
  <c r="L8184" i="2"/>
  <c r="N8184" i="2"/>
  <c r="P8184" i="2" s="1"/>
  <c r="Q8184" i="2" s="1"/>
  <c r="O8184" i="2"/>
  <c r="L8185" i="2"/>
  <c r="N8185" i="2"/>
  <c r="P8185" i="2" s="1"/>
  <c r="Q8185" i="2"/>
  <c r="L8186" i="2"/>
  <c r="Q8186" i="2" s="1"/>
  <c r="N8186" i="2"/>
  <c r="L8187" i="2"/>
  <c r="N8187" i="2"/>
  <c r="P8187" i="2" s="1"/>
  <c r="L8188" i="2"/>
  <c r="N8188" i="2"/>
  <c r="O8188" i="2"/>
  <c r="P8188" i="2"/>
  <c r="Q8188" i="2"/>
  <c r="L8189" i="2"/>
  <c r="N8189" i="2"/>
  <c r="P8189" i="2" s="1"/>
  <c r="Q8189" i="2"/>
  <c r="L8190" i="2"/>
  <c r="Q8190" i="2" s="1"/>
  <c r="N8190" i="2"/>
  <c r="L8191" i="2"/>
  <c r="N8191" i="2"/>
  <c r="L8192" i="2"/>
  <c r="N8192" i="2"/>
  <c r="O8192" i="2"/>
  <c r="Q8192" i="2"/>
  <c r="L8193" i="2"/>
  <c r="Q8193" i="2" s="1"/>
  <c r="N8193" i="2"/>
  <c r="L8194" i="2"/>
  <c r="Q8194" i="2" s="1"/>
  <c r="N8194" i="2"/>
  <c r="L8195" i="2"/>
  <c r="N8195" i="2"/>
  <c r="L8196" i="2"/>
  <c r="Q8196" i="2" s="1"/>
  <c r="N8196" i="2"/>
  <c r="L8197" i="2"/>
  <c r="Q8197" i="2" s="1"/>
  <c r="N8197" i="2"/>
  <c r="L8198" i="2"/>
  <c r="Q8198" i="2" s="1"/>
  <c r="N8198" i="2"/>
  <c r="L8199" i="2"/>
  <c r="N8199" i="2"/>
  <c r="P8199" i="2"/>
  <c r="L8200" i="2"/>
  <c r="O8200" i="2" s="1"/>
  <c r="N8200" i="2"/>
  <c r="P8200" i="2" s="1"/>
  <c r="L8201" i="2"/>
  <c r="Q8201" i="2" s="1"/>
  <c r="N8201" i="2"/>
  <c r="P8201" i="2" s="1"/>
  <c r="L8202" i="2"/>
  <c r="Q8202" i="2" s="1"/>
  <c r="N8202" i="2"/>
  <c r="L8203" i="2"/>
  <c r="N8203" i="2"/>
  <c r="L8204" i="2"/>
  <c r="N8204" i="2"/>
  <c r="P8204" i="2" s="1"/>
  <c r="O8204" i="2"/>
  <c r="Q8204" i="2"/>
  <c r="L8205" i="2"/>
  <c r="Q8205" i="2" s="1"/>
  <c r="N8205" i="2"/>
  <c r="P8205" i="2" s="1"/>
  <c r="L8206" i="2"/>
  <c r="Q8206" i="2" s="1"/>
  <c r="N8206" i="2"/>
  <c r="L8207" i="2"/>
  <c r="Q8207" i="2" s="1"/>
  <c r="N8207" i="2"/>
  <c r="L8208" i="2"/>
  <c r="Q8208" i="2" s="1"/>
  <c r="N8208" i="2"/>
  <c r="P8208" i="2" s="1"/>
  <c r="O8208" i="2"/>
  <c r="L8209" i="2"/>
  <c r="Q8209" i="2" s="1"/>
  <c r="N8209" i="2"/>
  <c r="L8210" i="2"/>
  <c r="Q8210" i="2" s="1"/>
  <c r="N8210" i="2"/>
  <c r="L8211" i="2"/>
  <c r="N8211" i="2"/>
  <c r="L8212" i="2"/>
  <c r="Q8212" i="2" s="1"/>
  <c r="N8212" i="2"/>
  <c r="L8213" i="2"/>
  <c r="Q8213" i="2" s="1"/>
  <c r="N8213" i="2"/>
  <c r="L8214" i="2"/>
  <c r="Q8214" i="2" s="1"/>
  <c r="N8214" i="2"/>
  <c r="L8215" i="2"/>
  <c r="Q8215" i="2" s="1"/>
  <c r="N8215" i="2"/>
  <c r="P8215" i="2"/>
  <c r="L8216" i="2"/>
  <c r="N8216" i="2"/>
  <c r="P8216" i="2"/>
  <c r="L8217" i="2"/>
  <c r="Q8217" i="2" s="1"/>
  <c r="N8217" i="2"/>
  <c r="L8218" i="2"/>
  <c r="Q8218" i="2" s="1"/>
  <c r="N8218" i="2"/>
  <c r="L8219" i="2"/>
  <c r="Q8219" i="2" s="1"/>
  <c r="N8219" i="2"/>
  <c r="P8219" i="2" s="1"/>
  <c r="L8220" i="2"/>
  <c r="N8220" i="2"/>
  <c r="O8220" i="2" s="1"/>
  <c r="Q8220" i="2"/>
  <c r="L8221" i="2"/>
  <c r="Q8221" i="2" s="1"/>
  <c r="N8221" i="2"/>
  <c r="L8222" i="2"/>
  <c r="Q8222" i="2" s="1"/>
  <c r="N8222" i="2"/>
  <c r="L8223" i="2"/>
  <c r="Q8223" i="2" s="1"/>
  <c r="N8223" i="2"/>
  <c r="L8224" i="2"/>
  <c r="Q8224" i="2" s="1"/>
  <c r="N8224" i="2"/>
  <c r="P8224" i="2" s="1"/>
  <c r="L8225" i="2"/>
  <c r="Q8225" i="2" s="1"/>
  <c r="N8225" i="2"/>
  <c r="L8226" i="2"/>
  <c r="Q8226" i="2" s="1"/>
  <c r="N8226" i="2"/>
  <c r="L8227" i="2"/>
  <c r="N8227" i="2"/>
  <c r="L8228" i="2"/>
  <c r="Q8228" i="2" s="1"/>
  <c r="N8228" i="2"/>
  <c r="L8229" i="2"/>
  <c r="Q8229" i="2" s="1"/>
  <c r="N8229" i="2"/>
  <c r="L8230" i="2"/>
  <c r="Q8230" i="2" s="1"/>
  <c r="N8230" i="2"/>
  <c r="L8231" i="2"/>
  <c r="N8231" i="2"/>
  <c r="P8231" i="2" s="1"/>
  <c r="L8232" i="2"/>
  <c r="N8232" i="2"/>
  <c r="P8232" i="2"/>
  <c r="L8233" i="2"/>
  <c r="N8233" i="2"/>
  <c r="Q8233" i="2"/>
  <c r="L8234" i="2"/>
  <c r="Q8234" i="2" s="1"/>
  <c r="N8234" i="2"/>
  <c r="L8235" i="2"/>
  <c r="Q8235" i="2" s="1"/>
  <c r="N8235" i="2"/>
  <c r="O8235" i="2" s="1"/>
  <c r="L8236" i="2"/>
  <c r="N8236" i="2"/>
  <c r="L8237" i="2"/>
  <c r="N8237" i="2"/>
  <c r="Q8237" i="2"/>
  <c r="L8238" i="2"/>
  <c r="O8238" i="2" s="1"/>
  <c r="N8238" i="2"/>
  <c r="Q8238" i="2"/>
  <c r="L8239" i="2"/>
  <c r="Q8239" i="2" s="1"/>
  <c r="N8239" i="2"/>
  <c r="L8240" i="2"/>
  <c r="N8240" i="2"/>
  <c r="L8241" i="2"/>
  <c r="Q8241" i="2" s="1"/>
  <c r="N8241" i="2"/>
  <c r="P8241" i="2" s="1"/>
  <c r="L8242" i="2"/>
  <c r="Q8242" i="2" s="1"/>
  <c r="N8242" i="2"/>
  <c r="O8242" i="2" s="1"/>
  <c r="L8243" i="2"/>
  <c r="Q8243" i="2" s="1"/>
  <c r="N8243" i="2"/>
  <c r="L8244" i="2"/>
  <c r="N8244" i="2"/>
  <c r="L8245" i="2"/>
  <c r="N8245" i="2"/>
  <c r="P8245" i="2"/>
  <c r="Q8245" i="2" s="1"/>
  <c r="L8246" i="2"/>
  <c r="Q8246" i="2" s="1"/>
  <c r="N8246" i="2"/>
  <c r="O8246" i="2" s="1"/>
  <c r="L8247" i="2"/>
  <c r="N8247" i="2"/>
  <c r="L8248" i="2"/>
  <c r="N8248" i="2"/>
  <c r="L8249" i="2"/>
  <c r="Q8249" i="2" s="1"/>
  <c r="N8249" i="2"/>
  <c r="L8250" i="2"/>
  <c r="Q8250" i="2" s="1"/>
  <c r="N8250" i="2"/>
  <c r="P8250" i="2" s="1"/>
  <c r="O8250" i="2"/>
  <c r="L8251" i="2"/>
  <c r="N8251" i="2"/>
  <c r="Q8251" i="2"/>
  <c r="L8252" i="2"/>
  <c r="Q8252" i="2" s="1"/>
  <c r="N8252" i="2"/>
  <c r="L8253" i="2"/>
  <c r="Q8253" i="2" s="1"/>
  <c r="N8253" i="2"/>
  <c r="L8254" i="2"/>
  <c r="Q8254" i="2" s="1"/>
  <c r="N8254" i="2"/>
  <c r="L8255" i="2"/>
  <c r="Q8255" i="2" s="1"/>
  <c r="N8255" i="2"/>
  <c r="L8256" i="2"/>
  <c r="N8256" i="2"/>
  <c r="L8257" i="2"/>
  <c r="N8257" i="2"/>
  <c r="L8258" i="2"/>
  <c r="N8258" i="2"/>
  <c r="L8259" i="2"/>
  <c r="N8259" i="2"/>
  <c r="O8259" i="2" s="1"/>
  <c r="L8260" i="2"/>
  <c r="O8260" i="2" s="1"/>
  <c r="N8260" i="2"/>
  <c r="L8261" i="2"/>
  <c r="N8261" i="2"/>
  <c r="O8261" i="2" s="1"/>
  <c r="P8261" i="2"/>
  <c r="Q8261" i="2" s="1"/>
  <c r="L8262" i="2"/>
  <c r="N8262" i="2"/>
  <c r="O8262" i="2"/>
  <c r="L8263" i="2"/>
  <c r="N8263" i="2"/>
  <c r="L8264" i="2"/>
  <c r="N8264" i="2"/>
  <c r="L8265" i="2"/>
  <c r="P8265" i="2" s="1"/>
  <c r="Q8265" i="2" s="1"/>
  <c r="N8265" i="2"/>
  <c r="L8266" i="2"/>
  <c r="N8266" i="2"/>
  <c r="L8267" i="2"/>
  <c r="N8267" i="2"/>
  <c r="L8268" i="2"/>
  <c r="N8268" i="2"/>
  <c r="L8269" i="2"/>
  <c r="Q8269" i="2" s="1"/>
  <c r="N8269" i="2"/>
  <c r="P8269" i="2" s="1"/>
  <c r="L8270" i="2"/>
  <c r="N8270" i="2"/>
  <c r="P8270" i="2" s="1"/>
  <c r="Q8270" i="2" s="1"/>
  <c r="L8271" i="2"/>
  <c r="N8271" i="2"/>
  <c r="L8272" i="2"/>
  <c r="N8272" i="2"/>
  <c r="L8273" i="2"/>
  <c r="N8273" i="2"/>
  <c r="O8273" i="2" s="1"/>
  <c r="P8273" i="2"/>
  <c r="Q8273" i="2" s="1"/>
  <c r="L8274" i="2"/>
  <c r="O8274" i="2" s="1"/>
  <c r="N8274" i="2"/>
  <c r="L8275" i="2"/>
  <c r="N8275" i="2"/>
  <c r="O8275" i="2" s="1"/>
  <c r="L8276" i="2"/>
  <c r="N8276" i="2"/>
  <c r="L8277" i="2"/>
  <c r="N8277" i="2"/>
  <c r="L8278" i="2"/>
  <c r="N8278" i="2"/>
  <c r="L8279" i="2"/>
  <c r="N8279" i="2"/>
  <c r="O8279" i="2" s="1"/>
  <c r="L8280" i="2"/>
  <c r="O8280" i="2" s="1"/>
  <c r="N8280" i="2"/>
  <c r="L8281" i="2"/>
  <c r="N8281" i="2"/>
  <c r="O8281" i="2" s="1"/>
  <c r="P8281" i="2"/>
  <c r="Q8281" i="2" s="1"/>
  <c r="L8282" i="2"/>
  <c r="O8282" i="2" s="1"/>
  <c r="N8282" i="2"/>
  <c r="L8283" i="2"/>
  <c r="N8283" i="2"/>
  <c r="O8283" i="2" s="1"/>
  <c r="L8284" i="2"/>
  <c r="N8284" i="2"/>
  <c r="L8285" i="2"/>
  <c r="N8285" i="2"/>
  <c r="L8286" i="2"/>
  <c r="N8286" i="2"/>
  <c r="P8286" i="2" s="1"/>
  <c r="Q8286" i="2" s="1"/>
  <c r="L8287" i="2"/>
  <c r="N8287" i="2"/>
  <c r="O8287" i="2" s="1"/>
  <c r="L8288" i="2"/>
  <c r="N8288" i="2"/>
  <c r="L8289" i="2"/>
  <c r="N8289" i="2"/>
  <c r="O8289" i="2" s="1"/>
  <c r="L8290" i="2"/>
  <c r="N8290" i="2"/>
  <c r="L8291" i="2"/>
  <c r="N8291" i="2"/>
  <c r="L8292" i="2"/>
  <c r="N8292" i="2"/>
  <c r="L8293" i="2"/>
  <c r="N8293" i="2"/>
  <c r="L8294" i="2"/>
  <c r="N8294" i="2"/>
  <c r="P8294" i="2" s="1"/>
  <c r="Q8294" i="2" s="1"/>
  <c r="L8295" i="2"/>
  <c r="N8295" i="2"/>
  <c r="L8296" i="2"/>
  <c r="N8296" i="2"/>
  <c r="L8297" i="2"/>
  <c r="N8297" i="2"/>
  <c r="P8297" i="2" s="1"/>
  <c r="Q8297" i="2" s="1"/>
  <c r="L8298" i="2"/>
  <c r="N8298" i="2"/>
  <c r="L8299" i="2"/>
  <c r="N8299" i="2"/>
  <c r="L8300" i="2"/>
  <c r="N8300" i="2"/>
  <c r="L8301" i="2"/>
  <c r="N8301" i="2"/>
  <c r="L8302" i="2"/>
  <c r="N8302" i="2"/>
  <c r="P8302" i="2" s="1"/>
  <c r="Q8302" i="2" s="1"/>
  <c r="L8303" i="2"/>
  <c r="N8303" i="2"/>
  <c r="O8303" i="2" s="1"/>
  <c r="L8304" i="2"/>
  <c r="N8304" i="2"/>
  <c r="L8305" i="2"/>
  <c r="N8305" i="2"/>
  <c r="O8305" i="2" s="1"/>
  <c r="P8305" i="2"/>
  <c r="Q8305" i="2" s="1"/>
  <c r="L8306" i="2"/>
  <c r="O8306" i="2" s="1"/>
  <c r="N8306" i="2"/>
  <c r="L8307" i="2"/>
  <c r="N8307" i="2"/>
  <c r="O8307" i="2" s="1"/>
  <c r="L8308" i="2"/>
  <c r="N8308" i="2"/>
  <c r="L8309" i="2"/>
  <c r="N8309" i="2"/>
  <c r="L8310" i="2"/>
  <c r="N8310" i="2"/>
  <c r="L8311" i="2"/>
  <c r="N8311" i="2"/>
  <c r="O8311" i="2" s="1"/>
  <c r="L8312" i="2"/>
  <c r="O8312" i="2" s="1"/>
  <c r="N8312" i="2"/>
  <c r="L8313" i="2"/>
  <c r="N8313" i="2"/>
  <c r="O8313" i="2" s="1"/>
  <c r="P8313" i="2"/>
  <c r="Q8313" i="2" s="1"/>
  <c r="L8314" i="2"/>
  <c r="O8314" i="2" s="1"/>
  <c r="N8314" i="2"/>
  <c r="L8315" i="2"/>
  <c r="N8315" i="2"/>
  <c r="O8315" i="2" s="1"/>
  <c r="L8316" i="2"/>
  <c r="N8316" i="2"/>
  <c r="L8317" i="2"/>
  <c r="Q8317" i="2" s="1"/>
  <c r="N8317" i="2"/>
  <c r="L8318" i="2"/>
  <c r="N8318" i="2"/>
  <c r="L8319" i="2"/>
  <c r="N8319" i="2"/>
  <c r="O8319" i="2" s="1"/>
  <c r="L8320" i="2"/>
  <c r="N8320" i="2"/>
  <c r="L8321" i="2"/>
  <c r="N8321" i="2"/>
  <c r="O8321" i="2" s="1"/>
  <c r="L8322" i="2"/>
  <c r="N8322" i="2"/>
  <c r="P8322" i="2" s="1"/>
  <c r="Q8322" i="2" s="1"/>
  <c r="O8322" i="2"/>
  <c r="L8323" i="2"/>
  <c r="Q8323" i="2" s="1"/>
  <c r="N8323" i="2"/>
  <c r="L8324" i="2"/>
  <c r="N8324" i="2"/>
  <c r="L8325" i="2"/>
  <c r="P8325" i="2" s="1"/>
  <c r="Q8325" i="2" s="1"/>
  <c r="N8325" i="2"/>
  <c r="L8326" i="2"/>
  <c r="N8326" i="2"/>
  <c r="L8327" i="2"/>
  <c r="N8327" i="2"/>
  <c r="L8328" i="2"/>
  <c r="N8328" i="2"/>
  <c r="L8329" i="2"/>
  <c r="N8329" i="2"/>
  <c r="L8330" i="2"/>
  <c r="N8330" i="2"/>
  <c r="P8330" i="2" s="1"/>
  <c r="Q8330" i="2" s="1"/>
  <c r="L8331" i="2"/>
  <c r="N8331" i="2"/>
  <c r="O8331" i="2" s="1"/>
  <c r="L8332" i="2"/>
  <c r="N8332" i="2"/>
  <c r="L8333" i="2"/>
  <c r="N8333" i="2"/>
  <c r="O8333" i="2" s="1"/>
  <c r="P8333" i="2"/>
  <c r="Q8333" i="2" s="1"/>
  <c r="L8334" i="2"/>
  <c r="N8334" i="2"/>
  <c r="L8335" i="2"/>
  <c r="N8335" i="2"/>
  <c r="L8336" i="2"/>
  <c r="N8336" i="2"/>
  <c r="L8337" i="2"/>
  <c r="N8337" i="2"/>
  <c r="L8338" i="2"/>
  <c r="N8338" i="2"/>
  <c r="P8338" i="2" s="1"/>
  <c r="Q8338" i="2" s="1"/>
  <c r="O8338" i="2"/>
  <c r="L8339" i="2"/>
  <c r="N8339" i="2"/>
  <c r="L8340" i="2"/>
  <c r="N8340" i="2"/>
  <c r="L8341" i="2"/>
  <c r="P8341" i="2" s="1"/>
  <c r="Q8341" i="2" s="1"/>
  <c r="N8341" i="2"/>
  <c r="L8342" i="2"/>
  <c r="N8342" i="2"/>
  <c r="L8343" i="2"/>
  <c r="N8343" i="2"/>
  <c r="L8344" i="2"/>
  <c r="N8344" i="2"/>
  <c r="L8345" i="2"/>
  <c r="N8345" i="2"/>
  <c r="L8346" i="2"/>
  <c r="N8346" i="2"/>
  <c r="L8347" i="2"/>
  <c r="N8347" i="2"/>
  <c r="O8347" i="2" s="1"/>
  <c r="L8348" i="2"/>
  <c r="N8348" i="2"/>
  <c r="L8349" i="2"/>
  <c r="N8349" i="2"/>
  <c r="O8349" i="2" s="1"/>
  <c r="L8350" i="2"/>
  <c r="N8350" i="2"/>
  <c r="P8350" i="2" s="1"/>
  <c r="Q8350" i="2" s="1"/>
  <c r="L8351" i="2"/>
  <c r="N8351" i="2"/>
  <c r="L8352" i="2"/>
  <c r="N8352" i="2"/>
  <c r="L8353" i="2"/>
  <c r="N8353" i="2"/>
  <c r="L8354" i="2"/>
  <c r="N8354" i="2"/>
  <c r="L8355" i="2"/>
  <c r="N8355" i="2"/>
  <c r="O8355" i="2" s="1"/>
  <c r="L8356" i="2"/>
  <c r="N8356" i="2"/>
  <c r="L8357" i="2"/>
  <c r="Q8357" i="2" s="1"/>
  <c r="N8357" i="2"/>
  <c r="L8358" i="2"/>
  <c r="Q8358" i="2" s="1"/>
  <c r="N8358" i="2"/>
  <c r="L8359" i="2"/>
  <c r="Q8359" i="2" s="1"/>
  <c r="N8359" i="2"/>
  <c r="O8359" i="2" s="1"/>
  <c r="L8360" i="2"/>
  <c r="N8360" i="2"/>
  <c r="L8361" i="2"/>
  <c r="N8361" i="2"/>
  <c r="L8362" i="2"/>
  <c r="O8362" i="2" s="1"/>
  <c r="N8362" i="2"/>
  <c r="L8363" i="2"/>
  <c r="Q8363" i="2" s="1"/>
  <c r="N8363" i="2"/>
  <c r="L8364" i="2"/>
  <c r="N8364" i="2"/>
  <c r="L8365" i="2"/>
  <c r="Q8365" i="2" s="1"/>
  <c r="N8365" i="2"/>
  <c r="O8365" i="2" s="1"/>
  <c r="L8366" i="2"/>
  <c r="Q8366" i="2" s="1"/>
  <c r="N8366" i="2"/>
  <c r="L8367" i="2"/>
  <c r="Q8367" i="2" s="1"/>
  <c r="N8367" i="2"/>
  <c r="O8367" i="2" s="1"/>
  <c r="L8368" i="2"/>
  <c r="N8368" i="2"/>
  <c r="L8369" i="2"/>
  <c r="Q8369" i="2" s="1"/>
  <c r="N8369" i="2"/>
  <c r="L8370" i="2"/>
  <c r="N8370" i="2"/>
  <c r="L8371" i="2"/>
  <c r="N8371" i="2"/>
  <c r="L8372" i="2"/>
  <c r="N8372" i="2"/>
  <c r="L8373" i="2"/>
  <c r="N8373" i="2"/>
  <c r="P8373" i="2" s="1"/>
  <c r="Q8373" i="2" s="1"/>
  <c r="L8374" i="2"/>
  <c r="Q8374" i="2" s="1"/>
  <c r="N8374" i="2"/>
  <c r="P8374" i="2" s="1"/>
  <c r="L8375" i="2"/>
  <c r="Q8375" i="2" s="1"/>
  <c r="N8375" i="2"/>
  <c r="O8375" i="2" s="1"/>
  <c r="L8376" i="2"/>
  <c r="N8376" i="2"/>
  <c r="L8377" i="2"/>
  <c r="Q8377" i="2" s="1"/>
  <c r="N8377" i="2"/>
  <c r="P8377" i="2" s="1"/>
  <c r="L8378" i="2"/>
  <c r="Q8378" i="2" s="1"/>
  <c r="N8378" i="2"/>
  <c r="P8378" i="2" s="1"/>
  <c r="L8379" i="2"/>
  <c r="N8379" i="2"/>
  <c r="Q8379" i="2"/>
  <c r="L8380" i="2"/>
  <c r="Q8380" i="2" s="1"/>
  <c r="N8380" i="2"/>
  <c r="L8381" i="2"/>
  <c r="N8381" i="2"/>
  <c r="L8382" i="2"/>
  <c r="N8382" i="2"/>
  <c r="L8383" i="2"/>
  <c r="Q8383" i="2" s="1"/>
  <c r="N8383" i="2"/>
  <c r="L8384" i="2"/>
  <c r="N8384" i="2"/>
  <c r="L8385" i="2"/>
  <c r="N8385" i="2"/>
  <c r="P8385" i="2" s="1"/>
  <c r="Q8385" i="2" s="1"/>
  <c r="L8386" i="2"/>
  <c r="N8386" i="2"/>
  <c r="L8387" i="2"/>
  <c r="N8387" i="2"/>
  <c r="L8388" i="2"/>
  <c r="N8388" i="2"/>
  <c r="L8389" i="2"/>
  <c r="N8389" i="2"/>
  <c r="L8390" i="2"/>
  <c r="N8390" i="2"/>
  <c r="P8390" i="2" s="1"/>
  <c r="Q8390" i="2" s="1"/>
  <c r="L8391" i="2"/>
  <c r="N8391" i="2"/>
  <c r="O8391" i="2" s="1"/>
  <c r="L8392" i="2"/>
  <c r="N8392" i="2"/>
  <c r="L8393" i="2"/>
  <c r="N8393" i="2"/>
  <c r="O8393" i="2" s="1"/>
  <c r="P8393" i="2"/>
  <c r="Q8393" i="2"/>
  <c r="L8394" i="2"/>
  <c r="N8394" i="2"/>
  <c r="P8394" i="2" s="1"/>
  <c r="Q8394" i="2" s="1"/>
  <c r="O8394" i="2"/>
  <c r="L8395" i="2"/>
  <c r="N8395" i="2"/>
  <c r="L8396" i="2"/>
  <c r="N8396" i="2"/>
  <c r="L8397" i="2"/>
  <c r="P8397" i="2" s="1"/>
  <c r="Q8397" i="2" s="1"/>
  <c r="N8397" i="2"/>
  <c r="L8398" i="2"/>
  <c r="N8398" i="2"/>
  <c r="L8399" i="2"/>
  <c r="Q8399" i="2" s="1"/>
  <c r="N8399" i="2"/>
  <c r="L8400" i="2"/>
  <c r="N8400" i="2"/>
  <c r="L8401" i="2"/>
  <c r="N8401" i="2"/>
  <c r="L8402" i="2"/>
  <c r="Q8402" i="2" s="1"/>
  <c r="N8402" i="2"/>
  <c r="P8402" i="2" s="1"/>
  <c r="L8403" i="2"/>
  <c r="N8403" i="2"/>
  <c r="O8403" i="2" s="1"/>
  <c r="Q8403" i="2"/>
  <c r="L8404" i="2"/>
  <c r="N8404" i="2"/>
  <c r="Q8404" i="2"/>
  <c r="L8405" i="2"/>
  <c r="P8405" i="2" s="1"/>
  <c r="Q8405" i="2" s="1"/>
  <c r="N8405" i="2"/>
  <c r="L8406" i="2"/>
  <c r="N8406" i="2"/>
  <c r="L8407" i="2"/>
  <c r="N8407" i="2"/>
  <c r="L8408" i="2"/>
  <c r="N8408" i="2"/>
  <c r="L8409" i="2"/>
  <c r="N8409" i="2"/>
  <c r="L8410" i="2"/>
  <c r="N8410" i="2"/>
  <c r="P8410" i="2" s="1"/>
  <c r="Q8410" i="2" s="1"/>
  <c r="O8410" i="2"/>
  <c r="L8411" i="2"/>
  <c r="N8411" i="2"/>
  <c r="L8412" i="2"/>
  <c r="Q8412" i="2" s="1"/>
  <c r="N8412" i="2"/>
  <c r="L8413" i="2"/>
  <c r="N8413" i="2"/>
  <c r="O8413" i="2" s="1"/>
  <c r="P8413" i="2"/>
  <c r="Q8413" i="2" s="1"/>
  <c r="L8414" i="2"/>
  <c r="N8414" i="2"/>
  <c r="L8415" i="2"/>
  <c r="N8415" i="2"/>
  <c r="O8415" i="2" s="1"/>
  <c r="L8416" i="2"/>
  <c r="N8416" i="2"/>
  <c r="Q8416" i="2"/>
  <c r="L8417" i="2"/>
  <c r="P8417" i="2" s="1"/>
  <c r="Q8417" i="2" s="1"/>
  <c r="N8417" i="2"/>
  <c r="L8418" i="2"/>
  <c r="N8418" i="2"/>
  <c r="L8419" i="2"/>
  <c r="N8419" i="2"/>
  <c r="L8420" i="2"/>
  <c r="N8420" i="2"/>
  <c r="L8421" i="2"/>
  <c r="N8421" i="2"/>
  <c r="P8421" i="2" s="1"/>
  <c r="Q8421" i="2" s="1"/>
  <c r="L8422" i="2"/>
  <c r="N8422" i="2"/>
  <c r="P8422" i="2" s="1"/>
  <c r="Q8422" i="2" s="1"/>
  <c r="L8423" i="2"/>
  <c r="N8423" i="2"/>
  <c r="L8424" i="2"/>
  <c r="N8424" i="2"/>
  <c r="L8425" i="2"/>
  <c r="N8425" i="2"/>
  <c r="L8426" i="2"/>
  <c r="Q8426" i="2" s="1"/>
  <c r="N8426" i="2"/>
  <c r="L8427" i="2"/>
  <c r="N8427" i="2"/>
  <c r="L8428" i="2"/>
  <c r="N8428" i="2"/>
  <c r="L8429" i="2"/>
  <c r="N8429" i="2"/>
  <c r="L8430" i="2"/>
  <c r="Q8430" i="2" s="1"/>
  <c r="N8430" i="2"/>
  <c r="O8430" i="2" s="1"/>
  <c r="L8431" i="2"/>
  <c r="N8431" i="2"/>
  <c r="O8431" i="2" s="1"/>
  <c r="L8432" i="2"/>
  <c r="Q8432" i="2" s="1"/>
  <c r="N8432" i="2"/>
  <c r="L8433" i="2"/>
  <c r="Q8433" i="2" s="1"/>
  <c r="N8433" i="2"/>
  <c r="O8433" i="2" s="1"/>
  <c r="L8434" i="2"/>
  <c r="Q8434" i="2" s="1"/>
  <c r="N8434" i="2"/>
  <c r="O8434" i="2"/>
  <c r="L8435" i="2"/>
  <c r="N8435" i="2"/>
  <c r="L8436" i="2"/>
  <c r="N8436" i="2"/>
  <c r="L8437" i="2"/>
  <c r="Q8437" i="2" s="1"/>
  <c r="N8437" i="2"/>
  <c r="L8438" i="2"/>
  <c r="N8438" i="2"/>
  <c r="P8438" i="2" s="1"/>
  <c r="Q8438" i="2" s="1"/>
  <c r="O8438" i="2"/>
  <c r="L8439" i="2"/>
  <c r="N8439" i="2"/>
  <c r="Q8439" i="2"/>
  <c r="L8440" i="2"/>
  <c r="N8440" i="2"/>
  <c r="L8441" i="2"/>
  <c r="Q8441" i="2" s="1"/>
  <c r="N8441" i="2"/>
  <c r="L8442" i="2"/>
  <c r="Q8442" i="2" s="1"/>
  <c r="N8442" i="2"/>
  <c r="L8443" i="2"/>
  <c r="Q8443" i="2" s="1"/>
  <c r="N8443" i="2"/>
  <c r="L8444" i="2"/>
  <c r="N8444" i="2"/>
  <c r="L8445" i="2"/>
  <c r="N8445" i="2"/>
  <c r="Q8445" i="2"/>
  <c r="L8446" i="2"/>
  <c r="O8446" i="2" s="1"/>
  <c r="N8446" i="2"/>
  <c r="L8447" i="2"/>
  <c r="Q8447" i="2" s="1"/>
  <c r="N8447" i="2"/>
  <c r="L8448" i="2"/>
  <c r="N8448" i="2"/>
  <c r="L8449" i="2"/>
  <c r="Q8449" i="2" s="1"/>
  <c r="N8449" i="2"/>
  <c r="O8449" i="2" s="1"/>
  <c r="L8450" i="2"/>
  <c r="N8450" i="2"/>
  <c r="P8450" i="2" s="1"/>
  <c r="Q8450" i="2" s="1"/>
  <c r="L8451" i="2"/>
  <c r="N8451" i="2"/>
  <c r="L8452" i="2"/>
  <c r="N8452" i="2"/>
  <c r="L8453" i="2"/>
  <c r="Q8453" i="2" s="1"/>
  <c r="N8453" i="2"/>
  <c r="P8453" i="2" s="1"/>
  <c r="L8454" i="2"/>
  <c r="N8454" i="2"/>
  <c r="O8454" i="2" s="1"/>
  <c r="L8455" i="2"/>
  <c r="Q8455" i="2" s="1"/>
  <c r="N8455" i="2"/>
  <c r="L8456" i="2"/>
  <c r="N8456" i="2"/>
  <c r="L8457" i="2"/>
  <c r="Q8457" i="2" s="1"/>
  <c r="N8457" i="2"/>
  <c r="O8457" i="2" s="1"/>
  <c r="L8458" i="2"/>
  <c r="N8458" i="2"/>
  <c r="P8458" i="2" s="1"/>
  <c r="Q8458" i="2" s="1"/>
  <c r="L8459" i="2"/>
  <c r="Q8459" i="2" s="1"/>
  <c r="N8459" i="2"/>
  <c r="L8460" i="2"/>
  <c r="O8460" i="2" s="1"/>
  <c r="N8460" i="2"/>
  <c r="L8461" i="2"/>
  <c r="N8461" i="2"/>
  <c r="O8461" i="2" s="1"/>
  <c r="P8461" i="2"/>
  <c r="Q8461" i="2"/>
  <c r="L8462" i="2"/>
  <c r="N8462" i="2"/>
  <c r="P8462" i="2" s="1"/>
  <c r="Q8462" i="2" s="1"/>
  <c r="O8462" i="2"/>
  <c r="L8463" i="2"/>
  <c r="N8463" i="2"/>
  <c r="L8464" i="2"/>
  <c r="Q8464" i="2" s="1"/>
  <c r="N8464" i="2"/>
  <c r="L8465" i="2"/>
  <c r="N8465" i="2"/>
  <c r="O8465" i="2" s="1"/>
  <c r="P8465" i="2"/>
  <c r="Q8465" i="2" s="1"/>
  <c r="L8466" i="2"/>
  <c r="O8466" i="2" s="1"/>
  <c r="N8466" i="2"/>
  <c r="L8467" i="2"/>
  <c r="N8467" i="2"/>
  <c r="O8467" i="2" s="1"/>
  <c r="L8468" i="2"/>
  <c r="N8468" i="2"/>
  <c r="L8469" i="2"/>
  <c r="N8469" i="2"/>
  <c r="L8470" i="2"/>
  <c r="N8470" i="2"/>
  <c r="P8470" i="2" s="1"/>
  <c r="Q8470" i="2" s="1"/>
  <c r="L8471" i="2"/>
  <c r="N8471" i="2"/>
  <c r="O8471" i="2" s="1"/>
  <c r="L8472" i="2"/>
  <c r="N8472" i="2"/>
  <c r="O8472" i="2" s="1"/>
  <c r="L8473" i="2"/>
  <c r="N8473" i="2"/>
  <c r="O8473" i="2" s="1"/>
  <c r="L8474" i="2"/>
  <c r="N8474" i="2"/>
  <c r="P8474" i="2" s="1"/>
  <c r="Q8474" i="2" s="1"/>
  <c r="O8474" i="2"/>
  <c r="L8475" i="2"/>
  <c r="N8475" i="2"/>
  <c r="L8476" i="2"/>
  <c r="N8476" i="2"/>
  <c r="L8477" i="2"/>
  <c r="N8477" i="2"/>
  <c r="L8478" i="2"/>
  <c r="Q8478" i="2" s="1"/>
  <c r="N8478" i="2"/>
  <c r="L8479" i="2"/>
  <c r="Q8479" i="2" s="1"/>
  <c r="N8479" i="2"/>
  <c r="L8480" i="2"/>
  <c r="N8480" i="2"/>
  <c r="L8481" i="2"/>
  <c r="N8481" i="2"/>
  <c r="L8482" i="2"/>
  <c r="Q8482" i="2" s="1"/>
  <c r="N8482" i="2"/>
  <c r="L8483" i="2"/>
  <c r="N8483" i="2"/>
  <c r="L8484" i="2"/>
  <c r="N8484" i="2"/>
  <c r="L8485" i="2"/>
  <c r="Q8485" i="2" s="1"/>
  <c r="N8485" i="2"/>
  <c r="L8486" i="2"/>
  <c r="N8486" i="2"/>
  <c r="L8487" i="2"/>
  <c r="N8487" i="2"/>
  <c r="O8487" i="2" s="1"/>
  <c r="L8488" i="2"/>
  <c r="N8488" i="2"/>
  <c r="L8489" i="2"/>
  <c r="N8489" i="2"/>
  <c r="O8489" i="2" s="1"/>
  <c r="P8489" i="2"/>
  <c r="Q8489" i="2" s="1"/>
  <c r="L8490" i="2"/>
  <c r="O8490" i="2" s="1"/>
  <c r="N8490" i="2"/>
  <c r="L8491" i="2"/>
  <c r="N8491" i="2"/>
  <c r="L8492" i="2"/>
  <c r="N8492" i="2"/>
  <c r="L8493" i="2"/>
  <c r="N8493" i="2"/>
  <c r="L8494" i="2"/>
  <c r="N8494" i="2"/>
  <c r="P8494" i="2" s="1"/>
  <c r="Q8494" i="2" s="1"/>
  <c r="O8494" i="2"/>
  <c r="L8495" i="2"/>
  <c r="Q8495" i="2" s="1"/>
  <c r="N8495" i="2"/>
  <c r="L8496" i="2"/>
  <c r="N8496" i="2"/>
  <c r="O8496" i="2" s="1"/>
  <c r="L8497" i="2"/>
  <c r="N8497" i="2"/>
  <c r="L8498" i="2"/>
  <c r="Q8498" i="2" s="1"/>
  <c r="N8498" i="2"/>
  <c r="P8498" i="2" s="1"/>
  <c r="L8499" i="2"/>
  <c r="N8499" i="2"/>
  <c r="O8499" i="2" s="1"/>
  <c r="Q8499" i="2"/>
  <c r="L8500" i="2"/>
  <c r="N8500" i="2"/>
  <c r="L8501" i="2"/>
  <c r="N8501" i="2"/>
  <c r="L8502" i="2"/>
  <c r="Q8502" i="2" s="1"/>
  <c r="N8502" i="2"/>
  <c r="L8503" i="2"/>
  <c r="N8503" i="2"/>
  <c r="O8503" i="2" s="1"/>
  <c r="L8504" i="2"/>
  <c r="N8504" i="2"/>
  <c r="L8505" i="2"/>
  <c r="N8505" i="2"/>
  <c r="L8506" i="2"/>
  <c r="N8506" i="2"/>
  <c r="O8506" i="2" s="1"/>
  <c r="L8507" i="2"/>
  <c r="N8507" i="2"/>
  <c r="O8507" i="2" s="1"/>
  <c r="L8508" i="2"/>
  <c r="N8508" i="2"/>
  <c r="L8509" i="2"/>
  <c r="Q8509" i="2" s="1"/>
  <c r="N8509" i="2"/>
  <c r="O8509" i="2" s="1"/>
  <c r="L8510" i="2"/>
  <c r="N8510" i="2"/>
  <c r="P8510" i="2" s="1"/>
  <c r="Q8510" i="2" s="1"/>
  <c r="L8511" i="2"/>
  <c r="N8511" i="2"/>
  <c r="L8512" i="2"/>
  <c r="N8512" i="2"/>
  <c r="L8513" i="2"/>
  <c r="N8513" i="2"/>
  <c r="L8514" i="2"/>
  <c r="N8514" i="2"/>
  <c r="L8515" i="2"/>
  <c r="N8515" i="2"/>
  <c r="O8515" i="2" s="1"/>
  <c r="L8516" i="2"/>
  <c r="O8516" i="2" s="1"/>
  <c r="N8516" i="2"/>
  <c r="L8517" i="2"/>
  <c r="N8517" i="2"/>
  <c r="O8517" i="2" s="1"/>
  <c r="P8517" i="2"/>
  <c r="Q8517" i="2" s="1"/>
  <c r="L8518" i="2"/>
  <c r="N8518" i="2"/>
  <c r="O8518" i="2"/>
  <c r="L8519" i="2"/>
  <c r="N8519" i="2"/>
  <c r="L8520" i="2"/>
  <c r="N8520" i="2"/>
  <c r="Q8520" i="2"/>
  <c r="L8521" i="2"/>
  <c r="N8521" i="2"/>
  <c r="P8521" i="2"/>
  <c r="Q8521" i="2" s="1"/>
  <c r="L8522" i="2"/>
  <c r="O8522" i="2" s="1"/>
  <c r="N8522" i="2"/>
  <c r="L8523" i="2"/>
  <c r="Q8523" i="2" s="1"/>
  <c r="N8523" i="2"/>
  <c r="L8524" i="2"/>
  <c r="N8524" i="2"/>
  <c r="L8525" i="2"/>
  <c r="N8525" i="2"/>
  <c r="L8526" i="2"/>
  <c r="Q8526" i="2" s="1"/>
  <c r="N8526" i="2"/>
  <c r="L8527" i="2"/>
  <c r="N8527" i="2"/>
  <c r="L8528" i="2"/>
  <c r="N8528" i="2"/>
  <c r="L8529" i="2"/>
  <c r="N8529" i="2"/>
  <c r="L8530" i="2"/>
  <c r="N8530" i="2"/>
  <c r="O8530" i="2" s="1"/>
  <c r="L8531" i="2"/>
  <c r="Q8531" i="2" s="1"/>
  <c r="N8531" i="2"/>
  <c r="O8531" i="2" s="1"/>
  <c r="L8532" i="2"/>
  <c r="N8532" i="2"/>
  <c r="L8533" i="2"/>
  <c r="N8533" i="2"/>
  <c r="L8534" i="2"/>
  <c r="N8534" i="2"/>
  <c r="P8534" i="2" s="1"/>
  <c r="Q8534" i="2" s="1"/>
  <c r="O8534" i="2"/>
  <c r="L8535" i="2"/>
  <c r="N8535" i="2"/>
  <c r="L8536" i="2"/>
  <c r="N8536" i="2"/>
  <c r="O8536" i="2" s="1"/>
  <c r="L8537" i="2"/>
  <c r="N8537" i="2"/>
  <c r="O8537" i="2" s="1"/>
  <c r="L8538" i="2"/>
  <c r="N8538" i="2"/>
  <c r="P8538" i="2" s="1"/>
  <c r="Q8538" i="2" s="1"/>
  <c r="L8539" i="2"/>
  <c r="N8539" i="2"/>
  <c r="L8540" i="2"/>
  <c r="N8540" i="2"/>
  <c r="L8541" i="2"/>
  <c r="N8541" i="2"/>
  <c r="L8542" i="2"/>
  <c r="N8542" i="2"/>
  <c r="L8543" i="2"/>
  <c r="N8543" i="2"/>
  <c r="O8543" i="2" s="1"/>
  <c r="L8544" i="2"/>
  <c r="O8544" i="2" s="1"/>
  <c r="N8544" i="2"/>
  <c r="L8545" i="2"/>
  <c r="Q8545" i="2" s="1"/>
  <c r="N8545" i="2"/>
  <c r="O8545" i="2" s="1"/>
  <c r="L8546" i="2"/>
  <c r="N8546" i="2"/>
  <c r="O8546" i="2" s="1"/>
  <c r="L8547" i="2"/>
  <c r="N8547" i="2"/>
  <c r="O8547" i="2" s="1"/>
  <c r="L8548" i="2"/>
  <c r="N8548" i="2"/>
  <c r="L8549" i="2"/>
  <c r="N8549" i="2"/>
  <c r="O8549" i="2" s="1"/>
  <c r="L8550" i="2"/>
  <c r="N8550" i="2"/>
  <c r="L8551" i="2"/>
  <c r="N8551" i="2"/>
  <c r="O8551" i="2" s="1"/>
  <c r="L8552" i="2"/>
  <c r="N8552" i="2"/>
  <c r="L8553" i="2"/>
  <c r="N8553" i="2"/>
  <c r="L8554" i="2"/>
  <c r="N8554" i="2"/>
  <c r="P8554" i="2" s="1"/>
  <c r="Q8554" i="2" s="1"/>
  <c r="O8554" i="2"/>
  <c r="L8555" i="2"/>
  <c r="N8555" i="2"/>
  <c r="L8556" i="2"/>
  <c r="N8556" i="2"/>
  <c r="L8557" i="2"/>
  <c r="N8557" i="2"/>
  <c r="P8557" i="2"/>
  <c r="Q8557" i="2" s="1"/>
  <c r="L8558" i="2"/>
  <c r="O8558" i="2" s="1"/>
  <c r="N8558" i="2"/>
  <c r="L8559" i="2"/>
  <c r="N8559" i="2"/>
  <c r="L8560" i="2"/>
  <c r="N8560" i="2"/>
  <c r="L8561" i="2"/>
  <c r="N8561" i="2"/>
  <c r="L8562" i="2"/>
  <c r="Q8562" i="2" s="1"/>
  <c r="N8562" i="2"/>
  <c r="O8562" i="2" s="1"/>
  <c r="L8563" i="2"/>
  <c r="N8563" i="2"/>
  <c r="O8563" i="2" s="1"/>
  <c r="L8564" i="2"/>
  <c r="N8564" i="2"/>
  <c r="L8565" i="2"/>
  <c r="N8565" i="2"/>
  <c r="O8565" i="2" s="1"/>
  <c r="L8566" i="2"/>
  <c r="N8566" i="2"/>
  <c r="O8566" i="2"/>
  <c r="L8567" i="2"/>
  <c r="N8567" i="2"/>
  <c r="L8568" i="2"/>
  <c r="N8568" i="2"/>
  <c r="L8569" i="2"/>
  <c r="P8569" i="2" s="1"/>
  <c r="Q8569" i="2" s="1"/>
  <c r="N8569" i="2"/>
  <c r="L8570" i="2"/>
  <c r="N8570" i="2"/>
  <c r="L8571" i="2"/>
  <c r="N8571" i="2"/>
  <c r="L8572" i="2"/>
  <c r="N8572" i="2"/>
  <c r="L8573" i="2"/>
  <c r="N8573" i="2"/>
  <c r="L8574" i="2"/>
  <c r="N8574" i="2"/>
  <c r="P8574" i="2" s="1"/>
  <c r="Q8574" i="2" s="1"/>
  <c r="O8574" i="2"/>
  <c r="L8575" i="2"/>
  <c r="N8575" i="2"/>
  <c r="L8576" i="2"/>
  <c r="N8576" i="2"/>
  <c r="L8577" i="2"/>
  <c r="P8577" i="2" s="1"/>
  <c r="Q8577" i="2" s="1"/>
  <c r="N8577" i="2"/>
  <c r="L8578" i="2"/>
  <c r="Q8578" i="2" s="1"/>
  <c r="N8578" i="2"/>
  <c r="L8579" i="2"/>
  <c r="N8579" i="2"/>
  <c r="L8580" i="2"/>
  <c r="N8580" i="2"/>
  <c r="L8581" i="2"/>
  <c r="N8581" i="2"/>
  <c r="L8582" i="2"/>
  <c r="N8582" i="2"/>
  <c r="P8582" i="2" s="1"/>
  <c r="Q8582" i="2" s="1"/>
  <c r="L8583" i="2"/>
  <c r="N8583" i="2"/>
  <c r="O8583" i="2" s="1"/>
  <c r="L8584" i="2"/>
  <c r="N8584" i="2"/>
  <c r="L8585" i="2"/>
  <c r="N8585" i="2"/>
  <c r="O8585" i="2" s="1"/>
  <c r="P8585" i="2"/>
  <c r="Q8585" i="2" s="1"/>
  <c r="L8586" i="2"/>
  <c r="O8586" i="2" s="1"/>
  <c r="N8586" i="2"/>
  <c r="L8587" i="2"/>
  <c r="N8587" i="2"/>
  <c r="O8587" i="2" s="1"/>
  <c r="L8588" i="2"/>
  <c r="N8588" i="2"/>
  <c r="L8589" i="2"/>
  <c r="N8589" i="2"/>
  <c r="L8590" i="2"/>
  <c r="N8590" i="2"/>
  <c r="L8591" i="2"/>
  <c r="N8591" i="2"/>
  <c r="O8591" i="2" s="1"/>
  <c r="L8592" i="2"/>
  <c r="O8592" i="2" s="1"/>
  <c r="N8592" i="2"/>
  <c r="L8593" i="2"/>
  <c r="N8593" i="2"/>
  <c r="O8593" i="2" s="1"/>
  <c r="P8593" i="2"/>
  <c r="Q8593" i="2" s="1"/>
  <c r="L8594" i="2"/>
  <c r="O8594" i="2" s="1"/>
  <c r="N8594" i="2"/>
  <c r="L8595" i="2"/>
  <c r="N8595" i="2"/>
  <c r="O8595" i="2" s="1"/>
  <c r="L8596" i="2"/>
  <c r="N8596" i="2"/>
  <c r="L8597" i="2"/>
  <c r="N8597" i="2"/>
  <c r="L8598" i="2"/>
  <c r="N8598" i="2"/>
  <c r="P8598" i="2" s="1"/>
  <c r="Q8598" i="2" s="1"/>
  <c r="L8599" i="2"/>
  <c r="Q8599" i="2" s="1"/>
  <c r="N8599" i="2"/>
  <c r="O8599" i="2" s="1"/>
  <c r="L8600" i="2"/>
  <c r="N8600" i="2"/>
  <c r="L8601" i="2"/>
  <c r="N8601" i="2"/>
  <c r="L8602" i="2"/>
  <c r="N8602" i="2"/>
  <c r="P8602" i="2" s="1"/>
  <c r="Q8602" i="2" s="1"/>
  <c r="L8603" i="2"/>
  <c r="N8603" i="2"/>
  <c r="O8603" i="2" s="1"/>
  <c r="L8604" i="2"/>
  <c r="N8604" i="2"/>
  <c r="O8604" i="2" s="1"/>
  <c r="L8605" i="2"/>
  <c r="N8605" i="2"/>
  <c r="O8605" i="2" s="1"/>
  <c r="L8606" i="2"/>
  <c r="N8606" i="2"/>
  <c r="P8606" i="2" s="1"/>
  <c r="Q8606" i="2" s="1"/>
  <c r="L8607" i="2"/>
  <c r="N8607" i="2"/>
  <c r="L8608" i="2"/>
  <c r="N8608" i="2"/>
  <c r="O8608" i="2" s="1"/>
  <c r="L8609" i="2"/>
  <c r="N8609" i="2"/>
  <c r="O8609" i="2" s="1"/>
  <c r="L8610" i="2"/>
  <c r="N8610" i="2"/>
  <c r="O8610" i="2"/>
  <c r="L8611" i="2"/>
  <c r="N8611" i="2"/>
  <c r="O8611" i="2" s="1"/>
  <c r="L8612" i="2"/>
  <c r="N8612" i="2"/>
  <c r="O8612" i="2" s="1"/>
  <c r="L8613" i="2"/>
  <c r="N8613" i="2"/>
  <c r="O8613" i="2" s="1"/>
  <c r="L8614" i="2"/>
  <c r="N8614" i="2"/>
  <c r="L8615" i="2"/>
  <c r="N8615" i="2"/>
  <c r="O8615" i="2" s="1"/>
  <c r="L8616" i="2"/>
  <c r="P8616" i="2" s="1"/>
  <c r="Q8616" i="2" s="1"/>
  <c r="N8616" i="2"/>
  <c r="O8616" i="2" s="1"/>
  <c r="L8617" i="2"/>
  <c r="N8617" i="2"/>
  <c r="L8618" i="2"/>
  <c r="N8618" i="2"/>
  <c r="L8619" i="2"/>
  <c r="N8619" i="2"/>
  <c r="O8619" i="2" s="1"/>
  <c r="L8620" i="2"/>
  <c r="N8620" i="2"/>
  <c r="L8621" i="2"/>
  <c r="N8621" i="2"/>
  <c r="O8621" i="2" s="1"/>
  <c r="L8622" i="2"/>
  <c r="N8622" i="2"/>
  <c r="L8623" i="2"/>
  <c r="N8623" i="2"/>
  <c r="L8624" i="2"/>
  <c r="N8624" i="2"/>
  <c r="L8625" i="2"/>
  <c r="N8625" i="2"/>
  <c r="L8626" i="2"/>
  <c r="N8626" i="2"/>
  <c r="P8626" i="2" s="1"/>
  <c r="Q8626" i="2" s="1"/>
  <c r="L8627" i="2"/>
  <c r="N8627" i="2"/>
  <c r="O8627" i="2" s="1"/>
  <c r="L8628" i="2"/>
  <c r="N8628" i="2"/>
  <c r="L8629" i="2"/>
  <c r="N8629" i="2"/>
  <c r="P8629" i="2" s="1"/>
  <c r="Q8629" i="2" s="1"/>
  <c r="L8630" i="2"/>
  <c r="N8630" i="2"/>
  <c r="O8630" i="2" s="1"/>
  <c r="L8631" i="2"/>
  <c r="N8631" i="2"/>
  <c r="L8632" i="2"/>
  <c r="N8632" i="2"/>
  <c r="L8633" i="2"/>
  <c r="N8633" i="2"/>
  <c r="L8634" i="2"/>
  <c r="N8634" i="2"/>
  <c r="O8634" i="2" s="1"/>
  <c r="L8635" i="2"/>
  <c r="N8635" i="2"/>
  <c r="O8635" i="2" s="1"/>
  <c r="L8636" i="2"/>
  <c r="N8636" i="2"/>
  <c r="L8637" i="2"/>
  <c r="N8637" i="2"/>
  <c r="O8637" i="2" s="1"/>
  <c r="L8638" i="2"/>
  <c r="N8638" i="2"/>
  <c r="L8639" i="2"/>
  <c r="N8639" i="2"/>
  <c r="L8640" i="2"/>
  <c r="N8640" i="2"/>
  <c r="L8641" i="2"/>
  <c r="N8641" i="2"/>
  <c r="L8642" i="2"/>
  <c r="N8642" i="2"/>
  <c r="P8642" i="2" s="1"/>
  <c r="Q8642" i="2" s="1"/>
  <c r="O8642" i="2"/>
  <c r="L8643" i="2"/>
  <c r="N8643" i="2"/>
  <c r="L8644" i="2"/>
  <c r="N8644" i="2"/>
  <c r="L8645" i="2"/>
  <c r="N8645" i="2"/>
  <c r="P8645" i="2"/>
  <c r="Q8645" i="2" s="1"/>
  <c r="L8646" i="2"/>
  <c r="N8646" i="2"/>
  <c r="O8646" i="2" s="1"/>
  <c r="L8647" i="2"/>
  <c r="N8647" i="2"/>
  <c r="O8647" i="2" s="1"/>
  <c r="L8648" i="2"/>
  <c r="N8648" i="2"/>
  <c r="L8649" i="2"/>
  <c r="N8649" i="2"/>
  <c r="L8650" i="2"/>
  <c r="N8650" i="2"/>
  <c r="P8650" i="2" s="1"/>
  <c r="Q8650" i="2" s="1"/>
  <c r="L8651" i="2"/>
  <c r="N8651" i="2"/>
  <c r="O8651" i="2" s="1"/>
  <c r="L8652" i="2"/>
  <c r="N8652" i="2"/>
  <c r="O8652" i="2" s="1"/>
  <c r="L8653" i="2"/>
  <c r="N8653" i="2"/>
  <c r="O8653" i="2" s="1"/>
  <c r="L8654" i="2"/>
  <c r="N8654" i="2"/>
  <c r="P8654" i="2" s="1"/>
  <c r="Q8654" i="2" s="1"/>
  <c r="O8654" i="2"/>
  <c r="L8655" i="2"/>
  <c r="N8655" i="2"/>
  <c r="O8655" i="2" s="1"/>
  <c r="L8656" i="2"/>
  <c r="N8656" i="2"/>
  <c r="L8657" i="2"/>
  <c r="N8657" i="2"/>
  <c r="L8658" i="2"/>
  <c r="N8658" i="2"/>
  <c r="L8659" i="2"/>
  <c r="N8659" i="2"/>
  <c r="O8659" i="2" s="1"/>
  <c r="L8660" i="2"/>
  <c r="Q8660" i="2" s="1"/>
  <c r="N8660" i="2"/>
  <c r="L8661" i="2"/>
  <c r="Q8661" i="2" s="1"/>
  <c r="N8661" i="2"/>
  <c r="O8661" i="2" s="1"/>
  <c r="P8661" i="2"/>
  <c r="L8662" i="2"/>
  <c r="Q8662" i="2" s="1"/>
  <c r="N8662" i="2"/>
  <c r="L8663" i="2"/>
  <c r="N8663" i="2"/>
  <c r="O8663" i="2" s="1"/>
  <c r="Q8663" i="2"/>
  <c r="L8664" i="2"/>
  <c r="N8664" i="2"/>
  <c r="Q8664" i="2"/>
  <c r="L8665" i="2"/>
  <c r="P8665" i="2" s="1"/>
  <c r="N8665" i="2"/>
  <c r="L8666" i="2"/>
  <c r="N8666" i="2"/>
  <c r="L8667" i="2"/>
  <c r="Q8667" i="2" s="1"/>
  <c r="N8667" i="2"/>
  <c r="L8668" i="2"/>
  <c r="N8668" i="2"/>
  <c r="L8669" i="2"/>
  <c r="Q8669" i="2" s="1"/>
  <c r="N8669" i="2"/>
  <c r="O8669" i="2" s="1"/>
  <c r="P8669" i="2"/>
  <c r="L8670" i="2"/>
  <c r="Q8670" i="2" s="1"/>
  <c r="N8670" i="2"/>
  <c r="L8671" i="2"/>
  <c r="N8671" i="2"/>
  <c r="O8671" i="2" s="1"/>
  <c r="L8672" i="2"/>
  <c r="O8672" i="2" s="1"/>
  <c r="N8672" i="2"/>
  <c r="L8673" i="2"/>
  <c r="N8673" i="2"/>
  <c r="O8673" i="2" s="1"/>
  <c r="P8673" i="2"/>
  <c r="Q8673" i="2" s="1"/>
  <c r="L8674" i="2"/>
  <c r="N8674" i="2"/>
  <c r="P8674" i="2" s="1"/>
  <c r="Q8674" i="2" s="1"/>
  <c r="O8674" i="2"/>
  <c r="L8675" i="2"/>
  <c r="N8675" i="2"/>
  <c r="L8676" i="2"/>
  <c r="N8676" i="2"/>
  <c r="L8677" i="2"/>
  <c r="P8677" i="2" s="1"/>
  <c r="Q8677" i="2" s="1"/>
  <c r="N8677" i="2"/>
  <c r="L8678" i="2"/>
  <c r="Q8678" i="2" s="1"/>
  <c r="N8678" i="2"/>
  <c r="L8679" i="2"/>
  <c r="N8679" i="2"/>
  <c r="L8680" i="2"/>
  <c r="N8680" i="2"/>
  <c r="L8681" i="2"/>
  <c r="N8681" i="2"/>
  <c r="L8682" i="2"/>
  <c r="N8682" i="2"/>
  <c r="P8682" i="2" s="1"/>
  <c r="Q8682" i="2" s="1"/>
  <c r="O8682" i="2"/>
  <c r="L8683" i="2"/>
  <c r="N8683" i="2"/>
  <c r="O8683" i="2" s="1"/>
  <c r="L8684" i="2"/>
  <c r="N8684" i="2"/>
  <c r="L8685" i="2"/>
  <c r="N8685" i="2"/>
  <c r="O8685" i="2" s="1"/>
  <c r="P8685" i="2"/>
  <c r="Q8685" i="2"/>
  <c r="L8686" i="2"/>
  <c r="N8686" i="2"/>
  <c r="P8686" i="2" s="1"/>
  <c r="O8686" i="2"/>
  <c r="Q8686" i="2"/>
  <c r="L8687" i="2"/>
  <c r="N8687" i="2"/>
  <c r="O8687" i="2" s="1"/>
  <c r="Q8687" i="2"/>
  <c r="L8688" i="2"/>
  <c r="O8688" i="2" s="1"/>
  <c r="N8688" i="2"/>
  <c r="L8689" i="2"/>
  <c r="Q8689" i="2" s="1"/>
  <c r="N8689" i="2"/>
  <c r="O8689" i="2" s="1"/>
  <c r="P8689" i="2"/>
  <c r="L8690" i="2"/>
  <c r="Q8690" i="2" s="1"/>
  <c r="N8690" i="2"/>
  <c r="P8690" i="2" s="1"/>
  <c r="L8691" i="2"/>
  <c r="N8691" i="2"/>
  <c r="O8691" i="2" s="1"/>
  <c r="L8692" i="2"/>
  <c r="N8692" i="2"/>
  <c r="L8693" i="2"/>
  <c r="Q8693" i="2" s="1"/>
  <c r="N8693" i="2"/>
  <c r="O8693" i="2" s="1"/>
  <c r="L8694" i="2"/>
  <c r="Q8694" i="2" s="1"/>
  <c r="N8694" i="2"/>
  <c r="P8694" i="2" s="1"/>
  <c r="L8695" i="2"/>
  <c r="Q8695" i="2" s="1"/>
  <c r="N8695" i="2"/>
  <c r="L8696" i="2"/>
  <c r="N8696" i="2"/>
  <c r="L8697" i="2"/>
  <c r="Q8697" i="2" s="1"/>
  <c r="N8697" i="2"/>
  <c r="L8698" i="2"/>
  <c r="Q8698" i="2" s="1"/>
  <c r="N8698" i="2"/>
  <c r="L8699" i="2"/>
  <c r="Q8699" i="2" s="1"/>
  <c r="N8699" i="2"/>
  <c r="O8699" i="2" s="1"/>
  <c r="L8700" i="2"/>
  <c r="Q8700" i="2" s="1"/>
  <c r="N8700" i="2"/>
  <c r="L8701" i="2"/>
  <c r="N8701" i="2"/>
  <c r="L8702" i="2"/>
  <c r="N8702" i="2"/>
  <c r="L8703" i="2"/>
  <c r="Q8703" i="2" s="1"/>
  <c r="N8703" i="2"/>
  <c r="L8704" i="2"/>
  <c r="N8704" i="2"/>
  <c r="L8705" i="2"/>
  <c r="Q8705" i="2" s="1"/>
  <c r="N8705" i="2"/>
  <c r="O8705" i="2" s="1"/>
  <c r="P8705" i="2"/>
  <c r="L8706" i="2"/>
  <c r="Q8706" i="2" s="1"/>
  <c r="N8706" i="2"/>
  <c r="P8706" i="2" s="1"/>
  <c r="O8706" i="2"/>
  <c r="L8707" i="2"/>
  <c r="Q8707" i="2" s="1"/>
  <c r="N8707" i="2"/>
  <c r="L8708" i="2"/>
  <c r="N8708" i="2"/>
  <c r="L8709" i="2"/>
  <c r="Q8709" i="2" s="1"/>
  <c r="N8709" i="2"/>
  <c r="O8709" i="2" s="1"/>
  <c r="P8709" i="2"/>
  <c r="L8710" i="2"/>
  <c r="Q8710" i="2" s="1"/>
  <c r="N8710" i="2"/>
  <c r="L8711" i="2"/>
  <c r="N8711" i="2"/>
  <c r="O8711" i="2" s="1"/>
  <c r="Q8711" i="2"/>
  <c r="L8712" i="2"/>
  <c r="N8712" i="2"/>
  <c r="L8713" i="2"/>
  <c r="Q8713" i="2" s="1"/>
  <c r="N8713" i="2"/>
  <c r="O8713" i="2" s="1"/>
  <c r="L8714" i="2"/>
  <c r="Q8714" i="2" s="1"/>
  <c r="N8714" i="2"/>
  <c r="P8714" i="2" s="1"/>
  <c r="O8714" i="2"/>
  <c r="L8715" i="2"/>
  <c r="Q8715" i="2" s="1"/>
  <c r="N8715" i="2"/>
  <c r="L8716" i="2"/>
  <c r="Q8716" i="2" s="1"/>
  <c r="N8716" i="2"/>
  <c r="L8717" i="2"/>
  <c r="N8717" i="2"/>
  <c r="L8718" i="2"/>
  <c r="O8718" i="2" s="1"/>
  <c r="N8718" i="2"/>
  <c r="L8719" i="2"/>
  <c r="Q8719" i="2" s="1"/>
  <c r="N8719" i="2"/>
  <c r="L8720" i="2"/>
  <c r="N8720" i="2"/>
  <c r="L8721" i="2"/>
  <c r="N8721" i="2"/>
  <c r="O8721" i="2" s="1"/>
  <c r="L8722" i="2"/>
  <c r="N8722" i="2"/>
  <c r="L8723" i="2"/>
  <c r="Q8723" i="2" s="1"/>
  <c r="N8723" i="2"/>
  <c r="L8724" i="2"/>
  <c r="N8724" i="2"/>
  <c r="L8725" i="2"/>
  <c r="P8725" i="2" s="1"/>
  <c r="Q8725" i="2" s="1"/>
  <c r="N8725" i="2"/>
  <c r="L8726" i="2"/>
  <c r="N8726" i="2"/>
  <c r="L8727" i="2"/>
  <c r="N8727" i="2"/>
  <c r="L8728" i="2"/>
  <c r="N8728" i="2"/>
  <c r="L8729" i="2"/>
  <c r="N8729" i="2"/>
  <c r="L8730" i="2"/>
  <c r="N8730" i="2"/>
  <c r="L8731" i="2"/>
  <c r="N8731" i="2"/>
  <c r="O8731" i="2" s="1"/>
  <c r="L8732" i="2"/>
  <c r="O8732" i="2" s="1"/>
  <c r="N8732" i="2"/>
  <c r="L8733" i="2"/>
  <c r="N8733" i="2"/>
  <c r="O8733" i="2" s="1"/>
  <c r="L8734" i="2"/>
  <c r="N8734" i="2"/>
  <c r="O8734" i="2" s="1"/>
  <c r="L8735" i="2"/>
  <c r="N8735" i="2"/>
  <c r="L8736" i="2"/>
  <c r="N8736" i="2"/>
  <c r="L8737" i="2"/>
  <c r="N8737" i="2"/>
  <c r="L8738" i="2"/>
  <c r="Q8738" i="2" s="1"/>
  <c r="N8738" i="2"/>
  <c r="L8739" i="2"/>
  <c r="N8739" i="2"/>
  <c r="O8739" i="2" s="1"/>
  <c r="L8740" i="2"/>
  <c r="O8740" i="2" s="1"/>
  <c r="N8740" i="2"/>
  <c r="L8741" i="2"/>
  <c r="N8741" i="2"/>
  <c r="O8741" i="2" s="1"/>
  <c r="L8742" i="2"/>
  <c r="N8742" i="2"/>
  <c r="O8742" i="2"/>
  <c r="L8743" i="2"/>
  <c r="N8743" i="2"/>
  <c r="L8744" i="2"/>
  <c r="N8744" i="2"/>
  <c r="L8745" i="2"/>
  <c r="P8745" i="2" s="1"/>
  <c r="N8745" i="2"/>
  <c r="L8746" i="2"/>
  <c r="N8746" i="2"/>
  <c r="L8747" i="2"/>
  <c r="Q8747" i="2" s="1"/>
  <c r="N8747" i="2"/>
  <c r="L8748" i="2"/>
  <c r="N8748" i="2"/>
  <c r="L8749" i="2"/>
  <c r="N8749" i="2"/>
  <c r="P8749" i="2"/>
  <c r="Q8749" i="2"/>
  <c r="L8750" i="2"/>
  <c r="N8750" i="2"/>
  <c r="P8750" i="2" s="1"/>
  <c r="Q8750" i="2" s="1"/>
  <c r="O8750" i="2"/>
  <c r="L8751" i="2"/>
  <c r="Q8751" i="2" s="1"/>
  <c r="N8751" i="2"/>
  <c r="L8752" i="2"/>
  <c r="N8752" i="2"/>
  <c r="L8753" i="2"/>
  <c r="P8753" i="2" s="1"/>
  <c r="N8753" i="2"/>
  <c r="L8754" i="2"/>
  <c r="Q8754" i="2" s="1"/>
  <c r="N8754" i="2"/>
  <c r="O8754" i="2" s="1"/>
  <c r="L8755" i="2"/>
  <c r="N8755" i="2"/>
  <c r="L8756" i="2"/>
  <c r="N8756" i="2"/>
  <c r="O8756" i="2" s="1"/>
  <c r="L8757" i="2"/>
  <c r="N8757" i="2"/>
  <c r="P8757" i="2" s="1"/>
  <c r="Q8757" i="2" s="1"/>
  <c r="L8758" i="2"/>
  <c r="N8758" i="2"/>
  <c r="P8758" i="2" s="1"/>
  <c r="Q8758" i="2" s="1"/>
  <c r="L8759" i="2"/>
  <c r="N8759" i="2"/>
  <c r="L8760" i="2"/>
  <c r="N8760" i="2"/>
  <c r="L8761" i="2"/>
  <c r="N8761" i="2"/>
  <c r="L8762" i="2"/>
  <c r="O8762" i="2" s="1"/>
  <c r="N8762" i="2"/>
  <c r="L8763" i="2"/>
  <c r="N8763" i="2"/>
  <c r="O8763" i="2" s="1"/>
  <c r="L8764" i="2"/>
  <c r="Q8764" i="2" s="1"/>
  <c r="N8764" i="2"/>
  <c r="L8765" i="2"/>
  <c r="N8765" i="2"/>
  <c r="L8766" i="2"/>
  <c r="N8766" i="2"/>
  <c r="L8767" i="2"/>
  <c r="N8767" i="2"/>
  <c r="O8767" i="2" s="1"/>
  <c r="L8768" i="2"/>
  <c r="O8768" i="2" s="1"/>
  <c r="N8768" i="2"/>
  <c r="L8769" i="2"/>
  <c r="N8769" i="2"/>
  <c r="O8769" i="2" s="1"/>
  <c r="L8770" i="2"/>
  <c r="N8770" i="2"/>
  <c r="P8770" i="2" s="1"/>
  <c r="Q8770" i="2" s="1"/>
  <c r="O8770" i="2"/>
  <c r="L8771" i="2"/>
  <c r="N8771" i="2"/>
  <c r="L8772" i="2"/>
  <c r="Q8772" i="2" s="1"/>
  <c r="N8772" i="2"/>
  <c r="L8773" i="2"/>
  <c r="N8773" i="2"/>
  <c r="O8773" i="2" s="1"/>
  <c r="P8773" i="2"/>
  <c r="Q8773" i="2" s="1"/>
  <c r="L8774" i="2"/>
  <c r="O8774" i="2" s="1"/>
  <c r="N8774" i="2"/>
  <c r="L8775" i="2"/>
  <c r="N8775" i="2"/>
  <c r="O8775" i="2" s="1"/>
  <c r="L8776" i="2"/>
  <c r="N8776" i="2"/>
  <c r="L8777" i="2"/>
  <c r="N8777" i="2"/>
  <c r="L8778" i="2"/>
  <c r="N8778" i="2"/>
  <c r="O8778" i="2"/>
  <c r="L8779" i="2"/>
  <c r="N8779" i="2"/>
  <c r="L8780" i="2"/>
  <c r="N8780" i="2"/>
  <c r="L8781" i="2"/>
  <c r="N8781" i="2"/>
  <c r="P8781" i="2" s="1"/>
  <c r="Q8781" i="2" s="1"/>
  <c r="L8782" i="2"/>
  <c r="N8782" i="2"/>
  <c r="L8783" i="2"/>
  <c r="N8783" i="2"/>
  <c r="L8784" i="2"/>
  <c r="N8784" i="2"/>
  <c r="L8785" i="2"/>
  <c r="N8785" i="2"/>
  <c r="L8786" i="2"/>
  <c r="N8786" i="2"/>
  <c r="P8786" i="2" s="1"/>
  <c r="Q8786" i="2" s="1"/>
  <c r="L8787" i="2"/>
  <c r="N8787" i="2"/>
  <c r="O8787" i="2" s="1"/>
  <c r="L8788" i="2"/>
  <c r="N8788" i="2"/>
  <c r="L8789" i="2"/>
  <c r="Q8789" i="2" s="1"/>
  <c r="N8789" i="2"/>
  <c r="O8789" i="2" s="1"/>
  <c r="P8789" i="2"/>
  <c r="L8790" i="2"/>
  <c r="N8790" i="2"/>
  <c r="P8790" i="2" s="1"/>
  <c r="Q8790" i="2" s="1"/>
  <c r="O8790" i="2"/>
  <c r="L8791" i="2"/>
  <c r="N8791" i="2"/>
  <c r="L8792" i="2"/>
  <c r="N8792" i="2"/>
  <c r="L8793" i="2"/>
  <c r="P8793" i="2" s="1"/>
  <c r="Q8793" i="2" s="1"/>
  <c r="N8793" i="2"/>
  <c r="L8794" i="2"/>
  <c r="N8794" i="2"/>
  <c r="L8795" i="2"/>
  <c r="N8795" i="2"/>
  <c r="L8796" i="2"/>
  <c r="N8796" i="2"/>
  <c r="L8797" i="2"/>
  <c r="N8797" i="2"/>
  <c r="L8798" i="2"/>
  <c r="Q8798" i="2" s="1"/>
  <c r="N8798" i="2"/>
  <c r="P8798" i="2" s="1"/>
  <c r="L8799" i="2"/>
  <c r="N8799" i="2"/>
  <c r="O8799" i="2" s="1"/>
  <c r="L10" i="2"/>
  <c r="P10" i="2" s="1"/>
  <c r="Q10" i="2" s="1"/>
  <c r="N10" i="2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L105" i="11"/>
  <c r="L106" i="11"/>
  <c r="L107" i="11"/>
  <c r="L108" i="11"/>
  <c r="L109" i="11"/>
  <c r="L110" i="11"/>
  <c r="L111" i="11"/>
  <c r="L112" i="11"/>
  <c r="L113" i="11"/>
  <c r="L114" i="11"/>
  <c r="L115" i="11"/>
  <c r="L116" i="11"/>
  <c r="L117" i="11"/>
  <c r="L118" i="11"/>
  <c r="L119" i="11"/>
  <c r="L120" i="11"/>
  <c r="L121" i="11"/>
  <c r="L122" i="11"/>
  <c r="L123" i="11"/>
  <c r="L124" i="11"/>
  <c r="L125" i="11"/>
  <c r="L126" i="11"/>
  <c r="L127" i="11"/>
  <c r="L128" i="11"/>
  <c r="L129" i="11"/>
  <c r="L130" i="11"/>
  <c r="L131" i="11"/>
  <c r="L132" i="11"/>
  <c r="L133" i="11"/>
  <c r="L134" i="11"/>
  <c r="L135" i="11"/>
  <c r="L136" i="11"/>
  <c r="L137" i="11"/>
  <c r="L138" i="11"/>
  <c r="L139" i="11"/>
  <c r="L140" i="11"/>
  <c r="L141" i="11"/>
  <c r="L142" i="11"/>
  <c r="L143" i="11"/>
  <c r="L144" i="11"/>
  <c r="L145" i="11"/>
  <c r="L146" i="11"/>
  <c r="L147" i="11"/>
  <c r="L148" i="11"/>
  <c r="L149" i="11"/>
  <c r="L150" i="11"/>
  <c r="L151" i="11"/>
  <c r="L152" i="11"/>
  <c r="L153" i="11"/>
  <c r="L154" i="11"/>
  <c r="L155" i="11"/>
  <c r="L156" i="11"/>
  <c r="L157" i="11"/>
  <c r="L158" i="11"/>
  <c r="L159" i="11"/>
  <c r="L160" i="11"/>
  <c r="L161" i="11"/>
  <c r="L162" i="11"/>
  <c r="L163" i="11"/>
  <c r="L164" i="11"/>
  <c r="L165" i="11"/>
  <c r="L166" i="11"/>
  <c r="L167" i="11"/>
  <c r="L168" i="11"/>
  <c r="L169" i="11"/>
  <c r="L170" i="11"/>
  <c r="L171" i="11"/>
  <c r="L172" i="11"/>
  <c r="L173" i="11"/>
  <c r="L174" i="11"/>
  <c r="L175" i="11"/>
  <c r="L176" i="11"/>
  <c r="L177" i="11"/>
  <c r="L178" i="11"/>
  <c r="L179" i="11"/>
  <c r="L180" i="11"/>
  <c r="L181" i="11"/>
  <c r="L182" i="11"/>
  <c r="L183" i="11"/>
  <c r="L184" i="11"/>
  <c r="L185" i="11"/>
  <c r="L186" i="11"/>
  <c r="L187" i="11"/>
  <c r="L188" i="11"/>
  <c r="L189" i="11"/>
  <c r="L190" i="11"/>
  <c r="L191" i="11"/>
  <c r="L192" i="11"/>
  <c r="L193" i="11"/>
  <c r="L194" i="11"/>
  <c r="L195" i="11"/>
  <c r="L196" i="11"/>
  <c r="L197" i="11"/>
  <c r="L198" i="11"/>
  <c r="L199" i="11"/>
  <c r="L200" i="11"/>
  <c r="L201" i="11"/>
  <c r="L202" i="11"/>
  <c r="L203" i="11"/>
  <c r="L204" i="11"/>
  <c r="L205" i="11"/>
  <c r="L206" i="11"/>
  <c r="L207" i="11"/>
  <c r="L208" i="11"/>
  <c r="L209" i="11"/>
  <c r="L210" i="11"/>
  <c r="L211" i="11"/>
  <c r="L212" i="11"/>
  <c r="L213" i="11"/>
  <c r="L214" i="11"/>
  <c r="L215" i="11"/>
  <c r="L216" i="11"/>
  <c r="L217" i="11"/>
  <c r="L218" i="11"/>
  <c r="L219" i="11"/>
  <c r="L220" i="11"/>
  <c r="L221" i="11"/>
  <c r="L222" i="11"/>
  <c r="L223" i="11"/>
  <c r="L224" i="11"/>
  <c r="L225" i="11"/>
  <c r="L226" i="11"/>
  <c r="L227" i="11"/>
  <c r="L228" i="11"/>
  <c r="L229" i="11"/>
  <c r="L230" i="11"/>
  <c r="L231" i="11"/>
  <c r="L232" i="11"/>
  <c r="L233" i="11"/>
  <c r="L234" i="11"/>
  <c r="L235" i="11"/>
  <c r="L236" i="11"/>
  <c r="L237" i="11"/>
  <c r="L238" i="11"/>
  <c r="L239" i="11"/>
  <c r="L240" i="11"/>
  <c r="L241" i="11"/>
  <c r="L242" i="11"/>
  <c r="L243" i="11"/>
  <c r="L244" i="11"/>
  <c r="L245" i="11"/>
  <c r="L246" i="11"/>
  <c r="L247" i="11"/>
  <c r="L248" i="11"/>
  <c r="L249" i="11"/>
  <c r="L250" i="11"/>
  <c r="L251" i="11"/>
  <c r="L252" i="11"/>
  <c r="L253" i="11"/>
  <c r="L254" i="11"/>
  <c r="L255" i="11"/>
  <c r="L256" i="11"/>
  <c r="L257" i="11"/>
  <c r="L258" i="11"/>
  <c r="L259" i="11"/>
  <c r="L260" i="11"/>
  <c r="L261" i="11"/>
  <c r="L262" i="11"/>
  <c r="L263" i="11"/>
  <c r="L264" i="11"/>
  <c r="L265" i="11"/>
  <c r="L266" i="11"/>
  <c r="L267" i="11"/>
  <c r="L268" i="11"/>
  <c r="L269" i="11"/>
  <c r="L270" i="11"/>
  <c r="L271" i="11"/>
  <c r="L272" i="11"/>
  <c r="L273" i="11"/>
  <c r="L274" i="11"/>
  <c r="L275" i="11"/>
  <c r="L276" i="11"/>
  <c r="L277" i="11"/>
  <c r="L278" i="11"/>
  <c r="L279" i="11"/>
  <c r="L280" i="11"/>
  <c r="L281" i="11"/>
  <c r="L282" i="11"/>
  <c r="L283" i="11"/>
  <c r="L284" i="11"/>
  <c r="L285" i="11"/>
  <c r="L286" i="11"/>
  <c r="L287" i="11"/>
  <c r="L288" i="11"/>
  <c r="L289" i="11"/>
  <c r="L290" i="11"/>
  <c r="L291" i="11"/>
  <c r="L292" i="11"/>
  <c r="L293" i="11"/>
  <c r="L294" i="11"/>
  <c r="L295" i="11"/>
  <c r="L296" i="11"/>
  <c r="L297" i="11"/>
  <c r="L298" i="11"/>
  <c r="L299" i="11"/>
  <c r="L300" i="11"/>
  <c r="L301" i="11"/>
  <c r="L302" i="11"/>
  <c r="L303" i="11"/>
  <c r="L304" i="11"/>
  <c r="L305" i="11"/>
  <c r="L306" i="11"/>
  <c r="L307" i="11"/>
  <c r="L308" i="11"/>
  <c r="L309" i="11"/>
  <c r="L310" i="11"/>
  <c r="L311" i="11"/>
  <c r="L312" i="11"/>
  <c r="L313" i="11"/>
  <c r="L314" i="11"/>
  <c r="L315" i="11"/>
  <c r="L316" i="11"/>
  <c r="L317" i="11"/>
  <c r="L318" i="11"/>
  <c r="L319" i="11"/>
  <c r="L320" i="11"/>
  <c r="L321" i="11"/>
  <c r="L322" i="11"/>
  <c r="L323" i="11"/>
  <c r="L324" i="11"/>
  <c r="L325" i="11"/>
  <c r="L326" i="11"/>
  <c r="L327" i="11"/>
  <c r="L328" i="11"/>
  <c r="L329" i="11"/>
  <c r="L330" i="11"/>
  <c r="L331" i="11"/>
  <c r="L332" i="11"/>
  <c r="L333" i="11"/>
  <c r="L334" i="11"/>
  <c r="L335" i="11"/>
  <c r="L336" i="11"/>
  <c r="L337" i="11"/>
  <c r="L338" i="11"/>
  <c r="L339" i="11"/>
  <c r="L340" i="11"/>
  <c r="L341" i="11"/>
  <c r="L342" i="11"/>
  <c r="L343" i="11"/>
  <c r="L344" i="11"/>
  <c r="L345" i="11"/>
  <c r="L346" i="11"/>
  <c r="L347" i="11"/>
  <c r="L348" i="11"/>
  <c r="L349" i="11"/>
  <c r="L350" i="11"/>
  <c r="L351" i="11"/>
  <c r="L352" i="11"/>
  <c r="L353" i="11"/>
  <c r="L354" i="11"/>
  <c r="L355" i="11"/>
  <c r="L356" i="11"/>
  <c r="L357" i="11"/>
  <c r="L358" i="11"/>
  <c r="L359" i="11"/>
  <c r="L360" i="11"/>
  <c r="L361" i="11"/>
  <c r="L362" i="11"/>
  <c r="L363" i="11"/>
  <c r="L364" i="11"/>
  <c r="L365" i="11"/>
  <c r="L366" i="11"/>
  <c r="L367" i="11"/>
  <c r="L368" i="11"/>
  <c r="L369" i="11"/>
  <c r="L370" i="11"/>
  <c r="L371" i="11"/>
  <c r="L372" i="11"/>
  <c r="L373" i="11"/>
  <c r="L374" i="11"/>
  <c r="L375" i="11"/>
  <c r="L376" i="11"/>
  <c r="L377" i="11"/>
  <c r="L378" i="11"/>
  <c r="L379" i="11"/>
  <c r="L380" i="11"/>
  <c r="L381" i="11"/>
  <c r="L382" i="11"/>
  <c r="L383" i="11"/>
  <c r="L384" i="11"/>
  <c r="L385" i="11"/>
  <c r="L386" i="11"/>
  <c r="L387" i="11"/>
  <c r="L388" i="11"/>
  <c r="L389" i="11"/>
  <c r="L390" i="11"/>
  <c r="L391" i="11"/>
  <c r="L392" i="11"/>
  <c r="L393" i="11"/>
  <c r="L394" i="11"/>
  <c r="L395" i="11"/>
  <c r="L396" i="11"/>
  <c r="L397" i="11"/>
  <c r="L398" i="11"/>
  <c r="L399" i="11"/>
  <c r="L400" i="11"/>
  <c r="L401" i="11"/>
  <c r="L402" i="11"/>
  <c r="L403" i="11"/>
  <c r="L404" i="11"/>
  <c r="L405" i="11"/>
  <c r="L406" i="11"/>
  <c r="L407" i="11"/>
  <c r="L408" i="11"/>
  <c r="L409" i="11"/>
  <c r="L410" i="11"/>
  <c r="L411" i="11"/>
  <c r="L412" i="11"/>
  <c r="L413" i="11"/>
  <c r="L414" i="11"/>
  <c r="L415" i="11"/>
  <c r="L416" i="11"/>
  <c r="L417" i="11"/>
  <c r="L418" i="11"/>
  <c r="L419" i="11"/>
  <c r="L420" i="11"/>
  <c r="L421" i="11"/>
  <c r="L422" i="11"/>
  <c r="L423" i="11"/>
  <c r="L424" i="11"/>
  <c r="L425" i="11"/>
  <c r="L426" i="11"/>
  <c r="L427" i="11"/>
  <c r="L428" i="11"/>
  <c r="L429" i="11"/>
  <c r="L430" i="11"/>
  <c r="L431" i="11"/>
  <c r="L432" i="11"/>
  <c r="L433" i="11"/>
  <c r="L434" i="11"/>
  <c r="L435" i="11"/>
  <c r="L436" i="11"/>
  <c r="L437" i="11"/>
  <c r="L438" i="11"/>
  <c r="L439" i="11"/>
  <c r="L440" i="11"/>
  <c r="L441" i="11"/>
  <c r="L442" i="11"/>
  <c r="L443" i="11"/>
  <c r="L444" i="11"/>
  <c r="L445" i="11"/>
  <c r="L446" i="11"/>
  <c r="L447" i="11"/>
  <c r="L448" i="11"/>
  <c r="L449" i="11"/>
  <c r="L450" i="11"/>
  <c r="L451" i="11"/>
  <c r="L452" i="11"/>
  <c r="L453" i="11"/>
  <c r="L454" i="11"/>
  <c r="L455" i="11"/>
  <c r="L456" i="11"/>
  <c r="L457" i="11"/>
  <c r="L458" i="11"/>
  <c r="L459" i="11"/>
  <c r="L460" i="11"/>
  <c r="L461" i="11"/>
  <c r="L462" i="11"/>
  <c r="L463" i="11"/>
  <c r="L464" i="11"/>
  <c r="L465" i="11"/>
  <c r="L466" i="11"/>
  <c r="L467" i="11"/>
  <c r="L468" i="11"/>
  <c r="L469" i="11"/>
  <c r="L470" i="11"/>
  <c r="L471" i="11"/>
  <c r="L472" i="11"/>
  <c r="L473" i="11"/>
  <c r="L474" i="11"/>
  <c r="L475" i="11"/>
  <c r="L476" i="11"/>
  <c r="L477" i="11"/>
  <c r="L478" i="11"/>
  <c r="L479" i="11"/>
  <c r="L480" i="11"/>
  <c r="L481" i="11"/>
  <c r="L482" i="11"/>
  <c r="L483" i="11"/>
  <c r="L484" i="11"/>
  <c r="L485" i="11"/>
  <c r="L486" i="11"/>
  <c r="L487" i="11"/>
  <c r="L488" i="11"/>
  <c r="L489" i="11"/>
  <c r="L490" i="11"/>
  <c r="L491" i="11"/>
  <c r="L492" i="11"/>
  <c r="L493" i="11"/>
  <c r="L494" i="11"/>
  <c r="L495" i="11"/>
  <c r="L496" i="11"/>
  <c r="L497" i="11"/>
  <c r="L498" i="11"/>
  <c r="L499" i="11"/>
  <c r="L500" i="11"/>
  <c r="L501" i="11"/>
  <c r="L502" i="11"/>
  <c r="L503" i="11"/>
  <c r="L504" i="11"/>
  <c r="L505" i="11"/>
  <c r="L506" i="11"/>
  <c r="L507" i="11"/>
  <c r="L508" i="11"/>
  <c r="L509" i="11"/>
  <c r="L510" i="11"/>
  <c r="L511" i="11"/>
  <c r="L512" i="11"/>
  <c r="L513" i="11"/>
  <c r="L514" i="11"/>
  <c r="L515" i="11"/>
  <c r="L516" i="11"/>
  <c r="L517" i="11"/>
  <c r="L518" i="11"/>
  <c r="L519" i="11"/>
  <c r="L520" i="11"/>
  <c r="L521" i="11"/>
  <c r="L522" i="11"/>
  <c r="L523" i="11"/>
  <c r="L524" i="11"/>
  <c r="L525" i="11"/>
  <c r="L526" i="11"/>
  <c r="L527" i="11"/>
  <c r="L528" i="11"/>
  <c r="L529" i="11"/>
  <c r="L530" i="11"/>
  <c r="L531" i="11"/>
  <c r="L532" i="11"/>
  <c r="L533" i="11"/>
  <c r="L534" i="11"/>
  <c r="L535" i="11"/>
  <c r="L536" i="11"/>
  <c r="L537" i="11"/>
  <c r="L538" i="11"/>
  <c r="L539" i="11"/>
  <c r="L540" i="11"/>
  <c r="L541" i="11"/>
  <c r="L542" i="11"/>
  <c r="L543" i="11"/>
  <c r="L544" i="11"/>
  <c r="L545" i="11"/>
  <c r="L546" i="11"/>
  <c r="L547" i="11"/>
  <c r="L548" i="11"/>
  <c r="L549" i="11"/>
  <c r="L550" i="11"/>
  <c r="L551" i="11"/>
  <c r="L552" i="11"/>
  <c r="L553" i="11"/>
  <c r="L554" i="11"/>
  <c r="L555" i="11"/>
  <c r="L556" i="11"/>
  <c r="L557" i="11"/>
  <c r="L558" i="11"/>
  <c r="L559" i="11"/>
  <c r="L560" i="11"/>
  <c r="L561" i="11"/>
  <c r="L562" i="11"/>
  <c r="L563" i="11"/>
  <c r="L564" i="11"/>
  <c r="L565" i="11"/>
  <c r="L566" i="11"/>
  <c r="L567" i="11"/>
  <c r="L568" i="11"/>
  <c r="L569" i="11"/>
  <c r="L570" i="11"/>
  <c r="L571" i="11"/>
  <c r="L572" i="11"/>
  <c r="L573" i="11"/>
  <c r="L574" i="11"/>
  <c r="L575" i="11"/>
  <c r="L576" i="11"/>
  <c r="L577" i="11"/>
  <c r="L578" i="11"/>
  <c r="L579" i="11"/>
  <c r="L580" i="11"/>
  <c r="L581" i="11"/>
  <c r="L582" i="11"/>
  <c r="L583" i="11"/>
  <c r="L584" i="11"/>
  <c r="L585" i="11"/>
  <c r="L586" i="11"/>
  <c r="L587" i="11"/>
  <c r="L588" i="11"/>
  <c r="L589" i="11"/>
  <c r="L590" i="11"/>
  <c r="L591" i="11"/>
  <c r="L592" i="11"/>
  <c r="L593" i="11"/>
  <c r="L594" i="11"/>
  <c r="L595" i="11"/>
  <c r="L596" i="11"/>
  <c r="L597" i="11"/>
  <c r="L598" i="11"/>
  <c r="L599" i="11"/>
  <c r="L600" i="11"/>
  <c r="L601" i="11"/>
  <c r="L602" i="11"/>
  <c r="L603" i="11"/>
  <c r="L604" i="11"/>
  <c r="L605" i="11"/>
  <c r="L606" i="11"/>
  <c r="L607" i="11"/>
  <c r="L608" i="11"/>
  <c r="L609" i="11"/>
  <c r="L610" i="11"/>
  <c r="L611" i="11"/>
  <c r="L612" i="11"/>
  <c r="L613" i="11"/>
  <c r="L614" i="11"/>
  <c r="L615" i="11"/>
  <c r="L616" i="11"/>
  <c r="L617" i="11"/>
  <c r="L618" i="11"/>
  <c r="L619" i="11"/>
  <c r="L620" i="11"/>
  <c r="L621" i="11"/>
  <c r="L622" i="11"/>
  <c r="L623" i="11"/>
  <c r="L624" i="11"/>
  <c r="L625" i="11"/>
  <c r="L626" i="11"/>
  <c r="L627" i="11"/>
  <c r="L628" i="11"/>
  <c r="L629" i="11"/>
  <c r="L630" i="11"/>
  <c r="L631" i="11"/>
  <c r="L632" i="11"/>
  <c r="L633" i="11"/>
  <c r="L634" i="11"/>
  <c r="L635" i="11"/>
  <c r="L636" i="11"/>
  <c r="L637" i="11"/>
  <c r="L638" i="11"/>
  <c r="L639" i="11"/>
  <c r="L640" i="11"/>
  <c r="L641" i="11"/>
  <c r="L642" i="11"/>
  <c r="L643" i="11"/>
  <c r="L644" i="11"/>
  <c r="L645" i="11"/>
  <c r="L646" i="11"/>
  <c r="L647" i="11"/>
  <c r="L648" i="11"/>
  <c r="L649" i="11"/>
  <c r="L650" i="11"/>
  <c r="L651" i="11"/>
  <c r="L652" i="11"/>
  <c r="L653" i="11"/>
  <c r="L654" i="11"/>
  <c r="L655" i="11"/>
  <c r="L656" i="11"/>
  <c r="L657" i="11"/>
  <c r="L658" i="11"/>
  <c r="L659" i="11"/>
  <c r="L660" i="11"/>
  <c r="L661" i="11"/>
  <c r="L662" i="11"/>
  <c r="L663" i="11"/>
  <c r="L664" i="11"/>
  <c r="L665" i="11"/>
  <c r="L666" i="11"/>
  <c r="L667" i="11"/>
  <c r="L668" i="11"/>
  <c r="L669" i="11"/>
  <c r="L670" i="11"/>
  <c r="L671" i="11"/>
  <c r="L672" i="11"/>
  <c r="L673" i="11"/>
  <c r="L674" i="11"/>
  <c r="L675" i="11"/>
  <c r="L676" i="11"/>
  <c r="L677" i="11"/>
  <c r="L678" i="11"/>
  <c r="L679" i="11"/>
  <c r="L680" i="11"/>
  <c r="L681" i="11"/>
  <c r="L682" i="11"/>
  <c r="L683" i="11"/>
  <c r="L684" i="11"/>
  <c r="L685" i="11"/>
  <c r="L686" i="11"/>
  <c r="L687" i="11"/>
  <c r="L688" i="11"/>
  <c r="L689" i="11"/>
  <c r="L690" i="11"/>
  <c r="L691" i="11"/>
  <c r="L692" i="11"/>
  <c r="L693" i="11"/>
  <c r="L694" i="11"/>
  <c r="L695" i="11"/>
  <c r="L696" i="11"/>
  <c r="L697" i="11"/>
  <c r="L698" i="11"/>
  <c r="L699" i="11"/>
  <c r="L700" i="11"/>
  <c r="L701" i="11"/>
  <c r="L702" i="11"/>
  <c r="L703" i="11"/>
  <c r="L704" i="11"/>
  <c r="L705" i="11"/>
  <c r="L706" i="11"/>
  <c r="L707" i="11"/>
  <c r="L708" i="11"/>
  <c r="L709" i="11"/>
  <c r="L710" i="11"/>
  <c r="L711" i="11"/>
  <c r="L712" i="11"/>
  <c r="L713" i="11"/>
  <c r="L714" i="11"/>
  <c r="L715" i="11"/>
  <c r="L716" i="11"/>
  <c r="L717" i="11"/>
  <c r="L718" i="11"/>
  <c r="L719" i="11"/>
  <c r="L720" i="11"/>
  <c r="L721" i="11"/>
  <c r="L722" i="11"/>
  <c r="L723" i="11"/>
  <c r="L724" i="11"/>
  <c r="L725" i="11"/>
  <c r="L726" i="11"/>
  <c r="L727" i="11"/>
  <c r="L728" i="11"/>
  <c r="L729" i="11"/>
  <c r="L730" i="11"/>
  <c r="L731" i="11"/>
  <c r="L732" i="11"/>
  <c r="L733" i="11"/>
  <c r="L734" i="11"/>
  <c r="L735" i="11"/>
  <c r="L736" i="11"/>
  <c r="L737" i="11"/>
  <c r="L738" i="11"/>
  <c r="L739" i="11"/>
  <c r="L740" i="11"/>
  <c r="L741" i="11"/>
  <c r="L742" i="11"/>
  <c r="L743" i="11"/>
  <c r="L744" i="11"/>
  <c r="L745" i="11"/>
  <c r="L746" i="11"/>
  <c r="L747" i="11"/>
  <c r="L748" i="11"/>
  <c r="L749" i="11"/>
  <c r="L750" i="11"/>
  <c r="L751" i="11"/>
  <c r="L752" i="11"/>
  <c r="L753" i="11"/>
  <c r="L754" i="11"/>
  <c r="L755" i="11"/>
  <c r="L756" i="11"/>
  <c r="L757" i="11"/>
  <c r="L758" i="11"/>
  <c r="L759" i="11"/>
  <c r="L760" i="11"/>
  <c r="L761" i="11"/>
  <c r="L762" i="11"/>
  <c r="L763" i="11"/>
  <c r="L764" i="11"/>
  <c r="L765" i="11"/>
  <c r="L766" i="11"/>
  <c r="L767" i="11"/>
  <c r="L768" i="11"/>
  <c r="L769" i="11"/>
  <c r="L770" i="11"/>
  <c r="L771" i="11"/>
  <c r="L772" i="11"/>
  <c r="L773" i="11"/>
  <c r="L774" i="11"/>
  <c r="L775" i="11"/>
  <c r="L776" i="11"/>
  <c r="L777" i="11"/>
  <c r="L778" i="11"/>
  <c r="L779" i="11"/>
  <c r="L780" i="11"/>
  <c r="L781" i="11"/>
  <c r="L782" i="11"/>
  <c r="L783" i="11"/>
  <c r="L784" i="11"/>
  <c r="L785" i="11"/>
  <c r="L786" i="11"/>
  <c r="L787" i="11"/>
  <c r="L788" i="11"/>
  <c r="L789" i="11"/>
  <c r="L790" i="11"/>
  <c r="L791" i="11"/>
  <c r="L792" i="11"/>
  <c r="L793" i="11"/>
  <c r="L794" i="11"/>
  <c r="L795" i="11"/>
  <c r="L796" i="11"/>
  <c r="L797" i="11"/>
  <c r="L798" i="11"/>
  <c r="L799" i="11"/>
  <c r="L800" i="11"/>
  <c r="L801" i="11"/>
  <c r="L802" i="11"/>
  <c r="L803" i="11"/>
  <c r="L804" i="11"/>
  <c r="L805" i="11"/>
  <c r="L806" i="11"/>
  <c r="L807" i="11"/>
  <c r="L808" i="11"/>
  <c r="L809" i="11"/>
  <c r="L810" i="11"/>
  <c r="L811" i="11"/>
  <c r="L812" i="11"/>
  <c r="L813" i="11"/>
  <c r="L814" i="11"/>
  <c r="L815" i="11"/>
  <c r="L816" i="11"/>
  <c r="L817" i="11"/>
  <c r="L818" i="11"/>
  <c r="L819" i="11"/>
  <c r="L820" i="11"/>
  <c r="L821" i="11"/>
  <c r="L822" i="11"/>
  <c r="L823" i="11"/>
  <c r="L824" i="11"/>
  <c r="L825" i="11"/>
  <c r="L826" i="11"/>
  <c r="L827" i="11"/>
  <c r="L828" i="11"/>
  <c r="L829" i="11"/>
  <c r="L830" i="11"/>
  <c r="L831" i="11"/>
  <c r="L832" i="11"/>
  <c r="L833" i="11"/>
  <c r="L834" i="11"/>
  <c r="L835" i="11"/>
  <c r="L836" i="11"/>
  <c r="L837" i="11"/>
  <c r="L838" i="11"/>
  <c r="L839" i="11"/>
  <c r="L840" i="11"/>
  <c r="L841" i="11"/>
  <c r="L842" i="11"/>
  <c r="L843" i="11"/>
  <c r="L844" i="11"/>
  <c r="L845" i="11"/>
  <c r="L846" i="11"/>
  <c r="L847" i="11"/>
  <c r="L848" i="11"/>
  <c r="L849" i="11"/>
  <c r="L850" i="11"/>
  <c r="L851" i="11"/>
  <c r="L852" i="11"/>
  <c r="L853" i="11"/>
  <c r="L854" i="11"/>
  <c r="L855" i="11"/>
  <c r="L856" i="11"/>
  <c r="L857" i="11"/>
  <c r="L858" i="11"/>
  <c r="L859" i="11"/>
  <c r="L860" i="11"/>
  <c r="L861" i="11"/>
  <c r="L862" i="11"/>
  <c r="L863" i="11"/>
  <c r="L864" i="11"/>
  <c r="L865" i="11"/>
  <c r="L866" i="11"/>
  <c r="L867" i="11"/>
  <c r="L868" i="11"/>
  <c r="L869" i="11"/>
  <c r="L870" i="11"/>
  <c r="L871" i="11"/>
  <c r="L872" i="11"/>
  <c r="L873" i="11"/>
  <c r="L874" i="11"/>
  <c r="L875" i="11"/>
  <c r="L876" i="11"/>
  <c r="L877" i="11"/>
  <c r="L878" i="11"/>
  <c r="L879" i="11"/>
  <c r="L880" i="11"/>
  <c r="L881" i="11"/>
  <c r="L882" i="11"/>
  <c r="L883" i="11"/>
  <c r="L884" i="11"/>
  <c r="L885" i="11"/>
  <c r="L886" i="11"/>
  <c r="L887" i="11"/>
  <c r="L888" i="11"/>
  <c r="L889" i="11"/>
  <c r="L890" i="11"/>
  <c r="L891" i="11"/>
  <c r="L892" i="11"/>
  <c r="L893" i="11"/>
  <c r="L894" i="11"/>
  <c r="L895" i="11"/>
  <c r="L896" i="11"/>
  <c r="L897" i="11"/>
  <c r="L898" i="11"/>
  <c r="L899" i="11"/>
  <c r="L900" i="11"/>
  <c r="L901" i="11"/>
  <c r="L902" i="11"/>
  <c r="L903" i="11"/>
  <c r="L904" i="11"/>
  <c r="L905" i="11"/>
  <c r="L906" i="11"/>
  <c r="L907" i="11"/>
  <c r="L908" i="11"/>
  <c r="L909" i="11"/>
  <c r="L910" i="11"/>
  <c r="L911" i="11"/>
  <c r="L912" i="11"/>
  <c r="L913" i="11"/>
  <c r="L914" i="11"/>
  <c r="L915" i="11"/>
  <c r="L916" i="11"/>
  <c r="L917" i="11"/>
  <c r="L918" i="11"/>
  <c r="L919" i="11"/>
  <c r="L920" i="11"/>
  <c r="L921" i="11"/>
  <c r="L922" i="11"/>
  <c r="L923" i="11"/>
  <c r="L924" i="11"/>
  <c r="L925" i="11"/>
  <c r="L926" i="11"/>
  <c r="L927" i="11"/>
  <c r="L928" i="11"/>
  <c r="L929" i="11"/>
  <c r="L930" i="11"/>
  <c r="L931" i="11"/>
  <c r="L932" i="11"/>
  <c r="L933" i="11"/>
  <c r="L934" i="11"/>
  <c r="L935" i="11"/>
  <c r="L936" i="11"/>
  <c r="L937" i="11"/>
  <c r="L938" i="11"/>
  <c r="L939" i="11"/>
  <c r="L940" i="11"/>
  <c r="L941" i="11"/>
  <c r="L942" i="11"/>
  <c r="L943" i="11"/>
  <c r="L944" i="11"/>
  <c r="L945" i="11"/>
  <c r="L946" i="11"/>
  <c r="L947" i="11"/>
  <c r="L948" i="11"/>
  <c r="L949" i="11"/>
  <c r="L950" i="11"/>
  <c r="L951" i="11"/>
  <c r="L952" i="11"/>
  <c r="L953" i="11"/>
  <c r="L954" i="11"/>
  <c r="L955" i="11"/>
  <c r="L956" i="11"/>
  <c r="L957" i="11"/>
  <c r="L958" i="11"/>
  <c r="L959" i="11"/>
  <c r="L960" i="11"/>
  <c r="L961" i="11"/>
  <c r="L962" i="11"/>
  <c r="L963" i="11"/>
  <c r="L964" i="11"/>
  <c r="L965" i="11"/>
  <c r="L966" i="11"/>
  <c r="L967" i="11"/>
  <c r="L968" i="11"/>
  <c r="L969" i="11"/>
  <c r="L970" i="11"/>
  <c r="L971" i="11"/>
  <c r="L972" i="11"/>
  <c r="L973" i="11"/>
  <c r="L974" i="11"/>
  <c r="L975" i="11"/>
  <c r="L976" i="11"/>
  <c r="L977" i="11"/>
  <c r="L978" i="11"/>
  <c r="L979" i="11"/>
  <c r="L980" i="11"/>
  <c r="L981" i="11"/>
  <c r="L982" i="11"/>
  <c r="L983" i="11"/>
  <c r="L984" i="11"/>
  <c r="L985" i="11"/>
  <c r="L986" i="11"/>
  <c r="L987" i="11"/>
  <c r="L988" i="11"/>
  <c r="L989" i="11"/>
  <c r="L990" i="11"/>
  <c r="L991" i="11"/>
  <c r="L992" i="11"/>
  <c r="L993" i="11"/>
  <c r="L994" i="11"/>
  <c r="L995" i="11"/>
  <c r="L996" i="11"/>
  <c r="L997" i="11"/>
  <c r="L998" i="11"/>
  <c r="L999" i="11"/>
  <c r="L1000" i="11"/>
  <c r="L1001" i="11"/>
  <c r="L1002" i="11"/>
  <c r="L1003" i="11"/>
  <c r="L1004" i="11"/>
  <c r="L1005" i="11"/>
  <c r="L1006" i="11"/>
  <c r="L1007" i="11"/>
  <c r="L1008" i="11"/>
  <c r="L1009" i="11"/>
  <c r="L1010" i="11"/>
  <c r="L1011" i="11"/>
  <c r="L1012" i="11"/>
  <c r="L1013" i="11"/>
  <c r="L1014" i="11"/>
  <c r="L1015" i="11"/>
  <c r="L1016" i="11"/>
  <c r="L1017" i="11"/>
  <c r="L1018" i="11"/>
  <c r="L1019" i="11"/>
  <c r="L1020" i="11"/>
  <c r="L1021" i="11"/>
  <c r="L1022" i="11"/>
  <c r="L1023" i="11"/>
  <c r="L1024" i="11"/>
  <c r="L1025" i="11"/>
  <c r="L1026" i="11"/>
  <c r="L1027" i="11"/>
  <c r="L1028" i="11"/>
  <c r="L1029" i="11"/>
  <c r="L1030" i="11"/>
  <c r="L1031" i="11"/>
  <c r="L1032" i="11"/>
  <c r="L1033" i="11"/>
  <c r="L1034" i="11"/>
  <c r="L1035" i="11"/>
  <c r="L1036" i="11"/>
  <c r="L1037" i="11"/>
  <c r="L1038" i="11"/>
  <c r="L1039" i="11"/>
  <c r="L1040" i="11"/>
  <c r="L1041" i="11"/>
  <c r="L1042" i="11"/>
  <c r="L1043" i="11"/>
  <c r="L1044" i="11"/>
  <c r="L1045" i="11"/>
  <c r="L1046" i="11"/>
  <c r="L1047" i="11"/>
  <c r="L1048" i="11"/>
  <c r="L1049" i="11"/>
  <c r="L1050" i="11"/>
  <c r="L1051" i="11"/>
  <c r="L1052" i="11"/>
  <c r="L1053" i="11"/>
  <c r="L1054" i="11"/>
  <c r="L1055" i="11"/>
  <c r="L1056" i="11"/>
  <c r="L1057" i="11"/>
  <c r="L1058" i="11"/>
  <c r="L1059" i="11"/>
  <c r="L1060" i="11"/>
  <c r="L1061" i="11"/>
  <c r="L1062" i="11"/>
  <c r="L1063" i="11"/>
  <c r="L1064" i="11"/>
  <c r="L1065" i="11"/>
  <c r="L1066" i="11"/>
  <c r="L1067" i="11"/>
  <c r="L1068" i="11"/>
  <c r="L1069" i="11"/>
  <c r="L1070" i="11"/>
  <c r="L1071" i="11"/>
  <c r="L1072" i="11"/>
  <c r="L1073" i="11"/>
  <c r="L1074" i="11"/>
  <c r="L1075" i="11"/>
  <c r="L1076" i="11"/>
  <c r="L1077" i="11"/>
  <c r="L1078" i="11"/>
  <c r="L1079" i="11"/>
  <c r="L1080" i="11"/>
  <c r="L1081" i="11"/>
  <c r="L1082" i="11"/>
  <c r="L1083" i="11"/>
  <c r="L1084" i="11"/>
  <c r="L1085" i="11"/>
  <c r="L1086" i="11"/>
  <c r="L1087" i="11"/>
  <c r="L1088" i="11"/>
  <c r="L1089" i="11"/>
  <c r="L1090" i="11"/>
  <c r="L1091" i="11"/>
  <c r="L1092" i="11"/>
  <c r="L1093" i="11"/>
  <c r="L1094" i="11"/>
  <c r="L1095" i="11"/>
  <c r="L1096" i="11"/>
  <c r="L1097" i="11"/>
  <c r="L1098" i="11"/>
  <c r="L1099" i="11"/>
  <c r="L1100" i="11"/>
  <c r="L1101" i="11"/>
  <c r="L1102" i="11"/>
  <c r="L1103" i="11"/>
  <c r="L1104" i="11"/>
  <c r="L1105" i="11"/>
  <c r="L1106" i="11"/>
  <c r="L1107" i="11"/>
  <c r="L1108" i="11"/>
  <c r="L1109" i="11"/>
  <c r="L1110" i="11"/>
  <c r="L1111" i="11"/>
  <c r="L1112" i="11"/>
  <c r="L1113" i="11"/>
  <c r="L1114" i="11"/>
  <c r="L1115" i="11"/>
  <c r="L1116" i="11"/>
  <c r="L1117" i="11"/>
  <c r="L1118" i="11"/>
  <c r="L1119" i="11"/>
  <c r="L1120" i="11"/>
  <c r="L1121" i="11"/>
  <c r="L1122" i="11"/>
  <c r="L1123" i="11"/>
  <c r="L1124" i="11"/>
  <c r="L1125" i="11"/>
  <c r="L1126" i="11"/>
  <c r="L1127" i="11"/>
  <c r="L1128" i="11"/>
  <c r="L1129" i="11"/>
  <c r="L1130" i="11"/>
  <c r="L1131" i="11"/>
  <c r="L1132" i="11"/>
  <c r="L1133" i="11"/>
  <c r="L1134" i="11"/>
  <c r="L1135" i="11"/>
  <c r="L1136" i="11"/>
  <c r="L1137" i="11"/>
  <c r="L1138" i="11"/>
  <c r="L1139" i="11"/>
  <c r="L1140" i="11"/>
  <c r="L1141" i="11"/>
  <c r="L1142" i="11"/>
  <c r="L1143" i="11"/>
  <c r="L1144" i="11"/>
  <c r="L1145" i="11"/>
  <c r="L1146" i="11"/>
  <c r="L1147" i="11"/>
  <c r="L1148" i="11"/>
  <c r="L1149" i="11"/>
  <c r="L1150" i="11"/>
  <c r="L1151" i="11"/>
  <c r="L1152" i="11"/>
  <c r="L1153" i="11"/>
  <c r="L1154" i="11"/>
  <c r="L1155" i="11"/>
  <c r="L1156" i="11"/>
  <c r="L1157" i="11"/>
  <c r="L1158" i="11"/>
  <c r="L1159" i="11"/>
  <c r="L1160" i="11"/>
  <c r="L1161" i="11"/>
  <c r="L1162" i="11"/>
  <c r="L1163" i="11"/>
  <c r="L1164" i="11"/>
  <c r="L1165" i="11"/>
  <c r="L1166" i="11"/>
  <c r="L1167" i="11"/>
  <c r="L1168" i="11"/>
  <c r="L1169" i="11"/>
  <c r="L1170" i="11"/>
  <c r="L1171" i="11"/>
  <c r="L1172" i="11"/>
  <c r="L1173" i="11"/>
  <c r="L1174" i="11"/>
  <c r="L1175" i="11"/>
  <c r="L1176" i="11"/>
  <c r="L1177" i="11"/>
  <c r="L1178" i="11"/>
  <c r="L1179" i="11"/>
  <c r="L1180" i="11"/>
  <c r="L1181" i="11"/>
  <c r="L1182" i="11"/>
  <c r="L1183" i="11"/>
  <c r="L1184" i="11"/>
  <c r="L1185" i="11"/>
  <c r="L1186" i="11"/>
  <c r="L1187" i="11"/>
  <c r="L1188" i="11"/>
  <c r="L1189" i="11"/>
  <c r="L1190" i="11"/>
  <c r="L1191" i="11"/>
  <c r="L1192" i="11"/>
  <c r="L1193" i="11"/>
  <c r="L1194" i="11"/>
  <c r="L1195" i="11"/>
  <c r="L1196" i="11"/>
  <c r="L1197" i="11"/>
  <c r="L1198" i="11"/>
  <c r="L1199" i="11"/>
  <c r="L1200" i="11"/>
  <c r="L1201" i="11"/>
  <c r="L1202" i="11"/>
  <c r="L1203" i="11"/>
  <c r="L1204" i="11"/>
  <c r="L1205" i="11"/>
  <c r="L1206" i="11"/>
  <c r="L1207" i="11"/>
  <c r="L1208" i="11"/>
  <c r="L1209" i="11"/>
  <c r="L1210" i="11"/>
  <c r="L1211" i="11"/>
  <c r="L1212" i="11"/>
  <c r="L1213" i="11"/>
  <c r="L1214" i="11"/>
  <c r="L1215" i="11"/>
  <c r="L1216" i="11"/>
  <c r="L1217" i="11"/>
  <c r="L1218" i="11"/>
  <c r="L1219" i="11"/>
  <c r="L1220" i="11"/>
  <c r="L1221" i="11"/>
  <c r="L1222" i="11"/>
  <c r="L1223" i="11"/>
  <c r="L1224" i="11"/>
  <c r="L1225" i="11"/>
  <c r="L1226" i="11"/>
  <c r="L1227" i="11"/>
  <c r="L1228" i="11"/>
  <c r="L1229" i="11"/>
  <c r="L1230" i="11"/>
  <c r="L1231" i="11"/>
  <c r="L1232" i="11"/>
  <c r="L1233" i="11"/>
  <c r="L1234" i="11"/>
  <c r="L1235" i="11"/>
  <c r="L1236" i="11"/>
  <c r="L1237" i="11"/>
  <c r="L1238" i="11"/>
  <c r="L1239" i="11"/>
  <c r="L1240" i="11"/>
  <c r="L1241" i="11"/>
  <c r="L1242" i="11"/>
  <c r="L1243" i="11"/>
  <c r="L1244" i="11"/>
  <c r="L1245" i="11"/>
  <c r="L1246" i="11"/>
  <c r="L1247" i="11"/>
  <c r="L1248" i="11"/>
  <c r="L1249" i="11"/>
  <c r="L1250" i="11"/>
  <c r="L1251" i="11"/>
  <c r="L1252" i="11"/>
  <c r="L1253" i="11"/>
  <c r="L1254" i="11"/>
  <c r="L1255" i="11"/>
  <c r="L1256" i="11"/>
  <c r="L1257" i="11"/>
  <c r="L1258" i="11"/>
  <c r="L1259" i="11"/>
  <c r="L1260" i="11"/>
  <c r="L1261" i="11"/>
  <c r="L1262" i="11"/>
  <c r="L1263" i="11"/>
  <c r="L1264" i="11"/>
  <c r="L1265" i="11"/>
  <c r="L1266" i="11"/>
  <c r="L1267" i="11"/>
  <c r="L1268" i="11"/>
  <c r="L1269" i="11"/>
  <c r="L1270" i="11"/>
  <c r="L1271" i="11"/>
  <c r="L1272" i="11"/>
  <c r="L1273" i="11"/>
  <c r="L1274" i="11"/>
  <c r="L1275" i="11"/>
  <c r="L1276" i="11"/>
  <c r="L1277" i="11"/>
  <c r="L1278" i="11"/>
  <c r="L1279" i="11"/>
  <c r="L1280" i="11"/>
  <c r="L1281" i="11"/>
  <c r="L1282" i="11"/>
  <c r="L1283" i="11"/>
  <c r="L1284" i="11"/>
  <c r="L1285" i="11"/>
  <c r="L1286" i="11"/>
  <c r="L1287" i="11"/>
  <c r="L1288" i="11"/>
  <c r="L1289" i="11"/>
  <c r="L1290" i="11"/>
  <c r="L1291" i="11"/>
  <c r="L1292" i="11"/>
  <c r="L1293" i="11"/>
  <c r="L1294" i="11"/>
  <c r="L1295" i="11"/>
  <c r="L1296" i="11"/>
  <c r="L1297" i="11"/>
  <c r="L1298" i="11"/>
  <c r="L1299" i="11"/>
  <c r="L1300" i="11"/>
  <c r="L1301" i="11"/>
  <c r="L1302" i="11"/>
  <c r="L1303" i="11"/>
  <c r="L1304" i="11"/>
  <c r="L1305" i="11"/>
  <c r="L1306" i="11"/>
  <c r="L1307" i="11"/>
  <c r="L1308" i="11"/>
  <c r="L1309" i="11"/>
  <c r="L1310" i="11"/>
  <c r="L1311" i="11"/>
  <c r="L1312" i="11"/>
  <c r="L1313" i="11"/>
  <c r="L1314" i="11"/>
  <c r="L1315" i="11"/>
  <c r="L1316" i="11"/>
  <c r="L1317" i="11"/>
  <c r="L1318" i="11"/>
  <c r="L1319" i="11"/>
  <c r="L1320" i="11"/>
  <c r="L1321" i="11"/>
  <c r="L1322" i="11"/>
  <c r="L1323" i="11"/>
  <c r="L1324" i="11"/>
  <c r="L1325" i="11"/>
  <c r="L1326" i="11"/>
  <c r="L1327" i="11"/>
  <c r="L1328" i="11"/>
  <c r="L1329" i="11"/>
  <c r="L1330" i="11"/>
  <c r="L1331" i="11"/>
  <c r="L1332" i="11"/>
  <c r="L1333" i="11"/>
  <c r="L1334" i="11"/>
  <c r="L1335" i="11"/>
  <c r="L1336" i="11"/>
  <c r="L1337" i="11"/>
  <c r="L1338" i="11"/>
  <c r="L1339" i="11"/>
  <c r="L1340" i="11"/>
  <c r="L1341" i="11"/>
  <c r="L1342" i="11"/>
  <c r="L1343" i="11"/>
  <c r="L1344" i="11"/>
  <c r="L1345" i="11"/>
  <c r="L1346" i="11"/>
  <c r="L1347" i="11"/>
  <c r="L1348" i="11"/>
  <c r="L1349" i="11"/>
  <c r="L1350" i="11"/>
  <c r="L1351" i="11"/>
  <c r="L1352" i="11"/>
  <c r="L1353" i="11"/>
  <c r="L1354" i="11"/>
  <c r="L1355" i="11"/>
  <c r="L1356" i="11"/>
  <c r="L1357" i="11"/>
  <c r="L1358" i="11"/>
  <c r="L1359" i="11"/>
  <c r="L1360" i="11"/>
  <c r="L1361" i="11"/>
  <c r="L1362" i="11"/>
  <c r="L1363" i="11"/>
  <c r="L1364" i="11"/>
  <c r="L1365" i="11"/>
  <c r="L1366" i="11"/>
  <c r="L1367" i="11"/>
  <c r="L1368" i="11"/>
  <c r="L1369" i="11"/>
  <c r="L1370" i="11"/>
  <c r="L1371" i="11"/>
  <c r="L1372" i="11"/>
  <c r="L1373" i="11"/>
  <c r="L1374" i="11"/>
  <c r="L1375" i="11"/>
  <c r="L1376" i="11"/>
  <c r="L1377" i="11"/>
  <c r="L1378" i="11"/>
  <c r="L1379" i="11"/>
  <c r="L1380" i="11"/>
  <c r="L1381" i="11"/>
  <c r="L1382" i="11"/>
  <c r="L1383" i="11"/>
  <c r="L1384" i="11"/>
  <c r="L1385" i="11"/>
  <c r="L1386" i="11"/>
  <c r="L1387" i="11"/>
  <c r="L1388" i="11"/>
  <c r="L1389" i="11"/>
  <c r="L1390" i="11"/>
  <c r="L1391" i="11"/>
  <c r="L1392" i="11"/>
  <c r="L1393" i="11"/>
  <c r="L1394" i="11"/>
  <c r="L1395" i="11"/>
  <c r="L1396" i="11"/>
  <c r="L1397" i="11"/>
  <c r="L1398" i="11"/>
  <c r="L1399" i="11"/>
  <c r="L1400" i="11"/>
  <c r="L1401" i="11"/>
  <c r="L1402" i="11"/>
  <c r="L1403" i="11"/>
  <c r="L1404" i="11"/>
  <c r="L1405" i="11"/>
  <c r="L1406" i="11"/>
  <c r="L1407" i="11"/>
  <c r="L1408" i="11"/>
  <c r="L1409" i="11"/>
  <c r="L1410" i="11"/>
  <c r="L1411" i="11"/>
  <c r="L1412" i="11"/>
  <c r="L1413" i="11"/>
  <c r="L1414" i="11"/>
  <c r="L1415" i="11"/>
  <c r="L1416" i="11"/>
  <c r="L1417" i="11"/>
  <c r="L1418" i="11"/>
  <c r="L1419" i="11"/>
  <c r="L1420" i="11"/>
  <c r="L1421" i="11"/>
  <c r="L1422" i="11"/>
  <c r="L1423" i="11"/>
  <c r="L1424" i="11"/>
  <c r="L1425" i="11"/>
  <c r="L1426" i="11"/>
  <c r="L1427" i="11"/>
  <c r="L1428" i="11"/>
  <c r="L1429" i="11"/>
  <c r="L1430" i="11"/>
  <c r="L1431" i="11"/>
  <c r="L1432" i="11"/>
  <c r="L1433" i="11"/>
  <c r="L1434" i="11"/>
  <c r="L1435" i="11"/>
  <c r="L1436" i="11"/>
  <c r="L1437" i="11"/>
  <c r="L1438" i="11"/>
  <c r="L1439" i="11"/>
  <c r="L1440" i="11"/>
  <c r="L1441" i="11"/>
  <c r="L1442" i="11"/>
  <c r="L1443" i="11"/>
  <c r="L1444" i="11"/>
  <c r="L1445" i="11"/>
  <c r="L1446" i="11"/>
  <c r="L1447" i="11"/>
  <c r="L1448" i="11"/>
  <c r="L1449" i="11"/>
  <c r="L1450" i="11"/>
  <c r="L1451" i="11"/>
  <c r="L1452" i="11"/>
  <c r="L1453" i="11"/>
  <c r="L1454" i="11"/>
  <c r="L1455" i="11"/>
  <c r="L1456" i="11"/>
  <c r="L1457" i="11"/>
  <c r="L1458" i="11"/>
  <c r="L1459" i="11"/>
  <c r="L1460" i="11"/>
  <c r="L1461" i="11"/>
  <c r="L1462" i="11"/>
  <c r="L1463" i="11"/>
  <c r="L1464" i="11"/>
  <c r="L1465" i="11"/>
  <c r="L1466" i="11"/>
  <c r="L1467" i="11"/>
  <c r="L1468" i="11"/>
  <c r="L1469" i="11"/>
  <c r="L1470" i="11"/>
  <c r="L1471" i="11"/>
  <c r="L1472" i="11"/>
  <c r="L1473" i="11"/>
  <c r="L1474" i="11"/>
  <c r="L1475" i="11"/>
  <c r="L1476" i="11"/>
  <c r="L1477" i="11"/>
  <c r="L1478" i="11"/>
  <c r="L1479" i="11"/>
  <c r="L1480" i="11"/>
  <c r="L1481" i="11"/>
  <c r="L1482" i="11"/>
  <c r="L1483" i="11"/>
  <c r="L1484" i="11"/>
  <c r="L1485" i="11"/>
  <c r="L1486" i="11"/>
  <c r="L1487" i="11"/>
  <c r="L1488" i="11"/>
  <c r="L1489" i="11"/>
  <c r="L1490" i="11"/>
  <c r="L1491" i="11"/>
  <c r="L1492" i="11"/>
  <c r="L1493" i="11"/>
  <c r="L1494" i="11"/>
  <c r="L1495" i="11"/>
  <c r="L1496" i="11"/>
  <c r="L1497" i="11"/>
  <c r="L1498" i="11"/>
  <c r="L1499" i="11"/>
  <c r="L1500" i="11"/>
  <c r="L1501" i="11"/>
  <c r="L1502" i="11"/>
  <c r="L1503" i="11"/>
  <c r="L1504" i="11"/>
  <c r="L1505" i="11"/>
  <c r="L1506" i="11"/>
  <c r="L1507" i="11"/>
  <c r="L1508" i="11"/>
  <c r="L1509" i="11"/>
  <c r="L1510" i="11"/>
  <c r="L1511" i="11"/>
  <c r="L1512" i="11"/>
  <c r="L1513" i="11"/>
  <c r="L1514" i="11"/>
  <c r="L1515" i="11"/>
  <c r="L1516" i="11"/>
  <c r="L1517" i="11"/>
  <c r="L1518" i="11"/>
  <c r="L1519" i="11"/>
  <c r="L1520" i="11"/>
  <c r="L1521" i="11"/>
  <c r="L1522" i="11"/>
  <c r="L1523" i="11"/>
  <c r="L1524" i="11"/>
  <c r="L1525" i="11"/>
  <c r="L1526" i="11"/>
  <c r="L1527" i="11"/>
  <c r="L1528" i="11"/>
  <c r="L1529" i="11"/>
  <c r="L1530" i="11"/>
  <c r="L1531" i="11"/>
  <c r="L1532" i="11"/>
  <c r="L1533" i="11"/>
  <c r="L1534" i="11"/>
  <c r="L1535" i="11"/>
  <c r="L1536" i="11"/>
  <c r="L1537" i="11"/>
  <c r="L1538" i="11"/>
  <c r="L1539" i="11"/>
  <c r="L1540" i="11"/>
  <c r="L1541" i="11"/>
  <c r="L1542" i="11"/>
  <c r="L1543" i="11"/>
  <c r="L1544" i="11"/>
  <c r="L1545" i="11"/>
  <c r="L1546" i="11"/>
  <c r="L1547" i="11"/>
  <c r="L1548" i="11"/>
  <c r="L1549" i="11"/>
  <c r="L1550" i="11"/>
  <c r="L1551" i="11"/>
  <c r="L1552" i="11"/>
  <c r="L1553" i="11"/>
  <c r="L1554" i="11"/>
  <c r="L1555" i="11"/>
  <c r="L1556" i="11"/>
  <c r="L1557" i="11"/>
  <c r="L1558" i="11"/>
  <c r="L1559" i="11"/>
  <c r="L1560" i="11"/>
  <c r="L1561" i="11"/>
  <c r="L1562" i="11"/>
  <c r="L1563" i="11"/>
  <c r="L1564" i="11"/>
  <c r="L1565" i="11"/>
  <c r="L1566" i="11"/>
  <c r="L1567" i="11"/>
  <c r="L1568" i="11"/>
  <c r="L1569" i="11"/>
  <c r="L1570" i="11"/>
  <c r="L1571" i="11"/>
  <c r="L1572" i="11"/>
  <c r="L1573" i="11"/>
  <c r="L1574" i="11"/>
  <c r="L1575" i="11"/>
  <c r="L1576" i="11"/>
  <c r="L1577" i="11"/>
  <c r="L1578" i="11"/>
  <c r="L1579" i="11"/>
  <c r="L1580" i="11"/>
  <c r="L1581" i="11"/>
  <c r="L1582" i="11"/>
  <c r="L1583" i="11"/>
  <c r="L1584" i="11"/>
  <c r="L1585" i="11"/>
  <c r="L1586" i="11"/>
  <c r="L1587" i="11"/>
  <c r="L1588" i="11"/>
  <c r="L1589" i="11"/>
  <c r="L1590" i="11"/>
  <c r="L1591" i="11"/>
  <c r="L1592" i="11"/>
  <c r="L1593" i="11"/>
  <c r="L1594" i="11"/>
  <c r="L1595" i="11"/>
  <c r="L1596" i="11"/>
  <c r="L1597" i="11"/>
  <c r="L1598" i="11"/>
  <c r="L1599" i="11"/>
  <c r="L1600" i="11"/>
  <c r="L1601" i="11"/>
  <c r="L1602" i="11"/>
  <c r="L1603" i="11"/>
  <c r="L1604" i="11"/>
  <c r="L1605" i="11"/>
  <c r="L1606" i="11"/>
  <c r="L1607" i="11"/>
  <c r="L1608" i="11"/>
  <c r="L1609" i="11"/>
  <c r="L1610" i="11"/>
  <c r="L1611" i="11"/>
  <c r="L1612" i="11"/>
  <c r="L1613" i="11"/>
  <c r="L1614" i="11"/>
  <c r="L1615" i="11"/>
  <c r="L1616" i="11"/>
  <c r="L1617" i="11"/>
  <c r="L1618" i="11"/>
  <c r="L1619" i="11"/>
  <c r="L1620" i="11"/>
  <c r="L1621" i="11"/>
  <c r="L1622" i="11"/>
  <c r="L1623" i="11"/>
  <c r="L1624" i="11"/>
  <c r="L1625" i="11"/>
  <c r="L1626" i="11"/>
  <c r="L1627" i="11"/>
  <c r="L1628" i="11"/>
  <c r="L1629" i="11"/>
  <c r="L1630" i="11"/>
  <c r="L1631" i="11"/>
  <c r="L1632" i="11"/>
  <c r="L1633" i="11"/>
  <c r="L1634" i="11"/>
  <c r="L1635" i="11"/>
  <c r="L1636" i="11"/>
  <c r="L1637" i="11"/>
  <c r="L1638" i="11"/>
  <c r="L1639" i="11"/>
  <c r="L1640" i="11"/>
  <c r="L1641" i="11"/>
  <c r="L1642" i="11"/>
  <c r="L1643" i="11"/>
  <c r="L1644" i="11"/>
  <c r="L1645" i="11"/>
  <c r="L1646" i="11"/>
  <c r="L1647" i="11"/>
  <c r="L1648" i="11"/>
  <c r="L1649" i="11"/>
  <c r="L1650" i="11"/>
  <c r="L1651" i="11"/>
  <c r="L1652" i="11"/>
  <c r="L1653" i="11"/>
  <c r="L1654" i="11"/>
  <c r="L1655" i="11"/>
  <c r="L1656" i="11"/>
  <c r="L1657" i="11"/>
  <c r="L1658" i="11"/>
  <c r="L1659" i="11"/>
  <c r="L1660" i="11"/>
  <c r="L1661" i="11"/>
  <c r="L1662" i="11"/>
  <c r="L1663" i="11"/>
  <c r="L1664" i="11"/>
  <c r="L1665" i="11"/>
  <c r="L1666" i="11"/>
  <c r="L1667" i="11"/>
  <c r="L1668" i="11"/>
  <c r="L1669" i="11"/>
  <c r="L1670" i="11"/>
  <c r="L1671" i="11"/>
  <c r="L1672" i="11"/>
  <c r="L1673" i="11"/>
  <c r="L1674" i="11"/>
  <c r="L1675" i="11"/>
  <c r="L1676" i="11"/>
  <c r="L1677" i="11"/>
  <c r="L1678" i="11"/>
  <c r="L1679" i="11"/>
  <c r="L1680" i="11"/>
  <c r="L1681" i="11"/>
  <c r="L1682" i="11"/>
  <c r="L1683" i="11"/>
  <c r="L1684" i="11"/>
  <c r="L1685" i="11"/>
  <c r="L1686" i="11"/>
  <c r="L1687" i="11"/>
  <c r="L1688" i="11"/>
  <c r="L1689" i="11"/>
  <c r="L1690" i="11"/>
  <c r="L1691" i="11"/>
  <c r="L1692" i="11"/>
  <c r="L1693" i="11"/>
  <c r="L1694" i="11"/>
  <c r="L1695" i="11"/>
  <c r="L1696" i="11"/>
  <c r="L1697" i="11"/>
  <c r="L1698" i="11"/>
  <c r="L1699" i="11"/>
  <c r="L1700" i="11"/>
  <c r="L1701" i="11"/>
  <c r="L1702" i="11"/>
  <c r="L1703" i="11"/>
  <c r="L1704" i="11"/>
  <c r="L1705" i="11"/>
  <c r="L1706" i="11"/>
  <c r="L1707" i="11"/>
  <c r="L1708" i="11"/>
  <c r="L1709" i="11"/>
  <c r="L1710" i="11"/>
  <c r="L1711" i="11"/>
  <c r="L1712" i="11"/>
  <c r="L1713" i="11"/>
  <c r="L1714" i="11"/>
  <c r="L1715" i="11"/>
  <c r="L1716" i="11"/>
  <c r="L1717" i="11"/>
  <c r="L1718" i="11"/>
  <c r="L1719" i="11"/>
  <c r="L1720" i="11"/>
  <c r="L1721" i="11"/>
  <c r="L1722" i="11"/>
  <c r="L1723" i="11"/>
  <c r="L1724" i="11"/>
  <c r="L1725" i="11"/>
  <c r="L1726" i="11"/>
  <c r="L1727" i="11"/>
  <c r="L1728" i="11"/>
  <c r="L1729" i="11"/>
  <c r="L1730" i="11"/>
  <c r="L1731" i="11"/>
  <c r="L1732" i="11"/>
  <c r="L1733" i="11"/>
  <c r="L1734" i="11"/>
  <c r="L1735" i="11"/>
  <c r="L1736" i="11"/>
  <c r="L1737" i="11"/>
  <c r="L1738" i="11"/>
  <c r="L1739" i="11"/>
  <c r="L1740" i="11"/>
  <c r="L1741" i="11"/>
  <c r="L1742" i="11"/>
  <c r="L1743" i="11"/>
  <c r="L1744" i="11"/>
  <c r="L1745" i="11"/>
  <c r="L1746" i="11"/>
  <c r="L1747" i="11"/>
  <c r="L1748" i="11"/>
  <c r="L1749" i="11"/>
  <c r="L1750" i="11"/>
  <c r="L1751" i="11"/>
  <c r="L1752" i="11"/>
  <c r="L1753" i="11"/>
  <c r="L1754" i="11"/>
  <c r="L1755" i="11"/>
  <c r="L1756" i="11"/>
  <c r="L1757" i="11"/>
  <c r="L1758" i="11"/>
  <c r="L1759" i="11"/>
  <c r="L1760" i="11"/>
  <c r="L1761" i="11"/>
  <c r="L1762" i="11"/>
  <c r="L1763" i="11"/>
  <c r="L1764" i="11"/>
  <c r="L1765" i="11"/>
  <c r="L1766" i="11"/>
  <c r="L1767" i="11"/>
  <c r="L1768" i="11"/>
  <c r="L1769" i="11"/>
  <c r="L1770" i="11"/>
  <c r="L1771" i="11"/>
  <c r="L1772" i="11"/>
  <c r="L1773" i="11"/>
  <c r="L1774" i="11"/>
  <c r="L1775" i="11"/>
  <c r="L1776" i="11"/>
  <c r="L1777" i="11"/>
  <c r="L1778" i="11"/>
  <c r="L1779" i="11"/>
  <c r="L1780" i="11"/>
  <c r="L1781" i="11"/>
  <c r="L1782" i="11"/>
  <c r="L1783" i="11"/>
  <c r="L1784" i="11"/>
  <c r="L1785" i="11"/>
  <c r="L1786" i="11"/>
  <c r="L1787" i="11"/>
  <c r="L1788" i="11"/>
  <c r="L1789" i="11"/>
  <c r="L1790" i="11"/>
  <c r="L1791" i="11"/>
  <c r="L1792" i="11"/>
  <c r="L1793" i="11"/>
  <c r="L1794" i="11"/>
  <c r="L1795" i="11"/>
  <c r="L1796" i="11"/>
  <c r="L1797" i="11"/>
  <c r="L1798" i="11"/>
  <c r="L1799" i="11"/>
  <c r="L1800" i="11"/>
  <c r="L1801" i="11"/>
  <c r="L1802" i="11"/>
  <c r="L1803" i="11"/>
  <c r="L1804" i="11"/>
  <c r="L1805" i="11"/>
  <c r="L1806" i="11"/>
  <c r="L1807" i="11"/>
  <c r="L1808" i="11"/>
  <c r="L1809" i="11"/>
  <c r="L1810" i="11"/>
  <c r="L1811" i="11"/>
  <c r="L1812" i="11"/>
  <c r="L1813" i="11"/>
  <c r="L1814" i="11"/>
  <c r="L1815" i="11"/>
  <c r="L1816" i="11"/>
  <c r="L1817" i="11"/>
  <c r="L1818" i="11"/>
  <c r="L1819" i="11"/>
  <c r="L1820" i="11"/>
  <c r="L1821" i="11"/>
  <c r="L1822" i="11"/>
  <c r="L1823" i="11"/>
  <c r="L1824" i="11"/>
  <c r="L1825" i="11"/>
  <c r="L1826" i="11"/>
  <c r="L1827" i="11"/>
  <c r="L1828" i="11"/>
  <c r="L1829" i="11"/>
  <c r="L1830" i="11"/>
  <c r="L1831" i="11"/>
  <c r="L1832" i="11"/>
  <c r="L1833" i="11"/>
  <c r="L1834" i="11"/>
  <c r="L1835" i="11"/>
  <c r="L1836" i="11"/>
  <c r="L1837" i="11"/>
  <c r="L1838" i="11"/>
  <c r="L1839" i="11"/>
  <c r="L1840" i="11"/>
  <c r="L1841" i="11"/>
  <c r="L1842" i="11"/>
  <c r="L1843" i="11"/>
  <c r="L1844" i="11"/>
  <c r="L1845" i="11"/>
  <c r="L1846" i="11"/>
  <c r="L1847" i="11"/>
  <c r="L1848" i="11"/>
  <c r="L1849" i="11"/>
  <c r="L1850" i="11"/>
  <c r="L1851" i="11"/>
  <c r="L1852" i="11"/>
  <c r="L1853" i="11"/>
  <c r="L1854" i="11"/>
  <c r="L1855" i="11"/>
  <c r="L1856" i="11"/>
  <c r="L1857" i="11"/>
  <c r="L1858" i="11"/>
  <c r="L1859" i="11"/>
  <c r="L1860" i="11"/>
  <c r="L1861" i="11"/>
  <c r="L1862" i="11"/>
  <c r="L1863" i="11"/>
  <c r="L1864" i="11"/>
  <c r="L1865" i="11"/>
  <c r="L1866" i="11"/>
  <c r="L1867" i="11"/>
  <c r="L1868" i="11"/>
  <c r="L1869" i="11"/>
  <c r="L1870" i="11"/>
  <c r="L1871" i="11"/>
  <c r="L1872" i="11"/>
  <c r="L1873" i="11"/>
  <c r="L1874" i="11"/>
  <c r="L1875" i="11"/>
  <c r="L1876" i="11"/>
  <c r="L1877" i="11"/>
  <c r="L1878" i="11"/>
  <c r="L1879" i="11"/>
  <c r="L1880" i="11"/>
  <c r="L1881" i="11"/>
  <c r="L1882" i="11"/>
  <c r="L1883" i="11"/>
  <c r="L1884" i="11"/>
  <c r="L1885" i="11"/>
  <c r="L1886" i="11"/>
  <c r="L1887" i="11"/>
  <c r="L1888" i="11"/>
  <c r="L1889" i="11"/>
  <c r="L1890" i="11"/>
  <c r="L1891" i="11"/>
  <c r="L1892" i="11"/>
  <c r="L1893" i="11"/>
  <c r="L1894" i="11"/>
  <c r="L1895" i="11"/>
  <c r="L1896" i="11"/>
  <c r="L1897" i="11"/>
  <c r="L1898" i="11"/>
  <c r="L1899" i="11"/>
  <c r="L1900" i="11"/>
  <c r="L1901" i="11"/>
  <c r="L1902" i="11"/>
  <c r="L1903" i="11"/>
  <c r="L1904" i="11"/>
  <c r="L1905" i="11"/>
  <c r="L1906" i="11"/>
  <c r="L1907" i="11"/>
  <c r="L1908" i="11"/>
  <c r="L1909" i="11"/>
  <c r="L1910" i="11"/>
  <c r="L1911" i="11"/>
  <c r="L1912" i="11"/>
  <c r="L1913" i="11"/>
  <c r="L1914" i="11"/>
  <c r="L1915" i="11"/>
  <c r="L1916" i="11"/>
  <c r="L1917" i="11"/>
  <c r="L1918" i="11"/>
  <c r="L1919" i="11"/>
  <c r="L1920" i="11"/>
  <c r="L1921" i="11"/>
  <c r="L1922" i="11"/>
  <c r="L1923" i="11"/>
  <c r="L1924" i="11"/>
  <c r="L1925" i="11"/>
  <c r="L1926" i="11"/>
  <c r="L1927" i="11"/>
  <c r="L1928" i="11"/>
  <c r="L1929" i="11"/>
  <c r="L1930" i="11"/>
  <c r="L1931" i="11"/>
  <c r="L1932" i="11"/>
  <c r="L1933" i="11"/>
  <c r="L1934" i="11"/>
  <c r="L1935" i="11"/>
  <c r="L1936" i="11"/>
  <c r="L1937" i="11"/>
  <c r="L1938" i="11"/>
  <c r="L1939" i="11"/>
  <c r="L1940" i="11"/>
  <c r="L1941" i="11"/>
  <c r="L1942" i="11"/>
  <c r="L1943" i="11"/>
  <c r="L1944" i="11"/>
  <c r="L1945" i="11"/>
  <c r="L1946" i="11"/>
  <c r="L1947" i="11"/>
  <c r="L1948" i="11"/>
  <c r="L1949" i="11"/>
  <c r="L1950" i="11"/>
  <c r="L1951" i="11"/>
  <c r="L1952" i="11"/>
  <c r="L1953" i="11"/>
  <c r="L1954" i="11"/>
  <c r="L1955" i="11"/>
  <c r="L1956" i="11"/>
  <c r="L1957" i="11"/>
  <c r="L1958" i="11"/>
  <c r="L1959" i="11"/>
  <c r="L1960" i="11"/>
  <c r="L1961" i="11"/>
  <c r="L1962" i="11"/>
  <c r="L1963" i="11"/>
  <c r="L1964" i="11"/>
  <c r="L1965" i="11"/>
  <c r="L1966" i="11"/>
  <c r="L1967" i="11"/>
  <c r="L1968" i="11"/>
  <c r="L1969" i="11"/>
  <c r="L1970" i="11"/>
  <c r="L1971" i="11"/>
  <c r="L1972" i="11"/>
  <c r="L1973" i="11"/>
  <c r="L1974" i="11"/>
  <c r="L1975" i="11"/>
  <c r="L1976" i="11"/>
  <c r="L1977" i="11"/>
  <c r="L1978" i="11"/>
  <c r="L1979" i="11"/>
  <c r="L1980" i="11"/>
  <c r="L1981" i="11"/>
  <c r="L1982" i="11"/>
  <c r="L1983" i="11"/>
  <c r="L1984" i="11"/>
  <c r="L1985" i="11"/>
  <c r="L1986" i="11"/>
  <c r="L1987" i="11"/>
  <c r="L1988" i="11"/>
  <c r="L1989" i="11"/>
  <c r="L1990" i="11"/>
  <c r="L1991" i="11"/>
  <c r="L1992" i="11"/>
  <c r="L1993" i="11"/>
  <c r="L1994" i="11"/>
  <c r="L1995" i="11"/>
  <c r="L1996" i="11"/>
  <c r="L1997" i="11"/>
  <c r="L1998" i="11"/>
  <c r="L1999" i="11"/>
  <c r="L2000" i="11"/>
  <c r="L2001" i="11"/>
  <c r="L2002" i="11"/>
  <c r="L2003" i="11"/>
  <c r="L2004" i="11"/>
  <c r="L2005" i="11"/>
  <c r="L2006" i="11"/>
  <c r="L2007" i="11"/>
  <c r="L2008" i="11"/>
  <c r="L2009" i="11"/>
  <c r="L2010" i="11"/>
  <c r="L2011" i="11"/>
  <c r="L2012" i="11"/>
  <c r="L2013" i="11"/>
  <c r="L2014" i="11"/>
  <c r="L2015" i="11"/>
  <c r="L2016" i="11"/>
  <c r="L2017" i="11"/>
  <c r="L2018" i="11"/>
  <c r="L2019" i="11"/>
  <c r="L2020" i="11"/>
  <c r="L2021" i="11"/>
  <c r="L2022" i="11"/>
  <c r="L2023" i="11"/>
  <c r="L2024" i="11"/>
  <c r="L2025" i="11"/>
  <c r="L2026" i="11"/>
  <c r="L2027" i="11"/>
  <c r="L2028" i="11"/>
  <c r="L2029" i="11"/>
  <c r="L2030" i="11"/>
  <c r="L2031" i="11"/>
  <c r="L2032" i="11"/>
  <c r="L2033" i="11"/>
  <c r="L2034" i="11"/>
  <c r="L2035" i="11"/>
  <c r="L2036" i="11"/>
  <c r="L2037" i="11"/>
  <c r="L2038" i="11"/>
  <c r="L2039" i="11"/>
  <c r="L2040" i="11"/>
  <c r="L2041" i="11"/>
  <c r="L2042" i="11"/>
  <c r="L2043" i="11"/>
  <c r="L2044" i="11"/>
  <c r="L2045" i="11"/>
  <c r="L2046" i="11"/>
  <c r="L2047" i="11"/>
  <c r="L2048" i="11"/>
  <c r="L2049" i="11"/>
  <c r="L2050" i="11"/>
  <c r="L2051" i="11"/>
  <c r="L2052" i="11"/>
  <c r="L2053" i="11"/>
  <c r="L2054" i="11"/>
  <c r="L2055" i="11"/>
  <c r="L2056" i="11"/>
  <c r="L2057" i="11"/>
  <c r="L2058" i="11"/>
  <c r="L2059" i="11"/>
  <c r="L2060" i="11"/>
  <c r="L2061" i="11"/>
  <c r="L2062" i="11"/>
  <c r="L2063" i="11"/>
  <c r="L2064" i="11"/>
  <c r="L2065" i="11"/>
  <c r="L2066" i="11"/>
  <c r="L2067" i="11"/>
  <c r="L2068" i="11"/>
  <c r="L2069" i="11"/>
  <c r="L2070" i="11"/>
  <c r="L2071" i="11"/>
  <c r="L2072" i="11"/>
  <c r="L2073" i="11"/>
  <c r="L2074" i="11"/>
  <c r="L2075" i="11"/>
  <c r="L2076" i="11"/>
  <c r="L2077" i="11"/>
  <c r="L2078" i="11"/>
  <c r="L2079" i="11"/>
  <c r="L2080" i="11"/>
  <c r="L2081" i="11"/>
  <c r="L2082" i="11"/>
  <c r="L2083" i="11"/>
  <c r="L2084" i="11"/>
  <c r="L2085" i="11"/>
  <c r="L2086" i="11"/>
  <c r="L2087" i="11"/>
  <c r="L2088" i="11"/>
  <c r="L2089" i="11"/>
  <c r="L2090" i="11"/>
  <c r="L2091" i="11"/>
  <c r="L2092" i="11"/>
  <c r="L2093" i="11"/>
  <c r="L2094" i="11"/>
  <c r="L2095" i="11"/>
  <c r="L2096" i="11"/>
  <c r="L2097" i="11"/>
  <c r="L2098" i="11"/>
  <c r="L2099" i="11"/>
  <c r="L2100" i="11"/>
  <c r="L2101" i="11"/>
  <c r="L2102" i="11"/>
  <c r="L2103" i="11"/>
  <c r="L2104" i="11"/>
  <c r="L2105" i="11"/>
  <c r="L2106" i="11"/>
  <c r="L2107" i="11"/>
  <c r="L2108" i="11"/>
  <c r="L2109" i="11"/>
  <c r="L2110" i="11"/>
  <c r="L2111" i="11"/>
  <c r="L2112" i="11"/>
  <c r="L2113" i="11"/>
  <c r="L2114" i="11"/>
  <c r="L2115" i="11"/>
  <c r="L2116" i="11"/>
  <c r="L2117" i="11"/>
  <c r="L2118" i="11"/>
  <c r="L2119" i="11"/>
  <c r="L2120" i="11"/>
  <c r="L2121" i="11"/>
  <c r="L2122" i="11"/>
  <c r="L2123" i="11"/>
  <c r="L2124" i="11"/>
  <c r="L2125" i="11"/>
  <c r="L2126" i="11"/>
  <c r="L2127" i="11"/>
  <c r="L2128" i="11"/>
  <c r="L2129" i="11"/>
  <c r="L2130" i="11"/>
  <c r="L2131" i="11"/>
  <c r="L2132" i="11"/>
  <c r="L2133" i="11"/>
  <c r="L2134" i="11"/>
  <c r="L2135" i="11"/>
  <c r="L2136" i="11"/>
  <c r="L2137" i="11"/>
  <c r="L2138" i="11"/>
  <c r="L2139" i="11"/>
  <c r="L2140" i="11"/>
  <c r="L2141" i="11"/>
  <c r="L2142" i="11"/>
  <c r="L2143" i="11"/>
  <c r="L2144" i="11"/>
  <c r="L2145" i="11"/>
  <c r="L2146" i="11"/>
  <c r="L2147" i="11"/>
  <c r="L2148" i="11"/>
  <c r="L2149" i="11"/>
  <c r="L2150" i="11"/>
  <c r="L2151" i="11"/>
  <c r="L2152" i="11"/>
  <c r="L2153" i="11"/>
  <c r="L2154" i="11"/>
  <c r="L2155" i="11"/>
  <c r="L2156" i="11"/>
  <c r="L2157" i="11"/>
  <c r="L2158" i="11"/>
  <c r="L2159" i="11"/>
  <c r="L2160" i="11"/>
  <c r="L2161" i="11"/>
  <c r="L2162" i="11"/>
  <c r="L2163" i="11"/>
  <c r="L2164" i="11"/>
  <c r="L2165" i="11"/>
  <c r="L2166" i="11"/>
  <c r="L2167" i="11"/>
  <c r="L2168" i="11"/>
  <c r="L2169" i="11"/>
  <c r="L2170" i="11"/>
  <c r="L2171" i="11"/>
  <c r="L2172" i="11"/>
  <c r="L2173" i="11"/>
  <c r="L2174" i="11"/>
  <c r="L2175" i="11"/>
  <c r="L2176" i="11"/>
  <c r="L2177" i="11"/>
  <c r="L2178" i="11"/>
  <c r="L2179" i="11"/>
  <c r="L2180" i="11"/>
  <c r="L2181" i="11"/>
  <c r="L2182" i="11"/>
  <c r="L2183" i="11"/>
  <c r="L2184" i="11"/>
  <c r="L2185" i="11"/>
  <c r="L2186" i="11"/>
  <c r="L2187" i="11"/>
  <c r="L2188" i="11"/>
  <c r="L2189" i="11"/>
  <c r="L2190" i="11"/>
  <c r="L2191" i="11"/>
  <c r="L2192" i="11"/>
  <c r="L2193" i="11"/>
  <c r="L2194" i="11"/>
  <c r="L2195" i="11"/>
  <c r="L2196" i="11"/>
  <c r="L2197" i="11"/>
  <c r="L2198" i="11"/>
  <c r="L2199" i="11"/>
  <c r="L2200" i="11"/>
  <c r="L2201" i="11"/>
  <c r="L2202" i="11"/>
  <c r="L2203" i="11"/>
  <c r="L2204" i="11"/>
  <c r="L2205" i="11"/>
  <c r="L2206" i="11"/>
  <c r="L2207" i="11"/>
  <c r="L2208" i="11"/>
  <c r="L2209" i="11"/>
  <c r="L2210" i="11"/>
  <c r="L2211" i="11"/>
  <c r="L2212" i="11"/>
  <c r="L2213" i="11"/>
  <c r="L2214" i="11"/>
  <c r="L2215" i="11"/>
  <c r="L2216" i="11"/>
  <c r="L2217" i="11"/>
  <c r="L2218" i="11"/>
  <c r="L2219" i="11"/>
  <c r="L2220" i="11"/>
  <c r="L2221" i="11"/>
  <c r="L2222" i="11"/>
  <c r="L2223" i="11"/>
  <c r="L2224" i="11"/>
  <c r="L2225" i="11"/>
  <c r="L2226" i="11"/>
  <c r="L2227" i="11"/>
  <c r="L2228" i="11"/>
  <c r="L2229" i="11"/>
  <c r="L2230" i="11"/>
  <c r="L2231" i="11"/>
  <c r="L2232" i="11"/>
  <c r="L2233" i="11"/>
  <c r="L2234" i="11"/>
  <c r="L2235" i="11"/>
  <c r="L2236" i="11"/>
  <c r="L2237" i="11"/>
  <c r="L2238" i="11"/>
  <c r="L2239" i="11"/>
  <c r="L2240" i="11"/>
  <c r="L2241" i="11"/>
  <c r="L2242" i="11"/>
  <c r="L2243" i="11"/>
  <c r="L2244" i="11"/>
  <c r="L2245" i="11"/>
  <c r="L2246" i="11"/>
  <c r="L2247" i="11"/>
  <c r="L2248" i="11"/>
  <c r="L2249" i="11"/>
  <c r="L2250" i="11"/>
  <c r="L2251" i="11"/>
  <c r="L2252" i="11"/>
  <c r="L2253" i="11"/>
  <c r="L2254" i="11"/>
  <c r="L2255" i="11"/>
  <c r="L2256" i="11"/>
  <c r="L2257" i="11"/>
  <c r="L2258" i="11"/>
  <c r="L2259" i="11"/>
  <c r="L2260" i="11"/>
  <c r="L2261" i="11"/>
  <c r="L2262" i="11"/>
  <c r="L2263" i="11"/>
  <c r="L2264" i="11"/>
  <c r="L2265" i="11"/>
  <c r="L2266" i="11"/>
  <c r="L2267" i="11"/>
  <c r="L2268" i="11"/>
  <c r="L2269" i="11"/>
  <c r="L2270" i="11"/>
  <c r="L2271" i="11"/>
  <c r="L2272" i="11"/>
  <c r="L2273" i="11"/>
  <c r="L2274" i="11"/>
  <c r="L2275" i="11"/>
  <c r="L2276" i="11"/>
  <c r="L2277" i="11"/>
  <c r="L2278" i="11"/>
  <c r="L2279" i="11"/>
  <c r="L2280" i="11"/>
  <c r="L2281" i="11"/>
  <c r="L2282" i="11"/>
  <c r="L2283" i="11"/>
  <c r="L2284" i="11"/>
  <c r="L2285" i="11"/>
  <c r="L2286" i="11"/>
  <c r="L2287" i="11"/>
  <c r="L2288" i="11"/>
  <c r="L2289" i="11"/>
  <c r="L2290" i="11"/>
  <c r="L2291" i="11"/>
  <c r="L2292" i="11"/>
  <c r="L2293" i="11"/>
  <c r="L2294" i="11"/>
  <c r="L2295" i="11"/>
  <c r="L2296" i="11"/>
  <c r="L2297" i="11"/>
  <c r="L2298" i="11"/>
  <c r="L2299" i="11"/>
  <c r="L2300" i="11"/>
  <c r="L2301" i="11"/>
  <c r="L2302" i="11"/>
  <c r="L2303" i="11"/>
  <c r="L2304" i="11"/>
  <c r="L2305" i="11"/>
  <c r="L2306" i="11"/>
  <c r="L2307" i="11"/>
  <c r="L2308" i="11"/>
  <c r="L2309" i="11"/>
  <c r="L2310" i="11"/>
  <c r="L2311" i="11"/>
  <c r="L2312" i="11"/>
  <c r="L2313" i="11"/>
  <c r="L2314" i="11"/>
  <c r="L2315" i="11"/>
  <c r="L2316" i="11"/>
  <c r="L2317" i="11"/>
  <c r="L2318" i="11"/>
  <c r="L2319" i="11"/>
  <c r="L2320" i="11"/>
  <c r="L2321" i="11"/>
  <c r="L2322" i="11"/>
  <c r="L2323" i="11"/>
  <c r="L2324" i="11"/>
  <c r="L2325" i="11"/>
  <c r="L2326" i="11"/>
  <c r="L2327" i="11"/>
  <c r="L2328" i="11"/>
  <c r="L2329" i="11"/>
  <c r="L2330" i="11"/>
  <c r="L2331" i="11"/>
  <c r="L2332" i="11"/>
  <c r="L2333" i="11"/>
  <c r="L2334" i="11"/>
  <c r="L2335" i="11"/>
  <c r="L2336" i="11"/>
  <c r="L2337" i="11"/>
  <c r="L2338" i="11"/>
  <c r="L2339" i="11"/>
  <c r="L2340" i="11"/>
  <c r="L2341" i="11"/>
  <c r="L2342" i="11"/>
  <c r="L2343" i="11"/>
  <c r="L2344" i="11"/>
  <c r="L2345" i="11"/>
  <c r="L2346" i="11"/>
  <c r="L2347" i="11"/>
  <c r="L2348" i="11"/>
  <c r="L2349" i="11"/>
  <c r="L2350" i="11"/>
  <c r="L2351" i="11"/>
  <c r="L2352" i="11"/>
  <c r="L2353" i="11"/>
  <c r="L2354" i="11"/>
  <c r="L2355" i="11"/>
  <c r="L2356" i="11"/>
  <c r="L2357" i="11"/>
  <c r="L2358" i="11"/>
  <c r="L2359" i="11"/>
  <c r="L2360" i="11"/>
  <c r="L2361" i="11"/>
  <c r="L2362" i="11"/>
  <c r="L2363" i="11"/>
  <c r="L2364" i="11"/>
  <c r="L2365" i="11"/>
  <c r="L2366" i="11"/>
  <c r="L2367" i="11"/>
  <c r="L2368" i="11"/>
  <c r="L2369" i="11"/>
  <c r="L2370" i="11"/>
  <c r="L2371" i="11"/>
  <c r="L2372" i="11"/>
  <c r="L2373" i="11"/>
  <c r="L2374" i="11"/>
  <c r="L2375" i="11"/>
  <c r="L2376" i="11"/>
  <c r="L2377" i="11"/>
  <c r="L2378" i="11"/>
  <c r="L2379" i="11"/>
  <c r="L2380" i="11"/>
  <c r="L2381" i="11"/>
  <c r="L2382" i="11"/>
  <c r="L2383" i="11"/>
  <c r="L2384" i="11"/>
  <c r="L2385" i="11"/>
  <c r="L2386" i="11"/>
  <c r="L2387" i="11"/>
  <c r="L2388" i="11"/>
  <c r="L2389" i="11"/>
  <c r="L2390" i="11"/>
  <c r="L2391" i="11"/>
  <c r="L2392" i="11"/>
  <c r="L2393" i="11"/>
  <c r="L2394" i="11"/>
  <c r="L2395" i="11"/>
  <c r="L2396" i="11"/>
  <c r="L2397" i="11"/>
  <c r="L2398" i="11"/>
  <c r="L2399" i="11"/>
  <c r="L2400" i="11"/>
  <c r="L2401" i="11"/>
  <c r="L2402" i="11"/>
  <c r="L2403" i="11"/>
  <c r="L2404" i="11"/>
  <c r="L2405" i="11"/>
  <c r="L2406" i="11"/>
  <c r="L2407" i="11"/>
  <c r="L2408" i="11"/>
  <c r="L2409" i="11"/>
  <c r="L2410" i="11"/>
  <c r="L2411" i="11"/>
  <c r="L2412" i="11"/>
  <c r="L2413" i="11"/>
  <c r="L2414" i="11"/>
  <c r="L2415" i="11"/>
  <c r="L2416" i="11"/>
  <c r="L2417" i="11"/>
  <c r="L2418" i="11"/>
  <c r="L2419" i="11"/>
  <c r="L2420" i="11"/>
  <c r="L2421" i="11"/>
  <c r="L2422" i="11"/>
  <c r="L2423" i="11"/>
  <c r="L2424" i="11"/>
  <c r="L2425" i="11"/>
  <c r="L2426" i="11"/>
  <c r="L2427" i="11"/>
  <c r="L2428" i="11"/>
  <c r="L2429" i="11"/>
  <c r="L2430" i="11"/>
  <c r="L2431" i="11"/>
  <c r="L2432" i="11"/>
  <c r="L2433" i="11"/>
  <c r="L2434" i="11"/>
  <c r="L2435" i="11"/>
  <c r="L2436" i="11"/>
  <c r="L2437" i="11"/>
  <c r="L2438" i="11"/>
  <c r="L2439" i="11"/>
  <c r="L2440" i="11"/>
  <c r="L2441" i="11"/>
  <c r="L2442" i="11"/>
  <c r="L2443" i="11"/>
  <c r="L2444" i="11"/>
  <c r="L2445" i="11"/>
  <c r="L2446" i="11"/>
  <c r="L2447" i="11"/>
  <c r="L2448" i="11"/>
  <c r="L2449" i="11"/>
  <c r="L2450" i="11"/>
  <c r="L2451" i="11"/>
  <c r="L2452" i="11"/>
  <c r="L2453" i="11"/>
  <c r="L2454" i="11"/>
  <c r="L2455" i="11"/>
  <c r="L2456" i="11"/>
  <c r="L2457" i="11"/>
  <c r="L2458" i="11"/>
  <c r="L2459" i="11"/>
  <c r="L2460" i="11"/>
  <c r="L2461" i="11"/>
  <c r="L2462" i="11"/>
  <c r="L2463" i="11"/>
  <c r="L2464" i="11"/>
  <c r="L2465" i="11"/>
  <c r="L2466" i="11"/>
  <c r="L2467" i="11"/>
  <c r="L2468" i="11"/>
  <c r="L2469" i="11"/>
  <c r="L2470" i="11"/>
  <c r="L2471" i="11"/>
  <c r="L2472" i="11"/>
  <c r="L2473" i="11"/>
  <c r="L2474" i="11"/>
  <c r="L2475" i="11"/>
  <c r="L2476" i="11"/>
  <c r="L2477" i="11"/>
  <c r="L2478" i="11"/>
  <c r="L2479" i="11"/>
  <c r="L2480" i="11"/>
  <c r="L2481" i="11"/>
  <c r="L2482" i="11"/>
  <c r="L2483" i="11"/>
  <c r="L2484" i="11"/>
  <c r="L2485" i="11"/>
  <c r="L2486" i="11"/>
  <c r="L2487" i="11"/>
  <c r="L2488" i="11"/>
  <c r="L2489" i="11"/>
  <c r="L2490" i="11"/>
  <c r="L2491" i="11"/>
  <c r="L2492" i="11"/>
  <c r="L2493" i="11"/>
  <c r="L2494" i="11"/>
  <c r="L2495" i="11"/>
  <c r="L2496" i="11"/>
  <c r="L2497" i="11"/>
  <c r="L2498" i="11"/>
  <c r="L2499" i="11"/>
  <c r="L2500" i="11"/>
  <c r="L2501" i="11"/>
  <c r="L2502" i="11"/>
  <c r="L2503" i="11"/>
  <c r="L2504" i="11"/>
  <c r="L2505" i="11"/>
  <c r="L2506" i="11"/>
  <c r="L2507" i="11"/>
  <c r="L2508" i="11"/>
  <c r="L2509" i="11"/>
  <c r="L2510" i="11"/>
  <c r="L2511" i="11"/>
  <c r="L2512" i="11"/>
  <c r="L2513" i="11"/>
  <c r="L2514" i="11"/>
  <c r="L2515" i="11"/>
  <c r="L2516" i="11"/>
  <c r="L2517" i="11"/>
  <c r="L2518" i="11"/>
  <c r="L2519" i="11"/>
  <c r="L2520" i="11"/>
  <c r="L2521" i="11"/>
  <c r="L2522" i="11"/>
  <c r="L2523" i="11"/>
  <c r="L2524" i="11"/>
  <c r="L2525" i="11"/>
  <c r="L2526" i="11"/>
  <c r="L2527" i="11"/>
  <c r="L2528" i="11"/>
  <c r="L2529" i="11"/>
  <c r="L2530" i="11"/>
  <c r="L2531" i="11"/>
  <c r="L2532" i="11"/>
  <c r="L2533" i="11"/>
  <c r="L2534" i="11"/>
  <c r="L2535" i="11"/>
  <c r="L2536" i="11"/>
  <c r="L2537" i="11"/>
  <c r="L2538" i="11"/>
  <c r="L2539" i="11"/>
  <c r="L2540" i="11"/>
  <c r="L2541" i="11"/>
  <c r="L2542" i="11"/>
  <c r="L2543" i="11"/>
  <c r="L2544" i="11"/>
  <c r="L2545" i="11"/>
  <c r="L2546" i="11"/>
  <c r="L2547" i="11"/>
  <c r="L2548" i="11"/>
  <c r="L2549" i="11"/>
  <c r="L2550" i="11"/>
  <c r="L2551" i="11"/>
  <c r="L2552" i="11"/>
  <c r="L2553" i="11"/>
  <c r="L2554" i="11"/>
  <c r="L2555" i="11"/>
  <c r="L2556" i="11"/>
  <c r="L2557" i="11"/>
  <c r="L2558" i="11"/>
  <c r="L2559" i="11"/>
  <c r="L2560" i="11"/>
  <c r="L2561" i="11"/>
  <c r="L2562" i="11"/>
  <c r="L2563" i="11"/>
  <c r="L2564" i="11"/>
  <c r="L2565" i="11"/>
  <c r="L2566" i="11"/>
  <c r="L2567" i="11"/>
  <c r="L2568" i="11"/>
  <c r="L2569" i="11"/>
  <c r="L2570" i="11"/>
  <c r="L2571" i="11"/>
  <c r="L2572" i="11"/>
  <c r="L2573" i="11"/>
  <c r="L2574" i="11"/>
  <c r="L2575" i="11"/>
  <c r="L2576" i="11"/>
  <c r="L2577" i="11"/>
  <c r="L2578" i="11"/>
  <c r="L2579" i="11"/>
  <c r="L2580" i="11"/>
  <c r="L2581" i="11"/>
  <c r="L2582" i="11"/>
  <c r="L2583" i="11"/>
  <c r="L2584" i="11"/>
  <c r="L2585" i="11"/>
  <c r="L2586" i="11"/>
  <c r="L2587" i="11"/>
  <c r="L2588" i="11"/>
  <c r="L2589" i="11"/>
  <c r="L2590" i="11"/>
  <c r="L2591" i="11"/>
  <c r="L2592" i="11"/>
  <c r="L2593" i="11"/>
  <c r="L2594" i="11"/>
  <c r="L2595" i="11"/>
  <c r="L2596" i="11"/>
  <c r="L2597" i="11"/>
  <c r="L2598" i="11"/>
  <c r="L2599" i="11"/>
  <c r="L2600" i="11"/>
  <c r="L2601" i="11"/>
  <c r="L2602" i="11"/>
  <c r="L2603" i="11"/>
  <c r="L2604" i="11"/>
  <c r="L2605" i="11"/>
  <c r="L2606" i="11"/>
  <c r="L2607" i="11"/>
  <c r="L2608" i="11"/>
  <c r="L2609" i="11"/>
  <c r="L2610" i="11"/>
  <c r="L2611" i="11"/>
  <c r="L2612" i="11"/>
  <c r="L2613" i="11"/>
  <c r="L2614" i="11"/>
  <c r="L2615" i="11"/>
  <c r="L2616" i="11"/>
  <c r="L2617" i="11"/>
  <c r="L2618" i="11"/>
  <c r="L2619" i="11"/>
  <c r="L2620" i="11"/>
  <c r="L2621" i="11"/>
  <c r="L2622" i="11"/>
  <c r="L2623" i="11"/>
  <c r="L2624" i="11"/>
  <c r="L2625" i="11"/>
  <c r="L2626" i="11"/>
  <c r="L2627" i="11"/>
  <c r="L2628" i="11"/>
  <c r="L2629" i="11"/>
  <c r="L2630" i="11"/>
  <c r="L2631" i="11"/>
  <c r="L2632" i="11"/>
  <c r="L2633" i="11"/>
  <c r="L2634" i="11"/>
  <c r="L2635" i="11"/>
  <c r="L2636" i="11"/>
  <c r="L2637" i="11"/>
  <c r="L2638" i="11"/>
  <c r="L2639" i="11"/>
  <c r="L2640" i="11"/>
  <c r="L2641" i="11"/>
  <c r="L2642" i="11"/>
  <c r="L2643" i="11"/>
  <c r="L2644" i="11"/>
  <c r="L2645" i="11"/>
  <c r="L2646" i="11"/>
  <c r="L2647" i="11"/>
  <c r="L2648" i="11"/>
  <c r="L2649" i="11"/>
  <c r="L2650" i="11"/>
  <c r="L2651" i="11"/>
  <c r="L2652" i="11"/>
  <c r="L2653" i="11"/>
  <c r="L2654" i="11"/>
  <c r="L2655" i="11"/>
  <c r="L2656" i="11"/>
  <c r="L2657" i="11"/>
  <c r="L2658" i="11"/>
  <c r="L2659" i="11"/>
  <c r="L2660" i="11"/>
  <c r="L2661" i="11"/>
  <c r="L2662" i="11"/>
  <c r="L2663" i="11"/>
  <c r="L2664" i="11"/>
  <c r="L2665" i="11"/>
  <c r="L2666" i="11"/>
  <c r="L2667" i="11"/>
  <c r="L2668" i="11"/>
  <c r="L2669" i="11"/>
  <c r="L2670" i="11"/>
  <c r="L2671" i="11"/>
  <c r="L2672" i="11"/>
  <c r="L2673" i="11"/>
  <c r="L2674" i="11"/>
  <c r="L2675" i="11"/>
  <c r="L2676" i="11"/>
  <c r="L2677" i="11"/>
  <c r="L2678" i="11"/>
  <c r="L2679" i="11"/>
  <c r="L2680" i="11"/>
  <c r="L2681" i="11"/>
  <c r="L2682" i="11"/>
  <c r="L2683" i="11"/>
  <c r="L2684" i="11"/>
  <c r="L2685" i="11"/>
  <c r="L2686" i="11"/>
  <c r="L2687" i="11"/>
  <c r="L2688" i="11"/>
  <c r="L2689" i="11"/>
  <c r="L2690" i="11"/>
  <c r="L2691" i="11"/>
  <c r="L2692" i="11"/>
  <c r="L2693" i="11"/>
  <c r="L2694" i="11"/>
  <c r="L2695" i="11"/>
  <c r="L2696" i="11"/>
  <c r="L2697" i="11"/>
  <c r="L2698" i="11"/>
  <c r="L2699" i="11"/>
  <c r="L2700" i="11"/>
  <c r="L2701" i="11"/>
  <c r="L2702" i="11"/>
  <c r="L2703" i="11"/>
  <c r="L2704" i="11"/>
  <c r="L2705" i="11"/>
  <c r="L2706" i="11"/>
  <c r="L2707" i="11"/>
  <c r="L2708" i="11"/>
  <c r="L2709" i="11"/>
  <c r="L2710" i="11"/>
  <c r="L2711" i="11"/>
  <c r="L2712" i="11"/>
  <c r="L2713" i="11"/>
  <c r="L2714" i="11"/>
  <c r="L2715" i="11"/>
  <c r="L2716" i="11"/>
  <c r="L2717" i="11"/>
  <c r="L2718" i="11"/>
  <c r="L2719" i="11"/>
  <c r="L2720" i="11"/>
  <c r="L2721" i="11"/>
  <c r="L2722" i="11"/>
  <c r="L2723" i="11"/>
  <c r="L2724" i="11"/>
  <c r="L2725" i="11"/>
  <c r="L2726" i="11"/>
  <c r="L2727" i="11"/>
  <c r="L2728" i="11"/>
  <c r="L2729" i="11"/>
  <c r="L2730" i="11"/>
  <c r="L2731" i="11"/>
  <c r="L2732" i="11"/>
  <c r="L2733" i="11"/>
  <c r="L2734" i="11"/>
  <c r="L2735" i="11"/>
  <c r="L2736" i="11"/>
  <c r="L2737" i="11"/>
  <c r="L2738" i="11"/>
  <c r="L2739" i="11"/>
  <c r="L2740" i="11"/>
  <c r="L2741" i="11"/>
  <c r="L2742" i="11"/>
  <c r="L2743" i="11"/>
  <c r="L2744" i="11"/>
  <c r="L2745" i="11"/>
  <c r="L2746" i="11"/>
  <c r="L2747" i="11"/>
  <c r="L2748" i="11"/>
  <c r="L2749" i="11"/>
  <c r="L2750" i="11"/>
  <c r="L2751" i="11"/>
  <c r="L2752" i="11"/>
  <c r="L2753" i="11"/>
  <c r="L2754" i="11"/>
  <c r="L2755" i="11"/>
  <c r="L2756" i="11"/>
  <c r="L2757" i="11"/>
  <c r="L2758" i="11"/>
  <c r="L2759" i="11"/>
  <c r="L2760" i="11"/>
  <c r="L2761" i="11"/>
  <c r="L2762" i="11"/>
  <c r="L2763" i="11"/>
  <c r="L2764" i="11"/>
  <c r="L2765" i="11"/>
  <c r="L2766" i="11"/>
  <c r="L2767" i="11"/>
  <c r="L2768" i="11"/>
  <c r="L2769" i="11"/>
  <c r="L2770" i="11"/>
  <c r="L2771" i="11"/>
  <c r="L2772" i="11"/>
  <c r="L2773" i="11"/>
  <c r="L2774" i="11"/>
  <c r="L2775" i="11"/>
  <c r="L2776" i="11"/>
  <c r="L2777" i="11"/>
  <c r="L2778" i="11"/>
  <c r="L2779" i="11"/>
  <c r="L2780" i="11"/>
  <c r="L2781" i="11"/>
  <c r="L2782" i="11"/>
  <c r="L2783" i="11"/>
  <c r="L2784" i="11"/>
  <c r="L2785" i="11"/>
  <c r="L2786" i="11"/>
  <c r="L2787" i="11"/>
  <c r="L2788" i="11"/>
  <c r="L2789" i="11"/>
  <c r="L2790" i="11"/>
  <c r="L2791" i="11"/>
  <c r="L2792" i="11"/>
  <c r="L2793" i="11"/>
  <c r="L2794" i="11"/>
  <c r="L2795" i="11"/>
  <c r="L2796" i="11"/>
  <c r="L2797" i="11"/>
  <c r="L2798" i="11"/>
  <c r="L2799" i="11"/>
  <c r="L2800" i="11"/>
  <c r="L2801" i="11"/>
  <c r="L2802" i="11"/>
  <c r="L2803" i="11"/>
  <c r="L2804" i="11"/>
  <c r="L2805" i="11"/>
  <c r="L2806" i="11"/>
  <c r="L2807" i="11"/>
  <c r="L2808" i="11"/>
  <c r="L2809" i="11"/>
  <c r="L2810" i="11"/>
  <c r="L2811" i="11"/>
  <c r="L2812" i="11"/>
  <c r="L2813" i="11"/>
  <c r="L2814" i="11"/>
  <c r="L2815" i="11"/>
  <c r="L2816" i="11"/>
  <c r="L2817" i="11"/>
  <c r="L2818" i="11"/>
  <c r="L2819" i="11"/>
  <c r="L2820" i="11"/>
  <c r="L2821" i="11"/>
  <c r="L2822" i="11"/>
  <c r="L2823" i="11"/>
  <c r="L2824" i="11"/>
  <c r="L2825" i="11"/>
  <c r="L2826" i="11"/>
  <c r="L2827" i="11"/>
  <c r="L2828" i="11"/>
  <c r="L2829" i="11"/>
  <c r="L2830" i="11"/>
  <c r="L2831" i="11"/>
  <c r="L2832" i="11"/>
  <c r="L2833" i="11"/>
  <c r="L2834" i="11"/>
  <c r="L2835" i="11"/>
  <c r="L2836" i="11"/>
  <c r="L2837" i="11"/>
  <c r="L2838" i="11"/>
  <c r="L2839" i="11"/>
  <c r="L2840" i="11"/>
  <c r="L2841" i="11"/>
  <c r="L2842" i="11"/>
  <c r="L2843" i="11"/>
  <c r="L2844" i="11"/>
  <c r="L2845" i="11"/>
  <c r="L2846" i="11"/>
  <c r="L2847" i="11"/>
  <c r="L2848" i="11"/>
  <c r="L2849" i="11"/>
  <c r="L2850" i="11"/>
  <c r="L2851" i="11"/>
  <c r="L2852" i="11"/>
  <c r="L2853" i="11"/>
  <c r="L2854" i="11"/>
  <c r="L2855" i="11"/>
  <c r="L2856" i="11"/>
  <c r="L2857" i="11"/>
  <c r="L2858" i="11"/>
  <c r="L2859" i="11"/>
  <c r="L2860" i="11"/>
  <c r="L2861" i="11"/>
  <c r="L2862" i="11"/>
  <c r="L2863" i="11"/>
  <c r="L2864" i="11"/>
  <c r="L2865" i="11"/>
  <c r="L2866" i="11"/>
  <c r="L2867" i="11"/>
  <c r="L2868" i="11"/>
  <c r="L2869" i="11"/>
  <c r="L2870" i="11"/>
  <c r="L2871" i="11"/>
  <c r="L2872" i="11"/>
  <c r="L2873" i="11"/>
  <c r="L2874" i="11"/>
  <c r="L2875" i="11"/>
  <c r="L2876" i="11"/>
  <c r="L2877" i="11"/>
  <c r="L2878" i="11"/>
  <c r="L2879" i="11"/>
  <c r="L2880" i="11"/>
  <c r="L2881" i="11"/>
  <c r="L2882" i="11"/>
  <c r="L2883" i="11"/>
  <c r="L2884" i="11"/>
  <c r="L2885" i="11"/>
  <c r="L2886" i="11"/>
  <c r="L2887" i="11"/>
  <c r="L2888" i="11"/>
  <c r="L2889" i="11"/>
  <c r="L2890" i="11"/>
  <c r="L2891" i="11"/>
  <c r="L2892" i="11"/>
  <c r="L2893" i="11"/>
  <c r="L2894" i="11"/>
  <c r="L2895" i="11"/>
  <c r="L2896" i="11"/>
  <c r="L2897" i="11"/>
  <c r="L2898" i="11"/>
  <c r="L2899" i="11"/>
  <c r="L2900" i="11"/>
  <c r="L2901" i="11"/>
  <c r="L2902" i="11"/>
  <c r="L2903" i="11"/>
  <c r="L2904" i="11"/>
  <c r="L2905" i="11"/>
  <c r="L2906" i="11"/>
  <c r="L2907" i="11"/>
  <c r="L2908" i="11"/>
  <c r="L2909" i="11"/>
  <c r="L2910" i="11"/>
  <c r="L2911" i="11"/>
  <c r="L2912" i="11"/>
  <c r="L2913" i="11"/>
  <c r="L2914" i="11"/>
  <c r="L2915" i="11"/>
  <c r="L2916" i="11"/>
  <c r="L2917" i="11"/>
  <c r="L2918" i="11"/>
  <c r="L2919" i="11"/>
  <c r="L2920" i="11"/>
  <c r="L2921" i="11"/>
  <c r="L2922" i="11"/>
  <c r="L2923" i="11"/>
  <c r="L2924" i="11"/>
  <c r="L2925" i="11"/>
  <c r="L2926" i="11"/>
  <c r="L2927" i="11"/>
  <c r="L2928" i="11"/>
  <c r="L2929" i="11"/>
  <c r="L2930" i="11"/>
  <c r="L2931" i="11"/>
  <c r="L2932" i="11"/>
  <c r="L2933" i="11"/>
  <c r="L2934" i="11"/>
  <c r="L2935" i="11"/>
  <c r="L2936" i="11"/>
  <c r="L2937" i="11"/>
  <c r="L2938" i="11"/>
  <c r="L2939" i="11"/>
  <c r="L2940" i="11"/>
  <c r="L2941" i="11"/>
  <c r="L2942" i="11"/>
  <c r="L2943" i="11"/>
  <c r="L2944" i="11"/>
  <c r="L2945" i="11"/>
  <c r="L2946" i="11"/>
  <c r="L2947" i="11"/>
  <c r="L2948" i="11"/>
  <c r="L2949" i="11"/>
  <c r="L2950" i="11"/>
  <c r="L2951" i="11"/>
  <c r="L2952" i="11"/>
  <c r="L2953" i="11"/>
  <c r="L2954" i="11"/>
  <c r="L2955" i="11"/>
  <c r="L2956" i="11"/>
  <c r="L2957" i="11"/>
  <c r="L2958" i="11"/>
  <c r="L2959" i="11"/>
  <c r="L2960" i="11"/>
  <c r="L2961" i="11"/>
  <c r="L2962" i="11"/>
  <c r="L2963" i="11"/>
  <c r="L2964" i="11"/>
  <c r="L2965" i="11"/>
  <c r="L2966" i="11"/>
  <c r="L2967" i="11"/>
  <c r="L2968" i="11"/>
  <c r="L2969" i="11"/>
  <c r="L2970" i="11"/>
  <c r="L2971" i="11"/>
  <c r="L2972" i="11"/>
  <c r="L2973" i="11"/>
  <c r="L2974" i="11"/>
  <c r="L2975" i="11"/>
  <c r="L2976" i="11"/>
  <c r="L2977" i="11"/>
  <c r="L2978" i="11"/>
  <c r="L2979" i="11"/>
  <c r="L2980" i="11"/>
  <c r="L2981" i="11"/>
  <c r="L2982" i="11"/>
  <c r="L2983" i="11"/>
  <c r="L2984" i="11"/>
  <c r="L2985" i="11"/>
  <c r="L2986" i="11"/>
  <c r="L2987" i="11"/>
  <c r="L2988" i="11"/>
  <c r="L2989" i="11"/>
  <c r="L2990" i="11"/>
  <c r="L2991" i="11"/>
  <c r="L2992" i="11"/>
  <c r="L2993" i="11"/>
  <c r="L2994" i="11"/>
  <c r="L2995" i="11"/>
  <c r="L2996" i="11"/>
  <c r="L2997" i="11"/>
  <c r="L2998" i="11"/>
  <c r="L2999" i="11"/>
  <c r="L3000" i="11"/>
  <c r="L3001" i="11"/>
  <c r="L3002" i="11"/>
  <c r="L3003" i="11"/>
  <c r="L3004" i="11"/>
  <c r="L3005" i="11"/>
  <c r="L3006" i="11"/>
  <c r="L3007" i="11"/>
  <c r="L3008" i="11"/>
  <c r="L3009" i="11"/>
  <c r="L3010" i="11"/>
  <c r="L3011" i="11"/>
  <c r="L3012" i="11"/>
  <c r="L3013" i="11"/>
  <c r="L3014" i="11"/>
  <c r="L3015" i="11"/>
  <c r="L3016" i="11"/>
  <c r="L3017" i="11"/>
  <c r="L3018" i="11"/>
  <c r="L3019" i="11"/>
  <c r="L3020" i="11"/>
  <c r="L3021" i="11"/>
  <c r="L3022" i="11"/>
  <c r="L3023" i="11"/>
  <c r="L3024" i="11"/>
  <c r="L3025" i="11"/>
  <c r="L3026" i="11"/>
  <c r="L3027" i="11"/>
  <c r="L3028" i="11"/>
  <c r="L3029" i="11"/>
  <c r="L3030" i="11"/>
  <c r="L3031" i="11"/>
  <c r="L3032" i="11"/>
  <c r="L3033" i="11"/>
  <c r="L3034" i="11"/>
  <c r="L3035" i="11"/>
  <c r="L3036" i="11"/>
  <c r="L3037" i="11"/>
  <c r="L3038" i="11"/>
  <c r="L3039" i="11"/>
  <c r="L3040" i="11"/>
  <c r="L3041" i="11"/>
  <c r="L3042" i="11"/>
  <c r="L3043" i="11"/>
  <c r="L3044" i="11"/>
  <c r="L3045" i="11"/>
  <c r="L3046" i="11"/>
  <c r="L3047" i="11"/>
  <c r="L3048" i="11"/>
  <c r="L3049" i="11"/>
  <c r="L3050" i="11"/>
  <c r="L3051" i="11"/>
  <c r="L3052" i="11"/>
  <c r="L3053" i="11"/>
  <c r="L3054" i="11"/>
  <c r="L3055" i="11"/>
  <c r="L3056" i="11"/>
  <c r="L3057" i="11"/>
  <c r="L3058" i="11"/>
  <c r="L3059" i="11"/>
  <c r="L3060" i="11"/>
  <c r="L3061" i="11"/>
  <c r="L3062" i="11"/>
  <c r="L3063" i="11"/>
  <c r="L3064" i="11"/>
  <c r="L3065" i="11"/>
  <c r="L3066" i="11"/>
  <c r="L3067" i="11"/>
  <c r="L3068" i="11"/>
  <c r="L3069" i="11"/>
  <c r="L3070" i="11"/>
  <c r="L3071" i="11"/>
  <c r="L3072" i="11"/>
  <c r="L3073" i="11"/>
  <c r="L3074" i="11"/>
  <c r="L3075" i="11"/>
  <c r="L3076" i="11"/>
  <c r="L3077" i="11"/>
  <c r="L3078" i="11"/>
  <c r="L3079" i="11"/>
  <c r="L3080" i="11"/>
  <c r="L3081" i="11"/>
  <c r="L3082" i="11"/>
  <c r="L3083" i="11"/>
  <c r="L3084" i="11"/>
  <c r="L3085" i="11"/>
  <c r="L3086" i="11"/>
  <c r="L3087" i="11"/>
  <c r="L3088" i="11"/>
  <c r="L3089" i="11"/>
  <c r="L3090" i="11"/>
  <c r="L3091" i="11"/>
  <c r="L3092" i="11"/>
  <c r="L3093" i="11"/>
  <c r="L3094" i="11"/>
  <c r="L3095" i="11"/>
  <c r="L3096" i="11"/>
  <c r="L3097" i="11"/>
  <c r="L3098" i="11"/>
  <c r="L3099" i="11"/>
  <c r="L3100" i="11"/>
  <c r="L3101" i="11"/>
  <c r="L3102" i="11"/>
  <c r="L3103" i="11"/>
  <c r="L3104" i="11"/>
  <c r="L3105" i="11"/>
  <c r="L3106" i="11"/>
  <c r="L3107" i="11"/>
  <c r="L3108" i="11"/>
  <c r="L3109" i="11"/>
  <c r="L3110" i="11"/>
  <c r="L3111" i="11"/>
  <c r="L3112" i="11"/>
  <c r="L3113" i="11"/>
  <c r="L3114" i="11"/>
  <c r="L3115" i="11"/>
  <c r="L3116" i="11"/>
  <c r="L3117" i="11"/>
  <c r="L3118" i="11"/>
  <c r="L3119" i="11"/>
  <c r="L3120" i="11"/>
  <c r="L3121" i="11"/>
  <c r="L3122" i="11"/>
  <c r="L3123" i="11"/>
  <c r="L3124" i="11"/>
  <c r="L3125" i="11"/>
  <c r="L3126" i="11"/>
  <c r="L3127" i="11"/>
  <c r="L3128" i="11"/>
  <c r="L3129" i="11"/>
  <c r="L3130" i="11"/>
  <c r="L3131" i="11"/>
  <c r="L3132" i="11"/>
  <c r="L3133" i="11"/>
  <c r="L3134" i="11"/>
  <c r="L3135" i="11"/>
  <c r="L3136" i="11"/>
  <c r="L3137" i="11"/>
  <c r="L3138" i="11"/>
  <c r="L3139" i="11"/>
  <c r="L3140" i="11"/>
  <c r="L3141" i="11"/>
  <c r="L3142" i="11"/>
  <c r="L3143" i="11"/>
  <c r="L3144" i="11"/>
  <c r="L3145" i="11"/>
  <c r="L3146" i="11"/>
  <c r="L3147" i="11"/>
  <c r="L3148" i="11"/>
  <c r="L3149" i="11"/>
  <c r="L3150" i="11"/>
  <c r="L3151" i="11"/>
  <c r="L3152" i="11"/>
  <c r="L3153" i="11"/>
  <c r="L3154" i="11"/>
  <c r="L3155" i="11"/>
  <c r="L3156" i="11"/>
  <c r="L3157" i="11"/>
  <c r="L3158" i="11"/>
  <c r="L3159" i="11"/>
  <c r="L3160" i="11"/>
  <c r="L3161" i="11"/>
  <c r="L3162" i="11"/>
  <c r="L3163" i="11"/>
  <c r="L3164" i="11"/>
  <c r="L3165" i="11"/>
  <c r="L3166" i="11"/>
  <c r="L3167" i="11"/>
  <c r="L3168" i="11"/>
  <c r="L3169" i="11"/>
  <c r="L3170" i="11"/>
  <c r="L3171" i="11"/>
  <c r="L3172" i="11"/>
  <c r="L3173" i="11"/>
  <c r="L3174" i="11"/>
  <c r="L3175" i="11"/>
  <c r="L3176" i="11"/>
  <c r="L3177" i="11"/>
  <c r="L3178" i="11"/>
  <c r="L3179" i="11"/>
  <c r="L3180" i="11"/>
  <c r="L3181" i="11"/>
  <c r="L3182" i="11"/>
  <c r="L3183" i="11"/>
  <c r="L3184" i="11"/>
  <c r="L3185" i="11"/>
  <c r="L3186" i="11"/>
  <c r="L3187" i="11"/>
  <c r="L3188" i="11"/>
  <c r="L3189" i="11"/>
  <c r="L3190" i="11"/>
  <c r="L3191" i="11"/>
  <c r="L3192" i="11"/>
  <c r="L3193" i="11"/>
  <c r="L3194" i="11"/>
  <c r="L3195" i="11"/>
  <c r="L3196" i="11"/>
  <c r="L3197" i="11"/>
  <c r="L3198" i="11"/>
  <c r="L3199" i="11"/>
  <c r="L3200" i="11"/>
  <c r="L3201" i="11"/>
  <c r="L3202" i="11"/>
  <c r="L3203" i="11"/>
  <c r="L3204" i="11"/>
  <c r="L3205" i="11"/>
  <c r="L3206" i="11"/>
  <c r="L3207" i="11"/>
  <c r="L3208" i="11"/>
  <c r="L3209" i="11"/>
  <c r="L3210" i="11"/>
  <c r="L3211" i="11"/>
  <c r="L3212" i="11"/>
  <c r="L3213" i="11"/>
  <c r="L3214" i="11"/>
  <c r="L3215" i="11"/>
  <c r="L3216" i="11"/>
  <c r="L3217" i="11"/>
  <c r="L3218" i="11"/>
  <c r="L3219" i="11"/>
  <c r="L3220" i="11"/>
  <c r="L3221" i="11"/>
  <c r="L3222" i="11"/>
  <c r="L3223" i="11"/>
  <c r="L3224" i="11"/>
  <c r="L3225" i="11"/>
  <c r="L3226" i="11"/>
  <c r="L3227" i="11"/>
  <c r="L3228" i="11"/>
  <c r="L3229" i="11"/>
  <c r="L3230" i="11"/>
  <c r="L3231" i="11"/>
  <c r="L3232" i="11"/>
  <c r="L3233" i="11"/>
  <c r="L3234" i="11"/>
  <c r="L3235" i="11"/>
  <c r="L3236" i="11"/>
  <c r="L3237" i="11"/>
  <c r="L3238" i="11"/>
  <c r="L3239" i="11"/>
  <c r="L3240" i="11"/>
  <c r="L3241" i="11"/>
  <c r="L3242" i="11"/>
  <c r="L3243" i="11"/>
  <c r="L3244" i="11"/>
  <c r="L3245" i="11"/>
  <c r="L3246" i="11"/>
  <c r="L3247" i="11"/>
  <c r="L3248" i="11"/>
  <c r="L3249" i="11"/>
  <c r="L3250" i="11"/>
  <c r="L3251" i="11"/>
  <c r="L3252" i="11"/>
  <c r="L3253" i="11"/>
  <c r="L3254" i="11"/>
  <c r="L3255" i="11"/>
  <c r="L3256" i="11"/>
  <c r="L3257" i="11"/>
  <c r="L3258" i="11"/>
  <c r="L3259" i="11"/>
  <c r="L3260" i="11"/>
  <c r="L3261" i="11"/>
  <c r="L3262" i="11"/>
  <c r="L3263" i="11"/>
  <c r="L3264" i="11"/>
  <c r="L3265" i="11"/>
  <c r="L3266" i="11"/>
  <c r="L3267" i="11"/>
  <c r="L3268" i="11"/>
  <c r="L3269" i="11"/>
  <c r="L3270" i="11"/>
  <c r="L3271" i="11"/>
  <c r="L3272" i="11"/>
  <c r="L3273" i="11"/>
  <c r="L3274" i="11"/>
  <c r="L3275" i="11"/>
  <c r="L3276" i="11"/>
  <c r="L3277" i="11"/>
  <c r="L3278" i="11"/>
  <c r="L3279" i="11"/>
  <c r="L3280" i="11"/>
  <c r="L3281" i="11"/>
  <c r="L3282" i="11"/>
  <c r="L3283" i="11"/>
  <c r="L3284" i="11"/>
  <c r="L3285" i="11"/>
  <c r="L3286" i="11"/>
  <c r="L3287" i="11"/>
  <c r="L3288" i="11"/>
  <c r="L3289" i="11"/>
  <c r="L3290" i="11"/>
  <c r="L3291" i="11"/>
  <c r="L3292" i="11"/>
  <c r="L3293" i="11"/>
  <c r="L3294" i="11"/>
  <c r="L3295" i="11"/>
  <c r="L3296" i="11"/>
  <c r="L3297" i="11"/>
  <c r="L3298" i="11"/>
  <c r="L3299" i="11"/>
  <c r="L3300" i="11"/>
  <c r="L3301" i="11"/>
  <c r="L3302" i="11"/>
  <c r="L3303" i="11"/>
  <c r="L3304" i="11"/>
  <c r="L3305" i="11"/>
  <c r="L3306" i="11"/>
  <c r="L3307" i="11"/>
  <c r="L3308" i="11"/>
  <c r="L3309" i="11"/>
  <c r="L3310" i="11"/>
  <c r="L3311" i="11"/>
  <c r="L3312" i="11"/>
  <c r="L3313" i="11"/>
  <c r="L3314" i="11"/>
  <c r="L3315" i="11"/>
  <c r="L3316" i="11"/>
  <c r="L3317" i="11"/>
  <c r="L3318" i="11"/>
  <c r="L3319" i="11"/>
  <c r="L3320" i="11"/>
  <c r="L3321" i="11"/>
  <c r="L3322" i="11"/>
  <c r="L3323" i="11"/>
  <c r="L3324" i="11"/>
  <c r="L3325" i="11"/>
  <c r="L3326" i="11"/>
  <c r="L3327" i="11"/>
  <c r="L3328" i="11"/>
  <c r="L3329" i="11"/>
  <c r="L3330" i="11"/>
  <c r="L3331" i="11"/>
  <c r="L3332" i="11"/>
  <c r="L3333" i="11"/>
  <c r="L3334" i="11"/>
  <c r="L3335" i="11"/>
  <c r="L3336" i="11"/>
  <c r="L3337" i="11"/>
  <c r="L3338" i="11"/>
  <c r="L3339" i="11"/>
  <c r="L3340" i="11"/>
  <c r="L3341" i="11"/>
  <c r="L3342" i="11"/>
  <c r="L3343" i="11"/>
  <c r="L3344" i="11"/>
  <c r="L3345" i="11"/>
  <c r="L3346" i="11"/>
  <c r="L3347" i="11"/>
  <c r="L3348" i="11"/>
  <c r="L3349" i="11"/>
  <c r="L3350" i="11"/>
  <c r="L3351" i="11"/>
  <c r="L3352" i="11"/>
  <c r="L3353" i="11"/>
  <c r="L3354" i="11"/>
  <c r="L3355" i="11"/>
  <c r="L3356" i="11"/>
  <c r="L3357" i="11"/>
  <c r="L3358" i="11"/>
  <c r="L3359" i="11"/>
  <c r="L3360" i="11"/>
  <c r="L3361" i="11"/>
  <c r="L3362" i="11"/>
  <c r="L3363" i="11"/>
  <c r="L3364" i="11"/>
  <c r="L3365" i="11"/>
  <c r="L3366" i="11"/>
  <c r="L3367" i="11"/>
  <c r="L3368" i="11"/>
  <c r="L3369" i="11"/>
  <c r="L3370" i="11"/>
  <c r="L3371" i="11"/>
  <c r="L3372" i="11"/>
  <c r="L3373" i="11"/>
  <c r="L3374" i="11"/>
  <c r="L3375" i="11"/>
  <c r="L3376" i="11"/>
  <c r="L3377" i="11"/>
  <c r="L3378" i="11"/>
  <c r="L3379" i="11"/>
  <c r="L3380" i="11"/>
  <c r="L3381" i="11"/>
  <c r="L3382" i="11"/>
  <c r="L3383" i="11"/>
  <c r="L3384" i="11"/>
  <c r="L3385" i="11"/>
  <c r="L3386" i="11"/>
  <c r="L3387" i="11"/>
  <c r="L3388" i="11"/>
  <c r="L3389" i="11"/>
  <c r="L3390" i="11"/>
  <c r="L3391" i="11"/>
  <c r="L3392" i="11"/>
  <c r="L3393" i="11"/>
  <c r="L3394" i="11"/>
  <c r="L3395" i="11"/>
  <c r="L3396" i="11"/>
  <c r="L3397" i="11"/>
  <c r="L3398" i="11"/>
  <c r="L3399" i="11"/>
  <c r="L3400" i="11"/>
  <c r="L3401" i="11"/>
  <c r="L3402" i="11"/>
  <c r="L3403" i="11"/>
  <c r="L3404" i="11"/>
  <c r="L3405" i="11"/>
  <c r="L3406" i="11"/>
  <c r="L3407" i="11"/>
  <c r="L3408" i="11"/>
  <c r="L3409" i="11"/>
  <c r="L3410" i="11"/>
  <c r="L3411" i="11"/>
  <c r="L3412" i="11"/>
  <c r="L3413" i="11"/>
  <c r="L3414" i="11"/>
  <c r="L3415" i="11"/>
  <c r="L3416" i="11"/>
  <c r="L3417" i="11"/>
  <c r="L3418" i="11"/>
  <c r="L3419" i="11"/>
  <c r="L3420" i="11"/>
  <c r="L3421" i="11"/>
  <c r="L3422" i="11"/>
  <c r="L3423" i="11"/>
  <c r="L3424" i="11"/>
  <c r="L3425" i="11"/>
  <c r="L3426" i="11"/>
  <c r="L3427" i="11"/>
  <c r="L3428" i="11"/>
  <c r="L3429" i="11"/>
  <c r="L3430" i="11"/>
  <c r="L3431" i="11"/>
  <c r="L3432" i="11"/>
  <c r="L3433" i="11"/>
  <c r="L3434" i="11"/>
  <c r="L3435" i="11"/>
  <c r="L3436" i="11"/>
  <c r="L3437" i="11"/>
  <c r="L3438" i="11"/>
  <c r="L3439" i="11"/>
  <c r="L3440" i="11"/>
  <c r="L3441" i="11"/>
  <c r="L3442" i="11"/>
  <c r="L3443" i="11"/>
  <c r="L3444" i="11"/>
  <c r="L3445" i="11"/>
  <c r="L3446" i="11"/>
  <c r="L3447" i="11"/>
  <c r="L3448" i="11"/>
  <c r="L3449" i="11"/>
  <c r="L3450" i="11"/>
  <c r="L3451" i="11"/>
  <c r="L3452" i="11"/>
  <c r="L3453" i="11"/>
  <c r="L3454" i="11"/>
  <c r="L3455" i="11"/>
  <c r="L3456" i="11"/>
  <c r="L3457" i="11"/>
  <c r="L3458" i="11"/>
  <c r="L3459" i="11"/>
  <c r="L3460" i="11"/>
  <c r="L3461" i="11"/>
  <c r="L3462" i="11"/>
  <c r="L3463" i="11"/>
  <c r="L3464" i="11"/>
  <c r="L3465" i="11"/>
  <c r="L3466" i="11"/>
  <c r="L3467" i="11"/>
  <c r="L3468" i="11"/>
  <c r="L3469" i="11"/>
  <c r="L3470" i="11"/>
  <c r="L3471" i="11"/>
  <c r="L3472" i="11"/>
  <c r="L3473" i="11"/>
  <c r="L3474" i="11"/>
  <c r="L3475" i="11"/>
  <c r="L3476" i="11"/>
  <c r="L3477" i="11"/>
  <c r="L3478" i="11"/>
  <c r="L3479" i="11"/>
  <c r="L3480" i="11"/>
  <c r="L3481" i="11"/>
  <c r="L3482" i="11"/>
  <c r="L3483" i="11"/>
  <c r="L3484" i="11"/>
  <c r="L3485" i="11"/>
  <c r="L3486" i="11"/>
  <c r="L3487" i="11"/>
  <c r="L3488" i="11"/>
  <c r="L3489" i="11"/>
  <c r="L3490" i="11"/>
  <c r="L3491" i="11"/>
  <c r="L3492" i="11"/>
  <c r="L3493" i="11"/>
  <c r="L3494" i="11"/>
  <c r="L3495" i="11"/>
  <c r="L3496" i="11"/>
  <c r="L3497" i="11"/>
  <c r="L3498" i="11"/>
  <c r="L3499" i="11"/>
  <c r="L3500" i="11"/>
  <c r="L3501" i="11"/>
  <c r="L3502" i="11"/>
  <c r="L3503" i="11"/>
  <c r="L3504" i="11"/>
  <c r="L3505" i="11"/>
  <c r="L3506" i="11"/>
  <c r="L3507" i="11"/>
  <c r="L3508" i="11"/>
  <c r="L3509" i="11"/>
  <c r="L3510" i="11"/>
  <c r="L3511" i="11"/>
  <c r="L3512" i="11"/>
  <c r="L3513" i="11"/>
  <c r="L3514" i="11"/>
  <c r="L3515" i="11"/>
  <c r="L3516" i="11"/>
  <c r="L3517" i="11"/>
  <c r="L3518" i="11"/>
  <c r="L3519" i="11"/>
  <c r="L3520" i="11"/>
  <c r="L3521" i="11"/>
  <c r="L3522" i="11"/>
  <c r="L3523" i="11"/>
  <c r="L3524" i="11"/>
  <c r="L3525" i="11"/>
  <c r="L3526" i="11"/>
  <c r="L3527" i="11"/>
  <c r="L3528" i="11"/>
  <c r="L3529" i="11"/>
  <c r="L3530" i="11"/>
  <c r="L3531" i="11"/>
  <c r="L3532" i="11"/>
  <c r="L3533" i="11"/>
  <c r="L3534" i="11"/>
  <c r="L3535" i="11"/>
  <c r="L3536" i="11"/>
  <c r="L3537" i="11"/>
  <c r="L3538" i="11"/>
  <c r="L3539" i="11"/>
  <c r="L3540" i="11"/>
  <c r="L3541" i="11"/>
  <c r="L3542" i="11"/>
  <c r="L3543" i="11"/>
  <c r="L3544" i="11"/>
  <c r="L3545" i="11"/>
  <c r="L3546" i="11"/>
  <c r="L3547" i="11"/>
  <c r="L3548" i="11"/>
  <c r="L3549" i="11"/>
  <c r="L3550" i="11"/>
  <c r="L3551" i="11"/>
  <c r="L3552" i="11"/>
  <c r="L3553" i="11"/>
  <c r="L3554" i="11"/>
  <c r="L3555" i="11"/>
  <c r="L3556" i="11"/>
  <c r="L3557" i="11"/>
  <c r="L3558" i="11"/>
  <c r="L3559" i="11"/>
  <c r="L3560" i="11"/>
  <c r="L3561" i="11"/>
  <c r="L3562" i="11"/>
  <c r="L3563" i="11"/>
  <c r="L3564" i="11"/>
  <c r="L3565" i="11"/>
  <c r="L3566" i="11"/>
  <c r="L3567" i="11"/>
  <c r="L3568" i="11"/>
  <c r="L3569" i="11"/>
  <c r="L3570" i="11"/>
  <c r="L3571" i="11"/>
  <c r="L3572" i="11"/>
  <c r="L3573" i="11"/>
  <c r="L3574" i="11"/>
  <c r="L3575" i="11"/>
  <c r="L3576" i="11"/>
  <c r="L3577" i="11"/>
  <c r="L3578" i="11"/>
  <c r="L3579" i="11"/>
  <c r="L3580" i="11"/>
  <c r="L3581" i="11"/>
  <c r="L3582" i="11"/>
  <c r="L3583" i="11"/>
  <c r="L3584" i="11"/>
  <c r="L3585" i="11"/>
  <c r="L3586" i="11"/>
  <c r="L3587" i="11"/>
  <c r="L3588" i="11"/>
  <c r="L3589" i="11"/>
  <c r="L3590" i="11"/>
  <c r="L3591" i="11"/>
  <c r="L3592" i="11"/>
  <c r="L3593" i="11"/>
  <c r="L3594" i="11"/>
  <c r="L3595" i="11"/>
  <c r="L3596" i="11"/>
  <c r="L3597" i="11"/>
  <c r="L3598" i="11"/>
  <c r="L3599" i="11"/>
  <c r="L3600" i="11"/>
  <c r="L3601" i="11"/>
  <c r="L3602" i="11"/>
  <c r="L3603" i="11"/>
  <c r="L3604" i="11"/>
  <c r="L3605" i="11"/>
  <c r="L3606" i="11"/>
  <c r="L3607" i="11"/>
  <c r="L3608" i="11"/>
  <c r="L3609" i="11"/>
  <c r="L3610" i="11"/>
  <c r="L3611" i="11"/>
  <c r="L3612" i="11"/>
  <c r="L3613" i="11"/>
  <c r="L3614" i="11"/>
  <c r="L3615" i="11"/>
  <c r="L3616" i="11"/>
  <c r="L3617" i="11"/>
  <c r="L3618" i="11"/>
  <c r="L3619" i="11"/>
  <c r="L3620" i="11"/>
  <c r="L3621" i="11"/>
  <c r="L3622" i="11"/>
  <c r="L3623" i="11"/>
  <c r="L3624" i="11"/>
  <c r="L3625" i="11"/>
  <c r="L3626" i="11"/>
  <c r="L3627" i="11"/>
  <c r="L3628" i="11"/>
  <c r="L3629" i="11"/>
  <c r="L3630" i="11"/>
  <c r="L3631" i="11"/>
  <c r="L3632" i="11"/>
  <c r="L3633" i="11"/>
  <c r="L3634" i="11"/>
  <c r="L3635" i="11"/>
  <c r="L3636" i="11"/>
  <c r="L3637" i="11"/>
  <c r="L3638" i="11"/>
  <c r="L3639" i="11"/>
  <c r="L3640" i="11"/>
  <c r="L3641" i="11"/>
  <c r="L3642" i="11"/>
  <c r="L3643" i="11"/>
  <c r="L3644" i="11"/>
  <c r="L3645" i="11"/>
  <c r="L3646" i="11"/>
  <c r="L3647" i="11"/>
  <c r="L3648" i="11"/>
  <c r="L3649" i="11"/>
  <c r="L3650" i="11"/>
  <c r="L3651" i="11"/>
  <c r="L3652" i="11"/>
  <c r="L3653" i="11"/>
  <c r="L3654" i="11"/>
  <c r="L3655" i="11"/>
  <c r="L3656" i="11"/>
  <c r="L3657" i="11"/>
  <c r="L3658" i="11"/>
  <c r="L3659" i="11"/>
  <c r="L3660" i="11"/>
  <c r="L3661" i="11"/>
  <c r="L3662" i="11"/>
  <c r="L3663" i="11"/>
  <c r="L3664" i="11"/>
  <c r="L3665" i="11"/>
  <c r="L3666" i="11"/>
  <c r="L3667" i="11"/>
  <c r="L3668" i="11"/>
  <c r="L3669" i="11"/>
  <c r="L3670" i="11"/>
  <c r="L3671" i="11"/>
  <c r="L3672" i="11"/>
  <c r="L3673" i="11"/>
  <c r="L3674" i="11"/>
  <c r="L3675" i="11"/>
  <c r="L3676" i="11"/>
  <c r="L3677" i="11"/>
  <c r="L3678" i="11"/>
  <c r="L3679" i="11"/>
  <c r="L3680" i="11"/>
  <c r="L3681" i="11"/>
  <c r="L3682" i="11"/>
  <c r="L3683" i="11"/>
  <c r="L3684" i="11"/>
  <c r="L3685" i="11"/>
  <c r="L3686" i="11"/>
  <c r="L3687" i="11"/>
  <c r="L3688" i="11"/>
  <c r="L3689" i="11"/>
  <c r="L3690" i="11"/>
  <c r="L3691" i="11"/>
  <c r="L3692" i="11"/>
  <c r="L3693" i="11"/>
  <c r="L3694" i="11"/>
  <c r="L3695" i="11"/>
  <c r="L3696" i="11"/>
  <c r="L3697" i="11"/>
  <c r="L3698" i="11"/>
  <c r="L3699" i="11"/>
  <c r="L3700" i="11"/>
  <c r="L3701" i="11"/>
  <c r="L3702" i="11"/>
  <c r="L3703" i="11"/>
  <c r="L3704" i="11"/>
  <c r="L3705" i="11"/>
  <c r="L3706" i="11"/>
  <c r="L3707" i="11"/>
  <c r="L3708" i="11"/>
  <c r="L3709" i="11"/>
  <c r="L3710" i="11"/>
  <c r="L3711" i="11"/>
  <c r="L3712" i="11"/>
  <c r="L3713" i="11"/>
  <c r="L3714" i="11"/>
  <c r="L3715" i="11"/>
  <c r="L3716" i="11"/>
  <c r="L3717" i="11"/>
  <c r="L3718" i="11"/>
  <c r="L3719" i="11"/>
  <c r="L3720" i="11"/>
  <c r="L3721" i="11"/>
  <c r="L3722" i="11"/>
  <c r="L3723" i="11"/>
  <c r="L3724" i="11"/>
  <c r="L3725" i="11"/>
  <c r="L3726" i="11"/>
  <c r="L3727" i="11"/>
  <c r="L3728" i="11"/>
  <c r="L3729" i="11"/>
  <c r="L3730" i="11"/>
  <c r="L3731" i="11"/>
  <c r="L3732" i="11"/>
  <c r="L3733" i="11"/>
  <c r="L3734" i="11"/>
  <c r="L3735" i="11"/>
  <c r="L3736" i="11"/>
  <c r="L3737" i="11"/>
  <c r="L3738" i="11"/>
  <c r="L3739" i="11"/>
  <c r="L3740" i="11"/>
  <c r="L3741" i="11"/>
  <c r="L3742" i="11"/>
  <c r="L3743" i="11"/>
  <c r="L3744" i="11"/>
  <c r="L3745" i="11"/>
  <c r="L3746" i="11"/>
  <c r="L3747" i="11"/>
  <c r="L3748" i="11"/>
  <c r="L3749" i="11"/>
  <c r="L3750" i="11"/>
  <c r="L3751" i="11"/>
  <c r="L3752" i="11"/>
  <c r="L3753" i="11"/>
  <c r="L3754" i="11"/>
  <c r="L3755" i="11"/>
  <c r="L3756" i="11"/>
  <c r="L3757" i="11"/>
  <c r="L3758" i="11"/>
  <c r="L3759" i="11"/>
  <c r="L3760" i="11"/>
  <c r="L3761" i="11"/>
  <c r="L3762" i="11"/>
  <c r="L3763" i="11"/>
  <c r="L3764" i="11"/>
  <c r="L3765" i="11"/>
  <c r="L3766" i="11"/>
  <c r="L3767" i="11"/>
  <c r="L3768" i="11"/>
  <c r="L3769" i="11"/>
  <c r="L3770" i="11"/>
  <c r="L3771" i="11"/>
  <c r="L3772" i="11"/>
  <c r="L3773" i="11"/>
  <c r="L3774" i="11"/>
  <c r="L3775" i="11"/>
  <c r="L3776" i="11"/>
  <c r="L3777" i="11"/>
  <c r="L3778" i="11"/>
  <c r="L3779" i="11"/>
  <c r="L3780" i="11"/>
  <c r="L3781" i="11"/>
  <c r="L3782" i="11"/>
  <c r="L3783" i="11"/>
  <c r="L3784" i="11"/>
  <c r="L3785" i="11"/>
  <c r="L3786" i="11"/>
  <c r="L3787" i="11"/>
  <c r="L3788" i="11"/>
  <c r="L3789" i="11"/>
  <c r="L3790" i="11"/>
  <c r="L3791" i="11"/>
  <c r="L3792" i="11"/>
  <c r="L3793" i="11"/>
  <c r="L3794" i="11"/>
  <c r="L3795" i="11"/>
  <c r="L3796" i="11"/>
  <c r="L3797" i="11"/>
  <c r="L3798" i="11"/>
  <c r="L3799" i="11"/>
  <c r="L3800" i="11"/>
  <c r="L3801" i="11"/>
  <c r="L3802" i="11"/>
  <c r="L3803" i="11"/>
  <c r="L3804" i="11"/>
  <c r="L3805" i="11"/>
  <c r="L3806" i="11"/>
  <c r="L3807" i="11"/>
  <c r="L3808" i="11"/>
  <c r="L3809" i="11"/>
  <c r="L3810" i="11"/>
  <c r="L3811" i="11"/>
  <c r="L3812" i="11"/>
  <c r="L3813" i="11"/>
  <c r="L3814" i="11"/>
  <c r="L3815" i="11"/>
  <c r="L3816" i="11"/>
  <c r="L3817" i="11"/>
  <c r="L3818" i="11"/>
  <c r="L3819" i="11"/>
  <c r="L3820" i="11"/>
  <c r="L3821" i="11"/>
  <c r="L3822" i="11"/>
  <c r="L3823" i="11"/>
  <c r="L3824" i="11"/>
  <c r="L3825" i="11"/>
  <c r="L3826" i="11"/>
  <c r="L3827" i="11"/>
  <c r="L3828" i="11"/>
  <c r="L3829" i="11"/>
  <c r="L3830" i="11"/>
  <c r="L3831" i="11"/>
  <c r="L3832" i="11"/>
  <c r="L3833" i="11"/>
  <c r="L3834" i="11"/>
  <c r="L3835" i="11"/>
  <c r="L3836" i="11"/>
  <c r="L3837" i="11"/>
  <c r="L3838" i="11"/>
  <c r="L3839" i="11"/>
  <c r="L3840" i="11"/>
  <c r="L3841" i="11"/>
  <c r="L3842" i="11"/>
  <c r="L3843" i="11"/>
  <c r="L3844" i="11"/>
  <c r="L3845" i="11"/>
  <c r="L3846" i="11"/>
  <c r="L3847" i="11"/>
  <c r="L3848" i="11"/>
  <c r="L3849" i="11"/>
  <c r="L3850" i="11"/>
  <c r="L3851" i="11"/>
  <c r="L3852" i="11"/>
  <c r="L3853" i="11"/>
  <c r="L3854" i="11"/>
  <c r="L3855" i="11"/>
  <c r="L3856" i="11"/>
  <c r="L3857" i="11"/>
  <c r="L3858" i="11"/>
  <c r="L3859" i="11"/>
  <c r="L3860" i="11"/>
  <c r="L3861" i="11"/>
  <c r="L3862" i="11"/>
  <c r="L3863" i="11"/>
  <c r="L3864" i="11"/>
  <c r="L3865" i="11"/>
  <c r="L3866" i="11"/>
  <c r="L3867" i="11"/>
  <c r="L3868" i="11"/>
  <c r="L3869" i="11"/>
  <c r="L3870" i="11"/>
  <c r="L3871" i="11"/>
  <c r="L3872" i="11"/>
  <c r="L3873" i="11"/>
  <c r="L3874" i="11"/>
  <c r="L3875" i="11"/>
  <c r="L3876" i="11"/>
  <c r="L3877" i="11"/>
  <c r="L3878" i="11"/>
  <c r="L3879" i="11"/>
  <c r="L3880" i="11"/>
  <c r="L3881" i="11"/>
  <c r="L3882" i="11"/>
  <c r="L3883" i="11"/>
  <c r="L3884" i="11"/>
  <c r="L3885" i="11"/>
  <c r="L3886" i="11"/>
  <c r="L3887" i="11"/>
  <c r="L3888" i="11"/>
  <c r="L3889" i="11"/>
  <c r="L3890" i="11"/>
  <c r="L3891" i="11"/>
  <c r="L3892" i="11"/>
  <c r="L3893" i="11"/>
  <c r="L3894" i="11"/>
  <c r="L3895" i="11"/>
  <c r="L3896" i="11"/>
  <c r="L3897" i="11"/>
  <c r="L3898" i="11"/>
  <c r="L3899" i="11"/>
  <c r="L3900" i="11"/>
  <c r="L3901" i="11"/>
  <c r="L3902" i="11"/>
  <c r="L3903" i="11"/>
  <c r="L3904" i="11"/>
  <c r="L3905" i="11"/>
  <c r="L3906" i="11"/>
  <c r="L3907" i="11"/>
  <c r="L3908" i="11"/>
  <c r="L3909" i="11"/>
  <c r="L3910" i="11"/>
  <c r="L3911" i="11"/>
  <c r="L3912" i="11"/>
  <c r="L3913" i="11"/>
  <c r="L3914" i="11"/>
  <c r="L3915" i="11"/>
  <c r="L3916" i="11"/>
  <c r="L3917" i="11"/>
  <c r="L3918" i="11"/>
  <c r="L3919" i="11"/>
  <c r="L3920" i="11"/>
  <c r="L3921" i="11"/>
  <c r="L3922" i="11"/>
  <c r="L3923" i="11"/>
  <c r="L3924" i="11"/>
  <c r="L3925" i="11"/>
  <c r="L3926" i="11"/>
  <c r="L3927" i="11"/>
  <c r="L3928" i="11"/>
  <c r="L3929" i="11"/>
  <c r="L3930" i="11"/>
  <c r="L3931" i="11"/>
  <c r="L3932" i="11"/>
  <c r="L3933" i="11"/>
  <c r="L3934" i="11"/>
  <c r="L3935" i="11"/>
  <c r="L3936" i="11"/>
  <c r="L3937" i="11"/>
  <c r="L3938" i="11"/>
  <c r="L3939" i="11"/>
  <c r="L3940" i="11"/>
  <c r="L3941" i="11"/>
  <c r="L3942" i="11"/>
  <c r="L3943" i="11"/>
  <c r="L3944" i="11"/>
  <c r="L3945" i="11"/>
  <c r="L3946" i="11"/>
  <c r="L3947" i="11"/>
  <c r="L3948" i="11"/>
  <c r="L3949" i="11"/>
  <c r="L3950" i="11"/>
  <c r="L3951" i="11"/>
  <c r="L3952" i="11"/>
  <c r="L3953" i="11"/>
  <c r="L3954" i="11"/>
  <c r="L3955" i="11"/>
  <c r="L3956" i="11"/>
  <c r="L3957" i="11"/>
  <c r="L3958" i="11"/>
  <c r="L3959" i="11"/>
  <c r="L3960" i="11"/>
  <c r="L3961" i="11"/>
  <c r="L3962" i="11"/>
  <c r="L3963" i="11"/>
  <c r="L3964" i="11"/>
  <c r="L3965" i="11"/>
  <c r="L3966" i="11"/>
  <c r="L3967" i="11"/>
  <c r="L3968" i="11"/>
  <c r="L3969" i="11"/>
  <c r="L3970" i="11"/>
  <c r="L3971" i="11"/>
  <c r="L3972" i="11"/>
  <c r="L3973" i="11"/>
  <c r="L3974" i="11"/>
  <c r="L3975" i="11"/>
  <c r="L3976" i="11"/>
  <c r="L3977" i="11"/>
  <c r="L3978" i="11"/>
  <c r="L3979" i="11"/>
  <c r="L3980" i="11"/>
  <c r="L3981" i="11"/>
  <c r="L3982" i="11"/>
  <c r="L3983" i="11"/>
  <c r="L3984" i="11"/>
  <c r="L3985" i="11"/>
  <c r="L3986" i="11"/>
  <c r="L3987" i="11"/>
  <c r="L3988" i="11"/>
  <c r="L3989" i="11"/>
  <c r="L3990" i="11"/>
  <c r="L3991" i="11"/>
  <c r="L3992" i="11"/>
  <c r="L3993" i="11"/>
  <c r="L3994" i="11"/>
  <c r="L3995" i="11"/>
  <c r="L3996" i="11"/>
  <c r="L3997" i="11"/>
  <c r="L3998" i="11"/>
  <c r="L3999" i="11"/>
  <c r="L4000" i="11"/>
  <c r="L4001" i="11"/>
  <c r="L4002" i="11"/>
  <c r="L4003" i="11"/>
  <c r="L4004" i="11"/>
  <c r="L4005" i="11"/>
  <c r="L4006" i="11"/>
  <c r="L4007" i="11"/>
  <c r="L4008" i="11"/>
  <c r="L4009" i="11"/>
  <c r="L4010" i="11"/>
  <c r="L4011" i="11"/>
  <c r="L4012" i="11"/>
  <c r="L4013" i="11"/>
  <c r="L4014" i="11"/>
  <c r="L4015" i="11"/>
  <c r="L4016" i="11"/>
  <c r="L4017" i="11"/>
  <c r="L4018" i="11"/>
  <c r="L4019" i="11"/>
  <c r="L4020" i="11"/>
  <c r="L4021" i="11"/>
  <c r="L4022" i="11"/>
  <c r="L4023" i="11"/>
  <c r="L4024" i="11"/>
  <c r="L4025" i="11"/>
  <c r="L4026" i="11"/>
  <c r="L4027" i="11"/>
  <c r="L4028" i="11"/>
  <c r="L4029" i="11"/>
  <c r="L4030" i="11"/>
  <c r="L4031" i="11"/>
  <c r="L4032" i="11"/>
  <c r="L4033" i="11"/>
  <c r="L4034" i="11"/>
  <c r="L4035" i="11"/>
  <c r="L4036" i="11"/>
  <c r="L4037" i="11"/>
  <c r="L4038" i="11"/>
  <c r="L4039" i="11"/>
  <c r="L4040" i="11"/>
  <c r="L4041" i="11"/>
  <c r="L4042" i="11"/>
  <c r="L4043" i="11"/>
  <c r="L4044" i="11"/>
  <c r="L4045" i="11"/>
  <c r="L4046" i="11"/>
  <c r="L4047" i="11"/>
  <c r="L4048" i="11"/>
  <c r="L4049" i="11"/>
  <c r="L4050" i="11"/>
  <c r="L4051" i="11"/>
  <c r="L4052" i="11"/>
  <c r="L4053" i="11"/>
  <c r="L4054" i="11"/>
  <c r="L4055" i="11"/>
  <c r="L4056" i="11"/>
  <c r="L4057" i="11"/>
  <c r="L4058" i="11"/>
  <c r="L4059" i="11"/>
  <c r="L4060" i="11"/>
  <c r="L4061" i="11"/>
  <c r="L4062" i="11"/>
  <c r="L4063" i="11"/>
  <c r="L4064" i="11"/>
  <c r="L4065" i="11"/>
  <c r="L4066" i="11"/>
  <c r="L4067" i="11"/>
  <c r="L4068" i="11"/>
  <c r="L4069" i="11"/>
  <c r="L4070" i="11"/>
  <c r="L4071" i="11"/>
  <c r="L4072" i="11"/>
  <c r="L4073" i="11"/>
  <c r="L4074" i="11"/>
  <c r="L4075" i="11"/>
  <c r="L4076" i="11"/>
  <c r="L4077" i="11"/>
  <c r="L4078" i="11"/>
  <c r="L4079" i="11"/>
  <c r="L4080" i="11"/>
  <c r="L4081" i="11"/>
  <c r="L4082" i="11"/>
  <c r="L4083" i="11"/>
  <c r="L4084" i="11"/>
  <c r="L4085" i="11"/>
  <c r="L4086" i="11"/>
  <c r="L4087" i="11"/>
  <c r="L4088" i="11"/>
  <c r="L4089" i="11"/>
  <c r="L4090" i="11"/>
  <c r="L4091" i="11"/>
  <c r="L4092" i="11"/>
  <c r="L4093" i="11"/>
  <c r="L4094" i="11"/>
  <c r="L4095" i="11"/>
  <c r="L4096" i="11"/>
  <c r="L4097" i="11"/>
  <c r="L4098" i="11"/>
  <c r="L4099" i="11"/>
  <c r="L4100" i="11"/>
  <c r="L4101" i="11"/>
  <c r="L4102" i="11"/>
  <c r="L4103" i="11"/>
  <c r="L4104" i="11"/>
  <c r="L4105" i="11"/>
  <c r="L4106" i="11"/>
  <c r="L4107" i="11"/>
  <c r="L4108" i="11"/>
  <c r="L4109" i="11"/>
  <c r="L4110" i="11"/>
  <c r="L4111" i="11"/>
  <c r="L4112" i="11"/>
  <c r="L4113" i="11"/>
  <c r="L4114" i="11"/>
  <c r="L4115" i="11"/>
  <c r="L4116" i="11"/>
  <c r="L4117" i="11"/>
  <c r="L4118" i="11"/>
  <c r="L4119" i="11"/>
  <c r="L4120" i="11"/>
  <c r="L4121" i="11"/>
  <c r="L4122" i="11"/>
  <c r="L4123" i="11"/>
  <c r="L4124" i="11"/>
  <c r="L4125" i="11"/>
  <c r="L4126" i="11"/>
  <c r="L4127" i="11"/>
  <c r="L4128" i="11"/>
  <c r="L4129" i="11"/>
  <c r="L4130" i="11"/>
  <c r="L4131" i="11"/>
  <c r="L4132" i="11"/>
  <c r="L4133" i="11"/>
  <c r="L4134" i="11"/>
  <c r="L4135" i="11"/>
  <c r="L4136" i="11"/>
  <c r="L4137" i="11"/>
  <c r="L4138" i="11"/>
  <c r="L4139" i="11"/>
  <c r="L4140" i="11"/>
  <c r="L4141" i="11"/>
  <c r="L4142" i="11"/>
  <c r="L4143" i="11"/>
  <c r="L4144" i="11"/>
  <c r="L4145" i="11"/>
  <c r="L4146" i="11"/>
  <c r="L4147" i="11"/>
  <c r="L4148" i="11"/>
  <c r="L4149" i="11"/>
  <c r="L4150" i="11"/>
  <c r="L4151" i="11"/>
  <c r="L4152" i="11"/>
  <c r="L4153" i="11"/>
  <c r="L4154" i="11"/>
  <c r="L4155" i="11"/>
  <c r="L4156" i="11"/>
  <c r="L4157" i="11"/>
  <c r="L4158" i="11"/>
  <c r="L4159" i="11"/>
  <c r="L4160" i="11"/>
  <c r="L4161" i="11"/>
  <c r="L4162" i="11"/>
  <c r="L4163" i="11"/>
  <c r="L4164" i="11"/>
  <c r="L4165" i="11"/>
  <c r="L4166" i="11"/>
  <c r="L4167" i="11"/>
  <c r="L4168" i="11"/>
  <c r="L4169" i="11"/>
  <c r="L4170" i="11"/>
  <c r="L4171" i="11"/>
  <c r="L4172" i="11"/>
  <c r="L4173" i="11"/>
  <c r="L4174" i="11"/>
  <c r="L4175" i="11"/>
  <c r="L4176" i="11"/>
  <c r="L4177" i="11"/>
  <c r="L4178" i="11"/>
  <c r="L4179" i="11"/>
  <c r="L4180" i="11"/>
  <c r="L4181" i="11"/>
  <c r="L4182" i="11"/>
  <c r="L4183" i="11"/>
  <c r="L4184" i="11"/>
  <c r="L4185" i="11"/>
  <c r="L4186" i="11"/>
  <c r="L4187" i="11"/>
  <c r="L4188" i="11"/>
  <c r="L4189" i="11"/>
  <c r="L4190" i="11"/>
  <c r="L4191" i="11"/>
  <c r="L4192" i="11"/>
  <c r="L4193" i="11"/>
  <c r="L4194" i="11"/>
  <c r="L4195" i="11"/>
  <c r="L4196" i="11"/>
  <c r="L4197" i="11"/>
  <c r="L4198" i="11"/>
  <c r="L4199" i="11"/>
  <c r="L4200" i="11"/>
  <c r="L4201" i="11"/>
  <c r="L4202" i="11"/>
  <c r="L4203" i="11"/>
  <c r="L4204" i="11"/>
  <c r="L4205" i="11"/>
  <c r="L4206" i="11"/>
  <c r="L4207" i="11"/>
  <c r="L4208" i="11"/>
  <c r="L4209" i="11"/>
  <c r="L4210" i="11"/>
  <c r="L4211" i="11"/>
  <c r="L4212" i="11"/>
  <c r="L4213" i="11"/>
  <c r="L4214" i="11"/>
  <c r="L4215" i="11"/>
  <c r="L4216" i="11"/>
  <c r="L4217" i="11"/>
  <c r="L4218" i="11"/>
  <c r="L4219" i="11"/>
  <c r="L4220" i="11"/>
  <c r="L4221" i="11"/>
  <c r="L4222" i="11"/>
  <c r="L4223" i="11"/>
  <c r="L4224" i="11"/>
  <c r="L4225" i="11"/>
  <c r="L4226" i="11"/>
  <c r="L4227" i="11"/>
  <c r="L4228" i="11"/>
  <c r="L4229" i="11"/>
  <c r="L4230" i="11"/>
  <c r="L4231" i="11"/>
  <c r="L4232" i="11"/>
  <c r="L4233" i="11"/>
  <c r="L4234" i="11"/>
  <c r="L4235" i="11"/>
  <c r="L4236" i="11"/>
  <c r="L4237" i="11"/>
  <c r="L4238" i="11"/>
  <c r="L4239" i="11"/>
  <c r="L4240" i="11"/>
  <c r="L4241" i="11"/>
  <c r="L4242" i="11"/>
  <c r="L4243" i="11"/>
  <c r="L4244" i="11"/>
  <c r="L4245" i="11"/>
  <c r="L4246" i="11"/>
  <c r="L4247" i="11"/>
  <c r="L4248" i="11"/>
  <c r="L4249" i="11"/>
  <c r="L4250" i="11"/>
  <c r="L4251" i="11"/>
  <c r="L4252" i="11"/>
  <c r="L4253" i="11"/>
  <c r="L4254" i="11"/>
  <c r="L4255" i="11"/>
  <c r="L4256" i="11"/>
  <c r="L4257" i="11"/>
  <c r="L4258" i="11"/>
  <c r="L4259" i="11"/>
  <c r="L4260" i="11"/>
  <c r="L4261" i="11"/>
  <c r="L4262" i="11"/>
  <c r="L4263" i="11"/>
  <c r="L4264" i="11"/>
  <c r="L4265" i="11"/>
  <c r="L4266" i="11"/>
  <c r="L4267" i="11"/>
  <c r="L4268" i="11"/>
  <c r="L4269" i="11"/>
  <c r="L4270" i="11"/>
  <c r="L4271" i="11"/>
  <c r="L4272" i="11"/>
  <c r="L4273" i="11"/>
  <c r="L4274" i="11"/>
  <c r="L4275" i="11"/>
  <c r="L4276" i="11"/>
  <c r="L4277" i="11"/>
  <c r="L4278" i="11"/>
  <c r="L4279" i="11"/>
  <c r="L4280" i="11"/>
  <c r="L4281" i="11"/>
  <c r="L4282" i="11"/>
  <c r="L4283" i="11"/>
  <c r="L4284" i="11"/>
  <c r="L4285" i="11"/>
  <c r="L4286" i="11"/>
  <c r="L4287" i="11"/>
  <c r="L4288" i="11"/>
  <c r="L4289" i="11"/>
  <c r="L4290" i="11"/>
  <c r="L4291" i="11"/>
  <c r="L4292" i="11"/>
  <c r="L4293" i="11"/>
  <c r="L4294" i="11"/>
  <c r="L4295" i="11"/>
  <c r="L4296" i="11"/>
  <c r="L4297" i="11"/>
  <c r="L4298" i="11"/>
  <c r="L4299" i="11"/>
  <c r="L4300" i="11"/>
  <c r="L4301" i="11"/>
  <c r="L4302" i="11"/>
  <c r="L4303" i="11"/>
  <c r="L4304" i="11"/>
  <c r="L4305" i="11"/>
  <c r="L4306" i="11"/>
  <c r="L4307" i="11"/>
  <c r="L4308" i="11"/>
  <c r="L4309" i="11"/>
  <c r="L4310" i="11"/>
  <c r="L4311" i="11"/>
  <c r="L4312" i="11"/>
  <c r="L4313" i="11"/>
  <c r="L4314" i="11"/>
  <c r="L4315" i="11"/>
  <c r="L4316" i="11"/>
  <c r="L4317" i="11"/>
  <c r="L4318" i="11"/>
  <c r="L4319" i="11"/>
  <c r="L4320" i="11"/>
  <c r="L4321" i="11"/>
  <c r="L4322" i="11"/>
  <c r="L4323" i="11"/>
  <c r="L4324" i="11"/>
  <c r="L4325" i="11"/>
  <c r="L4326" i="11"/>
  <c r="L4327" i="11"/>
  <c r="L4328" i="11"/>
  <c r="L4329" i="11"/>
  <c r="L4330" i="11"/>
  <c r="L4331" i="11"/>
  <c r="L4332" i="11"/>
  <c r="L4333" i="11"/>
  <c r="L4334" i="11"/>
  <c r="L4335" i="11"/>
  <c r="L4336" i="11"/>
  <c r="L4337" i="11"/>
  <c r="L4338" i="11"/>
  <c r="L4339" i="11"/>
  <c r="L4340" i="11"/>
  <c r="L4341" i="11"/>
  <c r="L4342" i="11"/>
  <c r="L4343" i="11"/>
  <c r="L4344" i="11"/>
  <c r="L4345" i="11"/>
  <c r="L4346" i="11"/>
  <c r="L4347" i="11"/>
  <c r="L4348" i="11"/>
  <c r="L4349" i="11"/>
  <c r="L4350" i="11"/>
  <c r="L4351" i="11"/>
  <c r="L4352" i="11"/>
  <c r="L4353" i="11"/>
  <c r="L4354" i="11"/>
  <c r="L4355" i="11"/>
  <c r="L4356" i="11"/>
  <c r="L4357" i="11"/>
  <c r="L4358" i="11"/>
  <c r="L4359" i="11"/>
  <c r="L4360" i="11"/>
  <c r="L4361" i="11"/>
  <c r="L4362" i="11"/>
  <c r="L4363" i="11"/>
  <c r="L4364" i="11"/>
  <c r="L4365" i="11"/>
  <c r="L4366" i="11"/>
  <c r="L4367" i="11"/>
  <c r="L4368" i="11"/>
  <c r="L4369" i="11"/>
  <c r="L4370" i="11"/>
  <c r="L4371" i="11"/>
  <c r="L4372" i="11"/>
  <c r="L4373" i="11"/>
  <c r="L4374" i="11"/>
  <c r="L4375" i="11"/>
  <c r="L4376" i="11"/>
  <c r="L4377" i="11"/>
  <c r="L4378" i="11"/>
  <c r="L4379" i="11"/>
  <c r="L4380" i="11"/>
  <c r="L4381" i="11"/>
  <c r="L4382" i="11"/>
  <c r="L4383" i="11"/>
  <c r="L4384" i="11"/>
  <c r="L4385" i="11"/>
  <c r="L4386" i="11"/>
  <c r="L4387" i="11"/>
  <c r="L4388" i="11"/>
  <c r="L4389" i="11"/>
  <c r="L4390" i="11"/>
  <c r="L4391" i="11"/>
  <c r="L4392" i="11"/>
  <c r="L4393" i="11"/>
  <c r="L4394" i="11"/>
  <c r="L4395" i="11"/>
  <c r="L4396" i="11"/>
  <c r="L4397" i="11"/>
  <c r="L4398" i="11"/>
  <c r="L4399" i="11"/>
  <c r="L4400" i="11"/>
  <c r="L4401" i="11"/>
  <c r="L4402" i="11"/>
  <c r="L4403" i="11"/>
  <c r="L4404" i="11"/>
  <c r="L4405" i="11"/>
  <c r="L4406" i="11"/>
  <c r="L4407" i="11"/>
  <c r="L4408" i="11"/>
  <c r="L4409" i="11"/>
  <c r="L4410" i="11"/>
  <c r="L4411" i="11"/>
  <c r="L4412" i="11"/>
  <c r="L4413" i="11"/>
  <c r="L4414" i="11"/>
  <c r="L4415" i="11"/>
  <c r="L4416" i="11"/>
  <c r="L4417" i="11"/>
  <c r="L4418" i="11"/>
  <c r="L4419" i="11"/>
  <c r="L4420" i="11"/>
  <c r="L4421" i="11"/>
  <c r="L4422" i="11"/>
  <c r="L4423" i="11"/>
  <c r="L4424" i="11"/>
  <c r="L4425" i="11"/>
  <c r="L4426" i="11"/>
  <c r="L4427" i="11"/>
  <c r="L4428" i="11"/>
  <c r="L4429" i="11"/>
  <c r="L4430" i="11"/>
  <c r="L4431" i="11"/>
  <c r="L4432" i="11"/>
  <c r="L4433" i="11"/>
  <c r="L4434" i="11"/>
  <c r="L4435" i="11"/>
  <c r="L4436" i="11"/>
  <c r="L4437" i="11"/>
  <c r="L4438" i="11"/>
  <c r="L4439" i="11"/>
  <c r="L4440" i="11"/>
  <c r="L4441" i="11"/>
  <c r="L4442" i="11"/>
  <c r="L4443" i="11"/>
  <c r="L4444" i="11"/>
  <c r="L4445" i="11"/>
  <c r="L4446" i="11"/>
  <c r="L4447" i="11"/>
  <c r="L4448" i="11"/>
  <c r="L4449" i="11"/>
  <c r="L4450" i="11"/>
  <c r="L4451" i="11"/>
  <c r="L4452" i="11"/>
  <c r="L4453" i="11"/>
  <c r="L4454" i="11"/>
  <c r="L4455" i="11"/>
  <c r="L4456" i="11"/>
  <c r="L4457" i="11"/>
  <c r="L4458" i="11"/>
  <c r="L4459" i="11"/>
  <c r="L4460" i="11"/>
  <c r="L4461" i="11"/>
  <c r="L4462" i="11"/>
  <c r="L4463" i="11"/>
  <c r="L4464" i="11"/>
  <c r="L4465" i="11"/>
  <c r="L4466" i="11"/>
  <c r="L4467" i="11"/>
  <c r="L4468" i="11"/>
  <c r="L4469" i="11"/>
  <c r="L4470" i="11"/>
  <c r="L4471" i="11"/>
  <c r="L4472" i="11"/>
  <c r="L4473" i="11"/>
  <c r="L4474" i="11"/>
  <c r="L4475" i="11"/>
  <c r="L4476" i="11"/>
  <c r="L4477" i="11"/>
  <c r="L4478" i="11"/>
  <c r="L4479" i="11"/>
  <c r="L4480" i="11"/>
  <c r="L4481" i="11"/>
  <c r="L4482" i="11"/>
  <c r="L4483" i="11"/>
  <c r="L4484" i="11"/>
  <c r="L4485" i="11"/>
  <c r="L4486" i="11"/>
  <c r="L4487" i="11"/>
  <c r="L4488" i="11"/>
  <c r="L4489" i="11"/>
  <c r="L4490" i="11"/>
  <c r="L4491" i="11"/>
  <c r="L4492" i="11"/>
  <c r="L4493" i="11"/>
  <c r="L4494" i="11"/>
  <c r="L4495" i="11"/>
  <c r="L4496" i="11"/>
  <c r="L4497" i="11"/>
  <c r="L4498" i="11"/>
  <c r="L4499" i="11"/>
  <c r="L4500" i="11"/>
  <c r="L4501" i="11"/>
  <c r="L4502" i="11"/>
  <c r="L4503" i="11"/>
  <c r="L4504" i="11"/>
  <c r="L4505" i="11"/>
  <c r="L4506" i="11"/>
  <c r="L4507" i="11"/>
  <c r="L4508" i="11"/>
  <c r="L4509" i="11"/>
  <c r="L4510" i="11"/>
  <c r="L4511" i="11"/>
  <c r="L4512" i="11"/>
  <c r="L4513" i="11"/>
  <c r="L4514" i="11"/>
  <c r="L4515" i="11"/>
  <c r="L4516" i="11"/>
  <c r="L4517" i="11"/>
  <c r="L4518" i="11"/>
  <c r="L4519" i="11"/>
  <c r="L4520" i="11"/>
  <c r="L4521" i="11"/>
  <c r="L4522" i="11"/>
  <c r="L4523" i="11"/>
  <c r="L4524" i="11"/>
  <c r="L4525" i="11"/>
  <c r="L4526" i="11"/>
  <c r="L4527" i="11"/>
  <c r="L4528" i="11"/>
  <c r="L4529" i="11"/>
  <c r="L4530" i="11"/>
  <c r="L4531" i="11"/>
  <c r="L4532" i="11"/>
  <c r="L4533" i="11"/>
  <c r="L4534" i="11"/>
  <c r="L4535" i="11"/>
  <c r="L4536" i="11"/>
  <c r="L4537" i="11"/>
  <c r="L4538" i="11"/>
  <c r="L4539" i="11"/>
  <c r="L4540" i="11"/>
  <c r="L4541" i="11"/>
  <c r="L4542" i="11"/>
  <c r="L4543" i="11"/>
  <c r="L4544" i="11"/>
  <c r="L4545" i="11"/>
  <c r="L4546" i="11"/>
  <c r="L4547" i="11"/>
  <c r="L4548" i="11"/>
  <c r="L4549" i="11"/>
  <c r="L4550" i="11"/>
  <c r="L4551" i="11"/>
  <c r="L4552" i="11"/>
  <c r="L4553" i="11"/>
  <c r="L4554" i="11"/>
  <c r="L4555" i="11"/>
  <c r="L4556" i="11"/>
  <c r="L4557" i="11"/>
  <c r="L4558" i="11"/>
  <c r="L4559" i="11"/>
  <c r="L4560" i="11"/>
  <c r="L4561" i="11"/>
  <c r="L4562" i="11"/>
  <c r="L4563" i="11"/>
  <c r="L4564" i="11"/>
  <c r="L4565" i="11"/>
  <c r="L4566" i="11"/>
  <c r="L4567" i="11"/>
  <c r="L4568" i="11"/>
  <c r="L4569" i="11"/>
  <c r="L4570" i="11"/>
  <c r="L4571" i="11"/>
  <c r="L4572" i="11"/>
  <c r="L4573" i="11"/>
  <c r="L4574" i="11"/>
  <c r="L4575" i="11"/>
  <c r="L4576" i="11"/>
  <c r="L4577" i="11"/>
  <c r="L4578" i="11"/>
  <c r="L4579" i="11"/>
  <c r="L4580" i="11"/>
  <c r="L4581" i="11"/>
  <c r="L4582" i="11"/>
  <c r="L4583" i="11"/>
  <c r="L4584" i="11"/>
  <c r="L4585" i="11"/>
  <c r="L4586" i="11"/>
  <c r="L4587" i="11"/>
  <c r="L4588" i="11"/>
  <c r="L4589" i="11"/>
  <c r="L4590" i="11"/>
  <c r="L4591" i="11"/>
  <c r="L4592" i="11"/>
  <c r="L4593" i="11"/>
  <c r="L4594" i="11"/>
  <c r="L4595" i="11"/>
  <c r="L4596" i="11"/>
  <c r="L4597" i="11"/>
  <c r="L4598" i="11"/>
  <c r="L4599" i="11"/>
  <c r="L4600" i="11"/>
  <c r="L4601" i="11"/>
  <c r="L4602" i="11"/>
  <c r="L4603" i="11"/>
  <c r="L4604" i="11"/>
  <c r="L4605" i="11"/>
  <c r="L4606" i="11"/>
  <c r="L4607" i="11"/>
  <c r="L4608" i="11"/>
  <c r="L4609" i="11"/>
  <c r="L4610" i="11"/>
  <c r="L4611" i="11"/>
  <c r="L4612" i="11"/>
  <c r="L4613" i="11"/>
  <c r="L4614" i="11"/>
  <c r="L4615" i="11"/>
  <c r="L4616" i="11"/>
  <c r="L4617" i="11"/>
  <c r="L4618" i="11"/>
  <c r="L4619" i="11"/>
  <c r="L4620" i="11"/>
  <c r="L4621" i="11"/>
  <c r="L4622" i="11"/>
  <c r="L4623" i="11"/>
  <c r="L4624" i="11"/>
  <c r="L4625" i="11"/>
  <c r="L4626" i="11"/>
  <c r="L4627" i="11"/>
  <c r="L4628" i="11"/>
  <c r="L4629" i="11"/>
  <c r="L4630" i="11"/>
  <c r="L4631" i="11"/>
  <c r="L4632" i="11"/>
  <c r="L4633" i="11"/>
  <c r="L4634" i="11"/>
  <c r="L4635" i="11"/>
  <c r="L4636" i="11"/>
  <c r="L4637" i="11"/>
  <c r="L4638" i="11"/>
  <c r="L4639" i="11"/>
  <c r="L4640" i="11"/>
  <c r="L4641" i="11"/>
  <c r="L4642" i="11"/>
  <c r="L4643" i="11"/>
  <c r="L4644" i="11"/>
  <c r="L4645" i="11"/>
  <c r="L4646" i="11"/>
  <c r="L4647" i="11"/>
  <c r="L4648" i="11"/>
  <c r="L4649" i="11"/>
  <c r="L4650" i="11"/>
  <c r="L4651" i="11"/>
  <c r="L4652" i="11"/>
  <c r="L4653" i="11"/>
  <c r="L4654" i="11"/>
  <c r="L4655" i="11"/>
  <c r="L4656" i="11"/>
  <c r="L4657" i="11"/>
  <c r="L4658" i="11"/>
  <c r="L4659" i="11"/>
  <c r="L4660" i="11"/>
  <c r="L4661" i="11"/>
  <c r="L4662" i="11"/>
  <c r="L4663" i="11"/>
  <c r="L4664" i="11"/>
  <c r="L4665" i="11"/>
  <c r="L4666" i="11"/>
  <c r="L4667" i="11"/>
  <c r="L4668" i="11"/>
  <c r="L4669" i="11"/>
  <c r="L4670" i="11"/>
  <c r="L4671" i="11"/>
  <c r="L4672" i="11"/>
  <c r="L4673" i="11"/>
  <c r="L4674" i="11"/>
  <c r="L4675" i="11"/>
  <c r="L4676" i="11"/>
  <c r="L4677" i="11"/>
  <c r="L4678" i="11"/>
  <c r="L4679" i="11"/>
  <c r="L4680" i="11"/>
  <c r="L4681" i="11"/>
  <c r="L4682" i="11"/>
  <c r="L4683" i="11"/>
  <c r="L4684" i="11"/>
  <c r="L4685" i="11"/>
  <c r="L4686" i="11"/>
  <c r="L4687" i="11"/>
  <c r="L4688" i="11"/>
  <c r="L4689" i="11"/>
  <c r="L4690" i="11"/>
  <c r="L4691" i="11"/>
  <c r="L4692" i="11"/>
  <c r="L4693" i="11"/>
  <c r="L4694" i="11"/>
  <c r="L4695" i="11"/>
  <c r="L4696" i="11"/>
  <c r="L4697" i="11"/>
  <c r="L4698" i="11"/>
  <c r="L4699" i="11"/>
  <c r="L4700" i="11"/>
  <c r="L4701" i="11"/>
  <c r="L4702" i="11"/>
  <c r="L4703" i="11"/>
  <c r="L4704" i="11"/>
  <c r="L4705" i="11"/>
  <c r="L4706" i="11"/>
  <c r="L4707" i="11"/>
  <c r="L4708" i="11"/>
  <c r="L4709" i="11"/>
  <c r="L4710" i="11"/>
  <c r="L4711" i="11"/>
  <c r="L4712" i="11"/>
  <c r="L4713" i="11"/>
  <c r="L4714" i="11"/>
  <c r="L4715" i="11"/>
  <c r="L4716" i="11"/>
  <c r="L4717" i="11"/>
  <c r="L4718" i="11"/>
  <c r="L4719" i="11"/>
  <c r="L4720" i="11"/>
  <c r="L4721" i="11"/>
  <c r="L4722" i="11"/>
  <c r="L4723" i="11"/>
  <c r="L4724" i="11"/>
  <c r="L4725" i="11"/>
  <c r="L4726" i="11"/>
  <c r="L4727" i="11"/>
  <c r="L4728" i="11"/>
  <c r="L4729" i="11"/>
  <c r="L4730" i="11"/>
  <c r="L4731" i="11"/>
  <c r="L4732" i="11"/>
  <c r="L4733" i="11"/>
  <c r="L4734" i="11"/>
  <c r="L4735" i="11"/>
  <c r="L4736" i="11"/>
  <c r="L4737" i="11"/>
  <c r="L4738" i="11"/>
  <c r="L4739" i="11"/>
  <c r="L4740" i="11"/>
  <c r="L4741" i="11"/>
  <c r="L4742" i="11"/>
  <c r="L4743" i="11"/>
  <c r="L4744" i="11"/>
  <c r="L4745" i="11"/>
  <c r="L4746" i="11"/>
  <c r="L4747" i="11"/>
  <c r="L4748" i="11"/>
  <c r="L4749" i="11"/>
  <c r="L4750" i="11"/>
  <c r="L4751" i="11"/>
  <c r="L4752" i="11"/>
  <c r="L4753" i="11"/>
  <c r="L4754" i="11"/>
  <c r="L4755" i="11"/>
  <c r="L4756" i="11"/>
  <c r="L4757" i="11"/>
  <c r="L4758" i="11"/>
  <c r="L4759" i="11"/>
  <c r="L4760" i="11"/>
  <c r="L4761" i="11"/>
  <c r="L4762" i="11"/>
  <c r="L4763" i="11"/>
  <c r="L4764" i="11"/>
  <c r="L4765" i="11"/>
  <c r="L4766" i="11"/>
  <c r="L4767" i="11"/>
  <c r="L4768" i="11"/>
  <c r="L4769" i="11"/>
  <c r="L4770" i="11"/>
  <c r="L4771" i="11"/>
  <c r="L4772" i="11"/>
  <c r="L4773" i="11"/>
  <c r="L4774" i="11"/>
  <c r="L4775" i="11"/>
  <c r="L4776" i="11"/>
  <c r="L4777" i="11"/>
  <c r="L4778" i="11"/>
  <c r="L4779" i="11"/>
  <c r="L4780" i="11"/>
  <c r="L4781" i="11"/>
  <c r="L4782" i="11"/>
  <c r="L4783" i="11"/>
  <c r="L4784" i="11"/>
  <c r="L4785" i="11"/>
  <c r="L4786" i="11"/>
  <c r="L4787" i="11"/>
  <c r="L4788" i="11"/>
  <c r="L4789" i="11"/>
  <c r="L4790" i="11"/>
  <c r="L4791" i="11"/>
  <c r="L4792" i="11"/>
  <c r="L4793" i="11"/>
  <c r="L4794" i="11"/>
  <c r="L4795" i="11"/>
  <c r="L4796" i="11"/>
  <c r="L4797" i="11"/>
  <c r="L4798" i="11"/>
  <c r="L4799" i="11"/>
  <c r="L4800" i="11"/>
  <c r="L4801" i="11"/>
  <c r="L4802" i="11"/>
  <c r="L4803" i="11"/>
  <c r="L4804" i="11"/>
  <c r="L4805" i="11"/>
  <c r="L4806" i="11"/>
  <c r="L4807" i="11"/>
  <c r="L4808" i="11"/>
  <c r="L4809" i="11"/>
  <c r="L4810" i="11"/>
  <c r="L4811" i="11"/>
  <c r="L4812" i="11"/>
  <c r="L4813" i="11"/>
  <c r="L4814" i="11"/>
  <c r="L4815" i="11"/>
  <c r="L4816" i="11"/>
  <c r="L4817" i="11"/>
  <c r="L4818" i="11"/>
  <c r="L4819" i="11"/>
  <c r="L4820" i="11"/>
  <c r="L4821" i="11"/>
  <c r="L4822" i="11"/>
  <c r="L4823" i="11"/>
  <c r="L4824" i="11"/>
  <c r="L4825" i="11"/>
  <c r="L4826" i="11"/>
  <c r="L4827" i="11"/>
  <c r="L4828" i="11"/>
  <c r="L4829" i="11"/>
  <c r="L4830" i="11"/>
  <c r="L4831" i="11"/>
  <c r="L4832" i="11"/>
  <c r="L4833" i="11"/>
  <c r="L4834" i="11"/>
  <c r="L4835" i="11"/>
  <c r="L4836" i="11"/>
  <c r="L4837" i="11"/>
  <c r="L4838" i="11"/>
  <c r="L4839" i="11"/>
  <c r="L4840" i="11"/>
  <c r="L4841" i="11"/>
  <c r="L4842" i="11"/>
  <c r="L4843" i="11"/>
  <c r="L4844" i="11"/>
  <c r="L4845" i="11"/>
  <c r="L4846" i="11"/>
  <c r="L4847" i="11"/>
  <c r="L4848" i="11"/>
  <c r="L4849" i="11"/>
  <c r="L4850" i="11"/>
  <c r="L4851" i="11"/>
  <c r="L4852" i="11"/>
  <c r="L4853" i="11"/>
  <c r="L4854" i="11"/>
  <c r="L4855" i="11"/>
  <c r="L4856" i="11"/>
  <c r="L4857" i="11"/>
  <c r="L4858" i="11"/>
  <c r="L4859" i="11"/>
  <c r="L4860" i="11"/>
  <c r="L4861" i="11"/>
  <c r="L4862" i="11"/>
  <c r="L4863" i="11"/>
  <c r="L4864" i="11"/>
  <c r="L4865" i="11"/>
  <c r="L4866" i="11"/>
  <c r="L4867" i="11"/>
  <c r="L4868" i="11"/>
  <c r="L4869" i="11"/>
  <c r="L4870" i="11"/>
  <c r="L4871" i="11"/>
  <c r="L4872" i="11"/>
  <c r="L4873" i="11"/>
  <c r="L4874" i="11"/>
  <c r="L4875" i="11"/>
  <c r="L4876" i="11"/>
  <c r="L4877" i="11"/>
  <c r="L4878" i="11"/>
  <c r="L4879" i="11"/>
  <c r="L4880" i="11"/>
  <c r="L4881" i="11"/>
  <c r="L4882" i="11"/>
  <c r="L4883" i="11"/>
  <c r="L4884" i="11"/>
  <c r="L4885" i="11"/>
  <c r="L4886" i="11"/>
  <c r="L4887" i="11"/>
  <c r="L4888" i="11"/>
  <c r="L4889" i="11"/>
  <c r="L4890" i="11"/>
  <c r="L4891" i="11"/>
  <c r="L4892" i="11"/>
  <c r="L4893" i="11"/>
  <c r="L4894" i="11"/>
  <c r="L4895" i="11"/>
  <c r="L4896" i="11"/>
  <c r="L4897" i="11"/>
  <c r="L4898" i="11"/>
  <c r="L4899" i="11"/>
  <c r="L4900" i="11"/>
  <c r="L4901" i="11"/>
  <c r="L4902" i="11"/>
  <c r="L4903" i="11"/>
  <c r="L4904" i="11"/>
  <c r="L4905" i="11"/>
  <c r="L4906" i="11"/>
  <c r="L4907" i="11"/>
  <c r="L4908" i="11"/>
  <c r="L4909" i="11"/>
  <c r="L4910" i="11"/>
  <c r="L4911" i="11"/>
  <c r="L4912" i="11"/>
  <c r="L4913" i="11"/>
  <c r="L4914" i="11"/>
  <c r="L4915" i="11"/>
  <c r="L4916" i="11"/>
  <c r="L4917" i="11"/>
  <c r="L4918" i="11"/>
  <c r="L4919" i="11"/>
  <c r="L4920" i="11"/>
  <c r="L4921" i="11"/>
  <c r="L4922" i="11"/>
  <c r="L4923" i="11"/>
  <c r="L4924" i="11"/>
  <c r="L4925" i="11"/>
  <c r="L4926" i="11"/>
  <c r="L4927" i="11"/>
  <c r="L4928" i="11"/>
  <c r="L4929" i="11"/>
  <c r="L4930" i="11"/>
  <c r="L4931" i="11"/>
  <c r="L4932" i="11"/>
  <c r="L4933" i="11"/>
  <c r="L4934" i="11"/>
  <c r="L4935" i="11"/>
  <c r="L4936" i="11"/>
  <c r="L4937" i="11"/>
  <c r="L4938" i="11"/>
  <c r="L4939" i="11"/>
  <c r="L4940" i="11"/>
  <c r="L4941" i="11"/>
  <c r="L4942" i="11"/>
  <c r="L4943" i="11"/>
  <c r="L4944" i="11"/>
  <c r="L4945" i="11"/>
  <c r="L4946" i="11"/>
  <c r="L4947" i="11"/>
  <c r="L4948" i="11"/>
  <c r="L4949" i="11"/>
  <c r="L4950" i="11"/>
  <c r="L4951" i="11"/>
  <c r="L4952" i="11"/>
  <c r="L4953" i="11"/>
  <c r="L4954" i="11"/>
  <c r="L4955" i="11"/>
  <c r="L4956" i="11"/>
  <c r="L4957" i="11"/>
  <c r="L4958" i="11"/>
  <c r="L4959" i="11"/>
  <c r="L4960" i="11"/>
  <c r="L4961" i="11"/>
  <c r="L4962" i="11"/>
  <c r="L4963" i="11"/>
  <c r="L4964" i="11"/>
  <c r="L4965" i="11"/>
  <c r="L4966" i="11"/>
  <c r="L4967" i="11"/>
  <c r="L4968" i="11"/>
  <c r="L4969" i="11"/>
  <c r="L4970" i="11"/>
  <c r="L4971" i="11"/>
  <c r="L4972" i="11"/>
  <c r="L4973" i="11"/>
  <c r="L4974" i="11"/>
  <c r="L4975" i="11"/>
  <c r="L4976" i="11"/>
  <c r="L4977" i="11"/>
  <c r="L4978" i="11"/>
  <c r="L4979" i="11"/>
  <c r="L4980" i="11"/>
  <c r="L4981" i="11"/>
  <c r="L4982" i="11"/>
  <c r="L4983" i="11"/>
  <c r="L4984" i="11"/>
  <c r="L4985" i="11"/>
  <c r="L4986" i="11"/>
  <c r="L4987" i="11"/>
  <c r="L4988" i="11"/>
  <c r="L4989" i="11"/>
  <c r="L4990" i="11"/>
  <c r="L4991" i="11"/>
  <c r="L4992" i="11"/>
  <c r="L4993" i="11"/>
  <c r="L4994" i="11"/>
  <c r="L4995" i="11"/>
  <c r="L4996" i="11"/>
  <c r="L4997" i="11"/>
  <c r="L4998" i="11"/>
  <c r="L4999" i="11"/>
  <c r="L5000" i="11"/>
  <c r="L5001" i="11"/>
  <c r="L5002" i="11"/>
  <c r="L5003" i="11"/>
  <c r="L5004" i="11"/>
  <c r="L5005" i="11"/>
  <c r="L5006" i="11"/>
  <c r="L5007" i="11"/>
  <c r="L5008" i="11"/>
  <c r="L5009" i="11"/>
  <c r="L5010" i="11"/>
  <c r="L5011" i="11"/>
  <c r="L5012" i="11"/>
  <c r="L5013" i="11"/>
  <c r="L5014" i="11"/>
  <c r="L5015" i="11"/>
  <c r="L5016" i="11"/>
  <c r="L5017" i="11"/>
  <c r="L5018" i="11"/>
  <c r="L5019" i="11"/>
  <c r="L5020" i="11"/>
  <c r="L5021" i="11"/>
  <c r="L5022" i="11"/>
  <c r="L5023" i="11"/>
  <c r="L5024" i="11"/>
  <c r="L5025" i="11"/>
  <c r="L5026" i="11"/>
  <c r="L5027" i="11"/>
  <c r="L5028" i="11"/>
  <c r="L5029" i="11"/>
  <c r="L5030" i="11"/>
  <c r="L5031" i="11"/>
  <c r="L5032" i="11"/>
  <c r="L5033" i="11"/>
  <c r="L5034" i="11"/>
  <c r="L5035" i="11"/>
  <c r="L5036" i="11"/>
  <c r="L5037" i="11"/>
  <c r="L5038" i="11"/>
  <c r="L5039" i="11"/>
  <c r="L5040" i="11"/>
  <c r="L5041" i="11"/>
  <c r="L5042" i="11"/>
  <c r="L5043" i="11"/>
  <c r="L5044" i="11"/>
  <c r="L5045" i="11"/>
  <c r="L5046" i="11"/>
  <c r="L5047" i="11"/>
  <c r="L5048" i="11"/>
  <c r="L5049" i="11"/>
  <c r="L5050" i="11"/>
  <c r="L5051" i="11"/>
  <c r="L5052" i="11"/>
  <c r="L5053" i="11"/>
  <c r="L5054" i="11"/>
  <c r="L5055" i="11"/>
  <c r="L5056" i="11"/>
  <c r="L5057" i="11"/>
  <c r="L5058" i="11"/>
  <c r="L5059" i="11"/>
  <c r="L5060" i="11"/>
  <c r="L5061" i="11"/>
  <c r="L5062" i="11"/>
  <c r="L5063" i="11"/>
  <c r="L5064" i="11"/>
  <c r="L5065" i="11"/>
  <c r="L5066" i="11"/>
  <c r="L5067" i="11"/>
  <c r="L5068" i="11"/>
  <c r="L5069" i="11"/>
  <c r="L5070" i="11"/>
  <c r="L5071" i="11"/>
  <c r="L5072" i="11"/>
  <c r="L5073" i="11"/>
  <c r="L5074" i="11"/>
  <c r="L5075" i="11"/>
  <c r="L5076" i="11"/>
  <c r="L5077" i="11"/>
  <c r="L5078" i="11"/>
  <c r="L5079" i="11"/>
  <c r="L5080" i="11"/>
  <c r="L5081" i="11"/>
  <c r="L5082" i="11"/>
  <c r="L5083" i="11"/>
  <c r="L5084" i="11"/>
  <c r="L5085" i="11"/>
  <c r="L5086" i="11"/>
  <c r="L5087" i="11"/>
  <c r="L5088" i="11"/>
  <c r="L5089" i="11"/>
  <c r="L5090" i="11"/>
  <c r="L5091" i="11"/>
  <c r="L5092" i="11"/>
  <c r="L5093" i="11"/>
  <c r="L5094" i="11"/>
  <c r="L5095" i="11"/>
  <c r="L5096" i="11"/>
  <c r="L5097" i="11"/>
  <c r="L5098" i="11"/>
  <c r="L5099" i="11"/>
  <c r="L5100" i="11"/>
  <c r="L5101" i="11"/>
  <c r="L5102" i="11"/>
  <c r="L5103" i="11"/>
  <c r="L5104" i="11"/>
  <c r="L5105" i="11"/>
  <c r="L5106" i="11"/>
  <c r="L5107" i="11"/>
  <c r="L5108" i="11"/>
  <c r="L5109" i="11"/>
  <c r="L5110" i="11"/>
  <c r="L5111" i="11"/>
  <c r="L5112" i="11"/>
  <c r="L5113" i="11"/>
  <c r="L5114" i="11"/>
  <c r="L5115" i="11"/>
  <c r="L5116" i="11"/>
  <c r="L5117" i="11"/>
  <c r="L5118" i="11"/>
  <c r="L5119" i="11"/>
  <c r="L5120" i="11"/>
  <c r="L5121" i="11"/>
  <c r="L5122" i="11"/>
  <c r="L5123" i="11"/>
  <c r="L5124" i="11"/>
  <c r="L5125" i="11"/>
  <c r="L5126" i="11"/>
  <c r="L5127" i="11"/>
  <c r="L5128" i="11"/>
  <c r="L5129" i="11"/>
  <c r="L5130" i="11"/>
  <c r="L5131" i="11"/>
  <c r="L5132" i="11"/>
  <c r="L5133" i="11"/>
  <c r="L5134" i="11"/>
  <c r="L5135" i="11"/>
  <c r="L5136" i="11"/>
  <c r="L5137" i="11"/>
  <c r="L5138" i="11"/>
  <c r="L5139" i="11"/>
  <c r="L5140" i="11"/>
  <c r="L5141" i="11"/>
  <c r="L5142" i="11"/>
  <c r="L5143" i="11"/>
  <c r="L5144" i="11"/>
  <c r="L5145" i="11"/>
  <c r="L5146" i="11"/>
  <c r="L5147" i="11"/>
  <c r="L5148" i="11"/>
  <c r="L5149" i="11"/>
  <c r="L5150" i="11"/>
  <c r="L5151" i="11"/>
  <c r="L5152" i="11"/>
  <c r="L5153" i="11"/>
  <c r="L5154" i="11"/>
  <c r="L5155" i="11"/>
  <c r="L5156" i="11"/>
  <c r="L5157" i="11"/>
  <c r="L5158" i="11"/>
  <c r="L5159" i="11"/>
  <c r="L5160" i="11"/>
  <c r="L5161" i="11"/>
  <c r="L5162" i="11"/>
  <c r="L5163" i="11"/>
  <c r="L5164" i="11"/>
  <c r="L5165" i="11"/>
  <c r="L5166" i="11"/>
  <c r="L5167" i="11"/>
  <c r="L5168" i="11"/>
  <c r="L5169" i="11"/>
  <c r="L5170" i="11"/>
  <c r="L5171" i="11"/>
  <c r="L5172" i="11"/>
  <c r="L5173" i="11"/>
  <c r="L5174" i="11"/>
  <c r="L5175" i="11"/>
  <c r="L5176" i="11"/>
  <c r="L5177" i="11"/>
  <c r="L5178" i="11"/>
  <c r="L5179" i="11"/>
  <c r="L5180" i="11"/>
  <c r="L5181" i="11"/>
  <c r="L5182" i="11"/>
  <c r="L5183" i="11"/>
  <c r="L5184" i="11"/>
  <c r="L5185" i="11"/>
  <c r="L5186" i="11"/>
  <c r="L5187" i="11"/>
  <c r="L5188" i="11"/>
  <c r="L5189" i="11"/>
  <c r="L5190" i="11"/>
  <c r="L5191" i="11"/>
  <c r="L5192" i="11"/>
  <c r="L5193" i="11"/>
  <c r="L5194" i="11"/>
  <c r="L5195" i="11"/>
  <c r="L5196" i="11"/>
  <c r="L5197" i="11"/>
  <c r="L5198" i="11"/>
  <c r="L5199" i="11"/>
  <c r="L5200" i="11"/>
  <c r="L5201" i="11"/>
  <c r="L5202" i="11"/>
  <c r="L5203" i="11"/>
  <c r="L5204" i="11"/>
  <c r="L5205" i="11"/>
  <c r="L5206" i="11"/>
  <c r="L5207" i="11"/>
  <c r="L5208" i="11"/>
  <c r="L5209" i="11"/>
  <c r="L5210" i="11"/>
  <c r="L5211" i="11"/>
  <c r="L5212" i="11"/>
  <c r="L5213" i="11"/>
  <c r="L5214" i="11"/>
  <c r="L5215" i="11"/>
  <c r="L5216" i="11"/>
  <c r="L5217" i="11"/>
  <c r="L5218" i="11"/>
  <c r="L5219" i="11"/>
  <c r="L5220" i="11"/>
  <c r="L5221" i="11"/>
  <c r="L5222" i="11"/>
  <c r="L5223" i="11"/>
  <c r="L5224" i="11"/>
  <c r="L5225" i="11"/>
  <c r="L5226" i="11"/>
  <c r="L5227" i="11"/>
  <c r="L5228" i="11"/>
  <c r="L5229" i="11"/>
  <c r="L5230" i="11"/>
  <c r="L5231" i="11"/>
  <c r="L5232" i="11"/>
  <c r="L5233" i="11"/>
  <c r="L5234" i="11"/>
  <c r="L5235" i="11"/>
  <c r="L5236" i="11"/>
  <c r="L5237" i="11"/>
  <c r="L5238" i="11"/>
  <c r="L5239" i="11"/>
  <c r="L5240" i="11"/>
  <c r="L5241" i="11"/>
  <c r="L5242" i="11"/>
  <c r="L5243" i="11"/>
  <c r="L5244" i="11"/>
  <c r="L5245" i="11"/>
  <c r="L5246" i="11"/>
  <c r="L5247" i="11"/>
  <c r="L5248" i="11"/>
  <c r="L5249" i="11"/>
  <c r="L5250" i="11"/>
  <c r="L5251" i="11"/>
  <c r="L5252" i="11"/>
  <c r="L5253" i="11"/>
  <c r="L5254" i="11"/>
  <c r="L5255" i="11"/>
  <c r="L5256" i="11"/>
  <c r="L5257" i="11"/>
  <c r="L5258" i="11"/>
  <c r="L5259" i="11"/>
  <c r="L5260" i="11"/>
  <c r="L5261" i="11"/>
  <c r="L5262" i="11"/>
  <c r="L5263" i="11"/>
  <c r="L5264" i="11"/>
  <c r="L5265" i="11"/>
  <c r="L5266" i="11"/>
  <c r="L5267" i="11"/>
  <c r="L5268" i="11"/>
  <c r="L5269" i="11"/>
  <c r="L5270" i="11"/>
  <c r="L5271" i="11"/>
  <c r="L5272" i="11"/>
  <c r="L5273" i="11"/>
  <c r="L5274" i="11"/>
  <c r="L5275" i="11"/>
  <c r="L5276" i="11"/>
  <c r="L5277" i="11"/>
  <c r="L5278" i="11"/>
  <c r="L5279" i="11"/>
  <c r="L5280" i="11"/>
  <c r="L5281" i="11"/>
  <c r="L5282" i="11"/>
  <c r="L5283" i="11"/>
  <c r="L5284" i="11"/>
  <c r="L5285" i="11"/>
  <c r="L5286" i="11"/>
  <c r="L5287" i="11"/>
  <c r="L5288" i="11"/>
  <c r="L5289" i="11"/>
  <c r="L5290" i="11"/>
  <c r="L5291" i="11"/>
  <c r="L5292" i="11"/>
  <c r="L5293" i="11"/>
  <c r="L5294" i="11"/>
  <c r="L5295" i="11"/>
  <c r="L5296" i="11"/>
  <c r="L5297" i="11"/>
  <c r="L5298" i="11"/>
  <c r="L5299" i="11"/>
  <c r="L5300" i="11"/>
  <c r="L5301" i="11"/>
  <c r="L5302" i="11"/>
  <c r="L5303" i="11"/>
  <c r="L5304" i="11"/>
  <c r="L5305" i="11"/>
  <c r="L5306" i="11"/>
  <c r="L5307" i="11"/>
  <c r="L5308" i="11"/>
  <c r="L5309" i="11"/>
  <c r="L5310" i="11"/>
  <c r="L5311" i="11"/>
  <c r="L5312" i="11"/>
  <c r="L5313" i="11"/>
  <c r="L5314" i="11"/>
  <c r="L5315" i="11"/>
  <c r="L5316" i="11"/>
  <c r="L5317" i="11"/>
  <c r="L5318" i="11"/>
  <c r="L5319" i="11"/>
  <c r="L5320" i="11"/>
  <c r="L5321" i="11"/>
  <c r="L5322" i="11"/>
  <c r="L5323" i="11"/>
  <c r="L5324" i="11"/>
  <c r="L5325" i="11"/>
  <c r="L5326" i="11"/>
  <c r="L5327" i="11"/>
  <c r="L5328" i="11"/>
  <c r="L5329" i="11"/>
  <c r="L5330" i="11"/>
  <c r="L5331" i="11"/>
  <c r="L5332" i="11"/>
  <c r="L5333" i="11"/>
  <c r="L5334" i="11"/>
  <c r="L5335" i="11"/>
  <c r="L5336" i="11"/>
  <c r="L5337" i="11"/>
  <c r="L5338" i="11"/>
  <c r="L5339" i="11"/>
  <c r="L5340" i="11"/>
  <c r="L5341" i="11"/>
  <c r="L5342" i="11"/>
  <c r="L5343" i="11"/>
  <c r="L5344" i="11"/>
  <c r="L5345" i="11"/>
  <c r="L5346" i="11"/>
  <c r="L5347" i="11"/>
  <c r="L5348" i="11"/>
  <c r="L5349" i="11"/>
  <c r="L5350" i="11"/>
  <c r="L5351" i="11"/>
  <c r="L5352" i="11"/>
  <c r="L5353" i="11"/>
  <c r="L5354" i="11"/>
  <c r="L5355" i="11"/>
  <c r="L5356" i="11"/>
  <c r="L5357" i="11"/>
  <c r="L5358" i="11"/>
  <c r="L5359" i="11"/>
  <c r="L5360" i="11"/>
  <c r="L5361" i="11"/>
  <c r="L5362" i="11"/>
  <c r="L5363" i="11"/>
  <c r="L5364" i="11"/>
  <c r="L5365" i="11"/>
  <c r="L5366" i="11"/>
  <c r="L5367" i="11"/>
  <c r="L5368" i="11"/>
  <c r="L5369" i="11"/>
  <c r="L5370" i="11"/>
  <c r="L5371" i="11"/>
  <c r="L5372" i="11"/>
  <c r="L5373" i="11"/>
  <c r="L5374" i="11"/>
  <c r="L5375" i="11"/>
  <c r="L5376" i="11"/>
  <c r="L5377" i="11"/>
  <c r="L5378" i="11"/>
  <c r="L5379" i="11"/>
  <c r="L5380" i="11"/>
  <c r="L5381" i="11"/>
  <c r="L5382" i="11"/>
  <c r="L5383" i="11"/>
  <c r="L5384" i="11"/>
  <c r="L5385" i="11"/>
  <c r="L5386" i="11"/>
  <c r="L5387" i="11"/>
  <c r="L5388" i="11"/>
  <c r="L5389" i="11"/>
  <c r="L5390" i="11"/>
  <c r="L5391" i="11"/>
  <c r="L5392" i="11"/>
  <c r="L5393" i="11"/>
  <c r="L5394" i="11"/>
  <c r="L5395" i="11"/>
  <c r="L5396" i="11"/>
  <c r="L5397" i="11"/>
  <c r="L5398" i="11"/>
  <c r="L5399" i="11"/>
  <c r="L5400" i="11"/>
  <c r="L5401" i="11"/>
  <c r="L5402" i="11"/>
  <c r="L5403" i="11"/>
  <c r="L5404" i="11"/>
  <c r="L5405" i="11"/>
  <c r="L5406" i="11"/>
  <c r="L5407" i="11"/>
  <c r="L5408" i="11"/>
  <c r="L5409" i="11"/>
  <c r="L5410" i="11"/>
  <c r="L5411" i="11"/>
  <c r="L5412" i="11"/>
  <c r="L5413" i="11"/>
  <c r="L5414" i="11"/>
  <c r="L5415" i="11"/>
  <c r="L5416" i="11"/>
  <c r="L5417" i="11"/>
  <c r="L5418" i="11"/>
  <c r="L5419" i="11"/>
  <c r="L5420" i="11"/>
  <c r="L5421" i="11"/>
  <c r="L5422" i="11"/>
  <c r="L5423" i="11"/>
  <c r="L5424" i="11"/>
  <c r="L5425" i="11"/>
  <c r="L5426" i="11"/>
  <c r="L5427" i="11"/>
  <c r="L5428" i="11"/>
  <c r="L5429" i="11"/>
  <c r="L5430" i="11"/>
  <c r="L5431" i="11"/>
  <c r="L5432" i="11"/>
  <c r="L5433" i="11"/>
  <c r="L5434" i="11"/>
  <c r="L5435" i="11"/>
  <c r="L5436" i="11"/>
  <c r="L5437" i="11"/>
  <c r="L5438" i="11"/>
  <c r="L5439" i="11"/>
  <c r="L5440" i="11"/>
  <c r="L5441" i="11"/>
  <c r="L5442" i="11"/>
  <c r="L5443" i="11"/>
  <c r="L5444" i="11"/>
  <c r="L5445" i="11"/>
  <c r="L5446" i="11"/>
  <c r="L5447" i="11"/>
  <c r="L5448" i="11"/>
  <c r="L5449" i="11"/>
  <c r="L5450" i="11"/>
  <c r="L5451" i="11"/>
  <c r="L5452" i="11"/>
  <c r="L5453" i="11"/>
  <c r="L5454" i="11"/>
  <c r="L5455" i="11"/>
  <c r="L5456" i="11"/>
  <c r="L5457" i="11"/>
  <c r="L5458" i="11"/>
  <c r="L5459" i="11"/>
  <c r="L5460" i="11"/>
  <c r="L5461" i="11"/>
  <c r="L5462" i="11"/>
  <c r="L5463" i="11"/>
  <c r="L5464" i="11"/>
  <c r="L5465" i="11"/>
  <c r="L5466" i="11"/>
  <c r="L5467" i="11"/>
  <c r="L5468" i="11"/>
  <c r="L5469" i="11"/>
  <c r="L5470" i="11"/>
  <c r="L5471" i="11"/>
  <c r="L5472" i="11"/>
  <c r="L5473" i="11"/>
  <c r="L5474" i="11"/>
  <c r="L5475" i="11"/>
  <c r="L5476" i="11"/>
  <c r="L5477" i="11"/>
  <c r="L5478" i="11"/>
  <c r="L5479" i="11"/>
  <c r="L5480" i="11"/>
  <c r="L5481" i="11"/>
  <c r="L5482" i="11"/>
  <c r="L5483" i="11"/>
  <c r="L5484" i="11"/>
  <c r="L5485" i="11"/>
  <c r="L5486" i="11"/>
  <c r="L5487" i="11"/>
  <c r="L5488" i="11"/>
  <c r="L5489" i="11"/>
  <c r="L5490" i="11"/>
  <c r="L5491" i="11"/>
  <c r="L5492" i="11"/>
  <c r="L5493" i="11"/>
  <c r="L5494" i="11"/>
  <c r="L5495" i="11"/>
  <c r="L5496" i="11"/>
  <c r="L5497" i="11"/>
  <c r="L5498" i="11"/>
  <c r="L5499" i="11"/>
  <c r="L5500" i="11"/>
  <c r="L5501" i="11"/>
  <c r="L5502" i="11"/>
  <c r="L5503" i="11"/>
  <c r="L5504" i="11"/>
  <c r="L5505" i="11"/>
  <c r="L5506" i="11"/>
  <c r="L5507" i="11"/>
  <c r="L5508" i="11"/>
  <c r="L5509" i="11"/>
  <c r="L5510" i="11"/>
  <c r="L5511" i="11"/>
  <c r="L5512" i="11"/>
  <c r="L5513" i="11"/>
  <c r="L5514" i="11"/>
  <c r="L5515" i="11"/>
  <c r="L5516" i="11"/>
  <c r="L5517" i="11"/>
  <c r="L5518" i="11"/>
  <c r="L5519" i="11"/>
  <c r="L5520" i="11"/>
  <c r="L5521" i="11"/>
  <c r="L5522" i="11"/>
  <c r="L5523" i="11"/>
  <c r="L5524" i="11"/>
  <c r="L5525" i="11"/>
  <c r="L5526" i="11"/>
  <c r="L5527" i="11"/>
  <c r="L5528" i="11"/>
  <c r="L5529" i="11"/>
  <c r="L5530" i="11"/>
  <c r="L5531" i="11"/>
  <c r="L5532" i="11"/>
  <c r="L5533" i="11"/>
  <c r="L5534" i="11"/>
  <c r="L5535" i="11"/>
  <c r="L5536" i="11"/>
  <c r="L5537" i="11"/>
  <c r="L5538" i="11"/>
  <c r="L5539" i="11"/>
  <c r="L5540" i="11"/>
  <c r="L5541" i="11"/>
  <c r="L5542" i="11"/>
  <c r="L5543" i="11"/>
  <c r="L5544" i="11"/>
  <c r="L5545" i="11"/>
  <c r="L5546" i="11"/>
  <c r="L5547" i="11"/>
  <c r="L5548" i="11"/>
  <c r="L5549" i="11"/>
  <c r="L5550" i="11"/>
  <c r="L5551" i="11"/>
  <c r="L5552" i="11"/>
  <c r="L5553" i="11"/>
  <c r="L5554" i="11"/>
  <c r="L5555" i="11"/>
  <c r="L5556" i="11"/>
  <c r="L5557" i="11"/>
  <c r="L5558" i="11"/>
  <c r="L5559" i="11"/>
  <c r="L5560" i="11"/>
  <c r="L5561" i="11"/>
  <c r="L5562" i="11"/>
  <c r="L5563" i="11"/>
  <c r="L5564" i="11"/>
  <c r="L5565" i="11"/>
  <c r="L5566" i="11"/>
  <c r="L5567" i="11"/>
  <c r="L5568" i="11"/>
  <c r="L5569" i="11"/>
  <c r="L5570" i="11"/>
  <c r="L5571" i="11"/>
  <c r="L5572" i="11"/>
  <c r="L5573" i="11"/>
  <c r="L5574" i="11"/>
  <c r="L5575" i="11"/>
  <c r="L5576" i="11"/>
  <c r="L5577" i="11"/>
  <c r="L5578" i="11"/>
  <c r="L5579" i="11"/>
  <c r="L5580" i="11"/>
  <c r="L5581" i="11"/>
  <c r="L5582" i="11"/>
  <c r="L5583" i="11"/>
  <c r="L5584" i="11"/>
  <c r="L5585" i="11"/>
  <c r="L5586" i="11"/>
  <c r="L5587" i="11"/>
  <c r="L5588" i="11"/>
  <c r="L5589" i="11"/>
  <c r="L5590" i="11"/>
  <c r="L5591" i="11"/>
  <c r="L5592" i="11"/>
  <c r="L5593" i="11"/>
  <c r="L5594" i="11"/>
  <c r="L5595" i="11"/>
  <c r="L5596" i="11"/>
  <c r="L5597" i="11"/>
  <c r="L5598" i="11"/>
  <c r="L5599" i="11"/>
  <c r="L5600" i="11"/>
  <c r="L5601" i="11"/>
  <c r="L5602" i="11"/>
  <c r="L5603" i="11"/>
  <c r="L5604" i="11"/>
  <c r="L5605" i="11"/>
  <c r="L5606" i="11"/>
  <c r="L5607" i="11"/>
  <c r="L5608" i="11"/>
  <c r="L5609" i="11"/>
  <c r="L5610" i="11"/>
  <c r="L5611" i="11"/>
  <c r="L5612" i="11"/>
  <c r="L5613" i="11"/>
  <c r="L5614" i="11"/>
  <c r="L5615" i="11"/>
  <c r="L5616" i="11"/>
  <c r="L5617" i="11"/>
  <c r="L5618" i="11"/>
  <c r="L5619" i="11"/>
  <c r="L5620" i="11"/>
  <c r="L5621" i="11"/>
  <c r="L5622" i="11"/>
  <c r="L5623" i="11"/>
  <c r="L5624" i="11"/>
  <c r="L5625" i="11"/>
  <c r="L5626" i="11"/>
  <c r="L5627" i="11"/>
  <c r="L5628" i="11"/>
  <c r="L5629" i="11"/>
  <c r="L5630" i="11"/>
  <c r="L5631" i="11"/>
  <c r="L5632" i="11"/>
  <c r="L5633" i="11"/>
  <c r="L5634" i="11"/>
  <c r="L5635" i="11"/>
  <c r="L5636" i="11"/>
  <c r="L5637" i="11"/>
  <c r="L5638" i="11"/>
  <c r="L5639" i="11"/>
  <c r="L5640" i="11"/>
  <c r="L5641" i="11"/>
  <c r="L5642" i="11"/>
  <c r="L5643" i="11"/>
  <c r="L5644" i="11"/>
  <c r="L5645" i="11"/>
  <c r="L5646" i="11"/>
  <c r="L5647" i="11"/>
  <c r="L5648" i="11"/>
  <c r="L5649" i="11"/>
  <c r="L5650" i="11"/>
  <c r="L5651" i="11"/>
  <c r="L5652" i="11"/>
  <c r="L5653" i="11"/>
  <c r="L5654" i="11"/>
  <c r="L5655" i="11"/>
  <c r="L5656" i="11"/>
  <c r="L5657" i="11"/>
  <c r="L5658" i="11"/>
  <c r="L5659" i="11"/>
  <c r="L5660" i="11"/>
  <c r="L5661" i="11"/>
  <c r="L5662" i="11"/>
  <c r="L5663" i="11"/>
  <c r="L5664" i="11"/>
  <c r="L5665" i="11"/>
  <c r="L5666" i="11"/>
  <c r="L5667" i="11"/>
  <c r="L5668" i="11"/>
  <c r="L5669" i="11"/>
  <c r="L5670" i="11"/>
  <c r="L5671" i="11"/>
  <c r="L5672" i="11"/>
  <c r="L5673" i="11"/>
  <c r="L5674" i="11"/>
  <c r="L5675" i="11"/>
  <c r="L5676" i="11"/>
  <c r="L5677" i="11"/>
  <c r="L5678" i="11"/>
  <c r="L5679" i="11"/>
  <c r="L5680" i="11"/>
  <c r="L5681" i="11"/>
  <c r="L5682" i="11"/>
  <c r="L5683" i="11"/>
  <c r="L5684" i="11"/>
  <c r="L5685" i="11"/>
  <c r="L5686" i="11"/>
  <c r="L5687" i="11"/>
  <c r="L5688" i="11"/>
  <c r="L5689" i="11"/>
  <c r="L5690" i="11"/>
  <c r="L5691" i="11"/>
  <c r="L5692" i="11"/>
  <c r="L5693" i="11"/>
  <c r="L5694" i="11"/>
  <c r="L5695" i="11"/>
  <c r="L5696" i="11"/>
  <c r="L5697" i="11"/>
  <c r="L5698" i="11"/>
  <c r="L5699" i="11"/>
  <c r="L5700" i="11"/>
  <c r="L5701" i="11"/>
  <c r="L5702" i="11"/>
  <c r="L5703" i="11"/>
  <c r="L5704" i="11"/>
  <c r="L5705" i="11"/>
  <c r="L5706" i="11"/>
  <c r="L5707" i="11"/>
  <c r="L5708" i="11"/>
  <c r="L5709" i="11"/>
  <c r="L5710" i="11"/>
  <c r="L5711" i="11"/>
  <c r="L5712" i="11"/>
  <c r="L5713" i="11"/>
  <c r="L5714" i="11"/>
  <c r="L5715" i="11"/>
  <c r="L5716" i="11"/>
  <c r="L5717" i="11"/>
  <c r="L5718" i="11"/>
  <c r="L5719" i="11"/>
  <c r="L5720" i="11"/>
  <c r="L5721" i="11"/>
  <c r="L5722" i="11"/>
  <c r="L5723" i="11"/>
  <c r="L5724" i="11"/>
  <c r="L5725" i="11"/>
  <c r="L5726" i="11"/>
  <c r="L5727" i="11"/>
  <c r="L5728" i="11"/>
  <c r="L5729" i="11"/>
  <c r="L5730" i="11"/>
  <c r="L5731" i="11"/>
  <c r="L5732" i="11"/>
  <c r="L5733" i="11"/>
  <c r="L5734" i="11"/>
  <c r="L5735" i="11"/>
  <c r="L5736" i="11"/>
  <c r="L5737" i="11"/>
  <c r="L5738" i="11"/>
  <c r="L5739" i="11"/>
  <c r="L5740" i="11"/>
  <c r="L5741" i="11"/>
  <c r="L5742" i="11"/>
  <c r="L5743" i="11"/>
  <c r="L5744" i="11"/>
  <c r="L5745" i="11"/>
  <c r="L5746" i="11"/>
  <c r="L5747" i="11"/>
  <c r="L5748" i="11"/>
  <c r="L5749" i="11"/>
  <c r="L5750" i="11"/>
  <c r="L5751" i="11"/>
  <c r="L5752" i="11"/>
  <c r="L5753" i="11"/>
  <c r="L5754" i="11"/>
  <c r="L5755" i="11"/>
  <c r="L5756" i="11"/>
  <c r="L5757" i="11"/>
  <c r="L5758" i="11"/>
  <c r="L5759" i="11"/>
  <c r="L5760" i="11"/>
  <c r="L5761" i="11"/>
  <c r="L5762" i="11"/>
  <c r="L5763" i="11"/>
  <c r="L5764" i="11"/>
  <c r="L5765" i="11"/>
  <c r="L5766" i="11"/>
  <c r="L5767" i="11"/>
  <c r="L5768" i="11"/>
  <c r="L5769" i="11"/>
  <c r="L5770" i="11"/>
  <c r="L5771" i="11"/>
  <c r="L5772" i="11"/>
  <c r="L5773" i="11"/>
  <c r="L5774" i="11"/>
  <c r="L5775" i="11"/>
  <c r="L5776" i="11"/>
  <c r="L5777" i="11"/>
  <c r="L5778" i="11"/>
  <c r="L5779" i="11"/>
  <c r="L5780" i="11"/>
  <c r="L5781" i="11"/>
  <c r="L5782" i="11"/>
  <c r="L5783" i="11"/>
  <c r="L5784" i="11"/>
  <c r="L5785" i="11"/>
  <c r="L5786" i="11"/>
  <c r="L5787" i="11"/>
  <c r="L5788" i="11"/>
  <c r="L5789" i="11"/>
  <c r="L5790" i="11"/>
  <c r="L5791" i="11"/>
  <c r="L5792" i="11"/>
  <c r="L5793" i="11"/>
  <c r="L5794" i="11"/>
  <c r="L5795" i="11"/>
  <c r="L5796" i="11"/>
  <c r="L5797" i="11"/>
  <c r="L5798" i="11"/>
  <c r="L5799" i="11"/>
  <c r="L5800" i="11"/>
  <c r="L5801" i="11"/>
  <c r="L5802" i="11"/>
  <c r="L5803" i="11"/>
  <c r="L5804" i="11"/>
  <c r="L5805" i="11"/>
  <c r="L5806" i="11"/>
  <c r="L5807" i="11"/>
  <c r="L5808" i="11"/>
  <c r="L5809" i="11"/>
  <c r="L5810" i="11"/>
  <c r="L5811" i="11"/>
  <c r="L5812" i="11"/>
  <c r="L5813" i="11"/>
  <c r="L5814" i="11"/>
  <c r="L5815" i="11"/>
  <c r="L5816" i="11"/>
  <c r="L5817" i="11"/>
  <c r="L5818" i="11"/>
  <c r="L5819" i="11"/>
  <c r="L5820" i="11"/>
  <c r="L5821" i="11"/>
  <c r="L5822" i="11"/>
  <c r="L5823" i="11"/>
  <c r="L5824" i="11"/>
  <c r="L5825" i="11"/>
  <c r="L5826" i="11"/>
  <c r="L5827" i="11"/>
  <c r="L5828" i="11"/>
  <c r="L5829" i="11"/>
  <c r="L5830" i="11"/>
  <c r="L5831" i="11"/>
  <c r="L5832" i="11"/>
  <c r="L5833" i="11"/>
  <c r="L5834" i="11"/>
  <c r="L5835" i="11"/>
  <c r="L5836" i="11"/>
  <c r="L5837" i="11"/>
  <c r="L5838" i="11"/>
  <c r="L5839" i="11"/>
  <c r="L5840" i="11"/>
  <c r="L5841" i="11"/>
  <c r="L5842" i="11"/>
  <c r="L5843" i="11"/>
  <c r="L5844" i="11"/>
  <c r="L5845" i="11"/>
  <c r="L5846" i="11"/>
  <c r="L5847" i="11"/>
  <c r="L5848" i="11"/>
  <c r="L5849" i="11"/>
  <c r="L5850" i="11"/>
  <c r="L5851" i="11"/>
  <c r="L5852" i="11"/>
  <c r="L5853" i="11"/>
  <c r="L5854" i="11"/>
  <c r="L5855" i="11"/>
  <c r="L5856" i="11"/>
  <c r="L5857" i="11"/>
  <c r="L5858" i="11"/>
  <c r="L5859" i="11"/>
  <c r="L5860" i="11"/>
  <c r="L5861" i="11"/>
  <c r="L5862" i="11"/>
  <c r="L5863" i="11"/>
  <c r="L5864" i="11"/>
  <c r="L5865" i="11"/>
  <c r="L5866" i="11"/>
  <c r="L5867" i="11"/>
  <c r="L5868" i="11"/>
  <c r="L5869" i="11"/>
  <c r="L5870" i="11"/>
  <c r="L5871" i="11"/>
  <c r="L5872" i="11"/>
  <c r="L5873" i="11"/>
  <c r="L5874" i="11"/>
  <c r="L5875" i="11"/>
  <c r="L5876" i="11"/>
  <c r="L5877" i="11"/>
  <c r="L5878" i="11"/>
  <c r="L5879" i="11"/>
  <c r="L5880" i="11"/>
  <c r="L5881" i="11"/>
  <c r="L5882" i="11"/>
  <c r="L5883" i="11"/>
  <c r="L5884" i="11"/>
  <c r="L5885" i="11"/>
  <c r="L5886" i="11"/>
  <c r="L5887" i="11"/>
  <c r="L5888" i="11"/>
  <c r="L5889" i="11"/>
  <c r="L5890" i="11"/>
  <c r="L5891" i="11"/>
  <c r="L5892" i="11"/>
  <c r="L5893" i="11"/>
  <c r="L5894" i="11"/>
  <c r="L5895" i="11"/>
  <c r="L5896" i="11"/>
  <c r="L5897" i="11"/>
  <c r="L5898" i="11"/>
  <c r="L5899" i="11"/>
  <c r="L5900" i="11"/>
  <c r="L5901" i="11"/>
  <c r="L5902" i="11"/>
  <c r="L5903" i="11"/>
  <c r="L5904" i="11"/>
  <c r="L5905" i="11"/>
  <c r="L5906" i="11"/>
  <c r="L5907" i="11"/>
  <c r="L5908" i="11"/>
  <c r="L5909" i="11"/>
  <c r="L5910" i="11"/>
  <c r="L5911" i="11"/>
  <c r="L5912" i="11"/>
  <c r="L5913" i="11"/>
  <c r="L5914" i="11"/>
  <c r="L5915" i="11"/>
  <c r="L5916" i="11"/>
  <c r="L5917" i="11"/>
  <c r="L5918" i="11"/>
  <c r="L5919" i="11"/>
  <c r="L5920" i="11"/>
  <c r="L5921" i="11"/>
  <c r="L5922" i="11"/>
  <c r="L5923" i="11"/>
  <c r="L5924" i="11"/>
  <c r="L5925" i="11"/>
  <c r="L5926" i="11"/>
  <c r="L5927" i="11"/>
  <c r="L5928" i="11"/>
  <c r="L5929" i="11"/>
  <c r="L5930" i="11"/>
  <c r="L5931" i="11"/>
  <c r="L5932" i="11"/>
  <c r="L5933" i="11"/>
  <c r="L5934" i="11"/>
  <c r="L5935" i="11"/>
  <c r="L5936" i="11"/>
  <c r="L5937" i="11"/>
  <c r="L5938" i="11"/>
  <c r="L5939" i="11"/>
  <c r="L5940" i="11"/>
  <c r="L5941" i="11"/>
  <c r="L5942" i="11"/>
  <c r="L5943" i="11"/>
  <c r="L5944" i="11"/>
  <c r="L5945" i="11"/>
  <c r="L5946" i="11"/>
  <c r="L5947" i="11"/>
  <c r="L5948" i="11"/>
  <c r="L5949" i="11"/>
  <c r="L5950" i="11"/>
  <c r="L5951" i="11"/>
  <c r="L5952" i="11"/>
  <c r="L5953" i="11"/>
  <c r="L5954" i="11"/>
  <c r="L5955" i="11"/>
  <c r="L5956" i="11"/>
  <c r="L5957" i="11"/>
  <c r="L5958" i="11"/>
  <c r="L5959" i="11"/>
  <c r="L5960" i="11"/>
  <c r="L5961" i="11"/>
  <c r="L5962" i="11"/>
  <c r="L5963" i="11"/>
  <c r="L5964" i="11"/>
  <c r="L5965" i="11"/>
  <c r="L5966" i="11"/>
  <c r="L5967" i="11"/>
  <c r="L5968" i="11"/>
  <c r="L5969" i="11"/>
  <c r="L5970" i="11"/>
  <c r="L5971" i="11"/>
  <c r="L5972" i="11"/>
  <c r="L5973" i="11"/>
  <c r="L5974" i="11"/>
  <c r="L5975" i="11"/>
  <c r="L5976" i="11"/>
  <c r="L5977" i="11"/>
  <c r="L5978" i="11"/>
  <c r="L5979" i="11"/>
  <c r="L5980" i="11"/>
  <c r="L5981" i="11"/>
  <c r="L5982" i="11"/>
  <c r="L5983" i="11"/>
  <c r="L5984" i="11"/>
  <c r="L5985" i="11"/>
  <c r="L5986" i="11"/>
  <c r="L5987" i="11"/>
  <c r="L5988" i="11"/>
  <c r="L5989" i="11"/>
  <c r="L5990" i="11"/>
  <c r="L5991" i="11"/>
  <c r="L5992" i="11"/>
  <c r="L5993" i="11"/>
  <c r="L5994" i="11"/>
  <c r="L5995" i="11"/>
  <c r="L5996" i="11"/>
  <c r="L5997" i="11"/>
  <c r="L5998" i="11"/>
  <c r="L5999" i="11"/>
  <c r="L6000" i="11"/>
  <c r="L6001" i="11"/>
  <c r="L6002" i="11"/>
  <c r="L6003" i="11"/>
  <c r="L6004" i="11"/>
  <c r="L6005" i="11"/>
  <c r="L6006" i="11"/>
  <c r="L6007" i="11"/>
  <c r="L6008" i="11"/>
  <c r="L6009" i="11"/>
  <c r="L6010" i="11"/>
  <c r="L6011" i="11"/>
  <c r="L6012" i="11"/>
  <c r="L6013" i="11"/>
  <c r="L6014" i="11"/>
  <c r="L6015" i="11"/>
  <c r="L6016" i="11"/>
  <c r="L6017" i="11"/>
  <c r="L6018" i="11"/>
  <c r="L6019" i="11"/>
  <c r="L6020" i="11"/>
  <c r="L6021" i="11"/>
  <c r="L6022" i="11"/>
  <c r="L6023" i="11"/>
  <c r="L6024" i="11"/>
  <c r="L6025" i="11"/>
  <c r="L6026" i="11"/>
  <c r="L6027" i="11"/>
  <c r="L6028" i="11"/>
  <c r="L6029" i="11"/>
  <c r="L6030" i="11"/>
  <c r="L6031" i="11"/>
  <c r="L6032" i="11"/>
  <c r="L6033" i="11"/>
  <c r="L6034" i="11"/>
  <c r="L6035" i="11"/>
  <c r="L6036" i="11"/>
  <c r="L6037" i="11"/>
  <c r="L6038" i="11"/>
  <c r="L6039" i="11"/>
  <c r="L6040" i="11"/>
  <c r="L6041" i="11"/>
  <c r="L6042" i="11"/>
  <c r="L6043" i="11"/>
  <c r="L6044" i="11"/>
  <c r="L6045" i="11"/>
  <c r="L6046" i="11"/>
  <c r="L6047" i="11"/>
  <c r="L6048" i="11"/>
  <c r="L6049" i="11"/>
  <c r="L6050" i="11"/>
  <c r="L6051" i="11"/>
  <c r="L6052" i="11"/>
  <c r="L6053" i="11"/>
  <c r="L6054" i="11"/>
  <c r="L6055" i="11"/>
  <c r="L6056" i="11"/>
  <c r="L6057" i="11"/>
  <c r="L6058" i="11"/>
  <c r="L6059" i="11"/>
  <c r="L6060" i="11"/>
  <c r="L6061" i="11"/>
  <c r="L6062" i="11"/>
  <c r="L6063" i="11"/>
  <c r="L6064" i="11"/>
  <c r="L6065" i="11"/>
  <c r="L6066" i="11"/>
  <c r="L6067" i="11"/>
  <c r="L6068" i="11"/>
  <c r="L6069" i="11"/>
  <c r="L6070" i="11"/>
  <c r="L6071" i="11"/>
  <c r="L6072" i="11"/>
  <c r="L6073" i="11"/>
  <c r="L6074" i="11"/>
  <c r="L6075" i="11"/>
  <c r="L6076" i="11"/>
  <c r="L6077" i="11"/>
  <c r="L6078" i="11"/>
  <c r="L6079" i="11"/>
  <c r="L6080" i="11"/>
  <c r="L6081" i="11"/>
  <c r="L6082" i="11"/>
  <c r="L6083" i="11"/>
  <c r="L6084" i="11"/>
  <c r="L6085" i="11"/>
  <c r="L6086" i="11"/>
  <c r="L6087" i="11"/>
  <c r="L6088" i="11"/>
  <c r="L6089" i="11"/>
  <c r="L6090" i="11"/>
  <c r="L6091" i="11"/>
  <c r="L6092" i="11"/>
  <c r="L6093" i="11"/>
  <c r="L6094" i="11"/>
  <c r="L6095" i="11"/>
  <c r="L6096" i="11"/>
  <c r="L6097" i="11"/>
  <c r="L6098" i="11"/>
  <c r="L6099" i="11"/>
  <c r="L6100" i="11"/>
  <c r="L6101" i="11"/>
  <c r="L6102" i="11"/>
  <c r="L6103" i="11"/>
  <c r="L6104" i="11"/>
  <c r="L6105" i="11"/>
  <c r="L6106" i="11"/>
  <c r="L6107" i="11"/>
  <c r="L6108" i="11"/>
  <c r="L6109" i="11"/>
  <c r="L6110" i="11"/>
  <c r="L6111" i="11"/>
  <c r="L6112" i="11"/>
  <c r="L6113" i="11"/>
  <c r="L6114" i="11"/>
  <c r="L6115" i="11"/>
  <c r="L6116" i="11"/>
  <c r="L6117" i="11"/>
  <c r="L6118" i="11"/>
  <c r="L6119" i="11"/>
  <c r="L6120" i="11"/>
  <c r="L6121" i="11"/>
  <c r="L6122" i="11"/>
  <c r="L6123" i="11"/>
  <c r="L6124" i="11"/>
  <c r="L6125" i="11"/>
  <c r="L6126" i="11"/>
  <c r="L6127" i="11"/>
  <c r="L6128" i="11"/>
  <c r="L6129" i="11"/>
  <c r="L6130" i="11"/>
  <c r="L6131" i="11"/>
  <c r="L6132" i="11"/>
  <c r="L6133" i="11"/>
  <c r="L6134" i="11"/>
  <c r="L6135" i="11"/>
  <c r="L6136" i="11"/>
  <c r="L6137" i="11"/>
  <c r="L6138" i="11"/>
  <c r="L6139" i="11"/>
  <c r="L6140" i="11"/>
  <c r="L6141" i="11"/>
  <c r="L6142" i="11"/>
  <c r="L6143" i="11"/>
  <c r="L6144" i="11"/>
  <c r="L6145" i="11"/>
  <c r="L6146" i="11"/>
  <c r="L6147" i="11"/>
  <c r="L6148" i="11"/>
  <c r="L6149" i="11"/>
  <c r="L6150" i="11"/>
  <c r="L6151" i="11"/>
  <c r="L6152" i="11"/>
  <c r="L6153" i="11"/>
  <c r="L6154" i="11"/>
  <c r="L6155" i="11"/>
  <c r="L6156" i="11"/>
  <c r="L6157" i="11"/>
  <c r="L6158" i="11"/>
  <c r="L6159" i="11"/>
  <c r="L6160" i="11"/>
  <c r="L6161" i="11"/>
  <c r="L6162" i="11"/>
  <c r="L6163" i="11"/>
  <c r="L6164" i="11"/>
  <c r="L6165" i="11"/>
  <c r="L6166" i="11"/>
  <c r="L6167" i="11"/>
  <c r="L6168" i="11"/>
  <c r="L6169" i="11"/>
  <c r="L6170" i="11"/>
  <c r="L6171" i="11"/>
  <c r="L6172" i="11"/>
  <c r="L6173" i="11"/>
  <c r="L6174" i="11"/>
  <c r="L6175" i="11"/>
  <c r="L6176" i="11"/>
  <c r="L6177" i="11"/>
  <c r="L6178" i="11"/>
  <c r="L6179" i="11"/>
  <c r="L6180" i="11"/>
  <c r="L6181" i="11"/>
  <c r="L6182" i="11"/>
  <c r="L6183" i="11"/>
  <c r="L6184" i="11"/>
  <c r="L6185" i="11"/>
  <c r="L6186" i="11"/>
  <c r="L6187" i="11"/>
  <c r="L6188" i="11"/>
  <c r="L6189" i="11"/>
  <c r="L6190" i="11"/>
  <c r="L6191" i="11"/>
  <c r="L6192" i="11"/>
  <c r="L6193" i="11"/>
  <c r="L6194" i="11"/>
  <c r="L6195" i="11"/>
  <c r="L6196" i="11"/>
  <c r="L6197" i="11"/>
  <c r="L6198" i="11"/>
  <c r="L6199" i="11"/>
  <c r="L6200" i="11"/>
  <c r="L6201" i="11"/>
  <c r="L6202" i="11"/>
  <c r="L6203" i="11"/>
  <c r="L6204" i="11"/>
  <c r="L6205" i="11"/>
  <c r="L6206" i="11"/>
  <c r="L6207" i="11"/>
  <c r="L6208" i="11"/>
  <c r="L6209" i="11"/>
  <c r="L6210" i="11"/>
  <c r="L6211" i="11"/>
  <c r="L6212" i="11"/>
  <c r="L6213" i="11"/>
  <c r="L6214" i="11"/>
  <c r="L6215" i="11"/>
  <c r="L6216" i="11"/>
  <c r="L6217" i="11"/>
  <c r="L6218" i="11"/>
  <c r="L6219" i="11"/>
  <c r="L6220" i="11"/>
  <c r="L6221" i="11"/>
  <c r="L6222" i="11"/>
  <c r="L6223" i="11"/>
  <c r="L6224" i="11"/>
  <c r="L6225" i="11"/>
  <c r="L6226" i="11"/>
  <c r="L6227" i="11"/>
  <c r="L6228" i="11"/>
  <c r="L6229" i="11"/>
  <c r="L6230" i="11"/>
  <c r="L6231" i="11"/>
  <c r="L6232" i="11"/>
  <c r="L6233" i="11"/>
  <c r="L6234" i="11"/>
  <c r="L6235" i="11"/>
  <c r="L6236" i="11"/>
  <c r="L6237" i="11"/>
  <c r="L6238" i="11"/>
  <c r="L6239" i="11"/>
  <c r="L6240" i="11"/>
  <c r="L6241" i="11"/>
  <c r="L6242" i="11"/>
  <c r="L6243" i="11"/>
  <c r="L6244" i="11"/>
  <c r="L6245" i="11"/>
  <c r="L6246" i="11"/>
  <c r="L6247" i="11"/>
  <c r="L6248" i="11"/>
  <c r="L6249" i="11"/>
  <c r="L6250" i="11"/>
  <c r="L6251" i="11"/>
  <c r="L6252" i="11"/>
  <c r="L6253" i="11"/>
  <c r="L6254" i="11"/>
  <c r="L6255" i="11"/>
  <c r="L6256" i="11"/>
  <c r="L6257" i="11"/>
  <c r="L6258" i="11"/>
  <c r="L6259" i="11"/>
  <c r="L6260" i="11"/>
  <c r="L6261" i="11"/>
  <c r="L6262" i="11"/>
  <c r="L6263" i="11"/>
  <c r="L6264" i="11"/>
  <c r="L6265" i="11"/>
  <c r="L6266" i="11"/>
  <c r="L6267" i="11"/>
  <c r="L6268" i="11"/>
  <c r="L6269" i="11"/>
  <c r="L6270" i="11"/>
  <c r="L6271" i="11"/>
  <c r="L6272" i="11"/>
  <c r="L6273" i="11"/>
  <c r="L6274" i="11"/>
  <c r="L6275" i="11"/>
  <c r="L6276" i="11"/>
  <c r="L6277" i="11"/>
  <c r="L6278" i="11"/>
  <c r="L6279" i="11"/>
  <c r="L6280" i="11"/>
  <c r="L6281" i="11"/>
  <c r="L6282" i="11"/>
  <c r="L6283" i="11"/>
  <c r="L6284" i="11"/>
  <c r="L6285" i="11"/>
  <c r="L6286" i="11"/>
  <c r="L6287" i="11"/>
  <c r="L6288" i="11"/>
  <c r="L6289" i="11"/>
  <c r="L6290" i="11"/>
  <c r="L6291" i="11"/>
  <c r="L6292" i="11"/>
  <c r="L6293" i="11"/>
  <c r="L6294" i="11"/>
  <c r="L6295" i="11"/>
  <c r="L6296" i="11"/>
  <c r="L6297" i="11"/>
  <c r="L6298" i="11"/>
  <c r="L6299" i="11"/>
  <c r="L6300" i="11"/>
  <c r="L6301" i="11"/>
  <c r="L6302" i="11"/>
  <c r="L6303" i="11"/>
  <c r="L6304" i="11"/>
  <c r="L6305" i="11"/>
  <c r="L6306" i="11"/>
  <c r="L6307" i="11"/>
  <c r="L6308" i="11"/>
  <c r="L6309" i="11"/>
  <c r="L6310" i="11"/>
  <c r="L6311" i="11"/>
  <c r="L6312" i="11"/>
  <c r="L6313" i="11"/>
  <c r="L6314" i="11"/>
  <c r="L6315" i="11"/>
  <c r="L6316" i="11"/>
  <c r="L6317" i="11"/>
  <c r="L6318" i="11"/>
  <c r="L6319" i="11"/>
  <c r="L6320" i="11"/>
  <c r="L6321" i="11"/>
  <c r="L6322" i="11"/>
  <c r="L6323" i="11"/>
  <c r="L6324" i="11"/>
  <c r="L6325" i="11"/>
  <c r="L6326" i="11"/>
  <c r="L6327" i="11"/>
  <c r="L6328" i="11"/>
  <c r="L6329" i="11"/>
  <c r="L6330" i="11"/>
  <c r="L6331" i="11"/>
  <c r="L6332" i="11"/>
  <c r="L6333" i="11"/>
  <c r="L6334" i="11"/>
  <c r="L6335" i="11"/>
  <c r="L6336" i="11"/>
  <c r="L6337" i="11"/>
  <c r="L6338" i="11"/>
  <c r="L6339" i="11"/>
  <c r="L6340" i="11"/>
  <c r="L6341" i="11"/>
  <c r="L6342" i="11"/>
  <c r="L6343" i="11"/>
  <c r="L6344" i="11"/>
  <c r="L6345" i="11"/>
  <c r="L6346" i="11"/>
  <c r="L6347" i="11"/>
  <c r="L6348" i="11"/>
  <c r="L6349" i="11"/>
  <c r="L6350" i="11"/>
  <c r="L6351" i="11"/>
  <c r="L6352" i="11"/>
  <c r="L6353" i="11"/>
  <c r="L6354" i="11"/>
  <c r="L6355" i="11"/>
  <c r="L6356" i="11"/>
  <c r="L6357" i="11"/>
  <c r="L6358" i="11"/>
  <c r="L6359" i="11"/>
  <c r="L6360" i="11"/>
  <c r="L6361" i="11"/>
  <c r="L6362" i="11"/>
  <c r="L6363" i="11"/>
  <c r="L6364" i="11"/>
  <c r="L6365" i="11"/>
  <c r="L6366" i="11"/>
  <c r="L6367" i="11"/>
  <c r="L6368" i="11"/>
  <c r="L6369" i="11"/>
  <c r="L6370" i="11"/>
  <c r="L6371" i="11"/>
  <c r="L6372" i="11"/>
  <c r="L6373" i="11"/>
  <c r="L6374" i="11"/>
  <c r="L6375" i="11"/>
  <c r="L6376" i="11"/>
  <c r="L6377" i="11"/>
  <c r="L6378" i="11"/>
  <c r="L6379" i="11"/>
  <c r="L6380" i="11"/>
  <c r="L6381" i="11"/>
  <c r="L6382" i="11"/>
  <c r="L6383" i="11"/>
  <c r="L6384" i="11"/>
  <c r="L6385" i="11"/>
  <c r="L6386" i="11"/>
  <c r="L6387" i="11"/>
  <c r="L6388" i="11"/>
  <c r="L6389" i="11"/>
  <c r="L6390" i="11"/>
  <c r="L6391" i="11"/>
  <c r="L6392" i="11"/>
  <c r="L6393" i="11"/>
  <c r="L6394" i="11"/>
  <c r="L6395" i="11"/>
  <c r="L6396" i="11"/>
  <c r="L6397" i="11"/>
  <c r="L6398" i="11"/>
  <c r="L6399" i="11"/>
  <c r="L6400" i="11"/>
  <c r="L6401" i="11"/>
  <c r="L6402" i="11"/>
  <c r="L6403" i="11"/>
  <c r="L6404" i="11"/>
  <c r="L6405" i="11"/>
  <c r="L6406" i="11"/>
  <c r="L6407" i="11"/>
  <c r="L6408" i="11"/>
  <c r="L6409" i="11"/>
  <c r="L6410" i="11"/>
  <c r="L6411" i="11"/>
  <c r="L6412" i="11"/>
  <c r="L6413" i="11"/>
  <c r="L6414" i="11"/>
  <c r="L6415" i="11"/>
  <c r="L6416" i="11"/>
  <c r="L6417" i="11"/>
  <c r="L6418" i="11"/>
  <c r="L6419" i="11"/>
  <c r="L6420" i="11"/>
  <c r="L6421" i="11"/>
  <c r="L6422" i="11"/>
  <c r="L6423" i="11"/>
  <c r="L6424" i="11"/>
  <c r="L6425" i="11"/>
  <c r="L6426" i="11"/>
  <c r="L6427" i="11"/>
  <c r="L6428" i="11"/>
  <c r="L6429" i="11"/>
  <c r="L6430" i="11"/>
  <c r="L6431" i="11"/>
  <c r="L6432" i="11"/>
  <c r="L6433" i="11"/>
  <c r="L6434" i="11"/>
  <c r="L6435" i="11"/>
  <c r="L6436" i="11"/>
  <c r="L6437" i="11"/>
  <c r="L6438" i="11"/>
  <c r="L6439" i="11"/>
  <c r="L6440" i="11"/>
  <c r="L6441" i="11"/>
  <c r="L6442" i="11"/>
  <c r="L6443" i="11"/>
  <c r="L6444" i="11"/>
  <c r="L6445" i="11"/>
  <c r="L6446" i="11"/>
  <c r="L6447" i="11"/>
  <c r="L6448" i="11"/>
  <c r="L6449" i="11"/>
  <c r="L6450" i="11"/>
  <c r="L6451" i="11"/>
  <c r="L6452" i="11"/>
  <c r="L6453" i="11"/>
  <c r="L6454" i="11"/>
  <c r="L6455" i="11"/>
  <c r="L6456" i="11"/>
  <c r="L6457" i="11"/>
  <c r="L6458" i="11"/>
  <c r="L6459" i="11"/>
  <c r="L6460" i="11"/>
  <c r="L6461" i="11"/>
  <c r="L6462" i="11"/>
  <c r="L6463" i="11"/>
  <c r="L6464" i="11"/>
  <c r="L6465" i="11"/>
  <c r="L6466" i="11"/>
  <c r="L6467" i="11"/>
  <c r="L6468" i="11"/>
  <c r="L6469" i="11"/>
  <c r="L6470" i="11"/>
  <c r="L6471" i="11"/>
  <c r="L6472" i="11"/>
  <c r="L6473" i="11"/>
  <c r="L6474" i="11"/>
  <c r="L6475" i="11"/>
  <c r="L6476" i="11"/>
  <c r="L6477" i="11"/>
  <c r="L6478" i="11"/>
  <c r="L6479" i="11"/>
  <c r="L6480" i="11"/>
  <c r="L6481" i="11"/>
  <c r="L6482" i="11"/>
  <c r="L6483" i="11"/>
  <c r="L6484" i="11"/>
  <c r="L6485" i="11"/>
  <c r="L6486" i="11"/>
  <c r="L6487" i="11"/>
  <c r="L6488" i="11"/>
  <c r="L6489" i="11"/>
  <c r="L6490" i="11"/>
  <c r="L6491" i="11"/>
  <c r="L6492" i="11"/>
  <c r="L6493" i="11"/>
  <c r="L6494" i="11"/>
  <c r="L6495" i="11"/>
  <c r="L6496" i="11"/>
  <c r="L6497" i="11"/>
  <c r="L6498" i="11"/>
  <c r="L6499" i="11"/>
  <c r="L6500" i="11"/>
  <c r="L6501" i="11"/>
  <c r="L6502" i="11"/>
  <c r="L6503" i="11"/>
  <c r="L6504" i="11"/>
  <c r="L6505" i="11"/>
  <c r="L6506" i="11"/>
  <c r="L6507" i="11"/>
  <c r="L6508" i="11"/>
  <c r="L6509" i="11"/>
  <c r="L6510" i="11"/>
  <c r="L6511" i="11"/>
  <c r="L6512" i="11"/>
  <c r="L6513" i="11"/>
  <c r="L6514" i="11"/>
  <c r="L6515" i="11"/>
  <c r="L6516" i="11"/>
  <c r="L6517" i="11"/>
  <c r="L6518" i="11"/>
  <c r="L6519" i="11"/>
  <c r="L6520" i="11"/>
  <c r="L6521" i="11"/>
  <c r="L6522" i="11"/>
  <c r="L6523" i="11"/>
  <c r="L6524" i="11"/>
  <c r="L6525" i="11"/>
  <c r="L6526" i="11"/>
  <c r="L6527" i="11"/>
  <c r="L6528" i="11"/>
  <c r="L6529" i="11"/>
  <c r="L6530" i="11"/>
  <c r="L6531" i="11"/>
  <c r="L6532" i="11"/>
  <c r="L6533" i="11"/>
  <c r="L6534" i="11"/>
  <c r="L6535" i="11"/>
  <c r="L6536" i="11"/>
  <c r="L6537" i="11"/>
  <c r="L6538" i="11"/>
  <c r="L6539" i="11"/>
  <c r="L6540" i="11"/>
  <c r="L6541" i="11"/>
  <c r="L6542" i="11"/>
  <c r="L6543" i="11"/>
  <c r="L6544" i="11"/>
  <c r="L6545" i="11"/>
  <c r="L6546" i="11"/>
  <c r="L6547" i="11"/>
  <c r="L6548" i="11"/>
  <c r="L6549" i="11"/>
  <c r="L6550" i="11"/>
  <c r="L6551" i="11"/>
  <c r="L6552" i="11"/>
  <c r="L6553" i="11"/>
  <c r="L6554" i="11"/>
  <c r="L6555" i="11"/>
  <c r="L6556" i="11"/>
  <c r="L6557" i="11"/>
  <c r="L6558" i="11"/>
  <c r="L6559" i="11"/>
  <c r="L6560" i="11"/>
  <c r="L6561" i="11"/>
  <c r="L6562" i="11"/>
  <c r="L6563" i="11"/>
  <c r="L6564" i="11"/>
  <c r="L6565" i="11"/>
  <c r="L6566" i="11"/>
  <c r="L6567" i="11"/>
  <c r="L6568" i="11"/>
  <c r="L6569" i="11"/>
  <c r="L6570" i="11"/>
  <c r="L6571" i="11"/>
  <c r="L6572" i="11"/>
  <c r="L6573" i="11"/>
  <c r="L6574" i="11"/>
  <c r="L6575" i="11"/>
  <c r="L6576" i="11"/>
  <c r="L6577" i="11"/>
  <c r="L6578" i="11"/>
  <c r="L6579" i="11"/>
  <c r="L6580" i="11"/>
  <c r="L6581" i="11"/>
  <c r="L6582" i="11"/>
  <c r="L6583" i="11"/>
  <c r="L6584" i="11"/>
  <c r="L6585" i="11"/>
  <c r="L6586" i="11"/>
  <c r="L6587" i="11"/>
  <c r="L6588" i="11"/>
  <c r="L6589" i="11"/>
  <c r="L6590" i="11"/>
  <c r="L6591" i="11"/>
  <c r="L6592" i="11"/>
  <c r="L6593" i="11"/>
  <c r="L6594" i="11"/>
  <c r="L6595" i="11"/>
  <c r="L6596" i="11"/>
  <c r="L6597" i="11"/>
  <c r="L6598" i="11"/>
  <c r="L6599" i="11"/>
  <c r="L6600" i="11"/>
  <c r="L6601" i="11"/>
  <c r="L6602" i="11"/>
  <c r="L6603" i="11"/>
  <c r="L6604" i="11"/>
  <c r="L6605" i="11"/>
  <c r="L6606" i="11"/>
  <c r="L6607" i="11"/>
  <c r="L6608" i="11"/>
  <c r="L6609" i="11"/>
  <c r="L6610" i="11"/>
  <c r="L6611" i="11"/>
  <c r="L6612" i="11"/>
  <c r="L6613" i="11"/>
  <c r="L6614" i="11"/>
  <c r="L6615" i="11"/>
  <c r="L6616" i="11"/>
  <c r="L6617" i="11"/>
  <c r="L6618" i="11"/>
  <c r="L6619" i="11"/>
  <c r="L6620" i="11"/>
  <c r="L6621" i="11"/>
  <c r="L6622" i="11"/>
  <c r="L6623" i="11"/>
  <c r="L6624" i="11"/>
  <c r="L6625" i="11"/>
  <c r="L6626" i="11"/>
  <c r="L6627" i="11"/>
  <c r="L6628" i="11"/>
  <c r="L6629" i="11"/>
  <c r="L6630" i="11"/>
  <c r="L6631" i="11"/>
  <c r="L6632" i="11"/>
  <c r="L6633" i="11"/>
  <c r="L6634" i="11"/>
  <c r="L6635" i="11"/>
  <c r="L6636" i="11"/>
  <c r="L6637" i="11"/>
  <c r="L6638" i="11"/>
  <c r="L6639" i="11"/>
  <c r="L6640" i="11"/>
  <c r="L6641" i="11"/>
  <c r="L6642" i="11"/>
  <c r="L6643" i="11"/>
  <c r="L6644" i="11"/>
  <c r="L6645" i="11"/>
  <c r="L6646" i="11"/>
  <c r="L6647" i="11"/>
  <c r="L6648" i="11"/>
  <c r="L6649" i="11"/>
  <c r="L6650" i="11"/>
  <c r="L6651" i="11"/>
  <c r="L6652" i="11"/>
  <c r="L6653" i="11"/>
  <c r="L6654" i="11"/>
  <c r="L6655" i="11"/>
  <c r="L6656" i="11"/>
  <c r="L6657" i="11"/>
  <c r="L6658" i="11"/>
  <c r="L6659" i="11"/>
  <c r="L6660" i="11"/>
  <c r="L6661" i="11"/>
  <c r="L6662" i="11"/>
  <c r="L6663" i="11"/>
  <c r="L6664" i="11"/>
  <c r="L6665" i="11"/>
  <c r="L6666" i="11"/>
  <c r="L6667" i="11"/>
  <c r="L6668" i="11"/>
  <c r="L6669" i="11"/>
  <c r="L6670" i="11"/>
  <c r="L6671" i="11"/>
  <c r="L6672" i="11"/>
  <c r="L6673" i="11"/>
  <c r="L6674" i="11"/>
  <c r="L6675" i="11"/>
  <c r="L6676" i="11"/>
  <c r="L6677" i="11"/>
  <c r="L6678" i="11"/>
  <c r="L6679" i="11"/>
  <c r="L6680" i="11"/>
  <c r="L6681" i="11"/>
  <c r="L6682" i="11"/>
  <c r="L6683" i="11"/>
  <c r="L6684" i="11"/>
  <c r="L6685" i="11"/>
  <c r="L6686" i="11"/>
  <c r="L6687" i="11"/>
  <c r="L6688" i="11"/>
  <c r="L6689" i="11"/>
  <c r="L6690" i="11"/>
  <c r="L6691" i="11"/>
  <c r="L6692" i="11"/>
  <c r="L6693" i="11"/>
  <c r="L6694" i="11"/>
  <c r="L6695" i="11"/>
  <c r="L6696" i="11"/>
  <c r="L6697" i="11"/>
  <c r="L6698" i="11"/>
  <c r="L6699" i="11"/>
  <c r="L6700" i="11"/>
  <c r="L6701" i="11"/>
  <c r="L6702" i="11"/>
  <c r="L6703" i="11"/>
  <c r="L6704" i="11"/>
  <c r="L6705" i="11"/>
  <c r="L6706" i="11"/>
  <c r="L6707" i="11"/>
  <c r="L6708" i="11"/>
  <c r="L6709" i="11"/>
  <c r="L6710" i="11"/>
  <c r="L6711" i="11"/>
  <c r="L6712" i="11"/>
  <c r="L6713" i="11"/>
  <c r="L6714" i="11"/>
  <c r="L6715" i="11"/>
  <c r="L6716" i="11"/>
  <c r="L6717" i="11"/>
  <c r="L6718" i="11"/>
  <c r="L6719" i="11"/>
  <c r="L6720" i="11"/>
  <c r="L6721" i="11"/>
  <c r="L6722" i="11"/>
  <c r="L6723" i="11"/>
  <c r="L6724" i="11"/>
  <c r="L6725" i="11"/>
  <c r="L6726" i="11"/>
  <c r="L6727" i="11"/>
  <c r="L6728" i="11"/>
  <c r="L6729" i="11"/>
  <c r="L6730" i="11"/>
  <c r="L6731" i="11"/>
  <c r="L6732" i="11"/>
  <c r="L6733" i="11"/>
  <c r="L6734" i="11"/>
  <c r="L6735" i="11"/>
  <c r="L6736" i="11"/>
  <c r="L6737" i="11"/>
  <c r="L6738" i="11"/>
  <c r="L6739" i="11"/>
  <c r="L6740" i="11"/>
  <c r="L6741" i="11"/>
  <c r="L6742" i="11"/>
  <c r="L6743" i="11"/>
  <c r="L6744" i="11"/>
  <c r="L6745" i="11"/>
  <c r="L6746" i="11"/>
  <c r="L6747" i="11"/>
  <c r="L6748" i="11"/>
  <c r="L6749" i="11"/>
  <c r="L6750" i="11"/>
  <c r="L6751" i="11"/>
  <c r="L6752" i="11"/>
  <c r="L6753" i="11"/>
  <c r="L6754" i="11"/>
  <c r="L6755" i="11"/>
  <c r="L6756" i="11"/>
  <c r="L6757" i="11"/>
  <c r="L6758" i="11"/>
  <c r="L6759" i="11"/>
  <c r="L6760" i="11"/>
  <c r="L6761" i="11"/>
  <c r="L6762" i="11"/>
  <c r="L6763" i="11"/>
  <c r="L6764" i="11"/>
  <c r="L6765" i="11"/>
  <c r="L6766" i="11"/>
  <c r="L6767" i="11"/>
  <c r="L6768" i="11"/>
  <c r="L6769" i="11"/>
  <c r="L6770" i="11"/>
  <c r="L6771" i="11"/>
  <c r="L6772" i="11"/>
  <c r="L6773" i="11"/>
  <c r="L6774" i="11"/>
  <c r="L6775" i="11"/>
  <c r="L6776" i="11"/>
  <c r="L6777" i="11"/>
  <c r="L6778" i="11"/>
  <c r="L6779" i="11"/>
  <c r="L6780" i="11"/>
  <c r="L6781" i="11"/>
  <c r="L6782" i="11"/>
  <c r="L6783" i="11"/>
  <c r="L6784" i="11"/>
  <c r="L6785" i="11"/>
  <c r="L6786" i="11"/>
  <c r="L6787" i="11"/>
  <c r="L6788" i="11"/>
  <c r="L6789" i="11"/>
  <c r="L6790" i="11"/>
  <c r="L6791" i="11"/>
  <c r="L6792" i="11"/>
  <c r="L6793" i="11"/>
  <c r="L6794" i="11"/>
  <c r="L6795" i="11"/>
  <c r="L6796" i="11"/>
  <c r="L6797" i="11"/>
  <c r="L6798" i="11"/>
  <c r="L6799" i="11"/>
  <c r="L6800" i="11"/>
  <c r="L6801" i="11"/>
  <c r="L6802" i="11"/>
  <c r="L6803" i="11"/>
  <c r="L6804" i="11"/>
  <c r="L6805" i="11"/>
  <c r="L6806" i="11"/>
  <c r="L6807" i="11"/>
  <c r="L6808" i="11"/>
  <c r="L6809" i="11"/>
  <c r="L6810" i="11"/>
  <c r="L6811" i="11"/>
  <c r="L6812" i="11"/>
  <c r="L6813" i="11"/>
  <c r="L6814" i="11"/>
  <c r="L6815" i="11"/>
  <c r="L6816" i="11"/>
  <c r="L6817" i="11"/>
  <c r="L6818" i="11"/>
  <c r="L6819" i="11"/>
  <c r="L6820" i="11"/>
  <c r="L6821" i="11"/>
  <c r="L6822" i="11"/>
  <c r="L6823" i="11"/>
  <c r="L6824" i="11"/>
  <c r="L6825" i="11"/>
  <c r="L6826" i="11"/>
  <c r="L6827" i="11"/>
  <c r="L6828" i="11"/>
  <c r="L6829" i="11"/>
  <c r="L6830" i="11"/>
  <c r="L6831" i="11"/>
  <c r="L6832" i="11"/>
  <c r="L6833" i="11"/>
  <c r="L6834" i="11"/>
  <c r="L6835" i="11"/>
  <c r="L6836" i="11"/>
  <c r="L6837" i="11"/>
  <c r="L6838" i="11"/>
  <c r="L6839" i="11"/>
  <c r="L6840" i="11"/>
  <c r="L6841" i="11"/>
  <c r="L6842" i="11"/>
  <c r="L6843" i="11"/>
  <c r="L6844" i="11"/>
  <c r="L6845" i="11"/>
  <c r="L6846" i="11"/>
  <c r="L6847" i="11"/>
  <c r="L6848" i="11"/>
  <c r="L6849" i="11"/>
  <c r="L6850" i="11"/>
  <c r="L6851" i="11"/>
  <c r="L6852" i="11"/>
  <c r="L6853" i="11"/>
  <c r="L6854" i="11"/>
  <c r="L6855" i="11"/>
  <c r="L6856" i="11"/>
  <c r="L6857" i="11"/>
  <c r="L6858" i="11"/>
  <c r="L6859" i="11"/>
  <c r="L6860" i="11"/>
  <c r="L6861" i="11"/>
  <c r="L6862" i="11"/>
  <c r="L6863" i="11"/>
  <c r="L6864" i="11"/>
  <c r="L6865" i="11"/>
  <c r="L6866" i="11"/>
  <c r="L6867" i="11"/>
  <c r="L6868" i="11"/>
  <c r="L6869" i="11"/>
  <c r="L6870" i="11"/>
  <c r="L6871" i="11"/>
  <c r="L6872" i="11"/>
  <c r="L6873" i="11"/>
  <c r="L6874" i="11"/>
  <c r="L6875" i="11"/>
  <c r="L6876" i="11"/>
  <c r="L6877" i="11"/>
  <c r="L6878" i="11"/>
  <c r="L6879" i="11"/>
  <c r="L6880" i="11"/>
  <c r="L6881" i="11"/>
  <c r="L6882" i="11"/>
  <c r="L6883" i="11"/>
  <c r="L6884" i="11"/>
  <c r="L6885" i="11"/>
  <c r="L6886" i="11"/>
  <c r="L6887" i="11"/>
  <c r="L6888" i="11"/>
  <c r="L6889" i="11"/>
  <c r="L6890" i="11"/>
  <c r="L6891" i="11"/>
  <c r="L6892" i="11"/>
  <c r="L6893" i="11"/>
  <c r="L6894" i="11"/>
  <c r="L6895" i="11"/>
  <c r="L6896" i="11"/>
  <c r="L6897" i="11"/>
  <c r="L6898" i="11"/>
  <c r="L6899" i="11"/>
  <c r="L6900" i="11"/>
  <c r="L6901" i="11"/>
  <c r="L6902" i="11"/>
  <c r="L6903" i="11"/>
  <c r="L6904" i="11"/>
  <c r="L6905" i="11"/>
  <c r="L6906" i="11"/>
  <c r="L6907" i="11"/>
  <c r="L6908" i="11"/>
  <c r="L6909" i="11"/>
  <c r="L6910" i="11"/>
  <c r="L6911" i="11"/>
  <c r="L6912" i="11"/>
  <c r="L6913" i="11"/>
  <c r="L6914" i="11"/>
  <c r="L6915" i="11"/>
  <c r="L6916" i="11"/>
  <c r="L6917" i="11"/>
  <c r="L6918" i="11"/>
  <c r="L6919" i="11"/>
  <c r="L6920" i="11"/>
  <c r="L6921" i="11"/>
  <c r="L6922" i="11"/>
  <c r="L6923" i="11"/>
  <c r="L6924" i="11"/>
  <c r="L6925" i="11"/>
  <c r="L6926" i="11"/>
  <c r="L6927" i="11"/>
  <c r="L6928" i="11"/>
  <c r="L6929" i="11"/>
  <c r="L6930" i="11"/>
  <c r="L6931" i="11"/>
  <c r="L6932" i="11"/>
  <c r="L6933" i="11"/>
  <c r="L6934" i="11"/>
  <c r="L6935" i="11"/>
  <c r="L6936" i="11"/>
  <c r="L6937" i="11"/>
  <c r="L6938" i="11"/>
  <c r="L6939" i="11"/>
  <c r="L6940" i="11"/>
  <c r="L6941" i="11"/>
  <c r="L6942" i="11"/>
  <c r="L6943" i="11"/>
  <c r="L6944" i="11"/>
  <c r="L6945" i="11"/>
  <c r="L6946" i="11"/>
  <c r="L6947" i="11"/>
  <c r="L6948" i="11"/>
  <c r="L6949" i="11"/>
  <c r="L6950" i="11"/>
  <c r="L6951" i="11"/>
  <c r="L6952" i="11"/>
  <c r="L6953" i="11"/>
  <c r="L6954" i="11"/>
  <c r="L6955" i="11"/>
  <c r="L6956" i="11"/>
  <c r="L6957" i="11"/>
  <c r="L6958" i="11"/>
  <c r="L6959" i="11"/>
  <c r="L6960" i="11"/>
  <c r="L6961" i="11"/>
  <c r="L6962" i="11"/>
  <c r="L6963" i="11"/>
  <c r="L6964" i="11"/>
  <c r="L6965" i="11"/>
  <c r="L6966" i="11"/>
  <c r="L6967" i="11"/>
  <c r="L6968" i="11"/>
  <c r="L6969" i="11"/>
  <c r="L6970" i="11"/>
  <c r="L6971" i="11"/>
  <c r="L6972" i="11"/>
  <c r="L6973" i="11"/>
  <c r="L6974" i="11"/>
  <c r="L6975" i="11"/>
  <c r="L6976" i="11"/>
  <c r="L6977" i="11"/>
  <c r="L6978" i="11"/>
  <c r="L6979" i="11"/>
  <c r="L6980" i="11"/>
  <c r="L6981" i="11"/>
  <c r="L6982" i="11"/>
  <c r="L6983" i="11"/>
  <c r="L6984" i="11"/>
  <c r="L6985" i="11"/>
  <c r="L6986" i="11"/>
  <c r="L6987" i="11"/>
  <c r="L6988" i="11"/>
  <c r="L6989" i="11"/>
  <c r="L6990" i="11"/>
  <c r="L6991" i="11"/>
  <c r="L6992" i="11"/>
  <c r="L6993" i="11"/>
  <c r="L6994" i="11"/>
  <c r="L6995" i="11"/>
  <c r="L6996" i="11"/>
  <c r="L6997" i="11"/>
  <c r="L6998" i="11"/>
  <c r="L6999" i="11"/>
  <c r="L7000" i="11"/>
  <c r="L7001" i="11"/>
  <c r="L7002" i="11"/>
  <c r="L7003" i="11"/>
  <c r="L7004" i="11"/>
  <c r="L7005" i="11"/>
  <c r="L7006" i="11"/>
  <c r="L7007" i="11"/>
  <c r="L7008" i="11"/>
  <c r="L7009" i="11"/>
  <c r="L7010" i="11"/>
  <c r="L7011" i="11"/>
  <c r="L7012" i="11"/>
  <c r="L7013" i="11"/>
  <c r="L7014" i="11"/>
  <c r="L7015" i="11"/>
  <c r="L7016" i="11"/>
  <c r="L7017" i="11"/>
  <c r="L7018" i="11"/>
  <c r="L7019" i="11"/>
  <c r="L7020" i="11"/>
  <c r="L7021" i="11"/>
  <c r="L7022" i="11"/>
  <c r="L7023" i="11"/>
  <c r="L7024" i="11"/>
  <c r="L7025" i="11"/>
  <c r="L7026" i="11"/>
  <c r="L7027" i="11"/>
  <c r="L7028" i="11"/>
  <c r="L7029" i="11"/>
  <c r="L7030" i="11"/>
  <c r="L7031" i="11"/>
  <c r="L7032" i="11"/>
  <c r="L7033" i="11"/>
  <c r="L7034" i="11"/>
  <c r="L7035" i="11"/>
  <c r="L7036" i="11"/>
  <c r="L7037" i="11"/>
  <c r="L7038" i="11"/>
  <c r="L7039" i="11"/>
  <c r="L7040" i="11"/>
  <c r="L7041" i="11"/>
  <c r="L7042" i="11"/>
  <c r="L7043" i="11"/>
  <c r="L7044" i="11"/>
  <c r="L7045" i="11"/>
  <c r="L7046" i="11"/>
  <c r="L7047" i="11"/>
  <c r="L7048" i="11"/>
  <c r="L7049" i="11"/>
  <c r="L7050" i="11"/>
  <c r="L7051" i="11"/>
  <c r="L7052" i="11"/>
  <c r="L7053" i="11"/>
  <c r="L7054" i="11"/>
  <c r="L7055" i="11"/>
  <c r="L7056" i="11"/>
  <c r="L7057" i="11"/>
  <c r="L7058" i="11"/>
  <c r="L7059" i="11"/>
  <c r="L7060" i="11"/>
  <c r="L7061" i="11"/>
  <c r="L7062" i="11"/>
  <c r="L7063" i="11"/>
  <c r="L7064" i="11"/>
  <c r="L7065" i="11"/>
  <c r="L7066" i="11"/>
  <c r="L7067" i="11"/>
  <c r="L7068" i="11"/>
  <c r="L7069" i="11"/>
  <c r="L7070" i="11"/>
  <c r="L7071" i="11"/>
  <c r="L7072" i="11"/>
  <c r="L7073" i="11"/>
  <c r="L7074" i="11"/>
  <c r="L7075" i="11"/>
  <c r="L7076" i="11"/>
  <c r="L7077" i="11"/>
  <c r="L7078" i="11"/>
  <c r="L7079" i="11"/>
  <c r="L7080" i="11"/>
  <c r="L7081" i="11"/>
  <c r="L7082" i="11"/>
  <c r="L7083" i="11"/>
  <c r="L7084" i="11"/>
  <c r="L7085" i="11"/>
  <c r="L7086" i="11"/>
  <c r="L7087" i="11"/>
  <c r="L7088" i="11"/>
  <c r="L7089" i="11"/>
  <c r="L7090" i="11"/>
  <c r="L7091" i="11"/>
  <c r="L7092" i="11"/>
  <c r="L7093" i="11"/>
  <c r="L7094" i="11"/>
  <c r="L7095" i="11"/>
  <c r="L7096" i="11"/>
  <c r="L7097" i="11"/>
  <c r="L7098" i="11"/>
  <c r="L7099" i="11"/>
  <c r="L7100" i="11"/>
  <c r="L7101" i="11"/>
  <c r="L7102" i="11"/>
  <c r="L7103" i="11"/>
  <c r="L7104" i="11"/>
  <c r="L7105" i="11"/>
  <c r="L7106" i="11"/>
  <c r="L7107" i="11"/>
  <c r="L7108" i="11"/>
  <c r="L7109" i="11"/>
  <c r="L7110" i="11"/>
  <c r="L7111" i="11"/>
  <c r="L7112" i="11"/>
  <c r="L7113" i="11"/>
  <c r="L7114" i="11"/>
  <c r="L7115" i="11"/>
  <c r="L7116" i="11"/>
  <c r="L7117" i="11"/>
  <c r="L7118" i="11"/>
  <c r="L7119" i="11"/>
  <c r="L7120" i="11"/>
  <c r="L7121" i="11"/>
  <c r="L7122" i="11"/>
  <c r="L7123" i="11"/>
  <c r="L7124" i="11"/>
  <c r="L7125" i="11"/>
  <c r="L7126" i="11"/>
  <c r="L7127" i="11"/>
  <c r="L7128" i="11"/>
  <c r="L7129" i="11"/>
  <c r="L7130" i="11"/>
  <c r="L7131" i="11"/>
  <c r="L7132" i="11"/>
  <c r="L7133" i="11"/>
  <c r="L7134" i="11"/>
  <c r="L7135" i="11"/>
  <c r="L7136" i="11"/>
  <c r="L7137" i="11"/>
  <c r="L7138" i="11"/>
  <c r="L7139" i="11"/>
  <c r="L7140" i="11"/>
  <c r="L7141" i="11"/>
  <c r="L7142" i="11"/>
  <c r="L7143" i="11"/>
  <c r="L7144" i="11"/>
  <c r="L7145" i="11"/>
  <c r="L7146" i="11"/>
  <c r="L7147" i="11"/>
  <c r="L7148" i="11"/>
  <c r="L7149" i="11"/>
  <c r="L7150" i="11"/>
  <c r="L7151" i="11"/>
  <c r="L7152" i="11"/>
  <c r="L7153" i="11"/>
  <c r="L7154" i="11"/>
  <c r="L7155" i="11"/>
  <c r="L7156" i="11"/>
  <c r="L7157" i="11"/>
  <c r="L7158" i="11"/>
  <c r="L7159" i="11"/>
  <c r="L7160" i="11"/>
  <c r="L7161" i="11"/>
  <c r="L7162" i="11"/>
  <c r="L7163" i="11"/>
  <c r="L7164" i="11"/>
  <c r="L7165" i="11"/>
  <c r="L7166" i="11"/>
  <c r="L7167" i="11"/>
  <c r="L7168" i="11"/>
  <c r="L7169" i="11"/>
  <c r="L7170" i="11"/>
  <c r="L7171" i="11"/>
  <c r="L7172" i="11"/>
  <c r="L7173" i="11"/>
  <c r="L7174" i="11"/>
  <c r="L7175" i="11"/>
  <c r="L7176" i="11"/>
  <c r="L7177" i="11"/>
  <c r="L7178" i="11"/>
  <c r="L7179" i="11"/>
  <c r="L7180" i="11"/>
  <c r="L7181" i="11"/>
  <c r="L7182" i="11"/>
  <c r="L7183" i="11"/>
  <c r="L7184" i="11"/>
  <c r="L7185" i="11"/>
  <c r="L7186" i="11"/>
  <c r="L7187" i="11"/>
  <c r="L7188" i="11"/>
  <c r="L7189" i="11"/>
  <c r="L7190" i="11"/>
  <c r="L7191" i="11"/>
  <c r="L7192" i="11"/>
  <c r="L7193" i="11"/>
  <c r="L7194" i="11"/>
  <c r="L7195" i="11"/>
  <c r="L7196" i="11"/>
  <c r="L7197" i="11"/>
  <c r="L7198" i="11"/>
  <c r="L7199" i="11"/>
  <c r="L7200" i="11"/>
  <c r="L7201" i="11"/>
  <c r="L7202" i="11"/>
  <c r="L7203" i="11"/>
  <c r="L7204" i="11"/>
  <c r="L7205" i="11"/>
  <c r="L7206" i="11"/>
  <c r="L7207" i="11"/>
  <c r="L7208" i="11"/>
  <c r="L7209" i="11"/>
  <c r="L7210" i="11"/>
  <c r="L7211" i="11"/>
  <c r="L7212" i="11"/>
  <c r="L7213" i="11"/>
  <c r="L7214" i="11"/>
  <c r="L7215" i="11"/>
  <c r="L7216" i="11"/>
  <c r="L7217" i="11"/>
  <c r="L7218" i="11"/>
  <c r="L7219" i="11"/>
  <c r="L7220" i="11"/>
  <c r="L7221" i="11"/>
  <c r="L7222" i="11"/>
  <c r="L7223" i="11"/>
  <c r="L7224" i="11"/>
  <c r="L7225" i="11"/>
  <c r="L7226" i="11"/>
  <c r="L7227" i="11"/>
  <c r="L7228" i="11"/>
  <c r="L7229" i="11"/>
  <c r="L7230" i="11"/>
  <c r="L7231" i="11"/>
  <c r="L7232" i="11"/>
  <c r="L7233" i="11"/>
  <c r="L7234" i="11"/>
  <c r="L7235" i="11"/>
  <c r="L7236" i="11"/>
  <c r="L7237" i="11"/>
  <c r="L7238" i="11"/>
  <c r="L7239" i="11"/>
  <c r="L7240" i="11"/>
  <c r="L7241" i="11"/>
  <c r="L7242" i="11"/>
  <c r="L7243" i="11"/>
  <c r="L7244" i="11"/>
  <c r="L7245" i="11"/>
  <c r="L7246" i="11"/>
  <c r="L7247" i="11"/>
  <c r="L7248" i="11"/>
  <c r="L7249" i="11"/>
  <c r="L7250" i="11"/>
  <c r="L7251" i="11"/>
  <c r="L7252" i="11"/>
  <c r="L7253" i="11"/>
  <c r="L7254" i="11"/>
  <c r="L7255" i="11"/>
  <c r="L7256" i="11"/>
  <c r="L7257" i="11"/>
  <c r="L7258" i="11"/>
  <c r="L7259" i="11"/>
  <c r="L7260" i="11"/>
  <c r="L7261" i="11"/>
  <c r="L7262" i="11"/>
  <c r="L7263" i="11"/>
  <c r="L7264" i="11"/>
  <c r="L7265" i="11"/>
  <c r="L7266" i="11"/>
  <c r="L7267" i="11"/>
  <c r="L7268" i="11"/>
  <c r="L7269" i="11"/>
  <c r="L7270" i="11"/>
  <c r="L7271" i="11"/>
  <c r="L7272" i="11"/>
  <c r="L7273" i="11"/>
  <c r="L7274" i="11"/>
  <c r="L7275" i="11"/>
  <c r="L7276" i="11"/>
  <c r="L7277" i="11"/>
  <c r="L7278" i="11"/>
  <c r="L7279" i="11"/>
  <c r="L7280" i="11"/>
  <c r="L7281" i="11"/>
  <c r="L7282" i="11"/>
  <c r="L7283" i="11"/>
  <c r="L7284" i="11"/>
  <c r="L7285" i="11"/>
  <c r="L7286" i="11"/>
  <c r="L7287" i="11"/>
  <c r="L7288" i="11"/>
  <c r="L7289" i="11"/>
  <c r="L7290" i="11"/>
  <c r="L7291" i="11"/>
  <c r="L7292" i="11"/>
  <c r="L7293" i="11"/>
  <c r="L7294" i="11"/>
  <c r="L7295" i="11"/>
  <c r="L7296" i="11"/>
  <c r="L7297" i="11"/>
  <c r="L7298" i="11"/>
  <c r="L7299" i="11"/>
  <c r="L7300" i="11"/>
  <c r="L7301" i="11"/>
  <c r="L7302" i="11"/>
  <c r="L7303" i="11"/>
  <c r="L7304" i="11"/>
  <c r="L7305" i="11"/>
  <c r="L7306" i="11"/>
  <c r="L7307" i="11"/>
  <c r="L7308" i="11"/>
  <c r="L7309" i="11"/>
  <c r="L7310" i="11"/>
  <c r="L7311" i="11"/>
  <c r="L7312" i="11"/>
  <c r="L7313" i="11"/>
  <c r="L7314" i="11"/>
  <c r="L7315" i="11"/>
  <c r="L7316" i="11"/>
  <c r="L7317" i="11"/>
  <c r="L7318" i="11"/>
  <c r="L7319" i="11"/>
  <c r="L7320" i="11"/>
  <c r="L7321" i="11"/>
  <c r="L7322" i="11"/>
  <c r="L7323" i="11"/>
  <c r="L7324" i="11"/>
  <c r="L7325" i="11"/>
  <c r="L7326" i="11"/>
  <c r="L7327" i="11"/>
  <c r="L7328" i="11"/>
  <c r="L7329" i="11"/>
  <c r="L7330" i="11"/>
  <c r="L7331" i="11"/>
  <c r="L7332" i="11"/>
  <c r="L7333" i="11"/>
  <c r="L7334" i="11"/>
  <c r="L7335" i="11"/>
  <c r="L7336" i="11"/>
  <c r="L7337" i="11"/>
  <c r="L7338" i="11"/>
  <c r="L7339" i="11"/>
  <c r="L7340" i="11"/>
  <c r="L7341" i="11"/>
  <c r="L7342" i="11"/>
  <c r="L7343" i="11"/>
  <c r="L7344" i="11"/>
  <c r="L7345" i="11"/>
  <c r="L7346" i="11"/>
  <c r="L7347" i="11"/>
  <c r="L7348" i="11"/>
  <c r="L7349" i="11"/>
  <c r="L7350" i="11"/>
  <c r="L7351" i="11"/>
  <c r="L7352" i="11"/>
  <c r="L7353" i="11"/>
  <c r="L7354" i="11"/>
  <c r="L7355" i="11"/>
  <c r="L7356" i="11"/>
  <c r="L7357" i="11"/>
  <c r="L7358" i="11"/>
  <c r="L7359" i="11"/>
  <c r="L7360" i="11"/>
  <c r="L7361" i="11"/>
  <c r="L7362" i="11"/>
  <c r="L7363" i="11"/>
  <c r="L7364" i="11"/>
  <c r="L7365" i="11"/>
  <c r="L7366" i="11"/>
  <c r="L7367" i="11"/>
  <c r="L7368" i="11"/>
  <c r="L7369" i="11"/>
  <c r="L7370" i="11"/>
  <c r="L7371" i="11"/>
  <c r="L7372" i="11"/>
  <c r="L7373" i="11"/>
  <c r="L7374" i="11"/>
  <c r="L7375" i="11"/>
  <c r="L7376" i="11"/>
  <c r="L7377" i="11"/>
  <c r="L7378" i="11"/>
  <c r="L7379" i="11"/>
  <c r="L7380" i="11"/>
  <c r="L7381" i="11"/>
  <c r="L7382" i="11"/>
  <c r="L7383" i="11"/>
  <c r="L7384" i="11"/>
  <c r="L7385" i="11"/>
  <c r="L7386" i="11"/>
  <c r="L7387" i="11"/>
  <c r="L7388" i="11"/>
  <c r="L7389" i="11"/>
  <c r="L7390" i="11"/>
  <c r="L7391" i="11"/>
  <c r="L7392" i="11"/>
  <c r="L7393" i="11"/>
  <c r="L7394" i="11"/>
  <c r="L7395" i="11"/>
  <c r="L7396" i="11"/>
  <c r="L7397" i="11"/>
  <c r="L7398" i="11"/>
  <c r="L7399" i="11"/>
  <c r="L7400" i="11"/>
  <c r="L7401" i="11"/>
  <c r="L7402" i="11"/>
  <c r="L7403" i="11"/>
  <c r="L7404" i="11"/>
  <c r="L7405" i="11"/>
  <c r="L7406" i="11"/>
  <c r="L7407" i="11"/>
  <c r="L7408" i="11"/>
  <c r="L7409" i="11"/>
  <c r="L7410" i="11"/>
  <c r="L7411" i="11"/>
  <c r="L7412" i="11"/>
  <c r="L7413" i="11"/>
  <c r="L7414" i="11"/>
  <c r="L7415" i="11"/>
  <c r="L7416" i="11"/>
  <c r="L7417" i="11"/>
  <c r="L7418" i="11"/>
  <c r="L7419" i="11"/>
  <c r="L7420" i="11"/>
  <c r="L7421" i="11"/>
  <c r="L7422" i="11"/>
  <c r="L7423" i="11"/>
  <c r="L7424" i="11"/>
  <c r="L7425" i="11"/>
  <c r="L7426" i="11"/>
  <c r="L7427" i="11"/>
  <c r="L7428" i="11"/>
  <c r="L7429" i="11"/>
  <c r="L7430" i="11"/>
  <c r="L7431" i="11"/>
  <c r="L7432" i="11"/>
  <c r="L7433" i="11"/>
  <c r="L7434" i="11"/>
  <c r="L7435" i="11"/>
  <c r="L7436" i="11"/>
  <c r="L7437" i="11"/>
  <c r="L7438" i="11"/>
  <c r="L7439" i="11"/>
  <c r="L7440" i="11"/>
  <c r="L7441" i="11"/>
  <c r="L7442" i="11"/>
  <c r="L7443" i="11"/>
  <c r="L7444" i="11"/>
  <c r="L7445" i="11"/>
  <c r="L7446" i="11"/>
  <c r="L7447" i="11"/>
  <c r="L7448" i="11"/>
  <c r="L7449" i="11"/>
  <c r="L7450" i="11"/>
  <c r="L7451" i="11"/>
  <c r="L7452" i="11"/>
  <c r="L7453" i="11"/>
  <c r="L7454" i="11"/>
  <c r="L7455" i="11"/>
  <c r="L7456" i="11"/>
  <c r="L7457" i="11"/>
  <c r="L7458" i="11"/>
  <c r="L7459" i="11"/>
  <c r="L7460" i="11"/>
  <c r="L7461" i="11"/>
  <c r="L7462" i="11"/>
  <c r="L7463" i="11"/>
  <c r="L7464" i="11"/>
  <c r="L7465" i="11"/>
  <c r="L7466" i="11"/>
  <c r="L7467" i="11"/>
  <c r="L7468" i="11"/>
  <c r="L7469" i="11"/>
  <c r="L7470" i="11"/>
  <c r="L7471" i="11"/>
  <c r="L7472" i="11"/>
  <c r="L7473" i="11"/>
  <c r="L7474" i="11"/>
  <c r="L7475" i="11"/>
  <c r="L7476" i="11"/>
  <c r="L7477" i="11"/>
  <c r="L7478" i="11"/>
  <c r="L7479" i="11"/>
  <c r="L7480" i="11"/>
  <c r="L7481" i="11"/>
  <c r="L7482" i="11"/>
  <c r="L7483" i="11"/>
  <c r="L7484" i="11"/>
  <c r="L7485" i="11"/>
  <c r="L7486" i="11"/>
  <c r="L7487" i="11"/>
  <c r="L7488" i="11"/>
  <c r="L7489" i="11"/>
  <c r="L7490" i="11"/>
  <c r="L7491" i="11"/>
  <c r="L7492" i="11"/>
  <c r="L7493" i="11"/>
  <c r="L7494" i="11"/>
  <c r="L7495" i="11"/>
  <c r="L7496" i="11"/>
  <c r="L7497" i="11"/>
  <c r="L7498" i="11"/>
  <c r="L7499" i="11"/>
  <c r="L7500" i="11"/>
  <c r="L7501" i="11"/>
  <c r="L7502" i="11"/>
  <c r="L7503" i="11"/>
  <c r="L7504" i="11"/>
  <c r="L7505" i="11"/>
  <c r="L7506" i="11"/>
  <c r="L7507" i="11"/>
  <c r="L7508" i="11"/>
  <c r="L7509" i="11"/>
  <c r="L7510" i="11"/>
  <c r="L7511" i="11"/>
  <c r="L7512" i="11"/>
  <c r="L7513" i="11"/>
  <c r="L7514" i="11"/>
  <c r="L7515" i="11"/>
  <c r="L7516" i="11"/>
  <c r="L7517" i="11"/>
  <c r="L7518" i="11"/>
  <c r="L7519" i="11"/>
  <c r="L7520" i="11"/>
  <c r="L7521" i="11"/>
  <c r="L7522" i="11"/>
  <c r="L7523" i="11"/>
  <c r="L7524" i="11"/>
  <c r="L7525" i="11"/>
  <c r="L7526" i="11"/>
  <c r="L7527" i="11"/>
  <c r="L7528" i="11"/>
  <c r="L7529" i="11"/>
  <c r="L7530" i="11"/>
  <c r="L7531" i="11"/>
  <c r="L7532" i="11"/>
  <c r="L7533" i="11"/>
  <c r="L7534" i="11"/>
  <c r="L7535" i="11"/>
  <c r="L7536" i="11"/>
  <c r="L7537" i="11"/>
  <c r="L7538" i="11"/>
  <c r="L7539" i="11"/>
  <c r="L7540" i="11"/>
  <c r="L7541" i="11"/>
  <c r="L7542" i="11"/>
  <c r="L7543" i="11"/>
  <c r="L7544" i="11"/>
  <c r="L7545" i="11"/>
  <c r="L7546" i="11"/>
  <c r="L7547" i="11"/>
  <c r="L7548" i="11"/>
  <c r="L7549" i="11"/>
  <c r="L7550" i="11"/>
  <c r="L7551" i="11"/>
  <c r="L7552" i="11"/>
  <c r="L7553" i="11"/>
  <c r="L7554" i="11"/>
  <c r="L7555" i="11"/>
  <c r="L7556" i="11"/>
  <c r="L7557" i="11"/>
  <c r="L7558" i="11"/>
  <c r="L7559" i="11"/>
  <c r="L7560" i="11"/>
  <c r="L7561" i="11"/>
  <c r="L7562" i="11"/>
  <c r="L7563" i="11"/>
  <c r="L7564" i="11"/>
  <c r="L7565" i="11"/>
  <c r="L7566" i="11"/>
  <c r="L7567" i="11"/>
  <c r="L7568" i="11"/>
  <c r="L7569" i="11"/>
  <c r="L7570" i="11"/>
  <c r="L7571" i="11"/>
  <c r="L7572" i="11"/>
  <c r="L7573" i="11"/>
  <c r="L7574" i="11"/>
  <c r="L7575" i="11"/>
  <c r="L7576" i="11"/>
  <c r="L7577" i="11"/>
  <c r="L7578" i="11"/>
  <c r="L7579" i="11"/>
  <c r="L7580" i="11"/>
  <c r="L7581" i="11"/>
  <c r="L7582" i="11"/>
  <c r="L7583" i="11"/>
  <c r="L7584" i="11"/>
  <c r="L7585" i="11"/>
  <c r="L7586" i="11"/>
  <c r="L7587" i="11"/>
  <c r="L7588" i="11"/>
  <c r="L7589" i="11"/>
  <c r="L7590" i="11"/>
  <c r="L7591" i="11"/>
  <c r="L7592" i="11"/>
  <c r="L7593" i="11"/>
  <c r="L7594" i="11"/>
  <c r="L7595" i="11"/>
  <c r="L7596" i="11"/>
  <c r="L7597" i="11"/>
  <c r="L7598" i="11"/>
  <c r="L7599" i="11"/>
  <c r="L7600" i="11"/>
  <c r="L7601" i="11"/>
  <c r="L7602" i="11"/>
  <c r="L7603" i="11"/>
  <c r="L7604" i="11"/>
  <c r="L7605" i="11"/>
  <c r="L7606" i="11"/>
  <c r="L7607" i="11"/>
  <c r="L7608" i="11"/>
  <c r="L7609" i="11"/>
  <c r="L7610" i="11"/>
  <c r="L7611" i="11"/>
  <c r="L7612" i="11"/>
  <c r="L7613" i="11"/>
  <c r="L7614" i="11"/>
  <c r="L7615" i="11"/>
  <c r="L7616" i="11"/>
  <c r="L7617" i="11"/>
  <c r="L7618" i="11"/>
  <c r="L7619" i="11"/>
  <c r="L7620" i="11"/>
  <c r="L7621" i="11"/>
  <c r="L7622" i="11"/>
  <c r="L7623" i="11"/>
  <c r="L7624" i="11"/>
  <c r="L7625" i="11"/>
  <c r="L7626" i="11"/>
  <c r="L7627" i="11"/>
  <c r="L7628" i="11"/>
  <c r="L7629" i="11"/>
  <c r="L7630" i="11"/>
  <c r="L7631" i="11"/>
  <c r="L7632" i="11"/>
  <c r="L7633" i="11"/>
  <c r="L7634" i="11"/>
  <c r="L7635" i="11"/>
  <c r="L7636" i="11"/>
  <c r="L7637" i="11"/>
  <c r="L7638" i="11"/>
  <c r="L7639" i="11"/>
  <c r="L7640" i="11"/>
  <c r="L7641" i="11"/>
  <c r="L7642" i="11"/>
  <c r="L7643" i="11"/>
  <c r="L7644" i="11"/>
  <c r="L7645" i="11"/>
  <c r="L7646" i="11"/>
  <c r="L7647" i="11"/>
  <c r="L7648" i="11"/>
  <c r="L7649" i="11"/>
  <c r="L7650" i="11"/>
  <c r="L7651" i="11"/>
  <c r="L7652" i="11"/>
  <c r="L7653" i="11"/>
  <c r="L7654" i="11"/>
  <c r="L7655" i="11"/>
  <c r="L7656" i="11"/>
  <c r="L7657" i="11"/>
  <c r="L7658" i="11"/>
  <c r="L7659" i="11"/>
  <c r="L7660" i="11"/>
  <c r="L7661" i="11"/>
  <c r="L7662" i="11"/>
  <c r="L7663" i="11"/>
  <c r="L7664" i="11"/>
  <c r="L7665" i="11"/>
  <c r="L7666" i="11"/>
  <c r="L7667" i="11"/>
  <c r="L7668" i="11"/>
  <c r="L7669" i="11"/>
  <c r="L7670" i="11"/>
  <c r="L7671" i="11"/>
  <c r="L7672" i="11"/>
  <c r="L7673" i="11"/>
  <c r="L7674" i="11"/>
  <c r="L7675" i="11"/>
  <c r="L7676" i="11"/>
  <c r="L7677" i="11"/>
  <c r="L7678" i="11"/>
  <c r="L7679" i="11"/>
  <c r="L7680" i="11"/>
  <c r="L7681" i="11"/>
  <c r="L7682" i="11"/>
  <c r="L7683" i="11"/>
  <c r="L7684" i="11"/>
  <c r="L7685" i="11"/>
  <c r="L7686" i="11"/>
  <c r="L7687" i="11"/>
  <c r="L7688" i="11"/>
  <c r="L7689" i="11"/>
  <c r="L7690" i="11"/>
  <c r="L7691" i="11"/>
  <c r="L7692" i="11"/>
  <c r="L7693" i="11"/>
  <c r="L7694" i="11"/>
  <c r="L7695" i="11"/>
  <c r="L7696" i="11"/>
  <c r="L7697" i="11"/>
  <c r="L7698" i="11"/>
  <c r="L7699" i="11"/>
  <c r="L7700" i="11"/>
  <c r="L7701" i="11"/>
  <c r="L7702" i="11"/>
  <c r="L7703" i="11"/>
  <c r="L7704" i="11"/>
  <c r="L7705" i="11"/>
  <c r="L7706" i="11"/>
  <c r="L7707" i="11"/>
  <c r="L7708" i="11"/>
  <c r="L7709" i="11"/>
  <c r="L7710" i="11"/>
  <c r="L7711" i="11"/>
  <c r="L7712" i="11"/>
  <c r="L7713" i="11"/>
  <c r="L7714" i="11"/>
  <c r="L7715" i="11"/>
  <c r="L7716" i="11"/>
  <c r="L7717" i="11"/>
  <c r="L7718" i="11"/>
  <c r="L7719" i="11"/>
  <c r="L7720" i="11"/>
  <c r="L7721" i="11"/>
  <c r="L7722" i="11"/>
  <c r="L7723" i="11"/>
  <c r="L7724" i="11"/>
  <c r="L7725" i="11"/>
  <c r="L7726" i="11"/>
  <c r="L7727" i="11"/>
  <c r="L7728" i="11"/>
  <c r="L7729" i="11"/>
  <c r="L7730" i="11"/>
  <c r="L7731" i="11"/>
  <c r="L7732" i="11"/>
  <c r="L7733" i="11"/>
  <c r="L7734" i="11"/>
  <c r="L7735" i="11"/>
  <c r="L7736" i="11"/>
  <c r="L7737" i="11"/>
  <c r="L7738" i="11"/>
  <c r="L7739" i="11"/>
  <c r="L7740" i="11"/>
  <c r="L7741" i="11"/>
  <c r="L7742" i="11"/>
  <c r="L7743" i="11"/>
  <c r="L7744" i="11"/>
  <c r="L7745" i="11"/>
  <c r="L7746" i="11"/>
  <c r="L7747" i="11"/>
  <c r="L7748" i="11"/>
  <c r="L7749" i="11"/>
  <c r="L7750" i="11"/>
  <c r="L7751" i="11"/>
  <c r="L7752" i="11"/>
  <c r="L7753" i="11"/>
  <c r="L7754" i="11"/>
  <c r="L7755" i="11"/>
  <c r="L7756" i="11"/>
  <c r="L7757" i="11"/>
  <c r="L7758" i="11"/>
  <c r="L7759" i="11"/>
  <c r="L7760" i="11"/>
  <c r="L7761" i="11"/>
  <c r="L7762" i="11"/>
  <c r="L7763" i="11"/>
  <c r="L7764" i="11"/>
  <c r="L7765" i="11"/>
  <c r="L7766" i="11"/>
  <c r="L7767" i="11"/>
  <c r="L7768" i="11"/>
  <c r="L7769" i="11"/>
  <c r="L7770" i="11"/>
  <c r="L7771" i="11"/>
  <c r="L7772" i="11"/>
  <c r="L7773" i="11"/>
  <c r="L7774" i="11"/>
  <c r="L7775" i="11"/>
  <c r="L7776" i="11"/>
  <c r="L7777" i="11"/>
  <c r="L7778" i="11"/>
  <c r="L7779" i="11"/>
  <c r="L7780" i="11"/>
  <c r="L7781" i="11"/>
  <c r="L7782" i="11"/>
  <c r="L7783" i="11"/>
  <c r="L7784" i="11"/>
  <c r="L7785" i="11"/>
  <c r="L7786" i="11"/>
  <c r="L7787" i="11"/>
  <c r="L7788" i="11"/>
  <c r="L7789" i="11"/>
  <c r="L7790" i="11"/>
  <c r="L7791" i="11"/>
  <c r="L7792" i="11"/>
  <c r="L7793" i="11"/>
  <c r="L7794" i="11"/>
  <c r="L7795" i="11"/>
  <c r="L7796" i="11"/>
  <c r="L7797" i="11"/>
  <c r="L7798" i="11"/>
  <c r="L7799" i="11"/>
  <c r="L7800" i="11"/>
  <c r="L7801" i="11"/>
  <c r="L7802" i="11"/>
  <c r="L7803" i="11"/>
  <c r="L7804" i="11"/>
  <c r="L7805" i="11"/>
  <c r="L7806" i="11"/>
  <c r="L7807" i="11"/>
  <c r="L7808" i="11"/>
  <c r="L7809" i="11"/>
  <c r="L7810" i="11"/>
  <c r="L7811" i="11"/>
  <c r="L7812" i="11"/>
  <c r="L7813" i="11"/>
  <c r="L7814" i="11"/>
  <c r="L7815" i="11"/>
  <c r="L7816" i="11"/>
  <c r="L7817" i="11"/>
  <c r="L7818" i="11"/>
  <c r="L7819" i="11"/>
  <c r="L7820" i="11"/>
  <c r="L7821" i="11"/>
  <c r="L7822" i="11"/>
  <c r="L7823" i="11"/>
  <c r="L7824" i="11"/>
  <c r="L7825" i="11"/>
  <c r="L7826" i="11"/>
  <c r="L7827" i="11"/>
  <c r="L7828" i="11"/>
  <c r="L7829" i="11"/>
  <c r="L7830" i="11"/>
  <c r="L7831" i="11"/>
  <c r="L7832" i="11"/>
  <c r="L7833" i="11"/>
  <c r="L7834" i="11"/>
  <c r="L7835" i="11"/>
  <c r="L7836" i="11"/>
  <c r="L7837" i="11"/>
  <c r="L7838" i="11"/>
  <c r="L7839" i="11"/>
  <c r="L7840" i="11"/>
  <c r="L7841" i="11"/>
  <c r="L7842" i="11"/>
  <c r="L7843" i="11"/>
  <c r="L7844" i="11"/>
  <c r="L7845" i="11"/>
  <c r="L7846" i="11"/>
  <c r="L7847" i="11"/>
  <c r="L7848" i="11"/>
  <c r="L7849" i="11"/>
  <c r="L7850" i="11"/>
  <c r="L7851" i="11"/>
  <c r="L7852" i="11"/>
  <c r="L7853" i="11"/>
  <c r="L7854" i="11"/>
  <c r="L7855" i="11"/>
  <c r="L7856" i="11"/>
  <c r="L7857" i="11"/>
  <c r="L7858" i="11"/>
  <c r="L7859" i="11"/>
  <c r="L7860" i="11"/>
  <c r="L7861" i="11"/>
  <c r="L7862" i="11"/>
  <c r="L7863" i="11"/>
  <c r="L7864" i="11"/>
  <c r="L7865" i="11"/>
  <c r="L7866" i="11"/>
  <c r="L7867" i="11"/>
  <c r="L7868" i="11"/>
  <c r="L7869" i="11"/>
  <c r="L7870" i="11"/>
  <c r="L7871" i="11"/>
  <c r="L7872" i="11"/>
  <c r="L7873" i="11"/>
  <c r="L7874" i="11"/>
  <c r="L7875" i="11"/>
  <c r="L7876" i="11"/>
  <c r="L7877" i="11"/>
  <c r="L7878" i="11"/>
  <c r="L7879" i="11"/>
  <c r="L7880" i="11"/>
  <c r="L7881" i="11"/>
  <c r="L7882" i="11"/>
  <c r="L7883" i="11"/>
  <c r="L7884" i="11"/>
  <c r="L7885" i="11"/>
  <c r="L7886" i="11"/>
  <c r="L7887" i="11"/>
  <c r="L7888" i="11"/>
  <c r="L7889" i="11"/>
  <c r="L7890" i="11"/>
  <c r="L7891" i="11"/>
  <c r="L7892" i="11"/>
  <c r="L7893" i="11"/>
  <c r="L7894" i="11"/>
  <c r="L7895" i="11"/>
  <c r="L7896" i="11"/>
  <c r="L7897" i="11"/>
  <c r="L7898" i="11"/>
  <c r="L7899" i="11"/>
  <c r="L7900" i="11"/>
  <c r="L7901" i="11"/>
  <c r="L7902" i="11"/>
  <c r="L7903" i="11"/>
  <c r="L7904" i="11"/>
  <c r="L7905" i="11"/>
  <c r="L7906" i="11"/>
  <c r="L7907" i="11"/>
  <c r="L7908" i="11"/>
  <c r="L7909" i="11"/>
  <c r="L7910" i="11"/>
  <c r="L7911" i="11"/>
  <c r="L7912" i="11"/>
  <c r="L7913" i="11"/>
  <c r="L7914" i="11"/>
  <c r="L7915" i="11"/>
  <c r="L7916" i="11"/>
  <c r="L7917" i="11"/>
  <c r="L7918" i="11"/>
  <c r="L7919" i="11"/>
  <c r="L7920" i="11"/>
  <c r="L7921" i="11"/>
  <c r="L7922" i="11"/>
  <c r="L7923" i="11"/>
  <c r="L7924" i="11"/>
  <c r="L7925" i="11"/>
  <c r="L7926" i="11"/>
  <c r="L7927" i="11"/>
  <c r="L7928" i="11"/>
  <c r="L7929" i="11"/>
  <c r="L7930" i="11"/>
  <c r="L7931" i="11"/>
  <c r="L7932" i="11"/>
  <c r="L7933" i="11"/>
  <c r="L7934" i="11"/>
  <c r="L7935" i="11"/>
  <c r="L7936" i="11"/>
  <c r="L7937" i="11"/>
  <c r="L7938" i="11"/>
  <c r="L7939" i="11"/>
  <c r="L7940" i="11"/>
  <c r="L7941" i="11"/>
  <c r="L7942" i="11"/>
  <c r="L7943" i="11"/>
  <c r="L7944" i="11"/>
  <c r="L7945" i="11"/>
  <c r="L7946" i="11"/>
  <c r="L7947" i="11"/>
  <c r="L7948" i="11"/>
  <c r="L7949" i="11"/>
  <c r="L7950" i="11"/>
  <c r="L7951" i="11"/>
  <c r="L7952" i="11"/>
  <c r="L7953" i="11"/>
  <c r="L7954" i="11"/>
  <c r="L7955" i="11"/>
  <c r="L7956" i="11"/>
  <c r="L7957" i="11"/>
  <c r="L7958" i="11"/>
  <c r="L7959" i="11"/>
  <c r="L7960" i="11"/>
  <c r="L7961" i="11"/>
  <c r="L7962" i="11"/>
  <c r="L7963" i="11"/>
  <c r="L7964" i="11"/>
  <c r="L7965" i="11"/>
  <c r="L7966" i="11"/>
  <c r="L7967" i="11"/>
  <c r="L7968" i="11"/>
  <c r="L7969" i="11"/>
  <c r="L7970" i="11"/>
  <c r="L7971" i="11"/>
  <c r="L7972" i="11"/>
  <c r="L7973" i="11"/>
  <c r="L7974" i="11"/>
  <c r="L7975" i="11"/>
  <c r="L7976" i="11"/>
  <c r="L7977" i="11"/>
  <c r="L7978" i="11"/>
  <c r="L7979" i="11"/>
  <c r="L7980" i="11"/>
  <c r="L7981" i="11"/>
  <c r="L7982" i="11"/>
  <c r="L7983" i="11"/>
  <c r="L7984" i="11"/>
  <c r="L7985" i="11"/>
  <c r="L7986" i="11"/>
  <c r="L7987" i="11"/>
  <c r="L7988" i="11"/>
  <c r="L7989" i="11"/>
  <c r="L7990" i="11"/>
  <c r="L7991" i="11"/>
  <c r="L7992" i="11"/>
  <c r="L7993" i="11"/>
  <c r="L7994" i="11"/>
  <c r="L7995" i="11"/>
  <c r="L7996" i="11"/>
  <c r="L7997" i="11"/>
  <c r="L7998" i="11"/>
  <c r="L7999" i="11"/>
  <c r="L8000" i="11"/>
  <c r="L8001" i="11"/>
  <c r="L8002" i="11"/>
  <c r="L8003" i="11"/>
  <c r="L8004" i="11"/>
  <c r="L8005" i="11"/>
  <c r="L8006" i="11"/>
  <c r="L8007" i="11"/>
  <c r="L8008" i="11"/>
  <c r="L8009" i="11"/>
  <c r="L8010" i="11"/>
  <c r="L8011" i="11"/>
  <c r="L8012" i="11"/>
  <c r="L8013" i="11"/>
  <c r="L8014" i="11"/>
  <c r="L8015" i="11"/>
  <c r="L8016" i="11"/>
  <c r="L8017" i="11"/>
  <c r="L8018" i="11"/>
  <c r="L8019" i="11"/>
  <c r="L8020" i="11"/>
  <c r="L8021" i="11"/>
  <c r="L8022" i="11"/>
  <c r="L8023" i="11"/>
  <c r="L8024" i="11"/>
  <c r="L8025" i="11"/>
  <c r="L8026" i="11"/>
  <c r="L8027" i="11"/>
  <c r="L8028" i="11"/>
  <c r="L8029" i="11"/>
  <c r="L8030" i="11"/>
  <c r="L8031" i="11"/>
  <c r="L8032" i="11"/>
  <c r="L8033" i="11"/>
  <c r="L8034" i="11"/>
  <c r="L8035" i="11"/>
  <c r="L8036" i="11"/>
  <c r="L8037" i="11"/>
  <c r="L8038" i="11"/>
  <c r="L8039" i="11"/>
  <c r="L8040" i="11"/>
  <c r="L8041" i="11"/>
  <c r="L8042" i="11"/>
  <c r="L8043" i="11"/>
  <c r="L8044" i="11"/>
  <c r="L8045" i="11"/>
  <c r="L8046" i="11"/>
  <c r="L8047" i="11"/>
  <c r="L8048" i="11"/>
  <c r="L8049" i="11"/>
  <c r="L8050" i="11"/>
  <c r="L8051" i="11"/>
  <c r="L8052" i="11"/>
  <c r="L8053" i="11"/>
  <c r="L8054" i="11"/>
  <c r="L8055" i="11"/>
  <c r="L8056" i="11"/>
  <c r="L8057" i="11"/>
  <c r="L8058" i="11"/>
  <c r="L8059" i="11"/>
  <c r="L8060" i="11"/>
  <c r="L8061" i="11"/>
  <c r="L8062" i="11"/>
  <c r="L8063" i="11"/>
  <c r="L8064" i="11"/>
  <c r="L8065" i="11"/>
  <c r="L8066" i="11"/>
  <c r="L8067" i="11"/>
  <c r="L8068" i="11"/>
  <c r="L8069" i="11"/>
  <c r="L8070" i="11"/>
  <c r="L8071" i="11"/>
  <c r="L8072" i="11"/>
  <c r="L8073" i="11"/>
  <c r="L8074" i="11"/>
  <c r="L8075" i="11"/>
  <c r="L8076" i="11"/>
  <c r="L8077" i="11"/>
  <c r="L8078" i="11"/>
  <c r="L8079" i="11"/>
  <c r="L8080" i="11"/>
  <c r="L8081" i="11"/>
  <c r="L8082" i="11"/>
  <c r="L8083" i="11"/>
  <c r="L8084" i="11"/>
  <c r="L8085" i="11"/>
  <c r="L8086" i="11"/>
  <c r="L8087" i="11"/>
  <c r="L8088" i="11"/>
  <c r="L8089" i="11"/>
  <c r="L8090" i="11"/>
  <c r="L8091" i="11"/>
  <c r="L8092" i="11"/>
  <c r="L8093" i="11"/>
  <c r="L8094" i="11"/>
  <c r="L8095" i="11"/>
  <c r="L8096" i="11"/>
  <c r="L8097" i="11"/>
  <c r="L8098" i="11"/>
  <c r="L8099" i="11"/>
  <c r="L8100" i="11"/>
  <c r="L8101" i="11"/>
  <c r="L8102" i="11"/>
  <c r="L8103" i="11"/>
  <c r="L8104" i="11"/>
  <c r="L8105" i="11"/>
  <c r="L8106" i="11"/>
  <c r="L8107" i="11"/>
  <c r="L8108" i="11"/>
  <c r="L8109" i="11"/>
  <c r="L8110" i="11"/>
  <c r="L8111" i="11"/>
  <c r="L8112" i="11"/>
  <c r="L8113" i="11"/>
  <c r="L8114" i="11"/>
  <c r="L8115" i="11"/>
  <c r="L8116" i="11"/>
  <c r="L8117" i="11"/>
  <c r="L8118" i="11"/>
  <c r="L8119" i="11"/>
  <c r="L8120" i="11"/>
  <c r="L8121" i="11"/>
  <c r="L8122" i="11"/>
  <c r="L8123" i="11"/>
  <c r="L8124" i="11"/>
  <c r="L8125" i="11"/>
  <c r="L8126" i="11"/>
  <c r="L8127" i="11"/>
  <c r="L8128" i="11"/>
  <c r="L8129" i="11"/>
  <c r="L8130" i="11"/>
  <c r="L8131" i="11"/>
  <c r="L8132" i="11"/>
  <c r="L8133" i="11"/>
  <c r="L8134" i="11"/>
  <c r="L8135" i="11"/>
  <c r="L8136" i="11"/>
  <c r="L8137" i="11"/>
  <c r="L8138" i="11"/>
  <c r="L8139" i="11"/>
  <c r="L8140" i="11"/>
  <c r="L8141" i="11"/>
  <c r="L8142" i="11"/>
  <c r="L8143" i="11"/>
  <c r="L8144" i="11"/>
  <c r="L8145" i="11"/>
  <c r="L8146" i="11"/>
  <c r="L8147" i="11"/>
  <c r="L8148" i="11"/>
  <c r="L8149" i="11"/>
  <c r="L8150" i="11"/>
  <c r="L8151" i="11"/>
  <c r="L8152" i="11"/>
  <c r="L8153" i="11"/>
  <c r="L8154" i="11"/>
  <c r="L8155" i="11"/>
  <c r="L8156" i="11"/>
  <c r="L8157" i="11"/>
  <c r="L8158" i="11"/>
  <c r="L8159" i="11"/>
  <c r="L8160" i="11"/>
  <c r="L8161" i="11"/>
  <c r="L8162" i="11"/>
  <c r="L8163" i="11"/>
  <c r="L8164" i="11"/>
  <c r="L8165" i="11"/>
  <c r="L8166" i="11"/>
  <c r="L8167" i="11"/>
  <c r="L8168" i="11"/>
  <c r="L8169" i="11"/>
  <c r="L8170" i="11"/>
  <c r="L8171" i="11"/>
  <c r="L8172" i="11"/>
  <c r="L8173" i="11"/>
  <c r="L8174" i="11"/>
  <c r="L8175" i="11"/>
  <c r="L8176" i="11"/>
  <c r="L8177" i="11"/>
  <c r="L8178" i="11"/>
  <c r="L8179" i="11"/>
  <c r="L8180" i="11"/>
  <c r="L8181" i="11"/>
  <c r="L8182" i="11"/>
  <c r="L8183" i="11"/>
  <c r="L8184" i="11"/>
  <c r="L8185" i="11"/>
  <c r="L8186" i="11"/>
  <c r="L8187" i="11"/>
  <c r="L8188" i="11"/>
  <c r="L8189" i="11"/>
  <c r="L8190" i="11"/>
  <c r="L8191" i="11"/>
  <c r="L8192" i="11"/>
  <c r="L8193" i="11"/>
  <c r="L8194" i="11"/>
  <c r="L8195" i="11"/>
  <c r="L8196" i="11"/>
  <c r="L8197" i="11"/>
  <c r="L8198" i="11"/>
  <c r="L8199" i="11"/>
  <c r="L8200" i="11"/>
  <c r="L8201" i="11"/>
  <c r="L8202" i="11"/>
  <c r="L8203" i="11"/>
  <c r="L8204" i="11"/>
  <c r="L8205" i="11"/>
  <c r="L8206" i="11"/>
  <c r="L8207" i="11"/>
  <c r="L8208" i="11"/>
  <c r="L8209" i="11"/>
  <c r="L8210" i="11"/>
  <c r="L8211" i="11"/>
  <c r="L8212" i="11"/>
  <c r="L8213" i="11"/>
  <c r="L8214" i="11"/>
  <c r="L8215" i="11"/>
  <c r="L8216" i="11"/>
  <c r="L8217" i="11"/>
  <c r="L8218" i="11"/>
  <c r="L8219" i="11"/>
  <c r="L8220" i="11"/>
  <c r="L8221" i="11"/>
  <c r="L8222" i="11"/>
  <c r="L8223" i="11"/>
  <c r="L8224" i="11"/>
  <c r="L8225" i="11"/>
  <c r="L8226" i="11"/>
  <c r="L8227" i="11"/>
  <c r="L8228" i="11"/>
  <c r="L8229" i="11"/>
  <c r="L8230" i="11"/>
  <c r="L8231" i="11"/>
  <c r="L8232" i="11"/>
  <c r="L8233" i="11"/>
  <c r="L8234" i="11"/>
  <c r="L8235" i="11"/>
  <c r="L8236" i="11"/>
  <c r="L8237" i="11"/>
  <c r="L8238" i="11"/>
  <c r="L8239" i="11"/>
  <c r="L8240" i="11"/>
  <c r="L8241" i="11"/>
  <c r="L8242" i="11"/>
  <c r="L8243" i="11"/>
  <c r="L8244" i="11"/>
  <c r="L8245" i="11"/>
  <c r="L8246" i="11"/>
  <c r="L8247" i="11"/>
  <c r="L8248" i="11"/>
  <c r="L8249" i="11"/>
  <c r="L8250" i="11"/>
  <c r="L8251" i="11"/>
  <c r="L8252" i="11"/>
  <c r="L8253" i="11"/>
  <c r="L8254" i="11"/>
  <c r="L8255" i="11"/>
  <c r="L8256" i="11"/>
  <c r="L8257" i="11"/>
  <c r="L8258" i="11"/>
  <c r="L8259" i="11"/>
  <c r="L8260" i="11"/>
  <c r="L8261" i="11"/>
  <c r="L8262" i="11"/>
  <c r="L8263" i="11"/>
  <c r="L8264" i="11"/>
  <c r="L8265" i="11"/>
  <c r="L8266" i="11"/>
  <c r="L8267" i="11"/>
  <c r="L8268" i="11"/>
  <c r="L8269" i="11"/>
  <c r="L8270" i="11"/>
  <c r="L8271" i="11"/>
  <c r="L8272" i="11"/>
  <c r="L8273" i="11"/>
  <c r="L8274" i="11"/>
  <c r="L8275" i="11"/>
  <c r="L8276" i="11"/>
  <c r="L8277" i="11"/>
  <c r="L8278" i="11"/>
  <c r="L8279" i="11"/>
  <c r="L8280" i="11"/>
  <c r="L8281" i="11"/>
  <c r="L8282" i="11"/>
  <c r="L8283" i="11"/>
  <c r="L8284" i="11"/>
  <c r="L8285" i="11"/>
  <c r="L8286" i="11"/>
  <c r="L8287" i="11"/>
  <c r="L8288" i="11"/>
  <c r="L8289" i="11"/>
  <c r="L8290" i="11"/>
  <c r="L8291" i="11"/>
  <c r="L8292" i="11"/>
  <c r="L8293" i="11"/>
  <c r="L8294" i="11"/>
  <c r="L8295" i="11"/>
  <c r="L8296" i="11"/>
  <c r="L8297" i="11"/>
  <c r="L8298" i="11"/>
  <c r="L8299" i="11"/>
  <c r="L8300" i="11"/>
  <c r="L8301" i="11"/>
  <c r="L8302" i="11"/>
  <c r="L8303" i="11"/>
  <c r="L8304" i="11"/>
  <c r="L8305" i="11"/>
  <c r="L8306" i="11"/>
  <c r="L8307" i="11"/>
  <c r="L8308" i="11"/>
  <c r="L8309" i="11"/>
  <c r="L8310" i="11"/>
  <c r="L8311" i="11"/>
  <c r="L8312" i="11"/>
  <c r="L8313" i="11"/>
  <c r="L8314" i="11"/>
  <c r="L8315" i="11"/>
  <c r="L8316" i="11"/>
  <c r="L8317" i="11"/>
  <c r="L8318" i="11"/>
  <c r="L8319" i="11"/>
  <c r="L8320" i="11"/>
  <c r="L8321" i="11"/>
  <c r="L8322" i="11"/>
  <c r="L8323" i="11"/>
  <c r="L8324" i="11"/>
  <c r="L8325" i="11"/>
  <c r="L8326" i="11"/>
  <c r="L8327" i="11"/>
  <c r="L8328" i="11"/>
  <c r="L8329" i="11"/>
  <c r="L8330" i="11"/>
  <c r="L8331" i="11"/>
  <c r="L8332" i="11"/>
  <c r="L8333" i="11"/>
  <c r="L8334" i="11"/>
  <c r="L8335" i="11"/>
  <c r="L8336" i="11"/>
  <c r="L8337" i="11"/>
  <c r="L8338" i="11"/>
  <c r="L8339" i="11"/>
  <c r="L8340" i="11"/>
  <c r="L8341" i="11"/>
  <c r="L8342" i="11"/>
  <c r="L8343" i="11"/>
  <c r="L8344" i="11"/>
  <c r="L8345" i="11"/>
  <c r="L8346" i="11"/>
  <c r="L8347" i="11"/>
  <c r="L8348" i="11"/>
  <c r="L8349" i="11"/>
  <c r="L8350" i="11"/>
  <c r="L8351" i="11"/>
  <c r="L8352" i="11"/>
  <c r="L8353" i="11"/>
  <c r="L8354" i="11"/>
  <c r="L8355" i="11"/>
  <c r="L8356" i="11"/>
  <c r="L8357" i="11"/>
  <c r="L8358" i="11"/>
  <c r="L8359" i="11"/>
  <c r="L8360" i="11"/>
  <c r="L8361" i="11"/>
  <c r="L8362" i="11"/>
  <c r="L8363" i="11"/>
  <c r="L8364" i="11"/>
  <c r="L8365" i="11"/>
  <c r="L8366" i="11"/>
  <c r="L8367" i="11"/>
  <c r="L8368" i="11"/>
  <c r="L8369" i="11"/>
  <c r="L8370" i="11"/>
  <c r="L8371" i="11"/>
  <c r="L8372" i="11"/>
  <c r="L8373" i="11"/>
  <c r="L8374" i="11"/>
  <c r="L8375" i="11"/>
  <c r="L8376" i="11"/>
  <c r="L8377" i="11"/>
  <c r="L8378" i="11"/>
  <c r="L8379" i="11"/>
  <c r="L8380" i="11"/>
  <c r="L8381" i="11"/>
  <c r="L8382" i="11"/>
  <c r="L8383" i="11"/>
  <c r="L8384" i="11"/>
  <c r="L8385" i="11"/>
  <c r="L8386" i="11"/>
  <c r="L8387" i="11"/>
  <c r="L8388" i="11"/>
  <c r="L8389" i="11"/>
  <c r="L8390" i="11"/>
  <c r="L8391" i="11"/>
  <c r="L8392" i="11"/>
  <c r="L8393" i="11"/>
  <c r="L8394" i="11"/>
  <c r="L8395" i="11"/>
  <c r="L8396" i="11"/>
  <c r="L8397" i="11"/>
  <c r="L8398" i="11"/>
  <c r="L8399" i="11"/>
  <c r="L8400" i="11"/>
  <c r="L8401" i="11"/>
  <c r="L8402" i="11"/>
  <c r="L8403" i="11"/>
  <c r="L8404" i="11"/>
  <c r="L8405" i="11"/>
  <c r="L8406" i="11"/>
  <c r="L8407" i="11"/>
  <c r="L8408" i="11"/>
  <c r="L8409" i="11"/>
  <c r="L8410" i="11"/>
  <c r="L8411" i="11"/>
  <c r="L8412" i="11"/>
  <c r="L8413" i="11"/>
  <c r="L8414" i="11"/>
  <c r="L8415" i="11"/>
  <c r="L8416" i="11"/>
  <c r="L8417" i="11"/>
  <c r="L8418" i="11"/>
  <c r="L8419" i="11"/>
  <c r="L8420" i="11"/>
  <c r="L8421" i="11"/>
  <c r="L8422" i="11"/>
  <c r="L8423" i="11"/>
  <c r="L8424" i="11"/>
  <c r="L8425" i="11"/>
  <c r="L8426" i="11"/>
  <c r="L8427" i="11"/>
  <c r="L8428" i="11"/>
  <c r="L8429" i="11"/>
  <c r="L8430" i="11"/>
  <c r="L8431" i="11"/>
  <c r="L8432" i="11"/>
  <c r="L8433" i="11"/>
  <c r="L8434" i="11"/>
  <c r="L8435" i="11"/>
  <c r="L8436" i="11"/>
  <c r="L8437" i="11"/>
  <c r="L8438" i="11"/>
  <c r="L8439" i="11"/>
  <c r="L8440" i="11"/>
  <c r="L8441" i="11"/>
  <c r="L8442" i="11"/>
  <c r="L8443" i="11"/>
  <c r="L8444" i="11"/>
  <c r="L8445" i="11"/>
  <c r="L8446" i="11"/>
  <c r="L8447" i="11"/>
  <c r="L8448" i="11"/>
  <c r="L8449" i="11"/>
  <c r="L8450" i="11"/>
  <c r="L8451" i="11"/>
  <c r="L8452" i="11"/>
  <c r="L8453" i="11"/>
  <c r="L8454" i="11"/>
  <c r="L8455" i="11"/>
  <c r="L8456" i="11"/>
  <c r="L8457" i="11"/>
  <c r="L8458" i="11"/>
  <c r="L8459" i="11"/>
  <c r="L8460" i="11"/>
  <c r="L8461" i="11"/>
  <c r="L8462" i="11"/>
  <c r="L8463" i="11"/>
  <c r="L8464" i="11"/>
  <c r="L8465" i="11"/>
  <c r="L8466" i="11"/>
  <c r="L8467" i="11"/>
  <c r="L8468" i="11"/>
  <c r="L8469" i="11"/>
  <c r="L8470" i="11"/>
  <c r="L8471" i="11"/>
  <c r="L8472" i="11"/>
  <c r="L8473" i="11"/>
  <c r="L8474" i="11"/>
  <c r="L8475" i="11"/>
  <c r="L8476" i="11"/>
  <c r="L8477" i="11"/>
  <c r="L8478" i="11"/>
  <c r="L8479" i="11"/>
  <c r="L8480" i="11"/>
  <c r="L8481" i="11"/>
  <c r="L8482" i="11"/>
  <c r="L8483" i="11"/>
  <c r="L8484" i="11"/>
  <c r="L8485" i="11"/>
  <c r="L8486" i="11"/>
  <c r="L8487" i="11"/>
  <c r="L8488" i="11"/>
  <c r="L8489" i="11"/>
  <c r="L8490" i="11"/>
  <c r="L8491" i="11"/>
  <c r="L8492" i="11"/>
  <c r="L8493" i="11"/>
  <c r="L8494" i="11"/>
  <c r="L8495" i="11"/>
  <c r="L8496" i="11"/>
  <c r="L8497" i="11"/>
  <c r="L8498" i="11"/>
  <c r="L8499" i="11"/>
  <c r="L8500" i="11"/>
  <c r="L8501" i="11"/>
  <c r="L8502" i="11"/>
  <c r="L8503" i="11"/>
  <c r="L8504" i="11"/>
  <c r="L8505" i="11"/>
  <c r="L8506" i="11"/>
  <c r="L8507" i="11"/>
  <c r="L8508" i="11"/>
  <c r="L8509" i="11"/>
  <c r="L8510" i="11"/>
  <c r="L8511" i="11"/>
  <c r="L8512" i="11"/>
  <c r="L8513" i="11"/>
  <c r="L8514" i="11"/>
  <c r="L8515" i="11"/>
  <c r="L8516" i="11"/>
  <c r="L8517" i="11"/>
  <c r="L8518" i="11"/>
  <c r="L8519" i="11"/>
  <c r="L8520" i="11"/>
  <c r="L8521" i="11"/>
  <c r="L8522" i="11"/>
  <c r="L8523" i="11"/>
  <c r="L8524" i="11"/>
  <c r="L8525" i="11"/>
  <c r="L8526" i="11"/>
  <c r="L8527" i="11"/>
  <c r="L8528" i="11"/>
  <c r="L8529" i="11"/>
  <c r="L8530" i="11"/>
  <c r="L8531" i="11"/>
  <c r="L8532" i="11"/>
  <c r="L8533" i="11"/>
  <c r="L8534" i="11"/>
  <c r="L8535" i="11"/>
  <c r="L8536" i="11"/>
  <c r="L8537" i="11"/>
  <c r="L8538" i="11"/>
  <c r="L8539" i="11"/>
  <c r="L8540" i="11"/>
  <c r="L8541" i="11"/>
  <c r="L8542" i="11"/>
  <c r="L8543" i="11"/>
  <c r="L8544" i="11"/>
  <c r="L8545" i="11"/>
  <c r="L8546" i="11"/>
  <c r="L8547" i="11"/>
  <c r="L8548" i="11"/>
  <c r="L8549" i="11"/>
  <c r="L8550" i="11"/>
  <c r="L8551" i="11"/>
  <c r="L8552" i="11"/>
  <c r="L8553" i="11"/>
  <c r="L8554" i="11"/>
  <c r="L8555" i="11"/>
  <c r="L8556" i="11"/>
  <c r="L8557" i="11"/>
  <c r="L8558" i="11"/>
  <c r="L8559" i="11"/>
  <c r="L8560" i="11"/>
  <c r="L8561" i="11"/>
  <c r="L8562" i="11"/>
  <c r="L8563" i="11"/>
  <c r="L8564" i="11"/>
  <c r="L8565" i="11"/>
  <c r="L8566" i="11"/>
  <c r="L8567" i="11"/>
  <c r="L8568" i="11"/>
  <c r="L8569" i="11"/>
  <c r="L8570" i="11"/>
  <c r="L8571" i="11"/>
  <c r="L8572" i="11"/>
  <c r="L8573" i="11"/>
  <c r="L8574" i="11"/>
  <c r="L8575" i="11"/>
  <c r="L8576" i="11"/>
  <c r="L8577" i="11"/>
  <c r="L8578" i="11"/>
  <c r="L8579" i="11"/>
  <c r="L8580" i="11"/>
  <c r="L8581" i="11"/>
  <c r="L8582" i="11"/>
  <c r="L8583" i="11"/>
  <c r="L8584" i="11"/>
  <c r="L8585" i="11"/>
  <c r="L8586" i="11"/>
  <c r="L8587" i="11"/>
  <c r="L8588" i="11"/>
  <c r="L8589" i="11"/>
  <c r="L8590" i="11"/>
  <c r="L8591" i="11"/>
  <c r="L8592" i="11"/>
  <c r="L8593" i="11"/>
  <c r="L8594" i="11"/>
  <c r="L8595" i="11"/>
  <c r="L8596" i="11"/>
  <c r="L8597" i="11"/>
  <c r="L8598" i="11"/>
  <c r="L8599" i="11"/>
  <c r="L8600" i="11"/>
  <c r="L8601" i="11"/>
  <c r="L8602" i="11"/>
  <c r="L8603" i="11"/>
  <c r="L8604" i="11"/>
  <c r="L8605" i="11"/>
  <c r="L8606" i="11"/>
  <c r="L8607" i="11"/>
  <c r="L8608" i="11"/>
  <c r="L8609" i="11"/>
  <c r="L8610" i="11"/>
  <c r="L8611" i="11"/>
  <c r="L8612" i="11"/>
  <c r="L8613" i="11"/>
  <c r="L8614" i="11"/>
  <c r="L8615" i="11"/>
  <c r="L8616" i="11"/>
  <c r="L8617" i="11"/>
  <c r="L8618" i="11"/>
  <c r="L8619" i="11"/>
  <c r="L8620" i="11"/>
  <c r="L8621" i="11"/>
  <c r="L8622" i="11"/>
  <c r="L8623" i="11"/>
  <c r="L8624" i="11"/>
  <c r="L8625" i="11"/>
  <c r="L8626" i="11"/>
  <c r="L8627" i="11"/>
  <c r="L8628" i="11"/>
  <c r="L8629" i="11"/>
  <c r="L8630" i="11"/>
  <c r="L8631" i="11"/>
  <c r="L8632" i="11"/>
  <c r="L8633" i="11"/>
  <c r="L8634" i="11"/>
  <c r="L8635" i="11"/>
  <c r="L8636" i="11"/>
  <c r="L8637" i="11"/>
  <c r="L8638" i="11"/>
  <c r="L8639" i="11"/>
  <c r="L8640" i="11"/>
  <c r="L8641" i="11"/>
  <c r="L8642" i="11"/>
  <c r="L8643" i="11"/>
  <c r="L8644" i="11"/>
  <c r="L8645" i="11"/>
  <c r="L8646" i="11"/>
  <c r="L8647" i="11"/>
  <c r="L8648" i="11"/>
  <c r="L8649" i="11"/>
  <c r="L8650" i="11"/>
  <c r="L8651" i="11"/>
  <c r="L8652" i="11"/>
  <c r="L8653" i="11"/>
  <c r="L8654" i="11"/>
  <c r="L8655" i="11"/>
  <c r="L8656" i="11"/>
  <c r="L8657" i="11"/>
  <c r="L8658" i="11"/>
  <c r="L8659" i="11"/>
  <c r="L8660" i="11"/>
  <c r="L8661" i="11"/>
  <c r="L8662" i="11"/>
  <c r="L8663" i="11"/>
  <c r="L8664" i="11"/>
  <c r="L8665" i="11"/>
  <c r="L8666" i="11"/>
  <c r="L8667" i="11"/>
  <c r="L8668" i="11"/>
  <c r="L8669" i="11"/>
  <c r="L8670" i="11"/>
  <c r="L8671" i="11"/>
  <c r="L8672" i="11"/>
  <c r="L8673" i="11"/>
  <c r="L8674" i="11"/>
  <c r="L8675" i="11"/>
  <c r="L8676" i="11"/>
  <c r="L8677" i="11"/>
  <c r="L8678" i="11"/>
  <c r="L8679" i="11"/>
  <c r="L8680" i="11"/>
  <c r="L8681" i="11"/>
  <c r="L8682" i="11"/>
  <c r="L8683" i="11"/>
  <c r="L8684" i="11"/>
  <c r="L8685" i="11"/>
  <c r="L8686" i="11"/>
  <c r="L8687" i="11"/>
  <c r="L8688" i="11"/>
  <c r="L8689" i="11"/>
  <c r="L8690" i="11"/>
  <c r="L8691" i="11"/>
  <c r="L8692" i="11"/>
  <c r="L8693" i="11"/>
  <c r="L8694" i="11"/>
  <c r="L8695" i="11"/>
  <c r="L8696" i="11"/>
  <c r="L8697" i="11"/>
  <c r="L8698" i="11"/>
  <c r="L8699" i="11"/>
  <c r="L8700" i="11"/>
  <c r="L8701" i="11"/>
  <c r="L8702" i="11"/>
  <c r="L8703" i="11"/>
  <c r="L8704" i="11"/>
  <c r="L8705" i="11"/>
  <c r="L8706" i="11"/>
  <c r="L8707" i="11"/>
  <c r="L8708" i="11"/>
  <c r="L8709" i="11"/>
  <c r="L8710" i="11"/>
  <c r="L8711" i="11"/>
  <c r="L8712" i="11"/>
  <c r="L8713" i="11"/>
  <c r="L8714" i="11"/>
  <c r="L8715" i="11"/>
  <c r="L8716" i="11"/>
  <c r="L8717" i="11"/>
  <c r="L8718" i="11"/>
  <c r="L8719" i="11"/>
  <c r="L8720" i="11"/>
  <c r="L8721" i="11"/>
  <c r="L8722" i="11"/>
  <c r="L8723" i="11"/>
  <c r="L8724" i="11"/>
  <c r="L8725" i="11"/>
  <c r="L8726" i="11"/>
  <c r="L8727" i="11"/>
  <c r="L8728" i="11"/>
  <c r="L8729" i="11"/>
  <c r="L8730" i="11"/>
  <c r="L8731" i="11"/>
  <c r="L8732" i="11"/>
  <c r="L8733" i="11"/>
  <c r="L8734" i="11"/>
  <c r="L8735" i="11"/>
  <c r="L8736" i="11"/>
  <c r="L8737" i="11"/>
  <c r="L8738" i="11"/>
  <c r="L8739" i="11"/>
  <c r="L8740" i="11"/>
  <c r="L8741" i="11"/>
  <c r="L8742" i="11"/>
  <c r="L8743" i="11"/>
  <c r="L8744" i="11"/>
  <c r="L8745" i="11"/>
  <c r="L8746" i="11"/>
  <c r="L8747" i="11"/>
  <c r="L8748" i="11"/>
  <c r="L8749" i="11"/>
  <c r="L8750" i="11"/>
  <c r="L8751" i="11"/>
  <c r="L8752" i="11"/>
  <c r="L8753" i="11"/>
  <c r="L8754" i="11"/>
  <c r="L8755" i="11"/>
  <c r="L8756" i="11"/>
  <c r="L8757" i="11"/>
  <c r="L8758" i="11"/>
  <c r="L8759" i="11"/>
  <c r="L8760" i="11"/>
  <c r="L8761" i="11"/>
  <c r="L8762" i="11"/>
  <c r="L8763" i="11"/>
  <c r="L8764" i="11"/>
  <c r="L8765" i="11"/>
  <c r="L8766" i="11"/>
  <c r="L8767" i="11"/>
  <c r="L8768" i="11"/>
  <c r="L8769" i="11"/>
  <c r="L8770" i="11"/>
  <c r="L8771" i="11"/>
  <c r="L8772" i="11"/>
  <c r="L8773" i="11"/>
  <c r="L8774" i="11"/>
  <c r="L8775" i="11"/>
  <c r="L8776" i="11"/>
  <c r="L8777" i="11"/>
  <c r="L8778" i="11"/>
  <c r="L8779" i="11"/>
  <c r="L8780" i="11"/>
  <c r="L8781" i="11"/>
  <c r="L8782" i="11"/>
  <c r="L8783" i="11"/>
  <c r="L8784" i="11"/>
  <c r="L8785" i="11"/>
  <c r="L8786" i="11"/>
  <c r="L8787" i="11"/>
  <c r="L8788" i="11"/>
  <c r="L8789" i="11"/>
  <c r="L8790" i="11"/>
  <c r="L8791" i="11"/>
  <c r="L8792" i="11"/>
  <c r="L8793" i="11"/>
  <c r="L8794" i="11"/>
  <c r="L8795" i="11"/>
  <c r="L8796" i="11"/>
  <c r="L8797" i="11"/>
  <c r="L8798" i="11"/>
  <c r="L8799" i="11"/>
  <c r="L8800" i="11"/>
  <c r="L30" i="11"/>
  <c r="Q7848" i="2" l="1"/>
  <c r="P6444" i="2"/>
  <c r="O6444" i="2"/>
  <c r="P6355" i="2"/>
  <c r="Q6355" i="2"/>
  <c r="O5066" i="2"/>
  <c r="P5066" i="2"/>
  <c r="O3756" i="2"/>
  <c r="P3756" i="2"/>
  <c r="Q3756" i="2" s="1"/>
  <c r="O786" i="2"/>
  <c r="P786" i="2"/>
  <c r="Q786" i="2" s="1"/>
  <c r="P240" i="2"/>
  <c r="O240" i="2"/>
  <c r="P175" i="2"/>
  <c r="Q175" i="2"/>
  <c r="O8794" i="2"/>
  <c r="O8782" i="2"/>
  <c r="P8765" i="2"/>
  <c r="Q8765" i="2" s="1"/>
  <c r="Q8753" i="2"/>
  <c r="O8746" i="2"/>
  <c r="P8737" i="2"/>
  <c r="Q8737" i="2" s="1"/>
  <c r="O8726" i="2"/>
  <c r="O8702" i="2"/>
  <c r="O8666" i="2"/>
  <c r="O8584" i="2"/>
  <c r="Q8490" i="2"/>
  <c r="O8488" i="2"/>
  <c r="O8392" i="2"/>
  <c r="O8386" i="2"/>
  <c r="P8381" i="2"/>
  <c r="O8348" i="2"/>
  <c r="O8342" i="2"/>
  <c r="O8326" i="2"/>
  <c r="O8304" i="2"/>
  <c r="O8298" i="2"/>
  <c r="O8244" i="2"/>
  <c r="O8191" i="2"/>
  <c r="O8111" i="2"/>
  <c r="O8096" i="2"/>
  <c r="O8064" i="2"/>
  <c r="O7997" i="2"/>
  <c r="O7973" i="2"/>
  <c r="O7956" i="2"/>
  <c r="O7952" i="2"/>
  <c r="O7925" i="2"/>
  <c r="O7911" i="2"/>
  <c r="O7899" i="2"/>
  <c r="O7857" i="2"/>
  <c r="P7812" i="2"/>
  <c r="Q7812" i="2" s="1"/>
  <c r="Q7811" i="2"/>
  <c r="Q7808" i="2"/>
  <c r="Q7752" i="2"/>
  <c r="P7687" i="2"/>
  <c r="P7679" i="2"/>
  <c r="Q7679" i="2" s="1"/>
  <c r="P7667" i="2"/>
  <c r="Q7667" i="2" s="1"/>
  <c r="P7632" i="2"/>
  <c r="Q7632" i="2" s="1"/>
  <c r="O7616" i="2"/>
  <c r="O7556" i="2"/>
  <c r="P7540" i="2"/>
  <c r="Q7540" i="2" s="1"/>
  <c r="O7480" i="2"/>
  <c r="O7475" i="2"/>
  <c r="P7456" i="2"/>
  <c r="P7443" i="2"/>
  <c r="O7432" i="2"/>
  <c r="P7423" i="2"/>
  <c r="Q7416" i="2"/>
  <c r="O7389" i="2"/>
  <c r="Q7380" i="2"/>
  <c r="O7364" i="2"/>
  <c r="P7359" i="2"/>
  <c r="Q7352" i="2"/>
  <c r="P7339" i="2"/>
  <c r="P7335" i="2"/>
  <c r="O7332" i="2"/>
  <c r="P7328" i="2"/>
  <c r="Q7312" i="2"/>
  <c r="Q7300" i="2"/>
  <c r="Q7292" i="2"/>
  <c r="O7283" i="2"/>
  <c r="O7268" i="2"/>
  <c r="O7264" i="2"/>
  <c r="O7259" i="2"/>
  <c r="O7245" i="2"/>
  <c r="O7243" i="2"/>
  <c r="O7163" i="2"/>
  <c r="O7155" i="2"/>
  <c r="Q7144" i="2"/>
  <c r="O7127" i="2"/>
  <c r="Q7112" i="2"/>
  <c r="Q6988" i="2"/>
  <c r="Q6972" i="2"/>
  <c r="Q6956" i="2"/>
  <c r="O6924" i="2"/>
  <c r="O6920" i="2"/>
  <c r="O6915" i="2"/>
  <c r="O6903" i="2"/>
  <c r="P6840" i="2"/>
  <c r="Q6840" i="2"/>
  <c r="P6784" i="2"/>
  <c r="Q6784" i="2" s="1"/>
  <c r="O6672" i="2"/>
  <c r="P6672" i="2"/>
  <c r="O6624" i="2"/>
  <c r="P6624" i="2"/>
  <c r="O6551" i="2"/>
  <c r="P6551" i="2"/>
  <c r="P6528" i="2"/>
  <c r="O6528" i="2"/>
  <c r="Q6515" i="2"/>
  <c r="P6515" i="2"/>
  <c r="P6492" i="2"/>
  <c r="Q6492" i="2"/>
  <c r="O6471" i="2"/>
  <c r="P6471" i="2"/>
  <c r="Q6471" i="2" s="1"/>
  <c r="O6396" i="2"/>
  <c r="P6396" i="2"/>
  <c r="Q6364" i="2"/>
  <c r="Q6349" i="2"/>
  <c r="P6349" i="2"/>
  <c r="O6146" i="2"/>
  <c r="P6146" i="2"/>
  <c r="Q6146" i="2" s="1"/>
  <c r="Q6048" i="2"/>
  <c r="O6048" i="2"/>
  <c r="Q5895" i="2"/>
  <c r="O5895" i="2"/>
  <c r="O5851" i="2"/>
  <c r="P5851" i="2"/>
  <c r="Q5851" i="2" s="1"/>
  <c r="Q5820" i="2"/>
  <c r="O5820" i="2"/>
  <c r="P5803" i="2"/>
  <c r="Q5803" i="2"/>
  <c r="O5787" i="2"/>
  <c r="P5787" i="2"/>
  <c r="O5727" i="2"/>
  <c r="P5727" i="2"/>
  <c r="O5722" i="2"/>
  <c r="P5722" i="2"/>
  <c r="P5703" i="2"/>
  <c r="Q5703" i="2"/>
  <c r="P5022" i="2"/>
  <c r="O5022" i="2"/>
  <c r="P4568" i="2"/>
  <c r="Q4568" i="2"/>
  <c r="O4360" i="2"/>
  <c r="P4360" i="2"/>
  <c r="Q4360" i="2"/>
  <c r="P4343" i="2"/>
  <c r="Q4343" i="2"/>
  <c r="O4192" i="2"/>
  <c r="P4192" i="2"/>
  <c r="Q4192" i="2" s="1"/>
  <c r="O4073" i="2"/>
  <c r="P4073" i="2"/>
  <c r="Q4073" i="2" s="1"/>
  <c r="O3953" i="2"/>
  <c r="P3953" i="2"/>
  <c r="P3905" i="2"/>
  <c r="Q3905" i="2"/>
  <c r="O6576" i="2"/>
  <c r="Q6576" i="2"/>
  <c r="O6527" i="2"/>
  <c r="P6527" i="2"/>
  <c r="P5807" i="2"/>
  <c r="O5807" i="2"/>
  <c r="O5619" i="2"/>
  <c r="P5619" i="2"/>
  <c r="O4560" i="2"/>
  <c r="P4560" i="2"/>
  <c r="P3861" i="2"/>
  <c r="Q3861" i="2"/>
  <c r="O3841" i="2"/>
  <c r="P3841" i="2"/>
  <c r="Q3841" i="2" s="1"/>
  <c r="O509" i="2"/>
  <c r="Q509" i="2"/>
  <c r="O350" i="2"/>
  <c r="P350" i="2"/>
  <c r="Q350" i="2"/>
  <c r="P8778" i="2"/>
  <c r="Q8778" i="2" s="1"/>
  <c r="P8761" i="2"/>
  <c r="P8756" i="2"/>
  <c r="Q8756" i="2" s="1"/>
  <c r="O8752" i="2"/>
  <c r="O8749" i="2"/>
  <c r="Q8745" i="2"/>
  <c r="P8742" i="2"/>
  <c r="Q8742" i="2" s="1"/>
  <c r="P8729" i="2"/>
  <c r="Q8729" i="2" s="1"/>
  <c r="O8722" i="2"/>
  <c r="Q8718" i="2"/>
  <c r="P8717" i="2"/>
  <c r="Q8665" i="2"/>
  <c r="O8645" i="2"/>
  <c r="O8643" i="2"/>
  <c r="O8638" i="2"/>
  <c r="O8628" i="2"/>
  <c r="O8622" i="2"/>
  <c r="P8618" i="2"/>
  <c r="Q8618" i="2" s="1"/>
  <c r="P8613" i="2"/>
  <c r="Q8613" i="2" s="1"/>
  <c r="P8605" i="2"/>
  <c r="Q8605" i="2" s="1"/>
  <c r="P8604" i="2"/>
  <c r="O8579" i="2"/>
  <c r="O8572" i="2"/>
  <c r="P8566" i="2"/>
  <c r="Q8566" i="2" s="1"/>
  <c r="O8557" i="2"/>
  <c r="O8555" i="2"/>
  <c r="O8550" i="2"/>
  <c r="P8541" i="2"/>
  <c r="Q8541" i="2" s="1"/>
  <c r="O8535" i="2"/>
  <c r="P8525" i="2"/>
  <c r="Q8525" i="2" s="1"/>
  <c r="O8521" i="2"/>
  <c r="P8518" i="2"/>
  <c r="Q8518" i="2" s="1"/>
  <c r="P8513" i="2"/>
  <c r="Q8513" i="2" s="1"/>
  <c r="O8452" i="2"/>
  <c r="P8445" i="2"/>
  <c r="O8439" i="2"/>
  <c r="O8436" i="2"/>
  <c r="P8434" i="2"/>
  <c r="P8425" i="2"/>
  <c r="Q8425" i="2" s="1"/>
  <c r="O8420" i="2"/>
  <c r="O8408" i="2"/>
  <c r="O8387" i="2"/>
  <c r="O8384" i="2"/>
  <c r="O8382" i="2"/>
  <c r="O8379" i="2"/>
  <c r="O8376" i="2"/>
  <c r="O8372" i="2"/>
  <c r="O8366" i="2"/>
  <c r="P8361" i="2"/>
  <c r="P8353" i="2"/>
  <c r="Q8353" i="2" s="1"/>
  <c r="O8299" i="2"/>
  <c r="O8290" i="2"/>
  <c r="O8271" i="2"/>
  <c r="O8268" i="2"/>
  <c r="P8262" i="2"/>
  <c r="Q8262" i="2" s="1"/>
  <c r="P8257" i="2"/>
  <c r="Q8257" i="2" s="1"/>
  <c r="O8251" i="2"/>
  <c r="O8245" i="2"/>
  <c r="P8237" i="2"/>
  <c r="P8233" i="2"/>
  <c r="O8232" i="2"/>
  <c r="P8220" i="2"/>
  <c r="P8192" i="2"/>
  <c r="O8177" i="2"/>
  <c r="O8172" i="2"/>
  <c r="P8168" i="2"/>
  <c r="Q8168" i="2" s="1"/>
  <c r="P8167" i="2"/>
  <c r="O8163" i="2"/>
  <c r="P8157" i="2"/>
  <c r="Q8157" i="2" s="1"/>
  <c r="O8133" i="2"/>
  <c r="O8128" i="2"/>
  <c r="P8124" i="2"/>
  <c r="Q8124" i="2" s="1"/>
  <c r="P8120" i="2"/>
  <c r="Q8120" i="2" s="1"/>
  <c r="O8103" i="2"/>
  <c r="O8085" i="2"/>
  <c r="O8060" i="2"/>
  <c r="P8051" i="2"/>
  <c r="P8044" i="2"/>
  <c r="Q8044" i="2" s="1"/>
  <c r="O8036" i="2"/>
  <c r="P8024" i="2"/>
  <c r="P8023" i="2"/>
  <c r="O8019" i="2"/>
  <c r="O8000" i="2"/>
  <c r="P7996" i="2"/>
  <c r="Q7996" i="2" s="1"/>
  <c r="P7984" i="2"/>
  <c r="Q7984" i="2" s="1"/>
  <c r="P7979" i="2"/>
  <c r="O7960" i="2"/>
  <c r="Q7956" i="2"/>
  <c r="O7947" i="2"/>
  <c r="P7941" i="2"/>
  <c r="Q7941" i="2" s="1"/>
  <c r="O7928" i="2"/>
  <c r="P7924" i="2"/>
  <c r="Q7924" i="2" s="1"/>
  <c r="O7907" i="2"/>
  <c r="P7883" i="2"/>
  <c r="Q7883" i="2" s="1"/>
  <c r="P7836" i="2"/>
  <c r="Q7836" i="2" s="1"/>
  <c r="P7832" i="2"/>
  <c r="Q7832" i="2" s="1"/>
  <c r="P7817" i="2"/>
  <c r="P7792" i="2"/>
  <c r="Q7792" i="2" s="1"/>
  <c r="P7788" i="2"/>
  <c r="Q7788" i="2" s="1"/>
  <c r="P7784" i="2"/>
  <c r="Q7784" i="2" s="1"/>
  <c r="O7769" i="2"/>
  <c r="P7768" i="2"/>
  <c r="O7685" i="2"/>
  <c r="P7652" i="2"/>
  <c r="P7628" i="2"/>
  <c r="Q7628" i="2" s="1"/>
  <c r="P7615" i="2"/>
  <c r="Q7615" i="2" s="1"/>
  <c r="P7605" i="2"/>
  <c r="Q7605" i="2" s="1"/>
  <c r="P7552" i="2"/>
  <c r="Q7552" i="2" s="1"/>
  <c r="O7525" i="2"/>
  <c r="P7523" i="2"/>
  <c r="Q7523" i="2" s="1"/>
  <c r="O7496" i="2"/>
  <c r="Q7456" i="2"/>
  <c r="P7452" i="2"/>
  <c r="Q7452" i="2" s="1"/>
  <c r="P7435" i="2"/>
  <c r="Q7435" i="2" s="1"/>
  <c r="P7415" i="2"/>
  <c r="P7384" i="2"/>
  <c r="P7355" i="2"/>
  <c r="O7352" i="2"/>
  <c r="O7351" i="2"/>
  <c r="O7348" i="2"/>
  <c r="P7344" i="2"/>
  <c r="Q7328" i="2"/>
  <c r="P7320" i="2"/>
  <c r="Q7316" i="2"/>
  <c r="P7315" i="2"/>
  <c r="O7312" i="2"/>
  <c r="P7311" i="2"/>
  <c r="P7308" i="2"/>
  <c r="O7292" i="2"/>
  <c r="O7291" i="2"/>
  <c r="Q7280" i="2"/>
  <c r="O7228" i="2"/>
  <c r="O7227" i="2"/>
  <c r="P7225" i="2"/>
  <c r="P7209" i="2"/>
  <c r="O7195" i="2"/>
  <c r="O7171" i="2"/>
  <c r="O7151" i="2"/>
  <c r="O7135" i="2"/>
  <c r="P7131" i="2"/>
  <c r="Q7131" i="2" s="1"/>
  <c r="O7075" i="2"/>
  <c r="O7067" i="2"/>
  <c r="O7052" i="2"/>
  <c r="P7047" i="2"/>
  <c r="O7043" i="2"/>
  <c r="P7039" i="2"/>
  <c r="O7036" i="2"/>
  <c r="P7031" i="2"/>
  <c r="P7023" i="2"/>
  <c r="O6989" i="2"/>
  <c r="O6957" i="2"/>
  <c r="P6923" i="2"/>
  <c r="Q6923" i="2" s="1"/>
  <c r="P6917" i="2"/>
  <c r="Q6917" i="2" s="1"/>
  <c r="O6892" i="2"/>
  <c r="O6856" i="2"/>
  <c r="P6805" i="2"/>
  <c r="Q6805" i="2" s="1"/>
  <c r="P6660" i="2"/>
  <c r="P6659" i="2"/>
  <c r="Q6659" i="2"/>
  <c r="O6657" i="2"/>
  <c r="O6636" i="2"/>
  <c r="P6620" i="2"/>
  <c r="O6620" i="2"/>
  <c r="P6552" i="2"/>
  <c r="O6552" i="2"/>
  <c r="P6516" i="2"/>
  <c r="O6516" i="2"/>
  <c r="O6472" i="2"/>
  <c r="P6472" i="2"/>
  <c r="Q6472" i="2" s="1"/>
  <c r="P6350" i="2"/>
  <c r="O6350" i="2"/>
  <c r="O5994" i="2"/>
  <c r="P5994" i="2"/>
  <c r="Q5994" i="2" s="1"/>
  <c r="Q5836" i="2"/>
  <c r="O5836" i="2"/>
  <c r="P5823" i="2"/>
  <c r="O5823" i="2"/>
  <c r="O5759" i="2"/>
  <c r="P5759" i="2"/>
  <c r="O5754" i="2"/>
  <c r="P5754" i="2"/>
  <c r="P5723" i="2"/>
  <c r="O5723" i="2"/>
  <c r="O5671" i="2"/>
  <c r="P5671" i="2"/>
  <c r="P5602" i="2"/>
  <c r="Q5602" i="2" s="1"/>
  <c r="O5602" i="2"/>
  <c r="O5562" i="2"/>
  <c r="P5562" i="2"/>
  <c r="O5523" i="2"/>
  <c r="O5406" i="2"/>
  <c r="P5406" i="2"/>
  <c r="P5402" i="2"/>
  <c r="O5402" i="2"/>
  <c r="P5394" i="2"/>
  <c r="O5394" i="2"/>
  <c r="O5294" i="2"/>
  <c r="P5294" i="2"/>
  <c r="O5254" i="2"/>
  <c r="P5226" i="2"/>
  <c r="P5126" i="2"/>
  <c r="O5126" i="2"/>
  <c r="P5042" i="2"/>
  <c r="O5042" i="2"/>
  <c r="O5034" i="2"/>
  <c r="P5034" i="2"/>
  <c r="P5030" i="2"/>
  <c r="O5030" i="2"/>
  <c r="P4990" i="2"/>
  <c r="O4990" i="2"/>
  <c r="P4926" i="2"/>
  <c r="O4926" i="2"/>
  <c r="O4624" i="2"/>
  <c r="P4624" i="2"/>
  <c r="P4536" i="2"/>
  <c r="Q4536" i="2"/>
  <c r="Q4505" i="2"/>
  <c r="O4505" i="2"/>
  <c r="O4484" i="2"/>
  <c r="P4484" i="2"/>
  <c r="O4428" i="2"/>
  <c r="P4428" i="2"/>
  <c r="O4397" i="2"/>
  <c r="Q4397" i="2"/>
  <c r="O6496" i="2"/>
  <c r="P6496" i="2"/>
  <c r="P6210" i="2"/>
  <c r="Q6210" i="2" s="1"/>
  <c r="O6210" i="2"/>
  <c r="O6163" i="2"/>
  <c r="P6163" i="2"/>
  <c r="P5959" i="2"/>
  <c r="Q5959" i="2"/>
  <c r="O5542" i="2"/>
  <c r="P5542" i="2"/>
  <c r="O5458" i="2"/>
  <c r="P5458" i="2"/>
  <c r="O4746" i="2"/>
  <c r="P4746" i="2"/>
  <c r="P4600" i="2"/>
  <c r="Q4600" i="2"/>
  <c r="O3599" i="2"/>
  <c r="Q3599" i="2"/>
  <c r="Q847" i="2"/>
  <c r="O847" i="2"/>
  <c r="O838" i="2"/>
  <c r="P838" i="2"/>
  <c r="O518" i="2"/>
  <c r="P518" i="2"/>
  <c r="Q518" i="2" s="1"/>
  <c r="O247" i="2"/>
  <c r="P247" i="2"/>
  <c r="O79" i="2"/>
  <c r="P79" i="2"/>
  <c r="O8798" i="2"/>
  <c r="O8793" i="2"/>
  <c r="O8791" i="2"/>
  <c r="O8786" i="2"/>
  <c r="O8781" i="2"/>
  <c r="O8779" i="2"/>
  <c r="P8769" i="2"/>
  <c r="Q8769" i="2" s="1"/>
  <c r="O8758" i="2"/>
  <c r="O8757" i="2"/>
  <c r="O8755" i="2"/>
  <c r="P8754" i="2"/>
  <c r="O8753" i="2"/>
  <c r="P8734" i="2"/>
  <c r="Q8726" i="2"/>
  <c r="O8725" i="2"/>
  <c r="P8721" i="2"/>
  <c r="Q8721" i="2" s="1"/>
  <c r="O8715" i="2"/>
  <c r="O8712" i="2"/>
  <c r="P8710" i="2"/>
  <c r="Q8702" i="2"/>
  <c r="P8701" i="2"/>
  <c r="O8695" i="2"/>
  <c r="P8693" i="2"/>
  <c r="O8692" i="2"/>
  <c r="P8670" i="2"/>
  <c r="P8662" i="2"/>
  <c r="P8657" i="2"/>
  <c r="Q8657" i="2" s="1"/>
  <c r="P8653" i="2"/>
  <c r="Q8653" i="2" s="1"/>
  <c r="P8637" i="2"/>
  <c r="Q8637" i="2" s="1"/>
  <c r="P8634" i="2"/>
  <c r="Q8634" i="2" s="1"/>
  <c r="O8629" i="2"/>
  <c r="O8623" i="2"/>
  <c r="P8621" i="2"/>
  <c r="Q8621" i="2" s="1"/>
  <c r="O8620" i="2"/>
  <c r="P8609" i="2"/>
  <c r="Q8609" i="2" s="1"/>
  <c r="O8606" i="2"/>
  <c r="P8590" i="2"/>
  <c r="Q8590" i="2" s="1"/>
  <c r="O8573" i="2"/>
  <c r="O8571" i="2"/>
  <c r="P8562" i="2"/>
  <c r="P8549" i="2"/>
  <c r="Q8549" i="2" s="1"/>
  <c r="P8546" i="2"/>
  <c r="Q8546" i="2" s="1"/>
  <c r="O8538" i="2"/>
  <c r="P8530" i="2"/>
  <c r="Q8530" i="2" s="1"/>
  <c r="O8510" i="2"/>
  <c r="P8509" i="2"/>
  <c r="P8506" i="2"/>
  <c r="Q8506" i="2" s="1"/>
  <c r="P8502" i="2"/>
  <c r="O8493" i="2"/>
  <c r="O8491" i="2"/>
  <c r="P8490" i="2"/>
  <c r="P8481" i="2"/>
  <c r="Q8481" i="2" s="1"/>
  <c r="P8477" i="2"/>
  <c r="Q8477" i="2" s="1"/>
  <c r="P8473" i="2"/>
  <c r="Q8473" i="2" s="1"/>
  <c r="P8472" i="2"/>
  <c r="Q8472" i="2" s="1"/>
  <c r="O8458" i="2"/>
  <c r="P8457" i="2"/>
  <c r="P8454" i="2"/>
  <c r="Q8454" i="2" s="1"/>
  <c r="O8453" i="2"/>
  <c r="O8451" i="2"/>
  <c r="P8449" i="2"/>
  <c r="O8437" i="2"/>
  <c r="O8435" i="2"/>
  <c r="P8430" i="2"/>
  <c r="O8422" i="2"/>
  <c r="O8421" i="2"/>
  <c r="O8419" i="2"/>
  <c r="O8414" i="2"/>
  <c r="O8409" i="2"/>
  <c r="O8407" i="2"/>
  <c r="O8402" i="2"/>
  <c r="O8399" i="2"/>
  <c r="O8385" i="2"/>
  <c r="Q8381" i="2"/>
  <c r="O8377" i="2"/>
  <c r="O8374" i="2"/>
  <c r="O8373" i="2"/>
  <c r="O8371" i="2"/>
  <c r="P8366" i="2"/>
  <c r="O8350" i="2"/>
  <c r="P8345" i="2"/>
  <c r="Q8345" i="2" s="1"/>
  <c r="O8341" i="2"/>
  <c r="O8339" i="2"/>
  <c r="O8334" i="2"/>
  <c r="O8330" i="2"/>
  <c r="O8325" i="2"/>
  <c r="P8310" i="2"/>
  <c r="Q8310" i="2" s="1"/>
  <c r="O8297" i="2"/>
  <c r="O8295" i="2"/>
  <c r="O8291" i="2"/>
  <c r="P8289" i="2"/>
  <c r="Q8289" i="2" s="1"/>
  <c r="O8288" i="2"/>
  <c r="P8278" i="2"/>
  <c r="Q8278" i="2" s="1"/>
  <c r="O8269" i="2"/>
  <c r="O8267" i="2"/>
  <c r="O8249" i="2"/>
  <c r="O8247" i="2"/>
  <c r="P8246" i="2"/>
  <c r="O8243" i="2"/>
  <c r="P8242" i="2"/>
  <c r="O8241" i="2"/>
  <c r="O8224" i="2"/>
  <c r="P8221" i="2"/>
  <c r="P8217" i="2"/>
  <c r="O8216" i="2"/>
  <c r="P8203" i="2"/>
  <c r="P8180" i="2"/>
  <c r="Q8180" i="2" s="1"/>
  <c r="O8169" i="2"/>
  <c r="P8165" i="2"/>
  <c r="Q8165" i="2" s="1"/>
  <c r="O8160" i="2"/>
  <c r="O8144" i="2"/>
  <c r="O8129" i="2"/>
  <c r="O8125" i="2"/>
  <c r="O8121" i="2"/>
  <c r="P8117" i="2"/>
  <c r="Q8117" i="2" s="1"/>
  <c r="P8115" i="2"/>
  <c r="O8113" i="2"/>
  <c r="P8104" i="2"/>
  <c r="O8088" i="2"/>
  <c r="P8072" i="2"/>
  <c r="Q8072" i="2" s="1"/>
  <c r="O8067" i="2"/>
  <c r="P8057" i="2"/>
  <c r="Q8057" i="2" s="1"/>
  <c r="O8052" i="2"/>
  <c r="O8028" i="2"/>
  <c r="P8025" i="2"/>
  <c r="P8021" i="2"/>
  <c r="Q8021" i="2" s="1"/>
  <c r="O8016" i="2"/>
  <c r="O8015" i="2"/>
  <c r="P7985" i="2"/>
  <c r="Q7985" i="2" s="1"/>
  <c r="P7980" i="2"/>
  <c r="Q7980" i="2" s="1"/>
  <c r="O7975" i="2"/>
  <c r="Q7973" i="2"/>
  <c r="O7961" i="2"/>
  <c r="O7957" i="2"/>
  <c r="O7944" i="2"/>
  <c r="O7943" i="2"/>
  <c r="P7913" i="2"/>
  <c r="Q7913" i="2" s="1"/>
  <c r="P7908" i="2"/>
  <c r="Q7908" i="2" s="1"/>
  <c r="P7905" i="2"/>
  <c r="Q7905" i="2" s="1"/>
  <c r="P7903" i="2"/>
  <c r="O7901" i="2"/>
  <c r="P7881" i="2"/>
  <c r="Q7881" i="2" s="1"/>
  <c r="O7853" i="2"/>
  <c r="P7841" i="2"/>
  <c r="O7837" i="2"/>
  <c r="O7833" i="2"/>
  <c r="P7829" i="2"/>
  <c r="Q7829" i="2" s="1"/>
  <c r="O7815" i="2"/>
  <c r="P7813" i="2"/>
  <c r="Q7813" i="2" s="1"/>
  <c r="P7808" i="2"/>
  <c r="O7785" i="2"/>
  <c r="P7781" i="2"/>
  <c r="Q7781" i="2" s="1"/>
  <c r="P7769" i="2"/>
  <c r="P7765" i="2"/>
  <c r="Q7765" i="2" s="1"/>
  <c r="O7756" i="2"/>
  <c r="P7752" i="2"/>
  <c r="P7743" i="2"/>
  <c r="O7740" i="2"/>
  <c r="O7739" i="2"/>
  <c r="P7736" i="2"/>
  <c r="P7727" i="2"/>
  <c r="O7724" i="2"/>
  <c r="O7723" i="2"/>
  <c r="P7720" i="2"/>
  <c r="P7696" i="2"/>
  <c r="P7680" i="2"/>
  <c r="Q7680" i="2" s="1"/>
  <c r="O7676" i="2"/>
  <c r="O7664" i="2"/>
  <c r="O7656" i="2"/>
  <c r="P7643" i="2"/>
  <c r="Q7643" i="2" s="1"/>
  <c r="O7636" i="2"/>
  <c r="O7629" i="2"/>
  <c r="P7620" i="2"/>
  <c r="Q7620" i="2" s="1"/>
  <c r="O7617" i="2"/>
  <c r="O7612" i="2"/>
  <c r="P7608" i="2"/>
  <c r="Q7608" i="2" s="1"/>
  <c r="O7603" i="2"/>
  <c r="P7601" i="2"/>
  <c r="Q7601" i="2" s="1"/>
  <c r="O7592" i="2"/>
  <c r="O7588" i="2"/>
  <c r="P7580" i="2"/>
  <c r="Q7580" i="2" s="1"/>
  <c r="P7573" i="2"/>
  <c r="Q7573" i="2" s="1"/>
  <c r="O7568" i="2"/>
  <c r="P7559" i="2"/>
  <c r="Q7559" i="2" s="1"/>
  <c r="P7528" i="2"/>
  <c r="Q7528" i="2" s="1"/>
  <c r="P7516" i="2"/>
  <c r="Q7516" i="2" s="1"/>
  <c r="O7508" i="2"/>
  <c r="O7507" i="2"/>
  <c r="P7497" i="2"/>
  <c r="P7495" i="2"/>
  <c r="P7487" i="2"/>
  <c r="P7484" i="2"/>
  <c r="O7483" i="2"/>
  <c r="O7468" i="2"/>
  <c r="P7464" i="2"/>
  <c r="Q7464" i="2" s="1"/>
  <c r="P7444" i="2"/>
  <c r="P7440" i="2"/>
  <c r="P7436" i="2"/>
  <c r="P7431" i="2"/>
  <c r="P7424" i="2"/>
  <c r="Q7424" i="2" s="1"/>
  <c r="P7420" i="2"/>
  <c r="P7416" i="2"/>
  <c r="P7412" i="2"/>
  <c r="Q7412" i="2" s="1"/>
  <c r="O7407" i="2"/>
  <c r="P7400" i="2"/>
  <c r="P7396" i="2"/>
  <c r="P7393" i="2"/>
  <c r="O7380" i="2"/>
  <c r="P7372" i="2"/>
  <c r="Q7372" i="2" s="1"/>
  <c r="O7368" i="2"/>
  <c r="P7367" i="2"/>
  <c r="P7363" i="2"/>
  <c r="P7360" i="2"/>
  <c r="Q7344" i="2"/>
  <c r="P7336" i="2"/>
  <c r="Q7332" i="2"/>
  <c r="P7331" i="2"/>
  <c r="P7327" i="2"/>
  <c r="P7325" i="2"/>
  <c r="Q7320" i="2"/>
  <c r="P7316" i="2"/>
  <c r="Q7308" i="2"/>
  <c r="P7304" i="2"/>
  <c r="Q7304" i="2" s="1"/>
  <c r="O7300" i="2"/>
  <c r="O7287" i="2"/>
  <c r="O7269" i="2"/>
  <c r="O7265" i="2"/>
  <c r="O7263" i="2"/>
  <c r="O7256" i="2"/>
  <c r="O7240" i="2"/>
  <c r="O7239" i="2"/>
  <c r="P7232" i="2"/>
  <c r="Q7232" i="2" s="1"/>
  <c r="P7223" i="2"/>
  <c r="O7216" i="2"/>
  <c r="O7212" i="2"/>
  <c r="P7196" i="2"/>
  <c r="Q7196" i="2" s="1"/>
  <c r="O7185" i="2"/>
  <c r="O7179" i="2"/>
  <c r="P7177" i="2"/>
  <c r="O7167" i="2"/>
  <c r="P7152" i="2"/>
  <c r="Q7152" i="2" s="1"/>
  <c r="O7144" i="2"/>
  <c r="O7143" i="2"/>
  <c r="P7132" i="2"/>
  <c r="Q7132" i="2" s="1"/>
  <c r="P7112" i="2"/>
  <c r="O7104" i="2"/>
  <c r="O7103" i="2"/>
  <c r="P7087" i="2"/>
  <c r="Q7087" i="2" s="1"/>
  <c r="P7080" i="2"/>
  <c r="Q7080" i="2" s="1"/>
  <c r="P7060" i="2"/>
  <c r="O7056" i="2"/>
  <c r="P7040" i="2"/>
  <c r="P7024" i="2"/>
  <c r="P7021" i="2"/>
  <c r="O7016" i="2"/>
  <c r="O7012" i="2"/>
  <c r="O6996" i="2"/>
  <c r="O6988" i="2"/>
  <c r="P6984" i="2"/>
  <c r="O6983" i="2"/>
  <c r="O6972" i="2"/>
  <c r="P6968" i="2"/>
  <c r="O6967" i="2"/>
  <c r="O6956" i="2"/>
  <c r="P6952" i="2"/>
  <c r="O6951" i="2"/>
  <c r="O6940" i="2"/>
  <c r="O6925" i="2"/>
  <c r="P6912" i="2"/>
  <c r="O6908" i="2"/>
  <c r="O6872" i="2"/>
  <c r="P6856" i="2"/>
  <c r="Q6856" i="2"/>
  <c r="P6825" i="2"/>
  <c r="Q6825" i="2" s="1"/>
  <c r="P6725" i="2"/>
  <c r="Q6725" i="2" s="1"/>
  <c r="P6696" i="2"/>
  <c r="Q6696" i="2" s="1"/>
  <c r="P6695" i="2"/>
  <c r="Q6695" i="2"/>
  <c r="O6680" i="2"/>
  <c r="O6673" i="2"/>
  <c r="O6654" i="2"/>
  <c r="O6625" i="2"/>
  <c r="P6596" i="2"/>
  <c r="P6536" i="2"/>
  <c r="P6412" i="2"/>
  <c r="O6135" i="2"/>
  <c r="P6135" i="2"/>
  <c r="Q6135" i="2" s="1"/>
  <c r="O6091" i="2"/>
  <c r="O5959" i="2"/>
  <c r="O5848" i="2"/>
  <c r="P5819" i="2"/>
  <c r="Q5819" i="2"/>
  <c r="P5755" i="2"/>
  <c r="O5755" i="2"/>
  <c r="P5683" i="2"/>
  <c r="Q5683" i="2"/>
  <c r="O5651" i="2"/>
  <c r="P5651" i="2"/>
  <c r="O5639" i="2"/>
  <c r="P5639" i="2"/>
  <c r="P5546" i="2"/>
  <c r="O5546" i="2"/>
  <c r="O5502" i="2"/>
  <c r="P5502" i="2"/>
  <c r="P5498" i="2"/>
  <c r="O5498" i="2"/>
  <c r="O5466" i="2"/>
  <c r="P5426" i="2"/>
  <c r="O5415" i="2"/>
  <c r="P5094" i="2"/>
  <c r="O5094" i="2"/>
  <c r="P4958" i="2"/>
  <c r="O4958" i="2"/>
  <c r="P4632" i="2"/>
  <c r="Q4632" i="2"/>
  <c r="O4592" i="2"/>
  <c r="P4592" i="2"/>
  <c r="O6563" i="2"/>
  <c r="O6419" i="2"/>
  <c r="P6318" i="2"/>
  <c r="Q6318" i="2" s="1"/>
  <c r="O6312" i="2"/>
  <c r="O6302" i="2"/>
  <c r="P6294" i="2"/>
  <c r="O6288" i="2"/>
  <c r="O6286" i="2"/>
  <c r="P6230" i="2"/>
  <c r="Q6230" i="2" s="1"/>
  <c r="O6228" i="2"/>
  <c r="O6208" i="2"/>
  <c r="O6190" i="2"/>
  <c r="P6178" i="2"/>
  <c r="Q6178" i="2" s="1"/>
  <c r="O6170" i="2"/>
  <c r="O6098" i="2"/>
  <c r="O6092" i="2"/>
  <c r="O6051" i="2"/>
  <c r="P6035" i="2"/>
  <c r="Q6035" i="2" s="1"/>
  <c r="O6030" i="2"/>
  <c r="O6018" i="2"/>
  <c r="P6011" i="2"/>
  <c r="Q6011" i="2" s="1"/>
  <c r="P5999" i="2"/>
  <c r="Q5999" i="2" s="1"/>
  <c r="P5930" i="2"/>
  <c r="Q5930" i="2" s="1"/>
  <c r="P5923" i="2"/>
  <c r="Q5923" i="2" s="1"/>
  <c r="P5831" i="2"/>
  <c r="O5690" i="2"/>
  <c r="O5591" i="2"/>
  <c r="O5575" i="2"/>
  <c r="P5222" i="2"/>
  <c r="O5222" i="2"/>
  <c r="P5202" i="2"/>
  <c r="O5202" i="2"/>
  <c r="Q4633" i="2"/>
  <c r="O4633" i="2"/>
  <c r="O4628" i="2"/>
  <c r="P4628" i="2"/>
  <c r="Q4601" i="2"/>
  <c r="O4601" i="2"/>
  <c r="O4596" i="2"/>
  <c r="P4596" i="2"/>
  <c r="Q4569" i="2"/>
  <c r="O4569" i="2"/>
  <c r="O4564" i="2"/>
  <c r="P4564" i="2"/>
  <c r="Q4537" i="2"/>
  <c r="O4537" i="2"/>
  <c r="O4532" i="2"/>
  <c r="P4532" i="2"/>
  <c r="P4520" i="2"/>
  <c r="Q4520" i="2"/>
  <c r="Q4489" i="2"/>
  <c r="O4489" i="2"/>
  <c r="P4432" i="2"/>
  <c r="Q4432" i="2"/>
  <c r="P4411" i="2"/>
  <c r="Q4411" i="2"/>
  <c r="O4344" i="2"/>
  <c r="P4344" i="2"/>
  <c r="O4061" i="2"/>
  <c r="P4061" i="2"/>
  <c r="Q4061" i="2" s="1"/>
  <c r="Q3920" i="2"/>
  <c r="O3889" i="2"/>
  <c r="P3889" i="2"/>
  <c r="Q3889" i="2" s="1"/>
  <c r="O3707" i="2"/>
  <c r="P3707" i="2"/>
  <c r="Q3707" i="2" s="1"/>
  <c r="O3702" i="2"/>
  <c r="P3702" i="2"/>
  <c r="O3547" i="2"/>
  <c r="P3547" i="2"/>
  <c r="Q3514" i="2"/>
  <c r="P3514" i="2"/>
  <c r="O3423" i="2"/>
  <c r="P3423" i="2"/>
  <c r="O3415" i="2"/>
  <c r="P3415" i="2"/>
  <c r="P3370" i="2"/>
  <c r="Q3370" i="2"/>
  <c r="P3027" i="2"/>
  <c r="Q3027" i="2"/>
  <c r="O6899" i="2"/>
  <c r="P6896" i="2"/>
  <c r="P6888" i="2"/>
  <c r="Q6888" i="2" s="1"/>
  <c r="P6864" i="2"/>
  <c r="Q6864" i="2" s="1"/>
  <c r="P6828" i="2"/>
  <c r="Q6828" i="2" s="1"/>
  <c r="P6820" i="2"/>
  <c r="Q6820" i="2" s="1"/>
  <c r="O6812" i="2"/>
  <c r="O6808" i="2"/>
  <c r="P6800" i="2"/>
  <c r="Q6800" i="2" s="1"/>
  <c r="O6792" i="2"/>
  <c r="O6706" i="2"/>
  <c r="P6697" i="2"/>
  <c r="P6647" i="2"/>
  <c r="O6639" i="2"/>
  <c r="P6619" i="2"/>
  <c r="Q6619" i="2" s="1"/>
  <c r="O6612" i="2"/>
  <c r="P6609" i="2"/>
  <c r="P6608" i="2"/>
  <c r="O6607" i="2"/>
  <c r="P6595" i="2"/>
  <c r="P6489" i="2"/>
  <c r="Q6489" i="2" s="1"/>
  <c r="P6479" i="2"/>
  <c r="Q6479" i="2" s="1"/>
  <c r="O6431" i="2"/>
  <c r="O6418" i="2"/>
  <c r="P6415" i="2"/>
  <c r="P6411" i="2"/>
  <c r="O6375" i="2"/>
  <c r="O6346" i="2"/>
  <c r="P6330" i="2"/>
  <c r="O6326" i="2"/>
  <c r="P6303" i="2"/>
  <c r="Q6294" i="2"/>
  <c r="O6264" i="2"/>
  <c r="O6251" i="2"/>
  <c r="O6194" i="2"/>
  <c r="P6179" i="2"/>
  <c r="Q6179" i="2" s="1"/>
  <c r="P6151" i="2"/>
  <c r="Q6151" i="2" s="1"/>
  <c r="O6123" i="2"/>
  <c r="O6090" i="2"/>
  <c r="P6083" i="2"/>
  <c r="Q6083" i="2" s="1"/>
  <c r="O6058" i="2"/>
  <c r="O6026" i="2"/>
  <c r="O6012" i="2"/>
  <c r="P6008" i="2"/>
  <c r="Q6008" i="2" s="1"/>
  <c r="P6007" i="2"/>
  <c r="P5975" i="2"/>
  <c r="Q5975" i="2" s="1"/>
  <c r="P5931" i="2"/>
  <c r="Q5931" i="2" s="1"/>
  <c r="O5658" i="2"/>
  <c r="O5626" i="2"/>
  <c r="O5615" i="2"/>
  <c r="O5614" i="2"/>
  <c r="P5598" i="2"/>
  <c r="Q5598" i="2" s="1"/>
  <c r="P5582" i="2"/>
  <c r="P5579" i="2"/>
  <c r="O5534" i="2"/>
  <c r="P5530" i="2"/>
  <c r="P5483" i="2"/>
  <c r="O5478" i="2"/>
  <c r="O5438" i="2"/>
  <c r="P5434" i="2"/>
  <c r="P5382" i="2"/>
  <c r="P5379" i="2"/>
  <c r="O5374" i="2"/>
  <c r="P5370" i="2"/>
  <c r="O5274" i="2"/>
  <c r="O5262" i="2"/>
  <c r="P5239" i="2"/>
  <c r="O5190" i="2"/>
  <c r="P5182" i="2"/>
  <c r="O5182" i="2"/>
  <c r="O5170" i="2"/>
  <c r="P5143" i="2"/>
  <c r="O5138" i="2"/>
  <c r="P5111" i="2"/>
  <c r="O5106" i="2"/>
  <c r="P5079" i="2"/>
  <c r="O5062" i="2"/>
  <c r="O5035" i="2"/>
  <c r="P5002" i="2"/>
  <c r="P4970" i="2"/>
  <c r="P4943" i="2"/>
  <c r="P4938" i="2"/>
  <c r="P4874" i="2"/>
  <c r="P4842" i="2"/>
  <c r="O4806" i="2"/>
  <c r="O4786" i="2"/>
  <c r="P4771" i="2"/>
  <c r="P4758" i="2"/>
  <c r="P4704" i="2"/>
  <c r="O4704" i="2"/>
  <c r="P4668" i="2"/>
  <c r="P4663" i="2"/>
  <c r="O4623" i="2"/>
  <c r="O4591" i="2"/>
  <c r="O4559" i="2"/>
  <c r="O4516" i="2"/>
  <c r="P4516" i="2"/>
  <c r="P4504" i="2"/>
  <c r="Q4504" i="2"/>
  <c r="O4444" i="2"/>
  <c r="P4444" i="2"/>
  <c r="O4412" i="2"/>
  <c r="P4412" i="2"/>
  <c r="P4396" i="2"/>
  <c r="Q4396" i="2"/>
  <c r="P4359" i="2"/>
  <c r="Q4359" i="2"/>
  <c r="O4252" i="2"/>
  <c r="P4252" i="2"/>
  <c r="O4236" i="2"/>
  <c r="P4236" i="2"/>
  <c r="P4232" i="2"/>
  <c r="P4191" i="2"/>
  <c r="Q4012" i="2"/>
  <c r="P4012" i="2"/>
  <c r="O3981" i="2"/>
  <c r="P3981" i="2"/>
  <c r="O3933" i="2"/>
  <c r="O3921" i="2"/>
  <c r="P3921" i="2"/>
  <c r="Q3921" i="2" s="1"/>
  <c r="P3751" i="2"/>
  <c r="Q3751" i="2" s="1"/>
  <c r="O3703" i="2"/>
  <c r="P3703" i="2"/>
  <c r="O3531" i="2"/>
  <c r="P3531" i="2"/>
  <c r="Q3531" i="2" s="1"/>
  <c r="O6891" i="2"/>
  <c r="P6877" i="2"/>
  <c r="O6868" i="2"/>
  <c r="O6824" i="2"/>
  <c r="P6809" i="2"/>
  <c r="Q6809" i="2" s="1"/>
  <c r="O6804" i="2"/>
  <c r="P6789" i="2"/>
  <c r="Q6789" i="2" s="1"/>
  <c r="P6777" i="2"/>
  <c r="O6776" i="2"/>
  <c r="O6772" i="2"/>
  <c r="O6768" i="2"/>
  <c r="O6764" i="2"/>
  <c r="O6760" i="2"/>
  <c r="O6756" i="2"/>
  <c r="O6752" i="2"/>
  <c r="O6748" i="2"/>
  <c r="O6744" i="2"/>
  <c r="O6740" i="2"/>
  <c r="O6736" i="2"/>
  <c r="O6724" i="2"/>
  <c r="P6700" i="2"/>
  <c r="Q6700" i="2" s="1"/>
  <c r="O6698" i="2"/>
  <c r="P6689" i="2"/>
  <c r="P6680" i="2"/>
  <c r="O6678" i="2"/>
  <c r="P6669" i="2"/>
  <c r="O6663" i="2"/>
  <c r="P6653" i="2"/>
  <c r="P6636" i="2"/>
  <c r="P6623" i="2"/>
  <c r="P6617" i="2"/>
  <c r="O6614" i="2"/>
  <c r="O6606" i="2"/>
  <c r="P6603" i="2"/>
  <c r="O6596" i="2"/>
  <c r="P6593" i="2"/>
  <c r="P6592" i="2"/>
  <c r="O6580" i="2"/>
  <c r="P6577" i="2"/>
  <c r="P6576" i="2"/>
  <c r="O6575" i="2"/>
  <c r="P6557" i="2"/>
  <c r="O6546" i="2"/>
  <c r="P6539" i="2"/>
  <c r="O6536" i="2"/>
  <c r="O6535" i="2"/>
  <c r="O6519" i="2"/>
  <c r="O6492" i="2"/>
  <c r="P6484" i="2"/>
  <c r="Q6484" i="2" s="1"/>
  <c r="O6482" i="2"/>
  <c r="O6474" i="2"/>
  <c r="P6469" i="2"/>
  <c r="Q6469" i="2" s="1"/>
  <c r="P6457" i="2"/>
  <c r="P6449" i="2"/>
  <c r="P6441" i="2"/>
  <c r="O6438" i="2"/>
  <c r="O6430" i="2"/>
  <c r="P6427" i="2"/>
  <c r="O6422" i="2"/>
  <c r="O6412" i="2"/>
  <c r="P6409" i="2"/>
  <c r="P6408" i="2"/>
  <c r="P6395" i="2"/>
  <c r="P6364" i="2"/>
  <c r="O6355" i="2"/>
  <c r="O6354" i="2"/>
  <c r="P6334" i="2"/>
  <c r="P6313" i="2"/>
  <c r="Q6313" i="2" s="1"/>
  <c r="O6311" i="2"/>
  <c r="O6305" i="2"/>
  <c r="Q6303" i="2"/>
  <c r="O6299" i="2"/>
  <c r="P6289" i="2"/>
  <c r="Q6289" i="2" s="1"/>
  <c r="O6287" i="2"/>
  <c r="O6263" i="2"/>
  <c r="P6258" i="2"/>
  <c r="P6254" i="2"/>
  <c r="O6227" i="2"/>
  <c r="P6202" i="2"/>
  <c r="Q6202" i="2" s="1"/>
  <c r="P6195" i="2"/>
  <c r="O6193" i="2"/>
  <c r="Q6190" i="2"/>
  <c r="P6185" i="2"/>
  <c r="O6155" i="2"/>
  <c r="P6150" i="2"/>
  <c r="Q6150" i="2" s="1"/>
  <c r="P6148" i="2"/>
  <c r="Q6148" i="2" s="1"/>
  <c r="O6106" i="2"/>
  <c r="P6102" i="2"/>
  <c r="Q6102" i="2" s="1"/>
  <c r="P6099" i="2"/>
  <c r="Q6099" i="2" s="1"/>
  <c r="O6071" i="2"/>
  <c r="O6070" i="2"/>
  <c r="P6063" i="2"/>
  <c r="Q6063" i="2" s="1"/>
  <c r="O6052" i="2"/>
  <c r="O6050" i="2"/>
  <c r="P6047" i="2"/>
  <c r="Q6047" i="2" s="1"/>
  <c r="P6039" i="2"/>
  <c r="Q6039" i="2" s="1"/>
  <c r="O6034" i="2"/>
  <c r="O6023" i="2"/>
  <c r="O6022" i="2"/>
  <c r="P6006" i="2"/>
  <c r="O5987" i="2"/>
  <c r="P5982" i="2"/>
  <c r="O5979" i="2"/>
  <c r="O5967" i="2"/>
  <c r="P5946" i="2"/>
  <c r="O5883" i="2"/>
  <c r="P5855" i="2"/>
  <c r="P5847" i="2"/>
  <c r="Q5847" i="2" s="1"/>
  <c r="O5819" i="2"/>
  <c r="O5803" i="2"/>
  <c r="P5784" i="2"/>
  <c r="P5774" i="2"/>
  <c r="O5769" i="2"/>
  <c r="P5762" i="2"/>
  <c r="P5758" i="2"/>
  <c r="P5742" i="2"/>
  <c r="O5737" i="2"/>
  <c r="P5730" i="2"/>
  <c r="P5726" i="2"/>
  <c r="P5710" i="2"/>
  <c r="O5703" i="2"/>
  <c r="O5683" i="2"/>
  <c r="P5670" i="2"/>
  <c r="O5657" i="2"/>
  <c r="P5654" i="2"/>
  <c r="P5650" i="2"/>
  <c r="P5638" i="2"/>
  <c r="O5625" i="2"/>
  <c r="P5622" i="2"/>
  <c r="O5613" i="2"/>
  <c r="P5610" i="2"/>
  <c r="O5607" i="2"/>
  <c r="O5570" i="2"/>
  <c r="O5522" i="2"/>
  <c r="O5510" i="2"/>
  <c r="O5470" i="2"/>
  <c r="P5466" i="2"/>
  <c r="O5426" i="2"/>
  <c r="O5414" i="2"/>
  <c r="P5399" i="2"/>
  <c r="P5334" i="2"/>
  <c r="P5302" i="2"/>
  <c r="P5267" i="2"/>
  <c r="O5258" i="2"/>
  <c r="P5254" i="2"/>
  <c r="P5251" i="2"/>
  <c r="P5234" i="2"/>
  <c r="P5231" i="2"/>
  <c r="O5226" i="2"/>
  <c r="O5150" i="2"/>
  <c r="O5118" i="2"/>
  <c r="O5086" i="2"/>
  <c r="P5027" i="2"/>
  <c r="O5010" i="2"/>
  <c r="O5003" i="2"/>
  <c r="O4978" i="2"/>
  <c r="O4971" i="2"/>
  <c r="P4946" i="2"/>
  <c r="O4946" i="2"/>
  <c r="O4939" i="2"/>
  <c r="O4778" i="2"/>
  <c r="P4778" i="2"/>
  <c r="P4774" i="2"/>
  <c r="O4774" i="2"/>
  <c r="P4725" i="2"/>
  <c r="P4700" i="2"/>
  <c r="O4629" i="2"/>
  <c r="Q4617" i="2"/>
  <c r="O4617" i="2"/>
  <c r="O4612" i="2"/>
  <c r="P4612" i="2"/>
  <c r="O4597" i="2"/>
  <c r="Q4585" i="2"/>
  <c r="O4585" i="2"/>
  <c r="O4580" i="2"/>
  <c r="P4580" i="2"/>
  <c r="O4565" i="2"/>
  <c r="Q4553" i="2"/>
  <c r="O4553" i="2"/>
  <c r="O4548" i="2"/>
  <c r="P4548" i="2"/>
  <c r="O4533" i="2"/>
  <c r="Q4521" i="2"/>
  <c r="O4521" i="2"/>
  <c r="O4500" i="2"/>
  <c r="P4500" i="2"/>
  <c r="P4488" i="2"/>
  <c r="Q4488" i="2"/>
  <c r="P4448" i="2"/>
  <c r="Q4448" i="2"/>
  <c r="P4416" i="2"/>
  <c r="Q4416" i="2"/>
  <c r="O4328" i="2"/>
  <c r="P4328" i="2"/>
  <c r="P4164" i="2"/>
  <c r="Q4164" i="2" s="1"/>
  <c r="O4062" i="2"/>
  <c r="Q4062" i="2"/>
  <c r="O4021" i="2"/>
  <c r="P4021" i="2"/>
  <c r="O4013" i="2"/>
  <c r="P4013" i="2"/>
  <c r="Q4013" i="2" s="1"/>
  <c r="O4001" i="2"/>
  <c r="P4001" i="2"/>
  <c r="O3909" i="2"/>
  <c r="P3909" i="2"/>
  <c r="Q3909" i="2" s="1"/>
  <c r="O3885" i="2"/>
  <c r="P3885" i="2"/>
  <c r="O3861" i="2"/>
  <c r="O3809" i="2"/>
  <c r="P3809" i="2"/>
  <c r="O3792" i="2"/>
  <c r="P3792" i="2"/>
  <c r="P3714" i="2"/>
  <c r="Q3714" i="2" s="1"/>
  <c r="P3708" i="2"/>
  <c r="Q3708" i="2" s="1"/>
  <c r="O3708" i="2"/>
  <c r="P3706" i="2"/>
  <c r="Q3706" i="2" s="1"/>
  <c r="P3555" i="2"/>
  <c r="O3555" i="2"/>
  <c r="Q3555" i="2"/>
  <c r="O3539" i="2"/>
  <c r="P3539" i="2"/>
  <c r="P3507" i="2"/>
  <c r="Q3507" i="2" s="1"/>
  <c r="O3507" i="2"/>
  <c r="P4399" i="2"/>
  <c r="P4263" i="2"/>
  <c r="P4211" i="2"/>
  <c r="Q4211" i="2" s="1"/>
  <c r="P4076" i="2"/>
  <c r="P4036" i="2"/>
  <c r="P3876" i="2"/>
  <c r="P3864" i="2"/>
  <c r="P3828" i="2"/>
  <c r="O3790" i="2"/>
  <c r="O3767" i="2"/>
  <c r="O3765" i="2"/>
  <c r="P3575" i="2"/>
  <c r="O3575" i="2"/>
  <c r="P3532" i="2"/>
  <c r="O3532" i="2"/>
  <c r="O3371" i="2"/>
  <c r="P3371" i="2"/>
  <c r="Q3371" i="2" s="1"/>
  <c r="P2919" i="2"/>
  <c r="Q2919" i="2"/>
  <c r="O2911" i="2"/>
  <c r="P2911" i="2"/>
  <c r="O2883" i="2"/>
  <c r="P2883" i="2"/>
  <c r="Q2883" i="2" s="1"/>
  <c r="O2728" i="2"/>
  <c r="P2728" i="2"/>
  <c r="P2700" i="2"/>
  <c r="Q2700" i="2" s="1"/>
  <c r="O2700" i="2"/>
  <c r="P2673" i="2"/>
  <c r="Q2673" i="2" s="1"/>
  <c r="O2673" i="2"/>
  <c r="O2592" i="2"/>
  <c r="P2592" i="2"/>
  <c r="Q2592" i="2" s="1"/>
  <c r="P2452" i="2"/>
  <c r="Q2452" i="2" s="1"/>
  <c r="O2452" i="2"/>
  <c r="P2428" i="2"/>
  <c r="Q2428" i="2" s="1"/>
  <c r="O2428" i="2"/>
  <c r="P2220" i="2"/>
  <c r="Q2220" i="2" s="1"/>
  <c r="O2220" i="2"/>
  <c r="P2175" i="2"/>
  <c r="Q2175" i="2"/>
  <c r="P2002" i="2"/>
  <c r="O2002" i="2"/>
  <c r="P5207" i="2"/>
  <c r="P5158" i="2"/>
  <c r="P5155" i="2"/>
  <c r="P5054" i="2"/>
  <c r="P5015" i="2"/>
  <c r="P4983" i="2"/>
  <c r="P4951" i="2"/>
  <c r="O4906" i="2"/>
  <c r="P4902" i="2"/>
  <c r="P4899" i="2"/>
  <c r="P4679" i="2"/>
  <c r="O4657" i="2"/>
  <c r="O4465" i="2"/>
  <c r="P4456" i="2"/>
  <c r="P4440" i="2"/>
  <c r="P4424" i="2"/>
  <c r="P4351" i="2"/>
  <c r="P4335" i="2"/>
  <c r="P4259" i="2"/>
  <c r="Q4259" i="2" s="1"/>
  <c r="P4247" i="2"/>
  <c r="P4235" i="2"/>
  <c r="O4212" i="2"/>
  <c r="P4199" i="2"/>
  <c r="P4195" i="2"/>
  <c r="P4072" i="2"/>
  <c r="Q4072" i="2" s="1"/>
  <c r="P4068" i="2"/>
  <c r="Q4068" i="2" s="1"/>
  <c r="O4057" i="2"/>
  <c r="P3984" i="2"/>
  <c r="P3924" i="2"/>
  <c r="P3884" i="2"/>
  <c r="P3860" i="2"/>
  <c r="P3852" i="2"/>
  <c r="P3808" i="2"/>
  <c r="P3804" i="2"/>
  <c r="P3798" i="2"/>
  <c r="Q3798" i="2" s="1"/>
  <c r="Q3767" i="2"/>
  <c r="P3764" i="2"/>
  <c r="Q3764" i="2" s="1"/>
  <c r="P3762" i="2"/>
  <c r="O3759" i="2"/>
  <c r="O3747" i="2"/>
  <c r="O3739" i="2"/>
  <c r="P3691" i="2"/>
  <c r="P3583" i="2"/>
  <c r="Q3515" i="2"/>
  <c r="O3459" i="2"/>
  <c r="P3459" i="2"/>
  <c r="P3358" i="2"/>
  <c r="Q3358" i="2" s="1"/>
  <c r="O3139" i="2"/>
  <c r="P3139" i="2"/>
  <c r="Q3139" i="2" s="1"/>
  <c r="P3072" i="2"/>
  <c r="O3072" i="2"/>
  <c r="P3002" i="2"/>
  <c r="Q3002" i="2"/>
  <c r="P5219" i="2"/>
  <c r="O5194" i="2"/>
  <c r="P5190" i="2"/>
  <c r="P5187" i="2"/>
  <c r="P5170" i="2"/>
  <c r="P5167" i="2"/>
  <c r="P5150" i="2"/>
  <c r="P5118" i="2"/>
  <c r="P5086" i="2"/>
  <c r="P5047" i="2"/>
  <c r="P5010" i="2"/>
  <c r="P5007" i="2"/>
  <c r="O5002" i="2"/>
  <c r="P4998" i="2"/>
  <c r="P4995" i="2"/>
  <c r="P4978" i="2"/>
  <c r="P4975" i="2"/>
  <c r="O4970" i="2"/>
  <c r="P4966" i="2"/>
  <c r="P4963" i="2"/>
  <c r="O4938" i="2"/>
  <c r="P4934" i="2"/>
  <c r="P4931" i="2"/>
  <c r="P4914" i="2"/>
  <c r="P4911" i="2"/>
  <c r="P4894" i="2"/>
  <c r="P4862" i="2"/>
  <c r="P4830" i="2"/>
  <c r="P4791" i="2"/>
  <c r="P4733" i="2"/>
  <c r="O4707" i="2"/>
  <c r="O4700" i="2"/>
  <c r="P4684" i="2"/>
  <c r="O4667" i="2"/>
  <c r="O4649" i="2"/>
  <c r="P4643" i="2"/>
  <c r="O4632" i="2"/>
  <c r="O4627" i="2"/>
  <c r="O4616" i="2"/>
  <c r="O4611" i="2"/>
  <c r="O4600" i="2"/>
  <c r="O4595" i="2"/>
  <c r="O4584" i="2"/>
  <c r="O4579" i="2"/>
  <c r="O4568" i="2"/>
  <c r="O4563" i="2"/>
  <c r="O4552" i="2"/>
  <c r="O4547" i="2"/>
  <c r="O4536" i="2"/>
  <c r="O4531" i="2"/>
  <c r="O4520" i="2"/>
  <c r="O4515" i="2"/>
  <c r="O4504" i="2"/>
  <c r="O4499" i="2"/>
  <c r="O4488" i="2"/>
  <c r="O4483" i="2"/>
  <c r="O4473" i="2"/>
  <c r="O4448" i="2"/>
  <c r="O4432" i="2"/>
  <c r="O4416" i="2"/>
  <c r="O4401" i="2"/>
  <c r="O4396" i="2"/>
  <c r="P4395" i="2"/>
  <c r="O4357" i="2"/>
  <c r="O4341" i="2"/>
  <c r="P4319" i="2"/>
  <c r="P4311" i="2"/>
  <c r="O4304" i="2"/>
  <c r="P4295" i="2"/>
  <c r="O4285" i="2"/>
  <c r="O4277" i="2"/>
  <c r="P4275" i="2"/>
  <c r="O4273" i="2"/>
  <c r="O4260" i="2"/>
  <c r="O4255" i="2"/>
  <c r="O4244" i="2"/>
  <c r="P4237" i="2"/>
  <c r="O4232" i="2"/>
  <c r="P4227" i="2"/>
  <c r="P4179" i="2"/>
  <c r="O4164" i="2"/>
  <c r="Q4076" i="2"/>
  <c r="O4046" i="2"/>
  <c r="P4044" i="2"/>
  <c r="P4024" i="2"/>
  <c r="O4020" i="2"/>
  <c r="O4017" i="2"/>
  <c r="O3985" i="2"/>
  <c r="O3978" i="2"/>
  <c r="O3950" i="2"/>
  <c r="O3937" i="2"/>
  <c r="P3920" i="2"/>
  <c r="O3905" i="2"/>
  <c r="P3896" i="2"/>
  <c r="P3888" i="2"/>
  <c r="P3872" i="2"/>
  <c r="O3846" i="2"/>
  <c r="P3840" i="2"/>
  <c r="P3834" i="2"/>
  <c r="Q3834" i="2" s="1"/>
  <c r="P3830" i="2"/>
  <c r="P3810" i="2"/>
  <c r="P3806" i="2"/>
  <c r="Q3806" i="2" s="1"/>
  <c r="P3801" i="2"/>
  <c r="Q3801" i="2" s="1"/>
  <c r="O3784" i="2"/>
  <c r="P3748" i="2"/>
  <c r="Q3748" i="2" s="1"/>
  <c r="O3744" i="2"/>
  <c r="P3744" i="2"/>
  <c r="Q3744" i="2" s="1"/>
  <c r="O3714" i="2"/>
  <c r="P3712" i="2"/>
  <c r="Q3712" i="2" s="1"/>
  <c r="P3599" i="2"/>
  <c r="O3546" i="2"/>
  <c r="P3546" i="2"/>
  <c r="O3538" i="2"/>
  <c r="P3538" i="2"/>
  <c r="Q3523" i="2"/>
  <c r="P3522" i="2"/>
  <c r="P3495" i="2"/>
  <c r="O3443" i="2"/>
  <c r="P3443" i="2"/>
  <c r="Q3443" i="2" s="1"/>
  <c r="P3422" i="2"/>
  <c r="Q3422" i="2"/>
  <c r="O3359" i="2"/>
  <c r="P3359" i="2"/>
  <c r="Q3359" i="2" s="1"/>
  <c r="O3079" i="2"/>
  <c r="Q3079" i="2"/>
  <c r="O3738" i="2"/>
  <c r="P3736" i="2"/>
  <c r="Q3736" i="2" s="1"/>
  <c r="P3734" i="2"/>
  <c r="Q3734" i="2" s="1"/>
  <c r="O3715" i="2"/>
  <c r="O3603" i="2"/>
  <c r="P3586" i="2"/>
  <c r="P3570" i="2"/>
  <c r="O3554" i="2"/>
  <c r="P3540" i="2"/>
  <c r="P3534" i="2"/>
  <c r="P3518" i="2"/>
  <c r="P3508" i="2"/>
  <c r="O3503" i="2"/>
  <c r="O3498" i="2"/>
  <c r="O3495" i="2"/>
  <c r="O3479" i="2"/>
  <c r="O3463" i="2"/>
  <c r="O3438" i="2"/>
  <c r="O3407" i="2"/>
  <c r="P3402" i="2"/>
  <c r="O3394" i="2"/>
  <c r="P3391" i="2"/>
  <c r="Q3391" i="2" s="1"/>
  <c r="P3387" i="2"/>
  <c r="Q3387" i="2" s="1"/>
  <c r="O3384" i="2"/>
  <c r="Q3382" i="2"/>
  <c r="P3378" i="2"/>
  <c r="Q3378" i="2" s="1"/>
  <c r="O3367" i="2"/>
  <c r="P3367" i="2"/>
  <c r="Q3367" i="2" s="1"/>
  <c r="P3355" i="2"/>
  <c r="Q3355" i="2" s="1"/>
  <c r="O3352" i="2"/>
  <c r="Q3350" i="2"/>
  <c r="P3346" i="2"/>
  <c r="O3343" i="2"/>
  <c r="O3111" i="2"/>
  <c r="O3067" i="2"/>
  <c r="Q3067" i="2"/>
  <c r="O3063" i="2"/>
  <c r="P3063" i="2"/>
  <c r="O3047" i="2"/>
  <c r="P3047" i="2"/>
  <c r="O3003" i="2"/>
  <c r="P3003" i="2"/>
  <c r="Q3003" i="2" s="1"/>
  <c r="O2967" i="2"/>
  <c r="P2967" i="2"/>
  <c r="Q2967" i="2" s="1"/>
  <c r="P2918" i="2"/>
  <c r="P2752" i="2"/>
  <c r="Q2752" i="2" s="1"/>
  <c r="O2752" i="2"/>
  <c r="O2729" i="2"/>
  <c r="O2688" i="2"/>
  <c r="P2688" i="2"/>
  <c r="Q2688" i="2" s="1"/>
  <c r="O2568" i="2"/>
  <c r="P2568" i="2"/>
  <c r="Q2568" i="2" s="1"/>
  <c r="O2480" i="2"/>
  <c r="P2480" i="2"/>
  <c r="Q2480" i="2" s="1"/>
  <c r="O2392" i="2"/>
  <c r="P2392" i="2"/>
  <c r="Q2392" i="2" s="1"/>
  <c r="O2340" i="2"/>
  <c r="Q2269" i="2"/>
  <c r="O2269" i="2"/>
  <c r="O2191" i="2"/>
  <c r="Q2180" i="2"/>
  <c r="O2180" i="2"/>
  <c r="P2159" i="2"/>
  <c r="Q2159" i="2" s="1"/>
  <c r="O2159" i="2"/>
  <c r="P2131" i="2"/>
  <c r="Q2131" i="2" s="1"/>
  <c r="Q2120" i="2"/>
  <c r="O2062" i="2"/>
  <c r="O3375" i="2"/>
  <c r="P3375" i="2"/>
  <c r="Q3375" i="2" s="1"/>
  <c r="P3140" i="2"/>
  <c r="O3140" i="2"/>
  <c r="P2940" i="2"/>
  <c r="Q2940" i="2"/>
  <c r="P2760" i="2"/>
  <c r="Q2760" i="2" s="1"/>
  <c r="O2760" i="2"/>
  <c r="P2725" i="2"/>
  <c r="O2725" i="2"/>
  <c r="O2672" i="2"/>
  <c r="P2672" i="2"/>
  <c r="Q2672" i="2" s="1"/>
  <c r="P2628" i="2"/>
  <c r="Q2628" i="2" s="1"/>
  <c r="O2628" i="2"/>
  <c r="P2572" i="2"/>
  <c r="Q2572" i="2" s="1"/>
  <c r="O2572" i="2"/>
  <c r="O2552" i="2"/>
  <c r="P2552" i="2"/>
  <c r="Q2552" i="2" s="1"/>
  <c r="P2420" i="2"/>
  <c r="Q2420" i="2" s="1"/>
  <c r="O2420" i="2"/>
  <c r="O2276" i="2"/>
  <c r="P2276" i="2"/>
  <c r="Q2276" i="2" s="1"/>
  <c r="P2272" i="2"/>
  <c r="O2272" i="2"/>
  <c r="P2240" i="2"/>
  <c r="O2240" i="2"/>
  <c r="O2232" i="2"/>
  <c r="P2232" i="2"/>
  <c r="Q2232" i="2" s="1"/>
  <c r="O2212" i="2"/>
  <c r="Q2212" i="2"/>
  <c r="O2200" i="2"/>
  <c r="P2200" i="2"/>
  <c r="Q2176" i="2"/>
  <c r="O2176" i="2"/>
  <c r="O1944" i="2"/>
  <c r="Q1944" i="2"/>
  <c r="Q1714" i="2"/>
  <c r="O1714" i="2"/>
  <c r="O1526" i="2"/>
  <c r="P1526" i="2"/>
  <c r="O1345" i="2"/>
  <c r="P1345" i="2"/>
  <c r="O1317" i="2"/>
  <c r="Q1317" i="2"/>
  <c r="O1221" i="2"/>
  <c r="P1221" i="2"/>
  <c r="Q1221" i="2" s="1"/>
  <c r="P3610" i="2"/>
  <c r="P3606" i="2"/>
  <c r="Q3606" i="2" s="1"/>
  <c r="P3595" i="2"/>
  <c r="P3579" i="2"/>
  <c r="P3562" i="2"/>
  <c r="P3548" i="2"/>
  <c r="O3514" i="2"/>
  <c r="O3511" i="2"/>
  <c r="P3486" i="2"/>
  <c r="P3470" i="2"/>
  <c r="O3426" i="2"/>
  <c r="O3406" i="2"/>
  <c r="O3404" i="2"/>
  <c r="O3383" i="2"/>
  <c r="P3383" i="2"/>
  <c r="Q3383" i="2" s="1"/>
  <c r="O3368" i="2"/>
  <c r="P3362" i="2"/>
  <c r="Q3362" i="2" s="1"/>
  <c r="O3351" i="2"/>
  <c r="P3351" i="2"/>
  <c r="Q3351" i="2" s="1"/>
  <c r="P3326" i="2"/>
  <c r="P3322" i="2"/>
  <c r="P3318" i="2"/>
  <c r="P3314" i="2"/>
  <c r="Q3314" i="2" s="1"/>
  <c r="P3310" i="2"/>
  <c r="P3306" i="2"/>
  <c r="P3302" i="2"/>
  <c r="P3298" i="2"/>
  <c r="Q3298" i="2" s="1"/>
  <c r="P3294" i="2"/>
  <c r="P3290" i="2"/>
  <c r="P3286" i="2"/>
  <c r="P3282" i="2"/>
  <c r="Q3282" i="2" s="1"/>
  <c r="P3278" i="2"/>
  <c r="P3274" i="2"/>
  <c r="P3270" i="2"/>
  <c r="P3266" i="2"/>
  <c r="Q3266" i="2" s="1"/>
  <c r="P3262" i="2"/>
  <c r="P3258" i="2"/>
  <c r="P3254" i="2"/>
  <c r="P3250" i="2"/>
  <c r="Q3250" i="2" s="1"/>
  <c r="P3246" i="2"/>
  <c r="P3242" i="2"/>
  <c r="P3238" i="2"/>
  <c r="P3234" i="2"/>
  <c r="Q3234" i="2" s="1"/>
  <c r="P3230" i="2"/>
  <c r="P3226" i="2"/>
  <c r="P3222" i="2"/>
  <c r="P3218" i="2"/>
  <c r="Q3218" i="2" s="1"/>
  <c r="P3214" i="2"/>
  <c r="P3210" i="2"/>
  <c r="P3206" i="2"/>
  <c r="P3202" i="2"/>
  <c r="Q3202" i="2" s="1"/>
  <c r="P3198" i="2"/>
  <c r="P3194" i="2"/>
  <c r="P3190" i="2"/>
  <c r="P3186" i="2"/>
  <c r="Q3186" i="2" s="1"/>
  <c r="P3182" i="2"/>
  <c r="P3178" i="2"/>
  <c r="P3174" i="2"/>
  <c r="P3170" i="2"/>
  <c r="Q3170" i="2" s="1"/>
  <c r="P3166" i="2"/>
  <c r="P3162" i="2"/>
  <c r="P3158" i="2"/>
  <c r="P3154" i="2"/>
  <c r="Q3154" i="2" s="1"/>
  <c r="P3150" i="2"/>
  <c r="P3146" i="2"/>
  <c r="O3136" i="2"/>
  <c r="Q3136" i="2"/>
  <c r="P3079" i="2"/>
  <c r="O3027" i="2"/>
  <c r="P3022" i="2"/>
  <c r="Q3022" i="2"/>
  <c r="P2996" i="2"/>
  <c r="O2996" i="2"/>
  <c r="O2972" i="2"/>
  <c r="P2972" i="2"/>
  <c r="Q2972" i="2" s="1"/>
  <c r="O2924" i="2"/>
  <c r="P2924" i="2"/>
  <c r="O2919" i="2"/>
  <c r="O2917" i="2"/>
  <c r="P2908" i="2"/>
  <c r="Q2908" i="2"/>
  <c r="O2776" i="2"/>
  <c r="P2776" i="2"/>
  <c r="P2732" i="2"/>
  <c r="Q2732" i="2" s="1"/>
  <c r="O2732" i="2"/>
  <c r="P2648" i="2"/>
  <c r="Q2648" i="2" s="1"/>
  <c r="O2648" i="2"/>
  <c r="P2616" i="2"/>
  <c r="Q2616" i="2" s="1"/>
  <c r="O2540" i="2"/>
  <c r="P2540" i="2"/>
  <c r="Q2540" i="2" s="1"/>
  <c r="O2521" i="2"/>
  <c r="P2256" i="2"/>
  <c r="Q2256" i="2" s="1"/>
  <c r="P2192" i="2"/>
  <c r="O2192" i="2"/>
  <c r="Q2168" i="2"/>
  <c r="O2168" i="2"/>
  <c r="O2082" i="2"/>
  <c r="P3050" i="2"/>
  <c r="P3042" i="2"/>
  <c r="P3030" i="2"/>
  <c r="P3023" i="2"/>
  <c r="Q3023" i="2" s="1"/>
  <c r="P3010" i="2"/>
  <c r="P2852" i="2"/>
  <c r="Q2852" i="2" s="1"/>
  <c r="P2848" i="2"/>
  <c r="Q2848" i="2" s="1"/>
  <c r="P2844" i="2"/>
  <c r="Q2844" i="2" s="1"/>
  <c r="O2775" i="2"/>
  <c r="O2721" i="2"/>
  <c r="P2660" i="2"/>
  <c r="Q2660" i="2" s="1"/>
  <c r="O2644" i="2"/>
  <c r="P2604" i="2"/>
  <c r="Q2604" i="2" s="1"/>
  <c r="O2581" i="2"/>
  <c r="O2573" i="2"/>
  <c r="O2561" i="2"/>
  <c r="O2525" i="2"/>
  <c r="O2512" i="2"/>
  <c r="O2476" i="2"/>
  <c r="O2408" i="2"/>
  <c r="O2404" i="2"/>
  <c r="P2384" i="2"/>
  <c r="Q2384" i="2" s="1"/>
  <c r="O2376" i="2"/>
  <c r="O2348" i="2"/>
  <c r="O2324" i="2"/>
  <c r="O2320" i="2"/>
  <c r="O2261" i="2"/>
  <c r="P2098" i="2"/>
  <c r="P2094" i="2"/>
  <c r="P2065" i="2"/>
  <c r="Q2065" i="2" s="1"/>
  <c r="O2028" i="2"/>
  <c r="P2022" i="2"/>
  <c r="Q1849" i="2"/>
  <c r="P1849" i="2"/>
  <c r="P1738" i="2"/>
  <c r="O1738" i="2"/>
  <c r="Q1690" i="2"/>
  <c r="O1690" i="2"/>
  <c r="P1674" i="2"/>
  <c r="O1674" i="2"/>
  <c r="Q1674" i="2"/>
  <c r="P1581" i="2"/>
  <c r="Q1581" i="2"/>
  <c r="Q1543" i="2"/>
  <c r="O1543" i="2"/>
  <c r="Q1535" i="2"/>
  <c r="O1535" i="2"/>
  <c r="O1498" i="2"/>
  <c r="P1498" i="2"/>
  <c r="Q1498" i="2" s="1"/>
  <c r="P1466" i="2"/>
  <c r="Q1466" i="2" s="1"/>
  <c r="O1466" i="2"/>
  <c r="Q1356" i="2"/>
  <c r="P1276" i="2"/>
  <c r="Q1276" i="2"/>
  <c r="P3142" i="2"/>
  <c r="O3127" i="2"/>
  <c r="P3104" i="2"/>
  <c r="O3098" i="2"/>
  <c r="P3092" i="2"/>
  <c r="O3071" i="2"/>
  <c r="P3056" i="2"/>
  <c r="Q3056" i="2" s="1"/>
  <c r="O3046" i="2"/>
  <c r="P3026" i="2"/>
  <c r="O3024" i="2"/>
  <c r="O3019" i="2"/>
  <c r="P3018" i="2"/>
  <c r="Q3018" i="2" s="1"/>
  <c r="P3006" i="2"/>
  <c r="Q3006" i="2" s="1"/>
  <c r="P2994" i="2"/>
  <c r="P2988" i="2"/>
  <c r="Q2988" i="2" s="1"/>
  <c r="O2982" i="2"/>
  <c r="P2975" i="2"/>
  <c r="Q2975" i="2" s="1"/>
  <c r="P2966" i="2"/>
  <c r="Q2966" i="2" s="1"/>
  <c r="P2951" i="2"/>
  <c r="Q2951" i="2" s="1"/>
  <c r="O2932" i="2"/>
  <c r="P2914" i="2"/>
  <c r="P2900" i="2"/>
  <c r="P2882" i="2"/>
  <c r="Q2882" i="2" s="1"/>
  <c r="P2879" i="2"/>
  <c r="Q2879" i="2" s="1"/>
  <c r="P2871" i="2"/>
  <c r="Q2871" i="2" s="1"/>
  <c r="O2867" i="2"/>
  <c r="P2859" i="2"/>
  <c r="Q2859" i="2" s="1"/>
  <c r="P2840" i="2"/>
  <c r="Q2840" i="2" s="1"/>
  <c r="O2823" i="2"/>
  <c r="P2799" i="2"/>
  <c r="P2795" i="2"/>
  <c r="Q2795" i="2" s="1"/>
  <c r="P2785" i="2"/>
  <c r="Q2775" i="2"/>
  <c r="O2709" i="2"/>
  <c r="O2676" i="2"/>
  <c r="P2656" i="2"/>
  <c r="Q2656" i="2" s="1"/>
  <c r="P2636" i="2"/>
  <c r="Q2636" i="2" s="1"/>
  <c r="O2613" i="2"/>
  <c r="O2605" i="2"/>
  <c r="P2588" i="2"/>
  <c r="Q2588" i="2" s="1"/>
  <c r="P2548" i="2"/>
  <c r="Q2548" i="2" s="1"/>
  <c r="P2460" i="2"/>
  <c r="O2437" i="2"/>
  <c r="O2400" i="2"/>
  <c r="O2368" i="2"/>
  <c r="O2353" i="2"/>
  <c r="O2333" i="2"/>
  <c r="O2285" i="2"/>
  <c r="O2281" i="2"/>
  <c r="P2086" i="2"/>
  <c r="O2052" i="2"/>
  <c r="P2041" i="2"/>
  <c r="Q2041" i="2" s="1"/>
  <c r="P2038" i="2"/>
  <c r="P2034" i="2"/>
  <c r="P1974" i="2"/>
  <c r="Q1974" i="2" s="1"/>
  <c r="P1958" i="2"/>
  <c r="Q1958" i="2" s="1"/>
  <c r="P1938" i="2"/>
  <c r="O1880" i="2"/>
  <c r="Q1880" i="2"/>
  <c r="O1830" i="2"/>
  <c r="P1830" i="2"/>
  <c r="Q1830" i="2" s="1"/>
  <c r="O1770" i="2"/>
  <c r="P1653" i="2"/>
  <c r="Q1653" i="2"/>
  <c r="O1582" i="2"/>
  <c r="P1582" i="2"/>
  <c r="P1570" i="2"/>
  <c r="P1553" i="2"/>
  <c r="Q1553" i="2"/>
  <c r="P1510" i="2"/>
  <c r="Q1510" i="2" s="1"/>
  <c r="O1510" i="2"/>
  <c r="O1478" i="2"/>
  <c r="P1478" i="2"/>
  <c r="Q1478" i="2" s="1"/>
  <c r="Q1368" i="2"/>
  <c r="O1289" i="2"/>
  <c r="P1289" i="2"/>
  <c r="Q1289" i="2" s="1"/>
  <c r="P1244" i="2"/>
  <c r="Q1244" i="2"/>
  <c r="O3390" i="2"/>
  <c r="O3388" i="2"/>
  <c r="O3380" i="2"/>
  <c r="O3372" i="2"/>
  <c r="O3364" i="2"/>
  <c r="O3356" i="2"/>
  <c r="O3336" i="2"/>
  <c r="O3332" i="2"/>
  <c r="O3124" i="2"/>
  <c r="P3080" i="2"/>
  <c r="P3064" i="2"/>
  <c r="Q3050" i="2"/>
  <c r="P3048" i="2"/>
  <c r="O3044" i="2"/>
  <c r="P3040" i="2"/>
  <c r="Q3010" i="2"/>
  <c r="P2995" i="2"/>
  <c r="Q2995" i="2" s="1"/>
  <c r="O2948" i="2"/>
  <c r="P2890" i="2"/>
  <c r="Q2890" i="2" s="1"/>
  <c r="P2855" i="2"/>
  <c r="Q2855" i="2" s="1"/>
  <c r="P2791" i="2"/>
  <c r="Q2791" i="2" s="1"/>
  <c r="P2777" i="2"/>
  <c r="P2767" i="2"/>
  <c r="Q2767" i="2" s="1"/>
  <c r="P2759" i="2"/>
  <c r="Q2759" i="2" s="1"/>
  <c r="P2749" i="2"/>
  <c r="P2729" i="2"/>
  <c r="O2693" i="2"/>
  <c r="P2689" i="2"/>
  <c r="Q2689" i="2" s="1"/>
  <c r="O2664" i="2"/>
  <c r="O2637" i="2"/>
  <c r="O2616" i="2"/>
  <c r="P2596" i="2"/>
  <c r="Q2596" i="2" s="1"/>
  <c r="O2580" i="2"/>
  <c r="O2560" i="2"/>
  <c r="P2520" i="2"/>
  <c r="Q2520" i="2" s="1"/>
  <c r="O2516" i="2"/>
  <c r="O2477" i="2"/>
  <c r="P2444" i="2"/>
  <c r="Q2444" i="2" s="1"/>
  <c r="O2440" i="2"/>
  <c r="O2433" i="2"/>
  <c r="O2409" i="2"/>
  <c r="P2397" i="2"/>
  <c r="Q2397" i="2" s="1"/>
  <c r="P2389" i="2"/>
  <c r="O2377" i="2"/>
  <c r="P2369" i="2"/>
  <c r="Q2369" i="2" s="1"/>
  <c r="P2352" i="2"/>
  <c r="Q2352" i="2" s="1"/>
  <c r="O2349" i="2"/>
  <c r="P2332" i="2"/>
  <c r="Q2332" i="2" s="1"/>
  <c r="O2325" i="2"/>
  <c r="P2312" i="2"/>
  <c r="Q2312" i="2" s="1"/>
  <c r="O2301" i="2"/>
  <c r="O2256" i="2"/>
  <c r="O2236" i="2"/>
  <c r="P2229" i="2"/>
  <c r="P2225" i="2"/>
  <c r="Q2225" i="2" s="1"/>
  <c r="P2212" i="2"/>
  <c r="P2191" i="2"/>
  <c r="Q2191" i="2" s="1"/>
  <c r="O2175" i="2"/>
  <c r="O2174" i="2"/>
  <c r="O2131" i="2"/>
  <c r="O2122" i="2"/>
  <c r="O2119" i="2"/>
  <c r="O2109" i="2"/>
  <c r="P2091" i="2"/>
  <c r="Q2091" i="2" s="1"/>
  <c r="O2068" i="2"/>
  <c r="O2051" i="2"/>
  <c r="O2047" i="2"/>
  <c r="O2033" i="2"/>
  <c r="Q2028" i="2"/>
  <c r="O2014" i="2"/>
  <c r="O1992" i="2"/>
  <c r="P1986" i="2"/>
  <c r="O1986" i="2"/>
  <c r="P1984" i="2"/>
  <c r="O1961" i="2"/>
  <c r="P1937" i="2"/>
  <c r="O1925" i="2"/>
  <c r="P1886" i="2"/>
  <c r="O1886" i="2"/>
  <c r="O1874" i="2"/>
  <c r="P1853" i="2"/>
  <c r="P1850" i="2"/>
  <c r="Q1850" i="2" s="1"/>
  <c r="O1806" i="2"/>
  <c r="P1806" i="2"/>
  <c r="P1773" i="2"/>
  <c r="P1706" i="2"/>
  <c r="O1706" i="2"/>
  <c r="O1654" i="2"/>
  <c r="P1654" i="2"/>
  <c r="P1634" i="2"/>
  <c r="Q1634" i="2"/>
  <c r="P1610" i="2"/>
  <c r="O1610" i="2"/>
  <c r="Q1610" i="2"/>
  <c r="O1591" i="2"/>
  <c r="P1562" i="2"/>
  <c r="Q1562" i="2"/>
  <c r="O1554" i="2"/>
  <c r="P1554" i="2"/>
  <c r="P1542" i="2"/>
  <c r="Q1542" i="2"/>
  <c r="P1534" i="2"/>
  <c r="Q1534" i="2"/>
  <c r="P1525" i="2"/>
  <c r="Q1525" i="2" s="1"/>
  <c r="P1220" i="2"/>
  <c r="Q1220" i="2"/>
  <c r="P1177" i="2"/>
  <c r="P1790" i="2"/>
  <c r="P1661" i="2"/>
  <c r="O1658" i="2"/>
  <c r="P1645" i="2"/>
  <c r="P1493" i="2"/>
  <c r="O1487" i="2"/>
  <c r="P1485" i="2"/>
  <c r="Q1485" i="2" s="1"/>
  <c r="O1458" i="2"/>
  <c r="O1454" i="2"/>
  <c r="O1450" i="2"/>
  <c r="P1438" i="2"/>
  <c r="Q1438" i="2" s="1"/>
  <c r="P1422" i="2"/>
  <c r="Q1422" i="2" s="1"/>
  <c r="P1406" i="2"/>
  <c r="Q1406" i="2" s="1"/>
  <c r="O1398" i="2"/>
  <c r="Q1387" i="2"/>
  <c r="P1340" i="2"/>
  <c r="P1324" i="2"/>
  <c r="Q1324" i="2" s="1"/>
  <c r="P1268" i="2"/>
  <c r="P1236" i="2"/>
  <c r="O1213" i="2"/>
  <c r="P1181" i="2"/>
  <c r="Q1181" i="2" s="1"/>
  <c r="P1172" i="2"/>
  <c r="O1158" i="2"/>
  <c r="P1156" i="2"/>
  <c r="P1149" i="2"/>
  <c r="Q1149" i="2" s="1"/>
  <c r="P1104" i="2"/>
  <c r="O1097" i="2"/>
  <c r="O1077" i="2"/>
  <c r="O1073" i="2"/>
  <c r="O986" i="2"/>
  <c r="P986" i="2"/>
  <c r="Q986" i="2" s="1"/>
  <c r="O961" i="2"/>
  <c r="P961" i="2"/>
  <c r="Q961" i="2" s="1"/>
  <c r="P839" i="2"/>
  <c r="O839" i="2"/>
  <c r="O686" i="2"/>
  <c r="P686" i="2"/>
  <c r="Q686" i="2" s="1"/>
  <c r="O635" i="2"/>
  <c r="P635" i="2"/>
  <c r="Q635" i="2" s="1"/>
  <c r="O466" i="2"/>
  <c r="P466" i="2"/>
  <c r="Q466" i="2" s="1"/>
  <c r="O462" i="2"/>
  <c r="P462" i="2"/>
  <c r="Q462" i="2" s="1"/>
  <c r="P450" i="2"/>
  <c r="Q450" i="2" s="1"/>
  <c r="O450" i="2"/>
  <c r="P366" i="2"/>
  <c r="Q366" i="2" s="1"/>
  <c r="O366" i="2"/>
  <c r="P1950" i="2"/>
  <c r="O1932" i="2"/>
  <c r="P1918" i="2"/>
  <c r="O1868" i="2"/>
  <c r="P1854" i="2"/>
  <c r="P1813" i="2"/>
  <c r="P1798" i="2"/>
  <c r="Q1790" i="2"/>
  <c r="P1782" i="2"/>
  <c r="Q1782" i="2" s="1"/>
  <c r="O1766" i="2"/>
  <c r="P1677" i="2"/>
  <c r="P1650" i="2"/>
  <c r="O1626" i="2"/>
  <c r="P1613" i="2"/>
  <c r="O1585" i="2"/>
  <c r="P1578" i="2"/>
  <c r="P1550" i="2"/>
  <c r="P1530" i="2"/>
  <c r="Q1530" i="2" s="1"/>
  <c r="P1518" i="2"/>
  <c r="P1509" i="2"/>
  <c r="Q1509" i="2" s="1"/>
  <c r="O1503" i="2"/>
  <c r="P1501" i="2"/>
  <c r="P1446" i="2"/>
  <c r="Q1446" i="2" s="1"/>
  <c r="O1430" i="2"/>
  <c r="O1414" i="2"/>
  <c r="P1395" i="2"/>
  <c r="Q1395" i="2" s="1"/>
  <c r="P1388" i="2"/>
  <c r="Q1388" i="2" s="1"/>
  <c r="P1383" i="2"/>
  <c r="Q1383" i="2" s="1"/>
  <c r="O1373" i="2"/>
  <c r="O1353" i="2"/>
  <c r="P1348" i="2"/>
  <c r="P1341" i="2"/>
  <c r="Q1341" i="2" s="1"/>
  <c r="P1333" i="2"/>
  <c r="Q1333" i="2" s="1"/>
  <c r="P1321" i="2"/>
  <c r="P1301" i="2"/>
  <c r="Q1301" i="2" s="1"/>
  <c r="P1260" i="2"/>
  <c r="Q1260" i="2" s="1"/>
  <c r="P1228" i="2"/>
  <c r="P1216" i="2"/>
  <c r="Q1216" i="2" s="1"/>
  <c r="P1174" i="2"/>
  <c r="Q1174" i="2" s="1"/>
  <c r="O1144" i="2"/>
  <c r="P1133" i="2"/>
  <c r="Q1133" i="2" s="1"/>
  <c r="O1129" i="2"/>
  <c r="P1121" i="2"/>
  <c r="P1117" i="2"/>
  <c r="O1113" i="2"/>
  <c r="P1112" i="2"/>
  <c r="Q1112" i="2" s="1"/>
  <c r="O1100" i="2"/>
  <c r="P1094" i="2"/>
  <c r="Q1094" i="2" s="1"/>
  <c r="P1088" i="2"/>
  <c r="O1082" i="2"/>
  <c r="P1080" i="2"/>
  <c r="O1076" i="2"/>
  <c r="P1069" i="2"/>
  <c r="O1069" i="2"/>
  <c r="P890" i="2"/>
  <c r="Q890" i="2" s="1"/>
  <c r="O775" i="2"/>
  <c r="P699" i="2"/>
  <c r="Q699" i="2" s="1"/>
  <c r="O699" i="2"/>
  <c r="P616" i="2"/>
  <c r="Q616" i="2" s="1"/>
  <c r="O616" i="2"/>
  <c r="O583" i="2"/>
  <c r="P583" i="2"/>
  <c r="Q583" i="2" s="1"/>
  <c r="O490" i="2"/>
  <c r="P490" i="2"/>
  <c r="Q490" i="2" s="1"/>
  <c r="O454" i="2"/>
  <c r="P454" i="2"/>
  <c r="Q454" i="2" s="1"/>
  <c r="P1969" i="2"/>
  <c r="Q1969" i="2" s="1"/>
  <c r="P1966" i="2"/>
  <c r="P1960" i="2"/>
  <c r="Q1960" i="2" s="1"/>
  <c r="P1920" i="2"/>
  <c r="O1913" i="2"/>
  <c r="O1910" i="2"/>
  <c r="P1906" i="2"/>
  <c r="P1904" i="2"/>
  <c r="O1894" i="2"/>
  <c r="P1856" i="2"/>
  <c r="O1852" i="2"/>
  <c r="O1844" i="2"/>
  <c r="O1840" i="2"/>
  <c r="P1815" i="2"/>
  <c r="Q1815" i="2" s="1"/>
  <c r="P1797" i="2"/>
  <c r="P1787" i="2"/>
  <c r="P1778" i="2"/>
  <c r="Q1778" i="2" s="1"/>
  <c r="P1770" i="2"/>
  <c r="Q1770" i="2" s="1"/>
  <c r="P1727" i="2"/>
  <c r="P1723" i="2"/>
  <c r="P1714" i="2"/>
  <c r="P1690" i="2"/>
  <c r="P1682" i="2"/>
  <c r="Q1658" i="2"/>
  <c r="Q1650" i="2"/>
  <c r="P1642" i="2"/>
  <c r="O1634" i="2"/>
  <c r="P1627" i="2"/>
  <c r="O1625" i="2"/>
  <c r="O1601" i="2"/>
  <c r="O1590" i="2"/>
  <c r="O1570" i="2"/>
  <c r="P1566" i="2"/>
  <c r="O1562" i="2"/>
  <c r="Q1550" i="2"/>
  <c r="O1542" i="2"/>
  <c r="O1534" i="2"/>
  <c r="P1523" i="2"/>
  <c r="Q1523" i="2" s="1"/>
  <c r="Q1518" i="2"/>
  <c r="P1502" i="2"/>
  <c r="Q1502" i="2" s="1"/>
  <c r="P1494" i="2"/>
  <c r="Q1494" i="2" s="1"/>
  <c r="O1486" i="2"/>
  <c r="O1482" i="2"/>
  <c r="P1474" i="2"/>
  <c r="Q1474" i="2" s="1"/>
  <c r="O1459" i="2"/>
  <c r="O1455" i="2"/>
  <c r="O1451" i="2"/>
  <c r="O1447" i="2"/>
  <c r="P1427" i="2"/>
  <c r="Q1427" i="2" s="1"/>
  <c r="P1411" i="2"/>
  <c r="Q1411" i="2" s="1"/>
  <c r="P1372" i="2"/>
  <c r="Q1372" i="2" s="1"/>
  <c r="P1368" i="2"/>
  <c r="O1365" i="2"/>
  <c r="O1361" i="2"/>
  <c r="O1349" i="2"/>
  <c r="P1344" i="2"/>
  <c r="Q1344" i="2" s="1"/>
  <c r="O1337" i="2"/>
  <c r="P1330" i="2"/>
  <c r="Q1330" i="2" s="1"/>
  <c r="P1317" i="2"/>
  <c r="P1298" i="2"/>
  <c r="Q1298" i="2" s="1"/>
  <c r="P1293" i="2"/>
  <c r="Q1293" i="2" s="1"/>
  <c r="O1286" i="2"/>
  <c r="Q1268" i="2"/>
  <c r="O1253" i="2"/>
  <c r="P1252" i="2"/>
  <c r="Q1252" i="2" s="1"/>
  <c r="Q1236" i="2"/>
  <c r="P1218" i="2"/>
  <c r="Q1218" i="2" s="1"/>
  <c r="Q1213" i="2"/>
  <c r="O1200" i="2"/>
  <c r="O1177" i="2"/>
  <c r="Q1172" i="2"/>
  <c r="O1169" i="2"/>
  <c r="P1130" i="2"/>
  <c r="Q1130" i="2" s="1"/>
  <c r="Q1104" i="2"/>
  <c r="O1092" i="2"/>
  <c r="Q1077" i="2"/>
  <c r="O1057" i="2"/>
  <c r="P1049" i="2"/>
  <c r="O1049" i="2"/>
  <c r="P981" i="2"/>
  <c r="Q981" i="2" s="1"/>
  <c r="Q858" i="2"/>
  <c r="P858" i="2"/>
  <c r="O835" i="2"/>
  <c r="Q835" i="2"/>
  <c r="O763" i="2"/>
  <c r="O683" i="2"/>
  <c r="P663" i="2"/>
  <c r="Q663" i="2" s="1"/>
  <c r="O663" i="2"/>
  <c r="O651" i="2"/>
  <c r="O632" i="2"/>
  <c r="P552" i="2"/>
  <c r="Q552" i="2" s="1"/>
  <c r="P530" i="2"/>
  <c r="Q530" i="2" s="1"/>
  <c r="O530" i="2"/>
  <c r="O469" i="2"/>
  <c r="P469" i="2"/>
  <c r="Q469" i="2" s="1"/>
  <c r="O465" i="2"/>
  <c r="P465" i="2"/>
  <c r="Q465" i="2"/>
  <c r="P1064" i="2"/>
  <c r="P1052" i="2"/>
  <c r="Q1052" i="2" s="1"/>
  <c r="P996" i="2"/>
  <c r="Q996" i="2" s="1"/>
  <c r="P993" i="2"/>
  <c r="Q993" i="2" s="1"/>
  <c r="P980" i="2"/>
  <c r="Q980" i="2" s="1"/>
  <c r="O965" i="2"/>
  <c r="O926" i="2"/>
  <c r="P898" i="2"/>
  <c r="Q898" i="2" s="1"/>
  <c r="O827" i="2"/>
  <c r="P826" i="2"/>
  <c r="O823" i="2"/>
  <c r="O807" i="2"/>
  <c r="P695" i="2"/>
  <c r="Q695" i="2" s="1"/>
  <c r="P691" i="2"/>
  <c r="Q691" i="2" s="1"/>
  <c r="P655" i="2"/>
  <c r="Q655" i="2" s="1"/>
  <c r="P594" i="2"/>
  <c r="Q594" i="2" s="1"/>
  <c r="O521" i="2"/>
  <c r="O517" i="2"/>
  <c r="O505" i="2"/>
  <c r="O489" i="2"/>
  <c r="O266" i="2"/>
  <c r="Q266" i="2"/>
  <c r="O243" i="2"/>
  <c r="P243" i="2"/>
  <c r="Q243" i="2"/>
  <c r="P230" i="2"/>
  <c r="Q230" i="2"/>
  <c r="O199" i="2"/>
  <c r="P199" i="2"/>
  <c r="P108" i="2"/>
  <c r="Q108" i="2" s="1"/>
  <c r="O108" i="2"/>
  <c r="O103" i="2"/>
  <c r="P103" i="2"/>
  <c r="P63" i="2"/>
  <c r="Q63" i="2"/>
  <c r="O1074" i="2"/>
  <c r="O1056" i="2"/>
  <c r="P1054" i="2"/>
  <c r="Q1054" i="2" s="1"/>
  <c r="O1044" i="2"/>
  <c r="P995" i="2"/>
  <c r="Q995" i="2" s="1"/>
  <c r="P992" i="2"/>
  <c r="P969" i="2"/>
  <c r="Q969" i="2" s="1"/>
  <c r="O946" i="2"/>
  <c r="O914" i="2"/>
  <c r="O907" i="2"/>
  <c r="P783" i="2"/>
  <c r="Q783" i="2" s="1"/>
  <c r="O770" i="2"/>
  <c r="P711" i="2"/>
  <c r="Q711" i="2" s="1"/>
  <c r="P707" i="2"/>
  <c r="Q707" i="2" s="1"/>
  <c r="P682" i="2"/>
  <c r="Q682" i="2" s="1"/>
  <c r="P648" i="2"/>
  <c r="Q648" i="2" s="1"/>
  <c r="P639" i="2"/>
  <c r="Q639" i="2" s="1"/>
  <c r="P631" i="2"/>
  <c r="Q631" i="2" s="1"/>
  <c r="O604" i="2"/>
  <c r="P590" i="2"/>
  <c r="O541" i="2"/>
  <c r="Q517" i="2"/>
  <c r="O504" i="2"/>
  <c r="Q489" i="2"/>
  <c r="O486" i="2"/>
  <c r="O485" i="2"/>
  <c r="O477" i="2"/>
  <c r="O473" i="2"/>
  <c r="P430" i="2"/>
  <c r="O358" i="2"/>
  <c r="P358" i="2"/>
  <c r="Q358" i="2" s="1"/>
  <c r="O322" i="2"/>
  <c r="P322" i="2"/>
  <c r="Q322" i="2" s="1"/>
  <c r="P313" i="2"/>
  <c r="O267" i="2"/>
  <c r="P267" i="2"/>
  <c r="O238" i="2"/>
  <c r="Q238" i="2"/>
  <c r="O178" i="2"/>
  <c r="P178" i="2"/>
  <c r="Q178" i="2" s="1"/>
  <c r="O99" i="2"/>
  <c r="P99" i="2"/>
  <c r="Q99" i="2" s="1"/>
  <c r="O55" i="2"/>
  <c r="P55" i="2"/>
  <c r="Q55" i="2" s="1"/>
  <c r="O32" i="2"/>
  <c r="P32" i="2"/>
  <c r="Q32" i="2" s="1"/>
  <c r="P988" i="2"/>
  <c r="O981" i="2"/>
  <c r="P958" i="2"/>
  <c r="Q958" i="2" s="1"/>
  <c r="P923" i="2"/>
  <c r="Q923" i="2" s="1"/>
  <c r="O906" i="2"/>
  <c r="P879" i="2"/>
  <c r="Q879" i="2" s="1"/>
  <c r="P834" i="2"/>
  <c r="O806" i="2"/>
  <c r="P763" i="2"/>
  <c r="O762" i="2"/>
  <c r="O738" i="2"/>
  <c r="P723" i="2"/>
  <c r="Q723" i="2" s="1"/>
  <c r="P719" i="2"/>
  <c r="Q719" i="2" s="1"/>
  <c r="P710" i="2"/>
  <c r="O706" i="2"/>
  <c r="P704" i="2"/>
  <c r="Q704" i="2" s="1"/>
  <c r="P698" i="2"/>
  <c r="Q698" i="2" s="1"/>
  <c r="P683" i="2"/>
  <c r="Q683" i="2" s="1"/>
  <c r="O679" i="2"/>
  <c r="O675" i="2"/>
  <c r="O640" i="2"/>
  <c r="P632" i="2"/>
  <c r="Q632" i="2" s="1"/>
  <c r="P615" i="2"/>
  <c r="Q615" i="2" s="1"/>
  <c r="O611" i="2"/>
  <c r="O591" i="2"/>
  <c r="P582" i="2"/>
  <c r="Q582" i="2" s="1"/>
  <c r="P578" i="2"/>
  <c r="P574" i="2"/>
  <c r="O546" i="2"/>
  <c r="O538" i="2"/>
  <c r="O529" i="2"/>
  <c r="O525" i="2"/>
  <c r="O516" i="2"/>
  <c r="P493" i="2"/>
  <c r="Q493" i="2" s="1"/>
  <c r="P478" i="2"/>
  <c r="Q478" i="2" s="1"/>
  <c r="P458" i="2"/>
  <c r="Q458" i="2" s="1"/>
  <c r="O441" i="2"/>
  <c r="O437" i="2"/>
  <c r="P429" i="2"/>
  <c r="Q429" i="2" s="1"/>
  <c r="P422" i="2"/>
  <c r="P305" i="2"/>
  <c r="Q305" i="2" s="1"/>
  <c r="O239" i="2"/>
  <c r="P239" i="2"/>
  <c r="O179" i="2"/>
  <c r="P179" i="2"/>
  <c r="Q179" i="2" s="1"/>
  <c r="P155" i="2"/>
  <c r="Q155" i="2" s="1"/>
  <c r="O155" i="2"/>
  <c r="O107" i="2"/>
  <c r="P107" i="2"/>
  <c r="Q107" i="2" s="1"/>
  <c r="Q48" i="2"/>
  <c r="O48" i="2"/>
  <c r="P35" i="2"/>
  <c r="Q35" i="2" s="1"/>
  <c r="O35" i="2"/>
  <c r="O359" i="2"/>
  <c r="P349" i="2"/>
  <c r="Q349" i="2" s="1"/>
  <c r="O343" i="2"/>
  <c r="P334" i="2"/>
  <c r="Q334" i="2" s="1"/>
  <c r="P332" i="2"/>
  <c r="Q332" i="2" s="1"/>
  <c r="O325" i="2"/>
  <c r="O323" i="2"/>
  <c r="O314" i="2"/>
  <c r="O306" i="2"/>
  <c r="P291" i="2"/>
  <c r="Q291" i="2" s="1"/>
  <c r="O275" i="2"/>
  <c r="O271" i="2"/>
  <c r="O269" i="2"/>
  <c r="O260" i="2"/>
  <c r="O236" i="2"/>
  <c r="P235" i="2"/>
  <c r="O234" i="2"/>
  <c r="P227" i="2"/>
  <c r="Q227" i="2" s="1"/>
  <c r="O210" i="2"/>
  <c r="P186" i="2"/>
  <c r="P182" i="2"/>
  <c r="Q182" i="2" s="1"/>
  <c r="P162" i="2"/>
  <c r="Q162" i="2" s="1"/>
  <c r="O151" i="2"/>
  <c r="O135" i="2"/>
  <c r="O134" i="2"/>
  <c r="O119" i="2"/>
  <c r="P115" i="2"/>
  <c r="Q115" i="2" s="1"/>
  <c r="P112" i="2"/>
  <c r="Q112" i="2" s="1"/>
  <c r="O83" i="2"/>
  <c r="O72" i="2"/>
  <c r="P59" i="2"/>
  <c r="P56" i="2"/>
  <c r="Q56" i="2" s="1"/>
  <c r="O47" i="2"/>
  <c r="O12" i="2"/>
  <c r="P438" i="2"/>
  <c r="Q438" i="2" s="1"/>
  <c r="P425" i="2"/>
  <c r="O421" i="2"/>
  <c r="O405" i="2"/>
  <c r="O393" i="2"/>
  <c r="O307" i="2"/>
  <c r="P261" i="2"/>
  <c r="O434" i="2"/>
  <c r="O433" i="2"/>
  <c r="O422" i="2"/>
  <c r="O413" i="2"/>
  <c r="Q405" i="2"/>
  <c r="P401" i="2"/>
  <c r="P397" i="2"/>
  <c r="P394" i="2"/>
  <c r="Q394" i="2" s="1"/>
  <c r="O381" i="2"/>
  <c r="O377" i="2"/>
  <c r="P373" i="2"/>
  <c r="P369" i="2"/>
  <c r="Q369" i="2" s="1"/>
  <c r="P341" i="2"/>
  <c r="Q341" i="2" s="1"/>
  <c r="O335" i="2"/>
  <c r="O329" i="2"/>
  <c r="O319" i="2"/>
  <c r="O310" i="2"/>
  <c r="O274" i="2"/>
  <c r="O262" i="2"/>
  <c r="O251" i="2"/>
  <c r="P244" i="2"/>
  <c r="Q244" i="2" s="1"/>
  <c r="P238" i="2"/>
  <c r="O233" i="2"/>
  <c r="Q218" i="2"/>
  <c r="P202" i="2"/>
  <c r="Q202" i="2" s="1"/>
  <c r="O194" i="2"/>
  <c r="O187" i="2"/>
  <c r="O183" i="2"/>
  <c r="O181" i="2"/>
  <c r="O175" i="2"/>
  <c r="O174" i="2"/>
  <c r="O143" i="2"/>
  <c r="O131" i="2"/>
  <c r="O130" i="2"/>
  <c r="O126" i="2"/>
  <c r="O120" i="2"/>
  <c r="O116" i="2"/>
  <c r="O88" i="2"/>
  <c r="O63" i="2"/>
  <c r="P52" i="2"/>
  <c r="Q52" i="2" s="1"/>
  <c r="P34" i="2"/>
  <c r="P8730" i="2"/>
  <c r="Q8730" i="2" s="1"/>
  <c r="O8730" i="2"/>
  <c r="O8597" i="2"/>
  <c r="P8597" i="2"/>
  <c r="Q8597" i="2" s="1"/>
  <c r="O8581" i="2"/>
  <c r="P8581" i="2"/>
  <c r="Q8581" i="2" s="1"/>
  <c r="O8440" i="2"/>
  <c r="Q8440" i="2"/>
  <c r="P8358" i="2"/>
  <c r="O8358" i="2"/>
  <c r="O7955" i="2"/>
  <c r="P7955" i="2"/>
  <c r="O7935" i="2"/>
  <c r="P7935" i="2"/>
  <c r="Q7935" i="2" s="1"/>
  <c r="P7873" i="2"/>
  <c r="Q7873" i="2" s="1"/>
  <c r="O7873" i="2"/>
  <c r="O7860" i="2"/>
  <c r="P7860" i="2"/>
  <c r="Q7860" i="2" s="1"/>
  <c r="O7840" i="2"/>
  <c r="P7840" i="2"/>
  <c r="O7816" i="2"/>
  <c r="P7816" i="2"/>
  <c r="P7761" i="2"/>
  <c r="O7761" i="2"/>
  <c r="P7729" i="2"/>
  <c r="O7729" i="2"/>
  <c r="Q7639" i="2"/>
  <c r="P7639" i="2"/>
  <c r="O7564" i="2"/>
  <c r="P7564" i="2"/>
  <c r="Q7564" i="2" s="1"/>
  <c r="O7555" i="2"/>
  <c r="P7555" i="2"/>
  <c r="Q7555" i="2" s="1"/>
  <c r="P7533" i="2"/>
  <c r="Q7533" i="2" s="1"/>
  <c r="O7533" i="2"/>
  <c r="O7520" i="2"/>
  <c r="P7520" i="2"/>
  <c r="Q7520" i="2" s="1"/>
  <c r="P7404" i="2"/>
  <c r="Q7404" i="2" s="1"/>
  <c r="O7404" i="2"/>
  <c r="P7365" i="2"/>
  <c r="Q7365" i="2" s="1"/>
  <c r="O7365" i="2"/>
  <c r="O7176" i="2"/>
  <c r="P7176" i="2"/>
  <c r="Q7176" i="2"/>
  <c r="O7139" i="2"/>
  <c r="P7139" i="2"/>
  <c r="Q7139" i="2" s="1"/>
  <c r="O7124" i="2"/>
  <c r="P7124" i="2"/>
  <c r="Q7124" i="2" s="1"/>
  <c r="O7119" i="2"/>
  <c r="P7119" i="2"/>
  <c r="O7020" i="2"/>
  <c r="P7020" i="2"/>
  <c r="Q7020" i="2"/>
  <c r="O6363" i="2"/>
  <c r="P6363" i="2"/>
  <c r="Q6363" i="2"/>
  <c r="P6333" i="2"/>
  <c r="Q6333" i="2"/>
  <c r="O6324" i="2"/>
  <c r="Q6324" i="2"/>
  <c r="O6315" i="2"/>
  <c r="P6315" i="2"/>
  <c r="Q6315" i="2" s="1"/>
  <c r="O6300" i="2"/>
  <c r="Q6300" i="2"/>
  <c r="O6293" i="2"/>
  <c r="P6293" i="2"/>
  <c r="Q6293" i="2" s="1"/>
  <c r="P6269" i="2"/>
  <c r="Q6269" i="2"/>
  <c r="P6257" i="2"/>
  <c r="Q6257" i="2"/>
  <c r="O6242" i="2"/>
  <c r="P6242" i="2"/>
  <c r="Q6242" i="2" s="1"/>
  <c r="O6209" i="2"/>
  <c r="P6209" i="2"/>
  <c r="Q6209" i="2" s="1"/>
  <c r="O6198" i="2"/>
  <c r="Q6198" i="2"/>
  <c r="O8788" i="2"/>
  <c r="Q8788" i="2"/>
  <c r="O8777" i="2"/>
  <c r="P8777" i="2"/>
  <c r="Q8777" i="2" s="1"/>
  <c r="P8733" i="2"/>
  <c r="Q8733" i="2" s="1"/>
  <c r="O8720" i="2"/>
  <c r="O8704" i="2"/>
  <c r="O8690" i="2"/>
  <c r="O8684" i="2"/>
  <c r="P8678" i="2"/>
  <c r="O8678" i="2"/>
  <c r="Q8666" i="2"/>
  <c r="O8662" i="2"/>
  <c r="O8650" i="2"/>
  <c r="O8644" i="2"/>
  <c r="O8633" i="2"/>
  <c r="P8633" i="2"/>
  <c r="Q8633" i="2" s="1"/>
  <c r="O8631" i="2"/>
  <c r="O8626" i="2"/>
  <c r="P8614" i="2"/>
  <c r="Q8614" i="2" s="1"/>
  <c r="O8614" i="2"/>
  <c r="O8600" i="2"/>
  <c r="Q8600" i="2"/>
  <c r="O8598" i="2"/>
  <c r="O8582" i="2"/>
  <c r="P8573" i="2"/>
  <c r="Q8573" i="2" s="1"/>
  <c r="O8561" i="2"/>
  <c r="P8561" i="2"/>
  <c r="Q8561" i="2" s="1"/>
  <c r="O8559" i="2"/>
  <c r="O8556" i="2"/>
  <c r="P8545" i="2"/>
  <c r="O8533" i="2"/>
  <c r="P8533" i="2"/>
  <c r="Q8533" i="2" s="1"/>
  <c r="P8526" i="2"/>
  <c r="O8526" i="2"/>
  <c r="P8514" i="2"/>
  <c r="Q8514" i="2" s="1"/>
  <c r="O8514" i="2"/>
  <c r="O8502" i="2"/>
  <c r="P8496" i="2"/>
  <c r="Q8496" i="2"/>
  <c r="P8486" i="2"/>
  <c r="Q8486" i="2" s="1"/>
  <c r="O8486" i="2"/>
  <c r="P8482" i="2"/>
  <c r="O8482" i="2"/>
  <c r="P8478" i="2"/>
  <c r="O8478" i="2"/>
  <c r="O8456" i="2"/>
  <c r="Q8446" i="2"/>
  <c r="O8443" i="2"/>
  <c r="O8441" i="2"/>
  <c r="P8441" i="2"/>
  <c r="P8433" i="2"/>
  <c r="P8426" i="2"/>
  <c r="O8426" i="2"/>
  <c r="P8409" i="2"/>
  <c r="Q8409" i="2" s="1"/>
  <c r="O8401" i="2"/>
  <c r="P8401" i="2"/>
  <c r="Q8401" i="2" s="1"/>
  <c r="Q8382" i="2"/>
  <c r="O8378" i="2"/>
  <c r="O8369" i="2"/>
  <c r="P8369" i="2"/>
  <c r="Q8361" i="2"/>
  <c r="O8356" i="2"/>
  <c r="Q8356" i="2"/>
  <c r="O8340" i="2"/>
  <c r="O8329" i="2"/>
  <c r="P8329" i="2"/>
  <c r="Q8329" i="2" s="1"/>
  <c r="O8327" i="2"/>
  <c r="O8324" i="2"/>
  <c r="O8302" i="2"/>
  <c r="O8286" i="2"/>
  <c r="O8270" i="2"/>
  <c r="P8258" i="2"/>
  <c r="Q8258" i="2" s="1"/>
  <c r="O8258" i="2"/>
  <c r="P8254" i="2"/>
  <c r="O8254" i="2"/>
  <c r="P8249" i="2"/>
  <c r="O8248" i="2"/>
  <c r="Q8248" i="2"/>
  <c r="O8240" i="2"/>
  <c r="P8225" i="2"/>
  <c r="P8209" i="2"/>
  <c r="P8193" i="2"/>
  <c r="P8176" i="2"/>
  <c r="Q8176" i="2" s="1"/>
  <c r="O8161" i="2"/>
  <c r="P8153" i="2"/>
  <c r="Q8153" i="2" s="1"/>
  <c r="O8153" i="2"/>
  <c r="P8149" i="2"/>
  <c r="Q8149" i="2" s="1"/>
  <c r="O8149" i="2"/>
  <c r="O8139" i="2"/>
  <c r="P8139" i="2"/>
  <c r="O8116" i="2"/>
  <c r="O8115" i="2"/>
  <c r="O8104" i="2"/>
  <c r="O8092" i="2"/>
  <c r="Q8089" i="2"/>
  <c r="O8075" i="2"/>
  <c r="O8068" i="2"/>
  <c r="O8056" i="2"/>
  <c r="P8053" i="2"/>
  <c r="O8053" i="2"/>
  <c r="P8041" i="2"/>
  <c r="Q8041" i="2" s="1"/>
  <c r="P8039" i="2"/>
  <c r="Q8039" i="2" s="1"/>
  <c r="Q8037" i="2"/>
  <c r="P8029" i="2"/>
  <c r="P8015" i="2"/>
  <c r="O8013" i="2"/>
  <c r="O8008" i="2"/>
  <c r="P8008" i="2"/>
  <c r="Q8008" i="2" s="1"/>
  <c r="O8004" i="2"/>
  <c r="P8004" i="2"/>
  <c r="Q8004" i="2" s="1"/>
  <c r="P8000" i="2"/>
  <c r="Q8000" i="2" s="1"/>
  <c r="O7985" i="2"/>
  <c r="P7977" i="2"/>
  <c r="Q7977" i="2" s="1"/>
  <c r="O7977" i="2"/>
  <c r="Q7964" i="2"/>
  <c r="P7952" i="2"/>
  <c r="Q7952" i="2" s="1"/>
  <c r="P7943" i="2"/>
  <c r="O7941" i="2"/>
  <c r="O7936" i="2"/>
  <c r="P7936" i="2"/>
  <c r="Q7936" i="2" s="1"/>
  <c r="O7932" i="2"/>
  <c r="P7932" i="2"/>
  <c r="Q7932" i="2" s="1"/>
  <c r="P7928" i="2"/>
  <c r="Q7928" i="2" s="1"/>
  <c r="O7913" i="2"/>
  <c r="O7904" i="2"/>
  <c r="O7903" i="2"/>
  <c r="O7887" i="2"/>
  <c r="P7887" i="2"/>
  <c r="Q7887" i="2" s="1"/>
  <c r="O7880" i="2"/>
  <c r="O7875" i="2"/>
  <c r="P7875" i="2"/>
  <c r="O7849" i="2"/>
  <c r="O7800" i="2"/>
  <c r="P7800" i="2"/>
  <c r="Q7800" i="2" s="1"/>
  <c r="O7796" i="2"/>
  <c r="P7796" i="2"/>
  <c r="Q7796" i="2" s="1"/>
  <c r="O7773" i="2"/>
  <c r="Q7773" i="2"/>
  <c r="P7749" i="2"/>
  <c r="O7749" i="2"/>
  <c r="P7733" i="2"/>
  <c r="O7733" i="2"/>
  <c r="P7717" i="2"/>
  <c r="O7717" i="2"/>
  <c r="P7713" i="2"/>
  <c r="O7713" i="2"/>
  <c r="P7709" i="2"/>
  <c r="O7709" i="2"/>
  <c r="P7700" i="2"/>
  <c r="Q7700" i="2" s="1"/>
  <c r="O7700" i="2"/>
  <c r="O7640" i="2"/>
  <c r="P7640" i="2"/>
  <c r="Q7640" i="2" s="1"/>
  <c r="O7591" i="2"/>
  <c r="P7591" i="2"/>
  <c r="Q7591" i="2" s="1"/>
  <c r="P7524" i="2"/>
  <c r="Q7524" i="2" s="1"/>
  <c r="O7524" i="2"/>
  <c r="Q7461" i="2"/>
  <c r="O7461" i="2"/>
  <c r="Q7429" i="2"/>
  <c r="O7429" i="2"/>
  <c r="P7388" i="2"/>
  <c r="Q7388" i="2" s="1"/>
  <c r="O7388" i="2"/>
  <c r="P7385" i="2"/>
  <c r="O7385" i="2"/>
  <c r="O7340" i="2"/>
  <c r="Q7340" i="2"/>
  <c r="O7248" i="2"/>
  <c r="P7248" i="2"/>
  <c r="Q7248" i="2"/>
  <c r="O7244" i="2"/>
  <c r="P7244" i="2"/>
  <c r="Q7244" i="2" s="1"/>
  <c r="O7192" i="2"/>
  <c r="P7192" i="2"/>
  <c r="Q7192" i="2" s="1"/>
  <c r="O7183" i="2"/>
  <c r="P7183" i="2"/>
  <c r="Q7183" i="2" s="1"/>
  <c r="P7025" i="2"/>
  <c r="O7025" i="2"/>
  <c r="O6692" i="2"/>
  <c r="P6692" i="2"/>
  <c r="O6424" i="2"/>
  <c r="P6424" i="2"/>
  <c r="Q6424" i="2"/>
  <c r="O6416" i="2"/>
  <c r="P6416" i="2"/>
  <c r="O6399" i="2"/>
  <c r="P6399" i="2"/>
  <c r="Q6399" i="2"/>
  <c r="O8625" i="2"/>
  <c r="P8625" i="2"/>
  <c r="Q8625" i="2" s="1"/>
  <c r="P8570" i="2"/>
  <c r="Q8570" i="2" s="1"/>
  <c r="O8570" i="2"/>
  <c r="P8398" i="2"/>
  <c r="Q8398" i="2" s="1"/>
  <c r="O8398" i="2"/>
  <c r="Q8761" i="2"/>
  <c r="Q8746" i="2"/>
  <c r="P8738" i="2"/>
  <c r="O8738" i="2"/>
  <c r="Q8722" i="2"/>
  <c r="O8708" i="2"/>
  <c r="Q8708" i="2"/>
  <c r="P8698" i="2"/>
  <c r="O8698" i="2"/>
  <c r="O8668" i="2"/>
  <c r="Q8668" i="2"/>
  <c r="O8617" i="2"/>
  <c r="P8617" i="2"/>
  <c r="Q8617" i="2" s="1"/>
  <c r="O8601" i="2"/>
  <c r="P8601" i="2"/>
  <c r="Q8601" i="2" s="1"/>
  <c r="O8589" i="2"/>
  <c r="P8589" i="2"/>
  <c r="Q8589" i="2" s="1"/>
  <c r="P8578" i="2"/>
  <c r="O8578" i="2"/>
  <c r="O8504" i="2"/>
  <c r="Q8504" i="2"/>
  <c r="O8497" i="2"/>
  <c r="P8497" i="2"/>
  <c r="Q8497" i="2" s="1"/>
  <c r="O8469" i="2"/>
  <c r="P8469" i="2"/>
  <c r="Q8469" i="2" s="1"/>
  <c r="O8448" i="2"/>
  <c r="Q8448" i="2"/>
  <c r="O8389" i="2"/>
  <c r="P8389" i="2"/>
  <c r="Q8389" i="2" s="1"/>
  <c r="Q8362" i="2"/>
  <c r="O8357" i="2"/>
  <c r="P8357" i="2"/>
  <c r="P8346" i="2"/>
  <c r="Q8346" i="2" s="1"/>
  <c r="O8346" i="2"/>
  <c r="Q8342" i="2"/>
  <c r="P8318" i="2"/>
  <c r="Q8318" i="2" s="1"/>
  <c r="O8318" i="2"/>
  <c r="O8309" i="2"/>
  <c r="P8309" i="2"/>
  <c r="Q8309" i="2" s="1"/>
  <c r="O8293" i="2"/>
  <c r="P8293" i="2"/>
  <c r="Q8293" i="2" s="1"/>
  <c r="O8277" i="2"/>
  <c r="P8277" i="2"/>
  <c r="Q8277" i="2" s="1"/>
  <c r="Q8227" i="2"/>
  <c r="P8227" i="2"/>
  <c r="Q8211" i="2"/>
  <c r="P8211" i="2"/>
  <c r="O8195" i="2"/>
  <c r="P8195" i="2"/>
  <c r="Q8177" i="2"/>
  <c r="O8151" i="2"/>
  <c r="P8151" i="2"/>
  <c r="O8140" i="2"/>
  <c r="P8140" i="2"/>
  <c r="O8136" i="2"/>
  <c r="P8136" i="2"/>
  <c r="Q8136" i="2" s="1"/>
  <c r="P8132" i="2"/>
  <c r="Q8132" i="2" s="1"/>
  <c r="P8109" i="2"/>
  <c r="Q8109" i="2" s="1"/>
  <c r="O8109" i="2"/>
  <c r="P8105" i="2"/>
  <c r="Q8105" i="2" s="1"/>
  <c r="O8105" i="2"/>
  <c r="P8100" i="2"/>
  <c r="Q8100" i="2" s="1"/>
  <c r="P8084" i="2"/>
  <c r="Q8084" i="2" s="1"/>
  <c r="P8064" i="2"/>
  <c r="Q8064" i="2" s="1"/>
  <c r="O8039" i="2"/>
  <c r="O8031" i="2"/>
  <c r="P8031" i="2"/>
  <c r="O7971" i="2"/>
  <c r="P7971" i="2"/>
  <c r="P7964" i="2"/>
  <c r="Q7955" i="2"/>
  <c r="P7897" i="2"/>
  <c r="Q7897" i="2" s="1"/>
  <c r="O7897" i="2"/>
  <c r="P7893" i="2"/>
  <c r="Q7893" i="2" s="1"/>
  <c r="O7893" i="2"/>
  <c r="O7876" i="2"/>
  <c r="P7876" i="2"/>
  <c r="Q7876" i="2" s="1"/>
  <c r="O7872" i="2"/>
  <c r="P7872" i="2"/>
  <c r="Q7872" i="2" s="1"/>
  <c r="P7865" i="2"/>
  <c r="Q7865" i="2" s="1"/>
  <c r="O7865" i="2"/>
  <c r="P7861" i="2"/>
  <c r="Q7861" i="2" s="1"/>
  <c r="O7861" i="2"/>
  <c r="O7851" i="2"/>
  <c r="Q7851" i="2"/>
  <c r="Q7845" i="2"/>
  <c r="O7844" i="2"/>
  <c r="P7844" i="2"/>
  <c r="Q7844" i="2" s="1"/>
  <c r="Q7840" i="2"/>
  <c r="Q7816" i="2"/>
  <c r="P7809" i="2"/>
  <c r="O7809" i="2"/>
  <c r="O7771" i="2"/>
  <c r="Q7771" i="2"/>
  <c r="P7753" i="2"/>
  <c r="O7753" i="2"/>
  <c r="P7737" i="2"/>
  <c r="O7737" i="2"/>
  <c r="P7721" i="2"/>
  <c r="O7721" i="2"/>
  <c r="Q7715" i="2"/>
  <c r="P7715" i="2"/>
  <c r="Q7711" i="2"/>
  <c r="P7711" i="2"/>
  <c r="Q7707" i="2"/>
  <c r="P7707" i="2"/>
  <c r="O7688" i="2"/>
  <c r="Q7688" i="2"/>
  <c r="P7653" i="2"/>
  <c r="O7653" i="2"/>
  <c r="P7625" i="2"/>
  <c r="Q7625" i="2" s="1"/>
  <c r="O7625" i="2"/>
  <c r="O7596" i="2"/>
  <c r="P7596" i="2"/>
  <c r="Q7596" i="2" s="1"/>
  <c r="P7560" i="2"/>
  <c r="O7560" i="2"/>
  <c r="Q7560" i="2"/>
  <c r="Q7545" i="2"/>
  <c r="O7545" i="2"/>
  <c r="Q7511" i="2"/>
  <c r="P7511" i="2"/>
  <c r="P7445" i="2"/>
  <c r="Q7445" i="2" s="1"/>
  <c r="O7445" i="2"/>
  <c r="Q7383" i="2"/>
  <c r="P7383" i="2"/>
  <c r="P7361" i="2"/>
  <c r="O7361" i="2"/>
  <c r="O7356" i="2"/>
  <c r="Q7356" i="2"/>
  <c r="O7048" i="2"/>
  <c r="P7048" i="2"/>
  <c r="Q7048" i="2"/>
  <c r="O7044" i="2"/>
  <c r="P7044" i="2"/>
  <c r="O6936" i="2"/>
  <c r="Q6936" i="2"/>
  <c r="O6932" i="2"/>
  <c r="P6932" i="2"/>
  <c r="O6928" i="2"/>
  <c r="P6928" i="2"/>
  <c r="Q6928" i="2" s="1"/>
  <c r="P6857" i="2"/>
  <c r="O6857" i="2"/>
  <c r="O6852" i="2"/>
  <c r="P6852" i="2"/>
  <c r="Q6852" i="2" s="1"/>
  <c r="P6841" i="2"/>
  <c r="Q6841" i="2" s="1"/>
  <c r="O6841" i="2"/>
  <c r="O6837" i="2"/>
  <c r="Q6837" i="2"/>
  <c r="P6833" i="2"/>
  <c r="Q6833" i="2" s="1"/>
  <c r="O6833" i="2"/>
  <c r="O6780" i="2"/>
  <c r="P6780" i="2"/>
  <c r="Q6780" i="2" s="1"/>
  <c r="O6584" i="2"/>
  <c r="P6584" i="2"/>
  <c r="Q6584" i="2"/>
  <c r="O6540" i="2"/>
  <c r="P6540" i="2"/>
  <c r="Q6540" i="2" s="1"/>
  <c r="P6507" i="2"/>
  <c r="Q6507" i="2"/>
  <c r="O6476" i="2"/>
  <c r="P6476" i="2"/>
  <c r="Q6476" i="2" s="1"/>
  <c r="O6428" i="2"/>
  <c r="P6428" i="2"/>
  <c r="O8697" i="2"/>
  <c r="P8697" i="2"/>
  <c r="O8649" i="2"/>
  <c r="P8649" i="2"/>
  <c r="Q8649" i="2" s="1"/>
  <c r="P8542" i="2"/>
  <c r="Q8542" i="2" s="1"/>
  <c r="O8542" i="2"/>
  <c r="O8532" i="2"/>
  <c r="Q8532" i="2"/>
  <c r="O8501" i="2"/>
  <c r="P8501" i="2"/>
  <c r="Q8501" i="2" s="1"/>
  <c r="P8406" i="2"/>
  <c r="Q8406" i="2" s="1"/>
  <c r="O8406" i="2"/>
  <c r="P8354" i="2"/>
  <c r="Q8354" i="2" s="1"/>
  <c r="O8354" i="2"/>
  <c r="O8317" i="2"/>
  <c r="P8317" i="2"/>
  <c r="O8301" i="2"/>
  <c r="P8301" i="2"/>
  <c r="Q8301" i="2" s="1"/>
  <c r="O8285" i="2"/>
  <c r="P8285" i="2"/>
  <c r="Q8285" i="2" s="1"/>
  <c r="P8137" i="2"/>
  <c r="Q8137" i="2" s="1"/>
  <c r="O8137" i="2"/>
  <c r="O8108" i="2"/>
  <c r="P8108" i="2"/>
  <c r="Q8108" i="2" s="1"/>
  <c r="P8049" i="2"/>
  <c r="O8049" i="2"/>
  <c r="O8007" i="2"/>
  <c r="P8007" i="2"/>
  <c r="O7972" i="2"/>
  <c r="P7972" i="2"/>
  <c r="O7896" i="2"/>
  <c r="P7896" i="2"/>
  <c r="Q7896" i="2" s="1"/>
  <c r="O7892" i="2"/>
  <c r="P7892" i="2"/>
  <c r="Q7892" i="2" s="1"/>
  <c r="P7877" i="2"/>
  <c r="Q7877" i="2" s="1"/>
  <c r="O7877" i="2"/>
  <c r="O7864" i="2"/>
  <c r="P7864" i="2"/>
  <c r="Q7864" i="2" s="1"/>
  <c r="P7745" i="2"/>
  <c r="O7745" i="2"/>
  <c r="O7692" i="2"/>
  <c r="P7692" i="2"/>
  <c r="Q7692" i="2" s="1"/>
  <c r="O7672" i="2"/>
  <c r="Q7672" i="2"/>
  <c r="Q7371" i="2"/>
  <c r="P7371" i="2"/>
  <c r="O7324" i="2"/>
  <c r="Q7324" i="2"/>
  <c r="O7297" i="2"/>
  <c r="Q7297" i="2"/>
  <c r="O7160" i="2"/>
  <c r="P7160" i="2"/>
  <c r="Q7160" i="2" s="1"/>
  <c r="O7109" i="2"/>
  <c r="Q7109" i="2"/>
  <c r="O7009" i="2"/>
  <c r="Q7009" i="2"/>
  <c r="O6688" i="2"/>
  <c r="P6688" i="2"/>
  <c r="Q6688" i="2"/>
  <c r="P6655" i="2"/>
  <c r="Q6655" i="2"/>
  <c r="P6342" i="2"/>
  <c r="O6342" i="2"/>
  <c r="Q6342" i="2"/>
  <c r="Q6340" i="2"/>
  <c r="P6336" i="2"/>
  <c r="Q6336" i="2" s="1"/>
  <c r="O6336" i="2"/>
  <c r="O6317" i="2"/>
  <c r="P6317" i="2"/>
  <c r="Q6317" i="2" s="1"/>
  <c r="O6291" i="2"/>
  <c r="P6291" i="2"/>
  <c r="Q6291" i="2" s="1"/>
  <c r="O6274" i="2"/>
  <c r="Q6274" i="2"/>
  <c r="O6267" i="2"/>
  <c r="P6267" i="2"/>
  <c r="Q6267" i="2" s="1"/>
  <c r="P6262" i="2"/>
  <c r="Q6262" i="2" s="1"/>
  <c r="O6262" i="2"/>
  <c r="O6229" i="2"/>
  <c r="P6229" i="2"/>
  <c r="Q6229" i="2" s="1"/>
  <c r="O6217" i="2"/>
  <c r="P6217" i="2"/>
  <c r="O8797" i="2"/>
  <c r="P8797" i="2"/>
  <c r="Q8797" i="2" s="1"/>
  <c r="O8795" i="2"/>
  <c r="O8792" i="2"/>
  <c r="O8785" i="2"/>
  <c r="P8785" i="2"/>
  <c r="Q8785" i="2" s="1"/>
  <c r="O8783" i="2"/>
  <c r="O8780" i="2"/>
  <c r="P8766" i="2"/>
  <c r="Q8766" i="2" s="1"/>
  <c r="O8766" i="2"/>
  <c r="O8748" i="2"/>
  <c r="P8741" i="2"/>
  <c r="Q8741" i="2" s="1"/>
  <c r="O8724" i="2"/>
  <c r="Q8717" i="2"/>
  <c r="P8713" i="2"/>
  <c r="O8710" i="2"/>
  <c r="Q8701" i="2"/>
  <c r="O8694" i="2"/>
  <c r="O8681" i="2"/>
  <c r="P8681" i="2"/>
  <c r="Q8681" i="2" s="1"/>
  <c r="O8679" i="2"/>
  <c r="O8670" i="2"/>
  <c r="P8658" i="2"/>
  <c r="Q8658" i="2" s="1"/>
  <c r="O8658" i="2"/>
  <c r="O8641" i="2"/>
  <c r="P8641" i="2"/>
  <c r="Q8641" i="2" s="1"/>
  <c r="O8639" i="2"/>
  <c r="O8618" i="2"/>
  <c r="O8602" i="2"/>
  <c r="O8590" i="2"/>
  <c r="P8565" i="2"/>
  <c r="Q8565" i="2" s="1"/>
  <c r="O8553" i="2"/>
  <c r="P8553" i="2"/>
  <c r="Q8553" i="2" s="1"/>
  <c r="O8548" i="2"/>
  <c r="P8537" i="2"/>
  <c r="Q8537" i="2" s="1"/>
  <c r="O8529" i="2"/>
  <c r="P8529" i="2"/>
  <c r="Q8529" i="2" s="1"/>
  <c r="O8527" i="2"/>
  <c r="O8523" i="2"/>
  <c r="O8505" i="2"/>
  <c r="P8505" i="2"/>
  <c r="Q8505" i="2" s="1"/>
  <c r="O8498" i="2"/>
  <c r="P8493" i="2"/>
  <c r="Q8493" i="2" s="1"/>
  <c r="O8492" i="2"/>
  <c r="Q8492" i="2"/>
  <c r="O8485" i="2"/>
  <c r="P8485" i="2"/>
  <c r="O8483" i="2"/>
  <c r="O8479" i="2"/>
  <c r="O8470" i="2"/>
  <c r="O8450" i="2"/>
  <c r="P8442" i="2"/>
  <c r="O8442" i="2"/>
  <c r="P8437" i="2"/>
  <c r="O8429" i="2"/>
  <c r="P8429" i="2"/>
  <c r="Q8429" i="2" s="1"/>
  <c r="O8427" i="2"/>
  <c r="P8418" i="2"/>
  <c r="Q8418" i="2" s="1"/>
  <c r="O8418" i="2"/>
  <c r="O8390" i="2"/>
  <c r="P8370" i="2"/>
  <c r="Q8370" i="2" s="1"/>
  <c r="O8370" i="2"/>
  <c r="P8365" i="2"/>
  <c r="O8364" i="2"/>
  <c r="Q8364" i="2"/>
  <c r="P8349" i="2"/>
  <c r="Q8349" i="2" s="1"/>
  <c r="O8337" i="2"/>
  <c r="P8337" i="2"/>
  <c r="Q8337" i="2" s="1"/>
  <c r="O8335" i="2"/>
  <c r="O8332" i="2"/>
  <c r="P8321" i="2"/>
  <c r="Q8321" i="2" s="1"/>
  <c r="O8310" i="2"/>
  <c r="O8294" i="2"/>
  <c r="O8278" i="2"/>
  <c r="P8266" i="2"/>
  <c r="Q8266" i="2" s="1"/>
  <c r="O8266" i="2"/>
  <c r="O8255" i="2"/>
  <c r="O8253" i="2"/>
  <c r="P8253" i="2"/>
  <c r="Q8232" i="2"/>
  <c r="O8228" i="2"/>
  <c r="P8228" i="2"/>
  <c r="P8223" i="2"/>
  <c r="Q8216" i="2"/>
  <c r="O8212" i="2"/>
  <c r="P8212" i="2"/>
  <c r="P8207" i="2"/>
  <c r="Q8200" i="2"/>
  <c r="O8196" i="2"/>
  <c r="P8196" i="2"/>
  <c r="P8191" i="2"/>
  <c r="P8159" i="2"/>
  <c r="Q8159" i="2" s="1"/>
  <c r="O8157" i="2"/>
  <c r="O8152" i="2"/>
  <c r="P8152" i="2"/>
  <c r="Q8152" i="2" s="1"/>
  <c r="O8148" i="2"/>
  <c r="P8148" i="2"/>
  <c r="Q8148" i="2" s="1"/>
  <c r="O8119" i="2"/>
  <c r="O8112" i="2"/>
  <c r="O8107" i="2"/>
  <c r="P8107" i="2"/>
  <c r="O8099" i="2"/>
  <c r="P8099" i="2"/>
  <c r="Q8099" i="2" s="1"/>
  <c r="O8072" i="2"/>
  <c r="O8071" i="2"/>
  <c r="O8063" i="2"/>
  <c r="P8063" i="2"/>
  <c r="Q8063" i="2" s="1"/>
  <c r="O8048" i="2"/>
  <c r="O8040" i="2"/>
  <c r="P8040" i="2"/>
  <c r="Q8040" i="2" s="1"/>
  <c r="O8032" i="2"/>
  <c r="P8032" i="2"/>
  <c r="P8027" i="2"/>
  <c r="O8017" i="2"/>
  <c r="P8009" i="2"/>
  <c r="Q8009" i="2" s="1"/>
  <c r="O8009" i="2"/>
  <c r="P8005" i="2"/>
  <c r="Q8005" i="2" s="1"/>
  <c r="O8005" i="2"/>
  <c r="P7983" i="2"/>
  <c r="Q7983" i="2" s="1"/>
  <c r="O7981" i="2"/>
  <c r="P7975" i="2"/>
  <c r="Q7975" i="2" s="1"/>
  <c r="O7945" i="2"/>
  <c r="P7937" i="2"/>
  <c r="Q7937" i="2" s="1"/>
  <c r="O7937" i="2"/>
  <c r="P7933" i="2"/>
  <c r="Q7933" i="2" s="1"/>
  <c r="O7933" i="2"/>
  <c r="P7911" i="2"/>
  <c r="O7909" i="2"/>
  <c r="O7900" i="2"/>
  <c r="O7895" i="2"/>
  <c r="P7895" i="2"/>
  <c r="O7884" i="2"/>
  <c r="O7883" i="2"/>
  <c r="O7868" i="2"/>
  <c r="P7868" i="2"/>
  <c r="O7863" i="2"/>
  <c r="P7863" i="2"/>
  <c r="O7852" i="2"/>
  <c r="P7852" i="2"/>
  <c r="O7799" i="2"/>
  <c r="P7799" i="2"/>
  <c r="Q7799" i="2" s="1"/>
  <c r="O7772" i="2"/>
  <c r="P7772" i="2"/>
  <c r="P7757" i="2"/>
  <c r="O7757" i="2"/>
  <c r="P7741" i="2"/>
  <c r="O7741" i="2"/>
  <c r="P7725" i="2"/>
  <c r="O7725" i="2"/>
  <c r="P7716" i="2"/>
  <c r="O7716" i="2"/>
  <c r="P7712" i="2"/>
  <c r="O7712" i="2"/>
  <c r="P7708" i="2"/>
  <c r="O7708" i="2"/>
  <c r="O7584" i="2"/>
  <c r="P7584" i="2"/>
  <c r="Q7584" i="2" s="1"/>
  <c r="P7548" i="2"/>
  <c r="Q7548" i="2" s="1"/>
  <c r="O7548" i="2"/>
  <c r="Q7519" i="2"/>
  <c r="P7519" i="2"/>
  <c r="Q7441" i="2"/>
  <c r="O7441" i="2"/>
  <c r="Q7421" i="2"/>
  <c r="O7421" i="2"/>
  <c r="P7413" i="2"/>
  <c r="Q7413" i="2" s="1"/>
  <c r="O7413" i="2"/>
  <c r="Q7401" i="2"/>
  <c r="O7401" i="2"/>
  <c r="O7288" i="2"/>
  <c r="Q7288" i="2"/>
  <c r="O7072" i="2"/>
  <c r="P7072" i="2"/>
  <c r="Q7072" i="2"/>
  <c r="O6615" i="2"/>
  <c r="P6615" i="2"/>
  <c r="Q6615" i="2"/>
  <c r="O6588" i="2"/>
  <c r="P6588" i="2"/>
  <c r="O6138" i="2"/>
  <c r="P6138" i="2"/>
  <c r="Q6138" i="2" s="1"/>
  <c r="P6107" i="2"/>
  <c r="Q6107" i="2" s="1"/>
  <c r="O6107" i="2"/>
  <c r="O5950" i="2"/>
  <c r="Q5950" i="2"/>
  <c r="P5950" i="2"/>
  <c r="O5942" i="2"/>
  <c r="P5942" i="2"/>
  <c r="O5859" i="2"/>
  <c r="P5859" i="2"/>
  <c r="Q5859" i="2" s="1"/>
  <c r="O5839" i="2"/>
  <c r="Q5839" i="2"/>
  <c r="O5827" i="2"/>
  <c r="P5827" i="2"/>
  <c r="O5643" i="2"/>
  <c r="P5643" i="2"/>
  <c r="Q5643" i="2"/>
  <c r="O5390" i="2"/>
  <c r="P5390" i="2"/>
  <c r="P5247" i="2"/>
  <c r="O5247" i="2"/>
  <c r="O5070" i="2"/>
  <c r="P5070" i="2"/>
  <c r="Q5070" i="2"/>
  <c r="P5063" i="2"/>
  <c r="O5063" i="2"/>
  <c r="O5014" i="2"/>
  <c r="P5014" i="2"/>
  <c r="Q5014" i="2"/>
  <c r="P4991" i="2"/>
  <c r="O4991" i="2"/>
  <c r="O4814" i="2"/>
  <c r="P4814" i="2"/>
  <c r="Q4814" i="2"/>
  <c r="P4807" i="2"/>
  <c r="O4807" i="2"/>
  <c r="O4740" i="2"/>
  <c r="P4740" i="2"/>
  <c r="Q4740" i="2"/>
  <c r="P4731" i="2"/>
  <c r="Q4731" i="2"/>
  <c r="O7831" i="2"/>
  <c r="O7827" i="2"/>
  <c r="P7819" i="2"/>
  <c r="Q7819" i="2" s="1"/>
  <c r="O7783" i="2"/>
  <c r="Q7779" i="2"/>
  <c r="P7693" i="2"/>
  <c r="Q7693" i="2" s="1"/>
  <c r="O7693" i="2"/>
  <c r="O7647" i="2"/>
  <c r="Q7647" i="2"/>
  <c r="P7641" i="2"/>
  <c r="O7641" i="2"/>
  <c r="O7599" i="2"/>
  <c r="P7599" i="2"/>
  <c r="Q7599" i="2" s="1"/>
  <c r="O7567" i="2"/>
  <c r="P7567" i="2"/>
  <c r="Q7567" i="2" s="1"/>
  <c r="P7521" i="2"/>
  <c r="Q7521" i="2" s="1"/>
  <c r="O7521" i="2"/>
  <c r="O7463" i="2"/>
  <c r="P7463" i="2"/>
  <c r="Q7463" i="2" s="1"/>
  <c r="P7345" i="2"/>
  <c r="O7345" i="2"/>
  <c r="P7329" i="2"/>
  <c r="O7329" i="2"/>
  <c r="P7313" i="2"/>
  <c r="O7313" i="2"/>
  <c r="P7293" i="2"/>
  <c r="O7293" i="2"/>
  <c r="P7273" i="2"/>
  <c r="Q7273" i="2" s="1"/>
  <c r="O7273" i="2"/>
  <c r="P7217" i="2"/>
  <c r="Q7217" i="2" s="1"/>
  <c r="O7217" i="2"/>
  <c r="O7205" i="2"/>
  <c r="Q7205" i="2"/>
  <c r="O7188" i="2"/>
  <c r="P7188" i="2"/>
  <c r="O7148" i="2"/>
  <c r="P7148" i="2"/>
  <c r="Q7148" i="2" s="1"/>
  <c r="O7140" i="2"/>
  <c r="P7140" i="2"/>
  <c r="Q7140" i="2" s="1"/>
  <c r="O7120" i="2"/>
  <c r="P7120" i="2"/>
  <c r="P7113" i="2"/>
  <c r="Q7113" i="2" s="1"/>
  <c r="O7113" i="2"/>
  <c r="O7107" i="2"/>
  <c r="Q7107" i="2"/>
  <c r="P7097" i="2"/>
  <c r="Q7097" i="2" s="1"/>
  <c r="O7097" i="2"/>
  <c r="O7032" i="2"/>
  <c r="P7032" i="2"/>
  <c r="P7005" i="2"/>
  <c r="Q7005" i="2" s="1"/>
  <c r="O7005" i="2"/>
  <c r="P6897" i="2"/>
  <c r="Q6897" i="2" s="1"/>
  <c r="O6897" i="2"/>
  <c r="O6876" i="2"/>
  <c r="P6876" i="2"/>
  <c r="Q6876" i="2" s="1"/>
  <c r="O6860" i="2"/>
  <c r="P6860" i="2"/>
  <c r="Q6860" i="2" s="1"/>
  <c r="O6848" i="2"/>
  <c r="P6848" i="2"/>
  <c r="Q6848" i="2" s="1"/>
  <c r="O6816" i="2"/>
  <c r="P6816" i="2"/>
  <c r="Q6816" i="2" s="1"/>
  <c r="O6796" i="2"/>
  <c r="P6796" i="2"/>
  <c r="Q6796" i="2" s="1"/>
  <c r="O6716" i="2"/>
  <c r="P6716" i="2"/>
  <c r="Q6716" i="2" s="1"/>
  <c r="P6709" i="2"/>
  <c r="O6709" i="2"/>
  <c r="O6704" i="2"/>
  <c r="P6704" i="2"/>
  <c r="P6681" i="2"/>
  <c r="Q6681" i="2" s="1"/>
  <c r="O6681" i="2"/>
  <c r="O6656" i="2"/>
  <c r="P6656" i="2"/>
  <c r="O6652" i="2"/>
  <c r="P6652" i="2"/>
  <c r="O6645" i="2"/>
  <c r="Q6645" i="2"/>
  <c r="O6633" i="2"/>
  <c r="Q6633" i="2"/>
  <c r="O6599" i="2"/>
  <c r="P6599" i="2"/>
  <c r="Q6599" i="2"/>
  <c r="O6572" i="2"/>
  <c r="P6572" i="2"/>
  <c r="O6555" i="2"/>
  <c r="P6555" i="2"/>
  <c r="Q6555" i="2"/>
  <c r="O6547" i="2"/>
  <c r="P6547" i="2"/>
  <c r="Q6547" i="2" s="1"/>
  <c r="O6532" i="2"/>
  <c r="P6532" i="2"/>
  <c r="O6523" i="2"/>
  <c r="P6523" i="2"/>
  <c r="O6511" i="2"/>
  <c r="P6511" i="2"/>
  <c r="O6483" i="2"/>
  <c r="P6483" i="2"/>
  <c r="Q6483" i="2" s="1"/>
  <c r="P6447" i="2"/>
  <c r="Q6447" i="2"/>
  <c r="P6439" i="2"/>
  <c r="Q6439" i="2"/>
  <c r="O6387" i="2"/>
  <c r="P6387" i="2"/>
  <c r="Q6387" i="2"/>
  <c r="O6380" i="2"/>
  <c r="P6380" i="2"/>
  <c r="Q6380" i="2" s="1"/>
  <c r="O6371" i="2"/>
  <c r="P6371" i="2"/>
  <c r="Q6371" i="2"/>
  <c r="O6275" i="2"/>
  <c r="P6275" i="2"/>
  <c r="O6243" i="2"/>
  <c r="P6243" i="2"/>
  <c r="O6218" i="2"/>
  <c r="P6218" i="2"/>
  <c r="P6207" i="2"/>
  <c r="Q6207" i="2"/>
  <c r="O6199" i="2"/>
  <c r="P6199" i="2"/>
  <c r="O6143" i="2"/>
  <c r="P6143" i="2"/>
  <c r="Q6143" i="2" s="1"/>
  <c r="O6038" i="2"/>
  <c r="Q6038" i="2"/>
  <c r="P6038" i="2"/>
  <c r="P6032" i="2"/>
  <c r="Q6032" i="2" s="1"/>
  <c r="O6032" i="2"/>
  <c r="O5991" i="2"/>
  <c r="P5991" i="2"/>
  <c r="Q5991" i="2" s="1"/>
  <c r="P5964" i="2"/>
  <c r="O5964" i="2"/>
  <c r="O5943" i="2"/>
  <c r="P5943" i="2"/>
  <c r="P5920" i="2"/>
  <c r="Q5920" i="2" s="1"/>
  <c r="O5920" i="2"/>
  <c r="O5907" i="2"/>
  <c r="P5907" i="2"/>
  <c r="P5887" i="2"/>
  <c r="O5887" i="2"/>
  <c r="Q5887" i="2"/>
  <c r="O5875" i="2"/>
  <c r="P5875" i="2"/>
  <c r="O5719" i="2"/>
  <c r="P5719" i="2"/>
  <c r="O5706" i="2"/>
  <c r="P5706" i="2"/>
  <c r="Q5706" i="2"/>
  <c r="O5667" i="2"/>
  <c r="P5667" i="2"/>
  <c r="O5647" i="2"/>
  <c r="P5647" i="2"/>
  <c r="O5411" i="2"/>
  <c r="Q5411" i="2"/>
  <c r="O5299" i="2"/>
  <c r="Q5299" i="2"/>
  <c r="O5278" i="2"/>
  <c r="P5278" i="2"/>
  <c r="O5186" i="2"/>
  <c r="P5186" i="2"/>
  <c r="Q5186" i="2"/>
  <c r="O5083" i="2"/>
  <c r="Q5083" i="2"/>
  <c r="P5075" i="2"/>
  <c r="O5075" i="2"/>
  <c r="O5018" i="2"/>
  <c r="P5018" i="2"/>
  <c r="O4930" i="2"/>
  <c r="P4930" i="2"/>
  <c r="Q4930" i="2"/>
  <c r="O4827" i="2"/>
  <c r="Q4827" i="2"/>
  <c r="P4819" i="2"/>
  <c r="O4819" i="2"/>
  <c r="O4754" i="2"/>
  <c r="P4754" i="2"/>
  <c r="Q4754" i="2" s="1"/>
  <c r="P4655" i="2"/>
  <c r="Q4655" i="2" s="1"/>
  <c r="O4640" i="2"/>
  <c r="P4640" i="2"/>
  <c r="P4207" i="2"/>
  <c r="Q4207" i="2"/>
  <c r="O4176" i="2"/>
  <c r="P4176" i="2"/>
  <c r="O3973" i="2"/>
  <c r="P3973" i="2"/>
  <c r="P3862" i="2"/>
  <c r="O3862" i="2"/>
  <c r="Q3856" i="2"/>
  <c r="O3679" i="2"/>
  <c r="P3679" i="2"/>
  <c r="O3647" i="2"/>
  <c r="P3647" i="2"/>
  <c r="O3615" i="2"/>
  <c r="P3615" i="2"/>
  <c r="O3567" i="2"/>
  <c r="P3567" i="2"/>
  <c r="O3143" i="2"/>
  <c r="P3143" i="2"/>
  <c r="P3108" i="2"/>
  <c r="Q3108" i="2" s="1"/>
  <c r="O3108" i="2"/>
  <c r="O3087" i="2"/>
  <c r="P3087" i="2"/>
  <c r="O3083" i="2"/>
  <c r="P3083" i="2"/>
  <c r="Q3083" i="2" s="1"/>
  <c r="O1977" i="2"/>
  <c r="P1977" i="2"/>
  <c r="O1941" i="2"/>
  <c r="P1941" i="2"/>
  <c r="P1933" i="2"/>
  <c r="Q1933" i="2"/>
  <c r="O1928" i="2"/>
  <c r="Q1928" i="2"/>
  <c r="P1902" i="2"/>
  <c r="O1902" i="2"/>
  <c r="Q1902" i="2"/>
  <c r="O1877" i="2"/>
  <c r="P1877" i="2"/>
  <c r="P1869" i="2"/>
  <c r="Q1869" i="2"/>
  <c r="O1864" i="2"/>
  <c r="Q1864" i="2"/>
  <c r="O1810" i="2"/>
  <c r="P1810" i="2"/>
  <c r="Q1810" i="2" s="1"/>
  <c r="P1785" i="2"/>
  <c r="Q1785" i="2" s="1"/>
  <c r="O1742" i="2"/>
  <c r="Q1742" i="2"/>
  <c r="O1710" i="2"/>
  <c r="Q1710" i="2"/>
  <c r="O1698" i="2"/>
  <c r="P1698" i="2"/>
  <c r="Q1698" i="2" s="1"/>
  <c r="O1678" i="2"/>
  <c r="Q1678" i="2"/>
  <c r="P1669" i="2"/>
  <c r="Q1669" i="2"/>
  <c r="O1594" i="2"/>
  <c r="Q1594" i="2"/>
  <c r="O1586" i="2"/>
  <c r="P1586" i="2"/>
  <c r="O1309" i="2"/>
  <c r="Q1309" i="2"/>
  <c r="O1281" i="2"/>
  <c r="P1281" i="2"/>
  <c r="Q1281" i="2" s="1"/>
  <c r="P1272" i="2"/>
  <c r="Q1272" i="2" s="1"/>
  <c r="O1249" i="2"/>
  <c r="P1249" i="2"/>
  <c r="Q1249" i="2" s="1"/>
  <c r="P1240" i="2"/>
  <c r="Q1240" i="2" s="1"/>
  <c r="O1101" i="2"/>
  <c r="P1101" i="2"/>
  <c r="Q1101" i="2" s="1"/>
  <c r="P1042" i="2"/>
  <c r="Q1042" i="2" s="1"/>
  <c r="O1042" i="2"/>
  <c r="P1038" i="2"/>
  <c r="Q1038" i="2" s="1"/>
  <c r="O1038" i="2"/>
  <c r="P1034" i="2"/>
  <c r="Q1034" i="2" s="1"/>
  <c r="O1034" i="2"/>
  <c r="P1030" i="2"/>
  <c r="Q1030" i="2" s="1"/>
  <c r="O1030" i="2"/>
  <c r="P1026" i="2"/>
  <c r="Q1026" i="2" s="1"/>
  <c r="O1026" i="2"/>
  <c r="P1022" i="2"/>
  <c r="Q1022" i="2" s="1"/>
  <c r="O1022" i="2"/>
  <c r="P1018" i="2"/>
  <c r="Q1018" i="2" s="1"/>
  <c r="O1018" i="2"/>
  <c r="P1014" i="2"/>
  <c r="Q1014" i="2" s="1"/>
  <c r="O1014" i="2"/>
  <c r="P1010" i="2"/>
  <c r="Q1010" i="2" s="1"/>
  <c r="O1010" i="2"/>
  <c r="P1006" i="2"/>
  <c r="Q1006" i="2" s="1"/>
  <c r="O1006" i="2"/>
  <c r="P1002" i="2"/>
  <c r="Q1002" i="2" s="1"/>
  <c r="O1002" i="2"/>
  <c r="O990" i="2"/>
  <c r="P990" i="2"/>
  <c r="Q990" i="2" s="1"/>
  <c r="O935" i="2"/>
  <c r="Q935" i="2"/>
  <c r="O910" i="2"/>
  <c r="P910" i="2"/>
  <c r="Q910" i="2" s="1"/>
  <c r="P883" i="2"/>
  <c r="Q883" i="2" s="1"/>
  <c r="O883" i="2"/>
  <c r="P866" i="2"/>
  <c r="Q866" i="2"/>
  <c r="O855" i="2"/>
  <c r="Q855" i="2"/>
  <c r="O850" i="2"/>
  <c r="P850" i="2"/>
  <c r="P795" i="2"/>
  <c r="O795" i="2"/>
  <c r="P644" i="2"/>
  <c r="Q644" i="2" s="1"/>
  <c r="O644" i="2"/>
  <c r="O607" i="2"/>
  <c r="P607" i="2"/>
  <c r="Q607" i="2" s="1"/>
  <c r="P596" i="2"/>
  <c r="Q596" i="2" s="1"/>
  <c r="O596" i="2"/>
  <c r="P587" i="2"/>
  <c r="O587" i="2"/>
  <c r="P563" i="2"/>
  <c r="Q563" i="2" s="1"/>
  <c r="O563" i="2"/>
  <c r="O557" i="2"/>
  <c r="P557" i="2"/>
  <c r="Q557" i="2" s="1"/>
  <c r="O409" i="2"/>
  <c r="Q409" i="2"/>
  <c r="O378" i="2"/>
  <c r="P378" i="2"/>
  <c r="O330" i="2"/>
  <c r="P330" i="2"/>
  <c r="Q330" i="2" s="1"/>
  <c r="P299" i="2"/>
  <c r="O299" i="2"/>
  <c r="O27" i="2"/>
  <c r="P27" i="2"/>
  <c r="Q27" i="2" s="1"/>
  <c r="O8772" i="2"/>
  <c r="O8760" i="2"/>
  <c r="O8744" i="2"/>
  <c r="O8736" i="2"/>
  <c r="O8728" i="2"/>
  <c r="O8676" i="2"/>
  <c r="O8656" i="2"/>
  <c r="P8608" i="2"/>
  <c r="Q8608" i="2" s="1"/>
  <c r="O8576" i="2"/>
  <c r="O8568" i="2"/>
  <c r="O8540" i="2"/>
  <c r="O8524" i="2"/>
  <c r="O8520" i="2"/>
  <c r="O8512" i="2"/>
  <c r="O8480" i="2"/>
  <c r="O8476" i="2"/>
  <c r="O8464" i="2"/>
  <c r="O8444" i="2"/>
  <c r="O8424" i="2"/>
  <c r="O8412" i="2"/>
  <c r="O8396" i="2"/>
  <c r="O8360" i="2"/>
  <c r="O8352" i="2"/>
  <c r="O8344" i="2"/>
  <c r="O8264" i="2"/>
  <c r="O8256" i="2"/>
  <c r="O8236" i="2"/>
  <c r="O8203" i="2"/>
  <c r="O8187" i="2"/>
  <c r="O8183" i="2"/>
  <c r="O8179" i="2"/>
  <c r="O8171" i="2"/>
  <c r="O8167" i="2"/>
  <c r="O8127" i="2"/>
  <c r="O8123" i="2"/>
  <c r="O8095" i="2"/>
  <c r="O8091" i="2"/>
  <c r="O8083" i="2"/>
  <c r="O8079" i="2"/>
  <c r="O8059" i="2"/>
  <c r="O8055" i="2"/>
  <c r="O8051" i="2"/>
  <c r="O8047" i="2"/>
  <c r="O8023" i="2"/>
  <c r="P7995" i="2"/>
  <c r="Q7991" i="2"/>
  <c r="O7967" i="2"/>
  <c r="O7959" i="2"/>
  <c r="O7951" i="2"/>
  <c r="O7923" i="2"/>
  <c r="O7919" i="2"/>
  <c r="O7847" i="2"/>
  <c r="O7843" i="2"/>
  <c r="O7839" i="2"/>
  <c r="O7835" i="2"/>
  <c r="O7823" i="2"/>
  <c r="O7807" i="2"/>
  <c r="P7787" i="2"/>
  <c r="Q7787" i="2" s="1"/>
  <c r="O7775" i="2"/>
  <c r="O7767" i="2"/>
  <c r="O7763" i="2"/>
  <c r="O7759" i="2"/>
  <c r="O7755" i="2"/>
  <c r="O7751" i="2"/>
  <c r="P7704" i="2"/>
  <c r="Q7704" i="2" s="1"/>
  <c r="P7684" i="2"/>
  <c r="O7683" i="2"/>
  <c r="P7683" i="2"/>
  <c r="Q7683" i="2" s="1"/>
  <c r="P7664" i="2"/>
  <c r="Q7652" i="2"/>
  <c r="P7621" i="2"/>
  <c r="Q7621" i="2" s="1"/>
  <c r="O7621" i="2"/>
  <c r="O7607" i="2"/>
  <c r="P7607" i="2"/>
  <c r="Q7607" i="2" s="1"/>
  <c r="P7588" i="2"/>
  <c r="Q7588" i="2" s="1"/>
  <c r="O7575" i="2"/>
  <c r="P7575" i="2"/>
  <c r="Q7575" i="2" s="1"/>
  <c r="P7544" i="2"/>
  <c r="Q7544" i="2" s="1"/>
  <c r="P7537" i="2"/>
  <c r="Q7537" i="2" s="1"/>
  <c r="O7537" i="2"/>
  <c r="P7532" i="2"/>
  <c r="Q7532" i="2" s="1"/>
  <c r="P7508" i="2"/>
  <c r="P7504" i="2"/>
  <c r="Q7496" i="2"/>
  <c r="P7492" i="2"/>
  <c r="P7488" i="2"/>
  <c r="Q7480" i="2"/>
  <c r="P7476" i="2"/>
  <c r="P7472" i="2"/>
  <c r="P7460" i="2"/>
  <c r="O7459" i="2"/>
  <c r="P7459" i="2"/>
  <c r="P7449" i="2"/>
  <c r="Q7449" i="2" s="1"/>
  <c r="O7449" i="2"/>
  <c r="Q7444" i="2"/>
  <c r="P7437" i="2"/>
  <c r="O7437" i="2"/>
  <c r="O7427" i="2"/>
  <c r="Q7427" i="2"/>
  <c r="P7417" i="2"/>
  <c r="O7417" i="2"/>
  <c r="O7411" i="2"/>
  <c r="P7411" i="2"/>
  <c r="Q7411" i="2" s="1"/>
  <c r="O7399" i="2"/>
  <c r="P7399" i="2"/>
  <c r="Q7384" i="2"/>
  <c r="P7377" i="2"/>
  <c r="Q7377" i="2" s="1"/>
  <c r="O7377" i="2"/>
  <c r="Q7364" i="2"/>
  <c r="Q7360" i="2"/>
  <c r="O7296" i="2"/>
  <c r="P7296" i="2"/>
  <c r="P7280" i="2"/>
  <c r="O7275" i="2"/>
  <c r="P7275" i="2"/>
  <c r="O7219" i="2"/>
  <c r="P7219" i="2"/>
  <c r="P7201" i="2"/>
  <c r="O7201" i="2"/>
  <c r="P7193" i="2"/>
  <c r="Q7193" i="2" s="1"/>
  <c r="O7193" i="2"/>
  <c r="O7184" i="2"/>
  <c r="P7184" i="2"/>
  <c r="Q7184" i="2" s="1"/>
  <c r="O7180" i="2"/>
  <c r="P7180" i="2"/>
  <c r="Q7180" i="2" s="1"/>
  <c r="O7172" i="2"/>
  <c r="P7172" i="2"/>
  <c r="P7161" i="2"/>
  <c r="Q7161" i="2" s="1"/>
  <c r="O7161" i="2"/>
  <c r="O7136" i="2"/>
  <c r="P7136" i="2"/>
  <c r="Q7136" i="2" s="1"/>
  <c r="P7125" i="2"/>
  <c r="Q7125" i="2" s="1"/>
  <c r="O7125" i="2"/>
  <c r="O7108" i="2"/>
  <c r="P7108" i="2"/>
  <c r="O7084" i="2"/>
  <c r="P7084" i="2"/>
  <c r="O7071" i="2"/>
  <c r="P7071" i="2"/>
  <c r="Q7071" i="2"/>
  <c r="O7045" i="2"/>
  <c r="Q7045" i="2"/>
  <c r="O7028" i="2"/>
  <c r="P7028" i="2"/>
  <c r="P7017" i="2"/>
  <c r="O7017" i="2"/>
  <c r="O7008" i="2"/>
  <c r="P7008" i="2"/>
  <c r="O7003" i="2"/>
  <c r="P7003" i="2"/>
  <c r="P6929" i="2"/>
  <c r="Q6929" i="2" s="1"/>
  <c r="O6929" i="2"/>
  <c r="O6884" i="2"/>
  <c r="P6884" i="2"/>
  <c r="P6853" i="2"/>
  <c r="Q6853" i="2" s="1"/>
  <c r="O6853" i="2"/>
  <c r="O6844" i="2"/>
  <c r="P6844" i="2"/>
  <c r="O6836" i="2"/>
  <c r="P6836" i="2"/>
  <c r="O6832" i="2"/>
  <c r="P6832" i="2"/>
  <c r="Q6832" i="2" s="1"/>
  <c r="P6781" i="2"/>
  <c r="Q6781" i="2" s="1"/>
  <c r="O6781" i="2"/>
  <c r="P6776" i="2"/>
  <c r="P6772" i="2"/>
  <c r="Q6772" i="2" s="1"/>
  <c r="P6768" i="2"/>
  <c r="Q6768" i="2" s="1"/>
  <c r="P6764" i="2"/>
  <c r="Q6764" i="2" s="1"/>
  <c r="P6760" i="2"/>
  <c r="Q6760" i="2" s="1"/>
  <c r="P6756" i="2"/>
  <c r="Q6756" i="2" s="1"/>
  <c r="P6752" i="2"/>
  <c r="Q6752" i="2" s="1"/>
  <c r="P6748" i="2"/>
  <c r="Q6748" i="2" s="1"/>
  <c r="P6744" i="2"/>
  <c r="Q6744" i="2" s="1"/>
  <c r="P6740" i="2"/>
  <c r="Q6740" i="2" s="1"/>
  <c r="P6736" i="2"/>
  <c r="Q6736" i="2" s="1"/>
  <c r="O6712" i="2"/>
  <c r="P6712" i="2"/>
  <c r="Q6712" i="2" s="1"/>
  <c r="O6693" i="2"/>
  <c r="Q6693" i="2"/>
  <c r="P6643" i="2"/>
  <c r="Q6643" i="2"/>
  <c r="P6637" i="2"/>
  <c r="O6637" i="2"/>
  <c r="O6631" i="2"/>
  <c r="Q6631" i="2"/>
  <c r="O6616" i="2"/>
  <c r="P6616" i="2"/>
  <c r="O6583" i="2"/>
  <c r="P6583" i="2"/>
  <c r="Q6583" i="2"/>
  <c r="O6548" i="2"/>
  <c r="P6548" i="2"/>
  <c r="O6524" i="2"/>
  <c r="P6524" i="2"/>
  <c r="O6520" i="2"/>
  <c r="P6520" i="2"/>
  <c r="O6512" i="2"/>
  <c r="P6512" i="2"/>
  <c r="O6508" i="2"/>
  <c r="P6508" i="2"/>
  <c r="O6459" i="2"/>
  <c r="P6459" i="2"/>
  <c r="O6451" i="2"/>
  <c r="P6451" i="2"/>
  <c r="O6443" i="2"/>
  <c r="P6443" i="2"/>
  <c r="Q6443" i="2" s="1"/>
  <c r="O6423" i="2"/>
  <c r="P6423" i="2"/>
  <c r="Q6423" i="2"/>
  <c r="O6404" i="2"/>
  <c r="P6404" i="2"/>
  <c r="O6400" i="2"/>
  <c r="P6400" i="2"/>
  <c r="O6337" i="2"/>
  <c r="P6337" i="2"/>
  <c r="Q6337" i="2" s="1"/>
  <c r="O6335" i="2"/>
  <c r="P6335" i="2"/>
  <c r="Q6335" i="2" s="1"/>
  <c r="P6325" i="2"/>
  <c r="Q6325" i="2"/>
  <c r="O6323" i="2"/>
  <c r="P6323" i="2"/>
  <c r="P6316" i="2"/>
  <c r="Q6316" i="2" s="1"/>
  <c r="O6316" i="2"/>
  <c r="P6292" i="2"/>
  <c r="Q6292" i="2" s="1"/>
  <c r="O6292" i="2"/>
  <c r="O6278" i="2"/>
  <c r="P6278" i="2"/>
  <c r="Q6278" i="2" s="1"/>
  <c r="O6270" i="2"/>
  <c r="P6270" i="2"/>
  <c r="O6268" i="2"/>
  <c r="Q6268" i="2"/>
  <c r="O6266" i="2"/>
  <c r="P6266" i="2"/>
  <c r="Q6266" i="2"/>
  <c r="O6259" i="2"/>
  <c r="P6259" i="2"/>
  <c r="P6234" i="2"/>
  <c r="Q6234" i="2" s="1"/>
  <c r="O6234" i="2"/>
  <c r="O6215" i="2"/>
  <c r="P6215" i="2"/>
  <c r="O6182" i="2"/>
  <c r="P6182" i="2"/>
  <c r="Q6182" i="2" s="1"/>
  <c r="O6175" i="2"/>
  <c r="P6175" i="2"/>
  <c r="O6115" i="2"/>
  <c r="Q6115" i="2"/>
  <c r="O6015" i="2"/>
  <c r="P6015" i="2"/>
  <c r="Q6015" i="2" s="1"/>
  <c r="P5972" i="2"/>
  <c r="Q5972" i="2" s="1"/>
  <c r="O5972" i="2"/>
  <c r="P5955" i="2"/>
  <c r="O5955" i="2"/>
  <c r="Q5955" i="2"/>
  <c r="P5952" i="2"/>
  <c r="O5952" i="2"/>
  <c r="O5939" i="2"/>
  <c r="Q5939" i="2"/>
  <c r="O5927" i="2"/>
  <c r="P5927" i="2"/>
  <c r="O5867" i="2"/>
  <c r="P5867" i="2"/>
  <c r="Q5867" i="2" s="1"/>
  <c r="O5843" i="2"/>
  <c r="P5843" i="2"/>
  <c r="Q5843" i="2" s="1"/>
  <c r="O5771" i="2"/>
  <c r="P5771" i="2"/>
  <c r="Q5771" i="2"/>
  <c r="O5514" i="2"/>
  <c r="P5514" i="2"/>
  <c r="Q5514" i="2"/>
  <c r="O5495" i="2"/>
  <c r="Q5495" i="2"/>
  <c r="O5474" i="2"/>
  <c r="P5474" i="2"/>
  <c r="P5467" i="2"/>
  <c r="O5467" i="2"/>
  <c r="O5455" i="2"/>
  <c r="Q5455" i="2"/>
  <c r="O5430" i="2"/>
  <c r="P5430" i="2"/>
  <c r="O5358" i="2"/>
  <c r="P5358" i="2"/>
  <c r="Q5358" i="2"/>
  <c r="P5335" i="2"/>
  <c r="O5335" i="2"/>
  <c r="O5198" i="2"/>
  <c r="P5198" i="2"/>
  <c r="Q5198" i="2"/>
  <c r="P5191" i="2"/>
  <c r="O5191" i="2"/>
  <c r="O5142" i="2"/>
  <c r="P5142" i="2"/>
  <c r="Q5142" i="2"/>
  <c r="P5119" i="2"/>
  <c r="O5119" i="2"/>
  <c r="O4942" i="2"/>
  <c r="P4942" i="2"/>
  <c r="Q4942" i="2"/>
  <c r="P4935" i="2"/>
  <c r="O4935" i="2"/>
  <c r="O4886" i="2"/>
  <c r="P4886" i="2"/>
  <c r="Q4886" i="2"/>
  <c r="P4863" i="2"/>
  <c r="O4863" i="2"/>
  <c r="O4724" i="2"/>
  <c r="P4724" i="2"/>
  <c r="Q4724" i="2"/>
  <c r="P4715" i="2"/>
  <c r="Q4715" i="2" s="1"/>
  <c r="O4709" i="2"/>
  <c r="Q4709" i="2"/>
  <c r="P4685" i="2"/>
  <c r="Q4685" i="2" s="1"/>
  <c r="O4685" i="2"/>
  <c r="O4680" i="2"/>
  <c r="P4680" i="2"/>
  <c r="Q4680" i="2" s="1"/>
  <c r="O4676" i="2"/>
  <c r="P4676" i="2"/>
  <c r="Q4676" i="2" s="1"/>
  <c r="O10" i="2"/>
  <c r="O8796" i="2"/>
  <c r="P8794" i="2"/>
  <c r="Q8794" i="2" s="1"/>
  <c r="O8784" i="2"/>
  <c r="P8782" i="2"/>
  <c r="Q8782" i="2" s="1"/>
  <c r="O8776" i="2"/>
  <c r="P8774" i="2"/>
  <c r="Q8774" i="2" s="1"/>
  <c r="O8771" i="2"/>
  <c r="O8765" i="2"/>
  <c r="O8764" i="2"/>
  <c r="P8762" i="2"/>
  <c r="Q8762" i="2" s="1"/>
  <c r="O8761" i="2"/>
  <c r="O8759" i="2"/>
  <c r="O8751" i="2"/>
  <c r="O8747" i="2"/>
  <c r="P8746" i="2"/>
  <c r="O8745" i="2"/>
  <c r="O8743" i="2"/>
  <c r="O8737" i="2"/>
  <c r="O8735" i="2"/>
  <c r="Q8734" i="2"/>
  <c r="O8729" i="2"/>
  <c r="O8727" i="2"/>
  <c r="P8726" i="2"/>
  <c r="O8723" i="2"/>
  <c r="P8722" i="2"/>
  <c r="O8719" i="2"/>
  <c r="P8718" i="2"/>
  <c r="O8717" i="2"/>
  <c r="O8716" i="2"/>
  <c r="O8707" i="2"/>
  <c r="O8703" i="2"/>
  <c r="P8702" i="2"/>
  <c r="O8701" i="2"/>
  <c r="O8696" i="2"/>
  <c r="O8680" i="2"/>
  <c r="O8677" i="2"/>
  <c r="O8675" i="2"/>
  <c r="O8667" i="2"/>
  <c r="P8666" i="2"/>
  <c r="O8665" i="2"/>
  <c r="O8664" i="2"/>
  <c r="O8657" i="2"/>
  <c r="O8648" i="2"/>
  <c r="P8646" i="2"/>
  <c r="Q8646" i="2" s="1"/>
  <c r="O8640" i="2"/>
  <c r="P8638" i="2"/>
  <c r="Q8638" i="2" s="1"/>
  <c r="O8632" i="2"/>
  <c r="P8630" i="2"/>
  <c r="Q8630" i="2" s="1"/>
  <c r="O8624" i="2"/>
  <c r="P8622" i="2"/>
  <c r="Q8622" i="2" s="1"/>
  <c r="P8612" i="2"/>
  <c r="Q8612" i="2" s="1"/>
  <c r="P8610" i="2"/>
  <c r="Q8610" i="2" s="1"/>
  <c r="O8607" i="2"/>
  <c r="O8596" i="2"/>
  <c r="P8594" i="2"/>
  <c r="Q8594" i="2" s="1"/>
  <c r="O8588" i="2"/>
  <c r="P8586" i="2"/>
  <c r="Q8586" i="2" s="1"/>
  <c r="O8580" i="2"/>
  <c r="O8577" i="2"/>
  <c r="O8575" i="2"/>
  <c r="O8569" i="2"/>
  <c r="O8567" i="2"/>
  <c r="O8560" i="2"/>
  <c r="P8558" i="2"/>
  <c r="Q8558" i="2" s="1"/>
  <c r="O8552" i="2"/>
  <c r="P8550" i="2"/>
  <c r="Q8550" i="2" s="1"/>
  <c r="O8541" i="2"/>
  <c r="O8539" i="2"/>
  <c r="O8528" i="2"/>
  <c r="O8525" i="2"/>
  <c r="P8522" i="2"/>
  <c r="Q8522" i="2" s="1"/>
  <c r="O8519" i="2"/>
  <c r="O8513" i="2"/>
  <c r="O8511" i="2"/>
  <c r="O8500" i="2"/>
  <c r="O8495" i="2"/>
  <c r="O8484" i="2"/>
  <c r="O8481" i="2"/>
  <c r="O8477" i="2"/>
  <c r="O8475" i="2"/>
  <c r="O8468" i="2"/>
  <c r="P8466" i="2"/>
  <c r="Q8466" i="2" s="1"/>
  <c r="O8463" i="2"/>
  <c r="O8459" i="2"/>
  <c r="O8455" i="2"/>
  <c r="O8447" i="2"/>
  <c r="P8446" i="2"/>
  <c r="O8445" i="2"/>
  <c r="O8428" i="2"/>
  <c r="O8425" i="2"/>
  <c r="O8423" i="2"/>
  <c r="O8417" i="2"/>
  <c r="O8416" i="2"/>
  <c r="P8414" i="2"/>
  <c r="Q8414" i="2" s="1"/>
  <c r="O8411" i="2"/>
  <c r="O8405" i="2"/>
  <c r="O8404" i="2"/>
  <c r="O8400" i="2"/>
  <c r="O8397" i="2"/>
  <c r="O8395" i="2"/>
  <c r="O8388" i="2"/>
  <c r="P8386" i="2"/>
  <c r="Q8386" i="2" s="1"/>
  <c r="O8383" i="2"/>
  <c r="P8382" i="2"/>
  <c r="O8381" i="2"/>
  <c r="O8380" i="2"/>
  <c r="O8368" i="2"/>
  <c r="O8363" i="2"/>
  <c r="P8362" i="2"/>
  <c r="O8361" i="2"/>
  <c r="O8353" i="2"/>
  <c r="O8351" i="2"/>
  <c r="O8345" i="2"/>
  <c r="O8343" i="2"/>
  <c r="P8342" i="2"/>
  <c r="O8336" i="2"/>
  <c r="P8334" i="2"/>
  <c r="Q8334" i="2" s="1"/>
  <c r="O8328" i="2"/>
  <c r="P8326" i="2"/>
  <c r="Q8326" i="2" s="1"/>
  <c r="O8323" i="2"/>
  <c r="O8316" i="2"/>
  <c r="P8314" i="2"/>
  <c r="Q8314" i="2" s="1"/>
  <c r="O8308" i="2"/>
  <c r="P8306" i="2"/>
  <c r="Q8306" i="2" s="1"/>
  <c r="O8300" i="2"/>
  <c r="P8298" i="2"/>
  <c r="Q8298" i="2" s="1"/>
  <c r="O8292" i="2"/>
  <c r="P8290" i="2"/>
  <c r="Q8290" i="2" s="1"/>
  <c r="O8284" i="2"/>
  <c r="P8282" i="2"/>
  <c r="Q8282" i="2" s="1"/>
  <c r="O8276" i="2"/>
  <c r="P8274" i="2"/>
  <c r="Q8274" i="2" s="1"/>
  <c r="O8265" i="2"/>
  <c r="O8263" i="2"/>
  <c r="O8257" i="2"/>
  <c r="O8239" i="2"/>
  <c r="P8238" i="2"/>
  <c r="O8237" i="2"/>
  <c r="P8234" i="2"/>
  <c r="O8231" i="2"/>
  <c r="P8229" i="2"/>
  <c r="P8213" i="2"/>
  <c r="O8199" i="2"/>
  <c r="P8197" i="2"/>
  <c r="Q8179" i="2"/>
  <c r="P8177" i="2"/>
  <c r="O8175" i="2"/>
  <c r="P8173" i="2"/>
  <c r="Q8173" i="2" s="1"/>
  <c r="O8147" i="2"/>
  <c r="P8145" i="2"/>
  <c r="Q8145" i="2" s="1"/>
  <c r="O8143" i="2"/>
  <c r="P8141" i="2"/>
  <c r="O8135" i="2"/>
  <c r="P8133" i="2"/>
  <c r="Q8133" i="2" s="1"/>
  <c r="O8131" i="2"/>
  <c r="P8129" i="2"/>
  <c r="Q8129" i="2" s="1"/>
  <c r="P8101" i="2"/>
  <c r="Q8101" i="2" s="1"/>
  <c r="P8097" i="2"/>
  <c r="Q8097" i="2" s="1"/>
  <c r="Q8091" i="2"/>
  <c r="P8089" i="2"/>
  <c r="O8087" i="2"/>
  <c r="P8085" i="2"/>
  <c r="Q8085" i="2" s="1"/>
  <c r="P8065" i="2"/>
  <c r="Q8065" i="2" s="1"/>
  <c r="P8061" i="2"/>
  <c r="Q8061" i="2" s="1"/>
  <c r="Q8055" i="2"/>
  <c r="Q8051" i="2"/>
  <c r="Q8047" i="2"/>
  <c r="P8037" i="2"/>
  <c r="O8035" i="2"/>
  <c r="P8033" i="2"/>
  <c r="O8003" i="2"/>
  <c r="P8001" i="2"/>
  <c r="Q8001" i="2" s="1"/>
  <c r="Q7999" i="2"/>
  <c r="P7997" i="2"/>
  <c r="Q7997" i="2" s="1"/>
  <c r="P7973" i="2"/>
  <c r="O7963" i="2"/>
  <c r="P7961" i="2"/>
  <c r="Q7961" i="2" s="1"/>
  <c r="P7953" i="2"/>
  <c r="Q7953" i="2" s="1"/>
  <c r="O7931" i="2"/>
  <c r="P7929" i="2"/>
  <c r="Q7929" i="2" s="1"/>
  <c r="O7927" i="2"/>
  <c r="P7925" i="2"/>
  <c r="Q7925" i="2" s="1"/>
  <c r="O7891" i="2"/>
  <c r="P7889" i="2"/>
  <c r="O7871" i="2"/>
  <c r="P7869" i="2"/>
  <c r="O7867" i="2"/>
  <c r="O7859" i="2"/>
  <c r="P7857" i="2"/>
  <c r="Q7857" i="2" s="1"/>
  <c r="O7855" i="2"/>
  <c r="P7853" i="2"/>
  <c r="Q7853" i="2" s="1"/>
  <c r="P7845" i="2"/>
  <c r="P7815" i="2"/>
  <c r="O7811" i="2"/>
  <c r="Q7807" i="2"/>
  <c r="P7801" i="2"/>
  <c r="Q7801" i="2" s="1"/>
  <c r="O7795" i="2"/>
  <c r="O7791" i="2"/>
  <c r="P7773" i="2"/>
  <c r="Q7763" i="2"/>
  <c r="Q7759" i="2"/>
  <c r="Q7755" i="2"/>
  <c r="Q7751" i="2"/>
  <c r="O7715" i="2"/>
  <c r="O7711" i="2"/>
  <c r="Q7699" i="2"/>
  <c r="P7688" i="2"/>
  <c r="P7676" i="2"/>
  <c r="Q7676" i="2" s="1"/>
  <c r="Q7675" i="2"/>
  <c r="P7673" i="2"/>
  <c r="O7673" i="2"/>
  <c r="P7672" i="2"/>
  <c r="Q7671" i="2"/>
  <c r="O7652" i="2"/>
  <c r="P7647" i="2"/>
  <c r="P7637" i="2"/>
  <c r="Q7637" i="2" s="1"/>
  <c r="O7637" i="2"/>
  <c r="O7632" i="2"/>
  <c r="Q7623" i="2"/>
  <c r="P7616" i="2"/>
  <c r="Q7616" i="2" s="1"/>
  <c r="O7583" i="2"/>
  <c r="P7583" i="2"/>
  <c r="Q7583" i="2" s="1"/>
  <c r="P7561" i="2"/>
  <c r="O7561" i="2"/>
  <c r="Q7547" i="2"/>
  <c r="O7540" i="2"/>
  <c r="P7535" i="2"/>
  <c r="Q7535" i="2" s="1"/>
  <c r="P7517" i="2"/>
  <c r="Q7517" i="2" s="1"/>
  <c r="O7517" i="2"/>
  <c r="P7499" i="2"/>
  <c r="P7483" i="2"/>
  <c r="O7452" i="2"/>
  <c r="P7447" i="2"/>
  <c r="Q7447" i="2" s="1"/>
  <c r="O7444" i="2"/>
  <c r="O7424" i="2"/>
  <c r="O7403" i="2"/>
  <c r="Q7403" i="2"/>
  <c r="Q7387" i="2"/>
  <c r="O7384" i="2"/>
  <c r="Q7379" i="2"/>
  <c r="O7360" i="2"/>
  <c r="P7357" i="2"/>
  <c r="O7357" i="2"/>
  <c r="P7356" i="2"/>
  <c r="P7353" i="2"/>
  <c r="O7353" i="2"/>
  <c r="P7340" i="2"/>
  <c r="P7337" i="2"/>
  <c r="O7337" i="2"/>
  <c r="P7324" i="2"/>
  <c r="P7321" i="2"/>
  <c r="O7321" i="2"/>
  <c r="P7309" i="2"/>
  <c r="Q7309" i="2" s="1"/>
  <c r="O7309" i="2"/>
  <c r="P7288" i="2"/>
  <c r="O7276" i="2"/>
  <c r="P7276" i="2"/>
  <c r="O7272" i="2"/>
  <c r="P7272" i="2"/>
  <c r="Q7272" i="2" s="1"/>
  <c r="P7268" i="2"/>
  <c r="Q7268" i="2" s="1"/>
  <c r="P7264" i="2"/>
  <c r="Q7264" i="2" s="1"/>
  <c r="O7224" i="2"/>
  <c r="P7224" i="2"/>
  <c r="O7220" i="2"/>
  <c r="P7220" i="2"/>
  <c r="O7208" i="2"/>
  <c r="P7208" i="2"/>
  <c r="O7204" i="2"/>
  <c r="P7204" i="2"/>
  <c r="O7191" i="2"/>
  <c r="P7191" i="2"/>
  <c r="Q7191" i="2" s="1"/>
  <c r="O7168" i="2"/>
  <c r="P7168" i="2"/>
  <c r="P7149" i="2"/>
  <c r="Q7149" i="2" s="1"/>
  <c r="O7149" i="2"/>
  <c r="O7123" i="2"/>
  <c r="P7123" i="2"/>
  <c r="Q7123" i="2" s="1"/>
  <c r="P7117" i="2"/>
  <c r="Q7117" i="2" s="1"/>
  <c r="O7117" i="2"/>
  <c r="O7096" i="2"/>
  <c r="P7096" i="2"/>
  <c r="Q7096" i="2" s="1"/>
  <c r="P7041" i="2"/>
  <c r="O7041" i="2"/>
  <c r="Q7032" i="2"/>
  <c r="O7004" i="2"/>
  <c r="P7004" i="2"/>
  <c r="Q7004" i="2" s="1"/>
  <c r="P6936" i="2"/>
  <c r="O6931" i="2"/>
  <c r="P6931" i="2"/>
  <c r="P6893" i="2"/>
  <c r="Q6893" i="2" s="1"/>
  <c r="O6893" i="2"/>
  <c r="O6880" i="2"/>
  <c r="P6880" i="2"/>
  <c r="P6861" i="2"/>
  <c r="Q6861" i="2" s="1"/>
  <c r="O6861" i="2"/>
  <c r="P6849" i="2"/>
  <c r="Q6849" i="2" s="1"/>
  <c r="O6849" i="2"/>
  <c r="P6817" i="2"/>
  <c r="Q6817" i="2" s="1"/>
  <c r="O6817" i="2"/>
  <c r="P6797" i="2"/>
  <c r="Q6797" i="2" s="1"/>
  <c r="O6797" i="2"/>
  <c r="P6779" i="2"/>
  <c r="Q6779" i="2"/>
  <c r="O6732" i="2"/>
  <c r="P6732" i="2"/>
  <c r="Q6732" i="2" s="1"/>
  <c r="O6728" i="2"/>
  <c r="P6728" i="2"/>
  <c r="Q6728" i="2" s="1"/>
  <c r="P6717" i="2"/>
  <c r="Q6717" i="2" s="1"/>
  <c r="O6717" i="2"/>
  <c r="Q6704" i="2"/>
  <c r="P6691" i="2"/>
  <c r="Q6691" i="2"/>
  <c r="P6685" i="2"/>
  <c r="Q6685" i="2" s="1"/>
  <c r="O6685" i="2"/>
  <c r="O6664" i="2"/>
  <c r="P6664" i="2"/>
  <c r="Q6652" i="2"/>
  <c r="O6644" i="2"/>
  <c r="P6644" i="2"/>
  <c r="O6640" i="2"/>
  <c r="P6640" i="2"/>
  <c r="O6632" i="2"/>
  <c r="P6632" i="2"/>
  <c r="O6628" i="2"/>
  <c r="P6628" i="2"/>
  <c r="O6604" i="2"/>
  <c r="P6604" i="2"/>
  <c r="O6600" i="2"/>
  <c r="P6600" i="2"/>
  <c r="O6560" i="2"/>
  <c r="P6560" i="2"/>
  <c r="O6556" i="2"/>
  <c r="P6556" i="2"/>
  <c r="O6499" i="2"/>
  <c r="P6499" i="2"/>
  <c r="Q6499" i="2" s="1"/>
  <c r="O6480" i="2"/>
  <c r="P6480" i="2"/>
  <c r="Q6480" i="2" s="1"/>
  <c r="O6468" i="2"/>
  <c r="P6468" i="2"/>
  <c r="O6460" i="2"/>
  <c r="P6460" i="2"/>
  <c r="O6456" i="2"/>
  <c r="P6456" i="2"/>
  <c r="O6452" i="2"/>
  <c r="P6452" i="2"/>
  <c r="O6448" i="2"/>
  <c r="P6448" i="2"/>
  <c r="O6440" i="2"/>
  <c r="P6440" i="2"/>
  <c r="O6392" i="2"/>
  <c r="P6392" i="2"/>
  <c r="Q6392" i="2" s="1"/>
  <c r="O6388" i="2"/>
  <c r="P6388" i="2"/>
  <c r="O6372" i="2"/>
  <c r="P6372" i="2"/>
  <c r="P6326" i="2"/>
  <c r="Q6326" i="2" s="1"/>
  <c r="O6314" i="2"/>
  <c r="P6314" i="2"/>
  <c r="Q6314" i="2" s="1"/>
  <c r="O6290" i="2"/>
  <c r="P6290" i="2"/>
  <c r="Q6290" i="2" s="1"/>
  <c r="O6276" i="2"/>
  <c r="Q6276" i="2"/>
  <c r="O6246" i="2"/>
  <c r="P6246" i="2"/>
  <c r="O6239" i="2"/>
  <c r="P6239" i="2"/>
  <c r="Q6239" i="2" s="1"/>
  <c r="O6201" i="2"/>
  <c r="P6201" i="2"/>
  <c r="Q6201" i="2" s="1"/>
  <c r="Q6194" i="2"/>
  <c r="O6186" i="2"/>
  <c r="P6186" i="2"/>
  <c r="Q6186" i="2" s="1"/>
  <c r="O6183" i="2"/>
  <c r="P6183" i="2"/>
  <c r="Q6183" i="2" s="1"/>
  <c r="O5983" i="2"/>
  <c r="P5983" i="2"/>
  <c r="Q5983" i="2" s="1"/>
  <c r="P5980" i="2"/>
  <c r="O5980" i="2"/>
  <c r="O5947" i="2"/>
  <c r="P5947" i="2"/>
  <c r="Q5947" i="2" s="1"/>
  <c r="P5935" i="2"/>
  <c r="O5935" i="2"/>
  <c r="Q5935" i="2"/>
  <c r="O5915" i="2"/>
  <c r="Q5915" i="2"/>
  <c r="P5903" i="2"/>
  <c r="O5903" i="2"/>
  <c r="Q5903" i="2"/>
  <c r="O5891" i="2"/>
  <c r="P5891" i="2"/>
  <c r="P5871" i="2"/>
  <c r="O5871" i="2"/>
  <c r="Q5871" i="2"/>
  <c r="P5808" i="2"/>
  <c r="O5808" i="2"/>
  <c r="O5796" i="2"/>
  <c r="Q5796" i="2"/>
  <c r="O5775" i="2"/>
  <c r="P5775" i="2"/>
  <c r="O5566" i="2"/>
  <c r="P5566" i="2"/>
  <c r="Q5566" i="2"/>
  <c r="O5551" i="2"/>
  <c r="Q5551" i="2"/>
  <c r="P5547" i="2"/>
  <c r="O5547" i="2"/>
  <c r="O5539" i="2"/>
  <c r="Q5539" i="2"/>
  <c r="O5518" i="2"/>
  <c r="P5518" i="2"/>
  <c r="O5386" i="2"/>
  <c r="P5386" i="2"/>
  <c r="Q5386" i="2"/>
  <c r="P5367" i="2"/>
  <c r="Q5367" i="2" s="1"/>
  <c r="O5367" i="2"/>
  <c r="O5211" i="2"/>
  <c r="Q5211" i="2"/>
  <c r="P5203" i="2"/>
  <c r="O5203" i="2"/>
  <c r="O5146" i="2"/>
  <c r="P5146" i="2"/>
  <c r="O5058" i="2"/>
  <c r="P5058" i="2"/>
  <c r="Q5058" i="2"/>
  <c r="O4955" i="2"/>
  <c r="Q4955" i="2"/>
  <c r="P4947" i="2"/>
  <c r="O4947" i="2"/>
  <c r="O4890" i="2"/>
  <c r="P4890" i="2"/>
  <c r="O4802" i="2"/>
  <c r="P4802" i="2"/>
  <c r="Q4802" i="2"/>
  <c r="O7703" i="2"/>
  <c r="P7701" i="2"/>
  <c r="Q7701" i="2" s="1"/>
  <c r="O7699" i="2"/>
  <c r="P7697" i="2"/>
  <c r="Q7697" i="2" s="1"/>
  <c r="P7691" i="2"/>
  <c r="P7681" i="2"/>
  <c r="Q7681" i="2" s="1"/>
  <c r="O7667" i="2"/>
  <c r="P7665" i="2"/>
  <c r="Q7665" i="2" s="1"/>
  <c r="O7663" i="2"/>
  <c r="P7661" i="2"/>
  <c r="Q7661" i="2" s="1"/>
  <c r="P7645" i="2"/>
  <c r="P7619" i="2"/>
  <c r="Q7619" i="2" s="1"/>
  <c r="P7617" i="2"/>
  <c r="Q7617" i="2" s="1"/>
  <c r="P7613" i="2"/>
  <c r="Q7613" i="2" s="1"/>
  <c r="P7611" i="2"/>
  <c r="Q7611" i="2" s="1"/>
  <c r="P7595" i="2"/>
  <c r="Q7595" i="2" s="1"/>
  <c r="O7579" i="2"/>
  <c r="P7563" i="2"/>
  <c r="Q7563" i="2" s="1"/>
  <c r="O7559" i="2"/>
  <c r="P7557" i="2"/>
  <c r="Q7557" i="2" s="1"/>
  <c r="P7553" i="2"/>
  <c r="Q7553" i="2" s="1"/>
  <c r="P7545" i="2"/>
  <c r="Q7543" i="2"/>
  <c r="P7541" i="2"/>
  <c r="Q7541" i="2" s="1"/>
  <c r="P7515" i="2"/>
  <c r="P7513" i="2"/>
  <c r="O7511" i="2"/>
  <c r="P7509" i="2"/>
  <c r="Q7509" i="2" s="1"/>
  <c r="P7493" i="2"/>
  <c r="P7477" i="2"/>
  <c r="P7461" i="2"/>
  <c r="O7447" i="2"/>
  <c r="O7443" i="2"/>
  <c r="P7433" i="2"/>
  <c r="P7429" i="2"/>
  <c r="P7425" i="2"/>
  <c r="Q7425" i="2" s="1"/>
  <c r="P7421" i="2"/>
  <c r="P7419" i="2"/>
  <c r="O7415" i="2"/>
  <c r="P7407" i="2"/>
  <c r="Q7407" i="2" s="1"/>
  <c r="P7405" i="2"/>
  <c r="Q7405" i="2" s="1"/>
  <c r="P7397" i="2"/>
  <c r="Q7397" i="2" s="1"/>
  <c r="P7391" i="2"/>
  <c r="Q7391" i="2" s="1"/>
  <c r="P7389" i="2"/>
  <c r="Q7389" i="2" s="1"/>
  <c r="O7387" i="2"/>
  <c r="O7383" i="2"/>
  <c r="P7381" i="2"/>
  <c r="Q7381" i="2" s="1"/>
  <c r="O7379" i="2"/>
  <c r="P7375" i="2"/>
  <c r="O7367" i="2"/>
  <c r="O7349" i="2"/>
  <c r="O7341" i="2"/>
  <c r="O7333" i="2"/>
  <c r="O7325" i="2"/>
  <c r="O7317" i="2"/>
  <c r="O7307" i="2"/>
  <c r="O7303" i="2"/>
  <c r="P7301" i="2"/>
  <c r="Q7301" i="2" s="1"/>
  <c r="O7299" i="2"/>
  <c r="O7289" i="2"/>
  <c r="O7285" i="2"/>
  <c r="O7261" i="2"/>
  <c r="O7257" i="2"/>
  <c r="O7255" i="2"/>
  <c r="P7253" i="2"/>
  <c r="Q7253" i="2" s="1"/>
  <c r="O7241" i="2"/>
  <c r="O7237" i="2"/>
  <c r="O7235" i="2"/>
  <c r="P7233" i="2"/>
  <c r="Q7233" i="2" s="1"/>
  <c r="O7231" i="2"/>
  <c r="P7229" i="2"/>
  <c r="P7213" i="2"/>
  <c r="O7211" i="2"/>
  <c r="O7209" i="2"/>
  <c r="P7197" i="2"/>
  <c r="O7169" i="2"/>
  <c r="O7159" i="2"/>
  <c r="O7157" i="2"/>
  <c r="P7153" i="2"/>
  <c r="Q7153" i="2" s="1"/>
  <c r="O7147" i="2"/>
  <c r="P7145" i="2"/>
  <c r="O7133" i="2"/>
  <c r="P7129" i="2"/>
  <c r="Q7129" i="2" s="1"/>
  <c r="O7111" i="2"/>
  <c r="O7105" i="2"/>
  <c r="P7101" i="2"/>
  <c r="Q7101" i="2" s="1"/>
  <c r="O7095" i="2"/>
  <c r="P7093" i="2"/>
  <c r="O7087" i="2"/>
  <c r="O7079" i="2"/>
  <c r="P7077" i="2"/>
  <c r="Q7077" i="2" s="1"/>
  <c r="O7063" i="2"/>
  <c r="P7061" i="2"/>
  <c r="O7059" i="2"/>
  <c r="P7057" i="2"/>
  <c r="O7055" i="2"/>
  <c r="P7053" i="2"/>
  <c r="P7051" i="2"/>
  <c r="O7049" i="2"/>
  <c r="O7047" i="2"/>
  <c r="P7037" i="2"/>
  <c r="P7035" i="2"/>
  <c r="O7033" i="2"/>
  <c r="O7031" i="2"/>
  <c r="O7029" i="2"/>
  <c r="O7021" i="2"/>
  <c r="P7013" i="2"/>
  <c r="P7011" i="2"/>
  <c r="P7001" i="2"/>
  <c r="P6999" i="2"/>
  <c r="P6995" i="2"/>
  <c r="P6993" i="2"/>
  <c r="Q6993" i="2" s="1"/>
  <c r="P6991" i="2"/>
  <c r="P6989" i="2"/>
  <c r="P6987" i="2"/>
  <c r="P6985" i="2"/>
  <c r="P6983" i="2"/>
  <c r="P6981" i="2"/>
  <c r="P6979" i="2"/>
  <c r="P6977" i="2"/>
  <c r="P6975" i="2"/>
  <c r="P6973" i="2"/>
  <c r="P6969" i="2"/>
  <c r="P6967" i="2"/>
  <c r="P6965" i="2"/>
  <c r="P6963" i="2"/>
  <c r="P6961" i="2"/>
  <c r="P6957" i="2"/>
  <c r="P6955" i="2"/>
  <c r="P6953" i="2"/>
  <c r="P6951" i="2"/>
  <c r="P6949" i="2"/>
  <c r="P6947" i="2"/>
  <c r="P6945" i="2"/>
  <c r="P6943" i="2"/>
  <c r="P6941" i="2"/>
  <c r="O6917" i="2"/>
  <c r="P6913" i="2"/>
  <c r="Q6913" i="2" s="1"/>
  <c r="O6911" i="2"/>
  <c r="P6909" i="2"/>
  <c r="O6907" i="2"/>
  <c r="P6905" i="2"/>
  <c r="Q6905" i="2" s="1"/>
  <c r="P6901" i="2"/>
  <c r="Q6901" i="2" s="1"/>
  <c r="P6889" i="2"/>
  <c r="Q6889" i="2" s="1"/>
  <c r="P6873" i="2"/>
  <c r="P6869" i="2"/>
  <c r="P6865" i="2"/>
  <c r="Q6865" i="2" s="1"/>
  <c r="O6825" i="2"/>
  <c r="P6821" i="2"/>
  <c r="Q6821" i="2" s="1"/>
  <c r="O6809" i="2"/>
  <c r="O6805" i="2"/>
  <c r="P6801" i="2"/>
  <c r="Q6801" i="2" s="1"/>
  <c r="O6789" i="2"/>
  <c r="P6785" i="2"/>
  <c r="Q6785" i="2" s="1"/>
  <c r="O6777" i="2"/>
  <c r="O6725" i="2"/>
  <c r="P6721" i="2"/>
  <c r="Q6721" i="2" s="1"/>
  <c r="O6705" i="2"/>
  <c r="O6702" i="2"/>
  <c r="P6701" i="2"/>
  <c r="P6699" i="2"/>
  <c r="O6697" i="2"/>
  <c r="O6695" i="2"/>
  <c r="O6689" i="2"/>
  <c r="O6686" i="2"/>
  <c r="O6682" i="2"/>
  <c r="P6679" i="2"/>
  <c r="P6677" i="2"/>
  <c r="Q6677" i="2" s="1"/>
  <c r="O6674" i="2"/>
  <c r="P6673" i="2"/>
  <c r="O6671" i="2"/>
  <c r="O6669" i="2"/>
  <c r="P6667" i="2"/>
  <c r="Q6667" i="2" s="1"/>
  <c r="O6665" i="2"/>
  <c r="O6662" i="2"/>
  <c r="P6661" i="2"/>
  <c r="O6659" i="2"/>
  <c r="O6653" i="2"/>
  <c r="O6650" i="2"/>
  <c r="P6649" i="2"/>
  <c r="O6647" i="2"/>
  <c r="O6641" i="2"/>
  <c r="P6635" i="2"/>
  <c r="O6629" i="2"/>
  <c r="O6626" i="2"/>
  <c r="P6625" i="2"/>
  <c r="O6622" i="2"/>
  <c r="O6619" i="2"/>
  <c r="P6613" i="2"/>
  <c r="O6610" i="2"/>
  <c r="O6603" i="2"/>
  <c r="P6597" i="2"/>
  <c r="O6594" i="2"/>
  <c r="O6587" i="2"/>
  <c r="P6581" i="2"/>
  <c r="O6578" i="2"/>
  <c r="O6571" i="2"/>
  <c r="P6569" i="2"/>
  <c r="O6566" i="2"/>
  <c r="O6559" i="2"/>
  <c r="O6554" i="2"/>
  <c r="P6545" i="2"/>
  <c r="O6542" i="2"/>
  <c r="O6539" i="2"/>
  <c r="P6537" i="2"/>
  <c r="Q6537" i="2" s="1"/>
  <c r="O6531" i="2"/>
  <c r="P6519" i="2"/>
  <c r="Q6519" i="2" s="1"/>
  <c r="O6518" i="2"/>
  <c r="O6515" i="2"/>
  <c r="P6505" i="2"/>
  <c r="P6503" i="2"/>
  <c r="O6502" i="2"/>
  <c r="P6497" i="2"/>
  <c r="O6495" i="2"/>
  <c r="P6493" i="2"/>
  <c r="Q6493" i="2" s="1"/>
  <c r="P6491" i="2"/>
  <c r="O6487" i="2"/>
  <c r="P6485" i="2"/>
  <c r="Q6485" i="2" s="1"/>
  <c r="O6478" i="2"/>
  <c r="P6475" i="2"/>
  <c r="Q6475" i="2" s="1"/>
  <c r="P6467" i="2"/>
  <c r="Q6467" i="2" s="1"/>
  <c r="O6466" i="2"/>
  <c r="O6463" i="2"/>
  <c r="P6455" i="2"/>
  <c r="Q6455" i="2" s="1"/>
  <c r="O6446" i="2"/>
  <c r="P6437" i="2"/>
  <c r="O6434" i="2"/>
  <c r="O6427" i="2"/>
  <c r="P6421" i="2"/>
  <c r="O6415" i="2"/>
  <c r="P6413" i="2"/>
  <c r="O6410" i="2"/>
  <c r="O6403" i="2"/>
  <c r="P6397" i="2"/>
  <c r="O6394" i="2"/>
  <c r="O6391" i="2"/>
  <c r="P6385" i="2"/>
  <c r="O6382" i="2"/>
  <c r="O6378" i="2"/>
  <c r="P6367" i="2"/>
  <c r="P6365" i="2"/>
  <c r="O6364" i="2"/>
  <c r="O6357" i="2"/>
  <c r="P6356" i="2"/>
  <c r="Q6356" i="2" s="1"/>
  <c r="O6349" i="2"/>
  <c r="P6348" i="2"/>
  <c r="Q6348" i="2" s="1"/>
  <c r="O6341" i="2"/>
  <c r="P6339" i="2"/>
  <c r="Q6339" i="2" s="1"/>
  <c r="O6334" i="2"/>
  <c r="O6331" i="2"/>
  <c r="P6328" i="2"/>
  <c r="P6319" i="2"/>
  <c r="P6306" i="2"/>
  <c r="P6301" i="2"/>
  <c r="O6261" i="2"/>
  <c r="O6258" i="2"/>
  <c r="O6255" i="2"/>
  <c r="P6252" i="2"/>
  <c r="P6249" i="2"/>
  <c r="O6245" i="2"/>
  <c r="O6240" i="2"/>
  <c r="O6233" i="2"/>
  <c r="P6231" i="2"/>
  <c r="Q6231" i="2" s="1"/>
  <c r="O6223" i="2"/>
  <c r="O6222" i="2"/>
  <c r="P6211" i="2"/>
  <c r="P6203" i="2"/>
  <c r="P6193" i="2"/>
  <c r="Q6193" i="2" s="1"/>
  <c r="P6191" i="2"/>
  <c r="O6174" i="2"/>
  <c r="P6168" i="2"/>
  <c r="O6166" i="2"/>
  <c r="P6164" i="2"/>
  <c r="Q6164" i="2" s="1"/>
  <c r="O6162" i="2"/>
  <c r="P6160" i="2"/>
  <c r="Q6160" i="2" s="1"/>
  <c r="O6159" i="2"/>
  <c r="O6158" i="2"/>
  <c r="P6147" i="2"/>
  <c r="Q6147" i="2" s="1"/>
  <c r="P6134" i="2"/>
  <c r="Q6134" i="2" s="1"/>
  <c r="P6119" i="2"/>
  <c r="Q6119" i="2" s="1"/>
  <c r="P6111" i="2"/>
  <c r="O6087" i="2"/>
  <c r="P6079" i="2"/>
  <c r="Q6079" i="2" s="1"/>
  <c r="P6075" i="2"/>
  <c r="Q6075" i="2" s="1"/>
  <c r="P6067" i="2"/>
  <c r="Q6067" i="2" s="1"/>
  <c r="P6055" i="2"/>
  <c r="Q6055" i="2" s="1"/>
  <c r="P6043" i="2"/>
  <c r="Q6043" i="2" s="1"/>
  <c r="P6027" i="2"/>
  <c r="Q6027" i="2" s="1"/>
  <c r="P6023" i="2"/>
  <c r="Q6023" i="2" s="1"/>
  <c r="P5995" i="2"/>
  <c r="Q5995" i="2" s="1"/>
  <c r="P5987" i="2"/>
  <c r="Q5987" i="2" s="1"/>
  <c r="P5984" i="2"/>
  <c r="O5984" i="2"/>
  <c r="P5948" i="2"/>
  <c r="O5948" i="2"/>
  <c r="P5911" i="2"/>
  <c r="Q5911" i="2" s="1"/>
  <c r="P5899" i="2"/>
  <c r="P5896" i="2"/>
  <c r="O5896" i="2"/>
  <c r="P5895" i="2"/>
  <c r="P5883" i="2"/>
  <c r="P5880" i="2"/>
  <c r="O5880" i="2"/>
  <c r="P5879" i="2"/>
  <c r="P5868" i="2"/>
  <c r="Q5868" i="2" s="1"/>
  <c r="O5868" i="2"/>
  <c r="P5863" i="2"/>
  <c r="Q5863" i="2" s="1"/>
  <c r="P5860" i="2"/>
  <c r="O5860" i="2"/>
  <c r="O5846" i="2"/>
  <c r="Q5846" i="2"/>
  <c r="P5835" i="2"/>
  <c r="P5832" i="2"/>
  <c r="O5832" i="2"/>
  <c r="O5815" i="2"/>
  <c r="P5815" i="2"/>
  <c r="O5811" i="2"/>
  <c r="P5811" i="2"/>
  <c r="P5792" i="2"/>
  <c r="O5792" i="2"/>
  <c r="O5780" i="2"/>
  <c r="Q5780" i="2"/>
  <c r="O5763" i="2"/>
  <c r="P5763" i="2"/>
  <c r="O5743" i="2"/>
  <c r="P5743" i="2"/>
  <c r="O5739" i="2"/>
  <c r="P5739" i="2"/>
  <c r="O5687" i="2"/>
  <c r="P5687" i="2"/>
  <c r="O5674" i="2"/>
  <c r="P5674" i="2"/>
  <c r="Q5674" i="2"/>
  <c r="O5635" i="2"/>
  <c r="P5635" i="2"/>
  <c r="O5594" i="2"/>
  <c r="P5594" i="2"/>
  <c r="Q5594" i="2" s="1"/>
  <c r="P5583" i="2"/>
  <c r="O5583" i="2"/>
  <c r="O5558" i="2"/>
  <c r="P5558" i="2"/>
  <c r="O5527" i="2"/>
  <c r="Q5527" i="2"/>
  <c r="O5506" i="2"/>
  <c r="P5506" i="2"/>
  <c r="P5499" i="2"/>
  <c r="O5499" i="2"/>
  <c r="O5487" i="2"/>
  <c r="Q5487" i="2"/>
  <c r="O5462" i="2"/>
  <c r="P5462" i="2"/>
  <c r="O5443" i="2"/>
  <c r="Q5443" i="2"/>
  <c r="O5422" i="2"/>
  <c r="P5422" i="2"/>
  <c r="O5418" i="2"/>
  <c r="P5418" i="2"/>
  <c r="O5398" i="2"/>
  <c r="P5398" i="2"/>
  <c r="P5363" i="2"/>
  <c r="O5363" i="2"/>
  <c r="O5330" i="2"/>
  <c r="P5330" i="2"/>
  <c r="O5326" i="2"/>
  <c r="P5326" i="2"/>
  <c r="P5303" i="2"/>
  <c r="O5303" i="2"/>
  <c r="O5291" i="2"/>
  <c r="Q5291" i="2"/>
  <c r="O5270" i="2"/>
  <c r="P5270" i="2"/>
  <c r="O5266" i="2"/>
  <c r="P5266" i="2"/>
  <c r="O5242" i="2"/>
  <c r="P5242" i="2"/>
  <c r="O5238" i="2"/>
  <c r="P5238" i="2"/>
  <c r="P5215" i="2"/>
  <c r="O5215" i="2"/>
  <c r="O5179" i="2"/>
  <c r="Q5179" i="2"/>
  <c r="P5171" i="2"/>
  <c r="O5171" i="2"/>
  <c r="O5166" i="2"/>
  <c r="P5166" i="2"/>
  <c r="P5159" i="2"/>
  <c r="O5159" i="2"/>
  <c r="O5154" i="2"/>
  <c r="P5154" i="2"/>
  <c r="O5114" i="2"/>
  <c r="P5114" i="2"/>
  <c r="O5110" i="2"/>
  <c r="P5110" i="2"/>
  <c r="P5087" i="2"/>
  <c r="O5087" i="2"/>
  <c r="O5051" i="2"/>
  <c r="Q5051" i="2"/>
  <c r="P5043" i="2"/>
  <c r="O5043" i="2"/>
  <c r="O5038" i="2"/>
  <c r="P5038" i="2"/>
  <c r="P5031" i="2"/>
  <c r="O5031" i="2"/>
  <c r="O5026" i="2"/>
  <c r="P5026" i="2"/>
  <c r="O4986" i="2"/>
  <c r="P4986" i="2"/>
  <c r="O4982" i="2"/>
  <c r="P4982" i="2"/>
  <c r="P4959" i="2"/>
  <c r="O4959" i="2"/>
  <c r="O4923" i="2"/>
  <c r="Q4923" i="2"/>
  <c r="P4915" i="2"/>
  <c r="O4915" i="2"/>
  <c r="O4910" i="2"/>
  <c r="P4910" i="2"/>
  <c r="P4903" i="2"/>
  <c r="O4903" i="2"/>
  <c r="O4898" i="2"/>
  <c r="P4898" i="2"/>
  <c r="O4858" i="2"/>
  <c r="P4858" i="2"/>
  <c r="O4854" i="2"/>
  <c r="P4854" i="2"/>
  <c r="P4831" i="2"/>
  <c r="O4831" i="2"/>
  <c r="O4795" i="2"/>
  <c r="Q4795" i="2"/>
  <c r="P4787" i="2"/>
  <c r="O4787" i="2"/>
  <c r="O4782" i="2"/>
  <c r="P4782" i="2"/>
  <c r="P4775" i="2"/>
  <c r="O4775" i="2"/>
  <c r="O4770" i="2"/>
  <c r="P4770" i="2"/>
  <c r="P4735" i="2"/>
  <c r="Q4735" i="2"/>
  <c r="O4728" i="2"/>
  <c r="P4728" i="2"/>
  <c r="P4719" i="2"/>
  <c r="Q4719" i="2"/>
  <c r="P4705" i="2"/>
  <c r="O4705" i="2"/>
  <c r="O4693" i="2"/>
  <c r="Q4693" i="2"/>
  <c r="O4664" i="2"/>
  <c r="P4664" i="2"/>
  <c r="O4660" i="2"/>
  <c r="P4660" i="2"/>
  <c r="P4647" i="2"/>
  <c r="Q4647" i="2" s="1"/>
  <c r="P4635" i="2"/>
  <c r="Q4635" i="2" s="1"/>
  <c r="P4347" i="2"/>
  <c r="Q4347" i="2"/>
  <c r="P4331" i="2"/>
  <c r="Q4331" i="2"/>
  <c r="O4287" i="2"/>
  <c r="P4287" i="2"/>
  <c r="O4279" i="2"/>
  <c r="P4279" i="2"/>
  <c r="O4248" i="2"/>
  <c r="P4248" i="2"/>
  <c r="Q4248" i="2" s="1"/>
  <c r="P3898" i="2"/>
  <c r="O3898" i="2"/>
  <c r="O3892" i="2"/>
  <c r="P3892" i="2"/>
  <c r="Q6252" i="2"/>
  <c r="P5960" i="2"/>
  <c r="Q5960" i="2" s="1"/>
  <c r="O5960" i="2"/>
  <c r="O5958" i="2"/>
  <c r="Q5958" i="2"/>
  <c r="O5799" i="2"/>
  <c r="P5799" i="2"/>
  <c r="O5795" i="2"/>
  <c r="P5795" i="2"/>
  <c r="O5770" i="2"/>
  <c r="P5770" i="2"/>
  <c r="Q5770" i="2"/>
  <c r="O5731" i="2"/>
  <c r="P5731" i="2"/>
  <c r="O5711" i="2"/>
  <c r="P5711" i="2"/>
  <c r="O5707" i="2"/>
  <c r="P5707" i="2"/>
  <c r="O5655" i="2"/>
  <c r="P5655" i="2"/>
  <c r="O5642" i="2"/>
  <c r="P5642" i="2"/>
  <c r="Q5642" i="2"/>
  <c r="O5590" i="2"/>
  <c r="P5590" i="2"/>
  <c r="Q5590" i="2" s="1"/>
  <c r="O5574" i="2"/>
  <c r="P5574" i="2"/>
  <c r="O5550" i="2"/>
  <c r="P5550" i="2"/>
  <c r="Q5550" i="2" s="1"/>
  <c r="O5538" i="2"/>
  <c r="P5538" i="2"/>
  <c r="P5531" i="2"/>
  <c r="O5531" i="2"/>
  <c r="O5519" i="2"/>
  <c r="Q5519" i="2"/>
  <c r="O5494" i="2"/>
  <c r="P5494" i="2"/>
  <c r="O5475" i="2"/>
  <c r="Q5475" i="2"/>
  <c r="O5454" i="2"/>
  <c r="P5454" i="2"/>
  <c r="O5450" i="2"/>
  <c r="P5450" i="2"/>
  <c r="O5431" i="2"/>
  <c r="Q5431" i="2"/>
  <c r="O5410" i="2"/>
  <c r="P5410" i="2"/>
  <c r="P5403" i="2"/>
  <c r="O5403" i="2"/>
  <c r="O5391" i="2"/>
  <c r="Q5391" i="2"/>
  <c r="P5383" i="2"/>
  <c r="O5383" i="2"/>
  <c r="O5378" i="2"/>
  <c r="P5378" i="2"/>
  <c r="P5371" i="2"/>
  <c r="O5371" i="2"/>
  <c r="O5366" i="2"/>
  <c r="P5366" i="2"/>
  <c r="Q5366" i="2" s="1"/>
  <c r="P5355" i="2"/>
  <c r="O5355" i="2"/>
  <c r="O5350" i="2"/>
  <c r="P5350" i="2"/>
  <c r="P5343" i="2"/>
  <c r="O5343" i="2"/>
  <c r="O5338" i="2"/>
  <c r="P5338" i="2"/>
  <c r="O5298" i="2"/>
  <c r="P5298" i="2"/>
  <c r="O5279" i="2"/>
  <c r="Q5279" i="2"/>
  <c r="P5255" i="2"/>
  <c r="O5255" i="2"/>
  <c r="O5250" i="2"/>
  <c r="P5250" i="2"/>
  <c r="O5210" i="2"/>
  <c r="P5210" i="2"/>
  <c r="O5206" i="2"/>
  <c r="P5206" i="2"/>
  <c r="P5183" i="2"/>
  <c r="O5183" i="2"/>
  <c r="O5147" i="2"/>
  <c r="Q5147" i="2"/>
  <c r="P5139" i="2"/>
  <c r="O5139" i="2"/>
  <c r="O5134" i="2"/>
  <c r="P5134" i="2"/>
  <c r="P5127" i="2"/>
  <c r="O5127" i="2"/>
  <c r="O5122" i="2"/>
  <c r="P5122" i="2"/>
  <c r="O5082" i="2"/>
  <c r="P5082" i="2"/>
  <c r="O5078" i="2"/>
  <c r="P5078" i="2"/>
  <c r="P5055" i="2"/>
  <c r="O5055" i="2"/>
  <c r="O5019" i="2"/>
  <c r="Q5019" i="2"/>
  <c r="P5011" i="2"/>
  <c r="O5011" i="2"/>
  <c r="O5006" i="2"/>
  <c r="P5006" i="2"/>
  <c r="P4999" i="2"/>
  <c r="O4999" i="2"/>
  <c r="O4994" i="2"/>
  <c r="P4994" i="2"/>
  <c r="O4954" i="2"/>
  <c r="P4954" i="2"/>
  <c r="O4950" i="2"/>
  <c r="P4950" i="2"/>
  <c r="P4927" i="2"/>
  <c r="O4927" i="2"/>
  <c r="O4891" i="2"/>
  <c r="Q4891" i="2"/>
  <c r="P4883" i="2"/>
  <c r="O4883" i="2"/>
  <c r="O4878" i="2"/>
  <c r="P4878" i="2"/>
  <c r="P4871" i="2"/>
  <c r="O4871" i="2"/>
  <c r="O4866" i="2"/>
  <c r="P4866" i="2"/>
  <c r="O4826" i="2"/>
  <c r="P4826" i="2"/>
  <c r="O4822" i="2"/>
  <c r="P4822" i="2"/>
  <c r="P4799" i="2"/>
  <c r="O4799" i="2"/>
  <c r="O4755" i="2"/>
  <c r="Q4755" i="2"/>
  <c r="P4739" i="2"/>
  <c r="Q4739" i="2"/>
  <c r="O4732" i="2"/>
  <c r="P4732" i="2"/>
  <c r="P4723" i="2"/>
  <c r="Q4723" i="2"/>
  <c r="O4716" i="2"/>
  <c r="P4716" i="2"/>
  <c r="O4712" i="2"/>
  <c r="P4712" i="2"/>
  <c r="Q4712" i="2" s="1"/>
  <c r="O4708" i="2"/>
  <c r="P4708" i="2"/>
  <c r="P4689" i="2"/>
  <c r="O4689" i="2"/>
  <c r="P4681" i="2"/>
  <c r="Q4681" i="2" s="1"/>
  <c r="O4681" i="2"/>
  <c r="O4656" i="2"/>
  <c r="P4656" i="2"/>
  <c r="Q4656" i="2" s="1"/>
  <c r="O4652" i="2"/>
  <c r="P4652" i="2"/>
  <c r="Q4652" i="2" s="1"/>
  <c r="O4464" i="2"/>
  <c r="P4464" i="2"/>
  <c r="P4404" i="2"/>
  <c r="O4404" i="2"/>
  <c r="P4393" i="2"/>
  <c r="O4393" i="2"/>
  <c r="O4372" i="2"/>
  <c r="P4372" i="2"/>
  <c r="P3990" i="2"/>
  <c r="O3990" i="2"/>
  <c r="O7707" i="2"/>
  <c r="P7705" i="2"/>
  <c r="Q7705" i="2" s="1"/>
  <c r="P7685" i="2"/>
  <c r="Q7685" i="2" s="1"/>
  <c r="O7679" i="2"/>
  <c r="P7677" i="2"/>
  <c r="Q7677" i="2" s="1"/>
  <c r="O7675" i="2"/>
  <c r="O7671" i="2"/>
  <c r="P7669" i="2"/>
  <c r="Q7669" i="2" s="1"/>
  <c r="O7659" i="2"/>
  <c r="P7657" i="2"/>
  <c r="Q7657" i="2" s="1"/>
  <c r="O7655" i="2"/>
  <c r="P7649" i="2"/>
  <c r="Q7649" i="2" s="1"/>
  <c r="O7643" i="2"/>
  <c r="P7635" i="2"/>
  <c r="Q7635" i="2" s="1"/>
  <c r="P7633" i="2"/>
  <c r="Q7633" i="2" s="1"/>
  <c r="Q7631" i="2"/>
  <c r="P7629" i="2"/>
  <c r="Q7629" i="2" s="1"/>
  <c r="P7603" i="2"/>
  <c r="Q7603" i="2" s="1"/>
  <c r="P7587" i="2"/>
  <c r="Q7587" i="2" s="1"/>
  <c r="O7571" i="2"/>
  <c r="O7551" i="2"/>
  <c r="P7549" i="2"/>
  <c r="Q7549" i="2" s="1"/>
  <c r="O7547" i="2"/>
  <c r="P7531" i="2"/>
  <c r="P7529" i="2"/>
  <c r="Q7529" i="2" s="1"/>
  <c r="Q7527" i="2"/>
  <c r="P7525" i="2"/>
  <c r="Q7525" i="2" s="1"/>
  <c r="P7501" i="2"/>
  <c r="P7485" i="2"/>
  <c r="P7469" i="2"/>
  <c r="Q7469" i="2" s="1"/>
  <c r="P7467" i="2"/>
  <c r="Q7467" i="2" s="1"/>
  <c r="Q7455" i="2"/>
  <c r="P7453" i="2"/>
  <c r="Q7453" i="2" s="1"/>
  <c r="P7441" i="2"/>
  <c r="P7439" i="2"/>
  <c r="O7435" i="2"/>
  <c r="O7423" i="2"/>
  <c r="P7401" i="2"/>
  <c r="P7373" i="2"/>
  <c r="O7371" i="2"/>
  <c r="P7369" i="2"/>
  <c r="Q7369" i="2" s="1"/>
  <c r="P7297" i="2"/>
  <c r="O7295" i="2"/>
  <c r="O7279" i="2"/>
  <c r="P7277" i="2"/>
  <c r="O7271" i="2"/>
  <c r="P7269" i="2"/>
  <c r="Q7269" i="2" s="1"/>
  <c r="O7267" i="2"/>
  <c r="P7265" i="2"/>
  <c r="Q7265" i="2" s="1"/>
  <c r="O7251" i="2"/>
  <c r="O7247" i="2"/>
  <c r="P7245" i="2"/>
  <c r="Q7245" i="2" s="1"/>
  <c r="O7223" i="2"/>
  <c r="P7221" i="2"/>
  <c r="P7205" i="2"/>
  <c r="O7203" i="2"/>
  <c r="P7189" i="2"/>
  <c r="Q7189" i="2" s="1"/>
  <c r="O7187" i="2"/>
  <c r="P7185" i="2"/>
  <c r="Q7185" i="2" s="1"/>
  <c r="P7181" i="2"/>
  <c r="Q7181" i="2" s="1"/>
  <c r="P7137" i="2"/>
  <c r="Q7137" i="2" s="1"/>
  <c r="P7121" i="2"/>
  <c r="Q7121" i="2" s="1"/>
  <c r="Q7111" i="2"/>
  <c r="P7109" i="2"/>
  <c r="O7091" i="2"/>
  <c r="O7083" i="2"/>
  <c r="Q7075" i="2"/>
  <c r="Q7067" i="2"/>
  <c r="P7045" i="2"/>
  <c r="P7043" i="2"/>
  <c r="O7039" i="2"/>
  <c r="P7009" i="2"/>
  <c r="P7007" i="2"/>
  <c r="O6971" i="2"/>
  <c r="O6939" i="2"/>
  <c r="O6935" i="2"/>
  <c r="P6933" i="2"/>
  <c r="O6927" i="2"/>
  <c r="P6925" i="2"/>
  <c r="Q6925" i="2" s="1"/>
  <c r="O6923" i="2"/>
  <c r="P6921" i="2"/>
  <c r="Q6921" i="2" s="1"/>
  <c r="Q6903" i="2"/>
  <c r="Q6891" i="2"/>
  <c r="P6885" i="2"/>
  <c r="Q6885" i="2" s="1"/>
  <c r="O6883" i="2"/>
  <c r="P6881" i="2"/>
  <c r="O6879" i="2"/>
  <c r="P6845" i="2"/>
  <c r="Q6845" i="2" s="1"/>
  <c r="P6837" i="2"/>
  <c r="P6829" i="2"/>
  <c r="Q6829" i="2" s="1"/>
  <c r="P6813" i="2"/>
  <c r="Q6813" i="2" s="1"/>
  <c r="P6793" i="2"/>
  <c r="Q6793" i="2" s="1"/>
  <c r="O6779" i="2"/>
  <c r="P6775" i="2"/>
  <c r="Q6775" i="2" s="1"/>
  <c r="P6773" i="2"/>
  <c r="Q6773" i="2" s="1"/>
  <c r="P6771" i="2"/>
  <c r="Q6771" i="2" s="1"/>
  <c r="P6769" i="2"/>
  <c r="Q6769" i="2" s="1"/>
  <c r="P6767" i="2"/>
  <c r="Q6767" i="2" s="1"/>
  <c r="P6765" i="2"/>
  <c r="Q6765" i="2" s="1"/>
  <c r="P6763" i="2"/>
  <c r="Q6763" i="2" s="1"/>
  <c r="P6761" i="2"/>
  <c r="Q6761" i="2" s="1"/>
  <c r="P6759" i="2"/>
  <c r="Q6759" i="2" s="1"/>
  <c r="P6757" i="2"/>
  <c r="Q6757" i="2" s="1"/>
  <c r="P6755" i="2"/>
  <c r="Q6755" i="2" s="1"/>
  <c r="P6753" i="2"/>
  <c r="Q6753" i="2" s="1"/>
  <c r="P6751" i="2"/>
  <c r="Q6751" i="2" s="1"/>
  <c r="P6749" i="2"/>
  <c r="Q6749" i="2" s="1"/>
  <c r="P6747" i="2"/>
  <c r="Q6747" i="2" s="1"/>
  <c r="P6745" i="2"/>
  <c r="Q6745" i="2" s="1"/>
  <c r="P6743" i="2"/>
  <c r="Q6743" i="2" s="1"/>
  <c r="P6741" i="2"/>
  <c r="Q6741" i="2" s="1"/>
  <c r="P6739" i="2"/>
  <c r="Q6739" i="2" s="1"/>
  <c r="P6737" i="2"/>
  <c r="Q6737" i="2" s="1"/>
  <c r="P6735" i="2"/>
  <c r="Q6735" i="2" s="1"/>
  <c r="P6733" i="2"/>
  <c r="Q6733" i="2" s="1"/>
  <c r="P6731" i="2"/>
  <c r="Q6731" i="2" s="1"/>
  <c r="P6729" i="2"/>
  <c r="Q6729" i="2" s="1"/>
  <c r="P6713" i="2"/>
  <c r="Q6713" i="2" s="1"/>
  <c r="P6711" i="2"/>
  <c r="O6707" i="2"/>
  <c r="O6703" i="2"/>
  <c r="Q6699" i="2"/>
  <c r="O6694" i="2"/>
  <c r="P6693" i="2"/>
  <c r="O6691" i="2"/>
  <c r="P6687" i="2"/>
  <c r="O6683" i="2"/>
  <c r="Q6679" i="2"/>
  <c r="O6675" i="2"/>
  <c r="P6663" i="2"/>
  <c r="P6657" i="2"/>
  <c r="Q6657" i="2" s="1"/>
  <c r="O6655" i="2"/>
  <c r="P6651" i="2"/>
  <c r="O6646" i="2"/>
  <c r="P6645" i="2"/>
  <c r="O6643" i="2"/>
  <c r="P6639" i="2"/>
  <c r="Q6635" i="2"/>
  <c r="O6634" i="2"/>
  <c r="P6633" i="2"/>
  <c r="O6627" i="2"/>
  <c r="O6623" i="2"/>
  <c r="O6618" i="2"/>
  <c r="O6611" i="2"/>
  <c r="Q6607" i="2"/>
  <c r="P6605" i="2"/>
  <c r="O6602" i="2"/>
  <c r="O6595" i="2"/>
  <c r="Q6591" i="2"/>
  <c r="P6589" i="2"/>
  <c r="O6586" i="2"/>
  <c r="O6579" i="2"/>
  <c r="Q6575" i="2"/>
  <c r="P6573" i="2"/>
  <c r="O6567" i="2"/>
  <c r="Q6563" i="2"/>
  <c r="P6561" i="2"/>
  <c r="O6558" i="2"/>
  <c r="Q6551" i="2"/>
  <c r="P6549" i="2"/>
  <c r="O6543" i="2"/>
  <c r="O6538" i="2"/>
  <c r="P6533" i="2"/>
  <c r="Q6527" i="2"/>
  <c r="P6525" i="2"/>
  <c r="O6522" i="2"/>
  <c r="P6513" i="2"/>
  <c r="O6510" i="2"/>
  <c r="O6507" i="2"/>
  <c r="O6494" i="2"/>
  <c r="O6486" i="2"/>
  <c r="O6479" i="2"/>
  <c r="P6477" i="2"/>
  <c r="Q6477" i="2" s="1"/>
  <c r="P6461" i="2"/>
  <c r="P6453" i="2"/>
  <c r="O6450" i="2"/>
  <c r="O6447" i="2"/>
  <c r="O6442" i="2"/>
  <c r="O6439" i="2"/>
  <c r="O6435" i="2"/>
  <c r="Q6431" i="2"/>
  <c r="P6429" i="2"/>
  <c r="O6426" i="2"/>
  <c r="Q6419" i="2"/>
  <c r="P6417" i="2"/>
  <c r="O6411" i="2"/>
  <c r="Q6407" i="2"/>
  <c r="P6405" i="2"/>
  <c r="O6402" i="2"/>
  <c r="O6395" i="2"/>
  <c r="O6390" i="2"/>
  <c r="O6383" i="2"/>
  <c r="P6381" i="2"/>
  <c r="Q6381" i="2" s="1"/>
  <c r="O6379" i="2"/>
  <c r="Q6375" i="2"/>
  <c r="O6374" i="2"/>
  <c r="O6370" i="2"/>
  <c r="O6343" i="2"/>
  <c r="P6340" i="2"/>
  <c r="O6332" i="2"/>
  <c r="Q6330" i="2"/>
  <c r="O6329" i="2"/>
  <c r="P6327" i="2"/>
  <c r="Q6327" i="2" s="1"/>
  <c r="O6325" i="2"/>
  <c r="P6324" i="2"/>
  <c r="O6322" i="2"/>
  <c r="O6310" i="2"/>
  <c r="Q6302" i="2"/>
  <c r="P6298" i="2"/>
  <c r="O6283" i="2"/>
  <c r="P6282" i="2"/>
  <c r="Q6282" i="2" s="1"/>
  <c r="Q6280" i="2"/>
  <c r="O6277" i="2"/>
  <c r="P6276" i="2"/>
  <c r="O6269" i="2"/>
  <c r="P6268" i="2"/>
  <c r="P6265" i="2"/>
  <c r="P6260" i="2"/>
  <c r="O6256" i="2"/>
  <c r="Q6254" i="2"/>
  <c r="O6253" i="2"/>
  <c r="O6250" i="2"/>
  <c r="P6244" i="2"/>
  <c r="O6238" i="2"/>
  <c r="P6232" i="2"/>
  <c r="Q6232" i="2" s="1"/>
  <c r="O6226" i="2"/>
  <c r="P6219" i="2"/>
  <c r="O6214" i="2"/>
  <c r="O6207" i="2"/>
  <c r="O6206" i="2"/>
  <c r="P6180" i="2"/>
  <c r="Q6180" i="2" s="1"/>
  <c r="P6176" i="2"/>
  <c r="Q6176" i="2" s="1"/>
  <c r="P6123" i="2"/>
  <c r="Q6123" i="2" s="1"/>
  <c r="O6122" i="2"/>
  <c r="Q6122" i="2"/>
  <c r="P6115" i="2"/>
  <c r="P6095" i="2"/>
  <c r="Q6095" i="2" s="1"/>
  <c r="O6059" i="2"/>
  <c r="P6051" i="2"/>
  <c r="Q6051" i="2" s="1"/>
  <c r="P6024" i="2"/>
  <c r="Q6024" i="2" s="1"/>
  <c r="O6024" i="2"/>
  <c r="P6018" i="2"/>
  <c r="Q6018" i="2" s="1"/>
  <c r="O6007" i="2"/>
  <c r="P5996" i="2"/>
  <c r="Q5996" i="2" s="1"/>
  <c r="O5996" i="2"/>
  <c r="P5988" i="2"/>
  <c r="O5988" i="2"/>
  <c r="P5956" i="2"/>
  <c r="O5956" i="2"/>
  <c r="O5954" i="2"/>
  <c r="Q5954" i="2"/>
  <c r="O5951" i="2"/>
  <c r="P5939" i="2"/>
  <c r="P5916" i="2"/>
  <c r="O5916" i="2"/>
  <c r="P5915" i="2"/>
  <c r="O5914" i="2"/>
  <c r="Q5914" i="2"/>
  <c r="O5908" i="2"/>
  <c r="P5904" i="2"/>
  <c r="O5904" i="2"/>
  <c r="O5892" i="2"/>
  <c r="P5888" i="2"/>
  <c r="O5888" i="2"/>
  <c r="O5876" i="2"/>
  <c r="P5872" i="2"/>
  <c r="O5872" i="2"/>
  <c r="P5846" i="2"/>
  <c r="P5840" i="2"/>
  <c r="O5840" i="2"/>
  <c r="P5839" i="2"/>
  <c r="Q5831" i="2"/>
  <c r="O5828" i="2"/>
  <c r="P5824" i="2"/>
  <c r="O5824" i="2"/>
  <c r="Q5815" i="2"/>
  <c r="O5812" i="2"/>
  <c r="Q5812" i="2"/>
  <c r="O5783" i="2"/>
  <c r="P5783" i="2"/>
  <c r="O5779" i="2"/>
  <c r="P5779" i="2"/>
  <c r="O5751" i="2"/>
  <c r="P5751" i="2"/>
  <c r="Q5739" i="2"/>
  <c r="O5738" i="2"/>
  <c r="P5738" i="2"/>
  <c r="Q5738" i="2"/>
  <c r="O5699" i="2"/>
  <c r="P5699" i="2"/>
  <c r="O5679" i="2"/>
  <c r="P5679" i="2"/>
  <c r="O5675" i="2"/>
  <c r="P5675" i="2"/>
  <c r="O5623" i="2"/>
  <c r="P5623" i="2"/>
  <c r="O5611" i="2"/>
  <c r="P5611" i="2"/>
  <c r="P5595" i="2"/>
  <c r="Q5595" i="2" s="1"/>
  <c r="O5595" i="2"/>
  <c r="O5586" i="2"/>
  <c r="P5586" i="2"/>
  <c r="O5559" i="2"/>
  <c r="Q5559" i="2"/>
  <c r="O5526" i="2"/>
  <c r="P5526" i="2"/>
  <c r="O5507" i="2"/>
  <c r="Q5507" i="2"/>
  <c r="O5486" i="2"/>
  <c r="P5486" i="2"/>
  <c r="O5482" i="2"/>
  <c r="P5482" i="2"/>
  <c r="O5463" i="2"/>
  <c r="Q5463" i="2"/>
  <c r="O5442" i="2"/>
  <c r="P5442" i="2"/>
  <c r="P5435" i="2"/>
  <c r="O5435" i="2"/>
  <c r="O5423" i="2"/>
  <c r="Q5423" i="2"/>
  <c r="Q5418" i="2"/>
  <c r="Q5398" i="2"/>
  <c r="P5395" i="2"/>
  <c r="O5395" i="2"/>
  <c r="O5331" i="2"/>
  <c r="Q5331" i="2"/>
  <c r="Q5326" i="2"/>
  <c r="P5323" i="2"/>
  <c r="O5323" i="2"/>
  <c r="O5318" i="2"/>
  <c r="P5318" i="2"/>
  <c r="P5311" i="2"/>
  <c r="O5311" i="2"/>
  <c r="O5306" i="2"/>
  <c r="P5306" i="2"/>
  <c r="O5290" i="2"/>
  <c r="P5290" i="2"/>
  <c r="P5283" i="2"/>
  <c r="O5283" i="2"/>
  <c r="O5271" i="2"/>
  <c r="Q5271" i="2"/>
  <c r="Q5266" i="2"/>
  <c r="O5243" i="2"/>
  <c r="Q5243" i="2"/>
  <c r="Q5238" i="2"/>
  <c r="P5235" i="2"/>
  <c r="O5235" i="2"/>
  <c r="O5230" i="2"/>
  <c r="P5230" i="2"/>
  <c r="P5223" i="2"/>
  <c r="O5223" i="2"/>
  <c r="O5218" i="2"/>
  <c r="P5218" i="2"/>
  <c r="O5178" i="2"/>
  <c r="P5178" i="2"/>
  <c r="O5174" i="2"/>
  <c r="P5174" i="2"/>
  <c r="Q5166" i="2"/>
  <c r="Q5154" i="2"/>
  <c r="P5151" i="2"/>
  <c r="O5151" i="2"/>
  <c r="O5115" i="2"/>
  <c r="Q5115" i="2"/>
  <c r="Q5110" i="2"/>
  <c r="P5107" i="2"/>
  <c r="O5107" i="2"/>
  <c r="O5102" i="2"/>
  <c r="P5102" i="2"/>
  <c r="P5095" i="2"/>
  <c r="O5095" i="2"/>
  <c r="O5090" i="2"/>
  <c r="P5090" i="2"/>
  <c r="O5050" i="2"/>
  <c r="P5050" i="2"/>
  <c r="O5046" i="2"/>
  <c r="P5046" i="2"/>
  <c r="Q5038" i="2"/>
  <c r="Q5026" i="2"/>
  <c r="P5023" i="2"/>
  <c r="O5023" i="2"/>
  <c r="O4987" i="2"/>
  <c r="Q4987" i="2"/>
  <c r="Q4982" i="2"/>
  <c r="P4979" i="2"/>
  <c r="O4979" i="2"/>
  <c r="O4974" i="2"/>
  <c r="P4974" i="2"/>
  <c r="P4967" i="2"/>
  <c r="O4967" i="2"/>
  <c r="O4962" i="2"/>
  <c r="P4962" i="2"/>
  <c r="O4922" i="2"/>
  <c r="P4922" i="2"/>
  <c r="O4918" i="2"/>
  <c r="P4918" i="2"/>
  <c r="Q4910" i="2"/>
  <c r="Q4898" i="2"/>
  <c r="P4895" i="2"/>
  <c r="O4895" i="2"/>
  <c r="O4859" i="2"/>
  <c r="Q4859" i="2"/>
  <c r="Q4854" i="2"/>
  <c r="P4851" i="2"/>
  <c r="O4851" i="2"/>
  <c r="O4846" i="2"/>
  <c r="P4846" i="2"/>
  <c r="P4839" i="2"/>
  <c r="O4839" i="2"/>
  <c r="O4834" i="2"/>
  <c r="P4834" i="2"/>
  <c r="O4794" i="2"/>
  <c r="P4794" i="2"/>
  <c r="O4790" i="2"/>
  <c r="P4790" i="2"/>
  <c r="Q4782" i="2"/>
  <c r="Q4770" i="2"/>
  <c r="P4767" i="2"/>
  <c r="O4767" i="2"/>
  <c r="O4762" i="2"/>
  <c r="P4762" i="2"/>
  <c r="P4751" i="2"/>
  <c r="O4751" i="2"/>
  <c r="O4745" i="2"/>
  <c r="P4745" i="2"/>
  <c r="O4736" i="2"/>
  <c r="P4736" i="2"/>
  <c r="Q4728" i="2"/>
  <c r="P4727" i="2"/>
  <c r="Q4727" i="2"/>
  <c r="O4720" i="2"/>
  <c r="P4720" i="2"/>
  <c r="O4696" i="2"/>
  <c r="P4696" i="2"/>
  <c r="O4692" i="2"/>
  <c r="P4692" i="2"/>
  <c r="P4673" i="2"/>
  <c r="O4673" i="2"/>
  <c r="Q4664" i="2"/>
  <c r="O4661" i="2"/>
  <c r="Q4661" i="2"/>
  <c r="O4648" i="2"/>
  <c r="P4648" i="2"/>
  <c r="Q4648" i="2" s="1"/>
  <c r="O4644" i="2"/>
  <c r="P4644" i="2"/>
  <c r="Q4644" i="2" s="1"/>
  <c r="O4472" i="2"/>
  <c r="P4472" i="2"/>
  <c r="P4409" i="2"/>
  <c r="O4409" i="2"/>
  <c r="P4405" i="2"/>
  <c r="O4405" i="2"/>
  <c r="P4034" i="2"/>
  <c r="Q4034" i="2" s="1"/>
  <c r="O4034" i="2"/>
  <c r="P4030" i="2"/>
  <c r="Q4030" i="2" s="1"/>
  <c r="O4030" i="2"/>
  <c r="P3946" i="2"/>
  <c r="O3946" i="2"/>
  <c r="O3944" i="2"/>
  <c r="P3944" i="2"/>
  <c r="Q3944" i="2" s="1"/>
  <c r="O3932" i="2"/>
  <c r="P3932" i="2"/>
  <c r="Q3932" i="2" s="1"/>
  <c r="O6142" i="2"/>
  <c r="P6128" i="2"/>
  <c r="O6126" i="2"/>
  <c r="P6124" i="2"/>
  <c r="Q6124" i="2" s="1"/>
  <c r="P6120" i="2"/>
  <c r="Q6120" i="2" s="1"/>
  <c r="O6118" i="2"/>
  <c r="O6114" i="2"/>
  <c r="O6110" i="2"/>
  <c r="P6108" i="2"/>
  <c r="Q6108" i="2" s="1"/>
  <c r="P6096" i="2"/>
  <c r="Q6096" i="2" s="1"/>
  <c r="O6094" i="2"/>
  <c r="P6092" i="2"/>
  <c r="Q6092" i="2" s="1"/>
  <c r="P6080" i="2"/>
  <c r="Q6080" i="2" s="1"/>
  <c r="O6078" i="2"/>
  <c r="P6068" i="2"/>
  <c r="Q6068" i="2" s="1"/>
  <c r="P6056" i="2"/>
  <c r="Q6056" i="2" s="1"/>
  <c r="O6054" i="2"/>
  <c r="P6052" i="2"/>
  <c r="Q6052" i="2" s="1"/>
  <c r="P6048" i="2"/>
  <c r="O6046" i="2"/>
  <c r="P6028" i="2"/>
  <c r="Q6028" i="2" s="1"/>
  <c r="O5982" i="2"/>
  <c r="O5966" i="2"/>
  <c r="O5962" i="2"/>
  <c r="O5938" i="2"/>
  <c r="P5908" i="2"/>
  <c r="P5892" i="2"/>
  <c r="P5876" i="2"/>
  <c r="O5858" i="2"/>
  <c r="O5854" i="2"/>
  <c r="P5836" i="2"/>
  <c r="P5820" i="2"/>
  <c r="O5816" i="2"/>
  <c r="P5804" i="2"/>
  <c r="O5800" i="2"/>
  <c r="P5788" i="2"/>
  <c r="O5784" i="2"/>
  <c r="O5774" i="2"/>
  <c r="O5762" i="2"/>
  <c r="O5757" i="2"/>
  <c r="O5750" i="2"/>
  <c r="O5742" i="2"/>
  <c r="O5730" i="2"/>
  <c r="O5725" i="2"/>
  <c r="O5718" i="2"/>
  <c r="O5710" i="2"/>
  <c r="O5698" i="2"/>
  <c r="O5693" i="2"/>
  <c r="O5686" i="2"/>
  <c r="O5678" i="2"/>
  <c r="O5666" i="2"/>
  <c r="O5661" i="2"/>
  <c r="O5654" i="2"/>
  <c r="O5646" i="2"/>
  <c r="O5634" i="2"/>
  <c r="O5629" i="2"/>
  <c r="O5622" i="2"/>
  <c r="O5610" i="2"/>
  <c r="P5599" i="2"/>
  <c r="O5587" i="2"/>
  <c r="O5579" i="2"/>
  <c r="P5571" i="2"/>
  <c r="O5567" i="2"/>
  <c r="P5563" i="2"/>
  <c r="P5555" i="2"/>
  <c r="P5543" i="2"/>
  <c r="Q5543" i="2" s="1"/>
  <c r="P5535" i="2"/>
  <c r="P5523" i="2"/>
  <c r="O5515" i="2"/>
  <c r="P5511" i="2"/>
  <c r="P5503" i="2"/>
  <c r="P5491" i="2"/>
  <c r="O5483" i="2"/>
  <c r="P5479" i="2"/>
  <c r="P5471" i="2"/>
  <c r="P5459" i="2"/>
  <c r="O5451" i="2"/>
  <c r="P5447" i="2"/>
  <c r="P5439" i="2"/>
  <c r="P5427" i="2"/>
  <c r="O5419" i="2"/>
  <c r="P5415" i="2"/>
  <c r="P5407" i="2"/>
  <c r="O5399" i="2"/>
  <c r="O5387" i="2"/>
  <c r="O5379" i="2"/>
  <c r="P5375" i="2"/>
  <c r="O5359" i="2"/>
  <c r="O5351" i="2"/>
  <c r="P5347" i="2"/>
  <c r="O5339" i="2"/>
  <c r="O5327" i="2"/>
  <c r="O5319" i="2"/>
  <c r="P5315" i="2"/>
  <c r="O5307" i="2"/>
  <c r="P5295" i="2"/>
  <c r="P5287" i="2"/>
  <c r="P5275" i="2"/>
  <c r="O5267" i="2"/>
  <c r="P5263" i="2"/>
  <c r="O5259" i="2"/>
  <c r="O5251" i="2"/>
  <c r="O5239" i="2"/>
  <c r="O5231" i="2"/>
  <c r="P5227" i="2"/>
  <c r="O5219" i="2"/>
  <c r="O5207" i="2"/>
  <c r="O5199" i="2"/>
  <c r="P5195" i="2"/>
  <c r="O5187" i="2"/>
  <c r="O5175" i="2"/>
  <c r="O5167" i="2"/>
  <c r="P5163" i="2"/>
  <c r="O5155" i="2"/>
  <c r="O5143" i="2"/>
  <c r="O5135" i="2"/>
  <c r="P5131" i="2"/>
  <c r="O5123" i="2"/>
  <c r="O5111" i="2"/>
  <c r="O5103" i="2"/>
  <c r="P5099" i="2"/>
  <c r="O5091" i="2"/>
  <c r="O5079" i="2"/>
  <c r="O5071" i="2"/>
  <c r="P5067" i="2"/>
  <c r="O5059" i="2"/>
  <c r="O5047" i="2"/>
  <c r="O5039" i="2"/>
  <c r="P5035" i="2"/>
  <c r="O5027" i="2"/>
  <c r="O5015" i="2"/>
  <c r="O5007" i="2"/>
  <c r="P5003" i="2"/>
  <c r="O4995" i="2"/>
  <c r="O4983" i="2"/>
  <c r="O4975" i="2"/>
  <c r="P4971" i="2"/>
  <c r="O4963" i="2"/>
  <c r="O4951" i="2"/>
  <c r="O4943" i="2"/>
  <c r="P4939" i="2"/>
  <c r="O4931" i="2"/>
  <c r="O4919" i="2"/>
  <c r="O4911" i="2"/>
  <c r="P4907" i="2"/>
  <c r="O4899" i="2"/>
  <c r="O4887" i="2"/>
  <c r="O4879" i="2"/>
  <c r="P4875" i="2"/>
  <c r="O4867" i="2"/>
  <c r="O4855" i="2"/>
  <c r="O4847" i="2"/>
  <c r="P4843" i="2"/>
  <c r="O4835" i="2"/>
  <c r="O4823" i="2"/>
  <c r="O4815" i="2"/>
  <c r="P4811" i="2"/>
  <c r="O4803" i="2"/>
  <c r="O4791" i="2"/>
  <c r="O4783" i="2"/>
  <c r="P4779" i="2"/>
  <c r="O4771" i="2"/>
  <c r="O4763" i="2"/>
  <c r="P4759" i="2"/>
  <c r="P4747" i="2"/>
  <c r="Q4747" i="2" s="1"/>
  <c r="O4741" i="2"/>
  <c r="O4737" i="2"/>
  <c r="O4733" i="2"/>
  <c r="O4729" i="2"/>
  <c r="O4725" i="2"/>
  <c r="O4721" i="2"/>
  <c r="O4717" i="2"/>
  <c r="O4711" i="2"/>
  <c r="P4701" i="2"/>
  <c r="P4699" i="2"/>
  <c r="O4697" i="2"/>
  <c r="O4695" i="2"/>
  <c r="P4669" i="2"/>
  <c r="P4667" i="2"/>
  <c r="O4665" i="2"/>
  <c r="O4663" i="2"/>
  <c r="P4633" i="2"/>
  <c r="P4631" i="2"/>
  <c r="P4629" i="2"/>
  <c r="P4627" i="2"/>
  <c r="P4625" i="2"/>
  <c r="P4623" i="2"/>
  <c r="P4621" i="2"/>
  <c r="P4619" i="2"/>
  <c r="P4617" i="2"/>
  <c r="P4615" i="2"/>
  <c r="P4613" i="2"/>
  <c r="P4611" i="2"/>
  <c r="P4609" i="2"/>
  <c r="P4607" i="2"/>
  <c r="P4605" i="2"/>
  <c r="P4603" i="2"/>
  <c r="P4601" i="2"/>
  <c r="P4599" i="2"/>
  <c r="P4597" i="2"/>
  <c r="P4595" i="2"/>
  <c r="P4593" i="2"/>
  <c r="P4591" i="2"/>
  <c r="P4589" i="2"/>
  <c r="P4587" i="2"/>
  <c r="P4585" i="2"/>
  <c r="P4583" i="2"/>
  <c r="P4581" i="2"/>
  <c r="P4579" i="2"/>
  <c r="P4577" i="2"/>
  <c r="P4575" i="2"/>
  <c r="P4573" i="2"/>
  <c r="P4571" i="2"/>
  <c r="P4569" i="2"/>
  <c r="P4567" i="2"/>
  <c r="P4565" i="2"/>
  <c r="P4563" i="2"/>
  <c r="P4561" i="2"/>
  <c r="P4559" i="2"/>
  <c r="P4557" i="2"/>
  <c r="P4555" i="2"/>
  <c r="P4553" i="2"/>
  <c r="P4551" i="2"/>
  <c r="P4549" i="2"/>
  <c r="P4547" i="2"/>
  <c r="P4545" i="2"/>
  <c r="P4543" i="2"/>
  <c r="P4541" i="2"/>
  <c r="P4539" i="2"/>
  <c r="P4537" i="2"/>
  <c r="P4535" i="2"/>
  <c r="P4533" i="2"/>
  <c r="P4531" i="2"/>
  <c r="P4529" i="2"/>
  <c r="P4527" i="2"/>
  <c r="P4525" i="2"/>
  <c r="P4523" i="2"/>
  <c r="P4521" i="2"/>
  <c r="P4519" i="2"/>
  <c r="P4517" i="2"/>
  <c r="P4515" i="2"/>
  <c r="P4513" i="2"/>
  <c r="P4511" i="2"/>
  <c r="P4509" i="2"/>
  <c r="P4507" i="2"/>
  <c r="P4505" i="2"/>
  <c r="P4503" i="2"/>
  <c r="P4501" i="2"/>
  <c r="P4499" i="2"/>
  <c r="P4497" i="2"/>
  <c r="P4495" i="2"/>
  <c r="P4493" i="2"/>
  <c r="P4491" i="2"/>
  <c r="P4489" i="2"/>
  <c r="P4487" i="2"/>
  <c r="P4485" i="2"/>
  <c r="P4483" i="2"/>
  <c r="P4481" i="2"/>
  <c r="P4479" i="2"/>
  <c r="P4477" i="2"/>
  <c r="O4475" i="2"/>
  <c r="P4475" i="2"/>
  <c r="P4468" i="2"/>
  <c r="O4467" i="2"/>
  <c r="P4467" i="2"/>
  <c r="P4460" i="2"/>
  <c r="O4459" i="2"/>
  <c r="P4451" i="2"/>
  <c r="P4443" i="2"/>
  <c r="P4435" i="2"/>
  <c r="P4427" i="2"/>
  <c r="P4419" i="2"/>
  <c r="O4383" i="2"/>
  <c r="P4383" i="2"/>
  <c r="Q4383" i="2" s="1"/>
  <c r="P4379" i="2"/>
  <c r="O4373" i="2"/>
  <c r="P4367" i="2"/>
  <c r="O4348" i="2"/>
  <c r="P4348" i="2"/>
  <c r="O4332" i="2"/>
  <c r="P4332" i="2"/>
  <c r="O4324" i="2"/>
  <c r="P4324" i="2"/>
  <c r="Q4324" i="2" s="1"/>
  <c r="O4320" i="2"/>
  <c r="P4320" i="2"/>
  <c r="Q4320" i="2" s="1"/>
  <c r="O4316" i="2"/>
  <c r="O4312" i="2"/>
  <c r="O4296" i="2"/>
  <c r="P4293" i="2"/>
  <c r="O4293" i="2"/>
  <c r="O4288" i="2"/>
  <c r="P4288" i="2"/>
  <c r="O4280" i="2"/>
  <c r="P4280" i="2"/>
  <c r="P4267" i="2"/>
  <c r="Q4267" i="2" s="1"/>
  <c r="O4240" i="2"/>
  <c r="P4240" i="2"/>
  <c r="P4223" i="2"/>
  <c r="O4208" i="2"/>
  <c r="P4208" i="2"/>
  <c r="O4181" i="2"/>
  <c r="O4037" i="2"/>
  <c r="P4037" i="2"/>
  <c r="Q4037" i="2" s="1"/>
  <c r="Q4032" i="2"/>
  <c r="P4004" i="2"/>
  <c r="O3993" i="2"/>
  <c r="O3974" i="2"/>
  <c r="P3954" i="2"/>
  <c r="Q3954" i="2" s="1"/>
  <c r="O3954" i="2"/>
  <c r="Q3936" i="2"/>
  <c r="O3873" i="2"/>
  <c r="P3870" i="2"/>
  <c r="O3870" i="2"/>
  <c r="O3857" i="2"/>
  <c r="P3857" i="2"/>
  <c r="Q3857" i="2" s="1"/>
  <c r="O3853" i="2"/>
  <c r="P3853" i="2"/>
  <c r="Q3853" i="2" s="1"/>
  <c r="O3848" i="2"/>
  <c r="P3848" i="2"/>
  <c r="O3836" i="2"/>
  <c r="P3836" i="2"/>
  <c r="P3766" i="2"/>
  <c r="Q3766" i="2"/>
  <c r="P3760" i="2"/>
  <c r="Q3760" i="2" s="1"/>
  <c r="O3760" i="2"/>
  <c r="O3694" i="2"/>
  <c r="P3694" i="2"/>
  <c r="Q3694" i="2" s="1"/>
  <c r="O3591" i="2"/>
  <c r="P3591" i="2"/>
  <c r="P3420" i="2"/>
  <c r="O3420" i="2"/>
  <c r="O3411" i="2"/>
  <c r="P3411" i="2"/>
  <c r="P3400" i="2"/>
  <c r="Q3400" i="2" s="1"/>
  <c r="O3400" i="2"/>
  <c r="P4355" i="2"/>
  <c r="Q4355" i="2"/>
  <c r="P4339" i="2"/>
  <c r="Q4339" i="2"/>
  <c r="O4291" i="2"/>
  <c r="P4291" i="2"/>
  <c r="O4283" i="2"/>
  <c r="P4283" i="2"/>
  <c r="P4249" i="2"/>
  <c r="Q4249" i="2" s="1"/>
  <c r="O4249" i="2"/>
  <c r="O4171" i="2"/>
  <c r="P4171" i="2"/>
  <c r="O4033" i="2"/>
  <c r="P4033" i="2"/>
  <c r="Q4033" i="2" s="1"/>
  <c r="P3958" i="2"/>
  <c r="O3958" i="2"/>
  <c r="O3945" i="2"/>
  <c r="P3945" i="2"/>
  <c r="Q3945" i="2" s="1"/>
  <c r="O3940" i="2"/>
  <c r="P3940" i="2"/>
  <c r="O3897" i="2"/>
  <c r="P3897" i="2"/>
  <c r="Q3897" i="2" s="1"/>
  <c r="P3878" i="2"/>
  <c r="O3878" i="2"/>
  <c r="O3849" i="2"/>
  <c r="P3849" i="2"/>
  <c r="P3813" i="2"/>
  <c r="O3813" i="2"/>
  <c r="P3797" i="2"/>
  <c r="Q3797" i="2" s="1"/>
  <c r="O3797" i="2"/>
  <c r="O3776" i="2"/>
  <c r="P3776" i="2"/>
  <c r="O3711" i="2"/>
  <c r="P3711" i="2"/>
  <c r="Q3711" i="2"/>
  <c r="O3663" i="2"/>
  <c r="P3663" i="2"/>
  <c r="O3631" i="2"/>
  <c r="P3631" i="2"/>
  <c r="O6154" i="2"/>
  <c r="P6152" i="2"/>
  <c r="Q6152" i="2" s="1"/>
  <c r="O6150" i="2"/>
  <c r="O6130" i="2"/>
  <c r="Q6118" i="2"/>
  <c r="P6104" i="2"/>
  <c r="Q6104" i="2" s="1"/>
  <c r="O6102" i="2"/>
  <c r="P6100" i="2"/>
  <c r="Q6100" i="2" s="1"/>
  <c r="P6088" i="2"/>
  <c r="Q6088" i="2" s="1"/>
  <c r="O6086" i="2"/>
  <c r="P6084" i="2"/>
  <c r="Q6084" i="2" s="1"/>
  <c r="O6074" i="2"/>
  <c r="P6064" i="2"/>
  <c r="Q6064" i="2" s="1"/>
  <c r="O6062" i="2"/>
  <c r="P6060" i="2"/>
  <c r="Q6060" i="2" s="1"/>
  <c r="O6042" i="2"/>
  <c r="P6040" i="2"/>
  <c r="Q6040" i="2" s="1"/>
  <c r="P6036" i="2"/>
  <c r="Q6036" i="2" s="1"/>
  <c r="P6020" i="2"/>
  <c r="Q6020" i="2" s="1"/>
  <c r="O6014" i="2"/>
  <c r="P6012" i="2"/>
  <c r="Q6012" i="2" s="1"/>
  <c r="O6010" i="2"/>
  <c r="O6006" i="2"/>
  <c r="P6004" i="2"/>
  <c r="Q6004" i="2" s="1"/>
  <c r="P6002" i="2"/>
  <c r="Q6002" i="2" s="1"/>
  <c r="P6000" i="2"/>
  <c r="Q6000" i="2" s="1"/>
  <c r="O5990" i="2"/>
  <c r="O5986" i="2"/>
  <c r="O5978" i="2"/>
  <c r="P5976" i="2"/>
  <c r="O5970" i="2"/>
  <c r="O5946" i="2"/>
  <c r="P5944" i="2"/>
  <c r="O5934" i="2"/>
  <c r="P5932" i="2"/>
  <c r="Q5932" i="2" s="1"/>
  <c r="O5918" i="2"/>
  <c r="P5900" i="2"/>
  <c r="P5884" i="2"/>
  <c r="O5866" i="2"/>
  <c r="P5848" i="2"/>
  <c r="Q5848" i="2" s="1"/>
  <c r="P5828" i="2"/>
  <c r="P5812" i="2"/>
  <c r="P5796" i="2"/>
  <c r="P5780" i="2"/>
  <c r="O5773" i="2"/>
  <c r="O5766" i="2"/>
  <c r="O5758" i="2"/>
  <c r="Q5754" i="2"/>
  <c r="O5746" i="2"/>
  <c r="O5741" i="2"/>
  <c r="O5734" i="2"/>
  <c r="O5726" i="2"/>
  <c r="Q5722" i="2"/>
  <c r="O5714" i="2"/>
  <c r="O5709" i="2"/>
  <c r="O5702" i="2"/>
  <c r="O5694" i="2"/>
  <c r="Q5690" i="2"/>
  <c r="O5682" i="2"/>
  <c r="O5677" i="2"/>
  <c r="O5670" i="2"/>
  <c r="O5662" i="2"/>
  <c r="Q5658" i="2"/>
  <c r="O5650" i="2"/>
  <c r="O5645" i="2"/>
  <c r="O5638" i="2"/>
  <c r="O5630" i="2"/>
  <c r="Q5626" i="2"/>
  <c r="O5609" i="2"/>
  <c r="O5605" i="2"/>
  <c r="P5591" i="2"/>
  <c r="Q5591" i="2" s="1"/>
  <c r="P5575" i="2"/>
  <c r="Q5575" i="2" s="1"/>
  <c r="P5559" i="2"/>
  <c r="P5551" i="2"/>
  <c r="P5539" i="2"/>
  <c r="P5527" i="2"/>
  <c r="P5519" i="2"/>
  <c r="P5507" i="2"/>
  <c r="P5495" i="2"/>
  <c r="P5487" i="2"/>
  <c r="P5475" i="2"/>
  <c r="P5463" i="2"/>
  <c r="P5455" i="2"/>
  <c r="P5443" i="2"/>
  <c r="P5431" i="2"/>
  <c r="P5423" i="2"/>
  <c r="P5411" i="2"/>
  <c r="P5391" i="2"/>
  <c r="P5331" i="2"/>
  <c r="P5299" i="2"/>
  <c r="P5291" i="2"/>
  <c r="P5279" i="2"/>
  <c r="P5271" i="2"/>
  <c r="P5243" i="2"/>
  <c r="P5211" i="2"/>
  <c r="P5179" i="2"/>
  <c r="P5147" i="2"/>
  <c r="P5115" i="2"/>
  <c r="P5083" i="2"/>
  <c r="P5051" i="2"/>
  <c r="P5019" i="2"/>
  <c r="P4987" i="2"/>
  <c r="P4955" i="2"/>
  <c r="P4923" i="2"/>
  <c r="P4891" i="2"/>
  <c r="P4859" i="2"/>
  <c r="P4827" i="2"/>
  <c r="P4795" i="2"/>
  <c r="P4755" i="2"/>
  <c r="O4744" i="2"/>
  <c r="O4739" i="2"/>
  <c r="O4735" i="2"/>
  <c r="O4731" i="2"/>
  <c r="O4727" i="2"/>
  <c r="O4723" i="2"/>
  <c r="O4719" i="2"/>
  <c r="O4715" i="2"/>
  <c r="P4709" i="2"/>
  <c r="P4707" i="2"/>
  <c r="O4703" i="2"/>
  <c r="P4693" i="2"/>
  <c r="P4691" i="2"/>
  <c r="O4687" i="2"/>
  <c r="O4679" i="2"/>
  <c r="P4675" i="2"/>
  <c r="O4671" i="2"/>
  <c r="P4661" i="2"/>
  <c r="P4659" i="2"/>
  <c r="P4657" i="2"/>
  <c r="Q4657" i="2" s="1"/>
  <c r="O4655" i="2"/>
  <c r="P4651" i="2"/>
  <c r="P4649" i="2"/>
  <c r="Q4649" i="2" s="1"/>
  <c r="O4647" i="2"/>
  <c r="P4641" i="2"/>
  <c r="P4639" i="2"/>
  <c r="P4637" i="2"/>
  <c r="Q4637" i="2" s="1"/>
  <c r="O4635" i="2"/>
  <c r="O4471" i="2"/>
  <c r="P4471" i="2"/>
  <c r="O4463" i="2"/>
  <c r="P4463" i="2"/>
  <c r="P4455" i="2"/>
  <c r="P4447" i="2"/>
  <c r="P4439" i="2"/>
  <c r="P4431" i="2"/>
  <c r="P4423" i="2"/>
  <c r="P4415" i="2"/>
  <c r="P4403" i="2"/>
  <c r="Q4403" i="2"/>
  <c r="O4384" i="2"/>
  <c r="P4384" i="2"/>
  <c r="O4380" i="2"/>
  <c r="P4380" i="2"/>
  <c r="O4371" i="2"/>
  <c r="P4371" i="2"/>
  <c r="O4368" i="2"/>
  <c r="P4361" i="2"/>
  <c r="O4361" i="2"/>
  <c r="O4356" i="2"/>
  <c r="P4356" i="2"/>
  <c r="O4340" i="2"/>
  <c r="P4340" i="2"/>
  <c r="O4323" i="2"/>
  <c r="P4323" i="2"/>
  <c r="Q4323" i="2" s="1"/>
  <c r="O4317" i="2"/>
  <c r="P4315" i="2"/>
  <c r="Q4315" i="2" s="1"/>
  <c r="O4292" i="2"/>
  <c r="P4292" i="2"/>
  <c r="Q4292" i="2" s="1"/>
  <c r="O4284" i="2"/>
  <c r="P4284" i="2"/>
  <c r="O4268" i="2"/>
  <c r="O4264" i="2"/>
  <c r="P4239" i="2"/>
  <c r="O4224" i="2"/>
  <c r="P4224" i="2"/>
  <c r="O4197" i="2"/>
  <c r="O4180" i="2"/>
  <c r="O4049" i="2"/>
  <c r="P4038" i="2"/>
  <c r="O4038" i="2"/>
  <c r="P4022" i="2"/>
  <c r="O4022" i="2"/>
  <c r="O4005" i="2"/>
  <c r="P4005" i="2"/>
  <c r="P3982" i="2"/>
  <c r="O3982" i="2"/>
  <c r="O3977" i="2"/>
  <c r="P3972" i="2"/>
  <c r="Q3972" i="2"/>
  <c r="O3961" i="2"/>
  <c r="P3961" i="2"/>
  <c r="O3941" i="2"/>
  <c r="P3941" i="2"/>
  <c r="O3925" i="2"/>
  <c r="O3908" i="2"/>
  <c r="P3908" i="2"/>
  <c r="Q3908" i="2" s="1"/>
  <c r="P3886" i="2"/>
  <c r="Q3886" i="2" s="1"/>
  <c r="O3886" i="2"/>
  <c r="P3858" i="2"/>
  <c r="Q3858" i="2" s="1"/>
  <c r="O3858" i="2"/>
  <c r="P3856" i="2"/>
  <c r="P3854" i="2"/>
  <c r="Q3854" i="2" s="1"/>
  <c r="O3854" i="2"/>
  <c r="O3850" i="2"/>
  <c r="P3824" i="2"/>
  <c r="Q3824" i="2" s="1"/>
  <c r="P3818" i="2"/>
  <c r="Q3818" i="2" s="1"/>
  <c r="O3818" i="2"/>
  <c r="P3780" i="2"/>
  <c r="Q3780" i="2" s="1"/>
  <c r="P3735" i="2"/>
  <c r="Q3735" i="2" s="1"/>
  <c r="O3735" i="2"/>
  <c r="P3612" i="2"/>
  <c r="O3612" i="2"/>
  <c r="O3587" i="2"/>
  <c r="P3587" i="2"/>
  <c r="Q3587" i="2"/>
  <c r="P4473" i="2"/>
  <c r="P4469" i="2"/>
  <c r="P4465" i="2"/>
  <c r="P4461" i="2"/>
  <c r="P4459" i="2"/>
  <c r="P4457" i="2"/>
  <c r="P4453" i="2"/>
  <c r="P4449" i="2"/>
  <c r="P4445" i="2"/>
  <c r="P4441" i="2"/>
  <c r="P4437" i="2"/>
  <c r="P4433" i="2"/>
  <c r="P4429" i="2"/>
  <c r="P4425" i="2"/>
  <c r="P4421" i="2"/>
  <c r="P4417" i="2"/>
  <c r="P4413" i="2"/>
  <c r="O4411" i="2"/>
  <c r="P4407" i="2"/>
  <c r="P4400" i="2"/>
  <c r="Q4399" i="2"/>
  <c r="P4397" i="2"/>
  <c r="O4395" i="2"/>
  <c r="P4391" i="2"/>
  <c r="P4388" i="2"/>
  <c r="Q4388" i="2" s="1"/>
  <c r="P4377" i="2"/>
  <c r="O4375" i="2"/>
  <c r="P4368" i="2"/>
  <c r="P4365" i="2"/>
  <c r="O4359" i="2"/>
  <c r="P4353" i="2"/>
  <c r="O4351" i="2"/>
  <c r="P4345" i="2"/>
  <c r="O4343" i="2"/>
  <c r="P4337" i="2"/>
  <c r="O4335" i="2"/>
  <c r="P4329" i="2"/>
  <c r="P4327" i="2"/>
  <c r="Q4327" i="2" s="1"/>
  <c r="P4316" i="2"/>
  <c r="Q4316" i="2" s="1"/>
  <c r="P4312" i="2"/>
  <c r="Q4312" i="2" s="1"/>
  <c r="O4311" i="2"/>
  <c r="P4303" i="2"/>
  <c r="P4301" i="2"/>
  <c r="Q4301" i="2" s="1"/>
  <c r="P4299" i="2"/>
  <c r="P4296" i="2"/>
  <c r="P4276" i="2"/>
  <c r="Q4276" i="2" s="1"/>
  <c r="P4272" i="2"/>
  <c r="Q4272" i="2" s="1"/>
  <c r="P4268" i="2"/>
  <c r="Q4268" i="2" s="1"/>
  <c r="P4264" i="2"/>
  <c r="Q4264" i="2" s="1"/>
  <c r="Q4263" i="2"/>
  <c r="P4255" i="2"/>
  <c r="Q4255" i="2" s="1"/>
  <c r="P4253" i="2"/>
  <c r="Q4253" i="2" s="1"/>
  <c r="P4251" i="2"/>
  <c r="P4244" i="2"/>
  <c r="Q4244" i="2" s="1"/>
  <c r="P4233" i="2"/>
  <c r="P4228" i="2"/>
  <c r="Q4219" i="2"/>
  <c r="P4217" i="2"/>
  <c r="P4212" i="2"/>
  <c r="O4211" i="2"/>
  <c r="P4204" i="2"/>
  <c r="Q4204" i="2" s="1"/>
  <c r="P4200" i="2"/>
  <c r="Q4200" i="2" s="1"/>
  <c r="P4196" i="2"/>
  <c r="Q4196" i="2" s="1"/>
  <c r="O4191" i="2"/>
  <c r="P4187" i="2"/>
  <c r="P4184" i="2"/>
  <c r="P4180" i="2"/>
  <c r="Q4180" i="2" s="1"/>
  <c r="P4169" i="2"/>
  <c r="O4167" i="2"/>
  <c r="P4163" i="2"/>
  <c r="P4160" i="2"/>
  <c r="P4078" i="2"/>
  <c r="Q4078" i="2" s="1"/>
  <c r="O4076" i="2"/>
  <c r="P4074" i="2"/>
  <c r="Q4074" i="2" s="1"/>
  <c r="P4070" i="2"/>
  <c r="Q4070" i="2" s="1"/>
  <c r="P4065" i="2"/>
  <c r="Q4065" i="2" s="1"/>
  <c r="P4062" i="2"/>
  <c r="P4058" i="2"/>
  <c r="P4053" i="2"/>
  <c r="Q4052" i="2"/>
  <c r="P4049" i="2"/>
  <c r="P4045" i="2"/>
  <c r="Q4045" i="2" s="1"/>
  <c r="P4041" i="2"/>
  <c r="Q4041" i="2" s="1"/>
  <c r="Q4040" i="2"/>
  <c r="P4028" i="2"/>
  <c r="P4025" i="2"/>
  <c r="Q4024" i="2"/>
  <c r="P4020" i="2"/>
  <c r="P4016" i="2"/>
  <c r="P4009" i="2"/>
  <c r="Q4000" i="2"/>
  <c r="P3998" i="2"/>
  <c r="P3996" i="2"/>
  <c r="P3993" i="2"/>
  <c r="Q3992" i="2"/>
  <c r="P3988" i="2"/>
  <c r="P3985" i="2"/>
  <c r="Q3984" i="2"/>
  <c r="P3980" i="2"/>
  <c r="P3977" i="2"/>
  <c r="O3976" i="2"/>
  <c r="P3970" i="2"/>
  <c r="P3968" i="2"/>
  <c r="P3965" i="2"/>
  <c r="O3964" i="2"/>
  <c r="P3949" i="2"/>
  <c r="P3937" i="2"/>
  <c r="P3934" i="2"/>
  <c r="P3930" i="2"/>
  <c r="Q3930" i="2" s="1"/>
  <c r="P3928" i="2"/>
  <c r="P3925" i="2"/>
  <c r="O3924" i="2"/>
  <c r="P3918" i="2"/>
  <c r="P3913" i="2"/>
  <c r="P3912" i="2"/>
  <c r="P3906" i="2"/>
  <c r="Q3906" i="2" s="1"/>
  <c r="P3904" i="2"/>
  <c r="Q3904" i="2" s="1"/>
  <c r="P3902" i="2"/>
  <c r="Q3902" i="2" s="1"/>
  <c r="O3900" i="2"/>
  <c r="Q3892" i="2"/>
  <c r="P3890" i="2"/>
  <c r="P3881" i="2"/>
  <c r="P3873" i="2"/>
  <c r="P3865" i="2"/>
  <c r="P3845" i="2"/>
  <c r="O3840" i="2"/>
  <c r="O3838" i="2"/>
  <c r="Q3836" i="2"/>
  <c r="O3830" i="2"/>
  <c r="O3825" i="2"/>
  <c r="P3825" i="2"/>
  <c r="Q3825" i="2" s="1"/>
  <c r="O3821" i="2"/>
  <c r="P3821" i="2"/>
  <c r="Q3821" i="2" s="1"/>
  <c r="Q3816" i="2"/>
  <c r="P3816" i="2"/>
  <c r="O3801" i="2"/>
  <c r="Q3800" i="2"/>
  <c r="O3793" i="2"/>
  <c r="Q3790" i="2"/>
  <c r="O3788" i="2"/>
  <c r="P3788" i="2"/>
  <c r="P3786" i="2"/>
  <c r="Q3786" i="2" s="1"/>
  <c r="Q3765" i="2"/>
  <c r="O3733" i="2"/>
  <c r="O3731" i="2"/>
  <c r="P3731" i="2"/>
  <c r="Q3731" i="2" s="1"/>
  <c r="O3727" i="2"/>
  <c r="P3727" i="2"/>
  <c r="Q3727" i="2" s="1"/>
  <c r="O3699" i="2"/>
  <c r="P3699" i="2"/>
  <c r="O3675" i="2"/>
  <c r="P3675" i="2"/>
  <c r="O3659" i="2"/>
  <c r="P3659" i="2"/>
  <c r="O3643" i="2"/>
  <c r="P3643" i="2"/>
  <c r="O3627" i="2"/>
  <c r="P3627" i="2"/>
  <c r="O3607" i="2"/>
  <c r="P3607" i="2"/>
  <c r="Q3607" i="2" s="1"/>
  <c r="P3603" i="2"/>
  <c r="Q3603" i="2" s="1"/>
  <c r="O3595" i="2"/>
  <c r="Q3586" i="2"/>
  <c r="O3579" i="2"/>
  <c r="P3576" i="2"/>
  <c r="O3576" i="2"/>
  <c r="O3568" i="2"/>
  <c r="O3563" i="2"/>
  <c r="P3563" i="2"/>
  <c r="O3559" i="2"/>
  <c r="P3542" i="2"/>
  <c r="P3526" i="2"/>
  <c r="O3484" i="2"/>
  <c r="O3468" i="2"/>
  <c r="O3412" i="2"/>
  <c r="O3403" i="2"/>
  <c r="P3396" i="2"/>
  <c r="O3396" i="2"/>
  <c r="O3328" i="2"/>
  <c r="O3324" i="2"/>
  <c r="O3320" i="2"/>
  <c r="O3316" i="2"/>
  <c r="O3312" i="2"/>
  <c r="O3308" i="2"/>
  <c r="O3304" i="2"/>
  <c r="O3300" i="2"/>
  <c r="O3296" i="2"/>
  <c r="O3292" i="2"/>
  <c r="O3288" i="2"/>
  <c r="O3284" i="2"/>
  <c r="O3280" i="2"/>
  <c r="O3260" i="2"/>
  <c r="O3256" i="2"/>
  <c r="O3252" i="2"/>
  <c r="O3248" i="2"/>
  <c r="O3244" i="2"/>
  <c r="O3240" i="2"/>
  <c r="O3236" i="2"/>
  <c r="O3232" i="2"/>
  <c r="O3228" i="2"/>
  <c r="O3224" i="2"/>
  <c r="O3220" i="2"/>
  <c r="O3216" i="2"/>
  <c r="O3208" i="2"/>
  <c r="O3204" i="2"/>
  <c r="O3200" i="2"/>
  <c r="O3196" i="2"/>
  <c r="O3192" i="2"/>
  <c r="O3188" i="2"/>
  <c r="O3184" i="2"/>
  <c r="O3180" i="2"/>
  <c r="O3176" i="2"/>
  <c r="O3172" i="2"/>
  <c r="O3168" i="2"/>
  <c r="O3164" i="2"/>
  <c r="O3160" i="2"/>
  <c r="O3156" i="2"/>
  <c r="O3152" i="2"/>
  <c r="O3148" i="2"/>
  <c r="O3144" i="2"/>
  <c r="O3131" i="2"/>
  <c r="P3131" i="2"/>
  <c r="Q3131" i="2" s="1"/>
  <c r="P3120" i="2"/>
  <c r="Q3120" i="2" s="1"/>
  <c r="O3120" i="2"/>
  <c r="P3116" i="2"/>
  <c r="Q3116" i="2" s="1"/>
  <c r="O3116" i="2"/>
  <c r="O3088" i="2"/>
  <c r="O3075" i="2"/>
  <c r="P3075" i="2"/>
  <c r="P2981" i="2"/>
  <c r="Q2981" i="2" s="1"/>
  <c r="O2981" i="2"/>
  <c r="O2979" i="2"/>
  <c r="P2979" i="2"/>
  <c r="Q2979" i="2" s="1"/>
  <c r="P2952" i="2"/>
  <c r="Q2952" i="2" s="1"/>
  <c r="O2952" i="2"/>
  <c r="O2708" i="2"/>
  <c r="P2708" i="2"/>
  <c r="Q2708" i="2" s="1"/>
  <c r="O2696" i="2"/>
  <c r="P2696" i="2"/>
  <c r="Q2696" i="2" s="1"/>
  <c r="P2684" i="2"/>
  <c r="Q2684" i="2" s="1"/>
  <c r="O2684" i="2"/>
  <c r="O2640" i="2"/>
  <c r="P2640" i="2"/>
  <c r="Q2640" i="2" s="1"/>
  <c r="O4455" i="2"/>
  <c r="O4451" i="2"/>
  <c r="O4447" i="2"/>
  <c r="O4443" i="2"/>
  <c r="O4439" i="2"/>
  <c r="O4435" i="2"/>
  <c r="O4431" i="2"/>
  <c r="O4427" i="2"/>
  <c r="O4423" i="2"/>
  <c r="O4419" i="2"/>
  <c r="O4415" i="2"/>
  <c r="P4401" i="2"/>
  <c r="O4399" i="2"/>
  <c r="P4369" i="2"/>
  <c r="O4363" i="2"/>
  <c r="O4319" i="2"/>
  <c r="P4309" i="2"/>
  <c r="Q4309" i="2" s="1"/>
  <c r="O4307" i="2"/>
  <c r="P4305" i="2"/>
  <c r="Q4305" i="2" s="1"/>
  <c r="P4297" i="2"/>
  <c r="O4263" i="2"/>
  <c r="P4261" i="2"/>
  <c r="Q4261" i="2" s="1"/>
  <c r="O4259" i="2"/>
  <c r="P4257" i="2"/>
  <c r="Q4257" i="2" s="1"/>
  <c r="O4243" i="2"/>
  <c r="P4229" i="2"/>
  <c r="Q4215" i="2"/>
  <c r="P4213" i="2"/>
  <c r="Q4213" i="2" s="1"/>
  <c r="P4203" i="2"/>
  <c r="Q4203" i="2" s="1"/>
  <c r="P4193" i="2"/>
  <c r="Q4193" i="2" s="1"/>
  <c r="Q4191" i="2"/>
  <c r="P4189" i="2"/>
  <c r="Q4189" i="2" s="1"/>
  <c r="P4185" i="2"/>
  <c r="O4179" i="2"/>
  <c r="P4165" i="2"/>
  <c r="Q4165" i="2" s="1"/>
  <c r="P4161" i="2"/>
  <c r="Q4161" i="2" s="1"/>
  <c r="P4064" i="2"/>
  <c r="Q4064" i="2" s="1"/>
  <c r="P4054" i="2"/>
  <c r="Q4054" i="2" s="1"/>
  <c r="O4052" i="2"/>
  <c r="P4050" i="2"/>
  <c r="Q4050" i="2" s="1"/>
  <c r="O4040" i="2"/>
  <c r="P4026" i="2"/>
  <c r="O4024" i="2"/>
  <c r="P4018" i="2"/>
  <c r="P4014" i="2"/>
  <c r="Q4014" i="2" s="1"/>
  <c r="P4010" i="2"/>
  <c r="P3994" i="2"/>
  <c r="O3992" i="2"/>
  <c r="P3986" i="2"/>
  <c r="O3984" i="2"/>
  <c r="P3978" i="2"/>
  <c r="P3966" i="2"/>
  <c r="O3960" i="2"/>
  <c r="P3950" i="2"/>
  <c r="P3938" i="2"/>
  <c r="P3926" i="2"/>
  <c r="P3922" i="2"/>
  <c r="Q3922" i="2" s="1"/>
  <c r="O3920" i="2"/>
  <c r="O3916" i="2"/>
  <c r="P3914" i="2"/>
  <c r="Q3914" i="2" s="1"/>
  <c r="P3882" i="2"/>
  <c r="P3874" i="2"/>
  <c r="P3866" i="2"/>
  <c r="P3846" i="2"/>
  <c r="P3844" i="2"/>
  <c r="Q3844" i="2" s="1"/>
  <c r="O3833" i="2"/>
  <c r="O3817" i="2"/>
  <c r="P3817" i="2"/>
  <c r="Q3817" i="2" s="1"/>
  <c r="P3812" i="2"/>
  <c r="O3802" i="2"/>
  <c r="P3794" i="2"/>
  <c r="Q3794" i="2" s="1"/>
  <c r="O3794" i="2"/>
  <c r="Q3792" i="2"/>
  <c r="Q3788" i="2"/>
  <c r="O3777" i="2"/>
  <c r="P3777" i="2"/>
  <c r="O3773" i="2"/>
  <c r="P3773" i="2"/>
  <c r="Q3773" i="2" s="1"/>
  <c r="O3763" i="2"/>
  <c r="O3723" i="2"/>
  <c r="P3723" i="2"/>
  <c r="O3687" i="2"/>
  <c r="P3687" i="2"/>
  <c r="Q3687" i="2" s="1"/>
  <c r="O3671" i="2"/>
  <c r="P3671" i="2"/>
  <c r="O3655" i="2"/>
  <c r="P3655" i="2"/>
  <c r="O3639" i="2"/>
  <c r="P3639" i="2"/>
  <c r="O3623" i="2"/>
  <c r="P3623" i="2"/>
  <c r="P3596" i="2"/>
  <c r="P3590" i="2"/>
  <c r="P3580" i="2"/>
  <c r="O3564" i="2"/>
  <c r="P3550" i="2"/>
  <c r="O3519" i="2"/>
  <c r="P3502" i="2"/>
  <c r="O3419" i="2"/>
  <c r="P3419" i="2"/>
  <c r="Q3419" i="2" s="1"/>
  <c r="O3399" i="2"/>
  <c r="P3399" i="2"/>
  <c r="Q3399" i="2" s="1"/>
  <c r="O3335" i="2"/>
  <c r="P3122" i="2"/>
  <c r="Q3122" i="2"/>
  <c r="P3118" i="2"/>
  <c r="Q3118" i="2" s="1"/>
  <c r="P3114" i="2"/>
  <c r="Q3114" i="2" s="1"/>
  <c r="O3107" i="2"/>
  <c r="P3107" i="2"/>
  <c r="Q3107" i="2" s="1"/>
  <c r="O3095" i="2"/>
  <c r="P3095" i="2"/>
  <c r="P3084" i="2"/>
  <c r="Q3084" i="2" s="1"/>
  <c r="O3084" i="2"/>
  <c r="P3039" i="2"/>
  <c r="Q3039" i="2" s="1"/>
  <c r="O3039" i="2"/>
  <c r="O2935" i="2"/>
  <c r="P2935" i="2"/>
  <c r="Q2935" i="2" s="1"/>
  <c r="O2891" i="2"/>
  <c r="P2891" i="2"/>
  <c r="Q2891" i="2" s="1"/>
  <c r="P2881" i="2"/>
  <c r="Q2881" i="2" s="1"/>
  <c r="O2881" i="2"/>
  <c r="P2825" i="2"/>
  <c r="Q2825" i="2" s="1"/>
  <c r="O2825" i="2"/>
  <c r="O2788" i="2"/>
  <c r="P2788" i="2"/>
  <c r="P4389" i="2"/>
  <c r="Q4387" i="2"/>
  <c r="P4385" i="2"/>
  <c r="Q4385" i="2" s="1"/>
  <c r="P4381" i="2"/>
  <c r="Q4381" i="2" s="1"/>
  <c r="P4373" i="2"/>
  <c r="O4367" i="2"/>
  <c r="P4357" i="2"/>
  <c r="O4355" i="2"/>
  <c r="P4349" i="2"/>
  <c r="O4347" i="2"/>
  <c r="P4341" i="2"/>
  <c r="O4339" i="2"/>
  <c r="P4333" i="2"/>
  <c r="O4331" i="2"/>
  <c r="P4317" i="2"/>
  <c r="Q4317" i="2" s="1"/>
  <c r="O4315" i="2"/>
  <c r="P4313" i="2"/>
  <c r="Q4313" i="2" s="1"/>
  <c r="P4289" i="2"/>
  <c r="P4285" i="2"/>
  <c r="P4281" i="2"/>
  <c r="P4277" i="2"/>
  <c r="P4273" i="2"/>
  <c r="Q4273" i="2" s="1"/>
  <c r="P4269" i="2"/>
  <c r="O4267" i="2"/>
  <c r="P4265" i="2"/>
  <c r="Q4265" i="2" s="1"/>
  <c r="P4245" i="2"/>
  <c r="Q4245" i="2" s="1"/>
  <c r="P4241" i="2"/>
  <c r="P4225" i="2"/>
  <c r="P4209" i="2"/>
  <c r="O4207" i="2"/>
  <c r="P4205" i="2"/>
  <c r="Q4205" i="2" s="1"/>
  <c r="P4201" i="2"/>
  <c r="Q4201" i="2" s="1"/>
  <c r="P4197" i="2"/>
  <c r="P4181" i="2"/>
  <c r="Q4181" i="2" s="1"/>
  <c r="P4177" i="2"/>
  <c r="O4175" i="2"/>
  <c r="P4066" i="2"/>
  <c r="Q4066" i="2" s="1"/>
  <c r="P4046" i="2"/>
  <c r="Q4046" i="2" s="1"/>
  <c r="Q4044" i="2"/>
  <c r="P4042" i="2"/>
  <c r="P4006" i="2"/>
  <c r="P3974" i="2"/>
  <c r="O3972" i="2"/>
  <c r="P3962" i="2"/>
  <c r="O3956" i="2"/>
  <c r="P3942" i="2"/>
  <c r="O3936" i="2"/>
  <c r="O3896" i="2"/>
  <c r="O3888" i="2"/>
  <c r="O3856" i="2"/>
  <c r="P3850" i="2"/>
  <c r="Q3850" i="2" s="1"/>
  <c r="P3826" i="2"/>
  <c r="Q3826" i="2" s="1"/>
  <c r="O3826" i="2"/>
  <c r="P3822" i="2"/>
  <c r="Q3822" i="2" s="1"/>
  <c r="O3822" i="2"/>
  <c r="Q3812" i="2"/>
  <c r="O3785" i="2"/>
  <c r="P3785" i="2"/>
  <c r="Q3785" i="2" s="1"/>
  <c r="O3732" i="2"/>
  <c r="P3732" i="2"/>
  <c r="Q3732" i="2" s="1"/>
  <c r="P3730" i="2"/>
  <c r="Q3730" i="2" s="1"/>
  <c r="O3719" i="2"/>
  <c r="P3719" i="2"/>
  <c r="O3698" i="2"/>
  <c r="P3698" i="2"/>
  <c r="O3683" i="2"/>
  <c r="P3683" i="2"/>
  <c r="O3667" i="2"/>
  <c r="P3667" i="2"/>
  <c r="O3651" i="2"/>
  <c r="P3651" i="2"/>
  <c r="O3635" i="2"/>
  <c r="P3635" i="2"/>
  <c r="O3619" i="2"/>
  <c r="P3619" i="2"/>
  <c r="P3608" i="2"/>
  <c r="Q3608" i="2" s="1"/>
  <c r="O3571" i="2"/>
  <c r="P3571" i="2"/>
  <c r="O3560" i="2"/>
  <c r="P3558" i="2"/>
  <c r="O3543" i="2"/>
  <c r="O3527" i="2"/>
  <c r="O3487" i="2"/>
  <c r="P3487" i="2"/>
  <c r="Q3487" i="2" s="1"/>
  <c r="O3483" i="2"/>
  <c r="O3471" i="2"/>
  <c r="P3471" i="2"/>
  <c r="Q3471" i="2" s="1"/>
  <c r="O3467" i="2"/>
  <c r="P3410" i="2"/>
  <c r="Q3410" i="2"/>
  <c r="P3344" i="2"/>
  <c r="O3344" i="2"/>
  <c r="O3327" i="2"/>
  <c r="O3323" i="2"/>
  <c r="O3319" i="2"/>
  <c r="O3315" i="2"/>
  <c r="O3311" i="2"/>
  <c r="O3307" i="2"/>
  <c r="O3303" i="2"/>
  <c r="O3299" i="2"/>
  <c r="O3295" i="2"/>
  <c r="O3291" i="2"/>
  <c r="O3287" i="2"/>
  <c r="O3283" i="2"/>
  <c r="O3279" i="2"/>
  <c r="O3267" i="2"/>
  <c r="O3263" i="2"/>
  <c r="O3259" i="2"/>
  <c r="O3255" i="2"/>
  <c r="O3251" i="2"/>
  <c r="O3247" i="2"/>
  <c r="O3243" i="2"/>
  <c r="O3239" i="2"/>
  <c r="O3235" i="2"/>
  <c r="O3231" i="2"/>
  <c r="O3227" i="2"/>
  <c r="O3223" i="2"/>
  <c r="O3219" i="2"/>
  <c r="O3215" i="2"/>
  <c r="O3211" i="2"/>
  <c r="O3207" i="2"/>
  <c r="O3203" i="2"/>
  <c r="O3199" i="2"/>
  <c r="O3195" i="2"/>
  <c r="O3191" i="2"/>
  <c r="O3187" i="2"/>
  <c r="O3183" i="2"/>
  <c r="O3179" i="2"/>
  <c r="O3175" i="2"/>
  <c r="O3171" i="2"/>
  <c r="O3167" i="2"/>
  <c r="O3163" i="2"/>
  <c r="O3159" i="2"/>
  <c r="O3155" i="2"/>
  <c r="O3151" i="2"/>
  <c r="P3132" i="2"/>
  <c r="O3132" i="2"/>
  <c r="O3123" i="2"/>
  <c r="P3123" i="2"/>
  <c r="O3119" i="2"/>
  <c r="P3119" i="2"/>
  <c r="Q3119" i="2" s="1"/>
  <c r="O3115" i="2"/>
  <c r="P3115" i="2"/>
  <c r="Q3115" i="2" s="1"/>
  <c r="P3100" i="2"/>
  <c r="O3100" i="2"/>
  <c r="O3096" i="2"/>
  <c r="P3086" i="2"/>
  <c r="Q3086" i="2"/>
  <c r="P3082" i="2"/>
  <c r="Q3082" i="2"/>
  <c r="P3051" i="2"/>
  <c r="Q3051" i="2"/>
  <c r="O3043" i="2"/>
  <c r="P3043" i="2"/>
  <c r="P3028" i="2"/>
  <c r="O3028" i="2"/>
  <c r="P2943" i="2"/>
  <c r="Q2943" i="2"/>
  <c r="P2916" i="2"/>
  <c r="Q2916" i="2"/>
  <c r="P3602" i="2"/>
  <c r="P3559" i="2"/>
  <c r="Q3559" i="2" s="1"/>
  <c r="P3551" i="2"/>
  <c r="P3543" i="2"/>
  <c r="P3527" i="2"/>
  <c r="O3522" i="2"/>
  <c r="P3519" i="2"/>
  <c r="P3510" i="2"/>
  <c r="P3503" i="2"/>
  <c r="Q3503" i="2" s="1"/>
  <c r="P3496" i="2"/>
  <c r="Q3496" i="2" s="1"/>
  <c r="P3494" i="2"/>
  <c r="P3492" i="2"/>
  <c r="Q3492" i="2" s="1"/>
  <c r="P3483" i="2"/>
  <c r="Q3483" i="2" s="1"/>
  <c r="P3478" i="2"/>
  <c r="P3476" i="2"/>
  <c r="Q3476" i="2" s="1"/>
  <c r="P3467" i="2"/>
  <c r="Q3467" i="2" s="1"/>
  <c r="P3462" i="2"/>
  <c r="P3460" i="2"/>
  <c r="P3458" i="2"/>
  <c r="P3456" i="2"/>
  <c r="Q3456" i="2" s="1"/>
  <c r="P3454" i="2"/>
  <c r="Q3454" i="2" s="1"/>
  <c r="P3452" i="2"/>
  <c r="Q3452" i="2" s="1"/>
  <c r="P3450" i="2"/>
  <c r="Q3450" i="2" s="1"/>
  <c r="P3448" i="2"/>
  <c r="Q3448" i="2" s="1"/>
  <c r="P3446" i="2"/>
  <c r="Q3446" i="2" s="1"/>
  <c r="P3444" i="2"/>
  <c r="Q3444" i="2" s="1"/>
  <c r="P3442" i="2"/>
  <c r="Q3442" i="2" s="1"/>
  <c r="P3440" i="2"/>
  <c r="Q3440" i="2" s="1"/>
  <c r="P3438" i="2"/>
  <c r="Q3438" i="2" s="1"/>
  <c r="P3436" i="2"/>
  <c r="Q3436" i="2" s="1"/>
  <c r="P3434" i="2"/>
  <c r="Q3434" i="2" s="1"/>
  <c r="P3432" i="2"/>
  <c r="Q3432" i="2" s="1"/>
  <c r="P3430" i="2"/>
  <c r="P3428" i="2"/>
  <c r="Q3428" i="2" s="1"/>
  <c r="P3426" i="2"/>
  <c r="Q3426" i="2" s="1"/>
  <c r="P3424" i="2"/>
  <c r="Q3424" i="2" s="1"/>
  <c r="P3416" i="2"/>
  <c r="P3414" i="2"/>
  <c r="P3408" i="2"/>
  <c r="P3406" i="2"/>
  <c r="P3403" i="2"/>
  <c r="Q3402" i="2"/>
  <c r="P3394" i="2"/>
  <c r="Q3394" i="2" s="1"/>
  <c r="P3392" i="2"/>
  <c r="Q3392" i="2" s="1"/>
  <c r="P3390" i="2"/>
  <c r="Q3390" i="2" s="1"/>
  <c r="P3340" i="2"/>
  <c r="P3338" i="2"/>
  <c r="Q3338" i="2" s="1"/>
  <c r="P3335" i="2"/>
  <c r="O3334" i="2"/>
  <c r="P3330" i="2"/>
  <c r="P3327" i="2"/>
  <c r="Q3327" i="2" s="1"/>
  <c r="Q3326" i="2"/>
  <c r="P3323" i="2"/>
  <c r="Q3323" i="2" s="1"/>
  <c r="Q3322" i="2"/>
  <c r="P3319" i="2"/>
  <c r="Q3319" i="2" s="1"/>
  <c r="Q3318" i="2"/>
  <c r="P3315" i="2"/>
  <c r="Q3315" i="2" s="1"/>
  <c r="P3311" i="2"/>
  <c r="Q3311" i="2" s="1"/>
  <c r="Q3310" i="2"/>
  <c r="P3307" i="2"/>
  <c r="Q3307" i="2" s="1"/>
  <c r="Q3306" i="2"/>
  <c r="P3303" i="2"/>
  <c r="Q3303" i="2" s="1"/>
  <c r="Q3302" i="2"/>
  <c r="P3299" i="2"/>
  <c r="Q3299" i="2" s="1"/>
  <c r="P3295" i="2"/>
  <c r="Q3295" i="2" s="1"/>
  <c r="Q3294" i="2"/>
  <c r="P3291" i="2"/>
  <c r="Q3291" i="2" s="1"/>
  <c r="Q3290" i="2"/>
  <c r="P3287" i="2"/>
  <c r="Q3287" i="2" s="1"/>
  <c r="Q3286" i="2"/>
  <c r="P3283" i="2"/>
  <c r="Q3283" i="2" s="1"/>
  <c r="P3279" i="2"/>
  <c r="Q3279" i="2" s="1"/>
  <c r="Q3278" i="2"/>
  <c r="P3275" i="2"/>
  <c r="Q3275" i="2" s="1"/>
  <c r="Q3274" i="2"/>
  <c r="P3271" i="2"/>
  <c r="Q3271" i="2" s="1"/>
  <c r="Q3270" i="2"/>
  <c r="P3267" i="2"/>
  <c r="Q3267" i="2" s="1"/>
  <c r="P3263" i="2"/>
  <c r="Q3263" i="2" s="1"/>
  <c r="Q3262" i="2"/>
  <c r="P3259" i="2"/>
  <c r="Q3259" i="2" s="1"/>
  <c r="Q3258" i="2"/>
  <c r="P3255" i="2"/>
  <c r="Q3255" i="2" s="1"/>
  <c r="Q3254" i="2"/>
  <c r="P3251" i="2"/>
  <c r="Q3251" i="2" s="1"/>
  <c r="P3247" i="2"/>
  <c r="Q3247" i="2" s="1"/>
  <c r="Q3246" i="2"/>
  <c r="P3243" i="2"/>
  <c r="Q3243" i="2" s="1"/>
  <c r="Q3242" i="2"/>
  <c r="P3239" i="2"/>
  <c r="Q3239" i="2" s="1"/>
  <c r="Q3238" i="2"/>
  <c r="P3235" i="2"/>
  <c r="Q3235" i="2" s="1"/>
  <c r="P3231" i="2"/>
  <c r="Q3231" i="2" s="1"/>
  <c r="Q3230" i="2"/>
  <c r="P3227" i="2"/>
  <c r="Q3227" i="2" s="1"/>
  <c r="Q3226" i="2"/>
  <c r="P3223" i="2"/>
  <c r="Q3223" i="2" s="1"/>
  <c r="Q3222" i="2"/>
  <c r="P3219" i="2"/>
  <c r="Q3219" i="2" s="1"/>
  <c r="P3215" i="2"/>
  <c r="Q3215" i="2" s="1"/>
  <c r="Q3214" i="2"/>
  <c r="P3211" i="2"/>
  <c r="Q3211" i="2" s="1"/>
  <c r="Q3210" i="2"/>
  <c r="P3207" i="2"/>
  <c r="Q3207" i="2" s="1"/>
  <c r="Q3206" i="2"/>
  <c r="P3203" i="2"/>
  <c r="Q3203" i="2" s="1"/>
  <c r="P3199" i="2"/>
  <c r="Q3199" i="2" s="1"/>
  <c r="Q3198" i="2"/>
  <c r="P3195" i="2"/>
  <c r="Q3195" i="2" s="1"/>
  <c r="Q3194" i="2"/>
  <c r="P3191" i="2"/>
  <c r="Q3191" i="2" s="1"/>
  <c r="Q3190" i="2"/>
  <c r="P3187" i="2"/>
  <c r="Q3187" i="2" s="1"/>
  <c r="P3183" i="2"/>
  <c r="Q3183" i="2" s="1"/>
  <c r="Q3182" i="2"/>
  <c r="P3179" i="2"/>
  <c r="Q3179" i="2" s="1"/>
  <c r="Q3178" i="2"/>
  <c r="P3175" i="2"/>
  <c r="Q3175" i="2" s="1"/>
  <c r="Q3174" i="2"/>
  <c r="P3171" i="2"/>
  <c r="Q3171" i="2" s="1"/>
  <c r="P3167" i="2"/>
  <c r="Q3167" i="2" s="1"/>
  <c r="Q3166" i="2"/>
  <c r="P3163" i="2"/>
  <c r="Q3163" i="2" s="1"/>
  <c r="Q3162" i="2"/>
  <c r="P3159" i="2"/>
  <c r="Q3159" i="2" s="1"/>
  <c r="Q3158" i="2"/>
  <c r="P3155" i="2"/>
  <c r="Q3155" i="2" s="1"/>
  <c r="P3151" i="2"/>
  <c r="Q3151" i="2" s="1"/>
  <c r="Q3150" i="2"/>
  <c r="P3147" i="2"/>
  <c r="Q3147" i="2" s="1"/>
  <c r="Q3146" i="2"/>
  <c r="P3138" i="2"/>
  <c r="Q3138" i="2" s="1"/>
  <c r="P3126" i="2"/>
  <c r="P3098" i="2"/>
  <c r="P3090" i="2"/>
  <c r="P3078" i="2"/>
  <c r="P3058" i="2"/>
  <c r="Q3058" i="2"/>
  <c r="P3046" i="2"/>
  <c r="O2991" i="2"/>
  <c r="P2991" i="2"/>
  <c r="Q2991" i="2" s="1"/>
  <c r="P2983" i="2"/>
  <c r="Q2983" i="2" s="1"/>
  <c r="P2964" i="2"/>
  <c r="Q2964" i="2" s="1"/>
  <c r="O2964" i="2"/>
  <c r="O2962" i="2"/>
  <c r="P2962" i="2"/>
  <c r="Q2962" i="2" s="1"/>
  <c r="P2887" i="2"/>
  <c r="Q2887" i="2"/>
  <c r="O2863" i="2"/>
  <c r="Q2863" i="2"/>
  <c r="O2836" i="2"/>
  <c r="P2836" i="2"/>
  <c r="O2832" i="2"/>
  <c r="P2832" i="2"/>
  <c r="Q2832" i="2" s="1"/>
  <c r="O2828" i="2"/>
  <c r="P2828" i="2"/>
  <c r="Q2828" i="2" s="1"/>
  <c r="O2779" i="2"/>
  <c r="Q2779" i="2"/>
  <c r="O2715" i="2"/>
  <c r="P2715" i="2"/>
  <c r="Q2715" i="2" s="1"/>
  <c r="O2692" i="2"/>
  <c r="P2692" i="2"/>
  <c r="Q2692" i="2" s="1"/>
  <c r="P2569" i="2"/>
  <c r="Q2569" i="2" s="1"/>
  <c r="O2569" i="2"/>
  <c r="P2541" i="2"/>
  <c r="Q2541" i="2" s="1"/>
  <c r="O2541" i="2"/>
  <c r="O2500" i="2"/>
  <c r="P2500" i="2"/>
  <c r="Q2500" i="2" s="1"/>
  <c r="P2107" i="2"/>
  <c r="Q2107" i="2" s="1"/>
  <c r="O2107" i="2"/>
  <c r="O2105" i="2"/>
  <c r="P2105" i="2"/>
  <c r="Q2105" i="2" s="1"/>
  <c r="O2103" i="2"/>
  <c r="P2103" i="2"/>
  <c r="Q2103" i="2" s="1"/>
  <c r="O2080" i="2"/>
  <c r="O2071" i="2"/>
  <c r="P2071" i="2"/>
  <c r="Q2071" i="2" s="1"/>
  <c r="O2031" i="2"/>
  <c r="P2031" i="2"/>
  <c r="O2025" i="2"/>
  <c r="P2025" i="2"/>
  <c r="O3832" i="2"/>
  <c r="O3824" i="2"/>
  <c r="P3820" i="2"/>
  <c r="Q3820" i="2" s="1"/>
  <c r="P3790" i="2"/>
  <c r="P3784" i="2"/>
  <c r="Q3784" i="2" s="1"/>
  <c r="P3782" i="2"/>
  <c r="Q3782" i="2" s="1"/>
  <c r="P3778" i="2"/>
  <c r="Q3778" i="2" s="1"/>
  <c r="P3772" i="2"/>
  <c r="O3766" i="2"/>
  <c r="P3765" i="2"/>
  <c r="P3752" i="2"/>
  <c r="P3737" i="2"/>
  <c r="Q3737" i="2" s="1"/>
  <c r="P3724" i="2"/>
  <c r="P3720" i="2"/>
  <c r="Q3720" i="2" s="1"/>
  <c r="P3718" i="2"/>
  <c r="Q3718" i="2" s="1"/>
  <c r="P3716" i="2"/>
  <c r="Q3716" i="2" s="1"/>
  <c r="O3690" i="2"/>
  <c r="P3684" i="2"/>
  <c r="P3680" i="2"/>
  <c r="P3676" i="2"/>
  <c r="P3672" i="2"/>
  <c r="P3668" i="2"/>
  <c r="P3664" i="2"/>
  <c r="P3660" i="2"/>
  <c r="P3656" i="2"/>
  <c r="P3652" i="2"/>
  <c r="P3648" i="2"/>
  <c r="P3644" i="2"/>
  <c r="P3640" i="2"/>
  <c r="P3636" i="2"/>
  <c r="P3632" i="2"/>
  <c r="P3628" i="2"/>
  <c r="P3624" i="2"/>
  <c r="P3620" i="2"/>
  <c r="P3616" i="2"/>
  <c r="Q3616" i="2" s="1"/>
  <c r="P3614" i="2"/>
  <c r="O3606" i="2"/>
  <c r="P3604" i="2"/>
  <c r="Q3604" i="2" s="1"/>
  <c r="P3592" i="2"/>
  <c r="P3552" i="2"/>
  <c r="P3544" i="2"/>
  <c r="P3528" i="2"/>
  <c r="Q3528" i="2" s="1"/>
  <c r="P3520" i="2"/>
  <c r="P3512" i="2"/>
  <c r="P3480" i="2"/>
  <c r="Q3480" i="2" s="1"/>
  <c r="P3464" i="2"/>
  <c r="Q3464" i="2" s="1"/>
  <c r="O3418" i="2"/>
  <c r="P3404" i="2"/>
  <c r="Q3404" i="2" s="1"/>
  <c r="P3388" i="2"/>
  <c r="Q3388" i="2" s="1"/>
  <c r="P3384" i="2"/>
  <c r="Q3384" i="2" s="1"/>
  <c r="P3380" i="2"/>
  <c r="Q3380" i="2" s="1"/>
  <c r="P3376" i="2"/>
  <c r="Q3376" i="2" s="1"/>
  <c r="P3372" i="2"/>
  <c r="Q3372" i="2" s="1"/>
  <c r="P3368" i="2"/>
  <c r="Q3368" i="2" s="1"/>
  <c r="P3364" i="2"/>
  <c r="Q3364" i="2" s="1"/>
  <c r="P3360" i="2"/>
  <c r="Q3360" i="2" s="1"/>
  <c r="P3356" i="2"/>
  <c r="Q3356" i="2" s="1"/>
  <c r="P3352" i="2"/>
  <c r="Q3352" i="2" s="1"/>
  <c r="P3348" i="2"/>
  <c r="Q3348" i="2" s="1"/>
  <c r="P3336" i="2"/>
  <c r="P3332" i="2"/>
  <c r="Q3332" i="2" s="1"/>
  <c r="P3136" i="2"/>
  <c r="P3134" i="2"/>
  <c r="P3102" i="2"/>
  <c r="O3094" i="2"/>
  <c r="P3068" i="2"/>
  <c r="Q3068" i="2" s="1"/>
  <c r="O3068" i="2"/>
  <c r="P3067" i="2"/>
  <c r="P3062" i="2"/>
  <c r="P3060" i="2"/>
  <c r="O3060" i="2"/>
  <c r="P3059" i="2"/>
  <c r="P3054" i="2"/>
  <c r="O3038" i="2"/>
  <c r="O3020" i="2"/>
  <c r="P2998" i="2"/>
  <c r="Q2998" i="2" s="1"/>
  <c r="P2980" i="2"/>
  <c r="Q2980" i="2" s="1"/>
  <c r="O2980" i="2"/>
  <c r="O2978" i="2"/>
  <c r="P2978" i="2"/>
  <c r="O2965" i="2"/>
  <c r="O2951" i="2"/>
  <c r="P2948" i="2"/>
  <c r="O2947" i="2"/>
  <c r="Q2947" i="2"/>
  <c r="O2940" i="2"/>
  <c r="P2934" i="2"/>
  <c r="Q2934" i="2" s="1"/>
  <c r="P2930" i="2"/>
  <c r="O2908" i="2"/>
  <c r="P2892" i="2"/>
  <c r="Q2892" i="2" s="1"/>
  <c r="O2892" i="2"/>
  <c r="O2864" i="2"/>
  <c r="O2851" i="2"/>
  <c r="Q2851" i="2"/>
  <c r="P2839" i="2"/>
  <c r="Q2839" i="2" s="1"/>
  <c r="O2824" i="2"/>
  <c r="P2824" i="2"/>
  <c r="Q2824" i="2" s="1"/>
  <c r="O2780" i="2"/>
  <c r="O2772" i="2"/>
  <c r="P2697" i="2"/>
  <c r="Q2697" i="2" s="1"/>
  <c r="O2697" i="2"/>
  <c r="P2601" i="2"/>
  <c r="Q2601" i="2" s="1"/>
  <c r="O2601" i="2"/>
  <c r="O2576" i="2"/>
  <c r="P2576" i="2"/>
  <c r="Q2576" i="2" s="1"/>
  <c r="O2556" i="2"/>
  <c r="P2556" i="2"/>
  <c r="Q2556" i="2" s="1"/>
  <c r="O2528" i="2"/>
  <c r="P2528" i="2"/>
  <c r="Q2528" i="2" s="1"/>
  <c r="P2504" i="2"/>
  <c r="Q2504" i="2" s="1"/>
  <c r="O2504" i="2"/>
  <c r="O2228" i="2"/>
  <c r="P2228" i="2"/>
  <c r="Q2228" i="2"/>
  <c r="P2217" i="2"/>
  <c r="Q2217" i="2" s="1"/>
  <c r="O2217" i="2"/>
  <c r="O2209" i="2"/>
  <c r="Q2209" i="2"/>
  <c r="P2205" i="2"/>
  <c r="Q2205" i="2" s="1"/>
  <c r="O2205" i="2"/>
  <c r="O2163" i="2"/>
  <c r="P2163" i="2"/>
  <c r="Q2163" i="2" s="1"/>
  <c r="P3572" i="2"/>
  <c r="P3568" i="2"/>
  <c r="P3564" i="2"/>
  <c r="P3560" i="2"/>
  <c r="O3558" i="2"/>
  <c r="O3550" i="2"/>
  <c r="O3542" i="2"/>
  <c r="O3526" i="2"/>
  <c r="O3518" i="2"/>
  <c r="P3504" i="2"/>
  <c r="Q3504" i="2" s="1"/>
  <c r="O3502" i="2"/>
  <c r="P3484" i="2"/>
  <c r="Q3484" i="2" s="1"/>
  <c r="P3468" i="2"/>
  <c r="Q3468" i="2" s="1"/>
  <c r="P3412" i="2"/>
  <c r="P3328" i="2"/>
  <c r="P3324" i="2"/>
  <c r="Q3324" i="2" s="1"/>
  <c r="P3320" i="2"/>
  <c r="Q3320" i="2" s="1"/>
  <c r="P3316" i="2"/>
  <c r="Q3316" i="2" s="1"/>
  <c r="P3312" i="2"/>
  <c r="Q3312" i="2" s="1"/>
  <c r="P3308" i="2"/>
  <c r="Q3308" i="2" s="1"/>
  <c r="P3304" i="2"/>
  <c r="Q3304" i="2" s="1"/>
  <c r="P3300" i="2"/>
  <c r="Q3300" i="2" s="1"/>
  <c r="P3296" i="2"/>
  <c r="Q3296" i="2" s="1"/>
  <c r="P3292" i="2"/>
  <c r="Q3292" i="2" s="1"/>
  <c r="P3288" i="2"/>
  <c r="Q3288" i="2" s="1"/>
  <c r="P3284" i="2"/>
  <c r="Q3284" i="2" s="1"/>
  <c r="P3280" i="2"/>
  <c r="Q3280" i="2" s="1"/>
  <c r="P3276" i="2"/>
  <c r="Q3276" i="2" s="1"/>
  <c r="P3272" i="2"/>
  <c r="Q3272" i="2" s="1"/>
  <c r="P3268" i="2"/>
  <c r="Q3268" i="2" s="1"/>
  <c r="P3264" i="2"/>
  <c r="Q3264" i="2" s="1"/>
  <c r="P3260" i="2"/>
  <c r="Q3260" i="2" s="1"/>
  <c r="P3256" i="2"/>
  <c r="Q3256" i="2" s="1"/>
  <c r="P3252" i="2"/>
  <c r="Q3252" i="2" s="1"/>
  <c r="P3248" i="2"/>
  <c r="Q3248" i="2" s="1"/>
  <c r="P3244" i="2"/>
  <c r="Q3244" i="2" s="1"/>
  <c r="P3240" i="2"/>
  <c r="Q3240" i="2" s="1"/>
  <c r="P3236" i="2"/>
  <c r="Q3236" i="2" s="1"/>
  <c r="P3232" i="2"/>
  <c r="Q3232" i="2" s="1"/>
  <c r="P3228" i="2"/>
  <c r="Q3228" i="2" s="1"/>
  <c r="P3224" i="2"/>
  <c r="Q3224" i="2" s="1"/>
  <c r="P3220" i="2"/>
  <c r="Q3220" i="2" s="1"/>
  <c r="P3216" i="2"/>
  <c r="Q3216" i="2" s="1"/>
  <c r="P3212" i="2"/>
  <c r="Q3212" i="2" s="1"/>
  <c r="P3208" i="2"/>
  <c r="Q3208" i="2" s="1"/>
  <c r="P3204" i="2"/>
  <c r="Q3204" i="2" s="1"/>
  <c r="P3200" i="2"/>
  <c r="Q3200" i="2" s="1"/>
  <c r="P3196" i="2"/>
  <c r="Q3196" i="2" s="1"/>
  <c r="P3192" i="2"/>
  <c r="Q3192" i="2" s="1"/>
  <c r="P3188" i="2"/>
  <c r="Q3188" i="2" s="1"/>
  <c r="P3184" i="2"/>
  <c r="Q3184" i="2" s="1"/>
  <c r="P3180" i="2"/>
  <c r="Q3180" i="2" s="1"/>
  <c r="P3176" i="2"/>
  <c r="Q3176" i="2" s="1"/>
  <c r="P3172" i="2"/>
  <c r="Q3172" i="2" s="1"/>
  <c r="P3168" i="2"/>
  <c r="Q3168" i="2" s="1"/>
  <c r="P3164" i="2"/>
  <c r="Q3164" i="2" s="1"/>
  <c r="P3160" i="2"/>
  <c r="Q3160" i="2" s="1"/>
  <c r="P3156" i="2"/>
  <c r="Q3156" i="2" s="1"/>
  <c r="P3152" i="2"/>
  <c r="Q3152" i="2" s="1"/>
  <c r="P3148" i="2"/>
  <c r="Q3148" i="2" s="1"/>
  <c r="P3144" i="2"/>
  <c r="Q3144" i="2" s="1"/>
  <c r="P3124" i="2"/>
  <c r="P3096" i="2"/>
  <c r="P3088" i="2"/>
  <c r="P3076" i="2"/>
  <c r="O3051" i="2"/>
  <c r="P3038" i="2"/>
  <c r="Q3038" i="2" s="1"/>
  <c r="O3031" i="2"/>
  <c r="P3031" i="2"/>
  <c r="O3023" i="2"/>
  <c r="O3015" i="2"/>
  <c r="O2999" i="2"/>
  <c r="P2999" i="2"/>
  <c r="P2992" i="2"/>
  <c r="Q2992" i="2" s="1"/>
  <c r="O2992" i="2"/>
  <c r="Q2978" i="2"/>
  <c r="O2963" i="2"/>
  <c r="P2963" i="2"/>
  <c r="Q2963" i="2" s="1"/>
  <c r="O2943" i="2"/>
  <c r="O2916" i="2"/>
  <c r="O2839" i="2"/>
  <c r="O2835" i="2"/>
  <c r="P2835" i="2"/>
  <c r="Q2835" i="2" s="1"/>
  <c r="O2831" i="2"/>
  <c r="P2831" i="2"/>
  <c r="Q2831" i="2" s="1"/>
  <c r="O2820" i="2"/>
  <c r="P2820" i="2"/>
  <c r="Q2820" i="2" s="1"/>
  <c r="O2724" i="2"/>
  <c r="P2724" i="2"/>
  <c r="O2720" i="2"/>
  <c r="P2720" i="2"/>
  <c r="O2716" i="2"/>
  <c r="P2716" i="2"/>
  <c r="Q2716" i="2" s="1"/>
  <c r="O2712" i="2"/>
  <c r="P2712" i="2"/>
  <c r="Q2712" i="2" s="1"/>
  <c r="Q2657" i="2"/>
  <c r="O2657" i="2"/>
  <c r="P2653" i="2"/>
  <c r="Q2653" i="2" s="1"/>
  <c r="O2653" i="2"/>
  <c r="P2633" i="2"/>
  <c r="Q2633" i="2" s="1"/>
  <c r="O2633" i="2"/>
  <c r="O2608" i="2"/>
  <c r="P2608" i="2"/>
  <c r="Q2608" i="2" s="1"/>
  <c r="O2532" i="2"/>
  <c r="Q2532" i="2"/>
  <c r="P2457" i="2"/>
  <c r="Q2457" i="2" s="1"/>
  <c r="O2457" i="2"/>
  <c r="O2416" i="2"/>
  <c r="P2416" i="2"/>
  <c r="Q2416" i="2" s="1"/>
  <c r="O2405" i="2"/>
  <c r="Q2405" i="2"/>
  <c r="O2356" i="2"/>
  <c r="P2356" i="2"/>
  <c r="Q2356" i="2" s="1"/>
  <c r="O2336" i="2"/>
  <c r="P2336" i="2"/>
  <c r="Q2336" i="2" s="1"/>
  <c r="O2321" i="2"/>
  <c r="Q2321" i="2"/>
  <c r="O2308" i="2"/>
  <c r="P2308" i="2"/>
  <c r="Q2308" i="2" s="1"/>
  <c r="O2288" i="2"/>
  <c r="P2288" i="2"/>
  <c r="Q2288" i="2" s="1"/>
  <c r="O2260" i="2"/>
  <c r="P2260" i="2"/>
  <c r="Q2260" i="2" s="1"/>
  <c r="P2253" i="2"/>
  <c r="O2253" i="2"/>
  <c r="P1842" i="2"/>
  <c r="O1842" i="2"/>
  <c r="Q1842" i="2"/>
  <c r="P2751" i="2"/>
  <c r="Q2751" i="2" s="1"/>
  <c r="P2747" i="2"/>
  <c r="Q2747" i="2" s="1"/>
  <c r="O2743" i="2"/>
  <c r="O2739" i="2"/>
  <c r="O2735" i="2"/>
  <c r="O2719" i="2"/>
  <c r="P2641" i="2"/>
  <c r="Q2641" i="2" s="1"/>
  <c r="O2641" i="2"/>
  <c r="P2609" i="2"/>
  <c r="Q2609" i="2" s="1"/>
  <c r="O2609" i="2"/>
  <c r="P2577" i="2"/>
  <c r="Q2577" i="2" s="1"/>
  <c r="O2577" i="2"/>
  <c r="P2557" i="2"/>
  <c r="Q2557" i="2" s="1"/>
  <c r="O2557" i="2"/>
  <c r="P2529" i="2"/>
  <c r="Q2529" i="2" s="1"/>
  <c r="O2529" i="2"/>
  <c r="P2501" i="2"/>
  <c r="Q2501" i="2" s="1"/>
  <c r="O2501" i="2"/>
  <c r="P2473" i="2"/>
  <c r="Q2473" i="2" s="1"/>
  <c r="O2473" i="2"/>
  <c r="O2412" i="2"/>
  <c r="P2412" i="2"/>
  <c r="Q2412" i="2" s="1"/>
  <c r="O2380" i="2"/>
  <c r="P2380" i="2"/>
  <c r="Q2380" i="2" s="1"/>
  <c r="O2328" i="2"/>
  <c r="P2328" i="2"/>
  <c r="Q2328" i="2" s="1"/>
  <c r="O2304" i="2"/>
  <c r="P2304" i="2"/>
  <c r="Q2304" i="2" s="1"/>
  <c r="O2293" i="2"/>
  <c r="Q2293" i="2"/>
  <c r="O2284" i="2"/>
  <c r="P2284" i="2"/>
  <c r="Q2284" i="2" s="1"/>
  <c r="O2280" i="2"/>
  <c r="P2280" i="2"/>
  <c r="Q2280" i="2" s="1"/>
  <c r="P2273" i="2"/>
  <c r="O2273" i="2"/>
  <c r="P2265" i="2"/>
  <c r="Q2265" i="2" s="1"/>
  <c r="O2265" i="2"/>
  <c r="P2249" i="2"/>
  <c r="O2249" i="2"/>
  <c r="P2241" i="2"/>
  <c r="O2241" i="2"/>
  <c r="P2213" i="2"/>
  <c r="Q2213" i="2" s="1"/>
  <c r="O2213" i="2"/>
  <c r="P2182" i="2"/>
  <c r="Q2182" i="2" s="1"/>
  <c r="O2182" i="2"/>
  <c r="P2170" i="2"/>
  <c r="O2170" i="2"/>
  <c r="Q2170" i="2"/>
  <c r="O2166" i="2"/>
  <c r="P2166" i="2"/>
  <c r="Q2166" i="2" s="1"/>
  <c r="P2139" i="2"/>
  <c r="Q2139" i="2" s="1"/>
  <c r="O2139" i="2"/>
  <c r="O2137" i="2"/>
  <c r="P2137" i="2"/>
  <c r="Q2137" i="2" s="1"/>
  <c r="O2135" i="2"/>
  <c r="P2135" i="2"/>
  <c r="Q2135" i="2" s="1"/>
  <c r="O2096" i="2"/>
  <c r="P2090" i="2"/>
  <c r="Q2090" i="2" s="1"/>
  <c r="O2090" i="2"/>
  <c r="O2081" i="2"/>
  <c r="P2081" i="2"/>
  <c r="Q2081" i="2" s="1"/>
  <c r="O2059" i="2"/>
  <c r="P2059" i="2"/>
  <c r="Q2059" i="2" s="1"/>
  <c r="P2010" i="2"/>
  <c r="O2010" i="2"/>
  <c r="Q2010" i="2"/>
  <c r="P2006" i="2"/>
  <c r="Q2006" i="2" s="1"/>
  <c r="O2006" i="2"/>
  <c r="P1982" i="2"/>
  <c r="O1982" i="2"/>
  <c r="Q1982" i="2"/>
  <c r="O1972" i="2"/>
  <c r="O1953" i="2"/>
  <c r="P1953" i="2"/>
  <c r="O1929" i="2"/>
  <c r="P1929" i="2"/>
  <c r="P1921" i="2"/>
  <c r="Q1921" i="2"/>
  <c r="P1890" i="2"/>
  <c r="O1890" i="2"/>
  <c r="Q1890" i="2"/>
  <c r="O1865" i="2"/>
  <c r="P1865" i="2"/>
  <c r="P1857" i="2"/>
  <c r="Q1857" i="2"/>
  <c r="P1838" i="2"/>
  <c r="O1838" i="2"/>
  <c r="Q1838" i="2"/>
  <c r="O1825" i="2"/>
  <c r="P1825" i="2"/>
  <c r="Q1825" i="2" s="1"/>
  <c r="O1786" i="2"/>
  <c r="P1786" i="2"/>
  <c r="Q1786" i="2" s="1"/>
  <c r="O1734" i="2"/>
  <c r="Q1734" i="2"/>
  <c r="O1702" i="2"/>
  <c r="Q1702" i="2"/>
  <c r="O1685" i="2"/>
  <c r="P1685" i="2"/>
  <c r="O1606" i="2"/>
  <c r="P1606" i="2"/>
  <c r="P1597" i="2"/>
  <c r="Q1597" i="2"/>
  <c r="O1462" i="2"/>
  <c r="Q1462" i="2"/>
  <c r="P1381" i="2"/>
  <c r="Q1381" i="2" s="1"/>
  <c r="O1381" i="2"/>
  <c r="O1329" i="2"/>
  <c r="P1329" i="2"/>
  <c r="Q1329" i="2" s="1"/>
  <c r="P3070" i="2"/>
  <c r="O3066" i="2"/>
  <c r="P3052" i="2"/>
  <c r="O3050" i="2"/>
  <c r="P3036" i="2"/>
  <c r="P3034" i="2"/>
  <c r="Q3034" i="2" s="1"/>
  <c r="O3030" i="2"/>
  <c r="O3022" i="2"/>
  <c r="O3018" i="2"/>
  <c r="O2987" i="2"/>
  <c r="P2971" i="2"/>
  <c r="Q2971" i="2" s="1"/>
  <c r="O2957" i="2"/>
  <c r="O2954" i="2"/>
  <c r="P2953" i="2"/>
  <c r="O2942" i="2"/>
  <c r="P2941" i="2"/>
  <c r="P2933" i="2"/>
  <c r="Q2933" i="2" s="1"/>
  <c r="O2926" i="2"/>
  <c r="P2925" i="2"/>
  <c r="O2918" i="2"/>
  <c r="P2917" i="2"/>
  <c r="O2910" i="2"/>
  <c r="P2909" i="2"/>
  <c r="O2902" i="2"/>
  <c r="P2901" i="2"/>
  <c r="P2878" i="2"/>
  <c r="Q2878" i="2" s="1"/>
  <c r="P2872" i="2"/>
  <c r="Q2872" i="2" s="1"/>
  <c r="P2809" i="2"/>
  <c r="Q2809" i="2" s="1"/>
  <c r="P2807" i="2"/>
  <c r="Q2807" i="2" s="1"/>
  <c r="P2805" i="2"/>
  <c r="Q2805" i="2" s="1"/>
  <c r="P2803" i="2"/>
  <c r="P2801" i="2"/>
  <c r="Q2801" i="2" s="1"/>
  <c r="O2771" i="2"/>
  <c r="P2769" i="2"/>
  <c r="Q2769" i="2" s="1"/>
  <c r="Q2719" i="2"/>
  <c r="P2681" i="2"/>
  <c r="Q2681" i="2" s="1"/>
  <c r="O2681" i="2"/>
  <c r="P2676" i="2"/>
  <c r="Q2676" i="2" s="1"/>
  <c r="P2617" i="2"/>
  <c r="Q2617" i="2" s="1"/>
  <c r="O2617" i="2"/>
  <c r="P2585" i="2"/>
  <c r="Q2585" i="2" s="1"/>
  <c r="O2585" i="2"/>
  <c r="P2565" i="2"/>
  <c r="O2565" i="2"/>
  <c r="P2545" i="2"/>
  <c r="Q2545" i="2" s="1"/>
  <c r="O2545" i="2"/>
  <c r="P2509" i="2"/>
  <c r="Q2509" i="2" s="1"/>
  <c r="O2509" i="2"/>
  <c r="P2481" i="2"/>
  <c r="Q2481" i="2" s="1"/>
  <c r="O2481" i="2"/>
  <c r="P2461" i="2"/>
  <c r="Q2461" i="2" s="1"/>
  <c r="O2461" i="2"/>
  <c r="P2441" i="2"/>
  <c r="Q2441" i="2" s="1"/>
  <c r="O2441" i="2"/>
  <c r="P2417" i="2"/>
  <c r="Q2417" i="2" s="1"/>
  <c r="O2417" i="2"/>
  <c r="P2357" i="2"/>
  <c r="Q2357" i="2" s="1"/>
  <c r="O2357" i="2"/>
  <c r="P2337" i="2"/>
  <c r="Q2337" i="2" s="1"/>
  <c r="O2337" i="2"/>
  <c r="P2309" i="2"/>
  <c r="Q2309" i="2" s="1"/>
  <c r="O2309" i="2"/>
  <c r="O2300" i="2"/>
  <c r="P2300" i="2"/>
  <c r="Q2300" i="2" s="1"/>
  <c r="P2289" i="2"/>
  <c r="O2289" i="2"/>
  <c r="O2252" i="2"/>
  <c r="P2252" i="2"/>
  <c r="Q2252" i="2" s="1"/>
  <c r="O2216" i="2"/>
  <c r="P2216" i="2"/>
  <c r="Q2216" i="2" s="1"/>
  <c r="O2208" i="2"/>
  <c r="P2208" i="2"/>
  <c r="O2204" i="2"/>
  <c r="P2204" i="2"/>
  <c r="Q2204" i="2" s="1"/>
  <c r="P2193" i="2"/>
  <c r="Q2193" i="2" s="1"/>
  <c r="O2193" i="2"/>
  <c r="O2187" i="2"/>
  <c r="P2187" i="2"/>
  <c r="Q2187" i="2" s="1"/>
  <c r="P2164" i="2"/>
  <c r="O2164" i="2"/>
  <c r="O2124" i="2"/>
  <c r="P2110" i="2"/>
  <c r="Q2110" i="2" s="1"/>
  <c r="O2110" i="2"/>
  <c r="O2106" i="2"/>
  <c r="P2106" i="2"/>
  <c r="Q2106" i="2" s="1"/>
  <c r="P2104" i="2"/>
  <c r="Q2104" i="2" s="1"/>
  <c r="O2104" i="2"/>
  <c r="O2097" i="2"/>
  <c r="P2097" i="2"/>
  <c r="Q2097" i="2" s="1"/>
  <c r="O2075" i="2"/>
  <c r="P2075" i="2"/>
  <c r="P2054" i="2"/>
  <c r="O2054" i="2"/>
  <c r="O2048" i="2"/>
  <c r="O2036" i="2"/>
  <c r="O2016" i="2"/>
  <c r="Q2016" i="2"/>
  <c r="O1973" i="2"/>
  <c r="P1973" i="2"/>
  <c r="Q1973" i="2" s="1"/>
  <c r="P1934" i="2"/>
  <c r="O1934" i="2"/>
  <c r="Q1934" i="2"/>
  <c r="O1909" i="2"/>
  <c r="P1909" i="2"/>
  <c r="P1901" i="2"/>
  <c r="Q1901" i="2"/>
  <c r="O1896" i="2"/>
  <c r="Q1896" i="2"/>
  <c r="P1870" i="2"/>
  <c r="O1870" i="2"/>
  <c r="Q1870" i="2"/>
  <c r="P1811" i="2"/>
  <c r="O1811" i="2"/>
  <c r="P1794" i="2"/>
  <c r="Q1794" i="2" s="1"/>
  <c r="O1794" i="2"/>
  <c r="O1726" i="2"/>
  <c r="Q1726" i="2"/>
  <c r="P1643" i="2"/>
  <c r="O1643" i="2"/>
  <c r="O1639" i="2"/>
  <c r="Q1639" i="2"/>
  <c r="O1631" i="2"/>
  <c r="Q1631" i="2"/>
  <c r="O1522" i="2"/>
  <c r="Q1522" i="2"/>
  <c r="O1490" i="2"/>
  <c r="P1490" i="2"/>
  <c r="Q1490" i="2" s="1"/>
  <c r="O1470" i="2"/>
  <c r="P1470" i="2"/>
  <c r="Q1470" i="2" s="1"/>
  <c r="O3058" i="2"/>
  <c r="P3044" i="2"/>
  <c r="P3032" i="2"/>
  <c r="P3024" i="2"/>
  <c r="P3020" i="2"/>
  <c r="Q3020" i="2" s="1"/>
  <c r="P3016" i="2"/>
  <c r="Q3016" i="2" s="1"/>
  <c r="P3012" i="2"/>
  <c r="Q3012" i="2" s="1"/>
  <c r="P3008" i="2"/>
  <c r="Q3008" i="2" s="1"/>
  <c r="P3004" i="2"/>
  <c r="Q3004" i="2" s="1"/>
  <c r="P3000" i="2"/>
  <c r="Q3000" i="2" s="1"/>
  <c r="P2990" i="2"/>
  <c r="O2988" i="2"/>
  <c r="O2934" i="2"/>
  <c r="O2885" i="2"/>
  <c r="P2880" i="2"/>
  <c r="Q2880" i="2" s="1"/>
  <c r="P2865" i="2"/>
  <c r="Q2865" i="2" s="1"/>
  <c r="P2857" i="2"/>
  <c r="Q2857" i="2" s="1"/>
  <c r="P2853" i="2"/>
  <c r="Q2853" i="2" s="1"/>
  <c r="P2845" i="2"/>
  <c r="Q2845" i="2" s="1"/>
  <c r="P2841" i="2"/>
  <c r="Q2841" i="2" s="1"/>
  <c r="P2821" i="2"/>
  <c r="Q2821" i="2" s="1"/>
  <c r="P2793" i="2"/>
  <c r="Q2793" i="2" s="1"/>
  <c r="P2789" i="2"/>
  <c r="Q2789" i="2" s="1"/>
  <c r="P2781" i="2"/>
  <c r="P2721" i="2"/>
  <c r="Q2721" i="2" s="1"/>
  <c r="P2709" i="2"/>
  <c r="Q2709" i="2" s="1"/>
  <c r="O2707" i="2"/>
  <c r="P2693" i="2"/>
  <c r="Q2693" i="2" s="1"/>
  <c r="P2665" i="2"/>
  <c r="Q2665" i="2" s="1"/>
  <c r="O2665" i="2"/>
  <c r="O2660" i="2"/>
  <c r="O2645" i="2"/>
  <c r="P2644" i="2"/>
  <c r="Q2644" i="2" s="1"/>
  <c r="P2625" i="2"/>
  <c r="Q2625" i="2" s="1"/>
  <c r="O2625" i="2"/>
  <c r="O2620" i="2"/>
  <c r="P2612" i="2"/>
  <c r="Q2612" i="2" s="1"/>
  <c r="P2593" i="2"/>
  <c r="Q2593" i="2" s="1"/>
  <c r="O2593" i="2"/>
  <c r="O2588" i="2"/>
  <c r="P2580" i="2"/>
  <c r="Q2580" i="2" s="1"/>
  <c r="P2560" i="2"/>
  <c r="Q2560" i="2" s="1"/>
  <c r="P2553" i="2"/>
  <c r="Q2553" i="2" s="1"/>
  <c r="O2553" i="2"/>
  <c r="O2548" i="2"/>
  <c r="P2533" i="2"/>
  <c r="Q2533" i="2" s="1"/>
  <c r="O2533" i="2"/>
  <c r="P2532" i="2"/>
  <c r="P2517" i="2"/>
  <c r="Q2517" i="2" s="1"/>
  <c r="O2517" i="2"/>
  <c r="P2489" i="2"/>
  <c r="Q2489" i="2" s="1"/>
  <c r="O2489" i="2"/>
  <c r="O2484" i="2"/>
  <c r="P2476" i="2"/>
  <c r="Q2476" i="2" s="1"/>
  <c r="P2469" i="2"/>
  <c r="Q2469" i="2" s="1"/>
  <c r="O2469" i="2"/>
  <c r="O2464" i="2"/>
  <c r="P2449" i="2"/>
  <c r="Q2449" i="2" s="1"/>
  <c r="O2449" i="2"/>
  <c r="O2444" i="2"/>
  <c r="P2436" i="2"/>
  <c r="Q2436" i="2" s="1"/>
  <c r="P2425" i="2"/>
  <c r="Q2425" i="2" s="1"/>
  <c r="O2425" i="2"/>
  <c r="P2413" i="2"/>
  <c r="O2413" i="2"/>
  <c r="P2381" i="2"/>
  <c r="Q2381" i="2" s="1"/>
  <c r="O2381" i="2"/>
  <c r="P2329" i="2"/>
  <c r="Q2329" i="2" s="1"/>
  <c r="O2329" i="2"/>
  <c r="P2305" i="2"/>
  <c r="O2305" i="2"/>
  <c r="O2296" i="2"/>
  <c r="P2296" i="2"/>
  <c r="O2292" i="2"/>
  <c r="P2292" i="2"/>
  <c r="O2264" i="2"/>
  <c r="P2264" i="2"/>
  <c r="Q2264" i="2" s="1"/>
  <c r="O2248" i="2"/>
  <c r="P2248" i="2"/>
  <c r="Q2248" i="2" s="1"/>
  <c r="O2244" i="2"/>
  <c r="P2244" i="2"/>
  <c r="P2179" i="2"/>
  <c r="Q2179" i="2" s="1"/>
  <c r="O2179" i="2"/>
  <c r="Q2177" i="2"/>
  <c r="P2167" i="2"/>
  <c r="Q2167" i="2" s="1"/>
  <c r="O2167" i="2"/>
  <c r="O2165" i="2"/>
  <c r="P2165" i="2"/>
  <c r="Q2165" i="2" s="1"/>
  <c r="O2153" i="2"/>
  <c r="P2153" i="2"/>
  <c r="Q2153" i="2" s="1"/>
  <c r="P2142" i="2"/>
  <c r="O2142" i="2"/>
  <c r="Q2142" i="2"/>
  <c r="O2138" i="2"/>
  <c r="P2138" i="2"/>
  <c r="Q2138" i="2" s="1"/>
  <c r="P2136" i="2"/>
  <c r="Q2136" i="2" s="1"/>
  <c r="O2136" i="2"/>
  <c r="O2125" i="2"/>
  <c r="P2125" i="2"/>
  <c r="Q2125" i="2" s="1"/>
  <c r="O2115" i="2"/>
  <c r="P2115" i="2"/>
  <c r="Q2115" i="2" s="1"/>
  <c r="O2085" i="2"/>
  <c r="P2085" i="2"/>
  <c r="Q2085" i="2" s="1"/>
  <c r="P2070" i="2"/>
  <c r="Q2070" i="2" s="1"/>
  <c r="O2070" i="2"/>
  <c r="O2064" i="2"/>
  <c r="O2055" i="2"/>
  <c r="P2055" i="2"/>
  <c r="Q2055" i="2" s="1"/>
  <c r="P2044" i="2"/>
  <c r="Q2044" i="2" s="1"/>
  <c r="O2044" i="2"/>
  <c r="O2037" i="2"/>
  <c r="P2037" i="2"/>
  <c r="Q2037" i="2" s="1"/>
  <c r="O2017" i="2"/>
  <c r="P2017" i="2"/>
  <c r="P2009" i="2"/>
  <c r="Q2009" i="2"/>
  <c r="P2005" i="2"/>
  <c r="Q2005" i="2"/>
  <c r="O1989" i="2"/>
  <c r="P1989" i="2"/>
  <c r="P1981" i="2"/>
  <c r="Q1981" i="2"/>
  <c r="O1976" i="2"/>
  <c r="Q1976" i="2"/>
  <c r="P1922" i="2"/>
  <c r="O1922" i="2"/>
  <c r="Q1922" i="2"/>
  <c r="O1897" i="2"/>
  <c r="P1897" i="2"/>
  <c r="P1889" i="2"/>
  <c r="Q1889" i="2"/>
  <c r="P1858" i="2"/>
  <c r="O1858" i="2"/>
  <c r="Q1858" i="2"/>
  <c r="O1826" i="2"/>
  <c r="P1826" i="2"/>
  <c r="Q1826" i="2" s="1"/>
  <c r="O1822" i="2"/>
  <c r="P1822" i="2"/>
  <c r="Q1822" i="2" s="1"/>
  <c r="O1718" i="2"/>
  <c r="Q1718" i="2"/>
  <c r="O1693" i="2"/>
  <c r="P1693" i="2"/>
  <c r="Q1693" i="2" s="1"/>
  <c r="O1666" i="2"/>
  <c r="Q1666" i="2"/>
  <c r="O1546" i="2"/>
  <c r="P1546" i="2"/>
  <c r="P1537" i="2"/>
  <c r="Q1537" i="2"/>
  <c r="P2677" i="2"/>
  <c r="Q2677" i="2" s="1"/>
  <c r="P2661" i="2"/>
  <c r="Q2661" i="2" s="1"/>
  <c r="P2657" i="2"/>
  <c r="P2637" i="2"/>
  <c r="Q2637" i="2" s="1"/>
  <c r="P2621" i="2"/>
  <c r="Q2621" i="2" s="1"/>
  <c r="P2605" i="2"/>
  <c r="Q2605" i="2" s="1"/>
  <c r="P2589" i="2"/>
  <c r="Q2589" i="2" s="1"/>
  <c r="P2573" i="2"/>
  <c r="Q2573" i="2" s="1"/>
  <c r="P2549" i="2"/>
  <c r="Q2549" i="2" s="1"/>
  <c r="P2525" i="2"/>
  <c r="Q2525" i="2" s="1"/>
  <c r="P2521" i="2"/>
  <c r="Q2521" i="2" s="1"/>
  <c r="P2505" i="2"/>
  <c r="Q2505" i="2" s="1"/>
  <c r="P2485" i="2"/>
  <c r="Q2485" i="2" s="1"/>
  <c r="P2465" i="2"/>
  <c r="Q2465" i="2" s="1"/>
  <c r="P2445" i="2"/>
  <c r="Q2445" i="2" s="1"/>
  <c r="P2421" i="2"/>
  <c r="Q2421" i="2" s="1"/>
  <c r="O2401" i="2"/>
  <c r="O2397" i="2"/>
  <c r="O2393" i="2"/>
  <c r="O2389" i="2"/>
  <c r="P2385" i="2"/>
  <c r="Q2385" i="2" s="1"/>
  <c r="O2373" i="2"/>
  <c r="O2369" i="2"/>
  <c r="P2365" i="2"/>
  <c r="Q2365" i="2" s="1"/>
  <c r="P2361" i="2"/>
  <c r="Q2361" i="2" s="1"/>
  <c r="O2345" i="2"/>
  <c r="P2341" i="2"/>
  <c r="Q2341" i="2" s="1"/>
  <c r="O2317" i="2"/>
  <c r="P2313" i="2"/>
  <c r="Q2313" i="2" s="1"/>
  <c r="O2297" i="2"/>
  <c r="O2277" i="2"/>
  <c r="P2269" i="2"/>
  <c r="O2257" i="2"/>
  <c r="O2245" i="2"/>
  <c r="P2237" i="2"/>
  <c r="O2233" i="2"/>
  <c r="O2229" i="2"/>
  <c r="O2225" i="2"/>
  <c r="P2221" i="2"/>
  <c r="Q2221" i="2" s="1"/>
  <c r="P2201" i="2"/>
  <c r="P2197" i="2"/>
  <c r="Q2197" i="2" s="1"/>
  <c r="P2181" i="2"/>
  <c r="P2180" i="2"/>
  <c r="O2177" i="2"/>
  <c r="P2176" i="2"/>
  <c r="P2169" i="2"/>
  <c r="P2168" i="2"/>
  <c r="P2162" i="2"/>
  <c r="Q2162" i="2" s="1"/>
  <c r="P2158" i="2"/>
  <c r="Q2158" i="2" s="1"/>
  <c r="O2151" i="2"/>
  <c r="P2149" i="2"/>
  <c r="Q2149" i="2" s="1"/>
  <c r="O2148" i="2"/>
  <c r="P2141" i="2"/>
  <c r="Q2141" i="2" s="1"/>
  <c r="P2140" i="2"/>
  <c r="O2130" i="2"/>
  <c r="O2123" i="2"/>
  <c r="P2121" i="2"/>
  <c r="Q2121" i="2" s="1"/>
  <c r="O2120" i="2"/>
  <c r="P2109" i="2"/>
  <c r="P2108" i="2"/>
  <c r="O2099" i="2"/>
  <c r="P2093" i="2"/>
  <c r="Q2093" i="2" s="1"/>
  <c r="P2089" i="2"/>
  <c r="Q2089" i="2" s="1"/>
  <c r="P2088" i="2"/>
  <c r="Q2088" i="2" s="1"/>
  <c r="O2083" i="2"/>
  <c r="P2077" i="2"/>
  <c r="Q2077" i="2" s="1"/>
  <c r="O2073" i="2"/>
  <c r="P2072" i="2"/>
  <c r="Q2072" i="2" s="1"/>
  <c r="P2067" i="2"/>
  <c r="Q2067" i="2" s="1"/>
  <c r="P2063" i="2"/>
  <c r="Q2063" i="2" s="1"/>
  <c r="P2060" i="2"/>
  <c r="O2057" i="2"/>
  <c r="P2056" i="2"/>
  <c r="Q2056" i="2" s="1"/>
  <c r="P2051" i="2"/>
  <c r="Q2051" i="2" s="1"/>
  <c r="P2047" i="2"/>
  <c r="Q2047" i="2" s="1"/>
  <c r="O2045" i="2"/>
  <c r="P2042" i="2"/>
  <c r="P2033" i="2"/>
  <c r="Q2033" i="2" s="1"/>
  <c r="P2029" i="2"/>
  <c r="P2028" i="2"/>
  <c r="P2026" i="2"/>
  <c r="O2021" i="2"/>
  <c r="O2020" i="2"/>
  <c r="P2013" i="2"/>
  <c r="O2001" i="2"/>
  <c r="O1997" i="2"/>
  <c r="P1993" i="2"/>
  <c r="P1992" i="2"/>
  <c r="Q1992" i="2" s="1"/>
  <c r="P1990" i="2"/>
  <c r="O1985" i="2"/>
  <c r="O1984" i="2"/>
  <c r="P1980" i="2"/>
  <c r="P1978" i="2"/>
  <c r="P1970" i="2"/>
  <c r="Q1970" i="2" s="1"/>
  <c r="O1965" i="2"/>
  <c r="P1961" i="2"/>
  <c r="O1960" i="2"/>
  <c r="P1957" i="2"/>
  <c r="Q1957" i="2" s="1"/>
  <c r="O1956" i="2"/>
  <c r="P1954" i="2"/>
  <c r="O1949" i="2"/>
  <c r="O1948" i="2"/>
  <c r="P1945" i="2"/>
  <c r="P1944" i="2"/>
  <c r="P1942" i="2"/>
  <c r="O1937" i="2"/>
  <c r="O1936" i="2"/>
  <c r="P1932" i="2"/>
  <c r="P1930" i="2"/>
  <c r="P1925" i="2"/>
  <c r="O1924" i="2"/>
  <c r="O1917" i="2"/>
  <c r="P1913" i="2"/>
  <c r="P1912" i="2"/>
  <c r="P1910" i="2"/>
  <c r="O1905" i="2"/>
  <c r="O1904" i="2"/>
  <c r="P1900" i="2"/>
  <c r="P1898" i="2"/>
  <c r="P1893" i="2"/>
  <c r="O1892" i="2"/>
  <c r="O1885" i="2"/>
  <c r="P1881" i="2"/>
  <c r="P1880" i="2"/>
  <c r="P1878" i="2"/>
  <c r="O1873" i="2"/>
  <c r="O1872" i="2"/>
  <c r="P1868" i="2"/>
  <c r="P1866" i="2"/>
  <c r="P1861" i="2"/>
  <c r="O1860" i="2"/>
  <c r="O1853" i="2"/>
  <c r="O1849" i="2"/>
  <c r="O1848" i="2"/>
  <c r="P1845" i="2"/>
  <c r="P1844" i="2"/>
  <c r="Q1844" i="2" s="1"/>
  <c r="P1841" i="2"/>
  <c r="Q1841" i="2" s="1"/>
  <c r="P1840" i="2"/>
  <c r="Q1840" i="2" s="1"/>
  <c r="P1837" i="2"/>
  <c r="Q1837" i="2" s="1"/>
  <c r="P1833" i="2"/>
  <c r="Q1833" i="2" s="1"/>
  <c r="P1829" i="2"/>
  <c r="Q1829" i="2" s="1"/>
  <c r="P1817" i="2"/>
  <c r="Q1817" i="2" s="1"/>
  <c r="O1813" i="2"/>
  <c r="P1802" i="2"/>
  <c r="P1774" i="2"/>
  <c r="Q1774" i="2" s="1"/>
  <c r="P1766" i="2"/>
  <c r="O1765" i="2"/>
  <c r="P1765" i="2"/>
  <c r="P1758" i="2"/>
  <c r="O1757" i="2"/>
  <c r="P1757" i="2"/>
  <c r="O1749" i="2"/>
  <c r="P1749" i="2"/>
  <c r="P1746" i="2"/>
  <c r="P1691" i="2"/>
  <c r="O1691" i="2"/>
  <c r="P1683" i="2"/>
  <c r="O1683" i="2"/>
  <c r="O1670" i="2"/>
  <c r="P1670" i="2"/>
  <c r="P1637" i="2"/>
  <c r="Q1637" i="2" s="1"/>
  <c r="P1629" i="2"/>
  <c r="Q1629" i="2"/>
  <c r="O1618" i="2"/>
  <c r="P1618" i="2"/>
  <c r="O1598" i="2"/>
  <c r="P1598" i="2"/>
  <c r="P1579" i="2"/>
  <c r="O1579" i="2"/>
  <c r="O1575" i="2"/>
  <c r="Q1575" i="2"/>
  <c r="O1558" i="2"/>
  <c r="P1558" i="2"/>
  <c r="O1538" i="2"/>
  <c r="P1538" i="2"/>
  <c r="O1506" i="2"/>
  <c r="P1506" i="2"/>
  <c r="Q1506" i="2" s="1"/>
  <c r="P1435" i="2"/>
  <c r="Q1435" i="2" s="1"/>
  <c r="O1435" i="2"/>
  <c r="P1419" i="2"/>
  <c r="Q1419" i="2" s="1"/>
  <c r="O1419" i="2"/>
  <c r="P1403" i="2"/>
  <c r="Q1403" i="2" s="1"/>
  <c r="O1403" i="2"/>
  <c r="P1371" i="2"/>
  <c r="Q1371" i="2"/>
  <c r="O1325" i="2"/>
  <c r="P1325" i="2"/>
  <c r="Q1325" i="2" s="1"/>
  <c r="P1316" i="2"/>
  <c r="Q1316" i="2"/>
  <c r="P1285" i="2"/>
  <c r="Q1285" i="2" s="1"/>
  <c r="O1285" i="2"/>
  <c r="O1273" i="2"/>
  <c r="P1273" i="2"/>
  <c r="Q1273" i="2" s="1"/>
  <c r="P1264" i="2"/>
  <c r="Q1264" i="2" s="1"/>
  <c r="O1241" i="2"/>
  <c r="P1241" i="2"/>
  <c r="Q1241" i="2" s="1"/>
  <c r="P1232" i="2"/>
  <c r="Q1232" i="2" s="1"/>
  <c r="O1201" i="2"/>
  <c r="P1201" i="2"/>
  <c r="Q1201" i="2"/>
  <c r="P1196" i="2"/>
  <c r="Q1196" i="2"/>
  <c r="P1192" i="2"/>
  <c r="Q1192" i="2" s="1"/>
  <c r="P1188" i="2"/>
  <c r="Q1188" i="2" s="1"/>
  <c r="P1184" i="2"/>
  <c r="Q1184" i="2" s="1"/>
  <c r="O1165" i="2"/>
  <c r="P1165" i="2"/>
  <c r="O1141" i="2"/>
  <c r="P1141" i="2"/>
  <c r="O1126" i="2"/>
  <c r="Q1126" i="2"/>
  <c r="P1122" i="2"/>
  <c r="Q1122" i="2" s="1"/>
  <c r="O1122" i="2"/>
  <c r="Q2140" i="2"/>
  <c r="Q2108" i="2"/>
  <c r="Q1781" i="2"/>
  <c r="Q1773" i="2"/>
  <c r="P1763" i="2"/>
  <c r="O1763" i="2"/>
  <c r="P1755" i="2"/>
  <c r="O1755" i="2"/>
  <c r="P1651" i="2"/>
  <c r="O1651" i="2"/>
  <c r="O1638" i="2"/>
  <c r="P1638" i="2"/>
  <c r="O1630" i="2"/>
  <c r="P1630" i="2"/>
  <c r="P1611" i="2"/>
  <c r="O1611" i="2"/>
  <c r="O1607" i="2"/>
  <c r="Q1607" i="2"/>
  <c r="O1587" i="2"/>
  <c r="Q1587" i="2"/>
  <c r="P1551" i="2"/>
  <c r="O1551" i="2"/>
  <c r="O1547" i="2"/>
  <c r="Q1547" i="2"/>
  <c r="P1491" i="2"/>
  <c r="Q1491" i="2" s="1"/>
  <c r="O1491" i="2"/>
  <c r="P1471" i="2"/>
  <c r="Q1471" i="2" s="1"/>
  <c r="O1471" i="2"/>
  <c r="Q1461" i="2"/>
  <c r="O1380" i="2"/>
  <c r="P1380" i="2"/>
  <c r="Q1380" i="2" s="1"/>
  <c r="O1376" i="2"/>
  <c r="P1376" i="2"/>
  <c r="Q1376" i="2" s="1"/>
  <c r="O1332" i="2"/>
  <c r="P1332" i="2"/>
  <c r="Q1332" i="2" s="1"/>
  <c r="P1308" i="2"/>
  <c r="Q1308" i="2"/>
  <c r="O1265" i="2"/>
  <c r="P1265" i="2"/>
  <c r="Q1265" i="2" s="1"/>
  <c r="P1256" i="2"/>
  <c r="Q1256" i="2" s="1"/>
  <c r="O1233" i="2"/>
  <c r="P1233" i="2"/>
  <c r="Q1233" i="2" s="1"/>
  <c r="P1224" i="2"/>
  <c r="Q1224" i="2"/>
  <c r="O1205" i="2"/>
  <c r="P1205" i="2"/>
  <c r="P2669" i="2"/>
  <c r="Q2669" i="2" s="1"/>
  <c r="P2649" i="2"/>
  <c r="Q2649" i="2" s="1"/>
  <c r="P2645" i="2"/>
  <c r="P2629" i="2"/>
  <c r="Q2629" i="2" s="1"/>
  <c r="P2613" i="2"/>
  <c r="Q2613" i="2" s="1"/>
  <c r="P2597" i="2"/>
  <c r="Q2597" i="2" s="1"/>
  <c r="P2581" i="2"/>
  <c r="Q2581" i="2" s="1"/>
  <c r="P2561" i="2"/>
  <c r="Q2561" i="2" s="1"/>
  <c r="P2537" i="2"/>
  <c r="Q2537" i="2" s="1"/>
  <c r="P2513" i="2"/>
  <c r="Q2513" i="2" s="1"/>
  <c r="P2497" i="2"/>
  <c r="Q2497" i="2" s="1"/>
  <c r="P2493" i="2"/>
  <c r="Q2493" i="2" s="1"/>
  <c r="P2477" i="2"/>
  <c r="Q2477" i="2" s="1"/>
  <c r="P2453" i="2"/>
  <c r="Q2453" i="2" s="1"/>
  <c r="P2437" i="2"/>
  <c r="Q2437" i="2" s="1"/>
  <c r="P2433" i="2"/>
  <c r="Q2433" i="2" s="1"/>
  <c r="P2429" i="2"/>
  <c r="Q2429" i="2" s="1"/>
  <c r="P2409" i="2"/>
  <c r="Q2409" i="2" s="1"/>
  <c r="P2405" i="2"/>
  <c r="P2377" i="2"/>
  <c r="Q2377" i="2" s="1"/>
  <c r="P2353" i="2"/>
  <c r="Q2353" i="2" s="1"/>
  <c r="P2349" i="2"/>
  <c r="Q2349" i="2" s="1"/>
  <c r="P2333" i="2"/>
  <c r="Q2333" i="2" s="1"/>
  <c r="P2325" i="2"/>
  <c r="Q2325" i="2" s="1"/>
  <c r="P2321" i="2"/>
  <c r="P2301" i="2"/>
  <c r="Q2301" i="2" s="1"/>
  <c r="P2293" i="2"/>
  <c r="P2285" i="2"/>
  <c r="Q2285" i="2" s="1"/>
  <c r="P2281" i="2"/>
  <c r="Q2281" i="2" s="1"/>
  <c r="P2261" i="2"/>
  <c r="Q2261" i="2" s="1"/>
  <c r="P2209" i="2"/>
  <c r="O2186" i="2"/>
  <c r="Q2181" i="2"/>
  <c r="Q2169" i="2"/>
  <c r="P2152" i="2"/>
  <c r="Q2152" i="2" s="1"/>
  <c r="P2124" i="2"/>
  <c r="Q2124" i="2" s="1"/>
  <c r="O2114" i="2"/>
  <c r="Q2109" i="2"/>
  <c r="Q2098" i="2"/>
  <c r="P2096" i="2"/>
  <c r="Q2096" i="2" s="1"/>
  <c r="O2091" i="2"/>
  <c r="Q2082" i="2"/>
  <c r="P2080" i="2"/>
  <c r="Q2080" i="2" s="1"/>
  <c r="P2068" i="2"/>
  <c r="O2065" i="2"/>
  <c r="P2064" i="2"/>
  <c r="Q2064" i="2" s="1"/>
  <c r="P2052" i="2"/>
  <c r="Q2052" i="2" s="1"/>
  <c r="O2049" i="2"/>
  <c r="P2048" i="2"/>
  <c r="Q2048" i="2" s="1"/>
  <c r="O2041" i="2"/>
  <c r="Q2038" i="2"/>
  <c r="P2036" i="2"/>
  <c r="Q2036" i="2" s="1"/>
  <c r="O2024" i="2"/>
  <c r="Q2022" i="2"/>
  <c r="Q2020" i="2"/>
  <c r="P2016" i="2"/>
  <c r="P2014" i="2"/>
  <c r="O2009" i="2"/>
  <c r="O2008" i="2"/>
  <c r="O2005" i="2"/>
  <c r="O2004" i="2"/>
  <c r="Q2002" i="2"/>
  <c r="P1998" i="2"/>
  <c r="P1996" i="2"/>
  <c r="P1994" i="2"/>
  <c r="O1988" i="2"/>
  <c r="Q1986" i="2"/>
  <c r="Q1984" i="2"/>
  <c r="O1981" i="2"/>
  <c r="P1976" i="2"/>
  <c r="P1972" i="2"/>
  <c r="Q1972" i="2" s="1"/>
  <c r="O1969" i="2"/>
  <c r="O1968" i="2"/>
  <c r="Q1966" i="2"/>
  <c r="P1962" i="2"/>
  <c r="Q1950" i="2"/>
  <c r="Q1948" i="2"/>
  <c r="P1946" i="2"/>
  <c r="Q1946" i="2" s="1"/>
  <c r="O1940" i="2"/>
  <c r="Q1938" i="2"/>
  <c r="Q1936" i="2"/>
  <c r="O1933" i="2"/>
  <c r="P1928" i="2"/>
  <c r="P1926" i="2"/>
  <c r="O1921" i="2"/>
  <c r="O1920" i="2"/>
  <c r="Q1918" i="2"/>
  <c r="P1916" i="2"/>
  <c r="P1914" i="2"/>
  <c r="O1908" i="2"/>
  <c r="Q1906" i="2"/>
  <c r="Q1904" i="2"/>
  <c r="O1901" i="2"/>
  <c r="P1896" i="2"/>
  <c r="P1894" i="2"/>
  <c r="O1889" i="2"/>
  <c r="O1888" i="2"/>
  <c r="Q1886" i="2"/>
  <c r="P1884" i="2"/>
  <c r="P1882" i="2"/>
  <c r="O1876" i="2"/>
  <c r="Q1874" i="2"/>
  <c r="Q1872" i="2"/>
  <c r="O1869" i="2"/>
  <c r="P1864" i="2"/>
  <c r="P1862" i="2"/>
  <c r="O1857" i="2"/>
  <c r="O1856" i="2"/>
  <c r="Q1854" i="2"/>
  <c r="P1852" i="2"/>
  <c r="Q1848" i="2"/>
  <c r="P1846" i="2"/>
  <c r="Q1846" i="2" s="1"/>
  <c r="P1821" i="2"/>
  <c r="Q1821" i="2" s="1"/>
  <c r="Q1798" i="2"/>
  <c r="P1775" i="2"/>
  <c r="O1775" i="2"/>
  <c r="P1742" i="2"/>
  <c r="P1734" i="2"/>
  <c r="P1726" i="2"/>
  <c r="P1718" i="2"/>
  <c r="P1710" i="2"/>
  <c r="P1702" i="2"/>
  <c r="P1689" i="2"/>
  <c r="P1678" i="2"/>
  <c r="P1675" i="2"/>
  <c r="O1675" i="2"/>
  <c r="O1671" i="2"/>
  <c r="Q1671" i="2"/>
  <c r="P1666" i="2"/>
  <c r="P1663" i="2"/>
  <c r="O1663" i="2"/>
  <c r="Q1646" i="2"/>
  <c r="Q1626" i="2"/>
  <c r="O1619" i="2"/>
  <c r="Q1619" i="2"/>
  <c r="O1599" i="2"/>
  <c r="Q1599" i="2"/>
  <c r="P1594" i="2"/>
  <c r="O1574" i="2"/>
  <c r="P1574" i="2"/>
  <c r="Q1566" i="2"/>
  <c r="O1559" i="2"/>
  <c r="Q1559" i="2"/>
  <c r="O1539" i="2"/>
  <c r="Q1539" i="2"/>
  <c r="P1522" i="2"/>
  <c r="P1519" i="2"/>
  <c r="O1519" i="2"/>
  <c r="P1507" i="2"/>
  <c r="Q1507" i="2" s="1"/>
  <c r="O1507" i="2"/>
  <c r="P1462" i="2"/>
  <c r="P1458" i="2"/>
  <c r="Q1458" i="2" s="1"/>
  <c r="P1454" i="2"/>
  <c r="Q1454" i="2" s="1"/>
  <c r="P1450" i="2"/>
  <c r="Q1450" i="2" s="1"/>
  <c r="O1434" i="2"/>
  <c r="P1434" i="2"/>
  <c r="Q1434" i="2" s="1"/>
  <c r="O1418" i="2"/>
  <c r="P1418" i="2"/>
  <c r="Q1418" i="2" s="1"/>
  <c r="O1402" i="2"/>
  <c r="P1402" i="2"/>
  <c r="Q1402" i="2" s="1"/>
  <c r="P1398" i="2"/>
  <c r="Q1398" i="2" s="1"/>
  <c r="P1326" i="2"/>
  <c r="Q1326" i="2" s="1"/>
  <c r="O1326" i="2"/>
  <c r="P1309" i="2"/>
  <c r="P1280" i="2"/>
  <c r="Q1280" i="2" s="1"/>
  <c r="O1257" i="2"/>
  <c r="P1257" i="2"/>
  <c r="Q1257" i="2" s="1"/>
  <c r="P1248" i="2"/>
  <c r="Q1248" i="2" s="1"/>
  <c r="O1225" i="2"/>
  <c r="P1225" i="2"/>
  <c r="Q1225" i="2" s="1"/>
  <c r="O1785" i="2"/>
  <c r="O1781" i="2"/>
  <c r="P1779" i="2"/>
  <c r="Q1779" i="2" s="1"/>
  <c r="P1777" i="2"/>
  <c r="Q1777" i="2" s="1"/>
  <c r="P1767" i="2"/>
  <c r="O1761" i="2"/>
  <c r="P1751" i="2"/>
  <c r="P1697" i="2"/>
  <c r="Q1697" i="2" s="1"/>
  <c r="P1687" i="2"/>
  <c r="O1679" i="2"/>
  <c r="O1677" i="2"/>
  <c r="P1673" i="2"/>
  <c r="O1667" i="2"/>
  <c r="O1659" i="2"/>
  <c r="P1655" i="2"/>
  <c r="O1653" i="2"/>
  <c r="O1647" i="2"/>
  <c r="O1645" i="2"/>
  <c r="P1641" i="2"/>
  <c r="P1635" i="2"/>
  <c r="Q1635" i="2" s="1"/>
  <c r="P1633" i="2"/>
  <c r="O1627" i="2"/>
  <c r="P1623" i="2"/>
  <c r="P1615" i="2"/>
  <c r="P1609" i="2"/>
  <c r="P1603" i="2"/>
  <c r="P1601" i="2"/>
  <c r="O1595" i="2"/>
  <c r="P1591" i="2"/>
  <c r="P1583" i="2"/>
  <c r="P1577" i="2"/>
  <c r="P1571" i="2"/>
  <c r="P1569" i="2"/>
  <c r="O1567" i="2"/>
  <c r="P1563" i="2"/>
  <c r="P1555" i="2"/>
  <c r="P1549" i="2"/>
  <c r="P1543" i="2"/>
  <c r="P1541" i="2"/>
  <c r="P1535" i="2"/>
  <c r="P1531" i="2"/>
  <c r="Q1531" i="2" s="1"/>
  <c r="P1527" i="2"/>
  <c r="O1523" i="2"/>
  <c r="O1521" i="2"/>
  <c r="P1517" i="2"/>
  <c r="P1515" i="2"/>
  <c r="Q1515" i="2" s="1"/>
  <c r="P1513" i="2"/>
  <c r="P1511" i="2"/>
  <c r="Q1511" i="2" s="1"/>
  <c r="O1501" i="2"/>
  <c r="O1499" i="2"/>
  <c r="P1497" i="2"/>
  <c r="P1495" i="2"/>
  <c r="Q1495" i="2" s="1"/>
  <c r="O1485" i="2"/>
  <c r="O1483" i="2"/>
  <c r="P1481" i="2"/>
  <c r="O1479" i="2"/>
  <c r="P1475" i="2"/>
  <c r="Q1475" i="2" s="1"/>
  <c r="O1463" i="2"/>
  <c r="P1443" i="2"/>
  <c r="P1439" i="2"/>
  <c r="Q1439" i="2" s="1"/>
  <c r="O1427" i="2"/>
  <c r="P1423" i="2"/>
  <c r="Q1423" i="2" s="1"/>
  <c r="O1411" i="2"/>
  <c r="P1407" i="2"/>
  <c r="Q1407" i="2" s="1"/>
  <c r="O1395" i="2"/>
  <c r="P1391" i="2"/>
  <c r="Q1391" i="2" s="1"/>
  <c r="P1364" i="2"/>
  <c r="Q1364" i="2" s="1"/>
  <c r="O1358" i="2"/>
  <c r="P1354" i="2"/>
  <c r="P1350" i="2"/>
  <c r="P1346" i="2"/>
  <c r="O1340" i="2"/>
  <c r="P1334" i="2"/>
  <c r="Q1334" i="2" s="1"/>
  <c r="O1320" i="2"/>
  <c r="O1312" i="2"/>
  <c r="P1305" i="2"/>
  <c r="Q1305" i="2" s="1"/>
  <c r="P1297" i="2"/>
  <c r="Q1297" i="2" s="1"/>
  <c r="O1284" i="2"/>
  <c r="P1284" i="2"/>
  <c r="Q1284" i="2" s="1"/>
  <c r="P1277" i="2"/>
  <c r="Q1277" i="2" s="1"/>
  <c r="P1274" i="2"/>
  <c r="Q1274" i="2" s="1"/>
  <c r="O1274" i="2"/>
  <c r="P1269" i="2"/>
  <c r="Q1269" i="2" s="1"/>
  <c r="P1266" i="2"/>
  <c r="Q1266" i="2" s="1"/>
  <c r="O1266" i="2"/>
  <c r="P1261" i="2"/>
  <c r="Q1261" i="2" s="1"/>
  <c r="P1258" i="2"/>
  <c r="Q1258" i="2" s="1"/>
  <c r="O1258" i="2"/>
  <c r="P1253" i="2"/>
  <c r="Q1253" i="2" s="1"/>
  <c r="P1250" i="2"/>
  <c r="Q1250" i="2" s="1"/>
  <c r="O1250" i="2"/>
  <c r="P1245" i="2"/>
  <c r="Q1245" i="2" s="1"/>
  <c r="P1242" i="2"/>
  <c r="Q1242" i="2" s="1"/>
  <c r="O1242" i="2"/>
  <c r="P1237" i="2"/>
  <c r="Q1237" i="2" s="1"/>
  <c r="P1234" i="2"/>
  <c r="Q1234" i="2" s="1"/>
  <c r="O1234" i="2"/>
  <c r="P1229" i="2"/>
  <c r="Q1229" i="2" s="1"/>
  <c r="P1226" i="2"/>
  <c r="Q1226" i="2" s="1"/>
  <c r="O1226" i="2"/>
  <c r="O1197" i="2"/>
  <c r="P1197" i="2"/>
  <c r="O1193" i="2"/>
  <c r="P1193" i="2"/>
  <c r="Q1193" i="2" s="1"/>
  <c r="O1189" i="2"/>
  <c r="P1189" i="2"/>
  <c r="Q1189" i="2" s="1"/>
  <c r="O1185" i="2"/>
  <c r="P1185" i="2"/>
  <c r="Q1185" i="2" s="1"/>
  <c r="O1161" i="2"/>
  <c r="P1161" i="2"/>
  <c r="P1157" i="2"/>
  <c r="Q1157" i="2" s="1"/>
  <c r="P1154" i="2"/>
  <c r="O1154" i="2"/>
  <c r="P1146" i="2"/>
  <c r="Q1146" i="2" s="1"/>
  <c r="O1146" i="2"/>
  <c r="P1124" i="2"/>
  <c r="Q1124" i="2"/>
  <c r="Q1117" i="2"/>
  <c r="O1109" i="2"/>
  <c r="P1109" i="2"/>
  <c r="P1086" i="2"/>
  <c r="Q1086" i="2" s="1"/>
  <c r="O1086" i="2"/>
  <c r="O1061" i="2"/>
  <c r="P1061" i="2"/>
  <c r="Q1061" i="2" s="1"/>
  <c r="O1045" i="2"/>
  <c r="P1045" i="2"/>
  <c r="P1040" i="2"/>
  <c r="Q1040" i="2" s="1"/>
  <c r="P1036" i="2"/>
  <c r="Q1036" i="2" s="1"/>
  <c r="P1032" i="2"/>
  <c r="Q1032" i="2" s="1"/>
  <c r="P1028" i="2"/>
  <c r="Q1028" i="2" s="1"/>
  <c r="P1024" i="2"/>
  <c r="Q1024" i="2" s="1"/>
  <c r="P1020" i="2"/>
  <c r="Q1020" i="2" s="1"/>
  <c r="P1016" i="2"/>
  <c r="Q1016" i="2" s="1"/>
  <c r="P1012" i="2"/>
  <c r="Q1012" i="2" s="1"/>
  <c r="P1008" i="2"/>
  <c r="Q1008" i="2" s="1"/>
  <c r="P1004" i="2"/>
  <c r="Q1004" i="2" s="1"/>
  <c r="P1000" i="2"/>
  <c r="Q1000" i="2" s="1"/>
  <c r="Q992" i="2"/>
  <c r="P979" i="2"/>
  <c r="Q979" i="2" s="1"/>
  <c r="O979" i="2"/>
  <c r="O964" i="2"/>
  <c r="P964" i="2"/>
  <c r="Q964" i="2" s="1"/>
  <c r="P919" i="2"/>
  <c r="Q919" i="2" s="1"/>
  <c r="O919" i="2"/>
  <c r="O902" i="2"/>
  <c r="P902" i="2"/>
  <c r="Q902" i="2" s="1"/>
  <c r="P875" i="2"/>
  <c r="Q875" i="2" s="1"/>
  <c r="O875" i="2"/>
  <c r="O862" i="2"/>
  <c r="P862" i="2"/>
  <c r="Q862" i="2" s="1"/>
  <c r="P851" i="2"/>
  <c r="O851" i="2"/>
  <c r="O798" i="2"/>
  <c r="P798" i="2"/>
  <c r="Q798" i="2" s="1"/>
  <c r="O782" i="2"/>
  <c r="P782" i="2"/>
  <c r="Q782" i="2" s="1"/>
  <c r="P767" i="2"/>
  <c r="Q767" i="2" s="1"/>
  <c r="O767" i="2"/>
  <c r="O750" i="2"/>
  <c r="P750" i="2"/>
  <c r="O746" i="2"/>
  <c r="P746" i="2"/>
  <c r="O1292" i="2"/>
  <c r="P1292" i="2"/>
  <c r="Q1292" i="2" s="1"/>
  <c r="O1206" i="2"/>
  <c r="Q1206" i="2"/>
  <c r="O1166" i="2"/>
  <c r="Q1166" i="2"/>
  <c r="O1125" i="2"/>
  <c r="P1125" i="2"/>
  <c r="P1102" i="2"/>
  <c r="O1102" i="2"/>
  <c r="O1041" i="2"/>
  <c r="P1041" i="2"/>
  <c r="Q1041" i="2" s="1"/>
  <c r="O1037" i="2"/>
  <c r="P1037" i="2"/>
  <c r="Q1037" i="2" s="1"/>
  <c r="O1033" i="2"/>
  <c r="P1033" i="2"/>
  <c r="Q1033" i="2" s="1"/>
  <c r="O1029" i="2"/>
  <c r="P1029" i="2"/>
  <c r="Q1029" i="2" s="1"/>
  <c r="O1025" i="2"/>
  <c r="P1025" i="2"/>
  <c r="Q1025" i="2" s="1"/>
  <c r="O1021" i="2"/>
  <c r="P1021" i="2"/>
  <c r="Q1021" i="2" s="1"/>
  <c r="O1017" i="2"/>
  <c r="P1017" i="2"/>
  <c r="Q1017" i="2" s="1"/>
  <c r="O1013" i="2"/>
  <c r="P1013" i="2"/>
  <c r="Q1013" i="2" s="1"/>
  <c r="O1009" i="2"/>
  <c r="P1009" i="2"/>
  <c r="Q1009" i="2" s="1"/>
  <c r="O1005" i="2"/>
  <c r="P1005" i="2"/>
  <c r="Q1005" i="2" s="1"/>
  <c r="O1001" i="2"/>
  <c r="P1001" i="2"/>
  <c r="Q1001" i="2" s="1"/>
  <c r="P976" i="2"/>
  <c r="Q976" i="2"/>
  <c r="P943" i="2"/>
  <c r="Q943" i="2" s="1"/>
  <c r="O943" i="2"/>
  <c r="O930" i="2"/>
  <c r="P930" i="2"/>
  <c r="Q930" i="2" s="1"/>
  <c r="O915" i="2"/>
  <c r="Q915" i="2"/>
  <c r="O867" i="2"/>
  <c r="Q867" i="2"/>
  <c r="P854" i="2"/>
  <c r="Q854" i="2"/>
  <c r="P843" i="2"/>
  <c r="O843" i="2"/>
  <c r="O819" i="2"/>
  <c r="Q819" i="2"/>
  <c r="P803" i="2"/>
  <c r="Q803" i="2" s="1"/>
  <c r="O803" i="2"/>
  <c r="Q791" i="2"/>
  <c r="O791" i="2"/>
  <c r="P751" i="2"/>
  <c r="O751" i="2"/>
  <c r="P1795" i="2"/>
  <c r="Q1795" i="2" s="1"/>
  <c r="O1769" i="2"/>
  <c r="P1759" i="2"/>
  <c r="O1753" i="2"/>
  <c r="O1689" i="2"/>
  <c r="P1671" i="2"/>
  <c r="O1669" i="2"/>
  <c r="O1661" i="2"/>
  <c r="P1657" i="2"/>
  <c r="P1639" i="2"/>
  <c r="O1637" i="2"/>
  <c r="P1631" i="2"/>
  <c r="P1625" i="2"/>
  <c r="P1619" i="2"/>
  <c r="P1617" i="2"/>
  <c r="P1607" i="2"/>
  <c r="P1599" i="2"/>
  <c r="P1593" i="2"/>
  <c r="P1587" i="2"/>
  <c r="P1585" i="2"/>
  <c r="P1575" i="2"/>
  <c r="P1565" i="2"/>
  <c r="P1559" i="2"/>
  <c r="P1557" i="2"/>
  <c r="P1547" i="2"/>
  <c r="P1539" i="2"/>
  <c r="O1509" i="2"/>
  <c r="P1505" i="2"/>
  <c r="Q1505" i="2" s="1"/>
  <c r="P1503" i="2"/>
  <c r="Q1503" i="2" s="1"/>
  <c r="O1493" i="2"/>
  <c r="P1489" i="2"/>
  <c r="P1487" i="2"/>
  <c r="Q1487" i="2" s="1"/>
  <c r="P1467" i="2"/>
  <c r="Q1467" i="2" s="1"/>
  <c r="P1461" i="2"/>
  <c r="P1459" i="2"/>
  <c r="Q1459" i="2" s="1"/>
  <c r="P1457" i="2"/>
  <c r="Q1457" i="2" s="1"/>
  <c r="P1455" i="2"/>
  <c r="Q1455" i="2" s="1"/>
  <c r="P1453" i="2"/>
  <c r="Q1453" i="2" s="1"/>
  <c r="P1451" i="2"/>
  <c r="Q1451" i="2" s="1"/>
  <c r="P1449" i="2"/>
  <c r="Q1449" i="2" s="1"/>
  <c r="P1447" i="2"/>
  <c r="Q1447" i="2" s="1"/>
  <c r="P1445" i="2"/>
  <c r="P1431" i="2"/>
  <c r="Q1431" i="2" s="1"/>
  <c r="P1415" i="2"/>
  <c r="Q1415" i="2" s="1"/>
  <c r="P1399" i="2"/>
  <c r="Q1399" i="2" s="1"/>
  <c r="P1375" i="2"/>
  <c r="P1373" i="2"/>
  <c r="Q1373" i="2" s="1"/>
  <c r="O1324" i="2"/>
  <c r="O1316" i="2"/>
  <c r="O1308" i="2"/>
  <c r="P1306" i="2"/>
  <c r="Q1306" i="2" s="1"/>
  <c r="O1300" i="2"/>
  <c r="P1300" i="2"/>
  <c r="Q1300" i="2" s="1"/>
  <c r="P1278" i="2"/>
  <c r="Q1278" i="2" s="1"/>
  <c r="O1278" i="2"/>
  <c r="P1270" i="2"/>
  <c r="Q1270" i="2" s="1"/>
  <c r="O1270" i="2"/>
  <c r="P1262" i="2"/>
  <c r="Q1262" i="2" s="1"/>
  <c r="O1262" i="2"/>
  <c r="P1254" i="2"/>
  <c r="Q1254" i="2" s="1"/>
  <c r="O1254" i="2"/>
  <c r="P1246" i="2"/>
  <c r="Q1246" i="2" s="1"/>
  <c r="O1246" i="2"/>
  <c r="P1238" i="2"/>
  <c r="Q1238" i="2" s="1"/>
  <c r="O1238" i="2"/>
  <c r="P1230" i="2"/>
  <c r="Q1230" i="2" s="1"/>
  <c r="O1230" i="2"/>
  <c r="P1204" i="2"/>
  <c r="Q1204" i="2"/>
  <c r="P1194" i="2"/>
  <c r="Q1194" i="2" s="1"/>
  <c r="O1194" i="2"/>
  <c r="P1190" i="2"/>
  <c r="Q1190" i="2" s="1"/>
  <c r="O1190" i="2"/>
  <c r="P1186" i="2"/>
  <c r="Q1186" i="2" s="1"/>
  <c r="O1186" i="2"/>
  <c r="O1145" i="2"/>
  <c r="P1145" i="2"/>
  <c r="Q1145" i="2" s="1"/>
  <c r="P1140" i="2"/>
  <c r="Q1140" i="2"/>
  <c r="O1085" i="2"/>
  <c r="P1085" i="2"/>
  <c r="Q1085" i="2" s="1"/>
  <c r="P1081" i="2"/>
  <c r="Q1081" i="2" s="1"/>
  <c r="P1070" i="2"/>
  <c r="O1070" i="2"/>
  <c r="P1062" i="2"/>
  <c r="O1062" i="2"/>
  <c r="P1050" i="2"/>
  <c r="O1050" i="2"/>
  <c r="O1046" i="2"/>
  <c r="Q1046" i="2"/>
  <c r="O997" i="2"/>
  <c r="P997" i="2"/>
  <c r="Q997" i="2" s="1"/>
  <c r="P977" i="2"/>
  <c r="Q977" i="2" s="1"/>
  <c r="O970" i="2"/>
  <c r="P970" i="2"/>
  <c r="Q970" i="2" s="1"/>
  <c r="P899" i="2"/>
  <c r="Q899" i="2" s="1"/>
  <c r="O899" i="2"/>
  <c r="P1294" i="2"/>
  <c r="Q1294" i="2" s="1"/>
  <c r="O1222" i="2"/>
  <c r="O1218" i="2"/>
  <c r="O1214" i="2"/>
  <c r="O1210" i="2"/>
  <c r="O1202" i="2"/>
  <c r="P1182" i="2"/>
  <c r="P1178" i="2"/>
  <c r="Q1178" i="2" s="1"/>
  <c r="O1176" i="2"/>
  <c r="O1174" i="2"/>
  <c r="O1172" i="2"/>
  <c r="O1170" i="2"/>
  <c r="O1168" i="2"/>
  <c r="O1156" i="2"/>
  <c r="P1150" i="2"/>
  <c r="P1138" i="2"/>
  <c r="Q1138" i="2" s="1"/>
  <c r="P1136" i="2"/>
  <c r="Q1136" i="2" s="1"/>
  <c r="P1134" i="2"/>
  <c r="Q1134" i="2" s="1"/>
  <c r="P1132" i="2"/>
  <c r="Q1132" i="2" s="1"/>
  <c r="O1130" i="2"/>
  <c r="O1118" i="2"/>
  <c r="P1114" i="2"/>
  <c r="O1112" i="2"/>
  <c r="P1106" i="2"/>
  <c r="O1096" i="2"/>
  <c r="O1094" i="2"/>
  <c r="P1092" i="2"/>
  <c r="P1090" i="2"/>
  <c r="Q1090" i="2" s="1"/>
  <c r="O1080" i="2"/>
  <c r="O1078" i="2"/>
  <c r="P1066" i="2"/>
  <c r="O1064" i="2"/>
  <c r="P1058" i="2"/>
  <c r="P1056" i="2"/>
  <c r="O1054" i="2"/>
  <c r="P1048" i="2"/>
  <c r="O995" i="2"/>
  <c r="P994" i="2"/>
  <c r="Q994" i="2" s="1"/>
  <c r="P985" i="2"/>
  <c r="Q985" i="2" s="1"/>
  <c r="O962" i="2"/>
  <c r="P960" i="2"/>
  <c r="Q960" i="2" s="1"/>
  <c r="O952" i="2"/>
  <c r="P938" i="2"/>
  <c r="Q938" i="2" s="1"/>
  <c r="P934" i="2"/>
  <c r="Q934" i="2" s="1"/>
  <c r="P931" i="2"/>
  <c r="Q931" i="2" s="1"/>
  <c r="P926" i="2"/>
  <c r="Q926" i="2" s="1"/>
  <c r="O923" i="2"/>
  <c r="O922" i="2"/>
  <c r="P914" i="2"/>
  <c r="Q914" i="2" s="1"/>
  <c r="P911" i="2"/>
  <c r="Q911" i="2" s="1"/>
  <c r="P906" i="2"/>
  <c r="Q906" i="2" s="1"/>
  <c r="P903" i="2"/>
  <c r="Q903" i="2" s="1"/>
  <c r="P894" i="2"/>
  <c r="Q894" i="2" s="1"/>
  <c r="O891" i="2"/>
  <c r="O890" i="2"/>
  <c r="P887" i="2"/>
  <c r="O886" i="2"/>
  <c r="O879" i="2"/>
  <c r="O878" i="2"/>
  <c r="P871" i="2"/>
  <c r="O870" i="2"/>
  <c r="P863" i="2"/>
  <c r="P859" i="2"/>
  <c r="O858" i="2"/>
  <c r="O830" i="2"/>
  <c r="P830" i="2"/>
  <c r="P822" i="2"/>
  <c r="Q822" i="2" s="1"/>
  <c r="P818" i="2"/>
  <c r="Q818" i="2" s="1"/>
  <c r="O815" i="2"/>
  <c r="O814" i="2"/>
  <c r="P811" i="2"/>
  <c r="Q811" i="2" s="1"/>
  <c r="O790" i="2"/>
  <c r="P790" i="2"/>
  <c r="Q790" i="2" s="1"/>
  <c r="O783" i="2"/>
  <c r="P778" i="2"/>
  <c r="Q778" i="2" s="1"/>
  <c r="P775" i="2"/>
  <c r="Q775" i="2" s="1"/>
  <c r="P742" i="2"/>
  <c r="P735" i="2"/>
  <c r="Q735" i="2" s="1"/>
  <c r="O735" i="2"/>
  <c r="Q710" i="2"/>
  <c r="O695" i="2"/>
  <c r="O691" i="2"/>
  <c r="O659" i="2"/>
  <c r="P659" i="2"/>
  <c r="Q659" i="2" s="1"/>
  <c r="O655" i="2"/>
  <c r="P628" i="2"/>
  <c r="Q628" i="2" s="1"/>
  <c r="O628" i="2"/>
  <c r="O624" i="2"/>
  <c r="O603" i="2"/>
  <c r="P603" i="2"/>
  <c r="Q603" i="2" s="1"/>
  <c r="O571" i="2"/>
  <c r="P571" i="2"/>
  <c r="O498" i="2"/>
  <c r="P498" i="2"/>
  <c r="P831" i="2"/>
  <c r="O831" i="2"/>
  <c r="O802" i="2"/>
  <c r="P802" i="2"/>
  <c r="Q802" i="2" s="1"/>
  <c r="O766" i="2"/>
  <c r="P766" i="2"/>
  <c r="P747" i="2"/>
  <c r="Q747" i="2" s="1"/>
  <c r="O747" i="2"/>
  <c r="O643" i="2"/>
  <c r="P643" i="2"/>
  <c r="Q643" i="2" s="1"/>
  <c r="P612" i="2"/>
  <c r="Q612" i="2" s="1"/>
  <c r="O612" i="2"/>
  <c r="P588" i="2"/>
  <c r="Q588" i="2" s="1"/>
  <c r="O588" i="2"/>
  <c r="P510" i="2"/>
  <c r="Q510" i="2"/>
  <c r="O389" i="2"/>
  <c r="Q389" i="2"/>
  <c r="P1302" i="2"/>
  <c r="Q1302" i="2" s="1"/>
  <c r="P1286" i="2"/>
  <c r="Q1286" i="2" s="1"/>
  <c r="P1206" i="2"/>
  <c r="P1200" i="2"/>
  <c r="P1198" i="2"/>
  <c r="Q1198" i="2" s="1"/>
  <c r="P1166" i="2"/>
  <c r="P1162" i="2"/>
  <c r="Q1162" i="2" s="1"/>
  <c r="P1160" i="2"/>
  <c r="P1158" i="2"/>
  <c r="Q1158" i="2" s="1"/>
  <c r="O1148" i="2"/>
  <c r="P1144" i="2"/>
  <c r="P1142" i="2"/>
  <c r="Q1142" i="2" s="1"/>
  <c r="O1140" i="2"/>
  <c r="P1126" i="2"/>
  <c r="P1116" i="2"/>
  <c r="P1110" i="2"/>
  <c r="Q1110" i="2" s="1"/>
  <c r="P1100" i="2"/>
  <c r="P1098" i="2"/>
  <c r="Q1098" i="2" s="1"/>
  <c r="O1088" i="2"/>
  <c r="P1084" i="2"/>
  <c r="Q1084" i="2" s="1"/>
  <c r="P1082" i="2"/>
  <c r="Q1082" i="2" s="1"/>
  <c r="P1076" i="2"/>
  <c r="P1074" i="2"/>
  <c r="Q1074" i="2" s="1"/>
  <c r="P1072" i="2"/>
  <c r="Q1072" i="2" s="1"/>
  <c r="P1046" i="2"/>
  <c r="P1044" i="2"/>
  <c r="O1036" i="2"/>
  <c r="O1032" i="2"/>
  <c r="O1028" i="2"/>
  <c r="O1024" i="2"/>
  <c r="O996" i="2"/>
  <c r="P978" i="2"/>
  <c r="Q978" i="2" s="1"/>
  <c r="P972" i="2"/>
  <c r="P963" i="2"/>
  <c r="Q963" i="2" s="1"/>
  <c r="P956" i="2"/>
  <c r="O948" i="2"/>
  <c r="O942" i="2"/>
  <c r="P939" i="2"/>
  <c r="Q939" i="2" s="1"/>
  <c r="P935" i="2"/>
  <c r="P927" i="2"/>
  <c r="Q927" i="2" s="1"/>
  <c r="O918" i="2"/>
  <c r="P915" i="2"/>
  <c r="P907" i="2"/>
  <c r="Q907" i="2" s="1"/>
  <c r="O898" i="2"/>
  <c r="P895" i="2"/>
  <c r="Q895" i="2" s="1"/>
  <c r="O882" i="2"/>
  <c r="O874" i="2"/>
  <c r="P867" i="2"/>
  <c r="O866" i="2"/>
  <c r="P855" i="2"/>
  <c r="O854" i="2"/>
  <c r="O842" i="2"/>
  <c r="P842" i="2"/>
  <c r="O810" i="2"/>
  <c r="P810" i="2"/>
  <c r="Q810" i="2" s="1"/>
  <c r="O794" i="2"/>
  <c r="P794" i="2"/>
  <c r="P791" i="2"/>
  <c r="O774" i="2"/>
  <c r="P774" i="2"/>
  <c r="Q774" i="2" s="1"/>
  <c r="O755" i="2"/>
  <c r="P734" i="2"/>
  <c r="Q734" i="2" s="1"/>
  <c r="O723" i="2"/>
  <c r="P694" i="2"/>
  <c r="Q694" i="2" s="1"/>
  <c r="Q678" i="2"/>
  <c r="P660" i="2"/>
  <c r="Q660" i="2" s="1"/>
  <c r="O660" i="2"/>
  <c r="O656" i="2"/>
  <c r="O627" i="2"/>
  <c r="P627" i="2"/>
  <c r="Q627" i="2" s="1"/>
  <c r="O623" i="2"/>
  <c r="P580" i="2"/>
  <c r="Q580" i="2" s="1"/>
  <c r="O580" i="2"/>
  <c r="P554" i="2"/>
  <c r="Q554" i="2" s="1"/>
  <c r="O554" i="2"/>
  <c r="P426" i="2"/>
  <c r="O426" i="2"/>
  <c r="P360" i="2"/>
  <c r="Q360" i="2" s="1"/>
  <c r="P608" i="2"/>
  <c r="Q608" i="2" s="1"/>
  <c r="O608" i="2"/>
  <c r="P576" i="2"/>
  <c r="Q576" i="2" s="1"/>
  <c r="O576" i="2"/>
  <c r="P566" i="2"/>
  <c r="Q566" i="2"/>
  <c r="P543" i="2"/>
  <c r="Q543" i="2" s="1"/>
  <c r="O543" i="2"/>
  <c r="O526" i="2"/>
  <c r="P526" i="2"/>
  <c r="Q526" i="2" s="1"/>
  <c r="O506" i="2"/>
  <c r="P506" i="2"/>
  <c r="O474" i="2"/>
  <c r="P474" i="2"/>
  <c r="Q474" i="2" s="1"/>
  <c r="O449" i="2"/>
  <c r="O445" i="2"/>
  <c r="Q445" i="2"/>
  <c r="O410" i="2"/>
  <c r="P410" i="2"/>
  <c r="O390" i="2"/>
  <c r="P390" i="2"/>
  <c r="Q390" i="2" s="1"/>
  <c r="O347" i="2"/>
  <c r="Q347" i="2"/>
  <c r="O223" i="2"/>
  <c r="P223" i="2"/>
  <c r="O215" i="2"/>
  <c r="P215" i="2"/>
  <c r="O191" i="2"/>
  <c r="P191" i="2"/>
  <c r="O146" i="2"/>
  <c r="P146" i="2"/>
  <c r="Q146" i="2" s="1"/>
  <c r="O142" i="2"/>
  <c r="P142" i="2"/>
  <c r="Q142" i="2"/>
  <c r="O123" i="2"/>
  <c r="P123" i="2"/>
  <c r="P96" i="2"/>
  <c r="Q96" i="2" s="1"/>
  <c r="O96" i="2"/>
  <c r="O87" i="2"/>
  <c r="P87" i="2"/>
  <c r="Q87" i="2" s="1"/>
  <c r="O68" i="2"/>
  <c r="Q68" i="2"/>
  <c r="P847" i="2"/>
  <c r="O846" i="2"/>
  <c r="P835" i="2"/>
  <c r="O834" i="2"/>
  <c r="P823" i="2"/>
  <c r="Q823" i="2" s="1"/>
  <c r="P819" i="2"/>
  <c r="P807" i="2"/>
  <c r="Q807" i="2" s="1"/>
  <c r="P799" i="2"/>
  <c r="Q799" i="2" s="1"/>
  <c r="P787" i="2"/>
  <c r="Q787" i="2" s="1"/>
  <c r="P779" i="2"/>
  <c r="Q779" i="2" s="1"/>
  <c r="P771" i="2"/>
  <c r="Q771" i="2" s="1"/>
  <c r="P759" i="2"/>
  <c r="O758" i="2"/>
  <c r="P739" i="2"/>
  <c r="Q739" i="2" s="1"/>
  <c r="O730" i="2"/>
  <c r="P727" i="2"/>
  <c r="Q727" i="2" s="1"/>
  <c r="O726" i="2"/>
  <c r="P722" i="2"/>
  <c r="Q722" i="2" s="1"/>
  <c r="P706" i="2"/>
  <c r="Q706" i="2" s="1"/>
  <c r="P690" i="2"/>
  <c r="Q690" i="2" s="1"/>
  <c r="P674" i="2"/>
  <c r="P672" i="2"/>
  <c r="Q672" i="2" s="1"/>
  <c r="O670" i="2"/>
  <c r="P652" i="2"/>
  <c r="Q652" i="2" s="1"/>
  <c r="P636" i="2"/>
  <c r="Q636" i="2" s="1"/>
  <c r="P620" i="2"/>
  <c r="Q620" i="2" s="1"/>
  <c r="P600" i="2"/>
  <c r="O600" i="2"/>
  <c r="P592" i="2"/>
  <c r="Q592" i="2" s="1"/>
  <c r="O592" i="2"/>
  <c r="O579" i="2"/>
  <c r="P568" i="2"/>
  <c r="Q568" i="2" s="1"/>
  <c r="O568" i="2"/>
  <c r="P556" i="2"/>
  <c r="Q556" i="2" s="1"/>
  <c r="O553" i="2"/>
  <c r="O550" i="2"/>
  <c r="P550" i="2"/>
  <c r="Q550" i="2" s="1"/>
  <c r="P548" i="2"/>
  <c r="P546" i="2"/>
  <c r="Q546" i="2" s="1"/>
  <c r="O522" i="2"/>
  <c r="P509" i="2"/>
  <c r="O502" i="2"/>
  <c r="P497" i="2"/>
  <c r="Q497" i="2" s="1"/>
  <c r="O470" i="2"/>
  <c r="O458" i="2"/>
  <c r="O446" i="2"/>
  <c r="P446" i="2"/>
  <c r="Q446" i="2" s="1"/>
  <c r="O442" i="2"/>
  <c r="P442" i="2"/>
  <c r="Q442" i="2" s="1"/>
  <c r="O432" i="2"/>
  <c r="Q430" i="2"/>
  <c r="O417" i="2"/>
  <c r="Q417" i="2"/>
  <c r="O397" i="2"/>
  <c r="Q397" i="2"/>
  <c r="O386" i="2"/>
  <c r="O385" i="2"/>
  <c r="P377" i="2"/>
  <c r="Q377" i="2" s="1"/>
  <c r="O370" i="2"/>
  <c r="P370" i="2"/>
  <c r="Q370" i="2" s="1"/>
  <c r="P755" i="2"/>
  <c r="O754" i="2"/>
  <c r="P743" i="2"/>
  <c r="Q743" i="2" s="1"/>
  <c r="O742" i="2"/>
  <c r="O734" i="2"/>
  <c r="P731" i="2"/>
  <c r="O714" i="2"/>
  <c r="P712" i="2"/>
  <c r="Q712" i="2" s="1"/>
  <c r="O710" i="2"/>
  <c r="O698" i="2"/>
  <c r="P696" i="2"/>
  <c r="Q696" i="2" s="1"/>
  <c r="O694" i="2"/>
  <c r="O682" i="2"/>
  <c r="P680" i="2"/>
  <c r="Q680" i="2" s="1"/>
  <c r="O678" i="2"/>
  <c r="P656" i="2"/>
  <c r="Q656" i="2" s="1"/>
  <c r="P640" i="2"/>
  <c r="Q640" i="2" s="1"/>
  <c r="P624" i="2"/>
  <c r="Q624" i="2" s="1"/>
  <c r="P611" i="2"/>
  <c r="Q611" i="2" s="1"/>
  <c r="Q598" i="2"/>
  <c r="O595" i="2"/>
  <c r="Q590" i="2"/>
  <c r="P586" i="2"/>
  <c r="Q586" i="2" s="1"/>
  <c r="O582" i="2"/>
  <c r="O575" i="2"/>
  <c r="P575" i="2"/>
  <c r="Q575" i="2" s="1"/>
  <c r="P570" i="2"/>
  <c r="Q570" i="2"/>
  <c r="P562" i="2"/>
  <c r="Q562" i="2" s="1"/>
  <c r="O542" i="2"/>
  <c r="P542" i="2"/>
  <c r="Q542" i="2" s="1"/>
  <c r="P529" i="2"/>
  <c r="Q529" i="2" s="1"/>
  <c r="P525" i="2"/>
  <c r="Q525" i="2" s="1"/>
  <c r="O520" i="2"/>
  <c r="O510" i="2"/>
  <c r="P505" i="2"/>
  <c r="Q505" i="2" s="1"/>
  <c r="O500" i="2"/>
  <c r="P477" i="2"/>
  <c r="Q477" i="2" s="1"/>
  <c r="P473" i="2"/>
  <c r="Q473" i="2" s="1"/>
  <c r="O464" i="2"/>
  <c r="O438" i="2"/>
  <c r="Q421" i="2"/>
  <c r="O418" i="2"/>
  <c r="P418" i="2"/>
  <c r="P409" i="2"/>
  <c r="Q401" i="2"/>
  <c r="O398" i="2"/>
  <c r="P398" i="2"/>
  <c r="P393" i="2"/>
  <c r="Q393" i="2" s="1"/>
  <c r="P389" i="2"/>
  <c r="O382" i="2"/>
  <c r="P382" i="2"/>
  <c r="Q382" i="2" s="1"/>
  <c r="Q373" i="2"/>
  <c r="P348" i="2"/>
  <c r="Q348" i="2"/>
  <c r="O346" i="2"/>
  <c r="P287" i="2"/>
  <c r="Q287" i="2" s="1"/>
  <c r="O287" i="2"/>
  <c r="P248" i="2"/>
  <c r="O248" i="2"/>
  <c r="P604" i="2"/>
  <c r="Q604" i="2" s="1"/>
  <c r="O598" i="2"/>
  <c r="O594" i="2"/>
  <c r="O590" i="2"/>
  <c r="P584" i="2"/>
  <c r="O574" i="2"/>
  <c r="P555" i="2"/>
  <c r="Q555" i="2" s="1"/>
  <c r="O547" i="2"/>
  <c r="P535" i="2"/>
  <c r="Q535" i="2" s="1"/>
  <c r="O533" i="2"/>
  <c r="O528" i="2"/>
  <c r="O513" i="2"/>
  <c r="O493" i="2"/>
  <c r="O481" i="2"/>
  <c r="O461" i="2"/>
  <c r="O457" i="2"/>
  <c r="O453" i="2"/>
  <c r="O425" i="2"/>
  <c r="O408" i="2"/>
  <c r="O396" i="2"/>
  <c r="O392" i="2"/>
  <c r="O388" i="2"/>
  <c r="O368" i="2"/>
  <c r="O365" i="2"/>
  <c r="O361" i="2"/>
  <c r="P356" i="2"/>
  <c r="O354" i="2"/>
  <c r="P353" i="2"/>
  <c r="Q353" i="2" s="1"/>
  <c r="O349" i="2"/>
  <c r="P337" i="2"/>
  <c r="Q337" i="2" s="1"/>
  <c r="P336" i="2"/>
  <c r="Q336" i="2" s="1"/>
  <c r="O321" i="2"/>
  <c r="O309" i="2"/>
  <c r="P283" i="2"/>
  <c r="O283" i="2"/>
  <c r="P256" i="2"/>
  <c r="O256" i="2"/>
  <c r="O211" i="2"/>
  <c r="P211" i="2"/>
  <c r="Q211" i="2" s="1"/>
  <c r="O186" i="2"/>
  <c r="Q186" i="2"/>
  <c r="O147" i="2"/>
  <c r="P147" i="2"/>
  <c r="Q147" i="2" s="1"/>
  <c r="P143" i="2"/>
  <c r="Q143" i="2" s="1"/>
  <c r="O124" i="2"/>
  <c r="P92" i="2"/>
  <c r="O92" i="2"/>
  <c r="O75" i="2"/>
  <c r="P75" i="2"/>
  <c r="Q75" i="2" s="1"/>
  <c r="P66" i="2"/>
  <c r="Q66" i="2"/>
  <c r="O43" i="2"/>
  <c r="P43" i="2"/>
  <c r="O39" i="2"/>
  <c r="P39" i="2"/>
  <c r="Q39" i="2" s="1"/>
  <c r="O23" i="2"/>
  <c r="P23" i="2"/>
  <c r="O578" i="2"/>
  <c r="P572" i="2"/>
  <c r="Q572" i="2" s="1"/>
  <c r="O570" i="2"/>
  <c r="O556" i="2"/>
  <c r="P539" i="2"/>
  <c r="Q539" i="2" s="1"/>
  <c r="O532" i="2"/>
  <c r="O512" i="2"/>
  <c r="O492" i="2"/>
  <c r="O460" i="2"/>
  <c r="O456" i="2"/>
  <c r="O452" i="2"/>
  <c r="O424" i="2"/>
  <c r="O416" i="2"/>
  <c r="O364" i="2"/>
  <c r="O342" i="2"/>
  <c r="P335" i="2"/>
  <c r="P323" i="2"/>
  <c r="Q323" i="2" s="1"/>
  <c r="P319" i="2"/>
  <c r="O317" i="2"/>
  <c r="O313" i="2"/>
  <c r="P311" i="2"/>
  <c r="Q311" i="2" s="1"/>
  <c r="P307" i="2"/>
  <c r="O305" i="2"/>
  <c r="P303" i="2"/>
  <c r="Q303" i="2" s="1"/>
  <c r="O298" i="2"/>
  <c r="P298" i="2"/>
  <c r="Q298" i="2" s="1"/>
  <c r="O286" i="2"/>
  <c r="P286" i="2"/>
  <c r="Q286" i="2" s="1"/>
  <c r="O167" i="2"/>
  <c r="P167" i="2"/>
  <c r="Q167" i="2" s="1"/>
  <c r="O95" i="2"/>
  <c r="P95" i="2"/>
  <c r="Q95" i="2" s="1"/>
  <c r="O71" i="2"/>
  <c r="P71" i="2"/>
  <c r="Q71" i="2" s="1"/>
  <c r="O67" i="2"/>
  <c r="P67" i="2"/>
  <c r="O51" i="2"/>
  <c r="P51" i="2"/>
  <c r="O24" i="2"/>
  <c r="P24" i="2"/>
  <c r="Q24" i="2" s="1"/>
  <c r="O15" i="2"/>
  <c r="P15" i="2"/>
  <c r="Q15" i="2" s="1"/>
  <c r="O294" i="2"/>
  <c r="O282" i="2"/>
  <c r="P282" i="2"/>
  <c r="Q282" i="2" s="1"/>
  <c r="O278" i="2"/>
  <c r="P210" i="2"/>
  <c r="Q210" i="2" s="1"/>
  <c r="O195" i="2"/>
  <c r="P195" i="2"/>
  <c r="Q195" i="2" s="1"/>
  <c r="O91" i="2"/>
  <c r="P91" i="2"/>
  <c r="Q91" i="2" s="1"/>
  <c r="P76" i="2"/>
  <c r="O76" i="2"/>
  <c r="Q43" i="2"/>
  <c r="P40" i="2"/>
  <c r="O40" i="2"/>
  <c r="P278" i="2"/>
  <c r="Q278" i="2" s="1"/>
  <c r="P268" i="2"/>
  <c r="Q268" i="2" s="1"/>
  <c r="P263" i="2"/>
  <c r="P259" i="2"/>
  <c r="P251" i="2"/>
  <c r="P242" i="2"/>
  <c r="Q242" i="2" s="1"/>
  <c r="P234" i="2"/>
  <c r="Q234" i="2" s="1"/>
  <c r="O222" i="2"/>
  <c r="O214" i="2"/>
  <c r="O202" i="2"/>
  <c r="O198" i="2"/>
  <c r="O190" i="2"/>
  <c r="P187" i="2"/>
  <c r="O185" i="2"/>
  <c r="P183" i="2"/>
  <c r="Q183" i="2" s="1"/>
  <c r="O166" i="2"/>
  <c r="O162" i="2"/>
  <c r="O158" i="2"/>
  <c r="O154" i="2"/>
  <c r="O150" i="2"/>
  <c r="O145" i="2"/>
  <c r="O139" i="2"/>
  <c r="P136" i="2"/>
  <c r="Q136" i="2" s="1"/>
  <c r="O132" i="2"/>
  <c r="P119" i="2"/>
  <c r="Q119" i="2" s="1"/>
  <c r="P104" i="2"/>
  <c r="P100" i="2"/>
  <c r="Q100" i="2" s="1"/>
  <c r="O84" i="2"/>
  <c r="P80" i="2"/>
  <c r="Q80" i="2" s="1"/>
  <c r="P64" i="2"/>
  <c r="Q64" i="2" s="1"/>
  <c r="P60" i="2"/>
  <c r="Q60" i="2" s="1"/>
  <c r="O56" i="2"/>
  <c r="O52" i="2"/>
  <c r="P48" i="2"/>
  <c r="O44" i="2"/>
  <c r="P36" i="2"/>
  <c r="O31" i="2"/>
  <c r="P19" i="2"/>
  <c r="Q19" i="2" s="1"/>
  <c r="P16" i="2"/>
  <c r="Q16" i="2" s="1"/>
  <c r="P11" i="2"/>
  <c r="Q11" i="2" s="1"/>
  <c r="P295" i="2"/>
  <c r="Q295" i="2" s="1"/>
  <c r="P275" i="2"/>
  <c r="Q275" i="2" s="1"/>
  <c r="O261" i="2"/>
  <c r="P260" i="2"/>
  <c r="P252" i="2"/>
  <c r="O230" i="2"/>
  <c r="O226" i="2"/>
  <c r="O221" i="2"/>
  <c r="O213" i="2"/>
  <c r="O209" i="2"/>
  <c r="O206" i="2"/>
  <c r="O197" i="2"/>
  <c r="O165" i="2"/>
  <c r="P116" i="2"/>
  <c r="Q116" i="2" s="1"/>
  <c r="P279" i="2"/>
  <c r="Q279" i="2" s="1"/>
  <c r="O229" i="2"/>
  <c r="O189" i="2"/>
  <c r="O173" i="2"/>
  <c r="O140" i="2"/>
  <c r="Q138" i="2"/>
  <c r="P124" i="2"/>
  <c r="P120" i="2"/>
  <c r="Q120" i="2" s="1"/>
  <c r="P88" i="2"/>
  <c r="Q88" i="2" s="1"/>
  <c r="P72" i="2"/>
  <c r="Q72" i="2" s="1"/>
  <c r="P68" i="2"/>
  <c r="O66" i="2"/>
  <c r="P20" i="2"/>
  <c r="Q20" i="2" s="1"/>
  <c r="P12" i="2"/>
  <c r="Q12" i="2" s="1"/>
  <c r="Q8696" i="2"/>
  <c r="Q8604" i="2"/>
  <c r="Q8444" i="2"/>
  <c r="Q8436" i="2"/>
  <c r="Q8376" i="2"/>
  <c r="Q8360" i="2"/>
  <c r="Q8752" i="2"/>
  <c r="Q8560" i="2"/>
  <c r="O8230" i="2"/>
  <c r="P8230" i="2"/>
  <c r="O8222" i="2"/>
  <c r="P8222" i="2"/>
  <c r="O8214" i="2"/>
  <c r="P8214" i="2"/>
  <c r="O8198" i="2"/>
  <c r="P8198" i="2"/>
  <c r="O8158" i="2"/>
  <c r="P8158" i="2"/>
  <c r="Q8158" i="2" s="1"/>
  <c r="O8130" i="2"/>
  <c r="P8130" i="2"/>
  <c r="Q8130" i="2" s="1"/>
  <c r="O8114" i="2"/>
  <c r="P8114" i="2"/>
  <c r="Q8114" i="2" s="1"/>
  <c r="O8030" i="2"/>
  <c r="P8030" i="2"/>
  <c r="O8022" i="2"/>
  <c r="P8022" i="2"/>
  <c r="O8014" i="2"/>
  <c r="P8014" i="2"/>
  <c r="Q8014" i="2" s="1"/>
  <c r="O7982" i="2"/>
  <c r="P7982" i="2"/>
  <c r="Q7982" i="2" s="1"/>
  <c r="O7966" i="2"/>
  <c r="P7966" i="2"/>
  <c r="O7910" i="2"/>
  <c r="P7910" i="2"/>
  <c r="Q7910" i="2" s="1"/>
  <c r="O7882" i="2"/>
  <c r="P7882" i="2"/>
  <c r="Q7882" i="2" s="1"/>
  <c r="O7834" i="2"/>
  <c r="P7834" i="2"/>
  <c r="Q7834" i="2" s="1"/>
  <c r="O7778" i="2"/>
  <c r="P7778" i="2"/>
  <c r="Q7778" i="2" s="1"/>
  <c r="O7630" i="2"/>
  <c r="P7630" i="2"/>
  <c r="Q7630" i="2" s="1"/>
  <c r="O7498" i="2"/>
  <c r="P7498" i="2"/>
  <c r="O7490" i="2"/>
  <c r="P7490" i="2"/>
  <c r="O7486" i="2"/>
  <c r="P7486" i="2"/>
  <c r="O7478" i="2"/>
  <c r="P7478" i="2"/>
  <c r="O7470" i="2"/>
  <c r="P7470" i="2"/>
  <c r="Q7470" i="2" s="1"/>
  <c r="O7446" i="2"/>
  <c r="P7446" i="2"/>
  <c r="O7394" i="2"/>
  <c r="P7394" i="2"/>
  <c r="Q7394" i="2" s="1"/>
  <c r="O7282" i="2"/>
  <c r="P7282" i="2"/>
  <c r="Q7282" i="2" s="1"/>
  <c r="O7278" i="2"/>
  <c r="P7278" i="2"/>
  <c r="Q7278" i="2" s="1"/>
  <c r="O7274" i="2"/>
  <c r="P7274" i="2"/>
  <c r="Q7274" i="2" s="1"/>
  <c r="O7258" i="2"/>
  <c r="P7258" i="2"/>
  <c r="Q7258" i="2" s="1"/>
  <c r="O7246" i="2"/>
  <c r="P7246" i="2"/>
  <c r="Q7246" i="2" s="1"/>
  <c r="O7238" i="2"/>
  <c r="P7238" i="2"/>
  <c r="Q7238" i="2" s="1"/>
  <c r="O7226" i="2"/>
  <c r="P7226" i="2"/>
  <c r="O7222" i="2"/>
  <c r="P7222" i="2"/>
  <c r="O7218" i="2"/>
  <c r="P7218" i="2"/>
  <c r="O7190" i="2"/>
  <c r="P7190" i="2"/>
  <c r="O7154" i="2"/>
  <c r="P7154" i="2"/>
  <c r="O7142" i="2"/>
  <c r="P7142" i="2"/>
  <c r="Q7142" i="2" s="1"/>
  <c r="O7130" i="2"/>
  <c r="P7130" i="2"/>
  <c r="Q7130" i="2" s="1"/>
  <c r="O7122" i="2"/>
  <c r="P7122" i="2"/>
  <c r="Q7122" i="2" s="1"/>
  <c r="O7090" i="2"/>
  <c r="P7090" i="2"/>
  <c r="O7082" i="2"/>
  <c r="P7082" i="2"/>
  <c r="Q7082" i="2" s="1"/>
  <c r="O7074" i="2"/>
  <c r="P7074" i="2"/>
  <c r="Q7074" i="2" s="1"/>
  <c r="O6998" i="2"/>
  <c r="P6998" i="2"/>
  <c r="O6922" i="2"/>
  <c r="P6922" i="2"/>
  <c r="Q6922" i="2" s="1"/>
  <c r="O6871" i="2"/>
  <c r="P6871" i="2"/>
  <c r="O6855" i="2"/>
  <c r="P6855" i="2"/>
  <c r="O6806" i="2"/>
  <c r="P6806" i="2"/>
  <c r="O6802" i="2"/>
  <c r="P6802" i="2"/>
  <c r="Q6802" i="2" s="1"/>
  <c r="O6790" i="2"/>
  <c r="P6790" i="2"/>
  <c r="Q6790" i="2" s="1"/>
  <c r="O6786" i="2"/>
  <c r="P6786" i="2"/>
  <c r="Q6786" i="2" s="1"/>
  <c r="P8796" i="2"/>
  <c r="Q8796" i="2" s="1"/>
  <c r="P8792" i="2"/>
  <c r="P8788" i="2"/>
  <c r="P8784" i="2"/>
  <c r="P8780" i="2"/>
  <c r="Q8780" i="2" s="1"/>
  <c r="P8776" i="2"/>
  <c r="Q8776" i="2" s="1"/>
  <c r="P8772" i="2"/>
  <c r="P8768" i="2"/>
  <c r="Q8768" i="2" s="1"/>
  <c r="P8764" i="2"/>
  <c r="P8760" i="2"/>
  <c r="Q8760" i="2" s="1"/>
  <c r="P8752" i="2"/>
  <c r="P8748" i="2"/>
  <c r="Q8748" i="2" s="1"/>
  <c r="P8744" i="2"/>
  <c r="Q8744" i="2" s="1"/>
  <c r="P8740" i="2"/>
  <c r="Q8740" i="2" s="1"/>
  <c r="P8736" i="2"/>
  <c r="P8732" i="2"/>
  <c r="Q8732" i="2" s="1"/>
  <c r="P8728" i="2"/>
  <c r="Q8728" i="2" s="1"/>
  <c r="P8724" i="2"/>
  <c r="P8720" i="2"/>
  <c r="P8716" i="2"/>
  <c r="P8712" i="2"/>
  <c r="P8708" i="2"/>
  <c r="P8704" i="2"/>
  <c r="P8700" i="2"/>
  <c r="P8696" i="2"/>
  <c r="P8692" i="2"/>
  <c r="Q8692" i="2" s="1"/>
  <c r="P8688" i="2"/>
  <c r="Q8688" i="2" s="1"/>
  <c r="P8684" i="2"/>
  <c r="Q8684" i="2" s="1"/>
  <c r="P8680" i="2"/>
  <c r="Q8680" i="2" s="1"/>
  <c r="P8676" i="2"/>
  <c r="Q8676" i="2" s="1"/>
  <c r="P8672" i="2"/>
  <c r="Q8672" i="2" s="1"/>
  <c r="P8668" i="2"/>
  <c r="P8664" i="2"/>
  <c r="P8660" i="2"/>
  <c r="P8656" i="2"/>
  <c r="Q8656" i="2" s="1"/>
  <c r="P8652" i="2"/>
  <c r="Q8652" i="2" s="1"/>
  <c r="P8648" i="2"/>
  <c r="P8644" i="2"/>
  <c r="Q8644" i="2" s="1"/>
  <c r="P8640" i="2"/>
  <c r="Q8640" i="2" s="1"/>
  <c r="P8636" i="2"/>
  <c r="Q8636" i="2" s="1"/>
  <c r="P8632" i="2"/>
  <c r="Q8632" i="2" s="1"/>
  <c r="P8628" i="2"/>
  <c r="Q8628" i="2" s="1"/>
  <c r="P8624" i="2"/>
  <c r="Q8624" i="2" s="1"/>
  <c r="P8620" i="2"/>
  <c r="Q8620" i="2" s="1"/>
  <c r="P8600" i="2"/>
  <c r="P8596" i="2"/>
  <c r="Q8596" i="2" s="1"/>
  <c r="P8592" i="2"/>
  <c r="Q8592" i="2" s="1"/>
  <c r="P8588" i="2"/>
  <c r="Q8588" i="2" s="1"/>
  <c r="P8584" i="2"/>
  <c r="Q8584" i="2" s="1"/>
  <c r="P8580" i="2"/>
  <c r="P8576" i="2"/>
  <c r="P8572" i="2"/>
  <c r="Q8572" i="2" s="1"/>
  <c r="P8568" i="2"/>
  <c r="Q8568" i="2" s="1"/>
  <c r="P8564" i="2"/>
  <c r="Q8564" i="2" s="1"/>
  <c r="P8560" i="2"/>
  <c r="P8556" i="2"/>
  <c r="Q8556" i="2" s="1"/>
  <c r="P8552" i="2"/>
  <c r="Q8552" i="2" s="1"/>
  <c r="P8548" i="2"/>
  <c r="Q8548" i="2" s="1"/>
  <c r="P8544" i="2"/>
  <c r="Q8544" i="2" s="1"/>
  <c r="P8540" i="2"/>
  <c r="Q8540" i="2" s="1"/>
  <c r="P8536" i="2"/>
  <c r="Q8536" i="2" s="1"/>
  <c r="P8532" i="2"/>
  <c r="P8528" i="2"/>
  <c r="Q8528" i="2" s="1"/>
  <c r="P8524" i="2"/>
  <c r="Q8524" i="2" s="1"/>
  <c r="P8520" i="2"/>
  <c r="P8516" i="2"/>
  <c r="Q8516" i="2" s="1"/>
  <c r="P8512" i="2"/>
  <c r="Q8512" i="2" s="1"/>
  <c r="P8508" i="2"/>
  <c r="Q8508" i="2" s="1"/>
  <c r="P8504" i="2"/>
  <c r="P8500" i="2"/>
  <c r="Q8500" i="2" s="1"/>
  <c r="P8492" i="2"/>
  <c r="P8488" i="2"/>
  <c r="Q8488" i="2" s="1"/>
  <c r="P8484" i="2"/>
  <c r="Q8484" i="2" s="1"/>
  <c r="P8480" i="2"/>
  <c r="Q8480" i="2" s="1"/>
  <c r="P8476" i="2"/>
  <c r="Q8476" i="2" s="1"/>
  <c r="P8468" i="2"/>
  <c r="Q8468" i="2" s="1"/>
  <c r="P8464" i="2"/>
  <c r="P8460" i="2"/>
  <c r="Q8460" i="2" s="1"/>
  <c r="P8456" i="2"/>
  <c r="Q8456" i="2" s="1"/>
  <c r="P8452" i="2"/>
  <c r="Q8452" i="2" s="1"/>
  <c r="P8448" i="2"/>
  <c r="P8444" i="2"/>
  <c r="P8440" i="2"/>
  <c r="P8436" i="2"/>
  <c r="P8432" i="2"/>
  <c r="P8428" i="2"/>
  <c r="Q8428" i="2" s="1"/>
  <c r="P8424" i="2"/>
  <c r="Q8424" i="2" s="1"/>
  <c r="P8420" i="2"/>
  <c r="Q8420" i="2" s="1"/>
  <c r="P8416" i="2"/>
  <c r="P8412" i="2"/>
  <c r="P8408" i="2"/>
  <c r="Q8408" i="2" s="1"/>
  <c r="P8404" i="2"/>
  <c r="P8400" i="2"/>
  <c r="Q8400" i="2" s="1"/>
  <c r="P8396" i="2"/>
  <c r="Q8396" i="2" s="1"/>
  <c r="P8392" i="2"/>
  <c r="Q8392" i="2" s="1"/>
  <c r="P8388" i="2"/>
  <c r="Q8388" i="2" s="1"/>
  <c r="P8384" i="2"/>
  <c r="Q8384" i="2" s="1"/>
  <c r="P8380" i="2"/>
  <c r="P8376" i="2"/>
  <c r="P8372" i="2"/>
  <c r="Q8372" i="2" s="1"/>
  <c r="P8368" i="2"/>
  <c r="P8364" i="2"/>
  <c r="P8360" i="2"/>
  <c r="P8356" i="2"/>
  <c r="P8352" i="2"/>
  <c r="Q8352" i="2" s="1"/>
  <c r="P8348" i="2"/>
  <c r="Q8348" i="2" s="1"/>
  <c r="P8344" i="2"/>
  <c r="Q8344" i="2" s="1"/>
  <c r="P8340" i="2"/>
  <c r="Q8340" i="2" s="1"/>
  <c r="P8336" i="2"/>
  <c r="P8332" i="2"/>
  <c r="Q8332" i="2" s="1"/>
  <c r="P8328" i="2"/>
  <c r="Q8328" i="2" s="1"/>
  <c r="P8324" i="2"/>
  <c r="Q8324" i="2" s="1"/>
  <c r="P8320" i="2"/>
  <c r="Q8320" i="2" s="1"/>
  <c r="P8316" i="2"/>
  <c r="Q8316" i="2" s="1"/>
  <c r="P8312" i="2"/>
  <c r="Q8312" i="2" s="1"/>
  <c r="P8308" i="2"/>
  <c r="Q8308" i="2" s="1"/>
  <c r="P8304" i="2"/>
  <c r="Q8304" i="2" s="1"/>
  <c r="P8300" i="2"/>
  <c r="Q8300" i="2" s="1"/>
  <c r="P8296" i="2"/>
  <c r="Q8296" i="2" s="1"/>
  <c r="P8292" i="2"/>
  <c r="Q8292" i="2" s="1"/>
  <c r="P8288" i="2"/>
  <c r="Q8288" i="2" s="1"/>
  <c r="P8284" i="2"/>
  <c r="Q8284" i="2" s="1"/>
  <c r="P8280" i="2"/>
  <c r="Q8280" i="2" s="1"/>
  <c r="P8276" i="2"/>
  <c r="Q8276" i="2" s="1"/>
  <c r="P8272" i="2"/>
  <c r="Q8272" i="2" s="1"/>
  <c r="P8268" i="2"/>
  <c r="Q8268" i="2" s="1"/>
  <c r="P8264" i="2"/>
  <c r="Q8264" i="2" s="1"/>
  <c r="P8260" i="2"/>
  <c r="Q8260" i="2" s="1"/>
  <c r="P8256" i="2"/>
  <c r="P8252" i="2"/>
  <c r="P8248" i="2"/>
  <c r="P8244" i="2"/>
  <c r="Q8244" i="2" s="1"/>
  <c r="P8240" i="2"/>
  <c r="Q8240" i="2" s="1"/>
  <c r="P8236" i="2"/>
  <c r="O8227" i="2"/>
  <c r="O8223" i="2"/>
  <c r="O8219" i="2"/>
  <c r="O8215" i="2"/>
  <c r="O8211" i="2"/>
  <c r="O8207" i="2"/>
  <c r="O8181" i="2"/>
  <c r="O8178" i="2"/>
  <c r="P8178" i="2"/>
  <c r="Q8178" i="2" s="1"/>
  <c r="O8101" i="2"/>
  <c r="O8098" i="2"/>
  <c r="P8098" i="2"/>
  <c r="Q8098" i="2" s="1"/>
  <c r="O8093" i="2"/>
  <c r="O8090" i="2"/>
  <c r="P8090" i="2"/>
  <c r="Q8090" i="2" s="1"/>
  <c r="O8065" i="2"/>
  <c r="O8062" i="2"/>
  <c r="P8062" i="2"/>
  <c r="Q8062" i="2" s="1"/>
  <c r="O8057" i="2"/>
  <c r="O8054" i="2"/>
  <c r="P8054" i="2"/>
  <c r="O8050" i="2"/>
  <c r="P8050" i="2"/>
  <c r="O8046" i="2"/>
  <c r="P8046" i="2"/>
  <c r="O8041" i="2"/>
  <c r="O8038" i="2"/>
  <c r="P8038" i="2"/>
  <c r="O7999" i="2"/>
  <c r="Q7995" i="2"/>
  <c r="O7991" i="2"/>
  <c r="Q7987" i="2"/>
  <c r="O7983" i="2"/>
  <c r="Q7979" i="2"/>
  <c r="O7974" i="2"/>
  <c r="P7974" i="2"/>
  <c r="Q7974" i="2" s="1"/>
  <c r="O7970" i="2"/>
  <c r="P7970" i="2"/>
  <c r="O7954" i="2"/>
  <c r="P7954" i="2"/>
  <c r="Q7954" i="2" s="1"/>
  <c r="O7949" i="2"/>
  <c r="O7889" i="2"/>
  <c r="O7886" i="2"/>
  <c r="P7886" i="2"/>
  <c r="Q7886" i="2" s="1"/>
  <c r="O7869" i="2"/>
  <c r="Q7867" i="2"/>
  <c r="O7841" i="2"/>
  <c r="Q7831" i="2"/>
  <c r="O7813" i="2"/>
  <c r="O7810" i="2"/>
  <c r="P7810" i="2"/>
  <c r="Q7810" i="2" s="1"/>
  <c r="O7806" i="2"/>
  <c r="P7806" i="2"/>
  <c r="Q7806" i="2" s="1"/>
  <c r="O7801" i="2"/>
  <c r="O7798" i="2"/>
  <c r="P7798" i="2"/>
  <c r="O7793" i="2"/>
  <c r="O7790" i="2"/>
  <c r="P7790" i="2"/>
  <c r="Q7790" i="2" s="1"/>
  <c r="Q7783" i="2"/>
  <c r="O7779" i="2"/>
  <c r="O7765" i="2"/>
  <c r="O7762" i="2"/>
  <c r="P7762" i="2"/>
  <c r="O7758" i="2"/>
  <c r="P7758" i="2"/>
  <c r="O7754" i="2"/>
  <c r="P7754" i="2"/>
  <c r="O7750" i="2"/>
  <c r="P7750" i="2"/>
  <c r="O7746" i="2"/>
  <c r="P7746" i="2"/>
  <c r="O7742" i="2"/>
  <c r="P7742" i="2"/>
  <c r="O7738" i="2"/>
  <c r="P7738" i="2"/>
  <c r="O7734" i="2"/>
  <c r="P7734" i="2"/>
  <c r="O7730" i="2"/>
  <c r="P7730" i="2"/>
  <c r="O7726" i="2"/>
  <c r="P7726" i="2"/>
  <c r="O7722" i="2"/>
  <c r="P7722" i="2"/>
  <c r="O7718" i="2"/>
  <c r="P7718" i="2"/>
  <c r="O7714" i="2"/>
  <c r="P7714" i="2"/>
  <c r="O7710" i="2"/>
  <c r="P7710" i="2"/>
  <c r="O7706" i="2"/>
  <c r="P7706" i="2"/>
  <c r="Q7706" i="2" s="1"/>
  <c r="O7701" i="2"/>
  <c r="O7698" i="2"/>
  <c r="P7698" i="2"/>
  <c r="Q7698" i="2" s="1"/>
  <c r="O7695" i="2"/>
  <c r="Q7691" i="2"/>
  <c r="O7689" i="2"/>
  <c r="Q7687" i="2"/>
  <c r="O7682" i="2"/>
  <c r="P7682" i="2"/>
  <c r="O7677" i="2"/>
  <c r="O7674" i="2"/>
  <c r="P7674" i="2"/>
  <c r="O7670" i="2"/>
  <c r="P7670" i="2"/>
  <c r="Q7670" i="2" s="1"/>
  <c r="O7665" i="2"/>
  <c r="Q7663" i="2"/>
  <c r="O7658" i="2"/>
  <c r="P7658" i="2"/>
  <c r="O7649" i="2"/>
  <c r="O7646" i="2"/>
  <c r="P7646" i="2"/>
  <c r="Q7646" i="2" s="1"/>
  <c r="O7642" i="2"/>
  <c r="P7642" i="2"/>
  <c r="Q7642" i="2" s="1"/>
  <c r="O7639" i="2"/>
  <c r="O7631" i="2"/>
  <c r="Q7627" i="2"/>
  <c r="O7623" i="2"/>
  <c r="O7615" i="2"/>
  <c r="O7609" i="2"/>
  <c r="O7606" i="2"/>
  <c r="P7606" i="2"/>
  <c r="Q7606" i="2" s="1"/>
  <c r="O7601" i="2"/>
  <c r="O7598" i="2"/>
  <c r="P7598" i="2"/>
  <c r="Q7598" i="2" s="1"/>
  <c r="O7593" i="2"/>
  <c r="O7590" i="2"/>
  <c r="P7590" i="2"/>
  <c r="Q7590" i="2" s="1"/>
  <c r="O7585" i="2"/>
  <c r="O7582" i="2"/>
  <c r="P7582" i="2"/>
  <c r="Q7582" i="2" s="1"/>
  <c r="O7577" i="2"/>
  <c r="O7574" i="2"/>
  <c r="P7574" i="2"/>
  <c r="Q7574" i="2" s="1"/>
  <c r="O7569" i="2"/>
  <c r="O7566" i="2"/>
  <c r="P7566" i="2"/>
  <c r="Q7566" i="2" s="1"/>
  <c r="O7557" i="2"/>
  <c r="O7554" i="2"/>
  <c r="P7554" i="2"/>
  <c r="Q7554" i="2" s="1"/>
  <c r="O7549" i="2"/>
  <c r="O7546" i="2"/>
  <c r="P7546" i="2"/>
  <c r="Q7546" i="2" s="1"/>
  <c r="O7543" i="2"/>
  <c r="Q7539" i="2"/>
  <c r="O7535" i="2"/>
  <c r="Q7531" i="2"/>
  <c r="O7527" i="2"/>
  <c r="O7519" i="2"/>
  <c r="Q7515" i="2"/>
  <c r="O7513" i="2"/>
  <c r="O7510" i="2"/>
  <c r="P7510" i="2"/>
  <c r="Q7510" i="2" s="1"/>
  <c r="O7503" i="2"/>
  <c r="O7499" i="2"/>
  <c r="O7495" i="2"/>
  <c r="O7491" i="2"/>
  <c r="O7487" i="2"/>
  <c r="O7479" i="2"/>
  <c r="O7471" i="2"/>
  <c r="O7465" i="2"/>
  <c r="O7462" i="2"/>
  <c r="P7462" i="2"/>
  <c r="O7458" i="2"/>
  <c r="P7458" i="2"/>
  <c r="Q7458" i="2" s="1"/>
  <c r="O7455" i="2"/>
  <c r="Q7431" i="2"/>
  <c r="O7426" i="2"/>
  <c r="P7426" i="2"/>
  <c r="Q7426" i="2" s="1"/>
  <c r="O7410" i="2"/>
  <c r="P7410" i="2"/>
  <c r="Q7410" i="2" s="1"/>
  <c r="O7402" i="2"/>
  <c r="P7402" i="2"/>
  <c r="Q7402" i="2" s="1"/>
  <c r="O7398" i="2"/>
  <c r="P7398" i="2"/>
  <c r="O7386" i="2"/>
  <c r="P7386" i="2"/>
  <c r="O7382" i="2"/>
  <c r="P7382" i="2"/>
  <c r="Q7382" i="2" s="1"/>
  <c r="Q7375" i="2"/>
  <c r="O7370" i="2"/>
  <c r="P7370" i="2"/>
  <c r="Q7370" i="2" s="1"/>
  <c r="Q7363" i="2"/>
  <c r="Q7359" i="2"/>
  <c r="Q7355" i="2"/>
  <c r="Q7351" i="2"/>
  <c r="Q7347" i="2"/>
  <c r="Q7343" i="2"/>
  <c r="Q7339" i="2"/>
  <c r="Q7335" i="2"/>
  <c r="Q7331" i="2"/>
  <c r="Q7327" i="2"/>
  <c r="Q7323" i="2"/>
  <c r="Q7319" i="2"/>
  <c r="Q7315" i="2"/>
  <c r="Q7311" i="2"/>
  <c r="O7306" i="2"/>
  <c r="P7306" i="2"/>
  <c r="Q7299" i="2"/>
  <c r="Q7295" i="2"/>
  <c r="Q7291" i="2"/>
  <c r="O7250" i="2"/>
  <c r="P7250" i="2"/>
  <c r="Q7250" i="2" s="1"/>
  <c r="O7182" i="2"/>
  <c r="P7182" i="2"/>
  <c r="Q7182" i="2" s="1"/>
  <c r="Q7167" i="2"/>
  <c r="O7158" i="2"/>
  <c r="P7158" i="2"/>
  <c r="Q7158" i="2" s="1"/>
  <c r="Q7115" i="2"/>
  <c r="P7111" i="2"/>
  <c r="O7110" i="2"/>
  <c r="P7110" i="2"/>
  <c r="P7107" i="2"/>
  <c r="O7106" i="2"/>
  <c r="P7106" i="2"/>
  <c r="Q7027" i="2"/>
  <c r="Q7023" i="2"/>
  <c r="Q7019" i="2"/>
  <c r="Q7015" i="2"/>
  <c r="Q7011" i="2"/>
  <c r="Q7007" i="2"/>
  <c r="Q6995" i="2"/>
  <c r="O6990" i="2"/>
  <c r="P6990" i="2"/>
  <c r="O6986" i="2"/>
  <c r="P6986" i="2"/>
  <c r="O6982" i="2"/>
  <c r="P6982" i="2"/>
  <c r="O6978" i="2"/>
  <c r="P6978" i="2"/>
  <c r="O6974" i="2"/>
  <c r="P6974" i="2"/>
  <c r="O6970" i="2"/>
  <c r="P6970" i="2"/>
  <c r="O6966" i="2"/>
  <c r="P6966" i="2"/>
  <c r="O6962" i="2"/>
  <c r="P6962" i="2"/>
  <c r="O6958" i="2"/>
  <c r="P6958" i="2"/>
  <c r="O6954" i="2"/>
  <c r="P6954" i="2"/>
  <c r="O6950" i="2"/>
  <c r="P6950" i="2"/>
  <c r="O6946" i="2"/>
  <c r="P6946" i="2"/>
  <c r="O6942" i="2"/>
  <c r="P6942" i="2"/>
  <c r="O6938" i="2"/>
  <c r="P6938" i="2"/>
  <c r="Q6938" i="2" s="1"/>
  <c r="O6902" i="2"/>
  <c r="P6902" i="2"/>
  <c r="Q6902" i="2" s="1"/>
  <c r="Q6895" i="2"/>
  <c r="O6890" i="2"/>
  <c r="P6890" i="2"/>
  <c r="Q6890" i="2" s="1"/>
  <c r="O6885" i="2"/>
  <c r="Q6883" i="2"/>
  <c r="O6881" i="2"/>
  <c r="O6877" i="2"/>
  <c r="O6870" i="2"/>
  <c r="P6870" i="2"/>
  <c r="Q6870" i="2" s="1"/>
  <c r="O6854" i="2"/>
  <c r="P6854" i="2"/>
  <c r="Q6854" i="2" s="1"/>
  <c r="O6847" i="2"/>
  <c r="P6847" i="2"/>
  <c r="O6838" i="2"/>
  <c r="P6838" i="2"/>
  <c r="O6778" i="2"/>
  <c r="P6778" i="2"/>
  <c r="O6775" i="2"/>
  <c r="O6771" i="2"/>
  <c r="O6767" i="2"/>
  <c r="O6763" i="2"/>
  <c r="O6759" i="2"/>
  <c r="O6755" i="2"/>
  <c r="O6751" i="2"/>
  <c r="O6747" i="2"/>
  <c r="O6743" i="2"/>
  <c r="O6739" i="2"/>
  <c r="O6735" i="2"/>
  <c r="O6731" i="2"/>
  <c r="O6711" i="2"/>
  <c r="Q8736" i="2"/>
  <c r="Q8724" i="2"/>
  <c r="Q8712" i="2"/>
  <c r="Q8704" i="2"/>
  <c r="Q8648" i="2"/>
  <c r="Q8580" i="2"/>
  <c r="Q8576" i="2"/>
  <c r="Q8368" i="2"/>
  <c r="Q8336" i="2"/>
  <c r="Q8256" i="2"/>
  <c r="Q8236" i="2"/>
  <c r="O8206" i="2"/>
  <c r="P8206" i="2"/>
  <c r="O8194" i="2"/>
  <c r="P8194" i="2"/>
  <c r="O8174" i="2"/>
  <c r="P8174" i="2"/>
  <c r="Q8174" i="2" s="1"/>
  <c r="O8150" i="2"/>
  <c r="P8150" i="2"/>
  <c r="Q8150" i="2" s="1"/>
  <c r="O8138" i="2"/>
  <c r="P8138" i="2"/>
  <c r="Q8138" i="2" s="1"/>
  <c r="O8070" i="2"/>
  <c r="P8070" i="2"/>
  <c r="O8034" i="2"/>
  <c r="P8034" i="2"/>
  <c r="O8006" i="2"/>
  <c r="P8006" i="2"/>
  <c r="Q8006" i="2" s="1"/>
  <c r="O7962" i="2"/>
  <c r="P7962" i="2"/>
  <c r="Q7962" i="2" s="1"/>
  <c r="O7942" i="2"/>
  <c r="P7942" i="2"/>
  <c r="Q7942" i="2" s="1"/>
  <c r="O7934" i="2"/>
  <c r="P7934" i="2"/>
  <c r="Q7934" i="2" s="1"/>
  <c r="O7926" i="2"/>
  <c r="P7926" i="2"/>
  <c r="Q7926" i="2" s="1"/>
  <c r="O7894" i="2"/>
  <c r="P7894" i="2"/>
  <c r="Q7894" i="2" s="1"/>
  <c r="O7874" i="2"/>
  <c r="P7874" i="2"/>
  <c r="Q7874" i="2" s="1"/>
  <c r="O7638" i="2"/>
  <c r="P7638" i="2"/>
  <c r="Q7638" i="2" s="1"/>
  <c r="O7506" i="2"/>
  <c r="P7506" i="2"/>
  <c r="O7482" i="2"/>
  <c r="P7482" i="2"/>
  <c r="O7266" i="2"/>
  <c r="P7266" i="2"/>
  <c r="Q7266" i="2" s="1"/>
  <c r="P8739" i="2"/>
  <c r="Q8739" i="2" s="1"/>
  <c r="P8727" i="2"/>
  <c r="Q8727" i="2" s="1"/>
  <c r="P8715" i="2"/>
  <c r="O8700" i="2"/>
  <c r="P8699" i="2"/>
  <c r="P8695" i="2"/>
  <c r="P8691" i="2"/>
  <c r="Q8691" i="2" s="1"/>
  <c r="P8687" i="2"/>
  <c r="P8683" i="2"/>
  <c r="Q8683" i="2" s="1"/>
  <c r="P8679" i="2"/>
  <c r="Q8679" i="2" s="1"/>
  <c r="P8675" i="2"/>
  <c r="Q8675" i="2" s="1"/>
  <c r="P8671" i="2"/>
  <c r="Q8671" i="2" s="1"/>
  <c r="P8667" i="2"/>
  <c r="P8663" i="2"/>
  <c r="O8660" i="2"/>
  <c r="P8659" i="2"/>
  <c r="Q8659" i="2" s="1"/>
  <c r="P8655" i="2"/>
  <c r="Q8655" i="2" s="1"/>
  <c r="P8651" i="2"/>
  <c r="Q8651" i="2" s="1"/>
  <c r="P8647" i="2"/>
  <c r="Q8647" i="2" s="1"/>
  <c r="P8643" i="2"/>
  <c r="Q8643" i="2" s="1"/>
  <c r="P8639" i="2"/>
  <c r="Q8639" i="2" s="1"/>
  <c r="O8636" i="2"/>
  <c r="P8635" i="2"/>
  <c r="Q8635" i="2" s="1"/>
  <c r="P8631" i="2"/>
  <c r="Q8631" i="2" s="1"/>
  <c r="P8627" i="2"/>
  <c r="Q8627" i="2" s="1"/>
  <c r="P8623" i="2"/>
  <c r="Q8623" i="2" s="1"/>
  <c r="P8619" i="2"/>
  <c r="Q8619" i="2" s="1"/>
  <c r="P8615" i="2"/>
  <c r="Q8615" i="2" s="1"/>
  <c r="P8611" i="2"/>
  <c r="Q8611" i="2" s="1"/>
  <c r="P8607" i="2"/>
  <c r="Q8607" i="2" s="1"/>
  <c r="P8603" i="2"/>
  <c r="Q8603" i="2" s="1"/>
  <c r="P8599" i="2"/>
  <c r="P8595" i="2"/>
  <c r="Q8595" i="2" s="1"/>
  <c r="P8591" i="2"/>
  <c r="Q8591" i="2" s="1"/>
  <c r="P8587" i="2"/>
  <c r="Q8587" i="2" s="1"/>
  <c r="P8583" i="2"/>
  <c r="Q8583" i="2" s="1"/>
  <c r="P8579" i="2"/>
  <c r="Q8579" i="2" s="1"/>
  <c r="P8575" i="2"/>
  <c r="Q8575" i="2" s="1"/>
  <c r="P8571" i="2"/>
  <c r="Q8571" i="2" s="1"/>
  <c r="P8567" i="2"/>
  <c r="Q8567" i="2" s="1"/>
  <c r="O8564" i="2"/>
  <c r="P8563" i="2"/>
  <c r="Q8563" i="2" s="1"/>
  <c r="P8559" i="2"/>
  <c r="Q8559" i="2" s="1"/>
  <c r="P8555" i="2"/>
  <c r="Q8555" i="2" s="1"/>
  <c r="P8551" i="2"/>
  <c r="Q8551" i="2" s="1"/>
  <c r="P8547" i="2"/>
  <c r="Q8547" i="2" s="1"/>
  <c r="P8543" i="2"/>
  <c r="Q8543" i="2" s="1"/>
  <c r="P8539" i="2"/>
  <c r="Q8539" i="2" s="1"/>
  <c r="P8535" i="2"/>
  <c r="Q8535" i="2" s="1"/>
  <c r="P8531" i="2"/>
  <c r="P8527" i="2"/>
  <c r="Q8527" i="2" s="1"/>
  <c r="P8523" i="2"/>
  <c r="P8519" i="2"/>
  <c r="Q8519" i="2" s="1"/>
  <c r="P8515" i="2"/>
  <c r="Q8515" i="2" s="1"/>
  <c r="P8511" i="2"/>
  <c r="Q8511" i="2" s="1"/>
  <c r="O8508" i="2"/>
  <c r="P8507" i="2"/>
  <c r="Q8507" i="2" s="1"/>
  <c r="P8503" i="2"/>
  <c r="Q8503" i="2" s="1"/>
  <c r="P8499" i="2"/>
  <c r="P8495" i="2"/>
  <c r="P8491" i="2"/>
  <c r="Q8491" i="2" s="1"/>
  <c r="P8487" i="2"/>
  <c r="Q8487" i="2" s="1"/>
  <c r="P8483" i="2"/>
  <c r="Q8483" i="2" s="1"/>
  <c r="P8479" i="2"/>
  <c r="P8475" i="2"/>
  <c r="Q8475" i="2" s="1"/>
  <c r="P8471" i="2"/>
  <c r="Q8471" i="2" s="1"/>
  <c r="P8467" i="2"/>
  <c r="Q8467" i="2" s="1"/>
  <c r="P8463" i="2"/>
  <c r="Q8463" i="2" s="1"/>
  <c r="P8459" i="2"/>
  <c r="P8455" i="2"/>
  <c r="P8451" i="2"/>
  <c r="Q8451" i="2" s="1"/>
  <c r="P8447" i="2"/>
  <c r="P8443" i="2"/>
  <c r="P8439" i="2"/>
  <c r="P8435" i="2"/>
  <c r="Q8435" i="2" s="1"/>
  <c r="O8432" i="2"/>
  <c r="P8431" i="2"/>
  <c r="Q8431" i="2" s="1"/>
  <c r="P8427" i="2"/>
  <c r="Q8427" i="2" s="1"/>
  <c r="P8423" i="2"/>
  <c r="Q8423" i="2" s="1"/>
  <c r="P8419" i="2"/>
  <c r="Q8419" i="2" s="1"/>
  <c r="P8415" i="2"/>
  <c r="Q8415" i="2" s="1"/>
  <c r="P8411" i="2"/>
  <c r="Q8411" i="2" s="1"/>
  <c r="P8407" i="2"/>
  <c r="Q8407" i="2" s="1"/>
  <c r="P8403" i="2"/>
  <c r="P8399" i="2"/>
  <c r="P8395" i="2"/>
  <c r="Q8395" i="2" s="1"/>
  <c r="P8391" i="2"/>
  <c r="Q8391" i="2" s="1"/>
  <c r="P8387" i="2"/>
  <c r="Q8387" i="2" s="1"/>
  <c r="P8383" i="2"/>
  <c r="P8379" i="2"/>
  <c r="P8375" i="2"/>
  <c r="P8371" i="2"/>
  <c r="Q8371" i="2" s="1"/>
  <c r="P8367" i="2"/>
  <c r="P8363" i="2"/>
  <c r="P8359" i="2"/>
  <c r="P8355" i="2"/>
  <c r="Q8355" i="2" s="1"/>
  <c r="P8351" i="2"/>
  <c r="Q8351" i="2" s="1"/>
  <c r="P8347" i="2"/>
  <c r="Q8347" i="2" s="1"/>
  <c r="P8343" i="2"/>
  <c r="Q8343" i="2" s="1"/>
  <c r="P8339" i="2"/>
  <c r="Q8339" i="2" s="1"/>
  <c r="P8335" i="2"/>
  <c r="Q8335" i="2" s="1"/>
  <c r="P8331" i="2"/>
  <c r="Q8331" i="2" s="1"/>
  <c r="P8327" i="2"/>
  <c r="Q8327" i="2" s="1"/>
  <c r="P8323" i="2"/>
  <c r="O8320" i="2"/>
  <c r="P8319" i="2"/>
  <c r="Q8319" i="2" s="1"/>
  <c r="P8315" i="2"/>
  <c r="Q8315" i="2" s="1"/>
  <c r="P8311" i="2"/>
  <c r="Q8311" i="2" s="1"/>
  <c r="P8307" i="2"/>
  <c r="Q8307" i="2" s="1"/>
  <c r="P8303" i="2"/>
  <c r="Q8303" i="2" s="1"/>
  <c r="P8299" i="2"/>
  <c r="Q8299" i="2" s="1"/>
  <c r="O8296" i="2"/>
  <c r="P8295" i="2"/>
  <c r="Q8295" i="2" s="1"/>
  <c r="P8291" i="2"/>
  <c r="Q8291" i="2" s="1"/>
  <c r="P8287" i="2"/>
  <c r="Q8287" i="2" s="1"/>
  <c r="P8283" i="2"/>
  <c r="Q8283" i="2" s="1"/>
  <c r="P8279" i="2"/>
  <c r="Q8279" i="2" s="1"/>
  <c r="P8275" i="2"/>
  <c r="Q8275" i="2" s="1"/>
  <c r="O8272" i="2"/>
  <c r="P8271" i="2"/>
  <c r="Q8271" i="2" s="1"/>
  <c r="P8267" i="2"/>
  <c r="Q8267" i="2" s="1"/>
  <c r="P8263" i="2"/>
  <c r="Q8263" i="2" s="1"/>
  <c r="P8259" i="2"/>
  <c r="Q8259" i="2" s="1"/>
  <c r="P8255" i="2"/>
  <c r="O8252" i="2"/>
  <c r="P8251" i="2"/>
  <c r="P8247" i="2"/>
  <c r="Q8247" i="2" s="1"/>
  <c r="P8243" i="2"/>
  <c r="P8239" i="2"/>
  <c r="P8235" i="2"/>
  <c r="P8171" i="2"/>
  <c r="Q8171" i="2" s="1"/>
  <c r="O8170" i="2"/>
  <c r="P8170" i="2"/>
  <c r="Q8170" i="2" s="1"/>
  <c r="P8163" i="2"/>
  <c r="Q8163" i="2" s="1"/>
  <c r="O8162" i="2"/>
  <c r="P8162" i="2"/>
  <c r="Q8162" i="2" s="1"/>
  <c r="P8155" i="2"/>
  <c r="Q8155" i="2" s="1"/>
  <c r="O8154" i="2"/>
  <c r="P8154" i="2"/>
  <c r="Q8154" i="2" s="1"/>
  <c r="P8147" i="2"/>
  <c r="Q8147" i="2" s="1"/>
  <c r="O8146" i="2"/>
  <c r="P8146" i="2"/>
  <c r="Q8146" i="2" s="1"/>
  <c r="P8135" i="2"/>
  <c r="Q8135" i="2" s="1"/>
  <c r="O8134" i="2"/>
  <c r="P8134" i="2"/>
  <c r="Q8134" i="2" s="1"/>
  <c r="P8127" i="2"/>
  <c r="Q8127" i="2" s="1"/>
  <c r="O8126" i="2"/>
  <c r="P8126" i="2"/>
  <c r="Q8126" i="2" s="1"/>
  <c r="P8119" i="2"/>
  <c r="Q8119" i="2" s="1"/>
  <c r="O8118" i="2"/>
  <c r="P8118" i="2"/>
  <c r="Q8118" i="2" s="1"/>
  <c r="P8111" i="2"/>
  <c r="Q8111" i="2" s="1"/>
  <c r="O8110" i="2"/>
  <c r="P8110" i="2"/>
  <c r="Q8110" i="2" s="1"/>
  <c r="P8083" i="2"/>
  <c r="Q8083" i="2" s="1"/>
  <c r="O8082" i="2"/>
  <c r="P8082" i="2"/>
  <c r="Q8082" i="2" s="1"/>
  <c r="P8075" i="2"/>
  <c r="Q8075" i="2" s="1"/>
  <c r="O8074" i="2"/>
  <c r="P8074" i="2"/>
  <c r="Q8074" i="2" s="1"/>
  <c r="P8019" i="2"/>
  <c r="Q8019" i="2" s="1"/>
  <c r="O8018" i="2"/>
  <c r="P8018" i="2"/>
  <c r="Q8018" i="2" s="1"/>
  <c r="P8011" i="2"/>
  <c r="Q8011" i="2" s="1"/>
  <c r="O8010" i="2"/>
  <c r="P8010" i="2"/>
  <c r="Q8010" i="2" s="1"/>
  <c r="P8003" i="2"/>
  <c r="Q8003" i="2" s="1"/>
  <c r="O8002" i="2"/>
  <c r="P8002" i="2"/>
  <c r="Q8002" i="2" s="1"/>
  <c r="O7994" i="2"/>
  <c r="P7994" i="2"/>
  <c r="Q7994" i="2" s="1"/>
  <c r="O7986" i="2"/>
  <c r="P7986" i="2"/>
  <c r="Q7986" i="2" s="1"/>
  <c r="O7978" i="2"/>
  <c r="P7978" i="2"/>
  <c r="Q7978" i="2" s="1"/>
  <c r="P7959" i="2"/>
  <c r="Q7959" i="2" s="1"/>
  <c r="O7958" i="2"/>
  <c r="P7958" i="2"/>
  <c r="Q7958" i="2" s="1"/>
  <c r="P7947" i="2"/>
  <c r="Q7947" i="2" s="1"/>
  <c r="O7946" i="2"/>
  <c r="P7946" i="2"/>
  <c r="Q7946" i="2" s="1"/>
  <c r="P7939" i="2"/>
  <c r="Q7939" i="2" s="1"/>
  <c r="O7938" i="2"/>
  <c r="P7938" i="2"/>
  <c r="Q7938" i="2" s="1"/>
  <c r="P7931" i="2"/>
  <c r="Q7931" i="2" s="1"/>
  <c r="O7930" i="2"/>
  <c r="P7930" i="2"/>
  <c r="Q7930" i="2" s="1"/>
  <c r="P7923" i="2"/>
  <c r="Q7923" i="2" s="1"/>
  <c r="O7922" i="2"/>
  <c r="P7922" i="2"/>
  <c r="Q7922" i="2" s="1"/>
  <c r="P7915" i="2"/>
  <c r="Q7915" i="2" s="1"/>
  <c r="O7914" i="2"/>
  <c r="P7914" i="2"/>
  <c r="Q7914" i="2" s="1"/>
  <c r="P7907" i="2"/>
  <c r="Q7907" i="2" s="1"/>
  <c r="O7906" i="2"/>
  <c r="P7906" i="2"/>
  <c r="P7899" i="2"/>
  <c r="Q7899" i="2" s="1"/>
  <c r="O7898" i="2"/>
  <c r="P7898" i="2"/>
  <c r="Q7898" i="2" s="1"/>
  <c r="P7891" i="2"/>
  <c r="Q7891" i="2" s="1"/>
  <c r="O7890" i="2"/>
  <c r="P7890" i="2"/>
  <c r="Q7890" i="2" s="1"/>
  <c r="P7879" i="2"/>
  <c r="Q7879" i="2" s="1"/>
  <c r="O7878" i="2"/>
  <c r="P7878" i="2"/>
  <c r="Q7878" i="2" s="1"/>
  <c r="P7871" i="2"/>
  <c r="Q7871" i="2" s="1"/>
  <c r="O7870" i="2"/>
  <c r="P7870" i="2"/>
  <c r="Q7870" i="2" s="1"/>
  <c r="P7867" i="2"/>
  <c r="O7866" i="2"/>
  <c r="P7866" i="2"/>
  <c r="P7859" i="2"/>
  <c r="Q7859" i="2" s="1"/>
  <c r="O7858" i="2"/>
  <c r="P7858" i="2"/>
  <c r="Q7858" i="2" s="1"/>
  <c r="P7843" i="2"/>
  <c r="Q7843" i="2" s="1"/>
  <c r="O7842" i="2"/>
  <c r="P7842" i="2"/>
  <c r="Q7842" i="2" s="1"/>
  <c r="P7839" i="2"/>
  <c r="Q7839" i="2" s="1"/>
  <c r="O7838" i="2"/>
  <c r="P7838" i="2"/>
  <c r="Q7838" i="2" s="1"/>
  <c r="P7831" i="2"/>
  <c r="O7830" i="2"/>
  <c r="P7830" i="2"/>
  <c r="Q7830" i="2" s="1"/>
  <c r="P7783" i="2"/>
  <c r="O7782" i="2"/>
  <c r="P7782" i="2"/>
  <c r="Q7782" i="2" s="1"/>
  <c r="O7690" i="2"/>
  <c r="P7690" i="2"/>
  <c r="O7686" i="2"/>
  <c r="P7686" i="2"/>
  <c r="P7663" i="2"/>
  <c r="O7662" i="2"/>
  <c r="P7662" i="2"/>
  <c r="Q7662" i="2" s="1"/>
  <c r="O7634" i="2"/>
  <c r="P7634" i="2"/>
  <c r="Q7634" i="2" s="1"/>
  <c r="O7626" i="2"/>
  <c r="P7626" i="2"/>
  <c r="Q7626" i="2" s="1"/>
  <c r="O7618" i="2"/>
  <c r="P7618" i="2"/>
  <c r="Q7618" i="2" s="1"/>
  <c r="O7538" i="2"/>
  <c r="P7538" i="2"/>
  <c r="Q7538" i="2" s="1"/>
  <c r="O7530" i="2"/>
  <c r="P7530" i="2"/>
  <c r="Q7530" i="2" s="1"/>
  <c r="O7522" i="2"/>
  <c r="P7522" i="2"/>
  <c r="Q7522" i="2" s="1"/>
  <c r="O7514" i="2"/>
  <c r="P7514" i="2"/>
  <c r="Q7514" i="2" s="1"/>
  <c r="P7451" i="2"/>
  <c r="Q7451" i="2" s="1"/>
  <c r="O7450" i="2"/>
  <c r="P7450" i="2"/>
  <c r="Q7450" i="2" s="1"/>
  <c r="Q7443" i="2"/>
  <c r="Q7439" i="2"/>
  <c r="O7430" i="2"/>
  <c r="P7430" i="2"/>
  <c r="Q7430" i="2" s="1"/>
  <c r="Q7423" i="2"/>
  <c r="Q7419" i="2"/>
  <c r="Q7415" i="2"/>
  <c r="O7374" i="2"/>
  <c r="P7374" i="2"/>
  <c r="Q7367" i="2"/>
  <c r="O7362" i="2"/>
  <c r="P7362" i="2"/>
  <c r="O7358" i="2"/>
  <c r="P7358" i="2"/>
  <c r="O7354" i="2"/>
  <c r="P7354" i="2"/>
  <c r="P7351" i="2"/>
  <c r="O7350" i="2"/>
  <c r="P7350" i="2"/>
  <c r="O7346" i="2"/>
  <c r="P7346" i="2"/>
  <c r="P7343" i="2"/>
  <c r="O7342" i="2"/>
  <c r="P7342" i="2"/>
  <c r="O7338" i="2"/>
  <c r="P7338" i="2"/>
  <c r="O7334" i="2"/>
  <c r="P7334" i="2"/>
  <c r="O7330" i="2"/>
  <c r="P7330" i="2"/>
  <c r="O7326" i="2"/>
  <c r="P7326" i="2"/>
  <c r="O7322" i="2"/>
  <c r="P7322" i="2"/>
  <c r="O7318" i="2"/>
  <c r="P7318" i="2"/>
  <c r="O7314" i="2"/>
  <c r="P7314" i="2"/>
  <c r="O7310" i="2"/>
  <c r="P7310" i="2"/>
  <c r="Q7310" i="2" s="1"/>
  <c r="P7299" i="2"/>
  <c r="O7298" i="2"/>
  <c r="P7298" i="2"/>
  <c r="P7295" i="2"/>
  <c r="O7294" i="2"/>
  <c r="P7294" i="2"/>
  <c r="Q7294" i="2" s="1"/>
  <c r="P7291" i="2"/>
  <c r="O7290" i="2"/>
  <c r="P7290" i="2"/>
  <c r="P7287" i="2"/>
  <c r="Q7287" i="2" s="1"/>
  <c r="O7286" i="2"/>
  <c r="P7286" i="2"/>
  <c r="Q7286" i="2" s="1"/>
  <c r="P7271" i="2"/>
  <c r="Q7271" i="2" s="1"/>
  <c r="O7270" i="2"/>
  <c r="P7270" i="2"/>
  <c r="Q7270" i="2" s="1"/>
  <c r="P7263" i="2"/>
  <c r="Q7263" i="2" s="1"/>
  <c r="O7262" i="2"/>
  <c r="P7262" i="2"/>
  <c r="Q7262" i="2" s="1"/>
  <c r="P7255" i="2"/>
  <c r="Q7255" i="2" s="1"/>
  <c r="O7254" i="2"/>
  <c r="P7254" i="2"/>
  <c r="Q7254" i="2" s="1"/>
  <c r="P7243" i="2"/>
  <c r="Q7243" i="2" s="1"/>
  <c r="O7242" i="2"/>
  <c r="P7242" i="2"/>
  <c r="Q7242" i="2" s="1"/>
  <c r="P7235" i="2"/>
  <c r="Q7235" i="2" s="1"/>
  <c r="O7234" i="2"/>
  <c r="P7234" i="2"/>
  <c r="Q7234" i="2" s="1"/>
  <c r="Q7215" i="2"/>
  <c r="Q7207" i="2"/>
  <c r="Q7203" i="2"/>
  <c r="Q7199" i="2"/>
  <c r="P7195" i="2"/>
  <c r="Q7195" i="2" s="1"/>
  <c r="O7194" i="2"/>
  <c r="P7194" i="2"/>
  <c r="Q7194" i="2" s="1"/>
  <c r="O7189" i="2"/>
  <c r="Q7187" i="2"/>
  <c r="O7177" i="2"/>
  <c r="Q7175" i="2"/>
  <c r="O7173" i="2"/>
  <c r="P7167" i="2"/>
  <c r="O7166" i="2"/>
  <c r="P7166" i="2"/>
  <c r="Q7166" i="2" s="1"/>
  <c r="O7153" i="2"/>
  <c r="P7151" i="2"/>
  <c r="Q7151" i="2" s="1"/>
  <c r="O7150" i="2"/>
  <c r="P7150" i="2"/>
  <c r="Q7150" i="2" s="1"/>
  <c r="O7137" i="2"/>
  <c r="P7135" i="2"/>
  <c r="Q7135" i="2" s="1"/>
  <c r="O7134" i="2"/>
  <c r="P7134" i="2"/>
  <c r="Q7134" i="2" s="1"/>
  <c r="O7129" i="2"/>
  <c r="P7127" i="2"/>
  <c r="Q7127" i="2" s="1"/>
  <c r="O7126" i="2"/>
  <c r="P7126" i="2"/>
  <c r="Q7126" i="2" s="1"/>
  <c r="O7121" i="2"/>
  <c r="Q7119" i="2"/>
  <c r="P7115" i="2"/>
  <c r="O7114" i="2"/>
  <c r="P7114" i="2"/>
  <c r="Q7114" i="2" s="1"/>
  <c r="O7101" i="2"/>
  <c r="P7099" i="2"/>
  <c r="Q7099" i="2" s="1"/>
  <c r="O7098" i="2"/>
  <c r="P7098" i="2"/>
  <c r="Q7098" i="2" s="1"/>
  <c r="O7081" i="2"/>
  <c r="P7079" i="2"/>
  <c r="Q7079" i="2" s="1"/>
  <c r="O7078" i="2"/>
  <c r="P7078" i="2"/>
  <c r="O7061" i="2"/>
  <c r="Q7059" i="2"/>
  <c r="O7057" i="2"/>
  <c r="Q7055" i="2"/>
  <c r="O7053" i="2"/>
  <c r="Q7051" i="2"/>
  <c r="Q7047" i="2"/>
  <c r="Q7043" i="2"/>
  <c r="Q7039" i="2"/>
  <c r="Q7035" i="2"/>
  <c r="Q7031" i="2"/>
  <c r="P7027" i="2"/>
  <c r="O7026" i="2"/>
  <c r="P7026" i="2"/>
  <c r="O7022" i="2"/>
  <c r="P7022" i="2"/>
  <c r="O7018" i="2"/>
  <c r="P7018" i="2"/>
  <c r="O7014" i="2"/>
  <c r="P7014" i="2"/>
  <c r="Q7014" i="2" s="1"/>
  <c r="O7010" i="2"/>
  <c r="P7010" i="2"/>
  <c r="O7006" i="2"/>
  <c r="P7006" i="2"/>
  <c r="O6997" i="2"/>
  <c r="O6994" i="2"/>
  <c r="P6994" i="2"/>
  <c r="Q6994" i="2" s="1"/>
  <c r="O6959" i="2"/>
  <c r="P6927" i="2"/>
  <c r="Q6927" i="2" s="1"/>
  <c r="O6926" i="2"/>
  <c r="P6926" i="2"/>
  <c r="Q6926" i="2" s="1"/>
  <c r="P6919" i="2"/>
  <c r="Q6919" i="2" s="1"/>
  <c r="O6918" i="2"/>
  <c r="P6918" i="2"/>
  <c r="Q6918" i="2" s="1"/>
  <c r="O6913" i="2"/>
  <c r="Q6911" i="2"/>
  <c r="O6909" i="2"/>
  <c r="Q6907" i="2"/>
  <c r="P6895" i="2"/>
  <c r="O6894" i="2"/>
  <c r="P6894" i="2"/>
  <c r="Q6894" i="2" s="1"/>
  <c r="P6883" i="2"/>
  <c r="O6882" i="2"/>
  <c r="P6882" i="2"/>
  <c r="Q6882" i="2" s="1"/>
  <c r="P6879" i="2"/>
  <c r="Q6879" i="2" s="1"/>
  <c r="O6878" i="2"/>
  <c r="P6878" i="2"/>
  <c r="O6875" i="2"/>
  <c r="P6875" i="2"/>
  <c r="Q6875" i="2" s="1"/>
  <c r="Q6871" i="2"/>
  <c r="O6867" i="2"/>
  <c r="P6867" i="2"/>
  <c r="Q6867" i="2" s="1"/>
  <c r="O6863" i="2"/>
  <c r="P6863" i="2"/>
  <c r="Q6863" i="2" s="1"/>
  <c r="O6859" i="2"/>
  <c r="P6859" i="2"/>
  <c r="Q6859" i="2" s="1"/>
  <c r="Q6855" i="2"/>
  <c r="O6850" i="2"/>
  <c r="P6850" i="2"/>
  <c r="O6846" i="2"/>
  <c r="P6846" i="2"/>
  <c r="Q6846" i="2" s="1"/>
  <c r="O6843" i="2"/>
  <c r="P6843" i="2"/>
  <c r="O6835" i="2"/>
  <c r="P6835" i="2"/>
  <c r="O6831" i="2"/>
  <c r="P6831" i="2"/>
  <c r="Q6831" i="2" s="1"/>
  <c r="O6827" i="2"/>
  <c r="P6827" i="2"/>
  <c r="Q6827" i="2" s="1"/>
  <c r="O6823" i="2"/>
  <c r="P6823" i="2"/>
  <c r="Q6823" i="2" s="1"/>
  <c r="O6819" i="2"/>
  <c r="P6819" i="2"/>
  <c r="Q6819" i="2" s="1"/>
  <c r="O6815" i="2"/>
  <c r="P6815" i="2"/>
  <c r="Q6815" i="2" s="1"/>
  <c r="O6811" i="2"/>
  <c r="P6811" i="2"/>
  <c r="Q6811" i="2" s="1"/>
  <c r="O6807" i="2"/>
  <c r="P6807" i="2"/>
  <c r="Q6807" i="2" s="1"/>
  <c r="O6727" i="2"/>
  <c r="P6727" i="2"/>
  <c r="Q6727" i="2" s="1"/>
  <c r="O6723" i="2"/>
  <c r="P6723" i="2"/>
  <c r="Q6723" i="2" s="1"/>
  <c r="O6719" i="2"/>
  <c r="P6719" i="2"/>
  <c r="Q6719" i="2" s="1"/>
  <c r="O6715" i="2"/>
  <c r="P6715" i="2"/>
  <c r="Q6715" i="2" s="1"/>
  <c r="Q8792" i="2"/>
  <c r="Q8784" i="2"/>
  <c r="Q8720" i="2"/>
  <c r="O8226" i="2"/>
  <c r="P8226" i="2"/>
  <c r="O8218" i="2"/>
  <c r="P8218" i="2"/>
  <c r="O8210" i="2"/>
  <c r="P8210" i="2"/>
  <c r="O8202" i="2"/>
  <c r="P8202" i="2"/>
  <c r="O8190" i="2"/>
  <c r="P8190" i="2"/>
  <c r="O8186" i="2"/>
  <c r="P8186" i="2"/>
  <c r="O8166" i="2"/>
  <c r="P8166" i="2"/>
  <c r="Q8166" i="2" s="1"/>
  <c r="O8142" i="2"/>
  <c r="P8142" i="2"/>
  <c r="Q8142" i="2" s="1"/>
  <c r="O8122" i="2"/>
  <c r="P8122" i="2"/>
  <c r="Q8122" i="2" s="1"/>
  <c r="O8106" i="2"/>
  <c r="P8106" i="2"/>
  <c r="Q8106" i="2" s="1"/>
  <c r="O8086" i="2"/>
  <c r="P8086" i="2"/>
  <c r="Q8086" i="2" s="1"/>
  <c r="O8078" i="2"/>
  <c r="P8078" i="2"/>
  <c r="Q8078" i="2" s="1"/>
  <c r="O8026" i="2"/>
  <c r="P8026" i="2"/>
  <c r="Q8026" i="2" s="1"/>
  <c r="O7998" i="2"/>
  <c r="P7998" i="2"/>
  <c r="Q7998" i="2" s="1"/>
  <c r="O7990" i="2"/>
  <c r="P7990" i="2"/>
  <c r="Q7990" i="2" s="1"/>
  <c r="O7918" i="2"/>
  <c r="P7918" i="2"/>
  <c r="Q7918" i="2" s="1"/>
  <c r="O7902" i="2"/>
  <c r="P7902" i="2"/>
  <c r="Q7902" i="2" s="1"/>
  <c r="O7862" i="2"/>
  <c r="P7862" i="2"/>
  <c r="Q7862" i="2" s="1"/>
  <c r="O7854" i="2"/>
  <c r="P7854" i="2"/>
  <c r="Q7854" i="2" s="1"/>
  <c r="O7826" i="2"/>
  <c r="P7826" i="2"/>
  <c r="O7822" i="2"/>
  <c r="P7822" i="2"/>
  <c r="O7786" i="2"/>
  <c r="P7786" i="2"/>
  <c r="Q7786" i="2" s="1"/>
  <c r="O7694" i="2"/>
  <c r="P7694" i="2"/>
  <c r="Q7694" i="2" s="1"/>
  <c r="O7622" i="2"/>
  <c r="P7622" i="2"/>
  <c r="Q7622" i="2" s="1"/>
  <c r="O7614" i="2"/>
  <c r="P7614" i="2"/>
  <c r="Q7614" i="2" s="1"/>
  <c r="O7542" i="2"/>
  <c r="P7542" i="2"/>
  <c r="Q7542" i="2" s="1"/>
  <c r="O7534" i="2"/>
  <c r="P7534" i="2"/>
  <c r="Q7534" i="2" s="1"/>
  <c r="O7526" i="2"/>
  <c r="P7526" i="2"/>
  <c r="Q7526" i="2" s="1"/>
  <c r="O7518" i="2"/>
  <c r="P7518" i="2"/>
  <c r="O7502" i="2"/>
  <c r="P7502" i="2"/>
  <c r="O7494" i="2"/>
  <c r="P7494" i="2"/>
  <c r="O7474" i="2"/>
  <c r="P7474" i="2"/>
  <c r="O7454" i="2"/>
  <c r="P7454" i="2"/>
  <c r="Q7454" i="2" s="1"/>
  <c r="O7378" i="2"/>
  <c r="P7378" i="2"/>
  <c r="O7230" i="2"/>
  <c r="P7230" i="2"/>
  <c r="O7146" i="2"/>
  <c r="P7146" i="2"/>
  <c r="O7138" i="2"/>
  <c r="P7138" i="2"/>
  <c r="Q7138" i="2" s="1"/>
  <c r="O7102" i="2"/>
  <c r="P7102" i="2"/>
  <c r="Q7102" i="2" s="1"/>
  <c r="O7094" i="2"/>
  <c r="P7094" i="2"/>
  <c r="Q7094" i="2" s="1"/>
  <c r="O7086" i="2"/>
  <c r="P7086" i="2"/>
  <c r="O7070" i="2"/>
  <c r="P7070" i="2"/>
  <c r="O7066" i="2"/>
  <c r="P7066" i="2"/>
  <c r="O7002" i="2"/>
  <c r="P7002" i="2"/>
  <c r="O6934" i="2"/>
  <c r="P6934" i="2"/>
  <c r="O6930" i="2"/>
  <c r="P6930" i="2"/>
  <c r="Q6930" i="2" s="1"/>
  <c r="O6914" i="2"/>
  <c r="P6914" i="2"/>
  <c r="Q6914" i="2" s="1"/>
  <c r="O6874" i="2"/>
  <c r="P6874" i="2"/>
  <c r="O6851" i="2"/>
  <c r="P6851" i="2"/>
  <c r="O6798" i="2"/>
  <c r="P6798" i="2"/>
  <c r="Q6798" i="2" s="1"/>
  <c r="O6794" i="2"/>
  <c r="P6794" i="2"/>
  <c r="Q6794" i="2" s="1"/>
  <c r="O6782" i="2"/>
  <c r="P6782" i="2"/>
  <c r="Q6782" i="2" s="1"/>
  <c r="P8799" i="2"/>
  <c r="Q8799" i="2" s="1"/>
  <c r="P8795" i="2"/>
  <c r="Q8795" i="2" s="1"/>
  <c r="P8791" i="2"/>
  <c r="Q8791" i="2" s="1"/>
  <c r="P8787" i="2"/>
  <c r="Q8787" i="2" s="1"/>
  <c r="P8783" i="2"/>
  <c r="Q8783" i="2" s="1"/>
  <c r="P8779" i="2"/>
  <c r="Q8779" i="2" s="1"/>
  <c r="P8775" i="2"/>
  <c r="Q8775" i="2" s="1"/>
  <c r="P8771" i="2"/>
  <c r="Q8771" i="2" s="1"/>
  <c r="P8767" i="2"/>
  <c r="Q8767" i="2" s="1"/>
  <c r="P8763" i="2"/>
  <c r="Q8763" i="2" s="1"/>
  <c r="P8759" i="2"/>
  <c r="Q8759" i="2" s="1"/>
  <c r="P8755" i="2"/>
  <c r="Q8755" i="2" s="1"/>
  <c r="P8751" i="2"/>
  <c r="P8747" i="2"/>
  <c r="P8743" i="2"/>
  <c r="Q8743" i="2" s="1"/>
  <c r="P8735" i="2"/>
  <c r="Q8735" i="2" s="1"/>
  <c r="P8731" i="2"/>
  <c r="Q8731" i="2" s="1"/>
  <c r="P8723" i="2"/>
  <c r="P8719" i="2"/>
  <c r="P8711" i="2"/>
  <c r="P8707" i="2"/>
  <c r="P8703" i="2"/>
  <c r="O8234" i="2"/>
  <c r="O8233" i="2"/>
  <c r="Q8231" i="2"/>
  <c r="O8229" i="2"/>
  <c r="O8225" i="2"/>
  <c r="O8221" i="2"/>
  <c r="O8217" i="2"/>
  <c r="O8213" i="2"/>
  <c r="O8209" i="2"/>
  <c r="O8205" i="2"/>
  <c r="Q8203" i="2"/>
  <c r="O8201" i="2"/>
  <c r="Q8199" i="2"/>
  <c r="O8197" i="2"/>
  <c r="Q8195" i="2"/>
  <c r="O8193" i="2"/>
  <c r="Q8191" i="2"/>
  <c r="O8189" i="2"/>
  <c r="Q8187" i="2"/>
  <c r="O8185" i="2"/>
  <c r="P8183" i="2"/>
  <c r="O8182" i="2"/>
  <c r="P8182" i="2"/>
  <c r="Q8175" i="2"/>
  <c r="Q8167" i="2"/>
  <c r="Q8151" i="2"/>
  <c r="Q8143" i="2"/>
  <c r="O8141" i="2"/>
  <c r="Q8139" i="2"/>
  <c r="Q8131" i="2"/>
  <c r="Q8123" i="2"/>
  <c r="Q8115" i="2"/>
  <c r="Q8107" i="2"/>
  <c r="P8103" i="2"/>
  <c r="Q8103" i="2" s="1"/>
  <c r="O8102" i="2"/>
  <c r="P8102" i="2"/>
  <c r="Q8102" i="2" s="1"/>
  <c r="O8097" i="2"/>
  <c r="P8095" i="2"/>
  <c r="Q8095" i="2" s="1"/>
  <c r="O8094" i="2"/>
  <c r="P8094" i="2"/>
  <c r="Q8094" i="2" s="1"/>
  <c r="Q8087" i="2"/>
  <c r="Q8079" i="2"/>
  <c r="Q8071" i="2"/>
  <c r="O8069" i="2"/>
  <c r="P8067" i="2"/>
  <c r="Q8067" i="2" s="1"/>
  <c r="O8066" i="2"/>
  <c r="P8066" i="2"/>
  <c r="Q8066" i="2" s="1"/>
  <c r="O8061" i="2"/>
  <c r="P8059" i="2"/>
  <c r="Q8059" i="2" s="1"/>
  <c r="O8058" i="2"/>
  <c r="P8058" i="2"/>
  <c r="Q8058" i="2" s="1"/>
  <c r="O8045" i="2"/>
  <c r="P8043" i="2"/>
  <c r="Q8043" i="2" s="1"/>
  <c r="O8042" i="2"/>
  <c r="P8042" i="2"/>
  <c r="Q8042" i="2" s="1"/>
  <c r="Q8035" i="2"/>
  <c r="O8033" i="2"/>
  <c r="Q8031" i="2"/>
  <c r="O8029" i="2"/>
  <c r="Q8027" i="2"/>
  <c r="O8025" i="2"/>
  <c r="Q8023" i="2"/>
  <c r="Q8015" i="2"/>
  <c r="Q8007" i="2"/>
  <c r="O7995" i="2"/>
  <c r="O7987" i="2"/>
  <c r="O7979" i="2"/>
  <c r="O7969" i="2"/>
  <c r="Q7967" i="2"/>
  <c r="O7965" i="2"/>
  <c r="Q7963" i="2"/>
  <c r="O7953" i="2"/>
  <c r="P7951" i="2"/>
  <c r="Q7951" i="2" s="1"/>
  <c r="O7950" i="2"/>
  <c r="P7950" i="2"/>
  <c r="Q7950" i="2" s="1"/>
  <c r="Q7943" i="2"/>
  <c r="Q7927" i="2"/>
  <c r="Q7919" i="2"/>
  <c r="Q7911" i="2"/>
  <c r="Q7903" i="2"/>
  <c r="Q7895" i="2"/>
  <c r="Q7875" i="2"/>
  <c r="Q7863" i="2"/>
  <c r="Q7855" i="2"/>
  <c r="P7851" i="2"/>
  <c r="O7850" i="2"/>
  <c r="P7850" i="2"/>
  <c r="P7847" i="2"/>
  <c r="O7846" i="2"/>
  <c r="P7846" i="2"/>
  <c r="Q7835" i="2"/>
  <c r="Q7827" i="2"/>
  <c r="O7825" i="2"/>
  <c r="Q7823" i="2"/>
  <c r="O7821" i="2"/>
  <c r="O7818" i="2"/>
  <c r="P7818" i="2"/>
  <c r="Q7818" i="2" s="1"/>
  <c r="O7814" i="2"/>
  <c r="P7814" i="2"/>
  <c r="Q7814" i="2" s="1"/>
  <c r="O7805" i="2"/>
  <c r="P7803" i="2"/>
  <c r="Q7803" i="2" s="1"/>
  <c r="O7802" i="2"/>
  <c r="P7802" i="2"/>
  <c r="Q7802" i="2" s="1"/>
  <c r="O7797" i="2"/>
  <c r="P7795" i="2"/>
  <c r="Q7795" i="2" s="1"/>
  <c r="O7794" i="2"/>
  <c r="P7794" i="2"/>
  <c r="Q7794" i="2" s="1"/>
  <c r="O7789" i="2"/>
  <c r="P7775" i="2"/>
  <c r="O7774" i="2"/>
  <c r="P7774" i="2"/>
  <c r="P7771" i="2"/>
  <c r="O7770" i="2"/>
  <c r="P7770" i="2"/>
  <c r="P7767" i="2"/>
  <c r="O7766" i="2"/>
  <c r="P7766" i="2"/>
  <c r="Q7766" i="2" s="1"/>
  <c r="O7705" i="2"/>
  <c r="O7702" i="2"/>
  <c r="P7702" i="2"/>
  <c r="Q7702" i="2" s="1"/>
  <c r="O7697" i="2"/>
  <c r="O7691" i="2"/>
  <c r="O7687" i="2"/>
  <c r="O7681" i="2"/>
  <c r="O7678" i="2"/>
  <c r="P7678" i="2"/>
  <c r="Q7678" i="2" s="1"/>
  <c r="O7669" i="2"/>
  <c r="O7666" i="2"/>
  <c r="P7666" i="2"/>
  <c r="Q7666" i="2" s="1"/>
  <c r="O7657" i="2"/>
  <c r="P7655" i="2"/>
  <c r="O7654" i="2"/>
  <c r="P7654" i="2"/>
  <c r="Q7654" i="2" s="1"/>
  <c r="P7651" i="2"/>
  <c r="Q7651" i="2" s="1"/>
  <c r="O7650" i="2"/>
  <c r="P7650" i="2"/>
  <c r="Q7650" i="2" s="1"/>
  <c r="O7635" i="2"/>
  <c r="O7627" i="2"/>
  <c r="O7619" i="2"/>
  <c r="O7610" i="2"/>
  <c r="P7610" i="2"/>
  <c r="Q7610" i="2" s="1"/>
  <c r="O7605" i="2"/>
  <c r="O7602" i="2"/>
  <c r="P7602" i="2"/>
  <c r="Q7602" i="2" s="1"/>
  <c r="O7597" i="2"/>
  <c r="O7594" i="2"/>
  <c r="P7594" i="2"/>
  <c r="Q7594" i="2" s="1"/>
  <c r="O7589" i="2"/>
  <c r="O7586" i="2"/>
  <c r="P7586" i="2"/>
  <c r="Q7586" i="2" s="1"/>
  <c r="O7581" i="2"/>
  <c r="P7579" i="2"/>
  <c r="Q7579" i="2" s="1"/>
  <c r="O7578" i="2"/>
  <c r="P7578" i="2"/>
  <c r="Q7578" i="2" s="1"/>
  <c r="O7573" i="2"/>
  <c r="P7571" i="2"/>
  <c r="Q7571" i="2" s="1"/>
  <c r="O7570" i="2"/>
  <c r="P7570" i="2"/>
  <c r="Q7570" i="2" s="1"/>
  <c r="O7565" i="2"/>
  <c r="O7562" i="2"/>
  <c r="P7562" i="2"/>
  <c r="Q7562" i="2" s="1"/>
  <c r="O7558" i="2"/>
  <c r="P7558" i="2"/>
  <c r="Q7558" i="2" s="1"/>
  <c r="O7553" i="2"/>
  <c r="O7550" i="2"/>
  <c r="P7550" i="2"/>
  <c r="Q7550" i="2" s="1"/>
  <c r="O7539" i="2"/>
  <c r="O7531" i="2"/>
  <c r="O7523" i="2"/>
  <c r="O7515" i="2"/>
  <c r="O7509" i="2"/>
  <c r="Q7507" i="2"/>
  <c r="O7505" i="2"/>
  <c r="O7501" i="2"/>
  <c r="O7497" i="2"/>
  <c r="O7493" i="2"/>
  <c r="O7489" i="2"/>
  <c r="O7485" i="2"/>
  <c r="Q7483" i="2"/>
  <c r="O7481" i="2"/>
  <c r="O7477" i="2"/>
  <c r="Q7475" i="2"/>
  <c r="O7473" i="2"/>
  <c r="O7466" i="2"/>
  <c r="P7466" i="2"/>
  <c r="Q7466" i="2" s="1"/>
  <c r="O7457" i="2"/>
  <c r="O7442" i="2"/>
  <c r="P7442" i="2"/>
  <c r="Q7442" i="2" s="1"/>
  <c r="O7438" i="2"/>
  <c r="P7438" i="2"/>
  <c r="O7434" i="2"/>
  <c r="P7434" i="2"/>
  <c r="O7431" i="2"/>
  <c r="O7425" i="2"/>
  <c r="O7422" i="2"/>
  <c r="P7422" i="2"/>
  <c r="Q7422" i="2" s="1"/>
  <c r="O7418" i="2"/>
  <c r="P7418" i="2"/>
  <c r="O7414" i="2"/>
  <c r="P7414" i="2"/>
  <c r="Q7414" i="2" s="1"/>
  <c r="O7409" i="2"/>
  <c r="O7406" i="2"/>
  <c r="P7406" i="2"/>
  <c r="Q7406" i="2" s="1"/>
  <c r="O7397" i="2"/>
  <c r="Q7395" i="2"/>
  <c r="O7393" i="2"/>
  <c r="O7390" i="2"/>
  <c r="P7390" i="2"/>
  <c r="Q7390" i="2" s="1"/>
  <c r="O7381" i="2"/>
  <c r="O7375" i="2"/>
  <c r="O7369" i="2"/>
  <c r="O7366" i="2"/>
  <c r="P7366" i="2"/>
  <c r="Q7366" i="2" s="1"/>
  <c r="O7363" i="2"/>
  <c r="O7359" i="2"/>
  <c r="O7355" i="2"/>
  <c r="O7347" i="2"/>
  <c r="O7339" i="2"/>
  <c r="O7335" i="2"/>
  <c r="O7331" i="2"/>
  <c r="O7327" i="2"/>
  <c r="O7323" i="2"/>
  <c r="O7319" i="2"/>
  <c r="O7315" i="2"/>
  <c r="O7311" i="2"/>
  <c r="O7305" i="2"/>
  <c r="P7303" i="2"/>
  <c r="Q7303" i="2" s="1"/>
  <c r="O7302" i="2"/>
  <c r="P7302" i="2"/>
  <c r="Q7283" i="2"/>
  <c r="O7281" i="2"/>
  <c r="Q7279" i="2"/>
  <c r="O7277" i="2"/>
  <c r="Q7275" i="2"/>
  <c r="Q7267" i="2"/>
  <c r="Q7259" i="2"/>
  <c r="O7249" i="2"/>
  <c r="Q7247" i="2"/>
  <c r="Q7239" i="2"/>
  <c r="Q7231" i="2"/>
  <c r="O7229" i="2"/>
  <c r="Q7227" i="2"/>
  <c r="O7225" i="2"/>
  <c r="Q7223" i="2"/>
  <c r="O7221" i="2"/>
  <c r="Q7219" i="2"/>
  <c r="P7215" i="2"/>
  <c r="O7214" i="2"/>
  <c r="P7214" i="2"/>
  <c r="P7211" i="2"/>
  <c r="Q7211" i="2" s="1"/>
  <c r="O7210" i="2"/>
  <c r="P7210" i="2"/>
  <c r="P7207" i="2"/>
  <c r="O7206" i="2"/>
  <c r="P7206" i="2"/>
  <c r="Q7206" i="2" s="1"/>
  <c r="P7203" i="2"/>
  <c r="O7202" i="2"/>
  <c r="P7202" i="2"/>
  <c r="P7199" i="2"/>
  <c r="O7198" i="2"/>
  <c r="P7198" i="2"/>
  <c r="P7187" i="2"/>
  <c r="O7186" i="2"/>
  <c r="P7186" i="2"/>
  <c r="O7181" i="2"/>
  <c r="P7179" i="2"/>
  <c r="Q7179" i="2" s="1"/>
  <c r="O7178" i="2"/>
  <c r="P7178" i="2"/>
  <c r="P7175" i="2"/>
  <c r="O7174" i="2"/>
  <c r="P7174" i="2"/>
  <c r="P7171" i="2"/>
  <c r="Q7171" i="2" s="1"/>
  <c r="O7170" i="2"/>
  <c r="P7170" i="2"/>
  <c r="Q7170" i="2" s="1"/>
  <c r="P7163" i="2"/>
  <c r="Q7163" i="2" s="1"/>
  <c r="O7162" i="2"/>
  <c r="P7162" i="2"/>
  <c r="Q7162" i="2" s="1"/>
  <c r="O7145" i="2"/>
  <c r="O7118" i="2"/>
  <c r="P7118" i="2"/>
  <c r="O7093" i="2"/>
  <c r="O7089" i="2"/>
  <c r="O7085" i="2"/>
  <c r="O7073" i="2"/>
  <c r="O7069" i="2"/>
  <c r="O7065" i="2"/>
  <c r="P7063" i="2"/>
  <c r="Q7063" i="2" s="1"/>
  <c r="O7062" i="2"/>
  <c r="P7062" i="2"/>
  <c r="Q7062" i="2" s="1"/>
  <c r="P7059" i="2"/>
  <c r="O7058" i="2"/>
  <c r="P7058" i="2"/>
  <c r="P7055" i="2"/>
  <c r="O7054" i="2"/>
  <c r="P7054" i="2"/>
  <c r="Q7054" i="2" s="1"/>
  <c r="O7050" i="2"/>
  <c r="P7050" i="2"/>
  <c r="O7046" i="2"/>
  <c r="P7046" i="2"/>
  <c r="O7042" i="2"/>
  <c r="P7042" i="2"/>
  <c r="O7038" i="2"/>
  <c r="P7038" i="2"/>
  <c r="O7034" i="2"/>
  <c r="P7034" i="2"/>
  <c r="O7030" i="2"/>
  <c r="P7030" i="2"/>
  <c r="Q7030" i="2" s="1"/>
  <c r="O7023" i="2"/>
  <c r="O7019" i="2"/>
  <c r="O7015" i="2"/>
  <c r="O7011" i="2"/>
  <c r="O7007" i="2"/>
  <c r="O7001" i="2"/>
  <c r="O6995" i="2"/>
  <c r="O6937" i="2"/>
  <c r="Q6935" i="2"/>
  <c r="O6933" i="2"/>
  <c r="Q6931" i="2"/>
  <c r="Q6915" i="2"/>
  <c r="P6911" i="2"/>
  <c r="O6910" i="2"/>
  <c r="P6910" i="2"/>
  <c r="Q6910" i="2" s="1"/>
  <c r="P6907" i="2"/>
  <c r="O6906" i="2"/>
  <c r="P6906" i="2"/>
  <c r="O6901" i="2"/>
  <c r="P6899" i="2"/>
  <c r="Q6899" i="2" s="1"/>
  <c r="O6898" i="2"/>
  <c r="P6898" i="2"/>
  <c r="Q6898" i="2" s="1"/>
  <c r="O6889" i="2"/>
  <c r="P6887" i="2"/>
  <c r="Q6887" i="2" s="1"/>
  <c r="O6886" i="2"/>
  <c r="P6886" i="2"/>
  <c r="Q6886" i="2" s="1"/>
  <c r="O6866" i="2"/>
  <c r="P6866" i="2"/>
  <c r="Q6866" i="2" s="1"/>
  <c r="O6862" i="2"/>
  <c r="P6862" i="2"/>
  <c r="Q6862" i="2" s="1"/>
  <c r="O6858" i="2"/>
  <c r="P6858" i="2"/>
  <c r="Q6858" i="2" s="1"/>
  <c r="Q6847" i="2"/>
  <c r="O6842" i="2"/>
  <c r="P6842" i="2"/>
  <c r="Q6842" i="2" s="1"/>
  <c r="O6839" i="2"/>
  <c r="P6839" i="2"/>
  <c r="O6834" i="2"/>
  <c r="P6834" i="2"/>
  <c r="Q6834" i="2" s="1"/>
  <c r="O6830" i="2"/>
  <c r="P6830" i="2"/>
  <c r="Q6830" i="2" s="1"/>
  <c r="O6826" i="2"/>
  <c r="P6826" i="2"/>
  <c r="Q6826" i="2" s="1"/>
  <c r="O6822" i="2"/>
  <c r="P6822" i="2"/>
  <c r="Q6822" i="2" s="1"/>
  <c r="O6818" i="2"/>
  <c r="P6818" i="2"/>
  <c r="Q6818" i="2" s="1"/>
  <c r="O6814" i="2"/>
  <c r="P6814" i="2"/>
  <c r="Q6814" i="2" s="1"/>
  <c r="O6810" i="2"/>
  <c r="P6810" i="2"/>
  <c r="Q6810" i="2" s="1"/>
  <c r="O6803" i="2"/>
  <c r="P6803" i="2"/>
  <c r="Q6803" i="2" s="1"/>
  <c r="O6799" i="2"/>
  <c r="P6799" i="2"/>
  <c r="Q6799" i="2" s="1"/>
  <c r="O6795" i="2"/>
  <c r="P6795" i="2"/>
  <c r="Q6795" i="2" s="1"/>
  <c r="O6791" i="2"/>
  <c r="P6791" i="2"/>
  <c r="Q6791" i="2" s="1"/>
  <c r="O6787" i="2"/>
  <c r="P6787" i="2"/>
  <c r="Q6787" i="2" s="1"/>
  <c r="O6783" i="2"/>
  <c r="P6783" i="2"/>
  <c r="Q6783" i="2" s="1"/>
  <c r="O6774" i="2"/>
  <c r="P6774" i="2"/>
  <c r="Q6774" i="2" s="1"/>
  <c r="O6770" i="2"/>
  <c r="P6770" i="2"/>
  <c r="Q6770" i="2" s="1"/>
  <c r="O6766" i="2"/>
  <c r="P6766" i="2"/>
  <c r="Q6766" i="2" s="1"/>
  <c r="O6762" i="2"/>
  <c r="P6762" i="2"/>
  <c r="Q6762" i="2" s="1"/>
  <c r="O6758" i="2"/>
  <c r="P6758" i="2"/>
  <c r="Q6758" i="2" s="1"/>
  <c r="O6754" i="2"/>
  <c r="P6754" i="2"/>
  <c r="Q6754" i="2" s="1"/>
  <c r="O6750" i="2"/>
  <c r="P6750" i="2"/>
  <c r="Q6750" i="2" s="1"/>
  <c r="O6746" i="2"/>
  <c r="P6746" i="2"/>
  <c r="Q6746" i="2" s="1"/>
  <c r="O6742" i="2"/>
  <c r="P6742" i="2"/>
  <c r="Q6742" i="2" s="1"/>
  <c r="O6738" i="2"/>
  <c r="P6738" i="2"/>
  <c r="Q6738" i="2" s="1"/>
  <c r="O6734" i="2"/>
  <c r="P6734" i="2"/>
  <c r="Q6734" i="2" s="1"/>
  <c r="O6730" i="2"/>
  <c r="P6730" i="2"/>
  <c r="Q6730" i="2" s="1"/>
  <c r="O6726" i="2"/>
  <c r="P6726" i="2"/>
  <c r="Q6726" i="2" s="1"/>
  <c r="O6722" i="2"/>
  <c r="P6722" i="2"/>
  <c r="Q6722" i="2" s="1"/>
  <c r="O6718" i="2"/>
  <c r="P6718" i="2"/>
  <c r="Q6718" i="2" s="1"/>
  <c r="O6714" i="2"/>
  <c r="P6714" i="2"/>
  <c r="Q6714" i="2" s="1"/>
  <c r="O6710" i="2"/>
  <c r="P6710" i="2"/>
  <c r="Q6710" i="2" s="1"/>
  <c r="O6621" i="2"/>
  <c r="O6617" i="2"/>
  <c r="O6613" i="2"/>
  <c r="O6609" i="2"/>
  <c r="O6605" i="2"/>
  <c r="O6601" i="2"/>
  <c r="O6597" i="2"/>
  <c r="O6593" i="2"/>
  <c r="O6589" i="2"/>
  <c r="O6585" i="2"/>
  <c r="O6581" i="2"/>
  <c r="O6577" i="2"/>
  <c r="O6573" i="2"/>
  <c r="O6569" i="2"/>
  <c r="O6565" i="2"/>
  <c r="O6561" i="2"/>
  <c r="O6557" i="2"/>
  <c r="O6553" i="2"/>
  <c r="O6549" i="2"/>
  <c r="O6545" i="2"/>
  <c r="O6541" i="2"/>
  <c r="O6537" i="2"/>
  <c r="O6533" i="2"/>
  <c r="O6529" i="2"/>
  <c r="O6525" i="2"/>
  <c r="O6521" i="2"/>
  <c r="O6517" i="2"/>
  <c r="O6513" i="2"/>
  <c r="O6509" i="2"/>
  <c r="O6505" i="2"/>
  <c r="O6501" i="2"/>
  <c r="O6497" i="2"/>
  <c r="O6493" i="2"/>
  <c r="O6489" i="2"/>
  <c r="O6485" i="2"/>
  <c r="O6481" i="2"/>
  <c r="O6477" i="2"/>
  <c r="O6473" i="2"/>
  <c r="O6469" i="2"/>
  <c r="O6465" i="2"/>
  <c r="O6461" i="2"/>
  <c r="O6457" i="2"/>
  <c r="O6453" i="2"/>
  <c r="O6449" i="2"/>
  <c r="O6445" i="2"/>
  <c r="O6441" i="2"/>
  <c r="O6437" i="2"/>
  <c r="O6433" i="2"/>
  <c r="O6429" i="2"/>
  <c r="O6425" i="2"/>
  <c r="O6421" i="2"/>
  <c r="O6417" i="2"/>
  <c r="O6413" i="2"/>
  <c r="O6409" i="2"/>
  <c r="O6405" i="2"/>
  <c r="O6401" i="2"/>
  <c r="O6397" i="2"/>
  <c r="O6393" i="2"/>
  <c r="O6389" i="2"/>
  <c r="O6385" i="2"/>
  <c r="O6381" i="2"/>
  <c r="O6377" i="2"/>
  <c r="O6373" i="2"/>
  <c r="O6369" i="2"/>
  <c r="P6368" i="2"/>
  <c r="O6367" i="2"/>
  <c r="O6361" i="2"/>
  <c r="P6360" i="2"/>
  <c r="O6359" i="2"/>
  <c r="O6353" i="2"/>
  <c r="P6352" i="2"/>
  <c r="Q6352" i="2" s="1"/>
  <c r="O6351" i="2"/>
  <c r="O6345" i="2"/>
  <c r="P6344" i="2"/>
  <c r="Q6344" i="2" s="1"/>
  <c r="P6341" i="2"/>
  <c r="Q6341" i="2" s="1"/>
  <c r="O6340" i="2"/>
  <c r="O6339" i="2"/>
  <c r="P6329" i="2"/>
  <c r="O6328" i="2"/>
  <c r="O6327" i="2"/>
  <c r="O6321" i="2"/>
  <c r="P6320" i="2"/>
  <c r="Q6320" i="2" s="1"/>
  <c r="O6319" i="2"/>
  <c r="O6309" i="2"/>
  <c r="P6308" i="2"/>
  <c r="Q6308" i="2" s="1"/>
  <c r="P6305" i="2"/>
  <c r="O6304" i="2"/>
  <c r="P6297" i="2"/>
  <c r="O6296" i="2"/>
  <c r="O6295" i="2"/>
  <c r="O6285" i="2"/>
  <c r="P6284" i="2"/>
  <c r="Q6284" i="2" s="1"/>
  <c r="P6281" i="2"/>
  <c r="Q6281" i="2" s="1"/>
  <c r="O6280" i="2"/>
  <c r="O6279" i="2"/>
  <c r="O6273" i="2"/>
  <c r="P6272" i="2"/>
  <c r="O6271" i="2"/>
  <c r="P6261" i="2"/>
  <c r="Q6261" i="2" s="1"/>
  <c r="O6260" i="2"/>
  <c r="P6253" i="2"/>
  <c r="O6252" i="2"/>
  <c r="P6245" i="2"/>
  <c r="O6244" i="2"/>
  <c r="O6237" i="2"/>
  <c r="P6236" i="2"/>
  <c r="P6233" i="2"/>
  <c r="Q6233" i="2" s="1"/>
  <c r="O6232" i="2"/>
  <c r="O6231" i="2"/>
  <c r="O6221" i="2"/>
  <c r="P6220" i="2"/>
  <c r="O6219" i="2"/>
  <c r="O6213" i="2"/>
  <c r="P6212" i="2"/>
  <c r="O6211" i="2"/>
  <c r="O6205" i="2"/>
  <c r="P6204" i="2"/>
  <c r="O6203" i="2"/>
  <c r="O6197" i="2"/>
  <c r="P6196" i="2"/>
  <c r="O6195" i="2"/>
  <c r="O6189" i="2"/>
  <c r="P6188" i="2"/>
  <c r="O6187" i="2"/>
  <c r="O6180" i="2"/>
  <c r="O6173" i="2"/>
  <c r="P6173" i="2"/>
  <c r="O6160" i="2"/>
  <c r="O6145" i="2"/>
  <c r="P6145" i="2"/>
  <c r="Q6145" i="2" s="1"/>
  <c r="O6140" i="2"/>
  <c r="O6133" i="2"/>
  <c r="P6133" i="2"/>
  <c r="Q6133" i="2" s="1"/>
  <c r="O6124" i="2"/>
  <c r="O6121" i="2"/>
  <c r="P6121" i="2"/>
  <c r="Q6121" i="2" s="1"/>
  <c r="O6116" i="2"/>
  <c r="O6109" i="2"/>
  <c r="P6109" i="2"/>
  <c r="Q6109" i="2" s="1"/>
  <c r="O6104" i="2"/>
  <c r="O6101" i="2"/>
  <c r="P6101" i="2"/>
  <c r="Q6101" i="2" s="1"/>
  <c r="O6096" i="2"/>
  <c r="O6093" i="2"/>
  <c r="P6093" i="2"/>
  <c r="O6088" i="2"/>
  <c r="O6085" i="2"/>
  <c r="P6085" i="2"/>
  <c r="Q6085" i="2" s="1"/>
  <c r="O6080" i="2"/>
  <c r="O6077" i="2"/>
  <c r="P6077" i="2"/>
  <c r="Q6077" i="2" s="1"/>
  <c r="O6072" i="2"/>
  <c r="O6069" i="2"/>
  <c r="P6069" i="2"/>
  <c r="Q6069" i="2" s="1"/>
  <c r="O6064" i="2"/>
  <c r="O6061" i="2"/>
  <c r="P6061" i="2"/>
  <c r="Q6061" i="2" s="1"/>
  <c r="O6056" i="2"/>
  <c r="O6053" i="2"/>
  <c r="P6053" i="2"/>
  <c r="Q6053" i="2" s="1"/>
  <c r="O6017" i="2"/>
  <c r="P6017" i="2"/>
  <c r="O6005" i="2"/>
  <c r="P6005" i="2"/>
  <c r="O5977" i="2"/>
  <c r="P5977" i="2"/>
  <c r="Q5977" i="2" s="1"/>
  <c r="O5945" i="2"/>
  <c r="P5945" i="2"/>
  <c r="Q5945" i="2" s="1"/>
  <c r="O5941" i="2"/>
  <c r="P5941" i="2"/>
  <c r="O5937" i="2"/>
  <c r="P5937" i="2"/>
  <c r="O5933" i="2"/>
  <c r="P5933" i="2"/>
  <c r="Q5933" i="2" s="1"/>
  <c r="P5928" i="2"/>
  <c r="Q5928" i="2" s="1"/>
  <c r="O5928" i="2"/>
  <c r="O5894" i="2"/>
  <c r="P5894" i="2"/>
  <c r="Q5894" i="2"/>
  <c r="O5878" i="2"/>
  <c r="P5878" i="2"/>
  <c r="Q5878" i="2"/>
  <c r="O5834" i="2"/>
  <c r="P5834" i="2"/>
  <c r="Q5834" i="2"/>
  <c r="O5818" i="2"/>
  <c r="P5818" i="2"/>
  <c r="Q5818" i="2"/>
  <c r="O5802" i="2"/>
  <c r="P5802" i="2"/>
  <c r="Q5802" i="2"/>
  <c r="O5786" i="2"/>
  <c r="P5786" i="2"/>
  <c r="Q5786" i="2"/>
  <c r="O5597" i="2"/>
  <c r="P5597" i="2"/>
  <c r="Q5597" i="2" s="1"/>
  <c r="O5581" i="2"/>
  <c r="P5581" i="2"/>
  <c r="Q5581" i="2"/>
  <c r="O5576" i="2"/>
  <c r="P5576" i="2"/>
  <c r="O5552" i="2"/>
  <c r="P5552" i="2"/>
  <c r="O5525" i="2"/>
  <c r="P5525" i="2"/>
  <c r="Q5525" i="2"/>
  <c r="O5493" i="2"/>
  <c r="P5493" i="2"/>
  <c r="Q5493" i="2"/>
  <c r="O5461" i="2"/>
  <c r="P5461" i="2"/>
  <c r="Q5461" i="2"/>
  <c r="O5429" i="2"/>
  <c r="P5429" i="2"/>
  <c r="Q5429" i="2"/>
  <c r="O5392" i="2"/>
  <c r="P5392" i="2"/>
  <c r="O5365" i="2"/>
  <c r="P5365" i="2"/>
  <c r="Q5365" i="2"/>
  <c r="O5332" i="2"/>
  <c r="P5332" i="2"/>
  <c r="O5300" i="2"/>
  <c r="P5300" i="2"/>
  <c r="O5277" i="2"/>
  <c r="P5277" i="2"/>
  <c r="Q5277" i="2"/>
  <c r="O5244" i="2"/>
  <c r="P5244" i="2"/>
  <c r="O5212" i="2"/>
  <c r="P5212" i="2"/>
  <c r="O5180" i="2"/>
  <c r="P5180" i="2"/>
  <c r="O5148" i="2"/>
  <c r="P5148" i="2"/>
  <c r="O5116" i="2"/>
  <c r="P5116" i="2"/>
  <c r="O5084" i="2"/>
  <c r="P5084" i="2"/>
  <c r="O5052" i="2"/>
  <c r="P5052" i="2"/>
  <c r="O5020" i="2"/>
  <c r="P5020" i="2"/>
  <c r="O4988" i="2"/>
  <c r="P4988" i="2"/>
  <c r="O4956" i="2"/>
  <c r="P4956" i="2"/>
  <c r="O4924" i="2"/>
  <c r="P4924" i="2"/>
  <c r="O4892" i="2"/>
  <c r="P4892" i="2"/>
  <c r="O4860" i="2"/>
  <c r="P4860" i="2"/>
  <c r="O4828" i="2"/>
  <c r="P4828" i="2"/>
  <c r="O4796" i="2"/>
  <c r="P4796" i="2"/>
  <c r="O4764" i="2"/>
  <c r="P4764" i="2"/>
  <c r="P6703" i="2"/>
  <c r="P6671" i="2"/>
  <c r="Q6671" i="2" s="1"/>
  <c r="P6631" i="2"/>
  <c r="P6627" i="2"/>
  <c r="O6177" i="2"/>
  <c r="P6177" i="2"/>
  <c r="Q6177" i="2" s="1"/>
  <c r="O6157" i="2"/>
  <c r="P6157" i="2"/>
  <c r="Q6157" i="2" s="1"/>
  <c r="O6149" i="2"/>
  <c r="P6149" i="2"/>
  <c r="Q6149" i="2" s="1"/>
  <c r="O6137" i="2"/>
  <c r="P6137" i="2"/>
  <c r="Q6137" i="2" s="1"/>
  <c r="O6113" i="2"/>
  <c r="P6113" i="2"/>
  <c r="Q6113" i="2" s="1"/>
  <c r="O6045" i="2"/>
  <c r="P6045" i="2"/>
  <c r="Q6045" i="2" s="1"/>
  <c r="O6037" i="2"/>
  <c r="P6037" i="2"/>
  <c r="Q6037" i="2" s="1"/>
  <c r="O6029" i="2"/>
  <c r="P6029" i="2"/>
  <c r="Q6029" i="2" s="1"/>
  <c r="O6021" i="2"/>
  <c r="P6021" i="2"/>
  <c r="Q6021" i="2" s="1"/>
  <c r="O6009" i="2"/>
  <c r="P6009" i="2"/>
  <c r="Q6009" i="2" s="1"/>
  <c r="O5993" i="2"/>
  <c r="P5993" i="2"/>
  <c r="Q5993" i="2" s="1"/>
  <c r="Q5986" i="2"/>
  <c r="O5981" i="2"/>
  <c r="P5981" i="2"/>
  <c r="Q5981" i="2" s="1"/>
  <c r="O5969" i="2"/>
  <c r="P5969" i="2"/>
  <c r="Q5969" i="2" s="1"/>
  <c r="O5957" i="2"/>
  <c r="P5957" i="2"/>
  <c r="O5953" i="2"/>
  <c r="P5953" i="2"/>
  <c r="O5949" i="2"/>
  <c r="P5949" i="2"/>
  <c r="O5926" i="2"/>
  <c r="P5924" i="2"/>
  <c r="O5924" i="2"/>
  <c r="O5922" i="2"/>
  <c r="P5922" i="2"/>
  <c r="O5917" i="2"/>
  <c r="P5917" i="2"/>
  <c r="Q5917" i="2" s="1"/>
  <c r="O5913" i="2"/>
  <c r="P5913" i="2"/>
  <c r="Q5913" i="2" s="1"/>
  <c r="O5902" i="2"/>
  <c r="P5902" i="2"/>
  <c r="O5890" i="2"/>
  <c r="P5890" i="2"/>
  <c r="Q5890" i="2"/>
  <c r="O5874" i="2"/>
  <c r="P5874" i="2"/>
  <c r="Q5874" i="2"/>
  <c r="O5865" i="2"/>
  <c r="P5865" i="2"/>
  <c r="Q5865" i="2" s="1"/>
  <c r="O5853" i="2"/>
  <c r="P5853" i="2"/>
  <c r="Q5853" i="2" s="1"/>
  <c r="O5845" i="2"/>
  <c r="P5845" i="2"/>
  <c r="O5830" i="2"/>
  <c r="P5830" i="2"/>
  <c r="Q5830" i="2"/>
  <c r="O5814" i="2"/>
  <c r="P5814" i="2"/>
  <c r="Q5814" i="2"/>
  <c r="O5798" i="2"/>
  <c r="P5798" i="2"/>
  <c r="Q5798" i="2"/>
  <c r="O5782" i="2"/>
  <c r="P5782" i="2"/>
  <c r="Q5782" i="2"/>
  <c r="O5772" i="2"/>
  <c r="P5772" i="2"/>
  <c r="O5740" i="2"/>
  <c r="P5740" i="2"/>
  <c r="O5708" i="2"/>
  <c r="P5708" i="2"/>
  <c r="O5676" i="2"/>
  <c r="P5676" i="2"/>
  <c r="O5644" i="2"/>
  <c r="P5644" i="2"/>
  <c r="O5600" i="2"/>
  <c r="P5600" i="2"/>
  <c r="Q5600" i="2" s="1"/>
  <c r="O5561" i="2"/>
  <c r="P5561" i="2"/>
  <c r="Q5561" i="2"/>
  <c r="O5532" i="2"/>
  <c r="P5532" i="2"/>
  <c r="O5500" i="2"/>
  <c r="P5500" i="2"/>
  <c r="O5468" i="2"/>
  <c r="P5468" i="2"/>
  <c r="O5436" i="2"/>
  <c r="P5436" i="2"/>
  <c r="O5404" i="2"/>
  <c r="P5404" i="2"/>
  <c r="O5369" i="2"/>
  <c r="P5369" i="2"/>
  <c r="Q5369" i="2" s="1"/>
  <c r="O5341" i="2"/>
  <c r="P5341" i="2"/>
  <c r="Q5341" i="2"/>
  <c r="O5309" i="2"/>
  <c r="P5309" i="2"/>
  <c r="Q5309" i="2" s="1"/>
  <c r="O5284" i="2"/>
  <c r="P5284" i="2"/>
  <c r="O5253" i="2"/>
  <c r="P5253" i="2"/>
  <c r="Q5253" i="2"/>
  <c r="O5221" i="2"/>
  <c r="P5221" i="2"/>
  <c r="Q5221" i="2"/>
  <c r="O5189" i="2"/>
  <c r="P5189" i="2"/>
  <c r="Q5189" i="2"/>
  <c r="O5157" i="2"/>
  <c r="P5157" i="2"/>
  <c r="Q5157" i="2"/>
  <c r="O5125" i="2"/>
  <c r="P5125" i="2"/>
  <c r="Q5125" i="2"/>
  <c r="O5093" i="2"/>
  <c r="P5093" i="2"/>
  <c r="Q5093" i="2"/>
  <c r="O5061" i="2"/>
  <c r="P5061" i="2"/>
  <c r="Q5061" i="2"/>
  <c r="O5029" i="2"/>
  <c r="P5029" i="2"/>
  <c r="Q5029" i="2"/>
  <c r="O4997" i="2"/>
  <c r="P4997" i="2"/>
  <c r="Q4997" i="2"/>
  <c r="O4965" i="2"/>
  <c r="P4965" i="2"/>
  <c r="Q4965" i="2"/>
  <c r="O4933" i="2"/>
  <c r="P4933" i="2"/>
  <c r="Q4933" i="2"/>
  <c r="O4901" i="2"/>
  <c r="P4901" i="2"/>
  <c r="Q4901" i="2"/>
  <c r="O4869" i="2"/>
  <c r="P4869" i="2"/>
  <c r="Q4869" i="2"/>
  <c r="O4837" i="2"/>
  <c r="P4837" i="2"/>
  <c r="Q4837" i="2"/>
  <c r="O4805" i="2"/>
  <c r="P4805" i="2"/>
  <c r="Q4805" i="2"/>
  <c r="O4773" i="2"/>
  <c r="P4773" i="2"/>
  <c r="Q4773" i="2"/>
  <c r="P4713" i="2"/>
  <c r="Q4713" i="2" s="1"/>
  <c r="O4713" i="2"/>
  <c r="P6706" i="2"/>
  <c r="P6702" i="2"/>
  <c r="P6698" i="2"/>
  <c r="Q6698" i="2" s="1"/>
  <c r="P6694" i="2"/>
  <c r="Q6694" i="2" s="1"/>
  <c r="P6690" i="2"/>
  <c r="P6686" i="2"/>
  <c r="P6682" i="2"/>
  <c r="Q6682" i="2" s="1"/>
  <c r="P6678" i="2"/>
  <c r="Q6678" i="2" s="1"/>
  <c r="P6674" i="2"/>
  <c r="Q6674" i="2" s="1"/>
  <c r="P6670" i="2"/>
  <c r="Q6670" i="2" s="1"/>
  <c r="P6666" i="2"/>
  <c r="Q6666" i="2" s="1"/>
  <c r="P6662" i="2"/>
  <c r="P6658" i="2"/>
  <c r="P6654" i="2"/>
  <c r="P6650" i="2"/>
  <c r="P6646" i="2"/>
  <c r="Q6646" i="2" s="1"/>
  <c r="P6642" i="2"/>
  <c r="P6638" i="2"/>
  <c r="Q6638" i="2" s="1"/>
  <c r="P6634" i="2"/>
  <c r="P6630" i="2"/>
  <c r="P6626" i="2"/>
  <c r="P6622" i="2"/>
  <c r="P6618" i="2"/>
  <c r="P6614" i="2"/>
  <c r="P6610" i="2"/>
  <c r="P6606" i="2"/>
  <c r="P6602" i="2"/>
  <c r="P6598" i="2"/>
  <c r="P6594" i="2"/>
  <c r="P6590" i="2"/>
  <c r="P6586" i="2"/>
  <c r="P6582" i="2"/>
  <c r="P6578" i="2"/>
  <c r="P6574" i="2"/>
  <c r="P6570" i="2"/>
  <c r="Q6570" i="2" s="1"/>
  <c r="P6566" i="2"/>
  <c r="P6562" i="2"/>
  <c r="P6558" i="2"/>
  <c r="P6554" i="2"/>
  <c r="Q6554" i="2" s="1"/>
  <c r="P6550" i="2"/>
  <c r="P6546" i="2"/>
  <c r="P6542" i="2"/>
  <c r="P6538" i="2"/>
  <c r="P6534" i="2"/>
  <c r="P6530" i="2"/>
  <c r="Q6530" i="2" s="1"/>
  <c r="P6526" i="2"/>
  <c r="P6522" i="2"/>
  <c r="P6518" i="2"/>
  <c r="P6514" i="2"/>
  <c r="P6510" i="2"/>
  <c r="P6506" i="2"/>
  <c r="P6502" i="2"/>
  <c r="P6498" i="2"/>
  <c r="Q6498" i="2" s="1"/>
  <c r="P6494" i="2"/>
  <c r="Q6494" i="2" s="1"/>
  <c r="P6490" i="2"/>
  <c r="Q6490" i="2" s="1"/>
  <c r="P6486" i="2"/>
  <c r="Q6486" i="2" s="1"/>
  <c r="P6482" i="2"/>
  <c r="Q6482" i="2" s="1"/>
  <c r="P6478" i="2"/>
  <c r="Q6478" i="2" s="1"/>
  <c r="P6474" i="2"/>
  <c r="Q6474" i="2" s="1"/>
  <c r="P6470" i="2"/>
  <c r="P6466" i="2"/>
  <c r="P6462" i="2"/>
  <c r="P6458" i="2"/>
  <c r="P6454" i="2"/>
  <c r="Q6454" i="2" s="1"/>
  <c r="P6450" i="2"/>
  <c r="P6446" i="2"/>
  <c r="Q6446" i="2" s="1"/>
  <c r="P6442" i="2"/>
  <c r="P6438" i="2"/>
  <c r="P6434" i="2"/>
  <c r="P6430" i="2"/>
  <c r="P6426" i="2"/>
  <c r="P6422" i="2"/>
  <c r="P6418" i="2"/>
  <c r="P6414" i="2"/>
  <c r="Q6414" i="2" s="1"/>
  <c r="P6410" i="2"/>
  <c r="P6406" i="2"/>
  <c r="P6402" i="2"/>
  <c r="P6398" i="2"/>
  <c r="P6394" i="2"/>
  <c r="P6390" i="2"/>
  <c r="P6386" i="2"/>
  <c r="P6382" i="2"/>
  <c r="P6378" i="2"/>
  <c r="P6374" i="2"/>
  <c r="Q6374" i="2" s="1"/>
  <c r="P6370" i="2"/>
  <c r="P6362" i="2"/>
  <c r="Q6362" i="2" s="1"/>
  <c r="P6354" i="2"/>
  <c r="P6346" i="2"/>
  <c r="P6343" i="2"/>
  <c r="Q6343" i="2" s="1"/>
  <c r="P6331" i="2"/>
  <c r="P6322" i="2"/>
  <c r="Q6322" i="2" s="1"/>
  <c r="P6310" i="2"/>
  <c r="P6307" i="2"/>
  <c r="Q6307" i="2" s="1"/>
  <c r="P6299" i="2"/>
  <c r="P6286" i="2"/>
  <c r="Q6286" i="2" s="1"/>
  <c r="P6283" i="2"/>
  <c r="Q6283" i="2" s="1"/>
  <c r="P6274" i="2"/>
  <c r="P6263" i="2"/>
  <c r="P6255" i="2"/>
  <c r="P6247" i="2"/>
  <c r="P6238" i="2"/>
  <c r="Q6238" i="2" s="1"/>
  <c r="P6235" i="2"/>
  <c r="Q6235" i="2" s="1"/>
  <c r="P6228" i="2"/>
  <c r="Q6228" i="2" s="1"/>
  <c r="P6222" i="2"/>
  <c r="P6216" i="2"/>
  <c r="P6214" i="2"/>
  <c r="Q6214" i="2" s="1"/>
  <c r="P6208" i="2"/>
  <c r="Q6208" i="2" s="1"/>
  <c r="P6206" i="2"/>
  <c r="P6200" i="2"/>
  <c r="P6198" i="2"/>
  <c r="P6192" i="2"/>
  <c r="P6190" i="2"/>
  <c r="O6185" i="2"/>
  <c r="P6184" i="2"/>
  <c r="O6181" i="2"/>
  <c r="P6181" i="2"/>
  <c r="Q6181" i="2" s="1"/>
  <c r="O6172" i="2"/>
  <c r="Q6166" i="2"/>
  <c r="P6162" i="2"/>
  <c r="Q6162" i="2" s="1"/>
  <c r="O6161" i="2"/>
  <c r="P6161" i="2"/>
  <c r="O6144" i="2"/>
  <c r="P6142" i="2"/>
  <c r="Q6142" i="2" s="1"/>
  <c r="O6141" i="2"/>
  <c r="P6141" i="2"/>
  <c r="Q6141" i="2" s="1"/>
  <c r="O6132" i="2"/>
  <c r="P6130" i="2"/>
  <c r="Q6130" i="2" s="1"/>
  <c r="O6129" i="2"/>
  <c r="P6129" i="2"/>
  <c r="P6126" i="2"/>
  <c r="Q6126" i="2" s="1"/>
  <c r="O6125" i="2"/>
  <c r="P6125" i="2"/>
  <c r="O6120" i="2"/>
  <c r="P6118" i="2"/>
  <c r="O6117" i="2"/>
  <c r="P6117" i="2"/>
  <c r="Q6117" i="2" s="1"/>
  <c r="P6106" i="2"/>
  <c r="Q6106" i="2" s="1"/>
  <c r="O6105" i="2"/>
  <c r="P6105" i="2"/>
  <c r="Q6105" i="2" s="1"/>
  <c r="P6098" i="2"/>
  <c r="Q6098" i="2" s="1"/>
  <c r="O6097" i="2"/>
  <c r="P6097" i="2"/>
  <c r="Q6097" i="2" s="1"/>
  <c r="P6090" i="2"/>
  <c r="Q6090" i="2" s="1"/>
  <c r="O6089" i="2"/>
  <c r="P6089" i="2"/>
  <c r="Q6089" i="2" s="1"/>
  <c r="P6082" i="2"/>
  <c r="Q6082" i="2" s="1"/>
  <c r="O6081" i="2"/>
  <c r="P6081" i="2"/>
  <c r="Q6081" i="2" s="1"/>
  <c r="O6076" i="2"/>
  <c r="P6074" i="2"/>
  <c r="Q6074" i="2" s="1"/>
  <c r="O6073" i="2"/>
  <c r="P6073" i="2"/>
  <c r="Q6073" i="2" s="1"/>
  <c r="O6068" i="2"/>
  <c r="P6066" i="2"/>
  <c r="Q6066" i="2" s="1"/>
  <c r="O6065" i="2"/>
  <c r="P6065" i="2"/>
  <c r="Q6065" i="2" s="1"/>
  <c r="P6058" i="2"/>
  <c r="Q6058" i="2" s="1"/>
  <c r="O6057" i="2"/>
  <c r="P6057" i="2"/>
  <c r="Q6057" i="2" s="1"/>
  <c r="P6050" i="2"/>
  <c r="Q6050" i="2" s="1"/>
  <c r="O6049" i="2"/>
  <c r="P6049" i="2"/>
  <c r="Q6049" i="2" s="1"/>
  <c r="O5997" i="2"/>
  <c r="P5997" i="2"/>
  <c r="Q5997" i="2" s="1"/>
  <c r="P5986" i="2"/>
  <c r="O5985" i="2"/>
  <c r="P5985" i="2"/>
  <c r="Q5985" i="2" s="1"/>
  <c r="P5962" i="2"/>
  <c r="Q5962" i="2" s="1"/>
  <c r="O5961" i="2"/>
  <c r="P5961" i="2"/>
  <c r="O5929" i="2"/>
  <c r="P5929" i="2"/>
  <c r="Q5929" i="2" s="1"/>
  <c r="O5925" i="2"/>
  <c r="P5925" i="2"/>
  <c r="O5906" i="2"/>
  <c r="P5906" i="2"/>
  <c r="Q5906" i="2" s="1"/>
  <c r="O5886" i="2"/>
  <c r="P5886" i="2"/>
  <c r="Q5886" i="2"/>
  <c r="O5870" i="2"/>
  <c r="P5870" i="2"/>
  <c r="Q5870" i="2"/>
  <c r="O5862" i="2"/>
  <c r="P5862" i="2"/>
  <c r="Q5862" i="2"/>
  <c r="O5850" i="2"/>
  <c r="P5850" i="2"/>
  <c r="Q5850" i="2"/>
  <c r="O5842" i="2"/>
  <c r="P5842" i="2"/>
  <c r="Q5842" i="2"/>
  <c r="O5826" i="2"/>
  <c r="P5826" i="2"/>
  <c r="Q5826" i="2"/>
  <c r="O5810" i="2"/>
  <c r="P5810" i="2"/>
  <c r="Q5810" i="2"/>
  <c r="O5794" i="2"/>
  <c r="P5794" i="2"/>
  <c r="Q5794" i="2"/>
  <c r="O5778" i="2"/>
  <c r="P5778" i="2"/>
  <c r="Q5778" i="2"/>
  <c r="O5612" i="2"/>
  <c r="P5612" i="2"/>
  <c r="O5589" i="2"/>
  <c r="P5589" i="2"/>
  <c r="Q5589" i="2" s="1"/>
  <c r="O5509" i="2"/>
  <c r="P5509" i="2"/>
  <c r="Q5509" i="2"/>
  <c r="O5477" i="2"/>
  <c r="P5477" i="2"/>
  <c r="Q5477" i="2"/>
  <c r="O5445" i="2"/>
  <c r="P5445" i="2"/>
  <c r="Q5445" i="2"/>
  <c r="O5413" i="2"/>
  <c r="P5413" i="2"/>
  <c r="Q5413" i="2"/>
  <c r="O5376" i="2"/>
  <c r="P5376" i="2"/>
  <c r="O5348" i="2"/>
  <c r="P5348" i="2"/>
  <c r="O5316" i="2"/>
  <c r="P5316" i="2"/>
  <c r="O5293" i="2"/>
  <c r="P5293" i="2"/>
  <c r="Q5293" i="2"/>
  <c r="O5261" i="2"/>
  <c r="P5261" i="2"/>
  <c r="Q5261" i="2"/>
  <c r="O5228" i="2"/>
  <c r="P5228" i="2"/>
  <c r="O5196" i="2"/>
  <c r="P5196" i="2"/>
  <c r="O5164" i="2"/>
  <c r="P5164" i="2"/>
  <c r="O5132" i="2"/>
  <c r="P5132" i="2"/>
  <c r="O5100" i="2"/>
  <c r="P5100" i="2"/>
  <c r="O5068" i="2"/>
  <c r="P5068" i="2"/>
  <c r="O5036" i="2"/>
  <c r="P5036" i="2"/>
  <c r="O5004" i="2"/>
  <c r="P5004" i="2"/>
  <c r="O4972" i="2"/>
  <c r="P4972" i="2"/>
  <c r="O4940" i="2"/>
  <c r="P4940" i="2"/>
  <c r="O4908" i="2"/>
  <c r="P4908" i="2"/>
  <c r="O4876" i="2"/>
  <c r="P4876" i="2"/>
  <c r="O4844" i="2"/>
  <c r="P4844" i="2"/>
  <c r="O4812" i="2"/>
  <c r="P4812" i="2"/>
  <c r="O4780" i="2"/>
  <c r="P4780" i="2"/>
  <c r="O4749" i="2"/>
  <c r="P4749" i="2"/>
  <c r="Q4749" i="2"/>
  <c r="O4743" i="2"/>
  <c r="P4743" i="2"/>
  <c r="P6369" i="2"/>
  <c r="O6368" i="2"/>
  <c r="P6361" i="2"/>
  <c r="O6360" i="2"/>
  <c r="P6353" i="2"/>
  <c r="O6352" i="2"/>
  <c r="P6345" i="2"/>
  <c r="O6344" i="2"/>
  <c r="O6333" i="2"/>
  <c r="P6332" i="2"/>
  <c r="P6321" i="2"/>
  <c r="O6320" i="2"/>
  <c r="O6313" i="2"/>
  <c r="P6312" i="2"/>
  <c r="Q6312" i="2" s="1"/>
  <c r="P6309" i="2"/>
  <c r="Q6309" i="2" s="1"/>
  <c r="O6308" i="2"/>
  <c r="O6301" i="2"/>
  <c r="P6300" i="2"/>
  <c r="O6289" i="2"/>
  <c r="P6288" i="2"/>
  <c r="Q6288" i="2" s="1"/>
  <c r="P6285" i="2"/>
  <c r="Q6285" i="2" s="1"/>
  <c r="O6284" i="2"/>
  <c r="P6273" i="2"/>
  <c r="O6272" i="2"/>
  <c r="O6265" i="2"/>
  <c r="P6264" i="2"/>
  <c r="O6257" i="2"/>
  <c r="P6256" i="2"/>
  <c r="O6249" i="2"/>
  <c r="P6248" i="2"/>
  <c r="Q6248" i="2" s="1"/>
  <c r="O6241" i="2"/>
  <c r="P6240" i="2"/>
  <c r="P6237" i="2"/>
  <c r="Q6237" i="2" s="1"/>
  <c r="O6236" i="2"/>
  <c r="O6225" i="2"/>
  <c r="P6224" i="2"/>
  <c r="Q6224" i="2" s="1"/>
  <c r="P6221" i="2"/>
  <c r="O6220" i="2"/>
  <c r="P6213" i="2"/>
  <c r="Q6213" i="2" s="1"/>
  <c r="O6212" i="2"/>
  <c r="P6205" i="2"/>
  <c r="O6204" i="2"/>
  <c r="P6197" i="2"/>
  <c r="Q6197" i="2" s="1"/>
  <c r="O6196" i="2"/>
  <c r="P6189" i="2"/>
  <c r="Q6189" i="2" s="1"/>
  <c r="O6188" i="2"/>
  <c r="O6176" i="2"/>
  <c r="P6170" i="2"/>
  <c r="Q6170" i="2" s="1"/>
  <c r="O6169" i="2"/>
  <c r="P6169" i="2"/>
  <c r="Q6169" i="2" s="1"/>
  <c r="P6166" i="2"/>
  <c r="O6165" i="2"/>
  <c r="P6165" i="2"/>
  <c r="Q6165" i="2" s="1"/>
  <c r="O6156" i="2"/>
  <c r="P6154" i="2"/>
  <c r="Q6154" i="2" s="1"/>
  <c r="O6153" i="2"/>
  <c r="P6153" i="2"/>
  <c r="O6148" i="2"/>
  <c r="O6136" i="2"/>
  <c r="O6112" i="2"/>
  <c r="Q6110" i="2"/>
  <c r="Q6094" i="2"/>
  <c r="Q6086" i="2"/>
  <c r="Q6054" i="2"/>
  <c r="O6044" i="2"/>
  <c r="P6042" i="2"/>
  <c r="Q6042" i="2" s="1"/>
  <c r="O6041" i="2"/>
  <c r="P6041" i="2"/>
  <c r="Q6041" i="2" s="1"/>
  <c r="O6036" i="2"/>
  <c r="P6034" i="2"/>
  <c r="Q6034" i="2" s="1"/>
  <c r="O6033" i="2"/>
  <c r="P6033" i="2"/>
  <c r="O6028" i="2"/>
  <c r="P6026" i="2"/>
  <c r="Q6026" i="2" s="1"/>
  <c r="O6025" i="2"/>
  <c r="P6025" i="2"/>
  <c r="Q6025" i="2" s="1"/>
  <c r="O6020" i="2"/>
  <c r="O6016" i="2"/>
  <c r="P6014" i="2"/>
  <c r="Q6014" i="2" s="1"/>
  <c r="O6013" i="2"/>
  <c r="P6013" i="2"/>
  <c r="Q6013" i="2" s="1"/>
  <c r="O6008" i="2"/>
  <c r="Q6006" i="2"/>
  <c r="O6001" i="2"/>
  <c r="P6001" i="2"/>
  <c r="Q6001" i="2" s="1"/>
  <c r="O5992" i="2"/>
  <c r="P5990" i="2"/>
  <c r="Q5990" i="2" s="1"/>
  <c r="O5989" i="2"/>
  <c r="P5989" i="2"/>
  <c r="O5976" i="2"/>
  <c r="P5974" i="2"/>
  <c r="Q5974" i="2" s="1"/>
  <c r="O5973" i="2"/>
  <c r="P5973" i="2"/>
  <c r="Q5973" i="2" s="1"/>
  <c r="O5968" i="2"/>
  <c r="P5966" i="2"/>
  <c r="Q5966" i="2" s="1"/>
  <c r="O5965" i="2"/>
  <c r="P5965" i="2"/>
  <c r="Q5965" i="2" s="1"/>
  <c r="O5944" i="2"/>
  <c r="Q5942" i="2"/>
  <c r="O5940" i="2"/>
  <c r="Q5938" i="2"/>
  <c r="O5936" i="2"/>
  <c r="Q5934" i="2"/>
  <c r="P5926" i="2"/>
  <c r="Q5926" i="2" s="1"/>
  <c r="Q5925" i="2"/>
  <c r="Q5922" i="2"/>
  <c r="P5912" i="2"/>
  <c r="Q5912" i="2" s="1"/>
  <c r="O5912" i="2"/>
  <c r="O5910" i="2"/>
  <c r="P5910" i="2"/>
  <c r="Q5910" i="2" s="1"/>
  <c r="Q5902" i="2"/>
  <c r="O5898" i="2"/>
  <c r="P5898" i="2"/>
  <c r="Q5898" i="2"/>
  <c r="O5882" i="2"/>
  <c r="P5882" i="2"/>
  <c r="Q5882" i="2"/>
  <c r="P5864" i="2"/>
  <c r="Q5864" i="2" s="1"/>
  <c r="O5864" i="2"/>
  <c r="P5856" i="2"/>
  <c r="Q5856" i="2" s="1"/>
  <c r="O5856" i="2"/>
  <c r="O5838" i="2"/>
  <c r="P5838" i="2"/>
  <c r="Q5838" i="2"/>
  <c r="O5822" i="2"/>
  <c r="P5822" i="2"/>
  <c r="Q5822" i="2"/>
  <c r="O5806" i="2"/>
  <c r="P5806" i="2"/>
  <c r="Q5806" i="2"/>
  <c r="O5790" i="2"/>
  <c r="P5790" i="2"/>
  <c r="Q5790" i="2"/>
  <c r="O5756" i="2"/>
  <c r="P5756" i="2"/>
  <c r="O5724" i="2"/>
  <c r="P5724" i="2"/>
  <c r="O5692" i="2"/>
  <c r="P5692" i="2"/>
  <c r="O5660" i="2"/>
  <c r="P5660" i="2"/>
  <c r="O5628" i="2"/>
  <c r="P5628" i="2"/>
  <c r="O5593" i="2"/>
  <c r="P5593" i="2"/>
  <c r="Q5593" i="2" s="1"/>
  <c r="O5573" i="2"/>
  <c r="P5573" i="2"/>
  <c r="Q5573" i="2"/>
  <c r="O5549" i="2"/>
  <c r="P5549" i="2"/>
  <c r="Q5549" i="2"/>
  <c r="O5516" i="2"/>
  <c r="P5516" i="2"/>
  <c r="O5484" i="2"/>
  <c r="P5484" i="2"/>
  <c r="O5452" i="2"/>
  <c r="P5452" i="2"/>
  <c r="O5420" i="2"/>
  <c r="P5420" i="2"/>
  <c r="O5385" i="2"/>
  <c r="P5385" i="2"/>
  <c r="Q5385" i="2"/>
  <c r="O5357" i="2"/>
  <c r="P5357" i="2"/>
  <c r="Q5357" i="2"/>
  <c r="O5325" i="2"/>
  <c r="P5325" i="2"/>
  <c r="Q5325" i="2"/>
  <c r="O5268" i="2"/>
  <c r="P5268" i="2"/>
  <c r="O5237" i="2"/>
  <c r="P5237" i="2"/>
  <c r="Q5237" i="2"/>
  <c r="O5205" i="2"/>
  <c r="P5205" i="2"/>
  <c r="Q5205" i="2"/>
  <c r="O5173" i="2"/>
  <c r="P5173" i="2"/>
  <c r="Q5173" i="2"/>
  <c r="O5141" i="2"/>
  <c r="P5141" i="2"/>
  <c r="Q5141" i="2"/>
  <c r="O5109" i="2"/>
  <c r="P5109" i="2"/>
  <c r="Q5109" i="2"/>
  <c r="O5077" i="2"/>
  <c r="P5077" i="2"/>
  <c r="Q5077" i="2"/>
  <c r="O5045" i="2"/>
  <c r="P5045" i="2"/>
  <c r="Q5045" i="2"/>
  <c r="O5013" i="2"/>
  <c r="P5013" i="2"/>
  <c r="Q5013" i="2"/>
  <c r="O4981" i="2"/>
  <c r="P4981" i="2"/>
  <c r="Q4981" i="2"/>
  <c r="O4949" i="2"/>
  <c r="P4949" i="2"/>
  <c r="Q4949" i="2"/>
  <c r="O4917" i="2"/>
  <c r="P4917" i="2"/>
  <c r="Q4917" i="2"/>
  <c r="O4885" i="2"/>
  <c r="P4885" i="2"/>
  <c r="Q4885" i="2"/>
  <c r="O4853" i="2"/>
  <c r="P4853" i="2"/>
  <c r="Q4853" i="2"/>
  <c r="O4821" i="2"/>
  <c r="P4821" i="2"/>
  <c r="Q4821" i="2"/>
  <c r="O4789" i="2"/>
  <c r="P4789" i="2"/>
  <c r="Q4789" i="2"/>
  <c r="O4757" i="2"/>
  <c r="P4757" i="2"/>
  <c r="Q4757" i="2"/>
  <c r="P5858" i="2"/>
  <c r="Q5858" i="2" s="1"/>
  <c r="O5857" i="2"/>
  <c r="P5857" i="2"/>
  <c r="Q5857" i="2" s="1"/>
  <c r="O5776" i="2"/>
  <c r="P5776" i="2"/>
  <c r="O5760" i="2"/>
  <c r="P5760" i="2"/>
  <c r="O5744" i="2"/>
  <c r="P5744" i="2"/>
  <c r="O5728" i="2"/>
  <c r="P5728" i="2"/>
  <c r="O5712" i="2"/>
  <c r="P5712" i="2"/>
  <c r="O5696" i="2"/>
  <c r="P5696" i="2"/>
  <c r="O5680" i="2"/>
  <c r="P5680" i="2"/>
  <c r="O5664" i="2"/>
  <c r="P5664" i="2"/>
  <c r="O5648" i="2"/>
  <c r="P5648" i="2"/>
  <c r="O5632" i="2"/>
  <c r="P5632" i="2"/>
  <c r="O5596" i="2"/>
  <c r="P5596" i="2"/>
  <c r="Q5596" i="2" s="1"/>
  <c r="O5592" i="2"/>
  <c r="P5592" i="2"/>
  <c r="Q5592" i="2" s="1"/>
  <c r="O5588" i="2"/>
  <c r="P5588" i="2"/>
  <c r="Q5588" i="2" s="1"/>
  <c r="O5585" i="2"/>
  <c r="P5585" i="2"/>
  <c r="Q5585" i="2" s="1"/>
  <c r="O5568" i="2"/>
  <c r="P5568" i="2"/>
  <c r="O5565" i="2"/>
  <c r="P5565" i="2"/>
  <c r="O5556" i="2"/>
  <c r="P5556" i="2"/>
  <c r="O5544" i="2"/>
  <c r="P5544" i="2"/>
  <c r="O5541" i="2"/>
  <c r="P5541" i="2"/>
  <c r="O5536" i="2"/>
  <c r="P5536" i="2"/>
  <c r="O5529" i="2"/>
  <c r="P5529" i="2"/>
  <c r="O5520" i="2"/>
  <c r="P5520" i="2"/>
  <c r="O5513" i="2"/>
  <c r="P5513" i="2"/>
  <c r="O5504" i="2"/>
  <c r="P5504" i="2"/>
  <c r="O5497" i="2"/>
  <c r="P5497" i="2"/>
  <c r="O5488" i="2"/>
  <c r="P5488" i="2"/>
  <c r="O5481" i="2"/>
  <c r="P5481" i="2"/>
  <c r="O5472" i="2"/>
  <c r="P5472" i="2"/>
  <c r="O5465" i="2"/>
  <c r="P5465" i="2"/>
  <c r="O5456" i="2"/>
  <c r="P5456" i="2"/>
  <c r="O5449" i="2"/>
  <c r="P5449" i="2"/>
  <c r="O5440" i="2"/>
  <c r="P5440" i="2"/>
  <c r="O5433" i="2"/>
  <c r="P5433" i="2"/>
  <c r="O5424" i="2"/>
  <c r="P5424" i="2"/>
  <c r="O5417" i="2"/>
  <c r="P5417" i="2"/>
  <c r="O5408" i="2"/>
  <c r="P5408" i="2"/>
  <c r="O5401" i="2"/>
  <c r="P5401" i="2"/>
  <c r="O5396" i="2"/>
  <c r="P5396" i="2"/>
  <c r="O5389" i="2"/>
  <c r="P5389" i="2"/>
  <c r="O5380" i="2"/>
  <c r="P5380" i="2"/>
  <c r="O5373" i="2"/>
  <c r="P5373" i="2"/>
  <c r="O5368" i="2"/>
  <c r="P5368" i="2"/>
  <c r="Q5368" i="2" s="1"/>
  <c r="O5364" i="2"/>
  <c r="P5364" i="2"/>
  <c r="Q5364" i="2" s="1"/>
  <c r="O5352" i="2"/>
  <c r="P5352" i="2"/>
  <c r="O5345" i="2"/>
  <c r="P5345" i="2"/>
  <c r="O5336" i="2"/>
  <c r="P5336" i="2"/>
  <c r="O5329" i="2"/>
  <c r="P5329" i="2"/>
  <c r="O5320" i="2"/>
  <c r="P5320" i="2"/>
  <c r="O5313" i="2"/>
  <c r="P5313" i="2"/>
  <c r="O5304" i="2"/>
  <c r="P5304" i="2"/>
  <c r="O5297" i="2"/>
  <c r="P5297" i="2"/>
  <c r="Q5297" i="2" s="1"/>
  <c r="O5288" i="2"/>
  <c r="P5288" i="2"/>
  <c r="O5281" i="2"/>
  <c r="P5281" i="2"/>
  <c r="O5272" i="2"/>
  <c r="P5272" i="2"/>
  <c r="O5265" i="2"/>
  <c r="P5265" i="2"/>
  <c r="O5257" i="2"/>
  <c r="P5257" i="2"/>
  <c r="O5248" i="2"/>
  <c r="P5248" i="2"/>
  <c r="O5241" i="2"/>
  <c r="P5241" i="2"/>
  <c r="O5232" i="2"/>
  <c r="P5232" i="2"/>
  <c r="O5225" i="2"/>
  <c r="P5225" i="2"/>
  <c r="O5216" i="2"/>
  <c r="P5216" i="2"/>
  <c r="O5209" i="2"/>
  <c r="P5209" i="2"/>
  <c r="O5200" i="2"/>
  <c r="P5200" i="2"/>
  <c r="O5193" i="2"/>
  <c r="P5193" i="2"/>
  <c r="O5184" i="2"/>
  <c r="P5184" i="2"/>
  <c r="O5177" i="2"/>
  <c r="P5177" i="2"/>
  <c r="O5168" i="2"/>
  <c r="P5168" i="2"/>
  <c r="O5161" i="2"/>
  <c r="P5161" i="2"/>
  <c r="O5152" i="2"/>
  <c r="P5152" i="2"/>
  <c r="O5145" i="2"/>
  <c r="P5145" i="2"/>
  <c r="O5136" i="2"/>
  <c r="P5136" i="2"/>
  <c r="O5129" i="2"/>
  <c r="P5129" i="2"/>
  <c r="O5120" i="2"/>
  <c r="P5120" i="2"/>
  <c r="O5113" i="2"/>
  <c r="P5113" i="2"/>
  <c r="O5104" i="2"/>
  <c r="P5104" i="2"/>
  <c r="O5097" i="2"/>
  <c r="P5097" i="2"/>
  <c r="O5088" i="2"/>
  <c r="P5088" i="2"/>
  <c r="O5081" i="2"/>
  <c r="P5081" i="2"/>
  <c r="O5072" i="2"/>
  <c r="P5072" i="2"/>
  <c r="O5065" i="2"/>
  <c r="P5065" i="2"/>
  <c r="O5056" i="2"/>
  <c r="P5056" i="2"/>
  <c r="O5049" i="2"/>
  <c r="P5049" i="2"/>
  <c r="O5040" i="2"/>
  <c r="P5040" i="2"/>
  <c r="O5033" i="2"/>
  <c r="P5033" i="2"/>
  <c r="O5024" i="2"/>
  <c r="P5024" i="2"/>
  <c r="O5017" i="2"/>
  <c r="P5017" i="2"/>
  <c r="O5008" i="2"/>
  <c r="P5008" i="2"/>
  <c r="O5001" i="2"/>
  <c r="P5001" i="2"/>
  <c r="O4992" i="2"/>
  <c r="P4992" i="2"/>
  <c r="O4985" i="2"/>
  <c r="P4985" i="2"/>
  <c r="O4976" i="2"/>
  <c r="P4976" i="2"/>
  <c r="O4969" i="2"/>
  <c r="P4969" i="2"/>
  <c r="O4960" i="2"/>
  <c r="P4960" i="2"/>
  <c r="O4953" i="2"/>
  <c r="P4953" i="2"/>
  <c r="O4944" i="2"/>
  <c r="P4944" i="2"/>
  <c r="O4937" i="2"/>
  <c r="P4937" i="2"/>
  <c r="O4928" i="2"/>
  <c r="P4928" i="2"/>
  <c r="O4921" i="2"/>
  <c r="P4921" i="2"/>
  <c r="O4912" i="2"/>
  <c r="P4912" i="2"/>
  <c r="O4905" i="2"/>
  <c r="P4905" i="2"/>
  <c r="O4896" i="2"/>
  <c r="P4896" i="2"/>
  <c r="O4889" i="2"/>
  <c r="P4889" i="2"/>
  <c r="O4880" i="2"/>
  <c r="P4880" i="2"/>
  <c r="O4873" i="2"/>
  <c r="P4873" i="2"/>
  <c r="O4864" i="2"/>
  <c r="P4864" i="2"/>
  <c r="O4857" i="2"/>
  <c r="P4857" i="2"/>
  <c r="O4848" i="2"/>
  <c r="P4848" i="2"/>
  <c r="O4841" i="2"/>
  <c r="P4841" i="2"/>
  <c r="O4832" i="2"/>
  <c r="P4832" i="2"/>
  <c r="O4825" i="2"/>
  <c r="P4825" i="2"/>
  <c r="O4816" i="2"/>
  <c r="P4816" i="2"/>
  <c r="O4809" i="2"/>
  <c r="P4809" i="2"/>
  <c r="O4800" i="2"/>
  <c r="P4800" i="2"/>
  <c r="O4793" i="2"/>
  <c r="P4793" i="2"/>
  <c r="O4784" i="2"/>
  <c r="P4784" i="2"/>
  <c r="O4777" i="2"/>
  <c r="P4777" i="2"/>
  <c r="O4768" i="2"/>
  <c r="P4768" i="2"/>
  <c r="O4761" i="2"/>
  <c r="P4761" i="2"/>
  <c r="Q4743" i="2"/>
  <c r="P4683" i="2"/>
  <c r="Q4683" i="2"/>
  <c r="Q4679" i="2"/>
  <c r="P4677" i="2"/>
  <c r="O4677" i="2"/>
  <c r="P4653" i="2"/>
  <c r="Q4653" i="2" s="1"/>
  <c r="O4653" i="2"/>
  <c r="P4645" i="2"/>
  <c r="Q4645" i="2" s="1"/>
  <c r="O4645" i="2"/>
  <c r="O5921" i="2"/>
  <c r="P5921" i="2"/>
  <c r="Q5921" i="2" s="1"/>
  <c r="O5909" i="2"/>
  <c r="P5909" i="2"/>
  <c r="Q5909" i="2" s="1"/>
  <c r="O5905" i="2"/>
  <c r="P5905" i="2"/>
  <c r="O5901" i="2"/>
  <c r="P5901" i="2"/>
  <c r="O5897" i="2"/>
  <c r="P5897" i="2"/>
  <c r="O5893" i="2"/>
  <c r="P5893" i="2"/>
  <c r="O5889" i="2"/>
  <c r="P5889" i="2"/>
  <c r="O5885" i="2"/>
  <c r="P5885" i="2"/>
  <c r="O5881" i="2"/>
  <c r="P5881" i="2"/>
  <c r="O5877" i="2"/>
  <c r="P5877" i="2"/>
  <c r="O5873" i="2"/>
  <c r="P5873" i="2"/>
  <c r="O5869" i="2"/>
  <c r="P5869" i="2"/>
  <c r="Q5869" i="2" s="1"/>
  <c r="O5861" i="2"/>
  <c r="P5861" i="2"/>
  <c r="O5852" i="2"/>
  <c r="O5849" i="2"/>
  <c r="P5849" i="2"/>
  <c r="Q5849" i="2" s="1"/>
  <c r="O5844" i="2"/>
  <c r="O5841" i="2"/>
  <c r="P5841" i="2"/>
  <c r="Q5841" i="2" s="1"/>
  <c r="O5837" i="2"/>
  <c r="P5837" i="2"/>
  <c r="O5833" i="2"/>
  <c r="P5833" i="2"/>
  <c r="O5829" i="2"/>
  <c r="P5829" i="2"/>
  <c r="O5825" i="2"/>
  <c r="P5825" i="2"/>
  <c r="O5821" i="2"/>
  <c r="P5821" i="2"/>
  <c r="O5817" i="2"/>
  <c r="P5817" i="2"/>
  <c r="O5813" i="2"/>
  <c r="P5813" i="2"/>
  <c r="O5809" i="2"/>
  <c r="P5809" i="2"/>
  <c r="O5805" i="2"/>
  <c r="P5805" i="2"/>
  <c r="O5801" i="2"/>
  <c r="P5801" i="2"/>
  <c r="O5797" i="2"/>
  <c r="P5797" i="2"/>
  <c r="O5793" i="2"/>
  <c r="P5793" i="2"/>
  <c r="O5789" i="2"/>
  <c r="P5789" i="2"/>
  <c r="O5785" i="2"/>
  <c r="P5785" i="2"/>
  <c r="O5781" i="2"/>
  <c r="P5781" i="2"/>
  <c r="O5777" i="2"/>
  <c r="O5764" i="2"/>
  <c r="P5764" i="2"/>
  <c r="O5761" i="2"/>
  <c r="O5748" i="2"/>
  <c r="P5748" i="2"/>
  <c r="O5745" i="2"/>
  <c r="O5732" i="2"/>
  <c r="P5732" i="2"/>
  <c r="O5729" i="2"/>
  <c r="O5716" i="2"/>
  <c r="P5716" i="2"/>
  <c r="O5713" i="2"/>
  <c r="O5700" i="2"/>
  <c r="P5700" i="2"/>
  <c r="O5697" i="2"/>
  <c r="O5684" i="2"/>
  <c r="P5684" i="2"/>
  <c r="O5681" i="2"/>
  <c r="O5668" i="2"/>
  <c r="P5668" i="2"/>
  <c r="O5665" i="2"/>
  <c r="O5652" i="2"/>
  <c r="P5652" i="2"/>
  <c r="O5649" i="2"/>
  <c r="O5636" i="2"/>
  <c r="P5636" i="2"/>
  <c r="O5633" i="2"/>
  <c r="O5620" i="2"/>
  <c r="P5620" i="2"/>
  <c r="O5580" i="2"/>
  <c r="P5580" i="2"/>
  <c r="O5577" i="2"/>
  <c r="P5577" i="2"/>
  <c r="O5572" i="2"/>
  <c r="P5572" i="2"/>
  <c r="O5560" i="2"/>
  <c r="P5560" i="2"/>
  <c r="O5553" i="2"/>
  <c r="P5553" i="2"/>
  <c r="Q5553" i="2" s="1"/>
  <c r="O5548" i="2"/>
  <c r="P5548" i="2"/>
  <c r="O5540" i="2"/>
  <c r="P5540" i="2"/>
  <c r="Q5540" i="2" s="1"/>
  <c r="O5533" i="2"/>
  <c r="P5533" i="2"/>
  <c r="O5524" i="2"/>
  <c r="P5524" i="2"/>
  <c r="O5517" i="2"/>
  <c r="P5517" i="2"/>
  <c r="O5508" i="2"/>
  <c r="P5508" i="2"/>
  <c r="O5501" i="2"/>
  <c r="P5501" i="2"/>
  <c r="O5492" i="2"/>
  <c r="P5492" i="2"/>
  <c r="O5485" i="2"/>
  <c r="P5485" i="2"/>
  <c r="O5476" i="2"/>
  <c r="P5476" i="2"/>
  <c r="O5469" i="2"/>
  <c r="P5469" i="2"/>
  <c r="O5460" i="2"/>
  <c r="P5460" i="2"/>
  <c r="O5453" i="2"/>
  <c r="P5453" i="2"/>
  <c r="O5444" i="2"/>
  <c r="P5444" i="2"/>
  <c r="O5437" i="2"/>
  <c r="P5437" i="2"/>
  <c r="O5428" i="2"/>
  <c r="P5428" i="2"/>
  <c r="O5421" i="2"/>
  <c r="P5421" i="2"/>
  <c r="O5412" i="2"/>
  <c r="P5412" i="2"/>
  <c r="O5405" i="2"/>
  <c r="P5405" i="2"/>
  <c r="O5400" i="2"/>
  <c r="P5400" i="2"/>
  <c r="Q5400" i="2" s="1"/>
  <c r="O5393" i="2"/>
  <c r="P5393" i="2"/>
  <c r="O5384" i="2"/>
  <c r="P5384" i="2"/>
  <c r="O5377" i="2"/>
  <c r="P5377" i="2"/>
  <c r="O5361" i="2"/>
  <c r="P5361" i="2"/>
  <c r="O5356" i="2"/>
  <c r="P5356" i="2"/>
  <c r="O5349" i="2"/>
  <c r="P5349" i="2"/>
  <c r="O5340" i="2"/>
  <c r="P5340" i="2"/>
  <c r="O5333" i="2"/>
  <c r="P5333" i="2"/>
  <c r="O5324" i="2"/>
  <c r="P5324" i="2"/>
  <c r="O5317" i="2"/>
  <c r="P5317" i="2"/>
  <c r="O5308" i="2"/>
  <c r="P5308" i="2"/>
  <c r="O5301" i="2"/>
  <c r="P5301" i="2"/>
  <c r="O5292" i="2"/>
  <c r="P5292" i="2"/>
  <c r="O5285" i="2"/>
  <c r="P5285" i="2"/>
  <c r="O5276" i="2"/>
  <c r="P5276" i="2"/>
  <c r="O5269" i="2"/>
  <c r="P5269" i="2"/>
  <c r="O5260" i="2"/>
  <c r="P5260" i="2"/>
  <c r="O5252" i="2"/>
  <c r="P5252" i="2"/>
  <c r="O5245" i="2"/>
  <c r="P5245" i="2"/>
  <c r="O5236" i="2"/>
  <c r="P5236" i="2"/>
  <c r="O5229" i="2"/>
  <c r="P5229" i="2"/>
  <c r="O5220" i="2"/>
  <c r="P5220" i="2"/>
  <c r="O5213" i="2"/>
  <c r="P5213" i="2"/>
  <c r="O5204" i="2"/>
  <c r="P5204" i="2"/>
  <c r="O5197" i="2"/>
  <c r="P5197" i="2"/>
  <c r="O5188" i="2"/>
  <c r="P5188" i="2"/>
  <c r="O5181" i="2"/>
  <c r="P5181" i="2"/>
  <c r="O5172" i="2"/>
  <c r="P5172" i="2"/>
  <c r="O5165" i="2"/>
  <c r="P5165" i="2"/>
  <c r="O5156" i="2"/>
  <c r="P5156" i="2"/>
  <c r="O5149" i="2"/>
  <c r="P5149" i="2"/>
  <c r="O5140" i="2"/>
  <c r="P5140" i="2"/>
  <c r="O5133" i="2"/>
  <c r="P5133" i="2"/>
  <c r="O5124" i="2"/>
  <c r="P5124" i="2"/>
  <c r="O5117" i="2"/>
  <c r="P5117" i="2"/>
  <c r="O5108" i="2"/>
  <c r="P5108" i="2"/>
  <c r="O5101" i="2"/>
  <c r="P5101" i="2"/>
  <c r="O5092" i="2"/>
  <c r="P5092" i="2"/>
  <c r="O5085" i="2"/>
  <c r="P5085" i="2"/>
  <c r="O5076" i="2"/>
  <c r="P5076" i="2"/>
  <c r="O5069" i="2"/>
  <c r="P5069" i="2"/>
  <c r="O5060" i="2"/>
  <c r="P5060" i="2"/>
  <c r="O5053" i="2"/>
  <c r="P5053" i="2"/>
  <c r="O5044" i="2"/>
  <c r="P5044" i="2"/>
  <c r="O5037" i="2"/>
  <c r="P5037" i="2"/>
  <c r="O5028" i="2"/>
  <c r="P5028" i="2"/>
  <c r="O5021" i="2"/>
  <c r="P5021" i="2"/>
  <c r="O5012" i="2"/>
  <c r="P5012" i="2"/>
  <c r="O5005" i="2"/>
  <c r="P5005" i="2"/>
  <c r="O4996" i="2"/>
  <c r="P4996" i="2"/>
  <c r="O4989" i="2"/>
  <c r="P4989" i="2"/>
  <c r="O4980" i="2"/>
  <c r="P4980" i="2"/>
  <c r="O4973" i="2"/>
  <c r="P4973" i="2"/>
  <c r="O4964" i="2"/>
  <c r="P4964" i="2"/>
  <c r="O4957" i="2"/>
  <c r="P4957" i="2"/>
  <c r="O4948" i="2"/>
  <c r="P4948" i="2"/>
  <c r="O4941" i="2"/>
  <c r="P4941" i="2"/>
  <c r="O4932" i="2"/>
  <c r="P4932" i="2"/>
  <c r="O4925" i="2"/>
  <c r="P4925" i="2"/>
  <c r="O4916" i="2"/>
  <c r="P4916" i="2"/>
  <c r="O4909" i="2"/>
  <c r="P4909" i="2"/>
  <c r="O4900" i="2"/>
  <c r="P4900" i="2"/>
  <c r="O4893" i="2"/>
  <c r="P4893" i="2"/>
  <c r="O4884" i="2"/>
  <c r="P4884" i="2"/>
  <c r="O4877" i="2"/>
  <c r="P4877" i="2"/>
  <c r="O4868" i="2"/>
  <c r="P4868" i="2"/>
  <c r="O4861" i="2"/>
  <c r="P4861" i="2"/>
  <c r="O4852" i="2"/>
  <c r="P4852" i="2"/>
  <c r="O4845" i="2"/>
  <c r="P4845" i="2"/>
  <c r="O4836" i="2"/>
  <c r="P4836" i="2"/>
  <c r="O4829" i="2"/>
  <c r="P4829" i="2"/>
  <c r="O4820" i="2"/>
  <c r="P4820" i="2"/>
  <c r="O4813" i="2"/>
  <c r="P4813" i="2"/>
  <c r="O4804" i="2"/>
  <c r="P4804" i="2"/>
  <c r="O4797" i="2"/>
  <c r="P4797" i="2"/>
  <c r="O4788" i="2"/>
  <c r="P4788" i="2"/>
  <c r="O4781" i="2"/>
  <c r="P4781" i="2"/>
  <c r="O4772" i="2"/>
  <c r="P4772" i="2"/>
  <c r="O4765" i="2"/>
  <c r="P4765" i="2"/>
  <c r="Q4765" i="2" s="1"/>
  <c r="O4756" i="2"/>
  <c r="P4756" i="2"/>
  <c r="O4753" i="2"/>
  <c r="P4753" i="2"/>
  <c r="O4748" i="2"/>
  <c r="P4748" i="2"/>
  <c r="P4742" i="2"/>
  <c r="O4742" i="2"/>
  <c r="O4678" i="2"/>
  <c r="P4678" i="2"/>
  <c r="O5768" i="2"/>
  <c r="P5768" i="2"/>
  <c r="O5765" i="2"/>
  <c r="O5752" i="2"/>
  <c r="P5752" i="2"/>
  <c r="O5749" i="2"/>
  <c r="O5736" i="2"/>
  <c r="P5736" i="2"/>
  <c r="O5733" i="2"/>
  <c r="O5720" i="2"/>
  <c r="P5720" i="2"/>
  <c r="O5717" i="2"/>
  <c r="O5704" i="2"/>
  <c r="P5704" i="2"/>
  <c r="O5701" i="2"/>
  <c r="O5688" i="2"/>
  <c r="P5688" i="2"/>
  <c r="O5685" i="2"/>
  <c r="O5672" i="2"/>
  <c r="P5672" i="2"/>
  <c r="O5669" i="2"/>
  <c r="O5656" i="2"/>
  <c r="P5656" i="2"/>
  <c r="O5653" i="2"/>
  <c r="O5640" i="2"/>
  <c r="P5640" i="2"/>
  <c r="O5637" i="2"/>
  <c r="O5624" i="2"/>
  <c r="P5624" i="2"/>
  <c r="O5621" i="2"/>
  <c r="O5616" i="2"/>
  <c r="P5616" i="2"/>
  <c r="Q5616" i="2" s="1"/>
  <c r="O5608" i="2"/>
  <c r="P5608" i="2"/>
  <c r="O5604" i="2"/>
  <c r="P5604" i="2"/>
  <c r="Q5604" i="2" s="1"/>
  <c r="O5601" i="2"/>
  <c r="P5601" i="2"/>
  <c r="Q5601" i="2" s="1"/>
  <c r="O5584" i="2"/>
  <c r="P5584" i="2"/>
  <c r="O5569" i="2"/>
  <c r="P5569" i="2"/>
  <c r="O5564" i="2"/>
  <c r="P5564" i="2"/>
  <c r="O5557" i="2"/>
  <c r="P5557" i="2"/>
  <c r="O5545" i="2"/>
  <c r="P5545" i="2"/>
  <c r="O5537" i="2"/>
  <c r="P5537" i="2"/>
  <c r="O5528" i="2"/>
  <c r="P5528" i="2"/>
  <c r="O5521" i="2"/>
  <c r="P5521" i="2"/>
  <c r="O5512" i="2"/>
  <c r="P5512" i="2"/>
  <c r="O5505" i="2"/>
  <c r="P5505" i="2"/>
  <c r="O5496" i="2"/>
  <c r="P5496" i="2"/>
  <c r="O5489" i="2"/>
  <c r="P5489" i="2"/>
  <c r="O5480" i="2"/>
  <c r="P5480" i="2"/>
  <c r="O5473" i="2"/>
  <c r="P5473" i="2"/>
  <c r="O5464" i="2"/>
  <c r="P5464" i="2"/>
  <c r="O5457" i="2"/>
  <c r="P5457" i="2"/>
  <c r="O5448" i="2"/>
  <c r="P5448" i="2"/>
  <c r="O5441" i="2"/>
  <c r="P5441" i="2"/>
  <c r="O5432" i="2"/>
  <c r="P5432" i="2"/>
  <c r="O5425" i="2"/>
  <c r="P5425" i="2"/>
  <c r="O5416" i="2"/>
  <c r="P5416" i="2"/>
  <c r="O5409" i="2"/>
  <c r="P5409" i="2"/>
  <c r="O5397" i="2"/>
  <c r="P5397" i="2"/>
  <c r="O5388" i="2"/>
  <c r="P5388" i="2"/>
  <c r="O5381" i="2"/>
  <c r="P5381" i="2"/>
  <c r="O5372" i="2"/>
  <c r="P5372" i="2"/>
  <c r="O5360" i="2"/>
  <c r="P5360" i="2"/>
  <c r="Q5360" i="2" s="1"/>
  <c r="O5353" i="2"/>
  <c r="P5353" i="2"/>
  <c r="O5344" i="2"/>
  <c r="P5344" i="2"/>
  <c r="O5337" i="2"/>
  <c r="P5337" i="2"/>
  <c r="Q5337" i="2" s="1"/>
  <c r="O5328" i="2"/>
  <c r="P5328" i="2"/>
  <c r="O5321" i="2"/>
  <c r="P5321" i="2"/>
  <c r="O5312" i="2"/>
  <c r="P5312" i="2"/>
  <c r="O5305" i="2"/>
  <c r="P5305" i="2"/>
  <c r="O5296" i="2"/>
  <c r="P5296" i="2"/>
  <c r="O5289" i="2"/>
  <c r="P5289" i="2"/>
  <c r="O5280" i="2"/>
  <c r="P5280" i="2"/>
  <c r="O5273" i="2"/>
  <c r="P5273" i="2"/>
  <c r="O5264" i="2"/>
  <c r="P5264" i="2"/>
  <c r="O5256" i="2"/>
  <c r="P5256" i="2"/>
  <c r="O5249" i="2"/>
  <c r="P5249" i="2"/>
  <c r="O5240" i="2"/>
  <c r="P5240" i="2"/>
  <c r="O5233" i="2"/>
  <c r="P5233" i="2"/>
  <c r="O5224" i="2"/>
  <c r="P5224" i="2"/>
  <c r="O5217" i="2"/>
  <c r="P5217" i="2"/>
  <c r="O5208" i="2"/>
  <c r="P5208" i="2"/>
  <c r="O5201" i="2"/>
  <c r="P5201" i="2"/>
  <c r="O5192" i="2"/>
  <c r="P5192" i="2"/>
  <c r="O5185" i="2"/>
  <c r="P5185" i="2"/>
  <c r="O5176" i="2"/>
  <c r="P5176" i="2"/>
  <c r="O5169" i="2"/>
  <c r="P5169" i="2"/>
  <c r="O5160" i="2"/>
  <c r="P5160" i="2"/>
  <c r="O5153" i="2"/>
  <c r="P5153" i="2"/>
  <c r="O5144" i="2"/>
  <c r="P5144" i="2"/>
  <c r="O5137" i="2"/>
  <c r="P5137" i="2"/>
  <c r="O5128" i="2"/>
  <c r="P5128" i="2"/>
  <c r="O5121" i="2"/>
  <c r="P5121" i="2"/>
  <c r="O5112" i="2"/>
  <c r="P5112" i="2"/>
  <c r="O5105" i="2"/>
  <c r="P5105" i="2"/>
  <c r="O5096" i="2"/>
  <c r="P5096" i="2"/>
  <c r="O5089" i="2"/>
  <c r="P5089" i="2"/>
  <c r="O5080" i="2"/>
  <c r="P5080" i="2"/>
  <c r="O5073" i="2"/>
  <c r="P5073" i="2"/>
  <c r="O5064" i="2"/>
  <c r="P5064" i="2"/>
  <c r="O5057" i="2"/>
  <c r="P5057" i="2"/>
  <c r="O5048" i="2"/>
  <c r="P5048" i="2"/>
  <c r="O5041" i="2"/>
  <c r="P5041" i="2"/>
  <c r="O5032" i="2"/>
  <c r="P5032" i="2"/>
  <c r="O5025" i="2"/>
  <c r="P5025" i="2"/>
  <c r="O5016" i="2"/>
  <c r="P5016" i="2"/>
  <c r="O5009" i="2"/>
  <c r="P5009" i="2"/>
  <c r="O5000" i="2"/>
  <c r="P5000" i="2"/>
  <c r="O4993" i="2"/>
  <c r="P4993" i="2"/>
  <c r="O4984" i="2"/>
  <c r="P4984" i="2"/>
  <c r="O4977" i="2"/>
  <c r="P4977" i="2"/>
  <c r="O4968" i="2"/>
  <c r="P4968" i="2"/>
  <c r="O4961" i="2"/>
  <c r="P4961" i="2"/>
  <c r="O4952" i="2"/>
  <c r="P4952" i="2"/>
  <c r="O4945" i="2"/>
  <c r="P4945" i="2"/>
  <c r="O4936" i="2"/>
  <c r="P4936" i="2"/>
  <c r="O4929" i="2"/>
  <c r="P4929" i="2"/>
  <c r="O4920" i="2"/>
  <c r="P4920" i="2"/>
  <c r="O4913" i="2"/>
  <c r="P4913" i="2"/>
  <c r="O4904" i="2"/>
  <c r="P4904" i="2"/>
  <c r="O4897" i="2"/>
  <c r="P4897" i="2"/>
  <c r="O4888" i="2"/>
  <c r="P4888" i="2"/>
  <c r="O4881" i="2"/>
  <c r="P4881" i="2"/>
  <c r="O4872" i="2"/>
  <c r="P4872" i="2"/>
  <c r="O4865" i="2"/>
  <c r="P4865" i="2"/>
  <c r="O4856" i="2"/>
  <c r="P4856" i="2"/>
  <c r="O4849" i="2"/>
  <c r="P4849" i="2"/>
  <c r="O4840" i="2"/>
  <c r="P4840" i="2"/>
  <c r="O4833" i="2"/>
  <c r="P4833" i="2"/>
  <c r="O4824" i="2"/>
  <c r="P4824" i="2"/>
  <c r="O4817" i="2"/>
  <c r="P4817" i="2"/>
  <c r="O4808" i="2"/>
  <c r="P4808" i="2"/>
  <c r="O4801" i="2"/>
  <c r="P4801" i="2"/>
  <c r="O4792" i="2"/>
  <c r="P4792" i="2"/>
  <c r="O4785" i="2"/>
  <c r="P4785" i="2"/>
  <c r="O4776" i="2"/>
  <c r="P4776" i="2"/>
  <c r="O4769" i="2"/>
  <c r="P4769" i="2"/>
  <c r="O4760" i="2"/>
  <c r="P4760" i="2"/>
  <c r="O4752" i="2"/>
  <c r="P4752" i="2"/>
  <c r="Q4752" i="2" s="1"/>
  <c r="O4386" i="2"/>
  <c r="P4386" i="2"/>
  <c r="Q4386" i="2" s="1"/>
  <c r="O4378" i="2"/>
  <c r="P4378" i="2"/>
  <c r="O4274" i="2"/>
  <c r="P4274" i="2"/>
  <c r="Q4274" i="2" s="1"/>
  <c r="O4242" i="2"/>
  <c r="P4242" i="2"/>
  <c r="O4238" i="2"/>
  <c r="P4238" i="2"/>
  <c r="O4234" i="2"/>
  <c r="P4234" i="2"/>
  <c r="O4230" i="2"/>
  <c r="P4230" i="2"/>
  <c r="O4226" i="2"/>
  <c r="P4226" i="2"/>
  <c r="O4222" i="2"/>
  <c r="P4222" i="2"/>
  <c r="O4218" i="2"/>
  <c r="P4218" i="2"/>
  <c r="O4214" i="2"/>
  <c r="P4214" i="2"/>
  <c r="O4190" i="2"/>
  <c r="P4190" i="2"/>
  <c r="Q4190" i="2" s="1"/>
  <c r="O4178" i="2"/>
  <c r="P4178" i="2"/>
  <c r="O4174" i="2"/>
  <c r="P4174" i="2"/>
  <c r="O4170" i="2"/>
  <c r="P4170" i="2"/>
  <c r="Q4170" i="2" s="1"/>
  <c r="O4166" i="2"/>
  <c r="P4166" i="2"/>
  <c r="Q4166" i="2" s="1"/>
  <c r="O4079" i="2"/>
  <c r="P4079" i="2"/>
  <c r="Q4079" i="2" s="1"/>
  <c r="O4059" i="2"/>
  <c r="P4059" i="2"/>
  <c r="O4055" i="2"/>
  <c r="P4055" i="2"/>
  <c r="O4043" i="2"/>
  <c r="P4043" i="2"/>
  <c r="O4031" i="2"/>
  <c r="P4031" i="2"/>
  <c r="Q4031" i="2" s="1"/>
  <c r="O4011" i="2"/>
  <c r="P4011" i="2"/>
  <c r="O4007" i="2"/>
  <c r="P4007" i="2"/>
  <c r="O4003" i="2"/>
  <c r="P4003" i="2"/>
  <c r="Q4003" i="2" s="1"/>
  <c r="O3999" i="2"/>
  <c r="P3999" i="2"/>
  <c r="O3931" i="2"/>
  <c r="P3931" i="2"/>
  <c r="Q3931" i="2" s="1"/>
  <c r="O3911" i="2"/>
  <c r="P3911" i="2"/>
  <c r="O3907" i="2"/>
  <c r="P3907" i="2"/>
  <c r="Q3907" i="2" s="1"/>
  <c r="O3895" i="2"/>
  <c r="P3895" i="2"/>
  <c r="O3891" i="2"/>
  <c r="P3891" i="2"/>
  <c r="O3855" i="2"/>
  <c r="P3855" i="2"/>
  <c r="Q3855" i="2" s="1"/>
  <c r="O3823" i="2"/>
  <c r="P3823" i="2"/>
  <c r="Q3823" i="2" s="1"/>
  <c r="O3815" i="2"/>
  <c r="P3815" i="2"/>
  <c r="O3811" i="2"/>
  <c r="P3811" i="2"/>
  <c r="O3807" i="2"/>
  <c r="P3807" i="2"/>
  <c r="Q3807" i="2" s="1"/>
  <c r="O3799" i="2"/>
  <c r="P3799" i="2"/>
  <c r="Q3799" i="2" s="1"/>
  <c r="O3775" i="2"/>
  <c r="P3775" i="2"/>
  <c r="Q3775" i="2" s="1"/>
  <c r="O3770" i="2"/>
  <c r="P3770" i="2"/>
  <c r="O3768" i="2"/>
  <c r="P3768" i="2"/>
  <c r="Q3768" i="2" s="1"/>
  <c r="P3753" i="2"/>
  <c r="Q3753" i="2" s="1"/>
  <c r="O3753" i="2"/>
  <c r="P3741" i="2"/>
  <c r="Q3741" i="2" s="1"/>
  <c r="O3741" i="2"/>
  <c r="P3728" i="2"/>
  <c r="Q3728" i="2" s="1"/>
  <c r="O3728" i="2"/>
  <c r="P3710" i="2"/>
  <c r="Q3710" i="2" s="1"/>
  <c r="O3701" i="2"/>
  <c r="P3701" i="2"/>
  <c r="P3688" i="2"/>
  <c r="O3688" i="2"/>
  <c r="O3597" i="2"/>
  <c r="P3597" i="2"/>
  <c r="O3593" i="2"/>
  <c r="P3593" i="2"/>
  <c r="O3589" i="2"/>
  <c r="P3589" i="2"/>
  <c r="O3585" i="2"/>
  <c r="P3585" i="2"/>
  <c r="O3581" i="2"/>
  <c r="P3581" i="2"/>
  <c r="P5777" i="2"/>
  <c r="P5773" i="2"/>
  <c r="P5769" i="2"/>
  <c r="P5765" i="2"/>
  <c r="P5761" i="2"/>
  <c r="P5757" i="2"/>
  <c r="P5753" i="2"/>
  <c r="P5749" i="2"/>
  <c r="P5745" i="2"/>
  <c r="P5741" i="2"/>
  <c r="P5737" i="2"/>
  <c r="P5733" i="2"/>
  <c r="P5729" i="2"/>
  <c r="P5725" i="2"/>
  <c r="P5721" i="2"/>
  <c r="P5717" i="2"/>
  <c r="P5713" i="2"/>
  <c r="P5709" i="2"/>
  <c r="P5705" i="2"/>
  <c r="P5701" i="2"/>
  <c r="P5697" i="2"/>
  <c r="P5693" i="2"/>
  <c r="P5689" i="2"/>
  <c r="P5685" i="2"/>
  <c r="P5681" i="2"/>
  <c r="P5677" i="2"/>
  <c r="P5673" i="2"/>
  <c r="P5669" i="2"/>
  <c r="P5665" i="2"/>
  <c r="P5661" i="2"/>
  <c r="P5657" i="2"/>
  <c r="P5653" i="2"/>
  <c r="P5649" i="2"/>
  <c r="P5645" i="2"/>
  <c r="P5641" i="2"/>
  <c r="P5637" i="2"/>
  <c r="P5633" i="2"/>
  <c r="P5629" i="2"/>
  <c r="P5625" i="2"/>
  <c r="P5621" i="2"/>
  <c r="P5617" i="2"/>
  <c r="P5613" i="2"/>
  <c r="P5609" i="2"/>
  <c r="P5605" i="2"/>
  <c r="Q5605" i="2" s="1"/>
  <c r="O4738" i="2"/>
  <c r="P4738" i="2"/>
  <c r="O4734" i="2"/>
  <c r="P4734" i="2"/>
  <c r="O4730" i="2"/>
  <c r="P4730" i="2"/>
  <c r="O4726" i="2"/>
  <c r="P4726" i="2"/>
  <c r="O4722" i="2"/>
  <c r="P4722" i="2"/>
  <c r="O4718" i="2"/>
  <c r="P4718" i="2"/>
  <c r="O4714" i="2"/>
  <c r="P4714" i="2"/>
  <c r="Q4714" i="2" s="1"/>
  <c r="O4654" i="2"/>
  <c r="P4654" i="2"/>
  <c r="O4646" i="2"/>
  <c r="P4646" i="2"/>
  <c r="Q4646" i="2" s="1"/>
  <c r="O4634" i="2"/>
  <c r="P4634" i="2"/>
  <c r="Q4634" i="2" s="1"/>
  <c r="O4630" i="2"/>
  <c r="P4630" i="2"/>
  <c r="O4626" i="2"/>
  <c r="P4626" i="2"/>
  <c r="O4622" i="2"/>
  <c r="P4622" i="2"/>
  <c r="O4618" i="2"/>
  <c r="P4618" i="2"/>
  <c r="O4614" i="2"/>
  <c r="P4614" i="2"/>
  <c r="O4610" i="2"/>
  <c r="P4610" i="2"/>
  <c r="O4606" i="2"/>
  <c r="P4606" i="2"/>
  <c r="O4602" i="2"/>
  <c r="P4602" i="2"/>
  <c r="O4598" i="2"/>
  <c r="P4598" i="2"/>
  <c r="O4594" i="2"/>
  <c r="P4594" i="2"/>
  <c r="O4590" i="2"/>
  <c r="P4590" i="2"/>
  <c r="O4586" i="2"/>
  <c r="P4586" i="2"/>
  <c r="O4582" i="2"/>
  <c r="P4582" i="2"/>
  <c r="O4578" i="2"/>
  <c r="P4578" i="2"/>
  <c r="O4574" i="2"/>
  <c r="P4574" i="2"/>
  <c r="O4570" i="2"/>
  <c r="P4570" i="2"/>
  <c r="O4566" i="2"/>
  <c r="P4566" i="2"/>
  <c r="O4562" i="2"/>
  <c r="P4562" i="2"/>
  <c r="O4558" i="2"/>
  <c r="P4558" i="2"/>
  <c r="O4554" i="2"/>
  <c r="P4554" i="2"/>
  <c r="O4550" i="2"/>
  <c r="P4550" i="2"/>
  <c r="O4546" i="2"/>
  <c r="P4546" i="2"/>
  <c r="O4542" i="2"/>
  <c r="P4542" i="2"/>
  <c r="O4538" i="2"/>
  <c r="P4538" i="2"/>
  <c r="O4534" i="2"/>
  <c r="P4534" i="2"/>
  <c r="O4530" i="2"/>
  <c r="P4530" i="2"/>
  <c r="O4526" i="2"/>
  <c r="P4526" i="2"/>
  <c r="O4522" i="2"/>
  <c r="P4522" i="2"/>
  <c r="O4518" i="2"/>
  <c r="P4518" i="2"/>
  <c r="O4514" i="2"/>
  <c r="P4514" i="2"/>
  <c r="O4510" i="2"/>
  <c r="P4510" i="2"/>
  <c r="O4506" i="2"/>
  <c r="P4506" i="2"/>
  <c r="O4502" i="2"/>
  <c r="P4502" i="2"/>
  <c r="O4498" i="2"/>
  <c r="P4498" i="2"/>
  <c r="O4494" i="2"/>
  <c r="P4494" i="2"/>
  <c r="O4490" i="2"/>
  <c r="P4490" i="2"/>
  <c r="O4486" i="2"/>
  <c r="P4486" i="2"/>
  <c r="O4482" i="2"/>
  <c r="P4482" i="2"/>
  <c r="O4478" i="2"/>
  <c r="P4478" i="2"/>
  <c r="O4474" i="2"/>
  <c r="P4474" i="2"/>
  <c r="O4470" i="2"/>
  <c r="P4470" i="2"/>
  <c r="O4466" i="2"/>
  <c r="P4466" i="2"/>
  <c r="O4462" i="2"/>
  <c r="P4462" i="2"/>
  <c r="O4458" i="2"/>
  <c r="P4458" i="2"/>
  <c r="O4454" i="2"/>
  <c r="P4454" i="2"/>
  <c r="O4450" i="2"/>
  <c r="P4450" i="2"/>
  <c r="O4446" i="2"/>
  <c r="P4446" i="2"/>
  <c r="O4442" i="2"/>
  <c r="P4442" i="2"/>
  <c r="O4438" i="2"/>
  <c r="P4438" i="2"/>
  <c r="O4434" i="2"/>
  <c r="P4434" i="2"/>
  <c r="O4430" i="2"/>
  <c r="P4430" i="2"/>
  <c r="O4426" i="2"/>
  <c r="P4426" i="2"/>
  <c r="O4422" i="2"/>
  <c r="P4422" i="2"/>
  <c r="O4418" i="2"/>
  <c r="P4418" i="2"/>
  <c r="O4414" i="2"/>
  <c r="P4414" i="2"/>
  <c r="O4410" i="2"/>
  <c r="P4410" i="2"/>
  <c r="O4406" i="2"/>
  <c r="P4406" i="2"/>
  <c r="O4402" i="2"/>
  <c r="P4402" i="2"/>
  <c r="O4398" i="2"/>
  <c r="P4398" i="2"/>
  <c r="O4394" i="2"/>
  <c r="P4394" i="2"/>
  <c r="O4390" i="2"/>
  <c r="P4390" i="2"/>
  <c r="O4387" i="2"/>
  <c r="O4379" i="2"/>
  <c r="O4325" i="2"/>
  <c r="O4322" i="2"/>
  <c r="P4322" i="2"/>
  <c r="Q4322" i="2" s="1"/>
  <c r="O4314" i="2"/>
  <c r="P4314" i="2"/>
  <c r="Q4314" i="2" s="1"/>
  <c r="O4306" i="2"/>
  <c r="P4306" i="2"/>
  <c r="Q4306" i="2" s="1"/>
  <c r="Q4299" i="2"/>
  <c r="Q4295" i="2"/>
  <c r="O4290" i="2"/>
  <c r="P4290" i="2"/>
  <c r="O4286" i="2"/>
  <c r="P4286" i="2"/>
  <c r="O4282" i="2"/>
  <c r="P4282" i="2"/>
  <c r="O4278" i="2"/>
  <c r="P4278" i="2"/>
  <c r="O4275" i="2"/>
  <c r="Q4271" i="2"/>
  <c r="O4269" i="2"/>
  <c r="O4266" i="2"/>
  <c r="P4266" i="2"/>
  <c r="Q4266" i="2" s="1"/>
  <c r="O4261" i="2"/>
  <c r="O4258" i="2"/>
  <c r="P4258" i="2"/>
  <c r="Q4258" i="2" s="1"/>
  <c r="Q4251" i="2"/>
  <c r="Q4247" i="2"/>
  <c r="O4239" i="2"/>
  <c r="O4235" i="2"/>
  <c r="O4231" i="2"/>
  <c r="O4227" i="2"/>
  <c r="O4223" i="2"/>
  <c r="O4219" i="2"/>
  <c r="O4215" i="2"/>
  <c r="O4205" i="2"/>
  <c r="O4202" i="2"/>
  <c r="P4202" i="2"/>
  <c r="Q4202" i="2" s="1"/>
  <c r="Q4195" i="2"/>
  <c r="Q4187" i="2"/>
  <c r="Q4183" i="2"/>
  <c r="Q4163" i="2"/>
  <c r="O4080" i="2"/>
  <c r="O4074" i="2"/>
  <c r="O4071" i="2"/>
  <c r="P4071" i="2"/>
  <c r="Q4071" i="2" s="1"/>
  <c r="O4066" i="2"/>
  <c r="O4063" i="2"/>
  <c r="P4063" i="2"/>
  <c r="Q4063" i="2" s="1"/>
  <c r="O4060" i="2"/>
  <c r="O4056" i="2"/>
  <c r="O4050" i="2"/>
  <c r="Q4048" i="2"/>
  <c r="O4044" i="2"/>
  <c r="Q4036" i="2"/>
  <c r="O4032" i="2"/>
  <c r="Q4016" i="2"/>
  <c r="O4012" i="2"/>
  <c r="O4008" i="2"/>
  <c r="O4004" i="2"/>
  <c r="O4000" i="2"/>
  <c r="Q3952" i="2"/>
  <c r="Q3948" i="2"/>
  <c r="O3943" i="2"/>
  <c r="P3943" i="2"/>
  <c r="O3939" i="2"/>
  <c r="P3939" i="2"/>
  <c r="Q3939" i="2" s="1"/>
  <c r="O3935" i="2"/>
  <c r="P3935" i="2"/>
  <c r="Q3935" i="2" s="1"/>
  <c r="O3919" i="2"/>
  <c r="P3919" i="2"/>
  <c r="O3915" i="2"/>
  <c r="P3915" i="2"/>
  <c r="Q3915" i="2" s="1"/>
  <c r="O3899" i="2"/>
  <c r="P3899" i="2"/>
  <c r="Q3884" i="2"/>
  <c r="Q3880" i="2"/>
  <c r="Q3876" i="2"/>
  <c r="Q3872" i="2"/>
  <c r="Q3868" i="2"/>
  <c r="Q3864" i="2"/>
  <c r="Q3860" i="2"/>
  <c r="Q3852" i="2"/>
  <c r="O3847" i="2"/>
  <c r="P3847" i="2"/>
  <c r="O3843" i="2"/>
  <c r="P3843" i="2"/>
  <c r="Q3843" i="2" s="1"/>
  <c r="O3835" i="2"/>
  <c r="P3835" i="2"/>
  <c r="Q3835" i="2" s="1"/>
  <c r="Q3828" i="2"/>
  <c r="O3812" i="2"/>
  <c r="O3808" i="2"/>
  <c r="Q3804" i="2"/>
  <c r="O3800" i="2"/>
  <c r="Q3796" i="2"/>
  <c r="O3791" i="2"/>
  <c r="P3791" i="2"/>
  <c r="Q3791" i="2" s="1"/>
  <c r="O3787" i="2"/>
  <c r="P3787" i="2"/>
  <c r="Q3787" i="2" s="1"/>
  <c r="O3779" i="2"/>
  <c r="P3779" i="2"/>
  <c r="Q3779" i="2" s="1"/>
  <c r="Q3772" i="2"/>
  <c r="O3755" i="2"/>
  <c r="P3755" i="2"/>
  <c r="O3743" i="2"/>
  <c r="P3743" i="2"/>
  <c r="Q3743" i="2" s="1"/>
  <c r="P3704" i="2"/>
  <c r="Q3704" i="2" s="1"/>
  <c r="O3704" i="2"/>
  <c r="P3696" i="2"/>
  <c r="O3696" i="2"/>
  <c r="O3689" i="2"/>
  <c r="P3689" i="2"/>
  <c r="Q3610" i="2"/>
  <c r="O3605" i="2"/>
  <c r="P3605" i="2"/>
  <c r="Q3602" i="2"/>
  <c r="P4744" i="2"/>
  <c r="Q4711" i="2"/>
  <c r="Q4707" i="2"/>
  <c r="Q4703" i="2"/>
  <c r="Q4699" i="2"/>
  <c r="Q4695" i="2"/>
  <c r="Q4691" i="2"/>
  <c r="Q4687" i="2"/>
  <c r="O4682" i="2"/>
  <c r="P4682" i="2"/>
  <c r="Q4682" i="2" s="1"/>
  <c r="Q4675" i="2"/>
  <c r="Q4671" i="2"/>
  <c r="Q4667" i="2"/>
  <c r="Q4663" i="2"/>
  <c r="Q4659" i="2"/>
  <c r="Q4651" i="2"/>
  <c r="Q4643" i="2"/>
  <c r="Q4639" i="2"/>
  <c r="Q4319" i="2"/>
  <c r="Q4311" i="2"/>
  <c r="Q4303" i="2"/>
  <c r="O4298" i="2"/>
  <c r="P4298" i="2"/>
  <c r="Q4298" i="2" s="1"/>
  <c r="O4294" i="2"/>
  <c r="P4294" i="2"/>
  <c r="O4270" i="2"/>
  <c r="P4270" i="2"/>
  <c r="O4246" i="2"/>
  <c r="P4246" i="2"/>
  <c r="Q4246" i="2" s="1"/>
  <c r="Q4199" i="2"/>
  <c r="O4194" i="2"/>
  <c r="P4194" i="2"/>
  <c r="Q4194" i="2" s="1"/>
  <c r="O4186" i="2"/>
  <c r="P4186" i="2"/>
  <c r="Q4186" i="2" s="1"/>
  <c r="O4182" i="2"/>
  <c r="P4182" i="2"/>
  <c r="O4162" i="2"/>
  <c r="P4162" i="2"/>
  <c r="O4047" i="2"/>
  <c r="P4047" i="2"/>
  <c r="O4035" i="2"/>
  <c r="P4035" i="2"/>
  <c r="O4015" i="2"/>
  <c r="P4015" i="2"/>
  <c r="Q3968" i="2"/>
  <c r="Q3964" i="2"/>
  <c r="Q3960" i="2"/>
  <c r="Q3956" i="2"/>
  <c r="O3951" i="2"/>
  <c r="P3951" i="2"/>
  <c r="O3947" i="2"/>
  <c r="P3947" i="2"/>
  <c r="Q3928" i="2"/>
  <c r="Q3924" i="2"/>
  <c r="Q3888" i="2"/>
  <c r="O3883" i="2"/>
  <c r="P3883" i="2"/>
  <c r="O3879" i="2"/>
  <c r="P3879" i="2"/>
  <c r="O3875" i="2"/>
  <c r="P3875" i="2"/>
  <c r="O3871" i="2"/>
  <c r="P3871" i="2"/>
  <c r="O3867" i="2"/>
  <c r="P3867" i="2"/>
  <c r="O3863" i="2"/>
  <c r="P3863" i="2"/>
  <c r="O3859" i="2"/>
  <c r="P3859" i="2"/>
  <c r="Q3859" i="2" s="1"/>
  <c r="O3851" i="2"/>
  <c r="P3851" i="2"/>
  <c r="Q3851" i="2" s="1"/>
  <c r="Q3840" i="2"/>
  <c r="Q3832" i="2"/>
  <c r="O3827" i="2"/>
  <c r="P3827" i="2"/>
  <c r="Q3827" i="2" s="1"/>
  <c r="O3819" i="2"/>
  <c r="P3819" i="2"/>
  <c r="O3803" i="2"/>
  <c r="P3803" i="2"/>
  <c r="Q3803" i="2" s="1"/>
  <c r="O3795" i="2"/>
  <c r="P3795" i="2"/>
  <c r="Q3795" i="2" s="1"/>
  <c r="O3780" i="2"/>
  <c r="O3774" i="2"/>
  <c r="O3771" i="2"/>
  <c r="P3771" i="2"/>
  <c r="Q3771" i="2" s="1"/>
  <c r="P3769" i="2"/>
  <c r="O3769" i="2"/>
  <c r="O3757" i="2"/>
  <c r="O3754" i="2"/>
  <c r="P3754" i="2"/>
  <c r="O3745" i="2"/>
  <c r="O3742" i="2"/>
  <c r="P3742" i="2"/>
  <c r="O3740" i="2"/>
  <c r="P3740" i="2"/>
  <c r="Q3740" i="2" s="1"/>
  <c r="O3736" i="2"/>
  <c r="O3729" i="2"/>
  <c r="P3729" i="2"/>
  <c r="Q3729" i="2" s="1"/>
  <c r="O3726" i="2"/>
  <c r="O3722" i="2"/>
  <c r="O3713" i="2"/>
  <c r="P3713" i="2"/>
  <c r="O3697" i="2"/>
  <c r="P3697" i="2"/>
  <c r="P3692" i="2"/>
  <c r="O3692" i="2"/>
  <c r="O3686" i="2"/>
  <c r="O3682" i="2"/>
  <c r="O3678" i="2"/>
  <c r="O3674" i="2"/>
  <c r="O3670" i="2"/>
  <c r="O3666" i="2"/>
  <c r="O3662" i="2"/>
  <c r="O3658" i="2"/>
  <c r="O3654" i="2"/>
  <c r="O3650" i="2"/>
  <c r="O3646" i="2"/>
  <c r="O3642" i="2"/>
  <c r="O3638" i="2"/>
  <c r="O3634" i="2"/>
  <c r="O3630" i="2"/>
  <c r="O3626" i="2"/>
  <c r="O3622" i="2"/>
  <c r="O3618" i="2"/>
  <c r="Q3614" i="2"/>
  <c r="Q3605" i="2"/>
  <c r="O4710" i="2"/>
  <c r="P4710" i="2"/>
  <c r="Q4710" i="2" s="1"/>
  <c r="O4706" i="2"/>
  <c r="P4706" i="2"/>
  <c r="O4702" i="2"/>
  <c r="P4702" i="2"/>
  <c r="O4698" i="2"/>
  <c r="P4698" i="2"/>
  <c r="O4694" i="2"/>
  <c r="P4694" i="2"/>
  <c r="Q4694" i="2" s="1"/>
  <c r="O4690" i="2"/>
  <c r="P4690" i="2"/>
  <c r="O4686" i="2"/>
  <c r="P4686" i="2"/>
  <c r="Q4686" i="2" s="1"/>
  <c r="O4683" i="2"/>
  <c r="O4674" i="2"/>
  <c r="P4674" i="2"/>
  <c r="Q4674" i="2" s="1"/>
  <c r="O4670" i="2"/>
  <c r="P4670" i="2"/>
  <c r="O4666" i="2"/>
  <c r="P4666" i="2"/>
  <c r="O4662" i="2"/>
  <c r="P4662" i="2"/>
  <c r="O4658" i="2"/>
  <c r="P4658" i="2"/>
  <c r="O4650" i="2"/>
  <c r="P4650" i="2"/>
  <c r="Q4650" i="2" s="1"/>
  <c r="O4642" i="2"/>
  <c r="P4642" i="2"/>
  <c r="O4638" i="2"/>
  <c r="P4638" i="2"/>
  <c r="Q4638" i="2" s="1"/>
  <c r="O4381" i="2"/>
  <c r="O4377" i="2"/>
  <c r="O4374" i="2"/>
  <c r="P4374" i="2"/>
  <c r="O4370" i="2"/>
  <c r="P4370" i="2"/>
  <c r="O4366" i="2"/>
  <c r="P4366" i="2"/>
  <c r="O4362" i="2"/>
  <c r="P4362" i="2"/>
  <c r="O4358" i="2"/>
  <c r="P4358" i="2"/>
  <c r="O4354" i="2"/>
  <c r="P4354" i="2"/>
  <c r="O4350" i="2"/>
  <c r="P4350" i="2"/>
  <c r="O4346" i="2"/>
  <c r="P4346" i="2"/>
  <c r="O4342" i="2"/>
  <c r="P4342" i="2"/>
  <c r="O4338" i="2"/>
  <c r="P4338" i="2"/>
  <c r="O4334" i="2"/>
  <c r="P4334" i="2"/>
  <c r="O4330" i="2"/>
  <c r="P4330" i="2"/>
  <c r="O4326" i="2"/>
  <c r="P4326" i="2"/>
  <c r="O4321" i="2"/>
  <c r="O4318" i="2"/>
  <c r="P4318" i="2"/>
  <c r="Q4318" i="2" s="1"/>
  <c r="O4313" i="2"/>
  <c r="O4310" i="2"/>
  <c r="P4310" i="2"/>
  <c r="Q4310" i="2" s="1"/>
  <c r="O4305" i="2"/>
  <c r="O4302" i="2"/>
  <c r="P4302" i="2"/>
  <c r="O4295" i="2"/>
  <c r="O4271" i="2"/>
  <c r="O4265" i="2"/>
  <c r="O4262" i="2"/>
  <c r="P4262" i="2"/>
  <c r="Q4262" i="2" s="1"/>
  <c r="O4257" i="2"/>
  <c r="O4254" i="2"/>
  <c r="P4254" i="2"/>
  <c r="Q4254" i="2" s="1"/>
  <c r="O4251" i="2"/>
  <c r="O4247" i="2"/>
  <c r="O4241" i="2"/>
  <c r="O4237" i="2"/>
  <c r="O4233" i="2"/>
  <c r="O4229" i="2"/>
  <c r="O4225" i="2"/>
  <c r="O4221" i="2"/>
  <c r="O4217" i="2"/>
  <c r="O4210" i="2"/>
  <c r="P4210" i="2"/>
  <c r="O4206" i="2"/>
  <c r="P4206" i="2"/>
  <c r="Q4206" i="2" s="1"/>
  <c r="O4201" i="2"/>
  <c r="O4198" i="2"/>
  <c r="P4198" i="2"/>
  <c r="Q4198" i="2" s="1"/>
  <c r="O4183" i="2"/>
  <c r="O4177" i="2"/>
  <c r="O4173" i="2"/>
  <c r="O4169" i="2"/>
  <c r="O4163" i="2"/>
  <c r="O4082" i="2"/>
  <c r="O4075" i="2"/>
  <c r="P4075" i="2"/>
  <c r="Q4075" i="2" s="1"/>
  <c r="O4070" i="2"/>
  <c r="O4067" i="2"/>
  <c r="P4067" i="2"/>
  <c r="Q4067" i="2" s="1"/>
  <c r="O4058" i="2"/>
  <c r="O4051" i="2"/>
  <c r="P4051" i="2"/>
  <c r="Q4051" i="2" s="1"/>
  <c r="O4048" i="2"/>
  <c r="O4042" i="2"/>
  <c r="O4039" i="2"/>
  <c r="P4039" i="2"/>
  <c r="Q4039" i="2" s="1"/>
  <c r="O4036" i="2"/>
  <c r="O4027" i="2"/>
  <c r="P4027" i="2"/>
  <c r="O4023" i="2"/>
  <c r="P4023" i="2"/>
  <c r="O4019" i="2"/>
  <c r="P4019" i="2"/>
  <c r="O4016" i="2"/>
  <c r="O4010" i="2"/>
  <c r="O4006" i="2"/>
  <c r="O4002" i="2"/>
  <c r="O3998" i="2"/>
  <c r="O3995" i="2"/>
  <c r="P3995" i="2"/>
  <c r="O3991" i="2"/>
  <c r="P3991" i="2"/>
  <c r="O3987" i="2"/>
  <c r="P3987" i="2"/>
  <c r="O3983" i="2"/>
  <c r="P3983" i="2"/>
  <c r="O3979" i="2"/>
  <c r="P3979" i="2"/>
  <c r="O3975" i="2"/>
  <c r="P3975" i="2"/>
  <c r="O3971" i="2"/>
  <c r="P3971" i="2"/>
  <c r="Q3971" i="2" s="1"/>
  <c r="O3967" i="2"/>
  <c r="P3967" i="2"/>
  <c r="O3963" i="2"/>
  <c r="P3963" i="2"/>
  <c r="O3959" i="2"/>
  <c r="P3959" i="2"/>
  <c r="Q3959" i="2" s="1"/>
  <c r="O3955" i="2"/>
  <c r="P3955" i="2"/>
  <c r="Q3955" i="2" s="1"/>
  <c r="O3952" i="2"/>
  <c r="O3948" i="2"/>
  <c r="O3927" i="2"/>
  <c r="P3927" i="2"/>
  <c r="Q3927" i="2" s="1"/>
  <c r="O3923" i="2"/>
  <c r="P3923" i="2"/>
  <c r="O3914" i="2"/>
  <c r="O3903" i="2"/>
  <c r="P3903" i="2"/>
  <c r="Q3903" i="2" s="1"/>
  <c r="O3894" i="2"/>
  <c r="O3890" i="2"/>
  <c r="O3887" i="2"/>
  <c r="P3887" i="2"/>
  <c r="O3884" i="2"/>
  <c r="O3880" i="2"/>
  <c r="O3876" i="2"/>
  <c r="O3872" i="2"/>
  <c r="O3868" i="2"/>
  <c r="O3864" i="2"/>
  <c r="O3860" i="2"/>
  <c r="O3852" i="2"/>
  <c r="O3842" i="2"/>
  <c r="O3839" i="2"/>
  <c r="P3839" i="2"/>
  <c r="Q3839" i="2" s="1"/>
  <c r="O3834" i="2"/>
  <c r="O3831" i="2"/>
  <c r="P3831" i="2"/>
  <c r="Q3831" i="2" s="1"/>
  <c r="O3828" i="2"/>
  <c r="O3820" i="2"/>
  <c r="O3814" i="2"/>
  <c r="O3810" i="2"/>
  <c r="O3796" i="2"/>
  <c r="O3786" i="2"/>
  <c r="O3783" i="2"/>
  <c r="P3783" i="2"/>
  <c r="Q3783" i="2" s="1"/>
  <c r="O3778" i="2"/>
  <c r="O3772" i="2"/>
  <c r="O3764" i="2"/>
  <c r="P3759" i="2"/>
  <c r="Q3759" i="2" s="1"/>
  <c r="P3758" i="2"/>
  <c r="Q3758" i="2" s="1"/>
  <c r="Q3755" i="2"/>
  <c r="Q3754" i="2"/>
  <c r="O3752" i="2"/>
  <c r="P3747" i="2"/>
  <c r="Q3747" i="2" s="1"/>
  <c r="P3746" i="2"/>
  <c r="Q3746" i="2" s="1"/>
  <c r="Q3742" i="2"/>
  <c r="O3737" i="2"/>
  <c r="P3726" i="2"/>
  <c r="Q3726" i="2"/>
  <c r="P3722" i="2"/>
  <c r="Q3722" i="2"/>
  <c r="Q3713" i="2"/>
  <c r="O3710" i="2"/>
  <c r="O3705" i="2"/>
  <c r="P3705" i="2"/>
  <c r="Q3705" i="2" s="1"/>
  <c r="P3700" i="2"/>
  <c r="O3700" i="2"/>
  <c r="O3693" i="2"/>
  <c r="P3693" i="2"/>
  <c r="P3686" i="2"/>
  <c r="Q3686" i="2"/>
  <c r="P3682" i="2"/>
  <c r="Q3682" i="2"/>
  <c r="P3678" i="2"/>
  <c r="Q3678" i="2"/>
  <c r="P3674" i="2"/>
  <c r="Q3674" i="2"/>
  <c r="P3670" i="2"/>
  <c r="Q3670" i="2"/>
  <c r="P3666" i="2"/>
  <c r="Q3666" i="2"/>
  <c r="P3662" i="2"/>
  <c r="Q3662" i="2"/>
  <c r="P3658" i="2"/>
  <c r="Q3658" i="2"/>
  <c r="P3654" i="2"/>
  <c r="Q3654" i="2"/>
  <c r="P3650" i="2"/>
  <c r="Q3650" i="2"/>
  <c r="P3646" i="2"/>
  <c r="Q3646" i="2"/>
  <c r="P3642" i="2"/>
  <c r="Q3642" i="2"/>
  <c r="P3638" i="2"/>
  <c r="Q3638" i="2"/>
  <c r="P3634" i="2"/>
  <c r="Q3634" i="2"/>
  <c r="P3630" i="2"/>
  <c r="Q3630" i="2"/>
  <c r="P3626" i="2"/>
  <c r="Q3626" i="2"/>
  <c r="P3622" i="2"/>
  <c r="Q3622" i="2"/>
  <c r="P3618" i="2"/>
  <c r="Q3618" i="2"/>
  <c r="O3608" i="2"/>
  <c r="O3600" i="2"/>
  <c r="O3596" i="2"/>
  <c r="O3592" i="2"/>
  <c r="O3588" i="2"/>
  <c r="O3584" i="2"/>
  <c r="O3580" i="2"/>
  <c r="O3557" i="2"/>
  <c r="P3557" i="2"/>
  <c r="O3553" i="2"/>
  <c r="P3553" i="2"/>
  <c r="O3549" i="2"/>
  <c r="P3549" i="2"/>
  <c r="O3545" i="2"/>
  <c r="P3545" i="2"/>
  <c r="O3541" i="2"/>
  <c r="P3541" i="2"/>
  <c r="O3537" i="2"/>
  <c r="P3537" i="2"/>
  <c r="O3525" i="2"/>
  <c r="P3525" i="2"/>
  <c r="O3521" i="2"/>
  <c r="P3521" i="2"/>
  <c r="O3517" i="2"/>
  <c r="P3517" i="2"/>
  <c r="O3513" i="2"/>
  <c r="P3513" i="2"/>
  <c r="O3510" i="2"/>
  <c r="O3504" i="2"/>
  <c r="O3501" i="2"/>
  <c r="P3501" i="2"/>
  <c r="O3497" i="2"/>
  <c r="P3497" i="2"/>
  <c r="O3494" i="2"/>
  <c r="O3486" i="2"/>
  <c r="O3478" i="2"/>
  <c r="O3470" i="2"/>
  <c r="O3462" i="2"/>
  <c r="O3458" i="2"/>
  <c r="O3409" i="2"/>
  <c r="P3409" i="2"/>
  <c r="Q3409" i="2" s="1"/>
  <c r="O3389" i="2"/>
  <c r="P3389" i="2"/>
  <c r="O3385" i="2"/>
  <c r="P3385" i="2"/>
  <c r="Q3385" i="2" s="1"/>
  <c r="O3381" i="2"/>
  <c r="P3381" i="2"/>
  <c r="Q3381" i="2" s="1"/>
  <c r="O3377" i="2"/>
  <c r="P3377" i="2"/>
  <c r="Q3377" i="2" s="1"/>
  <c r="O3373" i="2"/>
  <c r="P3373" i="2"/>
  <c r="Q3373" i="2" s="1"/>
  <c r="O3369" i="2"/>
  <c r="P3369" i="2"/>
  <c r="Q3369" i="2" s="1"/>
  <c r="O3365" i="2"/>
  <c r="P3365" i="2"/>
  <c r="Q3365" i="2" s="1"/>
  <c r="O3361" i="2"/>
  <c r="P3361" i="2"/>
  <c r="Q3361" i="2" s="1"/>
  <c r="O3357" i="2"/>
  <c r="P3357" i="2"/>
  <c r="Q3357" i="2" s="1"/>
  <c r="O3353" i="2"/>
  <c r="P3353" i="2"/>
  <c r="Q3353" i="2" s="1"/>
  <c r="O3349" i="2"/>
  <c r="P3349" i="2"/>
  <c r="Q3349" i="2" s="1"/>
  <c r="O3337" i="2"/>
  <c r="P3337" i="2"/>
  <c r="Q3337" i="2" s="1"/>
  <c r="O3325" i="2"/>
  <c r="P3325" i="2"/>
  <c r="Q3325" i="2" s="1"/>
  <c r="O3321" i="2"/>
  <c r="P3321" i="2"/>
  <c r="Q3321" i="2" s="1"/>
  <c r="O3317" i="2"/>
  <c r="P3317" i="2"/>
  <c r="Q3317" i="2" s="1"/>
  <c r="O3313" i="2"/>
  <c r="P3313" i="2"/>
  <c r="Q3313" i="2" s="1"/>
  <c r="O3309" i="2"/>
  <c r="P3309" i="2"/>
  <c r="Q3309" i="2" s="1"/>
  <c r="O3305" i="2"/>
  <c r="P3305" i="2"/>
  <c r="Q3305" i="2" s="1"/>
  <c r="O3301" i="2"/>
  <c r="P3301" i="2"/>
  <c r="Q3301" i="2" s="1"/>
  <c r="O3297" i="2"/>
  <c r="P3297" i="2"/>
  <c r="Q3297" i="2" s="1"/>
  <c r="O3293" i="2"/>
  <c r="P3293" i="2"/>
  <c r="Q3293" i="2" s="1"/>
  <c r="O3289" i="2"/>
  <c r="P3289" i="2"/>
  <c r="Q3289" i="2" s="1"/>
  <c r="O3285" i="2"/>
  <c r="P3285" i="2"/>
  <c r="Q3285" i="2" s="1"/>
  <c r="O3281" i="2"/>
  <c r="P3281" i="2"/>
  <c r="Q3281" i="2" s="1"/>
  <c r="O3277" i="2"/>
  <c r="P3277" i="2"/>
  <c r="Q3277" i="2" s="1"/>
  <c r="O3273" i="2"/>
  <c r="P3273" i="2"/>
  <c r="Q3273" i="2" s="1"/>
  <c r="O3269" i="2"/>
  <c r="P3269" i="2"/>
  <c r="Q3269" i="2" s="1"/>
  <c r="O3265" i="2"/>
  <c r="P3265" i="2"/>
  <c r="Q3265" i="2" s="1"/>
  <c r="O3261" i="2"/>
  <c r="P3261" i="2"/>
  <c r="Q3261" i="2" s="1"/>
  <c r="O3257" i="2"/>
  <c r="P3257" i="2"/>
  <c r="Q3257" i="2" s="1"/>
  <c r="O3253" i="2"/>
  <c r="P3253" i="2"/>
  <c r="Q3253" i="2" s="1"/>
  <c r="O3249" i="2"/>
  <c r="P3249" i="2"/>
  <c r="Q3249" i="2" s="1"/>
  <c r="O3245" i="2"/>
  <c r="P3245" i="2"/>
  <c r="Q3245" i="2" s="1"/>
  <c r="O3241" i="2"/>
  <c r="P3241" i="2"/>
  <c r="Q3241" i="2" s="1"/>
  <c r="O3237" i="2"/>
  <c r="P3237" i="2"/>
  <c r="Q3237" i="2" s="1"/>
  <c r="O3233" i="2"/>
  <c r="P3233" i="2"/>
  <c r="Q3233" i="2" s="1"/>
  <c r="O3229" i="2"/>
  <c r="P3229" i="2"/>
  <c r="Q3229" i="2" s="1"/>
  <c r="O3225" i="2"/>
  <c r="P3225" i="2"/>
  <c r="Q3225" i="2" s="1"/>
  <c r="O3221" i="2"/>
  <c r="P3221" i="2"/>
  <c r="Q3221" i="2" s="1"/>
  <c r="O3217" i="2"/>
  <c r="P3217" i="2"/>
  <c r="Q3217" i="2" s="1"/>
  <c r="O3213" i="2"/>
  <c r="P3213" i="2"/>
  <c r="Q3213" i="2" s="1"/>
  <c r="O3209" i="2"/>
  <c r="P3209" i="2"/>
  <c r="Q3209" i="2" s="1"/>
  <c r="O3205" i="2"/>
  <c r="P3205" i="2"/>
  <c r="Q3205" i="2" s="1"/>
  <c r="O3201" i="2"/>
  <c r="P3201" i="2"/>
  <c r="Q3201" i="2" s="1"/>
  <c r="O3197" i="2"/>
  <c r="P3197" i="2"/>
  <c r="Q3197" i="2" s="1"/>
  <c r="O3193" i="2"/>
  <c r="P3193" i="2"/>
  <c r="Q3193" i="2" s="1"/>
  <c r="O3189" i="2"/>
  <c r="P3189" i="2"/>
  <c r="Q3189" i="2" s="1"/>
  <c r="O3185" i="2"/>
  <c r="P3185" i="2"/>
  <c r="Q3185" i="2" s="1"/>
  <c r="O3181" i="2"/>
  <c r="P3181" i="2"/>
  <c r="Q3181" i="2" s="1"/>
  <c r="O3177" i="2"/>
  <c r="P3177" i="2"/>
  <c r="Q3177" i="2" s="1"/>
  <c r="O3173" i="2"/>
  <c r="P3173" i="2"/>
  <c r="Q3173" i="2" s="1"/>
  <c r="O3169" i="2"/>
  <c r="P3169" i="2"/>
  <c r="Q3169" i="2" s="1"/>
  <c r="O3165" i="2"/>
  <c r="P3165" i="2"/>
  <c r="Q3165" i="2" s="1"/>
  <c r="O3161" i="2"/>
  <c r="P3161" i="2"/>
  <c r="Q3161" i="2" s="1"/>
  <c r="O3157" i="2"/>
  <c r="P3157" i="2"/>
  <c r="Q3157" i="2" s="1"/>
  <c r="O3153" i="2"/>
  <c r="P3153" i="2"/>
  <c r="Q3153" i="2" s="1"/>
  <c r="O3149" i="2"/>
  <c r="P3149" i="2"/>
  <c r="Q3149" i="2" s="1"/>
  <c r="O3145" i="2"/>
  <c r="P3145" i="2"/>
  <c r="Q3145" i="2" s="1"/>
  <c r="O3121" i="2"/>
  <c r="P3121" i="2"/>
  <c r="Q3121" i="2" s="1"/>
  <c r="O3117" i="2"/>
  <c r="P3117" i="2"/>
  <c r="Q3117" i="2" s="1"/>
  <c r="O3097" i="2"/>
  <c r="P3097" i="2"/>
  <c r="O3085" i="2"/>
  <c r="P3085" i="2"/>
  <c r="Q3085" i="2" s="1"/>
  <c r="O3081" i="2"/>
  <c r="P3081" i="2"/>
  <c r="Q3081" i="2" s="1"/>
  <c r="O3057" i="2"/>
  <c r="P3057" i="2"/>
  <c r="O3049" i="2"/>
  <c r="P3049" i="2"/>
  <c r="O3033" i="2"/>
  <c r="P3033" i="2"/>
  <c r="Q3033" i="2" s="1"/>
  <c r="O2997" i="2"/>
  <c r="P2997" i="2"/>
  <c r="Q2997" i="2" s="1"/>
  <c r="O2986" i="2"/>
  <c r="P2986" i="2"/>
  <c r="O2984" i="2"/>
  <c r="P2984" i="2"/>
  <c r="Q2984" i="2" s="1"/>
  <c r="O2956" i="2"/>
  <c r="P2956" i="2"/>
  <c r="O2936" i="2"/>
  <c r="P2936" i="2"/>
  <c r="O2884" i="2"/>
  <c r="P2884" i="2"/>
  <c r="O2870" i="2"/>
  <c r="P2870" i="2"/>
  <c r="O2868" i="2"/>
  <c r="P2868" i="2"/>
  <c r="Q2868" i="2" s="1"/>
  <c r="P2861" i="2"/>
  <c r="Q2861" i="2" s="1"/>
  <c r="O2861" i="2"/>
  <c r="P2833" i="2"/>
  <c r="Q2833" i="2" s="1"/>
  <c r="O2833" i="2"/>
  <c r="O2794" i="2"/>
  <c r="P2794" i="2"/>
  <c r="O2783" i="2"/>
  <c r="P2783" i="2"/>
  <c r="Q2783" i="2" s="1"/>
  <c r="O2754" i="2"/>
  <c r="P2754" i="2"/>
  <c r="Q2754" i="2" s="1"/>
  <c r="O2714" i="2"/>
  <c r="P2714" i="2"/>
  <c r="O2634" i="2"/>
  <c r="P2634" i="2"/>
  <c r="Q2634" i="2" s="1"/>
  <c r="O2618" i="2"/>
  <c r="P2618" i="2"/>
  <c r="Q2618" i="2" s="1"/>
  <c r="O2602" i="2"/>
  <c r="P2602" i="2"/>
  <c r="Q2602" i="2" s="1"/>
  <c r="O2586" i="2"/>
  <c r="P2586" i="2"/>
  <c r="Q2586" i="2" s="1"/>
  <c r="O2570" i="2"/>
  <c r="P2570" i="2"/>
  <c r="Q2570" i="2" s="1"/>
  <c r="O2555" i="2"/>
  <c r="P2555" i="2"/>
  <c r="Q2555" i="2" s="1"/>
  <c r="O2530" i="2"/>
  <c r="P2530" i="2"/>
  <c r="Q2530" i="2" s="1"/>
  <c r="O2510" i="2"/>
  <c r="P2510" i="2"/>
  <c r="Q2510" i="2" s="1"/>
  <c r="O2479" i="2"/>
  <c r="P2479" i="2"/>
  <c r="Q2479" i="2" s="1"/>
  <c r="O2434" i="2"/>
  <c r="P2434" i="2"/>
  <c r="O2419" i="2"/>
  <c r="P2419" i="2"/>
  <c r="Q2419" i="2" s="1"/>
  <c r="O2398" i="2"/>
  <c r="P2398" i="2"/>
  <c r="Q2398" i="2" s="1"/>
  <c r="O2394" i="2"/>
  <c r="P2394" i="2"/>
  <c r="Q2394" i="2" s="1"/>
  <c r="O2379" i="2"/>
  <c r="P2379" i="2"/>
  <c r="Q2379" i="2" s="1"/>
  <c r="O2346" i="2"/>
  <c r="P2346" i="2"/>
  <c r="Q2346" i="2" s="1"/>
  <c r="O2327" i="2"/>
  <c r="P2327" i="2"/>
  <c r="Q2327" i="2"/>
  <c r="O2278" i="2"/>
  <c r="P2278" i="2"/>
  <c r="Q2278" i="2" s="1"/>
  <c r="O2246" i="2"/>
  <c r="P2246" i="2"/>
  <c r="O2043" i="2"/>
  <c r="P2043" i="2"/>
  <c r="Q2043" i="2" s="1"/>
  <c r="O2015" i="2"/>
  <c r="P2015" i="2"/>
  <c r="P1835" i="2"/>
  <c r="Q1835" i="2" s="1"/>
  <c r="O1835" i="2"/>
  <c r="P1819" i="2"/>
  <c r="Q1819" i="2" s="1"/>
  <c r="O1819" i="2"/>
  <c r="O1808" i="2"/>
  <c r="P1808" i="2"/>
  <c r="P1803" i="2"/>
  <c r="O1803" i="2"/>
  <c r="O1796" i="2"/>
  <c r="P1796" i="2"/>
  <c r="Q1796" i="2" s="1"/>
  <c r="P1695" i="2"/>
  <c r="Q1695" i="2" s="1"/>
  <c r="O1695" i="2"/>
  <c r="P1681" i="2"/>
  <c r="Q1681" i="2"/>
  <c r="P1649" i="2"/>
  <c r="Q1649" i="2"/>
  <c r="O1612" i="2"/>
  <c r="P1612" i="2"/>
  <c r="O1580" i="2"/>
  <c r="P1580" i="2"/>
  <c r="O1552" i="2"/>
  <c r="P1552" i="2"/>
  <c r="P1529" i="2"/>
  <c r="Q1529" i="2" s="1"/>
  <c r="O1504" i="2"/>
  <c r="P1504" i="2"/>
  <c r="Q1504" i="2" s="1"/>
  <c r="O1488" i="2"/>
  <c r="P1488" i="2"/>
  <c r="Q1488" i="2" s="1"/>
  <c r="P1473" i="2"/>
  <c r="Q1473" i="2" s="1"/>
  <c r="P1437" i="2"/>
  <c r="Q1437" i="2" s="1"/>
  <c r="P1421" i="2"/>
  <c r="Q1421" i="2"/>
  <c r="P1405" i="2"/>
  <c r="Q1405" i="2" s="1"/>
  <c r="O284" i="2"/>
  <c r="P284" i="2"/>
  <c r="Q284" i="2" s="1"/>
  <c r="O148" i="2"/>
  <c r="P148" i="2"/>
  <c r="Q148" i="2" s="1"/>
  <c r="O98" i="2"/>
  <c r="P98" i="2"/>
  <c r="Q98" i="2" s="1"/>
  <c r="O77" i="2"/>
  <c r="P77" i="2"/>
  <c r="O46" i="2"/>
  <c r="P46" i="2"/>
  <c r="Q46" i="2" s="1"/>
  <c r="O13" i="2"/>
  <c r="P13" i="2"/>
  <c r="Q13" i="2" s="1"/>
  <c r="O3577" i="2"/>
  <c r="P3577" i="2"/>
  <c r="O3573" i="2"/>
  <c r="P3573" i="2"/>
  <c r="O3569" i="2"/>
  <c r="P3569" i="2"/>
  <c r="O3565" i="2"/>
  <c r="P3565" i="2"/>
  <c r="O3561" i="2"/>
  <c r="P3561" i="2"/>
  <c r="Q3534" i="2"/>
  <c r="O3529" i="2"/>
  <c r="P3529" i="2"/>
  <c r="O3489" i="2"/>
  <c r="P3489" i="2"/>
  <c r="Q3489" i="2" s="1"/>
  <c r="O3481" i="2"/>
  <c r="P3481" i="2"/>
  <c r="Q3481" i="2" s="1"/>
  <c r="O3473" i="2"/>
  <c r="P3473" i="2"/>
  <c r="Q3473" i="2" s="1"/>
  <c r="O3465" i="2"/>
  <c r="P3465" i="2"/>
  <c r="Q3465" i="2" s="1"/>
  <c r="O3421" i="2"/>
  <c r="P3421" i="2"/>
  <c r="O3401" i="2"/>
  <c r="P3401" i="2"/>
  <c r="O3397" i="2"/>
  <c r="P3397" i="2"/>
  <c r="Q3397" i="2" s="1"/>
  <c r="O3345" i="2"/>
  <c r="P3345" i="2"/>
  <c r="O3133" i="2"/>
  <c r="P3133" i="2"/>
  <c r="O3113" i="2"/>
  <c r="P3113" i="2"/>
  <c r="O3109" i="2"/>
  <c r="P3109" i="2"/>
  <c r="Q3109" i="2" s="1"/>
  <c r="O3101" i="2"/>
  <c r="P3101" i="2"/>
  <c r="O3069" i="2"/>
  <c r="P3069" i="2"/>
  <c r="O3061" i="2"/>
  <c r="P3061" i="2"/>
  <c r="O3053" i="2"/>
  <c r="P3053" i="2"/>
  <c r="Q3053" i="2" s="1"/>
  <c r="O2993" i="2"/>
  <c r="P2993" i="2"/>
  <c r="Q2993" i="2" s="1"/>
  <c r="Q2986" i="2"/>
  <c r="O2970" i="2"/>
  <c r="P2970" i="2"/>
  <c r="O2968" i="2"/>
  <c r="P2968" i="2"/>
  <c r="Q2968" i="2" s="1"/>
  <c r="O2946" i="2"/>
  <c r="P2946" i="2"/>
  <c r="O2944" i="2"/>
  <c r="P2944" i="2"/>
  <c r="Q2944" i="2" s="1"/>
  <c r="O2928" i="2"/>
  <c r="P2928" i="2"/>
  <c r="O2920" i="2"/>
  <c r="P2920" i="2"/>
  <c r="O2912" i="2"/>
  <c r="P2912" i="2"/>
  <c r="O2904" i="2"/>
  <c r="P2904" i="2"/>
  <c r="O2896" i="2"/>
  <c r="P2896" i="2"/>
  <c r="O2875" i="2"/>
  <c r="P2875" i="2"/>
  <c r="Q2875" i="2" s="1"/>
  <c r="Q2870" i="2"/>
  <c r="P2849" i="2"/>
  <c r="Q2849" i="2" s="1"/>
  <c r="O2849" i="2"/>
  <c r="O2822" i="2"/>
  <c r="P2822" i="2"/>
  <c r="Q2822" i="2" s="1"/>
  <c r="O2810" i="2"/>
  <c r="P2810" i="2"/>
  <c r="Q2803" i="2"/>
  <c r="Q2794" i="2"/>
  <c r="O2763" i="2"/>
  <c r="P2763" i="2"/>
  <c r="Q2763" i="2"/>
  <c r="O2731" i="2"/>
  <c r="P2731" i="2"/>
  <c r="Q2731" i="2"/>
  <c r="Q2714" i="2"/>
  <c r="O2711" i="2"/>
  <c r="P2711" i="2"/>
  <c r="Q2711" i="2" s="1"/>
  <c r="O2638" i="2"/>
  <c r="P2638" i="2"/>
  <c r="Q2638" i="2" s="1"/>
  <c r="O2622" i="2"/>
  <c r="P2622" i="2"/>
  <c r="Q2622" i="2" s="1"/>
  <c r="O2606" i="2"/>
  <c r="P2606" i="2"/>
  <c r="Q2606" i="2" s="1"/>
  <c r="O2590" i="2"/>
  <c r="P2590" i="2"/>
  <c r="Q2590" i="2" s="1"/>
  <c r="O2574" i="2"/>
  <c r="P2574" i="2"/>
  <c r="Q2574" i="2" s="1"/>
  <c r="O2559" i="2"/>
  <c r="P2559" i="2"/>
  <c r="Q2559" i="2" s="1"/>
  <c r="O2514" i="2"/>
  <c r="P2514" i="2"/>
  <c r="Q2514" i="2" s="1"/>
  <c r="O2498" i="2"/>
  <c r="P2498" i="2"/>
  <c r="Q2498" i="2" s="1"/>
  <c r="O2483" i="2"/>
  <c r="P2483" i="2"/>
  <c r="Q2483" i="2" s="1"/>
  <c r="O2423" i="2"/>
  <c r="P2423" i="2"/>
  <c r="Q2423" i="2" s="1"/>
  <c r="O2383" i="2"/>
  <c r="P2383" i="2"/>
  <c r="Q2383" i="2" s="1"/>
  <c r="O2350" i="2"/>
  <c r="P2350" i="2"/>
  <c r="O2334" i="2"/>
  <c r="P2334" i="2"/>
  <c r="Q2334" i="2" s="1"/>
  <c r="O2282" i="2"/>
  <c r="P2282" i="2"/>
  <c r="O2258" i="2"/>
  <c r="P2258" i="2"/>
  <c r="Q2258" i="2" s="1"/>
  <c r="O2230" i="2"/>
  <c r="P2230" i="2"/>
  <c r="Q2230" i="2" s="1"/>
  <c r="O2202" i="2"/>
  <c r="P2202" i="2"/>
  <c r="P2128" i="2"/>
  <c r="Q2128" i="2" s="1"/>
  <c r="O2128" i="2"/>
  <c r="P2117" i="2"/>
  <c r="Q2117" i="2" s="1"/>
  <c r="O3762" i="2"/>
  <c r="P3761" i="2"/>
  <c r="O3750" i="2"/>
  <c r="P3749" i="2"/>
  <c r="Q3749" i="2" s="1"/>
  <c r="O3734" i="2"/>
  <c r="P3733" i="2"/>
  <c r="Q3733" i="2" s="1"/>
  <c r="O3730" i="2"/>
  <c r="O3724" i="2"/>
  <c r="O3717" i="2"/>
  <c r="P3717" i="2"/>
  <c r="Q3717" i="2" s="1"/>
  <c r="O3712" i="2"/>
  <c r="O3706" i="2"/>
  <c r="O3684" i="2"/>
  <c r="O3680" i="2"/>
  <c r="O3676" i="2"/>
  <c r="O3672" i="2"/>
  <c r="O3668" i="2"/>
  <c r="O3664" i="2"/>
  <c r="O3660" i="2"/>
  <c r="O3656" i="2"/>
  <c r="O3652" i="2"/>
  <c r="O3648" i="2"/>
  <c r="O3644" i="2"/>
  <c r="O3640" i="2"/>
  <c r="O3636" i="2"/>
  <c r="O3632" i="2"/>
  <c r="O3628" i="2"/>
  <c r="O3624" i="2"/>
  <c r="O3620" i="2"/>
  <c r="O3613" i="2"/>
  <c r="P3613" i="2"/>
  <c r="O3609" i="2"/>
  <c r="P3609" i="2"/>
  <c r="Q3609" i="2" s="1"/>
  <c r="O3604" i="2"/>
  <c r="O3601" i="2"/>
  <c r="P3601" i="2"/>
  <c r="Q3601" i="2" s="1"/>
  <c r="O3598" i="2"/>
  <c r="O3594" i="2"/>
  <c r="O3590" i="2"/>
  <c r="O3586" i="2"/>
  <c r="O3582" i="2"/>
  <c r="O3578" i="2"/>
  <c r="O3574" i="2"/>
  <c r="O3570" i="2"/>
  <c r="O3566" i="2"/>
  <c r="O3562" i="2"/>
  <c r="O3536" i="2"/>
  <c r="O3533" i="2"/>
  <c r="P3533" i="2"/>
  <c r="Q3533" i="2" s="1"/>
  <c r="O3530" i="2"/>
  <c r="Q3510" i="2"/>
  <c r="O3508" i="2"/>
  <c r="O3505" i="2"/>
  <c r="P3505" i="2"/>
  <c r="Q3505" i="2" s="1"/>
  <c r="O3496" i="2"/>
  <c r="Q3494" i="2"/>
  <c r="O3490" i="2"/>
  <c r="Q3486" i="2"/>
  <c r="O3482" i="2"/>
  <c r="Q3478" i="2"/>
  <c r="O3474" i="2"/>
  <c r="Q3470" i="2"/>
  <c r="O3466" i="2"/>
  <c r="Q3462" i="2"/>
  <c r="O3460" i="2"/>
  <c r="Q3458" i="2"/>
  <c r="O3422" i="2"/>
  <c r="Q3414" i="2"/>
  <c r="O3413" i="2"/>
  <c r="P3413" i="2"/>
  <c r="O3410" i="2"/>
  <c r="O3402" i="2"/>
  <c r="Q3398" i="2"/>
  <c r="O3386" i="2"/>
  <c r="O3382" i="2"/>
  <c r="O3378" i="2"/>
  <c r="O3374" i="2"/>
  <c r="O3370" i="2"/>
  <c r="O3366" i="2"/>
  <c r="O3362" i="2"/>
  <c r="O3358" i="2"/>
  <c r="O3354" i="2"/>
  <c r="O3350" i="2"/>
  <c r="O3346" i="2"/>
  <c r="O3342" i="2"/>
  <c r="P3342" i="2"/>
  <c r="Q3342" i="2" s="1"/>
  <c r="O3338" i="2"/>
  <c r="O3333" i="2"/>
  <c r="P3333" i="2"/>
  <c r="Q3333" i="2" s="1"/>
  <c r="O3326" i="2"/>
  <c r="O3322" i="2"/>
  <c r="O3318" i="2"/>
  <c r="O3314" i="2"/>
  <c r="O3310" i="2"/>
  <c r="O3306" i="2"/>
  <c r="O3302" i="2"/>
  <c r="O3298" i="2"/>
  <c r="O3294" i="2"/>
  <c r="O3290" i="2"/>
  <c r="O3286" i="2"/>
  <c r="O3282" i="2"/>
  <c r="O3278" i="2"/>
  <c r="O3266" i="2"/>
  <c r="O3262" i="2"/>
  <c r="O3258" i="2"/>
  <c r="O3254" i="2"/>
  <c r="O3250" i="2"/>
  <c r="O3246" i="2"/>
  <c r="O3242" i="2"/>
  <c r="O3238" i="2"/>
  <c r="O3234" i="2"/>
  <c r="O3230" i="2"/>
  <c r="O3226" i="2"/>
  <c r="O3222" i="2"/>
  <c r="O3218" i="2"/>
  <c r="O3210" i="2"/>
  <c r="O3206" i="2"/>
  <c r="O3202" i="2"/>
  <c r="O3198" i="2"/>
  <c r="O3190" i="2"/>
  <c r="O3186" i="2"/>
  <c r="O3182" i="2"/>
  <c r="O3178" i="2"/>
  <c r="O3174" i="2"/>
  <c r="O3170" i="2"/>
  <c r="O3166" i="2"/>
  <c r="O3162" i="2"/>
  <c r="O3158" i="2"/>
  <c r="O3154" i="2"/>
  <c r="O3150" i="2"/>
  <c r="O3146" i="2"/>
  <c r="Q3142" i="2"/>
  <c r="O3141" i="2"/>
  <c r="P3141" i="2"/>
  <c r="O3134" i="2"/>
  <c r="Q3126" i="2"/>
  <c r="O3125" i="2"/>
  <c r="P3125" i="2"/>
  <c r="O3122" i="2"/>
  <c r="O3114" i="2"/>
  <c r="Q3110" i="2"/>
  <c r="Q3106" i="2"/>
  <c r="O3105" i="2"/>
  <c r="P3105" i="2"/>
  <c r="O3102" i="2"/>
  <c r="Q3090" i="2"/>
  <c r="O3089" i="2"/>
  <c r="P3089" i="2"/>
  <c r="O3086" i="2"/>
  <c r="O3082" i="2"/>
  <c r="Q3074" i="2"/>
  <c r="O3073" i="2"/>
  <c r="P3073" i="2"/>
  <c r="O3070" i="2"/>
  <c r="O3065" i="2"/>
  <c r="P3065" i="2"/>
  <c r="Q3065" i="2" s="1"/>
  <c r="O3062" i="2"/>
  <c r="Q3054" i="2"/>
  <c r="Q3042" i="2"/>
  <c r="O3041" i="2"/>
  <c r="P3041" i="2"/>
  <c r="Q3026" i="2"/>
  <c r="O3025" i="2"/>
  <c r="P3025" i="2"/>
  <c r="Q2994" i="2"/>
  <c r="Q2990" i="2"/>
  <c r="P2985" i="2"/>
  <c r="O2985" i="2"/>
  <c r="Q2970" i="2"/>
  <c r="O2959" i="2"/>
  <c r="P2959" i="2"/>
  <c r="Q2946" i="2"/>
  <c r="O2939" i="2"/>
  <c r="P2939" i="2"/>
  <c r="Q2939" i="2" s="1"/>
  <c r="O2929" i="2"/>
  <c r="O2921" i="2"/>
  <c r="O2913" i="2"/>
  <c r="O2905" i="2"/>
  <c r="O2897" i="2"/>
  <c r="P2874" i="2"/>
  <c r="Q2874" i="2" s="1"/>
  <c r="P2869" i="2"/>
  <c r="O2869" i="2"/>
  <c r="O2858" i="2"/>
  <c r="P2858" i="2"/>
  <c r="Q2858" i="2" s="1"/>
  <c r="P2837" i="2"/>
  <c r="Q2837" i="2" s="1"/>
  <c r="O2837" i="2"/>
  <c r="O2830" i="2"/>
  <c r="P2830" i="2"/>
  <c r="O2819" i="2"/>
  <c r="P2819" i="2"/>
  <c r="Q2819" i="2" s="1"/>
  <c r="P2797" i="2"/>
  <c r="Q2797" i="2" s="1"/>
  <c r="O2797" i="2"/>
  <c r="O2787" i="2"/>
  <c r="P2787" i="2"/>
  <c r="Q2787" i="2"/>
  <c r="P2757" i="2"/>
  <c r="Q2757" i="2" s="1"/>
  <c r="O2757" i="2"/>
  <c r="O2727" i="2"/>
  <c r="P2727" i="2"/>
  <c r="Q2727" i="2"/>
  <c r="P2717" i="2"/>
  <c r="Q2717" i="2" s="1"/>
  <c r="O2717" i="2"/>
  <c r="O2706" i="2"/>
  <c r="P2706" i="2"/>
  <c r="Q2706" i="2" s="1"/>
  <c r="O2642" i="2"/>
  <c r="P2642" i="2"/>
  <c r="Q2642" i="2" s="1"/>
  <c r="O2626" i="2"/>
  <c r="P2626" i="2"/>
  <c r="Q2626" i="2" s="1"/>
  <c r="O2610" i="2"/>
  <c r="P2610" i="2"/>
  <c r="Q2610" i="2" s="1"/>
  <c r="O2594" i="2"/>
  <c r="P2594" i="2"/>
  <c r="Q2594" i="2" s="1"/>
  <c r="O2578" i="2"/>
  <c r="P2578" i="2"/>
  <c r="Q2578" i="2" s="1"/>
  <c r="O2563" i="2"/>
  <c r="P2563" i="2"/>
  <c r="Q2563" i="2" s="1"/>
  <c r="O2518" i="2"/>
  <c r="P2518" i="2"/>
  <c r="Q2518" i="2" s="1"/>
  <c r="O2502" i="2"/>
  <c r="P2502" i="2"/>
  <c r="Q2502" i="2" s="1"/>
  <c r="O2487" i="2"/>
  <c r="P2487" i="2"/>
  <c r="Q2487" i="2" s="1"/>
  <c r="O2427" i="2"/>
  <c r="P2427" i="2"/>
  <c r="Q2427" i="2" s="1"/>
  <c r="O2387" i="2"/>
  <c r="P2387" i="2"/>
  <c r="Q2387" i="2" s="1"/>
  <c r="O2371" i="2"/>
  <c r="P2371" i="2"/>
  <c r="Q2371" i="2" s="1"/>
  <c r="O2338" i="2"/>
  <c r="P2338" i="2"/>
  <c r="Q2338" i="2" s="1"/>
  <c r="O2294" i="2"/>
  <c r="P2294" i="2"/>
  <c r="Q2294" i="2" s="1"/>
  <c r="O2262" i="2"/>
  <c r="P2262" i="2"/>
  <c r="Q2262" i="2" s="1"/>
  <c r="O2239" i="2"/>
  <c r="P2239" i="2"/>
  <c r="Q2239" i="2"/>
  <c r="O2234" i="2"/>
  <c r="P2234" i="2"/>
  <c r="O2146" i="2"/>
  <c r="P2146" i="2"/>
  <c r="Q2146" i="2"/>
  <c r="O2144" i="2"/>
  <c r="Q2144" i="2"/>
  <c r="O3758" i="2"/>
  <c r="P3757" i="2"/>
  <c r="Q3757" i="2" s="1"/>
  <c r="O3746" i="2"/>
  <c r="P3745" i="2"/>
  <c r="Q3745" i="2" s="1"/>
  <c r="O3725" i="2"/>
  <c r="P3725" i="2"/>
  <c r="Q3725" i="2" s="1"/>
  <c r="O3721" i="2"/>
  <c r="P3721" i="2"/>
  <c r="Q3721" i="2" s="1"/>
  <c r="O3718" i="2"/>
  <c r="O3709" i="2"/>
  <c r="P3709" i="2"/>
  <c r="Q3709" i="2" s="1"/>
  <c r="O3685" i="2"/>
  <c r="P3685" i="2"/>
  <c r="O3681" i="2"/>
  <c r="P3681" i="2"/>
  <c r="O3677" i="2"/>
  <c r="P3677" i="2"/>
  <c r="O3673" i="2"/>
  <c r="P3673" i="2"/>
  <c r="O3669" i="2"/>
  <c r="P3669" i="2"/>
  <c r="O3665" i="2"/>
  <c r="P3665" i="2"/>
  <c r="O3661" i="2"/>
  <c r="P3661" i="2"/>
  <c r="O3657" i="2"/>
  <c r="P3657" i="2"/>
  <c r="O3653" i="2"/>
  <c r="P3653" i="2"/>
  <c r="O3649" i="2"/>
  <c r="P3649" i="2"/>
  <c r="O3645" i="2"/>
  <c r="P3645" i="2"/>
  <c r="O3641" i="2"/>
  <c r="P3641" i="2"/>
  <c r="O3637" i="2"/>
  <c r="P3637" i="2"/>
  <c r="O3633" i="2"/>
  <c r="P3633" i="2"/>
  <c r="O3629" i="2"/>
  <c r="P3629" i="2"/>
  <c r="O3625" i="2"/>
  <c r="P3625" i="2"/>
  <c r="O3621" i="2"/>
  <c r="P3621" i="2"/>
  <c r="O3617" i="2"/>
  <c r="P3617" i="2"/>
  <c r="O3614" i="2"/>
  <c r="O3610" i="2"/>
  <c r="O3602" i="2"/>
  <c r="O3556" i="2"/>
  <c r="O3552" i="2"/>
  <c r="O3548" i="2"/>
  <c r="O3544" i="2"/>
  <c r="O3540" i="2"/>
  <c r="O3534" i="2"/>
  <c r="O3528" i="2"/>
  <c r="O3524" i="2"/>
  <c r="O3520" i="2"/>
  <c r="O3516" i="2"/>
  <c r="O3512" i="2"/>
  <c r="O3509" i="2"/>
  <c r="P3509" i="2"/>
  <c r="O3506" i="2"/>
  <c r="O3500" i="2"/>
  <c r="O3493" i="2"/>
  <c r="P3493" i="2"/>
  <c r="O3488" i="2"/>
  <c r="O3485" i="2"/>
  <c r="P3485" i="2"/>
  <c r="Q3485" i="2" s="1"/>
  <c r="O3480" i="2"/>
  <c r="O3477" i="2"/>
  <c r="P3477" i="2"/>
  <c r="Q3477" i="2" s="1"/>
  <c r="O3472" i="2"/>
  <c r="O3469" i="2"/>
  <c r="P3469" i="2"/>
  <c r="Q3469" i="2" s="1"/>
  <c r="O3464" i="2"/>
  <c r="O3461" i="2"/>
  <c r="P3461" i="2"/>
  <c r="Q3461" i="2" s="1"/>
  <c r="O3457" i="2"/>
  <c r="P3457" i="2"/>
  <c r="Q3457" i="2" s="1"/>
  <c r="O3453" i="2"/>
  <c r="P3453" i="2"/>
  <c r="Q3453" i="2" s="1"/>
  <c r="O3449" i="2"/>
  <c r="P3449" i="2"/>
  <c r="Q3449" i="2" s="1"/>
  <c r="O3445" i="2"/>
  <c r="P3445" i="2"/>
  <c r="Q3445" i="2" s="1"/>
  <c r="O3441" i="2"/>
  <c r="P3441" i="2"/>
  <c r="Q3441" i="2" s="1"/>
  <c r="O3437" i="2"/>
  <c r="P3437" i="2"/>
  <c r="Q3437" i="2" s="1"/>
  <c r="O3433" i="2"/>
  <c r="P3433" i="2"/>
  <c r="Q3433" i="2" s="1"/>
  <c r="O3429" i="2"/>
  <c r="P3429" i="2"/>
  <c r="Q3429" i="2" s="1"/>
  <c r="O3425" i="2"/>
  <c r="P3425" i="2"/>
  <c r="Q3425" i="2" s="1"/>
  <c r="Q3418" i="2"/>
  <c r="O3417" i="2"/>
  <c r="P3417" i="2"/>
  <c r="O3414" i="2"/>
  <c r="Q3406" i="2"/>
  <c r="O3405" i="2"/>
  <c r="P3405" i="2"/>
  <c r="O3398" i="2"/>
  <c r="O3393" i="2"/>
  <c r="P3393" i="2"/>
  <c r="Q3393" i="2" s="1"/>
  <c r="O3341" i="2"/>
  <c r="P3341" i="2"/>
  <c r="Q3341" i="2" s="1"/>
  <c r="Q3334" i="2"/>
  <c r="Q3330" i="2"/>
  <c r="O3329" i="2"/>
  <c r="P3329" i="2"/>
  <c r="O3142" i="2"/>
  <c r="O3137" i="2"/>
  <c r="P3137" i="2"/>
  <c r="Q3137" i="2" s="1"/>
  <c r="Q3130" i="2"/>
  <c r="O3129" i="2"/>
  <c r="P3129" i="2"/>
  <c r="O3126" i="2"/>
  <c r="O3110" i="2"/>
  <c r="O3106" i="2"/>
  <c r="Q3094" i="2"/>
  <c r="O3093" i="2"/>
  <c r="P3093" i="2"/>
  <c r="O3090" i="2"/>
  <c r="Q3078" i="2"/>
  <c r="O3077" i="2"/>
  <c r="P3077" i="2"/>
  <c r="O3074" i="2"/>
  <c r="Q3066" i="2"/>
  <c r="O3054" i="2"/>
  <c r="Q3046" i="2"/>
  <c r="O3045" i="2"/>
  <c r="P3045" i="2"/>
  <c r="O3042" i="2"/>
  <c r="O3037" i="2"/>
  <c r="P3037" i="2"/>
  <c r="Q3037" i="2" s="1"/>
  <c r="Q3030" i="2"/>
  <c r="O3029" i="2"/>
  <c r="P3029" i="2"/>
  <c r="O3026" i="2"/>
  <c r="O3021" i="2"/>
  <c r="P3021" i="2"/>
  <c r="Q3021" i="2" s="1"/>
  <c r="O3017" i="2"/>
  <c r="P3017" i="2"/>
  <c r="Q3017" i="2" s="1"/>
  <c r="O3013" i="2"/>
  <c r="P3013" i="2"/>
  <c r="Q3013" i="2" s="1"/>
  <c r="O3009" i="2"/>
  <c r="P3009" i="2"/>
  <c r="Q3009" i="2" s="1"/>
  <c r="O3005" i="2"/>
  <c r="P3005" i="2"/>
  <c r="Q3005" i="2" s="1"/>
  <c r="O3001" i="2"/>
  <c r="P3001" i="2"/>
  <c r="Q3001" i="2" s="1"/>
  <c r="Q2985" i="2"/>
  <c r="P2969" i="2"/>
  <c r="Q2969" i="2" s="1"/>
  <c r="O2969" i="2"/>
  <c r="P2958" i="2"/>
  <c r="P2945" i="2"/>
  <c r="Q2945" i="2" s="1"/>
  <c r="O2945" i="2"/>
  <c r="P2938" i="2"/>
  <c r="Q2938" i="2" s="1"/>
  <c r="O2931" i="2"/>
  <c r="P2931" i="2"/>
  <c r="O2923" i="2"/>
  <c r="P2923" i="2"/>
  <c r="O2915" i="2"/>
  <c r="P2915" i="2"/>
  <c r="O2907" i="2"/>
  <c r="P2907" i="2"/>
  <c r="O2899" i="2"/>
  <c r="P2899" i="2"/>
  <c r="Q2899" i="2" s="1"/>
  <c r="P2886" i="2"/>
  <c r="Q2886" i="2" s="1"/>
  <c r="Q2869" i="2"/>
  <c r="O2846" i="2"/>
  <c r="P2846" i="2"/>
  <c r="Q2846" i="2" s="1"/>
  <c r="Q2830" i="2"/>
  <c r="O2827" i="2"/>
  <c r="P2827" i="2"/>
  <c r="Q2827" i="2"/>
  <c r="P2813" i="2"/>
  <c r="Q2813" i="2" s="1"/>
  <c r="O2813" i="2"/>
  <c r="P2773" i="2"/>
  <c r="Q2773" i="2" s="1"/>
  <c r="O2773" i="2"/>
  <c r="O2723" i="2"/>
  <c r="P2723" i="2"/>
  <c r="Q2723" i="2"/>
  <c r="O2703" i="2"/>
  <c r="P2703" i="2"/>
  <c r="Q2703" i="2" s="1"/>
  <c r="O2630" i="2"/>
  <c r="P2630" i="2"/>
  <c r="Q2630" i="2" s="1"/>
  <c r="O2614" i="2"/>
  <c r="P2614" i="2"/>
  <c r="Q2614" i="2" s="1"/>
  <c r="O2598" i="2"/>
  <c r="P2598" i="2"/>
  <c r="Q2598" i="2" s="1"/>
  <c r="O2582" i="2"/>
  <c r="P2582" i="2"/>
  <c r="Q2582" i="2" s="1"/>
  <c r="O2566" i="2"/>
  <c r="P2566" i="2"/>
  <c r="Q2566" i="2" s="1"/>
  <c r="O2526" i="2"/>
  <c r="P2526" i="2"/>
  <c r="Q2526" i="2" s="1"/>
  <c r="O2522" i="2"/>
  <c r="P2522" i="2"/>
  <c r="Q2522" i="2" s="1"/>
  <c r="O2506" i="2"/>
  <c r="P2506" i="2"/>
  <c r="Q2506" i="2" s="1"/>
  <c r="O2491" i="2"/>
  <c r="P2491" i="2"/>
  <c r="Q2491" i="2"/>
  <c r="O2475" i="2"/>
  <c r="P2475" i="2"/>
  <c r="Q2475" i="2" s="1"/>
  <c r="O2415" i="2"/>
  <c r="P2415" i="2"/>
  <c r="Q2415" i="2"/>
  <c r="O2390" i="2"/>
  <c r="P2390" i="2"/>
  <c r="Q2390" i="2" s="1"/>
  <c r="O2375" i="2"/>
  <c r="P2375" i="2"/>
  <c r="Q2375" i="2" s="1"/>
  <c r="O2342" i="2"/>
  <c r="P2342" i="2"/>
  <c r="Q2342" i="2" s="1"/>
  <c r="O2323" i="2"/>
  <c r="P2323" i="2"/>
  <c r="Q2323" i="2" s="1"/>
  <c r="O2266" i="2"/>
  <c r="P2266" i="2"/>
  <c r="Q2266" i="2" s="1"/>
  <c r="P2189" i="2"/>
  <c r="Q2189" i="2" s="1"/>
  <c r="P2184" i="2"/>
  <c r="O2184" i="2"/>
  <c r="O2157" i="2"/>
  <c r="P2157" i="2"/>
  <c r="Q2157" i="2" s="1"/>
  <c r="O2155" i="2"/>
  <c r="P2155" i="2"/>
  <c r="Q2155" i="2" s="1"/>
  <c r="O2862" i="2"/>
  <c r="P2862" i="2"/>
  <c r="Q2862" i="2" s="1"/>
  <c r="O2850" i="2"/>
  <c r="P2850" i="2"/>
  <c r="Q2850" i="2" s="1"/>
  <c r="O2838" i="2"/>
  <c r="P2838" i="2"/>
  <c r="Q2838" i="2" s="1"/>
  <c r="O2834" i="2"/>
  <c r="P2834" i="2"/>
  <c r="Q2834" i="2" s="1"/>
  <c r="O2814" i="2"/>
  <c r="P2814" i="2"/>
  <c r="Q2814" i="2" s="1"/>
  <c r="O2798" i="2"/>
  <c r="P2798" i="2"/>
  <c r="Q2798" i="2" s="1"/>
  <c r="O2778" i="2"/>
  <c r="P2778" i="2"/>
  <c r="Q2778" i="2" s="1"/>
  <c r="O2774" i="2"/>
  <c r="P2774" i="2"/>
  <c r="O2758" i="2"/>
  <c r="P2758" i="2"/>
  <c r="Q2758" i="2" s="1"/>
  <c r="O2718" i="2"/>
  <c r="P2718" i="2"/>
  <c r="Q2718" i="2" s="1"/>
  <c r="O2699" i="2"/>
  <c r="P2699" i="2"/>
  <c r="O2695" i="2"/>
  <c r="P2695" i="2"/>
  <c r="O2691" i="2"/>
  <c r="P2691" i="2"/>
  <c r="Q2691" i="2" s="1"/>
  <c r="O2687" i="2"/>
  <c r="P2687" i="2"/>
  <c r="Q2687" i="2" s="1"/>
  <c r="O2683" i="2"/>
  <c r="P2683" i="2"/>
  <c r="Q2683" i="2" s="1"/>
  <c r="O2679" i="2"/>
  <c r="P2679" i="2"/>
  <c r="O2675" i="2"/>
  <c r="P2675" i="2"/>
  <c r="Q2675" i="2" s="1"/>
  <c r="O2671" i="2"/>
  <c r="P2671" i="2"/>
  <c r="Q2671" i="2" s="1"/>
  <c r="O2667" i="2"/>
  <c r="P2667" i="2"/>
  <c r="Q2667" i="2" s="1"/>
  <c r="O2663" i="2"/>
  <c r="P2663" i="2"/>
  <c r="O2659" i="2"/>
  <c r="P2659" i="2"/>
  <c r="O2562" i="2"/>
  <c r="P2562" i="2"/>
  <c r="Q2562" i="2" s="1"/>
  <c r="O2558" i="2"/>
  <c r="P2558" i="2"/>
  <c r="Q2558" i="2" s="1"/>
  <c r="O2551" i="2"/>
  <c r="P2551" i="2"/>
  <c r="O2547" i="2"/>
  <c r="P2547" i="2"/>
  <c r="O2543" i="2"/>
  <c r="P2543" i="2"/>
  <c r="O2494" i="2"/>
  <c r="P2494" i="2"/>
  <c r="O2490" i="2"/>
  <c r="P2490" i="2"/>
  <c r="Q2490" i="2" s="1"/>
  <c r="O2486" i="2"/>
  <c r="P2486" i="2"/>
  <c r="Q2486" i="2" s="1"/>
  <c r="O2482" i="2"/>
  <c r="P2482" i="2"/>
  <c r="Q2482" i="2" s="1"/>
  <c r="O2478" i="2"/>
  <c r="P2478" i="2"/>
  <c r="Q2478" i="2" s="1"/>
  <c r="O2474" i="2"/>
  <c r="P2474" i="2"/>
  <c r="Q2474" i="2" s="1"/>
  <c r="O2471" i="2"/>
  <c r="P2471" i="2"/>
  <c r="O2467" i="2"/>
  <c r="P2467" i="2"/>
  <c r="Q2467" i="2" s="1"/>
  <c r="O2463" i="2"/>
  <c r="P2463" i="2"/>
  <c r="O2430" i="2"/>
  <c r="P2430" i="2"/>
  <c r="O2426" i="2"/>
  <c r="P2426" i="2"/>
  <c r="Q2426" i="2" s="1"/>
  <c r="O2422" i="2"/>
  <c r="P2422" i="2"/>
  <c r="Q2422" i="2" s="1"/>
  <c r="O2418" i="2"/>
  <c r="P2418" i="2"/>
  <c r="Q2418" i="2" s="1"/>
  <c r="O2414" i="2"/>
  <c r="P2414" i="2"/>
  <c r="Q2414" i="2" s="1"/>
  <c r="O2411" i="2"/>
  <c r="P2411" i="2"/>
  <c r="O2407" i="2"/>
  <c r="P2407" i="2"/>
  <c r="O2386" i="2"/>
  <c r="P2386" i="2"/>
  <c r="Q2386" i="2" s="1"/>
  <c r="O2382" i="2"/>
  <c r="P2382" i="2"/>
  <c r="Q2382" i="2" s="1"/>
  <c r="O2378" i="2"/>
  <c r="P2378" i="2"/>
  <c r="Q2378" i="2" s="1"/>
  <c r="O2374" i="2"/>
  <c r="P2374" i="2"/>
  <c r="Q2374" i="2" s="1"/>
  <c r="O2367" i="2"/>
  <c r="P2367" i="2"/>
  <c r="Q2367" i="2" s="1"/>
  <c r="O2330" i="2"/>
  <c r="P2330" i="2"/>
  <c r="O2326" i="2"/>
  <c r="P2326" i="2"/>
  <c r="Q2326" i="2" s="1"/>
  <c r="O2322" i="2"/>
  <c r="P2322" i="2"/>
  <c r="Q2322" i="2" s="1"/>
  <c r="O2319" i="2"/>
  <c r="P2319" i="2"/>
  <c r="Q2319" i="2" s="1"/>
  <c r="O2315" i="2"/>
  <c r="P2315" i="2"/>
  <c r="Q2315" i="2" s="1"/>
  <c r="O2311" i="2"/>
  <c r="P2311" i="2"/>
  <c r="O2307" i="2"/>
  <c r="P2307" i="2"/>
  <c r="O2291" i="2"/>
  <c r="P2291" i="2"/>
  <c r="O2274" i="2"/>
  <c r="P2274" i="2"/>
  <c r="O2254" i="2"/>
  <c r="P2254" i="2"/>
  <c r="O2251" i="2"/>
  <c r="P2251" i="2"/>
  <c r="O2243" i="2"/>
  <c r="P2243" i="2"/>
  <c r="O2238" i="2"/>
  <c r="P2238" i="2"/>
  <c r="Q2238" i="2" s="1"/>
  <c r="O2227" i="2"/>
  <c r="P2227" i="2"/>
  <c r="Q2227" i="2" s="1"/>
  <c r="O2223" i="2"/>
  <c r="P2223" i="2"/>
  <c r="O2219" i="2"/>
  <c r="P2219" i="2"/>
  <c r="Q2219" i="2" s="1"/>
  <c r="O2215" i="2"/>
  <c r="P2215" i="2"/>
  <c r="Q2215" i="2" s="1"/>
  <c r="O2210" i="2"/>
  <c r="P2210" i="2"/>
  <c r="O2199" i="2"/>
  <c r="P2199" i="2"/>
  <c r="O2195" i="2"/>
  <c r="P2195" i="2"/>
  <c r="Q2195" i="2" s="1"/>
  <c r="O2173" i="2"/>
  <c r="P2173" i="2"/>
  <c r="O2171" i="2"/>
  <c r="P2171" i="2"/>
  <c r="Q2171" i="2" s="1"/>
  <c r="P2161" i="2"/>
  <c r="Q2161" i="2" s="1"/>
  <c r="P2133" i="2"/>
  <c r="Q2133" i="2" s="1"/>
  <c r="O2113" i="2"/>
  <c r="P2113" i="2"/>
  <c r="Q2113" i="2" s="1"/>
  <c r="O2111" i="2"/>
  <c r="P2111" i="2"/>
  <c r="Q2111" i="2" s="1"/>
  <c r="O2102" i="2"/>
  <c r="P2102" i="2"/>
  <c r="Q2102" i="2" s="1"/>
  <c r="O2100" i="2"/>
  <c r="O2087" i="2"/>
  <c r="P2087" i="2"/>
  <c r="Q2087" i="2" s="1"/>
  <c r="O2084" i="2"/>
  <c r="P2074" i="2"/>
  <c r="O2074" i="2"/>
  <c r="Q2074" i="2"/>
  <c r="O2061" i="2"/>
  <c r="P2061" i="2"/>
  <c r="Q2061" i="2" s="1"/>
  <c r="P2058" i="2"/>
  <c r="Q2058" i="2" s="1"/>
  <c r="O2058" i="2"/>
  <c r="P2030" i="2"/>
  <c r="O2030" i="2"/>
  <c r="Q2030" i="2"/>
  <c r="O1952" i="2"/>
  <c r="Q1952" i="2"/>
  <c r="O1947" i="2"/>
  <c r="P1947" i="2"/>
  <c r="O1847" i="2"/>
  <c r="P1847" i="2"/>
  <c r="O1843" i="2"/>
  <c r="P1843" i="2"/>
  <c r="Q1843" i="2" s="1"/>
  <c r="O1839" i="2"/>
  <c r="P1839" i="2"/>
  <c r="Q1839" i="2" s="1"/>
  <c r="P2987" i="2"/>
  <c r="Q2987" i="2" s="1"/>
  <c r="P2977" i="2"/>
  <c r="Q2977" i="2" s="1"/>
  <c r="P2974" i="2"/>
  <c r="Q2974" i="2" s="1"/>
  <c r="P2961" i="2"/>
  <c r="Q2961" i="2" s="1"/>
  <c r="O2950" i="2"/>
  <c r="P2949" i="2"/>
  <c r="P2947" i="2"/>
  <c r="P2898" i="2"/>
  <c r="Q2898" i="2" s="1"/>
  <c r="O2890" i="2"/>
  <c r="P2889" i="2"/>
  <c r="Q2889" i="2" s="1"/>
  <c r="P2877" i="2"/>
  <c r="Q2877" i="2" s="1"/>
  <c r="O2857" i="2"/>
  <c r="O2845" i="2"/>
  <c r="O2829" i="2"/>
  <c r="O2826" i="2"/>
  <c r="P2826" i="2"/>
  <c r="O2821" i="2"/>
  <c r="O2818" i="2"/>
  <c r="P2818" i="2"/>
  <c r="Q2818" i="2" s="1"/>
  <c r="O2809" i="2"/>
  <c r="O2802" i="2"/>
  <c r="P2802" i="2"/>
  <c r="Q2802" i="2" s="1"/>
  <c r="O2793" i="2"/>
  <c r="O2786" i="2"/>
  <c r="P2786" i="2"/>
  <c r="O2782" i="2"/>
  <c r="P2782" i="2"/>
  <c r="Q2771" i="2"/>
  <c r="O2766" i="2"/>
  <c r="P2766" i="2"/>
  <c r="O2762" i="2"/>
  <c r="P2762" i="2"/>
  <c r="Q2762" i="2" s="1"/>
  <c r="O2753" i="2"/>
  <c r="O2749" i="2"/>
  <c r="O2745" i="2"/>
  <c r="Q2743" i="2"/>
  <c r="O2741" i="2"/>
  <c r="Q2739" i="2"/>
  <c r="O2737" i="2"/>
  <c r="O2733" i="2"/>
  <c r="O2730" i="2"/>
  <c r="P2730" i="2"/>
  <c r="Q2730" i="2" s="1"/>
  <c r="O2726" i="2"/>
  <c r="P2726" i="2"/>
  <c r="Q2726" i="2" s="1"/>
  <c r="O2722" i="2"/>
  <c r="P2722" i="2"/>
  <c r="O2713" i="2"/>
  <c r="O2710" i="2"/>
  <c r="P2710" i="2"/>
  <c r="Q2710" i="2" s="1"/>
  <c r="O2705" i="2"/>
  <c r="O2702" i="2"/>
  <c r="P2702" i="2"/>
  <c r="Q2702" i="2" s="1"/>
  <c r="O2698" i="2"/>
  <c r="P2698" i="2"/>
  <c r="Q2698" i="2" s="1"/>
  <c r="O2694" i="2"/>
  <c r="P2694" i="2"/>
  <c r="Q2694" i="2" s="1"/>
  <c r="O2690" i="2"/>
  <c r="P2690" i="2"/>
  <c r="Q2690" i="2" s="1"/>
  <c r="O2686" i="2"/>
  <c r="P2686" i="2"/>
  <c r="Q2686" i="2" s="1"/>
  <c r="O2682" i="2"/>
  <c r="P2682" i="2"/>
  <c r="Q2682" i="2" s="1"/>
  <c r="O2678" i="2"/>
  <c r="P2678" i="2"/>
  <c r="Q2678" i="2" s="1"/>
  <c r="O2674" i="2"/>
  <c r="P2674" i="2"/>
  <c r="Q2674" i="2" s="1"/>
  <c r="O2670" i="2"/>
  <c r="P2670" i="2"/>
  <c r="Q2670" i="2" s="1"/>
  <c r="O2666" i="2"/>
  <c r="P2666" i="2"/>
  <c r="Q2666" i="2" s="1"/>
  <c r="O2662" i="2"/>
  <c r="P2662" i="2"/>
  <c r="Q2662" i="2" s="1"/>
  <c r="O2658" i="2"/>
  <c r="P2658" i="2"/>
  <c r="Q2658" i="2" s="1"/>
  <c r="O2655" i="2"/>
  <c r="P2655" i="2"/>
  <c r="Q2655" i="2" s="1"/>
  <c r="O2651" i="2"/>
  <c r="P2651" i="2"/>
  <c r="Q2651" i="2" s="1"/>
  <c r="O2647" i="2"/>
  <c r="P2647" i="2"/>
  <c r="Q2647" i="2" s="1"/>
  <c r="O2554" i="2"/>
  <c r="P2554" i="2"/>
  <c r="O2550" i="2"/>
  <c r="P2550" i="2"/>
  <c r="Q2550" i="2" s="1"/>
  <c r="O2546" i="2"/>
  <c r="P2546" i="2"/>
  <c r="Q2546" i="2" s="1"/>
  <c r="O2539" i="2"/>
  <c r="P2539" i="2"/>
  <c r="Q2539" i="2" s="1"/>
  <c r="O2535" i="2"/>
  <c r="P2535" i="2"/>
  <c r="Q2535" i="2" s="1"/>
  <c r="O2470" i="2"/>
  <c r="P2470" i="2"/>
  <c r="Q2470" i="2" s="1"/>
  <c r="O2466" i="2"/>
  <c r="P2466" i="2"/>
  <c r="Q2466" i="2" s="1"/>
  <c r="O2462" i="2"/>
  <c r="P2462" i="2"/>
  <c r="Q2462" i="2" s="1"/>
  <c r="O2459" i="2"/>
  <c r="P2459" i="2"/>
  <c r="Q2459" i="2" s="1"/>
  <c r="O2455" i="2"/>
  <c r="P2455" i="2"/>
  <c r="Q2455" i="2" s="1"/>
  <c r="O2451" i="2"/>
  <c r="P2451" i="2"/>
  <c r="Q2451" i="2" s="1"/>
  <c r="O2447" i="2"/>
  <c r="P2447" i="2"/>
  <c r="Q2447" i="2" s="1"/>
  <c r="O2443" i="2"/>
  <c r="P2443" i="2"/>
  <c r="Q2443" i="2" s="1"/>
  <c r="O2439" i="2"/>
  <c r="P2439" i="2"/>
  <c r="Q2439" i="2" s="1"/>
  <c r="O2435" i="2"/>
  <c r="P2435" i="2"/>
  <c r="Q2435" i="2" s="1"/>
  <c r="O2410" i="2"/>
  <c r="P2410" i="2"/>
  <c r="Q2410" i="2" s="1"/>
  <c r="O2406" i="2"/>
  <c r="P2406" i="2"/>
  <c r="Q2406" i="2" s="1"/>
  <c r="O2403" i="2"/>
  <c r="P2403" i="2"/>
  <c r="Q2403" i="2" s="1"/>
  <c r="O2370" i="2"/>
  <c r="P2370" i="2"/>
  <c r="O2366" i="2"/>
  <c r="P2366" i="2"/>
  <c r="Q2366" i="2" s="1"/>
  <c r="O2363" i="2"/>
  <c r="P2363" i="2"/>
  <c r="Q2363" i="2" s="1"/>
  <c r="O2359" i="2"/>
  <c r="P2359" i="2"/>
  <c r="Q2359" i="2" s="1"/>
  <c r="O2355" i="2"/>
  <c r="P2355" i="2"/>
  <c r="Q2355" i="2" s="1"/>
  <c r="O2351" i="2"/>
  <c r="P2351" i="2"/>
  <c r="Q2351" i="2" s="1"/>
  <c r="O2318" i="2"/>
  <c r="P2318" i="2"/>
  <c r="Q2318" i="2" s="1"/>
  <c r="O2314" i="2"/>
  <c r="P2314" i="2"/>
  <c r="Q2314" i="2" s="1"/>
  <c r="O2310" i="2"/>
  <c r="P2310" i="2"/>
  <c r="Q2310" i="2" s="1"/>
  <c r="O2306" i="2"/>
  <c r="P2306" i="2"/>
  <c r="Q2306" i="2" s="1"/>
  <c r="O2303" i="2"/>
  <c r="P2303" i="2"/>
  <c r="Q2303" i="2" s="1"/>
  <c r="O2299" i="2"/>
  <c r="P2299" i="2"/>
  <c r="Q2299" i="2" s="1"/>
  <c r="O2290" i="2"/>
  <c r="P2290" i="2"/>
  <c r="Q2290" i="2" s="1"/>
  <c r="O2287" i="2"/>
  <c r="P2287" i="2"/>
  <c r="Q2287" i="2" s="1"/>
  <c r="O2283" i="2"/>
  <c r="P2283" i="2"/>
  <c r="Q2283" i="2" s="1"/>
  <c r="O2271" i="2"/>
  <c r="P2271" i="2"/>
  <c r="Q2271" i="2" s="1"/>
  <c r="O2250" i="2"/>
  <c r="P2250" i="2"/>
  <c r="Q2250" i="2" s="1"/>
  <c r="O2247" i="2"/>
  <c r="P2247" i="2"/>
  <c r="O2235" i="2"/>
  <c r="P2235" i="2"/>
  <c r="Q2235" i="2" s="1"/>
  <c r="O2226" i="2"/>
  <c r="P2226" i="2"/>
  <c r="Q2226" i="2" s="1"/>
  <c r="O2222" i="2"/>
  <c r="P2222" i="2"/>
  <c r="Q2222" i="2" s="1"/>
  <c r="O2218" i="2"/>
  <c r="P2218" i="2"/>
  <c r="Q2218" i="2" s="1"/>
  <c r="O2207" i="2"/>
  <c r="P2207" i="2"/>
  <c r="O2203" i="2"/>
  <c r="P2203" i="2"/>
  <c r="Q2203" i="2" s="1"/>
  <c r="O2198" i="2"/>
  <c r="P2198" i="2"/>
  <c r="Q2198" i="2" s="1"/>
  <c r="O2194" i="2"/>
  <c r="P2194" i="2"/>
  <c r="Q2194" i="2" s="1"/>
  <c r="O2190" i="2"/>
  <c r="P2190" i="2"/>
  <c r="Q2190" i="2" s="1"/>
  <c r="O2188" i="2"/>
  <c r="Q2188" i="2"/>
  <c r="O2185" i="2"/>
  <c r="P2185" i="2"/>
  <c r="Q2185" i="2" s="1"/>
  <c r="O2183" i="2"/>
  <c r="P2183" i="2"/>
  <c r="Q2183" i="2" s="1"/>
  <c r="P2156" i="2"/>
  <c r="O2156" i="2"/>
  <c r="P2145" i="2"/>
  <c r="Q2145" i="2" s="1"/>
  <c r="O2143" i="2"/>
  <c r="P2143" i="2"/>
  <c r="O2129" i="2"/>
  <c r="P2129" i="2"/>
  <c r="O2127" i="2"/>
  <c r="P2127" i="2"/>
  <c r="Q2127" i="2" s="1"/>
  <c r="O2118" i="2"/>
  <c r="P2118" i="2"/>
  <c r="Q2118" i="2" s="1"/>
  <c r="O2116" i="2"/>
  <c r="O2000" i="2"/>
  <c r="Q2000" i="2"/>
  <c r="O1964" i="2"/>
  <c r="O1959" i="2"/>
  <c r="P1959" i="2"/>
  <c r="Q1959" i="2" s="1"/>
  <c r="O1955" i="2"/>
  <c r="P1955" i="2"/>
  <c r="Q1955" i="2" s="1"/>
  <c r="P1827" i="2"/>
  <c r="Q1827" i="2" s="1"/>
  <c r="O1827" i="2"/>
  <c r="P1745" i="2"/>
  <c r="Q1745" i="2"/>
  <c r="P1741" i="2"/>
  <c r="Q1741" i="2"/>
  <c r="P1737" i="2"/>
  <c r="Q1737" i="2"/>
  <c r="P1733" i="2"/>
  <c r="Q1733" i="2"/>
  <c r="P1729" i="2"/>
  <c r="Q1729" i="2"/>
  <c r="P1725" i="2"/>
  <c r="Q1725" i="2"/>
  <c r="P1721" i="2"/>
  <c r="Q1721" i="2"/>
  <c r="P1717" i="2"/>
  <c r="Q1717" i="2"/>
  <c r="P1713" i="2"/>
  <c r="Q1713" i="2"/>
  <c r="P1709" i="2"/>
  <c r="Q1709" i="2"/>
  <c r="P1705" i="2"/>
  <c r="Q1705" i="2"/>
  <c r="P1701" i="2"/>
  <c r="Q1701" i="2"/>
  <c r="P2989" i="2"/>
  <c r="Q2989" i="2" s="1"/>
  <c r="P2973" i="2"/>
  <c r="Q2973" i="2" s="1"/>
  <c r="O2958" i="2"/>
  <c r="P2957" i="2"/>
  <c r="O2938" i="2"/>
  <c r="P2937" i="2"/>
  <c r="O2930" i="2"/>
  <c r="P2929" i="2"/>
  <c r="O2922" i="2"/>
  <c r="P2921" i="2"/>
  <c r="O2914" i="2"/>
  <c r="P2913" i="2"/>
  <c r="O2906" i="2"/>
  <c r="P2905" i="2"/>
  <c r="P2897" i="2"/>
  <c r="O2886" i="2"/>
  <c r="P2885" i="2"/>
  <c r="Q2885" i="2" s="1"/>
  <c r="O2874" i="2"/>
  <c r="P2873" i="2"/>
  <c r="Q2873" i="2" s="1"/>
  <c r="P2867" i="2"/>
  <c r="Q2867" i="2" s="1"/>
  <c r="O2866" i="2"/>
  <c r="P2866" i="2"/>
  <c r="Q2866" i="2" s="1"/>
  <c r="O2854" i="2"/>
  <c r="P2854" i="2"/>
  <c r="Q2854" i="2" s="1"/>
  <c r="O2842" i="2"/>
  <c r="P2842" i="2"/>
  <c r="Q2842" i="2" s="1"/>
  <c r="O2806" i="2"/>
  <c r="P2806" i="2"/>
  <c r="Q2806" i="2" s="1"/>
  <c r="O2790" i="2"/>
  <c r="P2790" i="2"/>
  <c r="Q2790" i="2" s="1"/>
  <c r="P2771" i="2"/>
  <c r="O2770" i="2"/>
  <c r="P2770" i="2"/>
  <c r="O2750" i="2"/>
  <c r="P2750" i="2"/>
  <c r="O2746" i="2"/>
  <c r="P2746" i="2"/>
  <c r="P2743" i="2"/>
  <c r="O2742" i="2"/>
  <c r="P2742" i="2"/>
  <c r="P2739" i="2"/>
  <c r="O2738" i="2"/>
  <c r="P2738" i="2"/>
  <c r="P2735" i="2"/>
  <c r="Q2735" i="2" s="1"/>
  <c r="O2734" i="2"/>
  <c r="P2734" i="2"/>
  <c r="Q2734" i="2" s="1"/>
  <c r="Q2699" i="2"/>
  <c r="Q2695" i="2"/>
  <c r="Q2679" i="2"/>
  <c r="Q2663" i="2"/>
  <c r="Q2659" i="2"/>
  <c r="O2654" i="2"/>
  <c r="P2654" i="2"/>
  <c r="Q2654" i="2" s="1"/>
  <c r="O2650" i="2"/>
  <c r="P2650" i="2"/>
  <c r="Q2650" i="2" s="1"/>
  <c r="O2646" i="2"/>
  <c r="P2646" i="2"/>
  <c r="Q2646" i="2" s="1"/>
  <c r="O2643" i="2"/>
  <c r="P2643" i="2"/>
  <c r="Q2643" i="2" s="1"/>
  <c r="O2639" i="2"/>
  <c r="P2639" i="2"/>
  <c r="Q2639" i="2" s="1"/>
  <c r="O2635" i="2"/>
  <c r="P2635" i="2"/>
  <c r="Q2635" i="2" s="1"/>
  <c r="O2631" i="2"/>
  <c r="P2631" i="2"/>
  <c r="Q2631" i="2" s="1"/>
  <c r="O2627" i="2"/>
  <c r="P2627" i="2"/>
  <c r="Q2627" i="2" s="1"/>
  <c r="O2623" i="2"/>
  <c r="P2623" i="2"/>
  <c r="Q2623" i="2" s="1"/>
  <c r="O2619" i="2"/>
  <c r="P2619" i="2"/>
  <c r="Q2619" i="2" s="1"/>
  <c r="O2615" i="2"/>
  <c r="P2615" i="2"/>
  <c r="Q2615" i="2" s="1"/>
  <c r="O2611" i="2"/>
  <c r="P2611" i="2"/>
  <c r="Q2611" i="2" s="1"/>
  <c r="O2607" i="2"/>
  <c r="P2607" i="2"/>
  <c r="Q2607" i="2" s="1"/>
  <c r="O2603" i="2"/>
  <c r="P2603" i="2"/>
  <c r="Q2603" i="2" s="1"/>
  <c r="O2599" i="2"/>
  <c r="P2599" i="2"/>
  <c r="Q2599" i="2" s="1"/>
  <c r="O2595" i="2"/>
  <c r="P2595" i="2"/>
  <c r="Q2595" i="2" s="1"/>
  <c r="O2591" i="2"/>
  <c r="P2591" i="2"/>
  <c r="Q2591" i="2" s="1"/>
  <c r="O2587" i="2"/>
  <c r="P2587" i="2"/>
  <c r="Q2587" i="2" s="1"/>
  <c r="O2583" i="2"/>
  <c r="P2583" i="2"/>
  <c r="Q2583" i="2" s="1"/>
  <c r="O2579" i="2"/>
  <c r="P2579" i="2"/>
  <c r="Q2579" i="2" s="1"/>
  <c r="O2575" i="2"/>
  <c r="P2575" i="2"/>
  <c r="Q2575" i="2" s="1"/>
  <c r="O2571" i="2"/>
  <c r="P2571" i="2"/>
  <c r="Q2571" i="2" s="1"/>
  <c r="O2567" i="2"/>
  <c r="P2567" i="2"/>
  <c r="Q2567" i="2" s="1"/>
  <c r="Q2551" i="2"/>
  <c r="Q2547" i="2"/>
  <c r="Q2543" i="2"/>
  <c r="O2542" i="2"/>
  <c r="P2542" i="2"/>
  <c r="O2538" i="2"/>
  <c r="P2538" i="2"/>
  <c r="Q2538" i="2" s="1"/>
  <c r="O2534" i="2"/>
  <c r="P2534" i="2"/>
  <c r="Q2534" i="2" s="1"/>
  <c r="O2531" i="2"/>
  <c r="P2531" i="2"/>
  <c r="Q2531" i="2" s="1"/>
  <c r="O2527" i="2"/>
  <c r="P2527" i="2"/>
  <c r="Q2527" i="2" s="1"/>
  <c r="O2523" i="2"/>
  <c r="P2523" i="2"/>
  <c r="O2519" i="2"/>
  <c r="P2519" i="2"/>
  <c r="Q2519" i="2" s="1"/>
  <c r="O2515" i="2"/>
  <c r="P2515" i="2"/>
  <c r="Q2515" i="2" s="1"/>
  <c r="O2511" i="2"/>
  <c r="P2511" i="2"/>
  <c r="Q2511" i="2" s="1"/>
  <c r="O2507" i="2"/>
  <c r="P2507" i="2"/>
  <c r="Q2507" i="2" s="1"/>
  <c r="O2503" i="2"/>
  <c r="P2503" i="2"/>
  <c r="Q2503" i="2" s="1"/>
  <c r="O2499" i="2"/>
  <c r="P2499" i="2"/>
  <c r="Q2499" i="2" s="1"/>
  <c r="O2495" i="2"/>
  <c r="P2495" i="2"/>
  <c r="Q2495" i="2" s="1"/>
  <c r="Q2471" i="2"/>
  <c r="Q2463" i="2"/>
  <c r="O2458" i="2"/>
  <c r="P2458" i="2"/>
  <c r="Q2458" i="2" s="1"/>
  <c r="O2454" i="2"/>
  <c r="P2454" i="2"/>
  <c r="Q2454" i="2" s="1"/>
  <c r="O2450" i="2"/>
  <c r="P2450" i="2"/>
  <c r="Q2450" i="2" s="1"/>
  <c r="O2446" i="2"/>
  <c r="P2446" i="2"/>
  <c r="Q2446" i="2" s="1"/>
  <c r="O2442" i="2"/>
  <c r="P2442" i="2"/>
  <c r="Q2442" i="2" s="1"/>
  <c r="O2438" i="2"/>
  <c r="P2438" i="2"/>
  <c r="Q2438" i="2" s="1"/>
  <c r="O2431" i="2"/>
  <c r="P2431" i="2"/>
  <c r="Q2431" i="2" s="1"/>
  <c r="Q2411" i="2"/>
  <c r="Q2407" i="2"/>
  <c r="O2402" i="2"/>
  <c r="P2402" i="2"/>
  <c r="Q2402" i="2" s="1"/>
  <c r="O2399" i="2"/>
  <c r="P2399" i="2"/>
  <c r="Q2399" i="2" s="1"/>
  <c r="O2395" i="2"/>
  <c r="P2395" i="2"/>
  <c r="O2391" i="2"/>
  <c r="P2391" i="2"/>
  <c r="Q2391" i="2" s="1"/>
  <c r="O2362" i="2"/>
  <c r="P2362" i="2"/>
  <c r="Q2362" i="2" s="1"/>
  <c r="O2358" i="2"/>
  <c r="P2358" i="2"/>
  <c r="Q2358" i="2" s="1"/>
  <c r="O2354" i="2"/>
  <c r="P2354" i="2"/>
  <c r="Q2354" i="2" s="1"/>
  <c r="O2347" i="2"/>
  <c r="P2347" i="2"/>
  <c r="Q2347" i="2" s="1"/>
  <c r="O2343" i="2"/>
  <c r="P2343" i="2"/>
  <c r="Q2343" i="2" s="1"/>
  <c r="O2339" i="2"/>
  <c r="P2339" i="2"/>
  <c r="Q2339" i="2" s="1"/>
  <c r="O2335" i="2"/>
  <c r="P2335" i="2"/>
  <c r="Q2335" i="2" s="1"/>
  <c r="O2331" i="2"/>
  <c r="P2331" i="2"/>
  <c r="Q2311" i="2"/>
  <c r="Q2307" i="2"/>
  <c r="O2302" i="2"/>
  <c r="P2302" i="2"/>
  <c r="Q2302" i="2" s="1"/>
  <c r="O2298" i="2"/>
  <c r="P2298" i="2"/>
  <c r="Q2298" i="2" s="1"/>
  <c r="O2295" i="2"/>
  <c r="P2295" i="2"/>
  <c r="Q2295" i="2" s="1"/>
  <c r="Q2291" i="2"/>
  <c r="O2286" i="2"/>
  <c r="P2286" i="2"/>
  <c r="Q2286" i="2" s="1"/>
  <c r="O2279" i="2"/>
  <c r="P2279" i="2"/>
  <c r="Q2279" i="2" s="1"/>
  <c r="O2275" i="2"/>
  <c r="P2275" i="2"/>
  <c r="O2270" i="2"/>
  <c r="P2270" i="2"/>
  <c r="Q2270" i="2" s="1"/>
  <c r="O2267" i="2"/>
  <c r="P2267" i="2"/>
  <c r="Q2267" i="2" s="1"/>
  <c r="O2263" i="2"/>
  <c r="P2263" i="2"/>
  <c r="Q2263" i="2" s="1"/>
  <c r="O2259" i="2"/>
  <c r="P2259" i="2"/>
  <c r="Q2259" i="2" s="1"/>
  <c r="O2255" i="2"/>
  <c r="P2255" i="2"/>
  <c r="Q2251" i="2"/>
  <c r="Q2243" i="2"/>
  <c r="O2242" i="2"/>
  <c r="P2242" i="2"/>
  <c r="O2231" i="2"/>
  <c r="P2231" i="2"/>
  <c r="Q2231" i="2" s="1"/>
  <c r="Q2223" i="2"/>
  <c r="O2214" i="2"/>
  <c r="P2214" i="2"/>
  <c r="O2211" i="2"/>
  <c r="P2211" i="2"/>
  <c r="O2206" i="2"/>
  <c r="P2206" i="2"/>
  <c r="Q2206" i="2" s="1"/>
  <c r="Q2199" i="2"/>
  <c r="P2172" i="2"/>
  <c r="O2172" i="2"/>
  <c r="Q2156" i="2"/>
  <c r="O2134" i="2"/>
  <c r="P2134" i="2"/>
  <c r="Q2134" i="2" s="1"/>
  <c r="O2132" i="2"/>
  <c r="Q2129" i="2"/>
  <c r="P2112" i="2"/>
  <c r="Q2112" i="2" s="1"/>
  <c r="O2112" i="2"/>
  <c r="P2101" i="2"/>
  <c r="Q2101" i="2" s="1"/>
  <c r="O2095" i="2"/>
  <c r="P2095" i="2"/>
  <c r="Q2095" i="2" s="1"/>
  <c r="O2092" i="2"/>
  <c r="O2079" i="2"/>
  <c r="P2079" i="2"/>
  <c r="Q2079" i="2" s="1"/>
  <c r="O2076" i="2"/>
  <c r="O2069" i="2"/>
  <c r="P2069" i="2"/>
  <c r="Q2069" i="2" s="1"/>
  <c r="P2066" i="2"/>
  <c r="Q2066" i="2" s="1"/>
  <c r="O2066" i="2"/>
  <c r="O2053" i="2"/>
  <c r="P2053" i="2"/>
  <c r="Q2053" i="2" s="1"/>
  <c r="P2050" i="2"/>
  <c r="Q2050" i="2" s="1"/>
  <c r="O2050" i="2"/>
  <c r="O2035" i="2"/>
  <c r="P2035" i="2"/>
  <c r="Q2035" i="2" s="1"/>
  <c r="O2032" i="2"/>
  <c r="Q2032" i="2"/>
  <c r="O2012" i="2"/>
  <c r="Q2012" i="2"/>
  <c r="O2003" i="2"/>
  <c r="P2003" i="2"/>
  <c r="O1971" i="2"/>
  <c r="P1971" i="2"/>
  <c r="Q1971" i="2" s="1"/>
  <c r="O1967" i="2"/>
  <c r="P1967" i="2"/>
  <c r="O2027" i="2"/>
  <c r="P2027" i="2"/>
  <c r="O2019" i="2"/>
  <c r="P2019" i="2"/>
  <c r="O1991" i="2"/>
  <c r="P1991" i="2"/>
  <c r="O1983" i="2"/>
  <c r="P1983" i="2"/>
  <c r="O1975" i="2"/>
  <c r="P1975" i="2"/>
  <c r="O1943" i="2"/>
  <c r="P1943" i="2"/>
  <c r="O1935" i="2"/>
  <c r="P1935" i="2"/>
  <c r="O1927" i="2"/>
  <c r="P1927" i="2"/>
  <c r="O1919" i="2"/>
  <c r="P1919" i="2"/>
  <c r="O1911" i="2"/>
  <c r="P1911" i="2"/>
  <c r="O1903" i="2"/>
  <c r="P1903" i="2"/>
  <c r="O1895" i="2"/>
  <c r="P1895" i="2"/>
  <c r="O1887" i="2"/>
  <c r="P1887" i="2"/>
  <c r="O1879" i="2"/>
  <c r="P1879" i="2"/>
  <c r="O1871" i="2"/>
  <c r="P1871" i="2"/>
  <c r="O1863" i="2"/>
  <c r="P1863" i="2"/>
  <c r="O1855" i="2"/>
  <c r="P1855" i="2"/>
  <c r="O1804" i="2"/>
  <c r="P1804" i="2"/>
  <c r="Q1804" i="2" s="1"/>
  <c r="P1771" i="2"/>
  <c r="O1771" i="2"/>
  <c r="O1656" i="2"/>
  <c r="P1656" i="2"/>
  <c r="P1621" i="2"/>
  <c r="Q1621" i="2"/>
  <c r="P1589" i="2"/>
  <c r="Q1589" i="2"/>
  <c r="P1561" i="2"/>
  <c r="Q1561" i="2"/>
  <c r="P1533" i="2"/>
  <c r="Q1533" i="2"/>
  <c r="O1508" i="2"/>
  <c r="P1508" i="2"/>
  <c r="Q1508" i="2" s="1"/>
  <c r="O1492" i="2"/>
  <c r="P1492" i="2"/>
  <c r="Q1492" i="2" s="1"/>
  <c r="P1477" i="2"/>
  <c r="Q1477" i="2" s="1"/>
  <c r="P1441" i="2"/>
  <c r="Q1441" i="2" s="1"/>
  <c r="P1425" i="2"/>
  <c r="Q1425" i="2" s="1"/>
  <c r="P1409" i="2"/>
  <c r="Q1409" i="2" s="1"/>
  <c r="P1393" i="2"/>
  <c r="Q1393" i="2" s="1"/>
  <c r="P1360" i="2"/>
  <c r="Q1360" i="2" s="1"/>
  <c r="P1336" i="2"/>
  <c r="Q1336" i="2" s="1"/>
  <c r="O1323" i="2"/>
  <c r="P1323" i="2"/>
  <c r="O1315" i="2"/>
  <c r="P1315" i="2"/>
  <c r="O1307" i="2"/>
  <c r="P1307" i="2"/>
  <c r="Q1307" i="2" s="1"/>
  <c r="O1291" i="2"/>
  <c r="P1291" i="2"/>
  <c r="Q1291" i="2" s="1"/>
  <c r="P1212" i="2"/>
  <c r="Q1212" i="2" s="1"/>
  <c r="O1139" i="2"/>
  <c r="P1139" i="2"/>
  <c r="O1135" i="2"/>
  <c r="P1135" i="2"/>
  <c r="Q1135" i="2" s="1"/>
  <c r="P973" i="2"/>
  <c r="Q973" i="2" s="1"/>
  <c r="P2186" i="2"/>
  <c r="P2174" i="2"/>
  <c r="P2130" i="2"/>
  <c r="Q2130" i="2" s="1"/>
  <c r="P2114" i="2"/>
  <c r="Q2114" i="2" s="1"/>
  <c r="Q2094" i="2"/>
  <c r="Q2086" i="2"/>
  <c r="Q2078" i="2"/>
  <c r="Q2068" i="2"/>
  <c r="Q2060" i="2"/>
  <c r="Q2042" i="2"/>
  <c r="Q2034" i="2"/>
  <c r="O2011" i="2"/>
  <c r="P2011" i="2"/>
  <c r="O1999" i="2"/>
  <c r="P1999" i="2"/>
  <c r="O1963" i="2"/>
  <c r="P1963" i="2"/>
  <c r="O1951" i="2"/>
  <c r="P1951" i="2"/>
  <c r="Q1809" i="2"/>
  <c r="P1799" i="2"/>
  <c r="O1799" i="2"/>
  <c r="P1793" i="2"/>
  <c r="Q1793" i="2" s="1"/>
  <c r="P1789" i="2"/>
  <c r="Q1789" i="2" s="1"/>
  <c r="P1783" i="2"/>
  <c r="Q1783" i="2" s="1"/>
  <c r="O1783" i="2"/>
  <c r="O1772" i="2"/>
  <c r="P1772" i="2"/>
  <c r="P1665" i="2"/>
  <c r="Q1665" i="2"/>
  <c r="O1628" i="2"/>
  <c r="P1628" i="2"/>
  <c r="O1596" i="2"/>
  <c r="P1596" i="2"/>
  <c r="O1512" i="2"/>
  <c r="P1512" i="2"/>
  <c r="Q1512" i="2" s="1"/>
  <c r="O1496" i="2"/>
  <c r="P1496" i="2"/>
  <c r="Q1496" i="2" s="1"/>
  <c r="P1465" i="2"/>
  <c r="Q1465" i="2" s="1"/>
  <c r="P1429" i="2"/>
  <c r="Q1429" i="2" s="1"/>
  <c r="P1413" i="2"/>
  <c r="Q1413" i="2" s="1"/>
  <c r="P1397" i="2"/>
  <c r="Q1397" i="2" s="1"/>
  <c r="O2189" i="2"/>
  <c r="P2188" i="2"/>
  <c r="P2160" i="2"/>
  <c r="Q2160" i="2" s="1"/>
  <c r="O2145" i="2"/>
  <c r="P2144" i="2"/>
  <c r="O2133" i="2"/>
  <c r="P2132" i="2"/>
  <c r="Q2132" i="2" s="1"/>
  <c r="O2117" i="2"/>
  <c r="P2116" i="2"/>
  <c r="Q2116" i="2" s="1"/>
  <c r="O2101" i="2"/>
  <c r="P2100" i="2"/>
  <c r="Q2100" i="2" s="1"/>
  <c r="O2094" i="2"/>
  <c r="P2092" i="2"/>
  <c r="Q2092" i="2" s="1"/>
  <c r="O2086" i="2"/>
  <c r="P2084" i="2"/>
  <c r="Q2084" i="2" s="1"/>
  <c r="O2078" i="2"/>
  <c r="P2076" i="2"/>
  <c r="Q2076" i="2" s="1"/>
  <c r="Q2062" i="2"/>
  <c r="Q2054" i="2"/>
  <c r="Q2046" i="2"/>
  <c r="O2042" i="2"/>
  <c r="P2040" i="2"/>
  <c r="Q2040" i="2" s="1"/>
  <c r="O2034" i="2"/>
  <c r="P2032" i="2"/>
  <c r="Q2024" i="2"/>
  <c r="O2023" i="2"/>
  <c r="P2023" i="2"/>
  <c r="P2012" i="2"/>
  <c r="O2007" i="2"/>
  <c r="P2007" i="2"/>
  <c r="Q2007" i="2" s="1"/>
  <c r="P2000" i="2"/>
  <c r="Q1996" i="2"/>
  <c r="O1995" i="2"/>
  <c r="P1995" i="2"/>
  <c r="Q1988" i="2"/>
  <c r="O1987" i="2"/>
  <c r="P1987" i="2"/>
  <c r="Q1980" i="2"/>
  <c r="O1979" i="2"/>
  <c r="P1979" i="2"/>
  <c r="P1964" i="2"/>
  <c r="Q1964" i="2" s="1"/>
  <c r="P1952" i="2"/>
  <c r="Q1940" i="2"/>
  <c r="O1939" i="2"/>
  <c r="P1939" i="2"/>
  <c r="Q1932" i="2"/>
  <c r="O1931" i="2"/>
  <c r="P1931" i="2"/>
  <c r="Q1924" i="2"/>
  <c r="O1923" i="2"/>
  <c r="P1923" i="2"/>
  <c r="Q1916" i="2"/>
  <c r="O1915" i="2"/>
  <c r="P1915" i="2"/>
  <c r="Q1908" i="2"/>
  <c r="O1907" i="2"/>
  <c r="P1907" i="2"/>
  <c r="Q1900" i="2"/>
  <c r="O1899" i="2"/>
  <c r="P1899" i="2"/>
  <c r="Q1892" i="2"/>
  <c r="O1891" i="2"/>
  <c r="P1891" i="2"/>
  <c r="Q1884" i="2"/>
  <c r="O1883" i="2"/>
  <c r="P1883" i="2"/>
  <c r="Q1876" i="2"/>
  <c r="O1875" i="2"/>
  <c r="P1875" i="2"/>
  <c r="Q1868" i="2"/>
  <c r="O1867" i="2"/>
  <c r="P1867" i="2"/>
  <c r="Q1860" i="2"/>
  <c r="O1859" i="2"/>
  <c r="P1859" i="2"/>
  <c r="Q1852" i="2"/>
  <c r="O1851" i="2"/>
  <c r="P1851" i="2"/>
  <c r="P1807" i="2"/>
  <c r="O1807" i="2"/>
  <c r="O1800" i="2"/>
  <c r="P1800" i="2"/>
  <c r="O1672" i="2"/>
  <c r="P1672" i="2"/>
  <c r="O1640" i="2"/>
  <c r="P1640" i="2"/>
  <c r="P1605" i="2"/>
  <c r="Q1605" i="2"/>
  <c r="P1573" i="2"/>
  <c r="Q1573" i="2"/>
  <c r="P1545" i="2"/>
  <c r="Q1545" i="2"/>
  <c r="O1500" i="2"/>
  <c r="P1500" i="2"/>
  <c r="Q1500" i="2" s="1"/>
  <c r="O1484" i="2"/>
  <c r="P1484" i="2"/>
  <c r="Q1484" i="2" s="1"/>
  <c r="P1469" i="2"/>
  <c r="Q1469" i="2" s="1"/>
  <c r="P1433" i="2"/>
  <c r="Q1433" i="2"/>
  <c r="P1417" i="2"/>
  <c r="Q1417" i="2" s="1"/>
  <c r="P1401" i="2"/>
  <c r="Q1401" i="2" s="1"/>
  <c r="O1836" i="2"/>
  <c r="P1836" i="2"/>
  <c r="Q1836" i="2" s="1"/>
  <c r="O1831" i="2"/>
  <c r="O1828" i="2"/>
  <c r="P1828" i="2"/>
  <c r="Q1828" i="2" s="1"/>
  <c r="O1823" i="2"/>
  <c r="O1820" i="2"/>
  <c r="P1820" i="2"/>
  <c r="Q1820" i="2" s="1"/>
  <c r="O1815" i="2"/>
  <c r="O1812" i="2"/>
  <c r="P1812" i="2"/>
  <c r="O1809" i="2"/>
  <c r="O1805" i="2"/>
  <c r="O1801" i="2"/>
  <c r="O1797" i="2"/>
  <c r="O1791" i="2"/>
  <c r="O1787" i="2"/>
  <c r="O1784" i="2"/>
  <c r="P1784" i="2"/>
  <c r="Q1784" i="2" s="1"/>
  <c r="O1779" i="2"/>
  <c r="O1776" i="2"/>
  <c r="P1776" i="2"/>
  <c r="Q1776" i="2" s="1"/>
  <c r="O1773" i="2"/>
  <c r="O1747" i="2"/>
  <c r="O1743" i="2"/>
  <c r="O1739" i="2"/>
  <c r="O1735" i="2"/>
  <c r="O1731" i="2"/>
  <c r="O1727" i="2"/>
  <c r="O1723" i="2"/>
  <c r="O1719" i="2"/>
  <c r="O1715" i="2"/>
  <c r="O1711" i="2"/>
  <c r="O1707" i="2"/>
  <c r="O1703" i="2"/>
  <c r="O1699" i="2"/>
  <c r="O1696" i="2"/>
  <c r="P1696" i="2"/>
  <c r="Q1696" i="2" s="1"/>
  <c r="Q1677" i="2"/>
  <c r="O1676" i="2"/>
  <c r="P1676" i="2"/>
  <c r="O1673" i="2"/>
  <c r="Q1661" i="2"/>
  <c r="O1660" i="2"/>
  <c r="P1660" i="2"/>
  <c r="O1657" i="2"/>
  <c r="Q1645" i="2"/>
  <c r="O1644" i="2"/>
  <c r="P1644" i="2"/>
  <c r="O1641" i="2"/>
  <c r="Q1633" i="2"/>
  <c r="O1632" i="2"/>
  <c r="P1632" i="2"/>
  <c r="O1629" i="2"/>
  <c r="Q1617" i="2"/>
  <c r="O1616" i="2"/>
  <c r="P1616" i="2"/>
  <c r="O1613" i="2"/>
  <c r="Q1601" i="2"/>
  <c r="O1600" i="2"/>
  <c r="P1600" i="2"/>
  <c r="O1597" i="2"/>
  <c r="Q1585" i="2"/>
  <c r="O1584" i="2"/>
  <c r="P1584" i="2"/>
  <c r="O1581" i="2"/>
  <c r="Q1569" i="2"/>
  <c r="O1568" i="2"/>
  <c r="P1568" i="2"/>
  <c r="Q1557" i="2"/>
  <c r="O1556" i="2"/>
  <c r="P1556" i="2"/>
  <c r="O1553" i="2"/>
  <c r="Q1541" i="2"/>
  <c r="O1540" i="2"/>
  <c r="P1540" i="2"/>
  <c r="O1537" i="2"/>
  <c r="O1532" i="2"/>
  <c r="P1532" i="2"/>
  <c r="Q1532" i="2" s="1"/>
  <c r="O1528" i="2"/>
  <c r="P1528" i="2"/>
  <c r="Q1528" i="2" s="1"/>
  <c r="O1525" i="2"/>
  <c r="Q1521" i="2"/>
  <c r="O1520" i="2"/>
  <c r="P1520" i="2"/>
  <c r="O1517" i="2"/>
  <c r="Q1513" i="2"/>
  <c r="Q1501" i="2"/>
  <c r="Q1497" i="2"/>
  <c r="Q1493" i="2"/>
  <c r="Q1489" i="2"/>
  <c r="Q1481" i="2"/>
  <c r="O1480" i="2"/>
  <c r="P1480" i="2"/>
  <c r="O1476" i="2"/>
  <c r="P1476" i="2"/>
  <c r="Q1476" i="2" s="1"/>
  <c r="O1472" i="2"/>
  <c r="P1472" i="2"/>
  <c r="Q1472" i="2" s="1"/>
  <c r="O1468" i="2"/>
  <c r="P1468" i="2"/>
  <c r="Q1468" i="2" s="1"/>
  <c r="O1464" i="2"/>
  <c r="P1464" i="2"/>
  <c r="Q1464" i="2" s="1"/>
  <c r="O1440" i="2"/>
  <c r="P1440" i="2"/>
  <c r="Q1440" i="2" s="1"/>
  <c r="O1436" i="2"/>
  <c r="P1436" i="2"/>
  <c r="Q1436" i="2" s="1"/>
  <c r="O1432" i="2"/>
  <c r="P1432" i="2"/>
  <c r="Q1432" i="2" s="1"/>
  <c r="O1428" i="2"/>
  <c r="P1428" i="2"/>
  <c r="Q1428" i="2" s="1"/>
  <c r="O1424" i="2"/>
  <c r="P1424" i="2"/>
  <c r="Q1424" i="2" s="1"/>
  <c r="O1420" i="2"/>
  <c r="P1420" i="2"/>
  <c r="Q1420" i="2" s="1"/>
  <c r="O1416" i="2"/>
  <c r="P1416" i="2"/>
  <c r="Q1416" i="2" s="1"/>
  <c r="O1412" i="2"/>
  <c r="P1412" i="2"/>
  <c r="Q1412" i="2" s="1"/>
  <c r="O1408" i="2"/>
  <c r="P1408" i="2"/>
  <c r="Q1408" i="2" s="1"/>
  <c r="O1404" i="2"/>
  <c r="P1404" i="2"/>
  <c r="Q1404" i="2" s="1"/>
  <c r="O1400" i="2"/>
  <c r="P1400" i="2"/>
  <c r="Q1400" i="2" s="1"/>
  <c r="O1396" i="2"/>
  <c r="P1396" i="2"/>
  <c r="Q1396" i="2" s="1"/>
  <c r="O1392" i="2"/>
  <c r="P1392" i="2"/>
  <c r="Q1392" i="2" s="1"/>
  <c r="P1385" i="2"/>
  <c r="Q1385" i="2" s="1"/>
  <c r="O1385" i="2"/>
  <c r="P1377" i="2"/>
  <c r="Q1377" i="2" s="1"/>
  <c r="O1377" i="2"/>
  <c r="P1366" i="2"/>
  <c r="Q1366" i="2" s="1"/>
  <c r="O1366" i="2"/>
  <c r="O1331" i="2"/>
  <c r="P1331" i="2"/>
  <c r="Q1331" i="2" s="1"/>
  <c r="P1318" i="2"/>
  <c r="O1318" i="2"/>
  <c r="P1310" i="2"/>
  <c r="O1310" i="2"/>
  <c r="P1304" i="2"/>
  <c r="Q1304" i="2" s="1"/>
  <c r="P1288" i="2"/>
  <c r="Q1288" i="2" s="1"/>
  <c r="O1279" i="2"/>
  <c r="P1279" i="2"/>
  <c r="Q1279" i="2" s="1"/>
  <c r="O1275" i="2"/>
  <c r="P1275" i="2"/>
  <c r="Q1275" i="2" s="1"/>
  <c r="O1271" i="2"/>
  <c r="P1271" i="2"/>
  <c r="Q1271" i="2" s="1"/>
  <c r="O1267" i="2"/>
  <c r="P1267" i="2"/>
  <c r="Q1267" i="2" s="1"/>
  <c r="O1263" i="2"/>
  <c r="P1263" i="2"/>
  <c r="Q1263" i="2" s="1"/>
  <c r="O1259" i="2"/>
  <c r="P1259" i="2"/>
  <c r="Q1259" i="2" s="1"/>
  <c r="O1255" i="2"/>
  <c r="P1255" i="2"/>
  <c r="Q1255" i="2" s="1"/>
  <c r="O1251" i="2"/>
  <c r="P1251" i="2"/>
  <c r="Q1251" i="2" s="1"/>
  <c r="O1247" i="2"/>
  <c r="P1247" i="2"/>
  <c r="Q1247" i="2" s="1"/>
  <c r="O1243" i="2"/>
  <c r="P1243" i="2"/>
  <c r="Q1243" i="2" s="1"/>
  <c r="O1239" i="2"/>
  <c r="P1239" i="2"/>
  <c r="Q1239" i="2" s="1"/>
  <c r="O1235" i="2"/>
  <c r="P1235" i="2"/>
  <c r="Q1235" i="2" s="1"/>
  <c r="O1231" i="2"/>
  <c r="P1231" i="2"/>
  <c r="Q1231" i="2" s="1"/>
  <c r="O1227" i="2"/>
  <c r="P1227" i="2"/>
  <c r="Q1227" i="2" s="1"/>
  <c r="O1223" i="2"/>
  <c r="P1223" i="2"/>
  <c r="Q1223" i="2" s="1"/>
  <c r="O1219" i="2"/>
  <c r="P1219" i="2"/>
  <c r="Q1219" i="2" s="1"/>
  <c r="O1215" i="2"/>
  <c r="P1215" i="2"/>
  <c r="Q1215" i="2" s="1"/>
  <c r="P1164" i="2"/>
  <c r="Q1164" i="2"/>
  <c r="P1108" i="2"/>
  <c r="Q1108" i="2"/>
  <c r="P1060" i="2"/>
  <c r="Q1060" i="2"/>
  <c r="O1055" i="2"/>
  <c r="P1055" i="2"/>
  <c r="O1047" i="2"/>
  <c r="P1047" i="2"/>
  <c r="P953" i="2"/>
  <c r="O953" i="2"/>
  <c r="Q953" i="2"/>
  <c r="P945" i="2"/>
  <c r="O945" i="2"/>
  <c r="Q945" i="2"/>
  <c r="O929" i="2"/>
  <c r="P929" i="2"/>
  <c r="Q929" i="2" s="1"/>
  <c r="O757" i="2"/>
  <c r="P757" i="2"/>
  <c r="Q757" i="2"/>
  <c r="O752" i="2"/>
  <c r="P752" i="2"/>
  <c r="O736" i="2"/>
  <c r="P736" i="2"/>
  <c r="Q736" i="2" s="1"/>
  <c r="O724" i="2"/>
  <c r="P724" i="2"/>
  <c r="O1792" i="2"/>
  <c r="P1792" i="2"/>
  <c r="O1788" i="2"/>
  <c r="P1788" i="2"/>
  <c r="O1744" i="2"/>
  <c r="P1744" i="2"/>
  <c r="O1740" i="2"/>
  <c r="P1740" i="2"/>
  <c r="O1736" i="2"/>
  <c r="P1736" i="2"/>
  <c r="O1732" i="2"/>
  <c r="P1732" i="2"/>
  <c r="O1728" i="2"/>
  <c r="P1728" i="2"/>
  <c r="O1724" i="2"/>
  <c r="P1724" i="2"/>
  <c r="O1720" i="2"/>
  <c r="P1720" i="2"/>
  <c r="O1716" i="2"/>
  <c r="P1716" i="2"/>
  <c r="O1712" i="2"/>
  <c r="P1712" i="2"/>
  <c r="O1708" i="2"/>
  <c r="P1708" i="2"/>
  <c r="O1704" i="2"/>
  <c r="P1704" i="2"/>
  <c r="O1700" i="2"/>
  <c r="P1700" i="2"/>
  <c r="O1680" i="2"/>
  <c r="P1680" i="2"/>
  <c r="O1664" i="2"/>
  <c r="P1664" i="2"/>
  <c r="O1648" i="2"/>
  <c r="P1648" i="2"/>
  <c r="O1620" i="2"/>
  <c r="P1620" i="2"/>
  <c r="O1604" i="2"/>
  <c r="P1604" i="2"/>
  <c r="O1588" i="2"/>
  <c r="P1588" i="2"/>
  <c r="O1572" i="2"/>
  <c r="P1572" i="2"/>
  <c r="O1560" i="2"/>
  <c r="P1560" i="2"/>
  <c r="O1544" i="2"/>
  <c r="P1544" i="2"/>
  <c r="O1460" i="2"/>
  <c r="P1460" i="2"/>
  <c r="Q1460" i="2" s="1"/>
  <c r="O1456" i="2"/>
  <c r="P1456" i="2"/>
  <c r="Q1456" i="2" s="1"/>
  <c r="O1452" i="2"/>
  <c r="P1452" i="2"/>
  <c r="Q1452" i="2" s="1"/>
  <c r="O1448" i="2"/>
  <c r="P1448" i="2"/>
  <c r="Q1448" i="2" s="1"/>
  <c r="P1342" i="2"/>
  <c r="Q1342" i="2" s="1"/>
  <c r="O1342" i="2"/>
  <c r="P1328" i="2"/>
  <c r="Q1328" i="2" s="1"/>
  <c r="O1319" i="2"/>
  <c r="P1319" i="2"/>
  <c r="O1311" i="2"/>
  <c r="P1311" i="2"/>
  <c r="O1299" i="2"/>
  <c r="P1299" i="2"/>
  <c r="Q1299" i="2" s="1"/>
  <c r="O1283" i="2"/>
  <c r="P1283" i="2"/>
  <c r="P1180" i="2"/>
  <c r="Q1180" i="2" s="1"/>
  <c r="P1152" i="2"/>
  <c r="Q1152" i="2" s="1"/>
  <c r="P1120" i="2"/>
  <c r="Q1120" i="2"/>
  <c r="O1111" i="2"/>
  <c r="P1111" i="2"/>
  <c r="P1068" i="2"/>
  <c r="Q1068" i="2" s="1"/>
  <c r="O1063" i="2"/>
  <c r="P1063" i="2"/>
  <c r="P983" i="2"/>
  <c r="Q983" i="2" s="1"/>
  <c r="O983" i="2"/>
  <c r="O861" i="2"/>
  <c r="P861" i="2"/>
  <c r="Q861" i="2" s="1"/>
  <c r="O856" i="2"/>
  <c r="P856" i="2"/>
  <c r="O800" i="2"/>
  <c r="P800" i="2"/>
  <c r="Q800" i="2" s="1"/>
  <c r="O796" i="2"/>
  <c r="P796" i="2"/>
  <c r="O780" i="2"/>
  <c r="P780" i="2"/>
  <c r="Q780" i="2" s="1"/>
  <c r="O1832" i="2"/>
  <c r="P1832" i="2"/>
  <c r="Q1832" i="2" s="1"/>
  <c r="O1824" i="2"/>
  <c r="P1824" i="2"/>
  <c r="Q1824" i="2" s="1"/>
  <c r="O1816" i="2"/>
  <c r="P1816" i="2"/>
  <c r="Q1816" i="2" s="1"/>
  <c r="O1793" i="2"/>
  <c r="O1789" i="2"/>
  <c r="O1780" i="2"/>
  <c r="P1780" i="2"/>
  <c r="Q1780" i="2" s="1"/>
  <c r="O1768" i="2"/>
  <c r="P1768" i="2"/>
  <c r="O1764" i="2"/>
  <c r="P1764" i="2"/>
  <c r="O1760" i="2"/>
  <c r="P1760" i="2"/>
  <c r="O1756" i="2"/>
  <c r="P1756" i="2"/>
  <c r="O1752" i="2"/>
  <c r="P1752" i="2"/>
  <c r="O1748" i="2"/>
  <c r="P1748" i="2"/>
  <c r="O1745" i="2"/>
  <c r="O1741" i="2"/>
  <c r="O1737" i="2"/>
  <c r="O1733" i="2"/>
  <c r="O1729" i="2"/>
  <c r="O1725" i="2"/>
  <c r="O1721" i="2"/>
  <c r="O1717" i="2"/>
  <c r="O1713" i="2"/>
  <c r="O1709" i="2"/>
  <c r="O1705" i="2"/>
  <c r="O1701" i="2"/>
  <c r="O1692" i="2"/>
  <c r="P1692" i="2"/>
  <c r="O1688" i="2"/>
  <c r="P1688" i="2"/>
  <c r="O1684" i="2"/>
  <c r="P1684" i="2"/>
  <c r="O1681" i="2"/>
  <c r="O1668" i="2"/>
  <c r="P1668" i="2"/>
  <c r="O1665" i="2"/>
  <c r="O1652" i="2"/>
  <c r="P1652" i="2"/>
  <c r="O1649" i="2"/>
  <c r="O1636" i="2"/>
  <c r="P1636" i="2"/>
  <c r="O1624" i="2"/>
  <c r="P1624" i="2"/>
  <c r="O1621" i="2"/>
  <c r="O1608" i="2"/>
  <c r="P1608" i="2"/>
  <c r="O1605" i="2"/>
  <c r="O1592" i="2"/>
  <c r="P1592" i="2"/>
  <c r="O1589" i="2"/>
  <c r="O1576" i="2"/>
  <c r="P1576" i="2"/>
  <c r="O1573" i="2"/>
  <c r="O1564" i="2"/>
  <c r="P1564" i="2"/>
  <c r="O1561" i="2"/>
  <c r="O1548" i="2"/>
  <c r="P1548" i="2"/>
  <c r="O1545" i="2"/>
  <c r="O1536" i="2"/>
  <c r="P1536" i="2"/>
  <c r="Q1536" i="2" s="1"/>
  <c r="O1533" i="2"/>
  <c r="O1529" i="2"/>
  <c r="O1524" i="2"/>
  <c r="P1524" i="2"/>
  <c r="Q1524" i="2" s="1"/>
  <c r="O1516" i="2"/>
  <c r="P1516" i="2"/>
  <c r="Q1516" i="2" s="1"/>
  <c r="O1469" i="2"/>
  <c r="O1465" i="2"/>
  <c r="O1444" i="2"/>
  <c r="P1444" i="2"/>
  <c r="O1437" i="2"/>
  <c r="O1429" i="2"/>
  <c r="O1421" i="2"/>
  <c r="O1413" i="2"/>
  <c r="O1409" i="2"/>
  <c r="O1405" i="2"/>
  <c r="O1401" i="2"/>
  <c r="O1397" i="2"/>
  <c r="O1393" i="2"/>
  <c r="O1363" i="2"/>
  <c r="P1363" i="2"/>
  <c r="Q1363" i="2" s="1"/>
  <c r="P1322" i="2"/>
  <c r="O1322" i="2"/>
  <c r="Q1319" i="2"/>
  <c r="P1314" i="2"/>
  <c r="O1314" i="2"/>
  <c r="P1296" i="2"/>
  <c r="Q1296" i="2" s="1"/>
  <c r="Q1283" i="2"/>
  <c r="P1208" i="2"/>
  <c r="Q1208" i="2" s="1"/>
  <c r="O1195" i="2"/>
  <c r="P1195" i="2"/>
  <c r="Q1195" i="2" s="1"/>
  <c r="O1191" i="2"/>
  <c r="P1191" i="2"/>
  <c r="Q1191" i="2" s="1"/>
  <c r="O1187" i="2"/>
  <c r="P1187" i="2"/>
  <c r="Q1187" i="2" s="1"/>
  <c r="O1183" i="2"/>
  <c r="P1183" i="2"/>
  <c r="Q1183" i="2" s="1"/>
  <c r="P1128" i="2"/>
  <c r="Q1128" i="2"/>
  <c r="O1123" i="2"/>
  <c r="P1123" i="2"/>
  <c r="Q1123" i="2" s="1"/>
  <c r="O905" i="2"/>
  <c r="P905" i="2"/>
  <c r="Q905" i="2" s="1"/>
  <c r="O900" i="2"/>
  <c r="P900" i="2"/>
  <c r="Q900" i="2" s="1"/>
  <c r="O896" i="2"/>
  <c r="P896" i="2"/>
  <c r="O1386" i="2"/>
  <c r="P1386" i="2"/>
  <c r="Q1386" i="2" s="1"/>
  <c r="O1378" i="2"/>
  <c r="P1378" i="2"/>
  <c r="Q1378" i="2" s="1"/>
  <c r="O1370" i="2"/>
  <c r="P1370" i="2"/>
  <c r="Q1370" i="2" s="1"/>
  <c r="O1367" i="2"/>
  <c r="P1367" i="2"/>
  <c r="Q1367" i="2" s="1"/>
  <c r="O1355" i="2"/>
  <c r="P1355" i="2"/>
  <c r="O1351" i="2"/>
  <c r="P1351" i="2"/>
  <c r="O1347" i="2"/>
  <c r="P1347" i="2"/>
  <c r="O1343" i="2"/>
  <c r="P1343" i="2"/>
  <c r="O1211" i="2"/>
  <c r="P1211" i="2"/>
  <c r="Q1211" i="2" s="1"/>
  <c r="O1203" i="2"/>
  <c r="P1203" i="2"/>
  <c r="O1163" i="2"/>
  <c r="P1163" i="2"/>
  <c r="Q1163" i="2" s="1"/>
  <c r="O1151" i="2"/>
  <c r="P1151" i="2"/>
  <c r="Q1151" i="2" s="1"/>
  <c r="O1131" i="2"/>
  <c r="P1131" i="2"/>
  <c r="O1115" i="2"/>
  <c r="P1115" i="2"/>
  <c r="O1103" i="2"/>
  <c r="P1103" i="2"/>
  <c r="O1067" i="2"/>
  <c r="P1067" i="2"/>
  <c r="Q1067" i="2" s="1"/>
  <c r="O1051" i="2"/>
  <c r="P1051" i="2"/>
  <c r="Q988" i="2"/>
  <c r="P967" i="2"/>
  <c r="Q967" i="2" s="1"/>
  <c r="O967" i="2"/>
  <c r="Q956" i="2"/>
  <c r="O951" i="2"/>
  <c r="Q951" i="2"/>
  <c r="O877" i="2"/>
  <c r="P877" i="2"/>
  <c r="Q877" i="2" s="1"/>
  <c r="O837" i="2"/>
  <c r="P837" i="2"/>
  <c r="Q837" i="2"/>
  <c r="O805" i="2"/>
  <c r="P805" i="2"/>
  <c r="Q805" i="2" s="1"/>
  <c r="O785" i="2"/>
  <c r="P785" i="2"/>
  <c r="Q785" i="2" s="1"/>
  <c r="O765" i="2"/>
  <c r="P765" i="2"/>
  <c r="Q765" i="2"/>
  <c r="O760" i="2"/>
  <c r="P760" i="2"/>
  <c r="O741" i="2"/>
  <c r="P741" i="2"/>
  <c r="Q741" i="2" s="1"/>
  <c r="P692" i="2"/>
  <c r="Q692" i="2" s="1"/>
  <c r="O692" i="2"/>
  <c r="O1387" i="2"/>
  <c r="O1379" i="2"/>
  <c r="Q1375" i="2"/>
  <c r="O1371" i="2"/>
  <c r="O1368" i="2"/>
  <c r="O1362" i="2"/>
  <c r="O1359" i="2"/>
  <c r="P1359" i="2"/>
  <c r="Q1359" i="2" s="1"/>
  <c r="O1356" i="2"/>
  <c r="O1352" i="2"/>
  <c r="O1348" i="2"/>
  <c r="O1344" i="2"/>
  <c r="Q1340" i="2"/>
  <c r="O1338" i="2"/>
  <c r="O1335" i="2"/>
  <c r="P1335" i="2"/>
  <c r="Q1335" i="2" s="1"/>
  <c r="O1330" i="2"/>
  <c r="O1327" i="2"/>
  <c r="P1327" i="2"/>
  <c r="O1306" i="2"/>
  <c r="O1303" i="2"/>
  <c r="P1303" i="2"/>
  <c r="Q1303" i="2" s="1"/>
  <c r="O1298" i="2"/>
  <c r="O1295" i="2"/>
  <c r="P1295" i="2"/>
  <c r="Q1295" i="2" s="1"/>
  <c r="O1290" i="2"/>
  <c r="O1287" i="2"/>
  <c r="P1287" i="2"/>
  <c r="Q1287" i="2" s="1"/>
  <c r="O1282" i="2"/>
  <c r="O1280" i="2"/>
  <c r="O1272" i="2"/>
  <c r="O1252" i="2"/>
  <c r="O1244" i="2"/>
  <c r="O1240" i="2"/>
  <c r="O1228" i="2"/>
  <c r="O1224" i="2"/>
  <c r="O1220" i="2"/>
  <c r="O1216" i="2"/>
  <c r="O1207" i="2"/>
  <c r="P1207" i="2"/>
  <c r="O1204" i="2"/>
  <c r="O1196" i="2"/>
  <c r="O1192" i="2"/>
  <c r="O1188" i="2"/>
  <c r="O1184" i="2"/>
  <c r="O1179" i="2"/>
  <c r="P1179" i="2"/>
  <c r="O1159" i="2"/>
  <c r="P1159" i="2"/>
  <c r="Q1159" i="2" s="1"/>
  <c r="O1147" i="2"/>
  <c r="P1147" i="2"/>
  <c r="Q1147" i="2" s="1"/>
  <c r="O1143" i="2"/>
  <c r="P1143" i="2"/>
  <c r="Q1143" i="2" s="1"/>
  <c r="O1136" i="2"/>
  <c r="O1132" i="2"/>
  <c r="O1127" i="2"/>
  <c r="P1127" i="2"/>
  <c r="O1124" i="2"/>
  <c r="O1119" i="2"/>
  <c r="P1119" i="2"/>
  <c r="O1116" i="2"/>
  <c r="O1107" i="2"/>
  <c r="P1107" i="2"/>
  <c r="O1104" i="2"/>
  <c r="O1099" i="2"/>
  <c r="P1099" i="2"/>
  <c r="Q1099" i="2" s="1"/>
  <c r="O1095" i="2"/>
  <c r="P1095" i="2"/>
  <c r="Q1095" i="2" s="1"/>
  <c r="O1091" i="2"/>
  <c r="P1091" i="2"/>
  <c r="Q1091" i="2" s="1"/>
  <c r="O1087" i="2"/>
  <c r="P1087" i="2"/>
  <c r="Q1087" i="2" s="1"/>
  <c r="O1083" i="2"/>
  <c r="P1083" i="2"/>
  <c r="Q1083" i="2" s="1"/>
  <c r="O1079" i="2"/>
  <c r="P1079" i="2"/>
  <c r="Q1079" i="2" s="1"/>
  <c r="O1059" i="2"/>
  <c r="P1059" i="2"/>
  <c r="O998" i="2"/>
  <c r="P998" i="2"/>
  <c r="O987" i="2"/>
  <c r="O984" i="2"/>
  <c r="P984" i="2"/>
  <c r="O982" i="2"/>
  <c r="P982" i="2"/>
  <c r="Q982" i="2" s="1"/>
  <c r="Q972" i="2"/>
  <c r="O955" i="2"/>
  <c r="P949" i="2"/>
  <c r="O949" i="2"/>
  <c r="Q949" i="2"/>
  <c r="O937" i="2"/>
  <c r="P937" i="2"/>
  <c r="Q937" i="2"/>
  <c r="O920" i="2"/>
  <c r="P920" i="2"/>
  <c r="Q920" i="2" s="1"/>
  <c r="O845" i="2"/>
  <c r="P845" i="2"/>
  <c r="Q845" i="2"/>
  <c r="O840" i="2"/>
  <c r="P840" i="2"/>
  <c r="O769" i="2"/>
  <c r="P769" i="2"/>
  <c r="Q769" i="2" s="1"/>
  <c r="O745" i="2"/>
  <c r="P745" i="2"/>
  <c r="Q745" i="2" s="1"/>
  <c r="O1382" i="2"/>
  <c r="P1382" i="2"/>
  <c r="Q1382" i="2" s="1"/>
  <c r="O1374" i="2"/>
  <c r="P1374" i="2"/>
  <c r="Q1374" i="2" s="1"/>
  <c r="O1360" i="2"/>
  <c r="O1339" i="2"/>
  <c r="P1339" i="2"/>
  <c r="Q1339" i="2" s="1"/>
  <c r="O1336" i="2"/>
  <c r="O1328" i="2"/>
  <c r="O1296" i="2"/>
  <c r="O1212" i="2"/>
  <c r="O1208" i="2"/>
  <c r="O1199" i="2"/>
  <c r="P1199" i="2"/>
  <c r="Q1199" i="2" s="1"/>
  <c r="O1180" i="2"/>
  <c r="O1175" i="2"/>
  <c r="P1175" i="2"/>
  <c r="Q1175" i="2" s="1"/>
  <c r="O1171" i="2"/>
  <c r="P1171" i="2"/>
  <c r="Q1171" i="2" s="1"/>
  <c r="O1167" i="2"/>
  <c r="P1167" i="2"/>
  <c r="Q1167" i="2" s="1"/>
  <c r="O1164" i="2"/>
  <c r="Q1160" i="2"/>
  <c r="Q1156" i="2"/>
  <c r="O1155" i="2"/>
  <c r="P1155" i="2"/>
  <c r="O1152" i="2"/>
  <c r="Q1148" i="2"/>
  <c r="Q1144" i="2"/>
  <c r="O1120" i="2"/>
  <c r="O1108" i="2"/>
  <c r="Q1100" i="2"/>
  <c r="Q1096" i="2"/>
  <c r="Q1092" i="2"/>
  <c r="Q1088" i="2"/>
  <c r="Q1080" i="2"/>
  <c r="O1075" i="2"/>
  <c r="P1075" i="2"/>
  <c r="Q1075" i="2" s="1"/>
  <c r="O1071" i="2"/>
  <c r="P1071" i="2"/>
  <c r="Q1071" i="2" s="1"/>
  <c r="O1068" i="2"/>
  <c r="O1060" i="2"/>
  <c r="Q1044" i="2"/>
  <c r="O1043" i="2"/>
  <c r="P1043" i="2"/>
  <c r="O1039" i="2"/>
  <c r="P1039" i="2"/>
  <c r="Q1039" i="2" s="1"/>
  <c r="O1035" i="2"/>
  <c r="P1035" i="2"/>
  <c r="Q1035" i="2" s="1"/>
  <c r="O1031" i="2"/>
  <c r="P1031" i="2"/>
  <c r="Q1031" i="2" s="1"/>
  <c r="O1027" i="2"/>
  <c r="P1027" i="2"/>
  <c r="Q1027" i="2" s="1"/>
  <c r="O1023" i="2"/>
  <c r="P1023" i="2"/>
  <c r="Q1023" i="2" s="1"/>
  <c r="O1019" i="2"/>
  <c r="P1019" i="2"/>
  <c r="Q1019" i="2" s="1"/>
  <c r="O1015" i="2"/>
  <c r="P1015" i="2"/>
  <c r="Q1015" i="2" s="1"/>
  <c r="O1011" i="2"/>
  <c r="P1011" i="2"/>
  <c r="Q1011" i="2" s="1"/>
  <c r="O1007" i="2"/>
  <c r="P1007" i="2"/>
  <c r="Q1007" i="2" s="1"/>
  <c r="O1003" i="2"/>
  <c r="P1003" i="2"/>
  <c r="Q1003" i="2" s="1"/>
  <c r="O999" i="2"/>
  <c r="O989" i="2"/>
  <c r="P989" i="2"/>
  <c r="Q989" i="2" s="1"/>
  <c r="Q984" i="2"/>
  <c r="O971" i="2"/>
  <c r="O968" i="2"/>
  <c r="P968" i="2"/>
  <c r="Q968" i="2" s="1"/>
  <c r="O966" i="2"/>
  <c r="P966" i="2"/>
  <c r="Q966" i="2" s="1"/>
  <c r="O957" i="2"/>
  <c r="P957" i="2"/>
  <c r="Q957" i="2" s="1"/>
  <c r="O947" i="2"/>
  <c r="O941" i="2"/>
  <c r="P941" i="2"/>
  <c r="Q941" i="2" s="1"/>
  <c r="O853" i="2"/>
  <c r="P853" i="2"/>
  <c r="Q853" i="2"/>
  <c r="O848" i="2"/>
  <c r="P848" i="2"/>
  <c r="O793" i="2"/>
  <c r="P793" i="2"/>
  <c r="Q793" i="2"/>
  <c r="O749" i="2"/>
  <c r="P749" i="2"/>
  <c r="Q749" i="2"/>
  <c r="P662" i="2"/>
  <c r="Q662" i="2" s="1"/>
  <c r="P646" i="2"/>
  <c r="Q646" i="2" s="1"/>
  <c r="P630" i="2"/>
  <c r="Q630" i="2" s="1"/>
  <c r="P614" i="2"/>
  <c r="Q614" i="2" s="1"/>
  <c r="O545" i="2"/>
  <c r="P545" i="2"/>
  <c r="Q545" i="2" s="1"/>
  <c r="O515" i="2"/>
  <c r="P515" i="2"/>
  <c r="O933" i="2"/>
  <c r="P933" i="2"/>
  <c r="O928" i="2"/>
  <c r="P928" i="2"/>
  <c r="Q928" i="2" s="1"/>
  <c r="O924" i="2"/>
  <c r="P924" i="2"/>
  <c r="O909" i="2"/>
  <c r="P909" i="2"/>
  <c r="Q909" i="2" s="1"/>
  <c r="O904" i="2"/>
  <c r="P904" i="2"/>
  <c r="Q904" i="2" s="1"/>
  <c r="O889" i="2"/>
  <c r="P889" i="2"/>
  <c r="Q889" i="2" s="1"/>
  <c r="O881" i="2"/>
  <c r="P881" i="2"/>
  <c r="O876" i="2"/>
  <c r="P876" i="2"/>
  <c r="Q876" i="2" s="1"/>
  <c r="O872" i="2"/>
  <c r="P872" i="2"/>
  <c r="O869" i="2"/>
  <c r="P869" i="2"/>
  <c r="O864" i="2"/>
  <c r="P864" i="2"/>
  <c r="O828" i="2"/>
  <c r="P828" i="2"/>
  <c r="O825" i="2"/>
  <c r="P825" i="2"/>
  <c r="O821" i="2"/>
  <c r="P821" i="2"/>
  <c r="Q821" i="2" s="1"/>
  <c r="O813" i="2"/>
  <c r="P813" i="2"/>
  <c r="Q813" i="2" s="1"/>
  <c r="O809" i="2"/>
  <c r="P809" i="2"/>
  <c r="Q809" i="2" s="1"/>
  <c r="O804" i="2"/>
  <c r="P804" i="2"/>
  <c r="Q804" i="2" s="1"/>
  <c r="O789" i="2"/>
  <c r="P789" i="2"/>
  <c r="Q789" i="2" s="1"/>
  <c r="O784" i="2"/>
  <c r="P784" i="2"/>
  <c r="Q784" i="2" s="1"/>
  <c r="O773" i="2"/>
  <c r="P773" i="2"/>
  <c r="Q773" i="2" s="1"/>
  <c r="O768" i="2"/>
  <c r="P768" i="2"/>
  <c r="Q768" i="2" s="1"/>
  <c r="O748" i="2"/>
  <c r="P748" i="2"/>
  <c r="Q748" i="2" s="1"/>
  <c r="O744" i="2"/>
  <c r="P744" i="2"/>
  <c r="Q744" i="2" s="1"/>
  <c r="O740" i="2"/>
  <c r="P740" i="2"/>
  <c r="Q740" i="2" s="1"/>
  <c r="P700" i="2"/>
  <c r="Q700" i="2" s="1"/>
  <c r="O700" i="2"/>
  <c r="P666" i="2"/>
  <c r="Q666" i="2" s="1"/>
  <c r="P650" i="2"/>
  <c r="Q650" i="2" s="1"/>
  <c r="P634" i="2"/>
  <c r="Q634" i="2"/>
  <c r="P618" i="2"/>
  <c r="Q618" i="2" s="1"/>
  <c r="P602" i="2"/>
  <c r="Q602" i="2" s="1"/>
  <c r="O357" i="2"/>
  <c r="P357" i="2"/>
  <c r="Q357" i="2"/>
  <c r="P351" i="2"/>
  <c r="O351" i="2"/>
  <c r="O340" i="2"/>
  <c r="P340" i="2"/>
  <c r="Q340" i="2" s="1"/>
  <c r="O338" i="2"/>
  <c r="P338" i="2"/>
  <c r="Q338" i="2" s="1"/>
  <c r="P991" i="2"/>
  <c r="Q991" i="2" s="1"/>
  <c r="P975" i="2"/>
  <c r="Q975" i="2" s="1"/>
  <c r="O960" i="2"/>
  <c r="P959" i="2"/>
  <c r="Q959" i="2" s="1"/>
  <c r="P954" i="2"/>
  <c r="P952" i="2"/>
  <c r="P950" i="2"/>
  <c r="P948" i="2"/>
  <c r="P946" i="2"/>
  <c r="O944" i="2"/>
  <c r="P944" i="2"/>
  <c r="O940" i="2"/>
  <c r="P940" i="2"/>
  <c r="O936" i="2"/>
  <c r="P936" i="2"/>
  <c r="O932" i="2"/>
  <c r="P932" i="2"/>
  <c r="Q932" i="2" s="1"/>
  <c r="O917" i="2"/>
  <c r="P917" i="2"/>
  <c r="Q917" i="2" s="1"/>
  <c r="O913" i="2"/>
  <c r="P913" i="2"/>
  <c r="Q913" i="2" s="1"/>
  <c r="O908" i="2"/>
  <c r="P908" i="2"/>
  <c r="Q908" i="2" s="1"/>
  <c r="O897" i="2"/>
  <c r="P897" i="2"/>
  <c r="Q897" i="2" s="1"/>
  <c r="O893" i="2"/>
  <c r="P893" i="2"/>
  <c r="O888" i="2"/>
  <c r="P888" i="2"/>
  <c r="Q888" i="2" s="1"/>
  <c r="O885" i="2"/>
  <c r="P885" i="2"/>
  <c r="Q885" i="2" s="1"/>
  <c r="O880" i="2"/>
  <c r="P880" i="2"/>
  <c r="Q880" i="2" s="1"/>
  <c r="O860" i="2"/>
  <c r="P860" i="2"/>
  <c r="O857" i="2"/>
  <c r="P857" i="2"/>
  <c r="O852" i="2"/>
  <c r="P852" i="2"/>
  <c r="O849" i="2"/>
  <c r="P849" i="2"/>
  <c r="O844" i="2"/>
  <c r="P844" i="2"/>
  <c r="O841" i="2"/>
  <c r="P841" i="2"/>
  <c r="O836" i="2"/>
  <c r="P836" i="2"/>
  <c r="O833" i="2"/>
  <c r="P833" i="2"/>
  <c r="O817" i="2"/>
  <c r="P817" i="2"/>
  <c r="O808" i="2"/>
  <c r="P808" i="2"/>
  <c r="Q808" i="2" s="1"/>
  <c r="O797" i="2"/>
  <c r="P797" i="2"/>
  <c r="O792" i="2"/>
  <c r="P792" i="2"/>
  <c r="O788" i="2"/>
  <c r="P788" i="2"/>
  <c r="Q788" i="2" s="1"/>
  <c r="O777" i="2"/>
  <c r="P777" i="2"/>
  <c r="Q777" i="2" s="1"/>
  <c r="O772" i="2"/>
  <c r="P772" i="2"/>
  <c r="Q772" i="2" s="1"/>
  <c r="O764" i="2"/>
  <c r="P764" i="2"/>
  <c r="O761" i="2"/>
  <c r="P761" i="2"/>
  <c r="Q761" i="2" s="1"/>
  <c r="O756" i="2"/>
  <c r="P756" i="2"/>
  <c r="O753" i="2"/>
  <c r="P753" i="2"/>
  <c r="O733" i="2"/>
  <c r="P733" i="2"/>
  <c r="Q733" i="2" s="1"/>
  <c r="O729" i="2"/>
  <c r="P729" i="2"/>
  <c r="O725" i="2"/>
  <c r="P725" i="2"/>
  <c r="Q725" i="2" s="1"/>
  <c r="P708" i="2"/>
  <c r="Q708" i="2" s="1"/>
  <c r="O708" i="2"/>
  <c r="P676" i="2"/>
  <c r="Q676" i="2" s="1"/>
  <c r="O676" i="2"/>
  <c r="P668" i="2"/>
  <c r="Q668" i="2" s="1"/>
  <c r="O668" i="2"/>
  <c r="P654" i="2"/>
  <c r="Q654" i="2" s="1"/>
  <c r="P638" i="2"/>
  <c r="Q638" i="2" s="1"/>
  <c r="P622" i="2"/>
  <c r="Q622" i="2" s="1"/>
  <c r="P606" i="2"/>
  <c r="Q606" i="2" s="1"/>
  <c r="O565" i="2"/>
  <c r="P565" i="2"/>
  <c r="Q565" i="2" s="1"/>
  <c r="O561" i="2"/>
  <c r="P561" i="2"/>
  <c r="Q561" i="2" s="1"/>
  <c r="P559" i="2"/>
  <c r="Q559" i="2" s="1"/>
  <c r="O559" i="2"/>
  <c r="P999" i="2"/>
  <c r="Q999" i="2" s="1"/>
  <c r="O988" i="2"/>
  <c r="P987" i="2"/>
  <c r="Q987" i="2" s="1"/>
  <c r="O972" i="2"/>
  <c r="P971" i="2"/>
  <c r="Q971" i="2" s="1"/>
  <c r="O956" i="2"/>
  <c r="P955" i="2"/>
  <c r="P951" i="2"/>
  <c r="P947" i="2"/>
  <c r="Q947" i="2" s="1"/>
  <c r="Q933" i="2"/>
  <c r="O925" i="2"/>
  <c r="P925" i="2"/>
  <c r="Q925" i="2" s="1"/>
  <c r="O921" i="2"/>
  <c r="P921" i="2"/>
  <c r="Q921" i="2" s="1"/>
  <c r="O916" i="2"/>
  <c r="P916" i="2"/>
  <c r="Q916" i="2" s="1"/>
  <c r="O912" i="2"/>
  <c r="P912" i="2"/>
  <c r="Q912" i="2" s="1"/>
  <c r="O901" i="2"/>
  <c r="P901" i="2"/>
  <c r="O892" i="2"/>
  <c r="P892" i="2"/>
  <c r="Q892" i="2" s="1"/>
  <c r="O884" i="2"/>
  <c r="P884" i="2"/>
  <c r="Q884" i="2" s="1"/>
  <c r="Q881" i="2"/>
  <c r="O873" i="2"/>
  <c r="P873" i="2"/>
  <c r="O868" i="2"/>
  <c r="P868" i="2"/>
  <c r="O865" i="2"/>
  <c r="P865" i="2"/>
  <c r="O832" i="2"/>
  <c r="P832" i="2"/>
  <c r="Q832" i="2" s="1"/>
  <c r="O829" i="2"/>
  <c r="P829" i="2"/>
  <c r="O824" i="2"/>
  <c r="P824" i="2"/>
  <c r="O820" i="2"/>
  <c r="P820" i="2"/>
  <c r="O816" i="2"/>
  <c r="P816" i="2"/>
  <c r="Q816" i="2" s="1"/>
  <c r="O812" i="2"/>
  <c r="P812" i="2"/>
  <c r="O801" i="2"/>
  <c r="P801" i="2"/>
  <c r="O781" i="2"/>
  <c r="P781" i="2"/>
  <c r="Q781" i="2" s="1"/>
  <c r="O776" i="2"/>
  <c r="P776" i="2"/>
  <c r="Q776" i="2" s="1"/>
  <c r="O737" i="2"/>
  <c r="P737" i="2"/>
  <c r="Q737" i="2" s="1"/>
  <c r="O732" i="2"/>
  <c r="P732" i="2"/>
  <c r="Q732" i="2" s="1"/>
  <c r="O728" i="2"/>
  <c r="P728" i="2"/>
  <c r="Q728" i="2" s="1"/>
  <c r="P716" i="2"/>
  <c r="Q716" i="2" s="1"/>
  <c r="O716" i="2"/>
  <c r="P684" i="2"/>
  <c r="Q684" i="2" s="1"/>
  <c r="O684" i="2"/>
  <c r="P658" i="2"/>
  <c r="Q658" i="2" s="1"/>
  <c r="P642" i="2"/>
  <c r="Q642" i="2" s="1"/>
  <c r="P626" i="2"/>
  <c r="Q626" i="2" s="1"/>
  <c r="P610" i="2"/>
  <c r="Q610" i="2" s="1"/>
  <c r="O399" i="2"/>
  <c r="P399" i="2"/>
  <c r="Q399" i="2" s="1"/>
  <c r="O720" i="2"/>
  <c r="O717" i="2"/>
  <c r="P717" i="2"/>
  <c r="Q717" i="2" s="1"/>
  <c r="O712" i="2"/>
  <c r="O709" i="2"/>
  <c r="P709" i="2"/>
  <c r="Q709" i="2" s="1"/>
  <c r="O704" i="2"/>
  <c r="O701" i="2"/>
  <c r="P701" i="2"/>
  <c r="Q701" i="2" s="1"/>
  <c r="O696" i="2"/>
  <c r="O693" i="2"/>
  <c r="P693" i="2"/>
  <c r="Q693" i="2" s="1"/>
  <c r="O688" i="2"/>
  <c r="O685" i="2"/>
  <c r="P685" i="2"/>
  <c r="Q685" i="2" s="1"/>
  <c r="O680" i="2"/>
  <c r="O677" i="2"/>
  <c r="P677" i="2"/>
  <c r="Q677" i="2" s="1"/>
  <c r="O669" i="2"/>
  <c r="P669" i="2"/>
  <c r="Q669" i="2" s="1"/>
  <c r="O665" i="2"/>
  <c r="P665" i="2"/>
  <c r="Q665" i="2" s="1"/>
  <c r="O661" i="2"/>
  <c r="P661" i="2"/>
  <c r="Q661" i="2" s="1"/>
  <c r="O657" i="2"/>
  <c r="P657" i="2"/>
  <c r="Q657" i="2" s="1"/>
  <c r="O653" i="2"/>
  <c r="P653" i="2"/>
  <c r="Q653" i="2" s="1"/>
  <c r="O649" i="2"/>
  <c r="P649" i="2"/>
  <c r="Q649" i="2" s="1"/>
  <c r="O645" i="2"/>
  <c r="P645" i="2"/>
  <c r="Q645" i="2" s="1"/>
  <c r="O641" i="2"/>
  <c r="P641" i="2"/>
  <c r="Q641" i="2" s="1"/>
  <c r="O637" i="2"/>
  <c r="P637" i="2"/>
  <c r="Q637" i="2" s="1"/>
  <c r="O633" i="2"/>
  <c r="P633" i="2"/>
  <c r="Q633" i="2" s="1"/>
  <c r="O629" i="2"/>
  <c r="P629" i="2"/>
  <c r="Q629" i="2" s="1"/>
  <c r="O625" i="2"/>
  <c r="P625" i="2"/>
  <c r="Q625" i="2" s="1"/>
  <c r="O621" i="2"/>
  <c r="P621" i="2"/>
  <c r="Q621" i="2" s="1"/>
  <c r="O617" i="2"/>
  <c r="P617" i="2"/>
  <c r="Q617" i="2" s="1"/>
  <c r="O613" i="2"/>
  <c r="P613" i="2"/>
  <c r="Q613" i="2" s="1"/>
  <c r="O609" i="2"/>
  <c r="P609" i="2"/>
  <c r="Q609" i="2" s="1"/>
  <c r="O605" i="2"/>
  <c r="P605" i="2"/>
  <c r="Q605" i="2" s="1"/>
  <c r="O585" i="2"/>
  <c r="P585" i="2"/>
  <c r="Q548" i="2"/>
  <c r="O540" i="2"/>
  <c r="P540" i="2"/>
  <c r="Q540" i="2" s="1"/>
  <c r="O447" i="2"/>
  <c r="P447" i="2"/>
  <c r="Q447" i="2" s="1"/>
  <c r="O427" i="2"/>
  <c r="P427" i="2"/>
  <c r="Q674" i="2"/>
  <c r="O601" i="2"/>
  <c r="P601" i="2"/>
  <c r="O586" i="2"/>
  <c r="O581" i="2"/>
  <c r="P581" i="2"/>
  <c r="Q581" i="2" s="1"/>
  <c r="O577" i="2"/>
  <c r="P577" i="2"/>
  <c r="Q577" i="2" s="1"/>
  <c r="O573" i="2"/>
  <c r="P573" i="2"/>
  <c r="Q573" i="2" s="1"/>
  <c r="O566" i="2"/>
  <c r="O562" i="2"/>
  <c r="O560" i="2"/>
  <c r="P560" i="2"/>
  <c r="O558" i="2"/>
  <c r="P558" i="2"/>
  <c r="Q558" i="2" s="1"/>
  <c r="O537" i="2"/>
  <c r="P537" i="2"/>
  <c r="Q537" i="2" s="1"/>
  <c r="O451" i="2"/>
  <c r="P451" i="2"/>
  <c r="Q451" i="2" s="1"/>
  <c r="O387" i="2"/>
  <c r="P387" i="2"/>
  <c r="Q387" i="2" s="1"/>
  <c r="O721" i="2"/>
  <c r="P721" i="2"/>
  <c r="Q721" i="2" s="1"/>
  <c r="O713" i="2"/>
  <c r="P713" i="2"/>
  <c r="Q713" i="2" s="1"/>
  <c r="O705" i="2"/>
  <c r="P705" i="2"/>
  <c r="Q705" i="2" s="1"/>
  <c r="O697" i="2"/>
  <c r="P697" i="2"/>
  <c r="Q697" i="2" s="1"/>
  <c r="O689" i="2"/>
  <c r="P689" i="2"/>
  <c r="Q689" i="2" s="1"/>
  <c r="O681" i="2"/>
  <c r="P681" i="2"/>
  <c r="Q681" i="2" s="1"/>
  <c r="O673" i="2"/>
  <c r="P673" i="2"/>
  <c r="Q673" i="2" s="1"/>
  <c r="O666" i="2"/>
  <c r="O662" i="2"/>
  <c r="O658" i="2"/>
  <c r="O654" i="2"/>
  <c r="O650" i="2"/>
  <c r="O646" i="2"/>
  <c r="O642" i="2"/>
  <c r="O638" i="2"/>
  <c r="O634" i="2"/>
  <c r="O630" i="2"/>
  <c r="O626" i="2"/>
  <c r="O622" i="2"/>
  <c r="O618" i="2"/>
  <c r="O614" i="2"/>
  <c r="O610" i="2"/>
  <c r="O606" i="2"/>
  <c r="O602" i="2"/>
  <c r="O597" i="2"/>
  <c r="P597" i="2"/>
  <c r="Q597" i="2" s="1"/>
  <c r="O593" i="2"/>
  <c r="P593" i="2"/>
  <c r="Q593" i="2" s="1"/>
  <c r="O589" i="2"/>
  <c r="P589" i="2"/>
  <c r="Q589" i="2" s="1"/>
  <c r="Q578" i="2"/>
  <c r="Q574" i="2"/>
  <c r="O569" i="2"/>
  <c r="P569" i="2"/>
  <c r="Q569" i="2" s="1"/>
  <c r="Q560" i="2"/>
  <c r="O549" i="2"/>
  <c r="P549" i="2"/>
  <c r="Q549" i="2" s="1"/>
  <c r="O455" i="2"/>
  <c r="P455" i="2"/>
  <c r="O415" i="2"/>
  <c r="P415" i="2"/>
  <c r="O371" i="2"/>
  <c r="P371" i="2"/>
  <c r="O507" i="2"/>
  <c r="P507" i="2"/>
  <c r="Q507" i="2" s="1"/>
  <c r="O495" i="2"/>
  <c r="P495" i="2"/>
  <c r="O487" i="2"/>
  <c r="P487" i="2"/>
  <c r="O483" i="2"/>
  <c r="P483" i="2"/>
  <c r="Q483" i="2" s="1"/>
  <c r="O479" i="2"/>
  <c r="P479" i="2"/>
  <c r="Q479" i="2" s="1"/>
  <c r="O475" i="2"/>
  <c r="P475" i="2"/>
  <c r="Q475" i="2" s="1"/>
  <c r="O471" i="2"/>
  <c r="P471" i="2"/>
  <c r="Q471" i="2" s="1"/>
  <c r="O467" i="2"/>
  <c r="P467" i="2"/>
  <c r="Q467" i="2" s="1"/>
  <c r="O443" i="2"/>
  <c r="P443" i="2"/>
  <c r="Q443" i="2" s="1"/>
  <c r="O439" i="2"/>
  <c r="P439" i="2"/>
  <c r="Q439" i="2" s="1"/>
  <c r="O419" i="2"/>
  <c r="P419" i="2"/>
  <c r="Q419" i="2" s="1"/>
  <c r="O407" i="2"/>
  <c r="P407" i="2"/>
  <c r="O383" i="2"/>
  <c r="P383" i="2"/>
  <c r="Q383" i="2" s="1"/>
  <c r="O379" i="2"/>
  <c r="P379" i="2"/>
  <c r="Q379" i="2" s="1"/>
  <c r="O367" i="2"/>
  <c r="P367" i="2"/>
  <c r="O316" i="2"/>
  <c r="P316" i="2"/>
  <c r="Q316" i="2" s="1"/>
  <c r="O288" i="2"/>
  <c r="P288" i="2"/>
  <c r="Q288" i="2" s="1"/>
  <c r="O273" i="2"/>
  <c r="P273" i="2"/>
  <c r="Q273" i="2" s="1"/>
  <c r="P264" i="2"/>
  <c r="O264" i="2"/>
  <c r="O172" i="2"/>
  <c r="P172" i="2"/>
  <c r="Q172" i="2" s="1"/>
  <c r="O552" i="2"/>
  <c r="P551" i="2"/>
  <c r="Q551" i="2" s="1"/>
  <c r="O544" i="2"/>
  <c r="P544" i="2"/>
  <c r="Q544" i="2" s="1"/>
  <c r="O539" i="2"/>
  <c r="O536" i="2"/>
  <c r="P536" i="2"/>
  <c r="Q536" i="2" s="1"/>
  <c r="O531" i="2"/>
  <c r="P531" i="2"/>
  <c r="Q531" i="2" s="1"/>
  <c r="O527" i="2"/>
  <c r="P527" i="2"/>
  <c r="Q527" i="2" s="1"/>
  <c r="O523" i="2"/>
  <c r="P523" i="2"/>
  <c r="Q523" i="2" s="1"/>
  <c r="O519" i="2"/>
  <c r="P519" i="2"/>
  <c r="Q519" i="2" s="1"/>
  <c r="O503" i="2"/>
  <c r="P503" i="2"/>
  <c r="Q503" i="2" s="1"/>
  <c r="O496" i="2"/>
  <c r="O488" i="2"/>
  <c r="O463" i="2"/>
  <c r="P463" i="2"/>
  <c r="Q463" i="2" s="1"/>
  <c r="O459" i="2"/>
  <c r="P459" i="2"/>
  <c r="Q459" i="2" s="1"/>
  <c r="O448" i="2"/>
  <c r="O435" i="2"/>
  <c r="P435" i="2"/>
  <c r="O431" i="2"/>
  <c r="P431" i="2"/>
  <c r="Q431" i="2" s="1"/>
  <c r="O411" i="2"/>
  <c r="P411" i="2"/>
  <c r="O375" i="2"/>
  <c r="P375" i="2"/>
  <c r="Q375" i="2" s="1"/>
  <c r="O352" i="2"/>
  <c r="P352" i="2"/>
  <c r="O345" i="2"/>
  <c r="P345" i="2"/>
  <c r="Q345" i="2" s="1"/>
  <c r="P339" i="2"/>
  <c r="Q339" i="2" s="1"/>
  <c r="O339" i="2"/>
  <c r="P327" i="2"/>
  <c r="Q327" i="2" s="1"/>
  <c r="O327" i="2"/>
  <c r="O292" i="2"/>
  <c r="P292" i="2"/>
  <c r="Q292" i="2" s="1"/>
  <c r="O277" i="2"/>
  <c r="P277" i="2"/>
  <c r="Q277" i="2" s="1"/>
  <c r="O548" i="2"/>
  <c r="P547" i="2"/>
  <c r="O511" i="2"/>
  <c r="P511" i="2"/>
  <c r="O508" i="2"/>
  <c r="O499" i="2"/>
  <c r="P499" i="2"/>
  <c r="O491" i="2"/>
  <c r="P491" i="2"/>
  <c r="O484" i="2"/>
  <c r="O480" i="2"/>
  <c r="O476" i="2"/>
  <c r="O472" i="2"/>
  <c r="O468" i="2"/>
  <c r="O444" i="2"/>
  <c r="O440" i="2"/>
  <c r="O436" i="2"/>
  <c r="O423" i="2"/>
  <c r="P423" i="2"/>
  <c r="O420" i="2"/>
  <c r="O412" i="2"/>
  <c r="O403" i="2"/>
  <c r="P403" i="2"/>
  <c r="Q403" i="2" s="1"/>
  <c r="O395" i="2"/>
  <c r="P395" i="2"/>
  <c r="O391" i="2"/>
  <c r="P391" i="2"/>
  <c r="Q391" i="2" s="1"/>
  <c r="O384" i="2"/>
  <c r="O380" i="2"/>
  <c r="O363" i="2"/>
  <c r="P363" i="2"/>
  <c r="O355" i="2"/>
  <c r="Q352" i="2"/>
  <c r="P344" i="2"/>
  <c r="Q344" i="2" s="1"/>
  <c r="O296" i="2"/>
  <c r="P296" i="2"/>
  <c r="Q296" i="2" s="1"/>
  <c r="O281" i="2"/>
  <c r="P281" i="2"/>
  <c r="Q281" i="2" s="1"/>
  <c r="P532" i="2"/>
  <c r="Q532" i="2" s="1"/>
  <c r="P528" i="2"/>
  <c r="Q528" i="2" s="1"/>
  <c r="P524" i="2"/>
  <c r="Q524" i="2" s="1"/>
  <c r="P520" i="2"/>
  <c r="Q520" i="2" s="1"/>
  <c r="P516" i="2"/>
  <c r="P512" i="2"/>
  <c r="P508" i="2"/>
  <c r="P504" i="2"/>
  <c r="P500" i="2"/>
  <c r="P496" i="2"/>
  <c r="P492" i="2"/>
  <c r="Q492" i="2" s="1"/>
  <c r="P488" i="2"/>
  <c r="Q488" i="2" s="1"/>
  <c r="P484" i="2"/>
  <c r="Q484" i="2" s="1"/>
  <c r="P480" i="2"/>
  <c r="Q480" i="2" s="1"/>
  <c r="P476" i="2"/>
  <c r="Q476" i="2" s="1"/>
  <c r="P472" i="2"/>
  <c r="Q472" i="2" s="1"/>
  <c r="P468" i="2"/>
  <c r="Q468" i="2" s="1"/>
  <c r="P464" i="2"/>
  <c r="Q464" i="2" s="1"/>
  <c r="P460" i="2"/>
  <c r="Q460" i="2" s="1"/>
  <c r="P456" i="2"/>
  <c r="Q456" i="2" s="1"/>
  <c r="P452" i="2"/>
  <c r="Q452" i="2" s="1"/>
  <c r="P448" i="2"/>
  <c r="Q448" i="2" s="1"/>
  <c r="P444" i="2"/>
  <c r="Q444" i="2" s="1"/>
  <c r="P440" i="2"/>
  <c r="Q440" i="2" s="1"/>
  <c r="P436" i="2"/>
  <c r="Q436" i="2" s="1"/>
  <c r="P432" i="2"/>
  <c r="Q432" i="2" s="1"/>
  <c r="P428" i="2"/>
  <c r="P424" i="2"/>
  <c r="P420" i="2"/>
  <c r="Q420" i="2" s="1"/>
  <c r="P416" i="2"/>
  <c r="P412" i="2"/>
  <c r="P408" i="2"/>
  <c r="Q408" i="2" s="1"/>
  <c r="P404" i="2"/>
  <c r="P400" i="2"/>
  <c r="Q400" i="2" s="1"/>
  <c r="P396" i="2"/>
  <c r="P392" i="2"/>
  <c r="Q392" i="2" s="1"/>
  <c r="P388" i="2"/>
  <c r="Q388" i="2" s="1"/>
  <c r="P384" i="2"/>
  <c r="Q384" i="2" s="1"/>
  <c r="P380" i="2"/>
  <c r="Q380" i="2" s="1"/>
  <c r="P376" i="2"/>
  <c r="Q376" i="2" s="1"/>
  <c r="P372" i="2"/>
  <c r="Q372" i="2" s="1"/>
  <c r="P368" i="2"/>
  <c r="P364" i="2"/>
  <c r="Q364" i="2" s="1"/>
  <c r="P354" i="2"/>
  <c r="Q354" i="2" s="1"/>
  <c r="P342" i="2"/>
  <c r="Q342" i="2" s="1"/>
  <c r="P329" i="2"/>
  <c r="Q329" i="2" s="1"/>
  <c r="O328" i="2"/>
  <c r="P328" i="2"/>
  <c r="Q328" i="2" s="1"/>
  <c r="P321" i="2"/>
  <c r="Q321" i="2" s="1"/>
  <c r="O320" i="2"/>
  <c r="P320" i="2"/>
  <c r="Q320" i="2" s="1"/>
  <c r="P309" i="2"/>
  <c r="Q309" i="2" s="1"/>
  <c r="O308" i="2"/>
  <c r="P308" i="2"/>
  <c r="Q308" i="2" s="1"/>
  <c r="O280" i="2"/>
  <c r="P280" i="2"/>
  <c r="Q280" i="2" s="1"/>
  <c r="O276" i="2"/>
  <c r="P276" i="2"/>
  <c r="Q276" i="2" s="1"/>
  <c r="O272" i="2"/>
  <c r="P272" i="2"/>
  <c r="Q272" i="2" s="1"/>
  <c r="O258" i="2"/>
  <c r="P258" i="2"/>
  <c r="Q258" i="2"/>
  <c r="O250" i="2"/>
  <c r="P250" i="2"/>
  <c r="Q250" i="2" s="1"/>
  <c r="O208" i="2"/>
  <c r="P208" i="2"/>
  <c r="O152" i="2"/>
  <c r="P152" i="2"/>
  <c r="P128" i="2"/>
  <c r="Q128" i="2" s="1"/>
  <c r="O128" i="2"/>
  <c r="O360" i="2"/>
  <c r="P359" i="2"/>
  <c r="Q359" i="2" s="1"/>
  <c r="O348" i="2"/>
  <c r="P347" i="2"/>
  <c r="P331" i="2"/>
  <c r="Q331" i="2" s="1"/>
  <c r="Q325" i="2"/>
  <c r="O315" i="2"/>
  <c r="Q313" i="2"/>
  <c r="O301" i="2"/>
  <c r="P301" i="2"/>
  <c r="Q301" i="2" s="1"/>
  <c r="O265" i="2"/>
  <c r="P265" i="2"/>
  <c r="O224" i="2"/>
  <c r="P224" i="2"/>
  <c r="O356" i="2"/>
  <c r="P355" i="2"/>
  <c r="Q355" i="2" s="1"/>
  <c r="O344" i="2"/>
  <c r="P343" i="2"/>
  <c r="Q343" i="2" s="1"/>
  <c r="O324" i="2"/>
  <c r="P324" i="2"/>
  <c r="Q324" i="2" s="1"/>
  <c r="O312" i="2"/>
  <c r="P312" i="2"/>
  <c r="Q312" i="2" s="1"/>
  <c r="O304" i="2"/>
  <c r="P304" i="2"/>
  <c r="Q304" i="2" s="1"/>
  <c r="O300" i="2"/>
  <c r="P300" i="2"/>
  <c r="Q300" i="2" s="1"/>
  <c r="O297" i="2"/>
  <c r="P297" i="2"/>
  <c r="O293" i="2"/>
  <c r="P293" i="2"/>
  <c r="Q293" i="2" s="1"/>
  <c r="O289" i="2"/>
  <c r="P289" i="2"/>
  <c r="Q289" i="2" s="1"/>
  <c r="O285" i="2"/>
  <c r="P285" i="2"/>
  <c r="Q285" i="2" s="1"/>
  <c r="O254" i="2"/>
  <c r="P254" i="2"/>
  <c r="Q254" i="2" s="1"/>
  <c r="O246" i="2"/>
  <c r="P246" i="2"/>
  <c r="Q246" i="2"/>
  <c r="O232" i="2"/>
  <c r="P232" i="2"/>
  <c r="O144" i="2"/>
  <c r="P144" i="2"/>
  <c r="Q144" i="2" s="1"/>
  <c r="O241" i="2"/>
  <c r="P241" i="2"/>
  <c r="O237" i="2"/>
  <c r="P237" i="2"/>
  <c r="O216" i="2"/>
  <c r="P216" i="2"/>
  <c r="O204" i="2"/>
  <c r="P204" i="2"/>
  <c r="Q204" i="2" s="1"/>
  <c r="O200" i="2"/>
  <c r="P200" i="2"/>
  <c r="Q200" i="2" s="1"/>
  <c r="O188" i="2"/>
  <c r="P188" i="2"/>
  <c r="O177" i="2"/>
  <c r="O164" i="2"/>
  <c r="P164" i="2"/>
  <c r="O153" i="2"/>
  <c r="O137" i="2"/>
  <c r="P137" i="2"/>
  <c r="O102" i="2"/>
  <c r="P102" i="2"/>
  <c r="Q102" i="2"/>
  <c r="P62" i="2"/>
  <c r="Q62" i="2" s="1"/>
  <c r="O49" i="2"/>
  <c r="P49" i="2"/>
  <c r="O18" i="2"/>
  <c r="P18" i="2"/>
  <c r="Q18" i="2"/>
  <c r="P266" i="2"/>
  <c r="O257" i="2"/>
  <c r="P257" i="2"/>
  <c r="O253" i="2"/>
  <c r="P253" i="2"/>
  <c r="O249" i="2"/>
  <c r="P249" i="2"/>
  <c r="O245" i="2"/>
  <c r="P245" i="2"/>
  <c r="O220" i="2"/>
  <c r="P220" i="2"/>
  <c r="Q220" i="2" s="1"/>
  <c r="O196" i="2"/>
  <c r="P196" i="2"/>
  <c r="Q196" i="2" s="1"/>
  <c r="O192" i="2"/>
  <c r="P192" i="2"/>
  <c r="Q192" i="2" s="1"/>
  <c r="O160" i="2"/>
  <c r="P160" i="2"/>
  <c r="O125" i="2"/>
  <c r="P125" i="2"/>
  <c r="Q125" i="2" s="1"/>
  <c r="O70" i="2"/>
  <c r="P70" i="2"/>
  <c r="Q70" i="2" s="1"/>
  <c r="O65" i="2"/>
  <c r="P65" i="2"/>
  <c r="O228" i="2"/>
  <c r="P228" i="2"/>
  <c r="O212" i="2"/>
  <c r="P212" i="2"/>
  <c r="Q212" i="2" s="1"/>
  <c r="O205" i="2"/>
  <c r="O201" i="2"/>
  <c r="O184" i="2"/>
  <c r="P184" i="2"/>
  <c r="Q184" i="2" s="1"/>
  <c r="O180" i="2"/>
  <c r="P180" i="2"/>
  <c r="Q180" i="2" s="1"/>
  <c r="O176" i="2"/>
  <c r="P176" i="2"/>
  <c r="Q176" i="2" s="1"/>
  <c r="O161" i="2"/>
  <c r="O156" i="2"/>
  <c r="P156" i="2"/>
  <c r="O141" i="2"/>
  <c r="O94" i="2"/>
  <c r="P94" i="2"/>
  <c r="Q94" i="2" s="1"/>
  <c r="O74" i="2"/>
  <c r="P74" i="2"/>
  <c r="Q74" i="2" s="1"/>
  <c r="P233" i="2"/>
  <c r="P229" i="2"/>
  <c r="P225" i="2"/>
  <c r="P221" i="2"/>
  <c r="Q221" i="2" s="1"/>
  <c r="P217" i="2"/>
  <c r="P213" i="2"/>
  <c r="Q213" i="2" s="1"/>
  <c r="P209" i="2"/>
  <c r="P205" i="2"/>
  <c r="P201" i="2"/>
  <c r="Q201" i="2" s="1"/>
  <c r="P197" i="2"/>
  <c r="Q197" i="2" s="1"/>
  <c r="P193" i="2"/>
  <c r="Q193" i="2" s="1"/>
  <c r="P189" i="2"/>
  <c r="P185" i="2"/>
  <c r="Q185" i="2" s="1"/>
  <c r="P181" i="2"/>
  <c r="Q181" i="2" s="1"/>
  <c r="P177" i="2"/>
  <c r="Q177" i="2" s="1"/>
  <c r="P173" i="2"/>
  <c r="Q173" i="2" s="1"/>
  <c r="P165" i="2"/>
  <c r="Q165" i="2" s="1"/>
  <c r="P161" i="2"/>
  <c r="Q161" i="2" s="1"/>
  <c r="P157" i="2"/>
  <c r="P153" i="2"/>
  <c r="Q153" i="2" s="1"/>
  <c r="P149" i="2"/>
  <c r="Q149" i="2" s="1"/>
  <c r="P145" i="2"/>
  <c r="Q145" i="2" s="1"/>
  <c r="P141" i="2"/>
  <c r="Q141" i="2" s="1"/>
  <c r="P139" i="2"/>
  <c r="Q139" i="2" s="1"/>
  <c r="P130" i="2"/>
  <c r="O129" i="2"/>
  <c r="P129" i="2"/>
  <c r="Q129" i="2" s="1"/>
  <c r="O122" i="2"/>
  <c r="P122" i="2"/>
  <c r="Q122" i="2" s="1"/>
  <c r="O118" i="2"/>
  <c r="P118" i="2"/>
  <c r="Q118" i="2" s="1"/>
  <c r="O114" i="2"/>
  <c r="P114" i="2"/>
  <c r="Q114" i="2" s="1"/>
  <c r="O110" i="2"/>
  <c r="P110" i="2"/>
  <c r="Q110" i="2" s="1"/>
  <c r="O101" i="2"/>
  <c r="P101" i="2"/>
  <c r="Q101" i="2" s="1"/>
  <c r="O97" i="2"/>
  <c r="P97" i="2"/>
  <c r="Q97" i="2" s="1"/>
  <c r="O93" i="2"/>
  <c r="P93" i="2"/>
  <c r="Q93" i="2" s="1"/>
  <c r="O90" i="2"/>
  <c r="P90" i="2"/>
  <c r="Q90" i="2" s="1"/>
  <c r="O86" i="2"/>
  <c r="P86" i="2"/>
  <c r="Q86" i="2" s="1"/>
  <c r="O82" i="2"/>
  <c r="P82" i="2"/>
  <c r="Q82" i="2" s="1"/>
  <c r="O73" i="2"/>
  <c r="P73" i="2"/>
  <c r="Q73" i="2" s="1"/>
  <c r="O69" i="2"/>
  <c r="P69" i="2"/>
  <c r="Q69" i="2" s="1"/>
  <c r="O61" i="2"/>
  <c r="P61" i="2"/>
  <c r="Q61" i="2" s="1"/>
  <c r="O58" i="2"/>
  <c r="P58" i="2"/>
  <c r="O54" i="2"/>
  <c r="P54" i="2"/>
  <c r="O41" i="2"/>
  <c r="P41" i="2"/>
  <c r="O38" i="2"/>
  <c r="P38" i="2"/>
  <c r="Q38" i="2" s="1"/>
  <c r="Q34" i="2"/>
  <c r="O33" i="2"/>
  <c r="P33" i="2"/>
  <c r="O29" i="2"/>
  <c r="P29" i="2"/>
  <c r="Q29" i="2" s="1"/>
  <c r="O25" i="2"/>
  <c r="P25" i="2"/>
  <c r="Q25" i="2" s="1"/>
  <c r="O22" i="2"/>
  <c r="P22" i="2"/>
  <c r="Q22" i="2" s="1"/>
  <c r="O17" i="2"/>
  <c r="P17" i="2"/>
  <c r="Q17" i="2" s="1"/>
  <c r="O136" i="2"/>
  <c r="Q134" i="2"/>
  <c r="O121" i="2"/>
  <c r="P121" i="2"/>
  <c r="Q121" i="2" s="1"/>
  <c r="O117" i="2"/>
  <c r="P117" i="2"/>
  <c r="Q117" i="2" s="1"/>
  <c r="O113" i="2"/>
  <c r="P113" i="2"/>
  <c r="Q113" i="2" s="1"/>
  <c r="O106" i="2"/>
  <c r="P106" i="2"/>
  <c r="Q106" i="2" s="1"/>
  <c r="O89" i="2"/>
  <c r="P89" i="2"/>
  <c r="Q89" i="2" s="1"/>
  <c r="O85" i="2"/>
  <c r="P85" i="2"/>
  <c r="Q85" i="2" s="1"/>
  <c r="O81" i="2"/>
  <c r="P81" i="2"/>
  <c r="Q81" i="2" s="1"/>
  <c r="O78" i="2"/>
  <c r="P78" i="2"/>
  <c r="O57" i="2"/>
  <c r="P57" i="2"/>
  <c r="Q57" i="2" s="1"/>
  <c r="O53" i="2"/>
  <c r="P53" i="2"/>
  <c r="Q53" i="2" s="1"/>
  <c r="O50" i="2"/>
  <c r="P50" i="2"/>
  <c r="O45" i="2"/>
  <c r="P45" i="2"/>
  <c r="O34" i="2"/>
  <c r="O21" i="2"/>
  <c r="P21" i="2"/>
  <c r="Q21" i="2" s="1"/>
  <c r="P140" i="2"/>
  <c r="Q140" i="2" s="1"/>
  <c r="O133" i="2"/>
  <c r="P133" i="2"/>
  <c r="Q133" i="2" s="1"/>
  <c r="O109" i="2"/>
  <c r="P109" i="2"/>
  <c r="O105" i="2"/>
  <c r="P105" i="2"/>
  <c r="Q105" i="2" s="1"/>
  <c r="O62" i="2"/>
  <c r="O42" i="2"/>
  <c r="P42" i="2"/>
  <c r="O37" i="2"/>
  <c r="P37" i="2"/>
  <c r="O30" i="2"/>
  <c r="O26" i="2"/>
  <c r="O14" i="2"/>
  <c r="P14" i="2"/>
  <c r="Q14" i="2" s="1"/>
  <c r="P30" i="2"/>
  <c r="P26" i="2"/>
  <c r="Q26" i="2" s="1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6" i="2"/>
  <c r="T1667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7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2001" i="2"/>
  <c r="T2002" i="2"/>
  <c r="T2003" i="2"/>
  <c r="T2004" i="2"/>
  <c r="T2005" i="2"/>
  <c r="T2006" i="2"/>
  <c r="T2007" i="2"/>
  <c r="T2008" i="2"/>
  <c r="T2009" i="2"/>
  <c r="T2010" i="2"/>
  <c r="T2011" i="2"/>
  <c r="T2012" i="2"/>
  <c r="T2013" i="2"/>
  <c r="T2014" i="2"/>
  <c r="T2015" i="2"/>
  <c r="T2016" i="2"/>
  <c r="T2017" i="2"/>
  <c r="T2018" i="2"/>
  <c r="T2019" i="2"/>
  <c r="T2020" i="2"/>
  <c r="T2021" i="2"/>
  <c r="T2022" i="2"/>
  <c r="T2023" i="2"/>
  <c r="T2024" i="2"/>
  <c r="T2025" i="2"/>
  <c r="T2026" i="2"/>
  <c r="T2027" i="2"/>
  <c r="T2028" i="2"/>
  <c r="T2029" i="2"/>
  <c r="T2030" i="2"/>
  <c r="T2031" i="2"/>
  <c r="T2032" i="2"/>
  <c r="T2033" i="2"/>
  <c r="T2034" i="2"/>
  <c r="T2035" i="2"/>
  <c r="T2036" i="2"/>
  <c r="T2037" i="2"/>
  <c r="T2038" i="2"/>
  <c r="T2039" i="2"/>
  <c r="T2040" i="2"/>
  <c r="T2041" i="2"/>
  <c r="T2042" i="2"/>
  <c r="T2043" i="2"/>
  <c r="T2044" i="2"/>
  <c r="T2045" i="2"/>
  <c r="T2046" i="2"/>
  <c r="T2047" i="2"/>
  <c r="T2048" i="2"/>
  <c r="T2049" i="2"/>
  <c r="T2050" i="2"/>
  <c r="T2051" i="2"/>
  <c r="T2052" i="2"/>
  <c r="T2053" i="2"/>
  <c r="T2054" i="2"/>
  <c r="T2055" i="2"/>
  <c r="T2056" i="2"/>
  <c r="T2057" i="2"/>
  <c r="T2058" i="2"/>
  <c r="T2059" i="2"/>
  <c r="T2060" i="2"/>
  <c r="T2061" i="2"/>
  <c r="T2062" i="2"/>
  <c r="T2063" i="2"/>
  <c r="T2064" i="2"/>
  <c r="T2065" i="2"/>
  <c r="T2066" i="2"/>
  <c r="T2067" i="2"/>
  <c r="T2068" i="2"/>
  <c r="T2069" i="2"/>
  <c r="T2070" i="2"/>
  <c r="T2071" i="2"/>
  <c r="T2072" i="2"/>
  <c r="T2073" i="2"/>
  <c r="T2074" i="2"/>
  <c r="T2075" i="2"/>
  <c r="T2076" i="2"/>
  <c r="T2077" i="2"/>
  <c r="T2078" i="2"/>
  <c r="T2079" i="2"/>
  <c r="T2080" i="2"/>
  <c r="T2081" i="2"/>
  <c r="T2082" i="2"/>
  <c r="T2083" i="2"/>
  <c r="T2084" i="2"/>
  <c r="T2085" i="2"/>
  <c r="T2086" i="2"/>
  <c r="T2087" i="2"/>
  <c r="T2088" i="2"/>
  <c r="T2089" i="2"/>
  <c r="T2090" i="2"/>
  <c r="T2091" i="2"/>
  <c r="T2092" i="2"/>
  <c r="T2093" i="2"/>
  <c r="T2094" i="2"/>
  <c r="T2095" i="2"/>
  <c r="T2096" i="2"/>
  <c r="T2097" i="2"/>
  <c r="T2098" i="2"/>
  <c r="T2099" i="2"/>
  <c r="T2100" i="2"/>
  <c r="T2101" i="2"/>
  <c r="T2102" i="2"/>
  <c r="T2103" i="2"/>
  <c r="T2104" i="2"/>
  <c r="T2105" i="2"/>
  <c r="T2106" i="2"/>
  <c r="T2107" i="2"/>
  <c r="T2108" i="2"/>
  <c r="T2109" i="2"/>
  <c r="T2110" i="2"/>
  <c r="T2111" i="2"/>
  <c r="T2112" i="2"/>
  <c r="T2113" i="2"/>
  <c r="T2114" i="2"/>
  <c r="T2115" i="2"/>
  <c r="T2116" i="2"/>
  <c r="T2117" i="2"/>
  <c r="T2118" i="2"/>
  <c r="T2119" i="2"/>
  <c r="T2120" i="2"/>
  <c r="T2121" i="2"/>
  <c r="T2122" i="2"/>
  <c r="T2123" i="2"/>
  <c r="T2124" i="2"/>
  <c r="T2125" i="2"/>
  <c r="T2126" i="2"/>
  <c r="T2127" i="2"/>
  <c r="T2128" i="2"/>
  <c r="T2129" i="2"/>
  <c r="T2130" i="2"/>
  <c r="T2131" i="2"/>
  <c r="T2132" i="2"/>
  <c r="T2133" i="2"/>
  <c r="T2134" i="2"/>
  <c r="T2135" i="2"/>
  <c r="T2136" i="2"/>
  <c r="T2137" i="2"/>
  <c r="T2138" i="2"/>
  <c r="T2139" i="2"/>
  <c r="T2140" i="2"/>
  <c r="T2141" i="2"/>
  <c r="T2142" i="2"/>
  <c r="T2143" i="2"/>
  <c r="T2144" i="2"/>
  <c r="T2145" i="2"/>
  <c r="T2146" i="2"/>
  <c r="T2147" i="2"/>
  <c r="T2148" i="2"/>
  <c r="T2149" i="2"/>
  <c r="T2150" i="2"/>
  <c r="T2151" i="2"/>
  <c r="T2152" i="2"/>
  <c r="T2153" i="2"/>
  <c r="T2154" i="2"/>
  <c r="T2155" i="2"/>
  <c r="T2156" i="2"/>
  <c r="T2157" i="2"/>
  <c r="T2158" i="2"/>
  <c r="T2159" i="2"/>
  <c r="T2160" i="2"/>
  <c r="T2161" i="2"/>
  <c r="T2162" i="2"/>
  <c r="T2163" i="2"/>
  <c r="T2164" i="2"/>
  <c r="T2165" i="2"/>
  <c r="T2166" i="2"/>
  <c r="T2167" i="2"/>
  <c r="T2168" i="2"/>
  <c r="T2169" i="2"/>
  <c r="T2170" i="2"/>
  <c r="T2171" i="2"/>
  <c r="T2172" i="2"/>
  <c r="T2173" i="2"/>
  <c r="T2174" i="2"/>
  <c r="T2175" i="2"/>
  <c r="T2176" i="2"/>
  <c r="T2177" i="2"/>
  <c r="T2178" i="2"/>
  <c r="T2179" i="2"/>
  <c r="T2180" i="2"/>
  <c r="T2181" i="2"/>
  <c r="T2182" i="2"/>
  <c r="T2183" i="2"/>
  <c r="T2184" i="2"/>
  <c r="T2185" i="2"/>
  <c r="T2186" i="2"/>
  <c r="T2187" i="2"/>
  <c r="T2188" i="2"/>
  <c r="T2189" i="2"/>
  <c r="T2190" i="2"/>
  <c r="T2191" i="2"/>
  <c r="T2192" i="2"/>
  <c r="T2193" i="2"/>
  <c r="T2194" i="2"/>
  <c r="T2195" i="2"/>
  <c r="T2196" i="2"/>
  <c r="T2197" i="2"/>
  <c r="T2198" i="2"/>
  <c r="T2199" i="2"/>
  <c r="T2200" i="2"/>
  <c r="T2201" i="2"/>
  <c r="T2202" i="2"/>
  <c r="T2203" i="2"/>
  <c r="T2204" i="2"/>
  <c r="T2205" i="2"/>
  <c r="T2206" i="2"/>
  <c r="T2207" i="2"/>
  <c r="T2208" i="2"/>
  <c r="T2209" i="2"/>
  <c r="T2210" i="2"/>
  <c r="T2211" i="2"/>
  <c r="T2212" i="2"/>
  <c r="T2213" i="2"/>
  <c r="T2214" i="2"/>
  <c r="T2215" i="2"/>
  <c r="T2216" i="2"/>
  <c r="T2217" i="2"/>
  <c r="T2218" i="2"/>
  <c r="T2219" i="2"/>
  <c r="T2220" i="2"/>
  <c r="T2221" i="2"/>
  <c r="T2222" i="2"/>
  <c r="T2223" i="2"/>
  <c r="T2224" i="2"/>
  <c r="T2225" i="2"/>
  <c r="T2226" i="2"/>
  <c r="T2227" i="2"/>
  <c r="T2228" i="2"/>
  <c r="T2229" i="2"/>
  <c r="T2230" i="2"/>
  <c r="T2231" i="2"/>
  <c r="T2232" i="2"/>
  <c r="T2233" i="2"/>
  <c r="T2234" i="2"/>
  <c r="T2235" i="2"/>
  <c r="T2236" i="2"/>
  <c r="T2237" i="2"/>
  <c r="T2238" i="2"/>
  <c r="T2239" i="2"/>
  <c r="T2240" i="2"/>
  <c r="T2241" i="2"/>
  <c r="T2242" i="2"/>
  <c r="T2243" i="2"/>
  <c r="T2244" i="2"/>
  <c r="T2245" i="2"/>
  <c r="T2246" i="2"/>
  <c r="T2247" i="2"/>
  <c r="T2248" i="2"/>
  <c r="T2249" i="2"/>
  <c r="T2250" i="2"/>
  <c r="T2251" i="2"/>
  <c r="T2252" i="2"/>
  <c r="T2253" i="2"/>
  <c r="T2254" i="2"/>
  <c r="T2255" i="2"/>
  <c r="T2256" i="2"/>
  <c r="T2257" i="2"/>
  <c r="T2258" i="2"/>
  <c r="T2259" i="2"/>
  <c r="T2260" i="2"/>
  <c r="T2261" i="2"/>
  <c r="T2262" i="2"/>
  <c r="T2263" i="2"/>
  <c r="T2264" i="2"/>
  <c r="T2265" i="2"/>
  <c r="T2266" i="2"/>
  <c r="T2267" i="2"/>
  <c r="T2268" i="2"/>
  <c r="T2269" i="2"/>
  <c r="T2270" i="2"/>
  <c r="T2271" i="2"/>
  <c r="T2272" i="2"/>
  <c r="T2273" i="2"/>
  <c r="T2274" i="2"/>
  <c r="T2275" i="2"/>
  <c r="T2276" i="2"/>
  <c r="T2277" i="2"/>
  <c r="T2278" i="2"/>
  <c r="T2279" i="2"/>
  <c r="T2280" i="2"/>
  <c r="T2281" i="2"/>
  <c r="T2282" i="2"/>
  <c r="T2283" i="2"/>
  <c r="T2284" i="2"/>
  <c r="T2285" i="2"/>
  <c r="T2286" i="2"/>
  <c r="T2287" i="2"/>
  <c r="T2288" i="2"/>
  <c r="T2289" i="2"/>
  <c r="T2290" i="2"/>
  <c r="T2291" i="2"/>
  <c r="T2292" i="2"/>
  <c r="T2293" i="2"/>
  <c r="T2294" i="2"/>
  <c r="T2295" i="2"/>
  <c r="T2296" i="2"/>
  <c r="T2297" i="2"/>
  <c r="T2298" i="2"/>
  <c r="T2299" i="2"/>
  <c r="T2300" i="2"/>
  <c r="T2301" i="2"/>
  <c r="T2302" i="2"/>
  <c r="T2303" i="2"/>
  <c r="T2304" i="2"/>
  <c r="T2305" i="2"/>
  <c r="T2306" i="2"/>
  <c r="T2307" i="2"/>
  <c r="T2308" i="2"/>
  <c r="T2309" i="2"/>
  <c r="T2310" i="2"/>
  <c r="T2311" i="2"/>
  <c r="T2312" i="2"/>
  <c r="T2313" i="2"/>
  <c r="T2314" i="2"/>
  <c r="T2315" i="2"/>
  <c r="T2316" i="2"/>
  <c r="T2317" i="2"/>
  <c r="T2318" i="2"/>
  <c r="T2319" i="2"/>
  <c r="T2320" i="2"/>
  <c r="T2321" i="2"/>
  <c r="T2322" i="2"/>
  <c r="T2323" i="2"/>
  <c r="T2324" i="2"/>
  <c r="T2325" i="2"/>
  <c r="T2326" i="2"/>
  <c r="T2327" i="2"/>
  <c r="T2328" i="2"/>
  <c r="T2329" i="2"/>
  <c r="T2330" i="2"/>
  <c r="T2331" i="2"/>
  <c r="T2332" i="2"/>
  <c r="T2333" i="2"/>
  <c r="T2334" i="2"/>
  <c r="T2335" i="2"/>
  <c r="T2336" i="2"/>
  <c r="T2337" i="2"/>
  <c r="T2338" i="2"/>
  <c r="T2339" i="2"/>
  <c r="T2340" i="2"/>
  <c r="T2341" i="2"/>
  <c r="T2342" i="2"/>
  <c r="T2343" i="2"/>
  <c r="T2344" i="2"/>
  <c r="T2345" i="2"/>
  <c r="T2346" i="2"/>
  <c r="T2347" i="2"/>
  <c r="T2348" i="2"/>
  <c r="T2349" i="2"/>
  <c r="T2350" i="2"/>
  <c r="T2351" i="2"/>
  <c r="T2352" i="2"/>
  <c r="T2353" i="2"/>
  <c r="T2354" i="2"/>
  <c r="T2355" i="2"/>
  <c r="T2356" i="2"/>
  <c r="T2357" i="2"/>
  <c r="T2358" i="2"/>
  <c r="T2359" i="2"/>
  <c r="T2360" i="2"/>
  <c r="T2361" i="2"/>
  <c r="T2362" i="2"/>
  <c r="T2363" i="2"/>
  <c r="T2364" i="2"/>
  <c r="T2365" i="2"/>
  <c r="T2366" i="2"/>
  <c r="T2367" i="2"/>
  <c r="T2368" i="2"/>
  <c r="T2369" i="2"/>
  <c r="T2370" i="2"/>
  <c r="T2371" i="2"/>
  <c r="T2372" i="2"/>
  <c r="T2373" i="2"/>
  <c r="T2374" i="2"/>
  <c r="T2375" i="2"/>
  <c r="T2376" i="2"/>
  <c r="T2377" i="2"/>
  <c r="T2378" i="2"/>
  <c r="T2379" i="2"/>
  <c r="T2380" i="2"/>
  <c r="T2381" i="2"/>
  <c r="T2382" i="2"/>
  <c r="T2383" i="2"/>
  <c r="T2384" i="2"/>
  <c r="T2385" i="2"/>
  <c r="T2386" i="2"/>
  <c r="T2387" i="2"/>
  <c r="T2388" i="2"/>
  <c r="T2389" i="2"/>
  <c r="T2390" i="2"/>
  <c r="T2391" i="2"/>
  <c r="T2392" i="2"/>
  <c r="T2393" i="2"/>
  <c r="T2394" i="2"/>
  <c r="T2395" i="2"/>
  <c r="T2396" i="2"/>
  <c r="T2397" i="2"/>
  <c r="T2398" i="2"/>
  <c r="T2399" i="2"/>
  <c r="T2400" i="2"/>
  <c r="T2401" i="2"/>
  <c r="T2402" i="2"/>
  <c r="T2403" i="2"/>
  <c r="T2404" i="2"/>
  <c r="T2405" i="2"/>
  <c r="T2406" i="2"/>
  <c r="T2407" i="2"/>
  <c r="T2408" i="2"/>
  <c r="T2409" i="2"/>
  <c r="T2410" i="2"/>
  <c r="T2411" i="2"/>
  <c r="T2412" i="2"/>
  <c r="T2413" i="2"/>
  <c r="T2414" i="2"/>
  <c r="T2415" i="2"/>
  <c r="T2416" i="2"/>
  <c r="T2417" i="2"/>
  <c r="T2418" i="2"/>
  <c r="T2419" i="2"/>
  <c r="T2420" i="2"/>
  <c r="T2421" i="2"/>
  <c r="T2422" i="2"/>
  <c r="T2423" i="2"/>
  <c r="T2424" i="2"/>
  <c r="T2425" i="2"/>
  <c r="T2426" i="2"/>
  <c r="T2427" i="2"/>
  <c r="T2428" i="2"/>
  <c r="T2429" i="2"/>
  <c r="T2430" i="2"/>
  <c r="T2431" i="2"/>
  <c r="T2432" i="2"/>
  <c r="T2433" i="2"/>
  <c r="T2434" i="2"/>
  <c r="T2435" i="2"/>
  <c r="T2436" i="2"/>
  <c r="T2437" i="2"/>
  <c r="T2438" i="2"/>
  <c r="T2439" i="2"/>
  <c r="T2440" i="2"/>
  <c r="T2441" i="2"/>
  <c r="T2442" i="2"/>
  <c r="T2443" i="2"/>
  <c r="T2444" i="2"/>
  <c r="T2445" i="2"/>
  <c r="T2446" i="2"/>
  <c r="T2447" i="2"/>
  <c r="T2448" i="2"/>
  <c r="T2449" i="2"/>
  <c r="T2450" i="2"/>
  <c r="T2451" i="2"/>
  <c r="T2452" i="2"/>
  <c r="T2453" i="2"/>
  <c r="T2454" i="2"/>
  <c r="T2455" i="2"/>
  <c r="T2456" i="2"/>
  <c r="T2457" i="2"/>
  <c r="T2458" i="2"/>
  <c r="T2459" i="2"/>
  <c r="T2460" i="2"/>
  <c r="T2461" i="2"/>
  <c r="T2462" i="2"/>
  <c r="T2463" i="2"/>
  <c r="T2464" i="2"/>
  <c r="T2465" i="2"/>
  <c r="T2466" i="2"/>
  <c r="T2467" i="2"/>
  <c r="T2468" i="2"/>
  <c r="T2469" i="2"/>
  <c r="T2470" i="2"/>
  <c r="T2471" i="2"/>
  <c r="T2472" i="2"/>
  <c r="T2473" i="2"/>
  <c r="T2474" i="2"/>
  <c r="T2475" i="2"/>
  <c r="T2476" i="2"/>
  <c r="T2477" i="2"/>
  <c r="T2478" i="2"/>
  <c r="T2479" i="2"/>
  <c r="T2480" i="2"/>
  <c r="T2481" i="2"/>
  <c r="T2482" i="2"/>
  <c r="T2483" i="2"/>
  <c r="T2484" i="2"/>
  <c r="T2485" i="2"/>
  <c r="T2486" i="2"/>
  <c r="T2487" i="2"/>
  <c r="T2488" i="2"/>
  <c r="T2489" i="2"/>
  <c r="T2490" i="2"/>
  <c r="T2491" i="2"/>
  <c r="T2492" i="2"/>
  <c r="T2493" i="2"/>
  <c r="T2494" i="2"/>
  <c r="T2495" i="2"/>
  <c r="T2496" i="2"/>
  <c r="T2497" i="2"/>
  <c r="T2498" i="2"/>
  <c r="T2499" i="2"/>
  <c r="T2500" i="2"/>
  <c r="T2501" i="2"/>
  <c r="T2502" i="2"/>
  <c r="T2503" i="2"/>
  <c r="T2504" i="2"/>
  <c r="T2505" i="2"/>
  <c r="T2506" i="2"/>
  <c r="T2507" i="2"/>
  <c r="T2508" i="2"/>
  <c r="T2509" i="2"/>
  <c r="T2510" i="2"/>
  <c r="T2511" i="2"/>
  <c r="T2512" i="2"/>
  <c r="T2513" i="2"/>
  <c r="T2514" i="2"/>
  <c r="T2515" i="2"/>
  <c r="T2516" i="2"/>
  <c r="T2517" i="2"/>
  <c r="T2518" i="2"/>
  <c r="T2519" i="2"/>
  <c r="T2520" i="2"/>
  <c r="T2521" i="2"/>
  <c r="T2522" i="2"/>
  <c r="T2523" i="2"/>
  <c r="T2524" i="2"/>
  <c r="T2525" i="2"/>
  <c r="T2526" i="2"/>
  <c r="T2527" i="2"/>
  <c r="T2528" i="2"/>
  <c r="T2529" i="2"/>
  <c r="T2530" i="2"/>
  <c r="T2531" i="2"/>
  <c r="T2532" i="2"/>
  <c r="T2533" i="2"/>
  <c r="T2534" i="2"/>
  <c r="T2535" i="2"/>
  <c r="T2536" i="2"/>
  <c r="T2537" i="2"/>
  <c r="T2538" i="2"/>
  <c r="T2539" i="2"/>
  <c r="T2540" i="2"/>
  <c r="T2541" i="2"/>
  <c r="T2542" i="2"/>
  <c r="T2543" i="2"/>
  <c r="T2544" i="2"/>
  <c r="T2545" i="2"/>
  <c r="T2546" i="2"/>
  <c r="T2547" i="2"/>
  <c r="T2548" i="2"/>
  <c r="T2549" i="2"/>
  <c r="T2550" i="2"/>
  <c r="T2551" i="2"/>
  <c r="T2552" i="2"/>
  <c r="T2553" i="2"/>
  <c r="T2554" i="2"/>
  <c r="T2555" i="2"/>
  <c r="T2556" i="2"/>
  <c r="T2557" i="2"/>
  <c r="T2558" i="2"/>
  <c r="T2559" i="2"/>
  <c r="T2560" i="2"/>
  <c r="T2561" i="2"/>
  <c r="T2562" i="2"/>
  <c r="T2563" i="2"/>
  <c r="T2564" i="2"/>
  <c r="T2565" i="2"/>
  <c r="T2566" i="2"/>
  <c r="T2567" i="2"/>
  <c r="T2568" i="2"/>
  <c r="T2569" i="2"/>
  <c r="T2570" i="2"/>
  <c r="T2571" i="2"/>
  <c r="T2572" i="2"/>
  <c r="T2573" i="2"/>
  <c r="T2574" i="2"/>
  <c r="T2575" i="2"/>
  <c r="T2576" i="2"/>
  <c r="T2577" i="2"/>
  <c r="T2578" i="2"/>
  <c r="T2579" i="2"/>
  <c r="T2580" i="2"/>
  <c r="T2581" i="2"/>
  <c r="T2582" i="2"/>
  <c r="T2583" i="2"/>
  <c r="T2584" i="2"/>
  <c r="T2585" i="2"/>
  <c r="T2586" i="2"/>
  <c r="T2587" i="2"/>
  <c r="T2588" i="2"/>
  <c r="T2589" i="2"/>
  <c r="T2590" i="2"/>
  <c r="T2591" i="2"/>
  <c r="T2592" i="2"/>
  <c r="T2593" i="2"/>
  <c r="T2594" i="2"/>
  <c r="T2595" i="2"/>
  <c r="T2596" i="2"/>
  <c r="T2597" i="2"/>
  <c r="T2598" i="2"/>
  <c r="T2599" i="2"/>
  <c r="T2600" i="2"/>
  <c r="T2601" i="2"/>
  <c r="T2602" i="2"/>
  <c r="T2603" i="2"/>
  <c r="T2604" i="2"/>
  <c r="T2605" i="2"/>
  <c r="T2606" i="2"/>
  <c r="T2607" i="2"/>
  <c r="T2608" i="2"/>
  <c r="T2609" i="2"/>
  <c r="T2610" i="2"/>
  <c r="T2611" i="2"/>
  <c r="T2612" i="2"/>
  <c r="T2613" i="2"/>
  <c r="T2614" i="2"/>
  <c r="T2615" i="2"/>
  <c r="T2616" i="2"/>
  <c r="T2617" i="2"/>
  <c r="T2618" i="2"/>
  <c r="T2619" i="2"/>
  <c r="T2620" i="2"/>
  <c r="T2621" i="2"/>
  <c r="T2622" i="2"/>
  <c r="T2623" i="2"/>
  <c r="T2624" i="2"/>
  <c r="T2625" i="2"/>
  <c r="T2626" i="2"/>
  <c r="T2627" i="2"/>
  <c r="T2628" i="2"/>
  <c r="T2629" i="2"/>
  <c r="T2630" i="2"/>
  <c r="T2631" i="2"/>
  <c r="T2632" i="2"/>
  <c r="T2633" i="2"/>
  <c r="T2634" i="2"/>
  <c r="T2635" i="2"/>
  <c r="T2636" i="2"/>
  <c r="T2637" i="2"/>
  <c r="T2638" i="2"/>
  <c r="T2639" i="2"/>
  <c r="T2640" i="2"/>
  <c r="T2641" i="2"/>
  <c r="T2642" i="2"/>
  <c r="T2643" i="2"/>
  <c r="T2644" i="2"/>
  <c r="T2645" i="2"/>
  <c r="T2646" i="2"/>
  <c r="T2647" i="2"/>
  <c r="T2648" i="2"/>
  <c r="T2649" i="2"/>
  <c r="T2650" i="2"/>
  <c r="T2651" i="2"/>
  <c r="T2652" i="2"/>
  <c r="T2653" i="2"/>
  <c r="T2654" i="2"/>
  <c r="T2655" i="2"/>
  <c r="T2656" i="2"/>
  <c r="T2657" i="2"/>
  <c r="T2658" i="2"/>
  <c r="T2659" i="2"/>
  <c r="T2660" i="2"/>
  <c r="T2661" i="2"/>
  <c r="T2662" i="2"/>
  <c r="T2663" i="2"/>
  <c r="T2664" i="2"/>
  <c r="T2665" i="2"/>
  <c r="T2666" i="2"/>
  <c r="T2667" i="2"/>
  <c r="T2668" i="2"/>
  <c r="T2669" i="2"/>
  <c r="T2670" i="2"/>
  <c r="T2671" i="2"/>
  <c r="T2672" i="2"/>
  <c r="T2673" i="2"/>
  <c r="T2674" i="2"/>
  <c r="T2675" i="2"/>
  <c r="T2676" i="2"/>
  <c r="T2677" i="2"/>
  <c r="T2678" i="2"/>
  <c r="T2679" i="2"/>
  <c r="T2680" i="2"/>
  <c r="T2681" i="2"/>
  <c r="T2682" i="2"/>
  <c r="T2683" i="2"/>
  <c r="T2684" i="2"/>
  <c r="T2685" i="2"/>
  <c r="T2686" i="2"/>
  <c r="T2687" i="2"/>
  <c r="T2688" i="2"/>
  <c r="T2689" i="2"/>
  <c r="T2690" i="2"/>
  <c r="T2691" i="2"/>
  <c r="T2692" i="2"/>
  <c r="T2693" i="2"/>
  <c r="T2694" i="2"/>
  <c r="T2695" i="2"/>
  <c r="T2696" i="2"/>
  <c r="T2697" i="2"/>
  <c r="T2698" i="2"/>
  <c r="T2699" i="2"/>
  <c r="T2700" i="2"/>
  <c r="T2701" i="2"/>
  <c r="T2702" i="2"/>
  <c r="T2703" i="2"/>
  <c r="T2704" i="2"/>
  <c r="T2705" i="2"/>
  <c r="T2706" i="2"/>
  <c r="T2707" i="2"/>
  <c r="T2708" i="2"/>
  <c r="T2709" i="2"/>
  <c r="T2710" i="2"/>
  <c r="T2711" i="2"/>
  <c r="T2712" i="2"/>
  <c r="T2713" i="2"/>
  <c r="T2714" i="2"/>
  <c r="T2715" i="2"/>
  <c r="T2716" i="2"/>
  <c r="T2717" i="2"/>
  <c r="T2718" i="2"/>
  <c r="T2719" i="2"/>
  <c r="T2720" i="2"/>
  <c r="T2721" i="2"/>
  <c r="T2722" i="2"/>
  <c r="T2723" i="2"/>
  <c r="T2724" i="2"/>
  <c r="T2725" i="2"/>
  <c r="T2726" i="2"/>
  <c r="T2727" i="2"/>
  <c r="T2728" i="2"/>
  <c r="T2729" i="2"/>
  <c r="T2730" i="2"/>
  <c r="T2731" i="2"/>
  <c r="T2732" i="2"/>
  <c r="T2733" i="2"/>
  <c r="T2734" i="2"/>
  <c r="T2735" i="2"/>
  <c r="T2736" i="2"/>
  <c r="T2737" i="2"/>
  <c r="T2738" i="2"/>
  <c r="T2739" i="2"/>
  <c r="T2740" i="2"/>
  <c r="T2741" i="2"/>
  <c r="T2742" i="2"/>
  <c r="T2743" i="2"/>
  <c r="T2744" i="2"/>
  <c r="T2745" i="2"/>
  <c r="T2746" i="2"/>
  <c r="T2747" i="2"/>
  <c r="T2748" i="2"/>
  <c r="T2749" i="2"/>
  <c r="T2750" i="2"/>
  <c r="T2751" i="2"/>
  <c r="T2752" i="2"/>
  <c r="T2753" i="2"/>
  <c r="T2754" i="2"/>
  <c r="T2755" i="2"/>
  <c r="T2756" i="2"/>
  <c r="T2757" i="2"/>
  <c r="T2758" i="2"/>
  <c r="T2759" i="2"/>
  <c r="T2760" i="2"/>
  <c r="T2761" i="2"/>
  <c r="T2762" i="2"/>
  <c r="T2763" i="2"/>
  <c r="T2764" i="2"/>
  <c r="T2765" i="2"/>
  <c r="T2766" i="2"/>
  <c r="T2767" i="2"/>
  <c r="T2768" i="2"/>
  <c r="T2769" i="2"/>
  <c r="T2770" i="2"/>
  <c r="T2771" i="2"/>
  <c r="T2772" i="2"/>
  <c r="T2773" i="2"/>
  <c r="T2774" i="2"/>
  <c r="T2775" i="2"/>
  <c r="T2776" i="2"/>
  <c r="T2777" i="2"/>
  <c r="T2778" i="2"/>
  <c r="T2779" i="2"/>
  <c r="T2780" i="2"/>
  <c r="T2781" i="2"/>
  <c r="T2782" i="2"/>
  <c r="T2783" i="2"/>
  <c r="T2784" i="2"/>
  <c r="T2785" i="2"/>
  <c r="T2786" i="2"/>
  <c r="T2787" i="2"/>
  <c r="T2788" i="2"/>
  <c r="T2789" i="2"/>
  <c r="T2790" i="2"/>
  <c r="T2791" i="2"/>
  <c r="T2792" i="2"/>
  <c r="T2793" i="2"/>
  <c r="T2794" i="2"/>
  <c r="T2795" i="2"/>
  <c r="T2796" i="2"/>
  <c r="T2797" i="2"/>
  <c r="T2798" i="2"/>
  <c r="T2799" i="2"/>
  <c r="T2800" i="2"/>
  <c r="T2801" i="2"/>
  <c r="T2802" i="2"/>
  <c r="T2803" i="2"/>
  <c r="T2804" i="2"/>
  <c r="T2805" i="2"/>
  <c r="T2806" i="2"/>
  <c r="T2807" i="2"/>
  <c r="T2808" i="2"/>
  <c r="T2809" i="2"/>
  <c r="T2810" i="2"/>
  <c r="T2811" i="2"/>
  <c r="T2812" i="2"/>
  <c r="T2813" i="2"/>
  <c r="T2814" i="2"/>
  <c r="T2815" i="2"/>
  <c r="T2816" i="2"/>
  <c r="T2817" i="2"/>
  <c r="T2818" i="2"/>
  <c r="T2819" i="2"/>
  <c r="T2820" i="2"/>
  <c r="T2821" i="2"/>
  <c r="T2822" i="2"/>
  <c r="T2823" i="2"/>
  <c r="T2824" i="2"/>
  <c r="T2825" i="2"/>
  <c r="T2826" i="2"/>
  <c r="T2827" i="2"/>
  <c r="T2828" i="2"/>
  <c r="T2829" i="2"/>
  <c r="T2830" i="2"/>
  <c r="T2831" i="2"/>
  <c r="T2832" i="2"/>
  <c r="T2833" i="2"/>
  <c r="T2834" i="2"/>
  <c r="T2835" i="2"/>
  <c r="T2836" i="2"/>
  <c r="T2837" i="2"/>
  <c r="T2838" i="2"/>
  <c r="T2839" i="2"/>
  <c r="T2840" i="2"/>
  <c r="T2841" i="2"/>
  <c r="T2842" i="2"/>
  <c r="T2843" i="2"/>
  <c r="T2844" i="2"/>
  <c r="T2845" i="2"/>
  <c r="T2846" i="2"/>
  <c r="T2847" i="2"/>
  <c r="T2848" i="2"/>
  <c r="T2849" i="2"/>
  <c r="T2850" i="2"/>
  <c r="T2851" i="2"/>
  <c r="T2852" i="2"/>
  <c r="T2853" i="2"/>
  <c r="T2854" i="2"/>
  <c r="T2855" i="2"/>
  <c r="T2856" i="2"/>
  <c r="T2857" i="2"/>
  <c r="T2858" i="2"/>
  <c r="T2859" i="2"/>
  <c r="T2860" i="2"/>
  <c r="T2861" i="2"/>
  <c r="T2862" i="2"/>
  <c r="T2863" i="2"/>
  <c r="T2864" i="2"/>
  <c r="T2865" i="2"/>
  <c r="T2866" i="2"/>
  <c r="T2867" i="2"/>
  <c r="T2868" i="2"/>
  <c r="T2869" i="2"/>
  <c r="T2870" i="2"/>
  <c r="T2871" i="2"/>
  <c r="T2872" i="2"/>
  <c r="T2873" i="2"/>
  <c r="T2874" i="2"/>
  <c r="T2875" i="2"/>
  <c r="T2876" i="2"/>
  <c r="T2877" i="2"/>
  <c r="T2878" i="2"/>
  <c r="T2879" i="2"/>
  <c r="T2880" i="2"/>
  <c r="T2881" i="2"/>
  <c r="T2882" i="2"/>
  <c r="T2883" i="2"/>
  <c r="T2884" i="2"/>
  <c r="T2885" i="2"/>
  <c r="T2886" i="2"/>
  <c r="T2887" i="2"/>
  <c r="T2888" i="2"/>
  <c r="T2889" i="2"/>
  <c r="T2890" i="2"/>
  <c r="T2891" i="2"/>
  <c r="T2892" i="2"/>
  <c r="T2893" i="2"/>
  <c r="T2894" i="2"/>
  <c r="T2895" i="2"/>
  <c r="T2896" i="2"/>
  <c r="T2897" i="2"/>
  <c r="T2898" i="2"/>
  <c r="T2899" i="2"/>
  <c r="T2900" i="2"/>
  <c r="T2901" i="2"/>
  <c r="T2902" i="2"/>
  <c r="T2903" i="2"/>
  <c r="T2904" i="2"/>
  <c r="T2905" i="2"/>
  <c r="T2906" i="2"/>
  <c r="T2907" i="2"/>
  <c r="T2908" i="2"/>
  <c r="T2909" i="2"/>
  <c r="T2910" i="2"/>
  <c r="T2911" i="2"/>
  <c r="T2912" i="2"/>
  <c r="T2913" i="2"/>
  <c r="T2914" i="2"/>
  <c r="T2915" i="2"/>
  <c r="T2916" i="2"/>
  <c r="T2917" i="2"/>
  <c r="T2918" i="2"/>
  <c r="T2919" i="2"/>
  <c r="T2920" i="2"/>
  <c r="T2921" i="2"/>
  <c r="T2922" i="2"/>
  <c r="T2923" i="2"/>
  <c r="T2924" i="2"/>
  <c r="T2925" i="2"/>
  <c r="T2926" i="2"/>
  <c r="T2927" i="2"/>
  <c r="T2928" i="2"/>
  <c r="T2929" i="2"/>
  <c r="T2930" i="2"/>
  <c r="T2931" i="2"/>
  <c r="T2932" i="2"/>
  <c r="T2933" i="2"/>
  <c r="T2934" i="2"/>
  <c r="T2935" i="2"/>
  <c r="T2936" i="2"/>
  <c r="T2937" i="2"/>
  <c r="T2938" i="2"/>
  <c r="T2939" i="2"/>
  <c r="T2940" i="2"/>
  <c r="T2941" i="2"/>
  <c r="T2942" i="2"/>
  <c r="T2943" i="2"/>
  <c r="T2944" i="2"/>
  <c r="T2945" i="2"/>
  <c r="T2946" i="2"/>
  <c r="T2947" i="2"/>
  <c r="T2948" i="2"/>
  <c r="T2949" i="2"/>
  <c r="T2950" i="2"/>
  <c r="T2951" i="2"/>
  <c r="T2952" i="2"/>
  <c r="T2953" i="2"/>
  <c r="T2954" i="2"/>
  <c r="T2955" i="2"/>
  <c r="T2956" i="2"/>
  <c r="T2957" i="2"/>
  <c r="T2958" i="2"/>
  <c r="T2959" i="2"/>
  <c r="T2960" i="2"/>
  <c r="T2961" i="2"/>
  <c r="T2962" i="2"/>
  <c r="T2963" i="2"/>
  <c r="T2964" i="2"/>
  <c r="T2965" i="2"/>
  <c r="T2966" i="2"/>
  <c r="T2967" i="2"/>
  <c r="T2968" i="2"/>
  <c r="T2969" i="2"/>
  <c r="T2970" i="2"/>
  <c r="T2971" i="2"/>
  <c r="T2972" i="2"/>
  <c r="T2973" i="2"/>
  <c r="T2974" i="2"/>
  <c r="T2975" i="2"/>
  <c r="T2976" i="2"/>
  <c r="T2977" i="2"/>
  <c r="T2978" i="2"/>
  <c r="T2979" i="2"/>
  <c r="T2980" i="2"/>
  <c r="T2981" i="2"/>
  <c r="T2982" i="2"/>
  <c r="T2983" i="2"/>
  <c r="T2984" i="2"/>
  <c r="T2985" i="2"/>
  <c r="T2986" i="2"/>
  <c r="T2987" i="2"/>
  <c r="T2988" i="2"/>
  <c r="T2989" i="2"/>
  <c r="T2990" i="2"/>
  <c r="T2991" i="2"/>
  <c r="T2992" i="2"/>
  <c r="T2993" i="2"/>
  <c r="T2994" i="2"/>
  <c r="T2995" i="2"/>
  <c r="T2996" i="2"/>
  <c r="T2997" i="2"/>
  <c r="T2998" i="2"/>
  <c r="T2999" i="2"/>
  <c r="T3000" i="2"/>
  <c r="T3001" i="2"/>
  <c r="T3002" i="2"/>
  <c r="T3003" i="2"/>
  <c r="T3004" i="2"/>
  <c r="T3005" i="2"/>
  <c r="T3006" i="2"/>
  <c r="T3007" i="2"/>
  <c r="T3008" i="2"/>
  <c r="T3009" i="2"/>
  <c r="T3010" i="2"/>
  <c r="T3011" i="2"/>
  <c r="T3012" i="2"/>
  <c r="T3013" i="2"/>
  <c r="T3014" i="2"/>
  <c r="T3015" i="2"/>
  <c r="T3016" i="2"/>
  <c r="T3017" i="2"/>
  <c r="T3018" i="2"/>
  <c r="T3019" i="2"/>
  <c r="T3020" i="2"/>
  <c r="T3021" i="2"/>
  <c r="T3022" i="2"/>
  <c r="T3023" i="2"/>
  <c r="T3024" i="2"/>
  <c r="T3025" i="2"/>
  <c r="T3026" i="2"/>
  <c r="T3027" i="2"/>
  <c r="T3028" i="2"/>
  <c r="T3029" i="2"/>
  <c r="T3030" i="2"/>
  <c r="T3031" i="2"/>
  <c r="T3032" i="2"/>
  <c r="T3033" i="2"/>
  <c r="T3034" i="2"/>
  <c r="T3035" i="2"/>
  <c r="T3036" i="2"/>
  <c r="T3037" i="2"/>
  <c r="T3038" i="2"/>
  <c r="T3039" i="2"/>
  <c r="T3040" i="2"/>
  <c r="T3041" i="2"/>
  <c r="T3042" i="2"/>
  <c r="T3043" i="2"/>
  <c r="T3044" i="2"/>
  <c r="T3045" i="2"/>
  <c r="T3046" i="2"/>
  <c r="T3047" i="2"/>
  <c r="T3048" i="2"/>
  <c r="T3049" i="2"/>
  <c r="T3050" i="2"/>
  <c r="T3051" i="2"/>
  <c r="T3052" i="2"/>
  <c r="T3053" i="2"/>
  <c r="T3054" i="2"/>
  <c r="T3055" i="2"/>
  <c r="T3056" i="2"/>
  <c r="T3057" i="2"/>
  <c r="T3058" i="2"/>
  <c r="T3059" i="2"/>
  <c r="T3060" i="2"/>
  <c r="T3061" i="2"/>
  <c r="T3062" i="2"/>
  <c r="T3063" i="2"/>
  <c r="T3064" i="2"/>
  <c r="T3065" i="2"/>
  <c r="T3066" i="2"/>
  <c r="T3067" i="2"/>
  <c r="T3068" i="2"/>
  <c r="T3069" i="2"/>
  <c r="T3070" i="2"/>
  <c r="T3071" i="2"/>
  <c r="T3072" i="2"/>
  <c r="T3073" i="2"/>
  <c r="T3074" i="2"/>
  <c r="T3075" i="2"/>
  <c r="T3076" i="2"/>
  <c r="T3077" i="2"/>
  <c r="T3078" i="2"/>
  <c r="T3079" i="2"/>
  <c r="T3080" i="2"/>
  <c r="T3081" i="2"/>
  <c r="T3082" i="2"/>
  <c r="T3083" i="2"/>
  <c r="T3084" i="2"/>
  <c r="T3085" i="2"/>
  <c r="T3086" i="2"/>
  <c r="T3087" i="2"/>
  <c r="T3088" i="2"/>
  <c r="T3089" i="2"/>
  <c r="T3090" i="2"/>
  <c r="T3091" i="2"/>
  <c r="T3092" i="2"/>
  <c r="T3093" i="2"/>
  <c r="T3094" i="2"/>
  <c r="T3095" i="2"/>
  <c r="T3096" i="2"/>
  <c r="T3097" i="2"/>
  <c r="T3098" i="2"/>
  <c r="T3099" i="2"/>
  <c r="T3100" i="2"/>
  <c r="T3101" i="2"/>
  <c r="T3102" i="2"/>
  <c r="T3103" i="2"/>
  <c r="T3104" i="2"/>
  <c r="T3105" i="2"/>
  <c r="T3106" i="2"/>
  <c r="T3107" i="2"/>
  <c r="T3108" i="2"/>
  <c r="T3109" i="2"/>
  <c r="T3110" i="2"/>
  <c r="T3111" i="2"/>
  <c r="T3112" i="2"/>
  <c r="T3113" i="2"/>
  <c r="T3114" i="2"/>
  <c r="T3115" i="2"/>
  <c r="T3116" i="2"/>
  <c r="T3117" i="2"/>
  <c r="T3118" i="2"/>
  <c r="T3119" i="2"/>
  <c r="T3120" i="2"/>
  <c r="T3121" i="2"/>
  <c r="T3122" i="2"/>
  <c r="T3123" i="2"/>
  <c r="T3124" i="2"/>
  <c r="T3125" i="2"/>
  <c r="T3126" i="2"/>
  <c r="T3127" i="2"/>
  <c r="T3128" i="2"/>
  <c r="T3129" i="2"/>
  <c r="T3130" i="2"/>
  <c r="T3131" i="2"/>
  <c r="T3132" i="2"/>
  <c r="T3133" i="2"/>
  <c r="T3134" i="2"/>
  <c r="T3135" i="2"/>
  <c r="T3136" i="2"/>
  <c r="T3137" i="2"/>
  <c r="T3138" i="2"/>
  <c r="T3139" i="2"/>
  <c r="T3140" i="2"/>
  <c r="T3141" i="2"/>
  <c r="T3142" i="2"/>
  <c r="T3143" i="2"/>
  <c r="T3144" i="2"/>
  <c r="T3145" i="2"/>
  <c r="T3146" i="2"/>
  <c r="T3147" i="2"/>
  <c r="T3148" i="2"/>
  <c r="T3149" i="2"/>
  <c r="T3150" i="2"/>
  <c r="T3151" i="2"/>
  <c r="T3152" i="2"/>
  <c r="T3153" i="2"/>
  <c r="T3154" i="2"/>
  <c r="T3155" i="2"/>
  <c r="T3156" i="2"/>
  <c r="T3157" i="2"/>
  <c r="T3158" i="2"/>
  <c r="T3159" i="2"/>
  <c r="T3160" i="2"/>
  <c r="T3161" i="2"/>
  <c r="T3162" i="2"/>
  <c r="T3163" i="2"/>
  <c r="T3164" i="2"/>
  <c r="T3165" i="2"/>
  <c r="T3166" i="2"/>
  <c r="T3167" i="2"/>
  <c r="T3168" i="2"/>
  <c r="T3169" i="2"/>
  <c r="T3170" i="2"/>
  <c r="T3171" i="2"/>
  <c r="T3172" i="2"/>
  <c r="T3173" i="2"/>
  <c r="T3174" i="2"/>
  <c r="T3175" i="2"/>
  <c r="T3176" i="2"/>
  <c r="T3177" i="2"/>
  <c r="T3178" i="2"/>
  <c r="T3179" i="2"/>
  <c r="T3180" i="2"/>
  <c r="T3181" i="2"/>
  <c r="T3182" i="2"/>
  <c r="T3183" i="2"/>
  <c r="T3184" i="2"/>
  <c r="T3185" i="2"/>
  <c r="T3186" i="2"/>
  <c r="T3187" i="2"/>
  <c r="T3188" i="2"/>
  <c r="T3189" i="2"/>
  <c r="T3190" i="2"/>
  <c r="T3191" i="2"/>
  <c r="T3192" i="2"/>
  <c r="T3193" i="2"/>
  <c r="T3194" i="2"/>
  <c r="T3195" i="2"/>
  <c r="T3196" i="2"/>
  <c r="T3197" i="2"/>
  <c r="T3198" i="2"/>
  <c r="T3199" i="2"/>
  <c r="T3200" i="2"/>
  <c r="T3201" i="2"/>
  <c r="T3202" i="2"/>
  <c r="T3203" i="2"/>
  <c r="T3204" i="2"/>
  <c r="T3205" i="2"/>
  <c r="T3206" i="2"/>
  <c r="T3207" i="2"/>
  <c r="T3208" i="2"/>
  <c r="T3209" i="2"/>
  <c r="T3210" i="2"/>
  <c r="T3211" i="2"/>
  <c r="T3212" i="2"/>
  <c r="T3213" i="2"/>
  <c r="T3214" i="2"/>
  <c r="T3215" i="2"/>
  <c r="T3216" i="2"/>
  <c r="T3217" i="2"/>
  <c r="T3218" i="2"/>
  <c r="T3219" i="2"/>
  <c r="T3220" i="2"/>
  <c r="T3221" i="2"/>
  <c r="T3222" i="2"/>
  <c r="T3223" i="2"/>
  <c r="T3224" i="2"/>
  <c r="T3225" i="2"/>
  <c r="T3226" i="2"/>
  <c r="T3227" i="2"/>
  <c r="T3228" i="2"/>
  <c r="T3229" i="2"/>
  <c r="T3230" i="2"/>
  <c r="T3231" i="2"/>
  <c r="T3232" i="2"/>
  <c r="T3233" i="2"/>
  <c r="T3234" i="2"/>
  <c r="T3235" i="2"/>
  <c r="T3236" i="2"/>
  <c r="T3237" i="2"/>
  <c r="T3238" i="2"/>
  <c r="T3239" i="2"/>
  <c r="T3240" i="2"/>
  <c r="T3241" i="2"/>
  <c r="T3242" i="2"/>
  <c r="T3243" i="2"/>
  <c r="T3244" i="2"/>
  <c r="T3245" i="2"/>
  <c r="T3246" i="2"/>
  <c r="T3247" i="2"/>
  <c r="T3248" i="2"/>
  <c r="T3249" i="2"/>
  <c r="T3250" i="2"/>
  <c r="T3251" i="2"/>
  <c r="T3252" i="2"/>
  <c r="T3253" i="2"/>
  <c r="T3254" i="2"/>
  <c r="T3255" i="2"/>
  <c r="T3256" i="2"/>
  <c r="T3257" i="2"/>
  <c r="T3258" i="2"/>
  <c r="T3259" i="2"/>
  <c r="T3260" i="2"/>
  <c r="T3261" i="2"/>
  <c r="T3262" i="2"/>
  <c r="T3263" i="2"/>
  <c r="T3264" i="2"/>
  <c r="T3265" i="2"/>
  <c r="T3266" i="2"/>
  <c r="T3267" i="2"/>
  <c r="T3268" i="2"/>
  <c r="T3269" i="2"/>
  <c r="T3270" i="2"/>
  <c r="T3271" i="2"/>
  <c r="T3272" i="2"/>
  <c r="T3273" i="2"/>
  <c r="T3274" i="2"/>
  <c r="T3275" i="2"/>
  <c r="T3276" i="2"/>
  <c r="T3277" i="2"/>
  <c r="T3278" i="2"/>
  <c r="T3279" i="2"/>
  <c r="T3280" i="2"/>
  <c r="T3281" i="2"/>
  <c r="T3282" i="2"/>
  <c r="T3283" i="2"/>
  <c r="T3284" i="2"/>
  <c r="T3285" i="2"/>
  <c r="T3286" i="2"/>
  <c r="T3287" i="2"/>
  <c r="T3288" i="2"/>
  <c r="T3289" i="2"/>
  <c r="T3290" i="2"/>
  <c r="T3291" i="2"/>
  <c r="T3292" i="2"/>
  <c r="T3293" i="2"/>
  <c r="T3294" i="2"/>
  <c r="T3295" i="2"/>
  <c r="T3296" i="2"/>
  <c r="T3297" i="2"/>
  <c r="T3298" i="2"/>
  <c r="T3299" i="2"/>
  <c r="T3300" i="2"/>
  <c r="T3301" i="2"/>
  <c r="T3302" i="2"/>
  <c r="T3303" i="2"/>
  <c r="T3304" i="2"/>
  <c r="T3305" i="2"/>
  <c r="T3306" i="2"/>
  <c r="T3307" i="2"/>
  <c r="T3308" i="2"/>
  <c r="T3309" i="2"/>
  <c r="T3310" i="2"/>
  <c r="T3311" i="2"/>
  <c r="T3312" i="2"/>
  <c r="T3313" i="2"/>
  <c r="T3314" i="2"/>
  <c r="T3315" i="2"/>
  <c r="T3316" i="2"/>
  <c r="T3317" i="2"/>
  <c r="T3318" i="2"/>
  <c r="T3319" i="2"/>
  <c r="T3320" i="2"/>
  <c r="T3321" i="2"/>
  <c r="T3322" i="2"/>
  <c r="T3323" i="2"/>
  <c r="T3324" i="2"/>
  <c r="T3325" i="2"/>
  <c r="T3326" i="2"/>
  <c r="T3327" i="2"/>
  <c r="T3328" i="2"/>
  <c r="T3329" i="2"/>
  <c r="T3330" i="2"/>
  <c r="T3331" i="2"/>
  <c r="T3332" i="2"/>
  <c r="T3333" i="2"/>
  <c r="T3334" i="2"/>
  <c r="T3335" i="2"/>
  <c r="T3336" i="2"/>
  <c r="T3337" i="2"/>
  <c r="T3338" i="2"/>
  <c r="T3339" i="2"/>
  <c r="T3340" i="2"/>
  <c r="T3341" i="2"/>
  <c r="T3342" i="2"/>
  <c r="T3343" i="2"/>
  <c r="T3344" i="2"/>
  <c r="T3345" i="2"/>
  <c r="T3346" i="2"/>
  <c r="T3347" i="2"/>
  <c r="T3348" i="2"/>
  <c r="T3349" i="2"/>
  <c r="T3350" i="2"/>
  <c r="T3351" i="2"/>
  <c r="T3352" i="2"/>
  <c r="T3353" i="2"/>
  <c r="T3354" i="2"/>
  <c r="T3355" i="2"/>
  <c r="T3356" i="2"/>
  <c r="T3357" i="2"/>
  <c r="T3358" i="2"/>
  <c r="T3359" i="2"/>
  <c r="T3360" i="2"/>
  <c r="T3361" i="2"/>
  <c r="T3362" i="2"/>
  <c r="T3363" i="2"/>
  <c r="T3364" i="2"/>
  <c r="T3365" i="2"/>
  <c r="T3366" i="2"/>
  <c r="T3367" i="2"/>
  <c r="T3368" i="2"/>
  <c r="T3369" i="2"/>
  <c r="T3370" i="2"/>
  <c r="T3371" i="2"/>
  <c r="T3372" i="2"/>
  <c r="T3373" i="2"/>
  <c r="T3374" i="2"/>
  <c r="T3375" i="2"/>
  <c r="T3376" i="2"/>
  <c r="T3377" i="2"/>
  <c r="T3378" i="2"/>
  <c r="T3379" i="2"/>
  <c r="T3380" i="2"/>
  <c r="T3381" i="2"/>
  <c r="T3382" i="2"/>
  <c r="T3383" i="2"/>
  <c r="T3384" i="2"/>
  <c r="T3385" i="2"/>
  <c r="T3386" i="2"/>
  <c r="T3387" i="2"/>
  <c r="T3388" i="2"/>
  <c r="T3389" i="2"/>
  <c r="T3390" i="2"/>
  <c r="T3391" i="2"/>
  <c r="T3392" i="2"/>
  <c r="T3393" i="2"/>
  <c r="T3394" i="2"/>
  <c r="T3395" i="2"/>
  <c r="T3396" i="2"/>
  <c r="T3397" i="2"/>
  <c r="T3398" i="2"/>
  <c r="T3399" i="2"/>
  <c r="T3400" i="2"/>
  <c r="T3401" i="2"/>
  <c r="T3402" i="2"/>
  <c r="T3403" i="2"/>
  <c r="T3404" i="2"/>
  <c r="T3405" i="2"/>
  <c r="T3406" i="2"/>
  <c r="T3407" i="2"/>
  <c r="T3408" i="2"/>
  <c r="T3409" i="2"/>
  <c r="T3410" i="2"/>
  <c r="T3411" i="2"/>
  <c r="T3412" i="2"/>
  <c r="T3413" i="2"/>
  <c r="T3414" i="2"/>
  <c r="T3415" i="2"/>
  <c r="T3416" i="2"/>
  <c r="T3417" i="2"/>
  <c r="T3418" i="2"/>
  <c r="T3419" i="2"/>
  <c r="T3420" i="2"/>
  <c r="T3421" i="2"/>
  <c r="T3422" i="2"/>
  <c r="T3423" i="2"/>
  <c r="T3424" i="2"/>
  <c r="T3425" i="2"/>
  <c r="T3426" i="2"/>
  <c r="T3427" i="2"/>
  <c r="T3428" i="2"/>
  <c r="T3429" i="2"/>
  <c r="T3430" i="2"/>
  <c r="T3431" i="2"/>
  <c r="T3432" i="2"/>
  <c r="T3433" i="2"/>
  <c r="T3434" i="2"/>
  <c r="T3435" i="2"/>
  <c r="T3436" i="2"/>
  <c r="T3437" i="2"/>
  <c r="T3438" i="2"/>
  <c r="T3439" i="2"/>
  <c r="T3440" i="2"/>
  <c r="T3441" i="2"/>
  <c r="T3442" i="2"/>
  <c r="T3443" i="2"/>
  <c r="T3444" i="2"/>
  <c r="T3445" i="2"/>
  <c r="T3446" i="2"/>
  <c r="T3447" i="2"/>
  <c r="T3448" i="2"/>
  <c r="T3449" i="2"/>
  <c r="T3450" i="2"/>
  <c r="T3451" i="2"/>
  <c r="T3452" i="2"/>
  <c r="T3453" i="2"/>
  <c r="T3454" i="2"/>
  <c r="T3455" i="2"/>
  <c r="T3456" i="2"/>
  <c r="T3457" i="2"/>
  <c r="T3458" i="2"/>
  <c r="T3459" i="2"/>
  <c r="T3460" i="2"/>
  <c r="T3461" i="2"/>
  <c r="T3462" i="2"/>
  <c r="T3463" i="2"/>
  <c r="T3464" i="2"/>
  <c r="T3465" i="2"/>
  <c r="T3466" i="2"/>
  <c r="T3467" i="2"/>
  <c r="T3468" i="2"/>
  <c r="T3469" i="2"/>
  <c r="T3470" i="2"/>
  <c r="T3471" i="2"/>
  <c r="T3472" i="2"/>
  <c r="T3473" i="2"/>
  <c r="T3474" i="2"/>
  <c r="T3475" i="2"/>
  <c r="T3476" i="2"/>
  <c r="T3477" i="2"/>
  <c r="T3478" i="2"/>
  <c r="T3479" i="2"/>
  <c r="T3480" i="2"/>
  <c r="T3481" i="2"/>
  <c r="T3482" i="2"/>
  <c r="T3483" i="2"/>
  <c r="T3484" i="2"/>
  <c r="T3485" i="2"/>
  <c r="T3486" i="2"/>
  <c r="T3487" i="2"/>
  <c r="T3488" i="2"/>
  <c r="T3489" i="2"/>
  <c r="T3490" i="2"/>
  <c r="T3491" i="2"/>
  <c r="T3492" i="2"/>
  <c r="T3493" i="2"/>
  <c r="T3494" i="2"/>
  <c r="T3495" i="2"/>
  <c r="T3496" i="2"/>
  <c r="T3497" i="2"/>
  <c r="T3498" i="2"/>
  <c r="T3499" i="2"/>
  <c r="T3500" i="2"/>
  <c r="T3501" i="2"/>
  <c r="T3502" i="2"/>
  <c r="T3503" i="2"/>
  <c r="T3504" i="2"/>
  <c r="T3505" i="2"/>
  <c r="T3506" i="2"/>
  <c r="T3507" i="2"/>
  <c r="T3508" i="2"/>
  <c r="T3509" i="2"/>
  <c r="T3510" i="2"/>
  <c r="T3511" i="2"/>
  <c r="T3512" i="2"/>
  <c r="T3513" i="2"/>
  <c r="T3514" i="2"/>
  <c r="T3515" i="2"/>
  <c r="T3516" i="2"/>
  <c r="T3517" i="2"/>
  <c r="T3518" i="2"/>
  <c r="T3519" i="2"/>
  <c r="T3520" i="2"/>
  <c r="T3521" i="2"/>
  <c r="T3522" i="2"/>
  <c r="T3523" i="2"/>
  <c r="T3524" i="2"/>
  <c r="T3525" i="2"/>
  <c r="T3526" i="2"/>
  <c r="T3527" i="2"/>
  <c r="T3528" i="2"/>
  <c r="T3529" i="2"/>
  <c r="T3530" i="2"/>
  <c r="T3531" i="2"/>
  <c r="T3532" i="2"/>
  <c r="T3533" i="2"/>
  <c r="T3534" i="2"/>
  <c r="T3535" i="2"/>
  <c r="T3536" i="2"/>
  <c r="T3537" i="2"/>
  <c r="T3538" i="2"/>
  <c r="T3539" i="2"/>
  <c r="T3540" i="2"/>
  <c r="T3541" i="2"/>
  <c r="T3542" i="2"/>
  <c r="T3543" i="2"/>
  <c r="T3544" i="2"/>
  <c r="T3545" i="2"/>
  <c r="T3546" i="2"/>
  <c r="T3547" i="2"/>
  <c r="T3548" i="2"/>
  <c r="T3549" i="2"/>
  <c r="T3550" i="2"/>
  <c r="T3551" i="2"/>
  <c r="T3552" i="2"/>
  <c r="T3553" i="2"/>
  <c r="T3554" i="2"/>
  <c r="T3555" i="2"/>
  <c r="T3556" i="2"/>
  <c r="T3557" i="2"/>
  <c r="T3558" i="2"/>
  <c r="T3559" i="2"/>
  <c r="T3560" i="2"/>
  <c r="T3561" i="2"/>
  <c r="T3562" i="2"/>
  <c r="T3563" i="2"/>
  <c r="T3564" i="2"/>
  <c r="T3565" i="2"/>
  <c r="T3566" i="2"/>
  <c r="T3567" i="2"/>
  <c r="T3568" i="2"/>
  <c r="T3569" i="2"/>
  <c r="T3570" i="2"/>
  <c r="T3571" i="2"/>
  <c r="T3572" i="2"/>
  <c r="T3573" i="2"/>
  <c r="T3574" i="2"/>
  <c r="T3575" i="2"/>
  <c r="T3576" i="2"/>
  <c r="T3577" i="2"/>
  <c r="T3578" i="2"/>
  <c r="T3579" i="2"/>
  <c r="T3580" i="2"/>
  <c r="T3581" i="2"/>
  <c r="T3582" i="2"/>
  <c r="T3583" i="2"/>
  <c r="T3584" i="2"/>
  <c r="T3585" i="2"/>
  <c r="T3586" i="2"/>
  <c r="T3587" i="2"/>
  <c r="T3588" i="2"/>
  <c r="T3589" i="2"/>
  <c r="T3590" i="2"/>
  <c r="T3591" i="2"/>
  <c r="T3592" i="2"/>
  <c r="T3593" i="2"/>
  <c r="T3594" i="2"/>
  <c r="T3595" i="2"/>
  <c r="T3596" i="2"/>
  <c r="T3597" i="2"/>
  <c r="T3598" i="2"/>
  <c r="T3599" i="2"/>
  <c r="T3600" i="2"/>
  <c r="T3601" i="2"/>
  <c r="T3602" i="2"/>
  <c r="T3603" i="2"/>
  <c r="T3604" i="2"/>
  <c r="T3605" i="2"/>
  <c r="T3606" i="2"/>
  <c r="T3607" i="2"/>
  <c r="T3608" i="2"/>
  <c r="T3609" i="2"/>
  <c r="T3610" i="2"/>
  <c r="T3611" i="2"/>
  <c r="T3612" i="2"/>
  <c r="T3613" i="2"/>
  <c r="T3614" i="2"/>
  <c r="T3615" i="2"/>
  <c r="T3616" i="2"/>
  <c r="T3617" i="2"/>
  <c r="T3618" i="2"/>
  <c r="T3619" i="2"/>
  <c r="T3620" i="2"/>
  <c r="T3621" i="2"/>
  <c r="T3622" i="2"/>
  <c r="T3623" i="2"/>
  <c r="T3624" i="2"/>
  <c r="T3625" i="2"/>
  <c r="T3626" i="2"/>
  <c r="T3627" i="2"/>
  <c r="T3628" i="2"/>
  <c r="T3629" i="2"/>
  <c r="T3630" i="2"/>
  <c r="T3631" i="2"/>
  <c r="T3632" i="2"/>
  <c r="T3633" i="2"/>
  <c r="T3634" i="2"/>
  <c r="T3635" i="2"/>
  <c r="T3636" i="2"/>
  <c r="T3637" i="2"/>
  <c r="T3638" i="2"/>
  <c r="T3639" i="2"/>
  <c r="T3640" i="2"/>
  <c r="T3641" i="2"/>
  <c r="T3642" i="2"/>
  <c r="T3643" i="2"/>
  <c r="T3644" i="2"/>
  <c r="T3645" i="2"/>
  <c r="T3646" i="2"/>
  <c r="T3647" i="2"/>
  <c r="T3648" i="2"/>
  <c r="T3649" i="2"/>
  <c r="T3650" i="2"/>
  <c r="T3651" i="2"/>
  <c r="T3652" i="2"/>
  <c r="T3653" i="2"/>
  <c r="T3654" i="2"/>
  <c r="T3655" i="2"/>
  <c r="T3656" i="2"/>
  <c r="T3657" i="2"/>
  <c r="T3658" i="2"/>
  <c r="T3659" i="2"/>
  <c r="T3660" i="2"/>
  <c r="T3661" i="2"/>
  <c r="T3662" i="2"/>
  <c r="T3663" i="2"/>
  <c r="T3664" i="2"/>
  <c r="T3665" i="2"/>
  <c r="T3666" i="2"/>
  <c r="T3667" i="2"/>
  <c r="T3668" i="2"/>
  <c r="T3669" i="2"/>
  <c r="T3670" i="2"/>
  <c r="T3671" i="2"/>
  <c r="T3672" i="2"/>
  <c r="T3673" i="2"/>
  <c r="T3674" i="2"/>
  <c r="T3675" i="2"/>
  <c r="T3676" i="2"/>
  <c r="T3677" i="2"/>
  <c r="T3678" i="2"/>
  <c r="T3679" i="2"/>
  <c r="T3680" i="2"/>
  <c r="T3681" i="2"/>
  <c r="T3682" i="2"/>
  <c r="T3683" i="2"/>
  <c r="T3684" i="2"/>
  <c r="T3685" i="2"/>
  <c r="T3686" i="2"/>
  <c r="T3687" i="2"/>
  <c r="T3688" i="2"/>
  <c r="T3689" i="2"/>
  <c r="T3690" i="2"/>
  <c r="T3691" i="2"/>
  <c r="T3692" i="2"/>
  <c r="T3693" i="2"/>
  <c r="T3694" i="2"/>
  <c r="T3695" i="2"/>
  <c r="T3696" i="2"/>
  <c r="T3697" i="2"/>
  <c r="T3698" i="2"/>
  <c r="T3699" i="2"/>
  <c r="T3700" i="2"/>
  <c r="T3701" i="2"/>
  <c r="T3702" i="2"/>
  <c r="T3703" i="2"/>
  <c r="T3704" i="2"/>
  <c r="T3705" i="2"/>
  <c r="T3706" i="2"/>
  <c r="T3707" i="2"/>
  <c r="T3708" i="2"/>
  <c r="T3709" i="2"/>
  <c r="T3710" i="2"/>
  <c r="T3711" i="2"/>
  <c r="T3712" i="2"/>
  <c r="T3713" i="2"/>
  <c r="T3714" i="2"/>
  <c r="T3715" i="2"/>
  <c r="T3716" i="2"/>
  <c r="T3717" i="2"/>
  <c r="T3718" i="2"/>
  <c r="T3719" i="2"/>
  <c r="T3720" i="2"/>
  <c r="T3721" i="2"/>
  <c r="T3722" i="2"/>
  <c r="T3723" i="2"/>
  <c r="T3724" i="2"/>
  <c r="T3725" i="2"/>
  <c r="T3726" i="2"/>
  <c r="T3727" i="2"/>
  <c r="T3728" i="2"/>
  <c r="T3729" i="2"/>
  <c r="T3730" i="2"/>
  <c r="T3731" i="2"/>
  <c r="T3732" i="2"/>
  <c r="T3733" i="2"/>
  <c r="T3734" i="2"/>
  <c r="T3735" i="2"/>
  <c r="T3736" i="2"/>
  <c r="T3737" i="2"/>
  <c r="T3738" i="2"/>
  <c r="T3739" i="2"/>
  <c r="T3740" i="2"/>
  <c r="T3741" i="2"/>
  <c r="T3742" i="2"/>
  <c r="T3743" i="2"/>
  <c r="T3744" i="2"/>
  <c r="T3745" i="2"/>
  <c r="T3746" i="2"/>
  <c r="T3747" i="2"/>
  <c r="T3748" i="2"/>
  <c r="T3749" i="2"/>
  <c r="T3750" i="2"/>
  <c r="T3751" i="2"/>
  <c r="T3752" i="2"/>
  <c r="T3753" i="2"/>
  <c r="T3754" i="2"/>
  <c r="T3755" i="2"/>
  <c r="T3756" i="2"/>
  <c r="T3757" i="2"/>
  <c r="T3758" i="2"/>
  <c r="T3759" i="2"/>
  <c r="T3760" i="2"/>
  <c r="T3761" i="2"/>
  <c r="T3762" i="2"/>
  <c r="T3763" i="2"/>
  <c r="T3764" i="2"/>
  <c r="T3765" i="2"/>
  <c r="T3766" i="2"/>
  <c r="T3767" i="2"/>
  <c r="T3768" i="2"/>
  <c r="T3769" i="2"/>
  <c r="T3770" i="2"/>
  <c r="T3771" i="2"/>
  <c r="T3772" i="2"/>
  <c r="T3773" i="2"/>
  <c r="T3774" i="2"/>
  <c r="T3775" i="2"/>
  <c r="T3776" i="2"/>
  <c r="T3777" i="2"/>
  <c r="T3778" i="2"/>
  <c r="T3779" i="2"/>
  <c r="T3780" i="2"/>
  <c r="T3781" i="2"/>
  <c r="T3782" i="2"/>
  <c r="T3783" i="2"/>
  <c r="T3784" i="2"/>
  <c r="T3785" i="2"/>
  <c r="T3786" i="2"/>
  <c r="T3787" i="2"/>
  <c r="T3788" i="2"/>
  <c r="T3789" i="2"/>
  <c r="T3790" i="2"/>
  <c r="T3791" i="2"/>
  <c r="T3792" i="2"/>
  <c r="T3793" i="2"/>
  <c r="T3794" i="2"/>
  <c r="T3795" i="2"/>
  <c r="T3796" i="2"/>
  <c r="T3797" i="2"/>
  <c r="T3798" i="2"/>
  <c r="T3799" i="2"/>
  <c r="T3800" i="2"/>
  <c r="T3801" i="2"/>
  <c r="T3802" i="2"/>
  <c r="T3803" i="2"/>
  <c r="T3804" i="2"/>
  <c r="T3805" i="2"/>
  <c r="T3806" i="2"/>
  <c r="T3807" i="2"/>
  <c r="T3808" i="2"/>
  <c r="T3809" i="2"/>
  <c r="T3810" i="2"/>
  <c r="T3811" i="2"/>
  <c r="T3812" i="2"/>
  <c r="T3813" i="2"/>
  <c r="T3814" i="2"/>
  <c r="T3815" i="2"/>
  <c r="T3816" i="2"/>
  <c r="T3817" i="2"/>
  <c r="T3818" i="2"/>
  <c r="T3819" i="2"/>
  <c r="T3820" i="2"/>
  <c r="T3821" i="2"/>
  <c r="T3822" i="2"/>
  <c r="T3823" i="2"/>
  <c r="T3824" i="2"/>
  <c r="T3825" i="2"/>
  <c r="T3826" i="2"/>
  <c r="T3827" i="2"/>
  <c r="T3828" i="2"/>
  <c r="T3829" i="2"/>
  <c r="T3830" i="2"/>
  <c r="T3831" i="2"/>
  <c r="T3832" i="2"/>
  <c r="T3833" i="2"/>
  <c r="T3834" i="2"/>
  <c r="T3835" i="2"/>
  <c r="T3836" i="2"/>
  <c r="T3837" i="2"/>
  <c r="T3838" i="2"/>
  <c r="T3839" i="2"/>
  <c r="T3840" i="2"/>
  <c r="T3841" i="2"/>
  <c r="T3842" i="2"/>
  <c r="T3843" i="2"/>
  <c r="T3844" i="2"/>
  <c r="T3845" i="2"/>
  <c r="T3846" i="2"/>
  <c r="T3847" i="2"/>
  <c r="T3848" i="2"/>
  <c r="T3849" i="2"/>
  <c r="T3850" i="2"/>
  <c r="T3851" i="2"/>
  <c r="T3852" i="2"/>
  <c r="T3853" i="2"/>
  <c r="T3854" i="2"/>
  <c r="T3855" i="2"/>
  <c r="T3856" i="2"/>
  <c r="T3857" i="2"/>
  <c r="T3858" i="2"/>
  <c r="T3859" i="2"/>
  <c r="T3860" i="2"/>
  <c r="T3861" i="2"/>
  <c r="T3862" i="2"/>
  <c r="T3863" i="2"/>
  <c r="T3864" i="2"/>
  <c r="T3865" i="2"/>
  <c r="T3866" i="2"/>
  <c r="T3867" i="2"/>
  <c r="T3868" i="2"/>
  <c r="T3869" i="2"/>
  <c r="T3870" i="2"/>
  <c r="T3871" i="2"/>
  <c r="T3872" i="2"/>
  <c r="T3873" i="2"/>
  <c r="T3874" i="2"/>
  <c r="T3875" i="2"/>
  <c r="T3876" i="2"/>
  <c r="T3877" i="2"/>
  <c r="T3878" i="2"/>
  <c r="T3879" i="2"/>
  <c r="T3880" i="2"/>
  <c r="T3881" i="2"/>
  <c r="T3882" i="2"/>
  <c r="T3883" i="2"/>
  <c r="T3884" i="2"/>
  <c r="T3885" i="2"/>
  <c r="T3886" i="2"/>
  <c r="T3887" i="2"/>
  <c r="T3888" i="2"/>
  <c r="T3889" i="2"/>
  <c r="T3890" i="2"/>
  <c r="T3891" i="2"/>
  <c r="T3892" i="2"/>
  <c r="T3893" i="2"/>
  <c r="T3894" i="2"/>
  <c r="T3895" i="2"/>
  <c r="T3896" i="2"/>
  <c r="T3897" i="2"/>
  <c r="T3898" i="2"/>
  <c r="T3899" i="2"/>
  <c r="T3900" i="2"/>
  <c r="T3901" i="2"/>
  <c r="T3902" i="2"/>
  <c r="T3903" i="2"/>
  <c r="T3904" i="2"/>
  <c r="T3905" i="2"/>
  <c r="T3906" i="2"/>
  <c r="T3907" i="2"/>
  <c r="T3908" i="2"/>
  <c r="T3909" i="2"/>
  <c r="T3910" i="2"/>
  <c r="T3911" i="2"/>
  <c r="T3912" i="2"/>
  <c r="T3913" i="2"/>
  <c r="T3914" i="2"/>
  <c r="T3915" i="2"/>
  <c r="T3916" i="2"/>
  <c r="T3917" i="2"/>
  <c r="T3918" i="2"/>
  <c r="T3919" i="2"/>
  <c r="T3920" i="2"/>
  <c r="T3921" i="2"/>
  <c r="T3922" i="2"/>
  <c r="T3923" i="2"/>
  <c r="T3924" i="2"/>
  <c r="T3925" i="2"/>
  <c r="T3926" i="2"/>
  <c r="T3927" i="2"/>
  <c r="T3928" i="2"/>
  <c r="T3929" i="2"/>
  <c r="T3930" i="2"/>
  <c r="T3931" i="2"/>
  <c r="T3932" i="2"/>
  <c r="T3933" i="2"/>
  <c r="T3934" i="2"/>
  <c r="T3935" i="2"/>
  <c r="T3936" i="2"/>
  <c r="T3937" i="2"/>
  <c r="T3938" i="2"/>
  <c r="T3939" i="2"/>
  <c r="T3940" i="2"/>
  <c r="T3941" i="2"/>
  <c r="T3942" i="2"/>
  <c r="T3943" i="2"/>
  <c r="T3944" i="2"/>
  <c r="T3945" i="2"/>
  <c r="T3946" i="2"/>
  <c r="T3947" i="2"/>
  <c r="T3948" i="2"/>
  <c r="T3949" i="2"/>
  <c r="T3950" i="2"/>
  <c r="T3951" i="2"/>
  <c r="T3952" i="2"/>
  <c r="T3953" i="2"/>
  <c r="T3954" i="2"/>
  <c r="T3955" i="2"/>
  <c r="T3956" i="2"/>
  <c r="T3957" i="2"/>
  <c r="T3958" i="2"/>
  <c r="T3959" i="2"/>
  <c r="T3960" i="2"/>
  <c r="T3961" i="2"/>
  <c r="T3962" i="2"/>
  <c r="T3963" i="2"/>
  <c r="T3964" i="2"/>
  <c r="T3965" i="2"/>
  <c r="T3966" i="2"/>
  <c r="T3967" i="2"/>
  <c r="T3968" i="2"/>
  <c r="T3969" i="2"/>
  <c r="T3970" i="2"/>
  <c r="T3971" i="2"/>
  <c r="T3972" i="2"/>
  <c r="T3973" i="2"/>
  <c r="T3974" i="2"/>
  <c r="T3975" i="2"/>
  <c r="T3976" i="2"/>
  <c r="T3977" i="2"/>
  <c r="T3978" i="2"/>
  <c r="T3979" i="2"/>
  <c r="T3980" i="2"/>
  <c r="T3981" i="2"/>
  <c r="T3982" i="2"/>
  <c r="T3983" i="2"/>
  <c r="T3984" i="2"/>
  <c r="T3985" i="2"/>
  <c r="T3986" i="2"/>
  <c r="T3987" i="2"/>
  <c r="T3988" i="2"/>
  <c r="T3989" i="2"/>
  <c r="T3990" i="2"/>
  <c r="T3991" i="2"/>
  <c r="T3992" i="2"/>
  <c r="T3993" i="2"/>
  <c r="T3994" i="2"/>
  <c r="T3995" i="2"/>
  <c r="T3996" i="2"/>
  <c r="T3997" i="2"/>
  <c r="T3998" i="2"/>
  <c r="T3999" i="2"/>
  <c r="T4000" i="2"/>
  <c r="T4001" i="2"/>
  <c r="T4002" i="2"/>
  <c r="T4003" i="2"/>
  <c r="T4004" i="2"/>
  <c r="T4005" i="2"/>
  <c r="T4006" i="2"/>
  <c r="T4007" i="2"/>
  <c r="T4008" i="2"/>
  <c r="T4009" i="2"/>
  <c r="T4010" i="2"/>
  <c r="T4011" i="2"/>
  <c r="T4012" i="2"/>
  <c r="T4013" i="2"/>
  <c r="T4014" i="2"/>
  <c r="T4015" i="2"/>
  <c r="T4016" i="2"/>
  <c r="T4017" i="2"/>
  <c r="T4018" i="2"/>
  <c r="T4019" i="2"/>
  <c r="T4020" i="2"/>
  <c r="T4021" i="2"/>
  <c r="T4022" i="2"/>
  <c r="T4023" i="2"/>
  <c r="T4024" i="2"/>
  <c r="T4025" i="2"/>
  <c r="T4026" i="2"/>
  <c r="T4027" i="2"/>
  <c r="T4028" i="2"/>
  <c r="T4029" i="2"/>
  <c r="T4030" i="2"/>
  <c r="T4031" i="2"/>
  <c r="T4032" i="2"/>
  <c r="T4033" i="2"/>
  <c r="T4034" i="2"/>
  <c r="T4035" i="2"/>
  <c r="T4036" i="2"/>
  <c r="T4037" i="2"/>
  <c r="T4038" i="2"/>
  <c r="T4039" i="2"/>
  <c r="T4040" i="2"/>
  <c r="T4041" i="2"/>
  <c r="T4042" i="2"/>
  <c r="T4043" i="2"/>
  <c r="T4044" i="2"/>
  <c r="T4045" i="2"/>
  <c r="T4046" i="2"/>
  <c r="T4047" i="2"/>
  <c r="T4048" i="2"/>
  <c r="T4049" i="2"/>
  <c r="T4050" i="2"/>
  <c r="T4051" i="2"/>
  <c r="T4052" i="2"/>
  <c r="T4053" i="2"/>
  <c r="T4054" i="2"/>
  <c r="T4055" i="2"/>
  <c r="T4056" i="2"/>
  <c r="T4057" i="2"/>
  <c r="T4058" i="2"/>
  <c r="T4059" i="2"/>
  <c r="T4060" i="2"/>
  <c r="T4061" i="2"/>
  <c r="T4062" i="2"/>
  <c r="T4063" i="2"/>
  <c r="T4064" i="2"/>
  <c r="T4065" i="2"/>
  <c r="T4066" i="2"/>
  <c r="T4067" i="2"/>
  <c r="T4068" i="2"/>
  <c r="T4069" i="2"/>
  <c r="T4070" i="2"/>
  <c r="T4071" i="2"/>
  <c r="T4072" i="2"/>
  <c r="T4073" i="2"/>
  <c r="T4074" i="2"/>
  <c r="T4075" i="2"/>
  <c r="T4076" i="2"/>
  <c r="T4077" i="2"/>
  <c r="T4078" i="2"/>
  <c r="T4079" i="2"/>
  <c r="T4080" i="2"/>
  <c r="T4081" i="2"/>
  <c r="T4082" i="2"/>
  <c r="T4083" i="2"/>
  <c r="T4084" i="2"/>
  <c r="T4085" i="2"/>
  <c r="T4086" i="2"/>
  <c r="T4087" i="2"/>
  <c r="T4088" i="2"/>
  <c r="T4089" i="2"/>
  <c r="T4090" i="2"/>
  <c r="T4091" i="2"/>
  <c r="T4092" i="2"/>
  <c r="T4093" i="2"/>
  <c r="T4094" i="2"/>
  <c r="T4095" i="2"/>
  <c r="T4096" i="2"/>
  <c r="T4097" i="2"/>
  <c r="T4098" i="2"/>
  <c r="T4099" i="2"/>
  <c r="T4100" i="2"/>
  <c r="T4101" i="2"/>
  <c r="T4102" i="2"/>
  <c r="T4103" i="2"/>
  <c r="T4104" i="2"/>
  <c r="T4105" i="2"/>
  <c r="T4106" i="2"/>
  <c r="T4107" i="2"/>
  <c r="T4108" i="2"/>
  <c r="T4109" i="2"/>
  <c r="T4110" i="2"/>
  <c r="T4111" i="2"/>
  <c r="T4112" i="2"/>
  <c r="T4113" i="2"/>
  <c r="T4114" i="2"/>
  <c r="T4115" i="2"/>
  <c r="T4116" i="2"/>
  <c r="T4117" i="2"/>
  <c r="T4118" i="2"/>
  <c r="T4119" i="2"/>
  <c r="T4120" i="2"/>
  <c r="T4121" i="2"/>
  <c r="T4122" i="2"/>
  <c r="T4123" i="2"/>
  <c r="T4124" i="2"/>
  <c r="T4125" i="2"/>
  <c r="T4126" i="2"/>
  <c r="T4127" i="2"/>
  <c r="T4128" i="2"/>
  <c r="T4129" i="2"/>
  <c r="T4130" i="2"/>
  <c r="T4131" i="2"/>
  <c r="T4132" i="2"/>
  <c r="T4133" i="2"/>
  <c r="T4134" i="2"/>
  <c r="T4135" i="2"/>
  <c r="T4136" i="2"/>
  <c r="T4137" i="2"/>
  <c r="T4138" i="2"/>
  <c r="T4139" i="2"/>
  <c r="T4140" i="2"/>
  <c r="T4141" i="2"/>
  <c r="T4142" i="2"/>
  <c r="T4143" i="2"/>
  <c r="T4144" i="2"/>
  <c r="T4145" i="2"/>
  <c r="T4146" i="2"/>
  <c r="T4147" i="2"/>
  <c r="T4148" i="2"/>
  <c r="T4149" i="2"/>
  <c r="T4150" i="2"/>
  <c r="T4151" i="2"/>
  <c r="T4152" i="2"/>
  <c r="T4153" i="2"/>
  <c r="T4154" i="2"/>
  <c r="T4155" i="2"/>
  <c r="T4156" i="2"/>
  <c r="T4157" i="2"/>
  <c r="T4158" i="2"/>
  <c r="T4159" i="2"/>
  <c r="T4160" i="2"/>
  <c r="T4161" i="2"/>
  <c r="T4162" i="2"/>
  <c r="T4163" i="2"/>
  <c r="T4164" i="2"/>
  <c r="T4165" i="2"/>
  <c r="T4166" i="2"/>
  <c r="T4167" i="2"/>
  <c r="T4168" i="2"/>
  <c r="T4169" i="2"/>
  <c r="T4170" i="2"/>
  <c r="T4171" i="2"/>
  <c r="T4172" i="2"/>
  <c r="T4173" i="2"/>
  <c r="T4174" i="2"/>
  <c r="T4175" i="2"/>
  <c r="T4176" i="2"/>
  <c r="T4177" i="2"/>
  <c r="T4178" i="2"/>
  <c r="T4179" i="2"/>
  <c r="T4180" i="2"/>
  <c r="T4181" i="2"/>
  <c r="T4182" i="2"/>
  <c r="T4183" i="2"/>
  <c r="T4184" i="2"/>
  <c r="T4185" i="2"/>
  <c r="T4186" i="2"/>
  <c r="T4187" i="2"/>
  <c r="T4188" i="2"/>
  <c r="T4189" i="2"/>
  <c r="T4190" i="2"/>
  <c r="T4191" i="2"/>
  <c r="T4192" i="2"/>
  <c r="T4193" i="2"/>
  <c r="T4194" i="2"/>
  <c r="T4195" i="2"/>
  <c r="T4196" i="2"/>
  <c r="T4197" i="2"/>
  <c r="T4198" i="2"/>
  <c r="T4199" i="2"/>
  <c r="T4200" i="2"/>
  <c r="T4201" i="2"/>
  <c r="T4202" i="2"/>
  <c r="T4203" i="2"/>
  <c r="T4204" i="2"/>
  <c r="T4205" i="2"/>
  <c r="T4206" i="2"/>
  <c r="T4207" i="2"/>
  <c r="T4208" i="2"/>
  <c r="T4209" i="2"/>
  <c r="T4210" i="2"/>
  <c r="T4211" i="2"/>
  <c r="T4212" i="2"/>
  <c r="T4213" i="2"/>
  <c r="T4214" i="2"/>
  <c r="T4215" i="2"/>
  <c r="T4216" i="2"/>
  <c r="T4217" i="2"/>
  <c r="T4218" i="2"/>
  <c r="T4219" i="2"/>
  <c r="T4220" i="2"/>
  <c r="T4221" i="2"/>
  <c r="T4222" i="2"/>
  <c r="T4223" i="2"/>
  <c r="T4224" i="2"/>
  <c r="T4225" i="2"/>
  <c r="T4226" i="2"/>
  <c r="T4227" i="2"/>
  <c r="T4228" i="2"/>
  <c r="T4229" i="2"/>
  <c r="T4230" i="2"/>
  <c r="T4231" i="2"/>
  <c r="T4232" i="2"/>
  <c r="T4233" i="2"/>
  <c r="T4234" i="2"/>
  <c r="T4235" i="2"/>
  <c r="T4236" i="2"/>
  <c r="T4237" i="2"/>
  <c r="T4238" i="2"/>
  <c r="T4239" i="2"/>
  <c r="T4240" i="2"/>
  <c r="T4241" i="2"/>
  <c r="T4242" i="2"/>
  <c r="T4243" i="2"/>
  <c r="T4244" i="2"/>
  <c r="T4245" i="2"/>
  <c r="T4246" i="2"/>
  <c r="T4247" i="2"/>
  <c r="T4248" i="2"/>
  <c r="T4249" i="2"/>
  <c r="T4250" i="2"/>
  <c r="T4251" i="2"/>
  <c r="T4252" i="2"/>
  <c r="T4253" i="2"/>
  <c r="T4254" i="2"/>
  <c r="T4255" i="2"/>
  <c r="T4256" i="2"/>
  <c r="T4257" i="2"/>
  <c r="T4258" i="2"/>
  <c r="T4259" i="2"/>
  <c r="T4260" i="2"/>
  <c r="T4261" i="2"/>
  <c r="T4262" i="2"/>
  <c r="T4263" i="2"/>
  <c r="T4264" i="2"/>
  <c r="T4265" i="2"/>
  <c r="T4266" i="2"/>
  <c r="T4267" i="2"/>
  <c r="T4268" i="2"/>
  <c r="T4269" i="2"/>
  <c r="T4270" i="2"/>
  <c r="T4271" i="2"/>
  <c r="T4272" i="2"/>
  <c r="T4273" i="2"/>
  <c r="T4274" i="2"/>
  <c r="T4275" i="2"/>
  <c r="T4276" i="2"/>
  <c r="T4277" i="2"/>
  <c r="T4278" i="2"/>
  <c r="T4279" i="2"/>
  <c r="T4280" i="2"/>
  <c r="T4281" i="2"/>
  <c r="T4282" i="2"/>
  <c r="T4283" i="2"/>
  <c r="T4284" i="2"/>
  <c r="T4285" i="2"/>
  <c r="T4286" i="2"/>
  <c r="T4287" i="2"/>
  <c r="T4288" i="2"/>
  <c r="T4289" i="2"/>
  <c r="T4290" i="2"/>
  <c r="T4291" i="2"/>
  <c r="T4292" i="2"/>
  <c r="T4293" i="2"/>
  <c r="T4294" i="2"/>
  <c r="T4295" i="2"/>
  <c r="T4296" i="2"/>
  <c r="T4297" i="2"/>
  <c r="T4298" i="2"/>
  <c r="T4299" i="2"/>
  <c r="T4300" i="2"/>
  <c r="T4301" i="2"/>
  <c r="T4302" i="2"/>
  <c r="T4303" i="2"/>
  <c r="T4304" i="2"/>
  <c r="T4305" i="2"/>
  <c r="T4306" i="2"/>
  <c r="T4307" i="2"/>
  <c r="T4308" i="2"/>
  <c r="T4309" i="2"/>
  <c r="T4310" i="2"/>
  <c r="T4311" i="2"/>
  <c r="T4312" i="2"/>
  <c r="T4313" i="2"/>
  <c r="T4314" i="2"/>
  <c r="T4315" i="2"/>
  <c r="T4316" i="2"/>
  <c r="T4317" i="2"/>
  <c r="T4318" i="2"/>
  <c r="T4319" i="2"/>
  <c r="T4320" i="2"/>
  <c r="T4321" i="2"/>
  <c r="T4322" i="2"/>
  <c r="T4323" i="2"/>
  <c r="T4324" i="2"/>
  <c r="T4325" i="2"/>
  <c r="T4326" i="2"/>
  <c r="T4327" i="2"/>
  <c r="T4328" i="2"/>
  <c r="T4329" i="2"/>
  <c r="T4330" i="2"/>
  <c r="T4331" i="2"/>
  <c r="T4332" i="2"/>
  <c r="T4333" i="2"/>
  <c r="T4334" i="2"/>
  <c r="T4335" i="2"/>
  <c r="T4336" i="2"/>
  <c r="T4337" i="2"/>
  <c r="T4338" i="2"/>
  <c r="T4339" i="2"/>
  <c r="T4340" i="2"/>
  <c r="T4341" i="2"/>
  <c r="T4342" i="2"/>
  <c r="T4343" i="2"/>
  <c r="T4344" i="2"/>
  <c r="T4345" i="2"/>
  <c r="T4346" i="2"/>
  <c r="T4347" i="2"/>
  <c r="T4348" i="2"/>
  <c r="T4349" i="2"/>
  <c r="T4350" i="2"/>
  <c r="T4351" i="2"/>
  <c r="T4352" i="2"/>
  <c r="T4353" i="2"/>
  <c r="T4354" i="2"/>
  <c r="T4355" i="2"/>
  <c r="T4356" i="2"/>
  <c r="T4357" i="2"/>
  <c r="T4358" i="2"/>
  <c r="T4359" i="2"/>
  <c r="T4360" i="2"/>
  <c r="T4361" i="2"/>
  <c r="T4362" i="2"/>
  <c r="T4363" i="2"/>
  <c r="T4364" i="2"/>
  <c r="T4365" i="2"/>
  <c r="T4366" i="2"/>
  <c r="T4367" i="2"/>
  <c r="T4368" i="2"/>
  <c r="T4369" i="2"/>
  <c r="T4370" i="2"/>
  <c r="T4371" i="2"/>
  <c r="T4372" i="2"/>
  <c r="T4373" i="2"/>
  <c r="T4374" i="2"/>
  <c r="T4375" i="2"/>
  <c r="T4376" i="2"/>
  <c r="T4377" i="2"/>
  <c r="T4378" i="2"/>
  <c r="T4379" i="2"/>
  <c r="T4380" i="2"/>
  <c r="T4381" i="2"/>
  <c r="T4382" i="2"/>
  <c r="T4383" i="2"/>
  <c r="T4384" i="2"/>
  <c r="T4385" i="2"/>
  <c r="T4386" i="2"/>
  <c r="T4387" i="2"/>
  <c r="T4388" i="2"/>
  <c r="T4389" i="2"/>
  <c r="T4390" i="2"/>
  <c r="T4391" i="2"/>
  <c r="T4392" i="2"/>
  <c r="T4393" i="2"/>
  <c r="T4394" i="2"/>
  <c r="T4395" i="2"/>
  <c r="T4396" i="2"/>
  <c r="T4397" i="2"/>
  <c r="T4398" i="2"/>
  <c r="T4399" i="2"/>
  <c r="T4400" i="2"/>
  <c r="T4401" i="2"/>
  <c r="T4402" i="2"/>
  <c r="T4403" i="2"/>
  <c r="T4404" i="2"/>
  <c r="T4405" i="2"/>
  <c r="T4406" i="2"/>
  <c r="T4407" i="2"/>
  <c r="T4408" i="2"/>
  <c r="T4409" i="2"/>
  <c r="T4410" i="2"/>
  <c r="T4411" i="2"/>
  <c r="T4412" i="2"/>
  <c r="T4413" i="2"/>
  <c r="T4414" i="2"/>
  <c r="T4415" i="2"/>
  <c r="T4416" i="2"/>
  <c r="T4417" i="2"/>
  <c r="T4418" i="2"/>
  <c r="T4419" i="2"/>
  <c r="T4420" i="2"/>
  <c r="T4421" i="2"/>
  <c r="T4422" i="2"/>
  <c r="T4423" i="2"/>
  <c r="T4424" i="2"/>
  <c r="T4425" i="2"/>
  <c r="T4426" i="2"/>
  <c r="T4427" i="2"/>
  <c r="T4428" i="2"/>
  <c r="T4429" i="2"/>
  <c r="T4430" i="2"/>
  <c r="T4431" i="2"/>
  <c r="T4432" i="2"/>
  <c r="T4433" i="2"/>
  <c r="T4434" i="2"/>
  <c r="T4435" i="2"/>
  <c r="T4436" i="2"/>
  <c r="T4437" i="2"/>
  <c r="T4438" i="2"/>
  <c r="T4439" i="2"/>
  <c r="T4440" i="2"/>
  <c r="T4441" i="2"/>
  <c r="T4442" i="2"/>
  <c r="T4443" i="2"/>
  <c r="T4444" i="2"/>
  <c r="T4445" i="2"/>
  <c r="T4446" i="2"/>
  <c r="T4447" i="2"/>
  <c r="T4448" i="2"/>
  <c r="T4449" i="2"/>
  <c r="T4450" i="2"/>
  <c r="T4451" i="2"/>
  <c r="T4452" i="2"/>
  <c r="T4453" i="2"/>
  <c r="T4454" i="2"/>
  <c r="T4455" i="2"/>
  <c r="T4456" i="2"/>
  <c r="T4457" i="2"/>
  <c r="T4458" i="2"/>
  <c r="T4459" i="2"/>
  <c r="T4460" i="2"/>
  <c r="T4461" i="2"/>
  <c r="T4462" i="2"/>
  <c r="T4463" i="2"/>
  <c r="T4464" i="2"/>
  <c r="T4465" i="2"/>
  <c r="T4466" i="2"/>
  <c r="T4467" i="2"/>
  <c r="T4468" i="2"/>
  <c r="T4469" i="2"/>
  <c r="T4470" i="2"/>
  <c r="T4471" i="2"/>
  <c r="T4472" i="2"/>
  <c r="T4473" i="2"/>
  <c r="T4474" i="2"/>
  <c r="T4475" i="2"/>
  <c r="T4476" i="2"/>
  <c r="T4477" i="2"/>
  <c r="T4478" i="2"/>
  <c r="T4479" i="2"/>
  <c r="T4480" i="2"/>
  <c r="T4481" i="2"/>
  <c r="T4482" i="2"/>
  <c r="T4483" i="2"/>
  <c r="T4484" i="2"/>
  <c r="T4485" i="2"/>
  <c r="T4486" i="2"/>
  <c r="T4487" i="2"/>
  <c r="T4488" i="2"/>
  <c r="T4489" i="2"/>
  <c r="T4490" i="2"/>
  <c r="T4491" i="2"/>
  <c r="T4492" i="2"/>
  <c r="T4493" i="2"/>
  <c r="T4494" i="2"/>
  <c r="T4495" i="2"/>
  <c r="T4496" i="2"/>
  <c r="T4497" i="2"/>
  <c r="T4498" i="2"/>
  <c r="T4499" i="2"/>
  <c r="T4500" i="2"/>
  <c r="T4501" i="2"/>
  <c r="T4502" i="2"/>
  <c r="T4503" i="2"/>
  <c r="T4504" i="2"/>
  <c r="T4505" i="2"/>
  <c r="T4506" i="2"/>
  <c r="T4507" i="2"/>
  <c r="T4508" i="2"/>
  <c r="T4509" i="2"/>
  <c r="T4510" i="2"/>
  <c r="T4511" i="2"/>
  <c r="T4512" i="2"/>
  <c r="T4513" i="2"/>
  <c r="T4514" i="2"/>
  <c r="T4515" i="2"/>
  <c r="T4516" i="2"/>
  <c r="T4517" i="2"/>
  <c r="T4518" i="2"/>
  <c r="T4519" i="2"/>
  <c r="T4520" i="2"/>
  <c r="T4521" i="2"/>
  <c r="T4522" i="2"/>
  <c r="T4523" i="2"/>
  <c r="T4524" i="2"/>
  <c r="T4525" i="2"/>
  <c r="T4526" i="2"/>
  <c r="T4527" i="2"/>
  <c r="T4528" i="2"/>
  <c r="T4529" i="2"/>
  <c r="T4530" i="2"/>
  <c r="T4531" i="2"/>
  <c r="T4532" i="2"/>
  <c r="T4533" i="2"/>
  <c r="T4534" i="2"/>
  <c r="T4535" i="2"/>
  <c r="T4536" i="2"/>
  <c r="T4537" i="2"/>
  <c r="T4538" i="2"/>
  <c r="T4539" i="2"/>
  <c r="T4540" i="2"/>
  <c r="T4541" i="2"/>
  <c r="T4542" i="2"/>
  <c r="T4543" i="2"/>
  <c r="T4544" i="2"/>
  <c r="T4545" i="2"/>
  <c r="T4546" i="2"/>
  <c r="T4547" i="2"/>
  <c r="T4548" i="2"/>
  <c r="T4549" i="2"/>
  <c r="T4550" i="2"/>
  <c r="T4551" i="2"/>
  <c r="T4552" i="2"/>
  <c r="T4553" i="2"/>
  <c r="T4554" i="2"/>
  <c r="T4555" i="2"/>
  <c r="T4556" i="2"/>
  <c r="T4557" i="2"/>
  <c r="T4558" i="2"/>
  <c r="T4559" i="2"/>
  <c r="T4560" i="2"/>
  <c r="T4561" i="2"/>
  <c r="T4562" i="2"/>
  <c r="T4563" i="2"/>
  <c r="T4564" i="2"/>
  <c r="T4565" i="2"/>
  <c r="T4566" i="2"/>
  <c r="T4567" i="2"/>
  <c r="T4568" i="2"/>
  <c r="T4569" i="2"/>
  <c r="T4570" i="2"/>
  <c r="T4571" i="2"/>
  <c r="T4572" i="2"/>
  <c r="T4573" i="2"/>
  <c r="T4574" i="2"/>
  <c r="T4575" i="2"/>
  <c r="T4576" i="2"/>
  <c r="T4577" i="2"/>
  <c r="T4578" i="2"/>
  <c r="T4579" i="2"/>
  <c r="T4580" i="2"/>
  <c r="T4581" i="2"/>
  <c r="T4582" i="2"/>
  <c r="T4583" i="2"/>
  <c r="T4584" i="2"/>
  <c r="T4585" i="2"/>
  <c r="T4586" i="2"/>
  <c r="T4587" i="2"/>
  <c r="T4588" i="2"/>
  <c r="T4589" i="2"/>
  <c r="T4590" i="2"/>
  <c r="T4591" i="2"/>
  <c r="T4592" i="2"/>
  <c r="T4593" i="2"/>
  <c r="T4594" i="2"/>
  <c r="T4595" i="2"/>
  <c r="T4596" i="2"/>
  <c r="T4597" i="2"/>
  <c r="T4598" i="2"/>
  <c r="T4599" i="2"/>
  <c r="T4600" i="2"/>
  <c r="T4601" i="2"/>
  <c r="T4602" i="2"/>
  <c r="T4603" i="2"/>
  <c r="T4604" i="2"/>
  <c r="T4605" i="2"/>
  <c r="T4606" i="2"/>
  <c r="T4607" i="2"/>
  <c r="T4608" i="2"/>
  <c r="T4609" i="2"/>
  <c r="T4610" i="2"/>
  <c r="T4611" i="2"/>
  <c r="T4612" i="2"/>
  <c r="T4613" i="2"/>
  <c r="T4614" i="2"/>
  <c r="T4615" i="2"/>
  <c r="T4616" i="2"/>
  <c r="T4617" i="2"/>
  <c r="T4618" i="2"/>
  <c r="T4619" i="2"/>
  <c r="T4620" i="2"/>
  <c r="T4621" i="2"/>
  <c r="T4622" i="2"/>
  <c r="T4623" i="2"/>
  <c r="T4624" i="2"/>
  <c r="T4625" i="2"/>
  <c r="T4626" i="2"/>
  <c r="T4627" i="2"/>
  <c r="T4628" i="2"/>
  <c r="T4629" i="2"/>
  <c r="T4630" i="2"/>
  <c r="T4631" i="2"/>
  <c r="T4632" i="2"/>
  <c r="T4633" i="2"/>
  <c r="T4634" i="2"/>
  <c r="T4635" i="2"/>
  <c r="T4636" i="2"/>
  <c r="T4637" i="2"/>
  <c r="T4638" i="2"/>
  <c r="T4639" i="2"/>
  <c r="T4640" i="2"/>
  <c r="T4641" i="2"/>
  <c r="T4642" i="2"/>
  <c r="T4643" i="2"/>
  <c r="T4644" i="2"/>
  <c r="T4645" i="2"/>
  <c r="T4646" i="2"/>
  <c r="T4647" i="2"/>
  <c r="T4648" i="2"/>
  <c r="T4649" i="2"/>
  <c r="T4650" i="2"/>
  <c r="T4651" i="2"/>
  <c r="T4652" i="2"/>
  <c r="T4653" i="2"/>
  <c r="T4654" i="2"/>
  <c r="T4655" i="2"/>
  <c r="T4656" i="2"/>
  <c r="T4657" i="2"/>
  <c r="T4658" i="2"/>
  <c r="T4659" i="2"/>
  <c r="T4660" i="2"/>
  <c r="T4661" i="2"/>
  <c r="T4662" i="2"/>
  <c r="T4663" i="2"/>
  <c r="T4664" i="2"/>
  <c r="T4665" i="2"/>
  <c r="T4666" i="2"/>
  <c r="T4667" i="2"/>
  <c r="T4668" i="2"/>
  <c r="T4669" i="2"/>
  <c r="T4670" i="2"/>
  <c r="T4671" i="2"/>
  <c r="T4672" i="2"/>
  <c r="T4673" i="2"/>
  <c r="T4674" i="2"/>
  <c r="T4675" i="2"/>
  <c r="T4676" i="2"/>
  <c r="T4677" i="2"/>
  <c r="T4678" i="2"/>
  <c r="T4679" i="2"/>
  <c r="T4680" i="2"/>
  <c r="T4681" i="2"/>
  <c r="T4682" i="2"/>
  <c r="T4683" i="2"/>
  <c r="T4684" i="2"/>
  <c r="T4685" i="2"/>
  <c r="T4686" i="2"/>
  <c r="T4687" i="2"/>
  <c r="T4688" i="2"/>
  <c r="T4689" i="2"/>
  <c r="T4690" i="2"/>
  <c r="T4691" i="2"/>
  <c r="T4692" i="2"/>
  <c r="T4693" i="2"/>
  <c r="T4694" i="2"/>
  <c r="T4695" i="2"/>
  <c r="T4696" i="2"/>
  <c r="T4697" i="2"/>
  <c r="T4698" i="2"/>
  <c r="T4699" i="2"/>
  <c r="T4700" i="2"/>
  <c r="T4701" i="2"/>
  <c r="T4702" i="2"/>
  <c r="T4703" i="2"/>
  <c r="T4704" i="2"/>
  <c r="T4705" i="2"/>
  <c r="T4706" i="2"/>
  <c r="T4707" i="2"/>
  <c r="T4708" i="2"/>
  <c r="T4709" i="2"/>
  <c r="T4710" i="2"/>
  <c r="T4711" i="2"/>
  <c r="T4712" i="2"/>
  <c r="T4713" i="2"/>
  <c r="T4714" i="2"/>
  <c r="T4715" i="2"/>
  <c r="T4716" i="2"/>
  <c r="T4717" i="2"/>
  <c r="T4718" i="2"/>
  <c r="T4719" i="2"/>
  <c r="T4720" i="2"/>
  <c r="T4721" i="2"/>
  <c r="T4722" i="2"/>
  <c r="T4723" i="2"/>
  <c r="T4724" i="2"/>
  <c r="T4725" i="2"/>
  <c r="T4726" i="2"/>
  <c r="T4727" i="2"/>
  <c r="T4728" i="2"/>
  <c r="T4729" i="2"/>
  <c r="T4730" i="2"/>
  <c r="T4731" i="2"/>
  <c r="T4732" i="2"/>
  <c r="T4733" i="2"/>
  <c r="T4734" i="2"/>
  <c r="T4735" i="2"/>
  <c r="T4736" i="2"/>
  <c r="T4737" i="2"/>
  <c r="T4738" i="2"/>
  <c r="T4739" i="2"/>
  <c r="T4740" i="2"/>
  <c r="T4741" i="2"/>
  <c r="T4742" i="2"/>
  <c r="T4743" i="2"/>
  <c r="T4744" i="2"/>
  <c r="T4745" i="2"/>
  <c r="T4746" i="2"/>
  <c r="T4747" i="2"/>
  <c r="T4748" i="2"/>
  <c r="T4749" i="2"/>
  <c r="T4750" i="2"/>
  <c r="T4751" i="2"/>
  <c r="T4752" i="2"/>
  <c r="T4753" i="2"/>
  <c r="T4754" i="2"/>
  <c r="T4755" i="2"/>
  <c r="T4756" i="2"/>
  <c r="T4757" i="2"/>
  <c r="T4758" i="2"/>
  <c r="T4759" i="2"/>
  <c r="T4760" i="2"/>
  <c r="T4761" i="2"/>
  <c r="T4762" i="2"/>
  <c r="T4763" i="2"/>
  <c r="T4764" i="2"/>
  <c r="T4765" i="2"/>
  <c r="T4766" i="2"/>
  <c r="T4767" i="2"/>
  <c r="T4768" i="2"/>
  <c r="T4769" i="2"/>
  <c r="T4770" i="2"/>
  <c r="T4771" i="2"/>
  <c r="T4772" i="2"/>
  <c r="T4773" i="2"/>
  <c r="T4774" i="2"/>
  <c r="T4775" i="2"/>
  <c r="T4776" i="2"/>
  <c r="T4777" i="2"/>
  <c r="T4778" i="2"/>
  <c r="T4779" i="2"/>
  <c r="T4780" i="2"/>
  <c r="T4781" i="2"/>
  <c r="T4782" i="2"/>
  <c r="T4783" i="2"/>
  <c r="T4784" i="2"/>
  <c r="T4785" i="2"/>
  <c r="T4786" i="2"/>
  <c r="T4787" i="2"/>
  <c r="T4788" i="2"/>
  <c r="T4789" i="2"/>
  <c r="T4790" i="2"/>
  <c r="T4791" i="2"/>
  <c r="T4792" i="2"/>
  <c r="T4793" i="2"/>
  <c r="T4794" i="2"/>
  <c r="T4795" i="2"/>
  <c r="T4796" i="2"/>
  <c r="T4797" i="2"/>
  <c r="T4798" i="2"/>
  <c r="T4799" i="2"/>
  <c r="T4800" i="2"/>
  <c r="T4801" i="2"/>
  <c r="T4802" i="2"/>
  <c r="T4803" i="2"/>
  <c r="T4804" i="2"/>
  <c r="T4805" i="2"/>
  <c r="T4806" i="2"/>
  <c r="T4807" i="2"/>
  <c r="T4808" i="2"/>
  <c r="T4809" i="2"/>
  <c r="T4810" i="2"/>
  <c r="T4811" i="2"/>
  <c r="T4812" i="2"/>
  <c r="T4813" i="2"/>
  <c r="T4814" i="2"/>
  <c r="T4815" i="2"/>
  <c r="T4816" i="2"/>
  <c r="T4817" i="2"/>
  <c r="T4818" i="2"/>
  <c r="T4819" i="2"/>
  <c r="T4820" i="2"/>
  <c r="T4821" i="2"/>
  <c r="T4822" i="2"/>
  <c r="T4823" i="2"/>
  <c r="T4824" i="2"/>
  <c r="T4825" i="2"/>
  <c r="T4826" i="2"/>
  <c r="T4827" i="2"/>
  <c r="T4828" i="2"/>
  <c r="T4829" i="2"/>
  <c r="T4830" i="2"/>
  <c r="T4831" i="2"/>
  <c r="T4832" i="2"/>
  <c r="T4833" i="2"/>
  <c r="T4834" i="2"/>
  <c r="T4835" i="2"/>
  <c r="T4836" i="2"/>
  <c r="T4837" i="2"/>
  <c r="T4838" i="2"/>
  <c r="T4839" i="2"/>
  <c r="T4840" i="2"/>
  <c r="T4841" i="2"/>
  <c r="T4842" i="2"/>
  <c r="T4843" i="2"/>
  <c r="T4844" i="2"/>
  <c r="T4845" i="2"/>
  <c r="T4846" i="2"/>
  <c r="T4847" i="2"/>
  <c r="T4848" i="2"/>
  <c r="T4849" i="2"/>
  <c r="T4850" i="2"/>
  <c r="T4851" i="2"/>
  <c r="T4852" i="2"/>
  <c r="T4853" i="2"/>
  <c r="T4854" i="2"/>
  <c r="T4855" i="2"/>
  <c r="T4856" i="2"/>
  <c r="T4857" i="2"/>
  <c r="T4858" i="2"/>
  <c r="T4859" i="2"/>
  <c r="T4860" i="2"/>
  <c r="T4861" i="2"/>
  <c r="T4862" i="2"/>
  <c r="T4863" i="2"/>
  <c r="T4864" i="2"/>
  <c r="T4865" i="2"/>
  <c r="T4866" i="2"/>
  <c r="T4867" i="2"/>
  <c r="T4868" i="2"/>
  <c r="T4869" i="2"/>
  <c r="T4870" i="2"/>
  <c r="T4871" i="2"/>
  <c r="T4872" i="2"/>
  <c r="T4873" i="2"/>
  <c r="T4874" i="2"/>
  <c r="T4875" i="2"/>
  <c r="T4876" i="2"/>
  <c r="T4877" i="2"/>
  <c r="T4878" i="2"/>
  <c r="T4879" i="2"/>
  <c r="T4880" i="2"/>
  <c r="T4881" i="2"/>
  <c r="T4882" i="2"/>
  <c r="T4883" i="2"/>
  <c r="T4884" i="2"/>
  <c r="T4885" i="2"/>
  <c r="T4886" i="2"/>
  <c r="T4887" i="2"/>
  <c r="T4888" i="2"/>
  <c r="T4889" i="2"/>
  <c r="T4890" i="2"/>
  <c r="T4891" i="2"/>
  <c r="T4892" i="2"/>
  <c r="T4893" i="2"/>
  <c r="T4894" i="2"/>
  <c r="T4895" i="2"/>
  <c r="T4896" i="2"/>
  <c r="T4897" i="2"/>
  <c r="T4898" i="2"/>
  <c r="T4899" i="2"/>
  <c r="T4900" i="2"/>
  <c r="T4901" i="2"/>
  <c r="T4902" i="2"/>
  <c r="T4903" i="2"/>
  <c r="T4904" i="2"/>
  <c r="T4905" i="2"/>
  <c r="T4906" i="2"/>
  <c r="T4907" i="2"/>
  <c r="T4908" i="2"/>
  <c r="T4909" i="2"/>
  <c r="T4910" i="2"/>
  <c r="T4911" i="2"/>
  <c r="T4912" i="2"/>
  <c r="T4913" i="2"/>
  <c r="T4914" i="2"/>
  <c r="T4915" i="2"/>
  <c r="T4916" i="2"/>
  <c r="T4917" i="2"/>
  <c r="T4918" i="2"/>
  <c r="T4919" i="2"/>
  <c r="T4920" i="2"/>
  <c r="T4921" i="2"/>
  <c r="T4922" i="2"/>
  <c r="T4923" i="2"/>
  <c r="T4924" i="2"/>
  <c r="T4925" i="2"/>
  <c r="T4926" i="2"/>
  <c r="T4927" i="2"/>
  <c r="T4928" i="2"/>
  <c r="T4929" i="2"/>
  <c r="T4930" i="2"/>
  <c r="T4931" i="2"/>
  <c r="T4932" i="2"/>
  <c r="T4933" i="2"/>
  <c r="T4934" i="2"/>
  <c r="T4935" i="2"/>
  <c r="T4936" i="2"/>
  <c r="T4937" i="2"/>
  <c r="T4938" i="2"/>
  <c r="T4939" i="2"/>
  <c r="T4940" i="2"/>
  <c r="T4941" i="2"/>
  <c r="T4942" i="2"/>
  <c r="T4943" i="2"/>
  <c r="T4944" i="2"/>
  <c r="T4945" i="2"/>
  <c r="T4946" i="2"/>
  <c r="T4947" i="2"/>
  <c r="T4948" i="2"/>
  <c r="T4949" i="2"/>
  <c r="T4950" i="2"/>
  <c r="T4951" i="2"/>
  <c r="T4952" i="2"/>
  <c r="T4953" i="2"/>
  <c r="T4954" i="2"/>
  <c r="T4955" i="2"/>
  <c r="T4956" i="2"/>
  <c r="T4957" i="2"/>
  <c r="T4958" i="2"/>
  <c r="T4959" i="2"/>
  <c r="T4960" i="2"/>
  <c r="T4961" i="2"/>
  <c r="T4962" i="2"/>
  <c r="T4963" i="2"/>
  <c r="T4964" i="2"/>
  <c r="T4965" i="2"/>
  <c r="T4966" i="2"/>
  <c r="T4967" i="2"/>
  <c r="T4968" i="2"/>
  <c r="T4969" i="2"/>
  <c r="T4970" i="2"/>
  <c r="T4971" i="2"/>
  <c r="T4972" i="2"/>
  <c r="T4973" i="2"/>
  <c r="T4974" i="2"/>
  <c r="T4975" i="2"/>
  <c r="T4976" i="2"/>
  <c r="T4977" i="2"/>
  <c r="T4978" i="2"/>
  <c r="T4979" i="2"/>
  <c r="T4980" i="2"/>
  <c r="T4981" i="2"/>
  <c r="T4982" i="2"/>
  <c r="T4983" i="2"/>
  <c r="T4984" i="2"/>
  <c r="T4985" i="2"/>
  <c r="T4986" i="2"/>
  <c r="T4987" i="2"/>
  <c r="T4988" i="2"/>
  <c r="T4989" i="2"/>
  <c r="T4990" i="2"/>
  <c r="T4991" i="2"/>
  <c r="T4992" i="2"/>
  <c r="T4993" i="2"/>
  <c r="T4994" i="2"/>
  <c r="T4995" i="2"/>
  <c r="T4996" i="2"/>
  <c r="T4997" i="2"/>
  <c r="T4998" i="2"/>
  <c r="T4999" i="2"/>
  <c r="T5000" i="2"/>
  <c r="T5001" i="2"/>
  <c r="T5002" i="2"/>
  <c r="T5003" i="2"/>
  <c r="T5004" i="2"/>
  <c r="T5005" i="2"/>
  <c r="T5006" i="2"/>
  <c r="T5007" i="2"/>
  <c r="T5008" i="2"/>
  <c r="T5009" i="2"/>
  <c r="T5010" i="2"/>
  <c r="T5011" i="2"/>
  <c r="T5012" i="2"/>
  <c r="T5013" i="2"/>
  <c r="T5014" i="2"/>
  <c r="T5015" i="2"/>
  <c r="T5016" i="2"/>
  <c r="T5017" i="2"/>
  <c r="T5018" i="2"/>
  <c r="T5019" i="2"/>
  <c r="T5020" i="2"/>
  <c r="T5021" i="2"/>
  <c r="T5022" i="2"/>
  <c r="T5023" i="2"/>
  <c r="T5024" i="2"/>
  <c r="T5025" i="2"/>
  <c r="T5026" i="2"/>
  <c r="T5027" i="2"/>
  <c r="T5028" i="2"/>
  <c r="T5029" i="2"/>
  <c r="T5030" i="2"/>
  <c r="T5031" i="2"/>
  <c r="T5032" i="2"/>
  <c r="T5033" i="2"/>
  <c r="T5034" i="2"/>
  <c r="T5035" i="2"/>
  <c r="T5036" i="2"/>
  <c r="T5037" i="2"/>
  <c r="T5038" i="2"/>
  <c r="T5039" i="2"/>
  <c r="T5040" i="2"/>
  <c r="T5041" i="2"/>
  <c r="T5042" i="2"/>
  <c r="T5043" i="2"/>
  <c r="T5044" i="2"/>
  <c r="T5045" i="2"/>
  <c r="T5046" i="2"/>
  <c r="T5047" i="2"/>
  <c r="T5048" i="2"/>
  <c r="T5049" i="2"/>
  <c r="T5050" i="2"/>
  <c r="T5051" i="2"/>
  <c r="T5052" i="2"/>
  <c r="T5053" i="2"/>
  <c r="T5054" i="2"/>
  <c r="T5055" i="2"/>
  <c r="T5056" i="2"/>
  <c r="T5057" i="2"/>
  <c r="T5058" i="2"/>
  <c r="T5059" i="2"/>
  <c r="T5060" i="2"/>
  <c r="T5061" i="2"/>
  <c r="T5062" i="2"/>
  <c r="T5063" i="2"/>
  <c r="T5064" i="2"/>
  <c r="T5065" i="2"/>
  <c r="T5066" i="2"/>
  <c r="T5067" i="2"/>
  <c r="T5068" i="2"/>
  <c r="T5069" i="2"/>
  <c r="T5070" i="2"/>
  <c r="T5071" i="2"/>
  <c r="T5072" i="2"/>
  <c r="T5073" i="2"/>
  <c r="T5074" i="2"/>
  <c r="T5075" i="2"/>
  <c r="T5076" i="2"/>
  <c r="T5077" i="2"/>
  <c r="T5078" i="2"/>
  <c r="T5079" i="2"/>
  <c r="T5080" i="2"/>
  <c r="T5081" i="2"/>
  <c r="T5082" i="2"/>
  <c r="T5083" i="2"/>
  <c r="T5084" i="2"/>
  <c r="T5085" i="2"/>
  <c r="T5086" i="2"/>
  <c r="T5087" i="2"/>
  <c r="T5088" i="2"/>
  <c r="T5089" i="2"/>
  <c r="T5090" i="2"/>
  <c r="T5091" i="2"/>
  <c r="T5092" i="2"/>
  <c r="T5093" i="2"/>
  <c r="T5094" i="2"/>
  <c r="T5095" i="2"/>
  <c r="T5096" i="2"/>
  <c r="T5097" i="2"/>
  <c r="T5098" i="2"/>
  <c r="T5099" i="2"/>
  <c r="T5100" i="2"/>
  <c r="T5101" i="2"/>
  <c r="T5102" i="2"/>
  <c r="T5103" i="2"/>
  <c r="T5104" i="2"/>
  <c r="T5105" i="2"/>
  <c r="T5106" i="2"/>
  <c r="T5107" i="2"/>
  <c r="T5108" i="2"/>
  <c r="T5109" i="2"/>
  <c r="T5110" i="2"/>
  <c r="T5111" i="2"/>
  <c r="T5112" i="2"/>
  <c r="T5113" i="2"/>
  <c r="T5114" i="2"/>
  <c r="T5115" i="2"/>
  <c r="T5116" i="2"/>
  <c r="T5117" i="2"/>
  <c r="T5118" i="2"/>
  <c r="T5119" i="2"/>
  <c r="T5120" i="2"/>
  <c r="T5121" i="2"/>
  <c r="T5122" i="2"/>
  <c r="T5123" i="2"/>
  <c r="T5124" i="2"/>
  <c r="T5125" i="2"/>
  <c r="T5126" i="2"/>
  <c r="T5127" i="2"/>
  <c r="T5128" i="2"/>
  <c r="T5129" i="2"/>
  <c r="T5130" i="2"/>
  <c r="T5131" i="2"/>
  <c r="T5132" i="2"/>
  <c r="T5133" i="2"/>
  <c r="T5134" i="2"/>
  <c r="T5135" i="2"/>
  <c r="T5136" i="2"/>
  <c r="T5137" i="2"/>
  <c r="T5138" i="2"/>
  <c r="T5139" i="2"/>
  <c r="T5140" i="2"/>
  <c r="T5141" i="2"/>
  <c r="T5142" i="2"/>
  <c r="T5143" i="2"/>
  <c r="T5144" i="2"/>
  <c r="T5145" i="2"/>
  <c r="T5146" i="2"/>
  <c r="T5147" i="2"/>
  <c r="T5148" i="2"/>
  <c r="T5149" i="2"/>
  <c r="T5150" i="2"/>
  <c r="T5151" i="2"/>
  <c r="T5152" i="2"/>
  <c r="T5153" i="2"/>
  <c r="T5154" i="2"/>
  <c r="T5155" i="2"/>
  <c r="T5156" i="2"/>
  <c r="T5157" i="2"/>
  <c r="T5158" i="2"/>
  <c r="T5159" i="2"/>
  <c r="T5160" i="2"/>
  <c r="T5161" i="2"/>
  <c r="T5162" i="2"/>
  <c r="T5163" i="2"/>
  <c r="T5164" i="2"/>
  <c r="T5165" i="2"/>
  <c r="T5166" i="2"/>
  <c r="T5167" i="2"/>
  <c r="T5168" i="2"/>
  <c r="T5169" i="2"/>
  <c r="T5170" i="2"/>
  <c r="T5171" i="2"/>
  <c r="T5172" i="2"/>
  <c r="T5173" i="2"/>
  <c r="T5174" i="2"/>
  <c r="T5175" i="2"/>
  <c r="T5176" i="2"/>
  <c r="T5177" i="2"/>
  <c r="T5178" i="2"/>
  <c r="T5179" i="2"/>
  <c r="T5180" i="2"/>
  <c r="T5181" i="2"/>
  <c r="T5182" i="2"/>
  <c r="T5183" i="2"/>
  <c r="T5184" i="2"/>
  <c r="T5185" i="2"/>
  <c r="T5186" i="2"/>
  <c r="T5187" i="2"/>
  <c r="T5188" i="2"/>
  <c r="T5189" i="2"/>
  <c r="T5190" i="2"/>
  <c r="T5191" i="2"/>
  <c r="T5192" i="2"/>
  <c r="T5193" i="2"/>
  <c r="T5194" i="2"/>
  <c r="T5195" i="2"/>
  <c r="T5196" i="2"/>
  <c r="T5197" i="2"/>
  <c r="T5198" i="2"/>
  <c r="T5199" i="2"/>
  <c r="T5200" i="2"/>
  <c r="T5201" i="2"/>
  <c r="T5202" i="2"/>
  <c r="T5203" i="2"/>
  <c r="T5204" i="2"/>
  <c r="T5205" i="2"/>
  <c r="T5206" i="2"/>
  <c r="T5207" i="2"/>
  <c r="T5208" i="2"/>
  <c r="T5209" i="2"/>
  <c r="T5210" i="2"/>
  <c r="T5211" i="2"/>
  <c r="T5212" i="2"/>
  <c r="T5213" i="2"/>
  <c r="T5214" i="2"/>
  <c r="T5215" i="2"/>
  <c r="T5216" i="2"/>
  <c r="T5217" i="2"/>
  <c r="T5218" i="2"/>
  <c r="T5219" i="2"/>
  <c r="T5220" i="2"/>
  <c r="T5221" i="2"/>
  <c r="T5222" i="2"/>
  <c r="T5223" i="2"/>
  <c r="T5224" i="2"/>
  <c r="T5225" i="2"/>
  <c r="T5226" i="2"/>
  <c r="T5227" i="2"/>
  <c r="T5228" i="2"/>
  <c r="T5229" i="2"/>
  <c r="T5230" i="2"/>
  <c r="T5231" i="2"/>
  <c r="T5232" i="2"/>
  <c r="T5233" i="2"/>
  <c r="T5234" i="2"/>
  <c r="T5235" i="2"/>
  <c r="T5236" i="2"/>
  <c r="T5237" i="2"/>
  <c r="T5238" i="2"/>
  <c r="T5239" i="2"/>
  <c r="T5240" i="2"/>
  <c r="T5241" i="2"/>
  <c r="T5242" i="2"/>
  <c r="T5243" i="2"/>
  <c r="T5244" i="2"/>
  <c r="T5245" i="2"/>
  <c r="T5246" i="2"/>
  <c r="T5247" i="2"/>
  <c r="T5248" i="2"/>
  <c r="T5249" i="2"/>
  <c r="T5250" i="2"/>
  <c r="T5251" i="2"/>
  <c r="T5252" i="2"/>
  <c r="T5253" i="2"/>
  <c r="T5254" i="2"/>
  <c r="T5255" i="2"/>
  <c r="T5256" i="2"/>
  <c r="T5257" i="2"/>
  <c r="T5258" i="2"/>
  <c r="T5259" i="2"/>
  <c r="T5260" i="2"/>
  <c r="T5261" i="2"/>
  <c r="T5262" i="2"/>
  <c r="T5263" i="2"/>
  <c r="T5264" i="2"/>
  <c r="T5265" i="2"/>
  <c r="T5266" i="2"/>
  <c r="T5267" i="2"/>
  <c r="T5268" i="2"/>
  <c r="T5269" i="2"/>
  <c r="T5270" i="2"/>
  <c r="T5271" i="2"/>
  <c r="T5272" i="2"/>
  <c r="T5273" i="2"/>
  <c r="T5274" i="2"/>
  <c r="T5275" i="2"/>
  <c r="T5276" i="2"/>
  <c r="T5277" i="2"/>
  <c r="T5278" i="2"/>
  <c r="T5279" i="2"/>
  <c r="T5280" i="2"/>
  <c r="T5281" i="2"/>
  <c r="T5282" i="2"/>
  <c r="T5283" i="2"/>
  <c r="T5284" i="2"/>
  <c r="T5285" i="2"/>
  <c r="T5286" i="2"/>
  <c r="T5287" i="2"/>
  <c r="T5288" i="2"/>
  <c r="T5289" i="2"/>
  <c r="T5290" i="2"/>
  <c r="T5291" i="2"/>
  <c r="T5292" i="2"/>
  <c r="T5293" i="2"/>
  <c r="T5294" i="2"/>
  <c r="T5295" i="2"/>
  <c r="T5296" i="2"/>
  <c r="T5297" i="2"/>
  <c r="T5298" i="2"/>
  <c r="T5299" i="2"/>
  <c r="T5300" i="2"/>
  <c r="T5301" i="2"/>
  <c r="T5302" i="2"/>
  <c r="T5303" i="2"/>
  <c r="T5304" i="2"/>
  <c r="T5305" i="2"/>
  <c r="T5306" i="2"/>
  <c r="T5307" i="2"/>
  <c r="T5308" i="2"/>
  <c r="T5309" i="2"/>
  <c r="T5310" i="2"/>
  <c r="T5311" i="2"/>
  <c r="T5312" i="2"/>
  <c r="T5313" i="2"/>
  <c r="T5314" i="2"/>
  <c r="T5315" i="2"/>
  <c r="T5316" i="2"/>
  <c r="T5317" i="2"/>
  <c r="T5318" i="2"/>
  <c r="T5319" i="2"/>
  <c r="T5320" i="2"/>
  <c r="T5321" i="2"/>
  <c r="T5322" i="2"/>
  <c r="T5323" i="2"/>
  <c r="T5324" i="2"/>
  <c r="T5325" i="2"/>
  <c r="T5326" i="2"/>
  <c r="T5327" i="2"/>
  <c r="T5328" i="2"/>
  <c r="T5329" i="2"/>
  <c r="T5330" i="2"/>
  <c r="T5331" i="2"/>
  <c r="T5332" i="2"/>
  <c r="T5333" i="2"/>
  <c r="T5334" i="2"/>
  <c r="T5335" i="2"/>
  <c r="T5336" i="2"/>
  <c r="T5337" i="2"/>
  <c r="T5338" i="2"/>
  <c r="T5339" i="2"/>
  <c r="T5340" i="2"/>
  <c r="T5341" i="2"/>
  <c r="T5342" i="2"/>
  <c r="T5343" i="2"/>
  <c r="T5344" i="2"/>
  <c r="T5345" i="2"/>
  <c r="T5346" i="2"/>
  <c r="T5347" i="2"/>
  <c r="T5348" i="2"/>
  <c r="T5349" i="2"/>
  <c r="T5350" i="2"/>
  <c r="T5351" i="2"/>
  <c r="T5352" i="2"/>
  <c r="T5353" i="2"/>
  <c r="T5354" i="2"/>
  <c r="T5355" i="2"/>
  <c r="T5356" i="2"/>
  <c r="T5357" i="2"/>
  <c r="T5358" i="2"/>
  <c r="T5359" i="2"/>
  <c r="T5360" i="2"/>
  <c r="T5361" i="2"/>
  <c r="T5362" i="2"/>
  <c r="T5363" i="2"/>
  <c r="T5364" i="2"/>
  <c r="T5365" i="2"/>
  <c r="T5366" i="2"/>
  <c r="T5367" i="2"/>
  <c r="T5368" i="2"/>
  <c r="T5369" i="2"/>
  <c r="T5370" i="2"/>
  <c r="T5371" i="2"/>
  <c r="T5372" i="2"/>
  <c r="T5373" i="2"/>
  <c r="T5374" i="2"/>
  <c r="T5375" i="2"/>
  <c r="T5376" i="2"/>
  <c r="T5377" i="2"/>
  <c r="T5378" i="2"/>
  <c r="T5379" i="2"/>
  <c r="T5380" i="2"/>
  <c r="T5381" i="2"/>
  <c r="T5382" i="2"/>
  <c r="T5383" i="2"/>
  <c r="T5384" i="2"/>
  <c r="T5385" i="2"/>
  <c r="T5386" i="2"/>
  <c r="T5387" i="2"/>
  <c r="T5388" i="2"/>
  <c r="T5389" i="2"/>
  <c r="T5390" i="2"/>
  <c r="T5391" i="2"/>
  <c r="T5392" i="2"/>
  <c r="T5393" i="2"/>
  <c r="T5394" i="2"/>
  <c r="T5395" i="2"/>
  <c r="T5396" i="2"/>
  <c r="T5397" i="2"/>
  <c r="T5398" i="2"/>
  <c r="T5399" i="2"/>
  <c r="T5400" i="2"/>
  <c r="T5401" i="2"/>
  <c r="T5402" i="2"/>
  <c r="T5403" i="2"/>
  <c r="T5404" i="2"/>
  <c r="T5405" i="2"/>
  <c r="T5406" i="2"/>
  <c r="T5407" i="2"/>
  <c r="T5408" i="2"/>
  <c r="T5409" i="2"/>
  <c r="T5410" i="2"/>
  <c r="T5411" i="2"/>
  <c r="T5412" i="2"/>
  <c r="T5413" i="2"/>
  <c r="T5414" i="2"/>
  <c r="T5415" i="2"/>
  <c r="T5416" i="2"/>
  <c r="T5417" i="2"/>
  <c r="T5418" i="2"/>
  <c r="T5419" i="2"/>
  <c r="T5420" i="2"/>
  <c r="T5421" i="2"/>
  <c r="T5422" i="2"/>
  <c r="T5423" i="2"/>
  <c r="T5424" i="2"/>
  <c r="T5425" i="2"/>
  <c r="T5426" i="2"/>
  <c r="T5427" i="2"/>
  <c r="T5428" i="2"/>
  <c r="T5429" i="2"/>
  <c r="T5430" i="2"/>
  <c r="T5431" i="2"/>
  <c r="T5432" i="2"/>
  <c r="T5433" i="2"/>
  <c r="T5434" i="2"/>
  <c r="T5435" i="2"/>
  <c r="T5436" i="2"/>
  <c r="T5437" i="2"/>
  <c r="T5438" i="2"/>
  <c r="T5439" i="2"/>
  <c r="T5440" i="2"/>
  <c r="T5441" i="2"/>
  <c r="T5442" i="2"/>
  <c r="T5443" i="2"/>
  <c r="T5444" i="2"/>
  <c r="T5445" i="2"/>
  <c r="T5446" i="2"/>
  <c r="T5447" i="2"/>
  <c r="T5448" i="2"/>
  <c r="T5449" i="2"/>
  <c r="T5450" i="2"/>
  <c r="T5451" i="2"/>
  <c r="T5452" i="2"/>
  <c r="T5453" i="2"/>
  <c r="T5454" i="2"/>
  <c r="T5455" i="2"/>
  <c r="T5456" i="2"/>
  <c r="T5457" i="2"/>
  <c r="T5458" i="2"/>
  <c r="T5459" i="2"/>
  <c r="T5460" i="2"/>
  <c r="T5461" i="2"/>
  <c r="T5462" i="2"/>
  <c r="T5463" i="2"/>
  <c r="T5464" i="2"/>
  <c r="T5465" i="2"/>
  <c r="T5466" i="2"/>
  <c r="T5467" i="2"/>
  <c r="T5468" i="2"/>
  <c r="T5469" i="2"/>
  <c r="T5470" i="2"/>
  <c r="T5471" i="2"/>
  <c r="T5472" i="2"/>
  <c r="T5473" i="2"/>
  <c r="T5474" i="2"/>
  <c r="T5475" i="2"/>
  <c r="T5476" i="2"/>
  <c r="T5477" i="2"/>
  <c r="T5478" i="2"/>
  <c r="T5479" i="2"/>
  <c r="T5480" i="2"/>
  <c r="T5481" i="2"/>
  <c r="T5482" i="2"/>
  <c r="T5483" i="2"/>
  <c r="T5484" i="2"/>
  <c r="T5485" i="2"/>
  <c r="T5486" i="2"/>
  <c r="T5487" i="2"/>
  <c r="T5488" i="2"/>
  <c r="T5489" i="2"/>
  <c r="T5490" i="2"/>
  <c r="T5491" i="2"/>
  <c r="T5492" i="2"/>
  <c r="T5493" i="2"/>
  <c r="T5494" i="2"/>
  <c r="T5495" i="2"/>
  <c r="T5496" i="2"/>
  <c r="T5497" i="2"/>
  <c r="T5498" i="2"/>
  <c r="T5499" i="2"/>
  <c r="T5500" i="2"/>
  <c r="T5501" i="2"/>
  <c r="T5502" i="2"/>
  <c r="T5503" i="2"/>
  <c r="T5504" i="2"/>
  <c r="T5505" i="2"/>
  <c r="T5506" i="2"/>
  <c r="T5507" i="2"/>
  <c r="T5508" i="2"/>
  <c r="T5509" i="2"/>
  <c r="T5510" i="2"/>
  <c r="T5511" i="2"/>
  <c r="T5512" i="2"/>
  <c r="T5513" i="2"/>
  <c r="T5514" i="2"/>
  <c r="T5515" i="2"/>
  <c r="T5516" i="2"/>
  <c r="T5517" i="2"/>
  <c r="T5518" i="2"/>
  <c r="T5519" i="2"/>
  <c r="T5520" i="2"/>
  <c r="T5521" i="2"/>
  <c r="T5522" i="2"/>
  <c r="T5523" i="2"/>
  <c r="T5524" i="2"/>
  <c r="T5525" i="2"/>
  <c r="T5526" i="2"/>
  <c r="T5527" i="2"/>
  <c r="T5528" i="2"/>
  <c r="T5529" i="2"/>
  <c r="T5530" i="2"/>
  <c r="T5531" i="2"/>
  <c r="T5532" i="2"/>
  <c r="T5533" i="2"/>
  <c r="T5534" i="2"/>
  <c r="T5535" i="2"/>
  <c r="T5536" i="2"/>
  <c r="T5537" i="2"/>
  <c r="T5538" i="2"/>
  <c r="T5539" i="2"/>
  <c r="T5540" i="2"/>
  <c r="T5541" i="2"/>
  <c r="T5542" i="2"/>
  <c r="T5543" i="2"/>
  <c r="T5544" i="2"/>
  <c r="T5545" i="2"/>
  <c r="T5546" i="2"/>
  <c r="T5547" i="2"/>
  <c r="T5548" i="2"/>
  <c r="T5549" i="2"/>
  <c r="T5550" i="2"/>
  <c r="T5551" i="2"/>
  <c r="T5552" i="2"/>
  <c r="T5553" i="2"/>
  <c r="T5554" i="2"/>
  <c r="T5555" i="2"/>
  <c r="T5556" i="2"/>
  <c r="T5557" i="2"/>
  <c r="T5558" i="2"/>
  <c r="T5559" i="2"/>
  <c r="T5560" i="2"/>
  <c r="T5561" i="2"/>
  <c r="T5562" i="2"/>
  <c r="T5563" i="2"/>
  <c r="T5564" i="2"/>
  <c r="T5565" i="2"/>
  <c r="T5566" i="2"/>
  <c r="T5567" i="2"/>
  <c r="T5568" i="2"/>
  <c r="T5569" i="2"/>
  <c r="T5570" i="2"/>
  <c r="T5571" i="2"/>
  <c r="T5572" i="2"/>
  <c r="T5573" i="2"/>
  <c r="T5574" i="2"/>
  <c r="T5575" i="2"/>
  <c r="T5576" i="2"/>
  <c r="T5577" i="2"/>
  <c r="T5578" i="2"/>
  <c r="T5579" i="2"/>
  <c r="T5580" i="2"/>
  <c r="T5581" i="2"/>
  <c r="T5582" i="2"/>
  <c r="T5583" i="2"/>
  <c r="T5584" i="2"/>
  <c r="T5585" i="2"/>
  <c r="T5586" i="2"/>
  <c r="T5587" i="2"/>
  <c r="T5588" i="2"/>
  <c r="T5589" i="2"/>
  <c r="T5590" i="2"/>
  <c r="T5591" i="2"/>
  <c r="T5592" i="2"/>
  <c r="T5593" i="2"/>
  <c r="T5594" i="2"/>
  <c r="T5595" i="2"/>
  <c r="T5596" i="2"/>
  <c r="T5597" i="2"/>
  <c r="T5598" i="2"/>
  <c r="T5599" i="2"/>
  <c r="T5600" i="2"/>
  <c r="T5601" i="2"/>
  <c r="T5602" i="2"/>
  <c r="T5603" i="2"/>
  <c r="T5604" i="2"/>
  <c r="T5605" i="2"/>
  <c r="T5606" i="2"/>
  <c r="T5607" i="2"/>
  <c r="T5608" i="2"/>
  <c r="T5609" i="2"/>
  <c r="T5610" i="2"/>
  <c r="T5611" i="2"/>
  <c r="T5612" i="2"/>
  <c r="T5613" i="2"/>
  <c r="T5614" i="2"/>
  <c r="T5615" i="2"/>
  <c r="T5616" i="2"/>
  <c r="T5617" i="2"/>
  <c r="T5618" i="2"/>
  <c r="T5619" i="2"/>
  <c r="T5620" i="2"/>
  <c r="T5621" i="2"/>
  <c r="T5622" i="2"/>
  <c r="T5623" i="2"/>
  <c r="T5624" i="2"/>
  <c r="T5625" i="2"/>
  <c r="T5626" i="2"/>
  <c r="T5627" i="2"/>
  <c r="T5628" i="2"/>
  <c r="T5629" i="2"/>
  <c r="T5630" i="2"/>
  <c r="T5631" i="2"/>
  <c r="T5632" i="2"/>
  <c r="T5633" i="2"/>
  <c r="T5634" i="2"/>
  <c r="T5635" i="2"/>
  <c r="T5636" i="2"/>
  <c r="T5637" i="2"/>
  <c r="T5638" i="2"/>
  <c r="T5639" i="2"/>
  <c r="T5640" i="2"/>
  <c r="T5641" i="2"/>
  <c r="T5642" i="2"/>
  <c r="T5643" i="2"/>
  <c r="T5644" i="2"/>
  <c r="T5645" i="2"/>
  <c r="T5646" i="2"/>
  <c r="T5647" i="2"/>
  <c r="T5648" i="2"/>
  <c r="T5649" i="2"/>
  <c r="T5650" i="2"/>
  <c r="T5651" i="2"/>
  <c r="T5652" i="2"/>
  <c r="T5653" i="2"/>
  <c r="T5654" i="2"/>
  <c r="T5655" i="2"/>
  <c r="T5656" i="2"/>
  <c r="T5657" i="2"/>
  <c r="T5658" i="2"/>
  <c r="T5659" i="2"/>
  <c r="T5660" i="2"/>
  <c r="T5661" i="2"/>
  <c r="T5662" i="2"/>
  <c r="T5663" i="2"/>
  <c r="T5664" i="2"/>
  <c r="T5665" i="2"/>
  <c r="T5666" i="2"/>
  <c r="T5667" i="2"/>
  <c r="T5668" i="2"/>
  <c r="T5669" i="2"/>
  <c r="T5670" i="2"/>
  <c r="T5671" i="2"/>
  <c r="T5672" i="2"/>
  <c r="T5673" i="2"/>
  <c r="T5674" i="2"/>
  <c r="T5675" i="2"/>
  <c r="T5676" i="2"/>
  <c r="T5677" i="2"/>
  <c r="T5678" i="2"/>
  <c r="T5679" i="2"/>
  <c r="T5680" i="2"/>
  <c r="T5681" i="2"/>
  <c r="T5682" i="2"/>
  <c r="T5683" i="2"/>
  <c r="T5684" i="2"/>
  <c r="T5685" i="2"/>
  <c r="T5686" i="2"/>
  <c r="T5687" i="2"/>
  <c r="T5688" i="2"/>
  <c r="T5689" i="2"/>
  <c r="T5690" i="2"/>
  <c r="T5691" i="2"/>
  <c r="T5692" i="2"/>
  <c r="T5693" i="2"/>
  <c r="T5694" i="2"/>
  <c r="T5695" i="2"/>
  <c r="T5696" i="2"/>
  <c r="T5697" i="2"/>
  <c r="T5698" i="2"/>
  <c r="T5699" i="2"/>
  <c r="T5700" i="2"/>
  <c r="T5701" i="2"/>
  <c r="T5702" i="2"/>
  <c r="T5703" i="2"/>
  <c r="T5704" i="2"/>
  <c r="T5705" i="2"/>
  <c r="T5706" i="2"/>
  <c r="T5707" i="2"/>
  <c r="T5708" i="2"/>
  <c r="T5709" i="2"/>
  <c r="T5710" i="2"/>
  <c r="T5711" i="2"/>
  <c r="T5712" i="2"/>
  <c r="T5713" i="2"/>
  <c r="T5714" i="2"/>
  <c r="T5715" i="2"/>
  <c r="T5716" i="2"/>
  <c r="T5717" i="2"/>
  <c r="T5718" i="2"/>
  <c r="T5719" i="2"/>
  <c r="T5720" i="2"/>
  <c r="T5721" i="2"/>
  <c r="T5722" i="2"/>
  <c r="T5723" i="2"/>
  <c r="T5724" i="2"/>
  <c r="T5725" i="2"/>
  <c r="T5726" i="2"/>
  <c r="T5727" i="2"/>
  <c r="T5728" i="2"/>
  <c r="T5729" i="2"/>
  <c r="T5730" i="2"/>
  <c r="T5731" i="2"/>
  <c r="T5732" i="2"/>
  <c r="T5733" i="2"/>
  <c r="T5734" i="2"/>
  <c r="T5735" i="2"/>
  <c r="T5736" i="2"/>
  <c r="T5737" i="2"/>
  <c r="T5738" i="2"/>
  <c r="T5739" i="2"/>
  <c r="T5740" i="2"/>
  <c r="T5741" i="2"/>
  <c r="T5742" i="2"/>
  <c r="T5743" i="2"/>
  <c r="T5744" i="2"/>
  <c r="T5745" i="2"/>
  <c r="T5746" i="2"/>
  <c r="T5747" i="2"/>
  <c r="T5748" i="2"/>
  <c r="T5749" i="2"/>
  <c r="T5750" i="2"/>
  <c r="T5751" i="2"/>
  <c r="T5752" i="2"/>
  <c r="T5753" i="2"/>
  <c r="T5754" i="2"/>
  <c r="T5755" i="2"/>
  <c r="T5756" i="2"/>
  <c r="T5757" i="2"/>
  <c r="T5758" i="2"/>
  <c r="T5759" i="2"/>
  <c r="T5760" i="2"/>
  <c r="T5761" i="2"/>
  <c r="T5762" i="2"/>
  <c r="T5763" i="2"/>
  <c r="T5764" i="2"/>
  <c r="T5765" i="2"/>
  <c r="T5766" i="2"/>
  <c r="T5767" i="2"/>
  <c r="T5768" i="2"/>
  <c r="T5769" i="2"/>
  <c r="T5770" i="2"/>
  <c r="T5771" i="2"/>
  <c r="T5772" i="2"/>
  <c r="T5773" i="2"/>
  <c r="T5774" i="2"/>
  <c r="T5775" i="2"/>
  <c r="T5776" i="2"/>
  <c r="T5777" i="2"/>
  <c r="T5778" i="2"/>
  <c r="T5779" i="2"/>
  <c r="T5780" i="2"/>
  <c r="T5781" i="2"/>
  <c r="T5782" i="2"/>
  <c r="T5783" i="2"/>
  <c r="T5784" i="2"/>
  <c r="T5785" i="2"/>
  <c r="T5786" i="2"/>
  <c r="T5787" i="2"/>
  <c r="T5788" i="2"/>
  <c r="T5789" i="2"/>
  <c r="T5790" i="2"/>
  <c r="T5791" i="2"/>
  <c r="T5792" i="2"/>
  <c r="T5793" i="2"/>
  <c r="T5794" i="2"/>
  <c r="T5795" i="2"/>
  <c r="T5796" i="2"/>
  <c r="T5797" i="2"/>
  <c r="T5798" i="2"/>
  <c r="T5799" i="2"/>
  <c r="T5800" i="2"/>
  <c r="T5801" i="2"/>
  <c r="T5802" i="2"/>
  <c r="T5803" i="2"/>
  <c r="T5804" i="2"/>
  <c r="T5805" i="2"/>
  <c r="T5806" i="2"/>
  <c r="T5807" i="2"/>
  <c r="T5808" i="2"/>
  <c r="T5809" i="2"/>
  <c r="T5810" i="2"/>
  <c r="T5811" i="2"/>
  <c r="T5812" i="2"/>
  <c r="T5813" i="2"/>
  <c r="T5814" i="2"/>
  <c r="T5815" i="2"/>
  <c r="T5816" i="2"/>
  <c r="T5817" i="2"/>
  <c r="T5818" i="2"/>
  <c r="T5819" i="2"/>
  <c r="T5820" i="2"/>
  <c r="T5821" i="2"/>
  <c r="T5822" i="2"/>
  <c r="T5823" i="2"/>
  <c r="T5824" i="2"/>
  <c r="T5825" i="2"/>
  <c r="T5826" i="2"/>
  <c r="T5827" i="2"/>
  <c r="T5828" i="2"/>
  <c r="T5829" i="2"/>
  <c r="T5830" i="2"/>
  <c r="T5831" i="2"/>
  <c r="T5832" i="2"/>
  <c r="T5833" i="2"/>
  <c r="T5834" i="2"/>
  <c r="T5835" i="2"/>
  <c r="T5836" i="2"/>
  <c r="T5837" i="2"/>
  <c r="T5838" i="2"/>
  <c r="T5839" i="2"/>
  <c r="T5840" i="2"/>
  <c r="T5841" i="2"/>
  <c r="T5842" i="2"/>
  <c r="T5843" i="2"/>
  <c r="T5844" i="2"/>
  <c r="T5845" i="2"/>
  <c r="T5846" i="2"/>
  <c r="T5847" i="2"/>
  <c r="T5848" i="2"/>
  <c r="T5849" i="2"/>
  <c r="T5850" i="2"/>
  <c r="T5851" i="2"/>
  <c r="T5852" i="2"/>
  <c r="T5853" i="2"/>
  <c r="T5854" i="2"/>
  <c r="T5855" i="2"/>
  <c r="T5856" i="2"/>
  <c r="T5857" i="2"/>
  <c r="T5858" i="2"/>
  <c r="T5859" i="2"/>
  <c r="T5860" i="2"/>
  <c r="T5861" i="2"/>
  <c r="T5862" i="2"/>
  <c r="T5863" i="2"/>
  <c r="T5864" i="2"/>
  <c r="T5865" i="2"/>
  <c r="T5866" i="2"/>
  <c r="T5867" i="2"/>
  <c r="T5868" i="2"/>
  <c r="T5869" i="2"/>
  <c r="T5870" i="2"/>
  <c r="T5871" i="2"/>
  <c r="T5872" i="2"/>
  <c r="T5873" i="2"/>
  <c r="T5874" i="2"/>
  <c r="T5875" i="2"/>
  <c r="T5876" i="2"/>
  <c r="T5877" i="2"/>
  <c r="T5878" i="2"/>
  <c r="T5879" i="2"/>
  <c r="T5880" i="2"/>
  <c r="T5881" i="2"/>
  <c r="T5882" i="2"/>
  <c r="T5883" i="2"/>
  <c r="T5884" i="2"/>
  <c r="T5885" i="2"/>
  <c r="T5886" i="2"/>
  <c r="T5887" i="2"/>
  <c r="T5888" i="2"/>
  <c r="T5889" i="2"/>
  <c r="T5890" i="2"/>
  <c r="T5891" i="2"/>
  <c r="T5892" i="2"/>
  <c r="T5893" i="2"/>
  <c r="T5894" i="2"/>
  <c r="T5895" i="2"/>
  <c r="T5896" i="2"/>
  <c r="T5897" i="2"/>
  <c r="T5898" i="2"/>
  <c r="T5899" i="2"/>
  <c r="T5900" i="2"/>
  <c r="T5901" i="2"/>
  <c r="T5902" i="2"/>
  <c r="T5903" i="2"/>
  <c r="T5904" i="2"/>
  <c r="T5905" i="2"/>
  <c r="T5906" i="2"/>
  <c r="T5907" i="2"/>
  <c r="T5908" i="2"/>
  <c r="T5909" i="2"/>
  <c r="T5910" i="2"/>
  <c r="T5911" i="2"/>
  <c r="T5912" i="2"/>
  <c r="T5913" i="2"/>
  <c r="T5914" i="2"/>
  <c r="T5915" i="2"/>
  <c r="T5916" i="2"/>
  <c r="T5917" i="2"/>
  <c r="T5918" i="2"/>
  <c r="T5919" i="2"/>
  <c r="T5920" i="2"/>
  <c r="T5921" i="2"/>
  <c r="T5922" i="2"/>
  <c r="T5923" i="2"/>
  <c r="T5924" i="2"/>
  <c r="T5925" i="2"/>
  <c r="T5926" i="2"/>
  <c r="T5927" i="2"/>
  <c r="T5928" i="2"/>
  <c r="T5929" i="2"/>
  <c r="T5930" i="2"/>
  <c r="T5931" i="2"/>
  <c r="T5932" i="2"/>
  <c r="T5933" i="2"/>
  <c r="T5934" i="2"/>
  <c r="T5935" i="2"/>
  <c r="T5936" i="2"/>
  <c r="T5937" i="2"/>
  <c r="T5938" i="2"/>
  <c r="T5939" i="2"/>
  <c r="T5940" i="2"/>
  <c r="T5941" i="2"/>
  <c r="T5942" i="2"/>
  <c r="T5943" i="2"/>
  <c r="T5944" i="2"/>
  <c r="T5945" i="2"/>
  <c r="T5946" i="2"/>
  <c r="T5947" i="2"/>
  <c r="T5948" i="2"/>
  <c r="T5949" i="2"/>
  <c r="T5950" i="2"/>
  <c r="T5951" i="2"/>
  <c r="T5952" i="2"/>
  <c r="T5953" i="2"/>
  <c r="T5954" i="2"/>
  <c r="T5955" i="2"/>
  <c r="T5956" i="2"/>
  <c r="T5957" i="2"/>
  <c r="T5958" i="2"/>
  <c r="T5959" i="2"/>
  <c r="T5960" i="2"/>
  <c r="T5961" i="2"/>
  <c r="T5962" i="2"/>
  <c r="T5963" i="2"/>
  <c r="T5964" i="2"/>
  <c r="T5965" i="2"/>
  <c r="T5966" i="2"/>
  <c r="T5967" i="2"/>
  <c r="T5968" i="2"/>
  <c r="T5969" i="2"/>
  <c r="T5970" i="2"/>
  <c r="T5971" i="2"/>
  <c r="T5972" i="2"/>
  <c r="T5973" i="2"/>
  <c r="T5974" i="2"/>
  <c r="T5975" i="2"/>
  <c r="T5976" i="2"/>
  <c r="T5977" i="2"/>
  <c r="T5978" i="2"/>
  <c r="T5979" i="2"/>
  <c r="T5980" i="2"/>
  <c r="T5981" i="2"/>
  <c r="T5982" i="2"/>
  <c r="T5983" i="2"/>
  <c r="T5984" i="2"/>
  <c r="T5985" i="2"/>
  <c r="T5986" i="2"/>
  <c r="T5987" i="2"/>
  <c r="T5988" i="2"/>
  <c r="T5989" i="2"/>
  <c r="T5990" i="2"/>
  <c r="T5991" i="2"/>
  <c r="T5992" i="2"/>
  <c r="T5993" i="2"/>
  <c r="T5994" i="2"/>
  <c r="T5995" i="2"/>
  <c r="T5996" i="2"/>
  <c r="T5997" i="2"/>
  <c r="T5998" i="2"/>
  <c r="T5999" i="2"/>
  <c r="T6000" i="2"/>
  <c r="T6001" i="2"/>
  <c r="T6002" i="2"/>
  <c r="T6003" i="2"/>
  <c r="T6004" i="2"/>
  <c r="T6005" i="2"/>
  <c r="T6006" i="2"/>
  <c r="T6007" i="2"/>
  <c r="T6008" i="2"/>
  <c r="T6009" i="2"/>
  <c r="T6010" i="2"/>
  <c r="T6011" i="2"/>
  <c r="T6012" i="2"/>
  <c r="T6013" i="2"/>
  <c r="T6014" i="2"/>
  <c r="T6015" i="2"/>
  <c r="T6016" i="2"/>
  <c r="T6017" i="2"/>
  <c r="T6018" i="2"/>
  <c r="T6019" i="2"/>
  <c r="T6020" i="2"/>
  <c r="T6021" i="2"/>
  <c r="T6022" i="2"/>
  <c r="T6023" i="2"/>
  <c r="T6024" i="2"/>
  <c r="T6025" i="2"/>
  <c r="T6026" i="2"/>
  <c r="T6027" i="2"/>
  <c r="T6028" i="2"/>
  <c r="T6029" i="2"/>
  <c r="T6030" i="2"/>
  <c r="T6031" i="2"/>
  <c r="T6032" i="2"/>
  <c r="T6033" i="2"/>
  <c r="T6034" i="2"/>
  <c r="T6035" i="2"/>
  <c r="T6036" i="2"/>
  <c r="T6037" i="2"/>
  <c r="T6038" i="2"/>
  <c r="T6039" i="2"/>
  <c r="T6040" i="2"/>
  <c r="T6041" i="2"/>
  <c r="T6042" i="2"/>
  <c r="T6043" i="2"/>
  <c r="T6044" i="2"/>
  <c r="T6045" i="2"/>
  <c r="T6046" i="2"/>
  <c r="T6047" i="2"/>
  <c r="T6048" i="2"/>
  <c r="T6049" i="2"/>
  <c r="T6050" i="2"/>
  <c r="T6051" i="2"/>
  <c r="T6052" i="2"/>
  <c r="T6053" i="2"/>
  <c r="T6054" i="2"/>
  <c r="T6055" i="2"/>
  <c r="T6056" i="2"/>
  <c r="T6057" i="2"/>
  <c r="T6058" i="2"/>
  <c r="T6059" i="2"/>
  <c r="T6060" i="2"/>
  <c r="T6061" i="2"/>
  <c r="T6062" i="2"/>
  <c r="T6063" i="2"/>
  <c r="T6064" i="2"/>
  <c r="T6065" i="2"/>
  <c r="T6066" i="2"/>
  <c r="T6067" i="2"/>
  <c r="T6068" i="2"/>
  <c r="T6069" i="2"/>
  <c r="T6070" i="2"/>
  <c r="T6071" i="2"/>
  <c r="T6072" i="2"/>
  <c r="T6073" i="2"/>
  <c r="T6074" i="2"/>
  <c r="T6075" i="2"/>
  <c r="T6076" i="2"/>
  <c r="T6077" i="2"/>
  <c r="T6078" i="2"/>
  <c r="T6079" i="2"/>
  <c r="T6080" i="2"/>
  <c r="T6081" i="2"/>
  <c r="T6082" i="2"/>
  <c r="T6083" i="2"/>
  <c r="T6084" i="2"/>
  <c r="T6085" i="2"/>
  <c r="T6086" i="2"/>
  <c r="T6087" i="2"/>
  <c r="T6088" i="2"/>
  <c r="T6089" i="2"/>
  <c r="T6090" i="2"/>
  <c r="T6091" i="2"/>
  <c r="T6092" i="2"/>
  <c r="T6093" i="2"/>
  <c r="T6094" i="2"/>
  <c r="T6095" i="2"/>
  <c r="T6096" i="2"/>
  <c r="T6097" i="2"/>
  <c r="T6098" i="2"/>
  <c r="T6099" i="2"/>
  <c r="T6100" i="2"/>
  <c r="T6101" i="2"/>
  <c r="T6102" i="2"/>
  <c r="T6103" i="2"/>
  <c r="T6104" i="2"/>
  <c r="T6105" i="2"/>
  <c r="T6106" i="2"/>
  <c r="T6107" i="2"/>
  <c r="T6108" i="2"/>
  <c r="T6109" i="2"/>
  <c r="T6110" i="2"/>
  <c r="T6111" i="2"/>
  <c r="T6112" i="2"/>
  <c r="T6113" i="2"/>
  <c r="T6114" i="2"/>
  <c r="T6115" i="2"/>
  <c r="T6116" i="2"/>
  <c r="T6117" i="2"/>
  <c r="T6118" i="2"/>
  <c r="T6119" i="2"/>
  <c r="T6120" i="2"/>
  <c r="T6121" i="2"/>
  <c r="T6122" i="2"/>
  <c r="T6123" i="2"/>
  <c r="T6124" i="2"/>
  <c r="T6125" i="2"/>
  <c r="T6126" i="2"/>
  <c r="T6127" i="2"/>
  <c r="T6128" i="2"/>
  <c r="T6129" i="2"/>
  <c r="T6130" i="2"/>
  <c r="T6131" i="2"/>
  <c r="T6132" i="2"/>
  <c r="T6133" i="2"/>
  <c r="T6134" i="2"/>
  <c r="T6135" i="2"/>
  <c r="T6136" i="2"/>
  <c r="T6137" i="2"/>
  <c r="T6138" i="2"/>
  <c r="T6139" i="2"/>
  <c r="T6140" i="2"/>
  <c r="T6141" i="2"/>
  <c r="T6142" i="2"/>
  <c r="T6143" i="2"/>
  <c r="T6144" i="2"/>
  <c r="T6145" i="2"/>
  <c r="T6146" i="2"/>
  <c r="T6147" i="2"/>
  <c r="T6148" i="2"/>
  <c r="T6149" i="2"/>
  <c r="T6150" i="2"/>
  <c r="T6151" i="2"/>
  <c r="T6152" i="2"/>
  <c r="T6153" i="2"/>
  <c r="T6154" i="2"/>
  <c r="T6155" i="2"/>
  <c r="T6156" i="2"/>
  <c r="T6157" i="2"/>
  <c r="T6158" i="2"/>
  <c r="T6159" i="2"/>
  <c r="T6160" i="2"/>
  <c r="T6161" i="2"/>
  <c r="T6162" i="2"/>
  <c r="T6163" i="2"/>
  <c r="T6164" i="2"/>
  <c r="T6165" i="2"/>
  <c r="T6166" i="2"/>
  <c r="T6167" i="2"/>
  <c r="T6168" i="2"/>
  <c r="T6169" i="2"/>
  <c r="T6170" i="2"/>
  <c r="T6171" i="2"/>
  <c r="T6172" i="2"/>
  <c r="T6173" i="2"/>
  <c r="T6174" i="2"/>
  <c r="T6175" i="2"/>
  <c r="T6176" i="2"/>
  <c r="T6177" i="2"/>
  <c r="T6178" i="2"/>
  <c r="T6179" i="2"/>
  <c r="T6180" i="2"/>
  <c r="T6181" i="2"/>
  <c r="T6182" i="2"/>
  <c r="T6183" i="2"/>
  <c r="T6184" i="2"/>
  <c r="T6185" i="2"/>
  <c r="T6186" i="2"/>
  <c r="T6187" i="2"/>
  <c r="T6188" i="2"/>
  <c r="T6189" i="2"/>
  <c r="T6190" i="2"/>
  <c r="T6191" i="2"/>
  <c r="T6192" i="2"/>
  <c r="T6193" i="2"/>
  <c r="T6194" i="2"/>
  <c r="T6195" i="2"/>
  <c r="T6196" i="2"/>
  <c r="T6197" i="2"/>
  <c r="T6198" i="2"/>
  <c r="T6199" i="2"/>
  <c r="T6200" i="2"/>
  <c r="T6201" i="2"/>
  <c r="T6202" i="2"/>
  <c r="T6203" i="2"/>
  <c r="T6204" i="2"/>
  <c r="T6205" i="2"/>
  <c r="T6206" i="2"/>
  <c r="T6207" i="2"/>
  <c r="T6208" i="2"/>
  <c r="T6209" i="2"/>
  <c r="T6210" i="2"/>
  <c r="T6211" i="2"/>
  <c r="T6212" i="2"/>
  <c r="T6213" i="2"/>
  <c r="T6214" i="2"/>
  <c r="T6215" i="2"/>
  <c r="T6216" i="2"/>
  <c r="T6217" i="2"/>
  <c r="T6218" i="2"/>
  <c r="T6219" i="2"/>
  <c r="T6220" i="2"/>
  <c r="T6221" i="2"/>
  <c r="T6222" i="2"/>
  <c r="T6223" i="2"/>
  <c r="T6224" i="2"/>
  <c r="T6225" i="2"/>
  <c r="T6226" i="2"/>
  <c r="T6227" i="2"/>
  <c r="T6228" i="2"/>
  <c r="T6229" i="2"/>
  <c r="T6230" i="2"/>
  <c r="T6231" i="2"/>
  <c r="T6232" i="2"/>
  <c r="T6233" i="2"/>
  <c r="T6234" i="2"/>
  <c r="T6235" i="2"/>
  <c r="T6236" i="2"/>
  <c r="T6237" i="2"/>
  <c r="T6238" i="2"/>
  <c r="T6239" i="2"/>
  <c r="T6240" i="2"/>
  <c r="T6241" i="2"/>
  <c r="T6242" i="2"/>
  <c r="T6243" i="2"/>
  <c r="T6244" i="2"/>
  <c r="T6245" i="2"/>
  <c r="T6246" i="2"/>
  <c r="T6247" i="2"/>
  <c r="T6248" i="2"/>
  <c r="T6249" i="2"/>
  <c r="T6250" i="2"/>
  <c r="T6251" i="2"/>
  <c r="T6252" i="2"/>
  <c r="T6253" i="2"/>
  <c r="T6254" i="2"/>
  <c r="T6255" i="2"/>
  <c r="T6256" i="2"/>
  <c r="T6257" i="2"/>
  <c r="T6258" i="2"/>
  <c r="T6259" i="2"/>
  <c r="T6260" i="2"/>
  <c r="T6261" i="2"/>
  <c r="T6262" i="2"/>
  <c r="T6263" i="2"/>
  <c r="T6264" i="2"/>
  <c r="T6265" i="2"/>
  <c r="T6266" i="2"/>
  <c r="T6267" i="2"/>
  <c r="T6268" i="2"/>
  <c r="T6269" i="2"/>
  <c r="T6270" i="2"/>
  <c r="T6271" i="2"/>
  <c r="T6272" i="2"/>
  <c r="T6273" i="2"/>
  <c r="T6274" i="2"/>
  <c r="T6275" i="2"/>
  <c r="T6276" i="2"/>
  <c r="T6277" i="2"/>
  <c r="T6278" i="2"/>
  <c r="T6279" i="2"/>
  <c r="T6280" i="2"/>
  <c r="T6281" i="2"/>
  <c r="T6282" i="2"/>
  <c r="T6283" i="2"/>
  <c r="T6284" i="2"/>
  <c r="T6285" i="2"/>
  <c r="T6286" i="2"/>
  <c r="T6287" i="2"/>
  <c r="T6288" i="2"/>
  <c r="T6289" i="2"/>
  <c r="T6290" i="2"/>
  <c r="T6291" i="2"/>
  <c r="T6292" i="2"/>
  <c r="T6293" i="2"/>
  <c r="T6294" i="2"/>
  <c r="T6295" i="2"/>
  <c r="T6296" i="2"/>
  <c r="T6297" i="2"/>
  <c r="T6298" i="2"/>
  <c r="T6299" i="2"/>
  <c r="T6300" i="2"/>
  <c r="T6301" i="2"/>
  <c r="T6302" i="2"/>
  <c r="T6303" i="2"/>
  <c r="T6304" i="2"/>
  <c r="T6305" i="2"/>
  <c r="T6306" i="2"/>
  <c r="T6307" i="2"/>
  <c r="T6308" i="2"/>
  <c r="T6309" i="2"/>
  <c r="T6310" i="2"/>
  <c r="T6311" i="2"/>
  <c r="T6312" i="2"/>
  <c r="T6313" i="2"/>
  <c r="T6314" i="2"/>
  <c r="T6315" i="2"/>
  <c r="T6316" i="2"/>
  <c r="T6317" i="2"/>
  <c r="T6318" i="2"/>
  <c r="T6319" i="2"/>
  <c r="T6320" i="2"/>
  <c r="T6321" i="2"/>
  <c r="T6322" i="2"/>
  <c r="T6323" i="2"/>
  <c r="T6324" i="2"/>
  <c r="T6325" i="2"/>
  <c r="T6326" i="2"/>
  <c r="T6327" i="2"/>
  <c r="T6328" i="2"/>
  <c r="T6329" i="2"/>
  <c r="T6330" i="2"/>
  <c r="T6331" i="2"/>
  <c r="T6332" i="2"/>
  <c r="T6333" i="2"/>
  <c r="T6334" i="2"/>
  <c r="T6335" i="2"/>
  <c r="T6336" i="2"/>
  <c r="T6337" i="2"/>
  <c r="T6338" i="2"/>
  <c r="T6339" i="2"/>
  <c r="T6340" i="2"/>
  <c r="T6341" i="2"/>
  <c r="T6342" i="2"/>
  <c r="T6343" i="2"/>
  <c r="T6344" i="2"/>
  <c r="T6345" i="2"/>
  <c r="T6346" i="2"/>
  <c r="T6347" i="2"/>
  <c r="T6348" i="2"/>
  <c r="T6349" i="2"/>
  <c r="T6350" i="2"/>
  <c r="T6351" i="2"/>
  <c r="T6352" i="2"/>
  <c r="T6353" i="2"/>
  <c r="T6354" i="2"/>
  <c r="T6355" i="2"/>
  <c r="T6356" i="2"/>
  <c r="T6357" i="2"/>
  <c r="T6358" i="2"/>
  <c r="T6359" i="2"/>
  <c r="T6360" i="2"/>
  <c r="T6361" i="2"/>
  <c r="T6362" i="2"/>
  <c r="T6363" i="2"/>
  <c r="T6364" i="2"/>
  <c r="T6365" i="2"/>
  <c r="T6366" i="2"/>
  <c r="T6367" i="2"/>
  <c r="T6368" i="2"/>
  <c r="T6369" i="2"/>
  <c r="T6370" i="2"/>
  <c r="T6371" i="2"/>
  <c r="T6372" i="2"/>
  <c r="T6373" i="2"/>
  <c r="T6374" i="2"/>
  <c r="T6375" i="2"/>
  <c r="T6376" i="2"/>
  <c r="T6377" i="2"/>
  <c r="T6378" i="2"/>
  <c r="T6379" i="2"/>
  <c r="T6380" i="2"/>
  <c r="T6381" i="2"/>
  <c r="T6382" i="2"/>
  <c r="T6383" i="2"/>
  <c r="T6384" i="2"/>
  <c r="T6385" i="2"/>
  <c r="T6386" i="2"/>
  <c r="T6387" i="2"/>
  <c r="T6388" i="2"/>
  <c r="T6389" i="2"/>
  <c r="T6390" i="2"/>
  <c r="T6391" i="2"/>
  <c r="T6392" i="2"/>
  <c r="T6393" i="2"/>
  <c r="T6394" i="2"/>
  <c r="T6395" i="2"/>
  <c r="T6396" i="2"/>
  <c r="T6397" i="2"/>
  <c r="T6398" i="2"/>
  <c r="T6399" i="2"/>
  <c r="T6400" i="2"/>
  <c r="T6401" i="2"/>
  <c r="T6402" i="2"/>
  <c r="T6403" i="2"/>
  <c r="T6404" i="2"/>
  <c r="T6405" i="2"/>
  <c r="T6406" i="2"/>
  <c r="T6407" i="2"/>
  <c r="T6408" i="2"/>
  <c r="T6409" i="2"/>
  <c r="T6410" i="2"/>
  <c r="T6411" i="2"/>
  <c r="T6412" i="2"/>
  <c r="T6413" i="2"/>
  <c r="T6414" i="2"/>
  <c r="T6415" i="2"/>
  <c r="T6416" i="2"/>
  <c r="T6417" i="2"/>
  <c r="T6418" i="2"/>
  <c r="T6419" i="2"/>
  <c r="T6420" i="2"/>
  <c r="T6421" i="2"/>
  <c r="T6422" i="2"/>
  <c r="T6423" i="2"/>
  <c r="T6424" i="2"/>
  <c r="T6425" i="2"/>
  <c r="T6426" i="2"/>
  <c r="T6427" i="2"/>
  <c r="T6428" i="2"/>
  <c r="T6429" i="2"/>
  <c r="T6430" i="2"/>
  <c r="T6431" i="2"/>
  <c r="T6432" i="2"/>
  <c r="T6433" i="2"/>
  <c r="T6434" i="2"/>
  <c r="T6435" i="2"/>
  <c r="T6436" i="2"/>
  <c r="T6437" i="2"/>
  <c r="T6438" i="2"/>
  <c r="T6439" i="2"/>
  <c r="T6440" i="2"/>
  <c r="T6441" i="2"/>
  <c r="T6442" i="2"/>
  <c r="T6443" i="2"/>
  <c r="T6444" i="2"/>
  <c r="T6445" i="2"/>
  <c r="T6446" i="2"/>
  <c r="T6447" i="2"/>
  <c r="T6448" i="2"/>
  <c r="T6449" i="2"/>
  <c r="T6450" i="2"/>
  <c r="T6451" i="2"/>
  <c r="T6452" i="2"/>
  <c r="T6453" i="2"/>
  <c r="T6454" i="2"/>
  <c r="T6455" i="2"/>
  <c r="T6456" i="2"/>
  <c r="T6457" i="2"/>
  <c r="T6458" i="2"/>
  <c r="T6459" i="2"/>
  <c r="T6460" i="2"/>
  <c r="T6461" i="2"/>
  <c r="T6462" i="2"/>
  <c r="T6463" i="2"/>
  <c r="T6464" i="2"/>
  <c r="T6465" i="2"/>
  <c r="T6466" i="2"/>
  <c r="T6467" i="2"/>
  <c r="T6468" i="2"/>
  <c r="T6469" i="2"/>
  <c r="T6470" i="2"/>
  <c r="T6471" i="2"/>
  <c r="T6472" i="2"/>
  <c r="T6473" i="2"/>
  <c r="T6474" i="2"/>
  <c r="T6475" i="2"/>
  <c r="T6476" i="2"/>
  <c r="T6477" i="2"/>
  <c r="T6478" i="2"/>
  <c r="T6479" i="2"/>
  <c r="T6480" i="2"/>
  <c r="T6481" i="2"/>
  <c r="T6482" i="2"/>
  <c r="T6483" i="2"/>
  <c r="T6484" i="2"/>
  <c r="T6485" i="2"/>
  <c r="T6486" i="2"/>
  <c r="T6487" i="2"/>
  <c r="T6488" i="2"/>
  <c r="T6489" i="2"/>
  <c r="T6490" i="2"/>
  <c r="T6491" i="2"/>
  <c r="T6492" i="2"/>
  <c r="T6493" i="2"/>
  <c r="T6494" i="2"/>
  <c r="T6495" i="2"/>
  <c r="T6496" i="2"/>
  <c r="T6497" i="2"/>
  <c r="T6498" i="2"/>
  <c r="T6499" i="2"/>
  <c r="T6500" i="2"/>
  <c r="T6501" i="2"/>
  <c r="T6502" i="2"/>
  <c r="T6503" i="2"/>
  <c r="T6504" i="2"/>
  <c r="T6505" i="2"/>
  <c r="T6506" i="2"/>
  <c r="T6507" i="2"/>
  <c r="T6508" i="2"/>
  <c r="T6509" i="2"/>
  <c r="T6510" i="2"/>
  <c r="T6511" i="2"/>
  <c r="T6512" i="2"/>
  <c r="T6513" i="2"/>
  <c r="T6514" i="2"/>
  <c r="T6515" i="2"/>
  <c r="T6516" i="2"/>
  <c r="T6517" i="2"/>
  <c r="T6518" i="2"/>
  <c r="T6519" i="2"/>
  <c r="T6520" i="2"/>
  <c r="T6521" i="2"/>
  <c r="T6522" i="2"/>
  <c r="T6523" i="2"/>
  <c r="T6524" i="2"/>
  <c r="T6525" i="2"/>
  <c r="T6526" i="2"/>
  <c r="T6527" i="2"/>
  <c r="T6528" i="2"/>
  <c r="T6529" i="2"/>
  <c r="T6530" i="2"/>
  <c r="T6531" i="2"/>
  <c r="T6532" i="2"/>
  <c r="T6533" i="2"/>
  <c r="T6534" i="2"/>
  <c r="T6535" i="2"/>
  <c r="T6536" i="2"/>
  <c r="T6537" i="2"/>
  <c r="T6538" i="2"/>
  <c r="T6539" i="2"/>
  <c r="T6540" i="2"/>
  <c r="T6541" i="2"/>
  <c r="T6542" i="2"/>
  <c r="T6543" i="2"/>
  <c r="T6544" i="2"/>
  <c r="T6545" i="2"/>
  <c r="T6546" i="2"/>
  <c r="T6547" i="2"/>
  <c r="T6548" i="2"/>
  <c r="T6549" i="2"/>
  <c r="T6550" i="2"/>
  <c r="T6551" i="2"/>
  <c r="T6552" i="2"/>
  <c r="T6553" i="2"/>
  <c r="T6554" i="2"/>
  <c r="T6555" i="2"/>
  <c r="T6556" i="2"/>
  <c r="T6557" i="2"/>
  <c r="T6558" i="2"/>
  <c r="T6559" i="2"/>
  <c r="T6560" i="2"/>
  <c r="T6561" i="2"/>
  <c r="T6562" i="2"/>
  <c r="T6563" i="2"/>
  <c r="T6564" i="2"/>
  <c r="T6565" i="2"/>
  <c r="T6566" i="2"/>
  <c r="T6567" i="2"/>
  <c r="T6568" i="2"/>
  <c r="T6569" i="2"/>
  <c r="T6570" i="2"/>
  <c r="T6571" i="2"/>
  <c r="T6572" i="2"/>
  <c r="T6573" i="2"/>
  <c r="T6574" i="2"/>
  <c r="T6575" i="2"/>
  <c r="T6576" i="2"/>
  <c r="T6577" i="2"/>
  <c r="T6578" i="2"/>
  <c r="T6579" i="2"/>
  <c r="T6580" i="2"/>
  <c r="T6581" i="2"/>
  <c r="T6582" i="2"/>
  <c r="T6583" i="2"/>
  <c r="T6584" i="2"/>
  <c r="T6585" i="2"/>
  <c r="T6586" i="2"/>
  <c r="T6587" i="2"/>
  <c r="T6588" i="2"/>
  <c r="T6589" i="2"/>
  <c r="T6590" i="2"/>
  <c r="T6591" i="2"/>
  <c r="T6592" i="2"/>
  <c r="T6593" i="2"/>
  <c r="T6594" i="2"/>
  <c r="T6595" i="2"/>
  <c r="T6596" i="2"/>
  <c r="T6597" i="2"/>
  <c r="T6598" i="2"/>
  <c r="T6599" i="2"/>
  <c r="T6600" i="2"/>
  <c r="T6601" i="2"/>
  <c r="T6602" i="2"/>
  <c r="T6603" i="2"/>
  <c r="T6604" i="2"/>
  <c r="T6605" i="2"/>
  <c r="T6606" i="2"/>
  <c r="T6607" i="2"/>
  <c r="T6608" i="2"/>
  <c r="T6609" i="2"/>
  <c r="T6610" i="2"/>
  <c r="T6611" i="2"/>
  <c r="T6612" i="2"/>
  <c r="T6613" i="2"/>
  <c r="T6614" i="2"/>
  <c r="T6615" i="2"/>
  <c r="T6616" i="2"/>
  <c r="T6617" i="2"/>
  <c r="T6618" i="2"/>
  <c r="T6619" i="2"/>
  <c r="T6620" i="2"/>
  <c r="T6621" i="2"/>
  <c r="T6622" i="2"/>
  <c r="T6623" i="2"/>
  <c r="T6624" i="2"/>
  <c r="T6625" i="2"/>
  <c r="T6626" i="2"/>
  <c r="T6627" i="2"/>
  <c r="T6628" i="2"/>
  <c r="T6629" i="2"/>
  <c r="T6630" i="2"/>
  <c r="T6631" i="2"/>
  <c r="T6632" i="2"/>
  <c r="T6633" i="2"/>
  <c r="T6634" i="2"/>
  <c r="T6635" i="2"/>
  <c r="T6636" i="2"/>
  <c r="T6637" i="2"/>
  <c r="T6638" i="2"/>
  <c r="T6639" i="2"/>
  <c r="T6640" i="2"/>
  <c r="T6641" i="2"/>
  <c r="T6642" i="2"/>
  <c r="T6643" i="2"/>
  <c r="T6644" i="2"/>
  <c r="T6645" i="2"/>
  <c r="T6646" i="2"/>
  <c r="T6647" i="2"/>
  <c r="T6648" i="2"/>
  <c r="T6649" i="2"/>
  <c r="T6650" i="2"/>
  <c r="T6651" i="2"/>
  <c r="T6652" i="2"/>
  <c r="T6653" i="2"/>
  <c r="T6654" i="2"/>
  <c r="T6655" i="2"/>
  <c r="T6656" i="2"/>
  <c r="T6657" i="2"/>
  <c r="T6658" i="2"/>
  <c r="T6659" i="2"/>
  <c r="T6660" i="2"/>
  <c r="T6661" i="2"/>
  <c r="T6662" i="2"/>
  <c r="T6663" i="2"/>
  <c r="T6664" i="2"/>
  <c r="T6665" i="2"/>
  <c r="T6666" i="2"/>
  <c r="T6667" i="2"/>
  <c r="T6668" i="2"/>
  <c r="T6669" i="2"/>
  <c r="T6670" i="2"/>
  <c r="T6671" i="2"/>
  <c r="T6672" i="2"/>
  <c r="T6673" i="2"/>
  <c r="T6674" i="2"/>
  <c r="T6675" i="2"/>
  <c r="T6676" i="2"/>
  <c r="T6677" i="2"/>
  <c r="T6678" i="2"/>
  <c r="T6679" i="2"/>
  <c r="T6680" i="2"/>
  <c r="T6681" i="2"/>
  <c r="T6682" i="2"/>
  <c r="T6683" i="2"/>
  <c r="T6684" i="2"/>
  <c r="T6685" i="2"/>
  <c r="T6686" i="2"/>
  <c r="T6687" i="2"/>
  <c r="T6688" i="2"/>
  <c r="T6689" i="2"/>
  <c r="T6690" i="2"/>
  <c r="T6691" i="2"/>
  <c r="T6692" i="2"/>
  <c r="T6693" i="2"/>
  <c r="T6694" i="2"/>
  <c r="T6695" i="2"/>
  <c r="T6696" i="2"/>
  <c r="T6697" i="2"/>
  <c r="T6698" i="2"/>
  <c r="T6699" i="2"/>
  <c r="T6700" i="2"/>
  <c r="T6701" i="2"/>
  <c r="T6702" i="2"/>
  <c r="T6703" i="2"/>
  <c r="T6704" i="2"/>
  <c r="T6705" i="2"/>
  <c r="T6706" i="2"/>
  <c r="T6707" i="2"/>
  <c r="T6708" i="2"/>
  <c r="T6709" i="2"/>
  <c r="T6710" i="2"/>
  <c r="T6711" i="2"/>
  <c r="T6712" i="2"/>
  <c r="T6713" i="2"/>
  <c r="T6714" i="2"/>
  <c r="T6715" i="2"/>
  <c r="T6716" i="2"/>
  <c r="T6717" i="2"/>
  <c r="T6718" i="2"/>
  <c r="T6719" i="2"/>
  <c r="T6720" i="2"/>
  <c r="T6721" i="2"/>
  <c r="T6722" i="2"/>
  <c r="T6723" i="2"/>
  <c r="T6724" i="2"/>
  <c r="T6725" i="2"/>
  <c r="T6726" i="2"/>
  <c r="T6727" i="2"/>
  <c r="T6728" i="2"/>
  <c r="T6729" i="2"/>
  <c r="T6730" i="2"/>
  <c r="T6731" i="2"/>
  <c r="T6732" i="2"/>
  <c r="T6733" i="2"/>
  <c r="T6734" i="2"/>
  <c r="T6735" i="2"/>
  <c r="T6736" i="2"/>
  <c r="T6737" i="2"/>
  <c r="T6738" i="2"/>
  <c r="T6739" i="2"/>
  <c r="T6740" i="2"/>
  <c r="T6741" i="2"/>
  <c r="T6742" i="2"/>
  <c r="T6743" i="2"/>
  <c r="T6744" i="2"/>
  <c r="T6745" i="2"/>
  <c r="T6746" i="2"/>
  <c r="T6747" i="2"/>
  <c r="T6748" i="2"/>
  <c r="T6749" i="2"/>
  <c r="T6750" i="2"/>
  <c r="T6751" i="2"/>
  <c r="T6752" i="2"/>
  <c r="T6753" i="2"/>
  <c r="T6754" i="2"/>
  <c r="T6755" i="2"/>
  <c r="T6756" i="2"/>
  <c r="T6757" i="2"/>
  <c r="T6758" i="2"/>
  <c r="T6759" i="2"/>
  <c r="T6760" i="2"/>
  <c r="T6761" i="2"/>
  <c r="T6762" i="2"/>
  <c r="T6763" i="2"/>
  <c r="T6764" i="2"/>
  <c r="T6765" i="2"/>
  <c r="T6766" i="2"/>
  <c r="T6767" i="2"/>
  <c r="T6768" i="2"/>
  <c r="T6769" i="2"/>
  <c r="T6770" i="2"/>
  <c r="T6771" i="2"/>
  <c r="T6772" i="2"/>
  <c r="T6773" i="2"/>
  <c r="T6774" i="2"/>
  <c r="T6775" i="2"/>
  <c r="T6776" i="2"/>
  <c r="T6777" i="2"/>
  <c r="T6778" i="2"/>
  <c r="T6779" i="2"/>
  <c r="T6780" i="2"/>
  <c r="T6781" i="2"/>
  <c r="T6782" i="2"/>
  <c r="T6783" i="2"/>
  <c r="T6784" i="2"/>
  <c r="T6785" i="2"/>
  <c r="T6786" i="2"/>
  <c r="T6787" i="2"/>
  <c r="T6788" i="2"/>
  <c r="T6789" i="2"/>
  <c r="T6790" i="2"/>
  <c r="T6791" i="2"/>
  <c r="T6792" i="2"/>
  <c r="T6793" i="2"/>
  <c r="T6794" i="2"/>
  <c r="T6795" i="2"/>
  <c r="T6796" i="2"/>
  <c r="T6797" i="2"/>
  <c r="T6798" i="2"/>
  <c r="T6799" i="2"/>
  <c r="T6800" i="2"/>
  <c r="T6801" i="2"/>
  <c r="T6802" i="2"/>
  <c r="T6803" i="2"/>
  <c r="T6804" i="2"/>
  <c r="T6805" i="2"/>
  <c r="T6806" i="2"/>
  <c r="T6807" i="2"/>
  <c r="T6808" i="2"/>
  <c r="T6809" i="2"/>
  <c r="T6810" i="2"/>
  <c r="T6811" i="2"/>
  <c r="T6812" i="2"/>
  <c r="T6813" i="2"/>
  <c r="T6814" i="2"/>
  <c r="T6815" i="2"/>
  <c r="T6816" i="2"/>
  <c r="T6817" i="2"/>
  <c r="T6818" i="2"/>
  <c r="T6819" i="2"/>
  <c r="T6820" i="2"/>
  <c r="T6821" i="2"/>
  <c r="T6822" i="2"/>
  <c r="T6823" i="2"/>
  <c r="T6824" i="2"/>
  <c r="T6825" i="2"/>
  <c r="T6826" i="2"/>
  <c r="T6827" i="2"/>
  <c r="T6828" i="2"/>
  <c r="T6829" i="2"/>
  <c r="T6830" i="2"/>
  <c r="T6831" i="2"/>
  <c r="T6832" i="2"/>
  <c r="T6833" i="2"/>
  <c r="T6834" i="2"/>
  <c r="T6835" i="2"/>
  <c r="T6836" i="2"/>
  <c r="T6837" i="2"/>
  <c r="T6838" i="2"/>
  <c r="T6839" i="2"/>
  <c r="T6840" i="2"/>
  <c r="T6841" i="2"/>
  <c r="T6842" i="2"/>
  <c r="T6843" i="2"/>
  <c r="T6844" i="2"/>
  <c r="T6845" i="2"/>
  <c r="T6846" i="2"/>
  <c r="T6847" i="2"/>
  <c r="T6848" i="2"/>
  <c r="T6849" i="2"/>
  <c r="T6850" i="2"/>
  <c r="T6851" i="2"/>
  <c r="T6852" i="2"/>
  <c r="T6853" i="2"/>
  <c r="T6854" i="2"/>
  <c r="T6855" i="2"/>
  <c r="T6856" i="2"/>
  <c r="T6857" i="2"/>
  <c r="T6858" i="2"/>
  <c r="T6859" i="2"/>
  <c r="T6860" i="2"/>
  <c r="T6861" i="2"/>
  <c r="T6862" i="2"/>
  <c r="T6863" i="2"/>
  <c r="T6864" i="2"/>
  <c r="T6865" i="2"/>
  <c r="T6866" i="2"/>
  <c r="T6867" i="2"/>
  <c r="T6868" i="2"/>
  <c r="T6869" i="2"/>
  <c r="T6870" i="2"/>
  <c r="T6871" i="2"/>
  <c r="T6872" i="2"/>
  <c r="T6873" i="2"/>
  <c r="T6874" i="2"/>
  <c r="T6875" i="2"/>
  <c r="T6876" i="2"/>
  <c r="T6877" i="2"/>
  <c r="T6878" i="2"/>
  <c r="T6879" i="2"/>
  <c r="T6880" i="2"/>
  <c r="T6881" i="2"/>
  <c r="T6882" i="2"/>
  <c r="T6883" i="2"/>
  <c r="T6884" i="2"/>
  <c r="T6885" i="2"/>
  <c r="T6886" i="2"/>
  <c r="T6887" i="2"/>
  <c r="T6888" i="2"/>
  <c r="T6889" i="2"/>
  <c r="T6890" i="2"/>
  <c r="T6891" i="2"/>
  <c r="T6892" i="2"/>
  <c r="T6893" i="2"/>
  <c r="T6894" i="2"/>
  <c r="T6895" i="2"/>
  <c r="T6896" i="2"/>
  <c r="T6897" i="2"/>
  <c r="T6898" i="2"/>
  <c r="T6899" i="2"/>
  <c r="T6900" i="2"/>
  <c r="T6901" i="2"/>
  <c r="T6902" i="2"/>
  <c r="T6903" i="2"/>
  <c r="T6904" i="2"/>
  <c r="T6905" i="2"/>
  <c r="T6906" i="2"/>
  <c r="T6907" i="2"/>
  <c r="T6908" i="2"/>
  <c r="T6909" i="2"/>
  <c r="T6910" i="2"/>
  <c r="T6911" i="2"/>
  <c r="T6912" i="2"/>
  <c r="T6913" i="2"/>
  <c r="T6914" i="2"/>
  <c r="T6915" i="2"/>
  <c r="T6916" i="2"/>
  <c r="T6917" i="2"/>
  <c r="T6918" i="2"/>
  <c r="T6919" i="2"/>
  <c r="T6920" i="2"/>
  <c r="T6921" i="2"/>
  <c r="T6922" i="2"/>
  <c r="T6923" i="2"/>
  <c r="T6924" i="2"/>
  <c r="T6925" i="2"/>
  <c r="T6926" i="2"/>
  <c r="T6927" i="2"/>
  <c r="T6928" i="2"/>
  <c r="T6929" i="2"/>
  <c r="T6930" i="2"/>
  <c r="T6931" i="2"/>
  <c r="T6932" i="2"/>
  <c r="T6933" i="2"/>
  <c r="T6934" i="2"/>
  <c r="T6935" i="2"/>
  <c r="T6936" i="2"/>
  <c r="T6937" i="2"/>
  <c r="T6938" i="2"/>
  <c r="T6939" i="2"/>
  <c r="T6940" i="2"/>
  <c r="T6941" i="2"/>
  <c r="T6942" i="2"/>
  <c r="T6943" i="2"/>
  <c r="T6944" i="2"/>
  <c r="T6945" i="2"/>
  <c r="T6946" i="2"/>
  <c r="T6947" i="2"/>
  <c r="T6948" i="2"/>
  <c r="T6949" i="2"/>
  <c r="T6950" i="2"/>
  <c r="T6951" i="2"/>
  <c r="T6952" i="2"/>
  <c r="T6953" i="2"/>
  <c r="T6954" i="2"/>
  <c r="T6955" i="2"/>
  <c r="T6956" i="2"/>
  <c r="T6957" i="2"/>
  <c r="T6958" i="2"/>
  <c r="T6959" i="2"/>
  <c r="T6960" i="2"/>
  <c r="T6961" i="2"/>
  <c r="T6962" i="2"/>
  <c r="T6963" i="2"/>
  <c r="T6964" i="2"/>
  <c r="T6965" i="2"/>
  <c r="T6966" i="2"/>
  <c r="T6967" i="2"/>
  <c r="T6968" i="2"/>
  <c r="T6969" i="2"/>
  <c r="T6970" i="2"/>
  <c r="T6971" i="2"/>
  <c r="T6972" i="2"/>
  <c r="T6973" i="2"/>
  <c r="T6974" i="2"/>
  <c r="T6975" i="2"/>
  <c r="T6976" i="2"/>
  <c r="T6977" i="2"/>
  <c r="T6978" i="2"/>
  <c r="T6979" i="2"/>
  <c r="T6980" i="2"/>
  <c r="T6981" i="2"/>
  <c r="T6982" i="2"/>
  <c r="T6983" i="2"/>
  <c r="T6984" i="2"/>
  <c r="T6985" i="2"/>
  <c r="T6986" i="2"/>
  <c r="T6987" i="2"/>
  <c r="T6988" i="2"/>
  <c r="T6989" i="2"/>
  <c r="T6990" i="2"/>
  <c r="T6991" i="2"/>
  <c r="T6992" i="2"/>
  <c r="T6993" i="2"/>
  <c r="T6994" i="2"/>
  <c r="T6995" i="2"/>
  <c r="T6996" i="2"/>
  <c r="T6997" i="2"/>
  <c r="T6998" i="2"/>
  <c r="T6999" i="2"/>
  <c r="T7000" i="2"/>
  <c r="T7001" i="2"/>
  <c r="T7002" i="2"/>
  <c r="T7003" i="2"/>
  <c r="T7004" i="2"/>
  <c r="T7005" i="2"/>
  <c r="T7006" i="2"/>
  <c r="T7007" i="2"/>
  <c r="T7008" i="2"/>
  <c r="T7009" i="2"/>
  <c r="T7010" i="2"/>
  <c r="T7011" i="2"/>
  <c r="T7012" i="2"/>
  <c r="T7013" i="2"/>
  <c r="T7014" i="2"/>
  <c r="T7015" i="2"/>
  <c r="T7016" i="2"/>
  <c r="T7017" i="2"/>
  <c r="T7018" i="2"/>
  <c r="T7019" i="2"/>
  <c r="T7020" i="2"/>
  <c r="T7021" i="2"/>
  <c r="T7022" i="2"/>
  <c r="T7023" i="2"/>
  <c r="T7024" i="2"/>
  <c r="T7025" i="2"/>
  <c r="T7026" i="2"/>
  <c r="T7027" i="2"/>
  <c r="T7028" i="2"/>
  <c r="T7029" i="2"/>
  <c r="T7030" i="2"/>
  <c r="T7031" i="2"/>
  <c r="T7032" i="2"/>
  <c r="T7033" i="2"/>
  <c r="T7034" i="2"/>
  <c r="T7035" i="2"/>
  <c r="T7036" i="2"/>
  <c r="T7037" i="2"/>
  <c r="T7038" i="2"/>
  <c r="T7039" i="2"/>
  <c r="T7040" i="2"/>
  <c r="T7041" i="2"/>
  <c r="T7042" i="2"/>
  <c r="T7043" i="2"/>
  <c r="T7044" i="2"/>
  <c r="T7045" i="2"/>
  <c r="T7046" i="2"/>
  <c r="T7047" i="2"/>
  <c r="T7048" i="2"/>
  <c r="T7049" i="2"/>
  <c r="T7050" i="2"/>
  <c r="T7051" i="2"/>
  <c r="T7052" i="2"/>
  <c r="T7053" i="2"/>
  <c r="T7054" i="2"/>
  <c r="T7055" i="2"/>
  <c r="T7056" i="2"/>
  <c r="T7057" i="2"/>
  <c r="T7058" i="2"/>
  <c r="T7059" i="2"/>
  <c r="T7060" i="2"/>
  <c r="T7061" i="2"/>
  <c r="T7062" i="2"/>
  <c r="T7063" i="2"/>
  <c r="T7064" i="2"/>
  <c r="T7065" i="2"/>
  <c r="T7066" i="2"/>
  <c r="T7067" i="2"/>
  <c r="T7068" i="2"/>
  <c r="T7069" i="2"/>
  <c r="T7070" i="2"/>
  <c r="T7071" i="2"/>
  <c r="T7072" i="2"/>
  <c r="T7073" i="2"/>
  <c r="T7074" i="2"/>
  <c r="T7075" i="2"/>
  <c r="T7076" i="2"/>
  <c r="T7077" i="2"/>
  <c r="T7078" i="2"/>
  <c r="T7079" i="2"/>
  <c r="T7080" i="2"/>
  <c r="T7081" i="2"/>
  <c r="T7082" i="2"/>
  <c r="T7083" i="2"/>
  <c r="T7084" i="2"/>
  <c r="T7085" i="2"/>
  <c r="T7086" i="2"/>
  <c r="T7087" i="2"/>
  <c r="T7088" i="2"/>
  <c r="T7089" i="2"/>
  <c r="T7090" i="2"/>
  <c r="T7091" i="2"/>
  <c r="T7092" i="2"/>
  <c r="T7093" i="2"/>
  <c r="T7094" i="2"/>
  <c r="T7095" i="2"/>
  <c r="T7096" i="2"/>
  <c r="T7097" i="2"/>
  <c r="T7098" i="2"/>
  <c r="T7099" i="2"/>
  <c r="T7100" i="2"/>
  <c r="T7101" i="2"/>
  <c r="T7102" i="2"/>
  <c r="T7103" i="2"/>
  <c r="T7104" i="2"/>
  <c r="T7105" i="2"/>
  <c r="T7106" i="2"/>
  <c r="T7107" i="2"/>
  <c r="T7108" i="2"/>
  <c r="T7109" i="2"/>
  <c r="T7110" i="2"/>
  <c r="T7111" i="2"/>
  <c r="T7112" i="2"/>
  <c r="T7113" i="2"/>
  <c r="T7114" i="2"/>
  <c r="T7115" i="2"/>
  <c r="T7116" i="2"/>
  <c r="T7117" i="2"/>
  <c r="T7118" i="2"/>
  <c r="T7119" i="2"/>
  <c r="T7120" i="2"/>
  <c r="T7121" i="2"/>
  <c r="T7122" i="2"/>
  <c r="T7123" i="2"/>
  <c r="T7124" i="2"/>
  <c r="T7125" i="2"/>
  <c r="T7126" i="2"/>
  <c r="T7127" i="2"/>
  <c r="T7128" i="2"/>
  <c r="T7129" i="2"/>
  <c r="T7130" i="2"/>
  <c r="T7131" i="2"/>
  <c r="T7132" i="2"/>
  <c r="T7133" i="2"/>
  <c r="T7134" i="2"/>
  <c r="T7135" i="2"/>
  <c r="T7136" i="2"/>
  <c r="T7137" i="2"/>
  <c r="T7138" i="2"/>
  <c r="T7139" i="2"/>
  <c r="T7140" i="2"/>
  <c r="T7141" i="2"/>
  <c r="T7142" i="2"/>
  <c r="T7143" i="2"/>
  <c r="T7144" i="2"/>
  <c r="T7145" i="2"/>
  <c r="T7146" i="2"/>
  <c r="T7147" i="2"/>
  <c r="T7148" i="2"/>
  <c r="T7149" i="2"/>
  <c r="T7150" i="2"/>
  <c r="T7151" i="2"/>
  <c r="T7152" i="2"/>
  <c r="T7153" i="2"/>
  <c r="T7154" i="2"/>
  <c r="T7155" i="2"/>
  <c r="T7156" i="2"/>
  <c r="T7157" i="2"/>
  <c r="T7158" i="2"/>
  <c r="T7159" i="2"/>
  <c r="T7160" i="2"/>
  <c r="T7161" i="2"/>
  <c r="T7162" i="2"/>
  <c r="T7163" i="2"/>
  <c r="T7164" i="2"/>
  <c r="T7165" i="2"/>
  <c r="T7166" i="2"/>
  <c r="T7167" i="2"/>
  <c r="T7168" i="2"/>
  <c r="T7169" i="2"/>
  <c r="T7170" i="2"/>
  <c r="T7171" i="2"/>
  <c r="T7172" i="2"/>
  <c r="T7173" i="2"/>
  <c r="T7174" i="2"/>
  <c r="T7175" i="2"/>
  <c r="T7176" i="2"/>
  <c r="T7177" i="2"/>
  <c r="T7178" i="2"/>
  <c r="T7179" i="2"/>
  <c r="T7180" i="2"/>
  <c r="T7181" i="2"/>
  <c r="T7182" i="2"/>
  <c r="T7183" i="2"/>
  <c r="T7184" i="2"/>
  <c r="T7185" i="2"/>
  <c r="T7186" i="2"/>
  <c r="T7187" i="2"/>
  <c r="T7188" i="2"/>
  <c r="T7189" i="2"/>
  <c r="T7190" i="2"/>
  <c r="T7191" i="2"/>
  <c r="T7192" i="2"/>
  <c r="T7193" i="2"/>
  <c r="T7194" i="2"/>
  <c r="T7195" i="2"/>
  <c r="T7196" i="2"/>
  <c r="T7197" i="2"/>
  <c r="T7198" i="2"/>
  <c r="T7199" i="2"/>
  <c r="T7200" i="2"/>
  <c r="T7201" i="2"/>
  <c r="T7202" i="2"/>
  <c r="T7203" i="2"/>
  <c r="T7204" i="2"/>
  <c r="T7205" i="2"/>
  <c r="T7206" i="2"/>
  <c r="T7207" i="2"/>
  <c r="T7208" i="2"/>
  <c r="T7209" i="2"/>
  <c r="T7210" i="2"/>
  <c r="T7211" i="2"/>
  <c r="T7212" i="2"/>
  <c r="T7213" i="2"/>
  <c r="T7214" i="2"/>
  <c r="T7215" i="2"/>
  <c r="T7216" i="2"/>
  <c r="T7217" i="2"/>
  <c r="T7218" i="2"/>
  <c r="T7219" i="2"/>
  <c r="T7220" i="2"/>
  <c r="T7221" i="2"/>
  <c r="T7222" i="2"/>
  <c r="T7223" i="2"/>
  <c r="T7224" i="2"/>
  <c r="T7225" i="2"/>
  <c r="T7226" i="2"/>
  <c r="T7227" i="2"/>
  <c r="T7228" i="2"/>
  <c r="T7229" i="2"/>
  <c r="T7230" i="2"/>
  <c r="T7231" i="2"/>
  <c r="T7232" i="2"/>
  <c r="T7233" i="2"/>
  <c r="T7234" i="2"/>
  <c r="T7235" i="2"/>
  <c r="T7236" i="2"/>
  <c r="T7237" i="2"/>
  <c r="T7238" i="2"/>
  <c r="T7239" i="2"/>
  <c r="T7240" i="2"/>
  <c r="T7241" i="2"/>
  <c r="T7242" i="2"/>
  <c r="T7243" i="2"/>
  <c r="T7244" i="2"/>
  <c r="T7245" i="2"/>
  <c r="T7246" i="2"/>
  <c r="T7247" i="2"/>
  <c r="T7248" i="2"/>
  <c r="T7249" i="2"/>
  <c r="T7250" i="2"/>
  <c r="T7251" i="2"/>
  <c r="T7252" i="2"/>
  <c r="T7253" i="2"/>
  <c r="T7254" i="2"/>
  <c r="T7255" i="2"/>
  <c r="T7256" i="2"/>
  <c r="T7257" i="2"/>
  <c r="T7258" i="2"/>
  <c r="T7259" i="2"/>
  <c r="T7260" i="2"/>
  <c r="T7261" i="2"/>
  <c r="T7262" i="2"/>
  <c r="T7263" i="2"/>
  <c r="T7264" i="2"/>
  <c r="T7265" i="2"/>
  <c r="T7266" i="2"/>
  <c r="T7267" i="2"/>
  <c r="T7268" i="2"/>
  <c r="T7269" i="2"/>
  <c r="T7270" i="2"/>
  <c r="T7271" i="2"/>
  <c r="T7272" i="2"/>
  <c r="T7273" i="2"/>
  <c r="T7274" i="2"/>
  <c r="T7275" i="2"/>
  <c r="T7276" i="2"/>
  <c r="T7277" i="2"/>
  <c r="T7278" i="2"/>
  <c r="T7279" i="2"/>
  <c r="T7280" i="2"/>
  <c r="T7281" i="2"/>
  <c r="T7282" i="2"/>
  <c r="T7283" i="2"/>
  <c r="T7284" i="2"/>
  <c r="T7285" i="2"/>
  <c r="T7286" i="2"/>
  <c r="T7287" i="2"/>
  <c r="T7288" i="2"/>
  <c r="T7289" i="2"/>
  <c r="T7290" i="2"/>
  <c r="T7291" i="2"/>
  <c r="T7292" i="2"/>
  <c r="T7293" i="2"/>
  <c r="T7294" i="2"/>
  <c r="T7295" i="2"/>
  <c r="T7296" i="2"/>
  <c r="T7297" i="2"/>
  <c r="T7298" i="2"/>
  <c r="T7299" i="2"/>
  <c r="T7300" i="2"/>
  <c r="T7301" i="2"/>
  <c r="T7302" i="2"/>
  <c r="T7303" i="2"/>
  <c r="T7304" i="2"/>
  <c r="T7305" i="2"/>
  <c r="T7306" i="2"/>
  <c r="T7307" i="2"/>
  <c r="T7308" i="2"/>
  <c r="T7309" i="2"/>
  <c r="T7310" i="2"/>
  <c r="T7311" i="2"/>
  <c r="T7312" i="2"/>
  <c r="T7313" i="2"/>
  <c r="T7314" i="2"/>
  <c r="T7315" i="2"/>
  <c r="T7316" i="2"/>
  <c r="T7317" i="2"/>
  <c r="T7318" i="2"/>
  <c r="T7319" i="2"/>
  <c r="T7320" i="2"/>
  <c r="T7321" i="2"/>
  <c r="T7322" i="2"/>
  <c r="T7323" i="2"/>
  <c r="T7324" i="2"/>
  <c r="T7325" i="2"/>
  <c r="T7326" i="2"/>
  <c r="T7327" i="2"/>
  <c r="T7328" i="2"/>
  <c r="T7329" i="2"/>
  <c r="T7330" i="2"/>
  <c r="T7331" i="2"/>
  <c r="T7332" i="2"/>
  <c r="T7333" i="2"/>
  <c r="T7334" i="2"/>
  <c r="T7335" i="2"/>
  <c r="T7336" i="2"/>
  <c r="T7337" i="2"/>
  <c r="T7338" i="2"/>
  <c r="T7339" i="2"/>
  <c r="T7340" i="2"/>
  <c r="T7341" i="2"/>
  <c r="T7342" i="2"/>
  <c r="T7343" i="2"/>
  <c r="T7344" i="2"/>
  <c r="T7345" i="2"/>
  <c r="T7346" i="2"/>
  <c r="T7347" i="2"/>
  <c r="T7348" i="2"/>
  <c r="T7349" i="2"/>
  <c r="T7350" i="2"/>
  <c r="T7351" i="2"/>
  <c r="T7352" i="2"/>
  <c r="T7353" i="2"/>
  <c r="T7354" i="2"/>
  <c r="T7355" i="2"/>
  <c r="T7356" i="2"/>
  <c r="T7357" i="2"/>
  <c r="T7358" i="2"/>
  <c r="T7359" i="2"/>
  <c r="T7360" i="2"/>
  <c r="T7361" i="2"/>
  <c r="T7362" i="2"/>
  <c r="T7363" i="2"/>
  <c r="T7364" i="2"/>
  <c r="T7365" i="2"/>
  <c r="T7366" i="2"/>
  <c r="T7367" i="2"/>
  <c r="T7368" i="2"/>
  <c r="T7369" i="2"/>
  <c r="T7370" i="2"/>
  <c r="T7371" i="2"/>
  <c r="T7372" i="2"/>
  <c r="T7373" i="2"/>
  <c r="T7374" i="2"/>
  <c r="T7375" i="2"/>
  <c r="T7376" i="2"/>
  <c r="T7377" i="2"/>
  <c r="T7378" i="2"/>
  <c r="T7379" i="2"/>
  <c r="T7380" i="2"/>
  <c r="T7381" i="2"/>
  <c r="T7382" i="2"/>
  <c r="T7383" i="2"/>
  <c r="T7384" i="2"/>
  <c r="T7385" i="2"/>
  <c r="T7386" i="2"/>
  <c r="T7387" i="2"/>
  <c r="T7388" i="2"/>
  <c r="T7389" i="2"/>
  <c r="T7390" i="2"/>
  <c r="T7391" i="2"/>
  <c r="T7392" i="2"/>
  <c r="T7393" i="2"/>
  <c r="T7394" i="2"/>
  <c r="T7395" i="2"/>
  <c r="T7396" i="2"/>
  <c r="T7397" i="2"/>
  <c r="T7398" i="2"/>
  <c r="T7399" i="2"/>
  <c r="T7400" i="2"/>
  <c r="T7401" i="2"/>
  <c r="T7402" i="2"/>
  <c r="T7403" i="2"/>
  <c r="T7404" i="2"/>
  <c r="T7405" i="2"/>
  <c r="T7406" i="2"/>
  <c r="T7407" i="2"/>
  <c r="T7408" i="2"/>
  <c r="T7409" i="2"/>
  <c r="T7410" i="2"/>
  <c r="T7411" i="2"/>
  <c r="T7412" i="2"/>
  <c r="T7413" i="2"/>
  <c r="T7414" i="2"/>
  <c r="T7415" i="2"/>
  <c r="T7416" i="2"/>
  <c r="T7417" i="2"/>
  <c r="T7418" i="2"/>
  <c r="T7419" i="2"/>
  <c r="T7420" i="2"/>
  <c r="T7421" i="2"/>
  <c r="T7422" i="2"/>
  <c r="T7423" i="2"/>
  <c r="T7424" i="2"/>
  <c r="T7425" i="2"/>
  <c r="T7426" i="2"/>
  <c r="T7427" i="2"/>
  <c r="T7428" i="2"/>
  <c r="T7429" i="2"/>
  <c r="T7430" i="2"/>
  <c r="T7431" i="2"/>
  <c r="T7432" i="2"/>
  <c r="T7433" i="2"/>
  <c r="T7434" i="2"/>
  <c r="T7435" i="2"/>
  <c r="T7436" i="2"/>
  <c r="T7437" i="2"/>
  <c r="T7438" i="2"/>
  <c r="T7439" i="2"/>
  <c r="T7440" i="2"/>
  <c r="T7441" i="2"/>
  <c r="T7442" i="2"/>
  <c r="T7443" i="2"/>
  <c r="T7444" i="2"/>
  <c r="T7445" i="2"/>
  <c r="T7446" i="2"/>
  <c r="T7447" i="2"/>
  <c r="T7448" i="2"/>
  <c r="T7449" i="2"/>
  <c r="T7450" i="2"/>
  <c r="T7451" i="2"/>
  <c r="T7452" i="2"/>
  <c r="T7453" i="2"/>
  <c r="T7454" i="2"/>
  <c r="T7455" i="2"/>
  <c r="T7456" i="2"/>
  <c r="T7457" i="2"/>
  <c r="T7458" i="2"/>
  <c r="T7459" i="2"/>
  <c r="T7460" i="2"/>
  <c r="T7461" i="2"/>
  <c r="T7462" i="2"/>
  <c r="T7463" i="2"/>
  <c r="T7464" i="2"/>
  <c r="T7465" i="2"/>
  <c r="T7466" i="2"/>
  <c r="T7467" i="2"/>
  <c r="T7468" i="2"/>
  <c r="T7469" i="2"/>
  <c r="T7470" i="2"/>
  <c r="T7471" i="2"/>
  <c r="T7472" i="2"/>
  <c r="T7473" i="2"/>
  <c r="T7474" i="2"/>
  <c r="T7475" i="2"/>
  <c r="T7476" i="2"/>
  <c r="T7477" i="2"/>
  <c r="T7478" i="2"/>
  <c r="T7479" i="2"/>
  <c r="T7480" i="2"/>
  <c r="T7481" i="2"/>
  <c r="T7482" i="2"/>
  <c r="T7483" i="2"/>
  <c r="T7484" i="2"/>
  <c r="T7485" i="2"/>
  <c r="T7486" i="2"/>
  <c r="T7487" i="2"/>
  <c r="T7488" i="2"/>
  <c r="T7489" i="2"/>
  <c r="T7490" i="2"/>
  <c r="T7491" i="2"/>
  <c r="T7492" i="2"/>
  <c r="T7493" i="2"/>
  <c r="T7494" i="2"/>
  <c r="T7495" i="2"/>
  <c r="T7496" i="2"/>
  <c r="T7497" i="2"/>
  <c r="T7498" i="2"/>
  <c r="T7499" i="2"/>
  <c r="T7500" i="2"/>
  <c r="T7501" i="2"/>
  <c r="T7502" i="2"/>
  <c r="T7503" i="2"/>
  <c r="T7504" i="2"/>
  <c r="T7505" i="2"/>
  <c r="T7506" i="2"/>
  <c r="T7507" i="2"/>
  <c r="T7508" i="2"/>
  <c r="T7509" i="2"/>
  <c r="T7510" i="2"/>
  <c r="T7511" i="2"/>
  <c r="T7512" i="2"/>
  <c r="T7513" i="2"/>
  <c r="T7514" i="2"/>
  <c r="T7515" i="2"/>
  <c r="T7516" i="2"/>
  <c r="T7517" i="2"/>
  <c r="T7518" i="2"/>
  <c r="T7519" i="2"/>
  <c r="T7520" i="2"/>
  <c r="T7521" i="2"/>
  <c r="T7522" i="2"/>
  <c r="T7523" i="2"/>
  <c r="T7524" i="2"/>
  <c r="T7525" i="2"/>
  <c r="T7526" i="2"/>
  <c r="T7527" i="2"/>
  <c r="T7528" i="2"/>
  <c r="T7529" i="2"/>
  <c r="T7530" i="2"/>
  <c r="T7531" i="2"/>
  <c r="T7532" i="2"/>
  <c r="T7533" i="2"/>
  <c r="T7534" i="2"/>
  <c r="T7535" i="2"/>
  <c r="T7536" i="2"/>
  <c r="T7537" i="2"/>
  <c r="T7538" i="2"/>
  <c r="T7539" i="2"/>
  <c r="T7540" i="2"/>
  <c r="T7541" i="2"/>
  <c r="T7542" i="2"/>
  <c r="T7543" i="2"/>
  <c r="T7544" i="2"/>
  <c r="T7545" i="2"/>
  <c r="T7546" i="2"/>
  <c r="T7547" i="2"/>
  <c r="T7548" i="2"/>
  <c r="T7549" i="2"/>
  <c r="T7550" i="2"/>
  <c r="T7551" i="2"/>
  <c r="T7552" i="2"/>
  <c r="T7553" i="2"/>
  <c r="T7554" i="2"/>
  <c r="T7555" i="2"/>
  <c r="T7556" i="2"/>
  <c r="T7557" i="2"/>
  <c r="T7558" i="2"/>
  <c r="T7559" i="2"/>
  <c r="T7560" i="2"/>
  <c r="T7561" i="2"/>
  <c r="T7562" i="2"/>
  <c r="T7563" i="2"/>
  <c r="T7564" i="2"/>
  <c r="T7565" i="2"/>
  <c r="T7566" i="2"/>
  <c r="T7567" i="2"/>
  <c r="T7568" i="2"/>
  <c r="T7569" i="2"/>
  <c r="T7570" i="2"/>
  <c r="T7571" i="2"/>
  <c r="T7572" i="2"/>
  <c r="T7573" i="2"/>
  <c r="T7574" i="2"/>
  <c r="T7575" i="2"/>
  <c r="T7576" i="2"/>
  <c r="T7577" i="2"/>
  <c r="T7578" i="2"/>
  <c r="T7579" i="2"/>
  <c r="T7580" i="2"/>
  <c r="T7581" i="2"/>
  <c r="T7582" i="2"/>
  <c r="T7583" i="2"/>
  <c r="T7584" i="2"/>
  <c r="T7585" i="2"/>
  <c r="T7586" i="2"/>
  <c r="T7587" i="2"/>
  <c r="T7588" i="2"/>
  <c r="T7589" i="2"/>
  <c r="T7590" i="2"/>
  <c r="T7591" i="2"/>
  <c r="T7592" i="2"/>
  <c r="T7593" i="2"/>
  <c r="T7594" i="2"/>
  <c r="T7595" i="2"/>
  <c r="T7596" i="2"/>
  <c r="T7597" i="2"/>
  <c r="T7598" i="2"/>
  <c r="T7599" i="2"/>
  <c r="T7600" i="2"/>
  <c r="T7601" i="2"/>
  <c r="T7602" i="2"/>
  <c r="T7603" i="2"/>
  <c r="T7604" i="2"/>
  <c r="T7605" i="2"/>
  <c r="T7606" i="2"/>
  <c r="T7607" i="2"/>
  <c r="T7608" i="2"/>
  <c r="T7609" i="2"/>
  <c r="T7610" i="2"/>
  <c r="T7611" i="2"/>
  <c r="T7612" i="2"/>
  <c r="T7613" i="2"/>
  <c r="T7614" i="2"/>
  <c r="T7615" i="2"/>
  <c r="T7616" i="2"/>
  <c r="T7617" i="2"/>
  <c r="T7618" i="2"/>
  <c r="T7619" i="2"/>
  <c r="T7620" i="2"/>
  <c r="T7621" i="2"/>
  <c r="T7622" i="2"/>
  <c r="T7623" i="2"/>
  <c r="T7624" i="2"/>
  <c r="T7625" i="2"/>
  <c r="T7626" i="2"/>
  <c r="T7627" i="2"/>
  <c r="T7628" i="2"/>
  <c r="T7629" i="2"/>
  <c r="T7630" i="2"/>
  <c r="T7631" i="2"/>
  <c r="T7632" i="2"/>
  <c r="T7633" i="2"/>
  <c r="T7634" i="2"/>
  <c r="T7635" i="2"/>
  <c r="T7636" i="2"/>
  <c r="T7637" i="2"/>
  <c r="T7638" i="2"/>
  <c r="T7639" i="2"/>
  <c r="T7640" i="2"/>
  <c r="T7641" i="2"/>
  <c r="T7642" i="2"/>
  <c r="T7643" i="2"/>
  <c r="T7644" i="2"/>
  <c r="T7645" i="2"/>
  <c r="T7646" i="2"/>
  <c r="T7647" i="2"/>
  <c r="T7648" i="2"/>
  <c r="T7649" i="2"/>
  <c r="T7650" i="2"/>
  <c r="T7651" i="2"/>
  <c r="T7652" i="2"/>
  <c r="T7653" i="2"/>
  <c r="T7654" i="2"/>
  <c r="T7655" i="2"/>
  <c r="T7656" i="2"/>
  <c r="T7657" i="2"/>
  <c r="T7658" i="2"/>
  <c r="T7659" i="2"/>
  <c r="T7660" i="2"/>
  <c r="T7661" i="2"/>
  <c r="T7662" i="2"/>
  <c r="T7663" i="2"/>
  <c r="T7664" i="2"/>
  <c r="T7665" i="2"/>
  <c r="T7666" i="2"/>
  <c r="T7667" i="2"/>
  <c r="T7668" i="2"/>
  <c r="T7669" i="2"/>
  <c r="T7670" i="2"/>
  <c r="T7671" i="2"/>
  <c r="T7672" i="2"/>
  <c r="T7673" i="2"/>
  <c r="T7674" i="2"/>
  <c r="T7675" i="2"/>
  <c r="T7676" i="2"/>
  <c r="T7677" i="2"/>
  <c r="T7678" i="2"/>
  <c r="T7679" i="2"/>
  <c r="T7680" i="2"/>
  <c r="T7681" i="2"/>
  <c r="T7682" i="2"/>
  <c r="T7683" i="2"/>
  <c r="T7684" i="2"/>
  <c r="T7685" i="2"/>
  <c r="T7686" i="2"/>
  <c r="T7687" i="2"/>
  <c r="T7688" i="2"/>
  <c r="T7689" i="2"/>
  <c r="T7690" i="2"/>
  <c r="T7691" i="2"/>
  <c r="T7692" i="2"/>
  <c r="T7693" i="2"/>
  <c r="T7694" i="2"/>
  <c r="T7695" i="2"/>
  <c r="T7696" i="2"/>
  <c r="T7697" i="2"/>
  <c r="T7698" i="2"/>
  <c r="T7699" i="2"/>
  <c r="T7700" i="2"/>
  <c r="T7701" i="2"/>
  <c r="T7702" i="2"/>
  <c r="T7703" i="2"/>
  <c r="T7704" i="2"/>
  <c r="T7705" i="2"/>
  <c r="T7706" i="2"/>
  <c r="T7707" i="2"/>
  <c r="T7708" i="2"/>
  <c r="T7709" i="2"/>
  <c r="T7710" i="2"/>
  <c r="T7711" i="2"/>
  <c r="T7712" i="2"/>
  <c r="T7713" i="2"/>
  <c r="T7714" i="2"/>
  <c r="T7715" i="2"/>
  <c r="T7716" i="2"/>
  <c r="T7717" i="2"/>
  <c r="T7718" i="2"/>
  <c r="T7719" i="2"/>
  <c r="T7720" i="2"/>
  <c r="T7721" i="2"/>
  <c r="T7722" i="2"/>
  <c r="T7723" i="2"/>
  <c r="T7724" i="2"/>
  <c r="T7725" i="2"/>
  <c r="T7726" i="2"/>
  <c r="T7727" i="2"/>
  <c r="T7728" i="2"/>
  <c r="T7729" i="2"/>
  <c r="T7730" i="2"/>
  <c r="T7731" i="2"/>
  <c r="T7732" i="2"/>
  <c r="T7733" i="2"/>
  <c r="T7734" i="2"/>
  <c r="T7735" i="2"/>
  <c r="T7736" i="2"/>
  <c r="T7737" i="2"/>
  <c r="T7738" i="2"/>
  <c r="T7739" i="2"/>
  <c r="T7740" i="2"/>
  <c r="T7741" i="2"/>
  <c r="T7742" i="2"/>
  <c r="T7743" i="2"/>
  <c r="T7744" i="2"/>
  <c r="T7745" i="2"/>
  <c r="T7746" i="2"/>
  <c r="T7747" i="2"/>
  <c r="T7748" i="2"/>
  <c r="T7749" i="2"/>
  <c r="T7750" i="2"/>
  <c r="T7751" i="2"/>
  <c r="T7752" i="2"/>
  <c r="T7753" i="2"/>
  <c r="T7754" i="2"/>
  <c r="T7755" i="2"/>
  <c r="T7756" i="2"/>
  <c r="T7757" i="2"/>
  <c r="T7758" i="2"/>
  <c r="T7759" i="2"/>
  <c r="T7760" i="2"/>
  <c r="T7761" i="2"/>
  <c r="T7762" i="2"/>
  <c r="T7763" i="2"/>
  <c r="T7764" i="2"/>
  <c r="T7765" i="2"/>
  <c r="T7766" i="2"/>
  <c r="T7767" i="2"/>
  <c r="T7768" i="2"/>
  <c r="T7769" i="2"/>
  <c r="T7770" i="2"/>
  <c r="T7771" i="2"/>
  <c r="T7772" i="2"/>
  <c r="T7773" i="2"/>
  <c r="T7774" i="2"/>
  <c r="T7775" i="2"/>
  <c r="T7776" i="2"/>
  <c r="T7777" i="2"/>
  <c r="T7778" i="2"/>
  <c r="T7779" i="2"/>
  <c r="T7780" i="2"/>
  <c r="T7781" i="2"/>
  <c r="T7782" i="2"/>
  <c r="T7783" i="2"/>
  <c r="T7784" i="2"/>
  <c r="T7785" i="2"/>
  <c r="T7786" i="2"/>
  <c r="T7787" i="2"/>
  <c r="T7788" i="2"/>
  <c r="T7789" i="2"/>
  <c r="T7790" i="2"/>
  <c r="T7791" i="2"/>
  <c r="T7792" i="2"/>
  <c r="T7793" i="2"/>
  <c r="T7794" i="2"/>
  <c r="T7795" i="2"/>
  <c r="T7796" i="2"/>
  <c r="T7797" i="2"/>
  <c r="T7798" i="2"/>
  <c r="T7799" i="2"/>
  <c r="T7800" i="2"/>
  <c r="T7801" i="2"/>
  <c r="T7802" i="2"/>
  <c r="T7803" i="2"/>
  <c r="T7804" i="2"/>
  <c r="T7805" i="2"/>
  <c r="T7806" i="2"/>
  <c r="T7807" i="2"/>
  <c r="T7808" i="2"/>
  <c r="T7809" i="2"/>
  <c r="T7810" i="2"/>
  <c r="T7811" i="2"/>
  <c r="T7812" i="2"/>
  <c r="T7813" i="2"/>
  <c r="T7814" i="2"/>
  <c r="T7815" i="2"/>
  <c r="T7816" i="2"/>
  <c r="T7817" i="2"/>
  <c r="T7818" i="2"/>
  <c r="T7819" i="2"/>
  <c r="T7820" i="2"/>
  <c r="T7821" i="2"/>
  <c r="T7822" i="2"/>
  <c r="T7823" i="2"/>
  <c r="T7824" i="2"/>
  <c r="T7825" i="2"/>
  <c r="T7826" i="2"/>
  <c r="T7827" i="2"/>
  <c r="T7828" i="2"/>
  <c r="T7829" i="2"/>
  <c r="T7830" i="2"/>
  <c r="T7831" i="2"/>
  <c r="T7832" i="2"/>
  <c r="T7833" i="2"/>
  <c r="T7834" i="2"/>
  <c r="T7835" i="2"/>
  <c r="T7836" i="2"/>
  <c r="T7837" i="2"/>
  <c r="T7838" i="2"/>
  <c r="T7839" i="2"/>
  <c r="T7840" i="2"/>
  <c r="T7841" i="2"/>
  <c r="T7842" i="2"/>
  <c r="T7843" i="2"/>
  <c r="T7844" i="2"/>
  <c r="T7845" i="2"/>
  <c r="T7846" i="2"/>
  <c r="T7847" i="2"/>
  <c r="T7848" i="2"/>
  <c r="T7849" i="2"/>
  <c r="T7850" i="2"/>
  <c r="T7851" i="2"/>
  <c r="T7852" i="2"/>
  <c r="T7853" i="2"/>
  <c r="T7854" i="2"/>
  <c r="T7855" i="2"/>
  <c r="T7856" i="2"/>
  <c r="T7857" i="2"/>
  <c r="T7858" i="2"/>
  <c r="T7859" i="2"/>
  <c r="T7860" i="2"/>
  <c r="T7861" i="2"/>
  <c r="T7862" i="2"/>
  <c r="T7863" i="2"/>
  <c r="T7864" i="2"/>
  <c r="T7865" i="2"/>
  <c r="T7866" i="2"/>
  <c r="T7867" i="2"/>
  <c r="T7868" i="2"/>
  <c r="T7869" i="2"/>
  <c r="T7870" i="2"/>
  <c r="T7871" i="2"/>
  <c r="T7872" i="2"/>
  <c r="T7873" i="2"/>
  <c r="T7874" i="2"/>
  <c r="T7875" i="2"/>
  <c r="T7876" i="2"/>
  <c r="T7877" i="2"/>
  <c r="T7878" i="2"/>
  <c r="T7879" i="2"/>
  <c r="T7880" i="2"/>
  <c r="T7881" i="2"/>
  <c r="T7882" i="2"/>
  <c r="T7883" i="2"/>
  <c r="T7884" i="2"/>
  <c r="T7885" i="2"/>
  <c r="T7886" i="2"/>
  <c r="T7887" i="2"/>
  <c r="T7888" i="2"/>
  <c r="T7889" i="2"/>
  <c r="T7890" i="2"/>
  <c r="T7891" i="2"/>
  <c r="T7892" i="2"/>
  <c r="T7893" i="2"/>
  <c r="T7894" i="2"/>
  <c r="T7895" i="2"/>
  <c r="T7896" i="2"/>
  <c r="T7897" i="2"/>
  <c r="T7898" i="2"/>
  <c r="T7899" i="2"/>
  <c r="T7900" i="2"/>
  <c r="T7901" i="2"/>
  <c r="T7902" i="2"/>
  <c r="T7903" i="2"/>
  <c r="T7904" i="2"/>
  <c r="T7905" i="2"/>
  <c r="T7906" i="2"/>
  <c r="T7907" i="2"/>
  <c r="T7908" i="2"/>
  <c r="T7909" i="2"/>
  <c r="T7910" i="2"/>
  <c r="T7911" i="2"/>
  <c r="T7912" i="2"/>
  <c r="T7913" i="2"/>
  <c r="T7914" i="2"/>
  <c r="T7915" i="2"/>
  <c r="T7916" i="2"/>
  <c r="T7917" i="2"/>
  <c r="T7918" i="2"/>
  <c r="T7919" i="2"/>
  <c r="T7920" i="2"/>
  <c r="T7921" i="2"/>
  <c r="T7922" i="2"/>
  <c r="T7923" i="2"/>
  <c r="T7924" i="2"/>
  <c r="T7925" i="2"/>
  <c r="T7926" i="2"/>
  <c r="T7927" i="2"/>
  <c r="T7928" i="2"/>
  <c r="T7929" i="2"/>
  <c r="T7930" i="2"/>
  <c r="T7931" i="2"/>
  <c r="T7932" i="2"/>
  <c r="T7933" i="2"/>
  <c r="T7934" i="2"/>
  <c r="T7935" i="2"/>
  <c r="T7936" i="2"/>
  <c r="T7937" i="2"/>
  <c r="T7938" i="2"/>
  <c r="T7939" i="2"/>
  <c r="T7940" i="2"/>
  <c r="T7941" i="2"/>
  <c r="T7942" i="2"/>
  <c r="T7943" i="2"/>
  <c r="T7944" i="2"/>
  <c r="T7945" i="2"/>
  <c r="T7946" i="2"/>
  <c r="T7947" i="2"/>
  <c r="T7948" i="2"/>
  <c r="T7949" i="2"/>
  <c r="T7950" i="2"/>
  <c r="T7951" i="2"/>
  <c r="T7952" i="2"/>
  <c r="T7953" i="2"/>
  <c r="T7954" i="2"/>
  <c r="T7955" i="2"/>
  <c r="T7956" i="2"/>
  <c r="T7957" i="2"/>
  <c r="T7958" i="2"/>
  <c r="T7959" i="2"/>
  <c r="T7960" i="2"/>
  <c r="T7961" i="2"/>
  <c r="T7962" i="2"/>
  <c r="T7963" i="2"/>
  <c r="T7964" i="2"/>
  <c r="T7965" i="2"/>
  <c r="T7966" i="2"/>
  <c r="T7967" i="2"/>
  <c r="T7968" i="2"/>
  <c r="T7969" i="2"/>
  <c r="T7970" i="2"/>
  <c r="T7971" i="2"/>
  <c r="T7972" i="2"/>
  <c r="T7973" i="2"/>
  <c r="T7974" i="2"/>
  <c r="T7975" i="2"/>
  <c r="T7976" i="2"/>
  <c r="T7977" i="2"/>
  <c r="T7978" i="2"/>
  <c r="T7979" i="2"/>
  <c r="T7980" i="2"/>
  <c r="T7981" i="2"/>
  <c r="T7982" i="2"/>
  <c r="T7983" i="2"/>
  <c r="T7984" i="2"/>
  <c r="T7985" i="2"/>
  <c r="T7986" i="2"/>
  <c r="T7987" i="2"/>
  <c r="T7988" i="2"/>
  <c r="T7989" i="2"/>
  <c r="T7990" i="2"/>
  <c r="T7991" i="2"/>
  <c r="T7992" i="2"/>
  <c r="T7993" i="2"/>
  <c r="T7994" i="2"/>
  <c r="T7995" i="2"/>
  <c r="T7996" i="2"/>
  <c r="T7997" i="2"/>
  <c r="T7998" i="2"/>
  <c r="T7999" i="2"/>
  <c r="T8000" i="2"/>
  <c r="T8001" i="2"/>
  <c r="T8002" i="2"/>
  <c r="T8003" i="2"/>
  <c r="T8004" i="2"/>
  <c r="T8005" i="2"/>
  <c r="T8006" i="2"/>
  <c r="T8007" i="2"/>
  <c r="T8008" i="2"/>
  <c r="T8009" i="2"/>
  <c r="T8010" i="2"/>
  <c r="T8011" i="2"/>
  <c r="T8012" i="2"/>
  <c r="T8013" i="2"/>
  <c r="T8014" i="2"/>
  <c r="T8015" i="2"/>
  <c r="T8016" i="2"/>
  <c r="T8017" i="2"/>
  <c r="T8018" i="2"/>
  <c r="T8019" i="2"/>
  <c r="T8020" i="2"/>
  <c r="T8021" i="2"/>
  <c r="T8022" i="2"/>
  <c r="T8023" i="2"/>
  <c r="T8024" i="2"/>
  <c r="T8025" i="2"/>
  <c r="T8026" i="2"/>
  <c r="T8027" i="2"/>
  <c r="T8028" i="2"/>
  <c r="T8029" i="2"/>
  <c r="T8030" i="2"/>
  <c r="T8031" i="2"/>
  <c r="T8032" i="2"/>
  <c r="T8033" i="2"/>
  <c r="T8034" i="2"/>
  <c r="T8035" i="2"/>
  <c r="T8036" i="2"/>
  <c r="T8037" i="2"/>
  <c r="T8038" i="2"/>
  <c r="T8039" i="2"/>
  <c r="T8040" i="2"/>
  <c r="T8041" i="2"/>
  <c r="T8042" i="2"/>
  <c r="T8043" i="2"/>
  <c r="T8044" i="2"/>
  <c r="T8045" i="2"/>
  <c r="T8046" i="2"/>
  <c r="T8047" i="2"/>
  <c r="T8048" i="2"/>
  <c r="T8049" i="2"/>
  <c r="T8050" i="2"/>
  <c r="T8051" i="2"/>
  <c r="T8052" i="2"/>
  <c r="T8053" i="2"/>
  <c r="T8054" i="2"/>
  <c r="T8055" i="2"/>
  <c r="T8056" i="2"/>
  <c r="T8057" i="2"/>
  <c r="T8058" i="2"/>
  <c r="T8059" i="2"/>
  <c r="T8060" i="2"/>
  <c r="T8061" i="2"/>
  <c r="T8062" i="2"/>
  <c r="T8063" i="2"/>
  <c r="T8064" i="2"/>
  <c r="T8065" i="2"/>
  <c r="T8066" i="2"/>
  <c r="T8067" i="2"/>
  <c r="T8068" i="2"/>
  <c r="T8069" i="2"/>
  <c r="T8070" i="2"/>
  <c r="T8071" i="2"/>
  <c r="T8072" i="2"/>
  <c r="T8073" i="2"/>
  <c r="T8074" i="2"/>
  <c r="T8075" i="2"/>
  <c r="T8076" i="2"/>
  <c r="T8077" i="2"/>
  <c r="T8078" i="2"/>
  <c r="T8079" i="2"/>
  <c r="T8080" i="2"/>
  <c r="T8081" i="2"/>
  <c r="T8082" i="2"/>
  <c r="T8083" i="2"/>
  <c r="T8084" i="2"/>
  <c r="T8085" i="2"/>
  <c r="T8086" i="2"/>
  <c r="T8087" i="2"/>
  <c r="T8088" i="2"/>
  <c r="T8089" i="2"/>
  <c r="T8090" i="2"/>
  <c r="T8091" i="2"/>
  <c r="T8092" i="2"/>
  <c r="T8093" i="2"/>
  <c r="T8094" i="2"/>
  <c r="T8095" i="2"/>
  <c r="T8096" i="2"/>
  <c r="T8097" i="2"/>
  <c r="T8098" i="2"/>
  <c r="T8099" i="2"/>
  <c r="T8100" i="2"/>
  <c r="T8101" i="2"/>
  <c r="T8102" i="2"/>
  <c r="T8103" i="2"/>
  <c r="T8104" i="2"/>
  <c r="T8105" i="2"/>
  <c r="T8106" i="2"/>
  <c r="T8107" i="2"/>
  <c r="T8108" i="2"/>
  <c r="T8109" i="2"/>
  <c r="T8110" i="2"/>
  <c r="T8111" i="2"/>
  <c r="T8112" i="2"/>
  <c r="T8113" i="2"/>
  <c r="T8114" i="2"/>
  <c r="T8115" i="2"/>
  <c r="T8116" i="2"/>
  <c r="T8117" i="2"/>
  <c r="T8118" i="2"/>
  <c r="T8119" i="2"/>
  <c r="T8120" i="2"/>
  <c r="T8121" i="2"/>
  <c r="T8122" i="2"/>
  <c r="T8123" i="2"/>
  <c r="T8124" i="2"/>
  <c r="T8125" i="2"/>
  <c r="T8126" i="2"/>
  <c r="T8127" i="2"/>
  <c r="T8128" i="2"/>
  <c r="T8129" i="2"/>
  <c r="T8130" i="2"/>
  <c r="T8131" i="2"/>
  <c r="T8132" i="2"/>
  <c r="T8133" i="2"/>
  <c r="T8134" i="2"/>
  <c r="T8135" i="2"/>
  <c r="T8136" i="2"/>
  <c r="T8137" i="2"/>
  <c r="T8138" i="2"/>
  <c r="T8139" i="2"/>
  <c r="T8140" i="2"/>
  <c r="T8141" i="2"/>
  <c r="T8142" i="2"/>
  <c r="T8143" i="2"/>
  <c r="T8144" i="2"/>
  <c r="T8145" i="2"/>
  <c r="T8146" i="2"/>
  <c r="T8147" i="2"/>
  <c r="T8148" i="2"/>
  <c r="T8149" i="2"/>
  <c r="T8150" i="2"/>
  <c r="T8151" i="2"/>
  <c r="T8152" i="2"/>
  <c r="T8153" i="2"/>
  <c r="T8154" i="2"/>
  <c r="T8155" i="2"/>
  <c r="T8156" i="2"/>
  <c r="T8157" i="2"/>
  <c r="T8158" i="2"/>
  <c r="T8159" i="2"/>
  <c r="T8160" i="2"/>
  <c r="T8161" i="2"/>
  <c r="T8162" i="2"/>
  <c r="T8163" i="2"/>
  <c r="T8164" i="2"/>
  <c r="T8165" i="2"/>
  <c r="T8166" i="2"/>
  <c r="T8167" i="2"/>
  <c r="T8168" i="2"/>
  <c r="T8169" i="2"/>
  <c r="T8170" i="2"/>
  <c r="T8171" i="2"/>
  <c r="T8172" i="2"/>
  <c r="T8173" i="2"/>
  <c r="T8174" i="2"/>
  <c r="T8175" i="2"/>
  <c r="T8176" i="2"/>
  <c r="T8177" i="2"/>
  <c r="T8178" i="2"/>
  <c r="T8179" i="2"/>
  <c r="T8180" i="2"/>
  <c r="T8181" i="2"/>
  <c r="T8182" i="2"/>
  <c r="T8183" i="2"/>
  <c r="T8184" i="2"/>
  <c r="T8185" i="2"/>
  <c r="T8186" i="2"/>
  <c r="T8187" i="2"/>
  <c r="T8188" i="2"/>
  <c r="T8189" i="2"/>
  <c r="T8190" i="2"/>
  <c r="T8191" i="2"/>
  <c r="T8192" i="2"/>
  <c r="T8193" i="2"/>
  <c r="T8194" i="2"/>
  <c r="T8195" i="2"/>
  <c r="T8196" i="2"/>
  <c r="T8197" i="2"/>
  <c r="T8198" i="2"/>
  <c r="T8199" i="2"/>
  <c r="T8200" i="2"/>
  <c r="T8201" i="2"/>
  <c r="T8202" i="2"/>
  <c r="T8203" i="2"/>
  <c r="T8204" i="2"/>
  <c r="T8205" i="2"/>
  <c r="T8206" i="2"/>
  <c r="T8207" i="2"/>
  <c r="T8208" i="2"/>
  <c r="T8209" i="2"/>
  <c r="T8210" i="2"/>
  <c r="T8211" i="2"/>
  <c r="T8212" i="2"/>
  <c r="T8213" i="2"/>
  <c r="T8214" i="2"/>
  <c r="T8215" i="2"/>
  <c r="T8216" i="2"/>
  <c r="T8217" i="2"/>
  <c r="T8218" i="2"/>
  <c r="T8219" i="2"/>
  <c r="T8220" i="2"/>
  <c r="T8221" i="2"/>
  <c r="T8222" i="2"/>
  <c r="T8223" i="2"/>
  <c r="T8224" i="2"/>
  <c r="T8225" i="2"/>
  <c r="T8226" i="2"/>
  <c r="T8227" i="2"/>
  <c r="T8228" i="2"/>
  <c r="T8229" i="2"/>
  <c r="T8230" i="2"/>
  <c r="T8231" i="2"/>
  <c r="T8232" i="2"/>
  <c r="T8233" i="2"/>
  <c r="T8234" i="2"/>
  <c r="T8235" i="2"/>
  <c r="T8236" i="2"/>
  <c r="T8237" i="2"/>
  <c r="T8238" i="2"/>
  <c r="T8239" i="2"/>
  <c r="T8240" i="2"/>
  <c r="T8241" i="2"/>
  <c r="T8242" i="2"/>
  <c r="T8243" i="2"/>
  <c r="T8244" i="2"/>
  <c r="T8245" i="2"/>
  <c r="T8246" i="2"/>
  <c r="T8247" i="2"/>
  <c r="T8248" i="2"/>
  <c r="T8249" i="2"/>
  <c r="T8250" i="2"/>
  <c r="T8251" i="2"/>
  <c r="T8252" i="2"/>
  <c r="T8253" i="2"/>
  <c r="T8254" i="2"/>
  <c r="T8255" i="2"/>
  <c r="T8256" i="2"/>
  <c r="T8257" i="2"/>
  <c r="T8258" i="2"/>
  <c r="T8259" i="2"/>
  <c r="T8260" i="2"/>
  <c r="T8261" i="2"/>
  <c r="T8262" i="2"/>
  <c r="T8263" i="2"/>
  <c r="T8264" i="2"/>
  <c r="T8265" i="2"/>
  <c r="T8266" i="2"/>
  <c r="T8267" i="2"/>
  <c r="T8268" i="2"/>
  <c r="T8269" i="2"/>
  <c r="T8270" i="2"/>
  <c r="T8271" i="2"/>
  <c r="T8272" i="2"/>
  <c r="T8273" i="2"/>
  <c r="T8274" i="2"/>
  <c r="T8275" i="2"/>
  <c r="T8276" i="2"/>
  <c r="T8277" i="2"/>
  <c r="T8278" i="2"/>
  <c r="T8279" i="2"/>
  <c r="T8280" i="2"/>
  <c r="T8281" i="2"/>
  <c r="T8282" i="2"/>
  <c r="T8283" i="2"/>
  <c r="T8284" i="2"/>
  <c r="T8285" i="2"/>
  <c r="T8286" i="2"/>
  <c r="T8287" i="2"/>
  <c r="T8288" i="2"/>
  <c r="T8289" i="2"/>
  <c r="T8290" i="2"/>
  <c r="T8291" i="2"/>
  <c r="T8292" i="2"/>
  <c r="T8293" i="2"/>
  <c r="T8294" i="2"/>
  <c r="T8295" i="2"/>
  <c r="T8296" i="2"/>
  <c r="T8297" i="2"/>
  <c r="T8298" i="2"/>
  <c r="T8299" i="2"/>
  <c r="T8300" i="2"/>
  <c r="T8301" i="2"/>
  <c r="T8302" i="2"/>
  <c r="T8303" i="2"/>
  <c r="T8304" i="2"/>
  <c r="T8305" i="2"/>
  <c r="T8306" i="2"/>
  <c r="T8307" i="2"/>
  <c r="T8308" i="2"/>
  <c r="T8309" i="2"/>
  <c r="T8310" i="2"/>
  <c r="T8311" i="2"/>
  <c r="T8312" i="2"/>
  <c r="T8313" i="2"/>
  <c r="T8314" i="2"/>
  <c r="T8315" i="2"/>
  <c r="T8316" i="2"/>
  <c r="T8317" i="2"/>
  <c r="T8318" i="2"/>
  <c r="T8319" i="2"/>
  <c r="T8320" i="2"/>
  <c r="T8321" i="2"/>
  <c r="T8322" i="2"/>
  <c r="T8323" i="2"/>
  <c r="T8324" i="2"/>
  <c r="T8325" i="2"/>
  <c r="T8326" i="2"/>
  <c r="T8327" i="2"/>
  <c r="T8328" i="2"/>
  <c r="T8329" i="2"/>
  <c r="T8330" i="2"/>
  <c r="T8331" i="2"/>
  <c r="T8332" i="2"/>
  <c r="T8333" i="2"/>
  <c r="T8334" i="2"/>
  <c r="T8335" i="2"/>
  <c r="T8336" i="2"/>
  <c r="T8337" i="2"/>
  <c r="T8338" i="2"/>
  <c r="T8339" i="2"/>
  <c r="T8340" i="2"/>
  <c r="T8341" i="2"/>
  <c r="T8342" i="2"/>
  <c r="T8343" i="2"/>
  <c r="T8344" i="2"/>
  <c r="T8345" i="2"/>
  <c r="T8346" i="2"/>
  <c r="T8347" i="2"/>
  <c r="T8348" i="2"/>
  <c r="T8349" i="2"/>
  <c r="T8350" i="2"/>
  <c r="T8351" i="2"/>
  <c r="T8352" i="2"/>
  <c r="T8353" i="2"/>
  <c r="T8354" i="2"/>
  <c r="T8355" i="2"/>
  <c r="T8356" i="2"/>
  <c r="T8357" i="2"/>
  <c r="T8358" i="2"/>
  <c r="T8359" i="2"/>
  <c r="T8360" i="2"/>
  <c r="T8361" i="2"/>
  <c r="T8362" i="2"/>
  <c r="T8363" i="2"/>
  <c r="T8364" i="2"/>
  <c r="T8365" i="2"/>
  <c r="T8366" i="2"/>
  <c r="T8367" i="2"/>
  <c r="T8368" i="2"/>
  <c r="T8369" i="2"/>
  <c r="T8370" i="2"/>
  <c r="T8371" i="2"/>
  <c r="T8372" i="2"/>
  <c r="T8373" i="2"/>
  <c r="T8374" i="2"/>
  <c r="T8375" i="2"/>
  <c r="T8376" i="2"/>
  <c r="T8377" i="2"/>
  <c r="T8378" i="2"/>
  <c r="T8379" i="2"/>
  <c r="T8380" i="2"/>
  <c r="T8381" i="2"/>
  <c r="T8382" i="2"/>
  <c r="T8383" i="2"/>
  <c r="T8384" i="2"/>
  <c r="T8385" i="2"/>
  <c r="T8386" i="2"/>
  <c r="T8387" i="2"/>
  <c r="T8388" i="2"/>
  <c r="T8389" i="2"/>
  <c r="T8390" i="2"/>
  <c r="T8391" i="2"/>
  <c r="T8392" i="2"/>
  <c r="T8393" i="2"/>
  <c r="T8394" i="2"/>
  <c r="T8395" i="2"/>
  <c r="T8396" i="2"/>
  <c r="T8397" i="2"/>
  <c r="T8398" i="2"/>
  <c r="T8399" i="2"/>
  <c r="T8400" i="2"/>
  <c r="T8401" i="2"/>
  <c r="T8402" i="2"/>
  <c r="T8403" i="2"/>
  <c r="T8404" i="2"/>
  <c r="T8405" i="2"/>
  <c r="T8406" i="2"/>
  <c r="T8407" i="2"/>
  <c r="T8408" i="2"/>
  <c r="T8409" i="2"/>
  <c r="T8410" i="2"/>
  <c r="T8411" i="2"/>
  <c r="T8412" i="2"/>
  <c r="T8413" i="2"/>
  <c r="T8414" i="2"/>
  <c r="T8415" i="2"/>
  <c r="T8416" i="2"/>
  <c r="T8417" i="2"/>
  <c r="T8418" i="2"/>
  <c r="T8419" i="2"/>
  <c r="T8420" i="2"/>
  <c r="T8421" i="2"/>
  <c r="T8422" i="2"/>
  <c r="T8423" i="2"/>
  <c r="T8424" i="2"/>
  <c r="T8425" i="2"/>
  <c r="T8426" i="2"/>
  <c r="T8427" i="2"/>
  <c r="T8428" i="2"/>
  <c r="T8429" i="2"/>
  <c r="T8430" i="2"/>
  <c r="T8431" i="2"/>
  <c r="T8432" i="2"/>
  <c r="T8433" i="2"/>
  <c r="T8434" i="2"/>
  <c r="T8435" i="2"/>
  <c r="T8436" i="2"/>
  <c r="T8437" i="2"/>
  <c r="T8438" i="2"/>
  <c r="T8439" i="2"/>
  <c r="T8440" i="2"/>
  <c r="T8441" i="2"/>
  <c r="T8442" i="2"/>
  <c r="T8443" i="2"/>
  <c r="T8444" i="2"/>
  <c r="T8445" i="2"/>
  <c r="T8446" i="2"/>
  <c r="T8447" i="2"/>
  <c r="T8448" i="2"/>
  <c r="T8449" i="2"/>
  <c r="T8450" i="2"/>
  <c r="T8451" i="2"/>
  <c r="T8452" i="2"/>
  <c r="T8453" i="2"/>
  <c r="T8454" i="2"/>
  <c r="T8455" i="2"/>
  <c r="T8456" i="2"/>
  <c r="T8457" i="2"/>
  <c r="T8458" i="2"/>
  <c r="T8459" i="2"/>
  <c r="T8460" i="2"/>
  <c r="T8461" i="2"/>
  <c r="T8462" i="2"/>
  <c r="T8463" i="2"/>
  <c r="T8464" i="2"/>
  <c r="T8465" i="2"/>
  <c r="T8466" i="2"/>
  <c r="T8467" i="2"/>
  <c r="T8468" i="2"/>
  <c r="T8469" i="2"/>
  <c r="T8470" i="2"/>
  <c r="T8471" i="2"/>
  <c r="T8472" i="2"/>
  <c r="T8473" i="2"/>
  <c r="T8474" i="2"/>
  <c r="T8475" i="2"/>
  <c r="T8476" i="2"/>
  <c r="T8477" i="2"/>
  <c r="T8478" i="2"/>
  <c r="T8479" i="2"/>
  <c r="T8480" i="2"/>
  <c r="T8481" i="2"/>
  <c r="T8482" i="2"/>
  <c r="T8483" i="2"/>
  <c r="T8484" i="2"/>
  <c r="T8485" i="2"/>
  <c r="T8486" i="2"/>
  <c r="T8487" i="2"/>
  <c r="T8488" i="2"/>
  <c r="T8489" i="2"/>
  <c r="T8490" i="2"/>
  <c r="T8491" i="2"/>
  <c r="T8492" i="2"/>
  <c r="T8493" i="2"/>
  <c r="T8494" i="2"/>
  <c r="T8495" i="2"/>
  <c r="T8496" i="2"/>
  <c r="T8497" i="2"/>
  <c r="T8498" i="2"/>
  <c r="T8499" i="2"/>
  <c r="T8500" i="2"/>
  <c r="T8501" i="2"/>
  <c r="T8502" i="2"/>
  <c r="T8503" i="2"/>
  <c r="T8504" i="2"/>
  <c r="T8505" i="2"/>
  <c r="T8506" i="2"/>
  <c r="T8507" i="2"/>
  <c r="T8508" i="2"/>
  <c r="T8509" i="2"/>
  <c r="T8510" i="2"/>
  <c r="T8511" i="2"/>
  <c r="T8512" i="2"/>
  <c r="T8513" i="2"/>
  <c r="T8514" i="2"/>
  <c r="T8515" i="2"/>
  <c r="T8516" i="2"/>
  <c r="T8517" i="2"/>
  <c r="T8518" i="2"/>
  <c r="T8519" i="2"/>
  <c r="T8520" i="2"/>
  <c r="T8521" i="2"/>
  <c r="T8522" i="2"/>
  <c r="T8523" i="2"/>
  <c r="T8524" i="2"/>
  <c r="T8525" i="2"/>
  <c r="T8526" i="2"/>
  <c r="T8527" i="2"/>
  <c r="T8528" i="2"/>
  <c r="T8529" i="2"/>
  <c r="T8530" i="2"/>
  <c r="T8531" i="2"/>
  <c r="T8532" i="2"/>
  <c r="T8533" i="2"/>
  <c r="T8534" i="2"/>
  <c r="T8535" i="2"/>
  <c r="T8536" i="2"/>
  <c r="T8537" i="2"/>
  <c r="T8538" i="2"/>
  <c r="T8539" i="2"/>
  <c r="T8540" i="2"/>
  <c r="T8541" i="2"/>
  <c r="T8542" i="2"/>
  <c r="T8543" i="2"/>
  <c r="T8544" i="2"/>
  <c r="T8545" i="2"/>
  <c r="T8546" i="2"/>
  <c r="T8547" i="2"/>
  <c r="T8548" i="2"/>
  <c r="T8549" i="2"/>
  <c r="T8550" i="2"/>
  <c r="T8551" i="2"/>
  <c r="T8552" i="2"/>
  <c r="T8553" i="2"/>
  <c r="T8554" i="2"/>
  <c r="T8555" i="2"/>
  <c r="T8556" i="2"/>
  <c r="T8557" i="2"/>
  <c r="T8558" i="2"/>
  <c r="T8559" i="2"/>
  <c r="T8560" i="2"/>
  <c r="T8561" i="2"/>
  <c r="T8562" i="2"/>
  <c r="T8563" i="2"/>
  <c r="T8564" i="2"/>
  <c r="T8565" i="2"/>
  <c r="T8566" i="2"/>
  <c r="T8567" i="2"/>
  <c r="T8568" i="2"/>
  <c r="T8569" i="2"/>
  <c r="T8570" i="2"/>
  <c r="T8571" i="2"/>
  <c r="T8572" i="2"/>
  <c r="T8573" i="2"/>
  <c r="T8574" i="2"/>
  <c r="T8575" i="2"/>
  <c r="T8576" i="2"/>
  <c r="T8577" i="2"/>
  <c r="T8578" i="2"/>
  <c r="T8579" i="2"/>
  <c r="T8580" i="2"/>
  <c r="T8581" i="2"/>
  <c r="T8582" i="2"/>
  <c r="T8583" i="2"/>
  <c r="T8584" i="2"/>
  <c r="T8585" i="2"/>
  <c r="T8586" i="2"/>
  <c r="T8587" i="2"/>
  <c r="T8588" i="2"/>
  <c r="T8589" i="2"/>
  <c r="T8590" i="2"/>
  <c r="T8591" i="2"/>
  <c r="T8592" i="2"/>
  <c r="T8593" i="2"/>
  <c r="T8594" i="2"/>
  <c r="T8595" i="2"/>
  <c r="T8596" i="2"/>
  <c r="T8597" i="2"/>
  <c r="T8598" i="2"/>
  <c r="T8599" i="2"/>
  <c r="T8600" i="2"/>
  <c r="T8601" i="2"/>
  <c r="T8602" i="2"/>
  <c r="T8603" i="2"/>
  <c r="T8604" i="2"/>
  <c r="T8605" i="2"/>
  <c r="T8606" i="2"/>
  <c r="T8607" i="2"/>
  <c r="T8608" i="2"/>
  <c r="T8609" i="2"/>
  <c r="T8610" i="2"/>
  <c r="T8611" i="2"/>
  <c r="T8612" i="2"/>
  <c r="T8613" i="2"/>
  <c r="T8614" i="2"/>
  <c r="T8615" i="2"/>
  <c r="T8616" i="2"/>
  <c r="T8617" i="2"/>
  <c r="T8618" i="2"/>
  <c r="T8619" i="2"/>
  <c r="T8620" i="2"/>
  <c r="T8621" i="2"/>
  <c r="T8622" i="2"/>
  <c r="T8623" i="2"/>
  <c r="T8624" i="2"/>
  <c r="T8625" i="2"/>
  <c r="T8626" i="2"/>
  <c r="T8627" i="2"/>
  <c r="T8628" i="2"/>
  <c r="T8629" i="2"/>
  <c r="T8630" i="2"/>
  <c r="T8631" i="2"/>
  <c r="T8632" i="2"/>
  <c r="T8633" i="2"/>
  <c r="T8634" i="2"/>
  <c r="T8635" i="2"/>
  <c r="T8636" i="2"/>
  <c r="T8637" i="2"/>
  <c r="T8638" i="2"/>
  <c r="T8639" i="2"/>
  <c r="T8640" i="2"/>
  <c r="T8641" i="2"/>
  <c r="T8642" i="2"/>
  <c r="T8643" i="2"/>
  <c r="T8644" i="2"/>
  <c r="T8645" i="2"/>
  <c r="T8646" i="2"/>
  <c r="T8647" i="2"/>
  <c r="T8648" i="2"/>
  <c r="T8649" i="2"/>
  <c r="T8650" i="2"/>
  <c r="T8651" i="2"/>
  <c r="T8652" i="2"/>
  <c r="T8653" i="2"/>
  <c r="T8654" i="2"/>
  <c r="T8655" i="2"/>
  <c r="T8656" i="2"/>
  <c r="T8657" i="2"/>
  <c r="T8658" i="2"/>
  <c r="T8659" i="2"/>
  <c r="T8660" i="2"/>
  <c r="T8661" i="2"/>
  <c r="T8662" i="2"/>
  <c r="T8663" i="2"/>
  <c r="T8664" i="2"/>
  <c r="T8665" i="2"/>
  <c r="T8666" i="2"/>
  <c r="T8667" i="2"/>
  <c r="T8668" i="2"/>
  <c r="T8669" i="2"/>
  <c r="T8670" i="2"/>
  <c r="T8671" i="2"/>
  <c r="T8672" i="2"/>
  <c r="T8673" i="2"/>
  <c r="T8674" i="2"/>
  <c r="T8675" i="2"/>
  <c r="T8676" i="2"/>
  <c r="T8677" i="2"/>
  <c r="T8678" i="2"/>
  <c r="T8679" i="2"/>
  <c r="T8680" i="2"/>
  <c r="T8681" i="2"/>
  <c r="T8682" i="2"/>
  <c r="T8683" i="2"/>
  <c r="T8684" i="2"/>
  <c r="T8685" i="2"/>
  <c r="T8686" i="2"/>
  <c r="T8687" i="2"/>
  <c r="T8688" i="2"/>
  <c r="T8689" i="2"/>
  <c r="T8690" i="2"/>
  <c r="T8691" i="2"/>
  <c r="T8692" i="2"/>
  <c r="T8693" i="2"/>
  <c r="T8694" i="2"/>
  <c r="T8695" i="2"/>
  <c r="T8696" i="2"/>
  <c r="T8697" i="2"/>
  <c r="T8698" i="2"/>
  <c r="T8699" i="2"/>
  <c r="T8700" i="2"/>
  <c r="T8701" i="2"/>
  <c r="T8702" i="2"/>
  <c r="T8703" i="2"/>
  <c r="T8704" i="2"/>
  <c r="T8705" i="2"/>
  <c r="T8706" i="2"/>
  <c r="T8707" i="2"/>
  <c r="T8708" i="2"/>
  <c r="T8709" i="2"/>
  <c r="T8710" i="2"/>
  <c r="T8711" i="2"/>
  <c r="T8712" i="2"/>
  <c r="T8713" i="2"/>
  <c r="T8714" i="2"/>
  <c r="T8715" i="2"/>
  <c r="T8716" i="2"/>
  <c r="T8717" i="2"/>
  <c r="T8718" i="2"/>
  <c r="T8719" i="2"/>
  <c r="T8720" i="2"/>
  <c r="T8721" i="2"/>
  <c r="T8722" i="2"/>
  <c r="T8723" i="2"/>
  <c r="T8724" i="2"/>
  <c r="T8725" i="2"/>
  <c r="T8726" i="2"/>
  <c r="T8727" i="2"/>
  <c r="T8728" i="2"/>
  <c r="T8729" i="2"/>
  <c r="T8730" i="2"/>
  <c r="T8731" i="2"/>
  <c r="T8732" i="2"/>
  <c r="T8733" i="2"/>
  <c r="T8734" i="2"/>
  <c r="T8735" i="2"/>
  <c r="T8736" i="2"/>
  <c r="T8737" i="2"/>
  <c r="T8738" i="2"/>
  <c r="T8739" i="2"/>
  <c r="T8740" i="2"/>
  <c r="T8741" i="2"/>
  <c r="T8742" i="2"/>
  <c r="T8743" i="2"/>
  <c r="T8744" i="2"/>
  <c r="T8745" i="2"/>
  <c r="T8746" i="2"/>
  <c r="T8747" i="2"/>
  <c r="T8748" i="2"/>
  <c r="T8749" i="2"/>
  <c r="T8750" i="2"/>
  <c r="T8751" i="2"/>
  <c r="T8752" i="2"/>
  <c r="T8753" i="2"/>
  <c r="T8754" i="2"/>
  <c r="T8755" i="2"/>
  <c r="T8756" i="2"/>
  <c r="T8757" i="2"/>
  <c r="T8758" i="2"/>
  <c r="T8759" i="2"/>
  <c r="T8760" i="2"/>
  <c r="T8761" i="2"/>
  <c r="T8762" i="2"/>
  <c r="T8763" i="2"/>
  <c r="T8764" i="2"/>
  <c r="T8765" i="2"/>
  <c r="T8766" i="2"/>
  <c r="T8767" i="2"/>
  <c r="T8768" i="2"/>
  <c r="T8769" i="2"/>
  <c r="T8770" i="2"/>
  <c r="T8771" i="2"/>
  <c r="T8772" i="2"/>
  <c r="T8773" i="2"/>
  <c r="T8774" i="2"/>
  <c r="T8775" i="2"/>
  <c r="T8776" i="2"/>
  <c r="T8777" i="2"/>
  <c r="T8778" i="2"/>
  <c r="T8779" i="2"/>
  <c r="T8780" i="2"/>
  <c r="T8781" i="2"/>
  <c r="T8782" i="2"/>
  <c r="T8783" i="2"/>
  <c r="T8784" i="2"/>
  <c r="T8785" i="2"/>
  <c r="T8786" i="2"/>
  <c r="T8787" i="2"/>
  <c r="T8788" i="2"/>
  <c r="T8789" i="2"/>
  <c r="T8790" i="2"/>
  <c r="T8791" i="2"/>
  <c r="T8792" i="2"/>
  <c r="T8793" i="2"/>
  <c r="T8794" i="2"/>
  <c r="T8795" i="2"/>
  <c r="T8796" i="2"/>
  <c r="T8797" i="2"/>
  <c r="T8798" i="2"/>
  <c r="T8799" i="2"/>
  <c r="T10" i="2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  <c r="H3785" i="4"/>
  <c r="H3786" i="4"/>
  <c r="H3787" i="4"/>
  <c r="H3788" i="4"/>
  <c r="H3789" i="4"/>
  <c r="H3790" i="4"/>
  <c r="H3791" i="4"/>
  <c r="H3792" i="4"/>
  <c r="H3793" i="4"/>
  <c r="H3794" i="4"/>
  <c r="H3795" i="4"/>
  <c r="H3796" i="4"/>
  <c r="H3797" i="4"/>
  <c r="H3798" i="4"/>
  <c r="H3799" i="4"/>
  <c r="H3800" i="4"/>
  <c r="H3801" i="4"/>
  <c r="H3802" i="4"/>
  <c r="H3803" i="4"/>
  <c r="H3804" i="4"/>
  <c r="H3805" i="4"/>
  <c r="H3806" i="4"/>
  <c r="H3807" i="4"/>
  <c r="H3808" i="4"/>
  <c r="H3809" i="4"/>
  <c r="H3810" i="4"/>
  <c r="H3811" i="4"/>
  <c r="H3812" i="4"/>
  <c r="H3813" i="4"/>
  <c r="H3814" i="4"/>
  <c r="H3815" i="4"/>
  <c r="H3816" i="4"/>
  <c r="H3817" i="4"/>
  <c r="H3818" i="4"/>
  <c r="H3819" i="4"/>
  <c r="H3820" i="4"/>
  <c r="H3821" i="4"/>
  <c r="H3822" i="4"/>
  <c r="H3823" i="4"/>
  <c r="H3824" i="4"/>
  <c r="H3825" i="4"/>
  <c r="H3826" i="4"/>
  <c r="H3827" i="4"/>
  <c r="H3828" i="4"/>
  <c r="H3829" i="4"/>
  <c r="H3830" i="4"/>
  <c r="H3831" i="4"/>
  <c r="H3832" i="4"/>
  <c r="H3833" i="4"/>
  <c r="H3834" i="4"/>
  <c r="H3835" i="4"/>
  <c r="H3836" i="4"/>
  <c r="H3837" i="4"/>
  <c r="H3838" i="4"/>
  <c r="H3839" i="4"/>
  <c r="H3840" i="4"/>
  <c r="H3841" i="4"/>
  <c r="H3842" i="4"/>
  <c r="H3843" i="4"/>
  <c r="H3844" i="4"/>
  <c r="H3845" i="4"/>
  <c r="H3846" i="4"/>
  <c r="H3847" i="4"/>
  <c r="H3848" i="4"/>
  <c r="H3849" i="4"/>
  <c r="H3850" i="4"/>
  <c r="H3851" i="4"/>
  <c r="H3852" i="4"/>
  <c r="H3853" i="4"/>
  <c r="H3854" i="4"/>
  <c r="H3855" i="4"/>
  <c r="H3856" i="4"/>
  <c r="H3857" i="4"/>
  <c r="H3858" i="4"/>
  <c r="H3859" i="4"/>
  <c r="H3860" i="4"/>
  <c r="H3861" i="4"/>
  <c r="H3862" i="4"/>
  <c r="H3863" i="4"/>
  <c r="H3864" i="4"/>
  <c r="H3865" i="4"/>
  <c r="H3866" i="4"/>
  <c r="H3867" i="4"/>
  <c r="H3868" i="4"/>
  <c r="H3869" i="4"/>
  <c r="H3870" i="4"/>
  <c r="H3871" i="4"/>
  <c r="H3872" i="4"/>
  <c r="H3873" i="4"/>
  <c r="H3874" i="4"/>
  <c r="H3875" i="4"/>
  <c r="H3876" i="4"/>
  <c r="H3877" i="4"/>
  <c r="H3878" i="4"/>
  <c r="H3879" i="4"/>
  <c r="H3880" i="4"/>
  <c r="H3881" i="4"/>
  <c r="H3882" i="4"/>
  <c r="H3883" i="4"/>
  <c r="H3884" i="4"/>
  <c r="H3885" i="4"/>
  <c r="H3886" i="4"/>
  <c r="H3887" i="4"/>
  <c r="H3888" i="4"/>
  <c r="H3889" i="4"/>
  <c r="H3890" i="4"/>
  <c r="H3891" i="4"/>
  <c r="H3892" i="4"/>
  <c r="H3893" i="4"/>
  <c r="H3894" i="4"/>
  <c r="H3895" i="4"/>
  <c r="H3896" i="4"/>
  <c r="H3897" i="4"/>
  <c r="H3898" i="4"/>
  <c r="H3899" i="4"/>
  <c r="H3900" i="4"/>
  <c r="H3901" i="4"/>
  <c r="H3902" i="4"/>
  <c r="H3903" i="4"/>
  <c r="H3904" i="4"/>
  <c r="H3905" i="4"/>
  <c r="H3906" i="4"/>
  <c r="H3907" i="4"/>
  <c r="H3908" i="4"/>
  <c r="H3909" i="4"/>
  <c r="H3910" i="4"/>
  <c r="H3911" i="4"/>
  <c r="H3912" i="4"/>
  <c r="H3913" i="4"/>
  <c r="H3914" i="4"/>
  <c r="H3915" i="4"/>
  <c r="H3916" i="4"/>
  <c r="H3917" i="4"/>
  <c r="H3918" i="4"/>
  <c r="H3919" i="4"/>
  <c r="H3920" i="4"/>
  <c r="H3921" i="4"/>
  <c r="H3922" i="4"/>
  <c r="H3923" i="4"/>
  <c r="H3924" i="4"/>
  <c r="H3925" i="4"/>
  <c r="H3926" i="4"/>
  <c r="H3927" i="4"/>
  <c r="H3928" i="4"/>
  <c r="H3929" i="4"/>
  <c r="H3930" i="4"/>
  <c r="H3931" i="4"/>
  <c r="H3932" i="4"/>
  <c r="H3933" i="4"/>
  <c r="H3934" i="4"/>
  <c r="H3935" i="4"/>
  <c r="H3936" i="4"/>
  <c r="H3937" i="4"/>
  <c r="H3938" i="4"/>
  <c r="H3939" i="4"/>
  <c r="H3940" i="4"/>
  <c r="H3941" i="4"/>
  <c r="H3942" i="4"/>
  <c r="H3943" i="4"/>
  <c r="H3944" i="4"/>
  <c r="H3945" i="4"/>
  <c r="H3946" i="4"/>
  <c r="H3947" i="4"/>
  <c r="H3948" i="4"/>
  <c r="H3949" i="4"/>
  <c r="H3950" i="4"/>
  <c r="H3951" i="4"/>
  <c r="H3952" i="4"/>
  <c r="H3953" i="4"/>
  <c r="H3954" i="4"/>
  <c r="H3955" i="4"/>
  <c r="H3956" i="4"/>
  <c r="H3957" i="4"/>
  <c r="H3958" i="4"/>
  <c r="H3959" i="4"/>
  <c r="H3960" i="4"/>
  <c r="H3961" i="4"/>
  <c r="H3962" i="4"/>
  <c r="H3963" i="4"/>
  <c r="H3964" i="4"/>
  <c r="H3965" i="4"/>
  <c r="H3966" i="4"/>
  <c r="H3967" i="4"/>
  <c r="H3968" i="4"/>
  <c r="H3969" i="4"/>
  <c r="H3970" i="4"/>
  <c r="H3971" i="4"/>
  <c r="H3972" i="4"/>
  <c r="H3973" i="4"/>
  <c r="H3974" i="4"/>
  <c r="H3975" i="4"/>
  <c r="H3976" i="4"/>
  <c r="H3977" i="4"/>
  <c r="H3978" i="4"/>
  <c r="H3979" i="4"/>
  <c r="H3980" i="4"/>
  <c r="H3981" i="4"/>
  <c r="H3982" i="4"/>
  <c r="H3983" i="4"/>
  <c r="H3984" i="4"/>
  <c r="H3985" i="4"/>
  <c r="H3986" i="4"/>
  <c r="H3987" i="4"/>
  <c r="H3988" i="4"/>
  <c r="H3989" i="4"/>
  <c r="H3990" i="4"/>
  <c r="H3991" i="4"/>
  <c r="H3992" i="4"/>
  <c r="H3993" i="4"/>
  <c r="H3994" i="4"/>
  <c r="H3995" i="4"/>
  <c r="H3996" i="4"/>
  <c r="H3997" i="4"/>
  <c r="H3998" i="4"/>
  <c r="H3999" i="4"/>
  <c r="H4000" i="4"/>
  <c r="H4001" i="4"/>
  <c r="H4002" i="4"/>
  <c r="H4003" i="4"/>
  <c r="H4004" i="4"/>
  <c r="H4005" i="4"/>
  <c r="H4006" i="4"/>
  <c r="H4007" i="4"/>
  <c r="H4008" i="4"/>
  <c r="H4009" i="4"/>
  <c r="H4010" i="4"/>
  <c r="H4011" i="4"/>
  <c r="H4012" i="4"/>
  <c r="H4013" i="4"/>
  <c r="H4014" i="4"/>
  <c r="H4015" i="4"/>
  <c r="H4016" i="4"/>
  <c r="H4017" i="4"/>
  <c r="H4018" i="4"/>
  <c r="H4019" i="4"/>
  <c r="H4020" i="4"/>
  <c r="H4021" i="4"/>
  <c r="H4022" i="4"/>
  <c r="H4023" i="4"/>
  <c r="H4024" i="4"/>
  <c r="H4025" i="4"/>
  <c r="H4026" i="4"/>
  <c r="H4027" i="4"/>
  <c r="H4028" i="4"/>
  <c r="H4029" i="4"/>
  <c r="H4030" i="4"/>
  <c r="H4031" i="4"/>
  <c r="H4032" i="4"/>
  <c r="H4033" i="4"/>
  <c r="H4034" i="4"/>
  <c r="H4035" i="4"/>
  <c r="H4036" i="4"/>
  <c r="H4037" i="4"/>
  <c r="H4038" i="4"/>
  <c r="H4039" i="4"/>
  <c r="H4040" i="4"/>
  <c r="H4041" i="4"/>
  <c r="H4042" i="4"/>
  <c r="H4043" i="4"/>
  <c r="H4044" i="4"/>
  <c r="H4045" i="4"/>
  <c r="H4046" i="4"/>
  <c r="H4047" i="4"/>
  <c r="H4048" i="4"/>
  <c r="H4049" i="4"/>
  <c r="H4050" i="4"/>
  <c r="H4051" i="4"/>
  <c r="H4052" i="4"/>
  <c r="H4053" i="4"/>
  <c r="H4054" i="4"/>
  <c r="H4055" i="4"/>
  <c r="H4056" i="4"/>
  <c r="H4057" i="4"/>
  <c r="H4058" i="4"/>
  <c r="H4059" i="4"/>
  <c r="H4060" i="4"/>
  <c r="H4061" i="4"/>
  <c r="H4062" i="4"/>
  <c r="H4063" i="4"/>
  <c r="H4064" i="4"/>
  <c r="H4065" i="4"/>
  <c r="H4066" i="4"/>
  <c r="H4067" i="4"/>
  <c r="H4068" i="4"/>
  <c r="H4069" i="4"/>
  <c r="H4070" i="4"/>
  <c r="H4071" i="4"/>
  <c r="H4072" i="4"/>
  <c r="H4073" i="4"/>
  <c r="H4074" i="4"/>
  <c r="H4075" i="4"/>
  <c r="H4076" i="4"/>
  <c r="H4077" i="4"/>
  <c r="H4078" i="4"/>
  <c r="H4079" i="4"/>
  <c r="H4080" i="4"/>
  <c r="H4081" i="4"/>
  <c r="H4082" i="4"/>
  <c r="H4083" i="4"/>
  <c r="H4084" i="4"/>
  <c r="H4085" i="4"/>
  <c r="H4086" i="4"/>
  <c r="H4087" i="4"/>
  <c r="H4088" i="4"/>
  <c r="H4089" i="4"/>
  <c r="H4090" i="4"/>
  <c r="H4091" i="4"/>
  <c r="H4092" i="4"/>
  <c r="H4093" i="4"/>
  <c r="H4094" i="4"/>
  <c r="H4095" i="4"/>
  <c r="H4096" i="4"/>
  <c r="H4097" i="4"/>
  <c r="H4098" i="4"/>
  <c r="H4099" i="4"/>
  <c r="H4100" i="4"/>
  <c r="H4101" i="4"/>
  <c r="H4102" i="4"/>
  <c r="H4103" i="4"/>
  <c r="H4104" i="4"/>
  <c r="H4105" i="4"/>
  <c r="H4106" i="4"/>
  <c r="H4107" i="4"/>
  <c r="H4108" i="4"/>
  <c r="H4109" i="4"/>
  <c r="H4110" i="4"/>
  <c r="H4111" i="4"/>
  <c r="H4112" i="4"/>
  <c r="H4113" i="4"/>
  <c r="H4114" i="4"/>
  <c r="H4115" i="4"/>
  <c r="H4116" i="4"/>
  <c r="H4117" i="4"/>
  <c r="H4118" i="4"/>
  <c r="H4119" i="4"/>
  <c r="H4120" i="4"/>
  <c r="H4121" i="4"/>
  <c r="H4122" i="4"/>
  <c r="H4123" i="4"/>
  <c r="H4124" i="4"/>
  <c r="H4125" i="4"/>
  <c r="H4126" i="4"/>
  <c r="H4127" i="4"/>
  <c r="H4128" i="4"/>
  <c r="H4129" i="4"/>
  <c r="H4130" i="4"/>
  <c r="H4131" i="4"/>
  <c r="H4132" i="4"/>
  <c r="H4133" i="4"/>
  <c r="H4134" i="4"/>
  <c r="H4135" i="4"/>
  <c r="H4136" i="4"/>
  <c r="H4137" i="4"/>
  <c r="H4138" i="4"/>
  <c r="H4139" i="4"/>
  <c r="H4140" i="4"/>
  <c r="H4141" i="4"/>
  <c r="H4142" i="4"/>
  <c r="H4143" i="4"/>
  <c r="H4144" i="4"/>
  <c r="H4145" i="4"/>
  <c r="H4146" i="4"/>
  <c r="H4147" i="4"/>
  <c r="H4148" i="4"/>
  <c r="H4149" i="4"/>
  <c r="H4150" i="4"/>
  <c r="H4151" i="4"/>
  <c r="H4152" i="4"/>
  <c r="H4153" i="4"/>
  <c r="H4154" i="4"/>
  <c r="H4155" i="4"/>
  <c r="H4156" i="4"/>
  <c r="H4157" i="4"/>
  <c r="H4158" i="4"/>
  <c r="H4159" i="4"/>
  <c r="H4160" i="4"/>
  <c r="H4161" i="4"/>
  <c r="H4162" i="4"/>
  <c r="H4163" i="4"/>
  <c r="H4164" i="4"/>
  <c r="H4165" i="4"/>
  <c r="H4166" i="4"/>
  <c r="H4167" i="4"/>
  <c r="H4168" i="4"/>
  <c r="H4169" i="4"/>
  <c r="H4170" i="4"/>
  <c r="H4171" i="4"/>
  <c r="H4172" i="4"/>
  <c r="H4173" i="4"/>
  <c r="H4174" i="4"/>
  <c r="H4175" i="4"/>
  <c r="H4176" i="4"/>
  <c r="H4177" i="4"/>
  <c r="H4178" i="4"/>
  <c r="H4179" i="4"/>
  <c r="H4180" i="4"/>
  <c r="H4181" i="4"/>
  <c r="H4182" i="4"/>
  <c r="H4183" i="4"/>
  <c r="H4184" i="4"/>
  <c r="H4185" i="4"/>
  <c r="H4186" i="4"/>
  <c r="H4187" i="4"/>
  <c r="H4188" i="4"/>
  <c r="H4189" i="4"/>
  <c r="H4190" i="4"/>
  <c r="H4191" i="4"/>
  <c r="H4192" i="4"/>
  <c r="H4193" i="4"/>
  <c r="H4194" i="4"/>
  <c r="H4195" i="4"/>
  <c r="H4196" i="4"/>
  <c r="H4197" i="4"/>
  <c r="H4198" i="4"/>
  <c r="H4199" i="4"/>
  <c r="H4200" i="4"/>
  <c r="H4201" i="4"/>
  <c r="H4202" i="4"/>
  <c r="H4203" i="4"/>
  <c r="H4204" i="4"/>
  <c r="H4205" i="4"/>
  <c r="H4206" i="4"/>
  <c r="H4207" i="4"/>
  <c r="H4208" i="4"/>
  <c r="H4209" i="4"/>
  <c r="H4210" i="4"/>
  <c r="H4211" i="4"/>
  <c r="H4212" i="4"/>
  <c r="H4213" i="4"/>
  <c r="H4214" i="4"/>
  <c r="H4215" i="4"/>
  <c r="H4216" i="4"/>
  <c r="H4217" i="4"/>
  <c r="H4218" i="4"/>
  <c r="H4219" i="4"/>
  <c r="H4220" i="4"/>
  <c r="H4221" i="4"/>
  <c r="H4222" i="4"/>
  <c r="H4223" i="4"/>
  <c r="H4224" i="4"/>
  <c r="H4225" i="4"/>
  <c r="H4226" i="4"/>
  <c r="H4227" i="4"/>
  <c r="H4228" i="4"/>
  <c r="H4229" i="4"/>
  <c r="H4230" i="4"/>
  <c r="H4231" i="4"/>
  <c r="H4232" i="4"/>
  <c r="H4233" i="4"/>
  <c r="H4234" i="4"/>
  <c r="H4235" i="4"/>
  <c r="H4236" i="4"/>
  <c r="H4237" i="4"/>
  <c r="H4238" i="4"/>
  <c r="H4239" i="4"/>
  <c r="H4240" i="4"/>
  <c r="H4241" i="4"/>
  <c r="H4242" i="4"/>
  <c r="H4243" i="4"/>
  <c r="H4244" i="4"/>
  <c r="H4245" i="4"/>
  <c r="H4246" i="4"/>
  <c r="H4247" i="4"/>
  <c r="H4248" i="4"/>
  <c r="H4249" i="4"/>
  <c r="H4250" i="4"/>
  <c r="H4251" i="4"/>
  <c r="H4252" i="4"/>
  <c r="H4253" i="4"/>
  <c r="H4254" i="4"/>
  <c r="H4255" i="4"/>
  <c r="H4256" i="4"/>
  <c r="H4257" i="4"/>
  <c r="H4258" i="4"/>
  <c r="H4259" i="4"/>
  <c r="H4260" i="4"/>
  <c r="H4261" i="4"/>
  <c r="H4262" i="4"/>
  <c r="H4263" i="4"/>
  <c r="H4264" i="4"/>
  <c r="H4265" i="4"/>
  <c r="H4266" i="4"/>
  <c r="H4267" i="4"/>
  <c r="H4268" i="4"/>
  <c r="H4269" i="4"/>
  <c r="H4270" i="4"/>
  <c r="H4271" i="4"/>
  <c r="H4272" i="4"/>
  <c r="H4273" i="4"/>
  <c r="H4274" i="4"/>
  <c r="H4275" i="4"/>
  <c r="H4276" i="4"/>
  <c r="H4277" i="4"/>
  <c r="H4278" i="4"/>
  <c r="H4279" i="4"/>
  <c r="H4280" i="4"/>
  <c r="H4281" i="4"/>
  <c r="H4282" i="4"/>
  <c r="H4283" i="4"/>
  <c r="H4284" i="4"/>
  <c r="H4285" i="4"/>
  <c r="H4286" i="4"/>
  <c r="H4287" i="4"/>
  <c r="H4288" i="4"/>
  <c r="H4289" i="4"/>
  <c r="H4290" i="4"/>
  <c r="H4291" i="4"/>
  <c r="H4292" i="4"/>
  <c r="H4293" i="4"/>
  <c r="H4294" i="4"/>
  <c r="H4295" i="4"/>
  <c r="H4296" i="4"/>
  <c r="H4297" i="4"/>
  <c r="H4298" i="4"/>
  <c r="H4299" i="4"/>
  <c r="H4300" i="4"/>
  <c r="H4301" i="4"/>
  <c r="H4302" i="4"/>
  <c r="H4303" i="4"/>
  <c r="H4304" i="4"/>
  <c r="H4305" i="4"/>
  <c r="H4306" i="4"/>
  <c r="H4307" i="4"/>
  <c r="H4308" i="4"/>
  <c r="H4309" i="4"/>
  <c r="H4310" i="4"/>
  <c r="H4311" i="4"/>
  <c r="H4312" i="4"/>
  <c r="H4313" i="4"/>
  <c r="H4314" i="4"/>
  <c r="H4315" i="4"/>
  <c r="H4316" i="4"/>
  <c r="H4317" i="4"/>
  <c r="H4318" i="4"/>
  <c r="H4319" i="4"/>
  <c r="H4320" i="4"/>
  <c r="H4321" i="4"/>
  <c r="H4322" i="4"/>
  <c r="H4323" i="4"/>
  <c r="H4324" i="4"/>
  <c r="H4325" i="4"/>
  <c r="H4326" i="4"/>
  <c r="H4327" i="4"/>
  <c r="H4328" i="4"/>
  <c r="H4329" i="4"/>
  <c r="H4330" i="4"/>
  <c r="H4331" i="4"/>
  <c r="H4332" i="4"/>
  <c r="H4333" i="4"/>
  <c r="H4334" i="4"/>
  <c r="H4335" i="4"/>
  <c r="H4336" i="4"/>
  <c r="H4337" i="4"/>
  <c r="H4338" i="4"/>
  <c r="H4339" i="4"/>
  <c r="H4340" i="4"/>
  <c r="H4341" i="4"/>
  <c r="H4342" i="4"/>
  <c r="H4343" i="4"/>
  <c r="H4344" i="4"/>
  <c r="H4345" i="4"/>
  <c r="H4346" i="4"/>
  <c r="H4347" i="4"/>
  <c r="H4348" i="4"/>
  <c r="H4349" i="4"/>
  <c r="H4350" i="4"/>
  <c r="H4351" i="4"/>
  <c r="H4352" i="4"/>
  <c r="H4353" i="4"/>
  <c r="H4354" i="4"/>
  <c r="H4355" i="4"/>
  <c r="H4356" i="4"/>
  <c r="H4357" i="4"/>
  <c r="H4358" i="4"/>
  <c r="H4359" i="4"/>
  <c r="H4360" i="4"/>
  <c r="H4361" i="4"/>
  <c r="H4362" i="4"/>
  <c r="H4363" i="4"/>
  <c r="H4364" i="4"/>
  <c r="H4365" i="4"/>
  <c r="H4366" i="4"/>
  <c r="H4367" i="4"/>
  <c r="H4368" i="4"/>
  <c r="H4369" i="4"/>
  <c r="H4370" i="4"/>
  <c r="H4371" i="4"/>
  <c r="H4372" i="4"/>
  <c r="H4373" i="4"/>
  <c r="H4374" i="4"/>
  <c r="H4375" i="4"/>
  <c r="H4376" i="4"/>
  <c r="H4377" i="4"/>
  <c r="H4378" i="4"/>
  <c r="H4379" i="4"/>
  <c r="H4380" i="4"/>
  <c r="H4381" i="4"/>
  <c r="H4382" i="4"/>
  <c r="H4383" i="4"/>
  <c r="H4384" i="4"/>
  <c r="H4385" i="4"/>
  <c r="H4386" i="4"/>
  <c r="H4387" i="4"/>
  <c r="H4388" i="4"/>
  <c r="H4389" i="4"/>
  <c r="H4390" i="4"/>
  <c r="H4391" i="4"/>
  <c r="H4392" i="4"/>
  <c r="H4393" i="4"/>
  <c r="H4394" i="4"/>
  <c r="H4395" i="4"/>
  <c r="H4396" i="4"/>
  <c r="H4397" i="4"/>
  <c r="H4398" i="4"/>
  <c r="H4399" i="4"/>
  <c r="H4400" i="4"/>
  <c r="H4401" i="4"/>
  <c r="H4402" i="4"/>
  <c r="H4403" i="4"/>
  <c r="H4404" i="4"/>
  <c r="H4405" i="4"/>
  <c r="H4406" i="4"/>
  <c r="H4407" i="4"/>
  <c r="H4408" i="4"/>
  <c r="H4409" i="4"/>
  <c r="H4410" i="4"/>
  <c r="H4411" i="4"/>
  <c r="H4412" i="4"/>
  <c r="H4413" i="4"/>
  <c r="H4414" i="4"/>
  <c r="H4415" i="4"/>
  <c r="H4416" i="4"/>
  <c r="H4417" i="4"/>
  <c r="H4418" i="4"/>
  <c r="H4419" i="4"/>
  <c r="H4420" i="4"/>
  <c r="H4421" i="4"/>
  <c r="H4422" i="4"/>
  <c r="H4423" i="4"/>
  <c r="H4424" i="4"/>
  <c r="H4425" i="4"/>
  <c r="H4426" i="4"/>
  <c r="H4427" i="4"/>
  <c r="H4428" i="4"/>
  <c r="H4429" i="4"/>
  <c r="H4430" i="4"/>
  <c r="H4431" i="4"/>
  <c r="H4432" i="4"/>
  <c r="H4433" i="4"/>
  <c r="H4434" i="4"/>
  <c r="H4435" i="4"/>
  <c r="H4436" i="4"/>
  <c r="H4437" i="4"/>
  <c r="H4438" i="4"/>
  <c r="H4439" i="4"/>
  <c r="H4440" i="4"/>
  <c r="H4441" i="4"/>
  <c r="H4442" i="4"/>
  <c r="H4443" i="4"/>
  <c r="H4444" i="4"/>
  <c r="H4445" i="4"/>
  <c r="H4446" i="4"/>
  <c r="H4447" i="4"/>
  <c r="H4448" i="4"/>
  <c r="H4449" i="4"/>
  <c r="H4450" i="4"/>
  <c r="H4451" i="4"/>
  <c r="H4452" i="4"/>
  <c r="H4453" i="4"/>
  <c r="H4454" i="4"/>
  <c r="H4455" i="4"/>
  <c r="H4456" i="4"/>
  <c r="H4457" i="4"/>
  <c r="H4458" i="4"/>
  <c r="H4459" i="4"/>
  <c r="H4460" i="4"/>
  <c r="H4461" i="4"/>
  <c r="H4462" i="4"/>
  <c r="H4463" i="4"/>
  <c r="H4464" i="4"/>
  <c r="H4465" i="4"/>
  <c r="H4466" i="4"/>
  <c r="H4467" i="4"/>
  <c r="H4468" i="4"/>
  <c r="H4469" i="4"/>
  <c r="H4470" i="4"/>
  <c r="H4471" i="4"/>
  <c r="H4472" i="4"/>
  <c r="H4473" i="4"/>
  <c r="H4474" i="4"/>
  <c r="H4475" i="4"/>
  <c r="H4476" i="4"/>
  <c r="H4477" i="4"/>
  <c r="H4478" i="4"/>
  <c r="H4479" i="4"/>
  <c r="H4480" i="4"/>
  <c r="H4481" i="4"/>
  <c r="H4482" i="4"/>
  <c r="H4483" i="4"/>
  <c r="H4484" i="4"/>
  <c r="H4485" i="4"/>
  <c r="H4486" i="4"/>
  <c r="H4487" i="4"/>
  <c r="H4488" i="4"/>
  <c r="H4489" i="4"/>
  <c r="H4490" i="4"/>
  <c r="H4491" i="4"/>
  <c r="H4492" i="4"/>
  <c r="H4493" i="4"/>
  <c r="H4494" i="4"/>
  <c r="H4495" i="4"/>
  <c r="H4496" i="4"/>
  <c r="H4497" i="4"/>
  <c r="H4498" i="4"/>
  <c r="H4499" i="4"/>
  <c r="H4500" i="4"/>
  <c r="H4501" i="4"/>
  <c r="H4502" i="4"/>
  <c r="H4503" i="4"/>
  <c r="H4504" i="4"/>
  <c r="H4505" i="4"/>
  <c r="H4506" i="4"/>
  <c r="H4507" i="4"/>
  <c r="H4508" i="4"/>
  <c r="H4509" i="4"/>
  <c r="H4510" i="4"/>
  <c r="H4511" i="4"/>
  <c r="H4512" i="4"/>
  <c r="H4513" i="4"/>
  <c r="H4514" i="4"/>
  <c r="H4515" i="4"/>
  <c r="H4516" i="4"/>
  <c r="H4517" i="4"/>
  <c r="H4518" i="4"/>
  <c r="H4519" i="4"/>
  <c r="H4520" i="4"/>
  <c r="H4521" i="4"/>
  <c r="H4522" i="4"/>
  <c r="H4523" i="4"/>
  <c r="H4524" i="4"/>
  <c r="H4525" i="4"/>
  <c r="H4526" i="4"/>
  <c r="H4527" i="4"/>
  <c r="H4528" i="4"/>
  <c r="H4529" i="4"/>
  <c r="H4530" i="4"/>
  <c r="H4531" i="4"/>
  <c r="H4532" i="4"/>
  <c r="H4533" i="4"/>
  <c r="H4534" i="4"/>
  <c r="H4535" i="4"/>
  <c r="H4536" i="4"/>
  <c r="H4537" i="4"/>
  <c r="H4538" i="4"/>
  <c r="H4539" i="4"/>
  <c r="H4540" i="4"/>
  <c r="H4541" i="4"/>
  <c r="H4542" i="4"/>
  <c r="H4543" i="4"/>
  <c r="H4544" i="4"/>
  <c r="H4545" i="4"/>
  <c r="H4546" i="4"/>
  <c r="H4547" i="4"/>
  <c r="H4548" i="4"/>
  <c r="H4549" i="4"/>
  <c r="H4550" i="4"/>
  <c r="H4551" i="4"/>
  <c r="H4552" i="4"/>
  <c r="H4553" i="4"/>
  <c r="H4554" i="4"/>
  <c r="H4555" i="4"/>
  <c r="H4556" i="4"/>
  <c r="H4557" i="4"/>
  <c r="H4558" i="4"/>
  <c r="H4559" i="4"/>
  <c r="H4560" i="4"/>
  <c r="H4561" i="4"/>
  <c r="H4562" i="4"/>
  <c r="H4563" i="4"/>
  <c r="H4564" i="4"/>
  <c r="H4565" i="4"/>
  <c r="H4566" i="4"/>
  <c r="H4567" i="4"/>
  <c r="H4568" i="4"/>
  <c r="H4569" i="4"/>
  <c r="H4570" i="4"/>
  <c r="H4571" i="4"/>
  <c r="H4572" i="4"/>
  <c r="H4573" i="4"/>
  <c r="H4574" i="4"/>
  <c r="H4575" i="4"/>
  <c r="H4576" i="4"/>
  <c r="H4577" i="4"/>
  <c r="H4578" i="4"/>
  <c r="H4579" i="4"/>
  <c r="H4580" i="4"/>
  <c r="H4581" i="4"/>
  <c r="H4582" i="4"/>
  <c r="H4583" i="4"/>
  <c r="H4584" i="4"/>
  <c r="H4585" i="4"/>
  <c r="H4586" i="4"/>
  <c r="H4587" i="4"/>
  <c r="H4588" i="4"/>
  <c r="H4589" i="4"/>
  <c r="H4590" i="4"/>
  <c r="H4591" i="4"/>
  <c r="H4592" i="4"/>
  <c r="H4593" i="4"/>
  <c r="H4594" i="4"/>
  <c r="H4595" i="4"/>
  <c r="H4596" i="4"/>
  <c r="H4597" i="4"/>
  <c r="H4598" i="4"/>
  <c r="H4599" i="4"/>
  <c r="H4600" i="4"/>
  <c r="H4601" i="4"/>
  <c r="H4602" i="4"/>
  <c r="H4603" i="4"/>
  <c r="H4604" i="4"/>
  <c r="H4605" i="4"/>
  <c r="H4606" i="4"/>
  <c r="H4607" i="4"/>
  <c r="H4608" i="4"/>
  <c r="H4609" i="4"/>
  <c r="H4610" i="4"/>
  <c r="H4611" i="4"/>
  <c r="H4612" i="4"/>
  <c r="H4613" i="4"/>
  <c r="H4614" i="4"/>
  <c r="H4615" i="4"/>
  <c r="H4616" i="4"/>
  <c r="H4617" i="4"/>
  <c r="H4618" i="4"/>
  <c r="H4619" i="4"/>
  <c r="H4620" i="4"/>
  <c r="H4621" i="4"/>
  <c r="H4622" i="4"/>
  <c r="H4623" i="4"/>
  <c r="H4624" i="4"/>
  <c r="H4625" i="4"/>
  <c r="H4626" i="4"/>
  <c r="H4627" i="4"/>
  <c r="H4628" i="4"/>
  <c r="H4629" i="4"/>
  <c r="H4630" i="4"/>
  <c r="H4631" i="4"/>
  <c r="H4632" i="4"/>
  <c r="H4633" i="4"/>
  <c r="H4634" i="4"/>
  <c r="H4635" i="4"/>
  <c r="H4636" i="4"/>
  <c r="H4637" i="4"/>
  <c r="H4638" i="4"/>
  <c r="H4639" i="4"/>
  <c r="H4640" i="4"/>
  <c r="H4641" i="4"/>
  <c r="H4642" i="4"/>
  <c r="H4643" i="4"/>
  <c r="H4644" i="4"/>
  <c r="H4645" i="4"/>
  <c r="H4646" i="4"/>
  <c r="H4647" i="4"/>
  <c r="H4648" i="4"/>
  <c r="H4649" i="4"/>
  <c r="H4650" i="4"/>
  <c r="H4651" i="4"/>
  <c r="H4652" i="4"/>
  <c r="H4653" i="4"/>
  <c r="H4654" i="4"/>
  <c r="H4655" i="4"/>
  <c r="H4656" i="4"/>
  <c r="H4657" i="4"/>
  <c r="H4658" i="4"/>
  <c r="H4659" i="4"/>
  <c r="H4660" i="4"/>
  <c r="H4661" i="4"/>
  <c r="H4662" i="4"/>
  <c r="H4663" i="4"/>
  <c r="H4664" i="4"/>
  <c r="H4665" i="4"/>
  <c r="H4666" i="4"/>
  <c r="H4667" i="4"/>
  <c r="H4668" i="4"/>
  <c r="H4669" i="4"/>
  <c r="H4670" i="4"/>
  <c r="H4671" i="4"/>
  <c r="H4672" i="4"/>
  <c r="H4673" i="4"/>
  <c r="H4674" i="4"/>
  <c r="H4675" i="4"/>
  <c r="H4676" i="4"/>
  <c r="H4677" i="4"/>
  <c r="H4678" i="4"/>
  <c r="H4679" i="4"/>
  <c r="H4680" i="4"/>
  <c r="H4681" i="4"/>
  <c r="H4682" i="4"/>
  <c r="H4683" i="4"/>
  <c r="H4684" i="4"/>
  <c r="H4685" i="4"/>
  <c r="H4686" i="4"/>
  <c r="H4687" i="4"/>
  <c r="H4688" i="4"/>
  <c r="H4689" i="4"/>
  <c r="H4690" i="4"/>
  <c r="H4691" i="4"/>
  <c r="H4692" i="4"/>
  <c r="H4693" i="4"/>
  <c r="H4694" i="4"/>
  <c r="H4695" i="4"/>
  <c r="H4696" i="4"/>
  <c r="H4697" i="4"/>
  <c r="H4698" i="4"/>
  <c r="H4699" i="4"/>
  <c r="H4700" i="4"/>
  <c r="H4701" i="4"/>
  <c r="H4702" i="4"/>
  <c r="H4703" i="4"/>
  <c r="H4704" i="4"/>
  <c r="H4705" i="4"/>
  <c r="H4706" i="4"/>
  <c r="H4707" i="4"/>
  <c r="H4708" i="4"/>
  <c r="H4709" i="4"/>
  <c r="H4710" i="4"/>
  <c r="H4711" i="4"/>
  <c r="H4712" i="4"/>
  <c r="H4713" i="4"/>
  <c r="H4714" i="4"/>
  <c r="H4715" i="4"/>
  <c r="H4716" i="4"/>
  <c r="H4717" i="4"/>
  <c r="H4718" i="4"/>
  <c r="H4719" i="4"/>
  <c r="H4720" i="4"/>
  <c r="H4721" i="4"/>
  <c r="H4722" i="4"/>
  <c r="H4723" i="4"/>
  <c r="H4724" i="4"/>
  <c r="H4725" i="4"/>
  <c r="H4726" i="4"/>
  <c r="H4727" i="4"/>
  <c r="H4728" i="4"/>
  <c r="H4729" i="4"/>
  <c r="H4730" i="4"/>
  <c r="H4731" i="4"/>
  <c r="H4732" i="4"/>
  <c r="H4733" i="4"/>
  <c r="H4734" i="4"/>
  <c r="H4735" i="4"/>
  <c r="H4736" i="4"/>
  <c r="H4737" i="4"/>
  <c r="H4738" i="4"/>
  <c r="H4739" i="4"/>
  <c r="H4740" i="4"/>
  <c r="H4741" i="4"/>
  <c r="H4742" i="4"/>
  <c r="H4743" i="4"/>
  <c r="H4744" i="4"/>
  <c r="H4745" i="4"/>
  <c r="H4746" i="4"/>
  <c r="H4747" i="4"/>
  <c r="H4748" i="4"/>
  <c r="H4749" i="4"/>
  <c r="H4750" i="4"/>
  <c r="H4751" i="4"/>
  <c r="H4752" i="4"/>
  <c r="H4753" i="4"/>
  <c r="H4754" i="4"/>
  <c r="H4755" i="4"/>
  <c r="H4756" i="4"/>
  <c r="H4757" i="4"/>
  <c r="H4758" i="4"/>
  <c r="H4759" i="4"/>
  <c r="H4760" i="4"/>
  <c r="H4761" i="4"/>
  <c r="H4762" i="4"/>
  <c r="H4763" i="4"/>
  <c r="H4764" i="4"/>
  <c r="H4765" i="4"/>
  <c r="H4766" i="4"/>
  <c r="H4767" i="4"/>
  <c r="H4768" i="4"/>
  <c r="H4769" i="4"/>
  <c r="H4770" i="4"/>
  <c r="H4771" i="4"/>
  <c r="H4772" i="4"/>
  <c r="H4773" i="4"/>
  <c r="H4774" i="4"/>
  <c r="H4775" i="4"/>
  <c r="H4776" i="4"/>
  <c r="H4777" i="4"/>
  <c r="H4778" i="4"/>
  <c r="H4779" i="4"/>
  <c r="H4780" i="4"/>
  <c r="H4781" i="4"/>
  <c r="H4782" i="4"/>
  <c r="H4783" i="4"/>
  <c r="H4784" i="4"/>
  <c r="H4785" i="4"/>
  <c r="H4786" i="4"/>
  <c r="H4787" i="4"/>
  <c r="H4788" i="4"/>
  <c r="H4789" i="4"/>
  <c r="H4790" i="4"/>
  <c r="H4791" i="4"/>
  <c r="H4792" i="4"/>
  <c r="H4793" i="4"/>
  <c r="H4794" i="4"/>
  <c r="H4795" i="4"/>
  <c r="H4796" i="4"/>
  <c r="H4797" i="4"/>
  <c r="H4798" i="4"/>
  <c r="H4799" i="4"/>
  <c r="H4800" i="4"/>
  <c r="H4801" i="4"/>
  <c r="H4802" i="4"/>
  <c r="H4803" i="4"/>
  <c r="H4804" i="4"/>
  <c r="H4805" i="4"/>
  <c r="H4806" i="4"/>
  <c r="H4807" i="4"/>
  <c r="H4808" i="4"/>
  <c r="H4809" i="4"/>
  <c r="H4810" i="4"/>
  <c r="H4811" i="4"/>
  <c r="H4812" i="4"/>
  <c r="H4813" i="4"/>
  <c r="H4814" i="4"/>
  <c r="H4815" i="4"/>
  <c r="H4816" i="4"/>
  <c r="H4817" i="4"/>
  <c r="H4818" i="4"/>
  <c r="H4819" i="4"/>
  <c r="H4820" i="4"/>
  <c r="H4821" i="4"/>
  <c r="H4822" i="4"/>
  <c r="H4823" i="4"/>
  <c r="H4824" i="4"/>
  <c r="H4825" i="4"/>
  <c r="H4826" i="4"/>
  <c r="H4827" i="4"/>
  <c r="H4828" i="4"/>
  <c r="H4829" i="4"/>
  <c r="H4830" i="4"/>
  <c r="H4831" i="4"/>
  <c r="H4832" i="4"/>
  <c r="H4833" i="4"/>
  <c r="H4834" i="4"/>
  <c r="H4835" i="4"/>
  <c r="H4836" i="4"/>
  <c r="H4837" i="4"/>
  <c r="H4838" i="4"/>
  <c r="H4839" i="4"/>
  <c r="H4840" i="4"/>
  <c r="H4841" i="4"/>
  <c r="H4842" i="4"/>
  <c r="H4843" i="4"/>
  <c r="H4844" i="4"/>
  <c r="H4845" i="4"/>
  <c r="H4846" i="4"/>
  <c r="H4847" i="4"/>
  <c r="H4848" i="4"/>
  <c r="H4849" i="4"/>
  <c r="H4850" i="4"/>
  <c r="H4851" i="4"/>
  <c r="H4852" i="4"/>
  <c r="H4853" i="4"/>
  <c r="H4854" i="4"/>
  <c r="H4855" i="4"/>
  <c r="H4856" i="4"/>
  <c r="H4857" i="4"/>
  <c r="H4858" i="4"/>
  <c r="H4859" i="4"/>
  <c r="H4860" i="4"/>
  <c r="H4861" i="4"/>
  <c r="H4862" i="4"/>
  <c r="H4863" i="4"/>
  <c r="H4864" i="4"/>
  <c r="H4865" i="4"/>
  <c r="H4866" i="4"/>
  <c r="H4867" i="4"/>
  <c r="H4868" i="4"/>
  <c r="H4869" i="4"/>
  <c r="H4870" i="4"/>
  <c r="H4871" i="4"/>
  <c r="H4872" i="4"/>
  <c r="H4873" i="4"/>
  <c r="H4874" i="4"/>
  <c r="H4875" i="4"/>
  <c r="H4876" i="4"/>
  <c r="H4877" i="4"/>
  <c r="H4878" i="4"/>
  <c r="H4879" i="4"/>
  <c r="H4880" i="4"/>
  <c r="H4881" i="4"/>
  <c r="H4882" i="4"/>
  <c r="H4883" i="4"/>
  <c r="H4884" i="4"/>
  <c r="H4885" i="4"/>
  <c r="H4886" i="4"/>
  <c r="H4887" i="4"/>
  <c r="H4888" i="4"/>
  <c r="H4889" i="4"/>
  <c r="H4890" i="4"/>
  <c r="H4891" i="4"/>
  <c r="H4892" i="4"/>
  <c r="H4893" i="4"/>
  <c r="H4894" i="4"/>
  <c r="H4895" i="4"/>
  <c r="H4896" i="4"/>
  <c r="H4897" i="4"/>
  <c r="H4898" i="4"/>
  <c r="H4899" i="4"/>
  <c r="H4900" i="4"/>
  <c r="H4901" i="4"/>
  <c r="H4902" i="4"/>
  <c r="H4903" i="4"/>
  <c r="H4904" i="4"/>
  <c r="H4905" i="4"/>
  <c r="H4906" i="4"/>
  <c r="H4907" i="4"/>
  <c r="H4908" i="4"/>
  <c r="H4909" i="4"/>
  <c r="H4910" i="4"/>
  <c r="H4911" i="4"/>
  <c r="H4912" i="4"/>
  <c r="H4913" i="4"/>
  <c r="H4914" i="4"/>
  <c r="H4915" i="4"/>
  <c r="H4916" i="4"/>
  <c r="H4917" i="4"/>
  <c r="H4918" i="4"/>
  <c r="H4919" i="4"/>
  <c r="H4920" i="4"/>
  <c r="H4921" i="4"/>
  <c r="H4922" i="4"/>
  <c r="H4923" i="4"/>
  <c r="H4924" i="4"/>
  <c r="H4925" i="4"/>
  <c r="H4926" i="4"/>
  <c r="H4927" i="4"/>
  <c r="H4928" i="4"/>
  <c r="H4929" i="4"/>
  <c r="H4930" i="4"/>
  <c r="H4931" i="4"/>
  <c r="H4932" i="4"/>
  <c r="H4933" i="4"/>
  <c r="H4934" i="4"/>
  <c r="H4935" i="4"/>
  <c r="H4936" i="4"/>
  <c r="H4937" i="4"/>
  <c r="H4938" i="4"/>
  <c r="H4939" i="4"/>
  <c r="H4940" i="4"/>
  <c r="H4941" i="4"/>
  <c r="H4942" i="4"/>
  <c r="H4943" i="4"/>
  <c r="H4944" i="4"/>
  <c r="H4945" i="4"/>
  <c r="H4946" i="4"/>
  <c r="H4947" i="4"/>
  <c r="H4948" i="4"/>
  <c r="H4949" i="4"/>
  <c r="H4950" i="4"/>
  <c r="H4951" i="4"/>
  <c r="H4952" i="4"/>
  <c r="H4953" i="4"/>
  <c r="H4954" i="4"/>
  <c r="H4955" i="4"/>
  <c r="H4956" i="4"/>
  <c r="H4957" i="4"/>
  <c r="H4958" i="4"/>
  <c r="H4959" i="4"/>
  <c r="H4960" i="4"/>
  <c r="H4961" i="4"/>
  <c r="H4962" i="4"/>
  <c r="H4963" i="4"/>
  <c r="H4964" i="4"/>
  <c r="H4965" i="4"/>
  <c r="H4966" i="4"/>
  <c r="H4967" i="4"/>
  <c r="H4968" i="4"/>
  <c r="H4969" i="4"/>
  <c r="H4970" i="4"/>
  <c r="H4971" i="4"/>
  <c r="H4972" i="4"/>
  <c r="H4973" i="4"/>
  <c r="H4974" i="4"/>
  <c r="H4975" i="4"/>
  <c r="H4976" i="4"/>
  <c r="H4977" i="4"/>
  <c r="H4978" i="4"/>
  <c r="H4979" i="4"/>
  <c r="H4980" i="4"/>
  <c r="H4981" i="4"/>
  <c r="H4982" i="4"/>
  <c r="H4983" i="4"/>
  <c r="H4984" i="4"/>
  <c r="H4985" i="4"/>
  <c r="H4986" i="4"/>
  <c r="H4987" i="4"/>
  <c r="H4988" i="4"/>
  <c r="H4989" i="4"/>
  <c r="H4990" i="4"/>
  <c r="H4991" i="4"/>
  <c r="H4992" i="4"/>
  <c r="H4993" i="4"/>
  <c r="H4994" i="4"/>
  <c r="H4995" i="4"/>
  <c r="H4996" i="4"/>
  <c r="H4997" i="4"/>
  <c r="H4998" i="4"/>
  <c r="H4999" i="4"/>
  <c r="H5000" i="4"/>
  <c r="H5001" i="4"/>
  <c r="H5002" i="4"/>
  <c r="H5003" i="4"/>
  <c r="H5004" i="4"/>
  <c r="H5005" i="4"/>
  <c r="H5006" i="4"/>
  <c r="H5007" i="4"/>
  <c r="H5008" i="4"/>
  <c r="H5009" i="4"/>
  <c r="H5010" i="4"/>
  <c r="H5011" i="4"/>
  <c r="H5012" i="4"/>
  <c r="H5013" i="4"/>
  <c r="H5014" i="4"/>
  <c r="H5015" i="4"/>
  <c r="H5016" i="4"/>
  <c r="H5017" i="4"/>
  <c r="H5018" i="4"/>
  <c r="H5019" i="4"/>
  <c r="H5020" i="4"/>
  <c r="H5021" i="4"/>
  <c r="H5022" i="4"/>
  <c r="H5023" i="4"/>
  <c r="H5024" i="4"/>
  <c r="H5025" i="4"/>
  <c r="H5026" i="4"/>
  <c r="H5027" i="4"/>
  <c r="H5028" i="4"/>
  <c r="H5029" i="4"/>
  <c r="H5030" i="4"/>
  <c r="H5031" i="4"/>
  <c r="H5032" i="4"/>
  <c r="H5033" i="4"/>
  <c r="H5034" i="4"/>
  <c r="H5035" i="4"/>
  <c r="H5036" i="4"/>
  <c r="H5037" i="4"/>
  <c r="H5038" i="4"/>
  <c r="H5039" i="4"/>
  <c r="H5040" i="4"/>
  <c r="H5041" i="4"/>
  <c r="H5042" i="4"/>
  <c r="H5043" i="4"/>
  <c r="H5044" i="4"/>
  <c r="H5045" i="4"/>
  <c r="H5046" i="4"/>
  <c r="H5047" i="4"/>
  <c r="H5048" i="4"/>
  <c r="H5049" i="4"/>
  <c r="H5050" i="4"/>
  <c r="H5051" i="4"/>
  <c r="H5052" i="4"/>
  <c r="H5053" i="4"/>
  <c r="H5054" i="4"/>
  <c r="H5055" i="4"/>
  <c r="H5056" i="4"/>
  <c r="H5057" i="4"/>
  <c r="H5058" i="4"/>
  <c r="H5059" i="4"/>
  <c r="H5060" i="4"/>
  <c r="H5061" i="4"/>
  <c r="H5062" i="4"/>
  <c r="H5063" i="4"/>
  <c r="H5064" i="4"/>
  <c r="H5065" i="4"/>
  <c r="H5066" i="4"/>
  <c r="H5067" i="4"/>
  <c r="H5068" i="4"/>
  <c r="H5069" i="4"/>
  <c r="H5070" i="4"/>
  <c r="H5071" i="4"/>
  <c r="H5072" i="4"/>
  <c r="H5073" i="4"/>
  <c r="H5074" i="4"/>
  <c r="H5075" i="4"/>
  <c r="H5076" i="4"/>
  <c r="H5077" i="4"/>
  <c r="H5078" i="4"/>
  <c r="H5079" i="4"/>
  <c r="H5080" i="4"/>
  <c r="H5081" i="4"/>
  <c r="H5082" i="4"/>
  <c r="H5083" i="4"/>
  <c r="H5084" i="4"/>
  <c r="H5085" i="4"/>
  <c r="H5086" i="4"/>
  <c r="H5087" i="4"/>
  <c r="H5088" i="4"/>
  <c r="H5089" i="4"/>
  <c r="H5090" i="4"/>
  <c r="H5091" i="4"/>
  <c r="H5092" i="4"/>
  <c r="H5093" i="4"/>
  <c r="H5094" i="4"/>
  <c r="H5095" i="4"/>
  <c r="H5096" i="4"/>
  <c r="H5097" i="4"/>
  <c r="H5098" i="4"/>
  <c r="H5099" i="4"/>
  <c r="H5100" i="4"/>
  <c r="H5101" i="4"/>
  <c r="H5102" i="4"/>
  <c r="H5103" i="4"/>
  <c r="H5104" i="4"/>
  <c r="H5105" i="4"/>
  <c r="H5106" i="4"/>
  <c r="H5107" i="4"/>
  <c r="H5108" i="4"/>
  <c r="H5109" i="4"/>
  <c r="H5110" i="4"/>
  <c r="H5111" i="4"/>
  <c r="H5112" i="4"/>
  <c r="H5113" i="4"/>
  <c r="H5114" i="4"/>
  <c r="H5115" i="4"/>
  <c r="H5116" i="4"/>
  <c r="H5117" i="4"/>
  <c r="H5118" i="4"/>
  <c r="H5119" i="4"/>
  <c r="H5120" i="4"/>
  <c r="H5121" i="4"/>
  <c r="H5122" i="4"/>
  <c r="H5123" i="4"/>
  <c r="H5124" i="4"/>
  <c r="H5125" i="4"/>
  <c r="H5126" i="4"/>
  <c r="H5127" i="4"/>
  <c r="H5128" i="4"/>
  <c r="H5129" i="4"/>
  <c r="H5130" i="4"/>
  <c r="H5131" i="4"/>
  <c r="H5132" i="4"/>
  <c r="H5133" i="4"/>
  <c r="H5134" i="4"/>
  <c r="H5135" i="4"/>
  <c r="H5136" i="4"/>
  <c r="H5137" i="4"/>
  <c r="H5138" i="4"/>
  <c r="H5139" i="4"/>
  <c r="H5140" i="4"/>
  <c r="H5141" i="4"/>
  <c r="H5142" i="4"/>
  <c r="H5143" i="4"/>
  <c r="H5144" i="4"/>
  <c r="H5145" i="4"/>
  <c r="H5146" i="4"/>
  <c r="H5147" i="4"/>
  <c r="H5148" i="4"/>
  <c r="H5149" i="4"/>
  <c r="H5150" i="4"/>
  <c r="H5151" i="4"/>
  <c r="H5152" i="4"/>
  <c r="H5153" i="4"/>
  <c r="H5154" i="4"/>
  <c r="H5155" i="4"/>
  <c r="H5156" i="4"/>
  <c r="H5157" i="4"/>
  <c r="H5158" i="4"/>
  <c r="H5159" i="4"/>
  <c r="H5160" i="4"/>
  <c r="H5161" i="4"/>
  <c r="H5162" i="4"/>
  <c r="H5163" i="4"/>
  <c r="H5164" i="4"/>
  <c r="H5165" i="4"/>
  <c r="H5166" i="4"/>
  <c r="H5167" i="4"/>
  <c r="H5168" i="4"/>
  <c r="H5169" i="4"/>
  <c r="H5170" i="4"/>
  <c r="H5171" i="4"/>
  <c r="H5172" i="4"/>
  <c r="H5173" i="4"/>
  <c r="H5174" i="4"/>
  <c r="H5175" i="4"/>
  <c r="H5176" i="4"/>
  <c r="H5177" i="4"/>
  <c r="H5178" i="4"/>
  <c r="H5179" i="4"/>
  <c r="H5180" i="4"/>
  <c r="H5181" i="4"/>
  <c r="H5182" i="4"/>
  <c r="H5183" i="4"/>
  <c r="H5184" i="4"/>
  <c r="H5185" i="4"/>
  <c r="H5186" i="4"/>
  <c r="H5187" i="4"/>
  <c r="H5188" i="4"/>
  <c r="H5189" i="4"/>
  <c r="H5190" i="4"/>
  <c r="H5191" i="4"/>
  <c r="H5192" i="4"/>
  <c r="H5193" i="4"/>
  <c r="H5194" i="4"/>
  <c r="H5195" i="4"/>
  <c r="H5196" i="4"/>
  <c r="H5197" i="4"/>
  <c r="H5198" i="4"/>
  <c r="H5199" i="4"/>
  <c r="H5200" i="4"/>
  <c r="H5201" i="4"/>
  <c r="H5202" i="4"/>
  <c r="H5203" i="4"/>
  <c r="H5204" i="4"/>
  <c r="H5205" i="4"/>
  <c r="H5206" i="4"/>
  <c r="H5207" i="4"/>
  <c r="H5208" i="4"/>
  <c r="H5209" i="4"/>
  <c r="H5210" i="4"/>
  <c r="H5211" i="4"/>
  <c r="H5212" i="4"/>
  <c r="H5213" i="4"/>
  <c r="H5214" i="4"/>
  <c r="H5215" i="4"/>
  <c r="H5216" i="4"/>
  <c r="H5217" i="4"/>
  <c r="H5218" i="4"/>
  <c r="H5219" i="4"/>
  <c r="H5220" i="4"/>
  <c r="H5221" i="4"/>
  <c r="H5222" i="4"/>
  <c r="H5223" i="4"/>
  <c r="H5224" i="4"/>
  <c r="H5225" i="4"/>
  <c r="H5226" i="4"/>
  <c r="H5227" i="4"/>
  <c r="H5228" i="4"/>
  <c r="H5229" i="4"/>
  <c r="H5230" i="4"/>
  <c r="H5231" i="4"/>
  <c r="H5232" i="4"/>
  <c r="H5233" i="4"/>
  <c r="H5234" i="4"/>
  <c r="H5235" i="4"/>
  <c r="H5236" i="4"/>
  <c r="H5237" i="4"/>
  <c r="H5238" i="4"/>
  <c r="H5239" i="4"/>
  <c r="H5240" i="4"/>
  <c r="H5241" i="4"/>
  <c r="H5242" i="4"/>
  <c r="H5243" i="4"/>
  <c r="H5244" i="4"/>
  <c r="H5245" i="4"/>
  <c r="H5246" i="4"/>
  <c r="H5247" i="4"/>
  <c r="H5248" i="4"/>
  <c r="H5249" i="4"/>
  <c r="H5250" i="4"/>
  <c r="H5251" i="4"/>
  <c r="H5252" i="4"/>
  <c r="H5253" i="4"/>
  <c r="H5254" i="4"/>
  <c r="H5255" i="4"/>
  <c r="H5256" i="4"/>
  <c r="H5257" i="4"/>
  <c r="H5258" i="4"/>
  <c r="H5259" i="4"/>
  <c r="H5260" i="4"/>
  <c r="H5261" i="4"/>
  <c r="H5262" i="4"/>
  <c r="H5263" i="4"/>
  <c r="H5264" i="4"/>
  <c r="H5265" i="4"/>
  <c r="H5266" i="4"/>
  <c r="H5267" i="4"/>
  <c r="H5268" i="4"/>
  <c r="H5269" i="4"/>
  <c r="H5270" i="4"/>
  <c r="H5271" i="4"/>
  <c r="H5272" i="4"/>
  <c r="H5273" i="4"/>
  <c r="H5274" i="4"/>
  <c r="H5275" i="4"/>
  <c r="H5276" i="4"/>
  <c r="H5277" i="4"/>
  <c r="H5278" i="4"/>
  <c r="H5279" i="4"/>
  <c r="H5280" i="4"/>
  <c r="H5281" i="4"/>
  <c r="H5282" i="4"/>
  <c r="H5283" i="4"/>
  <c r="H5284" i="4"/>
  <c r="H5285" i="4"/>
  <c r="H5286" i="4"/>
  <c r="H5287" i="4"/>
  <c r="H5288" i="4"/>
  <c r="H5289" i="4"/>
  <c r="H5290" i="4"/>
  <c r="H5291" i="4"/>
  <c r="H5292" i="4"/>
  <c r="H5293" i="4"/>
  <c r="H5294" i="4"/>
  <c r="H5295" i="4"/>
  <c r="H5296" i="4"/>
  <c r="H5297" i="4"/>
  <c r="H5298" i="4"/>
  <c r="H5299" i="4"/>
  <c r="H5300" i="4"/>
  <c r="H5301" i="4"/>
  <c r="H5302" i="4"/>
  <c r="H5303" i="4"/>
  <c r="H5304" i="4"/>
  <c r="H5305" i="4"/>
  <c r="H5306" i="4"/>
  <c r="H5307" i="4"/>
  <c r="H5308" i="4"/>
  <c r="H5309" i="4"/>
  <c r="H5310" i="4"/>
  <c r="H5311" i="4"/>
  <c r="H5312" i="4"/>
  <c r="H5313" i="4"/>
  <c r="H5314" i="4"/>
  <c r="H5315" i="4"/>
  <c r="H5316" i="4"/>
  <c r="H5317" i="4"/>
  <c r="H5318" i="4"/>
  <c r="H5319" i="4"/>
  <c r="H5320" i="4"/>
  <c r="H5321" i="4"/>
  <c r="H5322" i="4"/>
  <c r="H5323" i="4"/>
  <c r="H5324" i="4"/>
  <c r="H5325" i="4"/>
  <c r="H5326" i="4"/>
  <c r="H5327" i="4"/>
  <c r="H5328" i="4"/>
  <c r="H5329" i="4"/>
  <c r="H5330" i="4"/>
  <c r="H5331" i="4"/>
  <c r="H5332" i="4"/>
  <c r="H5333" i="4"/>
  <c r="H5334" i="4"/>
  <c r="H5335" i="4"/>
  <c r="H5336" i="4"/>
  <c r="H5337" i="4"/>
  <c r="H5338" i="4"/>
  <c r="H5339" i="4"/>
  <c r="H5340" i="4"/>
  <c r="H5341" i="4"/>
  <c r="H5342" i="4"/>
  <c r="H5343" i="4"/>
  <c r="H5344" i="4"/>
  <c r="H5345" i="4"/>
  <c r="H5346" i="4"/>
  <c r="H5347" i="4"/>
  <c r="H5348" i="4"/>
  <c r="H5349" i="4"/>
  <c r="H5350" i="4"/>
  <c r="H5351" i="4"/>
  <c r="H5352" i="4"/>
  <c r="H5353" i="4"/>
  <c r="H5354" i="4"/>
  <c r="H5355" i="4"/>
  <c r="H5356" i="4"/>
  <c r="H5357" i="4"/>
  <c r="H5358" i="4"/>
  <c r="H5359" i="4"/>
  <c r="H5360" i="4"/>
  <c r="H5361" i="4"/>
  <c r="H5362" i="4"/>
  <c r="H5363" i="4"/>
  <c r="H5364" i="4"/>
  <c r="H5365" i="4"/>
  <c r="H5366" i="4"/>
  <c r="H5367" i="4"/>
  <c r="H5368" i="4"/>
  <c r="H5369" i="4"/>
  <c r="H5370" i="4"/>
  <c r="H5371" i="4"/>
  <c r="H5372" i="4"/>
  <c r="H5373" i="4"/>
  <c r="H5374" i="4"/>
  <c r="H5375" i="4"/>
  <c r="H5376" i="4"/>
  <c r="H5377" i="4"/>
  <c r="H5378" i="4"/>
  <c r="H5379" i="4"/>
  <c r="H5380" i="4"/>
  <c r="H5381" i="4"/>
  <c r="H5382" i="4"/>
  <c r="H5383" i="4"/>
  <c r="H5384" i="4"/>
  <c r="H5385" i="4"/>
  <c r="H5386" i="4"/>
  <c r="H5387" i="4"/>
  <c r="H5388" i="4"/>
  <c r="H5389" i="4"/>
  <c r="H5390" i="4"/>
  <c r="H5391" i="4"/>
  <c r="H5392" i="4"/>
  <c r="H5393" i="4"/>
  <c r="H5394" i="4"/>
  <c r="H5395" i="4"/>
  <c r="H5396" i="4"/>
  <c r="H5397" i="4"/>
  <c r="H5398" i="4"/>
  <c r="H5399" i="4"/>
  <c r="H5400" i="4"/>
  <c r="H5401" i="4"/>
  <c r="H5402" i="4"/>
  <c r="H5403" i="4"/>
  <c r="H5404" i="4"/>
  <c r="H5405" i="4"/>
  <c r="H5406" i="4"/>
  <c r="H5407" i="4"/>
  <c r="H5408" i="4"/>
  <c r="H5409" i="4"/>
  <c r="H5410" i="4"/>
  <c r="H5411" i="4"/>
  <c r="H5412" i="4"/>
  <c r="H5413" i="4"/>
  <c r="H5414" i="4"/>
  <c r="H5415" i="4"/>
  <c r="H5416" i="4"/>
  <c r="H5417" i="4"/>
  <c r="H5418" i="4"/>
  <c r="H5419" i="4"/>
  <c r="H5420" i="4"/>
  <c r="H5421" i="4"/>
  <c r="H5422" i="4"/>
  <c r="H5423" i="4"/>
  <c r="H5424" i="4"/>
  <c r="H5425" i="4"/>
  <c r="H5426" i="4"/>
  <c r="H5427" i="4"/>
  <c r="H5428" i="4"/>
  <c r="H5429" i="4"/>
  <c r="H5430" i="4"/>
  <c r="H5431" i="4"/>
  <c r="H5432" i="4"/>
  <c r="H5433" i="4"/>
  <c r="H5434" i="4"/>
  <c r="H5435" i="4"/>
  <c r="H5436" i="4"/>
  <c r="H5437" i="4"/>
  <c r="H5438" i="4"/>
  <c r="H5439" i="4"/>
  <c r="H5440" i="4"/>
  <c r="H5441" i="4"/>
  <c r="H5442" i="4"/>
  <c r="H5443" i="4"/>
  <c r="H5444" i="4"/>
  <c r="H5445" i="4"/>
  <c r="H5446" i="4"/>
  <c r="H5447" i="4"/>
  <c r="H5448" i="4"/>
  <c r="H5449" i="4"/>
  <c r="H5450" i="4"/>
  <c r="H5451" i="4"/>
  <c r="H5452" i="4"/>
  <c r="H5453" i="4"/>
  <c r="H5454" i="4"/>
  <c r="H5455" i="4"/>
  <c r="H5456" i="4"/>
  <c r="H5457" i="4"/>
  <c r="H5458" i="4"/>
  <c r="H5459" i="4"/>
  <c r="H5460" i="4"/>
  <c r="H5461" i="4"/>
  <c r="H5462" i="4"/>
  <c r="H5463" i="4"/>
  <c r="H5464" i="4"/>
  <c r="H5465" i="4"/>
  <c r="H5466" i="4"/>
  <c r="H5467" i="4"/>
  <c r="H5468" i="4"/>
  <c r="H5469" i="4"/>
  <c r="H5470" i="4"/>
  <c r="H5471" i="4"/>
  <c r="H5472" i="4"/>
  <c r="H5473" i="4"/>
  <c r="H5474" i="4"/>
  <c r="H5475" i="4"/>
  <c r="H5476" i="4"/>
  <c r="H5477" i="4"/>
  <c r="H5478" i="4"/>
  <c r="H5479" i="4"/>
  <c r="H5480" i="4"/>
  <c r="H5481" i="4"/>
  <c r="H5482" i="4"/>
  <c r="H5483" i="4"/>
  <c r="H5484" i="4"/>
  <c r="H5485" i="4"/>
  <c r="H5486" i="4"/>
  <c r="H5487" i="4"/>
  <c r="H5488" i="4"/>
  <c r="H5489" i="4"/>
  <c r="H5490" i="4"/>
  <c r="H5491" i="4"/>
  <c r="H5492" i="4"/>
  <c r="H5493" i="4"/>
  <c r="H5494" i="4"/>
  <c r="H5495" i="4"/>
  <c r="H5496" i="4"/>
  <c r="H5497" i="4"/>
  <c r="H5498" i="4"/>
  <c r="H5499" i="4"/>
  <c r="H5500" i="4"/>
  <c r="H5501" i="4"/>
  <c r="H5502" i="4"/>
  <c r="H5503" i="4"/>
  <c r="H5504" i="4"/>
  <c r="H5505" i="4"/>
  <c r="H5506" i="4"/>
  <c r="H5507" i="4"/>
  <c r="H5508" i="4"/>
  <c r="H5509" i="4"/>
  <c r="H5510" i="4"/>
  <c r="H5511" i="4"/>
  <c r="H5512" i="4"/>
  <c r="H5513" i="4"/>
  <c r="H5514" i="4"/>
  <c r="H5515" i="4"/>
  <c r="H5516" i="4"/>
  <c r="H5517" i="4"/>
  <c r="H5518" i="4"/>
  <c r="H5519" i="4"/>
  <c r="H5520" i="4"/>
  <c r="H5521" i="4"/>
  <c r="H5522" i="4"/>
  <c r="H5523" i="4"/>
  <c r="H5524" i="4"/>
  <c r="H5525" i="4"/>
  <c r="H5526" i="4"/>
  <c r="H5527" i="4"/>
  <c r="H5528" i="4"/>
  <c r="H5529" i="4"/>
  <c r="H5530" i="4"/>
  <c r="H5531" i="4"/>
  <c r="H5532" i="4"/>
  <c r="H5533" i="4"/>
  <c r="H5534" i="4"/>
  <c r="H5535" i="4"/>
  <c r="H5536" i="4"/>
  <c r="H5537" i="4"/>
  <c r="H5538" i="4"/>
  <c r="H5539" i="4"/>
  <c r="H5540" i="4"/>
  <c r="H5541" i="4"/>
  <c r="H5542" i="4"/>
  <c r="H5543" i="4"/>
  <c r="H5544" i="4"/>
  <c r="H5545" i="4"/>
  <c r="H5546" i="4"/>
  <c r="H5547" i="4"/>
  <c r="H5548" i="4"/>
  <c r="H5549" i="4"/>
  <c r="H5550" i="4"/>
  <c r="H5551" i="4"/>
  <c r="H5552" i="4"/>
  <c r="H5553" i="4"/>
  <c r="H5554" i="4"/>
  <c r="H5555" i="4"/>
  <c r="H5556" i="4"/>
  <c r="H5557" i="4"/>
  <c r="H5558" i="4"/>
  <c r="H5559" i="4"/>
  <c r="H5560" i="4"/>
  <c r="H5561" i="4"/>
  <c r="H5562" i="4"/>
  <c r="H5563" i="4"/>
  <c r="H5564" i="4"/>
  <c r="H5565" i="4"/>
  <c r="H5566" i="4"/>
  <c r="H5567" i="4"/>
  <c r="H5568" i="4"/>
  <c r="H5569" i="4"/>
  <c r="H5570" i="4"/>
  <c r="H5571" i="4"/>
  <c r="H5572" i="4"/>
  <c r="H5573" i="4"/>
  <c r="H5574" i="4"/>
  <c r="H5575" i="4"/>
  <c r="H5576" i="4"/>
  <c r="H5577" i="4"/>
  <c r="H5578" i="4"/>
  <c r="H5579" i="4"/>
  <c r="H5580" i="4"/>
  <c r="H5581" i="4"/>
  <c r="H5582" i="4"/>
  <c r="H5583" i="4"/>
  <c r="H5584" i="4"/>
  <c r="H5585" i="4"/>
  <c r="H5586" i="4"/>
  <c r="H5587" i="4"/>
  <c r="H5588" i="4"/>
  <c r="H5589" i="4"/>
  <c r="H5590" i="4"/>
  <c r="H5591" i="4"/>
  <c r="H5592" i="4"/>
  <c r="H5593" i="4"/>
  <c r="H5594" i="4"/>
  <c r="H5595" i="4"/>
  <c r="H5596" i="4"/>
  <c r="H5597" i="4"/>
  <c r="H5598" i="4"/>
  <c r="H5599" i="4"/>
  <c r="H5600" i="4"/>
  <c r="H5601" i="4"/>
  <c r="H5602" i="4"/>
  <c r="H5603" i="4"/>
  <c r="H5604" i="4"/>
  <c r="H5605" i="4"/>
  <c r="H5606" i="4"/>
  <c r="H5607" i="4"/>
  <c r="H5608" i="4"/>
  <c r="H5609" i="4"/>
  <c r="H5610" i="4"/>
  <c r="H5611" i="4"/>
  <c r="H5612" i="4"/>
  <c r="H5613" i="4"/>
  <c r="H5614" i="4"/>
  <c r="H5615" i="4"/>
  <c r="H5616" i="4"/>
  <c r="H5617" i="4"/>
  <c r="H5618" i="4"/>
  <c r="H5619" i="4"/>
  <c r="H5620" i="4"/>
  <c r="H5621" i="4"/>
  <c r="H5622" i="4"/>
  <c r="H5623" i="4"/>
  <c r="H5624" i="4"/>
  <c r="H5625" i="4"/>
  <c r="H5626" i="4"/>
  <c r="H5627" i="4"/>
  <c r="H5628" i="4"/>
  <c r="H5629" i="4"/>
  <c r="H5630" i="4"/>
  <c r="H5631" i="4"/>
  <c r="H5632" i="4"/>
  <c r="H5633" i="4"/>
  <c r="H5634" i="4"/>
  <c r="H5635" i="4"/>
  <c r="H5636" i="4"/>
  <c r="H5637" i="4"/>
  <c r="H5638" i="4"/>
  <c r="H5639" i="4"/>
  <c r="H5640" i="4"/>
  <c r="H5641" i="4"/>
  <c r="H5642" i="4"/>
  <c r="H5643" i="4"/>
  <c r="H5644" i="4"/>
  <c r="H5645" i="4"/>
  <c r="H5646" i="4"/>
  <c r="H5647" i="4"/>
  <c r="H5648" i="4"/>
  <c r="H5649" i="4"/>
  <c r="H5650" i="4"/>
  <c r="H5651" i="4"/>
  <c r="H5652" i="4"/>
  <c r="H5653" i="4"/>
  <c r="H5654" i="4"/>
  <c r="H5655" i="4"/>
  <c r="H5656" i="4"/>
  <c r="H5657" i="4"/>
  <c r="H5658" i="4"/>
  <c r="H5659" i="4"/>
  <c r="H5660" i="4"/>
  <c r="H5661" i="4"/>
  <c r="H5662" i="4"/>
  <c r="H5663" i="4"/>
  <c r="H5664" i="4"/>
  <c r="H5665" i="4"/>
  <c r="H5666" i="4"/>
  <c r="H5667" i="4"/>
  <c r="H5668" i="4"/>
  <c r="H5669" i="4"/>
  <c r="H5670" i="4"/>
  <c r="H5671" i="4"/>
  <c r="H5672" i="4"/>
  <c r="H5673" i="4"/>
  <c r="H5674" i="4"/>
  <c r="H5675" i="4"/>
  <c r="H5676" i="4"/>
  <c r="H5677" i="4"/>
  <c r="H5678" i="4"/>
  <c r="H5679" i="4"/>
  <c r="H5680" i="4"/>
  <c r="H5681" i="4"/>
  <c r="H5682" i="4"/>
  <c r="H5683" i="4"/>
  <c r="H5684" i="4"/>
  <c r="H5685" i="4"/>
  <c r="H5686" i="4"/>
  <c r="H5687" i="4"/>
  <c r="H5688" i="4"/>
  <c r="H5689" i="4"/>
  <c r="H5690" i="4"/>
  <c r="H5691" i="4"/>
  <c r="H5692" i="4"/>
  <c r="H5693" i="4"/>
  <c r="H5694" i="4"/>
  <c r="H5695" i="4"/>
  <c r="H5696" i="4"/>
  <c r="H5697" i="4"/>
  <c r="H5698" i="4"/>
  <c r="H5699" i="4"/>
  <c r="H5700" i="4"/>
  <c r="H5701" i="4"/>
  <c r="H5702" i="4"/>
  <c r="H5703" i="4"/>
  <c r="H5704" i="4"/>
  <c r="H5705" i="4"/>
  <c r="H5706" i="4"/>
  <c r="H5707" i="4"/>
  <c r="H5708" i="4"/>
  <c r="H5709" i="4"/>
  <c r="H5710" i="4"/>
  <c r="H5711" i="4"/>
  <c r="H5712" i="4"/>
  <c r="H5713" i="4"/>
  <c r="H5714" i="4"/>
  <c r="H5715" i="4"/>
  <c r="H5716" i="4"/>
  <c r="H5717" i="4"/>
  <c r="H5718" i="4"/>
  <c r="H5719" i="4"/>
  <c r="H5720" i="4"/>
  <c r="H5721" i="4"/>
  <c r="H5722" i="4"/>
  <c r="H5723" i="4"/>
  <c r="H5724" i="4"/>
  <c r="H5725" i="4"/>
  <c r="H5726" i="4"/>
  <c r="H5727" i="4"/>
  <c r="H5728" i="4"/>
  <c r="H5729" i="4"/>
  <c r="H5730" i="4"/>
  <c r="H5731" i="4"/>
  <c r="H5732" i="4"/>
  <c r="H5733" i="4"/>
  <c r="H5734" i="4"/>
  <c r="H5735" i="4"/>
  <c r="H5736" i="4"/>
  <c r="H5737" i="4"/>
  <c r="H5738" i="4"/>
  <c r="H5739" i="4"/>
  <c r="H5740" i="4"/>
  <c r="H5741" i="4"/>
  <c r="H5742" i="4"/>
  <c r="H5743" i="4"/>
  <c r="H5744" i="4"/>
  <c r="H5745" i="4"/>
  <c r="H5746" i="4"/>
  <c r="H5747" i="4"/>
  <c r="H5748" i="4"/>
  <c r="H5749" i="4"/>
  <c r="H5750" i="4"/>
  <c r="H5751" i="4"/>
  <c r="H5752" i="4"/>
  <c r="H5753" i="4"/>
  <c r="H5754" i="4"/>
  <c r="H5755" i="4"/>
  <c r="H5756" i="4"/>
  <c r="H5757" i="4"/>
  <c r="H5758" i="4"/>
  <c r="H5759" i="4"/>
  <c r="H5760" i="4"/>
  <c r="H5761" i="4"/>
  <c r="H5762" i="4"/>
  <c r="H5763" i="4"/>
  <c r="H5764" i="4"/>
  <c r="H5765" i="4"/>
  <c r="H5766" i="4"/>
  <c r="H5767" i="4"/>
  <c r="H5768" i="4"/>
  <c r="H5769" i="4"/>
  <c r="H5770" i="4"/>
  <c r="H5771" i="4"/>
  <c r="H5772" i="4"/>
  <c r="H5773" i="4"/>
  <c r="H5774" i="4"/>
  <c r="H5775" i="4"/>
  <c r="H5776" i="4"/>
  <c r="H5777" i="4"/>
  <c r="H5778" i="4"/>
  <c r="H5779" i="4"/>
  <c r="H5780" i="4"/>
  <c r="H5781" i="4"/>
  <c r="H5782" i="4"/>
  <c r="H5783" i="4"/>
  <c r="H5784" i="4"/>
  <c r="H5785" i="4"/>
  <c r="H5786" i="4"/>
  <c r="H5787" i="4"/>
  <c r="H5788" i="4"/>
  <c r="H5789" i="4"/>
  <c r="H5790" i="4"/>
  <c r="H5791" i="4"/>
  <c r="H5792" i="4"/>
  <c r="H5793" i="4"/>
  <c r="H5794" i="4"/>
  <c r="H5795" i="4"/>
  <c r="H5796" i="4"/>
  <c r="H5797" i="4"/>
  <c r="H5798" i="4"/>
  <c r="H5799" i="4"/>
  <c r="H5800" i="4"/>
  <c r="H5801" i="4"/>
  <c r="H5802" i="4"/>
  <c r="H5803" i="4"/>
  <c r="H5804" i="4"/>
  <c r="H5805" i="4"/>
  <c r="H5806" i="4"/>
  <c r="H5807" i="4"/>
  <c r="H5808" i="4"/>
  <c r="H5809" i="4"/>
  <c r="H5810" i="4"/>
  <c r="H5811" i="4"/>
  <c r="H5812" i="4"/>
  <c r="H5813" i="4"/>
  <c r="H5814" i="4"/>
  <c r="H5815" i="4"/>
  <c r="H5816" i="4"/>
  <c r="H5817" i="4"/>
  <c r="H5818" i="4"/>
  <c r="H5819" i="4"/>
  <c r="H5820" i="4"/>
  <c r="H5821" i="4"/>
  <c r="H5822" i="4"/>
  <c r="H5823" i="4"/>
  <c r="H5824" i="4"/>
  <c r="H5825" i="4"/>
  <c r="H5826" i="4"/>
  <c r="H5827" i="4"/>
  <c r="H5828" i="4"/>
  <c r="H5829" i="4"/>
  <c r="H5830" i="4"/>
  <c r="H5831" i="4"/>
  <c r="H5832" i="4"/>
  <c r="H5833" i="4"/>
  <c r="H5834" i="4"/>
  <c r="H5835" i="4"/>
  <c r="H5836" i="4"/>
  <c r="H5837" i="4"/>
  <c r="H5838" i="4"/>
  <c r="H5839" i="4"/>
  <c r="H5840" i="4"/>
  <c r="H5841" i="4"/>
  <c r="H5842" i="4"/>
  <c r="H5843" i="4"/>
  <c r="H5844" i="4"/>
  <c r="H5845" i="4"/>
  <c r="H5846" i="4"/>
  <c r="H5847" i="4"/>
  <c r="H5848" i="4"/>
  <c r="H5849" i="4"/>
  <c r="H5850" i="4"/>
  <c r="H5851" i="4"/>
  <c r="H5852" i="4"/>
  <c r="H5853" i="4"/>
  <c r="H5854" i="4"/>
  <c r="H5855" i="4"/>
  <c r="H5856" i="4"/>
  <c r="H5857" i="4"/>
  <c r="H5858" i="4"/>
  <c r="H5859" i="4"/>
  <c r="H5860" i="4"/>
  <c r="H5861" i="4"/>
  <c r="H5862" i="4"/>
  <c r="H5863" i="4"/>
  <c r="H5864" i="4"/>
  <c r="H5865" i="4"/>
  <c r="H5866" i="4"/>
  <c r="H5867" i="4"/>
  <c r="H5868" i="4"/>
  <c r="H5869" i="4"/>
  <c r="H5870" i="4"/>
  <c r="H5871" i="4"/>
  <c r="H5872" i="4"/>
  <c r="H5873" i="4"/>
  <c r="H5874" i="4"/>
  <c r="H5875" i="4"/>
  <c r="H5876" i="4"/>
  <c r="H5877" i="4"/>
  <c r="H5878" i="4"/>
  <c r="H5879" i="4"/>
  <c r="H5880" i="4"/>
  <c r="H5881" i="4"/>
  <c r="H5882" i="4"/>
  <c r="H5883" i="4"/>
  <c r="H5884" i="4"/>
  <c r="H5885" i="4"/>
  <c r="H5886" i="4"/>
  <c r="H5887" i="4"/>
  <c r="H5888" i="4"/>
  <c r="H5889" i="4"/>
  <c r="H5890" i="4"/>
  <c r="H5891" i="4"/>
  <c r="H5892" i="4"/>
  <c r="H5893" i="4"/>
  <c r="H5894" i="4"/>
  <c r="H5895" i="4"/>
  <c r="H5896" i="4"/>
  <c r="H5897" i="4"/>
  <c r="H5898" i="4"/>
  <c r="H5899" i="4"/>
  <c r="H5900" i="4"/>
  <c r="H5901" i="4"/>
  <c r="H5902" i="4"/>
  <c r="H5903" i="4"/>
  <c r="H5904" i="4"/>
  <c r="H5905" i="4"/>
  <c r="H5906" i="4"/>
  <c r="H5907" i="4"/>
  <c r="H5908" i="4"/>
  <c r="H5909" i="4"/>
  <c r="H5910" i="4"/>
  <c r="H5911" i="4"/>
  <c r="H5912" i="4"/>
  <c r="H5913" i="4"/>
  <c r="H5914" i="4"/>
  <c r="H5915" i="4"/>
  <c r="H5916" i="4"/>
  <c r="H5917" i="4"/>
  <c r="H5918" i="4"/>
  <c r="H5919" i="4"/>
  <c r="H5920" i="4"/>
  <c r="H5921" i="4"/>
  <c r="H5922" i="4"/>
  <c r="H5923" i="4"/>
  <c r="H5924" i="4"/>
  <c r="H5925" i="4"/>
  <c r="H5926" i="4"/>
  <c r="H5927" i="4"/>
  <c r="H5928" i="4"/>
  <c r="H5929" i="4"/>
  <c r="H5930" i="4"/>
  <c r="H5931" i="4"/>
  <c r="H5932" i="4"/>
  <c r="H5933" i="4"/>
  <c r="H5934" i="4"/>
  <c r="H5935" i="4"/>
  <c r="H5936" i="4"/>
  <c r="H5937" i="4"/>
  <c r="H5938" i="4"/>
  <c r="H5939" i="4"/>
  <c r="H5940" i="4"/>
  <c r="H5941" i="4"/>
  <c r="H5942" i="4"/>
  <c r="H5943" i="4"/>
  <c r="H5944" i="4"/>
  <c r="H5945" i="4"/>
  <c r="H5946" i="4"/>
  <c r="H5947" i="4"/>
  <c r="H5948" i="4"/>
  <c r="H5949" i="4"/>
  <c r="H5950" i="4"/>
  <c r="H5951" i="4"/>
  <c r="H5952" i="4"/>
  <c r="H5953" i="4"/>
  <c r="H5954" i="4"/>
  <c r="H5955" i="4"/>
  <c r="H5956" i="4"/>
  <c r="H5957" i="4"/>
  <c r="H5958" i="4"/>
  <c r="H5959" i="4"/>
  <c r="H5960" i="4"/>
  <c r="H5961" i="4"/>
  <c r="H5962" i="4"/>
  <c r="H5963" i="4"/>
  <c r="H5964" i="4"/>
  <c r="H5965" i="4"/>
  <c r="H5966" i="4"/>
  <c r="H5967" i="4"/>
  <c r="H5968" i="4"/>
  <c r="H5969" i="4"/>
  <c r="H5970" i="4"/>
  <c r="H5971" i="4"/>
  <c r="H5972" i="4"/>
  <c r="H5973" i="4"/>
  <c r="H5974" i="4"/>
  <c r="H5975" i="4"/>
  <c r="H5976" i="4"/>
  <c r="H5977" i="4"/>
  <c r="H5978" i="4"/>
  <c r="H5979" i="4"/>
  <c r="H5980" i="4"/>
  <c r="H5981" i="4"/>
  <c r="H5982" i="4"/>
  <c r="H5983" i="4"/>
  <c r="H5984" i="4"/>
  <c r="H5985" i="4"/>
  <c r="H5986" i="4"/>
  <c r="H5987" i="4"/>
  <c r="H5988" i="4"/>
  <c r="H5989" i="4"/>
  <c r="H5990" i="4"/>
  <c r="H5991" i="4"/>
  <c r="H5992" i="4"/>
  <c r="H5993" i="4"/>
  <c r="H5994" i="4"/>
  <c r="H5995" i="4"/>
  <c r="H5996" i="4"/>
  <c r="H5997" i="4"/>
  <c r="H5998" i="4"/>
  <c r="H5999" i="4"/>
  <c r="H6000" i="4"/>
  <c r="H6001" i="4"/>
  <c r="H6002" i="4"/>
  <c r="H6003" i="4"/>
  <c r="H6004" i="4"/>
  <c r="H6005" i="4"/>
  <c r="H6006" i="4"/>
  <c r="H6007" i="4"/>
  <c r="H6008" i="4"/>
  <c r="H6009" i="4"/>
  <c r="H6010" i="4"/>
  <c r="H6011" i="4"/>
  <c r="H6012" i="4"/>
  <c r="H6013" i="4"/>
  <c r="H6014" i="4"/>
  <c r="H6015" i="4"/>
  <c r="H6016" i="4"/>
  <c r="H6017" i="4"/>
  <c r="H6018" i="4"/>
  <c r="H6019" i="4"/>
  <c r="H6020" i="4"/>
  <c r="H6021" i="4"/>
  <c r="H6022" i="4"/>
  <c r="H6023" i="4"/>
  <c r="H6024" i="4"/>
  <c r="H6025" i="4"/>
  <c r="H6026" i="4"/>
  <c r="H6027" i="4"/>
  <c r="H6028" i="4"/>
  <c r="H6029" i="4"/>
  <c r="H6030" i="4"/>
  <c r="H6031" i="4"/>
  <c r="H6032" i="4"/>
  <c r="H6033" i="4"/>
  <c r="H6034" i="4"/>
  <c r="H6035" i="4"/>
  <c r="H6036" i="4"/>
  <c r="H6037" i="4"/>
  <c r="H6038" i="4"/>
  <c r="H6039" i="4"/>
  <c r="H6040" i="4"/>
  <c r="H6041" i="4"/>
  <c r="H6042" i="4"/>
  <c r="H6043" i="4"/>
  <c r="H6044" i="4"/>
  <c r="H6045" i="4"/>
  <c r="H6046" i="4"/>
  <c r="H6047" i="4"/>
  <c r="H6048" i="4"/>
  <c r="H6049" i="4"/>
  <c r="H6050" i="4"/>
  <c r="H6051" i="4"/>
  <c r="H6052" i="4"/>
  <c r="H6053" i="4"/>
  <c r="H6054" i="4"/>
  <c r="H6055" i="4"/>
  <c r="H6056" i="4"/>
  <c r="H6057" i="4"/>
  <c r="H6058" i="4"/>
  <c r="H6059" i="4"/>
  <c r="H6060" i="4"/>
  <c r="H6061" i="4"/>
  <c r="H6062" i="4"/>
  <c r="H6063" i="4"/>
  <c r="H6064" i="4"/>
  <c r="H6065" i="4"/>
  <c r="H6066" i="4"/>
  <c r="H6067" i="4"/>
  <c r="H6068" i="4"/>
  <c r="H6069" i="4"/>
  <c r="H6070" i="4"/>
  <c r="H6071" i="4"/>
  <c r="H6072" i="4"/>
  <c r="H6073" i="4"/>
  <c r="H6074" i="4"/>
  <c r="H6075" i="4"/>
  <c r="H6076" i="4"/>
  <c r="H6077" i="4"/>
  <c r="H6078" i="4"/>
  <c r="H6079" i="4"/>
  <c r="H6080" i="4"/>
  <c r="H6081" i="4"/>
  <c r="H6082" i="4"/>
  <c r="H6083" i="4"/>
  <c r="H6084" i="4"/>
  <c r="H6085" i="4"/>
  <c r="H6086" i="4"/>
  <c r="H6087" i="4"/>
  <c r="H6088" i="4"/>
  <c r="H6089" i="4"/>
  <c r="H6090" i="4"/>
  <c r="H6091" i="4"/>
  <c r="H6092" i="4"/>
  <c r="H6093" i="4"/>
  <c r="H6094" i="4"/>
  <c r="H6095" i="4"/>
  <c r="H6096" i="4"/>
  <c r="H6097" i="4"/>
  <c r="H6098" i="4"/>
  <c r="H6099" i="4"/>
  <c r="H6100" i="4"/>
  <c r="H6101" i="4"/>
  <c r="H6102" i="4"/>
  <c r="H6103" i="4"/>
  <c r="H6104" i="4"/>
  <c r="H6105" i="4"/>
  <c r="H6106" i="4"/>
  <c r="H6107" i="4"/>
  <c r="H6108" i="4"/>
  <c r="H6109" i="4"/>
  <c r="H6110" i="4"/>
  <c r="H6111" i="4"/>
  <c r="H6112" i="4"/>
  <c r="H6113" i="4"/>
  <c r="H6114" i="4"/>
  <c r="H6115" i="4"/>
  <c r="H6116" i="4"/>
  <c r="H6117" i="4"/>
  <c r="H6118" i="4"/>
  <c r="H6119" i="4"/>
  <c r="H6120" i="4"/>
  <c r="H6121" i="4"/>
  <c r="H6122" i="4"/>
  <c r="H6123" i="4"/>
  <c r="H6124" i="4"/>
  <c r="H6125" i="4"/>
  <c r="H6126" i="4"/>
  <c r="H6127" i="4"/>
  <c r="H6128" i="4"/>
  <c r="H6129" i="4"/>
  <c r="H6130" i="4"/>
  <c r="H6131" i="4"/>
  <c r="H6132" i="4"/>
  <c r="H6133" i="4"/>
  <c r="H6134" i="4"/>
  <c r="H6135" i="4"/>
  <c r="H6136" i="4"/>
  <c r="H6137" i="4"/>
  <c r="H6138" i="4"/>
  <c r="H6139" i="4"/>
  <c r="H6140" i="4"/>
  <c r="H6141" i="4"/>
  <c r="H6142" i="4"/>
  <c r="H6143" i="4"/>
  <c r="H6144" i="4"/>
  <c r="H6145" i="4"/>
  <c r="H6146" i="4"/>
  <c r="H6147" i="4"/>
  <c r="H6148" i="4"/>
  <c r="H6149" i="4"/>
  <c r="H6150" i="4"/>
  <c r="H6151" i="4"/>
  <c r="H6152" i="4"/>
  <c r="H6153" i="4"/>
  <c r="H6154" i="4"/>
  <c r="H6155" i="4"/>
  <c r="H6156" i="4"/>
  <c r="H6157" i="4"/>
  <c r="H6158" i="4"/>
  <c r="H6159" i="4"/>
  <c r="H6160" i="4"/>
  <c r="H6161" i="4"/>
  <c r="H6162" i="4"/>
  <c r="H6163" i="4"/>
  <c r="H6164" i="4"/>
  <c r="H6165" i="4"/>
  <c r="H6166" i="4"/>
  <c r="H6167" i="4"/>
  <c r="H6168" i="4"/>
  <c r="H6169" i="4"/>
  <c r="H6170" i="4"/>
  <c r="H6171" i="4"/>
  <c r="H6172" i="4"/>
  <c r="H6173" i="4"/>
  <c r="H6174" i="4"/>
  <c r="H6175" i="4"/>
  <c r="H6176" i="4"/>
  <c r="H6177" i="4"/>
  <c r="H6178" i="4"/>
  <c r="H6179" i="4"/>
  <c r="H6180" i="4"/>
  <c r="H6181" i="4"/>
  <c r="H6182" i="4"/>
  <c r="H6183" i="4"/>
  <c r="H6184" i="4"/>
  <c r="H6185" i="4"/>
  <c r="H6186" i="4"/>
  <c r="H6187" i="4"/>
  <c r="H6188" i="4"/>
  <c r="H6189" i="4"/>
  <c r="H6190" i="4"/>
  <c r="H6191" i="4"/>
  <c r="H6192" i="4"/>
  <c r="H6193" i="4"/>
  <c r="H6194" i="4"/>
  <c r="H6195" i="4"/>
  <c r="H6196" i="4"/>
  <c r="H6197" i="4"/>
  <c r="H6198" i="4"/>
  <c r="H6199" i="4"/>
  <c r="H6200" i="4"/>
  <c r="H6201" i="4"/>
  <c r="H6202" i="4"/>
  <c r="H6203" i="4"/>
  <c r="H6204" i="4"/>
  <c r="H6205" i="4"/>
  <c r="H6206" i="4"/>
  <c r="H6207" i="4"/>
  <c r="H6208" i="4"/>
  <c r="H6209" i="4"/>
  <c r="H6210" i="4"/>
  <c r="H6211" i="4"/>
  <c r="H6212" i="4"/>
  <c r="H6213" i="4"/>
  <c r="H6214" i="4"/>
  <c r="H6215" i="4"/>
  <c r="H6216" i="4"/>
  <c r="H6217" i="4"/>
  <c r="H6218" i="4"/>
  <c r="H6219" i="4"/>
  <c r="H6220" i="4"/>
  <c r="H6221" i="4"/>
  <c r="H6222" i="4"/>
  <c r="H6223" i="4"/>
  <c r="H6224" i="4"/>
  <c r="H6225" i="4"/>
  <c r="H6226" i="4"/>
  <c r="H6227" i="4"/>
  <c r="H6228" i="4"/>
  <c r="H6229" i="4"/>
  <c r="H6230" i="4"/>
  <c r="H6231" i="4"/>
  <c r="H6232" i="4"/>
  <c r="H6233" i="4"/>
  <c r="H6234" i="4"/>
  <c r="H6235" i="4"/>
  <c r="H6236" i="4"/>
  <c r="H6237" i="4"/>
  <c r="H6238" i="4"/>
  <c r="H6239" i="4"/>
  <c r="H6240" i="4"/>
  <c r="H6241" i="4"/>
  <c r="H6242" i="4"/>
  <c r="H6243" i="4"/>
  <c r="H6244" i="4"/>
  <c r="H6245" i="4"/>
  <c r="H6246" i="4"/>
  <c r="H6247" i="4"/>
  <c r="H6248" i="4"/>
  <c r="H6249" i="4"/>
  <c r="H6250" i="4"/>
  <c r="H6251" i="4"/>
  <c r="H6252" i="4"/>
  <c r="H6253" i="4"/>
  <c r="H6254" i="4"/>
  <c r="H6255" i="4"/>
  <c r="H6256" i="4"/>
  <c r="H6257" i="4"/>
  <c r="H6258" i="4"/>
  <c r="H6259" i="4"/>
  <c r="H6260" i="4"/>
  <c r="H6261" i="4"/>
  <c r="H6262" i="4"/>
  <c r="H6263" i="4"/>
  <c r="H6264" i="4"/>
  <c r="H6265" i="4"/>
  <c r="H6266" i="4"/>
  <c r="H6267" i="4"/>
  <c r="H6268" i="4"/>
  <c r="H6269" i="4"/>
  <c r="H6270" i="4"/>
  <c r="H6271" i="4"/>
  <c r="H6272" i="4"/>
  <c r="H6273" i="4"/>
  <c r="H6274" i="4"/>
  <c r="H6275" i="4"/>
  <c r="H6276" i="4"/>
  <c r="H6277" i="4"/>
  <c r="H6278" i="4"/>
  <c r="H6279" i="4"/>
  <c r="H6280" i="4"/>
  <c r="H6281" i="4"/>
  <c r="H6282" i="4"/>
  <c r="H6283" i="4"/>
  <c r="H6284" i="4"/>
  <c r="H6285" i="4"/>
  <c r="H6286" i="4"/>
  <c r="H6287" i="4"/>
  <c r="H6288" i="4"/>
  <c r="H6289" i="4"/>
  <c r="H6290" i="4"/>
  <c r="H6291" i="4"/>
  <c r="H6292" i="4"/>
  <c r="H6293" i="4"/>
  <c r="H6294" i="4"/>
  <c r="H6295" i="4"/>
  <c r="H6296" i="4"/>
  <c r="H6297" i="4"/>
  <c r="H6298" i="4"/>
  <c r="H6299" i="4"/>
  <c r="H6300" i="4"/>
  <c r="H6301" i="4"/>
  <c r="H6302" i="4"/>
  <c r="H6303" i="4"/>
  <c r="H6304" i="4"/>
  <c r="H6305" i="4"/>
  <c r="H6306" i="4"/>
  <c r="H6307" i="4"/>
  <c r="H6308" i="4"/>
  <c r="H6309" i="4"/>
  <c r="H6310" i="4"/>
  <c r="H6311" i="4"/>
  <c r="H6312" i="4"/>
  <c r="H6313" i="4"/>
  <c r="H6314" i="4"/>
  <c r="H6315" i="4"/>
  <c r="H6316" i="4"/>
  <c r="H6317" i="4"/>
  <c r="H6318" i="4"/>
  <c r="H6319" i="4"/>
  <c r="H6320" i="4"/>
  <c r="H6321" i="4"/>
  <c r="H6322" i="4"/>
  <c r="H6323" i="4"/>
  <c r="H6324" i="4"/>
  <c r="H6325" i="4"/>
  <c r="H6326" i="4"/>
  <c r="H6327" i="4"/>
  <c r="H6328" i="4"/>
  <c r="H6329" i="4"/>
  <c r="H6330" i="4"/>
  <c r="H6331" i="4"/>
  <c r="H6332" i="4"/>
  <c r="H6333" i="4"/>
  <c r="H6334" i="4"/>
  <c r="H6335" i="4"/>
  <c r="H6336" i="4"/>
  <c r="H6337" i="4"/>
  <c r="H6338" i="4"/>
  <c r="H6339" i="4"/>
  <c r="H6340" i="4"/>
  <c r="H6341" i="4"/>
  <c r="H6342" i="4"/>
  <c r="H6343" i="4"/>
  <c r="H6344" i="4"/>
  <c r="H6345" i="4"/>
  <c r="H6346" i="4"/>
  <c r="H6347" i="4"/>
  <c r="H6348" i="4"/>
  <c r="H6349" i="4"/>
  <c r="H6350" i="4"/>
  <c r="H6351" i="4"/>
  <c r="H6352" i="4"/>
  <c r="H6353" i="4"/>
  <c r="H6354" i="4"/>
  <c r="H6355" i="4"/>
  <c r="H6356" i="4"/>
  <c r="H6357" i="4"/>
  <c r="H6358" i="4"/>
  <c r="H6359" i="4"/>
  <c r="H6360" i="4"/>
  <c r="H6361" i="4"/>
  <c r="H6362" i="4"/>
  <c r="H6363" i="4"/>
  <c r="H6364" i="4"/>
  <c r="H6365" i="4"/>
  <c r="H6366" i="4"/>
  <c r="H6367" i="4"/>
  <c r="H6368" i="4"/>
  <c r="H6369" i="4"/>
  <c r="H6370" i="4"/>
  <c r="H6371" i="4"/>
  <c r="H6372" i="4"/>
  <c r="H6373" i="4"/>
  <c r="H6374" i="4"/>
  <c r="H6375" i="4"/>
  <c r="H6376" i="4"/>
  <c r="H6377" i="4"/>
  <c r="H6378" i="4"/>
  <c r="H6379" i="4"/>
  <c r="H6380" i="4"/>
  <c r="H6381" i="4"/>
  <c r="H6382" i="4"/>
  <c r="H6383" i="4"/>
  <c r="H6384" i="4"/>
  <c r="H6385" i="4"/>
  <c r="H6386" i="4"/>
  <c r="H6387" i="4"/>
  <c r="H6388" i="4"/>
  <c r="H6389" i="4"/>
  <c r="H6390" i="4"/>
  <c r="H6391" i="4"/>
  <c r="H6392" i="4"/>
  <c r="H6393" i="4"/>
  <c r="H6394" i="4"/>
  <c r="H6395" i="4"/>
  <c r="H6396" i="4"/>
  <c r="H6397" i="4"/>
  <c r="H6398" i="4"/>
  <c r="H6399" i="4"/>
  <c r="H6400" i="4"/>
  <c r="H6401" i="4"/>
  <c r="H6402" i="4"/>
  <c r="H6403" i="4"/>
  <c r="H6404" i="4"/>
  <c r="H6405" i="4"/>
  <c r="H6406" i="4"/>
  <c r="H6407" i="4"/>
  <c r="H6408" i="4"/>
  <c r="H6409" i="4"/>
  <c r="H6410" i="4"/>
  <c r="H6411" i="4"/>
  <c r="H6412" i="4"/>
  <c r="H6413" i="4"/>
  <c r="H6414" i="4"/>
  <c r="H6415" i="4"/>
  <c r="H6416" i="4"/>
  <c r="H6417" i="4"/>
  <c r="H6418" i="4"/>
  <c r="H6419" i="4"/>
  <c r="H6420" i="4"/>
  <c r="H6421" i="4"/>
  <c r="H6422" i="4"/>
  <c r="H6423" i="4"/>
  <c r="H6424" i="4"/>
  <c r="H6425" i="4"/>
  <c r="H6426" i="4"/>
  <c r="H6427" i="4"/>
  <c r="H6428" i="4"/>
  <c r="H6429" i="4"/>
  <c r="H6430" i="4"/>
  <c r="H6431" i="4"/>
  <c r="H6432" i="4"/>
  <c r="H6433" i="4"/>
  <c r="H6434" i="4"/>
  <c r="H6435" i="4"/>
  <c r="H6436" i="4"/>
  <c r="H6437" i="4"/>
  <c r="H6438" i="4"/>
  <c r="H6439" i="4"/>
  <c r="H6440" i="4"/>
  <c r="H6441" i="4"/>
  <c r="H6442" i="4"/>
  <c r="H6443" i="4"/>
  <c r="H6444" i="4"/>
  <c r="H6445" i="4"/>
  <c r="H6446" i="4"/>
  <c r="H6447" i="4"/>
  <c r="H6448" i="4"/>
  <c r="H6449" i="4"/>
  <c r="H6450" i="4"/>
  <c r="H6451" i="4"/>
  <c r="H6452" i="4"/>
  <c r="H6453" i="4"/>
  <c r="H6454" i="4"/>
  <c r="H6455" i="4"/>
  <c r="H6456" i="4"/>
  <c r="H6457" i="4"/>
  <c r="H6458" i="4"/>
  <c r="H6459" i="4"/>
  <c r="H6460" i="4"/>
  <c r="H6461" i="4"/>
  <c r="H6462" i="4"/>
  <c r="H6463" i="4"/>
  <c r="H6464" i="4"/>
  <c r="H6465" i="4"/>
  <c r="H6466" i="4"/>
  <c r="H6467" i="4"/>
  <c r="H6468" i="4"/>
  <c r="H6469" i="4"/>
  <c r="H6470" i="4"/>
  <c r="H6471" i="4"/>
  <c r="H6472" i="4"/>
  <c r="H6473" i="4"/>
  <c r="H6474" i="4"/>
  <c r="H6475" i="4"/>
  <c r="H6476" i="4"/>
  <c r="H6477" i="4"/>
  <c r="H6478" i="4"/>
  <c r="H6479" i="4"/>
  <c r="H6480" i="4"/>
  <c r="H6481" i="4"/>
  <c r="H6482" i="4"/>
  <c r="H6483" i="4"/>
  <c r="H6484" i="4"/>
  <c r="H6485" i="4"/>
  <c r="H6486" i="4"/>
  <c r="H6487" i="4"/>
  <c r="H6488" i="4"/>
  <c r="H6489" i="4"/>
  <c r="H6490" i="4"/>
  <c r="H6491" i="4"/>
  <c r="H6492" i="4"/>
  <c r="H6493" i="4"/>
  <c r="H6494" i="4"/>
  <c r="H6495" i="4"/>
  <c r="H6496" i="4"/>
  <c r="H6497" i="4"/>
  <c r="H6498" i="4"/>
  <c r="H6499" i="4"/>
  <c r="H6500" i="4"/>
  <c r="H6501" i="4"/>
  <c r="H6502" i="4"/>
  <c r="H6503" i="4"/>
  <c r="H6504" i="4"/>
  <c r="H6505" i="4"/>
  <c r="H6506" i="4"/>
  <c r="H6507" i="4"/>
  <c r="H6508" i="4"/>
  <c r="H6509" i="4"/>
  <c r="H6510" i="4"/>
  <c r="H6511" i="4"/>
  <c r="H6512" i="4"/>
  <c r="H6513" i="4"/>
  <c r="H6514" i="4"/>
  <c r="H6515" i="4"/>
  <c r="H6516" i="4"/>
  <c r="H6517" i="4"/>
  <c r="H6518" i="4"/>
  <c r="H6519" i="4"/>
  <c r="H6520" i="4"/>
  <c r="H6521" i="4"/>
  <c r="H6522" i="4"/>
  <c r="H6523" i="4"/>
  <c r="H6524" i="4"/>
  <c r="H6525" i="4"/>
  <c r="H6526" i="4"/>
  <c r="H6527" i="4"/>
  <c r="H6528" i="4"/>
  <c r="H6529" i="4"/>
  <c r="H6530" i="4"/>
  <c r="H6531" i="4"/>
  <c r="H6532" i="4"/>
  <c r="H6533" i="4"/>
  <c r="H6534" i="4"/>
  <c r="H6535" i="4"/>
  <c r="H6536" i="4"/>
  <c r="H6537" i="4"/>
  <c r="H6538" i="4"/>
  <c r="H6539" i="4"/>
  <c r="H6540" i="4"/>
  <c r="H6541" i="4"/>
  <c r="H6542" i="4"/>
  <c r="H6543" i="4"/>
  <c r="H6544" i="4"/>
  <c r="H6545" i="4"/>
  <c r="H6546" i="4"/>
  <c r="H6547" i="4"/>
  <c r="H6548" i="4"/>
  <c r="H6549" i="4"/>
  <c r="H6550" i="4"/>
  <c r="H6551" i="4"/>
  <c r="H6552" i="4"/>
  <c r="H6553" i="4"/>
  <c r="H6554" i="4"/>
  <c r="H6555" i="4"/>
  <c r="H6556" i="4"/>
  <c r="H6557" i="4"/>
  <c r="H6558" i="4"/>
  <c r="H6559" i="4"/>
  <c r="H6560" i="4"/>
  <c r="H6561" i="4"/>
  <c r="H6562" i="4"/>
  <c r="H6563" i="4"/>
  <c r="H6564" i="4"/>
  <c r="H6565" i="4"/>
  <c r="H6566" i="4"/>
  <c r="H6567" i="4"/>
  <c r="H6568" i="4"/>
  <c r="H6569" i="4"/>
  <c r="H6570" i="4"/>
  <c r="H6571" i="4"/>
  <c r="H6572" i="4"/>
  <c r="H6573" i="4"/>
  <c r="H6574" i="4"/>
  <c r="H6575" i="4"/>
  <c r="H6576" i="4"/>
  <c r="H6577" i="4"/>
  <c r="H6578" i="4"/>
  <c r="H6579" i="4"/>
  <c r="H6580" i="4"/>
  <c r="H6581" i="4"/>
  <c r="H6582" i="4"/>
  <c r="H6583" i="4"/>
  <c r="H6584" i="4"/>
  <c r="H6585" i="4"/>
  <c r="H6586" i="4"/>
  <c r="H6587" i="4"/>
  <c r="H6588" i="4"/>
  <c r="H6589" i="4"/>
  <c r="H6590" i="4"/>
  <c r="H6591" i="4"/>
  <c r="H6592" i="4"/>
  <c r="H6593" i="4"/>
  <c r="H6594" i="4"/>
  <c r="H6595" i="4"/>
  <c r="H6596" i="4"/>
  <c r="H6597" i="4"/>
  <c r="H6598" i="4"/>
  <c r="H6599" i="4"/>
  <c r="H6600" i="4"/>
  <c r="H6601" i="4"/>
  <c r="H6602" i="4"/>
  <c r="H6603" i="4"/>
  <c r="H6604" i="4"/>
  <c r="H6605" i="4"/>
  <c r="H6606" i="4"/>
  <c r="H6607" i="4"/>
  <c r="H6608" i="4"/>
  <c r="H6609" i="4"/>
  <c r="H6610" i="4"/>
  <c r="H6611" i="4"/>
  <c r="H6612" i="4"/>
  <c r="H6613" i="4"/>
  <c r="H6614" i="4"/>
  <c r="H6615" i="4"/>
  <c r="H6616" i="4"/>
  <c r="H6617" i="4"/>
  <c r="H6618" i="4"/>
  <c r="H6619" i="4"/>
  <c r="H6620" i="4"/>
  <c r="H6621" i="4"/>
  <c r="H6622" i="4"/>
  <c r="H6623" i="4"/>
  <c r="H6624" i="4"/>
  <c r="H6625" i="4"/>
  <c r="H6626" i="4"/>
  <c r="H6627" i="4"/>
  <c r="H6628" i="4"/>
  <c r="H6629" i="4"/>
  <c r="H6630" i="4"/>
  <c r="H6631" i="4"/>
  <c r="H6632" i="4"/>
  <c r="H6633" i="4"/>
  <c r="H6634" i="4"/>
  <c r="H6635" i="4"/>
  <c r="H6636" i="4"/>
  <c r="H6637" i="4"/>
  <c r="H6638" i="4"/>
  <c r="H6639" i="4"/>
  <c r="H6640" i="4"/>
  <c r="H6641" i="4"/>
  <c r="H6642" i="4"/>
  <c r="H6643" i="4"/>
  <c r="H6644" i="4"/>
  <c r="H6645" i="4"/>
  <c r="H6646" i="4"/>
  <c r="H6647" i="4"/>
  <c r="H6648" i="4"/>
  <c r="H6649" i="4"/>
  <c r="H6650" i="4"/>
  <c r="H6651" i="4"/>
  <c r="H6652" i="4"/>
  <c r="H6653" i="4"/>
  <c r="H6654" i="4"/>
  <c r="H6655" i="4"/>
  <c r="H6656" i="4"/>
  <c r="H6657" i="4"/>
  <c r="H6658" i="4"/>
  <c r="H6659" i="4"/>
  <c r="H6660" i="4"/>
  <c r="H6661" i="4"/>
  <c r="H6662" i="4"/>
  <c r="H6663" i="4"/>
  <c r="H6664" i="4"/>
  <c r="H6665" i="4"/>
  <c r="H6666" i="4"/>
  <c r="H6667" i="4"/>
  <c r="H6668" i="4"/>
  <c r="H6669" i="4"/>
  <c r="H6670" i="4"/>
  <c r="H6671" i="4"/>
  <c r="H6672" i="4"/>
  <c r="H6673" i="4"/>
  <c r="H6674" i="4"/>
  <c r="H6675" i="4"/>
  <c r="H6676" i="4"/>
  <c r="H6677" i="4"/>
  <c r="H6678" i="4"/>
  <c r="H6679" i="4"/>
  <c r="H6680" i="4"/>
  <c r="H6681" i="4"/>
  <c r="H6682" i="4"/>
  <c r="H6683" i="4"/>
  <c r="H6684" i="4"/>
  <c r="H6685" i="4"/>
  <c r="H6686" i="4"/>
  <c r="H6687" i="4"/>
  <c r="H6688" i="4"/>
  <c r="H6689" i="4"/>
  <c r="H6690" i="4"/>
  <c r="H6691" i="4"/>
  <c r="H6692" i="4"/>
  <c r="H6693" i="4"/>
  <c r="H6694" i="4"/>
  <c r="H6695" i="4"/>
  <c r="H6696" i="4"/>
  <c r="H6697" i="4"/>
  <c r="H6698" i="4"/>
  <c r="H6699" i="4"/>
  <c r="H6700" i="4"/>
  <c r="H6701" i="4"/>
  <c r="H6702" i="4"/>
  <c r="H6703" i="4"/>
  <c r="H6704" i="4"/>
  <c r="H6705" i="4"/>
  <c r="H6706" i="4"/>
  <c r="H6707" i="4"/>
  <c r="H6708" i="4"/>
  <c r="H6709" i="4"/>
  <c r="H6710" i="4"/>
  <c r="H6711" i="4"/>
  <c r="H6712" i="4"/>
  <c r="H6713" i="4"/>
  <c r="H6714" i="4"/>
  <c r="H6715" i="4"/>
  <c r="H6716" i="4"/>
  <c r="H6717" i="4"/>
  <c r="H6718" i="4"/>
  <c r="H6719" i="4"/>
  <c r="H6720" i="4"/>
  <c r="H6721" i="4"/>
  <c r="H6722" i="4"/>
  <c r="H6723" i="4"/>
  <c r="H6724" i="4"/>
  <c r="H6725" i="4"/>
  <c r="H6726" i="4"/>
  <c r="H6727" i="4"/>
  <c r="H6728" i="4"/>
  <c r="H6729" i="4"/>
  <c r="H6730" i="4"/>
  <c r="H6731" i="4"/>
  <c r="H6732" i="4"/>
  <c r="H6733" i="4"/>
  <c r="H6734" i="4"/>
  <c r="H6735" i="4"/>
  <c r="H6736" i="4"/>
  <c r="H6737" i="4"/>
  <c r="H6738" i="4"/>
  <c r="H6739" i="4"/>
  <c r="H6740" i="4"/>
  <c r="H6741" i="4"/>
  <c r="H6742" i="4"/>
  <c r="H6743" i="4"/>
  <c r="H6744" i="4"/>
  <c r="H6745" i="4"/>
  <c r="H6746" i="4"/>
  <c r="H6747" i="4"/>
  <c r="H6748" i="4"/>
  <c r="H6749" i="4"/>
  <c r="H6750" i="4"/>
  <c r="H6751" i="4"/>
  <c r="H6752" i="4"/>
  <c r="H6753" i="4"/>
  <c r="H6754" i="4"/>
  <c r="H6755" i="4"/>
  <c r="H6756" i="4"/>
  <c r="H6757" i="4"/>
  <c r="H6758" i="4"/>
  <c r="H6759" i="4"/>
  <c r="H6760" i="4"/>
  <c r="H6761" i="4"/>
  <c r="H6762" i="4"/>
  <c r="H6763" i="4"/>
  <c r="H6764" i="4"/>
  <c r="H6765" i="4"/>
  <c r="H6766" i="4"/>
  <c r="H6767" i="4"/>
  <c r="H6768" i="4"/>
  <c r="H6769" i="4"/>
  <c r="H6770" i="4"/>
  <c r="H6771" i="4"/>
  <c r="H6772" i="4"/>
  <c r="H6773" i="4"/>
  <c r="H6774" i="4"/>
  <c r="H6775" i="4"/>
  <c r="H6776" i="4"/>
  <c r="H6777" i="4"/>
  <c r="H6778" i="4"/>
  <c r="H6779" i="4"/>
  <c r="H6780" i="4"/>
  <c r="H6781" i="4"/>
  <c r="H6782" i="4"/>
  <c r="H6783" i="4"/>
  <c r="H6784" i="4"/>
  <c r="H6785" i="4"/>
  <c r="H6786" i="4"/>
  <c r="H6787" i="4"/>
  <c r="H6788" i="4"/>
  <c r="H6789" i="4"/>
  <c r="H6790" i="4"/>
  <c r="H6791" i="4"/>
  <c r="H6792" i="4"/>
  <c r="H6793" i="4"/>
  <c r="H6794" i="4"/>
  <c r="H6795" i="4"/>
  <c r="H6796" i="4"/>
  <c r="H6797" i="4"/>
  <c r="H6798" i="4"/>
  <c r="H6799" i="4"/>
  <c r="H6800" i="4"/>
  <c r="H6801" i="4"/>
  <c r="H6802" i="4"/>
  <c r="H6803" i="4"/>
  <c r="H6804" i="4"/>
  <c r="H6805" i="4"/>
  <c r="H6806" i="4"/>
  <c r="H6807" i="4"/>
  <c r="H6808" i="4"/>
  <c r="H6809" i="4"/>
  <c r="H6810" i="4"/>
  <c r="H6811" i="4"/>
  <c r="H6812" i="4"/>
  <c r="H6813" i="4"/>
  <c r="H6814" i="4"/>
  <c r="H6815" i="4"/>
  <c r="H6816" i="4"/>
  <c r="H6817" i="4"/>
  <c r="H6818" i="4"/>
  <c r="H6819" i="4"/>
  <c r="H6820" i="4"/>
  <c r="H6821" i="4"/>
  <c r="H6822" i="4"/>
  <c r="H6823" i="4"/>
  <c r="H6824" i="4"/>
  <c r="H6825" i="4"/>
  <c r="H6826" i="4"/>
  <c r="H6827" i="4"/>
  <c r="H6828" i="4"/>
  <c r="H6829" i="4"/>
  <c r="H6830" i="4"/>
  <c r="H6831" i="4"/>
  <c r="H6832" i="4"/>
  <c r="H6833" i="4"/>
  <c r="H6834" i="4"/>
  <c r="H6835" i="4"/>
  <c r="H6836" i="4"/>
  <c r="H6837" i="4"/>
  <c r="H6838" i="4"/>
  <c r="H6839" i="4"/>
  <c r="H6840" i="4"/>
  <c r="H6841" i="4"/>
  <c r="H6842" i="4"/>
  <c r="H6843" i="4"/>
  <c r="H6844" i="4"/>
  <c r="H6845" i="4"/>
  <c r="H6846" i="4"/>
  <c r="H6847" i="4"/>
  <c r="H6848" i="4"/>
  <c r="H6849" i="4"/>
  <c r="H6850" i="4"/>
  <c r="H6851" i="4"/>
  <c r="H6852" i="4"/>
  <c r="H6853" i="4"/>
  <c r="H6854" i="4"/>
  <c r="H6855" i="4"/>
  <c r="H6856" i="4"/>
  <c r="H6857" i="4"/>
  <c r="H6858" i="4"/>
  <c r="H6859" i="4"/>
  <c r="H6860" i="4"/>
  <c r="H6861" i="4"/>
  <c r="H6862" i="4"/>
  <c r="H6863" i="4"/>
  <c r="H6864" i="4"/>
  <c r="H6865" i="4"/>
  <c r="H6866" i="4"/>
  <c r="H6867" i="4"/>
  <c r="H6868" i="4"/>
  <c r="H6869" i="4"/>
  <c r="H6870" i="4"/>
  <c r="H6871" i="4"/>
  <c r="H6872" i="4"/>
  <c r="H6873" i="4"/>
  <c r="H6874" i="4"/>
  <c r="H6875" i="4"/>
  <c r="H6876" i="4"/>
  <c r="H6877" i="4"/>
  <c r="H6878" i="4"/>
  <c r="H6879" i="4"/>
  <c r="H6880" i="4"/>
  <c r="H6881" i="4"/>
  <c r="H6882" i="4"/>
  <c r="H6883" i="4"/>
  <c r="H6884" i="4"/>
  <c r="H6885" i="4"/>
  <c r="H6886" i="4"/>
  <c r="H6887" i="4"/>
  <c r="H6888" i="4"/>
  <c r="H6889" i="4"/>
  <c r="H6890" i="4"/>
  <c r="H6891" i="4"/>
  <c r="H6892" i="4"/>
  <c r="H6893" i="4"/>
  <c r="H6894" i="4"/>
  <c r="H6895" i="4"/>
  <c r="H6896" i="4"/>
  <c r="H6897" i="4"/>
  <c r="H6898" i="4"/>
  <c r="H6899" i="4"/>
  <c r="H6900" i="4"/>
  <c r="H6901" i="4"/>
  <c r="H6902" i="4"/>
  <c r="H6903" i="4"/>
  <c r="H6904" i="4"/>
  <c r="H6905" i="4"/>
  <c r="H6906" i="4"/>
  <c r="H6907" i="4"/>
  <c r="H6908" i="4"/>
  <c r="H6909" i="4"/>
  <c r="H6910" i="4"/>
  <c r="H6911" i="4"/>
  <c r="H6912" i="4"/>
  <c r="H6913" i="4"/>
  <c r="H6914" i="4"/>
  <c r="H6915" i="4"/>
  <c r="H6916" i="4"/>
  <c r="H6917" i="4"/>
  <c r="H6918" i="4"/>
  <c r="H6919" i="4"/>
  <c r="H6920" i="4"/>
  <c r="H6921" i="4"/>
  <c r="H6922" i="4"/>
  <c r="H6923" i="4"/>
  <c r="H6924" i="4"/>
  <c r="H6925" i="4"/>
  <c r="H6926" i="4"/>
  <c r="H6927" i="4"/>
  <c r="H6928" i="4"/>
  <c r="H6929" i="4"/>
  <c r="H6930" i="4"/>
  <c r="H6931" i="4"/>
  <c r="H6932" i="4"/>
  <c r="H6933" i="4"/>
  <c r="H6934" i="4"/>
  <c r="H6935" i="4"/>
  <c r="H6936" i="4"/>
  <c r="H6937" i="4"/>
  <c r="H6938" i="4"/>
  <c r="H6939" i="4"/>
  <c r="H6940" i="4"/>
  <c r="H6941" i="4"/>
  <c r="H6942" i="4"/>
  <c r="H6943" i="4"/>
  <c r="H6944" i="4"/>
  <c r="H6945" i="4"/>
  <c r="H6946" i="4"/>
  <c r="H6947" i="4"/>
  <c r="H6948" i="4"/>
  <c r="H6949" i="4"/>
  <c r="H6950" i="4"/>
  <c r="H6951" i="4"/>
  <c r="H6952" i="4"/>
  <c r="H6953" i="4"/>
  <c r="H6954" i="4"/>
  <c r="H6955" i="4"/>
  <c r="H6956" i="4"/>
  <c r="H6957" i="4"/>
  <c r="H6958" i="4"/>
  <c r="H6959" i="4"/>
  <c r="H6960" i="4"/>
  <c r="H6961" i="4"/>
  <c r="H6962" i="4"/>
  <c r="H6963" i="4"/>
  <c r="H6964" i="4"/>
  <c r="H6965" i="4"/>
  <c r="H6966" i="4"/>
  <c r="H6967" i="4"/>
  <c r="H6968" i="4"/>
  <c r="H6969" i="4"/>
  <c r="H6970" i="4"/>
  <c r="H6971" i="4"/>
  <c r="H6972" i="4"/>
  <c r="H6973" i="4"/>
  <c r="H6974" i="4"/>
  <c r="H6975" i="4"/>
  <c r="H6976" i="4"/>
  <c r="H6977" i="4"/>
  <c r="H6978" i="4"/>
  <c r="H6979" i="4"/>
  <c r="H6980" i="4"/>
  <c r="H6981" i="4"/>
  <c r="H6982" i="4"/>
  <c r="H6983" i="4"/>
  <c r="H6984" i="4"/>
  <c r="H6985" i="4"/>
  <c r="H6986" i="4"/>
  <c r="H6987" i="4"/>
  <c r="H6988" i="4"/>
  <c r="H6989" i="4"/>
  <c r="H6990" i="4"/>
  <c r="H6991" i="4"/>
  <c r="H6992" i="4"/>
  <c r="H6993" i="4"/>
  <c r="H6994" i="4"/>
  <c r="H6995" i="4"/>
  <c r="H6996" i="4"/>
  <c r="H6997" i="4"/>
  <c r="H6998" i="4"/>
  <c r="H6999" i="4"/>
  <c r="H7000" i="4"/>
  <c r="H7001" i="4"/>
  <c r="H7002" i="4"/>
  <c r="H7003" i="4"/>
  <c r="H7004" i="4"/>
  <c r="H7005" i="4"/>
  <c r="H7006" i="4"/>
  <c r="H7007" i="4"/>
  <c r="H7008" i="4"/>
  <c r="H7009" i="4"/>
  <c r="H7010" i="4"/>
  <c r="H7011" i="4"/>
  <c r="H7012" i="4"/>
  <c r="H7013" i="4"/>
  <c r="H7014" i="4"/>
  <c r="H7015" i="4"/>
  <c r="H7016" i="4"/>
  <c r="H7017" i="4"/>
  <c r="H7018" i="4"/>
  <c r="H7019" i="4"/>
  <c r="H7020" i="4"/>
  <c r="H7021" i="4"/>
  <c r="H7022" i="4"/>
  <c r="H7023" i="4"/>
  <c r="H7024" i="4"/>
  <c r="H7025" i="4"/>
  <c r="H7026" i="4"/>
  <c r="H7027" i="4"/>
  <c r="H7028" i="4"/>
  <c r="H7029" i="4"/>
  <c r="H7030" i="4"/>
  <c r="H7031" i="4"/>
  <c r="H7032" i="4"/>
  <c r="H7033" i="4"/>
  <c r="H7034" i="4"/>
  <c r="H7035" i="4"/>
  <c r="H7036" i="4"/>
  <c r="H7037" i="4"/>
  <c r="H7038" i="4"/>
  <c r="H7039" i="4"/>
  <c r="H7040" i="4"/>
  <c r="H7041" i="4"/>
  <c r="H7042" i="4"/>
  <c r="H7043" i="4"/>
  <c r="H7044" i="4"/>
  <c r="H7045" i="4"/>
  <c r="H7046" i="4"/>
  <c r="H7047" i="4"/>
  <c r="H7048" i="4"/>
  <c r="H7049" i="4"/>
  <c r="H7050" i="4"/>
  <c r="H7051" i="4"/>
  <c r="H7052" i="4"/>
  <c r="H7053" i="4"/>
  <c r="H7054" i="4"/>
  <c r="H7055" i="4"/>
  <c r="H7056" i="4"/>
  <c r="H7057" i="4"/>
  <c r="H7058" i="4"/>
  <c r="H7059" i="4"/>
  <c r="H7060" i="4"/>
  <c r="H7061" i="4"/>
  <c r="H7062" i="4"/>
  <c r="H7063" i="4"/>
  <c r="H7064" i="4"/>
  <c r="H7065" i="4"/>
  <c r="H7066" i="4"/>
  <c r="H7067" i="4"/>
  <c r="H7068" i="4"/>
  <c r="H7069" i="4"/>
  <c r="H7070" i="4"/>
  <c r="H7071" i="4"/>
  <c r="H7072" i="4"/>
  <c r="H7073" i="4"/>
  <c r="H7074" i="4"/>
  <c r="H7075" i="4"/>
  <c r="H7076" i="4"/>
  <c r="H7077" i="4"/>
  <c r="H7078" i="4"/>
  <c r="H7079" i="4"/>
  <c r="H7080" i="4"/>
  <c r="H7081" i="4"/>
  <c r="H7082" i="4"/>
  <c r="H7083" i="4"/>
  <c r="H7084" i="4"/>
  <c r="H7085" i="4"/>
  <c r="H7086" i="4"/>
  <c r="H7087" i="4"/>
  <c r="H7088" i="4"/>
  <c r="H7089" i="4"/>
  <c r="H7090" i="4"/>
  <c r="H7091" i="4"/>
  <c r="H7092" i="4"/>
  <c r="H7093" i="4"/>
  <c r="H7094" i="4"/>
  <c r="H7095" i="4"/>
  <c r="H7096" i="4"/>
  <c r="H7097" i="4"/>
  <c r="H7098" i="4"/>
  <c r="H7099" i="4"/>
  <c r="H7100" i="4"/>
  <c r="H7101" i="4"/>
  <c r="H7102" i="4"/>
  <c r="H7103" i="4"/>
  <c r="H7104" i="4"/>
  <c r="H7105" i="4"/>
  <c r="H7106" i="4"/>
  <c r="H7107" i="4"/>
  <c r="H7108" i="4"/>
  <c r="H7109" i="4"/>
  <c r="H7110" i="4"/>
  <c r="H7111" i="4"/>
  <c r="H7112" i="4"/>
  <c r="H7113" i="4"/>
  <c r="H7114" i="4"/>
  <c r="H7115" i="4"/>
  <c r="H7116" i="4"/>
  <c r="H7117" i="4"/>
  <c r="H7118" i="4"/>
  <c r="H7119" i="4"/>
  <c r="H7120" i="4"/>
  <c r="H7121" i="4"/>
  <c r="H7122" i="4"/>
  <c r="H7123" i="4"/>
  <c r="H7124" i="4"/>
  <c r="H7125" i="4"/>
  <c r="H7126" i="4"/>
  <c r="H7127" i="4"/>
  <c r="H7128" i="4"/>
  <c r="H7129" i="4"/>
  <c r="H7130" i="4"/>
  <c r="H7131" i="4"/>
  <c r="H7132" i="4"/>
  <c r="H7133" i="4"/>
  <c r="H7134" i="4"/>
  <c r="H7135" i="4"/>
  <c r="H7136" i="4"/>
  <c r="H7137" i="4"/>
  <c r="H7138" i="4"/>
  <c r="H7139" i="4"/>
  <c r="H7140" i="4"/>
  <c r="H7141" i="4"/>
  <c r="H7142" i="4"/>
  <c r="H7143" i="4"/>
  <c r="H7144" i="4"/>
  <c r="H7145" i="4"/>
  <c r="H7146" i="4"/>
  <c r="H7147" i="4"/>
  <c r="H7148" i="4"/>
  <c r="H7149" i="4"/>
  <c r="H7150" i="4"/>
  <c r="H7151" i="4"/>
  <c r="H7152" i="4"/>
  <c r="H7153" i="4"/>
  <c r="H7154" i="4"/>
  <c r="H7155" i="4"/>
  <c r="H7156" i="4"/>
  <c r="H7157" i="4"/>
  <c r="H7158" i="4"/>
  <c r="H7159" i="4"/>
  <c r="H7160" i="4"/>
  <c r="H7161" i="4"/>
  <c r="H7162" i="4"/>
  <c r="H7163" i="4"/>
  <c r="H7164" i="4"/>
  <c r="H7165" i="4"/>
  <c r="H7166" i="4"/>
  <c r="H7167" i="4"/>
  <c r="H7168" i="4"/>
  <c r="H7169" i="4"/>
  <c r="H7170" i="4"/>
  <c r="H7171" i="4"/>
  <c r="H7172" i="4"/>
  <c r="H7173" i="4"/>
  <c r="H7174" i="4"/>
  <c r="H7175" i="4"/>
  <c r="H7176" i="4"/>
  <c r="H7177" i="4"/>
  <c r="H7178" i="4"/>
  <c r="H7179" i="4"/>
  <c r="H7180" i="4"/>
  <c r="H7181" i="4"/>
  <c r="H7182" i="4"/>
  <c r="H7183" i="4"/>
  <c r="H7184" i="4"/>
  <c r="H7185" i="4"/>
  <c r="H7186" i="4"/>
  <c r="H7187" i="4"/>
  <c r="H7188" i="4"/>
  <c r="H7189" i="4"/>
  <c r="H7190" i="4"/>
  <c r="H7191" i="4"/>
  <c r="H7192" i="4"/>
  <c r="H7193" i="4"/>
  <c r="H7194" i="4"/>
  <c r="H7195" i="4"/>
  <c r="H7196" i="4"/>
  <c r="H7197" i="4"/>
  <c r="H7198" i="4"/>
  <c r="H7199" i="4"/>
  <c r="H7200" i="4"/>
  <c r="H7201" i="4"/>
  <c r="H7202" i="4"/>
  <c r="H7203" i="4"/>
  <c r="H7204" i="4"/>
  <c r="H7205" i="4"/>
  <c r="H7206" i="4"/>
  <c r="H7207" i="4"/>
  <c r="H7208" i="4"/>
  <c r="H7209" i="4"/>
  <c r="H7210" i="4"/>
  <c r="H7211" i="4"/>
  <c r="H7212" i="4"/>
  <c r="H7213" i="4"/>
  <c r="H7214" i="4"/>
  <c r="H7215" i="4"/>
  <c r="H7216" i="4"/>
  <c r="H7217" i="4"/>
  <c r="H7218" i="4"/>
  <c r="H7219" i="4"/>
  <c r="H7220" i="4"/>
  <c r="H7221" i="4"/>
  <c r="H7222" i="4"/>
  <c r="H7223" i="4"/>
  <c r="H7224" i="4"/>
  <c r="H7225" i="4"/>
  <c r="H7226" i="4"/>
  <c r="H7227" i="4"/>
  <c r="H7228" i="4"/>
  <c r="H7229" i="4"/>
  <c r="H7230" i="4"/>
  <c r="H7231" i="4"/>
  <c r="H7232" i="4"/>
  <c r="H7233" i="4"/>
  <c r="H7234" i="4"/>
  <c r="H7235" i="4"/>
  <c r="H7236" i="4"/>
  <c r="H7237" i="4"/>
  <c r="H7238" i="4"/>
  <c r="H7239" i="4"/>
  <c r="H7240" i="4"/>
  <c r="H7241" i="4"/>
  <c r="H7242" i="4"/>
  <c r="H7243" i="4"/>
  <c r="H7244" i="4"/>
  <c r="H7245" i="4"/>
  <c r="H7246" i="4"/>
  <c r="H7247" i="4"/>
  <c r="H7248" i="4"/>
  <c r="H7249" i="4"/>
  <c r="H7250" i="4"/>
  <c r="H7251" i="4"/>
  <c r="H7252" i="4"/>
  <c r="H7253" i="4"/>
  <c r="H7254" i="4"/>
  <c r="H7255" i="4"/>
  <c r="H7256" i="4"/>
  <c r="H7257" i="4"/>
  <c r="H7258" i="4"/>
  <c r="H7259" i="4"/>
  <c r="H7260" i="4"/>
  <c r="H7261" i="4"/>
  <c r="H7262" i="4"/>
  <c r="H7263" i="4"/>
  <c r="H7264" i="4"/>
  <c r="H7265" i="4"/>
  <c r="H7266" i="4"/>
  <c r="H7267" i="4"/>
  <c r="H7268" i="4"/>
  <c r="H7269" i="4"/>
  <c r="H7270" i="4"/>
  <c r="H7271" i="4"/>
  <c r="H7272" i="4"/>
  <c r="H7273" i="4"/>
  <c r="H7274" i="4"/>
  <c r="H7275" i="4"/>
  <c r="H7276" i="4"/>
  <c r="H7277" i="4"/>
  <c r="H7278" i="4"/>
  <c r="H7279" i="4"/>
  <c r="H7280" i="4"/>
  <c r="H7281" i="4"/>
  <c r="H7282" i="4"/>
  <c r="H7283" i="4"/>
  <c r="H7284" i="4"/>
  <c r="H7285" i="4"/>
  <c r="H7286" i="4"/>
  <c r="H7287" i="4"/>
  <c r="H7288" i="4"/>
  <c r="H7289" i="4"/>
  <c r="H7290" i="4"/>
  <c r="H7291" i="4"/>
  <c r="H7292" i="4"/>
  <c r="H7293" i="4"/>
  <c r="H7294" i="4"/>
  <c r="H7295" i="4"/>
  <c r="H7296" i="4"/>
  <c r="H7297" i="4"/>
  <c r="H7298" i="4"/>
  <c r="H7299" i="4"/>
  <c r="H7300" i="4"/>
  <c r="H7301" i="4"/>
  <c r="H7302" i="4"/>
  <c r="H7303" i="4"/>
  <c r="H7304" i="4"/>
  <c r="H7305" i="4"/>
  <c r="H7306" i="4"/>
  <c r="H7307" i="4"/>
  <c r="H7308" i="4"/>
  <c r="H7309" i="4"/>
  <c r="H7310" i="4"/>
  <c r="H7311" i="4"/>
  <c r="H7312" i="4"/>
  <c r="H7313" i="4"/>
  <c r="H7314" i="4"/>
  <c r="H7315" i="4"/>
  <c r="H7316" i="4"/>
  <c r="H7317" i="4"/>
  <c r="H7318" i="4"/>
  <c r="H7319" i="4"/>
  <c r="H7320" i="4"/>
  <c r="H7321" i="4"/>
  <c r="H7322" i="4"/>
  <c r="H7323" i="4"/>
  <c r="H7324" i="4"/>
  <c r="H7325" i="4"/>
  <c r="H7326" i="4"/>
  <c r="H7327" i="4"/>
  <c r="H7328" i="4"/>
  <c r="H7329" i="4"/>
  <c r="H7330" i="4"/>
  <c r="H7331" i="4"/>
  <c r="H7332" i="4"/>
  <c r="H7333" i="4"/>
  <c r="H7334" i="4"/>
  <c r="H7335" i="4"/>
  <c r="H7336" i="4"/>
  <c r="H7337" i="4"/>
  <c r="H7338" i="4"/>
  <c r="H7339" i="4"/>
  <c r="H7340" i="4"/>
  <c r="H7341" i="4"/>
  <c r="H7342" i="4"/>
  <c r="H7343" i="4"/>
  <c r="H7344" i="4"/>
  <c r="H7345" i="4"/>
  <c r="H7346" i="4"/>
  <c r="H7347" i="4"/>
  <c r="H7348" i="4"/>
  <c r="H7349" i="4"/>
  <c r="H7350" i="4"/>
  <c r="H7351" i="4"/>
  <c r="H7352" i="4"/>
  <c r="H7353" i="4"/>
  <c r="H7354" i="4"/>
  <c r="H7355" i="4"/>
  <c r="H7356" i="4"/>
  <c r="H7357" i="4"/>
  <c r="H7358" i="4"/>
  <c r="H7359" i="4"/>
  <c r="H7360" i="4"/>
  <c r="H7361" i="4"/>
  <c r="H7362" i="4"/>
  <c r="H7363" i="4"/>
  <c r="H7364" i="4"/>
  <c r="H7365" i="4"/>
  <c r="H7366" i="4"/>
  <c r="H7367" i="4"/>
  <c r="H7368" i="4"/>
  <c r="H7369" i="4"/>
  <c r="H7370" i="4"/>
  <c r="H7371" i="4"/>
  <c r="H7372" i="4"/>
  <c r="H7373" i="4"/>
  <c r="H7374" i="4"/>
  <c r="H7375" i="4"/>
  <c r="H7376" i="4"/>
  <c r="H7377" i="4"/>
  <c r="H7378" i="4"/>
  <c r="H7379" i="4"/>
  <c r="H7380" i="4"/>
  <c r="H7381" i="4"/>
  <c r="H7382" i="4"/>
  <c r="H7383" i="4"/>
  <c r="H7384" i="4"/>
  <c r="H7385" i="4"/>
  <c r="H7386" i="4"/>
  <c r="H7387" i="4"/>
  <c r="H7388" i="4"/>
  <c r="H7389" i="4"/>
  <c r="H7390" i="4"/>
  <c r="H7391" i="4"/>
  <c r="H7392" i="4"/>
  <c r="H7393" i="4"/>
  <c r="H7394" i="4"/>
  <c r="H7395" i="4"/>
  <c r="H7396" i="4"/>
  <c r="H7397" i="4"/>
  <c r="H7398" i="4"/>
  <c r="H7399" i="4"/>
  <c r="H7400" i="4"/>
  <c r="H7401" i="4"/>
  <c r="H7402" i="4"/>
  <c r="H7403" i="4"/>
  <c r="H7404" i="4"/>
  <c r="H7405" i="4"/>
  <c r="H7406" i="4"/>
  <c r="H7407" i="4"/>
  <c r="H7408" i="4"/>
  <c r="H7409" i="4"/>
  <c r="H7410" i="4"/>
  <c r="H7411" i="4"/>
  <c r="H7412" i="4"/>
  <c r="H7413" i="4"/>
  <c r="H7414" i="4"/>
  <c r="H7415" i="4"/>
  <c r="H7416" i="4"/>
  <c r="H7417" i="4"/>
  <c r="H7418" i="4"/>
  <c r="H7419" i="4"/>
  <c r="H7420" i="4"/>
  <c r="H7421" i="4"/>
  <c r="H7422" i="4"/>
  <c r="H7423" i="4"/>
  <c r="H7424" i="4"/>
  <c r="H7425" i="4"/>
  <c r="H7426" i="4"/>
  <c r="H7427" i="4"/>
  <c r="H7428" i="4"/>
  <c r="H7429" i="4"/>
  <c r="H7430" i="4"/>
  <c r="H7431" i="4"/>
  <c r="H7432" i="4"/>
  <c r="H7433" i="4"/>
  <c r="H7434" i="4"/>
  <c r="H7435" i="4"/>
  <c r="H7436" i="4"/>
  <c r="H7437" i="4"/>
  <c r="H7438" i="4"/>
  <c r="H7439" i="4"/>
  <c r="H7440" i="4"/>
  <c r="H7441" i="4"/>
  <c r="H7442" i="4"/>
  <c r="H7443" i="4"/>
  <c r="H7444" i="4"/>
  <c r="H7445" i="4"/>
  <c r="H7446" i="4"/>
  <c r="H7447" i="4"/>
  <c r="H7448" i="4"/>
  <c r="H7449" i="4"/>
  <c r="H7450" i="4"/>
  <c r="H7451" i="4"/>
  <c r="H7452" i="4"/>
  <c r="H7453" i="4"/>
  <c r="H7454" i="4"/>
  <c r="H7455" i="4"/>
  <c r="H7456" i="4"/>
  <c r="H7457" i="4"/>
  <c r="H7458" i="4"/>
  <c r="H7459" i="4"/>
  <c r="H7460" i="4"/>
  <c r="H7461" i="4"/>
  <c r="H7462" i="4"/>
  <c r="H7463" i="4"/>
  <c r="H7464" i="4"/>
  <c r="H7465" i="4"/>
  <c r="H7466" i="4"/>
  <c r="H7467" i="4"/>
  <c r="H7468" i="4"/>
  <c r="H7469" i="4"/>
  <c r="H7470" i="4"/>
  <c r="H7471" i="4"/>
  <c r="H7472" i="4"/>
  <c r="H7473" i="4"/>
  <c r="H7474" i="4"/>
  <c r="H7475" i="4"/>
  <c r="H7476" i="4"/>
  <c r="H7477" i="4"/>
  <c r="H7478" i="4"/>
  <c r="H7479" i="4"/>
  <c r="H7480" i="4"/>
  <c r="H7481" i="4"/>
  <c r="H7482" i="4"/>
  <c r="H7483" i="4"/>
  <c r="H7484" i="4"/>
  <c r="H7485" i="4"/>
  <c r="H7486" i="4"/>
  <c r="H7487" i="4"/>
  <c r="H7488" i="4"/>
  <c r="H7489" i="4"/>
  <c r="H7490" i="4"/>
  <c r="H7491" i="4"/>
  <c r="H7492" i="4"/>
  <c r="H7493" i="4"/>
  <c r="H7494" i="4"/>
  <c r="H7495" i="4"/>
  <c r="H7496" i="4"/>
  <c r="H7497" i="4"/>
  <c r="H7498" i="4"/>
  <c r="H7499" i="4"/>
  <c r="H7500" i="4"/>
  <c r="H7501" i="4"/>
  <c r="H7502" i="4"/>
  <c r="H7503" i="4"/>
  <c r="H7504" i="4"/>
  <c r="H7505" i="4"/>
  <c r="H7506" i="4"/>
  <c r="H7507" i="4"/>
  <c r="H7508" i="4"/>
  <c r="H7509" i="4"/>
  <c r="H7510" i="4"/>
  <c r="H7511" i="4"/>
  <c r="H7512" i="4"/>
  <c r="H7513" i="4"/>
  <c r="H7514" i="4"/>
  <c r="H7515" i="4"/>
  <c r="H7516" i="4"/>
  <c r="H7517" i="4"/>
  <c r="H7518" i="4"/>
  <c r="H7519" i="4"/>
  <c r="H7520" i="4"/>
  <c r="H7521" i="4"/>
  <c r="H7522" i="4"/>
  <c r="H7523" i="4"/>
  <c r="H7524" i="4"/>
  <c r="H7525" i="4"/>
  <c r="H7526" i="4"/>
  <c r="H7527" i="4"/>
  <c r="H7528" i="4"/>
  <c r="H7529" i="4"/>
  <c r="H7530" i="4"/>
  <c r="H7531" i="4"/>
  <c r="H7532" i="4"/>
  <c r="H7533" i="4"/>
  <c r="H7534" i="4"/>
  <c r="H7535" i="4"/>
  <c r="H7536" i="4"/>
  <c r="H7537" i="4"/>
  <c r="H7538" i="4"/>
  <c r="H7539" i="4"/>
  <c r="H7540" i="4"/>
  <c r="H7541" i="4"/>
  <c r="H7542" i="4"/>
  <c r="H7543" i="4"/>
  <c r="H7544" i="4"/>
  <c r="H7545" i="4"/>
  <c r="H7546" i="4"/>
  <c r="H7547" i="4"/>
  <c r="H7548" i="4"/>
  <c r="H7549" i="4"/>
  <c r="H7550" i="4"/>
  <c r="H7551" i="4"/>
  <c r="H7552" i="4"/>
  <c r="H7553" i="4"/>
  <c r="H7554" i="4"/>
  <c r="H7555" i="4"/>
  <c r="H7556" i="4"/>
  <c r="H7557" i="4"/>
  <c r="H7558" i="4"/>
  <c r="H7559" i="4"/>
  <c r="H7560" i="4"/>
  <c r="H7561" i="4"/>
  <c r="H7562" i="4"/>
  <c r="H7563" i="4"/>
  <c r="H7564" i="4"/>
  <c r="H7565" i="4"/>
  <c r="H7566" i="4"/>
  <c r="H7567" i="4"/>
  <c r="H7568" i="4"/>
  <c r="H7569" i="4"/>
  <c r="H7570" i="4"/>
  <c r="H7571" i="4"/>
  <c r="H7572" i="4"/>
  <c r="H7573" i="4"/>
  <c r="H7574" i="4"/>
  <c r="H7575" i="4"/>
  <c r="H7576" i="4"/>
  <c r="H7577" i="4"/>
  <c r="H7578" i="4"/>
  <c r="H7579" i="4"/>
  <c r="H7580" i="4"/>
  <c r="H7581" i="4"/>
  <c r="H7582" i="4"/>
  <c r="H7583" i="4"/>
  <c r="H7584" i="4"/>
  <c r="H7585" i="4"/>
  <c r="H7586" i="4"/>
  <c r="H7587" i="4"/>
  <c r="H7588" i="4"/>
  <c r="H7589" i="4"/>
  <c r="H7590" i="4"/>
  <c r="H7591" i="4"/>
  <c r="H7592" i="4"/>
  <c r="H7593" i="4"/>
  <c r="H7594" i="4"/>
  <c r="H7595" i="4"/>
  <c r="H7596" i="4"/>
  <c r="H7597" i="4"/>
  <c r="H7598" i="4"/>
  <c r="H7599" i="4"/>
  <c r="H7600" i="4"/>
  <c r="H7601" i="4"/>
  <c r="H7602" i="4"/>
  <c r="H7603" i="4"/>
  <c r="H7604" i="4"/>
  <c r="H7605" i="4"/>
  <c r="H7606" i="4"/>
  <c r="H7607" i="4"/>
  <c r="H7608" i="4"/>
  <c r="H7609" i="4"/>
  <c r="H7610" i="4"/>
  <c r="H7611" i="4"/>
  <c r="H7612" i="4"/>
  <c r="H7613" i="4"/>
  <c r="H7614" i="4"/>
  <c r="H7615" i="4"/>
  <c r="H7616" i="4"/>
  <c r="H7617" i="4"/>
  <c r="H7618" i="4"/>
  <c r="H7619" i="4"/>
  <c r="H7620" i="4"/>
  <c r="H7621" i="4"/>
  <c r="H7622" i="4"/>
  <c r="H7623" i="4"/>
  <c r="H7624" i="4"/>
  <c r="H7625" i="4"/>
  <c r="H7626" i="4"/>
  <c r="H7627" i="4"/>
  <c r="H7628" i="4"/>
  <c r="H7629" i="4"/>
  <c r="H7630" i="4"/>
  <c r="H7631" i="4"/>
  <c r="H7632" i="4"/>
  <c r="H7633" i="4"/>
  <c r="H7634" i="4"/>
  <c r="H7635" i="4"/>
  <c r="H7636" i="4"/>
  <c r="H7637" i="4"/>
  <c r="H7638" i="4"/>
  <c r="H7639" i="4"/>
  <c r="H7640" i="4"/>
  <c r="H7641" i="4"/>
  <c r="H7642" i="4"/>
  <c r="H7643" i="4"/>
  <c r="H7644" i="4"/>
  <c r="H7645" i="4"/>
  <c r="H7646" i="4"/>
  <c r="H7647" i="4"/>
  <c r="H7648" i="4"/>
  <c r="H7649" i="4"/>
  <c r="H7650" i="4"/>
  <c r="H7651" i="4"/>
  <c r="H7652" i="4"/>
  <c r="H7653" i="4"/>
  <c r="H7654" i="4"/>
  <c r="H7655" i="4"/>
  <c r="H7656" i="4"/>
  <c r="H7657" i="4"/>
  <c r="H7658" i="4"/>
  <c r="H7659" i="4"/>
  <c r="H7660" i="4"/>
  <c r="H7661" i="4"/>
  <c r="H7662" i="4"/>
  <c r="H7663" i="4"/>
  <c r="H7664" i="4"/>
  <c r="H7665" i="4"/>
  <c r="H7666" i="4"/>
  <c r="H7667" i="4"/>
  <c r="H7668" i="4"/>
  <c r="H7669" i="4"/>
  <c r="H7670" i="4"/>
  <c r="H7671" i="4"/>
  <c r="H7672" i="4"/>
  <c r="H7673" i="4"/>
  <c r="H7674" i="4"/>
  <c r="H7675" i="4"/>
  <c r="H7676" i="4"/>
  <c r="H7677" i="4"/>
  <c r="H7678" i="4"/>
  <c r="H7679" i="4"/>
  <c r="H7680" i="4"/>
  <c r="H7681" i="4"/>
  <c r="H7682" i="4"/>
  <c r="H7683" i="4"/>
  <c r="H7684" i="4"/>
  <c r="H7685" i="4"/>
  <c r="H7686" i="4"/>
  <c r="H7687" i="4"/>
  <c r="H7688" i="4"/>
  <c r="H7689" i="4"/>
  <c r="H7690" i="4"/>
  <c r="H7691" i="4"/>
  <c r="H7692" i="4"/>
  <c r="H7693" i="4"/>
  <c r="H7694" i="4"/>
  <c r="H7695" i="4"/>
  <c r="H7696" i="4"/>
  <c r="H7697" i="4"/>
  <c r="H7698" i="4"/>
  <c r="H7699" i="4"/>
  <c r="H7700" i="4"/>
  <c r="H7701" i="4"/>
  <c r="H7702" i="4"/>
  <c r="H7703" i="4"/>
  <c r="H7704" i="4"/>
  <c r="H7705" i="4"/>
  <c r="H7706" i="4"/>
  <c r="H7707" i="4"/>
  <c r="H7708" i="4"/>
  <c r="H7709" i="4"/>
  <c r="H7710" i="4"/>
  <c r="H7711" i="4"/>
  <c r="H7712" i="4"/>
  <c r="H7713" i="4"/>
  <c r="H7714" i="4"/>
  <c r="H7715" i="4"/>
  <c r="H7716" i="4"/>
  <c r="H7717" i="4"/>
  <c r="H7718" i="4"/>
  <c r="H7719" i="4"/>
  <c r="H7720" i="4"/>
  <c r="H7721" i="4"/>
  <c r="H7722" i="4"/>
  <c r="H7723" i="4"/>
  <c r="H7724" i="4"/>
  <c r="H7725" i="4"/>
  <c r="H7726" i="4"/>
  <c r="H7727" i="4"/>
  <c r="H7728" i="4"/>
  <c r="H7729" i="4"/>
  <c r="H7730" i="4"/>
  <c r="H7731" i="4"/>
  <c r="H7732" i="4"/>
  <c r="H7733" i="4"/>
  <c r="H7734" i="4"/>
  <c r="H7735" i="4"/>
  <c r="H7736" i="4"/>
  <c r="H7737" i="4"/>
  <c r="H7738" i="4"/>
  <c r="H7739" i="4"/>
  <c r="H7740" i="4"/>
  <c r="H7741" i="4"/>
  <c r="H7742" i="4"/>
  <c r="H7743" i="4"/>
  <c r="H7744" i="4"/>
  <c r="H7745" i="4"/>
  <c r="H7746" i="4"/>
  <c r="H7747" i="4"/>
  <c r="H7748" i="4"/>
  <c r="H7749" i="4"/>
  <c r="H7750" i="4"/>
  <c r="H7751" i="4"/>
  <c r="H7752" i="4"/>
  <c r="H7753" i="4"/>
  <c r="H7754" i="4"/>
  <c r="H7755" i="4"/>
  <c r="H7756" i="4"/>
  <c r="H7757" i="4"/>
  <c r="H7758" i="4"/>
  <c r="H7759" i="4"/>
  <c r="H7760" i="4"/>
  <c r="H7761" i="4"/>
  <c r="H7762" i="4"/>
  <c r="H7763" i="4"/>
  <c r="H7764" i="4"/>
  <c r="H7765" i="4"/>
  <c r="H7766" i="4"/>
  <c r="H7767" i="4"/>
  <c r="H7768" i="4"/>
  <c r="H7769" i="4"/>
  <c r="H7770" i="4"/>
  <c r="H7771" i="4"/>
  <c r="H7772" i="4"/>
  <c r="H7773" i="4"/>
  <c r="H7774" i="4"/>
  <c r="H7775" i="4"/>
  <c r="H7776" i="4"/>
  <c r="H7777" i="4"/>
  <c r="H7778" i="4"/>
  <c r="H7779" i="4"/>
  <c r="H7780" i="4"/>
  <c r="H7781" i="4"/>
  <c r="H7782" i="4"/>
  <c r="H7783" i="4"/>
  <c r="H7784" i="4"/>
  <c r="H7785" i="4"/>
  <c r="H7786" i="4"/>
  <c r="H7787" i="4"/>
  <c r="H7788" i="4"/>
  <c r="H7789" i="4"/>
  <c r="H7790" i="4"/>
  <c r="H7791" i="4"/>
  <c r="H7792" i="4"/>
  <c r="H7793" i="4"/>
  <c r="H7794" i="4"/>
  <c r="H7795" i="4"/>
  <c r="H7796" i="4"/>
  <c r="H7797" i="4"/>
  <c r="H7798" i="4"/>
  <c r="H7799" i="4"/>
  <c r="H7800" i="4"/>
  <c r="H7801" i="4"/>
  <c r="H7802" i="4"/>
  <c r="H7803" i="4"/>
  <c r="H7804" i="4"/>
  <c r="H7805" i="4"/>
  <c r="H7806" i="4"/>
  <c r="H7807" i="4"/>
  <c r="H7808" i="4"/>
  <c r="H7809" i="4"/>
  <c r="H7810" i="4"/>
  <c r="H7811" i="4"/>
  <c r="H7812" i="4"/>
  <c r="H7813" i="4"/>
  <c r="H7814" i="4"/>
  <c r="H7815" i="4"/>
  <c r="H7816" i="4"/>
  <c r="H7817" i="4"/>
  <c r="H7818" i="4"/>
  <c r="H7819" i="4"/>
  <c r="H7820" i="4"/>
  <c r="H7821" i="4"/>
  <c r="H7822" i="4"/>
  <c r="H7823" i="4"/>
  <c r="H7824" i="4"/>
  <c r="H7825" i="4"/>
  <c r="H7826" i="4"/>
  <c r="H7827" i="4"/>
  <c r="H7828" i="4"/>
  <c r="H7829" i="4"/>
  <c r="H7830" i="4"/>
  <c r="H7831" i="4"/>
  <c r="H7832" i="4"/>
  <c r="H7833" i="4"/>
  <c r="H7834" i="4"/>
  <c r="H7835" i="4"/>
  <c r="H7836" i="4"/>
  <c r="H7837" i="4"/>
  <c r="H7838" i="4"/>
  <c r="H7839" i="4"/>
  <c r="H7840" i="4"/>
  <c r="H7841" i="4"/>
  <c r="H7842" i="4"/>
  <c r="H7843" i="4"/>
  <c r="H7844" i="4"/>
  <c r="H7845" i="4"/>
  <c r="H7846" i="4"/>
  <c r="H7847" i="4"/>
  <c r="H7848" i="4"/>
  <c r="H7849" i="4"/>
  <c r="H7850" i="4"/>
  <c r="H7851" i="4"/>
  <c r="H7852" i="4"/>
  <c r="H7853" i="4"/>
  <c r="H7854" i="4"/>
  <c r="H7855" i="4"/>
  <c r="H7856" i="4"/>
  <c r="H7857" i="4"/>
  <c r="H7858" i="4"/>
  <c r="H7859" i="4"/>
  <c r="H7860" i="4"/>
  <c r="H7861" i="4"/>
  <c r="H7862" i="4"/>
  <c r="H7863" i="4"/>
  <c r="H7864" i="4"/>
  <c r="H7865" i="4"/>
  <c r="H7866" i="4"/>
  <c r="H7867" i="4"/>
  <c r="H7868" i="4"/>
  <c r="H7869" i="4"/>
  <c r="H7870" i="4"/>
  <c r="H7871" i="4"/>
  <c r="H7872" i="4"/>
  <c r="H7873" i="4"/>
  <c r="H7874" i="4"/>
  <c r="H7875" i="4"/>
  <c r="H7876" i="4"/>
  <c r="H7877" i="4"/>
  <c r="H7878" i="4"/>
  <c r="H7879" i="4"/>
  <c r="H7880" i="4"/>
  <c r="H7881" i="4"/>
  <c r="H7882" i="4"/>
  <c r="H7883" i="4"/>
  <c r="H7884" i="4"/>
  <c r="H7885" i="4"/>
  <c r="H7886" i="4"/>
  <c r="H7887" i="4"/>
  <c r="H7888" i="4"/>
  <c r="H7889" i="4"/>
  <c r="H7890" i="4"/>
  <c r="H7891" i="4"/>
  <c r="H7892" i="4"/>
  <c r="H7893" i="4"/>
  <c r="H7894" i="4"/>
  <c r="H7895" i="4"/>
  <c r="H7896" i="4"/>
  <c r="H7897" i="4"/>
  <c r="H7898" i="4"/>
  <c r="H7899" i="4"/>
  <c r="H7900" i="4"/>
  <c r="H7901" i="4"/>
  <c r="H7902" i="4"/>
  <c r="H7903" i="4"/>
  <c r="H7904" i="4"/>
  <c r="H7905" i="4"/>
  <c r="H7906" i="4"/>
  <c r="H7907" i="4"/>
  <c r="H7908" i="4"/>
  <c r="H7909" i="4"/>
  <c r="H7910" i="4"/>
  <c r="H7911" i="4"/>
  <c r="H7912" i="4"/>
  <c r="H7913" i="4"/>
  <c r="H7914" i="4"/>
  <c r="H7915" i="4"/>
  <c r="H7916" i="4"/>
  <c r="H7917" i="4"/>
  <c r="H7918" i="4"/>
  <c r="H7919" i="4"/>
  <c r="H7920" i="4"/>
  <c r="H7921" i="4"/>
  <c r="H7922" i="4"/>
  <c r="H7923" i="4"/>
  <c r="H7924" i="4"/>
  <c r="H7925" i="4"/>
  <c r="H7926" i="4"/>
  <c r="H7927" i="4"/>
  <c r="H7928" i="4"/>
  <c r="H7929" i="4"/>
  <c r="H7930" i="4"/>
  <c r="H7931" i="4"/>
  <c r="H7932" i="4"/>
  <c r="H7933" i="4"/>
  <c r="H7934" i="4"/>
  <c r="H7935" i="4"/>
  <c r="H7936" i="4"/>
  <c r="H7937" i="4"/>
  <c r="H7938" i="4"/>
  <c r="H7939" i="4"/>
  <c r="H7940" i="4"/>
  <c r="H7941" i="4"/>
  <c r="H7942" i="4"/>
  <c r="H7943" i="4"/>
  <c r="H7944" i="4"/>
  <c r="H7945" i="4"/>
  <c r="H7946" i="4"/>
  <c r="H7947" i="4"/>
  <c r="H7948" i="4"/>
  <c r="H7949" i="4"/>
  <c r="H7950" i="4"/>
  <c r="H7951" i="4"/>
  <c r="H7952" i="4"/>
  <c r="H7953" i="4"/>
  <c r="H7954" i="4"/>
  <c r="H7955" i="4"/>
  <c r="H7956" i="4"/>
  <c r="H7957" i="4"/>
  <c r="H7958" i="4"/>
  <c r="H7959" i="4"/>
  <c r="H7960" i="4"/>
  <c r="H7961" i="4"/>
  <c r="H7962" i="4"/>
  <c r="H7963" i="4"/>
  <c r="H7964" i="4"/>
  <c r="H7965" i="4"/>
  <c r="H7966" i="4"/>
  <c r="H7967" i="4"/>
  <c r="H7968" i="4"/>
  <c r="H7969" i="4"/>
  <c r="H7970" i="4"/>
  <c r="H7971" i="4"/>
  <c r="H7972" i="4"/>
  <c r="H7973" i="4"/>
  <c r="H7974" i="4"/>
  <c r="H7975" i="4"/>
  <c r="H7976" i="4"/>
  <c r="H7977" i="4"/>
  <c r="H7978" i="4"/>
  <c r="H7979" i="4"/>
  <c r="H7980" i="4"/>
  <c r="H7981" i="4"/>
  <c r="H7982" i="4"/>
  <c r="H7983" i="4"/>
  <c r="H7984" i="4"/>
  <c r="H7985" i="4"/>
  <c r="H7986" i="4"/>
  <c r="H7987" i="4"/>
  <c r="H7988" i="4"/>
  <c r="H7989" i="4"/>
  <c r="H7990" i="4"/>
  <c r="H7991" i="4"/>
  <c r="H7992" i="4"/>
  <c r="H7993" i="4"/>
  <c r="H7994" i="4"/>
  <c r="H7995" i="4"/>
  <c r="H7996" i="4"/>
  <c r="H7997" i="4"/>
  <c r="H7998" i="4"/>
  <c r="H7999" i="4"/>
  <c r="H8000" i="4"/>
  <c r="H8001" i="4"/>
  <c r="H8002" i="4"/>
  <c r="H8003" i="4"/>
  <c r="H8004" i="4"/>
  <c r="H8005" i="4"/>
  <c r="H8006" i="4"/>
  <c r="H8007" i="4"/>
  <c r="H8008" i="4"/>
  <c r="H8009" i="4"/>
  <c r="H8010" i="4"/>
  <c r="H8011" i="4"/>
  <c r="H8012" i="4"/>
  <c r="H8013" i="4"/>
  <c r="H8014" i="4"/>
  <c r="H8015" i="4"/>
  <c r="H8016" i="4"/>
  <c r="H8017" i="4"/>
  <c r="H8018" i="4"/>
  <c r="H8019" i="4"/>
  <c r="H8020" i="4"/>
  <c r="H8021" i="4"/>
  <c r="H8022" i="4"/>
  <c r="H8023" i="4"/>
  <c r="H8024" i="4"/>
  <c r="H8025" i="4"/>
  <c r="H8026" i="4"/>
  <c r="H8027" i="4"/>
  <c r="H8028" i="4"/>
  <c r="H8029" i="4"/>
  <c r="H8030" i="4"/>
  <c r="H8031" i="4"/>
  <c r="H8032" i="4"/>
  <c r="H8033" i="4"/>
  <c r="H8034" i="4"/>
  <c r="H8035" i="4"/>
  <c r="H8036" i="4"/>
  <c r="H8037" i="4"/>
  <c r="H8038" i="4"/>
  <c r="H8039" i="4"/>
  <c r="H8040" i="4"/>
  <c r="H8041" i="4"/>
  <c r="H8042" i="4"/>
  <c r="H8043" i="4"/>
  <c r="H8044" i="4"/>
  <c r="H8045" i="4"/>
  <c r="H8046" i="4"/>
  <c r="H8047" i="4"/>
  <c r="H8048" i="4"/>
  <c r="H8049" i="4"/>
  <c r="H8050" i="4"/>
  <c r="H8051" i="4"/>
  <c r="H8052" i="4"/>
  <c r="H8053" i="4"/>
  <c r="H8054" i="4"/>
  <c r="H8055" i="4"/>
  <c r="H8056" i="4"/>
  <c r="H8057" i="4"/>
  <c r="H8058" i="4"/>
  <c r="H8059" i="4"/>
  <c r="H8060" i="4"/>
  <c r="H8061" i="4"/>
  <c r="H8062" i="4"/>
  <c r="H8063" i="4"/>
  <c r="H8064" i="4"/>
  <c r="H8065" i="4"/>
  <c r="H8066" i="4"/>
  <c r="H8067" i="4"/>
  <c r="H8068" i="4"/>
  <c r="H8069" i="4"/>
  <c r="H8070" i="4"/>
  <c r="H8071" i="4"/>
  <c r="H8072" i="4"/>
  <c r="H8073" i="4"/>
  <c r="H8074" i="4"/>
  <c r="H8075" i="4"/>
  <c r="H8076" i="4"/>
  <c r="H8077" i="4"/>
  <c r="H8078" i="4"/>
  <c r="H8079" i="4"/>
  <c r="H8080" i="4"/>
  <c r="H8081" i="4"/>
  <c r="H8082" i="4"/>
  <c r="H8083" i="4"/>
  <c r="H8084" i="4"/>
  <c r="H8085" i="4"/>
  <c r="H8086" i="4"/>
  <c r="H8087" i="4"/>
  <c r="H8088" i="4"/>
  <c r="H8089" i="4"/>
  <c r="H8090" i="4"/>
  <c r="H8091" i="4"/>
  <c r="H8092" i="4"/>
  <c r="H8093" i="4"/>
  <c r="H8094" i="4"/>
  <c r="H8095" i="4"/>
  <c r="H8096" i="4"/>
  <c r="H8097" i="4"/>
  <c r="H8098" i="4"/>
  <c r="H8099" i="4"/>
  <c r="H8100" i="4"/>
  <c r="H8101" i="4"/>
  <c r="H8102" i="4"/>
  <c r="H8103" i="4"/>
  <c r="H8104" i="4"/>
  <c r="H8105" i="4"/>
  <c r="H8106" i="4"/>
  <c r="H8107" i="4"/>
  <c r="H8108" i="4"/>
  <c r="H8109" i="4"/>
  <c r="H8110" i="4"/>
  <c r="H8111" i="4"/>
  <c r="H8112" i="4"/>
  <c r="H8113" i="4"/>
  <c r="H8114" i="4"/>
  <c r="H8115" i="4"/>
  <c r="H8116" i="4"/>
  <c r="H8117" i="4"/>
  <c r="H8118" i="4"/>
  <c r="H8119" i="4"/>
  <c r="H8120" i="4"/>
  <c r="H8121" i="4"/>
  <c r="H8122" i="4"/>
  <c r="H8123" i="4"/>
  <c r="H8124" i="4"/>
  <c r="H8125" i="4"/>
  <c r="H8126" i="4"/>
  <c r="H8127" i="4"/>
  <c r="H8128" i="4"/>
  <c r="H8129" i="4"/>
  <c r="H8130" i="4"/>
  <c r="H8131" i="4"/>
  <c r="H8132" i="4"/>
  <c r="H8133" i="4"/>
  <c r="H8134" i="4"/>
  <c r="H8135" i="4"/>
  <c r="H8136" i="4"/>
  <c r="H8137" i="4"/>
  <c r="H8138" i="4"/>
  <c r="H8139" i="4"/>
  <c r="H8140" i="4"/>
  <c r="H8141" i="4"/>
  <c r="H8142" i="4"/>
  <c r="H8143" i="4"/>
  <c r="H8144" i="4"/>
  <c r="H8145" i="4"/>
  <c r="H8146" i="4"/>
  <c r="H8147" i="4"/>
  <c r="H8148" i="4"/>
  <c r="H8149" i="4"/>
  <c r="H8150" i="4"/>
  <c r="H8151" i="4"/>
  <c r="H8152" i="4"/>
  <c r="H8153" i="4"/>
  <c r="H8154" i="4"/>
  <c r="H8155" i="4"/>
  <c r="H8156" i="4"/>
  <c r="H8157" i="4"/>
  <c r="H8158" i="4"/>
  <c r="H8159" i="4"/>
  <c r="H8160" i="4"/>
  <c r="H8161" i="4"/>
  <c r="H8162" i="4"/>
  <c r="H8163" i="4"/>
  <c r="H8164" i="4"/>
  <c r="H8165" i="4"/>
  <c r="H8166" i="4"/>
  <c r="H8167" i="4"/>
  <c r="H8168" i="4"/>
  <c r="H8169" i="4"/>
  <c r="H8170" i="4"/>
  <c r="H8171" i="4"/>
  <c r="H8172" i="4"/>
  <c r="H8173" i="4"/>
  <c r="H8174" i="4"/>
  <c r="H8175" i="4"/>
  <c r="H8176" i="4"/>
  <c r="H8177" i="4"/>
  <c r="H8178" i="4"/>
  <c r="H8179" i="4"/>
  <c r="H8180" i="4"/>
  <c r="H8181" i="4"/>
  <c r="H8182" i="4"/>
  <c r="H8183" i="4"/>
  <c r="H8184" i="4"/>
  <c r="H8185" i="4"/>
  <c r="H8186" i="4"/>
  <c r="H8187" i="4"/>
  <c r="H8188" i="4"/>
  <c r="H8189" i="4"/>
  <c r="H8190" i="4"/>
  <c r="H8191" i="4"/>
  <c r="H8192" i="4"/>
  <c r="H8193" i="4"/>
  <c r="H8194" i="4"/>
  <c r="H8195" i="4"/>
  <c r="H8196" i="4"/>
  <c r="H8197" i="4"/>
  <c r="H8198" i="4"/>
  <c r="H8199" i="4"/>
  <c r="H8200" i="4"/>
  <c r="H8201" i="4"/>
  <c r="H8202" i="4"/>
  <c r="H8203" i="4"/>
  <c r="H8204" i="4"/>
  <c r="H8205" i="4"/>
  <c r="H8206" i="4"/>
  <c r="H8207" i="4"/>
  <c r="H8208" i="4"/>
  <c r="H8209" i="4"/>
  <c r="H8210" i="4"/>
  <c r="H8211" i="4"/>
  <c r="H8212" i="4"/>
  <c r="H8213" i="4"/>
  <c r="H8214" i="4"/>
  <c r="H8215" i="4"/>
  <c r="H8216" i="4"/>
  <c r="H8217" i="4"/>
  <c r="H8218" i="4"/>
  <c r="H8219" i="4"/>
  <c r="H8220" i="4"/>
  <c r="H8221" i="4"/>
  <c r="H8222" i="4"/>
  <c r="H8223" i="4"/>
  <c r="H8224" i="4"/>
  <c r="H8225" i="4"/>
  <c r="H8226" i="4"/>
  <c r="H8227" i="4"/>
  <c r="H8228" i="4"/>
  <c r="H8229" i="4"/>
  <c r="H8230" i="4"/>
  <c r="H8231" i="4"/>
  <c r="H8232" i="4"/>
  <c r="H8233" i="4"/>
  <c r="H8234" i="4"/>
  <c r="H8235" i="4"/>
  <c r="H8236" i="4"/>
  <c r="H8237" i="4"/>
  <c r="H8238" i="4"/>
  <c r="H8239" i="4"/>
  <c r="H8240" i="4"/>
  <c r="H8241" i="4"/>
  <c r="H8242" i="4"/>
  <c r="H8243" i="4"/>
  <c r="H8244" i="4"/>
  <c r="H8245" i="4"/>
  <c r="H8246" i="4"/>
  <c r="H8247" i="4"/>
  <c r="H8248" i="4"/>
  <c r="H8249" i="4"/>
  <c r="H8250" i="4"/>
  <c r="H8251" i="4"/>
  <c r="H8252" i="4"/>
  <c r="H8253" i="4"/>
  <c r="H8254" i="4"/>
  <c r="H8255" i="4"/>
  <c r="H8256" i="4"/>
  <c r="H8257" i="4"/>
  <c r="H8258" i="4"/>
  <c r="H8259" i="4"/>
  <c r="H8260" i="4"/>
  <c r="H8261" i="4"/>
  <c r="H8262" i="4"/>
  <c r="H8263" i="4"/>
  <c r="H8264" i="4"/>
  <c r="H8265" i="4"/>
  <c r="H8266" i="4"/>
  <c r="H8267" i="4"/>
  <c r="H8268" i="4"/>
  <c r="H8269" i="4"/>
  <c r="H8270" i="4"/>
  <c r="H8271" i="4"/>
  <c r="H8272" i="4"/>
  <c r="H8273" i="4"/>
  <c r="H8274" i="4"/>
  <c r="H8275" i="4"/>
  <c r="H8276" i="4"/>
  <c r="H8277" i="4"/>
  <c r="H8278" i="4"/>
  <c r="H8279" i="4"/>
  <c r="H8280" i="4"/>
  <c r="H8281" i="4"/>
  <c r="H8282" i="4"/>
  <c r="H8283" i="4"/>
  <c r="H8284" i="4"/>
  <c r="H8285" i="4"/>
  <c r="H8286" i="4"/>
  <c r="H8287" i="4"/>
  <c r="H8288" i="4"/>
  <c r="H8289" i="4"/>
  <c r="H8290" i="4"/>
  <c r="H8291" i="4"/>
  <c r="H8292" i="4"/>
  <c r="H8293" i="4"/>
  <c r="H8294" i="4"/>
  <c r="H8295" i="4"/>
  <c r="H8296" i="4"/>
  <c r="H8297" i="4"/>
  <c r="H8298" i="4"/>
  <c r="H8299" i="4"/>
  <c r="H8300" i="4"/>
  <c r="H8301" i="4"/>
  <c r="H8302" i="4"/>
  <c r="H8303" i="4"/>
  <c r="H8304" i="4"/>
  <c r="H8305" i="4"/>
  <c r="H8306" i="4"/>
  <c r="H8307" i="4"/>
  <c r="H8308" i="4"/>
  <c r="H8309" i="4"/>
  <c r="H8310" i="4"/>
  <c r="H8311" i="4"/>
  <c r="H8312" i="4"/>
  <c r="H8313" i="4"/>
  <c r="H8314" i="4"/>
  <c r="H8315" i="4"/>
  <c r="H8316" i="4"/>
  <c r="H8317" i="4"/>
  <c r="H8318" i="4"/>
  <c r="H8319" i="4"/>
  <c r="H8320" i="4"/>
  <c r="H8321" i="4"/>
  <c r="H8322" i="4"/>
  <c r="H8323" i="4"/>
  <c r="H8324" i="4"/>
  <c r="H8325" i="4"/>
  <c r="H8326" i="4"/>
  <c r="H8327" i="4"/>
  <c r="H8328" i="4"/>
  <c r="H8329" i="4"/>
  <c r="H8330" i="4"/>
  <c r="H8331" i="4"/>
  <c r="H8332" i="4"/>
  <c r="H8333" i="4"/>
  <c r="H8334" i="4"/>
  <c r="H8335" i="4"/>
  <c r="H8336" i="4"/>
  <c r="H8337" i="4"/>
  <c r="H8338" i="4"/>
  <c r="H8339" i="4"/>
  <c r="H8340" i="4"/>
  <c r="H8341" i="4"/>
  <c r="H8342" i="4"/>
  <c r="H8343" i="4"/>
  <c r="H8344" i="4"/>
  <c r="H8345" i="4"/>
  <c r="H8346" i="4"/>
  <c r="H8347" i="4"/>
  <c r="H8348" i="4"/>
  <c r="H8349" i="4"/>
  <c r="H8350" i="4"/>
  <c r="H8351" i="4"/>
  <c r="H8352" i="4"/>
  <c r="H8353" i="4"/>
  <c r="H8354" i="4"/>
  <c r="H8355" i="4"/>
  <c r="H8356" i="4"/>
  <c r="H8357" i="4"/>
  <c r="H8358" i="4"/>
  <c r="H8359" i="4"/>
  <c r="H8360" i="4"/>
  <c r="H8361" i="4"/>
  <c r="H8362" i="4"/>
  <c r="H8363" i="4"/>
  <c r="H8364" i="4"/>
  <c r="H8365" i="4"/>
  <c r="H8366" i="4"/>
  <c r="H8367" i="4"/>
  <c r="H8368" i="4"/>
  <c r="H8369" i="4"/>
  <c r="H8370" i="4"/>
  <c r="H8371" i="4"/>
  <c r="H8372" i="4"/>
  <c r="H8373" i="4"/>
  <c r="H8374" i="4"/>
  <c r="H8375" i="4"/>
  <c r="H8376" i="4"/>
  <c r="H8377" i="4"/>
  <c r="H8378" i="4"/>
  <c r="H8379" i="4"/>
  <c r="H8380" i="4"/>
  <c r="H8381" i="4"/>
  <c r="H8382" i="4"/>
  <c r="H8383" i="4"/>
  <c r="H8384" i="4"/>
  <c r="H8385" i="4"/>
  <c r="H8386" i="4"/>
  <c r="H8387" i="4"/>
  <c r="H8388" i="4"/>
  <c r="H8389" i="4"/>
  <c r="H8390" i="4"/>
  <c r="H8391" i="4"/>
  <c r="H8392" i="4"/>
  <c r="H8393" i="4"/>
  <c r="H8394" i="4"/>
  <c r="H8395" i="4"/>
  <c r="H8396" i="4"/>
  <c r="H8397" i="4"/>
  <c r="H8398" i="4"/>
  <c r="H8399" i="4"/>
  <c r="H8400" i="4"/>
  <c r="H8401" i="4"/>
  <c r="H8402" i="4"/>
  <c r="H8403" i="4"/>
  <c r="H8404" i="4"/>
  <c r="H8405" i="4"/>
  <c r="H8406" i="4"/>
  <c r="H8407" i="4"/>
  <c r="H8408" i="4"/>
  <c r="H8409" i="4"/>
  <c r="H8410" i="4"/>
  <c r="H8411" i="4"/>
  <c r="H8412" i="4"/>
  <c r="H8413" i="4"/>
  <c r="H8414" i="4"/>
  <c r="H8415" i="4"/>
  <c r="H8416" i="4"/>
  <c r="H8417" i="4"/>
  <c r="H8418" i="4"/>
  <c r="H8419" i="4"/>
  <c r="H8420" i="4"/>
  <c r="H8421" i="4"/>
  <c r="H8422" i="4"/>
  <c r="H8423" i="4"/>
  <c r="H8424" i="4"/>
  <c r="H8425" i="4"/>
  <c r="H8426" i="4"/>
  <c r="H8427" i="4"/>
  <c r="H8428" i="4"/>
  <c r="H8429" i="4"/>
  <c r="H8430" i="4"/>
  <c r="H8431" i="4"/>
  <c r="H8432" i="4"/>
  <c r="H8433" i="4"/>
  <c r="H8434" i="4"/>
  <c r="H8435" i="4"/>
  <c r="H8436" i="4"/>
  <c r="H8437" i="4"/>
  <c r="H8438" i="4"/>
  <c r="H8439" i="4"/>
  <c r="H8440" i="4"/>
  <c r="H8441" i="4"/>
  <c r="H8442" i="4"/>
  <c r="H8443" i="4"/>
  <c r="H8444" i="4"/>
  <c r="H8445" i="4"/>
  <c r="H8446" i="4"/>
  <c r="H8447" i="4"/>
  <c r="H8448" i="4"/>
  <c r="H8449" i="4"/>
  <c r="H8450" i="4"/>
  <c r="H8451" i="4"/>
  <c r="H8452" i="4"/>
  <c r="H8453" i="4"/>
  <c r="H8454" i="4"/>
  <c r="H8455" i="4"/>
  <c r="H8456" i="4"/>
  <c r="H8457" i="4"/>
  <c r="H8458" i="4"/>
  <c r="H8459" i="4"/>
  <c r="H8460" i="4"/>
  <c r="H8461" i="4"/>
  <c r="H8462" i="4"/>
  <c r="H8463" i="4"/>
  <c r="H8464" i="4"/>
  <c r="H8465" i="4"/>
  <c r="H8466" i="4"/>
  <c r="H8467" i="4"/>
  <c r="H8468" i="4"/>
  <c r="H8469" i="4"/>
  <c r="H8470" i="4"/>
  <c r="H8471" i="4"/>
  <c r="H8472" i="4"/>
  <c r="H8473" i="4"/>
  <c r="H8474" i="4"/>
  <c r="H8475" i="4"/>
  <c r="H8476" i="4"/>
  <c r="H8477" i="4"/>
  <c r="H8478" i="4"/>
  <c r="H8479" i="4"/>
  <c r="H8480" i="4"/>
  <c r="H8481" i="4"/>
  <c r="H8482" i="4"/>
  <c r="H8483" i="4"/>
  <c r="H8484" i="4"/>
  <c r="H8485" i="4"/>
  <c r="H8486" i="4"/>
  <c r="H8487" i="4"/>
  <c r="H8488" i="4"/>
  <c r="H8489" i="4"/>
  <c r="H8490" i="4"/>
  <c r="H8491" i="4"/>
  <c r="H8492" i="4"/>
  <c r="H8493" i="4"/>
  <c r="H8494" i="4"/>
  <c r="H8495" i="4"/>
  <c r="H8496" i="4"/>
  <c r="H8497" i="4"/>
  <c r="H8498" i="4"/>
  <c r="H8499" i="4"/>
  <c r="H8500" i="4"/>
  <c r="H8501" i="4"/>
  <c r="H8502" i="4"/>
  <c r="H8503" i="4"/>
  <c r="H8504" i="4"/>
  <c r="H8505" i="4"/>
  <c r="H8506" i="4"/>
  <c r="H8507" i="4"/>
  <c r="H8508" i="4"/>
  <c r="H8509" i="4"/>
  <c r="H8510" i="4"/>
  <c r="H8511" i="4"/>
  <c r="H8512" i="4"/>
  <c r="H8513" i="4"/>
  <c r="H8514" i="4"/>
  <c r="H8515" i="4"/>
  <c r="H8516" i="4"/>
  <c r="H8517" i="4"/>
  <c r="H8518" i="4"/>
  <c r="H8519" i="4"/>
  <c r="H8520" i="4"/>
  <c r="H8521" i="4"/>
  <c r="H8522" i="4"/>
  <c r="H8523" i="4"/>
  <c r="H8524" i="4"/>
  <c r="H8525" i="4"/>
  <c r="H8526" i="4"/>
  <c r="H8527" i="4"/>
  <c r="H8528" i="4"/>
  <c r="H8529" i="4"/>
  <c r="H8530" i="4"/>
  <c r="H8531" i="4"/>
  <c r="H8532" i="4"/>
  <c r="H8533" i="4"/>
  <c r="H8534" i="4"/>
  <c r="H8535" i="4"/>
  <c r="H8536" i="4"/>
  <c r="H8537" i="4"/>
  <c r="H8538" i="4"/>
  <c r="H8539" i="4"/>
  <c r="H8540" i="4"/>
  <c r="H8541" i="4"/>
  <c r="H8542" i="4"/>
  <c r="H8543" i="4"/>
  <c r="H8544" i="4"/>
  <c r="H8545" i="4"/>
  <c r="H8546" i="4"/>
  <c r="H8547" i="4"/>
  <c r="H8548" i="4"/>
  <c r="H8549" i="4"/>
  <c r="H8550" i="4"/>
  <c r="H8551" i="4"/>
  <c r="H8552" i="4"/>
  <c r="H8553" i="4"/>
  <c r="H8554" i="4"/>
  <c r="H8555" i="4"/>
  <c r="H8556" i="4"/>
  <c r="H8557" i="4"/>
  <c r="H8558" i="4"/>
  <c r="H8559" i="4"/>
  <c r="H8560" i="4"/>
  <c r="H8561" i="4"/>
  <c r="H8562" i="4"/>
  <c r="H8563" i="4"/>
  <c r="H8564" i="4"/>
  <c r="H8565" i="4"/>
  <c r="H8566" i="4"/>
  <c r="H8567" i="4"/>
  <c r="H8568" i="4"/>
  <c r="H8569" i="4"/>
  <c r="H8570" i="4"/>
  <c r="H8571" i="4"/>
  <c r="H8572" i="4"/>
  <c r="H8573" i="4"/>
  <c r="H8574" i="4"/>
  <c r="H8575" i="4"/>
  <c r="H8576" i="4"/>
  <c r="H8577" i="4"/>
  <c r="H8578" i="4"/>
  <c r="H8579" i="4"/>
  <c r="H8580" i="4"/>
  <c r="H8581" i="4"/>
  <c r="H8582" i="4"/>
  <c r="H8583" i="4"/>
  <c r="H8584" i="4"/>
  <c r="H8585" i="4"/>
  <c r="H8586" i="4"/>
  <c r="H8587" i="4"/>
  <c r="H8588" i="4"/>
  <c r="H8589" i="4"/>
  <c r="H8590" i="4"/>
  <c r="H8591" i="4"/>
  <c r="H8592" i="4"/>
  <c r="H8593" i="4"/>
  <c r="H8594" i="4"/>
  <c r="H8595" i="4"/>
  <c r="H8596" i="4"/>
  <c r="H8597" i="4"/>
  <c r="H8598" i="4"/>
  <c r="H8599" i="4"/>
  <c r="H8600" i="4"/>
  <c r="H8601" i="4"/>
  <c r="H8602" i="4"/>
  <c r="H8603" i="4"/>
  <c r="H8604" i="4"/>
  <c r="H8605" i="4"/>
  <c r="H8606" i="4"/>
  <c r="H8607" i="4"/>
  <c r="H8608" i="4"/>
  <c r="H8609" i="4"/>
  <c r="H8610" i="4"/>
  <c r="H8611" i="4"/>
  <c r="H8612" i="4"/>
  <c r="H8613" i="4"/>
  <c r="H8614" i="4"/>
  <c r="H8615" i="4"/>
  <c r="H8616" i="4"/>
  <c r="H8617" i="4"/>
  <c r="H8618" i="4"/>
  <c r="H8619" i="4"/>
  <c r="H8620" i="4"/>
  <c r="H8621" i="4"/>
  <c r="H8622" i="4"/>
  <c r="H8623" i="4"/>
  <c r="H8624" i="4"/>
  <c r="H8625" i="4"/>
  <c r="H8626" i="4"/>
  <c r="H8627" i="4"/>
  <c r="H8628" i="4"/>
  <c r="H8629" i="4"/>
  <c r="H8630" i="4"/>
  <c r="H8631" i="4"/>
  <c r="H8632" i="4"/>
  <c r="H8633" i="4"/>
  <c r="H8634" i="4"/>
  <c r="H8635" i="4"/>
  <c r="H8636" i="4"/>
  <c r="H8637" i="4"/>
  <c r="H8638" i="4"/>
  <c r="H8639" i="4"/>
  <c r="H8640" i="4"/>
  <c r="H8641" i="4"/>
  <c r="H8642" i="4"/>
  <c r="H8643" i="4"/>
  <c r="H8644" i="4"/>
  <c r="H8645" i="4"/>
  <c r="H8646" i="4"/>
  <c r="H8647" i="4"/>
  <c r="H8648" i="4"/>
  <c r="H8649" i="4"/>
  <c r="H8650" i="4"/>
  <c r="H8651" i="4"/>
  <c r="H8652" i="4"/>
  <c r="H8653" i="4"/>
  <c r="H8654" i="4"/>
  <c r="H8655" i="4"/>
  <c r="H8656" i="4"/>
  <c r="H8657" i="4"/>
  <c r="H8658" i="4"/>
  <c r="H8659" i="4"/>
  <c r="H8660" i="4"/>
  <c r="H8661" i="4"/>
  <c r="H8662" i="4"/>
  <c r="H8663" i="4"/>
  <c r="H8664" i="4"/>
  <c r="H8665" i="4"/>
  <c r="H8666" i="4"/>
  <c r="H8667" i="4"/>
  <c r="H8668" i="4"/>
  <c r="H8669" i="4"/>
  <c r="H8670" i="4"/>
  <c r="H8671" i="4"/>
  <c r="H8672" i="4"/>
  <c r="H8673" i="4"/>
  <c r="H8674" i="4"/>
  <c r="H8675" i="4"/>
  <c r="H8676" i="4"/>
  <c r="H8677" i="4"/>
  <c r="H8678" i="4"/>
  <c r="H8679" i="4"/>
  <c r="H8680" i="4"/>
  <c r="H8681" i="4"/>
  <c r="H8682" i="4"/>
  <c r="H8683" i="4"/>
  <c r="H8684" i="4"/>
  <c r="H8685" i="4"/>
  <c r="H8686" i="4"/>
  <c r="H8687" i="4"/>
  <c r="H8688" i="4"/>
  <c r="H8689" i="4"/>
  <c r="H8690" i="4"/>
  <c r="H8691" i="4"/>
  <c r="H8692" i="4"/>
  <c r="H8693" i="4"/>
  <c r="H8694" i="4"/>
  <c r="H8695" i="4"/>
  <c r="H8696" i="4"/>
  <c r="H8697" i="4"/>
  <c r="H8698" i="4"/>
  <c r="H8699" i="4"/>
  <c r="H8700" i="4"/>
  <c r="H8701" i="4"/>
  <c r="H8702" i="4"/>
  <c r="H8703" i="4"/>
  <c r="H8704" i="4"/>
  <c r="H8705" i="4"/>
  <c r="H8706" i="4"/>
  <c r="H8707" i="4"/>
  <c r="H8708" i="4"/>
  <c r="H8709" i="4"/>
  <c r="H8710" i="4"/>
  <c r="H8711" i="4"/>
  <c r="H8712" i="4"/>
  <c r="H8713" i="4"/>
  <c r="H8714" i="4"/>
  <c r="H8715" i="4"/>
  <c r="H8716" i="4"/>
  <c r="H8717" i="4"/>
  <c r="H8718" i="4"/>
  <c r="H8719" i="4"/>
  <c r="H8720" i="4"/>
  <c r="H8721" i="4"/>
  <c r="H8722" i="4"/>
  <c r="H8723" i="4"/>
  <c r="H8724" i="4"/>
  <c r="H8725" i="4"/>
  <c r="H8726" i="4"/>
  <c r="H8727" i="4"/>
  <c r="H8728" i="4"/>
  <c r="H8729" i="4"/>
  <c r="H8730" i="4"/>
  <c r="H8731" i="4"/>
  <c r="H8732" i="4"/>
  <c r="H8733" i="4"/>
  <c r="H8734" i="4"/>
  <c r="H8735" i="4"/>
  <c r="H8736" i="4"/>
  <c r="H8737" i="4"/>
  <c r="H8738" i="4"/>
  <c r="H8739" i="4"/>
  <c r="H8740" i="4"/>
  <c r="H8741" i="4"/>
  <c r="H8742" i="4"/>
  <c r="H8743" i="4"/>
  <c r="H8744" i="4"/>
  <c r="H8745" i="4"/>
  <c r="H8746" i="4"/>
  <c r="H8747" i="4"/>
  <c r="H8748" i="4"/>
  <c r="H8749" i="4"/>
  <c r="H8750" i="4"/>
  <c r="H8751" i="4"/>
  <c r="H8752" i="4"/>
  <c r="H8753" i="4"/>
  <c r="H8754" i="4"/>
  <c r="H8755" i="4"/>
  <c r="H8756" i="4"/>
  <c r="H8757" i="4"/>
  <c r="H8758" i="4"/>
  <c r="H8759" i="4"/>
  <c r="H8760" i="4"/>
  <c r="H8761" i="4"/>
  <c r="H8762" i="4"/>
  <c r="H8763" i="4"/>
  <c r="H8764" i="4"/>
  <c r="H8765" i="4"/>
  <c r="H8766" i="4"/>
  <c r="H8767" i="4"/>
  <c r="H8768" i="4"/>
  <c r="H8769" i="4"/>
  <c r="H8770" i="4"/>
  <c r="H8771" i="4"/>
  <c r="H8772" i="4"/>
  <c r="H8773" i="4"/>
  <c r="H8774" i="4"/>
  <c r="H8775" i="4"/>
  <c r="H8776" i="4"/>
  <c r="H8777" i="4"/>
  <c r="H8778" i="4"/>
  <c r="H8779" i="4"/>
  <c r="H8780" i="4"/>
  <c r="H8781" i="4"/>
  <c r="H8782" i="4"/>
  <c r="H8783" i="4"/>
  <c r="H8784" i="4"/>
  <c r="H8785" i="4"/>
  <c r="H8786" i="4"/>
  <c r="H8787" i="4"/>
  <c r="H8788" i="4"/>
  <c r="H8789" i="4"/>
  <c r="H8790" i="4"/>
  <c r="H8792" i="4"/>
  <c r="H8793" i="4"/>
  <c r="H2" i="4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1531" i="2"/>
  <c r="R1532" i="2"/>
  <c r="R1533" i="2"/>
  <c r="R1534" i="2"/>
  <c r="R1535" i="2"/>
  <c r="R1536" i="2"/>
  <c r="R1537" i="2"/>
  <c r="R1538" i="2"/>
  <c r="R1539" i="2"/>
  <c r="R1540" i="2"/>
  <c r="R1541" i="2"/>
  <c r="R1542" i="2"/>
  <c r="R1543" i="2"/>
  <c r="R1544" i="2"/>
  <c r="R1545" i="2"/>
  <c r="R1546" i="2"/>
  <c r="R1547" i="2"/>
  <c r="R1548" i="2"/>
  <c r="R1549" i="2"/>
  <c r="R1550" i="2"/>
  <c r="R1551" i="2"/>
  <c r="R1552" i="2"/>
  <c r="R1553" i="2"/>
  <c r="R1554" i="2"/>
  <c r="R1555" i="2"/>
  <c r="R1556" i="2"/>
  <c r="R1557" i="2"/>
  <c r="R1558" i="2"/>
  <c r="R1559" i="2"/>
  <c r="R1560" i="2"/>
  <c r="R1561" i="2"/>
  <c r="R1562" i="2"/>
  <c r="R1563" i="2"/>
  <c r="R1564" i="2"/>
  <c r="R1565" i="2"/>
  <c r="R1566" i="2"/>
  <c r="R1567" i="2"/>
  <c r="R1568" i="2"/>
  <c r="R1569" i="2"/>
  <c r="R1570" i="2"/>
  <c r="R1571" i="2"/>
  <c r="R1572" i="2"/>
  <c r="R1573" i="2"/>
  <c r="R1574" i="2"/>
  <c r="R1575" i="2"/>
  <c r="R1576" i="2"/>
  <c r="R1577" i="2"/>
  <c r="R1578" i="2"/>
  <c r="R1579" i="2"/>
  <c r="R1580" i="2"/>
  <c r="R1581" i="2"/>
  <c r="R1582" i="2"/>
  <c r="R1583" i="2"/>
  <c r="R1584" i="2"/>
  <c r="R1585" i="2"/>
  <c r="R1586" i="2"/>
  <c r="R1587" i="2"/>
  <c r="R1588" i="2"/>
  <c r="R1589" i="2"/>
  <c r="R1590" i="2"/>
  <c r="R1591" i="2"/>
  <c r="R1592" i="2"/>
  <c r="R1593" i="2"/>
  <c r="R1594" i="2"/>
  <c r="R1595" i="2"/>
  <c r="R1596" i="2"/>
  <c r="R1597" i="2"/>
  <c r="R1598" i="2"/>
  <c r="R1599" i="2"/>
  <c r="R1600" i="2"/>
  <c r="R1601" i="2"/>
  <c r="R1602" i="2"/>
  <c r="R1603" i="2"/>
  <c r="R1604" i="2"/>
  <c r="R1605" i="2"/>
  <c r="R1606" i="2"/>
  <c r="R1607" i="2"/>
  <c r="R1608" i="2"/>
  <c r="R1609" i="2"/>
  <c r="R1610" i="2"/>
  <c r="R1611" i="2"/>
  <c r="R1612" i="2"/>
  <c r="R1613" i="2"/>
  <c r="R1614" i="2"/>
  <c r="R1615" i="2"/>
  <c r="R1616" i="2"/>
  <c r="R1617" i="2"/>
  <c r="R1618" i="2"/>
  <c r="R1619" i="2"/>
  <c r="R1620" i="2"/>
  <c r="R1621" i="2"/>
  <c r="R1622" i="2"/>
  <c r="R1623" i="2"/>
  <c r="R1624" i="2"/>
  <c r="R1625" i="2"/>
  <c r="R1626" i="2"/>
  <c r="R1627" i="2"/>
  <c r="R1628" i="2"/>
  <c r="R1629" i="2"/>
  <c r="R1630" i="2"/>
  <c r="R1631" i="2"/>
  <c r="R1632" i="2"/>
  <c r="R1633" i="2"/>
  <c r="R1634" i="2"/>
  <c r="R1635" i="2"/>
  <c r="R1636" i="2"/>
  <c r="R1637" i="2"/>
  <c r="R1638" i="2"/>
  <c r="R1639" i="2"/>
  <c r="R1640" i="2"/>
  <c r="R1641" i="2"/>
  <c r="R1642" i="2"/>
  <c r="R1643" i="2"/>
  <c r="R1644" i="2"/>
  <c r="R1645" i="2"/>
  <c r="R1646" i="2"/>
  <c r="R1647" i="2"/>
  <c r="R1648" i="2"/>
  <c r="R1649" i="2"/>
  <c r="R1650" i="2"/>
  <c r="R1651" i="2"/>
  <c r="R1652" i="2"/>
  <c r="R1653" i="2"/>
  <c r="R1654" i="2"/>
  <c r="R1655" i="2"/>
  <c r="R1656" i="2"/>
  <c r="R1657" i="2"/>
  <c r="R1658" i="2"/>
  <c r="R1659" i="2"/>
  <c r="R1660" i="2"/>
  <c r="R1661" i="2"/>
  <c r="R1662" i="2"/>
  <c r="R1663" i="2"/>
  <c r="R1664" i="2"/>
  <c r="R1665" i="2"/>
  <c r="R1666" i="2"/>
  <c r="R1667" i="2"/>
  <c r="R1668" i="2"/>
  <c r="R1669" i="2"/>
  <c r="R1670" i="2"/>
  <c r="R1671" i="2"/>
  <c r="R1672" i="2"/>
  <c r="R1673" i="2"/>
  <c r="R1674" i="2"/>
  <c r="R1675" i="2"/>
  <c r="R1676" i="2"/>
  <c r="R1677" i="2"/>
  <c r="R1678" i="2"/>
  <c r="R1679" i="2"/>
  <c r="R1680" i="2"/>
  <c r="R1681" i="2"/>
  <c r="R1682" i="2"/>
  <c r="R1683" i="2"/>
  <c r="R1684" i="2"/>
  <c r="R1685" i="2"/>
  <c r="R1686" i="2"/>
  <c r="R1687" i="2"/>
  <c r="R1688" i="2"/>
  <c r="R1689" i="2"/>
  <c r="R1690" i="2"/>
  <c r="R1691" i="2"/>
  <c r="R1692" i="2"/>
  <c r="R1693" i="2"/>
  <c r="R1694" i="2"/>
  <c r="R1695" i="2"/>
  <c r="R1696" i="2"/>
  <c r="R1697" i="2"/>
  <c r="R1698" i="2"/>
  <c r="R1699" i="2"/>
  <c r="R1700" i="2"/>
  <c r="R1701" i="2"/>
  <c r="R1702" i="2"/>
  <c r="R1703" i="2"/>
  <c r="R1704" i="2"/>
  <c r="R1705" i="2"/>
  <c r="R1706" i="2"/>
  <c r="R1707" i="2"/>
  <c r="R1708" i="2"/>
  <c r="R1709" i="2"/>
  <c r="R1710" i="2"/>
  <c r="R1711" i="2"/>
  <c r="R1712" i="2"/>
  <c r="R1713" i="2"/>
  <c r="R1714" i="2"/>
  <c r="R1715" i="2"/>
  <c r="R1716" i="2"/>
  <c r="R1717" i="2"/>
  <c r="R1718" i="2"/>
  <c r="R1719" i="2"/>
  <c r="R1720" i="2"/>
  <c r="R1721" i="2"/>
  <c r="R1722" i="2"/>
  <c r="R1723" i="2"/>
  <c r="R1724" i="2"/>
  <c r="R1725" i="2"/>
  <c r="R1726" i="2"/>
  <c r="R1727" i="2"/>
  <c r="R1728" i="2"/>
  <c r="R1729" i="2"/>
  <c r="R1730" i="2"/>
  <c r="R1731" i="2"/>
  <c r="R1732" i="2"/>
  <c r="R1733" i="2"/>
  <c r="R1734" i="2"/>
  <c r="R1735" i="2"/>
  <c r="R1736" i="2"/>
  <c r="R1737" i="2"/>
  <c r="R1738" i="2"/>
  <c r="R1739" i="2"/>
  <c r="R1740" i="2"/>
  <c r="R1741" i="2"/>
  <c r="R1742" i="2"/>
  <c r="R1743" i="2"/>
  <c r="R1744" i="2"/>
  <c r="R1745" i="2"/>
  <c r="R1746" i="2"/>
  <c r="R1747" i="2"/>
  <c r="R1748" i="2"/>
  <c r="R1749" i="2"/>
  <c r="R1750" i="2"/>
  <c r="R1751" i="2"/>
  <c r="R1752" i="2"/>
  <c r="R1753" i="2"/>
  <c r="R1754" i="2"/>
  <c r="R1755" i="2"/>
  <c r="R1756" i="2"/>
  <c r="R1757" i="2"/>
  <c r="R1758" i="2"/>
  <c r="R1759" i="2"/>
  <c r="R1760" i="2"/>
  <c r="R1761" i="2"/>
  <c r="R1762" i="2"/>
  <c r="R1763" i="2"/>
  <c r="R1764" i="2"/>
  <c r="R1765" i="2"/>
  <c r="R1766" i="2"/>
  <c r="R1767" i="2"/>
  <c r="R1768" i="2"/>
  <c r="R1769" i="2"/>
  <c r="R1770" i="2"/>
  <c r="R1771" i="2"/>
  <c r="R1772" i="2"/>
  <c r="R1773" i="2"/>
  <c r="R1774" i="2"/>
  <c r="R1775" i="2"/>
  <c r="R1776" i="2"/>
  <c r="R1777" i="2"/>
  <c r="R1778" i="2"/>
  <c r="R1779" i="2"/>
  <c r="R1780" i="2"/>
  <c r="R1781" i="2"/>
  <c r="R1782" i="2"/>
  <c r="R1783" i="2"/>
  <c r="R1784" i="2"/>
  <c r="R1785" i="2"/>
  <c r="R1786" i="2"/>
  <c r="R1787" i="2"/>
  <c r="R1788" i="2"/>
  <c r="R1789" i="2"/>
  <c r="R1790" i="2"/>
  <c r="R1791" i="2"/>
  <c r="R1792" i="2"/>
  <c r="R1793" i="2"/>
  <c r="R1794" i="2"/>
  <c r="R1795" i="2"/>
  <c r="R1796" i="2"/>
  <c r="R1797" i="2"/>
  <c r="R1798" i="2"/>
  <c r="R1799" i="2"/>
  <c r="R1800" i="2"/>
  <c r="R1801" i="2"/>
  <c r="R1802" i="2"/>
  <c r="R1803" i="2"/>
  <c r="R1804" i="2"/>
  <c r="R1805" i="2"/>
  <c r="R1806" i="2"/>
  <c r="R1807" i="2"/>
  <c r="R1808" i="2"/>
  <c r="R1809" i="2"/>
  <c r="R1810" i="2"/>
  <c r="R1811" i="2"/>
  <c r="R1812" i="2"/>
  <c r="R1813" i="2"/>
  <c r="R1814" i="2"/>
  <c r="R1815" i="2"/>
  <c r="R1816" i="2"/>
  <c r="R1817" i="2"/>
  <c r="R1818" i="2"/>
  <c r="R1819" i="2"/>
  <c r="R1820" i="2"/>
  <c r="R1821" i="2"/>
  <c r="R1822" i="2"/>
  <c r="R1823" i="2"/>
  <c r="R1824" i="2"/>
  <c r="R1825" i="2"/>
  <c r="R1826" i="2"/>
  <c r="R1827" i="2"/>
  <c r="R1828" i="2"/>
  <c r="R1829" i="2"/>
  <c r="R1830" i="2"/>
  <c r="R1831" i="2"/>
  <c r="R1832" i="2"/>
  <c r="R1833" i="2"/>
  <c r="R1834" i="2"/>
  <c r="R1835" i="2"/>
  <c r="R1836" i="2"/>
  <c r="R1837" i="2"/>
  <c r="R1838" i="2"/>
  <c r="R1839" i="2"/>
  <c r="R1840" i="2"/>
  <c r="R1841" i="2"/>
  <c r="R1842" i="2"/>
  <c r="R1843" i="2"/>
  <c r="R1844" i="2"/>
  <c r="R1845" i="2"/>
  <c r="R1846" i="2"/>
  <c r="R1847" i="2"/>
  <c r="R1848" i="2"/>
  <c r="R1849" i="2"/>
  <c r="R1850" i="2"/>
  <c r="R1851" i="2"/>
  <c r="R1852" i="2"/>
  <c r="R1853" i="2"/>
  <c r="R1854" i="2"/>
  <c r="R1855" i="2"/>
  <c r="R1856" i="2"/>
  <c r="R1857" i="2"/>
  <c r="R1858" i="2"/>
  <c r="R1859" i="2"/>
  <c r="R1860" i="2"/>
  <c r="R1861" i="2"/>
  <c r="R1862" i="2"/>
  <c r="R1863" i="2"/>
  <c r="R1864" i="2"/>
  <c r="R1865" i="2"/>
  <c r="R1866" i="2"/>
  <c r="R1867" i="2"/>
  <c r="R1868" i="2"/>
  <c r="R1869" i="2"/>
  <c r="R1870" i="2"/>
  <c r="R1871" i="2"/>
  <c r="R1872" i="2"/>
  <c r="R1873" i="2"/>
  <c r="R1874" i="2"/>
  <c r="R1875" i="2"/>
  <c r="R1876" i="2"/>
  <c r="R1877" i="2"/>
  <c r="R1878" i="2"/>
  <c r="R1879" i="2"/>
  <c r="R1880" i="2"/>
  <c r="R1881" i="2"/>
  <c r="R1882" i="2"/>
  <c r="R1883" i="2"/>
  <c r="R1884" i="2"/>
  <c r="R1885" i="2"/>
  <c r="R1886" i="2"/>
  <c r="R1887" i="2"/>
  <c r="R1888" i="2"/>
  <c r="R1889" i="2"/>
  <c r="R1890" i="2"/>
  <c r="R1891" i="2"/>
  <c r="R1892" i="2"/>
  <c r="R1893" i="2"/>
  <c r="R1894" i="2"/>
  <c r="R1895" i="2"/>
  <c r="R1896" i="2"/>
  <c r="R1897" i="2"/>
  <c r="R1898" i="2"/>
  <c r="R1899" i="2"/>
  <c r="R1900" i="2"/>
  <c r="R1901" i="2"/>
  <c r="R1902" i="2"/>
  <c r="R1903" i="2"/>
  <c r="R1904" i="2"/>
  <c r="R1905" i="2"/>
  <c r="R1906" i="2"/>
  <c r="R1907" i="2"/>
  <c r="R1908" i="2"/>
  <c r="R1909" i="2"/>
  <c r="R1910" i="2"/>
  <c r="R1911" i="2"/>
  <c r="R1912" i="2"/>
  <c r="R1913" i="2"/>
  <c r="R1914" i="2"/>
  <c r="R1915" i="2"/>
  <c r="R1916" i="2"/>
  <c r="R1917" i="2"/>
  <c r="R1918" i="2"/>
  <c r="R1919" i="2"/>
  <c r="R1920" i="2"/>
  <c r="R1921" i="2"/>
  <c r="R1922" i="2"/>
  <c r="R1923" i="2"/>
  <c r="R1924" i="2"/>
  <c r="R1925" i="2"/>
  <c r="R1926" i="2"/>
  <c r="R1927" i="2"/>
  <c r="R1928" i="2"/>
  <c r="R1929" i="2"/>
  <c r="R1930" i="2"/>
  <c r="R1931" i="2"/>
  <c r="R1932" i="2"/>
  <c r="R1933" i="2"/>
  <c r="R1934" i="2"/>
  <c r="R1935" i="2"/>
  <c r="R1936" i="2"/>
  <c r="R1937" i="2"/>
  <c r="R1938" i="2"/>
  <c r="R1939" i="2"/>
  <c r="R1940" i="2"/>
  <c r="R1941" i="2"/>
  <c r="R1942" i="2"/>
  <c r="R1943" i="2"/>
  <c r="R1944" i="2"/>
  <c r="R1945" i="2"/>
  <c r="R1946" i="2"/>
  <c r="R1947" i="2"/>
  <c r="R1948" i="2"/>
  <c r="R1949" i="2"/>
  <c r="R1950" i="2"/>
  <c r="R1951" i="2"/>
  <c r="R1952" i="2"/>
  <c r="R1953" i="2"/>
  <c r="R1954" i="2"/>
  <c r="R1955" i="2"/>
  <c r="R1956" i="2"/>
  <c r="R1957" i="2"/>
  <c r="R1958" i="2"/>
  <c r="R1959" i="2"/>
  <c r="R1960" i="2"/>
  <c r="R1961" i="2"/>
  <c r="R1962" i="2"/>
  <c r="R1963" i="2"/>
  <c r="R1964" i="2"/>
  <c r="R1965" i="2"/>
  <c r="R1966" i="2"/>
  <c r="R1967" i="2"/>
  <c r="R1968" i="2"/>
  <c r="R1969" i="2"/>
  <c r="R1970" i="2"/>
  <c r="R1971" i="2"/>
  <c r="R1972" i="2"/>
  <c r="R1973" i="2"/>
  <c r="R1974" i="2"/>
  <c r="R1975" i="2"/>
  <c r="R1976" i="2"/>
  <c r="R1977" i="2"/>
  <c r="R1978" i="2"/>
  <c r="R1979" i="2"/>
  <c r="R1980" i="2"/>
  <c r="R1981" i="2"/>
  <c r="R1982" i="2"/>
  <c r="R1983" i="2"/>
  <c r="R1984" i="2"/>
  <c r="R1985" i="2"/>
  <c r="R1986" i="2"/>
  <c r="R1987" i="2"/>
  <c r="R1988" i="2"/>
  <c r="R1989" i="2"/>
  <c r="R1990" i="2"/>
  <c r="R1991" i="2"/>
  <c r="R1992" i="2"/>
  <c r="R1993" i="2"/>
  <c r="R1994" i="2"/>
  <c r="R1995" i="2"/>
  <c r="R1996" i="2"/>
  <c r="R1997" i="2"/>
  <c r="R1998" i="2"/>
  <c r="R1999" i="2"/>
  <c r="R2000" i="2"/>
  <c r="R2001" i="2"/>
  <c r="R2002" i="2"/>
  <c r="R2003" i="2"/>
  <c r="R2004" i="2"/>
  <c r="R2005" i="2"/>
  <c r="R2006" i="2"/>
  <c r="R2007" i="2"/>
  <c r="R2008" i="2"/>
  <c r="R2009" i="2"/>
  <c r="R2010" i="2"/>
  <c r="R2011" i="2"/>
  <c r="R2012" i="2"/>
  <c r="R2013" i="2"/>
  <c r="R2014" i="2"/>
  <c r="R2015" i="2"/>
  <c r="R2016" i="2"/>
  <c r="R2017" i="2"/>
  <c r="R2018" i="2"/>
  <c r="R2019" i="2"/>
  <c r="R2020" i="2"/>
  <c r="R2021" i="2"/>
  <c r="R2022" i="2"/>
  <c r="R2023" i="2"/>
  <c r="R2024" i="2"/>
  <c r="R2025" i="2"/>
  <c r="R2026" i="2"/>
  <c r="R2027" i="2"/>
  <c r="R2028" i="2"/>
  <c r="R2029" i="2"/>
  <c r="R2030" i="2"/>
  <c r="R2031" i="2"/>
  <c r="R2032" i="2"/>
  <c r="R2033" i="2"/>
  <c r="R2034" i="2"/>
  <c r="R2035" i="2"/>
  <c r="R2036" i="2"/>
  <c r="R2037" i="2"/>
  <c r="R2038" i="2"/>
  <c r="R2039" i="2"/>
  <c r="R2040" i="2"/>
  <c r="R2041" i="2"/>
  <c r="R2042" i="2"/>
  <c r="R2043" i="2"/>
  <c r="R2044" i="2"/>
  <c r="R2045" i="2"/>
  <c r="R2046" i="2"/>
  <c r="R2047" i="2"/>
  <c r="R2048" i="2"/>
  <c r="R2049" i="2"/>
  <c r="R2050" i="2"/>
  <c r="R2051" i="2"/>
  <c r="R2052" i="2"/>
  <c r="R2053" i="2"/>
  <c r="R2054" i="2"/>
  <c r="R2055" i="2"/>
  <c r="R2056" i="2"/>
  <c r="R2057" i="2"/>
  <c r="R2058" i="2"/>
  <c r="R2059" i="2"/>
  <c r="R2060" i="2"/>
  <c r="R2061" i="2"/>
  <c r="R2062" i="2"/>
  <c r="R2063" i="2"/>
  <c r="R2064" i="2"/>
  <c r="R2065" i="2"/>
  <c r="R2066" i="2"/>
  <c r="R2067" i="2"/>
  <c r="R2068" i="2"/>
  <c r="R2069" i="2"/>
  <c r="R2070" i="2"/>
  <c r="R2071" i="2"/>
  <c r="R2072" i="2"/>
  <c r="R2073" i="2"/>
  <c r="R2074" i="2"/>
  <c r="R2075" i="2"/>
  <c r="R2076" i="2"/>
  <c r="R2077" i="2"/>
  <c r="R2078" i="2"/>
  <c r="R2079" i="2"/>
  <c r="R2080" i="2"/>
  <c r="R2081" i="2"/>
  <c r="R2082" i="2"/>
  <c r="R2083" i="2"/>
  <c r="R2084" i="2"/>
  <c r="R2085" i="2"/>
  <c r="R2086" i="2"/>
  <c r="R2087" i="2"/>
  <c r="R2088" i="2"/>
  <c r="R2089" i="2"/>
  <c r="R2090" i="2"/>
  <c r="R2091" i="2"/>
  <c r="R2092" i="2"/>
  <c r="R2093" i="2"/>
  <c r="R2094" i="2"/>
  <c r="R2095" i="2"/>
  <c r="R2096" i="2"/>
  <c r="R2097" i="2"/>
  <c r="R2098" i="2"/>
  <c r="R2099" i="2"/>
  <c r="R2100" i="2"/>
  <c r="R2101" i="2"/>
  <c r="R2102" i="2"/>
  <c r="R2103" i="2"/>
  <c r="R2104" i="2"/>
  <c r="R2105" i="2"/>
  <c r="R2106" i="2"/>
  <c r="R2107" i="2"/>
  <c r="R2108" i="2"/>
  <c r="R2109" i="2"/>
  <c r="R2110" i="2"/>
  <c r="R2111" i="2"/>
  <c r="R2112" i="2"/>
  <c r="R2113" i="2"/>
  <c r="R2114" i="2"/>
  <c r="R2115" i="2"/>
  <c r="R2116" i="2"/>
  <c r="R2117" i="2"/>
  <c r="R2118" i="2"/>
  <c r="R2119" i="2"/>
  <c r="R2120" i="2"/>
  <c r="R2121" i="2"/>
  <c r="R2122" i="2"/>
  <c r="R2123" i="2"/>
  <c r="R2124" i="2"/>
  <c r="R2125" i="2"/>
  <c r="R2126" i="2"/>
  <c r="R2127" i="2"/>
  <c r="R2128" i="2"/>
  <c r="R2129" i="2"/>
  <c r="R2130" i="2"/>
  <c r="R2131" i="2"/>
  <c r="R2132" i="2"/>
  <c r="R2133" i="2"/>
  <c r="R2134" i="2"/>
  <c r="R2135" i="2"/>
  <c r="R2136" i="2"/>
  <c r="R2137" i="2"/>
  <c r="R2138" i="2"/>
  <c r="R2139" i="2"/>
  <c r="R2140" i="2"/>
  <c r="R2141" i="2"/>
  <c r="R2142" i="2"/>
  <c r="R2143" i="2"/>
  <c r="R2144" i="2"/>
  <c r="R2145" i="2"/>
  <c r="R2146" i="2"/>
  <c r="R2147" i="2"/>
  <c r="R2148" i="2"/>
  <c r="R2149" i="2"/>
  <c r="R2150" i="2"/>
  <c r="R2151" i="2"/>
  <c r="R2152" i="2"/>
  <c r="R2153" i="2"/>
  <c r="R2154" i="2"/>
  <c r="R2155" i="2"/>
  <c r="R2156" i="2"/>
  <c r="R2157" i="2"/>
  <c r="R2158" i="2"/>
  <c r="R2159" i="2"/>
  <c r="R2160" i="2"/>
  <c r="R2161" i="2"/>
  <c r="R2162" i="2"/>
  <c r="R2163" i="2"/>
  <c r="R2164" i="2"/>
  <c r="R2165" i="2"/>
  <c r="R2166" i="2"/>
  <c r="R2167" i="2"/>
  <c r="R2168" i="2"/>
  <c r="R2169" i="2"/>
  <c r="R2170" i="2"/>
  <c r="R2171" i="2"/>
  <c r="R2172" i="2"/>
  <c r="R2173" i="2"/>
  <c r="R2174" i="2"/>
  <c r="R2175" i="2"/>
  <c r="R2176" i="2"/>
  <c r="R2177" i="2"/>
  <c r="R2178" i="2"/>
  <c r="R2179" i="2"/>
  <c r="R2180" i="2"/>
  <c r="R2181" i="2"/>
  <c r="R2182" i="2"/>
  <c r="R2183" i="2"/>
  <c r="R2184" i="2"/>
  <c r="R2185" i="2"/>
  <c r="R2186" i="2"/>
  <c r="R2187" i="2"/>
  <c r="R2188" i="2"/>
  <c r="R2189" i="2"/>
  <c r="R2190" i="2"/>
  <c r="R2191" i="2"/>
  <c r="R2192" i="2"/>
  <c r="R2193" i="2"/>
  <c r="R2194" i="2"/>
  <c r="R2195" i="2"/>
  <c r="R2196" i="2"/>
  <c r="R2197" i="2"/>
  <c r="R2198" i="2"/>
  <c r="R2199" i="2"/>
  <c r="R2200" i="2"/>
  <c r="R2201" i="2"/>
  <c r="R2202" i="2"/>
  <c r="R2203" i="2"/>
  <c r="R2204" i="2"/>
  <c r="R2205" i="2"/>
  <c r="R2206" i="2"/>
  <c r="R2207" i="2"/>
  <c r="R2208" i="2"/>
  <c r="R2209" i="2"/>
  <c r="R2210" i="2"/>
  <c r="R2211" i="2"/>
  <c r="R2212" i="2"/>
  <c r="R2213" i="2"/>
  <c r="R2214" i="2"/>
  <c r="R2215" i="2"/>
  <c r="R2216" i="2"/>
  <c r="R2217" i="2"/>
  <c r="R2218" i="2"/>
  <c r="R2219" i="2"/>
  <c r="R2220" i="2"/>
  <c r="R2221" i="2"/>
  <c r="R2222" i="2"/>
  <c r="R2223" i="2"/>
  <c r="R2224" i="2"/>
  <c r="R2225" i="2"/>
  <c r="R2226" i="2"/>
  <c r="R2227" i="2"/>
  <c r="R2228" i="2"/>
  <c r="R2229" i="2"/>
  <c r="R2230" i="2"/>
  <c r="R2231" i="2"/>
  <c r="R2232" i="2"/>
  <c r="R2233" i="2"/>
  <c r="R2234" i="2"/>
  <c r="R2235" i="2"/>
  <c r="R2236" i="2"/>
  <c r="R2237" i="2"/>
  <c r="R2238" i="2"/>
  <c r="R2239" i="2"/>
  <c r="R2240" i="2"/>
  <c r="R2241" i="2"/>
  <c r="R2242" i="2"/>
  <c r="R2243" i="2"/>
  <c r="R2244" i="2"/>
  <c r="R2245" i="2"/>
  <c r="R2246" i="2"/>
  <c r="R2247" i="2"/>
  <c r="R2248" i="2"/>
  <c r="R2249" i="2"/>
  <c r="R2250" i="2"/>
  <c r="R2251" i="2"/>
  <c r="R2252" i="2"/>
  <c r="R2253" i="2"/>
  <c r="R2254" i="2"/>
  <c r="R2255" i="2"/>
  <c r="R2256" i="2"/>
  <c r="R2257" i="2"/>
  <c r="R2258" i="2"/>
  <c r="R2259" i="2"/>
  <c r="R2260" i="2"/>
  <c r="R2261" i="2"/>
  <c r="R2262" i="2"/>
  <c r="R2263" i="2"/>
  <c r="R2264" i="2"/>
  <c r="R2265" i="2"/>
  <c r="R2266" i="2"/>
  <c r="R2267" i="2"/>
  <c r="R2268" i="2"/>
  <c r="R2269" i="2"/>
  <c r="R2270" i="2"/>
  <c r="R2271" i="2"/>
  <c r="R2272" i="2"/>
  <c r="R2273" i="2"/>
  <c r="R2274" i="2"/>
  <c r="R2275" i="2"/>
  <c r="R2276" i="2"/>
  <c r="R2277" i="2"/>
  <c r="R2278" i="2"/>
  <c r="R2279" i="2"/>
  <c r="R2280" i="2"/>
  <c r="R2281" i="2"/>
  <c r="R2282" i="2"/>
  <c r="R2283" i="2"/>
  <c r="R2284" i="2"/>
  <c r="R2285" i="2"/>
  <c r="R2286" i="2"/>
  <c r="R2287" i="2"/>
  <c r="R2288" i="2"/>
  <c r="R2289" i="2"/>
  <c r="R2290" i="2"/>
  <c r="R2291" i="2"/>
  <c r="R2292" i="2"/>
  <c r="R2293" i="2"/>
  <c r="R2294" i="2"/>
  <c r="R2295" i="2"/>
  <c r="R2296" i="2"/>
  <c r="R2297" i="2"/>
  <c r="R2298" i="2"/>
  <c r="R2299" i="2"/>
  <c r="R2300" i="2"/>
  <c r="R2301" i="2"/>
  <c r="R2302" i="2"/>
  <c r="R2303" i="2"/>
  <c r="R2304" i="2"/>
  <c r="R2305" i="2"/>
  <c r="R2306" i="2"/>
  <c r="R2307" i="2"/>
  <c r="R2308" i="2"/>
  <c r="R2309" i="2"/>
  <c r="R2310" i="2"/>
  <c r="R2311" i="2"/>
  <c r="R2312" i="2"/>
  <c r="R2313" i="2"/>
  <c r="R2314" i="2"/>
  <c r="R2315" i="2"/>
  <c r="R2316" i="2"/>
  <c r="R2317" i="2"/>
  <c r="R2318" i="2"/>
  <c r="R2319" i="2"/>
  <c r="R2320" i="2"/>
  <c r="R2321" i="2"/>
  <c r="R2322" i="2"/>
  <c r="R2323" i="2"/>
  <c r="R2324" i="2"/>
  <c r="R2325" i="2"/>
  <c r="R2326" i="2"/>
  <c r="R2327" i="2"/>
  <c r="R2328" i="2"/>
  <c r="R2329" i="2"/>
  <c r="R2330" i="2"/>
  <c r="R2331" i="2"/>
  <c r="R2332" i="2"/>
  <c r="R2333" i="2"/>
  <c r="R2334" i="2"/>
  <c r="R2335" i="2"/>
  <c r="R2336" i="2"/>
  <c r="R2337" i="2"/>
  <c r="R2338" i="2"/>
  <c r="R2339" i="2"/>
  <c r="R2340" i="2"/>
  <c r="R2341" i="2"/>
  <c r="R2342" i="2"/>
  <c r="R2343" i="2"/>
  <c r="R2344" i="2"/>
  <c r="R2345" i="2"/>
  <c r="R2346" i="2"/>
  <c r="R2347" i="2"/>
  <c r="R2348" i="2"/>
  <c r="R2349" i="2"/>
  <c r="R2350" i="2"/>
  <c r="R2351" i="2"/>
  <c r="R2352" i="2"/>
  <c r="R2353" i="2"/>
  <c r="R2354" i="2"/>
  <c r="R2355" i="2"/>
  <c r="R2356" i="2"/>
  <c r="R2357" i="2"/>
  <c r="R2358" i="2"/>
  <c r="R2359" i="2"/>
  <c r="R2360" i="2"/>
  <c r="R2361" i="2"/>
  <c r="R2362" i="2"/>
  <c r="R2363" i="2"/>
  <c r="R2364" i="2"/>
  <c r="R2365" i="2"/>
  <c r="R2366" i="2"/>
  <c r="R2367" i="2"/>
  <c r="R2368" i="2"/>
  <c r="R2369" i="2"/>
  <c r="R2370" i="2"/>
  <c r="R2371" i="2"/>
  <c r="R2372" i="2"/>
  <c r="R2373" i="2"/>
  <c r="R2374" i="2"/>
  <c r="R2375" i="2"/>
  <c r="R2376" i="2"/>
  <c r="R2377" i="2"/>
  <c r="R2378" i="2"/>
  <c r="R2379" i="2"/>
  <c r="R2380" i="2"/>
  <c r="R2381" i="2"/>
  <c r="R2382" i="2"/>
  <c r="R2383" i="2"/>
  <c r="R2384" i="2"/>
  <c r="R2385" i="2"/>
  <c r="R2386" i="2"/>
  <c r="R2387" i="2"/>
  <c r="R2388" i="2"/>
  <c r="R2389" i="2"/>
  <c r="R2390" i="2"/>
  <c r="R2391" i="2"/>
  <c r="R2392" i="2"/>
  <c r="R2393" i="2"/>
  <c r="R2394" i="2"/>
  <c r="R2395" i="2"/>
  <c r="R2396" i="2"/>
  <c r="R2397" i="2"/>
  <c r="R2398" i="2"/>
  <c r="R2399" i="2"/>
  <c r="R2400" i="2"/>
  <c r="R2401" i="2"/>
  <c r="R2402" i="2"/>
  <c r="R2403" i="2"/>
  <c r="R2404" i="2"/>
  <c r="R2405" i="2"/>
  <c r="R2406" i="2"/>
  <c r="R2407" i="2"/>
  <c r="R2408" i="2"/>
  <c r="R2409" i="2"/>
  <c r="R2410" i="2"/>
  <c r="R2411" i="2"/>
  <c r="R2412" i="2"/>
  <c r="R2413" i="2"/>
  <c r="R2414" i="2"/>
  <c r="R2415" i="2"/>
  <c r="R2416" i="2"/>
  <c r="R2417" i="2"/>
  <c r="R2418" i="2"/>
  <c r="R2419" i="2"/>
  <c r="R2420" i="2"/>
  <c r="R2421" i="2"/>
  <c r="R2422" i="2"/>
  <c r="R2423" i="2"/>
  <c r="R2424" i="2"/>
  <c r="R2425" i="2"/>
  <c r="R2426" i="2"/>
  <c r="R2427" i="2"/>
  <c r="R2428" i="2"/>
  <c r="R2429" i="2"/>
  <c r="R2430" i="2"/>
  <c r="R2431" i="2"/>
  <c r="R2432" i="2"/>
  <c r="R2433" i="2"/>
  <c r="R2434" i="2"/>
  <c r="R2435" i="2"/>
  <c r="R2436" i="2"/>
  <c r="R2437" i="2"/>
  <c r="R2438" i="2"/>
  <c r="R2439" i="2"/>
  <c r="R2440" i="2"/>
  <c r="R2441" i="2"/>
  <c r="R2442" i="2"/>
  <c r="R2443" i="2"/>
  <c r="R2444" i="2"/>
  <c r="R2445" i="2"/>
  <c r="R2446" i="2"/>
  <c r="R2447" i="2"/>
  <c r="R2448" i="2"/>
  <c r="R2449" i="2"/>
  <c r="R2450" i="2"/>
  <c r="R2451" i="2"/>
  <c r="R2452" i="2"/>
  <c r="R2453" i="2"/>
  <c r="R2454" i="2"/>
  <c r="R2455" i="2"/>
  <c r="R2456" i="2"/>
  <c r="R2457" i="2"/>
  <c r="R2458" i="2"/>
  <c r="R2459" i="2"/>
  <c r="R2460" i="2"/>
  <c r="R2461" i="2"/>
  <c r="R2462" i="2"/>
  <c r="R2463" i="2"/>
  <c r="R2464" i="2"/>
  <c r="R2465" i="2"/>
  <c r="R2466" i="2"/>
  <c r="R2467" i="2"/>
  <c r="R2468" i="2"/>
  <c r="R2469" i="2"/>
  <c r="R2470" i="2"/>
  <c r="R2471" i="2"/>
  <c r="R2472" i="2"/>
  <c r="R2473" i="2"/>
  <c r="R2474" i="2"/>
  <c r="R2475" i="2"/>
  <c r="R2476" i="2"/>
  <c r="R2477" i="2"/>
  <c r="R2478" i="2"/>
  <c r="R2479" i="2"/>
  <c r="R2480" i="2"/>
  <c r="R2481" i="2"/>
  <c r="R2482" i="2"/>
  <c r="R2483" i="2"/>
  <c r="R2484" i="2"/>
  <c r="R2485" i="2"/>
  <c r="R2486" i="2"/>
  <c r="R2487" i="2"/>
  <c r="R2488" i="2"/>
  <c r="R2489" i="2"/>
  <c r="R2490" i="2"/>
  <c r="R2491" i="2"/>
  <c r="R2492" i="2"/>
  <c r="R2493" i="2"/>
  <c r="R2494" i="2"/>
  <c r="R2495" i="2"/>
  <c r="R2496" i="2"/>
  <c r="R2497" i="2"/>
  <c r="R2498" i="2"/>
  <c r="R2499" i="2"/>
  <c r="R2500" i="2"/>
  <c r="R2501" i="2"/>
  <c r="R2502" i="2"/>
  <c r="R2503" i="2"/>
  <c r="R2504" i="2"/>
  <c r="R2505" i="2"/>
  <c r="R2506" i="2"/>
  <c r="R2507" i="2"/>
  <c r="R2508" i="2"/>
  <c r="R2509" i="2"/>
  <c r="R2510" i="2"/>
  <c r="R2511" i="2"/>
  <c r="R2512" i="2"/>
  <c r="R2513" i="2"/>
  <c r="R2514" i="2"/>
  <c r="R2515" i="2"/>
  <c r="R2516" i="2"/>
  <c r="R2517" i="2"/>
  <c r="R2518" i="2"/>
  <c r="R2519" i="2"/>
  <c r="R2520" i="2"/>
  <c r="R2521" i="2"/>
  <c r="R2522" i="2"/>
  <c r="R2523" i="2"/>
  <c r="R2524" i="2"/>
  <c r="R2525" i="2"/>
  <c r="R2526" i="2"/>
  <c r="R2527" i="2"/>
  <c r="R2528" i="2"/>
  <c r="R2529" i="2"/>
  <c r="R2530" i="2"/>
  <c r="R2531" i="2"/>
  <c r="R2532" i="2"/>
  <c r="R2533" i="2"/>
  <c r="R2534" i="2"/>
  <c r="R2535" i="2"/>
  <c r="R2536" i="2"/>
  <c r="R2537" i="2"/>
  <c r="R2538" i="2"/>
  <c r="R2539" i="2"/>
  <c r="R2540" i="2"/>
  <c r="R2541" i="2"/>
  <c r="R2542" i="2"/>
  <c r="R2543" i="2"/>
  <c r="R2544" i="2"/>
  <c r="R2545" i="2"/>
  <c r="R2546" i="2"/>
  <c r="R2547" i="2"/>
  <c r="R2548" i="2"/>
  <c r="R2549" i="2"/>
  <c r="R2550" i="2"/>
  <c r="R2551" i="2"/>
  <c r="R2552" i="2"/>
  <c r="R2553" i="2"/>
  <c r="R2554" i="2"/>
  <c r="R2555" i="2"/>
  <c r="R2556" i="2"/>
  <c r="R2557" i="2"/>
  <c r="R2558" i="2"/>
  <c r="R2559" i="2"/>
  <c r="R2560" i="2"/>
  <c r="R2561" i="2"/>
  <c r="R2562" i="2"/>
  <c r="R2563" i="2"/>
  <c r="R2564" i="2"/>
  <c r="R2565" i="2"/>
  <c r="R2566" i="2"/>
  <c r="R2567" i="2"/>
  <c r="R2568" i="2"/>
  <c r="R2569" i="2"/>
  <c r="R2570" i="2"/>
  <c r="R2571" i="2"/>
  <c r="R2572" i="2"/>
  <c r="R2573" i="2"/>
  <c r="R2574" i="2"/>
  <c r="R2575" i="2"/>
  <c r="R2576" i="2"/>
  <c r="R2577" i="2"/>
  <c r="R2578" i="2"/>
  <c r="R2579" i="2"/>
  <c r="R2580" i="2"/>
  <c r="R2581" i="2"/>
  <c r="R2582" i="2"/>
  <c r="R2583" i="2"/>
  <c r="R2584" i="2"/>
  <c r="R2585" i="2"/>
  <c r="R2586" i="2"/>
  <c r="R2587" i="2"/>
  <c r="R2588" i="2"/>
  <c r="R2589" i="2"/>
  <c r="R2590" i="2"/>
  <c r="R2591" i="2"/>
  <c r="R2592" i="2"/>
  <c r="R2593" i="2"/>
  <c r="R2594" i="2"/>
  <c r="R2595" i="2"/>
  <c r="R2596" i="2"/>
  <c r="R2597" i="2"/>
  <c r="R2598" i="2"/>
  <c r="R2599" i="2"/>
  <c r="R2600" i="2"/>
  <c r="R2601" i="2"/>
  <c r="R2602" i="2"/>
  <c r="R2603" i="2"/>
  <c r="R2604" i="2"/>
  <c r="R2605" i="2"/>
  <c r="R2606" i="2"/>
  <c r="R2607" i="2"/>
  <c r="R2608" i="2"/>
  <c r="R2609" i="2"/>
  <c r="R2610" i="2"/>
  <c r="R2611" i="2"/>
  <c r="R2612" i="2"/>
  <c r="R2613" i="2"/>
  <c r="R2614" i="2"/>
  <c r="R2615" i="2"/>
  <c r="R2616" i="2"/>
  <c r="R2617" i="2"/>
  <c r="R2618" i="2"/>
  <c r="R2619" i="2"/>
  <c r="R2620" i="2"/>
  <c r="R2621" i="2"/>
  <c r="R2622" i="2"/>
  <c r="R2623" i="2"/>
  <c r="R2624" i="2"/>
  <c r="R2625" i="2"/>
  <c r="R2626" i="2"/>
  <c r="R2627" i="2"/>
  <c r="R2628" i="2"/>
  <c r="R2629" i="2"/>
  <c r="R2630" i="2"/>
  <c r="R2631" i="2"/>
  <c r="R2632" i="2"/>
  <c r="R2633" i="2"/>
  <c r="R2634" i="2"/>
  <c r="R2635" i="2"/>
  <c r="R2636" i="2"/>
  <c r="R2637" i="2"/>
  <c r="R2638" i="2"/>
  <c r="R2639" i="2"/>
  <c r="R2640" i="2"/>
  <c r="R2641" i="2"/>
  <c r="R2642" i="2"/>
  <c r="R2643" i="2"/>
  <c r="R2644" i="2"/>
  <c r="R2645" i="2"/>
  <c r="R2646" i="2"/>
  <c r="R2647" i="2"/>
  <c r="R2648" i="2"/>
  <c r="R2649" i="2"/>
  <c r="R2650" i="2"/>
  <c r="R2651" i="2"/>
  <c r="R2652" i="2"/>
  <c r="R2653" i="2"/>
  <c r="R2654" i="2"/>
  <c r="R2655" i="2"/>
  <c r="R2656" i="2"/>
  <c r="R2657" i="2"/>
  <c r="R2658" i="2"/>
  <c r="R2659" i="2"/>
  <c r="R2660" i="2"/>
  <c r="R2661" i="2"/>
  <c r="R2662" i="2"/>
  <c r="R2663" i="2"/>
  <c r="R2664" i="2"/>
  <c r="R2665" i="2"/>
  <c r="R2666" i="2"/>
  <c r="R2667" i="2"/>
  <c r="R2668" i="2"/>
  <c r="R2669" i="2"/>
  <c r="R2670" i="2"/>
  <c r="R2671" i="2"/>
  <c r="R2672" i="2"/>
  <c r="R2673" i="2"/>
  <c r="R2674" i="2"/>
  <c r="R2675" i="2"/>
  <c r="R2676" i="2"/>
  <c r="R2677" i="2"/>
  <c r="R2678" i="2"/>
  <c r="R2679" i="2"/>
  <c r="R2680" i="2"/>
  <c r="R2681" i="2"/>
  <c r="R2682" i="2"/>
  <c r="R2683" i="2"/>
  <c r="R2684" i="2"/>
  <c r="R2685" i="2"/>
  <c r="R2686" i="2"/>
  <c r="R2687" i="2"/>
  <c r="R2688" i="2"/>
  <c r="R2689" i="2"/>
  <c r="R2690" i="2"/>
  <c r="R2691" i="2"/>
  <c r="R2692" i="2"/>
  <c r="R2693" i="2"/>
  <c r="R2694" i="2"/>
  <c r="R2695" i="2"/>
  <c r="R2696" i="2"/>
  <c r="R2697" i="2"/>
  <c r="R2698" i="2"/>
  <c r="R2699" i="2"/>
  <c r="R2700" i="2"/>
  <c r="R2701" i="2"/>
  <c r="R2702" i="2"/>
  <c r="R2703" i="2"/>
  <c r="R2704" i="2"/>
  <c r="R2705" i="2"/>
  <c r="R2706" i="2"/>
  <c r="R2707" i="2"/>
  <c r="R2708" i="2"/>
  <c r="R2709" i="2"/>
  <c r="R2710" i="2"/>
  <c r="R2711" i="2"/>
  <c r="R2712" i="2"/>
  <c r="R2713" i="2"/>
  <c r="R2714" i="2"/>
  <c r="R2715" i="2"/>
  <c r="R2716" i="2"/>
  <c r="R2717" i="2"/>
  <c r="R2718" i="2"/>
  <c r="R2719" i="2"/>
  <c r="R2720" i="2"/>
  <c r="R2721" i="2"/>
  <c r="R2722" i="2"/>
  <c r="R2723" i="2"/>
  <c r="R2724" i="2"/>
  <c r="R2725" i="2"/>
  <c r="R2726" i="2"/>
  <c r="R2727" i="2"/>
  <c r="R2728" i="2"/>
  <c r="R2729" i="2"/>
  <c r="R2730" i="2"/>
  <c r="R2731" i="2"/>
  <c r="R2732" i="2"/>
  <c r="R2733" i="2"/>
  <c r="R2734" i="2"/>
  <c r="R2735" i="2"/>
  <c r="R2736" i="2"/>
  <c r="R2737" i="2"/>
  <c r="R2738" i="2"/>
  <c r="R2739" i="2"/>
  <c r="R2740" i="2"/>
  <c r="R2741" i="2"/>
  <c r="R2742" i="2"/>
  <c r="R2743" i="2"/>
  <c r="R2744" i="2"/>
  <c r="R2745" i="2"/>
  <c r="R2746" i="2"/>
  <c r="R2747" i="2"/>
  <c r="R2748" i="2"/>
  <c r="R2749" i="2"/>
  <c r="R2750" i="2"/>
  <c r="R2751" i="2"/>
  <c r="R2752" i="2"/>
  <c r="R2753" i="2"/>
  <c r="R2754" i="2"/>
  <c r="R2755" i="2"/>
  <c r="R2756" i="2"/>
  <c r="R2757" i="2"/>
  <c r="R2758" i="2"/>
  <c r="R2759" i="2"/>
  <c r="R2760" i="2"/>
  <c r="R2761" i="2"/>
  <c r="R2762" i="2"/>
  <c r="R2763" i="2"/>
  <c r="R2764" i="2"/>
  <c r="R2765" i="2"/>
  <c r="R2766" i="2"/>
  <c r="R2767" i="2"/>
  <c r="R2768" i="2"/>
  <c r="R2769" i="2"/>
  <c r="R2770" i="2"/>
  <c r="R2771" i="2"/>
  <c r="R2772" i="2"/>
  <c r="R2773" i="2"/>
  <c r="R2774" i="2"/>
  <c r="R2775" i="2"/>
  <c r="R2776" i="2"/>
  <c r="R2777" i="2"/>
  <c r="R2778" i="2"/>
  <c r="R2779" i="2"/>
  <c r="R2780" i="2"/>
  <c r="R2781" i="2"/>
  <c r="R2782" i="2"/>
  <c r="R2783" i="2"/>
  <c r="R2784" i="2"/>
  <c r="R2785" i="2"/>
  <c r="R2786" i="2"/>
  <c r="R2787" i="2"/>
  <c r="R2788" i="2"/>
  <c r="R2789" i="2"/>
  <c r="R2790" i="2"/>
  <c r="R2791" i="2"/>
  <c r="R2792" i="2"/>
  <c r="R2793" i="2"/>
  <c r="R2794" i="2"/>
  <c r="R2795" i="2"/>
  <c r="R2796" i="2"/>
  <c r="R2797" i="2"/>
  <c r="R2798" i="2"/>
  <c r="R2799" i="2"/>
  <c r="R2800" i="2"/>
  <c r="R2801" i="2"/>
  <c r="R2802" i="2"/>
  <c r="R2803" i="2"/>
  <c r="R2804" i="2"/>
  <c r="R2805" i="2"/>
  <c r="R2806" i="2"/>
  <c r="R2807" i="2"/>
  <c r="R2808" i="2"/>
  <c r="R2809" i="2"/>
  <c r="R2810" i="2"/>
  <c r="R2811" i="2"/>
  <c r="R2812" i="2"/>
  <c r="R2813" i="2"/>
  <c r="R2814" i="2"/>
  <c r="R2815" i="2"/>
  <c r="R2816" i="2"/>
  <c r="R2817" i="2"/>
  <c r="R2818" i="2"/>
  <c r="R2819" i="2"/>
  <c r="R2820" i="2"/>
  <c r="R2821" i="2"/>
  <c r="R2822" i="2"/>
  <c r="R2823" i="2"/>
  <c r="R2824" i="2"/>
  <c r="R2825" i="2"/>
  <c r="R2826" i="2"/>
  <c r="R2827" i="2"/>
  <c r="R2828" i="2"/>
  <c r="R2829" i="2"/>
  <c r="R2830" i="2"/>
  <c r="R2831" i="2"/>
  <c r="R2832" i="2"/>
  <c r="R2833" i="2"/>
  <c r="R2834" i="2"/>
  <c r="R2835" i="2"/>
  <c r="R2836" i="2"/>
  <c r="R2837" i="2"/>
  <c r="R2838" i="2"/>
  <c r="R2839" i="2"/>
  <c r="R2840" i="2"/>
  <c r="R2841" i="2"/>
  <c r="R2842" i="2"/>
  <c r="R2843" i="2"/>
  <c r="R2844" i="2"/>
  <c r="R2845" i="2"/>
  <c r="R2846" i="2"/>
  <c r="R2847" i="2"/>
  <c r="R2848" i="2"/>
  <c r="R2849" i="2"/>
  <c r="R2850" i="2"/>
  <c r="R2851" i="2"/>
  <c r="R2852" i="2"/>
  <c r="R2853" i="2"/>
  <c r="R2854" i="2"/>
  <c r="R2855" i="2"/>
  <c r="R2856" i="2"/>
  <c r="R2857" i="2"/>
  <c r="R2858" i="2"/>
  <c r="R2859" i="2"/>
  <c r="R2860" i="2"/>
  <c r="R2861" i="2"/>
  <c r="R2862" i="2"/>
  <c r="R2863" i="2"/>
  <c r="R2864" i="2"/>
  <c r="R2865" i="2"/>
  <c r="R2866" i="2"/>
  <c r="R2867" i="2"/>
  <c r="R2868" i="2"/>
  <c r="R2869" i="2"/>
  <c r="R2870" i="2"/>
  <c r="R2871" i="2"/>
  <c r="R2872" i="2"/>
  <c r="R2873" i="2"/>
  <c r="R2874" i="2"/>
  <c r="R2875" i="2"/>
  <c r="R2876" i="2"/>
  <c r="R2877" i="2"/>
  <c r="R2878" i="2"/>
  <c r="R2879" i="2"/>
  <c r="R2880" i="2"/>
  <c r="R2881" i="2"/>
  <c r="R2882" i="2"/>
  <c r="R2883" i="2"/>
  <c r="R2884" i="2"/>
  <c r="R2885" i="2"/>
  <c r="R2886" i="2"/>
  <c r="R2887" i="2"/>
  <c r="R2888" i="2"/>
  <c r="R2889" i="2"/>
  <c r="R2890" i="2"/>
  <c r="R2891" i="2"/>
  <c r="R2892" i="2"/>
  <c r="R2893" i="2"/>
  <c r="R2894" i="2"/>
  <c r="R2895" i="2"/>
  <c r="R2896" i="2"/>
  <c r="R2897" i="2"/>
  <c r="R2898" i="2"/>
  <c r="R2899" i="2"/>
  <c r="R2900" i="2"/>
  <c r="R2901" i="2"/>
  <c r="R2902" i="2"/>
  <c r="R2903" i="2"/>
  <c r="R2904" i="2"/>
  <c r="R2905" i="2"/>
  <c r="R2906" i="2"/>
  <c r="R2907" i="2"/>
  <c r="R2908" i="2"/>
  <c r="R2909" i="2"/>
  <c r="R2910" i="2"/>
  <c r="R2911" i="2"/>
  <c r="R2912" i="2"/>
  <c r="R2913" i="2"/>
  <c r="R2914" i="2"/>
  <c r="R2915" i="2"/>
  <c r="R2916" i="2"/>
  <c r="R2917" i="2"/>
  <c r="R2918" i="2"/>
  <c r="R2919" i="2"/>
  <c r="R2920" i="2"/>
  <c r="R2921" i="2"/>
  <c r="R2922" i="2"/>
  <c r="R2923" i="2"/>
  <c r="R2924" i="2"/>
  <c r="R2925" i="2"/>
  <c r="R2926" i="2"/>
  <c r="R2927" i="2"/>
  <c r="R2928" i="2"/>
  <c r="R2929" i="2"/>
  <c r="R2930" i="2"/>
  <c r="R2931" i="2"/>
  <c r="R2932" i="2"/>
  <c r="R2933" i="2"/>
  <c r="R2934" i="2"/>
  <c r="R2935" i="2"/>
  <c r="R2936" i="2"/>
  <c r="R2937" i="2"/>
  <c r="R2938" i="2"/>
  <c r="R2939" i="2"/>
  <c r="R2940" i="2"/>
  <c r="R2941" i="2"/>
  <c r="R2942" i="2"/>
  <c r="R2943" i="2"/>
  <c r="R2944" i="2"/>
  <c r="R2945" i="2"/>
  <c r="R2946" i="2"/>
  <c r="R2947" i="2"/>
  <c r="R2948" i="2"/>
  <c r="R2949" i="2"/>
  <c r="R2950" i="2"/>
  <c r="R2951" i="2"/>
  <c r="R2952" i="2"/>
  <c r="R2953" i="2"/>
  <c r="R2954" i="2"/>
  <c r="R2955" i="2"/>
  <c r="R2956" i="2"/>
  <c r="R2957" i="2"/>
  <c r="R2958" i="2"/>
  <c r="R2959" i="2"/>
  <c r="R2960" i="2"/>
  <c r="R2961" i="2"/>
  <c r="R2962" i="2"/>
  <c r="R2963" i="2"/>
  <c r="R2964" i="2"/>
  <c r="R2965" i="2"/>
  <c r="R2966" i="2"/>
  <c r="R2967" i="2"/>
  <c r="R2968" i="2"/>
  <c r="R2969" i="2"/>
  <c r="R2970" i="2"/>
  <c r="R2971" i="2"/>
  <c r="R2972" i="2"/>
  <c r="R2973" i="2"/>
  <c r="R2974" i="2"/>
  <c r="R2975" i="2"/>
  <c r="R2976" i="2"/>
  <c r="R2977" i="2"/>
  <c r="R2978" i="2"/>
  <c r="R2979" i="2"/>
  <c r="R2980" i="2"/>
  <c r="R2981" i="2"/>
  <c r="R2982" i="2"/>
  <c r="R2983" i="2"/>
  <c r="R2984" i="2"/>
  <c r="R2985" i="2"/>
  <c r="R2986" i="2"/>
  <c r="R2987" i="2"/>
  <c r="R2988" i="2"/>
  <c r="R2989" i="2"/>
  <c r="R2990" i="2"/>
  <c r="R2991" i="2"/>
  <c r="R2992" i="2"/>
  <c r="R2993" i="2"/>
  <c r="R2994" i="2"/>
  <c r="R2995" i="2"/>
  <c r="R2996" i="2"/>
  <c r="R2997" i="2"/>
  <c r="R2998" i="2"/>
  <c r="R2999" i="2"/>
  <c r="R3000" i="2"/>
  <c r="R3001" i="2"/>
  <c r="R3002" i="2"/>
  <c r="R3003" i="2"/>
  <c r="R3004" i="2"/>
  <c r="R3005" i="2"/>
  <c r="R3006" i="2"/>
  <c r="R3007" i="2"/>
  <c r="R3008" i="2"/>
  <c r="R3009" i="2"/>
  <c r="R3010" i="2"/>
  <c r="R3011" i="2"/>
  <c r="R3012" i="2"/>
  <c r="R3013" i="2"/>
  <c r="R3014" i="2"/>
  <c r="R3015" i="2"/>
  <c r="R3016" i="2"/>
  <c r="R3017" i="2"/>
  <c r="R3018" i="2"/>
  <c r="R3019" i="2"/>
  <c r="R3020" i="2"/>
  <c r="R3021" i="2"/>
  <c r="R3022" i="2"/>
  <c r="R3023" i="2"/>
  <c r="R3024" i="2"/>
  <c r="R3025" i="2"/>
  <c r="R3026" i="2"/>
  <c r="R3027" i="2"/>
  <c r="R3028" i="2"/>
  <c r="R3029" i="2"/>
  <c r="R3030" i="2"/>
  <c r="R3031" i="2"/>
  <c r="R3032" i="2"/>
  <c r="R3033" i="2"/>
  <c r="R3034" i="2"/>
  <c r="R3035" i="2"/>
  <c r="R3036" i="2"/>
  <c r="R3037" i="2"/>
  <c r="R3038" i="2"/>
  <c r="R3039" i="2"/>
  <c r="R3040" i="2"/>
  <c r="R3041" i="2"/>
  <c r="R3042" i="2"/>
  <c r="R3043" i="2"/>
  <c r="R3044" i="2"/>
  <c r="R3045" i="2"/>
  <c r="R3046" i="2"/>
  <c r="R3047" i="2"/>
  <c r="R3048" i="2"/>
  <c r="R3049" i="2"/>
  <c r="R3050" i="2"/>
  <c r="R3051" i="2"/>
  <c r="R3052" i="2"/>
  <c r="R3053" i="2"/>
  <c r="R3054" i="2"/>
  <c r="R3055" i="2"/>
  <c r="R3056" i="2"/>
  <c r="R3057" i="2"/>
  <c r="R3058" i="2"/>
  <c r="R3059" i="2"/>
  <c r="R3060" i="2"/>
  <c r="R3061" i="2"/>
  <c r="R3062" i="2"/>
  <c r="R3063" i="2"/>
  <c r="R3064" i="2"/>
  <c r="R3065" i="2"/>
  <c r="R3066" i="2"/>
  <c r="R3067" i="2"/>
  <c r="R3068" i="2"/>
  <c r="R3069" i="2"/>
  <c r="R3070" i="2"/>
  <c r="R3071" i="2"/>
  <c r="R3072" i="2"/>
  <c r="R3073" i="2"/>
  <c r="R3074" i="2"/>
  <c r="R3075" i="2"/>
  <c r="R3076" i="2"/>
  <c r="R3077" i="2"/>
  <c r="R3078" i="2"/>
  <c r="R3079" i="2"/>
  <c r="R3080" i="2"/>
  <c r="R3081" i="2"/>
  <c r="R3082" i="2"/>
  <c r="R3083" i="2"/>
  <c r="R3084" i="2"/>
  <c r="R3085" i="2"/>
  <c r="R3086" i="2"/>
  <c r="R3087" i="2"/>
  <c r="R3088" i="2"/>
  <c r="R3089" i="2"/>
  <c r="R3090" i="2"/>
  <c r="R3091" i="2"/>
  <c r="R3092" i="2"/>
  <c r="R3093" i="2"/>
  <c r="R3094" i="2"/>
  <c r="R3095" i="2"/>
  <c r="R3096" i="2"/>
  <c r="R3097" i="2"/>
  <c r="R3098" i="2"/>
  <c r="R3099" i="2"/>
  <c r="R3100" i="2"/>
  <c r="R3101" i="2"/>
  <c r="R3102" i="2"/>
  <c r="R3103" i="2"/>
  <c r="R3104" i="2"/>
  <c r="R3105" i="2"/>
  <c r="R3106" i="2"/>
  <c r="R3107" i="2"/>
  <c r="R3108" i="2"/>
  <c r="R3109" i="2"/>
  <c r="R3110" i="2"/>
  <c r="R3111" i="2"/>
  <c r="R3112" i="2"/>
  <c r="R3113" i="2"/>
  <c r="R3114" i="2"/>
  <c r="R3115" i="2"/>
  <c r="R3116" i="2"/>
  <c r="R3117" i="2"/>
  <c r="R3118" i="2"/>
  <c r="R3119" i="2"/>
  <c r="R3120" i="2"/>
  <c r="R3121" i="2"/>
  <c r="R3122" i="2"/>
  <c r="R3123" i="2"/>
  <c r="R3124" i="2"/>
  <c r="R3125" i="2"/>
  <c r="R3126" i="2"/>
  <c r="R3127" i="2"/>
  <c r="R3128" i="2"/>
  <c r="R3129" i="2"/>
  <c r="R3130" i="2"/>
  <c r="R3131" i="2"/>
  <c r="R3132" i="2"/>
  <c r="R3133" i="2"/>
  <c r="R3134" i="2"/>
  <c r="R3135" i="2"/>
  <c r="R3136" i="2"/>
  <c r="R3137" i="2"/>
  <c r="R3138" i="2"/>
  <c r="R3139" i="2"/>
  <c r="R3140" i="2"/>
  <c r="R3141" i="2"/>
  <c r="R3142" i="2"/>
  <c r="R3143" i="2"/>
  <c r="R3144" i="2"/>
  <c r="R3145" i="2"/>
  <c r="R3146" i="2"/>
  <c r="R3147" i="2"/>
  <c r="R3148" i="2"/>
  <c r="R3149" i="2"/>
  <c r="R3150" i="2"/>
  <c r="R3151" i="2"/>
  <c r="R3152" i="2"/>
  <c r="R3153" i="2"/>
  <c r="R3154" i="2"/>
  <c r="R3155" i="2"/>
  <c r="R3156" i="2"/>
  <c r="R3157" i="2"/>
  <c r="R3158" i="2"/>
  <c r="R3159" i="2"/>
  <c r="R3160" i="2"/>
  <c r="R3161" i="2"/>
  <c r="R3162" i="2"/>
  <c r="R3163" i="2"/>
  <c r="R3164" i="2"/>
  <c r="R3165" i="2"/>
  <c r="R3166" i="2"/>
  <c r="R3167" i="2"/>
  <c r="R3168" i="2"/>
  <c r="R3169" i="2"/>
  <c r="R3170" i="2"/>
  <c r="R3171" i="2"/>
  <c r="R3172" i="2"/>
  <c r="R3173" i="2"/>
  <c r="R3174" i="2"/>
  <c r="R3175" i="2"/>
  <c r="R3176" i="2"/>
  <c r="R3177" i="2"/>
  <c r="R3178" i="2"/>
  <c r="R3179" i="2"/>
  <c r="R3180" i="2"/>
  <c r="R3181" i="2"/>
  <c r="R3182" i="2"/>
  <c r="R3183" i="2"/>
  <c r="R3184" i="2"/>
  <c r="R3185" i="2"/>
  <c r="R3186" i="2"/>
  <c r="R3187" i="2"/>
  <c r="R3188" i="2"/>
  <c r="R3189" i="2"/>
  <c r="R3190" i="2"/>
  <c r="R3191" i="2"/>
  <c r="R3192" i="2"/>
  <c r="R3193" i="2"/>
  <c r="R3194" i="2"/>
  <c r="R3195" i="2"/>
  <c r="R3196" i="2"/>
  <c r="R3197" i="2"/>
  <c r="R3198" i="2"/>
  <c r="R3199" i="2"/>
  <c r="R3200" i="2"/>
  <c r="R3201" i="2"/>
  <c r="R3202" i="2"/>
  <c r="R3203" i="2"/>
  <c r="R3204" i="2"/>
  <c r="R3205" i="2"/>
  <c r="R3206" i="2"/>
  <c r="R3207" i="2"/>
  <c r="R3208" i="2"/>
  <c r="R3209" i="2"/>
  <c r="R3210" i="2"/>
  <c r="R3211" i="2"/>
  <c r="R3212" i="2"/>
  <c r="R3213" i="2"/>
  <c r="R3214" i="2"/>
  <c r="R3215" i="2"/>
  <c r="R3216" i="2"/>
  <c r="R3217" i="2"/>
  <c r="R3218" i="2"/>
  <c r="R3219" i="2"/>
  <c r="R3220" i="2"/>
  <c r="R3221" i="2"/>
  <c r="R3222" i="2"/>
  <c r="R3223" i="2"/>
  <c r="R3224" i="2"/>
  <c r="R3225" i="2"/>
  <c r="R3226" i="2"/>
  <c r="R3227" i="2"/>
  <c r="R3228" i="2"/>
  <c r="R3229" i="2"/>
  <c r="R3230" i="2"/>
  <c r="R3231" i="2"/>
  <c r="R3232" i="2"/>
  <c r="R3233" i="2"/>
  <c r="R3234" i="2"/>
  <c r="R3235" i="2"/>
  <c r="R3236" i="2"/>
  <c r="R3237" i="2"/>
  <c r="R3238" i="2"/>
  <c r="R3239" i="2"/>
  <c r="R3240" i="2"/>
  <c r="R3241" i="2"/>
  <c r="R3242" i="2"/>
  <c r="R3243" i="2"/>
  <c r="R3244" i="2"/>
  <c r="R3245" i="2"/>
  <c r="R3246" i="2"/>
  <c r="R3247" i="2"/>
  <c r="R3248" i="2"/>
  <c r="R3249" i="2"/>
  <c r="R3250" i="2"/>
  <c r="R3251" i="2"/>
  <c r="R3252" i="2"/>
  <c r="R3253" i="2"/>
  <c r="R3254" i="2"/>
  <c r="R3255" i="2"/>
  <c r="R3256" i="2"/>
  <c r="R3257" i="2"/>
  <c r="R3258" i="2"/>
  <c r="R3259" i="2"/>
  <c r="R3260" i="2"/>
  <c r="R3261" i="2"/>
  <c r="R3262" i="2"/>
  <c r="R3263" i="2"/>
  <c r="R3264" i="2"/>
  <c r="R3265" i="2"/>
  <c r="R3266" i="2"/>
  <c r="R3267" i="2"/>
  <c r="R3268" i="2"/>
  <c r="R3269" i="2"/>
  <c r="R3270" i="2"/>
  <c r="R3271" i="2"/>
  <c r="R3272" i="2"/>
  <c r="R3273" i="2"/>
  <c r="R3274" i="2"/>
  <c r="R3275" i="2"/>
  <c r="R3276" i="2"/>
  <c r="R3277" i="2"/>
  <c r="R3278" i="2"/>
  <c r="R3279" i="2"/>
  <c r="R3280" i="2"/>
  <c r="R3281" i="2"/>
  <c r="R3282" i="2"/>
  <c r="R3283" i="2"/>
  <c r="R3284" i="2"/>
  <c r="R3285" i="2"/>
  <c r="R3286" i="2"/>
  <c r="R3287" i="2"/>
  <c r="R3288" i="2"/>
  <c r="R3289" i="2"/>
  <c r="R3290" i="2"/>
  <c r="R3291" i="2"/>
  <c r="R3292" i="2"/>
  <c r="R3293" i="2"/>
  <c r="R3294" i="2"/>
  <c r="R3295" i="2"/>
  <c r="R3296" i="2"/>
  <c r="R3297" i="2"/>
  <c r="R3298" i="2"/>
  <c r="R3299" i="2"/>
  <c r="R3300" i="2"/>
  <c r="R3301" i="2"/>
  <c r="R3302" i="2"/>
  <c r="R3303" i="2"/>
  <c r="R3304" i="2"/>
  <c r="R3305" i="2"/>
  <c r="R3306" i="2"/>
  <c r="R3307" i="2"/>
  <c r="R3308" i="2"/>
  <c r="R3309" i="2"/>
  <c r="R3310" i="2"/>
  <c r="R3311" i="2"/>
  <c r="R3312" i="2"/>
  <c r="R3313" i="2"/>
  <c r="R3314" i="2"/>
  <c r="R3315" i="2"/>
  <c r="R3316" i="2"/>
  <c r="R3317" i="2"/>
  <c r="R3318" i="2"/>
  <c r="R3319" i="2"/>
  <c r="R3320" i="2"/>
  <c r="R3321" i="2"/>
  <c r="R3322" i="2"/>
  <c r="R3323" i="2"/>
  <c r="R3324" i="2"/>
  <c r="R3325" i="2"/>
  <c r="R3326" i="2"/>
  <c r="R3327" i="2"/>
  <c r="R3328" i="2"/>
  <c r="R3329" i="2"/>
  <c r="R3330" i="2"/>
  <c r="R3331" i="2"/>
  <c r="R3332" i="2"/>
  <c r="R3333" i="2"/>
  <c r="R3334" i="2"/>
  <c r="R3335" i="2"/>
  <c r="R3336" i="2"/>
  <c r="R3337" i="2"/>
  <c r="R3338" i="2"/>
  <c r="R3339" i="2"/>
  <c r="R3340" i="2"/>
  <c r="R3341" i="2"/>
  <c r="R3342" i="2"/>
  <c r="R3343" i="2"/>
  <c r="R3344" i="2"/>
  <c r="R3345" i="2"/>
  <c r="R3346" i="2"/>
  <c r="R3347" i="2"/>
  <c r="R3348" i="2"/>
  <c r="R3349" i="2"/>
  <c r="R3350" i="2"/>
  <c r="R3351" i="2"/>
  <c r="R3352" i="2"/>
  <c r="R3353" i="2"/>
  <c r="R3354" i="2"/>
  <c r="R3355" i="2"/>
  <c r="R3356" i="2"/>
  <c r="R3357" i="2"/>
  <c r="R3358" i="2"/>
  <c r="R3359" i="2"/>
  <c r="R3360" i="2"/>
  <c r="R3361" i="2"/>
  <c r="R3362" i="2"/>
  <c r="R3363" i="2"/>
  <c r="R3364" i="2"/>
  <c r="R3365" i="2"/>
  <c r="R3366" i="2"/>
  <c r="R3367" i="2"/>
  <c r="R3368" i="2"/>
  <c r="R3369" i="2"/>
  <c r="R3370" i="2"/>
  <c r="R3371" i="2"/>
  <c r="R3372" i="2"/>
  <c r="R3373" i="2"/>
  <c r="R3374" i="2"/>
  <c r="R3375" i="2"/>
  <c r="R3376" i="2"/>
  <c r="R3377" i="2"/>
  <c r="R3378" i="2"/>
  <c r="R3379" i="2"/>
  <c r="R3380" i="2"/>
  <c r="R3381" i="2"/>
  <c r="R3382" i="2"/>
  <c r="R3383" i="2"/>
  <c r="R3384" i="2"/>
  <c r="R3385" i="2"/>
  <c r="R3386" i="2"/>
  <c r="R3387" i="2"/>
  <c r="R3388" i="2"/>
  <c r="R3389" i="2"/>
  <c r="R3390" i="2"/>
  <c r="R3391" i="2"/>
  <c r="R3392" i="2"/>
  <c r="R3393" i="2"/>
  <c r="R3394" i="2"/>
  <c r="R3395" i="2"/>
  <c r="R3396" i="2"/>
  <c r="R3397" i="2"/>
  <c r="R3398" i="2"/>
  <c r="R3399" i="2"/>
  <c r="R3400" i="2"/>
  <c r="R3401" i="2"/>
  <c r="R3402" i="2"/>
  <c r="R3403" i="2"/>
  <c r="R3404" i="2"/>
  <c r="R3405" i="2"/>
  <c r="R3406" i="2"/>
  <c r="R3407" i="2"/>
  <c r="R3408" i="2"/>
  <c r="R3409" i="2"/>
  <c r="R3410" i="2"/>
  <c r="R3411" i="2"/>
  <c r="R3412" i="2"/>
  <c r="R3413" i="2"/>
  <c r="R3414" i="2"/>
  <c r="R3415" i="2"/>
  <c r="R3416" i="2"/>
  <c r="R3417" i="2"/>
  <c r="R3418" i="2"/>
  <c r="R3419" i="2"/>
  <c r="R3420" i="2"/>
  <c r="R3421" i="2"/>
  <c r="R3422" i="2"/>
  <c r="R3423" i="2"/>
  <c r="R3424" i="2"/>
  <c r="R3425" i="2"/>
  <c r="R3426" i="2"/>
  <c r="R3427" i="2"/>
  <c r="R3428" i="2"/>
  <c r="R3429" i="2"/>
  <c r="R3430" i="2"/>
  <c r="R3431" i="2"/>
  <c r="R3432" i="2"/>
  <c r="R3433" i="2"/>
  <c r="R3434" i="2"/>
  <c r="R3435" i="2"/>
  <c r="R3436" i="2"/>
  <c r="R3437" i="2"/>
  <c r="R3438" i="2"/>
  <c r="R3439" i="2"/>
  <c r="R3440" i="2"/>
  <c r="R3441" i="2"/>
  <c r="R3442" i="2"/>
  <c r="R3443" i="2"/>
  <c r="R3444" i="2"/>
  <c r="R3445" i="2"/>
  <c r="R3446" i="2"/>
  <c r="R3447" i="2"/>
  <c r="R3448" i="2"/>
  <c r="R3449" i="2"/>
  <c r="R3450" i="2"/>
  <c r="R3451" i="2"/>
  <c r="R3452" i="2"/>
  <c r="R3453" i="2"/>
  <c r="R3454" i="2"/>
  <c r="R3455" i="2"/>
  <c r="R3456" i="2"/>
  <c r="R3457" i="2"/>
  <c r="R3458" i="2"/>
  <c r="R3459" i="2"/>
  <c r="R3460" i="2"/>
  <c r="R3461" i="2"/>
  <c r="R3462" i="2"/>
  <c r="R3463" i="2"/>
  <c r="R3464" i="2"/>
  <c r="R3465" i="2"/>
  <c r="R3466" i="2"/>
  <c r="R3467" i="2"/>
  <c r="R3468" i="2"/>
  <c r="R3469" i="2"/>
  <c r="R3470" i="2"/>
  <c r="R3471" i="2"/>
  <c r="R3472" i="2"/>
  <c r="R3473" i="2"/>
  <c r="R3474" i="2"/>
  <c r="R3475" i="2"/>
  <c r="R3476" i="2"/>
  <c r="R3477" i="2"/>
  <c r="R3478" i="2"/>
  <c r="R3479" i="2"/>
  <c r="R3480" i="2"/>
  <c r="R3481" i="2"/>
  <c r="R3482" i="2"/>
  <c r="R3483" i="2"/>
  <c r="R3484" i="2"/>
  <c r="R3485" i="2"/>
  <c r="R3486" i="2"/>
  <c r="R3487" i="2"/>
  <c r="R3488" i="2"/>
  <c r="R3489" i="2"/>
  <c r="R3490" i="2"/>
  <c r="R3491" i="2"/>
  <c r="R3492" i="2"/>
  <c r="R3493" i="2"/>
  <c r="R3494" i="2"/>
  <c r="R3495" i="2"/>
  <c r="R3496" i="2"/>
  <c r="R3497" i="2"/>
  <c r="R3498" i="2"/>
  <c r="R3499" i="2"/>
  <c r="R3500" i="2"/>
  <c r="R3501" i="2"/>
  <c r="R3502" i="2"/>
  <c r="R3503" i="2"/>
  <c r="R3504" i="2"/>
  <c r="R3505" i="2"/>
  <c r="R3506" i="2"/>
  <c r="R3507" i="2"/>
  <c r="R3508" i="2"/>
  <c r="R3509" i="2"/>
  <c r="R3510" i="2"/>
  <c r="R3511" i="2"/>
  <c r="R3512" i="2"/>
  <c r="R3513" i="2"/>
  <c r="R3514" i="2"/>
  <c r="R3515" i="2"/>
  <c r="R3516" i="2"/>
  <c r="R3517" i="2"/>
  <c r="R3518" i="2"/>
  <c r="R3519" i="2"/>
  <c r="R3520" i="2"/>
  <c r="R3521" i="2"/>
  <c r="R3522" i="2"/>
  <c r="R3523" i="2"/>
  <c r="R3524" i="2"/>
  <c r="R3525" i="2"/>
  <c r="R3526" i="2"/>
  <c r="R3527" i="2"/>
  <c r="R3528" i="2"/>
  <c r="R3529" i="2"/>
  <c r="R3530" i="2"/>
  <c r="R3531" i="2"/>
  <c r="R3532" i="2"/>
  <c r="R3533" i="2"/>
  <c r="R3534" i="2"/>
  <c r="R3535" i="2"/>
  <c r="R3536" i="2"/>
  <c r="R3537" i="2"/>
  <c r="R3538" i="2"/>
  <c r="R3539" i="2"/>
  <c r="R3540" i="2"/>
  <c r="R3541" i="2"/>
  <c r="R3542" i="2"/>
  <c r="R3543" i="2"/>
  <c r="R3544" i="2"/>
  <c r="R3545" i="2"/>
  <c r="R3546" i="2"/>
  <c r="R3547" i="2"/>
  <c r="R3548" i="2"/>
  <c r="R3549" i="2"/>
  <c r="R3550" i="2"/>
  <c r="R3551" i="2"/>
  <c r="R3552" i="2"/>
  <c r="R3553" i="2"/>
  <c r="R3554" i="2"/>
  <c r="R3555" i="2"/>
  <c r="R3556" i="2"/>
  <c r="R3557" i="2"/>
  <c r="R3558" i="2"/>
  <c r="R3559" i="2"/>
  <c r="R3560" i="2"/>
  <c r="R3561" i="2"/>
  <c r="R3562" i="2"/>
  <c r="R3563" i="2"/>
  <c r="R3564" i="2"/>
  <c r="R3565" i="2"/>
  <c r="R3566" i="2"/>
  <c r="R3567" i="2"/>
  <c r="R3568" i="2"/>
  <c r="R3569" i="2"/>
  <c r="R3570" i="2"/>
  <c r="R3571" i="2"/>
  <c r="R3572" i="2"/>
  <c r="R3573" i="2"/>
  <c r="R3574" i="2"/>
  <c r="R3575" i="2"/>
  <c r="R3576" i="2"/>
  <c r="R3577" i="2"/>
  <c r="R3578" i="2"/>
  <c r="R3579" i="2"/>
  <c r="R3580" i="2"/>
  <c r="R3581" i="2"/>
  <c r="R3582" i="2"/>
  <c r="R3583" i="2"/>
  <c r="R3584" i="2"/>
  <c r="R3585" i="2"/>
  <c r="R3586" i="2"/>
  <c r="R3587" i="2"/>
  <c r="R3588" i="2"/>
  <c r="R3589" i="2"/>
  <c r="R3590" i="2"/>
  <c r="R3591" i="2"/>
  <c r="R3592" i="2"/>
  <c r="R3593" i="2"/>
  <c r="R3594" i="2"/>
  <c r="R3595" i="2"/>
  <c r="R3596" i="2"/>
  <c r="R3597" i="2"/>
  <c r="R3598" i="2"/>
  <c r="R3599" i="2"/>
  <c r="R3600" i="2"/>
  <c r="R3601" i="2"/>
  <c r="R3602" i="2"/>
  <c r="R3603" i="2"/>
  <c r="R3604" i="2"/>
  <c r="R3605" i="2"/>
  <c r="R3606" i="2"/>
  <c r="R3607" i="2"/>
  <c r="R3608" i="2"/>
  <c r="R3609" i="2"/>
  <c r="R3610" i="2"/>
  <c r="R3611" i="2"/>
  <c r="R3612" i="2"/>
  <c r="R3613" i="2"/>
  <c r="R3614" i="2"/>
  <c r="R3615" i="2"/>
  <c r="R3616" i="2"/>
  <c r="R3617" i="2"/>
  <c r="R3618" i="2"/>
  <c r="R3619" i="2"/>
  <c r="R3620" i="2"/>
  <c r="R3621" i="2"/>
  <c r="R3622" i="2"/>
  <c r="R3623" i="2"/>
  <c r="R3624" i="2"/>
  <c r="R3625" i="2"/>
  <c r="R3626" i="2"/>
  <c r="R3627" i="2"/>
  <c r="R3628" i="2"/>
  <c r="R3629" i="2"/>
  <c r="R3630" i="2"/>
  <c r="R3631" i="2"/>
  <c r="R3632" i="2"/>
  <c r="R3633" i="2"/>
  <c r="R3634" i="2"/>
  <c r="R3635" i="2"/>
  <c r="R3636" i="2"/>
  <c r="R3637" i="2"/>
  <c r="R3638" i="2"/>
  <c r="R3639" i="2"/>
  <c r="R3640" i="2"/>
  <c r="R3641" i="2"/>
  <c r="R3642" i="2"/>
  <c r="R3643" i="2"/>
  <c r="R3644" i="2"/>
  <c r="R3645" i="2"/>
  <c r="R3646" i="2"/>
  <c r="R3647" i="2"/>
  <c r="R3648" i="2"/>
  <c r="R3649" i="2"/>
  <c r="R3650" i="2"/>
  <c r="R3651" i="2"/>
  <c r="R3652" i="2"/>
  <c r="R3653" i="2"/>
  <c r="R3654" i="2"/>
  <c r="R3655" i="2"/>
  <c r="R3656" i="2"/>
  <c r="R3657" i="2"/>
  <c r="R3658" i="2"/>
  <c r="R3659" i="2"/>
  <c r="R3660" i="2"/>
  <c r="R3661" i="2"/>
  <c r="R3662" i="2"/>
  <c r="R3663" i="2"/>
  <c r="R3664" i="2"/>
  <c r="R3665" i="2"/>
  <c r="R3666" i="2"/>
  <c r="R3667" i="2"/>
  <c r="R3668" i="2"/>
  <c r="R3669" i="2"/>
  <c r="R3670" i="2"/>
  <c r="R3671" i="2"/>
  <c r="R3672" i="2"/>
  <c r="R3673" i="2"/>
  <c r="R3674" i="2"/>
  <c r="R3675" i="2"/>
  <c r="R3676" i="2"/>
  <c r="R3677" i="2"/>
  <c r="R3678" i="2"/>
  <c r="R3679" i="2"/>
  <c r="R3680" i="2"/>
  <c r="R3681" i="2"/>
  <c r="R3682" i="2"/>
  <c r="R3683" i="2"/>
  <c r="R3684" i="2"/>
  <c r="R3685" i="2"/>
  <c r="R3686" i="2"/>
  <c r="R3687" i="2"/>
  <c r="R3688" i="2"/>
  <c r="R3689" i="2"/>
  <c r="R3690" i="2"/>
  <c r="R3691" i="2"/>
  <c r="R3692" i="2"/>
  <c r="R3693" i="2"/>
  <c r="R3694" i="2"/>
  <c r="R3695" i="2"/>
  <c r="R3696" i="2"/>
  <c r="R3697" i="2"/>
  <c r="R3698" i="2"/>
  <c r="R3699" i="2"/>
  <c r="R3700" i="2"/>
  <c r="R3701" i="2"/>
  <c r="R3702" i="2"/>
  <c r="R3703" i="2"/>
  <c r="R3704" i="2"/>
  <c r="R3705" i="2"/>
  <c r="R3706" i="2"/>
  <c r="R3707" i="2"/>
  <c r="R3708" i="2"/>
  <c r="R3709" i="2"/>
  <c r="R3710" i="2"/>
  <c r="R3711" i="2"/>
  <c r="R3712" i="2"/>
  <c r="R3713" i="2"/>
  <c r="R3714" i="2"/>
  <c r="R3715" i="2"/>
  <c r="R3716" i="2"/>
  <c r="R3717" i="2"/>
  <c r="R3718" i="2"/>
  <c r="R3719" i="2"/>
  <c r="R3720" i="2"/>
  <c r="R3721" i="2"/>
  <c r="R3722" i="2"/>
  <c r="R3723" i="2"/>
  <c r="R3724" i="2"/>
  <c r="R3725" i="2"/>
  <c r="R3726" i="2"/>
  <c r="R3727" i="2"/>
  <c r="R3728" i="2"/>
  <c r="R3729" i="2"/>
  <c r="R3730" i="2"/>
  <c r="R3731" i="2"/>
  <c r="R3732" i="2"/>
  <c r="R3733" i="2"/>
  <c r="R3734" i="2"/>
  <c r="R3735" i="2"/>
  <c r="R3736" i="2"/>
  <c r="R3737" i="2"/>
  <c r="R3738" i="2"/>
  <c r="R3739" i="2"/>
  <c r="R3740" i="2"/>
  <c r="R3741" i="2"/>
  <c r="R3742" i="2"/>
  <c r="R3743" i="2"/>
  <c r="R3744" i="2"/>
  <c r="R3745" i="2"/>
  <c r="R3746" i="2"/>
  <c r="R3747" i="2"/>
  <c r="R3748" i="2"/>
  <c r="R3749" i="2"/>
  <c r="R3750" i="2"/>
  <c r="R3751" i="2"/>
  <c r="R3752" i="2"/>
  <c r="R3753" i="2"/>
  <c r="R3754" i="2"/>
  <c r="R3755" i="2"/>
  <c r="R3756" i="2"/>
  <c r="R3757" i="2"/>
  <c r="R3758" i="2"/>
  <c r="R3759" i="2"/>
  <c r="R3760" i="2"/>
  <c r="R3761" i="2"/>
  <c r="R3762" i="2"/>
  <c r="R3763" i="2"/>
  <c r="R3764" i="2"/>
  <c r="R3765" i="2"/>
  <c r="R3766" i="2"/>
  <c r="R3767" i="2"/>
  <c r="R3768" i="2"/>
  <c r="R3769" i="2"/>
  <c r="R3770" i="2"/>
  <c r="R3771" i="2"/>
  <c r="R3772" i="2"/>
  <c r="R3773" i="2"/>
  <c r="R3774" i="2"/>
  <c r="R3775" i="2"/>
  <c r="R3776" i="2"/>
  <c r="R3777" i="2"/>
  <c r="R3778" i="2"/>
  <c r="R3779" i="2"/>
  <c r="R3780" i="2"/>
  <c r="R3781" i="2"/>
  <c r="R3782" i="2"/>
  <c r="R3783" i="2"/>
  <c r="R3784" i="2"/>
  <c r="R3785" i="2"/>
  <c r="R3786" i="2"/>
  <c r="R3787" i="2"/>
  <c r="R3788" i="2"/>
  <c r="R3789" i="2"/>
  <c r="R3790" i="2"/>
  <c r="R3791" i="2"/>
  <c r="R3792" i="2"/>
  <c r="R3793" i="2"/>
  <c r="R3794" i="2"/>
  <c r="R3795" i="2"/>
  <c r="R3796" i="2"/>
  <c r="R3797" i="2"/>
  <c r="R3798" i="2"/>
  <c r="R3799" i="2"/>
  <c r="R3800" i="2"/>
  <c r="R3801" i="2"/>
  <c r="R3802" i="2"/>
  <c r="R3803" i="2"/>
  <c r="R3804" i="2"/>
  <c r="R3805" i="2"/>
  <c r="R3806" i="2"/>
  <c r="R3807" i="2"/>
  <c r="R3808" i="2"/>
  <c r="R3809" i="2"/>
  <c r="R3810" i="2"/>
  <c r="R3811" i="2"/>
  <c r="R3812" i="2"/>
  <c r="R3813" i="2"/>
  <c r="R3814" i="2"/>
  <c r="R3815" i="2"/>
  <c r="R3816" i="2"/>
  <c r="R3817" i="2"/>
  <c r="R3818" i="2"/>
  <c r="R3819" i="2"/>
  <c r="R3820" i="2"/>
  <c r="R3821" i="2"/>
  <c r="R3822" i="2"/>
  <c r="R3823" i="2"/>
  <c r="R3824" i="2"/>
  <c r="R3825" i="2"/>
  <c r="R3826" i="2"/>
  <c r="R3827" i="2"/>
  <c r="R3828" i="2"/>
  <c r="R3829" i="2"/>
  <c r="R3830" i="2"/>
  <c r="R3831" i="2"/>
  <c r="R3832" i="2"/>
  <c r="R3833" i="2"/>
  <c r="R3834" i="2"/>
  <c r="R3835" i="2"/>
  <c r="R3836" i="2"/>
  <c r="R3837" i="2"/>
  <c r="R3838" i="2"/>
  <c r="R3839" i="2"/>
  <c r="R3840" i="2"/>
  <c r="R3841" i="2"/>
  <c r="R3842" i="2"/>
  <c r="R3843" i="2"/>
  <c r="R3844" i="2"/>
  <c r="R3845" i="2"/>
  <c r="R3846" i="2"/>
  <c r="R3847" i="2"/>
  <c r="R3848" i="2"/>
  <c r="R3849" i="2"/>
  <c r="R3850" i="2"/>
  <c r="R3851" i="2"/>
  <c r="R3852" i="2"/>
  <c r="R3853" i="2"/>
  <c r="R3854" i="2"/>
  <c r="R3855" i="2"/>
  <c r="R3856" i="2"/>
  <c r="R3857" i="2"/>
  <c r="R3858" i="2"/>
  <c r="R3859" i="2"/>
  <c r="R3860" i="2"/>
  <c r="R3861" i="2"/>
  <c r="R3862" i="2"/>
  <c r="R3863" i="2"/>
  <c r="R3864" i="2"/>
  <c r="R3865" i="2"/>
  <c r="R3866" i="2"/>
  <c r="R3867" i="2"/>
  <c r="R3868" i="2"/>
  <c r="R3869" i="2"/>
  <c r="R3870" i="2"/>
  <c r="R3871" i="2"/>
  <c r="R3872" i="2"/>
  <c r="R3873" i="2"/>
  <c r="R3874" i="2"/>
  <c r="R3875" i="2"/>
  <c r="R3876" i="2"/>
  <c r="R3877" i="2"/>
  <c r="R3878" i="2"/>
  <c r="R3879" i="2"/>
  <c r="R3880" i="2"/>
  <c r="R3881" i="2"/>
  <c r="R3882" i="2"/>
  <c r="R3883" i="2"/>
  <c r="R3884" i="2"/>
  <c r="R3885" i="2"/>
  <c r="R3886" i="2"/>
  <c r="R3887" i="2"/>
  <c r="R3888" i="2"/>
  <c r="R3889" i="2"/>
  <c r="R3890" i="2"/>
  <c r="R3891" i="2"/>
  <c r="R3892" i="2"/>
  <c r="R3893" i="2"/>
  <c r="R3894" i="2"/>
  <c r="R3895" i="2"/>
  <c r="R3896" i="2"/>
  <c r="R3897" i="2"/>
  <c r="R3898" i="2"/>
  <c r="R3899" i="2"/>
  <c r="R3900" i="2"/>
  <c r="R3901" i="2"/>
  <c r="R3902" i="2"/>
  <c r="R3903" i="2"/>
  <c r="R3904" i="2"/>
  <c r="R3905" i="2"/>
  <c r="R3906" i="2"/>
  <c r="R3907" i="2"/>
  <c r="R3908" i="2"/>
  <c r="R3909" i="2"/>
  <c r="R3910" i="2"/>
  <c r="R3911" i="2"/>
  <c r="R3912" i="2"/>
  <c r="R3913" i="2"/>
  <c r="R3914" i="2"/>
  <c r="R3915" i="2"/>
  <c r="R3916" i="2"/>
  <c r="R3917" i="2"/>
  <c r="R3918" i="2"/>
  <c r="R3919" i="2"/>
  <c r="R3920" i="2"/>
  <c r="R3921" i="2"/>
  <c r="R3922" i="2"/>
  <c r="R3923" i="2"/>
  <c r="R3924" i="2"/>
  <c r="R3925" i="2"/>
  <c r="R3926" i="2"/>
  <c r="R3927" i="2"/>
  <c r="R3928" i="2"/>
  <c r="R3929" i="2"/>
  <c r="R3930" i="2"/>
  <c r="R3931" i="2"/>
  <c r="R3932" i="2"/>
  <c r="R3933" i="2"/>
  <c r="R3934" i="2"/>
  <c r="R3935" i="2"/>
  <c r="R3936" i="2"/>
  <c r="R3937" i="2"/>
  <c r="R3938" i="2"/>
  <c r="R3939" i="2"/>
  <c r="R3940" i="2"/>
  <c r="R3941" i="2"/>
  <c r="R3942" i="2"/>
  <c r="R3943" i="2"/>
  <c r="R3944" i="2"/>
  <c r="R3945" i="2"/>
  <c r="R3946" i="2"/>
  <c r="R3947" i="2"/>
  <c r="R3948" i="2"/>
  <c r="R3949" i="2"/>
  <c r="R3950" i="2"/>
  <c r="R3951" i="2"/>
  <c r="R3952" i="2"/>
  <c r="R3953" i="2"/>
  <c r="R3954" i="2"/>
  <c r="R3955" i="2"/>
  <c r="R3956" i="2"/>
  <c r="R3957" i="2"/>
  <c r="R3958" i="2"/>
  <c r="R3959" i="2"/>
  <c r="R3960" i="2"/>
  <c r="R3961" i="2"/>
  <c r="R3962" i="2"/>
  <c r="R3963" i="2"/>
  <c r="R3964" i="2"/>
  <c r="R3965" i="2"/>
  <c r="R3966" i="2"/>
  <c r="R3967" i="2"/>
  <c r="R3968" i="2"/>
  <c r="R3969" i="2"/>
  <c r="R3970" i="2"/>
  <c r="R3971" i="2"/>
  <c r="R3972" i="2"/>
  <c r="R3973" i="2"/>
  <c r="R3974" i="2"/>
  <c r="R3975" i="2"/>
  <c r="R3976" i="2"/>
  <c r="R3977" i="2"/>
  <c r="R3978" i="2"/>
  <c r="R3979" i="2"/>
  <c r="R3980" i="2"/>
  <c r="R3981" i="2"/>
  <c r="R3982" i="2"/>
  <c r="R3983" i="2"/>
  <c r="R3984" i="2"/>
  <c r="R3985" i="2"/>
  <c r="R3986" i="2"/>
  <c r="R3987" i="2"/>
  <c r="R3988" i="2"/>
  <c r="R3989" i="2"/>
  <c r="R3990" i="2"/>
  <c r="R3991" i="2"/>
  <c r="R3992" i="2"/>
  <c r="R3993" i="2"/>
  <c r="R3994" i="2"/>
  <c r="R3995" i="2"/>
  <c r="R3996" i="2"/>
  <c r="R3997" i="2"/>
  <c r="R3998" i="2"/>
  <c r="R3999" i="2"/>
  <c r="R4000" i="2"/>
  <c r="R4001" i="2"/>
  <c r="R4002" i="2"/>
  <c r="R4003" i="2"/>
  <c r="R4004" i="2"/>
  <c r="R4005" i="2"/>
  <c r="R4006" i="2"/>
  <c r="R4007" i="2"/>
  <c r="R4008" i="2"/>
  <c r="R4009" i="2"/>
  <c r="R4010" i="2"/>
  <c r="R4011" i="2"/>
  <c r="R4012" i="2"/>
  <c r="R4013" i="2"/>
  <c r="R4014" i="2"/>
  <c r="R4015" i="2"/>
  <c r="R4016" i="2"/>
  <c r="R4017" i="2"/>
  <c r="R4018" i="2"/>
  <c r="R4019" i="2"/>
  <c r="R4020" i="2"/>
  <c r="R4021" i="2"/>
  <c r="R4022" i="2"/>
  <c r="R4023" i="2"/>
  <c r="R4024" i="2"/>
  <c r="R4025" i="2"/>
  <c r="R4026" i="2"/>
  <c r="R4027" i="2"/>
  <c r="R4028" i="2"/>
  <c r="R4029" i="2"/>
  <c r="R4030" i="2"/>
  <c r="R4031" i="2"/>
  <c r="R4032" i="2"/>
  <c r="R4033" i="2"/>
  <c r="R4034" i="2"/>
  <c r="R4035" i="2"/>
  <c r="R4036" i="2"/>
  <c r="R4037" i="2"/>
  <c r="R4038" i="2"/>
  <c r="R4039" i="2"/>
  <c r="R4040" i="2"/>
  <c r="R4041" i="2"/>
  <c r="R4042" i="2"/>
  <c r="R4043" i="2"/>
  <c r="R4044" i="2"/>
  <c r="R4045" i="2"/>
  <c r="R4046" i="2"/>
  <c r="R4047" i="2"/>
  <c r="R4048" i="2"/>
  <c r="R4049" i="2"/>
  <c r="R4050" i="2"/>
  <c r="R4051" i="2"/>
  <c r="R4052" i="2"/>
  <c r="R4053" i="2"/>
  <c r="R4054" i="2"/>
  <c r="R4055" i="2"/>
  <c r="R4056" i="2"/>
  <c r="R4057" i="2"/>
  <c r="R4058" i="2"/>
  <c r="R4059" i="2"/>
  <c r="R4060" i="2"/>
  <c r="R4061" i="2"/>
  <c r="R4062" i="2"/>
  <c r="R4063" i="2"/>
  <c r="R4064" i="2"/>
  <c r="R4065" i="2"/>
  <c r="R4066" i="2"/>
  <c r="R4067" i="2"/>
  <c r="R4068" i="2"/>
  <c r="R4069" i="2"/>
  <c r="R4070" i="2"/>
  <c r="R4071" i="2"/>
  <c r="R4072" i="2"/>
  <c r="R4073" i="2"/>
  <c r="R4074" i="2"/>
  <c r="R4075" i="2"/>
  <c r="R4076" i="2"/>
  <c r="R4077" i="2"/>
  <c r="R4078" i="2"/>
  <c r="R4079" i="2"/>
  <c r="R4080" i="2"/>
  <c r="R4081" i="2"/>
  <c r="R4082" i="2"/>
  <c r="R4083" i="2"/>
  <c r="R4084" i="2"/>
  <c r="R4085" i="2"/>
  <c r="R4086" i="2"/>
  <c r="R4087" i="2"/>
  <c r="R4088" i="2"/>
  <c r="R4089" i="2"/>
  <c r="R4090" i="2"/>
  <c r="R4091" i="2"/>
  <c r="R4092" i="2"/>
  <c r="R4093" i="2"/>
  <c r="R4094" i="2"/>
  <c r="R4095" i="2"/>
  <c r="R4096" i="2"/>
  <c r="R4097" i="2"/>
  <c r="R4098" i="2"/>
  <c r="R4099" i="2"/>
  <c r="R4100" i="2"/>
  <c r="R4101" i="2"/>
  <c r="R4102" i="2"/>
  <c r="R4103" i="2"/>
  <c r="R4104" i="2"/>
  <c r="R4105" i="2"/>
  <c r="R4106" i="2"/>
  <c r="R4107" i="2"/>
  <c r="R4108" i="2"/>
  <c r="R4109" i="2"/>
  <c r="R4110" i="2"/>
  <c r="R4111" i="2"/>
  <c r="R4112" i="2"/>
  <c r="R4113" i="2"/>
  <c r="R4114" i="2"/>
  <c r="R4115" i="2"/>
  <c r="R4116" i="2"/>
  <c r="R4117" i="2"/>
  <c r="R4118" i="2"/>
  <c r="R4119" i="2"/>
  <c r="R4120" i="2"/>
  <c r="R4121" i="2"/>
  <c r="R4122" i="2"/>
  <c r="R4123" i="2"/>
  <c r="R4124" i="2"/>
  <c r="R4125" i="2"/>
  <c r="R4126" i="2"/>
  <c r="R4127" i="2"/>
  <c r="R4128" i="2"/>
  <c r="R4129" i="2"/>
  <c r="R4130" i="2"/>
  <c r="R4131" i="2"/>
  <c r="R4132" i="2"/>
  <c r="R4133" i="2"/>
  <c r="R4134" i="2"/>
  <c r="R4135" i="2"/>
  <c r="R4136" i="2"/>
  <c r="R4137" i="2"/>
  <c r="R4138" i="2"/>
  <c r="R4139" i="2"/>
  <c r="R4140" i="2"/>
  <c r="R4141" i="2"/>
  <c r="R4142" i="2"/>
  <c r="R4143" i="2"/>
  <c r="R4144" i="2"/>
  <c r="R4145" i="2"/>
  <c r="R4146" i="2"/>
  <c r="R4147" i="2"/>
  <c r="R4148" i="2"/>
  <c r="R4149" i="2"/>
  <c r="R4150" i="2"/>
  <c r="R4151" i="2"/>
  <c r="R4152" i="2"/>
  <c r="R4153" i="2"/>
  <c r="R4154" i="2"/>
  <c r="R4155" i="2"/>
  <c r="R4156" i="2"/>
  <c r="R4157" i="2"/>
  <c r="R4158" i="2"/>
  <c r="R4159" i="2"/>
  <c r="R4160" i="2"/>
  <c r="R4161" i="2"/>
  <c r="R4162" i="2"/>
  <c r="R4163" i="2"/>
  <c r="R4164" i="2"/>
  <c r="R4165" i="2"/>
  <c r="R4166" i="2"/>
  <c r="R4167" i="2"/>
  <c r="R4168" i="2"/>
  <c r="R4169" i="2"/>
  <c r="R4170" i="2"/>
  <c r="R4171" i="2"/>
  <c r="R4172" i="2"/>
  <c r="R4173" i="2"/>
  <c r="R4174" i="2"/>
  <c r="R4175" i="2"/>
  <c r="R4176" i="2"/>
  <c r="R4177" i="2"/>
  <c r="R4178" i="2"/>
  <c r="R4179" i="2"/>
  <c r="R4180" i="2"/>
  <c r="R4181" i="2"/>
  <c r="R4182" i="2"/>
  <c r="R4183" i="2"/>
  <c r="R4184" i="2"/>
  <c r="R4185" i="2"/>
  <c r="R4186" i="2"/>
  <c r="R4187" i="2"/>
  <c r="R4188" i="2"/>
  <c r="R4189" i="2"/>
  <c r="R4190" i="2"/>
  <c r="R4191" i="2"/>
  <c r="R4192" i="2"/>
  <c r="R4193" i="2"/>
  <c r="R4194" i="2"/>
  <c r="R4195" i="2"/>
  <c r="R4196" i="2"/>
  <c r="R4197" i="2"/>
  <c r="R4198" i="2"/>
  <c r="R4199" i="2"/>
  <c r="R4200" i="2"/>
  <c r="R4201" i="2"/>
  <c r="R4202" i="2"/>
  <c r="R4203" i="2"/>
  <c r="R4204" i="2"/>
  <c r="R4205" i="2"/>
  <c r="R4206" i="2"/>
  <c r="R4207" i="2"/>
  <c r="R4208" i="2"/>
  <c r="R4209" i="2"/>
  <c r="R4210" i="2"/>
  <c r="R4211" i="2"/>
  <c r="R4212" i="2"/>
  <c r="R4213" i="2"/>
  <c r="R4214" i="2"/>
  <c r="R4215" i="2"/>
  <c r="R4216" i="2"/>
  <c r="R4217" i="2"/>
  <c r="R4218" i="2"/>
  <c r="R4219" i="2"/>
  <c r="R4220" i="2"/>
  <c r="R4221" i="2"/>
  <c r="R4222" i="2"/>
  <c r="R4223" i="2"/>
  <c r="R4224" i="2"/>
  <c r="R4225" i="2"/>
  <c r="R4226" i="2"/>
  <c r="R4227" i="2"/>
  <c r="R4228" i="2"/>
  <c r="R4229" i="2"/>
  <c r="R4230" i="2"/>
  <c r="R4231" i="2"/>
  <c r="R4232" i="2"/>
  <c r="R4233" i="2"/>
  <c r="R4234" i="2"/>
  <c r="R4235" i="2"/>
  <c r="R4236" i="2"/>
  <c r="R4237" i="2"/>
  <c r="R4238" i="2"/>
  <c r="R4239" i="2"/>
  <c r="R4240" i="2"/>
  <c r="R4241" i="2"/>
  <c r="R4242" i="2"/>
  <c r="R4243" i="2"/>
  <c r="R4244" i="2"/>
  <c r="R4245" i="2"/>
  <c r="R4246" i="2"/>
  <c r="R4247" i="2"/>
  <c r="R4248" i="2"/>
  <c r="R4249" i="2"/>
  <c r="R4250" i="2"/>
  <c r="R4251" i="2"/>
  <c r="R4252" i="2"/>
  <c r="R4253" i="2"/>
  <c r="R4254" i="2"/>
  <c r="R4255" i="2"/>
  <c r="R4256" i="2"/>
  <c r="R4257" i="2"/>
  <c r="R4258" i="2"/>
  <c r="R4259" i="2"/>
  <c r="R4260" i="2"/>
  <c r="R4261" i="2"/>
  <c r="R4262" i="2"/>
  <c r="R4263" i="2"/>
  <c r="R4264" i="2"/>
  <c r="R4265" i="2"/>
  <c r="R4266" i="2"/>
  <c r="R4267" i="2"/>
  <c r="R4268" i="2"/>
  <c r="R4269" i="2"/>
  <c r="R4270" i="2"/>
  <c r="R4271" i="2"/>
  <c r="R4272" i="2"/>
  <c r="R4273" i="2"/>
  <c r="R4274" i="2"/>
  <c r="R4275" i="2"/>
  <c r="R4276" i="2"/>
  <c r="R4277" i="2"/>
  <c r="R4278" i="2"/>
  <c r="R4279" i="2"/>
  <c r="R4280" i="2"/>
  <c r="R4281" i="2"/>
  <c r="R4282" i="2"/>
  <c r="R4283" i="2"/>
  <c r="R4284" i="2"/>
  <c r="R4285" i="2"/>
  <c r="R4286" i="2"/>
  <c r="R4287" i="2"/>
  <c r="R4288" i="2"/>
  <c r="R4289" i="2"/>
  <c r="R4290" i="2"/>
  <c r="R4291" i="2"/>
  <c r="R4292" i="2"/>
  <c r="R4293" i="2"/>
  <c r="R4294" i="2"/>
  <c r="R4295" i="2"/>
  <c r="R4296" i="2"/>
  <c r="R4297" i="2"/>
  <c r="R4298" i="2"/>
  <c r="R4299" i="2"/>
  <c r="R4300" i="2"/>
  <c r="R4301" i="2"/>
  <c r="R4302" i="2"/>
  <c r="R4303" i="2"/>
  <c r="R4304" i="2"/>
  <c r="R4305" i="2"/>
  <c r="R4306" i="2"/>
  <c r="R4307" i="2"/>
  <c r="R4308" i="2"/>
  <c r="R4309" i="2"/>
  <c r="R4310" i="2"/>
  <c r="R4311" i="2"/>
  <c r="R4312" i="2"/>
  <c r="R4313" i="2"/>
  <c r="R4314" i="2"/>
  <c r="R4315" i="2"/>
  <c r="R4316" i="2"/>
  <c r="R4317" i="2"/>
  <c r="R4318" i="2"/>
  <c r="R4319" i="2"/>
  <c r="R4320" i="2"/>
  <c r="R4321" i="2"/>
  <c r="R4322" i="2"/>
  <c r="R4323" i="2"/>
  <c r="R4324" i="2"/>
  <c r="R4325" i="2"/>
  <c r="R4326" i="2"/>
  <c r="R4327" i="2"/>
  <c r="R4328" i="2"/>
  <c r="R4329" i="2"/>
  <c r="R4330" i="2"/>
  <c r="R4331" i="2"/>
  <c r="R4332" i="2"/>
  <c r="R4333" i="2"/>
  <c r="R4334" i="2"/>
  <c r="R4335" i="2"/>
  <c r="R4336" i="2"/>
  <c r="R4337" i="2"/>
  <c r="R4338" i="2"/>
  <c r="R4339" i="2"/>
  <c r="R4340" i="2"/>
  <c r="R4341" i="2"/>
  <c r="R4342" i="2"/>
  <c r="R4343" i="2"/>
  <c r="R4344" i="2"/>
  <c r="R4345" i="2"/>
  <c r="R4346" i="2"/>
  <c r="R4347" i="2"/>
  <c r="R4348" i="2"/>
  <c r="R4349" i="2"/>
  <c r="R4350" i="2"/>
  <c r="R4351" i="2"/>
  <c r="R4352" i="2"/>
  <c r="R4353" i="2"/>
  <c r="R4354" i="2"/>
  <c r="R4355" i="2"/>
  <c r="R4356" i="2"/>
  <c r="R4357" i="2"/>
  <c r="R4358" i="2"/>
  <c r="R4359" i="2"/>
  <c r="R4360" i="2"/>
  <c r="R4361" i="2"/>
  <c r="R4362" i="2"/>
  <c r="R4363" i="2"/>
  <c r="R4364" i="2"/>
  <c r="R4365" i="2"/>
  <c r="R4366" i="2"/>
  <c r="R4367" i="2"/>
  <c r="R4368" i="2"/>
  <c r="R4369" i="2"/>
  <c r="R4370" i="2"/>
  <c r="R4371" i="2"/>
  <c r="R4372" i="2"/>
  <c r="R4373" i="2"/>
  <c r="R4374" i="2"/>
  <c r="R4375" i="2"/>
  <c r="R4376" i="2"/>
  <c r="R4377" i="2"/>
  <c r="R4378" i="2"/>
  <c r="R4379" i="2"/>
  <c r="R4380" i="2"/>
  <c r="R4381" i="2"/>
  <c r="R4382" i="2"/>
  <c r="R4383" i="2"/>
  <c r="R4384" i="2"/>
  <c r="R4385" i="2"/>
  <c r="R4386" i="2"/>
  <c r="R4387" i="2"/>
  <c r="R4388" i="2"/>
  <c r="R4389" i="2"/>
  <c r="R4390" i="2"/>
  <c r="R4391" i="2"/>
  <c r="R4392" i="2"/>
  <c r="R4393" i="2"/>
  <c r="R4394" i="2"/>
  <c r="R4395" i="2"/>
  <c r="R4396" i="2"/>
  <c r="R4397" i="2"/>
  <c r="R4398" i="2"/>
  <c r="R4399" i="2"/>
  <c r="R4400" i="2"/>
  <c r="R4401" i="2"/>
  <c r="R4402" i="2"/>
  <c r="R4403" i="2"/>
  <c r="R4404" i="2"/>
  <c r="R4405" i="2"/>
  <c r="R4406" i="2"/>
  <c r="R4407" i="2"/>
  <c r="R4408" i="2"/>
  <c r="R4409" i="2"/>
  <c r="R4410" i="2"/>
  <c r="R4411" i="2"/>
  <c r="R4412" i="2"/>
  <c r="R4413" i="2"/>
  <c r="R4414" i="2"/>
  <c r="R4415" i="2"/>
  <c r="R4416" i="2"/>
  <c r="R4417" i="2"/>
  <c r="R4418" i="2"/>
  <c r="R4419" i="2"/>
  <c r="R4420" i="2"/>
  <c r="R4421" i="2"/>
  <c r="R4422" i="2"/>
  <c r="R4423" i="2"/>
  <c r="R4424" i="2"/>
  <c r="R4425" i="2"/>
  <c r="R4426" i="2"/>
  <c r="R4427" i="2"/>
  <c r="R4428" i="2"/>
  <c r="R4429" i="2"/>
  <c r="R4430" i="2"/>
  <c r="R4431" i="2"/>
  <c r="R4432" i="2"/>
  <c r="R4433" i="2"/>
  <c r="R4434" i="2"/>
  <c r="R4435" i="2"/>
  <c r="R4436" i="2"/>
  <c r="R4437" i="2"/>
  <c r="R4438" i="2"/>
  <c r="R4439" i="2"/>
  <c r="R4440" i="2"/>
  <c r="R4441" i="2"/>
  <c r="R4442" i="2"/>
  <c r="R4443" i="2"/>
  <c r="R4444" i="2"/>
  <c r="R4445" i="2"/>
  <c r="R4446" i="2"/>
  <c r="R4447" i="2"/>
  <c r="R4448" i="2"/>
  <c r="R4449" i="2"/>
  <c r="R4450" i="2"/>
  <c r="R4451" i="2"/>
  <c r="R4452" i="2"/>
  <c r="R4453" i="2"/>
  <c r="R4454" i="2"/>
  <c r="R4455" i="2"/>
  <c r="R4456" i="2"/>
  <c r="R4457" i="2"/>
  <c r="R4458" i="2"/>
  <c r="R4459" i="2"/>
  <c r="R4460" i="2"/>
  <c r="R4461" i="2"/>
  <c r="R4462" i="2"/>
  <c r="R4463" i="2"/>
  <c r="R4464" i="2"/>
  <c r="R4465" i="2"/>
  <c r="R4466" i="2"/>
  <c r="R4467" i="2"/>
  <c r="R4468" i="2"/>
  <c r="R4469" i="2"/>
  <c r="R4470" i="2"/>
  <c r="R4471" i="2"/>
  <c r="R4472" i="2"/>
  <c r="R4473" i="2"/>
  <c r="R4474" i="2"/>
  <c r="R4475" i="2"/>
  <c r="R4476" i="2"/>
  <c r="R4477" i="2"/>
  <c r="R4478" i="2"/>
  <c r="R4479" i="2"/>
  <c r="R4480" i="2"/>
  <c r="R4481" i="2"/>
  <c r="R4482" i="2"/>
  <c r="R4483" i="2"/>
  <c r="R4484" i="2"/>
  <c r="R4485" i="2"/>
  <c r="R4486" i="2"/>
  <c r="R4487" i="2"/>
  <c r="R4488" i="2"/>
  <c r="R4489" i="2"/>
  <c r="R4490" i="2"/>
  <c r="R4491" i="2"/>
  <c r="R4492" i="2"/>
  <c r="R4493" i="2"/>
  <c r="R4494" i="2"/>
  <c r="R4495" i="2"/>
  <c r="R4496" i="2"/>
  <c r="R4497" i="2"/>
  <c r="R4498" i="2"/>
  <c r="R4499" i="2"/>
  <c r="R4500" i="2"/>
  <c r="R4501" i="2"/>
  <c r="R4502" i="2"/>
  <c r="R4503" i="2"/>
  <c r="R4504" i="2"/>
  <c r="R4505" i="2"/>
  <c r="R4506" i="2"/>
  <c r="R4507" i="2"/>
  <c r="R4508" i="2"/>
  <c r="R4509" i="2"/>
  <c r="R4510" i="2"/>
  <c r="R4511" i="2"/>
  <c r="R4512" i="2"/>
  <c r="R4513" i="2"/>
  <c r="R4514" i="2"/>
  <c r="R4515" i="2"/>
  <c r="R4516" i="2"/>
  <c r="R4517" i="2"/>
  <c r="R4518" i="2"/>
  <c r="R4519" i="2"/>
  <c r="R4520" i="2"/>
  <c r="R4521" i="2"/>
  <c r="R4522" i="2"/>
  <c r="R4523" i="2"/>
  <c r="R4524" i="2"/>
  <c r="R4525" i="2"/>
  <c r="R4526" i="2"/>
  <c r="R4527" i="2"/>
  <c r="R4528" i="2"/>
  <c r="R4529" i="2"/>
  <c r="R4530" i="2"/>
  <c r="R4531" i="2"/>
  <c r="R4532" i="2"/>
  <c r="R4533" i="2"/>
  <c r="R4534" i="2"/>
  <c r="R4535" i="2"/>
  <c r="R4536" i="2"/>
  <c r="R4537" i="2"/>
  <c r="R4538" i="2"/>
  <c r="R4539" i="2"/>
  <c r="R4540" i="2"/>
  <c r="R4541" i="2"/>
  <c r="R4542" i="2"/>
  <c r="R4543" i="2"/>
  <c r="R4544" i="2"/>
  <c r="R4545" i="2"/>
  <c r="R4546" i="2"/>
  <c r="R4547" i="2"/>
  <c r="R4548" i="2"/>
  <c r="R4549" i="2"/>
  <c r="R4550" i="2"/>
  <c r="R4551" i="2"/>
  <c r="R4552" i="2"/>
  <c r="R4553" i="2"/>
  <c r="R4554" i="2"/>
  <c r="R4555" i="2"/>
  <c r="R4556" i="2"/>
  <c r="R4557" i="2"/>
  <c r="R4558" i="2"/>
  <c r="R4559" i="2"/>
  <c r="R4560" i="2"/>
  <c r="R4561" i="2"/>
  <c r="R4562" i="2"/>
  <c r="R4563" i="2"/>
  <c r="R4564" i="2"/>
  <c r="R4565" i="2"/>
  <c r="R4566" i="2"/>
  <c r="R4567" i="2"/>
  <c r="R4568" i="2"/>
  <c r="R4569" i="2"/>
  <c r="R4570" i="2"/>
  <c r="R4571" i="2"/>
  <c r="R4572" i="2"/>
  <c r="R4573" i="2"/>
  <c r="R4574" i="2"/>
  <c r="R4575" i="2"/>
  <c r="R4576" i="2"/>
  <c r="R4577" i="2"/>
  <c r="R4578" i="2"/>
  <c r="R4579" i="2"/>
  <c r="R4580" i="2"/>
  <c r="R4581" i="2"/>
  <c r="R4582" i="2"/>
  <c r="R4583" i="2"/>
  <c r="R4584" i="2"/>
  <c r="R4585" i="2"/>
  <c r="R4586" i="2"/>
  <c r="R4587" i="2"/>
  <c r="R4588" i="2"/>
  <c r="R4589" i="2"/>
  <c r="R4590" i="2"/>
  <c r="R4591" i="2"/>
  <c r="R4592" i="2"/>
  <c r="R4593" i="2"/>
  <c r="R4594" i="2"/>
  <c r="R4595" i="2"/>
  <c r="R4596" i="2"/>
  <c r="R4597" i="2"/>
  <c r="R4598" i="2"/>
  <c r="R4599" i="2"/>
  <c r="R4600" i="2"/>
  <c r="R4601" i="2"/>
  <c r="R4602" i="2"/>
  <c r="R4603" i="2"/>
  <c r="R4604" i="2"/>
  <c r="R4605" i="2"/>
  <c r="R4606" i="2"/>
  <c r="R4607" i="2"/>
  <c r="R4608" i="2"/>
  <c r="R4609" i="2"/>
  <c r="R4610" i="2"/>
  <c r="R4611" i="2"/>
  <c r="R4612" i="2"/>
  <c r="R4613" i="2"/>
  <c r="R4614" i="2"/>
  <c r="R4615" i="2"/>
  <c r="R4616" i="2"/>
  <c r="R4617" i="2"/>
  <c r="R4618" i="2"/>
  <c r="R4619" i="2"/>
  <c r="R4620" i="2"/>
  <c r="R4621" i="2"/>
  <c r="R4622" i="2"/>
  <c r="R4623" i="2"/>
  <c r="R4624" i="2"/>
  <c r="R4625" i="2"/>
  <c r="R4626" i="2"/>
  <c r="R4627" i="2"/>
  <c r="R4628" i="2"/>
  <c r="R4629" i="2"/>
  <c r="R4630" i="2"/>
  <c r="R4631" i="2"/>
  <c r="R4632" i="2"/>
  <c r="R4633" i="2"/>
  <c r="R4634" i="2"/>
  <c r="R4635" i="2"/>
  <c r="R4636" i="2"/>
  <c r="R4637" i="2"/>
  <c r="R4638" i="2"/>
  <c r="R4639" i="2"/>
  <c r="R4640" i="2"/>
  <c r="R4641" i="2"/>
  <c r="R4642" i="2"/>
  <c r="R4643" i="2"/>
  <c r="R4644" i="2"/>
  <c r="R4645" i="2"/>
  <c r="R4646" i="2"/>
  <c r="R4647" i="2"/>
  <c r="R4648" i="2"/>
  <c r="R4649" i="2"/>
  <c r="R4650" i="2"/>
  <c r="R4651" i="2"/>
  <c r="R4652" i="2"/>
  <c r="R4653" i="2"/>
  <c r="R4654" i="2"/>
  <c r="R4655" i="2"/>
  <c r="R4656" i="2"/>
  <c r="R4657" i="2"/>
  <c r="R4658" i="2"/>
  <c r="R4659" i="2"/>
  <c r="R4660" i="2"/>
  <c r="R4661" i="2"/>
  <c r="R4662" i="2"/>
  <c r="R4663" i="2"/>
  <c r="R4664" i="2"/>
  <c r="R4665" i="2"/>
  <c r="R4666" i="2"/>
  <c r="R4667" i="2"/>
  <c r="R4668" i="2"/>
  <c r="R4669" i="2"/>
  <c r="R4670" i="2"/>
  <c r="R4671" i="2"/>
  <c r="R4672" i="2"/>
  <c r="R4673" i="2"/>
  <c r="R4674" i="2"/>
  <c r="R4675" i="2"/>
  <c r="R4676" i="2"/>
  <c r="R4677" i="2"/>
  <c r="R4678" i="2"/>
  <c r="R4679" i="2"/>
  <c r="R4680" i="2"/>
  <c r="R4681" i="2"/>
  <c r="R4682" i="2"/>
  <c r="R4683" i="2"/>
  <c r="R4684" i="2"/>
  <c r="R4685" i="2"/>
  <c r="R4686" i="2"/>
  <c r="R4687" i="2"/>
  <c r="R4688" i="2"/>
  <c r="R4689" i="2"/>
  <c r="R4690" i="2"/>
  <c r="R4691" i="2"/>
  <c r="R4692" i="2"/>
  <c r="R4693" i="2"/>
  <c r="R4694" i="2"/>
  <c r="R4695" i="2"/>
  <c r="R4696" i="2"/>
  <c r="R4697" i="2"/>
  <c r="R4698" i="2"/>
  <c r="R4699" i="2"/>
  <c r="R4700" i="2"/>
  <c r="R4701" i="2"/>
  <c r="R4702" i="2"/>
  <c r="R4703" i="2"/>
  <c r="R4704" i="2"/>
  <c r="R4705" i="2"/>
  <c r="R4706" i="2"/>
  <c r="R4707" i="2"/>
  <c r="R4708" i="2"/>
  <c r="R4709" i="2"/>
  <c r="R4710" i="2"/>
  <c r="R4711" i="2"/>
  <c r="R4712" i="2"/>
  <c r="R4713" i="2"/>
  <c r="R4714" i="2"/>
  <c r="R4715" i="2"/>
  <c r="R4716" i="2"/>
  <c r="R4717" i="2"/>
  <c r="R4718" i="2"/>
  <c r="R4719" i="2"/>
  <c r="R4720" i="2"/>
  <c r="R4721" i="2"/>
  <c r="R4722" i="2"/>
  <c r="R4723" i="2"/>
  <c r="R4724" i="2"/>
  <c r="R4725" i="2"/>
  <c r="R4726" i="2"/>
  <c r="R4727" i="2"/>
  <c r="R4728" i="2"/>
  <c r="R4729" i="2"/>
  <c r="R4730" i="2"/>
  <c r="R4731" i="2"/>
  <c r="R4732" i="2"/>
  <c r="R4733" i="2"/>
  <c r="R4734" i="2"/>
  <c r="R4735" i="2"/>
  <c r="R4736" i="2"/>
  <c r="R4737" i="2"/>
  <c r="R4738" i="2"/>
  <c r="R4739" i="2"/>
  <c r="R4740" i="2"/>
  <c r="R4741" i="2"/>
  <c r="R4742" i="2"/>
  <c r="R4743" i="2"/>
  <c r="R4744" i="2"/>
  <c r="R4745" i="2"/>
  <c r="R4746" i="2"/>
  <c r="R4747" i="2"/>
  <c r="R4748" i="2"/>
  <c r="R4749" i="2"/>
  <c r="R4750" i="2"/>
  <c r="R4751" i="2"/>
  <c r="R4752" i="2"/>
  <c r="R4753" i="2"/>
  <c r="R4754" i="2"/>
  <c r="R4755" i="2"/>
  <c r="R4756" i="2"/>
  <c r="R4757" i="2"/>
  <c r="R4758" i="2"/>
  <c r="R4759" i="2"/>
  <c r="R4760" i="2"/>
  <c r="R4761" i="2"/>
  <c r="R4762" i="2"/>
  <c r="R4763" i="2"/>
  <c r="R4764" i="2"/>
  <c r="R4765" i="2"/>
  <c r="R4766" i="2"/>
  <c r="R4767" i="2"/>
  <c r="R4768" i="2"/>
  <c r="R4769" i="2"/>
  <c r="R4770" i="2"/>
  <c r="R4771" i="2"/>
  <c r="R4772" i="2"/>
  <c r="R4773" i="2"/>
  <c r="R4774" i="2"/>
  <c r="R4775" i="2"/>
  <c r="R4776" i="2"/>
  <c r="R4777" i="2"/>
  <c r="R4778" i="2"/>
  <c r="R4779" i="2"/>
  <c r="R4780" i="2"/>
  <c r="R4781" i="2"/>
  <c r="R4782" i="2"/>
  <c r="R4783" i="2"/>
  <c r="R4784" i="2"/>
  <c r="R4785" i="2"/>
  <c r="R4786" i="2"/>
  <c r="R4787" i="2"/>
  <c r="R4788" i="2"/>
  <c r="R4789" i="2"/>
  <c r="R4790" i="2"/>
  <c r="R4791" i="2"/>
  <c r="R4792" i="2"/>
  <c r="R4793" i="2"/>
  <c r="R4794" i="2"/>
  <c r="R4795" i="2"/>
  <c r="R4796" i="2"/>
  <c r="R4797" i="2"/>
  <c r="R4798" i="2"/>
  <c r="R4799" i="2"/>
  <c r="R4800" i="2"/>
  <c r="R4801" i="2"/>
  <c r="R4802" i="2"/>
  <c r="R4803" i="2"/>
  <c r="R4804" i="2"/>
  <c r="R4805" i="2"/>
  <c r="R4806" i="2"/>
  <c r="R4807" i="2"/>
  <c r="R4808" i="2"/>
  <c r="R4809" i="2"/>
  <c r="R4810" i="2"/>
  <c r="R4811" i="2"/>
  <c r="R4812" i="2"/>
  <c r="R4813" i="2"/>
  <c r="R4814" i="2"/>
  <c r="R4815" i="2"/>
  <c r="R4816" i="2"/>
  <c r="R4817" i="2"/>
  <c r="R4818" i="2"/>
  <c r="R4819" i="2"/>
  <c r="R4820" i="2"/>
  <c r="R4821" i="2"/>
  <c r="R4822" i="2"/>
  <c r="R4823" i="2"/>
  <c r="R4824" i="2"/>
  <c r="R4825" i="2"/>
  <c r="R4826" i="2"/>
  <c r="R4827" i="2"/>
  <c r="R4828" i="2"/>
  <c r="R4829" i="2"/>
  <c r="R4830" i="2"/>
  <c r="R4831" i="2"/>
  <c r="R4832" i="2"/>
  <c r="R4833" i="2"/>
  <c r="R4834" i="2"/>
  <c r="R4835" i="2"/>
  <c r="R4836" i="2"/>
  <c r="R4837" i="2"/>
  <c r="R4838" i="2"/>
  <c r="R4839" i="2"/>
  <c r="R4840" i="2"/>
  <c r="R4841" i="2"/>
  <c r="R4842" i="2"/>
  <c r="R4843" i="2"/>
  <c r="R4844" i="2"/>
  <c r="R4845" i="2"/>
  <c r="R4846" i="2"/>
  <c r="R4847" i="2"/>
  <c r="R4848" i="2"/>
  <c r="R4849" i="2"/>
  <c r="R4850" i="2"/>
  <c r="R4851" i="2"/>
  <c r="R4852" i="2"/>
  <c r="R4853" i="2"/>
  <c r="R4854" i="2"/>
  <c r="R4855" i="2"/>
  <c r="R4856" i="2"/>
  <c r="R4857" i="2"/>
  <c r="R4858" i="2"/>
  <c r="R4859" i="2"/>
  <c r="R4860" i="2"/>
  <c r="R4861" i="2"/>
  <c r="R4862" i="2"/>
  <c r="R4863" i="2"/>
  <c r="R4864" i="2"/>
  <c r="R4865" i="2"/>
  <c r="R4866" i="2"/>
  <c r="R4867" i="2"/>
  <c r="R4868" i="2"/>
  <c r="R4869" i="2"/>
  <c r="R4870" i="2"/>
  <c r="R4871" i="2"/>
  <c r="R4872" i="2"/>
  <c r="R4873" i="2"/>
  <c r="R4874" i="2"/>
  <c r="R4875" i="2"/>
  <c r="R4876" i="2"/>
  <c r="R4877" i="2"/>
  <c r="R4878" i="2"/>
  <c r="R4879" i="2"/>
  <c r="R4880" i="2"/>
  <c r="R4881" i="2"/>
  <c r="R4882" i="2"/>
  <c r="R4883" i="2"/>
  <c r="R4884" i="2"/>
  <c r="R4885" i="2"/>
  <c r="R4886" i="2"/>
  <c r="R4887" i="2"/>
  <c r="R4888" i="2"/>
  <c r="R4889" i="2"/>
  <c r="R4890" i="2"/>
  <c r="R4891" i="2"/>
  <c r="R4892" i="2"/>
  <c r="R4893" i="2"/>
  <c r="R4894" i="2"/>
  <c r="R4895" i="2"/>
  <c r="R4896" i="2"/>
  <c r="R4897" i="2"/>
  <c r="R4898" i="2"/>
  <c r="R4899" i="2"/>
  <c r="R4900" i="2"/>
  <c r="R4901" i="2"/>
  <c r="R4902" i="2"/>
  <c r="R4903" i="2"/>
  <c r="R4904" i="2"/>
  <c r="R4905" i="2"/>
  <c r="R4906" i="2"/>
  <c r="R4907" i="2"/>
  <c r="R4908" i="2"/>
  <c r="R4909" i="2"/>
  <c r="R4910" i="2"/>
  <c r="R4911" i="2"/>
  <c r="R4912" i="2"/>
  <c r="R4913" i="2"/>
  <c r="R4914" i="2"/>
  <c r="R4915" i="2"/>
  <c r="R4916" i="2"/>
  <c r="R4917" i="2"/>
  <c r="R4918" i="2"/>
  <c r="R4919" i="2"/>
  <c r="R4920" i="2"/>
  <c r="R4921" i="2"/>
  <c r="R4922" i="2"/>
  <c r="R4923" i="2"/>
  <c r="R4924" i="2"/>
  <c r="R4925" i="2"/>
  <c r="R4926" i="2"/>
  <c r="R4927" i="2"/>
  <c r="R4928" i="2"/>
  <c r="R4929" i="2"/>
  <c r="R4930" i="2"/>
  <c r="R4931" i="2"/>
  <c r="R4932" i="2"/>
  <c r="R4933" i="2"/>
  <c r="R4934" i="2"/>
  <c r="R4935" i="2"/>
  <c r="R4936" i="2"/>
  <c r="R4937" i="2"/>
  <c r="R4938" i="2"/>
  <c r="R4939" i="2"/>
  <c r="R4940" i="2"/>
  <c r="R4941" i="2"/>
  <c r="R4942" i="2"/>
  <c r="R4943" i="2"/>
  <c r="R4944" i="2"/>
  <c r="R4945" i="2"/>
  <c r="R4946" i="2"/>
  <c r="R4947" i="2"/>
  <c r="R4948" i="2"/>
  <c r="R4949" i="2"/>
  <c r="R4950" i="2"/>
  <c r="R4951" i="2"/>
  <c r="R4952" i="2"/>
  <c r="R4953" i="2"/>
  <c r="R4954" i="2"/>
  <c r="R4955" i="2"/>
  <c r="R4956" i="2"/>
  <c r="R4957" i="2"/>
  <c r="R4958" i="2"/>
  <c r="R4959" i="2"/>
  <c r="R4960" i="2"/>
  <c r="R4961" i="2"/>
  <c r="R4962" i="2"/>
  <c r="R4963" i="2"/>
  <c r="R4964" i="2"/>
  <c r="R4965" i="2"/>
  <c r="R4966" i="2"/>
  <c r="R4967" i="2"/>
  <c r="R4968" i="2"/>
  <c r="R4969" i="2"/>
  <c r="R4970" i="2"/>
  <c r="R4971" i="2"/>
  <c r="R4972" i="2"/>
  <c r="R4973" i="2"/>
  <c r="R4974" i="2"/>
  <c r="R4975" i="2"/>
  <c r="R4976" i="2"/>
  <c r="R4977" i="2"/>
  <c r="R4978" i="2"/>
  <c r="R4979" i="2"/>
  <c r="R4980" i="2"/>
  <c r="R4981" i="2"/>
  <c r="R4982" i="2"/>
  <c r="R4983" i="2"/>
  <c r="R4984" i="2"/>
  <c r="R4985" i="2"/>
  <c r="R4986" i="2"/>
  <c r="R4987" i="2"/>
  <c r="R4988" i="2"/>
  <c r="R4989" i="2"/>
  <c r="R4990" i="2"/>
  <c r="R4991" i="2"/>
  <c r="R4992" i="2"/>
  <c r="R4993" i="2"/>
  <c r="R4994" i="2"/>
  <c r="R4995" i="2"/>
  <c r="R4996" i="2"/>
  <c r="R4997" i="2"/>
  <c r="R4998" i="2"/>
  <c r="R4999" i="2"/>
  <c r="R5000" i="2"/>
  <c r="R5001" i="2"/>
  <c r="R5002" i="2"/>
  <c r="R5003" i="2"/>
  <c r="R5004" i="2"/>
  <c r="R5005" i="2"/>
  <c r="R5006" i="2"/>
  <c r="R5007" i="2"/>
  <c r="R5008" i="2"/>
  <c r="R5009" i="2"/>
  <c r="R5010" i="2"/>
  <c r="R5011" i="2"/>
  <c r="R5012" i="2"/>
  <c r="R5013" i="2"/>
  <c r="R5014" i="2"/>
  <c r="R5015" i="2"/>
  <c r="R5016" i="2"/>
  <c r="R5017" i="2"/>
  <c r="R5018" i="2"/>
  <c r="R5019" i="2"/>
  <c r="R5020" i="2"/>
  <c r="R5021" i="2"/>
  <c r="R5022" i="2"/>
  <c r="R5023" i="2"/>
  <c r="R5024" i="2"/>
  <c r="R5025" i="2"/>
  <c r="R5026" i="2"/>
  <c r="R5027" i="2"/>
  <c r="R5028" i="2"/>
  <c r="R5029" i="2"/>
  <c r="R5030" i="2"/>
  <c r="R5031" i="2"/>
  <c r="R5032" i="2"/>
  <c r="R5033" i="2"/>
  <c r="R5034" i="2"/>
  <c r="R5035" i="2"/>
  <c r="R5036" i="2"/>
  <c r="R5037" i="2"/>
  <c r="R5038" i="2"/>
  <c r="R5039" i="2"/>
  <c r="R5040" i="2"/>
  <c r="R5041" i="2"/>
  <c r="R5042" i="2"/>
  <c r="R5043" i="2"/>
  <c r="R5044" i="2"/>
  <c r="R5045" i="2"/>
  <c r="R5046" i="2"/>
  <c r="R5047" i="2"/>
  <c r="R5048" i="2"/>
  <c r="R5049" i="2"/>
  <c r="R5050" i="2"/>
  <c r="R5051" i="2"/>
  <c r="R5052" i="2"/>
  <c r="R5053" i="2"/>
  <c r="R5054" i="2"/>
  <c r="R5055" i="2"/>
  <c r="R5056" i="2"/>
  <c r="R5057" i="2"/>
  <c r="R5058" i="2"/>
  <c r="R5059" i="2"/>
  <c r="R5060" i="2"/>
  <c r="R5061" i="2"/>
  <c r="R5062" i="2"/>
  <c r="R5063" i="2"/>
  <c r="R5064" i="2"/>
  <c r="R5065" i="2"/>
  <c r="R5066" i="2"/>
  <c r="R5067" i="2"/>
  <c r="R5068" i="2"/>
  <c r="R5069" i="2"/>
  <c r="R5070" i="2"/>
  <c r="R5071" i="2"/>
  <c r="R5072" i="2"/>
  <c r="R5073" i="2"/>
  <c r="R5074" i="2"/>
  <c r="R5075" i="2"/>
  <c r="R5076" i="2"/>
  <c r="R5077" i="2"/>
  <c r="R5078" i="2"/>
  <c r="R5079" i="2"/>
  <c r="R5080" i="2"/>
  <c r="R5081" i="2"/>
  <c r="R5082" i="2"/>
  <c r="R5083" i="2"/>
  <c r="R5084" i="2"/>
  <c r="R5085" i="2"/>
  <c r="R5086" i="2"/>
  <c r="R5087" i="2"/>
  <c r="R5088" i="2"/>
  <c r="R5089" i="2"/>
  <c r="R5090" i="2"/>
  <c r="R5091" i="2"/>
  <c r="R5092" i="2"/>
  <c r="R5093" i="2"/>
  <c r="R5094" i="2"/>
  <c r="R5095" i="2"/>
  <c r="R5096" i="2"/>
  <c r="R5097" i="2"/>
  <c r="R5098" i="2"/>
  <c r="R5099" i="2"/>
  <c r="R5100" i="2"/>
  <c r="R5101" i="2"/>
  <c r="R5102" i="2"/>
  <c r="R5103" i="2"/>
  <c r="R5104" i="2"/>
  <c r="R5105" i="2"/>
  <c r="R5106" i="2"/>
  <c r="R5107" i="2"/>
  <c r="R5108" i="2"/>
  <c r="R5109" i="2"/>
  <c r="R5110" i="2"/>
  <c r="R5111" i="2"/>
  <c r="R5112" i="2"/>
  <c r="R5113" i="2"/>
  <c r="R5114" i="2"/>
  <c r="R5115" i="2"/>
  <c r="R5116" i="2"/>
  <c r="R5117" i="2"/>
  <c r="R5118" i="2"/>
  <c r="R5119" i="2"/>
  <c r="R5120" i="2"/>
  <c r="R5121" i="2"/>
  <c r="R5122" i="2"/>
  <c r="R5123" i="2"/>
  <c r="R5124" i="2"/>
  <c r="R5125" i="2"/>
  <c r="R5126" i="2"/>
  <c r="R5127" i="2"/>
  <c r="R5128" i="2"/>
  <c r="R5129" i="2"/>
  <c r="R5130" i="2"/>
  <c r="R5131" i="2"/>
  <c r="R5132" i="2"/>
  <c r="R5133" i="2"/>
  <c r="R5134" i="2"/>
  <c r="R5135" i="2"/>
  <c r="R5136" i="2"/>
  <c r="R5137" i="2"/>
  <c r="R5138" i="2"/>
  <c r="R5139" i="2"/>
  <c r="R5140" i="2"/>
  <c r="R5141" i="2"/>
  <c r="R5142" i="2"/>
  <c r="R5143" i="2"/>
  <c r="R5144" i="2"/>
  <c r="R5145" i="2"/>
  <c r="R5146" i="2"/>
  <c r="R5147" i="2"/>
  <c r="R5148" i="2"/>
  <c r="R5149" i="2"/>
  <c r="R5150" i="2"/>
  <c r="R5151" i="2"/>
  <c r="R5152" i="2"/>
  <c r="R5153" i="2"/>
  <c r="R5154" i="2"/>
  <c r="R5155" i="2"/>
  <c r="R5156" i="2"/>
  <c r="R5157" i="2"/>
  <c r="R5158" i="2"/>
  <c r="R5159" i="2"/>
  <c r="R5160" i="2"/>
  <c r="R5161" i="2"/>
  <c r="R5162" i="2"/>
  <c r="R5163" i="2"/>
  <c r="R5164" i="2"/>
  <c r="R5165" i="2"/>
  <c r="R5166" i="2"/>
  <c r="R5167" i="2"/>
  <c r="R5168" i="2"/>
  <c r="R5169" i="2"/>
  <c r="R5170" i="2"/>
  <c r="R5171" i="2"/>
  <c r="R5172" i="2"/>
  <c r="R5173" i="2"/>
  <c r="R5174" i="2"/>
  <c r="R5175" i="2"/>
  <c r="R5176" i="2"/>
  <c r="R5177" i="2"/>
  <c r="R5178" i="2"/>
  <c r="R5179" i="2"/>
  <c r="R5180" i="2"/>
  <c r="R5181" i="2"/>
  <c r="R5182" i="2"/>
  <c r="R5183" i="2"/>
  <c r="R5184" i="2"/>
  <c r="R5185" i="2"/>
  <c r="R5186" i="2"/>
  <c r="R5187" i="2"/>
  <c r="R5188" i="2"/>
  <c r="R5189" i="2"/>
  <c r="R5190" i="2"/>
  <c r="R5191" i="2"/>
  <c r="R5192" i="2"/>
  <c r="R5193" i="2"/>
  <c r="R5194" i="2"/>
  <c r="R5195" i="2"/>
  <c r="R5196" i="2"/>
  <c r="R5197" i="2"/>
  <c r="R5198" i="2"/>
  <c r="R5199" i="2"/>
  <c r="R5200" i="2"/>
  <c r="R5201" i="2"/>
  <c r="R5202" i="2"/>
  <c r="R5203" i="2"/>
  <c r="R5204" i="2"/>
  <c r="R5205" i="2"/>
  <c r="R5206" i="2"/>
  <c r="R5207" i="2"/>
  <c r="R5208" i="2"/>
  <c r="R5209" i="2"/>
  <c r="R5210" i="2"/>
  <c r="R5211" i="2"/>
  <c r="R5212" i="2"/>
  <c r="R5213" i="2"/>
  <c r="R5214" i="2"/>
  <c r="R5215" i="2"/>
  <c r="R5216" i="2"/>
  <c r="R5217" i="2"/>
  <c r="R5218" i="2"/>
  <c r="R5219" i="2"/>
  <c r="R5220" i="2"/>
  <c r="R5221" i="2"/>
  <c r="R5222" i="2"/>
  <c r="R5223" i="2"/>
  <c r="R5224" i="2"/>
  <c r="R5225" i="2"/>
  <c r="R5226" i="2"/>
  <c r="R5227" i="2"/>
  <c r="R5228" i="2"/>
  <c r="R5229" i="2"/>
  <c r="R5230" i="2"/>
  <c r="R5231" i="2"/>
  <c r="R5232" i="2"/>
  <c r="R5233" i="2"/>
  <c r="R5234" i="2"/>
  <c r="R5235" i="2"/>
  <c r="R5236" i="2"/>
  <c r="R5237" i="2"/>
  <c r="R5238" i="2"/>
  <c r="R5239" i="2"/>
  <c r="R5240" i="2"/>
  <c r="R5241" i="2"/>
  <c r="R5242" i="2"/>
  <c r="R5243" i="2"/>
  <c r="R5244" i="2"/>
  <c r="R5245" i="2"/>
  <c r="R5246" i="2"/>
  <c r="R5247" i="2"/>
  <c r="R5248" i="2"/>
  <c r="R5249" i="2"/>
  <c r="R5250" i="2"/>
  <c r="R5251" i="2"/>
  <c r="R5252" i="2"/>
  <c r="R5253" i="2"/>
  <c r="R5254" i="2"/>
  <c r="R5255" i="2"/>
  <c r="R5256" i="2"/>
  <c r="R5257" i="2"/>
  <c r="R5258" i="2"/>
  <c r="R5259" i="2"/>
  <c r="R5260" i="2"/>
  <c r="R5261" i="2"/>
  <c r="R5262" i="2"/>
  <c r="R5263" i="2"/>
  <c r="R5264" i="2"/>
  <c r="R5265" i="2"/>
  <c r="R5266" i="2"/>
  <c r="R5267" i="2"/>
  <c r="R5268" i="2"/>
  <c r="R5269" i="2"/>
  <c r="R5270" i="2"/>
  <c r="R5271" i="2"/>
  <c r="R5272" i="2"/>
  <c r="R5273" i="2"/>
  <c r="R5274" i="2"/>
  <c r="R5275" i="2"/>
  <c r="R5276" i="2"/>
  <c r="R5277" i="2"/>
  <c r="R5278" i="2"/>
  <c r="R5279" i="2"/>
  <c r="R5280" i="2"/>
  <c r="R5281" i="2"/>
  <c r="R5282" i="2"/>
  <c r="R5283" i="2"/>
  <c r="R5284" i="2"/>
  <c r="R5285" i="2"/>
  <c r="R5286" i="2"/>
  <c r="R5287" i="2"/>
  <c r="R5288" i="2"/>
  <c r="R5289" i="2"/>
  <c r="R5290" i="2"/>
  <c r="R5291" i="2"/>
  <c r="R5292" i="2"/>
  <c r="R5293" i="2"/>
  <c r="R5294" i="2"/>
  <c r="R5295" i="2"/>
  <c r="R5296" i="2"/>
  <c r="R5297" i="2"/>
  <c r="R5298" i="2"/>
  <c r="R5299" i="2"/>
  <c r="R5300" i="2"/>
  <c r="R5301" i="2"/>
  <c r="R5302" i="2"/>
  <c r="R5303" i="2"/>
  <c r="R5304" i="2"/>
  <c r="R5305" i="2"/>
  <c r="R5306" i="2"/>
  <c r="R5307" i="2"/>
  <c r="R5308" i="2"/>
  <c r="R5309" i="2"/>
  <c r="R5310" i="2"/>
  <c r="R5311" i="2"/>
  <c r="R5312" i="2"/>
  <c r="R5313" i="2"/>
  <c r="R5314" i="2"/>
  <c r="R5315" i="2"/>
  <c r="R5316" i="2"/>
  <c r="R5317" i="2"/>
  <c r="R5318" i="2"/>
  <c r="R5319" i="2"/>
  <c r="R5320" i="2"/>
  <c r="R5321" i="2"/>
  <c r="R5322" i="2"/>
  <c r="R5323" i="2"/>
  <c r="R5324" i="2"/>
  <c r="R5325" i="2"/>
  <c r="R5326" i="2"/>
  <c r="R5327" i="2"/>
  <c r="R5328" i="2"/>
  <c r="R5329" i="2"/>
  <c r="R5330" i="2"/>
  <c r="R5331" i="2"/>
  <c r="R5332" i="2"/>
  <c r="R5333" i="2"/>
  <c r="R5334" i="2"/>
  <c r="R5335" i="2"/>
  <c r="R5336" i="2"/>
  <c r="R5337" i="2"/>
  <c r="R5338" i="2"/>
  <c r="R5339" i="2"/>
  <c r="R5340" i="2"/>
  <c r="R5341" i="2"/>
  <c r="R5342" i="2"/>
  <c r="R5343" i="2"/>
  <c r="R5344" i="2"/>
  <c r="R5345" i="2"/>
  <c r="R5346" i="2"/>
  <c r="R5347" i="2"/>
  <c r="R5348" i="2"/>
  <c r="R5349" i="2"/>
  <c r="R5350" i="2"/>
  <c r="R5351" i="2"/>
  <c r="R5352" i="2"/>
  <c r="R5353" i="2"/>
  <c r="R5354" i="2"/>
  <c r="R5355" i="2"/>
  <c r="R5356" i="2"/>
  <c r="R5357" i="2"/>
  <c r="R5358" i="2"/>
  <c r="R5359" i="2"/>
  <c r="R5360" i="2"/>
  <c r="R5361" i="2"/>
  <c r="R5362" i="2"/>
  <c r="R5363" i="2"/>
  <c r="R5364" i="2"/>
  <c r="R5365" i="2"/>
  <c r="R5366" i="2"/>
  <c r="R5367" i="2"/>
  <c r="R5368" i="2"/>
  <c r="R5369" i="2"/>
  <c r="R5370" i="2"/>
  <c r="R5371" i="2"/>
  <c r="R5372" i="2"/>
  <c r="R5373" i="2"/>
  <c r="R5374" i="2"/>
  <c r="R5375" i="2"/>
  <c r="R5376" i="2"/>
  <c r="R5377" i="2"/>
  <c r="R5378" i="2"/>
  <c r="R5379" i="2"/>
  <c r="R5380" i="2"/>
  <c r="R5381" i="2"/>
  <c r="R5382" i="2"/>
  <c r="R5383" i="2"/>
  <c r="R5384" i="2"/>
  <c r="R5385" i="2"/>
  <c r="R5386" i="2"/>
  <c r="R5387" i="2"/>
  <c r="R5388" i="2"/>
  <c r="R5389" i="2"/>
  <c r="R5390" i="2"/>
  <c r="R5391" i="2"/>
  <c r="R5392" i="2"/>
  <c r="R5393" i="2"/>
  <c r="R5394" i="2"/>
  <c r="R5395" i="2"/>
  <c r="R5396" i="2"/>
  <c r="R5397" i="2"/>
  <c r="R5398" i="2"/>
  <c r="R5399" i="2"/>
  <c r="R5400" i="2"/>
  <c r="R5401" i="2"/>
  <c r="R5402" i="2"/>
  <c r="R5403" i="2"/>
  <c r="R5404" i="2"/>
  <c r="R5405" i="2"/>
  <c r="R5406" i="2"/>
  <c r="R5407" i="2"/>
  <c r="R5408" i="2"/>
  <c r="R5409" i="2"/>
  <c r="R5410" i="2"/>
  <c r="R5411" i="2"/>
  <c r="R5412" i="2"/>
  <c r="R5413" i="2"/>
  <c r="R5414" i="2"/>
  <c r="R5415" i="2"/>
  <c r="R5416" i="2"/>
  <c r="R5417" i="2"/>
  <c r="R5418" i="2"/>
  <c r="R5419" i="2"/>
  <c r="R5420" i="2"/>
  <c r="R5421" i="2"/>
  <c r="R5422" i="2"/>
  <c r="R5423" i="2"/>
  <c r="R5424" i="2"/>
  <c r="R5425" i="2"/>
  <c r="R5426" i="2"/>
  <c r="R5427" i="2"/>
  <c r="R5428" i="2"/>
  <c r="R5429" i="2"/>
  <c r="R5430" i="2"/>
  <c r="R5431" i="2"/>
  <c r="R5432" i="2"/>
  <c r="R5433" i="2"/>
  <c r="R5434" i="2"/>
  <c r="R5435" i="2"/>
  <c r="R5436" i="2"/>
  <c r="R5437" i="2"/>
  <c r="R5438" i="2"/>
  <c r="R5439" i="2"/>
  <c r="R5440" i="2"/>
  <c r="R5441" i="2"/>
  <c r="R5442" i="2"/>
  <c r="R5443" i="2"/>
  <c r="R5444" i="2"/>
  <c r="R5445" i="2"/>
  <c r="R5446" i="2"/>
  <c r="R5447" i="2"/>
  <c r="R5448" i="2"/>
  <c r="R5449" i="2"/>
  <c r="R5450" i="2"/>
  <c r="R5451" i="2"/>
  <c r="R5452" i="2"/>
  <c r="R5453" i="2"/>
  <c r="R5454" i="2"/>
  <c r="R5455" i="2"/>
  <c r="R5456" i="2"/>
  <c r="R5457" i="2"/>
  <c r="R5458" i="2"/>
  <c r="R5459" i="2"/>
  <c r="R5460" i="2"/>
  <c r="R5461" i="2"/>
  <c r="R5462" i="2"/>
  <c r="R5463" i="2"/>
  <c r="R5464" i="2"/>
  <c r="R5465" i="2"/>
  <c r="R5466" i="2"/>
  <c r="R5467" i="2"/>
  <c r="R5468" i="2"/>
  <c r="R5469" i="2"/>
  <c r="R5470" i="2"/>
  <c r="R5471" i="2"/>
  <c r="R5472" i="2"/>
  <c r="R5473" i="2"/>
  <c r="R5474" i="2"/>
  <c r="R5475" i="2"/>
  <c r="R5476" i="2"/>
  <c r="R5477" i="2"/>
  <c r="R5478" i="2"/>
  <c r="R5479" i="2"/>
  <c r="R5480" i="2"/>
  <c r="R5481" i="2"/>
  <c r="R5482" i="2"/>
  <c r="R5483" i="2"/>
  <c r="R5484" i="2"/>
  <c r="R5485" i="2"/>
  <c r="R5486" i="2"/>
  <c r="R5487" i="2"/>
  <c r="R5488" i="2"/>
  <c r="R5489" i="2"/>
  <c r="R5490" i="2"/>
  <c r="R5491" i="2"/>
  <c r="R5492" i="2"/>
  <c r="R5493" i="2"/>
  <c r="R5494" i="2"/>
  <c r="R5495" i="2"/>
  <c r="R5496" i="2"/>
  <c r="R5497" i="2"/>
  <c r="R5498" i="2"/>
  <c r="R5499" i="2"/>
  <c r="R5500" i="2"/>
  <c r="R5501" i="2"/>
  <c r="R5502" i="2"/>
  <c r="R5503" i="2"/>
  <c r="R5504" i="2"/>
  <c r="R5505" i="2"/>
  <c r="R5506" i="2"/>
  <c r="R5507" i="2"/>
  <c r="R5508" i="2"/>
  <c r="R5509" i="2"/>
  <c r="R5510" i="2"/>
  <c r="R5511" i="2"/>
  <c r="R5512" i="2"/>
  <c r="R5513" i="2"/>
  <c r="R5514" i="2"/>
  <c r="R5515" i="2"/>
  <c r="R5516" i="2"/>
  <c r="R5517" i="2"/>
  <c r="R5518" i="2"/>
  <c r="R5519" i="2"/>
  <c r="R5520" i="2"/>
  <c r="R5521" i="2"/>
  <c r="R5522" i="2"/>
  <c r="R5523" i="2"/>
  <c r="R5524" i="2"/>
  <c r="R5525" i="2"/>
  <c r="R5526" i="2"/>
  <c r="R5527" i="2"/>
  <c r="R5528" i="2"/>
  <c r="R5529" i="2"/>
  <c r="R5530" i="2"/>
  <c r="R5531" i="2"/>
  <c r="R5532" i="2"/>
  <c r="R5533" i="2"/>
  <c r="R5534" i="2"/>
  <c r="R5535" i="2"/>
  <c r="R5536" i="2"/>
  <c r="R5537" i="2"/>
  <c r="R5538" i="2"/>
  <c r="R5539" i="2"/>
  <c r="R5540" i="2"/>
  <c r="R5541" i="2"/>
  <c r="R5542" i="2"/>
  <c r="R5543" i="2"/>
  <c r="R5544" i="2"/>
  <c r="R5545" i="2"/>
  <c r="R5546" i="2"/>
  <c r="R5547" i="2"/>
  <c r="R5548" i="2"/>
  <c r="R5549" i="2"/>
  <c r="R5550" i="2"/>
  <c r="R5551" i="2"/>
  <c r="R5552" i="2"/>
  <c r="R5553" i="2"/>
  <c r="R5554" i="2"/>
  <c r="R5555" i="2"/>
  <c r="R5556" i="2"/>
  <c r="R5557" i="2"/>
  <c r="R5558" i="2"/>
  <c r="R5559" i="2"/>
  <c r="R5560" i="2"/>
  <c r="R5561" i="2"/>
  <c r="R5562" i="2"/>
  <c r="R5563" i="2"/>
  <c r="R5564" i="2"/>
  <c r="R5565" i="2"/>
  <c r="R5566" i="2"/>
  <c r="R5567" i="2"/>
  <c r="R5568" i="2"/>
  <c r="R5569" i="2"/>
  <c r="R5570" i="2"/>
  <c r="R5571" i="2"/>
  <c r="R5572" i="2"/>
  <c r="R5573" i="2"/>
  <c r="R5574" i="2"/>
  <c r="R5575" i="2"/>
  <c r="R5576" i="2"/>
  <c r="R5577" i="2"/>
  <c r="R5578" i="2"/>
  <c r="R5579" i="2"/>
  <c r="R5580" i="2"/>
  <c r="R5581" i="2"/>
  <c r="R5582" i="2"/>
  <c r="R5583" i="2"/>
  <c r="R5584" i="2"/>
  <c r="R5585" i="2"/>
  <c r="R5586" i="2"/>
  <c r="R5587" i="2"/>
  <c r="R5588" i="2"/>
  <c r="R5589" i="2"/>
  <c r="R5590" i="2"/>
  <c r="R5591" i="2"/>
  <c r="R5592" i="2"/>
  <c r="R5593" i="2"/>
  <c r="R5594" i="2"/>
  <c r="R5595" i="2"/>
  <c r="R5596" i="2"/>
  <c r="R5597" i="2"/>
  <c r="R5598" i="2"/>
  <c r="R5599" i="2"/>
  <c r="R5600" i="2"/>
  <c r="R5601" i="2"/>
  <c r="R5602" i="2"/>
  <c r="R5603" i="2"/>
  <c r="R5604" i="2"/>
  <c r="R5605" i="2"/>
  <c r="R5606" i="2"/>
  <c r="R5607" i="2"/>
  <c r="R5608" i="2"/>
  <c r="R5609" i="2"/>
  <c r="R5610" i="2"/>
  <c r="R5611" i="2"/>
  <c r="R5612" i="2"/>
  <c r="R5613" i="2"/>
  <c r="R5614" i="2"/>
  <c r="R5615" i="2"/>
  <c r="R5616" i="2"/>
  <c r="R5617" i="2"/>
  <c r="R5618" i="2"/>
  <c r="R5619" i="2"/>
  <c r="R5620" i="2"/>
  <c r="R5621" i="2"/>
  <c r="R5622" i="2"/>
  <c r="R5623" i="2"/>
  <c r="R5624" i="2"/>
  <c r="R5625" i="2"/>
  <c r="R5626" i="2"/>
  <c r="R5627" i="2"/>
  <c r="R5628" i="2"/>
  <c r="R5629" i="2"/>
  <c r="R5630" i="2"/>
  <c r="R5631" i="2"/>
  <c r="R5632" i="2"/>
  <c r="R5633" i="2"/>
  <c r="R5634" i="2"/>
  <c r="R5635" i="2"/>
  <c r="R5636" i="2"/>
  <c r="R5637" i="2"/>
  <c r="R5638" i="2"/>
  <c r="R5639" i="2"/>
  <c r="R5640" i="2"/>
  <c r="R5641" i="2"/>
  <c r="R5642" i="2"/>
  <c r="R5643" i="2"/>
  <c r="R5644" i="2"/>
  <c r="R5645" i="2"/>
  <c r="R5646" i="2"/>
  <c r="R5647" i="2"/>
  <c r="R5648" i="2"/>
  <c r="R5649" i="2"/>
  <c r="R5650" i="2"/>
  <c r="R5651" i="2"/>
  <c r="R5652" i="2"/>
  <c r="R5653" i="2"/>
  <c r="R5654" i="2"/>
  <c r="R5655" i="2"/>
  <c r="R5656" i="2"/>
  <c r="R5657" i="2"/>
  <c r="R5658" i="2"/>
  <c r="R5659" i="2"/>
  <c r="R5660" i="2"/>
  <c r="R5661" i="2"/>
  <c r="R5662" i="2"/>
  <c r="R5663" i="2"/>
  <c r="R5664" i="2"/>
  <c r="R5665" i="2"/>
  <c r="R5666" i="2"/>
  <c r="R5667" i="2"/>
  <c r="R5668" i="2"/>
  <c r="R5669" i="2"/>
  <c r="R5670" i="2"/>
  <c r="R5671" i="2"/>
  <c r="R5672" i="2"/>
  <c r="R5673" i="2"/>
  <c r="R5674" i="2"/>
  <c r="R5675" i="2"/>
  <c r="R5676" i="2"/>
  <c r="R5677" i="2"/>
  <c r="R5678" i="2"/>
  <c r="R5679" i="2"/>
  <c r="R5680" i="2"/>
  <c r="R5681" i="2"/>
  <c r="R5682" i="2"/>
  <c r="R5683" i="2"/>
  <c r="R5684" i="2"/>
  <c r="R5685" i="2"/>
  <c r="R5686" i="2"/>
  <c r="R5687" i="2"/>
  <c r="R5688" i="2"/>
  <c r="R5689" i="2"/>
  <c r="R5690" i="2"/>
  <c r="R5691" i="2"/>
  <c r="R5692" i="2"/>
  <c r="R5693" i="2"/>
  <c r="R5694" i="2"/>
  <c r="R5695" i="2"/>
  <c r="R5696" i="2"/>
  <c r="R5697" i="2"/>
  <c r="R5698" i="2"/>
  <c r="R5699" i="2"/>
  <c r="R5700" i="2"/>
  <c r="R5701" i="2"/>
  <c r="R5702" i="2"/>
  <c r="R5703" i="2"/>
  <c r="R5704" i="2"/>
  <c r="R5705" i="2"/>
  <c r="R5706" i="2"/>
  <c r="R5707" i="2"/>
  <c r="R5708" i="2"/>
  <c r="R5709" i="2"/>
  <c r="R5710" i="2"/>
  <c r="R5711" i="2"/>
  <c r="R5712" i="2"/>
  <c r="R5713" i="2"/>
  <c r="R5714" i="2"/>
  <c r="R5715" i="2"/>
  <c r="R5716" i="2"/>
  <c r="R5717" i="2"/>
  <c r="R5718" i="2"/>
  <c r="R5719" i="2"/>
  <c r="R5720" i="2"/>
  <c r="R5721" i="2"/>
  <c r="R5722" i="2"/>
  <c r="R5723" i="2"/>
  <c r="R5724" i="2"/>
  <c r="R5725" i="2"/>
  <c r="R5726" i="2"/>
  <c r="R5727" i="2"/>
  <c r="R5728" i="2"/>
  <c r="R5729" i="2"/>
  <c r="R5730" i="2"/>
  <c r="R5731" i="2"/>
  <c r="R5732" i="2"/>
  <c r="R5733" i="2"/>
  <c r="R5734" i="2"/>
  <c r="R5735" i="2"/>
  <c r="R5736" i="2"/>
  <c r="R5737" i="2"/>
  <c r="R5738" i="2"/>
  <c r="R5739" i="2"/>
  <c r="R5740" i="2"/>
  <c r="R5741" i="2"/>
  <c r="R5742" i="2"/>
  <c r="R5743" i="2"/>
  <c r="R5744" i="2"/>
  <c r="R5745" i="2"/>
  <c r="R5746" i="2"/>
  <c r="R5747" i="2"/>
  <c r="R5748" i="2"/>
  <c r="R5749" i="2"/>
  <c r="R5750" i="2"/>
  <c r="R5751" i="2"/>
  <c r="R5752" i="2"/>
  <c r="R5753" i="2"/>
  <c r="R5754" i="2"/>
  <c r="R5755" i="2"/>
  <c r="R5756" i="2"/>
  <c r="R5757" i="2"/>
  <c r="R5758" i="2"/>
  <c r="R5759" i="2"/>
  <c r="R5760" i="2"/>
  <c r="R5761" i="2"/>
  <c r="R5762" i="2"/>
  <c r="R5763" i="2"/>
  <c r="R5764" i="2"/>
  <c r="R5765" i="2"/>
  <c r="R5766" i="2"/>
  <c r="R5767" i="2"/>
  <c r="R5768" i="2"/>
  <c r="R5769" i="2"/>
  <c r="R5770" i="2"/>
  <c r="R5771" i="2"/>
  <c r="R5772" i="2"/>
  <c r="R5773" i="2"/>
  <c r="R5774" i="2"/>
  <c r="R5775" i="2"/>
  <c r="R5776" i="2"/>
  <c r="R5777" i="2"/>
  <c r="R5778" i="2"/>
  <c r="R5779" i="2"/>
  <c r="R5780" i="2"/>
  <c r="R5781" i="2"/>
  <c r="R5782" i="2"/>
  <c r="R5783" i="2"/>
  <c r="R5784" i="2"/>
  <c r="R5785" i="2"/>
  <c r="R5786" i="2"/>
  <c r="R5787" i="2"/>
  <c r="R5788" i="2"/>
  <c r="R5789" i="2"/>
  <c r="R5790" i="2"/>
  <c r="R5791" i="2"/>
  <c r="R5792" i="2"/>
  <c r="R5793" i="2"/>
  <c r="R5794" i="2"/>
  <c r="R5795" i="2"/>
  <c r="R5796" i="2"/>
  <c r="R5797" i="2"/>
  <c r="R5798" i="2"/>
  <c r="R5799" i="2"/>
  <c r="R5800" i="2"/>
  <c r="R5801" i="2"/>
  <c r="R5802" i="2"/>
  <c r="R5803" i="2"/>
  <c r="R5804" i="2"/>
  <c r="R5805" i="2"/>
  <c r="R5806" i="2"/>
  <c r="R5807" i="2"/>
  <c r="R5808" i="2"/>
  <c r="R5809" i="2"/>
  <c r="R5810" i="2"/>
  <c r="R5811" i="2"/>
  <c r="R5812" i="2"/>
  <c r="R5813" i="2"/>
  <c r="R5814" i="2"/>
  <c r="R5815" i="2"/>
  <c r="R5816" i="2"/>
  <c r="R5817" i="2"/>
  <c r="R5818" i="2"/>
  <c r="R5819" i="2"/>
  <c r="R5820" i="2"/>
  <c r="R5821" i="2"/>
  <c r="R5822" i="2"/>
  <c r="R5823" i="2"/>
  <c r="R5824" i="2"/>
  <c r="R5825" i="2"/>
  <c r="R5826" i="2"/>
  <c r="R5827" i="2"/>
  <c r="R5828" i="2"/>
  <c r="R5829" i="2"/>
  <c r="R5830" i="2"/>
  <c r="R5831" i="2"/>
  <c r="R5832" i="2"/>
  <c r="R5833" i="2"/>
  <c r="R5834" i="2"/>
  <c r="R5835" i="2"/>
  <c r="R5836" i="2"/>
  <c r="R5837" i="2"/>
  <c r="R5838" i="2"/>
  <c r="R5839" i="2"/>
  <c r="R5840" i="2"/>
  <c r="R5841" i="2"/>
  <c r="R5842" i="2"/>
  <c r="R5843" i="2"/>
  <c r="R5844" i="2"/>
  <c r="R5845" i="2"/>
  <c r="R5846" i="2"/>
  <c r="R5847" i="2"/>
  <c r="R5848" i="2"/>
  <c r="R5849" i="2"/>
  <c r="R5850" i="2"/>
  <c r="R5851" i="2"/>
  <c r="R5852" i="2"/>
  <c r="R5853" i="2"/>
  <c r="R5854" i="2"/>
  <c r="R5855" i="2"/>
  <c r="R5856" i="2"/>
  <c r="R5857" i="2"/>
  <c r="R5858" i="2"/>
  <c r="R5859" i="2"/>
  <c r="R5860" i="2"/>
  <c r="R5861" i="2"/>
  <c r="R5862" i="2"/>
  <c r="R5863" i="2"/>
  <c r="R5864" i="2"/>
  <c r="R5865" i="2"/>
  <c r="R5866" i="2"/>
  <c r="R5867" i="2"/>
  <c r="R5868" i="2"/>
  <c r="R5869" i="2"/>
  <c r="R5870" i="2"/>
  <c r="R5871" i="2"/>
  <c r="R5872" i="2"/>
  <c r="R5873" i="2"/>
  <c r="R5874" i="2"/>
  <c r="R5875" i="2"/>
  <c r="R5876" i="2"/>
  <c r="R5877" i="2"/>
  <c r="R5878" i="2"/>
  <c r="R5879" i="2"/>
  <c r="R5880" i="2"/>
  <c r="R5881" i="2"/>
  <c r="R5882" i="2"/>
  <c r="R5883" i="2"/>
  <c r="R5884" i="2"/>
  <c r="R5885" i="2"/>
  <c r="R5886" i="2"/>
  <c r="R5887" i="2"/>
  <c r="R5888" i="2"/>
  <c r="R5889" i="2"/>
  <c r="R5890" i="2"/>
  <c r="R5891" i="2"/>
  <c r="R5892" i="2"/>
  <c r="R5893" i="2"/>
  <c r="R5894" i="2"/>
  <c r="R5895" i="2"/>
  <c r="R5896" i="2"/>
  <c r="R5897" i="2"/>
  <c r="R5898" i="2"/>
  <c r="R5899" i="2"/>
  <c r="R5900" i="2"/>
  <c r="R5901" i="2"/>
  <c r="R5902" i="2"/>
  <c r="R5903" i="2"/>
  <c r="R5904" i="2"/>
  <c r="R5905" i="2"/>
  <c r="R5906" i="2"/>
  <c r="R5907" i="2"/>
  <c r="R5908" i="2"/>
  <c r="R5909" i="2"/>
  <c r="R5910" i="2"/>
  <c r="R5911" i="2"/>
  <c r="R5912" i="2"/>
  <c r="R5913" i="2"/>
  <c r="R5914" i="2"/>
  <c r="R5915" i="2"/>
  <c r="R5916" i="2"/>
  <c r="R5917" i="2"/>
  <c r="R5918" i="2"/>
  <c r="R5919" i="2"/>
  <c r="R5920" i="2"/>
  <c r="R5921" i="2"/>
  <c r="R5922" i="2"/>
  <c r="R5923" i="2"/>
  <c r="R5924" i="2"/>
  <c r="R5925" i="2"/>
  <c r="R5926" i="2"/>
  <c r="R5927" i="2"/>
  <c r="R5928" i="2"/>
  <c r="R5929" i="2"/>
  <c r="R5930" i="2"/>
  <c r="R5931" i="2"/>
  <c r="R5932" i="2"/>
  <c r="R5933" i="2"/>
  <c r="R5934" i="2"/>
  <c r="R5935" i="2"/>
  <c r="R5936" i="2"/>
  <c r="R5937" i="2"/>
  <c r="R5938" i="2"/>
  <c r="R5939" i="2"/>
  <c r="R5940" i="2"/>
  <c r="R5941" i="2"/>
  <c r="R5942" i="2"/>
  <c r="R5943" i="2"/>
  <c r="R5944" i="2"/>
  <c r="R5945" i="2"/>
  <c r="R5946" i="2"/>
  <c r="R5947" i="2"/>
  <c r="R5948" i="2"/>
  <c r="R5949" i="2"/>
  <c r="R5950" i="2"/>
  <c r="R5951" i="2"/>
  <c r="R5952" i="2"/>
  <c r="R5953" i="2"/>
  <c r="R5954" i="2"/>
  <c r="R5955" i="2"/>
  <c r="R5956" i="2"/>
  <c r="R5957" i="2"/>
  <c r="R5958" i="2"/>
  <c r="R5959" i="2"/>
  <c r="R5960" i="2"/>
  <c r="R5961" i="2"/>
  <c r="R5962" i="2"/>
  <c r="R5963" i="2"/>
  <c r="R5964" i="2"/>
  <c r="R5965" i="2"/>
  <c r="R5966" i="2"/>
  <c r="R5967" i="2"/>
  <c r="R5968" i="2"/>
  <c r="R5969" i="2"/>
  <c r="R5970" i="2"/>
  <c r="R5971" i="2"/>
  <c r="R5972" i="2"/>
  <c r="R5973" i="2"/>
  <c r="R5974" i="2"/>
  <c r="R5975" i="2"/>
  <c r="R5976" i="2"/>
  <c r="R5977" i="2"/>
  <c r="R5978" i="2"/>
  <c r="R5979" i="2"/>
  <c r="R5980" i="2"/>
  <c r="R5981" i="2"/>
  <c r="R5982" i="2"/>
  <c r="R5983" i="2"/>
  <c r="R5984" i="2"/>
  <c r="R5985" i="2"/>
  <c r="R5986" i="2"/>
  <c r="R5987" i="2"/>
  <c r="R5988" i="2"/>
  <c r="R5989" i="2"/>
  <c r="R5990" i="2"/>
  <c r="R5991" i="2"/>
  <c r="R5992" i="2"/>
  <c r="R5993" i="2"/>
  <c r="R5994" i="2"/>
  <c r="R5995" i="2"/>
  <c r="R5996" i="2"/>
  <c r="R5997" i="2"/>
  <c r="R5998" i="2"/>
  <c r="R5999" i="2"/>
  <c r="R6000" i="2"/>
  <c r="R6001" i="2"/>
  <c r="R6002" i="2"/>
  <c r="R6003" i="2"/>
  <c r="R6004" i="2"/>
  <c r="R6005" i="2"/>
  <c r="R6006" i="2"/>
  <c r="R6007" i="2"/>
  <c r="R6008" i="2"/>
  <c r="R6009" i="2"/>
  <c r="R6010" i="2"/>
  <c r="R6011" i="2"/>
  <c r="R6012" i="2"/>
  <c r="R6013" i="2"/>
  <c r="R6014" i="2"/>
  <c r="R6015" i="2"/>
  <c r="R6016" i="2"/>
  <c r="R6017" i="2"/>
  <c r="R6018" i="2"/>
  <c r="R6019" i="2"/>
  <c r="R6020" i="2"/>
  <c r="R6021" i="2"/>
  <c r="R6022" i="2"/>
  <c r="R6023" i="2"/>
  <c r="R6024" i="2"/>
  <c r="R6025" i="2"/>
  <c r="R6026" i="2"/>
  <c r="R6027" i="2"/>
  <c r="R6028" i="2"/>
  <c r="R6029" i="2"/>
  <c r="R6030" i="2"/>
  <c r="R6031" i="2"/>
  <c r="R6032" i="2"/>
  <c r="R6033" i="2"/>
  <c r="R6034" i="2"/>
  <c r="R6035" i="2"/>
  <c r="R6036" i="2"/>
  <c r="R6037" i="2"/>
  <c r="R6038" i="2"/>
  <c r="R6039" i="2"/>
  <c r="R6040" i="2"/>
  <c r="R6041" i="2"/>
  <c r="R6042" i="2"/>
  <c r="R6043" i="2"/>
  <c r="R6044" i="2"/>
  <c r="R6045" i="2"/>
  <c r="R6046" i="2"/>
  <c r="R6047" i="2"/>
  <c r="R6048" i="2"/>
  <c r="R6049" i="2"/>
  <c r="R6050" i="2"/>
  <c r="R6051" i="2"/>
  <c r="R6052" i="2"/>
  <c r="R6053" i="2"/>
  <c r="R6054" i="2"/>
  <c r="R6055" i="2"/>
  <c r="R6056" i="2"/>
  <c r="R6057" i="2"/>
  <c r="R6058" i="2"/>
  <c r="R6059" i="2"/>
  <c r="R6060" i="2"/>
  <c r="R6061" i="2"/>
  <c r="R6062" i="2"/>
  <c r="R6063" i="2"/>
  <c r="R6064" i="2"/>
  <c r="R6065" i="2"/>
  <c r="R6066" i="2"/>
  <c r="R6067" i="2"/>
  <c r="R6068" i="2"/>
  <c r="R6069" i="2"/>
  <c r="R6070" i="2"/>
  <c r="R6071" i="2"/>
  <c r="R6072" i="2"/>
  <c r="R6073" i="2"/>
  <c r="R6074" i="2"/>
  <c r="R6075" i="2"/>
  <c r="R6076" i="2"/>
  <c r="R6077" i="2"/>
  <c r="R6078" i="2"/>
  <c r="R6079" i="2"/>
  <c r="R6080" i="2"/>
  <c r="R6081" i="2"/>
  <c r="R6082" i="2"/>
  <c r="R6083" i="2"/>
  <c r="R6084" i="2"/>
  <c r="R6085" i="2"/>
  <c r="R6086" i="2"/>
  <c r="R6087" i="2"/>
  <c r="R6088" i="2"/>
  <c r="R6089" i="2"/>
  <c r="R6090" i="2"/>
  <c r="R6091" i="2"/>
  <c r="R6092" i="2"/>
  <c r="R6093" i="2"/>
  <c r="R6094" i="2"/>
  <c r="R6095" i="2"/>
  <c r="R6096" i="2"/>
  <c r="R6097" i="2"/>
  <c r="R6098" i="2"/>
  <c r="R6099" i="2"/>
  <c r="R6100" i="2"/>
  <c r="R6101" i="2"/>
  <c r="R6102" i="2"/>
  <c r="R6103" i="2"/>
  <c r="R6104" i="2"/>
  <c r="R6105" i="2"/>
  <c r="R6106" i="2"/>
  <c r="R6107" i="2"/>
  <c r="R6108" i="2"/>
  <c r="R6109" i="2"/>
  <c r="R6110" i="2"/>
  <c r="R6111" i="2"/>
  <c r="R6112" i="2"/>
  <c r="R6113" i="2"/>
  <c r="R6114" i="2"/>
  <c r="R6115" i="2"/>
  <c r="R6116" i="2"/>
  <c r="R6117" i="2"/>
  <c r="R6118" i="2"/>
  <c r="R6119" i="2"/>
  <c r="R6120" i="2"/>
  <c r="R6121" i="2"/>
  <c r="R6122" i="2"/>
  <c r="R6123" i="2"/>
  <c r="R6124" i="2"/>
  <c r="R6125" i="2"/>
  <c r="R6126" i="2"/>
  <c r="R6127" i="2"/>
  <c r="R6128" i="2"/>
  <c r="R6129" i="2"/>
  <c r="R6130" i="2"/>
  <c r="R6131" i="2"/>
  <c r="R6132" i="2"/>
  <c r="R6133" i="2"/>
  <c r="R6134" i="2"/>
  <c r="R6135" i="2"/>
  <c r="R6136" i="2"/>
  <c r="R6137" i="2"/>
  <c r="R6138" i="2"/>
  <c r="R6139" i="2"/>
  <c r="R6140" i="2"/>
  <c r="R6141" i="2"/>
  <c r="R6142" i="2"/>
  <c r="R6143" i="2"/>
  <c r="R6144" i="2"/>
  <c r="R6145" i="2"/>
  <c r="R6146" i="2"/>
  <c r="R6147" i="2"/>
  <c r="R6148" i="2"/>
  <c r="R6149" i="2"/>
  <c r="R6150" i="2"/>
  <c r="R6151" i="2"/>
  <c r="R6152" i="2"/>
  <c r="R6153" i="2"/>
  <c r="R6154" i="2"/>
  <c r="R6155" i="2"/>
  <c r="R6156" i="2"/>
  <c r="R6157" i="2"/>
  <c r="R6158" i="2"/>
  <c r="R6159" i="2"/>
  <c r="R6160" i="2"/>
  <c r="R6161" i="2"/>
  <c r="R6162" i="2"/>
  <c r="R6163" i="2"/>
  <c r="R6164" i="2"/>
  <c r="R6165" i="2"/>
  <c r="R6166" i="2"/>
  <c r="R6167" i="2"/>
  <c r="R6168" i="2"/>
  <c r="R6169" i="2"/>
  <c r="R6170" i="2"/>
  <c r="R6171" i="2"/>
  <c r="R6172" i="2"/>
  <c r="R6173" i="2"/>
  <c r="R6174" i="2"/>
  <c r="R6175" i="2"/>
  <c r="R6176" i="2"/>
  <c r="R6177" i="2"/>
  <c r="R6178" i="2"/>
  <c r="R6179" i="2"/>
  <c r="R6180" i="2"/>
  <c r="R6181" i="2"/>
  <c r="R6182" i="2"/>
  <c r="R6183" i="2"/>
  <c r="R6184" i="2"/>
  <c r="R6185" i="2"/>
  <c r="R6186" i="2"/>
  <c r="R6187" i="2"/>
  <c r="R6188" i="2"/>
  <c r="R6189" i="2"/>
  <c r="R6190" i="2"/>
  <c r="R6191" i="2"/>
  <c r="R6192" i="2"/>
  <c r="R6193" i="2"/>
  <c r="R6194" i="2"/>
  <c r="R6195" i="2"/>
  <c r="R6196" i="2"/>
  <c r="R6197" i="2"/>
  <c r="R6198" i="2"/>
  <c r="R6199" i="2"/>
  <c r="R6200" i="2"/>
  <c r="R6201" i="2"/>
  <c r="R6202" i="2"/>
  <c r="R6203" i="2"/>
  <c r="R6204" i="2"/>
  <c r="R6205" i="2"/>
  <c r="R6206" i="2"/>
  <c r="R6207" i="2"/>
  <c r="R6208" i="2"/>
  <c r="R6209" i="2"/>
  <c r="R6210" i="2"/>
  <c r="R6211" i="2"/>
  <c r="R6212" i="2"/>
  <c r="R6213" i="2"/>
  <c r="R6214" i="2"/>
  <c r="R6215" i="2"/>
  <c r="R6216" i="2"/>
  <c r="R6217" i="2"/>
  <c r="R6218" i="2"/>
  <c r="R6219" i="2"/>
  <c r="R6220" i="2"/>
  <c r="R6221" i="2"/>
  <c r="R6222" i="2"/>
  <c r="R6223" i="2"/>
  <c r="R6224" i="2"/>
  <c r="R6225" i="2"/>
  <c r="R6226" i="2"/>
  <c r="R6227" i="2"/>
  <c r="R6228" i="2"/>
  <c r="R6229" i="2"/>
  <c r="R6230" i="2"/>
  <c r="R6231" i="2"/>
  <c r="R6232" i="2"/>
  <c r="R6233" i="2"/>
  <c r="R6234" i="2"/>
  <c r="R6235" i="2"/>
  <c r="R6236" i="2"/>
  <c r="R6237" i="2"/>
  <c r="R6238" i="2"/>
  <c r="R6239" i="2"/>
  <c r="R6240" i="2"/>
  <c r="R6241" i="2"/>
  <c r="R6242" i="2"/>
  <c r="R6243" i="2"/>
  <c r="R6244" i="2"/>
  <c r="R6245" i="2"/>
  <c r="R6246" i="2"/>
  <c r="R6247" i="2"/>
  <c r="R6248" i="2"/>
  <c r="R6249" i="2"/>
  <c r="R6250" i="2"/>
  <c r="R6251" i="2"/>
  <c r="R6252" i="2"/>
  <c r="R6253" i="2"/>
  <c r="R6254" i="2"/>
  <c r="R6255" i="2"/>
  <c r="R6256" i="2"/>
  <c r="R6257" i="2"/>
  <c r="R6258" i="2"/>
  <c r="R6259" i="2"/>
  <c r="R6260" i="2"/>
  <c r="R6261" i="2"/>
  <c r="R6262" i="2"/>
  <c r="R6263" i="2"/>
  <c r="R6264" i="2"/>
  <c r="R6265" i="2"/>
  <c r="R6266" i="2"/>
  <c r="R6267" i="2"/>
  <c r="R6268" i="2"/>
  <c r="R6269" i="2"/>
  <c r="R6270" i="2"/>
  <c r="R6271" i="2"/>
  <c r="R6272" i="2"/>
  <c r="R6273" i="2"/>
  <c r="R6274" i="2"/>
  <c r="R6275" i="2"/>
  <c r="R6276" i="2"/>
  <c r="R6277" i="2"/>
  <c r="R6278" i="2"/>
  <c r="R6279" i="2"/>
  <c r="R6280" i="2"/>
  <c r="R6281" i="2"/>
  <c r="R6282" i="2"/>
  <c r="R6283" i="2"/>
  <c r="R6284" i="2"/>
  <c r="R6285" i="2"/>
  <c r="R6286" i="2"/>
  <c r="R6287" i="2"/>
  <c r="R6288" i="2"/>
  <c r="R6289" i="2"/>
  <c r="R6290" i="2"/>
  <c r="R6291" i="2"/>
  <c r="R6292" i="2"/>
  <c r="R6293" i="2"/>
  <c r="R6294" i="2"/>
  <c r="R6295" i="2"/>
  <c r="R6296" i="2"/>
  <c r="R6297" i="2"/>
  <c r="R6298" i="2"/>
  <c r="R6299" i="2"/>
  <c r="R6300" i="2"/>
  <c r="R6301" i="2"/>
  <c r="R6302" i="2"/>
  <c r="R6303" i="2"/>
  <c r="R6304" i="2"/>
  <c r="R6305" i="2"/>
  <c r="R6306" i="2"/>
  <c r="R6307" i="2"/>
  <c r="R6308" i="2"/>
  <c r="R6309" i="2"/>
  <c r="R6310" i="2"/>
  <c r="R6311" i="2"/>
  <c r="R6312" i="2"/>
  <c r="R6313" i="2"/>
  <c r="R6314" i="2"/>
  <c r="R6315" i="2"/>
  <c r="R6316" i="2"/>
  <c r="R6317" i="2"/>
  <c r="R6318" i="2"/>
  <c r="R6319" i="2"/>
  <c r="R6320" i="2"/>
  <c r="R6321" i="2"/>
  <c r="R6322" i="2"/>
  <c r="R6323" i="2"/>
  <c r="R6324" i="2"/>
  <c r="R6325" i="2"/>
  <c r="R6326" i="2"/>
  <c r="R6327" i="2"/>
  <c r="R6328" i="2"/>
  <c r="R6329" i="2"/>
  <c r="R6330" i="2"/>
  <c r="R6331" i="2"/>
  <c r="R6332" i="2"/>
  <c r="R6333" i="2"/>
  <c r="R6334" i="2"/>
  <c r="R6335" i="2"/>
  <c r="R6336" i="2"/>
  <c r="R6337" i="2"/>
  <c r="R6338" i="2"/>
  <c r="R6339" i="2"/>
  <c r="R6340" i="2"/>
  <c r="R6341" i="2"/>
  <c r="R6342" i="2"/>
  <c r="R6343" i="2"/>
  <c r="R6344" i="2"/>
  <c r="R6345" i="2"/>
  <c r="R6346" i="2"/>
  <c r="R6347" i="2"/>
  <c r="R6348" i="2"/>
  <c r="R6349" i="2"/>
  <c r="R6350" i="2"/>
  <c r="R6351" i="2"/>
  <c r="R6352" i="2"/>
  <c r="R6353" i="2"/>
  <c r="R6354" i="2"/>
  <c r="R6355" i="2"/>
  <c r="R6356" i="2"/>
  <c r="R6357" i="2"/>
  <c r="R6358" i="2"/>
  <c r="R6359" i="2"/>
  <c r="R6360" i="2"/>
  <c r="R6361" i="2"/>
  <c r="R6362" i="2"/>
  <c r="R6363" i="2"/>
  <c r="R6364" i="2"/>
  <c r="R6365" i="2"/>
  <c r="R6366" i="2"/>
  <c r="R6367" i="2"/>
  <c r="R6368" i="2"/>
  <c r="R6369" i="2"/>
  <c r="R6370" i="2"/>
  <c r="R6371" i="2"/>
  <c r="R6372" i="2"/>
  <c r="R6373" i="2"/>
  <c r="R6374" i="2"/>
  <c r="R6375" i="2"/>
  <c r="R6376" i="2"/>
  <c r="R6377" i="2"/>
  <c r="R6378" i="2"/>
  <c r="R6379" i="2"/>
  <c r="R6380" i="2"/>
  <c r="R6381" i="2"/>
  <c r="R6382" i="2"/>
  <c r="R6383" i="2"/>
  <c r="R6384" i="2"/>
  <c r="R6385" i="2"/>
  <c r="R6386" i="2"/>
  <c r="R6387" i="2"/>
  <c r="R6388" i="2"/>
  <c r="R6389" i="2"/>
  <c r="R6390" i="2"/>
  <c r="R6391" i="2"/>
  <c r="R6392" i="2"/>
  <c r="R6393" i="2"/>
  <c r="R6394" i="2"/>
  <c r="R6395" i="2"/>
  <c r="R6396" i="2"/>
  <c r="R6397" i="2"/>
  <c r="R6398" i="2"/>
  <c r="R6399" i="2"/>
  <c r="R6400" i="2"/>
  <c r="R6401" i="2"/>
  <c r="R6402" i="2"/>
  <c r="R6403" i="2"/>
  <c r="R6404" i="2"/>
  <c r="R6405" i="2"/>
  <c r="R6406" i="2"/>
  <c r="R6407" i="2"/>
  <c r="R6408" i="2"/>
  <c r="R6409" i="2"/>
  <c r="R6410" i="2"/>
  <c r="R6411" i="2"/>
  <c r="R6412" i="2"/>
  <c r="R6413" i="2"/>
  <c r="R6414" i="2"/>
  <c r="R6415" i="2"/>
  <c r="R6416" i="2"/>
  <c r="R6417" i="2"/>
  <c r="R6418" i="2"/>
  <c r="R6419" i="2"/>
  <c r="R6420" i="2"/>
  <c r="R6421" i="2"/>
  <c r="R6422" i="2"/>
  <c r="R6423" i="2"/>
  <c r="R6424" i="2"/>
  <c r="R6425" i="2"/>
  <c r="R6426" i="2"/>
  <c r="R6427" i="2"/>
  <c r="R6428" i="2"/>
  <c r="R6429" i="2"/>
  <c r="R6430" i="2"/>
  <c r="R6431" i="2"/>
  <c r="R6432" i="2"/>
  <c r="R6433" i="2"/>
  <c r="R6434" i="2"/>
  <c r="R6435" i="2"/>
  <c r="R6436" i="2"/>
  <c r="R6437" i="2"/>
  <c r="R6438" i="2"/>
  <c r="R6439" i="2"/>
  <c r="R6440" i="2"/>
  <c r="R6441" i="2"/>
  <c r="R6442" i="2"/>
  <c r="R6443" i="2"/>
  <c r="R6444" i="2"/>
  <c r="R6445" i="2"/>
  <c r="R6446" i="2"/>
  <c r="R6447" i="2"/>
  <c r="R6448" i="2"/>
  <c r="R6449" i="2"/>
  <c r="R6450" i="2"/>
  <c r="R6451" i="2"/>
  <c r="R6452" i="2"/>
  <c r="R6453" i="2"/>
  <c r="R6454" i="2"/>
  <c r="R6455" i="2"/>
  <c r="R6456" i="2"/>
  <c r="R6457" i="2"/>
  <c r="R6458" i="2"/>
  <c r="R6459" i="2"/>
  <c r="R6460" i="2"/>
  <c r="R6461" i="2"/>
  <c r="R6462" i="2"/>
  <c r="R6463" i="2"/>
  <c r="R6464" i="2"/>
  <c r="R6465" i="2"/>
  <c r="R6466" i="2"/>
  <c r="R6467" i="2"/>
  <c r="R6468" i="2"/>
  <c r="R6469" i="2"/>
  <c r="R6470" i="2"/>
  <c r="R6471" i="2"/>
  <c r="R6472" i="2"/>
  <c r="R6473" i="2"/>
  <c r="R6474" i="2"/>
  <c r="R6475" i="2"/>
  <c r="R6476" i="2"/>
  <c r="R6477" i="2"/>
  <c r="R6478" i="2"/>
  <c r="R6479" i="2"/>
  <c r="R6480" i="2"/>
  <c r="R6481" i="2"/>
  <c r="R6482" i="2"/>
  <c r="R6483" i="2"/>
  <c r="R6484" i="2"/>
  <c r="R6485" i="2"/>
  <c r="R6486" i="2"/>
  <c r="R6487" i="2"/>
  <c r="R6488" i="2"/>
  <c r="R6489" i="2"/>
  <c r="R6490" i="2"/>
  <c r="R6491" i="2"/>
  <c r="R6492" i="2"/>
  <c r="R6493" i="2"/>
  <c r="R6494" i="2"/>
  <c r="R6495" i="2"/>
  <c r="R6496" i="2"/>
  <c r="R6497" i="2"/>
  <c r="R6498" i="2"/>
  <c r="R6499" i="2"/>
  <c r="R6500" i="2"/>
  <c r="R6501" i="2"/>
  <c r="R6502" i="2"/>
  <c r="R6503" i="2"/>
  <c r="R6504" i="2"/>
  <c r="R6505" i="2"/>
  <c r="R6506" i="2"/>
  <c r="R6507" i="2"/>
  <c r="R6508" i="2"/>
  <c r="R6509" i="2"/>
  <c r="R6510" i="2"/>
  <c r="R6511" i="2"/>
  <c r="R6512" i="2"/>
  <c r="R6513" i="2"/>
  <c r="R6514" i="2"/>
  <c r="R6515" i="2"/>
  <c r="R6516" i="2"/>
  <c r="R6517" i="2"/>
  <c r="R6518" i="2"/>
  <c r="R6519" i="2"/>
  <c r="R6520" i="2"/>
  <c r="R6521" i="2"/>
  <c r="R6522" i="2"/>
  <c r="R6523" i="2"/>
  <c r="R6524" i="2"/>
  <c r="R6525" i="2"/>
  <c r="R6526" i="2"/>
  <c r="R6527" i="2"/>
  <c r="R6528" i="2"/>
  <c r="R6529" i="2"/>
  <c r="R6530" i="2"/>
  <c r="R6531" i="2"/>
  <c r="R6532" i="2"/>
  <c r="R6533" i="2"/>
  <c r="R6534" i="2"/>
  <c r="R6535" i="2"/>
  <c r="R6536" i="2"/>
  <c r="R6537" i="2"/>
  <c r="R6538" i="2"/>
  <c r="R6539" i="2"/>
  <c r="R6540" i="2"/>
  <c r="R6541" i="2"/>
  <c r="R6542" i="2"/>
  <c r="R6543" i="2"/>
  <c r="R6544" i="2"/>
  <c r="R6545" i="2"/>
  <c r="R6546" i="2"/>
  <c r="R6547" i="2"/>
  <c r="R6548" i="2"/>
  <c r="R6549" i="2"/>
  <c r="R6550" i="2"/>
  <c r="R6551" i="2"/>
  <c r="R6552" i="2"/>
  <c r="R6553" i="2"/>
  <c r="R6554" i="2"/>
  <c r="R6555" i="2"/>
  <c r="R6556" i="2"/>
  <c r="R6557" i="2"/>
  <c r="R6558" i="2"/>
  <c r="R6559" i="2"/>
  <c r="R6560" i="2"/>
  <c r="R6561" i="2"/>
  <c r="R6562" i="2"/>
  <c r="R6563" i="2"/>
  <c r="R6564" i="2"/>
  <c r="R6565" i="2"/>
  <c r="R6566" i="2"/>
  <c r="R6567" i="2"/>
  <c r="R6568" i="2"/>
  <c r="R6569" i="2"/>
  <c r="R6570" i="2"/>
  <c r="R6571" i="2"/>
  <c r="R6572" i="2"/>
  <c r="R6573" i="2"/>
  <c r="R6574" i="2"/>
  <c r="R6575" i="2"/>
  <c r="R6576" i="2"/>
  <c r="R6577" i="2"/>
  <c r="R6578" i="2"/>
  <c r="R6579" i="2"/>
  <c r="R6580" i="2"/>
  <c r="R6581" i="2"/>
  <c r="R6582" i="2"/>
  <c r="R6583" i="2"/>
  <c r="R6584" i="2"/>
  <c r="R6585" i="2"/>
  <c r="R6586" i="2"/>
  <c r="R6587" i="2"/>
  <c r="R6588" i="2"/>
  <c r="R6589" i="2"/>
  <c r="R6590" i="2"/>
  <c r="R6591" i="2"/>
  <c r="R6592" i="2"/>
  <c r="R6593" i="2"/>
  <c r="R6594" i="2"/>
  <c r="R6595" i="2"/>
  <c r="R6596" i="2"/>
  <c r="R6597" i="2"/>
  <c r="R6598" i="2"/>
  <c r="R6599" i="2"/>
  <c r="R6600" i="2"/>
  <c r="R6601" i="2"/>
  <c r="R6602" i="2"/>
  <c r="R6603" i="2"/>
  <c r="R6604" i="2"/>
  <c r="R6605" i="2"/>
  <c r="R6606" i="2"/>
  <c r="R6607" i="2"/>
  <c r="R6608" i="2"/>
  <c r="R6609" i="2"/>
  <c r="R6610" i="2"/>
  <c r="R6611" i="2"/>
  <c r="R6612" i="2"/>
  <c r="R6613" i="2"/>
  <c r="R6614" i="2"/>
  <c r="R6615" i="2"/>
  <c r="R6616" i="2"/>
  <c r="R6617" i="2"/>
  <c r="R6618" i="2"/>
  <c r="R6619" i="2"/>
  <c r="R6620" i="2"/>
  <c r="R6621" i="2"/>
  <c r="R6622" i="2"/>
  <c r="R6623" i="2"/>
  <c r="R6624" i="2"/>
  <c r="R6625" i="2"/>
  <c r="R6626" i="2"/>
  <c r="R6627" i="2"/>
  <c r="R6628" i="2"/>
  <c r="R6629" i="2"/>
  <c r="R6630" i="2"/>
  <c r="R6631" i="2"/>
  <c r="R6632" i="2"/>
  <c r="R6633" i="2"/>
  <c r="R6634" i="2"/>
  <c r="R6635" i="2"/>
  <c r="R6636" i="2"/>
  <c r="R6637" i="2"/>
  <c r="R6638" i="2"/>
  <c r="R6639" i="2"/>
  <c r="R6640" i="2"/>
  <c r="R6641" i="2"/>
  <c r="R6642" i="2"/>
  <c r="R6643" i="2"/>
  <c r="R6644" i="2"/>
  <c r="R6645" i="2"/>
  <c r="R6646" i="2"/>
  <c r="R6647" i="2"/>
  <c r="R6648" i="2"/>
  <c r="R6649" i="2"/>
  <c r="R6650" i="2"/>
  <c r="R6651" i="2"/>
  <c r="R6652" i="2"/>
  <c r="R6653" i="2"/>
  <c r="R6654" i="2"/>
  <c r="R6655" i="2"/>
  <c r="R6656" i="2"/>
  <c r="R6657" i="2"/>
  <c r="R6658" i="2"/>
  <c r="R6659" i="2"/>
  <c r="R6660" i="2"/>
  <c r="R6661" i="2"/>
  <c r="R6662" i="2"/>
  <c r="R6663" i="2"/>
  <c r="R6664" i="2"/>
  <c r="R6665" i="2"/>
  <c r="R6666" i="2"/>
  <c r="R6667" i="2"/>
  <c r="R6668" i="2"/>
  <c r="R6669" i="2"/>
  <c r="R6670" i="2"/>
  <c r="R6671" i="2"/>
  <c r="R6672" i="2"/>
  <c r="R6673" i="2"/>
  <c r="R6674" i="2"/>
  <c r="R6675" i="2"/>
  <c r="R6676" i="2"/>
  <c r="R6677" i="2"/>
  <c r="R6678" i="2"/>
  <c r="R6679" i="2"/>
  <c r="R6680" i="2"/>
  <c r="R6681" i="2"/>
  <c r="R6682" i="2"/>
  <c r="R6683" i="2"/>
  <c r="R6684" i="2"/>
  <c r="R6685" i="2"/>
  <c r="R6686" i="2"/>
  <c r="R6687" i="2"/>
  <c r="R6688" i="2"/>
  <c r="R6689" i="2"/>
  <c r="R6690" i="2"/>
  <c r="R6691" i="2"/>
  <c r="R6692" i="2"/>
  <c r="R6693" i="2"/>
  <c r="R6694" i="2"/>
  <c r="R6695" i="2"/>
  <c r="R6696" i="2"/>
  <c r="R6697" i="2"/>
  <c r="R6698" i="2"/>
  <c r="R6699" i="2"/>
  <c r="R6700" i="2"/>
  <c r="R6701" i="2"/>
  <c r="R6702" i="2"/>
  <c r="R6703" i="2"/>
  <c r="R6704" i="2"/>
  <c r="R6705" i="2"/>
  <c r="R6706" i="2"/>
  <c r="R6707" i="2"/>
  <c r="R6708" i="2"/>
  <c r="R6709" i="2"/>
  <c r="R6710" i="2"/>
  <c r="R6711" i="2"/>
  <c r="R6712" i="2"/>
  <c r="R6713" i="2"/>
  <c r="R6714" i="2"/>
  <c r="R6715" i="2"/>
  <c r="R6716" i="2"/>
  <c r="R6717" i="2"/>
  <c r="R6718" i="2"/>
  <c r="R6719" i="2"/>
  <c r="R6720" i="2"/>
  <c r="R6721" i="2"/>
  <c r="R6722" i="2"/>
  <c r="R6723" i="2"/>
  <c r="R6724" i="2"/>
  <c r="R6725" i="2"/>
  <c r="R6726" i="2"/>
  <c r="R6727" i="2"/>
  <c r="R6728" i="2"/>
  <c r="R6729" i="2"/>
  <c r="R6730" i="2"/>
  <c r="R6731" i="2"/>
  <c r="R6732" i="2"/>
  <c r="R6733" i="2"/>
  <c r="R6734" i="2"/>
  <c r="R6735" i="2"/>
  <c r="R6736" i="2"/>
  <c r="R6737" i="2"/>
  <c r="R6738" i="2"/>
  <c r="R6739" i="2"/>
  <c r="R6740" i="2"/>
  <c r="R6741" i="2"/>
  <c r="R6742" i="2"/>
  <c r="R6743" i="2"/>
  <c r="R6744" i="2"/>
  <c r="R6745" i="2"/>
  <c r="R6746" i="2"/>
  <c r="R6747" i="2"/>
  <c r="R6748" i="2"/>
  <c r="R6749" i="2"/>
  <c r="R6750" i="2"/>
  <c r="R6751" i="2"/>
  <c r="R6752" i="2"/>
  <c r="R6753" i="2"/>
  <c r="R6754" i="2"/>
  <c r="R6755" i="2"/>
  <c r="R6756" i="2"/>
  <c r="R6757" i="2"/>
  <c r="R6758" i="2"/>
  <c r="R6759" i="2"/>
  <c r="R6760" i="2"/>
  <c r="R6761" i="2"/>
  <c r="R6762" i="2"/>
  <c r="R6763" i="2"/>
  <c r="R6764" i="2"/>
  <c r="R6765" i="2"/>
  <c r="R6766" i="2"/>
  <c r="R6767" i="2"/>
  <c r="R6768" i="2"/>
  <c r="R6769" i="2"/>
  <c r="R6770" i="2"/>
  <c r="R6771" i="2"/>
  <c r="R6772" i="2"/>
  <c r="R6773" i="2"/>
  <c r="R6774" i="2"/>
  <c r="R6775" i="2"/>
  <c r="R6776" i="2"/>
  <c r="R6777" i="2"/>
  <c r="R6778" i="2"/>
  <c r="R6779" i="2"/>
  <c r="R6780" i="2"/>
  <c r="R6781" i="2"/>
  <c r="R6782" i="2"/>
  <c r="R6783" i="2"/>
  <c r="R6784" i="2"/>
  <c r="R6785" i="2"/>
  <c r="R6786" i="2"/>
  <c r="R6787" i="2"/>
  <c r="R6788" i="2"/>
  <c r="R6789" i="2"/>
  <c r="R6790" i="2"/>
  <c r="R6791" i="2"/>
  <c r="R6792" i="2"/>
  <c r="R6793" i="2"/>
  <c r="R6794" i="2"/>
  <c r="R6795" i="2"/>
  <c r="R6796" i="2"/>
  <c r="R6797" i="2"/>
  <c r="R6798" i="2"/>
  <c r="R6799" i="2"/>
  <c r="R6800" i="2"/>
  <c r="R6801" i="2"/>
  <c r="R6802" i="2"/>
  <c r="R6803" i="2"/>
  <c r="R6804" i="2"/>
  <c r="R6805" i="2"/>
  <c r="R6806" i="2"/>
  <c r="R6807" i="2"/>
  <c r="R6808" i="2"/>
  <c r="R6809" i="2"/>
  <c r="R6810" i="2"/>
  <c r="R6811" i="2"/>
  <c r="R6812" i="2"/>
  <c r="R6813" i="2"/>
  <c r="R6814" i="2"/>
  <c r="R6815" i="2"/>
  <c r="R6816" i="2"/>
  <c r="R6817" i="2"/>
  <c r="R6818" i="2"/>
  <c r="R6819" i="2"/>
  <c r="R6820" i="2"/>
  <c r="R6821" i="2"/>
  <c r="R6822" i="2"/>
  <c r="R6823" i="2"/>
  <c r="R6824" i="2"/>
  <c r="R6825" i="2"/>
  <c r="R6826" i="2"/>
  <c r="R6827" i="2"/>
  <c r="R6828" i="2"/>
  <c r="R6829" i="2"/>
  <c r="R6830" i="2"/>
  <c r="R6831" i="2"/>
  <c r="R6832" i="2"/>
  <c r="R6833" i="2"/>
  <c r="R6834" i="2"/>
  <c r="R6835" i="2"/>
  <c r="R6836" i="2"/>
  <c r="R6837" i="2"/>
  <c r="R6838" i="2"/>
  <c r="R6839" i="2"/>
  <c r="R6840" i="2"/>
  <c r="R6841" i="2"/>
  <c r="R6842" i="2"/>
  <c r="R6843" i="2"/>
  <c r="R6844" i="2"/>
  <c r="R6845" i="2"/>
  <c r="R6846" i="2"/>
  <c r="R6847" i="2"/>
  <c r="R6848" i="2"/>
  <c r="R6849" i="2"/>
  <c r="R6850" i="2"/>
  <c r="R6851" i="2"/>
  <c r="R6852" i="2"/>
  <c r="R6853" i="2"/>
  <c r="R6854" i="2"/>
  <c r="R6855" i="2"/>
  <c r="R6856" i="2"/>
  <c r="R6857" i="2"/>
  <c r="R6858" i="2"/>
  <c r="R6859" i="2"/>
  <c r="R6860" i="2"/>
  <c r="R6861" i="2"/>
  <c r="R6862" i="2"/>
  <c r="R6863" i="2"/>
  <c r="R6864" i="2"/>
  <c r="R6865" i="2"/>
  <c r="R6866" i="2"/>
  <c r="R6867" i="2"/>
  <c r="R6868" i="2"/>
  <c r="R6869" i="2"/>
  <c r="R6870" i="2"/>
  <c r="R6871" i="2"/>
  <c r="R6872" i="2"/>
  <c r="R6873" i="2"/>
  <c r="R6874" i="2"/>
  <c r="R6875" i="2"/>
  <c r="R6876" i="2"/>
  <c r="R6877" i="2"/>
  <c r="R6878" i="2"/>
  <c r="R6879" i="2"/>
  <c r="R6880" i="2"/>
  <c r="R6881" i="2"/>
  <c r="R6882" i="2"/>
  <c r="R6883" i="2"/>
  <c r="R6884" i="2"/>
  <c r="R6885" i="2"/>
  <c r="R6886" i="2"/>
  <c r="R6887" i="2"/>
  <c r="R6888" i="2"/>
  <c r="R6889" i="2"/>
  <c r="R6890" i="2"/>
  <c r="R6891" i="2"/>
  <c r="R6892" i="2"/>
  <c r="R6893" i="2"/>
  <c r="R6894" i="2"/>
  <c r="R6895" i="2"/>
  <c r="R6896" i="2"/>
  <c r="R6897" i="2"/>
  <c r="R6898" i="2"/>
  <c r="R6899" i="2"/>
  <c r="R6900" i="2"/>
  <c r="R6901" i="2"/>
  <c r="R6902" i="2"/>
  <c r="R6903" i="2"/>
  <c r="R6904" i="2"/>
  <c r="R6905" i="2"/>
  <c r="R6906" i="2"/>
  <c r="R6907" i="2"/>
  <c r="R6908" i="2"/>
  <c r="R6909" i="2"/>
  <c r="R6910" i="2"/>
  <c r="R6911" i="2"/>
  <c r="R6912" i="2"/>
  <c r="R6913" i="2"/>
  <c r="R6914" i="2"/>
  <c r="R6915" i="2"/>
  <c r="R6916" i="2"/>
  <c r="R6917" i="2"/>
  <c r="R6918" i="2"/>
  <c r="R6919" i="2"/>
  <c r="R6920" i="2"/>
  <c r="R6921" i="2"/>
  <c r="R6922" i="2"/>
  <c r="R6923" i="2"/>
  <c r="R6924" i="2"/>
  <c r="R6925" i="2"/>
  <c r="R6926" i="2"/>
  <c r="R6927" i="2"/>
  <c r="R6928" i="2"/>
  <c r="R6929" i="2"/>
  <c r="R6930" i="2"/>
  <c r="R6931" i="2"/>
  <c r="R6932" i="2"/>
  <c r="R6933" i="2"/>
  <c r="R6934" i="2"/>
  <c r="R6935" i="2"/>
  <c r="R6936" i="2"/>
  <c r="R6937" i="2"/>
  <c r="R6938" i="2"/>
  <c r="R6939" i="2"/>
  <c r="R6940" i="2"/>
  <c r="R6941" i="2"/>
  <c r="R6942" i="2"/>
  <c r="R6943" i="2"/>
  <c r="R6944" i="2"/>
  <c r="R6945" i="2"/>
  <c r="R6946" i="2"/>
  <c r="R6947" i="2"/>
  <c r="R6948" i="2"/>
  <c r="R6949" i="2"/>
  <c r="R6950" i="2"/>
  <c r="R6951" i="2"/>
  <c r="R6952" i="2"/>
  <c r="R6953" i="2"/>
  <c r="R6954" i="2"/>
  <c r="R6955" i="2"/>
  <c r="R6956" i="2"/>
  <c r="R6957" i="2"/>
  <c r="R6958" i="2"/>
  <c r="R6959" i="2"/>
  <c r="R6960" i="2"/>
  <c r="R6961" i="2"/>
  <c r="R6962" i="2"/>
  <c r="R6963" i="2"/>
  <c r="R6964" i="2"/>
  <c r="R6965" i="2"/>
  <c r="R6966" i="2"/>
  <c r="R6967" i="2"/>
  <c r="R6968" i="2"/>
  <c r="R6969" i="2"/>
  <c r="R6970" i="2"/>
  <c r="R6971" i="2"/>
  <c r="R6972" i="2"/>
  <c r="R6973" i="2"/>
  <c r="R6974" i="2"/>
  <c r="R6975" i="2"/>
  <c r="R6976" i="2"/>
  <c r="R6977" i="2"/>
  <c r="R6978" i="2"/>
  <c r="R6979" i="2"/>
  <c r="R6980" i="2"/>
  <c r="R6981" i="2"/>
  <c r="R6982" i="2"/>
  <c r="R6983" i="2"/>
  <c r="R6984" i="2"/>
  <c r="R6985" i="2"/>
  <c r="R6986" i="2"/>
  <c r="R6987" i="2"/>
  <c r="R6988" i="2"/>
  <c r="R6989" i="2"/>
  <c r="R6990" i="2"/>
  <c r="R6991" i="2"/>
  <c r="R6992" i="2"/>
  <c r="R6993" i="2"/>
  <c r="R6994" i="2"/>
  <c r="R6995" i="2"/>
  <c r="R6996" i="2"/>
  <c r="R6997" i="2"/>
  <c r="R6998" i="2"/>
  <c r="R6999" i="2"/>
  <c r="R7000" i="2"/>
  <c r="R7001" i="2"/>
  <c r="R7002" i="2"/>
  <c r="R7003" i="2"/>
  <c r="R7004" i="2"/>
  <c r="R7005" i="2"/>
  <c r="R7006" i="2"/>
  <c r="R7007" i="2"/>
  <c r="R7008" i="2"/>
  <c r="R7009" i="2"/>
  <c r="R7010" i="2"/>
  <c r="R7011" i="2"/>
  <c r="R7012" i="2"/>
  <c r="R7013" i="2"/>
  <c r="R7014" i="2"/>
  <c r="R7015" i="2"/>
  <c r="R7016" i="2"/>
  <c r="R7017" i="2"/>
  <c r="R7018" i="2"/>
  <c r="R7019" i="2"/>
  <c r="R7020" i="2"/>
  <c r="R7021" i="2"/>
  <c r="R7022" i="2"/>
  <c r="R7023" i="2"/>
  <c r="R7024" i="2"/>
  <c r="R7025" i="2"/>
  <c r="R7026" i="2"/>
  <c r="R7027" i="2"/>
  <c r="R7028" i="2"/>
  <c r="R7029" i="2"/>
  <c r="R7030" i="2"/>
  <c r="R7031" i="2"/>
  <c r="R7032" i="2"/>
  <c r="R7033" i="2"/>
  <c r="R7034" i="2"/>
  <c r="R7035" i="2"/>
  <c r="R7036" i="2"/>
  <c r="R7037" i="2"/>
  <c r="R7038" i="2"/>
  <c r="R7039" i="2"/>
  <c r="R7040" i="2"/>
  <c r="R7041" i="2"/>
  <c r="R7042" i="2"/>
  <c r="R7043" i="2"/>
  <c r="R7044" i="2"/>
  <c r="R7045" i="2"/>
  <c r="R7046" i="2"/>
  <c r="R7047" i="2"/>
  <c r="R7048" i="2"/>
  <c r="R7049" i="2"/>
  <c r="R7050" i="2"/>
  <c r="R7051" i="2"/>
  <c r="R7052" i="2"/>
  <c r="R7053" i="2"/>
  <c r="R7054" i="2"/>
  <c r="R7055" i="2"/>
  <c r="R7056" i="2"/>
  <c r="R7057" i="2"/>
  <c r="R7058" i="2"/>
  <c r="R7059" i="2"/>
  <c r="R7060" i="2"/>
  <c r="R7061" i="2"/>
  <c r="R7062" i="2"/>
  <c r="R7063" i="2"/>
  <c r="R7064" i="2"/>
  <c r="R7065" i="2"/>
  <c r="R7066" i="2"/>
  <c r="R7067" i="2"/>
  <c r="R7068" i="2"/>
  <c r="R7069" i="2"/>
  <c r="R7070" i="2"/>
  <c r="R7071" i="2"/>
  <c r="R7072" i="2"/>
  <c r="R7073" i="2"/>
  <c r="R7074" i="2"/>
  <c r="R7075" i="2"/>
  <c r="R7076" i="2"/>
  <c r="R7077" i="2"/>
  <c r="R7078" i="2"/>
  <c r="R7079" i="2"/>
  <c r="R7080" i="2"/>
  <c r="R7081" i="2"/>
  <c r="R7082" i="2"/>
  <c r="R7083" i="2"/>
  <c r="R7084" i="2"/>
  <c r="R7085" i="2"/>
  <c r="R7086" i="2"/>
  <c r="R7087" i="2"/>
  <c r="R7088" i="2"/>
  <c r="R7089" i="2"/>
  <c r="R7090" i="2"/>
  <c r="R7091" i="2"/>
  <c r="R7092" i="2"/>
  <c r="R7093" i="2"/>
  <c r="R7094" i="2"/>
  <c r="R7095" i="2"/>
  <c r="R7096" i="2"/>
  <c r="R7097" i="2"/>
  <c r="R7098" i="2"/>
  <c r="R7099" i="2"/>
  <c r="R7100" i="2"/>
  <c r="R7101" i="2"/>
  <c r="R7102" i="2"/>
  <c r="R7103" i="2"/>
  <c r="R7104" i="2"/>
  <c r="R7105" i="2"/>
  <c r="R7106" i="2"/>
  <c r="R7107" i="2"/>
  <c r="R7108" i="2"/>
  <c r="R7109" i="2"/>
  <c r="R7110" i="2"/>
  <c r="R7111" i="2"/>
  <c r="R7112" i="2"/>
  <c r="R7113" i="2"/>
  <c r="R7114" i="2"/>
  <c r="R7115" i="2"/>
  <c r="R7116" i="2"/>
  <c r="R7117" i="2"/>
  <c r="R7118" i="2"/>
  <c r="R7119" i="2"/>
  <c r="R7120" i="2"/>
  <c r="R7121" i="2"/>
  <c r="R7122" i="2"/>
  <c r="R7123" i="2"/>
  <c r="R7124" i="2"/>
  <c r="R7125" i="2"/>
  <c r="R7126" i="2"/>
  <c r="R7127" i="2"/>
  <c r="R7128" i="2"/>
  <c r="R7129" i="2"/>
  <c r="R7130" i="2"/>
  <c r="R7131" i="2"/>
  <c r="R7132" i="2"/>
  <c r="R7133" i="2"/>
  <c r="R7134" i="2"/>
  <c r="R7135" i="2"/>
  <c r="R7136" i="2"/>
  <c r="R7137" i="2"/>
  <c r="R7138" i="2"/>
  <c r="R7139" i="2"/>
  <c r="R7140" i="2"/>
  <c r="R7141" i="2"/>
  <c r="R7142" i="2"/>
  <c r="R7143" i="2"/>
  <c r="R7144" i="2"/>
  <c r="R7145" i="2"/>
  <c r="R7146" i="2"/>
  <c r="R7147" i="2"/>
  <c r="R7148" i="2"/>
  <c r="R7149" i="2"/>
  <c r="R7150" i="2"/>
  <c r="R7151" i="2"/>
  <c r="R7152" i="2"/>
  <c r="R7153" i="2"/>
  <c r="R7154" i="2"/>
  <c r="R7155" i="2"/>
  <c r="R7156" i="2"/>
  <c r="R7157" i="2"/>
  <c r="R7158" i="2"/>
  <c r="R7159" i="2"/>
  <c r="R7160" i="2"/>
  <c r="R7161" i="2"/>
  <c r="R7162" i="2"/>
  <c r="R7163" i="2"/>
  <c r="R7164" i="2"/>
  <c r="R7165" i="2"/>
  <c r="R7166" i="2"/>
  <c r="R7167" i="2"/>
  <c r="R7168" i="2"/>
  <c r="R7169" i="2"/>
  <c r="R7170" i="2"/>
  <c r="R7171" i="2"/>
  <c r="R7172" i="2"/>
  <c r="R7173" i="2"/>
  <c r="R7174" i="2"/>
  <c r="R7175" i="2"/>
  <c r="R7176" i="2"/>
  <c r="R7177" i="2"/>
  <c r="R7178" i="2"/>
  <c r="R7179" i="2"/>
  <c r="R7180" i="2"/>
  <c r="R7181" i="2"/>
  <c r="R7182" i="2"/>
  <c r="R7183" i="2"/>
  <c r="R7184" i="2"/>
  <c r="R7185" i="2"/>
  <c r="R7186" i="2"/>
  <c r="R7187" i="2"/>
  <c r="R7188" i="2"/>
  <c r="R7189" i="2"/>
  <c r="R7190" i="2"/>
  <c r="R7191" i="2"/>
  <c r="R7192" i="2"/>
  <c r="R7193" i="2"/>
  <c r="R7194" i="2"/>
  <c r="R7195" i="2"/>
  <c r="R7196" i="2"/>
  <c r="R7197" i="2"/>
  <c r="R7198" i="2"/>
  <c r="R7199" i="2"/>
  <c r="R7200" i="2"/>
  <c r="R7201" i="2"/>
  <c r="R7202" i="2"/>
  <c r="R7203" i="2"/>
  <c r="R7204" i="2"/>
  <c r="R7205" i="2"/>
  <c r="R7206" i="2"/>
  <c r="R7207" i="2"/>
  <c r="R7208" i="2"/>
  <c r="R7209" i="2"/>
  <c r="R7210" i="2"/>
  <c r="R7211" i="2"/>
  <c r="R7212" i="2"/>
  <c r="R7213" i="2"/>
  <c r="R7214" i="2"/>
  <c r="R7215" i="2"/>
  <c r="R7216" i="2"/>
  <c r="R7217" i="2"/>
  <c r="R7218" i="2"/>
  <c r="R7219" i="2"/>
  <c r="R7220" i="2"/>
  <c r="R7221" i="2"/>
  <c r="R7222" i="2"/>
  <c r="R7223" i="2"/>
  <c r="R7224" i="2"/>
  <c r="R7225" i="2"/>
  <c r="R7226" i="2"/>
  <c r="R7227" i="2"/>
  <c r="R7228" i="2"/>
  <c r="R7229" i="2"/>
  <c r="R7230" i="2"/>
  <c r="R7231" i="2"/>
  <c r="R7232" i="2"/>
  <c r="R7233" i="2"/>
  <c r="R7234" i="2"/>
  <c r="R7235" i="2"/>
  <c r="R7236" i="2"/>
  <c r="R7237" i="2"/>
  <c r="R7238" i="2"/>
  <c r="R7239" i="2"/>
  <c r="R7240" i="2"/>
  <c r="R7241" i="2"/>
  <c r="R7242" i="2"/>
  <c r="R7243" i="2"/>
  <c r="R7244" i="2"/>
  <c r="R7245" i="2"/>
  <c r="R7246" i="2"/>
  <c r="R7247" i="2"/>
  <c r="R7248" i="2"/>
  <c r="R7249" i="2"/>
  <c r="R7250" i="2"/>
  <c r="R7251" i="2"/>
  <c r="R7252" i="2"/>
  <c r="R7253" i="2"/>
  <c r="R7254" i="2"/>
  <c r="R7255" i="2"/>
  <c r="R7256" i="2"/>
  <c r="R7257" i="2"/>
  <c r="R7258" i="2"/>
  <c r="R7259" i="2"/>
  <c r="R7260" i="2"/>
  <c r="R7261" i="2"/>
  <c r="R7262" i="2"/>
  <c r="R7263" i="2"/>
  <c r="R7264" i="2"/>
  <c r="R7265" i="2"/>
  <c r="R7266" i="2"/>
  <c r="R7267" i="2"/>
  <c r="R7268" i="2"/>
  <c r="R7269" i="2"/>
  <c r="R7270" i="2"/>
  <c r="R7271" i="2"/>
  <c r="R7272" i="2"/>
  <c r="R7273" i="2"/>
  <c r="R7274" i="2"/>
  <c r="R7275" i="2"/>
  <c r="R7276" i="2"/>
  <c r="R7277" i="2"/>
  <c r="R7278" i="2"/>
  <c r="R7279" i="2"/>
  <c r="R7280" i="2"/>
  <c r="R7281" i="2"/>
  <c r="R7282" i="2"/>
  <c r="R7283" i="2"/>
  <c r="R7284" i="2"/>
  <c r="R7285" i="2"/>
  <c r="R7286" i="2"/>
  <c r="R7287" i="2"/>
  <c r="R7288" i="2"/>
  <c r="R7289" i="2"/>
  <c r="R7290" i="2"/>
  <c r="R7291" i="2"/>
  <c r="R7292" i="2"/>
  <c r="R7293" i="2"/>
  <c r="R7294" i="2"/>
  <c r="R7295" i="2"/>
  <c r="R7296" i="2"/>
  <c r="R7297" i="2"/>
  <c r="R7298" i="2"/>
  <c r="R7299" i="2"/>
  <c r="R7300" i="2"/>
  <c r="R7301" i="2"/>
  <c r="R7302" i="2"/>
  <c r="R7303" i="2"/>
  <c r="R7304" i="2"/>
  <c r="R7305" i="2"/>
  <c r="R7306" i="2"/>
  <c r="R7307" i="2"/>
  <c r="R7308" i="2"/>
  <c r="R7309" i="2"/>
  <c r="R7310" i="2"/>
  <c r="R7311" i="2"/>
  <c r="R7312" i="2"/>
  <c r="R7313" i="2"/>
  <c r="R7314" i="2"/>
  <c r="R7315" i="2"/>
  <c r="R7316" i="2"/>
  <c r="R7317" i="2"/>
  <c r="R7318" i="2"/>
  <c r="R7319" i="2"/>
  <c r="R7320" i="2"/>
  <c r="R7321" i="2"/>
  <c r="R7322" i="2"/>
  <c r="R7323" i="2"/>
  <c r="R7324" i="2"/>
  <c r="R7325" i="2"/>
  <c r="R7326" i="2"/>
  <c r="R7327" i="2"/>
  <c r="R7328" i="2"/>
  <c r="R7329" i="2"/>
  <c r="R7330" i="2"/>
  <c r="R7331" i="2"/>
  <c r="R7332" i="2"/>
  <c r="R7333" i="2"/>
  <c r="R7334" i="2"/>
  <c r="R7335" i="2"/>
  <c r="R7336" i="2"/>
  <c r="R7337" i="2"/>
  <c r="R7338" i="2"/>
  <c r="R7339" i="2"/>
  <c r="R7340" i="2"/>
  <c r="R7341" i="2"/>
  <c r="R7342" i="2"/>
  <c r="R7343" i="2"/>
  <c r="R7344" i="2"/>
  <c r="R7345" i="2"/>
  <c r="R7346" i="2"/>
  <c r="R7347" i="2"/>
  <c r="R7348" i="2"/>
  <c r="R7349" i="2"/>
  <c r="R7350" i="2"/>
  <c r="R7351" i="2"/>
  <c r="R7352" i="2"/>
  <c r="R7353" i="2"/>
  <c r="R7354" i="2"/>
  <c r="R7355" i="2"/>
  <c r="R7356" i="2"/>
  <c r="R7357" i="2"/>
  <c r="R7358" i="2"/>
  <c r="R7359" i="2"/>
  <c r="R7360" i="2"/>
  <c r="R7361" i="2"/>
  <c r="R7362" i="2"/>
  <c r="R7363" i="2"/>
  <c r="R7364" i="2"/>
  <c r="R7365" i="2"/>
  <c r="R7366" i="2"/>
  <c r="R7367" i="2"/>
  <c r="R7368" i="2"/>
  <c r="R7369" i="2"/>
  <c r="R7370" i="2"/>
  <c r="R7371" i="2"/>
  <c r="R7372" i="2"/>
  <c r="R7373" i="2"/>
  <c r="R7374" i="2"/>
  <c r="R7375" i="2"/>
  <c r="R7376" i="2"/>
  <c r="R7377" i="2"/>
  <c r="R7378" i="2"/>
  <c r="R7379" i="2"/>
  <c r="R7380" i="2"/>
  <c r="R7381" i="2"/>
  <c r="R7382" i="2"/>
  <c r="R7383" i="2"/>
  <c r="R7384" i="2"/>
  <c r="R7385" i="2"/>
  <c r="R7386" i="2"/>
  <c r="R7387" i="2"/>
  <c r="R7388" i="2"/>
  <c r="R7389" i="2"/>
  <c r="R7390" i="2"/>
  <c r="R7391" i="2"/>
  <c r="R7392" i="2"/>
  <c r="R7393" i="2"/>
  <c r="R7394" i="2"/>
  <c r="R7395" i="2"/>
  <c r="R7396" i="2"/>
  <c r="R7397" i="2"/>
  <c r="R7398" i="2"/>
  <c r="R7399" i="2"/>
  <c r="R7400" i="2"/>
  <c r="R7401" i="2"/>
  <c r="R7402" i="2"/>
  <c r="R7403" i="2"/>
  <c r="R7404" i="2"/>
  <c r="R7405" i="2"/>
  <c r="R7406" i="2"/>
  <c r="R7407" i="2"/>
  <c r="R7408" i="2"/>
  <c r="R7409" i="2"/>
  <c r="R7410" i="2"/>
  <c r="R7411" i="2"/>
  <c r="R7412" i="2"/>
  <c r="R7413" i="2"/>
  <c r="R7414" i="2"/>
  <c r="R7415" i="2"/>
  <c r="R7416" i="2"/>
  <c r="R7417" i="2"/>
  <c r="R7418" i="2"/>
  <c r="R7419" i="2"/>
  <c r="R7420" i="2"/>
  <c r="R7421" i="2"/>
  <c r="R7422" i="2"/>
  <c r="R7423" i="2"/>
  <c r="R7424" i="2"/>
  <c r="R7425" i="2"/>
  <c r="R7426" i="2"/>
  <c r="R7427" i="2"/>
  <c r="R7428" i="2"/>
  <c r="R7429" i="2"/>
  <c r="R7430" i="2"/>
  <c r="R7431" i="2"/>
  <c r="R7432" i="2"/>
  <c r="R7433" i="2"/>
  <c r="R7434" i="2"/>
  <c r="R7435" i="2"/>
  <c r="R7436" i="2"/>
  <c r="R7437" i="2"/>
  <c r="R7438" i="2"/>
  <c r="R7439" i="2"/>
  <c r="R7440" i="2"/>
  <c r="R7441" i="2"/>
  <c r="R7442" i="2"/>
  <c r="R7443" i="2"/>
  <c r="R7444" i="2"/>
  <c r="R7445" i="2"/>
  <c r="R7446" i="2"/>
  <c r="R7447" i="2"/>
  <c r="R7448" i="2"/>
  <c r="R7449" i="2"/>
  <c r="R7450" i="2"/>
  <c r="R7451" i="2"/>
  <c r="R7452" i="2"/>
  <c r="R7453" i="2"/>
  <c r="R7454" i="2"/>
  <c r="R7455" i="2"/>
  <c r="R7456" i="2"/>
  <c r="R7457" i="2"/>
  <c r="R7458" i="2"/>
  <c r="R7459" i="2"/>
  <c r="R7460" i="2"/>
  <c r="R7461" i="2"/>
  <c r="R7462" i="2"/>
  <c r="R7463" i="2"/>
  <c r="R7464" i="2"/>
  <c r="R7465" i="2"/>
  <c r="R7466" i="2"/>
  <c r="R7467" i="2"/>
  <c r="R7468" i="2"/>
  <c r="R7469" i="2"/>
  <c r="R7470" i="2"/>
  <c r="R7471" i="2"/>
  <c r="R7472" i="2"/>
  <c r="R7473" i="2"/>
  <c r="R7474" i="2"/>
  <c r="R7475" i="2"/>
  <c r="R7476" i="2"/>
  <c r="R7477" i="2"/>
  <c r="R7478" i="2"/>
  <c r="R7479" i="2"/>
  <c r="R7480" i="2"/>
  <c r="R7481" i="2"/>
  <c r="R7482" i="2"/>
  <c r="R7483" i="2"/>
  <c r="R7484" i="2"/>
  <c r="R7485" i="2"/>
  <c r="R7486" i="2"/>
  <c r="R7487" i="2"/>
  <c r="R7488" i="2"/>
  <c r="R7489" i="2"/>
  <c r="R7490" i="2"/>
  <c r="R7491" i="2"/>
  <c r="R7492" i="2"/>
  <c r="R7493" i="2"/>
  <c r="R7494" i="2"/>
  <c r="R7495" i="2"/>
  <c r="R7496" i="2"/>
  <c r="R7497" i="2"/>
  <c r="R7498" i="2"/>
  <c r="R7499" i="2"/>
  <c r="R7500" i="2"/>
  <c r="R7501" i="2"/>
  <c r="R7502" i="2"/>
  <c r="R7503" i="2"/>
  <c r="R7504" i="2"/>
  <c r="R7505" i="2"/>
  <c r="R7506" i="2"/>
  <c r="R7507" i="2"/>
  <c r="R7508" i="2"/>
  <c r="R7509" i="2"/>
  <c r="R7510" i="2"/>
  <c r="R7511" i="2"/>
  <c r="R7512" i="2"/>
  <c r="R7513" i="2"/>
  <c r="R7514" i="2"/>
  <c r="R7515" i="2"/>
  <c r="R7516" i="2"/>
  <c r="R7517" i="2"/>
  <c r="R7518" i="2"/>
  <c r="R7519" i="2"/>
  <c r="R7520" i="2"/>
  <c r="R7521" i="2"/>
  <c r="R7522" i="2"/>
  <c r="R7523" i="2"/>
  <c r="R7524" i="2"/>
  <c r="R7525" i="2"/>
  <c r="R7526" i="2"/>
  <c r="R7527" i="2"/>
  <c r="R7528" i="2"/>
  <c r="R7529" i="2"/>
  <c r="R7530" i="2"/>
  <c r="R7531" i="2"/>
  <c r="R7532" i="2"/>
  <c r="R7533" i="2"/>
  <c r="R7534" i="2"/>
  <c r="R7535" i="2"/>
  <c r="R7536" i="2"/>
  <c r="R7537" i="2"/>
  <c r="R7538" i="2"/>
  <c r="R7539" i="2"/>
  <c r="R7540" i="2"/>
  <c r="R7541" i="2"/>
  <c r="R7542" i="2"/>
  <c r="R7543" i="2"/>
  <c r="R7544" i="2"/>
  <c r="R7545" i="2"/>
  <c r="R7546" i="2"/>
  <c r="R7547" i="2"/>
  <c r="R7548" i="2"/>
  <c r="R7549" i="2"/>
  <c r="R7550" i="2"/>
  <c r="R7551" i="2"/>
  <c r="R7552" i="2"/>
  <c r="R7553" i="2"/>
  <c r="R7554" i="2"/>
  <c r="R7555" i="2"/>
  <c r="R7556" i="2"/>
  <c r="R7557" i="2"/>
  <c r="R7558" i="2"/>
  <c r="R7559" i="2"/>
  <c r="R7560" i="2"/>
  <c r="R7561" i="2"/>
  <c r="R7562" i="2"/>
  <c r="R7563" i="2"/>
  <c r="R7564" i="2"/>
  <c r="R7565" i="2"/>
  <c r="R7566" i="2"/>
  <c r="R7567" i="2"/>
  <c r="R7568" i="2"/>
  <c r="R7569" i="2"/>
  <c r="R7570" i="2"/>
  <c r="R7571" i="2"/>
  <c r="R7572" i="2"/>
  <c r="R7573" i="2"/>
  <c r="R7574" i="2"/>
  <c r="R7575" i="2"/>
  <c r="R7576" i="2"/>
  <c r="R7577" i="2"/>
  <c r="R7578" i="2"/>
  <c r="R7579" i="2"/>
  <c r="R7580" i="2"/>
  <c r="R7581" i="2"/>
  <c r="R7582" i="2"/>
  <c r="R7583" i="2"/>
  <c r="R7584" i="2"/>
  <c r="R7585" i="2"/>
  <c r="R7586" i="2"/>
  <c r="R7587" i="2"/>
  <c r="R7588" i="2"/>
  <c r="R7589" i="2"/>
  <c r="R7590" i="2"/>
  <c r="R7591" i="2"/>
  <c r="R7592" i="2"/>
  <c r="R7593" i="2"/>
  <c r="R7594" i="2"/>
  <c r="R7595" i="2"/>
  <c r="R7596" i="2"/>
  <c r="R7597" i="2"/>
  <c r="R7598" i="2"/>
  <c r="R7599" i="2"/>
  <c r="R7600" i="2"/>
  <c r="R7601" i="2"/>
  <c r="R7602" i="2"/>
  <c r="R7603" i="2"/>
  <c r="R7604" i="2"/>
  <c r="R7605" i="2"/>
  <c r="R7606" i="2"/>
  <c r="R7607" i="2"/>
  <c r="R7608" i="2"/>
  <c r="R7609" i="2"/>
  <c r="R7610" i="2"/>
  <c r="R7611" i="2"/>
  <c r="R7612" i="2"/>
  <c r="R7613" i="2"/>
  <c r="R7614" i="2"/>
  <c r="R7615" i="2"/>
  <c r="R7616" i="2"/>
  <c r="R7617" i="2"/>
  <c r="R7618" i="2"/>
  <c r="R7619" i="2"/>
  <c r="R7620" i="2"/>
  <c r="R7621" i="2"/>
  <c r="R7622" i="2"/>
  <c r="R7623" i="2"/>
  <c r="R7624" i="2"/>
  <c r="R7625" i="2"/>
  <c r="R7626" i="2"/>
  <c r="R7627" i="2"/>
  <c r="R7628" i="2"/>
  <c r="R7629" i="2"/>
  <c r="R7630" i="2"/>
  <c r="R7631" i="2"/>
  <c r="R7632" i="2"/>
  <c r="R7633" i="2"/>
  <c r="R7634" i="2"/>
  <c r="R7635" i="2"/>
  <c r="R7636" i="2"/>
  <c r="R7637" i="2"/>
  <c r="R7638" i="2"/>
  <c r="R7639" i="2"/>
  <c r="R7640" i="2"/>
  <c r="R7641" i="2"/>
  <c r="R7642" i="2"/>
  <c r="R7643" i="2"/>
  <c r="R7644" i="2"/>
  <c r="R7645" i="2"/>
  <c r="R7646" i="2"/>
  <c r="R7647" i="2"/>
  <c r="R7648" i="2"/>
  <c r="R7649" i="2"/>
  <c r="R7650" i="2"/>
  <c r="R7651" i="2"/>
  <c r="R7652" i="2"/>
  <c r="R7653" i="2"/>
  <c r="R7654" i="2"/>
  <c r="R7655" i="2"/>
  <c r="R7656" i="2"/>
  <c r="R7657" i="2"/>
  <c r="R7658" i="2"/>
  <c r="R7659" i="2"/>
  <c r="R7660" i="2"/>
  <c r="R7661" i="2"/>
  <c r="R7662" i="2"/>
  <c r="R7663" i="2"/>
  <c r="R7664" i="2"/>
  <c r="R7665" i="2"/>
  <c r="R7666" i="2"/>
  <c r="R7667" i="2"/>
  <c r="R7668" i="2"/>
  <c r="R7669" i="2"/>
  <c r="R7670" i="2"/>
  <c r="R7671" i="2"/>
  <c r="R7672" i="2"/>
  <c r="R7673" i="2"/>
  <c r="R7674" i="2"/>
  <c r="R7675" i="2"/>
  <c r="R7676" i="2"/>
  <c r="R7677" i="2"/>
  <c r="R7678" i="2"/>
  <c r="R7679" i="2"/>
  <c r="R7680" i="2"/>
  <c r="R7681" i="2"/>
  <c r="R7682" i="2"/>
  <c r="R7683" i="2"/>
  <c r="R7684" i="2"/>
  <c r="R7685" i="2"/>
  <c r="R7686" i="2"/>
  <c r="R7687" i="2"/>
  <c r="R7688" i="2"/>
  <c r="R7689" i="2"/>
  <c r="R7690" i="2"/>
  <c r="R7691" i="2"/>
  <c r="R7692" i="2"/>
  <c r="R7693" i="2"/>
  <c r="R7694" i="2"/>
  <c r="R7695" i="2"/>
  <c r="R7696" i="2"/>
  <c r="R7697" i="2"/>
  <c r="R7698" i="2"/>
  <c r="R7699" i="2"/>
  <c r="R7700" i="2"/>
  <c r="R7701" i="2"/>
  <c r="R7702" i="2"/>
  <c r="R7703" i="2"/>
  <c r="R7704" i="2"/>
  <c r="R7705" i="2"/>
  <c r="R7706" i="2"/>
  <c r="R7707" i="2"/>
  <c r="R7708" i="2"/>
  <c r="R7709" i="2"/>
  <c r="R7710" i="2"/>
  <c r="R7711" i="2"/>
  <c r="R7712" i="2"/>
  <c r="R7713" i="2"/>
  <c r="R7714" i="2"/>
  <c r="R7715" i="2"/>
  <c r="R7716" i="2"/>
  <c r="R7717" i="2"/>
  <c r="R7718" i="2"/>
  <c r="R7719" i="2"/>
  <c r="R7720" i="2"/>
  <c r="R7721" i="2"/>
  <c r="R7722" i="2"/>
  <c r="R7723" i="2"/>
  <c r="R7724" i="2"/>
  <c r="R7725" i="2"/>
  <c r="R7726" i="2"/>
  <c r="R7727" i="2"/>
  <c r="R7728" i="2"/>
  <c r="R7729" i="2"/>
  <c r="R7730" i="2"/>
  <c r="R7731" i="2"/>
  <c r="R7732" i="2"/>
  <c r="R7733" i="2"/>
  <c r="R7734" i="2"/>
  <c r="R7735" i="2"/>
  <c r="R7736" i="2"/>
  <c r="R7737" i="2"/>
  <c r="R7738" i="2"/>
  <c r="R7739" i="2"/>
  <c r="R7740" i="2"/>
  <c r="R7741" i="2"/>
  <c r="R7742" i="2"/>
  <c r="R7743" i="2"/>
  <c r="R7744" i="2"/>
  <c r="R7745" i="2"/>
  <c r="R7746" i="2"/>
  <c r="R7747" i="2"/>
  <c r="R7748" i="2"/>
  <c r="R7749" i="2"/>
  <c r="R7750" i="2"/>
  <c r="R7751" i="2"/>
  <c r="R7752" i="2"/>
  <c r="R7753" i="2"/>
  <c r="R7754" i="2"/>
  <c r="R7755" i="2"/>
  <c r="R7756" i="2"/>
  <c r="R7757" i="2"/>
  <c r="R7758" i="2"/>
  <c r="R7759" i="2"/>
  <c r="R7760" i="2"/>
  <c r="R7761" i="2"/>
  <c r="R7762" i="2"/>
  <c r="R7763" i="2"/>
  <c r="R7764" i="2"/>
  <c r="R7765" i="2"/>
  <c r="R7766" i="2"/>
  <c r="R7767" i="2"/>
  <c r="R7768" i="2"/>
  <c r="R7769" i="2"/>
  <c r="R7770" i="2"/>
  <c r="R7771" i="2"/>
  <c r="R7772" i="2"/>
  <c r="R7773" i="2"/>
  <c r="R7774" i="2"/>
  <c r="R7775" i="2"/>
  <c r="R7776" i="2"/>
  <c r="R7777" i="2"/>
  <c r="R7778" i="2"/>
  <c r="R7779" i="2"/>
  <c r="R7780" i="2"/>
  <c r="R7781" i="2"/>
  <c r="R7782" i="2"/>
  <c r="R7783" i="2"/>
  <c r="R7784" i="2"/>
  <c r="R7785" i="2"/>
  <c r="R7786" i="2"/>
  <c r="R7787" i="2"/>
  <c r="R7788" i="2"/>
  <c r="R7789" i="2"/>
  <c r="R7790" i="2"/>
  <c r="R7791" i="2"/>
  <c r="R7792" i="2"/>
  <c r="R7793" i="2"/>
  <c r="R7794" i="2"/>
  <c r="R7795" i="2"/>
  <c r="R7796" i="2"/>
  <c r="R7797" i="2"/>
  <c r="R7798" i="2"/>
  <c r="R7799" i="2"/>
  <c r="R7800" i="2"/>
  <c r="R7801" i="2"/>
  <c r="R7802" i="2"/>
  <c r="R7803" i="2"/>
  <c r="R7804" i="2"/>
  <c r="R7805" i="2"/>
  <c r="R7806" i="2"/>
  <c r="R7807" i="2"/>
  <c r="R7808" i="2"/>
  <c r="R7809" i="2"/>
  <c r="R7810" i="2"/>
  <c r="R7811" i="2"/>
  <c r="R7812" i="2"/>
  <c r="R7813" i="2"/>
  <c r="R7814" i="2"/>
  <c r="R7815" i="2"/>
  <c r="R7816" i="2"/>
  <c r="R7817" i="2"/>
  <c r="R7818" i="2"/>
  <c r="R7819" i="2"/>
  <c r="R7820" i="2"/>
  <c r="R7821" i="2"/>
  <c r="R7822" i="2"/>
  <c r="R7823" i="2"/>
  <c r="R7824" i="2"/>
  <c r="R7825" i="2"/>
  <c r="R7826" i="2"/>
  <c r="R7827" i="2"/>
  <c r="R7828" i="2"/>
  <c r="R7829" i="2"/>
  <c r="R7830" i="2"/>
  <c r="R7831" i="2"/>
  <c r="R7832" i="2"/>
  <c r="R7833" i="2"/>
  <c r="R7834" i="2"/>
  <c r="R7835" i="2"/>
  <c r="R7836" i="2"/>
  <c r="R7837" i="2"/>
  <c r="R7838" i="2"/>
  <c r="R7839" i="2"/>
  <c r="R7840" i="2"/>
  <c r="R7841" i="2"/>
  <c r="R7842" i="2"/>
  <c r="R7843" i="2"/>
  <c r="R7844" i="2"/>
  <c r="R7845" i="2"/>
  <c r="R7846" i="2"/>
  <c r="R7847" i="2"/>
  <c r="R7848" i="2"/>
  <c r="R7849" i="2"/>
  <c r="R7850" i="2"/>
  <c r="R7851" i="2"/>
  <c r="R7852" i="2"/>
  <c r="R7853" i="2"/>
  <c r="R7854" i="2"/>
  <c r="R7855" i="2"/>
  <c r="R7856" i="2"/>
  <c r="R7857" i="2"/>
  <c r="R7858" i="2"/>
  <c r="R7859" i="2"/>
  <c r="R7860" i="2"/>
  <c r="R7861" i="2"/>
  <c r="R7862" i="2"/>
  <c r="R7863" i="2"/>
  <c r="R7864" i="2"/>
  <c r="R7865" i="2"/>
  <c r="R7866" i="2"/>
  <c r="R7867" i="2"/>
  <c r="R7868" i="2"/>
  <c r="R7869" i="2"/>
  <c r="R7870" i="2"/>
  <c r="R7871" i="2"/>
  <c r="R7872" i="2"/>
  <c r="R7873" i="2"/>
  <c r="R7874" i="2"/>
  <c r="R7875" i="2"/>
  <c r="R7876" i="2"/>
  <c r="R7877" i="2"/>
  <c r="R7878" i="2"/>
  <c r="R7879" i="2"/>
  <c r="R7880" i="2"/>
  <c r="R7881" i="2"/>
  <c r="R7882" i="2"/>
  <c r="R7883" i="2"/>
  <c r="R7884" i="2"/>
  <c r="R7885" i="2"/>
  <c r="R7886" i="2"/>
  <c r="R7887" i="2"/>
  <c r="R7888" i="2"/>
  <c r="R7889" i="2"/>
  <c r="R7890" i="2"/>
  <c r="R7891" i="2"/>
  <c r="R7892" i="2"/>
  <c r="R7893" i="2"/>
  <c r="R7894" i="2"/>
  <c r="R7895" i="2"/>
  <c r="R7896" i="2"/>
  <c r="R7897" i="2"/>
  <c r="R7898" i="2"/>
  <c r="R7899" i="2"/>
  <c r="R7900" i="2"/>
  <c r="R7901" i="2"/>
  <c r="R7902" i="2"/>
  <c r="R7903" i="2"/>
  <c r="R7904" i="2"/>
  <c r="R7905" i="2"/>
  <c r="R7906" i="2"/>
  <c r="R7907" i="2"/>
  <c r="R7908" i="2"/>
  <c r="R7909" i="2"/>
  <c r="R7910" i="2"/>
  <c r="R7911" i="2"/>
  <c r="R7912" i="2"/>
  <c r="R7913" i="2"/>
  <c r="R7914" i="2"/>
  <c r="R7915" i="2"/>
  <c r="R7916" i="2"/>
  <c r="R7917" i="2"/>
  <c r="R7918" i="2"/>
  <c r="R7919" i="2"/>
  <c r="R7920" i="2"/>
  <c r="R7921" i="2"/>
  <c r="R7922" i="2"/>
  <c r="R7923" i="2"/>
  <c r="R7924" i="2"/>
  <c r="R7925" i="2"/>
  <c r="R7926" i="2"/>
  <c r="R7927" i="2"/>
  <c r="R7928" i="2"/>
  <c r="R7929" i="2"/>
  <c r="R7930" i="2"/>
  <c r="R7931" i="2"/>
  <c r="R7932" i="2"/>
  <c r="R7933" i="2"/>
  <c r="R7934" i="2"/>
  <c r="R7935" i="2"/>
  <c r="R7936" i="2"/>
  <c r="R7937" i="2"/>
  <c r="R7938" i="2"/>
  <c r="R7939" i="2"/>
  <c r="R7940" i="2"/>
  <c r="R7941" i="2"/>
  <c r="R7942" i="2"/>
  <c r="R7943" i="2"/>
  <c r="R7944" i="2"/>
  <c r="R7945" i="2"/>
  <c r="R7946" i="2"/>
  <c r="R7947" i="2"/>
  <c r="R7948" i="2"/>
  <c r="R7949" i="2"/>
  <c r="R7950" i="2"/>
  <c r="R7951" i="2"/>
  <c r="R7952" i="2"/>
  <c r="R7953" i="2"/>
  <c r="R7954" i="2"/>
  <c r="R7955" i="2"/>
  <c r="R7956" i="2"/>
  <c r="R7957" i="2"/>
  <c r="R7958" i="2"/>
  <c r="R7959" i="2"/>
  <c r="R7960" i="2"/>
  <c r="R7961" i="2"/>
  <c r="R7962" i="2"/>
  <c r="R7963" i="2"/>
  <c r="R7964" i="2"/>
  <c r="R7965" i="2"/>
  <c r="R7966" i="2"/>
  <c r="R7967" i="2"/>
  <c r="R7968" i="2"/>
  <c r="R7969" i="2"/>
  <c r="R7970" i="2"/>
  <c r="R7971" i="2"/>
  <c r="R7972" i="2"/>
  <c r="R7973" i="2"/>
  <c r="R7974" i="2"/>
  <c r="R7975" i="2"/>
  <c r="R7976" i="2"/>
  <c r="R7977" i="2"/>
  <c r="R7978" i="2"/>
  <c r="R7979" i="2"/>
  <c r="R7980" i="2"/>
  <c r="R7981" i="2"/>
  <c r="R7982" i="2"/>
  <c r="R7983" i="2"/>
  <c r="R7984" i="2"/>
  <c r="R7985" i="2"/>
  <c r="R7986" i="2"/>
  <c r="R7987" i="2"/>
  <c r="R7988" i="2"/>
  <c r="R7989" i="2"/>
  <c r="R7990" i="2"/>
  <c r="R7991" i="2"/>
  <c r="R7992" i="2"/>
  <c r="R7993" i="2"/>
  <c r="R7994" i="2"/>
  <c r="R7995" i="2"/>
  <c r="R7996" i="2"/>
  <c r="R7997" i="2"/>
  <c r="R7998" i="2"/>
  <c r="R7999" i="2"/>
  <c r="R8000" i="2"/>
  <c r="R8001" i="2"/>
  <c r="R8002" i="2"/>
  <c r="R8003" i="2"/>
  <c r="R8004" i="2"/>
  <c r="R8005" i="2"/>
  <c r="R8006" i="2"/>
  <c r="R8007" i="2"/>
  <c r="R8008" i="2"/>
  <c r="R8009" i="2"/>
  <c r="R8010" i="2"/>
  <c r="R8011" i="2"/>
  <c r="R8012" i="2"/>
  <c r="R8013" i="2"/>
  <c r="R8014" i="2"/>
  <c r="R8015" i="2"/>
  <c r="R8016" i="2"/>
  <c r="R8017" i="2"/>
  <c r="R8018" i="2"/>
  <c r="R8019" i="2"/>
  <c r="R8020" i="2"/>
  <c r="R8021" i="2"/>
  <c r="R8022" i="2"/>
  <c r="R8023" i="2"/>
  <c r="R8024" i="2"/>
  <c r="R8025" i="2"/>
  <c r="R8026" i="2"/>
  <c r="R8027" i="2"/>
  <c r="R8028" i="2"/>
  <c r="R8029" i="2"/>
  <c r="R8030" i="2"/>
  <c r="R8031" i="2"/>
  <c r="R8032" i="2"/>
  <c r="R8033" i="2"/>
  <c r="R8034" i="2"/>
  <c r="R8035" i="2"/>
  <c r="R8036" i="2"/>
  <c r="R8037" i="2"/>
  <c r="R8038" i="2"/>
  <c r="R8039" i="2"/>
  <c r="R8040" i="2"/>
  <c r="R8041" i="2"/>
  <c r="R8042" i="2"/>
  <c r="R8043" i="2"/>
  <c r="R8044" i="2"/>
  <c r="R8045" i="2"/>
  <c r="R8046" i="2"/>
  <c r="R8047" i="2"/>
  <c r="R8048" i="2"/>
  <c r="R8049" i="2"/>
  <c r="R8050" i="2"/>
  <c r="R8051" i="2"/>
  <c r="R8052" i="2"/>
  <c r="R8053" i="2"/>
  <c r="R8054" i="2"/>
  <c r="R8055" i="2"/>
  <c r="R8056" i="2"/>
  <c r="R8057" i="2"/>
  <c r="R8058" i="2"/>
  <c r="R8059" i="2"/>
  <c r="R8060" i="2"/>
  <c r="R8061" i="2"/>
  <c r="R8062" i="2"/>
  <c r="R8063" i="2"/>
  <c r="R8064" i="2"/>
  <c r="R8065" i="2"/>
  <c r="R8066" i="2"/>
  <c r="R8067" i="2"/>
  <c r="R8068" i="2"/>
  <c r="R8069" i="2"/>
  <c r="R8070" i="2"/>
  <c r="R8071" i="2"/>
  <c r="R8072" i="2"/>
  <c r="R8073" i="2"/>
  <c r="R8074" i="2"/>
  <c r="R8075" i="2"/>
  <c r="R8076" i="2"/>
  <c r="R8077" i="2"/>
  <c r="R8078" i="2"/>
  <c r="R8079" i="2"/>
  <c r="R8080" i="2"/>
  <c r="R8081" i="2"/>
  <c r="R8082" i="2"/>
  <c r="R8083" i="2"/>
  <c r="R8084" i="2"/>
  <c r="R8085" i="2"/>
  <c r="R8086" i="2"/>
  <c r="R8087" i="2"/>
  <c r="R8088" i="2"/>
  <c r="R8089" i="2"/>
  <c r="R8090" i="2"/>
  <c r="R8091" i="2"/>
  <c r="R8092" i="2"/>
  <c r="R8093" i="2"/>
  <c r="R8094" i="2"/>
  <c r="R8095" i="2"/>
  <c r="R8096" i="2"/>
  <c r="R8097" i="2"/>
  <c r="R8098" i="2"/>
  <c r="R8099" i="2"/>
  <c r="R8100" i="2"/>
  <c r="R8101" i="2"/>
  <c r="R8102" i="2"/>
  <c r="R8103" i="2"/>
  <c r="R8104" i="2"/>
  <c r="R8105" i="2"/>
  <c r="R8106" i="2"/>
  <c r="R8107" i="2"/>
  <c r="R8108" i="2"/>
  <c r="R8109" i="2"/>
  <c r="R8110" i="2"/>
  <c r="R8111" i="2"/>
  <c r="R8112" i="2"/>
  <c r="R8113" i="2"/>
  <c r="R8114" i="2"/>
  <c r="R8115" i="2"/>
  <c r="R8116" i="2"/>
  <c r="R8117" i="2"/>
  <c r="R8118" i="2"/>
  <c r="R8119" i="2"/>
  <c r="R8120" i="2"/>
  <c r="R8121" i="2"/>
  <c r="R8122" i="2"/>
  <c r="R8123" i="2"/>
  <c r="R8124" i="2"/>
  <c r="R8125" i="2"/>
  <c r="R8126" i="2"/>
  <c r="R8127" i="2"/>
  <c r="R8128" i="2"/>
  <c r="R8129" i="2"/>
  <c r="R8130" i="2"/>
  <c r="R8131" i="2"/>
  <c r="R8132" i="2"/>
  <c r="R8133" i="2"/>
  <c r="R8134" i="2"/>
  <c r="R8135" i="2"/>
  <c r="R8136" i="2"/>
  <c r="R8137" i="2"/>
  <c r="R8138" i="2"/>
  <c r="R8139" i="2"/>
  <c r="R8140" i="2"/>
  <c r="R8141" i="2"/>
  <c r="R8142" i="2"/>
  <c r="R8143" i="2"/>
  <c r="R8144" i="2"/>
  <c r="R8145" i="2"/>
  <c r="R8146" i="2"/>
  <c r="R8147" i="2"/>
  <c r="R8148" i="2"/>
  <c r="R8149" i="2"/>
  <c r="R8150" i="2"/>
  <c r="R8151" i="2"/>
  <c r="R8152" i="2"/>
  <c r="R8153" i="2"/>
  <c r="R8154" i="2"/>
  <c r="R8155" i="2"/>
  <c r="R8156" i="2"/>
  <c r="R8157" i="2"/>
  <c r="R8158" i="2"/>
  <c r="R8159" i="2"/>
  <c r="R8160" i="2"/>
  <c r="R8161" i="2"/>
  <c r="R8162" i="2"/>
  <c r="R8163" i="2"/>
  <c r="R8164" i="2"/>
  <c r="R8165" i="2"/>
  <c r="R8166" i="2"/>
  <c r="R8167" i="2"/>
  <c r="R8168" i="2"/>
  <c r="R8169" i="2"/>
  <c r="R8170" i="2"/>
  <c r="R8171" i="2"/>
  <c r="R8172" i="2"/>
  <c r="R8173" i="2"/>
  <c r="R8174" i="2"/>
  <c r="R8175" i="2"/>
  <c r="R8176" i="2"/>
  <c r="R8177" i="2"/>
  <c r="R8178" i="2"/>
  <c r="R8179" i="2"/>
  <c r="R8180" i="2"/>
  <c r="R8181" i="2"/>
  <c r="R8182" i="2"/>
  <c r="R8183" i="2"/>
  <c r="R8184" i="2"/>
  <c r="R8185" i="2"/>
  <c r="R8186" i="2"/>
  <c r="R8187" i="2"/>
  <c r="R8188" i="2"/>
  <c r="R8189" i="2"/>
  <c r="R8190" i="2"/>
  <c r="R8191" i="2"/>
  <c r="R8192" i="2"/>
  <c r="R8193" i="2"/>
  <c r="R8194" i="2"/>
  <c r="R8195" i="2"/>
  <c r="R8196" i="2"/>
  <c r="R8197" i="2"/>
  <c r="R8198" i="2"/>
  <c r="R8199" i="2"/>
  <c r="R8200" i="2"/>
  <c r="R8201" i="2"/>
  <c r="R8202" i="2"/>
  <c r="R8203" i="2"/>
  <c r="R8204" i="2"/>
  <c r="R8205" i="2"/>
  <c r="R8206" i="2"/>
  <c r="R8207" i="2"/>
  <c r="R8208" i="2"/>
  <c r="R8209" i="2"/>
  <c r="R8210" i="2"/>
  <c r="R8211" i="2"/>
  <c r="R8212" i="2"/>
  <c r="R8213" i="2"/>
  <c r="R8214" i="2"/>
  <c r="R8215" i="2"/>
  <c r="R8216" i="2"/>
  <c r="R8217" i="2"/>
  <c r="R8218" i="2"/>
  <c r="R8219" i="2"/>
  <c r="R8220" i="2"/>
  <c r="R8221" i="2"/>
  <c r="R8222" i="2"/>
  <c r="R8223" i="2"/>
  <c r="R8224" i="2"/>
  <c r="R8225" i="2"/>
  <c r="R8226" i="2"/>
  <c r="R8227" i="2"/>
  <c r="R8228" i="2"/>
  <c r="R8229" i="2"/>
  <c r="R8230" i="2"/>
  <c r="R8231" i="2"/>
  <c r="R8232" i="2"/>
  <c r="R8233" i="2"/>
  <c r="R8234" i="2"/>
  <c r="R8235" i="2"/>
  <c r="R8236" i="2"/>
  <c r="R8237" i="2"/>
  <c r="R8238" i="2"/>
  <c r="R8239" i="2"/>
  <c r="R8240" i="2"/>
  <c r="R8241" i="2"/>
  <c r="R8242" i="2"/>
  <c r="R8243" i="2"/>
  <c r="R8244" i="2"/>
  <c r="R8245" i="2"/>
  <c r="R8246" i="2"/>
  <c r="R8247" i="2"/>
  <c r="R8248" i="2"/>
  <c r="R8249" i="2"/>
  <c r="R8250" i="2"/>
  <c r="R8251" i="2"/>
  <c r="R8252" i="2"/>
  <c r="R8253" i="2"/>
  <c r="R8254" i="2"/>
  <c r="R8255" i="2"/>
  <c r="R8256" i="2"/>
  <c r="R8257" i="2"/>
  <c r="R8258" i="2"/>
  <c r="R8259" i="2"/>
  <c r="R8260" i="2"/>
  <c r="R8261" i="2"/>
  <c r="R8262" i="2"/>
  <c r="R8263" i="2"/>
  <c r="R8264" i="2"/>
  <c r="R8265" i="2"/>
  <c r="R8266" i="2"/>
  <c r="R8267" i="2"/>
  <c r="R8268" i="2"/>
  <c r="R8269" i="2"/>
  <c r="R8270" i="2"/>
  <c r="R8271" i="2"/>
  <c r="R8272" i="2"/>
  <c r="R8273" i="2"/>
  <c r="R8274" i="2"/>
  <c r="R8275" i="2"/>
  <c r="R8276" i="2"/>
  <c r="R8277" i="2"/>
  <c r="R8278" i="2"/>
  <c r="R8279" i="2"/>
  <c r="R8280" i="2"/>
  <c r="R8281" i="2"/>
  <c r="R8282" i="2"/>
  <c r="R8283" i="2"/>
  <c r="R8284" i="2"/>
  <c r="R8285" i="2"/>
  <c r="R8286" i="2"/>
  <c r="R8287" i="2"/>
  <c r="R8288" i="2"/>
  <c r="R8289" i="2"/>
  <c r="R8290" i="2"/>
  <c r="R8291" i="2"/>
  <c r="R8292" i="2"/>
  <c r="R8293" i="2"/>
  <c r="R8294" i="2"/>
  <c r="R8295" i="2"/>
  <c r="R8296" i="2"/>
  <c r="R8297" i="2"/>
  <c r="R8298" i="2"/>
  <c r="R8299" i="2"/>
  <c r="R8300" i="2"/>
  <c r="R8301" i="2"/>
  <c r="R8302" i="2"/>
  <c r="R8303" i="2"/>
  <c r="R8304" i="2"/>
  <c r="R8305" i="2"/>
  <c r="R8306" i="2"/>
  <c r="R8307" i="2"/>
  <c r="R8308" i="2"/>
  <c r="R8309" i="2"/>
  <c r="R8310" i="2"/>
  <c r="R8311" i="2"/>
  <c r="R8312" i="2"/>
  <c r="R8313" i="2"/>
  <c r="R8314" i="2"/>
  <c r="R8315" i="2"/>
  <c r="R8316" i="2"/>
  <c r="R8317" i="2"/>
  <c r="R8318" i="2"/>
  <c r="R8319" i="2"/>
  <c r="R8320" i="2"/>
  <c r="R8321" i="2"/>
  <c r="R8322" i="2"/>
  <c r="R8323" i="2"/>
  <c r="R8324" i="2"/>
  <c r="R8325" i="2"/>
  <c r="R8326" i="2"/>
  <c r="R8327" i="2"/>
  <c r="R8328" i="2"/>
  <c r="R8329" i="2"/>
  <c r="R8330" i="2"/>
  <c r="R8331" i="2"/>
  <c r="R8332" i="2"/>
  <c r="R8333" i="2"/>
  <c r="R8334" i="2"/>
  <c r="R8335" i="2"/>
  <c r="R8336" i="2"/>
  <c r="R8337" i="2"/>
  <c r="R8338" i="2"/>
  <c r="R8339" i="2"/>
  <c r="R8340" i="2"/>
  <c r="R8341" i="2"/>
  <c r="R8342" i="2"/>
  <c r="R8343" i="2"/>
  <c r="R8344" i="2"/>
  <c r="R8345" i="2"/>
  <c r="R8346" i="2"/>
  <c r="R8347" i="2"/>
  <c r="R8348" i="2"/>
  <c r="R8349" i="2"/>
  <c r="R8350" i="2"/>
  <c r="R8351" i="2"/>
  <c r="R8352" i="2"/>
  <c r="R8353" i="2"/>
  <c r="R8354" i="2"/>
  <c r="R8355" i="2"/>
  <c r="R8356" i="2"/>
  <c r="R8357" i="2"/>
  <c r="R8358" i="2"/>
  <c r="R8359" i="2"/>
  <c r="R8360" i="2"/>
  <c r="R8361" i="2"/>
  <c r="R8362" i="2"/>
  <c r="R8363" i="2"/>
  <c r="R8364" i="2"/>
  <c r="R8365" i="2"/>
  <c r="R8366" i="2"/>
  <c r="R8367" i="2"/>
  <c r="R8368" i="2"/>
  <c r="R8369" i="2"/>
  <c r="R8370" i="2"/>
  <c r="R8371" i="2"/>
  <c r="R8372" i="2"/>
  <c r="R8373" i="2"/>
  <c r="R8374" i="2"/>
  <c r="R8375" i="2"/>
  <c r="R8376" i="2"/>
  <c r="R8377" i="2"/>
  <c r="R8378" i="2"/>
  <c r="R8379" i="2"/>
  <c r="R8380" i="2"/>
  <c r="R8381" i="2"/>
  <c r="R8382" i="2"/>
  <c r="R8383" i="2"/>
  <c r="R8384" i="2"/>
  <c r="R8385" i="2"/>
  <c r="R8386" i="2"/>
  <c r="R8387" i="2"/>
  <c r="R8388" i="2"/>
  <c r="R8389" i="2"/>
  <c r="R8390" i="2"/>
  <c r="R8391" i="2"/>
  <c r="R8392" i="2"/>
  <c r="R8393" i="2"/>
  <c r="R8394" i="2"/>
  <c r="R8395" i="2"/>
  <c r="R8396" i="2"/>
  <c r="R8397" i="2"/>
  <c r="R8398" i="2"/>
  <c r="R8399" i="2"/>
  <c r="R8400" i="2"/>
  <c r="R8401" i="2"/>
  <c r="R8402" i="2"/>
  <c r="R8403" i="2"/>
  <c r="R8404" i="2"/>
  <c r="R8405" i="2"/>
  <c r="R8406" i="2"/>
  <c r="R8407" i="2"/>
  <c r="R8408" i="2"/>
  <c r="R8409" i="2"/>
  <c r="R8410" i="2"/>
  <c r="R8411" i="2"/>
  <c r="R8412" i="2"/>
  <c r="R8413" i="2"/>
  <c r="R8414" i="2"/>
  <c r="R8415" i="2"/>
  <c r="R8416" i="2"/>
  <c r="R8417" i="2"/>
  <c r="R8418" i="2"/>
  <c r="R8419" i="2"/>
  <c r="R8420" i="2"/>
  <c r="R8421" i="2"/>
  <c r="R8422" i="2"/>
  <c r="R8423" i="2"/>
  <c r="R8424" i="2"/>
  <c r="R8425" i="2"/>
  <c r="R8426" i="2"/>
  <c r="R8427" i="2"/>
  <c r="R8428" i="2"/>
  <c r="R8429" i="2"/>
  <c r="R8430" i="2"/>
  <c r="R8431" i="2"/>
  <c r="R8432" i="2"/>
  <c r="R8433" i="2"/>
  <c r="R8434" i="2"/>
  <c r="R8435" i="2"/>
  <c r="R8436" i="2"/>
  <c r="R8437" i="2"/>
  <c r="R8438" i="2"/>
  <c r="R8439" i="2"/>
  <c r="R8440" i="2"/>
  <c r="R8441" i="2"/>
  <c r="R8442" i="2"/>
  <c r="R8443" i="2"/>
  <c r="R8444" i="2"/>
  <c r="R8445" i="2"/>
  <c r="R8446" i="2"/>
  <c r="R8447" i="2"/>
  <c r="R8448" i="2"/>
  <c r="R8449" i="2"/>
  <c r="R8450" i="2"/>
  <c r="R8451" i="2"/>
  <c r="R8452" i="2"/>
  <c r="R8453" i="2"/>
  <c r="R8454" i="2"/>
  <c r="R8455" i="2"/>
  <c r="R8456" i="2"/>
  <c r="R8457" i="2"/>
  <c r="R8458" i="2"/>
  <c r="R8459" i="2"/>
  <c r="R8460" i="2"/>
  <c r="R8461" i="2"/>
  <c r="R8462" i="2"/>
  <c r="R8463" i="2"/>
  <c r="R8464" i="2"/>
  <c r="R8465" i="2"/>
  <c r="R8466" i="2"/>
  <c r="R8467" i="2"/>
  <c r="R8468" i="2"/>
  <c r="R8469" i="2"/>
  <c r="R8470" i="2"/>
  <c r="R8471" i="2"/>
  <c r="R8472" i="2"/>
  <c r="R8473" i="2"/>
  <c r="R8474" i="2"/>
  <c r="R8475" i="2"/>
  <c r="R8476" i="2"/>
  <c r="R8477" i="2"/>
  <c r="R8478" i="2"/>
  <c r="R8479" i="2"/>
  <c r="R8480" i="2"/>
  <c r="R8481" i="2"/>
  <c r="R8482" i="2"/>
  <c r="R8483" i="2"/>
  <c r="R8484" i="2"/>
  <c r="R8485" i="2"/>
  <c r="R8486" i="2"/>
  <c r="R8487" i="2"/>
  <c r="R8488" i="2"/>
  <c r="R8489" i="2"/>
  <c r="R8490" i="2"/>
  <c r="R8491" i="2"/>
  <c r="R8492" i="2"/>
  <c r="R8493" i="2"/>
  <c r="R8494" i="2"/>
  <c r="R8495" i="2"/>
  <c r="R8496" i="2"/>
  <c r="R8497" i="2"/>
  <c r="R8498" i="2"/>
  <c r="R8499" i="2"/>
  <c r="R8500" i="2"/>
  <c r="R8501" i="2"/>
  <c r="R8502" i="2"/>
  <c r="R8503" i="2"/>
  <c r="R8504" i="2"/>
  <c r="R8505" i="2"/>
  <c r="R8506" i="2"/>
  <c r="R8507" i="2"/>
  <c r="R8508" i="2"/>
  <c r="R8509" i="2"/>
  <c r="R8510" i="2"/>
  <c r="R8511" i="2"/>
  <c r="R8512" i="2"/>
  <c r="R8513" i="2"/>
  <c r="R8514" i="2"/>
  <c r="R8515" i="2"/>
  <c r="R8516" i="2"/>
  <c r="R8517" i="2"/>
  <c r="R8518" i="2"/>
  <c r="R8519" i="2"/>
  <c r="R8520" i="2"/>
  <c r="R8521" i="2"/>
  <c r="R8522" i="2"/>
  <c r="R8523" i="2"/>
  <c r="R8524" i="2"/>
  <c r="R8525" i="2"/>
  <c r="R8526" i="2"/>
  <c r="R8527" i="2"/>
  <c r="R8528" i="2"/>
  <c r="R8529" i="2"/>
  <c r="R8530" i="2"/>
  <c r="R8531" i="2"/>
  <c r="R8532" i="2"/>
  <c r="R8533" i="2"/>
  <c r="R8534" i="2"/>
  <c r="R8535" i="2"/>
  <c r="R8536" i="2"/>
  <c r="R8537" i="2"/>
  <c r="R8538" i="2"/>
  <c r="R8539" i="2"/>
  <c r="R8540" i="2"/>
  <c r="R8541" i="2"/>
  <c r="R8542" i="2"/>
  <c r="R8543" i="2"/>
  <c r="R8544" i="2"/>
  <c r="R8545" i="2"/>
  <c r="R8546" i="2"/>
  <c r="R8547" i="2"/>
  <c r="R8548" i="2"/>
  <c r="R8549" i="2"/>
  <c r="R8550" i="2"/>
  <c r="R8551" i="2"/>
  <c r="R8552" i="2"/>
  <c r="R8553" i="2"/>
  <c r="R8554" i="2"/>
  <c r="R8555" i="2"/>
  <c r="R8556" i="2"/>
  <c r="R8557" i="2"/>
  <c r="R8558" i="2"/>
  <c r="R8559" i="2"/>
  <c r="R8560" i="2"/>
  <c r="R8561" i="2"/>
  <c r="R8562" i="2"/>
  <c r="R8563" i="2"/>
  <c r="R8564" i="2"/>
  <c r="R8565" i="2"/>
  <c r="R8566" i="2"/>
  <c r="R8567" i="2"/>
  <c r="R8568" i="2"/>
  <c r="R8569" i="2"/>
  <c r="R8570" i="2"/>
  <c r="R8571" i="2"/>
  <c r="R8572" i="2"/>
  <c r="R8573" i="2"/>
  <c r="R8574" i="2"/>
  <c r="R8575" i="2"/>
  <c r="R8576" i="2"/>
  <c r="R8577" i="2"/>
  <c r="R8578" i="2"/>
  <c r="R8579" i="2"/>
  <c r="R8580" i="2"/>
  <c r="R8581" i="2"/>
  <c r="R8582" i="2"/>
  <c r="R8583" i="2"/>
  <c r="R8584" i="2"/>
  <c r="R8585" i="2"/>
  <c r="R8586" i="2"/>
  <c r="R8587" i="2"/>
  <c r="R8588" i="2"/>
  <c r="R8589" i="2"/>
  <c r="R8590" i="2"/>
  <c r="R8591" i="2"/>
  <c r="R8592" i="2"/>
  <c r="R8593" i="2"/>
  <c r="R8594" i="2"/>
  <c r="R8595" i="2"/>
  <c r="R8596" i="2"/>
  <c r="R8597" i="2"/>
  <c r="R8598" i="2"/>
  <c r="R8599" i="2"/>
  <c r="R8600" i="2"/>
  <c r="R8601" i="2"/>
  <c r="R8602" i="2"/>
  <c r="R8603" i="2"/>
  <c r="R8604" i="2"/>
  <c r="R8605" i="2"/>
  <c r="R8606" i="2"/>
  <c r="R8607" i="2"/>
  <c r="R8608" i="2"/>
  <c r="R8609" i="2"/>
  <c r="R8610" i="2"/>
  <c r="R8611" i="2"/>
  <c r="R8612" i="2"/>
  <c r="R8613" i="2"/>
  <c r="R8614" i="2"/>
  <c r="R8615" i="2"/>
  <c r="R8616" i="2"/>
  <c r="R8617" i="2"/>
  <c r="R8618" i="2"/>
  <c r="R8619" i="2"/>
  <c r="R8620" i="2"/>
  <c r="R8621" i="2"/>
  <c r="R8622" i="2"/>
  <c r="R8623" i="2"/>
  <c r="R8624" i="2"/>
  <c r="R8625" i="2"/>
  <c r="R8626" i="2"/>
  <c r="R8627" i="2"/>
  <c r="R8628" i="2"/>
  <c r="R8629" i="2"/>
  <c r="R8630" i="2"/>
  <c r="R8631" i="2"/>
  <c r="R8632" i="2"/>
  <c r="R8633" i="2"/>
  <c r="R8634" i="2"/>
  <c r="R8635" i="2"/>
  <c r="R8636" i="2"/>
  <c r="R8637" i="2"/>
  <c r="R8638" i="2"/>
  <c r="R8639" i="2"/>
  <c r="R8640" i="2"/>
  <c r="R8641" i="2"/>
  <c r="R8642" i="2"/>
  <c r="R8643" i="2"/>
  <c r="R8644" i="2"/>
  <c r="R8645" i="2"/>
  <c r="R8646" i="2"/>
  <c r="R8647" i="2"/>
  <c r="R8648" i="2"/>
  <c r="R8649" i="2"/>
  <c r="R8650" i="2"/>
  <c r="R8651" i="2"/>
  <c r="R8652" i="2"/>
  <c r="R8653" i="2"/>
  <c r="R8654" i="2"/>
  <c r="R8655" i="2"/>
  <c r="R8656" i="2"/>
  <c r="R8657" i="2"/>
  <c r="R8658" i="2"/>
  <c r="R8659" i="2"/>
  <c r="R8660" i="2"/>
  <c r="R8661" i="2"/>
  <c r="R8662" i="2"/>
  <c r="R8663" i="2"/>
  <c r="R8664" i="2"/>
  <c r="R8665" i="2"/>
  <c r="R8666" i="2"/>
  <c r="R8667" i="2"/>
  <c r="R8668" i="2"/>
  <c r="R8669" i="2"/>
  <c r="R8670" i="2"/>
  <c r="R8671" i="2"/>
  <c r="R8672" i="2"/>
  <c r="R8673" i="2"/>
  <c r="R8674" i="2"/>
  <c r="R8675" i="2"/>
  <c r="R8676" i="2"/>
  <c r="R8677" i="2"/>
  <c r="R8678" i="2"/>
  <c r="R8679" i="2"/>
  <c r="R8680" i="2"/>
  <c r="R8681" i="2"/>
  <c r="R8682" i="2"/>
  <c r="R8683" i="2"/>
  <c r="R8684" i="2"/>
  <c r="R8685" i="2"/>
  <c r="R8686" i="2"/>
  <c r="R8687" i="2"/>
  <c r="R8688" i="2"/>
  <c r="R8689" i="2"/>
  <c r="R8690" i="2"/>
  <c r="R8691" i="2"/>
  <c r="R8692" i="2"/>
  <c r="R8693" i="2"/>
  <c r="R8694" i="2"/>
  <c r="R8695" i="2"/>
  <c r="R8696" i="2"/>
  <c r="R8697" i="2"/>
  <c r="R8698" i="2"/>
  <c r="R8699" i="2"/>
  <c r="R8700" i="2"/>
  <c r="R8701" i="2"/>
  <c r="R8702" i="2"/>
  <c r="R8703" i="2"/>
  <c r="R8704" i="2"/>
  <c r="R8705" i="2"/>
  <c r="R8706" i="2"/>
  <c r="R8707" i="2"/>
  <c r="R8708" i="2"/>
  <c r="R8709" i="2"/>
  <c r="R8710" i="2"/>
  <c r="R8711" i="2"/>
  <c r="R8712" i="2"/>
  <c r="R8713" i="2"/>
  <c r="R8714" i="2"/>
  <c r="R8715" i="2"/>
  <c r="R8716" i="2"/>
  <c r="R8717" i="2"/>
  <c r="R8718" i="2"/>
  <c r="R8719" i="2"/>
  <c r="R8720" i="2"/>
  <c r="R8721" i="2"/>
  <c r="R8722" i="2"/>
  <c r="R8723" i="2"/>
  <c r="R8724" i="2"/>
  <c r="R8725" i="2"/>
  <c r="R8726" i="2"/>
  <c r="R8727" i="2"/>
  <c r="R8728" i="2"/>
  <c r="R8729" i="2"/>
  <c r="R8730" i="2"/>
  <c r="R8731" i="2"/>
  <c r="R8732" i="2"/>
  <c r="R8733" i="2"/>
  <c r="R8734" i="2"/>
  <c r="R8735" i="2"/>
  <c r="R8736" i="2"/>
  <c r="R8737" i="2"/>
  <c r="R8738" i="2"/>
  <c r="R8739" i="2"/>
  <c r="R8740" i="2"/>
  <c r="R8741" i="2"/>
  <c r="R8742" i="2"/>
  <c r="R8743" i="2"/>
  <c r="R8744" i="2"/>
  <c r="R8745" i="2"/>
  <c r="R8746" i="2"/>
  <c r="R8747" i="2"/>
  <c r="R8748" i="2"/>
  <c r="R8749" i="2"/>
  <c r="R8750" i="2"/>
  <c r="R8751" i="2"/>
  <c r="R8752" i="2"/>
  <c r="R8753" i="2"/>
  <c r="R8754" i="2"/>
  <c r="R8755" i="2"/>
  <c r="R8756" i="2"/>
  <c r="R8757" i="2"/>
  <c r="R8758" i="2"/>
  <c r="R8759" i="2"/>
  <c r="R8760" i="2"/>
  <c r="R8761" i="2"/>
  <c r="R8762" i="2"/>
  <c r="R8763" i="2"/>
  <c r="R8764" i="2"/>
  <c r="R8765" i="2"/>
  <c r="R8766" i="2"/>
  <c r="R8767" i="2"/>
  <c r="R8768" i="2"/>
  <c r="R8769" i="2"/>
  <c r="R8770" i="2"/>
  <c r="R8771" i="2"/>
  <c r="R8772" i="2"/>
  <c r="R8773" i="2"/>
  <c r="R8774" i="2"/>
  <c r="R8775" i="2"/>
  <c r="R8776" i="2"/>
  <c r="R8777" i="2"/>
  <c r="R8778" i="2"/>
  <c r="R8779" i="2"/>
  <c r="R8780" i="2"/>
  <c r="R8781" i="2"/>
  <c r="R8782" i="2"/>
  <c r="R8783" i="2"/>
  <c r="R8784" i="2"/>
  <c r="R8785" i="2"/>
  <c r="R8786" i="2"/>
  <c r="R8787" i="2"/>
  <c r="R8788" i="2"/>
  <c r="R8789" i="2"/>
  <c r="R8790" i="2"/>
  <c r="R8791" i="2"/>
  <c r="R8792" i="2"/>
  <c r="R8793" i="2"/>
  <c r="R8794" i="2"/>
  <c r="R8795" i="2"/>
  <c r="R8796" i="2"/>
  <c r="R8797" i="2"/>
  <c r="R8798" i="2"/>
  <c r="R8799" i="2"/>
  <c r="R10" i="2"/>
  <c r="C3685" i="6"/>
  <c r="J8800" i="2" l="1"/>
  <c r="A4" i="2" l="1"/>
  <c r="A5" i="2"/>
  <c r="L8800" i="2" l="1"/>
  <c r="Q8800" i="2" l="1"/>
  <c r="P8800" i="2"/>
  <c r="O8800" i="2"/>
  <c r="L8806" i="2"/>
  <c r="Q8805" i="2" l="1"/>
  <c r="Q8806" i="2"/>
  <c r="O8806" i="2"/>
  <c r="O8805" i="2"/>
  <c r="P8806" i="2"/>
  <c r="P8805" i="2"/>
</calcChain>
</file>

<file path=xl/sharedStrings.xml><?xml version="1.0" encoding="utf-8"?>
<sst xmlns="http://schemas.openxmlformats.org/spreadsheetml/2006/main" count="100200" uniqueCount="40017">
  <si>
    <t>Line
No.</t>
  </si>
  <si>
    <t>Account No.</t>
  </si>
  <si>
    <t>Description</t>
  </si>
  <si>
    <t>Land and Land Rights</t>
  </si>
  <si>
    <t>Asset No.</t>
  </si>
  <si>
    <t>Cost Center</t>
  </si>
  <si>
    <t>Cost Center Description</t>
  </si>
  <si>
    <t>Capitalized on</t>
  </si>
  <si>
    <t>Land &amp; land rights</t>
  </si>
  <si>
    <t>Westwood BeachWtrOperations</t>
  </si>
  <si>
    <t>Rocky Point EstatesWtrOperations</t>
  </si>
  <si>
    <t>Ridgecrest Estates Johnson WtrOperations</t>
  </si>
  <si>
    <t>RTGC PUMP STN LAND-</t>
  </si>
  <si>
    <t>Ridgecrest Grayson CountyWtrOperations</t>
  </si>
  <si>
    <t>LAND SALE - 0.29 ACRE TRACT GRAYSON COUNTY</t>
  </si>
  <si>
    <t>TanglewoodWtrOperations</t>
  </si>
  <si>
    <t>Holiday Villages of Livingston WtrOps</t>
  </si>
  <si>
    <t>Camelot ForestWtrOperations</t>
  </si>
  <si>
    <t>Falcon Crest AdditionWtrOperations</t>
  </si>
  <si>
    <t>Westview - Parker CountyWtrOperations</t>
  </si>
  <si>
    <t>CountrywoodWtrOperations</t>
  </si>
  <si>
    <t>Decker HillsWtrOperations</t>
  </si>
  <si>
    <t>Stonecrest EstatesWtrOperations</t>
  </si>
  <si>
    <t>CrowleyWtrOperations</t>
  </si>
  <si>
    <t>Comanche HarborWtrOperations</t>
  </si>
  <si>
    <t>Blue Water CoveWtrOperations</t>
  </si>
  <si>
    <t>LAND &amp; LAND RIGHTS</t>
  </si>
  <si>
    <t>Wynnwood HavenWtrOperations</t>
  </si>
  <si>
    <t>Nolan River EstatesWtrOperations</t>
  </si>
  <si>
    <t>West Park VillageWtrOperations</t>
  </si>
  <si>
    <t>Spanish Park EstatesWtrOperations</t>
  </si>
  <si>
    <t>Cedar ValleyWtrOperations</t>
  </si>
  <si>
    <t>Green AcresWtrOperations</t>
  </si>
  <si>
    <t>Ponderosa AdditionWtrOperations</t>
  </si>
  <si>
    <t>Western Lake EstatesWtrOperations</t>
  </si>
  <si>
    <t>Shepherd Hills EstatesWtrOperations</t>
  </si>
  <si>
    <t>Pine Trail ShoresWtrOperations</t>
  </si>
  <si>
    <t>Harbor PointWtrOperations</t>
  </si>
  <si>
    <t>Hulon LakesWtrOperations</t>
  </si>
  <si>
    <t>Pine HarborWtrOperations</t>
  </si>
  <si>
    <t>Govenor's PointWtrOperations</t>
  </si>
  <si>
    <t>Beachwood EstatesWtrOperations</t>
  </si>
  <si>
    <t>Oak Trail ShoresWtrOperations</t>
  </si>
  <si>
    <t>Sherwood ShoresWtrOperations</t>
  </si>
  <si>
    <t>Western Hills HarborWtrOperations</t>
  </si>
  <si>
    <t>IvanhoeWtrOperations</t>
  </si>
  <si>
    <t>LAND</t>
  </si>
  <si>
    <t>Comanche CoveWtrOperations</t>
  </si>
  <si>
    <t>Highsaw WaterWtrOperations</t>
  </si>
  <si>
    <t>Cherokee ShoresWtrOperations</t>
  </si>
  <si>
    <t>Carolynn EstatesWtrOperations</t>
  </si>
  <si>
    <t>Tower TerraceWtrOperations</t>
  </si>
  <si>
    <t>River Oaks Ranch Ops Wtr</t>
  </si>
  <si>
    <t>Callendar LakeWtrOperations</t>
  </si>
  <si>
    <t>ChesswoodWtrOperations</t>
  </si>
  <si>
    <t>Blue MoundWtrOperations</t>
  </si>
  <si>
    <t>Lake Medina Shores Wtr Ops</t>
  </si>
  <si>
    <t>Plum Creek Ops Wtr</t>
  </si>
  <si>
    <t>Metroplex HomesteadsWtrOperations</t>
  </si>
  <si>
    <t>WestsideWtrOperations</t>
  </si>
  <si>
    <t>Triple H EstatesWtrOperations</t>
  </si>
  <si>
    <t>MICHAEL R JOHNSON 7 KOKO JOHNSON</t>
  </si>
  <si>
    <t>HEARN SURVEYING;SERVICE LOT 39;BLK8;SEC I OF WWD</t>
  </si>
  <si>
    <t>LollilopWtrOperations</t>
  </si>
  <si>
    <t>LAND PURCHASE-BEACHWOOD ESTATES</t>
  </si>
  <si>
    <t>LAND PURCHASE BDES HENDERSON CTY-LOT 247 SEC E</t>
  </si>
  <si>
    <t>SANITARY EASEMENTS-ROCKY POINT ESTATES</t>
  </si>
  <si>
    <t>SANITARY EASEMENTS-TANGLEWOOD</t>
  </si>
  <si>
    <t>Coldspring TerraceWtrOperations</t>
  </si>
  <si>
    <t>Briarwood HarborWtrOperations</t>
  </si>
  <si>
    <t>Garden AcresWtrOperations</t>
  </si>
  <si>
    <t>LAND-BRILEY RD</t>
  </si>
  <si>
    <t>Holiday ShoresWtrOperations</t>
  </si>
  <si>
    <t>Pinwah PinesWtrOperations</t>
  </si>
  <si>
    <t>Aurora VistaWtrOperations</t>
  </si>
  <si>
    <t>LAND PURCHASE-PINWAH PINES</t>
  </si>
  <si>
    <t>LAND PURCHASE-.9 ACRES GRAYSON COUNTY-.9 ACRES GRA</t>
  </si>
  <si>
    <t>Indian Hills Harbor Lot 277 Section B</t>
  </si>
  <si>
    <t>Indian Hills HarborWtrOperations</t>
  </si>
  <si>
    <t>Lot 278, Section B, Indian Hills Harbor</t>
  </si>
  <si>
    <t>EASEMENT TO DO NEW TIE-IN TO LAY NEW WATER LINE-IN</t>
  </si>
  <si>
    <t>WELL TITLE-CABOT ESTATES</t>
  </si>
  <si>
    <t>LABOR WTR PLANT BUILDING</t>
  </si>
  <si>
    <t>Serenity WoodsWtrOperations</t>
  </si>
  <si>
    <t>Fencing   Chain Link 6-ft.</t>
  </si>
  <si>
    <t>Benbrook HillsWtrOperations</t>
  </si>
  <si>
    <t>Fencing  Chain Link 6-ft.</t>
  </si>
  <si>
    <t>WATER PLANT BLDG - WOOD</t>
  </si>
  <si>
    <t>Building Wood/Metal 6' X 6'</t>
  </si>
  <si>
    <t>Building Concrete Block 4'x6'</t>
  </si>
  <si>
    <t>NEW FENCE AT WATER PLANT W#2; RAYMOND WELL #2-RAYM</t>
  </si>
  <si>
    <t>RaywoodWtrOperations</t>
  </si>
  <si>
    <t>Chlorine Building Wood 4' X 6'</t>
  </si>
  <si>
    <t>INSTALLED BURGLAR BARS OVER 6 WINDOWS</t>
  </si>
  <si>
    <t>Wire Screen for Pinnacle Club Sewer Plant</t>
  </si>
  <si>
    <t>Elevated Storage Tank Fence</t>
  </si>
  <si>
    <t>FENCE-METROPLEX HOMESTEADS BPS#1</t>
  </si>
  <si>
    <t>NEW GATE-METROPLEX HOMESTEADS BPS#4</t>
  </si>
  <si>
    <t>Fencing  Chain Link 6'</t>
  </si>
  <si>
    <t>Granbury AcresWtrOperations</t>
  </si>
  <si>
    <t>Building Metal 5' X 5'</t>
  </si>
  <si>
    <t>Chlorine Building Wood 4'2 X 6'2 inch inch</t>
  </si>
  <si>
    <t>FENCE AROUND WELL # 1</t>
  </si>
  <si>
    <t>8X12 New Utility Building -RAYWOOD WELL #2</t>
  </si>
  <si>
    <t>CONCRETE WALL AND BARS-HOLIDAY VILLAGES OF FORK SE</t>
  </si>
  <si>
    <t>Holiday Villages of ForkWtrOperations</t>
  </si>
  <si>
    <t>CAPITAL FENCE REPAIR-TGWD AT TEXOMA STANDPIPE (E1)</t>
  </si>
  <si>
    <t>CAPITAL FENCE REPAIR-SIMMONS SHORES BPS 4 (P4)</t>
  </si>
  <si>
    <t>CAPITAL FENCE REPAIR-TANGLEWOOD</t>
  </si>
  <si>
    <t>Fencing Chain Link 6'</t>
  </si>
  <si>
    <t>REPLACE FENCE; LOLLIPOP WELL 1 (W1)-LOLLIPOP WELL</t>
  </si>
  <si>
    <t>FENCING OF WATER UTILITY ASSETS</t>
  </si>
  <si>
    <t>BOLLIER PLUMBING SERVICE;120 V SWITCH;6 BRACKETS</t>
  </si>
  <si>
    <t>CHEMICAL CONTAINMENT BLDG; CALE WELL 1 (W1)-CALE W</t>
  </si>
  <si>
    <t>102 FT CHAIN LINK; 4' CORNERS; DRIVE GATE</t>
  </si>
  <si>
    <t>Markum Ranch EstatesWtrOperations</t>
  </si>
  <si>
    <t>TANGLEWOOD OFFICE OFFICE BUILDING-</t>
  </si>
  <si>
    <t>Fencing  Chain link 6-ft.</t>
  </si>
  <si>
    <t>Hideaway Bay EstatesWtrOperations</t>
  </si>
  <si>
    <t>CAPITALIZED LABOR FOR CONSTRUCTION OF BUILDING</t>
  </si>
  <si>
    <t>GBRA FENCE-</t>
  </si>
  <si>
    <t>GBRA SITE RESTORATION &amp; TOPSOIL-</t>
  </si>
  <si>
    <t>GBRA SILT FENCE-</t>
  </si>
  <si>
    <t>GBRA TANK CONNECTION &amp; PIPING-</t>
  </si>
  <si>
    <t>Reverse Osmosis Plant</t>
  </si>
  <si>
    <t>OTSH RO PLANT BACKWASH SKIDS-</t>
  </si>
  <si>
    <t>OTSH RO PLANT BUILDING SITE RENOVATIONS-</t>
  </si>
  <si>
    <t>574691 CHLORINE CONTAINMENT - -CAROLYNN ESTATES SU</t>
  </si>
  <si>
    <t>630454 CHLORINE CONTAINMENT - -METROPLEX HOMESTEAD</t>
  </si>
  <si>
    <t>630455 CHLORINE CONTAINMENT - -METROPLEX HOMESTEAD</t>
  </si>
  <si>
    <t>630458 CHLORINE CONTAINMENT - -METROPLEX HOMESTEAD</t>
  </si>
  <si>
    <t>638879 CHLORINE CONTAINMENT - -WESTERN LAKE ESTATE</t>
  </si>
  <si>
    <t>638880 CHLORINE CONTAINMENT - -WESTERN LAKE ESTATE</t>
  </si>
  <si>
    <t>638881 CHLORINE CONTAINMENT - -WESTERN LAKE ESTATE</t>
  </si>
  <si>
    <t>638882 CHLORINE CONTAINMENT - -COMANCHE HARBOR BPS</t>
  </si>
  <si>
    <t>638883 CHLORINE CONTAINMENT - -COMANCHE HARBOR BPS</t>
  </si>
  <si>
    <t>638884 CHLORINE CONTAINMENT - -COMANCHE COVE BPS #</t>
  </si>
  <si>
    <t>Ground Storage Tank - Fence</t>
  </si>
  <si>
    <t>Fencing  6'</t>
  </si>
  <si>
    <t>Fencing   Chain Link 6'</t>
  </si>
  <si>
    <t>Building Metal 12' X 10'2 inch;TECON inch</t>
  </si>
  <si>
    <t>Tex-Rides FifthWtrOperations</t>
  </si>
  <si>
    <t>Ground Storage Tank - Asphalt Driveway</t>
  </si>
  <si>
    <t>HBES GST CHEMICAL BUILDING-</t>
  </si>
  <si>
    <t>Ground Storage Tank - Concrete Driveway</t>
  </si>
  <si>
    <t>Ground Storage Tank - Gravel Driveway</t>
  </si>
  <si>
    <t>HBES GST METER VAULT WITH MASTER METER AND BACKFLO</t>
  </si>
  <si>
    <t>Piping; Flatwork; and Sidewalk Improvements</t>
  </si>
  <si>
    <t>Lakeway HarborWtrOperations</t>
  </si>
  <si>
    <t>LYHR FENCE/PARKING LOT-</t>
  </si>
  <si>
    <t>RTGC PUMP STN 1000 GPM DUPLEX PUMP STATION-</t>
  </si>
  <si>
    <t>CMU Building; Metal Roof; 18' x 19' RTGC Pump Stn.</t>
  </si>
  <si>
    <t>RTGC PUMP STN 2@ 7X5 FIBERGLASS CHEMICAL BLDG-</t>
  </si>
  <si>
    <t>RTGC PUMP STN 3 inch ALTITUDE VALVE/OTHER VALVES-</t>
  </si>
  <si>
    <t>RTGC PUMP STN INTRUDER FENCING-</t>
  </si>
  <si>
    <t>SERENITY WOODS FENCE-</t>
  </si>
  <si>
    <t>RTGC Water Treatment Plant-</t>
  </si>
  <si>
    <t>Crystal SpringsWtrOperations</t>
  </si>
  <si>
    <t>WATER PLANT BUILDING-</t>
  </si>
  <si>
    <t>3/4'14 GR P;1'14 GA P.2 7/8 POSTS</t>
  </si>
  <si>
    <t>Denton Creek EstatesWtrOperations</t>
  </si>
  <si>
    <t>WATER PLANT BLDG/WOOD</t>
  </si>
  <si>
    <t>Oak WoodWtrOperations</t>
  </si>
  <si>
    <t>Building Wood 10' X 10'</t>
  </si>
  <si>
    <t>Twin Creeks AdditionWtrOperations</t>
  </si>
  <si>
    <t>Silver SaddleWtrOperations</t>
  </si>
  <si>
    <t>WATER BUILDING LABOR</t>
  </si>
  <si>
    <t>Fencing Chain Link 6-ft.</t>
  </si>
  <si>
    <t>WATER PLANT BLDG MASONRY</t>
  </si>
  <si>
    <t>SundanceWtrOperations</t>
  </si>
  <si>
    <t>WATER PLANT BLDG - MASONRY</t>
  </si>
  <si>
    <t>Fencing  Chain Link 7-ft.</t>
  </si>
  <si>
    <t>Fencing 6' Chain Link 390</t>
  </si>
  <si>
    <t>Building 2 Steel 8' X 12'</t>
  </si>
  <si>
    <t>Building Wood 6' X 6'</t>
  </si>
  <si>
    <t>Building Metal 12 X 12</t>
  </si>
  <si>
    <t>Fencing Chain Link 334</t>
  </si>
  <si>
    <t>Bluegrass Well #1 Repairs</t>
  </si>
  <si>
    <t>Building Metal 6' X 8'</t>
  </si>
  <si>
    <t>LABOR FOR WATER PLANT BUILDING</t>
  </si>
  <si>
    <t>Fencing 6' Chain link 540'</t>
  </si>
  <si>
    <t>Building Concrete Block 14' X 12'</t>
  </si>
  <si>
    <t>Building Metal 6' X 7'</t>
  </si>
  <si>
    <t>Building Wood/Metal 8' X 10'</t>
  </si>
  <si>
    <t>INSTALL CULVERT  AT  PLANT SURFACE WATER #1</t>
  </si>
  <si>
    <t>PTSH 16 X 6 SLAB FOR TANK-</t>
  </si>
  <si>
    <t>Rebuilt control building and added a chemical room</t>
  </si>
  <si>
    <t>Rebuilt control building</t>
  </si>
  <si>
    <t>Building Wood 6' X 8'</t>
  </si>
  <si>
    <t>WILKINSON HARDWARE;CHANNEL PLASTIC GLAZING MEDIUM.</t>
  </si>
  <si>
    <t>West MeadowsWtrOperations</t>
  </si>
  <si>
    <t>Bluegrass Well #2 Fence-</t>
  </si>
  <si>
    <t>REROOF W/ 35YR ATLAS PINNACLE SHINGLES</t>
  </si>
  <si>
    <t>Building Wood 6' X 7'</t>
  </si>
  <si>
    <t>Building Wood 8' X 8'</t>
  </si>
  <si>
    <t>Clarifier Repair @ Weir -CAROLYNN ESTATES SURFACE</t>
  </si>
  <si>
    <t>Wall Built-CAROLYNN ESTATES SURFACE WATER PLAN</t>
  </si>
  <si>
    <t>Chlorine Tank-VALLEY VIEW BPS #1</t>
  </si>
  <si>
    <t>Septic System &amp; Wired Trailer-METROPLEX HOMESTEADS</t>
  </si>
  <si>
    <t>CHEMICAL STORAGE SHED-IVANHOE WELL #1</t>
  </si>
  <si>
    <t>STEEL ROOF ON CHEMICAL CONTAINMENT-BEACHWOOD ESTAT</t>
  </si>
  <si>
    <t>Building Wood 12' X 20'</t>
  </si>
  <si>
    <t>Building Concrete Block 7' X 7'</t>
  </si>
  <si>
    <t>WATER PLANT BLDGS WOOD</t>
  </si>
  <si>
    <t>REPLACE GATE-PINNANCLE CLUB SEWER PLANT</t>
  </si>
  <si>
    <t xml:space="preserve"> WELL SITE WORK/VALVES FOR TCEQ COMPLIANCE</t>
  </si>
  <si>
    <t>WSDE CABOT WELL CL2 ENCLOSURE-</t>
  </si>
  <si>
    <t>Well #1 Fence &amp; Gate-STONECREST WELL #1</t>
  </si>
  <si>
    <t>WSDE CABOT WELL FENCE-</t>
  </si>
  <si>
    <t>Fencing 6' Chain link 420'</t>
  </si>
  <si>
    <t>CHAIN LINK FENCE AROUND PERIMETER</t>
  </si>
  <si>
    <t>Building Wood 5' X 11'</t>
  </si>
  <si>
    <t>Building Wood 7'6 X 7'6 inch inch</t>
  </si>
  <si>
    <t>Building Wood 6' x 8'</t>
  </si>
  <si>
    <t>HVOF S1 - Driveway Extension</t>
  </si>
  <si>
    <t>Driveway Work Culvert &amp; Well #2</t>
  </si>
  <si>
    <t>Chemical  Building Concrete 8x8</t>
  </si>
  <si>
    <t>Driveway Work Office &amp; Well #1</t>
  </si>
  <si>
    <t>RIDGECREST WATER BOOSTER STATION P-1</t>
  </si>
  <si>
    <t>STORAGE SHED &amp; EQUIPMENT BUILDING - RIDGECREST</t>
  </si>
  <si>
    <t>Pump &amp; Piping for Gravity Filter Backwash</t>
  </si>
  <si>
    <t>Building Concrete Block 10' X 6'</t>
  </si>
  <si>
    <t>Montego Bay EstatesWtrOperations</t>
  </si>
  <si>
    <t>Building Wood 7'3 X 8'2 inch inch</t>
  </si>
  <si>
    <t>FENCING - SHERWOOD SHORES -</t>
  </si>
  <si>
    <t>Building 3 Steel 9' X 9'</t>
  </si>
  <si>
    <t>RIDGECREST WATER BOOSTER STATION P-1 - Trailing co</t>
  </si>
  <si>
    <t>Acton (Royal Oaks)WtrOperations</t>
  </si>
  <si>
    <t>Building Metal 10' X 6'</t>
  </si>
  <si>
    <t>Building No. 2 Wood 6' X 11'</t>
  </si>
  <si>
    <t xml:space="preserve"> PLUMB IN NEW STORAGE TANK ; REPLUMBED WELL</t>
  </si>
  <si>
    <t>Building Wood 8' X 10'</t>
  </si>
  <si>
    <t>Southern AcresWtrOperations</t>
  </si>
  <si>
    <t>Building Concrete Block 8' X 10'</t>
  </si>
  <si>
    <t>Building Wood 6' X 10'</t>
  </si>
  <si>
    <t>Building Wood 9' X 9'</t>
  </si>
  <si>
    <t>FT WORTH FENCE;INSTALL CHAINLINK FENCE AROUND WELL</t>
  </si>
  <si>
    <t>Building Metal 8' X 8'</t>
  </si>
  <si>
    <t>Building Well 1 Concrete Block 9' X 10'</t>
  </si>
  <si>
    <t>Building Wood/Vinyl 9' X 10'</t>
  </si>
  <si>
    <t>Building Wood 8'x12'</t>
  </si>
  <si>
    <t>Building Wood  11'3 X 12'9 inch' inch</t>
  </si>
  <si>
    <t>Building w/carport Wood 10' X 8'</t>
  </si>
  <si>
    <t>WATER PLANT</t>
  </si>
  <si>
    <t>Building 1 Steel 11' X 9'</t>
  </si>
  <si>
    <t>Wood Building Wood 16' X 21'</t>
  </si>
  <si>
    <t>Chlorine Building Concrete Block 7' X 11'</t>
  </si>
  <si>
    <t>Building Concrete 9'2 X 10'6 inch inch</t>
  </si>
  <si>
    <t>Fencing 6' Chain Link 40x60</t>
  </si>
  <si>
    <t>Building Concrete 10' X 10'</t>
  </si>
  <si>
    <t>Generator Building Concrete 10' X 10'</t>
  </si>
  <si>
    <t>Building Wood 8' X 12'</t>
  </si>
  <si>
    <t>Building Wood 14' X 20'</t>
  </si>
  <si>
    <t>WATER PLANT BLDG WOOD</t>
  </si>
  <si>
    <t>Longhorn ValleyWtrOperations</t>
  </si>
  <si>
    <t>Pier  6' X 97</t>
  </si>
  <si>
    <t>Building Wood 8' X 14'</t>
  </si>
  <si>
    <t>Building Wood/Vinyl 8' X 14'</t>
  </si>
  <si>
    <t>Building Wood 9' X 12.5'</t>
  </si>
  <si>
    <t>Building  Steel 12' X 12'</t>
  </si>
  <si>
    <t>Fencing Chain link 6'</t>
  </si>
  <si>
    <t>FENCE AROUND WELL</t>
  </si>
  <si>
    <t>Building Storage 9' X 14'</t>
  </si>
  <si>
    <t>Chlorine Building Wood/Metal 10' X12'</t>
  </si>
  <si>
    <t>FENCING FOR NEW WATER PLANT</t>
  </si>
  <si>
    <t>Building Wood 10' X 12'</t>
  </si>
  <si>
    <t>THOMAS SUPPLY;2X4X8 #24P;2X4X12 #24P;4X8 5/8 RB+B</t>
  </si>
  <si>
    <t>Steel  Building Metal 12' X 12'</t>
  </si>
  <si>
    <t>Building Wood 14' X 18'</t>
  </si>
  <si>
    <t>Building Concrete Block 8' X 12'</t>
  </si>
  <si>
    <t>Building Concrete 10'6 X 9' inch</t>
  </si>
  <si>
    <t>RED RIVER CONTS. 30 HR BACKHOE AT 25.00 PER HOUR</t>
  </si>
  <si>
    <t>Building Metal 10' X 10'</t>
  </si>
  <si>
    <t>PROG. PAY FOR FABRICATED AND STORED AT SHOP</t>
  </si>
  <si>
    <t>THOMAS SUPPLY;NAC 500 R3</t>
  </si>
  <si>
    <t>Building Wood 10' X 14'</t>
  </si>
  <si>
    <t>Building Steel 14' X 20'</t>
  </si>
  <si>
    <t>Building - Pumps Wood 12' X 12'</t>
  </si>
  <si>
    <t>Chlorine Building Wood  11' X 13'</t>
  </si>
  <si>
    <t>Building Metal 12x12</t>
  </si>
  <si>
    <t>Building Wood 10' X 15'</t>
  </si>
  <si>
    <t>Building Concrete Block 10' X 12'</t>
  </si>
  <si>
    <t>Building Wood 12' X 12'</t>
  </si>
  <si>
    <t>Electrical Aux. Gen. 3/480</t>
  </si>
  <si>
    <t>T&amp;R SAND &amp; GRAVEL;4X6 POSTS;MATERIAL ;LABOR</t>
  </si>
  <si>
    <t>Building Wood/Metal 12' X 8'</t>
  </si>
  <si>
    <t>Fencing 6' chain Link 620</t>
  </si>
  <si>
    <t>PRO PREM EXT ACRY LATEX PRIMER</t>
  </si>
  <si>
    <t>Building Wood 15' X 20'</t>
  </si>
  <si>
    <t>Building Wood 12' X 15'</t>
  </si>
  <si>
    <t>PRE-FAB BUILDING FRAME FOR WTR PLANT</t>
  </si>
  <si>
    <t>Building Metal 8' X 20'</t>
  </si>
  <si>
    <t>Building Croncrete Block 12' X 12'</t>
  </si>
  <si>
    <t>Building Concrete/Wood 13' X 15'</t>
  </si>
  <si>
    <t>Laboratory Fully Equipped</t>
  </si>
  <si>
    <t>Laboratory; Complete</t>
  </si>
  <si>
    <t>Building Concrete Block 12' X 17'</t>
  </si>
  <si>
    <t>Building Wood 12' X 17'</t>
  </si>
  <si>
    <t>Building Wood 16' X 16'</t>
  </si>
  <si>
    <t>Office Building Wood 10' X 20'</t>
  </si>
  <si>
    <t>Building Metal 24 x 24'</t>
  </si>
  <si>
    <t>Office Metal 10'1 X 16'2 inch inch</t>
  </si>
  <si>
    <t>Building Concrete Block 12' X 16'</t>
  </si>
  <si>
    <t>WATER PLANT BLDGS - WOOD</t>
  </si>
  <si>
    <t>Building Metal 12' X 16'</t>
  </si>
  <si>
    <t>Building Metal 30' X 25'</t>
  </si>
  <si>
    <t>Building Wood 12'X18'</t>
  </si>
  <si>
    <t>Building Aluminum 8' X 50'</t>
  </si>
  <si>
    <t>Building Wood 16.5' X 24.5'</t>
  </si>
  <si>
    <t>Building No. 1 Wood 14' X 20'</t>
  </si>
  <si>
    <t>Building Wood/Metal 21' X 21'</t>
  </si>
  <si>
    <t>WATER PLANT BUILDING-MASONRY</t>
  </si>
  <si>
    <t>Building Concrete Block 24' X 15'</t>
  </si>
  <si>
    <t>Building Wood 12 X 20</t>
  </si>
  <si>
    <t>Building Concrete Block 12' X 24'</t>
  </si>
  <si>
    <t>WATER PLANT BUILDING SUPPLIES</t>
  </si>
  <si>
    <t>Building Wood 12' X 25'</t>
  </si>
  <si>
    <t>Building Wood 12' X 28'</t>
  </si>
  <si>
    <t>Steel  Building Metal 24' X 24'</t>
  </si>
  <si>
    <t>Building No. 3 Steel 16' X 20'</t>
  </si>
  <si>
    <t>Building Metal  14' X 18'</t>
  </si>
  <si>
    <t>NEW WATER PLANT BUILDING</t>
  </si>
  <si>
    <t>Phillips AcresWtrOperations</t>
  </si>
  <si>
    <t>RAISE KITCHEN AREA OF FOUNDATION TO ORIG LEVEL</t>
  </si>
  <si>
    <t>Building Metal 14' X 18'</t>
  </si>
  <si>
    <t>Building Metal 15' X 25'</t>
  </si>
  <si>
    <t>Building Steel 16' X 24'</t>
  </si>
  <si>
    <t>Building Wood 12' X 30'</t>
  </si>
  <si>
    <t>Building Concrete 18'x16'</t>
  </si>
  <si>
    <t>Storage Building Wood 12' X 24'</t>
  </si>
  <si>
    <t>BOLLIER PLUMBING SERVICE;VINYL LATEX CAULK;SHELF B</t>
  </si>
  <si>
    <t>Electrical Single Phase 230V</t>
  </si>
  <si>
    <t>THOMAS SUPPLY;BOX KC27 SEN NAILS BOX 764RD NAILS;T</t>
  </si>
  <si>
    <t>Office and Shop Wood 18' X 20'</t>
  </si>
  <si>
    <t>Building Storage Wood 13'X23'</t>
  </si>
  <si>
    <t>Building Wood/Metal 18' X 32'</t>
  </si>
  <si>
    <t>Office and Shop Wood  16  X 24</t>
  </si>
  <si>
    <t>Tractor Building Metal 24' X 28'</t>
  </si>
  <si>
    <t>Seawall  160'</t>
  </si>
  <si>
    <t>Building Metal 60' X 40'</t>
  </si>
  <si>
    <t>Building Metal 22' X 28'</t>
  </si>
  <si>
    <t>Chemical Building Concrete Block 16' x 32'</t>
  </si>
  <si>
    <t>Building Wood 20' X 31'</t>
  </si>
  <si>
    <t>Store Room Metal 14' X 40'</t>
  </si>
  <si>
    <t>Office Building Wood 16' X 24'</t>
  </si>
  <si>
    <t>Building Concrete Block 25 X 26</t>
  </si>
  <si>
    <t>EDR Building Rock 18' X 32'</t>
  </si>
  <si>
    <t>Intake Structure  8' X 6'</t>
  </si>
  <si>
    <t>Building Wood 30' X 50'</t>
  </si>
  <si>
    <t>Building Metal 32' X 50'</t>
  </si>
  <si>
    <t>Metal Building Metal 32' X 80'</t>
  </si>
  <si>
    <t>WATER PLANT BUILDING-WOOD</t>
  </si>
  <si>
    <t>Building Wood/Metal 10' X 10'</t>
  </si>
  <si>
    <t>A/C 8.9 CL</t>
  </si>
  <si>
    <t>WATER PLANT BLDGS-MASONRY</t>
  </si>
  <si>
    <t>TRACTOR AND DOZIER WORK</t>
  </si>
  <si>
    <t>Office Building Metal 50' X 95'</t>
  </si>
  <si>
    <t>Building Office Wood 40'X33'</t>
  </si>
  <si>
    <t>Building Plastic 3' X 5'</t>
  </si>
  <si>
    <t>Building Maintenance Metal 30'X76'</t>
  </si>
  <si>
    <t>Pier Steel 5' X 150'</t>
  </si>
  <si>
    <t>2 30X40 WINDOWS INSTALLED AND TRIMMED</t>
  </si>
  <si>
    <t>REPLACE TERMINAL POST/RESTRETCH BARB-WIRE</t>
  </si>
  <si>
    <t>3 STRAND BARB WIRE OVER CHAIN LINK FENCE</t>
  </si>
  <si>
    <t>EXTENDED FENCE TO MEET TCEQ 50'</t>
  </si>
  <si>
    <t>WOOD FOR WTR BUILDING</t>
  </si>
  <si>
    <t>BUILT STORAGE BUILDING FOR GAS PUMP-INDISTRICT CAL</t>
  </si>
  <si>
    <t>REPAIRED FENCE-NOLAN RIVER EXTATES BPS 1 (P1)</t>
  </si>
  <si>
    <t>REPAIRED FENCE-METROPLEX HOMESTEADS WELL 3</t>
  </si>
  <si>
    <t>REPAIRED FENCE-METROPLEX HOMESTEADS WELL 5</t>
  </si>
  <si>
    <t>FINISHED RESTROOM AT OFFICE-HOLIDAY VILLAGES OF WE</t>
  </si>
  <si>
    <t>REPAIR FENCING-FALCON CREST BPS 1 (P1)</t>
  </si>
  <si>
    <t>Building Wood 3' X 5'</t>
  </si>
  <si>
    <t>REPAIRS TO FENCE</t>
  </si>
  <si>
    <t>INSULATED PUMPING STATION-Indistrict RORH</t>
  </si>
  <si>
    <t>Installed fence-Green acres well #2 (W2)</t>
  </si>
  <si>
    <t>Landscape work FILLED WASHED OUT AREA AND GRADED-4</t>
  </si>
  <si>
    <t>CAPITAL REPAIRS TO ROAD AFTER WELL REPAIRS-AURORA</t>
  </si>
  <si>
    <t>REBUILT ROAD TO PLANT</t>
  </si>
  <si>
    <t>STRUCTURE IMPROVEMENTS - REPLACED DOOR-WESTERN LAK</t>
  </si>
  <si>
    <t>FACILITY WORK ON PUMP HOUSE-CALLENDER LAKE WELL #2</t>
  </si>
  <si>
    <t>FENCE AT BPS1-TRIPLE H BPS #1 (P1)</t>
  </si>
  <si>
    <t>Building Fiberglass 4' X 4'</t>
  </si>
  <si>
    <t>Building  Cl2 Wood 3'X3'</t>
  </si>
  <si>
    <t>WATER PLANT FACILITY WORK - GARAGE DOORS-HOLIDAY V</t>
  </si>
  <si>
    <t>INSTALLED BARB WIRE ARMS ON FENCE-ROYAL OKAS (ACTO</t>
  </si>
  <si>
    <t>NEW SEWER BUILDING BUILT AROUND BLOWERS-HOLIDAY VI</t>
  </si>
  <si>
    <t>Building Plastic 4' X 4'</t>
  </si>
  <si>
    <t>SECURITY LIGHTS ON WASTEWATER PLANT</t>
  </si>
  <si>
    <t>INSTALLED LIGHTS AT WASTEWATER PLANT-CHEROKKE SHOR</t>
  </si>
  <si>
    <t>INSTALLATION OF 14FT DOUBLE DRIVE GATE</t>
  </si>
  <si>
    <t>Repair fence-Silver Saddle BPS #1 (P1)</t>
  </si>
  <si>
    <t>REPLACE FENCING-Falcon Crest BPS #1 (P1)</t>
  </si>
  <si>
    <t>CAPITAL REPAIRS TO FENCING-Holiday Shores Well #1</t>
  </si>
  <si>
    <t>100' 3 HOSES -US Fliter inch-Comanche Harbor/Port</t>
  </si>
  <si>
    <t>CAPITAL REPAIRS TO FENCING-Blue Water Cove WWTP #1</t>
  </si>
  <si>
    <t>INSTALL FENCE-BRIARWOOD HARBOR WELL #1 (W1)</t>
  </si>
  <si>
    <t>WIDENED GATE-BEACHWOOD ESTATES SURFACE WATER OKA (</t>
  </si>
  <si>
    <t>BUILT CHOLRINE BUILDING-SPANISH PARK WELL #1 (W1)</t>
  </si>
  <si>
    <t>BUILT CHOLRINE BUILDING - POURED SLAB-WESTVIEW PAR</t>
  </si>
  <si>
    <t>NEW STEEL DOOR FOR BUILDING AND WOOD</t>
  </si>
  <si>
    <t>INSTALLED NEW DRIVEWAY TO NEW WELL-910 CONCHO (W2)</t>
  </si>
  <si>
    <t>CAPITAL REPAIRS - DRIVEWAY-LOLLIPOP WELL #1 (W1)</t>
  </si>
  <si>
    <t>FENCE REPAIR &amp; NEW WALK GATE</t>
  </si>
  <si>
    <t>AIR COMPRESSOR-DECKER HILLS WELL #6 (W6)</t>
  </si>
  <si>
    <t>AIR COMPRESSOR-DECKER HILLS WWTP #1 (S1)</t>
  </si>
  <si>
    <t>SURFACE WATER INTAKE STRUCTURES</t>
  </si>
  <si>
    <t>FENCING-COMANCHE COVE BPS1 (P1)</t>
  </si>
  <si>
    <t>FENCING-COMANCHE HARBOR BPS1 (P1)</t>
  </si>
  <si>
    <t>GOV PT BOOSTER STN</t>
  </si>
  <si>
    <t>Road-Intake</t>
  </si>
  <si>
    <t>Road-Well No. 7</t>
  </si>
  <si>
    <t>Building repair-W4</t>
  </si>
  <si>
    <t>Building repair-W3</t>
  </si>
  <si>
    <t>Building repair-W5</t>
  </si>
  <si>
    <t>Road-Well No. 3</t>
  </si>
  <si>
    <t>Ceiling in pump room-W1</t>
  </si>
  <si>
    <t>Base for road to well-W6</t>
  </si>
  <si>
    <t>Roof repairs-</t>
  </si>
  <si>
    <t>Roof repairs-W2</t>
  </si>
  <si>
    <t>Hurricane Rita well Capital Repair-</t>
  </si>
  <si>
    <t>Administrative-Monarch</t>
  </si>
  <si>
    <t>PAINTING</t>
  </si>
  <si>
    <t>9x12 Building/Yard Piping-</t>
  </si>
  <si>
    <t>New pump station--</t>
  </si>
  <si>
    <t>Intall Gravity Filter-</t>
  </si>
  <si>
    <t>Pump station-</t>
  </si>
  <si>
    <t>Piping &amp; Fencing on new well-</t>
  </si>
  <si>
    <t>Pump Station-</t>
  </si>
  <si>
    <t>Pump Station Repair-</t>
  </si>
  <si>
    <t>Hurricane Rita Pump Station Capital Repair-</t>
  </si>
  <si>
    <t>REBUILT WALL OF PLANT CAPITAL REPAIR-WLES BPS 1 (P</t>
  </si>
  <si>
    <t>WATER PLAIN BLDG LNVY-</t>
  </si>
  <si>
    <t>INSTALLED 20 FEET NEW CHAIN LINK FENCE-EXTENSION</t>
  </si>
  <si>
    <t>WATER PLANT BLDGS - MASONRY</t>
  </si>
  <si>
    <t>METAL BUILDING-CALLENDER LAKE</t>
  </si>
  <si>
    <t>Roof-</t>
  </si>
  <si>
    <t>LUMBER FOR WATER PLANT BUILDING</t>
  </si>
  <si>
    <t>EDR PLANT-INDISTRICT OTSH</t>
  </si>
  <si>
    <t>CAPITAL REPAIR FOR FENCE-DHIC WWTP 1 (S1)</t>
  </si>
  <si>
    <t>NEW FENCE-RIDGECREST BPS1 (P1)</t>
  </si>
  <si>
    <t>REPAIR GATE AND GATE POST</t>
  </si>
  <si>
    <t>2X4-10' SPF STANDARD AND BETTER</t>
  </si>
  <si>
    <t>Building Metal      Cl2 3'X3'</t>
  </si>
  <si>
    <t>ROLLERS ON ROLLING GATE</t>
  </si>
  <si>
    <t>WATER TREATMENT PLANT/CLARIFIER WORK-</t>
  </si>
  <si>
    <t>REPLACE VALVES AT PUMP STATION-</t>
  </si>
  <si>
    <t>BOOSTER PUMP STATION-</t>
  </si>
  <si>
    <t>CAPITAL REPAIRS-BOOSTER PUMP STATION-</t>
  </si>
  <si>
    <t>INSTALL FENCE AROUND PIPE YARD-</t>
  </si>
  <si>
    <t>Fencing - 6 ft. Ch.Lk.</t>
  </si>
  <si>
    <t>REPAIR EXISTING FENCE</t>
  </si>
  <si>
    <t>Fencing (Lake) Chain Link 6'</t>
  </si>
  <si>
    <t>INSTALLED CULVERT-SPES BPS 1 (P1)</t>
  </si>
  <si>
    <t>INSTALLED A NEW GATE-WPKV BPS 1 (P1)</t>
  </si>
  <si>
    <t>BUILT CHLORINE ENCLOSURE at Pump Station</t>
  </si>
  <si>
    <t>FENCING-GATE AND 6FT FENCE</t>
  </si>
  <si>
    <t>Pump House Roof and Capital Improvements</t>
  </si>
  <si>
    <t>PUMP STATION-BPS</t>
  </si>
  <si>
    <t>PUMP STATION-PUMP STATION</t>
  </si>
  <si>
    <t>NEW WATER TREATMENT PLANT-CNES U1</t>
  </si>
  <si>
    <t>CULVERT AT PUMP STATION-FCAD BPS 1 (P1)</t>
  </si>
  <si>
    <t>CAPITAL IMPROVEMENT PUMP STATION (CHORINE ROOM)-P1</t>
  </si>
  <si>
    <t>DRIVEWAY EXTENSION-CALE WELL 2 (W2)</t>
  </si>
  <si>
    <t>REPLACED BOOSTER PUMP GATE VALVES-MXHS BPS 2 (P2)</t>
  </si>
  <si>
    <t>FENCING</t>
  </si>
  <si>
    <t>CONCRETE SLAB FOR WTR PLANT BUILDING</t>
  </si>
  <si>
    <t>Wood Building Wood 8 X 8</t>
  </si>
  <si>
    <t>Chlorination System Buildings (2)</t>
  </si>
  <si>
    <t>WATER PLANT BLDG-WOOD</t>
  </si>
  <si>
    <t>CONCRETE SLAB</t>
  </si>
  <si>
    <t>CHLORINE BLDG-</t>
  </si>
  <si>
    <t>PUMP STATION-WESTVIEW-PARKER CO</t>
  </si>
  <si>
    <t>BUILD PLATFORM; STAIRS; RAILS-CESH WWTP (S1)</t>
  </si>
  <si>
    <t>WTR PLANT BUILDING-SHEETROCK;DEADBOLT;MATERIALS</t>
  </si>
  <si>
    <t>CAP IMPROVEMENT TO FENCE PER TCEQ-WLES BPS 2 (P2)</t>
  </si>
  <si>
    <t>Building   Wood 3' X 3'</t>
  </si>
  <si>
    <t>PERIMETER FENCE</t>
  </si>
  <si>
    <t>Chlorine Building Wood/Fiberglass 3' X 3'</t>
  </si>
  <si>
    <t>CHEMICAL CONTAINMENT BLDG-BDES SURFACE WATER PLANT</t>
  </si>
  <si>
    <t>CHEMICAL CONTAINMENT BLDG-CNES SURFACE WATER PLANT</t>
  </si>
  <si>
    <t>NEW ROOF PUMP BUILDING-HVOL WELL 2 (W2)</t>
  </si>
  <si>
    <t>CLAY VALVE INTAKE AT LAKE-OTSH SURFACE WATER 1 (U1</t>
  </si>
  <si>
    <t>CAPITAL FENCE REPAIR-STONECREST BPS 2 (P2)</t>
  </si>
  <si>
    <t>CAPITAL FENCE REPAIR-GREEN ACRES BPS 1 (P1)</t>
  </si>
  <si>
    <t>Fencing 6' Chain link 90</t>
  </si>
  <si>
    <t>70' FENCE/ 5 CORNER POSTS/ WALK GATE</t>
  </si>
  <si>
    <t>NEW CHLORINE SHED-HYSS WELL 1 (W1)</t>
  </si>
  <si>
    <t>26*68 LH GPAN METAL DOOR UNIT/ PAINTING SUPPLIES</t>
  </si>
  <si>
    <t>PUMP STATION-HV PUMP STATION</t>
  </si>
  <si>
    <t>CHEMICAL CONTAINMENT WALL-OTSH SURFACE WATER 1 (U1</t>
  </si>
  <si>
    <t>REPLACED  DAMAGED CHAIN LINK/RUSTED BARB-WIRE</t>
  </si>
  <si>
    <t>WATER PLANT BUILDINGS WOOD</t>
  </si>
  <si>
    <t>WIRE OFFICE &amp; STORE ROOM ROUCH IN TRIM OUT</t>
  </si>
  <si>
    <t>ROOF VENT (PER TCEQ)-CEDAR VALLEY WELL 1 (W1)</t>
  </si>
  <si>
    <t>WATER PLANT BLDG. MASONRY</t>
  </si>
  <si>
    <t>CHLORINE BUILDING</t>
  </si>
  <si>
    <t>PUMP STATION-PLUM CREEK</t>
  </si>
  <si>
    <t>Building Wood 4' x 4'3 inch;TECON inch</t>
  </si>
  <si>
    <t>CAP IMPROVEMENT FOR CHEM STORAGE-CESH SURFACE WATE</t>
  </si>
  <si>
    <t>NEW ROOF ON BUILDING AT W1-WWPC BPS 1 (P1)</t>
  </si>
  <si>
    <t>Building Wood 12'  X 20'</t>
  </si>
  <si>
    <t>OTSH PLANT MODIFICATIONS WATER SAVER-</t>
  </si>
  <si>
    <t>OTSH PLANT MODIFICATIONS YARD PIPING-</t>
  </si>
  <si>
    <t>Fencing  146'</t>
  </si>
  <si>
    <t>Building-Cl2 Wood 4' x 4'</t>
  </si>
  <si>
    <t>Building Wood 4' X 4'</t>
  </si>
  <si>
    <t>CHLORINE CONTAINMENT ROOM-CESH SURFACE WATER PLANT</t>
  </si>
  <si>
    <t>CHLORINE CONTAINMENT ROOM-TWIN CREEK 2184 CR 805B</t>
  </si>
  <si>
    <t>CHLORINE CONTAINMENT ROOM-ROLLING ACRE 2750 DOROTH</t>
  </si>
  <si>
    <t>CHLORINE CONTAINMENT ROOM-CROW HIGHCREST BPS 1 (P1</t>
  </si>
  <si>
    <t>CHLORINE CONTAINMENT ROOM-CROW BLUGRASS BPS (P2)</t>
  </si>
  <si>
    <t>CHLORINE CONTAINMENT ROOM-CROW SKYLINE BPS 3 (P3)</t>
  </si>
  <si>
    <t>Building Wood 4' x 4'-4 inch;TECON inch</t>
  </si>
  <si>
    <t>WATER PLANT BLDGS MASONRY</t>
  </si>
  <si>
    <t>REPLACE AIR COMPRESSOR-CABOT ESTATES BPS 4 (P4)</t>
  </si>
  <si>
    <t>CHLORINE SHED-MXHS BPS 1 (P1)</t>
  </si>
  <si>
    <t>CHLORINE SHED-MXHS BPS 2 (P2)</t>
  </si>
  <si>
    <t>CHLORINE SHED-MXHS BPS 3 (P3)</t>
  </si>
  <si>
    <t>CHLORINE SHED-MXHS BPS 5 (P5)</t>
  </si>
  <si>
    <t>CHLORINE SHED-MXHS BPS 4 (P4)</t>
  </si>
  <si>
    <t>CHLORINE BLDG-MARKUM RANCH BPS 1 (P1)</t>
  </si>
  <si>
    <t>CHLORINE HOUSING-SUNDANCE BPS 2 (P2)</t>
  </si>
  <si>
    <t>ROAD BASE - IMPROVEMENT TO PUMP STATION-DRYHOLE RD</t>
  </si>
  <si>
    <t>CHLORINE HOUSING-SDCE X-CELL BPS 1 (P3)</t>
  </si>
  <si>
    <t>NEW GATE POST FOR FENCE-SER WOODS WELL 2 (W2)-SER</t>
  </si>
  <si>
    <t>BUILT NEW CL2 ROOM-GYAC BPS 1 (P1)-GYAC BPS 1 (P1)</t>
  </si>
  <si>
    <t>WATER PLANT BUILDINGS - WOOD</t>
  </si>
  <si>
    <t>Building Concrete Block 12' X 20'</t>
  </si>
  <si>
    <t>NEW GATE/EXTEND EXISTING POST/BARB-WIRE</t>
  </si>
  <si>
    <t>WALL/ROOF-CALE BPS 1 (P1)</t>
  </si>
  <si>
    <t>ROOF REPAIRS-CHPO BPS 2 (P2)</t>
  </si>
  <si>
    <t>MODIFY PLANT-CESH-CESH</t>
  </si>
  <si>
    <t>Steel Line Replacement from Clarifier to Filter</t>
  </si>
  <si>
    <t>FENCING - PINNACLE CLUB WELL 1 - PINNANCLE CLUB WA</t>
  </si>
  <si>
    <t>12 X 12 BUILDING - ROCKY POINT A BPS #1</t>
  </si>
  <si>
    <t>CLOSED IN WALLS FOR BOOSTER PUMPS AND  ELECTRICAL</t>
  </si>
  <si>
    <t>REBUILT PUMP STATION-IVANHOE WELL #1</t>
  </si>
  <si>
    <t>Inventory Building</t>
  </si>
  <si>
    <t>Siding, Paint, and Door for Building</t>
  </si>
  <si>
    <t>Reside building new door</t>
  </si>
  <si>
    <t>Shelves for PMCK Plant #4</t>
  </si>
  <si>
    <t>10 x 18 building w/radiant barrier</t>
  </si>
  <si>
    <t>Water Filter system Housing</t>
  </si>
  <si>
    <t>Electrical Wiring of Office storage building</t>
  </si>
  <si>
    <t>42" Handrails on Catwalk and stairs</t>
  </si>
  <si>
    <t>Replacement Windows in Building at ROHR Plant</t>
  </si>
  <si>
    <t>Parts warehouse building</t>
  </si>
  <si>
    <t>2" Valve-front of Church Plant</t>
  </si>
  <si>
    <t>Electrical Grounding Modifications-Dove Hill PC</t>
  </si>
  <si>
    <t>Electrical Grounding Modifications-Tilson Site PC</t>
  </si>
  <si>
    <t>Pump House with Air Conditioning</t>
  </si>
  <si>
    <t>Rancho BrazosWtrOperations</t>
  </si>
  <si>
    <t>380' Intruder Resistant Fence with 12' Gate and 4'</t>
  </si>
  <si>
    <t>24 yds of Chip Rock Driveway</t>
  </si>
  <si>
    <t>Wooden Room-Chlorine Bulk Storage PS#1 Well #2</t>
  </si>
  <si>
    <t>Metal Pump House  Holiday Shores GST</t>
  </si>
  <si>
    <t>10x12 Econo Barn Storage Building w/Metal Roof</t>
  </si>
  <si>
    <t>Deck - Oak Shores Intake Pumps</t>
  </si>
  <si>
    <t>Chemical building at Carolina Estate</t>
  </si>
  <si>
    <t>Building Concrete block Tanglewood WtrOps</t>
  </si>
  <si>
    <t>Electric wiring, conduit &amp; controls</t>
  </si>
  <si>
    <t>Fence- Well No. 1- Holiday Villages of Livingston</t>
  </si>
  <si>
    <t>200' Gauge Chain Link Fence-Camelot Forest</t>
  </si>
  <si>
    <t>Sundance Building Replacement</t>
  </si>
  <si>
    <t>Sundance Building Electrical</t>
  </si>
  <si>
    <t>12 x 20 Metal Building @ Mill Creek Meadows</t>
  </si>
  <si>
    <t>Concrete Slab  for generator -SWTP Carolynn Estate</t>
  </si>
  <si>
    <t>SHELTER FOR CHLORINE TANK; CABOT ESTATES BPS#4 P4-</t>
  </si>
  <si>
    <t>SHELTER OVER CL2 TANK; GUN CLUB/WESTSIDE BPS#3 P3-</t>
  </si>
  <si>
    <t>CLEAR LOT FOR WELL-STUMP GRINDING</t>
  </si>
  <si>
    <t>12 YARDS OF ROAD BASE</t>
  </si>
  <si>
    <t>REMOVED WELL SLAB AND PUMP HOUSE SLAB/LABOR</t>
  </si>
  <si>
    <t>PIPING AT RO PLANT - OAK TRAIL SHORES SURFACE WATE</t>
  </si>
  <si>
    <t>INSTALLED PERIMETER FENCE WITH DOUBLE GATES</t>
  </si>
  <si>
    <t>SURFACE WATER INTAKE STUCTURES</t>
  </si>
  <si>
    <t>surface water intake structures</t>
  </si>
  <si>
    <t>Control Valves Cla-Valve 6 inch;TECON inch</t>
  </si>
  <si>
    <t>POND SEAL; MJXFLG RW OL GATE VLV L/A</t>
  </si>
  <si>
    <t>Evaporation Pond No. 2  1.8 Acre</t>
  </si>
  <si>
    <t>Evaporation Pond No. 1  2.9 Acre</t>
  </si>
  <si>
    <t>NEW CONCRETE FOR TIE IN TO WELL #2-INDISTRICT GREE</t>
  </si>
  <si>
    <t>12 YD LOADS OF ROAD BASE HAULED</t>
  </si>
  <si>
    <t>Electrical-Pump Station</t>
  </si>
  <si>
    <t>Diffusers on out fall-U1</t>
  </si>
  <si>
    <t>STUMP EXTRACTION AND TRAVEL EXPENSES</t>
  </si>
  <si>
    <t>ROCK FORR ALL WEATHER ROAD; SLUDGE FIELD</t>
  </si>
  <si>
    <t>ELECTRICAL WORK FOR NEW OFFICE BLDG-3520 MONTGOMER</t>
  </si>
  <si>
    <t>Suction Line into pump station</t>
  </si>
  <si>
    <t>Intake Valve, Hose, &amp; Fitting-Lake Pump Oak Trail</t>
  </si>
  <si>
    <t>4" MJ Gate Valve- Oak Trail Shores</t>
  </si>
  <si>
    <t>CAPITAL WELL IMPROVEMENTS DHIC WELL 6-</t>
  </si>
  <si>
    <t>HIDDEN LAKES WELL 1 - ILS300 SS SEPERATOR-DECKER H</t>
  </si>
  <si>
    <t>REPAIR ABANDONED FARM WELL NEAR BENBROOK</t>
  </si>
  <si>
    <t>WELL LEVEL MONITOR-DRYHOE ROAD (W4)</t>
  </si>
  <si>
    <t>WELL AT PINE TRAIL SHORES</t>
  </si>
  <si>
    <t>SERENITY WOODS WELL-</t>
  </si>
  <si>
    <t>WELL REHAB  AT RIDGECREST MISTY HOLLOW WELL #1-</t>
  </si>
  <si>
    <t>TRAILING COSTS SERENITY WOODS WELL-</t>
  </si>
  <si>
    <t>Electrical 230 volt / 3 phase</t>
  </si>
  <si>
    <t>RIG TIME/WATER SYSTEM REPAIR</t>
  </si>
  <si>
    <t>NEW TRINITY WELL PLANS AND METER</t>
  </si>
  <si>
    <t>WELL REHAB  AT SILVER SADDLE WELL #1-</t>
  </si>
  <si>
    <t>REPLACE PIPING TGWD@TEXOMA WELL#16-</t>
  </si>
  <si>
    <t>REPLACE PIPING HIDDEN LAKES WELL 1-</t>
  </si>
  <si>
    <t>O State/Utility Conveyance Well-</t>
  </si>
  <si>
    <t>WELLS &amp; SOURCE OF SUPPLY EQUIPMENT</t>
  </si>
  <si>
    <t>WELL REHAB  AT PLUM CREEK WELL #3-</t>
  </si>
  <si>
    <t>TART PLUGS &amp; GASKETS; GALV NIP &amp; COUP</t>
  </si>
  <si>
    <t>Well No. 1 135' Deep; 5 gpm 1 hp</t>
  </si>
  <si>
    <t>REPLACED  609'  FO 2 GALV.PIPE;.-TANGLEWOOD AT TEX</t>
  </si>
  <si>
    <t>CYWD LIVINGSTON WELL #1 - REPLACED WELL PIPING-COU</t>
  </si>
  <si>
    <t>Sherwood Well -</t>
  </si>
  <si>
    <t>Sherwood Shores Well-</t>
  </si>
  <si>
    <t>Bluegrass Well #2 Well-</t>
  </si>
  <si>
    <t>211' Pipe and Well &amp; well equipment-MARKUM RANCH W</t>
  </si>
  <si>
    <t>WSDE CABOT WELL (1592' DEPTH; 1434' OF 16 inch CAS</t>
  </si>
  <si>
    <t>Pine Trail Shores Well #1 Rehab-</t>
  </si>
  <si>
    <t>Sherwood Shores Well</t>
  </si>
  <si>
    <t>Pine Trail Shores - Trailing costs - well rehab</t>
  </si>
  <si>
    <t>MILL CREEK MEADOW WELL #2 REHAB</t>
  </si>
  <si>
    <t>MILL CREEK MEADOW WELL #3 REHAB</t>
  </si>
  <si>
    <t>MILL CREEK MEADOW WILL #4 REHAB</t>
  </si>
  <si>
    <t>WELL - SHERWOOD SHORES -</t>
  </si>
  <si>
    <t>TRINITY WELL REPAIR - DENTON CREEK WELL #2</t>
  </si>
  <si>
    <t>Electrical 480 volt / 3 phase</t>
  </si>
  <si>
    <t>WELLS &amp; SOURCE OF SUPPLY EQUIP</t>
  </si>
  <si>
    <t>Well No.1 600' deep; 53 gpm 4 inch;TECON inch</t>
  </si>
  <si>
    <t>Well No. 1 400' Deep; 5 hp 6; 400 ft. inch</t>
  </si>
  <si>
    <t>Well No. 1</t>
  </si>
  <si>
    <t>Well No. 1 174' Deep; 29 gpm 5 inch;TECON inch</t>
  </si>
  <si>
    <t>Well No. 1 230' Deep 2 hp 4 inch;TECON inch</t>
  </si>
  <si>
    <t>Well No. 2 230' Deep 2 hp 4 inch;TECON inch</t>
  </si>
  <si>
    <t>Well No. 1 332' Deep; 5 hp 6 inch;TECON inch</t>
  </si>
  <si>
    <t>Well No.1 220' deep 6 inch;TECON inch</t>
  </si>
  <si>
    <t>Well No. 4 - 1964 478'; 60 gpm 7;10 hp inch</t>
  </si>
  <si>
    <t>Well No. 6cc 320' deep 6-5/8 inch;TECON inch</t>
  </si>
  <si>
    <t>Well No. 1 684' Deep; 5 hp 4 inch;TECON inch</t>
  </si>
  <si>
    <t>Well No. 1 319'Deep; 10gpm 7 inch;TECON inch</t>
  </si>
  <si>
    <t>Well No.4 220'deep 6 inch;TECON inch</t>
  </si>
  <si>
    <t>Well No. 1 Incl. Pump 6; 5 hp inch</t>
  </si>
  <si>
    <t>DRILLING FOR WELL AND STEEL CASING</t>
  </si>
  <si>
    <t>Well No. 1 255' deep 8 inch;TECON inch</t>
  </si>
  <si>
    <t>Well No. 3- 1970 461'; 40 gpm 6 inch;TECON inch</t>
  </si>
  <si>
    <t>Well No. 1 175' Deep; 35 gpm 7 inch;TECON inch</t>
  </si>
  <si>
    <t>Well No. 1 Franklin 1160'</t>
  </si>
  <si>
    <t>Well No. 1  6 700' inch</t>
  </si>
  <si>
    <t>Well No.2 220' deep 6 inch;TECON inch</t>
  </si>
  <si>
    <t>Well No. 1  6; 30 gpm inch</t>
  </si>
  <si>
    <t>Well No. 2 686' Deep 9 5/8; 280 gpm inch</t>
  </si>
  <si>
    <t>Well No. 1 510' Deep;14 10  hp inch</t>
  </si>
  <si>
    <t>Well No. 1 10HP; 742' 4 inch;TECON inch</t>
  </si>
  <si>
    <t>Well No. 2  4 x 310' inch</t>
  </si>
  <si>
    <t>Well No. 1 5 hp 40 gpm</t>
  </si>
  <si>
    <t>Well No. 1 525' deep 8-5/8 inch;TECON inch</t>
  </si>
  <si>
    <t>Well No. 1  12 x 360' inch</t>
  </si>
  <si>
    <t>Well No. 1 218' deep 6 inch;TECON inch</t>
  </si>
  <si>
    <t>Well No.1  6 inch;TECON inch</t>
  </si>
  <si>
    <t>Well No. 1 105' 6 inch;TECON inch</t>
  </si>
  <si>
    <t>Well No. 1 4 x 496' 52 gpm inch</t>
  </si>
  <si>
    <t>CIAC/Advance</t>
  </si>
  <si>
    <t>Well  8 inch;TECON inch</t>
  </si>
  <si>
    <t>Well No. 1 6 x 546' 42 gpm inch</t>
  </si>
  <si>
    <t>Well No. 2 205' Deep; 20 gpm 8 inch;TECON inch</t>
  </si>
  <si>
    <t>Well No. 1 350' 4 inch;TECON inch</t>
  </si>
  <si>
    <t>Well No. 1 515' Deep; 7.5 hp 4 inch;TECON inch</t>
  </si>
  <si>
    <t>Well No.2 600' deep; 130 gpm 8-5/8 inch;TECON inch</t>
  </si>
  <si>
    <t>Well No. 1   4 x 310' inch</t>
  </si>
  <si>
    <t>Well No.1cc 320' deep 6 inch;TECON inch</t>
  </si>
  <si>
    <t>Well No. 1  6 336 inch</t>
  </si>
  <si>
    <t>Well No. 1  4  300 inch</t>
  </si>
  <si>
    <t>Well No. 1 4 3 hp inch</t>
  </si>
  <si>
    <t>Well 100' Deep; 32 gpm 3 hp - 9 inch;TECON inch</t>
  </si>
  <si>
    <t>Well  600' deep 8-5/8 inch;TECON inch</t>
  </si>
  <si>
    <t>Well No.1 600' deep; 90 gpm 8-5/8 inch;TECON inch</t>
  </si>
  <si>
    <t>Well No. 1 310' Deep; 5 hp 4 inch;TECON inch</t>
  </si>
  <si>
    <t>Well No. 1 5 hp; 6; 23 gpm inch</t>
  </si>
  <si>
    <t>Well No. 1 4  15 gpm inch</t>
  </si>
  <si>
    <t>Well No. 1 5 hp 4 700' inch</t>
  </si>
  <si>
    <t>Well No. 1 4  810' 5 hp inch</t>
  </si>
  <si>
    <t>Well No. 1 1150' 5 hp</t>
  </si>
  <si>
    <t>Well No. 1 470' 4 Casing inch</t>
  </si>
  <si>
    <t>Well No. 1 450' 4 inch;TECON inch</t>
  </si>
  <si>
    <t>Well No. 1 6 x 485' 68 gpm inch</t>
  </si>
  <si>
    <t>Well No. 1 Franklin 4 x 1189 inch inch</t>
  </si>
  <si>
    <t>Well No. 1 580'  4 inch;TECON inch</t>
  </si>
  <si>
    <t>Well No. 1 375' Deep; 5 hp 4 inch;TECON inch</t>
  </si>
  <si>
    <t>Well No. 1 166' Deep; 5 hp 6 inch;TECON inch</t>
  </si>
  <si>
    <t>Well No. 1 4 400' inch</t>
  </si>
  <si>
    <t>Well No. 1 4 x 478' 40 gpm inch</t>
  </si>
  <si>
    <t>Well No. 1 4 42 gpm inch</t>
  </si>
  <si>
    <t>Well No. 2 4 Casing 484' inch</t>
  </si>
  <si>
    <t>Well No. 1 268' Deep; 5 hp 4 inch;TECON inch</t>
  </si>
  <si>
    <t>Well No. 2</t>
  </si>
  <si>
    <t>Well No. 1 358' Deep; 5 hp 4 inch;TECON inch</t>
  </si>
  <si>
    <t>Well No. 1 240' Deep; 5 hp 4 inch;TECON inch</t>
  </si>
  <si>
    <t>Well No. 3 315' deep; 26 gpm 7 inch;TECON inch</t>
  </si>
  <si>
    <t>Well No. 2 4 x 482' 41 gpm inch</t>
  </si>
  <si>
    <t>Well (Lakeshore  200'</t>
  </si>
  <si>
    <t>WELL No. 4 105' Deep 8 inch;TECON inch</t>
  </si>
  <si>
    <t>Well No. 1 175' Deep; 5 hp 4 inch;TECON inch</t>
  </si>
  <si>
    <t>Well No. 2  4 inch;TECON inch</t>
  </si>
  <si>
    <t>Well No. 2 4 5 hp inch</t>
  </si>
  <si>
    <t>Well No. 2  4.5  500' inch</t>
  </si>
  <si>
    <t>Well No. 2  6 323 inch</t>
  </si>
  <si>
    <t>Well No. 3 125' Deep; 26 gpm 7 inch;TECON inch</t>
  </si>
  <si>
    <t>Well # 1  6 752' inch</t>
  </si>
  <si>
    <t>Well No. 2 40 gpm 6;470' inch</t>
  </si>
  <si>
    <t>Well No. 2 8 5HP inch</t>
  </si>
  <si>
    <t>Well No. 1 450' Deep; 23 gpm Space Acres- Sundance</t>
  </si>
  <si>
    <t>Well No. 8  6 inch;TECON inch</t>
  </si>
  <si>
    <t>Well No. 9 - 1984 640'; 7.5 hp 6; 36 gpm inch</t>
  </si>
  <si>
    <t>Well No. 13 - 1990 620'; 7.5 hp 6; 55 gpm inch</t>
  </si>
  <si>
    <t>Well No.5 284' deep 6 inch;TECON inch</t>
  </si>
  <si>
    <t>Electrical Supplies - Tim Hall Inc</t>
  </si>
  <si>
    <t>Well No. 5 236' Deep; 20 gpm 7 inch;TECON inch</t>
  </si>
  <si>
    <t>Well No. 1 4 70 gpm inch</t>
  </si>
  <si>
    <t>Well No. 2 685 ' Deep; 5 hp 4 inch;TECON inch</t>
  </si>
  <si>
    <t>Well No.8 230' deep 6 inch;TECON inch</t>
  </si>
  <si>
    <t>Well No. 2 925' deep 8-5/8 inch;TECON inch</t>
  </si>
  <si>
    <t>Well No. 2 333' Deep; 5 hp 6 inch;TECON inch</t>
  </si>
  <si>
    <t>Well No.9 210' deep 6 inch;TECON inch</t>
  </si>
  <si>
    <t>Well No. 4 125' Deep; 18 gpm 7 inch;TECON inch</t>
  </si>
  <si>
    <t>Well No. 4 397' Deep 6 inch;TECON inch</t>
  </si>
  <si>
    <t>Well No. 2 470' 4 Casing inch</t>
  </si>
  <si>
    <t>Well No. 2 10HP 10 415' inch</t>
  </si>
  <si>
    <t>Well No. 4*  8-5/8 x 490' inch</t>
  </si>
  <si>
    <t>Well No. 11 - 1987 732' 8; 70 gpm inch</t>
  </si>
  <si>
    <t>Well No. 4 234' Deep; 39 gpm 7 inch;TECON inch</t>
  </si>
  <si>
    <t>Well No. 1  6  465' inch</t>
  </si>
  <si>
    <t>Well No. 1  4 185' inch</t>
  </si>
  <si>
    <t>Well No. 5 480'; 10 hp 8; 100 gpm inch</t>
  </si>
  <si>
    <t>Well No. 1 6 450' deep inch</t>
  </si>
  <si>
    <t>Well # 2  6 730' inch</t>
  </si>
  <si>
    <t>Well No. 2b 764' Deep; 5 hp 4 inch;TECON inch</t>
  </si>
  <si>
    <t>Well No. 2 525' Deep; 14 10  hp inch</t>
  </si>
  <si>
    <t>Well No. 1  4 315' inch</t>
  </si>
  <si>
    <t>Well No.7 220' deep 6 inch;TECON inch</t>
  </si>
  <si>
    <t>Well No. 2cc 320' deep 6-5/8 inch;TECON inch</t>
  </si>
  <si>
    <t>Well No. 3cc 320' deep 8-5/8 inch;TECON inch</t>
  </si>
  <si>
    <t>Well No. 1  6 320' inch</t>
  </si>
  <si>
    <t>Well No. 1  4 inch;TECON inch</t>
  </si>
  <si>
    <t>Well No. 1 7.5 hp 6 inch;TECON inch</t>
  </si>
  <si>
    <t>Well No. 2a 320' deep 8 inch;TECON inch</t>
  </si>
  <si>
    <t>Well No. 1 8 680' inch</t>
  </si>
  <si>
    <t>Well No. 3  8-5/8 x 365' inch</t>
  </si>
  <si>
    <t>Well No. 4cc 320' deep 8 inch;TECON inch</t>
  </si>
  <si>
    <t>Well  No. 1  4 inch;TECON inch</t>
  </si>
  <si>
    <t>Well No. 1  4  800' inch</t>
  </si>
  <si>
    <t>Well No. 2  4  800' inch</t>
  </si>
  <si>
    <t>Well No. 2 620' Deep 80 gpm</t>
  </si>
  <si>
    <t>Well No. 5b 798'; 15 hp 6; 38 gpm inch</t>
  </si>
  <si>
    <t>Well No. 2 780'; 15 hp 6; 30 gpm inch</t>
  </si>
  <si>
    <t>Well No. 5a 786'; 15 hp 6; 34 gpm inch</t>
  </si>
  <si>
    <t>INSTALL 1500 GALLON STEELPRESSURE TANK</t>
  </si>
  <si>
    <t>Well No. 3 280' deep 8 inch;TECON inch</t>
  </si>
  <si>
    <t>Well No. 2 6 - 650' 206 gpm inch</t>
  </si>
  <si>
    <t>Well 975' 8-5/8 inch;TECON inch</t>
  </si>
  <si>
    <t>Well No. 1 375' Deep 6 inch;TECON inch</t>
  </si>
  <si>
    <t>Well No. 2a 812'; 10 hp 6; 13 gpm inch</t>
  </si>
  <si>
    <t>Well No. 1 400' Deep;  7.5 hp 4 inch;TECON inch</t>
  </si>
  <si>
    <t>Well-Southtown 6; 298' Deep 30 gpm inch</t>
  </si>
  <si>
    <t>Well No. 1 980' 4 inch;TECON inch</t>
  </si>
  <si>
    <t>Well No. 1 200' Deep 1 1/2 hp 5 inch;TECON inch</t>
  </si>
  <si>
    <t>Well No. 2 Pump not set 5 inch;TECON inch</t>
  </si>
  <si>
    <t>Well No. 1 567' Deep; 33 gpm</t>
  </si>
  <si>
    <t>Well No. 1 450' Deep; 40 gpm - Excel Plant</t>
  </si>
  <si>
    <t>Well No. 1 735' Deep; 20 hp 6 inch;TECON inch</t>
  </si>
  <si>
    <t>Well No. 1 813' Deep; 20 hp 6; 59 gpm inch</t>
  </si>
  <si>
    <t>Well No. 1 790';20 hp 6; 64 gpm inch</t>
  </si>
  <si>
    <t>Well No. 1 810';20hp 6; 68 gpm inch</t>
  </si>
  <si>
    <t>NEW WELL</t>
  </si>
  <si>
    <t>WELL</t>
  </si>
  <si>
    <t>Well No. 2 980' 4 inch;TECON inch</t>
  </si>
  <si>
    <t>Well  No.2 4 inch;TECON inch</t>
  </si>
  <si>
    <t>Well No. 1 400' Deep; 15 hp 6 inch;TECON inch</t>
  </si>
  <si>
    <t>Well No. 2 6  1060' 15 hp inch</t>
  </si>
  <si>
    <t>Well No. 1  6 x 350' inch</t>
  </si>
  <si>
    <t>Well No. 2 - 1999 15 hp 6 inch;TECON inch</t>
  </si>
  <si>
    <t>Well # 4  6; 682' inch</t>
  </si>
  <si>
    <t>Well No. 1 708' Deep 4; 86 gpm inch</t>
  </si>
  <si>
    <t>Well 630' Deep; 105 gpm 40 hp - 9 inch;TECON inch</t>
  </si>
  <si>
    <t>Well 635' Deep; 58 gpm 40 hp - 9 inch;TECON inch</t>
  </si>
  <si>
    <t>Well No. 2 6 1200' deep inch</t>
  </si>
  <si>
    <t>Well No. 4 6 6 inch x 1210' inch</t>
  </si>
  <si>
    <t>Well No. 3  6  1</t>
  </si>
  <si>
    <t>Well No. 2 6 1200' inch</t>
  </si>
  <si>
    <t>Well No. 2 610' 8-5/8 inch;TECON inch</t>
  </si>
  <si>
    <t>Well No. 2 485' 8 5/8 inch;TECON inch</t>
  </si>
  <si>
    <t>NEW WELL SITE</t>
  </si>
  <si>
    <t>Well No. 3 Plant 2 8 x 1448' inch</t>
  </si>
  <si>
    <t>Well No. 2 10; 500 gpm 60 hp; 720' inch</t>
  </si>
  <si>
    <t>WELL REPAIR-FALCON CREST WELL #1 (W1)</t>
  </si>
  <si>
    <t>CAPITAL REPAIR TO WELL AND WELL PUMP-OAK TRAIL SHO</t>
  </si>
  <si>
    <t>CAPITAL REPAIR - WELL-RANCHOS BRAZOS WELL #1 (W1)</t>
  </si>
  <si>
    <t>CAPITAL REPAIR - WELL-INDISTRICT ACTON (ROYAL)  WE</t>
  </si>
  <si>
    <t>HOOKED UP WELL #20 AND PUT ON LINE-TANGLEWOOD WELL</t>
  </si>
  <si>
    <t>WELL REPAIR - NEW COLUMN PIPING AND WIRING-SHERWOO</t>
  </si>
  <si>
    <t>NEW WELL #2 - REBUILT WATER LINE FOR WATER WELL</t>
  </si>
  <si>
    <t>CAP REPAIR TO WELL</t>
  </si>
  <si>
    <t>WELL TIE-IN;AND REPAIRS</t>
  </si>
  <si>
    <t>Acidize Well-</t>
  </si>
  <si>
    <t>Rehab Water Well-capital repair-</t>
  </si>
  <si>
    <t>Well - Water Plant (R/O)-U1</t>
  </si>
  <si>
    <t>Hooked up Well-W3</t>
  </si>
  <si>
    <t>Well Repair-W1</t>
  </si>
  <si>
    <t>Well work-W2</t>
  </si>
  <si>
    <t>Well-W4</t>
  </si>
  <si>
    <t>New well-</t>
  </si>
  <si>
    <t>2nd Well-</t>
  </si>
  <si>
    <t>Drill Well-Well No. 1</t>
  </si>
  <si>
    <t>Well Repair-W2</t>
  </si>
  <si>
    <t>Well Repair-W4</t>
  </si>
  <si>
    <t>Acidize-Well No. 3</t>
  </si>
  <si>
    <t>Acidize-Well No. 7</t>
  </si>
  <si>
    <t>Repair Well-W2</t>
  </si>
  <si>
    <t>New motor in well-</t>
  </si>
  <si>
    <t>Drilling &amp; Pump Sol'n-W3</t>
  </si>
  <si>
    <t>New Well-W2</t>
  </si>
  <si>
    <t>Repair Well-W1</t>
  </si>
  <si>
    <t>Repair Well-W8</t>
  </si>
  <si>
    <t>Engineering on Well-</t>
  </si>
  <si>
    <t>Water System-W2</t>
  </si>
  <si>
    <t>Well Repair / Pump Replacement-W1</t>
  </si>
  <si>
    <t>Well Repair / Pump Replacement-W2</t>
  </si>
  <si>
    <t>Electrical work at facility-W1</t>
  </si>
  <si>
    <t>NEW WELL HVOF-</t>
  </si>
  <si>
    <t>NEW WELL PTSH-</t>
  </si>
  <si>
    <t>WELL-</t>
  </si>
  <si>
    <t>REPLACE CHK VALVES AT WELL-</t>
  </si>
  <si>
    <t>WET WELL COATING-</t>
  </si>
  <si>
    <t>WELL DESIGNS-</t>
  </si>
  <si>
    <t>REPLACE GATE VALVE AT WELL-</t>
  </si>
  <si>
    <t>CAPITAL WELL REPAIR-</t>
  </si>
  <si>
    <t>CAP WELL REPAIR-</t>
  </si>
  <si>
    <t>KEITH TALLEY EXPENSE REPORT MILES &amp; MEALS</t>
  </si>
  <si>
    <t>**CAPITAL IMPROVEMENT TO WELL-SRSE WELL 1 (W1)</t>
  </si>
  <si>
    <t>NEW WELL-INDISTRICT FCAD WELL #3</t>
  </si>
  <si>
    <t>WELL REPLACEMENT-WELL</t>
  </si>
  <si>
    <t>CAPITAL WELL REPAIRS-WELL</t>
  </si>
  <si>
    <t>CAPITAL WELL REPAIRS-WELL 1</t>
  </si>
  <si>
    <t>CAPITAL WELL REPAIRS-WELL 2</t>
  </si>
  <si>
    <t>NEW WELL-WELL #3</t>
  </si>
  <si>
    <t>CAPITAL WELL REPAIR-W9</t>
  </si>
  <si>
    <t>CAPITAL WELL REPAIR-W1</t>
  </si>
  <si>
    <t>CAPITAL WELL REPAIR-WELL</t>
  </si>
  <si>
    <t>AUTOCAD AND FIELD NOTES FOR OVERLAYS FOR HAAK</t>
  </si>
  <si>
    <t>MPA WELL SITES-SDSH WELL SITES</t>
  </si>
  <si>
    <t>WELL REPAIR-</t>
  </si>
  <si>
    <t>NEW WELL-PLUM CREEK</t>
  </si>
  <si>
    <t>WELL EASEMENT-INDISTRICT TGWD</t>
  </si>
  <si>
    <t>WELL-WELL</t>
  </si>
  <si>
    <t>CAPITAL REPAIR WELL SLAB-HVOL WELL 2 (W2)</t>
  </si>
  <si>
    <t>DRILLER PUMP &amp; SUPPLY;10 HP 230 VOLT 3 PHASE FRANK</t>
  </si>
  <si>
    <t>WELL MODIFICATIONS-PLUM CREEK WELLS 1-3</t>
  </si>
  <si>
    <t>WELL MODIFICATION-PLUM CREEK</t>
  </si>
  <si>
    <t>REPLACE CRACHED WELL SLAB-ROYAL OAKS WELL 1 (W1)</t>
  </si>
  <si>
    <t>WORK FOR WELL-CEDAR RIDGE</t>
  </si>
  <si>
    <t>CAPITAL WELL REPAIR-CAMBRIDGE SHORES WELL 1 (W1)-C</t>
  </si>
  <si>
    <t>BASE FOR WELL SITE</t>
  </si>
  <si>
    <t>CAD TECHNICIAN SERVICES</t>
  </si>
  <si>
    <t>REDRILL/REWORK WELL 600' -WELL#2</t>
  </si>
  <si>
    <t>WELL REHAB-PIPING-TANGLEWOOD AT TEXOMA WELL #16</t>
  </si>
  <si>
    <t>WELL REHAB-PIPING-WOODCREEK VALLEY WELL #1</t>
  </si>
  <si>
    <t>Replace 75HP pump &amp; pipe at well #7</t>
  </si>
  <si>
    <t>24hr Test</t>
  </si>
  <si>
    <t>Countrywood Well</t>
  </si>
  <si>
    <t>Junction Box @ Well head</t>
  </si>
  <si>
    <t>Fabricated Well Head</t>
  </si>
  <si>
    <t>189' of 1.25 Galvanized Pipe</t>
  </si>
  <si>
    <t>195' of #12-3 w/ Ground Cable &amp; Air Line</t>
  </si>
  <si>
    <t>Shepherd Hill Estates Well</t>
  </si>
  <si>
    <t>Video Inspection at Cedar Ridge Well#6</t>
  </si>
  <si>
    <t>2" Galve Valve-Hulon Lakes Well# 2</t>
  </si>
  <si>
    <t>2 2' Goulds Check valves well# 16 Tanglewood</t>
  </si>
  <si>
    <t xml:space="preserve"> 2-3" Gould Check Valves well# 2 Markum Ranch Esta</t>
  </si>
  <si>
    <t>Redesign Main Line PMCK W1</t>
  </si>
  <si>
    <t>6" Cla-Valve Control Valve at intake-RO plant</t>
  </si>
  <si>
    <t>Electrical 230 volt/ 3 Phase</t>
  </si>
  <si>
    <t>WTR ELECTRICAL &amp; ELECTRICAL CONTROLS</t>
  </si>
  <si>
    <t>ELECTRONIC VALVE &amp; PRESS SWITCH;  BPS#1</t>
  </si>
  <si>
    <t>GENERATOR UPGRADE; PINEHARBOR BPS#2-PINEHARBOR BPS</t>
  </si>
  <si>
    <t>BARKSDALE TRANDUCERS; COMANCHE HARBOR BPS#2 P2-COM</t>
  </si>
  <si>
    <t>WATER ELECTRICAL &amp; ELECTRICAL CONTROLS</t>
  </si>
  <si>
    <t>Electrical 230 volt/3-phase</t>
  </si>
  <si>
    <t>Elevated Storage Tank Electrical</t>
  </si>
  <si>
    <t>ELECTRICAL CONDUIT-EST SITE</t>
  </si>
  <si>
    <t>PUMP CONTROLLER-ROHR RO PLANT (U1)</t>
  </si>
  <si>
    <t>WELL STARTER REPLACEMENT-WESTERN HILLS HARBOR BPS#</t>
  </si>
  <si>
    <t>ELECTRICAL SYSTEM</t>
  </si>
  <si>
    <t>REWIRED PUMP STATION</t>
  </si>
  <si>
    <t>ELECTRICAL WORK AT WELL-COMANCHE HARBOR BPS#1 (P1)</t>
  </si>
  <si>
    <t>REPLACE STARTER-DHIC/INV CR WELL 4 (W4)</t>
  </si>
  <si>
    <t>ELECTRICAL REPAIR-LIGHTNING STRIKE-HVOF PLANT</t>
  </si>
  <si>
    <t>REPLACE GENERATOR DISCONNECT-MXHS BPS #2 (P2)</t>
  </si>
  <si>
    <t>REPLACE ELECTRIC SERVICE POLE &amp; ELECTRIC METER.-MO</t>
  </si>
  <si>
    <t>WELL CONTROL REPAIR-124 CALINCO (W3)</t>
  </si>
  <si>
    <t>Capital Generator Repair; CNES Wtr. Plant</t>
  </si>
  <si>
    <t>GENERATOR-DHIC</t>
  </si>
  <si>
    <t>Reverse Osmosis PLANT ELECTRICAL</t>
  </si>
  <si>
    <t>451485 ELECTRICAL WORK - -HULON LAKES BPS #2</t>
  </si>
  <si>
    <t>477204 ELECTRICAL WORK - -CAROLYNN ESTATES SURFACE</t>
  </si>
  <si>
    <t>564107 REPLACE POWER BOARD - -DOVEHILL BPS</t>
  </si>
  <si>
    <t>565569 ELECTRICAL WORK - -RAYWOOD WELL #2</t>
  </si>
  <si>
    <t>578341 INSTALLED DISCONNECT &amp; HARDWIRED GENERATOR</t>
  </si>
  <si>
    <t>582864 PROPANE TANK FOR GENERATOR - -IVANHOE WELL</t>
  </si>
  <si>
    <t>582865 PROPANE TANK FOR GENERATOR - -IVANHOE WELL</t>
  </si>
  <si>
    <t>601003 ELECTRICAL WORK - -IVANHOE WELL #5</t>
  </si>
  <si>
    <t>610664 ELECTRICAL WORK - -RAYWOOD WELL #2</t>
  </si>
  <si>
    <t>614149 REPLACE MAIN PANEL - -RIVER OAKS RANCH RO P</t>
  </si>
  <si>
    <t>617005 REINSTALL UTILITY POLE &amp; TIE IN GENERATOR -</t>
  </si>
  <si>
    <t>619742 INSTALL CONDUIT - -INDISTRICT RIVER OAKS</t>
  </si>
  <si>
    <t>ELECTRICAL SYSTEMS</t>
  </si>
  <si>
    <t>CHANGE SYSTEM FROM SCATA TO HOA</t>
  </si>
  <si>
    <t>Ground Storage Tank - Electrical</t>
  </si>
  <si>
    <t>Electrical and Control Work Improvements</t>
  </si>
  <si>
    <t>140 KW Portable Generator; RTGC Pump Station</t>
  </si>
  <si>
    <t>Manual Transfer Control  Switch; RTGC Pump Station</t>
  </si>
  <si>
    <t>Electrical Repairs</t>
  </si>
  <si>
    <t>SERENITY WOODS ELECTRICAL-</t>
  </si>
  <si>
    <t>ELECTRICAL WORK LMSH P2-LAKE MEDINA SHORES PUMP ST</t>
  </si>
  <si>
    <t>electrical-DRYHOLE ROAD</t>
  </si>
  <si>
    <t>electrical-CROWLEY ONE ACRES BLUEGRASS BPS #1</t>
  </si>
  <si>
    <t>WATER ELECTRIC &amp; ELECTRIC CONTROLS</t>
  </si>
  <si>
    <t>INSTALLED ELECTRICAL LINE</t>
  </si>
  <si>
    <t>TROUBLE SHOOT AND REPAIR 24 VOLT SYS AT RO-OAK TRA</t>
  </si>
  <si>
    <t>INSTALLED TOGGLE SWITCHES TO CONTROL AUTO ON WELLS</t>
  </si>
  <si>
    <t>Electrical 230 v. 3-phase</t>
  </si>
  <si>
    <t>WATER ELECTRICAL AND ELECTRICAL CONTROLS</t>
  </si>
  <si>
    <t>ELECTRICAL WORKS AT OAK TRAIL SHORES</t>
  </si>
  <si>
    <t>A+ REWIRED  PLANT FOR 200AMP SVC. -5200 MISTY HOLL</t>
  </si>
  <si>
    <t>REWIRED  PLANT FOR 200AMP SVC.</t>
  </si>
  <si>
    <t>PHASE CONVERTOR AND ELECTRICAL SUPPLIES</t>
  </si>
  <si>
    <t>Electrical System</t>
  </si>
  <si>
    <t>A+ REPLACED CONTROLLER &amp; FUSE BOX. -SUNDANCE BPS #</t>
  </si>
  <si>
    <t>Electrical Impt. to transformer; BP and CL pumps</t>
  </si>
  <si>
    <t>ELECTRICAL-OAK TRAIL SHORES SURFACE WATER #1</t>
  </si>
  <si>
    <t>LABOR INSTALLED CLAY VALVE @ PLANT #1-ARROWHEAD SH</t>
  </si>
  <si>
    <t>MATERIALS INSTALLED CLAY VALVE @ PLANT #1-ARROWHEA</t>
  </si>
  <si>
    <t>O State/Utility Conveyance Electrical-</t>
  </si>
  <si>
    <t>WATER ELECTRICAL SYSTEM</t>
  </si>
  <si>
    <t>BUILD 100 AMP 480V 30 SERVICE POLE</t>
  </si>
  <si>
    <t>AUTOMATIC PROGRAMMABLE FLUSH VALVE-INDISTRICT PTSH</t>
  </si>
  <si>
    <t>40HP 480 VOLT; 3 PHASE PUMPING PANEL</t>
  </si>
  <si>
    <t>REWIRE PUMP HOUSE/INSTALL STARTER</t>
  </si>
  <si>
    <t>UNDERGROUND CABLE INSTALLATION</t>
  </si>
  <si>
    <t>Electrical  230 volt / 3 phase</t>
  </si>
  <si>
    <t>Sherwood Shores Electrical-</t>
  </si>
  <si>
    <t>Bluegrass Well #2 Electrical-</t>
  </si>
  <si>
    <t>ELEC TECH WORK - 200 Amp Pin/Sleeve-PINE TRAIL SHO</t>
  </si>
  <si>
    <t>New Motor Control Starter and Electrical Imp.</t>
  </si>
  <si>
    <t>WSDE CABOT WELL ELECTRICAL-</t>
  </si>
  <si>
    <t>WATER ELECTRICAL-WIRED PUMPS TO STARTERS</t>
  </si>
  <si>
    <t>DHIC Well 5 - Franklin Sub Monitors (2)</t>
  </si>
  <si>
    <t>Well 2 - Probes in Ground Storage Tank</t>
  </si>
  <si>
    <t>DHIC Well 2 - Franklin Sub Monitor</t>
  </si>
  <si>
    <t xml:space="preserve"> REPLACED PHASE MONITOR ON WELL CONTROLS- BPS #3</t>
  </si>
  <si>
    <t>REPLACED 25HP SOFT STARTERS - SURFACE WATER #1</t>
  </si>
  <si>
    <t>TRIPLEX PUMP CONTROL PANEL - RIDGECREST P-1</t>
  </si>
  <si>
    <t>ELECTRICAL CONTROLS - RIDGECREST P-1 WELL SITE</t>
  </si>
  <si>
    <t>PIPE HEATER 30 KW - OAK TRAIL SHORES SURFACE WATER</t>
  </si>
  <si>
    <t>SUB MONITOR - DENTON CREEK WELL #2</t>
  </si>
  <si>
    <t>ENC STARTER 120V - CAROLYNN ESTATES SURFACE WATER</t>
  </si>
  <si>
    <t>ELECTRICAL - SHERWOOD SHORES -</t>
  </si>
  <si>
    <t>ELECTRICAL EXTENSION</t>
  </si>
  <si>
    <t>Electrical Single Phase 230v</t>
  </si>
  <si>
    <t>Electrical</t>
  </si>
  <si>
    <t>Electrical-3/230v 3 Phase/230V</t>
  </si>
  <si>
    <t>Electrical 3 Phase/230V</t>
  </si>
  <si>
    <t>Electrical 230 volt/ 1 Phase</t>
  </si>
  <si>
    <t>WATER ELECTRIC &amp; CONTRLS</t>
  </si>
  <si>
    <t>Electrical-Aux. Generator-3/440</t>
  </si>
  <si>
    <t>200 AMP 600V DISCONNECT</t>
  </si>
  <si>
    <t>Electrical-Aux. Generator-3/440 - Mobile</t>
  </si>
  <si>
    <t>3/4 SET SCREW COUP3/4 SET SCREW EMT CONNECTOR</t>
  </si>
  <si>
    <t>REPAIR PROBES IN GROUND STORAGE TANK</t>
  </si>
  <si>
    <t>WATER ELECTRICITY</t>
  </si>
  <si>
    <t>Electrical System; 230 Volt/3 Phase</t>
  </si>
  <si>
    <t>Control Valves Cla-Valve 4 inch;TECON inch</t>
  </si>
  <si>
    <t>ELECTRICAL SYSTEM-CONDUIT PVC;PRESSURE SWITCH</t>
  </si>
  <si>
    <t>Electrical 3/240v</t>
  </si>
  <si>
    <t>Electrical 3 Phase 230V</t>
  </si>
  <si>
    <t>Electrical System; 3 Phase 440 V</t>
  </si>
  <si>
    <t>Round JKT with Ground/Welded Steel Installation</t>
  </si>
  <si>
    <t>Electrical Single Phase  230V</t>
  </si>
  <si>
    <t>Electrical  230V</t>
  </si>
  <si>
    <t>Electrical 3Phase 230V</t>
  </si>
  <si>
    <t>Electrical single Phase  230V</t>
  </si>
  <si>
    <t>Electrical  Single Phase 230V</t>
  </si>
  <si>
    <t>Electrical 240 volt / 3 phase</t>
  </si>
  <si>
    <t>Electrical 3 Phase 230/460V</t>
  </si>
  <si>
    <t>Electrical Single Phase</t>
  </si>
  <si>
    <t>Electrical 3 Phase  230/460V</t>
  </si>
  <si>
    <t>Electrical  3Phase 230v</t>
  </si>
  <si>
    <t>Electrical 3 Phase 480V</t>
  </si>
  <si>
    <t>A+ WATER WORKS; SET ELEC METER &amp; DISCONNECT FOR NE</t>
  </si>
  <si>
    <t>Electrical 3 Phase 240/480V</t>
  </si>
  <si>
    <t>Electrical 440 volt / 3 phase</t>
  </si>
  <si>
    <t>Electrical 3 Phase  230V</t>
  </si>
  <si>
    <t>Electrical single phase 230V</t>
  </si>
  <si>
    <t>Electrical 230/460/3 phase</t>
  </si>
  <si>
    <t>Electrical 3 Locations 1-1-Ph.; 2 3-Ph. 230 v</t>
  </si>
  <si>
    <t>Electrical 230volt / 3 phase</t>
  </si>
  <si>
    <t>Electrical Systems</t>
  </si>
  <si>
    <t>1/2 CGB TRAY CABLE inch</t>
  </si>
  <si>
    <t>Electrical OTS 230/480Volt 3 phase</t>
  </si>
  <si>
    <t>BOLLIER PLUMBING SERVICE PARTS</t>
  </si>
  <si>
    <t>FRANLIN STANDARD CONTROLBOX</t>
  </si>
  <si>
    <t>3PH PLUG IN RELAY 12*10*6 ENCLOSURE</t>
  </si>
  <si>
    <t>FIX BOOSTER SWITCH AND SWITCH ON AC AND LABOR</t>
  </si>
  <si>
    <t>CHG OUT BAD STARTER REWIRE BOOSTER &amp; TC 120</t>
  </si>
  <si>
    <t>ELECTRICAL WORK ON NEW PUMP/PHASE MONITOR-Lot 18 B</t>
  </si>
  <si>
    <t>ELECTRICAL WORK  ON CONTROL PANELS-Indistrict OTSH</t>
  </si>
  <si>
    <t>WATER ELECTRIC</t>
  </si>
  <si>
    <t>Repair poles W#1and W#2 booster P/Station-Indistri</t>
  </si>
  <si>
    <t>Rewired entire control circuit for HOA to work rig</t>
  </si>
  <si>
    <t>CAPITAL REPAIR OF CONTROL PANET-Oak Trail shores s</t>
  </si>
  <si>
    <t>ELECTRICAL CLEAN UP-Hol.Villages of Livingston wel</t>
  </si>
  <si>
    <t>Elec tech work completed-Harbor Point at Living. B</t>
  </si>
  <si>
    <t>ELECTRICAL AT FACILITY - TC-510 CONTROLLER</t>
  </si>
  <si>
    <t>ELECTRICAL AT FACILITY - TC-510 CONTROLLER-COMANCH</t>
  </si>
  <si>
    <t>ELECTRICAL WORK - STARTER WELL 1 (W1)-8832 GINA LN</t>
  </si>
  <si>
    <t>Electrical for New Booster Pump</t>
  </si>
  <si>
    <t>ELECTRICAL WORK</t>
  </si>
  <si>
    <t>WELL #1 - REPLACED TC-120 CONTROL PANEL-COMANCHE C</t>
  </si>
  <si>
    <t>INSTALLED A 220 VOLT OUTLET-OAK TRAIL SHORES SURFA</t>
  </si>
  <si>
    <t>WELL #3 - INSTALLED TC510-120 CONTROL PANEL-COMANC</t>
  </si>
  <si>
    <t>TC-510-120 CONTROL PANEL WELL #3</t>
  </si>
  <si>
    <t>ELECTRICAL WORK ON NEW CHLORINATOR</t>
  </si>
  <si>
    <t>INSTALLED ELECTRIC VALVE ON WELL #1-FALCON CREST W</t>
  </si>
  <si>
    <t>INSTALLED (2) TC120 CONTROL PANELS-GRANDBURY ACRES</t>
  </si>
  <si>
    <t>INSTALLED 5 HP FRANKLIN PUMP</t>
  </si>
  <si>
    <t>INSTALLED BOOSTER PUMP CONTROLS-HIDDEN COVE WELL #</t>
  </si>
  <si>
    <t>PROBES IN STORAGE TANK / TURNER CONTROLS</t>
  </si>
  <si>
    <t>ELECTRICAL WORK - RECONNECT ELECONDUIT-HOLIDAY SHO</t>
  </si>
  <si>
    <t>INSTALLED  TC120 TO CONTROL AIR COMPRESSOR</t>
  </si>
  <si>
    <t>ELECTRICAL WORK - NEW START UP WELL #1-LAKEWAY HAR</t>
  </si>
  <si>
    <t>REPLACED STARTER COIL AND SUBCONTROL</t>
  </si>
  <si>
    <t>ELECTRICAL CONTROLS</t>
  </si>
  <si>
    <t>New Controls for new booster pumps-Hidden Cove BPS</t>
  </si>
  <si>
    <t>REPLACE ELECTRICAL EQUIPMENT-Green Acres BPS #1 (P</t>
  </si>
  <si>
    <t>ELECTRICAL WORK WATER PUMPS-Oak Trail Shores Surfa</t>
  </si>
  <si>
    <t>Installed controls - TIE IN NEW WELL #2-Indistrict</t>
  </si>
  <si>
    <t>Chlorine Line Installation Electrical Work</t>
  </si>
  <si>
    <t>Installed new flow switch-Beachwood Estates Surfac</t>
  </si>
  <si>
    <t>Replaced circuit board-Cherokee Shores Surface Wat</t>
  </si>
  <si>
    <t>ALC-189 PUMP-INDISTRICT COLDSPRING TERRACE</t>
  </si>
  <si>
    <t>ELECTRICAL WORK - OVERLOAD RELAY &amp; HEATER PACK</t>
  </si>
  <si>
    <t>ELECTRICAL WORK FOR PUMP REPLACEMENT-PINE TRAIL SH</t>
  </si>
  <si>
    <t>REPLACED CONTROL SOL. AT STORAGE TANK-INDISTRICT L</t>
  </si>
  <si>
    <t>REPLACED OVERLOADS FOR 7 1/2 HP BOOSTER PUMP-HULON</t>
  </si>
  <si>
    <t>WATER ELECTRICALS &amp; ELECTRICAL CONTROLS</t>
  </si>
  <si>
    <t>REPLACED PRESSURE SWITCH-LYHR SURFACE WATER PLANT</t>
  </si>
  <si>
    <t>REPLACED WIRING-INDISTRICT HAWR</t>
  </si>
  <si>
    <t>Electrical-Well No. 11</t>
  </si>
  <si>
    <t>New MCC-motor control hookup-Well No. 1</t>
  </si>
  <si>
    <t>Electrical-Well No. 1 &amp; 2</t>
  </si>
  <si>
    <t>Electrical Clean up-W1</t>
  </si>
  <si>
    <t>Electrical Clean up-W2</t>
  </si>
  <si>
    <t>Electrical Clean up-W3</t>
  </si>
  <si>
    <t>Electrical Clean up-W1&amp;2</t>
  </si>
  <si>
    <t>Hook up well-electrician--</t>
  </si>
  <si>
    <t>Electrical--</t>
  </si>
  <si>
    <t>Electrical-Well No. 1 - P/S</t>
  </si>
  <si>
    <t>Electrical-W1</t>
  </si>
  <si>
    <t>Electrical-Park Place</t>
  </si>
  <si>
    <t>Electrical-Well No. 1</t>
  </si>
  <si>
    <t>Electrical-Well No. 2</t>
  </si>
  <si>
    <t>Electrical-</t>
  </si>
  <si>
    <t>CAMBRIDGE SHORES ELEC</t>
  </si>
  <si>
    <t>WIRE PUMP STATION &amp; OFFICE-CALLENDER LAKE</t>
  </si>
  <si>
    <t>WIRE NEW STATION &amp; WELL-CALLENDER LAKE</t>
  </si>
  <si>
    <t>Elec work @ new well-W1</t>
  </si>
  <si>
    <t>NEW ELECTRICAL SERVICE-WDCRK VALLEY WELL 1 (W1)</t>
  </si>
  <si>
    <t>ELECTRICAL FOR NEW PUMP GNAS-</t>
  </si>
  <si>
    <t>WATER ELECTRICAL INHE-</t>
  </si>
  <si>
    <t>WATER ELECTRICAL WDBH-</t>
  </si>
  <si>
    <t>ADD STARTER TO WELL # 2 AND LABOR</t>
  </si>
  <si>
    <t>CAPITAL ELECTRICAL REPAIR-INDISTRICT LMSH</t>
  </si>
  <si>
    <t>REPLACE SOLENOID VALVE-</t>
  </si>
  <si>
    <t>MOTOR/HEATERS-</t>
  </si>
  <si>
    <t>STARTER/SWITCH-GUN CLUB/WESTSIDE W1</t>
  </si>
  <si>
    <t>CONTROL RELAY-</t>
  </si>
  <si>
    <t>ELECTRICAL SYSTEM- ENCLOSURE LEVEL RELAY; ETC</t>
  </si>
  <si>
    <t>NEW WIRE FOR SEA WALL TO PUMP IN LAKE-CNES SURF WA</t>
  </si>
  <si>
    <t>REWIRE CONTROL/TC120-DHIC/INV CR WELL 4 (W4)</t>
  </si>
  <si>
    <t>WATER ELECTRICAL-CESH SURF WATER (U1)</t>
  </si>
  <si>
    <t>Water Electrical Systems</t>
  </si>
  <si>
    <t>WATER ELECTRICAL-LMSH WELL 1 (W1)</t>
  </si>
  <si>
    <t>WATER ELECTRICAL-WATER PLANT</t>
  </si>
  <si>
    <t>ELECTRICAL AT PUMP STATION-RIVER OAKS W1</t>
  </si>
  <si>
    <t>WATER ELECTRICAL-GSPT WELL 2 (W2)</t>
  </si>
  <si>
    <t>WATER ELECTRICAL-BPS</t>
  </si>
  <si>
    <t>MERCOID PRESSURE SWITCH-HVOL WELL 1 (W1)</t>
  </si>
  <si>
    <t>GENERATOR REPAIR-WIRING-INDISTRICT DHIC</t>
  </si>
  <si>
    <t>PHASE MONITORS WELLS 1 &amp; 2-PMCK WELL 1 (W1)</t>
  </si>
  <si>
    <t>WATER ELECTRICAL WORK-INHE WELL 4 (W4)</t>
  </si>
  <si>
    <t>WATER ELECTRICAL WORK-CESH SURFACE WATER PLANT</t>
  </si>
  <si>
    <t>WATER ELECTRICAL WORK-CALE WELL 1 (W1)</t>
  </si>
  <si>
    <t>TC510 CONTROL-MRES WELL 1 (W1)</t>
  </si>
  <si>
    <t>WATER ELECTRICAL-CHPO BPS 1 (P1)</t>
  </si>
  <si>
    <t>REPLACE MOTOR OVERLOAD BLOCK-RORH BPS 1 (P1)</t>
  </si>
  <si>
    <t>WTR ELETRICAL CONTROLS</t>
  </si>
  <si>
    <t>ELECTRICAL SYSTEM-HOFFMAN ENCLOSURE</t>
  </si>
  <si>
    <t>ELECTRICAL WORK-CNES SURFACE WATER PLANT (U1)</t>
  </si>
  <si>
    <t>WATER ELECTRICAL-3445 SILVER SADDLE CT</t>
  </si>
  <si>
    <t>WATER ELECTRICAL-WHHR BPS 1 (P1)</t>
  </si>
  <si>
    <t>REWIRE PUMP STATION-CHPO BPS 2 (P2)</t>
  </si>
  <si>
    <t>ELECTRICAL WORK ON BOOSTER PUMPS</t>
  </si>
  <si>
    <t>ELECTRICAL-WOODCREEK VALLEY WELL 2 (W2)</t>
  </si>
  <si>
    <t>ELECTRICAL CONTROLS-SERENITY WOODS BPS 1 (P1)</t>
  </si>
  <si>
    <t>NEW STARTER AT WELL-CALE WELL 2 (W2)</t>
  </si>
  <si>
    <t>NEW COMBO STARTER-LOLLIPOP BPS 1 (P1)</t>
  </si>
  <si>
    <t>ELECTRICAL - PRESSURE SWITCHES-SERENITY WOODS BPS</t>
  </si>
  <si>
    <t>ELECTRICAL REPAIR - AIR COMPRESSOR-LYHR SURFACE WA</t>
  </si>
  <si>
    <t>GEAR MOTOR-CESH SURFACE WATER PLANT (U1)</t>
  </si>
  <si>
    <t>ELECTRICAL WORK-MXHS BPS 5 (P5)</t>
  </si>
  <si>
    <t>ELECTRICAL VALVE-MXHS BPS 4 (P4)</t>
  </si>
  <si>
    <t>REPLACED DUAL PUMP CONTROL-OTSH SURFACE WATER 1 (U</t>
  </si>
  <si>
    <t>REPLACE STARTER-INDISTRICT MXHS</t>
  </si>
  <si>
    <t>BOLLIER PLUMBING SERVICE;3 COUPLING PLUNGER</t>
  </si>
  <si>
    <t>CAPITAL ELEC REPAIR-AAVA BPS 1 (P1)</t>
  </si>
  <si>
    <t>CAPITAL REPAIR MOTOR/IMPELLER-BDES SURFACE WATER P</t>
  </si>
  <si>
    <t>CAPITAL ELECTRICAL MOTOR REPAIR-DRYHOLE ROAD (W4)</t>
  </si>
  <si>
    <t>CAPITAL ELEC REPAIR - COMPRESSOR-HIGHSAW WELL 1 (W</t>
  </si>
  <si>
    <t>WIRED LAKE PUMP 3-OTSH SURFACE WATER 1 (U1)</t>
  </si>
  <si>
    <t>REWIRE WELL-HBES BPS 1 (P1)</t>
  </si>
  <si>
    <t>ELECTRICAL WORK-WESTSIDE WELL</t>
  </si>
  <si>
    <t>PHASE MONITOR-PMCK WELL 3 (W3)</t>
  </si>
  <si>
    <t>ELECTRICAL WORK-COMANCHE HARBOR</t>
  </si>
  <si>
    <t>KEYED HOA; RELAY; H363RB</t>
  </si>
  <si>
    <t>65FT TELES MAST; 1EA GROUND BASE</t>
  </si>
  <si>
    <t>REWIRE WELL MOTOR CONTROLS-WELL 1</t>
  </si>
  <si>
    <t>ELEC TECH WORK - SCADA-CESH SURFACE WATER PLANT (U</t>
  </si>
  <si>
    <t>Electrical Technical Work; SCADA</t>
  </si>
  <si>
    <t>Electrical System Work on SCADA System</t>
  </si>
  <si>
    <t>ELEC TECH WORK - SCADA-CNES SURFACE WATER PLANT (U</t>
  </si>
  <si>
    <t>GENERATOR-CAROLYN ESTATES</t>
  </si>
  <si>
    <t>REPLACED MOTOR STARTER-OAKWOODS WELL 1 (W1)</t>
  </si>
  <si>
    <t>WATER ELECTRICAL TECH WORK-LYHR SURFACE WATER PLAN</t>
  </si>
  <si>
    <t>SHAFT FOR GEARBOX-CESH SURFACE WATER PLANT (U1)</t>
  </si>
  <si>
    <t>REPLACE MERCOID PRESSURE SWITCH-WSTWD/WLDWD WELL 1</t>
  </si>
  <si>
    <t>OTSH PLANT MODIFICATIONS ELECTICAL/CONTROLS-</t>
  </si>
  <si>
    <t>NEW STARTER/CONTROL PANEL-HYSS WELL 2 (W2)</t>
  </si>
  <si>
    <t>CAPITAL ELECTRICAL REPAIR-CESH SURFACE WATER PLANT</t>
  </si>
  <si>
    <t>MOTOR REVERSE OSMOSIS PLANT</t>
  </si>
  <si>
    <t>CAPITAL ELECTRICAL REPAIR-BDES SURFACE WATER PLANT</t>
  </si>
  <si>
    <t>ELEC TECH-RELOCATE LAKE PUMP-CNES SURFACE WATER PL</t>
  </si>
  <si>
    <t>PRESSURE SWITCH/ELEC ON PUMPS-LMSH PUMP STATION 1</t>
  </si>
  <si>
    <t>GENERATOR-DECKER HILLS</t>
  </si>
  <si>
    <t>ELECTRICAL WORK-PINEHARBOR WELL 1 (W1)</t>
  </si>
  <si>
    <t>ELECTRICAL MOTOR REPAIR-CESH SURFACE WATER PLANT (</t>
  </si>
  <si>
    <t>ELECTRICAL REPAIR-158 DIANE DR</t>
  </si>
  <si>
    <t>ELECTRICAL WORK-LAKEWAY HARBOR SURFACE WATER PLANT</t>
  </si>
  <si>
    <t>ELECTRICAL REPAIR-ROLLING ACRE 2750 DOROTHY DR (P2</t>
  </si>
  <si>
    <t>WATER ELECTRICAL</t>
  </si>
  <si>
    <t>GEARMOTOR-BDES SURFACE WATER PLANT (U1)</t>
  </si>
  <si>
    <t>GENERATOR-LAKEWAY HARBOR</t>
  </si>
  <si>
    <t>MERCOID SWITCHES; RELAYS; REWIRE CURCUIT-CRYSTAL S</t>
  </si>
  <si>
    <t>SOLONOID &amp; STEM ASSMLY-PMCK EST</t>
  </si>
  <si>
    <t>ELECTRICAL CABLE REPAIR-DOVEHILL BPS (P1)</t>
  </si>
  <si>
    <t>CAPITAL MOTOR REPAIR-BDES SURFACE WATER PLANT (U1)</t>
  </si>
  <si>
    <t>WATER ELECTRICAL SWITCHES-SERENITY WOODS WELL 2 (W</t>
  </si>
  <si>
    <t>MOTOR STARTER-CESH SURFACE WATER PLANT (U1)</t>
  </si>
  <si>
    <t>Pump Station Rewiring &amp; Low Level Lockout on B. Pu</t>
  </si>
  <si>
    <t>LABOR AND MATERIAL FOR REWIRING TO MAKE SHUT DOWN</t>
  </si>
  <si>
    <t>ELECTRICAL WORK-IVANHOE WELL 4 (W4)</t>
  </si>
  <si>
    <t>REPLACE MERCOID SWITCH-PINE TRAIL BPS 1 (P1)</t>
  </si>
  <si>
    <t>CHANGE OUT BAD CONTROL TRANSFORMER</t>
  </si>
  <si>
    <t>Generator Connector and Lead for CNES Wtr. Plant</t>
  </si>
  <si>
    <t>ELECTRICAL WORK-PTSH WELL 1 (W1)-PTSH WELL 1 (W1)</t>
  </si>
  <si>
    <t>CONTROLS FOR WELL-HIGHSAW WELL 1 (W1)-HIGHSAW WELL</t>
  </si>
  <si>
    <t>RELAYS/CONTACTS-CHPO BPS 1 (P1)-CHPO BPS 1 (P1)</t>
  </si>
  <si>
    <t>COMBINATION STARTER-ELECTRICAL SYSTEM</t>
  </si>
  <si>
    <t>GRANBURY HARDWARE/ ALARM AND CONTROL</t>
  </si>
  <si>
    <t>ELEC- FOR PUMPS AND WELL</t>
  </si>
  <si>
    <t>Comm. Module; Warning Light; Alt. Delay Replacemen</t>
  </si>
  <si>
    <t>RELAY FOR STARTER-PTSH WELL 1 (W1)</t>
  </si>
  <si>
    <t>RELAY-OAKWOODS WELL 1 (W1)</t>
  </si>
  <si>
    <t>MOTOR REPAIR-IHHR BPS 1 (P1)</t>
  </si>
  <si>
    <t>WELL HEAD (ELECTRICAL)-HIGHSAW WELL 2 (W2)</t>
  </si>
  <si>
    <t>REPLACE STARTER-DECKER HILLS WELL 6 (W6)</t>
  </si>
  <si>
    <t>ALTERNATING RELAY-OAKWOODS WELL 1 (W1)</t>
  </si>
  <si>
    <t>ELECTRICAL REPAIR-WLES WELL 3 (W3)</t>
  </si>
  <si>
    <t>RUN NEW POWER CONTROL TO WELL; 400' DITCH</t>
  </si>
  <si>
    <t>SOLONOID VALVES-HVOF WELL 1 (W1)-HVOF WELL 1 (W1)</t>
  </si>
  <si>
    <t>Solenoid Valves CESH Surface Wtr. Plant</t>
  </si>
  <si>
    <t>REPLACE TC-120 RELAY &amp; RAN NEW WIRES-MXHS BPS 5 (P</t>
  </si>
  <si>
    <t>JUNCTION BOX/ELECTRICAL WORK-CNES SURFACE WATER PL</t>
  </si>
  <si>
    <t>MERCOID SWITCH/ELECRICAL WORK-HVOF WELL 1 (W1)</t>
  </si>
  <si>
    <t>SOLENOID VALVE-CNES SURFACE WATER PLANT (U1)</t>
  </si>
  <si>
    <t>AUTOMATED BALL VALVE-CALE BPS 1 (P1)</t>
  </si>
  <si>
    <t>ELECTRICAL CORD-CALE BPS 1 (P1)</t>
  </si>
  <si>
    <t>WELL STARTER-MXHS BPS 5 (P5)</t>
  </si>
  <si>
    <t>CAPITAL GENERATOR REPAIR-TRTE BPS 1 (P1)</t>
  </si>
  <si>
    <t>AUXILLARY GENERATOR-TRTE-TRTE</t>
  </si>
  <si>
    <t>AUXILLARY GENERATOR-PIHR-PIHR</t>
  </si>
  <si>
    <t>AUXILLARY GENERATOR-PTSH-PTSH</t>
  </si>
  <si>
    <t>AUXILLARY GENERATOR-HAWR-HAWR</t>
  </si>
  <si>
    <t>AUXILLARY GENERATOR-HVOM-HVOM</t>
  </si>
  <si>
    <t>3 AUXILLARY GENERATORS (MAIN PLANT;INTAKE;PUMP STN</t>
  </si>
  <si>
    <t>AUXILLARY GENERATOR-CALE-CALE</t>
  </si>
  <si>
    <t>AUXILLARY GENERATOR-MXHS-MXHS</t>
  </si>
  <si>
    <t>AUXILLARY GENERATOR-TGWD-TGWD</t>
  </si>
  <si>
    <t>AUXILLARY GENERATOR-WHHR-WHHR</t>
  </si>
  <si>
    <t>BARKSDALE TRANDUCERS-PMCK WELL 3 (W3)-PMCK WELL 3</t>
  </si>
  <si>
    <t>ELECTRICAL CONNECTIONS - ROCKY POINT A BPS #1</t>
  </si>
  <si>
    <t>UNDERGROUND ELECTRIC SERVICE FROM GENERATOR TO PLA</t>
  </si>
  <si>
    <t>400A DUBLE DISCONNECT W/MATERIALS - CABOT ESTATES</t>
  </si>
  <si>
    <t>Replace Weather Head  (electrical wiring) - TCAD</t>
  </si>
  <si>
    <t>YASKAWA DRIVE/ELECTRICAL-TANGLEWOOD AT TEXOMA WELL</t>
  </si>
  <si>
    <t>STARTER/SUBMONITOR/DISC-DENTON CREEK WELL #1</t>
  </si>
  <si>
    <t>STARTER/SUBMONITOR/DISC-TWIN CREEK 2184 CR 805B</t>
  </si>
  <si>
    <t>NEW UNGERGROUND ELEC SERVICE-HULON LAKES WELL #1</t>
  </si>
  <si>
    <t>Generator-Fisk 269728</t>
  </si>
  <si>
    <t>Eaton RVSS Softstart</t>
  </si>
  <si>
    <t>200amp Siemens Meter Disconnect</t>
  </si>
  <si>
    <t>River Oaks Ranch - Electrical for Turbo Misters</t>
  </si>
  <si>
    <t>PST Probes and sight glass</t>
  </si>
  <si>
    <t>Size 2 Starter for Booster #1</t>
  </si>
  <si>
    <t>Electrical Controls Well #5</t>
  </si>
  <si>
    <t>460V ESP panel w/fuses</t>
  </si>
  <si>
    <t>Control Panels@Cale Booster Plant</t>
  </si>
  <si>
    <t>Control Box w/Fuses-Well #1</t>
  </si>
  <si>
    <t>480v Franklin Submonitor - Well #1 Plant #6</t>
  </si>
  <si>
    <t>Electrical Controls (Booster) - Bennet Lawson</t>
  </si>
  <si>
    <t>Electrical Pole and Controls @ CESH</t>
  </si>
  <si>
    <t>Starter at Ivanhoe well#4</t>
  </si>
  <si>
    <t>NEW ELECTRICAL SERVICE Well 1</t>
  </si>
  <si>
    <t>GST PROBES &amp; ELECTRICAL CONTROLS</t>
  </si>
  <si>
    <t>Pressure Switch WPOT</t>
  </si>
  <si>
    <t>Electrical Control Panel  Ivanhoe WP well#2</t>
  </si>
  <si>
    <t>WELL PUMPS - 5HP OR LESS</t>
  </si>
  <si>
    <t>Booster pump No 2 Berkley 3 hp</t>
  </si>
  <si>
    <t>BOOSTER PUMP 5HP</t>
  </si>
  <si>
    <t>REPLACE LAKE PUMP #1;  SURFACE WATER #1</t>
  </si>
  <si>
    <t>LAKE PUMP #1 SWITH &amp; VALVE;  SURFACE WATER #1</t>
  </si>
  <si>
    <t>REPLACE BLEND PUMP;  SURFACE WATER #1</t>
  </si>
  <si>
    <t>WELL PUMPS ABOVE 5 HP</t>
  </si>
  <si>
    <t>Booster pump No 3  10 hp</t>
  </si>
  <si>
    <t>Booster pump No 4  10 hp</t>
  </si>
  <si>
    <t>NEW WELL MOTOR-DRYHOE ROAD (W4)</t>
  </si>
  <si>
    <t>REPLACE PUMP IN BACKWASH PIT-CHEROKEE SHORES SURFA</t>
  </si>
  <si>
    <t>Booster pump No 2 110 gpm 7.5 hp</t>
  </si>
  <si>
    <t>BOOSTER PUMPS ABOVE 5 HP</t>
  </si>
  <si>
    <t>NEW WELL PUMP MOTOR-SERENITY WOODS WELL 1 (W1)</t>
  </si>
  <si>
    <t>NEW WELL PUMP-SILVER SADDLE WELL #1 (W1)</t>
  </si>
  <si>
    <t>REFURBISH WELL/PUMP-GUN CLUB/WESTSIDE WELL #22 (W2</t>
  </si>
  <si>
    <t>REFURBISH WELL/PUMP-CROW HIGHCREST WELL #1 (W1)</t>
  </si>
  <si>
    <t>CAPITAL BOOSTER PUMP REPAIR-COMANCHE HARBOR BPS#1</t>
  </si>
  <si>
    <t>REPLACE BOOSTER PUMP-TWIN CREEK 2184 CR 805B (P1)</t>
  </si>
  <si>
    <t>NEW WELL PUMP &amp; MOTOR-LAKE VILL OF L MEDINA WELL 1</t>
  </si>
  <si>
    <t>REPLACE LAKE PUMP RELAYS-OTSH SURFACE WATER #1 (U1</t>
  </si>
  <si>
    <t>REPLACE BOOSTER PUMP-CABOT ESTATES BPS #4 (P4)</t>
  </si>
  <si>
    <t>REFURBISH WELL/PUMP-SUNDANCE BPS #2 (P2)</t>
  </si>
  <si>
    <t>NEW WELL PUMP-CGTE WELL 1 (W1)</t>
  </si>
  <si>
    <t>CAPITAL BOOSTER PUMP REPAIR-MXHS BPS #3 (P3)</t>
  </si>
  <si>
    <t>REFURBISH WELL/PUMP-MXHS WELL #1 (W1)</t>
  </si>
  <si>
    <t>REFURBISH WELL/PUMP-TWIN CREEK/ROLLING ACRES WELL</t>
  </si>
  <si>
    <t>REFURBISH WELL/PUMP-CROW BLUGREASS WELL#1 (W1)</t>
  </si>
  <si>
    <t>REFURBISH WELL/PUMP-MXHS WELL #2 (W2)</t>
  </si>
  <si>
    <t>REFURBISH WELL/PUMP-SUNDANCE WELL #2 (W2)</t>
  </si>
  <si>
    <t>MERC SWITCHES FOR PUMPS-DHIC/INV CR WELL 4 (W4)</t>
  </si>
  <si>
    <t>REPLACE 30HP BOOSTER PUMP-OTSH SURFACE WATER #1 (U</t>
  </si>
  <si>
    <t>Transfer pump No. 4 Berkley 3 hp</t>
  </si>
  <si>
    <t>Booster pump No 1  2.5 hp</t>
  </si>
  <si>
    <t>Booster pump No 2  2.5 hp</t>
  </si>
  <si>
    <t>Booster pump No. 3  3 hp</t>
  </si>
  <si>
    <t>BOOSTER PUMP ABOVE 5 HP</t>
  </si>
  <si>
    <t>Well Pump 1  10  hp</t>
  </si>
  <si>
    <t>Intake Pumps/Capital Repair; CESH</t>
  </si>
  <si>
    <t>Raw Pump Repair; Capitalized: BDES Water Plant</t>
  </si>
  <si>
    <t>5 HP PUMP; CALE BPS 1 (P1)-CALE BPS 1 (P1)</t>
  </si>
  <si>
    <t>REPLACE BOOSTER PUMP; SPANISH PARK BPS #1 (P1)-SPA</t>
  </si>
  <si>
    <t>REPLACE BOOSTER PUMP; CEDAR VALLEY WELL #1 (W1)-CE</t>
  </si>
  <si>
    <t>Booster Pump Rebuild; CNES Wtr. Plant</t>
  </si>
  <si>
    <t>REPLACE 10 HP PUMP; TGWD@TEXOMA WELL #17 (W17)-TGW</t>
  </si>
  <si>
    <t>REPLACE WELL PUMP MOTOR; IHHR WELL 1 (W1)-IHHR WEL</t>
  </si>
  <si>
    <t>Booster pump No. 1  5 hp</t>
  </si>
  <si>
    <t>WELL PUMPS 5 HP OR LESS</t>
  </si>
  <si>
    <t>REFURBISH WELL/REPLACE PUMP-CROWLEY ONE ACRES SKYL</t>
  </si>
  <si>
    <t>REPLACE WELL PUMP-COMANCHE HARBOR (W6)</t>
  </si>
  <si>
    <t>REPLACE WELL PUMP-RANCHO BRAZOS WELL #1 (W1)</t>
  </si>
  <si>
    <t>REFURBISH WELL/ACIDIZE-WELL 2</t>
  </si>
  <si>
    <t>FRANKLIN MOTOR-SOBTROL EQUIP 15HP/3PH/230VAC</t>
  </si>
  <si>
    <t>Booster pump No 2 Marlow 5 hp</t>
  </si>
  <si>
    <t>Booster pump No. 3 Gas Powered 8 hp</t>
  </si>
  <si>
    <t>569168 NEW WELL PUMP - -HULON LAKES WELL #1</t>
  </si>
  <si>
    <t>569170 RAW WATER INTAKE PUMP - -CAROLYNN ESTATES S</t>
  </si>
  <si>
    <t>569171 NEW BOOSTER PUMP - -METROPLEX HOMESTEADS BP</t>
  </si>
  <si>
    <t>569174 NEW WELL MOTOR - -WESTERN HILLS HARBOR WELL</t>
  </si>
  <si>
    <t>577997 NEW WELL PUMP - -IVANHOE BPS #1</t>
  </si>
  <si>
    <t>577999 REPLACE WELL PUMP    - -PINEHARBOR WELL #1</t>
  </si>
  <si>
    <t>617451 REPLACE 20HP BOOSTER PUMP - -PINE TRAIL SHO</t>
  </si>
  <si>
    <t>628535 RAW WATER INTAKE PUMP - -CHEROKEE SHORES SU</t>
  </si>
  <si>
    <t>636026 REPLACE WELL PUMP &amp; MOTOR - -SUNDANCE NORTH</t>
  </si>
  <si>
    <t>642126 REPLACE WELL PUMP &amp; MOTOR - -TWIN CREEK/ROL</t>
  </si>
  <si>
    <t>644716 REPLACE PUMPS FROM 5HP TO 10HP - -CABOT EST</t>
  </si>
  <si>
    <t>Pump Control Valves &amp; Starter Replacement/AXIS Con</t>
  </si>
  <si>
    <t>WELL #1 REPLACED STARTER AND FUEL INJECTION PUMP</t>
  </si>
  <si>
    <t>Replace Pump - Well #4</t>
  </si>
  <si>
    <t>NEW GOULDS BOOSTER PUMP 5HP</t>
  </si>
  <si>
    <t>NTPC 8453 BERKLEY 3HP PUMP SDSH BPS#3 - -</t>
  </si>
  <si>
    <t>Booster pump No 1 Berkley 7.5 hp</t>
  </si>
  <si>
    <t>BOOSTER PUMP 7 1/2 HP</t>
  </si>
  <si>
    <t>652737 REPLACE SEWER PUMP - MATERIALS -SHERWOOD SH</t>
  </si>
  <si>
    <t>RTGC PUMP STN 250 GPM JOCKEY PUMP-</t>
  </si>
  <si>
    <t>SERENITY WOODS PUMP-</t>
  </si>
  <si>
    <t>REPLACE PARTS IN 5HP PUMP LMSH P2-LAKE MEDINA SHOR</t>
  </si>
  <si>
    <t>pump-SOUTHERN ACRES BPS #1</t>
  </si>
  <si>
    <t>pump-WESTERN LAKE ESTATES WELL #3</t>
  </si>
  <si>
    <t>pump-BONITA VISTA</t>
  </si>
  <si>
    <t>pump-SDSH WELL #5</t>
  </si>
  <si>
    <t>Booster pump No 2  10 hp</t>
  </si>
  <si>
    <t>Booster pump No 2  5 hp</t>
  </si>
  <si>
    <t>Booster pump No 2 Berkley 10 hp</t>
  </si>
  <si>
    <t>Booster pump No. 4 Berkley Gas 8 hp</t>
  </si>
  <si>
    <t>Booster pump No. 2  5 hp</t>
  </si>
  <si>
    <t>Booster pump No. 3  5 hp</t>
  </si>
  <si>
    <t>3HP 230VOLT 3PHASE 30GPM PUMP</t>
  </si>
  <si>
    <t>REPLACE MOTOR BOOSTER PUMP AT W4-</t>
  </si>
  <si>
    <t>INSTALLED NEW 3HP PUMP-SHERWOOD SHORES WELL #3</t>
  </si>
  <si>
    <t>30 HP FRANLIN MOTOR 375' PIPING  AT  WELL #1</t>
  </si>
  <si>
    <t>CAPITAL WELL REPAIR-TOWER TERRACE WELL #1</t>
  </si>
  <si>
    <t>Felder Water Well and pump service well 1 -TOWER T</t>
  </si>
  <si>
    <t>REPLACE WELL MOTOR-TWIN CREEK 2184 CR 805B</t>
  </si>
  <si>
    <t>REPLACE PUMP ON INTAKE .-OAK TRAIL SHORES SURFACE</t>
  </si>
  <si>
    <t>SUBCONTRACT WORK COMPLETED AT FACILITY-HIDEAWAY BA</t>
  </si>
  <si>
    <t>ELECTRICAL WORK-5917 CR 805 C</t>
  </si>
  <si>
    <t>REPLACE WELL PUMP-5917 CR 805 C</t>
  </si>
  <si>
    <t>REPLACED PUMP-R V PARK</t>
  </si>
  <si>
    <t>Ford Plumbing pump tank replaced pump.-R V PARK</t>
  </si>
  <si>
    <t>Booster Pump No. 1 Berkley 5 hp</t>
  </si>
  <si>
    <t>BOOSTER PUMPS ABOVE 5HP</t>
  </si>
  <si>
    <t>NEW WELL PUMPS 15HP</t>
  </si>
  <si>
    <t>FRANKLIN 5HP WELL PUMP</t>
  </si>
  <si>
    <t>CONTRACTOR R &amp; R PUMP &amp; MOTOR-METROPLEX HOMESTEADS</t>
  </si>
  <si>
    <t>REPLACE 5HP BOOSTER MOTOR; AND CHECK VALVE.</t>
  </si>
  <si>
    <t>MATERIALS REPLACE BOOSTER PUMP-METROPLEX HOMESTEAD</t>
  </si>
  <si>
    <t>REPLACE WELL MOTOR.  BOOSTER</t>
  </si>
  <si>
    <t>MATERIALS WATTS REMOVED &amp; REPLACED WELL MOTOR-CROW</t>
  </si>
  <si>
    <t>Pump Motor Replacement at Briarwood-Labor</t>
  </si>
  <si>
    <t>MATERIALS REPLACE 15 HP BOOSTER-COMANCHE COVE BPS</t>
  </si>
  <si>
    <t>Replaced well  motor and pump. Replaced phase moni</t>
  </si>
  <si>
    <t>Replaced Well Starter; controls; and motor</t>
  </si>
  <si>
    <t>Pumps #1; #2 repaired</t>
  </si>
  <si>
    <t>50 HP PUMP AND 714' PIPING  AT LAKE VILLAGES OF L.</t>
  </si>
  <si>
    <t>WELL PUMPS ABOVE 5HP</t>
  </si>
  <si>
    <t>NEW BOOSTER PUMP 5HP</t>
  </si>
  <si>
    <t>REBUILD BOOSTER PUMP-VALLEY VIEW BPS #1</t>
  </si>
  <si>
    <t>Upgrade to 5HP booster-PINWAH PINES WELL #1</t>
  </si>
  <si>
    <t>MATERIALS REPLACE BOOSTER 2 HP JET PUMP-8549 JEANE</t>
  </si>
  <si>
    <t>MATERIALS REPLACE BOOSTER 3 HP PUMP MOTOR-8549 JEA</t>
  </si>
  <si>
    <t>10 HP  PUMP AND MOTOR 255' PIPING  AT WELL #4</t>
  </si>
  <si>
    <t>147' OF 3 BLACK PIPE inch</t>
  </si>
  <si>
    <t>REPLACE 5HP WELL PUMP W MEADOWS P1-</t>
  </si>
  <si>
    <t>REPLACE 5 HP SHAFFER PUMP/MOTOR SDSH W8-</t>
  </si>
  <si>
    <t>REPLACE PUMP 40 HP TGWD@TEXOMA WELL#16-TANGLEWOOD</t>
  </si>
  <si>
    <t>REPLACE PUMP 50 HP AND MOTOR HIDDEN LAKES WELL 1-D</t>
  </si>
  <si>
    <t>Replace Pump - Well #2</t>
  </si>
  <si>
    <t>85S300-24 Grundfos;  30HP  3 phase Franklin Motor-</t>
  </si>
  <si>
    <t>O State/Utility Conveyance Pumping Equipment-</t>
  </si>
  <si>
    <t>Transfer pump No. 1 Berkley 5 hp</t>
  </si>
  <si>
    <t>Transfer pump No. 2 Berkley 5 hp</t>
  </si>
  <si>
    <t>Booster Pump 2  5 hp</t>
  </si>
  <si>
    <t>Booster pump No 1 Berkley 5 hp</t>
  </si>
  <si>
    <t>Booster pump No 2 Berkley 5 hp</t>
  </si>
  <si>
    <t>GRUNDFOS AND 620' PIPING  AT 101 W LAKESHORE</t>
  </si>
  <si>
    <t>125 HP MOTOR/GRUNDFOS PUMP WITH 720' PIPING  AT PL</t>
  </si>
  <si>
    <t>Booster pump No 3 Berkley Gas (Emer. Bkup) 8 hp</t>
  </si>
  <si>
    <t>10 HP 460V 3PH 6 inch MOTOR FOR LAKE PUMP-CAROLYNN</t>
  </si>
  <si>
    <t>60 HP MOTOR ON PUMP #2-OAK TRAIL SHORES SURFACE WA</t>
  </si>
  <si>
    <t>WELL PUMP 5HP</t>
  </si>
  <si>
    <t>WTR MAINT;BONITA VISTA PUMP STATION ON HILL INST</t>
  </si>
  <si>
    <t>NEW BOOSTER PUMP 20HP</t>
  </si>
  <si>
    <t>Booster pump No 1 110 gpm 7.5 hp</t>
  </si>
  <si>
    <t>Transfer pump No. 1 Berkley 7 1/2 hp</t>
  </si>
  <si>
    <t>Booster Pump No. 1  7.5 h.p.</t>
  </si>
  <si>
    <t>Booster Pump No. 2  7.5 h.p.</t>
  </si>
  <si>
    <t>Grundfos Pump &amp; Motor Replacement; 10 HP; 40 GPM</t>
  </si>
  <si>
    <t>BOOSTER PUMPS-ABOVE 5HP</t>
  </si>
  <si>
    <t>Transfer pump No. 2 Berkley 7 1/2 hp</t>
  </si>
  <si>
    <t>Booster pump No 3  7.5 hp</t>
  </si>
  <si>
    <t>Booster pump No 2 Berkley 7 1/2 hp</t>
  </si>
  <si>
    <t>Booster pump No. 3  7.5 hp</t>
  </si>
  <si>
    <t>WELL 1 - 7.5hp  4 inch 460v 3ph mtr - WELL MOTOR</t>
  </si>
  <si>
    <t xml:space="preserve"> WELL 1 - 7.5hp  4 inch 460v 3ph mtr  - WELL MOTOR</t>
  </si>
  <si>
    <t>Intake Pump; 230 GPM; 4 inch; 460 Volt; CNES</t>
  </si>
  <si>
    <t>Sherwood Shores Pump-</t>
  </si>
  <si>
    <t>Bluegrass Well #2 Pump-</t>
  </si>
  <si>
    <t>WELL PUMP 2HP</t>
  </si>
  <si>
    <t>Well Pump No. 1  5 hp</t>
  </si>
  <si>
    <t>ELEC TECH WORK COMPLETED -DECKER HILLS WATER PLANT</t>
  </si>
  <si>
    <t>PURCHASED SUPPLIES-HULON LAKES WELL #2</t>
  </si>
  <si>
    <t>20 HP 460V 3 Phase Motor 7 Pump-MARKUM RANCH WELL</t>
  </si>
  <si>
    <t>5 HP 460V 3 PHSE Motor &amp; Pump-TANGLEWOOD AT TEXOMA</t>
  </si>
  <si>
    <t>Replaced Pump Motor-</t>
  </si>
  <si>
    <t>Replaced Pump Motor-CRYSTAL SPRINGS WELL #1</t>
  </si>
  <si>
    <t>Booster pump  7.5 Hp</t>
  </si>
  <si>
    <t>15 HP GRUNDFOS 6 PUMP END AND LABOR TO INSTALL inc</t>
  </si>
  <si>
    <t>NEW MONARC PUMP 20HP</t>
  </si>
  <si>
    <t>Booster pump No 2 Berkley 15</t>
  </si>
  <si>
    <t>15HP MOTOR BOOSTER PUMP #2 AT WLES PLANT #1</t>
  </si>
  <si>
    <t>5HP 40GPM 230V 1PH PUMP/MOTOR WITH 168' CABLE -WEL</t>
  </si>
  <si>
    <t>Briarwood Harbor Well #1 Well Pump 2HP-BRIARWOOD H</t>
  </si>
  <si>
    <t>PIT PUMP@RO WS2034 BHF - SURFACE WATER #1</t>
  </si>
  <si>
    <t>30HP TEFC B4GPBH PUMP/MOTOR - LYHR</t>
  </si>
  <si>
    <t>REPLACED CAPACITOR ON PUMP 1 &amp;  MOTOR ON  PUMP 2</t>
  </si>
  <si>
    <t>Replacement Booster Pump-WESTERN LAKE ESTATES BPS</t>
  </si>
  <si>
    <t>Replaced Motor Circuit Breaker-PLUM CREEK WELL #3</t>
  </si>
  <si>
    <t>Well #3 Rpl Grundfos Pump &amp; Franklin Motor 7.5HP-1</t>
  </si>
  <si>
    <t>Unit #600 Rpl Franklin Motor &amp; Pump + Backup Pump-</t>
  </si>
  <si>
    <t>REPLACEMENT BOOSTER PUMP AND MOTOR ON PUMP #1-SILV</t>
  </si>
  <si>
    <t>REINSTALLED BOOSTER PUMP - UNIT#810-DECKER HILLS W</t>
  </si>
  <si>
    <t>WELL #3 REPLACEMENT MOTOR-PLUM CREEK WELL #3</t>
  </si>
  <si>
    <t>EATON SOFT START W/PUMP-PLUM CREEK WELL #1</t>
  </si>
  <si>
    <t>Well #2 Rpl Grundfos Pump 15HP; 180' Drop Pipe; 19</t>
  </si>
  <si>
    <t>WELL GRUNDFOS 75HP 150SP750-39 AT 1383'(SN-10D19-0</t>
  </si>
  <si>
    <t>Booster pump No.2 Berkley 10 hp</t>
  </si>
  <si>
    <t>Booster pump No 1 Berkley 10 hp</t>
  </si>
  <si>
    <t>WELL PUMP 20HP AND RIG TIME FOR INSTALLATION</t>
  </si>
  <si>
    <t>Booster pump No 2 Berkley 20 hp</t>
  </si>
  <si>
    <t>Booster pump No 1  1 hp</t>
  </si>
  <si>
    <t>CHPO Well 2 - Grundfos pump; 2 HP Motor; 21' Pipe</t>
  </si>
  <si>
    <t>PMCK Well 4 - Grundfos Pump; 125HP Motor;  800 inc</t>
  </si>
  <si>
    <t>SWPL Well 2 - Booster Pump 10HP</t>
  </si>
  <si>
    <t>PMCK Well 3 - Franklin Pump; 725 inch Pump Cable</t>
  </si>
  <si>
    <t>WSDE P4 - Grundfos Pump; 10 HP Motor; 784 inch Cab</t>
  </si>
  <si>
    <t>HOLLY WATER WELLS;INC;SERV CALL SPLICE KIT; 5HP DE</t>
  </si>
  <si>
    <t>NEW STARTER AND CABINET INSTALLED FOR  WELL #2</t>
  </si>
  <si>
    <t>Replace 25hp Booster</t>
  </si>
  <si>
    <t>Booster pump No. 4  15 hp</t>
  </si>
  <si>
    <t>Booster pump No. 5  15 hp</t>
  </si>
  <si>
    <t>WELL PUMP - SHERWOOD SHORES WELL #3</t>
  </si>
  <si>
    <t>PUMP &amp; MOTOR - TANGLEWOOD AT TEXOMA WELL #20</t>
  </si>
  <si>
    <t>PUMP &amp; MOTOR - MILL CREEK MEADOW WELL #2</t>
  </si>
  <si>
    <t>PUMP &amp; MOTOR - MILL CREEK MEADOW WELL #3</t>
  </si>
  <si>
    <t>PUMP &amp; MOTOR - MILL CREEK MEADOW WILL #4</t>
  </si>
  <si>
    <t>BOOSTER PUMP - CABOT ESTATES BPS #4</t>
  </si>
  <si>
    <t>20HP PUMP - RIDGECREST P-1</t>
  </si>
  <si>
    <t>5HP PUMP - RIDGECREST P-1</t>
  </si>
  <si>
    <t>Booster pump No 3 Berkley 15</t>
  </si>
  <si>
    <t>PUMP MOTOR; GROUND WIRE - TWIN CREEK 2184 CR 805B</t>
  </si>
  <si>
    <t>BOOSTER PUMP - INDISTRICT INHE</t>
  </si>
  <si>
    <t>BOOSTER PUMP 10 HP - PINE TRAIL SHORES WELL #1</t>
  </si>
  <si>
    <t>GRUNDFOS PUP 7 MOTOR 5 HP - SHERWOOD SHORES WELL #</t>
  </si>
  <si>
    <t>BOOSTER PUMP MOTOR 10 HP - ROCKY POINT A BPS #1</t>
  </si>
  <si>
    <t>BOOSTER PUMP MOTOR 20 HP - COMANCHE HARBOR BPS#2</t>
  </si>
  <si>
    <t>GOULDS PUMP &amp; MOTOR 5 HP - SHEPARD HILL WELL #1</t>
  </si>
  <si>
    <t>PUMP &amp; MOTOR 1.5 HP - STONECREST BPS #3</t>
  </si>
  <si>
    <t>Booster pump No 1 Berkley 15 Hp</t>
  </si>
  <si>
    <t>Booster pump No 1 Berkley 15 hp</t>
  </si>
  <si>
    <t>WELL PUMP 7.5HP AND PUMP END</t>
  </si>
  <si>
    <t>5HP Pump &amp; Piping Well #10 - Moon Well</t>
  </si>
  <si>
    <t>WELL PUMP 20HP AND RIG TIME (INSTALLATION)</t>
  </si>
  <si>
    <t>Booster pump No 3 Berkley 15 Hp</t>
  </si>
  <si>
    <t>Booster pump No 3 Berkley 10 hp; 200 gpm</t>
  </si>
  <si>
    <t>Backwash pump Berkley 10 hp</t>
  </si>
  <si>
    <t>Booster pump No 2  15 hp</t>
  </si>
  <si>
    <t>Backwash Pump Berkley 20 hp</t>
  </si>
  <si>
    <t>GPA GOULDS BOOSTER PUMP 25HP</t>
  </si>
  <si>
    <t>FRANKLIN 7.5HP PUMP</t>
  </si>
  <si>
    <t>Well Pump No. 6cc  3 hp</t>
  </si>
  <si>
    <t>Well Pump 2  3 HP</t>
  </si>
  <si>
    <t>Well Pump 2  5</t>
  </si>
  <si>
    <t>WELL PUMP MOTOR REPLACED 71/2 HP</t>
  </si>
  <si>
    <t>Booster Pump No. 2 Berkley 20 hp</t>
  </si>
  <si>
    <t>Booster Pump No. 3 Berkley 20 hp</t>
  </si>
  <si>
    <t>Well Pump 50 gpm 5 hp</t>
  </si>
  <si>
    <t>Well Pump 2  5HP</t>
  </si>
  <si>
    <t>Booster pump No 1 Berkley 25</t>
  </si>
  <si>
    <t>Booster pump No 2  1.5 hp</t>
  </si>
  <si>
    <t>Well Pump  7.5 hp</t>
  </si>
  <si>
    <t>15 HP 230V 3 PHASE MOTOR; PIPE WRAPS</t>
  </si>
  <si>
    <t>Booster pump No 2 Berkley 25</t>
  </si>
  <si>
    <t>15 hp WELL PUMP</t>
  </si>
  <si>
    <t>Well Pump No. 2b  5 hp</t>
  </si>
  <si>
    <t>Well Pump 1  5HP</t>
  </si>
  <si>
    <t>Well Pump 2  5 HP</t>
  </si>
  <si>
    <t>Booster pump No 3 Berkley 25</t>
  </si>
  <si>
    <t>Booster pump No 3  25 hp</t>
  </si>
  <si>
    <t>GRUNDFOS PUMP 25HP</t>
  </si>
  <si>
    <t>WELL PUMPS-ABOVE 5HP</t>
  </si>
  <si>
    <t>Well Pump 1  3 HP</t>
  </si>
  <si>
    <t>Well Pump  10 hp</t>
  </si>
  <si>
    <t>Spare Pump  30 hp</t>
  </si>
  <si>
    <t>Well Pump No. 4cc  7.5 hp</t>
  </si>
  <si>
    <t>Well Pump  1-1/2 hp</t>
  </si>
  <si>
    <t>Well No. 1 180' Deep; 30 gpm 5 inch;TECON inch</t>
  </si>
  <si>
    <t>GRUNDFOS PUMP/ FRANKLIN MOTOR</t>
  </si>
  <si>
    <t>Well Pump 1  10 HP</t>
  </si>
  <si>
    <t>3 ROLLS OF 2 PIPE/ 1 PHASE CABLE inch</t>
  </si>
  <si>
    <t>Well Pump No. 1cc  10 hp</t>
  </si>
  <si>
    <t>Well Pump No. 2cc  7.5 hp</t>
  </si>
  <si>
    <t>Well Pump 1  5 hp; 70 gpm</t>
  </si>
  <si>
    <t>Well Pump 2  5 hp; 70 gpm</t>
  </si>
  <si>
    <t>FRANKLIN/SAND FIGHTER PUMP 50HP</t>
  </si>
  <si>
    <t>Well Pump No. 3cc  7.5 hp</t>
  </si>
  <si>
    <t>Repair Well Pump</t>
  </si>
  <si>
    <t>2' GALV TEE INSTALLATION OF PUMP &amp; MURPHY SWITCH</t>
  </si>
  <si>
    <t>Well Pump 280 gpm 10 hp</t>
  </si>
  <si>
    <t>BOOSTER PUMP 30HP HITACHI MOTOR</t>
  </si>
  <si>
    <t>GRUNDFOS PUMP 40HP</t>
  </si>
  <si>
    <t>Well Pump 2  10  hp</t>
  </si>
  <si>
    <t>Well Pump 1  10HP</t>
  </si>
  <si>
    <t>Well Pump  15 hp</t>
  </si>
  <si>
    <t>Well Pump 100 gpm 15 hp</t>
  </si>
  <si>
    <t>Well Pump2  15 HP</t>
  </si>
  <si>
    <t>FRANKLIN WELL PUMP</t>
  </si>
  <si>
    <t>Well Pump 200 gpm 20 hp</t>
  </si>
  <si>
    <t>Well Pump Franklin 20 hp</t>
  </si>
  <si>
    <t>FRANKLIN 40HP PUMP</t>
  </si>
  <si>
    <t>Well No. 2 180' Deep; 16 gpm 5 inch;TECON inch</t>
  </si>
  <si>
    <t>REWIND SHAFT SLEEVE BEARINGS AND MACHINE WORK</t>
  </si>
  <si>
    <t>Well Pump 86 gpm 30 hp</t>
  </si>
  <si>
    <t>Well Pump 2  40 HP</t>
  </si>
  <si>
    <t>Well Pump 2  40HP</t>
  </si>
  <si>
    <t>BALDOR 5HP PUMP</t>
  </si>
  <si>
    <t>22 GPD; 100 PSI PUMP</t>
  </si>
  <si>
    <t>Well No. 2 6 450' deep inch</t>
  </si>
  <si>
    <t>BOOSTER PUMPS 5 HP OR LESS</t>
  </si>
  <si>
    <t>PUMPING EQUIPMENT - CHART RECORDER-BEACHWOOD ESTAT</t>
  </si>
  <si>
    <t>25HP BOOSTER PUMP-TANGLEWOOD BPS #1 (P1)</t>
  </si>
  <si>
    <t>NEW SEWER PUMP-LOT 18G NORTHERN POINT</t>
  </si>
  <si>
    <t>PUMPING EQUIPMENT - PHASE MONITOR-CALLENDER LAKE W</t>
  </si>
  <si>
    <t>STARTER SYSTEM FOR WELL #1-INDISTRICT DECKER HILLS</t>
  </si>
  <si>
    <t>CAPITAL REPAIR TO BOOSTER PUMP-CAMELOT FOREST WELL</t>
  </si>
  <si>
    <t>NEW WELL MOTOR-HV OF FORK WELL #1 (W1)</t>
  </si>
  <si>
    <t>REPLACED PUMP MOTOR-LAKE MEDINA SHORES BPS #1 (P1)</t>
  </si>
  <si>
    <t>INSTALLED NEW CHLORINATOR PUMP-HV OF MEDINA WELL #</t>
  </si>
  <si>
    <t>PULLED PUMP AND REPLACED WITH WARRANTY PUMP-TANGLE</t>
  </si>
  <si>
    <t>BOOSTER 1.5HP JET PUMP</t>
  </si>
  <si>
    <t>NEW LIFT PUMP-DECKER HILLS LIFT STN 1 (L1)</t>
  </si>
  <si>
    <t>BOOSTER PUMP-DECKER HILLS WWTP 1 (S1)</t>
  </si>
  <si>
    <t>REPLACED METERING PUMP-CHEROKEE SHORES SURFACE WAT</t>
  </si>
  <si>
    <t>PW450 PW4 0/100 PSI 7 DAY</t>
  </si>
  <si>
    <t>15 HP PUMP &amp; MOTOR-OAK TRAIL SHORES SURFACE WATER</t>
  </si>
  <si>
    <t>BOOSTER PUMP-CROWLEY ON ACRES HIGHCREST BPS 1 (P1)</t>
  </si>
  <si>
    <t>REPAIR PUMP-Indistrict Oaktrail Shores</t>
  </si>
  <si>
    <t>Submersible Pump and Meter Replacement; Well No. 1</t>
  </si>
  <si>
    <t>BOOSTER PUMP-Westwood/Wildewood Well#1 (W1)</t>
  </si>
  <si>
    <t>Swapped for higher PSI pump-Callender Lake Well #1</t>
  </si>
  <si>
    <t>Replaced motor in CL17-Lake Medina shores water pl</t>
  </si>
  <si>
    <t>Pulled booster pump for repairs-Hoilday shores wel</t>
  </si>
  <si>
    <t>CAPITAL REPAIRS TO PUMP-River Oaks Ranch Ro Plant</t>
  </si>
  <si>
    <t>Poured concrete slab for new pump #4 well house 4'</t>
  </si>
  <si>
    <t>Pump installed by Colorado personnel-Governs Point</t>
  </si>
  <si>
    <t>Installed booster pump-Holiday villages of for wel</t>
  </si>
  <si>
    <t>Bought pump &amp; motor for chemical transfer-River Oa</t>
  </si>
  <si>
    <t>PUMP COMPRESSOR-DECKER HILLS WELL #6 (W6)</t>
  </si>
  <si>
    <t>Booster pump No 2 Meyers 7.5 hp</t>
  </si>
  <si>
    <t>NEW WELL PUMP 20HP UNIT-SHERWOOD SHORES WELL #1 (W</t>
  </si>
  <si>
    <t>BOOSTER PUMPS 5HP OR LESS</t>
  </si>
  <si>
    <t>BALDOR BOOSTER PUMP 10HP</t>
  </si>
  <si>
    <t>NEW 15 HP PUMP-LAKE MEDINA SHORES WATER PLANT #1 (</t>
  </si>
  <si>
    <t>RECONDITION PUMP MOTOR</t>
  </si>
  <si>
    <t>NEW PUMP - 45MHP ADJ STENNER PUMP-TANGLEWOOD AT TE</t>
  </si>
  <si>
    <t>BOOSTER PUMP 5HP KOYO RADIAL BALL DBL SHEILD</t>
  </si>
  <si>
    <t>WEG 5HP BOOSTER PUMP</t>
  </si>
  <si>
    <t>CAPITAL REPAIR - REBUILT PUMP MOTOR-TOWER TERRACE</t>
  </si>
  <si>
    <t>Booster Pumps (2) 20 HP; Rebuilt</t>
  </si>
  <si>
    <t>Replace starter on well #9 H2M-Oak Trail Shores We</t>
  </si>
  <si>
    <t>NEW 120V STARTER ON BOOSTER PUMP-Camelot Forest We</t>
  </si>
  <si>
    <t>Installed # 3 booster pumps and control-Indistrict</t>
  </si>
  <si>
    <t>NEW BOOSTER PUMP-Stonecrest well #4 (W4)</t>
  </si>
  <si>
    <t>Installed pump-Decker Hills WWTP #1 (S1)</t>
  </si>
  <si>
    <t>INSTALL NEW MOTOR; 3P 120 STR; 60 HZ COIL; ETC.-LA</t>
  </si>
  <si>
    <t>REPLACED BOOSTER PUMP - 5HP MOTOR-HULON LAKES WELL</t>
  </si>
  <si>
    <t>PULL BOOSER PUMP &amp; REPAIR-DECKER HILLS/INV.CR. WEL</t>
  </si>
  <si>
    <t>NEW PUMP INSTALLED-30006 TURRIFF CIRCLE</t>
  </si>
  <si>
    <t>REPLACED MOTOR STARTER ON WELL #1-HOLIDAY SHORES W</t>
  </si>
  <si>
    <t>INSTALL NEW PUMP SEAL &amp; MOTOR-DECKER HILLS WATER P</t>
  </si>
  <si>
    <t>NEW WELL PUMP-SHERWOOD SHORES WELL11 (W11)</t>
  </si>
  <si>
    <t>PM PLAN LMI PUMP-OAK TRAIL SHORES SURFACE WATER 1</t>
  </si>
  <si>
    <t>NEW GSI GUAGE &amp; PSI-306 FRONTIER DR WATER PLANT (U</t>
  </si>
  <si>
    <t>NEW PSI-LAKE VILL OF L MED BPS1 (P1)</t>
  </si>
  <si>
    <t>15 HP PUMP-INDISTRICT PMCK</t>
  </si>
  <si>
    <t>Pull well &amp; replace-</t>
  </si>
  <si>
    <t>Booster Pump-</t>
  </si>
  <si>
    <t>Booster Pump-Well No. 1</t>
  </si>
  <si>
    <t>WELL PUMPS-CALLENDER LAKE</t>
  </si>
  <si>
    <t>Pump &amp; Motor-W9</t>
  </si>
  <si>
    <t>Replace Pumps-U1</t>
  </si>
  <si>
    <t>25 hp auxillary booster pump-Pump Station</t>
  </si>
  <si>
    <t>7.5 hp auxillary booster pump--</t>
  </si>
  <si>
    <t>5 hp auxillary booster pump--</t>
  </si>
  <si>
    <t>7.5 hp auxillary booster pump-P1</t>
  </si>
  <si>
    <t>15 hp auxillary booster pump-Well No. 2 &amp; 2a</t>
  </si>
  <si>
    <t>25 hp auxillary booster pump-P1</t>
  </si>
  <si>
    <t>15 hp auxillary booster pump-Surface Plant</t>
  </si>
  <si>
    <t>Pump-P1</t>
  </si>
  <si>
    <t>7.5 hp pump-Pump Station</t>
  </si>
  <si>
    <t>Booster Pump-Well No. 1 &amp; 2</t>
  </si>
  <si>
    <t>20 hp booster pump-Well No. 3</t>
  </si>
  <si>
    <t>Booster Pump-Well No. 4</t>
  </si>
  <si>
    <t>20 hp booster pump-Well No. 5A/5B</t>
  </si>
  <si>
    <t>15 hp booster pump-Well No. 1 &amp; 1</t>
  </si>
  <si>
    <t>Rebuild b/u pump-U1</t>
  </si>
  <si>
    <t>Pump Repairs-U1</t>
  </si>
  <si>
    <t>WELL PUMP-PTSH WELL 1 (W1)</t>
  </si>
  <si>
    <t>Repair motor control valve-U1</t>
  </si>
  <si>
    <t>Pump &amp; Motor-Well No. 2</t>
  </si>
  <si>
    <t>Drilling &amp; Pump Solutions-W10</t>
  </si>
  <si>
    <t>Paint &amp; drain clarifier (filter)-U1</t>
  </si>
  <si>
    <t>Replace well pump-</t>
  </si>
  <si>
    <t>New well pump-W1</t>
  </si>
  <si>
    <t>Drilling &amp; Pump Sol'n-W2</t>
  </si>
  <si>
    <t>Pump Repairs-W6</t>
  </si>
  <si>
    <t>New Pump-W1</t>
  </si>
  <si>
    <t>New Pump-W4</t>
  </si>
  <si>
    <t>Well Repair / Pump Replacement-Pump Station</t>
  </si>
  <si>
    <t>Well Repair / Pump Replacement-</t>
  </si>
  <si>
    <t>SUMP PUMP-LUHR SURFACE WATER PLANT (U1)</t>
  </si>
  <si>
    <t>REBUILT PUMP CAPITAL REPAIR-CSWD BPS 1  (P1)</t>
  </si>
  <si>
    <t>REBUILT PUMP CAPITAL REPAIR-HNCV BPS 1 (P1)</t>
  </si>
  <si>
    <t>SUMP PUMP-OTSH SURFACE WATER 1 (U1)</t>
  </si>
  <si>
    <t>PUMP IMPROVEMENT CAPITAL REPAIR-OTSH SURFACE WATER</t>
  </si>
  <si>
    <t>BOOSTER PUMP INHE-</t>
  </si>
  <si>
    <t>WELL PUMP BDHR-</t>
  </si>
  <si>
    <t>WELL PUMP LNVY-</t>
  </si>
  <si>
    <t>BOOSTER PUMP LNVY-</t>
  </si>
  <si>
    <t>NEW WELL PUMP GNAS-</t>
  </si>
  <si>
    <t>REBUILT PUMPS - CAPITAL REPAIR-BDES SURFACE WATER</t>
  </si>
  <si>
    <t>BOOSTER PUMP CAPITAL REPAIR-CROW 1 ACRES BLUEGRASS</t>
  </si>
  <si>
    <t>GOULD PUMP WE 1512 HH-BDES SURFACE WATER PLANT (U1</t>
  </si>
  <si>
    <t>Booster pump No 2  1 hp</t>
  </si>
  <si>
    <t>CAPITAL PUMP REPAIR-LAKE VILL OF L MED BPS 1 (P1)</t>
  </si>
  <si>
    <t>BOOSTER PUMP-STONECREST BPS1 (P3)</t>
  </si>
  <si>
    <t>BOOSTER PUMP-</t>
  </si>
  <si>
    <t>4 CYCLE VALVE ON BOOSTER PUMP inch-BDES SURFACE WA</t>
  </si>
  <si>
    <t>B1-1/2PLS 5HP 3PH CE PUMP</t>
  </si>
  <si>
    <t>INSTALLED BOOSTER PUMP-GUN CLUB/WSDE BPS 1 (P1)</t>
  </si>
  <si>
    <t>4 SUBMERSIBLE PUMP inch-CESH SURFACE WATER PLANT (</t>
  </si>
  <si>
    <t>PUMP PANEL-RIVER OAKS W1</t>
  </si>
  <si>
    <t>5 HP PUMP-WELL</t>
  </si>
  <si>
    <t>REPLACE WELL PUMP-WELL 1</t>
  </si>
  <si>
    <t>PUMP REPLACEMENT-INDISTRICT COCV</t>
  </si>
  <si>
    <t>REPLACE PUMP-BPS</t>
  </si>
  <si>
    <t>REPLACE PUMPING EQUIPMENT-SDSH WELL 13 (W13)</t>
  </si>
  <si>
    <t>NEW 3 HP BOOSTER PUMP-P2</t>
  </si>
  <si>
    <t>PARTS FOR WELL PUMP</t>
  </si>
  <si>
    <t>NEW PUMP-MXHS BPS 1 (P1)</t>
  </si>
  <si>
    <t>NEW PUMP-MXHS BPS 2 (P2)</t>
  </si>
  <si>
    <t>CAPITAL WELL PUMP REPAIR-RORH BPS 1 (P1)</t>
  </si>
  <si>
    <t>NEW SUB TURBI PUMP 5HP</t>
  </si>
  <si>
    <t>REPLACE INTAKE PUMPS-</t>
  </si>
  <si>
    <t>REPLACE PUMP AND MOTOR-</t>
  </si>
  <si>
    <t>REPLACE WELL PUMP-</t>
  </si>
  <si>
    <t>REPLACE 7.5 HP PUMP-</t>
  </si>
  <si>
    <t>REPLACE 10 HP WELL PUMP-</t>
  </si>
  <si>
    <t>REPLACE 30 HP WELL PUMP-</t>
  </si>
  <si>
    <t>REPAIR INTAKE PUMPS-</t>
  </si>
  <si>
    <t>PUMP REPAIR-</t>
  </si>
  <si>
    <t>REPLACE BOOSTER PUMP-</t>
  </si>
  <si>
    <t>REPLACE 2.5 HP PUMP-</t>
  </si>
  <si>
    <t>NEW BOOSTER PUMP</t>
  </si>
  <si>
    <t>CAP REPAIR BOOSTER PUMP-DHIC WATER PLANT WELL 2 (W</t>
  </si>
  <si>
    <t>NEW LAKE PUMPS-CNES SURFACE WATER PLANT (U1)</t>
  </si>
  <si>
    <t>BOOSTER PUMP-DHIC WATER PLANT WELL 1 (W1)</t>
  </si>
  <si>
    <t>NEW MOTOR ON RAW WATER PUMP-CNES SURFACE WATER PLA</t>
  </si>
  <si>
    <t>CAPITAL PUMP REPAIR-HIGHSAW WELL 1 (W1)</t>
  </si>
  <si>
    <t>PREFERRED PUMP; CENTRIFUGAL 81-1/2 TPM</t>
  </si>
  <si>
    <t>LIFT ASSEMBLY FOR LAKE PUMPS-CAROLYN ESTATES</t>
  </si>
  <si>
    <t>BOOSTER PUMP-PUMP STATION</t>
  </si>
  <si>
    <t>NEW BOOSTER PUMP-DENTON CREEK BPS 1 (P1)</t>
  </si>
  <si>
    <t>REPLACE BOOSTER PUMP-GOVERNORS POINT</t>
  </si>
  <si>
    <t>WELL PUMP IMPROVEMENT-WELL 4</t>
  </si>
  <si>
    <t>REPLACE WELL PUMP-PINE TRAIL SHORES</t>
  </si>
  <si>
    <t>REPLACE WELL PUMP-WESTWOOD WILDWOOD</t>
  </si>
  <si>
    <t>REPLACE WELL PUMP-STONECREST WELL 1</t>
  </si>
  <si>
    <t>REPLACE WELL PUMP-TRIPLE H ESTATES</t>
  </si>
  <si>
    <t>REPLACE WELL PUMP-COMANCHE HARBOR WELL 1</t>
  </si>
  <si>
    <t>REPLACE WELL MOTOR-WELL 4</t>
  </si>
  <si>
    <t>REPLACE BOOSTER PUMP-WEST MEADOWS</t>
  </si>
  <si>
    <t>REPLACE WELL MOTOR-WELL 1</t>
  </si>
  <si>
    <t>REPLACE BOOSTER PUMP-CEDAR VALLEY</t>
  </si>
  <si>
    <t>REPLACE BOOSTER PUMP-SILVER SADDLES</t>
  </si>
  <si>
    <t>REPLACE WELL PUMP-TGWD WELL 10</t>
  </si>
  <si>
    <t>Well Pump  3</t>
  </si>
  <si>
    <t>CAPITAL PUMP REPAIR-LYHR SURFACE WATER PLANT (U1)</t>
  </si>
  <si>
    <t>GIANT EFFLUENT PUMP-LYHR SURFACE WATER PLANT (U1)</t>
  </si>
  <si>
    <t>NEW BOOSTER PUMP 10HP</t>
  </si>
  <si>
    <t>Booster pump No 2 Berkley 1.5HP</t>
  </si>
  <si>
    <t>CAPITAL REPAIR TRANSFER PUMPS-BDES SURFACE WATER P</t>
  </si>
  <si>
    <t>CAPITAL REPAIR BOOSTER PUMP-702 JANIS DR</t>
  </si>
  <si>
    <t>CAPITAL REPAIR BOOSTER PUMP-WPKV BPS 1 (P1)</t>
  </si>
  <si>
    <t>NEW PUMP 5HP</t>
  </si>
  <si>
    <t>WELL PUMP-DECKER HILLS</t>
  </si>
  <si>
    <t>WELL PUMP-OAKWOOD</t>
  </si>
  <si>
    <t>WELL PUMP-WESTSIDE WELL</t>
  </si>
  <si>
    <t>BOOSTER PUMP-RIDGE CREST JOHNSON CO</t>
  </si>
  <si>
    <t>2 BOOSTER PUMPS-WEST MEADOWS</t>
  </si>
  <si>
    <t>WELL PUMP-CHESSWOOD WELL</t>
  </si>
  <si>
    <t>WELL PUMP-RIDGE CREST W2</t>
  </si>
  <si>
    <t>WELL PUMP-BLUE WATER COVE</t>
  </si>
  <si>
    <t>BOOSTER PUMP-COMANCHE HARBOR</t>
  </si>
  <si>
    <t>BOOSTER PUMP-HIGHSAW</t>
  </si>
  <si>
    <t>WELL PUMP-CROWLEY/BLUE GRASS</t>
  </si>
  <si>
    <t>BACKWASH PUMP-OAK TRAIL</t>
  </si>
  <si>
    <t>WELL PUMP-COMANCHE HARBOR WELL</t>
  </si>
  <si>
    <t>WELL PUMP-GREEN ACRES W2</t>
  </si>
  <si>
    <t>WELL PUMP-GREEN ACRES W1</t>
  </si>
  <si>
    <t>WELL PUMP-TANGLEWOOD W16</t>
  </si>
  <si>
    <t>BOOSTER PUMP-HIDEAWAY BAY EST</t>
  </si>
  <si>
    <t>BOOSTER PUMPS-5HP OR LESS</t>
  </si>
  <si>
    <t>CAPITAL PUMP REPAIR-OTSH SURFACE WATER 1 (U1)</t>
  </si>
  <si>
    <t>CAPITAL REPAIR RAW WATER PUMP-OTSH SURFACE WATER 1</t>
  </si>
  <si>
    <t>MYERS CENTRIFUGAL PUMP 5HP</t>
  </si>
  <si>
    <t>REPLACE BACKWASH PUMP-OTSH SURFACE WATER 1 (U1)</t>
  </si>
  <si>
    <t>CAPITAL REPAIR BOOSTER PUMP-DHIC WATER PLANT WELL</t>
  </si>
  <si>
    <t>PUMPING EQUIPMENT-BEACHWOOD ESTATES</t>
  </si>
  <si>
    <t>NEW BOOSTER PUMP 7.5</t>
  </si>
  <si>
    <t>BOOSTER PUMPS - ABOVE 5 HP</t>
  </si>
  <si>
    <t>NEW BOOSTER PUMP 7.5HP</t>
  </si>
  <si>
    <t>PUMPS-PLUM CREEK</t>
  </si>
  <si>
    <t>REPLACE WELL PUMP-LAKE MEDINA</t>
  </si>
  <si>
    <t>INSTALLED PUMP-CALE BPS 1 (P1)</t>
  </si>
  <si>
    <t>BOOSTER PUMP-SIMMONS SHORES BPS 4 (P4)</t>
  </si>
  <si>
    <t>T/S RECYCLE PUMP (REPLACE)-CNES SURFACE WATER PLAN</t>
  </si>
  <si>
    <t>BOOSTER PUMP 20HP</t>
  </si>
  <si>
    <t>Booster pump No. 1  3HP</t>
  </si>
  <si>
    <t>Booster pump No. 2  3HP</t>
  </si>
  <si>
    <t>Booster pump No. 3  3HP</t>
  </si>
  <si>
    <t>BOOSTER PUMP-GREEN ACRES</t>
  </si>
  <si>
    <t>BOOSTER PUMPS-RPEA BPS 1 (P1)</t>
  </si>
  <si>
    <t>REPLACE 3 HP BOOSTER PUMP-CALLENDAR LAKE</t>
  </si>
  <si>
    <t>CAPITAL LAKE PUMP REPAIR-OTSH SURFACE WATER 1 (U1)</t>
  </si>
  <si>
    <t>REPLACE 10 HP PUMP-WELL 4</t>
  </si>
  <si>
    <t>Pump - B1-1ZPLS 7-1/2HP</t>
  </si>
  <si>
    <t>REPLACE 40 HP PUMP-WELL 2</t>
  </si>
  <si>
    <t>REPLACE 7.5 HP PUMP-WELL 1</t>
  </si>
  <si>
    <t>BOOSTER PUMP REPAIR-HYSS WELL 1 (W1)</t>
  </si>
  <si>
    <t>BOOSTER PUMOS 5 HP OR LESS</t>
  </si>
  <si>
    <t>REPLACE LAGOON PUMP-CESH SURFACE WATER PLANT (U1)</t>
  </si>
  <si>
    <t>PREFERRED PUMP;B2-1/27 PLS 15 HP 3PH</t>
  </si>
  <si>
    <t>NEW 20HP PUMP</t>
  </si>
  <si>
    <t>WELL PUMP 20HP</t>
  </si>
  <si>
    <t>Well Pump Grunfos 7.5 hp</t>
  </si>
  <si>
    <t>INSTALL IMPELLER; SEAL; AND GASKET; AND REASSEMBLE</t>
  </si>
  <si>
    <t>CAPITAL PUMP REPAIR-HVOL WELL 2 (W2)</t>
  </si>
  <si>
    <t>CAPITAL PUMP REPAIR-COLD SPRING WELL 1 (W1)</t>
  </si>
  <si>
    <t>REPLACE BOOSTER STARTER-MXHS BPS 2 (P2)</t>
  </si>
  <si>
    <t>CAPITAL PUMP REPAIR-HVOF WELL 1 (W1)</t>
  </si>
  <si>
    <t>CAPITAL BOOSTER PUMP REAPAIR-CRYSTAL SPRINGS WELL</t>
  </si>
  <si>
    <t>FURNACE; 2 1/2 STAPLER</t>
  </si>
  <si>
    <t>INSTALL NEW PUMP-LOLLIPOP WELL 1 (W1)-LOLLIPOP WEL</t>
  </si>
  <si>
    <t>REPLACE WELL PUMP &amp; MOTOR-RORH WELL 1 (W1)</t>
  </si>
  <si>
    <t>BOOSTER PUMP-SERENITY WOODS BPS 1 (P1)</t>
  </si>
  <si>
    <t>MOTOR FOR PUMP-DECKER HILLS WATER PLANT WELL 1 (W1</t>
  </si>
  <si>
    <t>BOOSTER PUMP-SPANISH PARK BPS 1 (P1)</t>
  </si>
  <si>
    <t>NEW WELL PUMP-GUN CLUB/WESTSIDE WELL 1 (W1)</t>
  </si>
  <si>
    <t>BOOSTER PUMP-COMANCHE HARBOR BPS 1 (P1)</t>
  </si>
  <si>
    <t>BOOSTER PUMPS - ABOVE 5HP</t>
  </si>
  <si>
    <t>BOOSTER PUMPS-WVHP WELL 1 (W1)-WVHP WELL 1 (W1)</t>
  </si>
  <si>
    <t>B1-41/2TPMS 7-1/2 HP 3P CHECK VALVE</t>
  </si>
  <si>
    <t>REPAIRED PUMP-RADDLING</t>
  </si>
  <si>
    <t>Booster pump No 1 Berkley 3 hp</t>
  </si>
  <si>
    <t>7.5 HP BOOSTER PUMP-GNAC WELL 1 (W1)</t>
  </si>
  <si>
    <t>REPLACE BOOSTER PUMP-CYWD BPS 1 (P1)</t>
  </si>
  <si>
    <t>WELL PUMP-INHE WELL 1 (W1)</t>
  </si>
  <si>
    <t>WELL 17 25HP PUMP-TGWD-TGWD</t>
  </si>
  <si>
    <t>NEW WELL PUMP-COCV-COCV</t>
  </si>
  <si>
    <t>NEW WELL PUMP-TRFH-TRFH</t>
  </si>
  <si>
    <t>NEW WELL PUMP-REJN-REJN</t>
  </si>
  <si>
    <t>NEW WELL PUMP-CHPO-CHPO</t>
  </si>
  <si>
    <t>NEW BOOSTER PUMP-WLES-WLES</t>
  </si>
  <si>
    <t>NEW BOOSTER PUMP-SWPL-SWPL</t>
  </si>
  <si>
    <t>NEW BOOSTER PUMP-WSDE-WSDE</t>
  </si>
  <si>
    <t>NEW BOOSTER PUMP-TCAD-TCAD</t>
  </si>
  <si>
    <t>NEW WELL PUMP-LMSH-LMSH</t>
  </si>
  <si>
    <t>NEW WELL PUMP-DCES-DCES</t>
  </si>
  <si>
    <t>NEW BOOSTER PUMP-WHHR-WHHR</t>
  </si>
  <si>
    <t>NEW WELL PUMP-TGWD-TGWD</t>
  </si>
  <si>
    <t>NEW WELL PUMP-ROBS-ROBS</t>
  </si>
  <si>
    <t>NEW BOOSTER PUMP-REJN-REJN</t>
  </si>
  <si>
    <t>NEW WELL PUMP-TCAD-TCAD</t>
  </si>
  <si>
    <t>NEW BOOSTER PUMP-HVOF-HVOF</t>
  </si>
  <si>
    <t>NEW WELL PUMP-HVOM-HVOM</t>
  </si>
  <si>
    <t>NEW BOOSTER PUMP-CROW-CROW</t>
  </si>
  <si>
    <t>NEW WELL PUMP-CRVY-CRVY</t>
  </si>
  <si>
    <t>NEW BOOSTER PUMP-LMSH-LMSH</t>
  </si>
  <si>
    <t>NEW WELL PUMP-WSDE-WSDE</t>
  </si>
  <si>
    <t>NEW WELL PUMP-MRES-MRES</t>
  </si>
  <si>
    <t>Pump No. 4 Discharge Rebuild</t>
  </si>
  <si>
    <t>NEW WATER PUMP-GNAC WELLL 1 (W1)-GNAC WELLL 1 (W1)</t>
  </si>
  <si>
    <t>S801 FRAME T W/PUMP-PMCK WELL 3 (W3)-PMCK WELL 3 (</t>
  </si>
  <si>
    <t>SUMP PUMP-MXHS BPS 3 (P3)-MXHS BPS 3 (P3)</t>
  </si>
  <si>
    <t>REBUILT BOOSTER PUMP-DHIC/INV WELL 4 (W4)-DHIC/INV</t>
  </si>
  <si>
    <t>Booster pump No 1 Marlow 5 hp</t>
  </si>
  <si>
    <t>10HP JOCKEY PUMP - COMANCHE COVE BPS #1</t>
  </si>
  <si>
    <t>GRUNDFOS PUMP; MOTOR; PIPES - SIMMONS SHORES WELL</t>
  </si>
  <si>
    <t>10HP BERKELEY PUMP - SIMMONS SHORES BPS #4</t>
  </si>
  <si>
    <t>10HP BERKELEY PUMP - ROCKY POINT A BPS #1</t>
  </si>
  <si>
    <t>4 inch PIPE FOR BOOSTER PUMP - ROCKY POINT A BPS #</t>
  </si>
  <si>
    <t>PUMP REHAB - TEXOMA WELL 16 - TANGLEWOOD AT TEXOMA</t>
  </si>
  <si>
    <t>REMOVED &amp; REPLACED WELL PUMP &amp; MOTOR; CROW ACRES W</t>
  </si>
  <si>
    <t>REMOVED &amp;  REPLACED WELL PUMP; WELL 2</t>
  </si>
  <si>
    <t>REPLACED BREAKER;  ALTERNATOR ON  BOOSTERS</t>
  </si>
  <si>
    <t>20HP CENTRIPRO MOTOR W/500' CABLE - W2</t>
  </si>
  <si>
    <t>16S15-14 GRUNDFOS PUMP W/84' CABLE - TEX W15</t>
  </si>
  <si>
    <t>5 HP BERKEKEY BOOSTER PUMP</t>
  </si>
  <si>
    <t>REPLACE WELL PUMP-WILO 5HP &amp; MOTOR FRANKLIN 5HP AT</t>
  </si>
  <si>
    <t>REPLACE WELL PUMP-GRUNDFOS 20 HP WITH MOTOR &amp; CABL</t>
  </si>
  <si>
    <t>FRANKLIN 20 HP MOTOR &amp; 21 STAGE PUMP - METROPLEX H</t>
  </si>
  <si>
    <t>7.5 HP TPMS 3PH 60HZ BOOSTER PUMP - GOVERNORS POIN</t>
  </si>
  <si>
    <t>15 HP 3PH MOTOR &amp; STARTER - METROPLEX HOMESTEADS B</t>
  </si>
  <si>
    <t>5 HP WILO PUMP W/ FRANKLIN 5 HP 1 PH MOTOR - STONE</t>
  </si>
  <si>
    <t>15 HP GRUNDFOS PUMP - SOUTHERN ACRES WELL #1</t>
  </si>
  <si>
    <t>8WS50-26 WILO PUMP W/5 HP 3 PH FRANKLIN MOTOR - BL</t>
  </si>
  <si>
    <t>60 HP 3 PH MOTOR/PUMP - OAK TRAIL SHORES SURFACE W</t>
  </si>
  <si>
    <t>WELL STARTER - WESTERN LAKE ESTATES WELL #1</t>
  </si>
  <si>
    <t>WELL STARTER - COMANCHE HARBOR/PORT WELL #4</t>
  </si>
  <si>
    <t>7.5 HP 1 PH BERKELEY SUCTION BOOSTER - HULON LAKES</t>
  </si>
  <si>
    <t>7.5 HP 1 PH BERKELEY SUCTION BOOSTER - HOLIDAY VIL</t>
  </si>
  <si>
    <t>SUBMONITOR/STARTER - METROPLEX HOMESTEADS WELL #7</t>
  </si>
  <si>
    <t>5 HP CENTRIFUGAL BOOSTER PUMP - HULON LAKES WELL #</t>
  </si>
  <si>
    <t>40S75-21 GRUNDFOS PUMP/7.5 HP MOTOR/84'PIPING-ROCK</t>
  </si>
  <si>
    <t>10S05-9 GRUNDFOS PUMP/1.5 HP MOTOR/160' PIPING-HUL</t>
  </si>
  <si>
    <t>7.5 HP BERKELEY BOOSTER PUMP-LAKE MEDINA SHORES PU</t>
  </si>
  <si>
    <t>50 HP 3PH GRUNDFOS MOTOR/705' PIPING-INDIAN HILLS</t>
  </si>
  <si>
    <t>7.5 HP BOOSTER PUMP/MOTOR-14977 HIGHWAY 120 NORTH</t>
  </si>
  <si>
    <t>7.5 HP 230V 1PH MOTOR-GRUNDFOS 40S75-25-6 W/483' P</t>
  </si>
  <si>
    <t>40S75-25 WILO PUMP/MOTOR 455' - DENTON CREEK WELL</t>
  </si>
  <si>
    <t>15HP MOTOR BP #2 @ BENNETT LAWSON - WSDE</t>
  </si>
  <si>
    <t>STARTER &amp; MOTOR BP #1 - WESTERN LAKE ESTATES BPS #</t>
  </si>
  <si>
    <t>FRANKLIN 7.5 HP MOTOR-CAROLYNN ESTATES SURFACE WAT</t>
  </si>
  <si>
    <t>CENTRIFUGAL PUMP-HULON LAKES WELL #1</t>
  </si>
  <si>
    <t>5HP BERKELEY BOOSTER-COLD SPRING TERRACE WELL #1</t>
  </si>
  <si>
    <t>25 HP GOULDS PUMP/609' PIPING-TANGLEWOOD AT TEXOMA</t>
  </si>
  <si>
    <t>2HP GOULDS PUMP/MOTOR-COLD SPRING TERRACE WELL #1</t>
  </si>
  <si>
    <t>16S30-18 PUMP/3HP FRANKLIN MOTOR-NOLAN RIVER ESTAT</t>
  </si>
  <si>
    <t>60S30-5 PUMP/3HP FRANKLIN MOTOR/89' PIPING-MILL CR</t>
  </si>
  <si>
    <t>7.5 HP BERDELEY PUMP-HULON LAKES WELL #1</t>
  </si>
  <si>
    <t>20 HP MOTOR ON PUMP-SIMMONS SHORES BPS #4</t>
  </si>
  <si>
    <t>4 inch RAW WATER GRUMP PUMP/230V MOTOR-BDES SURFAC</t>
  </si>
  <si>
    <t>7.5 HP BERKELEY BOOSTER PUMP-CHESSWOOD WELL #1</t>
  </si>
  <si>
    <t>40S75-12 GRUNDFOS PUMP/7.5 HP FRANKLIN MOTOR/440'-</t>
  </si>
  <si>
    <t>40S50-15 GRUNDFOS PUMP/5 HP FRANKLING MOTOR/232'-W</t>
  </si>
  <si>
    <t>60HP 460V MOTOR-OAK TRAIL SHORES SURFACE WATER #1</t>
  </si>
  <si>
    <t>50HP PUMP/MOTOR-INDISTRICT OTSH</t>
  </si>
  <si>
    <t>16S15-14 GRUNDFOS PUMP 180'-OAK TRAIL SHORES WELL</t>
  </si>
  <si>
    <t>5HP BOOSTER PUMP-MISTY HOLLOW DR BPS #2</t>
  </si>
  <si>
    <t>30HP MOTOR ON PUMP #2-OAK TRAIL SHORES SURFACE WAT</t>
  </si>
  <si>
    <t>7.5hp, 460V, 3Ph Motor</t>
  </si>
  <si>
    <t>15 hp 3500 rpm 3 ph Pump &amp; Motor</t>
  </si>
  <si>
    <t>5 hp 460 v Pump &amp; Motor</t>
  </si>
  <si>
    <t>10 hp 460 v Pump &amp; Motor; 609' Piping</t>
  </si>
  <si>
    <t>5 hp 230 v Pump &amp; Motor</t>
  </si>
  <si>
    <t>Replace Well Pump</t>
  </si>
  <si>
    <t>75Hp Pump</t>
  </si>
  <si>
    <t>100Hp Pump</t>
  </si>
  <si>
    <t>30Hp 3ph Motor</t>
  </si>
  <si>
    <t>10HP Pump</t>
  </si>
  <si>
    <t>Well Pump #8</t>
  </si>
  <si>
    <t>5HP Grundfos pump - well # 6</t>
  </si>
  <si>
    <t>Rehab pump &amp; motor well #6</t>
  </si>
  <si>
    <t>25 HP pump &amp; 828' of poly air line</t>
  </si>
  <si>
    <t>75HP pump at well #5</t>
  </si>
  <si>
    <t>5HP Pump 134' pipe</t>
  </si>
  <si>
    <t>60HP pump &amp; 546' of pipe</t>
  </si>
  <si>
    <t>Booster Pump 15hp 230/460V 3Ph</t>
  </si>
  <si>
    <t>3" Adapter</t>
  </si>
  <si>
    <t>Submersible Pump</t>
  </si>
  <si>
    <t>15hp 3500 215JM 3Ph Pump &amp; Motor</t>
  </si>
  <si>
    <t>125hp 460v 3ph 8" motor; 780' 1" Transducer line</t>
  </si>
  <si>
    <t>3" Clay Valve 50-01-117K</t>
  </si>
  <si>
    <t>SUB MONITOR WELL #3 MHI</t>
  </si>
  <si>
    <t>PULL MXHS WELL #3 replace pump, motor, cable</t>
  </si>
  <si>
    <t>6" 40 hp raw water pump motor</t>
  </si>
  <si>
    <t>20 hp sub. well motor</t>
  </si>
  <si>
    <t>Replace recycle pump</t>
  </si>
  <si>
    <t>Yaskawa VFD Well #5</t>
  </si>
  <si>
    <t>2hp Motor, control and 310' #10 w/ground cable</t>
  </si>
  <si>
    <t>Transfer Pump #1 - Rvr Oaks Ranch</t>
  </si>
  <si>
    <t>Transfer Pump #2 - Rvr Oaks Ranch</t>
  </si>
  <si>
    <t>High Pressure Pump #1 - Rvr Oaks Ranch</t>
  </si>
  <si>
    <t>High Pressure Pump #2 - Rvr Oaks Ranch</t>
  </si>
  <si>
    <t>40HP split case pump - SO# 961041</t>
  </si>
  <si>
    <t>5 hp pump and motor</t>
  </si>
  <si>
    <t>255' Jacketed Cable</t>
  </si>
  <si>
    <t>215' FLat jacketed pump cable</t>
  </si>
  <si>
    <t>5hp pump w/5hp motor Well #1</t>
  </si>
  <si>
    <t>2HP Pressure booster pump</t>
  </si>
  <si>
    <t>TC120 Control board for Booster Pump</t>
  </si>
  <si>
    <t>Pull Well Replace Pump &amp; Motor &amp; Cable</t>
  </si>
  <si>
    <t>Pull Well #2 Replace pipe, tubing, flange</t>
  </si>
  <si>
    <t>Two (2) Booster pump motors</t>
  </si>
  <si>
    <t>1722' 1/4" Poly Air Line Well #4</t>
  </si>
  <si>
    <t>Pump and Motor Well #2</t>
  </si>
  <si>
    <t>Relay and motor Booster Pump #2</t>
  </si>
  <si>
    <t>Gould pump Well #4</t>
  </si>
  <si>
    <t>25 HP Centri-Pro Motor Well #4</t>
  </si>
  <si>
    <t>861'- 3" A53-B Pipe Well #4</t>
  </si>
  <si>
    <t>870' 6-3 Cable w/ground Well #3</t>
  </si>
  <si>
    <t>Meyers 150M-3 Pump #2</t>
  </si>
  <si>
    <t>Booster Pump PS#2</t>
  </si>
  <si>
    <t>Pump, motor, 508' cable, 42' pipe Well #4</t>
  </si>
  <si>
    <t>15 hp pump, motor, cable &amp; pipe</t>
  </si>
  <si>
    <t>Sub Monitor Well #2</t>
  </si>
  <si>
    <t>Replace pump, motor, cable and pipe Well #6</t>
  </si>
  <si>
    <t>5HP 230V pump and motor</t>
  </si>
  <si>
    <t>Motor for Booster Pump #1</t>
  </si>
  <si>
    <t>5 HP Booster motor</t>
  </si>
  <si>
    <t>VFD Well #4</t>
  </si>
  <si>
    <t>Phase Monitor</t>
  </si>
  <si>
    <t>Booster Pump</t>
  </si>
  <si>
    <t>20 HP Motor Booster Pump #2</t>
  </si>
  <si>
    <t>75 HP VFD Well #3</t>
  </si>
  <si>
    <t>5 hp Motor Well #1</t>
  </si>
  <si>
    <t>10 HP Booster Pump Motor Plant #2</t>
  </si>
  <si>
    <t>One Yaskawa VFD w/ (2) 3" POLES</t>
  </si>
  <si>
    <t>5 HP Berkley Pump Well #8</t>
  </si>
  <si>
    <t>Grundfos pump and motor, 171' pipe</t>
  </si>
  <si>
    <t>Grundfos Pump Well #1</t>
  </si>
  <si>
    <t>5 HP 460V 3 ph franklin motor</t>
  </si>
  <si>
    <t>420' #10 jacketed cable  Well #1</t>
  </si>
  <si>
    <t>30hp booster motor and impeller</t>
  </si>
  <si>
    <t>Grundfos pump ends and control valve Well #4</t>
  </si>
  <si>
    <t>1410' 3'0 flat cable Well #3</t>
  </si>
  <si>
    <t>2800' 1/4 poly air line Well #3</t>
  </si>
  <si>
    <t>2-7/8" check valve Well #3</t>
  </si>
  <si>
    <t>50 hp Franklin 460v 3ph motor Well #1</t>
  </si>
  <si>
    <t>2hp 230v 3ph pump and motor Well #9</t>
  </si>
  <si>
    <t>Grundfos pump Well #2</t>
  </si>
  <si>
    <t>7.5 HP Franklin Motor Well #2</t>
  </si>
  <si>
    <t>215' #10-4 cable Well #2</t>
  </si>
  <si>
    <t>1 -25S50-26 Grundfos pump</t>
  </si>
  <si>
    <t>5hp 230v 1 phase Franklin Motor</t>
  </si>
  <si>
    <t>448' flat cable</t>
  </si>
  <si>
    <t>VFD and Filter at Well #2</t>
  </si>
  <si>
    <t>Pump &amp; 2HP Motor - Well #18</t>
  </si>
  <si>
    <t>Grundfos pump w/ 1 1/2 HP Motor-Well#2</t>
  </si>
  <si>
    <t>1080' 3" Pump Pipe (50 HP Motor) - Well #1</t>
  </si>
  <si>
    <t>10HP Booster Pump-Well #1 &amp; #2</t>
  </si>
  <si>
    <t>Grundfos Pump w/8" Motor Bracket - Well #3</t>
  </si>
  <si>
    <t>Grundfos Pump &amp; 3HP 480V Motor - Well #1</t>
  </si>
  <si>
    <t>Yaskawa Variable Freq. Dev (VFD) 230N1016-RC#1&amp;2</t>
  </si>
  <si>
    <t>Yaskawa Variable Freq. Dev (VFD) 230N059-RC#1&amp;2</t>
  </si>
  <si>
    <t>Grundfos Pump w/6" Motor Base-Markum Ranch#2</t>
  </si>
  <si>
    <t>15HP 6" Franklin Motor-Markum Ranch #2</t>
  </si>
  <si>
    <t>5HP 3500RPM Booster Pump Motor-Pump #1</t>
  </si>
  <si>
    <t>Breaker box, Press. Switches,Impeller - Booster#1</t>
  </si>
  <si>
    <t>3 Pump Alternator w/Mercoid Switches - Well #1</t>
  </si>
  <si>
    <t>10HP 3500 RPM Motor - Well #1 &amp; #2</t>
  </si>
  <si>
    <t>20HP 230V Motor - Well #1</t>
  </si>
  <si>
    <t>30 HP 460V Motor &amp; Pump - Well #7 Plant #5</t>
  </si>
  <si>
    <t>Yaskawa VFD &amp; Filter - Well #5</t>
  </si>
  <si>
    <t>Yaskawa VFD &amp; Filter - MHI #5 Well #7</t>
  </si>
  <si>
    <t>Line Reactor (Motor) - Well #1 &amp; #2</t>
  </si>
  <si>
    <t>Well Pump Wire @ Wellhead - Well #3</t>
  </si>
  <si>
    <t>7.5HP Motor - Booster Pump #2</t>
  </si>
  <si>
    <t>50HP Pump &amp; Motor - Raw water intake OTSH</t>
  </si>
  <si>
    <t>7.5HP Booster Pump w/Starter-Nolan River PS</t>
  </si>
  <si>
    <t>Yaskawa VFD - RidgeCrest #1</t>
  </si>
  <si>
    <t>15HP Booster Pump w/Valves - Pump #2</t>
  </si>
  <si>
    <t>3HP Booster Pump - Benbrook Hills</t>
  </si>
  <si>
    <t>75HP Franklin Motor-Falcon Crest Well #3</t>
  </si>
  <si>
    <t>1430' 3/0 RD Ground Cable-Falcon Crest Well #3</t>
  </si>
  <si>
    <t>5HP Booster Pump and Motor with Steel Manifold</t>
  </si>
  <si>
    <t>10S30-38 Grundfos Pump</t>
  </si>
  <si>
    <t>3HP 230V 3 Phase Franklin Motor</t>
  </si>
  <si>
    <t>3HP Combo Starter and Disconnect with Sub-Monitor</t>
  </si>
  <si>
    <t>Impeller on booster pump#1-West Meadows</t>
  </si>
  <si>
    <t>15 HP motor on booster#2-Well 1 &amp; 4a</t>
  </si>
  <si>
    <t>Pumping Equip-5RWAL Goulds Pump</t>
  </si>
  <si>
    <t>Pumping Equip-30HP 460V Sand fighter Motor</t>
  </si>
  <si>
    <t>Pumping Equip-Simmons Check Valve</t>
  </si>
  <si>
    <t>Pumping Equip-2 1/4' Poly Air Lines</t>
  </si>
  <si>
    <t>Well #2-30HP Grundfos Pump</t>
  </si>
  <si>
    <t>Well #2-10HP 230V Franklin Motor</t>
  </si>
  <si>
    <t>Well #2-10HP Franklin Control Box</t>
  </si>
  <si>
    <t>Well #2-450' #4-3 Ground Cable</t>
  </si>
  <si>
    <t>Well #2-445' of 1/4" Air Line</t>
  </si>
  <si>
    <t>Impeller on booster pump#1-MHI #5</t>
  </si>
  <si>
    <t>5HP Motor &amp; Pressure Switch-Well #1</t>
  </si>
  <si>
    <t>2-Mercoid Pressure Switches(Booster)-Rdgecst Pl #1</t>
  </si>
  <si>
    <t>Grundfos Pump and 3HP Franklin Motor Well #6</t>
  </si>
  <si>
    <t>3HP Franklin Control Box - Well #6</t>
  </si>
  <si>
    <t>399' of 1 1/4" Galvanized Pipe - Well #6</t>
  </si>
  <si>
    <t>410' of #8/3 Ground Cable - Well #6</t>
  </si>
  <si>
    <t>Grundfos Pump and .5HP 460V Pump - TGWD Well #3</t>
  </si>
  <si>
    <t>40HP 460V 6" Motor - Lake Pump OTSH RO</t>
  </si>
  <si>
    <t>Well pump Control Box - Well #8 Oak Trail</t>
  </si>
  <si>
    <t>Well pump Control Box - Well #9 Oak Trails</t>
  </si>
  <si>
    <t>Well pump Control Box - Well #3 Arrowhead Shores</t>
  </si>
  <si>
    <t>Well #7 - 75HP Franklin Motor Cabot Estates</t>
  </si>
  <si>
    <t>Well #7 - 1380' of 1/4" Air Line Cabot Estates</t>
  </si>
  <si>
    <t>Well #7 - (2) 4" Check Valves - Cabot Estates</t>
  </si>
  <si>
    <t>Well #7 - 4 1/2" 8 RD Hot Shot Pipe-Cabot Estates</t>
  </si>
  <si>
    <t>(2) Valves &amp; Connection - Booster Pump for Xcell P</t>
  </si>
  <si>
    <t>Franklin 20HP 230V Submersible Motor-Well #1 Pl #2</t>
  </si>
  <si>
    <t>(2)-7.5 1PH Motors,seals,Gaskets sleeves excell PS</t>
  </si>
  <si>
    <t>240 GPD;80PSI LMI pump dh Well 1</t>
  </si>
  <si>
    <t>7.5HP Booster Pump - Hulon Lakes Well #2</t>
  </si>
  <si>
    <t>25 HP SUBMERSIBLE MOTOR 230V WELL PUMP #2</t>
  </si>
  <si>
    <t>VFD YASKAWA 469V Well #2 Cedar Ridge</t>
  </si>
  <si>
    <t>Control Box w/Submonitor Well #1 ADSH</t>
  </si>
  <si>
    <t>Grundfos Pump and 3 hp 230v Franklin Motor Well #1</t>
  </si>
  <si>
    <t>7 1/2HP Grundfos 4" pump 230 gpm</t>
  </si>
  <si>
    <t>7 1/2HP Grundfos motor 230V 3ph</t>
  </si>
  <si>
    <t>5 Hp booster Pump Motor</t>
  </si>
  <si>
    <t>5 HP Franklin Deluxe Control Box</t>
  </si>
  <si>
    <t>1 1/2" Badger Turbo 160 well#1meter</t>
  </si>
  <si>
    <t>240V VFD and Receiver Well #2</t>
  </si>
  <si>
    <t xml:space="preserve"> 5 NP Motor and Pressure Switch</t>
  </si>
  <si>
    <t>40 HP Pump Motor RO Plant</t>
  </si>
  <si>
    <t>460V VFD and transducer POC-Comanche Harbor</t>
  </si>
  <si>
    <t>75S100-15 Grundfos Pump Cedar Ridge well#6</t>
  </si>
  <si>
    <t>10Hp 6"460V3PHSE Franklin Motor Cedar Ridge well#6</t>
  </si>
  <si>
    <t>Booster pump 10S10-15 SOUTHERN ACRES WELL #1</t>
  </si>
  <si>
    <t>50HP Franklin Motor 460Vat Skiline Trinity well#1</t>
  </si>
  <si>
    <t>5hp 230v Motor GNAC</t>
  </si>
  <si>
    <t>45 GPM Pump End</t>
  </si>
  <si>
    <t>5 Hp Franklin control box at Garden Acre Water</t>
  </si>
  <si>
    <t xml:space="preserve"> 20 HP VFD #Space Acre</t>
  </si>
  <si>
    <t>7 1/2HP 230V Motor Pressure boosting Station</t>
  </si>
  <si>
    <t>15HP Booster Pump Well #2 Pump #2</t>
  </si>
  <si>
    <t>HAWR #1 Well pump</t>
  </si>
  <si>
    <t>150S200 20 HP Pump&amp;Motor well#2 Highsaw</t>
  </si>
  <si>
    <t>10 hp Booster pump at Pine Harbor</t>
  </si>
  <si>
    <t>10 hp Booster pump at Indian Hills Harbor</t>
  </si>
  <si>
    <t>30 Hp Booster Pump at Ivanhoe WELL#4</t>
  </si>
  <si>
    <t>30 HP 4" END SUCTION PUMP WITH MOTOR Well #4</t>
  </si>
  <si>
    <t>5hp Grundfos pump &amp; 5 hp 230V Motor Well#1</t>
  </si>
  <si>
    <t>336' of 2" Galvanized Pipe Well #1</t>
  </si>
  <si>
    <t>346' Ground Cable Well #1</t>
  </si>
  <si>
    <t>84' 3" Galv. Pipe Well #1</t>
  </si>
  <si>
    <t>Pump &amp; Motor Well #1</t>
  </si>
  <si>
    <t>#8 3 w/g sub cable Well #1</t>
  </si>
  <si>
    <t>100 HP MOTOR &amp; PUMP END OTSH</t>
  </si>
  <si>
    <t>4" grundfos pump Well #4</t>
  </si>
  <si>
    <t>7-1/2hp 6" motor Well #4</t>
  </si>
  <si>
    <t>1460' 1/4" poly air line Well #4</t>
  </si>
  <si>
    <t>10 HP WEG  Blower Motor #3</t>
  </si>
  <si>
    <t>5HP MOTOR FOR BOOSTER PUMP</t>
  </si>
  <si>
    <t>10HP/460V/3PH CENTRIFUGAL PUMP</t>
  </si>
  <si>
    <t>VFD PC-107 Well #6</t>
  </si>
  <si>
    <t>30 HP Franklin Motor well No1&amp;2 Sundance</t>
  </si>
  <si>
    <t>PMCK Well 4- ground pump 125Hp Motor</t>
  </si>
  <si>
    <t>3HP 15Hp Baldor Motor</t>
  </si>
  <si>
    <t>Pull well pump/motor</t>
  </si>
  <si>
    <t>Pump S motor Well 8 Oak Trail</t>
  </si>
  <si>
    <t>1-25250-26 Grundfos Pump and 5Hp 230V well#6</t>
  </si>
  <si>
    <t>15 hp Baldor Motor- Harbor Point</t>
  </si>
  <si>
    <t>PMCK PS #4 - 40HP Pump</t>
  </si>
  <si>
    <t>PMCK PS #4 - Electrical</t>
  </si>
  <si>
    <t>PMCK PS #4 - Piping</t>
  </si>
  <si>
    <t>PMCK PS #4 - Pump Pads</t>
  </si>
  <si>
    <t>15 hp 6"Pump- Plant River Oaks Ranch</t>
  </si>
  <si>
    <t>10 HP 460V 3Hp Franklin motor River Oaks Ranch</t>
  </si>
  <si>
    <t>15 HP booster pump well #1 WSBL</t>
  </si>
  <si>
    <t>20 AMP Breaker Hulon Lakes Well1 #1</t>
  </si>
  <si>
    <t>7.5 BOOSTER PUMP MOTOR- WELL #2</t>
  </si>
  <si>
    <t>014/006</t>
  </si>
  <si>
    <t>7.5 Hp Motor Hulon Lakes Well #2</t>
  </si>
  <si>
    <t>25Hp submersible motor 230V -Well N# 2 Pine Harbor</t>
  </si>
  <si>
    <t>5 HP Phase1 Grundfos-Hulon Lakes Well# 2</t>
  </si>
  <si>
    <t>40 GPM Pump end flow wise-Hulon Lakes Well# 2</t>
  </si>
  <si>
    <t>65L25 Golds Pump well# 16 Tanglewood</t>
  </si>
  <si>
    <t>25 Hp Franklin Motor well# 16 Tanglewood</t>
  </si>
  <si>
    <t>84' of 3" black pipe well# 16 Tanglewood</t>
  </si>
  <si>
    <t>16S50 Grundfos Pump Tanglewood Well# 10</t>
  </si>
  <si>
    <t>5 hp 25 Hp Franklin Motor Tanglewood Well# 10</t>
  </si>
  <si>
    <t>50L15 Goulds Pump well# 2 Markum Ranch Estates</t>
  </si>
  <si>
    <t>20 HP HI Temp Franklin Motor  well# 2 Markum Ranch</t>
  </si>
  <si>
    <t>VFD  and Program  well# 2 Markum Ranch Estates</t>
  </si>
  <si>
    <t>1HP Berkeley booster pump-Spanish Park Estates</t>
  </si>
  <si>
    <t>6"Grundfos Pump 7-1/2HP-Water Plant Carolynn Estat</t>
  </si>
  <si>
    <t>6" Franklin Motor 7-1/2HP-Water Plant Carolynn Est</t>
  </si>
  <si>
    <t>Baldor Motor Booster pump# 2 REJN</t>
  </si>
  <si>
    <t>GTS Probes &amp;Pressures Switches-Groudwater Well</t>
  </si>
  <si>
    <t>5 Hp Centrifugal Pump booster Pump#1 Well # 2</t>
  </si>
  <si>
    <t>Baldor Motor Booster  pump#2 well#1 -THES</t>
  </si>
  <si>
    <t>Highcrest Well #2 10 HP delux control box</t>
  </si>
  <si>
    <t>Well# 22 Tanglewood Grundfos 6" Pump &amp;1 1/2 HP 460</t>
  </si>
  <si>
    <t>well# 2 Cambridge shore-1/2 HP 230 V 3 PHSE Pentai</t>
  </si>
  <si>
    <t>Impeller-TXU-TGWDXX-02-0001</t>
  </si>
  <si>
    <t>5 Hp Berkley BP#1  Hideway Bay Plant</t>
  </si>
  <si>
    <t>Impeller on booster pump#2-CHPO</t>
  </si>
  <si>
    <t>CHPOWell #3- Grundfos Pump and 5HP Franklin Motor</t>
  </si>
  <si>
    <t>CHPO well# 4 - Grundfos Pump &amp; 2HP motor</t>
  </si>
  <si>
    <t>CHEMICAL LINE PIPE; INDISTRICT CESH-INDISTRICT CES</t>
  </si>
  <si>
    <t>Static Mixer for Beachwood Estates</t>
  </si>
  <si>
    <t>LYHR RATE OF FLOW RATE OF FLOW VALVES AND FILTER M</t>
  </si>
  <si>
    <t>RATE OF FLOW CONTROL VALVES-CAROLYNN ESTATES SURFA</t>
  </si>
  <si>
    <t>RATE OF FLOW CONTROL VALVES-BEACHWOOD SURFACE WATE</t>
  </si>
  <si>
    <t>Flow Control Valve; 20 GPM Installation</t>
  </si>
  <si>
    <t>CL-17 Analyzer Water</t>
  </si>
  <si>
    <t>CONTROL VALVES ON PUMPS</t>
  </si>
  <si>
    <t>flow controls valves</t>
  </si>
  <si>
    <t>INSTALLED CL2 MONITOR; FIXED WATER HEATER-OAK TRAI</t>
  </si>
  <si>
    <t>CAPITAL REPAIR - TURBIDITY MONITORS-LAKEWAY HARBOR</t>
  </si>
  <si>
    <t>TU Meters--</t>
  </si>
  <si>
    <t>TU Meters-Surface Plant</t>
  </si>
  <si>
    <t>Turbidity Meters</t>
  </si>
  <si>
    <t>TU Meters-</t>
  </si>
  <si>
    <t>GRAVITY FILTER-GUN CLUB/WSDE WELL 1 (W1)</t>
  </si>
  <si>
    <t>BRINE SEALS-RORH RO PLANT (U1)</t>
  </si>
  <si>
    <t>Reverse Osmosis UNIT-2nd TRAIN-RORH</t>
  </si>
  <si>
    <t>Turbo Mister #1 - Rvr Oaks Ranch</t>
  </si>
  <si>
    <t>Turbo Mister #2 - Rvr Oaks Ranch</t>
  </si>
  <si>
    <t>Bypass Valve Assembly #1 - Rvr Oaks Ranch</t>
  </si>
  <si>
    <t>Bypass Valve Assembly #2 - Rvr Oaks Ranch</t>
  </si>
  <si>
    <t>Re-work Stainless steel header SO# 953601</t>
  </si>
  <si>
    <t>Parameter Controller WPOT</t>
  </si>
  <si>
    <t>DIGIPRINTS</t>
  </si>
  <si>
    <t>2 inch TURBO METER-COMANCHE COVE BPS 2 (P2)-COMANC</t>
  </si>
  <si>
    <t>Chemical pumps LMI 1.6 gph</t>
  </si>
  <si>
    <t>INSTALL INTERCONNECT METER-TWIN CREEK/ROLLING ACRE</t>
  </si>
  <si>
    <t>(7) LMI PUMPS-PINE TRAIL SHORES WELL #1</t>
  </si>
  <si>
    <t>BLEACH TRANSFER PUMP &amp; LEVEL INDICATOR-LMSH PUMP S</t>
  </si>
  <si>
    <t>LMI PUMP-PHPS WELL 1 (W1)</t>
  </si>
  <si>
    <t>CAPITAL REPAIR AIR LINE-COMANCHE HARBOR BPS#1 (P1)</t>
  </si>
  <si>
    <t>LMI PUMPS-CALE WELL #1 (W1)</t>
  </si>
  <si>
    <t>LMI PUMP-CALE WELL #2 (W2)</t>
  </si>
  <si>
    <t>Chemical pumps Lmi-Cl2 .21 gph</t>
  </si>
  <si>
    <t>Chemical pumps Lmi-phos. .21 gph</t>
  </si>
  <si>
    <t>FIELD ENGINEERINGSERVICES</t>
  </si>
  <si>
    <t>Clarifier Rebuild; CESH Surface Wtr. Plant</t>
  </si>
  <si>
    <t>WATER CHEMICAL TREATMENT EQUIPMENT</t>
  </si>
  <si>
    <t>Chemical pumps-Cl2 ChemTech 30 gpd</t>
  </si>
  <si>
    <t>Chemical pumps-Cl2</t>
  </si>
  <si>
    <t>Chemical pumps-Cl2 LMI 2.0 gph</t>
  </si>
  <si>
    <t>CHLORINE TRANSFER PUMP-OAK TRAIL SHORES SURFACE WA</t>
  </si>
  <si>
    <t>LIQUID AMMONIUM SULFATE DISINFECTION SYSTEM-CAMELO</t>
  </si>
  <si>
    <t>OTSH RO PLANT FILTRATION/TREATMENT EQUIP-</t>
  </si>
  <si>
    <t>HBES GST CHEMICAL FEED EQUIP-</t>
  </si>
  <si>
    <t>HBES GST CHLORINE INJECTOR-</t>
  </si>
  <si>
    <t>HBES GST STATIC MIXER-</t>
  </si>
  <si>
    <t>LYHR WTP IMPROVEMENTS FILTER REHAB-</t>
  </si>
  <si>
    <t>LYHR WTP IMPROVEMENTS MECHANICAL EQUIP-</t>
  </si>
  <si>
    <t>Flow Control Valve Installation at LYHR Water Plan</t>
  </si>
  <si>
    <t>Chemical pumps LMI 15 gpd</t>
  </si>
  <si>
    <t>LYHR FILTER REHAB-</t>
  </si>
  <si>
    <t>Reverse Osmosis Plant FILTRATION/TREATMENT EQUIP</t>
  </si>
  <si>
    <t>Chemical pumps Precision 22 gpd</t>
  </si>
  <si>
    <t>Chemical pumps Chem Tech 15 gpd</t>
  </si>
  <si>
    <t>RO REJECT PROCESS WATER PUMPING EQUIP</t>
  </si>
  <si>
    <t>Chemical pumps LMI-phosphates 20 gpd</t>
  </si>
  <si>
    <t>Holding tank - 15;000 gal. Concrete 15'x29'xdepth</t>
  </si>
  <si>
    <t>SPECIAL ORDER ITEMS/ MERCURY FLOATS</t>
  </si>
  <si>
    <t>MATERIALS SET NEW TANK &amp; CONTAINMENT-TWIN CREEK 21</t>
  </si>
  <si>
    <t>Chemical pumps-Cl2 LMI 30 gpd</t>
  </si>
  <si>
    <t>Chemical pumps Chem Tech 30 gpd</t>
  </si>
  <si>
    <t>Chemical pumps Chem Tech</t>
  </si>
  <si>
    <t>Chemical pump-Triplex-ChemTech  30 gpd</t>
  </si>
  <si>
    <t>Chemical pumps LMI 30 gpd</t>
  </si>
  <si>
    <t>OTSH GRAVITY FILTER REHAB-</t>
  </si>
  <si>
    <t>LABOR 2 STENNER METERING PUMPSD ST-OAK TRAIL SHORE</t>
  </si>
  <si>
    <t>MATERIALS 2 STENNER METERING PUMPSD ST-OAK TRAIL S</t>
  </si>
  <si>
    <t>WSDE CABOT WELL STENNER CL2 PUMP-</t>
  </si>
  <si>
    <t>GNAC Well 1 - 2 inch Turbine Meter</t>
  </si>
  <si>
    <t>Engineering Services</t>
  </si>
  <si>
    <t>CHLORAMINE DISINFEC. SYSTEM - RIDGECREST P-1</t>
  </si>
  <si>
    <t>Reverse Osmosis 'B' TRAIN MEMBRANES</t>
  </si>
  <si>
    <t>CHEMICAL STORAGE TANK - CNES WTP - CNES WTP</t>
  </si>
  <si>
    <t>FIELD ENGINEERING SERVICE</t>
  </si>
  <si>
    <t>DRIVE VARIABLE FREQUENCY 25HP</t>
  </si>
  <si>
    <t>Chemical Pumps LMI 2 LMI</t>
  </si>
  <si>
    <t>WTR CHEMICAL TREATMENT EQUIP</t>
  </si>
  <si>
    <t>Chemical pumps Caustic Soda</t>
  </si>
  <si>
    <t>Chemical pumps LMI 70gpd;caustic</t>
  </si>
  <si>
    <t>WATER TREATMENT CHEMICAL EQUIP</t>
  </si>
  <si>
    <t>40' 3/4 PVC TO HOOK UP CHLORINATOR inch</t>
  </si>
  <si>
    <t>Pressure filter No. 1 Steel 100 gpm</t>
  </si>
  <si>
    <t>Chemical pumps-Cl2 Chem Tech</t>
  </si>
  <si>
    <t>GAS CHLORINATOR EQUIP &amp; SCALES</t>
  </si>
  <si>
    <t>Holding tank  15' X 50' X 8'</t>
  </si>
  <si>
    <t>Holding tank Concrete 15' X 50' X 8'</t>
  </si>
  <si>
    <t>Pressure filter No. 2 Steel 100 gpm</t>
  </si>
  <si>
    <t>Pressure filter No. 3 Steel 100 gpm</t>
  </si>
  <si>
    <t>Holding tank Concrete 15' X 50' X 5'-12'</t>
  </si>
  <si>
    <t>Pressure filter No. 4 Steel 100 gpm</t>
  </si>
  <si>
    <t>WATER CHEMICAL TREATMENT EQUIP</t>
  </si>
  <si>
    <t>WATER TREATMENT</t>
  </si>
  <si>
    <t>Holding tank Concrete 26000 Gal.</t>
  </si>
  <si>
    <t>1 C-900 DRILL/ DETECTO SCALE WHITE # 437 inch</t>
  </si>
  <si>
    <t>Clarifier No. 2 Welded Steel 157 gpm</t>
  </si>
  <si>
    <t>Clarifier No. 1 Bolted Steel 350 GPM</t>
  </si>
  <si>
    <t>Clarifier No. 2 Bolted Steel 350 GPM</t>
  </si>
  <si>
    <t>Filter Steel 750 gpm</t>
  </si>
  <si>
    <t>Gravity Filter Steel 700 GPM</t>
  </si>
  <si>
    <t>Clarifier No. 1 Steel 750 gpm</t>
  </si>
  <si>
    <t>SPECIAL AIR FREIGHT REQUESTED</t>
  </si>
  <si>
    <t>LIQUID CHLORINATOR-LAKE MEDINA SHORES WATER PLANT</t>
  </si>
  <si>
    <t>CHEMICAL FEEDING EQUIP - PH METER-BEACHWOOD ESTATE</t>
  </si>
  <si>
    <t>Scales Detecto</t>
  </si>
  <si>
    <t>FLOW CONTROL VALVES</t>
  </si>
  <si>
    <t>REPLACED METERING PUMP-BEACHWOOD ESTATES SURFACE W</t>
  </si>
  <si>
    <t>SEWER MAIN-INDISTRICT HOL VILL OF LAKE</t>
  </si>
  <si>
    <t>Cl2 Booster Pump  3/4 h.p.</t>
  </si>
  <si>
    <t>REPLACED FAULTY CHLORINATOR-WESTERN LAKE WTATES WE</t>
  </si>
  <si>
    <t>SWITCH FROM GAS TO LIQUID CHLORINE-COMANCHE COVE W</t>
  </si>
  <si>
    <t>Rebuilt chlorinator-Champions Glen Well #1 (W1)</t>
  </si>
  <si>
    <t>CAPITAL REPAIRS TO TURBIDITY METER-Oak trails shor</t>
  </si>
  <si>
    <t>2100P TURBIDTY METER-Carolynn Estates Wastwater Pl</t>
  </si>
  <si>
    <t>CHLORINE PUMP-Holiday villages of fork sewer # (S1</t>
  </si>
  <si>
    <t>2100P TURBIDITY METER-Carolynn Estates Surface wat</t>
  </si>
  <si>
    <t>LIQUID CHLORINATOR - ENGINEER WORK-OAK TRAIL SHORE</t>
  </si>
  <si>
    <t>LIQUID CHLORINATOR-INDISTRICT OTSH</t>
  </si>
  <si>
    <t>1720 TURBIDITY METER-OAK TRAIL SHORES SURFACE WATE</t>
  </si>
  <si>
    <t>NEW SENSION3 PH METER</t>
  </si>
  <si>
    <t>Chlorinators-Liquid LMI-HypoChlor.</t>
  </si>
  <si>
    <t>REPLACED CHECK VALVE AND ALTITUDE GAUGE</t>
  </si>
  <si>
    <t>STENNER 85M5 PUMP - CL2 PUMP-COMANCHE HARBOR BPS#2</t>
  </si>
  <si>
    <t>LMI PUMP-Beachwood Estates Surface Water Pla (U1)</t>
  </si>
  <si>
    <t>LMI PUMP-Cherokee Shores Surface Water Plant (U1)</t>
  </si>
  <si>
    <t>Relpaced CL2 System-Hulon Lakes well #1 (W1)</t>
  </si>
  <si>
    <t>MOVED CHLORINE LINE TO NEW WELL LINE-Holiday Villa</t>
  </si>
  <si>
    <t>BLOWER 2.5HP</t>
  </si>
  <si>
    <t>WATER CHEMICAL TEATMENT EQUIPMENT</t>
  </si>
  <si>
    <t>STENNER PUMP-CAROLYNN ESTATES SURFACE WATER PLAN (</t>
  </si>
  <si>
    <t>NEW AUTRA METER FOR TESTING WATER-OAK TRAIL SHORES</t>
  </si>
  <si>
    <t>REPLACED CAUSTIC PUMP-CAROLYNN ESTATES SURFACE WAT</t>
  </si>
  <si>
    <t>AC STENNER PUMP-RAYWOOD WELL #1 (W1)</t>
  </si>
  <si>
    <t>LMI Pump B131-363SI for Caustic Chemicals</t>
  </si>
  <si>
    <t>AC STENNER PUMP-WESTWOOD/WILDEWOOD WELL#1 (W1)</t>
  </si>
  <si>
    <t>MOVE PUMP &amp; TANK FROM WELL 1 TO WELL 2</t>
  </si>
  <si>
    <t>REPLACED BOTTOM BEARING ON SOUTH CLARIFIER</t>
  </si>
  <si>
    <t>REPLACED CL2 FEED LINE TO WELL-PLUM CREEK WELL #2</t>
  </si>
  <si>
    <t>45 MHP2#2; WALL PANEL; TANK - CHLORINE INSTALLED-C</t>
  </si>
  <si>
    <t>REPLACE CL2 PUMP; AC STENNER PUMP-WESTERN LAKE EST</t>
  </si>
  <si>
    <t>BRUTON AUTO SUPPLY PRI-WIRE;732402; 732510</t>
  </si>
  <si>
    <t>STENNER CHEM PUMP-PLUM CREEK WELL 3 (W3)</t>
  </si>
  <si>
    <t>STENNER CHEM PUMP-AURORA VISTA WELL1 (W1)</t>
  </si>
  <si>
    <t>NEW CHLORINE TANK-NOLAN RIVER EST W1</t>
  </si>
  <si>
    <t>NEW CHLORINE TANK-RIDGECREST WL1-(W2)</t>
  </si>
  <si>
    <t>125 GPD; 150 PSI PULSATRON SERIES: A PLUS PUMP</t>
  </si>
  <si>
    <t>REPLACE CLARIFIER GEAR BOX-OTSH SURFACE WATER 1 (U</t>
  </si>
  <si>
    <t>NEW STENNER PUMP-TRTE WELL 1 (W1)</t>
  </si>
  <si>
    <t>STENNER PUMP-PMCK WELL 1 (W1)</t>
  </si>
  <si>
    <t>NEW CHLORINE TANK-PMCK WELL 3 (W3)</t>
  </si>
  <si>
    <t>NEW CHLORINE TANK-GNAS WELL 1 (W1)</t>
  </si>
  <si>
    <t>NEW STATIC MIXER-CNES SURFACE WATER PLANT (U1)</t>
  </si>
  <si>
    <t>WTR TREATMENT EQUIP</t>
  </si>
  <si>
    <t>HYDROCLORINATOR-HVOF</t>
  </si>
  <si>
    <t>EDR Filter Repairs-capital repair-</t>
  </si>
  <si>
    <t>Install Static Mixer-U1</t>
  </si>
  <si>
    <t>Install Filter-</t>
  </si>
  <si>
    <t>Chlorination CL2 System</t>
  </si>
  <si>
    <t>Chlorine--</t>
  </si>
  <si>
    <t>Chlorination System</t>
  </si>
  <si>
    <t>Chlorination Systems</t>
  </si>
  <si>
    <t>Chlorine-Surface Plant</t>
  </si>
  <si>
    <t>Chlorine-W1</t>
  </si>
  <si>
    <t>Chlorine-Well No. 1 &amp; 2</t>
  </si>
  <si>
    <t>Chlorine-Pump Station</t>
  </si>
  <si>
    <t>Chlorine-Well No. 3</t>
  </si>
  <si>
    <t>Hydro Tank Test-</t>
  </si>
  <si>
    <t>Chlorine-Well No. 5A/5B</t>
  </si>
  <si>
    <t>Chlorination CL2 System-</t>
  </si>
  <si>
    <t>Hydrochlorinator-W1</t>
  </si>
  <si>
    <t>Chlorine-</t>
  </si>
  <si>
    <t>LAS System/Pump-</t>
  </si>
  <si>
    <t>LAS Chlorination System</t>
  </si>
  <si>
    <t>Chlor Serv-P1</t>
  </si>
  <si>
    <t>Chlorine Tank-P1</t>
  </si>
  <si>
    <t>CHEMICAL FEED PUMP-WDCRK VALLEY WELL 1 (W1)</t>
  </si>
  <si>
    <t>GEAR FEED ON BLEACH PUMP-SILVER SADDLE WELL 1 (W1)</t>
  </si>
  <si>
    <t>HYDROCHLORINATOR OTSH-</t>
  </si>
  <si>
    <t>REPAIR LAKE RETURN LINE</t>
  </si>
  <si>
    <t>REPAIR VACUUM REGULATOR SERIES 4000</t>
  </si>
  <si>
    <t>CHLORINATOR PUMPS-CNES SURFACE WATER PLANT (U1)</t>
  </si>
  <si>
    <t>WATER TREATMENT PUMP AND TANK-RORH PLANT (U1)</t>
  </si>
  <si>
    <t>COLORIMETER-BDES SURFACE WATER PLANT (U1)</t>
  </si>
  <si>
    <t>STENNER PUMP-COMANCHE COVE BPS 1 (P1)</t>
  </si>
  <si>
    <t>STENNER PUMP-OTSH SURFACE WATER 1 (U1)</t>
  </si>
  <si>
    <t>WATER TREATMENT EQUIPMENT-BDES SURFACE WATER PLANT</t>
  </si>
  <si>
    <t>STENNER PUMPS-LAKE VILL OF L MED WELL 1 (W1)</t>
  </si>
  <si>
    <t>LMI PUMP-DHIC WATER PLANT WELL 2 (W2)</t>
  </si>
  <si>
    <t>SEWER PUMP - CAPITAL REPAIR-CNES SURFACE WATER PLA</t>
  </si>
  <si>
    <t>REPLACED CHK VALVE ON STENNER PUMP-</t>
  </si>
  <si>
    <t>LMI PUMP-CESH SURFACT WATER PLANT (U1)</t>
  </si>
  <si>
    <t>STENNER PUMPS-TGWD@TEXOMA STANDPIPE (E1)</t>
  </si>
  <si>
    <t>DRUM SCALE FOR POLYPHOSPHATE-LAKE VILLAGES OF L ME</t>
  </si>
  <si>
    <t>CAPITAL REPAIR ON CHLORINE PUMP-DHIC/INV CR WELL 3</t>
  </si>
  <si>
    <t>CHEM FEED SYSTEM FOR THE ANTISCALANT-RORH PLANT (U</t>
  </si>
  <si>
    <t>CAP REPAIR ON CHLORINATOR-ADSH BPS 1 (P1)</t>
  </si>
  <si>
    <t>WATER TREATMENT EQUIP-INDISTRICT CESH</t>
  </si>
  <si>
    <t>CHLORINE TANK AND PUMP-BPS 1</t>
  </si>
  <si>
    <t>STENNER PUMP-PMCK WELL 3 (W3)</t>
  </si>
  <si>
    <t>TURBIDMETER-CNES SURFACE WATER PLANT (U1)</t>
  </si>
  <si>
    <t>150 PSI PUMP;CHLORINE POCKET COLORIMETER</t>
  </si>
  <si>
    <t>CHLORINATOR CAPITAL REPAIR-CTFT WELL 1 (W1)</t>
  </si>
  <si>
    <t>CHLORINE TANK-CALE WELL 1 (W1)</t>
  </si>
  <si>
    <t>STENNER PUMP-WVHP WELL 2 (W2)</t>
  </si>
  <si>
    <t>CHEMICAL FEED PUMP</t>
  </si>
  <si>
    <t>10GPD STENNER PUMP-DHIC WATER PLANT WELL 2 (W2)</t>
  </si>
  <si>
    <t>STENNER PUMPS-TGWD@TEX STANDPIPE (E1)</t>
  </si>
  <si>
    <t>NEW INJECTION POINT (CHLOR)-PMCK WELL 3 (W3)</t>
  </si>
  <si>
    <t>STENNER PUMP-TGWD@TEX STANDPIPE (E1)</t>
  </si>
  <si>
    <t>STENNER PUMP-SDSH BPS 1 (P1)</t>
  </si>
  <si>
    <t>CHLORINE TANK-CALLENDER LAKE WELL 2 (W2)</t>
  </si>
  <si>
    <t>STENNER PUMP-OTSH SUREFACE WATER 1 (U1)</t>
  </si>
  <si>
    <t>2100N TURBIDIMETER-CESH SURFACE WATER PLANT (U1)</t>
  </si>
  <si>
    <t>HYDRO TANK-</t>
  </si>
  <si>
    <t>Repair Hydropneumatic Tank</t>
  </si>
  <si>
    <t>STENNER PUMP-CLSP WELL 1 (W1)</t>
  </si>
  <si>
    <t>NEW CHLORINE LINE-HVOL WELL 2 (W2)</t>
  </si>
  <si>
    <t>LMI PUMP-CNES SURFACE WATER PLANT (U1)</t>
  </si>
  <si>
    <t>CAPITAL REPAIR CHLORINATION-DRYHOLE RD PUMPSTATION</t>
  </si>
  <si>
    <t>Chlorinators Superior</t>
  </si>
  <si>
    <t>CL17 ANALYZER-CNES SURFACE WATER PLANT (U1)</t>
  </si>
  <si>
    <t>CAP REPAIR CHLORINE PUMP-NRES BPS 1 (P1)</t>
  </si>
  <si>
    <t>HYPOCHLORITE BULK TANK-CNES SURFACE WATER PLANT (U</t>
  </si>
  <si>
    <t>NEW CHLORINE LINE-WWPC WELL 1 (W1)</t>
  </si>
  <si>
    <t>STENNER PUMP-LOLLIPOP WELL 1 (W1)</t>
  </si>
  <si>
    <t>LMI PUMPS-CESH SURFACE WATER PLANT (U1)</t>
  </si>
  <si>
    <t>STENNER PUMP-LYHR SURFACE WATER PLANT 1 (U1)</t>
  </si>
  <si>
    <t>4 RECYCLE LINE inch-CNES SURFACE WATER PLANT (U1)</t>
  </si>
  <si>
    <t>CAPITAL REPAIR CLARIFIER-OTSH SURFACE WATER 1 (U1)</t>
  </si>
  <si>
    <t>CHEMICAL PUMP-IVANHOE WELL 1 (W1)</t>
  </si>
  <si>
    <t>CHEMICAL PUMP-IVANHOE WELL 4 (W4)</t>
  </si>
  <si>
    <t>CHEMICAL PUMP-RORH RO PLANT (U1)</t>
  </si>
  <si>
    <t>Chlorination System--Gas Supplies and Shed</t>
  </si>
  <si>
    <t>REBUILT HEADER-RORH RO PLANT (U1)</t>
  </si>
  <si>
    <t>INSTALL SULFURIC &amp; CHEM CONT-RORH RO PLANT (U1)</t>
  </si>
  <si>
    <t>CHLORINE PUMP-MRES BPS 1 (P1)</t>
  </si>
  <si>
    <t>CHEMICAL CONTAINMENT TANK-BDES SURFACE WATER (U1)</t>
  </si>
  <si>
    <t>STENNER PUMP-PIHR BPS 2 (P2)</t>
  </si>
  <si>
    <t>REPLACE CHEMICAL PUMP-VILL OF L MEDINA WELL 1 (W1)</t>
  </si>
  <si>
    <t>HUGHES DOM WELD TEE DOM WELD SR 90;DOM WELD CON RE</t>
  </si>
  <si>
    <t>TURBIDIMETER-LYHR SURFACE WATER PLANT (U1)</t>
  </si>
  <si>
    <t>Chlorination System Analyzer/Chart Recorder</t>
  </si>
  <si>
    <t>2 TURBINE METER inch-INDISTRICT CHPO</t>
  </si>
  <si>
    <t>CAPITAL REPAIR CLARIFIER-LAKEWAY HARBOR</t>
  </si>
  <si>
    <t>LMI PUMP-OTSH SURFACE WATER 1 (U1)</t>
  </si>
  <si>
    <t>LAS SYSTEM-CTFT WELL 1 (W1)</t>
  </si>
  <si>
    <t>STENNER PUMP-MXHS BPS 2 (P2)</t>
  </si>
  <si>
    <t>LMI PUMP-CLSP WELL 1 (W1)</t>
  </si>
  <si>
    <t>CHLORINE ANALYZER-LYHR SURFACE WATER PLANT (U1)</t>
  </si>
  <si>
    <t>STATIC MIXER-CESH SURFACE WATER PLANT (U1)</t>
  </si>
  <si>
    <t>VALMATIC WAFER CHECK QUIT CLOSE/FITTINGS</t>
  </si>
  <si>
    <t>FLANGED STATIC MIXER</t>
  </si>
  <si>
    <t>NAPCO BULK BATCH #250401; NEW SETUP TANK #483</t>
  </si>
  <si>
    <t>LMI PUMP-HULON LAKES WELL 1 (W1)</t>
  </si>
  <si>
    <t>CHEMICAL FEED PUMP-HVOL WELL 2 (W2)</t>
  </si>
  <si>
    <t>CAPITAL REPAIR STENNER PUMP-LYHR SURFACE WATER PLA</t>
  </si>
  <si>
    <t>LMI B1 PUMP AND HOOK UP</t>
  </si>
  <si>
    <t>CHOLINE FEED PUMP 24 GAL</t>
  </si>
  <si>
    <t>OTHER CHEMICAL FEEDING EQUIPMENT</t>
  </si>
  <si>
    <t>LOWER CLARIFIER-CAROLYN ESTATES</t>
  </si>
  <si>
    <t>LMI PUMP-PTSH WELL 1 (W1)</t>
  </si>
  <si>
    <t>LMI PUMP-IVANHOE WELL 1 (W1)</t>
  </si>
  <si>
    <t>LMI PUMP-IVANHOE WELL 2 (W2)</t>
  </si>
  <si>
    <t>LMI PUMP-IVANHOE WELL 4 (W4)</t>
  </si>
  <si>
    <t>LMI PUMP-IVANHOE WELL 5 (W5)</t>
  </si>
  <si>
    <t>STENNER PUMP-GUN CLUB/WSDE BPS 2 (P2)</t>
  </si>
  <si>
    <t>OTSH PLANT MODIFICATIONS NEW CLARIFIER-</t>
  </si>
  <si>
    <t>OTSH PLANT MODIFICATIONS FILTER MODIFICATIONS-</t>
  </si>
  <si>
    <t>REPLACE TRANSFER PUMP TUBE-LYHR SURFACE WATER PLAN</t>
  </si>
  <si>
    <t>TRANSER PUMP TUBE-CNES SURFACE WATER PLANT (U1)</t>
  </si>
  <si>
    <t>POCKET COLORIMETER-HVOF WELL 1 (W1)</t>
  </si>
  <si>
    <t>STENNER PUMP-INDISTRICT PMCK</t>
  </si>
  <si>
    <t>CHEMICAL STORAGE TANK-LAKEWAY HARBOR SURFACE WATER</t>
  </si>
  <si>
    <t>LMI PUMP-HYSS WELL 1 (W1)</t>
  </si>
  <si>
    <t>STENNER PUMP-DHIC WWTP 1 (S1)</t>
  </si>
  <si>
    <t>BIG BUBBA HOUSING/FILTERS-RORH RO PLANT (U1)</t>
  </si>
  <si>
    <t>REPLACED SHAFT BEARING/ MECHANICAL SEAL RETEST OIL</t>
  </si>
  <si>
    <t>REPLACE CHEMICAL PUMP-LOLLIPOP WELL 1 (W1)</t>
  </si>
  <si>
    <t>TESTER MACHINE FOR CHEM FEED ADJ-LYHR SURFACE WATE</t>
  </si>
  <si>
    <t>LMI PUMP-CAMELOT FOREST WELL 1 (W1)</t>
  </si>
  <si>
    <t>MICRON FILTER FOR REVERSE OSMOSIS</t>
  </si>
  <si>
    <t>STENNER PUMP-HULON LAKES WELL 1 (W1)</t>
  </si>
  <si>
    <t>STENNER PUMP-DRYHOLE RD PUMPSTATION (P4)</t>
  </si>
  <si>
    <t>STENNER PUMP-GSPT WELL 2 (W2)</t>
  </si>
  <si>
    <t>STENNER PUMP-HVOL WELL 1 (W1)</t>
  </si>
  <si>
    <t>NEW BLEACH PUMP-LMSH PUMP STN 1 (P1)</t>
  </si>
  <si>
    <t>PVC PIPING AND VALVES AND CL2 WTR METER</t>
  </si>
  <si>
    <t>SODIUM HYPO TANK-TGWD@TEXOMA STANDPIPE (E1)</t>
  </si>
  <si>
    <t>LIQUID AMMONIA SULFATE LINE-OTSH SURFACE WATER 1 (</t>
  </si>
  <si>
    <t>REPLACE BACKWASH VALVE-LYHR SURFACE WATER PLANT (U</t>
  </si>
  <si>
    <t>4131-C; SERIES 4000 CHLORINATOR SYSTEM; 4 PPD</t>
  </si>
  <si>
    <t>STENNER PUMP-PLANT 1-PLANT 1</t>
  </si>
  <si>
    <t>REPLACE BLEACH PUMP-HVOM WELL 1 (W1)</t>
  </si>
  <si>
    <t>STENNER PUMP-CALE WELL 1 (W1)-CALE WELL 1 (W1)</t>
  </si>
  <si>
    <t>CHEMICAL PUMPS-DRYHOLE RD (W4)-DRYHOLE RD (W4)</t>
  </si>
  <si>
    <t>STATIC MIXER-CESH SURFACE WATER PLANT (U1)-CESH SU</t>
  </si>
  <si>
    <t>LMI PUMP-PSAS WELL 1 (W1)-PSAS WELL 1 (W1)</t>
  </si>
  <si>
    <t>Micrologics 1200 PLC - River Oaks Reverse Osmosis</t>
  </si>
  <si>
    <t>SUBCONTRACT WORK COMPLETED AT FACILITY</t>
  </si>
  <si>
    <t>REPLACE GRATING &amp; INSTALL LIGHTS ON FILTERS</t>
  </si>
  <si>
    <t>REBUILD FILTER-OAK TRAIL SHORES SURFACE WATER #1</t>
  </si>
  <si>
    <t>RORH IRON FILTERS</t>
  </si>
  <si>
    <t>Cherokee Shores Clarifier 2</t>
  </si>
  <si>
    <t>Cherokee Shores Control Panel 2</t>
  </si>
  <si>
    <t>100 amp receptacle &amp; wire</t>
  </si>
  <si>
    <t>River Oaks Ranch - Reverse Osmosis Unit</t>
  </si>
  <si>
    <t>Filter Housing and Cartridge</t>
  </si>
  <si>
    <t>72" Chlorine Transfer Pump</t>
  </si>
  <si>
    <t>200 Gal Chlorination Storage Tank</t>
  </si>
  <si>
    <t>RO Unit Membrane</t>
  </si>
  <si>
    <t>15g Chemtech Pump</t>
  </si>
  <si>
    <t>Chemical Transfer Pump</t>
  </si>
  <si>
    <t>50gpd Chemtech Pump</t>
  </si>
  <si>
    <t>55g Day Tank (Chemtech Pump)</t>
  </si>
  <si>
    <t>Pressure Valves &amp; Box - Cedar Ridge w/ Plant #1</t>
  </si>
  <si>
    <t>Concrete Well Slab with Electrical for Chlorine Li</t>
  </si>
  <si>
    <t>1.25" Bronze Check Valve</t>
  </si>
  <si>
    <t>2"Solenoid Valve at Western Lakes PS#2</t>
  </si>
  <si>
    <t>Filter Media and Strainer 4 cell Filter Oak Trail</t>
  </si>
  <si>
    <t>5 Chlorine tank 30 Gal</t>
  </si>
  <si>
    <t>10 Stenner chemical Pump 3GPD/1000PSI</t>
  </si>
  <si>
    <t>Chlorine Storage Tank 200 gal</t>
  </si>
  <si>
    <t>Change out Transmitter and valve on filter CESH</t>
  </si>
  <si>
    <t>Carolynn Estates Filtration System</t>
  </si>
  <si>
    <t xml:space="preserve">  98 Reverse Osmosis "A" Train Membrane WP OTS</t>
  </si>
  <si>
    <t>KTO: Chlorine ANLZR Total CL17 WTP Countrywood</t>
  </si>
  <si>
    <t>1720 E W/sc200 Turbility Analyzer  - WP Cherokee S</t>
  </si>
  <si>
    <t xml:space="preserve"> Mainline Meter-Cherokee Shores</t>
  </si>
  <si>
    <t>3" transfer meter-Water Plant Lakeway Harbor</t>
  </si>
  <si>
    <t>Meter Base&amp;Electrical suply&amp;wiring-PTSH</t>
  </si>
  <si>
    <t>CYCLE STOP VALVES AND SLAB FOR HYDOR TANK-WYNNWOOD</t>
  </si>
  <si>
    <t>3000 Gal Pressure Tank  at DentonCreek PS</t>
  </si>
  <si>
    <t>Pressure Tank No. 2 Steel 350 gal</t>
  </si>
  <si>
    <t>PRESSURE TANKS</t>
  </si>
  <si>
    <t>PRESSURE TANK 2500 GAL; GUN CLUB/WESTSIDE BPS#1 P1</t>
  </si>
  <si>
    <t>SANDBLASTED AND PAINTED TANK</t>
  </si>
  <si>
    <t>GROUND STORAGE TANKS</t>
  </si>
  <si>
    <t>PMCK EST EST-</t>
  </si>
  <si>
    <t>Materials for Ground Storage Tank</t>
  </si>
  <si>
    <t>ELEVATED STORAGE TANKS</t>
  </si>
  <si>
    <t>PRESSURE TANK REPAIRS</t>
  </si>
  <si>
    <t>Pressure Tank No. 1 Steel 350 gal</t>
  </si>
  <si>
    <t>Booster pump No 1  3 hp</t>
  </si>
  <si>
    <t>Booster pump No 2  3 hp</t>
  </si>
  <si>
    <t>PAINT STORAGE TANK; SPANISH PARK BPS #1 (P1)-SPANI</t>
  </si>
  <si>
    <t>NEW HYDRO TANK-PINNACLE CLUB</t>
  </si>
  <si>
    <t>CAPITAL TANK REPAIR-SUNDANCE NORTH PLANT BPS #1 (P</t>
  </si>
  <si>
    <t>A+ 991691 SITE GLASS ON PRESSURE TANK - -</t>
  </si>
  <si>
    <t>611972 PAINT TANK - MATERIALS -GREEN ACRES BPS #1</t>
  </si>
  <si>
    <t>Ground Storage Tank - 8000 Gal</t>
  </si>
  <si>
    <t>LYHR WTP IMPROVEMENTS CONCRETE TANKAGE-</t>
  </si>
  <si>
    <t>Steel Transfer Tank Improvements</t>
  </si>
  <si>
    <t>Storage Tank 1 Welded Steel 10;000 gal</t>
  </si>
  <si>
    <t>Pressure Tank  350</t>
  </si>
  <si>
    <t>RTGC PUMP STN 150;000 GAL GST BOLED STEEL-</t>
  </si>
  <si>
    <t>RTGC PUMP STN 15;000 GAL HYDRO TANK-</t>
  </si>
  <si>
    <t>Storage Tank 1 Fiberglass 10;000 gal</t>
  </si>
  <si>
    <t>1-5/8 GRAVEL inch</t>
  </si>
  <si>
    <t>REPLACED 4 ISOLATION VALVES ON 2 GST'S -ARROWHEAD</t>
  </si>
  <si>
    <t>Westside Cabot Estates 150;000 gal Ground Storage</t>
  </si>
  <si>
    <t>CRANE RENTAL INSTALL RING AROUND STORAGE TANK</t>
  </si>
  <si>
    <t>5;000 Gallon Pressure Tank transferred from PMCK</t>
  </si>
  <si>
    <t>Pressure Tank No. 1 Steel 3;000 gal</t>
  </si>
  <si>
    <t>Pressure Tank Steel 720 gal</t>
  </si>
  <si>
    <t>Storage Tank 2 Fiberglass 10;000 gal</t>
  </si>
  <si>
    <t>Storage Tank 3 Steel 10;000 gal</t>
  </si>
  <si>
    <t>Pressure Tank Installation/Repair</t>
  </si>
  <si>
    <t>WATER TANK PAINTING &amp; FILTER TANK MEDIA</t>
  </si>
  <si>
    <t>Hydropneumatic Pressure Tank; 900 Gallons</t>
  </si>
  <si>
    <t>Storage Tank 4 Fiberglass 10;000 gal</t>
  </si>
  <si>
    <t>Storage Tank 5 Fiberglass 10;000 gal</t>
  </si>
  <si>
    <t>Pressure Tank No. 1  1000 gal</t>
  </si>
  <si>
    <t>Pressure Tank Steel 900 gal</t>
  </si>
  <si>
    <t>Pressure Tank Steel 1000 gal</t>
  </si>
  <si>
    <t>Pressure Tank No. 1 Steel  900 gal</t>
  </si>
  <si>
    <t>Pressure Tank No. 2 Steel 900 gal</t>
  </si>
  <si>
    <t>Pressure Tank Steel 1200 gal</t>
  </si>
  <si>
    <t>Well #1 Rpl Hydropneumatic Tank-BRIARWOOD HARBOR W</t>
  </si>
  <si>
    <t>Ground Storage Tank 22000 GAL</t>
  </si>
  <si>
    <t>IVANHOE GST 22000 GAL-</t>
  </si>
  <si>
    <t>PRESSURE TANK INSTALLATION</t>
  </si>
  <si>
    <t>SDSH Well 8 - Storage Tank</t>
  </si>
  <si>
    <t>Pressure Tank Steel 1000 Gallon</t>
  </si>
  <si>
    <t>GROUND STORAGE TANK IMP - RIDGECREST P-1</t>
  </si>
  <si>
    <t>PAINT PRESSURE TANK - RIDGECREST P-1</t>
  </si>
  <si>
    <t>GROUND STORAGE TANK - LAKE MEDINA SHORES -</t>
  </si>
  <si>
    <t>GROUND STORAGE TANK - IVANHOE -</t>
  </si>
  <si>
    <t>Pressure Tank Steel 1600 gal</t>
  </si>
  <si>
    <t>GROUND STORAGE TANK - ADDITIONAL COST</t>
  </si>
  <si>
    <t>Pressure Tank No. 1 Steel 1200 gal</t>
  </si>
  <si>
    <t>Pressure Tank No. 1 Steel 1000 gal</t>
  </si>
  <si>
    <t>CRANE RENTAL; CONCRETE FOR STORAGE TANK BASE</t>
  </si>
  <si>
    <t>REPAIR &amp; SAND BLAST PRESSURE TANK</t>
  </si>
  <si>
    <t>Pressure Filter No. 1 Steel 100 gpm</t>
  </si>
  <si>
    <t>Presure Tank Steel 1000 gal</t>
  </si>
  <si>
    <t>Pressure Tank No. 1  1000</t>
  </si>
  <si>
    <t>Pressure Tank Steel 1000 gal.</t>
  </si>
  <si>
    <t>Pressure Tank  1300</t>
  </si>
  <si>
    <t>Pressure Tank Steel 2000 gal</t>
  </si>
  <si>
    <t>CYCLE STOP VALVE</t>
  </si>
  <si>
    <t>WELD PITS IN WATER TANK</t>
  </si>
  <si>
    <t>Storage Tank 1 Bolted Steel 22000 gal</t>
  </si>
  <si>
    <t>Pressure Tank Steel 2500</t>
  </si>
  <si>
    <t>Pressure Tank Steel 2150 gal</t>
  </si>
  <si>
    <t>Pressure Tank; 7;500 Gallons; Capital Repairs</t>
  </si>
  <si>
    <t>Pressure Tank Steel 2500 gal</t>
  </si>
  <si>
    <t>Pressure Tank No. 2  2800 gal</t>
  </si>
  <si>
    <t>Pressure Tank No. 2 Steel 3000 gal</t>
  </si>
  <si>
    <t>SAND BLASTED AND PAINTED INTERIOR OF TANK</t>
  </si>
  <si>
    <t>Pressure Tank Steel 3000 gal</t>
  </si>
  <si>
    <t>Storage Tank 2 Welded Steel 12;000 gal</t>
  </si>
  <si>
    <t>Pressure Tank Steel 4000 gal</t>
  </si>
  <si>
    <t>PRESSURE TANK FOUNDATION AND EQUIP RENTAL</t>
  </si>
  <si>
    <t>Pressure Tank No. 2 Steel 2700 gal</t>
  </si>
  <si>
    <t>Pressure Tank  2800 gal</t>
  </si>
  <si>
    <t>SANDBLASTED &amp; PAINTED WATER TANK</t>
  </si>
  <si>
    <t>Storage Tank 6 Welded Steel 21000 gal</t>
  </si>
  <si>
    <t>Pressure Tank Steel 2000 Gal</t>
  </si>
  <si>
    <t>Pressure Tank N0. 1 Steel 2500 gal</t>
  </si>
  <si>
    <t>Pressure Tank Steel 2000</t>
  </si>
  <si>
    <t>Pressure Tank Steel 5000 gal</t>
  </si>
  <si>
    <t>Storage Tank  Welded Steel 4200 gal</t>
  </si>
  <si>
    <t>Pressure Tank No. 2 Steel 2860 gal</t>
  </si>
  <si>
    <t>LOAD OF 3/8 ROCK;MMW FABRICATION GALV SHEETS</t>
  </si>
  <si>
    <t>Pressure Tank  2600</t>
  </si>
  <si>
    <t>Pressure Tank Steel 5000</t>
  </si>
  <si>
    <t>Pressure Tank Holliway 3000 gal</t>
  </si>
  <si>
    <t>Pressure Tank Holliway 3000</t>
  </si>
  <si>
    <t>Pressure Tank Welded Steel Bulldog inch 5000 Gal i</t>
  </si>
  <si>
    <t>Storage Tank 1 Welded Steel 4500 gal</t>
  </si>
  <si>
    <t>12x15 AWWA STORAGE TANK 12;600 GAL</t>
  </si>
  <si>
    <t>12600 GAL GROUND STORAGE TANK</t>
  </si>
  <si>
    <t>2500 GAL PRESSURE TANK</t>
  </si>
  <si>
    <t>Pressure Tank No. 2 Steel 4000 Gal</t>
  </si>
  <si>
    <t>Pressure Tank No. 1 Steel 5000 gal</t>
  </si>
  <si>
    <t>Storage Tank 1 Welded Steel 7050 gal</t>
  </si>
  <si>
    <t>2;500 GAL PRESSURE TANK W/ ASME CODE STAMP</t>
  </si>
  <si>
    <t>Storage Tank 1 Welded Steel 43900</t>
  </si>
  <si>
    <t>Pressure Tank No. 2 Steel 5000 gal</t>
  </si>
  <si>
    <t>Pressure Tank No. 2  5000 gal</t>
  </si>
  <si>
    <t>Pressure Tank No. 2 Steel 5000</t>
  </si>
  <si>
    <t>Pressure Tank No. 1 Steel 5000</t>
  </si>
  <si>
    <t>Pressure Tank  5000 gal</t>
  </si>
  <si>
    <t>WTR TANK PAINTING AND FILTER TANK MEDIA</t>
  </si>
  <si>
    <t>Storage Tank  Steel Welded 6700 gal</t>
  </si>
  <si>
    <t>Pressure Tank No. 1 Steel 5000 Gal.</t>
  </si>
  <si>
    <t>Pressure Tank No. 2 Steel 5000 Gal.</t>
  </si>
  <si>
    <t>Pressure Tank Steel 5000 Gal</t>
  </si>
  <si>
    <t>WATER TANK MAINTENANCE</t>
  </si>
  <si>
    <t>Pressure Tank No. 2  5000</t>
  </si>
  <si>
    <t>Pressure Filter No. 2 Steel 100 gpm</t>
  </si>
  <si>
    <t>CONCRETE</t>
  </si>
  <si>
    <t>MODIFIED TANK TO MAKE IT A PRESSURED TANK</t>
  </si>
  <si>
    <t>Pressure Tank Steel 5000 Ga.</t>
  </si>
  <si>
    <t>Storage Tank 1 Bolted steel 43900</t>
  </si>
  <si>
    <t>Storage Tank 1 Bolted Steel 43900 Gal.</t>
  </si>
  <si>
    <t>DELIVERY/ SETUP/ AND PAINT OF INTER &amp; EXTER</t>
  </si>
  <si>
    <t>Storage Tank 1 Welded steel 11400 gal</t>
  </si>
  <si>
    <t>Storage Tank 1 Fiberglass 18500</t>
  </si>
  <si>
    <t>Pressure Tank No. 1 Steel 6500 Gal.</t>
  </si>
  <si>
    <t>Storage Tank 1 Bolted steel 42000 gal</t>
  </si>
  <si>
    <t>Storage Tank 1 Welded Steel 33000 Gal.</t>
  </si>
  <si>
    <t>Storage Tank  Welded Steel 9800 gal</t>
  </si>
  <si>
    <t>Storage Tank  Welded Steel 11600 gal</t>
  </si>
  <si>
    <t>PRESSURE TANK</t>
  </si>
  <si>
    <t>Pressure Tank No. 1 Steel 8000 Gal</t>
  </si>
  <si>
    <t>Storage Tank 1 Bolted Steel 21500 gal</t>
  </si>
  <si>
    <t>Storage Tank 2 Welded Steel 22000 gal</t>
  </si>
  <si>
    <t>Storage Tank 1 Welded Steel 22000 gal</t>
  </si>
  <si>
    <t>Storage Tank 2 Bolted Steel 22000 gal</t>
  </si>
  <si>
    <t>Storage Tank 1 Bolted Steel 21000 gal</t>
  </si>
  <si>
    <t>Storage Tank 1 Welded Steel 20000 gal</t>
  </si>
  <si>
    <t>Storage Tank 2 Welded Steel 9000 gal</t>
  </si>
  <si>
    <t>SANDBLASTING AND PAINT WATER TANKS</t>
  </si>
  <si>
    <t>Storage Tank 2 Welded Steel 20000 gal</t>
  </si>
  <si>
    <t>Pressure Tank N0. 1 Steel 8200 Gal.</t>
  </si>
  <si>
    <t>Storage Tank No. 1 Bolted Steel 43900</t>
  </si>
  <si>
    <t>Storage Tank Bolted Steel 43900 Gal.</t>
  </si>
  <si>
    <t>SAND BLASTED AND PAINTED TWO TANKS</t>
  </si>
  <si>
    <t>TANK PAINTING</t>
  </si>
  <si>
    <t>Storage Tank 1 Bolted Steel 21000</t>
  </si>
  <si>
    <t>Pressure Tank Steel 10000 Gal.</t>
  </si>
  <si>
    <t>Storage Tank 1 Fiberglass 18000 gal</t>
  </si>
  <si>
    <t>Storage Tank  Welded Steel 12900 gal</t>
  </si>
  <si>
    <t>Storage Tank 1 Steel Welded 12900 gal</t>
  </si>
  <si>
    <t>Storage Tank 1 Welded Steel 12900 gal</t>
  </si>
  <si>
    <t>Storage Tank 1 Welded Steel 12600 gal</t>
  </si>
  <si>
    <t>8000 GAL PRESSURE TANK AND FOUNDATION</t>
  </si>
  <si>
    <t>Storage Tank No. 2 Welded Steel 25000 gal</t>
  </si>
  <si>
    <t>Storage Tank 1 Welded Steel 13400 gal</t>
  </si>
  <si>
    <t>Storage Tank 2 Fiberglass 18000 gal</t>
  </si>
  <si>
    <t>Storage Tank 2 Welded Steel 15000 gal</t>
  </si>
  <si>
    <t>PRESSURE TANK SERIAL NO 569; 20000 GALLON</t>
  </si>
  <si>
    <t>Storage Tank 1 Steel-welded 15000 gal</t>
  </si>
  <si>
    <t>Storage Tank No. 1 Welded Steel 21500 gal</t>
  </si>
  <si>
    <t>Storage Tank 1  21000 gal</t>
  </si>
  <si>
    <t>Storage Tank 2 Bolted steel 43900</t>
  </si>
  <si>
    <t>Storage Tank 2 Bolted Steel 43900 Gal.</t>
  </si>
  <si>
    <t>Storage Tank No. 1 Welded Steel 20000 gal</t>
  </si>
  <si>
    <t>Storage Tank No. 2 Welded Steel 20000 gal</t>
  </si>
  <si>
    <t>Storage Tank No. 2 Welded Steel 21500 gal</t>
  </si>
  <si>
    <t>Storage Tank 2 Bolted Steel 21000 gal</t>
  </si>
  <si>
    <t>Storage Tank 2 Welded Steel 32000 gal</t>
  </si>
  <si>
    <t>Storage Tank 1  20500 gal</t>
  </si>
  <si>
    <t>Storage Tank 4 Bolted Steel 21000 gal</t>
  </si>
  <si>
    <t>Storage Tank 1 Welded Steel 20374 gal</t>
  </si>
  <si>
    <t>Storage Tank 1 Bolted Steel 33000 gal</t>
  </si>
  <si>
    <t>Storage Tank 1 Steel Bolted 33000 gal</t>
  </si>
  <si>
    <t>Pressure Tank Steel 15000 gal</t>
  </si>
  <si>
    <t>Storage Tank 4 Bolted Steel 84000</t>
  </si>
  <si>
    <t>Storage Tank No. 3 Fiberglass 25000 gal</t>
  </si>
  <si>
    <t>Storage Tank No. 4 Fiberglass 25000 gal</t>
  </si>
  <si>
    <t>Storage Tank 3 Bolted Steel 43900 Gal.</t>
  </si>
  <si>
    <t>Storage Tank 1 Bolted Steel 43900 gal</t>
  </si>
  <si>
    <t>Storage Tank 1 Bolted Steel 43900 Gal</t>
  </si>
  <si>
    <t>Storage Tank No. 2 Welded Steel 22300</t>
  </si>
  <si>
    <t>Storage Tank Bolted Steel 43900</t>
  </si>
  <si>
    <t>Storage Tank 1 Bolted Steel 42000 gal</t>
  </si>
  <si>
    <t>Storage Tank 3 Bolted steel 43900 Gal</t>
  </si>
  <si>
    <t>Pressure Tank No. 1 Steel 20000</t>
  </si>
  <si>
    <t>Fencing  Deer Fence 8-ft.</t>
  </si>
  <si>
    <t>Storage Tank 2 Bolted Steel 43900 gal</t>
  </si>
  <si>
    <t>Storage Tank Bolted Steel 33000 gal</t>
  </si>
  <si>
    <t>Storage Tank 1 Bolted Steel 33500 gal</t>
  </si>
  <si>
    <t>Storage Tank 1 Bolted Steel 43600</t>
  </si>
  <si>
    <t>Storage Tank 2 Bolted Steel 43900 Gal</t>
  </si>
  <si>
    <t>Storage Tank 1  63000 gal</t>
  </si>
  <si>
    <t>Storage Tank 1 Bolted Steel Gal</t>
  </si>
  <si>
    <t>Storage Tank No. 2 Bolted Steel 43900</t>
  </si>
  <si>
    <t>Storage Tank 3 Bolted Steel 43900 Gal</t>
  </si>
  <si>
    <t>Storage Tank No. 2 Bolted Steel 43900 Gal</t>
  </si>
  <si>
    <t>Storage Tank No. 2 Welded Steel 43900 Gal</t>
  </si>
  <si>
    <t>Storage Tank  Bolted Steel 42000 gal</t>
  </si>
  <si>
    <t>Storage Tank No.1 Bolted Steel 42000</t>
  </si>
  <si>
    <t>Storage Tank 1 Bolted Steel 70000 gal</t>
  </si>
  <si>
    <t>Storage Tank 1 Bolted Steel 63000 gal</t>
  </si>
  <si>
    <t>Storage Tank Bolted Steel 63000 gal.</t>
  </si>
  <si>
    <t>Storage Tank 1 Bolted Steel 66800</t>
  </si>
  <si>
    <t>Storage Tank 1 Bolted Steel 125400 gal</t>
  </si>
  <si>
    <t>Storage Tank 2 Bolted Steel 84000 gal</t>
  </si>
  <si>
    <t>11400 Pinnacle Club Water Acquisition</t>
  </si>
  <si>
    <t>Storage Tank 2 Bolted Steel 125400 gal</t>
  </si>
  <si>
    <t>Storage Tank Bolted Steel 125400 gal</t>
  </si>
  <si>
    <t>Storage Tank 1 Glass Lined Steel 199000 gal</t>
  </si>
  <si>
    <t>LAN NEW LINE FROM GROUND STORAGE TANK TO NEW WELL-</t>
  </si>
  <si>
    <t>CAPITAL REPAIR - PRESSURE TANK EXPLODED-8457 RETTA</t>
  </si>
  <si>
    <t>VALVE ON ELEVATED TANK-TEXOMA STANDPIPE 1 (E1)</t>
  </si>
  <si>
    <t>Sand Separator-Well No. 1 &amp; 3</t>
  </si>
  <si>
    <t>Sand Seperators-W1</t>
  </si>
  <si>
    <t>Hydro Tank/Pump Bldg/GST-W2</t>
  </si>
  <si>
    <t>Pressure Tank-</t>
  </si>
  <si>
    <t>Hydro Tank-</t>
  </si>
  <si>
    <t>Hydropneumatic Tank</t>
  </si>
  <si>
    <t>Ground Storage Tank</t>
  </si>
  <si>
    <t>PRESSURE TANK ENG</t>
  </si>
  <si>
    <t>PRESSURE TANK-CALLENDER LAKE</t>
  </si>
  <si>
    <t>Test Hydropneumatic Tank</t>
  </si>
  <si>
    <t>Test Hydro Tank-Well No. 1</t>
  </si>
  <si>
    <t>Test Hydro Tank-</t>
  </si>
  <si>
    <t>Test Hydro Tank-General</t>
  </si>
  <si>
    <t>Test Hydro Tank--</t>
  </si>
  <si>
    <t>Test Hydro Tank-Well No. 1 &amp; 4</t>
  </si>
  <si>
    <t>Test Hydro Tank-Well No. 1 &amp; 2</t>
  </si>
  <si>
    <t>Test Hydro Tank-Tilison</t>
  </si>
  <si>
    <t>Test Hydro Tank-Well No. 2</t>
  </si>
  <si>
    <t>Replace Ground Storage Tank</t>
  </si>
  <si>
    <t>Add Ground Storage Tank</t>
  </si>
  <si>
    <t>Ground Storage Tank / New Valve</t>
  </si>
  <si>
    <t>GST-W1&amp;2</t>
  </si>
  <si>
    <t>Test Hydropneumatic Pressure Tank</t>
  </si>
  <si>
    <t>Test Hydro Tank-Surface Plant</t>
  </si>
  <si>
    <t>Test Hydro Tank-Highcrest</t>
  </si>
  <si>
    <t>Hydro Tank--</t>
  </si>
  <si>
    <t>New well-install water tank-</t>
  </si>
  <si>
    <t>Hydro Tank-W1</t>
  </si>
  <si>
    <t>Hyrdro Tank-W1</t>
  </si>
  <si>
    <t>Redo storage tanks-W2</t>
  </si>
  <si>
    <t>Tank Repairs-</t>
  </si>
  <si>
    <t>PRESSURE TANKS LNVY-</t>
  </si>
  <si>
    <t>WATER TANKS IMP OTSH-</t>
  </si>
  <si>
    <t>STORAGE TANK-CTFT WELL 1 (W1)</t>
  </si>
  <si>
    <t>VALVES ON TANKS-</t>
  </si>
  <si>
    <t>GST-WESTVIEW WELL 4</t>
  </si>
  <si>
    <t>GST-CAMELOT FOREST</t>
  </si>
  <si>
    <t>GST-COLDSPRING TERR; SOUTH DIV</t>
  </si>
  <si>
    <t>GST-CAPITAL REPAIR-SDSH WELL 3 (W3)</t>
  </si>
  <si>
    <t>CAPITAL REPAIR TO HYDROPNEUMATIC TANK-INDISTRICT G</t>
  </si>
  <si>
    <t>1500 GALLON HYDRO TANK-INDISTRICT LYHR</t>
  </si>
  <si>
    <t>PAINT STORAGE TANK-INDISTRICT HBES</t>
  </si>
  <si>
    <t>Ground Storage Tank Replacement</t>
  </si>
  <si>
    <t>INSTALL PRESSURE TANK FROM SITE 1 TO WELL SITE 2-W</t>
  </si>
  <si>
    <t>CAPITAL REPAIR ON GST-HRPT WELL 1 (W1)</t>
  </si>
  <si>
    <t>PORTERS WELDING;WELD &amp; BUILD HATCH</t>
  </si>
  <si>
    <t>CAPITAL REPAIR - LINE TO PRESSURE TANK-MXHS BPS 1</t>
  </si>
  <si>
    <t>4 COMPANION FLG/ 4 inch #150 BOLT SET/ RED FACED R</t>
  </si>
  <si>
    <t>GST-</t>
  </si>
  <si>
    <t>Ground Storage Tank Repairs</t>
  </si>
  <si>
    <t>Clean Ground Storage Tank</t>
  </si>
  <si>
    <t>REPLACE PRESSURE TANK-</t>
  </si>
  <si>
    <t>GST-WESTVIEW-PARKER CO</t>
  </si>
  <si>
    <t>GROUND TANK INSPECTION-GNAS BPS 1</t>
  </si>
  <si>
    <t>REPLACE 13000 GAL PRESSURE TANK-RIDGECREST W 1&amp;2</t>
  </si>
  <si>
    <t>WATER TANK PAINTING</t>
  </si>
  <si>
    <t>REPLACE PRESSURE TANK-SIMMONS SHORES</t>
  </si>
  <si>
    <t>REPLACE  10000 GAL PRESSURE TANK-RAYWOOD WELL 2</t>
  </si>
  <si>
    <t>Ground Storage Tank - Improvement</t>
  </si>
  <si>
    <t>GST IMPROVEMENT-CHEROKEE SHORES</t>
  </si>
  <si>
    <t>CHEMICAL CONTAINMENT TANK-MSCV WELL 1 (W1)</t>
  </si>
  <si>
    <t>300 GAL TANK-IVANHOE WELL 5 (W5)</t>
  </si>
  <si>
    <t>CHEMICAL CONTAINMENT TANK-RORH RO PLANT (U1)</t>
  </si>
  <si>
    <t>Pressure Tank No. 1 Steel 2;500 gal</t>
  </si>
  <si>
    <t>REPLACE 5000 GAL PRESSURE TANK-RORH RO PLANT (U1)</t>
  </si>
  <si>
    <t>HYDRO TANK-WEST PARK VILLAGE</t>
  </si>
  <si>
    <t>HYDRO TANK-SOUTHERN ACRES</t>
  </si>
  <si>
    <t>HYDRO TANK-GARDEN ACRES</t>
  </si>
  <si>
    <t>HYDRO TANK-PARK PLACE</t>
  </si>
  <si>
    <t>HYDRO TANK-HULON LAKES</t>
  </si>
  <si>
    <t>HYDRO TANK-CHAMPIONS GLEN</t>
  </si>
  <si>
    <t>Hydropneumatic Pressure Tank</t>
  </si>
  <si>
    <t>HYDRO TANK-CABOT ESTATES</t>
  </si>
  <si>
    <t>HYDRO TANK-CHESSWOOD</t>
  </si>
  <si>
    <t>HYDRO TANK-PINE LOCH</t>
  </si>
  <si>
    <t>CAPTIAL GST REPAIR-WESTERN LAKE EST</t>
  </si>
  <si>
    <t>INSTALLATION OF NEW SITE GLASS</t>
  </si>
  <si>
    <t>HYDRO TANK-HIDDEN COVES</t>
  </si>
  <si>
    <t>HYDRO TANK-WEST MEADOWS</t>
  </si>
  <si>
    <t>Elevated Storage Tank</t>
  </si>
  <si>
    <t>Plant Modifications 125000 Gallon Ground Storage T</t>
  </si>
  <si>
    <t>OTSH PLANT MODIFICATIONS RO SUPPLY TANK-</t>
  </si>
  <si>
    <t>Pressure Tank No. 1 Steel 2500 gal</t>
  </si>
  <si>
    <t>SIGHT GLASS AND PROBES FOR TANK-WLES BPS 1 (P1)-WL</t>
  </si>
  <si>
    <t>REPLACE HYDRO TANK (ADD TO CLOSED)-HNCV-HNCV</t>
  </si>
  <si>
    <t>REPLACE HYDRO TANK (ADD TO CLOSED)-WMDS-WMDS</t>
  </si>
  <si>
    <t>REPLACE HYDRO TANK-OKWD-OKWD</t>
  </si>
  <si>
    <t>Replace Hydropneumatic Pressure Tank</t>
  </si>
  <si>
    <t>GST-PMCK-PMCK</t>
  </si>
  <si>
    <t>Ground Storage Tank-Cale</t>
  </si>
  <si>
    <t>Ground Storage Tank/ Tanglewood</t>
  </si>
  <si>
    <t>Ground Storage Tank; 22;000 Gallons</t>
  </si>
  <si>
    <t>Ground Storage Tanks No. 1 and 2 Rehabilitation</t>
  </si>
  <si>
    <t>Trailing 401-38-2010-2</t>
  </si>
  <si>
    <t>Trailing 401-83-2009-10</t>
  </si>
  <si>
    <t>TRLG LMSH GST</t>
  </si>
  <si>
    <t>CALLENDAR LAKE GST 22000 GAL</t>
  </si>
  <si>
    <t>REPAIR &amp; RECOAT GST-WESTVIEW PARKER COUNTY WELL #1</t>
  </si>
  <si>
    <t>25000 GAL STORAGE TANK-TWIN CREEK 2184 CR 805B</t>
  </si>
  <si>
    <t>10,000 gal Pressure Tank</t>
  </si>
  <si>
    <t>Paint &amp; Sandblasting 10,000 Gal Pressure Tank</t>
  </si>
  <si>
    <t>5000 Gallon Tank</t>
  </si>
  <si>
    <t>Site Glass with probes</t>
  </si>
  <si>
    <t>10,000 gal PST</t>
  </si>
  <si>
    <t>14,379 gal storage tank (12' d x 16'h)</t>
  </si>
  <si>
    <t>5,000 gal PST w/site glass</t>
  </si>
  <si>
    <t>Sandblasting &amp; Painting GST</t>
  </si>
  <si>
    <t>Sand Seperator Well #6</t>
  </si>
  <si>
    <t>Hydropnematic Tank and Piping Hyss #1</t>
  </si>
  <si>
    <t>Pressure Tank &amp; Piping</t>
  </si>
  <si>
    <t>500 Gallon storage tank</t>
  </si>
  <si>
    <t>Pressure Tank and Piping</t>
  </si>
  <si>
    <t>Site guage and probes for Hydro Tank</t>
  </si>
  <si>
    <t>Probes and housing for Hydro tank</t>
  </si>
  <si>
    <t>Two 2" Valves; One 3" valve</t>
  </si>
  <si>
    <t>Gate valves, One 3", One 6"</t>
  </si>
  <si>
    <t>River Oaks Ranch - Ground Storage Tank - 20,000 ga</t>
  </si>
  <si>
    <t>4" MJ Gate Valve</t>
  </si>
  <si>
    <t>31,281 GAL Coated, Bolted Storage Tank</t>
  </si>
  <si>
    <t>42K Gal Bolted Storage Tank</t>
  </si>
  <si>
    <t>Foundation for 42K Gal Bolted Storage Tank</t>
  </si>
  <si>
    <t>31,201 Gal Bolted Storage Tank</t>
  </si>
  <si>
    <t>Foundation for 31,201 Gal Bolted Storage Tank</t>
  </si>
  <si>
    <t>43K Bolted/Coated Storage Tank and Foundatin</t>
  </si>
  <si>
    <t>Site Glass for Tank w/Pipe Fitting - Booster Plant</t>
  </si>
  <si>
    <t>Clear and Paint Water Tank at CCL</t>
  </si>
  <si>
    <t>REJN - 3" Pipe for Storage Tank</t>
  </si>
  <si>
    <t>6" &amp; 2-4" Gate valves &amp; fittings</t>
  </si>
  <si>
    <t>100' 3/4 PVC Pipe</t>
  </si>
  <si>
    <t>42K Gallon Bolted ST</t>
  </si>
  <si>
    <t>Plum Creek GST #2 Rehab</t>
  </si>
  <si>
    <t>2" Bronze Check valves Tanglewood Well# 10</t>
  </si>
  <si>
    <t>Concrete Pad-710 Whipporwill</t>
  </si>
  <si>
    <t>2"Square nut valve-Frior Tuck-Lakewood</t>
  </si>
  <si>
    <t>500 gallon double walled tanks 12 volt pumps</t>
  </si>
  <si>
    <t>4-4"Bass Ball Valve SWP OTSH</t>
  </si>
  <si>
    <t>6-3"Bass Ball Valve SWP OTSH</t>
  </si>
  <si>
    <t xml:space="preserve"> Hydropneumatic pressure Tank ; 3000 Gallon-LOLP</t>
  </si>
  <si>
    <t>4" GATE VALVE IVANHOE</t>
  </si>
  <si>
    <t>HUGHES SUPPLY;8 MJ ACESS SET;1108 8 MEGALUG DI;8MJ</t>
  </si>
  <si>
    <t>WATER LINES; MAINS; &amp;FITTINGS FOR REC &amp; DIST</t>
  </si>
  <si>
    <t>2580' OF 2 PIPE/ 400' OF 4 inch PIPE inch</t>
  </si>
  <si>
    <t>LEGGETT PLUMBING 4 ROAD BORES</t>
  </si>
  <si>
    <t>PREPARE WTR DIST PLAN-PLOT WTR LINES &amp; VALVES</t>
  </si>
  <si>
    <t>4 inch MAIN; 20375 CR 4223-20375 CR 4223</t>
  </si>
  <si>
    <t>4 inch STEeL TEE WITH VALVE; INDISTRICT PINNACLE P</t>
  </si>
  <si>
    <t>CAPITAL WATER MAIN REPAIR; 9021 JOHNS RD-9021 JOHN</t>
  </si>
  <si>
    <t>CAPITAL WATER MAIN REPAIR; INDISTRICT BDES-INDISTR</t>
  </si>
  <si>
    <t>CAPITAL WATER MAIN</t>
  </si>
  <si>
    <t>CAPITAL WATER MAIN ; WATER MAP ROYAL OAKS-WATER MA</t>
  </si>
  <si>
    <t>CAPITAL WATER MAIN ; WATER MAP SERENITY  WOODS-WAT</t>
  </si>
  <si>
    <t>CAPITAL WATER MAIN ; WATER MAP KINGS PLAZA-WATER M</t>
  </si>
  <si>
    <t>CAPITAL WATER MAIN ; WATER MAP PONDEROSA-WATER MAP</t>
  </si>
  <si>
    <t>CAPITAL WATER MAIN ; WATER MAP AURORA VISTA-WATER</t>
  </si>
  <si>
    <t>(2) 6 inchX12 inch STEEL DRESSERS-INDISTRICT PIHR</t>
  </si>
  <si>
    <t>4 inch CLAY VALVE-INDISTRICT COCV</t>
  </si>
  <si>
    <t>WATER MAIN LINE REPAIR-INDISTRICT BDES</t>
  </si>
  <si>
    <t>Distribution System</t>
  </si>
  <si>
    <t>WATER MAIN REPAIR-INDISTRICT CROWLEY ONE ACRES</t>
  </si>
  <si>
    <t>STONECREST WATERLINE WATERLINE-</t>
  </si>
  <si>
    <t>VALVE/WATER MAIN REPAIR-2-585 SHOSHONE DR</t>
  </si>
  <si>
    <t>VALVE/WATER MAIN REPAIR-9505 HIGH RD</t>
  </si>
  <si>
    <t>CAPITAL WATER MAIN REPAIR-BACK GATE OF THE PINNACL</t>
  </si>
  <si>
    <t>WATER SYSTEM MAP-WMDS</t>
  </si>
  <si>
    <t>WATER SYSTEM MAP-HNLS</t>
  </si>
  <si>
    <t>WATER SYSTEM MAP-TRTE</t>
  </si>
  <si>
    <t>WATER SYSTEM MAP-BDHR</t>
  </si>
  <si>
    <t>WATER SYSTEM MAP-SNAS</t>
  </si>
  <si>
    <t>WATER SYSTEM MAP-GNAC</t>
  </si>
  <si>
    <t>WATER SYSTEM MAP-WDHN</t>
  </si>
  <si>
    <t>WATER SYSTEM MAP-RPEA</t>
  </si>
  <si>
    <t>WATER SYSTEM MAP-SPES</t>
  </si>
  <si>
    <t>WATER SYSTEM MAP-CROW</t>
  </si>
  <si>
    <t>WATER SYSTEM MAP-THES</t>
  </si>
  <si>
    <t>WATER SYSTEM MAP-TRFH</t>
  </si>
  <si>
    <t>WATER SYSTEM MAP-NRES</t>
  </si>
  <si>
    <t>WATER SYSTEM MAP-GNAS</t>
  </si>
  <si>
    <t>WATER SYSTEM MAP-MXHS</t>
  </si>
  <si>
    <t>DISTRIBUTION MAINS-MATERIALS</t>
  </si>
  <si>
    <t>SUNDANCE WATERLINE WATERLINE-</t>
  </si>
  <si>
    <t>6 inch GATE VALVES</t>
  </si>
  <si>
    <t>GATE VALVE; 111 BEECHWOOD DR-111 BEECHWOOD DR</t>
  </si>
  <si>
    <t>REPLACE FLUSH VALVES; ROLLING PRAIRIE &amp; EVANS-ROLL</t>
  </si>
  <si>
    <t>WATER MAPS; WATER DIST MAP-WATER DIST MAP</t>
  </si>
  <si>
    <t>WATER LINES; MAINS &amp; FITTINGS FOR REC &amp; DIST</t>
  </si>
  <si>
    <t>CAPITAL WATER MAIN REPAIRS-INDISTRICT COCV</t>
  </si>
  <si>
    <t>CAPITAL WATER MAIN REPAIR-6552 RIDGECREST</t>
  </si>
  <si>
    <t>PMCK SOUTH WATERLINE PART 2 WATERLINE-</t>
  </si>
  <si>
    <t>GBRA 8 inch WATERLINE-</t>
  </si>
  <si>
    <t>GBRA 6 inch WATERLINE-</t>
  </si>
  <si>
    <t>BORING 4' DIRECTIONAL ALONG PAGE ST/PUSH PVC PIPES</t>
  </si>
  <si>
    <t>GBRA VALVES &amp; FITTINGS-</t>
  </si>
  <si>
    <t>GBRA 6 inch VALVE-</t>
  </si>
  <si>
    <t>GBRA 8 inch VALVE-</t>
  </si>
  <si>
    <t>GBRA MOTOR OPERATED VALVE-</t>
  </si>
  <si>
    <t>WATER MAP INVOICE-PLUM CREEK</t>
  </si>
  <si>
    <t>RELOCATE DRY HOLE (ADDITION TO CLOSED ASSET)-PLUM</t>
  </si>
  <si>
    <t>BONITA VISTA 8 inch MAIN (ADDITION TO CLOSED ASSET</t>
  </si>
  <si>
    <t>PINP SANDPIPER ADDITION WATER MAINS-</t>
  </si>
  <si>
    <t>3640' OF 2 PIPE inch</t>
  </si>
  <si>
    <t>HBES GST 4 inch WATERLINE-</t>
  </si>
  <si>
    <t>WATER LINES</t>
  </si>
  <si>
    <t>4 AND 2 inch PIPE inch</t>
  </si>
  <si>
    <t>WATER LINES; MAINS; &amp; FITTINGS FOR REC &amp; DIST</t>
  </si>
  <si>
    <t>RTGC PUMP STN #117 FM 120 8 inch WATER-</t>
  </si>
  <si>
    <t>TECON HVOL SEC J WATER LINE-</t>
  </si>
  <si>
    <t>TECON HVOM SEC F WATER LINE-</t>
  </si>
  <si>
    <t>TECON OTSH WATER LINE-</t>
  </si>
  <si>
    <t>WATER LINES;MAINS &amp; FITTINGS FOR REC &amp; DIST</t>
  </si>
  <si>
    <t>SERENITY WOODS WATER LINES-</t>
  </si>
  <si>
    <t>WATER LINES; MAINS &amp; FITTINGS FOR RES &amp; DIST</t>
  </si>
  <si>
    <t>WATER LINES; MAINS &amp; FITTINGS</t>
  </si>
  <si>
    <t>NATIONS RENT DITCHWITCH 3700 TRENCHER W/ROCK SA</t>
  </si>
  <si>
    <t>REPLACING 300' OF 2 inch WATER LINE-INDISTRICT TGW</t>
  </si>
  <si>
    <t>Tube Pressure switch and Recorder</t>
  </si>
  <si>
    <t>WATER LINE FITTINGS</t>
  </si>
  <si>
    <t>WATER TAPS</t>
  </si>
  <si>
    <t>3X20 FT PVC SCH80 PE PIPE</t>
  </si>
  <si>
    <t>Replaced 1200 ft of undersized water main-INDISTRI</t>
  </si>
  <si>
    <t>REPLACED 150' OF 2 inch PVC WATER MAIN.-INDISTRICT</t>
  </si>
  <si>
    <t>LABOR REPLACED 280' OF 2 inch PVC-INDISTRICT SDSH</t>
  </si>
  <si>
    <t>MATERIALS REPLACED 280' OF 2 inch PVC-INDISTRICT S</t>
  </si>
  <si>
    <t>REPLACE MAIN VALVES-</t>
  </si>
  <si>
    <t>REPLACE MAIN VALVES CHRISTOPHER AT CONNECTOR DR-</t>
  </si>
  <si>
    <t>SDSH WATER LINE TO WELL #11-</t>
  </si>
  <si>
    <t>PMCK LOOP 4 WATER MAIN-</t>
  </si>
  <si>
    <t>O State/Utility Conveyance Water Lines-</t>
  </si>
  <si>
    <t>S BUDA CONVEYANCE SLEEVE/VALVE-</t>
  </si>
  <si>
    <t>S BUDA CONVEYANCE GATE VALVES-</t>
  </si>
  <si>
    <t>S BUDA CONVEYANCE 8 inch WATER MAIN-</t>
  </si>
  <si>
    <t>Repaired a 6' water main added  40' steel casing &amp;</t>
  </si>
  <si>
    <t>6' water main added  40' steel casing &amp; 50' C-900</t>
  </si>
  <si>
    <t>PMCK Kyle FM 2001 6 inch LINE-</t>
  </si>
  <si>
    <t>PMCK Kyle FM 2001 12 inch LINE-</t>
  </si>
  <si>
    <t>PMCK Kyle FM 2001 12 inch LINE-OAK TRAIL SHORES SU</t>
  </si>
  <si>
    <t>2 150# BOLT SET/ 1 1/2 150# BOLT SET inch</t>
  </si>
  <si>
    <t>MAPS FOR WTR DISTRIBUTION PLAN</t>
  </si>
  <si>
    <t>FM 2001 WATERLINE RELOC TRLG COSTS-</t>
  </si>
  <si>
    <t>8 inch WATERLINE ON LAKECREST  AT INDISTRICT TGWD-</t>
  </si>
  <si>
    <t>PVC PIPE/CSV3R 4' S.S. WAFER</t>
  </si>
  <si>
    <t>200' LINE EXTENSION-75 LAKE ROAD</t>
  </si>
  <si>
    <t>REPLACED 150' OF 2 inch LINE-INDISTRICT SDSH</t>
  </si>
  <si>
    <t>MON Water T&amp;D Mains 85 Years</t>
  </si>
  <si>
    <t>Bluegrass Water Line -</t>
  </si>
  <si>
    <t>WTR DISTRIBUTION PLAN/CSV3R 4' S.S. FLANGED</t>
  </si>
  <si>
    <t>WATER DIST UPGRADE-LINES-INDISTRICT PHPS</t>
  </si>
  <si>
    <t>280' of Pipe and Hydrant-WHISPERING ROAD</t>
  </si>
  <si>
    <t>Kyle FM 2001 WL Relo Trailing cost-</t>
  </si>
  <si>
    <t>Murfee Eng - Kyles Crossing Fee-</t>
  </si>
  <si>
    <t>WAETR LINES; MAINS &amp; FITTINGS FOR REC &amp; DIST</t>
  </si>
  <si>
    <t>INSTALL NEW 4 inch VALVE IN FRONT OF 600 SUMMIT DR</t>
  </si>
  <si>
    <t>INSTALL NEW 4 inch VALVE IN FRONT OF 712 DICKERSON</t>
  </si>
  <si>
    <t>INSTALL NEW VALVE IN FRONT OF 417 SUMMIT DR-INDIST</t>
  </si>
  <si>
    <t>INSTALL NEW 3 inch VALVE AT 500 CRESTHILL CAUSEWAY</t>
  </si>
  <si>
    <t>REPLACE EXISTING 2 inch VALVE AT 101 CRESTHILL  CA</t>
  </si>
  <si>
    <t>REPLACE EXISTING 3 inch VALVE AT 200 CRESTHILL  CA</t>
  </si>
  <si>
    <t>ADD NEW 3 inch VALVE AT VALLEY VIEW &amp; LILAC WAY-IN</t>
  </si>
  <si>
    <t>INSTALL NEW 3 inch VALVE AT CRESTHILL CAUSEWAY &amp;</t>
  </si>
  <si>
    <t>REPLACED EXISTING 2 inch VALVE WITH 3 inch VALVE A</t>
  </si>
  <si>
    <t>EXCAVATION WORK Lay 4 inch Main &amp; 2 inch Main &amp; Li</t>
  </si>
  <si>
    <t>150' OF 2 inch PVC-WATERLINE UPGRADE - INDISTRICT</t>
  </si>
  <si>
    <t>150' OF 2 inch PVC-WATERLINE UPGRADE - 2-235 PUEBL</t>
  </si>
  <si>
    <t>Steel Casing Pipes-INDISTRICT CESH</t>
  </si>
  <si>
    <t>Asset in Transition - Kyle Crossing-</t>
  </si>
  <si>
    <t>1 BRASS CHECK VALVE inch</t>
  </si>
  <si>
    <t>PMCK - 4 inch Main Valve</t>
  </si>
  <si>
    <t>PMCK - 2 inch Main Valve</t>
  </si>
  <si>
    <t>PMCK - 3 inch Main Valve</t>
  </si>
  <si>
    <t>HVOF - 1100 inch Water Line</t>
  </si>
  <si>
    <t>600' WATER LINE 2 inch - INDISTRICT HVOL</t>
  </si>
  <si>
    <t>4 inch WATER LINE - RIDGECREST</t>
  </si>
  <si>
    <t>4 inch SAND TRAP - RIDGECREST P-1</t>
  </si>
  <si>
    <t>CLA-VAL FLOW CONTROL &amp; TRANS. LINE - RIDGECREST</t>
  </si>
  <si>
    <t>YARD PIPING &amp; VALVES - RIDGECREST P-1</t>
  </si>
  <si>
    <t>WATER LINE 520' &amp; 4 VALVES - INDISTRICT TGWD</t>
  </si>
  <si>
    <t>Hughes Supply and United Rentals Compressor Rental</t>
  </si>
  <si>
    <t>DISTRIBUTION MAINS</t>
  </si>
  <si>
    <t>DISTRIBUTION MAIN-PRESSURE GAUGE; RECORDER; FIXTUR</t>
  </si>
  <si>
    <t>WATER LINES; MAINS; &amp; FITTINGS</t>
  </si>
  <si>
    <t>SDR21 CL200 PVC GJ PIPE</t>
  </si>
  <si>
    <t>PRESSURE RECORDER FOR WATER MAINS AND FITTINGS</t>
  </si>
  <si>
    <t>FERGUSON ENTERPRISE;BJ CONTS.2 SDR21 CL200 PVC GJ</t>
  </si>
  <si>
    <t>6X3 FLANGFED TEE;LUG STYLE BUTTERFLY</t>
  </si>
  <si>
    <t>TRENCHER RENTAL AND PVC PIPING</t>
  </si>
  <si>
    <t>WAFER/PVC PIPING FOR DISTRIBUTION MAIN</t>
  </si>
  <si>
    <t>WATER LINES MAINS AND REPAIRS</t>
  </si>
  <si>
    <t>SIMMONS CHECK VALVE</t>
  </si>
  <si>
    <t>ELKINS HARDWARE;BUSHING COUPLING GALV NIPPLE;DOUBL</t>
  </si>
  <si>
    <t>DISTRIBUTION MAINS AND FIXTURES</t>
  </si>
  <si>
    <t>CHARGE/ WATER LINE CONSTRUCTION</t>
  </si>
  <si>
    <t>PHASE 1</t>
  </si>
  <si>
    <t>WATER LINES; MAINS; &amp; FITINGS FOR REC &amp; DIST</t>
  </si>
  <si>
    <t>BLUEGRASS ESTATES</t>
  </si>
  <si>
    <t>DITCHWITCH RENTAL FOR DISTRIBUTION MAIN INSTALLATI</t>
  </si>
  <si>
    <t>WATER LINES; MAINS &amp; FITTINGS FOR SOURCE &amp; DIST</t>
  </si>
  <si>
    <t>4S&amp;W GATE VALVE inch</t>
  </si>
  <si>
    <t>DITCH WITCH RENTAL AND WTR DISTRIBUTION PLANS</t>
  </si>
  <si>
    <t>DISTRIBUTION MAINS AND DEVELOPMENT COSTS</t>
  </si>
  <si>
    <t>FERGUSON ENTERPRISES 6 SDR26 CL160 PVC GJ PIPE</t>
  </si>
  <si>
    <t>400' OF 2 PIPE inch</t>
  </si>
  <si>
    <t>WATER LINES; MAINS; &amp; FITTINGS FOR SOURCE &amp; DIST</t>
  </si>
  <si>
    <t>3 RUBBER FLAPER inch</t>
  </si>
  <si>
    <t>DITCHWITCH RENTAL/DIST MAIN (STEEL CPLG/SLEEVE/GAT</t>
  </si>
  <si>
    <t>WATER LINES/WITCH DITCH RENTAL/MAINS &amp; FITTINGS</t>
  </si>
  <si>
    <t>AP VO 211 RECLASIFICATION</t>
  </si>
  <si>
    <t>WATER LINES/FITTINGS</t>
  </si>
  <si>
    <t>11/4 MALLEABLE 150 LB UNION</t>
  </si>
  <si>
    <t>WATER LINES;MAINS; &amp; FITTINGS FOR REC &amp; DIST</t>
  </si>
  <si>
    <t>DITCH WITCH RENTAL/WTR DISTRIBUTION PLANS</t>
  </si>
  <si>
    <t>PVC TAP SADDLE/ COUPLINGS/ BLACK PIPE NIPPLE</t>
  </si>
  <si>
    <t>BRZ DISC EPDM LUG BFV LO</t>
  </si>
  <si>
    <t>AURORA VISTA DISTRIBUTION MAINS</t>
  </si>
  <si>
    <t>Raw Water Intake Assembly</t>
  </si>
  <si>
    <t>WATER LINE INSTALLATION/MAINS &amp; FITTINGS</t>
  </si>
  <si>
    <t>NEW WATER TAPS</t>
  </si>
  <si>
    <t>INSTALLED 200 FT WATER MAIN</t>
  </si>
  <si>
    <t>WATER LINE INSTALLATION</t>
  </si>
  <si>
    <t>DISTRUBITON MAIN</t>
  </si>
  <si>
    <t>Well No. 2 6 750' inch</t>
  </si>
  <si>
    <t>PVC PIPE FOR WATER LINE</t>
  </si>
  <si>
    <t>DISTRIBUTION MAINS AND ACCESSORIES</t>
  </si>
  <si>
    <t>240' OF 2 PIPE inch</t>
  </si>
  <si>
    <t>Intake Line  PVC 8 inch;TECON inch</t>
  </si>
  <si>
    <t>DISTRIBUTION LINES; MAINS AND FITTINGS</t>
  </si>
  <si>
    <t>DISTRIBUTION MAIN</t>
  </si>
  <si>
    <t>MJ C153 90 BEND L/A</t>
  </si>
  <si>
    <t>6 DISTRIBUTION T-POST PIPE inch</t>
  </si>
  <si>
    <t>6 FLXMJ GATE VALVE</t>
  </si>
  <si>
    <t>WATER LINES-</t>
  </si>
  <si>
    <t>NEW 2 WTR LINE WOOD LAND SHORE DR inch-INDISTRICT</t>
  </si>
  <si>
    <t>CONNECTED 6 WTR LINE TO 4 inch LINE inch-RIVER VIE</t>
  </si>
  <si>
    <t>WTR DISTRIBUTION MAPS-INDISTRICT OAK TRAIL SHORES</t>
  </si>
  <si>
    <t>DISTRIBUTION LINE INSTALLATION-COUNTY ROAD 4217</t>
  </si>
  <si>
    <t>CONNECTED 2 WTR LINE TO 6 inch LINE inch-1200 BLOC</t>
  </si>
  <si>
    <t>WTR DISTRIBUTION MAPS-</t>
  </si>
  <si>
    <t>NEW WATER DISTRIBUTION MAIN LINE-INDISTRICT HV OF</t>
  </si>
  <si>
    <t>REPLACED 20' SECTION OF PIPE-29814 TEMPLE ST</t>
  </si>
  <si>
    <t>MJ X FLG RW OL GATE VLV L/A</t>
  </si>
  <si>
    <t>1/4X2 BRASS BUSHING/ GALVANIZED NIPPLE</t>
  </si>
  <si>
    <t>DISTRIBUTION MAINS-INDISTRICT HVOF</t>
  </si>
  <si>
    <t>WATER DISTRIBUTION PLANS-INDISTRICT ARROWHEAD SHOR</t>
  </si>
  <si>
    <t>WATER MAIN-Indistrict Holiday Village Of Livin</t>
  </si>
  <si>
    <t>WATER MAIN-Lot #27 Woodland shores Dr</t>
  </si>
  <si>
    <t>WATER DISTRIBUTION PLANS FOR INTERCONNECT-INDISTRI</t>
  </si>
  <si>
    <t>CAPITAL REPAIRS TO DISTRIBUTION LINE-10250 E PECAN</t>
  </si>
  <si>
    <t>CAPITAL REPAIRS TO DISTRIBUTION LINE-10502 PARKER</t>
  </si>
  <si>
    <t>SUPPLIES OF NEW PIPE INSTALLATION-HIGHSAW WELL #1</t>
  </si>
  <si>
    <t>BRASS BUSHING/ GALVANIZED NIPPLES</t>
  </si>
  <si>
    <t>CAP REPAIR TO 60' OF WATER MAIN-Indistrict Cedar v</t>
  </si>
  <si>
    <t>auto air release valve</t>
  </si>
  <si>
    <t>1000' WATER MAIN-Indistrict HVOF</t>
  </si>
  <si>
    <t>PIPE GASKETS FOR NEW WATER MAIN-Indistrict HVOF</t>
  </si>
  <si>
    <t>Installed 340 ft 6 water line inch-Indistrict Hoil</t>
  </si>
  <si>
    <t>INSTALLED NEW CHECK VALVE-Higsaw well #1 (W1)</t>
  </si>
  <si>
    <t>WATER MAIN - INSTALLED NEW VALVE-INDISTIRCT MXHS</t>
  </si>
  <si>
    <t>WATER MAIN REPAIR-17035 SHADOWOOD</t>
  </si>
  <si>
    <t>1/4 MALLEABLE 150 LB INION GALU 3/8</t>
  </si>
  <si>
    <t>WATER DISTRIBUTION PLANS (MAPS)-INDISTRICT WESTSID</t>
  </si>
  <si>
    <t>WATER DISTRIBUTION PLANS (MAPS)-INDISTRICT TWIN CR</t>
  </si>
  <si>
    <t>EXTENDED 2 WATER MAIN 156' inch-27 POST OAK ST</t>
  </si>
  <si>
    <t>INSTALLED 2 NEW 6 VALVES inch-OAK TRAIL SHORES SUR</t>
  </si>
  <si>
    <t>INSTALLED 100' OF 6 WATER MAIN inch-INDISTRICT HVO</t>
  </si>
  <si>
    <t>INSTALLED 30' DISTRIBUTION MAIN AND FLUSH VALVES-I</t>
  </si>
  <si>
    <t>INSTALLED WATER DISTRIBUTION MAIN - 570' OF 2 WATE</t>
  </si>
  <si>
    <t>EXTENDED 2 WATER MAIN 180' inch-174 CATAMARAN CT</t>
  </si>
  <si>
    <t>LOWERED 60' OF 2 PVC LINE inch-INDISTRICT HOLIDAY</t>
  </si>
  <si>
    <t>WATER LINE MATERIALS</t>
  </si>
  <si>
    <t>CAPITAL REPAIR - MAIN LINE 4 T inch-INDISTRICT HAW</t>
  </si>
  <si>
    <t>EXTENDED 2 LINE 350' DOUBLE BRIDGE inch-INDISTRICT</t>
  </si>
  <si>
    <t>REPAIRED 24' OF WATER DISTRIBUTION MAIN-INDISTRICT</t>
  </si>
  <si>
    <t>800' PR200 PVC PIPE - MOVED OLD WATER LINES OVER-I</t>
  </si>
  <si>
    <t>PART OF S/O 245698 MOVED OLD WATER LINES OVER-INDI</t>
  </si>
  <si>
    <t>3 RUBBER FLAPER TO FIT A 3 inch APCO 100 CHECK VAL</t>
  </si>
  <si>
    <t>NEW FLUSH VALVES-ROYAL OAKS (ACTON)  (P1)</t>
  </si>
  <si>
    <t>INSTALLED NEW WATER LINE - 156' WATER LINE-INDISTR</t>
  </si>
  <si>
    <t>INSTALLED NEW WATER LINE - 580' WATER LINE-INDISTR</t>
  </si>
  <si>
    <t>NEW BLOW-OFF VALVES-INDISTRICT ADSH</t>
  </si>
  <si>
    <t>INSTALLED 4 NEW FLUSH VALVES-INDISTRICT CALLENDER</t>
  </si>
  <si>
    <t>REROUTE 4 WATER MAIN-DOVEHILL BPS (P1)</t>
  </si>
  <si>
    <t>20' WATER LINE REPAIR-INDISTRICT HAWR</t>
  </si>
  <si>
    <t>NEW 4 FLUSH VALVE inch-INDISTRICT HVOF</t>
  </si>
  <si>
    <t>WATER DISTRIBUTION PLANS (MAPS)-WYNNWOOD HAVEN</t>
  </si>
  <si>
    <t>WATER LINES;MAINS &amp; FITTINGS FOR REC &amp;DIST</t>
  </si>
  <si>
    <t>2 PVC SCH40 SXS 90 ELL</t>
  </si>
  <si>
    <t>REPIPING OF WATER PLANT-Indistrict Serentiy Woods</t>
  </si>
  <si>
    <t>DISTRIBUTION LINE MAP - NEW WTR LINES-Indistrict C</t>
  </si>
  <si>
    <t>NEW WATER MAIN-364 Oxford Dr/134 3RD ADD</t>
  </si>
  <si>
    <t>Replaced Main 4 Valve inch-Indistrict PTSH</t>
  </si>
  <si>
    <t>REPAIR/REPLACE WATER MAIN-100 Quail Cove</t>
  </si>
  <si>
    <t>NEW WATER MAIN-Indistrict ROBS</t>
  </si>
  <si>
    <t>LAYING NEW WATER LINES SEC 1-Indistrict HVOF</t>
  </si>
  <si>
    <t>INSTALLED NEW 4 AND 2 inch WATER LINE inch-INDISTR</t>
  </si>
  <si>
    <t>INSTALL 200' OF 2 MAIN-300 PECOS</t>
  </si>
  <si>
    <t>LAY NEW WATER LINE-INDISTRICT HVOF</t>
  </si>
  <si>
    <t>NEW WATER LINES-INDISTRICT COCV</t>
  </si>
  <si>
    <t>NEW VALVES FROM DECKER HILL PLANT TO DISTRIBUTION-</t>
  </si>
  <si>
    <t>NEW VALVES FROM PARK PLACE PLANT TO DISTRIBUTION-D</t>
  </si>
  <si>
    <t>NEW WATER LINES-INDISTRICT HVOF</t>
  </si>
  <si>
    <t>WATER DISTRIBUTION PLANS-INDISTRICT LYHR</t>
  </si>
  <si>
    <t>WATER MAINS-INDISTRICT HVOF</t>
  </si>
  <si>
    <t>WATER MAIN CAPITAL REPAIR-REPLACED LINES TO REROUT</t>
  </si>
  <si>
    <t>NEW WATER MAIN VALVES-2704 CR 911</t>
  </si>
  <si>
    <t>NEW WATER MAIN VALVES-2428 CR 911</t>
  </si>
  <si>
    <t>NEW WATER LINES-CAPITAL REPAIR-INTERSECTION QUAIL</t>
  </si>
  <si>
    <t>NEW WATER MAINS-380 REDBUD DR</t>
  </si>
  <si>
    <t>NEW SEWER LINES-DHIC WWTP 1 (S1)</t>
  </si>
  <si>
    <t>MARKUM RANCH PIPING</t>
  </si>
  <si>
    <t>YARD PIPING-CALLENDER LAKE</t>
  </si>
  <si>
    <t>Line Extension-</t>
  </si>
  <si>
    <t>Distribution Lines-</t>
  </si>
  <si>
    <t>Main Extension-</t>
  </si>
  <si>
    <t>6 Water Line Project inch-Park Place</t>
  </si>
  <si>
    <t>Rusty Robertson--</t>
  </si>
  <si>
    <t>Lay water lines-</t>
  </si>
  <si>
    <t>Road bore &amp; line extension-W1</t>
  </si>
  <si>
    <t>Inter-connect-</t>
  </si>
  <si>
    <t>Water plans-</t>
  </si>
  <si>
    <t>Water line extensions-</t>
  </si>
  <si>
    <t>Water line extension-</t>
  </si>
  <si>
    <t>Water system improvements-W1</t>
  </si>
  <si>
    <t>Distribution plans-</t>
  </si>
  <si>
    <t>Rusty Roberson-</t>
  </si>
  <si>
    <t>Piping to pump-</t>
  </si>
  <si>
    <t>NEW WATER LINES-INDISTRICT SDSH</t>
  </si>
  <si>
    <t>8 line for school inch-</t>
  </si>
  <si>
    <t>Hurricane Rita Water Mains-</t>
  </si>
  <si>
    <t>NEW WATER MAINS-INDISTRICT ROBS</t>
  </si>
  <si>
    <t>MAINS-kyle bus park</t>
  </si>
  <si>
    <t>DISTRIBUTION MAINS LNVY-</t>
  </si>
  <si>
    <t>DISTRIBUTION MAINS HAWR-</t>
  </si>
  <si>
    <t>DISTRIBUTION MAINS WDBH-</t>
  </si>
  <si>
    <t>DISTRIBUTION MAINS INHE-</t>
  </si>
  <si>
    <t>WATERLINES; MAINS &amp; FITTINGS</t>
  </si>
  <si>
    <t>120V VALVE SINGE BALL BUSHING SXF</t>
  </si>
  <si>
    <t>NEW WATER LINES PLAN-INDISTRICT BDES</t>
  </si>
  <si>
    <t>NEW WATER LINES-INDISTRICT PLUM CREEK</t>
  </si>
  <si>
    <t>NEW WATER LINES-29722 BROWNSVILLE</t>
  </si>
  <si>
    <t>NEW WATER MAINS-110 CHOCTAW</t>
  </si>
  <si>
    <t>PVC PIPE/ 8X13 SDR35 PVC GJ SWR PIPE</t>
  </si>
  <si>
    <t>REPLACED PIPING IN WATER MAIN-</t>
  </si>
  <si>
    <t>CAP REPAIR WATER MAIN-</t>
  </si>
  <si>
    <t>NEW WATER MAINS-INDISTRICT HVOF (ARAPHAHO)</t>
  </si>
  <si>
    <t>NEW WATER MAINS-INDISTRICT SDSH (RICHARD DR)</t>
  </si>
  <si>
    <t>1/2 MALLEABLE IRON 90 ELBOW</t>
  </si>
  <si>
    <t>WATER MAIN CAPITAL REPAIR-INDISTRICT DHIC</t>
  </si>
  <si>
    <t>WATER MAIN CAPITAL REPAIR-INDISTRICT HAWR</t>
  </si>
  <si>
    <t>WATER MAIN EXTENSION-INDISTRICT COCV</t>
  </si>
  <si>
    <t>WATER MAIN EXTENSION-INDISTRICT HVOL</t>
  </si>
  <si>
    <t>WATER MAIN CAPITAL REPAIR-1500 VALLEY VIEW</t>
  </si>
  <si>
    <t>WATER MAIN CAPITAL REPAIR-10551 BUCCANEER PT</t>
  </si>
  <si>
    <t>WATER MAIN CAPITAL REPAIR-INDISTRICT HVOF</t>
  </si>
  <si>
    <t>WATER MAIN CAPITAL REPAIR-2908 MISTLETOE</t>
  </si>
  <si>
    <t>WATER MAIN CAPITAL REPAIR-INDISTRICT CNES</t>
  </si>
  <si>
    <t>WATER MAIN CAPITAL REPAIR-INDISTRICT WDBH</t>
  </si>
  <si>
    <t>WATER MAIN CAPITAL REPAIR-INDISTRICT CESH</t>
  </si>
  <si>
    <t>WATER MAIN CAPITAL REPAIR-INDISTRICT PMCK</t>
  </si>
  <si>
    <t>2004PTC 4 MEGALUG PVC SET 2504 4MJ GATE VLV</t>
  </si>
  <si>
    <t>PIPING-RIVER OAKS W1</t>
  </si>
  <si>
    <t>WATERLINE WORK (LMSH TO HVOM)-INDISTRICT LMSH</t>
  </si>
  <si>
    <t>WATER MAINS-INDISTRICT HVOL</t>
  </si>
  <si>
    <t>MAKE VAULT AROUND CHECK VALVE-INDISTRICT PMCK</t>
  </si>
  <si>
    <t>WATER MAIN TIE IN-INDISTRICT CNES</t>
  </si>
  <si>
    <t>CAPITAL WATER MAIN REPAIR-INDISTRICT HVOF</t>
  </si>
  <si>
    <t>CAPITAL WATER MAIN REPAIR-37 WATERFRONT</t>
  </si>
  <si>
    <t>INSTALLED VALVES-29123 HIDDEN LAKE CT</t>
  </si>
  <si>
    <t>CAPITAL WATER MAIN REPAIR-INDISTRICT LMSH-PENINSUL</t>
  </si>
  <si>
    <t>CAPITAL WATER MAIN REPAIR-INDISTRICT LMSH-BEACH SH</t>
  </si>
  <si>
    <t>CAPITAL WATER MAIN REPAIR-INDISTRICT LMSH-HILLTOP</t>
  </si>
  <si>
    <t>PLANS FOR CONSTRUCTION OF GROUND STORAGE TANK</t>
  </si>
  <si>
    <t>CAPITAL WATER MAIN REPAIR-INDISTRICT LMSH</t>
  </si>
  <si>
    <t>DISTRIBUTION MAINS-LABOR AND READY MIX</t>
  </si>
  <si>
    <t>100' OF 2 PIPE inch</t>
  </si>
  <si>
    <t>WATER MAIN CAPITAL REPAIR-INDISTRICT CALE</t>
  </si>
  <si>
    <t>WATER LINE EXTENSION-</t>
  </si>
  <si>
    <t>WATER MAIN CAPITAL REPAIR-INDIST LMSH-WARTON DOCK</t>
  </si>
  <si>
    <t>WATER MAIN CAPITAL REPAIR-6724 SKY RD</t>
  </si>
  <si>
    <t>WATER LINES-OTSH WELL 8 (W8)</t>
  </si>
  <si>
    <t>WATER LINE EXPANSION-P1</t>
  </si>
  <si>
    <t>WATER MAIN CAPITAL REPAIR-BLACKFOOT &amp; CHOCTAW</t>
  </si>
  <si>
    <t>WATER MAIN LINE EXTENSION-INDISTRICT HVOM</t>
  </si>
  <si>
    <t>NEW WATER LINE-KINGWOOD LINE EXT</t>
  </si>
  <si>
    <t>WATER MAIN CAPITAL REPAIR-SEMINOLE &amp; BROKEN BOW</t>
  </si>
  <si>
    <t>WATER MAIN CAPITAL REPAIR-29 SEMINOLE</t>
  </si>
  <si>
    <t>WATER MAIN CAPITAL REPAIR-LOUISA-INDISTRICT</t>
  </si>
  <si>
    <t>CSV3R 2 SS WAFER V (DISTRIBUTION MAINS) inch</t>
  </si>
  <si>
    <t>NEW WATER LINE EXTENSION-INDISTRICT HVOF</t>
  </si>
  <si>
    <t>WATER MODEL DESIGN-</t>
  </si>
  <si>
    <t>WATER MAIN EXTENSION-200 PINNACLE/MARINA</t>
  </si>
  <si>
    <t>6 LINE EXTENSION inch-125045.97</t>
  </si>
  <si>
    <t>6 LINE EXTENSION inch-189295.54</t>
  </si>
  <si>
    <t>INTERCONNECT-</t>
  </si>
  <si>
    <t>WATERLINE EXTENSION-</t>
  </si>
  <si>
    <t>WATER MAIN CAPITAL REPAIR-INDISTRICT GSPT</t>
  </si>
  <si>
    <t>WATER MAIN CAPITAL REPAIR-11028 WINDJAMMER</t>
  </si>
  <si>
    <t>WATER MAIN CAPITAL REPAIR-INDISTRICT TCAD</t>
  </si>
  <si>
    <t>WATER MAIN LINE EXTENSION-INDISTRICT HVOF</t>
  </si>
  <si>
    <t>WATER MAIN TIE IN WHITE DOVE/HOLIDAY VILL DR-INDIS</t>
  </si>
  <si>
    <t>WATER MAIN TIE IN HOLIDAY VILLAGE DR-INDISTRICT HV</t>
  </si>
  <si>
    <t>WATER MAIN CAPITAL REPAIR-1300 HYDRA CT</t>
  </si>
  <si>
    <t>CAPITAL IMPROVEMENT WATER LINES AT BPS-GUN CLUB/WS</t>
  </si>
  <si>
    <t>4 WATER LINE TO BOOSTER STATION inch-PINP PUMP STA</t>
  </si>
  <si>
    <t>WATER MAIN LINE-INDISTRICT LMSH-LONGHORN DR</t>
  </si>
  <si>
    <t>WATER MAIN LINES-ELM ST</t>
  </si>
  <si>
    <t>REPLACE 4 LINE inch-CTFT WELL 1 (W1)</t>
  </si>
  <si>
    <t>RAN NEW RAW WATER LINE-LYHR SURFACE WATER PLANT (U</t>
  </si>
  <si>
    <t>CAP REPAIR WATER MAIN-2534 PECAN VALLEY DR</t>
  </si>
  <si>
    <t>6 WATER LINE inch-INDISTRICT HVOM</t>
  </si>
  <si>
    <t>LINES INTERCONNECT-GRANBURY</t>
  </si>
  <si>
    <t>CAPITAL REPAIR WATER  MAINS-INDISTRICT INHE</t>
  </si>
  <si>
    <t>CAPITAL REPAIR WATER  MAIN-SUNDANCE DR &amp; CR 913</t>
  </si>
  <si>
    <t>NEW WATER LINE AT WELL-WHHR W3</t>
  </si>
  <si>
    <t>INTERCONNECT-INDISTRICT DHIC</t>
  </si>
  <si>
    <t>WATER MAIN EXTENSION-158-166 WHITE DOVE</t>
  </si>
  <si>
    <t>CAPITAL REPAIR WATER  MAIN-INDISTRICT CRVY</t>
  </si>
  <si>
    <t>INTERCONNECT-INDISTRICT CNES</t>
  </si>
  <si>
    <t>CAPITAL REPAIR WATER  MAIN-29714 ABILENE</t>
  </si>
  <si>
    <t>CAPITAL REPAIR WATER  MAIN-WMDS BPS 1 (P1)</t>
  </si>
  <si>
    <t>WATER DISTRIBUTION PLAN-INDISCTRICT  IHHR</t>
  </si>
  <si>
    <t>WATER DISTRIBUTION PLAN-INDISCTRICT PINP</t>
  </si>
  <si>
    <t>WATER DISTRIBUTION PLAN-INDISCTRICT PIHR</t>
  </si>
  <si>
    <t>WATER DISTRIBUTION PLAN-INDISCTRICT MILL CREEK HOM</t>
  </si>
  <si>
    <t>WATER DISTRIBUTION PLAN-INDISCTRICT CESH</t>
  </si>
  <si>
    <t>WATER DISTRIBUTION PLAN-INDISCTRICT HAWR</t>
  </si>
  <si>
    <t>WATER DISTRIBUTION PLAN-INDISTRICT CRVY</t>
  </si>
  <si>
    <t>WATER DISTRIBUTION PLAN-INDISTRICT CALE</t>
  </si>
  <si>
    <t>WATER DISTRIBUTION PLAN-INDISCTRICT RYWD</t>
  </si>
  <si>
    <t>WATER DISTRIBUTION PLAN-INDISCTRICT WOODLAND CREEK</t>
  </si>
  <si>
    <t>WATER DISTRIBUTION PLAN-INDISCTRICT PT OF LAKE TEX</t>
  </si>
  <si>
    <t>WATER DISTRIBUTION PLAN-INDISCTRICT THE OAKS ESTAT</t>
  </si>
  <si>
    <t>WATER DISTRIBUTION PLAN-INDISCTRICT TGWD ON THE GR</t>
  </si>
  <si>
    <t>WATER DISTRIBUTION PLAN-INDISCTRICT OAK CREEK ESTA</t>
  </si>
  <si>
    <t>WATER DISTRIBUTION PLAN-INDISCTRICT LAKE CREST VIL</t>
  </si>
  <si>
    <t>WATER DISTRIBUTION PLAN-INDISCTRICT FAIRWAY HOLLOW</t>
  </si>
  <si>
    <t>WATER DISTRIBUTION PLAN-INDISCTRICT EAGLE CHASE</t>
  </si>
  <si>
    <t>WATER DISTRIBUTION PLAN-INDISCTRICT HVOF</t>
  </si>
  <si>
    <t>WATER DISTRIBUTION PLAN-INDISCTRICT IHHR</t>
  </si>
  <si>
    <t>WATER DISTRIBUTION PLAN-INDISCTRICT HVOL</t>
  </si>
  <si>
    <t>WATER DISTRIBUTION PLAN-INDISCTRICT TGWD HILLS CC</t>
  </si>
  <si>
    <t>WATER DISTRIBUTION PLAN-INDISTRICT HVOL</t>
  </si>
  <si>
    <t>WATER DISTRIBUTION PLAN-INDISCTRICT PRESTON OAKS</t>
  </si>
  <si>
    <t>WATER DISTRIBUTION PLAN-INDISCTRICT BDES</t>
  </si>
  <si>
    <t>WATER DISTRIBUTION PLAN-INDISCTRICT CAMBRIDGE SHOR</t>
  </si>
  <si>
    <t>WATER DISTRIBUTION PLAN-INDISCTRICT PRESTON FOREST</t>
  </si>
  <si>
    <t>WATER DISTRIBUTION PLAN-INDISCTRICT MILL CREEK MEA</t>
  </si>
  <si>
    <t>WATER DISTRIBUTION PLAN-INDISCTRICT ANGLERS ESTATE</t>
  </si>
  <si>
    <t>WATER DISTRIBUTION PLAN-INDISCTRICT BRIERWOOD BAY</t>
  </si>
  <si>
    <t>WATER DISTRIBUTION PLAN-INDISCTRICT RTGC</t>
  </si>
  <si>
    <t>WATER DISTRIBUTION PLAN-INDISTRICT MRES</t>
  </si>
  <si>
    <t>WATER DISTRIBUTION PLAN-INDISCTRICT SIMMONS SHORES</t>
  </si>
  <si>
    <t>WATER DISTRIBUTION PLAN-INDISCTRICT MXHS</t>
  </si>
  <si>
    <t>WATER DISTRIBUTION PLAN-INDISCTRICT HI-LAND SHORES</t>
  </si>
  <si>
    <t>WATER DISTRIBUTION PLAN-INDISCTRICT CALE</t>
  </si>
  <si>
    <t>WATER DISTRIBUTION PLAN-INDISCTRICT GLEN EDEN</t>
  </si>
  <si>
    <t>WATER DISTRIBUTION PLAN-INDISCTRICT SRSE</t>
  </si>
  <si>
    <t>WATER DISTRIBUTION PLAN-INDISCTRICT CROW ONE ACRE</t>
  </si>
  <si>
    <t>WATER DISTRIBUTION PLAN-INDISCTRICT HAWR ADDITION</t>
  </si>
  <si>
    <t>WATER DISTRIBUTION PLAN-INDISTRICT HRPT</t>
  </si>
  <si>
    <t>WATER DISTRIBUTION PLAN-INDISCTRICT PRESTON COVE</t>
  </si>
  <si>
    <t>WATER DISTRIBUTION PLAN-INDISCTRICT SDSH</t>
  </si>
  <si>
    <t>WATER DISTRIBUTION PLAN-INDISCTRICT HRPT</t>
  </si>
  <si>
    <t>WATER DISTRIBUTION PLAN-INDISCTRICT DCES</t>
  </si>
  <si>
    <t>WATER DISTRIBUTION PLAN-INDISCTRICT PTSH</t>
  </si>
  <si>
    <t>WATER DISTRIBUTION PLAN-INDISCTRICT MISTY HOLLOW</t>
  </si>
  <si>
    <t>WATER DISTRIBUTION PLAN-INDISCTRICT WDBH</t>
  </si>
  <si>
    <t>WATER DISTRIBUTION PLAN-INDISCTRICT WSDE</t>
  </si>
  <si>
    <t>WATER DISTRIBUTION PLAN-INDISCTRICT AAVA</t>
  </si>
  <si>
    <t>WATER DISTRIBUTION PLAN-INDISCTRICT HVOM</t>
  </si>
  <si>
    <t>WATER DISTRIBUTION PLAN-INDISTRICT HNLS</t>
  </si>
  <si>
    <t>1/4 MALLEABLE IRON 90 ELBOW</t>
  </si>
  <si>
    <t>LASER DATA IMAGES D SIZE DRAWINGS SCANNED &amp; CONVER</t>
  </si>
  <si>
    <t>WATER LINES-TWIN CREEKS/ROLLING ACRES</t>
  </si>
  <si>
    <t>RELOCATE WATER MAIN-1 ISLAND SEC 8</t>
  </si>
  <si>
    <t>WATER LINES-HV MEDINA</t>
  </si>
  <si>
    <t>WATER DIST PLANS-LYHR SURFACE WATER PLANT (U1)</t>
  </si>
  <si>
    <t>REPLACED CRACKED SECTION 4 MAIN inch-121 CUMBERLAN</t>
  </si>
  <si>
    <t>RELOCATE WATER MAIN-285A NAVAJO DR</t>
  </si>
  <si>
    <t>NEW VALVE BOX/STACK COVERS-INDISTRICT HVOF</t>
  </si>
  <si>
    <t>RELOCATE WATER MAIN-HOLLY ST</t>
  </si>
  <si>
    <t>2 WATER LINE inch-OTSH SURFACE WATER 1 (U1)</t>
  </si>
  <si>
    <t>TIE IN NEW WATER LINE-INDISTRICT CNES</t>
  </si>
  <si>
    <t>WATER LINES-BLUE GRASS</t>
  </si>
  <si>
    <t>WATER LINES-HIDDEN LAKE ESTATES</t>
  </si>
  <si>
    <t>WATER LINES-INDIAN PAINT BRUSH</t>
  </si>
  <si>
    <t>WATER DIST PLANS-INDISTRICT CALE</t>
  </si>
  <si>
    <t>TUBE PRESSURE SWITCH/4 PRESSURE RECORDER 7DAY inch</t>
  </si>
  <si>
    <t>WATER MAIN EXTENSION-LOOP 4 SOUTH</t>
  </si>
  <si>
    <t>CAPITAL WATER MAIN REPAIR-813 DICKERSON</t>
  </si>
  <si>
    <t>CAPITAL WATER MAIN REPAIR-10584 BUCCANNER PT</t>
  </si>
  <si>
    <t>CAPITAL WATER MAIN REPAIR-8212 KELLY LN</t>
  </si>
  <si>
    <t>WATER MAIN EXTENSION-29910 DOBBIN HUFSMITH RD</t>
  </si>
  <si>
    <t>WATER LINE EXTENSION-INDISTRICT RTGC</t>
  </si>
  <si>
    <t>INSTALL FLUSH VALVE-CROW 1 ACRES SKYLINE BPS 3 (P3</t>
  </si>
  <si>
    <t>CAPITAL WATER MAIN REPAIR-HILLTOP AND PEACH</t>
  </si>
  <si>
    <t>CAPITAL WATER MAIN REPAIR-938 GRANDVIEW CIR</t>
  </si>
  <si>
    <t>CAPITAL REPAIR WATER MAIN-WESTWOOD/WILDEWOOD WELL</t>
  </si>
  <si>
    <t>WATER DRAIN LINES-OTSH SURFACE WATER 1 (U1)</t>
  </si>
  <si>
    <t>WATER DISTRIBUTION PLANS-HVOF</t>
  </si>
  <si>
    <t>WATER DISTRIBUTION PLANS-SDSH</t>
  </si>
  <si>
    <t>WATER DISTRIBUTION PLANS-WDBH</t>
  </si>
  <si>
    <t>PVC TEES; BENDS/READY MIX-DISTRIBUTION MAINS</t>
  </si>
  <si>
    <t>WATER LINE EXTENSION-10070 FM 1097 WEST</t>
  </si>
  <si>
    <t>CAPITAL WATER MAIN REPAIR-104 YUCCA</t>
  </si>
  <si>
    <t>CAPITAL WATER MAIN REPAIR-2905 HILL TOP</t>
  </si>
  <si>
    <t>CAPITAL WATER MAIN REPAIR-3407 BLUEBERRY TRL</t>
  </si>
  <si>
    <t>CAPITAL WATER MAIN REPAIR-RT 11 BOX 118 LYNN CREEK</t>
  </si>
  <si>
    <t>INSTALL 6 BLOWOFF VALVES (NEW)-INDISTRICT DHIC</t>
  </si>
  <si>
    <t>WATERLINE INTERCONNECT-ROCKY PNT ESTATES</t>
  </si>
  <si>
    <t>16 WATER LINE inch-PLUM CREEK PUMP STNS 1 &amp; 2</t>
  </si>
  <si>
    <t>16 WATER LINE inch-PLUM CREEK PUMP STNS 3 &amp; 4</t>
  </si>
  <si>
    <t>YARD WATER PIPING-CABOT ESTATES</t>
  </si>
  <si>
    <t>WATER PLANS-DECKER HILLS</t>
  </si>
  <si>
    <t>WATER PLANS-LAKE TEXOMA</t>
  </si>
  <si>
    <t>END LINE FLUSH VALVE-QUAIL RUN</t>
  </si>
  <si>
    <t>WATER MAIN VALVE-INDISTRICT PIHR</t>
  </si>
  <si>
    <t>WATER MAIN EXTENSION-INDISTRICT ROBS</t>
  </si>
  <si>
    <t>CAPITAL REPAIR 4 WATER MAIN inch-125 CHEYENNE TR</t>
  </si>
  <si>
    <t>WATER MAIN EXTENSION-INDISTRICT RPEA</t>
  </si>
  <si>
    <t>TIE IN TWO NEW WATER LINES-CR 2832 &amp; CR 2531</t>
  </si>
  <si>
    <t>4 WATER MAIN CASING inch-INDISTRICT PHPS</t>
  </si>
  <si>
    <t>WATER LINE PLANS-THE  HIGHLANDS AT CEDAR CREEK</t>
  </si>
  <si>
    <t>WATER LINE PLANS-VAN ANTWERP</t>
  </si>
  <si>
    <t>WATER LINE PLANS-LAKEVIEW</t>
  </si>
  <si>
    <t>WATER LINE PLANS-CAROLYN ESTATES</t>
  </si>
  <si>
    <t>WATER LINE PLANS-MILLERS SUBDIVISION</t>
  </si>
  <si>
    <t>MOVED WATER LINE-BURKS DR</t>
  </si>
  <si>
    <t>CAPITAL REPAIR WATER MAIN-CAMBRIDGE SHORES BPS 2 (</t>
  </si>
  <si>
    <t>3 T AND FLUSH VALVE inch-INDISTRICT SDSH</t>
  </si>
  <si>
    <t>CAPITAL REPAIR 12 WATER MAIN inch-3700 DRYHOLE RD</t>
  </si>
  <si>
    <t>CAPITAL REPAIR WATER MAIN-LILAC &amp; HIGH RD</t>
  </si>
  <si>
    <t>CAPITAL REPAIR WATER MAIN-92 COUNTY RD</t>
  </si>
  <si>
    <t>REPLACE PIPING AND VALVES-SDSH WELL 2 (W2)</t>
  </si>
  <si>
    <t>WATERLINE EXTENSION-LAKE GRANBURY ESTATES-GOOSBERR</t>
  </si>
  <si>
    <t>REPLACE PIPING AND VALVES-TGWD@TEXOMA WELL 17 (W17</t>
  </si>
  <si>
    <t>CAPITAL REPAIR WATER MAIN-OAKWOOD &amp; PINE CIR</t>
  </si>
  <si>
    <t>CAPITAL REPAIR WATER MAIN-CLEAR WATER &amp; LAKESHORE</t>
  </si>
  <si>
    <t>CAPITAL REPAIR WATER MAIN-INDISTRICT OTSH</t>
  </si>
  <si>
    <t>REPLACE AND LOWER WATER LINE-INDISTRICT BDES</t>
  </si>
  <si>
    <t>WATER LINES-BEACHWOOD ESTATES</t>
  </si>
  <si>
    <t>WATER SYSTEM PLANS-LAKE TEXOMA</t>
  </si>
  <si>
    <t>WATER SYSTEM PLANS-PRESTON BEND POINT</t>
  </si>
  <si>
    <t>RPEA/RPEB INTERCONNECT-RPEA/RPEB</t>
  </si>
  <si>
    <t>112 YARDS TOP SOIL 1 0050B HRS TANDEM</t>
  </si>
  <si>
    <t>WATER LINE EXTENSION-LOT 176 SEC B</t>
  </si>
  <si>
    <t>16 WATER MAIN inch-PLUM CREEK NORTH</t>
  </si>
  <si>
    <t>16 WATER MAIN inch-PLUM CREEK SOUTH</t>
  </si>
  <si>
    <t>WATER LINES-HIDDEN HILLS</t>
  </si>
  <si>
    <t>WATER LINE EXTENSIONS-HVOL</t>
  </si>
  <si>
    <t>WATER LINE RELOCATION-PINNACLE CLUB</t>
  </si>
  <si>
    <t>LINE EXTENSION AND FLUSH VALVE-END OF MOCKINGBIRD</t>
  </si>
  <si>
    <t>REPLACE DAMAGED WATER LINE-INDISTRICT WLES</t>
  </si>
  <si>
    <t>CAPITAL REPAIR-REPLACE WATER LINES AROUND TREE ROO</t>
  </si>
  <si>
    <t>REPLACE PRESSURE RELIEF VALVE-HOLIDAY SHORES WELL</t>
  </si>
  <si>
    <t>WATER PLANS-WESTERN LAKE EST</t>
  </si>
  <si>
    <t>SEWER DISTRIBUTION PLAN AND TRENCHER RENTAL</t>
  </si>
  <si>
    <t>DAY/KYLE TIE IN DAYWOOD TIE IN KYLE BUSINESS PARK-</t>
  </si>
  <si>
    <t>CAPITAL REPAIR WATER LINES-LYHR SURFACE WATER PLAN</t>
  </si>
  <si>
    <t>PRV GATE VALVES-HILLTOP DR &amp; BRIARMEADOW</t>
  </si>
  <si>
    <t>REPLACE PIPING-WSTWD/WLDWD WELL 2 (W2)</t>
  </si>
  <si>
    <t>REPLACT GATE VALVE-LIMESTONE CT</t>
  </si>
  <si>
    <t>REPLACE WATER MAIN &amp; FLUSH VALVE-CHEYENNE &amp; APACHE</t>
  </si>
  <si>
    <t>FLUSH VALVE-KENNEDY DR</t>
  </si>
  <si>
    <t>16 WATER MAIN inch-PLUM CREEK SOUTH LINE</t>
  </si>
  <si>
    <t>16 WATER MAIN inch-PLUM CREEK NORTH LINE</t>
  </si>
  <si>
    <t>GATE VALVES AND GSK BLUE FITTINGS</t>
  </si>
  <si>
    <t>CAPITAL WATER MAIN REPAIR-INDISTRICT IHHR</t>
  </si>
  <si>
    <t>REPLACED 4 GATE VALVE inch-INDISTRICT CRVY</t>
  </si>
  <si>
    <t>WATER DIST PLANS-BEACHWOOD ESTATES</t>
  </si>
  <si>
    <t>TECON HVOL WATER LINE-</t>
  </si>
  <si>
    <t>REPIPE AT WELL-MXHS WELL 5 (W5)</t>
  </si>
  <si>
    <t>RELOCATE WATER LINE-DRY HOLE</t>
  </si>
  <si>
    <t>REPLACE VALVE-BDES SURFACE WATER PLANT (U1)</t>
  </si>
  <si>
    <t>CAPITAL REPAIR WATER MAIN-REDOAK</t>
  </si>
  <si>
    <t>FLUSH VALVE-PARKSIDE</t>
  </si>
  <si>
    <t>CAPITAL WATER MAIN REPAIR-INDISTRICT PTSH</t>
  </si>
  <si>
    <t>REPLACE GATE VALVE-95 J ST/4 BK15 LV/RC</t>
  </si>
  <si>
    <t>REPLACE 6' SECTION WATER MAIN-HIDDEN LAKES WEST</t>
  </si>
  <si>
    <t>REPLACED 6' SECTION WATER MAIN-CHESTER &amp; WHARTON D</t>
  </si>
  <si>
    <t>WATER LINE ENG-SOUTH WATER LINE</t>
  </si>
  <si>
    <t>WATER PLANS-WESTESIDE GUN CLUB</t>
  </si>
  <si>
    <t>INTERCONNECT-HIDEAWAY BAY</t>
  </si>
  <si>
    <t>INTERCONNECT-METROPLEX</t>
  </si>
  <si>
    <t>INTERCONNECT-SUNDANCE</t>
  </si>
  <si>
    <t>REPLUMB METER WELL-GST-TRFH BPS 1 (P1)</t>
  </si>
  <si>
    <t>REPLACE VALVE-401 WHISPERVIEW CIR</t>
  </si>
  <si>
    <t>CAPITAL WATER MAIN REPAIR-INDISTRICT TRTE</t>
  </si>
  <si>
    <t>CAPITAL WATER MAIN REPAIR-SPRINGWOOD CR &amp; PARK DR</t>
  </si>
  <si>
    <t>CAPITAL WATER MAIN REPAIR-PECAN &amp; BENNET LAWSON</t>
  </si>
  <si>
    <t>STREET VALVE-HOL VILL DR &amp; RISING STAR</t>
  </si>
  <si>
    <t>CAPITAL WATER MAIN REPAIR-INDISTRICT TGWD</t>
  </si>
  <si>
    <t>CAPITAL WATER MAIN REPAIR-OREGON &amp; LAKE GRANBURY T</t>
  </si>
  <si>
    <t>CAPITAL WATER MAIN REPAIR-STES BPS 2 (P2)</t>
  </si>
  <si>
    <t>REPLACE CHECK VALVE-PMCK WELL 1 (W1)</t>
  </si>
  <si>
    <t>PLUMCREEK SOUTH WATER LINE-SOUTH WATER LINE</t>
  </si>
  <si>
    <t>WATER LINE PLANS-BUDA</t>
  </si>
  <si>
    <t>WATER LINE PLANS-WESTSIDE GUN CLUB</t>
  </si>
  <si>
    <t>BLOW OFF VALVE-28914 CHAMPION OAKS DR</t>
  </si>
  <si>
    <t>REPLACED 18' OF 6 WATER MAIN inch-DOGWOOD TRL &amp; MI</t>
  </si>
  <si>
    <t>CAPITAL WATER MAIN REPAIR-16921 RAVENWOOD</t>
  </si>
  <si>
    <t>REPLACE VALVES-MORNING DOVE &amp; LAKE O' PINES</t>
  </si>
  <si>
    <t>BLOW OFF VALVE-PLUM CREEK WELL 2 (W2)</t>
  </si>
  <si>
    <t>6 WATER LINE FROM FILTER5 TO PIT inch-CESH SURFACE</t>
  </si>
  <si>
    <t>INSTALL IN-LINE VALVE-CEDAR OAKS</t>
  </si>
  <si>
    <t>CAPITAL WATER MAIN REPAIR-KELLY &amp; MARIANNA</t>
  </si>
  <si>
    <t>REPLACED PIPING TRNSFR PUMP TO FILTERS-CESH SURFAC</t>
  </si>
  <si>
    <t>CAPITAL WATER MAIN REPAIR-109 AZALEA CT</t>
  </si>
  <si>
    <t>REPLACED WATER MAIN AROUND TREE ROOT-DRIFTWOOD &amp; A</t>
  </si>
  <si>
    <t>CAPITAL WATER MAIN REPAIR-1125 INDIAN DR</t>
  </si>
  <si>
    <t>WATER LINES MAP-INDISTRICT PLUM CREEK</t>
  </si>
  <si>
    <t>WATER LINES MAP-INDISTRICT CNES</t>
  </si>
  <si>
    <t>DITCHWITCH RENTAL FOR DISTRIBUTION MAINS</t>
  </si>
  <si>
    <t>WAFER FOR DISTRIBUTION MAIN</t>
  </si>
  <si>
    <t>LINE RELOCATION-HIGHWAY 289 RELOCATION</t>
  </si>
  <si>
    <t>REPLACE CHECK VALVES-HVOF WELL 1 (W1)</t>
  </si>
  <si>
    <t>CAPITAL WATER MAIN REPAIR-HIGHPOINT &amp; HOLY HILL</t>
  </si>
  <si>
    <t>CAPITAL WATER MAIN REPAIR-PINEHARBOR RD</t>
  </si>
  <si>
    <t>SOLENOID VALVE-CALE BPS 1 (P1)</t>
  </si>
  <si>
    <t>WATER MAIN EXTENSION-3312 N SAGECREST</t>
  </si>
  <si>
    <t>REPLUMB WATER LINES-PMCK WELL 2 (W2)</t>
  </si>
  <si>
    <t>PMCK SOUTH WATERLINE-PLUM CREEK SO WL</t>
  </si>
  <si>
    <t>WATER LINE-HIGHSAW HCRD</t>
  </si>
  <si>
    <t>SOUTH WATER LINE PLANS-PLUM CREEK SOUTH</t>
  </si>
  <si>
    <t>4 CI THREADED GATE VALVE inch</t>
  </si>
  <si>
    <t>REPLACED VALVE-LOT 313 BROKEN BOW-LOT 313 BROKEN B</t>
  </si>
  <si>
    <t>CAPITAL WATER MAIN REPAIR</t>
  </si>
  <si>
    <t>INSTALLED FLUSH VALVE-FOX HOLLOW-FOX HOLLOW</t>
  </si>
  <si>
    <t>TIED IN NEW WATER LINE-INDISTRICT PSAS-INDISTRICT</t>
  </si>
  <si>
    <t>CAPITAL WATER MAIN REPAIR-222 CHANNELVIEW DR-222 C</t>
  </si>
  <si>
    <t>CAPITAL WATER MAIN REPAIR-INDISTRICT HNCV-INDISTRI</t>
  </si>
  <si>
    <t>WATER LINES 2 INCH-</t>
  </si>
  <si>
    <t>WATER LINES 3 INCH-</t>
  </si>
  <si>
    <t>PVC SCH 40 BE PIPE</t>
  </si>
  <si>
    <t>INSTALLED BLOW VALVE-END OF BLOCK 12</t>
  </si>
  <si>
    <t>REPLACE MAIN LINE &amp; VALVE-GSPT WELL 1 (W1)</t>
  </si>
  <si>
    <t>4' CHECK VALVE-CESH SURFACE WATER PLANT (U1)</t>
  </si>
  <si>
    <t>WORK ON NEW RECYCLE LINE-LYHR SURFACE WATER PLANT</t>
  </si>
  <si>
    <t>CAPITAL WATER MAIN REPAIR-SKYLINE DR &amp; BREEZY LN</t>
  </si>
  <si>
    <t>WATER PLANS-GLEN EDEN</t>
  </si>
  <si>
    <t>WATER PLANS-PRESTON FOREST</t>
  </si>
  <si>
    <t>WATER PLANS-OAKTRAIL SHORES</t>
  </si>
  <si>
    <t>WATER PLANS-PRESTON COVE ESTATES</t>
  </si>
  <si>
    <t>WATER PLANS-RIDGECREST</t>
  </si>
  <si>
    <t>CAPITAL WATER MAIN REPAIR-TALL PINES &amp; MOCKINGBIRD</t>
  </si>
  <si>
    <t>REPLACE FLUSH VALVE-200 QUAIL COVE</t>
  </si>
  <si>
    <t>REPLACE FLUSH VALVES-124 RED BIRD</t>
  </si>
  <si>
    <t>2 inch WATER LINE EXTENSION-INDISTRICT TGWD</t>
  </si>
  <si>
    <t>3 inch MJ GATE VALVE-3312 LAKE DRIVE</t>
  </si>
  <si>
    <t>2 inch BRONZE GATE VALVE-2909 HILLTOP</t>
  </si>
  <si>
    <t>MOVE WATER LINE-CEDAR OAK HILLS</t>
  </si>
  <si>
    <t>2 inch BRONZE GATE VALVE-OAK WOOD &amp; SHADOWOOD</t>
  </si>
  <si>
    <t>CAPITAL WATER MAIN REPAIR (4 inch)-BROKEN BOW &amp; CH</t>
  </si>
  <si>
    <t>WATER PLANS-HI-LAND SHORES</t>
  </si>
  <si>
    <t>WATER PLANS-RUSSWOOD</t>
  </si>
  <si>
    <t>WATER PLANS-SANDPIPER</t>
  </si>
  <si>
    <t>WATER PLANS-PRESTON OAKS</t>
  </si>
  <si>
    <t>CL200 PVS SDR21 GSK BLUE (DISTRIBUTION MAIN)</t>
  </si>
  <si>
    <t>CAPITAL WATER MAIN REPAIR-NEAR 310 SEMINOLE LOOP-N</t>
  </si>
  <si>
    <t>CAPITAL WATER MAIN REPAIR-HIDDEN HILLS DR-HIDDEN H</t>
  </si>
  <si>
    <t>SYSTEM MAP-INDISTRICT PMCK-INDISTRICT PMCK</t>
  </si>
  <si>
    <t>SYSTEM MAP-INDISTRICT WLES-INDISTRICT WLES</t>
  </si>
  <si>
    <t>HUGHES SUPPLY;6 MJ TRANS ACCESS SET 2004PV 4 MEGAL</t>
  </si>
  <si>
    <t>WATER DISTRIBUTION PLANS</t>
  </si>
  <si>
    <t>GRANBURY ACRES WATER MAP-</t>
  </si>
  <si>
    <t>MONTEGO BAY WATER MAP-</t>
  </si>
  <si>
    <t>PMCK 16 inch WATER LINE NORTH (ADD TO CLOSED PROJ)</t>
  </si>
  <si>
    <t>PMCK RELOCATE DRY HOLE (ADD TO CLOSED PROJ)-PMCK-P</t>
  </si>
  <si>
    <t>PMCK SOUTH WATERLINE(ADD TO CLOSED PROJECT)-PMCK-P</t>
  </si>
  <si>
    <t>WATER LINE EXTENSION-CNES-CNES</t>
  </si>
  <si>
    <t>BONITA VISTA 8 inch WATER LINE-PMCK-PMCK</t>
  </si>
  <si>
    <t>WATER LINES-CALE-CALE</t>
  </si>
  <si>
    <t>INTERCONNECT CROW/BLUEGRASS-CROW-CROW</t>
  </si>
  <si>
    <t>INTERCONNECT-MXHS-MXHS</t>
  </si>
  <si>
    <t>HIDEAWAY BAY INTERCONNECT W/ CITY OF GRANBURY-HBES</t>
  </si>
  <si>
    <t>CABOT ESTATES WATER LINE EXTENSION-WSDE-WSDE</t>
  </si>
  <si>
    <t>WATER LINE EXTENSION-TGWD-TGWD</t>
  </si>
  <si>
    <t>WATER LINE TO PLANTS 1&amp;2-PMCK-PMCK</t>
  </si>
  <si>
    <t>NEW WATER LINE TO PUMP STN-CNES-CNES</t>
  </si>
  <si>
    <t>CAPITAL WATER MAIN REPAIR-INDISTRICT LMSH-INDISTRI</t>
  </si>
  <si>
    <t>CAPITAL WATER MAIN REPAIR-DANIELS LN-DANIELS LN</t>
  </si>
  <si>
    <t>FLUSH ASSY AT WATER MAIN-246 SERENITY CIR-246 SERE</t>
  </si>
  <si>
    <t>WATER MAIN REPAIR-REROUTE AROUND TREES-8524 PINELO</t>
  </si>
  <si>
    <t>WATERLINE EXTENSION-COLONIAL DRIVE-COLONIAL DRIVE</t>
  </si>
  <si>
    <t>REPLACED 3/4 inch MAIN W/ 4 inch MAIN-PLUS RIDGE R</t>
  </si>
  <si>
    <t>CAPITAL WATER MAIN REPAIR-608 W AURORA VISTA TRL-6</t>
  </si>
  <si>
    <t>CAPITAL WATER MAIN REPAIR-WESTWOOD/WILDEWOOD-WESTW</t>
  </si>
  <si>
    <t>HIDEAWAY BAY WATER MAP-HBES-HBES</t>
  </si>
  <si>
    <t>DENTON CREEK ESTATES WATER MAP-DCES-DCES</t>
  </si>
  <si>
    <t>STONECREST WATER MAP-STES-STES</t>
  </si>
  <si>
    <t>FALCON CREST WATER MAP-FCAD-FCAD</t>
  </si>
  <si>
    <t>BENBROOK HILLS WATER MAP-BKHS-BKHS</t>
  </si>
  <si>
    <t>OAK TRAIL SHORES WATER MAP-OTSH-OTSH</t>
  </si>
  <si>
    <t>WEST PARK VILLAGE WATER MAP-WPKV-WPKV</t>
  </si>
  <si>
    <t>OAKWOODS WATER MAP-OKWD-OKWD</t>
  </si>
  <si>
    <t>CRYSTAL SPRINGS WATER MAP-CLSP-CLSP</t>
  </si>
  <si>
    <t>500' WATER LINE 4 inch - &amp; VALVES - INDISTRICT TGW</t>
  </si>
  <si>
    <t>200' PIPE 2 inch - INDISTRICT RTGC</t>
  </si>
  <si>
    <t>REPLACED 300' OF 3 inch PVC - INDISTRICT STES</t>
  </si>
  <si>
    <t>2 inch WATER LINE EXTENSION - INDISTRICT CSWD</t>
  </si>
  <si>
    <t>Buda 12 inch Line Conveyance to Weston-720'</t>
  </si>
  <si>
    <t>REPLACED 2 inch WATERLINE-INDISTRICT RYWD</t>
  </si>
  <si>
    <t>340' OF 4 inch PVC-INDISTRICT TGWD</t>
  </si>
  <si>
    <t>300' OF 4 inch PVC-INDISTRICT TGWD</t>
  </si>
  <si>
    <t>330' OF 4 inch PVC-INDISTRICT TGWD</t>
  </si>
  <si>
    <t>6" 140' Yellowmine Pipe w/6" Bore Casing</t>
  </si>
  <si>
    <t>2" Cal Valve 2" Pass Valves</t>
  </si>
  <si>
    <t>Westview Parker WB &amp; WS Improvement</t>
  </si>
  <si>
    <t>3,555' 6" PVC DR-21</t>
  </si>
  <si>
    <t>TS&amp;V</t>
  </si>
  <si>
    <t>6" Gate Valves</t>
  </si>
  <si>
    <t>2" Flush Valves</t>
  </si>
  <si>
    <t>Fittings w/Blking</t>
  </si>
  <si>
    <t>40' Bore w/casing</t>
  </si>
  <si>
    <t>6" Pipe and 6" Dresser</t>
  </si>
  <si>
    <t>2" Pipe and Fitting with 2" Flush Valve</t>
  </si>
  <si>
    <t>200' 2" water line</t>
  </si>
  <si>
    <t>500' - 6" main w/valve</t>
  </si>
  <si>
    <t>2"Valve Holiday Shores</t>
  </si>
  <si>
    <t>Two 4" check valves</t>
  </si>
  <si>
    <t>Service Line repair Preston Point</t>
  </si>
  <si>
    <t>2" Street Valve</t>
  </si>
  <si>
    <t>2" Watts Flange Solenoid Valve</t>
  </si>
  <si>
    <t>3" Solenoid Valve</t>
  </si>
  <si>
    <t>200' 2" PIPE</t>
  </si>
  <si>
    <t>6" MJ Gate Valve</t>
  </si>
  <si>
    <t>2" &amp; 4" Hymax dresser street valves</t>
  </si>
  <si>
    <t>840 ft 2" water line SDSH</t>
  </si>
  <si>
    <t>820 ft 4" PVC line</t>
  </si>
  <si>
    <t>2x20' Pipe &amp; Valves - ROBS Water Line Extension</t>
  </si>
  <si>
    <t>4"MJ Valve &amp; Restraints - 2908 Oakwood</t>
  </si>
  <si>
    <t>2" Solenoid Valve - TCAD Dorothy Plant</t>
  </si>
  <si>
    <t>Yard Piping</t>
  </si>
  <si>
    <t>Water &amp; Chlorine Lines, w/Electrical</t>
  </si>
  <si>
    <t>414' of 1.25" Galv Pipe</t>
  </si>
  <si>
    <t>420' of #10-3 with a Ground</t>
  </si>
  <si>
    <t>40' of 1/4" Galv Pipe</t>
  </si>
  <si>
    <t>3" Plug Valve-RO Plant @ Sludge Pit 3327 Oaks Hill</t>
  </si>
  <si>
    <t>Sherwood Shores Interconnect</t>
  </si>
  <si>
    <t>4" Gate Valve &amp; 2" Blow off Valve -7000 Sky Road</t>
  </si>
  <si>
    <t>24V Solenoid Valve - Twin Creeks Dorothy Plant</t>
  </si>
  <si>
    <t>Stainless Steel Piping at RO plant</t>
  </si>
  <si>
    <t>2"Water line 200' and 2" flash valve at Tanglewood</t>
  </si>
  <si>
    <t>170'of a 2"Waterline</t>
  </si>
  <si>
    <t>3"square head valve Tower Terrace</t>
  </si>
  <si>
    <t>2" SQUARE NUT VALVE GSPT</t>
  </si>
  <si>
    <t>2 - 2" Square Nut valves</t>
  </si>
  <si>
    <t>2"Square Nut Gate Valve</t>
  </si>
  <si>
    <t>3" Gate Valve</t>
  </si>
  <si>
    <t>4" Square Nut Valve</t>
  </si>
  <si>
    <t>3" Square Nut Valve</t>
  </si>
  <si>
    <t>4"MJ Gate Valve AT Governor's Water district</t>
  </si>
  <si>
    <t>2"MJ Gate Valve AT Governor's Water district</t>
  </si>
  <si>
    <t>2"Square Nut valve HVOL</t>
  </si>
  <si>
    <t>2"square Nut Valve HOVL</t>
  </si>
  <si>
    <t>3" Galve valve at Cedar Ridge well#6</t>
  </si>
  <si>
    <t>Bore Saver at Cedar Ridge well#6</t>
  </si>
  <si>
    <t>2" Gate Valve</t>
  </si>
  <si>
    <t>750' 4" WATER LINE BENBROOK HILLS</t>
  </si>
  <si>
    <t>Main line Sherwood Shores</t>
  </si>
  <si>
    <t>Main line Utah and New Mexico</t>
  </si>
  <si>
    <t>Main Line- 516 Neely Ln</t>
  </si>
  <si>
    <t>6" Line- 16835 Francisquito</t>
  </si>
  <si>
    <t>Water Main-Raywood</t>
  </si>
  <si>
    <t>Pipe- 218 Hillcrest</t>
  </si>
  <si>
    <t>Service Line- 2661 Tanglewood</t>
  </si>
  <si>
    <t>Service line- 29606 Wichita Falls St</t>
  </si>
  <si>
    <t>Main- 17214 Choctaw St</t>
  </si>
  <si>
    <t>Main- Virgina Rd and Wisconsin</t>
  </si>
  <si>
    <t>30' Main Govenor's Point Water Indistrict</t>
  </si>
  <si>
    <t>4" Butterfly Valve</t>
  </si>
  <si>
    <t>2" Square Nut Valve</t>
  </si>
  <si>
    <t>2" square nut valve</t>
  </si>
  <si>
    <t>Flush Valve- 625 Northeast Dr</t>
  </si>
  <si>
    <t>2" square nut valve- Decker Hills</t>
  </si>
  <si>
    <t>2" square nut valve- Harbor Point Water Indistrict</t>
  </si>
  <si>
    <t>2" square nut valve- Tobago and Woodland Shores Dr</t>
  </si>
  <si>
    <t>Air relief valve intersection Tortuga way and rum</t>
  </si>
  <si>
    <t>Air relief valve at Governor's Point</t>
  </si>
  <si>
    <t>940 LF 4" Water/Conv CornHusker,TGWD Resort</t>
  </si>
  <si>
    <t>740 LF 6" Water/Conv CornHusker,TGWD Resort</t>
  </si>
  <si>
    <t>8" x 6" Wet Tap /Conv CornHusker,TGWD Resort</t>
  </si>
  <si>
    <t>DIP Fittings  /Conv CornHusker,TGWD Resort</t>
  </si>
  <si>
    <t>6" x 4" Reducer/Conv CornHusker,TGWD Resort</t>
  </si>
  <si>
    <t>54 LF 24" RCP /Conv CornHusker,TGWD Resort</t>
  </si>
  <si>
    <t>6" PVC water pipe /Conv to CornHusker, TGW Res</t>
  </si>
  <si>
    <t>180' 3" pipe well 8 Oak Trail</t>
  </si>
  <si>
    <t>REJN - 4" PVC 21</t>
  </si>
  <si>
    <t>REJN - 8" Casing Bore</t>
  </si>
  <si>
    <t>REJN - 8" Bore</t>
  </si>
  <si>
    <t>REJN - C.I. Fittings</t>
  </si>
  <si>
    <t>2- 3" Check Valve Well#16 Tanglewood</t>
  </si>
  <si>
    <t>8,200 LF 4SDR21 PR200 PVC Pipe</t>
  </si>
  <si>
    <t>7,800 LF 2 SDR21 PR200 PVC Pipe</t>
  </si>
  <si>
    <t>(13) 4AVK MJ RW Gate Valves</t>
  </si>
  <si>
    <t>(13) 2AVK MJ RW Gate Valves</t>
  </si>
  <si>
    <t>1020 LF 4" C-900 SDR-21 waterline</t>
  </si>
  <si>
    <t>4"Square nut valve Briar Meadow Drive</t>
  </si>
  <si>
    <t>380'of 2"PVC-Woodland Creek</t>
  </si>
  <si>
    <t>(2) 6 " mj Sleeve&amp;Pipe</t>
  </si>
  <si>
    <t>680 LF 2" PVC Waterline</t>
  </si>
  <si>
    <t>8"Valve -North Plant Tanglewood</t>
  </si>
  <si>
    <t>8" MJ Valve -North Plant Tanglewood</t>
  </si>
  <si>
    <t>2"Square nut valve-Sir Rellias &amp; Guinevere.</t>
  </si>
  <si>
    <t>3"Solenoid valve-WPRP "A</t>
  </si>
  <si>
    <t>300'of 2"PVC -GWTP Oakwood.</t>
  </si>
  <si>
    <t>Solenoid valve -GWTP Oakwood.</t>
  </si>
  <si>
    <t>120 Ft of 2" 40 PVC line-119C and CR 120</t>
  </si>
  <si>
    <t>5' 3"PVC-209 Ivanhoe Dr</t>
  </si>
  <si>
    <t>Well #2 Tanglewood 126' of 2" Galve pipe</t>
  </si>
  <si>
    <t>200' 4" PVC line extenison for tap-58 Deer Crossin</t>
  </si>
  <si>
    <t xml:space="preserve"> 6" VALVE-Corner of Lee and Parker-Tanglewood</t>
  </si>
  <si>
    <t>Cale 4"SCH 40 Pipe Huntly Creek and Wildewood</t>
  </si>
  <si>
    <t>2"Air Release Valve-Cherokee Shores</t>
  </si>
  <si>
    <t>12" Water lane-PMCK</t>
  </si>
  <si>
    <t>REPLACE COPPER TAP; 1 PINE ST-1 PINE ST</t>
  </si>
  <si>
    <t>REPLACE WATER SERVICE TAP-517 SKYLINE DR</t>
  </si>
  <si>
    <t>SERVICE LINES</t>
  </si>
  <si>
    <t>Service lines</t>
  </si>
  <si>
    <t>S BUDA CONVEYANCE  2 inch WATER SERVICE-7126 BLACK</t>
  </si>
  <si>
    <t>Install Casing and Service Line-</t>
  </si>
  <si>
    <t>INSTALL CASING &amp; REPLACED LONG 1 inch SERVICE LINE</t>
  </si>
  <si>
    <t>WATER TAP-22967 COFFEE LANDING RD</t>
  </si>
  <si>
    <t>NEW WATER TAP-LOT 205 SEC D MORROCO DRIVE</t>
  </si>
  <si>
    <t>METER BOX AND TAP REPAIR-INDISTRICT HIGHSAW - COFF</t>
  </si>
  <si>
    <t>NEW WATER TAP-LOT 73 SEC F</t>
  </si>
  <si>
    <t>METER BOX AND TAP REPAIR-LEWIS CREEK DRIVE</t>
  </si>
  <si>
    <t>WATER TAP-8664 S COURT</t>
  </si>
  <si>
    <t>NEW WATER TAP-MARTINEQUE LN</t>
  </si>
  <si>
    <t>NEW WATER TAP-MONTE CARLO</t>
  </si>
  <si>
    <t>NEW WATER TAP-LOT 68G ANTILLES RD</t>
  </si>
  <si>
    <t>METER BOX-23 PINE</t>
  </si>
  <si>
    <t>METER BOX-142 PINNACLE CLUB</t>
  </si>
  <si>
    <t>NEW WATER TAP-LOT 15 HILL CREST CIRCLE</t>
  </si>
  <si>
    <t>METER BOX-LOT 68 WATERWOOD</t>
  </si>
  <si>
    <t>NEW WATER TAP-660 FRIAR TUCK DR</t>
  </si>
  <si>
    <t>NEW WATER TAP-LOT 7 HACIENDA</t>
  </si>
  <si>
    <t>NEW WATER TAP-112 ST ANDREWS DR</t>
  </si>
  <si>
    <t>NEW WATER TAP-LOT 6 BLK 1 HACIENDA</t>
  </si>
  <si>
    <t>WATER TAP-29507 MARVIN GARDENS</t>
  </si>
  <si>
    <t>WATER TAP AND METER BOX-28702 HIDDEN COVE</t>
  </si>
  <si>
    <t>NEW WATER TAP-LOT 137 BLK G TRINADAD</t>
  </si>
  <si>
    <t>3 FIRE HYRDANT METER TAP inch-AMBERWOOD ASH DR &amp; A</t>
  </si>
  <si>
    <t>NEW WATER TAP-LOT 130 BELIZE DR</t>
  </si>
  <si>
    <t>NEW WATER TAP-LOT 10 BLK 137 SIR HENRY DR</t>
  </si>
  <si>
    <t>WATER TAP-LOT 12 BLK F NORTHERN POINT RD</t>
  </si>
  <si>
    <t>METER BOX-118 WINTER LANE</t>
  </si>
  <si>
    <t>NEW WATER TAP-1303 KEECHI TRAIL CH</t>
  </si>
  <si>
    <t>WATER TAP-7560 FOREST HILL DR</t>
  </si>
  <si>
    <t>NEW WATER TAP-LOT 1 &amp; 2 BLK 148 KATHERINE DR</t>
  </si>
  <si>
    <t>METER BOX-154 DEER RUN RD</t>
  </si>
  <si>
    <t>METER BOX-12634 WOODCREEK DR</t>
  </si>
  <si>
    <t>METER BOX-10690 LAKEVIEW #2606 ELL</t>
  </si>
  <si>
    <t>METER BOX-5532 SERENITY WOODS #207</t>
  </si>
  <si>
    <t>WATER TAP-29919 DENTON</t>
  </si>
  <si>
    <t>WATER TAP-LOT 90 GRANDVIEW CIR</t>
  </si>
  <si>
    <t>METER BOX-105 S 119D</t>
  </si>
  <si>
    <t>METER BOX-GP L2B B15 S5</t>
  </si>
  <si>
    <t>NEW WATER TAP-</t>
  </si>
  <si>
    <t>SERVICE LINES &amp; FITTINGS REPLACED BY CO. -WATER</t>
  </si>
  <si>
    <t>NEW WATER TAP SERVICE-INDISTRICT IVANHOE</t>
  </si>
  <si>
    <t>NEW WATER TAP SERVICE-137 HOLLAND ST</t>
  </si>
  <si>
    <t>NEW WATER TAP SERVICE-21 SHADY LANE</t>
  </si>
  <si>
    <t>NEW WATER TAP SERVICE-256 BROKEN BOW</t>
  </si>
  <si>
    <t>METER BOX AND LID-202 SERENITY WOODS DR</t>
  </si>
  <si>
    <t>NEW WATER TAP SERVICE-30022 PACIFIC</t>
  </si>
  <si>
    <t>NEW WATER TAP SERVICE-10-7 HOLIDAY SHORES</t>
  </si>
  <si>
    <t>NEW WATER TAP SERVICE-9 P OAKS</t>
  </si>
  <si>
    <t>NEW WATER TAP SERVICE-894 PINWAH PINES</t>
  </si>
  <si>
    <t>NEW WATER TAP SERVICE-2025 OWENS AVE</t>
  </si>
  <si>
    <t>METER BOX AND LID-103 GRANDA DR</t>
  </si>
  <si>
    <t>NEW WATER TAP SERVICE-11-27 GOVERNORS POINT</t>
  </si>
  <si>
    <t>NEW WATER TAP SERVICE-176 FAIRWAY LOOP</t>
  </si>
  <si>
    <t>METER BOX AND LID-CLUB HOUSE SWIMMING POOL</t>
  </si>
  <si>
    <t>METER BOX AND LID-301 INDIAN BLANKET</t>
  </si>
  <si>
    <t>NEW WATER TAP SERVICE-110 HILLCREST DR</t>
  </si>
  <si>
    <t>NEW WATER TAP SERVICE-13-13 GOVERNORS POINT</t>
  </si>
  <si>
    <t>NEW WATER TAP SERVICE-13-15 GOVERNORS POINT</t>
  </si>
  <si>
    <t>NEW WATER TAP SERVICE-3-16 GOVERNORS POINT</t>
  </si>
  <si>
    <t>NEW WATER TAP SERVICE-199 PINE OAK DR</t>
  </si>
  <si>
    <t>NEW WATER TAP SERVICE-5591 COUNTY RD 510 N</t>
  </si>
  <si>
    <t>NEW WATER TAP SERVICE-29-2 HOLIDAY SHORES</t>
  </si>
  <si>
    <t>NEW WATER TAP SERVICE-184 SHADOW LN</t>
  </si>
  <si>
    <t>NEW WATER TAP SERVICE-LOT #421 SHAWNEE CIRCLE</t>
  </si>
  <si>
    <t>NEW WATER TAP SERVICE-90 PAT LANE</t>
  </si>
  <si>
    <t>NEW WATER TAP SERVICE-210 HILAND LN</t>
  </si>
  <si>
    <t>NEW WATER TAP SERVICE-31 CAMEO ST</t>
  </si>
  <si>
    <t>NEW WATER TAP SERVICE-172 OKLAHOMA AVE</t>
  </si>
  <si>
    <t>NEW WATER TAP SERVICE-RC/VAN ANTWERP</t>
  </si>
  <si>
    <t>NEW WATER TAP SERVICE-30495 PRESTON BEND DR</t>
  </si>
  <si>
    <t>NEW WATER TAP SERVICE-21 RED OAK CIRCLE</t>
  </si>
  <si>
    <t>NEW WATER TAP SERVICE-1233 PARKVIEW DRIVE</t>
  </si>
  <si>
    <t>NEW WATER SERVICE TAP-INDISTRICT TOWER TERRACE</t>
  </si>
  <si>
    <t>NEW METER BOX AND LID-INDISTRICT HULON LAKES</t>
  </si>
  <si>
    <t>NEW METER BOX AND LID-9888 N CRYSTAL SPRINGS</t>
  </si>
  <si>
    <t>NEW METER BOX AND LID-9193 CRYSTAL SPRINGS DR</t>
  </si>
  <si>
    <t>NEW WATER SERVICE TAP-305 NAVAJO TR</t>
  </si>
  <si>
    <t>NEW METER BOX AND LID-22687 DOGWOOD TRL</t>
  </si>
  <si>
    <t>REPLACE METER BOX AND LID; INSTALLED 6 INCH METER</t>
  </si>
  <si>
    <t>NEW WATER SERVICE TAP-2-22 CALLENDER 1</t>
  </si>
  <si>
    <t>NEW WATER SERVICE TAP-LOT 134 SEC F HVOL</t>
  </si>
  <si>
    <t>NEW WATER SERVICE TAP-1491 COODS CORNE RD</t>
  </si>
  <si>
    <t>NEW WATER SERVICE TAP-298 WESTIMINSTER/01 CAMB</t>
  </si>
  <si>
    <t>NEW METER BOX AND LID-21157 RIDGECREST</t>
  </si>
  <si>
    <t>NEW WATER SERVICE TAP-125 SERENITY COURT</t>
  </si>
  <si>
    <t>NEW WATER SERVICE TAP-205 CEDAR TRIAL DR</t>
  </si>
  <si>
    <t>NEW WATER SERVICE TAP-8300 MARIANNA</t>
  </si>
  <si>
    <t>NEW METER BOX AND LID-8625 JEANNES LANE</t>
  </si>
  <si>
    <t>NEW WATER SERVICE TAP-RAYWOOD WELL 1 (W1)</t>
  </si>
  <si>
    <t>NEW WATER SERVICE TAP-LOT 307 SEC-C CHEROKEE SHORE</t>
  </si>
  <si>
    <t>NEW WATER SERVICE TAP-INDISTRICT HVOF LOT 379 SEC</t>
  </si>
  <si>
    <t>NEW WATER SERVICE TAP-200 COUNTRY LN</t>
  </si>
  <si>
    <t>NEW METER BOX AND LID-5-7 HOLIDAY SHORES</t>
  </si>
  <si>
    <t>NEW WATER SERVICE TAP-3309 EAST WEEMS CT</t>
  </si>
  <si>
    <t>NEW WATER SERVICE TAP-4318 MT HOLLOW</t>
  </si>
  <si>
    <t>NEW METER BOX AND LID-4827 HORSESHOE DR</t>
  </si>
  <si>
    <t>REPLACE METER BOX AND LID-2425 CR 615</t>
  </si>
  <si>
    <t>NEW WATER SERVICE TAP-212 Bushwacker Dr</t>
  </si>
  <si>
    <t>NEW WATER SERVICE TAP-Indistrict WDBH</t>
  </si>
  <si>
    <t>NEW WATER SERVICE TAP-119-7 Camelot 2</t>
  </si>
  <si>
    <t>Replaced old tap-119-7 Camelot 2</t>
  </si>
  <si>
    <t>WATER TAP-149 Beachview circle</t>
  </si>
  <si>
    <t>LANDSCAPED AREA-1226 Comanche Cove Dr</t>
  </si>
  <si>
    <t>NEW METER BOX WITH LID-445 Gunnbarrell</t>
  </si>
  <si>
    <t>WATER TAP-2307 Sweetbay Dr</t>
  </si>
  <si>
    <t>NEW WATER SERVICE TAP-280 Cedar Lane</t>
  </si>
  <si>
    <t>NEW WATER SERVICE TAP-8-13 Governors Point</t>
  </si>
  <si>
    <t>NEW WATER SERVICE TAP-2 62 Acre Tract</t>
  </si>
  <si>
    <t>3/4 water tap-2 62 Acre Tract</t>
  </si>
  <si>
    <t>NEW METER BOX WITH LID-905 Scenic Dr</t>
  </si>
  <si>
    <t>NEW WATER TAP-280 Cedar Lane</t>
  </si>
  <si>
    <t>NEW WATER SERVICE TAP-Lot# 51 Park Crest</t>
  </si>
  <si>
    <t>NEW METER BOX AND LID-RT 9 BOX 1330</t>
  </si>
  <si>
    <t>NEW WATER SERVICE TAP-Hoilday Village Lake Medina</t>
  </si>
  <si>
    <t>NEW METER BOX AND LID-1617 36th Ave</t>
  </si>
  <si>
    <t>NEW METER BOX AND LID-890 Pinwah Pines</t>
  </si>
  <si>
    <t>INSTALL SAMPLE TAP AT WELL-Oak Trail shores surfac</t>
  </si>
  <si>
    <t>NEW METER BOX AND LID-Ranger station</t>
  </si>
  <si>
    <t>NEW METER BOX AND LID-110 Sioux</t>
  </si>
  <si>
    <t>NEW METER BOX AND LID-132 Hoilday village Dr</t>
  </si>
  <si>
    <t>NEW METER BOX AND LID-Indistrict AAVA</t>
  </si>
  <si>
    <t>NEW METER BOX AND LID-Across Hoilday shores</t>
  </si>
  <si>
    <t>WATER TAP-305 Merlin</t>
  </si>
  <si>
    <t>NEW CURBSTOP-104 Sunrise circle</t>
  </si>
  <si>
    <t>NEW WATER SERVICE TAP-2-892 Arapaho Dr</t>
  </si>
  <si>
    <t>NEW METER BOX AND LID-2820 Harlods Ct</t>
  </si>
  <si>
    <t>WATER TAP-3806 Sir Gawin</t>
  </si>
  <si>
    <t>NEW METER BOX AND LID-201 Bushwhacker Dr</t>
  </si>
  <si>
    <t>NEW WATER SERVICE TAP-321 Green Pastures</t>
  </si>
  <si>
    <t>NEW METER BOX AND LID-6412 Idaho Trail</t>
  </si>
  <si>
    <t>NEW METER BOX AND LID-310 Hoilday village Dr</t>
  </si>
  <si>
    <t>NEW METER BOX AND LID-104 Sioux</t>
  </si>
  <si>
    <t>NEW METER BOX AND LID-161 Sioux</t>
  </si>
  <si>
    <t>WATER TAP-2111 Prince Valiant</t>
  </si>
  <si>
    <t>WATER TAP-17-1 Camelot forest</t>
  </si>
  <si>
    <t>NEW WATER SERVICE TAP-LOT#7 BLK-1 HACIENDA</t>
  </si>
  <si>
    <t>NEW WATER SERVICE TAP-1680 SCOTT HILL RD</t>
  </si>
  <si>
    <t>REPAIR TAP LINE LEAK-29922 DENTON ST LOT 25</t>
  </si>
  <si>
    <t>NEW WATER SERVICE TAP-29914 EL PASO</t>
  </si>
  <si>
    <t>NEW METER BOX AND LID-3808 TIMBERVIEW DR</t>
  </si>
  <si>
    <t>TAP LINE REPAIR-LOT 7 BLK 16 HOLIDAY SH</t>
  </si>
  <si>
    <t>NEW METER BOX AND LID-6208 NEW MEXICO TRAIL</t>
  </si>
  <si>
    <t>NEW METER BOX AND LID-105 SKYLINE DRIVE</t>
  </si>
  <si>
    <t>NEW METER BOX AND LID-3802 MONTEGO BAY CT</t>
  </si>
  <si>
    <t>NEW WATER SERVICE TAP-3501 MERLIN</t>
  </si>
  <si>
    <t>NEW METER BOX AND LID-232 ATASCOSA</t>
  </si>
  <si>
    <t>NEW WATER TAP SERVICE-121 WILLOW CREEK CIRCLE</t>
  </si>
  <si>
    <t>NEW WATER TAP SERVICE-LOT#34A HOLIDAY VILLAGES</t>
  </si>
  <si>
    <t>METER BOX AND LID-198 PINNACLE PLACE</t>
  </si>
  <si>
    <t>NEW WATER TAP SERVICE-LAKEWAY HARBOR SUFACE WATER</t>
  </si>
  <si>
    <t>METER BOX AND LID-LOT#134 SOUTHERN PINES</t>
  </si>
  <si>
    <t>METER BOX AND LID-ROYAL OKAS (ACTON (P1)</t>
  </si>
  <si>
    <t>METER BOX AND LID-811 PINE FOREST DRIVE</t>
  </si>
  <si>
    <t>METER BOX AND LID-180 BRIERWOOD</t>
  </si>
  <si>
    <t>METER BOX AND LID-643 WHISPERVIEW CIRCLE</t>
  </si>
  <si>
    <t>METER BOX AND LID-835 HARBOR POINT L32-33 BE</t>
  </si>
  <si>
    <t>NEW WATER TAP SERVICE-100 1ST ST</t>
  </si>
  <si>
    <t>NEW WATER TAP SERVICE-INDISTRICT WDBH</t>
  </si>
  <si>
    <t>NEW WATER TAP SERVICE-1-576 FRIAR TUCK</t>
  </si>
  <si>
    <t>METER BOX AND LID-149 WEST SANDELWOOD</t>
  </si>
  <si>
    <t>5/8 X 3/4 BRASS LID METER-334 QUAIL RUN RD</t>
  </si>
  <si>
    <t>NEW WATER TAP SERVICE-HULON LAKES WELL #2 (W2)</t>
  </si>
  <si>
    <t>METER BOX AND LID-4-57 STONE CIRCLE</t>
  </si>
  <si>
    <t>NEW WATER TAP SERVICE-21 ISLAND SECTION 8</t>
  </si>
  <si>
    <t>METER BOX AND LID-8909 DONS CT</t>
  </si>
  <si>
    <t>NEW WATER TAP SERVICE-130 ASH CIRCLE</t>
  </si>
  <si>
    <t>METER BOX AND LID-132 CORONADO TRAIL</t>
  </si>
  <si>
    <t>FORD METER BOX-570 PARADISE COVE RD/228 P</t>
  </si>
  <si>
    <t>METER BOX AND LID-9537 SALLYS WAY</t>
  </si>
  <si>
    <t>NEW WATER TAP SERVICE-631 WHISPERVIEW CR</t>
  </si>
  <si>
    <t>METER BOX AND LID-902 THELMA DR</t>
  </si>
  <si>
    <t>NEW WATER TAP SERVICE-2633 TANGLEWOOD BLVD/7BKC TW</t>
  </si>
  <si>
    <t>NEW WATER TAP SERVICE-429 SHOTGUN DR</t>
  </si>
  <si>
    <t>METER BOX AND LID-29154 PERTH CIRCLE W</t>
  </si>
  <si>
    <t>NEW WATER TAP SERVICE-208 CHEROKEE SHORES DR</t>
  </si>
  <si>
    <t>NEW WATER TAP SERVICE-252 GERONIMO TRAIL</t>
  </si>
  <si>
    <t>NEW WATER TAP SERVICE-20157 EASTERN HILLS</t>
  </si>
  <si>
    <t>NEW WATER TAP SERVICE-7799 OAK ROAD</t>
  </si>
  <si>
    <t>CAPITAL REPAIR - 10' SERVICE LINE PIPE-INDISTRICT</t>
  </si>
  <si>
    <t>METER BOX AND LID-2539 CR 615</t>
  </si>
  <si>
    <t>METER BOX AND LID-701 LAKESHORE DR SOUTH</t>
  </si>
  <si>
    <t>NEW WATER TAP SERVICE-LOT 540 SEC C</t>
  </si>
  <si>
    <t>METER BOX AND LID-102 EAST HWY 90</t>
  </si>
  <si>
    <t>METER BOX AND LID-607 WHISPERVIEW</t>
  </si>
  <si>
    <t>NEW WATER TAP SERVICE-4429 PEPPER TREE</t>
  </si>
  <si>
    <t>NEW WATER TAP SERVICE-7067 EVERGREEN</t>
  </si>
  <si>
    <t>METER BOX AND LID-INDISTRICT MRES</t>
  </si>
  <si>
    <t>METER BOX AND LID-16931 CR 1170</t>
  </si>
  <si>
    <t>METER BOX AND LID-629 WHISPERVIEW CIRCLE</t>
  </si>
  <si>
    <t>NEW WATER TAP SERVICE-301 SERENITY NORTH</t>
  </si>
  <si>
    <t>NEW WATER TAP SERVICE-9095 PLEASANT RIDGE</t>
  </si>
  <si>
    <t>METER BOX AND LID-131 PERSIMMON ST/121 RPB</t>
  </si>
  <si>
    <t>METER BOX AND LID-125 BAY TREE TRAIL</t>
  </si>
  <si>
    <t>REPLACED 2 TAP inch-2103 LAKEVIEW DRIVE</t>
  </si>
  <si>
    <t>Plastic Meter boxes with lid-28731 Hidden CV-5/8 i</t>
  </si>
  <si>
    <t>Plastic Meter boxes with lid-28630 Hidden CV-5/8 i</t>
  </si>
  <si>
    <t>Plastic Meter boxes with lid-28618 Hidden CV-5/8 i</t>
  </si>
  <si>
    <t>Plastic Meter boxes with lid-28606 Hidden Lake W.-</t>
  </si>
  <si>
    <t>NEW 8 WATER TAP inch-Plum Creek Elevated Stroage (</t>
  </si>
  <si>
    <t>NEW WATER SERVICE TAP-2610 Rice Flower</t>
  </si>
  <si>
    <t>Plastic Meter boxes with lid-29602 Sweetwater</t>
  </si>
  <si>
    <t>NEW WATER SERVICE TAP-345 Sunflower circle-3/4</t>
  </si>
  <si>
    <t>Plastic Meter boxes with lid-8913 Holly Rd</t>
  </si>
  <si>
    <t>CAPITAL REPAIR TO 100' OF SERVICE LINE-29523 ABILE</t>
  </si>
  <si>
    <t>Plastic Meter boxes with lid-113 Granbury CT</t>
  </si>
  <si>
    <t>Modify water service tap to bring up to code-9620</t>
  </si>
  <si>
    <t>NEW WATER SERVICE TAP-9660-B CR 915 A</t>
  </si>
  <si>
    <t>NEW WATER SERVICE TAP-19 Burton Hill Rd</t>
  </si>
  <si>
    <t>DOUBLE PLASTIC METER BOX W/LID-7754 Valley View Dr</t>
  </si>
  <si>
    <t>Plastic Meter boxes with lid-377 Longhorn Trail</t>
  </si>
  <si>
    <t>NEW WATER SERVICE TAP-10761 Pine Street</t>
  </si>
  <si>
    <t>Plastic Meter boxes with lid-17101 Shadow Wood Dr</t>
  </si>
  <si>
    <t>METER BOX AND LID-1727 RANGEWAY DR</t>
  </si>
  <si>
    <t>NEW WATER TAP SERVICE-4103 CACTUS DR</t>
  </si>
  <si>
    <t>NEW WATER TAP SERVICE-4-494 SUSSEX DR</t>
  </si>
  <si>
    <t>LANSCAPED DUE TO NEW TAP-286 CHOCTAW</t>
  </si>
  <si>
    <t>NEW WATER TAP SERVICE-7032 CABOT ESTATES</t>
  </si>
  <si>
    <t>ROAD BORE - NEW WATER TAP SERVICE-29823 BROWNSVILL</t>
  </si>
  <si>
    <t>SINGLE PLASTIC METER BOXES W/LID-29023 ABERDEEN</t>
  </si>
  <si>
    <t>METER BOX AND LID-308 MUSTANG</t>
  </si>
  <si>
    <t>NEW WATER SERVICE TAP-LOT 28 BLK 10 WILDEWOOD</t>
  </si>
  <si>
    <t>SINGLE PLASTIC METER BOXES W/LID-22599 WATER VIEW</t>
  </si>
  <si>
    <t>NEW SERVICE LINE &amp; TAP LINE-29815 BROWNSVILLE</t>
  </si>
  <si>
    <t>NEW SERVICE LINE &amp; TAP LINE-29823 BROWNSVILLE</t>
  </si>
  <si>
    <t>NEW WATER SERVICE TAP - 1 inch;7975 inch-10521 FM</t>
  </si>
  <si>
    <t>ROAD BORE - NEW SERVICE LINE-29818 DENTON ST</t>
  </si>
  <si>
    <t>SINGLE PLASTIC METER BOXES W/LID-12410 HOLLY ST #2</t>
  </si>
  <si>
    <t>SINGLE PLASTIC METER BOXES W/LID-BLK 24 LOT 1</t>
  </si>
  <si>
    <t>NEW SERVICE LINE - 15' POLYTUBING-STEVENSON ROAD L</t>
  </si>
  <si>
    <t>CRIMPED &amp; REPAIRED TAP LEAK - NEW SERVICE LINE-IND</t>
  </si>
  <si>
    <t>NEW WATER SERVICE TAP-7825 RETTA RD</t>
  </si>
  <si>
    <t>METER BOX &amp; LID-110 E 90</t>
  </si>
  <si>
    <t>MOVED WATER SERV TAP-107 W BAYSIDE DR</t>
  </si>
  <si>
    <t>METER BOX &amp; LID-4915 PECOS DR</t>
  </si>
  <si>
    <t>METER BOX &amp; LID-8708 MARIANNA WAY</t>
  </si>
  <si>
    <t>METER BOX &amp; LID-7580 BENNETT LAWSON RD</t>
  </si>
  <si>
    <t>NEW METER BOX &amp; LID-162 OAK HILLS</t>
  </si>
  <si>
    <t>NEW METER BOX &amp; LID-111 BRONCO LANE</t>
  </si>
  <si>
    <t>REBUILT WATER TAP-11803 CLEVELAND GIBBS RD/DCE 1</t>
  </si>
  <si>
    <t>NEW METER BOX &amp; LID-1714A WINDY HILL</t>
  </si>
  <si>
    <t>REPLACED WATER TAP-757 SHERWOOD FOREST</t>
  </si>
  <si>
    <t>NEW METER BOX &amp; LID-8641 REESE RD</t>
  </si>
  <si>
    <t>NEW METER BOX &amp; LID-107 RED BIRD TRL</t>
  </si>
  <si>
    <t>NEW METER BOX &amp; LID-402 E 90</t>
  </si>
  <si>
    <t>NEW METER BOX &amp; LID-3812 TWIN CREEK DR</t>
  </si>
  <si>
    <t>NEW METER BOX &amp; LID-1062 BEACHSIDE DR</t>
  </si>
  <si>
    <t>NEW METER BOX &amp; LID-9909 FIRST ST</t>
  </si>
  <si>
    <t>NEW METER BOX &amp; LID-3546 BROOKVALLEY OTS</t>
  </si>
  <si>
    <t>NEW METER BOX &amp; LID-3230 EVERGREEN OTS</t>
  </si>
  <si>
    <t>NEW METER BOX &amp; LID-125 LAKE CREEK</t>
  </si>
  <si>
    <t>4 LARGE METER BOXES-TGWD @ TEXOMA STANDPIPE (E1)</t>
  </si>
  <si>
    <t>NEW WATER SERVICE TAP-818 PINWAH PINES</t>
  </si>
  <si>
    <t>NEW METER BOX &amp; LID-121 HEDEAWAY CIR</t>
  </si>
  <si>
    <t>NEW METER BOX &amp; LID-341 WESTMINSTER DR</t>
  </si>
  <si>
    <t>NEW METER BOX &amp; LID-17164 LAKEVIEW</t>
  </si>
  <si>
    <t>DOUBLE PLASTIC METER BOX W/LID-811 PINE FOREST DR</t>
  </si>
  <si>
    <t>NEW METER BOXES &amp; LIDS-5421 WATERVIEW DR</t>
  </si>
  <si>
    <t>NEW WATER SERVICE TAP-LOT 40 SEC I SIR HENRY</t>
  </si>
  <si>
    <t>NEW METER BOX &amp; LID-5421 WATERVIEW DR</t>
  </si>
  <si>
    <t>NEW METER BOX &amp; LID-17182 LAKEVIEW</t>
  </si>
  <si>
    <t>NEW METER BOX &amp; LID-7963 DOUBLE BRIDGE RD</t>
  </si>
  <si>
    <t>NEW METER BOX &amp; LID-4-9 GOVERNORS POINT</t>
  </si>
  <si>
    <t>NEW METER BOX &amp; LID-5526 LAKEVIEW DR</t>
  </si>
  <si>
    <t>NEW METER BOX &amp; LID-5707 PARKSIDE CT</t>
  </si>
  <si>
    <t>NEW WATER SERVICE TAP-5636 ARROWHEAD DR</t>
  </si>
  <si>
    <t>REBUILT WATER TAP-119 VISTA CIR</t>
  </si>
  <si>
    <t>NEW METER BOX &amp; LID-5630 HIGHLAND DR</t>
  </si>
  <si>
    <t>NEW METER BOX &amp; LID-3011 BEECHWOOD</t>
  </si>
  <si>
    <t>NEW METER BOX &amp; LID-186 WOODSIDE L183 SEC D</t>
  </si>
  <si>
    <t>TAPS-kyle bus park</t>
  </si>
  <si>
    <t>NEW METER BOX W/LID-106 WATERFRONT</t>
  </si>
  <si>
    <t>NEW METER BOX W/LID-315 GREENFIELD</t>
  </si>
  <si>
    <t>NEW METER BOX W/LID-7864 DOUBLE BRIDGE RD</t>
  </si>
  <si>
    <t>NEW METER BOX W/LID-138 HIGH POINT RD</t>
  </si>
  <si>
    <t>NEW METER BOX W/LID-INDISTRICT RYWD</t>
  </si>
  <si>
    <t>NEW METER BOX W/LID-129-20 TRISTAN 3</t>
  </si>
  <si>
    <t>NEW METER BOX W/LID-6204 SKY RD</t>
  </si>
  <si>
    <t>REPLACED WATER SERVICE TAP-811 PINE FOREST DR</t>
  </si>
  <si>
    <t>NEW METER BOX W/LID-375 COMANCHE</t>
  </si>
  <si>
    <t>NEW METER BOX W/LID-LOT 48 SEMINOLE</t>
  </si>
  <si>
    <t>NEW METER BOX W/LID-INDISTRICT HVOF</t>
  </si>
  <si>
    <t>NEW WATER SERVICE TAP-4012 DANIELS PLACE</t>
  </si>
  <si>
    <t>NEW METER BOX W/LID-5528 LAKEVIEW DR</t>
  </si>
  <si>
    <t>NEW METER BOX W/LID-6724 SKY RD</t>
  </si>
  <si>
    <t>NEW METER BOX W/LID-3224 LAKE DR</t>
  </si>
  <si>
    <t>NEW METER BOX W/LID-2604 W HIGHLAND DR</t>
  </si>
  <si>
    <t>NEW METER BOX W/LID-9420 GINA</t>
  </si>
  <si>
    <t>NEW METER BOX W/LID-2413 KNOTTINGHAM L13 B24</t>
  </si>
  <si>
    <t>NEW WATER SERVICE TAP-9039 CRYSTAL SPRINGS DR</t>
  </si>
  <si>
    <t>NEW METER BOX W/LID-5907 TIN TOP</t>
  </si>
  <si>
    <t>NEW METER BOX W/LID-24-16 HOLIDAY SHORES</t>
  </si>
  <si>
    <t>NEW METER BOX W/LID-3102 ELMWOOD</t>
  </si>
  <si>
    <t>NEW METER BOX W/LID-3022 ELMWOOD</t>
  </si>
  <si>
    <t>NEW METER BOX W/LID-2604 SHADWOOD</t>
  </si>
  <si>
    <t>NEW METER BOX W/LID-325 LAKEFRONT DR</t>
  </si>
  <si>
    <t>NEW METER BOX W/LID-9201 MARIANNA WAY</t>
  </si>
  <si>
    <t>NEW WATER SERVICE TAP-4823 HORSESHOE DR</t>
  </si>
  <si>
    <t>NEW METER BOX W/LID-174 TEJAS TRL</t>
  </si>
  <si>
    <t>NEW METER BOX W/LID-2-725 SIOUX</t>
  </si>
  <si>
    <t>NEW METER BOX W/LID-2800 PINOAK ST</t>
  </si>
  <si>
    <t>NEW WATER SERVICE TAP-193 HIDEAWAY LOOP</t>
  </si>
  <si>
    <t>NEW WATER SERVICE TAP-104 BRIERWOOD DR</t>
  </si>
  <si>
    <t>NEW METER BOX W/LID-3817 HORSESHOE TRL</t>
  </si>
  <si>
    <t>NEW METER BOX W/LID-3815 HORSESHOE TRL</t>
  </si>
  <si>
    <t>NEW METER BOX W/LID-3813 HORSESHOE TRL</t>
  </si>
  <si>
    <t>NEW METER BOX W/LID-1836 PORTS O CALL</t>
  </si>
  <si>
    <t>NEW METER BOX W/LID-1838 PORTS O CALL</t>
  </si>
  <si>
    <t>NEW METER BOX W/LID-3819 MONTGOMERY DR</t>
  </si>
  <si>
    <t>NEW METER BOX W/LID-4970 TIN TOP</t>
  </si>
  <si>
    <t>NEW METER BOX W/LID-2810 SYCAMORE</t>
  </si>
  <si>
    <t>NEW METER BOX W/LID-1810 RICKY ST</t>
  </si>
  <si>
    <t>NEW METER BOX W/LID-3708 PECAN GROVE</t>
  </si>
  <si>
    <t>NEW METER BOX W/LID-29614 DEVERON DR</t>
  </si>
  <si>
    <t>NEW METER BOX W/LID-1809 RANGEWAY DR</t>
  </si>
  <si>
    <t>NEW METER BOX W/LID-409 WESTERN LAKE DR</t>
  </si>
  <si>
    <t>NEW METER BOX W/LID-113 GRANBURY CT</t>
  </si>
  <si>
    <t>NEW METER BOX W/LID-4823 HORSESHOE DR</t>
  </si>
  <si>
    <t>NEW METER BOX W/LID-3300 LAKE DR</t>
  </si>
  <si>
    <t>NEW METER BOX W/LID-4774 BRASOS CT</t>
  </si>
  <si>
    <t>NEW METER BOX W/LID-21510 QUAIL RUN</t>
  </si>
  <si>
    <t>REPLACE WATER SERVICE TAP-</t>
  </si>
  <si>
    <t>NEW METER BOX W/LID-108 BEACHWOOD CIR</t>
  </si>
  <si>
    <t>NEW METER BOX W/LID-513 WILDEWOOD DR</t>
  </si>
  <si>
    <t>NEW METER BOX W/LID-4613 VALLEY VIEW CIR</t>
  </si>
  <si>
    <t>NEW METER BOX W/LID-639 SHERWOOD FOREST N</t>
  </si>
  <si>
    <t>NEW METER BOX W/LID-8328 APOLLO DR</t>
  </si>
  <si>
    <t>NEW METER BOX W/LID-303 BISHOP</t>
  </si>
  <si>
    <t>NEW METER BOX W/LID-350 N CLYDE CLIFTON</t>
  </si>
  <si>
    <t>NEW METER BOX W/LID-221 N CLYDE CLIFTON RD</t>
  </si>
  <si>
    <t>NEW METER BOX W/LID-RT 3 BOX 17A</t>
  </si>
  <si>
    <t>NEW METER BOX W/LID-LOT 31 BLK 31</t>
  </si>
  <si>
    <t>NEW METER BOX W/LID-3816 HEDGEROW</t>
  </si>
  <si>
    <t>NEW METER BOX W/LID-143 BEACHWOOD DR</t>
  </si>
  <si>
    <t>NEW WATER SERVICE TAP-18301 PEACEFUL WOODS DR</t>
  </si>
  <si>
    <t>NEW METER BOX W/LID-3424 TAHITIAN CT</t>
  </si>
  <si>
    <t>NEW METER BOX W/LID-1204 HIDDEN COVE</t>
  </si>
  <si>
    <t>NEW METER BOX W/LID-164 LYNN CREEK DR</t>
  </si>
  <si>
    <t>NEW METER BOX W/LID-18941 ALLEN RANCH RD</t>
  </si>
  <si>
    <t>NEW METER BOX W/LID-LAKEWAY HARBOR</t>
  </si>
  <si>
    <t>NEW METER BOX W/LID-22664 BRIERWOOD DR</t>
  </si>
  <si>
    <t>NEW METER BOX W/LID-124 W 121</t>
  </si>
  <si>
    <t>NEW METER BOX W/LID-102 BEAUTIFUL HILLS</t>
  </si>
  <si>
    <t>NEW METER BOX W/LID-1304 PORTS O CALL DR</t>
  </si>
  <si>
    <t>NEW METER BOX W/LID-RT 4 BOX 13</t>
  </si>
  <si>
    <t>NEW METER BOX W/LID-7-A JOANNE TRL</t>
  </si>
  <si>
    <t>NEW METER BOX W/LID-10305 ORE DR</t>
  </si>
  <si>
    <t>NEW METER BOX W/LID-22112 LOUNETTE</t>
  </si>
  <si>
    <t>NEW METER BOX W/LID-3510 FLINT ROCK</t>
  </si>
  <si>
    <t>NEW METER BOX W/LID-4737 VALLEYVIEW CIR</t>
  </si>
  <si>
    <t>NEW METER BOX W/LID-436 MESA TRL</t>
  </si>
  <si>
    <t>REPLACE WATER SERVICE TAP-12046 HAIRSTON #234</t>
  </si>
  <si>
    <t>REPLACED WATER SERVICE TAP-946 HOSS RD/LOT 37</t>
  </si>
  <si>
    <t>NEW METER BOX W/LID-2920 CR 805 B</t>
  </si>
  <si>
    <t>REPLACE WATER SERVICE TAP-12477 WILLOW #2700 PECAN</t>
  </si>
  <si>
    <t>NEW METER BOX W/LID-223 OKLAHOMA AVE</t>
  </si>
  <si>
    <t>NEW METER BOX W/LID-105 S 119D</t>
  </si>
  <si>
    <t>NEW METER BOX W/LID-278 CEDAR OAKS DR</t>
  </si>
  <si>
    <t>REPLACED WATER SERVICE TAP-11529 CR 525</t>
  </si>
  <si>
    <t>REPLACED WATER SERVICE TAP-WWL34A</t>
  </si>
  <si>
    <t>REPLACE VALVES FOR TAP-HIGHSAW WELL 1 (W1)</t>
  </si>
  <si>
    <t>NEW METER BOX W/LID-1701 RIFLE RD</t>
  </si>
  <si>
    <t>NEW METER BOX W/LID (3@)-612 MT NEW TR WHH</t>
  </si>
  <si>
    <t>NEW METER BOX W/LID-4993 HITCHING POST DR</t>
  </si>
  <si>
    <t>NEW METER BOX W/LID-408 LONGHORN TR</t>
  </si>
  <si>
    <t>NEW METER BOX W/LID-102 KINGS ROW</t>
  </si>
  <si>
    <t>REPLACE WATER SERVICE TAP-29815 ATLANTIC</t>
  </si>
  <si>
    <t>NEW METER BOX W/LID-2407 MAYAPPLE</t>
  </si>
  <si>
    <t>NEW METER BOX W/LID-2406 RICE FLOWER DR</t>
  </si>
  <si>
    <t>NEW METER BOX W/LID-135 CHILLACOTHE TRL</t>
  </si>
  <si>
    <t>NEW METER BOX W/LID-2920 CEDARHILL</t>
  </si>
  <si>
    <t>NEW METER BOX W/LID-4401 MIMOSA</t>
  </si>
  <si>
    <t>REPLACED WATER SERVICE TAP-3708 WOODVIEW DR</t>
  </si>
  <si>
    <t>NEW METER BOX W/LID-236 PIONEER TRL</t>
  </si>
  <si>
    <t>NEW METER BOX W/LID-2725 LUISA LN</t>
  </si>
  <si>
    <t>REPLACED SERVICE LINE-29903 DENTON</t>
  </si>
  <si>
    <t>BUILT METER VAULT-150 PRECISION DR</t>
  </si>
  <si>
    <t>REBUILT TAP-29-35 CALLENDAR LAKE</t>
  </si>
  <si>
    <t>REPLACED SERVICE LINE-30007 AMARILLO</t>
  </si>
  <si>
    <t>NEW METER BOX W/LID-7740 PHILIPS PLACE</t>
  </si>
  <si>
    <t>REPLACED SERVICE LINE-29910 DALLAS ST</t>
  </si>
  <si>
    <t>NEW METER BOX W/LID-832 INDIAN DR</t>
  </si>
  <si>
    <t>NEW METER BOX W/LID-CONDO FISH CLEANING STN</t>
  </si>
  <si>
    <t>NEW METER BOX W/LID-248 CHEYENNE</t>
  </si>
  <si>
    <t>NEW METER BOX W/LID-245 CHEYENNE</t>
  </si>
  <si>
    <t>NEW METER BOX W/LID-LOT 255 ARAPAHO</t>
  </si>
  <si>
    <t>NEW METER BOX W/LID-256 CHEYENNE</t>
  </si>
  <si>
    <t>NEW METER BOX W/LID-32 CONCHO</t>
  </si>
  <si>
    <t>NEW METER BOX W/LID-8 WHITEFOOT</t>
  </si>
  <si>
    <t>NEW METER BOX W/LID-119 HOLIDAY VILLAGE DR</t>
  </si>
  <si>
    <t>NEW METER BOX W/LID-167 HOLIDAY VILLAGE DR</t>
  </si>
  <si>
    <t>NEW METER BOX W/LID-246 BROKEN BOW</t>
  </si>
  <si>
    <t>NEW METER BOX W/LID-244 TEJOS</t>
  </si>
  <si>
    <t>NEW METER BOX W/LID-2 SEMINALE</t>
  </si>
  <si>
    <t>NEW METER BOX W/LID-187 CHEYENNE</t>
  </si>
  <si>
    <t>NEW METER BOX W/LID-1720 HITCHING POST</t>
  </si>
  <si>
    <t>NEW WATER SERVICE TAP-3421 SAMOAN CT</t>
  </si>
  <si>
    <t>NEW METER BOX W/LID-3104 SARA</t>
  </si>
  <si>
    <t>NEW METER BOXES W/LID (120 DUG UP AND REPLACED)-IN</t>
  </si>
  <si>
    <t>NEW METER BOX W/LID-WVHP WELL 2 (W2)</t>
  </si>
  <si>
    <t>NEW METER BOX W/LID-138 BEACHWOOD DR</t>
  </si>
  <si>
    <t>REPLACE TAP WITH FORD METER BOX-33 MULBERRY DR/119</t>
  </si>
  <si>
    <t>REPLACED WATER SERVICE TAP-4404 MOUNTAIN HOLLOW</t>
  </si>
  <si>
    <t>NEW METER BOX W/LID-3703 PECAN GROVE</t>
  </si>
  <si>
    <t>NEW METER BOX W/LID-141 SUMMER LN</t>
  </si>
  <si>
    <t>NEW METER BOX W/LID-3704 PECAN GROVE</t>
  </si>
  <si>
    <t>NEW METER BOX W/LID-10-15 CALLENDAR LAKE</t>
  </si>
  <si>
    <t>NEW METER BOX W/LID-16827 CARLSWOOD</t>
  </si>
  <si>
    <t>NEW METER BOX W/LID-1-551 FRIAR TUCK</t>
  </si>
  <si>
    <t>NEW METER BOX W/LID-1-415 ALAND A DALE</t>
  </si>
  <si>
    <t>NEW WATER SERVICE TAP-291 HIGH POINT</t>
  </si>
  <si>
    <t>NEW WATER SERVICE TAP-4 inch;10462 inch-8501 JEANE</t>
  </si>
  <si>
    <t>REPLACED WATER TAP-411 POST OAK DR</t>
  </si>
  <si>
    <t>NEW METER BOX W/LID-380 LONGHORN</t>
  </si>
  <si>
    <t>REPLACED WATER TAP-10765 ELL DR</t>
  </si>
  <si>
    <t>NEW METER BOX W/LID-LOT 22 CHEYENNE</t>
  </si>
  <si>
    <t>NEW METER BOX W/LID-74 WHITEFOOT</t>
  </si>
  <si>
    <t>NEW METER BOX W/LID-190 ARAPAHO</t>
  </si>
  <si>
    <t>NEW METER BOX W/LID-112 SIOUX</t>
  </si>
  <si>
    <t>NEW METER BOX W/LID-276 HOLIDAY VILLAGE DR</t>
  </si>
  <si>
    <t>NEW METER BOX W/LID-19 SEMINOLE</t>
  </si>
  <si>
    <t>NEW METER BOX W/LID-58 RISING STAR</t>
  </si>
  <si>
    <t>NEW METER BOX W/LID-336 COMANCHE</t>
  </si>
  <si>
    <t>NEW METER BOXES W/LID-BLOW OF @ GERONIMO &amp; BROKEN</t>
  </si>
  <si>
    <t>NEW METER BOX W/LID-4-384 S HILLCREST DR</t>
  </si>
  <si>
    <t>NEW METER BOX W/LID-6019 ARKANSAS TRL</t>
  </si>
  <si>
    <t>NEW METER BOX W/LID-3205 BRAZOS RIVER DR</t>
  </si>
  <si>
    <t>NEW WATER SERVICE TAP-532 KNOTTINGHAM</t>
  </si>
  <si>
    <t>NEW METER BOX W/LID-245 LAKESHORE DR N</t>
  </si>
  <si>
    <t>NEW METER BOX W/LID-10564 BUCCANEER PT</t>
  </si>
  <si>
    <t>NEW METER BOX W/LID-219 RIDEWAY DR</t>
  </si>
  <si>
    <t>NEW WATER SERVICE TAP-1-3 HOLIDAY SHORES</t>
  </si>
  <si>
    <t>NEW DOUBLE COA METER BOX W/LID-2223 MAYAPPLE</t>
  </si>
  <si>
    <t>NEW METER BOX W/LID-5423 CLEARVIEW</t>
  </si>
  <si>
    <t>NEW METER BOX W/LID-3010 CEDARBROSH</t>
  </si>
  <si>
    <t>NEW METER BOX W/LID-3908 PECAN VALLEY</t>
  </si>
  <si>
    <t>NEW METER BOX W/LID-8716 KELLY LN</t>
  </si>
  <si>
    <t>NEW METER BOX W/LID-L20 B1 S2 HIDDEN COVE</t>
  </si>
  <si>
    <t>NEW METER BOX W/LID-12-10 GOVERNORS POINT</t>
  </si>
  <si>
    <t>REPLACE WATER TAP-20 PARK LN</t>
  </si>
  <si>
    <t>REPLACED WATER SERVICE TAP-4938 HITCHING POST</t>
  </si>
  <si>
    <t>NEW WATER SERVICE TAP-117 FARGO RD</t>
  </si>
  <si>
    <t>NEW WATER SERVICE TAP-203 FRIAR TUCK NORTH</t>
  </si>
  <si>
    <t>NEW METER BOX W/LID-2345 WOODHAVEN</t>
  </si>
  <si>
    <t>NEW METER BOX W/LID-106 WOODSIDE DR</t>
  </si>
  <si>
    <t>NEW METER BOX W/LID-21770 SHADY TRL</t>
  </si>
  <si>
    <t>NEW METER BOX W/LID-1-27 INVANHOE</t>
  </si>
  <si>
    <t>NEW METER BOX W/LID-451 LONGHORN TRL</t>
  </si>
  <si>
    <t>REPLACED SERVICE LINE-29102 CONNECTICUT AVE</t>
  </si>
  <si>
    <t>NEW WATER SERVICE TAP-113 HILLCREST DR</t>
  </si>
  <si>
    <t>NEW METER BOX W/LID-178 BEACHWOOD DR</t>
  </si>
  <si>
    <t>NEW METER BOX W/LID-2016 HUDSON CT</t>
  </si>
  <si>
    <t>REPLACED SERVICE LINE-29523 SWEETWATER</t>
  </si>
  <si>
    <t>NEW METER BOXES W/LIDS-INDISTRICT INHE</t>
  </si>
  <si>
    <t>CAP REPAIRS SERVICE TAPS-INDISTRICT INHE</t>
  </si>
  <si>
    <t>NEW METER BOX W/LID-7399 TANGLEWOOD</t>
  </si>
  <si>
    <t>JUMBO METER BOES WLIDS-INDISTRICT WDBH</t>
  </si>
  <si>
    <t>NEW METER BOX W/LID-3030 OAK TRAIL SHORES</t>
  </si>
  <si>
    <t>NEW METER BOX W/LID-11-15 GOVERNORS PT</t>
  </si>
  <si>
    <t>NEW METER BOX W/LID-19881 CHANNELVIEW</t>
  </si>
  <si>
    <t>REPLACED WATER SERVICE TAP-LOT 27 HOLLY DR</t>
  </si>
  <si>
    <t>NEW METER BOX W/LID-385 BROKEN BOW</t>
  </si>
  <si>
    <t>NEW METER BOX W/LID-313 COMANCHE</t>
  </si>
  <si>
    <t>NEW METER BOX W/LID-19611 WICHITA FALLS</t>
  </si>
  <si>
    <t>NEW METER BOX W/LID-28803 ABERDEEN</t>
  </si>
  <si>
    <t>NEW METER BOX W/LID-BEACHSIDE</t>
  </si>
  <si>
    <t>NEW METER BOX W/LID-132 INDIANOLA</t>
  </si>
  <si>
    <t>NEW METER BOX W/LID-22674 CHERRY LN</t>
  </si>
  <si>
    <t>REPLACE LONG WATER SERVICE TAP-112 RICHARD DR</t>
  </si>
  <si>
    <t>NEW METER BOX W/LID-9513 JOHNS RD</t>
  </si>
  <si>
    <t>NEW METER BOX W/LID-17027 CARLSWOOD</t>
  </si>
  <si>
    <t>NEW METER BOX W/LID-INDISTRICT HVOL</t>
  </si>
  <si>
    <t>NEW METER BOX W/LID-11965 HILLTOP #318</t>
  </si>
  <si>
    <t>NEW METER BOX W/LID-1348 LAKEVIEW DR</t>
  </si>
  <si>
    <t>FORD METER BOX-164 BYRD LN</t>
  </si>
  <si>
    <t>NEW METER BOX W/LID-674 RUSSWOOD DR</t>
  </si>
  <si>
    <t>NEW METER BOX W/LID-6709 SKY RD</t>
  </si>
  <si>
    <t>NEW METER BOX W/LID-1088 SAVANNAS CONVIENT</t>
  </si>
  <si>
    <t>NEW WATER SERVICE TAP-5439 LOUISIANA LOOP</t>
  </si>
  <si>
    <t>NEW METER BOX W/LID-11-9 HOLIDAY SHORES</t>
  </si>
  <si>
    <t>NEW WATER SERVICE TAP-29911 DALLAS</t>
  </si>
  <si>
    <t>NEW METER BOX W/LID-103 22ND ST</t>
  </si>
  <si>
    <t>NEW METER BOX W/LID-114 SHERWOOD FOREST DR</t>
  </si>
  <si>
    <t>NEW METER BOX W/LID-123 SHADY TRL</t>
  </si>
  <si>
    <t>NEW METER BOX W/LID-1709 RICHARD CT</t>
  </si>
  <si>
    <t>NEW METER BOX W/LID-INDISTRICT PHPS</t>
  </si>
  <si>
    <t>NEW WATER SERVICE TAP-9303 HIDDEN CT</t>
  </si>
  <si>
    <t>NEW METER BOX W/LID-3546 HEDGEROW</t>
  </si>
  <si>
    <t>NEW METER BOX W/LID-4708 CR 805</t>
  </si>
  <si>
    <t>NEW METER BOX W/LID-RT 3 BOX 130 HP 31</t>
  </si>
  <si>
    <t>NEW METER BOX W/LID-10611 PARKER DR #6042</t>
  </si>
  <si>
    <t>NEW METER BOX W/LID-2639 CR 615</t>
  </si>
  <si>
    <t>NEW METER BOX W/LID-16827 CARLSWOOD DR</t>
  </si>
  <si>
    <t>NEW METER BOX W/LID-16923 CARLSWOOD DR</t>
  </si>
  <si>
    <t>NEW METER BOX W/LID-2709 CR 616</t>
  </si>
  <si>
    <t>NEW METER BOX W/LID-9005 JOHNS RD</t>
  </si>
  <si>
    <t>WATER SERVICE LINES-BLUE GRASS</t>
  </si>
  <si>
    <t>WATER SERVICE LINES-HIDDEN LAKE ESTATES</t>
  </si>
  <si>
    <t>REPLACED WATER TAP LINE-4457 CR 1219</t>
  </si>
  <si>
    <t>NEW METER BOX W/LID-LOT 7 BLK 120 SEC CAMELOT</t>
  </si>
  <si>
    <t>NEW METER BOX W/LID-13-15 HOLIDAY SHORES</t>
  </si>
  <si>
    <t>NEW METER BOX W/LID-LOT 17 BLK 27</t>
  </si>
  <si>
    <t>NEW METER BOX W/LID-LOT 6 BLK 31</t>
  </si>
  <si>
    <t>NEW METER BOX W/LID-INDISTRICT PTSH</t>
  </si>
  <si>
    <t>NEW METER BOX W/LID-32-12 CAMELOT FOREST</t>
  </si>
  <si>
    <t>NEW METER BOX W/LID-3337 N GUINEVERE</t>
  </si>
  <si>
    <t>NEW WATER SERVICE TAP-900 FRIAR TUCK DR N</t>
  </si>
  <si>
    <t>NEW METER BOX W/LID-783 BEACHSIDE</t>
  </si>
  <si>
    <t>NEW METER BOX W/LID-21670 POST OAK</t>
  </si>
  <si>
    <t>NEW METER BOX W/LID-213 QUAIL RUN</t>
  </si>
  <si>
    <t>NEW METER BOX W/LID-2802 CEDAR BRUSH</t>
  </si>
  <si>
    <t>NEW METER BOX W/LID-192 PINEHARBOR</t>
  </si>
  <si>
    <t>NEW METER BOX W/LID-336 CALLENDER LAKE DR</t>
  </si>
  <si>
    <t>NEW METER BOX W/LID-9500 MARIANNA WAY</t>
  </si>
  <si>
    <t>NEW METER BOX W/LID-1014 SIR GALAHAD</t>
  </si>
  <si>
    <t>NEW METER BOX W/LID-34-25 CAMELOT FOREST</t>
  </si>
  <si>
    <t>NEW METER BOX W/LID-2 SIR LANCELOT DR</t>
  </si>
  <si>
    <t>NEW METER BOX W/LID-219 WALNUT LN</t>
  </si>
  <si>
    <t>NEW METER BOX W/LID-8625 MELINDA</t>
  </si>
  <si>
    <t>4 TAP SADDLE inch-BDES PUMPSTATION (P1)</t>
  </si>
  <si>
    <t>5@NEW METER BOXES W/LID-INDISTRICT HYSS</t>
  </si>
  <si>
    <t>NEW METER BOX W/LID-17002 LAKEVIEW</t>
  </si>
  <si>
    <t>NEW METER BOX W/LID-267 CHOCTAW</t>
  </si>
  <si>
    <t>NEW METER BOX W/LID-275 OVERLAND TRL</t>
  </si>
  <si>
    <t>NEW METER BOX W/LID-201 BUSHWHACKER DR</t>
  </si>
  <si>
    <t>NEW METER BOX W/LID-3130 CR 510 H</t>
  </si>
  <si>
    <t>NEW METER BOX W/LID-1802 RIFLE RD</t>
  </si>
  <si>
    <t>NEW METER BOX W/LID-4806 PEACHTREE ST</t>
  </si>
  <si>
    <t>NEW METER BOX W/LID-4802 PEACHTREE ST</t>
  </si>
  <si>
    <t>NEW WATER SERVICE TAPS (3)-CAROLYN &amp; HICKORY TRACE</t>
  </si>
  <si>
    <t>NEW METER BOXES W/LID (4)-INDISTRICT OTSH</t>
  </si>
  <si>
    <t>NEW METER BOX W/LID-211 WEST CR 120</t>
  </si>
  <si>
    <t>NEW METER BOX W/LID-9326 E LAKESIDE DR</t>
  </si>
  <si>
    <t>NEW METER BOX W/LID-3725 TWIN CREEKS</t>
  </si>
  <si>
    <t>NEW METER BOX W/LID-1809 SUNSET DR</t>
  </si>
  <si>
    <t>NEW METER BOX W/LID-INDISTRICT MXHS</t>
  </si>
  <si>
    <t>NEW METER BOX W/LID-1-685 LITTLE JOHN</t>
  </si>
  <si>
    <t>NEW METER BOX W/LID-1-692 LITTLE JOHN</t>
  </si>
  <si>
    <t>NEW METER BOX W/LID-1588 HILLCREST DR</t>
  </si>
  <si>
    <t>NEW METER BOX W/LID-111 RIDCHARD DR</t>
  </si>
  <si>
    <t>NEW METER BOX W/LID-1-205 WILL STUTLEY DR</t>
  </si>
  <si>
    <t>NEW METER BOX W/LID-7795 OAK ST</t>
  </si>
  <si>
    <t>NEW METER BOX W/LID-INDISTRICT OTSH</t>
  </si>
  <si>
    <t>NEW METER BOX W/LID-3048 CR 805 B</t>
  </si>
  <si>
    <t>NEW METER BOX W/LID-2824 CEDAR  HILL</t>
  </si>
  <si>
    <t>NEW METER BOX W/LID-10908 ROLLING PRAIRIE</t>
  </si>
  <si>
    <t>NEW METER BOX W/LID-4503 LAKESHORE DR</t>
  </si>
  <si>
    <t>NEW METER BOX W/LID-4-804 OXFORD DR</t>
  </si>
  <si>
    <t>NEW METER BOX W/LID-8958 DONS CT</t>
  </si>
  <si>
    <t>NEW METER BOX W/LID-2706 MISTLETOE</t>
  </si>
  <si>
    <t>NEW METER BOX W/LID-1-3 HOLIDAY SHORES</t>
  </si>
  <si>
    <t>NEW METER BOX W/LID-29-1 HOLIDAY SHORES</t>
  </si>
  <si>
    <t>NEW METER BOX W/LID-9000 CR 513</t>
  </si>
  <si>
    <t>NEW METER BOX W/LID-619 WHISPERVIEW CIR</t>
  </si>
  <si>
    <t>NEW METER BOX W/LID-4512 BILLY JUNE</t>
  </si>
  <si>
    <t>NEW METER BOX W/LID-9816 SECOND ST</t>
  </si>
  <si>
    <t>NEW METER BOX W/LID-3601 CR 805</t>
  </si>
  <si>
    <t>NEW METER BOX W/LID-2209 FM 30448</t>
  </si>
  <si>
    <t>NEW METER BOX W/LID-3705 SHADY LN</t>
  </si>
  <si>
    <t>NEW METER BOX W/LID-1814 SUNSET DR</t>
  </si>
  <si>
    <t>NEW METER BOX W/LID-1722 RANGEWAY DR</t>
  </si>
  <si>
    <t>NEW METER BOX W/LID-8000 APOLLO DR</t>
  </si>
  <si>
    <t>NEW METER BOX W/LID-8017 APOLLO</t>
  </si>
  <si>
    <t>NEW METER BOX W/LID-8112 APOLLO DR</t>
  </si>
  <si>
    <t>NEW METER BOX W/LID-LOT 12 BLK 4 HOLIDAY SH</t>
  </si>
  <si>
    <t>NEW METER BOX W/LID-8725 KARENS CORNER</t>
  </si>
  <si>
    <t>NEW METER BOX W/LID-2605 FOREST PARK</t>
  </si>
  <si>
    <t>NEW METER BOX W/LID-8836 DONS CT</t>
  </si>
  <si>
    <t>NEW METER BOX W/LID-2800 CELIA CR</t>
  </si>
  <si>
    <t>NEW METER BOX W/LID-LOT 5 BLK 4 WILDEWOOD</t>
  </si>
  <si>
    <t>DBL CONCRETE MTR BOX LID-2405 ORION WAY</t>
  </si>
  <si>
    <t>NEW METER BOX W/LID-3040 CR 805 B</t>
  </si>
  <si>
    <t>REPLACE BROKEN METER BOXES (4)-INDISTRICT OTSH</t>
  </si>
  <si>
    <t>CAPITAL SERVICE LINE REPAIR (COUNTY REQUEST 1 LOWE</t>
  </si>
  <si>
    <t>REPLACE SERVICE LINE-29811 AMARILLO</t>
  </si>
  <si>
    <t>NEW METER BOX W/LID-LOT 7-8 BLK 57</t>
  </si>
  <si>
    <t>NEW METER BOX W/LID-10820 CR 2931</t>
  </si>
  <si>
    <t>NEW METER BOX W/LID-7581 REMINGTON RD</t>
  </si>
  <si>
    <t>NEW METER BOX W/LID-7495 REMINGTON RD</t>
  </si>
  <si>
    <t>NEW WATER TAP-CESH SURFACE WATER PLANT (U1)</t>
  </si>
  <si>
    <t>NEW METER BOX W/LID-268 CHOCTAW</t>
  </si>
  <si>
    <t>NEW METER BOX W/LID-4-382 HILLCREST DR</t>
  </si>
  <si>
    <t>NEW METER BOX W/LID-4-274 CASTLE BAR DR</t>
  </si>
  <si>
    <t>NEW METER BOX W/LID-450 OXFORD DR</t>
  </si>
  <si>
    <t>NEW METER BOX W/LID-4-204 DOVER DR</t>
  </si>
  <si>
    <t>NEW METER BOX W/LID-3-1 HWY 377</t>
  </si>
  <si>
    <t>NEW METER BOX W/LID-4-374 HILLCREST DR</t>
  </si>
  <si>
    <t>NEW METER BOX W/LID-9525 THOMPSON RD</t>
  </si>
  <si>
    <t>NEW METER BOX W/LID-9201 THOMPSON RD</t>
  </si>
  <si>
    <t>NEW METER BOX W/LID-9241 THOMPSON</t>
  </si>
  <si>
    <t>NEW METER BOX W/LID-31 CHARMAINE</t>
  </si>
  <si>
    <t>NEW METER BOX W/LID-INDISTRICT DHIC</t>
  </si>
  <si>
    <t>NEW METER BOX W/LID-7430 REMINGTON RD</t>
  </si>
  <si>
    <t>NEW METER BOX W/LID-8649 JEANES LN</t>
  </si>
  <si>
    <t>NEW METER BOX W/LID-7395 BENNETT LAWSON RD</t>
  </si>
  <si>
    <t>NEW METER BOX W/LID-1720 OUSLEY RD</t>
  </si>
  <si>
    <t>NEW METER BOX W/LID-7369 BENNETT LAWSON RD</t>
  </si>
  <si>
    <t>NEW METER BOX W/LID-9013 SALLYS WAY</t>
  </si>
  <si>
    <t>NEW METER BOX W/LID-9336 JOHNS RD</t>
  </si>
  <si>
    <t>NEW METER BOX W/LID-8533 JAMES DR</t>
  </si>
  <si>
    <t>NEW METER BOX W/LID-8601 JAMES DR</t>
  </si>
  <si>
    <t>REPLACED TAP-3013 CEDAR BRUSH</t>
  </si>
  <si>
    <t>NEW METER BOX W/LID-8717 DEBORAH DR</t>
  </si>
  <si>
    <t>NEW METER BOX W/LID-20448 MARIMAC</t>
  </si>
  <si>
    <t>NEW METER BOX W/LID-29707 DALLAS ST</t>
  </si>
  <si>
    <t>NEW METER BOX W/LID-1805 RIDGEWOOD DR</t>
  </si>
  <si>
    <t>NEW METER BOX W/LID-335 CASTLEBAR</t>
  </si>
  <si>
    <t>NEW METER BOX W/LID-611 IVANHOE EST DR</t>
  </si>
  <si>
    <t>NEW METER BOX W/LID-29826 SWEETWATER</t>
  </si>
  <si>
    <t>NEW METER BOX W/LID-29610 WICHITA FALLS</t>
  </si>
  <si>
    <t>NEW METER BOX W/LID-29614 TEMPLE ST</t>
  </si>
  <si>
    <t>NEW METER BOX W/LID-29634 MIDLAND</t>
  </si>
  <si>
    <t>NEW METER BOX W/LID-4503 CHRISTY DR</t>
  </si>
  <si>
    <t>NEW METER BOX W/LID-9100 HOLLY RD</t>
  </si>
  <si>
    <t>NEW METER BOX W/LID-8733 MARIANNA WAY</t>
  </si>
  <si>
    <t>NEW METER BOX W/LID-8952 MARIANNA WAY</t>
  </si>
  <si>
    <t>NEW METER BOX W/LID-3733 CR 913</t>
  </si>
  <si>
    <t>NEW METER BOX W/LID-3721 CR 913</t>
  </si>
  <si>
    <t>NEW METER BOX W/LID-6601 SUNDANCE CIR</t>
  </si>
  <si>
    <t>NEW METER BOX W/LID-101 WOOD LN</t>
  </si>
  <si>
    <t>NEW METER BOX W/LID-504 CLEVELAND</t>
  </si>
  <si>
    <t>NEW METER BOX W/LID-3001 OAKWOOD</t>
  </si>
  <si>
    <t>NEW METER BOX W/LID-3009 TANGLEWOOD</t>
  </si>
  <si>
    <t>NEW METER BOX W/LID-4200 SOUTH MOUNTAIN VIEW</t>
  </si>
  <si>
    <t>NEW METER BOX W/LID-31-24 CAMELOT FOREST</t>
  </si>
  <si>
    <t>NEW METER BOX W/LID-2603 OVERVIEW</t>
  </si>
  <si>
    <t>NEW METER BOX W/LID-436 ENGAMERE</t>
  </si>
  <si>
    <t>NEW WATER SERVICE TAP-134 C</t>
  </si>
  <si>
    <t>NEW METER BOX W/LID-1921 HIDDEN VALLEY</t>
  </si>
  <si>
    <t>NEW METER BOX W/LID-3508 MULBERRY</t>
  </si>
  <si>
    <t>NEW METER BOX W/LID-714 MUSTANG TRL</t>
  </si>
  <si>
    <t>NEW METER BOX W/LID-90 FERGESON WAY</t>
  </si>
  <si>
    <t>NEW METER BOX W/LID-830 FRIAR TUCK</t>
  </si>
  <si>
    <t>NEW METER BOX W/LID-S FM 1187 &amp; CR 1088</t>
  </si>
  <si>
    <t>REPLACED WATER SERVICE TAP-5527 AROWHEAD DR</t>
  </si>
  <si>
    <t>REPLACE WATER TAP-165 CEDAR OAKS DR</t>
  </si>
  <si>
    <t>NEW METER BOX W/LID-15 MILLCREEK MEADOW</t>
  </si>
  <si>
    <t>NEW METER BOX W/LID-852 MILLCREEK MEADOW</t>
  </si>
  <si>
    <t>NEW METER BOX W/LID-52 MILLCREEK RESORT RD</t>
  </si>
  <si>
    <t>NEW METER BOX W/LID-12061 CLEVELAND GIBBS RD</t>
  </si>
  <si>
    <t>NEW METER BOX W/LID-3609 PECAN GROVE CT</t>
  </si>
  <si>
    <t>NEW METER BOX W/LID-9636 CR 513</t>
  </si>
  <si>
    <t>DBL PLASTIC MTR BOX W/LID-8917 JEANES LN</t>
  </si>
  <si>
    <t>NEW METER BOX W/LID-2801 LUISA LN</t>
  </si>
  <si>
    <t>NEW METER BOX W/LID-4989 FM 729</t>
  </si>
  <si>
    <t>NEW METER BOX W/LID-812 WOODHAVEN CT</t>
  </si>
  <si>
    <t>NEW METER BOX W/LID-814 WOODHAVEN CT</t>
  </si>
  <si>
    <t>NEW METER BOX W/LID-820 WOODHAVEN CT</t>
  </si>
  <si>
    <t>NEW METER BOX W/LID-9020 MARIANNA WAY</t>
  </si>
  <si>
    <t>NEW METER BOX W/LID-3422 ZANZIBAR CT</t>
  </si>
  <si>
    <t>NEW METER BOX W/LID-7679 SMITH DR</t>
  </si>
  <si>
    <t>NEW METER BOX W/LID-1723 VALLEY VIEW DR</t>
  </si>
  <si>
    <t>NEW METER BOX W/LID-1806 RIDGEWOOD DR</t>
  </si>
  <si>
    <t>NEW METER BOX W/LID-1709 RANGEWAY DR</t>
  </si>
  <si>
    <t>NEW METER BOX W/LID-103 PUEBLO</t>
  </si>
  <si>
    <t>REPLACE WATER TAP-29727 SWEETWATER</t>
  </si>
  <si>
    <t>FORD METER BOX-112 GLOMIN / 212 HILAND</t>
  </si>
  <si>
    <t>NEW METER BOX W/LID-141 BEACHWOOD DR</t>
  </si>
  <si>
    <t>NEW METER BOX W/LID-28902 ABERDEEN</t>
  </si>
  <si>
    <t>NEW METER BOX W/LID-11119 CREEKWOOD DR</t>
  </si>
  <si>
    <t>NEW METER BOX W/LID-INDISTRICT WDBH</t>
  </si>
  <si>
    <t>NEW METER BOX W/LID-2307 MAYAPPLE</t>
  </si>
  <si>
    <t>NEW METER BOX W/LID-2311 MAY APPLE DR</t>
  </si>
  <si>
    <t>NEW METER BOX W/LID-17007 RAVENWOOD</t>
  </si>
  <si>
    <t>NEW METER BOX W/LID-19658 LAKEFOREST DR</t>
  </si>
  <si>
    <t>NEW METER BOX W/LID-725 MUSTANG</t>
  </si>
  <si>
    <t>VALVE BOXES-INDISTRICT HVOF</t>
  </si>
  <si>
    <t>NEW METER BOX W/LID-6708 SUNDANCE DR</t>
  </si>
  <si>
    <t>REPLACED WATER SERVICE TAP-320 BRIARMEADOW</t>
  </si>
  <si>
    <t>NEW METER BOX W/LID-22130 LOUNETTE</t>
  </si>
  <si>
    <t>NEW METER BOX W/LID-126 COLONIAL DR</t>
  </si>
  <si>
    <t>CAPITAL REPAIR SERVICE TAP-7126 BROKEN BOW</t>
  </si>
  <si>
    <t>NEW METER BOX W/LID-206 CHEYENNE</t>
  </si>
  <si>
    <t>NEW METER BOX W/LID-430 GLENWOOD CIR</t>
  </si>
  <si>
    <t>NEW METER BOX W/LID-5812 LAKE GRANBURY</t>
  </si>
  <si>
    <t>NEW WATER SERVICE TAP-16914 DAYSTAR ST</t>
  </si>
  <si>
    <t>NEW METER BOX W/LID-302 BRISTOL</t>
  </si>
  <si>
    <t>NEW METER BOX W/LID-21481 OAK BLUFF DR</t>
  </si>
  <si>
    <t>NEW METER BOX W/LID-AUTUMN CT</t>
  </si>
  <si>
    <t>NEW METER BOX W/LID-9317 THOMPSON</t>
  </si>
  <si>
    <t>NEW METER BOX W/LID-22162 BRIERWOOD</t>
  </si>
  <si>
    <t>NEW METER BOX W/LID-117 OAKWOOD DR</t>
  </si>
  <si>
    <t>NEW METER BOX W/LID-125 OAKWOOD DR</t>
  </si>
  <si>
    <t>NEW METER BOX W/LID-256 LAKEVIEW DR</t>
  </si>
  <si>
    <t>NEW METER BOX W/LID-216 BEACHWOOD LOOP WEST</t>
  </si>
  <si>
    <t>NEW METER BOX W/LID-9 SPILLVIEW ACRES</t>
  </si>
  <si>
    <t>NEW METER BOX W/LID-2717 BIRCH ST</t>
  </si>
  <si>
    <t>RELOCATE SERVICE TAP-113 GRANBURY CT</t>
  </si>
  <si>
    <t>9 METER BOXES W/LIDS-OTSH SURFACE WATER 1 (U1)</t>
  </si>
  <si>
    <t>NEW METER BOX W/LID-229 LAKEVIEW</t>
  </si>
  <si>
    <t>NEW METER BOX W/LID-7205 STARLING</t>
  </si>
  <si>
    <t>NEW METER BOX W/LID-4-580 TOTTENHAM DR</t>
  </si>
  <si>
    <t>CAPITAL SERV TAP REPAIR-3622 GREENBROOK</t>
  </si>
  <si>
    <t>NEW METER BOX W/LID-7133 YUMA</t>
  </si>
  <si>
    <t>NEW METER BOX W/LID-123 HIDDEN HILLS RD</t>
  </si>
  <si>
    <t>NEW METER BOX W/LID-104 CAROLYNN RD</t>
  </si>
  <si>
    <t>NEW METER BOX W/LID-111 PEBBLE BEACH DR</t>
  </si>
  <si>
    <t>NEW METER BOX W/LID-123 PEBBLE BEACH DR</t>
  </si>
  <si>
    <t>NEW METER BOX W/LID-166 CAROLYNN RD</t>
  </si>
  <si>
    <t>NEW METER BOX W/LID-153 SUMMER LN</t>
  </si>
  <si>
    <t>NEW METER BOX W/LID-117 SURLS DR</t>
  </si>
  <si>
    <t>NEW METER BOX W/LID-147 WAURIKA</t>
  </si>
  <si>
    <t>NEW METER BOX W/LID-123 REDBUD LN</t>
  </si>
  <si>
    <t>NEW METER BOX W/LID-2804 WALNUT ST OTS</t>
  </si>
  <si>
    <t>NEW METER BOX W/LID-9001 JOHNSON RD</t>
  </si>
  <si>
    <t>FORD METER BOX-23 MISSOURI AVE</t>
  </si>
  <si>
    <t>DBL CONCRETE MTR BOX LID-1414 ISLAND VILLAGE CT</t>
  </si>
  <si>
    <t>DBL CONCRETE MTR BOX LID-1416 ISLAND VILLAGE</t>
  </si>
  <si>
    <t>DBL CONCRETE MTR BOX LID-3422 MULBERRY</t>
  </si>
  <si>
    <t>NEW METER BOX W/LID-3116 SARAH LN</t>
  </si>
  <si>
    <t>DBL CONCRETE MTR BOX LID-197 ANGLERS BEACH</t>
  </si>
  <si>
    <t>REPLACED SERVICE TAP-314 LAKESIDE DRIVE N</t>
  </si>
  <si>
    <t>NEW METER BOX W/LID-351 SHOSHONE DR</t>
  </si>
  <si>
    <t>NEW METER BOX W/LID-201 S 119B</t>
  </si>
  <si>
    <t>REPLACED SERVICE TAP-7280 WHARTONS DOCK RD</t>
  </si>
  <si>
    <t>CAPITAL SERV TAP REPAIR-8721 JOHNS RD</t>
  </si>
  <si>
    <t>NEW METER BOX W/LID-3621 BROOKVALLEY</t>
  </si>
  <si>
    <t>NEW METER BOX W/LID-4312 MOUNTAIN HOLLOW</t>
  </si>
  <si>
    <t>NEW METER BOX W/LID-124 SURLS DR</t>
  </si>
  <si>
    <t>NEW METER BOX W/LID-104 EASY ST</t>
  </si>
  <si>
    <t>NEW METER BOX W/LID-241 N GARCIA CIR</t>
  </si>
  <si>
    <t>NEW METER BOX W/LID-98-16 IVANHOE 5</t>
  </si>
  <si>
    <t>NEW METER BOX W/LID-12204 HAIRSTON</t>
  </si>
  <si>
    <t>NEW METER BOX W/LID-339 CHEYENNE</t>
  </si>
  <si>
    <t>NEW METER BOX W/LID-LOT 68 CHEYENNE</t>
  </si>
  <si>
    <t>NEW METER BOX W/LID-2604 ROYAL LANE</t>
  </si>
  <si>
    <t>NEW METER BOX W/LID-4315 GREEN OAK</t>
  </si>
  <si>
    <t>NEW METER BOX W/LID-120 SUNRAY</t>
  </si>
  <si>
    <t>NEW METER BOX W/LID-29802 BROWNSVILLE</t>
  </si>
  <si>
    <t>NEW METER BOX W/LID-29914 DALLAS</t>
  </si>
  <si>
    <t>NEW METER BOX W/LID-29802 MIDLAND</t>
  </si>
  <si>
    <t>NEW METER BOX W/LID-29614 DENTON</t>
  </si>
  <si>
    <t>NEW METER BOX W/LID-1304 LAKEWOOD</t>
  </si>
  <si>
    <t>NEW METER BOX W/LID-158 BENDWOOD</t>
  </si>
  <si>
    <t>NEW METER BOX W/LID-950 SIR HENRY DR E</t>
  </si>
  <si>
    <t>NEW METER BOX W/LID-316 BLUEBONNET ST</t>
  </si>
  <si>
    <t>NEW WATER SERVICE TAP-318 W 122</t>
  </si>
  <si>
    <t>NEW METER BOX W/LID-254 BEACH PLUM RD</t>
  </si>
  <si>
    <t>NEW METER BOX W/LID-119 HUNTOON TRL</t>
  </si>
  <si>
    <t>NEW METER BOX W/LID-212 SUNRAY</t>
  </si>
  <si>
    <t>NEW METER BOX W/LID-2804 PIN OAK</t>
  </si>
  <si>
    <t>NEW METER BOX W/LID-130 SIOUX</t>
  </si>
  <si>
    <t>REPLACE WATER SERVICE TAP-40 RAINBOW</t>
  </si>
  <si>
    <t>REPLACE WATER SERVICE TAP-GREEN ACRES</t>
  </si>
  <si>
    <t>NEW METER BOX W/LID-5310 OAKRIDGE RD</t>
  </si>
  <si>
    <t>NEW METER BOX W/LID-137 HIDDEN HILLS DR</t>
  </si>
  <si>
    <t>NEW METER BOX W/LID-4428 MOUNTAIN HOLLOW DR</t>
  </si>
  <si>
    <t>NEW METER BOX W/LID-1719 HITCHING POST</t>
  </si>
  <si>
    <t>NEW METER BOX W/LID-PINE TRL RD</t>
  </si>
  <si>
    <t>NEW METER BOX W/LID-2800 BEECHWOOD</t>
  </si>
  <si>
    <t>NEW METER BOX W/LID-100 RUNNING BROOK</t>
  </si>
  <si>
    <t>NEW METER BOX W/LID-103 ALLEN RANCH ESTATES</t>
  </si>
  <si>
    <t>NEW METER BOX W/LID-16915 CARLSWOOD DR</t>
  </si>
  <si>
    <t>NEW METER BOX W/LID-5415 ARIZONA</t>
  </si>
  <si>
    <t>NEW METER BOX W/LID-2606 MAY APPLE DR</t>
  </si>
  <si>
    <t>NEW METER BOX W/LID-2222 SWEETBAY</t>
  </si>
  <si>
    <t>NEW METER BOX W/LID-2422 SWEETBAY</t>
  </si>
  <si>
    <t>NEW METER BOX W/LID-2311 RICE FLOWER DR</t>
  </si>
  <si>
    <t>NEW METER BOX W/LID-2406 LAND BREEZE DR</t>
  </si>
  <si>
    <t>NEW METER BOX W/LID-408 W AURORA VISTA</t>
  </si>
  <si>
    <t>FORD METER MOX-77 SUNRISE CIRCLE</t>
  </si>
  <si>
    <t>NEW METER BOX W/LID-147 SUMMER LN</t>
  </si>
  <si>
    <t>NEW METER BOX W/LID-203 CEDAR OAKS DR</t>
  </si>
  <si>
    <t>NEW METER BOX W/LID-406 W AURORA VISTA TRL</t>
  </si>
  <si>
    <t>NEW METER BOX W/LID-8913 HOLLY RD</t>
  </si>
  <si>
    <t>NEW METER BOX W/LID-9424 KARENS CORNER</t>
  </si>
  <si>
    <t>NEW METER BOX W/LID-416 CRESTHILL CSWY</t>
  </si>
  <si>
    <t>REPLACED WATER SERVICE LINE-29726 TEMPLE</t>
  </si>
  <si>
    <t>NEW METER BOX W/LID-109 PERSIMMON ST</t>
  </si>
  <si>
    <t>NEW METER BOX W/LID-36 BOIS D'ARC</t>
  </si>
  <si>
    <t>MOVED WATER SERVICE LINE-29607 ABERDEEN</t>
  </si>
  <si>
    <t>NEW METER BOX W/LID-17015 CARLSWOOD DR</t>
  </si>
  <si>
    <t>REBUILT WATER SERVICE TAP-1 ISLAND SECTION 8</t>
  </si>
  <si>
    <t>REBUILT WATER SERVICE TAP-103 SPRING LN</t>
  </si>
  <si>
    <t>NEW METER BOX W/LID-45 LM</t>
  </si>
  <si>
    <t>NEW METER BOX W/LID-26-6 IVANHOE 2</t>
  </si>
  <si>
    <t>NEW METER BOX W/LID-8822 JEANNES LANE</t>
  </si>
  <si>
    <t>NEW METER BOX W/LID-28810 STRATHDON DR</t>
  </si>
  <si>
    <t>NEW METER BOX W/LID-103 ST ANDREWS DR</t>
  </si>
  <si>
    <t>NEW METER BOX W/LID-109 ST ANDREWS DR</t>
  </si>
  <si>
    <t>NEW METER BOX W/LID-7323 PLEASANT RIDGE RD</t>
  </si>
  <si>
    <t>NEW METER BOX W/LID-314 N QUAIL RUN</t>
  </si>
  <si>
    <t>NEW METER BOX W/LID-7300 HINTON DR</t>
  </si>
  <si>
    <t>FORD METER BOX-INDISTRICT TGWD-INDISTRICT TGWD</t>
  </si>
  <si>
    <t>NEW METER BOX W/LID-22037 DRIFTWOOD-22037 DRIFTWOO</t>
  </si>
  <si>
    <t>JUMBO METER BOX-8909 DONS CT-8909 DONS CT</t>
  </si>
  <si>
    <t>CAPITAL SERVICE TAP REPAIR-181 SPANISH TRL-181 SPA</t>
  </si>
  <si>
    <t>FORD METER BOX-95 SPANISH TRL-95 SPANISH TRL</t>
  </si>
  <si>
    <t>REPLACE WATER SERVICE TAP-4700 PIONEER-4700 PIONEE</t>
  </si>
  <si>
    <t>REPLACE WATER SERVICE TAP-109 ELM-109 ELM</t>
  </si>
  <si>
    <t>CAPITAL SERVICE TAP REPAIR-10 BK14 TGWD-10 BK14 TG</t>
  </si>
  <si>
    <t>CAPITAL SERVICE TAP REPAIR-2633 TANGLEWOOD BLVD-26</t>
  </si>
  <si>
    <t>REPLACE TAP LINE-13 BK13 TGWD</t>
  </si>
  <si>
    <t>NEW WATER SERVICE TAP-13-10 GOVERNORS PT</t>
  </si>
  <si>
    <t>NEW WATER SERVICE TAP-LITTLE MINERAL</t>
  </si>
  <si>
    <t>REPLACE WATER SERVICE TAP-2184 HICKORY ST</t>
  </si>
  <si>
    <t>DOUBLE COA METER BOX W/LID-2453 S VALLEY RIDGE DR</t>
  </si>
  <si>
    <t>PMCK PLUM CREEK PATEL HOTEL TAP-</t>
  </si>
  <si>
    <t>REPLACE WATER SERV TAP-2141 HICKORY TRACE-2141 HIC</t>
  </si>
  <si>
    <t>CAPITAL SERVICE TAP REPAIR-8960 DONS CT</t>
  </si>
  <si>
    <t>NEW WATER SERVICE TAP-104 OLD FORT RD-104 OLD FORT</t>
  </si>
  <si>
    <t>REPLACED WATER SERVICE TAP-5557 SERENITY WOODS #20</t>
  </si>
  <si>
    <t>D1300 DUAL METER BOX</t>
  </si>
  <si>
    <t>2" Water Service</t>
  </si>
  <si>
    <t>Service Line 86465 N State HWY 289</t>
  </si>
  <si>
    <t>Service line- 401 Lilac</t>
  </si>
  <si>
    <t>Service Line 209 Ivanhoe Dr.</t>
  </si>
  <si>
    <t>Valve- 1923 Ports o Call</t>
  </si>
  <si>
    <t>Service line at 29915 Denton</t>
  </si>
  <si>
    <t>4"Square Valve-830 Charmaine Drive</t>
  </si>
  <si>
    <t>Gate valve- 708 green pastures</t>
  </si>
  <si>
    <t>8" MJ x MJ AVK Square Nut Valve 17218 Choctaw</t>
  </si>
  <si>
    <t>Service Line 17218 Choctaw</t>
  </si>
  <si>
    <t>2" SQUARE NUT VALVE</t>
  </si>
  <si>
    <t>Air relief valve -16822 Daystar Dr</t>
  </si>
  <si>
    <t>2" water line</t>
  </si>
  <si>
    <t>3/4" Services /Conv CornHusker,TGWD Resort</t>
  </si>
  <si>
    <t>4" SDR 35 PVs-17118 W Shawnee</t>
  </si>
  <si>
    <t>80" 1/4" SCH Pipe -135 Key Largo</t>
  </si>
  <si>
    <t>2 Tap Lines 17219 and 17215 Choctaw</t>
  </si>
  <si>
    <t>90'of 2" PVC Waterline-41 Sweet Gun Street</t>
  </si>
  <si>
    <t>2-4"MJ Gate valve-Forest Hills</t>
  </si>
  <si>
    <t>GBRA 5X7 METER VAULT-</t>
  </si>
  <si>
    <t>1 1/2 inch METER-COMANCHE COVE WELL 6 (W6)-COMANCH</t>
  </si>
  <si>
    <t>3 inch WELL METER-CROW SKYLINE BPS 3 (P3)-CROW SKY</t>
  </si>
  <si>
    <t>Raw Meter Pump Replacement-LYYHR Surf;  Water</t>
  </si>
  <si>
    <t>3 inch WELL METER; DENTON CREEK WEEL #2-DENTON CRE</t>
  </si>
  <si>
    <t>3 inch TURBO METER; 30327 TURRIFF CIRCLE-HYSS WELL</t>
  </si>
  <si>
    <t>TURBINE METER ; PINNANCLE CLUB PUMP STATION P1-PIN</t>
  </si>
  <si>
    <t>METER HEAD 6 inch</t>
  </si>
  <si>
    <t>1 1/2 inch WELL METER-COCV WELL 6</t>
  </si>
  <si>
    <t>1-1/2 inch METER-SERENITY WOODS WELL #1</t>
  </si>
  <si>
    <t>WELL METER-DHIC/INV CR WELL 3 (W3)</t>
  </si>
  <si>
    <t>REPLACE METER-EST 2</t>
  </si>
  <si>
    <t>CAPITAL REPAIR 4 inch METER-PMCK WELL 1 (W1)</t>
  </si>
  <si>
    <t>2 inch WELL METER-CGTE WELL 1 (W1)</t>
  </si>
  <si>
    <t>REBUILT 6 inch METER; CNES SURFACE WATER PLANT (U1</t>
  </si>
  <si>
    <t>CAPITAL METER REPAIR</t>
  </si>
  <si>
    <t>FLOW METER; WOODCREEK VALLEY WELL #1 (W1)-WOODCREE</t>
  </si>
  <si>
    <t>REPLACE BADGER 120 METER; 3730 DRYHOLE DR-2 inch-B</t>
  </si>
  <si>
    <t>GBRA FLOW METER-</t>
  </si>
  <si>
    <t>NEPTUNE TURBINE METER-METROPLEX HOMESTEADS BPS #3</t>
  </si>
  <si>
    <t>4 inch TURBO METER-W1 &amp; W2</t>
  </si>
  <si>
    <t>FMS 116398 WESTWOOD/WILDEWOOD WELL#1 REPLACE WELL</t>
  </si>
  <si>
    <t>GST METER VAULT; MASTER METER; BACKFLOW PREVENTER</t>
  </si>
  <si>
    <t>meter-SHERWOOD SHORES WELL #3</t>
  </si>
  <si>
    <t>meter-SDSH WELL #5</t>
  </si>
  <si>
    <t>meter-SHERWOOD SHORES WELL #8</t>
  </si>
  <si>
    <t>WELL METER-SHERWOOD SHORES WELL #2</t>
  </si>
  <si>
    <t>meter at water plant</t>
  </si>
  <si>
    <t>Installed new meter at well. Timed new meter at  4</t>
  </si>
  <si>
    <t>well meter checked well gpms 170  gpm</t>
  </si>
  <si>
    <t>MATERIALS INSTALLED METER-INDISTRICT WSDE</t>
  </si>
  <si>
    <t>Changed out treated flow meter.LAKEWAY HARBOR SURF</t>
  </si>
  <si>
    <t>LABOR REPLACED WELL METER-METROPLEX HOMESTEADS WEL</t>
  </si>
  <si>
    <t>MATERIALS REPLACED WELL METER-METROPLEX HOMESTEADS</t>
  </si>
  <si>
    <t>CHANGED 1 inch WELL METER-3015 CR 510 L</t>
  </si>
  <si>
    <t>CHANGED 1 inch WELL METER-8443 DOUBLE BRIDGE RD</t>
  </si>
  <si>
    <t>Replaced 2 inch well meter for Well #1-GOVERNORS P</t>
  </si>
  <si>
    <t>REPLACED METER-NOT REGISTERING-SPANISH PARK WELL #</t>
  </si>
  <si>
    <t>REPLACED METER-NOT REGISTERING-DENTON CREEK WELL #</t>
  </si>
  <si>
    <t>REPLACED 3 inch WELL METER-CROWLEY ONE ACRES HIGHC</t>
  </si>
  <si>
    <t>Installed new meter under 032-w2. No time charged.</t>
  </si>
  <si>
    <t>TURBINE METER LOLP WELL 1-LOLLIPOP WELL #1</t>
  </si>
  <si>
    <t>Well #1 Flow Meter-WESTWOOD/WILDEWOOD WELL#1</t>
  </si>
  <si>
    <t>Replaced Well #1 - 2 inch Master Meter-LOLLIPOP WE</t>
  </si>
  <si>
    <t>REPLACED 2 inch WELL METER-MILL CREEK MEADOW WELL</t>
  </si>
  <si>
    <t>REPLACED 2 inch WELL METER-RIDGECREST WELL #5</t>
  </si>
  <si>
    <t>REPLACED 2 inch WELL METER-SHERWOOD SHORES WELL #1</t>
  </si>
  <si>
    <t>REPLACED FIRE HYDRANT METER-2820 BUSINESS PARK</t>
  </si>
  <si>
    <t>FIRE HYDRANT METER - AMBER OAK &amp; CHERRYWOOD - F/H</t>
  </si>
  <si>
    <t>T4 METER - TANGLEWOOD AT TEXOMA WELL #16</t>
  </si>
  <si>
    <t>WELL METER 2 inch - RAYWOOD WELL #1</t>
  </si>
  <si>
    <t>3 WATER METER inch-LAKE MEDINA WATER PLANT #1 (U1)</t>
  </si>
  <si>
    <t>2 BADGER METER inch-Comanche cove well #3 (W3)</t>
  </si>
  <si>
    <t>6 RAW METER inch-Carolynn Estates Surface water pl</t>
  </si>
  <si>
    <t>BACK FLOW PREVENTOR-OAK TRAIL SHORES SURFACE WATER</t>
  </si>
  <si>
    <t>2 WELL METER inch-SHERWOOD SHORES WELL #4 (W4)</t>
  </si>
  <si>
    <t>2 WELL METER inch-SUNDANCE WELL #2 (W2)</t>
  </si>
  <si>
    <t>2 WATER METER - WELL #1 inch-CHESSWOOD WELL #1 (W1</t>
  </si>
  <si>
    <t>2HP TURBINE DIR READ GAL METER-WESTERN LAKE ESTATE</t>
  </si>
  <si>
    <t>2 METER - 2HP TURBINE DIR READ GAL inch-WESTERN LA</t>
  </si>
  <si>
    <t>2 METER - 2HP TURBINE DIR READ GAL inch-INDISTRICT</t>
  </si>
  <si>
    <t>BADGER 2 TURBO 200 METER USG WITH TEST PLUG inch</t>
  </si>
  <si>
    <t>4 METER FOR WELL #1 inch-Indian Hills Harbor Well</t>
  </si>
  <si>
    <t>Replace the well meters-Twin Creek/Rolling acres w</t>
  </si>
  <si>
    <t>CHANGED OUT MAIN METER-Westwood/Wildewood Well #2</t>
  </si>
  <si>
    <t>REPAIR 3 MASTER METER inch-Oak Trail Shores Surfac</t>
  </si>
  <si>
    <t>Replaced broken well meter-Royal Oaks (Acton) well</t>
  </si>
  <si>
    <t>2HP TURBINE DIRECT METER-WESTERN LAKE WELL #2 (W2)</t>
  </si>
  <si>
    <t>REPLACED METER - 2 FLG TURBO METER W/OVAL METER SE</t>
  </si>
  <si>
    <t>2 HP TURBINE DIR - REPLACED 2 WELL METER inch-METR</t>
  </si>
  <si>
    <t>2 HP TURBINE DIR - REPLACED 2 WELL METER inch-RIDG</t>
  </si>
  <si>
    <t>REPLC 200 AMP-METER (FUSE BOX)-COMANCHE HARBOR BPS</t>
  </si>
  <si>
    <t>2 HP TURBINE DIR - REPLACED 2 WELL METER inch-CALL</t>
  </si>
  <si>
    <t>REPLACED WELL METER-SPANISH PARK WELL #1 (W1)</t>
  </si>
  <si>
    <t>2 TURBINE WELL METER inch-MBES BPS 1 (P1)</t>
  </si>
  <si>
    <t>2 BADGER TURBO II METER inch-HYSS WELL 1 (W1)</t>
  </si>
  <si>
    <t>Flow Meter-L1</t>
  </si>
  <si>
    <t>2   1 WELL METERS inch-BKHS WELL 1 (W1)</t>
  </si>
  <si>
    <t>2 WELL TURBINE METER inch-COCV WELL 1 (W1)</t>
  </si>
  <si>
    <t>2 WELL METER inch-COMANCHE HARBOR/PORT WELL 4 (W4)</t>
  </si>
  <si>
    <t>2 WELL TURBINE METER inch-MXHS BPS 2 (P2)</t>
  </si>
  <si>
    <t>DO METER-BDES SURFACE WATER PLANT (U1)</t>
  </si>
  <si>
    <t>2 WELL METER inch-COMANCHE COVE WELL 5 (W5)</t>
  </si>
  <si>
    <t>3 WELL METER CAPITAL REPAIR inch-HYSS WELL 1 (W1)</t>
  </si>
  <si>
    <t>3 WELL METER inch-IVANHOE WELL 2 (W2)</t>
  </si>
  <si>
    <t>1 1/2 WELL METER-BDES SURFACE WATER PLANT (U1)</t>
  </si>
  <si>
    <t>1 1/2  WELL METER-MARKUM RANCH WELL 2 (W2)</t>
  </si>
  <si>
    <t>CAPITAL PROCESS METER REPAIR-CNES SURFACE WATER PL</t>
  </si>
  <si>
    <t>2  WELL METER inch-RIDGECREST WELL 1 (W2)</t>
  </si>
  <si>
    <t>CAPITAL REPAIR TO WELL METER-INDISTRICT TGWD</t>
  </si>
  <si>
    <t>CAPITAL REPAIR FOR RAW METER-BDES SURF WATER (U1)</t>
  </si>
  <si>
    <t>HOUR METERS ON BOOSTER PUMPS-PMCK WELL 3 (W3)</t>
  </si>
  <si>
    <t>WELL METER CAPITAL RAPAIR-OTSH SURF WATER (U1)</t>
  </si>
  <si>
    <t>2 WELL METER inch-BWCV WELL 1 (W1)</t>
  </si>
  <si>
    <t>WELL METER-SDSH WELL 11 (W11)</t>
  </si>
  <si>
    <t>WELL METER-SDSH WELL 13 (W13)</t>
  </si>
  <si>
    <t>NEW 2 WELL METER inch-TWIN CREEK/ROLLING ACRES WEL</t>
  </si>
  <si>
    <t>3 TURBINE WELL METER inch-TWIN CREEK/ROLLING ACRES</t>
  </si>
  <si>
    <t>NEW WELL METER-SDSH WELL 8 (W8)</t>
  </si>
  <si>
    <t>NEW WELL METER-SDSH WELL 9 (W9)</t>
  </si>
  <si>
    <t>NEW WELL METER-SDSH WELL 10 (W10)</t>
  </si>
  <si>
    <t>NEW 2 HP TURBINE WELL METER-RIDGECREST MISTY HOLLO</t>
  </si>
  <si>
    <t>METER REPAIR</t>
  </si>
  <si>
    <t>CAPITAL REPAIR FOR 3-4 METER inch-150 PRECISION DR</t>
  </si>
  <si>
    <t>CAPITAL REPAIR WELL METER-LYHR SURFACE WATER PLANT</t>
  </si>
  <si>
    <t>2 SENSUS METER inch-LOLLIPOP WELL 1 (W1)</t>
  </si>
  <si>
    <t>REPAIR FLUID METER-CESH SURFACE WATER PLANT (U1)</t>
  </si>
  <si>
    <t>3 HP TURBINE METER-MXHS BPS 3 (P3)</t>
  </si>
  <si>
    <t>1 WELL METER inch-CROW ACRES HIGHCREST WELL 1 (W1)</t>
  </si>
  <si>
    <t>2 FLG TURBO METER-MXHS BPS 5 (P5)</t>
  </si>
  <si>
    <t>2 WELL METER inch-IVANHOE WELL 2 (W2)</t>
  </si>
  <si>
    <t>NEW WELL METER-TRIPLE H BPS 1 (P1)</t>
  </si>
  <si>
    <t>METER BASE/DISCONNECT-MXHS BPS 2 (P2)</t>
  </si>
  <si>
    <t>1 1/2 TURBINE METER inch-MRES WELL 1 (W1)</t>
  </si>
  <si>
    <t>REPLACE METER-CESH SURFACE WATER (U1)</t>
  </si>
  <si>
    <t>3 METER REPAIR inch-BDES SURFACE WATER (U1)</t>
  </si>
  <si>
    <t>REPLACE WELL METER-SDCE NORTH PLANT BPS 1 (P1)</t>
  </si>
  <si>
    <t>REPLACE WELL METER-STONECREST WELL 4 (W4)</t>
  </si>
  <si>
    <t>REPLACE 1 WELL METER inch-WWPC WELL 1 (W1)</t>
  </si>
  <si>
    <t>1.5 WELL METER inch-MARKUM RANCH WELL</t>
  </si>
  <si>
    <t>4 WELL METER inch-PIHR WELL 2 (W2)</t>
  </si>
  <si>
    <t>4 FLUID METER inch-CESH SURFACE WATER PLANT (U1)</t>
  </si>
  <si>
    <t>REBUILD MASTER METER-IHHR WELL 1 (W1)</t>
  </si>
  <si>
    <t>REBUILD MASTER METER-PINEHARBOR WELL 2 (W2)</t>
  </si>
  <si>
    <t>2 TURBINE METER inch-WDHN WELL 2 (W2)</t>
  </si>
  <si>
    <t>METER-LYHR SURFACE WATER PLANT (U1)</t>
  </si>
  <si>
    <t>2 WELL METER inch-MXHS BPS 2 (P2)</t>
  </si>
  <si>
    <t>CAPITAL WELL METER REPAIR-MILL CREEK MEADOW WELL (</t>
  </si>
  <si>
    <t>CAPITAL WELL METER REPAIR-CAMBRIDGE SHORES WELL 2</t>
  </si>
  <si>
    <t>REPLACE WELL METER-MRES WELL 2 (W2)</t>
  </si>
  <si>
    <t>3 FLOW METER CAPITAL REPAIR inch-OTSH SURFACE WATE</t>
  </si>
  <si>
    <t>CAPITAL REPAIR WELL METER-DHIC WATER PLANT WELL 2</t>
  </si>
  <si>
    <t>4 TURBO II METER inch-LMSH WELL 1 (W1)</t>
  </si>
  <si>
    <t>1 1/2 METER inch-CNES SURFACE WATER PLANT (U1)</t>
  </si>
  <si>
    <t>2 WELL METER inch-WLES WELL 4 (W4)</t>
  </si>
  <si>
    <t>2 inch METER-CEDAR VALLEY WELL 2 (W2)-CEDAR VALLEY</t>
  </si>
  <si>
    <t>REPLACE TURBINE METER-LYHR SURFACE WATER PLANT (U1</t>
  </si>
  <si>
    <t>REPAIR WELL METER-TGWD@TEXOMA WELL 16 (W16)</t>
  </si>
  <si>
    <t>3 inch WELL METER-HIGHSAW WELL 1 (W1)</t>
  </si>
  <si>
    <t>2 inch TUBINE USG WELL METER-MXHS BPS 5 (P5)</t>
  </si>
  <si>
    <t>3 inch WATER METER-BDES SURFACE WATER PLANT (U1)-B</t>
  </si>
  <si>
    <t>2 inch BADGER METER-WHHR BPS 1 (P1)-WHHR BPS 1 (P1</t>
  </si>
  <si>
    <t>2 inch WATER METER FLG-HNLS WELL 1 (W1)-HNLS WELL</t>
  </si>
  <si>
    <t>3 inch METER-CROW SKYLINE BPS 3 (P3)-CROW SKYLINE</t>
  </si>
  <si>
    <t>CAPITAL METER REPAIR-BDES PUMPSTATION (P1)</t>
  </si>
  <si>
    <t>WELL METER-RYWD WELL 1 (W1)</t>
  </si>
  <si>
    <t>WELL METER-RYWD WELL 2 (W2)</t>
  </si>
  <si>
    <t>21 AMR METERS - INDISTRICT THES</t>
  </si>
  <si>
    <t>27 AMR METERS - INDISTRICT WMDS</t>
  </si>
  <si>
    <t>16 AMR METERS - INDISTRICT BKHS</t>
  </si>
  <si>
    <t>74 AMR METERS - INDISTRICT HBES</t>
  </si>
  <si>
    <t>GE SENSING FLOW METER D-F868-1 - OAK TRAIL SHORES</t>
  </si>
  <si>
    <t>GE SENSING FLOW METER D-F868-2 - OAK TRAIL SHORES</t>
  </si>
  <si>
    <t>3 inch WELL METER - DECKER HILLS WATER PLANT WELL</t>
  </si>
  <si>
    <t>1 inch WELL METER - BRIARWOOD HARBOR WELL #1</t>
  </si>
  <si>
    <t>5/8 AMR METERS</t>
  </si>
  <si>
    <t>5/8 AMR METER</t>
  </si>
  <si>
    <t>1 inch AMR METERS</t>
  </si>
  <si>
    <t>3 inch FIRE HYDRANT METER-BUSINESS PARK &amp; S LOOP 4</t>
  </si>
  <si>
    <t>6 inch FIRE FLOW METER-2820-B BUSINESS PARK</t>
  </si>
  <si>
    <t>AMR METER-405 LILAC WAY</t>
  </si>
  <si>
    <t>AMR METER-414 SKYLINE DR</t>
  </si>
  <si>
    <t>AMR METER-509-B CRESTHILL CAUSEWAY</t>
  </si>
  <si>
    <t>AMR METER-27 WOODLAND SHORES</t>
  </si>
  <si>
    <t>AMR METER-819 COLORADO RIVER DR</t>
  </si>
  <si>
    <t>AMR METER-3016 BEECHWOOD</t>
  </si>
  <si>
    <t>AMR METER-9624 SECOND ST</t>
  </si>
  <si>
    <t>AMR METER-1808 SUNSET DR</t>
  </si>
  <si>
    <t>AMR METER-332 KINGS ROW</t>
  </si>
  <si>
    <t>AMR METER-2617 TOMMYS CT</t>
  </si>
  <si>
    <t>AMR METER-408 GILLIAM CT</t>
  </si>
  <si>
    <t>AMR METER-849 LITTLE JOE RD</t>
  </si>
  <si>
    <t>AMR METER-3023 POST OAK</t>
  </si>
  <si>
    <t>AMR METER-8741 MARIANNA WAY</t>
  </si>
  <si>
    <t>AMR METER-409 WESTERN LAKE DR</t>
  </si>
  <si>
    <t>AMR METER-215 SHERWOOD FOREST DR.</t>
  </si>
  <si>
    <t>AMR METER-5700 TEXAS ST</t>
  </si>
  <si>
    <t>AMR METER-250 BRIARMEADOW</t>
  </si>
  <si>
    <t>AMR METER-1501 N PLAZA DR</t>
  </si>
  <si>
    <t>AMR METER-145 OAK TRAIL</t>
  </si>
  <si>
    <t>5/8 AMR METER-241 TEJAS TRAIL</t>
  </si>
  <si>
    <t>5/8 AMR METER-3002 POST OAK</t>
  </si>
  <si>
    <t>5/8 AMR METER-4015 W OAK TRL</t>
  </si>
  <si>
    <t>5/8 AMR METER-468 CEDAR TR</t>
  </si>
  <si>
    <t>5/8 AMR METER-306 QUAIL RUN</t>
  </si>
  <si>
    <t>5/8 AMR METER-430 CODY</t>
  </si>
  <si>
    <t>5/8 AMR METER-8763 WHARTONS DOCK RD</t>
  </si>
  <si>
    <t>5/8 AMR METER-4011 TENNESSEE TRL</t>
  </si>
  <si>
    <t>5/8 AMR METER-804 DICERSON</t>
  </si>
  <si>
    <t>5/8 AMR METER-6022 ARKANSAS TRAIL</t>
  </si>
  <si>
    <t>5/8 AMR METER-9117 MONTANA ST</t>
  </si>
  <si>
    <t>5/8 AMR METER-2808 CEDAR HILL OTS</t>
  </si>
  <si>
    <t>5/8 AMR METER-11004 ROLLING PRAIRIE</t>
  </si>
  <si>
    <t>5/8 AMR METER-335 BLACKBIRD</t>
  </si>
  <si>
    <t>5/8 AMR METER-4904 GOOSEBERRY TRAIL</t>
  </si>
  <si>
    <t>5/8 AMR METER-105 ESTADA DR</t>
  </si>
  <si>
    <t>5/8 AMR METER-412 NAVAJO TR</t>
  </si>
  <si>
    <t>5/8 AMR METER-60 BLUE WATER DR</t>
  </si>
  <si>
    <t>5/8 AMR METER-123 TEJAS CIRCLE</t>
  </si>
  <si>
    <t>5/8 AMR METER-185 WESTERN LAKE DR</t>
  </si>
  <si>
    <t>5/8 AMR METER-1625 AMBERWOOD LOOP</t>
  </si>
  <si>
    <t>5/8 AMR METER-1703 BOOTHILL RD</t>
  </si>
  <si>
    <t>WHHR 421 - 5/8 AMR METERS</t>
  </si>
  <si>
    <t>OTSH 1144 - 5/8 AMR METERS</t>
  </si>
  <si>
    <t>WLES 581 - 5/8 AMR METERS</t>
  </si>
  <si>
    <t>CHPO 510 - 5/8 AMR METERS</t>
  </si>
  <si>
    <t>ADSH 453 - 5/8 AMR METERS</t>
  </si>
  <si>
    <t>COCV 431 - 5/8 AMR METERS</t>
  </si>
  <si>
    <t>ROOK 71 - 5/8 AMR METERS</t>
  </si>
  <si>
    <t>ROBS 137 - 5/8 AMR METERS</t>
  </si>
  <si>
    <t>GYAC 8 - 5/8 AMR METERS</t>
  </si>
  <si>
    <t>MBES 130 - 5/8 AMR METERS</t>
  </si>
  <si>
    <t>MXHS 1170 - 5/8 AMR METERS</t>
  </si>
  <si>
    <t>WSDE 262 - 5/8 AMR METERS</t>
  </si>
  <si>
    <t>CROW 580 - 5/8 AMR METERS</t>
  </si>
  <si>
    <t>REJN 146 - 5/8 AMR METERS</t>
  </si>
  <si>
    <t>TCAD 273 - 5/8 AMR METERS</t>
  </si>
  <si>
    <t>SDCE 295 - 5/8 AMR METERS</t>
  </si>
  <si>
    <t>BKHS 6 - 5/8 AMR METERS</t>
  </si>
  <si>
    <t>CNES 785 - 5/8 AMR METERS</t>
  </si>
  <si>
    <t>BDES 451 - 5/8 AMR METERS</t>
  </si>
  <si>
    <t>CESH 716 - 5/8 AMR METERS</t>
  </si>
  <si>
    <t>PTSH 301 - 5/8 AMR METERS</t>
  </si>
  <si>
    <t>WDBH 731 - 5/8 AMR METERS</t>
  </si>
  <si>
    <t>LYHR 382 - 5/8 AMR METERS</t>
  </si>
  <si>
    <t>LOLP 75 - 5/8 AMR METERS</t>
  </si>
  <si>
    <t>HAWR 654 - 5/8 AMR METERS</t>
  </si>
  <si>
    <t>CALE 697 - 5/8 AMR METERS</t>
  </si>
  <si>
    <t>HVOF 277 - 5/8 AMR METERS</t>
  </si>
  <si>
    <t>SDSH 691 - 5/8 AMR METERS</t>
  </si>
  <si>
    <t>RTGC 529 - 5/8 AMR METERS</t>
  </si>
  <si>
    <t>RPEA 64 - 5/8 AMR METERS</t>
  </si>
  <si>
    <t>RPEB 47 - 5/8 AMR METERS</t>
  </si>
  <si>
    <t>TGWD 1195 - 5/8 AMR METERS</t>
  </si>
  <si>
    <t>PAAD 46 - 5/8 AMR METERS</t>
  </si>
  <si>
    <t>STES 142 - 5/8 AMR METERS</t>
  </si>
  <si>
    <t>MRES 53 - 5/8 AMR METERS</t>
  </si>
  <si>
    <t>DCES 115 - 5/8 AMR METERS</t>
  </si>
  <si>
    <t>AAVA 126 - 5/8 AMR METERS</t>
  </si>
  <si>
    <t>SPES 33 - 5/8 AMR METERS</t>
  </si>
  <si>
    <t>GNAS 3 - 5/8 AMR METERS</t>
  </si>
  <si>
    <t>WWPC 46 - 5/8 AMR METERS</t>
  </si>
  <si>
    <t>WDHN 133 - 5/8 AMR METERS</t>
  </si>
  <si>
    <t>PMCK 2148 - 5/8 AMR METERS</t>
  </si>
  <si>
    <t>RORH 2 - 5/8 AMR METERS</t>
  </si>
  <si>
    <t>HRPT 327 - 5/8 AMR METERS</t>
  </si>
  <si>
    <t>HVOL 412 - 5/8 AMR METERS</t>
  </si>
  <si>
    <t>GSPT 155 - 5/8 AMR METERS</t>
  </si>
  <si>
    <t>HNCV 150 - 5/8 AMR METERS</t>
  </si>
  <si>
    <t>CGTE 120 - 5/8 AMR METERS</t>
  </si>
  <si>
    <t>CRVY 63 - 5/8 AMR METERS</t>
  </si>
  <si>
    <t>DHIC 1112 - 5/8 AMR METERS</t>
  </si>
  <si>
    <t>HNLS 163 - 5/8 AMR METERS</t>
  </si>
  <si>
    <t>CLSP 85 - 5/8 AMR METERS</t>
  </si>
  <si>
    <t>OKWD 56 - 5/8 AMR METERS</t>
  </si>
  <si>
    <t>SWPL 146 - 5/8 AMR METERS</t>
  </si>
  <si>
    <t>WVHP 116 - 5/8 AMR METERS</t>
  </si>
  <si>
    <t>CSGN 44 - 5/8 AMR METERS</t>
  </si>
  <si>
    <t>TRTE 248 - 5/8 AMR METERS</t>
  </si>
  <si>
    <t>RYWD 92 - 5/8 AMR METERS</t>
  </si>
  <si>
    <t>INHE 852 - 5/8 AMR METERS</t>
  </si>
  <si>
    <t>CTFT 76 - 5/8 AMR METERS</t>
  </si>
  <si>
    <t>HYSS 128 - 5/8 AMR METERS</t>
  </si>
  <si>
    <t>LMSH 623 - 5/8 AMR METERS</t>
  </si>
  <si>
    <t>HVOM 148 - 5/8 AMR METERS</t>
  </si>
  <si>
    <t>OTSH 2 - 1 inch AMR METERS</t>
  </si>
  <si>
    <t>WPKV 1 - 1 inch AMR METERS</t>
  </si>
  <si>
    <t>CNES 5 - 1 inch AMR METERS</t>
  </si>
  <si>
    <t>BDHR 8 - 1 inch AMR METERS</t>
  </si>
  <si>
    <t>WDBH 2 - 1 inch AMR METERS</t>
  </si>
  <si>
    <t>HAWR 6 - 1 inch AMR METERS</t>
  </si>
  <si>
    <t>HVOF 5 - 1 inch AMR METERS</t>
  </si>
  <si>
    <t>RTGC 17 - 1 inch AMR METERS</t>
  </si>
  <si>
    <t>TGWD 9 - 1 inch AMR METERS</t>
  </si>
  <si>
    <t>MRES 20 - 1 inch AMR METERS</t>
  </si>
  <si>
    <t>WDHN 7 - 1 inch AMR METERS</t>
  </si>
  <si>
    <t>PMCK 23 - 1 inch AMR METERS</t>
  </si>
  <si>
    <t>RORH 1 - 1 inch AMR METERS</t>
  </si>
  <si>
    <t>HVOL 4 - 1 inch AMR METERS</t>
  </si>
  <si>
    <t>OKWD 1 - 1 inch AMR METERS</t>
  </si>
  <si>
    <t>PINP 6 - 1 inch AMR METERS</t>
  </si>
  <si>
    <t>TCAD 1 - 1.5 inch AMR METERS</t>
  </si>
  <si>
    <t>HAWR 3 - 1.5 inch AMR METERS</t>
  </si>
  <si>
    <t>RPEA 1 - 1.5 inch AMR METERS</t>
  </si>
  <si>
    <t>LMSH 2 - 1.5 inch AMR METERS</t>
  </si>
  <si>
    <t>WDBH 1 - 2 inch AMR METERS</t>
  </si>
  <si>
    <t>TGWD 2 - 2 inch AMR METERS</t>
  </si>
  <si>
    <t>PMCK 1 - 6 inch AMR METERS</t>
  </si>
  <si>
    <t>4 inch TURBINE METER-PINE TRAIL SHORES WELL #1</t>
  </si>
  <si>
    <t>4 inch AMR METER-COMPOUND TWOOD RESORT 4 inch</t>
  </si>
  <si>
    <t>2 inch AMR METER-INDISTRICT INHE</t>
  </si>
  <si>
    <t>1.5 inch AMR METER-200 PINNACLE CLUB DR</t>
  </si>
  <si>
    <t>1.5 inch AMR METER-INDISTRICT LMSH</t>
  </si>
  <si>
    <t>2 inch AMR METER-INDISTRICT LMSH</t>
  </si>
  <si>
    <t>5/8 AMR METER-959 LAKECREST DR/20 BK16</t>
  </si>
  <si>
    <t>5/8 AMR METER-4804 COMANCHE CK</t>
  </si>
  <si>
    <t>5/8 AMR METER-1312 LAKE ROAD/1-833</t>
  </si>
  <si>
    <t>5/8 AMR METER-660 ROLING HILLS</t>
  </si>
  <si>
    <t>5/8 AMR METER-NW LOOP 4 &amp; I35</t>
  </si>
  <si>
    <t>5/8 AMR METER-107 SHARON LANE</t>
  </si>
  <si>
    <t>5/8 AMR METER-3111 CR 510 H</t>
  </si>
  <si>
    <t>5/8 AMR METER-604 GREEN PASTURES</t>
  </si>
  <si>
    <t>5/8 AMR METER-355 BROKEN BOW</t>
  </si>
  <si>
    <t>5/8 AMR METER-424 PRIVATE ROAD 1517</t>
  </si>
  <si>
    <t>5/8 AMR METER-29415 INVERNESS DR.</t>
  </si>
  <si>
    <t>5/8 AMR METER-759 PR 1511</t>
  </si>
  <si>
    <t>5/8 AMR METER-8515 LAKE RD</t>
  </si>
  <si>
    <t>5/8 AMR METER-413 MILLER LN</t>
  </si>
  <si>
    <t>5/8 AMR METER-10568 BUCCANEER PT</t>
  </si>
  <si>
    <t>5/8 AMR METER-1085 PARADISE CV/147 PARAD</t>
  </si>
  <si>
    <t>5/8 AMR METER-5817 TEXAS ST</t>
  </si>
  <si>
    <t>5/8 AMR METER-960 FM 2871</t>
  </si>
  <si>
    <t>5/8 AMR METER-3142 CR 510 B</t>
  </si>
  <si>
    <t>5/8 AMR METER-1921 HIDDEN VALLEY RD</t>
  </si>
  <si>
    <t>5/8 AMR METER-2123 LAND BREEZE DR</t>
  </si>
  <si>
    <t>5/8 AMR METER-2812 CEDARBRUSH</t>
  </si>
  <si>
    <t>5/8 AMR METER-504 LILAC WAY</t>
  </si>
  <si>
    <t>5/8 AMR METER-3906 GREENBROOK</t>
  </si>
  <si>
    <t>5/8 AMR METER-7317 HINTON DR</t>
  </si>
  <si>
    <t>5/8 AMR METER-6080 AUBURN LN</t>
  </si>
  <si>
    <t>5/8 AMR METER-29615 ABILENE</t>
  </si>
  <si>
    <t>3" Octave Master Meter</t>
  </si>
  <si>
    <t>Meter - Residential</t>
  </si>
  <si>
    <t>5/8 Meter</t>
  </si>
  <si>
    <t>5/8 AMR Meter</t>
  </si>
  <si>
    <t>Yaskawa VFD &amp; 2" Meter</t>
  </si>
  <si>
    <t>6" Octave Meter w/manhole and cover</t>
  </si>
  <si>
    <t>4" Turbine Meter w/data logging</t>
  </si>
  <si>
    <t>2 usg 3g Water meter</t>
  </si>
  <si>
    <t>4" Octave AWWA AN5I Meter</t>
  </si>
  <si>
    <t>8" Octave meter</t>
  </si>
  <si>
    <t>6" Octave Meter</t>
  </si>
  <si>
    <t>3" Octave meter</t>
  </si>
  <si>
    <t>2" Octave Meter</t>
  </si>
  <si>
    <t>2" Master met4r MJW/3G ELECT</t>
  </si>
  <si>
    <t>1-1/2" MM multi-jet w/3G</t>
  </si>
  <si>
    <t>3/4" AMR Meter</t>
  </si>
  <si>
    <t>2" Turbo Well Meter</t>
  </si>
  <si>
    <t>200 Amp Disconnect w/3 Fuses - MXHS Plant #4</t>
  </si>
  <si>
    <t>2" MM Turbine Meter 3G LCD Reg well#1</t>
  </si>
  <si>
    <t>4" Octave Well Meter Ivanhoe #4</t>
  </si>
  <si>
    <t>2" Stainless Steel Octave Well Meter</t>
  </si>
  <si>
    <t>1-1/2" TURBO METER WELL #1 XCELL</t>
  </si>
  <si>
    <t>Service line- 2410 Riceflower</t>
  </si>
  <si>
    <t>2" AMR Meter Well 2 Denton Creek Estate</t>
  </si>
  <si>
    <t>REJN - Meter and Tap for SUD</t>
  </si>
  <si>
    <t>3/4" SCH 40 PVC Pipe</t>
  </si>
  <si>
    <t>Fire Hydrants</t>
  </si>
  <si>
    <t>Fire hydrants</t>
  </si>
  <si>
    <t>FIRE HYDRANT</t>
  </si>
  <si>
    <t>S BUDA CONVEYANCE FIRE HYDRANT-</t>
  </si>
  <si>
    <t>PMCK Kyle 2 FIRE HYDRANTS-</t>
  </si>
  <si>
    <t>So Buda Bus Park Fire Hydrant-</t>
  </si>
  <si>
    <t>HYDRANT - RIDGECREST P-1</t>
  </si>
  <si>
    <t>HYDRANT - 10627 BUCCANEER PT</t>
  </si>
  <si>
    <t>FIRE HYDRANTS</t>
  </si>
  <si>
    <t>BACKFLOW PREVENTER FOR FIRE HYDRANT-INDISTRICT PLU</t>
  </si>
  <si>
    <t>REPAIRED FIRE HYDRANT(S) - REPLACED UPPER STEN-150</t>
  </si>
  <si>
    <t>FIRE HYDRANT METER-F/H Beebee RD-3 inch Meter</t>
  </si>
  <si>
    <t>HYDRANTS-kyle bus park</t>
  </si>
  <si>
    <t>FIRE HYDRANT-INDISTRICT PLUM CREEK</t>
  </si>
  <si>
    <t>CAP REPAIR FIRE HYDRANT-115 PINNACLE CLUB</t>
  </si>
  <si>
    <t>FIRE HYDRANT-INDISTRICT TGWD</t>
  </si>
  <si>
    <t>FIRE HYDRANT-INDISTRICT SDSH</t>
  </si>
  <si>
    <t>3" Flush Valve- 314 Lakeside Dr N</t>
  </si>
  <si>
    <t>Air relief valve at Holiday Villages of Livingston</t>
  </si>
  <si>
    <t>2" Flush Valve/Conv CornHusker,TGWD Resort</t>
  </si>
  <si>
    <t>3 x 3 Box /Conv CornHusker,TGWD Resort</t>
  </si>
  <si>
    <t>(4) 3' Bury AVK Series 67 Post Hydrant</t>
  </si>
  <si>
    <t>5200 BTU A/C-OAK TRAIL SHORES SURFACE WATER #1 (U1</t>
  </si>
  <si>
    <t>AIR CONDITIONER IN FACILITY-WESTWOOD/WILDEWOOD WEL</t>
  </si>
  <si>
    <t>New Air Conditioning Unit</t>
  </si>
  <si>
    <t>AIR CONDITIONER-</t>
  </si>
  <si>
    <t>Air Conditioning Unit; Laboratory</t>
  </si>
  <si>
    <t>Air Conditioning Unit for Lab</t>
  </si>
  <si>
    <t>AC UNIT - PUMP ROOM-OTSH SUREFACE WATER 1 (U1)</t>
  </si>
  <si>
    <t>FRIGID AIR HANDLER</t>
  </si>
  <si>
    <t>COLORIMETER-OTSH SURFACE WATER 1 (U1)</t>
  </si>
  <si>
    <t>SPECTROPHOTOMETER-OTSH SURFACE WATER 1 (U1)</t>
  </si>
  <si>
    <t>In wall Air conditioner (ac)/heater - Pump House</t>
  </si>
  <si>
    <t>18K BTU 208/230V Window A/C Unit</t>
  </si>
  <si>
    <t>Furniture &amp; fixtures</t>
  </si>
  <si>
    <t>Computers &amp; software</t>
  </si>
  <si>
    <t>SLC505 PROCESSOR - communications</t>
  </si>
  <si>
    <t>AIR CONDITIONER MODEL 7B0060B100A AIR HANDLER</t>
  </si>
  <si>
    <t>WIRE SHELVING UNITS FOR OFFICE-DHIC WWTP 1 (S1)</t>
  </si>
  <si>
    <t>AIR CONDITIONER-INHE BPS 3 (P3)</t>
  </si>
  <si>
    <t>AIR CONDITIONER-HVOF SEWER 1 (S1)</t>
  </si>
  <si>
    <t>AIR CONDITIONER FOR OFFICE-DHIC WWTP 1 (S1)</t>
  </si>
  <si>
    <t>REPLACE TURBIDITY MONITORING COMPUTER-CNES SURFACE</t>
  </si>
  <si>
    <t>MT Rugged Handhelds</t>
  </si>
  <si>
    <t>Meter Reading Software</t>
  </si>
  <si>
    <t>HANDHELD METER READER</t>
  </si>
  <si>
    <t>CONSTRUCTION OF CONFERENCE ROOM - 5251 PYRAMID BLV</t>
  </si>
  <si>
    <t>ADT Installation</t>
  </si>
  <si>
    <t>7 TOUGHBOOK DRIVEBY READERS</t>
  </si>
  <si>
    <t>2 HANDHELD READERS</t>
  </si>
  <si>
    <t>2 TOUGHBOOKS</t>
  </si>
  <si>
    <t>6 AMR HANDHELD UNITS</t>
  </si>
  <si>
    <t>LAPTOP FOR METER READING</t>
  </si>
  <si>
    <t>Mabank Ops</t>
  </si>
  <si>
    <t>Laptop for Meter Reading 53 Semi-Rugged</t>
  </si>
  <si>
    <t>DMMR 3G Receiver and Power Supply</t>
  </si>
  <si>
    <t>Computer Equip-Hardware-HOLIDAYFORK WTROPS</t>
  </si>
  <si>
    <t>SQD 9001KN360 HAND-OFF AUTO LE</t>
  </si>
  <si>
    <t>E383-580C Loader Tractor (9009174); serial - 89546</t>
  </si>
  <si>
    <t>002/001</t>
  </si>
  <si>
    <t>E340-04 Chev 1 ton Pickup vinE281398</t>
  </si>
  <si>
    <t>E364-92 Trailer Homemade 8' x 16' utility</t>
  </si>
  <si>
    <t>E368-02 Lawn Mower Trailer vinT005840</t>
  </si>
  <si>
    <t>20FT GOOSENECK TRAILER - GRANDBURY ACRES</t>
  </si>
  <si>
    <t>Trailer Dual Axel 16'</t>
  </si>
  <si>
    <t>Bush-hog Massey-Ferguson</t>
  </si>
  <si>
    <t>Backhoe Massey-Fergus. MF 32</t>
  </si>
  <si>
    <t>HEATER-HVOF WELL 1 (W1)</t>
  </si>
  <si>
    <t>Shop tools</t>
  </si>
  <si>
    <t>WATER SHOP TOOLS</t>
  </si>
  <si>
    <t>Laboratory equipment</t>
  </si>
  <si>
    <t>LAB EQUIPMENT - COLORIMETER-LAKE MEDINA SHORES WAT</t>
  </si>
  <si>
    <t>Laboratory Turbidimeter for Water Plant</t>
  </si>
  <si>
    <t>AIR CONDITIONER-OTSH SURFACE WATER (U1)</t>
  </si>
  <si>
    <t>REPLACE AIR CONDITIONER-COMANCHE HARBOR BPS#2 (P2)</t>
  </si>
  <si>
    <t>WATER LABORATORY EQUIPMENT</t>
  </si>
  <si>
    <t>Lab Equipment</t>
  </si>
  <si>
    <t>LMSH P1 - Air conditioner</t>
  </si>
  <si>
    <t>Laboratory Equipment CL 17 / 1720C Hach Turb.;</t>
  </si>
  <si>
    <t>Laboratory Equipment CL 17 / 1720C</t>
  </si>
  <si>
    <t>Laboratory Equipment Hach CL17/1720C</t>
  </si>
  <si>
    <t>LABORATORY</t>
  </si>
  <si>
    <t>2100P PORTABLE TURBIDIMETER</t>
  </si>
  <si>
    <t>LABORATORY TURBIDIMETER-OTSH SURFACE WATER 1 (U1)-</t>
  </si>
  <si>
    <t>Lab Rehab @ Reverse Osmosis Plant</t>
  </si>
  <si>
    <t>CHLORINE ANALYZER-SC200 CONTROLLER-OAK TRAIL SHORE</t>
  </si>
  <si>
    <t>CHEM ROOM HEATER-661 PR 1512</t>
  </si>
  <si>
    <t>HQ40D Portable Meter Testing Kit</t>
  </si>
  <si>
    <t>CONROE OPS</t>
  </si>
  <si>
    <t>Air compressors Quincy 10 hp 2</t>
  </si>
  <si>
    <t>Air Compressors Quincy 1-30 hp</t>
  </si>
  <si>
    <t>Air Compressors Quincy 2-10 hp</t>
  </si>
  <si>
    <t>NEW AIR COMPRESSOR-CAMELOT FOREST WELL #1 (W1)</t>
  </si>
  <si>
    <t>NEW AIR COMPRESSOR AT FACILITY-GOVENORS POINT WELL</t>
  </si>
  <si>
    <t>Replaced air compressor-LAKEWAY HARBOR SURFACE WAT</t>
  </si>
  <si>
    <t>Air Compressor  2 hp</t>
  </si>
  <si>
    <t>air compressor at waterboard-Beachwood Estates Sur</t>
  </si>
  <si>
    <t>2 AIR COMPRESSORS-364 Oxford Dr/134 3RD ADD</t>
  </si>
  <si>
    <t>New AIR Compressor-Crystal Springs Well #1 (w1)</t>
  </si>
  <si>
    <t>60G COMPRESSOR-OAK TRAIL SHORES SURFACE WATER #1 (</t>
  </si>
  <si>
    <t>AIR COMPRESSOR-GREEN ACRES BPS #1 (P1)</t>
  </si>
  <si>
    <t>AIR COMPRESSOR-SERENTITY WOODS WELL #2 (W2)</t>
  </si>
  <si>
    <t>Air Compressor Marathon 1 hp</t>
  </si>
  <si>
    <t>Air Compressor 1/3 hp</t>
  </si>
  <si>
    <t>Air Compressor  1/3 hp</t>
  </si>
  <si>
    <t>Air Compressor  1/2 hp</t>
  </si>
  <si>
    <t>Air Compressor Gast 0.333333333333333</t>
  </si>
  <si>
    <t>AIR COMPRESSOR-HVOF WELL 1 (W1)</t>
  </si>
  <si>
    <t>NEW AIR COMPRESSOR-AAVA BPS 1 (P1)</t>
  </si>
  <si>
    <t>AIR COMPRESSOR-HIGHSAW WELL 1 (W1)</t>
  </si>
  <si>
    <t>REPLACE AIR COMPRESSOR-CNES SURFACE WATER PLANT (U</t>
  </si>
  <si>
    <t>REPLACE AIR COMPRESSOR-CESH SURFACE WATER PLANT (U</t>
  </si>
  <si>
    <t>AIR COMPRESSOR-TWIN CREEK 2184 CR 805B</t>
  </si>
  <si>
    <t>LAWN MOWER-PINE HARBOR-PINE HARBOR</t>
  </si>
  <si>
    <t>FIRE SAFE CABINET-HIGHSAW WELL #1</t>
  </si>
  <si>
    <t>Air Compressor WWB Well No.  3</t>
  </si>
  <si>
    <t>REPAIRED TRENCHER</t>
  </si>
  <si>
    <t>CALE POPE; GUARD; CUP BASKET</t>
  </si>
  <si>
    <t>E492-Husqvarna Concrete Saw</t>
  </si>
  <si>
    <t>E493-Wacker Parker Vibroplates</t>
  </si>
  <si>
    <t>RECIPROCATING 5HP COMPRESSOR</t>
  </si>
  <si>
    <t>MISC EQUIPMENT REPAIRS-BOOM PIVOT CYL LEAKING</t>
  </si>
  <si>
    <t>MINI EXCAVATOR</t>
  </si>
  <si>
    <t>AIR COMPRESSOR/PVC PIPE/ELECTRICAL SUPPLIES</t>
  </si>
  <si>
    <t>Air Compressor Gast 1/3 hp</t>
  </si>
  <si>
    <t>Air Compressor Gast 36894</t>
  </si>
  <si>
    <t>Box Scraper</t>
  </si>
  <si>
    <t>Ditch Witch Trencher</t>
  </si>
  <si>
    <t>ELECTRICAL CIRCUIT FOR AIR COMPRESSOR-SERENITY WOO</t>
  </si>
  <si>
    <t>1/3 HP AIR COMPRESSOR/ 89 POWER SUPPLY CORD</t>
  </si>
  <si>
    <t xml:space="preserve"> 6 1/3 HP AIR COMPRESSSOR;COALESCING FILTER</t>
  </si>
  <si>
    <t>Installed air compressor at plant-Hidden Cove Well</t>
  </si>
  <si>
    <t>Air Compressor &amp;13 g Tank</t>
  </si>
  <si>
    <t>Air compressor USA 1 hp</t>
  </si>
  <si>
    <t>Air Compressor Weg 1 hp</t>
  </si>
  <si>
    <t>1/3 HP AIR COMPRESSOR</t>
  </si>
  <si>
    <t>1/3HP AIR COMPRESSOR</t>
  </si>
  <si>
    <t>1/3 H[ AIR COMPRESSOR</t>
  </si>
  <si>
    <t>GRAINGER;1/3 HP COMPRESSOR</t>
  </si>
  <si>
    <t>Air Compressor</t>
  </si>
  <si>
    <t>AIR COMPRESSOR AND FILTER</t>
  </si>
  <si>
    <t>Air compressor Gast 1/3 hp</t>
  </si>
  <si>
    <t>AIR COMPRESSOR AND WARRANTY</t>
  </si>
  <si>
    <t>Air Compressor Campbell 1 hp; 15 g. tank</t>
  </si>
  <si>
    <t>Air Compressor  1/3 HP</t>
  </si>
  <si>
    <t>Air Compressor 20gal tank 2HP</t>
  </si>
  <si>
    <t>Air Compressor   1/3 HP</t>
  </si>
  <si>
    <t>Air Compessor Gast</t>
  </si>
  <si>
    <t>Air Compressor  1/3</t>
  </si>
  <si>
    <t>Air Compressor Sears 5 hp/20g Tank</t>
  </si>
  <si>
    <t>Air Compressor Speedaire .5 hp</t>
  </si>
  <si>
    <t>Air Compressor  .5 hp</t>
  </si>
  <si>
    <t>Air Compressor  .25 hp</t>
  </si>
  <si>
    <t>Air Compressor  .75 hp</t>
  </si>
  <si>
    <t>Air Compressor Speedaire 2 hp</t>
  </si>
  <si>
    <t>Gast  0.333333333333333</t>
  </si>
  <si>
    <t>Air Compressor Dayton 1/3 hp</t>
  </si>
  <si>
    <t>Air Compressor Whitewater 1/6 hp</t>
  </si>
  <si>
    <t>Air Compressor Baldor 1 hp</t>
  </si>
  <si>
    <t>NEW AIR COMPRESSOR-HAWR WELL 1 (W1)</t>
  </si>
  <si>
    <t>REPLACE AIR COMPRESSOR &amp; SOLENOID-BONITA VISTA (P2</t>
  </si>
  <si>
    <t>Air Comp. &amp; Tank  5 h.p.</t>
  </si>
  <si>
    <t>AIR COMPRESSOR-CEDAR VALLEY WELL 1 (W1)</t>
  </si>
  <si>
    <t>AIR COMPRESSOR-SHEPARD HILL WLL 1 (W1)</t>
  </si>
  <si>
    <t>REPLACE AIR COMPRESSOR-PLUM CREEK WELL 1 (W1)</t>
  </si>
  <si>
    <t>AIR COMPRESSOR-OTSH SURFACE WATER 1 (U1)</t>
  </si>
  <si>
    <t>SPREAD SPECTRUM RADIO-BRIARWOOD HARBOR WELL #1</t>
  </si>
  <si>
    <t>Air compressor Ivanhoe #5</t>
  </si>
  <si>
    <t>Air compressor</t>
  </si>
  <si>
    <t>Air Compressor &amp; Mercoid Switches</t>
  </si>
  <si>
    <t>1/2 hp Air Compressor</t>
  </si>
  <si>
    <t>1/2 HP Air Compressor,115/230V BWCV</t>
  </si>
  <si>
    <t>Elevated Storage Tank SCADA/Communications</t>
  </si>
  <si>
    <t>CAPITAL REPAIR AUTO DIALER-OTSH SURFACE WATER #1 (</t>
  </si>
  <si>
    <t>AUTO DIALER-HVOF WELL 1 (W1)</t>
  </si>
  <si>
    <t>GBRA SCADA-</t>
  </si>
  <si>
    <t>Reverse Osmosis PLANT TELEMETRY</t>
  </si>
  <si>
    <t>SITECOM 1 MONITORING SYSTEM</t>
  </si>
  <si>
    <t>A+ 991716 AUTODIALER CABOT ESTATES - -</t>
  </si>
  <si>
    <t>Sherwood Shores Well Control A+ WW-</t>
  </si>
  <si>
    <t>Cross Technologies IT Phone Upgrade TX UG Portion-</t>
  </si>
  <si>
    <t>RADIO AND 2 TRANSMITTERS REPLACED  - SURFACE WATER</t>
  </si>
  <si>
    <t>INSTALLED NEW SCADA COMPUTER -LAKEWAY HARBOR SURFA</t>
  </si>
  <si>
    <t>HVOF Well 1 - Sensaphone-HOLIDAY VILLAGES OF FOR W</t>
  </si>
  <si>
    <t>RITRON RADIO AND LABOR</t>
  </si>
  <si>
    <t>PHONE RELAY PROBES-OTSH SURFACE WATER 1 (U1)</t>
  </si>
  <si>
    <t>Upgrade dialer-Surface Plant</t>
  </si>
  <si>
    <t>SCADA Polling-U1</t>
  </si>
  <si>
    <t>SCADA Polling-Surface Plant</t>
  </si>
  <si>
    <t>SWITCH FOR PHONE LINE RELAY-OTSH SURFACE WATER 1 (</t>
  </si>
  <si>
    <t>NEW PHONE RELAY-COMANCHE COVE WELL 3 (W3)</t>
  </si>
  <si>
    <t>CAPITAL REPAIR TO RADIO SIGNAL FOR RAW WATER PUMPS</t>
  </si>
  <si>
    <t>REMOTE MONITORING SYSTEM-PLUMCREEK</t>
  </si>
  <si>
    <t>NEW PROGRAM SCADA SYSTEM-LYHR SURFACE WATER PLANT</t>
  </si>
  <si>
    <t>RADIO CONTROL SYSTEM-OTSH SURFACE WATER 1 (U1)</t>
  </si>
  <si>
    <t>REPLACE AUTO DIALER-BDES SURFACE WATER PLANT (U1)</t>
  </si>
  <si>
    <t>REPLACE PHONE RELAYS-COCV WELL 6 (W6)</t>
  </si>
  <si>
    <t>RADIO CONTROL - SIMMONS SHORES WELL #1</t>
  </si>
  <si>
    <t>SCADA PACK - DRYHOLE ROAD PUMPSTATION</t>
  </si>
  <si>
    <t>SPREAD SPECTRUM RADIO-NOLAN RIVER ESTATES WELL #4</t>
  </si>
  <si>
    <t>SCADA Communication</t>
  </si>
  <si>
    <t>SCADA Communication Lakeway Harbor</t>
  </si>
  <si>
    <t>Transmitter</t>
  </si>
  <si>
    <t>Two radio receivers and one transmitter Well 2 &amp;3</t>
  </si>
  <si>
    <t>Spectrum Radio on W2 and W3</t>
  </si>
  <si>
    <t>VFD Well #1</t>
  </si>
  <si>
    <t>Variable Freq. Device w/400' wire#4-Well #3</t>
  </si>
  <si>
    <t>TC-120 -Spread spectrum radio</t>
  </si>
  <si>
    <t>Radio Receiver Simon shores well # 3</t>
  </si>
  <si>
    <t>NO TRESPASS/DANGER/HIGH VOLT SIGNS-HYSS WELL 1 (W1</t>
  </si>
  <si>
    <t>MILLENIUM 4 GAS DETECTOR AND REGULATOR</t>
  </si>
  <si>
    <t>DOOR UNIT FROM RV PARTS</t>
  </si>
  <si>
    <t>DICKINSON;CHRT 4 0/100 24H  #C010 inch</t>
  </si>
  <si>
    <t>CYLINDER 3-VALVE FITS ANY SIZE AND MEETS OSHA REQS</t>
  </si>
  <si>
    <t>ULTRAMETER 6P</t>
  </si>
  <si>
    <t>Miscellaneous equipment</t>
  </si>
  <si>
    <t>LABOR TO CHECK AND INSPECT BOARD AND OPTICS</t>
  </si>
  <si>
    <t>FACILITY SIGNS-HVOL WELL 1 (W1)</t>
  </si>
  <si>
    <t>BOIL WATER SIGNS; HVOL WELL #1 (W1)-HVOL WELL #1 (</t>
  </si>
  <si>
    <t>PMCK Water Master Plan</t>
  </si>
  <si>
    <t>Master Plan</t>
  </si>
  <si>
    <t>Tanglewood Capacity Agreement</t>
  </si>
  <si>
    <t>15' Water line Easement Lot 48, PL1, Joshua Meadow</t>
  </si>
  <si>
    <t>15' Water line Easement (appr. 600')</t>
  </si>
  <si>
    <t>15' Water line Easement (appr. 1488')</t>
  </si>
  <si>
    <t>112' Water line easement</t>
  </si>
  <si>
    <t>Beachwood Clarifier 1</t>
  </si>
  <si>
    <t>Beachwood EstatesWWOperations</t>
  </si>
  <si>
    <t>Beachwood Clarifier 2</t>
  </si>
  <si>
    <t>Cherokee Shores Clarifier 1</t>
  </si>
  <si>
    <t>Cherokee ShoresWWOperations</t>
  </si>
  <si>
    <t>Variance Assets in Study to Assets in Subledger</t>
  </si>
  <si>
    <t>Harbor PointWWOperations</t>
  </si>
  <si>
    <t>TCEQ Domestic Wastewater/Texas Land Application Permit - HVOM</t>
  </si>
  <si>
    <t>Lake Medina Shores WW Ops</t>
  </si>
  <si>
    <t>Buffer Zone Easement Lakes at Mill Creek</t>
  </si>
  <si>
    <t>Decker HillsWWOperations</t>
  </si>
  <si>
    <t>Waste Water Treatment Plant</t>
  </si>
  <si>
    <t>REPLACE CLARIFIER DRIVE UNIT-HVOM WWTP 1 (S1)</t>
  </si>
  <si>
    <t>Flow Diversion Improvements</t>
  </si>
  <si>
    <t>Baffle Wall Improvements</t>
  </si>
  <si>
    <t>CESH WWTP IMP TRANSFER PIPE-</t>
  </si>
  <si>
    <t>Catwalk with Grating</t>
  </si>
  <si>
    <t>Coating Work</t>
  </si>
  <si>
    <t>Bridge; Handrails; Valves; Bar Screen</t>
  </si>
  <si>
    <t>Relocate Handrails; Grating; Conduit &amp; Outlets</t>
  </si>
  <si>
    <t>MOVED LINE &amp; POURED SLAB FOR CL2 TANK</t>
  </si>
  <si>
    <t>Holiday Villages of ForkWWOperations</t>
  </si>
  <si>
    <t>WWTP Engineering Evaluation; PINP/Arrowhead/SP</t>
  </si>
  <si>
    <t>Pinnacle Club WW Operations</t>
  </si>
  <si>
    <t>T/R SAND &amp; GRAVEL SEWER OFFICE</t>
  </si>
  <si>
    <t>592273 CONTRETE CONTAINMENT - -HOLIDAY VILLAGES OF</t>
  </si>
  <si>
    <t>HRPT WWTP CONCRETE TANKAGE-</t>
  </si>
  <si>
    <t>HRPT WWTP CONTROL BUILDING-</t>
  </si>
  <si>
    <t>HRPT WWTP MECHANICAL EQUIPMENT-</t>
  </si>
  <si>
    <t>HRPT WWTP PIPING; FLATWORK; SIDEWALK-</t>
  </si>
  <si>
    <t>HRPT WWTP WWTP-</t>
  </si>
  <si>
    <t>SUBCONTRACT WORK COMPLETED AT FACILITY-TANGLEWOOD</t>
  </si>
  <si>
    <t>TanglewoodWWOperations</t>
  </si>
  <si>
    <t>REPLACE IMPELLER-TANGLEWOOD AT TEXOMA LIFTSTATION</t>
  </si>
  <si>
    <t>HRPT WWTP PERMIT AMENDMENT-</t>
  </si>
  <si>
    <t>BDES WWTP Site Grading-</t>
  </si>
  <si>
    <t>BDES WWTP Plant Structures-Site work-</t>
  </si>
  <si>
    <t>BDES WWTP Sitework piping; flatwork; bldg; fenc; p</t>
  </si>
  <si>
    <t>BDES WWTP Effluent Discharge Line-</t>
  </si>
  <si>
    <t>BDES WWTP Concrete Tankage-</t>
  </si>
  <si>
    <t>TRTE WWTP Fence-</t>
  </si>
  <si>
    <t>TRTE WWTP Tank Foundations-</t>
  </si>
  <si>
    <t>Tower TerraceWWOperations</t>
  </si>
  <si>
    <t>TRTE WWTP Pre-Manufactured Office-</t>
  </si>
  <si>
    <t>HRPT PERMIT AMENDMENT FOR NEW WWTP-</t>
  </si>
  <si>
    <t>TRTE WWTP WWTP-</t>
  </si>
  <si>
    <t>TRTE WWTP Sewage Treatment Plant-</t>
  </si>
  <si>
    <t>BLUE WATER COVE WWTP #1 - REPLACE FENCING-BLUE WAT</t>
  </si>
  <si>
    <t>DHIC WWTP #1 - REPAIR &amp; REPLACE CATWALK-DECKER HIL</t>
  </si>
  <si>
    <t>Decker Hills Blower-</t>
  </si>
  <si>
    <t>REPLACE CLARIFIER WEIR-</t>
  </si>
  <si>
    <t>REPAIRED WALKWAY - HANDRAILS;  INSTALLED 2 - 2 1/2</t>
  </si>
  <si>
    <t>Holiday Villages of Livingston WWOps</t>
  </si>
  <si>
    <t>DHIC WWTP 1 - Storage Shed-DECKER HILLS WWTP #1</t>
  </si>
  <si>
    <t>Static WWTP Mixer Improvements; CESH</t>
  </si>
  <si>
    <t>Storage Barn              15' X 21'</t>
  </si>
  <si>
    <t>Lab        Wood &amp; Metal      12'x12'</t>
  </si>
  <si>
    <t>Chlorine Building        Steel      9.3' X 15.5'</t>
  </si>
  <si>
    <t>Office              10' X 20'</t>
  </si>
  <si>
    <t>Metal Building        Metal      10'x20'</t>
  </si>
  <si>
    <t>Equipment Building        Steel      14.5' X 18'</t>
  </si>
  <si>
    <t>Building        Wooden      20'x20'</t>
  </si>
  <si>
    <t>Lab        Wood &amp; Metal      16' x 24'</t>
  </si>
  <si>
    <t>Poured driveway-Stonehaven lift station #2 (L2)</t>
  </si>
  <si>
    <t>Move chlorine injection point to new plant-Cheroke</t>
  </si>
  <si>
    <t>LOAD OF ROCK  FOR ALL WEATHER ROAD</t>
  </si>
  <si>
    <t>New Plant - WWTP-WWTP</t>
  </si>
  <si>
    <t>Plant upgrade-S1</t>
  </si>
  <si>
    <t>IRRIGATION HEADS FOR SEWAGE FIELD-INDISTRICT BDES</t>
  </si>
  <si>
    <t>WWTP CESH-</t>
  </si>
  <si>
    <t>SEWER TREATMENT PLANT (original design plans )</t>
  </si>
  <si>
    <t>BERM IN IRRIGATION FIELD-BDES SEWER PLANT (S1)</t>
  </si>
  <si>
    <t>NEW EYEWASH STATION-HVOF SEWER 1 (S1)</t>
  </si>
  <si>
    <t>SEWER PLANT PERMIT-SEWER PLANT</t>
  </si>
  <si>
    <t>WASTEWATER TREATMENT PLANT-LIFT STATION</t>
  </si>
  <si>
    <t>WASTEWATER TREATMENT PLANT-INDISCTRICT HVOL</t>
  </si>
  <si>
    <t>STRUCTURES - MASONRY OR METAL - SEWER</t>
  </si>
  <si>
    <t>Waste Water Treatment Plant work on Effluent Basin</t>
  </si>
  <si>
    <t>REPAIR HANDRAILS(ELEC)-DECKER HILLS WWTP 1 (S1)</t>
  </si>
  <si>
    <t>CONCRETE CULVERT/CATCH BASIN-DHIC WWTP 1 (S1)-DHIC</t>
  </si>
  <si>
    <t>CONCRETE FOR  CL2 CONTAINMENT TANK</t>
  </si>
  <si>
    <t>TRLG COST HRPT WWTP</t>
  </si>
  <si>
    <t>Stainless Steel Bar Screen LS HVOM</t>
  </si>
  <si>
    <t>New Fence Old WWTP to new WWTP</t>
  </si>
  <si>
    <t>Construct building on concrete slab</t>
  </si>
  <si>
    <t>Decker Hills Rehab - Building</t>
  </si>
  <si>
    <t>Landscape work to Cover Asset 10000835</t>
  </si>
  <si>
    <t>Fence and Gate HVOM</t>
  </si>
  <si>
    <t>Sod and Seed Flow Surface Area at BWES</t>
  </si>
  <si>
    <t>Fencing         Chain Link      6'</t>
  </si>
  <si>
    <t>-BLUE WATER COVE WWTP #1 (S1)</t>
  </si>
  <si>
    <t>MCC BUILDING FOR WWTP-</t>
  </si>
  <si>
    <t>T/R SAND &amp; GRAVEL SEWER PLANT MATERIAL &amp; LABOR</t>
  </si>
  <si>
    <t>Fencing          Chain Link      6-ft.</t>
  </si>
  <si>
    <t>SEWER LINE PLANS-CNES</t>
  </si>
  <si>
    <t>Tuff Storage Shed</t>
  </si>
  <si>
    <t>E373-87 Trailer 4' x 8' gray utility vinTR184650</t>
  </si>
  <si>
    <t>SANITARY SYSTEM WORK COMPLETE-INDISTRICT HRPT</t>
  </si>
  <si>
    <t>Meter</t>
  </si>
  <si>
    <t>TURNED WATER ON-NEW CUSTOMER-8669 JOHNSON RD</t>
  </si>
  <si>
    <t>E268-Honda 3500 watt generator</t>
  </si>
  <si>
    <t>Sensaphone Model L400 auto dialer</t>
  </si>
  <si>
    <t>E267-2 pump gas air compressor and Honda generator</t>
  </si>
  <si>
    <t>CAPITAL REPAIR #2 MOTOR-TGWD@TEXOMA L4</t>
  </si>
  <si>
    <t>REPLACE FLOW METER-DECKER HILLS WWTP #1</t>
  </si>
  <si>
    <t>Electrical Auxilliary Generator - Diesel</t>
  </si>
  <si>
    <t>SEWER PUMP-HVOM-HVOM</t>
  </si>
  <si>
    <t>SEWER LINES-HVOM-HVOM</t>
  </si>
  <si>
    <t>2' AIR VACUM VALVE -INDISTRICT HVOF</t>
  </si>
  <si>
    <t>Collection sewers - force</t>
  </si>
  <si>
    <t>AIR REL VALVE-INDISTRICT HVOL</t>
  </si>
  <si>
    <t>INSTALLED AIR GAP CONNECT SEWER TO MAKE 100P</t>
  </si>
  <si>
    <t>SEWER MAPS; SEWER DIST MAP-SEWER DIST MAP</t>
  </si>
  <si>
    <t>PINP SANDPIPER ADDITION SEWER FORCE MAINS-</t>
  </si>
  <si>
    <t>SEWER FORCE MAINS; LINES &amp; FITTINGS</t>
  </si>
  <si>
    <t>SEWER FORCE MAINS; LINES; &amp; FITTINGS</t>
  </si>
  <si>
    <t>TECON HVOL SEF F SEWER LINE-</t>
  </si>
  <si>
    <t>TECON HVOM SEWER LINE-</t>
  </si>
  <si>
    <t>Beechwood Estates 2 inch Main - 1000' CIAC</t>
  </si>
  <si>
    <t>240' OF 1 1/2 PIPE inch</t>
  </si>
  <si>
    <t>420' OF 2 PIPE inch</t>
  </si>
  <si>
    <t>6 Discharge Lines              1800 inch</t>
  </si>
  <si>
    <t>SEWER FORCE MAINS-LABOR AND EQUIP RENTAL</t>
  </si>
  <si>
    <t>SEWER LINES</t>
  </si>
  <si>
    <t>NEW SEWER LINE-INDISTRICT HV OF FORK SECTION H</t>
  </si>
  <si>
    <t>NEW SEWER LINE-INDISTRICT HV OF FORK WATER PLANT</t>
  </si>
  <si>
    <t>NEW SEWER LINE-INDISTRICT HV OF FORK SECTION I</t>
  </si>
  <si>
    <t>SEWER LINES-RIDGEWOOD TRAIL</t>
  </si>
  <si>
    <t>SEWER LINES-INDISTRICT HVOF</t>
  </si>
  <si>
    <t>SEWER LINE-Indistrict Holiday Village Of Livin</t>
  </si>
  <si>
    <t>SEWER LINE-Indistrict Holidy Village of Livin</t>
  </si>
  <si>
    <t>SEWER LINE-Indistrict HVOF</t>
  </si>
  <si>
    <t>REPAIR SEWER FORCE MAIN-INDISTRICT HILLS</t>
  </si>
  <si>
    <t>REPAIR SEWER FORCE MAIN-INDISTRICT DECKER HILLS</t>
  </si>
  <si>
    <t>SEWER MAIN-INDISTRICT HVOF</t>
  </si>
  <si>
    <t>SEWER FORCE MAIN-HOLIDAY VILL OF LAKE ME WWTP #1 (</t>
  </si>
  <si>
    <t>820' OF 2 PIPE inch</t>
  </si>
  <si>
    <t>NEW SEWER LINE - 3380' OF PIPE-INDISTRICT HVOF - S</t>
  </si>
  <si>
    <t>INSTALLED 60' 3 SEWER LINE inch-BLUE WATER COVE WW</t>
  </si>
  <si>
    <t>Blue Water CoveWWOperations</t>
  </si>
  <si>
    <t>NEW SEWER LINE - 123'-167 E HARBOR POINT</t>
  </si>
  <si>
    <t>SEWER FORCE MAONS. LINES &amp; FITTINGS</t>
  </si>
  <si>
    <t>Replace check vale and replumb pipe-Turriff lift s</t>
  </si>
  <si>
    <t>Laid sewer main line - 420'-Indistrict Habor Point</t>
  </si>
  <si>
    <t>Laying sewer line SEC I-Indistrict HVOF</t>
  </si>
  <si>
    <t>LAYING NEW SEWER LINES SEC 1-Indistrict HVOF</t>
  </si>
  <si>
    <t>120' OF 1 1/2 SCH 40 PVC PIPE</t>
  </si>
  <si>
    <t>2 SEVER LINE</t>
  </si>
  <si>
    <t>SEWER FORCE MAIN PIPING AND TRENCHING</t>
  </si>
  <si>
    <t>Hurricane Rita Sewer Lines-</t>
  </si>
  <si>
    <t>MAPS-SEWER LINES DHIC-</t>
  </si>
  <si>
    <t>NEW SEWER LINES-INDISTRICT HVOL</t>
  </si>
  <si>
    <t>SEWER MAIN CAPITAL REPAIR-INDISTRICT HVOF</t>
  </si>
  <si>
    <t>SEWER MAINS-INDISTRICT HVOL</t>
  </si>
  <si>
    <t>SEWER MAINS-INDISTRICT HVOF</t>
  </si>
  <si>
    <t>SEWER DISCHARGE LINE-L3</t>
  </si>
  <si>
    <t>SEWER DISTRIBUTION PLAN-INDISCTRICT DHIC</t>
  </si>
  <si>
    <t>SEWER DISTRIBUTION PLAN-INDISCTRICT HVOF</t>
  </si>
  <si>
    <t>SEWER DISTRIBUTION PLAN-INDISCTRICT HVOL</t>
  </si>
  <si>
    <t>SEWER DISTRIBUTION PLAN-INDISCTRICT HRPT</t>
  </si>
  <si>
    <t>SEWER DISTRIBUTION PLAN-INDISTRICT HRPT</t>
  </si>
  <si>
    <t>LABOR OF INSTALLING SEWER MAINS</t>
  </si>
  <si>
    <t>REPLACE DISCHARGE PIPING-TURRIFF L/S 4 (L4)</t>
  </si>
  <si>
    <t>1700' OF 1 1/2  PIPE inch</t>
  </si>
  <si>
    <t>2 SEWER LINE inch-INDISTRICT HVOL</t>
  </si>
  <si>
    <t>SEWER BYPASS-PINP SEWER PLANT (S1)</t>
  </si>
  <si>
    <t>SEWER FORCE MAIN-BEACHWOOD ESTATES</t>
  </si>
  <si>
    <t>SEWER LINES-HV MEDINA</t>
  </si>
  <si>
    <t>TECON HVOL SEWER LINE-</t>
  </si>
  <si>
    <t>TIED IN SEWER MAIN AT GOLF COURSE-INDISTRICT PINNA</t>
  </si>
  <si>
    <t>SEWER LINES 1 1/2 INCH-</t>
  </si>
  <si>
    <t>SEWER LINES 2 INCH-</t>
  </si>
  <si>
    <t>SEWER LINES 2 1/2 INCH-</t>
  </si>
  <si>
    <t>WATER TAP FOR WASHDOWN L/S-CSGN LIFT STATION (L1)-</t>
  </si>
  <si>
    <t>Red Lion Controller with Float DHIC WWTP</t>
  </si>
  <si>
    <t>SEWER DISTRIBUTION PLAN W/ PARTIAL SEWER LINE LOCA</t>
  </si>
  <si>
    <t>SMITH &amp;LOVELESS PUMP VAC 1/2 HP 1 PH PARTS &amp; FREIG</t>
  </si>
  <si>
    <t>DITCH WITCH RENTAL</t>
  </si>
  <si>
    <t>Collection sewers - gravity</t>
  </si>
  <si>
    <t>Excavated Istalled Sewer Main</t>
  </si>
  <si>
    <t>EQUIPMENT RENTAL-TRENCHER AND BACKHOE</t>
  </si>
  <si>
    <t>PAUL LIPSCOMB;PROF ENGINEERING SERVICES</t>
  </si>
  <si>
    <t>Collection sewers - Gravity</t>
  </si>
  <si>
    <t>SEWER MAIN INSTALLATION</t>
  </si>
  <si>
    <t>PVC PIPES AND SMOKE TESTING</t>
  </si>
  <si>
    <t>2LOADS 3/4 WASHED ROCK</t>
  </si>
  <si>
    <t>SEWER GRAVITY-DIGIPRINTS</t>
  </si>
  <si>
    <t>SEWER GRAVITY MAINS LINES &amp; FITTINGS</t>
  </si>
  <si>
    <t>NEW SEWER LINE - 360' SEWER LINE-CHEROKKE SHORES W</t>
  </si>
  <si>
    <t>NEW SEWER LINES-INDISTRICT CESH</t>
  </si>
  <si>
    <t>2400 ft sewer line ext-</t>
  </si>
  <si>
    <t>Smoke Testing-</t>
  </si>
  <si>
    <t>Line Extensions-</t>
  </si>
  <si>
    <t>Sewer Line-</t>
  </si>
  <si>
    <t>NEW SEWER LINES PLAN-INDISTRICT CESH</t>
  </si>
  <si>
    <t>NEW SEWER LINES PLAN-INDISTRICT BDES</t>
  </si>
  <si>
    <t>NEW SEWER LINES-INDISTRICT BDES</t>
  </si>
  <si>
    <t>100' OF 8 PIPE inch</t>
  </si>
  <si>
    <t>CAPITAL SEWER MAIN REPAIR-INDISTRICT HVOF</t>
  </si>
  <si>
    <t>NEW SEWER LINE-KINGWOOD LINE EXT</t>
  </si>
  <si>
    <t>SEWER LINE CAPITAL REPAIR-BDES SEWER PLANT (S1)</t>
  </si>
  <si>
    <t>NEW SEWER LINES-WHITEDOVE &amp; GERONIMO</t>
  </si>
  <si>
    <t>BJ CONSTRUCTION;DITCHING CONTRACT LABOR</t>
  </si>
  <si>
    <t>MOVED SEWER LINE INTO EASEMENT-LOT 2239-250 KICKAP</t>
  </si>
  <si>
    <t>SEWER DISTRIBUTION PLAN-INDISCTRICT PINP</t>
  </si>
  <si>
    <t>SEWER DISTRIBUTION PLAN-INDISCTRICT CESH</t>
  </si>
  <si>
    <t>SEWER DISTRIBUTION PLAN-INDISCTRICT BDES</t>
  </si>
  <si>
    <t>INFLOW PROTECTORS FOR MANHOLES-INDISTRICT DHIC</t>
  </si>
  <si>
    <t>NEW VALVE BOX/STACK COVERS(SEWER)-INDISTRICT HVOF</t>
  </si>
  <si>
    <t>SEWER SERVICE LINES-HIDDEN LAKE ESTATES</t>
  </si>
  <si>
    <t>SEWER LINES-HIDDEN LAKE ESTATES</t>
  </si>
  <si>
    <t>SEWER MAIN TIE IN-INDISTRICT HVOF</t>
  </si>
  <si>
    <t>CAPITAL REPAIR SEWER MAIN-BOWIE ST</t>
  </si>
  <si>
    <t>SEWER LINE PLANS-INDISTRICT DHIC</t>
  </si>
  <si>
    <t>SEWER PLANS-DECKER HILLS</t>
  </si>
  <si>
    <t>CAPITAL SEWER LINE REPAIR-316 BLUEBONNET ST</t>
  </si>
  <si>
    <t>CAPITAL REPAIR SEWER LINES-INDISTRICT HVOF</t>
  </si>
  <si>
    <t>SEWER LINES-BEACHWOOD ESTATES</t>
  </si>
  <si>
    <t>EQUIPMENT RENTAL SEWER</t>
  </si>
  <si>
    <t>REPLACE SEWER LINE-EAGLE  CHASE</t>
  </si>
  <si>
    <t>SEWER DIST PLANS-BEACHWOOD ESTATES</t>
  </si>
  <si>
    <t>FLOW PROTECTORS-HIDDEN LAKES</t>
  </si>
  <si>
    <t>SMOKE TESTING AND REPORT</t>
  </si>
  <si>
    <t>9 INFLOW PROTECTORS-INDISTRICT DHIC</t>
  </si>
  <si>
    <t>CAPITAL SEWER LINE REPAIR-INDISTRICT TGWD</t>
  </si>
  <si>
    <t>4 inch CHK VALVE-TGWD@TEXOMA L/S 6 (L6)</t>
  </si>
  <si>
    <t>Piping</t>
  </si>
  <si>
    <t>MANHOLE REPAIR-DHIC WWTP 1 (S1)</t>
  </si>
  <si>
    <t>REPLACED CENTER SECTION OF HOLDING TANK</t>
  </si>
  <si>
    <t>Installed tank called off for 6 water main break i</t>
  </si>
  <si>
    <t>500 GAL TANK-Tower Terrace WWTP # (S1)</t>
  </si>
  <si>
    <t>SEWER TANK PAINTING &amp; FILTER TANK MEDIA</t>
  </si>
  <si>
    <t>REPLACE FILTER MEDIA-</t>
  </si>
  <si>
    <t>REPLACE FILTER MEDIA-WTP</t>
  </si>
  <si>
    <t>SANITARY SYSTEM WORK COMPLETE-182 SIOUX</t>
  </si>
  <si>
    <t>CAP REPAIR SEWER- STARTING UNIT-TGWD AT TEXOMA L/S</t>
  </si>
  <si>
    <t>BORE FOR SEWER TAP-181 ST ANDREWS</t>
  </si>
  <si>
    <t>BORE FOR SEWER TAP-153 PINEHURST DR</t>
  </si>
  <si>
    <t>Service Line- 1712 Choctaw Dr</t>
  </si>
  <si>
    <t>Tower TerraceWW Operations</t>
  </si>
  <si>
    <t>CHART RECORDER-CHEROKEE SHORES WASTEWATER PLANT S1</t>
  </si>
  <si>
    <t>CHART RECORDER-PINNACLE CLUB SEWER PLANT S1</t>
  </si>
  <si>
    <t>Recorder Improvements</t>
  </si>
  <si>
    <t>3 inch FLUID METER; BDES SEWER PLANT (S1)-BDES SEW</t>
  </si>
  <si>
    <t>REPLACE EFFLUENT FLOW METER-DECKER HILLS WWTP #1</t>
  </si>
  <si>
    <t>PANAMETRIC STRAP ON FLOW METER</t>
  </si>
  <si>
    <t>TRTE WWTP #1 2 inch FLG HP TURBINE - METER-TOWER T</t>
  </si>
  <si>
    <t>Flow Meter Installation and Calibration</t>
  </si>
  <si>
    <t>HRPT WWTP 1 - Turb Sensor Assembly-HARBOR POINT AT</t>
  </si>
  <si>
    <t>SEWER FLOWMETERS; ETC</t>
  </si>
  <si>
    <t>INSTALLED BACKFLOW PREVENTER-BEACHWOOD ESTATES SEW</t>
  </si>
  <si>
    <t>BACKFLOW PREVENTER (2 RPZ'S)-CHEROKEE SHORES WW PL</t>
  </si>
  <si>
    <t>CAPITAL REPAIR FLOW METER-CESH WWTP 1 (S1)</t>
  </si>
  <si>
    <t>SEWER CLAMP METER-DHIC WWTP 1 (S1)</t>
  </si>
  <si>
    <t>4 SEWER METER inch-HVOM WWTP 1 (S1)</t>
  </si>
  <si>
    <t>NEW FLOW METER-HVOF SEWER 1 (S1)-HVOF SEWER 1 (S1)</t>
  </si>
  <si>
    <t>REMOTE SEWER FLOW MEASURING UNIT</t>
  </si>
  <si>
    <t>FLOW RECORDER-HVOL WWTP to Blue Water Cove</t>
  </si>
  <si>
    <t>019/005</t>
  </si>
  <si>
    <t>Hydroranger 200 flow recorder &amp; transducer unit</t>
  </si>
  <si>
    <t>FLOW METER TRANSDUCER &amp; CONTROLS</t>
  </si>
  <si>
    <t>Septic Lids &amp; Risers Replacement</t>
  </si>
  <si>
    <t>569504 RISERS AND LIDS - -INDISTRICT HVOF</t>
  </si>
  <si>
    <t>NEW SEWER TAP - (2) 250 GAL CONCRETE TANKS; 20' SE</t>
  </si>
  <si>
    <t>NEW MANHOLES</t>
  </si>
  <si>
    <t>BDES WWTP Submersible Lift Station-</t>
  </si>
  <si>
    <t>TRTE WWTP Wet Well-</t>
  </si>
  <si>
    <t>Receiving wells/manholes</t>
  </si>
  <si>
    <t>DHIC - Rehab Liftstation 1</t>
  </si>
  <si>
    <t>RAISED MANHOLE AND BROKE CONCRETE ON TAP</t>
  </si>
  <si>
    <t>SEWER RECEIVING WELLS &amp; MAN HOLES</t>
  </si>
  <si>
    <t>Wet well              8' diam X 30' depth</t>
  </si>
  <si>
    <t>Wet well              8' diam X 28' depth</t>
  </si>
  <si>
    <t>Installed tank-Holiday villages of Fork sewer #1 (</t>
  </si>
  <si>
    <t>SEWER RECEIVING WELLS BDES-</t>
  </si>
  <si>
    <t>CAPITAL REPAIR-MANHOLE-INDISTRICT BDES</t>
  </si>
  <si>
    <t>MANHOLES-HIDDEN LAKE ESTATES</t>
  </si>
  <si>
    <t>Pump              3 hp</t>
  </si>
  <si>
    <t>P51 MYERS PUMP-225 PINNACLE CLUB DR-225 PINNACLE C</t>
  </si>
  <si>
    <t>MILWAUKEE PUMP GP1-115V-171 JAMAICA AVE-171 JAMAIC</t>
  </si>
  <si>
    <t>MILWAUKEE PUMP GP1-115V-7115 BROKEN BOW-7115 BROKE</t>
  </si>
  <si>
    <t>MILWAUKEE PUMP GP1-115V-202 PALO PINTO-202 PALO PI</t>
  </si>
  <si>
    <t>P51 MYERS PUMP-17 WHITEFOOT-17 WHITEFOOT</t>
  </si>
  <si>
    <t>MILWAUKEE PUMP HGP1-2021 230V-107 HILTON HEAD ISLA</t>
  </si>
  <si>
    <t>MILWAUKEE PUMP GP1-115V-117 SIOUX-117 SIOUX</t>
  </si>
  <si>
    <t>MILWAUKEE PUMP GP1-115V-101 WILDEWOOD WAY-101 WILD</t>
  </si>
  <si>
    <t>MILWAUKEE PUMP GP1-115V-LOT 137 SEC E HOL VILL-LOT</t>
  </si>
  <si>
    <t>MILWAUKEE PUMP GP1-115V-249 WAURIKA-249 WAURIKA</t>
  </si>
  <si>
    <t>MILWAUKEE PUMP GP1-115V-142 GERONIMO-142 GERONIMO</t>
  </si>
  <si>
    <t>NEW SEWER SERVICE TAP-104 LU ANN WAY-104 LU ANN WA</t>
  </si>
  <si>
    <t>MILWAUKEE PUMP GP1-115V-212 PECOS DR-212 PECOS DR</t>
  </si>
  <si>
    <t>MILWAUKEE PUMP HGP1-2021 230V-121 PINEHURST DT-121</t>
  </si>
  <si>
    <t>MILWAUKEE PUMP GP1-115V-182 INDIAN GAP-182 INDIAN</t>
  </si>
  <si>
    <t>P51 MYERS PUMP-LOT 85 SEC 1-LOT 85 SEC 1</t>
  </si>
  <si>
    <t>MILWAUKEE PUMP GP1-115V; 200 ST THOMAS-200 ST THOM</t>
  </si>
  <si>
    <t>MILWAUKEE PUMP GP1-115V</t>
  </si>
  <si>
    <t>MYERS PUMP P51; INDISTRICT HVOF-INDISTRICT HVOF</t>
  </si>
  <si>
    <t>GOULD PUMP WE 1512 HH</t>
  </si>
  <si>
    <t>MILWAUKEE PUMP GP1-115V; 158 SPEARMAN-158 SPEARMAN</t>
  </si>
  <si>
    <t>MILWAUKEE PUMP GP1-115V; 100 INDIAN BLANKET LANE-1</t>
  </si>
  <si>
    <t>MILWAUKEE PUMP HGP1-2021 230V; 26 ISLAND DR-26 ISL</t>
  </si>
  <si>
    <t>MILWAUKEE PUMP GP1-115V; 136 RED WATER-136 RED WAT</t>
  </si>
  <si>
    <t>MILWAUKEE PUMP GP1-115V; 7109 OTTOWA-7109 OTTOWA</t>
  </si>
  <si>
    <t>MILWAUKEE PUMP GP1-115V; 109 ADELIA-109 ADELIA</t>
  </si>
  <si>
    <t>MILWAUKEE PUMP HGP1-2021 230V; 133 SWR DIAMOND OAK</t>
  </si>
  <si>
    <t>MILWAUKEE PUMP GP1-115V; 212 SUNRAY-212 SUNRAY</t>
  </si>
  <si>
    <t>MILWAUKEE PUMP GP1-115V; 107 SWR CANYON COVE-107 S</t>
  </si>
  <si>
    <t>MILWAUKEE PUMP HGP1-2021 230V; 104 ST ANNE'S DR-10</t>
  </si>
  <si>
    <t>MILWAUKEE PUMP GP1-115V; 133 SWR DIAMOND OAKS-133</t>
  </si>
  <si>
    <t>MILWAUKEE PUMP HGP1-2021 230V; 136 RED WATER-136 R</t>
  </si>
  <si>
    <t>MILWAUKEE PUMP GP1-115V; 109 SWR DEER ISLAND-109 S</t>
  </si>
  <si>
    <t>MILWAUKEE PUMP GP1-115V; 215 SUNRAY-215 SUNRAY</t>
  </si>
  <si>
    <t>MILWAUKEE PUMP HGP1-2021 230V; 938 EAST SUNRAY-938</t>
  </si>
  <si>
    <t>MILWAUKEE PUMP HGP1-2021 230V; 190 INDIAN GAP-190</t>
  </si>
  <si>
    <t>MILWAUKEE PUMP HGP1-2021 230V; 111 SOUTHERN PINE P</t>
  </si>
  <si>
    <t>MILWAUKEE PUMP GP1-115V; 302 ST ANDREWS-302 ST AND</t>
  </si>
  <si>
    <t>MILWAUKEE PUMP GP1-115V; 164 BUFFALO SPRINGS RD-16</t>
  </si>
  <si>
    <t>MILWAUKEE PUMP HGP1-2021 230V; 40 ISLAND DR-40 ISL</t>
  </si>
  <si>
    <t>Pump              7.5 hp</t>
  </si>
  <si>
    <t>MILWAUKEE PUMP GP1-115V-438 CHOCTAW</t>
  </si>
  <si>
    <t>MILWAUKEE PUMP HGP1-2021 230V-310 ST ANDREWS</t>
  </si>
  <si>
    <t>MILWAUKEE PUMP GP1-115V-156 COHOMA</t>
  </si>
  <si>
    <t>P51 MYERS PUMP-LOT 255 ARAPAHO</t>
  </si>
  <si>
    <t>MILWAUKEE PUMP HGP1-2021 230V-142 PINNACLE CLUB CT</t>
  </si>
  <si>
    <t>MILWAUKEE PUMP GP1-115V-156 BUFFALO SPRING</t>
  </si>
  <si>
    <t>MILWAUKEE PUMP HGP1-2021 230V-130 PINNACLE CLUB DR</t>
  </si>
  <si>
    <t>MILWAUKEE PUMP GP1-115V-8635 DOUBLE BRIDGE RD</t>
  </si>
  <si>
    <t>MILWAUKEE PUMP GP1-115V-113 BEAR CREEK DR</t>
  </si>
  <si>
    <t>P51 MYERS PUMP-LOT 140 SEC I</t>
  </si>
  <si>
    <t>MILWAUKEE PUMP GP1-115V-214 SUNRAY ST</t>
  </si>
  <si>
    <t>P51 MYERS PUMP-261 QUANAH</t>
  </si>
  <si>
    <t>INSTALLED NEW PUMP-TANGLEWOOD AT TEXOMA LIFTSTATIO</t>
  </si>
  <si>
    <t>LIFT STN/PUMP REPAIR-TGWD AT TEXOMA L/S #5 (L5)</t>
  </si>
  <si>
    <t>220V ABS GRINDER PUMP FIBERGLASS-LOT 12 BLK A (HVO</t>
  </si>
  <si>
    <t>MILWAUKEE PUMP GP1-115V-430 SEMINOLE</t>
  </si>
  <si>
    <t>MILWAUKEE PUMP GP1-115V-160 CHILACOTH TRL</t>
  </si>
  <si>
    <t>MILWAUKEE PUMP GP1-115V-201 ESKOTA ST</t>
  </si>
  <si>
    <t>MILWAUKEE PUMP GP1-115V-114 TRAILS END</t>
  </si>
  <si>
    <t>MILWAUKEE PUMP HGP1-2021 230V-117 PINEHURST DR</t>
  </si>
  <si>
    <t>MILWAUKEE PUMP HGP1-2021 230V-117 ST ANNES DR</t>
  </si>
  <si>
    <t>MILWAUKEE PUMP HGP1-2021 230V-36 ISLAND DR</t>
  </si>
  <si>
    <t>MILWAUKEE PUMP HGP1-2021 230V-250 PINNACLE CLUB DR</t>
  </si>
  <si>
    <t>MILWAUKEE PUMP HGP1-2021 230V-12 ISLAND DR</t>
  </si>
  <si>
    <t>MILWAUKEE PUMP GP1-115V-191 HUNTOON TR</t>
  </si>
  <si>
    <t>MILWAUKEE PUMP HGP1-2021 230V-8018 DOUBLE BRIDGE R</t>
  </si>
  <si>
    <t>MILWAUKEE PUMP GP1-115V-119 PECOS DR</t>
  </si>
  <si>
    <t>P51 MYERS PUMP-64 RISING STAR</t>
  </si>
  <si>
    <t>Air Lift Pump Improvements</t>
  </si>
  <si>
    <t>Milwaukee Pump HGP1-2021 230 V</t>
  </si>
  <si>
    <t>MILWAUKEE PUMP GP1-115V; 118 WATERFRONT DR-118 WAT</t>
  </si>
  <si>
    <t>MILWAUKEE PUMP GP1-115V; 118 GREENWOOD DR-118 GREE</t>
  </si>
  <si>
    <t>MILWAUKEE PUMP GP1-115V; 420 COCO LOOP LOT 191 SEC</t>
  </si>
  <si>
    <t>MILWAUKEE PUMP GP1-115V; 150 WAPITI-150 WAPITI</t>
  </si>
  <si>
    <t>MILWAUKEE PUMP HGP1-2021 230V; 225 ST ANDREWS DR-2</t>
  </si>
  <si>
    <t>MILWAUKEE PUMP GP1-115V; 8626 DOUBLE BRIDGE RD-862</t>
  </si>
  <si>
    <t>MILWAUKEE PUMP GP1-115V; 147 SPEARMAN ST-147 SPEAR</t>
  </si>
  <si>
    <t>MILWAUKEE PUMP GP1-115V; 100 ESLPTA ST-100 ESLPTA</t>
  </si>
  <si>
    <t>MILWAUKEE PUMP GP1-115V; 152 WHITEFACE DR-152 WHIT</t>
  </si>
  <si>
    <t>MILWAUKEE PUMP GP1-115V; 172 MOHICAN-172 MOHICAN</t>
  </si>
  <si>
    <t>P51 MYERS PUMP; HARBOR POINT DRIVE-HARBOR POINT DR</t>
  </si>
  <si>
    <t>MILWAUKEE PUMP GP1-115V; 8315 DOUBLE BRIDGE RD-831</t>
  </si>
  <si>
    <t>MILWAUKEE PUMP GP1-115V; 120 LAE ARROWHEAD DR-120</t>
  </si>
  <si>
    <t>MILWAUKEE PUMP GP1-115V; 106 LU ANN WAY-106 LU ANN</t>
  </si>
  <si>
    <t>MILWAUKEE PUMP GP1-115V; 143 VAN HORN DR-143 VAN H</t>
  </si>
  <si>
    <t>MILWAUKEE PUMP GP1-115V; 7190 KIOWA DR-7190 KIOWA</t>
  </si>
  <si>
    <t>Sewer Pump Capital Repair; Tanglewood Lift Station</t>
  </si>
  <si>
    <t>MILWAUKEE PUMP GP1-115V-264 SUNRAY ST</t>
  </si>
  <si>
    <t>NEW SUBMERSIBLE SEWAGE PUMP</t>
  </si>
  <si>
    <t>MILWAUKEE PUMP GP1-115V-108 WATERFRONT DR</t>
  </si>
  <si>
    <t>MILWAUKEE PUMP GP1-115V-106 LU ANN WAY</t>
  </si>
  <si>
    <t>MILWAUKEE PUMP GP1-115V-136 COAHOMA ST</t>
  </si>
  <si>
    <t>MILWAUKEE PUMP GP1-115V-105 CUSTER RD</t>
  </si>
  <si>
    <t>MILWAUKEE PUMP GP1-115V-102 BRENTWOOD ESTATES DR</t>
  </si>
  <si>
    <t>REPLACE LIDS ON SEPTIC TANKS-INDISTRICT PINNACLE P</t>
  </si>
  <si>
    <t>MILWAUKEE PUMP GP1-115V-249 S CHEROKEE SHORES DR</t>
  </si>
  <si>
    <t>MILWAUKEE PUMP GP1-115V-LOT 136 SEC H (HVOF)</t>
  </si>
  <si>
    <t>MILWAUKEE PUMP HGP1-2021 230V-222 SUNRAY ST</t>
  </si>
  <si>
    <t>P51 MYERS PUMP-259 BROKEN BOW</t>
  </si>
  <si>
    <t>MILWAUKEE PUMP GP1-115V-140 GERONIMO TR</t>
  </si>
  <si>
    <t>HRPT WWTP LIFT STATION-</t>
  </si>
  <si>
    <t>HRPT WWTP NPWS PUMP SKID-</t>
  </si>
  <si>
    <t>HRPT WWTP PACKAGE LIFT STATION-</t>
  </si>
  <si>
    <t>586462 REPLACE GRINDER PUMP - -LOT#50-51 SEC.G HVO</t>
  </si>
  <si>
    <t>591756 REPLACE GRINDER PUMP - -144 COLORADO</t>
  </si>
  <si>
    <t>641841 REPLACE GRINDER PUMP - -86 E HOLLY</t>
  </si>
  <si>
    <t>644573 REPLACE GRINDER PUMP - -213-SWR WOODCANYON</t>
  </si>
  <si>
    <t>646166 REPLACE GRINDER PUMP - -106 CANYON COVE</t>
  </si>
  <si>
    <t>646250 REPLACE GRINDER PUMP - -115 DOUGLAS DR</t>
  </si>
  <si>
    <t>648085 REPLACE GRINDER PUMP - -214 WHITEFACE DR</t>
  </si>
  <si>
    <t>650612 REPLACE GRINDER PUMP - -129 LITTLE RIVER BE</t>
  </si>
  <si>
    <t>650621 REPLACE GRINDER PUMP - -232 ST ANDREWS DR E</t>
  </si>
  <si>
    <t>616358 REPLACE GRINDER PUMP - MATERIALS -165-E LAK</t>
  </si>
  <si>
    <t>644131 REPLACE GRINDER PUMP - MATERIALS -LOT 10 BL</t>
  </si>
  <si>
    <t>653498 GRINDER PUMP PROBLEM - LABOR-164 CHILLOCOTH</t>
  </si>
  <si>
    <t>653498 GRINDER PUMP PROBLEM - MATERIALS -164 CHILL</t>
  </si>
  <si>
    <t>656555 GRINDER PUMP PROBLEM - LABOR-177 SIOUX</t>
  </si>
  <si>
    <t>656555 GRINDER PUMP PROBLEM - MATERIALS -177 SIOUX</t>
  </si>
  <si>
    <t>659487 REPLACE GRINDER PUMP - LABOR-L11 SE HV OF L</t>
  </si>
  <si>
    <t>659487 REPLACE GRINDER PUMP - MATERIALS -L11 SE HV</t>
  </si>
  <si>
    <t>660427 GRINDER PUMP PROBLEM - LABOR-331 RUNNING BR</t>
  </si>
  <si>
    <t>660427 GRINDER PUMP PROBLEM - MATERIALS -331 RUNNI</t>
  </si>
  <si>
    <t>660805 GRINDER PUMP PROBLEM - LABOR-155 RED WATER</t>
  </si>
  <si>
    <t>660805 GRINDER PUMP PROBLEM - MATERIALS -155 RED W</t>
  </si>
  <si>
    <t>663736 GRINDER PUMP PROBLEM - LABOR-112 KANAWKA RD</t>
  </si>
  <si>
    <t>663736 GRINDER PUMP PROBLEM - MATERIALS -112 KANAW</t>
  </si>
  <si>
    <t>663749 GRINDER PUMP PROBLEM - LABOR-141 LAKE ARROW</t>
  </si>
  <si>
    <t>663749 GRINDER PUMP PROBLEM - MATERIALS -141 LAKE</t>
  </si>
  <si>
    <t>663804 GRINDER PUMP PROBLEM - LABOR-106 CARMEL PLA</t>
  </si>
  <si>
    <t>663804 GRINDER PUMP PROBLEM - MATERIALS -106 CARME</t>
  </si>
  <si>
    <t>Pump No. 1        200 gpm      15 hp</t>
  </si>
  <si>
    <t>Pump No. 1        400 gpm      15 hp</t>
  </si>
  <si>
    <t>sewer pump-205 RUNNING BROOK DR</t>
  </si>
  <si>
    <t>sewer pump-703 COMMANCHE COVE</t>
  </si>
  <si>
    <t>sewer pump-97 HOLIDAY VILLAGE DR</t>
  </si>
  <si>
    <t>sewer pump-103 CARSON RD</t>
  </si>
  <si>
    <t>sewer pump-185 VAN HORN DR</t>
  </si>
  <si>
    <t>sewer pump-192 PINNACLE CLUB DR</t>
  </si>
  <si>
    <t>sewer pump-137 PINEHURST DR</t>
  </si>
  <si>
    <t>sewer pump-388 WHITEFOOT</t>
  </si>
  <si>
    <t>sewer pump-216 SUNRAY ST</t>
  </si>
  <si>
    <t>sewer pump-139 TAMPICO LN</t>
  </si>
  <si>
    <t>sewer pump-455 STIRRUP RANCH RD</t>
  </si>
  <si>
    <t>sewer pump-102 CANYON COVE</t>
  </si>
  <si>
    <t>sewer pump-125 PRIVATE ROAD 5310 SEC I LOT 210</t>
  </si>
  <si>
    <t>sewer pump-119 PECOS DR</t>
  </si>
  <si>
    <t>sewer pump-132 MAPLES TRL-SWR</t>
  </si>
  <si>
    <t>sewer pump-141 LAKE ARROWHEAD DR</t>
  </si>
  <si>
    <t>sewer pump-207 ARAPAHO</t>
  </si>
  <si>
    <t>sewer pump-143 GERONIMO TR</t>
  </si>
  <si>
    <t>sewer pump-202 PECOS DR</t>
  </si>
  <si>
    <t>sewer pump-164 KICKAPOO STREET</t>
  </si>
  <si>
    <t>sewer pump-313 RUNNING BEAR</t>
  </si>
  <si>
    <t>sewer pump-102 WHITE DOVE TR</t>
  </si>
  <si>
    <t>sewer pump-101 COAHOMA ST</t>
  </si>
  <si>
    <t>sewer pump-724 HOLIDAY VILLAGE</t>
  </si>
  <si>
    <t>sewer pump-108 HUNTOON TR</t>
  </si>
  <si>
    <t>sewer pump-360 ST ANDREWS DR</t>
  </si>
  <si>
    <t>Pump              5 hp</t>
  </si>
  <si>
    <t>REPLACED GRINDER PUMP-332-B NUECES DR</t>
  </si>
  <si>
    <t>REPLACED GRINDER PUMP-71 NASSAU LN (LOT 94 &amp; 95 F)</t>
  </si>
  <si>
    <t>REPLACED GRINDER PUMP-234-I RIDGEWOOD TRAIL</t>
  </si>
  <si>
    <t>REPLACED GRINDER PUMP-555 LAKESHORE DR</t>
  </si>
  <si>
    <t>REPLACED GRINDER PUMP-129 SEIS HOMBRES DR</t>
  </si>
  <si>
    <t>REPLACED GRINDER PUMP-362 ST ANDREWS</t>
  </si>
  <si>
    <t>REPLACED GRINDER PUMP-119 WHITE CAP-LN-3/4 inch</t>
  </si>
  <si>
    <t>REPLACED GRINDER PUMP-141 LAKE ARROWHEAD DR</t>
  </si>
  <si>
    <t>REPLACED GRINDER PUMP-116 WHITEFACE DR</t>
  </si>
  <si>
    <t>REPLACED GRINDER PUMP-115 HILTON HEAD ISLAND</t>
  </si>
  <si>
    <t>REPLACED GRINDER PUMP-225 HIGH POINT DR</t>
  </si>
  <si>
    <t>REPLACED GRINDER PUMP-197 BOWIE ST</t>
  </si>
  <si>
    <t>REPLACED GRINDER PUMP-255 SUNRAY ST</t>
  </si>
  <si>
    <t>REPLACED GRINDER PUMP-118 LAKE CREEK DR</t>
  </si>
  <si>
    <t>REPLACED GRINDER PUMP-214 WHITEFACE DR</t>
  </si>
  <si>
    <t>RECONDITIONED FLYGT PUMP; STARTED WITH HEATERS</t>
  </si>
  <si>
    <t>replaced pump and conduit and electrical box-RANGE</t>
  </si>
  <si>
    <t>pump and conduit and electrical box</t>
  </si>
  <si>
    <t>replaced pump and pump float-361 NORTH POINT RD</t>
  </si>
  <si>
    <t>Replaced pump and pump float</t>
  </si>
  <si>
    <t>Replaced pump and excavated sewer tap</t>
  </si>
  <si>
    <t>Pump              4.5 hp</t>
  </si>
  <si>
    <t>TRTE WWTP Lift Stn Piping-</t>
  </si>
  <si>
    <t>install a new sewer pump-136 WAURIKA TR</t>
  </si>
  <si>
    <t>replaced pump with new grinder pump-122 WHITE CAP</t>
  </si>
  <si>
    <t>LABOR replaced grinder pump-116 WHITEFACE DR</t>
  </si>
  <si>
    <t>MATERIALS replaced grinder pump-116 WHITEFACE DR</t>
  </si>
  <si>
    <t>Installed new  grinder pump working ok now.-194 PI</t>
  </si>
  <si>
    <t>replace pump.-118 TAMPICO LN</t>
  </si>
  <si>
    <t>REPLACE GRINDER PUMP-121 SEIS HOMBRES DR</t>
  </si>
  <si>
    <t>REPLACE GRINDER PUMP-27 CARSON RD</t>
  </si>
  <si>
    <t>Replaced pump and float. Everything is working  pr</t>
  </si>
  <si>
    <t>installed  new 220V grinder pump working ok now.-2</t>
  </si>
  <si>
    <t>Found pump bad installed new sewer pump at-7340 SH</t>
  </si>
  <si>
    <t>replaced with a new sewer pump.-183 LAKE CREEK DR</t>
  </si>
  <si>
    <t>replaced with new sewer pump.-103 WHITE CAP LN</t>
  </si>
  <si>
    <t>REPLACE PUMP 472 STIRRUP RANCH RD</t>
  </si>
  <si>
    <t>GRINDER PUMP-223 GERONIMO TRL</t>
  </si>
  <si>
    <t>replace pump used old stack and  float.-106 CANYON</t>
  </si>
  <si>
    <t>Replaced pump old  was burnt up used the old float</t>
  </si>
  <si>
    <t>Had to install  new pump and stack.-142 DIAMOND PO</t>
  </si>
  <si>
    <t>replaced pump and float  made sure it pumped down.</t>
  </si>
  <si>
    <t>installed new grinder pump float and checked valve</t>
  </si>
  <si>
    <t>Replaced pump and float and  new stack.-256 SUNRAY</t>
  </si>
  <si>
    <t>LABOR Grinder Pump Problem.-494 WHITEFOOT</t>
  </si>
  <si>
    <t>MATERIALS Grinder Pump Problem.-494 WHITEFOOT</t>
  </si>
  <si>
    <t>Replaced pump and stack and used  same float. .-22</t>
  </si>
  <si>
    <t>LABOR Pump went out. Replaced pump and pump stack</t>
  </si>
  <si>
    <t>Pump went out. Replaced pump and pump stack used</t>
  </si>
  <si>
    <t>Found pump bad installed new pump .-7730 DOUBLE BR</t>
  </si>
  <si>
    <t>Installed new grinder pump. Needs 220V.-136 DIAMON</t>
  </si>
  <si>
    <t>REPLACE GRINDER PUMP</t>
  </si>
  <si>
    <t>REPLACE PUMP.-337 ST ANDREWS DR</t>
  </si>
  <si>
    <t>GRINDER PUMP-337 ST ANDREWS DR</t>
  </si>
  <si>
    <t>GRINDER PUMP-136 COAHOMA ST</t>
  </si>
  <si>
    <t>GRINDER PUMP-INDISTRICT CESH</t>
  </si>
  <si>
    <t>TRTE WWTP Pumps &amp; Controls-</t>
  </si>
  <si>
    <t>Rebuild and reinstall pump-138 DEER PARK LOOP</t>
  </si>
  <si>
    <t>Replaced pump and float-177 ESKOTA ST</t>
  </si>
  <si>
    <t>Replaced pump and float-114 SIOUX</t>
  </si>
  <si>
    <t>Replaced grinder pump and float stack-143 KANAKWA</t>
  </si>
  <si>
    <t>Installed new grinder pump and floats-LOT#58-59-60</t>
  </si>
  <si>
    <t>Replace sewer pump-212 HUNTOON TR</t>
  </si>
  <si>
    <t>Pump No. 1        300 gpm      20 hp</t>
  </si>
  <si>
    <t>Pump went out. Replaced pump and pump stack and  f</t>
  </si>
  <si>
    <t>GRINDER PUMP-7190 KIOWA DR</t>
  </si>
  <si>
    <t>GRINDER PUMP-7339 SHAWNEE CR</t>
  </si>
  <si>
    <t>GRINDER PUMP-8151 DOUBLE BRIDGE RD</t>
  </si>
  <si>
    <t>GRINDER PUMP-114 SUN RAY</t>
  </si>
  <si>
    <t>GRINDER PUMP-346 ST ANDREWS</t>
  </si>
  <si>
    <t>LABOR Sewer pump burnt up replaced sewer pump.-715</t>
  </si>
  <si>
    <t>MATERIALS Sewer pump burnt up replaced sewer pump.</t>
  </si>
  <si>
    <t>GRINDER PUMP-112 WILDWOOD WAY</t>
  </si>
  <si>
    <t>GRINDER PUMP-220 SIOUX</t>
  </si>
  <si>
    <t>GRINDER PUMP-172 B SUNRAY ST</t>
  </si>
  <si>
    <t>GRINDER PUMP-118 SIOUX STREET</t>
  </si>
  <si>
    <t>GRINDER PUMP-455 N CHEROKEE SHORES DR</t>
  </si>
  <si>
    <t>NORTH TEXAS PUMP CAME OUT AND REINSTALLED #2 PUMP</t>
  </si>
  <si>
    <t>REPLACED GRINDER PUMP-7126 BLACKHAWK DR</t>
  </si>
  <si>
    <t>REPLACED GRINDER PUMP-7362 SHAWNEE CR</t>
  </si>
  <si>
    <t>REPLACED GRINDER PUMP-L-25A</t>
  </si>
  <si>
    <t>REPLACED GRINDER PUMP-110 WHITE CAP LN</t>
  </si>
  <si>
    <t>REPLACED GRINDER PUMP-104 ST ANDREWS DR</t>
  </si>
  <si>
    <t>REPLACED GRINDER PUMP-100 CREE ST</t>
  </si>
  <si>
    <t>REPLACED GRINDER PUMP-301 ST ANDREWS WEST</t>
  </si>
  <si>
    <t>REPLACED GRINDER PUMP-142 THRUSH RD</t>
  </si>
  <si>
    <t>REPLACED GRINDER PUMP-160 ESKOTA ST</t>
  </si>
  <si>
    <t>REPLACED GRINDER PUMP-102-SWR DOERING BAY CIRCLE</t>
  </si>
  <si>
    <t>REPLACED GRINDER PUMP-8443 DOUBLE BRIDGE RD</t>
  </si>
  <si>
    <t>MILWAUKEE PUMP GP-LOT#199-200 SEC.E HVOL</t>
  </si>
  <si>
    <t>MILWAUKEE PUMP GP-114 ADELIA DR</t>
  </si>
  <si>
    <t>MILWAUKEE PUMP HG-176 INDIAN GAP DR</t>
  </si>
  <si>
    <t>MILWAUKEE PUMP GP-116 WATER FRONT SHORES</t>
  </si>
  <si>
    <t>MILWAUKEE PUMP GP-BROKEN BOW LOT 268</t>
  </si>
  <si>
    <t>MILWAUKEE PUMP GP-204 FOREST DR</t>
  </si>
  <si>
    <t>MILWAUKEE PUMP GP-106 CANYON COVE</t>
  </si>
  <si>
    <t>MILWAUKEE PUMP HG-28 ISLAND DR</t>
  </si>
  <si>
    <t>MILWAUKEE PUMP GP-8821 JOHNSON RD</t>
  </si>
  <si>
    <t>MILWAUKEE PUMP GP-249 COLONIAL DR</t>
  </si>
  <si>
    <t>GRINDER PUMP-114 HICKORY TREE RD</t>
  </si>
  <si>
    <t>Install new pump and float</t>
  </si>
  <si>
    <t>Pump had went out. Replaced pump assembly.-381 COM</t>
  </si>
  <si>
    <t>Replaced pump and float. Old pump burned up.-111 W</t>
  </si>
  <si>
    <t>GRINDER PUMP-119 COAHOMA ST</t>
  </si>
  <si>
    <t>replaced sewer pump</t>
  </si>
  <si>
    <t xml:space="preserve"> 5Hp  Myers Pump and New Ebara 5 Hp lift pump</t>
  </si>
  <si>
    <t>GRINDER PUMP-106 GETAWAY CR</t>
  </si>
  <si>
    <t>Replaced pump and float</t>
  </si>
  <si>
    <t>Pump burned up. Had to replace pump and float and</t>
  </si>
  <si>
    <t>GRINDER PUMP-129 PINEHURST DR</t>
  </si>
  <si>
    <t>GRINDER PUMP-7864 DOUBLE BRIDGE RD</t>
  </si>
  <si>
    <t>GRINDER PUMP-150 PINEHURST</t>
  </si>
  <si>
    <t>GRINDER PUMP-318 PEBBLE BEACH DR</t>
  </si>
  <si>
    <t>CESH - WWTP - G-R 12B20-B CENTRIFUGAL PUMP-CHEROKE</t>
  </si>
  <si>
    <t>REPLACED GRINDER PUMP-119 PECOS DR</t>
  </si>
  <si>
    <t>REPLACED GRINDER PUMP-526 CANADIAN DR</t>
  </si>
  <si>
    <t>REPLACED GRINDER PUMP-128 SUNRAY ST</t>
  </si>
  <si>
    <t>REPLACED GRINDER PUMP-109 ST ANNE'S</t>
  </si>
  <si>
    <t>REPLACED GRINDER PUMP-7116 YUMA DR</t>
  </si>
  <si>
    <t>REPLACED GRINDER PUMP-329 CANADIAN</t>
  </si>
  <si>
    <t>REPLACED GRINDER PUMP-120 SWR TRAILS END</t>
  </si>
  <si>
    <t>REPLACED GRINDER PUMP-7107 YUMA DR</t>
  </si>
  <si>
    <t>REPLACED GRINDER PUMP-430 HARBOR POINT DR</t>
  </si>
  <si>
    <t>REPLACED GRINDER PUMP-LOT 109 SEC E</t>
  </si>
  <si>
    <t>REPLACED GRINDER PUMP-114 ADELIA DR</t>
  </si>
  <si>
    <t>REPLACED GRINDER PUMP-369 ST ANDREWS</t>
  </si>
  <si>
    <t>REPLACED GRINDER PUMP-111 ST ANDREWS DR</t>
  </si>
  <si>
    <t>REPLACED GRINDER PUMP-499-D LAKESIDE LOOP</t>
  </si>
  <si>
    <t>REPLACED GRINDER PUMP-220 COCO LOOP</t>
  </si>
  <si>
    <t>REPLACED GRINDER PUMP-171 LAKESHORE</t>
  </si>
  <si>
    <t>PINP WWTP - 126 Diamond PT-</t>
  </si>
  <si>
    <t>PINP WWTP - 101 Whitecap-</t>
  </si>
  <si>
    <t>PINP WWTP - 110 Whitecap-</t>
  </si>
  <si>
    <t>PINP WWTP - 119 Whitecap-</t>
  </si>
  <si>
    <t>PINP WWTP - 4 Island Dr-</t>
  </si>
  <si>
    <t>PINP WWTP - 12 Island Dr-</t>
  </si>
  <si>
    <t>PINP WWTP - 24 Island Dr-</t>
  </si>
  <si>
    <t>PINP WWTP - 26 Island Dr-</t>
  </si>
  <si>
    <t>PINP WWTP - 28 Island Dr-</t>
  </si>
  <si>
    <t>PINP WWTP - 30 Island Dr-</t>
  </si>
  <si>
    <t>PINP WWTP - 32 Island Dr-</t>
  </si>
  <si>
    <t>PINP WWTP - 34 Island Dr-</t>
  </si>
  <si>
    <t>PINP WWTP - 36 Island Dr-</t>
  </si>
  <si>
    <t>PINP WWTP - 316 St Andrews-</t>
  </si>
  <si>
    <t>PINP WWTP - 310 St Andrews-</t>
  </si>
  <si>
    <t>PINP WWTP - 302 St Andrews-</t>
  </si>
  <si>
    <t>PINP WWTP - 234 St Andrews-</t>
  </si>
  <si>
    <t>PINP WWTP - 216 St Andrews-</t>
  </si>
  <si>
    <t>PINP WWTP - 212 St Andrews-</t>
  </si>
  <si>
    <t>PINP WWTP - 206 St Andrews-</t>
  </si>
  <si>
    <t>PINP WWTP - 303 St Andrews-</t>
  </si>
  <si>
    <t>PINP WWTP - 149 St Andrews-</t>
  </si>
  <si>
    <t>PINP WWTP - 145 St Andrews-</t>
  </si>
  <si>
    <t>PINP WWTP - 242 St Andrews-</t>
  </si>
  <si>
    <t>PINP WWTP - 192 Pinnacle Club Dr-</t>
  </si>
  <si>
    <t>PINP WWTP - 142 Pinnacle Club Dr-</t>
  </si>
  <si>
    <t>PINP WWTP - 108 Pinnacle Club Dr-</t>
  </si>
  <si>
    <t>PINP WWTP - 107 Pinnacle Club Dr-</t>
  </si>
  <si>
    <t>PINP WWTP - 250 Pinnacle Club Dr-</t>
  </si>
  <si>
    <t>PINP WWTP - 214 HIDE A Way Dr-</t>
  </si>
  <si>
    <t>PINP WWTP - 117 St Annes-</t>
  </si>
  <si>
    <t>PINP WWTP - 121 St Annes-</t>
  </si>
  <si>
    <t>PINP WWTP - 108 Carmel Pl-</t>
  </si>
  <si>
    <t>PINP WWTP - 110 Baytree-</t>
  </si>
  <si>
    <t>PINP WWTP - 134 Diamond PT-</t>
  </si>
  <si>
    <t>PINP WWTP - 104 Diamond PT-</t>
  </si>
  <si>
    <t>GRINDER PUMP PROBLEM-184 KICKAPOO STREET</t>
  </si>
  <si>
    <t>GRINDER PUMP PROBLEM-111 DOUGLAS DR</t>
  </si>
  <si>
    <t>GRINDER PUMP PROBLEM-121 HILLTOP CR</t>
  </si>
  <si>
    <t>GRINDER PUMP PROBLEM-174 GERONIMO TR</t>
  </si>
  <si>
    <t>GRINDER PUMP PROBLEM-172-B SUNRAY ST</t>
  </si>
  <si>
    <t>GRINDER PUMP PROBLEM-28 ISLAND DR</t>
  </si>
  <si>
    <t>GRINDER PUMP PROBLEM-143 TAMPICO LN</t>
  </si>
  <si>
    <t>GRINDER PUMP PROBLEM-515 WATERFRONT</t>
  </si>
  <si>
    <t>GRINDER PUMP PROBLEM-56 WHITEFOOT</t>
  </si>
  <si>
    <t>GRINDER PUMP PROBLEM-126 BAY TREE TRAIL</t>
  </si>
  <si>
    <t>GRINDER PUMP PROBLEM-122 WHITE CAP LN</t>
  </si>
  <si>
    <t>REPLACED CHECK VALVE-CHAMPION LIFT STATION #1</t>
  </si>
  <si>
    <t>REINSTALLED LIFT PUMP-DIAMOND SHAMROCK LIFT STATIO</t>
  </si>
  <si>
    <t>REPLACE GRINDER PUMP-233 WHITE DOVE</t>
  </si>
  <si>
    <t>REPLACE GRINDER PUMP-419 WHITEFOOT</t>
  </si>
  <si>
    <t>Installed Grinder Pump-IN DIST PINNACLE CLUB</t>
  </si>
  <si>
    <t>REPLACE GRINDER PUMP-105 GERONIMO TR</t>
  </si>
  <si>
    <t>REPLACE GRINDER PUMP-132 RUNNING BEAR DR</t>
  </si>
  <si>
    <t>REPLACE GRINDER PUMP-117 NUECES</t>
  </si>
  <si>
    <t>REPLACE GRINDER PUMP-195-H DRIFTWOOD DR</t>
  </si>
  <si>
    <t>REPLACE GRINDER PUMP-404 HOLIDAY VILLAGE DRLLAGE D</t>
  </si>
  <si>
    <t>Pump No. 1        450 gpm      30 hp</t>
  </si>
  <si>
    <t>Pump No. 2        200 gpm      15 hp</t>
  </si>
  <si>
    <t>REPLACED GRINDER PUMP -135 SUNRAY ST</t>
  </si>
  <si>
    <t>REPLACED GRINDER PUMP - 309 WHITEFOOT-309 WHITEFOO</t>
  </si>
  <si>
    <t>REPLACED GRINDER PUMP -108 HUNTOON TR</t>
  </si>
  <si>
    <t>REPLACED GRINDER PUMP -7107 YUMA DR</t>
  </si>
  <si>
    <t>REPLACED GRINDER PUMP -105 HILLTOP CR</t>
  </si>
  <si>
    <t>REPLACED GRINDER PUMP -190 PINNACLE PLACE</t>
  </si>
  <si>
    <t>REPLACED GRINDER PUMP -151 PRIVATE RD</t>
  </si>
  <si>
    <t>REPLACED GRINDER PUMP - 165 WHITEFACE DR-165 WHITE</t>
  </si>
  <si>
    <t>REPLACED GRINDER PUMP - 273-B NUECES DR-273-B NUEC</t>
  </si>
  <si>
    <t>REPLACED GRINDER PUMP - 212 COLONIAL DR-212 COLONI</t>
  </si>
  <si>
    <t>REPLACED GRINDER PUMP - 143 TAMPICO LN-143 TAMPICO</t>
  </si>
  <si>
    <t>INSTALLED SEWER PUMP - 61 W WOODLAND SHORES DR-61</t>
  </si>
  <si>
    <t>REPLACED GRINDER PUMP - L-106D-L-106D</t>
  </si>
  <si>
    <t>REPLACED GRINDER PUMP - LOT 79 SEC A HVLL-LOT 79 S</t>
  </si>
  <si>
    <t>REPLACED GRINDER PUMP - 207 WOODCANYON PL - SWR-20</t>
  </si>
  <si>
    <t>REPLACED GRINDER PUMP - 125 LAKE CREEK DR-125 LAKE</t>
  </si>
  <si>
    <t>REPLACED GRINDER PUMP - 132-B CANADIAN DR-132-B CA</t>
  </si>
  <si>
    <t>MODIFY TANK PROJECT - 102 CANYON COVE - SWR-102 CA</t>
  </si>
  <si>
    <t>MODIFY TANK PROJECT - 151 DEER ISLAND RD-151 DEER</t>
  </si>
  <si>
    <t>REPLACED GRINDER PUMP - 391 E WOODLAND SHORES-391</t>
  </si>
  <si>
    <t>REPLACED GRINDER PUMP - 356 BROKEN BOW-356 BROKEN</t>
  </si>
  <si>
    <t>REPLACED GRINDER PUMP - 294 ST ANDREWS WEST-294 ST</t>
  </si>
  <si>
    <t>REPLACED GRINDER PUMP - LOT 178 SEC E HP-LOT 178 S</t>
  </si>
  <si>
    <t>REPLACED GRINDER PUMP - 460 LAGOON DR-460 LAGOON D</t>
  </si>
  <si>
    <t>REPLACED GRINDER PUMP -161 LEANING OAK</t>
  </si>
  <si>
    <t>REPLACED GRINDER PUMP - 241 TORTUGA WAY-241 TORTUG</t>
  </si>
  <si>
    <t>REPLACED GRINDER PUMP - 390 ST ANDREWS DR-390 ST A</t>
  </si>
  <si>
    <t>REPLACED GRINDER PUMP - 111 CUSTER RD-111 CUSTER R</t>
  </si>
  <si>
    <t>REPLACED GRINDER PUMP - 102 CARMEL PL-102 CARMEL P</t>
  </si>
  <si>
    <t>REPLACED GRINDER PUMP - 300 ST ANDREWS-300 ST ANDR</t>
  </si>
  <si>
    <t>REPLACED GRINDER PUMP - 7107 INCA TR-7107 INCA TR</t>
  </si>
  <si>
    <t>REPLACED GRINDER PUMP -100 WINDWARD DR</t>
  </si>
  <si>
    <t>REPLACED GRINDER PUMP -120 WATER OAK DR</t>
  </si>
  <si>
    <t>REPLACED GRINDER PUMP -450 RIDGEWOOD TR</t>
  </si>
  <si>
    <t>REPLACED GRINDER PUMP -108 THRUSH RD</t>
  </si>
  <si>
    <t>REPLACED GRINDER PUMP -108 ST ANNE'S DR</t>
  </si>
  <si>
    <t>REPLACED GRINDER PUMP -206 LITTLE FEATHER RD</t>
  </si>
  <si>
    <t>REPLACED GRINDER PUMP -123 LAKE CREEK DR</t>
  </si>
  <si>
    <t>REPLACED GRINDER PUMP -7861 DOUBLE BRIDGE RD</t>
  </si>
  <si>
    <t>REPLACED GRINDER PUMP -242 SUNRAY ST</t>
  </si>
  <si>
    <t>REPLACED GRINDER PUMP -167 E HARBOR POINT</t>
  </si>
  <si>
    <t>REPLACED GRINDER PUMP -124 HICKORY TREE RD</t>
  </si>
  <si>
    <t>REPLACED GRINDER PUMP -109 HILLTOP CR</t>
  </si>
  <si>
    <t>REPLACED GRINDER PUMP -7100 CHICKASAW DR</t>
  </si>
  <si>
    <t>REPLACED GRINDER PUMP -233 ST ANDREWS EAST</t>
  </si>
  <si>
    <t>REPLACED GRINDER PUMP -5-D LAKESIDE LOOP</t>
  </si>
  <si>
    <t>REPLACED GRINDER PUMP -224 ST ANDREWS EAST</t>
  </si>
  <si>
    <t>REPLACED GRINDER PUMP -257 ST ANDREWS EAST</t>
  </si>
  <si>
    <t>REPLACED GRINDER PUMP -109 PINEHURST DR</t>
  </si>
  <si>
    <t>10HP MYERS LIFT PUMP-BDES LIFTSTATION 10</t>
  </si>
  <si>
    <t>3HP MYERS LIFT PUMP-DIAMOND SHAMROCK LIFT STATION</t>
  </si>
  <si>
    <t>2HP GRINDER PUMP -BLUE WATER LIFTSTATION #2</t>
  </si>
  <si>
    <t>2HP GRINDER PUMP RGS2012 - BWCV LIFTSTATION-BWCV L</t>
  </si>
  <si>
    <t>Grinder Pump</t>
  </si>
  <si>
    <t>GRINDER PUMP</t>
  </si>
  <si>
    <t>DHIC L2 - Myers 15 HP Pump</t>
  </si>
  <si>
    <t>Replace Grinder Pump</t>
  </si>
  <si>
    <t>GRINDER PUMP - LOT#321-322 SEC.D HVOL</t>
  </si>
  <si>
    <t>GRINDER PUMP - L-84A</t>
  </si>
  <si>
    <t>GRINDER PUMP - 105 WHITE DOVE TR</t>
  </si>
  <si>
    <t>GRINDER PUMP - 103 SUNSET CV</t>
  </si>
  <si>
    <t>Pump No. 2        400 gpm      15 hp</t>
  </si>
  <si>
    <t>GRINDER PUIMP - 206 BRENTWOOD ESTATES DR</t>
  </si>
  <si>
    <t>GRINDER PUMP - 820 CHOCTAW</t>
  </si>
  <si>
    <t>GRINDER PUMP - 111 DEER ISLAND RD</t>
  </si>
  <si>
    <t>GRINDER PUMP - 201 COLONIAL DR</t>
  </si>
  <si>
    <t>GRINDER PUMP - 292 ST ANDREWS WEST</t>
  </si>
  <si>
    <t>GRINDER PUMP - 103 PUEBLO ST</t>
  </si>
  <si>
    <t>GRINDER PUMP - 222 SUNRAY ST</t>
  </si>
  <si>
    <t>GRINDER PUMP -891 COMANCHE</t>
  </si>
  <si>
    <t>GRINDER PUMP - 384 GERONIMO</t>
  </si>
  <si>
    <t>REINSTALLED LIFT PUMP - DECKER HILLS LIFTSTATION #</t>
  </si>
  <si>
    <t>GRINDER PUMP  - 206 LITTLE FEATHER RD</t>
  </si>
  <si>
    <t>GRINDER PUMP  - HOLIDAY VILLAGES OF FOR WELL #1</t>
  </si>
  <si>
    <t>GRINDER PUMP  - 101 COAHOMA ST</t>
  </si>
  <si>
    <t>GRINDER PUMP  - LOT 198 SEC H HARBOR POINT</t>
  </si>
  <si>
    <t>GRINDER PUMP  - 321 COMANCHE</t>
  </si>
  <si>
    <t>GRINDER PUMP  - HARBOR POINT DRIVE</t>
  </si>
  <si>
    <t>GRINDER PUMP  - 136 DIAMOND POINT DR</t>
  </si>
  <si>
    <t>GRINDER PUMP  - KINGWOOD DRIVE LOT 169 SECTION H</t>
  </si>
  <si>
    <t>GRINDER PUMP  - 235 WHITEFOOT</t>
  </si>
  <si>
    <t>GRINDER PUMP  - 180 KANAWKA RD</t>
  </si>
  <si>
    <t>SEWER LIFT40' CABLE AND CHAIN SLING</t>
  </si>
  <si>
    <t>40' CABLE AND 25' CHAIN SLING (CHAIN FITTING KIT)</t>
  </si>
  <si>
    <t>SEWER PUMPING EQUIP &amp; LIFT STATIONS</t>
  </si>
  <si>
    <t>Pump No. 2        300 gpm      20 hp</t>
  </si>
  <si>
    <t>Lift station No. 4 - Clubhouse</t>
  </si>
  <si>
    <t>Lift station No. 5 - Spangler</t>
  </si>
  <si>
    <t>Lift station No. 9 - Azalea</t>
  </si>
  <si>
    <t>SEWER PUMPING EQUIPMENT</t>
  </si>
  <si>
    <t>Lift station No. 8 - Section D</t>
  </si>
  <si>
    <t>Lift station No. 2 - At Plant</t>
  </si>
  <si>
    <t>MYERS SUBMERSIBLE SEWAGE PUMPS/SYSTEM</t>
  </si>
  <si>
    <t>BOOSTER PUMPS</t>
  </si>
  <si>
    <t>Lift station No. 7 - Oak Forest</t>
  </si>
  <si>
    <t>Lift station No. 1 - Irrigation Field</t>
  </si>
  <si>
    <t>Lift station No. 3 - Near Hewett</t>
  </si>
  <si>
    <t>Install New Pump</t>
  </si>
  <si>
    <t>Lift Station        Estimated Min. Size  w/3hp pum</t>
  </si>
  <si>
    <t>Lift Station              2 - 5hp</t>
  </si>
  <si>
    <t>Lift station No. 11 - Treasure Isle</t>
  </si>
  <si>
    <t>Lift Station No. 3        Smith &amp; Loveless</t>
  </si>
  <si>
    <t>Lift Station No. 4        Smith &amp; Loveless</t>
  </si>
  <si>
    <t>Lift Station No. 6        Smith &amp; Loveless</t>
  </si>
  <si>
    <t>Lift Station No. 1        Smith &amp; Loveless</t>
  </si>
  <si>
    <t>Lift station</t>
  </si>
  <si>
    <t>Lift station No. 4</t>
  </si>
  <si>
    <t>Pump              1/2 hp</t>
  </si>
  <si>
    <t>P51 MYERS PUMP-120 PECOS</t>
  </si>
  <si>
    <t>P51 MYERS PUMP-169 LAKE ARROWHEAD</t>
  </si>
  <si>
    <t>P51 MYERS PUMP-111 CARSON RD</t>
  </si>
  <si>
    <t>SEWER TAP-29507 MARVIN GARDENS</t>
  </si>
  <si>
    <t>REPLACED GRINDER PUMP - P51 MYERS PUMP-CHEROKEE SH</t>
  </si>
  <si>
    <t>REPLACED GRINDER PUMP - P51 MYERS PUMP-119 WATERFR</t>
  </si>
  <si>
    <t>REPLACED GRINDER PUMP - P51 MYERS PUMP-108 HUNTOON</t>
  </si>
  <si>
    <t>REPLACED GRINDER PUMP - P51 MYERS PUMP-124 S CHERO</t>
  </si>
  <si>
    <t>SEWER PUMPING EQUIPMENT &amp; LIFT STATIONS</t>
  </si>
  <si>
    <t>P51 MYERS PUMP-INDISTRICT CHEROKEE SHORES</t>
  </si>
  <si>
    <t>P51 MYERS PUMP-145 LITTLE RIVER BEND</t>
  </si>
  <si>
    <t>P51 MYERS PUMP-145 WHITE FACE</t>
  </si>
  <si>
    <t>P51 MYERS PUMP-7904 DOUBLE BRIDGE RD</t>
  </si>
  <si>
    <t>NEW SEWER TAP-171 Monte Carlo</t>
  </si>
  <si>
    <t>NEW SEWER TAP-LOT #31 SEC H</t>
  </si>
  <si>
    <t>Installed meter box on pump tank-L102 SA HV Of Liv</t>
  </si>
  <si>
    <t>P-52 GRINDER PUMP-156 Chillacothe trail</t>
  </si>
  <si>
    <t>P51 MYERS PUMP FOR LIFT STATION-Indistrict HVOF</t>
  </si>
  <si>
    <t>P51 MYERS PUMP FOR SEWER PLANT-Champions Glen WWTP</t>
  </si>
  <si>
    <t>SEWER ELECTRICAL  &amp; ELECTRICAL CONTROLS</t>
  </si>
  <si>
    <t>P51 MYERS PUMP-131 Waterfront</t>
  </si>
  <si>
    <t>NEW PUMP-BLUE WATER COVE WWTP #1 (S1)</t>
  </si>
  <si>
    <t>NEW P51 MYERS GRINDER PUMP-252 GERONIMO TRAIL</t>
  </si>
  <si>
    <t>NEW P51 MYERS GRINDER PUMP-7972 DOUBLE BRIDGE RD</t>
  </si>
  <si>
    <t>NEW P51 MYERS GRINDER PUMP-370 E QUANAH</t>
  </si>
  <si>
    <t>NEW P51 MYERS GRINDER PUMP-134 LAKE CREEK</t>
  </si>
  <si>
    <t>NEW P51 MYERS GRINDER PUMP-7111 INCA TRAIL</t>
  </si>
  <si>
    <t>NEW P51 MYERS GRINDER PUMP-10 DEER ISLAND RD</t>
  </si>
  <si>
    <t>NEW P51 MYERS GRINDER PUMP-140 RED BLUFF LOOP</t>
  </si>
  <si>
    <t>NEW P51 MYERS GRINDER PUMP-229 GERONIMO</t>
  </si>
  <si>
    <t>NEW P51 MYERS GRINDER PUMP-167 BOWIE</t>
  </si>
  <si>
    <t>NEW P51 MYERS GRINDER PUMP-7148 VALLEYVIEW</t>
  </si>
  <si>
    <t>NEW SEWER TAP - P51 MYERS PUMP-56 WHITEFOOT</t>
  </si>
  <si>
    <t>SEWER TAP - P51 MYERS PUMP; 250 GAL CONCRETE TANK</t>
  </si>
  <si>
    <t>NEW SEWER TAP - P51 MYERS PUMP;  550 GAL SEPTIC TA</t>
  </si>
  <si>
    <t>NEW SEWER TAP - 250 GAL CONCRETE TANK; 60' SERVICE</t>
  </si>
  <si>
    <t>NEW P51 MYERS GRINDER PUMP-101 LITTLE RIVER BEND</t>
  </si>
  <si>
    <t>NEW P51 MYERS GRINDER PUMP-239 SUNRAY</t>
  </si>
  <si>
    <t>NEW P51 MYERS GRINDER PUMP-125 HUNTOON TRAIL</t>
  </si>
  <si>
    <t>NEW P51 MYERS GRINDER PUMP-229 SUNRAY ST</t>
  </si>
  <si>
    <t>NEW P51 MYERS GRINDER PUMP-269 SPEARMAN</t>
  </si>
  <si>
    <t>NEW P51 MYERS GRINDER PUMP-129 LITTLE RIVER BEND</t>
  </si>
  <si>
    <t>NEW P51 MYERS GRINDER PUMP-151 RED BLUFF LOOP</t>
  </si>
  <si>
    <t>CAPITAL REPAIR - LIFT PUMP-INDISTRICT BDES LIFTSTA</t>
  </si>
  <si>
    <t>New Sewer Tank; 10 inch Service Line Installation</t>
  </si>
  <si>
    <t>NEW P51 MYERS GRINDER PUMP-147 GERONIMO</t>
  </si>
  <si>
    <t>NEW P51 MYERS GRINDER PUMP-105 GERONIMO TRL</t>
  </si>
  <si>
    <t>NEW P51 MYERS GRINDER PUMP-208 SUNRAY</t>
  </si>
  <si>
    <t>NEW P51 MYERS GRINDER PUMP-320 PEBBLEBEACH</t>
  </si>
  <si>
    <t>NEW P51 MYERS GRINDER PUMP-136 RED WATER</t>
  </si>
  <si>
    <t>NEW P51 MYERS GRINDER PUMP-124 WOODSIDE DIRVE</t>
  </si>
  <si>
    <t>NEW P51 MYERS GRINDER PUMP-178 LITTLE RIVER ROAD</t>
  </si>
  <si>
    <t>NEW P51 MYERS GRINDER PUMP-164 CHILLOCOTHE</t>
  </si>
  <si>
    <t>NEW P51 MYERS GRINDER PUMP-114 BEAR CREEK DR</t>
  </si>
  <si>
    <t>NEW P51 MYERS GRINDER PUMP-126 LITTLE RIVER BEND</t>
  </si>
  <si>
    <t>NEW LIFT PUMP-122 WHITE CAP LN</t>
  </si>
  <si>
    <t>Installed 2' PVC Elect. CONDUIT FROM METER TO BLOW</t>
  </si>
  <si>
    <t>blower fans for liftstation-Tanglewood at Texoma l</t>
  </si>
  <si>
    <t>Rebuilt pump-Diamond Shamrock lift station #5 (L5)</t>
  </si>
  <si>
    <t>Pumps rebuilt installed 3 way toggle</t>
  </si>
  <si>
    <t>CAPITAL REPAIRS TO LIFT STATION PUMP #1-30106 Turr</t>
  </si>
  <si>
    <t>Purchase pump for liftstation-Turiff liftt staion</t>
  </si>
  <si>
    <t>Gravel - PUMP INSTALLATION-Turiff liftt staion #4</t>
  </si>
  <si>
    <t>REPLUMB LIFT PUMPS-Turiff liftt staion #4 (L4)</t>
  </si>
  <si>
    <t>replaced vac pump #1 (L1)-Tanglewood at Texoma lif</t>
  </si>
  <si>
    <t>CAPITAL REPAIRS TO LIFT STATION PUMP #2-30107 Turr</t>
  </si>
  <si>
    <t>Sewer Tie In for sewer tap-29711 El Paso Street</t>
  </si>
  <si>
    <t>NEW SEWER TAP; (2) 250 GAL CONCRETE TANK; 6' SEWER</t>
  </si>
  <si>
    <t>NEW GRINDER P51 PUMP-7142 Kayak</t>
  </si>
  <si>
    <t>REPLACED GRINDER P51 PUMP-180 Indian Gap</t>
  </si>
  <si>
    <t>NEW GRINDER P51 PUMP-147 Waurika</t>
  </si>
  <si>
    <t>NEW GRINDER P51 PUMP-164 Chillocothe</t>
  </si>
  <si>
    <t>NEW SEWER PUMP; P-52 1/2 HP EFFLUENT PUMP-243 Colo</t>
  </si>
  <si>
    <t>NEW SEWER TAP; P51 MYERS PUMP-381 Canadian Dr</t>
  </si>
  <si>
    <t>NEW SEWER TAP; P51 MYERS PUMP-120-D Pine Trail</t>
  </si>
  <si>
    <t>Pump              2 hp</t>
  </si>
  <si>
    <t>Electrical Systems; 200 AMP; 230 Volt</t>
  </si>
  <si>
    <t>P51 MYERS PUMP-174 GERONIMO</t>
  </si>
  <si>
    <t>P51 MYERS PUMP-156 BUFFALO SPRINGS</t>
  </si>
  <si>
    <t>P51 MYERS PUMP-164 SUNRAY</t>
  </si>
  <si>
    <t>P51 MYERS PUMP-149 RISING STAR</t>
  </si>
  <si>
    <t>P51 MYERS PUMP-201 RUNNING BROOK RD</t>
  </si>
  <si>
    <t>P-52 1/2 HP EFFLUENT PUMP (230 VO-214 ST ANDREWS D</t>
  </si>
  <si>
    <t>P-52 1/2 HP EFFLUENT PUMP (230 VO-7 CARSON RD</t>
  </si>
  <si>
    <t>P51 MYERS PUMP-120 W QUANAH</t>
  </si>
  <si>
    <t>P51 MYERS PUMP-252 N CHEROKEE SHORES DR</t>
  </si>
  <si>
    <t>P51 MYERS PUMP-115-SW DEER ISLAND RD</t>
  </si>
  <si>
    <t>P51 MYERS PUMP-174 WATERVIEW</t>
  </si>
  <si>
    <t>P51 MYERS PUMP-168 CHILLICOTHE</t>
  </si>
  <si>
    <t>P51 MYERS PUMP-LOT 65 SEC H</t>
  </si>
  <si>
    <t>GOULD PUMP WE 1512 HH-240 SUNRAY</t>
  </si>
  <si>
    <t>GOULD PUMP WE 1512 HH-114 BEAR CREEK DR</t>
  </si>
  <si>
    <t>GOULD PUMP WE 1512 HH-138 DEER PARK LOOP</t>
  </si>
  <si>
    <t>P-52 1/2 HP EFFLUENT PUMP (230 VO-236 SUNRAY DRIVE</t>
  </si>
  <si>
    <t>P51 MYERS PUMP-150 HUNTOON TRAIL</t>
  </si>
  <si>
    <t>GRINDER PUMP-CLUB HOUSE SWIMMING POOL</t>
  </si>
  <si>
    <t>P51 MYERS PUMP-109 CADDO</t>
  </si>
  <si>
    <t>P51 MYERS PUMP-102 HUNTOON TRAIL</t>
  </si>
  <si>
    <t>P51 MYERS PUMP-195 LAKE CREEK</t>
  </si>
  <si>
    <t>P-52 1/2 HP EFFLUENT PUMP (230 VO-222 SUNRAY ST</t>
  </si>
  <si>
    <t>P-52 1/2 HP EFFLUENT PUMP (230 VO-460 CHEROKEE SHO</t>
  </si>
  <si>
    <t>P-52 1/2 HP EFFLUENT PUMP (230 VO-284 ST ANDREWS W</t>
  </si>
  <si>
    <t>P-52 1/2 HP EFFLUENT PUMP (230 VO-107 HILTON HEAD</t>
  </si>
  <si>
    <t>P51 MYERS PUMP-43-B RIO GRANDE DR</t>
  </si>
  <si>
    <t>P51 MYERS PUMP-136 FARGO RD.</t>
  </si>
  <si>
    <t>P51 MYERS PUMP-125 BAY TREE TRAIL</t>
  </si>
  <si>
    <t>GOULD PUMP WE 1512 HH-136 THREADWATER</t>
  </si>
  <si>
    <t>P51 MYERS PUMP-127 RED BLUFF LOOP</t>
  </si>
  <si>
    <t>P51 MYERS PUMP-246 SUNRAY</t>
  </si>
  <si>
    <t>P51 MYERS PUMP-109 WATERFRONT DR</t>
  </si>
  <si>
    <t>P51 MYERS PUMP-102 CHEROKEE SHORES</t>
  </si>
  <si>
    <t>P51 MYERS PUMP-143 RED BLUFF LOOP</t>
  </si>
  <si>
    <t>P-52 1/2 HP EFFLUENT PUMP (230 VO-315 ST. ANDREWS</t>
  </si>
  <si>
    <t>P-52 1/2 HP EFFLUENT PUMP (230 VO-207-SWR WOODCANY</t>
  </si>
  <si>
    <t>P51 MYERS PUMP-172-B SUNRAY</t>
  </si>
  <si>
    <t>P51 MYERS PUMP-264 SUNRAY</t>
  </si>
  <si>
    <t>P52 1/2 HP EFFLUENT PUMP-125 WATERFRONT</t>
  </si>
  <si>
    <t>P51 MYERS PUMP-173 BOWIE</t>
  </si>
  <si>
    <t>P51 MYERS PUMP-208 SUNRAY</t>
  </si>
  <si>
    <t>P51 MYERS PUMP-110 CHICOTA ST</t>
  </si>
  <si>
    <t>P51 MYERS PUMP-104 WATERFRONT</t>
  </si>
  <si>
    <t>P51 MYERS PUMP-114 WATERFRONT</t>
  </si>
  <si>
    <t>P51 MYERS PUMP-19 CARSON RD</t>
  </si>
  <si>
    <t>P51 MYERS PUMP-135 WATERFRONT</t>
  </si>
  <si>
    <t>LIFT PUMP-TURRIFF L/S 4</t>
  </si>
  <si>
    <t>NEW LIFT PUMP PIPING-STONEHAVEN LIFT STATION 2 (L2</t>
  </si>
  <si>
    <t>NEW SEWER TAP-INDISTRICT HVOL - ST CROX</t>
  </si>
  <si>
    <t>NEW SEWER SERVICE TAP-112 WILDWOOD WAY</t>
  </si>
  <si>
    <t>P51 MYERS PUMP-108 CREE</t>
  </si>
  <si>
    <t>P51 MYERS PUMP-201 WOODCANYON PL</t>
  </si>
  <si>
    <t>P52 EFFLUENT PUMP-228 SUNRAY</t>
  </si>
  <si>
    <t>P51 MYERS PUMP-127 LITTLE RIVER BEND</t>
  </si>
  <si>
    <t>P52 EFFLUENT PUMP-206 WOODCANYON PL</t>
  </si>
  <si>
    <t>P51 MYERS PUMP-110 SWR CARIBBEAN CIR</t>
  </si>
  <si>
    <t>NEW SEWER TAP-102 DOERING BAY CIR</t>
  </si>
  <si>
    <t>P51 MYERS PUMP-7133 YUMA</t>
  </si>
  <si>
    <t>P51 MYERS PUMP-249 WAURIKA</t>
  </si>
  <si>
    <t>P52 EFFLUENT PUMP-127 PINNACLE CLUB DR</t>
  </si>
  <si>
    <t>P51 MYERS PUMP-117 WATERFRONT</t>
  </si>
  <si>
    <t>P51 MYERS PUMP-71002 SHALLOWATER</t>
  </si>
  <si>
    <t>P51 MYERS PUMP-147 PINHURST DR</t>
  </si>
  <si>
    <t>P51 MYERS PUMP-140 COAHOMA</t>
  </si>
  <si>
    <t>NEW SEWER TAP-520 LAKESHORE DR L 139 E</t>
  </si>
  <si>
    <t>P51 MYERS PUMP-119 BAY TREE TRL</t>
  </si>
  <si>
    <t>P51 MYERS PUMP-143 TAMPICO</t>
  </si>
  <si>
    <t>P51 MYERS PUMP-115 CARSON RD</t>
  </si>
  <si>
    <t>1/2 HP PUMP-BLUE WATER COVE WWTP (S1)</t>
  </si>
  <si>
    <t>1/2 HP PUMP-HRPT AT LIVING WWTP1 (S1)</t>
  </si>
  <si>
    <t>Replace L/S panel-T.I. L/S</t>
  </si>
  <si>
    <t>Re-build Lift Station-L2</t>
  </si>
  <si>
    <t>Repair Motor &amp; Valves-L/S 3</t>
  </si>
  <si>
    <t>Hurricane Rita Lift Station Capital Repair-</t>
  </si>
  <si>
    <t>SEWER LIFT STATION BDES-</t>
  </si>
  <si>
    <t>P51 MYERS PUMP-147 LAKE ARROWHEAD</t>
  </si>
  <si>
    <t>P51 MYERS PUMP-143 WAURIKA</t>
  </si>
  <si>
    <t>P51 MYERS PUMP-7207 SHAWNEE CIR</t>
  </si>
  <si>
    <t>P51 MYERS PUMP-143 SUNRAY</t>
  </si>
  <si>
    <t>SEWER PUMP BDES-</t>
  </si>
  <si>
    <t>SEWER PUMPING EQUIP BDES-</t>
  </si>
  <si>
    <t>SEWER PUMPING EQUIP DHIC-</t>
  </si>
  <si>
    <t>2 WELL PUMPS-CESH WWTP (S1)</t>
  </si>
  <si>
    <t>P51 MYERS PUMP-134 LAKE CREEK</t>
  </si>
  <si>
    <t>P-52 1/2 HP EFFLUENT PUMP-200 PINNACLE CLUB DR</t>
  </si>
  <si>
    <t>P51 MYERS PUMP-108 THRUSH</t>
  </si>
  <si>
    <t>P51 MYERS PUMP-LOT 86 SEC H</t>
  </si>
  <si>
    <t>P51 MYERS PUMP-7112 BROKEN BOW</t>
  </si>
  <si>
    <t>THOMAS MOTOR AND PUMP</t>
  </si>
  <si>
    <t>P51 MYERS PUMP-249 SUNRAY</t>
  </si>
  <si>
    <t>P51 MYERS PUMP-206 ST ANDREWS DR</t>
  </si>
  <si>
    <t>P-52 1/2 HP EFFLUENT PUMP-108 CREE</t>
  </si>
  <si>
    <t>P-102 MYERS PUMP-118 COLONIAL DR</t>
  </si>
  <si>
    <t>P-102 MYERS PUMP-108 CREE</t>
  </si>
  <si>
    <t>P-102 MYERS PUMP-133 COLONIAL DR</t>
  </si>
  <si>
    <t>NEW SEWER SERVICE TAP-114 ST ANNE'S DR</t>
  </si>
  <si>
    <t>P-52 1/2 HP EFFLUENT PUMP-113 ST ANDREWS DR</t>
  </si>
  <si>
    <t>P7 SEWER PUMP-CESH WWTP (S1)</t>
  </si>
  <si>
    <t>P51 MYERS PUMP-7142 SHAWNEE CIR</t>
  </si>
  <si>
    <t>P51 MYERS PUMP-109 CARIBBEAN CIR</t>
  </si>
  <si>
    <t>P-52 EFFLUENT PUMP-162 BUFFALO SPRINGS</t>
  </si>
  <si>
    <t>P51 MYERS PUMP-203 LONGHORN RD</t>
  </si>
  <si>
    <t>P51 MYERS PUMP-142 DEER PARK LOOP</t>
  </si>
  <si>
    <t>SEWER PUMP-TGWD@TEXOMA LS 5 (L5)</t>
  </si>
  <si>
    <t>P51 MYERS PUMP-121 WHITEFACE</t>
  </si>
  <si>
    <t>P51 MYERS PUMP-7147 NAVAJO</t>
  </si>
  <si>
    <t>P51 MYERS PUMP-221 HUNTOON TRL</t>
  </si>
  <si>
    <t>P-102 MYERS PUMP-113 WATERFRONT DR</t>
  </si>
  <si>
    <t>P51 MYERS PUMP-156 FARGO</t>
  </si>
  <si>
    <t>NEW SEWER SERVICE TAP-129 LITTLE RIVER BEND</t>
  </si>
  <si>
    <t>P51 MYERS PUMP-127 LAKE CREEK</t>
  </si>
  <si>
    <t>NEW SEWER SERVICE TAP-137 PINEHURST DR</t>
  </si>
  <si>
    <t>P51 MYERS PUMP-308-D LAKESIDE LOOP</t>
  </si>
  <si>
    <t>P51 MYERS PUMP-111 PECOS</t>
  </si>
  <si>
    <t>P51 MYERS PUMP-224 ST ANDREWS E</t>
  </si>
  <si>
    <t>P-102 MYERS PUMP-108 PINNACLE CLUB DR</t>
  </si>
  <si>
    <t>P-52 EFFLUENT PUMP-105 GERONIMO TRL</t>
  </si>
  <si>
    <t>1/2 HP PUMP-INDISTRICT CESH</t>
  </si>
  <si>
    <t>CAP REPAIR; STARTER ON PUMP-</t>
  </si>
  <si>
    <t>SEWER PUMP-STRATHDON L/S (L3)</t>
  </si>
  <si>
    <t>SEWER PUMP-CESH WWTP (S1)</t>
  </si>
  <si>
    <t>REPLACE CHECK VALVES AT LIFTSTATION-BDES L/S 8 (L8</t>
  </si>
  <si>
    <t>P-52 HP EFFLUENT PUMP-132 PINNACLE CLUB DR</t>
  </si>
  <si>
    <t>P51 MYERS PUMP-RT 3 BOX 130 HP 24</t>
  </si>
  <si>
    <t>REPLACE SEWER TANK-LOT 210 SEC H HP</t>
  </si>
  <si>
    <t>P-102 MYERS PUMP-140 PINNACLE CLUB CT</t>
  </si>
  <si>
    <t>P-102 MYERS PUMP-24 ISLAND DR</t>
  </si>
  <si>
    <t>P51 MYERS PUMP-442 EAST CHEROKEE</t>
  </si>
  <si>
    <t>P51 MYERS PUMP-117 CARSON RD</t>
  </si>
  <si>
    <t>GOULD PUMP WE 1512 HH-LOTS 224 &amp; 225 CHEYENNE</t>
  </si>
  <si>
    <t>P-102 MYERS PUMP-145 ST ANDREWS DR</t>
  </si>
  <si>
    <t>REPLACE SEWER TANK-LOT 103 SEC HP</t>
  </si>
  <si>
    <t>P-102 MYERS PUMP-112 ST ANDREWS DR</t>
  </si>
  <si>
    <t>REPLACE VALVES AT LIFT STATION-LIFTSTATION</t>
  </si>
  <si>
    <t>P51 MYERS PUMP-LOT 78 SEC E</t>
  </si>
  <si>
    <t>P-102 MYERS PUMP-106 LAKE CREEK</t>
  </si>
  <si>
    <t>P-102 MYERS PUMP-106 SOUTHERN PINE PL</t>
  </si>
  <si>
    <t>NEW SEWER SERVICE TAP-101 CARSON RD</t>
  </si>
  <si>
    <t>P51 MYERS PUMP-180 INDIAN GAP</t>
  </si>
  <si>
    <t>P51 MYERS PUMP-102 WOODSIDE</t>
  </si>
  <si>
    <t>P51 MYERS PUMP-7148 CHOCTAW</t>
  </si>
  <si>
    <t>P51 MYERS PUMP-103 CHILLACOTHE</t>
  </si>
  <si>
    <t>P51 MYERS PUMP-184 GERONIMO</t>
  </si>
  <si>
    <t>P51 MYERS PUMP-7592 DOUBLE BRIDGE</t>
  </si>
  <si>
    <t>P51 MYERS PUMP-100 LAKE ARROWHEAD</t>
  </si>
  <si>
    <t>P-102 MYERS PUMP-170 DEER ISLAND</t>
  </si>
  <si>
    <t>NEW SEWER SERVICE TAP-LOT 18 SEC D</t>
  </si>
  <si>
    <t>P-102 MYERS PUMP-109 ST ANDREWS DR</t>
  </si>
  <si>
    <t>P51 MYERS PUMP-119 FARGO</t>
  </si>
  <si>
    <t>P51 MYERS PUMP-LOT 85 SEC F HOLIDAY VIL</t>
  </si>
  <si>
    <t>P-102 MYERS PUMP-PINP SEWER PLANT (S1)</t>
  </si>
  <si>
    <t>P-102 MYERS PUMP-348 ST ANDREWS DR</t>
  </si>
  <si>
    <t>P51 MYERS PUMP-208 FOREST DR</t>
  </si>
  <si>
    <t>P-52 1/2 HP EFFLUENT PUMP-205 COLONIAL DR</t>
  </si>
  <si>
    <t>P51 MYERS PUMP-103 GLENN RD</t>
  </si>
  <si>
    <t>P51 MYERS PUMP-133 DIAMOND OAKS</t>
  </si>
  <si>
    <t>MILWAUKEE PUMP HGP1-2021 230V-LOT 22 TANDA TRL</t>
  </si>
  <si>
    <t>P51 MYERS PUMP-199 LAKE CREEK DR</t>
  </si>
  <si>
    <t>P-102 MYERS PUMP-130 DIAMOND POINT DR</t>
  </si>
  <si>
    <t>P-102 MYERS PUMP-117 PINEHURST DR</t>
  </si>
  <si>
    <t>CAPITAL REPAIR - SEWER LIFT PUMP-TGWD@TEX LIFTSTAT</t>
  </si>
  <si>
    <t>P51 MYERS PUMP-131 WHITE DOVE</t>
  </si>
  <si>
    <t>P51 MYERS PUMP-104 GREENWOOD DR</t>
  </si>
  <si>
    <t>P-102 MYERS PUMP-214 HIDE-A-WAY</t>
  </si>
  <si>
    <t>P51 MYERS PUMP-INDISTRICT CESH</t>
  </si>
  <si>
    <t>MILWAUKEE PUMP HGP1-2021 230V-212 ST ANDREWS</t>
  </si>
  <si>
    <t>MILWAUKEE PUMP GP1-115V-196 LAKE CREEK</t>
  </si>
  <si>
    <t>MILWAUKEE PUMP GP1-115V-37 CARSON RD</t>
  </si>
  <si>
    <t>MILWAUKEE PUMP GP1-115V-128 RED BLUFF LOOP</t>
  </si>
  <si>
    <t>MILWAUKEE PUMP GP1-115V-7163 VALLEY VIEW</t>
  </si>
  <si>
    <t>MILWAUKEE PUMP GP1-115V-186 SUNRAY</t>
  </si>
  <si>
    <t>P51 MYERS PUMP-5 CARSON RD</t>
  </si>
  <si>
    <t>P51 MYERS PUMP-LOT 127 SEC E</t>
  </si>
  <si>
    <t>MILWAUKEE PUMP GP1-115V-148 HUNTOON TRL</t>
  </si>
  <si>
    <t>NEW SEWER SERVICE TAP-13 CARSON RD</t>
  </si>
  <si>
    <t>MILWAUKEE PUMP HGP1-2021 230V-48 ISLAND DR</t>
  </si>
  <si>
    <t>MILWAUKEE PUMP GP1-115V-111 TIOGA ST</t>
  </si>
  <si>
    <t>MILWAUKEE PUMP GP1-115V-153 KANAWKA</t>
  </si>
  <si>
    <t>MILWAUKEE PUMP GP1-115V-117 FARGO RD</t>
  </si>
  <si>
    <t>MILWAUKEE PUMP GP1-115V-192 INDIAN GAP</t>
  </si>
  <si>
    <t>MILWAUKEE PUMP GP1-115V-LOT 134 SOUTHERN PINES</t>
  </si>
  <si>
    <t>MILWAUKEE PUMP GP1-115V-208 WAURIKA</t>
  </si>
  <si>
    <t>MILWAUKEE PUMP GP1-115V-125 FARGO</t>
  </si>
  <si>
    <t>MILWAUKEE PUMP HGP1-2021 230V-231 GERONIMO</t>
  </si>
  <si>
    <t>MILWAUKEE PUMP HGP1-2021 230V-105 CARSON</t>
  </si>
  <si>
    <t>P-52 1/2 HP EFFLUENT PUMP-408 ST ANDREWS DR</t>
  </si>
  <si>
    <t>MILWAUKEE PUMP HGP1-2021 230V-137 FARGO</t>
  </si>
  <si>
    <t>CAPITAL REPAIR SEWER SERVICE LINE-109 SEC D</t>
  </si>
  <si>
    <t>P-52 1/2 HP EFFLUENT PUMP-227 GERONIMO</t>
  </si>
  <si>
    <t>MILWAUKEE PUMP HGP1-2021 230V-219 GERONIMO</t>
  </si>
  <si>
    <t>P51 MYERS PUMP-LOT 161 SEC G</t>
  </si>
  <si>
    <t>MILWAUKEE PUMP HGP1-2021 230V-31 CARSON RD</t>
  </si>
  <si>
    <t>CAP REPAIR SEWER PUMP-BDES L10</t>
  </si>
  <si>
    <t>REBUILD SEWER PUMP-BDES LIFTSTATION (L1)</t>
  </si>
  <si>
    <t>SEWER ELECTRICAL-DHIC WWTP 1 (S1)</t>
  </si>
  <si>
    <t>MILWAUKEE PUMP HGP1-2021 230V-229 GERONIMO</t>
  </si>
  <si>
    <t>NEW SEWER TANK AND PUMP-27 CARSON RD</t>
  </si>
  <si>
    <t>P51 MYERS PUMP-23 HOLIDAY VILLAGES</t>
  </si>
  <si>
    <t>MILWAUKEE PUMP GP1-115V-102 APACHE</t>
  </si>
  <si>
    <t>MILWAUKEE PUMP GP1-115V-7178 SHALLOWATER</t>
  </si>
  <si>
    <t>MILWAUKEE PUMP HGP1-2021 230V-117 HILTON HEAD ISLA</t>
  </si>
  <si>
    <t>MILWAUKEE PUMP GP1-115V-239 SUNRAY</t>
  </si>
  <si>
    <t>MILWAUKEE PUMP HGP1-2021 230V-206 WOODCANYON PL</t>
  </si>
  <si>
    <t>MILWAUKEE PUMP GP1-115V-119 VAN HORN</t>
  </si>
  <si>
    <t>P-52 1/2 HP EFFLUENT PUMP-350 ST ANDREWS DR</t>
  </si>
  <si>
    <t>NEW MOTOR ON LIFT PUMP-BDES LIFTSTATION 7 (L7)</t>
  </si>
  <si>
    <t>NEW VACUUM PUMP-TGWD@TEXOMA LS 5 (L5)</t>
  </si>
  <si>
    <t>NEW SEWER SERVICE TAP-234 PRIVATE RD</t>
  </si>
  <si>
    <t>MILWAUKEE PUMP GP1-115V-229 GERONIMO</t>
  </si>
  <si>
    <t>MILWAUKEE PUMP HGP1-2021 230V-105 BEAR CREEK DR</t>
  </si>
  <si>
    <t>P51 MYERS PUMP-LOT 1 LAGOON DR</t>
  </si>
  <si>
    <t>P51 MYERS PUMP-81 JAMAICA AVE</t>
  </si>
  <si>
    <t>MILWAUKEE PUMP GP1-115V-121 LITTLE RIVER BEND</t>
  </si>
  <si>
    <t>PUMP REPAIR-BDES L/S 10 (L10)</t>
  </si>
  <si>
    <t>CAP PUMP REPAIR-HIDDEN LAKES L/S 6 (L6)</t>
  </si>
  <si>
    <t>SEWER ELECTRICAL &amp; ELECTRICAL CONTROLS</t>
  </si>
  <si>
    <t>MILWAUKEE PUMP HGP1-2021 230V-17 CARSON RD</t>
  </si>
  <si>
    <t>MILWAUKEE PUMP GP1-115V-208 SUNRAY</t>
  </si>
  <si>
    <t>MILWAUKEE PUMP GP1-115V-23 CARSON RD</t>
  </si>
  <si>
    <t>P-52 1/2 HP EFFLUENT PUMP-107 SOUTHERN PINE PL</t>
  </si>
  <si>
    <t>MILWAUKEE PUMP HGP1-2021 230V-33 CARSON RD</t>
  </si>
  <si>
    <t>MILWAUKEE PUMP GP1-115V-147 WAURIKA</t>
  </si>
  <si>
    <t>MILWAUKEE PUMP HGP1-2021 230V-114 FARGO RD</t>
  </si>
  <si>
    <t>MILWAUKEE PUMP GP1-115V-191 GERONIMO</t>
  </si>
  <si>
    <t>MILWAUKEE PUMP HGP1-2021 230V-137 WHITE DEER RUN</t>
  </si>
  <si>
    <t>MILWAUKEE PUMP HGP1-2021 230V-120 ST ANNE'S DR</t>
  </si>
  <si>
    <t>MILWAUKEE PUMP GP1-115V-121 HILLTOP CIR</t>
  </si>
  <si>
    <t>MILWAUKEE PUMP HGP1-2021 230V-200 PINNACLE CLUB</t>
  </si>
  <si>
    <t>MILWAUKEE PUMP GP1-115V-148 RED BLUFF LOOP</t>
  </si>
  <si>
    <t>MILWAUKEE PUMP GP1-115V-135 CHILLACOTHE TRL</t>
  </si>
  <si>
    <t>MILWAUKEE PUMP GP1-115V-LOT 10 PEBBLE BEACH</t>
  </si>
  <si>
    <t>MILWAUKEE PUMP HGP1-2021 230V-7050 DOUBLE BRIDGE D</t>
  </si>
  <si>
    <t>P51 MYERS PUMP-INDISTRICT HVOL</t>
  </si>
  <si>
    <t>MILWAUKEE PUMP GP1-115V-7101 SHAWNEE CIR</t>
  </si>
  <si>
    <t>ELECTRICAL BOX FOR SEWER-187 CHEYENNE</t>
  </si>
  <si>
    <t>MILWAUKEE PUMP GP1-115V-321 COMANCHE</t>
  </si>
  <si>
    <t>MILWAUKEE PUMP HGP1-2021 230V-133 PINEHURST</t>
  </si>
  <si>
    <t>MILWAUKEE PUMP GP1-115V-138 HUNTOON TRL</t>
  </si>
  <si>
    <t>MILWAUKEE PUMP GP1-115V-381 COMANCHE</t>
  </si>
  <si>
    <t>MILWAUKEE PUMP GP1-115V-8501 DOUBLE BRIDGE</t>
  </si>
  <si>
    <t>REPLACED LIFT PUMP (#2)-CSGN WWTP 1 (S1)</t>
  </si>
  <si>
    <t>MILWAUKEE PUMP GP1-115V-157 LAKECREEK DR</t>
  </si>
  <si>
    <t>MILWAUKEE PUMP GP1-115V-125 HILIDAY VILLAGE DR</t>
  </si>
  <si>
    <t>P51 MYERS PUMP-LOT 103 SEC E</t>
  </si>
  <si>
    <t>P51 MYERS PUMP-167 E HARBOR PT</t>
  </si>
  <si>
    <t>CAPITAL PUMP REPAIR-TGWD@TEXOMA L/S 4 (L4)</t>
  </si>
  <si>
    <t>CAPITAL PUMP REPAIR-CHAMPION L/S (L1)</t>
  </si>
  <si>
    <t>REBUILT LIFT STATION-BWCV WWTP 1 (S1)</t>
  </si>
  <si>
    <t>LIFT STATION-BEACHWOOD ESTATES</t>
  </si>
  <si>
    <t>P51 MYERS PUMP-106 WOODSIDE DR</t>
  </si>
  <si>
    <t>P51 MYERS PUMP-UDI AREA @ CAMPGROUND</t>
  </si>
  <si>
    <t>MYERS PUMP-CHAMPION LIFT STATION (L1)</t>
  </si>
  <si>
    <t>MILWAUKEE PUMP GP1-115V-196 ESKOTA</t>
  </si>
  <si>
    <t>MILWAUKEE PUMP GP1-115V-104 TAMPICO LN</t>
  </si>
  <si>
    <t>MILWAUKEE PUMP GP1-115V-472 STIRRUP RANCH RD</t>
  </si>
  <si>
    <t>MILWAUKEE PUMP GP1-115V-216 GERONIMO</t>
  </si>
  <si>
    <t>MILWAUKEE PUMP GP1-115V-130 HUNTOON TRL</t>
  </si>
  <si>
    <t>CAPITAL REPAIR SEWER TAP-28702 CHAMPION OAKS</t>
  </si>
  <si>
    <t>MILWAUKEE PUMP GP1-115V-127 WAURIKA</t>
  </si>
  <si>
    <t>MILWAUKEE PUMP GP1-115V-7756 DOUBLE BRIDGE RD</t>
  </si>
  <si>
    <t>MILWAUKEE PUMP GP1-115V-LOT 194 CHEYENNE</t>
  </si>
  <si>
    <t>MILWAUKEE PUMP GP1-115V-234 SUNRAY</t>
  </si>
  <si>
    <t>MILWAUKEE PUMP GP1-115V-110 NAVAJO</t>
  </si>
  <si>
    <t>MILWAUKEE PUMP GP1-115V-149 WHITE DOVE</t>
  </si>
  <si>
    <t>MILWAUKEE PUMP GP1-115V-LOT 1021 SEC CS SUNRAY</t>
  </si>
  <si>
    <t>P51 MYERS PUMP-LOT 140-142 SEC F HVOL</t>
  </si>
  <si>
    <t>MILWAUKEE PUMP GP1-115V-126 RED BLUFF LOOP</t>
  </si>
  <si>
    <t>MILWAUKEE PUMP HGP1-2021 230V-26 ISLAND DR</t>
  </si>
  <si>
    <t>P51 MYERS PUMP-170 WAURIKA</t>
  </si>
  <si>
    <t>P51 MYERS PUMP-188 GERONIMO TRL</t>
  </si>
  <si>
    <t>P51 MYERS PUMP-158 E LAKESHORE DR</t>
  </si>
  <si>
    <t>MILWAUKEE PUMP HGP1-2021 230V-16 ISLAND DR</t>
  </si>
  <si>
    <t>MILWAUKEE PUMP HGP1-2021 230V-121 ST ANNES DR</t>
  </si>
  <si>
    <t>P51 MYERS PUMP-139 RISING STAR</t>
  </si>
  <si>
    <t>P51 MYERS PUMP-7107 YUMA</t>
  </si>
  <si>
    <t>REPLACE TANK &amp; P51 MYERS PUMP-124 WHITEFOOT</t>
  </si>
  <si>
    <t>P51 MYERS PUMP-144 RED BLUFF LOOP</t>
  </si>
  <si>
    <t>MILWAUKEE PUMP HGP1-2021 230V-107 SOUTHERN PINE PL</t>
  </si>
  <si>
    <t>MILWAUKEE PUMP HGP1-2021 230V-149 PINEHURST DR</t>
  </si>
  <si>
    <t>GOULD PUMP WE 1512 HH-LOT 275 CHEYENNE</t>
  </si>
  <si>
    <t>P51 MYERS PUMP-7127 ZUNI</t>
  </si>
  <si>
    <t>P-52 1/2 HP EFFLUENT PUMP-170 DEER ISLAND</t>
  </si>
  <si>
    <t>MILWAUKEE PUMP HGP1-2021 230V-108 PINNACLE CLUB DR</t>
  </si>
  <si>
    <t>P51 MYERS PUMP-L15</t>
  </si>
  <si>
    <t>MILWAUKEE PUMP GP1-115V-152 INDIAN GAP</t>
  </si>
  <si>
    <t>MILWAUKEE PUMP GP1-115V-324 PEBBLE BEACH DR</t>
  </si>
  <si>
    <t>MILWAUKEE PUMP GP1-115V-250 PINNACLE CLUB DR</t>
  </si>
  <si>
    <t>MILWAUKEE PUMP GP1-115V-116 VIRGINIA</t>
  </si>
  <si>
    <t>P51 MYERS PUMP-145 E LAKESHORE DR</t>
  </si>
  <si>
    <t>P51 MYERS PUMP-62-B SABINE</t>
  </si>
  <si>
    <t>MILWAUKEE PUMP HGP1-2021 230V-110 PINEHURST</t>
  </si>
  <si>
    <t>MILWAUKEE PUMP HGP1-2021 230V-312 ST ANDREWS DR</t>
  </si>
  <si>
    <t>P51 MYERS PUMP-7604 DOUBLE BRIDGE RD</t>
  </si>
  <si>
    <t>MILWAUKEE PUMP HGP1-2021 230V-204 ST ANDREWS</t>
  </si>
  <si>
    <t>MILWAUKEE PUMP GP1-115V-LOT 148 &amp; 149 WHITE DOVE</t>
  </si>
  <si>
    <t>MILWAUKEE PUMP HGP1-2021 230V-134 DIAMOND POINT DR</t>
  </si>
  <si>
    <t>MILWAUKEE PUMP HGP1-2021 230V-242 ST ANDREWS EAST</t>
  </si>
  <si>
    <t>MILWAUKEE PUMP HGP1-2021 230V-28 ISLAND DR</t>
  </si>
  <si>
    <t>MILWAUKEE PUMP HGP1-2021 230V-292 ST ANDREWS WEST</t>
  </si>
  <si>
    <t>GOULD SEWAGE PUMP-CHAMPION L/S 1 (L1)</t>
  </si>
  <si>
    <t>CAPITAL REPAIRS LIFT STATION-TGWD@TEX L/S 2 (L2)</t>
  </si>
  <si>
    <t>NEW SEWER SERVICE TAP-459 PR 1508</t>
  </si>
  <si>
    <t>MILWAUKEE PUMP GP1-115V-101 SUNSET COVE</t>
  </si>
  <si>
    <t>P51 MYERS PUMP-240 S CHEROKEE SHORE DR</t>
  </si>
  <si>
    <t>MILWAUKEE PUMP HGP1-2021 230V-252 ST ANDREWS</t>
  </si>
  <si>
    <t>P51 MYERS PUMP-136 VAN HORN</t>
  </si>
  <si>
    <t>P51 MYERS PUMP-146 W QUANAH RD</t>
  </si>
  <si>
    <t>GOULD PUMP WE 1512 HH-23 HOLIDAY VILLAGES</t>
  </si>
  <si>
    <t>P51 MYERS PUMP-HVOF LOTS 20-25</t>
  </si>
  <si>
    <t>GOULD PUMP WE 1512 HH-438 CHOCTAW</t>
  </si>
  <si>
    <t>MILWAUKEE PUMP HGP1-2021 230V-110 CARMEL PL</t>
  </si>
  <si>
    <t>P51 MYERS PUMP-128 QUANAH RD</t>
  </si>
  <si>
    <t>P51 MYERS PUMP-105 CROW ST</t>
  </si>
  <si>
    <t>CAPITAL PUMP REPAIR-TGWD@TEX L/S 4 (L4)</t>
  </si>
  <si>
    <t>GOULDS 2HP PUMP</t>
  </si>
  <si>
    <t>PUMP REPAIR-GOULDS 3HP</t>
  </si>
  <si>
    <t>MILWAUKEE PUMP HGP1-2021 230V-358 QUANAH</t>
  </si>
  <si>
    <t>P51 MYERS PUMP-113 BEAR CREEK DR</t>
  </si>
  <si>
    <t>P51 MYERS PUMP-114 SUN RAY</t>
  </si>
  <si>
    <t>P51 MYERS PUMP-212 SUNRAY</t>
  </si>
  <si>
    <t>GOULD PUMP WE 1512 HH-17 WHITEFOOT</t>
  </si>
  <si>
    <t>P51 MYERS PUMP-116 VIRGINIA</t>
  </si>
  <si>
    <t>P51 MYERS PUMP-196 COAHOMA ST</t>
  </si>
  <si>
    <t>P51 MYERS PUMP-174 KICKAPOO ST</t>
  </si>
  <si>
    <t>MILWAUKEE PUMP GP1-115V-419 WHITEFOOT</t>
  </si>
  <si>
    <t>MILWAUKEE PUMP GP1-115V-150 WAPITI</t>
  </si>
  <si>
    <t>MILWAUKEE PUMP GP1-115V-124 WHITEFOOT</t>
  </si>
  <si>
    <t>GOULD PUMP WE 1512 HH-LOT 158 &amp; 159 SEC B</t>
  </si>
  <si>
    <t>P51 MYERS PUMP-78 GERONIMO</t>
  </si>
  <si>
    <t>MILWAUKEE PUMP HGP1-2021 230V-149 ST ANDREWS DR</t>
  </si>
  <si>
    <t>CAPITAL LIFT PUMP REPAIR-STONHAVEN L/S 2 (L2)</t>
  </si>
  <si>
    <t>REBUILD LIFT PUMP-BDES L/S 4 (L4)</t>
  </si>
  <si>
    <t>GOULD PUMP WE 1512 HH-71 NASSAU LN</t>
  </si>
  <si>
    <t>MILWAUKEE PUMP HGP1-2021 230V-228 SUNRAY</t>
  </si>
  <si>
    <t>MILWAUKEE PUMP GP1-115V-142 GERONIMO</t>
  </si>
  <si>
    <t>MILWAUKEE PUMP HGP1-2021 230V-114 ST ANNES DR</t>
  </si>
  <si>
    <t>GOULD PUMP WE 1512 HH-ELM TRL</t>
  </si>
  <si>
    <t>MILWAUKEE PUMP HGP1-2021 230V-7 CARSON RD</t>
  </si>
  <si>
    <t>MILWAUKEE PUMP GP1-115V-LOT 361 COMANCHE</t>
  </si>
  <si>
    <t>P51 MYERS PUMP-109 ESKOTA</t>
  </si>
  <si>
    <t>MILWAUKEE PUMP HGP1-2021 230V-30 ISLAND DR</t>
  </si>
  <si>
    <t>MILWAUKEE PUMP HGP1-2021 230V-137 HILTON HEAD ISLA</t>
  </si>
  <si>
    <t>MILWAUKEE PUMP HGP1-2021 230V-32 ISLAND DR</t>
  </si>
  <si>
    <t>MILWAUKEE PUMP HGP1-2021 230V-201 WOODCANYON PL</t>
  </si>
  <si>
    <t>MILWAUKEE PUMP HGP1-2021 230V-304 ST ANDREWS</t>
  </si>
  <si>
    <t>CAPITAL LIFT PUMP REPAIR-TGWD@TEXOMA L/S 6 (L6)</t>
  </si>
  <si>
    <t>CAPITAL LIFT PUMP REPAIR-BDES L/S 2 (L2)</t>
  </si>
  <si>
    <t>P51 MYERS PUMP-CESH SURFACE WATER PLANT (U1)</t>
  </si>
  <si>
    <t>CAPITAL LIFT PUMP REPAIR-TGWD@TEXOMA L/S 1 (L1)</t>
  </si>
  <si>
    <t>LIFT PUMP-CHAMPION L/S 1 (L1)</t>
  </si>
  <si>
    <t>MOVED SEWER SERVICE LINE-148 RED BLUFF LOOP</t>
  </si>
  <si>
    <t>P51 MYERS PUMP-144 TANDA TRL</t>
  </si>
  <si>
    <t>P51 MYERS PUMP-362 E QUANAH</t>
  </si>
  <si>
    <t>MILWAUKEE PUMP GP1-115V-108 HUNTOON</t>
  </si>
  <si>
    <t>MILWAUKEE PUMP HGP1-2021 230V-206 COLONIAL DR</t>
  </si>
  <si>
    <t>NEW SEWER SERVICE TAP-150 WAPITI</t>
  </si>
  <si>
    <t>MOVED SEWER SERVICE LINE-215 WOODCANYON PL</t>
  </si>
  <si>
    <t>P-52 1/2 HP EFFLUENT PUMP-356 ST ANDREWS DR-356 ST</t>
  </si>
  <si>
    <t>P51 MYERS PUMP-572 SIOUX LOT 129-572 SIOUX LOT 129</t>
  </si>
  <si>
    <t>P51 MYERS PUMP-270 CHOCTAW-270 CHOCTAW</t>
  </si>
  <si>
    <t>P-52 1/2 HP EFFLUENT PUMP-267 CHOCTAW-267 CHOCTAW</t>
  </si>
  <si>
    <t>P51 MYERS PUMP-306 PEBBLE BEACH-306 PEBBLE BEACH</t>
  </si>
  <si>
    <t>MILWAUKEE PUMP GP1-115V-136 COAHOMA ST-136 COAHOMA</t>
  </si>
  <si>
    <t>P51 MYERS PUMP-7124 CHOCTAW-7124 CHOCTAW</t>
  </si>
  <si>
    <t>GOULD PUMP WE 1512 HH-101 JAMAICA AVE LOT 66E-101</t>
  </si>
  <si>
    <t>MILWAUKEE PUMP HGP1-2021 230V-114 WINDWARD DR</t>
  </si>
  <si>
    <t>MILWAUKEE PUMP HGP1-2021 230V-176 LAKE ARROWHEAD</t>
  </si>
  <si>
    <t>MILWAUKEE PUMP GP1-115V-950 WOODLAND SHORES</t>
  </si>
  <si>
    <t>MILWAUKEE PUMP HGP1-2021 230V-296 ST ANDREWS DR</t>
  </si>
  <si>
    <t>P-52 1/2 HP EFFLUENT PUMP-LOT 37 CHEYENNE</t>
  </si>
  <si>
    <t>P51 MYERS PUMP-7757 DOUBLE BRIDGE RD</t>
  </si>
  <si>
    <t>MILWAUKEE PUMP GP1-115V-231 KEY LARGO LOOP</t>
  </si>
  <si>
    <t>P51 MYERS PUMP-132 CHILLACOTHE</t>
  </si>
  <si>
    <t>MILWAUKEE PUMP HGP1-2021 230V-342 ST ANDREWS DR</t>
  </si>
  <si>
    <t>MILWAUKEE PUMP GP1-115V-119 ADELIA DR</t>
  </si>
  <si>
    <t>P51 MYERS PUMP-KEY LARGO LOOP #72-A</t>
  </si>
  <si>
    <t>MILWAUKEE PUMP GP1-115V-149 RISING STAR</t>
  </si>
  <si>
    <t>MILWAUKEE PUMP GP1-115V-119 HUNTOON TRL</t>
  </si>
  <si>
    <t>MILWAUKEE PUMP HGP1-2021 230V-125 BAY TREE TRL</t>
  </si>
  <si>
    <t>P51 MYERS PUMP-7105 OTTAWA</t>
  </si>
  <si>
    <t>P51 MYERS PUMP-7129 BROKENBOW DR</t>
  </si>
  <si>
    <t>P51 MYERS PUMP-100 RED BLUFF LOOP</t>
  </si>
  <si>
    <t>REPAIR RMS-DECKER HILLS WWTP 1 (S1)</t>
  </si>
  <si>
    <t>MILWAUKEE PUMP GP1-115V-481 LAGOON DR</t>
  </si>
  <si>
    <t>MILWAUKEE PUMP GP1-115V-166 INDIAN GAP</t>
  </si>
  <si>
    <t>MILWAUKEE PUMP GP1-115V-221 HUNTOON TRL</t>
  </si>
  <si>
    <t>MILWAUKEE PUMP GP1-115V-L-219A</t>
  </si>
  <si>
    <t>P51 MYERS PUMP-5567 WHARTON DOCK RD</t>
  </si>
  <si>
    <t>NEW SEWER SERVICE TAP-320 WATERBOARD RD-320 WATERB</t>
  </si>
  <si>
    <t>MILWAUKEE PUMP HGP1-2021 230V-4 ISLAND DR-4 ISLAND</t>
  </si>
  <si>
    <t>MILWAUKEE PUMP GP1-115V-120 W QUANAH-120 W QUANAH</t>
  </si>
  <si>
    <t>MILWAUKEE PUMP HGP1-2021 230V-114 BEAR CREEK DR-11</t>
  </si>
  <si>
    <t>MILWAUKEE PUMP GP1-115V-177 SIOUX-177 SIOUX</t>
  </si>
  <si>
    <t>MILWAUKEE PUMP GP1-115V-7340 SHAWNEE CIR-7340 SHAW</t>
  </si>
  <si>
    <t>MILWAUKEE PUMP GP1-115V-223 SUNRAY-223 SUNRAY</t>
  </si>
  <si>
    <t>MILWAUKEE PUMP GP1-115V-147 SPEARMAN-147 SPEARMAN</t>
  </si>
  <si>
    <t>MILWAUKEE PUMP HGP1-2021 230V-107 PINNACLE CLUB DR</t>
  </si>
  <si>
    <t>MILWAUKEE PUMP GP1-115V-156 ESKOTA-156 ESKOTA</t>
  </si>
  <si>
    <t>GOULD PUMP WE 1512 HH-146 SIOUX-146 SIOUX</t>
  </si>
  <si>
    <t>P51 MYERS PUMP-506 WATERFRONT-506 WATERFRONT</t>
  </si>
  <si>
    <t>MILWAUKEE PUMP GP1-115V-121 RUNNING DEER-121 RUNNI</t>
  </si>
  <si>
    <t>MILWAUKEE PUMP GP1-115V-185 INDIAN GAP-185 INDIAN</t>
  </si>
  <si>
    <t>MILWAUKEE PUMP HGP1-2021 230V-104 DIAMOND POINT DR</t>
  </si>
  <si>
    <t>MILWAUKEE PUMP GP1-115V-LOT 361 COMANCHE-LOT 361 C</t>
  </si>
  <si>
    <t>MILWAUKEE PUMP GP1-115V-242 S CHEROKEE SHORES DR-2</t>
  </si>
  <si>
    <t>MILWAUKEE PUMP GP1-115V-123 BAY TREE TRL-123 BAY T</t>
  </si>
  <si>
    <t>MILWAUKEE PUMP GP1-115V-109 CHILLACOTHE TRL-109 CH</t>
  </si>
  <si>
    <t>MILWAUKEE PUMP GP1-115V-106 LU ANN WAY-106 LU ANN</t>
  </si>
  <si>
    <t>Lift Pump Capital Repair; BWES Liftstation No. 10</t>
  </si>
  <si>
    <t>MILWAUKEE PUMP HGP1-2021 230V-378 ST ANDREWS DR</t>
  </si>
  <si>
    <t>TANK SEALED LIDS-INDISTRICT HVOF</t>
  </si>
  <si>
    <t>MILWAUKEE PUMP GP1-115V-107 SUNRAY</t>
  </si>
  <si>
    <t>P51 MYERS PUMP-LOT 29 CHEYENNE</t>
  </si>
  <si>
    <t>MILWAUKEE PUMP GP1-115V-111 DEER ISLAND RD</t>
  </si>
  <si>
    <t>P51 MYERS PUMP-225 GERONIMO</t>
  </si>
  <si>
    <t>P51 MYERS PUMP-381 COMANCHE</t>
  </si>
  <si>
    <t>2HP/230V/1PH GRINDER PUMP-LOT 22 BLK O SEC D HOL V</t>
  </si>
  <si>
    <t>GRINDER PUMP - 10 CASA BLANCA</t>
  </si>
  <si>
    <t>GRINDER PUMP - 211 CANARY</t>
  </si>
  <si>
    <t>GRINDER PUMP - 113 BEAR CREEK DR</t>
  </si>
  <si>
    <t>GRINDER PUMP - 108 PLUM THICKET</t>
  </si>
  <si>
    <t>GRINDER PUMP - 126 PLUM THICKET</t>
  </si>
  <si>
    <t>LIFT STATION REHAB - STONEHAVEN LIFT STATION #2</t>
  </si>
  <si>
    <t>GRINDER PUMP  - CLUB HOUSE</t>
  </si>
  <si>
    <t>GRINDER PUMP  - 106 PLUM THICKET</t>
  </si>
  <si>
    <t>GRINDER PUMP  - 110 PLUM THICKET</t>
  </si>
  <si>
    <t>GRINDER PUMP  - 286 CHOCTAW</t>
  </si>
  <si>
    <t>GRINDER PUMP  - 590 GERONIMO</t>
  </si>
  <si>
    <t>GRINDER PUMP  - 108 CARIBBEAN CIR</t>
  </si>
  <si>
    <t>GRINDER PUMP PROBLEM</t>
  </si>
  <si>
    <t>REPLACED GRINDER PUMP</t>
  </si>
  <si>
    <t>REPLACED GRINDER PUMP - 90-91 GERONIMO</t>
  </si>
  <si>
    <t>REPLACED GRINDER PUMP - 493 PR 1511</t>
  </si>
  <si>
    <t>REPLACED GRINDER PUMP - L115 SG</t>
  </si>
  <si>
    <t>REPLACED GRINDER PUMP - 260 WATERFRONT ROW</t>
  </si>
  <si>
    <t>REPLACED GRINDER PUMP - 984 HOLIDAY VILLAGES DR</t>
  </si>
  <si>
    <t>REPLACED GRINDER PUMP - 5-D LAKESIDE LOOP</t>
  </si>
  <si>
    <t>REPLACED GRINDER PUMP - 146 RED BLUFF LOOP</t>
  </si>
  <si>
    <t>REPLACED GRINDER PUMP - 222 SUNRAY ST</t>
  </si>
  <si>
    <t>REPLACED GRINDER PUMP - INDISTRICT HRPT</t>
  </si>
  <si>
    <t>REPLACED GRINDER PUMP - INDISTRICT PINP</t>
  </si>
  <si>
    <t>REPLACED GRINDER PUMP-242 S CHEROKEE SHORES DR</t>
  </si>
  <si>
    <t>REPLACED GRINDER PUMP-360 ST ANDREWS DR</t>
  </si>
  <si>
    <t>REPLACED GRINDER PUMP-111 HILTON HEAD ISLAND</t>
  </si>
  <si>
    <t>REPLACED GRINDER PUMP-110 PLUMTHICKET LN</t>
  </si>
  <si>
    <t>REPLACED GRINDER PUMP-104 SUNSET CV</t>
  </si>
  <si>
    <t>REPLACED GRINDER PUMP-142 GERONIMO TR</t>
  </si>
  <si>
    <t>REPLACED GRINDER PUMP-103 TIOGA CR</t>
  </si>
  <si>
    <t>REPLACED GRINDER PUMP-211 LITTLE RIVER BEND</t>
  </si>
  <si>
    <t>REPLACED GRINDER PUMP-RT 3 BOX 130 HP 31</t>
  </si>
  <si>
    <t>REPLACED GRINDER PUMP-206 LAKE ARROWHEAD DR</t>
  </si>
  <si>
    <t>REPLACED GRINDER PUMP-310 OAKWOOD LN</t>
  </si>
  <si>
    <t>REPLACED GRINDER PUMP-114 SIOUX</t>
  </si>
  <si>
    <t>REPLACED GRINDER PUMP-111 PUEBLO ST</t>
  </si>
  <si>
    <t>REPLACED GRINDER PUMP - 115 INDIAN GAP DR</t>
  </si>
  <si>
    <t>REPLACED GRINDER PUMP - 260 CHOCTAW</t>
  </si>
  <si>
    <t>REPLACED GRINDER PUMP - 128 HILLTOP DR</t>
  </si>
  <si>
    <t>REPLACED GRINDER PUMP - 190 MONTE CARLO</t>
  </si>
  <si>
    <t>REPLACED GRINDER PUMP - INDISTRICT HVOL</t>
  </si>
  <si>
    <t>REPLACED GRINDER PUMP - 208 WAURIKA TR</t>
  </si>
  <si>
    <t>REPLACED GRINDER PUMP - INDISTRICT HVOF</t>
  </si>
  <si>
    <t>REPLACED GRINDER PUMP - 104 HILLTOP DR</t>
  </si>
  <si>
    <t>REPLACED GRINDER PUMP - 7192 SHALLOWATER RD</t>
  </si>
  <si>
    <t>REPLACED GRINDER PUMP - 151 CAYMAN ST</t>
  </si>
  <si>
    <t>REPLACED GRINDER PUMP - 195 LAKE CREEK DR</t>
  </si>
  <si>
    <t>REPLACED GRINDER PUMP - 188 LAKE CREEK DR</t>
  </si>
  <si>
    <t>REPLACED GRINDER PUMP - 145 PINEHURST DR</t>
  </si>
  <si>
    <t>REPLACED GRINDER PUMP - RT 3 BOX 130 HP 31</t>
  </si>
  <si>
    <t>REPLACED GRINDER PUMP - 200 LAKE CREEK DR</t>
  </si>
  <si>
    <t>REPLACED GRINDER PUMP - 2 ISLAND DR-3/4 inch</t>
  </si>
  <si>
    <t>REPLACED GRINDER PUMP - 113 PINEHURST DR</t>
  </si>
  <si>
    <t>REPLACED GRINDER PUMP - 7100 APACHE CR</t>
  </si>
  <si>
    <t>REPLACED GRINDER PUMP - 3-F NORTH POINT RD</t>
  </si>
  <si>
    <t>REPLACED GRINDER PUMP - LOT 29 SEC A HOLDIAY VIL</t>
  </si>
  <si>
    <t>REPLACED GRINDER PUMP-102 ISLAND DR</t>
  </si>
  <si>
    <t>REPLACED GRINDER PUMP-20480 MARIMAC RD</t>
  </si>
  <si>
    <t>REPLACED GRINDER PUMP-782 PR 1518</t>
  </si>
  <si>
    <t>REPLACED GRINDER PUMP-658 PR 1514</t>
  </si>
  <si>
    <t>REPLACED GRINDER PUMP-180 KEY LARGO LOOP</t>
  </si>
  <si>
    <t>REPLACED GRINDER PUMP-L-106D</t>
  </si>
  <si>
    <t>REPLACED GRINDER PUMP-140 HILTON HEAD ISLAND</t>
  </si>
  <si>
    <t>REPLACED GRINDER PUMP-170 DEER ISLAND RD</t>
  </si>
  <si>
    <t>REPLACED GRINDER PUMP-INDISTRICT CESH</t>
  </si>
  <si>
    <t>REPLACED GRINDER PUMP-106 CANYON COVE</t>
  </si>
  <si>
    <t>REPLACED GRINDER PUMP-106 GLENN RD</t>
  </si>
  <si>
    <t>REPLACED GRINDER PUMP-10997 SH 198-A</t>
  </si>
  <si>
    <t>REPLACED GRINDER PUMP-111 CARSON RD</t>
  </si>
  <si>
    <t>REPLACED GRINDER PUMP-108 PINNACLE CLUB DR</t>
  </si>
  <si>
    <t>REPLACED GRINDER PUMP-107 CREE ST</t>
  </si>
  <si>
    <t>REPLACED GRINDER PUMP-192 LAKE CREEK DR</t>
  </si>
  <si>
    <t>REPLACED GRINDER PUMP-281 WOODLAND SHORES DR E</t>
  </si>
  <si>
    <t>REPLACED GRINDER PUMP-280 LAGOON DR.</t>
  </si>
  <si>
    <t>REPLACED GRINDER PUMP-48 INDIAN GAP</t>
  </si>
  <si>
    <t>REPLACED GRINDER PUMP-135 WATERFRONT DR</t>
  </si>
  <si>
    <t>REPLACED GRINDER PUMP-152 BUFFALO SPRINGS RD</t>
  </si>
  <si>
    <t>REPLACED GRINDER PUMP-109 CARIBBEAN CIR</t>
  </si>
  <si>
    <t>REPLACED GRINDER PUMP-226 GERONIMO TR</t>
  </si>
  <si>
    <t>REPLACED GRINDER PUMP-129 WATERFRONT DR</t>
  </si>
  <si>
    <t>REPLACED GRINDER PUMP-121 WATERFRONT DR</t>
  </si>
  <si>
    <t>2@4 inch SUBMERSIBLE PUMPS-BEACHWOOD ESTATES LIFTS</t>
  </si>
  <si>
    <t>EFFLUENT PUMP-TURRIFF LIFT STATION #4</t>
  </si>
  <si>
    <t>GRINDER PUMP-527 PR 1514</t>
  </si>
  <si>
    <t>GRINDER PUMP-INDISTRICT HVOM</t>
  </si>
  <si>
    <t>GRINDER PUMP-114 TRAILS END</t>
  </si>
  <si>
    <t>GRINDER PUMP-164 SUNRAY ST</t>
  </si>
  <si>
    <t>GRINDER PUMP-113 WHITE CAP LN</t>
  </si>
  <si>
    <t>GRINDER PUMP-145 PINEHURST DR</t>
  </si>
  <si>
    <t>GRINDER PUMP-184 SUNRAY ST</t>
  </si>
  <si>
    <t>GRINDER PUMP-232 SUNRAY ST</t>
  </si>
  <si>
    <t>GRINDER PUMP-193 WAURIKA TR</t>
  </si>
  <si>
    <t>GRINDER PUMP-661 PR 1512</t>
  </si>
  <si>
    <t>GRINDER PUMP-256 SUNRAY ST</t>
  </si>
  <si>
    <t>GRINDER PUMP-133 PINEHURST</t>
  </si>
  <si>
    <t>GRINDER PUMP-204 SUNRAY ST</t>
  </si>
  <si>
    <t>GRINDER PUMP-404 HOLIDAY VILLAGE DRLLAGE DR.</t>
  </si>
  <si>
    <t>GRINDER PUMP-175 LAKE CREEK DR</t>
  </si>
  <si>
    <t>GRINDER PUMP-101 WATERFRONT DR</t>
  </si>
  <si>
    <t>GRINDER PUMP-221 ANTIGUA DR LOT#165 SEC.H</t>
  </si>
  <si>
    <t>GRINDER PUMP-111 WHITE DEER RUN</t>
  </si>
  <si>
    <t>GRINDER PUMP-136 DIAMOND POINT DR</t>
  </si>
  <si>
    <t>GRINDER PUMP-131 WATERFRONT DR</t>
  </si>
  <si>
    <t>GRINDER PUMP-7861 DOUBLE BRIDGE RD</t>
  </si>
  <si>
    <t>GRINDER PUMP-125 LAKE CREEK DR</t>
  </si>
  <si>
    <t>GRINDER PUMP-113 CARSON RD</t>
  </si>
  <si>
    <t>GRINDER PUMP-288 ST ANDREWS</t>
  </si>
  <si>
    <t>GRINDER PUMP-INDISTRICT BDES</t>
  </si>
  <si>
    <t>GRINDER PUMP-346 E QUANAH</t>
  </si>
  <si>
    <t>GRINDER PUMP-INDISTRICT HVOF</t>
  </si>
  <si>
    <t>GRINDER PUMP-212 SUNRAY ST</t>
  </si>
  <si>
    <t>GRINDER PUMP-109 SOUTHERN PINE PL</t>
  </si>
  <si>
    <t>GRINDER PUMP-135 WATERFRONT DR</t>
  </si>
  <si>
    <t>GRINDER PUMP-173 BOWIE ST</t>
  </si>
  <si>
    <t>GRINDER PUMP-156 HUNTOON TR</t>
  </si>
  <si>
    <t>GRINDER PUMP-123 LAKE CREEK DR</t>
  </si>
  <si>
    <t>GRINDER PUMP-186 CHILLOCOTHE TR</t>
  </si>
  <si>
    <t>GRINDER PUMP-141 SEAGULL PATH</t>
  </si>
  <si>
    <t>GRINDER PUMP-758 PR 1513</t>
  </si>
  <si>
    <t>GRINDER PUMP-851 COMMANCHE</t>
  </si>
  <si>
    <t>GRINDER PUMP-111 BEECHWOOD DR</t>
  </si>
  <si>
    <t>GRINDER PUMP-450 RIDGEWOOD TR</t>
  </si>
  <si>
    <t>GRINDER PUMP-INDISTRICT HVOL</t>
  </si>
  <si>
    <t>GRINDER PUMP-119 SUDAN CR</t>
  </si>
  <si>
    <t>GRINDER PUMP-LOT 122 SEC H HP</t>
  </si>
  <si>
    <t>GRINDER PUMP-102 DOERING BAY CR - SWR</t>
  </si>
  <si>
    <t>GRINDER PUMP-624 PR 1511</t>
  </si>
  <si>
    <t>GRINDER PUMP-224 PR 1507</t>
  </si>
  <si>
    <t>Rehab liftstation controls &amp; grinder pump</t>
  </si>
  <si>
    <t>220V ABS Grinder Pump</t>
  </si>
  <si>
    <t>100 amp Transfer Switch</t>
  </si>
  <si>
    <t>2hp Grinder pump and floats</t>
  </si>
  <si>
    <t>Impellers for Lift Station return water pump</t>
  </si>
  <si>
    <t>5/8 AMR KGL 1R6D Sewer pump P #51</t>
  </si>
  <si>
    <t>1/2 hp non-clog sewer pump</t>
  </si>
  <si>
    <t>2HP 240V Grinder pump</t>
  </si>
  <si>
    <t>(1) 30hp Submersible Pump Tanglewood L/S #5</t>
  </si>
  <si>
    <t>Rehab Tanglewood L/S #5</t>
  </si>
  <si>
    <t>RAS S-3 PUMP</t>
  </si>
  <si>
    <t>30HP Pump 460V - L/S #2</t>
  </si>
  <si>
    <t>Pump - L/S #2 Pump #2</t>
  </si>
  <si>
    <t>2HP Lift Pump - Decker Hills WW</t>
  </si>
  <si>
    <t>Strathdon LS Pump Rails, Chain, &amp; Shackles</t>
  </si>
  <si>
    <t>5HP 230V Centrifugal Pump</t>
  </si>
  <si>
    <t>30HP 460V 12" Impeller Pump LS #2</t>
  </si>
  <si>
    <t>5 HP 230V PUMP DHIC LS #1</t>
  </si>
  <si>
    <t>Impeller &amp; wear plate Strathdon L/S Pump #1</t>
  </si>
  <si>
    <t>Grinder Pump2Hp,230V ; 661 Canal Dr</t>
  </si>
  <si>
    <t>Level Controller and Transducer at Wichita Falls</t>
  </si>
  <si>
    <t>2HP Simplex Grinder Pump and Float</t>
  </si>
  <si>
    <t>RAS S3 pump at Cherokee Shores</t>
  </si>
  <si>
    <t>2 Hp Simplex Grinder Station Trinity Candian 245</t>
  </si>
  <si>
    <t>IMPELLER PUMP@ LS #2</t>
  </si>
  <si>
    <t>10HP WEG MOTOR LS #1</t>
  </si>
  <si>
    <t>4" 10HP 3PH 249V PUMP</t>
  </si>
  <si>
    <t>2HP dual grind Pump-127 PR 1514</t>
  </si>
  <si>
    <t>30 HP 460 V Liftstation# 2 Tanglewood</t>
  </si>
  <si>
    <t>SEWER PLANT MATERIALS-DECKER HILLS WWTP #1 (S1)</t>
  </si>
  <si>
    <t>REPLACE CLARIFIER DRIVE - DECKER HILLS WWTP #1</t>
  </si>
  <si>
    <t>CAPITAL WORK FOR UV SYSTEM-HARBOR POINT AT LIVING</t>
  </si>
  <si>
    <t>CAP IMPROVEMENT ON CLARIFIER-DECKER HILLS WWTP #1</t>
  </si>
  <si>
    <t>SEWER TREATMENT &amp; DISPOSAL /DISCHARGE EQUIPMENT</t>
  </si>
  <si>
    <t>PORT TSS METER; CHEROKEE SHORES WW PLANT-CHEROKEE</t>
  </si>
  <si>
    <t>AIR MANIFOLD &amp; INFLUENT CATCH BOX</t>
  </si>
  <si>
    <t>ELECTRIC MOTOR-HRPT WWTP 1 (S1)</t>
  </si>
  <si>
    <t>Electrical Control Improvements</t>
  </si>
  <si>
    <t>Mixers with Rail Systems Improvements</t>
  </si>
  <si>
    <t>Blowers Improvements</t>
  </si>
  <si>
    <t>Oxygen Probe Improvements</t>
  </si>
  <si>
    <t>Mixed Liquor Probe Improvements</t>
  </si>
  <si>
    <t>Anoxic Zone Nitrogen Removal System Improvements</t>
  </si>
  <si>
    <t>565568 SEWER ELECTRICAL - -DECKER HILLS WWTP #1</t>
  </si>
  <si>
    <t>HRPT WWTP ADDITONAL ELECTRICAL-</t>
  </si>
  <si>
    <t>HRPT WWTP BLOWER SKID CONTROL PANEL 1-</t>
  </si>
  <si>
    <t>HRPT WWTP BLOWER SKID CONTROL PANEL 2-</t>
  </si>
  <si>
    <t>HRPT WWTP CONTROL PANEL 1-</t>
  </si>
  <si>
    <t>HRPT WWTP CONTROL PANEL 2-</t>
  </si>
  <si>
    <t>HRPT WWTP CONTROL WORK-</t>
  </si>
  <si>
    <t>HRPT WWTP MAIN CONTROL PANEL-</t>
  </si>
  <si>
    <t>630239 SPARE BLOWER - -CHEROKEE SHORES WASTEWATER</t>
  </si>
  <si>
    <t>HRPT WWTP MBR EQUIPMENT-</t>
  </si>
  <si>
    <t>HRPT WWTP SUBMERGED MEMBRANE UNITS-</t>
  </si>
  <si>
    <t>PROFESSIONAL SERVICES RENDERED</t>
  </si>
  <si>
    <t>Chemical pumps LMI Caustic 15 gpd</t>
  </si>
  <si>
    <t>SEWER ELECTRIC &amp; ELECTRIC CONTROLS</t>
  </si>
  <si>
    <t>SEWER TREATMENT &amp; DISPOSAL/DISCHARGE EQUIP</t>
  </si>
  <si>
    <t>CAPITAL REPAIR TO BLOWER</t>
  </si>
  <si>
    <t>DHIC WWTP #1 CAPITAL REPAIR ON CLARIFIER PER GARY</t>
  </si>
  <si>
    <t>BDES WWTP Electrical &amp; control work-</t>
  </si>
  <si>
    <t>BDES WWTP Mechanical Equip-</t>
  </si>
  <si>
    <t>TRTE WWTP 480 VAC 3 Phase-</t>
  </si>
  <si>
    <t>TRTE WWTP Electrical-</t>
  </si>
  <si>
    <t>TRTE WWTP Yard Piping-</t>
  </si>
  <si>
    <t>TRTE WWTP Chlorination System-</t>
  </si>
  <si>
    <t>2100P BENCHTOP NTU METER-HARBOR POINT AT LIVING WW</t>
  </si>
  <si>
    <t>REPLACE BLOWER-CHEROKEE SHORES WASTEWATER PLANT</t>
  </si>
  <si>
    <t>SEWER TREATMENT</t>
  </si>
  <si>
    <t>Static WWTP Mixer Improvements</t>
  </si>
  <si>
    <t>Blower              5 hp</t>
  </si>
  <si>
    <t>SEWER TREATMENT PLANT-REMOVED ROCKS FROM FIELD; ET</t>
  </si>
  <si>
    <t>REMOVED LARGE ROCKS AND STICKS/5 TONS FERTILIZER</t>
  </si>
  <si>
    <t>7MVP BLOWER-BHC S900 SUTORBILT HORIZONTAL</t>
  </si>
  <si>
    <t>Blower              10 hp</t>
  </si>
  <si>
    <t>Building        Concrete Block      12' x 20'</t>
  </si>
  <si>
    <t>SEWER TANKS PAINTING &amp; FILTER TANK MEDIA</t>
  </si>
  <si>
    <t>Piping*</t>
  </si>
  <si>
    <t>Electrical        1/230v</t>
  </si>
  <si>
    <t>Electrical Systems; 3/230</t>
  </si>
  <si>
    <t>Electrical        230 volt / 3 phase</t>
  </si>
  <si>
    <t>WATER TREATMENT PLANT</t>
  </si>
  <si>
    <t>Sewer Plant        Extended Air      25000 gpd</t>
  </si>
  <si>
    <t>SEWER TREATMENT PLANT</t>
  </si>
  <si>
    <t>Aerobic Digester              35000 gal</t>
  </si>
  <si>
    <t>ENG SERV/MOVED MATERIAL FROM SEWER TRT POND</t>
  </si>
  <si>
    <t>SEWER TRTMT PLANT</t>
  </si>
  <si>
    <t>Extended Aeration Plant              230000 gpd</t>
  </si>
  <si>
    <t>CAPITAL REPAIRS TO BLOWER-INDISTRICT CHEROKEE SHOR</t>
  </si>
  <si>
    <t>PH METER-CAROLYNN EST. WW PLANT (S1)</t>
  </si>
  <si>
    <t>REPLACED FILTER MEDIA-Pinnacle Club Waterwater pla</t>
  </si>
  <si>
    <t>Decant pump installed-106 Pinehurst Dr</t>
  </si>
  <si>
    <t>Replaced blowers-Beachwood Estates sewer plant (S1</t>
  </si>
  <si>
    <t>ELEC WORK ON WASTEWATER PLANT-Holiday villages of</t>
  </si>
  <si>
    <t>Electrical System Work Completion</t>
  </si>
  <si>
    <t>CHLOR-SERV INSTALLED FLOW REGULATOR-Decker Hills W</t>
  </si>
  <si>
    <t>SEWER TREATMENT EQUIP-HOLIDAY VILL. OF LA;E ME WWT</t>
  </si>
  <si>
    <t>INSTALLED NEW PANEL AND WIRE-HV OF FORK SEWER #1 (</t>
  </si>
  <si>
    <t>PLUMBING IN A BLOWER AT SEWER PLANT-HV OF FORK SEW</t>
  </si>
  <si>
    <t>5 HP BLOWER MOTOR-PINNANCLE CLUB SEWER PLAND (S1)</t>
  </si>
  <si>
    <t>120V MOTOR STARTER-PINNANCLE CLUB SEWER PLAND (S1)</t>
  </si>
  <si>
    <t>115V BLOWERFAN-TANGLEWOOD AT TEXOMA LIFTSTATION #1</t>
  </si>
  <si>
    <t>RELACE BLOWER-PINP SEWER PLANT (S1)</t>
  </si>
  <si>
    <t>SEWER TREATMENT AND DISPOSAL</t>
  </si>
  <si>
    <t>SEWER TREATMENT EQUIP BDES-</t>
  </si>
  <si>
    <t>LMI PUMP-HVOF SEWER 1 (S1)</t>
  </si>
  <si>
    <t>2 K-10-MS BLOWERS-CHAMPIONS GLEN WWTP 1 (S1)</t>
  </si>
  <si>
    <t>2 NEW BLOWERS-CESH WWTP (S1)</t>
  </si>
  <si>
    <t>PIPE FOR CHLORINE-</t>
  </si>
  <si>
    <t>DRIVE GEAR FOR WWTP-PINP SEWER PLANT (S1)</t>
  </si>
  <si>
    <t>VALVE AT SEWER TREATMENT PLANT-CESH WWTP (S1)</t>
  </si>
  <si>
    <t>CHLORINE STENNER PUMPS-PINP SEWER PLANT (S1)</t>
  </si>
  <si>
    <t>BACKFLOW PREVENTER-CESH WWTP (S1)</t>
  </si>
  <si>
    <t>BLOWER-PINP SEWER PLANT (S1)</t>
  </si>
  <si>
    <t>CAPITAL REPAIR GEAR BOX-PINP SEWER PLANT (S1)</t>
  </si>
  <si>
    <t>SEWER TREATMENT AND DISPOSAL/DISCHARGE EQUIP</t>
  </si>
  <si>
    <t>YSI 550A DO METER-HRPT@LIVING WWTP 1 (S1)</t>
  </si>
  <si>
    <t>LMI PUMP-PINP SEWER PLANT (S1)</t>
  </si>
  <si>
    <t>CHEMICAL INJECTION PUMP-TRTE WWTP 1 (S1)</t>
  </si>
  <si>
    <t>AC UNIT - LAB-PINP SEWER PLANT (S1)</t>
  </si>
  <si>
    <t>OXY METER-TRTE WWTP 1 (S1)</t>
  </si>
  <si>
    <t>STENNER PUMPS-CESH WWTP (S1)</t>
  </si>
  <si>
    <t>REPLACE BLOWERS-CHEROKEE WWTP</t>
  </si>
  <si>
    <t>REGENERATIVE BLOWER-DHIC WWTP 1 (S1)</t>
  </si>
  <si>
    <t>CAPITAL REPAIR BLOWERS-HVOF SEWER 1 (S1)</t>
  </si>
  <si>
    <t>STENNER PUMPS (3)-CESH WWTP (S1)</t>
  </si>
  <si>
    <t>ELECTRICAL WORK V-NOTCH-CESH WWTP (S1)</t>
  </si>
  <si>
    <t>SECURITY LIGHTS A WW PLANT-HVOF SEWER 1 (S1)</t>
  </si>
  <si>
    <t>NEW BAR SCREEN-HVOF SEWER 1 (S1)</t>
  </si>
  <si>
    <t>TOTALIZER AND CHART RECORDER-HVOM WWTP 1 (S1)</t>
  </si>
  <si>
    <t>CAPITAL REPAIR BLOWER-CESH WWTP (S1)</t>
  </si>
  <si>
    <t>2 @ BLEACH PUMPS-TRTE WWTP 1 (S1)</t>
  </si>
  <si>
    <t>SEWER MOTOR &amp; STARTER-HRPT WWTP1 (S1)</t>
  </si>
  <si>
    <t>CAPITAL BLOWER REPAIR-DECKER HILLS WWTP 1 (S1)</t>
  </si>
  <si>
    <t>CAPITAL REPAIR BLOWER-DHIC WWTP 1 (S1)</t>
  </si>
  <si>
    <t>STENNER PUMP-HVOF SEWER 1 (S1)</t>
  </si>
  <si>
    <t>STENNER PUMP-DHIC WATER PLANT WELL 1 (W1)</t>
  </si>
  <si>
    <t>NEW ELEC MOTOR-HVOL WWTP (S1)</t>
  </si>
  <si>
    <t>REPLACE GATE VALVES-BDES SEWER PLANT (S1)</t>
  </si>
  <si>
    <t>CAPITAL DO METER REPAIR-CESH WWTP (S1)-CESH WWTP (</t>
  </si>
  <si>
    <t>Beachwood Control Panel 1</t>
  </si>
  <si>
    <t>Beachwood Control Panel 2</t>
  </si>
  <si>
    <t>Root 33 URAI Blower</t>
  </si>
  <si>
    <t>Cherokee Shores Control Panel 1</t>
  </si>
  <si>
    <t>Booster pump aeration diffusers P #4</t>
  </si>
  <si>
    <t>Blower SCL K11 MS-20-3 Station #2</t>
  </si>
  <si>
    <t>PH Monitors MIQ/TC C6 System</t>
  </si>
  <si>
    <t>36 URAI Blower</t>
  </si>
  <si>
    <t>Clarifier Control Panel Holiday Village</t>
  </si>
  <si>
    <t>Blower control transformer</t>
  </si>
  <si>
    <t>Air Header Diffuser-WW Holiday Fork</t>
  </si>
  <si>
    <t>Decker Hills Rehab - Wastewater Treatment Plant</t>
  </si>
  <si>
    <t>Decker Hills Rehab - Controls</t>
  </si>
  <si>
    <t>Decker Hills Rehab - Exposed Electrical Work</t>
  </si>
  <si>
    <t>Decker Hills Rehab - Plant drain, Misc piping</t>
  </si>
  <si>
    <t>Decker Hills Rehab - Processing Equipment</t>
  </si>
  <si>
    <t>Decker Hills Rehab - Concrete Control Room</t>
  </si>
  <si>
    <t>Decker Hills Rehab - Electrical Rack</t>
  </si>
  <si>
    <t>Decker Hills Rehab - Instrumentation</t>
  </si>
  <si>
    <t>4M Blower #2 - Tower Terrance</t>
  </si>
  <si>
    <t>4M Blower #3 Sewer Plant Tower Terrace</t>
  </si>
  <si>
    <t>FORKLIFT RENTAL</t>
  </si>
  <si>
    <t>Lift station No. 1 Concrete 2-5 hp</t>
  </si>
  <si>
    <t>Fencing         Chain Link      6-ft.</t>
  </si>
  <si>
    <t>Fencing        Chain link      6-ft.</t>
  </si>
  <si>
    <t>Plant Piping* - LS #4</t>
  </si>
  <si>
    <t>Plant Piping* - LS #3</t>
  </si>
  <si>
    <t>Plant Piping* - LS #6</t>
  </si>
  <si>
    <t>Plant Piping* - LS #5</t>
  </si>
  <si>
    <t>Plant Piping*</t>
  </si>
  <si>
    <t>Fencing              567'</t>
  </si>
  <si>
    <t>Building        Wood      10'x14'</t>
  </si>
  <si>
    <t>Storage Building              8' X 20'</t>
  </si>
  <si>
    <t>Fencing        Chain Link      6'</t>
  </si>
  <si>
    <t>Electrical        3/230v</t>
  </si>
  <si>
    <t>Lift station No. 3</t>
  </si>
  <si>
    <t>Blower              30 hp</t>
  </si>
  <si>
    <t>Flow Measuring Device        Miltronics</t>
  </si>
  <si>
    <t>Electrical 230 volt/3- phase</t>
  </si>
  <si>
    <t>Chemical pump Pulsatron C Plus</t>
  </si>
  <si>
    <t>2 NEW 5 HP MOTOR FOR SEWER</t>
  </si>
  <si>
    <t>DISSOLVED OXYGEN DO METER</t>
  </si>
  <si>
    <t>USED BLOWER</t>
  </si>
  <si>
    <t>SEWER TREATMENT PLANT &amp; ASSOCIATED EQUIPMENT</t>
  </si>
  <si>
    <t>NEW ROOTS BLOWER</t>
  </si>
  <si>
    <t>Extended Aeration Plant Concrete 5000 gpd</t>
  </si>
  <si>
    <t>7.5 HP Blower Motor</t>
  </si>
  <si>
    <t>5 HP Blower Motor</t>
  </si>
  <si>
    <t>Blower #2</t>
  </si>
  <si>
    <t>Blower #1</t>
  </si>
  <si>
    <t>E370-82 Backhoe Trailer vinC1008442</t>
  </si>
  <si>
    <t>E376-'88 MC Flatbead Trailer W/ One VIN A304909</t>
  </si>
  <si>
    <t>E463-Mowing Deck</t>
  </si>
  <si>
    <t>36483-20' Trailer</t>
  </si>
  <si>
    <t>E401-Generator; ECON 3500 Watt; Saw and Stand</t>
  </si>
  <si>
    <t>KAWASAKI MULE - CAP LEASE</t>
  </si>
  <si>
    <t>004/002</t>
  </si>
  <si>
    <t>DITCH WITCH OF TX;BEARING RACE;FRONT AXLE PIVOT SH</t>
  </si>
  <si>
    <t>Ditch Witch w/Trencher R40</t>
  </si>
  <si>
    <t>580H CASE BACKHOE</t>
  </si>
  <si>
    <t>Ditch Witch w/Trencher Mod.7520</t>
  </si>
  <si>
    <t>Air Compressor &amp; Tank  1/3 h.p.</t>
  </si>
  <si>
    <t>Eyewash Station/Safety Cabinet</t>
  </si>
  <si>
    <t>STORAGE BOX; CHEROKEE SHORES WW PLANT-CHEROKEE SHO</t>
  </si>
  <si>
    <t>FACILITY SIGNS-DECKER HILLS WATER PLANT WELL#1</t>
  </si>
  <si>
    <t>HOME DEPOT 6578-66707 DHIC BPS#2 10x8 STRONGHOLD S</t>
  </si>
  <si>
    <t>Air Compressor 1 hp; 20 g. Tank</t>
  </si>
  <si>
    <t>Air Compressor 1/2 hp; 10g. Tank</t>
  </si>
  <si>
    <t>1/2 HP PISTON AIR COMPRESSOR</t>
  </si>
  <si>
    <t>1/2 HP Air compressor</t>
  </si>
  <si>
    <t>HRPT WWTP SCADA COMPUTER-</t>
  </si>
  <si>
    <t>Dialer-L/S No. 1</t>
  </si>
  <si>
    <t>Dialer-L/S No. 2</t>
  </si>
  <si>
    <t>Dialer-L/S No. 3</t>
  </si>
  <si>
    <t>Dialer-L/S No. 6</t>
  </si>
  <si>
    <t>Dialer-L/S No.</t>
  </si>
  <si>
    <t>MODEMS FOR SEWER DIALERS-</t>
  </si>
  <si>
    <t>CAPITAL REPAIR TGWD DIALERS-TGWD SEWER</t>
  </si>
  <si>
    <t>AUTO DIALER-BDES LIFTSTATION 11 (L11)</t>
  </si>
  <si>
    <t>AUTO DIALER-BDES L/S 10 (L10)</t>
  </si>
  <si>
    <t>REPLACE AUTODIALER - HOLIDAY VILL. OF LAKE ME WWTP</t>
  </si>
  <si>
    <t>0-5 PSI Transducer at Plant Harbor Point</t>
  </si>
  <si>
    <t>Gun Cart for Irrigation Reel - Holiday Villages</t>
  </si>
  <si>
    <t>3hp Smoke blower TRTE</t>
  </si>
  <si>
    <t>500 gallon double walled tanks &amp;12 volt pumps</t>
  </si>
  <si>
    <t>Engine Driven Semi-Trash Pump, 3.5 HP</t>
  </si>
  <si>
    <t>Infor Global Solutions Asset Mgr Software Implemen</t>
  </si>
  <si>
    <t>Asset Manager software licenses-</t>
  </si>
  <si>
    <t>FA SOFTWARE IMPLEMENTATION-</t>
  </si>
  <si>
    <t>ASSET MANAGER SYSTEM PROJ WORK-</t>
  </si>
  <si>
    <t>ArcEditor software and license for Joe Torralva-</t>
  </si>
  <si>
    <t>LASER MULTI-FUNCTION PRINTER-</t>
  </si>
  <si>
    <t>MS OFFICE SOFTWARE-</t>
  </si>
  <si>
    <t>TELEPHONES - OFFICE SET UP-</t>
  </si>
  <si>
    <t>CANON D880 COPIER AND CANON L50-</t>
  </si>
  <si>
    <t>(3) DESKS AND (5) 5 DRAWER LATERAL FILES-</t>
  </si>
  <si>
    <t>MS OFFICE SOFTWARE</t>
  </si>
  <si>
    <t>LASERJET PRINTER</t>
  </si>
  <si>
    <t>MITCHELL HUMPHREY ACCTING SOFTWARE-</t>
  </si>
  <si>
    <t>4 2 DRAWER LATERAL FILES-</t>
  </si>
  <si>
    <t>SOFTWARE / COMPUTER SETUP-</t>
  </si>
  <si>
    <t>HP DESKJET PRINTER MODEL 9300-</t>
  </si>
  <si>
    <t>NEW OFFICE CHAIR DALLAS OFFICE-DALLAS OFFICE</t>
  </si>
  <si>
    <t>SONIC WALL FOR DALLAS OFFICE-DALLAS OFFICE</t>
  </si>
  <si>
    <t>4 DRAW FILE CABINET; COMPUTER CHAIR-AUSTIN OFFICE</t>
  </si>
  <si>
    <t>MITCHELL HUMPHREY ACCOUNTING SOFTWARE-AUSTIN OFFIC</t>
  </si>
  <si>
    <t>(3) OFFICE CHAIRS-PFLUGERVILLE OFFICE</t>
  </si>
  <si>
    <t>ECO-SERVER; (5) MS OFFICE; (5) NORTON-DALLAS OFFIC</t>
  </si>
  <si>
    <t>MITCHELL HUMPHREY SOFTWARE - NEW REPORTS-</t>
  </si>
  <si>
    <t>HP LASERJET 3015 PRINTER/FAX-PFLUGERVILLE OFFICE</t>
  </si>
  <si>
    <t>OFFICE CABINET-PFLUGERVILLE</t>
  </si>
  <si>
    <t>DESK AND OFFICE FURNITURE-PFLUGERVILLE</t>
  </si>
  <si>
    <t>FILE CABINET - BILL-PFLUGERVILLE OFFICE</t>
  </si>
  <si>
    <t>DRY ERASE BOARD-PFUGERVILLE OFFICE</t>
  </si>
  <si>
    <t>CONFERENCE TABLE-PFUGERVILLE OFFICE</t>
  </si>
  <si>
    <t>CONFERENCE ROOM CHAIRS-PFUGERVILLE OFFICE</t>
  </si>
  <si>
    <t>PRINTER FOR J TORRALVA-PFLUGERVILLE OFFICE</t>
  </si>
  <si>
    <t>CAD SOFTWARE-JOE TORRALVA-PFLUGERVILLE OFFICE</t>
  </si>
  <si>
    <t>60' TV - Monarch Call-Center</t>
  </si>
  <si>
    <t>Conference Room Tables - Conroe Office</t>
  </si>
  <si>
    <t>E377-'98 Lowboy 2 axle gooseneck trailer TR184650</t>
  </si>
  <si>
    <t>16 ft Mfg - CS Trailer</t>
  </si>
  <si>
    <t>Hitachi 8 Gallons Horizontal Compressor</t>
  </si>
  <si>
    <t>Sthil chop saw</t>
  </si>
  <si>
    <t>ICE MACHINE</t>
  </si>
  <si>
    <t>Hoshizaki Ice Machine SN#A00826C</t>
  </si>
  <si>
    <t>GVWR 20' w/4' Slide-in Ramps</t>
  </si>
  <si>
    <t>2004 CASE 580M BACKHOE Serial 381365</t>
  </si>
  <si>
    <t>000/001</t>
  </si>
  <si>
    <t>2006 KUBOTA L39 BACKHOE</t>
  </si>
  <si>
    <t>2004 KUBOTA L35 BACKHOE</t>
  </si>
  <si>
    <t>2004 KUBOTA L35 BACKHOE SERIAL 74071</t>
  </si>
  <si>
    <t>2004 KUBOTA L35 BACKHOE SERIAL 73990</t>
  </si>
  <si>
    <t>2004 KUBOTA L35 BACKHOE SERIAL 73925</t>
  </si>
  <si>
    <t>Benbrook Office remodel</t>
  </si>
  <si>
    <t>001/005</t>
  </si>
  <si>
    <t>Trailer Mounted Sludge Mate w/hitch</t>
  </si>
  <si>
    <t>FILE CABINET-PFLUGERVILLE OFFICE</t>
  </si>
  <si>
    <t>E189P-E189-Sofa for reception area</t>
  </si>
  <si>
    <t>E190P-E190-Chairs and tables for conference room</t>
  </si>
  <si>
    <t>E191P-E191-Chair; stack; chrome base; sofa</t>
  </si>
  <si>
    <t>E192P-E192-File; lateral; 4-drawer</t>
  </si>
  <si>
    <t>E194P-E194-Coffee table and 2 lamp tables</t>
  </si>
  <si>
    <t>E196-New office furniture - renovation project</t>
  </si>
  <si>
    <t>E197P-E197-4 Rectangular shape veneer tables</t>
  </si>
  <si>
    <t>E198P-E198-95000 series credenza w/ doors</t>
  </si>
  <si>
    <t>E199P-E199-3 guest wing-back leg base shairs</t>
  </si>
  <si>
    <t>E325P-E325-Herman Mille low panels 6 x 5 for billi</t>
  </si>
  <si>
    <t>E403P-E403-Reception Hutch</t>
  </si>
  <si>
    <t>E416P-E416-Model 60 S/N 600128 and Artic. Arm Mail</t>
  </si>
  <si>
    <t>E461-Modular Furniture</t>
  </si>
  <si>
    <t>E523-New office furniture - renovation project</t>
  </si>
  <si>
    <t>E326P-E326-Knoll 6 x 8 cubical stations for bookke</t>
  </si>
  <si>
    <t>E402P-E402-Lateral Files for bookkeeping dept</t>
  </si>
  <si>
    <t>SECURITY SYSTEM @ BENBROOK OFFICE</t>
  </si>
  <si>
    <t>HOT WATER HEATER &amp; MISC PLUMBING @ LIVINGSTON OFFI</t>
  </si>
  <si>
    <t>NORTHEAST REGION LAWNMOWER - MONARCH NORTHEAST WIT</t>
  </si>
  <si>
    <t>E361P-E361-90 Trailer Shopmade 18' brown</t>
  </si>
  <si>
    <t>E358P-E358-97 Trailer Homemade</t>
  </si>
  <si>
    <t>E359P-E359-84 Trailer Joru vinU72084</t>
  </si>
  <si>
    <t>Zahn R300 Trencher</t>
  </si>
  <si>
    <t>2008 MWT 500 GAL Water Trailer (Used) #76278</t>
  </si>
  <si>
    <t>001/002</t>
  </si>
  <si>
    <t>2015 Trailer VIN#S 4ZECH2027F1080379</t>
  </si>
  <si>
    <t>2015 Trailer VIN#S 4ZECH2027F1080380</t>
  </si>
  <si>
    <t>Attachment OPUC 5-2 - Assets included in Rate Base</t>
  </si>
  <si>
    <t>Call Center-Monarch</t>
  </si>
  <si>
    <t>Benbrook Ops</t>
  </si>
  <si>
    <t>Bandera Monarch Ops</t>
  </si>
  <si>
    <t>EAST SHARED</t>
  </si>
  <si>
    <t>SAP Account</t>
  </si>
  <si>
    <t>Accumulated Depreciation</t>
  </si>
  <si>
    <t>Net Book Value</t>
  </si>
  <si>
    <t>Capitalized on (Acquired Date)</t>
  </si>
  <si>
    <t>Claimed Economic Life</t>
  </si>
  <si>
    <t>Monarch Total (Claimed Orig. Cost)</t>
  </si>
  <si>
    <t>% Used &amp; Useful</t>
  </si>
  <si>
    <t>Staff Verified Original Cost</t>
  </si>
  <si>
    <t>Staff Verified Economic Life</t>
  </si>
  <si>
    <t>Actual Depreciation Life</t>
  </si>
  <si>
    <t xml:space="preserve">Annual Depreciation </t>
  </si>
  <si>
    <t>n/a</t>
  </si>
  <si>
    <t>Test Year End</t>
  </si>
  <si>
    <t>Water</t>
  </si>
  <si>
    <t>Sewer</t>
  </si>
  <si>
    <t>Expense Item</t>
  </si>
  <si>
    <t>Corrected life</t>
  </si>
  <si>
    <t>Changed used &amp; useful % in reference to Monarch's Response to OPUC's RFI 1-24</t>
  </si>
  <si>
    <t>Retired</t>
  </si>
  <si>
    <t>CIAC or New Tap</t>
  </si>
  <si>
    <t>Reduced Original Cost by 16.33% per Supplemental Response to Staff 4-3-2</t>
  </si>
  <si>
    <t>`</t>
  </si>
  <si>
    <t>ATTACHMENT STAFF 17-1</t>
  </si>
  <si>
    <t>Asset</t>
  </si>
  <si>
    <t>Cost</t>
  </si>
  <si>
    <t>COMBINED</t>
  </si>
  <si>
    <t>FOUND</t>
  </si>
  <si>
    <t>IM HERE</t>
  </si>
  <si>
    <t>1745.72 LABOR WTR PLANT BUILDING</t>
  </si>
  <si>
    <t>498053.95 Waste Water Treatment Plant</t>
  </si>
  <si>
    <t>3696.96 CHEMICAL LINE PIPE; INDISTRICT CESH-INDISTRICT CES</t>
  </si>
  <si>
    <t>4474 NEW FENCE AT WATER PLANT W#2; RAYMOND WELL #2-RAYM</t>
  </si>
  <si>
    <t>859.7 Static Mixer for Beachwood Estates</t>
  </si>
  <si>
    <t>2469.27 Wire Screen for Pinnacle Club Sewer Plant</t>
  </si>
  <si>
    <t>13003.53 Elevated Storage Tank Fence</t>
  </si>
  <si>
    <t>3369.31 FENCE-METROPLEX HOMESTEADS BPS#1</t>
  </si>
  <si>
    <t>1198.88 NEW GATE-METROPLEX HOMESTEADS BPS#4</t>
  </si>
  <si>
    <t>5615 CONCRETE WALL AND BARS-HOLIDAY VILLAGES OF FORK SE</t>
  </si>
  <si>
    <t>1281.45 CAPITAL FENCE REPAIR-TGWD AT TEXOMA STANDPIPE (E1)</t>
  </si>
  <si>
    <t>2340.25 CAPITAL FENCE REPAIR-SIMMONS SHORES BPS 4 (P4)</t>
  </si>
  <si>
    <t>5784.75 REPLACE CLARIFIER DRIVE UNIT-HVOM WWTP 1 (S1)</t>
  </si>
  <si>
    <t>3101.08 REPLACE FENCE; LOLLIPOP WELL 1 (W1)-LOLLIPOP WELL</t>
  </si>
  <si>
    <t>2926.44 CHEMICAL CONTAINMENT BLDG; CALE WELL 1 (W1)-CALE W</t>
  </si>
  <si>
    <t>1260.87 MOVED LINE &amp; POURED SLAB FOR CL2 TANK</t>
  </si>
  <si>
    <t>46570.04 RATE OF FLOW CONTROL VALVES-CAROLYNN ESTATES SURFA</t>
  </si>
  <si>
    <t>53041.45 RATE OF FLOW CONTROL VALVES-BEACHWOOD SURFACE WATE</t>
  </si>
  <si>
    <t>2070 574691 CHLORINE CONTAINMENT - -CAROLYNN ESTATES SU</t>
  </si>
  <si>
    <t>3507.13 630454 CHLORINE CONTAINMENT - -METROPLEX HOMESTEAD</t>
  </si>
  <si>
    <t>3501.38 630455 CHLORINE CONTAINMENT - -METROPLEX HOMESTEAD</t>
  </si>
  <si>
    <t>3495.75 630458 CHLORINE CONTAINMENT - -METROPLEX HOMESTEAD</t>
  </si>
  <si>
    <t>4042.63 638879 CHLORINE CONTAINMENT - -WESTERN LAKE ESTATE</t>
  </si>
  <si>
    <t>2892.63 638880 CHLORINE CONTAINMENT - -WESTERN LAKE ESTATE</t>
  </si>
  <si>
    <t>2892.63 638881 CHLORINE CONTAINMENT - -WESTERN LAKE ESTATE</t>
  </si>
  <si>
    <t>4042.63 638882 CHLORINE CONTAINMENT - -COMANCHE HARBOR BPS</t>
  </si>
  <si>
    <t>2892.63 638883 CHLORINE CONTAINMENT - -COMANCHE HARBOR BPS</t>
  </si>
  <si>
    <t>2892.63 638884 CHLORINE CONTAINMENT - -COMANCHE COVE BPS #</t>
  </si>
  <si>
    <t>1190.32 592273 CONTRETE CONTAINMENT - -HOLIDAY VILLAGES OF</t>
  </si>
  <si>
    <t>61.12 SUBCONTRACT WORK COMPLETED AT FACILITY-TANGLEWOOD</t>
  </si>
  <si>
    <t>4613.14 REPLACE IMPELLER-TANGLEWOOD AT TEXOMA LIFTSTATION</t>
  </si>
  <si>
    <t>5714.28 3 STRAND BARB WIRE OVER CHAIN LINK FENCE</t>
  </si>
  <si>
    <t>2760.11 EXTENDED FENCE TO MEET TCEQ 50'</t>
  </si>
  <si>
    <t>672.6 BUILT STORAGE BUILDING FOR GAS PUMP-INDISTRICT CAL</t>
  </si>
  <si>
    <t>396.41 NEW AIR COMPRESSOR-CAMELOT FOREST WELL #1 (W1)</t>
  </si>
  <si>
    <t>1317.75 REPAIRED FENCE-NOLAN RIVER EXTATES BPS 1 (P1)</t>
  </si>
  <si>
    <t>1299.75 REPAIRED FENCE-METROPLEX HOMESTEADS WELL 3</t>
  </si>
  <si>
    <t>270.25 REPAIRED FENCE-METROPLEX HOMESTEADS WELL 5</t>
  </si>
  <si>
    <t>151.45 FINISHED RESTROOM AT OFFICE-HOLIDAY VILLAGES OF WE</t>
  </si>
  <si>
    <t>532.81 HEATER-HVOF WELL 1 (W1)</t>
  </si>
  <si>
    <t>944.15 REPAIR FENCING-FALCON CREST BPS 1 (P1)</t>
  </si>
  <si>
    <t>487.38 NEW AIR COMPRESSOR AT FACILITY-GOVENORS POINT WELL</t>
  </si>
  <si>
    <t>1017.75 Replaced air compressor-LAKEWAY HARBOR SURFACE WAT</t>
  </si>
  <si>
    <t>3268.29 flow controls valves</t>
  </si>
  <si>
    <t>540.5 REPAIRS TO FENCE</t>
  </si>
  <si>
    <t>1215.05 INSULATED PUMPING STATION-Indistrict RORH</t>
  </si>
  <si>
    <t>1320.2 Installed fence-Green acres well #2 (W2)</t>
  </si>
  <si>
    <t>512.25 Landscape work FILLED WASHED OUT AREA AND GRADED-4</t>
  </si>
  <si>
    <t>1511.09 CAPITAL REPAIRS TO ROAD AFTER WELL REPAIRS-AURORA</t>
  </si>
  <si>
    <t>604.5 REBUILT ROAD TO PLANT</t>
  </si>
  <si>
    <t>421.73 STRUCTURE IMPROVEMENTS - REPLACED DOOR-WESTERN LAK</t>
  </si>
  <si>
    <t>1042.34 FACILITY WORK ON PUMP HOUSE-CALLENDER LAKE WELL #2</t>
  </si>
  <si>
    <t>1145.4 FENCE AT BPS1-TRIPLE H BPS #1 (P1)</t>
  </si>
  <si>
    <t>745.57 INSTALLED CL2 MONITOR; FIXED WATER HEATER-OAK TRAI</t>
  </si>
  <si>
    <t>4219.8 WATER PLANT FACILITY WORK - GARAGE DOORS-HOLIDAY V</t>
  </si>
  <si>
    <t>261.83 SEWER PLANT MATERIALS-DECKER HILLS WWTP #1 (S1)</t>
  </si>
  <si>
    <t>2510.93 INSTALLED BARB WIRE ARMS ON FENCE-ROYAL OKAS (ACTO</t>
  </si>
  <si>
    <t>803.6 LAB EQUIPMENT - COLORIMETER-LAKE MEDINA SHORES WAT</t>
  </si>
  <si>
    <t>598 CAPITAL REPAIR - TURBIDITY MONITORS-LAKEWAY HARBOR</t>
  </si>
  <si>
    <t>3218.31 NEW SEWER BUILDING BUILT AROUND BLOWERS-HOLIDAY VI</t>
  </si>
  <si>
    <t>414.48 SECURITY LIGHTS ON WASTEWATER PLANT</t>
  </si>
  <si>
    <t>3038.95 INSTALLED LIGHTS AT WASTEWATER PLANT-CHEROKKE SHOR</t>
  </si>
  <si>
    <t>2202.63 Repair fence-Silver Saddle BPS #1 (P1)</t>
  </si>
  <si>
    <t>678.88 REPLACE FENCING-Falcon Crest BPS #1 (P1)</t>
  </si>
  <si>
    <t>1300.75 CAPITAL REPAIRS TO FENCING-Holiday Shores Well #1</t>
  </si>
  <si>
    <t>634.75 100' 3 HOSES -US Fliter inch-Comanche Harbor/Port</t>
  </si>
  <si>
    <t>2581.62 CAPITAL REPAIRS TO FENCING-Blue Water Cove WWTP #1</t>
  </si>
  <si>
    <t>266.05 air compressor at waterboard-Beachwood Estates Sur</t>
  </si>
  <si>
    <t>253 2 AIR COMPRESSORS-364 Oxford Dr/134 3RD ADD</t>
  </si>
  <si>
    <t>462.92 New AIR Compressor-Crystal Springs Well #1 (w1)</t>
  </si>
  <si>
    <t>1964.88 Poured driveway-Stonehaven lift station #2 (L2)</t>
  </si>
  <si>
    <t>825.25 Move chlorine injection point to new plant-Cheroke</t>
  </si>
  <si>
    <t>1050.33 INSTALL FENCE-BRIARWOOD HARBOR WELL #1 (W1)</t>
  </si>
  <si>
    <t>1275.73 WIDENED GATE-BEACHWOOD ESTATES SURFACE WATER OKA (</t>
  </si>
  <si>
    <t>1855.72 BUILT CHOLRINE BUILDING-SPANISH PARK WELL #1 (W1)</t>
  </si>
  <si>
    <t>1974.62 BUILT CHOLRINE BUILDING - POURED SLAB-WESTVIEW PAR</t>
  </si>
  <si>
    <t>1781.75 INSTALLED NEW DRIVEWAY TO NEW WELL-910 CONCHO (W2)</t>
  </si>
  <si>
    <t>632.5 CAPITAL REPAIRS - DRIVEWAY-LOLLIPOP WELL #1 (W1)</t>
  </si>
  <si>
    <t>137.01 5200 BTU A/C-OAK TRAIL SHORES SURFACE WATER #1 (U1</t>
  </si>
  <si>
    <t>552.49 60G COMPRESSOR-OAK TRAIL SHORES SURFACE WATER #1 (</t>
  </si>
  <si>
    <t>234.98 AIR COMPRESSOR-GREEN ACRES BPS #1 (P1)</t>
  </si>
  <si>
    <t>339.25 AIR CONDITIONER IN FACILITY-WESTWOOD/WILDEWOOD WEL</t>
  </si>
  <si>
    <t>415.35 AIR COMPRESSOR-DECKER HILLS WELL #6 (W6)</t>
  </si>
  <si>
    <t>317.76 AIR COMPRESSOR-SERENTITY WOODS WELL #2 (W2)</t>
  </si>
  <si>
    <t>253.01 AIR COMPRESSOR-DECKER HILLS WWTP #1 (S1)</t>
  </si>
  <si>
    <t>408.63 FENCING-COMANCHE COVE BPS1 (P1)</t>
  </si>
  <si>
    <t>391.38 FENCING-COMANCHE HARBOR BPS1 (P1)</t>
  </si>
  <si>
    <t>600.12 AIR COMPRESSOR-HVOF WELL 1 (W1)</t>
  </si>
  <si>
    <t>486.44 NEW AIR COMPRESSOR-AAVA BPS 1 (P1)</t>
  </si>
  <si>
    <t>670.85 New Air Conditioning Unit</t>
  </si>
  <si>
    <t>3112.7 GOV PT BOOSTER STN</t>
  </si>
  <si>
    <t>5985.79 Road-Intake</t>
  </si>
  <si>
    <t>1282.68 Road-Well No. 7</t>
  </si>
  <si>
    <t>1467.45 Building repair-W4</t>
  </si>
  <si>
    <t>1424.96 Building repair-W3</t>
  </si>
  <si>
    <t>1527.69 Building repair-W5</t>
  </si>
  <si>
    <t>1117.72 Road-Well No. 3</t>
  </si>
  <si>
    <t>1957.61 Road-Well No. 3</t>
  </si>
  <si>
    <t>2000.18 Ceiling in pump room-W1</t>
  </si>
  <si>
    <t>471.99 Base for road to well-W6</t>
  </si>
  <si>
    <t>1575.91 Roof repairs-</t>
  </si>
  <si>
    <t>1737.85 Roof repairs-W2</t>
  </si>
  <si>
    <t>3130.68 Hurricane Rita well Capital Repair-</t>
  </si>
  <si>
    <t>28043.4 9x12 Building/Yard Piping-</t>
  </si>
  <si>
    <t>92215.18 New pump station--</t>
  </si>
  <si>
    <t>120923.61 Intall Gravity Filter-</t>
  </si>
  <si>
    <t>112199.52 Pump station-</t>
  </si>
  <si>
    <t>20376.4 TU Meters--</t>
  </si>
  <si>
    <t>8744.09 TU Meters-Surface Plant</t>
  </si>
  <si>
    <t>13390.03 Turbidity Meters</t>
  </si>
  <si>
    <t>8148.53 Turbidity Meters</t>
  </si>
  <si>
    <t>25242.51 Turbidity Meters</t>
  </si>
  <si>
    <t>7483.31 TU Meters-</t>
  </si>
  <si>
    <t>1866.86 Piping &amp; Fencing on new well-</t>
  </si>
  <si>
    <t>5452.95 Pump Station-</t>
  </si>
  <si>
    <t>7840.53 Pump Station Repair-</t>
  </si>
  <si>
    <t>3130.68 Hurricane Rita Pump Station Capital Repair-</t>
  </si>
  <si>
    <t>1914.98 REBUILT WALL OF PLANT CAPITAL REPAIR-WLES BPS 1 (P</t>
  </si>
  <si>
    <t>74902.49 METAL BUILDING-CALLENDER LAKE</t>
  </si>
  <si>
    <t>1880.8 Roof-</t>
  </si>
  <si>
    <t>2132.02 Building repair-W3</t>
  </si>
  <si>
    <t>608686.86 New Plant - WWTP-WWTP</t>
  </si>
  <si>
    <t>186317.67 Plant upgrade-S1</t>
  </si>
  <si>
    <t>3032.73 IRRIGATION HEADS FOR SEWAGE FIELD-INDISTRICT BDES</t>
  </si>
  <si>
    <t>2346.69 EDR PLANT-INDISTRICT OTSH</t>
  </si>
  <si>
    <t>3036 CAPITAL REPAIR FOR FENCE-DHIC WWTP 1 (S1)</t>
  </si>
  <si>
    <t>4320.08 CAPITAL REPAIR FOR FENCE-DHIC WWTP 1 (S1)</t>
  </si>
  <si>
    <t>11352.03 NEW FENCE-RIDGECREST BPS1 (P1)</t>
  </si>
  <si>
    <t>14620.87 GRAVITY FILTER-GUN CLUB/WSDE WELL 1 (W1)</t>
  </si>
  <si>
    <t>828.01 AIR COMPRESSOR-HIGHSAW WELL 1 (W1)</t>
  </si>
  <si>
    <t>423523.66 WATER TREATMENT PLANT/CLARIFIER WORK-</t>
  </si>
  <si>
    <t>703.16 REPLACE VALVES AT PUMP STATION-</t>
  </si>
  <si>
    <t>7807.8 BOOSTER PUMP STATION-</t>
  </si>
  <si>
    <t>4684.68 BOOSTER PUMP STATION-</t>
  </si>
  <si>
    <t>5465.46 BOOSTER PUMP STATION-</t>
  </si>
  <si>
    <t>8588.58 CAPITAL REPAIRS-BOOSTER PUMP STATION-</t>
  </si>
  <si>
    <t>244.13 REPLACE VALVES AT PUMP STATION-</t>
  </si>
  <si>
    <t>1799 INSTALL FENCE AROUND PIPE YARD-</t>
  </si>
  <si>
    <t>493 REPLACE VALVES AT PUMP STATION-</t>
  </si>
  <si>
    <t>483.1 AIR CONDITIONER-</t>
  </si>
  <si>
    <t>90632.49 SEWER TREATMENT PLANT (original design plans )</t>
  </si>
  <si>
    <t>3237.63 BERM IN IRRIGATION FIELD-BDES SEWER PLANT (S1)</t>
  </si>
  <si>
    <t>1293.09 INSTALLED CULVERT-SPES BPS 1 (P1)</t>
  </si>
  <si>
    <t>3450 INSTALLED A NEW GATE-WPKV BPS 1 (P1)</t>
  </si>
  <si>
    <t>1166.25 BUILT CHLORINE ENCLOSURE at Pump Station</t>
  </si>
  <si>
    <t>1742.63 Pump House Roof and Capital Improvements</t>
  </si>
  <si>
    <t>17429.97 PUMP STATION-BPS</t>
  </si>
  <si>
    <t>698986.68 NEW WATER TREATMENT PLANT-CNES U1</t>
  </si>
  <si>
    <t>1748.38 CULVERT AT PUMP STATION-FCAD BPS 1 (P1)</t>
  </si>
  <si>
    <t>2574 CAPITAL IMPROVEMENT PUMP STATION (CHORINE ROOM)-P1</t>
  </si>
  <si>
    <t>765.68 DRIVEWAY EXTENSION-CALE WELL 2 (W2)</t>
  </si>
  <si>
    <t>554.04 REPLACED BOOSTER PUMP GATE VALVES-MXHS BPS 2 (P2)</t>
  </si>
  <si>
    <t>323.95 Air Conditioning Unit; Laboratory</t>
  </si>
  <si>
    <t>759.32 Air Conditioning Unit for Lab</t>
  </si>
  <si>
    <t>440.85 AC UNIT - PUMP ROOM-OTSH SUREFACE WATER 1 (U1)</t>
  </si>
  <si>
    <t>1742.63 Chlorination System Buildings (2)</t>
  </si>
  <si>
    <t>13113.69 CHLORINE BLDG-</t>
  </si>
  <si>
    <t>96.14 BUILD PLATFORM; STAIRS; RAILS-CESH WWTP (S1)</t>
  </si>
  <si>
    <t>506.38 CAP IMPROVEMENT TO FENCE PER TCEQ-WLES BPS 2 (P2)</t>
  </si>
  <si>
    <t>4420.41 CHEMICAL CONTAINMENT BLDG-BDES SURFACE WATER PLANT</t>
  </si>
  <si>
    <t>3035.83 CHEMICAL CONTAINMENT BLDG-CNES SURFACE WATER PLANT</t>
  </si>
  <si>
    <t>750.37 NEW EYEWASH STATION-HVOF SEWER 1 (S1)</t>
  </si>
  <si>
    <t>7779.41 CYCLE STOP VALVES AND SLAB FOR HYDOR TANK-WYNNWOOD</t>
  </si>
  <si>
    <t>1031.84 NEW ROOF PUMP BUILDING-HVOL WELL 2 (W2)</t>
  </si>
  <si>
    <t>4626.83 CLAY VALVE INTAKE AT LAKE-OTSH SURFACE WATER 1 (U1</t>
  </si>
  <si>
    <t>1038.13 CAPITAL FENCE REPAIR-STONECREST BPS 2 (P2)</t>
  </si>
  <si>
    <t>583.63 CAPITAL FENCE REPAIR-GREEN ACRES BPS 1 (P1)</t>
  </si>
  <si>
    <t>1646.92 NEW CHLORINE SHED-HYSS WELL 1 (W1)</t>
  </si>
  <si>
    <t>220.19 NEW CHLORINE SHED-HYSS WELL 1 (W1)</t>
  </si>
  <si>
    <t>369174.6 PUMP STATION-HV PUMP STATION</t>
  </si>
  <si>
    <t>1961.13 CHEMICAL CONTAINMENT WALL-OTSH SURFACE WATER 1 (U1</t>
  </si>
  <si>
    <t>4737.75 Waste Water Treatment Plant work on Effluent Basin</t>
  </si>
  <si>
    <t>1237 ROOF VENT (PER TCEQ)-CEDAR VALLEY WELL 1 (W1)</t>
  </si>
  <si>
    <t>1429.83 CHLORINE BUILDING</t>
  </si>
  <si>
    <t>519922.68 PUMP STATION-PLUM CREEK</t>
  </si>
  <si>
    <t>2064.55 CAP IMPROVEMENT FOR CHEM STORAGE-CESH SURFACE WATE</t>
  </si>
  <si>
    <t>1574.13 NEW ROOF ON BUILDING AT W1-WWPC BPS 1 (P1)</t>
  </si>
  <si>
    <t>695882.26 OTSH PLANT MODIFICATIONS WATER SAVER-</t>
  </si>
  <si>
    <t>438786.22 OTSH PLANT MODIFICATIONS YARD PIPING-</t>
  </si>
  <si>
    <t>1672.63 CHLORINE CONTAINMENT ROOM-CESH SURFACE WATER PLANT</t>
  </si>
  <si>
    <t>584.21 CHLORINE CONTAINMENT ROOM-TWIN CREEK 2184 CR 805B</t>
  </si>
  <si>
    <t>651.51 CHLORINE CONTAINMENT ROOM-ROLLING ACRE 2750 DOROTH</t>
  </si>
  <si>
    <t>986.13 CHLORINE CONTAINMENT ROOM-CROW HIGHCREST BPS 1 (P1</t>
  </si>
  <si>
    <t>1842.88 CHLORINE CONTAINMENT ROOM-CROW BLUGRASS BPS (P2)</t>
  </si>
  <si>
    <t>986.13 CHLORINE CONTAINMENT ROOM-CROW SKYLINE BPS 3 (P3)</t>
  </si>
  <si>
    <t>798.1 CAPITAL FENCE REPAIR-SIMMONS SHORES BPS 4 (P4)</t>
  </si>
  <si>
    <t>496.82 REPLACE AIR COMPRESSOR-CNES SURFACE WATER PLANT (U</t>
  </si>
  <si>
    <t>756.13 REPLACE AIR COMPRESSOR-CABOT ESTATES BPS 4 (P4)</t>
  </si>
  <si>
    <t>750.83 CHLORINE SHED-MXHS BPS 1 (P1)</t>
  </si>
  <si>
    <t>746.01 CHLORINE SHED-MXHS BPS 2 (P2)</t>
  </si>
  <si>
    <t>746.01 CHLORINE SHED-MXHS BPS 3 (P3)</t>
  </si>
  <si>
    <t>746.01 CHLORINE SHED-MXHS BPS 5 (P5)</t>
  </si>
  <si>
    <t>750.83 CHLORINE SHED-MXHS BPS 4 (P4)</t>
  </si>
  <si>
    <t>2033.9 BRINE SEALS-RORH RO PLANT (U1)</t>
  </si>
  <si>
    <t>750.92 REPLACE AIR COMPRESSOR-CESH SURFACE WATER PLANT (U</t>
  </si>
  <si>
    <t>1238.75 CHLORINE BLDG-MARKUM RANCH BPS 1 (P1)</t>
  </si>
  <si>
    <t>750.83 CHLORINE HOUSING-SUNDANCE BPS 2 (P2)</t>
  </si>
  <si>
    <t>3965 INSTALLED TOGGLE SWITCHES TO CONTROL AUTO ON WELLS</t>
  </si>
  <si>
    <t>750.83 CHLORINE HOUSING-SDCE X-CELL BPS 1 (P3)</t>
  </si>
  <si>
    <t>1644.6 NEW GATE POST FOR FENCE-SER WOODS WELL 2 (W2)-SER</t>
  </si>
  <si>
    <t>2137.04 BUILT NEW CL2 ROOM-GYAC BPS 1 (P1)-GYAC BPS 1 (P1)</t>
  </si>
  <si>
    <t>530.69 COLORIMETER-OTSH SURFACE WATER 1 (U1)</t>
  </si>
  <si>
    <t>3826.46 SPECTROPHOTOMETER-OTSH SURFACE WATER 1 (U1)</t>
  </si>
  <si>
    <t>1206.97 REPAIR HANDRAILS(ELEC)-DECKER HILLS WWTP 1 (S1)</t>
  </si>
  <si>
    <t>2075.58 Laboratory Turbidimeter for Water Plant</t>
  </si>
  <si>
    <t>2648.66 CONCRETE CULVERT/CATCH BASIN-DHIC WWTP 1 (S1)-DHIC</t>
  </si>
  <si>
    <t>2602.42 WALL/ROOF-CALE BPS 1 (P1)</t>
  </si>
  <si>
    <t>1140.88 ROOF REPAIRS-CHPO BPS 2 (P2)</t>
  </si>
  <si>
    <t>163963.39 Reverse Osmosis UNIT-2nd TRAIN-RORH</t>
  </si>
  <si>
    <t>104669.93 MODIFY PLANT-CESH-CESH</t>
  </si>
  <si>
    <t>139305.96 Steel Line Replacement from Clarifier to Filter</t>
  </si>
  <si>
    <t>639 1 1/2 inch METER-COMANCHE COVE WELL 6 (W6)-COMANCH</t>
  </si>
  <si>
    <t>623.25 2 inch TURBO METER-COMANCHE COVE BPS 2 (P2)-COMANC</t>
  </si>
  <si>
    <t>1126.04 3 inch WELL METER-CROW SKYLINE BPS 3 (P3)-CROW SKY</t>
  </si>
  <si>
    <t>1255.73 Raw Meter Pump Replacement-LYYHR Surf;  Water</t>
  </si>
  <si>
    <t>3135 MATERIALS REPLACE 15 HP BOOSTER-COMANCHE COVE BPS</t>
  </si>
  <si>
    <t>1378.85 LAWN MOWER-PINE HARBOR-PINE HARBOR</t>
  </si>
  <si>
    <t>41594.81 SEWER PUMP-HVOM-HVOM</t>
  </si>
  <si>
    <t>46053.27 SEWER LINES-HVOM-HVOM</t>
  </si>
  <si>
    <t>1000.11 MILWAUKEE PUMP GP1-115V-171 JAMAICA AVE-171 JAMAIC</t>
  </si>
  <si>
    <t>1319.43 P51 MYERS PUMP-17 WHITEFOOT-17 WHITEFOOT</t>
  </si>
  <si>
    <t>1038.36 MILWAUKEE PUMP GP1-115V-117 SIOUX-117 SIOUX</t>
  </si>
  <si>
    <t>985.04 MILWAUKEE PUMP GP1-115V-101 WILDEWOOD WAY-101 WILD</t>
  </si>
  <si>
    <t>1321.35 MILWAUKEE PUMP GP1-115V-LOT 137 SEC E HOL VILL-LOT</t>
  </si>
  <si>
    <t>1036.77 MILWAUKEE PUMP GP1-115V-249 WAURIKA-249 WAURIKA</t>
  </si>
  <si>
    <t>1052.55 MILWAUKEE PUMP GP1-115V-142 GERONIMO-142 GERONIMO</t>
  </si>
  <si>
    <t>1763.79 NEW SEWER SERVICE TAP-104 LU ANN WAY-104 LU ANN WA</t>
  </si>
  <si>
    <t>1048.5 MILWAUKEE PUMP GP1-115V-212 PECOS DR-212 PECOS DR</t>
  </si>
  <si>
    <t>1059.77 MILWAUKEE PUMP HGP1-2021 230V-121 PINEHURST DT-121</t>
  </si>
  <si>
    <t>1247.54 MILWAUKEE PUMP GP1-115V-182 INDIAN GAP-182 INDIAN</t>
  </si>
  <si>
    <t>670.71 P51 MYERS PUMP-LOT 85 SEC 1-LOT 85 SEC 1</t>
  </si>
  <si>
    <t>2269.5 Eyewash Station/Safety Cabinet</t>
  </si>
  <si>
    <t>15479.65 REPLACE LAKE PUMP #1;  SURFACE WATER #1</t>
  </si>
  <si>
    <t>1997.73 LAKE PUMP #1 SWITH &amp; VALVE;  SURFACE WATER #1</t>
  </si>
  <si>
    <t>5130.88 REPLACE BLEND PUMP;  SURFACE WATER #1</t>
  </si>
  <si>
    <t>773.83 SHELTER FOR CHLORINE TANK; CABOT ESTATES BPS#4 P4-</t>
  </si>
  <si>
    <t>816.95 SHELTER OVER CL2 TANK; GUN CLUB/WESTSIDE BPS#3 P3-</t>
  </si>
  <si>
    <t>4552.38 ELECTRONIC VALVE &amp; PRESS SWITCH;  BPS#1</t>
  </si>
  <si>
    <t>2114.61 GENERATOR UPGRADE; PINEHARBOR BPS#2-PINEHARBOR BPS</t>
  </si>
  <si>
    <t>7982.53 BARKSDALE TRANDUCERS; COMANCHE HARBOR BPS#2 P2-COM</t>
  </si>
  <si>
    <t>6017 PRESSURE TANK 2500 GAL; GUN CLUB/WESTSIDE BPS#1 P1</t>
  </si>
  <si>
    <t>6006.38 4 inch MAIN; 20375 CR 4223-20375 CR 4223</t>
  </si>
  <si>
    <t>5488.96 4 inch STEeL TEE WITH VALVE; INDISTRICT PINNACLE P</t>
  </si>
  <si>
    <t>2044.63 CAPITAL WATER MAIN REPAIR; 9021 JOHNS RD-9021 JOHN</t>
  </si>
  <si>
    <t>987.11 CAPITAL WATER MAIN REPAIR; INDISTRICT BDES-INDISTR</t>
  </si>
  <si>
    <t>196.04 REPLACE COPPER TAP; 1 PINE ST-1 PINE ST</t>
  </si>
  <si>
    <t>983.75 3 inch WELL METER; DENTON CREEK WEEL #2-DENTON CRE</t>
  </si>
  <si>
    <t>1033.8 3 inch TURBO METER; 30327 TURRIFF CIRCLE-HYSS WELL</t>
  </si>
  <si>
    <t>759.11 TURBINE METER ; PINNANCLE CLUB PUMP STATION P1-PIN</t>
  </si>
  <si>
    <t>1668.38 METER HEAD 6 inch</t>
  </si>
  <si>
    <t>1130.08 STORAGE BOX; CHEROKEE SHORES WW PLANT-CHEROKEE SHO</t>
  </si>
  <si>
    <t>1771.52 PORT TSS METER; CHEROKEE SHORES WW PLANT-CHEROKEE</t>
  </si>
  <si>
    <t>1016.88 MILWAUKEE PUMP GP1-115V; 200 ST THOMAS-200 ST THOM</t>
  </si>
  <si>
    <t>1147.23 MILWAUKEE PUMP GP1-115V</t>
  </si>
  <si>
    <t>1162.44 MYERS PUMP P51; INDISTRICT HVOF-INDISTRICT HVOF</t>
  </si>
  <si>
    <t>837.11 GOULD PUMP WE 1512 HH</t>
  </si>
  <si>
    <t>1133.75 MILWAUKEE PUMP GP1-115V; 158 SPEARMAN-158 SPEARMAN</t>
  </si>
  <si>
    <t>1099.51 MILWAUKEE PUMP GP1-115V; 100 INDIAN BLANKET LANE-1</t>
  </si>
  <si>
    <t>944.72 MILWAUKEE PUMP HGP1-2021 230V; 26 ISLAND DR-26 ISL</t>
  </si>
  <si>
    <t>1021.41 MILWAUKEE PUMP GP1-115V; 136 RED WATER-136 RED WAT</t>
  </si>
  <si>
    <t>1080.63 MILWAUKEE PUMP GP1-115V; 7109 OTTOWA-7109 OTTOWA</t>
  </si>
  <si>
    <t>1060.95 MILWAUKEE PUMP GP1-115V; 109 ADELIA-109 ADELIA</t>
  </si>
  <si>
    <t>952.02 MILWAUKEE PUMP HGP1-2021 230V; 133 SWR DIAMOND OAK</t>
  </si>
  <si>
    <t>1056.73 MILWAUKEE PUMP GP1-115V; 212 SUNRAY-212 SUNRAY</t>
  </si>
  <si>
    <t>1136.87 MILWAUKEE PUMP GP1-115V; 107 SWR CANYON COVE-107 S</t>
  </si>
  <si>
    <t>972.88 MILWAUKEE PUMP HGP1-2021 230V; 104 ST ANNE'S DR-10</t>
  </si>
  <si>
    <t>1805.41 MILWAUKEE PUMP GP1-115V; 133 SWR DIAMOND OAKS-133</t>
  </si>
  <si>
    <t>941.39 MILWAUKEE PUMP HGP1-2021 230V; 136 RED WATER-136 R</t>
  </si>
  <si>
    <t>1294.53 MILWAUKEE PUMP GP1-115V; 109 SWR DEER ISLAND-109 S</t>
  </si>
  <si>
    <t>963.88 MILWAUKEE PUMP GP1-115V; 215 SUNRAY-215 SUNRAY</t>
  </si>
  <si>
    <t>1108.7 MILWAUKEE PUMP HGP1-2021 230V; 938 EAST SUNRAY-938</t>
  </si>
  <si>
    <t>1034.36 MILWAUKEE PUMP HGP1-2021 230V; 190 INDIAN GAP-190</t>
  </si>
  <si>
    <t>1018.43 MILWAUKEE PUMP HGP1-2021 230V; 111 SOUTHERN PINE P</t>
  </si>
  <si>
    <t>1037.31 MILWAUKEE PUMP GP1-115V; 302 ST ANDREWS-302 ST AND</t>
  </si>
  <si>
    <t>1149.25 MILWAUKEE PUMP GP1-115V; 164 BUFFALO SPRINGS RD-16</t>
  </si>
  <si>
    <t>972.39 MILWAUKEE PUMP HGP1-2021 230V; 40 ISLAND DR-40 ISL</t>
  </si>
  <si>
    <t>3483.72 AIR MANIFOLD &amp; INFLUENT CATCH BOX</t>
  </si>
  <si>
    <t>67115.78 Elevated Storage Tank Electrical</t>
  </si>
  <si>
    <t>1199852.72 PMCK EST EST-</t>
  </si>
  <si>
    <t>36852.5 Elevated Storage Tank SCADA/Communications</t>
  </si>
  <si>
    <t>10020.45 NEW WELL MOTOR-DRYHOE ROAD (W4)</t>
  </si>
  <si>
    <t>940.1 REPLACE PUMP IN BACKWASH PIT-CHEROKEE SHORES SURFA</t>
  </si>
  <si>
    <t>123080.09 WELL LEVEL MONITOR-DRYHOE ROAD (W4)</t>
  </si>
  <si>
    <t>1429.92 INSTALL INTERCONNECT METER-TWIN CREEK/ROLLING ACRE</t>
  </si>
  <si>
    <t>8883.29 (7) LMI PUMPS-PINE TRAIL SHORES WELL #1</t>
  </si>
  <si>
    <t>4247.34 ELECTRICAL CONDUIT-EST SITE</t>
  </si>
  <si>
    <t>2372.54 PUMP CONTROLLER-ROHR RO PLANT (U1)</t>
  </si>
  <si>
    <t>2225.63 WELL STARTER REPLACEMENT-WESTERN HILLS HARBOR BPS#</t>
  </si>
  <si>
    <t>8354.87 Materials for Ground Storage Tank</t>
  </si>
  <si>
    <t>2464.07 (2) 6 inchX12 inch STEEL DRESSERS-INDISTRICT PIHR</t>
  </si>
  <si>
    <t>3524 4 inch CLAY VALVE-INDISTRICT COCV</t>
  </si>
  <si>
    <t>984.58 WATER MAIN LINE REPAIR-INDISTRICT BDES</t>
  </si>
  <si>
    <t>1620.64 WATER MAIN REPAIR-INDISTRICT CROWLEY ONE ACRES</t>
  </si>
  <si>
    <t>1127.48 REPLACE WATER SERVICE TAP-517 SKYLINE DR</t>
  </si>
  <si>
    <t>541.25 1 1/2 inch WELL METER-COCV WELL 6</t>
  </si>
  <si>
    <t>521.74 1-1/2 inch METER-SERENITY WOODS WELL #1</t>
  </si>
  <si>
    <t>1130.92 FIRE SAFE CABINET-HIGHSAW WELL #1</t>
  </si>
  <si>
    <t>728.35 AIR CONDITIONER-OTSH SURFACE WATER (U1)</t>
  </si>
  <si>
    <t>1120.85 FACILITY SIGNS-DECKER HILLS WATER PLANT WELL#1</t>
  </si>
  <si>
    <t>1158.9 2' AIR VACUM VALVE -INDISTRICT HVOF</t>
  </si>
  <si>
    <t>933.47 MILWAUKEE PUMP GP1-115V-438 CHOCTAW</t>
  </si>
  <si>
    <t>1122.48 MILWAUKEE PUMP HGP1-2021 230V-310 ST ANDREWS</t>
  </si>
  <si>
    <t>1023.68 MILWAUKEE PUMP GP1-115V-156 COHOMA</t>
  </si>
  <si>
    <t>713.46 P51 MYERS PUMP-LOT 255 ARAPAHO</t>
  </si>
  <si>
    <t>961.67 MILWAUKEE PUMP HGP1-2021 230V-142 PINNACLE CLUB CT</t>
  </si>
  <si>
    <t>1114.63 MILWAUKEE PUMP GP1-115V-156 BUFFALO SPRING</t>
  </si>
  <si>
    <t>1030.14 MILWAUKEE PUMP HGP1-2021 230V-130 PINNACLE CLUB DR</t>
  </si>
  <si>
    <t>1056.48 MILWAUKEE PUMP GP1-115V-8635 DOUBLE BRIDGE RD</t>
  </si>
  <si>
    <t>1038.53 MILWAUKEE PUMP GP1-115V-113 BEAR CREEK DR</t>
  </si>
  <si>
    <t>707.38 P51 MYERS PUMP-LOT 140 SEC I</t>
  </si>
  <si>
    <t>1058.5 MILWAUKEE PUMP GP1-115V-214 SUNRAY ST</t>
  </si>
  <si>
    <t>705.54 P51 MYERS PUMP-261 QUANAH</t>
  </si>
  <si>
    <t>2064.25 INSTALLED NEW PUMP-TANGLEWOOD AT TEXOMA LIFTSTATIO</t>
  </si>
  <si>
    <t>2317.83 CHART RECORDER-CHEROKEE SHORES WASTEWATER PLANT S1</t>
  </si>
  <si>
    <t>2317.83 CHART RECORDER-PINNACLE CLUB SEWER PLANT S1</t>
  </si>
  <si>
    <t>10215.6 NEW WELL PUMP MOTOR-SERENITY WOODS WELL 1 (W1)</t>
  </si>
  <si>
    <t>7933.91 NEW WELL PUMP-SILVER SADDLE WELL #1 (W1)</t>
  </si>
  <si>
    <t>28113.76 REFURBISH WELL/PUMP-GUN CLUB/WESTSIDE WELL #22 (W2</t>
  </si>
  <si>
    <t>49285.61 REFURBISH WELL/PUMP-CROW HIGHCREST WELL #1 (W1)</t>
  </si>
  <si>
    <t>6080.43 CAPITAL BOOSTER PUMP REPAIR-COMANCHE HARBOR BPS#1</t>
  </si>
  <si>
    <t>8894.5 REPLACE BOOSTER PUMP-TWIN CREEK 2184 CR 805B (P1)</t>
  </si>
  <si>
    <t>23048.48 NEW WELL PUMP &amp; MOTOR-LAKE VILL OF L MEDINA WELL 1</t>
  </si>
  <si>
    <t>1983.45 REPLACE LAKE PUMP RELAYS-OTSH SURFACE WATER #1 (U1</t>
  </si>
  <si>
    <t>1825.63 REPLACE BOOSTER PUMP-CABOT ESTATES BPS #4 (P4)</t>
  </si>
  <si>
    <t>32582.27 REFURBISH WELL/PUMP-SUNDANCE BPS #2 (P2)</t>
  </si>
  <si>
    <t>6382.04 NEW WELL PUMP-CGTE WELL 1 (W1)</t>
  </si>
  <si>
    <t>906.9 CAPITAL BOOSTER PUMP REPAIR-MXHS BPS #3 (P3)</t>
  </si>
  <si>
    <t>10178.46 REFURBISH WELL/PUMP-MXHS WELL #1 (W1)</t>
  </si>
  <si>
    <t>34213.4 REFURBISH WELL/PUMP-TWIN CREEK/ROLLING ACRES WELL</t>
  </si>
  <si>
    <t>3653.36 REFURBISH WELL/PUMP-CROW BLUGREASS WELL#1 (W1)</t>
  </si>
  <si>
    <t>19672.86 REFURBISH WELL/PUMP-MXHS WELL #2 (W2)</t>
  </si>
  <si>
    <t>24916.74 REFURBISH WELL/PUMP-SUNDANCE WELL #2 (W2)</t>
  </si>
  <si>
    <t>1251.88 MERC SWITCHES FOR PUMPS-DHIC/INV CR WELL 4 (W4)</t>
  </si>
  <si>
    <t>628.57 REPLACE 30HP BOOSTER PUMP-OTSH SURFACE WATER #1 (U</t>
  </si>
  <si>
    <t>1677.31 BLEACH TRANSFER PUMP &amp; LEVEL INDICATOR-LMSH PUMP S</t>
  </si>
  <si>
    <t>500.25 LMI PUMP-PHPS WELL 1 (W1)</t>
  </si>
  <si>
    <t>2031.28 CAPITAL REPAIR AIR LINE-COMANCHE HARBOR BPS#1 (P1)</t>
  </si>
  <si>
    <t>1004.27 LMI PUMPS-CALE WELL #1 (W1)</t>
  </si>
  <si>
    <t>544.15 LMI PUMP-CALE WELL #2 (W2)</t>
  </si>
  <si>
    <t>4779.69 ELECTRICAL WORK AT WELL-COMANCHE HARBOR BPS#1 (P1)</t>
  </si>
  <si>
    <t>2284.72 REPLACE STARTER-DHIC/INV CR WELL 4 (W4)</t>
  </si>
  <si>
    <t>3811.5 ELECTRICAL REPAIR-LIGHTNING STRIKE-HVOF PLANT</t>
  </si>
  <si>
    <t>8456.76 REPLACE GENERATOR DISCONNECT-MXHS BPS #2 (P2)</t>
  </si>
  <si>
    <t>1874.88 REPLACE ELECTRIC SERVICE POLE &amp; ELECTRIC METER.-MO</t>
  </si>
  <si>
    <t>2563.44 WELL CONTROL REPAIR-124 CALINCO (W3)</t>
  </si>
  <si>
    <t>841.23 VALVE/WATER MAIN REPAIR-2-585 SHOSHONE DR</t>
  </si>
  <si>
    <t>1111.22 VALVE/WATER MAIN REPAIR-9505 HIGH RD</t>
  </si>
  <si>
    <t>1118.84 CAPITAL WATER MAIN REPAIR-BACK GATE OF THE PINNACL</t>
  </si>
  <si>
    <t>2386.63 WELL METER-DHIC/INV CR WELL 3 (W3)</t>
  </si>
  <si>
    <t>897.75 REPLACE METER-EST 2</t>
  </si>
  <si>
    <t>725.25 CAPITAL REPAIR 4 inch METER-PMCK WELL 1 (W1)</t>
  </si>
  <si>
    <t>709.45 2 inch WELL METER-CGTE WELL 1 (W1)</t>
  </si>
  <si>
    <t>8176.88 CAPITAL REPAIR AUTO DIALER-OTSH SURFACE WATER #1 (</t>
  </si>
  <si>
    <t>736.38 REPLACE AIR CONDITIONER-COMANCHE HARBOR BPS#2 (P2)</t>
  </si>
  <si>
    <t>628.28 FACILITY SIGNS-HVOL WELL 1 (W1)</t>
  </si>
  <si>
    <t>438.72 NO TRESPASS/DANGER/HIGH VOLT SIGNS-HYSS WELL 1 (W1</t>
  </si>
  <si>
    <t>903.66 ELECTRIC MOTOR-HRPT WWTP 1 (S1)</t>
  </si>
  <si>
    <t>10272.15 LIFT STN/PUMP REPAIR-TGWD AT TEXOMA L/S #5 (L5)</t>
  </si>
  <si>
    <t>1294.93 AIR REL VALVE-INDISTRICT HVOL</t>
  </si>
  <si>
    <t>3125.65 220V ABS GRINDER PUMP FIBERGLASS-LOT 12 BLK A (HVO</t>
  </si>
  <si>
    <t>1248.76 MILWAUKEE PUMP GP1-115V-430 SEMINOLE</t>
  </si>
  <si>
    <t>1039.8 MILWAUKEE PUMP GP1-115V-160 CHILACOTH TRL</t>
  </si>
  <si>
    <t>1138.21 MILWAUKEE PUMP GP1-115V-201 ESKOTA ST</t>
  </si>
  <si>
    <t>1068.97 MILWAUKEE PUMP GP1-115V-114 TRAILS END</t>
  </si>
  <si>
    <t>973.4 MILWAUKEE PUMP HGP1-2021 230V-117 PINEHURST DR</t>
  </si>
  <si>
    <t>937.21 MILWAUKEE PUMP HGP1-2021 230V-117 ST ANNES DR</t>
  </si>
  <si>
    <t>999.8 MILWAUKEE PUMP HGP1-2021 230V-36 ISLAND DR</t>
  </si>
  <si>
    <t>1050.6 MILWAUKEE PUMP HGP1-2021 230V-250 PINNACLE CLUB DR</t>
  </si>
  <si>
    <t>1046.97 MILWAUKEE PUMP HGP1-2021 230V-12 ISLAND DR</t>
  </si>
  <si>
    <t>1009.48 MILWAUKEE PUMP GP1-115V-191 HUNTOON TR</t>
  </si>
  <si>
    <t>1021.62 MILWAUKEE PUMP HGP1-2021 230V-8018 DOUBLE BRIDGE R</t>
  </si>
  <si>
    <t>905.85 MILWAUKEE PUMP GP1-115V-119 PECOS DR</t>
  </si>
  <si>
    <t>1126.27 P51 MYERS PUMP-64 RISING STAR</t>
  </si>
  <si>
    <t>216639.74 SUNDANCE WATERLINE WATERLINE-</t>
  </si>
  <si>
    <t>9504.1 Intake Pumps/Capital Repair; CESH</t>
  </si>
  <si>
    <t>11296.98 Raw Pump Repair; Capitalized: BDES Water Plant</t>
  </si>
  <si>
    <t>3339.38 5 HP PUMP; CALE BPS 1 (P1)-CALE BPS 1 (P1)</t>
  </si>
  <si>
    <t>934.7 REPLACE BOOSTER PUMP; SPANISH PARK BPS #1 (P1)-SPA</t>
  </si>
  <si>
    <t>4516.85 REPLACE BOOSTER PUMP; CEDAR VALLEY WELL #1 (W1)-CE</t>
  </si>
  <si>
    <t>641 Booster Pump Rebuild; CNES Wtr. Plant</t>
  </si>
  <si>
    <t>7061.92 REPLACE 10 HP PUMP; TGWD@TEXOMA WELL #17 (W17)-TGW</t>
  </si>
  <si>
    <t>13587.27 REPLACE WELL PUMP MOTOR; IHHR WELL 1 (W1)-IHHR WEL</t>
  </si>
  <si>
    <t>1488.74 Clarifier Rebuild; CESH Surface Wtr. Plant</t>
  </si>
  <si>
    <t>1890.22 Capital Generator Repair; CNES Wtr. Plant</t>
  </si>
  <si>
    <t>12438.55 PAINT STORAGE TANK; SPANISH PARK BPS #1 (P1)-SPANI</t>
  </si>
  <si>
    <t>4921.67 6 inch GATE VALVES</t>
  </si>
  <si>
    <t>1209.99 GATE VALVE; 111 BEECHWOOD DR-111 BEECHWOOD DR</t>
  </si>
  <si>
    <t>2218.87 REPLACE FLUSH VALVES; ROLLING PRAIRIE &amp; EVANS-ROLL</t>
  </si>
  <si>
    <t>1075.25 REBUILT 6 inch METER; CNES SURFACE WATER PLANT (U1</t>
  </si>
  <si>
    <t>891.25 CAPITAL METER REPAIR</t>
  </si>
  <si>
    <t>580.96 FLOW METER; WOODCREEK VALLEY WELL #1 (W1)-WOODCREE</t>
  </si>
  <si>
    <t>1797.25 REPLACE BADGER 120 METER; 3730 DRYHOLE DR-2 inch-B</t>
  </si>
  <si>
    <t>716.77 Air Compressor WWB Well No.  3</t>
  </si>
  <si>
    <t>782.85 BOIL WATER SIGNS; HVOL WELL #1 (W1)-HVOL WELL #1 (</t>
  </si>
  <si>
    <t>1366.65 INSTALLED AIR GAP CONNECT SEWER TO MAKE 100P</t>
  </si>
  <si>
    <t>776.25 3 inch FLUID METER; BDES SEWER PLANT (S1)-BDES SEW</t>
  </si>
  <si>
    <t>1131.29 Milwaukee Pump HGP1-2021 230 V</t>
  </si>
  <si>
    <t>1057.51 MILWAUKEE PUMP GP1-115V; 118 WATERFRONT DR-118 WAT</t>
  </si>
  <si>
    <t>1687.08 MILWAUKEE PUMP GP1-115V; 118 GREENWOOD DR-118 GREE</t>
  </si>
  <si>
    <t>10285.14 Septic Lids &amp; Risers Replacement</t>
  </si>
  <si>
    <t>993.1 MILWAUKEE PUMP GP1-115V; 420 COCO LOOP LOT 191 SEC</t>
  </si>
  <si>
    <t>1180.32 MILWAUKEE PUMP GP1-115V; 150 WAPITI-150 WAPITI</t>
  </si>
  <si>
    <t>993.73 MILWAUKEE PUMP HGP1-2021 230V; 225 ST ANDREWS DR-2</t>
  </si>
  <si>
    <t>1038.26 MILWAUKEE PUMP GP1-115V; 8626 DOUBLE BRIDGE RD-862</t>
  </si>
  <si>
    <t>1064.76 MILWAUKEE PUMP GP1-115V; 147 SPEARMAN ST-147 SPEAR</t>
  </si>
  <si>
    <t>962.69 MILWAUKEE PUMP GP1-115V; 100 ESLPTA ST-100 ESLPTA</t>
  </si>
  <si>
    <t>1074.37 MILWAUKEE PUMP GP1-115V; 152 WHITEFACE DR-152 WHIT</t>
  </si>
  <si>
    <t>1079.24 MILWAUKEE PUMP GP1-115V; 172 MOHICAN-172 MOHICAN</t>
  </si>
  <si>
    <t>875.75 P51 MYERS PUMP; HARBOR POINT DRIVE-HARBOR POINT DR</t>
  </si>
  <si>
    <t>1164.02 MILWAUKEE PUMP GP1-115V; 8315 DOUBLE BRIDGE RD-831</t>
  </si>
  <si>
    <t>1107.05 MILWAUKEE PUMP GP1-115V; 120 LAE ARROWHEAD DR-120</t>
  </si>
  <si>
    <t>929.36 MILWAUKEE PUMP GP1-115V; 106 LU ANN WAY-106 LU ANN</t>
  </si>
  <si>
    <t>1059.32 MILWAUKEE PUMP GP1-115V; 143 VAN HORN DR-143 VAN H</t>
  </si>
  <si>
    <t>1168.42 MILWAUKEE PUMP GP1-115V; 7190 KIOWA DR-7190 KIOWA</t>
  </si>
  <si>
    <t>2659.61 Sewer Pump Capital Repair; Tanglewood Lift Station</t>
  </si>
  <si>
    <t>27609.25 CAPITAL WATER MAIN REPAIRS-INDISTRICT COCV</t>
  </si>
  <si>
    <t>1426.85 CAPITAL WATER MAIN REPAIR-6552 RIDGECREST</t>
  </si>
  <si>
    <t>4619.25 AUTO DIALER-HVOF WELL 1 (W1)</t>
  </si>
  <si>
    <t>941.34 MILWAUKEE PUMP GP1-115V-264 SUNRAY ST</t>
  </si>
  <si>
    <t>942.28 MILWAUKEE PUMP GP1-115V-108 WATERFRONT DR</t>
  </si>
  <si>
    <t>939.07 MILWAUKEE PUMP GP1-115V-106 LU ANN WAY</t>
  </si>
  <si>
    <t>862.98 MILWAUKEE PUMP GP1-115V-136 COAHOMA ST</t>
  </si>
  <si>
    <t>956.75 MILWAUKEE PUMP GP1-115V-105 CUSTER RD</t>
  </si>
  <si>
    <t>893.55 MILWAUKEE PUMP GP1-115V-102 BRENTWOOD ESTATES DR</t>
  </si>
  <si>
    <t>65301.61 REFURBISH WELL/REPLACE PUMP-CROWLEY ONE ACRES SKYL</t>
  </si>
  <si>
    <t>5351.33 REPLACE WELL PUMP-COMANCHE HARBOR (W6)</t>
  </si>
  <si>
    <t>3244.72 REPLACE WELL PUMP-RANCHO BRAZOS WELL #1 (W1)</t>
  </si>
  <si>
    <t>43593.5 REFURBISH WELL/ACIDIZE-WELL 2</t>
  </si>
  <si>
    <t>1299.88 CHLORINE TRANSFER PUMP-OAK TRAIL SHORES SURFACE WA</t>
  </si>
  <si>
    <t>44775.12 NEW HYDRO TANK-PINNACLE CLUB</t>
  </si>
  <si>
    <t>2036.76 CAPITAL TANK REPAIR-SUNDANCE NORTH PLANT BPS #1 (P</t>
  </si>
  <si>
    <t>1016.25 NEPTUNE TURBINE METER-METROPLEX HOMESTEADS BPS #3</t>
  </si>
  <si>
    <t>1207.5 4 inch TURBO METER-W1 &amp; W2</t>
  </si>
  <si>
    <t>8057.76 REPLACE LIDS ON SEPTIC TANKS-INDISTRICT PINNACLE P</t>
  </si>
  <si>
    <t>1096.25 MILWAUKEE PUMP GP1-115V-249 S CHEROKEE SHORES DR</t>
  </si>
  <si>
    <t>1072.78 MILWAUKEE PUMP GP1-115V-LOT 136 SEC H (HVOF)</t>
  </si>
  <si>
    <t>1042.15 MILWAUKEE PUMP HGP1-2021 230V-222 SUNRAY ST</t>
  </si>
  <si>
    <t>733.76 P51 MYERS PUMP-259 BROKEN BOW</t>
  </si>
  <si>
    <t>968.5 MILWAUKEE PUMP GP1-115V-140 GERONIMO TR</t>
  </si>
  <si>
    <t>10672 569168 NEW WELL PUMP - -HULON LAKES WELL #1</t>
  </si>
  <si>
    <t>6549.48 569170 RAW WATER INTAKE PUMP - -CAROLYNN ESTATES S</t>
  </si>
  <si>
    <t>2159.57 569171 NEW BOOSTER PUMP - -METROPLEX HOMESTEADS BP</t>
  </si>
  <si>
    <t>6693.55 569174 NEW WELL MOTOR - -WESTERN HILLS HARBOR WELL</t>
  </si>
  <si>
    <t>12424.01 577997 NEW WELL PUMP - -IVANHOE BPS #1</t>
  </si>
  <si>
    <t>22711.81 577999 REPLACE WELL PUMP    - -PINEHARBOR WELL #1</t>
  </si>
  <si>
    <t>5010.49 617451 REPLACE 20HP BOOSTER PUMP - -PINE TRAIL SHO</t>
  </si>
  <si>
    <t>7947.42 628535 RAW WATER INTAKE PUMP - -CHEROKEE SHORES SU</t>
  </si>
  <si>
    <t>41923.36 636026 REPLACE WELL PUMP &amp; MOTOR - -SUNDANCE NORTH</t>
  </si>
  <si>
    <t>19971.8 642126 REPLACE WELL PUMP &amp; MOTOR - -TWIN CREEK/ROL</t>
  </si>
  <si>
    <t>2431.88 644716 REPLACE PUMPS FROM 5HP TO 10HP - -CABOT EST</t>
  </si>
  <si>
    <t>14592 Replace Pump - Well #4</t>
  </si>
  <si>
    <t>8973.5 MATERIALS WATTS REMOVED &amp; REPLACED WELL MOTOR-CROW</t>
  </si>
  <si>
    <t>14198.63 451485 ELECTRICAL WORK - -HULON LAKES BPS #2</t>
  </si>
  <si>
    <t>11231.31 477204 ELECTRICAL WORK - -CAROLYNN ESTATES SURFACE</t>
  </si>
  <si>
    <t>8226.95 564107 REPLACE POWER BOARD - -DOVEHILL BPS</t>
  </si>
  <si>
    <t>4063.04 565569 ELECTRICAL WORK - -RAYWOOD WELL #2</t>
  </si>
  <si>
    <t>3726.24 578341 INSTALLED DISCONNECT &amp; HARDWIRED GENERATOR</t>
  </si>
  <si>
    <t>4872.73 582864 PROPANE TANK FOR GENERATOR - -IVANHOE WELL</t>
  </si>
  <si>
    <t>4928.45 582865 PROPANE TANK FOR GENERATOR - -IVANHOE WELL</t>
  </si>
  <si>
    <t>5092.77 601003 ELECTRICAL WORK - -IVANHOE WELL #5</t>
  </si>
  <si>
    <t>2777.6 610664 ELECTRICAL WORK - -RAYWOOD WELL #2</t>
  </si>
  <si>
    <t>5108.35 614149 REPLACE MAIN PANEL - -RIVER OAKS RANCH RO P</t>
  </si>
  <si>
    <t>11274.33 617005 REINSTALL UTILITY POLE &amp; TIE IN GENERATOR -</t>
  </si>
  <si>
    <t>8006.3 619742 INSTALL CONDUIT - -INDISTRICT RIVER OAKS</t>
  </si>
  <si>
    <t>27736.5 Replaced Well Starter; controls; and motor</t>
  </si>
  <si>
    <t>4900 REPLACE EFFLUENT FLOW METER-DECKER HILLS WWTP #1</t>
  </si>
  <si>
    <t>1290 FMS 116398 WESTWOOD/WILDEWOOD WELL#1 REPLACE WELL</t>
  </si>
  <si>
    <t>863.84 HOME DEPOT 6578-66707 DHIC BPS#2 10x8 STRONGHOLD S</t>
  </si>
  <si>
    <t>17616.81 565568 SEWER ELECTRICAL - -DECKER HILLS WWTP #1</t>
  </si>
  <si>
    <t>24299.89 569504 RISERS AND LIDS - -INDISTRICT HVOF</t>
  </si>
  <si>
    <t>1008.26 586462 REPLACE GRINDER PUMP - -LOT#50-51 SEC.G HVO</t>
  </si>
  <si>
    <t>1108.64 591756 REPLACE GRINDER PUMP - -144 COLORADO</t>
  </si>
  <si>
    <t>917.19 641841 REPLACE GRINDER PUMP - -86 E HOLLY</t>
  </si>
  <si>
    <t>1008.03 644573 REPLACE GRINDER PUMP - -213-SWR WOODCANYON</t>
  </si>
  <si>
    <t>1002.01 646166 REPLACE GRINDER PUMP - -106 CANYON COVE</t>
  </si>
  <si>
    <t>1076.13 646250 REPLACE GRINDER PUMP - -115 DOUGLAS DR</t>
  </si>
  <si>
    <t>951.34 648085 REPLACE GRINDER PUMP - -214 WHITEFACE DR</t>
  </si>
  <si>
    <t>942.94 650612 REPLACE GRINDER PUMP - -129 LITTLE RIVER BE</t>
  </si>
  <si>
    <t>979.1 650621 REPLACE GRINDER PUMP - -232 ST ANDREWS DR E</t>
  </si>
  <si>
    <t>5342.36 630239 SPARE BLOWER - -CHEROKEE SHORES WASTEWATER</t>
  </si>
  <si>
    <t>1507.84 NTPC 8453 BERKLEY 3HP PUMP SDSH BPS#3 - -</t>
  </si>
  <si>
    <t>15575 611972 PAINT TANK - MATERIALS -GREEN ACRES BPS #1</t>
  </si>
  <si>
    <t>504.08 616358 REPLACE GRINDER PUMP - MATERIALS -165-E LAK</t>
  </si>
  <si>
    <t>437.5 644131 REPLACE GRINDER PUMP - MATERIALS -LOT 10 BL</t>
  </si>
  <si>
    <t>28.65 653498 GRINDER PUMP PROBLEM - LABOR-164 CHILLOCOTH</t>
  </si>
  <si>
    <t>750 653498 GRINDER PUMP PROBLEM - MATERIALS -164 CHILL</t>
  </si>
  <si>
    <t>24.5 656555 GRINDER PUMP PROBLEM - LABOR-177 SIOUX</t>
  </si>
  <si>
    <t>876.95 656555 GRINDER PUMP PROBLEM - MATERIALS -177 SIOUX</t>
  </si>
  <si>
    <t>81.36 659487 REPLACE GRINDER PUMP - LABOR-L11 SE HV OF L</t>
  </si>
  <si>
    <t>991.18 659487 REPLACE GRINDER PUMP - MATERIALS -L11 SE HV</t>
  </si>
  <si>
    <t>48.12 660427 GRINDER PUMP PROBLEM - LABOR-331 RUNNING BR</t>
  </si>
  <si>
    <t>767.98 660427 GRINDER PUMP PROBLEM - MATERIALS -331 RUNNI</t>
  </si>
  <si>
    <t>50.5 660805 GRINDER PUMP PROBLEM - LABOR-155 RED WATER</t>
  </si>
  <si>
    <t>754 660805 GRINDER PUMP PROBLEM - MATERIALS -155 RED W</t>
  </si>
  <si>
    <t>23.83 663736 GRINDER PUMP PROBLEM - LABOR-112 KANAWKA RD</t>
  </si>
  <si>
    <t>776.55 663736 GRINDER PUMP PROBLEM - MATERIALS -112 KANAW</t>
  </si>
  <si>
    <t>17.88 663749 GRINDER PUMP PROBLEM - LABOR-141 LAKE ARROW</t>
  </si>
  <si>
    <t>776.91 663749 GRINDER PUMP PROBLEM - MATERIALS -141 LAKE</t>
  </si>
  <si>
    <t>72.18 663804 GRINDER PUMP PROBLEM - LABOR-106 CARMEL PLA</t>
  </si>
  <si>
    <t>750 663804 GRINDER PUMP PROBLEM - MATERIALS -106 CARME</t>
  </si>
  <si>
    <t>3250 REPLACE FLOW METER-DECKER HILLS WWTP #1</t>
  </si>
  <si>
    <t>2705 Electrical Repairs</t>
  </si>
  <si>
    <t>1333.28 REPLACE PARTS IN 5HP PUMP LMSH P2-LAKE MEDINA SHOR</t>
  </si>
  <si>
    <t>6893.05 ELECTRICAL WORK LMSH P2-LAKE MEDINA SHORES PUMP ST</t>
  </si>
  <si>
    <t>957.15 2100P BENCHTOP NTU METER-HARBOR POINT AT LIVING WW</t>
  </si>
  <si>
    <t>11415.8 pump-WESTERN LAKE ESTATES WELL #3</t>
  </si>
  <si>
    <t>723.59 GOULD PUMP WE 1512 HH-LOT 158 &amp; 159 SEC B</t>
  </si>
  <si>
    <t>1590 SUBCONTRACT WORK COMPLETED AT FACILITY-HIDEAWAY BA</t>
  </si>
  <si>
    <t>1187 REPLACE 5HP BOOSTER MOTOR; AND CHECK VALVE.</t>
  </si>
  <si>
    <t>210.48 Electrical Repairs</t>
  </si>
  <si>
    <t>1994 electrical-DRYHOLE ROAD</t>
  </si>
  <si>
    <t>34.04 electrical-CROWLEY ONE ACRES BLUEGRASS BPS #1</t>
  </si>
  <si>
    <t>943.18 meter-SHERWOOD SHORES WELL #3</t>
  </si>
  <si>
    <t>978.04 meter-SDSH WELL #5</t>
  </si>
  <si>
    <t>900.96 meter-SHERWOOD SHORES WELL #8</t>
  </si>
  <si>
    <t>101.9 sewer pump-205 RUNNING BROOK DR</t>
  </si>
  <si>
    <t>1025.5 sewer pump-205 RUNNING BROOK DR</t>
  </si>
  <si>
    <t>42 sewer pump-703 COMMANCHE COVE</t>
  </si>
  <si>
    <t>898.03 sewer pump-703 COMMANCHE COVE</t>
  </si>
  <si>
    <t>28 sewer pump-97 HOLIDAY VILLAGE DR</t>
  </si>
  <si>
    <t>897.66 sewer pump-97 HOLIDAY VILLAGE DR</t>
  </si>
  <si>
    <t>26.36 sewer pump-103 CARSON RD</t>
  </si>
  <si>
    <t>750 sewer pump-103 CARSON RD</t>
  </si>
  <si>
    <t>24.66 sewer pump-185 VAN HORN DR</t>
  </si>
  <si>
    <t>762.53 sewer pump-185 VAN HORN DR</t>
  </si>
  <si>
    <t>23.83 sewer pump-192 PINNACLE CLUB DR</t>
  </si>
  <si>
    <t>776.14 sewer pump-192 PINNACLE CLUB DR</t>
  </si>
  <si>
    <t>29.72 sewer pump-137 PINEHURST DR</t>
  </si>
  <si>
    <t>750 sewer pump-137 PINEHURST DR</t>
  </si>
  <si>
    <t>63 sewer pump-388 WHITEFOOT</t>
  </si>
  <si>
    <t>895.28 sewer pump-388 WHITEFOOT</t>
  </si>
  <si>
    <t>20.78 sewer pump-216 SUNRAY ST</t>
  </si>
  <si>
    <t>752.81 sewer pump-216 SUNRAY ST</t>
  </si>
  <si>
    <t>31.05 sewer pump-139 TAMPICO LN</t>
  </si>
  <si>
    <t>753.17 sewer pump-139 TAMPICO LN</t>
  </si>
  <si>
    <t>21.89 sewer pump-455 STIRRUP RANCH RD</t>
  </si>
  <si>
    <t>750 sewer pump-455 STIRRUP RANCH RD</t>
  </si>
  <si>
    <t>103.98 sewer pump-102 CANYON COVE</t>
  </si>
  <si>
    <t>889.64 sewer pump-102 CANYON COVE</t>
  </si>
  <si>
    <t>76 sewer pump-125 PRIVATE ROAD 5310 SEC I LOT 210</t>
  </si>
  <si>
    <t>553.95 sewer pump-125 PRIVATE ROAD 5310 SEC I LOT 210</t>
  </si>
  <si>
    <t>37.35 sewer pump-119 PECOS DR</t>
  </si>
  <si>
    <t>751.92 sewer pump-119 PECOS DR</t>
  </si>
  <si>
    <t>47.02 sewer pump-132 MAPLES TRL-SWR</t>
  </si>
  <si>
    <t>815.6 sewer pump-132 MAPLES TRL-SWR</t>
  </si>
  <si>
    <t>35.27 sewer pump-141 LAKE ARROWHEAD DR</t>
  </si>
  <si>
    <t>750.6 sewer pump-141 LAKE ARROWHEAD DR</t>
  </si>
  <si>
    <t>63 sewer pump-207 ARAPAHO</t>
  </si>
  <si>
    <t>898.8 sewer pump-207 ARAPAHO</t>
  </si>
  <si>
    <t>35.27 sewer pump-143 GERONIMO TR</t>
  </si>
  <si>
    <t>836.3 sewer pump-143 GERONIMO TR</t>
  </si>
  <si>
    <t>767.95 sewer pump-202 PECOS DR</t>
  </si>
  <si>
    <t>964.28 sewer pump-164 KICKAPOO STREET</t>
  </si>
  <si>
    <t>42 sewer pump-313 RUNNING BEAR</t>
  </si>
  <si>
    <t>884.87 sewer pump-313 RUNNING BEAR</t>
  </si>
  <si>
    <t>30.76 sewer pump-102 WHITE DOVE TR</t>
  </si>
  <si>
    <t>820.8 sewer pump-102 WHITE DOVE TR</t>
  </si>
  <si>
    <t>35.27 sewer pump-101 COAHOMA ST</t>
  </si>
  <si>
    <t>1761.39 sewer pump-101 COAHOMA ST</t>
  </si>
  <si>
    <t>35 sewer pump-724 HOLIDAY VILLAGE</t>
  </si>
  <si>
    <t>559.09 sewer pump-724 HOLIDAY VILLAGE</t>
  </si>
  <si>
    <t>21.17 sewer pump-108 HUNTOON TR</t>
  </si>
  <si>
    <t>750 sewer pump-108 HUNTOON TR</t>
  </si>
  <si>
    <t>20.5 sewer pump-360 ST ANDREWS DR</t>
  </si>
  <si>
    <t>750.32 sewer pump-360 ST ANDREWS DR</t>
  </si>
  <si>
    <t>5531.53 REPLACE MOTOR BOOSTER PUMP AT W4-</t>
  </si>
  <si>
    <t>18.32 CAPITAL WELL REPAIR-TOWER TERRACE WELL #1</t>
  </si>
  <si>
    <t>14987.5 Felder Water Well and pump service well 1 -TOWER T</t>
  </si>
  <si>
    <t>7958.75 CONTRACTOR R &amp; R PUMP &amp; MOTOR-METROPLEX HOMESTEADS</t>
  </si>
  <si>
    <t>3214 MATERIALS REPLACE BOOSTER PUMP-METROPLEX HOMESTEAD</t>
  </si>
  <si>
    <t>15.71 ELECTRICAL WORK-5917 CR 805 C</t>
  </si>
  <si>
    <t>4765.2 REPLACE WELL PUMP-5917 CR 805 C</t>
  </si>
  <si>
    <t>21 REPLACED PUMP-R V PARK</t>
  </si>
  <si>
    <t>1035.18 Ford Plumbing pump tank replaced pump.-R V PARK</t>
  </si>
  <si>
    <t>3102 Pump Control Valves &amp; Starter Replacement/AXIS Con</t>
  </si>
  <si>
    <t>2084 REPLACE PUMP ON INTAKE .-OAK TRAIL SHORES SURFACE</t>
  </si>
  <si>
    <t>904.21 WELL METER-SHERWOOD SHORES WELL #2</t>
  </si>
  <si>
    <t>720 meter at water plant</t>
  </si>
  <si>
    <t>794.73 Installed new meter at well. Timed new meter at  4</t>
  </si>
  <si>
    <t>500 well meter checked well gpms 170  gpm</t>
  </si>
  <si>
    <t>4364 TROUBLE SHOOT AND REPAIR 24 VOLT SYS AT RO-OAK TRA</t>
  </si>
  <si>
    <t>437.5 REPLACED GRINDER PUMP-332-B NUECES DR</t>
  </si>
  <si>
    <t>5000 REPLACED 4 ISOLATION VALVES ON 2 GST'S -ARROWHEAD</t>
  </si>
  <si>
    <t>55.91 REPLACED GRINDER PUMP-71 NASSAU LN (LOT 94 &amp; 95 F)</t>
  </si>
  <si>
    <t>806.04 REPLACED GRINDER PUMP-71 NASSAU LN (LOT 94 &amp; 95 F)</t>
  </si>
  <si>
    <t>82.15 REPLACED GRINDER PUMP-234-I RIDGEWOOD TRAIL</t>
  </si>
  <si>
    <t>502.5 REPLACED GRINDER PUMP-234-I RIDGEWOOD TRAIL</t>
  </si>
  <si>
    <t>26.24 REPLACED GRINDER PUMP-555 LAKESHORE DR</t>
  </si>
  <si>
    <t>437.5 REPLACED GRINDER PUMP-555 LAKESHORE DR</t>
  </si>
  <si>
    <t>32.8 REPLACED GRINDER PUMP-555 LAKESHORE DR</t>
  </si>
  <si>
    <t>52.51 REPLACED GRINDER PUMP-129 SEIS HOMBRES DR</t>
  </si>
  <si>
    <t>767.98 REPLACED GRINDER PUMP-129 SEIS HOMBRES DR</t>
  </si>
  <si>
    <t>39.2 REPLACED GRINDER PUMP-362 ST ANDREWS</t>
  </si>
  <si>
    <t>768.26 REPLACED GRINDER PUMP-362 ST ANDREWS</t>
  </si>
  <si>
    <t>49.8 REPLACED GRINDER PUMP-119 WHITE CAP-LN-3/4 inch</t>
  </si>
  <si>
    <t>751.82 REPLACED GRINDER PUMP-119 WHITE CAP-LN-3/4 inch</t>
  </si>
  <si>
    <t>33.61 REPLACED GRINDER PUMP-141 LAKE ARROWHEAD DR</t>
  </si>
  <si>
    <t>783.98 REPLACED GRINDER PUMP-141 LAKE ARROWHEAD DR</t>
  </si>
  <si>
    <t>81.99 REPLACED GRINDER PUMP-116 WHITEFACE DR</t>
  </si>
  <si>
    <t>816.12 REPLACED GRINDER PUMP-116 WHITEFACE DR</t>
  </si>
  <si>
    <t>53.9 REPLACED GRINDER PUMP-115 HILTON HEAD ISLAND</t>
  </si>
  <si>
    <t>815.32 REPLACED GRINDER PUMP-115 HILTON HEAD ISLAND</t>
  </si>
  <si>
    <t>44.8 REPLACED GRINDER PUMP-225 HIGH POINT DR</t>
  </si>
  <si>
    <t>820.95 REPLACED GRINDER PUMP-225 HIGH POINT DR</t>
  </si>
  <si>
    <t>25.52 REPLACED GRINDER PUMP-197 BOWIE ST</t>
  </si>
  <si>
    <t>750.32 REPLACED GRINDER PUMP-197 BOWIE ST</t>
  </si>
  <si>
    <t>25.52 REPLACED GRINDER PUMP-255 SUNRAY ST</t>
  </si>
  <si>
    <t>815.4 REPLACED GRINDER PUMP-255 SUNRAY ST</t>
  </si>
  <si>
    <t>35.27 REPLACED GRINDER PUMP-118 LAKE CREEK DR</t>
  </si>
  <si>
    <t>750.32 REPLACED GRINDER PUMP-118 LAKE CREEK DR</t>
  </si>
  <si>
    <t>15.38 REPLACED GRINDER PUMP-214 WHITEFACE DR</t>
  </si>
  <si>
    <t>815 REPLACED GRINDER PUMP-214 WHITEFACE DR</t>
  </si>
  <si>
    <t>43.78 DHIC WWTP #1 CAPITAL REPAIR ON CLARIFIER PER GARY</t>
  </si>
  <si>
    <t>16138.5 DHIC WWTP #1 CAPITAL REPAIR ON CLARIFIER PER GARY</t>
  </si>
  <si>
    <t>54.11 A+ REWIRED  PLANT FOR 200AMP SVC. -5200 MISTY HOLL</t>
  </si>
  <si>
    <t>3402 REWIRED  PLANT FOR 200AMP SVC.</t>
  </si>
  <si>
    <t>209.35 REPLACING 300' OF 2 inch WATER LINE-INDISTRICT TGW</t>
  </si>
  <si>
    <t>10405 REPLACING 300' OF 2 inch WATER LINE-INDISTRICT TGW</t>
  </si>
  <si>
    <t>159 SANITARY SYSTEM WORK COMPLETE-INDISTRICT HRPT</t>
  </si>
  <si>
    <t>753.64 SANITARY SYSTEM WORK COMPLETE-INDISTRICT HRPT</t>
  </si>
  <si>
    <t>10113 Pumps #1; #2 repaired</t>
  </si>
  <si>
    <t>3363 ELECTRICAL-OAK TRAIL SHORES SURFACE WATER #1</t>
  </si>
  <si>
    <t>7025 REPAIR PUMP-Indistrict Oaktrail Shores</t>
  </si>
  <si>
    <t>143.5 Electrical Impt. to transformer; BP and CL pumps</t>
  </si>
  <si>
    <t>42911 Electrical Impt. to transformer; BP and CL pumps</t>
  </si>
  <si>
    <t>17.5 replaced pump and conduit and electrical box-RANGE</t>
  </si>
  <si>
    <t>586.48 pump and conduit and electrical box</t>
  </si>
  <si>
    <t>50.91 replaced pump and pump float-361 NORTH POINT RD</t>
  </si>
  <si>
    <t>502.5 Replaced pump and pump float</t>
  </si>
  <si>
    <t>75.44 Replaced pump and excavated sewer tap</t>
  </si>
  <si>
    <t>437.5 Replaced pump and excavated sewer tap</t>
  </si>
  <si>
    <t>86.11 Replaced pump and pump float</t>
  </si>
  <si>
    <t>1145.59 NEW WATER LINES-CAPITAL REPAIR-INTERSECTION QUAIL</t>
  </si>
  <si>
    <t>2574.19 ROAD BASE - IMPROVEMENT TO PUMP STATION-DRYHOLE RD</t>
  </si>
  <si>
    <t>37.5 pump-BONITA VISTA</t>
  </si>
  <si>
    <t>39.2 Pump Motor Replacement at Briarwood-Labor</t>
  </si>
  <si>
    <t>17855.75 pump-BONITA VISTA</t>
  </si>
  <si>
    <t>431.88 Replaced well  motor and pump. Replaced phase moni</t>
  </si>
  <si>
    <t>7451.81 Replaced well  motor and pump. Replaced phase moni</t>
  </si>
  <si>
    <t>5436.14 REPLACE MAIN VALVES CHRISTOPHER AT CONNECTOR DR-</t>
  </si>
  <si>
    <t>2946.05 PMCK - 4 inch Main Valve</t>
  </si>
  <si>
    <t>18947.36 50 HP PUMP AND 714' PIPING  AT LAKE VILLAGES OF L.</t>
  </si>
  <si>
    <t>2397.65 PMCK - 4 inch Main Valve</t>
  </si>
  <si>
    <t>2980.18 MATERIALS INSTALLED METER-INDISTRICT WSDE</t>
  </si>
  <si>
    <t>1280 Changed out treated flow meter.LAKEWAY HARBOR SURF</t>
  </si>
  <si>
    <t>17.63 install a new sewer pump-136 WAURIKA TR</t>
  </si>
  <si>
    <t>777.88 install a new sewer pump-136 WAURIKA TR</t>
  </si>
  <si>
    <t>23.07 replaced pump with new grinder pump-122 WHITE CAP</t>
  </si>
  <si>
    <t>751.34 replaced pump with new grinder pump-122 WHITE CAP</t>
  </si>
  <si>
    <t>20.5 LABOR replaced grinder pump-116 WHITEFACE DR</t>
  </si>
  <si>
    <t>750 MATERIALS replaced grinder pump-116 WHITEFACE DR</t>
  </si>
  <si>
    <t>30.51 Installed new  grinder pump working ok now.-194 PI</t>
  </si>
  <si>
    <t>752 Installed new  grinder pump working ok now.-194 PI</t>
  </si>
  <si>
    <t>61.52 replace pump.-118 TAMPICO LN</t>
  </si>
  <si>
    <t>753.22 replace pump.-118 TAMPICO LN</t>
  </si>
  <si>
    <t>46.14 REPLACE GRINDER PUMP-121 SEIS HOMBRES DR</t>
  </si>
  <si>
    <t>751.9 REPLACE GRINDER PUMP-121 SEIS HOMBRES DR</t>
  </si>
  <si>
    <t>23.51 REPLACE GRINDER PUMP-27 CARSON RD</t>
  </si>
  <si>
    <t>497.06 REPLACE GRINDER PUMP-27 CARSON RD</t>
  </si>
  <si>
    <t>23.3 Replaced pump and float. Everything is working  pr</t>
  </si>
  <si>
    <t>816.34 Replaced pump and float. Everything is working  pr</t>
  </si>
  <si>
    <t>23.51 installed  new 220V grinder pump working ok now.-2</t>
  </si>
  <si>
    <t>768.95 installed  new 220V grinder pump working ok now.-2</t>
  </si>
  <si>
    <t>21.5 Found pump bad installed new sewer pump at-7340 SH</t>
  </si>
  <si>
    <t>750.4 Found pump bad installed new sewer pump at-7340 SH</t>
  </si>
  <si>
    <t>32.25 replaced with a new sewer pump.-183 LAKE CREEK DR</t>
  </si>
  <si>
    <t>864.65 replaced with a new sewer pump.-183 LAKE CREEK DR</t>
  </si>
  <si>
    <t>32.07 replaced with new sewer pump.-103 WHITE CAP LN</t>
  </si>
  <si>
    <t>753.53 replaced with new sewer pump.-103 WHITE CAP LN</t>
  </si>
  <si>
    <t>38.45 REPLACE PUMP 472 STIRRUP RANCH RD</t>
  </si>
  <si>
    <t>861.38 REPLACE PUMP 472 STIRRUP RANCH RD</t>
  </si>
  <si>
    <t>21.17 GRINDER PUMP-223 GERONIMO TRL</t>
  </si>
  <si>
    <t>874.58 GRINDER PUMP-223 GERONIMO TRL</t>
  </si>
  <si>
    <t>23.07 replace pump used old stack and  float.-106 CANYON</t>
  </si>
  <si>
    <t>750.4 replace pump used old stack and  float.-106 CANYON</t>
  </si>
  <si>
    <t>26.13 Replaced pump old  was burnt up used the old float</t>
  </si>
  <si>
    <t>752.78 Replaced pump old  was burnt up used the old float</t>
  </si>
  <si>
    <t>52.26 Had to install  new pump and stack.-142 DIAMOND PO</t>
  </si>
  <si>
    <t>754.98 Had to install  new pump and stack.-142 DIAMOND PO</t>
  </si>
  <si>
    <t>30.76 replaced pump and float  made sure it pumped down.</t>
  </si>
  <si>
    <t>817.18 replaced pump and float  made sure it pumped down.</t>
  </si>
  <si>
    <t>51.39 installed new grinder pump float and checked valve</t>
  </si>
  <si>
    <t>878.93 installed new grinder pump float and checked valve</t>
  </si>
  <si>
    <t>26.13 Replaced pump and float and  new stack.-256 SUNRAY</t>
  </si>
  <si>
    <t>818.49 Replaced pump and float and  new stack.-256 SUNRAY</t>
  </si>
  <si>
    <t>20 LABOR Grinder Pump Problem.-494 WHITEFOOT</t>
  </si>
  <si>
    <t>1024.8 MATERIALS Grinder Pump Problem.-494 WHITEFOOT</t>
  </si>
  <si>
    <t>44.8 Replaced pump and stack and used  same float. .-22</t>
  </si>
  <si>
    <t>754.18 Replaced pump and stack and used  same float. .-22</t>
  </si>
  <si>
    <t>22.4 LABOR Pump went out. Replaced pump and pump stack</t>
  </si>
  <si>
    <t>754.18 Pump went out. Replaced pump and pump stack used</t>
  </si>
  <si>
    <t>29.39 Found pump bad installed new pump .-7730 DOUBLE BR</t>
  </si>
  <si>
    <t>760.34 Found pump bad installed new pump .-7730 DOUBLE BR</t>
  </si>
  <si>
    <t>38.28 Installed new grinder pump. Needs 220V.-136 DIAMON</t>
  </si>
  <si>
    <t>762.71 Installed new grinder pump. Needs 220V.-136 DIAMON</t>
  </si>
  <si>
    <t>523.89 REPLACE GRINDER PUMP</t>
  </si>
  <si>
    <t>30.76 REPLACE PUMP.-337 ST ANDREWS DR</t>
  </si>
  <si>
    <t>750 GRINDER PUMP-337 ST ANDREWS DR</t>
  </si>
  <si>
    <t>47.02 GRINDER PUMP-136 COAHOMA ST</t>
  </si>
  <si>
    <t>817.83 GRINDER PUMP-136 COAHOMA ST</t>
  </si>
  <si>
    <t>40.54 GRINDER PUMP-INDISTRICT CESH</t>
  </si>
  <si>
    <t>817.07 GRINDER PUMP-INDISTRICT CESH</t>
  </si>
  <si>
    <t>2733.29 PMCK - 2 inch Main Valve</t>
  </si>
  <si>
    <t>3209.3 Upgrade to 5HP booster-PINWAH PINES WELL #1</t>
  </si>
  <si>
    <t>3950.21 PMCK - 3 inch Main Valve</t>
  </si>
  <si>
    <t>4800.19 Replaced 1200 ft of undersized water main-INDISTRI</t>
  </si>
  <si>
    <t>2522.97 REPLACED 150' OF 2 inch PVC WATER MAIN.-INDISTRICT</t>
  </si>
  <si>
    <t>93.11 NEW METER BOX &amp; LID-1714A WINDY HILL</t>
  </si>
  <si>
    <t>792.61 Rebuild and reinstall pump-138 DEER PARK LOOP</t>
  </si>
  <si>
    <t>792.61 Replaced pump and float-177 ESKOTA ST</t>
  </si>
  <si>
    <t>658.96 Replaced pump and float-114 SIOUX</t>
  </si>
  <si>
    <t>870.1 Replaced grinder pump and float stack-143 KANAKWA</t>
  </si>
  <si>
    <t>917.55 Installed new grinder pump and floats-LOT#58-59-60</t>
  </si>
  <si>
    <t>776.49 Replace sewer pump-212 HUNTOON TR</t>
  </si>
  <si>
    <t>11089.52 WELL REHAB  AT SILVER SADDLE WELL #1-</t>
  </si>
  <si>
    <t>1343 MATERIALS REPLACE BOOSTER 2 HP JET PUMP-8549 JEANE</t>
  </si>
  <si>
    <t>1343 MATERIALS REPLACE BOOSTER 3 HP PUMP MOTOR-8549 JEA</t>
  </si>
  <si>
    <t>4.75 LABOR 2 STENNER METERING PUMPSD ST-OAK TRAIL SHORE</t>
  </si>
  <si>
    <t>1252.73 MATERIALS 2 STENNER METERING PUMPSD ST-OAK TRAIL S</t>
  </si>
  <si>
    <t>30800 WELL REHAB  AT RIDGECREST MISTY HOLLOW WELL #1-</t>
  </si>
  <si>
    <t>93.5 LABOR INSTALLED CLAY VALVE @ PLANT #1-ARROWHEAD SH</t>
  </si>
  <si>
    <t>3900 MATERIALS INSTALLED CLAY VALVE @ PLANT #1-ARROWHEA</t>
  </si>
  <si>
    <t>0 LABOR REPLACED 280' OF 2 inch PVC-INDISTRICT SDSH</t>
  </si>
  <si>
    <t>3653.14 MATERIALS REPLACED 280' OF 2 inch PVC-INDISTRICT S</t>
  </si>
  <si>
    <t>7243.93 REPLACE MAIN VALVES-</t>
  </si>
  <si>
    <t>41655.26 30 HP FRANLIN MOTOR 375' PIPING  AT  WELL #1</t>
  </si>
  <si>
    <t>19.21 LABOR REPLACED WELL METER-METROPLEX HOMESTEADS WEL</t>
  </si>
  <si>
    <t>136.78 MATERIALS REPLACED WELL METER-METROPLEX HOMESTEADS</t>
  </si>
  <si>
    <t>23.3 LABOR Pump went out. Replaced pump and pump stack</t>
  </si>
  <si>
    <t>816.34 Pump went out. Replaced pump and pump stack and  f</t>
  </si>
  <si>
    <t>15.38 GRINDER PUMP-7190 KIOWA DR</t>
  </si>
  <si>
    <t>818.76 GRINDER PUMP-7190 KIOWA DR</t>
  </si>
  <si>
    <t>15.38 GRINDER PUMP-7339 SHAWNEE CR</t>
  </si>
  <si>
    <t>750 GRINDER PUMP-7339 SHAWNEE CR</t>
  </si>
  <si>
    <t>30.76 GRINDER PUMP-8151 DOUBLE BRIDGE RD</t>
  </si>
  <si>
    <t>860.08 GRINDER PUMP-8151 DOUBLE BRIDGE RD</t>
  </si>
  <si>
    <t>23.3 GRINDER PUMP-114 SUN RAY</t>
  </si>
  <si>
    <t>762.42 GRINDER PUMP-114 SUN RAY</t>
  </si>
  <si>
    <t>38.28 GRINDER PUMP-346 ST ANDREWS</t>
  </si>
  <si>
    <t>754.84 GRINDER PUMP-346 ST ANDREWS</t>
  </si>
  <si>
    <t>21.5 LABOR Sewer pump burnt up replaced sewer pump.-715</t>
  </si>
  <si>
    <t>817.44 MATERIALS Sewer pump burnt up replaced sewer pump.</t>
  </si>
  <si>
    <t>155.79 GRINDER PUMP-112 WILDWOOD WAY</t>
  </si>
  <si>
    <t>755.41 GRINDER PUMP-112 WILDWOOD WAY</t>
  </si>
  <si>
    <t>35 GRINDER PUMP-220 SIOUX</t>
  </si>
  <si>
    <t>622.13 GRINDER PUMP-220 SIOUX</t>
  </si>
  <si>
    <t>23.3 GRINDER PUMP-172 B SUNRAY ST</t>
  </si>
  <si>
    <t>752.88 GRINDER PUMP-172 B SUNRAY ST</t>
  </si>
  <si>
    <t>24 GRINDER PUMP-118 SIOUX STREET</t>
  </si>
  <si>
    <t>877.57 GRINDER PUMP-118 SIOUX STREET</t>
  </si>
  <si>
    <t>61.52 GRINDER PUMP-455 N CHEROKEE SHORES DR</t>
  </si>
  <si>
    <t>815 GRINDER PUMP-455 N CHEROKEE SHORES DR</t>
  </si>
  <si>
    <t>897.55 Meter</t>
  </si>
  <si>
    <t>40.38 NORTH TEXAS PUMP CAME OUT AND REINSTALLED #2 PUMP</t>
  </si>
  <si>
    <t>11359.17 NORTH TEXAS PUMP CAME OUT AND REINSTALLED #2 PUMP</t>
  </si>
  <si>
    <t>6432.56 REPLACE 5HP WELL PUMP W MEADOWS P1-</t>
  </si>
  <si>
    <t>40271.7 REPLACE WELL MOTOR.  BOOSTER</t>
  </si>
  <si>
    <t>3081.35 PMCK - 4 inch Main Valve</t>
  </si>
  <si>
    <t>2190.75 PMCK - 2 inch Main Valve</t>
  </si>
  <si>
    <t>3601 REBUILD BOOSTER PUMP-VALLEY VIEW BPS #1</t>
  </si>
  <si>
    <t>0 NEW BOOSTER PUMP-REJN-REJN</t>
  </si>
  <si>
    <t>2971.35 PMCK - 4 inch Main Valve</t>
  </si>
  <si>
    <t>4341.19 PMCK - 4 inch Main Valve</t>
  </si>
  <si>
    <t>2341.07 PMCK - 2 inch Main Valve</t>
  </si>
  <si>
    <t>2893.98 PMCK - 2 inch Main Valve</t>
  </si>
  <si>
    <t>2946.44 PMCK - 3 inch Main Valve</t>
  </si>
  <si>
    <t>5245.9 652737 REPLACE SEWER PUMP - MATERIALS -SHERWOOD SH</t>
  </si>
  <si>
    <t>4155.27 PUMPING EQUIPMENT - CHART RECORDER-BEACHWOOD ESTAT</t>
  </si>
  <si>
    <t>1111.24 25HP BOOSTER PUMP-TANGLEWOOD BPS #1 (P1)</t>
  </si>
  <si>
    <t>1173.14 NEW SEWER PUMP-LOT 18G NORTHERN POINT</t>
  </si>
  <si>
    <t>887.6 PUMPING EQUIPMENT - PHASE MONITOR-CALLENDER LAKE W</t>
  </si>
  <si>
    <t>617.86 P51 MYERS PUMP-120 PECOS</t>
  </si>
  <si>
    <t>557.75 P51 MYERS PUMP-169 LAKE ARROWHEAD</t>
  </si>
  <si>
    <t>2553.38 STARTER SYSTEM FOR WELL #1-INDISTRICT DECKER HILLS</t>
  </si>
  <si>
    <t>557.75 P51 MYERS PUMP-111 CARSON RD</t>
  </si>
  <si>
    <t>98.95 ELECTRICAL CIRCUIT FOR AIR COMPRESSOR-SERENITY WOO</t>
  </si>
  <si>
    <t>1035 LIQUID CHLORINATOR-LAKE MEDINA SHORES WATER PLANT</t>
  </si>
  <si>
    <t>423.93 CHEMICAL FEEDING EQUIP - PH METER-BEACHWOOD ESTATE</t>
  </si>
  <si>
    <t>4311.62 NEW 2 WTR LINE WOOD LAND SHORE DR inch-INDISTRICT</t>
  </si>
  <si>
    <t>304.72 CONNECTED 6 WTR LINE TO 4 inch LINE inch-RIVER VIE</t>
  </si>
  <si>
    <t>2000 WTR DISTRIBUTION MAPS-INDISTRICT OAK TRAIL SHORES</t>
  </si>
  <si>
    <t>586.5 DISTRIBUTION LINE INSTALLATION-COUNTY ROAD 4217</t>
  </si>
  <si>
    <t>147.74 CONNECTED 2 WTR LINE TO 6 inch LINE inch-1200 BLOC</t>
  </si>
  <si>
    <t>448.35 WATER TAP-22967 COFFEE LANDING RD</t>
  </si>
  <si>
    <t>83.35 NEW WATER TAP-LOT 205 SEC D MORROCO DRIVE</t>
  </si>
  <si>
    <t>85.1 METER BOX AND TAP REPAIR-INDISTRICT HIGHSAW - COFF</t>
  </si>
  <si>
    <t>85.45 NEW WATER TAP-LOT 73 SEC F</t>
  </si>
  <si>
    <t>388.53 METER BOX AND TAP REPAIR-LEWIS CREEK DRIVE</t>
  </si>
  <si>
    <t>76.31 WATER TAP-8664 S COURT</t>
  </si>
  <si>
    <t>44.85 NEW WATER TAP-MARTINEQUE LN</t>
  </si>
  <si>
    <t>44.85 NEW WATER TAP-MONTE CARLO</t>
  </si>
  <si>
    <t>83.61 NEW WATER TAP-LOT 68G ANTILLES RD</t>
  </si>
  <si>
    <t>11.5 METER BOX-23 PINE</t>
  </si>
  <si>
    <t>11.5 METER BOX-142 PINNACLE CLUB</t>
  </si>
  <si>
    <t>147.9 NEW WATER TAP-LOT 15 HILL CREST CIRCLE</t>
  </si>
  <si>
    <t>12.32 METER BOX-LOT 68 WATERWOOD</t>
  </si>
  <si>
    <t>66.51 NEW WATER TAP-660 FRIAR TUCK DR</t>
  </si>
  <si>
    <t>138.4 NEW WATER TAP-LOT 7 HACIENDA</t>
  </si>
  <si>
    <t>143.26 NEW WATER TAP-112 ST ANDREWS DR</t>
  </si>
  <si>
    <t>80.58 NEW WATER TAP-LOT 6 BLK 1 HACIENDA</t>
  </si>
  <si>
    <t>54.55 WATER TAP-29507 MARVIN GARDENS</t>
  </si>
  <si>
    <t>610.36 WATER TAP AND METER BOX-28702 HIDDEN COVE</t>
  </si>
  <si>
    <t>85.22 NEW WATER TAP-LOT 137 BLK G TRINADAD</t>
  </si>
  <si>
    <t>77.13 3 FIRE HYRDANT METER TAP inch-AMBERWOOD ASH DR &amp; A</t>
  </si>
  <si>
    <t>85.22 NEW WATER TAP-LOT 130 BELIZE DR</t>
  </si>
  <si>
    <t>82.67 NEW WATER TAP-LOT 10 BLK 137 SIR HENRY DR</t>
  </si>
  <si>
    <t>64.23 WATER TAP-LOT 12 BLK F NORTHERN POINT RD</t>
  </si>
  <si>
    <t>11.5 METER BOX-118 WINTER LANE</t>
  </si>
  <si>
    <t>40.38 NEW WATER TAP-1303 KEECHI TRAIL CH</t>
  </si>
  <si>
    <t>88 WATER TAP-7560 FOREST HILL DR</t>
  </si>
  <si>
    <t>120.51 NEW WATER TAP-LOT 1 &amp; 2 BLK 148 KATHERINE DR</t>
  </si>
  <si>
    <t>12.32 METER BOX-154 DEER RUN RD</t>
  </si>
  <si>
    <t>12.32 METER BOX-12634 WOODCREEK DR</t>
  </si>
  <si>
    <t>12.32 METER BOX-10690 LAKEVIEW #2606 ELL</t>
  </si>
  <si>
    <t>16.91 METER BOX-5532 SERENITY WOODS #207</t>
  </si>
  <si>
    <t>429.4 WATER TAP-29919 DENTON</t>
  </si>
  <si>
    <t>23 METER BOX-105 S 119D</t>
  </si>
  <si>
    <t>12.32 METER BOX-GP L2B B15 S5</t>
  </si>
  <si>
    <t>40.02 NEW WATER TAP-</t>
  </si>
  <si>
    <t>327.75 BACKFLOW PREVENTER FOR FIRE HYDRANT-INDISTRICT PLU</t>
  </si>
  <si>
    <t>732.35 SEWER TAP-29507 MARVIN GARDENS</t>
  </si>
  <si>
    <t>1003.13 CAPITAL REPAIRS TO BLOWER-INDISTRICT CHEROKEE SHOR</t>
  </si>
  <si>
    <t>196.01 NEW CONCRETE FOR TIE IN TO WELL #2-INDISTRICT GREE</t>
  </si>
  <si>
    <t>5055 WELL REPAIR-FALCON CREST WELL #1 (W1)</t>
  </si>
  <si>
    <t>10500 CAPITAL REPAIR TO WELL AND WELL PUMP-OAK TRAIL SHO</t>
  </si>
  <si>
    <t>14946.43 CAPITAL REPAIR TO WELL AND WELL PUMP-OAK TRAIL SHO</t>
  </si>
  <si>
    <t>15089.29 CAPITAL REPAIR TO WELL AND WELL PUMP-OAK TRAIL SHO</t>
  </si>
  <si>
    <t>8864.28 CAPITAL REPAIR - WELL-RANCHOS BRAZOS WELL #1 (W1)</t>
  </si>
  <si>
    <t>15300 CAPITAL REPAIR - WELL-INDISTRICT ACTON (ROYAL)  WE</t>
  </si>
  <si>
    <t>1066.87 CAPITAL REPAIR TO BOOSTER PUMP-CAMELOT FOREST WELL</t>
  </si>
  <si>
    <t>9250 NEW WELL MOTOR-HV OF FORK WELL #1 (W1)</t>
  </si>
  <si>
    <t>1582.73 REPLACED PUMP MOTOR-LAKE MEDINA SHORES BPS #1 (P1)</t>
  </si>
  <si>
    <t>1333.27 INSTALLED NEW CHLORINATOR PUMP-HV OF MEDINA WELL #</t>
  </si>
  <si>
    <t>557.75 REPLACED GRINDER PUMP - P51 MYERS PUMP-CHEROKEE SH</t>
  </si>
  <si>
    <t>560.47 REPLACED GRINDER PUMP - P51 MYERS PUMP-119 WATERFR</t>
  </si>
  <si>
    <t>2357.14 PULLED PUMP AND REPLACED WITH WARRANTY PUMP-TANGLE</t>
  </si>
  <si>
    <t>558.86 REPLACED GRINDER PUMP - P51 MYERS PUMP-108 HUNTOON</t>
  </si>
  <si>
    <t>615.25 REPLACED GRINDER PUMP - P51 MYERS PUMP-124 S CHERO</t>
  </si>
  <si>
    <t>4056.91 FLOW CONTROL VALVES</t>
  </si>
  <si>
    <t>7043.79 NEW WATER DISTRIBUTION MAIN LINE-INDISTRICT HV OF</t>
  </si>
  <si>
    <t>862.5 NEW WATER DISTRIBUTION MAIN LINE-INDISTRICT HV OF</t>
  </si>
  <si>
    <t>10604.7 NEW WATER DISTRIBUTION MAIN LINE-INDISTRICT HV OF</t>
  </si>
  <si>
    <t>497.55 REPLACED 20' SECTION OF PIPE-29814 TEMPLE ST</t>
  </si>
  <si>
    <t>38.68 NEW WATER TAP SERVICE-INDISTRICT IVANHOE</t>
  </si>
  <si>
    <t>44.68 NEW WATER TAP SERVICE-137 HOLLAND ST</t>
  </si>
  <si>
    <t>5.02 NEW WATER TAP SERVICE-21 SHADY LANE</t>
  </si>
  <si>
    <t>24.18 NEW WATER TAP SERVICE-256 BROKEN BOW</t>
  </si>
  <si>
    <t>12.32 METER BOX AND LID-202 SERENITY WOODS DR</t>
  </si>
  <si>
    <t>5.02 NEW WATER TAP SERVICE-30022 PACIFIC</t>
  </si>
  <si>
    <t>44.82 NEW WATER TAP SERVICE-10-7 HOLIDAY SHORES</t>
  </si>
  <si>
    <t>44.82 NEW WATER TAP SERVICE-9 P OAKS</t>
  </si>
  <si>
    <t>5.16 NEW WATER TAP SERVICE-894 PINWAH PINES</t>
  </si>
  <si>
    <t>5.16 NEW WATER TAP SERVICE-2025 OWENS AVE</t>
  </si>
  <si>
    <t>46 METER BOX AND LID-103 GRANDA DR</t>
  </si>
  <si>
    <t>5.16 NEW WATER TAP SERVICE-11-27 GOVERNORS POINT</t>
  </si>
  <si>
    <t>44.92 NEW WATER TAP SERVICE-176 FAIRWAY LOOP</t>
  </si>
  <si>
    <t>12.32 METER BOX AND LID-CLUB HOUSE SWIMMING POOL</t>
  </si>
  <si>
    <t>12.32 METER BOX AND LID-301 INDIAN BLANKET</t>
  </si>
  <si>
    <t>5.16 NEW WATER TAP SERVICE-110 HILLCREST DR</t>
  </si>
  <si>
    <t>5.16 NEW WATER TAP SERVICE-13-13 GOVERNORS POINT</t>
  </si>
  <si>
    <t>5.16 NEW WATER TAP SERVICE-13-15 GOVERNORS POINT</t>
  </si>
  <si>
    <t>5.16 NEW WATER TAP SERVICE-3-16 GOVERNORS POINT</t>
  </si>
  <si>
    <t>5.16 NEW WATER TAP SERVICE-199 PINE OAK DR</t>
  </si>
  <si>
    <t>101.62 NEW WATER TAP SERVICE-5591 COUNTY RD 510 N</t>
  </si>
  <si>
    <t>44.92 NEW WATER TAP SERVICE-29-2 HOLIDAY SHORES</t>
  </si>
  <si>
    <t>5.16 NEW WATER TAP SERVICE-184 SHADOW LN</t>
  </si>
  <si>
    <t>50.81 NEW WATER TAP SERVICE-LOT #421 SHAWNEE CIRCLE</t>
  </si>
  <si>
    <t>44.82 NEW WATER TAP SERVICE-90 PAT LANE</t>
  </si>
  <si>
    <t>44.82 NEW WATER TAP SERVICE-210 HILAND LN</t>
  </si>
  <si>
    <t>5.16 NEW WATER TAP SERVICE-31 CAMEO ST</t>
  </si>
  <si>
    <t>5.14 NEW WATER TAP SERVICE-172 OKLAHOMA AVE</t>
  </si>
  <si>
    <t>44.82 NEW WATER TAP SERVICE-RC/VAN ANTWERP</t>
  </si>
  <si>
    <t>44.82 NEW WATER TAP SERVICE-30495 PRESTON BEND DR</t>
  </si>
  <si>
    <t>17.48 NEW WATER TAP SERVICE-21 RED OAK CIRCLE</t>
  </si>
  <si>
    <t>5.16 NEW WATER TAP SERVICE-1233 PARKVIEW DRIVE</t>
  </si>
  <si>
    <t>7043.79 NEW SEWER LINE-INDISTRICT HV OF FORK SECTION H</t>
  </si>
  <si>
    <t>862.5 NEW SEWER LINE-INDISTRICT HV OF FORK WATER PLANT</t>
  </si>
  <si>
    <t>10604.69 NEW SEWER LINE-INDISTRICT HV OF FORK SECTION I</t>
  </si>
  <si>
    <t>280.73 INSTALLED BACKFLOW PREVENTER-BEACHWOOD ESTATES SEW</t>
  </si>
  <si>
    <t>557.75 P51 MYERS PUMP-INDISTRICT CHEROKEE SHORES</t>
  </si>
  <si>
    <t>690 P51 MYERS PUMP-145 LITTLE RIVER BEND</t>
  </si>
  <si>
    <t>5829.35 NEW LIFT PUMP-DECKER HILLS LIFT STN 1 (L1)</t>
  </si>
  <si>
    <t>597.72 BOOSTER PUMP-DECKER HILLS WWTP 1 (S1)</t>
  </si>
  <si>
    <t>599.04 REPLACED METERING PUMP-BEACHWOOD ESTATES SURFACE W</t>
  </si>
  <si>
    <t>599.04 REPLACED METERING PUMP-CHEROKEE SHORES SURFACE WAT</t>
  </si>
  <si>
    <t>557.75 P51 MYERS PUMP-145 WHITE FACE</t>
  </si>
  <si>
    <t>615.25 P51 MYERS PUMP-7904 DOUBLE BRIDGE RD</t>
  </si>
  <si>
    <t>333.75 SEWER MAIN-INDISTRICT HOL VILL OF LAKE</t>
  </si>
  <si>
    <t>9.76 NEW WATER SERVICE TAP-INDISTRICT TOWER TERRACE</t>
  </si>
  <si>
    <t>12.32 NEW METER BOX AND LID-INDISTRICT HULON LAKES</t>
  </si>
  <si>
    <t>12.32 NEW METER BOX AND LID-9888 N CRYSTAL SPRINGS</t>
  </si>
  <si>
    <t>12.32 NEW METER BOX AND LID-9193 CRYSTAL SPRINGS DR</t>
  </si>
  <si>
    <t>7.69 NEW WATER SERVICE TAP-305 NAVAJO TR</t>
  </si>
  <si>
    <t>12.32 NEW METER BOX AND LID-22687 DOGWOOD TRL</t>
  </si>
  <si>
    <t>39.88 NEW WATER SERVICE TAP-2-22 CALLENDER 1</t>
  </si>
  <si>
    <t>61.93 NEW WATER SERVICE TAP-LOT 134 SEC F HVOL</t>
  </si>
  <si>
    <t>44.82 NEW WATER SERVICE TAP-1491 COODS CORNE RD</t>
  </si>
  <si>
    <t>5.23 NEW WATER SERVICE TAP-298 WESTIMINSTER/01 CAMB</t>
  </si>
  <si>
    <t>12.32 NEW METER BOX AND LID-21157 RIDGECREST</t>
  </si>
  <si>
    <t>99.22 NEW WATER SERVICE TAP-125 SERENITY COURT</t>
  </si>
  <si>
    <t>274.62 SEWER LINES-RIDGEWOOD TRAIL</t>
  </si>
  <si>
    <t>384.87 BACKFLOW PREVENTER (2 RPZ'S)-CHEROKEE SHORES WW PL</t>
  </si>
  <si>
    <t>497.38 PH METER-CAROLYNN EST. WW PLANT (S1)</t>
  </si>
  <si>
    <t>1486.71 15 HP PUMP &amp; MOTOR-OAK TRAIL SHORES SURFACE WATER</t>
  </si>
  <si>
    <t>161 BOOSTER PUMP-CROWLEY ON ACRES HIGHCREST BPS 1 (P1)</t>
  </si>
  <si>
    <t>1437.5 REPLACED FAULTY CHLORINATOR-WESTERN LAKE WTATES WE</t>
  </si>
  <si>
    <t>3680 SWITCH FROM GAS TO LIQUID CHLORINE-COMANCHE COVE W</t>
  </si>
  <si>
    <t>1510.63 DISTRIBUTION MAINS-INDISTRICT HVOF</t>
  </si>
  <si>
    <t>152.42 NEW WATER SERVICE TAP-205 CEDAR TRIAL DR</t>
  </si>
  <si>
    <t>23 NEW METER BOX AND LID-8625 JEANNES LANE</t>
  </si>
  <si>
    <t>452.83 NEW WATER SERVICE TAP-RAYWOOD WELL 1 (W1)</t>
  </si>
  <si>
    <t>60.84 NEW WATER SERVICE TAP-LOT 307 SEC-C CHEROKEE SHORE</t>
  </si>
  <si>
    <t>63.13 NEW WATER SERVICE TAP-INDISTRICT HVOF LOT 379 SEC</t>
  </si>
  <si>
    <t>46.22 NEW WATER SERVICE TAP-200 COUNTRY LN</t>
  </si>
  <si>
    <t>12.32 NEW METER BOX AND LID-5-7 HOLIDAY SHORES</t>
  </si>
  <si>
    <t>19.83 NEW WATER SERVICE TAP-3309 EAST WEEMS CT</t>
  </si>
  <si>
    <t>44.56 NEW WATER SERVICE TAP-4318 MT HOLLOW</t>
  </si>
  <si>
    <t>13.86 NEW METER BOX AND LID-4827 HORSESHOE DR</t>
  </si>
  <si>
    <t>13.86 REPLACE METER BOX AND LID-2425 CR 615</t>
  </si>
  <si>
    <t>1010 SEWER LINES-INDISTRICT HVOF</t>
  </si>
  <si>
    <t>307.4 SEWER LINES-INDISTRICT HVOF</t>
  </si>
  <si>
    <t>1390.55 HOOKED UP WELL #20 AND PUT ON LINE-TANGLEWOOD WELL</t>
  </si>
  <si>
    <t>10671.12 pump-SDSH WELL #5</t>
  </si>
  <si>
    <t>133.2 Submersible Pump and Meter Replacement; Well No. 1</t>
  </si>
  <si>
    <t>2685.39 BOOSTER PUMP-Westwood/Wildewood Well#1 (W1)</t>
  </si>
  <si>
    <t>2079.35 Swapped for higher PSI pump-Callender Lake Well #1</t>
  </si>
  <si>
    <t>512.13 Rebuilt chlorinator-Champions Glen Well #1 (W1)</t>
  </si>
  <si>
    <t>166.67 ELECTRICAL WORK ON NEW PUMP/PHASE MONITOR-Lot 18 B</t>
  </si>
  <si>
    <t>449.56 ELECTRICAL WORK  ON CONTROL PANELS-Indistrict OTSH</t>
  </si>
  <si>
    <t>1207.67 Installed air compressor at plant-Hidden Cove Well</t>
  </si>
  <si>
    <t>1725 WATER DISTRIBUTION PLANS-INDISTRICT ARROWHEAD SHOR</t>
  </si>
  <si>
    <t>1712.41 WATER MAIN-Indistrict Holiday Village Of Livin</t>
  </si>
  <si>
    <t>920 WATER DISTRIBUTION PLANS-INDISTRICT ARROWHEAD SHOR</t>
  </si>
  <si>
    <t>10618.36 WATER MAIN-Lot #27 Woodland shores Dr</t>
  </si>
  <si>
    <t>1331.93 LAN NEW LINE FROM GROUND STORAGE TANK TO NEW WELL-</t>
  </si>
  <si>
    <t>862.5 WATER DISTRIBUTION PLANS FOR INTERCONNECT-INDISTRI</t>
  </si>
  <si>
    <t>878.21 CAPITAL REPAIRS TO DISTRIBUTION LINE-10250 E PECAN</t>
  </si>
  <si>
    <t>1175.63 CAPITAL REPAIRS TO DISTRIBUTION LINE-10502 PARKER</t>
  </si>
  <si>
    <t>10462.95 SUPPLIES OF NEW PIPE INSTALLATION-HIGHSAW WELL #1</t>
  </si>
  <si>
    <t>149.61 NEW WATER SERVICE TAP-212 Bushwacker Dr</t>
  </si>
  <si>
    <t>361.77 NEW WATER SERVICE TAP-Indistrict WDBH</t>
  </si>
  <si>
    <t>35 NEW WATER SERVICE TAP-119-7 Camelot 2</t>
  </si>
  <si>
    <t>83.22 Replaced old tap-119-7 Camelot 2</t>
  </si>
  <si>
    <t>84.32 WATER TAP-149 Beachview circle</t>
  </si>
  <si>
    <t>27.28 LANDSCAPED AREA-1226 Comanche Cove Dr</t>
  </si>
  <si>
    <t>79.36 NEW METER BOX WITH LID-445 Gunnbarrell</t>
  </si>
  <si>
    <t>117.55 WATER TAP-2307 Sweetbay Dr</t>
  </si>
  <si>
    <t>35 NEW WATER SERVICE TAP-280 Cedar Lane</t>
  </si>
  <si>
    <t>208.7 NEW WATER SERVICE TAP-8-13 Governors Point</t>
  </si>
  <si>
    <t>35 NEW WATER SERVICE TAP-2 62 Acre Tract</t>
  </si>
  <si>
    <t>231.58 3/4 water tap-2 62 Acre Tract</t>
  </si>
  <si>
    <t>33.61 NEW METER BOX WITH LID-905 Scenic Dr</t>
  </si>
  <si>
    <t>1423.13 CAPITAL REPAIRS TO TURBIDITY METER-Oak trails shor</t>
  </si>
  <si>
    <t>1083.03 3 WATER METER inch-LAKE MEDINA WATER PLANT #1 (U1)</t>
  </si>
  <si>
    <t>1006.63 2100P TURBIDTY METER-Carolynn Estates Wastwater Pl</t>
  </si>
  <si>
    <t>5467.96 SEWER LINE-Indistrict Holiday Village Of Livin</t>
  </si>
  <si>
    <t>896.49 SEWER LINE-Indistrict Holidy Village of Livin</t>
  </si>
  <si>
    <t>2388.49 REPLACED FILTER MEDIA-Pinnacle Club Waterwater pla</t>
  </si>
  <si>
    <t>1940.3 NEW SEWER TAP-171 Monte Carlo</t>
  </si>
  <si>
    <t>2160.79 NEW SEWER TAP-LOT #31 SEC H</t>
  </si>
  <si>
    <t>265.58 NEW WATER TAP-280 Cedar Lane</t>
  </si>
  <si>
    <t>48.67 Installed meter box on pump tank-L102 SA HV Of Liv</t>
  </si>
  <si>
    <t>917.3 P-52 GRINDER PUMP-156 Chillacothe trail</t>
  </si>
  <si>
    <t>237.1 Installed tank-Holiday villages of Fork sewer #1 (</t>
  </si>
  <si>
    <t>749.5 Decant pump installed-106 Pinehurst Dr</t>
  </si>
  <si>
    <t>1284.23 P51 MYERS PUMP FOR LIFT STATION-Indistrict HVOF</t>
  </si>
  <si>
    <t>723 P51 MYERS PUMP FOR SEWER PLANT-Champions Glen WWTP</t>
  </si>
  <si>
    <t>455.01 Replaced motor in CL17-Lake Medina shores water pl</t>
  </si>
  <si>
    <t>960.23 Pulled booster pump for repairs-Hoilday shores wel</t>
  </si>
  <si>
    <t>1689.3 CAPITAL REPAIRS TO PUMP-River Oaks Ranch Ro Plant</t>
  </si>
  <si>
    <t>180.25 Poured concrete slab for new pump #4 well house 4'</t>
  </si>
  <si>
    <t>610.79 Pump installed by Colorado personnel-Governs Point</t>
  </si>
  <si>
    <t>618.71 Installed booster pump-Holiday villages of for wel</t>
  </si>
  <si>
    <t>1034.43 Bought pump &amp; motor for chemical transfer-River Oa</t>
  </si>
  <si>
    <t>485.48 CHLORINE PUMP-Holiday villages of fork sewer # (S1</t>
  </si>
  <si>
    <t>4091.43 Repair poles W#1and W#2 booster P/Station-Indistri</t>
  </si>
  <si>
    <t>2066.36 Rewired entire control circuit for HOA to work rig</t>
  </si>
  <si>
    <t>1602.63 Rewired entire control circuit for HOA to work rig</t>
  </si>
  <si>
    <t>3029.7 CAPITAL REPAIR OF CONTROL PANET-Oak Trail shores s</t>
  </si>
  <si>
    <t>1366.53 ELECTRICAL CLEAN UP-Hol.Villages of Livingston wel</t>
  </si>
  <si>
    <t>1240.82 Elec tech work completed-Harbor Point at Living. B</t>
  </si>
  <si>
    <t>3012.67 CAP REPAIR TO 60' OF WATER MAIN-Indistrict Cedar v</t>
  </si>
  <si>
    <t>887.69 auto air release valve</t>
  </si>
  <si>
    <t>4818.4 1000' WATER MAIN-Indistrict HVOF</t>
  </si>
  <si>
    <t>1941.56 PIPE GASKETS FOR NEW WATER MAIN-Indistrict HVOF</t>
  </si>
  <si>
    <t>3229.55 Installed 340 ft 6 water line inch-Indistrict Hoil</t>
  </si>
  <si>
    <t>494.86 INSTALLED NEW CHECK VALVE-Higsaw well #1 (W1)</t>
  </si>
  <si>
    <t>192.49 NEW WATER SERVICE TAP-Lot# 51 Park Crest</t>
  </si>
  <si>
    <t>80.36 NEW METER BOX AND LID-RT 9 BOX 1330</t>
  </si>
  <si>
    <t>153.55 NEW WATER SERVICE TAP-Hoilday Village Lake Medina</t>
  </si>
  <si>
    <t>23.74 NEW METER BOX AND LID-1617 36th Ave</t>
  </si>
  <si>
    <t>23.74 NEW METER BOX AND LID-890 Pinwah Pines</t>
  </si>
  <si>
    <t>112.84 INSTALL SAMPLE TAP AT WELL-Oak Trail shores surfac</t>
  </si>
  <si>
    <t>47.11 NEW METER BOX AND LID-Ranger station</t>
  </si>
  <si>
    <t>80.36 NEW METER BOX AND LID-110 Sioux</t>
  </si>
  <si>
    <t>33.61 NEW METER BOX AND LID-132 Hoilday village Dr</t>
  </si>
  <si>
    <t>23.74 NEW METER BOX AND LID-Indistrict AAVA</t>
  </si>
  <si>
    <t>157.87 NEW METER BOX AND LID-Across Hoilday shores</t>
  </si>
  <si>
    <t>346.37 WATER TAP-305 Merlin</t>
  </si>
  <si>
    <t>34.58 NEW CURBSTOP-104 Sunrise circle</t>
  </si>
  <si>
    <t>114 NEW WATER SERVICE TAP-2-892 Arapaho Dr</t>
  </si>
  <si>
    <t>99.61 NEW METER BOX AND LID-2820 Harlods Ct</t>
  </si>
  <si>
    <t>350.97 WATER TAP-3806 Sir Gawin</t>
  </si>
  <si>
    <t>33.61 NEW METER BOX AND LID-201 Bushwhacker Dr</t>
  </si>
  <si>
    <t>270.09 NEW WATER SERVICE TAP-321 Green Pastures</t>
  </si>
  <si>
    <t>53.36 NEW METER BOX AND LID-6412 Idaho Trail</t>
  </si>
  <si>
    <t>80.36 NEW METER BOX AND LID-310 Hoilday village Dr</t>
  </si>
  <si>
    <t>53.36 NEW METER BOX AND LID-104 Sioux</t>
  </si>
  <si>
    <t>80.36 NEW METER BOX AND LID-161 Sioux</t>
  </si>
  <si>
    <t>147.27 WATER TAP-2111 Prince Valiant</t>
  </si>
  <si>
    <t>216.13 WATER TAP-17-1 Camelot forest</t>
  </si>
  <si>
    <t>1006.63 2100P TURBIDITY METER-Carolynn Estates Surface wat</t>
  </si>
  <si>
    <t>662.74 2 BADGER METER inch-Comanche cove well #3 (W3)</t>
  </si>
  <si>
    <t>2039.38 6 RAW METER inch-Carolynn Estates Surface water pl</t>
  </si>
  <si>
    <t>6581.06 Replaced blowers-Beachwood Estates sewer plant (S1</t>
  </si>
  <si>
    <t>1126.38 ELEC WORK ON WASTEWATER PLANT-Holiday villages of</t>
  </si>
  <si>
    <t>1707.44 Electrical System Work Completion</t>
  </si>
  <si>
    <t>1340.5 SEWER LINE-Indistrict HVOF</t>
  </si>
  <si>
    <t>3368.8 Installed tank called off for 6 water main break i</t>
  </si>
  <si>
    <t>1047.02 P51 MYERS PUMP-131 Waterfront</t>
  </si>
  <si>
    <t>406.42 PUMP COMPRESSOR-DECKER HILLS WELL #6 (W6)</t>
  </si>
  <si>
    <t>499.68 ELECTRICAL AT FACILITY - TC-510 CONTROLLER</t>
  </si>
  <si>
    <t>399.06 ELECTRICAL AT FACILITY - TC-510 CONTROLLER-COMANCH</t>
  </si>
  <si>
    <t>1292.31 ELECTRICAL WORK - STARTER WELL 1 (W1)-8832 GINA LN</t>
  </si>
  <si>
    <t>1820.92 WATER MAIN - INSTALLED NEW VALVE-INDISTIRCT MXHS</t>
  </si>
  <si>
    <t>1012.66 WATER MAIN REPAIR-17035 SHADOWOOD</t>
  </si>
  <si>
    <t>215 NEW WATER SERVICE TAP-LOT#7 BLK-1 HACIENDA</t>
  </si>
  <si>
    <t>215.41 NEW WATER SERVICE TAP-1680 SCOTT HILL RD</t>
  </si>
  <si>
    <t>623.5 REPAIR TAP LINE LEAK-29922 DENTON ST LOT 25</t>
  </si>
  <si>
    <t>404.08 NEW WATER SERVICE TAP-29914 EL PASO</t>
  </si>
  <si>
    <t>27.12 NEW METER BOX AND LID-3808 TIMBERVIEW DR</t>
  </si>
  <si>
    <t>267.42 TAP LINE REPAIR-LOT 7 BLK 16 HOLIDAY SH</t>
  </si>
  <si>
    <t>32.81 NEW METER BOX AND LID-6208 NEW MEXICO TRAIL</t>
  </si>
  <si>
    <t>53.88 NEW METER BOX AND LID-105 SKYLINE DRIVE</t>
  </si>
  <si>
    <t>73.92 NEW METER BOX AND LID-3802 MONTEGO BAY CT</t>
  </si>
  <si>
    <t>370.86 NEW WATER SERVICE TAP-3501 MERLIN</t>
  </si>
  <si>
    <t>102.8 NEW METER BOX AND LID-232 ATASCOSA</t>
  </si>
  <si>
    <t>646.63 BACK FLOW PREVENTOR-OAK TRAIL SHORES SURFACE WATER</t>
  </si>
  <si>
    <t>264.2 2 WELL METER inch-SHERWOOD SHORES WELL #4 (W4)</t>
  </si>
  <si>
    <t>736.47 2 WELL METER inch-SUNDANCE WELL #2 (W2)</t>
  </si>
  <si>
    <t>3937.76 REPAIR SEWER FORCE MAIN-INDISTRICT HILLS</t>
  </si>
  <si>
    <t>3826.63 REPAIR SEWER FORCE MAIN-INDISTRICT DECKER HILLS</t>
  </si>
  <si>
    <t>1257.08 SEWER MAIN-INDISTRICT HVOF</t>
  </si>
  <si>
    <t>472.27 SEWER FORCE MAIN-HOLIDAY VILL OF LAKE ME WWTP #1 (</t>
  </si>
  <si>
    <t>11790 WELL REPAIR - NEW COLUMN PIPING AND WIRING-SHERWOO</t>
  </si>
  <si>
    <t>514.95 NEW PUMP-BLUE WATER COVE WWTP #1 (S1)</t>
  </si>
  <si>
    <t>5000 NEW WELL PUMP 20HP UNIT-SHERWOOD SHORES WELL #1 (W</t>
  </si>
  <si>
    <t>2875 LIQUID CHLORINATOR - ENGINEER WORK-OAK TRAIL SHORE</t>
  </si>
  <si>
    <t>6003 LIQUID CHLORINATOR-INDISTRICT OTSH</t>
  </si>
  <si>
    <t>2153.64 Electrical for New Booster Pump</t>
  </si>
  <si>
    <t>990.93 ELECTRICAL WORK</t>
  </si>
  <si>
    <t>511.94 WELL #1 - REPLACED TC-120 CONTROL PANEL-COMANCHE C</t>
  </si>
  <si>
    <t>506.88 INSTALLED A 220 VOLT OUTLET-OAK TRAIL SHORES SURFA</t>
  </si>
  <si>
    <t>482.24 WELL #3 - INSTALLED TC510-120 CONTROL PANEL-COMANC</t>
  </si>
  <si>
    <t>418.41 TC-510-120 CONTROL PANEL WELL #3</t>
  </si>
  <si>
    <t>308.01 WELL #1 - REPLACED TC-120 CONTROL PANEL-COMANCHE C</t>
  </si>
  <si>
    <t>631.16 ELECTRICAL WORK ON NEW CHLORINATOR</t>
  </si>
  <si>
    <t>1313.88 INSTALLED ELECTRIC VALVE ON WELL #1-FALCON CREST W</t>
  </si>
  <si>
    <t>919.6 INSTALLED (2) TC120 CONTROL PANELS-GRANDBURY ACRES</t>
  </si>
  <si>
    <t>2052.18 CAPITAL REPAIR - PRESSURE TANK EXPLODED-8457 RETTA</t>
  </si>
  <si>
    <t>1840 WATER DISTRIBUTION PLANS (MAPS)-INDISTRICT WESTSID</t>
  </si>
  <si>
    <t>1725 WATER DISTRIBUTION PLANS (MAPS)-INDISTRICT TWIN CR</t>
  </si>
  <si>
    <t>2892.43 EXTENDED 2 WATER MAIN 156' inch-27 POST OAK ST</t>
  </si>
  <si>
    <t>2102.06 INSTALLED 2 NEW 6 VALVES inch-OAK TRAIL SHORES SUR</t>
  </si>
  <si>
    <t>7205.85 INSTALLED 100' OF 6 WATER MAIN inch-INDISTRICT HVO</t>
  </si>
  <si>
    <t>1812.84 INSTALLED 30' DISTRIBUTION MAIN AND FLUSH VALVES-I</t>
  </si>
  <si>
    <t>2363.51 INSTALLED WATER DISTRIBUTION MAIN - 570' OF 2 WATE</t>
  </si>
  <si>
    <t>2228.07 EXTENDED 2 WATER MAIN 180' inch-174 CATAMARAN CT</t>
  </si>
  <si>
    <t>671.69 LOWERED 60' OF 2 PVC LINE inch-INDISTRICT HOLIDAY</t>
  </si>
  <si>
    <t>166.88 NEW WATER TAP SERVICE-121 WILLOW CREEK CIRCLE</t>
  </si>
  <si>
    <t>531.88 NEW WATER TAP SERVICE-LOT#34A HOLIDAY VILLAGES</t>
  </si>
  <si>
    <t>57.11 METER BOX AND LID-198 PINNACLE PLACE</t>
  </si>
  <si>
    <t>287.5 NEW WATER TAP SERVICE-LAKEWAY HARBOR SUFACE WATER</t>
  </si>
  <si>
    <t>76.36 METER BOX AND LID-LOT#134 SOUTHERN PINES</t>
  </si>
  <si>
    <t>62.5 METER BOX AND LID-ROYAL OKAS (ACTON (P1)</t>
  </si>
  <si>
    <t>79.56 METER BOX AND LID-811 PINE FOREST DRIVE</t>
  </si>
  <si>
    <t>43.49 METER BOX AND LID-180 BRIERWOOD</t>
  </si>
  <si>
    <t>27.86 METER BOX AND LID-643 WHISPERVIEW CIRCLE</t>
  </si>
  <si>
    <t>43.49 METER BOX AND LID-835 HARBOR POINT L32-33 BE</t>
  </si>
  <si>
    <t>552.5 NEW WATER TAP SERVICE-100 1ST ST</t>
  </si>
  <si>
    <t>137.85 NEW WATER TAP SERVICE-INDISTRICT WDBH</t>
  </si>
  <si>
    <t>106.89 NEW WATER TAP SERVICE-1-576 FRIAR TUCK</t>
  </si>
  <si>
    <t>53.36 METER BOX AND LID-149 WEST SANDELWOOD</t>
  </si>
  <si>
    <t>99.46 5/8 X 3/4 BRASS LID METER-334 QUAIL RUN RD</t>
  </si>
  <si>
    <t>164.32 NEW WATER TAP SERVICE-HULON LAKES WELL #2 (W2)</t>
  </si>
  <si>
    <t>67.36 METER BOX AND LID-4-57 STONE CIRCLE</t>
  </si>
  <si>
    <t>325.01 NEW WATER TAP SERVICE-21 ISLAND SECTION 8</t>
  </si>
  <si>
    <t>725.68 2 WATER METER - WELL #1 inch-CHESSWOOD WELL #1 (W1</t>
  </si>
  <si>
    <t>3590.98 1720 TURBIDITY METER-OAK TRAIL SHORES SURFACE WATE</t>
  </si>
  <si>
    <t>614.51 REPAIRED FIRE HYDRANT(S) - REPLACED UPPER STEN-150</t>
  </si>
  <si>
    <t>693.01 NEW P51 MYERS GRINDER PUMP-252 GERONIMO TRAIL</t>
  </si>
  <si>
    <t>720.01 NEW P51 MYERS GRINDER PUMP-7972 DOUBLE BRIDGE RD</t>
  </si>
  <si>
    <t>636.75 NEW P51 MYERS GRINDER PUMP-370 E QUANAH</t>
  </si>
  <si>
    <t>663.75 NEW P51 MYERS GRINDER PUMP-134 LAKE CREEK</t>
  </si>
  <si>
    <t>726.1 NEW P51 MYERS GRINDER PUMP-7111 INCA TRAIL</t>
  </si>
  <si>
    <t>672.85 NEW P51 MYERS GRINDER PUMP-10 DEER ISLAND RD</t>
  </si>
  <si>
    <t>706.1 NEW P51 MYERS GRINDER PUMP-140 RED BLUFF LOOP</t>
  </si>
  <si>
    <t>716.75 NEW P51 MYERS GRINDER PUMP-229 GERONIMO</t>
  </si>
  <si>
    <t>682.47 NEW P51 MYERS GRINDER PUMP-167 BOWIE</t>
  </si>
  <si>
    <t>690.75 NEW P51 MYERS GRINDER PUMP-7148 VALLEYVIEW</t>
  </si>
  <si>
    <t>3134.18 NEW 15 HP PUMP-LAKE MEDINA SHORES WATER PLANT #1 (</t>
  </si>
  <si>
    <t>447.6 NEW PUMP - 45MHP ADJ STENNER PUMP-TANGLEWOOD AT TE</t>
  </si>
  <si>
    <t>478.6 NEW SENSION3 PH METER</t>
  </si>
  <si>
    <t>1709.24 CAPITAL REPAIR - MAIN LINE 4 T inch-INDISTRICT HAW</t>
  </si>
  <si>
    <t>1449.08 EXTENDED 2 LINE 350' DOUBLE BRIDGE inch-INDISTRICT</t>
  </si>
  <si>
    <t>466.68 REPAIRED 24' OF WATER DISTRIBUTION MAIN-INDISTRICT</t>
  </si>
  <si>
    <t>761.17 800' PR200 PVC PIPE - MOVED OLD WATER LINES OVER-I</t>
  </si>
  <si>
    <t>738.69 PART OF S/O 245698 MOVED OLD WATER LINES OVER-INDI</t>
  </si>
  <si>
    <t>63.64 METER BOX AND LID-8909 DONS CT</t>
  </si>
  <si>
    <t>353.25 NEW WATER TAP SERVICE-130 ASH CIRCLE</t>
  </si>
  <si>
    <t>34.01 METER BOX AND LID-132 CORONADO TRAIL</t>
  </si>
  <si>
    <t>178.82 FORD METER BOX-570 PARADISE COVE RD/228 P</t>
  </si>
  <si>
    <t>34.01 METER BOX AND LID-9537 SALLYS WAY</t>
  </si>
  <si>
    <t>66.62 NEW WATER TAP SERVICE-631 WHISPERVIEW CR</t>
  </si>
  <si>
    <t>27.86 METER BOX AND LID-902 THELMA DR</t>
  </si>
  <si>
    <t>49.66 NEW WATER TAP SERVICE-2633 TANGLEWOOD BLVD/7BKC TW</t>
  </si>
  <si>
    <t>94.32 NEW WATER TAP SERVICE-429 SHOTGUN DR</t>
  </si>
  <si>
    <t>42.75 METER BOX AND LID-29154 PERTH CIRCLE W</t>
  </si>
  <si>
    <t>36.15 NEW WATER TAP SERVICE-208 CHEROKEE SHORES DR</t>
  </si>
  <si>
    <t>669.63 NEW WATER TAP SERVICE-252 GERONIMO TRAIL</t>
  </si>
  <si>
    <t>104.77 NEW WATER TAP SERVICE-20157 EASTERN HILLS</t>
  </si>
  <si>
    <t>188 NEW WATER TAP SERVICE-7799 OAK ROAD</t>
  </si>
  <si>
    <t>466.97 2HP TURBINE DIR READ GAL METER-WESTERN LAKE ESTATE</t>
  </si>
  <si>
    <t>4034.4 NEW SEWER LINE - 3380' OF PIPE-INDISTRICT HVOF - S</t>
  </si>
  <si>
    <t>751.18 INSTALLED 60' 3 SEWER LINE inch-BLUE WATER COVE WW</t>
  </si>
  <si>
    <t>459.15 NEW SEWER LINE - 123'-167 E HARBOR POINT</t>
  </si>
  <si>
    <t>2501.46 NEW SEWER TAP - P51 MYERS PUMP-56 WHITEFOOT</t>
  </si>
  <si>
    <t>1919.77 SEWER TAP - P51 MYERS PUMP; 250 GAL CONCRETE TANK</t>
  </si>
  <si>
    <t>2885.11 NEW SEWER TAP - P51 MYERS PUMP;  550 GAL SEPTIC TA</t>
  </si>
  <si>
    <t>1648.61 NEW SEWER TAP - 250 GAL CONCRETE TANK; 60' SERVICE</t>
  </si>
  <si>
    <t>723.15 NEW P51 MYERS GRINDER PUMP-101 LITTLE RIVER BEND</t>
  </si>
  <si>
    <t>732.67 NEW P51 MYERS GRINDER PUMP-239 SUNRAY</t>
  </si>
  <si>
    <t>630.5 NEW P51 MYERS GRINDER PUMP-125 HUNTOON TRAIL</t>
  </si>
  <si>
    <t>624.25 NEW P51 MYERS GRINDER PUMP-252 GERONIMO TRAIL</t>
  </si>
  <si>
    <t>699.63 NEW P51 MYERS GRINDER PUMP-229 SUNRAY ST</t>
  </si>
  <si>
    <t>702.73 NEW P51 MYERS GRINDER PUMP-269 SPEARMAN</t>
  </si>
  <si>
    <t>655.74 NEW P51 MYERS GRINDER PUMP-129 LITTLE RIVER BEND</t>
  </si>
  <si>
    <t>779.55 NEW P51 MYERS GRINDER PUMP-151 RED BLUFF LOOP</t>
  </si>
  <si>
    <t>3580.13 NEW WELL #2 - REBUILT WATER LINE FOR WATER WELL</t>
  </si>
  <si>
    <t>4089 REPLACED CHECK VALVE AND ALTITUDE GAUGE</t>
  </si>
  <si>
    <t>518.99 CAPITAL REPAIR - REBUILT PUMP MOTOR-TOWER TERRACE</t>
  </si>
  <si>
    <t>713.94 STENNER 85M5 PUMP - CL2 PUMP-COMANCHE HARBOR BPS#2</t>
  </si>
  <si>
    <t>673.61 Booster Pumps (2) 20 HP; Rebuilt</t>
  </si>
  <si>
    <t>676.59 INSTALLED BOOSTER PUMP CONTROLS-HIDDEN COVE WELL #</t>
  </si>
  <si>
    <t>1558.97 PROBES IN STORAGE TANK / TURNER CONTROLS</t>
  </si>
  <si>
    <t>2091.69 ELECTRICAL WORK - RECONNECT ELECONDUIT-HOLIDAY SHO</t>
  </si>
  <si>
    <t>3166.75 INSTALLED  TC120 TO CONTROL AIR COMPRESSOR</t>
  </si>
  <si>
    <t>541.56 ELECTRICAL WORK - NEW START UP WELL #1-LAKEWAY HAR</t>
  </si>
  <si>
    <t>1469.45 REPLACED STARTER COIL AND SUBCONTROL</t>
  </si>
  <si>
    <t>527.29 NEW FLUSH VALVES-ROYAL OAKS (ACTON)  (P1)</t>
  </si>
  <si>
    <t>1699.02 INSTALLED NEW WATER LINE - 156' WATER LINE-INDISTR</t>
  </si>
  <si>
    <t>1599.88 INSTALLED NEW WATER LINE - 580' WATER LINE-INDISTR</t>
  </si>
  <si>
    <t>1421.14 NEW BLOW-OFF VALVES-INDISTRICT ADSH</t>
  </si>
  <si>
    <t>1310.68 INSTALLED 4 NEW FLUSH VALVES-INDISTRICT CALLENDER</t>
  </si>
  <si>
    <t>10842.49 REROUTE 4 WATER MAIN-DOVEHILL BPS (P1)</t>
  </si>
  <si>
    <t>1062.51 20' WATER LINE REPAIR-INDISTRICT HAWR</t>
  </si>
  <si>
    <t>925.53 NEW BLOW-OFF VALVES-INDISTRICT ADSH</t>
  </si>
  <si>
    <t>1394.01 NEW BLOW-OFF VALVES-INDISTRICT ADSH</t>
  </si>
  <si>
    <t>355.54 -BLUE WATER COVE WWTP #1 (S1)</t>
  </si>
  <si>
    <t>975.52 NEW 4 FLUSH VALVE inch-INDISTRICT HVOF</t>
  </si>
  <si>
    <t>546.44 CAPITAL REPAIR - 10' SERVICE LINE PIPE-INDISTRICT</t>
  </si>
  <si>
    <t>34.01 METER BOX AND LID-2539 CR 615</t>
  </si>
  <si>
    <t>82.5 METER BOX AND LID-701 LAKESHORE DR SOUTH</t>
  </si>
  <si>
    <t>58.81 NEW WATER TAP SERVICE-LOT 540 SEC C</t>
  </si>
  <si>
    <t>53.76 METER BOX AND LID-102 EAST HWY 90</t>
  </si>
  <si>
    <t>34.01 METER BOX AND LID-607 WHISPERVIEW</t>
  </si>
  <si>
    <t>127.47 NEW WATER TAP SERVICE-4429 PEPPER TREE</t>
  </si>
  <si>
    <t>33.82 NEW WATER TAP SERVICE-7067 EVERGREEN</t>
  </si>
  <si>
    <t>53.36 METER BOX AND LID-INDISTRICT MRES</t>
  </si>
  <si>
    <t>33.61 METER BOX AND LID-16931 CR 1170</t>
  </si>
  <si>
    <t>63.24 METER BOX AND LID-629 WHISPERVIEW CIRCLE</t>
  </si>
  <si>
    <t>816.4 NEW WATER TAP SERVICE-301 SERENITY NORTH</t>
  </si>
  <si>
    <t>219.37 NEW WATER TAP SERVICE-9095 PLEASANT RIDGE</t>
  </si>
  <si>
    <t>69.25 METER BOX AND LID-131 PERSIMMON ST/121 RPB</t>
  </si>
  <si>
    <t>76.36 METER BOX AND LID-125 BAY TREE TRAIL</t>
  </si>
  <si>
    <t>289.51 REPLACED 2 TAP inch-2103 LAKEVIEW DRIVE</t>
  </si>
  <si>
    <t>587.09 2 METER - 2HP TURBINE DIR READ GAL inch-WESTERN LA</t>
  </si>
  <si>
    <t>504.59 2 METER - 2HP TURBINE DIR READ GAL inch-INDISTRICT</t>
  </si>
  <si>
    <t>10895.76 NEW SEWER LINE - 360' SEWER LINE-CHEROKKE SHORES W</t>
  </si>
  <si>
    <t>832.1 CAPITAL REPAIR - LIFT PUMP-INDISTRICT BDES LIFTSTA</t>
  </si>
  <si>
    <t>1208.09 NEW SEWER TAP - (2) 250 GAL CONCRETE TANKS; 20' SE</t>
  </si>
  <si>
    <t>1264.65 New Sewer Tank; 10 inch Service Line Installation</t>
  </si>
  <si>
    <t>730.47 NEW P51 MYERS GRINDER PUMP-147 GERONIMO</t>
  </si>
  <si>
    <t>736.67 NEW P51 MYERS GRINDER PUMP-105 GERONIMO TRL</t>
  </si>
  <si>
    <t>805.92 NEW P51 MYERS GRINDER PUMP-208 SUNRAY</t>
  </si>
  <si>
    <t>1054.53 NEW P51 MYERS GRINDER PUMP-320 PEBBLEBEACH</t>
  </si>
  <si>
    <t>836.76 NEW P51 MYERS GRINDER PUMP-136 RED WATER</t>
  </si>
  <si>
    <t>678.72 NEW P51 MYERS GRINDER PUMP-124 WOODSIDE DIRVE</t>
  </si>
  <si>
    <t>716.09 NEW P51 MYERS GRINDER PUMP-178 LITTLE RIVER ROAD</t>
  </si>
  <si>
    <t>737.95 NEW P51 MYERS GRINDER PUMP-164 CHILLOCOTHE</t>
  </si>
  <si>
    <t>803.6 NEW P51 MYERS GRINDER PUMP-114 BEAR CREEK DR</t>
  </si>
  <si>
    <t>692.29 NEW P51 MYERS GRINDER PUMP-126 LITTLE RIVER BEND</t>
  </si>
  <si>
    <t>678 NEW LIFT PUMP-122 WHITE CAP LN</t>
  </si>
  <si>
    <t>15022.3 CAP REPAIR TO WELL</t>
  </si>
  <si>
    <t>1087.14 Replace starter on well #9 H2M-Oak Trail Shores We</t>
  </si>
  <si>
    <t>1629.35 NEW 120V STARTER ON BOOSTER PUMP-Camelot Forest We</t>
  </si>
  <si>
    <t>4819.51 Installed # 3 booster pumps and control-Indistrict</t>
  </si>
  <si>
    <t>276 NEW BOOSTER PUMP-Stonecrest well #4 (W4)</t>
  </si>
  <si>
    <t>3140.81 Installed pump-Decker Hills WWTP #1 (S1)</t>
  </si>
  <si>
    <t>1050.33 LMI PUMP-Beachwood Estates Surface Water Pla (U1)</t>
  </si>
  <si>
    <t>1285.75 LMI PUMP-Cherokee Shores Surface Water Plant (U1)</t>
  </si>
  <si>
    <t>469.88 Relpaced CL2 System-Hulon Lakes well #1 (W1)</t>
  </si>
  <si>
    <t>609.6 MOVED CHLORINE LINE TO NEW WELL LINE-Holiday Villa</t>
  </si>
  <si>
    <t>3324.55 New Controls for new booster pumps-Hidden Cove BPS</t>
  </si>
  <si>
    <t>439.3 REPLACE ELECTRICAL EQUIPMENT-Green Acres BPS #1 (P</t>
  </si>
  <si>
    <t>250.64 ELECTRICAL WORK WATER PUMPS-Oak Trail Shores Surfa</t>
  </si>
  <si>
    <t>1985.4 Installed controls - TIE IN NEW WELL #2-Indistrict</t>
  </si>
  <si>
    <t>157.75 Chlorine Line Installation Electrical Work</t>
  </si>
  <si>
    <t>804.83 Installed new flow switch-Beachwood Estates Surfac</t>
  </si>
  <si>
    <t>797.55 Replaced circuit board-Cherokee Shores Surface Wat</t>
  </si>
  <si>
    <t>1626.68 REPIPING OF WATER PLANT-Indistrict Serentiy Woods</t>
  </si>
  <si>
    <t>840.24 DISTRIBUTION LINE MAP - NEW WTR LINES-Indistrict C</t>
  </si>
  <si>
    <t>5508.31 NEW WATER MAIN-364 Oxford Dr/134 3RD ADD</t>
  </si>
  <si>
    <t>1946.23 Replaced Main 4 Valve inch-Indistrict PTSH</t>
  </si>
  <si>
    <t>6718.57 REPAIR/REPLACE WATER MAIN-100 Quail Cove</t>
  </si>
  <si>
    <t>682.64 Replaced Main 4 Valve inch-Indistrict PTSH</t>
  </si>
  <si>
    <t>1397.99 NEW WATER MAIN-Indistrict ROBS</t>
  </si>
  <si>
    <t>1812.65 LAYING NEW WATER LINES SEC 1-Indistrict HVOF</t>
  </si>
  <si>
    <t>23.74 Plastic Meter boxes with lid-28731 Hidden CV-5/8 i</t>
  </si>
  <si>
    <t>30.49 Plastic Meter boxes with lid-28630 Hidden CV-5/8 i</t>
  </si>
  <si>
    <t>30.49 Plastic Meter boxes with lid-28618 Hidden CV-5/8 i</t>
  </si>
  <si>
    <t>30.67 Plastic Meter boxes with lid-28618 Hidden CV-5/8 i</t>
  </si>
  <si>
    <t>47.11 Plastic Meter boxes with lid-28606 Hidden Lake W.-</t>
  </si>
  <si>
    <t>12642.73 NEW 8 WATER TAP inch-Plum Creek Elevated Stroage (</t>
  </si>
  <si>
    <t>847.66 NEW WATER SERVICE TAP-2610 Rice Flower</t>
  </si>
  <si>
    <t>33.61 Plastic Meter boxes with lid-29602 Sweetwater</t>
  </si>
  <si>
    <t>1584.14 NEW WATER SERVICE TAP-345 Sunflower circle-3/4</t>
  </si>
  <si>
    <t>32.98 Plastic Meter boxes with lid-8913 Holly Rd</t>
  </si>
  <si>
    <t>761.13 CAPITAL REPAIR TO 100' OF SERVICE LINE-29523 ABILE</t>
  </si>
  <si>
    <t>29.3 Plastic Meter boxes with lid-113 Granbury CT</t>
  </si>
  <si>
    <t>146.46 Modify water service tap to bring up to code-9620</t>
  </si>
  <si>
    <t>188.39 NEW WATER SERVICE TAP-9660-B CR 915 A</t>
  </si>
  <si>
    <t>453.03 NEW WATER SERVICE TAP-19 Burton Hill Rd</t>
  </si>
  <si>
    <t>98.97 DOUBLE PLASTIC METER BOX W/LID-7754 Valley View Dr</t>
  </si>
  <si>
    <t>38.85 Plastic Meter boxes with lid-377 Longhorn Trail</t>
  </si>
  <si>
    <t>350.31 NEW WATER SERVICE TAP-10761 Pine Street</t>
  </si>
  <si>
    <t>33.61 Plastic Meter boxes with lid-17101 Shadow Wood Dr</t>
  </si>
  <si>
    <t>2584.84 4 METER FOR WELL #1 inch-Indian Hills Harbor Well</t>
  </si>
  <si>
    <t>531.62 Replace the well meters-Twin Creek/Rolling acres w</t>
  </si>
  <si>
    <t>1053.79 CHANGED OUT MAIN METER-Westwood/Wildewood Well #2</t>
  </si>
  <si>
    <t>552.38 REPAIR 3 MASTER METER inch-Oak Trail Shores Surfac</t>
  </si>
  <si>
    <t>521.75 Replaced broken well meter-Royal Oaks (Acton) well</t>
  </si>
  <si>
    <t>672.75 FIRE HYDRANT METER-F/H Beebee RD-3 inch Meter</t>
  </si>
  <si>
    <t>257.81 Installed 2' PVC Elect. CONDUIT FROM METER TO BLOW</t>
  </si>
  <si>
    <t>1188.63 Replace check vale and replumb pipe-Turriff lift s</t>
  </si>
  <si>
    <t>1591.43 Laid sewer main line - 420'-Indistrict Habor Point</t>
  </si>
  <si>
    <t>4926.6 Laying sewer line SEC I-Indistrict HVOF</t>
  </si>
  <si>
    <t>3984.11 LAYING NEW SEWER LINES SEC 1-Indistrict HVOF</t>
  </si>
  <si>
    <t>5911.07 LAYING NEW SEWER LINES SEC 1-Indistrict HVOF</t>
  </si>
  <si>
    <t>219 blower fans for liftstation-Tanglewood at Texoma l</t>
  </si>
  <si>
    <t>1389.88 Rebuilt pump-Diamond Shamrock lift station #5 (L5)</t>
  </si>
  <si>
    <t>2314.47 Pumps rebuilt installed 3 way toggle</t>
  </si>
  <si>
    <t>3058.3 CAPITAL REPAIRS TO LIFT STATION PUMP #1-30106 Turr</t>
  </si>
  <si>
    <t>1435.65 Purchase pump for liftstation-Turiff liftt staion</t>
  </si>
  <si>
    <t>557.17 Gravel - PUMP INSTALLATION-Turiff liftt staion #4</t>
  </si>
  <si>
    <t>854.92 REPLUMB LIFT PUMPS-Turiff liftt staion #4 (L4)</t>
  </si>
  <si>
    <t>416.47 REPLUMB LIFT PUMPS-Turiff liftt staion #4 (L4)</t>
  </si>
  <si>
    <t>894.5 REPLUMB LIFT PUMPS-Turiff liftt staion #4 (L4)</t>
  </si>
  <si>
    <t>420.54 replaced vac pump #1 (L1)-Tanglewood at Texoma lif</t>
  </si>
  <si>
    <t>1503.64 CAPITAL REPAIRS TO LIFT STATION PUMP #2-30107 Turr</t>
  </si>
  <si>
    <t>1459 500 GAL TANK-Tower Terrace WWTP # (S1)</t>
  </si>
  <si>
    <t>354.88 Sewer Tie In for sewer tap-29711 El Paso Street</t>
  </si>
  <si>
    <t>1401.34 NEW SEWER TAP; (2) 250 GAL CONCRETE TANK; 6' SEWER</t>
  </si>
  <si>
    <t>677.91 NEW GRINDER P51 PUMP-7142 Kayak</t>
  </si>
  <si>
    <t>784.78 REPLACED GRINDER P51 PUMP-180 Indian Gap</t>
  </si>
  <si>
    <t>786.53 NEW GRINDER P51 PUMP-147 Waurika</t>
  </si>
  <si>
    <t>610.75 NEW GRINDER P51 PUMP-164 Chillocothe</t>
  </si>
  <si>
    <t>734.91 NEW SEWER PUMP; P-52 1/2 HP EFFLUENT PUMP-243 Colo</t>
  </si>
  <si>
    <t>1382.61 NEW SEWER TAP; P51 MYERS PUMP-381 Canadian Dr</t>
  </si>
  <si>
    <t>1037.96 NEW SEWER TAP; P51 MYERS PUMP-120-D Pine Trail</t>
  </si>
  <si>
    <t>2309.88 CHLOR-SERV INSTALLED FLOW REGULATOR-Decker Hills W</t>
  </si>
  <si>
    <t>3278.83 INSTALL NEW MOTOR; 3P 120 STR; 60 HZ COIL; ETC.-LA</t>
  </si>
  <si>
    <t>599.63 STENNER PUMP-CAROLYNN ESTATES SURFACE WATER PLAN (</t>
  </si>
  <si>
    <t>931.5 NEW AUTRA METER FOR TESTING WATER-OAK TRAIL SHORES</t>
  </si>
  <si>
    <t>755.93 REPLACED CAUSTIC PUMP-CAROLYNN ESTATES SURFACE WAT</t>
  </si>
  <si>
    <t>317.4 ALC-189 PUMP-INDISTRICT COLDSPRING TERRACE</t>
  </si>
  <si>
    <t>571.42 ELECTRICAL WORK - OVERLOAD RELAY &amp; HEATER PACK</t>
  </si>
  <si>
    <t>1020.63 EASEMENT TO DO NEW TIE-IN TO LAY NEW WATER LINE-IN</t>
  </si>
  <si>
    <t>46369.09 INSTALLED NEW 4 AND 2 inch WATER LINE inch-INDISTR</t>
  </si>
  <si>
    <t>3183.91 INSTALL 200' OF 2 MAIN-300 PECOS</t>
  </si>
  <si>
    <t>66.43 METER BOX AND LID-1727 RANGEWAY DR</t>
  </si>
  <si>
    <t>137.68 NEW WATER TAP SERVICE-4103 CACTUS DR</t>
  </si>
  <si>
    <t>289.01 NEW WATER TAP SERVICE-4-494 SUSSEX DR</t>
  </si>
  <si>
    <t>124.13 LANSCAPED DUE TO NEW TAP-286 CHOCTAW</t>
  </si>
  <si>
    <t>212.82 NEW WATER TAP SERVICE-7032 CABOT ESTATES</t>
  </si>
  <si>
    <t>467.01 ROAD BORE - NEW WATER TAP SERVICE-29823 BROWNSVILL</t>
  </si>
  <si>
    <t>24.14 SINGLE PLASTIC METER BOXES W/LID-29023 ABERDEEN</t>
  </si>
  <si>
    <t>58.15 METER BOX AND LID-308 MUSTANG</t>
  </si>
  <si>
    <t>293.92 NEW WATER SERVICE TAP-LOT 28 BLK 10 WILDEWOOD</t>
  </si>
  <si>
    <t>53.36 SINGLE PLASTIC METER BOXES W/LID-22599 WATER VIEW</t>
  </si>
  <si>
    <t>445.34 2HP TURBINE DIRECT METER-WESTERN LAKE WELL #2 (W2)</t>
  </si>
  <si>
    <t>312.62 REPLACED METER - 2 FLG TURBO METER W/OVAL METER SE</t>
  </si>
  <si>
    <t>12215.76 Electrical Systems; 200 AMP; 230 Volt</t>
  </si>
  <si>
    <t>737.41 120' OF 1 1/2 SCH 40 PVC PIPE</t>
  </si>
  <si>
    <t>625.54 P51 MYERS PUMP-174 GERONIMO</t>
  </si>
  <si>
    <t>738.77 P51 MYERS PUMP-156 BUFFALO SPRINGS</t>
  </si>
  <si>
    <t>793.27 P51 MYERS PUMP-164 SUNRAY</t>
  </si>
  <si>
    <t>698.6 P51 MYERS PUMP-149 RISING STAR</t>
  </si>
  <si>
    <t>684.44 P51 MYERS PUMP-201 RUNNING BROOK RD</t>
  </si>
  <si>
    <t>864.3 P-52 1/2 HP EFFLUENT PUMP (230 VO-214 ST ANDREWS D</t>
  </si>
  <si>
    <t>677.44 P-52 1/2 HP EFFLUENT PUMP (230 VO-7 CARSON RD</t>
  </si>
  <si>
    <t>699.21 P51 MYERS PUMP-120 W QUANAH</t>
  </si>
  <si>
    <t>639.33 P51 MYERS PUMP-252 N CHEROKEE SHORES DR</t>
  </si>
  <si>
    <t>667.88 P51 MYERS PUMP-115-SW DEER ISLAND RD</t>
  </si>
  <si>
    <t>750.2 P51 MYERS PUMP-174 WATERVIEW</t>
  </si>
  <si>
    <t>663.75 P51 MYERS PUMP-168 CHILLICOTHE</t>
  </si>
  <si>
    <t>963.17 P51 MYERS PUMP-LOT 65 SEC H</t>
  </si>
  <si>
    <t>3353.6 SEWER TREATMENT EQUIP-HOLIDAY VILL. OF LA;E ME WWT</t>
  </si>
  <si>
    <t>2564.53 WELL TIE-IN;AND REPAIRS</t>
  </si>
  <si>
    <t>1718.88 REPLACED BOOSTER PUMP - 5HP MOTOR-HULON LAKES WELL</t>
  </si>
  <si>
    <t>371.39 PULL BOOSER PUMP &amp; REPAIR-DECKER HILLS/INV.CR. WEL</t>
  </si>
  <si>
    <t>3434.19 NEW PUMP INSTALLED-30006 TURRIFF CIRCLE</t>
  </si>
  <si>
    <t>739.37 AC STENNER PUMP-RAYWOOD WELL #1 (W1)</t>
  </si>
  <si>
    <t>1174.99 REPLACED MOTOR STARTER ON WELL #1-HOLIDAY SHORES W</t>
  </si>
  <si>
    <t>1025.23 LMI Pump B131-363SI for Caustic Chemicals</t>
  </si>
  <si>
    <t>1405.06 INSTALL NEW PUMP SEAL &amp; MOTOR-DECKER HILLS WATER P</t>
  </si>
  <si>
    <t>599.39 AC STENNER PUMP-WESTWOOD/WILDEWOOD WELL#1 (W1)</t>
  </si>
  <si>
    <t>718.75 MOVE PUMP &amp; TANK FROM WELL 1 TO WELL 2</t>
  </si>
  <si>
    <t>7896.1 REPLACED BOTTOM BEARING ON SOUTH CLARIFIER</t>
  </si>
  <si>
    <t>565.45 REPLACED CL2 FEED LINE TO WELL-PLUM CREEK WELL #2</t>
  </si>
  <si>
    <t>1606.79 45 MHP2#2; WALL PANEL; TANK - CHLORINE INSTALLED-C</t>
  </si>
  <si>
    <t>905.67 REPLACE CL2 PUMP; AC STENNER PUMP-WESTERN LAKE EST</t>
  </si>
  <si>
    <t>1510.37 ELECTRICAL WORK FOR PUMP REPLACEMENT-PINE TRAIL SH</t>
  </si>
  <si>
    <t>673.92 REPLACED CONTROL SOL. AT STORAGE TANK-INDISTRICT L</t>
  </si>
  <si>
    <t>999.23 REPLACED OVERLOADS FOR 7 1/2 HP BOOSTER PUMP-HULON</t>
  </si>
  <si>
    <t>12045.21 LAY NEW WATER LINE-INDISTRICT HVOF</t>
  </si>
  <si>
    <t>727.48 NEW SERVICE LINE &amp; TAP LINE-29815 BROWNSVILLE</t>
  </si>
  <si>
    <t>548.08 NEW SERVICE LINE &amp; TAP LINE-29823 BROWNSVILLE</t>
  </si>
  <si>
    <t>517.57 NEW WATER SERVICE TAP - 1 inch;7975 inch-10521 FM</t>
  </si>
  <si>
    <t>758.53 ROAD BORE - NEW SERVICE LINE-29818 DENTON ST</t>
  </si>
  <si>
    <t>33.61 SINGLE PLASTIC METER BOXES W/LID-12410 HOLLY ST #2</t>
  </si>
  <si>
    <t>43.49 SINGLE PLASTIC METER BOXES W/LID-BLK 24 LOT 1</t>
  </si>
  <si>
    <t>1400.78 NEW SERVICE LINE - 15' POLYTUBING-STEVENSON ROAD L</t>
  </si>
  <si>
    <t>364 CRIMPED &amp; REPAIRED TAP LEAK - NEW SERVICE LINE-IND</t>
  </si>
  <si>
    <t>514.47 2 HP TURBINE DIR - REPLACED 2 WELL METER inch-METR</t>
  </si>
  <si>
    <t>1213.22 2 HP TURBINE DIR - REPLACED 2 WELL METER inch-RIDG</t>
  </si>
  <si>
    <t>897.45 REPLC 200 AMP-METER (FUSE BOX)-COMANCHE HARBOR BPS</t>
  </si>
  <si>
    <t>1111.73 2 HP TURBINE DIR - REPLACED 2 WELL METER inch-CALL</t>
  </si>
  <si>
    <t>341.69 REPLACED WELL METER-SPANISH PARK WELL #1 (W1)</t>
  </si>
  <si>
    <t>5336.5 INSTALLED NEW PANEL AND WIRE-HV OF FORK SEWER #1 (</t>
  </si>
  <si>
    <t>3444.81 2 SEVER LINE</t>
  </si>
  <si>
    <t>2141.11 GOULD PUMP WE 1512 HH-240 SUNRAY</t>
  </si>
  <si>
    <t>1367.25 GOULD PUMP WE 1512 HH-114 BEAR CREEK DR</t>
  </si>
  <si>
    <t>1215.24 GOULD PUMP WE 1512 HH-138 DEER PARK LOOP</t>
  </si>
  <si>
    <t>1086.37 P-52 1/2 HP EFFLUENT PUMP (230 VO-236 SUNRAY DRIVE</t>
  </si>
  <si>
    <t>946.72 P51 MYERS PUMP-150 HUNTOON TRAIL</t>
  </si>
  <si>
    <t>1743.25 GRINDER PUMP-CLUB HOUSE SWIMMING POOL</t>
  </si>
  <si>
    <t>648.91 P51 MYERS PUMP-109 CADDO</t>
  </si>
  <si>
    <t>656.96 P51 MYERS PUMP-102 HUNTOON TRAIL</t>
  </si>
  <si>
    <t>475.21 P51 MYERS PUMP-195 LAKE CREEK</t>
  </si>
  <si>
    <t>766.51 P-52 1/2 HP EFFLUENT PUMP (230 VO-222 SUNRAY ST</t>
  </si>
  <si>
    <t>614.46 P51 MYERS PUMP-164 SUNRAY</t>
  </si>
  <si>
    <t>735.92 P-52 1/2 HP EFFLUENT PUMP (230 VO-460 CHEROKEE SHO</t>
  </si>
  <si>
    <t>798.26 P-52 1/2 HP EFFLUENT PUMP (230 VO-284 ST ANDREWS W</t>
  </si>
  <si>
    <t>737.5 P-52 1/2 HP EFFLUENT PUMP (230 VO-107 HILTON HEAD</t>
  </si>
  <si>
    <t>748.56 P51 MYERS PUMP-43-B RIO GRANDE DR</t>
  </si>
  <si>
    <t>659.32 P51 MYERS PUMP-136 FARGO RD.</t>
  </si>
  <si>
    <t>746.14 P51 MYERS PUMP-125 BAY TREE TRAIL</t>
  </si>
  <si>
    <t>768.85 GOULD PUMP WE 1512 HH-136 THREADWATER</t>
  </si>
  <si>
    <t>753.99 P51 MYERS PUMP-127 RED BLUFF LOOP</t>
  </si>
  <si>
    <t>1003.34 P51 MYERS PUMP-246 SUNRAY</t>
  </si>
  <si>
    <t>642.06 P51 MYERS PUMP-109 WATERFRONT DR</t>
  </si>
  <si>
    <t>724.99 P51 MYERS PUMP-102 CHEROKEE SHORES</t>
  </si>
  <si>
    <t>724.99 P51 MYERS PUMP-143 RED BLUFF LOOP</t>
  </si>
  <si>
    <t>760.59 P-52 1/2 HP EFFLUENT PUMP (230 VO-315 ST. ANDREWS</t>
  </si>
  <si>
    <t>884.52 P-52 1/2 HP EFFLUENT PUMP (230 VO-207-SWR WOODCANY</t>
  </si>
  <si>
    <t>719.13 P51 MYERS PUMP-172-B SUNRAY</t>
  </si>
  <si>
    <t>867.11 P51 MYERS PUMP-195 LAKE CREEK</t>
  </si>
  <si>
    <t>645.3 P51 MYERS PUMP-264 SUNRAY</t>
  </si>
  <si>
    <t>618.51 PLUMBING IN A BLOWER AT SEWER PLANT-HV OF FORK SEW</t>
  </si>
  <si>
    <t>609.64 5 HP BLOWER MOTOR-PINNANCLE CLUB SEWER PLAND (S1)</t>
  </si>
  <si>
    <t>2115.61 120V MOTOR STARTER-PINNANCLE CLUB SEWER PLAND (S1)</t>
  </si>
  <si>
    <t>181.17 115V BLOWERFAN-TANGLEWOOD AT TEXOMA LIFTSTATION #1</t>
  </si>
  <si>
    <t>12531.54 NEW WELL PUMP-SHERWOOD SHORES WELL11 (W11)</t>
  </si>
  <si>
    <t>585.34 STENNER CHEM PUMP-PLUM CREEK WELL 3 (W3)</t>
  </si>
  <si>
    <t>134.81 PM PLAN LMI PUMP-OAK TRAIL SHORES SURFACE WATER 1</t>
  </si>
  <si>
    <t>634.96 NEW GSI GUAGE &amp; PSI-306 FRONTIER DR WATER PLANT (U</t>
  </si>
  <si>
    <t>561.91 NEW PSI-LAKE VILL OF L MED BPS1 (P1)</t>
  </si>
  <si>
    <t>437.38 STENNER CHEM PUMP-AURORA VISTA WELL1 (W1)</t>
  </si>
  <si>
    <t>1085.13 NEW CHLORINE TANK-NOLAN RIVER EST W1</t>
  </si>
  <si>
    <t>1085.13 NEW CHLORINE TANK-RIDGECREST WL1-(W2)</t>
  </si>
  <si>
    <t>7028.57 NEW WATER LINES-INDISTRICT COCV</t>
  </si>
  <si>
    <t>1318.92 NEW WATER LINES-INDISTRICT COCV</t>
  </si>
  <si>
    <t>1991.06 NEW VALVES FROM DECKER HILL PLANT TO DISTRIBUTION-</t>
  </si>
  <si>
    <t>941.39 NEW VALVES FROM PARK PLACE PLANT TO DISTRIBUTION-D</t>
  </si>
  <si>
    <t>2484.98 NEW WATER LINES-INDISTRICT HVOF</t>
  </si>
  <si>
    <t>209.47 NEW WATER SERVICE TAP-7825 RETTA RD</t>
  </si>
  <si>
    <t>54.29 METER BOX &amp; LID-110 E 90</t>
  </si>
  <si>
    <t>1952.04 MOVED WATER SERV TAP-107 W BAYSIDE DR</t>
  </si>
  <si>
    <t>55.17 METER BOX &amp; LID-4915 PECOS DR</t>
  </si>
  <si>
    <t>68.67 METER BOX &amp; LID-8708 MARIANNA WAY</t>
  </si>
  <si>
    <t>55.17 METER BOX &amp; LID-7580 BENNETT LAWSON RD</t>
  </si>
  <si>
    <t>1245.27 NEW SEWER LINES-INDISTRICT CESH</t>
  </si>
  <si>
    <t>985.41 P52 1/2 HP EFFLUENT PUMP-125 WATERFRONT</t>
  </si>
  <si>
    <t>712.71 P51 MYERS PUMP-173 BOWIE</t>
  </si>
  <si>
    <t>724 P51 MYERS PUMP-208 SUNRAY</t>
  </si>
  <si>
    <t>702.4 P51 MYERS PUMP-110 CHICOTA ST</t>
  </si>
  <si>
    <t>651.25 P51 MYERS PUMP-104 WATERFRONT</t>
  </si>
  <si>
    <t>744.75 P51 MYERS PUMP-114 WATERFRONT</t>
  </si>
  <si>
    <t>661.14 P51 MYERS PUMP-19 CARSON RD</t>
  </si>
  <si>
    <t>662.41 P51 MYERS PUMP-135 WATERFRONT</t>
  </si>
  <si>
    <t>1124.04 LIFT PUMP-TURRIFF L/S 4</t>
  </si>
  <si>
    <t>2828.65 15 HP PUMP-INDISTRICT PMCK</t>
  </si>
  <si>
    <t>7659.31 REPLACE CLARIFIER GEAR BOX-OTSH SURFACE WATER 1 (U</t>
  </si>
  <si>
    <t>456.95 NEW STENNER PUMP-TRTE WELL 1 (W1)</t>
  </si>
  <si>
    <t>477.37 STENNER PUMP-PMCK WELL 1 (W1)</t>
  </si>
  <si>
    <t>1455.43 NEW CHLORINE TANK-PMCK WELL 3 (W3)</t>
  </si>
  <si>
    <t>575 NEW CHLORINE TANK-GNAS WELL 1 (W1)</t>
  </si>
  <si>
    <t>1562.94 NEW STATIC MIXER-CNES SURFACE WATER PLANT (U1)</t>
  </si>
  <si>
    <t>2348.54 REPLACED PRESSURE SWITCH-LYHR SURFACE WATER PLANT</t>
  </si>
  <si>
    <t>1001.32 REPLACED WIRING-INDISTRICT HAWR</t>
  </si>
  <si>
    <t>7967.47 VALVE ON ELEVATED TANK-TEXOMA STANDPIPE 1 (E1)</t>
  </si>
  <si>
    <t>805 WATER DISTRIBUTION PLANS-INDISTRICT LYHR</t>
  </si>
  <si>
    <t>1150 WATER DISTRIBUTION PLANS-INDISTRICT LYHR</t>
  </si>
  <si>
    <t>611.7 WATER MAINS-INDISTRICT HVOF</t>
  </si>
  <si>
    <t>2342.04 WATER MAIN CAPITAL REPAIR-REPLACED LINES TO REROUT</t>
  </si>
  <si>
    <t>951.5 NEW WATER MAIN VALVES-2704 CR 911</t>
  </si>
  <si>
    <t>863.91 NEW WATER MAIN VALVES-2428 CR 911</t>
  </si>
  <si>
    <t>1570.6 INSTALLED NEW 3HP PUMP-SHERWOOD SHORES WELL #3</t>
  </si>
  <si>
    <t>710.8 NEW WATER MAINS-380 REDBUD DR</t>
  </si>
  <si>
    <t>1564 NEW SEWER LINES-DHIC WWTP 1 (S1)</t>
  </si>
  <si>
    <t>338.05 NEW METER BOX &amp; LID-162 OAK HILLS</t>
  </si>
  <si>
    <t>120.36 NEW METER BOX &amp; LID-111 BRONCO LANE</t>
  </si>
  <si>
    <t>130.52 REBUILT WATER TAP-11803 CLEVELAND GIBBS RD/DCE 1</t>
  </si>
  <si>
    <t>5038 REPLACE 5 HP SHAFFER PUMP/MOTOR SDSH W8-</t>
  </si>
  <si>
    <t>223.7 REPLACED WATER TAP-757 SHERWOOD FOREST</t>
  </si>
  <si>
    <t>40.36 NEW METER BOX &amp; LID-8641 REESE RD</t>
  </si>
  <si>
    <t>53.36 NEW METER BOX &amp; LID-107 RED BIRD TRL</t>
  </si>
  <si>
    <t>33.61 NEW METER BOX &amp; LID-402 E 90</t>
  </si>
  <si>
    <t>23.11 NEW METER BOX &amp; LID-3812 TWIN CREEK DR</t>
  </si>
  <si>
    <t>126.11 NEW METER BOX &amp; LID-1062 BEACHSIDE DR</t>
  </si>
  <si>
    <t>33.61 NEW METER BOX &amp; LID-9909 FIRST ST</t>
  </si>
  <si>
    <t>112.61 NEW METER BOX &amp; LID-3546 BROOKVALLEY OTS</t>
  </si>
  <si>
    <t>66.37 NEW METER BOX &amp; LID-3230 EVERGREEN OTS</t>
  </si>
  <si>
    <t>63.74 NEW METER BOX &amp; LID-125 LAKE CREEK</t>
  </si>
  <si>
    <t>706.65 2 TURBINE WELL METER inch-MBES BPS 1 (P1)</t>
  </si>
  <si>
    <t>453.5 2 BADGER TURBO II METER inch-HYSS WELL 1 (W1)</t>
  </si>
  <si>
    <t>1977.24 PHONE RELAY PROBES-OTSH SURFACE WATER 1 (U1)</t>
  </si>
  <si>
    <t>1135.43 NEW SEWER LINES-INDISTRICT CESH</t>
  </si>
  <si>
    <t>4749.01 NEW LIFT PUMP PIPING-STONEHAVEN LIFT STATION 2 (L2</t>
  </si>
  <si>
    <t>1593.13 CAPITAL REPAIR FLOW METER-CESH WWTP 1 (S1)</t>
  </si>
  <si>
    <t>1424.49 NEW SEWER TAP-INDISTRICT HVOL - ST CROX</t>
  </si>
  <si>
    <t>1964.89 NEW SEWER SERVICE TAP-112 WILDWOOD WAY</t>
  </si>
  <si>
    <t>712.27 P51 MYERS PUMP-108 CREE</t>
  </si>
  <si>
    <t>699.77 P51 MYERS PUMP-201 WOODCANYON PL</t>
  </si>
  <si>
    <t>668.3 P52 EFFLUENT PUMP-228 SUNRAY</t>
  </si>
  <si>
    <t>744.75 P51 MYERS PUMP-127 LITTLE RIVER BEND</t>
  </si>
  <si>
    <t>836.21 P52 EFFLUENT PUMP-206 WOODCANYON PL</t>
  </si>
  <si>
    <t>644 P51 MYERS PUMP-110 SWR CARIBBEAN CIR</t>
  </si>
  <si>
    <t>2044.84 NEW SEWER TAP-102 DOERING BAY CIR</t>
  </si>
  <si>
    <t>744.75 P51 MYERS PUMP-7133 YUMA</t>
  </si>
  <si>
    <t>688.13 P51 MYERS PUMP-249 WAURIKA</t>
  </si>
  <si>
    <t>864.62 P52 EFFLUENT PUMP-127 PINNACLE CLUB DR</t>
  </si>
  <si>
    <t>621.75 P51 MYERS PUMP-117 WATERFRONT</t>
  </si>
  <si>
    <t>1003.5 P51 MYERS PUMP-71002 SHALLOWATER</t>
  </si>
  <si>
    <t>719.03 P51 MYERS PUMP-147 PINHURST DR</t>
  </si>
  <si>
    <t>673.03 P51 MYERS PUMP-140 COAHOMA</t>
  </si>
  <si>
    <t>668.21 NEW SEWER TAP-520 LAKESHORE DR L 139 E</t>
  </si>
  <si>
    <t>651.5 P51 MYERS PUMP-119 BAY TREE TRL</t>
  </si>
  <si>
    <t>723.36 P51 MYERS PUMP-143 TAMPICO</t>
  </si>
  <si>
    <t>755 P51 MYERS PUMP-115 CARSON RD</t>
  </si>
  <si>
    <t>668.84 P51 MYERS PUMP-7133 YUMA</t>
  </si>
  <si>
    <t>442.21 1/2 HP PUMP-BLUE WATER COVE WWTP (S1)</t>
  </si>
  <si>
    <t>280.08 1/2 HP PUMP-HRPT AT LIVING WWTP1 (S1)</t>
  </si>
  <si>
    <t>2500.78 RELACE BLOWER-PINP SEWER PLANT (S1)</t>
  </si>
  <si>
    <t>288.16 Electrical-Pump Station</t>
  </si>
  <si>
    <t>23812.17 Acidize Well-</t>
  </si>
  <si>
    <t>181924.35 Rehab Water Well-capital repair-</t>
  </si>
  <si>
    <t>216256.51 Well - Water Plant (R/O)-U1</t>
  </si>
  <si>
    <t>32882.01 Hooked up Well-W3</t>
  </si>
  <si>
    <t>1278.61 Sand Separator-Well No. 1 &amp; 3</t>
  </si>
  <si>
    <t>1983.81 Well Repair-W1</t>
  </si>
  <si>
    <t>1754.58 Well work-W2</t>
  </si>
  <si>
    <t>507239.45 Well-W4</t>
  </si>
  <si>
    <t>1712.07 Sand Seperators-W1</t>
  </si>
  <si>
    <t>3894.96 New well-</t>
  </si>
  <si>
    <t>282330.95 2nd Well-</t>
  </si>
  <si>
    <t>244603.65 Drill Well-Well No. 1</t>
  </si>
  <si>
    <t>3501.96 Well Repair-W1</t>
  </si>
  <si>
    <t>2717.91 Well Repair-W2</t>
  </si>
  <si>
    <t>6225.71 Well Repair-W4</t>
  </si>
  <si>
    <t>13930.04 Acidize-Well No. 3</t>
  </si>
  <si>
    <t>19455.36 Acidize-Well No. 7</t>
  </si>
  <si>
    <t>11092.85 Piping &amp; Fencing on new well-</t>
  </si>
  <si>
    <t>10905.9 Hydro Tank/Pump Bldg/GST-W2</t>
  </si>
  <si>
    <t>6770.46 Repair Well-W2</t>
  </si>
  <si>
    <t>26199.4 Pull well &amp; replace-</t>
  </si>
  <si>
    <t>29017.47 New motor in well-</t>
  </si>
  <si>
    <t>16553.59 Well Repair-W4</t>
  </si>
  <si>
    <t>7010.93 Drilling &amp; Pump Sol'n-W3</t>
  </si>
  <si>
    <t>5530.85 Well Repair-W1</t>
  </si>
  <si>
    <t>5014.83 New Well-W2</t>
  </si>
  <si>
    <t>14014.08 Repair Well-W1</t>
  </si>
  <si>
    <t>11022.74 Repair Well-W1</t>
  </si>
  <si>
    <t>9042.15 Repair Well-W8</t>
  </si>
  <si>
    <t>34423.68 Repair Well-W1</t>
  </si>
  <si>
    <t>16526.88 Repair Well-W1</t>
  </si>
  <si>
    <t>11739.42 Well Repair-W1</t>
  </si>
  <si>
    <t>1557.99 Engineering on Well-</t>
  </si>
  <si>
    <t>2557.97 Water System-W2</t>
  </si>
  <si>
    <t>28195.64 Well Repair-W1</t>
  </si>
  <si>
    <t>17040.47 Well Repair / Pump Replacement-W1</t>
  </si>
  <si>
    <t>11684.89 Well Repair / Pump Replacement-W2</t>
  </si>
  <si>
    <t>15612.13 Electrical work at facility-W1</t>
  </si>
  <si>
    <t>360.74 Electrical-W1</t>
  </si>
  <si>
    <t>3612.95 Booster Pump-</t>
  </si>
  <si>
    <t>10508.23 Booster Pump-Well No. 1</t>
  </si>
  <si>
    <t>2864.22 Booster Pump-</t>
  </si>
  <si>
    <t>35804.24 WELL PUMPS-CALLENDER LAKE</t>
  </si>
  <si>
    <t>9336.86 Pump &amp; Motor-W9</t>
  </si>
  <si>
    <t>10244.48 Replace Pumps-U1</t>
  </si>
  <si>
    <t>8173.41 25 hp auxillary booster pump-Pump Station</t>
  </si>
  <si>
    <t>4362.36 Booster Pump-</t>
  </si>
  <si>
    <t>5479.14 7.5 hp auxillary booster pump--</t>
  </si>
  <si>
    <t>12341.67 5 hp auxillary booster pump--</t>
  </si>
  <si>
    <t>8861.52 5 hp auxillary booster pump--</t>
  </si>
  <si>
    <t>8438.05 7.5 hp auxillary booster pump-P1</t>
  </si>
  <si>
    <t>6578.9 15 hp auxillary booster pump-Well No. 2 &amp; 2a</t>
  </si>
  <si>
    <t>14814.41 25 hp auxillary booster pump-P1</t>
  </si>
  <si>
    <t>6013.82 Booster Pump-Well No. 1</t>
  </si>
  <si>
    <t>14173.76 15 hp auxillary booster pump-Surface Plant</t>
  </si>
  <si>
    <t>2259.08 Pump-P1</t>
  </si>
  <si>
    <t>5686.31 7.5 hp pump-Pump Station</t>
  </si>
  <si>
    <t>8659.4 Booster Pump-Well No. 1 &amp; 2</t>
  </si>
  <si>
    <t>11327.31 20 hp booster pump-Well No. 3</t>
  </si>
  <si>
    <t>5312.73 Booster Pump-Well No. 4</t>
  </si>
  <si>
    <t>13649.95 20 hp booster pump-Well No. 5A/5B</t>
  </si>
  <si>
    <t>5312.73 15 hp booster pump-Well No. 1 &amp; 1</t>
  </si>
  <si>
    <t>2510.29 Well Repair-W1</t>
  </si>
  <si>
    <t>3051.19 Rebuild b/u pump-U1</t>
  </si>
  <si>
    <t>524.51 Diffusers on out fall-U1</t>
  </si>
  <si>
    <t>10945.82 Well Repair-W1</t>
  </si>
  <si>
    <t>1674.33 Pump Repairs-U1</t>
  </si>
  <si>
    <t>13085.67 Well Repair-W1</t>
  </si>
  <si>
    <t>6277.47 Well Repair-W1</t>
  </si>
  <si>
    <t>1469.55 WELL PUMP-PTSH WELL 1 (W1)</t>
  </si>
  <si>
    <t>5235.59 Repair motor control valve-U1</t>
  </si>
  <si>
    <t>24249.16 Pump &amp; Motor-Well No. 2</t>
  </si>
  <si>
    <t>9799.04 Well Repair-W1</t>
  </si>
  <si>
    <t>10145.58 Drilling &amp; Pump Solutions-W10</t>
  </si>
  <si>
    <t>96567.59 Paint &amp; drain clarifier (filter)-U1</t>
  </si>
  <si>
    <t>5998.24 Replace well pump-</t>
  </si>
  <si>
    <t>6192.99 Replace well pump-</t>
  </si>
  <si>
    <t>21032.8 Replace well pump-</t>
  </si>
  <si>
    <t>18462.12 New well pump-W1</t>
  </si>
  <si>
    <t>4440.26 Drilling &amp; Pump Sol'n-W2</t>
  </si>
  <si>
    <t>4931.02 Pump Repairs-W6</t>
  </si>
  <si>
    <t>2414.88 New Pump-W1</t>
  </si>
  <si>
    <t>2609.62 New Pump-W1</t>
  </si>
  <si>
    <t>2414.88 New Pump-W4</t>
  </si>
  <si>
    <t>1588.75 Repair Well-W1</t>
  </si>
  <si>
    <t>5054.1 Well Repair / Pump Replacement-Pump Station</t>
  </si>
  <si>
    <t>0 Well Repair / Pump Replacement-</t>
  </si>
  <si>
    <t>2952.38 Well Repair / Pump Replacement-</t>
  </si>
  <si>
    <t>253 SUMP PUMP-LUHR SURFACE WATER PLANT (U1)</t>
  </si>
  <si>
    <t>330.4 REBUILT PUMP CAPITAL REPAIR-CSWD BPS 1  (P1)</t>
  </si>
  <si>
    <t>525.9 REBUILT PUMP CAPITAL REPAIR-HNCV BPS 1 (P1)</t>
  </si>
  <si>
    <t>241.34 SUMP PUMP-OTSH SURFACE WATER 1 (U1)</t>
  </si>
  <si>
    <t>693.85 PUMP IMPROVEMENT CAPITAL REPAIR-OTSH SURFACE WATER</t>
  </si>
  <si>
    <t>40960.05 HYDROCLORINATOR-HVOF</t>
  </si>
  <si>
    <t>713.95 EDR Filter Repairs-capital repair-</t>
  </si>
  <si>
    <t>3259.64 Install Static Mixer-U1</t>
  </si>
  <si>
    <t>1372.89 Install Filter-</t>
  </si>
  <si>
    <t>5680.96 Chlorination CL2 System</t>
  </si>
  <si>
    <t>4474.73 Chlorination CL2 System</t>
  </si>
  <si>
    <t>1167.32 Chlorination CL2 System</t>
  </si>
  <si>
    <t>4630.38 Chlorination CL2 System</t>
  </si>
  <si>
    <t>4630.38 Chlorine--</t>
  </si>
  <si>
    <t>4980.57 Chlorination System</t>
  </si>
  <si>
    <t>5680.96 Chlorination System</t>
  </si>
  <si>
    <t>6466.96 Chlorination System</t>
  </si>
  <si>
    <t>4980.57 Chlorination CL2 System</t>
  </si>
  <si>
    <t>7159.57 Chlorination System</t>
  </si>
  <si>
    <t>4980.57 Chlorination Systems</t>
  </si>
  <si>
    <t>8171.25 Chlorine-Surface Plant</t>
  </si>
  <si>
    <t>4474.73 Chlorination System</t>
  </si>
  <si>
    <t>8171.25 Chlorination Systems</t>
  </si>
  <si>
    <t>4630.38 Chlorination System</t>
  </si>
  <si>
    <t>4980.57 Chlorine-W1</t>
  </si>
  <si>
    <t>3958.45 Chlorination CL2 System</t>
  </si>
  <si>
    <t>6466.96 Chlorination Systems</t>
  </si>
  <si>
    <t>4980.57 Chlorine-Well No. 1 &amp; 2</t>
  </si>
  <si>
    <t>4980.57 Chlorine-Pump Station</t>
  </si>
  <si>
    <t>4980.57 Chlorine-Well No. 3</t>
  </si>
  <si>
    <t>6466.96 Chlorination CL2 System</t>
  </si>
  <si>
    <t>14286.36 Chlorination CL2 System</t>
  </si>
  <si>
    <t>10130.5 Chlorination CL2 System</t>
  </si>
  <si>
    <t>11073.7 Chlorination CL2 System</t>
  </si>
  <si>
    <t>11574.6 Chlorination CL2 System</t>
  </si>
  <si>
    <t>4362.36 Hydro Tank Test-</t>
  </si>
  <si>
    <t>10116.69 Chlorination CL2 System</t>
  </si>
  <si>
    <t>8638.18 Chlorine-Well No. 5A/5B</t>
  </si>
  <si>
    <t>9260.75 Chlorination CL2 System</t>
  </si>
  <si>
    <t>4980.57 Chlorination CL2 System-</t>
  </si>
  <si>
    <t>11906.68 Chlorination CL2 System</t>
  </si>
  <si>
    <t>3408.58 Chlorination CL2 System</t>
  </si>
  <si>
    <t>9995.52 Hydrochlorinator-W1</t>
  </si>
  <si>
    <t>8171.25 Chlorination CL2 System</t>
  </si>
  <si>
    <t>1167.32 Chlorine-</t>
  </si>
  <si>
    <t>3810.52 LAS System/Pump-</t>
  </si>
  <si>
    <t>3811.45 LAS Chlorination System</t>
  </si>
  <si>
    <t>4479.21 Chlor Serv-P1</t>
  </si>
  <si>
    <t>5071.24 Chlorination CL2 System</t>
  </si>
  <si>
    <t>4072.18 Chlorine Tank-P1</t>
  </si>
  <si>
    <t>4479.21 Chlorination CL2 System</t>
  </si>
  <si>
    <t>4985.55 Chlorination System</t>
  </si>
  <si>
    <t>7634.13 Chlorination System</t>
  </si>
  <si>
    <t>496.8 CHEMICAL FEED PUMP-WDCRK VALLEY WELL 1 (W1)</t>
  </si>
  <si>
    <t>395.22 GEAR FEED ON BLEACH PUMP-SILVER SADDLE WELL 1 (W1)</t>
  </si>
  <si>
    <t>684.96 Electrical System</t>
  </si>
  <si>
    <t>1206.81 Electrical System</t>
  </si>
  <si>
    <t>2307.56 Electrical-Well No. 11</t>
  </si>
  <si>
    <t>674.4 Electrical Systems</t>
  </si>
  <si>
    <t>1023.07 Electrical Systems</t>
  </si>
  <si>
    <t>860.34 Electrical Systems</t>
  </si>
  <si>
    <t>950.05 Electrical Systems</t>
  </si>
  <si>
    <t>2293.45 Electrical System</t>
  </si>
  <si>
    <t>2708.4 Electrical System</t>
  </si>
  <si>
    <t>815.48 Electrical System</t>
  </si>
  <si>
    <t>910.68 Electrical System</t>
  </si>
  <si>
    <t>2321.72 New MCC-motor control hookup-Well No. 1</t>
  </si>
  <si>
    <t>1173.71 Electrical Systems</t>
  </si>
  <si>
    <t>1129.81 Electrical-Well No. 1 &amp; 2</t>
  </si>
  <si>
    <t>1138.47 Electrical Clean up-W1</t>
  </si>
  <si>
    <t>1717.72 Electrical Clean up-W1</t>
  </si>
  <si>
    <t>1382.85 Electrical Clean up-W2</t>
  </si>
  <si>
    <t>907.13 Electrical Clean up-W3</t>
  </si>
  <si>
    <t>674.78 Electrical Clean up-W1</t>
  </si>
  <si>
    <t>1369.2 Electrical Clean up-W1</t>
  </si>
  <si>
    <t>2194.11 Electrical Clean up-W1</t>
  </si>
  <si>
    <t>694.15 Electrical Clean up-W1</t>
  </si>
  <si>
    <t>713.51 Electrical Clean up-W1</t>
  </si>
  <si>
    <t>1157.53 Electrical Clean up-W1</t>
  </si>
  <si>
    <t>1198.18 Electrical Clean up-W1</t>
  </si>
  <si>
    <t>1385.32 Electrical Clean up-W1</t>
  </si>
  <si>
    <t>1583.77 Electrical Clean up-W1</t>
  </si>
  <si>
    <t>1152.02 Electrical Clean up-W1</t>
  </si>
  <si>
    <t>688.98 Electrical Clean up-W1</t>
  </si>
  <si>
    <t>768.36 Electrical Clean up-W1</t>
  </si>
  <si>
    <t>1318.21 Electrical Clean up-W1</t>
  </si>
  <si>
    <t>900.65 Electrical Clean up-W1&amp;2</t>
  </si>
  <si>
    <t>741.9 Electrical Clean up-W1&amp;2</t>
  </si>
  <si>
    <t>845.8 Electrical Clean up-W1</t>
  </si>
  <si>
    <t>715.44 Electrical Clean up-W1</t>
  </si>
  <si>
    <t>580.87 Hook up well-electrician--</t>
  </si>
  <si>
    <t>1200.27 Electrical--</t>
  </si>
  <si>
    <t>309.79 Electrical Systems</t>
  </si>
  <si>
    <t>2048.71 Electrical Systems</t>
  </si>
  <si>
    <t>694.49 Electrical Systems</t>
  </si>
  <si>
    <t>183.29 Electrical-Pump Station</t>
  </si>
  <si>
    <t>144.56 Electrical-Well No. 1 - P/S</t>
  </si>
  <si>
    <t>659.93 Electrical Systems</t>
  </si>
  <si>
    <t>236.2 Electrical Systems</t>
  </si>
  <si>
    <t>355.46 Electrical-W1</t>
  </si>
  <si>
    <t>1041.67 Electrical-Park Place</t>
  </si>
  <si>
    <t>172.64 Electrical-Well No. 1</t>
  </si>
  <si>
    <t>172.64 Electrical-Well No. 2</t>
  </si>
  <si>
    <t>241.22 Electrical-Well No. 1</t>
  </si>
  <si>
    <t>258.96 Electrical-Well No. 1</t>
  </si>
  <si>
    <t>274.93 Electrical Clean up-W1</t>
  </si>
  <si>
    <t>21099.26 Electrical-</t>
  </si>
  <si>
    <t>2076.8 CAMBRIDGE SHORES ELEC</t>
  </si>
  <si>
    <t>28212.6 WIRE PUMP STATION &amp; OFFICE-CALLENDER LAKE</t>
  </si>
  <si>
    <t>42620.15 WIRE NEW STATION &amp; WELL-CALLENDER LAKE</t>
  </si>
  <si>
    <t>7091.52 Elec work @ new well-W1</t>
  </si>
  <si>
    <t>976.11 Well Repair-W1</t>
  </si>
  <si>
    <t>2373.55 Well Repair-W1</t>
  </si>
  <si>
    <t>6825.51 NEW ELECTRICAL SERVICE-WDCRK VALLEY WELL 1 (W1)</t>
  </si>
  <si>
    <t>23133.35 Pressure Tank-</t>
  </si>
  <si>
    <t>8181.11 Hydro Tank-</t>
  </si>
  <si>
    <t>14752.02 Hydropneumatic Tank</t>
  </si>
  <si>
    <t>178532.01 Ground Storage Tank</t>
  </si>
  <si>
    <t>87902.69 Ground Storage Tank</t>
  </si>
  <si>
    <t>5447.23 PRESSURE TANK ENG</t>
  </si>
  <si>
    <t>43580 PRESSURE TANK-CALLENDER LAKE</t>
  </si>
  <si>
    <t>1089.5 Test Hydropneumatic Tank</t>
  </si>
  <si>
    <t>2179 Test Hydro Tank-Well No. 1</t>
  </si>
  <si>
    <t>2179 Test Hydro Tank-</t>
  </si>
  <si>
    <t>5447.5 Test Hydro Tank-Well No. 1</t>
  </si>
  <si>
    <t>1089.5 Test Hydro Tank-</t>
  </si>
  <si>
    <t>3268.5 Test Hydro Tank-</t>
  </si>
  <si>
    <t>5447.5 Test Hydro Tank-General</t>
  </si>
  <si>
    <t>1089.5 Test Hydro Tank--</t>
  </si>
  <si>
    <t>3268.5 Test Hydro Tank-Well No. 1 &amp; 4</t>
  </si>
  <si>
    <t>4358 Test Hydro Tank-Well No. 1 &amp; 2</t>
  </si>
  <si>
    <t>2179 Test Hydro Tank-Tilison</t>
  </si>
  <si>
    <t>1090.59 Hydro Tank Test-</t>
  </si>
  <si>
    <t>1089.5 Test Hydro Tank-General</t>
  </si>
  <si>
    <t>2179 Test Hydro Tank-Well No. 2</t>
  </si>
  <si>
    <t>2181.18 Hydro Tank Test-</t>
  </si>
  <si>
    <t>8716 Test Hydro Tank-Well No. 1</t>
  </si>
  <si>
    <t>2179 Test Hydro Tank--</t>
  </si>
  <si>
    <t>1754.1 Hydro Tank Test-</t>
  </si>
  <si>
    <t>877.05 Hydro Tank Test-</t>
  </si>
  <si>
    <t>14465.89 Hydropneumatic Tank</t>
  </si>
  <si>
    <t>57265.44 Replace Ground Storage Tank</t>
  </si>
  <si>
    <t>57821.32 Add Ground Storage Tank</t>
  </si>
  <si>
    <t>58443.89 Ground Storage Tank / New Valve</t>
  </si>
  <si>
    <t>76265 GST-W1&amp;2</t>
  </si>
  <si>
    <t>4358 Test Hydropneumatic Tank</t>
  </si>
  <si>
    <t>2179 Test Hydropneumatic Pressure Tank</t>
  </si>
  <si>
    <t>5447.5 Test Hydropneumatic Pressure Tank</t>
  </si>
  <si>
    <t>1089.5 Test Hydro Tank-Surface Plant</t>
  </si>
  <si>
    <t>3268.5 Test Hydro Tank-Highcrest</t>
  </si>
  <si>
    <t>3268.5 Test Hydropneumatic Tank</t>
  </si>
  <si>
    <t>2179 Test Hydropneumatic Tank</t>
  </si>
  <si>
    <t>1089.5 Test Hydropneumatic Pressure Tank</t>
  </si>
  <si>
    <t>1089.5 Test Hydro Tank-Well No. 1 &amp; 4</t>
  </si>
  <si>
    <t>8716 Test Hydropneumatic Tank</t>
  </si>
  <si>
    <t>16693.81 Hydro Tank--</t>
  </si>
  <si>
    <t>16105 New well-install water tank-</t>
  </si>
  <si>
    <t>44245.38 Hydro Tank-W1</t>
  </si>
  <si>
    <t>81962.47 Hydro Tank/Pump Bldg/GST-W2</t>
  </si>
  <si>
    <t>42891.29 Hyrdro Tank-W1</t>
  </si>
  <si>
    <t>10859.5 Redo storage tanks-W2</t>
  </si>
  <si>
    <t>5718.35 Tank Repairs-</t>
  </si>
  <si>
    <t>5446.07 Tank Repairs-</t>
  </si>
  <si>
    <t>4829.75 Well Repair / Pump Replacement-</t>
  </si>
  <si>
    <t>12018.62 MARKUM RANCH PIPING</t>
  </si>
  <si>
    <t>60643.2 YARD PIPING-CALLENDER LAKE</t>
  </si>
  <si>
    <t>32195.55 Line Extension-</t>
  </si>
  <si>
    <t>17206.41 Distribution Lines-</t>
  </si>
  <si>
    <t>3176.98 Main Extension-</t>
  </si>
  <si>
    <t>21009.33 6 Water Line Project inch-Park Place</t>
  </si>
  <si>
    <t>1167.32 Rusty Robertson--</t>
  </si>
  <si>
    <t>8800.35 Lay water lines-</t>
  </si>
  <si>
    <t>17399.21 Road bore &amp; line extension-W1</t>
  </si>
  <si>
    <t>24203.98 Inter-connect-</t>
  </si>
  <si>
    <t>7315.21 Water plans-</t>
  </si>
  <si>
    <t>112177.72 Water line extensions-</t>
  </si>
  <si>
    <t>108903.28 Water line extension-</t>
  </si>
  <si>
    <t>1712.07 Water plans-</t>
  </si>
  <si>
    <t>1867.71 Water plans-</t>
  </si>
  <si>
    <t>2490.29 Water plans-</t>
  </si>
  <si>
    <t>2922.37 Water system improvements-W1</t>
  </si>
  <si>
    <t>2801.57 Water plans-</t>
  </si>
  <si>
    <t>1167.32 Water plans-</t>
  </si>
  <si>
    <t>2334.64 Water plans-</t>
  </si>
  <si>
    <t>4206.56 Distribution plans-</t>
  </si>
  <si>
    <t>467.4 Rusty Roberson-</t>
  </si>
  <si>
    <t>2336.98 Rusty Roberson-</t>
  </si>
  <si>
    <t>1634.76 Piping to pump-</t>
  </si>
  <si>
    <t>13372.02 NEW WATER LINES-INDISTRICT SDSH</t>
  </si>
  <si>
    <t>15240.47 8 line for school inch-</t>
  </si>
  <si>
    <t>14609.86 Hurricane Rita Water Mains-</t>
  </si>
  <si>
    <t>3613.83 NEW WATER MAINS-INDISTRICT ROBS</t>
  </si>
  <si>
    <t>944.22 4 LARGE METER BOXES-TGWD @ TEXOMA STANDPIPE (E1)</t>
  </si>
  <si>
    <t>193.28 NEW WATER SERVICE TAP-818 PINWAH PINES</t>
  </si>
  <si>
    <t>160.36 NEW METER BOX &amp; LID-121 HEDEAWAY CIR</t>
  </si>
  <si>
    <t>33.61 NEW METER BOX &amp; LID-341 WESTMINSTER DR</t>
  </si>
  <si>
    <t>195.96 NEW METER BOX &amp; LID-17164 LAKEVIEW</t>
  </si>
  <si>
    <t>51.39 DOUBLE PLASTIC METER BOX W/LID-811 PINE FOREST DR</t>
  </si>
  <si>
    <t>271.58 NEW METER BOXES &amp; LIDS-5421 WATERVIEW DR</t>
  </si>
  <si>
    <t>37.51 NEW WATER SERVICE TAP-LOT 40 SEC I SIR HENRY</t>
  </si>
  <si>
    <t>32.98 NEW METER BOX &amp; LID-5421 WATERVIEW DR</t>
  </si>
  <si>
    <t>58.92 NEW METER BOX &amp; LID-17182 LAKEVIEW</t>
  </si>
  <si>
    <t>52.67 NEW METER BOX &amp; LID-7963 DOUBLE BRIDGE RD</t>
  </si>
  <si>
    <t>113.21 NEW METER BOX &amp; LID-4-9 GOVERNORS POINT</t>
  </si>
  <si>
    <t>69 NEW METER BOX &amp; LID-5526 LAKEVIEW DR</t>
  </si>
  <si>
    <t>58.92 NEW METER BOX &amp; LID-5707 PARKSIDE CT</t>
  </si>
  <si>
    <t>59.12 NEW WATER SERVICE TAP-5636 ARROWHEAD DR</t>
  </si>
  <si>
    <t>38.66 REBUILT WATER TAP-119 VISTA CIR</t>
  </si>
  <si>
    <t>68.56 NEW METER BOX &amp; LID-5630 HIGHLAND DR</t>
  </si>
  <si>
    <t>81.36 NEW METER BOX &amp; LID-3011 BEECHWOOD</t>
  </si>
  <si>
    <t>90.62 NEW METER BOX &amp; LID-186 WOODSIDE L183 SEC D</t>
  </si>
  <si>
    <t>7632.57 Flow Meter-L1</t>
  </si>
  <si>
    <t>322.16 2   1 WELL METERS inch-BKHS WELL 1 (W1)</t>
  </si>
  <si>
    <t>516.09 2 WELL TURBINE METER inch-COCV WELL 1 (W1)</t>
  </si>
  <si>
    <t>516.09 2 WELL METER inch-COMANCHE HARBOR/PORT WELL 4 (W4)</t>
  </si>
  <si>
    <t>555.6 2 WELL TURBINE METER inch-MXHS BPS 2 (P2)</t>
  </si>
  <si>
    <t>483.08 Upgrade dialer-Surface Plant</t>
  </si>
  <si>
    <t>28161.5 SCADA Polling-U1</t>
  </si>
  <si>
    <t>24505.89 SCADA Polling-Surface Plant</t>
  </si>
  <si>
    <t>24762 SCADA Polling-Surface Plant</t>
  </si>
  <si>
    <t>24644.72 SCADA Polling-Surface Plant</t>
  </si>
  <si>
    <t>24825.75 SCADA Polling-Surface Plant</t>
  </si>
  <si>
    <t>24639.04 SCADA Polling-U1</t>
  </si>
  <si>
    <t>338.48 SWITCH FOR PHONE LINE RELAY-OTSH SURFACE WATER 1 (</t>
  </si>
  <si>
    <t>3357.19 Electrical Systems</t>
  </si>
  <si>
    <t>6645.28 2400 ft sewer line ext-</t>
  </si>
  <si>
    <t>22141.36 Smoke Testing-</t>
  </si>
  <si>
    <t>1246.39 Rusty Roberson-</t>
  </si>
  <si>
    <t>124392.27 Line Extensions-</t>
  </si>
  <si>
    <t>24800.19 Sewer Line-</t>
  </si>
  <si>
    <t>2608.91 Hurricane Rita Sewer Lines-</t>
  </si>
  <si>
    <t>1861.13 Replace L/S panel-T.I. L/S</t>
  </si>
  <si>
    <t>84875.16 Re-build Lift Station-L2</t>
  </si>
  <si>
    <t>20332.98 Repair Motor &amp; Valves-L/S 3</t>
  </si>
  <si>
    <t>2608.91 Hurricane Rita Lift Station Capital Repair-</t>
  </si>
  <si>
    <t>721.84 P51 MYERS PUMP-147 LAKE ARROWHEAD</t>
  </si>
  <si>
    <t>824.53 P51 MYERS PUMP-143 WAURIKA</t>
  </si>
  <si>
    <t>732.09 P51 MYERS PUMP-7207 SHAWNEE CIR</t>
  </si>
  <si>
    <t>656.86 P51 MYERS PUMP-143 SUNRAY</t>
  </si>
  <si>
    <t>1308.9 Dialer-L/S No. 1</t>
  </si>
  <si>
    <t>1129.48 Dialer-L/S No. 2</t>
  </si>
  <si>
    <t>1115.16 Dialer-L/S No. 3</t>
  </si>
  <si>
    <t>1021.37 Dialer-L/S No. 6</t>
  </si>
  <si>
    <t>2492.78 Dialer-L/S No. 1</t>
  </si>
  <si>
    <t>2492.78 Dialer-L/S No. 2</t>
  </si>
  <si>
    <t>2492.78 Dialer-L/S No. 3</t>
  </si>
  <si>
    <t>2492.78 Dialer-L/S No.</t>
  </si>
  <si>
    <t>2492.78 Dialer-L/S No. 6</t>
  </si>
  <si>
    <t>1117.83 REBUILT PUMPS - CAPITAL REPAIR-BDES SURFACE WATER</t>
  </si>
  <si>
    <t>2227.95 BOOSTER PUMP CAPITAL REPAIR-CROW 1 ACRES BLUEGRASS</t>
  </si>
  <si>
    <t>660.94 GOULD PUMP WE 1512 HH-BDES SURFACE WATER PLANT (U1</t>
  </si>
  <si>
    <t>9521.65 2 WELL PUMPS-CESH WWTP (S1)</t>
  </si>
  <si>
    <t>1567.26 CHLORINATOR PUMPS-CNES SURFACE WATER PLANT (U1)</t>
  </si>
  <si>
    <t>1124.35 WATER TREATMENT PUMP AND TANK-RORH PLANT (U1)</t>
  </si>
  <si>
    <t>629.31 COLORIMETER-BDES SURFACE WATER PLANT (U1)</t>
  </si>
  <si>
    <t>405.83 STENNER PUMP-COMANCHE COVE BPS 1 (P1)</t>
  </si>
  <si>
    <t>430.1 STENNER PUMP-OTSH SURFACE WATER 1 (U1)</t>
  </si>
  <si>
    <t>3628.48 WATER TREATMENT EQUIPMENT-BDES SURFACE WATER PLANT</t>
  </si>
  <si>
    <t>2070 NEW WATER LINES PLAN-INDISTRICT BDES</t>
  </si>
  <si>
    <t>4625.44 NEW WATER LINES-INDISTRICT PLUM CREEK</t>
  </si>
  <si>
    <t>6002.84 NEW WATER LINES-INDISTRICT PLUM CREEK</t>
  </si>
  <si>
    <t>1409.35 NEW WATER LINES-29722 BROWNSVILLE</t>
  </si>
  <si>
    <t>47.11 NEW METER BOX W/LID-106 WATERFRONT</t>
  </si>
  <si>
    <t>32.97 NEW METER BOX W/LID-315 GREENFIELD</t>
  </si>
  <si>
    <t>50.98 NEW METER BOX W/LID-7864 DOUBLE BRIDGE RD</t>
  </si>
  <si>
    <t>158.61 NEW METER BOX W/LID-138 HIGH POINT RD</t>
  </si>
  <si>
    <t>37 NEW METER BOX W/LID-INDISTRICT RYWD</t>
  </si>
  <si>
    <t>30.49 NEW METER BOX W/LID-129-20 TRISTAN 3</t>
  </si>
  <si>
    <t>68.8 NEW METER BOX W/LID-6204 SKY RD</t>
  </si>
  <si>
    <t>230.34 REPLACED WATER SERVICE TAP-811 PINE FOREST DR</t>
  </si>
  <si>
    <t>52.67 NEW METER BOX W/LID-375 COMANCHE</t>
  </si>
  <si>
    <t>52.67 NEW METER BOX W/LID-LOT 48 SEMINOLE</t>
  </si>
  <si>
    <t>52.67 NEW METER BOX W/LID-INDISTRICT HVOF</t>
  </si>
  <si>
    <t>447.97 NEW WATER SERVICE TAP-4012 DANIELS PLACE</t>
  </si>
  <si>
    <t>60.63 NEW METER BOX W/LID-5528 LAKEVIEW DR</t>
  </si>
  <si>
    <t>58.92 NEW METER BOX W/LID-6724 SKY RD</t>
  </si>
  <si>
    <t>19.42 NEW METER BOX W/LID-3224 LAKE DR</t>
  </si>
  <si>
    <t>39.17 NEW METER BOX W/LID-2604 W HIGHLAND DR</t>
  </si>
  <si>
    <t>49.05 NEW METER BOX W/LID-9420 GINA</t>
  </si>
  <si>
    <t>21.28 NEW METER BOX W/LID-2413 KNOTTINGHAM L13 B24</t>
  </si>
  <si>
    <t>645.57 NEW WATER SERVICE TAP-9039 CRYSTAL SPRINGS DR</t>
  </si>
  <si>
    <t>64.68 NEW METER BOX W/LID-5907 TIN TOP</t>
  </si>
  <si>
    <t>46.2 NEW METER BOX W/LID-24-16 HOLIDAY SHORES</t>
  </si>
  <si>
    <t>72.05 NEW METER BOX W/LID-3102 ELMWOOD</t>
  </si>
  <si>
    <t>72.05 NEW METER BOX W/LID-3022 ELMWOOD</t>
  </si>
  <si>
    <t>72.05 NEW METER BOX W/LID-2604 SHADWOOD</t>
  </si>
  <si>
    <t>1057.22 DO METER-BDES SURFACE WATER PLANT (U1)</t>
  </si>
  <si>
    <t>531.59 2 WELL METER inch-COMANCHE COVE WELL 5 (W5)</t>
  </si>
  <si>
    <t>498.75 3 WELL METER CAPITAL REPAIR inch-HYSS WELL 1 (W1)</t>
  </si>
  <si>
    <t>9604.61 FIRE HYDRANT-INDISTRICT PLUM CREEK</t>
  </si>
  <si>
    <t>415.53 NEW PHONE RELAY-COMANCHE COVE WELL 3 (W3)</t>
  </si>
  <si>
    <t>862.5 NEW SEWER LINES PLAN-INDISTRICT CESH</t>
  </si>
  <si>
    <t>2070 NEW SEWER LINES PLAN-INDISTRICT BDES</t>
  </si>
  <si>
    <t>1135.43 NEW SEWER LINES-INDISTRICT BDES</t>
  </si>
  <si>
    <t>108.16 SEWER CLAMP METER-DHIC WWTP 1 (S1)</t>
  </si>
  <si>
    <t>716.62 P51 MYERS PUMP-134 LAKE CREEK</t>
  </si>
  <si>
    <t>698.75 P51 MYERS PUMP-201 WOODCANYON PL</t>
  </si>
  <si>
    <t>810.02 P-52 1/2 HP EFFLUENT PUMP-200 PINNACLE CLUB DR</t>
  </si>
  <si>
    <t>557.75 P51 MYERS PUMP-108 THRUSH</t>
  </si>
  <si>
    <t>936.32 P51 MYERS PUMP-LOT 86 SEC H</t>
  </si>
  <si>
    <t>627.08 P51 MYERS PUMP-7112 BROKEN BOW</t>
  </si>
  <si>
    <t>787.78 P51 MYERS PUMP-249 SUNRAY</t>
  </si>
  <si>
    <t>712.03 P51 MYERS PUMP-206 ST ANDREWS DR</t>
  </si>
  <si>
    <t>20.48 P-52 1/2 HP EFFLUENT PUMP-108 CREE</t>
  </si>
  <si>
    <t>959.65 P-102 MYERS PUMP-118 COLONIAL DR</t>
  </si>
  <si>
    <t>1354.7 P-102 MYERS PUMP-108 CREE</t>
  </si>
  <si>
    <t>1007.51 P-102 MYERS PUMP-133 COLONIAL DR</t>
  </si>
  <si>
    <t>1484.84 NEW SEWER SERVICE TAP-114 ST ANNE'S DR</t>
  </si>
  <si>
    <t>889.17 P-52 1/2 HP EFFLUENT PUMP-113 ST ANDREWS DR</t>
  </si>
  <si>
    <t>608.63 P7 SEWER PUMP-CESH WWTP (S1)</t>
  </si>
  <si>
    <t>1877.37 LMI PUMP-HVOF SEWER 1 (S1)</t>
  </si>
  <si>
    <t>2687.53 2 K-10-MS BLOWERS-CHAMPIONS GLEN WWTP 1 (S1)</t>
  </si>
  <si>
    <t>2126.78 CAPITAL PUMP REPAIR-LAKE VILL OF L MED BPS 1 (P1)</t>
  </si>
  <si>
    <t>2403.25 BOOSTER PUMP-STONECREST BPS1 (P3)</t>
  </si>
  <si>
    <t>1802.71 STENNER PUMPS-LAKE VILL OF L MED WELL 1 (W1)</t>
  </si>
  <si>
    <t>1663.74 LMI PUMP-DHIC WATER PLANT WELL 2 (W2)</t>
  </si>
  <si>
    <t>3815.6 STORAGE TANK-CTFT WELL 1 (W1)</t>
  </si>
  <si>
    <t>1640.54 NEW WATER MAINS-110 CHOCTAW</t>
  </si>
  <si>
    <t>85.92 NEW METER BOX W/LID-325 LAKEFRONT DR</t>
  </si>
  <si>
    <t>86.22 NEW METER BOX W/LID-9201 MARIANNA WAY</t>
  </si>
  <si>
    <t>212.62 NEW WATER SERVICE TAP-4823 HORSESHOE DR</t>
  </si>
  <si>
    <t>105.73 NEW METER BOX W/LID-174 TEJAS TRL</t>
  </si>
  <si>
    <t>42.22 NEW METER BOX W/LID-2-725 SIOUX</t>
  </si>
  <si>
    <t>12.59 NEW METER BOX W/LID-2800 PINOAK ST</t>
  </si>
  <si>
    <t>65.53 NEW WATER SERVICE TAP-193 HIDEAWAY LOOP</t>
  </si>
  <si>
    <t>65.53 NEW WATER SERVICE TAP-104 BRIERWOOD DR</t>
  </si>
  <si>
    <t>25.85 NEW METER BOX W/LID-3817 HORSESHOE TRL</t>
  </si>
  <si>
    <t>25.85 NEW METER BOX W/LID-3815 HORSESHOE TRL</t>
  </si>
  <si>
    <t>22.47 NEW METER BOX W/LID-3813 HORSESHOE TRL</t>
  </si>
  <si>
    <t>22.47 NEW METER BOX W/LID-1836 PORTS O CALL</t>
  </si>
  <si>
    <t>22.47 NEW METER BOX W/LID-1838 PORTS O CALL</t>
  </si>
  <si>
    <t>97.93 NEW METER BOX W/LID-3819 MONTGOMERY DR</t>
  </si>
  <si>
    <t>163.43 NEW METER BOX W/LID-4970 TIN TOP</t>
  </si>
  <si>
    <t>25.18 NEW METER BOX W/LID-2810 SYCAMORE</t>
  </si>
  <si>
    <t>21.97 NEW METER BOX W/LID-1810 RICKY ST</t>
  </si>
  <si>
    <t>12.59 NEW METER BOX W/LID-3708 PECAN GROVE</t>
  </si>
  <si>
    <t>33.61 NEW METER BOX W/LID-29614 DEVERON DR</t>
  </si>
  <si>
    <t>13.86 NEW METER BOX W/LID-1809 RANGEWAY DR</t>
  </si>
  <si>
    <t>13.86 NEW METER BOX W/LID-409 WESTERN LAKE DR</t>
  </si>
  <si>
    <t>22.47 NEW METER BOX W/LID-113 GRANBURY CT</t>
  </si>
  <si>
    <t>96.06 NEW METER BOX W/LID-4823 HORSESHOE DR</t>
  </si>
  <si>
    <t>53.36 NEW METER BOX W/LID-3300 LAKE DR</t>
  </si>
  <si>
    <t>24.26 NEW METER BOX W/LID-4774 BRASOS CT</t>
  </si>
  <si>
    <t>117.8 NEW METER BOX W/LID-21510 QUAIL RUN</t>
  </si>
  <si>
    <t>989.35 3 WELL METER inch-IVANHOE WELL 2 (W2)</t>
  </si>
  <si>
    <t>4575 pump-SOUTHERN ACRES BPS #1</t>
  </si>
  <si>
    <t>754 P51 MYERS PUMP-7142 SHAWNEE CIR</t>
  </si>
  <si>
    <t>610.75 P51 MYERS PUMP-109 CARIBBEAN CIR</t>
  </si>
  <si>
    <t>908.63 P-52 EFFLUENT PUMP-162 BUFFALO SPRINGS</t>
  </si>
  <si>
    <t>722.39 P51 MYERS PUMP-203 LONGHORN RD</t>
  </si>
  <si>
    <t>749.58 P51 MYERS PUMP-142 DEER PARK LOOP</t>
  </si>
  <si>
    <t>6401.23 SEWER PUMP - CAPITAL REPAIR-CNES SURFACE WATER PLA</t>
  </si>
  <si>
    <t>642.96 SEWER PUMP-TGWD@TEXOMA LS 5 (L5)</t>
  </si>
  <si>
    <t>70591.98 WELL-</t>
  </si>
  <si>
    <t>426.59 REPLACE CHK VALVES AT WELL-</t>
  </si>
  <si>
    <t>369.28 REPLACE CHK VALVES AT WELL-</t>
  </si>
  <si>
    <t>34531.85 WET WELL COATING-</t>
  </si>
  <si>
    <t>4684.68 WELL DESIGNS-</t>
  </si>
  <si>
    <t>672.76 REPLACE GATE VALVE AT WELL-</t>
  </si>
  <si>
    <t>8613.02 CAPITAL WELL REPAIR-</t>
  </si>
  <si>
    <t>19110 CAPITAL WELL REPAIR-</t>
  </si>
  <si>
    <t>717.74 CAP WELL REPAIR-</t>
  </si>
  <si>
    <t>3420.44 BOOSTER PUMP-</t>
  </si>
  <si>
    <t>2287.69 BOOSTER PUMP-</t>
  </si>
  <si>
    <t>2732.73 BOOSTER PUMP-</t>
  </si>
  <si>
    <t>4528.52 BOOSTER PUMP-</t>
  </si>
  <si>
    <t>314.31 REPLACED CHK VALVE ON STENNER PUMP-</t>
  </si>
  <si>
    <t>1683.07 4 CYCLE VALVE ON BOOSTER PUMP inch-BDES SURFACE WA</t>
  </si>
  <si>
    <t>907.64 LMI PUMP-CESH SURFACT WATER PLANT (U1)</t>
  </si>
  <si>
    <t>1332.06 STENNER PUMPS-TGWD@TEXOMA STANDPIPE (E1)</t>
  </si>
  <si>
    <t>1316.5 DRUM SCALE FOR POLYPHOSPHATE-LAKE VILLAGES OF L ME</t>
  </si>
  <si>
    <t>8595.98 CAPITAL ELECTRICAL REPAIR-INDISTRICT LMSH</t>
  </si>
  <si>
    <t>734.94 REPLACE SOLENOID VALVE-</t>
  </si>
  <si>
    <t>1167.63 REPLACE SOLENOID VALVE-</t>
  </si>
  <si>
    <t>716.2 MOTOR/HEATERS-</t>
  </si>
  <si>
    <t>1272.7 STARTER/SWITCH-GUN CLUB/WESTSIDE W1</t>
  </si>
  <si>
    <t>604.91 CONTROL RELAY-</t>
  </si>
  <si>
    <t>390380.45 Ground Storage Tank</t>
  </si>
  <si>
    <t>50340.64 Ground Storage Tank</t>
  </si>
  <si>
    <t>38220 Ground Storage Tank</t>
  </si>
  <si>
    <t>1654.53 VALVES ON TANKS-</t>
  </si>
  <si>
    <t>21450 Ground Storage Tank</t>
  </si>
  <si>
    <t>9573.63 REPLACED PIPING IN WATER MAIN-</t>
  </si>
  <si>
    <t>4065.74 REPLACED PIPING IN WATER MAIN-</t>
  </si>
  <si>
    <t>2716.69 REPLACED PIPING IN WATER MAIN-</t>
  </si>
  <si>
    <t>828.01 REPLACED PIPING IN WATER MAIN-</t>
  </si>
  <si>
    <t>1102.54 REPLACED PIPING IN WATER MAIN-</t>
  </si>
  <si>
    <t>1346.36 REPLACED PIPING IN WATER MAIN-</t>
  </si>
  <si>
    <t>976 REPLACED PIPING IN WATER MAIN-</t>
  </si>
  <si>
    <t>3000.17 REPLACED PIPING IN WATER MAIN-</t>
  </si>
  <si>
    <t>1097 REPLACED PIPING IN WATER MAIN-</t>
  </si>
  <si>
    <t>2092.04 REPLACED PIPING IN WATER MAIN-</t>
  </si>
  <si>
    <t>456.11 REPLACED PIPING IN WATER MAIN-</t>
  </si>
  <si>
    <t>777.39 REPLACED PIPING IN WATER MAIN-</t>
  </si>
  <si>
    <t>1262.86 REPLACED PIPING IN WATER MAIN-</t>
  </si>
  <si>
    <t>2731.56 REPLACED PIPING IN WATER MAIN-</t>
  </si>
  <si>
    <t>645.56 REPLACED PIPING IN WATER MAIN-</t>
  </si>
  <si>
    <t>764.63 REPLACED PIPING IN WATER MAIN-</t>
  </si>
  <si>
    <t>163.15 REPLACED PIPING IN WATER MAIN-</t>
  </si>
  <si>
    <t>225.02 REPLACED PIPING IN WATER MAIN-</t>
  </si>
  <si>
    <t>183.15 REPLACED PIPING IN WATER MAIN-</t>
  </si>
  <si>
    <t>186.15 REPLACED PIPING IN WATER MAIN-</t>
  </si>
  <si>
    <t>2503.4 REPLACED PIPING IN WATER MAIN-</t>
  </si>
  <si>
    <t>950.63 REPLACED PIPING IN WATER MAIN-</t>
  </si>
  <si>
    <t>812.76 REPLACED PIPING IN WATER MAIN-</t>
  </si>
  <si>
    <t>1016.88 REPLACED PIPING IN WATER MAIN-</t>
  </si>
  <si>
    <t>226.04 REPLACED PIPING IN WATER MAIN-</t>
  </si>
  <si>
    <t>481.7 REPLACED PIPING IN WATER MAIN-</t>
  </si>
  <si>
    <t>249.24 REPLACED PIPING IN WATER MAIN-</t>
  </si>
  <si>
    <t>328.48 REPLACED PIPING IN WATER MAIN-</t>
  </si>
  <si>
    <t>359.6 REPLACED PIPING IN WATER MAIN-</t>
  </si>
  <si>
    <t>192.07 REPLACED PIPING IN WATER MAIN-</t>
  </si>
  <si>
    <t>406.68 REPLACED PIPING IN WATER MAIN-</t>
  </si>
  <si>
    <t>502.73 REPLACED PIPING IN WATER MAIN-</t>
  </si>
  <si>
    <t>1486.1 CAP REPAIR WATER MAIN-</t>
  </si>
  <si>
    <t>1095.08 REPLACED PIPING IN WATER MAIN-</t>
  </si>
  <si>
    <t>590.54 REPLACED PIPING IN WATER MAIN-</t>
  </si>
  <si>
    <t>1793.74 NEW WATER MAINS-INDISTRICT HVOF (ARAPHAHO)</t>
  </si>
  <si>
    <t>611.63 REPLACED PIPING IN WATER MAIN-</t>
  </si>
  <si>
    <t>1107.23 REPLACED PIPING IN WATER MAIN-</t>
  </si>
  <si>
    <t>1791.37 REPLACED PIPING IN WATER MAIN-</t>
  </si>
  <si>
    <t>1193.22 REPLACED PIPING IN WATER MAIN-</t>
  </si>
  <si>
    <t>780.93 REPLACED PIPING IN WATER MAIN-</t>
  </si>
  <si>
    <t>799.08 REPLACED PIPING IN WATER MAIN-</t>
  </si>
  <si>
    <t>4445.73 NEW WATER MAINS-INDISTRICT SDSH (RICHARD DR)</t>
  </si>
  <si>
    <t>795.34 REPLACED PIPING IN WATER MAIN-</t>
  </si>
  <si>
    <t>1077.67 REPLACED PIPING IN WATER MAIN-</t>
  </si>
  <si>
    <t>697.91 REPLACED PIPING IN WATER MAIN-</t>
  </si>
  <si>
    <t>579.13 REPLACE WATER SERVICE TAP-</t>
  </si>
  <si>
    <t>446.28 REPLACE WATER SERVICE TAP-</t>
  </si>
  <si>
    <t>1053.76 REPLACE WATER SERVICE TAP-</t>
  </si>
  <si>
    <t>186.54 REPLACE WATER SERVICE TAP-</t>
  </si>
  <si>
    <t>476.5 REPLACE WATER SERVICE TAP-</t>
  </si>
  <si>
    <t>301.65 REPLACE WATER SERVICE TAP-</t>
  </si>
  <si>
    <t>1277.66 REPLACE WATER SERVICE TAP-</t>
  </si>
  <si>
    <t>185.64 REPLACE WATER SERVICE TAP-</t>
  </si>
  <si>
    <t>224.21 REPLACE WATER SERVICE TAP-</t>
  </si>
  <si>
    <t>901.53 REPLACE WATER SERVICE TAP-</t>
  </si>
  <si>
    <t>54.6 REPLACE WATER SERVICE TAP-</t>
  </si>
  <si>
    <t>186.69 REPLACE WATER SERVICE TAP-</t>
  </si>
  <si>
    <t>240.84 REPLACE WATER SERVICE TAP-</t>
  </si>
  <si>
    <t>325.24 REPLACE WATER SERVICE TAP-</t>
  </si>
  <si>
    <t>217.51 REPLACE WATER SERVICE TAP-</t>
  </si>
  <si>
    <t>98.14 REPLACE WATER SERVICE TAP-</t>
  </si>
  <si>
    <t>80.36 NEW METER BOX W/LID-108 BEACHWOOD CIR</t>
  </si>
  <si>
    <t>528.02 REPLACE WATER SERVICE TAP-</t>
  </si>
  <si>
    <t>111.51 REPLACE WATER SERVICE TAP-</t>
  </si>
  <si>
    <t>221.82 REPLACE WATER SERVICE TAP-</t>
  </si>
  <si>
    <t>352.01 REPLACE WATER SERVICE TAP-</t>
  </si>
  <si>
    <t>445.25 REPLACE WATER SERVICE TAP-</t>
  </si>
  <si>
    <t>111.99 REPLACE WATER SERVICE TAP-</t>
  </si>
  <si>
    <t>137.59 REPLACE WATER SERVICE TAP-</t>
  </si>
  <si>
    <t>961.13 REPLACE WATER SERVICE TAP-</t>
  </si>
  <si>
    <t>13.86 NEW METER BOX W/LID-513 WILDEWOOD DR</t>
  </si>
  <si>
    <t>310.12 REPLACE WATER SERVICE TAP-</t>
  </si>
  <si>
    <t>154.7 REPLACE WATER SERVICE TAP-</t>
  </si>
  <si>
    <t>24.91 REPLACE WATER SERVICE TAP-</t>
  </si>
  <si>
    <t>205.7 REPLACE WATER SERVICE TAP-</t>
  </si>
  <si>
    <t>77 REPLACE WATER SERVICE TAP-</t>
  </si>
  <si>
    <t>118.73 REPLACE WATER SERVICE TAP-</t>
  </si>
  <si>
    <t>136.04 REPLACE WATER SERVICE TAP-</t>
  </si>
  <si>
    <t>157.09 REPLACE WATER SERVICE TAP-</t>
  </si>
  <si>
    <t>797.55 REPLACE WATER SERVICE TAP-</t>
  </si>
  <si>
    <t>423.15 REPLACE WATER SERVICE TAP-</t>
  </si>
  <si>
    <t>135.57 REPLACE WATER SERVICE TAP-</t>
  </si>
  <si>
    <t>489.43 REPLACE WATER SERVICE TAP-</t>
  </si>
  <si>
    <t>16.7 NEW METER BOX W/LID-4613 VALLEY VIEW CIR</t>
  </si>
  <si>
    <t>232.79 REPLACE WATER SERVICE TAP-</t>
  </si>
  <si>
    <t>32.34 NEW METER BOX W/LID-639 SHERWOOD FOREST N</t>
  </si>
  <si>
    <t>13.86 NEW METER BOX W/LID-8328 APOLLO DR</t>
  </si>
  <si>
    <t>30.49 NEW METER BOX W/LID-303 BISHOP</t>
  </si>
  <si>
    <t>47.11 NEW METER BOX W/LID-350 N CLYDE CLIFTON</t>
  </si>
  <si>
    <t>30.49 NEW METER BOX W/LID-221 N CLYDE CLIFTON RD</t>
  </si>
  <si>
    <t>47.11 NEW METER BOX W/LID-RT 3 BOX 17A</t>
  </si>
  <si>
    <t>32.42 NEW METER BOX W/LID-LOT 31 BLK 31</t>
  </si>
  <si>
    <t>357.62 REPLACE WATER SERVICE TAP-</t>
  </si>
  <si>
    <t>241.24 REPLACE WATER SERVICE TAP-</t>
  </si>
  <si>
    <t>13.86 NEW METER BOX W/LID-3816 HEDGEROW</t>
  </si>
  <si>
    <t>60.61 NEW METER BOX W/LID-143 BEACHWOOD DR</t>
  </si>
  <si>
    <t>29.21 NEW WATER SERVICE TAP-18301 PEACEFUL WOODS DR</t>
  </si>
  <si>
    <t>13.86 NEW METER BOX W/LID-3424 TAHITIAN CT</t>
  </si>
  <si>
    <t>33.61 NEW METER BOX W/LID-1204 HIDDEN COVE</t>
  </si>
  <si>
    <t>13.86 NEW METER BOX W/LID-164 LYNN CREEK DR</t>
  </si>
  <si>
    <t>47.11 NEW METER BOX W/LID-18941 ALLEN RANCH RD</t>
  </si>
  <si>
    <t>53.36 NEW METER BOX W/LID-LAKEWAY HARBOR</t>
  </si>
  <si>
    <t>43.49 NEW METER BOX W/LID-22664 BRIERWOOD DR</t>
  </si>
  <si>
    <t>53.36 NEW METER BOX W/LID-124 W 121</t>
  </si>
  <si>
    <t>63.74 NEW METER BOX W/LID-102 BEAUTIFUL HILLS</t>
  </si>
  <si>
    <t>13.86 NEW METER BOX W/LID-1304 PORTS O CALL DR</t>
  </si>
  <si>
    <t>36.45 NEW METER BOX W/LID-RT 4 BOX 13</t>
  </si>
  <si>
    <t>23.74 NEW METER BOX W/LID-7-A JOANNE TRL</t>
  </si>
  <si>
    <t>23.74 NEW METER BOX W/LID-10305 ORE DR</t>
  </si>
  <si>
    <t>30.89 NEW METER BOX W/LID-22112 LOUNETTE</t>
  </si>
  <si>
    <t>438.48 1 1/2 WELL METER-BDES SURFACE WATER PLANT (U1)</t>
  </si>
  <si>
    <t>421.25 1 1/2  WELL METER-MARKUM RANCH WELL 2 (W2)</t>
  </si>
  <si>
    <t>880.13 CAPITAL PROCESS METER REPAIR-CNES SURFACE WATER PL</t>
  </si>
  <si>
    <t>33910.55 MCC BUILDING FOR WWTP-</t>
  </si>
  <si>
    <t>1505.4 NEW SEWER LINES-INDISTRICT HVOL</t>
  </si>
  <si>
    <t>753.68 P51 MYERS PUMP-121 WHITEFACE</t>
  </si>
  <si>
    <t>670 P51 MYERS PUMP-7147 NAVAJO</t>
  </si>
  <si>
    <t>718.5 P51 MYERS PUMP-221 HUNTOON TRL</t>
  </si>
  <si>
    <t>1035 P-102 MYERS PUMP-113 WATERFRONT DR</t>
  </si>
  <si>
    <t>794.48 P51 MYERS PUMP-156 FARGO</t>
  </si>
  <si>
    <t>260.45 NEW SEWER SERVICE TAP-129 LITTLE RIVER BEND</t>
  </si>
  <si>
    <t>782.64 P51 MYERS PUMP-127 LAKE CREEK</t>
  </si>
  <si>
    <t>1177.91 NEW SEWER SERVICE TAP-137 PINEHURST DR</t>
  </si>
  <si>
    <t>796.25 P51 MYERS PUMP-308-D LAKESIDE LOOP</t>
  </si>
  <si>
    <t>689.58 P51 MYERS PUMP-111 PECOS</t>
  </si>
  <si>
    <t>731.91 P51 MYERS PUMP-224 ST ANDREWS E</t>
  </si>
  <si>
    <t>972.74 P-102 MYERS PUMP-108 PINNACLE CLUB DR</t>
  </si>
  <si>
    <t>811.78 P-52 EFFLUENT PUMP-105 GERONIMO TRL</t>
  </si>
  <si>
    <t>4575.5 1/2 HP PUMP-INDISTRICT CESH</t>
  </si>
  <si>
    <t>479 CAP REPAIR; STARTER ON PUMP-</t>
  </si>
  <si>
    <t>4609.55 SEWER PUMP-STRATHDON L/S (L3)</t>
  </si>
  <si>
    <t>1581.87 SEWER PUMP-CESH WWTP (S1)</t>
  </si>
  <si>
    <t>9105.75 2 NEW BLOWERS-CESH WWTP (S1)</t>
  </si>
  <si>
    <t>496.36 PIPE FOR CHLORINE-</t>
  </si>
  <si>
    <t>2623.89 **CAPITAL IMPROVEMENT TO WELL-SRSE WELL 1 (W1)</t>
  </si>
  <si>
    <t>608.4 INSTALLED BOOSTER PUMP-GUN CLUB/WSDE BPS 1 (P1)</t>
  </si>
  <si>
    <t>878.38 CAPITAL REPAIR ON CHLORINE PUMP-DHIC/INV CR WELL 3</t>
  </si>
  <si>
    <t>2138.75 CHEM FEED SYSTEM FOR THE ANTISCALANT-RORH PLANT (U</t>
  </si>
  <si>
    <t>556 CAP REPAIR ON CHLORINATOR-ADSH BPS 1 (P1)</t>
  </si>
  <si>
    <t>5929.8 NEW WIRE FOR SEA WALL TO PUMP IN LAKE-CNES SURF WA</t>
  </si>
  <si>
    <t>1148.61 REWIRE CONTROL/TC120-DHIC/INV CR WELL 4 (W4)</t>
  </si>
  <si>
    <t>2499.41 WATER ELECTRICAL-CESH SURF WATER (U1)</t>
  </si>
  <si>
    <t>3233.2 Water Electrical Systems</t>
  </si>
  <si>
    <t>19308.56 WATER ELECTRICAL-LMSH WELL 1 (W1)</t>
  </si>
  <si>
    <t>99058.57 GST-WESTVIEW WELL 4</t>
  </si>
  <si>
    <t>80592.3 Ground Storage Tank</t>
  </si>
  <si>
    <t>51549.57 GST-CAMELOT FOREST</t>
  </si>
  <si>
    <t>42466.93 GST-COLDSPRING TERR; SOUTH DIV</t>
  </si>
  <si>
    <t>835.5 GST-CAPITAL REPAIR-SDSH WELL 3 (W3)</t>
  </si>
  <si>
    <t>1235.46 CAPITAL REPAIR TO HYDROPNEUMATIC TANK-INDISTRICT G</t>
  </si>
  <si>
    <t>931.5 WATER MAIN CAPITAL REPAIR-INDISTRICT DHIC</t>
  </si>
  <si>
    <t>1347.57 WATER MAIN CAPITAL REPAIR-INDISTRICT HAWR</t>
  </si>
  <si>
    <t>3017.77 WATER MAIN EXTENSION-INDISTRICT COCV</t>
  </si>
  <si>
    <t>1939.38 WATER MAIN EXTENSION-INDISTRICT HVOL</t>
  </si>
  <si>
    <t>1121.38 WATER MAIN CAPITAL REPAIR-1500 VALLEY VIEW</t>
  </si>
  <si>
    <t>1742.36 WATER MAIN EXTENSION-INDISTRICT COCV</t>
  </si>
  <si>
    <t>2675.11 WATER MAIN CAPITAL REPAIR-10551 BUCCANEER PT</t>
  </si>
  <si>
    <t>747.44 WATER MAIN CAPITAL REPAIR-INDISTRICT HVOF</t>
  </si>
  <si>
    <t>563.02 WATER MAIN CAPITAL REPAIR-INDISTRICT HVOF</t>
  </si>
  <si>
    <t>856.81 WATER MAIN CAPITAL REPAIR-INDISTRICT HVOF</t>
  </si>
  <si>
    <t>978.78 WATER MAIN CAPITAL REPAIR-INDISTRICT HVOF</t>
  </si>
  <si>
    <t>1267.4 WATER MAIN CAPITAL REPAIR-2908 MISTLETOE</t>
  </si>
  <si>
    <t>340.53 WATER MAIN CAPITAL REPAIR-INDISTRICT CNES</t>
  </si>
  <si>
    <t>1841.94 WATER MAIN CAPITAL REPAIR-INDISTRICT WDBH</t>
  </si>
  <si>
    <t>1500.24 WATER MAIN CAPITAL REPAIR-INDISTRICT CESH</t>
  </si>
  <si>
    <t>2301.52 WATER MAIN CAPITAL REPAIR-INDISTRICT PMCK</t>
  </si>
  <si>
    <t>29.3 NEW METER BOX W/LID-3510 FLINT ROCK</t>
  </si>
  <si>
    <t>34.4 NEW METER BOX W/LID-4737 VALLEYVIEW CIR</t>
  </si>
  <si>
    <t>34.3 NEW METER BOX W/LID-436 MESA TRL</t>
  </si>
  <si>
    <t>515.88 REPLACE WATER SERVICE TAP-12046 HAIRSTON #234</t>
  </si>
  <si>
    <t>679.96 REPLACED WATER SERVICE TAP-946 HOSS RD/LOT 37</t>
  </si>
  <si>
    <t>82.7 NEW METER BOX W/LID-2920 CR 805 B</t>
  </si>
  <si>
    <t>464.13 REPLACE WATER SERVICE TAP-12477 WILLOW #2700 PECAN</t>
  </si>
  <si>
    <t>157.76 NEW METER BOX W/LID-223 OKLAHOMA AVE</t>
  </si>
  <si>
    <t>63.24 NEW METER BOX W/LID-105 S 119D</t>
  </si>
  <si>
    <t>83.32 NEW METER BOX W/LID-278 CEDAR OAKS DR</t>
  </si>
  <si>
    <t>323.21 REPLACED WATER SERVICE TAP-11529 CR 525</t>
  </si>
  <si>
    <t>1472.83 REPLACED WATER SERVICE TAP-WWL34A</t>
  </si>
  <si>
    <t>171.87 REPLACE VALVES FOR TAP-HIGHSAW WELL 1 (W1)</t>
  </si>
  <si>
    <t>66.86 NEW METER BOX W/LID-1701 RIFLE RD</t>
  </si>
  <si>
    <t>89.6 NEW METER BOX W/LID (3@)-612 MT NEW TR WHH</t>
  </si>
  <si>
    <t>46.33 NEW METER BOX W/LID-4993 HITCHING POST DR</t>
  </si>
  <si>
    <t>36.45 NEW METER BOX W/LID-408 LONGHORN TR</t>
  </si>
  <si>
    <t>33.61 NEW METER BOX W/LID-102 KINGS ROW</t>
  </si>
  <si>
    <t>669.36 REPLACE WATER SERVICE TAP-29815 ATLANTIC</t>
  </si>
  <si>
    <t>29.23 NEW METER BOX W/LID-2407 MAYAPPLE</t>
  </si>
  <si>
    <t>92.86 NEW METER BOX W/LID-2406 RICE FLOWER DR</t>
  </si>
  <si>
    <t>47.11 NEW METER BOX W/LID-135 CHILLACOTHE TRL</t>
  </si>
  <si>
    <t>118.7 NEW METER BOX W/LID-2920 CEDARHILL</t>
  </si>
  <si>
    <t>61.22 NEW METER BOX W/LID-4401 MIMOSA</t>
  </si>
  <si>
    <t>232.15 REPLACED WATER SERVICE TAP-3708 WOODVIEW DR</t>
  </si>
  <si>
    <t>95.05 NEW METER BOX W/LID-236 PIONEER TRL</t>
  </si>
  <si>
    <t>16.7 NEW METER BOX W/LID-2725 LUISA LN</t>
  </si>
  <si>
    <t>537.34 2  WELL METER inch-RIDGECREST WELL 1 (W2)</t>
  </si>
  <si>
    <t>375.08 CAPITAL REPAIR TO WELL METER-INDISTRICT TGWD</t>
  </si>
  <si>
    <t>615.63 CAPITAL REPAIR FOR RAW METER-BDES SURF WATER (U1)</t>
  </si>
  <si>
    <t>706.76 HOUR METERS ON BOOSTER PUMPS-PMCK WELL 3 (W3)</t>
  </si>
  <si>
    <t>320.08 WELL METER CAPITAL RAPAIR-OTSH SURF WATER (U1)</t>
  </si>
  <si>
    <t>1221.5 CAPITAL REPAIR TO RADIO SIGNAL FOR RAW WATER PUMPS</t>
  </si>
  <si>
    <t>421.58 CAPITAL REPAIR TO RADIO SIGNAL FOR RAW WATER PUMPS</t>
  </si>
  <si>
    <t>556.24 CAP REPAIR SEWER- STARTING UNIT-TGWD AT TEXOMA L/S</t>
  </si>
  <si>
    <t>12527.99 DRIVE GEAR FOR WWTP-PINP SEWER PLANT (S1)</t>
  </si>
  <si>
    <t>1185.3 SEWER MAIN CAPITAL REPAIR-INDISTRICT HVOF</t>
  </si>
  <si>
    <t>1146.85 SEWER MAINS-INDISTRICT HVOL</t>
  </si>
  <si>
    <t>1117.8 NEW SEWER LINES-INDISTRICT CESH</t>
  </si>
  <si>
    <t>2010.78 REPLACE CHECK VALVES AT LIFTSTATION-BDES L/S 8 (L8</t>
  </si>
  <si>
    <t>873.65 P-52 HP EFFLUENT PUMP-132 PINNACLE CLUB DR</t>
  </si>
  <si>
    <t>758.39 P51 MYERS PUMP-RT 3 BOX 130 HP 24</t>
  </si>
  <si>
    <t>286.06 REPLACE SEWER TANK-LOT 210 SEC H HP</t>
  </si>
  <si>
    <t>1060.77 P-102 MYERS PUMP-140 PINNACLE CLUB CT</t>
  </si>
  <si>
    <t>1010.78 P-102 MYERS PUMP-24 ISLAND DR</t>
  </si>
  <si>
    <t>732.57 P51 MYERS PUMP-442 EAST CHEROKEE</t>
  </si>
  <si>
    <t>731.21 P51 MYERS PUMP-117 CARSON RD</t>
  </si>
  <si>
    <t>1265.99 GOULD PUMP WE 1512 HH-LOTS 224 &amp; 225 CHEYENNE</t>
  </si>
  <si>
    <t>899.38 P-102 MYERS PUMP-145 ST ANDREWS DR</t>
  </si>
  <si>
    <t>380.07 REPLACE SEWER TANK-LOT 103 SEC HP</t>
  </si>
  <si>
    <t>1027.45 P-102 MYERS PUMP-112 ST ANDREWS DR</t>
  </si>
  <si>
    <t>744.57 VALVE AT SEWER TREATMENT PLANT-CESH WWTP (S1)</t>
  </si>
  <si>
    <t>1632.97 CHLORINE STENNER PUMPS-PINP SEWER PLANT (S1)</t>
  </si>
  <si>
    <t>363.16 BACKFLOW PREVENTER-CESH WWTP (S1)</t>
  </si>
  <si>
    <t>323.73 BLOWER-PINP SEWER PLANT (S1)</t>
  </si>
  <si>
    <t>658161.3 NEW WELL-INDISTRICT FCAD WELL #3</t>
  </si>
  <si>
    <t>49469.74 WELL REPLACEMENT-WELL</t>
  </si>
  <si>
    <t>15976.74 CAPITAL WELL REPAIRS-WELL</t>
  </si>
  <si>
    <t>4851.45 CAPITAL WELL REPAIRS-WELL 1</t>
  </si>
  <si>
    <t>6023.72 CAPITAL WELL REPAIRS-WELL</t>
  </si>
  <si>
    <t>32900.01 CAPITAL WELL REPAIRS-WELL</t>
  </si>
  <si>
    <t>17206.8 CAPITAL WELL REPAIRS-WELL</t>
  </si>
  <si>
    <t>9564.56 CAPITAL WELL REPAIRS-WELL 1</t>
  </si>
  <si>
    <t>11505 CAPITAL WELL REPAIRS-WELL 2</t>
  </si>
  <si>
    <t>22526.47 CAPITAL WELL REPAIRS-WELL</t>
  </si>
  <si>
    <t>4446.8 4 SUBMERSIBLE PUMP inch-CESH SURFACE WATER PLANT (</t>
  </si>
  <si>
    <t>3822 PUMP PANEL-RIVER OAKS W1</t>
  </si>
  <si>
    <t>8362.15 5 HP PUMP-WELL</t>
  </si>
  <si>
    <t>3697.15 REPLACE WELL PUMP-WELL 1</t>
  </si>
  <si>
    <t>2261.53 PUMP REPLACEMENT-INDISTRICT COCV</t>
  </si>
  <si>
    <t>12360.5 REPLACE PUMP-BPS</t>
  </si>
  <si>
    <t>7806 REPLACE PUMPING EQUIPMENT-SDSH WELL 13 (W13)</t>
  </si>
  <si>
    <t>33560.17 WATER TREATMENT EQUIP-INDISTRICT CESH</t>
  </si>
  <si>
    <t>4645.64 CHLORINE TANK AND PUMP-BPS 1</t>
  </si>
  <si>
    <t>649.51 STENNER PUMP-PMCK WELL 3 (W3)</t>
  </si>
  <si>
    <t>141981.64 WATER ELECTRICAL-WATER PLANT</t>
  </si>
  <si>
    <t>38828.24 ELECTRICAL AT PUMP STATION-RIVER OAKS W1</t>
  </si>
  <si>
    <t>2927.87 WATER ELECTRICAL-GSPT WELL 2 (W2)</t>
  </si>
  <si>
    <t>1298.37 WATER ELECTRICAL-BPS</t>
  </si>
  <si>
    <t>743.58 MERCOID PRESSURE SWITCH-HVOL WELL 1 (W1)</t>
  </si>
  <si>
    <t>2176.18 GENERATOR REPAIR-WIRING-INDISTRICT DHIC</t>
  </si>
  <si>
    <t>546.5 PHASE MONITORS WELLS 1 &amp; 2-PMCK WELL 1 (W1)</t>
  </si>
  <si>
    <t>70960.86 Ground Storage Tank</t>
  </si>
  <si>
    <t>19138.29 1500 GALLON HYDRO TANK-INDISTRICT LYHR</t>
  </si>
  <si>
    <t>1561.56 PAINT STORAGE TANK-INDISTRICT HBES</t>
  </si>
  <si>
    <t>7591.56 Ground Storage Tank Replacement</t>
  </si>
  <si>
    <t>17472.29 PIPING-RIVER OAKS W1</t>
  </si>
  <si>
    <t>313225.52 WATERLINE WORK (LMSH TO HVOM)-INDISTRICT LMSH</t>
  </si>
  <si>
    <t>167883.25 WATER MAINS-INDISTRICT HVOF</t>
  </si>
  <si>
    <t>146806.91 WATER MAINS-INDISTRICT HVOL</t>
  </si>
  <si>
    <t>6683.53 MAKE VAULT AROUND CHECK VALVE-INDISTRICT PMCK</t>
  </si>
  <si>
    <t>595.68 WATER MAIN TIE IN-INDISTRICT CNES</t>
  </si>
  <si>
    <t>639.59 CAPITAL WATER MAIN REPAIR-INDISTRICT HVOF</t>
  </si>
  <si>
    <t>709.62 CAPITAL WATER MAIN REPAIR-37 WATERFRONT</t>
  </si>
  <si>
    <t>499.36 INSTALLED VALVES-29123 HIDDEN LAKE CT</t>
  </si>
  <si>
    <t>757.38 CAPITAL WATER MAIN REPAIR-INDISTRICT LMSH-PENINSUL</t>
  </si>
  <si>
    <t>1208.32 CAPITAL WATER MAIN REPAIR-INDISTRICT LMSH-BEACH SH</t>
  </si>
  <si>
    <t>715.06 CAPITAL WATER MAIN REPAIR-INDISTRICT LMSH-HILLTOP</t>
  </si>
  <si>
    <t>442.5 CAPITAL WATER MAIN REPAIR-INDISTRICT LMSH</t>
  </si>
  <si>
    <t>879.8 CAPITAL WATER MAIN REPAIR-INDISTRICT HVOF</t>
  </si>
  <si>
    <t>783.9 REPLACED SERVICE LINE-29903 DENTON</t>
  </si>
  <si>
    <t>3517.8 BUILT METER VAULT-150 PRECISION DR</t>
  </si>
  <si>
    <t>194.97 REBUILT TAP-29-35 CALLENDAR LAKE</t>
  </si>
  <si>
    <t>81.45 NEW METER BOX W/LID-INDISTRICT HVOF</t>
  </si>
  <si>
    <t>383.63 REPLACED SERVICE LINE-30007 AMARILLO</t>
  </si>
  <si>
    <t>13.86 NEW METER BOX W/LID-7740 PHILIPS PLACE</t>
  </si>
  <si>
    <t>480.5 REPLACED SERVICE LINE-29910 DALLAS ST</t>
  </si>
  <si>
    <t>57.08 NEW METER BOX W/LID-832 INDIAN DR</t>
  </si>
  <si>
    <t>48.2 NEW METER BOX W/LID-INDISTRICT HVOF</t>
  </si>
  <si>
    <t>81.45 NEW METER BOX W/LID-CONDO FISH CLEANING STN</t>
  </si>
  <si>
    <t>64.83 NEW METER BOX W/LID-248 CHEYENNE</t>
  </si>
  <si>
    <t>31.58 NEW METER BOX W/LID-245 CHEYENNE</t>
  </si>
  <si>
    <t>48.2 NEW METER BOX W/LID-LOT 255 ARAPAHO</t>
  </si>
  <si>
    <t>25.95 NEW METER BOX W/LID-256 CHEYENNE</t>
  </si>
  <si>
    <t>25.95 NEW METER BOX W/LID-32 CONCHO</t>
  </si>
  <si>
    <t>25.95 NEW METER BOX W/LID-8 WHITEFOOT</t>
  </si>
  <si>
    <t>25.95 NEW METER BOX W/LID-119 HOLIDAY VILLAGE DR</t>
  </si>
  <si>
    <t>25.95 NEW METER BOX W/LID-167 HOLIDAY VILLAGE DR</t>
  </si>
  <si>
    <t>25.95 NEW METER BOX W/LID-246 BROKEN BOW</t>
  </si>
  <si>
    <t>25.95 NEW METER BOX W/LID-244 TEJOS</t>
  </si>
  <si>
    <t>25.95 NEW METER BOX W/LID-2 SEMINALE</t>
  </si>
  <si>
    <t>25.97 NEW METER BOX W/LID-187 CHEYENNE</t>
  </si>
  <si>
    <t>93.2 NEW METER BOX W/LID-1720 HITCHING POST</t>
  </si>
  <si>
    <t>553.43 NEW WATER SERVICE TAP-3421 SAMOAN CT</t>
  </si>
  <si>
    <t>54.45 NEW METER BOX W/LID-3104 SARA</t>
  </si>
  <si>
    <t>2773.68 TURBIDMETER-CNES SURFACE WATER PLANT (U1)</t>
  </si>
  <si>
    <t>584.36 2 WELL METER inch-BWCV WELL 1 (W1)</t>
  </si>
  <si>
    <t>167883.24 SEWER MAINS-INDISTRICT HVOF</t>
  </si>
  <si>
    <t>146806.9 SEWER MAINS-INDISTRICT HVOL</t>
  </si>
  <si>
    <t>1390.14 CAPITAL SEWER MAIN REPAIR-INDISTRICT HVOF</t>
  </si>
  <si>
    <t>7874.64 REPLACE VALVES AT LIFT STATION-LIFTSTATION</t>
  </si>
  <si>
    <t>3773.23 REPLACE VALVES AT LIFT STATION-LIFTSTATION</t>
  </si>
  <si>
    <t>700.62 P51 MYERS PUMP-LOT 78 SEC E</t>
  </si>
  <si>
    <t>1059.35 P-102 MYERS PUMP-106 LAKE CREEK</t>
  </si>
  <si>
    <t>976.8 P-102 MYERS PUMP-106 SOUTHERN PINE PL</t>
  </si>
  <si>
    <t>711 NEW SEWER SERVICE TAP-101 CARSON RD</t>
  </si>
  <si>
    <t>601.93 P51 MYERS PUMP-180 INDIAN GAP</t>
  </si>
  <si>
    <t>3904.23 CAPITAL REPAIR-MANHOLE-INDISTRICT BDES</t>
  </si>
  <si>
    <t>7533.63 CAPITAL WELL REPAIR-W9</t>
  </si>
  <si>
    <t>17656.08 CAPITAL WELL REPAIR-W1</t>
  </si>
  <si>
    <t>4827.08 CAPITAL WELL REPAIR-WELL</t>
  </si>
  <si>
    <t>17284.8 CAPITAL WELL REPAIR-W1</t>
  </si>
  <si>
    <t>2956.2 NEW 3 HP BOOSTER PUMP-P2</t>
  </si>
  <si>
    <t>438.9 CHLORINATOR CAPITAL REPAIR-CTFT WELL 1 (W1)</t>
  </si>
  <si>
    <t>4141.03 CHLORINE TANK-CALE WELL 1 (W1)</t>
  </si>
  <si>
    <t>411.31 STENNER PUMP-WVHP WELL 2 (W2)</t>
  </si>
  <si>
    <t>6910 WATER ELECTRICAL WORK-INHE WELL 4 (W4)</t>
  </si>
  <si>
    <t>4043.85 WATER ELECTRICAL WORK-CESH SURFACE WATER PLANT</t>
  </si>
  <si>
    <t>536.67 WATER ELECTRICAL WORK-CALE WELL 1 (W1)</t>
  </si>
  <si>
    <t>1350.98 NEW AIR COMPRESSOR-HAWR WELL 1 (W1)</t>
  </si>
  <si>
    <t>923.18 TC510 CONTROL-MRES WELL 1 (W1)</t>
  </si>
  <si>
    <t>26807.26 INSTALL PRESSURE TANK FROM SITE 1 TO WELL SITE 2-W</t>
  </si>
  <si>
    <t>1955.36 CAPITAL REPAIR ON GST-HRPT WELL 1 (W1)</t>
  </si>
  <si>
    <t>1984.15 WATER MAIN CAPITAL REPAIR-INDISTRICT CALE</t>
  </si>
  <si>
    <t>8548.8 WATER LINE EXTENSION-</t>
  </si>
  <si>
    <t>1663.36 WATER MAIN CAPITAL REPAIR-INDIST LMSH-WARTON DOCK</t>
  </si>
  <si>
    <t>1205.88 WATER MAIN CAPITAL REPAIR-6724 SKY RD</t>
  </si>
  <si>
    <t>347.03 WATER LINES-OTSH WELL 8 (W8)</t>
  </si>
  <si>
    <t>25740 WATER LINE EXPANSION-P1</t>
  </si>
  <si>
    <t>15659.96 NEW METER BOXES W/LID (120 DUG UP AND REPLACED)-IN</t>
  </si>
  <si>
    <t>167.49 NEW METER BOX W/LID-WVHP WELL 2 (W2)</t>
  </si>
  <si>
    <t>32 NEW METER BOX W/LID-138 BEACHWOOD DR</t>
  </si>
  <si>
    <t>356.55 REPLACE TAP WITH FORD METER BOX-33 MULBERRY DR/119</t>
  </si>
  <si>
    <t>266.22 REPLACED WATER SERVICE TAP-4404 MOUNTAIN HOLLOW</t>
  </si>
  <si>
    <t>96.74 NEW METER BOX W/LID-3703 PECAN GROVE</t>
  </si>
  <si>
    <t>18.81 NEW METER BOX W/LID-141 SUMMER LN</t>
  </si>
  <si>
    <t>37.87 NEW METER BOX W/LID-3704 PECAN GROVE</t>
  </si>
  <si>
    <t>53.36 NEW METER BOX W/LID-10-15 CALLENDAR LAKE</t>
  </si>
  <si>
    <t>73.11 NEW METER BOX W/LID-16827 CARLSWOOD</t>
  </si>
  <si>
    <t>33.61 NEW METER BOX W/LID-1-551 FRIAR TUCK</t>
  </si>
  <si>
    <t>33.61 NEW METER BOX W/LID-1-415 ALAND A DALE</t>
  </si>
  <si>
    <t>676.06 WELL METER-SDSH WELL 11 (W11)</t>
  </si>
  <si>
    <t>789.33 WELL METER-SDSH WELL 13 (W13)</t>
  </si>
  <si>
    <t>3257.95 CAPITAL REPAIR GEAR BOX-PINP SEWER PLANT (S1)</t>
  </si>
  <si>
    <t>11840.4 SEWER DISCHARGE LINE-L3</t>
  </si>
  <si>
    <t>45783.8 REPLACE FILTER MEDIA-</t>
  </si>
  <si>
    <t>762.47 P51 MYERS PUMP-102 WOODSIDE</t>
  </si>
  <si>
    <t>663.25 P51 MYERS PUMP-7148 CHOCTAW</t>
  </si>
  <si>
    <t>763.73 P51 MYERS PUMP-103 CHILLACOTHE</t>
  </si>
  <si>
    <t>760.6 P51 MYERS PUMP-184 GERONIMO</t>
  </si>
  <si>
    <t>660.6 P51 MYERS PUMP-7592 DOUBLE BRIDGE</t>
  </si>
  <si>
    <t>687.5 P51 MYERS PUMP-100 LAKE ARROWHEAD</t>
  </si>
  <si>
    <t>963.17 P-102 MYERS PUMP-170 DEER ISLAND</t>
  </si>
  <si>
    <t>726.98 P51 MYERS PUMP-249 WAURIKA</t>
  </si>
  <si>
    <t>17.74 NEW SEWER SERVICE TAP-LOT 18 SEC D</t>
  </si>
  <si>
    <t>736.09 P51 MYERS PUMP-252 N CHEROKEE SHORES DR</t>
  </si>
  <si>
    <t>1025.83 P-102 MYERS PUMP-109 ST ANDREWS DR</t>
  </si>
  <si>
    <t>661.14 P51 MYERS PUMP-119 FARGO</t>
  </si>
  <si>
    <t>716.9 P51 MYERS PUMP-109 CADDO</t>
  </si>
  <si>
    <t>666.02 P51 MYERS PUMP-LOT 85 SEC F HOLIDAY VIL</t>
  </si>
  <si>
    <t>1070.31 P-102 MYERS PUMP-PINP SEWER PLANT (S1)</t>
  </si>
  <si>
    <t>878.98 NEW PUMP-MXHS BPS 1 (P1)</t>
  </si>
  <si>
    <t>924.98 NEW PUMP-MXHS BPS 2 (P2)</t>
  </si>
  <si>
    <t>2035.03 10GPD STENNER PUMP-DHIC WATER PLANT WELL 2 (W2)</t>
  </si>
  <si>
    <t>838.64 STENNER PUMPS-TGWD@TEX STANDPIPE (E1)</t>
  </si>
  <si>
    <t>774.75 NEW INJECTION POINT (CHLOR)-PMCK WELL 3 (W3)</t>
  </si>
  <si>
    <t>2166.25 CAPITAL REPAIR - LINE TO PRESSURE TANK-MXHS BPS 1</t>
  </si>
  <si>
    <t>1858.08 WATER MAIN CAPITAL REPAIR-BLACKFOOT &amp; CHOCTAW</t>
  </si>
  <si>
    <t>31510 WATER MAIN LINE EXTENSION-INDISTRICT HVOM</t>
  </si>
  <si>
    <t>2255.05 NEW WATER LINE-KINGWOOD LINE EXT</t>
  </si>
  <si>
    <t>673.77 WATER MAIN CAPITAL REPAIR-SEMINOLE &amp; BROKEN BOW</t>
  </si>
  <si>
    <t>725.55 WATER MAIN CAPITAL REPAIR-29 SEMINOLE</t>
  </si>
  <si>
    <t>681.35 WATER MAIN CAPITAL REPAIR-LOUISA-INDISTRICT</t>
  </si>
  <si>
    <t>478.62 NEW WATER SERVICE TAP-291 HIGH POINT</t>
  </si>
  <si>
    <t>957.25 NEW WATER SERVICE TAP-4 inch;10462 inch-8501 JEANE</t>
  </si>
  <si>
    <t>116.37 REPLACED WATER TAP-411 POST OAK DR</t>
  </si>
  <si>
    <t>13.86 NEW METER BOX W/LID-380 LONGHORN</t>
  </si>
  <si>
    <t>270.09 REPLACED WATER TAP-10765 ELL DR</t>
  </si>
  <si>
    <t>35.29 NEW METER BOX W/LID-LOT 22 CHEYENNE</t>
  </si>
  <si>
    <t>35.29 NEW METER BOX W/LID-74 WHITEFOOT</t>
  </si>
  <si>
    <t>35.29 NEW METER BOX W/LID-190 ARAPAHO</t>
  </si>
  <si>
    <t>35.29 NEW METER BOX W/LID-112 SIOUX</t>
  </si>
  <si>
    <t>35.29 NEW METER BOX W/LID-276 HOLIDAY VILLAGE DR</t>
  </si>
  <si>
    <t>35.29 NEW METER BOX W/LID-19 SEMINOLE</t>
  </si>
  <si>
    <t>35.29 NEW METER BOX W/LID-58 RISING STAR</t>
  </si>
  <si>
    <t>35.29 NEW METER BOX W/LID-336 COMANCHE</t>
  </si>
  <si>
    <t>176.36 NEW METER BOXES W/LID-BLOW OF @ GERONIMO &amp; BROKEN</t>
  </si>
  <si>
    <t>42.75 NEW METER BOX W/LID-4-384 S HILLCREST DR</t>
  </si>
  <si>
    <t>13.86 NEW METER BOX W/LID-6019 ARKANSAS TRL</t>
  </si>
  <si>
    <t>35.42 NEW METER BOX W/LID-3205 BRAZOS RIVER DR</t>
  </si>
  <si>
    <t>79.11 NEW WATER SERVICE TAP-532 KNOTTINGHAM</t>
  </si>
  <si>
    <t>85.63 NEW METER BOX W/LID-245 LAKESHORE DR N</t>
  </si>
  <si>
    <t>62.5 NEW METER BOX W/LID-10564 BUCCANEER PT</t>
  </si>
  <si>
    <t>527.47 NEW 2 WELL METER inch-TWIN CREEK/ROLLING ACRES WEL</t>
  </si>
  <si>
    <t>848.69 3 TURBINE WELL METER inch-TWIN CREEK/ROLLING ACRES</t>
  </si>
  <si>
    <t>786.16 NEW WELL METER-SDSH WELL 8 (W8)</t>
  </si>
  <si>
    <t>861.8 NEW WELL METER-SDSH WELL 9 (W9)</t>
  </si>
  <si>
    <t>809.9 NEW WELL METER-SDSH WELL 10 (W10)</t>
  </si>
  <si>
    <t>504.38 NEW 2 HP TURBINE WELL METER-RIDGECREST MISTY HOLLO</t>
  </si>
  <si>
    <t>2255.05 NEW SEWER LINE-KINGWOOD LINE EXT</t>
  </si>
  <si>
    <t>1117.68 P-102 MYERS PUMP-348 ST ANDREWS DR</t>
  </si>
  <si>
    <t>709.6 P51 MYERS PUMP-208 FOREST DR</t>
  </si>
  <si>
    <t>697.03 P51 MYERS PUMP-168 CHILLICOTHE</t>
  </si>
  <si>
    <t>826.72 P-52 1/2 HP EFFLUENT PUMP-205 COLONIAL DR</t>
  </si>
  <si>
    <t>718.86 P51 MYERS PUMP-103 GLENN RD</t>
  </si>
  <si>
    <t>749.16 P51 MYERS PUMP-133 DIAMOND OAKS</t>
  </si>
  <si>
    <t>1022.13 MILWAUKEE PUMP HGP1-2021 230V-LOT 22 TANDA TRL</t>
  </si>
  <si>
    <t>708.89 P51 MYERS PUMP-199 LAKE CREEK DR</t>
  </si>
  <si>
    <t>1073.96 P-102 MYERS PUMP-130 DIAMOND POINT DR</t>
  </si>
  <si>
    <t>1227.59 P-102 MYERS PUMP-117 PINEHURST DR</t>
  </si>
  <si>
    <t>619.65 P51 MYERS PUMP-7133 YUMA</t>
  </si>
  <si>
    <t>1948.3 CAPITAL REPAIR - SEWER LIFT PUMP-TGWD@TEX LIFTSTAT</t>
  </si>
  <si>
    <t>1875.62 CAPITAL WELL PUMP REPAIR-RORH BPS 1 (P1)</t>
  </si>
  <si>
    <t>4007 A+ REPLACED CONTROLLER &amp; FUSE BOX. -SUNDANCE BPS #</t>
  </si>
  <si>
    <t>661.07 STENNER PUMP-TGWD@TEX STANDPIPE (E1)</t>
  </si>
  <si>
    <t>423.29 STENNER PUMP-SDSH BPS 1 (P1)</t>
  </si>
  <si>
    <t>3499.52 CHLORINE TANK-CALLENDER LAKE WELL 2 (W2)</t>
  </si>
  <si>
    <t>401.7 STENNER PUMP-OTSH SUREFACE WATER 1 (U1)</t>
  </si>
  <si>
    <t>3719.48 WATER ELECTRICAL-CHPO BPS 1 (P1)</t>
  </si>
  <si>
    <t>4631.21 NEW WATER LINE EXTENSION-INDISTRICT HVOF</t>
  </si>
  <si>
    <t>40.36 NEW METER BOX W/LID-219 RIDEWAY DR</t>
  </si>
  <si>
    <t>86.36 NEW WATER SERVICE TAP-1-3 HOLIDAY SHORES</t>
  </si>
  <si>
    <t>51.57 NEW DOUBLE COA METER BOX W/LID-2223 MAYAPPLE</t>
  </si>
  <si>
    <t>15.44 NEW METER BOX W/LID-5423 CLEARVIEW</t>
  </si>
  <si>
    <t>15.44 NEW METER BOX W/LID-3010 CEDARBROSH</t>
  </si>
  <si>
    <t>15.44 NEW METER BOX W/LID-3908 PECAN VALLEY</t>
  </si>
  <si>
    <t>912.1 YSI 550A DO METER-HRPT@LIVING WWTP 1 (S1)</t>
  </si>
  <si>
    <t>2035.31 2100N TURBIDIMETER-CESH SURFACE WATER PLANT (U1)</t>
  </si>
  <si>
    <t>1411.18 SEWER LINE CAPITAL REPAIR-BDES SEWER PLANT (S1)</t>
  </si>
  <si>
    <t>2414.85 NEW SEWER LINES-WHITEDOVE &amp; GERONIMO</t>
  </si>
  <si>
    <t>619.83 P51 MYERS PUMP-131 WHITE DOVE</t>
  </si>
  <si>
    <t>690.75 P51 MYERS PUMP-104 GREENWOOD DR</t>
  </si>
  <si>
    <t>936.76 P-102 MYERS PUMP-214 HIDE-A-WAY</t>
  </si>
  <si>
    <t>667.51 P51 MYERS PUMP-INDISTRICT CESH</t>
  </si>
  <si>
    <t>991.93 MILWAUKEE PUMP HGP1-2021 230V-212 ST ANDREWS</t>
  </si>
  <si>
    <t>1007.69 MILWAUKEE PUMP GP1-115V-196 LAKE CREEK</t>
  </si>
  <si>
    <t>957.83 MILWAUKEE PUMP GP1-115V-37 CARSON RD</t>
  </si>
  <si>
    <t>898.84 MILWAUKEE PUMP GP1-115V-128 RED BLUFF LOOP</t>
  </si>
  <si>
    <t>1016.07 MILWAUKEE PUMP GP1-115V-7163 VALLEY VIEW</t>
  </si>
  <si>
    <t>1018.86 MILWAUKEE PUMP GP1-115V-186 SUNRAY</t>
  </si>
  <si>
    <t>753.16 P51 MYERS PUMP-5 CARSON RD</t>
  </si>
  <si>
    <t>454.03 LMI PUMP-PINP SEWER PLANT (S1)</t>
  </si>
  <si>
    <t>795.55 CHEMICAL INJECTION PUMP-TRTE WWTP 1 (S1)</t>
  </si>
  <si>
    <t>493.14 AC UNIT - LAB-PINP SEWER PLANT (S1)</t>
  </si>
  <si>
    <t>11193 WELL REPAIR-</t>
  </si>
  <si>
    <t>546.55 WELL REPAIR-</t>
  </si>
  <si>
    <t>9014.11 WELL REPAIR-</t>
  </si>
  <si>
    <t>27203.18 REPLACE INTAKE PUMPS-</t>
  </si>
  <si>
    <t>17745 REPLACE PUMP AND MOTOR-</t>
  </si>
  <si>
    <t>17557.8 REPLACE WELL PUMP-</t>
  </si>
  <si>
    <t>20549.05 REPLACE 7.5 HP PUMP-</t>
  </si>
  <si>
    <t>16965 REPLACE 10 HP WELL PUMP-</t>
  </si>
  <si>
    <t>51246 REPLACE 30 HP WELL PUMP-</t>
  </si>
  <si>
    <t>3228.54 REPAIR INTAKE PUMPS-</t>
  </si>
  <si>
    <t>4446.55 PUMP REPAIR-</t>
  </si>
  <si>
    <t>4450.45 REPLACE WELL PUMP-</t>
  </si>
  <si>
    <t>2256.45 REPLACE BOOSTER PUMP-</t>
  </si>
  <si>
    <t>23784.54 REPLACE PUMP AND MOTOR-</t>
  </si>
  <si>
    <t>3630.63 REPLACE 2.5 HP PUMP-</t>
  </si>
  <si>
    <t>62490.48 HYDRO TANK-</t>
  </si>
  <si>
    <t>69345.56 HYDRO TANK-</t>
  </si>
  <si>
    <t>15495.65 Repair Hydropneumatic Tank</t>
  </si>
  <si>
    <t>526.91 STENNER PUMP-CLSP WELL 1 (W1)</t>
  </si>
  <si>
    <t>726.46 NEW CHLORINE LINE-HVOL WELL 2 (W2)</t>
  </si>
  <si>
    <t>1321.53 LMI PUMP-CNES SURFACE WATER PLANT (U1)</t>
  </si>
  <si>
    <t>1360.63 CAPITAL REPAIR CHLORINATION-DRYHOLE RD PUMPSTATION</t>
  </si>
  <si>
    <t>701.65 REPLACE MOTOR OVERLOAD BLOCK-RORH BPS 1 (P1)</t>
  </si>
  <si>
    <t>55131.54 GST-</t>
  </si>
  <si>
    <t>540.16 Ground Storage Tank Repairs</t>
  </si>
  <si>
    <t>3903.9 Clean Ground Storage Tank</t>
  </si>
  <si>
    <t>4548.82 REPLACE PRESSURE TANK-</t>
  </si>
  <si>
    <t>10353.14 WATER MODEL DESIGN-</t>
  </si>
  <si>
    <t>10219.35 WATER MAIN EXTENSION-200 PINNACLE/MARINA</t>
  </si>
  <si>
    <t>125045.97 6 LINE EXTENSION inch-125045.97</t>
  </si>
  <si>
    <t>189295.54 6 LINE EXTENSION inch-189295.54</t>
  </si>
  <si>
    <t>638.21 INTERCONNECT-</t>
  </si>
  <si>
    <t>23829 WATERLINE EXTENSION-</t>
  </si>
  <si>
    <t>1809.86 WATER MAIN CAPITAL REPAIR-INDISTRICT GSPT</t>
  </si>
  <si>
    <t>1750.26 WATER MAIN CAPITAL REPAIR-11028 WINDJAMMER</t>
  </si>
  <si>
    <t>1917.38 WATER MAIN CAPITAL REPAIR-INDISTRICT TCAD</t>
  </si>
  <si>
    <t>8743.28 WATER MAIN LINE EXTENSION-INDISTRICT HVOF</t>
  </si>
  <si>
    <t>647.05 WATER MAIN TIE IN WHITE DOVE/HOLIDAY VILL DR-INDIS</t>
  </si>
  <si>
    <t>742.32 WATER MAIN TIE IN HOLIDAY VILLAGE DR-INDISTRICT HV</t>
  </si>
  <si>
    <t>2561.67 WATER MAIN CAPITAL REPAIR-1300 HYDRA CT</t>
  </si>
  <si>
    <t>870.95 CAPITAL IMPROVEMENT WATER LINES AT BPS-GUN CLUB/WS</t>
  </si>
  <si>
    <t>1144.12 4 WATER LINE TO BOOSTER STATION inch-PINP PUMP STA</t>
  </si>
  <si>
    <t>27947.3 WATER MAIN LINE-INDISTRICT LMSH-LONGHORN DR</t>
  </si>
  <si>
    <t>232.71 NEW METER BOX W/LID-8716 KELLY LN</t>
  </si>
  <si>
    <t>62.19 NEW METER BOX W/LID-L20 B1 S2 HIDDEN COVE</t>
  </si>
  <si>
    <t>43.49 NEW METER BOX W/LID-12-10 GOVERNORS POINT</t>
  </si>
  <si>
    <t>587.14 REPLACE WATER TAP-20 PARK LN</t>
  </si>
  <si>
    <t>376.65 REPLACED WATER SERVICE TAP-4938 HITCHING POST</t>
  </si>
  <si>
    <t>17.63 NEW WATER SERVICE TAP-117 FARGO RD</t>
  </si>
  <si>
    <t>16.29 NEW WATER SERVICE TAP-203 FRIAR TUCK NORTH</t>
  </si>
  <si>
    <t>102.61 NEW METER BOX W/LID-2345 WOODHAVEN</t>
  </si>
  <si>
    <t>16.29 NEW METER BOX W/LID-106 WOODSIDE DR</t>
  </si>
  <si>
    <t>45.6 NEW METER BOX W/LID-21770 SHADY TRL</t>
  </si>
  <si>
    <t>125.56 NEW METER BOX W/LID-1-27 INVANHOE</t>
  </si>
  <si>
    <t>1336.88 CAPITAL REPAIR FOR 3-4 METER inch-150 PRECISION DR</t>
  </si>
  <si>
    <t>2131 CAPITAL REPAIR WELL METER-LYHR SURFACE WATER PLANT</t>
  </si>
  <si>
    <t>501 2 SENSUS METER inch-LOLLIPOP WELL 1 (W1)</t>
  </si>
  <si>
    <t>802.38 REPAIR FLUID METER-CESH SURFACE WATER PLANT (U1)</t>
  </si>
  <si>
    <t>90934.29 REPLACE FILTER MEDIA-WTP</t>
  </si>
  <si>
    <t>911.11 P51 MYERS PUMP-LOT 127 SEC E</t>
  </si>
  <si>
    <t>1029.15 MILWAUKEE PUMP GP1-115V-148 HUNTOON TRL</t>
  </si>
  <si>
    <t>1466.76 NEW SEWER SERVICE TAP-13 CARSON RD</t>
  </si>
  <si>
    <t>976.08 MILWAUKEE PUMP HGP1-2021 230V-48 ISLAND DR</t>
  </si>
  <si>
    <t>924.77 MILWAUKEE PUMP GP1-115V-111 TIOGA ST</t>
  </si>
  <si>
    <t>1130.93 MILWAUKEE PUMP GP1-115V-153 KANAWKA</t>
  </si>
  <si>
    <t>890.1 MILWAUKEE PUMP GP1-115V-117 FARGO RD</t>
  </si>
  <si>
    <t>991.33 MILWAUKEE PUMP GP1-115V-192 INDIAN GAP</t>
  </si>
  <si>
    <t>1122.8 MILWAUKEE PUMP GP1-115V-LOT 134 SOUTHERN PINES</t>
  </si>
  <si>
    <t>932.85 MILWAUKEE PUMP GP1-115V-208 WAURIKA</t>
  </si>
  <si>
    <t>932.85 MILWAUKEE PUMP GP1-115V-125 FARGO</t>
  </si>
  <si>
    <t>1047.51 MILWAUKEE PUMP HGP1-2021 230V-231 GERONIMO</t>
  </si>
  <si>
    <t>1094.6 MILWAUKEE PUMP HGP1-2021 230V-105 CARSON</t>
  </si>
  <si>
    <t>899.43 P-52 1/2 HP EFFLUENT PUMP-408 ST ANDREWS DR</t>
  </si>
  <si>
    <t>1007.92 MILWAUKEE PUMP HGP1-2021 230V-137 FARGO</t>
  </si>
  <si>
    <t>905.54 CAP REPAIR BOOSTER PUMP-DHIC WATER PLANT WELL 2 (W</t>
  </si>
  <si>
    <t>11087.18 NEW LAKE PUMPS-CNES SURFACE WATER PLANT (U1)</t>
  </si>
  <si>
    <t>3463.38 CL17 ANALYZER-CNES SURFACE WATER PLANT (U1)</t>
  </si>
  <si>
    <t>428.85 CAP REPAIR CHLORINE PUMP-NRES BPS 1 (P1)</t>
  </si>
  <si>
    <t>3350.13 HYPOCHLORITE BULK TANK-CNES SURFACE WATER PLANT (U</t>
  </si>
  <si>
    <t>1141.47 ELECTRICAL WORK-CNES SURFACE WATER PLANT (U1)</t>
  </si>
  <si>
    <t>1273.75 WATER ELECTRICAL-3445 SILVER SADDLE CT</t>
  </si>
  <si>
    <t>473.9 WATER ELECTRICAL-WHHR BPS 1 (P1)</t>
  </si>
  <si>
    <t>789.28 REWIRE PUMP STATION-CHPO BPS 2 (P2)</t>
  </si>
  <si>
    <t>6360.57 WATER MAIN LINES-ELM ST</t>
  </si>
  <si>
    <t>2135.9 REPLACE 4 LINE inch-CTFT WELL 1 (W1)</t>
  </si>
  <si>
    <t>772.39 RAN NEW RAW WATER LINE-LYHR SURFACE WATER PLANT (U</t>
  </si>
  <si>
    <t>1066.11 CAP REPAIR WATER MAIN-2534 PECAN VALLEY DR</t>
  </si>
  <si>
    <t>54625 6 WATER LINE inch-INDISTRICT HVOM</t>
  </si>
  <si>
    <t>25.18 NEW METER BOX W/LID-451 LONGHORN TRL</t>
  </si>
  <si>
    <t>621 REPLACED SERVICE LINE-29102 CONNECTICUT AVE</t>
  </si>
  <si>
    <t>987.15 NEW WATER SERVICE TAP-113 HILLCREST DR</t>
  </si>
  <si>
    <t>80.36 NEW METER BOX W/LID-178 BEACHWOOD DR</t>
  </si>
  <si>
    <t>65.05 NEW METER BOX W/LID-2016 HUDSON CT</t>
  </si>
  <si>
    <t>1105.99 REPLACED SERVICE LINE-29523 SWEETWATER</t>
  </si>
  <si>
    <t>1660.75 3 HP TURBINE METER-MXHS BPS 3 (P3)</t>
  </si>
  <si>
    <t>168.78 1 WELL METER inch-CROW ACRES HIGHCREST WELL 1 (W1)</t>
  </si>
  <si>
    <t>508.88 2 FLG TURBO METER-MXHS BPS 5 (P5)</t>
  </si>
  <si>
    <t>713.74 CAPITAL REPAIR SEWER SERVICE LINE-109 SEC D</t>
  </si>
  <si>
    <t>1283.81 P-52 1/2 HP EFFLUENT PUMP-227 GERONIMO</t>
  </si>
  <si>
    <t>1091.3 MILWAUKEE PUMP HGP1-2021 230V-219 GERONIMO</t>
  </si>
  <si>
    <t>673.38 P51 MYERS PUMP-LOT 161 SEC G</t>
  </si>
  <si>
    <t>1178.22 MILWAUKEE PUMP HGP1-2021 230V-31 CARSON RD</t>
  </si>
  <si>
    <t>2271.25 CAP REPAIR SEWER PUMP-BDES L10</t>
  </si>
  <si>
    <t>1880.76 REBUILD SEWER PUMP-BDES LIFTSTATION (L1)</t>
  </si>
  <si>
    <t>460 WELL EASEMENT-INDISTRICT TGWD</t>
  </si>
  <si>
    <t>1077.87 BOOSTER PUMP-DHIC WATER PLANT WELL 1 (W1)</t>
  </si>
  <si>
    <t>2728.99 NEW MOTOR ON RAW WATER PUMP-CNES SURFACE WATER PLA</t>
  </si>
  <si>
    <t>797.03 CAPITAL PUMP REPAIR-HIGHSAW WELL 1 (W1)</t>
  </si>
  <si>
    <t>1075.63 NEW CHLORINE LINE-WWPC WELL 1 (W1)</t>
  </si>
  <si>
    <t>572.87 STENNER PUMP-LOLLIPOP WELL 1 (W1)</t>
  </si>
  <si>
    <t>1767.59 LMI PUMPS-CESH SURFACE WATER PLANT (U1)</t>
  </si>
  <si>
    <t>730.8 STENNER PUMP-LYHR SURFACE WATER PLANT 1 (U1)</t>
  </si>
  <si>
    <t>3655.43 4 RECYCLE LINE inch-CNES SURFACE WATER PLANT (U1)</t>
  </si>
  <si>
    <t>460.88 CAPITAL REPAIR CLARIFIER-OTSH SURFACE WATER 1 (U1)</t>
  </si>
  <si>
    <t>418.28 CHEMICAL PUMP-IVANHOE WELL 1 (W1)</t>
  </si>
  <si>
    <t>428.73 CHEMICAL PUMP-IVANHOE WELL 4 (W4)</t>
  </si>
  <si>
    <t>1301.51 CHEMICAL PUMP-RORH RO PLANT (U1)</t>
  </si>
  <si>
    <t>3106.23 ELECTRICAL-WOODCREEK VALLEY WELL 2 (W2)</t>
  </si>
  <si>
    <t>8046.62 ELECTRICAL CONTROLS-SERENITY WOODS BPS 1 (P1)</t>
  </si>
  <si>
    <t>2185.74 NEW STARTER AT WELL-CALE WELL 2 (W2)</t>
  </si>
  <si>
    <t>1477.43 NEW COMBO STARTER-LOLLIPOP BPS 1 (P1)</t>
  </si>
  <si>
    <t>1984.59 ELECTRICAL - PRESSURE SWITCHES-SERENITY WOODS BPS</t>
  </si>
  <si>
    <t>386.63 ELECTRICAL REPAIR - AIR COMPRESSOR-LYHR SURFACE WA</t>
  </si>
  <si>
    <t>688.35 GEAR MOTOR-CESH SURFACE WATER PLANT (U1)</t>
  </si>
  <si>
    <t>238.63 ELECTRICAL WORK-MXHS BPS 5 (P5)</t>
  </si>
  <si>
    <t>1854.38 ELECTRICAL VALVE-MXHS BPS 4 (P4)</t>
  </si>
  <si>
    <t>514.78 REPLACED DUAL PUMP CONTROL-OTSH SURFACE WATER 1 (U</t>
  </si>
  <si>
    <t>10286.23 CAPITAL REPAIR WATER  MAINS-INDISTRICT INHE</t>
  </si>
  <si>
    <t>864.81 CAPITAL REPAIR WATER  MAIN-SUNDANCE DR &amp; CR 913</t>
  </si>
  <si>
    <t>3703.78 NEW WATER LINE AT WELL-WHHR W3</t>
  </si>
  <si>
    <t>1771.6 INTERCONNECT-INDISTRICT DHIC</t>
  </si>
  <si>
    <t>1366.88 WATER MAIN EXTENSION-158-166 WHITE DOVE</t>
  </si>
  <si>
    <t>2251.41 CAPITAL REPAIR WATER  MAIN-INDISTRICT CRVY</t>
  </si>
  <si>
    <t>1420.73 INTERCONNECT-INDISTRICT CNES</t>
  </si>
  <si>
    <t>1059.01 CAPITAL REPAIR WATER  MAIN-29714 ABILENE</t>
  </si>
  <si>
    <t>1211.37 CAPITAL REPAIR WATER  MAIN-WMDS BPS 1 (P1)</t>
  </si>
  <si>
    <t>138.6 NEW METER BOXES W/LIDS-INDISTRICT INHE</t>
  </si>
  <si>
    <t>1418.86 CAP REPAIRS SERVICE TAPS-INDISTRICT INHE</t>
  </si>
  <si>
    <t>23.19 NEW METER BOX W/LID-7399 TANGLEWOOD</t>
  </si>
  <si>
    <t>164.87 JUMBO METER BOES WLIDS-INDISTRICT WDBH</t>
  </si>
  <si>
    <t>61 NEW METER BOX W/LID-3030 OAK TRAIL SHORES</t>
  </si>
  <si>
    <t>45.3 NEW METER BOX W/LID-11-15 GOVERNORS PT</t>
  </si>
  <si>
    <t>127.92 NEW METER BOX W/LID-19881 CHANNELVIEW</t>
  </si>
  <si>
    <t>179.83 REPLACED WATER SERVICE TAP-LOT 27 HOLLY DR</t>
  </si>
  <si>
    <t>65.55 NEW METER BOX W/LID-385 BROKEN BOW</t>
  </si>
  <si>
    <t>58.8 NEW METER BOX W/LID-313 COMANCHE</t>
  </si>
  <si>
    <t>25.55 NEW METER BOX W/LID-19611 WICHITA FALLS</t>
  </si>
  <si>
    <t>25.55 NEW METER BOX W/LID-28803 ABERDEEN</t>
  </si>
  <si>
    <t>68.67 NEW METER BOX W/LID-BEACHSIDE</t>
  </si>
  <si>
    <t>94.67 NEW METER BOX W/LID-132 INDIANOLA</t>
  </si>
  <si>
    <t>204.18 NEW METER BOX W/LID-22674 CHERRY LN</t>
  </si>
  <si>
    <t>1090.45 REPLACE LONG WATER SERVICE TAP-112 RICHARD DR</t>
  </si>
  <si>
    <t>104.91 NEW METER BOX W/LID-9513 JOHNS RD</t>
  </si>
  <si>
    <t>94.67 NEW METER BOX W/LID-17027 CARLSWOOD</t>
  </si>
  <si>
    <t>15.67 NEW METER BOX W/LID-INDISTRICT HVOL</t>
  </si>
  <si>
    <t>25.55 NEW METER BOX W/LID-11965 HILLTOP #318</t>
  </si>
  <si>
    <t>65.55 NEW METER BOX W/LID-1348 LAKEVIEW DR</t>
  </si>
  <si>
    <t>232.99 FORD METER BOX-164 BYRD LN</t>
  </si>
  <si>
    <t>185.59 NEW METER BOX W/LID-674 RUSSWOOD DR</t>
  </si>
  <si>
    <t>35.66 NEW METER BOX W/LID-6709 SKY RD</t>
  </si>
  <si>
    <t>65.29 NEW METER BOX W/LID-1088 SAVANNAS CONVIENT</t>
  </si>
  <si>
    <t>212.62 NEW WATER SERVICE TAP-5439 LOUISIANA LOOP</t>
  </si>
  <si>
    <t>67.91 NEW METER BOX W/LID-11-9 HOLIDAY SHORES</t>
  </si>
  <si>
    <t>657.54 2 WELL METER inch-IVANHOE WELL 2 (W2)</t>
  </si>
  <si>
    <t>605.5 NEW WELL METER-TRIPLE H BPS 1 (P1)</t>
  </si>
  <si>
    <t>934.19 OXY METER-TRTE WWTP 1 (S1)</t>
  </si>
  <si>
    <t>1542.33 METER BASE/DISCONNECT-MXHS BPS 2 (P2)</t>
  </si>
  <si>
    <t>4106.2 SEWER ELECTRICAL-DHIC WWTP 1 (S1)</t>
  </si>
  <si>
    <t>4306.12 MOVED SEWER LINE INTO EASEMENT-LOT 2239-250 KICKAP</t>
  </si>
  <si>
    <t>972.08 MILWAUKEE PUMP HGP1-2021 230V-229 GERONIMO</t>
  </si>
  <si>
    <t>4025.54 NEW SEWER TANK AND PUMP-27 CARSON RD</t>
  </si>
  <si>
    <t>803.98 P51 MYERS PUMP-23 HOLIDAY VILLAGES</t>
  </si>
  <si>
    <t>994.4 MILWAUKEE PUMP GP1-115V-102 APACHE</t>
  </si>
  <si>
    <t>1009.87 MILWAUKEE PUMP GP1-115V-7178 SHALLOWATER</t>
  </si>
  <si>
    <t>935.1 MILWAUKEE PUMP HGP1-2021 230V-117 HILTON HEAD ISLA</t>
  </si>
  <si>
    <t>949.19 MILWAUKEE PUMP GP1-115V-239 SUNRAY</t>
  </si>
  <si>
    <t>936.81 MILWAUKEE PUMP HGP1-2021 230V-206 WOODCANYON PL</t>
  </si>
  <si>
    <t>1010.91 MILWAUKEE PUMP GP1-115V-119 VAN HORN</t>
  </si>
  <si>
    <t>998.23 P-52 1/2 HP EFFLUENT PUMP-350 ST ANDREWS DR</t>
  </si>
  <si>
    <t>939.53 NEW MOTOR ON LIFT PUMP-BDES LIFTSTATION 7 (L7)</t>
  </si>
  <si>
    <t>687.54 NEW VACUUM PUMP-TGWD@TEXOMA LS 5 (L5)</t>
  </si>
  <si>
    <t>1519.53 STENNER PUMPS-CESH WWTP (S1)</t>
  </si>
  <si>
    <t>1985.98 AUTO DIALER-BDES LIFTSTATION 11 (L11)</t>
  </si>
  <si>
    <t>602.95 INFLOW PROTECTORS FOR MANHOLES-INDISTRICT DHIC</t>
  </si>
  <si>
    <t>6823.91 LIFT ASSEMBLY FOR LAKE PUMPS-CAROLYN ESTATES</t>
  </si>
  <si>
    <t>5799.61 BOOSTER PUMP-PUMP STATION</t>
  </si>
  <si>
    <t>2358.96 NEW PUMP-MXHS BPS 2 (P2)</t>
  </si>
  <si>
    <t>1215.94 NEW BOOSTER PUMP-DENTON CREEK BPS 1 (P1)</t>
  </si>
  <si>
    <t>2253.89 REPLACE BOOSTER PUMP-GOVERNORS POINT</t>
  </si>
  <si>
    <t>677.04 WELL PUMP IMPROVEMENT-WELL 4</t>
  </si>
  <si>
    <t>2897.08 REPLACE WELL PUMP-PINE TRAIL SHORES</t>
  </si>
  <si>
    <t>32292.62 REPLACE WELL PUMP-WESTWOOD WILDWOOD</t>
  </si>
  <si>
    <t>27399.37 REPLACE WELL PUMP-STONECREST WELL 1</t>
  </si>
  <si>
    <t>5806.58 REPLACE WELL PUMP-TRIPLE H ESTATES</t>
  </si>
  <si>
    <t>7817.63 REPLACE WELL PUMP-COMANCHE HARBOR WELL 1</t>
  </si>
  <si>
    <t>14214.56 REPLACE WELL MOTOR-WELL 4</t>
  </si>
  <si>
    <t>4612.5 REPLACE BOOSTER PUMP-WEST MEADOWS</t>
  </si>
  <si>
    <t>12621.34 REPLACE WELL MOTOR-WELL 1</t>
  </si>
  <si>
    <t>2457 REPLACE BOOSTER PUMP-CEDAR VALLEY</t>
  </si>
  <si>
    <t>2137.04 REPLACE BOOSTER PUMP-SILVER SADDLES</t>
  </si>
  <si>
    <t>5849.84 REPLACE WELL PUMP-TGWD WELL 10</t>
  </si>
  <si>
    <t>443.67 STENNER PUMP-PMCK WELL 1 (W1)</t>
  </si>
  <si>
    <t>8699.03 REBUILT HEADER-RORH RO PLANT (U1)</t>
  </si>
  <si>
    <t>688.63 INSTALL SULFURIC &amp; CHEM CONT-RORH RO PLANT (U1)</t>
  </si>
  <si>
    <t>815.41 CHLORINE PUMP-MRES BPS 1 (P1)</t>
  </si>
  <si>
    <t>874.61 REPLACE STARTER-INDISTRICT MXHS</t>
  </si>
  <si>
    <t>86720.35 REPLACE 13000 GAL PRESSURE TANK-RIDGECREST W 1&amp;2</t>
  </si>
  <si>
    <t>68996.19 REPLACE PRESSURE TANK-SIMMONS SHORES</t>
  </si>
  <si>
    <t>26670.16 REPLACE  10000 GAL PRESSURE TANK-RAYWOOD WELL 2</t>
  </si>
  <si>
    <t>268736.83 Ground Storage Tank - Improvement</t>
  </si>
  <si>
    <t>3570.84 GST IMPROVEMENT-CHEROKEE SHORES</t>
  </si>
  <si>
    <t>2310.49 CHEMICAL CONTAINMENT TANK-BDES SURFACE WATER (U1)</t>
  </si>
  <si>
    <t>1321.72 CHEMICAL CONTAINMENT TANK-MSCV WELL 1 (W1)</t>
  </si>
  <si>
    <t>1788.93 300 GAL TANK-IVANHOE WELL 5 (W5)</t>
  </si>
  <si>
    <t>2268.38 CHEMICAL CONTAINMENT TANK-RORH RO PLANT (U1)</t>
  </si>
  <si>
    <t>32502.25 WATER LINES-TWIN CREEKS/ROLLING ACRES</t>
  </si>
  <si>
    <t>3378.02 RELOCATE WATER MAIN-1 ISLAND SEC 8</t>
  </si>
  <si>
    <t>14371.81 WATER LINES-HV MEDINA</t>
  </si>
  <si>
    <t>7475 WATER DIST PLANS-LYHR SURFACE WATER PLANT (U1)</t>
  </si>
  <si>
    <t>1046.22 REPLACED CRACKED SECTION 4 MAIN inch-121 CUMBERLAN</t>
  </si>
  <si>
    <t>555.59 RELOCATE WATER MAIN-285A NAVAJO DR</t>
  </si>
  <si>
    <t>742.72 NEW VALVE BOX/STACK COVERS-INDISTRICT HVOF</t>
  </si>
  <si>
    <t>682.47 RELOCATE WATER MAIN-HOLLY ST</t>
  </si>
  <si>
    <t>641.99 2 WATER LINE inch-OTSH SURFACE WATER 1 (U1)</t>
  </si>
  <si>
    <t>645.73 TIE IN NEW WATER LINE-INDISTRICT CNES</t>
  </si>
  <si>
    <t>1060.5 NEW WATER SERVICE TAP-29911 DALLAS</t>
  </si>
  <si>
    <t>35.85 NEW METER BOX W/LID-103 22ND ST</t>
  </si>
  <si>
    <t>80.36 NEW METER BOX W/LID-114 SHERWOOD FOREST DR</t>
  </si>
  <si>
    <t>18.7 NEW METER BOX W/LID-123 SHADY TRL</t>
  </si>
  <si>
    <t>15.67 NEW METER BOX W/LID-1709 RICHARD CT</t>
  </si>
  <si>
    <t>53.36 NEW METER BOX W/LID-INDISTRICT PHPS</t>
  </si>
  <si>
    <t>18.44 NEW WATER SERVICE TAP-9303 HIDDEN CT</t>
  </si>
  <si>
    <t>31.79 NEW METER BOX W/LID-3546 HEDGEROW</t>
  </si>
  <si>
    <t>13.86 NEW METER BOX W/LID-4708 CR 805</t>
  </si>
  <si>
    <t>13.86 NEW METER BOX W/LID-RT 3 BOX 130 HP 31</t>
  </si>
  <si>
    <t>33.61 NEW METER BOX W/LID-10611 PARKER DR #6042</t>
  </si>
  <si>
    <t>33.61 NEW METER BOX W/LID-2639 CR 615</t>
  </si>
  <si>
    <t>73.11 NEW METER BOX W/LID-16827 CARLSWOOD DR</t>
  </si>
  <si>
    <t>33.61 NEW METER BOX W/LID-16923 CARLSWOOD DR</t>
  </si>
  <si>
    <t>43.49 NEW METER BOX W/LID-2709 CR 616</t>
  </si>
  <si>
    <t>53.62 NEW METER BOX W/LID-9005 JOHNS RD</t>
  </si>
  <si>
    <t>460.43 1 1/2 TURBINE METER inch-MRES WELL 1 (W1)</t>
  </si>
  <si>
    <t>952.88 REPLACE METER-CESH SURFACE WATER (U1)</t>
  </si>
  <si>
    <t>816.13 3 METER REPAIR inch-BDES SURFACE WATER (U1)</t>
  </si>
  <si>
    <t>1442.19 CAP REPAIR FIRE HYDRANT-115 PINNACLE CLUB</t>
  </si>
  <si>
    <t>9510.23 REMOTE MONITORING SYSTEM-PLUMCREEK</t>
  </si>
  <si>
    <t>2842.84 REPLACE DISCHARGE PIPING-TURRIFF L/S 4 (L4)</t>
  </si>
  <si>
    <t>862.3 NEW VALVE BOX/STACK COVERS(SEWER)-INDISTRICT HVOF</t>
  </si>
  <si>
    <t>3931.14 NEW SEWER SERVICE TAP-234 PRIVATE RD</t>
  </si>
  <si>
    <t>1272.6 MILWAUKEE PUMP GP1-115V-229 GERONIMO</t>
  </si>
  <si>
    <t>995.45 MILWAUKEE PUMP HGP1-2021 230V-105 BEAR CREEK DR</t>
  </si>
  <si>
    <t>668.73 P51 MYERS PUMP-LOT 1 LAGOON DR</t>
  </si>
  <si>
    <t>668.73 P51 MYERS PUMP-81 JAMAICA AVE</t>
  </si>
  <si>
    <t>1654.09 MILWAUKEE PUMP GP1-115V-121 LITTLE RIVER BEND</t>
  </si>
  <si>
    <t>2859.9 PUMP REPAIR-BDES L/S 10 (L10)</t>
  </si>
  <si>
    <t>407.88 CAP PUMP REPAIR-HIDDEN LAKES L/S 6 (L6)</t>
  </si>
  <si>
    <t>6714.71 REPLACE BLOWERS-CHEROKEE WWTP</t>
  </si>
  <si>
    <t>666.47 CAPITAL PUMP REPAIR-LYHR SURFACE WATER PLANT (U1)</t>
  </si>
  <si>
    <t>865.68 GIANT EFFLUENT PUMP-LYHR SURFACE WATER PLANT (U1)</t>
  </si>
  <si>
    <t>667.59 STENNER PUMP-PIHR BPS 2 (P2)</t>
  </si>
  <si>
    <t>1019.73 REPLACE CHEMICAL PUMP-VILL OF L MEDINA WELL 1 (W1)</t>
  </si>
  <si>
    <t>678.64 CAPITAL ELEC REPAIR-AAVA BPS 1 (P1)</t>
  </si>
  <si>
    <t>1053.37 CAPITAL REPAIR MOTOR/IMPELLER-BDES SURFACE WATER P</t>
  </si>
  <si>
    <t>898.06 REPLACE AIR COMPRESSOR &amp; SOLENOID-BONITA VISTA (P2</t>
  </si>
  <si>
    <t>1694.63 CAPITAL ELECTRICAL MOTOR REPAIR-DRYHOLE ROAD (W4)</t>
  </si>
  <si>
    <t>498.45 CAPITAL ELEC REPAIR - COMPRESSOR-HIGHSAW WELL 1 (W</t>
  </si>
  <si>
    <t>33618.17 REPLACE 5000 GAL PRESSURE TANK-RORH RO PLANT (U1)</t>
  </si>
  <si>
    <t>8000.84 WATER MAIN EXTENSION-LOOP 4 SOUTH</t>
  </si>
  <si>
    <t>3234.59 CAPITAL WATER MAIN REPAIR-813 DICKERSON</t>
  </si>
  <si>
    <t>2278.51 CAPITAL WATER MAIN REPAIR-10584 BUCCANNER PT</t>
  </si>
  <si>
    <t>2398.16 CAPITAL WATER MAIN REPAIR-8212 KELLY LN</t>
  </si>
  <si>
    <t>10493.28 WATER MAIN EXTENSION-29910 DOBBIN HUFSMITH RD</t>
  </si>
  <si>
    <t>4099.92 WATER LINE EXTENSION-INDISTRICT RTGC</t>
  </si>
  <si>
    <t>462.88 INSTALL FLUSH VALVE-CROW 1 ACRES SKYLINE BPS 3 (P3</t>
  </si>
  <si>
    <t>737.95 CAPITAL WATER MAIN REPAIR-HILLTOP AND PEACH</t>
  </si>
  <si>
    <t>2294.52 CAPITAL WATER MAIN REPAIR-938 GRANDVIEW CIR</t>
  </si>
  <si>
    <t>1465.29 CAPITAL REPAIR WATER MAIN-WESTWOOD/WILDEWOOD WELL</t>
  </si>
  <si>
    <t>351.2 WATER DRAIN LINES-OTSH SURFACE WATER 1 (U1)</t>
  </si>
  <si>
    <t>685.08 REPLACED WATER TAP LINE-4457 CR 1219</t>
  </si>
  <si>
    <t>53.36 NEW METER BOX W/LID-LOT 7 BLK 120 SEC CAMELOT</t>
  </si>
  <si>
    <t>80.41 NEW METER BOX W/LID-13-15 HOLIDAY SHORES</t>
  </si>
  <si>
    <t>20.79 NEW METER BOX W/LID-LOT 17 BLK 27</t>
  </si>
  <si>
    <t>83.79 NEW METER BOX W/LID-LOT 6 BLK 31</t>
  </si>
  <si>
    <t>33.61 NEW METER BOX W/LID-INDISTRICT PTSH</t>
  </si>
  <si>
    <t>26.36 NEW METER BOX W/LID-32-12 CAMELOT FOREST</t>
  </si>
  <si>
    <t>38.86 NEW METER BOX W/LID-3337 N GUINEVERE</t>
  </si>
  <si>
    <t>128.27 NEW WATER SERVICE TAP-900 FRIAR TUCK DR N</t>
  </si>
  <si>
    <t>33.61 NEW METER BOX W/LID-783 BEACHSIDE</t>
  </si>
  <si>
    <t>53.36 NEW METER BOX W/LID-21670 POST OAK</t>
  </si>
  <si>
    <t>135.84 NEW METER BOX W/LID-213 QUAIL RUN</t>
  </si>
  <si>
    <t>31.65 NEW METER BOX W/LID-2802 CEDAR BRUSH</t>
  </si>
  <si>
    <t>80.52 NEW METER BOX W/LID-192 PINEHARBOR</t>
  </si>
  <si>
    <t>56.55 NEW METER BOX W/LID-22674 CHERRY LN</t>
  </si>
  <si>
    <t>47.43 NEW METER BOX W/LID-336 CALLENDER LAKE DR</t>
  </si>
  <si>
    <t>35.42 NEW METER BOX W/LID-9500 MARIANNA WAY</t>
  </si>
  <si>
    <t>14.02 NEW METER BOX W/LID-1014 SIR GALAHAD</t>
  </si>
  <si>
    <t>39.02 NEW METER BOX W/LID-34-25 CAMELOT FOREST</t>
  </si>
  <si>
    <t>44.78 NEW METER BOX W/LID-2 SIR LANCELOT DR</t>
  </si>
  <si>
    <t>33.61 NEW METER BOX W/LID-219 WALNUT LN</t>
  </si>
  <si>
    <t>23.74 NEW METER BOX W/LID-8625 MELINDA</t>
  </si>
  <si>
    <t>499.72 4 TAP SADDLE inch-BDES PUMPSTATION (P1)</t>
  </si>
  <si>
    <t>119.3 5@NEW METER BOXES W/LID-INDISTRICT HYSS</t>
  </si>
  <si>
    <t>82.81 NEW METER BOX W/LID-17002 LAKEVIEW</t>
  </si>
  <si>
    <t>33.61 NEW METER BOX W/LID-267 CHOCTAW</t>
  </si>
  <si>
    <t>15.91 NEW METER BOX W/LID-275 OVERLAND TRL</t>
  </si>
  <si>
    <t>47.11 NEW METER BOX W/LID-201 BUSHWHACKER DR</t>
  </si>
  <si>
    <t>555.83 REPLACE WELL METER-SDCE NORTH PLANT BPS 1 (P1)</t>
  </si>
  <si>
    <t>1672.1 TURBIDIMETER-LYHR SURFACE WATER PLANT (U1)</t>
  </si>
  <si>
    <t>618.87 REPLACE WELL METER-STONECREST WELL 4 (W4)</t>
  </si>
  <si>
    <t>126 REPLACE 1 WELL METER inch-WWPC WELL 1 (W1)</t>
  </si>
  <si>
    <t>1284.17 SEWER MAIN TIE IN-INDISTRICT HVOF</t>
  </si>
  <si>
    <t>1050.7 MILWAUKEE PUMP HGP1-2021 230V-17 CARSON RD</t>
  </si>
  <si>
    <t>965.34 MILWAUKEE PUMP GP1-115V-208 SUNRAY</t>
  </si>
  <si>
    <t>985.09 MILWAUKEE PUMP GP1-115V-23 CARSON RD</t>
  </si>
  <si>
    <t>1238.38 P-52 1/2 HP EFFLUENT PUMP-107 SOUTHERN PINE PL</t>
  </si>
  <si>
    <t>1014.02 MILWAUKEE PUMP HGP1-2021 230V-33 CARSON RD</t>
  </si>
  <si>
    <t>924.6 MILWAUKEE PUMP GP1-115V-147 WAURIKA</t>
  </si>
  <si>
    <t>843.37 MILWAUKEE PUMP HGP1-2021 230V-114 FARGO RD</t>
  </si>
  <si>
    <t>989 MILWAUKEE PUMP GP1-115V-191 GERONIMO</t>
  </si>
  <si>
    <t>996.84 MILWAUKEE PUMP HGP1-2021 230V-137 WHITE DEER RUN</t>
  </si>
  <si>
    <t>1036.29 MILWAUKEE PUMP HGP1-2021 230V-120 ST ANNE'S DR</t>
  </si>
  <si>
    <t>1245.75 MILWAUKEE PUMP GP1-115V-121 HILLTOP CIR</t>
  </si>
  <si>
    <t>5213.81 REGENERATIVE BLOWER-DHIC WWTP 1 (S1)</t>
  </si>
  <si>
    <t>1390.39 CAPITAL REPAIR BLOWERS-HVOF SEWER 1 (S1)</t>
  </si>
  <si>
    <t>1296.26 CAPITAL REPAIR WELL SLAB-HVOL WELL 2 (W2)</t>
  </si>
  <si>
    <t>739.84 CAPITAL REPAIR TRANSFER PUMPS-BDES SURFACE WATER P</t>
  </si>
  <si>
    <t>1078.19 CAPITAL REPAIR BOOSTER PUMP-702 JANIS DR</t>
  </si>
  <si>
    <t>669.88 CAPITAL REPAIR BOOSTER PUMP-WPKV BPS 1 (P1)</t>
  </si>
  <si>
    <t>1473.89 COLORIMETER-BDES SURFACE WATER PLANT (U1)</t>
  </si>
  <si>
    <t>645.53 WIRED LAKE PUMP 3-OTSH SURFACE WATER 1 (U1)</t>
  </si>
  <si>
    <t>397.13 REWIRE WELL-HBES BPS 1 (P1)</t>
  </si>
  <si>
    <t>3658.63 WATER LINE EXTENSION-10070 FM 1097 WEST</t>
  </si>
  <si>
    <t>1446.5 CAPITAL WATER MAIN REPAIR-104 YUCCA</t>
  </si>
  <si>
    <t>630.81 CAPITAL WATER MAIN REPAIR-2905 HILL TOP</t>
  </si>
  <si>
    <t>580.78 CAPITAL WATER MAIN REPAIR-3407 BLUEBERRY TRL</t>
  </si>
  <si>
    <t>1020.16 CAPITAL WATER MAIN REPAIR-RT 11 BOX 118 LYNN CREEK</t>
  </si>
  <si>
    <t>4043.39 INSTALL 6 BLOWOFF VALVES (NEW)-INDISTRICT DHIC</t>
  </si>
  <si>
    <t>38.98 NEW METER BOX W/LID-3130 CR 510 H</t>
  </si>
  <si>
    <t>65.01 NEW METER BOX W/LID-1802 RIFLE RD</t>
  </si>
  <si>
    <t>64.76 NEW METER BOX W/LID-4806 PEACHTREE ST</t>
  </si>
  <si>
    <t>64.76 NEW METER BOX W/LID-4802 PEACHTREE ST</t>
  </si>
  <si>
    <t>975 NEW WATER SERVICE TAPS (3)-CAROLYN &amp; HICKORY TRACE</t>
  </si>
  <si>
    <t>178.85 NEW METER BOXES W/LID (4)-INDISTRICT OTSH</t>
  </si>
  <si>
    <t>121.42 NEW METER BOX W/LID-211 WEST CR 120</t>
  </si>
  <si>
    <t>20.86 NEW METER BOX W/LID-9326 E LAKESIDE DR</t>
  </si>
  <si>
    <t>69.4 NEW METER BOX W/LID-3725 TWIN CREEKS</t>
  </si>
  <si>
    <t>49.65 NEW METER BOX W/LID-1809 SUNSET DR</t>
  </si>
  <si>
    <t>58.08 NEW METER BOX W/LID-INDISTRICT MXHS</t>
  </si>
  <si>
    <t>49.65 NEW METER BOX W/LID-1-685 LITTLE JOHN</t>
  </si>
  <si>
    <t>49.65 NEW METER BOX W/LID-1-692 LITTLE JOHN</t>
  </si>
  <si>
    <t>49.65 NEW METER BOX W/LID-1588 HILLCREST DR</t>
  </si>
  <si>
    <t>49.65 NEW METER BOX W/LID-111 RIDCHARD DR</t>
  </si>
  <si>
    <t>49.65 NEW METER BOX W/LID-1-205 WILL STUTLEY DR</t>
  </si>
  <si>
    <t>35.13 NEW METER BOX W/LID-7795 OAK ST</t>
  </si>
  <si>
    <t>97.59 NEW METER BOX W/LID-INDISTRICT OTSH</t>
  </si>
  <si>
    <t>115.67 NEW METER BOX W/LID-3048 CR 805 B</t>
  </si>
  <si>
    <t>112.54 NEW METER BOX W/LID-2824 CEDAR  HILL</t>
  </si>
  <si>
    <t>49.65 NEW METER BOX W/LID-10908 ROLLING PRAIRIE</t>
  </si>
  <si>
    <t>39.78 NEW METER BOX W/LID-4503 LAKESHORE DR</t>
  </si>
  <si>
    <t>49.65 NEW METER BOX W/LID-4-804 OXFORD DR</t>
  </si>
  <si>
    <t>69.66 NEW METER BOX W/LID-8958 DONS CT</t>
  </si>
  <si>
    <t>69.4 NEW METER BOX W/LID-2706 MISTLETOE</t>
  </si>
  <si>
    <t>26.36 NEW METER BOX W/LID-1-3 HOLIDAY SHORES</t>
  </si>
  <si>
    <t>26.36 NEW METER BOX W/LID-29-1 HOLIDAY SHORES</t>
  </si>
  <si>
    <t>56.4 NEW METER BOX W/LID-9000 CR 513</t>
  </si>
  <si>
    <t>59.53 NEW METER BOX W/LID-619 WHISPERVIEW CIR</t>
  </si>
  <si>
    <t>925.23 2 TURBINE METER inch-INDISTRICT CHPO</t>
  </si>
  <si>
    <t>6071.09 NEW PROGRAM SCADA SYSTEM-LYHR SURFACE WATER PLANT</t>
  </si>
  <si>
    <t>828.79 CAPITAL REPAIR SEWER MAIN-BOWIE ST</t>
  </si>
  <si>
    <t>1491.68 MILWAUKEE PUMP HGP1-2021 230V-200 PINNACLE CLUB</t>
  </si>
  <si>
    <t>988.16 MILWAUKEE PUMP GP1-115V-148 RED BLUFF LOOP</t>
  </si>
  <si>
    <t>994.41 MILWAUKEE PUMP GP1-115V-135 CHILLACOTHE TRL</t>
  </si>
  <si>
    <t>967.61 MILWAUKEE PUMP GP1-115V-LOT 10 PEBBLE BEACH</t>
  </si>
  <si>
    <t>1035.62 MILWAUKEE PUMP HGP1-2021 230V-7050 DOUBLE BRIDGE D</t>
  </si>
  <si>
    <t>713.31 P51 MYERS PUMP-INDISTRICT HVOL</t>
  </si>
  <si>
    <t>1001.54 MILWAUKEE PUMP GP1-115V-7101 SHAWNEE CIR</t>
  </si>
  <si>
    <t>102.14 ELECTRICAL BOX FOR SEWER-187 CHEYENNE</t>
  </si>
  <si>
    <t>1472.44 STENNER PUMPS (3)-CESH WWTP (S1)</t>
  </si>
  <si>
    <t>15293.01 WELL MODIFICATIONS-PLUM CREEK WELLS 1-3</t>
  </si>
  <si>
    <t>410255.48 WELL MODIFICATIONS-PLUM CREEK WELLS 1-3</t>
  </si>
  <si>
    <t>14033.36 WELL PUMP-DECKER HILLS</t>
  </si>
  <si>
    <t>13487.87 WELL PUMP-OAKWOOD</t>
  </si>
  <si>
    <t>4883.82 WELL PUMP-WESTSIDE WELL</t>
  </si>
  <si>
    <t>2883.32 BOOSTER PUMP-RIDGE CREST JOHNSON CO</t>
  </si>
  <si>
    <t>4067.12 2 BOOSTER PUMPS-WEST MEADOWS</t>
  </si>
  <si>
    <t>11034.75 WELL PUMP-CHESSWOOD WELL</t>
  </si>
  <si>
    <t>6722.05 WELL PUMP-RIDGE CREST W2</t>
  </si>
  <si>
    <t>8273.13 WELL PUMP-BLUE WATER COVE</t>
  </si>
  <si>
    <t>2989 BOOSTER PUMP-COMANCHE HARBOR</t>
  </si>
  <si>
    <t>2913.21 BOOSTER PUMP-HIGHSAW</t>
  </si>
  <si>
    <t>32395.43 WELL PUMP-CROWLEY/BLUE GRASS</t>
  </si>
  <si>
    <t>2076.29 BACKWASH PUMP-OAK TRAIL</t>
  </si>
  <si>
    <t>4483.5 WELL PUMP-COMANCHE HARBOR WELL</t>
  </si>
  <si>
    <t>5654.55 WELL PUMP-GREEN ACRES W2</t>
  </si>
  <si>
    <t>5094.11 WELL PUMP-GREEN ACRES W1</t>
  </si>
  <si>
    <t>31246.91 WELL PUMP-TANGLEWOOD W16</t>
  </si>
  <si>
    <t>3072.27 BOOSTER PUMP-HIDEAWAY BAY EST</t>
  </si>
  <si>
    <t>1266.61 Chlorination Systems</t>
  </si>
  <si>
    <t>12744.89 CAPITAL REPAIR CLARIFIER-LAKEWAY HARBOR</t>
  </si>
  <si>
    <t>1739.2 LMI PUMP-OTSH SURFACE WATER 1 (U1)</t>
  </si>
  <si>
    <t>2026.45 LMI PUMPS-CESH SURFACE WATER PLANT (U1)</t>
  </si>
  <si>
    <t>2884.16 LAS SYSTEM-CTFT WELL 1 (W1)</t>
  </si>
  <si>
    <t>429.14 ELECTRICAL WORK-WESTSIDE WELL</t>
  </si>
  <si>
    <t>1661.77 PHASE MONITOR-PMCK WELL 3 (W3)</t>
  </si>
  <si>
    <t>785.68 ELECTRICAL WORK-COMANCHE HARBOR</t>
  </si>
  <si>
    <t>46761.79 HYDRO TANK-WEST PARK VILLAGE</t>
  </si>
  <si>
    <t>21768.28 Hydropneumatic Tank</t>
  </si>
  <si>
    <t>24966.83 HYDRO TANK-SOUTHERN ACRES</t>
  </si>
  <si>
    <t>75354.12 Hydropneumatic Tank</t>
  </si>
  <si>
    <t>43568.22 HYDRO TANK-GARDEN ACRES</t>
  </si>
  <si>
    <t>49392.29 HYDRO TANK-PARK PLACE</t>
  </si>
  <si>
    <t>60219.24 HYDRO TANK-HULON LAKES</t>
  </si>
  <si>
    <t>55847.29 HYDRO TANK-CHAMPIONS GLEN</t>
  </si>
  <si>
    <t>52847.76 Hydropneumatic Pressure Tank</t>
  </si>
  <si>
    <t>38709.77 Hydropneumatic Pressure Tank</t>
  </si>
  <si>
    <t>49520.19 HYDRO TANK-CABOT ESTATES</t>
  </si>
  <si>
    <t>179027.25 WATERLINE INTERCONNECT-ROCKY PNT ESTATES</t>
  </si>
  <si>
    <t>16012.5 16 WATER LINE inch-PLUM CREEK PUMP STNS 1 &amp; 2</t>
  </si>
  <si>
    <t>135435.86 16 WATER LINE inch-PLUM CREEK PUMP STNS 3 &amp; 4</t>
  </si>
  <si>
    <t>20532.36 YARD WATER PIPING-CABOT ESTATES</t>
  </si>
  <si>
    <t>158.95 NEW METER BOX W/LID-4512 BILLY JUNE</t>
  </si>
  <si>
    <t>34.7 NEW METER BOX W/LID-9816 SECOND ST</t>
  </si>
  <si>
    <t>74.2 NEW METER BOX W/LID-3601 CR 805</t>
  </si>
  <si>
    <t>54.71 NEW METER BOX W/LID-2209 FM 30448</t>
  </si>
  <si>
    <t>44.58 NEW METER BOX W/LID-3705 SHADY LN</t>
  </si>
  <si>
    <t>54.45 NEW METER BOX W/LID-1814 SUNSET DR</t>
  </si>
  <si>
    <t>54.45 NEW METER BOX W/LID-1722 RANGEWAY DR</t>
  </si>
  <si>
    <t>41.45 NEW METER BOX W/LID-8000 APOLLO DR</t>
  </si>
  <si>
    <t>41.45 NEW METER BOX W/LID-8017 APOLLO</t>
  </si>
  <si>
    <t>24.83 NEW METER BOX W/LID-8112 APOLLO DR</t>
  </si>
  <si>
    <t>26.88 NEW METER BOX W/LID-LOT 12 BLK 4 HOLIDAY SH</t>
  </si>
  <si>
    <t>41.45 NEW METER BOX W/LID-8725 KARENS CORNER</t>
  </si>
  <si>
    <t>54.45 NEW METER BOX W/LID-2605 FOREST PARK</t>
  </si>
  <si>
    <t>24.83 NEW METER BOX W/LID-8836 DONS CT</t>
  </si>
  <si>
    <t>28.21 NEW METER BOX W/LID-2800 CELIA CR</t>
  </si>
  <si>
    <t>23.24 NEW METER BOX W/LID-LOT 5 BLK 4 WILDEWOOD</t>
  </si>
  <si>
    <t>1995.16 1.5 WELL METER inch-MARKUM RANCH WELL</t>
  </si>
  <si>
    <t>788.29 RADIO CONTROL SYSTEM-OTSH SURFACE WATER 1 (U1)</t>
  </si>
  <si>
    <t>3105 4 SEWER METER inch-HVOM WWTP 1 (S1)</t>
  </si>
  <si>
    <t>1258.5 MILWAUKEE PUMP GP1-115V-321 COMANCHE</t>
  </si>
  <si>
    <t>873.22 MILWAUKEE PUMP HGP1-2021 230V-133 PINEHURST</t>
  </si>
  <si>
    <t>977.19 MILWAUKEE PUMP GP1-115V-138 HUNTOON TRL</t>
  </si>
  <si>
    <t>1219.34 MILWAUKEE PUMP GP1-115V-381 COMANCHE</t>
  </si>
  <si>
    <t>983.64 MILWAUKEE PUMP GP1-115V-8501 DOUBLE BRIDGE</t>
  </si>
  <si>
    <t>1495.5 REPLACED LIFT PUMP (#2)-CSGN WWTP 1 (S1)</t>
  </si>
  <si>
    <t>831.46 CAPITAL PUMP REPAIR-OTSH SURFACE WATER 1 (U1)</t>
  </si>
  <si>
    <t>816.38 CAPITAL REPAIR RAW WATER PUMP-OTSH SURFACE WATER 1</t>
  </si>
  <si>
    <t>855.49 STENNER PUMP-MXHS BPS 2 (P2)</t>
  </si>
  <si>
    <t>2265.49 END LINE FLUSH VALVE-QUAIL RUN</t>
  </si>
  <si>
    <t>768.25 WATER MAIN VALVE-INDISTRICT PIHR</t>
  </si>
  <si>
    <t>2615.92 WATER MAIN EXTENSION-INDISTRICT ROBS</t>
  </si>
  <si>
    <t>766.1 CAPITAL REPAIR 4 WATER MAIN inch-125 CHEYENNE TR</t>
  </si>
  <si>
    <t>2264.46 WATER MAIN EXTENSION-INDISTRICT RPEA</t>
  </si>
  <si>
    <t>5847.56 TIE IN TWO NEW WATER LINES-CR 2832 &amp; CR 2531</t>
  </si>
  <si>
    <t>7170.25 4 WATER MAIN CASING inch-INDISTRICT PHPS</t>
  </si>
  <si>
    <t>110.5 DBL CONCRETE MTR BOX LID-2405 ORION WAY</t>
  </si>
  <si>
    <t>93.38 NEW METER BOX W/LID-3040 CR 805 B</t>
  </si>
  <si>
    <t>1449.22 REPLACE BROKEN METER BOXES (4)-INDISTRICT OTSH</t>
  </si>
  <si>
    <t>403.23 CAPITAL SERVICE LINE REPAIR (COUNTY REQUEST 1 LOWE</t>
  </si>
  <si>
    <t>1025.36 CAPITAL SERVICE LINE REPAIR (COUNTY REQUEST 1 LOWE</t>
  </si>
  <si>
    <t>883.88 REPLACE SERVICE LINE-29811 AMARILLO</t>
  </si>
  <si>
    <t>404.12 CAPITAL SERVICE LINE REPAIR (COUNTY REQUEST 1 LOWE</t>
  </si>
  <si>
    <t>46.13 NEW METER BOX W/LID-LOT 7-8 BLK 57</t>
  </si>
  <si>
    <t>68.26 NEW METER BOX W/LID-10820 CR 2931</t>
  </si>
  <si>
    <t>34.13 NEW METER BOX W/LID-7581 REMINGTON RD</t>
  </si>
  <si>
    <t>24.26 NEW METER BOX W/LID-7495 REMINGTON RD</t>
  </si>
  <si>
    <t>247.58 NEW WATER TAP-CESH SURFACE WATER PLANT (U1)</t>
  </si>
  <si>
    <t>44.01 NEW METER BOX W/LID-268 CHOCTAW</t>
  </si>
  <si>
    <t>34.13 NEW METER BOX W/LID-4-382 HILLCREST DR</t>
  </si>
  <si>
    <t>34.13 NEW METER BOX W/LID-4-274 CASTLE BAR DR</t>
  </si>
  <si>
    <t>34.13 NEW METER BOX W/LID-450 OXFORD DR</t>
  </si>
  <si>
    <t>53.88 NEW METER BOX W/LID-4-204 DOVER DR</t>
  </si>
  <si>
    <t>34.13 NEW METER BOX W/LID-3-1 HWY 377</t>
  </si>
  <si>
    <t>34.13 NEW METER BOX W/LID-4-374 HILLCREST DR</t>
  </si>
  <si>
    <t>34.13 NEW METER BOX W/LID-9525 THOMPSON RD</t>
  </si>
  <si>
    <t>40.88 NEW METER BOX W/LID-9201 THOMPSON RD</t>
  </si>
  <si>
    <t>34.13 NEW METER BOX W/LID-9241 THOMPSON</t>
  </si>
  <si>
    <t>34.13 NEW METER BOX W/LID-31 CHARMAINE</t>
  </si>
  <si>
    <t>34.14 NEW METER BOX W/LID-INDISTRICT DHIC</t>
  </si>
  <si>
    <t>53.88 NEW METER BOX W/LID-7430 REMINGTON RD</t>
  </si>
  <si>
    <t>40.88 NEW METER BOX W/LID-8649 JEANES LN</t>
  </si>
  <si>
    <t>34.13 NEW METER BOX W/LID-7395 BENNETT LAWSON RD</t>
  </si>
  <si>
    <t>34.13 NEW METER BOX W/LID-1720 OUSLEY RD</t>
  </si>
  <si>
    <t>24.26 NEW METER BOX W/LID-7369 BENNETT LAWSON RD</t>
  </si>
  <si>
    <t>53.88 NEW METER BOX W/LID-9013 SALLYS WAY</t>
  </si>
  <si>
    <t>34.13 NEW METER BOX W/LID-9336 JOHNS RD</t>
  </si>
  <si>
    <t>34.13 NEW METER BOX W/LID-8533 JAMES DR</t>
  </si>
  <si>
    <t>40.88 NEW METER BOX W/LID-8601 JAMES DR</t>
  </si>
  <si>
    <t>173.31 REPLACED TAP-3013 CEDAR BRUSH</t>
  </si>
  <si>
    <t>34.13 NEW METER BOX W/LID-8717 DEBORAH DR</t>
  </si>
  <si>
    <t>80.88 NEW METER BOX W/LID-20448 MARIMAC</t>
  </si>
  <si>
    <t>24.26 NEW METER BOX W/LID-29707 DALLAS ST</t>
  </si>
  <si>
    <t>3806.74 REPLACE AUTO DIALER-BDES SURFACE WATER PLANT (U1)</t>
  </si>
  <si>
    <t>2257.88 ELECTRICAL WORK V-NOTCH-CESH WWTP (S1)</t>
  </si>
  <si>
    <t>426.81 SECURITY LIGHTS A WW PLANT-HVOF SEWER 1 (S1)</t>
  </si>
  <si>
    <t>2005.82 CAPITAL SEWER LINE REPAIR-316 BLUEBONNET ST</t>
  </si>
  <si>
    <t>4500.98 CAPITAL REPAIR SEWER LINES-INDISTRICT HVOF</t>
  </si>
  <si>
    <t>1915.13 CAPITAL SEWER LINE REPAIR-316 BLUEBONNET ST</t>
  </si>
  <si>
    <t>1047.99 MILWAUKEE PUMP GP1-115V-157 LAKECREEK DR</t>
  </si>
  <si>
    <t>1400.41 MILWAUKEE PUMP GP1-115V-125 HILIDAY VILLAGE DR</t>
  </si>
  <si>
    <t>956.92 P51 MYERS PUMP-LOT 103 SEC E</t>
  </si>
  <si>
    <t>756.42 P51 MYERS PUMP-167 E HARBOR PT</t>
  </si>
  <si>
    <t>3055.75 CAPITAL PUMP REPAIR-TGWD@TEXOMA L/S 4 (L4)</t>
  </si>
  <si>
    <t>503.13 CAPITAL PUMP REPAIR-HVOF WELL 1 (W1)</t>
  </si>
  <si>
    <t>2765.75 CAPITAL PUMP REPAIR-CHAMPION L/S (L1)</t>
  </si>
  <si>
    <t>830.49 NEW BAR SCREEN-HVOF SEWER 1 (S1)</t>
  </si>
  <si>
    <t>4414.81 REPLACE BACKWASH PUMP-OTSH SURFACE WATER 1 (U1)</t>
  </si>
  <si>
    <t>1096.34 CAPITAL REPAIR BOOSTER PUMP-DHIC WATER PLANT WELL</t>
  </si>
  <si>
    <t>1261.25 STENNER PUMP-PMCK WELL 1 (W1)</t>
  </si>
  <si>
    <t>496.87 LMI PUMP-CLSP WELL 1 (W1)</t>
  </si>
  <si>
    <t>3607.93 CHLORINE ANALYZER-LYHR SURFACE WATER PLANT (U1)</t>
  </si>
  <si>
    <t>2651.03 STATIC MIXER-CESH SURFACE WATER PLANT (U1)</t>
  </si>
  <si>
    <t>12017.7 REWIRE WELL MOTOR CONTROLS-WELL 1</t>
  </si>
  <si>
    <t>53426.42 HYDRO TANK-CHESSWOOD</t>
  </si>
  <si>
    <t>63465.04 HYDRO TANK-PINE LOCH</t>
  </si>
  <si>
    <t>37077.48 CAPTIAL GST REPAIR-WESTERN LAKE EST</t>
  </si>
  <si>
    <t>5151.53 MOVED WATER LINE-BURKS DR</t>
  </si>
  <si>
    <t>5244.43 CAPITAL REPAIR WATER MAIN-CAMBRIDGE SHORES BPS 2 (</t>
  </si>
  <si>
    <t>2952.19 3 T AND FLUSH VALVE inch-INDISTRICT SDSH</t>
  </si>
  <si>
    <t>8350.21 CAPITAL REPAIR 12 WATER MAIN inch-3700 DRYHOLE RD</t>
  </si>
  <si>
    <t>3662.74 CAPITAL REPAIR WATER MAIN-LILAC &amp; HIGH RD</t>
  </si>
  <si>
    <t>1892.12 CAPITAL REPAIR WATER MAIN-92 COUNTY RD</t>
  </si>
  <si>
    <t>1547.35 REPLACE PIPING AND VALVES-SDSH WELL 2 (W2)</t>
  </si>
  <si>
    <t>12348.84 WATERLINE EXTENSION-LAKE GRANBURY ESTATES-GOOSBERR</t>
  </si>
  <si>
    <t>1832.36 REPLACE PIPING AND VALVES-TGWD@TEXOMA WELL 17 (W17</t>
  </si>
  <si>
    <t>1762.81 CAPITAL REPAIR WATER MAIN-OAKWOOD &amp; PINE CIR</t>
  </si>
  <si>
    <t>1856.36 CAPITAL REPAIR WATER MAIN-CLEAR WATER &amp; LAKESHORE</t>
  </si>
  <si>
    <t>2421.13 CAPITAL REPAIR WATER MAIN-INDISTRICT OTSH</t>
  </si>
  <si>
    <t>957.82 REPLACE AND LOWER WATER LINE-INDISTRICT BDES</t>
  </si>
  <si>
    <t>75.35 NEW METER BOX W/LID-1805 RIDGEWOOD DR</t>
  </si>
  <si>
    <t>55.6 NEW METER BOX W/LID-335 CASTLEBAR</t>
  </si>
  <si>
    <t>13.86 NEW METER BOX W/LID-611 IVANHOE EST DR</t>
  </si>
  <si>
    <t>23.74 NEW METER BOX W/LID-29826 SWEETWATER</t>
  </si>
  <si>
    <t>33.61 NEW METER BOX W/LID-29610 WICHITA FALLS</t>
  </si>
  <si>
    <t>33.61 NEW METER BOX W/LID-29614 TEMPLE ST</t>
  </si>
  <si>
    <t>23.74 NEW METER BOX W/LID-29634 MIDLAND</t>
  </si>
  <si>
    <t>55.6 NEW METER BOX W/LID-4503 CHRISTY DR</t>
  </si>
  <si>
    <t>35.85 NEW METER BOX W/LID-9100 HOLLY RD</t>
  </si>
  <si>
    <t>35.21 NEW METER BOX W/LID-8733 MARIANNA WAY</t>
  </si>
  <si>
    <t>42.6 NEW METER BOX W/LID-8952 MARIANNA WAY</t>
  </si>
  <si>
    <t>39.23 NEW METER BOX W/LID-3733 CR 913</t>
  </si>
  <si>
    <t>55.6 NEW METER BOX W/LID-3721 CR 913</t>
  </si>
  <si>
    <t>65.73 NEW METER BOX W/LID-6601 SUNDANCE CIR</t>
  </si>
  <si>
    <t>165.08 NEW METER BOX W/LID-101 WOOD LN</t>
  </si>
  <si>
    <t>35.85 NEW METER BOX W/LID-504 CLEVELAND</t>
  </si>
  <si>
    <t>82.6 NEW METER BOX W/LID-3001 OAKWOOD</t>
  </si>
  <si>
    <t>115.85 NEW METER BOX W/LID-3009 TANGLEWOOD</t>
  </si>
  <si>
    <t>82.6 NEW METER BOX W/LID-4200 SOUTH MOUNTAIN VIEW</t>
  </si>
  <si>
    <t>33.61 NEW METER BOX W/LID-31-24 CAMELOT FOREST</t>
  </si>
  <si>
    <t>82.6 NEW METER BOX W/LID-2603 OVERVIEW</t>
  </si>
  <si>
    <t>33.61 NEW METER BOX W/LID-436 ENGAMERE</t>
  </si>
  <si>
    <t>424.33 NEW WATER SERVICE TAP-134 C</t>
  </si>
  <si>
    <t>49.35 NEW METER BOX W/LID-1921 HIDDEN VALLEY</t>
  </si>
  <si>
    <t>195.85 NEW METER BOX W/LID-3508 MULBERRY</t>
  </si>
  <si>
    <t>62.85 NEW METER BOX W/LID-714 MUSTANG TRL</t>
  </si>
  <si>
    <t>33.61 NEW METER BOX W/LID-90 FERGESON WAY</t>
  </si>
  <si>
    <t>13.86 NEW METER BOX W/LID-830 FRIAR TUCK</t>
  </si>
  <si>
    <t>35.85 NEW METER BOX W/LID-S FM 1187 &amp; CR 1088</t>
  </si>
  <si>
    <t>308.88 REPLACED WATER SERVICE TAP-5527 AROWHEAD DR</t>
  </si>
  <si>
    <t>439.13 REPLACE WATER TAP-165 CEDAR OAKS DR</t>
  </si>
  <si>
    <t>45.73 NEW METER BOX W/LID-15 MILLCREEK MEADOW</t>
  </si>
  <si>
    <t>55.6 NEW METER BOX W/LID-852 MILLCREEK MEADOW</t>
  </si>
  <si>
    <t>55.6 NEW METER BOX W/LID-52 MILLCREEK RESORT RD</t>
  </si>
  <si>
    <t>35.85 NEW METER BOX W/LID-12061 CLEVELAND GIBBS RD</t>
  </si>
  <si>
    <t>51.84 NEW METER BOX W/LID-3609 PECAN GROVE CT</t>
  </si>
  <si>
    <t>45.73 NEW METER BOX W/LID-9636 CR 513</t>
  </si>
  <si>
    <t>67.1 DBL PLASTIC MTR BOX W/LID-8917 JEANES LN</t>
  </si>
  <si>
    <t>65.48 NEW METER BOX W/LID-2801 LUISA LN</t>
  </si>
  <si>
    <t>43.49 NEW METER BOX W/LID-4989 FM 729</t>
  </si>
  <si>
    <t>49.35 NEW METER BOX W/LID-812 WOODHAVEN CT</t>
  </si>
  <si>
    <t>49.35 NEW METER BOX W/LID-814 WOODHAVEN CT</t>
  </si>
  <si>
    <t>49.35 NEW METER BOX W/LID-820 WOODHAVEN CT</t>
  </si>
  <si>
    <t>55.6 NEW METER BOX W/LID-9020 MARIANNA WAY</t>
  </si>
  <si>
    <t>25.98 NEW METER BOX W/LID-3422 ZANZIBAR CT</t>
  </si>
  <si>
    <t>25.98 NEW METER BOX W/LID-7679 SMITH DR</t>
  </si>
  <si>
    <t>2395.61 4 WELL METER inch-PIHR WELL 2 (W2)</t>
  </si>
  <si>
    <t>4762.25 2 SEWER LINE inch-INDISTRICT HVOL</t>
  </si>
  <si>
    <t>2667.5 2 SEWER LINE inch-INDISTRICT HVOL</t>
  </si>
  <si>
    <t>1493.72 SEWER BYPASS-PINP SEWER PLANT (S1)</t>
  </si>
  <si>
    <t>11657.75 REBUILT LIFT STATION-BWCV WWTP 1 (S1)</t>
  </si>
  <si>
    <t>657.5 P51 MYERS PUMP-106 WOODSIDE DR</t>
  </si>
  <si>
    <t>753.39 P51 MYERS PUMP-UDI AREA @ CAMPGROUND</t>
  </si>
  <si>
    <t>1453.85 MYERS PUMP-CHAMPION LIFT STATION (L1)</t>
  </si>
  <si>
    <t>5623.25 TOTALIZER AND CHART RECORDER-HVOM WWTP 1 (S1)</t>
  </si>
  <si>
    <t>9880 WELL MODIFICATION-PLUM CREEK</t>
  </si>
  <si>
    <t>196765.87 PUMPS-PLUM CREEK</t>
  </si>
  <si>
    <t>103235.79 REPLACE WELL PUMP-LAKE MEDINA</t>
  </si>
  <si>
    <t>1095.41 INSTALLED PUMP-CALE BPS 1 (P1)</t>
  </si>
  <si>
    <t>496.87 LMI PUMP-HULON LAKES WELL 1 (W1)</t>
  </si>
  <si>
    <t>588.8 CHEMICAL FEED PUMP-HVOL WELL 2 (W2)</t>
  </si>
  <si>
    <t>664.13 CAPITAL REPAIR STENNER PUMP-LYHR SURFACE WATER PLA</t>
  </si>
  <si>
    <t>1118.26 ELEC TECH WORK - SCADA-CESH SURFACE WATER PLANT (U</t>
  </si>
  <si>
    <t>1036 Electrical Technical Work; SCADA</t>
  </si>
  <si>
    <t>1154 Electrical System Work on SCADA System</t>
  </si>
  <si>
    <t>1154 ELEC TECH WORK - SCADA-CNES SURFACE WATER PLANT (U</t>
  </si>
  <si>
    <t>46270.76 HYDRO TANK-HIDDEN COVES</t>
  </si>
  <si>
    <t>31832.79 HYDRO TANK-WEST MEADOWS</t>
  </si>
  <si>
    <t>203946.95 Ground Storage Tank</t>
  </si>
  <si>
    <t>42259.65 Elevated Storage Tank</t>
  </si>
  <si>
    <t>1829.22 WATER LINE EXTENSION-LOT 176 SEC B</t>
  </si>
  <si>
    <t>560391.65 16 WATER MAIN inch-PLUM CREEK NORTH</t>
  </si>
  <si>
    <t>481679.49 16 WATER MAIN inch-PLUM CREEK SOUTH</t>
  </si>
  <si>
    <t>246020.32 WATER LINES-HIDDEN HILLS</t>
  </si>
  <si>
    <t>156754.91 WATER LINES-HV MEDINA</t>
  </si>
  <si>
    <t>28975.16 WATER LINE EXTENSIONS-HVOL</t>
  </si>
  <si>
    <t>20464 WATER LINE RELOCATION-PINNACLE CLUB</t>
  </si>
  <si>
    <t>8333.46 LINE EXTENSION AND FLUSH VALVE-END OF MOCKINGBIRD</t>
  </si>
  <si>
    <t>3216.84 REPLACE DAMAGED WATER LINE-INDISTRICT WLES</t>
  </si>
  <si>
    <t>1107.32 CAPITAL REPAIR-REPLACE WATER LINES AROUND TREE ROO</t>
  </si>
  <si>
    <t>1634.65 REPLACE PRESSURE RELIEF VALVE-HOLIDAY SHORES WELL</t>
  </si>
  <si>
    <t>91.59 NEW METER BOX W/LID-1723 VALLEY VIEW DR</t>
  </si>
  <si>
    <t>111.34 NEW METER BOX W/LID-1806 RIDGEWOOD DR</t>
  </si>
  <si>
    <t>124.6 NEW METER BOX W/LID-1709 RANGEWAY DR</t>
  </si>
  <si>
    <t>35.87 NEW METER BOX W/LID-103 PUEBLO</t>
  </si>
  <si>
    <t>1944.92 REPLACE WATER TAP-29727 SWEETWATER</t>
  </si>
  <si>
    <t>189.66 FORD METER BOX-112 GLOMIN / 212 HILAND</t>
  </si>
  <si>
    <t>115 NEW METER BOX W/LID-141 BEACHWOOD DR</t>
  </si>
  <si>
    <t>23.74 NEW METER BOX W/LID-28902 ABERDEEN</t>
  </si>
  <si>
    <t>47.11 NEW METER BOX W/LID-11119 CREEKWOOD DR</t>
  </si>
  <si>
    <t>117.15 NEW METER BOX W/LID-INDISTRICT WDBH</t>
  </si>
  <si>
    <t>73.11 NEW METER BOX W/LID-2307 MAYAPPLE</t>
  </si>
  <si>
    <t>53.36 NEW METER BOX W/LID-2311 MAY APPLE DR</t>
  </si>
  <si>
    <t>53.36 NEW METER BOX W/LID-2407 MAYAPPLE</t>
  </si>
  <si>
    <t>20.56 NEW METER BOX W/LID-17007 RAVENWOOD</t>
  </si>
  <si>
    <t>34.24 NEW METER BOX W/LID-19658 LAKEFOREST DR</t>
  </si>
  <si>
    <t>61.12 NEW METER BOX W/LID-725 MUSTANG</t>
  </si>
  <si>
    <t>1939.73 4 FLUID METER inch-CESH SURFACE WATER PLANT (U1)</t>
  </si>
  <si>
    <t>1143.83 REBUILD MASTER METER-IHHR WELL 1 (W1)</t>
  </si>
  <si>
    <t>1140.98 REBUILD MASTER METER-PINEHARBOR WELL 2 (W2)</t>
  </si>
  <si>
    <t>575.34 2 TURBINE METER inch-WDHN WELL 2 (W2)</t>
  </si>
  <si>
    <t>156754.91 SEWER LINES-HV MEDINA</t>
  </si>
  <si>
    <t>888.07 MILWAUKEE PUMP GP1-115V-196 ESKOTA</t>
  </si>
  <si>
    <t>931.75 MILWAUKEE PUMP GP1-115V-104 TAMPICO LN</t>
  </si>
  <si>
    <t>965 MILWAUKEE PUMP GP1-115V-472 STIRRUP RANCH RD</t>
  </si>
  <si>
    <t>1052.4 MILWAUKEE PUMP GP1-115V-216 GERONIMO</t>
  </si>
  <si>
    <t>1014.66 MILWAUKEE PUMP GP1-115V-130 HUNTOON TRL</t>
  </si>
  <si>
    <t>836.25 CAPITAL REPAIR SEWER TAP-28702 CHAMPION OAKS</t>
  </si>
  <si>
    <t>1097.87 MILWAUKEE PUMP GP1-115V-127 WAURIKA</t>
  </si>
  <si>
    <t>1160.25 MILWAUKEE PUMP GP1-115V-7756 DOUBLE BRIDGE RD</t>
  </si>
  <si>
    <t>1378.97 MILWAUKEE PUMP GP1-115V-LOT 194 CHEYENNE</t>
  </si>
  <si>
    <t>1093.59 MILWAUKEE PUMP GP1-115V-234 SUNRAY</t>
  </si>
  <si>
    <t>1317.8 MILWAUKEE PUMP GP1-115V-110 NAVAJO</t>
  </si>
  <si>
    <t>1027.06 MILWAUKEE PUMP GP1-115V-149 WHITE DOVE</t>
  </si>
  <si>
    <t>1047.55 MILWAUKEE PUMP GP1-115V-LOT 1021 SEC CS SUNRAY</t>
  </si>
  <si>
    <t>672.81 P51 MYERS PUMP-LOT 140-142 SEC F HVOL</t>
  </si>
  <si>
    <t>1061.45 MILWAUKEE PUMP GP1-115V-126 RED BLUFF LOOP</t>
  </si>
  <si>
    <t>950.71 MILWAUKEE PUMP HGP1-2021 230V-26 ISLAND DR</t>
  </si>
  <si>
    <t>748.58 P51 MYERS PUMP-170 WAURIKA</t>
  </si>
  <si>
    <t>792.83 P51 MYERS PUMP-188 GERONIMO TRL</t>
  </si>
  <si>
    <t>791.02 P51 MYERS PUMP-158 E LAKESHORE DR</t>
  </si>
  <si>
    <t>1128.39 MILWAUKEE PUMP HGP1-2021 230V-16 ISLAND DR</t>
  </si>
  <si>
    <t>1181.17 MILWAUKEE PUMP HGP1-2021 230V-121 ST ANNES DR</t>
  </si>
  <si>
    <t>727 P51 MYERS PUMP-139 RISING STAR</t>
  </si>
  <si>
    <t>653.46 CAPITAL REPAIR BLOWER-CESH WWTP (S1)</t>
  </si>
  <si>
    <t>1347.82 2 @ BLEACH PUMPS-TRTE WWTP 1 (S1)</t>
  </si>
  <si>
    <t>3949.35 T/S RECYCLE PUMP (REPLACE)-CNES SURFACE WATER PLAN</t>
  </si>
  <si>
    <t>104272.34 LOWER CLARIFIER-CAROLYN ESTATES</t>
  </si>
  <si>
    <t>532.72 LMI PUMP-PTSH WELL 1 (W1)</t>
  </si>
  <si>
    <t>873.97 LMI PUMP-IVANHOE WELL 1 (W1)</t>
  </si>
  <si>
    <t>873.97 LMI PUMP-IVANHOE WELL 2 (W2)</t>
  </si>
  <si>
    <t>873.97 LMI PUMP-IVANHOE WELL 4 (W4)</t>
  </si>
  <si>
    <t>873.97 LMI PUMP-IVANHOE WELL 5 (W5)</t>
  </si>
  <si>
    <t>439.87 STENNER PUMP-GUN CLUB/WSDE BPS 2 (P2)</t>
  </si>
  <si>
    <t>145538.68 GENERATOR-CAROLYN ESTATES</t>
  </si>
  <si>
    <t>3870.37 REPLACED MOTOR STARTER-OAKWOODS WELL 1 (W1)</t>
  </si>
  <si>
    <t>2225.86 WATER ELECTRICAL TECH WORK-LYHR SURFACE WATER PLAN</t>
  </si>
  <si>
    <t>2271.93 SHAFT FOR GEARBOX-CESH SURFACE WATER PLANT (U1)</t>
  </si>
  <si>
    <t>559.69 REPLACE MERCOID PRESSURE SWITCH-WSTWD/WLDWD WELL 1</t>
  </si>
  <si>
    <t>5801.5 CAPITAL REPAIR WATER LINES-LYHR SURFACE WATER PLAN</t>
  </si>
  <si>
    <t>2559.37 PRV GATE VALVES-HILLTOP DR &amp; BRIARMEADOW</t>
  </si>
  <si>
    <t>1398.6 REPLACE PIPING-WSTWD/WLDWD WELL 2 (W2)</t>
  </si>
  <si>
    <t>1908.26 REPLACT GATE VALVE-LIMESTONE CT</t>
  </si>
  <si>
    <t>1326.13 REPLACE WATER MAIN &amp; FLUSH VALVE-CHEYENNE &amp; APACHE</t>
  </si>
  <si>
    <t>571.74 FLUSH VALVE-KENNEDY DR</t>
  </si>
  <si>
    <t>9597.83 16 WATER MAIN inch-PLUM CREEK SOUTH LINE</t>
  </si>
  <si>
    <t>16232.58 16 WATER MAIN inch-PLUM CREEK NORTH LINE</t>
  </si>
  <si>
    <t>782.12 VALVE BOXES-INDISTRICT HVOF</t>
  </si>
  <si>
    <t>387.83 VALVE BOXES-INDISTRICT HVOF</t>
  </si>
  <si>
    <t>27.12 NEW METER BOX W/LID-6708 SUNDANCE DR</t>
  </si>
  <si>
    <t>154.06 REPLACED WATER SERVICE TAP-320 BRIARMEADOW</t>
  </si>
  <si>
    <t>40.36 NEW METER BOX W/LID-22130 LOUNETTE</t>
  </si>
  <si>
    <t>129.98 NEW METER BOX W/LID-126 COLONIAL DR</t>
  </si>
  <si>
    <t>150.95 CAPITAL REPAIR SERVICE TAP-7126 BROKEN BOW</t>
  </si>
  <si>
    <t>34.13 NEW METER BOX W/LID-4401 MIMOSA</t>
  </si>
  <si>
    <t>47.11 NEW METER BOX W/LID-206 CHEYENNE</t>
  </si>
  <si>
    <t>54.12 NEW METER BOX W/LID-430 GLENWOOD CIR</t>
  </si>
  <si>
    <t>562.84 VALVE BOXES-INDISTRICT HVOF</t>
  </si>
  <si>
    <t>62.87 NEW METER BOX W/LID-5812 LAKE GRANBURY</t>
  </si>
  <si>
    <t>678.33 METER-LYHR SURFACE WATER PLANT (U1)</t>
  </si>
  <si>
    <t>1656.38 REPLACE PHONE RELAYS-COCV WELL 6 (W6)</t>
  </si>
  <si>
    <t>1772.2 SEWER MOTOR &amp; STARTER-HRPT WWTP1 (S1)</t>
  </si>
  <si>
    <t>2944.71 CAPITAL REPAIR #2 MOTOR-TGWD@TEXOMA L4</t>
  </si>
  <si>
    <t>738.78 P51 MYERS PUMP-7107 YUMA</t>
  </si>
  <si>
    <t>2201.36 REPLACE TANK &amp; P51 MYERS PUMP-124 WHITEFOOT</t>
  </si>
  <si>
    <t>815.86 P51 MYERS PUMP-144 RED BLUFF LOOP</t>
  </si>
  <si>
    <t>1110.98 MILWAUKEE PUMP HGP1-2021 230V-107 SOUTHERN PINE PL</t>
  </si>
  <si>
    <t>1073.17 MILWAUKEE PUMP HGP1-2021 230V-149 PINEHURST DR</t>
  </si>
  <si>
    <t>726.87 GOULD PUMP WE 1512 HH-LOT 275 CHEYENNE</t>
  </si>
  <si>
    <t>704 P51 MYERS PUMP-7127 ZUNI</t>
  </si>
  <si>
    <t>901.69 P-52 1/2 HP EFFLUENT PUMP-170 DEER ISLAND</t>
  </si>
  <si>
    <t>1031.09 MILWAUKEE PUMP HGP1-2021 230V-108 PINNACLE CLUB DR</t>
  </si>
  <si>
    <t>756.51 P51 MYERS PUMP-L15</t>
  </si>
  <si>
    <t>1137444.23 OTSH PLANT MODIFICATIONS NEW CLARIFIER-</t>
  </si>
  <si>
    <t>213361.33 OTSH PLANT MODIFICATIONS FILTER MODIFICATIONS-</t>
  </si>
  <si>
    <t>138409.65 OTSH PLANT MODIFICATIONS ELECTICAL/CONTROLS-</t>
  </si>
  <si>
    <t>249250.85 Plant Modifications 125000 Gallon Ground Storage T</t>
  </si>
  <si>
    <t>166272.47 OTSH PLANT MODIFICATIONS RO SUPPLY TANK-</t>
  </si>
  <si>
    <t>1092.5 REPLACE TRANSFER PUMP TUBE-LYHR SURFACE WATER PLAN</t>
  </si>
  <si>
    <t>1185.94 TRANSER PUMP TUBE-CNES SURFACE WATER PLANT (U1)</t>
  </si>
  <si>
    <t>663.33 POCKET COLORIMETER-HVOF WELL 1 (W1)</t>
  </si>
  <si>
    <t>1349.7 CAPITAL WATER MAIN REPAIR-INDISTRICT IHHR</t>
  </si>
  <si>
    <t>1539.28 REPLACED 4 GATE VALVE inch-INDISTRICT CRVY</t>
  </si>
  <si>
    <t>71.24 NEW WATER SERVICE TAP-16914 DAYSTAR ST</t>
  </si>
  <si>
    <t>34.06 NEW METER BOX W/LID-302 BRISTOL</t>
  </si>
  <si>
    <t>34.06 NEW METER BOX W/LID-21481 OAK BLUFF DR</t>
  </si>
  <si>
    <t>43.94 NEW METER BOX W/LID-AUTUMN CT</t>
  </si>
  <si>
    <t>34.06 NEW METER BOX W/LID-9317 THOMPSON</t>
  </si>
  <si>
    <t>34.06 NEW METER BOX W/LID-22162 BRIERWOOD</t>
  </si>
  <si>
    <t>93.31 NEW METER BOX W/LID-117 OAKWOOD DR</t>
  </si>
  <si>
    <t>47.56 NEW METER BOX W/LID-125 OAKWOOD DR</t>
  </si>
  <si>
    <t>47.56 NEW METER BOX W/LID-256 LAKEVIEW DR</t>
  </si>
  <si>
    <t>47.56 NEW METER BOX W/LID-216 BEACHWOOD LOOP WEST</t>
  </si>
  <si>
    <t>47.56 NEW METER BOX W/LID-9 SPILLVIEW ACRES</t>
  </si>
  <si>
    <t>62.81 NEW METER BOX W/LID-2717 BIRCH ST</t>
  </si>
  <si>
    <t>628.45 2 WELL METER inch-MXHS BPS 2 (P2)</t>
  </si>
  <si>
    <t>4087.98 REPLACE SEWER LINE-EAGLE  CHASE</t>
  </si>
  <si>
    <t>1011.61 MILWAUKEE PUMP GP1-115V-152 INDIAN GAP</t>
  </si>
  <si>
    <t>1063.54 MILWAUKEE PUMP GP1-115V-324 PEBBLE BEACH DR</t>
  </si>
  <si>
    <t>1085.66 MILWAUKEE PUMP GP1-115V-250 PINNACLE CLUB DR</t>
  </si>
  <si>
    <t>1034.93 MILWAUKEE PUMP GP1-115V-116 VIRGINIA</t>
  </si>
  <si>
    <t>930.19 P51 MYERS PUMP-145 E LAKESHORE DR</t>
  </si>
  <si>
    <t>657.52 P51 MYERS PUMP-62-B SABINE</t>
  </si>
  <si>
    <t>938.63 MILWAUKEE PUMP HGP1-2021 230V-110 PINEHURST</t>
  </si>
  <si>
    <t>1362.35 P51 MYERS PUMP-133 DIAMOND OAKS</t>
  </si>
  <si>
    <t>1172 MILWAUKEE PUMP HGP1-2021 230V-312 ST ANDREWS DR</t>
  </si>
  <si>
    <t>951.85 P51 MYERS PUMP-7604 DOUBLE BRIDGE RD</t>
  </si>
  <si>
    <t>971.78 MILWAUKEE PUMP HGP1-2021 230V-204 ST ANDREWS</t>
  </si>
  <si>
    <t>1122.07 MILWAUKEE PUMP GP1-115V-LOT 148 &amp; 149 WHITE DOVE</t>
  </si>
  <si>
    <t>1074.28 MILWAUKEE PUMP HGP1-2021 230V-36 ISLAND DR</t>
  </si>
  <si>
    <t>1145.5 MILWAUKEE PUMP HGP1-2021 230V-134 DIAMOND POINT DR</t>
  </si>
  <si>
    <t>1049.51 MILWAUKEE PUMP HGP1-2021 230V-242 ST ANDREWS EAST</t>
  </si>
  <si>
    <t>1073.43 MILWAUKEE PUMP HGP1-2021 230V-28 ISLAND DR</t>
  </si>
  <si>
    <t>1067.19 MILWAUKEE PUMP HGP1-2021 230V-292 ST ANDREWS WEST</t>
  </si>
  <si>
    <t>963.74 GOULD SEWAGE PUMP-CHAMPION L/S 1 (L1)</t>
  </si>
  <si>
    <t>2690.21 CAPITAL BLOWER REPAIR-DECKER HILLS WWTP 1 (S1)</t>
  </si>
  <si>
    <t>1245.87 FLOW PROTECTORS-HIDDEN LAKES</t>
  </si>
  <si>
    <t>14182.03 BOOSTER PUMPS-RPEA BPS 1 (P1)</t>
  </si>
  <si>
    <t>2716.58 REPLACE 3 HP BOOSTER PUMP-CALLENDAR LAKE</t>
  </si>
  <si>
    <t>1517.73 CAPITAL LAKE PUMP REPAIR-OTSH SURFACE WATER 1 (U1)</t>
  </si>
  <si>
    <t>16833.42 REPLACE 10 HP PUMP-WELL 4</t>
  </si>
  <si>
    <t>36431.25 REPLACE 40 HP PUMP-WELL 2</t>
  </si>
  <si>
    <t>11263.24 REPLACE 7.5 HP PUMP-WELL 1</t>
  </si>
  <si>
    <t>2156 BOOSTER PUMP REPAIR-HYSS WELL 1 (W1)</t>
  </si>
  <si>
    <t>835.65 STENNER PUMP-INDISTRICT PMCK</t>
  </si>
  <si>
    <t>961.82 STENNER PUMP-TGWD@TEX STANDPIPE (E1)</t>
  </si>
  <si>
    <t>1061.35 CHEMICAL STORAGE TANK-LAKEWAY HARBOR SURFACE WATER</t>
  </si>
  <si>
    <t>1081.68 LMI PUMP-HYSS WELL 1 (W1)</t>
  </si>
  <si>
    <t>3955.74 NEW STARTER/CONTROL PANEL-HYSS WELL 2 (W2)</t>
  </si>
  <si>
    <t>17568.87 CAPITAL ELECTRICAL REPAIR-CESH SURFACE WATER PLANT</t>
  </si>
  <si>
    <t>2223.23 MOTOR REVERSE OSMOSIS PLANT</t>
  </si>
  <si>
    <t>11501.18 CAPITAL ELECTRICAL REPAIR-BDES SURFACE WATER PLANT</t>
  </si>
  <si>
    <t>19018.19 ELEC TECH-RELOCATE LAKE PUMP-CNES SURFACE WATER PL</t>
  </si>
  <si>
    <t>1029.42 PRESSURE SWITCH/ELEC ON PUMPS-LMSH PUMP STATION 1</t>
  </si>
  <si>
    <t>4528.35 GENERATOR-DECKER HILLS</t>
  </si>
  <si>
    <t>114576.83 GENERATOR-DECKER HILLS</t>
  </si>
  <si>
    <t>5800.51 ELECTRICAL WORK-PINEHARBOR WELL 1 (W1)</t>
  </si>
  <si>
    <t>410.33 ELECTRICAL MOTOR REPAIR-CESH SURFACE WATER PLANT (</t>
  </si>
  <si>
    <t>479.75 ELECTRICAL REPAIR-158 DIANE DR</t>
  </si>
  <si>
    <t>423.87 ELECTRICAL MOTOR REPAIR-CESH SURFACE WATER PLANT (</t>
  </si>
  <si>
    <t>2027.84 ELECTRICAL WORK-LAKEWAY HARBOR SURFACE WATER PLANT</t>
  </si>
  <si>
    <t>1013.08 ELECTRICAL REPAIR-ROLLING ACRE 2750 DOROTHY DR (P2</t>
  </si>
  <si>
    <t>6925.17 REPIPE AT WELL-MXHS WELL 5 (W5)</t>
  </si>
  <si>
    <t>135853.46 RELOCATE WATER LINE-DRY HOLE</t>
  </si>
  <si>
    <t>720.85 REPLACE VALVE-BDES SURFACE WATER PLANT (U1)</t>
  </si>
  <si>
    <t>2470.55 CAPITAL REPAIR WATER MAIN-REDOAK</t>
  </si>
  <si>
    <t>2581.38 FLUSH VALVE-PARKSIDE</t>
  </si>
  <si>
    <t>749.17 CAPITAL WATER MAIN REPAIR-INDISTRICT PTSH</t>
  </si>
  <si>
    <t>1238.89 REPLACE GATE VALVE-95 J ST/4 BK15 LV/RC</t>
  </si>
  <si>
    <t>3295.25 REPLACE 6' SECTION WATER MAIN-HIDDEN LAKES WEST</t>
  </si>
  <si>
    <t>2529.65 REPLACED 6' SECTION WATER MAIN-CHESTER &amp; WHARTON D</t>
  </si>
  <si>
    <t>558.94 RELOCATE SERVICE TAP-113 GRANBURY CT</t>
  </si>
  <si>
    <t>751.92 9 METER BOXES W/LIDS-OTSH SURFACE WATER 1 (U1)</t>
  </si>
  <si>
    <t>93.31 NEW METER BOX W/LID-229 LAKEVIEW</t>
  </si>
  <si>
    <t>40.3 NEW METER BOX W/LID-7205 STARLING</t>
  </si>
  <si>
    <t>70.07 NEW METER BOX W/LID-4-580 TOTTENHAM DR</t>
  </si>
  <si>
    <t>282.29 CAPITAL SERV TAP REPAIR-3622 GREENBROOK</t>
  </si>
  <si>
    <t>93.31 NEW METER BOX W/LID-7133 YUMA</t>
  </si>
  <si>
    <t>80.81 NEW METER BOX W/LID-123 HIDDEN HILLS RD</t>
  </si>
  <si>
    <t>93.31 NEW METER BOX W/LID-104 CAROLYNN RD</t>
  </si>
  <si>
    <t>93.31 NEW METER BOX W/LID-111 PEBBLE BEACH DR</t>
  </si>
  <si>
    <t>94.31 NEW METER BOX W/LID-123 PEBBLE BEACH DR</t>
  </si>
  <si>
    <t>67.31 NEW METER BOX W/LID-166 CAROLYNN RD</t>
  </si>
  <si>
    <t>73.57 NEW METER BOX W/LID-153 SUMMER LN</t>
  </si>
  <si>
    <t>73.57 NEW METER BOX W/LID-117 SURLS DR</t>
  </si>
  <si>
    <t>64.19 NEW METER BOX W/LID-147 WAURIKA</t>
  </si>
  <si>
    <t>34.06 NEW METER BOX W/LID-123 REDBUD LN</t>
  </si>
  <si>
    <t>53.81 NEW METER BOX W/LID-2804 WALNUT ST OTS</t>
  </si>
  <si>
    <t>87.07 NEW METER BOX W/LID-9001 JOHNSON RD</t>
  </si>
  <si>
    <t>218.17 FORD METER BOX-23 MISSOURI AVE</t>
  </si>
  <si>
    <t>81.25 DBL CONCRETE MTR BOX LID-1414 ISLAND VILLAGE CT</t>
  </si>
  <si>
    <t>67.75 DBL CONCRETE MTR BOX LID-1416 ISLAND VILLAGE</t>
  </si>
  <si>
    <t>52.37 DBL CONCRETE MTR BOX LID-3422 MULBERRY</t>
  </si>
  <si>
    <t>88.98 NEW METER BOX W/LID-3116 SARAH LN</t>
  </si>
  <si>
    <t>140.5 DBL CONCRETE MTR BOX LID-197 ANGLERS BEACH</t>
  </si>
  <si>
    <t>737.12 REPLACED SERVICE TAP-314 LAKESIDE DRIVE N</t>
  </si>
  <si>
    <t>53.3 NEW METER BOX W/LID-351 SHOSHONE DR</t>
  </si>
  <si>
    <t>174.72 NEW METER BOX W/LID-201 S 119B</t>
  </si>
  <si>
    <t>528.82 REPLACED SERVICE TAP-7280 WHARTONS DOCK RD</t>
  </si>
  <si>
    <t>1276.47 CAPITAL SERV TAP REPAIR-8721 JOHNS RD</t>
  </si>
  <si>
    <t>53.81 NEW METER BOX W/LID-3621 BROOKVALLEY</t>
  </si>
  <si>
    <t>80.81 NEW METER BOX W/LID-4312 MOUNTAIN HOLLOW</t>
  </si>
  <si>
    <t>110.92 NEW METER BOX W/LID-4401 MIMOSA</t>
  </si>
  <si>
    <t>2118.35 TURBIDMETER-CNES SURFACE WATER PLANT (U1)</t>
  </si>
  <si>
    <t>201.25 CAPITAL WELL METER REPAIR-MILL CREEK MEADOW WELL (</t>
  </si>
  <si>
    <t>217.87 CAPITAL WELL METER REPAIR-CAMBRIDGE SHORES WELL 2</t>
  </si>
  <si>
    <t>666.84 REPLACE WELL METER-MRES WELL 2 (W2)</t>
  </si>
  <si>
    <t>204.63 CAPITAL WELL METER REPAIR-MILL CREEK MEADOW WELL (</t>
  </si>
  <si>
    <t>1863.33 FIRE HYDRANT-INDISTRICT TGWD</t>
  </si>
  <si>
    <t>13191.75 SEWER ELECTRICAL-DHIC WWTP 1 (S1)</t>
  </si>
  <si>
    <t>2329.44 CAPITAL REPAIRS LIFT STATION-TGWD@TEX L/S 2 (L2)</t>
  </si>
  <si>
    <t>345 BORE FOR SEWER TAP-181 ST ANDREWS</t>
  </si>
  <si>
    <t>345 BORE FOR SEWER TAP-153 PINEHURST DR</t>
  </si>
  <si>
    <t>927.95 NEW SEWER SERVICE TAP-459 PR 1508</t>
  </si>
  <si>
    <t>1443.85 MILWAUKEE PUMP GP1-115V-101 SUNSET COVE</t>
  </si>
  <si>
    <t>681.13 P51 MYERS PUMP-240 S CHEROKEE SHORE DR</t>
  </si>
  <si>
    <t>981.78 MILWAUKEE PUMP HGP1-2021 230V-252 ST ANDREWS</t>
  </si>
  <si>
    <t>691.23 P51 MYERS PUMP-136 VAN HORN</t>
  </si>
  <si>
    <t>658.94 P51 MYERS PUMP-146 W QUANAH RD</t>
  </si>
  <si>
    <t>684.48 GOULD PUMP WE 1512 HH-23 HOLIDAY VILLAGES</t>
  </si>
  <si>
    <t>1407.19 P51 MYERS PUMP-HVOF LOTS 20-25</t>
  </si>
  <si>
    <t>694.76 GOULD PUMP WE 1512 HH-438 CHOCTAW</t>
  </si>
  <si>
    <t>1060.94 MILWAUKEE PUMP HGP1-2021 230V-110 CARMEL PL</t>
  </si>
  <si>
    <t>730.48 P51 MYERS PUMP-128 QUANAH RD</t>
  </si>
  <si>
    <t>732.31 P51 MYERS PUMP-105 CROW ST</t>
  </si>
  <si>
    <t>4006.85 CAPITAL PUMP REPAIR-TGWD@TEX L/S 4 (L4)</t>
  </si>
  <si>
    <t>2159.45 AUTO DIALER-BDES L/S 10 (L10)</t>
  </si>
  <si>
    <t>1435.28 AUTO DIALER-BDES L/S 10 (L10)</t>
  </si>
  <si>
    <t>1136.08 REPLACE LAGOON PUMP-CESH SURFACE WATER PLANT (U1)</t>
  </si>
  <si>
    <t>439.44 STENNER PUMP-DHIC WWTP 1 (S1)</t>
  </si>
  <si>
    <t>1998.38 BIG BUBBA HOUSING/FILTERS-RORH RO PLANT (U1)</t>
  </si>
  <si>
    <t>797.33 GEARMOTOR-BDES SURFACE WATER PLANT (U1)</t>
  </si>
  <si>
    <t>103857.34 GENERATOR-LAKEWAY HARBOR</t>
  </si>
  <si>
    <t>5133.2 MERCOID SWITCHES; RELAYS; REWIRE CURCUIT-CRYSTAL S</t>
  </si>
  <si>
    <t>3744.45 SOLONOID &amp; STEM ASSMLY-PMCK EST</t>
  </si>
  <si>
    <t>3788.94 ELECTRICAL CABLE REPAIR-DOVEHILL BPS (P1)</t>
  </si>
  <si>
    <t>1554.04 INTERCONNECT-HIDEAWAY BAY</t>
  </si>
  <si>
    <t>23304.04 INTERCONNECT-METROPLEX</t>
  </si>
  <si>
    <t>23304.04 INTERCONNECT-SUNDANCE</t>
  </si>
  <si>
    <t>987.58 REPLUMB METER WELL-GST-TRFH BPS 1 (P1)</t>
  </si>
  <si>
    <t>665.36 REPLACE VALVE-401 WHISPERVIEW CIR</t>
  </si>
  <si>
    <t>669.68 CAPITAL WATER MAIN REPAIR-INDISTRICT TRTE</t>
  </si>
  <si>
    <t>1072.32 CAPITAL WATER MAIN REPAIR-SPRINGWOOD CR &amp; PARK DR</t>
  </si>
  <si>
    <t>7001.97 CAPITAL WATER MAIN REPAIR-PECAN &amp; BENNET LAWSON</t>
  </si>
  <si>
    <t>493.08 STREET VALVE-HOL VILL DR &amp; RISING STAR</t>
  </si>
  <si>
    <t>1344.55 CAPITAL WATER MAIN REPAIR-INDISTRICT TGWD</t>
  </si>
  <si>
    <t>1233.8 CAPITAL WATER MAIN REPAIR-OREGON &amp; LAKE GRANBURY T</t>
  </si>
  <si>
    <t>808.16 CAPITAL WATER MAIN REPAIR-STES BPS 2 (P2)</t>
  </si>
  <si>
    <t>802.7 REPLACE CHECK VALVE-PMCK WELL 1 (W1)</t>
  </si>
  <si>
    <t>93.31 NEW METER BOX W/LID-124 SURLS DR</t>
  </si>
  <si>
    <t>53.81 NEW METER BOX W/LID-104 EASY ST</t>
  </si>
  <si>
    <t>53.81 NEW METER BOX W/LID-241 N GARCIA CIR</t>
  </si>
  <si>
    <t>34.06 NEW METER BOX W/LID-98-16 IVANHOE 5</t>
  </si>
  <si>
    <t>34.06 NEW METER BOX W/LID-12204 HAIRSTON</t>
  </si>
  <si>
    <t>34.06 NEW METER BOX W/LID-339 CHEYENNE</t>
  </si>
  <si>
    <t>34.06 NEW METER BOX W/LID-LOT 68 CHEYENNE</t>
  </si>
  <si>
    <t>32.88 NEW METER BOX W/LID-2604 ROYAL LANE</t>
  </si>
  <si>
    <t>114.06 NEW METER BOX W/LID-4315 GREEN OAK</t>
  </si>
  <si>
    <t>80.33 NEW METER BOX W/LID-120 SUNRAY</t>
  </si>
  <si>
    <t>24.19 NEW METER BOX W/LID-29802 BROWNSVILLE</t>
  </si>
  <si>
    <t>24.19 NEW METER BOX W/LID-29914 DALLAS</t>
  </si>
  <si>
    <t>34.06 NEW METER BOX W/LID-29802 MIDLAND</t>
  </si>
  <si>
    <t>24.19 NEW METER BOX W/LID-29614 DENTON</t>
  </si>
  <si>
    <t>93.31 NEW METER BOX W/LID-1304 LAKEWOOD</t>
  </si>
  <si>
    <t>93.31 NEW METER BOX W/LID-158 BENDWOOD</t>
  </si>
  <si>
    <t>93.31 NEW METER BOX W/LID-830 FRIAR TUCK</t>
  </si>
  <si>
    <t>93.31 NEW METER BOX W/LID-950 SIR HENRY DR E</t>
  </si>
  <si>
    <t>73.56 NEW METER BOX W/LID-316 BLUEBONNET ST</t>
  </si>
  <si>
    <t>127.26 NEW WATER SERVICE TAP-318 W 122</t>
  </si>
  <si>
    <t>132.81 NEW METER BOX W/LID-254 BEACH PLUM RD</t>
  </si>
  <si>
    <t>53.81 NEW METER BOX W/LID-119 HUNTOON TRL</t>
  </si>
  <si>
    <t>73.57 NEW METER BOX W/LID-212 SUNRAY</t>
  </si>
  <si>
    <t>63.69 NEW METER BOX W/LID-8625 MELINDA</t>
  </si>
  <si>
    <t>966.38 3 FLOW METER CAPITAL REPAIR inch-OTSH SURFACE WATE</t>
  </si>
  <si>
    <t>521.63 CAPITAL REPAIR WELL METER-DHIC WATER PLANT WELL 2</t>
  </si>
  <si>
    <t>630.88 4 TURBO II METER inch-LMSH WELL 1 (W1)</t>
  </si>
  <si>
    <t>922.76 MILWAUKEE PUMP HGP1-2021 230V-358 QUANAH</t>
  </si>
  <si>
    <t>812.11 P51 MYERS PUMP-113 BEAR CREEK DR</t>
  </si>
  <si>
    <t>676.49 P51 MYERS PUMP-114 SUN RAY</t>
  </si>
  <si>
    <t>712.19 P51 MYERS PUMP-133 DIAMOND OAKS</t>
  </si>
  <si>
    <t>762.83 P51 MYERS PUMP-212 SUNRAY</t>
  </si>
  <si>
    <t>679.45 GOULD PUMP WE 1512 HH-17 WHITEFOOT</t>
  </si>
  <si>
    <t>714.09 P51 MYERS PUMP-116 VIRGINIA</t>
  </si>
  <si>
    <t>876.22 P51 MYERS PUMP-196 COAHOMA ST</t>
  </si>
  <si>
    <t>741.22 P51 MYERS PUMP-174 KICKAPOO ST</t>
  </si>
  <si>
    <t>1257.05 MILWAUKEE PUMP GP1-115V-438 CHOCTAW</t>
  </si>
  <si>
    <t>1230.24 MILWAUKEE PUMP GP1-115V-419 WHITEFOOT</t>
  </si>
  <si>
    <t>1218.06 MILWAUKEE PUMP GP1-115V-150 WAPITI</t>
  </si>
  <si>
    <t>1205.05 MILWAUKEE PUMP GP1-115V-124 WHITEFOOT</t>
  </si>
  <si>
    <t>32251.5 REPLACE WELL MOTOR-TWIN CREEK 2184 CR 805B</t>
  </si>
  <si>
    <t>1091.31 P51 MYERS PUMP-78 GERONIMO</t>
  </si>
  <si>
    <t>1002.24 MILWAUKEE PUMP HGP1-2021 230V-149 ST ANDREWS DR</t>
  </si>
  <si>
    <t>2543.53 CAPITAL LIFT PUMP REPAIR-STONHAVEN L/S 2 (L2)</t>
  </si>
  <si>
    <t>2383.45 REBUILD LIFT PUMP-BDES L/S 4 (L4)</t>
  </si>
  <si>
    <t>1740.2 CAPITAL REPAIR BLOWER-DHIC WWTP 1 (S1)</t>
  </si>
  <si>
    <t>546 STENNER PUMP-HVOF SEWER 1 (S1)</t>
  </si>
  <si>
    <t>439.44 STENNER PUMP-DHIC WATER PLANT WELL 1 (W1)</t>
  </si>
  <si>
    <t>2087.63 REPLACE CRACHED WELL SLAB-ROYAL OAKS WELL 1 (W1)</t>
  </si>
  <si>
    <t>1669.78 CAPITAL PUMP REPAIR-HVOL WELL 2 (W2)</t>
  </si>
  <si>
    <t>412.97 CAPITAL PUMP REPAIR-COLD SPRING WELL 1 (W1)</t>
  </si>
  <si>
    <t>991.88 REPLACE BOOSTER STARTER-MXHS BPS 2 (P2)</t>
  </si>
  <si>
    <t>472.83 CAPITAL PUMP REPAIR-HVOF WELL 1 (W1)</t>
  </si>
  <si>
    <t>422.56 CAPITAL BOOSTER PUMP REAPAIR-CRYSTAL SPRINGS WELL</t>
  </si>
  <si>
    <t>2467.44 REPLACE CHEMICAL PUMP-LOLLIPOP WELL 1 (W1)</t>
  </si>
  <si>
    <t>2474.72 TESTER MACHINE FOR CHEM FEED ADJ-LYHR SURFACE WATE</t>
  </si>
  <si>
    <t>1005.77 LMI PUMP-CAMELOT FOREST WELL 1 (W1)</t>
  </si>
  <si>
    <t>2253.09 MICRON FILTER FOR REVERSE OSMOSIS</t>
  </si>
  <si>
    <t>462.62 STENNER PUMP-HULON LAKES WELL 1 (W1)</t>
  </si>
  <si>
    <t>4844.29 CAPITAL MOTOR REPAIR-BDES SURFACE WATER PLANT (U1)</t>
  </si>
  <si>
    <t>2442.68 WATER ELECTRICAL SWITCHES-SERENITY WOODS WELL 2 (W</t>
  </si>
  <si>
    <t>880.6 MOTOR STARTER-CESH SURFACE WATER PLANT (U1)</t>
  </si>
  <si>
    <t>1789.56 BLOW OFF VALVE-28914 CHAMPION OAKS DR</t>
  </si>
  <si>
    <t>1969.81 REPLACED 18' OF 6 WATER MAIN inch-DOGWOOD TRL &amp; MI</t>
  </si>
  <si>
    <t>986.57 CAPITAL WATER MAIN REPAIR-16921 RAVENWOOD</t>
  </si>
  <si>
    <t>1120.94 REPLACE VALVES-MORNING DOVE &amp; LAKE O' PINES</t>
  </si>
  <si>
    <t>876.99 BLOW OFF VALVE-PLUM CREEK WELL 2 (W2)</t>
  </si>
  <si>
    <t>998.51 6 WATER LINE FROM FILTER5 TO PIT inch-CESH SURFACE</t>
  </si>
  <si>
    <t>1111.09 INSTALL IN-LINE VALVE-CEDAR OAKS</t>
  </si>
  <si>
    <t>2822.89 CAPITAL WATER MAIN REPAIR-KELLY &amp; MARIANNA</t>
  </si>
  <si>
    <t>1275.85 REPLACED PIPING TRNSFR PUMP TO FILTERS-CESH SURFAC</t>
  </si>
  <si>
    <t>1317.19 CAPITAL WATER MAIN REPAIR-109 AZALEA CT</t>
  </si>
  <si>
    <t>746.46 REPLACED WATER MAIN AROUND TREE ROOT-DRIFTWOOD &amp; A</t>
  </si>
  <si>
    <t>957.52 CAPITAL WATER MAIN REPAIR-1125 INDIAN DR</t>
  </si>
  <si>
    <t>88.01 NEW METER BOX W/LID-2804 PIN OAK</t>
  </si>
  <si>
    <t>43.13 NEW METER BOX W/LID-130 SIOUX</t>
  </si>
  <si>
    <t>768.66 REPLACE WATER SERVICE TAP-40 RAINBOW</t>
  </si>
  <si>
    <t>154.55 REPLACE WATER SERVICE TAP-GREEN ACRES</t>
  </si>
  <si>
    <t>67.38 NEW METER BOX W/LID-5310 OAKRIDGE RD</t>
  </si>
  <si>
    <t>14.38 NEW METER BOX W/LID-137 HIDDEN HILLS DR</t>
  </si>
  <si>
    <t>24.26 NEW METER BOX W/LID-4428 MOUNTAIN HOLLOW DR</t>
  </si>
  <si>
    <t>47.05 NEW METER BOX W/LID-1719 HITCHING POST</t>
  </si>
  <si>
    <t>34.13 NEW METER BOX W/LID-PINE TRL RD</t>
  </si>
  <si>
    <t>114.13 NEW METER BOX W/LID-2800 BEECHWOOD</t>
  </si>
  <si>
    <t>53.88 NEW METER BOX W/LID-100 RUNNING BROOK</t>
  </si>
  <si>
    <t>73.64 NEW METER BOX W/LID-103 ALLEN RANCH ESTATES</t>
  </si>
  <si>
    <t>93.38 NEW METER BOX W/LID-16827 CARLSWOOD DR</t>
  </si>
  <si>
    <t>120.38 NEW METER BOX W/LID-16915 CARLSWOOD DR</t>
  </si>
  <si>
    <t>93.38 NEW METER BOX W/LID-5415 ARIZONA</t>
  </si>
  <si>
    <t>53.88 NEW METER BOX W/LID-2606 MAY APPLE DR</t>
  </si>
  <si>
    <t>87.13 NEW METER BOX W/LID-2222 SWEETBAY</t>
  </si>
  <si>
    <t>93.38 NEW METER BOX W/LID-2422 SWEETBAY</t>
  </si>
  <si>
    <t>53.88 NEW METER BOX W/LID-2311 RICE FLOWER DR</t>
  </si>
  <si>
    <t>53.88 NEW METER BOX W/LID-2406 LAND BREEZE DR</t>
  </si>
  <si>
    <t>44.01 NEW METER BOX W/LID-408 W AURORA VISTA</t>
  </si>
  <si>
    <t>178.67 FORD METER MOX-77 SUNRISE CIRCLE</t>
  </si>
  <si>
    <t>60.64 NEW METER BOX W/LID-147 SUMMER LN</t>
  </si>
  <si>
    <t>93.9 NEW METER BOX W/LID-203 CEDAR OAKS DR</t>
  </si>
  <si>
    <t>24.26 NEW METER BOX W/LID-406 W AURORA VISTA TRL</t>
  </si>
  <si>
    <t>37 NEW METER BOX W/LID-8913 HOLLY RD</t>
  </si>
  <si>
    <t>34.29 NEW METER BOX W/LID-9424 KARENS CORNER</t>
  </si>
  <si>
    <t>45.56 NEW METER BOX W/LID-416 CRESTHILL CSWY</t>
  </si>
  <si>
    <t>596.2 1 1/2 METER inch-CNES SURFACE WATER PLANT (U1)</t>
  </si>
  <si>
    <t>656.13 2 WELL METER inch-WLES WELL 4 (W4)</t>
  </si>
  <si>
    <t>3357.56 TIED IN SEWER MAIN AT GOLF COURSE-INDISTRICT PINNA</t>
  </si>
  <si>
    <t>631.78 GOULD PUMP WE 1512 HH-71 NASSAU LN</t>
  </si>
  <si>
    <t>906.67 MILWAUKEE PUMP HGP1-2021 230V-228 SUNRAY</t>
  </si>
  <si>
    <t>1220.83 MILWAUKEE PUMP GP1-115V-142 GERONIMO</t>
  </si>
  <si>
    <t>999.09 MILWAUKEE PUMP HGP1-2021 230V-114 ST ANNES DR</t>
  </si>
  <si>
    <t>890.05 GOULD PUMP WE 1512 HH-ELM TRL</t>
  </si>
  <si>
    <t>896.12 MILWAUKEE PUMP HGP1-2021 230V-7 CARSON RD</t>
  </si>
  <si>
    <t>1623.62 MILWAUKEE PUMP GP1-115V-LOT 361 COMANCHE</t>
  </si>
  <si>
    <t>707.22 P51 MYERS PUMP-109 ESKOTA</t>
  </si>
  <si>
    <t>1120.15 MILWAUKEE PUMP HGP1-2021 230V-30 ISLAND DR</t>
  </si>
  <si>
    <t>1002.57 MILWAUKEE PUMP HGP1-2021 230V-137 HILTON HEAD ISLA</t>
  </si>
  <si>
    <t>1044.49 MILWAUKEE PUMP HGP1-2021 230V-32 ISLAND DR</t>
  </si>
  <si>
    <t>1003.29 MILWAUKEE PUMP HGP1-2021 230V-201 WOODCANYON PL</t>
  </si>
  <si>
    <t>1143.32 MILWAUKEE PUMP HGP1-2021 230V-304 ST ANDREWS</t>
  </si>
  <si>
    <t>4609.8 CAPITAL LIFT PUMP REPAIR-TGWD@TEXOMA L/S 6 (L6)</t>
  </si>
  <si>
    <t>3166.26 CAPITAL LIFT PUMP REPAIR-BDES L/S 2 (L2)</t>
  </si>
  <si>
    <t>903.11 P51 MYERS PUMP-CESH SURFACE WATER PLANT (U1)</t>
  </si>
  <si>
    <t>3642.3 CAPITAL LIFT PUMP REPAIR-TGWD@TEXOMA L/S 1 (L1)</t>
  </si>
  <si>
    <t>401.15 LIFT PUMP-CHAMPION L/S 1 (L1)</t>
  </si>
  <si>
    <t>526.57 STENNER PUMP-DRYHOLE RD PUMPSTATION (P4)</t>
  </si>
  <si>
    <t>472.49 STENNER PUMP-PMCK WELL 1 (W1)</t>
  </si>
  <si>
    <t>567.97 STENNER PUMP-GSPT WELL 2 (W2)</t>
  </si>
  <si>
    <t>451.88 STENNER PUMP-HVOL WELL 1 (W1)</t>
  </si>
  <si>
    <t>1835.04 NEW BLEACH PUMP-LMSH PUMP STN 1 (P1)</t>
  </si>
  <si>
    <t>3567.63 ELECTRICAL WORK-IVANHOE WELL 4 (W4)</t>
  </si>
  <si>
    <t>975.76 REPLACE MERCOID SWITCH-PINE TRAIL BPS 1 (P1)</t>
  </si>
  <si>
    <t>121431.34 LINE RELOCATION-HIGHWAY 289 RELOCATION</t>
  </si>
  <si>
    <t>697.13 REPLACE CHECK VALVES-HVOF WELL 1 (W1)</t>
  </si>
  <si>
    <t>2047.97 CAPITAL WATER MAIN REPAIR-HIGHPOINT &amp; HOLY HILL</t>
  </si>
  <si>
    <t>3402.16 CAPITAL WATER MAIN REPAIR-PINEHARBOR RD</t>
  </si>
  <si>
    <t>878.69 SOLENOID VALVE-CALE BPS 1 (P1)</t>
  </si>
  <si>
    <t>2565 WATER MAIN EXTENSION-3312 N SAGECREST</t>
  </si>
  <si>
    <t>2078.52 REPLUMB WATER LINES-PMCK WELL 2 (W2)</t>
  </si>
  <si>
    <t>281.24 REPLACED WATER SERVICE LINE-29726 TEMPLE</t>
  </si>
  <si>
    <t>34.06 NEW METER BOX W/LID-109 PERSIMMON ST</t>
  </si>
  <si>
    <t>53.81 NEW METER BOX W/LID-36 BOIS D'ARC</t>
  </si>
  <si>
    <t>792.9 MOVED WATER SERVICE LINE-29607 ABERDEEN</t>
  </si>
  <si>
    <t>53.88 NEW METER BOX W/LID-17015 CARLSWOOD DR</t>
  </si>
  <si>
    <t>127.7 REBUILT WATER SERVICE TAP-1 ISLAND SECTION 8</t>
  </si>
  <si>
    <t>55.06 REBUILT WATER SERVICE TAP-103 SPRING LN</t>
  </si>
  <si>
    <t>73.56 NEW METER BOX W/LID-45 LM</t>
  </si>
  <si>
    <t>47.63 NEW METER BOX W/LID-26-6 IVANHOE 2</t>
  </si>
  <si>
    <t>24.26 NEW METER BOX W/LID-8822 JEANNES LANE</t>
  </si>
  <si>
    <t>34.13 NEW METER BOX W/LID-28810 STRATHDON DR</t>
  </si>
  <si>
    <t>86.08 NEW METER BOX W/LID-103 ST ANDREWS DR</t>
  </si>
  <si>
    <t>86.08 NEW METER BOX W/LID-109 ST ANDREWS DR</t>
  </si>
  <si>
    <t>34.13 NEW METER BOX W/LID-7323 PLEASANT RIDGE RD</t>
  </si>
  <si>
    <t>53.3 NEW METER BOX W/LID-314 N QUAIL RUN</t>
  </si>
  <si>
    <t>23.68 NEW METER BOX W/LID-7300 HINTON DR</t>
  </si>
  <si>
    <t>787.01 NEW ELEC MOTOR-HVOL WWTP (S1)</t>
  </si>
  <si>
    <t>727.63 MOVED SEWER SERVICE LINE-148 RED BLUFF LOOP</t>
  </si>
  <si>
    <t>738.7 P51 MYERS PUMP-144 TANDA TRL</t>
  </si>
  <si>
    <t>709.58 P51 MYERS PUMP-362 E QUANAH</t>
  </si>
  <si>
    <t>1473.94 MILWAUKEE PUMP GP1-115V-108 HUNTOON</t>
  </si>
  <si>
    <t>1004.45 MILWAUKEE PUMP HGP1-2021 230V-206 COLONIAL DR</t>
  </si>
  <si>
    <t>698.4 P51 MYERS PUMP-109 CADDO</t>
  </si>
  <si>
    <t>2789.8 NEW SEWER SERVICE TAP-150 WAPITI</t>
  </si>
  <si>
    <t>920.05 MOVED SEWER SERVICE LINE-215 WOODCANYON PL</t>
  </si>
  <si>
    <t>1522.05 9 INFLOW PROTECTORS-INDISTRICT DHIC</t>
  </si>
  <si>
    <t>3436.23 INSTALL NEW PUMP-LOLLIPOP WELL 1 (W1)-LOLLIPOP WEL</t>
  </si>
  <si>
    <t>2939.69 Generator Connector and Lead for CNES Wtr. Plant</t>
  </si>
  <si>
    <t>706.83 ELECTRICAL WORK-PTSH WELL 1 (W1)-PTSH WELL 1 (W1)</t>
  </si>
  <si>
    <t>421.29 CONTROLS FOR WELL-HIGHSAW WELL 1 (W1)-HIGHSAW WELL</t>
  </si>
  <si>
    <t>1167.63 RELAYS/CONTACTS-CHPO BPS 1 (P1)-CHPO BPS 1 (P1)</t>
  </si>
  <si>
    <t>421.7 REPLACED VALVE-LOT 313 BROKEN BOW-LOT 313 BROKEN B</t>
  </si>
  <si>
    <t>1811.58 CAPITAL WATER MAIN REPAIR</t>
  </si>
  <si>
    <t>992.18 INSTALLED FLUSH VALVE-FOX HOLLOW-FOX HOLLOW</t>
  </si>
  <si>
    <t>1368.4 TIED IN NEW WATER LINE-INDISTRICT PSAS-INDISTRICT</t>
  </si>
  <si>
    <t>1010.45 CAPITAL WATER MAIN REPAIR-222 CHANNELVIEW DR-222 C</t>
  </si>
  <si>
    <t>497.25 CAPITAL WATER MAIN REPAIR-INDISTRICT HNCV-INDISTRI</t>
  </si>
  <si>
    <t>182.14 FORD METER BOX-INDISTRICT TGWD-INDISTRICT TGWD</t>
  </si>
  <si>
    <t>162.04 NEW METER BOX W/LID-22037 DRIFTWOOD-22037 DRIFTWOO</t>
  </si>
  <si>
    <t>52.64 JUMBO METER BOX-8909 DONS CT-8909 DONS CT</t>
  </si>
  <si>
    <t>172.66 CAPITAL SERVICE TAP REPAIR-181 SPANISH TRL-181 SPA</t>
  </si>
  <si>
    <t>142.32 FORD METER BOX-95 SPANISH TRL-95 SPANISH TRL</t>
  </si>
  <si>
    <t>348.03 REPLACE WATER SERVICE TAP-4700 PIONEER-4700 PIONEE</t>
  </si>
  <si>
    <t>280.1 REPLACE WATER SERVICE TAP-109 ELM-109 ELM</t>
  </si>
  <si>
    <t>156.62 CAPITAL SERVICE TAP REPAIR-10 BK14 TGWD-10 BK14 TG</t>
  </si>
  <si>
    <t>791.6 CAPITAL SERVICE TAP REPAIR-2633 TANGLEWOOD BLVD-26</t>
  </si>
  <si>
    <t>802.2 2 inch METER-CEDAR VALLEY WELL 2 (W2)-CEDAR VALLEY</t>
  </si>
  <si>
    <t>886.56 P-52 1/2 HP EFFLUENT PUMP-356 ST ANDREWS DR-356 ST</t>
  </si>
  <si>
    <t>745.72 P51 MYERS PUMP-572 SIOUX LOT 129-572 SIOUX LOT 129</t>
  </si>
  <si>
    <t>770.41 P51 MYERS PUMP-270 CHOCTAW-270 CHOCTAW</t>
  </si>
  <si>
    <t>779.01 P-52 1/2 HP EFFLUENT PUMP-267 CHOCTAW-267 CHOCTAW</t>
  </si>
  <si>
    <t>738.66 P51 MYERS PUMP-306 PEBBLE BEACH-306 PEBBLE BEACH</t>
  </si>
  <si>
    <t>1224.71 MILWAUKEE PUMP GP1-115V-136 COAHOMA ST-136 COAHOMA</t>
  </si>
  <si>
    <t>696.77 P51 MYERS PUMP-7124 CHOCTAW-7124 CHOCTAW</t>
  </si>
  <si>
    <t>674.29 GOULD PUMP WE 1512 HH-101 JAMAICA AVE LOT 66E-101</t>
  </si>
  <si>
    <t>601.78 WATER TAP FOR WASHDOWN L/S-CSGN LIFT STATION (L1)-</t>
  </si>
  <si>
    <t>19453.63 REPLACE WELL PUMP &amp; MOTOR-RORH WELL 1 (W1)</t>
  </si>
  <si>
    <t>477.71 BOOSTER PUMP-SERENITY WOODS BPS 1 (P1)</t>
  </si>
  <si>
    <t>3209.11 SODIUM HYPO TANK-TGWD@TEXOMA STANDPIPE (E1)</t>
  </si>
  <si>
    <t>1094.55 LIQUID AMMONIA SULFATE LINE-OTSH SURFACE WATER 1 (</t>
  </si>
  <si>
    <t>792.84 REPLACE BACKWASH VALVE-LYHR SURFACE WATER PLANT (U</t>
  </si>
  <si>
    <t>690.42 INSTALLED BLOW VALVE-END OF BLOCK 12</t>
  </si>
  <si>
    <t>965.61 REPLACE MAIN LINE &amp; VALVE-GSPT WELL 1 (W1)</t>
  </si>
  <si>
    <t>859.87 4' CHECK VALVE-CESH SURFACE WATER PLANT (U1)</t>
  </si>
  <si>
    <t>844.93 WORK ON NEW RECYCLE LINE-LYHR SURFACE WATER PLANT</t>
  </si>
  <si>
    <t>2104.43 CAPITAL WATER MAIN REPAIR-SKYLINE DR &amp; BREEZY LN</t>
  </si>
  <si>
    <t>220.44 REPLACE TAP LINE-13 BK13 TGWD</t>
  </si>
  <si>
    <t>550.89 NEW WATER SERVICE TAP-13-10 GOVERNORS PT</t>
  </si>
  <si>
    <t>1561.07 REPLACE TURBINE METER-LYHR SURFACE WATER PLANT (U1</t>
  </si>
  <si>
    <t>516.27 AIR COMPRESSOR-CEDAR VALLEY WELL 1 (W1)</t>
  </si>
  <si>
    <t>522.76 AIR COMPRESSOR-SHEPARD HILL WLL 1 (W1)</t>
  </si>
  <si>
    <t>1060.1 REPLACE AIR COMPRESSOR-PLUM CREEK WELL 1 (W1)</t>
  </si>
  <si>
    <t>6134.5 CAPITAL SEWER LINE REPAIR-INDISTRICT TGWD</t>
  </si>
  <si>
    <t>1037.47 MILWAUKEE PUMP HGP1-2021 230V-114 WINDWARD DR</t>
  </si>
  <si>
    <t>1027.58 MILWAUKEE PUMP HGP1-2021 230V-176 LAKE ARROWHEAD</t>
  </si>
  <si>
    <t>1377.72 MILWAUKEE PUMP GP1-115V-430 SEMINOLE</t>
  </si>
  <si>
    <t>1254.99 MILWAUKEE PUMP GP1-115V-950 WOODLAND SHORES</t>
  </si>
  <si>
    <t>973.3 MILWAUKEE PUMP HGP1-2021 230V-296 ST ANDREWS DR</t>
  </si>
  <si>
    <t>1000.8 P-52 1/2 HP EFFLUENT PUMP-LOT 37 CHEYENNE</t>
  </si>
  <si>
    <t>640.29 P51 MYERS PUMP-7757 DOUBLE BRIDGE RD</t>
  </si>
  <si>
    <t>1151.25 MILWAUKEE PUMP GP1-115V-231 KEY LARGO LOOP</t>
  </si>
  <si>
    <t>720.68 P51 MYERS PUMP-132 CHILLACOTHE</t>
  </si>
  <si>
    <t>1023.13 MILWAUKEE PUMP HGP1-2021 230V-342 ST ANDREWS DR</t>
  </si>
  <si>
    <t>1180.43 MILWAUKEE PUMP GP1-115V-119 ADELIA DR</t>
  </si>
  <si>
    <t>673.87 P51 MYERS PUMP-KEY LARGO LOOP #72-A</t>
  </si>
  <si>
    <t>1262.76 MILWAUKEE PUMP GP1-115V-149 RISING STAR</t>
  </si>
  <si>
    <t>1228.69 MILWAUKEE PUMP GP1-115V-119 HUNTOON TRL</t>
  </si>
  <si>
    <t>1031.6 MILWAUKEE PUMP HGP1-2021 230V-125 BAY TREE TRL</t>
  </si>
  <si>
    <t>895.38 P51 MYERS PUMP-7105 OTTAWA</t>
  </si>
  <si>
    <t>737.62 P51 MYERS PUMP-7129 BROKENBOW DR</t>
  </si>
  <si>
    <t>714.17 P51 MYERS PUMP-100 RED BLUFF LOOP</t>
  </si>
  <si>
    <t>1265.47 REPLACE GATE VALVES-BDES SEWER PLANT (S1)</t>
  </si>
  <si>
    <t>1400.47 MOTOR FOR PUMP-DECKER HILLS WATER PLANT WELL 1 (W1</t>
  </si>
  <si>
    <t>2479.69 NEW WELL PUMP-GUN CLUB/WESTSIDE WELL 1 (W1)</t>
  </si>
  <si>
    <t>602.31 BOOSTER PUMP-COMANCHE HARBOR BPS 1 (P1)</t>
  </si>
  <si>
    <t>4218.83 ELEC- FOR PUMPS AND WELL</t>
  </si>
  <si>
    <t>3388.12 Comm. Module; Warning Light; Alt. Delay Replacemen</t>
  </si>
  <si>
    <t>908.96 RELAY FOR STARTER-PTSH WELL 1 (W1)</t>
  </si>
  <si>
    <t>1051.73 RELAY-OAKWOODS WELL 1 (W1)</t>
  </si>
  <si>
    <t>2960.53 MOTOR REPAIR-IHHR BPS 1 (P1)</t>
  </si>
  <si>
    <t>7232.13 WELL HEAD (ELECTRICAL)-HIGHSAW WELL 2 (W2)</t>
  </si>
  <si>
    <t>4426.16 REPLACE STARTER-DECKER HILLS WELL 6 (W6)</t>
  </si>
  <si>
    <t>1015.16 ALTERNATING RELAY-OAKWOODS WELL 1 (W1)</t>
  </si>
  <si>
    <t>1595.63 ELECTRICAL REPAIR-WLES WELL 3 (W3)</t>
  </si>
  <si>
    <t>486.45 CAPITAL WATER MAIN REPAIR-TALL PINES &amp; MOCKINGBIRD</t>
  </si>
  <si>
    <t>1886.79 REPLACE FLUSH VALVE-200 QUAIL COVE</t>
  </si>
  <si>
    <t>3304.04 REPLACE FLUSH VALVES-124 RED BIRD</t>
  </si>
  <si>
    <t>2562.25 2 inch WATER LINE EXTENSION-INDISTRICT TGWD</t>
  </si>
  <si>
    <t>360.64 3 inch MJ GATE VALVE-3312 LAKE DRIVE</t>
  </si>
  <si>
    <t>457.27 2 inch BRONZE GATE VALVE-2909 HILLTOP</t>
  </si>
  <si>
    <t>782.37 MOVE WATER LINE-CEDAR OAK HILLS</t>
  </si>
  <si>
    <t>396.58 2 inch BRONZE GATE VALVE-OAK WOOD &amp; SHADOWOOD</t>
  </si>
  <si>
    <t>941.76 CAPITAL WATER MAIN REPAIR (4 inch)-BROKEN BOW &amp; CH</t>
  </si>
  <si>
    <t>212.62 NEW WATER SERVICE TAP-LITTLE MINERAL</t>
  </si>
  <si>
    <t>436.55 REPLACE WATER SERVICE TAP-2184 HICKORY ST</t>
  </si>
  <si>
    <t>185.75 DOUBLE COA METER BOX W/LID-2453 S VALLEY RIDGE DR</t>
  </si>
  <si>
    <t>328.65 REPAIR WELL METER-TGWD@TEXOMA WELL 16 (W16)</t>
  </si>
  <si>
    <t>1053.21 3 inch WELL METER-HIGHSAW WELL 1 (W1)</t>
  </si>
  <si>
    <t>514.25 2 inch TUBINE USG WELL METER-MXHS BPS 5 (P5)</t>
  </si>
  <si>
    <t>2338.69 FIRE HYDRANT-INDISTRICT SDSH</t>
  </si>
  <si>
    <t>2503.5 REPAIR RMS-DECKER HILLS WWTP 1 (S1)</t>
  </si>
  <si>
    <t>2588 4 inch CHK VALVE-TGWD@TEXOMA L/S 6 (L6)</t>
  </si>
  <si>
    <t>313.6 MILWAUKEE PUMP GP1-115V-481 LAGOON DR</t>
  </si>
  <si>
    <t>1385.08 MILWAUKEE PUMP GP1-115V-LOT 361 COMANCHE</t>
  </si>
  <si>
    <t>1264.9 MILWAUKEE PUMP GP1-115V-166 INDIAN GAP</t>
  </si>
  <si>
    <t>1208.86 MILWAUKEE PUMP GP1-115V-221 HUNTOON TRL</t>
  </si>
  <si>
    <t>1202.91 MILWAUKEE PUMP GP1-115V-L-219A</t>
  </si>
  <si>
    <t>1292.38 P51 MYERS PUMP-5567 WHARTON DOCK RD</t>
  </si>
  <si>
    <t>1763.53 CAPITAL WELL REPAIR-CAMBRIDGE SHORES WELL 1 (W1)-C</t>
  </si>
  <si>
    <t>3533.67 BOOSTER PUMPS-WVHP WELL 1 (W1)-WVHP WELL 1 (W1)</t>
  </si>
  <si>
    <t>534.9 STENNER PUMP-PLANT 1-PLANT 1</t>
  </si>
  <si>
    <t>669.27 SOLONOID VALVES-HVOF WELL 1 (W1)-HVOF WELL 1 (W1)</t>
  </si>
  <si>
    <t>937.25 Solenoid Valves CESH Surface Wtr. Plant</t>
  </si>
  <si>
    <t>708.88 REPLACE TC-120 RELAY &amp; RAN NEW WIRES-MXHS BPS 5 (P</t>
  </si>
  <si>
    <t>1138.88 SIGHT GLASS AND PROBES FOR TANK-WLES BPS 1 (P1)-WL</t>
  </si>
  <si>
    <t>1057.46 CAPITAL WATER MAIN REPAIR-NEAR 310 SEMINOLE LOOP-N</t>
  </si>
  <si>
    <t>1440.35 CAPITAL WATER MAIN REPAIR-HIDDEN HILLS DR-HIDDEN H</t>
  </si>
  <si>
    <t>446.13 REPLACE WATER SERV TAP-2141 HICKORY TRACE-2141 HIC</t>
  </si>
  <si>
    <t>1748.59 3 inch WATER METER-BDES SURFACE WATER PLANT (U1)-B</t>
  </si>
  <si>
    <t>583.25 2 inch BADGER METER-WHHR BPS 1 (P1)-WHHR BPS 1 (P1</t>
  </si>
  <si>
    <t>560.42 2 inch WATER METER FLG-HNLS WELL 1 (W1)-HNLS WELL</t>
  </si>
  <si>
    <t>1021.25 3 inch METER-CROW SKYLINE BPS 3 (P3)-CROW SKYLINE</t>
  </si>
  <si>
    <t>2503.93 LABORATORY TURBIDIMETER-OTSH SURFACE WATER 1 (U1)-</t>
  </si>
  <si>
    <t>5647.35 NEW FLOW METER-HVOF SEWER 1 (S1)-HVOF SEWER 1 (S1)</t>
  </si>
  <si>
    <t>558.4 CAPITAL DO METER REPAIR-CESH WWTP (S1)-CESH WWTP (</t>
  </si>
  <si>
    <t>2290.77 NEW SEWER SERVICE TAP-320 WATERBOARD RD-320 WATERB</t>
  </si>
  <si>
    <t>1044.65 MILWAUKEE PUMP HGP1-2021 230V-4 ISLAND DR-4 ISLAND</t>
  </si>
  <si>
    <t>1426.59 MILWAUKEE PUMP GP1-115V-120 W QUANAH-120 W QUANAH</t>
  </si>
  <si>
    <t>996.79 MILWAUKEE PUMP HGP1-2021 230V-114 BEAR CREEK DR-11</t>
  </si>
  <si>
    <t>952.63 MILWAUKEE PUMP GP1-115V-177 SIOUX-177 SIOUX</t>
  </si>
  <si>
    <t>1052 MILWAUKEE PUMP GP1-115V-7340 SHAWNEE CIR-7340 SHAW</t>
  </si>
  <si>
    <t>996.07 MILWAUKEE PUMP GP1-115V-223 SUNRAY-223 SUNRAY</t>
  </si>
  <si>
    <t>988.26 MILWAUKEE PUMP GP1-115V-147 SPEARMAN-147 SPEARMAN</t>
  </si>
  <si>
    <t>1043.91 MILWAUKEE PUMP HGP1-2021 230V-107 PINNACLE CLUB DR</t>
  </si>
  <si>
    <t>1031.76 MILWAUKEE PUMP GP1-115V-156 ESKOTA-156 ESKOTA</t>
  </si>
  <si>
    <t>811.48 GOULD PUMP WE 1512 HH-146 SIOUX-146 SIOUX</t>
  </si>
  <si>
    <t>798.66 P51 MYERS PUMP-506 WATERFRONT-506 WATERFRONT</t>
  </si>
  <si>
    <t>1077.03 MILWAUKEE PUMP GP1-115V-121 RUNNING DEER-121 RUNNI</t>
  </si>
  <si>
    <t>1063.22 MILWAUKEE PUMP GP1-115V-185 INDIAN GAP-185 INDIAN</t>
  </si>
  <si>
    <t>1513.74 MILWAUKEE PUMP HGP1-2021 230V-104 DIAMOND POINT DR</t>
  </si>
  <si>
    <t>1036.81 MILWAUKEE PUMP GP1-115V-LOT 361 COMANCHE-LOT 361 C</t>
  </si>
  <si>
    <t>1058.72 MILWAUKEE PUMP GP1-115V-242 S CHEROKEE SHORES DR-2</t>
  </si>
  <si>
    <t>946.46 MILWAUKEE PUMP GP1-115V-123 BAY TREE TRL-123 BAY T</t>
  </si>
  <si>
    <t>1055.5 MILWAUKEE PUMP GP1-115V-109 CHILLACOTHE TRL-109 CH</t>
  </si>
  <si>
    <t>972.99 MILWAUKEE PUMP GP1-115V-106 LU ANN WAY-106 LU ANN</t>
  </si>
  <si>
    <t>2187.8 Lift Pump Capital Repair; BWES Liftstation No. 10</t>
  </si>
  <si>
    <t>1757.47 7.5 HP BOOSTER PUMP-GNAC WELL 1 (W1)</t>
  </si>
  <si>
    <t>1392.08 REPLACE BOOSTER PUMP-CYWD BPS 1 (P1)</t>
  </si>
  <si>
    <t>12320.81 WELL PUMP-INHE WELL 1 (W1)</t>
  </si>
  <si>
    <t>694.18 REPLACE BLEACH PUMP-HVOM WELL 1 (W1)</t>
  </si>
  <si>
    <t>3686.5 JUNCTION BOX/ELECTRICAL WORK-CNES SURFACE WATER PL</t>
  </si>
  <si>
    <t>1796.22 MERCOID SWITCH/ELECRICAL WORK-HVOF WELL 1 (W1)</t>
  </si>
  <si>
    <t>829.64 SOLENOID VALVE-CNES SURFACE WATER PLANT (U1)</t>
  </si>
  <si>
    <t>1365.39 AUTOMATED BALL VALVE-CALE BPS 1 (P1)</t>
  </si>
  <si>
    <t>1710.75 ELECTRICAL CORD-CALE BPS 1 (P1)</t>
  </si>
  <si>
    <t>1637.13 WELL STARTER-MXHS BPS 5 (P5)</t>
  </si>
  <si>
    <t>1607.41 CAPITAL GENERATOR REPAIR-TRTE BPS 1 (P1)</t>
  </si>
  <si>
    <t>2262.94 CAPITAL SERVICE TAP REPAIR-8960 DONS CT</t>
  </si>
  <si>
    <t>1142.07 CAPITAL METER REPAIR-BDES PUMPSTATION (P1)</t>
  </si>
  <si>
    <t>388.9 WELL METER-RYWD WELL 1 (W1)</t>
  </si>
  <si>
    <t>252.53 WELL METER-RYWD WELL 2 (W2)</t>
  </si>
  <si>
    <t>1034.02 AIR COMPRESSOR-OTSH SURFACE WATER 1 (U1)</t>
  </si>
  <si>
    <t>5607.13 MANHOLE REPAIR-DHIC WWTP 1 (S1)</t>
  </si>
  <si>
    <t>2255.01 MILWAUKEE PUMP HGP1-2021 230V-378 ST ANDREWS DR</t>
  </si>
  <si>
    <t>3727.59 TANK SEALED LIDS-INDISTRICT HVOF</t>
  </si>
  <si>
    <t>1279.34 MILWAUKEE PUMP GP1-115V-107 SUNRAY</t>
  </si>
  <si>
    <t>538.51 P51 MYERS PUMP-LOT 29 CHEYENNE</t>
  </si>
  <si>
    <t>987.74 MILWAUKEE PUMP GP1-115V-111 DEER ISLAND RD</t>
  </si>
  <si>
    <t>799.46 P51 MYERS PUMP-225 GERONIMO</t>
  </si>
  <si>
    <t>763.03 P51 MYERS PUMP-381 COMANCHE</t>
  </si>
  <si>
    <t>1085.25 2HP/230V/1PH GRINDER PUMP-LOT 22 BLK O SEC D HOL V</t>
  </si>
  <si>
    <t>39776.45 WELL 17 25HP PUMP-TGWD-TGWD</t>
  </si>
  <si>
    <t>1405.42 MATERIALS SET NEW TANK &amp; CONTAINMENT-TWIN CREEK 21</t>
  </si>
  <si>
    <t>7474.59 NEW WELL PUMP-COCV-COCV</t>
  </si>
  <si>
    <t>21440.34 NEW WELL PUMP-TRFH-TRFH</t>
  </si>
  <si>
    <t>7797.68 NEW WELL PUMP-REJN-REJN</t>
  </si>
  <si>
    <t>8506.06 NEW WELL PUMP-CHPO-CHPO</t>
  </si>
  <si>
    <t>4202.28 NEW BOOSTER PUMP-WLES-WLES</t>
  </si>
  <si>
    <t>2741.33 NEW BOOSTER PUMP-SWPL-SWPL</t>
  </si>
  <si>
    <t>3099.86 NEW BOOSTER PUMP-WSDE-WSDE</t>
  </si>
  <si>
    <t>2161.17 NEW BOOSTER PUMP-TCAD-TCAD</t>
  </si>
  <si>
    <t>15790.73 NEW WELL PUMP-LMSH-LMSH</t>
  </si>
  <si>
    <t>2678.55 NEW WELL PUMP-DCES-DCES</t>
  </si>
  <si>
    <t>2449.33 NEW BOOSTER PUMP-WHHR-WHHR</t>
  </si>
  <si>
    <t>11633.21 NEW WELL PUMP-TGWD-TGWD</t>
  </si>
  <si>
    <t>4508.99 NEW WELL PUMP-REJN-REJN</t>
  </si>
  <si>
    <t>3330.17 NEW BOOSTER PUMP-WLES-WLES</t>
  </si>
  <si>
    <t>8225.54 NEW WELL PUMP-ROBS-ROBS</t>
  </si>
  <si>
    <t>10154.52 10 HP  PUMP AND MOTOR 255' PIPING  AT WELL #4</t>
  </si>
  <si>
    <t>24464.89 NEW WELL PUMP-TCAD-TCAD</t>
  </si>
  <si>
    <t>2470.07 NEW BOOSTER PUMP-HVOF-HVOF</t>
  </si>
  <si>
    <t>20965.53 NEW WELL PUMP-HVOM-HVOM</t>
  </si>
  <si>
    <t>3276.69 NEW BOOSTER PUMP-CROW-CROW</t>
  </si>
  <si>
    <t>4288.5 NEW BOOSTER PUMP-TCAD-TCAD</t>
  </si>
  <si>
    <t>11116.93 NEW WELL PUMP-CRVY-CRVY</t>
  </si>
  <si>
    <t>2725.47 NEW BOOSTER PUMP-LMSH-LMSH</t>
  </si>
  <si>
    <t>22209.84 NEW WELL PUMP-WSDE-WSDE</t>
  </si>
  <si>
    <t>25320.62 NEW WELL PUMP-MRES-MRES</t>
  </si>
  <si>
    <t>11002.06 Raw Pump Repair; Capitalized: BDES Water Plant</t>
  </si>
  <si>
    <t>6415.08 Pump No. 4 Discharge Rebuild</t>
  </si>
  <si>
    <t>1203.04 NEW WATER PUMP-GNAC WELLL 1 (W1)-GNAC WELLL 1 (W1)</t>
  </si>
  <si>
    <t>6276.25 S801 FRAME T W/PUMP-PMCK WELL 3 (W3)-PMCK WELL 3 (</t>
  </si>
  <si>
    <t>3042.33 SUMP PUMP-MXHS BPS 3 (P3)-MXHS BPS 3 (P3)</t>
  </si>
  <si>
    <t>942.51 REBUILT BOOSTER PUMP-DHIC/INV WELL 4 (W4)-DHIC/INV</t>
  </si>
  <si>
    <t>1499.62 STENNER PUMP-CALE WELL 1 (W1)-CALE WELL 1 (W1)</t>
  </si>
  <si>
    <t>943.66 CHEMICAL PUMPS-DRYHOLE RD (W4)-DRYHOLE RD (W4)</t>
  </si>
  <si>
    <t>2889.15 STATIC MIXER-CESH SURFACE WATER PLANT (U1)-CESH SU</t>
  </si>
  <si>
    <t>546.25 LMI PUMP-PSAS WELL 1 (W1)-PSAS WELL 1 (W1)</t>
  </si>
  <si>
    <t>81673.67 AUXILLARY GENERATOR-TRTE-TRTE</t>
  </si>
  <si>
    <t>83226.88 AUXILLARY GENERATOR-PIHR-PIHR</t>
  </si>
  <si>
    <t>83166.85 AUXILLARY GENERATOR-PTSH-PTSH</t>
  </si>
  <si>
    <t>106556.6 AUXILLARY GENERATOR-HAWR-HAWR</t>
  </si>
  <si>
    <t>116348.45 AUXILLARY GENERATOR-HVOM-HVOM</t>
  </si>
  <si>
    <t>395478.83 3 AUXILLARY GENERATORS (MAIN PLANT;INTAKE;PUMP STN</t>
  </si>
  <si>
    <t>90876.11 AUXILLARY GENERATOR-CALE-CALE</t>
  </si>
  <si>
    <t>82766.26 AUXILLARY GENERATOR-MXHS-MXHS</t>
  </si>
  <si>
    <t>97498.24 AUXILLARY GENERATOR-TGWD-TGWD</t>
  </si>
  <si>
    <t>107562.96 AUXILLARY GENERATOR-WHHR-WHHR</t>
  </si>
  <si>
    <t>1537.75 BARKSDALE TRANDUCERS-PMCK WELL 3 (W3)-PMCK WELL 3</t>
  </si>
  <si>
    <t>5740.2 REPLACE HYDRO TANK (ADD TO CLOSED)-HNCV-HNCV</t>
  </si>
  <si>
    <t>10721.81 REPLACE HYDRO TANK (ADD TO CLOSED)-WMDS-WMDS</t>
  </si>
  <si>
    <t>66997.39 REPLACE HYDRO TANK-OKWD-OKWD</t>
  </si>
  <si>
    <t>42373.23 Replace Hydropneumatic Pressure Tank</t>
  </si>
  <si>
    <t>55779.92 Replace Hydropneumatic Pressure Tank</t>
  </si>
  <si>
    <t>85600.89 Ground Storage Tank-Cale</t>
  </si>
  <si>
    <t>159611.14 Ground Storage Tank/ Tanglewood</t>
  </si>
  <si>
    <t>389.66 PMCK 16 inch WATER LINE NORTH (ADD TO CLOSED PROJ)</t>
  </si>
  <si>
    <t>64573.14 PMCK RELOCATE DRY HOLE (ADD TO CLOSED PROJ)-PMCK-P</t>
  </si>
  <si>
    <t>4634.51 PMCK SOUTH WATERLINE(ADD TO CLOSED PROJECT)-PMCK-P</t>
  </si>
  <si>
    <t>70669.86 WATER LINE EXTENSION-CNES-CNES</t>
  </si>
  <si>
    <t>248716.95 BONITA VISTA 8 inch WATER LINE-PMCK-PMCK</t>
  </si>
  <si>
    <t>26663.16 WATER LINES-CALE-CALE</t>
  </si>
  <si>
    <t>108642.46 INTERCONNECT CROW/BLUEGRASS-CROW-CROW</t>
  </si>
  <si>
    <t>139319.06 INTERCONNECT-MXHS-MXHS</t>
  </si>
  <si>
    <t>34194.51 HIDEAWAY BAY INTERCONNECT W/ CITY OF GRANBURY-HBES</t>
  </si>
  <si>
    <t>203310.12 CABOT ESTATES WATER LINE EXTENSION-WSDE-WSDE</t>
  </si>
  <si>
    <t>123247.81 WATER LINE EXTENSION-TGWD-TGWD</t>
  </si>
  <si>
    <t>321277.57 WATER LINE TO PLANTS 1&amp;2-PMCK-PMCK</t>
  </si>
  <si>
    <t>5301.41 NEW WATER LINE TO PUMP STN-CNES-CNES</t>
  </si>
  <si>
    <t>3345.25 CAPITAL WATER MAIN REPAIR-INDISTRICT LMSH-INDISTRI</t>
  </si>
  <si>
    <t>3838.05 CAPITAL WATER MAIN REPAIR-DANIELS LN-DANIELS LN</t>
  </si>
  <si>
    <t>1475.33 FLUSH ASSY AT WATER MAIN-246 SERENITY CIR-246 SERE</t>
  </si>
  <si>
    <t>2422.63 WATER MAIN REPAIR-REROUTE AROUND TREES-8524 PINELO</t>
  </si>
  <si>
    <t>9237.95 WATERLINE EXTENSION-COLONIAL DRIVE-COLONIAL DRIVE</t>
  </si>
  <si>
    <t>7833.7 REPLACED 3/4 inch MAIN W/ 4 inch MAIN-PLUS RIDGE R</t>
  </si>
  <si>
    <t>1639.98 CAPITAL WATER MAIN REPAIR-608 W AURORA VISTA TRL-6</t>
  </si>
  <si>
    <t>2400.96 CAPITAL WATER MAIN REPAIR-WESTWOOD/WILDEWOOD-WESTW</t>
  </si>
  <si>
    <t>144.16 NEW WATER SERVICE TAP-104 OLD FORT RD-104 OLD FORT</t>
  </si>
  <si>
    <t>1670.51 REPLACED WATER SERVICE TAP-5557 SERENITY WOODS #20</t>
  </si>
  <si>
    <t>527.52 WIRE SHELVING UNITS FOR OFFICE-DHIC WWTP 1 (S1)</t>
  </si>
  <si>
    <t>1416.86 AIR CONDITIONER-INHE BPS 3 (P3)</t>
  </si>
  <si>
    <t>430.2 AIR CONDITIONER-HVOF SEWER 1 (S1)</t>
  </si>
  <si>
    <t>487.6 AIR CONDITIONER FOR OFFICE-DHIC WWTP 1 (S1)</t>
  </si>
  <si>
    <t>7938 REPLACE TURBIDITY MONITORING COMPUTER-CNES SURFACE</t>
  </si>
  <si>
    <t>3347.34 Chlorination System</t>
  </si>
  <si>
    <t>2059.82 Chlorination System Analyzer/Chart Recorder</t>
  </si>
  <si>
    <t>43339.5   98 Reverse Osmosis "A" Train Membrane WP OTS</t>
  </si>
  <si>
    <t>8175  20 HP VFD #Space Acre</t>
  </si>
  <si>
    <t>2186.99  2-3" Gould Check Valves well# 2 Markum Ranch Esta</t>
  </si>
  <si>
    <t>2320  5 NP Motor and Pressure Switch</t>
  </si>
  <si>
    <t>4.55  5Hp  Myers Pump and New Ebara 5 Hp lift pump</t>
  </si>
  <si>
    <t>5375  5Hp  Myers Pump and New Ebara 5 Hp lift pump</t>
  </si>
  <si>
    <t>455.63  6 1/3 HP AIR COMPRESSSOR;COALESCING FILTER</t>
  </si>
  <si>
    <t>3440.59  6" VALVE-Corner of Lee and Parker-Tanglewood</t>
  </si>
  <si>
    <t>15886.43  Hydropneumatic pressure Tank ; 3000 Gallon-LOLP</t>
  </si>
  <si>
    <t>2100.06  Mainline Meter-Cherokee Shores</t>
  </si>
  <si>
    <t>4362.67  PLUMB IN NEW STORAGE TANK ; REPLUMBED WELL</t>
  </si>
  <si>
    <t>1676.19  REPLACED PHASE MONITOR ON WELL CONTROLS- BPS #3</t>
  </si>
  <si>
    <t>10637.12  WELL 1 - 7.5hp  4 inch 460v 3ph mtr  - WELL MOTOR</t>
  </si>
  <si>
    <t>24106.15  WELL SITE WORK/VALVES FOR TCEQ COMPLIANCE</t>
  </si>
  <si>
    <t>2054.38 #8 3 w/g sub cable Well #1</t>
  </si>
  <si>
    <t>19392.75 (1) 30hp Submersible Pump Tanglewood L/S #5</t>
  </si>
  <si>
    <t>9589.76 (13) 2AVK MJ RW Gate Valves</t>
  </si>
  <si>
    <t>11407.28 (13) 4AVK MJ RW Gate Valves</t>
  </si>
  <si>
    <t>2157.49 (2) 6 " mj Sleeve&amp;Pipe</t>
  </si>
  <si>
    <t>4606 (2) Valves &amp; Connection - Booster Pump for Xcell P</t>
  </si>
  <si>
    <t>3473 (2)-7.5 1PH Motors,seals,Gaskets sleeves excell PS</t>
  </si>
  <si>
    <t>5686.37 (3) DESKS AND (5) 5 DRAWER LATERAL FILES-</t>
  </si>
  <si>
    <t>483.94 (3) OFFICE CHAIRS-PFLUGERVILLE OFFICE</t>
  </si>
  <si>
    <t>8891.91 (4) 3' Bury AVK Series 67 Post Hydrant</t>
  </si>
  <si>
    <t>953.04 0-5 PSI Transducer at Plant Harbor Point</t>
  </si>
  <si>
    <t>5484.77 0-5 PSI Transducer at Plant Harbor Point</t>
  </si>
  <si>
    <t>832.85 1 1/2" Badger Turbo 160 well#1meter</t>
  </si>
  <si>
    <t>2768.18 1 -25S50-26 Grundfos pump</t>
  </si>
  <si>
    <t>15.76 1 BRASS CHECK VALVE inch</t>
  </si>
  <si>
    <t>304.86 1 C-900 DRILL/ DETECTO SCALE WHITE # 437 inch</t>
  </si>
  <si>
    <t>1370.34 1 inch AMR METERS</t>
  </si>
  <si>
    <t>127.67 1 inch WELL METER - BRIARWOOD HARBOR WELL #1</t>
  </si>
  <si>
    <t>175.39 1.25" Bronze Check Valve</t>
  </si>
  <si>
    <t>581.71 1.5 inch AMR METER-200 PINNACLE CLUB DR</t>
  </si>
  <si>
    <t>410.67 1.5 inch AMR METER-INDISTRICT LMSH</t>
  </si>
  <si>
    <t>337.88 1/2 CGB TRAY CABLE inch</t>
  </si>
  <si>
    <t>2375.97 1/2 HP Air compressor</t>
  </si>
  <si>
    <t>1361 1/2 hp Air Compressor</t>
  </si>
  <si>
    <t>1035.42 1/2 HP Air Compressor,115/230V BWCV</t>
  </si>
  <si>
    <t>1033.52 1/2 hp non-clog sewer pump</t>
  </si>
  <si>
    <t>1088.38 1/2 HP PISTON AIR COMPRESSOR</t>
  </si>
  <si>
    <t>13.22 1/2 MALLEABLE IRON 90 ELBOW</t>
  </si>
  <si>
    <t>480.02 1/3 H[ AIR COMPRESSOR</t>
  </si>
  <si>
    <t>480.01 1/3 HP AIR COMPRESSOR</t>
  </si>
  <si>
    <t>518.66 1/3 HP AIR COMPRESSOR</t>
  </si>
  <si>
    <t>1037.32 1/3 HP AIR COMPRESSOR</t>
  </si>
  <si>
    <t>434.43 1/3 HP AIR COMPRESSOR/ 89 POWER SUPPLY CORD</t>
  </si>
  <si>
    <t>480.01 1/3HP AIR COMPRESSOR</t>
  </si>
  <si>
    <t>480.02 1/3HP AIR COMPRESSOR</t>
  </si>
  <si>
    <t>37.22 1/4 MALLEABLE 150 LB INION GALU 3/8</t>
  </si>
  <si>
    <t>13.22 1/4 MALLEABLE IRON 90 ELBOW</t>
  </si>
  <si>
    <t>36.48 1/4X2 BRASS BUSHING/ GALVANIZED NIPPLE</t>
  </si>
  <si>
    <t>17840 10 hp 460 v Pump &amp; Motor; 609' Piping</t>
  </si>
  <si>
    <t>6013.83 10 HP 460V 3Hp Franklin motor River Oaks Ranch</t>
  </si>
  <si>
    <t>90.51 10 HP 460V 3PH 6 inch MOTOR FOR LAKE PUMP-CAROLYNN</t>
  </si>
  <si>
    <t>1897 10 HP 460V 3PH 6 inch MOTOR FOR LAKE PUMP-CAROLYNN</t>
  </si>
  <si>
    <t>3023.51 10 hp Booster pump at Indian Hills Harbor</t>
  </si>
  <si>
    <t>3527 10 hp Booster pump at Pine Harbor</t>
  </si>
  <si>
    <t>1925 10 HP Booster Pump Motor Plant #2</t>
  </si>
  <si>
    <t>2434.78 10 HP WEG  Blower Motor #3</t>
  </si>
  <si>
    <t>4110.87 10 Stenner chemical Pump 3GPD/1000PSI</t>
  </si>
  <si>
    <t>3706.48 10 x 18 building w/radiant barrier</t>
  </si>
  <si>
    <t>48533 10,000 gal Pressure Tank</t>
  </si>
  <si>
    <t>51540 10,000 gal PST</t>
  </si>
  <si>
    <t>867.22 100' 3/4 PVC Pipe</t>
  </si>
  <si>
    <t>1210 100 amp receptacle &amp; wire</t>
  </si>
  <si>
    <t>2190 100 amp Transfer Switch</t>
  </si>
  <si>
    <t>21163 100 HP MOTOR &amp; PUMP END OTSH</t>
  </si>
  <si>
    <t>60 100' OF 2 PIPE inch</t>
  </si>
  <si>
    <t>60 100' OF 8 PIPE inch</t>
  </si>
  <si>
    <t>16436 100Hp Pump</t>
  </si>
  <si>
    <t>2082 102 FT CHAIN LINK; 4' CORNERS; DRIVE GATE</t>
  </si>
  <si>
    <t>51605.81 1020 LF 4" C-900 SDR-21 waterline</t>
  </si>
  <si>
    <t>28285.65 1080' 3" Pump Pipe (50 HP Motor) - Well #1</t>
  </si>
  <si>
    <t>1656 10HP 3500 RPM Motor - Well #1 &amp; #2</t>
  </si>
  <si>
    <t>3830.58 10Hp 6"460V3PHSE Franklin Motor Cedar Ridge well#6</t>
  </si>
  <si>
    <t>2670.22 10HP BERKELEY PUMP - ROCKY POINT A BPS #1</t>
  </si>
  <si>
    <t>2670.22 10HP BERKELEY PUMP - SIMMONS SHORES BPS #4</t>
  </si>
  <si>
    <t>1466 10HP Booster Pump-Well #1 &amp; #2</t>
  </si>
  <si>
    <t>7843 10HP JOCKEY PUMP - COMANCHE COVE BPS #1</t>
  </si>
  <si>
    <t>5828.24 10HP MYERS LIFT PUMP-BDES LIFTSTATION 10</t>
  </si>
  <si>
    <t>10389.55 10HP Pump</t>
  </si>
  <si>
    <t>2232.42 10HP WEG MOTOR LS #1</t>
  </si>
  <si>
    <t>5706.79 10HP/460V/3PH CENTRIFUGAL PUMP</t>
  </si>
  <si>
    <t>3010.01 10S05-9 GRUNDFOS PUMP/1.5 HP MOTOR/160' PIPING-HUL</t>
  </si>
  <si>
    <t>1403.12 10S30-38 Grundfos Pump</t>
  </si>
  <si>
    <t>2159.12 10x12 Econo Barn Storage Building w/Metal Roof</t>
  </si>
  <si>
    <t>698.57 1-1/2" MM multi-jet w/3G</t>
  </si>
  <si>
    <t>832.85 1-1/2" TURBO METER WELL #1 XCELL</t>
  </si>
  <si>
    <t>282.79 11/4 MALLEABLE 150 LB UNION</t>
  </si>
  <si>
    <t>1126.6 112' Water line easement</t>
  </si>
  <si>
    <t>1162.5 112 YARDS TOP SOIL 1 0050B HRS TANDEM</t>
  </si>
  <si>
    <t>94310 11400 Pinnacle Club Water Acquisition</t>
  </si>
  <si>
    <t>17087 12 X 12 BUILDING - ROCKY POINT A BPS #1</t>
  </si>
  <si>
    <t>9078.25 12 x 20 Metal Building @ Mill Creek Meadows</t>
  </si>
  <si>
    <t>2160 12 YARDS OF ROAD BASE</t>
  </si>
  <si>
    <t>500 12 YD LOADS OF ROAD BASE HAULED</t>
  </si>
  <si>
    <t>0 12" Water lane-PMCK</t>
  </si>
  <si>
    <t>3904.81 120 Ft of 2" 40 PVC line-119C and CR 120</t>
  </si>
  <si>
    <t>600.79 120V VALVE SINGE BALL BUSHING SXF</t>
  </si>
  <si>
    <t>576.83 125 GPD; 150 PSI PULSATRON SERIES: A PLUS PUMP</t>
  </si>
  <si>
    <t>83685.75 125 HP MOTOR/GRUNDFOS PUMP WITH 720' PIPING  AT PL</t>
  </si>
  <si>
    <t>6784.8 1-25250-26 Grundfos Pump and 5Hp 230V well#6</t>
  </si>
  <si>
    <t>29824.36 125hp 460v 3ph 8" motor; 780' 1" Transducer line</t>
  </si>
  <si>
    <t>11108.43 12600 GAL GROUND STORAGE TANK</t>
  </si>
  <si>
    <t>10966.39 12x15 AWWA STORAGE TANK 12;600 GAL</t>
  </si>
  <si>
    <t>35964 14,379 gal storage tank (12' d x 16'h)</t>
  </si>
  <si>
    <t>65952.76 140 KW Portable Generator; RTGC Pump Station</t>
  </si>
  <si>
    <t>28238.25 1410' 3'0 flat cable Well #3</t>
  </si>
  <si>
    <t>40110 1430' 3/0 RD Ground Cable-Falcon Crest Well #3</t>
  </si>
  <si>
    <t>2588.21 1460' 1/4" poly air line Well #4</t>
  </si>
  <si>
    <t>2918.55 147' OF 3 BLACK PIPE inch</t>
  </si>
  <si>
    <t>2974.71 15 HP 230V 3 PHASE MOTOR; PIPE WRAPS</t>
  </si>
  <si>
    <t>2101 15 hp 3500 rpm 3 ph Pump &amp; Motor</t>
  </si>
  <si>
    <t>2688.19 15 HP 3PH MOTOR &amp; STARTER - METROPLEX HOMESTEADS B</t>
  </si>
  <si>
    <t>6013.82 15 hp 6"Pump- Plant River Oaks Ranch</t>
  </si>
  <si>
    <t>1860 15 hp Baldor Motor- Harbor Point</t>
  </si>
  <si>
    <t>2178.13 15 HP booster pump well #1 WSBL</t>
  </si>
  <si>
    <t>3509 15 HP GRUNDFOS 6 PUMP END AND LABOR TO INSTALL inc</t>
  </si>
  <si>
    <t>4086.85 15 HP GRUNDFOS PUMP - SOUTHERN ACRES WELL #1</t>
  </si>
  <si>
    <t>1620 15 HP motor on booster#2-Well 1 &amp; 4a</t>
  </si>
  <si>
    <t>21277.41 15 hp pump, motor, cable &amp; pipe</t>
  </si>
  <si>
    <t>5709.7 15 hp WELL PUMP</t>
  </si>
  <si>
    <t>16583.27 15' Water line Easement (appr. 1488')</t>
  </si>
  <si>
    <t>6572 15' Water line Easement (appr. 600')</t>
  </si>
  <si>
    <t>3001.8 15' Water line Easement Lot 48, PL1, Joshua Meadow</t>
  </si>
  <si>
    <t>118.07 1-5/8 GRAVEL inch</t>
  </si>
  <si>
    <t>1406.6 150' OF 2 inch PVC-WATERLINE UPGRADE - 2-235 PUEBL</t>
  </si>
  <si>
    <t>1395.4 150' OF 2 inch PVC-WATERLINE UPGRADE - INDISTRICT</t>
  </si>
  <si>
    <t>773.95 150 PSI PUMP;CHLORINE POCKET COLORIMETER</t>
  </si>
  <si>
    <t>14548.7 150S200 20 HP Pump&amp;Motor well#2 Highsaw</t>
  </si>
  <si>
    <t>938 15g Chemtech Pump</t>
  </si>
  <si>
    <t>2266 15hp 3500 215JM 3Ph Pump &amp; Motor</t>
  </si>
  <si>
    <t>7950.67 15HP 6" Franklin Motor-Markum Ranch #2</t>
  </si>
  <si>
    <t>4572.28 15HP Booster Pump w/Valves - Pump #2</t>
  </si>
  <si>
    <t>2724.18 15HP Booster Pump Well #2 Pump #2</t>
  </si>
  <si>
    <t>1875 15HP MOTOR BOOSTER PUMP #2 AT WLES PLANT #1</t>
  </si>
  <si>
    <t>1705 15HP MOTOR BP #2 @ BENNETT LAWSON - WSDE</t>
  </si>
  <si>
    <t>2585.85 16 AMR METERS - INDISTRICT BKHS</t>
  </si>
  <si>
    <t>2080.93 16 ft Mfg - CS Trailer</t>
  </si>
  <si>
    <t>3790.8 16S15-14 GRUNDFOS PUMP 180'-OAK TRAIL SHORES WELL</t>
  </si>
  <si>
    <t>5875 16S15-14 GRUNDFOS PUMP W/84' CABLE - TEX W15</t>
  </si>
  <si>
    <t>5100 16S30-18 PUMP/3HP FRANKLIN MOTOR-NOLAN RIVER ESTAT</t>
  </si>
  <si>
    <t>3366.75 16S50 Grundfos Pump Tanglewood Well# 10</t>
  </si>
  <si>
    <t>1020 1700' OF 1 1/2  PIPE inch</t>
  </si>
  <si>
    <t>1985 170'of a 2"Waterline</t>
  </si>
  <si>
    <t>3178.02 1720 E W/sc200 Turbility Analyzer  - WP Cherokee S</t>
  </si>
  <si>
    <t>4431.17 1722' 1/4" Poly Air Line Well #4</t>
  </si>
  <si>
    <t>1048.86 180' 3" pipe well 8 Oak Trail</t>
  </si>
  <si>
    <t>1356.66 189' of 1.25 Galvanized Pipe</t>
  </si>
  <si>
    <t>1001.7 18K BTU 208/230V Window A/C Unit</t>
  </si>
  <si>
    <t>776 195' of #12-3 w/ Ground Cable &amp; Air Line</t>
  </si>
  <si>
    <t>2395.62 1HP Berkeley booster pump-Spanish Park Estates</t>
  </si>
  <si>
    <t>1088.6 2 - 2" Square Nut valves</t>
  </si>
  <si>
    <t>125.61 2 150# BOLT SET/ 1 1/2 150# BOLT SET inch</t>
  </si>
  <si>
    <t>2110.2 2 2' Goulds Check valves well# 16 Tanglewood</t>
  </si>
  <si>
    <t>8746.6 2- 3" Check Valve Well#16 Tanglewood</t>
  </si>
  <si>
    <t>400 2 30X40 WINDOWS INSTALLED AND TRIMMED</t>
  </si>
  <si>
    <t>10081.18 2' GALV TEE INSTALLATION OF PUMP &amp; MURPHY SWITCH</t>
  </si>
  <si>
    <t>7647.39 2 HANDHELD READERS</t>
  </si>
  <si>
    <t>1499.02 2 Hp Simplex Grinder Station Trinity Candian 245</t>
  </si>
  <si>
    <t>1500.15 2 inch AMR METER-INDISTRICT INHE</t>
  </si>
  <si>
    <t>367 2 inch AMR METER-INDISTRICT LMSH</t>
  </si>
  <si>
    <t>4026.5 2 inch WATER LINE EXTENSION - INDISTRICT CSWD</t>
  </si>
  <si>
    <t>595.38 2 NEW 5 HP MOTOR FOR SEWER</t>
  </si>
  <si>
    <t>39.95 2 PVC SCH40 SXS 90 ELL</t>
  </si>
  <si>
    <t>1130.96 2 Tap Lines 17219 and 17215 Choctaw</t>
  </si>
  <si>
    <t>5544.35 2 TOUGHBOOKS</t>
  </si>
  <si>
    <t>628.08 2 usg 3g Water meter</t>
  </si>
  <si>
    <t>2246.2 2" &amp; 4" Hymax dresser street valves</t>
  </si>
  <si>
    <t>1555.77 2" AMR Meter Well 2 Denton Creek Estate</t>
  </si>
  <si>
    <t>1190.4 2" Bronze Check valves Tanglewood Well# 10</t>
  </si>
  <si>
    <t>1761.46 2" Cal Valve 2" Pass Valves</t>
  </si>
  <si>
    <t>850 2" Flush Valve/Conv CornHusker,TGWD Resort</t>
  </si>
  <si>
    <t>991 2" Flush Valves</t>
  </si>
  <si>
    <t>2424.41 2" Galve Valve-Hulon Lakes Well# 2</t>
  </si>
  <si>
    <t>5122.68 2" Gate Valve</t>
  </si>
  <si>
    <t>742.24 2" Master met4r MJW/3G ELECT</t>
  </si>
  <si>
    <t>801.63 2" MM Turbine Meter 3G LCD Reg well#1</t>
  </si>
  <si>
    <t>1652.57 2" Octave Meter</t>
  </si>
  <si>
    <t>1012.15 2" Pipe and Fitting with 2" Flush Valve</t>
  </si>
  <si>
    <t>900.43 2" Solenoid Valve - TCAD Dorothy Plant</t>
  </si>
  <si>
    <t>1088.6 2" square nut valve</t>
  </si>
  <si>
    <t>1055.45 2" Square Nut Valve</t>
  </si>
  <si>
    <t>1239.99 2" SQUARE NUT VALVE</t>
  </si>
  <si>
    <t>1133.69 2" square nut valve</t>
  </si>
  <si>
    <t>1413.26 2" square nut valve- Decker Hills</t>
  </si>
  <si>
    <t>1099.88 2" SQUARE NUT VALVE GSPT</t>
  </si>
  <si>
    <t>1103.71 2" square nut valve- Harbor Point Water Indistrict</t>
  </si>
  <si>
    <t>1312.9 2" square nut valve- Tobago and Woodland Shores Dr</t>
  </si>
  <si>
    <t>1946.67 2" Stainless Steel Octave Well Meter</t>
  </si>
  <si>
    <t>2055.28 2" Street Valve</t>
  </si>
  <si>
    <t>2350.83 2" Turbo Well Meter</t>
  </si>
  <si>
    <t>1109.71 2" Valve-front of Church Plant</t>
  </si>
  <si>
    <t>15333.54 2" water line</t>
  </si>
  <si>
    <t>991 2" Water Service</t>
  </si>
  <si>
    <t>2221.2 2" Watts Flange Solenoid Valve</t>
  </si>
  <si>
    <t>0 2"Air Release Valve-Cherokee Shores</t>
  </si>
  <si>
    <t>1157.82 2"MJ Gate Valve AT Governor's Water district</t>
  </si>
  <si>
    <t>1344 2"Solenoid Valve at Western Lakes PS#2</t>
  </si>
  <si>
    <t>2590.54 2"Square Nut Gate Valve</t>
  </si>
  <si>
    <t>1312.9 2"square Nut Valve HOVL</t>
  </si>
  <si>
    <t>2095.09 2"Square Nut valve HVOL</t>
  </si>
  <si>
    <t>1774.71 2"Square nut valve-Frior Tuck-Lakewood</t>
  </si>
  <si>
    <t>1403.31 2"Square nut valve-Sir Rellias &amp; Guinevere.</t>
  </si>
  <si>
    <t>1115 2"Valve Holiday Shores</t>
  </si>
  <si>
    <t>2598.2 2"Water line 200' and 2" flash valve at Tanglewood</t>
  </si>
  <si>
    <t>12610.73 2;500 GAL PRESSURE TANK W/ ASME CODE STAMP</t>
  </si>
  <si>
    <t>3890.6 2@4 inch SUBMERSIBLE PUMPS-BEACHWOOD ESTATES LIFTS</t>
  </si>
  <si>
    <t>1088 20 AMP Breaker Hulon Lakes Well1 #1</t>
  </si>
  <si>
    <t>10801.26 20 HP 460V 3 Phase Motor 7 Pump-MARKUM RANCH WELL</t>
  </si>
  <si>
    <t>8773.48 20 HP HI Temp Franklin Motor  well# 2 Markum Ranch</t>
  </si>
  <si>
    <t>2172 20 HP Motor Booster Pump #2</t>
  </si>
  <si>
    <t>1995 20 HP MOTOR ON PUMP-SIMMONS SHORES BPS #4</t>
  </si>
  <si>
    <t>4440.95 20 hp sub. well motor</t>
  </si>
  <si>
    <t>6732.87 200' 2" PIPE</t>
  </si>
  <si>
    <t>2924.68 200' 2" water line</t>
  </si>
  <si>
    <t>1896.39 200' 4" PVC line extenison for tap-58 Deer Crossin</t>
  </si>
  <si>
    <t>177.53 200 AMP 600V DISCONNECT</t>
  </si>
  <si>
    <t>2625 200 Amp Disconnect w/3 Fuses - MXHS Plant #4</t>
  </si>
  <si>
    <t>1749.21 200 Gal Chlorination Storage Tank</t>
  </si>
  <si>
    <t>2400 200' Gauge Chain Link Fence-Camelot Forest</t>
  </si>
  <si>
    <t>1450 200' LINE EXTENSION-75 LAKE ROAD</t>
  </si>
  <si>
    <t>78.24 200' LINE EXTENSION-75 LAKE ROAD</t>
  </si>
  <si>
    <t>3747 200' PIPE 2 inch - INDISTRICT RTGC</t>
  </si>
  <si>
    <t>1 2004 CASE 580M BACKHOE Serial 381365</t>
  </si>
  <si>
    <t>1 2004 KUBOTA L35 BACKHOE</t>
  </si>
  <si>
    <t>1 2004 KUBOTA L35 BACKHOE SERIAL 73925</t>
  </si>
  <si>
    <t>1 2004 KUBOTA L35 BACKHOE SERIAL 73990</t>
  </si>
  <si>
    <t>1 2004 KUBOTA L35 BACKHOE SERIAL 74071</t>
  </si>
  <si>
    <t>726.87 2004PTC 4 MEGALUG PVC SET 2504 4MJ GATE VLV</t>
  </si>
  <si>
    <t>1 2006 KUBOTA L39 BACKHOE</t>
  </si>
  <si>
    <t>4500 2008 MWT 500 GAL Water Trailer (Used) #76278</t>
  </si>
  <si>
    <t>2545.3 200amp Siemens Meter Disconnect</t>
  </si>
  <si>
    <t>4442.39 2015 Trailer VIN#S 4ZECH2027F1080379</t>
  </si>
  <si>
    <t>4442.39 2015 Trailer VIN#S 4ZECH2027F1080380</t>
  </si>
  <si>
    <t>4952.96 20FT GOOSENECK TRAILER - GRANDBURY ACRES</t>
  </si>
  <si>
    <t>7868 20HP 230V Motor - Well #1</t>
  </si>
  <si>
    <t>19353.91 20HP CENTRIPRO MOTOR W/500' CABLE - W2</t>
  </si>
  <si>
    <t>23130.4 20HP PUMP - RIDGECREST P-1</t>
  </si>
  <si>
    <t>3447.37 21 AMR METERS - INDISTRICT THES</t>
  </si>
  <si>
    <t>915.92 2100P PORTABLE TURBIDIMETER</t>
  </si>
  <si>
    <t>17291 211' Pipe and Well &amp; well equipment-MARKUM RANCH W</t>
  </si>
  <si>
    <t>3286.74 215' #10-4 cable Well #2</t>
  </si>
  <si>
    <t>3435.07 215' FLat jacketed pump cable</t>
  </si>
  <si>
    <t>325.55 22 GPD; 100 PSI PUMP</t>
  </si>
  <si>
    <t>2991.61 220V ABS Grinder Pump</t>
  </si>
  <si>
    <t>3250.56 24 yds of Chip Rock Driveway</t>
  </si>
  <si>
    <t>2069.53 2-4"MJ Gate valve-Forest Hills</t>
  </si>
  <si>
    <t>1799.47 240 GPD;80PSI LMI pump dh Well 1</t>
  </si>
  <si>
    <t>144 240' OF 1 1/2 PIPE inch</t>
  </si>
  <si>
    <t>360 240' OF 2 PIPE inch</t>
  </si>
  <si>
    <t>3912 240V VFD and Receiver Well #2</t>
  </si>
  <si>
    <t>1250 24hr Test</t>
  </si>
  <si>
    <t>1070 24V Solenoid Valve - Twin Creeks Dorothy Plant</t>
  </si>
  <si>
    <t>6527.17 25 HP Centri-Pro Motor Well #4</t>
  </si>
  <si>
    <t>10077.03 25 Hp Franklin Motor well# 16 Tanglewood</t>
  </si>
  <si>
    <t>52560.59 25 HP GOULDS PUMP/609' PIPING-TANGLEWOOD AT TEXOMA</t>
  </si>
  <si>
    <t>9475 25 HP pump &amp; 828' of poly air line</t>
  </si>
  <si>
    <t>-849.3 25 HP SUBMERSIBLE MOTOR 230V WELL PUMP #2</t>
  </si>
  <si>
    <t>11452.15 2500 GAL PRESSURE TANK</t>
  </si>
  <si>
    <t>48878.19 25000 GAL STORAGE TANK-TWIN CREEK 2184 CR 805B</t>
  </si>
  <si>
    <t>3728.25 255' Jacketed Cable</t>
  </si>
  <si>
    <t>1788 2580' OF 2 PIPE/ 400' OF 4 inch PIPE inch</t>
  </si>
  <si>
    <t>6737.37 25Hp submersible motor 230V -Well N# 2 Pine Harbor</t>
  </si>
  <si>
    <t>1018.2 26*68 LH GPAN METAL DOOR UNIT/ PAINTING SUPPLIES</t>
  </si>
  <si>
    <t>4478.25 27 AMR METERS - INDISTRICT WMDS</t>
  </si>
  <si>
    <t>5038.25 2-7/8" check valve Well #3</t>
  </si>
  <si>
    <t>14850 280' of Pipe and Hydrant-WHISPERING ROAD</t>
  </si>
  <si>
    <t>6738.25 2800' 1/4 poly air line Well #3</t>
  </si>
  <si>
    <t>5001.4 2hp 230v 3ph pump and motor Well #9</t>
  </si>
  <si>
    <t>1039.31 2HP 240V Grinder pump</t>
  </si>
  <si>
    <t>2196.75 2HP dual grind Pump-127 PR 1514</t>
  </si>
  <si>
    <t>4165.87 2HP GOULDS PUMP/MOTOR-COLD SPRING TERRACE WELL #1</t>
  </si>
  <si>
    <t>1227.22 2hp Grinder pump and floats</t>
  </si>
  <si>
    <t>2176.45 2HP GRINDER PUMP -BLUE WATER LIFTSTATION #2</t>
  </si>
  <si>
    <t>1679.52 2HP GRINDER PUMP RGS2012 - BWCV LIFTSTATION-BWCV L</t>
  </si>
  <si>
    <t>1275.59 2HP Lift Pump - Decker Hills WW</t>
  </si>
  <si>
    <t>8934 2hp Motor, control and 310' #10 w/ground cable</t>
  </si>
  <si>
    <t>2178.83 2HP Pressure booster pump</t>
  </si>
  <si>
    <t>1834.78 2HP Simplex Grinder Pump and Float</t>
  </si>
  <si>
    <t>300 2LOADS 3/4 WASHED ROCK</t>
  </si>
  <si>
    <t>1077 2-Mercoid Pressure Switches(Booster)-Rdgecst Pl #1</t>
  </si>
  <si>
    <t>3814.74 2x20' Pipe &amp; Valves - ROBS Water Line Extension</t>
  </si>
  <si>
    <t>57.5 2X4-10' SPF STANDARD AND BETTER</t>
  </si>
  <si>
    <t>1219.3 3 inch FIRE HYDRANT METER-BUSINESS PARK &amp; S LOOP 4</t>
  </si>
  <si>
    <t>546.93 3 inch WELL METER - DECKER HILLS WATER PLANT WELL</t>
  </si>
  <si>
    <t>2371 3 Pump Alternator w/Mercoid Switches - Well #1</t>
  </si>
  <si>
    <t>7702.75 3 ROLLS OF 2 PIPE/ 1 PHASE CABLE inch</t>
  </si>
  <si>
    <t>257.04 3 RUBBER FLAPER inch</t>
  </si>
  <si>
    <t>514.08 3 RUBBER FLAPER TO FIT A 3 inch APCO 100 CHECK VAL</t>
  </si>
  <si>
    <t>1785 3 x 3 Box /Conv CornHusker,TGWD Resort</t>
  </si>
  <si>
    <t>215.98 3" Adapter</t>
  </si>
  <si>
    <t>1870.38 3" Clay Valve 50-01-117K</t>
  </si>
  <si>
    <t>1159.3 3" Flush Valve- 314 Lakeside Dr N</t>
  </si>
  <si>
    <t>949.27 3" Galve valve at Cedar Ridge well#6</t>
  </si>
  <si>
    <t>1022.49 3" Gate Valve</t>
  </si>
  <si>
    <t>0 3" Octave Master Meter</t>
  </si>
  <si>
    <t>2113 3" Octave meter</t>
  </si>
  <si>
    <t>4254 3" Plug Valve-RO Plant @ Sludge Pit 3327 Oaks Hill</t>
  </si>
  <si>
    <t>1550.2 3" Solenoid Valve</t>
  </si>
  <si>
    <t>1317.24 3" Square Nut Valve</t>
  </si>
  <si>
    <t>2172.34 3" transfer meter-Water Plant Lakeway Harbor</t>
  </si>
  <si>
    <t>1906.67 3"Solenoid valve-WPRP "A</t>
  </si>
  <si>
    <t>1071.63 3"square head valve Tower Terrace</t>
  </si>
  <si>
    <t>43181.3 3,555' 6" PVC DR-21</t>
  </si>
  <si>
    <t>187.63 3/4 SET SCREW COUP3/4 SET SCREW EMT CONNECTOR</t>
  </si>
  <si>
    <t>327.57 3/4" AMR Meter</t>
  </si>
  <si>
    <t>1293.27 3/4" SCH 40 PVC Pipe</t>
  </si>
  <si>
    <t>2070 3/4" Services /Conv CornHusker,TGWD Resort</t>
  </si>
  <si>
    <t>109.73 3/4'14 GR P;1'14 GA P.2 7/8 POSTS</t>
  </si>
  <si>
    <t>6582.76 30 HP 4" END SUCTION PUMP WITH MOTOR Well #4</t>
  </si>
  <si>
    <t>11870.51 30 HP 460 V Liftstation# 2 Tanglewood</t>
  </si>
  <si>
    <t>27451 30 HP 460V Motor &amp; Pump - Well #7 Plant #5</t>
  </si>
  <si>
    <t>4302.13 30 Hp Booster Pump at Ivanhoe WELL#4</t>
  </si>
  <si>
    <t>11309.5 30 HP Franklin Motor well No1&amp;2 Sundance</t>
  </si>
  <si>
    <t>1605.48 30' Main Govenor's Point Water Indistrict</t>
  </si>
  <si>
    <t>6517.64 300' OF 4 inch PVC-INDISTRICT TGWD</t>
  </si>
  <si>
    <t>8793 3000 Gal Pressure Tank  at DentonCreek PS</t>
  </si>
  <si>
    <t>2507 300'of 2"PVC -GWTP Oakwood.</t>
  </si>
  <si>
    <t>3450 30Hp 3ph Motor</t>
  </si>
  <si>
    <t>10283.79 30HP 460V 12" Impeller Pump LS #2</t>
  </si>
  <si>
    <t>4498 30hp booster motor and impeller</t>
  </si>
  <si>
    <t>3052 30HP MOTOR ON PUMP #2-OAK TRAIL SHORES SURFACE WAT</t>
  </si>
  <si>
    <t>0 30HP Pump 460V - L/S #2</t>
  </si>
  <si>
    <t>8835.74 30HP TEFC B4GPBH PUMP/MOTOR - LYHR</t>
  </si>
  <si>
    <t>42784.63 31,201 Gal Bolted Storage Tank</t>
  </si>
  <si>
    <t>44531.56 31,281 GAL Coated, Bolted Storage Tank</t>
  </si>
  <si>
    <t>6719.84 330' OF 4 inch PVC-INDISTRICT TGWD</t>
  </si>
  <si>
    <t>3627.8 336' of 2" Galvanized Pipe Well #1</t>
  </si>
  <si>
    <t>7521.44 340' OF 4 inch PVC-INDISTRICT TGWD</t>
  </si>
  <si>
    <t>1151.87 346' Ground Cable Well #1</t>
  </si>
  <si>
    <t>2049 36 URAI Blower</t>
  </si>
  <si>
    <t>2184 3640' OF 2 PIPE inch</t>
  </si>
  <si>
    <t>4371.45 36483-20' Trailer</t>
  </si>
  <si>
    <t>14779.54 380' Intruder Resistant Fence with 12' Gate and 4'</t>
  </si>
  <si>
    <t>15075 380'of 2"PVC-Woodland Creek</t>
  </si>
  <si>
    <t>1320.69 399' of 1 1/4" Galvanized Pipe - Well #6</t>
  </si>
  <si>
    <t>1328.46 3HP 15Hp Baldor Motor</t>
  </si>
  <si>
    <t>1636.97 3HP 230V 3 Phase Franklin Motor</t>
  </si>
  <si>
    <t>2465.5 3HP 230VOLT 3PHASE 30GPM PUMP</t>
  </si>
  <si>
    <t>1956 3HP Booster Pump - Benbrook Hills</t>
  </si>
  <si>
    <t>1403.12 3HP Combo Starter and Disconnect with Sub-Monitor</t>
  </si>
  <si>
    <t>845.24 3HP Franklin Control Box - Well #6</t>
  </si>
  <si>
    <t>2781.32 3HP MYERS LIFT PUMP-DIAMOND SHAMROCK LIFT STATION</t>
  </si>
  <si>
    <t>1315.75 3hp Smoke blower TRTE</t>
  </si>
  <si>
    <t>412.66 3PH PLUG IN RELAY 12*10*6 ENCLOSURE</t>
  </si>
  <si>
    <t>121.59 3X20 FT PVC SCH80 PE PIPE</t>
  </si>
  <si>
    <t>1779.63 4 2 DRAWER LATERAL FILES-</t>
  </si>
  <si>
    <t>2226 4 AND 2 inch PIPE inch</t>
  </si>
  <si>
    <t>82.49 4 CI THREADED GATE VALVE inch</t>
  </si>
  <si>
    <t>62.32 4 COMPANION FLG/ 4 inch #150 BOLT SET/ RED FACED R</t>
  </si>
  <si>
    <t>943.71 4 DRAW FILE CABINET; COMPUTER CHAIR-AUSTIN OFFICE</t>
  </si>
  <si>
    <t>872.56 4 inch AMR METER-COMPOUND TWOOD RESORT 4 inch</t>
  </si>
  <si>
    <t>18500 4 inch PIPE FOR BOOSTER PUMP - ROCKY POINT A BPS #</t>
  </si>
  <si>
    <t>8838.84 4 inch RAW WATER GRUMP PUMP/230V MOTOR-BDES SURFAC</t>
  </si>
  <si>
    <t>28869.3 4 inch SAND TRAP - RIDGECREST P-1</t>
  </si>
  <si>
    <t>3890.64 4 inch TURBINE METER-PINE TRAIL SHORES WELL #1</t>
  </si>
  <si>
    <t>55524.73 4 inch WATER LINE - RIDGECREST</t>
  </si>
  <si>
    <t>5276.08 4" 10HP 3PH 249V PUMP</t>
  </si>
  <si>
    <t>1968.02 4" Butterfly Valve</t>
  </si>
  <si>
    <t>1303.66 4" Gate Valve &amp; 2" Blow off Valve -7000 Sky Road</t>
  </si>
  <si>
    <t>2033.85 4" GATE VALVE IVANHOE</t>
  </si>
  <si>
    <t>6736.46 4" grundfos pump Well #4</t>
  </si>
  <si>
    <t>3082.32 4" MJ Gate Valve</t>
  </si>
  <si>
    <t>1055.38 4" MJ Gate Valve</t>
  </si>
  <si>
    <t>1022.83 4" MJ Gate Valve</t>
  </si>
  <si>
    <t>1479.14 4" MJ Gate Valve- Oak Trail Shores</t>
  </si>
  <si>
    <t>3483.84 4" Octave AWWA AN5I Meter</t>
  </si>
  <si>
    <t>3178.38 4" Octave Well Meter Ivanhoe #4</t>
  </si>
  <si>
    <t>2130.32 4" SDR 35 PVs-17118 W Shawnee</t>
  </si>
  <si>
    <t>1108.86 4" Square Nut Valve</t>
  </si>
  <si>
    <t>1090.37 4" Square Nut Valve</t>
  </si>
  <si>
    <t>1842.87 4" Turbine Meter w/data logging</t>
  </si>
  <si>
    <t>1720.12 4"MJ Gate Valve AT Governor's Water district</t>
  </si>
  <si>
    <t>2671.07 4"MJ Valve &amp; Restraints - 2908 Oakwood</t>
  </si>
  <si>
    <t>1376.89 4"Square nut valve Briar Meadow Drive</t>
  </si>
  <si>
    <t>1193.12 4"Square Valve-830 Charmaine Drive</t>
  </si>
  <si>
    <t>206.25 40' 3/4 PVC TO HOOK UP CHLORINATOR inch</t>
  </si>
  <si>
    <t>5920 40' Bore w/casing</t>
  </si>
  <si>
    <t>4699.93 40' CABLE AND 25' CHAIN SLING (CHAIN FITTING KIT)</t>
  </si>
  <si>
    <t>5252.91 40 GPM Pump end flow wise-Hulon Lakes Well# 2</t>
  </si>
  <si>
    <t>9255 40 HP Pump Motor RO Plant</t>
  </si>
  <si>
    <t>330.9 40' of 1/4" Galv Pipe</t>
  </si>
  <si>
    <t>240 400' OF 2 PIPE inch</t>
  </si>
  <si>
    <t>11482 400A DUBLE DISCONNECT W/MATERIALS - CABOT ESTATES</t>
  </si>
  <si>
    <t>13901.95 40HP 460V 6" Motor - Lake Pump OTSH RO</t>
  </si>
  <si>
    <t>3100 40HP 480 VOLT; 3 PHASE PUMPING PANEL</t>
  </si>
  <si>
    <t>12455 40HP split case pump - SO# 961041</t>
  </si>
  <si>
    <t>22843.15 40S50-15 GRUNDFOS PUMP/5 HP FRANKLING MOTOR/232'-W</t>
  </si>
  <si>
    <t>27172.5 40S75-12 GRUNDFOS PUMP/7.5 HP FRANKLIN MOTOR/440'-</t>
  </si>
  <si>
    <t>3061.75 40S75-21 GRUNDFOS PUMP/7.5 HP MOTOR/84'PIPING-ROCK</t>
  </si>
  <si>
    <t>16703 40S75-25 WILO PUMP/MOTOR 455' - DENTON CREEK WELL</t>
  </si>
  <si>
    <t>2084.05 410' of #8/3 Ground Cable - Well #6</t>
  </si>
  <si>
    <t>1516.91 4131-C; SERIES 4000 CHLORINATOR SYSTEM; 4 PPD</t>
  </si>
  <si>
    <t>2066.1 414' of 1.25" Galv Pipe</t>
  </si>
  <si>
    <t>2725 42" Handrails on Catwalk and stairs</t>
  </si>
  <si>
    <t>1795.9 420' #10 jacketed cable  Well #1</t>
  </si>
  <si>
    <t>1753.9 420' of #10-3 with a Ground</t>
  </si>
  <si>
    <t>252 420' OF 2 PIPE inch</t>
  </si>
  <si>
    <t>47305.6 42K Gal Bolted Storage Tank</t>
  </si>
  <si>
    <t>71534.45 42K Gallon Bolted ST</t>
  </si>
  <si>
    <t>87907.53 43K Bolted/Coated Storage Tank and Foundatin</t>
  </si>
  <si>
    <t>1525.88 4-4"Bass Ball Valve SWP OTSH</t>
  </si>
  <si>
    <t>3187.98 448' flat cable</t>
  </si>
  <si>
    <t>6746.19 45 GPM Pump End</t>
  </si>
  <si>
    <t>1704.68 460V ESP panel w/fuses</t>
  </si>
  <si>
    <t>3357.5 460V VFD and transducer POC-Comanche Harbor</t>
  </si>
  <si>
    <t>2160 480v Franklin Submonitor - Well #1 Plant #6</t>
  </si>
  <si>
    <t>2218.63 4M Blower #2 - Tower Terrance</t>
  </si>
  <si>
    <t>2262.53 4M Blower #3 Sewer Plant Tower Terrace</t>
  </si>
  <si>
    <t>220.56 4S&amp;W GATE VALVE inch</t>
  </si>
  <si>
    <t>1133.45 5' 3"PVC-209 Ivanhoe Dr</t>
  </si>
  <si>
    <t>1849.35 5 Chlorine tank 30 Gal</t>
  </si>
  <si>
    <t>5983.5 5 hp 230 v Pump &amp; Motor</t>
  </si>
  <si>
    <t>4944.42 5 HP 230V PUMP DHIC LS #1</t>
  </si>
  <si>
    <t>2627.79 5 hp 25 Hp Franklin Motor Tanglewood Well# 10</t>
  </si>
  <si>
    <t>8833.7 5 hp 460 v Pump &amp; Motor</t>
  </si>
  <si>
    <t>2444.53 5 HP 460V 3 ph franklin motor</t>
  </si>
  <si>
    <t>1738 5 HP 460V 3 PHSE Motor &amp; Pump-TANGLEWOOD AT TEXOMA</t>
  </si>
  <si>
    <t>1872.66 5 HP BERKEKEY BOOSTER PUMP</t>
  </si>
  <si>
    <t>0 5 Hp Berkley BP#1  Hideway Bay Plant</t>
  </si>
  <si>
    <t>1480.2 5 HP Berkley Pump Well #8</t>
  </si>
  <si>
    <t>1779 5 HP Blower Motor</t>
  </si>
  <si>
    <t>1156 5 HP Booster motor</t>
  </si>
  <si>
    <t>1771.68 5 Hp booster Pump Motor</t>
  </si>
  <si>
    <t>1542.79 5 HP CENTRIFUGAL BOOSTER PUMP - HULON LAKES WELL #</t>
  </si>
  <si>
    <t>2420.5 5 Hp Centrifugal Pump booster Pump#1 Well # 2</t>
  </si>
  <si>
    <t>1378.68 5 Hp Franklin control box at Garden Acre Water</t>
  </si>
  <si>
    <t>1550 5 HP Franklin Deluxe Control Box</t>
  </si>
  <si>
    <t>1504 5 hp Motor Well #1</t>
  </si>
  <si>
    <t>4086.4 5 HP Phase1 Grundfos-Hulon Lakes Well# 2</t>
  </si>
  <si>
    <t>6440.7 5 hp pump and motor</t>
  </si>
  <si>
    <t>12803.78 5 HP WILO PUMP W/ FRANKLIN 5 HP 1 PH MOTOR - STONE</t>
  </si>
  <si>
    <t>30020 5,000 gal PST w/site glass</t>
  </si>
  <si>
    <t>1053.48 5/8 AMR KGL 1R6D Sewer pump P #51</t>
  </si>
  <si>
    <t>184.38 5/8 AMR METER</t>
  </si>
  <si>
    <t>185.02 5/8 AMR METER</t>
  </si>
  <si>
    <t>193.9 5/8 AMR METER</t>
  </si>
  <si>
    <t>188.83 5/8 AMR METER</t>
  </si>
  <si>
    <t>184.84 5/8 AMR METER</t>
  </si>
  <si>
    <t>175.24 5/8 AMR METER</t>
  </si>
  <si>
    <t>188.31 5/8 AMR METER</t>
  </si>
  <si>
    <t>195.94 5/8 AMR METER</t>
  </si>
  <si>
    <t>211.86 5/8 AMR METER</t>
  </si>
  <si>
    <t>203.85 5/8 AMR METER</t>
  </si>
  <si>
    <t>187.34 5/8 AMR METER</t>
  </si>
  <si>
    <t>185.94 5/8 AMR METER</t>
  </si>
  <si>
    <t>195.29 5/8 AMR METER</t>
  </si>
  <si>
    <t>188.68 5/8 AMR METER</t>
  </si>
  <si>
    <t>196.02 5/8 AMR METER</t>
  </si>
  <si>
    <t>157.16 5/8 AMR METER</t>
  </si>
  <si>
    <t>160.16 5/8 AMR METER</t>
  </si>
  <si>
    <t>157.12 5/8 AMR METER</t>
  </si>
  <si>
    <t>154.85 5/8 AMR METER</t>
  </si>
  <si>
    <t>154.16 5/8 AMR METER</t>
  </si>
  <si>
    <t>152.75 5/8 AMR METER</t>
  </si>
  <si>
    <t>163.16 5/8 AMR METER</t>
  </si>
  <si>
    <t>183.77 5/8 AMR METER</t>
  </si>
  <si>
    <t>183.2 5/8 AMR METER</t>
  </si>
  <si>
    <t>160.76 5/8 AMR METER</t>
  </si>
  <si>
    <t>183.16 5/8 AMR METER</t>
  </si>
  <si>
    <t>166.14 5/8 AMR Meter</t>
  </si>
  <si>
    <t>175.96 5/8 AMR Meter</t>
  </si>
  <si>
    <t>167.64 5/8 AMR Meter</t>
  </si>
  <si>
    <t>159.31 5/8 AMR METER</t>
  </si>
  <si>
    <t>159.76 5/8 AMR METER</t>
  </si>
  <si>
    <t>156.53 5/8 AMR METER</t>
  </si>
  <si>
    <t>316.57 5/8 AMR METER-105 ESTADA DR</t>
  </si>
  <si>
    <t>204.64 5/8 AMR METER-10568 BUCCANEER PT</t>
  </si>
  <si>
    <t>153.74 5/8 AMR METER-107 SHARON LANE</t>
  </si>
  <si>
    <t>155.63 5/8 AMR METER-1085 PARADISE CV/147 PARAD</t>
  </si>
  <si>
    <t>177.1 5/8 AMR METER-11004 ROLLING PRAIRIE</t>
  </si>
  <si>
    <t>154.85 5/8 AMR METER-123 TEJAS CIRCLE</t>
  </si>
  <si>
    <t>158.63 5/8 AMR METER-1312 LAKE ROAD/1-833</t>
  </si>
  <si>
    <t>158.11 5/8 AMR METER-1625 AMBERWOOD LOOP</t>
  </si>
  <si>
    <t>157.89 5/8 AMR METER-1703 BOOTHILL RD</t>
  </si>
  <si>
    <t>242.44 5/8 AMR METER-185 WESTERN LAKE DR</t>
  </si>
  <si>
    <t>161.22 5/8 AMR METER-1921 HIDDEN VALLEY RD</t>
  </si>
  <si>
    <t>191.24 5/8 AMR METER-2123 LAND BREEZE DR</t>
  </si>
  <si>
    <t>164.23 5/8 AMR METER-241 TEJAS TRAIL</t>
  </si>
  <si>
    <t>199.06 5/8 AMR METER-2808 CEDAR HILL OTS</t>
  </si>
  <si>
    <t>161.22 5/8 AMR METER-2812 CEDARBRUSH</t>
  </si>
  <si>
    <t>158.49 5/8 AMR METER-29415 INVERNESS DR.</t>
  </si>
  <si>
    <t>158.55 5/8 AMR METER-29615 ABILENE</t>
  </si>
  <si>
    <t>156.32 5/8 AMR METER-3002 POST OAK</t>
  </si>
  <si>
    <t>154.66 5/8 AMR METER-306 QUAIL RUN</t>
  </si>
  <si>
    <t>158.8 5/8 AMR METER-3111 CR 510 H</t>
  </si>
  <si>
    <t>155.47 5/8 AMR METER-3142 CR 510 B</t>
  </si>
  <si>
    <t>154.66 5/8 AMR METER-335 BLACKBIRD</t>
  </si>
  <si>
    <t>168.09 5/8 AMR METER-355 BROKEN BOW</t>
  </si>
  <si>
    <t>154.62 5/8 AMR METER-3906 GREENBROOK</t>
  </si>
  <si>
    <t>156.22 5/8 AMR METER-4011 TENNESSEE TRL</t>
  </si>
  <si>
    <t>177.49 5/8 AMR METER-4015 W OAK TRL</t>
  </si>
  <si>
    <t>156.32 5/8 AMR METER-412 NAVAJO TR</t>
  </si>
  <si>
    <t>173.22 5/8 AMR METER-413 MILLER LN</t>
  </si>
  <si>
    <t>164.23 5/8 AMR METER-424 PRIVATE ROAD 1517</t>
  </si>
  <si>
    <t>154.22 5/8 AMR METER-430 CODY</t>
  </si>
  <si>
    <t>156.32 5/8 AMR METER-468 CEDAR TR</t>
  </si>
  <si>
    <t>153.77 5/8 AMR METER-4804 COMANCHE CK</t>
  </si>
  <si>
    <t>156.22 5/8 AMR METER-4904 GOOSEBERRY TRAIL</t>
  </si>
  <si>
    <t>158.11 5/8 AMR METER-504 LILAC WAY</t>
  </si>
  <si>
    <t>164.81 5/8 AMR METER-5817 TEXAS ST</t>
  </si>
  <si>
    <t>161.7 5/8 AMR METER-60 BLUE WATER DR</t>
  </si>
  <si>
    <t>156.22 5/8 AMR METER-6022 ARKANSAS TRAIL</t>
  </si>
  <si>
    <t>167.55 5/8 AMR METER-604 GREEN PASTURES</t>
  </si>
  <si>
    <t>281.8 5/8 AMR METER-6080 AUBURN LN</t>
  </si>
  <si>
    <t>155.72 5/8 AMR METER-660 ROLING HILLS</t>
  </si>
  <si>
    <t>170.29 5/8 AMR METER-7317 HINTON DR</t>
  </si>
  <si>
    <t>157.73 5/8 AMR METER-759 PR 1511</t>
  </si>
  <si>
    <t>154.66 5/8 AMR METER-804 DICERSON</t>
  </si>
  <si>
    <t>240.33 5/8 AMR METER-8515 LAKE RD</t>
  </si>
  <si>
    <t>173.27 5/8 AMR METER-8763 WHARTONS DOCK RD</t>
  </si>
  <si>
    <t>156.32 5/8 AMR METER-9117 MONTANA ST</t>
  </si>
  <si>
    <t>237.77 5/8 AMR METER-959 LAKECREST DR/20 BK16</t>
  </si>
  <si>
    <t>165.47 5/8 AMR METER-960 FM 2871</t>
  </si>
  <si>
    <t>195.63 5/8 AMR METER-NW LOOP 4 &amp; I35</t>
  </si>
  <si>
    <t>184.38 5/8 AMR METERS</t>
  </si>
  <si>
    <t>188.83 5/8 AMR METERS</t>
  </si>
  <si>
    <t>2336.96 5/8 AMR METERS</t>
  </si>
  <si>
    <t>5158.38 5/8 AMR METERS</t>
  </si>
  <si>
    <t>5071.84 5/8 AMR METERS</t>
  </si>
  <si>
    <t>1548.58 5/8 AMR METERS</t>
  </si>
  <si>
    <t>5513.21 5/8 AMR METERS</t>
  </si>
  <si>
    <t>6185.02 5/8 AMR METERS</t>
  </si>
  <si>
    <t>21372.32 5/8 AMR METERS</t>
  </si>
  <si>
    <t>46911.63 5/8 AMR METERS</t>
  </si>
  <si>
    <t>55100.73 5/8 AMR METERS</t>
  </si>
  <si>
    <t>3387.7 5/8 AMR METERS</t>
  </si>
  <si>
    <t>13674.81 5/8 AMR METERS</t>
  </si>
  <si>
    <t>5606.75 5/8 AMR METERS</t>
  </si>
  <si>
    <t>15367.72 5/8 AMR METERS</t>
  </si>
  <si>
    <t>5156.39 5/8 AMR METERS</t>
  </si>
  <si>
    <t>9869.43 5/8 AMR METERS</t>
  </si>
  <si>
    <t>3971.2 5/8 AMR METERS</t>
  </si>
  <si>
    <t>3744.29 5/8 AMR METERS</t>
  </si>
  <si>
    <t>8980.63 5/8 AMR METERS</t>
  </si>
  <si>
    <t>17750.15 5/8 AMR METERS</t>
  </si>
  <si>
    <t>14205.51 5/8 AMR METERS</t>
  </si>
  <si>
    <t>10654.1 5/8 AMR METERS</t>
  </si>
  <si>
    <t>1905.14 5/8 AMR METERS</t>
  </si>
  <si>
    <t>188.44 5/8 Meter</t>
  </si>
  <si>
    <t>161.39 5/8 Meter</t>
  </si>
  <si>
    <t>158.06 5/8 Meter</t>
  </si>
  <si>
    <t>15081.8 5;000 Gallon Pressure Tank transferred from PMCK</t>
  </si>
  <si>
    <t>4956 50 HP 3PH GRUNDFOS MOTOR/705' PIPING-INDIAN HILLS</t>
  </si>
  <si>
    <t>15782 50 hp Franklin 460v 3ph motor Well #1</t>
  </si>
  <si>
    <t>18156.9 500' - 6" main w/valve</t>
  </si>
  <si>
    <t>2310.06 500 gallon double walled tanks &amp;12 volt pumps</t>
  </si>
  <si>
    <t>2310.06 500 gallon double walled tanks 12 volt pumps</t>
  </si>
  <si>
    <t>2365.45 500 Gallon storage tank</t>
  </si>
  <si>
    <t>18890 500' WATER LINE 4 inch - &amp; VALVES - INDISTRICT TGW</t>
  </si>
  <si>
    <t>33077 5000 Gallon Tank</t>
  </si>
  <si>
    <t>941.89 50gpd Chemtech Pump</t>
  </si>
  <si>
    <t>19670 50HP Franklin Motor 460Vat Skiline Trinity well#1</t>
  </si>
  <si>
    <t>4328.15 50HP Pump &amp; Motor - Raw water intake OTSH</t>
  </si>
  <si>
    <t>5587 50HP Pump &amp; Motor - Raw water intake OTSH</t>
  </si>
  <si>
    <t>15758.7 50HP PUMP/MOTOR-INDISTRICT OTSH</t>
  </si>
  <si>
    <t>7608.9 50L15 Goulds Pump well# 2 Markum Ranch Estates</t>
  </si>
  <si>
    <t>2359.8 54 LF 24" RCP /Conv CornHusker,TGWD Resort</t>
  </si>
  <si>
    <t>668.81 55g Day Tank (Chemtech Pump)</t>
  </si>
  <si>
    <t>24293.52 580H CASE BACKHOE</t>
  </si>
  <si>
    <t>2989.18 5hp 230v 1 phase Franklin Motor</t>
  </si>
  <si>
    <t>2096.26 5HP 230V Centrifugal Pump</t>
  </si>
  <si>
    <t>5095.95 5hp 230v Motor GNAC</t>
  </si>
  <si>
    <t>6422.13 5HP 230V pump and motor</t>
  </si>
  <si>
    <t>1277 5HP 3500RPM Booster Pump Motor-Pump #1</t>
  </si>
  <si>
    <t>8045.06 5HP 40GPM 230V 1PH PUMP/MOTOR WITH 168' CABLE -WEL</t>
  </si>
  <si>
    <t>2094 5HP BERKELEY BOOSTER-COLD SPRING TERRACE WELL #1</t>
  </si>
  <si>
    <t>8079.25 5HP Booster Pump and Motor with Steel Manifold</t>
  </si>
  <si>
    <t>8079.24 5HP Booster Pump and Motor with Steel Manifold</t>
  </si>
  <si>
    <t>1420 5HP BOOSTER PUMP-MISTY HOLLOW DR BPS #2</t>
  </si>
  <si>
    <t>8828.32 5HP Grundfos pump - well # 6</t>
  </si>
  <si>
    <t>8601.63 5hp Grundfos pump &amp; 5 hp 230V Motor Well#1</t>
  </si>
  <si>
    <t>1335 5HP Motor &amp; Pressure Switch-Well #1</t>
  </si>
  <si>
    <t>1784.5 5HP MOTOR FOR BOOSTER PUMP</t>
  </si>
  <si>
    <t>5805.39 5HP PUMP - RIDGECREST P-1</t>
  </si>
  <si>
    <t>8500 5HP Pump &amp; Piping Well #10 - Moon Well</t>
  </si>
  <si>
    <t>14808.3 5HP Pump 134' pipe</t>
  </si>
  <si>
    <t>6437.07 5hp pump w/5hp motor Well #1</t>
  </si>
  <si>
    <t>46765.15 6 AMR HANDHELD UNITS</t>
  </si>
  <si>
    <t>55720 6 Discharge Lines              1800 inch</t>
  </si>
  <si>
    <t>33.6 6 DISTRIBUTION T-POST PIPE inch</t>
  </si>
  <si>
    <t>398.22 6 FLXMJ GATE VALVE</t>
  </si>
  <si>
    <t>7652.95 6 inch FIRE FLOW METER-2820-B BUSINESS PARK</t>
  </si>
  <si>
    <t>3500 6' water main added  40' steel casing &amp; 50' C-900</t>
  </si>
  <si>
    <t>5086.65 6" &amp; 2-4" Gate valves &amp; fittings</t>
  </si>
  <si>
    <t>4876.15 6" 140' Yellowmine Pipe w/6" Bore Casing</t>
  </si>
  <si>
    <t>0 6" 40 hp raw water pump motor</t>
  </si>
  <si>
    <t>10550 6" Cla-Valve Control Valve at intake-RO plant</t>
  </si>
  <si>
    <t>1197.22 6" Franklin Motor 7-1/2HP-Water Plant Carolynn Est</t>
  </si>
  <si>
    <t>5858.58 6" Gate Valves</t>
  </si>
  <si>
    <t>5876.96 6" Line- 16835 Francisquito</t>
  </si>
  <si>
    <t>2463.38 6" MJ Gate Valve</t>
  </si>
  <si>
    <t>8095.1 6" MJ Gate Valve</t>
  </si>
  <si>
    <t>3555.86 6" Octave Meter</t>
  </si>
  <si>
    <t>2378.56 6" Octave Meter w/manhole and cover</t>
  </si>
  <si>
    <t>1195.81 6" Pipe and 6" Dresser</t>
  </si>
  <si>
    <t>6210 6" PVC water pipe /Conv to CornHusker, TGW Res</t>
  </si>
  <si>
    <t>698 6" x 4" Reducer/Conv CornHusker,TGWD Resort</t>
  </si>
  <si>
    <t>1865.95 6"Grundfos Pump 7-1/2HP-Water Plant Carolynn Estat</t>
  </si>
  <si>
    <t>10540 60 HP 3 PH MOTOR/PUMP - OAK TRAIL SHORES SURFACE W</t>
  </si>
  <si>
    <t>8686 60 HP MOTOR ON PUMP #2-OAK TRAIL SHORES SURFACE WA</t>
  </si>
  <si>
    <t>7.75 60 HP MOTOR ON PUMP #2-OAK TRAIL SHORES SURFACE WA</t>
  </si>
  <si>
    <t>1804.32 60' TV - Monarch Call-Center</t>
  </si>
  <si>
    <t>1369.44 600' WATER LINE 2 inch - INDISTRICT HVOL</t>
  </si>
  <si>
    <t>10528.59 60HP 460V MOTOR-OAK TRAIL SHORES SURFACE WATER #1</t>
  </si>
  <si>
    <t>38410.35 60HP pump &amp; 546' of pipe</t>
  </si>
  <si>
    <t>4443.19 60S30-5 PUMP/3HP FRANKLIN MOTOR/89' PIPING-MILL CR</t>
  </si>
  <si>
    <t>1495.98 6-3"Bass Ball Valve SWP OTSH</t>
  </si>
  <si>
    <t>1095.75 65FT TELES MAST; 1EA GROUND BASE</t>
  </si>
  <si>
    <t>7806.06 65L25 Golds Pump well# 16 Tanglewood</t>
  </si>
  <si>
    <t>0 680 LF 2" PVC Waterline</t>
  </si>
  <si>
    <t>4838.97 6X3 FLANGFED TEE;LUG STYLE BUTTERFLY</t>
  </si>
  <si>
    <t>1132.18 7 1/2HP 230V Motor Pressure boosting Station</t>
  </si>
  <si>
    <t>2352.58 7 1/2HP Grundfos 4" pump 230 gpm</t>
  </si>
  <si>
    <t>3701.33 7 1/2HP Grundfos 4" pump 230 gpm</t>
  </si>
  <si>
    <t>3066.63 7 1/2HP Grundfos motor 230V 3ph</t>
  </si>
  <si>
    <t>3066.64 7 1/2HP Grundfos motor 230V 3ph</t>
  </si>
  <si>
    <t>22304.87 7 TOUGHBOOK DRIVEBY READERS</t>
  </si>
  <si>
    <t>11125.28 7,800 LF 2 SDR21 PR200 PVC Pipe</t>
  </si>
  <si>
    <t>2000.23 7.5 BOOSTER PUMP MOTOR- WELL #2</t>
  </si>
  <si>
    <t>2283.64 7.5 HP 1 PH BERKELEY SUCTION BOOSTER - HOLIDAY VIL</t>
  </si>
  <si>
    <t>2508.48 7.5 HP 1 PH BERKELEY SUCTION BOOSTER - HULON LAKES</t>
  </si>
  <si>
    <t>50205.92 7.5 HP 230V 1PH MOTOR-GRUNDFOS 40S75-25-6 W/483' P</t>
  </si>
  <si>
    <t>2296.33 7.5 HP BERDELEY PUMP-HULON LAKES WELL #1</t>
  </si>
  <si>
    <t>2444.4 7.5 HP BERKELEY BOOSTER PUMP-CHESSWOOD WELL #1</t>
  </si>
  <si>
    <t>56174.25 7.5 HP BERKELEY BOOSTER PUMP-LAKE MEDINA SHORES PU</t>
  </si>
  <si>
    <t>1779 7.5 HP Blower Motor</t>
  </si>
  <si>
    <t>2337 7.5 HP BOOSTER PUMP/MOTOR-14977 HIGHWAY 120 NORTH</t>
  </si>
  <si>
    <t>4865.98 7.5 HP Franklin Motor Well #2</t>
  </si>
  <si>
    <t>1650 7.5 Hp Motor Hulon Lakes Well #2</t>
  </si>
  <si>
    <t>1918.45 7.5 HP TPMS 3PH 60HZ BOOSTER PUMP - GOVERNORS POIN</t>
  </si>
  <si>
    <t>1386.42 7.5HP Booster Pump - Hulon Lakes Well #2</t>
  </si>
  <si>
    <t>2638 7.5HP Booster Pump w/Starter-Nolan River PS</t>
  </si>
  <si>
    <t>2033 7.5HP Motor - Booster Pump #2</t>
  </si>
  <si>
    <t>0 7.5hp, 460V, 3Ph Motor</t>
  </si>
  <si>
    <t>1010 70' FENCE/ 5 CORNER POSTS/ WALK GATE</t>
  </si>
  <si>
    <t>4937.89 7-1/2hp 6" motor Well #4</t>
  </si>
  <si>
    <t>1023.12 72" Chlorine Transfer Pump</t>
  </si>
  <si>
    <t>12196.42 74 AMR METERS - INDISTRICT HBES</t>
  </si>
  <si>
    <t>12765 740 LF 6" Water/Conv CornHusker,TGWD Resort</t>
  </si>
  <si>
    <t>12604 75 HP VFD Well #3</t>
  </si>
  <si>
    <t>3375 750' 4" WATER LINE BENBROOK HILLS</t>
  </si>
  <si>
    <t>18043.25 75HP Franklin Motor-Falcon Crest Well #3</t>
  </si>
  <si>
    <t>16155 75Hp Pump</t>
  </si>
  <si>
    <t>86475.5 75HP pump at well #5</t>
  </si>
  <si>
    <t>4930.7 75S100-15 Grundfos Pump Cedar Ridge well#6</t>
  </si>
  <si>
    <t>5221.13 7MVP BLOWER-BHC S900 SUTORBILT HORIZONTAL</t>
  </si>
  <si>
    <t>22330.95 8 inch WATERLINE ON LAKECREST  AT INDISTRICT TGWD-</t>
  </si>
  <si>
    <t>1925.61 8" MJ Valve -North Plant Tanglewood</t>
  </si>
  <si>
    <t>3578.56 8" MJ x MJ AVK Square Nut Valve 17218 Choctaw</t>
  </si>
  <si>
    <t>4098.71 8" Octave meter</t>
  </si>
  <si>
    <t>4134 8" x 6" Wet Tap /Conv CornHusker,TGWD Resort</t>
  </si>
  <si>
    <t>1965.61 8"Valve -North Plant Tanglewood</t>
  </si>
  <si>
    <t>38498.71 8,200 LF 4SDR21 PR200 PVC Pipe</t>
  </si>
  <si>
    <t>1198.27 80" 1/4" SCH Pipe -135 Key Largo</t>
  </si>
  <si>
    <t>22844.31 8000 GAL PRESSURE TANK AND FOUNDATION</t>
  </si>
  <si>
    <t>12899.99 820 ft 4" PVC line</t>
  </si>
  <si>
    <t>492 820' OF 2 PIPE inch</t>
  </si>
  <si>
    <t>1238.95 84' 3" Galv. Pipe Well #1</t>
  </si>
  <si>
    <t>1019.93 84' of 3" black pipe well# 16 Tanglewood</t>
  </si>
  <si>
    <t>12900.01 840 ft 2" water line SDSH</t>
  </si>
  <si>
    <t>17806.4 85S300-24 Grundfos;  30HP  3 phase Franklin Motor-</t>
  </si>
  <si>
    <t>11595.77 861'- 3" A53-B Pipe Well #4</t>
  </si>
  <si>
    <t>6545.02 870' 6-3 Cable w/ground Well #3</t>
  </si>
  <si>
    <t>6493.67 8WS50-26 WILO PUMP W/5 HP 3 PH FRANKLIN MOTOR - BL</t>
  </si>
  <si>
    <t>2480.75 8X12 New Utility Building -RAYWOOD WELL #2</t>
  </si>
  <si>
    <t>2162.55 90'of 2" PVC Waterline-41 Sweet Gun Street</t>
  </si>
  <si>
    <t>15175.77 940 LF 4" Water/Conv CornHusker,TGWD Resort</t>
  </si>
  <si>
    <t>340.98 A/C 8.9 CL</t>
  </si>
  <si>
    <t>2045 A+ 991691 SITE GLASS ON PRESSURE TANK - -</t>
  </si>
  <si>
    <t>1235 A+ 991716 AUTODIALER CABOT ESTATES - -</t>
  </si>
  <si>
    <t>291.15 A+ WATER WORKS; SET ELEC METER &amp; DISCONNECT FOR NE</t>
  </si>
  <si>
    <t>24187.61 AAVA 126 - 5/8 AMR METERS</t>
  </si>
  <si>
    <t>2886.35 ADD NEW 3 inch VALVE AT VALLEY VIEW &amp; LILAC WAY-IN</t>
  </si>
  <si>
    <t>650.75 ADD STARTER TO WELL # 2 AND LABOR</t>
  </si>
  <si>
    <t>86960.21 ADSH 453 - 5/8 AMR METERS</t>
  </si>
  <si>
    <t>4131.91 ADT Installation</t>
  </si>
  <si>
    <t>100733 Aerobic Digester              35000 gal</t>
  </si>
  <si>
    <t>973 Air Comp. &amp; Tank  5 h.p.</t>
  </si>
  <si>
    <t>584 Air Compessor Gast</t>
  </si>
  <si>
    <t>517 Air Compressor</t>
  </si>
  <si>
    <t>555 Air Compressor</t>
  </si>
  <si>
    <t>600 Air Compressor</t>
  </si>
  <si>
    <t>2280 Air Compressor</t>
  </si>
  <si>
    <t>1178.45 Air compressor</t>
  </si>
  <si>
    <t>1387.94 Air Compressor</t>
  </si>
  <si>
    <t>584 Air Compressor   1/3 HP</t>
  </si>
  <si>
    <t>600 Air Compressor  .25 hp</t>
  </si>
  <si>
    <t>600 Air Compressor  .5 hp</t>
  </si>
  <si>
    <t>600 Air Compressor  .75 hp</t>
  </si>
  <si>
    <t>576 Air Compressor  1/2 hp</t>
  </si>
  <si>
    <t>600 Air Compressor  1/3</t>
  </si>
  <si>
    <t>464 Air Compressor  1/3 hp</t>
  </si>
  <si>
    <t>576 Air Compressor  1/3 hp</t>
  </si>
  <si>
    <t>584 Air Compressor  1/3 HP</t>
  </si>
  <si>
    <t>600 Air Compressor  1/3 hp</t>
  </si>
  <si>
    <t>476 Air Compressor  2 hp</t>
  </si>
  <si>
    <t>584 Air Compressor  2 hp</t>
  </si>
  <si>
    <t>600 Air Compressor  2 hp</t>
  </si>
  <si>
    <t>2682.56 Air Compressor &amp; Mercoid Switches</t>
  </si>
  <si>
    <t>584 Air Compressor &amp; Tank  1/3 h.p.</t>
  </si>
  <si>
    <t>470 Air Compressor &amp;13 g Tank</t>
  </si>
  <si>
    <t>570 Air Compressor 1 hp; 20 g. Tank</t>
  </si>
  <si>
    <t>570 Air Compressor 1/2 hp; 10g. Tank</t>
  </si>
  <si>
    <t>576 Air Compressor 1/3 hp</t>
  </si>
  <si>
    <t>584 Air Compressor 20gal tank 2HP</t>
  </si>
  <si>
    <t>529.1 AIR COMPRESSOR AND FILTER</t>
  </si>
  <si>
    <t>543.9 AIR COMPRESSOR AND WARRANTY</t>
  </si>
  <si>
    <t>600 Air Compressor Baldor 1 hp</t>
  </si>
  <si>
    <t>576 Air Compressor Campbell 1 hp; 15 g. tank</t>
  </si>
  <si>
    <t>600 Air Compressor Dayton 1/3 hp</t>
  </si>
  <si>
    <t>576 Air Compressor Gast 0.333333333333333</t>
  </si>
  <si>
    <t>584 Air Compressor Gast 0.333333333333333</t>
  </si>
  <si>
    <t>86 Air Compressor Gast 1/3 hp</t>
  </si>
  <si>
    <t>472 Air Compressor Gast 1/3 hp</t>
  </si>
  <si>
    <t>482 Air Compressor Gast 1/3 hp</t>
  </si>
  <si>
    <t>216 Air Compressor Gast 1/3 hp</t>
  </si>
  <si>
    <t>541 Air Compressor Gast 1/3 hp</t>
  </si>
  <si>
    <t>541 Air compressor Gast 1/3 hp</t>
  </si>
  <si>
    <t>570 Air Compressor Gast 1/3 hp</t>
  </si>
  <si>
    <t>85 Air Compressor Gast 1/3 hp</t>
  </si>
  <si>
    <t>576 Air Compressor Gast 1/3 hp</t>
  </si>
  <si>
    <t>584 Air Compressor Gast 1/3 hp</t>
  </si>
  <si>
    <t>600 Air Compressor Gast 1/3 hp</t>
  </si>
  <si>
    <t>600 Air compressor Gast 1/3 hp</t>
  </si>
  <si>
    <t>239 Air Compressor Gast 36894</t>
  </si>
  <si>
    <t>2459.38 Air compressor Ivanhoe #5</t>
  </si>
  <si>
    <t>570 Air Compressor Marathon 1 hp</t>
  </si>
  <si>
    <t>600 Air Compressor Sears 5 hp/20g Tank</t>
  </si>
  <si>
    <t>600 Air Compressor Speedaire .5 hp</t>
  </si>
  <si>
    <t>600 Air Compressor Speedaire 2 hp</t>
  </si>
  <si>
    <t>472 Air compressor USA 1 hp</t>
  </si>
  <si>
    <t>480 Air Compressor Weg 1 hp</t>
  </si>
  <si>
    <t>600 Air Compressor Whitewater 1/6 hp</t>
  </si>
  <si>
    <t>7637.02 AIR COMPRESSOR/PVC PIPE/ELECTRICAL SUPPLIES</t>
  </si>
  <si>
    <t>11392 Air compressors Quincy 10 hp 2</t>
  </si>
  <si>
    <t>120338 Air Compressors Quincy 1-30 hp</t>
  </si>
  <si>
    <t>148108 Air Compressors Quincy 2-10 hp</t>
  </si>
  <si>
    <t>2841.24 AIR COMPRESSOR-TWIN CREEK 2184 CR 805B</t>
  </si>
  <si>
    <t>4382.26 AIR CONDITIONER MODEL 7B0060B100A AIR HANDLER</t>
  </si>
  <si>
    <t>3714.78 Air Header Diffuser-WW Holiday Fork</t>
  </si>
  <si>
    <t>21908.05 Air Lift Pump Improvements</t>
  </si>
  <si>
    <t>1071.63 Air relief valve -16822 Daystar Dr</t>
  </si>
  <si>
    <t>1087.95 Air relief valve at Governor's Point</t>
  </si>
  <si>
    <t>1034.19 Air relief valve at Holiday Villages of Livingston</t>
  </si>
  <si>
    <t>1322.55 Air relief valve intersection Tortuga way and rum</t>
  </si>
  <si>
    <t>199.48 AMR METER-145 OAK TRAIL</t>
  </si>
  <si>
    <t>151.2 AMR METER-1501 N PLAZA DR</t>
  </si>
  <si>
    <t>179.84 AMR METER-1808 SUNSET DR</t>
  </si>
  <si>
    <t>162.61 AMR METER-215 SHERWOOD FOREST DR.</t>
  </si>
  <si>
    <t>155.13 AMR METER-250 BRIARMEADOW</t>
  </si>
  <si>
    <t>249.1 AMR METER-2617 TOMMYS CT</t>
  </si>
  <si>
    <t>195.95 AMR METER-27 WOODLAND SHORES</t>
  </si>
  <si>
    <t>184.74 AMR METER-3016 BEECHWOOD</t>
  </si>
  <si>
    <t>271.69 AMR METER-3023 POST OAK</t>
  </si>
  <si>
    <t>181.13 AMR METER-332 KINGS ROW</t>
  </si>
  <si>
    <t>177.74 AMR METER-405 LILAC WAY</t>
  </si>
  <si>
    <t>184.94 AMR METER-408 GILLIAM CT</t>
  </si>
  <si>
    <t>161.22 AMR METER-409 WESTERN LAKE DR</t>
  </si>
  <si>
    <t>170.98 AMR METER-414 SKYLINE DR</t>
  </si>
  <si>
    <t>185.07 AMR METER-509-B CRESTHILL CAUSEWAY</t>
  </si>
  <si>
    <t>155.47 AMR METER-5700 TEXAS ST</t>
  </si>
  <si>
    <t>179.74 AMR METER-819 COLORADO RIVER DR</t>
  </si>
  <si>
    <t>177.07 AMR METER-849 LITTLE JOE RD</t>
  </si>
  <si>
    <t>174.36 AMR METER-8741 MARIANNA WAY</t>
  </si>
  <si>
    <t>178.14 AMR METER-9624 SECOND ST</t>
  </si>
  <si>
    <t>20791.59 Anoxic Zone Nitrogen Removal System Improvements</t>
  </si>
  <si>
    <t>20666.66 AP VO 211 RECLASIFICATION</t>
  </si>
  <si>
    <t>7577.5 ArcEditor software and license for Joe Torralva-</t>
  </si>
  <si>
    <t>491.25 Asset in Transition - Kyle Crossing-</t>
  </si>
  <si>
    <t>8654.59 Asset Manager software licenses-</t>
  </si>
  <si>
    <t>97.43 ASSET MANAGER SYSTEM PROJ WORK-</t>
  </si>
  <si>
    <t>31500 AURORA VISTA DISTRIBUTION MAINS</t>
  </si>
  <si>
    <t>780 AUTOCAD AND FIELD NOTES FOR OVERLAYS FOR HAAK</t>
  </si>
  <si>
    <t>2413.1 AUTOMATIC PROGRAMMABLE FLUSH VALVE-INDISTRICT PTSH</t>
  </si>
  <si>
    <t>686.37 B1-1/2PLS 5HP 3PH CE PUMP</t>
  </si>
  <si>
    <t>1583.19 B1-41/2TPMS 7-1/2 HP 3P CHECK VALVE</t>
  </si>
  <si>
    <t>48243 Backhoe Massey-Fergus. MF 32</t>
  </si>
  <si>
    <t>4500 Backwash pump Berkley 10 hp</t>
  </si>
  <si>
    <t>4527 Backwash Pump Berkley 20 hp</t>
  </si>
  <si>
    <t>528.01 BADGER 2 TURBO 200 METER USG WITH TEST PLUG inch</t>
  </si>
  <si>
    <t>693.59 BADGER 2 TURBO 200 METER USG WITH TEST PLUG inch</t>
  </si>
  <si>
    <t>6134.25 Baffle Wall Improvements</t>
  </si>
  <si>
    <t>324.89 BALDOR 5HP PUMP</t>
  </si>
  <si>
    <t>495.85 BALDOR BOOSTER PUMP 10HP</t>
  </si>
  <si>
    <t>1523.77 Baldor Motor Booster  pump#2 well#1 -THES</t>
  </si>
  <si>
    <t>1433.94 Baldor Motor Booster pump# 2 REJN</t>
  </si>
  <si>
    <t>1544.6 BASE FOR WELL SITE</t>
  </si>
  <si>
    <t>86576.28 BDES 451 - 5/8 AMR METERS</t>
  </si>
  <si>
    <t>319433.03 BDES WWTP Concrete Tankage-</t>
  </si>
  <si>
    <t>264590.8 BDES WWTP Effluent Discharge Line-</t>
  </si>
  <si>
    <t>64359.7 BDES WWTP Electrical &amp; control work-</t>
  </si>
  <si>
    <t>696255.27 BDES WWTP Mechanical Equip-</t>
  </si>
  <si>
    <t>39403.91 BDES WWTP Plant Structures-Site work-</t>
  </si>
  <si>
    <t>17366.91 BDES WWTP Site Grading-</t>
  </si>
  <si>
    <t>75390.39 BDES WWTP Sitework piping; flatwork; bldg; fenc; p</t>
  </si>
  <si>
    <t>135140.79 BDES WWTP Submersible Lift Station-</t>
  </si>
  <si>
    <t>1597.45 BDHR 8 - 1 inch AMR METERS</t>
  </si>
  <si>
    <t>315667.58 Beachwood Clarifier 1</t>
  </si>
  <si>
    <t>308583.89 Beachwood Clarifier 2</t>
  </si>
  <si>
    <t>29770.55 Beachwood Control Panel 1</t>
  </si>
  <si>
    <t>29190.84 Beachwood Control Panel 2</t>
  </si>
  <si>
    <t>10407.94 Beechwood Estates 2 inch Main - 1000' CIAC</t>
  </si>
  <si>
    <t>100 BENBROOK HILLS WATER MAP-BKHS-BKHS</t>
  </si>
  <si>
    <t>9600 Benbrook Office remodel</t>
  </si>
  <si>
    <t>912 BJ CONSTRUCTION;DITCHING CONTRACT LABOR</t>
  </si>
  <si>
    <t>1151.79 BKHS 6 - 5/8 AMR METERS</t>
  </si>
  <si>
    <t>6010 Blower              10 hp</t>
  </si>
  <si>
    <t>6450 Blower              10 hp</t>
  </si>
  <si>
    <t>24215 Blower              30 hp</t>
  </si>
  <si>
    <t>4712 Blower              5 hp</t>
  </si>
  <si>
    <t>4843 Blower              5 hp</t>
  </si>
  <si>
    <t>2595 Blower #1</t>
  </si>
  <si>
    <t>4526.67 Blower #2</t>
  </si>
  <si>
    <t>529.39 BLOWER 2.5HP</t>
  </si>
  <si>
    <t>1901.5 Blower control transformer</t>
  </si>
  <si>
    <t>5147.84 Blower SCL K11 MS-20-3 Station #2</t>
  </si>
  <si>
    <t>28480.47 Blowers Improvements</t>
  </si>
  <si>
    <t>4234 BLUE WATER COVE WWTP #1 - REPLACE FENCING-BLUE WAT</t>
  </si>
  <si>
    <t>10333.33 BLUEGRASS ESTATES</t>
  </si>
  <si>
    <t>375300.18 Bluegrass Water Line -</t>
  </si>
  <si>
    <t>3937 Bluegrass Well #1 Repairs</t>
  </si>
  <si>
    <t>9492.53 Bluegrass Well #2 Electrical-</t>
  </si>
  <si>
    <t>852.62 Bluegrass Well #2 Fence-</t>
  </si>
  <si>
    <t>6279.37 Bluegrass Well #2 Pump-</t>
  </si>
  <si>
    <t>162532.91 Bluegrass Well #2 Well-</t>
  </si>
  <si>
    <t>31.46 BOLLIER PLUMBING SERVICE PARTS</t>
  </si>
  <si>
    <t>14.59 BOLLIER PLUMBING SERVICE;120 V SWITCH;6 BRACKETS</t>
  </si>
  <si>
    <t>65.31 BOLLIER PLUMBING SERVICE;3 COUPLING PLUNGER</t>
  </si>
  <si>
    <t>24.18 BOLLIER PLUMBING SERVICE;VINYL LATEX CAULK;SHELF B</t>
  </si>
  <si>
    <t>6489.09 BONITA VISTA 8 inch MAIN (ADDITION TO CLOSED ASSET</t>
  </si>
  <si>
    <t>0 BOOSTER 1.5HP JET PUMP</t>
  </si>
  <si>
    <t>1285.08 BOOSTER PUMOS 5 HP OR LESS</t>
  </si>
  <si>
    <t>733 Booster Pump</t>
  </si>
  <si>
    <t>3500 Booster pump  7.5 Hp</t>
  </si>
  <si>
    <t>1827.37 BOOSTER PUMP - CABOT ESTATES BPS #4</t>
  </si>
  <si>
    <t>1520.12 BOOSTER PUMP - INDISTRICT INHE</t>
  </si>
  <si>
    <t>3356.25 BOOSTER PUMP 10 HP - PINE TRAIL SHORES WELL #1</t>
  </si>
  <si>
    <t>3277 Booster pump 10S10-15 SOUTHERN ACRES WELL #1</t>
  </si>
  <si>
    <t>1081.15 Booster Pump 15hp 230/460V 3Ph</t>
  </si>
  <si>
    <t>3000 Booster Pump 2  5 hp</t>
  </si>
  <si>
    <t>1230.12 BOOSTER PUMP 20HP</t>
  </si>
  <si>
    <t>11350.82 BOOSTER PUMP 30HP HITACHI MOTOR</t>
  </si>
  <si>
    <t>1883.74 BOOSTER PUMP 5HP</t>
  </si>
  <si>
    <t>978.67 BOOSTER PUMP 5HP</t>
  </si>
  <si>
    <t>506.62 BOOSTER PUMP 5HP KOYO RADIAL BALL DBL SHEILD</t>
  </si>
  <si>
    <t>2300.63 BOOSTER PUMP 7 1/2 HP</t>
  </si>
  <si>
    <t>1067.58 BOOSTER PUMP 7 1/2 HP</t>
  </si>
  <si>
    <t>2004.41 BOOSTER PUMP ABOVE 5 HP</t>
  </si>
  <si>
    <t>19722.15 Booster pump aeration diffusers P #4</t>
  </si>
  <si>
    <t>808 BOOSTER PUMP INHE-</t>
  </si>
  <si>
    <t>2135.16 BOOSTER PUMP LNVY-</t>
  </si>
  <si>
    <t>1525.63 BOOSTER PUMP MOTOR 10 HP - ROCKY POINT A BPS #1</t>
  </si>
  <si>
    <t>2069 BOOSTER PUMP MOTOR 20 HP - COMANCHE HARBOR BPS#2</t>
  </si>
  <si>
    <t>140 Booster pump No 1  1 hp</t>
  </si>
  <si>
    <t>2000 Booster pump No 1  2.5 hp</t>
  </si>
  <si>
    <t>2000 Booster pump No 1  3 hp</t>
  </si>
  <si>
    <t>3197 Booster pump No 1 110 gpm 7.5 hp</t>
  </si>
  <si>
    <t>1301 Booster pump No 1 Berkley 10 hp</t>
  </si>
  <si>
    <t>3700 Booster pump No 1 Berkley 10 hp</t>
  </si>
  <si>
    <t>454 Booster pump No 1 Berkley 15 hp</t>
  </si>
  <si>
    <t>1556 Booster pump No 1 Berkley 15 hp</t>
  </si>
  <si>
    <t>4221 Booster pump No 1 Berkley 15 hp</t>
  </si>
  <si>
    <t>4221 Booster pump No 1 Berkley 15 Hp</t>
  </si>
  <si>
    <t>4500 Booster pump No 1 Berkley 15 hp</t>
  </si>
  <si>
    <t>5481 Booster pump No 1 Berkley 25</t>
  </si>
  <si>
    <t>1602 Booster pump No 1 Berkley 3 hp</t>
  </si>
  <si>
    <t>3000 Booster pump No 1 Berkley 5 hp</t>
  </si>
  <si>
    <t>286 Booster pump No 1 Berkley 7.5 hp</t>
  </si>
  <si>
    <t>2211 Booster pump No 1 Berkley 7.5 hp</t>
  </si>
  <si>
    <t>1709 Booster pump No 1 Marlow 5 hp</t>
  </si>
  <si>
    <t>641 Booster pump No 2  1 hp</t>
  </si>
  <si>
    <t>175 Booster pump No 2  1.5 hp</t>
  </si>
  <si>
    <t>1000 Booster pump No 2  1.5 hp</t>
  </si>
  <si>
    <t>2337 Booster pump No 2  10 hp</t>
  </si>
  <si>
    <t>3700 Booster pump No 2  10 hp</t>
  </si>
  <si>
    <t>4500 Booster pump No 2  15 hp</t>
  </si>
  <si>
    <t>2000 Booster pump No 2  2.5 hp</t>
  </si>
  <si>
    <t>2000 Booster pump No 2  3 hp</t>
  </si>
  <si>
    <t>1562 Booster pump No 2  5 hp</t>
  </si>
  <si>
    <t>1590 Booster pump No 2  5 hp</t>
  </si>
  <si>
    <t>2402 Booster pump No 2  5 hp</t>
  </si>
  <si>
    <t>1967 Booster pump No 2 110 gpm 7.5 hp</t>
  </si>
  <si>
    <t>1000 Booster pump No 2 Berkley 1.5HP</t>
  </si>
  <si>
    <t>2434 Booster pump No 2 Berkley 10 hp</t>
  </si>
  <si>
    <t>2629 Booster pump No 2 Berkley 10 hp</t>
  </si>
  <si>
    <t>3470 Booster pump No 2 Berkley 10 hp</t>
  </si>
  <si>
    <t>3700 Booster pump No 2 Berkley 10 hp</t>
  </si>
  <si>
    <t>3603 Booster pump No 2 Berkley 15</t>
  </si>
  <si>
    <t>3837 Booster pump No 2 Berkley 20 hp</t>
  </si>
  <si>
    <t>4832 Booster pump No 2 Berkley 20 hp</t>
  </si>
  <si>
    <t>5628 Booster pump No 2 Berkley 25</t>
  </si>
  <si>
    <t>1876 Booster pump No 2 Berkley 3 hp</t>
  </si>
  <si>
    <t>3000 Booster pump No 2 Berkley 5 hp</t>
  </si>
  <si>
    <t>3283 Booster pump No 2 Berkley 7 1/2 hp</t>
  </si>
  <si>
    <t>1686 Booster pump No 2 Marlow 5 hp</t>
  </si>
  <si>
    <t>1709 Booster pump No 2 Marlow 5 hp</t>
  </si>
  <si>
    <t>0 Booster pump No 2 Marlow 5 hp</t>
  </si>
  <si>
    <t>3000 Booster pump No 2 Marlow 5 hp</t>
  </si>
  <si>
    <t>492 Booster pump No 2 Meyers 7.5 hp</t>
  </si>
  <si>
    <t>1927 Booster pump No 3  10 hp</t>
  </si>
  <si>
    <t>6000 Booster pump No 3  25 hp</t>
  </si>
  <si>
    <t>3283 Booster pump No 3  7.5 hp</t>
  </si>
  <si>
    <t>4500 Booster pump No 3 Berkley 10 hp; 200 gpm</t>
  </si>
  <si>
    <t>4111 Booster pump No 3 Berkley 15</t>
  </si>
  <si>
    <t>4500 Booster pump No 3 Berkley 15 Hp</t>
  </si>
  <si>
    <t>6000 Booster pump No 3 Berkley 25</t>
  </si>
  <si>
    <t>3000 Booster pump No 3 Berkley Gas (Emer. Bkup) 8 hp</t>
  </si>
  <si>
    <t>1927 Booster pump No 4  10 hp</t>
  </si>
  <si>
    <t>1263 Booster pump No. 1  3HP</t>
  </si>
  <si>
    <t>2086 Booster pump No. 1  5 hp</t>
  </si>
  <si>
    <t>3197 Booster Pump No. 1  7.5 h.p.</t>
  </si>
  <si>
    <t>2515 Booster Pump No. 1 Berkley 5 hp</t>
  </si>
  <si>
    <t>1263 Booster pump No. 2  3HP</t>
  </si>
  <si>
    <t>2464 Booster pump No. 2  5 hp</t>
  </si>
  <si>
    <t>3197 Booster Pump No. 2  7.5 h.p.</t>
  </si>
  <si>
    <t>5400 Booster Pump No. 2 Berkley 20 hp</t>
  </si>
  <si>
    <t>2000 Booster pump No. 3  3 hp</t>
  </si>
  <si>
    <t>1263 Booster pump No. 3  3HP</t>
  </si>
  <si>
    <t>2464 Booster pump No. 3  5 hp</t>
  </si>
  <si>
    <t>3283 Booster pump No. 3  7.5 hp</t>
  </si>
  <si>
    <t>5400 Booster Pump No. 3 Berkley 20 hp</t>
  </si>
  <si>
    <t>2132 Booster pump No. 3 Gas Powered 8 hp</t>
  </si>
  <si>
    <t>2684 Booster pump No. 3 Gas Powered 8 hp</t>
  </si>
  <si>
    <t>4026 Booster pump No. 4  15 hp</t>
  </si>
  <si>
    <t>2434 Booster pump No. 4 Berkley Gas 8 hp</t>
  </si>
  <si>
    <t>4026 Booster pump No. 5  15 hp</t>
  </si>
  <si>
    <t>3700 Booster pump No.2 Berkley 10 hp</t>
  </si>
  <si>
    <t>2155.83 Booster Pump PS#2</t>
  </si>
  <si>
    <t>2992.04 BOOSTER PUMP-GREEN ACRES</t>
  </si>
  <si>
    <t>10000 BOOSTER PUMPS</t>
  </si>
  <si>
    <t>1127.63 BOOSTER PUMPS - ABOVE 5 HP</t>
  </si>
  <si>
    <t>1525.74 BOOSTER PUMPS - ABOVE 5HP</t>
  </si>
  <si>
    <t>1931.74 BOOSTER PUMPS 5 HP OR LESS</t>
  </si>
  <si>
    <t>847.17 BOOSTER PUMPS 5 HP OR LESS</t>
  </si>
  <si>
    <t>492.75 BOOSTER PUMPS 5HP OR LESS</t>
  </si>
  <si>
    <t>5242.7 BOOSTER PUMPS ABOVE 5 HP</t>
  </si>
  <si>
    <t>8381.23 BOOSTER PUMPS ABOVE 5 HP</t>
  </si>
  <si>
    <t>1044.1 BOOSTER PUMPS ABOVE 5 HP</t>
  </si>
  <si>
    <t>1981.78 BOOSTER PUMPS ABOVE 5 HP</t>
  </si>
  <si>
    <t>3177.55 BOOSTER PUMPS ABOVE 5 HP</t>
  </si>
  <si>
    <t>1225 BOOSTER PUMPS ABOVE 5 HP</t>
  </si>
  <si>
    <t>2273.08 BOOSTER PUMPS ABOVE 5 HP</t>
  </si>
  <si>
    <t>0 BOOSTER PUMPS ABOVE 5 HP</t>
  </si>
  <si>
    <t>1643.19 BOOSTER PUMPS ABOVE 5HP</t>
  </si>
  <si>
    <t>2598.54 BOOSTER PUMPS ABOVE 5HP</t>
  </si>
  <si>
    <t>1028.05 BOOSTER PUMPS-5HP OR LESS</t>
  </si>
  <si>
    <t>3272.91 BOOSTER PUMPS-ABOVE 5HP</t>
  </si>
  <si>
    <t>4232.72 BOOSTER PUMP-SIMMONS SHORES BPS 4 (P4)</t>
  </si>
  <si>
    <t>10 BOOSTER PUMP-SPANISH PARK BPS 1 (P1)</t>
  </si>
  <si>
    <t>5025.54 Bore Saver at Cedar Ridge well#6</t>
  </si>
  <si>
    <t>2123.59 BORING 4' DIRECTIONAL ALONG PAGE ST/PUSH PVC PIPES</t>
  </si>
  <si>
    <t>13716 Box Scraper</t>
  </si>
  <si>
    <t>36.48 BRASS BUSHING/ GALVANIZED NIPPLES</t>
  </si>
  <si>
    <t>1110 Breaker box, Press. Switches,Impeller - Booster#1</t>
  </si>
  <si>
    <t>4841.65 Briarwood Harbor Well #1 Well Pump 2HP-BRIARWOOD H</t>
  </si>
  <si>
    <t>14032.33 Bridge; Handrails; Valves; Bar Screen</t>
  </si>
  <si>
    <t>45.03 BRUTON AUTO SUPPLY PRI-WIRE;732402; 732510</t>
  </si>
  <si>
    <t>312.1 BRZ DISC EPDM LUG BFV LO</t>
  </si>
  <si>
    <t>102365.23 Buda 12 inch Line Conveyance to Weston-720'</t>
  </si>
  <si>
    <t>24093 Buffer Zone Easement Lakes at Mill Creek</t>
  </si>
  <si>
    <t>125 BUILD 100 AMP 480V 30 SERVICE POLE</t>
  </si>
  <si>
    <t>10778 Building        Concrete Block      12' x 20'</t>
  </si>
  <si>
    <t>7921 Building        Wood      10'x14'</t>
  </si>
  <si>
    <t>16441 Building        Wooden      20'x20'</t>
  </si>
  <si>
    <t>864 Building   Wood 3' X 3'</t>
  </si>
  <si>
    <t>486 Building  Cl2 Wood 3'X3'</t>
  </si>
  <si>
    <t>7336 Building - Pumps Wood 12' X 12'</t>
  </si>
  <si>
    <t>5765 Building  Steel 12' X 12'</t>
  </si>
  <si>
    <t>5044 Building 1 Steel 11' X 9'</t>
  </si>
  <si>
    <t>2762 Building 2 Steel 8' X 12'</t>
  </si>
  <si>
    <t>4144 Building 3 Steel 9' X 9'</t>
  </si>
  <si>
    <t>11743 Building Aluminum 8' X 50'</t>
  </si>
  <si>
    <t>5261 Building Concrete 10' X 10'</t>
  </si>
  <si>
    <t>6695 Building Concrete 10'6 X 9' inch</t>
  </si>
  <si>
    <t>16704 Building Concrete 18'x16'</t>
  </si>
  <si>
    <t>5175 Building Concrete 9'2 X 10'6 inch inch</t>
  </si>
  <si>
    <t>7577 Building Concrete Block 10' X 12'</t>
  </si>
  <si>
    <t>4086 Building Concrete Block 10' X 6'</t>
  </si>
  <si>
    <t>10842 Building Concrete Block 12' X 16'</t>
  </si>
  <si>
    <t>9753 Building Concrete Block 12' X 17'</t>
  </si>
  <si>
    <t>1537 Building Concrete Block 12' X 20'</t>
  </si>
  <si>
    <t>13829 Building Concrete Block 12' X 24'</t>
  </si>
  <si>
    <t>2977 Building Concrete Block 14' X 12'</t>
  </si>
  <si>
    <t>13579 Building Concrete Block 24' X 15'</t>
  </si>
  <si>
    <t>27998 Building Concrete Block 25 X 26</t>
  </si>
  <si>
    <t>1889 Building Concrete Block 4'x6'</t>
  </si>
  <si>
    <t>3605 Building Concrete Block 7' X 7'</t>
  </si>
  <si>
    <t>4408 Building Concrete Block 8' X 10'</t>
  </si>
  <si>
    <t>6538 Building Concrete Block 8' X 12'</t>
  </si>
  <si>
    <t>4437.62 Building Concrete block Tanglewood WtrOps</t>
  </si>
  <si>
    <t>9363 Building Concrete/Wood 13' X 15'</t>
  </si>
  <si>
    <t>9360 Building Croncrete Block 12' X 12'</t>
  </si>
  <si>
    <t>485 Building Fiberglass 4' X 4'</t>
  </si>
  <si>
    <t>108146 Building Maintenance Metal 30'X76'</t>
  </si>
  <si>
    <t>662 Building Metal      Cl2 3'X3'</t>
  </si>
  <si>
    <t>14616 Building Metal  14' X 18'</t>
  </si>
  <si>
    <t>6811 Building Metal 10' X 10'</t>
  </si>
  <si>
    <t>4251 Building Metal 10' X 6'</t>
  </si>
  <si>
    <t>2289 Building Metal 12' X 10'2 inch;TECON inch</t>
  </si>
  <si>
    <t>2864 Building Metal 12 X 12</t>
  </si>
  <si>
    <t>6850 Building Metal 12 X 12</t>
  </si>
  <si>
    <t>11237 Building Metal 12' X 16'</t>
  </si>
  <si>
    <t>11712 Building Metal 12' X 16'</t>
  </si>
  <si>
    <t>7431 Building Metal 12x12</t>
  </si>
  <si>
    <t>15937 Building Metal 14' X 18'</t>
  </si>
  <si>
    <t>15957 Building Metal 15' X 25'</t>
  </si>
  <si>
    <t>18604 Building Metal 15' X 25'</t>
  </si>
  <si>
    <t>24503 Building Metal 22' X 28'</t>
  </si>
  <si>
    <t>10508 Building Metal 24 x 24'</t>
  </si>
  <si>
    <t>11655 Building Metal 30' X 25'</t>
  </si>
  <si>
    <t>39957 Building Metal 32' X 50'</t>
  </si>
  <si>
    <t>1968 Building Metal 5' X 5'</t>
  </si>
  <si>
    <t>2314 Building Metal 5' X 5'</t>
  </si>
  <si>
    <t>2988 Building Metal 6' X 7'</t>
  </si>
  <si>
    <t>2963 Building Metal 6' X 8'</t>
  </si>
  <si>
    <t>3386 Building Metal 6' X 8'</t>
  </si>
  <si>
    <t>24324 Building Metal 60' X 40'</t>
  </si>
  <si>
    <t>9092 Building Metal 8' X 20'</t>
  </si>
  <si>
    <t>4515 Building Metal 8' X 8'</t>
  </si>
  <si>
    <t>12564 Building No. 1 Wood 14' X 20'</t>
  </si>
  <si>
    <t>4317 Building No. 2 Wood 6' X 11'</t>
  </si>
  <si>
    <t>14604 Building No. 3 Steel 16' X 20'</t>
  </si>
  <si>
    <t>97127 Building Office Wood 40'X33'</t>
  </si>
  <si>
    <t>370 Building Plastic 3' X 5'</t>
  </si>
  <si>
    <t>523 Building Plastic 4' X 4'</t>
  </si>
  <si>
    <t>7180 Building Steel 14' X 20'</t>
  </si>
  <si>
    <t>15983 Building Steel 16' X 24'</t>
  </si>
  <si>
    <t>6087 Building Storage 9' X 14'</t>
  </si>
  <si>
    <t>22001 Building Storage Wood 13'X23'</t>
  </si>
  <si>
    <t>4989 Building w/carport Wood 10' X 8'</t>
  </si>
  <si>
    <t>4768 Building Well 1 Concrete Block 9' X 10'</t>
  </si>
  <si>
    <t>4976 Building Wood  11'3 X 12'9 inch' inch</t>
  </si>
  <si>
    <t>2463 Building Wood 10' X 10'</t>
  </si>
  <si>
    <t>5117 Building Wood 10' X 10'</t>
  </si>
  <si>
    <t>5468 Building Wood 10' X 10'</t>
  </si>
  <si>
    <t>6272 Building Wood 10' X 12'</t>
  </si>
  <si>
    <t>6720 Building Wood 10' X 12'</t>
  </si>
  <si>
    <t>7589 Building Wood 10' X 12'</t>
  </si>
  <si>
    <t>7132 Building Wood 10' X 14'</t>
  </si>
  <si>
    <t>7543 Building Wood 10' X 15'</t>
  </si>
  <si>
    <t>1253 Building Wood 12'  X 20'</t>
  </si>
  <si>
    <t>6756.5 Building Wood 12' X 12'</t>
  </si>
  <si>
    <t>8643 Building Wood 12' X 15'</t>
  </si>
  <si>
    <t>10174 Building Wood 12' X 17'</t>
  </si>
  <si>
    <t>13777 Building Wood 12 X 20</t>
  </si>
  <si>
    <t>6267 Building Wood 12' X 20'</t>
  </si>
  <si>
    <t>3554 Building Wood 12' X 20'</t>
  </si>
  <si>
    <t>14226 Building Wood 12' X 25'</t>
  </si>
  <si>
    <t>14239 Building Wood 12' X 28'</t>
  </si>
  <si>
    <t>16188 Building Wood 12' X 30'</t>
  </si>
  <si>
    <t>11661 Building Wood 12'X18'</t>
  </si>
  <si>
    <t>6469 Building Wood 14' X 18'</t>
  </si>
  <si>
    <t>5486 Building Wood 14' X 20'</t>
  </si>
  <si>
    <t>7901 Building Wood 14' X 20'</t>
  </si>
  <si>
    <t>8465 Building Wood 15' X 20'</t>
  </si>
  <si>
    <t>10183 Building Wood 16' X 16'</t>
  </si>
  <si>
    <t>11868 Building Wood 16.5' X 24.5'</t>
  </si>
  <si>
    <t>26706 Building Wood 20' X 31'</t>
  </si>
  <si>
    <t>465 Building Wood 3' X 5'</t>
  </si>
  <si>
    <t>37423.41 Building Wood 30' X 50'</t>
  </si>
  <si>
    <t>1286 Building Wood 4' X 4'</t>
  </si>
  <si>
    <t>1308 Building Wood 4' X 4'</t>
  </si>
  <si>
    <t>1230 Building Wood 4' x 4'3 inch;TECON inch</t>
  </si>
  <si>
    <t>1363 Building Wood 4' x 4'-4 inch;TECON inch</t>
  </si>
  <si>
    <t>3880 Building Wood 5' X 11'</t>
  </si>
  <si>
    <t>4415 Building Wood 6' X 10'</t>
  </si>
  <si>
    <t>5838 Building Wood 6' X 10'</t>
  </si>
  <si>
    <t>2834 Building Wood 6' X 6'</t>
  </si>
  <si>
    <t>3377 Building Wood 6' X 7'</t>
  </si>
  <si>
    <t>3499 Building Wood 6' X 7'</t>
  </si>
  <si>
    <t>4086 Building Wood 6' X 7'</t>
  </si>
  <si>
    <t>1597 Building Wood 6' X 8'</t>
  </si>
  <si>
    <t>3110 Building Wood 6' X 8'</t>
  </si>
  <si>
    <t>3999 Building Wood 6' x 8'</t>
  </si>
  <si>
    <t>4132 Building Wood 7'3 X 8'2 inch inch</t>
  </si>
  <si>
    <t>3985 Building Wood 7'6 X 7'6 inch inch</t>
  </si>
  <si>
    <t>4389 Building Wood 8' X 10'</t>
  </si>
  <si>
    <t>4824 Building Wood 8' X 10'</t>
  </si>
  <si>
    <t>5600 Building Wood 8' X 10'</t>
  </si>
  <si>
    <t>5403 Building Wood 8' X 12'</t>
  </si>
  <si>
    <t>5731 Building Wood 8' X 14'</t>
  </si>
  <si>
    <t>3526 Building Wood 8' X 8'</t>
  </si>
  <si>
    <t>3455 Building Wood 8' X 8'</t>
  </si>
  <si>
    <t>4912 Building Wood 8'x12'</t>
  </si>
  <si>
    <t>5757 Building Wood 9' X 12.5'</t>
  </si>
  <si>
    <t>4444 Building Wood 9' X 9'</t>
  </si>
  <si>
    <t>53986 Building Wood/Metal 10' X 10'</t>
  </si>
  <si>
    <t>8270 Building Wood/Metal 12' X 8'</t>
  </si>
  <si>
    <t>23124 Building Wood/Metal 18' X 32'</t>
  </si>
  <si>
    <t>12947 Building Wood/Metal 21' X 21'</t>
  </si>
  <si>
    <t>1826 Building Wood/Metal 6' X 6'</t>
  </si>
  <si>
    <t>2989 Building Wood/Metal 8' X 10'</t>
  </si>
  <si>
    <t>5755 Building Wood/Vinyl 8' X 14'</t>
  </si>
  <si>
    <t>4797 Building Wood/Vinyl 9' X 10'</t>
  </si>
  <si>
    <t>1286 Building-Cl2 Wood 4' x 4'</t>
  </si>
  <si>
    <t>41149 Bush-hog Massey-Ferguson</t>
  </si>
  <si>
    <t>2131.24 Bypass Valve Assembly #1 - Rvr Oaks Ranch</t>
  </si>
  <si>
    <t>2131.24 Bypass Valve Assembly #2 - Rvr Oaks Ranch</t>
  </si>
  <si>
    <t>5197.59 CAD SOFTWARE-JOE TORRALVA-PFLUGERVILLE OFFICE</t>
  </si>
  <si>
    <t>1575 CAD TECHNICIAN SERVICES</t>
  </si>
  <si>
    <t>2172.83 Cale 4"SCH 40 Pipe Huntly Creek and Wildewood</t>
  </si>
  <si>
    <t>133799.68 CALE 697 - 5/8 AMR METERS</t>
  </si>
  <si>
    <t>2860.58 CALE POPE; GUARD; CUP BASKET</t>
  </si>
  <si>
    <t>1892.17 CALLENDAR LAKE GST 22000 GAL</t>
  </si>
  <si>
    <t>1036.44 CANON D880 COPIER AND CANON L50-</t>
  </si>
  <si>
    <t>27229.37 CAP IMPROVEMENT ON CLARIFIER-DECKER HILLS WWTP #1</t>
  </si>
  <si>
    <t>4035 CAPITAL FENCE REPAIR-TANGLEWOOD</t>
  </si>
  <si>
    <t>754.43 CAPITAL REPAIR TGWD DIALERS-TGWD SEWER</t>
  </si>
  <si>
    <t>2628.73 CAPITAL REPAIR TO BLOWER</t>
  </si>
  <si>
    <t>250 CAPITAL WATER MAIN</t>
  </si>
  <si>
    <t>450 CAPITAL WATER MAIN ; WATER MAP AURORA VISTA-WATER</t>
  </si>
  <si>
    <t>250 CAPITAL WATER MAIN ; WATER MAP KINGS PLAZA-WATER M</t>
  </si>
  <si>
    <t>200 CAPITAL WATER MAIN ; WATER MAP PONDEROSA-WATER MAP</t>
  </si>
  <si>
    <t>200 CAPITAL WATER MAIN ; WATER MAP ROYAL OAKS-WATER MA</t>
  </si>
  <si>
    <t>350 CAPITAL WATER MAIN ; WATER MAP SERENITY  WOODS-WAT</t>
  </si>
  <si>
    <t>33684.25 CAPITAL WELL IMPROVEMENTS DHIC WELL 6-</t>
  </si>
  <si>
    <t>6354.81 CAPITAL WORK FOR UV SYSTEM-HARBOR POINT AT LIVING</t>
  </si>
  <si>
    <t>99.8 CAPITALIZED LABOR FOR CONSTRUCTION OF BUILDING</t>
  </si>
  <si>
    <t>28507.83 Carolynn Estates Filtration System</t>
  </si>
  <si>
    <t>7667.82 Catwalk with Grating</t>
  </si>
  <si>
    <t>1477 CENTRIFUGAL PUMP-HULON LAKES WELL #1</t>
  </si>
  <si>
    <t>3253.12 CESH - WWTP - G-R 12B20-B CENTRIFUGAL PUMP-CHEROKE</t>
  </si>
  <si>
    <t>137447.03 CESH 716 - 5/8 AMR METERS</t>
  </si>
  <si>
    <t>8544.14 CESH WWTP IMP TRANSFER PIPE-</t>
  </si>
  <si>
    <t>23035.82 CGTE 120 - 5/8 AMR METERS</t>
  </si>
  <si>
    <t>3850 CHAIN LINK FENCE AROUND PERIMETER</t>
  </si>
  <si>
    <t>1425 CHANGE OUT BAD CONTROL TRANSFORMER</t>
  </si>
  <si>
    <t>6568.94 Change out Transmitter and valve on filter CESH</t>
  </si>
  <si>
    <t>2173.8 CHANGE SYSTEM FROM SCATA TO HOA</t>
  </si>
  <si>
    <t>11.24 CHANGED 1 inch WELL METER-3015 CR 510 L</t>
  </si>
  <si>
    <t>104.3 CHANGED 1 inch WELL METER-8443 DOUBLE BRIDGE RD</t>
  </si>
  <si>
    <t>8903.25 CHARGE/ WATER LINE CONSTRUCTION</t>
  </si>
  <si>
    <t>634.37 CHEM ROOM HEATER-661 PR 1512</t>
  </si>
  <si>
    <t>4041 Chemical  Building Concrete 8x8</t>
  </si>
  <si>
    <t>18000 Chemical building at Carolina Estate</t>
  </si>
  <si>
    <t>26403 Chemical Building Concrete Block 16' x 32'</t>
  </si>
  <si>
    <t>793.57 CHEMICAL FEED PUMP</t>
  </si>
  <si>
    <t>480 Chemical pump Pulsatron C Plus</t>
  </si>
  <si>
    <t>5424 Chemical pumps Caustic Soda</t>
  </si>
  <si>
    <t>4750 Chemical pumps Chem Tech</t>
  </si>
  <si>
    <t>2800 Chemical pumps Chem Tech</t>
  </si>
  <si>
    <t>2404 Chemical pumps Chem Tech 15 gpd</t>
  </si>
  <si>
    <t>2779 Chemical pumps Chem Tech 30 gpd</t>
  </si>
  <si>
    <t>2800 Chemical pumps Chem Tech 30 gpd</t>
  </si>
  <si>
    <t>1891 Chemical pumps LMI 1.6 gph</t>
  </si>
  <si>
    <t>2250 Chemical pumps LMI 15 gpd</t>
  </si>
  <si>
    <t>4970 Chemical Pumps LMI 2 LMI</t>
  </si>
  <si>
    <t>2800 Chemical pumps LMI 30 gpd</t>
  </si>
  <si>
    <t>5600 Chemical pumps LMI 70gpd;caustic</t>
  </si>
  <si>
    <t>2375 Chemical pumps LMI Caustic 15 gpd</t>
  </si>
  <si>
    <t>2030 Chemical pumps Lmi-Cl2 .21 gph</t>
  </si>
  <si>
    <t>1451 Chemical pumps Lmi-phos. .21 gph</t>
  </si>
  <si>
    <t>2030 Chemical pumps Lmi-phos. .21 gph</t>
  </si>
  <si>
    <t>2470 Chemical pumps LMI-phosphates 20 gpd</t>
  </si>
  <si>
    <t>2375 Chemical pumps Precision 22 gpd</t>
  </si>
  <si>
    <t>2082 Chemical pumps-Cl2</t>
  </si>
  <si>
    <t>8473 Chemical pumps-Cl2 Chem Tech</t>
  </si>
  <si>
    <t>2060 Chemical pumps-Cl2 ChemTech 30 gpd</t>
  </si>
  <si>
    <t>2294 Chemical pumps-Cl2 ChemTech 30 gpd</t>
  </si>
  <si>
    <t>2082 Chemical pumps-Cl2 LMI 2.0 gph</t>
  </si>
  <si>
    <t>2712 Chemical pumps-Cl2 LMI 30 gpd</t>
  </si>
  <si>
    <t>2800 Chemical pump-Triplex-ChemTech  30 gpd</t>
  </si>
  <si>
    <t>1318.81 CHEMICAL STORAGE SHED-IVANHOE WELL #1</t>
  </si>
  <si>
    <t>1115 CHEMICAL STORAGE TANK - CNES WTP - CNES WTP</t>
  </si>
  <si>
    <t>972.8 Chemical Transfer Pump</t>
  </si>
  <si>
    <t>333957.63 Cherokee Shores Clarifier 1</t>
  </si>
  <si>
    <t>373551.04 Cherokee Shores Clarifier 2</t>
  </si>
  <si>
    <t>29056.68 Cherokee Shores Control Panel 1</t>
  </si>
  <si>
    <t>28480.37 Cherokee Shores Control Panel 2</t>
  </si>
  <si>
    <t>421.15 CHG OUT BAD STARTER REWIRE BOOSTER &amp; TC 120</t>
  </si>
  <si>
    <t>5003.46 CHLORAMINE DISINFEC. SYSTEM - RIDGECREST P-1</t>
  </si>
  <si>
    <t>888.61 Chlorination System--Gas Supplies and Shed</t>
  </si>
  <si>
    <t>846 Chlorinators Superior</t>
  </si>
  <si>
    <t>508 Chlorinators-Liquid LMI-HypoChlor.</t>
  </si>
  <si>
    <t>515 Chlorinators-Liquid LMI-HypoChlor.</t>
  </si>
  <si>
    <t>574 Chlorinators-Liquid LMI-HypoChlor.</t>
  </si>
  <si>
    <t>2365 CHLORINE ANALYZER-SC200 CONTROLLER-OAK TRAIL SHORE</t>
  </si>
  <si>
    <t>8684 Chlorine Building        Steel      9.3' X 15.5'</t>
  </si>
  <si>
    <t>5117 Chlorine Building Concrete Block 7' X 11'</t>
  </si>
  <si>
    <t>7379 Chlorine Building Wood  11' X 13'</t>
  </si>
  <si>
    <t>1889 Chlorine Building Wood 4' X 6'</t>
  </si>
  <si>
    <t>1969 Chlorine Building Wood 4'2 X 6'2 inch inch</t>
  </si>
  <si>
    <t>900 Chlorine Building Wood/Fiberglass 3' X 3'</t>
  </si>
  <si>
    <t>6140 Chlorine Building Wood/Metal 10' X12'</t>
  </si>
  <si>
    <t>1315.32 Chlorine Storage Tank 200 gal</t>
  </si>
  <si>
    <t>1988.63 Chlorine Tank-VALLEY VIEW BPS #1</t>
  </si>
  <si>
    <t>1190.75 CHOLINE FEED PUMP 24 GAL</t>
  </si>
  <si>
    <t>97902.22 CHPO 510 - 5/8 AMR METERS</t>
  </si>
  <si>
    <t>2496.91 CHPO Well 2 - Grundfos pump; 2 HP Motor; 21' Pipe</t>
  </si>
  <si>
    <t>0 CHPO well# 4 - Grundfos Pump &amp; 2HP motor</t>
  </si>
  <si>
    <t>0 CHPOWell #3- Grundfos Pump and 5HP Franklin Motor</t>
  </si>
  <si>
    <t>63623.01 CIAC/Advance</t>
  </si>
  <si>
    <t>13166.43 CIAC/Advance</t>
  </si>
  <si>
    <t>263762.58 CIAC/Advance</t>
  </si>
  <si>
    <t>84786 CIAC/Advance</t>
  </si>
  <si>
    <t>134092.92 CIAC/Advance</t>
  </si>
  <si>
    <t>103959.99 CIAC/Advance</t>
  </si>
  <si>
    <t>81000.53 CIAC/Advance</t>
  </si>
  <si>
    <t>225966.7 CIAC/Advance</t>
  </si>
  <si>
    <t>231165.78 CIAC/Advance</t>
  </si>
  <si>
    <t>40297.78 CIAC/Advance</t>
  </si>
  <si>
    <t>188543.76 CIAC/Advance</t>
  </si>
  <si>
    <t>191066.6 CIAC/Advance</t>
  </si>
  <si>
    <t>79466.28 CIAC/Advance</t>
  </si>
  <si>
    <t>20283.66 CIAC/Advance</t>
  </si>
  <si>
    <t>24824.78 CIAC/Advance</t>
  </si>
  <si>
    <t>48179.48 CIAC/Advance</t>
  </si>
  <si>
    <t>43638.45 CIAC/Advance</t>
  </si>
  <si>
    <t>54597.82 CIAC/Advance</t>
  </si>
  <si>
    <t>44601.33 CIAC/Advance</t>
  </si>
  <si>
    <t>36111.27 CIAC/Advance</t>
  </si>
  <si>
    <t>7566.13 CIAC/Advance</t>
  </si>
  <si>
    <t>1363038.11 CIAC/Advance</t>
  </si>
  <si>
    <t>3169.95 CL-17 Analyzer Water</t>
  </si>
  <si>
    <t>446 Cl2 Booster Pump  3/4 h.p.</t>
  </si>
  <si>
    <t>1508.85 CL200 PVS SDR21 GSK BLUE (DISTRIBUTION MAIN)</t>
  </si>
  <si>
    <t>2380 Clarifier Control Panel Holiday Village</t>
  </si>
  <si>
    <t>51298 Clarifier No. 1 Bolted Steel 350 GPM</t>
  </si>
  <si>
    <t>101638 Clarifier No. 1 Steel 750 gpm</t>
  </si>
  <si>
    <t>66832 Clarifier No. 2 Bolted Steel 350 GPM</t>
  </si>
  <si>
    <t>49050 Clarifier No. 2 Welded Steel 157 gpm</t>
  </si>
  <si>
    <t>8690 Clarifier Repair @ Weir -CAROLYNN ESTATES SURFACE</t>
  </si>
  <si>
    <t>5801.28 CLA-VAL FLOW CONTROL &amp; TRANS. LINE - RIDGECREST</t>
  </si>
  <si>
    <t>1700 Clear and Paint Water Tank at CCL</t>
  </si>
  <si>
    <t>2150 CLEAR LOT FOR WELL-STUMP GRINDING</t>
  </si>
  <si>
    <t>2178.4 CLOSED IN WALLS FOR BOOSTER PUMPS AND  ELECTRICAL</t>
  </si>
  <si>
    <t>16317.03 CLSP 85 - 5/8 AMR METERS</t>
  </si>
  <si>
    <t>103640.91 CMU Building; Metal Roof; 18' x 19' RTGC Pump Stn.</t>
  </si>
  <si>
    <t>1152.42 CNES 5 - 1 inch AMR METERS</t>
  </si>
  <si>
    <t>150692.62 CNES 785 - 5/8 AMR METERS</t>
  </si>
  <si>
    <t>13144.83 Coating Work</t>
  </si>
  <si>
    <t>82736.97 COCV 431 - 5/8 AMR METERS</t>
  </si>
  <si>
    <t>43449 Collection sewers - force</t>
  </si>
  <si>
    <t>18050 Collection sewers - force</t>
  </si>
  <si>
    <t>19238 Collection sewers - force</t>
  </si>
  <si>
    <t>22448 Collection sewers - force</t>
  </si>
  <si>
    <t>4073 Collection sewers - force</t>
  </si>
  <si>
    <t>304670 Collection sewers - force</t>
  </si>
  <si>
    <t>85837 Collection sewers - force</t>
  </si>
  <si>
    <t>104342 Collection sewers - force</t>
  </si>
  <si>
    <t>115793 Collection sewers - force</t>
  </si>
  <si>
    <t>89734 Collection sewers - force</t>
  </si>
  <si>
    <t>196669 Collection sewers - force</t>
  </si>
  <si>
    <t>60614 Collection sewers - force</t>
  </si>
  <si>
    <t>103949 Collection sewers - force</t>
  </si>
  <si>
    <t>11809 Collection sewers - force</t>
  </si>
  <si>
    <t>60382 Collection sewers - force</t>
  </si>
  <si>
    <t>29669 Collection sewers - force</t>
  </si>
  <si>
    <t>109233 Collection sewers - force</t>
  </si>
  <si>
    <t>66485 Collection sewers - force</t>
  </si>
  <si>
    <t>33059 Collection sewers - force</t>
  </si>
  <si>
    <t>256878.87 Collection sewers - force</t>
  </si>
  <si>
    <t>50162 Collection sewers - force</t>
  </si>
  <si>
    <t>40924 Collection sewers - force</t>
  </si>
  <si>
    <t>13655 Collection sewers - force</t>
  </si>
  <si>
    <t>9872 Collection sewers - force</t>
  </si>
  <si>
    <t>25555 Collection sewers - force</t>
  </si>
  <si>
    <t>8561 Collection sewers - force</t>
  </si>
  <si>
    <t>41471 Collection sewers - force</t>
  </si>
  <si>
    <t>5398 Collection sewers - force</t>
  </si>
  <si>
    <t>22496 Collection sewers - force</t>
  </si>
  <si>
    <t>2384 Collection sewers - force</t>
  </si>
  <si>
    <t>2442 Collection sewers - force</t>
  </si>
  <si>
    <t>24029 Collection sewers - force</t>
  </si>
  <si>
    <t>23417 Collection sewers - force</t>
  </si>
  <si>
    <t>12118 Collection sewers - force</t>
  </si>
  <si>
    <t>794 Collection sewers - force</t>
  </si>
  <si>
    <t>30682 Collection sewers - force</t>
  </si>
  <si>
    <t>22895 Collection sewers - force</t>
  </si>
  <si>
    <t>45703 Collection sewers - force</t>
  </si>
  <si>
    <t>13060 Collection sewers - force</t>
  </si>
  <si>
    <t>43648 Collection sewers - force</t>
  </si>
  <si>
    <t>35582 Collection sewers - force</t>
  </si>
  <si>
    <t>34017 Collection sewers - force</t>
  </si>
  <si>
    <t>17571 Collection sewers - force</t>
  </si>
  <si>
    <t>24661 Collection sewers - force</t>
  </si>
  <si>
    <t>12775 Collection sewers - force</t>
  </si>
  <si>
    <t>11462 Collection sewers - force</t>
  </si>
  <si>
    <t>1685 Collection sewers - force</t>
  </si>
  <si>
    <t>15476 Collection sewers - force</t>
  </si>
  <si>
    <t>3680 Collection sewers - force</t>
  </si>
  <si>
    <t>13203 Collection sewers - force</t>
  </si>
  <si>
    <t>185316 Collection sewers - force</t>
  </si>
  <si>
    <t>76897 Collection sewers - force</t>
  </si>
  <si>
    <t>4626 Collection sewers - force</t>
  </si>
  <si>
    <t>8009 Collection sewers - force</t>
  </si>
  <si>
    <t>1586 Collection sewers - force</t>
  </si>
  <si>
    <t>136270 Collection sewers - force</t>
  </si>
  <si>
    <t>41788 Collection sewers - force</t>
  </si>
  <si>
    <t>2982 Collection sewers - force</t>
  </si>
  <si>
    <t>12869 Collection sewers - force</t>
  </si>
  <si>
    <t>4208 Collection sewers - force</t>
  </si>
  <si>
    <t>2011 Collection sewers - force</t>
  </si>
  <si>
    <t>121112 Collection sewers - gravity</t>
  </si>
  <si>
    <t>50314 Collection sewers - gravity</t>
  </si>
  <si>
    <t>53626 Collection sewers - gravity</t>
  </si>
  <si>
    <t>62574 Collection sewers - gravity</t>
  </si>
  <si>
    <t>478453 Collection sewers - gravity</t>
  </si>
  <si>
    <t>56797 Collection sewers - gravity</t>
  </si>
  <si>
    <t>239917 Collection sewers - gravity</t>
  </si>
  <si>
    <t>10655 Collection sewers - gravity</t>
  </si>
  <si>
    <t>7013.63 Collection sewers - Gravity</t>
  </si>
  <si>
    <t>138634 Collection sewers - gravity</t>
  </si>
  <si>
    <t>139827 Collection sewers - gravity</t>
  </si>
  <si>
    <t>27518 Collection sewers - gravity</t>
  </si>
  <si>
    <t>23863 Collection sewers - gravity</t>
  </si>
  <si>
    <t>15046 Collection sewers - gravity</t>
  </si>
  <si>
    <t>20115 Collection sewers - gravity</t>
  </si>
  <si>
    <t>31072 Collection sewers - gravity</t>
  </si>
  <si>
    <t>36407 Collection sewers - gravity</t>
  </si>
  <si>
    <t>99186 Collection sewers - gravity</t>
  </si>
  <si>
    <t>81029 Collection sewers - gravity</t>
  </si>
  <si>
    <t>65906 Collection sewers - gravity</t>
  </si>
  <si>
    <t>155299 Collection sewers - gravity</t>
  </si>
  <si>
    <t>31949 Collection sewers - gravity</t>
  </si>
  <si>
    <t>564254 Collection sewers - gravity</t>
  </si>
  <si>
    <t>3645 Collection sewers - gravity</t>
  </si>
  <si>
    <t>11730 Collection sewers - gravity</t>
  </si>
  <si>
    <t>1451.1 COMBINATION STARTER-ELECTRICAL SYSTEM</t>
  </si>
  <si>
    <t>2101.82 Computer Equip-Hardware-HOLIDAYFORK WTROPS</t>
  </si>
  <si>
    <t>6058 Computers &amp; software</t>
  </si>
  <si>
    <t>4323 Computers &amp; software</t>
  </si>
  <si>
    <t>59099 Computers &amp; software</t>
  </si>
  <si>
    <t>543 Computers &amp; software</t>
  </si>
  <si>
    <t>308 Computers &amp; software</t>
  </si>
  <si>
    <t>735 Computers &amp; software</t>
  </si>
  <si>
    <t>7654 Computers &amp; software</t>
  </si>
  <si>
    <t>97 Computers &amp; software</t>
  </si>
  <si>
    <t>4633 Computers &amp; software</t>
  </si>
  <si>
    <t>73275 Computers &amp; software</t>
  </si>
  <si>
    <t>217 Computers &amp; software</t>
  </si>
  <si>
    <t>64 Computers &amp; software</t>
  </si>
  <si>
    <t>307 Computers &amp; software</t>
  </si>
  <si>
    <t>47691 Computers &amp; software</t>
  </si>
  <si>
    <t>2100 Computers &amp; software</t>
  </si>
  <si>
    <t>250.06 CONCRETE</t>
  </si>
  <si>
    <t>2100 CONCRETE FOR  CL2 CONTAINMENT TANK</t>
  </si>
  <si>
    <t>19650.55 Concrete Pad-710 Whipporwill</t>
  </si>
  <si>
    <t>840.11 CONCRETE SLAB</t>
  </si>
  <si>
    <t>0 Concrete Slab  for generator -SWTP Carolynn Estate</t>
  </si>
  <si>
    <t>781.81 CONCRETE SLAB FOR WTR PLANT BUILDING</t>
  </si>
  <si>
    <t>6494.11 Concrete Well Slab with Electrical for Chlorine Li</t>
  </si>
  <si>
    <t>649.44 CONFERENCE ROOM CHAIRS-PFUGERVILLE OFFICE</t>
  </si>
  <si>
    <t>2277 Conference Room Tables - Conroe Office</t>
  </si>
  <si>
    <t>377.21 CONFERENCE TABLE-PFUGERVILLE OFFICE</t>
  </si>
  <si>
    <t>3419.64 Construct building on concrete slab</t>
  </si>
  <si>
    <t>3648.14 CONSTRUCTION OF CONFERENCE ROOM - 5251 PYRAMID BLV</t>
  </si>
  <si>
    <t>9712.9 CONSTRUCTION OF CONFERENCE ROOM - 5251 PYRAMID BLV</t>
  </si>
  <si>
    <t>2061 Control Box w/Fuses-Well #1</t>
  </si>
  <si>
    <t>4780.33 Control Box w/Submonitor Well #1 ADSH</t>
  </si>
  <si>
    <t>3200 Control Panels@Cale Booster Plant</t>
  </si>
  <si>
    <t>7541 Control Valves Cla-Valve 4 inch;TECON inch</t>
  </si>
  <si>
    <t>12282.09 Control Valves Cla-Valve 6 inch;TECON inch</t>
  </si>
  <si>
    <t>5790.26 CONTROL VALVES ON PUMPS</t>
  </si>
  <si>
    <t>56158.13 Countrywood Well</t>
  </si>
  <si>
    <t>2877.8 CRANE RENTAL INSTALL RING AROUND STORAGE TANK</t>
  </si>
  <si>
    <t>4405.66 CRANE RENTAL; CONCRETE FOR STORAGE TANK BASE</t>
  </si>
  <si>
    <t>13584.4 Cross Technologies IT Phone Upgrade TX UG Portion-</t>
  </si>
  <si>
    <t>111339.77 CROW 580 - 5/8 AMR METERS</t>
  </si>
  <si>
    <t>12093.8 CRVY 63 - 5/8 AMR METERS</t>
  </si>
  <si>
    <t>250 CRYSTAL SPRINGS WATER MAP-CLSP-CLSP</t>
  </si>
  <si>
    <t>8446.46 CSGN 44 - 5/8 AMR METERS</t>
  </si>
  <si>
    <t>800.02 CSV3R 2 SS WAFER V (DISTRIBUTION MAINS) inch</t>
  </si>
  <si>
    <t>14589.35 CTFT 76 - 5/8 AMR METERS</t>
  </si>
  <si>
    <t>2873.31 CYCLE STOP VALVE</t>
  </si>
  <si>
    <t>613.77 CYLINDER 3-VALVE FITS ANY SIZE AND MEETS OSHA REQS</t>
  </si>
  <si>
    <t>8186.85 CYWD LIVINGSTON WELL #1 - REPLACED WELL PIPING-COU</t>
  </si>
  <si>
    <t>85.66 D1300 DUAL METER BOX</t>
  </si>
  <si>
    <t>22712.3 DAY/KYLE TIE IN DAYWOOD TIE IN KYLE BUSINESS PARK-</t>
  </si>
  <si>
    <t>22075.98 DCES 115 - 5/8 AMR METERS</t>
  </si>
  <si>
    <t>9854.43 Deck - Oak Shores Intake Pumps</t>
  </si>
  <si>
    <t>14571.89 Decker Hills Blower-</t>
  </si>
  <si>
    <t>50306.07 Decker Hills Rehab - Building</t>
  </si>
  <si>
    <t>12121.95 Decker Hills Rehab - Concrete Control Room</t>
  </si>
  <si>
    <t>63397.77 Decker Hills Rehab - Controls</t>
  </si>
  <si>
    <t>4242.68 Decker Hills Rehab - Electrical Rack</t>
  </si>
  <si>
    <t>38790.22 Decker Hills Rehab - Exposed Electrical Work</t>
  </si>
  <si>
    <t>30910.96 Decker Hills Rehab - Instrumentation</t>
  </si>
  <si>
    <t>38184.13 Decker Hills Rehab - Plant drain, Misc piping</t>
  </si>
  <si>
    <t>176677.35 Decker Hills Rehab - Processing Equipment</t>
  </si>
  <si>
    <t>611552.34 Decker Hills Rehab - Wastewater Treatment Plant</t>
  </si>
  <si>
    <t>15750 DELIVERY/ SETUP/ AND PAINT OF INTER &amp; EXTER</t>
  </si>
  <si>
    <t>200 DENTON CREEK ESTATES WATER MAP-DCES-DCES</t>
  </si>
  <si>
    <t>1010.73 DESK AND OFFICE FURNITURE-PFLUGERVILLE</t>
  </si>
  <si>
    <t>40607.2 DHIC - Rehab Liftstation 1</t>
  </si>
  <si>
    <t>213465.21 DHIC 1112 - 5/8 AMR METERS</t>
  </si>
  <si>
    <t>7795.77 DHIC L2 - Myers 15 HP Pump</t>
  </si>
  <si>
    <t>1339.98 DHIC Well 2 - Franklin Sub Monitor</t>
  </si>
  <si>
    <t>2634.82 DHIC Well 5 - Franklin Sub Monitors (2)</t>
  </si>
  <si>
    <t>2.32 DHIC WWTP #1 - REPAIR &amp; REPLACE CATWALK-DECKER HIL</t>
  </si>
  <si>
    <t>3800 DHIC WWTP #1 - REPAIR &amp; REPLACE CATWALK-DECKER HIL</t>
  </si>
  <si>
    <t>3512.73 DHIC WWTP 1 - Storage Shed-DECKER HILLS WWTP #1</t>
  </si>
  <si>
    <t>538 DICKINSON;CHRT 4 0/100 24H  #C010 inch</t>
  </si>
  <si>
    <t>14.15 DIGIPRINTS</t>
  </si>
  <si>
    <t>1982 DIP Fittings  /Conv CornHusker,TGWD Resort</t>
  </si>
  <si>
    <t>718.89 DISSOLVED OXYGEN DO METER</t>
  </si>
  <si>
    <t>107182.01 DISTRIBUTION LINES; MAINS AND FITTINGS</t>
  </si>
  <si>
    <t>161366.85 DISTRIBUTION MAIN</t>
  </si>
  <si>
    <t>4454.93 DISTRIBUTION MAIN-PRESSURE GAUGE; RECORDER; FIXTUR</t>
  </si>
  <si>
    <t>4213.85 DISTRIBUTION MAINS</t>
  </si>
  <si>
    <t>7476 DISTRIBUTION MAINS</t>
  </si>
  <si>
    <t>73968.29 DISTRIBUTION MAINS AND ACCESSORIES</t>
  </si>
  <si>
    <t>31500 DISTRIBUTION MAINS AND DEVELOPMENT COSTS</t>
  </si>
  <si>
    <t>12460 DISTRIBUTION MAINS AND DEVELOPMENT COSTS</t>
  </si>
  <si>
    <t>8838.54 DISTRIBUTION MAINS AND FIXTURES</t>
  </si>
  <si>
    <t>4463.62 DISTRIBUTION MAINS HAWR-</t>
  </si>
  <si>
    <t>7781.33 DISTRIBUTION MAINS INHE-</t>
  </si>
  <si>
    <t>3680.37 DISTRIBUTION MAINS LNVY-</t>
  </si>
  <si>
    <t>4743.13 DISTRIBUTION MAINS WDBH-</t>
  </si>
  <si>
    <t>771.52 DISTRIBUTION MAINS-LABOR AND READY MIX</t>
  </si>
  <si>
    <t>2000 DISTRIBUTION MAINS-MATERIALS</t>
  </si>
  <si>
    <t>0 Distribution System</t>
  </si>
  <si>
    <t>4402 Distribution System</t>
  </si>
  <si>
    <t>2924 Distribution System</t>
  </si>
  <si>
    <t>1468 Distribution System</t>
  </si>
  <si>
    <t>1083 Distribution System</t>
  </si>
  <si>
    <t>6763 Distribution System</t>
  </si>
  <si>
    <t>13032 Distribution System</t>
  </si>
  <si>
    <t>41290.25 Distribution System</t>
  </si>
  <si>
    <t>5415 Distribution System</t>
  </si>
  <si>
    <t>25393 Distribution System</t>
  </si>
  <si>
    <t>8069 Distribution System</t>
  </si>
  <si>
    <t>20327 Distribution System</t>
  </si>
  <si>
    <t>20835 Distribution System</t>
  </si>
  <si>
    <t>19011 Distribution System</t>
  </si>
  <si>
    <t>21069.6 Distribution System</t>
  </si>
  <si>
    <t>50923 Distribution System</t>
  </si>
  <si>
    <t>111772 Distribution System</t>
  </si>
  <si>
    <t>190628.18 Distribution System</t>
  </si>
  <si>
    <t>168467.55 Distribution System</t>
  </si>
  <si>
    <t>6410 Distribution System</t>
  </si>
  <si>
    <t>188109 Distribution System</t>
  </si>
  <si>
    <t>66961.3 Distribution System</t>
  </si>
  <si>
    <t>44615 Distribution System</t>
  </si>
  <si>
    <t>4637 Distribution System</t>
  </si>
  <si>
    <t>62212 Distribution System</t>
  </si>
  <si>
    <t>205654 Distribution System</t>
  </si>
  <si>
    <t>74764 Distribution System</t>
  </si>
  <si>
    <t>80249 Distribution System</t>
  </si>
  <si>
    <t>6147 Distribution System</t>
  </si>
  <si>
    <t>23038 Distribution System</t>
  </si>
  <si>
    <t>16896.11 Distribution System</t>
  </si>
  <si>
    <t>8802 Distribution System</t>
  </si>
  <si>
    <t>127311 Distribution System</t>
  </si>
  <si>
    <t>82046 Distribution System</t>
  </si>
  <si>
    <t>161923 Distribution System</t>
  </si>
  <si>
    <t>26140 Distribution System</t>
  </si>
  <si>
    <t>11383 Distribution System</t>
  </si>
  <si>
    <t>35952 Distribution System</t>
  </si>
  <si>
    <t>53714 Distribution System</t>
  </si>
  <si>
    <t>5210 Distribution System</t>
  </si>
  <si>
    <t>12734 Distribution System</t>
  </si>
  <si>
    <t>59679 Distribution System</t>
  </si>
  <si>
    <t>124858 Distribution System</t>
  </si>
  <si>
    <t>39890 Distribution System</t>
  </si>
  <si>
    <t>48446 Distribution System</t>
  </si>
  <si>
    <t>52393 Distribution System</t>
  </si>
  <si>
    <t>27241.4 Distribution System</t>
  </si>
  <si>
    <t>46064 Distribution System</t>
  </si>
  <si>
    <t>106316 Distribution System</t>
  </si>
  <si>
    <t>11836 Distribution System</t>
  </si>
  <si>
    <t>78206 Distribution System</t>
  </si>
  <si>
    <t>21065 Distribution System</t>
  </si>
  <si>
    <t>30184 Distribution System</t>
  </si>
  <si>
    <t>51869 Distribution System</t>
  </si>
  <si>
    <t>36051 Distribution System</t>
  </si>
  <si>
    <t>596267.01 Distribution System</t>
  </si>
  <si>
    <t>13978.79 Distribution System</t>
  </si>
  <si>
    <t>42951 Distribution System</t>
  </si>
  <si>
    <t>7887 Distribution System</t>
  </si>
  <si>
    <t>136361 Distribution System</t>
  </si>
  <si>
    <t>260766 Distribution System</t>
  </si>
  <si>
    <t>119787 Distribution System</t>
  </si>
  <si>
    <t>38455 Distribution System</t>
  </si>
  <si>
    <t>79039 Distribution System</t>
  </si>
  <si>
    <t>55285 Distribution System</t>
  </si>
  <si>
    <t>52676 Distribution System</t>
  </si>
  <si>
    <t>50930 Distribution System</t>
  </si>
  <si>
    <t>137731 Distribution System</t>
  </si>
  <si>
    <t>29287 Distribution System</t>
  </si>
  <si>
    <t>64508 Distribution System</t>
  </si>
  <si>
    <t>82549 Distribution System</t>
  </si>
  <si>
    <t>6362 Distribution System</t>
  </si>
  <si>
    <t>245889 Distribution System</t>
  </si>
  <si>
    <t>81257 Distribution System</t>
  </si>
  <si>
    <t>2168 Distribution System</t>
  </si>
  <si>
    <t>76706.75 Distribution System</t>
  </si>
  <si>
    <t>171000 Distribution System</t>
  </si>
  <si>
    <t>27107 Distribution System</t>
  </si>
  <si>
    <t>13690 Distribution System</t>
  </si>
  <si>
    <t>7032 Distribution System</t>
  </si>
  <si>
    <t>2920 Distribution System</t>
  </si>
  <si>
    <t>82106 Distribution System</t>
  </si>
  <si>
    <t>123141 Distribution System</t>
  </si>
  <si>
    <t>99002 Distribution System</t>
  </si>
  <si>
    <t>118676 Distribution System</t>
  </si>
  <si>
    <t>38305 Distribution System</t>
  </si>
  <si>
    <t>7248 Distribution System</t>
  </si>
  <si>
    <t>79832 Distribution System</t>
  </si>
  <si>
    <t>162253 Distribution System</t>
  </si>
  <si>
    <t>165943.57 Distribution System</t>
  </si>
  <si>
    <t>29189 Distribution System</t>
  </si>
  <si>
    <t>4999 Distribution System</t>
  </si>
  <si>
    <t>23799 Distribution System</t>
  </si>
  <si>
    <t>7381 Distribution System</t>
  </si>
  <si>
    <t>10634 Distribution System</t>
  </si>
  <si>
    <t>99722.57 Distribution System</t>
  </si>
  <si>
    <t>212829 Distribution System</t>
  </si>
  <si>
    <t>4671 Distribution System</t>
  </si>
  <si>
    <t>54876 Distribution System</t>
  </si>
  <si>
    <t>8108 Distribution System</t>
  </si>
  <si>
    <t>5765 Distribution System</t>
  </si>
  <si>
    <t>6592 Distribution System</t>
  </si>
  <si>
    <t>9695 Distribution System</t>
  </si>
  <si>
    <t>58502 Distribution System</t>
  </si>
  <si>
    <t>353456 Distribution System</t>
  </si>
  <si>
    <t>127008 Distribution System</t>
  </si>
  <si>
    <t>105741 Distribution System</t>
  </si>
  <si>
    <t>215420 Distribution System</t>
  </si>
  <si>
    <t>177993 Distribution System</t>
  </si>
  <si>
    <t>7554 Distribution System</t>
  </si>
  <si>
    <t>22116 Distribution System</t>
  </si>
  <si>
    <t>23348 Distribution System</t>
  </si>
  <si>
    <t>48763 Distribution System</t>
  </si>
  <si>
    <t>34652 Distribution System</t>
  </si>
  <si>
    <t>12028.08 Distribution System</t>
  </si>
  <si>
    <t>606539 Distribution System</t>
  </si>
  <si>
    <t>72089 Distribution System</t>
  </si>
  <si>
    <t>18620 Distribution System</t>
  </si>
  <si>
    <t>3772 Distribution System</t>
  </si>
  <si>
    <t>29961 Distribution System</t>
  </si>
  <si>
    <t>59104.36 Distribution System</t>
  </si>
  <si>
    <t>104697 Distribution System</t>
  </si>
  <si>
    <t>170884 Distribution System</t>
  </si>
  <si>
    <t>148429 Distribution System</t>
  </si>
  <si>
    <t>178311 Distribution System</t>
  </si>
  <si>
    <t>36567.84 Distribution System</t>
  </si>
  <si>
    <t>56707 Distribution System</t>
  </si>
  <si>
    <t>280807 Distribution System</t>
  </si>
  <si>
    <t>4059 Distribution System</t>
  </si>
  <si>
    <t>31338 Distribution System</t>
  </si>
  <si>
    <t>362840.04 Distribution System</t>
  </si>
  <si>
    <t>6068 Distribution System</t>
  </si>
  <si>
    <t>133625.7 Distribution System</t>
  </si>
  <si>
    <t>207724 Distribution System</t>
  </si>
  <si>
    <t>223750 Distribution System</t>
  </si>
  <si>
    <t>80506 Distribution System</t>
  </si>
  <si>
    <t>70424 Distribution System</t>
  </si>
  <si>
    <t>32298 Distribution System</t>
  </si>
  <si>
    <t>2602.17 Distribution System</t>
  </si>
  <si>
    <t>12574 Distribution System</t>
  </si>
  <si>
    <t>296072.41 Distribution System</t>
  </si>
  <si>
    <t>4269 Distribution System</t>
  </si>
  <si>
    <t>5057 Distribution System</t>
  </si>
  <si>
    <t>80475 Distribution System</t>
  </si>
  <si>
    <t>74273 Distribution System</t>
  </si>
  <si>
    <t>91768 Distribution System</t>
  </si>
  <si>
    <t>230522 Distribution System</t>
  </si>
  <si>
    <t>79648 Distribution System</t>
  </si>
  <si>
    <t>152118 Distribution System</t>
  </si>
  <si>
    <t>143122 Distribution System</t>
  </si>
  <si>
    <t>145715 Distribution System</t>
  </si>
  <si>
    <t>24787 Distribution System</t>
  </si>
  <si>
    <t>4914 Distribution System</t>
  </si>
  <si>
    <t>6448 Distribution System</t>
  </si>
  <si>
    <t>653660 Distribution System</t>
  </si>
  <si>
    <t>33422.71 Distribution System</t>
  </si>
  <si>
    <t>50731 Distribution System</t>
  </si>
  <si>
    <t>67542 Distribution System</t>
  </si>
  <si>
    <t>122970 Distribution System</t>
  </si>
  <si>
    <t>97228.66 Distribution System</t>
  </si>
  <si>
    <t>110760 Distribution System</t>
  </si>
  <si>
    <t>250475 Distribution System</t>
  </si>
  <si>
    <t>40777 Distribution System</t>
  </si>
  <si>
    <t>39330 Distribution System</t>
  </si>
  <si>
    <t>29918 Distribution System</t>
  </si>
  <si>
    <t>7464 Distribution System</t>
  </si>
  <si>
    <t>178642 Distribution System</t>
  </si>
  <si>
    <t>1032608 Distribution System</t>
  </si>
  <si>
    <t>50182 Distribution System</t>
  </si>
  <si>
    <t>5793 Distribution System</t>
  </si>
  <si>
    <t>29696 Distribution System</t>
  </si>
  <si>
    <t>1598 Distribution System</t>
  </si>
  <si>
    <t>9378 Distribution System</t>
  </si>
  <si>
    <t>63518 Distribution System</t>
  </si>
  <si>
    <t>410404 Distribution System</t>
  </si>
  <si>
    <t>327 Distribution System</t>
  </si>
  <si>
    <t>333 Distribution System</t>
  </si>
  <si>
    <t>61527 Distribution System</t>
  </si>
  <si>
    <t>206942 Distribution System</t>
  </si>
  <si>
    <t>94701 Distribution System</t>
  </si>
  <si>
    <t>217502 Distribution System</t>
  </si>
  <si>
    <t>83745 Distribution System</t>
  </si>
  <si>
    <t>8373 Distribution System</t>
  </si>
  <si>
    <t>142751 Distribution System</t>
  </si>
  <si>
    <t>175949 Distribution System</t>
  </si>
  <si>
    <t>177317.66 Distribution System</t>
  </si>
  <si>
    <t>3194 Distribution System</t>
  </si>
  <si>
    <t>30545 Distribution System</t>
  </si>
  <si>
    <t>118.5 Distribution System</t>
  </si>
  <si>
    <t>22620 Distribution System</t>
  </si>
  <si>
    <t>43057 Distribution System</t>
  </si>
  <si>
    <t>33647 Distribution System</t>
  </si>
  <si>
    <t>57512 Distribution System</t>
  </si>
  <si>
    <t>71022 Distribution System</t>
  </si>
  <si>
    <t>2592 Distribution System</t>
  </si>
  <si>
    <t>83170 Distribution System</t>
  </si>
  <si>
    <t>5346 Distribution System</t>
  </si>
  <si>
    <t>1935.6 Distribution System</t>
  </si>
  <si>
    <t>4026 Distribution System</t>
  </si>
  <si>
    <t>40725 Distribution System</t>
  </si>
  <si>
    <t>5997 Distribution System</t>
  </si>
  <si>
    <t>101376 Distribution System</t>
  </si>
  <si>
    <t>120209 Distribution System</t>
  </si>
  <si>
    <t>126088 Distribution System</t>
  </si>
  <si>
    <t>95927 Distribution System</t>
  </si>
  <si>
    <t>191614 Distribution System</t>
  </si>
  <si>
    <t>163968 Distribution System</t>
  </si>
  <si>
    <t>794680 Distribution System</t>
  </si>
  <si>
    <t>425329 Distribution System</t>
  </si>
  <si>
    <t>26074 Distribution System</t>
  </si>
  <si>
    <t>48101 Distribution System</t>
  </si>
  <si>
    <t>3277 Distribution System</t>
  </si>
  <si>
    <t>72401 Distribution System</t>
  </si>
  <si>
    <t>14909 Distribution System</t>
  </si>
  <si>
    <t>8800 Distribution System</t>
  </si>
  <si>
    <t>10088 Distribution System</t>
  </si>
  <si>
    <t>329382.68 Distribution System</t>
  </si>
  <si>
    <t>58083 Distribution System</t>
  </si>
  <si>
    <t>57880 Distribution System</t>
  </si>
  <si>
    <t>97285.44 Distribution System</t>
  </si>
  <si>
    <t>123814 Distribution System</t>
  </si>
  <si>
    <t>84901 Distribution System</t>
  </si>
  <si>
    <t>265970 Distribution System</t>
  </si>
  <si>
    <t>83516 Distribution System</t>
  </si>
  <si>
    <t>81372 Distribution System</t>
  </si>
  <si>
    <t>40193 Distribution System</t>
  </si>
  <si>
    <t>12930 Distribution System</t>
  </si>
  <si>
    <t>217460 Distribution System</t>
  </si>
  <si>
    <t>80084 Distribution System</t>
  </si>
  <si>
    <t>32078 Distribution System</t>
  </si>
  <si>
    <t>22624 Distribution System</t>
  </si>
  <si>
    <t>13743 Distribution System</t>
  </si>
  <si>
    <t>21323 Distribution System</t>
  </si>
  <si>
    <t>26340 Distribution System</t>
  </si>
  <si>
    <t>45780 Distribution System</t>
  </si>
  <si>
    <t>32629 Distribution System</t>
  </si>
  <si>
    <t>6597 Distribution System</t>
  </si>
  <si>
    <t>409409 Distribution System</t>
  </si>
  <si>
    <t>72482 Distribution System</t>
  </si>
  <si>
    <t>16035 Distribution System</t>
  </si>
  <si>
    <t>61844 Distribution System</t>
  </si>
  <si>
    <t>132359 Distribution System</t>
  </si>
  <si>
    <t>99478 Distribution System</t>
  </si>
  <si>
    <t>102735 Distribution System</t>
  </si>
  <si>
    <t>27035 Distribution System</t>
  </si>
  <si>
    <t>21112 Distribution System</t>
  </si>
  <si>
    <t>13748 Distribution System</t>
  </si>
  <si>
    <t>26549 Distribution System</t>
  </si>
  <si>
    <t>2644 Distribution System</t>
  </si>
  <si>
    <t>72140 Distribution System</t>
  </si>
  <si>
    <t>16753 Distribution System</t>
  </si>
  <si>
    <t>98643 Distribution System</t>
  </si>
  <si>
    <t>42251 Distribution System</t>
  </si>
  <si>
    <t>194256 Distribution System</t>
  </si>
  <si>
    <t>65814 Distribution System</t>
  </si>
  <si>
    <t>55232 Distribution System</t>
  </si>
  <si>
    <t>33155.13 Distribution System</t>
  </si>
  <si>
    <t>2853 Distribution System</t>
  </si>
  <si>
    <t>2309 Distribution System</t>
  </si>
  <si>
    <t>18199 Distribution System</t>
  </si>
  <si>
    <t>9670 Distribution System</t>
  </si>
  <si>
    <t>3988 Distribution System</t>
  </si>
  <si>
    <t>124871 Distribution System</t>
  </si>
  <si>
    <t>7440 Distribution System</t>
  </si>
  <si>
    <t>286725 Distribution System</t>
  </si>
  <si>
    <t>17197 Distribution System</t>
  </si>
  <si>
    <t>133968.32 Distribution System</t>
  </si>
  <si>
    <t>85334.83 Distribution System</t>
  </si>
  <si>
    <t>192710 Distribution System</t>
  </si>
  <si>
    <t>144151 Distribution System</t>
  </si>
  <si>
    <t>7491 Distribution System</t>
  </si>
  <si>
    <t>8273 Distribution System</t>
  </si>
  <si>
    <t>44276 Distribution System</t>
  </si>
  <si>
    <t>27185 Distribution System</t>
  </si>
  <si>
    <t>131930 Distribution System</t>
  </si>
  <si>
    <t>39576 Distribution System</t>
  </si>
  <si>
    <t>79946 Distribution System</t>
  </si>
  <si>
    <t>5341 Distribution System</t>
  </si>
  <si>
    <t>192785.93 Distribution System</t>
  </si>
  <si>
    <t>23008 Distribution System</t>
  </si>
  <si>
    <t>447 Distribution System</t>
  </si>
  <si>
    <t>46136 Distribution System</t>
  </si>
  <si>
    <t>1663 Distribution System</t>
  </si>
  <si>
    <t>12142 Distribution System</t>
  </si>
  <si>
    <t>20681 Distribution System</t>
  </si>
  <si>
    <t>4333 Distribution System</t>
  </si>
  <si>
    <t>28369 Distribution System</t>
  </si>
  <si>
    <t>5933 Distribution System</t>
  </si>
  <si>
    <t>7292 Distribution System</t>
  </si>
  <si>
    <t>3189.51 Distribution System</t>
  </si>
  <si>
    <t>109711 Distribution System</t>
  </si>
  <si>
    <t>207767 Distribution System</t>
  </si>
  <si>
    <t>24601 Distribution System</t>
  </si>
  <si>
    <t>5087 Distribution System</t>
  </si>
  <si>
    <t>20628 Distribution System</t>
  </si>
  <si>
    <t>20426 Distribution System</t>
  </si>
  <si>
    <t>7098 Distribution System</t>
  </si>
  <si>
    <t>46872 Distribution System</t>
  </si>
  <si>
    <t>48837 Distribution System</t>
  </si>
  <si>
    <t>71632 Distribution System</t>
  </si>
  <si>
    <t>11159 Distribution System</t>
  </si>
  <si>
    <t>2504 Distribution System</t>
  </si>
  <si>
    <t>15260 Distribution System</t>
  </si>
  <si>
    <t>3840 Distribution System</t>
  </si>
  <si>
    <t>63035 Distribution System</t>
  </si>
  <si>
    <t>85124 Distribution System</t>
  </si>
  <si>
    <t>210630 Distribution System</t>
  </si>
  <si>
    <t>173808 Distribution System</t>
  </si>
  <si>
    <t>8207 Distribution System</t>
  </si>
  <si>
    <t>20339 Distribution System</t>
  </si>
  <si>
    <t>22389 Distribution System</t>
  </si>
  <si>
    <t>26198 Distribution System</t>
  </si>
  <si>
    <t>50882 Distribution System</t>
  </si>
  <si>
    <t>7269 Distribution System</t>
  </si>
  <si>
    <t>2812 Distribution System</t>
  </si>
  <si>
    <t>82561 Distribution System</t>
  </si>
  <si>
    <t>10886 Distribution System</t>
  </si>
  <si>
    <t>82138 Distribution System</t>
  </si>
  <si>
    <t>18381 Distribution System</t>
  </si>
  <si>
    <t>15511 Distribution System</t>
  </si>
  <si>
    <t>9994 Distribution System</t>
  </si>
  <si>
    <t>89620 Distribution System</t>
  </si>
  <si>
    <t>80466 Distribution System</t>
  </si>
  <si>
    <t>138393 Distribution System</t>
  </si>
  <si>
    <t>21136 Distribution System</t>
  </si>
  <si>
    <t>27585 Distribution System</t>
  </si>
  <si>
    <t>47838 Distribution System</t>
  </si>
  <si>
    <t>476043 Distribution System</t>
  </si>
  <si>
    <t>55314 Distribution System</t>
  </si>
  <si>
    <t>53753 Distribution System</t>
  </si>
  <si>
    <t>7832 Distribution System</t>
  </si>
  <si>
    <t>2426 Distribution System</t>
  </si>
  <si>
    <t>1209 Distribution System</t>
  </si>
  <si>
    <t>9576 Distribution System</t>
  </si>
  <si>
    <t>61083 Distribution System</t>
  </si>
  <si>
    <t>62652 Distribution System</t>
  </si>
  <si>
    <t>122640 Distribution System</t>
  </si>
  <si>
    <t>88950 Distribution System</t>
  </si>
  <si>
    <t>122980 Distribution System</t>
  </si>
  <si>
    <t>218906 Distribution System</t>
  </si>
  <si>
    <t>41472 Distribution System</t>
  </si>
  <si>
    <t>170063 Distribution System</t>
  </si>
  <si>
    <t>165837 Distribution System</t>
  </si>
  <si>
    <t>26886 Distribution System</t>
  </si>
  <si>
    <t>37532 Distribution System</t>
  </si>
  <si>
    <t>69866 Distribution System</t>
  </si>
  <si>
    <t>29545 Distribution System</t>
  </si>
  <si>
    <t>15766 Distribution System</t>
  </si>
  <si>
    <t>16057 Distribution System</t>
  </si>
  <si>
    <t>91056 Distribution System</t>
  </si>
  <si>
    <t>102252 Distribution System</t>
  </si>
  <si>
    <t>37708 Distribution System</t>
  </si>
  <si>
    <t>243614 Distribution System</t>
  </si>
  <si>
    <t>170052 Distribution System</t>
  </si>
  <si>
    <t>31444 Distribution System</t>
  </si>
  <si>
    <t>13839 Distribution System</t>
  </si>
  <si>
    <t>4963 Distribution System</t>
  </si>
  <si>
    <t>213000 Distribution System</t>
  </si>
  <si>
    <t>43320 Distribution System</t>
  </si>
  <si>
    <t>77695 Distribution System</t>
  </si>
  <si>
    <t>15516 Distribution System</t>
  </si>
  <si>
    <t>67721 Distribution System</t>
  </si>
  <si>
    <t>17129 Distribution System</t>
  </si>
  <si>
    <t>59290 Distribution System</t>
  </si>
  <si>
    <t>63766 Distribution System</t>
  </si>
  <si>
    <t>7385 Distribution System</t>
  </si>
  <si>
    <t>96134 Distribution System</t>
  </si>
  <si>
    <t>93678 Distribution System</t>
  </si>
  <si>
    <t>142587 Distribution System</t>
  </si>
  <si>
    <t>839288.86 Distribution System</t>
  </si>
  <si>
    <t>21914 Distribution System</t>
  </si>
  <si>
    <t>25433 Distribution System</t>
  </si>
  <si>
    <t>28966 Distribution System</t>
  </si>
  <si>
    <t>32937 Distribution System</t>
  </si>
  <si>
    <t>45994 Distribution System</t>
  </si>
  <si>
    <t>15387 Distribution System</t>
  </si>
  <si>
    <t>9387 Distribution System</t>
  </si>
  <si>
    <t>58853 Distribution System</t>
  </si>
  <si>
    <t>5713 Distribution System</t>
  </si>
  <si>
    <t>7788 Distribution System</t>
  </si>
  <si>
    <t>120497 Distribution System</t>
  </si>
  <si>
    <t>125244 Distribution System</t>
  </si>
  <si>
    <t>39095 Distribution System</t>
  </si>
  <si>
    <t>7187 Distribution System</t>
  </si>
  <si>
    <t>198016 Distribution System</t>
  </si>
  <si>
    <t>6047 Distribution System</t>
  </si>
  <si>
    <t>24033 Distribution System</t>
  </si>
  <si>
    <t>470539 Distribution System</t>
  </si>
  <si>
    <t>27728 Distribution System</t>
  </si>
  <si>
    <t>66865 Distribution System</t>
  </si>
  <si>
    <t>6408 Distribution System</t>
  </si>
  <si>
    <t>27274 Distribution System</t>
  </si>
  <si>
    <t>7856 Distribution System</t>
  </si>
  <si>
    <t>1639 Distribution System</t>
  </si>
  <si>
    <t>6387 Distribution System</t>
  </si>
  <si>
    <t>15141 Distribution System</t>
  </si>
  <si>
    <t>3947 Distribution System</t>
  </si>
  <si>
    <t>9661 Distribution System</t>
  </si>
  <si>
    <t>15945 Distribution System</t>
  </si>
  <si>
    <t>1442 Distribution System</t>
  </si>
  <si>
    <t>20817.8 Distribution System</t>
  </si>
  <si>
    <t>13195 Distribution System</t>
  </si>
  <si>
    <t>925 Distribution System</t>
  </si>
  <si>
    <t>222492 Distribution System</t>
  </si>
  <si>
    <t>6676 Distribution System</t>
  </si>
  <si>
    <t>8653 Distribution System</t>
  </si>
  <si>
    <t>321907 Distribution System</t>
  </si>
  <si>
    <t>5879 Distribution System</t>
  </si>
  <si>
    <t>8305 Distribution System</t>
  </si>
  <si>
    <t>2087 Distribution System</t>
  </si>
  <si>
    <t>5481 Distribution System</t>
  </si>
  <si>
    <t>163766 Distribution System</t>
  </si>
  <si>
    <t>3091 Distribution System</t>
  </si>
  <si>
    <t>25018 Distribution System</t>
  </si>
  <si>
    <t>25499 Distribution System</t>
  </si>
  <si>
    <t>25624 Distribution System</t>
  </si>
  <si>
    <t>2037 Distribution System</t>
  </si>
  <si>
    <t>10821 Distribution System</t>
  </si>
  <si>
    <t>11304 Distribution System</t>
  </si>
  <si>
    <t>56800 Distribution System</t>
  </si>
  <si>
    <t>14450 Distribution System</t>
  </si>
  <si>
    <t>3380 Distribution System</t>
  </si>
  <si>
    <t>8135 Distribution System</t>
  </si>
  <si>
    <t>12092 Distribution System</t>
  </si>
  <si>
    <t>10270 Distribution System</t>
  </si>
  <si>
    <t>4456 Distribution System</t>
  </si>
  <si>
    <t>1497 Distribution System</t>
  </si>
  <si>
    <t>17311 Distribution System</t>
  </si>
  <si>
    <t>12596 Distribution System</t>
  </si>
  <si>
    <t>4127 Distribution System</t>
  </si>
  <si>
    <t>2001 Distribution System</t>
  </si>
  <si>
    <t>17678 Distribution System</t>
  </si>
  <si>
    <t>59710.08 DISTRUBITON MAIN</t>
  </si>
  <si>
    <t>4132.01 DITCH WITCH OF TX;BEARING RACE;FRONT AXLE PIVOT SH</t>
  </si>
  <si>
    <t>2802.6 DITCH WITCH RENTAL</t>
  </si>
  <si>
    <t>11678.64 DITCH WITCH RENTAL AND WTR DISTRIBUTION PLANS</t>
  </si>
  <si>
    <t>25909.54 DITCH WITCH RENTAL/WTR DISTRIBUTION PLANS</t>
  </si>
  <si>
    <t>28142 Ditch Witch Trencher</t>
  </si>
  <si>
    <t>44848 Ditch Witch w/Trencher Mod.7520</t>
  </si>
  <si>
    <t>23919 Ditch Witch w/Trencher R40</t>
  </si>
  <si>
    <t>10448.89 DITCHWITCH RENTAL FOR DISTRIBUTION MAIN INSTALLATI</t>
  </si>
  <si>
    <t>1375.23 DITCHWITCH RENTAL FOR DISTRIBUTION MAINS</t>
  </si>
  <si>
    <t>18097.42 DITCHWITCH RENTAL/DIST MAIN (STEEL CPLG/SLEEVE/GAT</t>
  </si>
  <si>
    <t>2995 DMMR 3G Receiver and Power Supply</t>
  </si>
  <si>
    <t>537.93 DOOR UNIT FROM RV PARTS</t>
  </si>
  <si>
    <t>1016.02 DRILLER PUMP &amp; SUPPLY;10 HP 230 VOLT 3 PHASE FRANK</t>
  </si>
  <si>
    <t>16275.85 DRILLING FOR WELL AND STEEL CASING</t>
  </si>
  <si>
    <t>4723.4 DRIVE VARIABLE FREQUENCY 25HP</t>
  </si>
  <si>
    <t>1310.92 Driveway Work Culvert &amp; Well #2</t>
  </si>
  <si>
    <t>4346.23 Driveway Work Office &amp; Well #1</t>
  </si>
  <si>
    <t>140.72 DRY ERASE BOARD-PFUGERVILLE OFFICE</t>
  </si>
  <si>
    <t>300 E189P-E189-Sofa for reception area</t>
  </si>
  <si>
    <t>2400 E190P-E190-Chairs and tables for conference room</t>
  </si>
  <si>
    <t>800 E191P-E191-Chair; stack; chrome base; sofa</t>
  </si>
  <si>
    <t>800 E192P-E192-File; lateral; 4-drawer</t>
  </si>
  <si>
    <t>300 E194P-E194-Coffee table and 2 lamp tables</t>
  </si>
  <si>
    <t>2537 E196-New office furniture - renovation project</t>
  </si>
  <si>
    <t>1500 E197P-E197-4 Rectangular shape veneer tables</t>
  </si>
  <si>
    <t>300 E198P-E198-95000 series credenza w/ doors</t>
  </si>
  <si>
    <t>500 E199P-E199-3 guest wing-back leg base shairs</t>
  </si>
  <si>
    <t>2111 E267-2 pump gas air compressor and Honda generator</t>
  </si>
  <si>
    <t>1226 E268-Honda 3500 watt generator</t>
  </si>
  <si>
    <t>3900 E325P-E325-Herman Mille low panels 6 x 5 for billi</t>
  </si>
  <si>
    <t>4100 E326P-E326-Knoll 6 x 8 cubical stations for bookke</t>
  </si>
  <si>
    <t>10000 E340-04 Chev 1 ton Pickup vinE281398</t>
  </si>
  <si>
    <t>200 E358P-E358-97 Trailer Homemade</t>
  </si>
  <si>
    <t>100 E359P-E359-84 Trailer Joru vinU72084</t>
  </si>
  <si>
    <t>100 E361P-E361-90 Trailer Shopmade 18' brown</t>
  </si>
  <si>
    <t>100 E364-92 Trailer Homemade 8' x 16' utility</t>
  </si>
  <si>
    <t>50 E368-02 Lawn Mower Trailer vinT005840</t>
  </si>
  <si>
    <t>200 E370-82 Backhoe Trailer vinC1008442</t>
  </si>
  <si>
    <t>100 E373-87 Trailer 4' x 8' gray utility vinTR184650</t>
  </si>
  <si>
    <t>200 E376-'88 MC Flatbead Trailer W/ One VIN A304909</t>
  </si>
  <si>
    <t>200 E377-'98 Lowboy 2 axle gooseneck trailer TR184650</t>
  </si>
  <si>
    <t>8000 E383-580C Loader Tractor (9009174); serial - 89546</t>
  </si>
  <si>
    <t>2123.84 E401-Generator; ECON 3500 Watt; Saw and Stand</t>
  </si>
  <si>
    <t>2200 E402P-E402-Lateral Files for bookkeeping dept</t>
  </si>
  <si>
    <t>800 E403P-E403-Reception Hutch</t>
  </si>
  <si>
    <t>8900 E416P-E416-Model 60 S/N 600128 and Artic. Arm Mail</t>
  </si>
  <si>
    <t>5534 E461-Modular Furniture</t>
  </si>
  <si>
    <t>1461.38 E463-Mowing Deck</t>
  </si>
  <si>
    <t>2808 E492-Husqvarna Concrete Saw</t>
  </si>
  <si>
    <t>1942.92 E493-Wacker Parker Vibroplates</t>
  </si>
  <si>
    <t>64442 E523-New office furniture - renovation project</t>
  </si>
  <si>
    <t>6336.28 Eaton RVSS Softstart</t>
  </si>
  <si>
    <t>3663.19 EATON SOFT START W/PUMP-PLUM CREEK WELL #1</t>
  </si>
  <si>
    <t>3859.11 ECO-SERVER; (5) MS OFFICE; (5) NORTON-DALLAS OFFIC</t>
  </si>
  <si>
    <t>29290 EDR Building Rock 18' X 32'</t>
  </si>
  <si>
    <t>1848.43 EFFLUENT PUMP-TURRIFF LIFT STATION #4</t>
  </si>
  <si>
    <t>1699.36 ELEC TECH WORK - 200 Amp Pin/Sleeve-PINE TRAIL SHO</t>
  </si>
  <si>
    <t>23179.09 ELEC TECH WORK COMPLETED -DECKER HILLS WATER PLANT</t>
  </si>
  <si>
    <t>1750 Electric wiring, conduit &amp; controls</t>
  </si>
  <si>
    <t>4699 Electrical</t>
  </si>
  <si>
    <t>7331 Electrical</t>
  </si>
  <si>
    <t>12735 Electrical</t>
  </si>
  <si>
    <t>13017 Electrical</t>
  </si>
  <si>
    <t>15976.18 Electrical</t>
  </si>
  <si>
    <t>13252 Electrical</t>
  </si>
  <si>
    <t>564 Electrical</t>
  </si>
  <si>
    <t>13346 Electrical</t>
  </si>
  <si>
    <t>8430 Electrical</t>
  </si>
  <si>
    <t>16400 Electrical</t>
  </si>
  <si>
    <t>1978.03 Electrical</t>
  </si>
  <si>
    <t>17387 Electrical</t>
  </si>
  <si>
    <t>20536 Electrical</t>
  </si>
  <si>
    <t>20959 Electrical</t>
  </si>
  <si>
    <t>0 Electrical</t>
  </si>
  <si>
    <t>22838 Electrical</t>
  </si>
  <si>
    <t>24815 Electrical</t>
  </si>
  <si>
    <t>24324 Electrical</t>
  </si>
  <si>
    <t>24215 Electrical</t>
  </si>
  <si>
    <t>23449 Electrical</t>
  </si>
  <si>
    <t>4690 Electrical</t>
  </si>
  <si>
    <t>25000 Electrical</t>
  </si>
  <si>
    <t>10000 Electrical</t>
  </si>
  <si>
    <t>33528.75 Electrical</t>
  </si>
  <si>
    <t>19163.62 Electrical        1/230v</t>
  </si>
  <si>
    <t>46073 Electrical        230 volt / 3 phase</t>
  </si>
  <si>
    <t>20353 Electrical        3/230v</t>
  </si>
  <si>
    <t>902 Electrical  230 volt / 3 phase</t>
  </si>
  <si>
    <t>8177 Electrical  230 volt / 3 phase</t>
  </si>
  <si>
    <t>3289 Electrical  230 volt / 3 phase</t>
  </si>
  <si>
    <t>13252 Electrical  230V</t>
  </si>
  <si>
    <t>20959 Electrical  3Phase 230v</t>
  </si>
  <si>
    <t>4939.61 ELECTRICAL - SHERWOOD SHORES -</t>
  </si>
  <si>
    <t>20959 Electrical  Single Phase 230V</t>
  </si>
  <si>
    <t>25000 Electrical  Single Phase 230V</t>
  </si>
  <si>
    <t>15000 Electrical  Single Phase 230V</t>
  </si>
  <si>
    <t>2523 Electrical 230 v. 3-phase</t>
  </si>
  <si>
    <t>4182 Electrical 230 volt / 3 phase</t>
  </si>
  <si>
    <t>7519 Electrical 230 volt / 3 phase</t>
  </si>
  <si>
    <t>8647 Electrical 230 volt / 3 phase</t>
  </si>
  <si>
    <t>2547 Electrical 230 volt / 3 phase</t>
  </si>
  <si>
    <t>1939 Electrical 230 volt / 3 phase</t>
  </si>
  <si>
    <t>2650 Electrical 230 volt / 3 phase</t>
  </si>
  <si>
    <t>3158 Electrical 230 volt / 3 phase</t>
  </si>
  <si>
    <t>6579 Electrical 230 volt / 3 phase</t>
  </si>
  <si>
    <t>3477 Electrical 230 volt / 3 phase</t>
  </si>
  <si>
    <t>4004 Electrical 230 volt / 3 phase</t>
  </si>
  <si>
    <t>4192 Electrical 230 volt / 3 phase</t>
  </si>
  <si>
    <t>29342 Electrical 230 volt / 3 phase</t>
  </si>
  <si>
    <t>35789 Electrical 230 volt / 3 phase</t>
  </si>
  <si>
    <t>22368 Electrical 230 volt / 3 phase</t>
  </si>
  <si>
    <t>4568 Electrical 230 volt / 3 phase</t>
  </si>
  <si>
    <t>5000 Electrical 230 volt/ 1 Phase</t>
  </si>
  <si>
    <t>13835 Electrical 230 volt/ 3 Phase</t>
  </si>
  <si>
    <t>1729 Electrical 230 volt/ 3 Phase</t>
  </si>
  <si>
    <t>26316 Electrical 230 volt/ 3 Phase</t>
  </si>
  <si>
    <t>4192 Electrical 230 volt/ 3 Phase</t>
  </si>
  <si>
    <t>5000 Electrical 230 volt/ 3 Phase</t>
  </si>
  <si>
    <t>419.36 Electrical 230 volt/3- phase</t>
  </si>
  <si>
    <t>1939 Electrical 230 volt/3-phase</t>
  </si>
  <si>
    <t>26316 Electrical 230/460/3 phase</t>
  </si>
  <si>
    <t>33534 Electrical 230volt / 3 phase</t>
  </si>
  <si>
    <t>17895 Electrical 240 volt / 3 phase</t>
  </si>
  <si>
    <t>26842 Electrical 3 Locations 1-1-Ph.; 2 3-Ph. 230 v</t>
  </si>
  <si>
    <t>20959 Electrical 3 Phase  230/460V</t>
  </si>
  <si>
    <t>25000 Electrical 3 Phase  230/460V</t>
  </si>
  <si>
    <t>25000 Electrical 3 Phase  230V</t>
  </si>
  <si>
    <t>20536 Electrical 3 Phase 230/460V</t>
  </si>
  <si>
    <t>23449 Electrical 3 Phase 230/460V</t>
  </si>
  <si>
    <t>16118 Electrical 3 Phase 230V</t>
  </si>
  <si>
    <t>13017 Electrical 3 Phase 230V</t>
  </si>
  <si>
    <t>10658 Electrical 3 Phase 230V</t>
  </si>
  <si>
    <t>20959 Electrical 3 Phase 230V</t>
  </si>
  <si>
    <t>23449 Electrical 3 Phase 230V</t>
  </si>
  <si>
    <t>25000 Electrical 3 Phase 240/480V</t>
  </si>
  <si>
    <t>22352.35 Electrical 3 Phase 480V</t>
  </si>
  <si>
    <t>5000 Electrical 3 Phase/230V</t>
  </si>
  <si>
    <t>25000 Electrical 3 Phase/230V</t>
  </si>
  <si>
    <t>10432 Electrical 3/240v</t>
  </si>
  <si>
    <t>14051 Electrical 3Phase 230V</t>
  </si>
  <si>
    <t>20536 Electrical 3Phase 230V</t>
  </si>
  <si>
    <t>25000 Electrical 440 volt / 3 phase</t>
  </si>
  <si>
    <t>4182 Electrical 480 volt / 3 phase</t>
  </si>
  <si>
    <t>26989.3 Electrical and Control Work Improvements</t>
  </si>
  <si>
    <t>8053 Electrical Aux. Gen. 3/480</t>
  </si>
  <si>
    <t>9000 Electrical Auxilliary Generator - Diesel</t>
  </si>
  <si>
    <t>32550 ELECTRICAL CONNECTIONS - ROCKY POINT A BPS #1</t>
  </si>
  <si>
    <t>27385.06 Electrical Control Improvements</t>
  </si>
  <si>
    <t>2126.68 Electrical Control Panel  Ivanhoe WP well#2</t>
  </si>
  <si>
    <t>520.81 ELECTRICAL CONTROLS</t>
  </si>
  <si>
    <t>15130.31 ELECTRICAL CONTROLS - RIDGECREST P-1 WELL SITE</t>
  </si>
  <si>
    <t>21054 Electrical Controls (Booster) - Bennet Lawson</t>
  </si>
  <si>
    <t>1029 Electrical Controls Well #5</t>
  </si>
  <si>
    <t>4163.67 ELECTRICAL EXTENSION</t>
  </si>
  <si>
    <t>629.28 ELECTRICAL FOR NEW PUMP GNAS-</t>
  </si>
  <si>
    <t>5474.56 Electrical Grounding Modifications-Dove Hill PC</t>
  </si>
  <si>
    <t>15750.34 Electrical Grounding Modifications-Tilson Site PC</t>
  </si>
  <si>
    <t>91353 Electrical OTS 230/480Volt 3 phase</t>
  </si>
  <si>
    <t>14701.25 Electrical Pole and Controls @ CESH</t>
  </si>
  <si>
    <t>20536 Electrical Single Phase</t>
  </si>
  <si>
    <t>13017 Electrical Single Phase  230V</t>
  </si>
  <si>
    <t>14239 Electrical single Phase  230V</t>
  </si>
  <si>
    <t>14239 Electrical Single Phase  230V</t>
  </si>
  <si>
    <t>4370 Electrical Single Phase 230v</t>
  </si>
  <si>
    <t>10432 Electrical Single Phase 230V</t>
  </si>
  <si>
    <t>11513 Electrical Single Phase 230V</t>
  </si>
  <si>
    <t>12218 Electrical Single Phase 230V</t>
  </si>
  <si>
    <t>13017 Electrical Single Phase 230V</t>
  </si>
  <si>
    <t>13252 Electrical Single Phase 230V</t>
  </si>
  <si>
    <t>13346 Electrical Single Phase 230V</t>
  </si>
  <si>
    <t>14051 Electrical Single Phase 230V</t>
  </si>
  <si>
    <t>15789 Electrical Single Phase 230V</t>
  </si>
  <si>
    <t>17387 Electrical Single Phase 230V</t>
  </si>
  <si>
    <t>20019 Electrical Single Phase 230V</t>
  </si>
  <si>
    <t>20536 Electrical Single Phase 230V</t>
  </si>
  <si>
    <t>20959 Electrical Single Phase 230V</t>
  </si>
  <si>
    <t>22838 Electrical Single Phase 230V</t>
  </si>
  <si>
    <t>23449 Electrical Single Phase 230V</t>
  </si>
  <si>
    <t>25000 Electrical single phase 230V</t>
  </si>
  <si>
    <t>25000 Electrical Single Phase 230V</t>
  </si>
  <si>
    <t>48202.3 Electrical Supplies - Tim Hall Inc</t>
  </si>
  <si>
    <t>12218 Electrical System</t>
  </si>
  <si>
    <t>13252 Electrical System</t>
  </si>
  <si>
    <t>18586 Electrical System</t>
  </si>
  <si>
    <t>2669 Electrical System</t>
  </si>
  <si>
    <t>10677 Electrical System</t>
  </si>
  <si>
    <t>0 Electrical System</t>
  </si>
  <si>
    <t>14051 Electrical System</t>
  </si>
  <si>
    <t>10943.4 Electrical System</t>
  </si>
  <si>
    <t>14239 Electrical System</t>
  </si>
  <si>
    <t>15789 Electrical System</t>
  </si>
  <si>
    <t>16400 Electrical System</t>
  </si>
  <si>
    <t>17387 Electrical System</t>
  </si>
  <si>
    <t>17763 Electrical System</t>
  </si>
  <si>
    <t>22368 Electrical System</t>
  </si>
  <si>
    <t>23560 Electrical System</t>
  </si>
  <si>
    <t>24815 Electrical System</t>
  </si>
  <si>
    <t>23449 Electrical System</t>
  </si>
  <si>
    <t>25000 Electrical System</t>
  </si>
  <si>
    <t>5848.5 Electrical System</t>
  </si>
  <si>
    <t>2015.64 ELECTRICAL SYSTEM</t>
  </si>
  <si>
    <t>1955.82 ELECTRICAL SYSTEM</t>
  </si>
  <si>
    <t>712.81 ELECTRICAL SYSTEM- ENCLOSURE LEVEL RELAY; ETC</t>
  </si>
  <si>
    <t>7284 Electrical System; 230 Volt/3 Phase</t>
  </si>
  <si>
    <t>8796 Electrical System; 230 Volt/3 Phase</t>
  </si>
  <si>
    <t>12218 Electrical System; 3 Phase 440 V</t>
  </si>
  <si>
    <t>6575.95 ELECTRICAL SYSTEM-CONDUIT PVC;PRESSURE SWITCH</t>
  </si>
  <si>
    <t>825.95 ELECTRICAL SYSTEM-HOFFMAN ENCLOSURE</t>
  </si>
  <si>
    <t>40000 Electrical Systems</t>
  </si>
  <si>
    <t>2152.31 ELECTRICAL SYSTEMS</t>
  </si>
  <si>
    <t>24215 Electrical Systems; 3/230</t>
  </si>
  <si>
    <t>1056.99 Electrical Wiring of Office storage building</t>
  </si>
  <si>
    <t>11267.61 ELECTRICAL WORK FOR NEW OFFICE BLDG-3520 MONTGOMER</t>
  </si>
  <si>
    <t>852.47 ELECTRICAL WORK ON BOOSTER PUMPS</t>
  </si>
  <si>
    <t>2535.5 ELECTRICAL WORKS AT OAK TRAIL SHORES</t>
  </si>
  <si>
    <t>4699 Electrical-3/230v 3 Phase/230V</t>
  </si>
  <si>
    <t>5684 Electrical-Aux. Generator-3/440</t>
  </si>
  <si>
    <t>6395 Electrical-Aux. Generator-3/440 - Mobile</t>
  </si>
  <si>
    <t>94.03 ELEVATED STORAGE TANKS</t>
  </si>
  <si>
    <t>17.48 ELKINS HARDWARE;BUSHING COUPLING GALV NIPPLE;DOUBL</t>
  </si>
  <si>
    <t>1898.94 ENC STARTER 120V - CAROLYNN ESTATES SURFACE WATER</t>
  </si>
  <si>
    <t>153198.43 ENG SERV/MOVED MATERIAL FROM SEWER TRT POND</t>
  </si>
  <si>
    <t>956.7 Engine Driven Semi-Trash Pump, 3.5 HP</t>
  </si>
  <si>
    <t>4030.12 Engineering Services</t>
  </si>
  <si>
    <t>14029 Equipment Building        Steel      14.5' X 18'</t>
  </si>
  <si>
    <t>1221.87 EQUIPMENT RENTAL SEWER</t>
  </si>
  <si>
    <t>5062.47 EQUIPMENT RENTAL-TRENCHER AND BACKHOE</t>
  </si>
  <si>
    <t>620366 Evaporation Pond No. 1  2.9 Acre</t>
  </si>
  <si>
    <t>505000 Evaporation Pond No. 2  1.8 Acre</t>
  </si>
  <si>
    <t>3507.47 Excavated Istalled Sewer Main</t>
  </si>
  <si>
    <t>7536.08 EXCAVATION WORK Lay 4 inch Main &amp; 2 inch Main &amp; Li</t>
  </si>
  <si>
    <t>221601.1 Extended Aeration Plant              230000 gpd</t>
  </si>
  <si>
    <t>1582.45 Extended Aeration Plant Concrete 5000 gpd</t>
  </si>
  <si>
    <t>681.98 FA SOFTWARE IMPLEMENTATION-</t>
  </si>
  <si>
    <t>1266.53 FA SOFTWARE IMPLEMENTATION-</t>
  </si>
  <si>
    <t>993.88 Fabricated Well Head</t>
  </si>
  <si>
    <t>250 FALCON CREST WATER MAP-FCAD-FCAD</t>
  </si>
  <si>
    <t>2431.32 Fence and Gate HVOM</t>
  </si>
  <si>
    <t>180 FENCE AROUND WELL</t>
  </si>
  <si>
    <t>1974.87 FENCE AROUND WELL # 1</t>
  </si>
  <si>
    <t>565 FENCE REPAIR &amp; NEW WALK GATE</t>
  </si>
  <si>
    <t>1400 Fence- Well No. 1- Holiday Villages of Livingston</t>
  </si>
  <si>
    <t>1037 FENCING</t>
  </si>
  <si>
    <t>780 FENCING</t>
  </si>
  <si>
    <t>6079 Fencing              567'</t>
  </si>
  <si>
    <t>2352 Fencing          Chain Link      6-ft.</t>
  </si>
  <si>
    <t>1032 Fencing          Chain Link      6-ft.</t>
  </si>
  <si>
    <t>1290 Fencing          Chain Link      6-ft.</t>
  </si>
  <si>
    <t>774 Fencing          Chain Link      6-ft.</t>
  </si>
  <si>
    <t>10464 Fencing         Chain Link      6'</t>
  </si>
  <si>
    <t>3358 Fencing         Chain Link      6-ft.</t>
  </si>
  <si>
    <t>8420 Fencing        Chain Link      6'</t>
  </si>
  <si>
    <t>3390 Fencing        Chain link      6-ft.</t>
  </si>
  <si>
    <t>1560 Fencing   Chain Link 6'</t>
  </si>
  <si>
    <t>743 Fencing   Chain Link 6'</t>
  </si>
  <si>
    <t>2196 Fencing   Chain Link 6'</t>
  </si>
  <si>
    <t>2444 Fencing   Chain Link 6-ft.</t>
  </si>
  <si>
    <t>2814 Fencing   Chain Link 6-ft.</t>
  </si>
  <si>
    <t>10184 Fencing   Chain Link 6-ft.</t>
  </si>
  <si>
    <t>1395 Fencing   Chain Link 6-ft.</t>
  </si>
  <si>
    <t>3670 Fencing   Chain Link 6-ft.</t>
  </si>
  <si>
    <t>1266 Fencing   Chain Link 6-ft.</t>
  </si>
  <si>
    <t>2569 Fencing   Chain Link 6-ft.</t>
  </si>
  <si>
    <t>1468 Fencing   Chain Link 6-ft.</t>
  </si>
  <si>
    <t>2532 Fencing   Chain Link 6-ft.</t>
  </si>
  <si>
    <t>2330 Fencing   Chain Link 6-ft.</t>
  </si>
  <si>
    <t>2092 Fencing   Chain Link 6-ft.</t>
  </si>
  <si>
    <t>1716 Fencing   Chain Link 6-ft.</t>
  </si>
  <si>
    <t>2857 Fencing   Chain Link 6-ft.</t>
  </si>
  <si>
    <t>2702 Fencing   Chain Link 6-ft.</t>
  </si>
  <si>
    <t>1778 Fencing   Chain Link 6-ft.</t>
  </si>
  <si>
    <t>1998 Fencing   Chain Link 6-ft.</t>
  </si>
  <si>
    <t>1560 Fencing   Chain Link 6-ft.</t>
  </si>
  <si>
    <t>2229 Fencing   Chain Link 6-ft.</t>
  </si>
  <si>
    <t>1421 Fencing   Chain Link 6-ft.</t>
  </si>
  <si>
    <t>2209 Fencing   Chain Link 6-ft.</t>
  </si>
  <si>
    <t>13660 Fencing   Chain Link 6-ft.</t>
  </si>
  <si>
    <t>12900 Fencing   Chain Link 6-ft.</t>
  </si>
  <si>
    <t>1366 Fencing   Chain Link 6-ft.</t>
  </si>
  <si>
    <t>27867 Fencing   Chain Link 6-ft.</t>
  </si>
  <si>
    <t>3278 Fencing   Chain Link 6-ft.</t>
  </si>
  <si>
    <t>5266 Fencing   Chain Link 6-ft.</t>
  </si>
  <si>
    <t>803 Fencing   Chain Link 6-ft.</t>
  </si>
  <si>
    <t>1433 Fencing   Chain Link 6-ft.</t>
  </si>
  <si>
    <t>4739 Fencing   Chain Link 6-ft.</t>
  </si>
  <si>
    <t>1260 Fencing  146'</t>
  </si>
  <si>
    <t>2191 Fencing  6'</t>
  </si>
  <si>
    <t>1458 Fencing - 6 ft. Ch.Lk.</t>
  </si>
  <si>
    <t>683 Fencing - 6 ft. Ch.Lk.</t>
  </si>
  <si>
    <t>869 Fencing  Chain Link 6'</t>
  </si>
  <si>
    <t>2888 Fencing  Chain Link 6'</t>
  </si>
  <si>
    <t>4055 Fencing  Chain Link 6'</t>
  </si>
  <si>
    <t>836 Fencing  Chain Link 6'</t>
  </si>
  <si>
    <t>2742 Fencing  Chain Link 6'</t>
  </si>
  <si>
    <t>1939 Fencing  Chain Link 6'</t>
  </si>
  <si>
    <t>3552 Fencing  Chain Link 6'</t>
  </si>
  <si>
    <t>3278 Fencing  Chain Link 6'</t>
  </si>
  <si>
    <t>2801 Fencing  Chain Link 6'</t>
  </si>
  <si>
    <t>3347 Fencing  Chain Link 6'</t>
  </si>
  <si>
    <t>4662 Fencing  Chain Link 6'</t>
  </si>
  <si>
    <t>6020 Fencing  Chain Link 6'</t>
  </si>
  <si>
    <t>2128 Fencing  Chain Link 6'</t>
  </si>
  <si>
    <t>3220 Fencing  Chain Link 6'</t>
  </si>
  <si>
    <t>4200 Fencing  Chain Link 6'</t>
  </si>
  <si>
    <t>2521 Fencing  Chain Link 6-ft.</t>
  </si>
  <si>
    <t>4236 Fencing  Chain Link 6-ft.</t>
  </si>
  <si>
    <t>973 Fencing  Chain Link 6-ft.</t>
  </si>
  <si>
    <t>2486 Fencing  Chain link 6-ft.</t>
  </si>
  <si>
    <t>2088 Fencing  Chain link 6-ft.</t>
  </si>
  <si>
    <t>1914 Fencing  Chain Link 6-ft.</t>
  </si>
  <si>
    <t>2911 Fencing  Chain Link 6-ft.</t>
  </si>
  <si>
    <t>2216 Fencing  Chain Link 6-ft.</t>
  </si>
  <si>
    <t>2659 Fencing  Chain link 6-ft.</t>
  </si>
  <si>
    <t>1817 Fencing  Chain Link 6-ft.</t>
  </si>
  <si>
    <t>3057 Fencing  Chain link 6-ft.</t>
  </si>
  <si>
    <t>3789 Fencing  Chain Link 6-ft.</t>
  </si>
  <si>
    <t>2202 Fencing  Chain link 6-ft.</t>
  </si>
  <si>
    <t>2569 Fencing  Chain link 6-ft.</t>
  </si>
  <si>
    <t>2275 Fencing  Chain link 6-ft.</t>
  </si>
  <si>
    <t>459 Fencing  Chain link 6-ft.</t>
  </si>
  <si>
    <t>1009 Fencing  Chain link 6-ft.</t>
  </si>
  <si>
    <t>2569 Fencing  Chain Link 6-ft.</t>
  </si>
  <si>
    <t>2385 Fencing  Chain Link 6-ft.</t>
  </si>
  <si>
    <t>2018 Fencing  Chain Link 6-ft.</t>
  </si>
  <si>
    <t>2895 Fencing  Chain Link 6-ft.</t>
  </si>
  <si>
    <t>4587 Fencing  Chain Link 6-ft.</t>
  </si>
  <si>
    <t>5737 Fencing  Chain Link 6-ft.</t>
  </si>
  <si>
    <t>1503 Fencing  Chain Link 6-ft.</t>
  </si>
  <si>
    <t>683 Fencing  Chain Link 6-ft.</t>
  </si>
  <si>
    <t>4098 Fencing  Chain Link 6-ft.</t>
  </si>
  <si>
    <t>5546 Fencing  Chain Link 6-ft.</t>
  </si>
  <si>
    <t>4030 Fencing  Chain Link 6-ft.</t>
  </si>
  <si>
    <t>1366 Fencing  Chain Link 6-ft.</t>
  </si>
  <si>
    <t>4391 Fencing  Chain link 6-ft.</t>
  </si>
  <si>
    <t>2089 Fencing  Chain Link 6-ft.</t>
  </si>
  <si>
    <t>8025 Fencing  Chain link 6-ft.</t>
  </si>
  <si>
    <t>2678 Fencing  Chain Link 6-ft.</t>
  </si>
  <si>
    <t>4017 Fencing  Chain Link 6-ft.</t>
  </si>
  <si>
    <t>4124 Fencing  Chain Link 6-ft.</t>
  </si>
  <si>
    <t>8680 Fencing  Chain link 6-ft.</t>
  </si>
  <si>
    <t>6440 Fencing  Chain Link 6-ft.</t>
  </si>
  <si>
    <t>3668 Fencing  Chain Link 6-ft.</t>
  </si>
  <si>
    <t>2184 Fencing  Chain link 6-ft.</t>
  </si>
  <si>
    <t>6244 Fencing  Chain Link 6-ft.</t>
  </si>
  <si>
    <t>2366 Fencing  Chain Link 6-ft.</t>
  </si>
  <si>
    <t>2800 Fencing  Chain Link 6-ft.</t>
  </si>
  <si>
    <t>7560 Fencing  Chain Link 6-ft.</t>
  </si>
  <si>
    <t>2732 Fencing  Chain Link 7-ft.</t>
  </si>
  <si>
    <t>43320 Fencing  Deer Fence 8-ft.</t>
  </si>
  <si>
    <t>5591.75 FENCING - PINNACLE CLUB WELL 1 - PINNANCLE CLUB WA</t>
  </si>
  <si>
    <t>4516.22 FENCING - SHERWOOD SHORES -</t>
  </si>
  <si>
    <t>689 Fencing (Lake) Chain Link 6'</t>
  </si>
  <si>
    <t>2757 Fencing 6' Chain Link 390</t>
  </si>
  <si>
    <t>5209 Fencing 6' Chain Link 40x60</t>
  </si>
  <si>
    <t>3743 Fencing 6' Chain link 420'</t>
  </si>
  <si>
    <t>2973 Fencing 6' Chain link 540'</t>
  </si>
  <si>
    <t>8301 Fencing 6' chain Link 620</t>
  </si>
  <si>
    <t>1004 Fencing 6' Chain link 90</t>
  </si>
  <si>
    <t>2888 Fencing Chain Link 334</t>
  </si>
  <si>
    <t>3303 Fencing Chain Link 6'</t>
  </si>
  <si>
    <t>2018 Fencing Chain Link 6'</t>
  </si>
  <si>
    <t>360 Fencing Chain Link 6'</t>
  </si>
  <si>
    <t>2882 Fencing Chain Link 6'</t>
  </si>
  <si>
    <t>2718 Fencing Chain Link 6'</t>
  </si>
  <si>
    <t>728 Fencing Chain Link 6'</t>
  </si>
  <si>
    <t>2528 Fencing Chain Link 6'</t>
  </si>
  <si>
    <t>3363 Fencing Chain Link 6'</t>
  </si>
  <si>
    <t>2402 Fencing Chain Link 6'</t>
  </si>
  <si>
    <t>1484 Fencing Chain Link 6'</t>
  </si>
  <si>
    <t>9456 Fencing Chain Link 6'</t>
  </si>
  <si>
    <t>917 Fencing Chain Link 6'</t>
  </si>
  <si>
    <t>729 Fencing Chain Link 6'</t>
  </si>
  <si>
    <t>2039 Fencing Chain Link 6'</t>
  </si>
  <si>
    <t>3544 Fencing Chain Link 6'</t>
  </si>
  <si>
    <t>8270 Fencing Chain link 6'</t>
  </si>
  <si>
    <t>1407 Fencing Chain Link 6'</t>
  </si>
  <si>
    <t>48.68 Fencing Chain Link 6'</t>
  </si>
  <si>
    <t>228.88 Fencing Chain Link 6'</t>
  </si>
  <si>
    <t>1511 Fencing Chain Link 6'</t>
  </si>
  <si>
    <t>714 Fencing Chain Link 6'</t>
  </si>
  <si>
    <t>669 Fencing Chain Link 6'</t>
  </si>
  <si>
    <t>11675 Fencing Chain Link 6'</t>
  </si>
  <si>
    <t>857 Fencing Chain Link 6'</t>
  </si>
  <si>
    <t>1004 Fencing Chain Link 6'</t>
  </si>
  <si>
    <t>3053 Fencing Chain Link 6'</t>
  </si>
  <si>
    <t>4017 Fencing Chain Link 6'</t>
  </si>
  <si>
    <t>924 Fencing Chain Link 6'</t>
  </si>
  <si>
    <t>5880 Fencing Chain link 6'</t>
  </si>
  <si>
    <t>1400 Fencing Chain link 6'</t>
  </si>
  <si>
    <t>6300 Fencing Chain link 6'</t>
  </si>
  <si>
    <t>11480 Fencing Chain Link 6'</t>
  </si>
  <si>
    <t>5068 Fencing Chain Link 6'</t>
  </si>
  <si>
    <t>8540 Fencing Chain Link 6'</t>
  </si>
  <si>
    <t>1176 Fencing Chain Link 6'</t>
  </si>
  <si>
    <t>1176 Fencing Chain link 6'</t>
  </si>
  <si>
    <t>3286 Fencing Chain Link 6-ft.</t>
  </si>
  <si>
    <t>3223 Fencing Chain Link 6-ft.</t>
  </si>
  <si>
    <t>1241 Fencing Chain Link 6-ft.</t>
  </si>
  <si>
    <t>3744 Fencing Chain Link 6-ft.</t>
  </si>
  <si>
    <t>1101 Fencing Chain Link 6-ft.</t>
  </si>
  <si>
    <t>2560 Fencing Chain Link 6-ft.</t>
  </si>
  <si>
    <t>3633 Fencing Chain Link 6-ft.</t>
  </si>
  <si>
    <t>6264 FENCING FOR NEW WATER PLANT</t>
  </si>
  <si>
    <t>3629.5 FENCING OF WATER UTILITY ASSETS</t>
  </si>
  <si>
    <t>560 FENCING OF WATER UTILITY ASSETS</t>
  </si>
  <si>
    <t>2510 FENCING OF WATER UTILITY ASSETS</t>
  </si>
  <si>
    <t>1050 FENCING OF WATER UTILITY ASSETS</t>
  </si>
  <si>
    <t>4043 FENCING OF WATER UTILITY ASSETS</t>
  </si>
  <si>
    <t>980 FENCING OF WATER UTILITY ASSETS</t>
  </si>
  <si>
    <t>705 FENCING OF WATER UTILITY ASSETS</t>
  </si>
  <si>
    <t>3090 FENCING OF WATER UTILITY ASSETS</t>
  </si>
  <si>
    <t>2538.4 FENCING OF WATER UTILITY ASSETS</t>
  </si>
  <si>
    <t>11137.53 FENCING OF WATER UTILITY ASSETS</t>
  </si>
  <si>
    <t>3119.72 FENCING OF WATER UTILITY ASSETS</t>
  </si>
  <si>
    <t>2040 FENCING OF WATER UTILITY ASSETS</t>
  </si>
  <si>
    <t>900 FENCING OF WATER UTILITY ASSETS</t>
  </si>
  <si>
    <t>728 FENCING-GATE AND 6FT FENCE</t>
  </si>
  <si>
    <t>4804.65 FERGUSON ENTERPRISE;BJ CONTS.2 SDR21 CL200 PVC GJ</t>
  </si>
  <si>
    <t>12560.46 FERGUSON ENTERPRISES 6 SDR26 CL160 PVC GJ PIPE</t>
  </si>
  <si>
    <t>4620.04 FIELD ENGINEERING SERVICE</t>
  </si>
  <si>
    <t>2035.53 FIELD ENGINEERINGSERVICES</t>
  </si>
  <si>
    <t>345.31 FILE CABINET - BILL-PFLUGERVILLE OFFICE</t>
  </si>
  <si>
    <t>232.72 FILE CABINET-PFLUGERVILLE OFFICE</t>
  </si>
  <si>
    <t>5986.28 Filter Housing and Cartridge</t>
  </si>
  <si>
    <t>18049 Filter Media and Strainer 4 cell Filter Oak Trail</t>
  </si>
  <si>
    <t>70365 Filter Steel 750 gpm</t>
  </si>
  <si>
    <t>2630.69 FIRE HYDRANT</t>
  </si>
  <si>
    <t>1143 FIRE HYDRANT METER - AMBER OAK &amp; CHERRYWOOD - F/H</t>
  </si>
  <si>
    <t>1574 Fire Hydrants</t>
  </si>
  <si>
    <t>172 Fire Hydrants</t>
  </si>
  <si>
    <t>497 Fire Hydrants</t>
  </si>
  <si>
    <t>320 Fire Hydrants</t>
  </si>
  <si>
    <t>174 Fire Hydrants</t>
  </si>
  <si>
    <t>850 Fire Hydrants</t>
  </si>
  <si>
    <t>383 Fire Hydrants</t>
  </si>
  <si>
    <t>2000 Fire hydrants</t>
  </si>
  <si>
    <t>1056 Fire Hydrants</t>
  </si>
  <si>
    <t>702 Fire Hydrants</t>
  </si>
  <si>
    <t>6210 Fire hydrants</t>
  </si>
  <si>
    <t>2661 Fire hydrants</t>
  </si>
  <si>
    <t>972 Fire Hydrants</t>
  </si>
  <si>
    <t>1137 Fire Hydrants</t>
  </si>
  <si>
    <t>1725 Fire hydrants</t>
  </si>
  <si>
    <t>4152 Fire hydrants</t>
  </si>
  <si>
    <t>1248 Fire hydrants</t>
  </si>
  <si>
    <t>1049 Fire hydrants</t>
  </si>
  <si>
    <t>1082 Fire Hydrants</t>
  </si>
  <si>
    <t>4635 Fire Hydrants</t>
  </si>
  <si>
    <t>7928 Fire Hydrants</t>
  </si>
  <si>
    <t>530 Fire hydrants</t>
  </si>
  <si>
    <t>1278 Fire Hydrants</t>
  </si>
  <si>
    <t>3269 Fire Hydrants</t>
  </si>
  <si>
    <t>2328 Fire Hydrants</t>
  </si>
  <si>
    <t>5046 Fire Hydrants</t>
  </si>
  <si>
    <t>3500 Fire Hydrants</t>
  </si>
  <si>
    <t>2897 Fire Hydrants</t>
  </si>
  <si>
    <t>1464 Fire Hydrants</t>
  </si>
  <si>
    <t>1456 Fire Hydrants</t>
  </si>
  <si>
    <t>1636 Fire Hydrants</t>
  </si>
  <si>
    <t>3422 Fire Hydrants</t>
  </si>
  <si>
    <t>1841 Fire Hydrants</t>
  </si>
  <si>
    <t>4014 Fire Hydrants</t>
  </si>
  <si>
    <t>1433 Fire Hydrants</t>
  </si>
  <si>
    <t>7500 Fire Hydrants</t>
  </si>
  <si>
    <t>26590 Fire Hydrants</t>
  </si>
  <si>
    <t>1654 Fire Hydrants</t>
  </si>
  <si>
    <t>3900 Fire Hydrants</t>
  </si>
  <si>
    <t>5881 Fire hydrants</t>
  </si>
  <si>
    <t>200.66 FIRE HYDRANTS</t>
  </si>
  <si>
    <t>3667 Fittings w/Blking</t>
  </si>
  <si>
    <t>412.75 FIX BOOSTER SWITCH AND SWITCH ON AC AND LABOR</t>
  </si>
  <si>
    <t>1133.01 FLANGED STATIC MIXER</t>
  </si>
  <si>
    <t>4714.87 Flow Control Valve Installation at LYHR Water Plan</t>
  </si>
  <si>
    <t>1820 Flow Control Valve; 20 GPM Installation</t>
  </si>
  <si>
    <t>13144.83 Flow Diversion Improvements</t>
  </si>
  <si>
    <t>345 Flow Measuring Device        Miltronics</t>
  </si>
  <si>
    <t>4085.47 Flow Meter Installation and Calibration</t>
  </si>
  <si>
    <t>3899.19 FLOW METER TRANSDUCER &amp; CONTROLS</t>
  </si>
  <si>
    <t>5508.88 FLOW RECORDER-HVOL WWTP to Blue Water Cove</t>
  </si>
  <si>
    <t>1955.9 Flush Valve- 625 Northeast Dr</t>
  </si>
  <si>
    <t>5793.83 FM 2001 WATERLINE RELOC TRLG COSTS-</t>
  </si>
  <si>
    <t>2352.42 FORKLIFT RENTAL</t>
  </si>
  <si>
    <t>19934.69 Foundation for 31,201 Gal Bolted Storage Tank</t>
  </si>
  <si>
    <t>12156.75 Foundation for 42K Gal Bolted Storage Tank</t>
  </si>
  <si>
    <t>17457 FRANKLIN 20 HP MOTOR &amp; 21 STAGE PUMP - METROPLEX H</t>
  </si>
  <si>
    <t>6400 Franklin 20HP 230V Submersible Motor-Well #1 Pl #2</t>
  </si>
  <si>
    <t>20042.67 FRANKLIN 40HP PUMP</t>
  </si>
  <si>
    <t>2636.34 FRANKLIN 5HP WELL PUMP</t>
  </si>
  <si>
    <t>0 FRANKLIN 7.5 HP MOTOR-CAROLYNN ESTATES SURFACE WAT</t>
  </si>
  <si>
    <t>4821.72 FRANKLIN 7.5HP PUMP</t>
  </si>
  <si>
    <t>2130.18 FRANKLIN MOTOR-SOBTROL EQUIP 15HP/3PH/230VAC</t>
  </si>
  <si>
    <t>15288.38 FRANKLIN WELL PUMP</t>
  </si>
  <si>
    <t>9093.75 FRANKLIN/SAND FIGHTER PUMP 50HP</t>
  </si>
  <si>
    <t>395.17 FRANLIN STANDARD CONTROLBOX</t>
  </si>
  <si>
    <t>1386 FRIGID AIR HANDLER</t>
  </si>
  <si>
    <t>4500 FT WORTH FENCE;INSTALL CHAINLINK FENCE AROUND WELL</t>
  </si>
  <si>
    <t>1425.22 FURNACE; 2 1/2 STAPLER</t>
  </si>
  <si>
    <t>1950 Furniture &amp; fixtures</t>
  </si>
  <si>
    <t>206 Furniture &amp; fixtures</t>
  </si>
  <si>
    <t>470 Furniture &amp; fixtures</t>
  </si>
  <si>
    <t>314 Furniture &amp; fixtures</t>
  </si>
  <si>
    <t>146 Furniture &amp; fixtures</t>
  </si>
  <si>
    <t>14553 Furniture &amp; fixtures</t>
  </si>
  <si>
    <t>5267 Furniture &amp; fixtures</t>
  </si>
  <si>
    <t>220 Furniture &amp; fixtures</t>
  </si>
  <si>
    <t>2566 Furniture &amp; fixtures</t>
  </si>
  <si>
    <t>151 Furniture &amp; fixtures</t>
  </si>
  <si>
    <t>237 Furniture &amp; fixtures</t>
  </si>
  <si>
    <t>407 Furniture &amp; fixtures</t>
  </si>
  <si>
    <t>6188 Furniture &amp; fixtures</t>
  </si>
  <si>
    <t>2938 Furniture &amp; fixtures</t>
  </si>
  <si>
    <t>2133 Furniture &amp; fixtures</t>
  </si>
  <si>
    <t>2518 Furniture &amp; fixtures</t>
  </si>
  <si>
    <t>796 Furniture &amp; fixtures</t>
  </si>
  <si>
    <t>1778 Furniture &amp; fixtures</t>
  </si>
  <si>
    <t>258 Furniture &amp; fixtures</t>
  </si>
  <si>
    <t>9234.35 GAS CHLORINATOR EQUIP &amp; SCALES</t>
  </si>
  <si>
    <t>600 Gast  0.333333333333333</t>
  </si>
  <si>
    <t>1248.14 Gate valve- 708 green pastures</t>
  </si>
  <si>
    <t>1255.14 GATE VALVES AND GSK BLUE FITTINGS</t>
  </si>
  <si>
    <t>2838.96 Gate valves, One 3", One 6"</t>
  </si>
  <si>
    <t>27157.87 GBRA 5X7 METER VAULT-</t>
  </si>
  <si>
    <t>3296.3 GBRA 5X7 METER VAULT-</t>
  </si>
  <si>
    <t>2162.12 GBRA 6 inch VALVE-</t>
  </si>
  <si>
    <t>262.43 GBRA 6 inch VALVE-</t>
  </si>
  <si>
    <t>4202.01 GBRA 6 inch WATERLINE-</t>
  </si>
  <si>
    <t>510.03 GBRA 6 inch WATERLINE-</t>
  </si>
  <si>
    <t>2125.09 GBRA 8 inch VALVE-</t>
  </si>
  <si>
    <t>257.93 GBRA 8 inch VALVE-</t>
  </si>
  <si>
    <t>23725.51 GBRA 8 inch WATERLINE-</t>
  </si>
  <si>
    <t>2879.71 GBRA 8 inch WATERLINE-</t>
  </si>
  <si>
    <t>5022.22 GBRA FENCE-</t>
  </si>
  <si>
    <t>609.58 GBRA FENCE-</t>
  </si>
  <si>
    <t>29488.85 GBRA FLOW METER-</t>
  </si>
  <si>
    <t>3579.23 GBRA FLOW METER-</t>
  </si>
  <si>
    <t>33771.24 GBRA MOTOR OPERATED VALVE-</t>
  </si>
  <si>
    <t>4099.01 GBRA MOTOR OPERATED VALVE-</t>
  </si>
  <si>
    <t>39092.01 GBRA SCADA-</t>
  </si>
  <si>
    <t>4744.82 GBRA SCADA-</t>
  </si>
  <si>
    <t>1323.35 GBRA SILT FENCE-</t>
  </si>
  <si>
    <t>160.62 GBRA SILT FENCE-</t>
  </si>
  <si>
    <t>3974.89 GBRA SITE RESTORATION &amp; TOPSOIL-</t>
  </si>
  <si>
    <t>482.44 GBRA SITE RESTORATION &amp; TOPSOIL-</t>
  </si>
  <si>
    <t>28522.91 GBRA TANK CONNECTION &amp; PIPING-</t>
  </si>
  <si>
    <t>3461.99 GBRA TANK CONNECTION &amp; PIPING-</t>
  </si>
  <si>
    <t>34552.04 GBRA VALVES &amp; FITTINGS-</t>
  </si>
  <si>
    <t>4193.78 GBRA VALVES &amp; FITTINGS-</t>
  </si>
  <si>
    <t>7025 GE SENSING FLOW METER D-F868-1 - OAK TRAIL SHORES</t>
  </si>
  <si>
    <t>9575 GE SENSING FLOW METER D-F868-2 - OAK TRAIL SHORES</t>
  </si>
  <si>
    <t>5261 Generator Building Concrete 10' X 10'</t>
  </si>
  <si>
    <t>16500 GENERATOR-DHIC</t>
  </si>
  <si>
    <t>49545 Generator-Fisk 269728</t>
  </si>
  <si>
    <t>796.75 GNAC Well 1 - 2 inch Turbine Meter</t>
  </si>
  <si>
    <t>575.89 GNAS 3 - 5/8 AMR METERS</t>
  </si>
  <si>
    <t>8968.17 Gould pump Well #4</t>
  </si>
  <si>
    <t>1344.47 GOULDS 2HP PUMP</t>
  </si>
  <si>
    <t>9856.41 GOULDS PUMP &amp; MOTOR 5 HP - SHEPARD HILL WELL #1</t>
  </si>
  <si>
    <t>4658.75 GPA GOULDS BOOSTER PUMP 25HP</t>
  </si>
  <si>
    <t>485.66 GRAINGER;1/3 HP COMPRESSOR</t>
  </si>
  <si>
    <t>450 GRANBURY ACRES WATER MAP-</t>
  </si>
  <si>
    <t>1477.61 GRANBURY HARDWARE/ ALARM AND CONTROL</t>
  </si>
  <si>
    <t>71291.24 Gravity Filter Steel 700 GPM</t>
  </si>
  <si>
    <t>697.13 GRINDER PUIMP - 206 BRENTWOOD ESTATES DR</t>
  </si>
  <si>
    <t>1182.22 GRINDER PUMP</t>
  </si>
  <si>
    <t>903.96 Grinder Pump</t>
  </si>
  <si>
    <t>909 GRINDER PUMP</t>
  </si>
  <si>
    <t>883.82 GRINDER PUMP</t>
  </si>
  <si>
    <t>868.74 GRINDER PUMP</t>
  </si>
  <si>
    <t>809.34 GRINDER PUMP</t>
  </si>
  <si>
    <t>870.16 GRINDER PUMP</t>
  </si>
  <si>
    <t>901.03 GRINDER PUMP</t>
  </si>
  <si>
    <t>847.38 GRINDER PUMP</t>
  </si>
  <si>
    <t>1054.68 GRINDER PUMP</t>
  </si>
  <si>
    <t>512.38 GRINDER PUMP</t>
  </si>
  <si>
    <t>507.78 GRINDER PUMP</t>
  </si>
  <si>
    <t>647.53 GRINDER PUMP</t>
  </si>
  <si>
    <t>914 Grinder Pump</t>
  </si>
  <si>
    <t>667.11 GRINDER PUMP</t>
  </si>
  <si>
    <t>793.98 GRINDER PUMP</t>
  </si>
  <si>
    <t>793.91 GRINDER PUMP</t>
  </si>
  <si>
    <t>1115.65 GRINDER PUMP</t>
  </si>
  <si>
    <t>1104.16 GRINDER PUMP</t>
  </si>
  <si>
    <t>928.4 Grinder Pump</t>
  </si>
  <si>
    <t>574.2 GRINDER PUMP</t>
  </si>
  <si>
    <t>572.26 GRINDER PUMP</t>
  </si>
  <si>
    <t>566.07 GRINDER PUMP</t>
  </si>
  <si>
    <t>721 GRINDER PUMP</t>
  </si>
  <si>
    <t>678.25 GRINDER PUMP</t>
  </si>
  <si>
    <t>616.76 GRINDER PUMP</t>
  </si>
  <si>
    <t>672.3 GRINDER PUMP  - 101 COAHOMA ST</t>
  </si>
  <si>
    <t>1537.04 GRINDER PUMP  - 106 PLUM THICKET</t>
  </si>
  <si>
    <t>720.45 GRINDER PUMP  - 108 CARIBBEAN CIR</t>
  </si>
  <si>
    <t>1491.79 GRINDER PUMP  - 110 PLUM THICKET</t>
  </si>
  <si>
    <t>674.5 GRINDER PUMP  - 136 DIAMOND POINT DR</t>
  </si>
  <si>
    <t>579.13 GRINDER PUMP  - 180 KANAWKA RD</t>
  </si>
  <si>
    <t>684.34 GRINDER PUMP  - 206 LITTLE FEATHER RD</t>
  </si>
  <si>
    <t>750.5 GRINDER PUMP  - 235 WHITEFOOT</t>
  </si>
  <si>
    <t>817.92 GRINDER PUMP  - 286 CHOCTAW</t>
  </si>
  <si>
    <t>802.26 GRINDER PUMP  - 321 COMANCHE</t>
  </si>
  <si>
    <t>799.28 GRINDER PUMP  - 590 GERONIMO</t>
  </si>
  <si>
    <t>1017.54 GRINDER PUMP  - CLUB HOUSE</t>
  </si>
  <si>
    <t>564.24 GRINDER PUMP  - HARBOR POINT DRIVE</t>
  </si>
  <si>
    <t>836.33 GRINDER PUMP  - HOLIDAY VILLAGES OF FOR WELL #1</t>
  </si>
  <si>
    <t>507.78 GRINDER PUMP  - KINGWOOD DRIVE LOT 169 SECTION H</t>
  </si>
  <si>
    <t>705.67 GRINDER PUMP  - LOT 198 SEC H HARBOR POINT</t>
  </si>
  <si>
    <t>706.62 GRINDER PUMP - 10 CASA BLANCA</t>
  </si>
  <si>
    <t>552.94 GRINDER PUMP - 103 PUEBLO ST</t>
  </si>
  <si>
    <t>667.9 GRINDER PUMP - 103 SUNSET CV</t>
  </si>
  <si>
    <t>662.35 GRINDER PUMP - 105 WHITE DOVE TR</t>
  </si>
  <si>
    <t>1560.28 GRINDER PUMP - 108 PLUM THICKET</t>
  </si>
  <si>
    <t>738.91 GRINDER PUMP - 111 DEER ISLAND RD</t>
  </si>
  <si>
    <t>731.9 GRINDER PUMP - 113 BEAR CREEK DR</t>
  </si>
  <si>
    <t>1968.91 GRINDER PUMP - 126 PLUM THICKET</t>
  </si>
  <si>
    <t>741.41 GRINDER PUMP - 201 COLONIAL DR</t>
  </si>
  <si>
    <t>783.58 GRINDER PUMP - 211 CANARY</t>
  </si>
  <si>
    <t>724.86 GRINDER PUMP - 222 SUNRAY ST</t>
  </si>
  <si>
    <t>723.91 GRINDER PUMP - 292 ST ANDREWS WEST</t>
  </si>
  <si>
    <t>781.41 GRINDER PUMP - 384 GERONIMO</t>
  </si>
  <si>
    <t>725.64 GRINDER PUMP - 820 CHOCTAW</t>
  </si>
  <si>
    <t>763.39 GRINDER PUMP - L-84A</t>
  </si>
  <si>
    <t>710.03 GRINDER PUMP - LOT#321-322 SEC.D HVOL</t>
  </si>
  <si>
    <t>741.73 GRINDER PUMP -891 COMANCHE</t>
  </si>
  <si>
    <t>694.87 GRINDER PUMP PROBLEM</t>
  </si>
  <si>
    <t>774.86 GRINDER PUMP PROBLEM-111 DOUGLAS DR</t>
  </si>
  <si>
    <t>859.83 GRINDER PUMP PROBLEM-121 HILLTOP CR</t>
  </si>
  <si>
    <t>828.03 GRINDER PUMP PROBLEM-122 WHITE CAP LN</t>
  </si>
  <si>
    <t>871.51 GRINDER PUMP PROBLEM-126 BAY TREE TRAIL</t>
  </si>
  <si>
    <t>782.47 GRINDER PUMP PROBLEM-143 TAMPICO LN</t>
  </si>
  <si>
    <t>774.39 GRINDER PUMP PROBLEM-172-B SUNRAY ST</t>
  </si>
  <si>
    <t>802.97 GRINDER PUMP PROBLEM-174 GERONIMO TR</t>
  </si>
  <si>
    <t>1046.51 GRINDER PUMP PROBLEM-184 KICKAPOO STREET</t>
  </si>
  <si>
    <t>811.37 GRINDER PUMP PROBLEM-28 ISLAND DR</t>
  </si>
  <si>
    <t>961.83 GRINDER PUMP PROBLEM-515 WATERFRONT</t>
  </si>
  <si>
    <t>943.98 GRINDER PUMP PROBLEM-56 WHITEFOOT</t>
  </si>
  <si>
    <t>636.94 GRINDER PUMP-101 WATERFRONT DR</t>
  </si>
  <si>
    <t>964.45 GRINDER PUMP-102 DOERING BAY CR - SWR</t>
  </si>
  <si>
    <t>24.91 GRINDER PUMP-106 GETAWAY CR</t>
  </si>
  <si>
    <t>637.21 GRINDER PUMP-109 SOUTHERN PINE PL</t>
  </si>
  <si>
    <t>722.84 GRINDER PUMP-111 BEECHWOOD DR</t>
  </si>
  <si>
    <t>571.94 GRINDER PUMP-111 WHITE DEER RUN</t>
  </si>
  <si>
    <t>668.38 GRINDER PUMP-113 CARSON RD</t>
  </si>
  <si>
    <t>703.12 GRINDER PUMP-113 WHITE CAP LN</t>
  </si>
  <si>
    <t>22.28 GRINDER PUMP-114 HICKORY TREE RD</t>
  </si>
  <si>
    <t>665.69 GRINDER PUMP-114 TRAILS END</t>
  </si>
  <si>
    <t>21.5 GRINDER PUMP-119 COAHOMA ST</t>
  </si>
  <si>
    <t>567.48 GRINDER PUMP-119 SUDAN CR</t>
  </si>
  <si>
    <t>681.17 GRINDER PUMP-123 LAKE CREEK DR</t>
  </si>
  <si>
    <t>571.94 GRINDER PUMP-125 LAKE CREEK DR</t>
  </si>
  <si>
    <t>49.82 GRINDER PUMP-129 PINEHURST DR</t>
  </si>
  <si>
    <t>618.17 GRINDER PUMP-131 WATERFRONT DR</t>
  </si>
  <si>
    <t>604.91 GRINDER PUMP-133 PINEHURST</t>
  </si>
  <si>
    <t>628.94 GRINDER PUMP-135 WATERFRONT DR</t>
  </si>
  <si>
    <t>658.88 GRINDER PUMP-136 DIAMOND POINT DR</t>
  </si>
  <si>
    <t>727.61 GRINDER PUMP-141 SEAGULL PATH</t>
  </si>
  <si>
    <t>598.22 GRINDER PUMP-145 PINEHURST DR</t>
  </si>
  <si>
    <t>662.42 GRINDER PUMP-145 PINEHURST DR</t>
  </si>
  <si>
    <t>37.37 GRINDER PUMP-150 PINEHURST</t>
  </si>
  <si>
    <t>643.62 GRINDER PUMP-156 HUNTOON TR</t>
  </si>
  <si>
    <t>656.06 GRINDER PUMP-164 SUNRAY ST</t>
  </si>
  <si>
    <t>3467.91 GRINDER PUMP-173 BOWIE ST</t>
  </si>
  <si>
    <t>683.24 GRINDER PUMP-175 LAKE CREEK DR</t>
  </si>
  <si>
    <t>605.11 GRINDER PUMP-184 SUNRAY ST</t>
  </si>
  <si>
    <t>634.16 GRINDER PUMP-186 CHILLOCOTHE TR</t>
  </si>
  <si>
    <t>640.22 GRINDER PUMP-193 WAURIKA TR</t>
  </si>
  <si>
    <t>689.82 GRINDER PUMP-204 SUNRAY ST</t>
  </si>
  <si>
    <t>587.09 GRINDER PUMP-212 SUNRAY ST</t>
  </si>
  <si>
    <t>654.33 GRINDER PUMP-221 ANTIGUA DR LOT#165 SEC.H</t>
  </si>
  <si>
    <t>1433.55 GRINDER PUMP-224 PR 1507</t>
  </si>
  <si>
    <t>576.44 GRINDER PUMP-232 SUNRAY ST</t>
  </si>
  <si>
    <t>877.43 GRINDER PUMP-256 SUNRAY ST</t>
  </si>
  <si>
    <t>593.94 GRINDER PUMP-288 ST ANDREWS</t>
  </si>
  <si>
    <t>1992.01 Grinder Pump2Hp,230V ; 661 Canal Dr</t>
  </si>
  <si>
    <t>35.67 GRINDER PUMP-318 PEBBLE BEACH DR</t>
  </si>
  <si>
    <t>665.12 GRINDER PUMP-346 E QUANAH</t>
  </si>
  <si>
    <t>680.47 GRINDER PUMP-404 HOLIDAY VILLAGE DRLLAGE DR.</t>
  </si>
  <si>
    <t>899.6 GRINDER PUMP-450 RIDGEWOOD TR</t>
  </si>
  <si>
    <t>1125.49 GRINDER PUMP-527 PR 1514</t>
  </si>
  <si>
    <t>1126.25 GRINDER PUMP-624 PR 1511</t>
  </si>
  <si>
    <t>1322.19 GRINDER PUMP-661 PR 1512</t>
  </si>
  <si>
    <t>1201.02 GRINDER PUMP-758 PR 1513</t>
  </si>
  <si>
    <t>662.42 GRINDER PUMP-7861 DOUBLE BRIDGE RD</t>
  </si>
  <si>
    <t>27.08 GRINDER PUMP-7864 DOUBLE BRIDGE RD</t>
  </si>
  <si>
    <t>581.21 GRINDER PUMP-851 COMMANCHE</t>
  </si>
  <si>
    <t>1729.23 GRINDER PUMP-INDISTRICT BDES</t>
  </si>
  <si>
    <t>625.73 GRINDER PUMP-INDISTRICT HVOF</t>
  </si>
  <si>
    <t>1090.8 GRINDER PUMP-INDISTRICT HVOL</t>
  </si>
  <si>
    <t>1070.05 GRINDER PUMP-INDISTRICT HVOM</t>
  </si>
  <si>
    <t>1261.07 GRINDER PUMP-LOT 122 SEC H HP</t>
  </si>
  <si>
    <t>363.05 Ground Storage Tank</t>
  </si>
  <si>
    <t>44479.22 Ground Storage Tank - 8000 Gal</t>
  </si>
  <si>
    <t>1497.24 GROUND STORAGE TANK - ADDITIONAL COST</t>
  </si>
  <si>
    <t>4820.93 Ground Storage Tank - Asphalt Driveway</t>
  </si>
  <si>
    <t>4794.01 Ground Storage Tank - Concrete Driveway</t>
  </si>
  <si>
    <t>3591.02 Ground Storage Tank - Electrical</t>
  </si>
  <si>
    <t>2985.04 Ground Storage Tank - Fence</t>
  </si>
  <si>
    <t>2918.82 Ground Storage Tank - Gravel Driveway</t>
  </si>
  <si>
    <t>2997.39 GROUND STORAGE TANK - IVANHOE -</t>
  </si>
  <si>
    <t>2997.43 GROUND STORAGE TANK - IVANHOE -</t>
  </si>
  <si>
    <t>139279.11 GROUND STORAGE TANK - LAKE MEDINA SHORES -</t>
  </si>
  <si>
    <t>50059.34 Ground Storage Tank 22000 GAL</t>
  </si>
  <si>
    <t>8087.79 GROUND STORAGE TANK IMP - RIDGECREST P-1</t>
  </si>
  <si>
    <t>112627.92 Ground Storage Tank; 22;000 Gallons</t>
  </si>
  <si>
    <t>59198.65 GROUND STORAGE TANKS</t>
  </si>
  <si>
    <t>19885 GROUND STORAGE TANKS</t>
  </si>
  <si>
    <t>51806.38 GROUND STORAGE TANKS</t>
  </si>
  <si>
    <t>18500 GROUND STORAGE TANKS</t>
  </si>
  <si>
    <t>1919.89 GROUND STORAGE TANKS</t>
  </si>
  <si>
    <t>331.2 GROUND STORAGE TANKS</t>
  </si>
  <si>
    <t>5950.3 GROUND STORAGE TANKS</t>
  </si>
  <si>
    <t>24476.35 GROUND STORAGE TANKS</t>
  </si>
  <si>
    <t>14344.22 GROUND STORAGE TANKS</t>
  </si>
  <si>
    <t>15650 GROUND STORAGE TANKS</t>
  </si>
  <si>
    <t>80259.8 GROUND STORAGE TANKS</t>
  </si>
  <si>
    <t>2670.66 GROUND STORAGE TANKS</t>
  </si>
  <si>
    <t>2828.88 GROUND STORAGE TANKS</t>
  </si>
  <si>
    <t>22424.53 Ground Storage Tanks No. 1 and 2 Rehabilitation</t>
  </si>
  <si>
    <t>2875 GROUND TANK INSPECTION-GNAS BPS 1</t>
  </si>
  <si>
    <t>27691.6 GRUNDFOS AND 620' PIPING  AT 101 W LAKESHORE</t>
  </si>
  <si>
    <t>3892 Grundfos Pump &amp; 3HP 480V Motor - Well #1</t>
  </si>
  <si>
    <t>5985.87 Grundfos Pump &amp; Motor Replacement; 10 HP; 40 GPM</t>
  </si>
  <si>
    <t>6463 GRUNDFOS PUMP 25HP</t>
  </si>
  <si>
    <t>11601.3 GRUNDFOS PUMP 40HP</t>
  </si>
  <si>
    <t>2637.9 Grundfos Pump and .5HP 460V Pump - TGWD Well #3</t>
  </si>
  <si>
    <t>14039.77 Grundfos Pump and 3 hp 230v Franklin Motor Well #1</t>
  </si>
  <si>
    <t>3893.39 Grundfos Pump and 3HP Franklin Motor Well #6</t>
  </si>
  <si>
    <t>6924.03 Grundfos pump and motor, 171' pipe</t>
  </si>
  <si>
    <t>5653 Grundfos pump ends and control valve Well #4</t>
  </si>
  <si>
    <t>2586.93 Grundfos pump w/ 1 1/2 HP Motor-Well#2</t>
  </si>
  <si>
    <t>16005.83 Grundfos Pump w/6" Motor Base-Markum Ranch#2</t>
  </si>
  <si>
    <t>15150 Grundfos Pump w/8" Motor Bracket - Well #3</t>
  </si>
  <si>
    <t>2253.97 Grundfos Pump Well #1</t>
  </si>
  <si>
    <t>5185.97 Grundfos pump Well #2</t>
  </si>
  <si>
    <t>7553.75 GRUNDFOS PUMP/ FRANKLIN MOTOR</t>
  </si>
  <si>
    <t>8368.78 GRUNDFOS PUMP; MOTOR; PIPES - SIMMONS SHORES WELL</t>
  </si>
  <si>
    <t>9555.65 GRUNDFOS PUP 7 MOTOR 5 HP - SHERWOOD SHORES WELL #</t>
  </si>
  <si>
    <t>29754.6 GSPT 155 - 5/8 AMR METERS</t>
  </si>
  <si>
    <t>9656.47 GST METER VAULT; MASTER METER; BACKFLOW PREVENTER</t>
  </si>
  <si>
    <t>5148.12 GST PROBES &amp; ELECTRICAL CONTROLS</t>
  </si>
  <si>
    <t>9613.55 GST-PMCK-PMCK</t>
  </si>
  <si>
    <t>1201.2 GST-WESTVIEW-PARKER CO</t>
  </si>
  <si>
    <t>2844.59 GTS Probes &amp;Pressures Switches-Groudwater Well</t>
  </si>
  <si>
    <t>1916.12 Gun Cart for Irrigation Reel - Holiday Villages</t>
  </si>
  <si>
    <t>4829.44 GVWR 20' w/4' Slide-in Ramps</t>
  </si>
  <si>
    <t>1535.72 GYAC 8 - 5/8 AMR METERS</t>
  </si>
  <si>
    <t>3600 HANDHELD METER READER</t>
  </si>
  <si>
    <t>1911.05 HAWR #1 Well pump</t>
  </si>
  <si>
    <t>1456.19 HAWR 3 - 1.5 inch AMR METERS</t>
  </si>
  <si>
    <t>1382.9 HAWR 6 - 1 inch AMR METERS</t>
  </si>
  <si>
    <t>125545.18 HAWR 654 - 5/8 AMR METERS</t>
  </si>
  <si>
    <t>75806.29 HBES GST 4 inch WATERLINE-</t>
  </si>
  <si>
    <t>4208.22 HBES GST CHEMICAL BUILDING-</t>
  </si>
  <si>
    <t>6901.48 HBES GST CHEMICAL FEED EQUIP-</t>
  </si>
  <si>
    <t>757.48 HBES GST CHLORINE INJECTOR-</t>
  </si>
  <si>
    <t>9656.47 HBES GST METER VAULT WITH MASTER METER AND BACKFLO</t>
  </si>
  <si>
    <t>953.86 HBES GST STATIC MIXER-</t>
  </si>
  <si>
    <t>595.38 HEARN SURVEYING;SERVICE LOT 39;BLK8;SEC I OF WWD</t>
  </si>
  <si>
    <t>2.32 HIDDEN LAKES WELL 1 - ILS300 SS SEPERATOR-DECKER H</t>
  </si>
  <si>
    <t>8132 HIDDEN LAKES WELL 1 - ILS300 SS SEPERATOR-DECKER H</t>
  </si>
  <si>
    <t>250 HIDEAWAY BAY WATER MAP-HBES-HBES</t>
  </si>
  <si>
    <t>21065.75 High Pressure Pump #1 - Rvr Oaks Ranch</t>
  </si>
  <si>
    <t>21065.76 High Pressure Pump #2 - Rvr Oaks Ranch</t>
  </si>
  <si>
    <t>1951.84 Highcrest Well #2 10 HP delux control box</t>
  </si>
  <si>
    <t>770.25 Hitachi 8 Gallons Horizontal Compressor</t>
  </si>
  <si>
    <t>28794.76 HNCV 150 - 5/8 AMR METERS</t>
  </si>
  <si>
    <t>31290.32 HNLS 163 - 5/8 AMR METERS</t>
  </si>
  <si>
    <t>9746 Holding tank  15' X 50' X 8'</t>
  </si>
  <si>
    <t>18848 Holding tank  15' X 50' X 8'</t>
  </si>
  <si>
    <t>2552 Holding tank - 15;000 gal. Concrete 15'x29'xdepth</t>
  </si>
  <si>
    <t>15534 Holding tank Concrete 15' X 50' X 5'-12'</t>
  </si>
  <si>
    <t>10386 Holding tank Concrete 15' X 50' X 8'</t>
  </si>
  <si>
    <t>25105 Holding tank Concrete 26000 Gal.</t>
  </si>
  <si>
    <t>4009.95 HOLLY WATER WELLS;INC;SERV CALL SPLICE KIT; 5HP DE</t>
  </si>
  <si>
    <t>3781.17 Hoshizaki Ice Machine SN#A00826C</t>
  </si>
  <si>
    <t>2677.4 HOT WATER HEATER &amp; MISC PLUMBING @ LIVINGSTON OFFI</t>
  </si>
  <si>
    <t>430.64 HP DESKJET PRINTER MODEL 9300-</t>
  </si>
  <si>
    <t>381.84 HP LASERJET 3015 PRINTER/FAX-PFLUGERVILLE OFFICE</t>
  </si>
  <si>
    <t>4981.8 HQ40D Portable Meter Testing Kit</t>
  </si>
  <si>
    <t>62772.6 HRPT 327 - 5/8 AMR METERS</t>
  </si>
  <si>
    <t>3290.5 HRPT PERMIT AMENDMENT FOR NEW WWTP-</t>
  </si>
  <si>
    <t>2134.49 HRPT WWTP 1 - Turb Sensor Assembly-HARBOR POINT AT</t>
  </si>
  <si>
    <t>22056.32 HRPT WWTP ADDITONAL ELECTRICAL-</t>
  </si>
  <si>
    <t>20802.83 HRPT WWTP BLOWER SKID CONTROL PANEL 1-</t>
  </si>
  <si>
    <t>20802.83 HRPT WWTP BLOWER SKID CONTROL PANEL 2-</t>
  </si>
  <si>
    <t>63741.98 HRPT WWTP CONCRETE TANKAGE-</t>
  </si>
  <si>
    <t>48006.51 HRPT WWTP CONTROL BUILDING-</t>
  </si>
  <si>
    <t>24269.96 HRPT WWTP CONTROL PANEL 1-</t>
  </si>
  <si>
    <t>27737.09 HRPT WWTP CONTROL PANEL 2-</t>
  </si>
  <si>
    <t>66675.71 HRPT WWTP CONTROL WORK-</t>
  </si>
  <si>
    <t>6134.17 HRPT WWTP LIFT STATION-</t>
  </si>
  <si>
    <t>43873.64 HRPT WWTP MAIN CONTROL PANEL-</t>
  </si>
  <si>
    <t>145353.05 HRPT WWTP MBR EQUIPMENT-</t>
  </si>
  <si>
    <t>65642.22 HRPT WWTP MECHANICAL EQUIPMENT-</t>
  </si>
  <si>
    <t>6934.28 HRPT WWTP NPWS PUMP SKID-</t>
  </si>
  <si>
    <t>1733.58 HRPT WWTP PACKAGE LIFT STATION-</t>
  </si>
  <si>
    <t>5115 HRPT WWTP PERMIT AMENDMENT-</t>
  </si>
  <si>
    <t>42125.72 HRPT WWTP PIPING; FLATWORK; SIDEWALK-</t>
  </si>
  <si>
    <t>26003.53 HRPT WWTP SCADA COMPUTER-</t>
  </si>
  <si>
    <t>200027.13 HRPT WWTP SUBMERGED MEMBRANE UNITS-</t>
  </si>
  <si>
    <t>335245.45 HRPT WWTP WWTP-</t>
  </si>
  <si>
    <t>12.65 HRPT WWTP WWTP-</t>
  </si>
  <si>
    <t>972.2 HUGHES DOM WELD TEE DOM WELD SR 90;DOM WELD CON RE</t>
  </si>
  <si>
    <t>4117.03 Hughes Supply and United Rentals Compressor Rental</t>
  </si>
  <si>
    <t>1549.42 HUGHES SUPPLY;6 MJ TRANS ACCESS SET 2004PV 4 MEGAL</t>
  </si>
  <si>
    <t>1727.8 HUGHES SUPPLY;8 MJ ACESS SET;1108 8 MEGALUG DI;8MJ</t>
  </si>
  <si>
    <t>4936.07 HVOF - 1100 inch Water Line</t>
  </si>
  <si>
    <t>53174.34 HVOF 277 - 5/8 AMR METERS</t>
  </si>
  <si>
    <t>998.41 HVOF 5 - 1 inch AMR METERS</t>
  </si>
  <si>
    <t>3026.44 HVOF S1 - Driveway Extension</t>
  </si>
  <si>
    <t>3294.49 HVOF Well 1 - Sensaphone-HOLIDAY VILLAGES OF FOR W</t>
  </si>
  <si>
    <t>798.73 HVOL 4 - 1 inch AMR METERS</t>
  </si>
  <si>
    <t>79089.63 HVOL 412 - 5/8 AMR METERS</t>
  </si>
  <si>
    <t>28410.83 HVOM 148 - 5/8 AMR METERS</t>
  </si>
  <si>
    <t>1867.5 HYDRANT - 10627 BUCCANEER PT</t>
  </si>
  <si>
    <t>3358.49 HYDRANT - RIDGECREST P-1</t>
  </si>
  <si>
    <t>18941.72 HYDRANTS-kyle bus park</t>
  </si>
  <si>
    <t>33763.5 HYDROCHLORINATOR OTSH-</t>
  </si>
  <si>
    <t>36895 Hydropnematic Tank and Piping Hyss #1</t>
  </si>
  <si>
    <t>3500 Hydropneumatic Pressure Tank; 900 Gallons</t>
  </si>
  <si>
    <t>3978.59 Hydroranger 200 flow recorder &amp; transducer unit</t>
  </si>
  <si>
    <t>24571.53 HYSS 128 - 5/8 AMR METERS</t>
  </si>
  <si>
    <t>2275.25 ICE MACHINE</t>
  </si>
  <si>
    <t>2040.65 Impeller &amp; wear plate Strathdon L/S Pump #1</t>
  </si>
  <si>
    <t>1035 Impeller on booster pump#1-MHI #5</t>
  </si>
  <si>
    <t>2037 Impeller on booster pump#1-West Meadows</t>
  </si>
  <si>
    <t>0 Impeller on booster pump#2-CHPO</t>
  </si>
  <si>
    <t>2232.42 IMPELLER PUMP@ LS #2</t>
  </si>
  <si>
    <t>4613.26 Impellers for Lift Station return water pump</t>
  </si>
  <si>
    <t>1967.77 Impeller-TXU-TGWDXX-02-0001</t>
  </si>
  <si>
    <t>1492 In wall Air conditioner (ac)/heater - Pump House</t>
  </si>
  <si>
    <t>3621.56 Indian Hills Harbor Lot 277 Section B</t>
  </si>
  <si>
    <t>340.99 Infor Global Solutions Asset Mgr Software Implemen</t>
  </si>
  <si>
    <t>730.69 Infor Global Solutions Asset Mgr Software Implemen</t>
  </si>
  <si>
    <t>163554.28 INHE 852 - 5/8 AMR METERS</t>
  </si>
  <si>
    <t>67200 INSTALL 1500 GALLON STEELPRESSURE TANK</t>
  </si>
  <si>
    <t>7824.47 INSTALL CASING &amp; REPLACED LONG 1 inch SERVICE LINE</t>
  </si>
  <si>
    <t>8902.55 Install Casing and Service Line-</t>
  </si>
  <si>
    <t>1946 INSTALL CULVERT  AT  PLANT SURFACE WATER #1</t>
  </si>
  <si>
    <t>1364.43 INSTALL IMPELLER; SEAL; AND GASKET; AND REASSEMBLE</t>
  </si>
  <si>
    <t>2661.69 INSTALL NEW 3 inch VALVE AT 500 CRESTHILL CAUSEWAY</t>
  </si>
  <si>
    <t>2718.99 INSTALL NEW 3 inch VALVE AT CRESTHILL CAUSEWAY &amp;</t>
  </si>
  <si>
    <t>2876.76 INSTALL NEW 4 inch VALVE IN FRONT OF 600 SUMMIT DR</t>
  </si>
  <si>
    <t>2690.74 INSTALL NEW 4 inch VALVE IN FRONT OF 712 DICKERSON</t>
  </si>
  <si>
    <t>11826.31 Install New Pump</t>
  </si>
  <si>
    <t>836.53 Install new pump and float</t>
  </si>
  <si>
    <t>2893.28 INSTALL NEW VALVE IN FRONT OF 417 SUMMIT DR-INDIST</t>
  </si>
  <si>
    <t>525 INSTALLATION OF 14FT DOUBLE DRIVE GATE</t>
  </si>
  <si>
    <t>1155.17 INSTALLATION OF NEW SITE GLASS</t>
  </si>
  <si>
    <t>600 INSTALLED 20 FEET NEW CHAIN LINK FENCE-EXTENSION</t>
  </si>
  <si>
    <t>315 INSTALLED 200 FT WATER MAIN</t>
  </si>
  <si>
    <t>504.13 INSTALLED 5 HP FRANKLIN PUMP</t>
  </si>
  <si>
    <t>1919.27 INSTALLED BURGLAR BARS OVER 6 WINDOWS</t>
  </si>
  <si>
    <t>2470.42 INSTALLED ELECTRICAL LINE</t>
  </si>
  <si>
    <t>15.69 Installed Grinder Pump-IN DIST PINNACLE CLUB</t>
  </si>
  <si>
    <t>18490 Installed Grinder Pump-IN DIST PINNACLE CLUB</t>
  </si>
  <si>
    <t>510.8 Installed new meter under 032-w2. No time charged.</t>
  </si>
  <si>
    <t>1320 INSTALLED NEW SCADA COMPUTER -LAKEWAY HARBOR SURFA</t>
  </si>
  <si>
    <t>5100 INSTALLED PERIMETER FENCE WITH DOUBLE GATES</t>
  </si>
  <si>
    <t>925.46 INSTALLED SEWER PUMP - 61 W WOODLAND SHORES DR-61</t>
  </si>
  <si>
    <t>106051 Intake Line  PVC 8 inch;TECON inch</t>
  </si>
  <si>
    <t>10622 Intake Pump; 230 GPM; 4 inch; 460 Volt; CNES</t>
  </si>
  <si>
    <t>30270 Intake Structure  8' X 6'</t>
  </si>
  <si>
    <t>7220.57 Intake Valve, Hose, &amp; Fitting-Lake Pump Oak Trail</t>
  </si>
  <si>
    <t>0 Inventory Building</t>
  </si>
  <si>
    <t>50059.34 IVANHOE GST 22000 GAL-</t>
  </si>
  <si>
    <t>995 Junction Box @ Well head</t>
  </si>
  <si>
    <t>12351.36 KAWASAKI MULE - CAP LEASE</t>
  </si>
  <si>
    <t>58.83 KEITH TALLEY EXPENSE REPORT MILES &amp; MEALS</t>
  </si>
  <si>
    <t>1031.09 KEYED HOA; RELAY; H363RB</t>
  </si>
  <si>
    <t>4517.69 KTO: Chlorine ANLZR Total CL17 WTP Countrywood</t>
  </si>
  <si>
    <t>95 Kyle FM 2001 WL Relo Trailing cost-</t>
  </si>
  <si>
    <t>8407 Lab        Wood &amp; Metal      12'x12'</t>
  </si>
  <si>
    <t>21120 Lab        Wood &amp; Metal      16' x 24'</t>
  </si>
  <si>
    <t>2904 Lab Equipment</t>
  </si>
  <si>
    <t>12539 Lab Rehab @ Reverse Osmosis Plant</t>
  </si>
  <si>
    <t>1390 LABOR AND MATERIAL FOR REWIRING TO MAKE SHUT DOWN</t>
  </si>
  <si>
    <t>2969.97 LABOR FOR WATER PLANT BUILDING</t>
  </si>
  <si>
    <t>953.32 LABOR OF INSTALLING SEWER MAINS</t>
  </si>
  <si>
    <t>959.87 LABOR TO CHECK AND INSPECT BOARD AND OPTICS</t>
  </si>
  <si>
    <t>737.54 LABORATORY</t>
  </si>
  <si>
    <t>907 Laboratory equipment</t>
  </si>
  <si>
    <t>5115 Laboratory equipment</t>
  </si>
  <si>
    <t>358 Laboratory equipment</t>
  </si>
  <si>
    <t>1892 Laboratory equipment</t>
  </si>
  <si>
    <t>9595 Laboratory equipment</t>
  </si>
  <si>
    <t>83.47 Laboratory equipment</t>
  </si>
  <si>
    <t>1512 Laboratory equipment</t>
  </si>
  <si>
    <t>16351 Laboratory Equipment CL 17 / 1720C</t>
  </si>
  <si>
    <t>17230 Laboratory Equipment CL 17 / 1720C</t>
  </si>
  <si>
    <t>9595 Laboratory Equipment CL 17 / 1720C Hach Turb.;</t>
  </si>
  <si>
    <t>19189 Laboratory Equipment Hach CL17/1720C</t>
  </si>
  <si>
    <t>9493 Laboratory Fully Equipped</t>
  </si>
  <si>
    <t>9020 Laboratory; Complete</t>
  </si>
  <si>
    <t>9595 Laboratory; Complete</t>
  </si>
  <si>
    <t>20500 LAND</t>
  </si>
  <si>
    <t>50000 LAND</t>
  </si>
  <si>
    <t>4865 Land &amp; land rights</t>
  </si>
  <si>
    <t>4926 Land &amp; land rights</t>
  </si>
  <si>
    <t>2141 Land &amp; land rights</t>
  </si>
  <si>
    <t>15298 Land &amp; land rights</t>
  </si>
  <si>
    <t>5351 Land &amp; land rights</t>
  </si>
  <si>
    <t>5838 Land &amp; land rights</t>
  </si>
  <si>
    <t>1435 Land &amp; land rights</t>
  </si>
  <si>
    <t>1400 Land &amp; land rights</t>
  </si>
  <si>
    <t>940 Land &amp; land rights</t>
  </si>
  <si>
    <t>60914 Land &amp; land rights</t>
  </si>
  <si>
    <t>320 Land &amp; land rights</t>
  </si>
  <si>
    <t>93426 Land &amp; land rights</t>
  </si>
  <si>
    <t>117310 Land &amp; land rights</t>
  </si>
  <si>
    <t>500 Land &amp; land rights</t>
  </si>
  <si>
    <t>39782 Land &amp; land rights</t>
  </si>
  <si>
    <t>850 Land &amp; land rights</t>
  </si>
  <si>
    <t>5500 Land &amp; land rights</t>
  </si>
  <si>
    <t>3004 Land &amp; land rights</t>
  </si>
  <si>
    <t>5748 Land &amp; land rights</t>
  </si>
  <si>
    <t>29620 Land &amp; land rights</t>
  </si>
  <si>
    <t>30430 Land &amp; land rights</t>
  </si>
  <si>
    <t>50 Land &amp; land rights</t>
  </si>
  <si>
    <t>1000 Land &amp; land rights</t>
  </si>
  <si>
    <t>15800 Land &amp; land rights</t>
  </si>
  <si>
    <t>20300.21 Land &amp; land rights</t>
  </si>
  <si>
    <t>4366 Land &amp; land rights</t>
  </si>
  <si>
    <t>22705 Land &amp; land rights</t>
  </si>
  <si>
    <t>5000 Land &amp; land rights</t>
  </si>
  <si>
    <t>25020 Land &amp; land rights</t>
  </si>
  <si>
    <t>65405 Land &amp; land rights</t>
  </si>
  <si>
    <t>45160 Land &amp; land rights</t>
  </si>
  <si>
    <t>10820 Land &amp; land rights</t>
  </si>
  <si>
    <t>3000 Land &amp; land rights</t>
  </si>
  <si>
    <t>35510 Land &amp; land rights</t>
  </si>
  <si>
    <t>42570 Land &amp; land rights</t>
  </si>
  <si>
    <t>36800 Land &amp; land rights</t>
  </si>
  <si>
    <t>4600 Land &amp; land rights</t>
  </si>
  <si>
    <t>8000 Land &amp; land rights</t>
  </si>
  <si>
    <t>7930 Land &amp; land rights</t>
  </si>
  <si>
    <t>8110 Land &amp; land rights</t>
  </si>
  <si>
    <t>12160 Land &amp; land rights</t>
  </si>
  <si>
    <t>2690 Land &amp; land rights</t>
  </si>
  <si>
    <t>2500 Land &amp; land rights</t>
  </si>
  <si>
    <t>14400 Land &amp; land rights</t>
  </si>
  <si>
    <t>13430 Land &amp; land rights</t>
  </si>
  <si>
    <t>18759.99 Land &amp; land rights</t>
  </si>
  <si>
    <t>2035 Land &amp; land rights</t>
  </si>
  <si>
    <t>1390 Land &amp; land rights</t>
  </si>
  <si>
    <t>24000 Land &amp; land rights</t>
  </si>
  <si>
    <t>17080 Land &amp; land rights</t>
  </si>
  <si>
    <t>1098 Land &amp; land rights</t>
  </si>
  <si>
    <t>6970 Land &amp; land rights</t>
  </si>
  <si>
    <t>17200 Land &amp; land rights</t>
  </si>
  <si>
    <t>4137 Land &amp; land rights</t>
  </si>
  <si>
    <t>3740 Land &amp; land rights</t>
  </si>
  <si>
    <t>10000 Land &amp; land rights</t>
  </si>
  <si>
    <t>180 Land &amp; land rights</t>
  </si>
  <si>
    <t>4655 Land &amp; land rights</t>
  </si>
  <si>
    <t>4655 LAND &amp; LAND RIGHTS</t>
  </si>
  <si>
    <t>2000 Land &amp; land rights</t>
  </si>
  <si>
    <t>600 Land &amp; land rights</t>
  </si>
  <si>
    <t>1500 Land and Land Rights</t>
  </si>
  <si>
    <t>2909.02 LAND PURCHASE BDES HENDERSON CTY-LOT 247 SEC E</t>
  </si>
  <si>
    <t>44012.21 LAND PURCHASE-.9 ACRES GRAYSON COUNTY-.9 ACRES GRA</t>
  </si>
  <si>
    <t>3312.37 LAND PURCHASE-BEACHWOOD ESTATES</t>
  </si>
  <si>
    <t>2974.21 LAND PURCHASE-BEACHWOOD ESTATES</t>
  </si>
  <si>
    <t>5158.61 LAND PURCHASE-BEACHWOOD ESTATES</t>
  </si>
  <si>
    <t>53148.42 LAND PURCHASE-PINWAH PINES</t>
  </si>
  <si>
    <t>2500 LAND SALE - 0.29 ACRE TRACT GRAYSON COUNTY</t>
  </si>
  <si>
    <t>80205.5 LAND-BRILEY RD</t>
  </si>
  <si>
    <t>2795.16 Landscape work to Cover Asset 10000835</t>
  </si>
  <si>
    <t>3500 LAPTOP FOR METER READING</t>
  </si>
  <si>
    <t>3950 Laptop for Meter Reading 53 Semi-Rugged</t>
  </si>
  <si>
    <t>920.13 LASER DATA IMAGES D SIZE DRAWINGS SCANNED &amp; CONVER</t>
  </si>
  <si>
    <t>357.2 LASER MULTI-FUNCTION PRINTER-</t>
  </si>
  <si>
    <t>1520.29 LASERJET PRINTER</t>
  </si>
  <si>
    <t>1800 LEGGETT PLUMBING 4 ROAD BORES</t>
  </si>
  <si>
    <t>3004.79 Level Controller and Transducer at Wichita Falls</t>
  </si>
  <si>
    <t>28816 Lift station</t>
  </si>
  <si>
    <t>18277 Lift Station              2 - 5hp</t>
  </si>
  <si>
    <t>15150 Lift Station        Estimated Min. Size  w/3hp pum</t>
  </si>
  <si>
    <t>23595 Lift Station No. 1        Smith &amp; Loveless</t>
  </si>
  <si>
    <t>11363 Lift station No. 1 - Irrigation Field</t>
  </si>
  <si>
    <t>2852.17 Lift station No. 1 Concrete 2-5 hp</t>
  </si>
  <si>
    <t>21357 Lift station No. 11 - Treasure Isle</t>
  </si>
  <si>
    <t>9178 Lift station No. 2 - At Plant</t>
  </si>
  <si>
    <t>20605 Lift station No. 3</t>
  </si>
  <si>
    <t>21887 Lift Station No. 3        Smith &amp; Loveless</t>
  </si>
  <si>
    <t>11549 Lift station No. 3 - Near Hewett</t>
  </si>
  <si>
    <t>19530.29 Lift station No. 4</t>
  </si>
  <si>
    <t>21887 Lift Station No. 4        Smith &amp; Loveless</t>
  </si>
  <si>
    <t>5827 Lift station No. 4 - Clubhouse</t>
  </si>
  <si>
    <t>5827 Lift station No. 5 - Spangler</t>
  </si>
  <si>
    <t>23595 Lift Station No. 6        Smith &amp; Loveless</t>
  </si>
  <si>
    <t>10722 Lift station No. 7 - Oak Forest</t>
  </si>
  <si>
    <t>9032 Lift station No. 8 - Section D</t>
  </si>
  <si>
    <t>7143 Lift station No. 9 - Azalea</t>
  </si>
  <si>
    <t>35315.6 LIFT STATION REHAB - STONEHAVEN LIFT STATION #2</t>
  </si>
  <si>
    <t>24425.49 LIFT STATION-BEACHWOOD ESTATES</t>
  </si>
  <si>
    <t>2075 Line Reactor (Motor) - Well #1 &amp; #2</t>
  </si>
  <si>
    <t>5084.63 LINES INTERCONNECT-GRANBURY</t>
  </si>
  <si>
    <t>4393.29 LIQUID AMMONIUM SULFATE DISINFECTION SYSTEM-CAMELO</t>
  </si>
  <si>
    <t>1179.92 LMI B1 PUMP AND HOOK UP</t>
  </si>
  <si>
    <t>998.44 LMSH 2 - 1.5 inch AMR METERS</t>
  </si>
  <si>
    <t>119594.27 LMSH 623 - 5/8 AMR METERS</t>
  </si>
  <si>
    <t>1701.89 LMSH P1 - Air conditioner</t>
  </si>
  <si>
    <t>9462.12 LOAD OF 3/8 ROCK;MMW FABRICATION GALV SHEETS</t>
  </si>
  <si>
    <t>50 LOAD OF ROCK  FOR ALL WEATHER ROAD</t>
  </si>
  <si>
    <t>14397.38 LOLP 75 - 5/8 AMR METERS</t>
  </si>
  <si>
    <t>3301.56 Lot 278, Section B, Indian Hills Harbor</t>
  </si>
  <si>
    <t>623.35 LUMBER FOR WATER PLANT BUILDING</t>
  </si>
  <si>
    <t>73330.67 LYHR 382 - 5/8 AMR METERS</t>
  </si>
  <si>
    <t>2828.73 LYHR FENCE/PARKING LOT-</t>
  </si>
  <si>
    <t>29160.1 LYHR FILTER REHAB-</t>
  </si>
  <si>
    <t>51057.68 LYHR RATE OF FLOW RATE OF FLOW VALVES AND FILTER M</t>
  </si>
  <si>
    <t>104427.81 LYHR WTP IMPROVEMENTS CONCRETE TANKAGE-</t>
  </si>
  <si>
    <t>153414.04 LYHR WTP IMPROVEMENTS FILTER REHAB-</t>
  </si>
  <si>
    <t>211866.42 LYHR WTP IMPROVEMENTS MECHANICAL EQUIP-</t>
  </si>
  <si>
    <t>3.17 LYHR WTP IMPROVEMENTS MECHANICAL EQUIP-</t>
  </si>
  <si>
    <t>1328.95 Main- 17214 Choctaw St</t>
  </si>
  <si>
    <t>1159.86 Main Line- 516 Neely Ln</t>
  </si>
  <si>
    <t>2667.07 Main line Sherwood Shores</t>
  </si>
  <si>
    <t>1580.59 Main line Utah and New Mexico</t>
  </si>
  <si>
    <t>1967.02 Main- Virgina Rd and Wisconsin</t>
  </si>
  <si>
    <t>43668.84 MAINS-kyle bus park</t>
  </si>
  <si>
    <t>39089.3 MANHOLES-HIDDEN LAKE ESTATES</t>
  </si>
  <si>
    <t>31271.31 Manual Transfer Control  Switch; RTGC Pump Station</t>
  </si>
  <si>
    <t>3200 MAPS FOR WTR DISTRIBUTION PLAN</t>
  </si>
  <si>
    <t>1200 MAPS-SEWER LINES DHIC-</t>
  </si>
  <si>
    <t>23998.98 Master Plan</t>
  </si>
  <si>
    <t>24955.47 MBES 130 - 5/8 AMR METERS</t>
  </si>
  <si>
    <t>9401 Metal Building        Metal      10'x20'</t>
  </si>
  <si>
    <t>45648 Metal Building Metal 32' X 80'</t>
  </si>
  <si>
    <t>26427.71 Metal Pump House  Holiday Shores GST</t>
  </si>
  <si>
    <t>184.52 Meter - Residential</t>
  </si>
  <si>
    <t>165.38 Meter - Residential</t>
  </si>
  <si>
    <t>167.88 Meter - Residential</t>
  </si>
  <si>
    <t>189.66 Meter - Residential</t>
  </si>
  <si>
    <t>170.71 Meter - Residential</t>
  </si>
  <si>
    <t>171.8 Meter - Residential</t>
  </si>
  <si>
    <t>169.21 Meter - Residential</t>
  </si>
  <si>
    <t>159.32 Meter - Residential</t>
  </si>
  <si>
    <t>158.57 Meter - Residential</t>
  </si>
  <si>
    <t>156.39 Meter - Residential</t>
  </si>
  <si>
    <t>156.49 Meter - Residential</t>
  </si>
  <si>
    <t>151 Meter - Residential</t>
  </si>
  <si>
    <t>153.42 Meter - Residential</t>
  </si>
  <si>
    <t>174.87 Meter - Residential</t>
  </si>
  <si>
    <t>176.2 Meter - Residential</t>
  </si>
  <si>
    <t>2204.36 Meter Base&amp;Electrical suply&amp;wiring-PTSH</t>
  </si>
  <si>
    <t>13241.15 Meter Reading Software</t>
  </si>
  <si>
    <t>800.8 METER REPAIR</t>
  </si>
  <si>
    <t>3080 Meyers 150M-3 Pump #2</t>
  </si>
  <si>
    <t>500 MICHAEL R JOHNSON 7 KOKO JOHNSON</t>
  </si>
  <si>
    <t>1109.97 Micrologics 1200 PLC - River Oaks Reverse Osmosis</t>
  </si>
  <si>
    <t>8500 MILL CREEK MEADOW WELL #2 REHAB</t>
  </si>
  <si>
    <t>8500 MILL CREEK MEADOW WELL #3 REHAB</t>
  </si>
  <si>
    <t>8500 MILL CREEK MEADOW WILL #4 REHAB</t>
  </si>
  <si>
    <t>2169.47 MILLENIUM 4 GAS DETECTOR AND REGULATOR</t>
  </si>
  <si>
    <t>750.32 MILWAUKEE PUMP GP-106 CANYON COVE</t>
  </si>
  <si>
    <t>37.14 MILWAUKEE PUMP GP-106 CANYON COVE</t>
  </si>
  <si>
    <t>1080.15 MILWAUKEE PUMP GP1-115V-202 PALO PINTO-202 PALO PI</t>
  </si>
  <si>
    <t>1096.39 MILWAUKEE PUMP GP1-115V-7115 BROKEN BOW-7115 BROKE</t>
  </si>
  <si>
    <t>39.2 MILWAUKEE PUMP GP-114 ADELIA DR</t>
  </si>
  <si>
    <t>756.06 MILWAUKEE PUMP GP-114 ADELIA DR</t>
  </si>
  <si>
    <t>14.44 MILWAUKEE PUMP GP-116 WATER FRONT SHORES</t>
  </si>
  <si>
    <t>852.69 MILWAUKEE PUMP GP-116 WATER FRONT SHORES</t>
  </si>
  <si>
    <t>32.25 MILWAUKEE PUMP GP-204 FOREST DR</t>
  </si>
  <si>
    <t>844.15 MILWAUKEE PUMP GP-204 FOREST DR</t>
  </si>
  <si>
    <t>817.48 MILWAUKEE PUMP GP-249 COLONIAL DR</t>
  </si>
  <si>
    <t>817.64 MILWAUKEE PUMP GP-8821 JOHNSON RD</t>
  </si>
  <si>
    <t>30.76 MILWAUKEE PUMP GP-8821 JOHNSON RD</t>
  </si>
  <si>
    <t>913.59 MILWAUKEE PUMP GP-BROKEN BOW LOT 268</t>
  </si>
  <si>
    <t>59 MILWAUKEE PUMP GP-BROKEN BOW LOT 268</t>
  </si>
  <si>
    <t>880 MILWAUKEE PUMP GP-LOT#199-200 SEC.E HVOL</t>
  </si>
  <si>
    <t>23 MILWAUKEE PUMP GP-LOT#199-200 SEC.E HVOL</t>
  </si>
  <si>
    <t>1033.68 MILWAUKEE PUMP HG-176 INDIAN GAP DR</t>
  </si>
  <si>
    <t>24.76 MILWAUKEE PUMP HG-176 INDIAN GAP DR</t>
  </si>
  <si>
    <t>23.3 MILWAUKEE PUMP HG-28 ISLAND DR</t>
  </si>
  <si>
    <t>817.86 MILWAUKEE PUMP HG-28 ISLAND DR</t>
  </si>
  <si>
    <t>1114.02 Milwaukee Pump HGP1-2021 230 V</t>
  </si>
  <si>
    <t>1091.58 MILWAUKEE PUMP HGP1-2021 230V-107 HILTON HEAD ISLA</t>
  </si>
  <si>
    <t>7228.61 MINI EXCAVATOR</t>
  </si>
  <si>
    <t>4167.53 MISC EQUIPMENT REPAIRS-BOOM PIVOT CYL LEAKING</t>
  </si>
  <si>
    <t>1252 Miscellaneous equipment</t>
  </si>
  <si>
    <t>900 Miscellaneous equipment</t>
  </si>
  <si>
    <t>1015 Miscellaneous equipment</t>
  </si>
  <si>
    <t>21000 MITCHELL HUMPHREY ACCOUNTING SOFTWARE-AUSTIN OFFIC</t>
  </si>
  <si>
    <t>750 MITCHELL HUMPHREY ACCOUNTING SOFTWARE-AUSTIN OFFIC</t>
  </si>
  <si>
    <t>10500 MITCHELL HUMPHREY ACCTING SOFTWARE-</t>
  </si>
  <si>
    <t>3000 MITCHELL HUMPHREY ACCTING SOFTWARE-</t>
  </si>
  <si>
    <t>9000 MITCHELL HUMPHREY SOFTWARE - NEW REPORTS-</t>
  </si>
  <si>
    <t>6572.42 Mixed Liquor Probe Improvements</t>
  </si>
  <si>
    <t>19717.25 Mixers with Rail Systems Improvements</t>
  </si>
  <si>
    <t>380.45 MJ C153 90 BEND L/A</t>
  </si>
  <si>
    <t>65.63 MJ C153 90 BEND L/A</t>
  </si>
  <si>
    <t>448.4 MJ X FLG RW OL GATE VLV L/A</t>
  </si>
  <si>
    <t>2178 MODEMS FOR SEWER DIALERS-</t>
  </si>
  <si>
    <t>14736.61 MODIFIED TANK TO MAKE IT A PRESSURED TANK</t>
  </si>
  <si>
    <t>1561.85 MODIFY TANK PROJECT - 102 CANYON COVE - SWR-102 CA</t>
  </si>
  <si>
    <t>1581.96 MODIFY TANK PROJECT - 151 DEER ISLAND RD-151 DEER</t>
  </si>
  <si>
    <t>300.46 MON Water T&amp;D Mains 85 Years</t>
  </si>
  <si>
    <t>300 MONTEGO BAY WATER MAP-</t>
  </si>
  <si>
    <t>2121.7 Motor for Booster Pump #1</t>
  </si>
  <si>
    <t>3250 MPA WELL SITES-SDSH WELL SITES</t>
  </si>
  <si>
    <t>3993.64 MRES 20 - 1 inch AMR METERS</t>
  </si>
  <si>
    <t>10174.15 MRES 53 - 5/8 AMR METERS</t>
  </si>
  <si>
    <t>290.11 MS OFFICE SOFTWARE</t>
  </si>
  <si>
    <t>580.22 MS OFFICE SOFTWARE-</t>
  </si>
  <si>
    <t>23834.06 MT Rugged Handhelds</t>
  </si>
  <si>
    <t>475 Murfee Eng - Kyles Crossing Fee-</t>
  </si>
  <si>
    <t>224599.18 MXHS 1170 - 5/8 AMR METERS</t>
  </si>
  <si>
    <t>1076.85 MYERS CENTRIFUGAL PUMP 5HP</t>
  </si>
  <si>
    <t>9912.45 MYERS SUBMERSIBLE SEWAGE PUMPS/SYSTEM</t>
  </si>
  <si>
    <t>1152.23 NAPCO BULK BATCH #250401; NEW SETUP TANK #483</t>
  </si>
  <si>
    <t>2582.55 NATIONS RENT DITCHWITCH 3700 TRENCHER W/ROCK SA</t>
  </si>
  <si>
    <t>1325.45 NEW 20HP PUMP</t>
  </si>
  <si>
    <t>830.88 NEW BOOSTER PUMP</t>
  </si>
  <si>
    <t>997.87 NEW BOOSTER PUMP 10HP</t>
  </si>
  <si>
    <t>3158.28 NEW BOOSTER PUMP 20HP</t>
  </si>
  <si>
    <t>2810 NEW BOOSTER PUMP 5HP</t>
  </si>
  <si>
    <t>1123.29 NEW BOOSTER PUMP 7.5</t>
  </si>
  <si>
    <t>1150.32 NEW BOOSTER PUMP 7.5HP</t>
  </si>
  <si>
    <t>4788.27 NEW ELECTRICAL SERVICE Well 1</t>
  </si>
  <si>
    <t>2886.03 New Fence Old WWTP to new WWTP</t>
  </si>
  <si>
    <t>1625 NEW GATE/EXTEND EXISTING POST/BARB-WIRE</t>
  </si>
  <si>
    <t>2189.9 NEW GOULDS BOOSTER PUMP 5HP</t>
  </si>
  <si>
    <t>2067.15 NEW MANHOLES</t>
  </si>
  <si>
    <t>3535 NEW MONARC PUMP 20HP</t>
  </si>
  <si>
    <t>2854.65 New Motor Control Starter and Electrical Imp.</t>
  </si>
  <si>
    <t>487.13 NEW OFFICE CHAIR DALLAS OFFICE-DALLAS OFFICE</t>
  </si>
  <si>
    <t>1013.55 NEW PUMP 5HP</t>
  </si>
  <si>
    <t>1139.29 NEW ROOTS BLOWER</t>
  </si>
  <si>
    <t>1801.28 NEW STARTER AND CABINET INSTALLED FOR  WELL #2</t>
  </si>
  <si>
    <t>545.84 NEW STEEL DOOR FOR BUILDING AND WOOD</t>
  </si>
  <si>
    <t>805.97 NEW SUB TURBI PUMP 5HP</t>
  </si>
  <si>
    <t>2105.46 NEW SUBMERSIBLE SEWAGE PUMP</t>
  </si>
  <si>
    <t>2703.55 NEW TRINITY WELL PLANS AND METER</t>
  </si>
  <si>
    <t>6010 NEW UNGERGROUND ELEC SERVICE-HULON LAKES WELL #1</t>
  </si>
  <si>
    <t>15706.79 NEW WATER PLANT BUILDING</t>
  </si>
  <si>
    <t>49.22 NEW WATER SERVICE TAP-8300 MARIANNA</t>
  </si>
  <si>
    <t>35000 NEW WATER TAPS</t>
  </si>
  <si>
    <t>71672.13 NEW WELL</t>
  </si>
  <si>
    <t>1169.55 NEW WELL HVOF-</t>
  </si>
  <si>
    <t>2773.51 NEW WELL PTSH-</t>
  </si>
  <si>
    <t>4224.21 NEW WELL PUMP GNAS-</t>
  </si>
  <si>
    <t>2618.59 NEW WELL PUMPS 15HP</t>
  </si>
  <si>
    <t>120606.84 NEW WELL SITE</t>
  </si>
  <si>
    <t>7674.81 NEW WELL-PLUM CREEK</t>
  </si>
  <si>
    <t>14485.75 NEW WELL-WELL #3</t>
  </si>
  <si>
    <t>4999 NORTHEAST REGION LAWNMOWER - MONARCH NORTHEAST WIT</t>
  </si>
  <si>
    <t>9786.3 O State/Utility Conveyance Electrical-</t>
  </si>
  <si>
    <t>15832.4 O State/Utility Conveyance Pumping Equipment-</t>
  </si>
  <si>
    <t>196488.14 O State/Utility Conveyance Water Lines-</t>
  </si>
  <si>
    <t>58028.86 O State/Utility Conveyance Well-</t>
  </si>
  <si>
    <t>450 OAK TRAIL SHORES WATER MAP-OTSH-OTSH</t>
  </si>
  <si>
    <t>250 OAKWOODS WATER MAP-OKWD-OKWD</t>
  </si>
  <si>
    <t>9134 Office              10' X 20'</t>
  </si>
  <si>
    <t>23424 Office and Shop Wood  16  X 24</t>
  </si>
  <si>
    <t>19800 Office and Shop Wood 18' X 20'</t>
  </si>
  <si>
    <t>87474 Office Building Metal 50' X 95'</t>
  </si>
  <si>
    <t>10338 Office Building Wood 10' X 20'</t>
  </si>
  <si>
    <t>26880 Office Building Wood 16' X 24'</t>
  </si>
  <si>
    <t>155.87 OFFICE CABINET-PFLUGERVILLE</t>
  </si>
  <si>
    <t>10570 Office Metal 10'1 X 16'2 inch inch</t>
  </si>
  <si>
    <t>172.07 OKWD 1 - 1 inch AMR METERS</t>
  </si>
  <si>
    <t>10750.05 OKWD 56 - 5/8 AMR METERS</t>
  </si>
  <si>
    <t>6741 One Yaskawa VFD w/ (2) 3" POLES</t>
  </si>
  <si>
    <t>71.25 OTHER CHEMICAL FEEDING EQUIPMENT</t>
  </si>
  <si>
    <t>219608.11 OTSH 1144 - 5/8 AMR METERS</t>
  </si>
  <si>
    <t>460.96 OTSH 2 - 1 inch AMR METERS</t>
  </si>
  <si>
    <t>161991.54 OTSH GRAVITY FILTER REHAB-</t>
  </si>
  <si>
    <t>234818.28 OTSH RO PLANT BACKWASH SKIDS-</t>
  </si>
  <si>
    <t>234673.42 OTSH RO PLANT BUILDING SITE RENOVATIONS-</t>
  </si>
  <si>
    <t>209367.47 OTSH RO PLANT FILTRATION/TREATMENT EQUIP-</t>
  </si>
  <si>
    <t>5196.13 Oxygen Probe Improvements</t>
  </si>
  <si>
    <t>854.97 P51 MYERS PUMP-225 PINNACLE CLUB DR-225 PINNACLE C</t>
  </si>
  <si>
    <t>8830.4 PAAD 46 - 5/8 AMR METERS</t>
  </si>
  <si>
    <t>13670 Paint &amp; Sandblasting 10,000 Gal Pressure Tank</t>
  </si>
  <si>
    <t>4934.92 PAINT PRESSURE TANK - RIDGECREST P-1</t>
  </si>
  <si>
    <t>595 PAINTING</t>
  </si>
  <si>
    <t>2860.86 PANAMETRIC STRAP ON FLOW METER</t>
  </si>
  <si>
    <t>5118 Parameter Controller WPOT</t>
  </si>
  <si>
    <t>786.67 PARTS FOR WELL PUMP</t>
  </si>
  <si>
    <t>1463.08 Parts warehouse building</t>
  </si>
  <si>
    <t>5474.84 PAUL LIPSCOMB;PROF ENGINEERING SERVICES</t>
  </si>
  <si>
    <t>875 PERIMETER FENCE</t>
  </si>
  <si>
    <t>5273.14 PH Monitors MIQ/TC C6 System</t>
  </si>
  <si>
    <t>10333.33 PHASE 1</t>
  </si>
  <si>
    <t>2643.68 PHASE CONVERTOR AND ELECTRICAL SUPPLIES</t>
  </si>
  <si>
    <t>1511.78 Phase Monitor</t>
  </si>
  <si>
    <t>5722 Pier  6' X 97</t>
  </si>
  <si>
    <t>168481 Pier Steel 5' X 150'</t>
  </si>
  <si>
    <t>8975.02 Pine Trail Shores - Trailing costs - well rehab</t>
  </si>
  <si>
    <t>252469.45 Pine Trail Shores Well #1 Rehab-</t>
  </si>
  <si>
    <t>1905.84 PINP 6 - 1 inch AMR METERS</t>
  </si>
  <si>
    <t>21001.2 PINP SANDPIPER ADDITION SEWER FORCE MAINS-</t>
  </si>
  <si>
    <t>30713.84 PINP SANDPIPER ADDITION WATER MAINS-</t>
  </si>
  <si>
    <t>899.74 PINP WWTP - 101 Whitecap-</t>
  </si>
  <si>
    <t>899.74 PINP WWTP - 104 Diamond PT-</t>
  </si>
  <si>
    <t>899.74 PINP WWTP - 107 Pinnacle Club Dr-</t>
  </si>
  <si>
    <t>899.74 PINP WWTP - 108 Carmel Pl-</t>
  </si>
  <si>
    <t>899.74 PINP WWTP - 108 Pinnacle Club Dr-</t>
  </si>
  <si>
    <t>899.74 PINP WWTP - 110 Baytree-</t>
  </si>
  <si>
    <t>899.74 PINP WWTP - 110 Whitecap-</t>
  </si>
  <si>
    <t>899.74 PINP WWTP - 117 St Annes-</t>
  </si>
  <si>
    <t>899.74 PINP WWTP - 119 Whitecap-</t>
  </si>
  <si>
    <t>899.74 PINP WWTP - 12 Island Dr-</t>
  </si>
  <si>
    <t>899.74 PINP WWTP - 121 St Annes-</t>
  </si>
  <si>
    <t>899.43 PINP WWTP - 126 Diamond PT-</t>
  </si>
  <si>
    <t>899.74 PINP WWTP - 134 Diamond PT-</t>
  </si>
  <si>
    <t>899.74 PINP WWTP - 142 Pinnacle Club Dr-</t>
  </si>
  <si>
    <t>899.74 PINP WWTP - 145 St Andrews-</t>
  </si>
  <si>
    <t>899.74 PINP WWTP - 149 St Andrews-</t>
  </si>
  <si>
    <t>899.74 PINP WWTP - 192 Pinnacle Club Dr-</t>
  </si>
  <si>
    <t>899.74 PINP WWTP - 206 St Andrews-</t>
  </si>
  <si>
    <t>899.74 PINP WWTP - 212 St Andrews-</t>
  </si>
  <si>
    <t>899.74 PINP WWTP - 214 HIDE A Way Dr-</t>
  </si>
  <si>
    <t>899.74 PINP WWTP - 216 St Andrews-</t>
  </si>
  <si>
    <t>899.74 PINP WWTP - 234 St Andrews-</t>
  </si>
  <si>
    <t>899.74 PINP WWTP - 24 Island Dr-</t>
  </si>
  <si>
    <t>899.74 PINP WWTP - 242 St Andrews-</t>
  </si>
  <si>
    <t>899.74 PINP WWTP - 250 Pinnacle Club Dr-</t>
  </si>
  <si>
    <t>899.74 PINP WWTP - 26 Island Dr-</t>
  </si>
  <si>
    <t>899.74 PINP WWTP - 28 Island Dr-</t>
  </si>
  <si>
    <t>899.74 PINP WWTP - 30 Island Dr-</t>
  </si>
  <si>
    <t>899.74 PINP WWTP - 302 St Andrews-</t>
  </si>
  <si>
    <t>899.74 PINP WWTP - 303 St Andrews-</t>
  </si>
  <si>
    <t>899.74 PINP WWTP - 310 St Andrews-</t>
  </si>
  <si>
    <t>899.74 PINP WWTP - 316 St Andrews-</t>
  </si>
  <si>
    <t>899.74 PINP WWTP - 32 Island Dr-</t>
  </si>
  <si>
    <t>899.74 PINP WWTP - 34 Island Dr-</t>
  </si>
  <si>
    <t>899.74 PINP WWTP - 36 Island Dr-</t>
  </si>
  <si>
    <t>899.74 PINP WWTP - 4 Island Dr-</t>
  </si>
  <si>
    <t>1563.99 Pipe- 218 Hillcrest</t>
  </si>
  <si>
    <t>4100 PIPE HEATER 30 KW - OAK TRAIL SHORES SURFACE WATER</t>
  </si>
  <si>
    <t>50309 Piping</t>
  </si>
  <si>
    <t>1629.26 Piping</t>
  </si>
  <si>
    <t>70241 Piping</t>
  </si>
  <si>
    <t>20072 Piping</t>
  </si>
  <si>
    <t>25256 PIPING AT RO PLANT - OAK TRAIL SHORES SURFACE WATE</t>
  </si>
  <si>
    <t>62913 Piping*</t>
  </si>
  <si>
    <t>95312 Piping*</t>
  </si>
  <si>
    <t>16620 Piping*</t>
  </si>
  <si>
    <t>18324 Piping*</t>
  </si>
  <si>
    <t>44524.61 Piping; Flatwork; and Sidewalk Improvements</t>
  </si>
  <si>
    <t>2167 PIT PUMP@RO WS2034 BHF - SURFACE WATER #1</t>
  </si>
  <si>
    <t>750 PLANS FOR CONSTRUCTION OF GROUND STORAGE TANK</t>
  </si>
  <si>
    <t>5638 Plant Piping*</t>
  </si>
  <si>
    <t>5473 Plant Piping*</t>
  </si>
  <si>
    <t>4229 Plant Piping* - LS #3</t>
  </si>
  <si>
    <t>4182 Plant Piping* - LS #4</t>
  </si>
  <si>
    <t>5081 Plant Piping* - LS #5</t>
  </si>
  <si>
    <t>4539 Plant Piping* - LS #6</t>
  </si>
  <si>
    <t>54025.28 Plum Creek GST #2 Rehab</t>
  </si>
  <si>
    <t>115 PLUMCREEK SOUTH WATER LINE-SOUTH WATER LINE</t>
  </si>
  <si>
    <t>10657.26 PMCK 1 - 6 inch AMR METERS</t>
  </si>
  <si>
    <t>412341.08 PMCK 2148 - 5/8 AMR METERS</t>
  </si>
  <si>
    <t>5138.49 PMCK 23 - 1 inch AMR METERS</t>
  </si>
  <si>
    <t>14651.32 PMCK Kyle 2 FIRE HYDRANTS-</t>
  </si>
  <si>
    <t>142596 PMCK Kyle FM 2001 12 inch LINE-</t>
  </si>
  <si>
    <t>6412.43 PMCK Kyle FM 2001 12 inch LINE-OAK TRAIL SHORES SU</t>
  </si>
  <si>
    <t>482.66 PMCK Kyle FM 2001 6 inch LINE-</t>
  </si>
  <si>
    <t>9932.73 PMCK Kyle FM 2001 6 inch LINE-</t>
  </si>
  <si>
    <t>5399.83 PMCK LOOP 4 WATER MAIN-</t>
  </si>
  <si>
    <t>12555.99 PMCK PLUM CREEK PATEL HOTEL TAP-</t>
  </si>
  <si>
    <t>37659.76 PMCK PS #4 - 40HP Pump</t>
  </si>
  <si>
    <t>17977.61 PMCK PS #4 - Electrical</t>
  </si>
  <si>
    <t>16666.81 PMCK PS #4 - Piping</t>
  </si>
  <si>
    <t>5005.53 PMCK PS #4 - Pump Pads</t>
  </si>
  <si>
    <t>33754.6 PMCK SOUTH WATERLINE PART 2 WATERLINE-</t>
  </si>
  <si>
    <t>3439.22 PMCK SOUTH WATERLINE-PLUM CREEK SO WL</t>
  </si>
  <si>
    <t>38291.83 PMCK Water Master Plan</t>
  </si>
  <si>
    <t>34381.32 PMCK Well 3 - Franklin Pump; 725 inch Pump Cable</t>
  </si>
  <si>
    <t>66185.69 PMCK Well 4 - Grundfos Pump; 125HP Motor;  800 inc</t>
  </si>
  <si>
    <t>33620.73 PMCK Well 4- ground pump 125Hp Motor</t>
  </si>
  <si>
    <t>20392.37 POND SEAL; MJXFLG RW OL GATE VLV L/A</t>
  </si>
  <si>
    <t>780.63 PORTERS WELDING;WELD &amp; BUILD HATCH</t>
  </si>
  <si>
    <t>8762.53 PRE-FAB BUILDING FRAME FOR WTR PLANT</t>
  </si>
  <si>
    <t>899.98 PREFERRED PUMP; CENTRIFUGAL 81-1/2 TPM</t>
  </si>
  <si>
    <t>1308.51 PREFERRED PUMP;B2-1/27 PLS 15 HP 3PH</t>
  </si>
  <si>
    <t>1800 PREPARE WTR DIST PLAN-PLOT WTR LINES &amp; VALVES</t>
  </si>
  <si>
    <t>4565 Pressure Filter No. 1 Steel 100 gpm</t>
  </si>
  <si>
    <t>7869 Pressure filter No. 1 Steel 100 gpm</t>
  </si>
  <si>
    <t>9998 Pressure filter No. 1 Steel 100 gpm</t>
  </si>
  <si>
    <t>13514 Pressure filter No. 2 Steel 100 gpm</t>
  </si>
  <si>
    <t>14199 Pressure Filter No. 2 Steel 100 gpm</t>
  </si>
  <si>
    <t>15031 Pressure filter No. 2 Steel 100 gpm</t>
  </si>
  <si>
    <t>16213 Pressure filter No. 2 Steel 100 gpm</t>
  </si>
  <si>
    <t>14199 Pressure filter No. 3 Steel 100 gpm</t>
  </si>
  <si>
    <t>16892 Pressure filter No. 4 Steel 100 gpm</t>
  </si>
  <si>
    <t>4718.27 PRESSURE RECORDER FOR WATER MAINS AND FITTINGS</t>
  </si>
  <si>
    <t>6409.83 Pressure Switch WPOT</t>
  </si>
  <si>
    <t>18790.41 PRESSURE TANK</t>
  </si>
  <si>
    <t>5020 Pressure Tank  1300</t>
  </si>
  <si>
    <t>9778 Pressure Tank  2600</t>
  </si>
  <si>
    <t>8825 Pressure Tank  2800 gal</t>
  </si>
  <si>
    <t>2307 Pressure Tank  350</t>
  </si>
  <si>
    <t>14930 Pressure Tank  5000 gal</t>
  </si>
  <si>
    <t>0 Pressure Tank &amp; Piping</t>
  </si>
  <si>
    <t>25700 Pressure Tank and Piping</t>
  </si>
  <si>
    <t>8546.13 PRESSURE TANK FOUNDATION AND EQUIP RENTAL</t>
  </si>
  <si>
    <t>10000 Pressure Tank Holliway 3000</t>
  </si>
  <si>
    <t>9926 Pressure Tank Holliway 3000 gal</t>
  </si>
  <si>
    <t>1375.25 PRESSURE TANK INSTALLATION</t>
  </si>
  <si>
    <t>3866.29 PRESSURE TANK INSTALLATION</t>
  </si>
  <si>
    <t>3266.79 Pressure Tank Installation/Repair</t>
  </si>
  <si>
    <t>9200 Pressure Tank N0. 1 Steel 2500 gal</t>
  </si>
  <si>
    <t>20348 Pressure Tank N0. 1 Steel 8200 Gal.</t>
  </si>
  <si>
    <t>4648 Pressure Tank No. 1  1000</t>
  </si>
  <si>
    <t>3407 Pressure Tank No. 1  1000 gal</t>
  </si>
  <si>
    <t>3519 Pressure Tank No. 1 Steel  900 gal</t>
  </si>
  <si>
    <t>4296 Pressure Tank No. 1 Steel 1000 gal</t>
  </si>
  <si>
    <t>4296 Pressure Tank No. 1 Steel 1200 gal</t>
  </si>
  <si>
    <t>0 Pressure Tank No. 1 Steel 2;500 gal</t>
  </si>
  <si>
    <t>43000 Pressure Tank No. 1 Steel 20000</t>
  </si>
  <si>
    <t>1279 Pressure Tank No. 1 Steel 2500 gal</t>
  </si>
  <si>
    <t>2933 Pressure Tank No. 1 Steel 3;000 gal</t>
  </si>
  <si>
    <t>1984 Pressure Tank No. 1 Steel 350 gal</t>
  </si>
  <si>
    <t>12839.56 Pressure Tank No. 1 Steel 5000</t>
  </si>
  <si>
    <t>12030 Pressure Tank No. 1 Steel 5000 gal</t>
  </si>
  <si>
    <t>13689 Pressure Tank No. 1 Steel 5000 Gal.</t>
  </si>
  <si>
    <t>16000 Pressure Tank No. 1 Steel 6500 Gal.</t>
  </si>
  <si>
    <t>19185 Pressure Tank No. 1 Steel 8000 Gal</t>
  </si>
  <si>
    <t>6270 Pressure Tank No. 2  2800 gal</t>
  </si>
  <si>
    <t>14000 Pressure Tank No. 2  5000</t>
  </si>
  <si>
    <t>13015 Pressure Tank No. 2  5000 gal</t>
  </si>
  <si>
    <t>8553 Pressure Tank No. 2 Steel 2700 gal</t>
  </si>
  <si>
    <t>9296 Pressure Tank No. 2 Steel 2860 gal</t>
  </si>
  <si>
    <t>6066.08 Pressure Tank No. 2 Steel 3000 gal</t>
  </si>
  <si>
    <t>1772 Pressure Tank No. 2 Steel 350 gal</t>
  </si>
  <si>
    <t>11911 Pressure Tank No. 2 Steel 4000 Gal</t>
  </si>
  <si>
    <t>13015 Pressure Tank No. 2 Steel 5000</t>
  </si>
  <si>
    <t>13015 Pressure Tank No. 2 Steel 5000 gal</t>
  </si>
  <si>
    <t>13689 Pressure Tank No. 2 Steel 5000 Gal.</t>
  </si>
  <si>
    <t>3519 Pressure Tank No. 2 Steel 900 gal</t>
  </si>
  <si>
    <t>1950 PRESSURE TANK REPAIRS</t>
  </si>
  <si>
    <t>26800 PRESSURE TANK SERIAL NO 569; 20000 GALLON</t>
  </si>
  <si>
    <t>3519 Pressure Tank Steel 1000 gal</t>
  </si>
  <si>
    <t>4556 Pressure Tank Steel 1000 gal</t>
  </si>
  <si>
    <t>4889 Pressure Tank Steel 1000 gal.</t>
  </si>
  <si>
    <t>4000 Pressure Tank Steel 1000 Gallon</t>
  </si>
  <si>
    <t>21567 Pressure Tank Steel 10000 Gal.</t>
  </si>
  <si>
    <t>3592 Pressure Tank Steel 1200 gal</t>
  </si>
  <si>
    <t>33000 Pressure Tank Steel 15000 gal</t>
  </si>
  <si>
    <t>4153 Pressure Tank Steel 1600 gal</t>
  </si>
  <si>
    <t>9200 Pressure Tank Steel 2000</t>
  </si>
  <si>
    <t>5333 Pressure Tank Steel 2000 gal</t>
  </si>
  <si>
    <t>9132 Pressure Tank Steel 2000 Gal</t>
  </si>
  <si>
    <t>9132 Pressure Tank Steel 2000 gal</t>
  </si>
  <si>
    <t>6236 Pressure Tank Steel 2150 gal</t>
  </si>
  <si>
    <t>6099 Pressure Tank Steel 2500</t>
  </si>
  <si>
    <t>7462 Pressure Tank Steel 2500 gal</t>
  </si>
  <si>
    <t>6270 Pressure Tank Steel 2500 gal</t>
  </si>
  <si>
    <t>6815 Pressure Tank Steel 3000 gal</t>
  </si>
  <si>
    <t>7037 Pressure Tank Steel 3000 gal</t>
  </si>
  <si>
    <t>8185 Pressure Tank Steel 3000 gal</t>
  </si>
  <si>
    <t>9111 Pressure Tank Steel 3000 gal</t>
  </si>
  <si>
    <t>9926 Pressure Tank Steel 3000 gal</t>
  </si>
  <si>
    <t>10000 Pressure Tank Steel 3000 gal</t>
  </si>
  <si>
    <t>8489 Pressure Tank Steel 4000 gal</t>
  </si>
  <si>
    <t>9852 Pressure Tank Steel 5000</t>
  </si>
  <si>
    <t>14889 Pressure Tank Steel 5000 Ga.</t>
  </si>
  <si>
    <t>9500 Pressure Tank Steel 5000 gal</t>
  </si>
  <si>
    <t>9281 Pressure Tank Steel 5000 gal</t>
  </si>
  <si>
    <t>13430 Pressure Tank Steel 5000 gal</t>
  </si>
  <si>
    <t>11596.44 Pressure Tank Steel 5000 gal</t>
  </si>
  <si>
    <t>13896 Pressure Tank Steel 5000 Gal</t>
  </si>
  <si>
    <t>2956 Pressure Tank Steel 720 gal</t>
  </si>
  <si>
    <t>3407 Pressure Tank Steel 900 gal</t>
  </si>
  <si>
    <t>10222 Pressure Tank Welded Steel Bulldog inch 5000 Gal i</t>
  </si>
  <si>
    <t>6251.22 Pressure Tank; 7;500 Gallons; Capital Repairs</t>
  </si>
  <si>
    <t>211.64 PRESSURE TANKS</t>
  </si>
  <si>
    <t>56 PRESSURE TANKS</t>
  </si>
  <si>
    <t>1857.45 PRESSURE TANKS</t>
  </si>
  <si>
    <t>452 PRESSURE TANKS</t>
  </si>
  <si>
    <t>13441.29 PRESSURE TANKS</t>
  </si>
  <si>
    <t>258 PRESSURE TANKS</t>
  </si>
  <si>
    <t>18050.64 PRESSURE TANKS</t>
  </si>
  <si>
    <t>160 PRESSURE TANKS</t>
  </si>
  <si>
    <t>8331.8 PRESSURE TANKS</t>
  </si>
  <si>
    <t>1697.98 PRESSURE TANKS</t>
  </si>
  <si>
    <t>1653.17 PRESSURE TANKS</t>
  </si>
  <si>
    <t>12175.7 PRESSURE TANKS</t>
  </si>
  <si>
    <t>2144.99 PRESSURE TANKS</t>
  </si>
  <si>
    <t>16012.74 PRESSURE TANKS</t>
  </si>
  <si>
    <t>300 PRESSURE TANKS LNVY-</t>
  </si>
  <si>
    <t>7646 Pressure Valves &amp; Box - Cedar Ridge w/ Plant #1</t>
  </si>
  <si>
    <t>4648 Presure Tank Steel 1000 gal</t>
  </si>
  <si>
    <t>405.93 PRINTER FOR J TORRALVA-PFLUGERVILLE OFFICE</t>
  </si>
  <si>
    <t>209.58 PRO PREM EXT ACRY LATEX PRIMER</t>
  </si>
  <si>
    <t>67.79 PRO PREM EXT ACRY LATEX PRIMER</t>
  </si>
  <si>
    <t>2237.73 Probes and housing for Hydro tank</t>
  </si>
  <si>
    <t>2292.5 PROFESSIONAL SERVICES RENDERED</t>
  </si>
  <si>
    <t>6987 PROG. PAY FOR FABRICATED AND STORED AT SHOP</t>
  </si>
  <si>
    <t>1700 PST Probes and sight glass</t>
  </si>
  <si>
    <t>4508.76 PTSH 16 X 6 SLAB FOR TANK-</t>
  </si>
  <si>
    <t>57781.5 PTSH 301 - 5/8 AMR METERS</t>
  </si>
  <si>
    <t>26818.7 PULL MXHS WELL #3 replace pump, motor, cable</t>
  </si>
  <si>
    <t>63116.3 Pull Well #2 Replace pipe, tubing, flange</t>
  </si>
  <si>
    <t>1506.5 Pull well pump/motor</t>
  </si>
  <si>
    <t>8667.58 Pull Well Replace Pump &amp; Motor &amp; Cable</t>
  </si>
  <si>
    <t>395 Pump              1/2 hp</t>
  </si>
  <si>
    <t>541 Pump              2 hp</t>
  </si>
  <si>
    <t>1232 Pump              2 hp</t>
  </si>
  <si>
    <t>1370 Pump              2 hp</t>
  </si>
  <si>
    <t>376 Pump              3 hp</t>
  </si>
  <si>
    <t>583 Pump              3 hp</t>
  </si>
  <si>
    <t>692 Pump              3 hp</t>
  </si>
  <si>
    <t>2464 Pump              3 hp</t>
  </si>
  <si>
    <t>1789 Pump              3 hp</t>
  </si>
  <si>
    <t>2741 Pump              4.5 hp</t>
  </si>
  <si>
    <t>2515 Pump              5 hp</t>
  </si>
  <si>
    <t>658 Pump              7.5 hp</t>
  </si>
  <si>
    <t>1967 Pump              7.5 hp</t>
  </si>
  <si>
    <t>3197 Pump              7.5 hp</t>
  </si>
  <si>
    <t>1271.02 Pump - B1-1ZPLS 7-1/2HP</t>
  </si>
  <si>
    <t>3331.59 Pump - L/S #2 Pump #2</t>
  </si>
  <si>
    <t>6950.3 Pump &amp; 2HP Motor - Well #18</t>
  </si>
  <si>
    <t>4995 PUMP &amp; MOTOR - MILL CREEK MEADOW WELL #2</t>
  </si>
  <si>
    <t>3714.76 PUMP &amp; MOTOR - MILL CREEK MEADOW WELL #3</t>
  </si>
  <si>
    <t>5694 PUMP &amp; MOTOR - MILL CREEK MEADOW WILL #4</t>
  </si>
  <si>
    <t>7692 PUMP &amp; MOTOR - TANGLEWOOD AT TEXOMA WELL #20</t>
  </si>
  <si>
    <t>1429.24 PUMP &amp; MOTOR 1.5 HP - STONECREST BPS #3</t>
  </si>
  <si>
    <t>11882.42 Pump &amp; Motor Well #1</t>
  </si>
  <si>
    <t>30891.74 Pump &amp; Piping for Gravity Filter Backwash</t>
  </si>
  <si>
    <t>23918.2 Pump and Motor Well #2</t>
  </si>
  <si>
    <t>0 Pump and Motor Well #2</t>
  </si>
  <si>
    <t>816.96 Pump burned up. Had to replace pump and float and</t>
  </si>
  <si>
    <t>45.92 Pump burned up. Had to replace pump and float and</t>
  </si>
  <si>
    <t>896.97 Pump had went out. Replaced pump assembly.-381 COM</t>
  </si>
  <si>
    <t>35 Pump had went out. Replaced pump assembly.-381 COM</t>
  </si>
  <si>
    <t>22999.5 Pump House with Air Conditioning</t>
  </si>
  <si>
    <t>8470.19 PUMP MOTOR; GROUND WIRE - TWIN CREEK 2184 CR 805B</t>
  </si>
  <si>
    <t>2402 Pump No. 1        200 gpm      15 hp</t>
  </si>
  <si>
    <t>2883 Pump No. 1        300 gpm      20 hp</t>
  </si>
  <si>
    <t>2402 Pump No. 1        400 gpm      15 hp</t>
  </si>
  <si>
    <t>3737 Pump No. 1        450 gpm      30 hp</t>
  </si>
  <si>
    <t>3773 Pump No. 2        200 gpm      15 hp</t>
  </si>
  <si>
    <t>5400 Pump No. 2        300 gpm      20 hp</t>
  </si>
  <si>
    <t>4111 Pump No. 2        400 gpm      15 hp</t>
  </si>
  <si>
    <t>28700 PUMP REHAB - TEXOMA WELL 16 - TANGLEWOOD AT TEXOMA</t>
  </si>
  <si>
    <t>1345.79 PUMP REPAIR-GOULDS 3HP</t>
  </si>
  <si>
    <t>19380.49 Pump S motor Well 8 Oak Trail</t>
  </si>
  <si>
    <t>1377.32 Pump Station Rewiring &amp; Low Level Lockout on B. Pu</t>
  </si>
  <si>
    <t>7886.97 PUMP STATION-PUMP STATION</t>
  </si>
  <si>
    <t>1201.2 PUMP STATION-WESTVIEW-PARKER CO</t>
  </si>
  <si>
    <t>11850 Pump, motor, 508' cable, 42' pipe Well #4</t>
  </si>
  <si>
    <t>2342.1 Pumping Equip-2 1/4' Poly Air Lines</t>
  </si>
  <si>
    <t>9991.97 Pumping Equip-30HP 460V Sand fighter Motor</t>
  </si>
  <si>
    <t>16435.38 Pumping Equip-5RWAL Goulds Pump</t>
  </si>
  <si>
    <t>9923.81 PUMPING EQUIPMENT-BEACHWOOD ESTATES</t>
  </si>
  <si>
    <t>2241.05 Pumping Equip-Simmons Check Valve</t>
  </si>
  <si>
    <t>1265.93 PURCHASED SUPPLIES-HULON LAKES WELL #2</t>
  </si>
  <si>
    <t>351.33 PVC PIPE FOR WATER LINE</t>
  </si>
  <si>
    <t>651.51 PVC PIPE/ 8X13 SDR35 PVC GJ SWR PIPE</t>
  </si>
  <si>
    <t>3285.07 PVC PIPE/CSV3R 4' S.S. WAFER</t>
  </si>
  <si>
    <t>18890.45 PVC PIPES AND SMOKE TESTING</t>
  </si>
  <si>
    <t>1442.84 PVC PIPING AND VALVES AND CL2 WTR METER</t>
  </si>
  <si>
    <t>82.6 PVC SCH 40 BE PIPE</t>
  </si>
  <si>
    <t>30348.3 PVC TAP SADDLE/ COUPLINGS/ BLACK PIPE NIPPLE</t>
  </si>
  <si>
    <t>998.79 PVC TEES; BENDS/READY MIX-DISTRIBUTION MAINS</t>
  </si>
  <si>
    <t>450 PW450 PW4 0/100 PSI 7 DAY</t>
  </si>
  <si>
    <t>4430 RADIO AND 2 TRANSMITTERS REPLACED  - SURFACE WATER</t>
  </si>
  <si>
    <t>6450 RADIO CONTROL - SIMMONS SHORES WELL #1</t>
  </si>
  <si>
    <t>1857.58 Radio Receiver Simon shores well # 3</t>
  </si>
  <si>
    <t>15836.65 RAISE KITCHEN AREA OF FOUNDATION TO ORIG LEVEL</t>
  </si>
  <si>
    <t>6000 RAISED MANHOLE AND BROKE CONCRETE ON TAP</t>
  </si>
  <si>
    <t>1121.44 RAS S-3 PUMP</t>
  </si>
  <si>
    <t>3890.98 RAS S3 pump at Cherokee Shores</t>
  </si>
  <si>
    <t>32675 Raw Water Intake Assembly</t>
  </si>
  <si>
    <t>32885 REBUILD FILTER-OAK TRAIL SHORES SURFACE WATER #1</t>
  </si>
  <si>
    <t>953.99 Rebuilt control building</t>
  </si>
  <si>
    <t>312.93 Rebuilt control building and added a chemical room</t>
  </si>
  <si>
    <t>15904.32 REBUILT PUMP STATION-IVANHOE WELL #1</t>
  </si>
  <si>
    <t>87481 Receiving wells/manholes</t>
  </si>
  <si>
    <t>28303 Receiving wells/manholes</t>
  </si>
  <si>
    <t>70662 Receiving wells/manholes</t>
  </si>
  <si>
    <t>50064 Receiving wells/manholes</t>
  </si>
  <si>
    <t>24370 Receiving wells/manholes</t>
  </si>
  <si>
    <t>36346 Receiving wells/manholes</t>
  </si>
  <si>
    <t>75208 Receiving wells/manholes</t>
  </si>
  <si>
    <t>273026 Receiving wells/manholes</t>
  </si>
  <si>
    <t>66103 Receiving wells/manholes</t>
  </si>
  <si>
    <t>278753 Receiving wells/manholes</t>
  </si>
  <si>
    <t>3957.62 RECIPROCATING 5HP COMPRESSOR</t>
  </si>
  <si>
    <t>504.84 RECONDITION PUMP MOTOR</t>
  </si>
  <si>
    <t>2645 RECONDITIONED FLYGT PUMP; STARTED WITH HEATERS</t>
  </si>
  <si>
    <t>3833.91 Recorder Improvements</t>
  </si>
  <si>
    <t>2236.5 Red Lion Controller with Float DHIC WWTP</t>
  </si>
  <si>
    <t>6750 RED RIVER CONTS. 30 HR BACKHOE AT 25.00 PER HOUR</t>
  </si>
  <si>
    <t>16230.5 Redesign Main Line PMCK W1</t>
  </si>
  <si>
    <t>59309.85 REDRILL/REWORK WELL 600' -WELL#2</t>
  </si>
  <si>
    <t>7063.9 Rehab liftstation controls &amp; grinder pump</t>
  </si>
  <si>
    <t>7707.75 Rehab pump &amp; motor well #6</t>
  </si>
  <si>
    <t>34102.5 Rehab Tanglewood L/S #5</t>
  </si>
  <si>
    <t>2697.32 REINSTALLED BOOSTER PUMP - UNIT#810-DECKER HILLS W</t>
  </si>
  <si>
    <t>3454.64 REINSTALLED LIFT PUMP - DECKER HILLS LIFTSTATION #</t>
  </si>
  <si>
    <t>2803.64 REINSTALLED LIFT PUMP-DIAMOND SHAMROCK LIFT STATIO</t>
  </si>
  <si>
    <t>7077.34 REJN - 3" Pipe for Storage Tank</t>
  </si>
  <si>
    <t>52278.47 REJN - 4" PVC 21</t>
  </si>
  <si>
    <t>13196.7 REJN - 8" Bore</t>
  </si>
  <si>
    <t>10166.34 REJN - 8" Casing Bore</t>
  </si>
  <si>
    <t>4165.59 REJN - C.I. Fittings</t>
  </si>
  <si>
    <t>17365.88 REJN - Meter and Tap for SUD</t>
  </si>
  <si>
    <t>28026.91 REJN 146 - 5/8 AMR METERS</t>
  </si>
  <si>
    <t>1163 Relay and motor Booster Pump #2</t>
  </si>
  <si>
    <t>1684.73 RELOCATE DRY HOLE (ADDITION TO CLOSED ASSET)-PLUM</t>
  </si>
  <si>
    <t>7582.2 Relocate Handrails; Grating; Conduit &amp; Outlets</t>
  </si>
  <si>
    <t>1607.4 REMOTE SEWER FLOW MEASURING UNIT</t>
  </si>
  <si>
    <t>8579.96 REMOVED &amp;  REPLACED WELL PUMP; WELL 2</t>
  </si>
  <si>
    <t>34752.59 REMOVED &amp; REPLACED WELL PUMP &amp; MOTOR; CROW ACRES W</t>
  </si>
  <si>
    <t>5055 REMOVED LARGE ROCKS AND STICKS/5 TONS FERTILIZER</t>
  </si>
  <si>
    <t>2473.88 REMOVED WELL SLAB AND PUMP HOUSE SLAB/LABOR</t>
  </si>
  <si>
    <t>2992 REPAIR &amp; RECOAT GST-WESTVIEW PARKER COUNTY WELL #1</t>
  </si>
  <si>
    <t>4492.12 REPAIR &amp; SAND BLAST PRESSURE TANK</t>
  </si>
  <si>
    <t>1882.48 REPAIR ABANDONED FARM WELL NEAR BENBROOK</t>
  </si>
  <si>
    <t>685 REPAIR EXISTING FENCE</t>
  </si>
  <si>
    <t>635 REPAIR GATE AND GATE POST</t>
  </si>
  <si>
    <t>600 REPAIR LAKE RETURN LINE</t>
  </si>
  <si>
    <t>6660.58 REPAIR PROBES IN GROUND STORAGE TANK</t>
  </si>
  <si>
    <t>609 REPAIR VACUUM REGULATOR SERIES 4000</t>
  </si>
  <si>
    <t>9884.13 Repair Well Pump</t>
  </si>
  <si>
    <t>223.11 Repaired a 6' water main added  40' steel casing &amp;</t>
  </si>
  <si>
    <t>1587.48 REPAIRED PUMP-RADDLING</t>
  </si>
  <si>
    <t>2379.32 REPAIRED TRENCHER</t>
  </si>
  <si>
    <t>3350 REPAIRED WALKWAY - HANDRAILS;  INSTALLED 2 - 2 1/2</t>
  </si>
  <si>
    <t>7545 Replace 25hp Booster</t>
  </si>
  <si>
    <t>84568.56 Replace 75HP pump &amp; pipe at well #7</t>
  </si>
  <si>
    <t>2629.9 REPLACE AUTODIALER - HOLIDAY VILL. OF LAKE ME WWTP</t>
  </si>
  <si>
    <t>5495 REPLACE BLOWER-CHEROKEE SHORES WASTEWATER PLANT</t>
  </si>
  <si>
    <t>7527.31 REPLACE CLARIFIER DRIVE - DECKER HILLS WWTP #1</t>
  </si>
  <si>
    <t>6854.22 REPLACE CLARIFIER WEIR-</t>
  </si>
  <si>
    <t>2951.06 REPLACE EXISTING 2 inch VALVE AT 101 CRESTHILL  CA</t>
  </si>
  <si>
    <t>3513.93 REPLACE EXISTING 3 inch VALVE AT 200 CRESTHILL  CA</t>
  </si>
  <si>
    <t>4950 REPLACE GATE-PINNANCLE CLUB SEWER PLANT</t>
  </si>
  <si>
    <t>1893 REPLACE GRATING &amp; INSTALL LIGHTS ON FILTERS</t>
  </si>
  <si>
    <t>933.39 Replace Grinder Pump</t>
  </si>
  <si>
    <t>1313.93 Replace Grinder Pump</t>
  </si>
  <si>
    <t>800.13 Replace Grinder Pump</t>
  </si>
  <si>
    <t>864.28 Replace Grinder Pump</t>
  </si>
  <si>
    <t>821.63 Replace Grinder Pump</t>
  </si>
  <si>
    <t>857.46 Replace Grinder Pump</t>
  </si>
  <si>
    <t>811.68 Replace Grinder Pump</t>
  </si>
  <si>
    <t>723.21 Replace Grinder Pump</t>
  </si>
  <si>
    <t>723.42 Replace Grinder Pump</t>
  </si>
  <si>
    <t>724.82 Replace Grinder Pump</t>
  </si>
  <si>
    <t>773.04 Replace Grinder Pump</t>
  </si>
  <si>
    <t>775.72 Replace Grinder Pump</t>
  </si>
  <si>
    <t>1288.75 Replace Grinder Pump</t>
  </si>
  <si>
    <t>807.74 Replace Grinder Pump</t>
  </si>
  <si>
    <t>585.94 REPLACE GRINDER PUMP</t>
  </si>
  <si>
    <t>566.9 REPLACE GRINDER PUMP</t>
  </si>
  <si>
    <t>648.72 REPLACE GRINDER PUMP</t>
  </si>
  <si>
    <t>620.54 REPLACE GRINDER PUMP</t>
  </si>
  <si>
    <t>765.17 REPLACE GRINDER PUMP-105 GERONIMO TR</t>
  </si>
  <si>
    <t>983.96 REPLACE GRINDER PUMP-117 NUECES</t>
  </si>
  <si>
    <t>866.49 REPLACE GRINDER PUMP-132 RUNNING BEAR DR</t>
  </si>
  <si>
    <t>662.01 REPLACE GRINDER PUMP-195-H DRIFTWOOD DR</t>
  </si>
  <si>
    <t>980.94 REPLACE GRINDER PUMP-233 WHITE DOVE</t>
  </si>
  <si>
    <t>976.43 REPLACE GRINDER PUMP-404 HOLIDAY VILLAGE DRLLAGE D</t>
  </si>
  <si>
    <t>950.53 REPLACE GRINDER PUMP-419 WHITEFOOT</t>
  </si>
  <si>
    <t>32.76 REPLACE METER BOX AND LID; INSTALLED 6 INCH METER</t>
  </si>
  <si>
    <t>6269.76 REPLACE PIPING HIDDEN LAKES WELL 1-</t>
  </si>
  <si>
    <t>3133.69 REPLACE PIPING TGWD@TEXOMA WELL#16-</t>
  </si>
  <si>
    <t>14720 Replace Pump - Well #2</t>
  </si>
  <si>
    <t>9887.92 REPLACE PUMP 40 HP TGWD@TEXOMA WELL#16-TANGLEWOOD</t>
  </si>
  <si>
    <t>23165.54 REPLACE PUMP 50 HP AND MOTOR HIDDEN LAKES WELL 1-D</t>
  </si>
  <si>
    <t>15675 Replace pump, motor, cable and pipe Well #6</t>
  </si>
  <si>
    <t>2989.89 Replace recycle pump</t>
  </si>
  <si>
    <t>405 REPLACE TERMINAL POST/RESTRETCH BARB-WIRE</t>
  </si>
  <si>
    <t>131.97 REPLACE WATER SERVICE TAP-</t>
  </si>
  <si>
    <t>4989 Replace Weather Head  (electrical wiring) - TCAD</t>
  </si>
  <si>
    <t>5870 Replace Well Pump</t>
  </si>
  <si>
    <t>24229.53 REPLACE WELL PUMP-GRUNDFOS 20 HP WITH MOTOR &amp; CABL</t>
  </si>
  <si>
    <t>4891.87 REPLACE WELL PUMP-WILO 5HP &amp; MOTOR FRANKLIN 5HP AT</t>
  </si>
  <si>
    <t>5176.18 REPLACED  609'  FO 2 GALV.PIPE;.-TANGLEWOOD AT TEX</t>
  </si>
  <si>
    <t>1070 REPLACED  DAMAGED CHAIN LINK/RUSTED BARB-WIRE</t>
  </si>
  <si>
    <t>1423.14 REPLACED 150' OF 2 inch LINE-INDISTRICT SDSH</t>
  </si>
  <si>
    <t>107.55 REPLACED 150' OF 2 inch LINE-INDISTRICT SDSH</t>
  </si>
  <si>
    <t>3540 REPLACED 2 inch WATERLINE-INDISTRICT RYWD</t>
  </si>
  <si>
    <t>467.36 Replaced 2 inch well meter for Well #1-GOVERNORS P</t>
  </si>
  <si>
    <t>358.64 REPLACED 2 inch WELL METER-MILL CREEK MEADOW WELL</t>
  </si>
  <si>
    <t>364.34 REPLACED 2 inch WELL METER-RIDGECREST WELL #5</t>
  </si>
  <si>
    <t>339.55 REPLACED 2 inch WELL METER-SHERWOOD SHORES WELL #1</t>
  </si>
  <si>
    <t>3135 REPLACED 25HP SOFT STARTERS - SURFACE WATER #1</t>
  </si>
  <si>
    <t>809 REPLACED 3 inch WELL METER-CROWLEY ONE ACRES HIGHC</t>
  </si>
  <si>
    <t>15.71 REPLACED 3 inch WELL METER-CROWLEY ONE ACRES HIGHC</t>
  </si>
  <si>
    <t>3450 REPLACED 300' OF 3 inch PVC - INDISTRICT STES</t>
  </si>
  <si>
    <t>1717.85 REPLACED BREAKER;  ALTERNATOR ON  BOOSTERS</t>
  </si>
  <si>
    <t>6502.37 REPLACED CAPACITOR ON PUMP 1 &amp;  MOTOR ON  PUMP 2</t>
  </si>
  <si>
    <t>1920 REPLACED CENTER SECTION OF HOLDING TANK</t>
  </si>
  <si>
    <t>3559.64 REPLACED CHECK VALVE-CHAMPION LIFT STATION #1</t>
  </si>
  <si>
    <t>3071.99 REPLACED EXISTING 2 inch VALVE WITH 3 inch VALVE A</t>
  </si>
  <si>
    <t>1131 REPLACED FIRE HYDRANT METER-2820 BUSINESS PARK</t>
  </si>
  <si>
    <t>578.9 REPLACED GRINDER PUMP</t>
  </si>
  <si>
    <t>491.97 REPLACED GRINDER PUMP</t>
  </si>
  <si>
    <t>583 REPLACED GRINDER PUMP</t>
  </si>
  <si>
    <t>559.57 REPLACED GRINDER PUMP</t>
  </si>
  <si>
    <t>581.38 REPLACED GRINDER PUMP</t>
  </si>
  <si>
    <t>568.2 REPLACED GRINDER PUMP</t>
  </si>
  <si>
    <t>686.7 REPLACED GRINDER PUMP</t>
  </si>
  <si>
    <t>687.61 REPLACED GRINDER PUMP</t>
  </si>
  <si>
    <t>738.14 REPLACED GRINDER PUMP</t>
  </si>
  <si>
    <t>640.54 REPLACED GRINDER PUMP</t>
  </si>
  <si>
    <t>593.52 REPLACED GRINDER PUMP</t>
  </si>
  <si>
    <t>773.78 REPLACED GRINDER PUMP - 102 CARMEL PL-102 CARMEL P</t>
  </si>
  <si>
    <t>497.46 REPLACED GRINDER PUMP - 104 HILLTOP DR</t>
  </si>
  <si>
    <t>773.32 REPLACED GRINDER PUMP - 111 CUSTER RD-111 CUSTER R</t>
  </si>
  <si>
    <t>745.28 REPLACED GRINDER PUMP - 113 PINEHURST DR</t>
  </si>
  <si>
    <t>690.17 REPLACED GRINDER PUMP - 115 INDIAN GAP DR</t>
  </si>
  <si>
    <t>1204.82 REPLACED GRINDER PUMP - 125 LAKE CREEK DR-125 LAKE</t>
  </si>
  <si>
    <t>682.91 REPLACED GRINDER PUMP - 128 HILLTOP DR</t>
  </si>
  <si>
    <t>651.66 REPLACED GRINDER PUMP - 128 HILLTOP DR</t>
  </si>
  <si>
    <t>728.1 REPLACED GRINDER PUMP - 132-B CANADIAN DR-132-B CA</t>
  </si>
  <si>
    <t>772.26 REPLACED GRINDER PUMP - 143 TAMPICO LN-143 TAMPICO</t>
  </si>
  <si>
    <t>794.11 REPLACED GRINDER PUMP - 143 TAMPICO LN-143 TAMPICO</t>
  </si>
  <si>
    <t>781.06 REPLACED GRINDER PUMP - 145 PINEHURST DR</t>
  </si>
  <si>
    <t>610.69 REPLACED GRINDER PUMP - 146 RED BLUFF LOOP</t>
  </si>
  <si>
    <t>522.32 REPLACED GRINDER PUMP - 151 CAYMAN ST</t>
  </si>
  <si>
    <t>845.69 REPLACED GRINDER PUMP - 165 WHITEFACE DR-165 WHITE</t>
  </si>
  <si>
    <t>715.79 REPLACED GRINDER PUMP - 188 LAKE CREEK DR</t>
  </si>
  <si>
    <t>1282.76 REPLACED GRINDER PUMP - 190 MONTE CARLO</t>
  </si>
  <si>
    <t>742.04 REPLACED GRINDER PUMP - 195 LAKE CREEK DR</t>
  </si>
  <si>
    <t>672.82 REPLACED GRINDER PUMP - 2 ISLAND DR-3/4 inch</t>
  </si>
  <si>
    <t>728.76 REPLACED GRINDER PUMP - 200 LAKE CREEK DR</t>
  </si>
  <si>
    <t>930.02 REPLACED GRINDER PUMP - 207 WOODCANYON PL - SWR-20</t>
  </si>
  <si>
    <t>621.94 REPLACED GRINDER PUMP - 208 WAURIKA TR</t>
  </si>
  <si>
    <t>859.02 REPLACED GRINDER PUMP - 212 COLONIAL DR-212 COLONI</t>
  </si>
  <si>
    <t>583 REPLACED GRINDER PUMP - 222 SUNRAY ST</t>
  </si>
  <si>
    <t>572 REPLACED GRINDER PUMP - 222 SUNRAY ST</t>
  </si>
  <si>
    <t>1002.61 REPLACED GRINDER PUMP - 241 TORTUGA WAY-241 TORTUG</t>
  </si>
  <si>
    <t>647 REPLACED GRINDER PUMP - 260 CHOCTAW</t>
  </si>
  <si>
    <t>838.89 REPLACED GRINDER PUMP - 260 WATERFRONT ROW</t>
  </si>
  <si>
    <t>523.84 REPLACED GRINDER PUMP - 273-B NUECES DR-273-B NUEC</t>
  </si>
  <si>
    <t>797.56 REPLACED GRINDER PUMP - 294 ST ANDREWS WEST-294 ST</t>
  </si>
  <si>
    <t>775.76 REPLACED GRINDER PUMP - 300 ST ANDREWS-300 ST ANDR</t>
  </si>
  <si>
    <t>904.49 REPLACED GRINDER PUMP - 309 WHITEFOOT-309 WHITEFOO</t>
  </si>
  <si>
    <t>967.69 REPLACED GRINDER PUMP - 356 BROKEN BOW-356 BROKEN</t>
  </si>
  <si>
    <t>848.12 REPLACED GRINDER PUMP - 390 ST ANDREWS DR-390 ST A</t>
  </si>
  <si>
    <t>925.73 REPLACED GRINDER PUMP - 391 E WOODLAND SHORES-391</t>
  </si>
  <si>
    <t>658.22 REPLACED GRINDER PUMP - 3-F NORTH POINT RD</t>
  </si>
  <si>
    <t>947.64 REPLACED GRINDER PUMP - 460 LAGOON DR-460 LAGOON D</t>
  </si>
  <si>
    <t>3360.04 REPLACED GRINDER PUMP - 493 PR 1511</t>
  </si>
  <si>
    <t>671.13 REPLACED GRINDER PUMP - 5-D LAKESIDE LOOP</t>
  </si>
  <si>
    <t>764.45 REPLACED GRINDER PUMP - 7100 APACHE CR</t>
  </si>
  <si>
    <t>782.4 REPLACED GRINDER PUMP - 7107 INCA TR-7107 INCA TR</t>
  </si>
  <si>
    <t>502.94 REPLACED GRINDER PUMP - 7192 SHALLOWATER RD</t>
  </si>
  <si>
    <t>733.35 REPLACED GRINDER PUMP - 90-91 GERONIMO</t>
  </si>
  <si>
    <t>838.39 REPLACED GRINDER PUMP - 984 HOLIDAY VILLAGES DR</t>
  </si>
  <si>
    <t>679.85 REPLACED GRINDER PUMP - INDISTRICT HRPT</t>
  </si>
  <si>
    <t>690.75 REPLACED GRINDER PUMP - INDISTRICT HVOF</t>
  </si>
  <si>
    <t>578.54 REPLACED GRINDER PUMP - INDISTRICT HVOL</t>
  </si>
  <si>
    <t>665.91 REPLACED GRINDER PUMP - INDISTRICT PINP</t>
  </si>
  <si>
    <t>654.99 REPLACED GRINDER PUMP - L-106D-L-106D</t>
  </si>
  <si>
    <t>653.3 REPLACED GRINDER PUMP - L115 SG</t>
  </si>
  <si>
    <t>655.85 REPLACED GRINDER PUMP - LOT 178 SEC E HP-LOT 178 S</t>
  </si>
  <si>
    <t>849.83 REPLACED GRINDER PUMP - LOT 29 SEC A HOLDIAY VIL</t>
  </si>
  <si>
    <t>959.76 REPLACED GRINDER PUMP - LOT 79 SEC A HVLL-LOT 79 S</t>
  </si>
  <si>
    <t>549 REPLACED GRINDER PUMP - RT 3 BOX 130 HP 31</t>
  </si>
  <si>
    <t>791.04 REPLACED GRINDER PUMP -100 WINDWARD DR</t>
  </si>
  <si>
    <t>868.32 REPLACED GRINDER PUMP -105 HILLTOP CR</t>
  </si>
  <si>
    <t>789.38 REPLACED GRINDER PUMP -108 HUNTOON TR</t>
  </si>
  <si>
    <t>851.31 REPLACED GRINDER PUMP -108 ST ANNE'S DR</t>
  </si>
  <si>
    <t>900.98 REPLACED GRINDER PUMP -108 THRUSH RD</t>
  </si>
  <si>
    <t>788.84 REPLACED GRINDER PUMP -109 HILLTOP CR</t>
  </si>
  <si>
    <t>789.23 REPLACED GRINDER PUMP -109 PINEHURST DR</t>
  </si>
  <si>
    <t>1084.65 REPLACED GRINDER PUMP -120 WATER OAK DR</t>
  </si>
  <si>
    <t>851.03 REPLACED GRINDER PUMP -123 LAKE CREEK DR</t>
  </si>
  <si>
    <t>814.18 REPLACED GRINDER PUMP -124 HICKORY TREE RD</t>
  </si>
  <si>
    <t>1087.48 REPLACED GRINDER PUMP -135 SUNRAY ST</t>
  </si>
  <si>
    <t>1205.2 REPLACED GRINDER PUMP -151 PRIVATE RD</t>
  </si>
  <si>
    <t>1166.87 REPLACED GRINDER PUMP -161 LEANING OAK</t>
  </si>
  <si>
    <t>529.75 REPLACED GRINDER PUMP -167 E HARBOR POINT</t>
  </si>
  <si>
    <t>842.62 REPLACED GRINDER PUMP -190 PINNACLE PLACE</t>
  </si>
  <si>
    <t>798.3 REPLACED GRINDER PUMP -206 LITTLE FEATHER RD</t>
  </si>
  <si>
    <t>865.48 REPLACED GRINDER PUMP -224 ST ANDREWS EAST</t>
  </si>
  <si>
    <t>841.04 REPLACED GRINDER PUMP -233 ST ANDREWS EAST</t>
  </si>
  <si>
    <t>853.79 REPLACED GRINDER PUMP -242 SUNRAY ST</t>
  </si>
  <si>
    <t>916.75 REPLACED GRINDER PUMP -257 ST ANDREWS EAST</t>
  </si>
  <si>
    <t>582.53 REPLACED GRINDER PUMP -450 RIDGEWOOD TR</t>
  </si>
  <si>
    <t>507.78 REPLACED GRINDER PUMP -5-D LAKESIDE LOOP</t>
  </si>
  <si>
    <t>854.06 REPLACED GRINDER PUMP -7100 CHICKASAW DR</t>
  </si>
  <si>
    <t>777.51 REPLACED GRINDER PUMP -7107 YUMA DR</t>
  </si>
  <si>
    <t>1082.36 REPLACED GRINDER PUMP -7861 DOUBLE BRIDGE RD</t>
  </si>
  <si>
    <t>818.88 REPLACED GRINDER PUMP-100 CREE ST</t>
  </si>
  <si>
    <t>21.5 REPLACED GRINDER PUMP-100 CREE ST</t>
  </si>
  <si>
    <t>741.44 REPLACED GRINDER PUMP-102 ISLAND DR</t>
  </si>
  <si>
    <t>750.9 REPLACED GRINDER PUMP-102-SWR DOERING BAY CIRCLE</t>
  </si>
  <si>
    <t>30.76 REPLACED GRINDER PUMP-102-SWR DOERING BAY CIRCLE</t>
  </si>
  <si>
    <t>656.52 REPLACED GRINDER PUMP-103 TIOGA CR</t>
  </si>
  <si>
    <t>823.08 REPLACED GRINDER PUMP-104 ST ANDREWS DR</t>
  </si>
  <si>
    <t>88.72 REPLACED GRINDER PUMP-104 ST ANDREWS DR</t>
  </si>
  <si>
    <t>683.57 REPLACED GRINDER PUMP-104 SUNSET CV</t>
  </si>
  <si>
    <t>660.97 REPLACED GRINDER PUMP-106 CANYON COVE</t>
  </si>
  <si>
    <t>779.81 REPLACED GRINDER PUMP-106 GLENN RD</t>
  </si>
  <si>
    <t>673.11 REPLACED GRINDER PUMP-107 CREE ST</t>
  </si>
  <si>
    <t>672 REPLACED GRINDER PUMP-108 PINNACLE CLUB DR</t>
  </si>
  <si>
    <t>708.61 REPLACED GRINDER PUMP-109 CARIBBEAN CIR</t>
  </si>
  <si>
    <t>832.2 REPLACED GRINDER PUMP-109 ST ANNE'S</t>
  </si>
  <si>
    <t>31.14 REPLACED GRINDER PUMP-109 ST ANNE'S</t>
  </si>
  <si>
    <t>698.43 REPLACED GRINDER PUMP-10997 SH 198-A</t>
  </si>
  <si>
    <t>570.92 REPLACED GRINDER PUMP-110 PLUMTHICKET LN</t>
  </si>
  <si>
    <t>845.52 REPLACED GRINDER PUMP-110 WHITE CAP LN</t>
  </si>
  <si>
    <t>30.95 REPLACED GRINDER PUMP-110 WHITE CAP LN</t>
  </si>
  <si>
    <t>672 REPLACED GRINDER PUMP-111 CARSON RD</t>
  </si>
  <si>
    <t>679.26 REPLACED GRINDER PUMP-111 HILTON HEAD ISLAND</t>
  </si>
  <si>
    <t>622 REPLACED GRINDER PUMP-111 PUEBLO ST</t>
  </si>
  <si>
    <t>861.89 REPLACED GRINDER PUMP-111 ST ANDREWS DR</t>
  </si>
  <si>
    <t>21.94 REPLACED GRINDER PUMP-111 ST ANDREWS DR</t>
  </si>
  <si>
    <t>751.3 REPLACED GRINDER PUMP-114 ADELIA DR</t>
  </si>
  <si>
    <t>27.58 REPLACED GRINDER PUMP-114 ADELIA DR</t>
  </si>
  <si>
    <t>606.37 REPLACED GRINDER PUMP-114 SIOUX</t>
  </si>
  <si>
    <t>750.32 REPLACED GRINDER PUMP-119 PECOS DR</t>
  </si>
  <si>
    <t>43.6 REPLACED GRINDER PUMP-119 PECOS DR</t>
  </si>
  <si>
    <t>818.76 REPLACED GRINDER PUMP-120 SWR TRAILS END</t>
  </si>
  <si>
    <t>31.38 REPLACED GRINDER PUMP-120 SWR TRAILS END</t>
  </si>
  <si>
    <t>705.8 REPLACED GRINDER PUMP-121 WATERFRONT DR</t>
  </si>
  <si>
    <t>833.14 REPLACED GRINDER PUMP-128 SUNRAY ST</t>
  </si>
  <si>
    <t>31.38 REPLACED GRINDER PUMP-128 SUNRAY ST</t>
  </si>
  <si>
    <t>740.57 REPLACED GRINDER PUMP-129 WATERFRONT DR</t>
  </si>
  <si>
    <t>1450.93 REPLACED GRINDER PUMP-135 WATERFRONT DR</t>
  </si>
  <si>
    <t>737.54 REPLACED GRINDER PUMP-140 HILTON HEAD ISLAND</t>
  </si>
  <si>
    <t>698 REPLACED GRINDER PUMP-142 GERONIMO TR</t>
  </si>
  <si>
    <t>21.5 REPLACED GRINDER PUMP-142 THRUSH RD</t>
  </si>
  <si>
    <t>750 REPLACED GRINDER PUMP-142 THRUSH RD</t>
  </si>
  <si>
    <t>707.99 REPLACED GRINDER PUMP-152 BUFFALO SPRINGS RD</t>
  </si>
  <si>
    <t>818.88 REPLACED GRINDER PUMP-160 ESKOTA ST</t>
  </si>
  <si>
    <t>21.5 REPLACED GRINDER PUMP-160 ESKOTA ST</t>
  </si>
  <si>
    <t>693.94 REPLACED GRINDER PUMP-170 DEER ISLAND RD</t>
  </si>
  <si>
    <t>87.86 REPLACED GRINDER PUMP-171 LAKESHORE</t>
  </si>
  <si>
    <t>885.5 REPLACED GRINDER PUMP-171 LAKESHORE</t>
  </si>
  <si>
    <t>1503.71 REPLACED GRINDER PUMP-180 KEY LARGO LOOP</t>
  </si>
  <si>
    <t>729.54 REPLACED GRINDER PUMP-192 LAKE CREEK DR</t>
  </si>
  <si>
    <t>766.69 REPLACED GRINDER PUMP-20480 MARIMAC RD</t>
  </si>
  <si>
    <t>581.7 REPLACED GRINDER PUMP-206 LAKE ARROWHEAD DR</t>
  </si>
  <si>
    <t>593.88 REPLACED GRINDER PUMP-211 LITTLE RIVER BEND</t>
  </si>
  <si>
    <t>754.7 REPLACED GRINDER PUMP-220 COCO LOOP</t>
  </si>
  <si>
    <t>29.45 REPLACED GRINDER PUMP-220 COCO LOOP</t>
  </si>
  <si>
    <t>672.5 REPLACED GRINDER PUMP-226 GERONIMO TR</t>
  </si>
  <si>
    <t>572.26 REPLACED GRINDER PUMP-242 S CHEROKEE SHORES DR</t>
  </si>
  <si>
    <t>821.23 REPLACED GRINDER PUMP-280 LAGOON DR.</t>
  </si>
  <si>
    <t>1416.63 REPLACED GRINDER PUMP-281 WOODLAND SHORES DR E</t>
  </si>
  <si>
    <t>816.72 REPLACED GRINDER PUMP-301 ST ANDREWS WEST</t>
  </si>
  <si>
    <t>21.5 REPLACED GRINDER PUMP-301 ST ANDREWS WEST</t>
  </si>
  <si>
    <t>781.77 REPLACED GRINDER PUMP-310 OAKWOOD LN</t>
  </si>
  <si>
    <t>54.9 REPLACED GRINDER PUMP-329 CANADIAN</t>
  </si>
  <si>
    <t>927.76 REPLACED GRINDER PUMP-329 CANADIAN</t>
  </si>
  <si>
    <t>576.36 REPLACED GRINDER PUMP-360 ST ANDREWS DR</t>
  </si>
  <si>
    <t>603.96 REPLACED GRINDER PUMP-360 ST ANDREWS DR</t>
  </si>
  <si>
    <t>825.36 REPLACED GRINDER PUMP-369 ST ANDREWS</t>
  </si>
  <si>
    <t>31.38 REPLACED GRINDER PUMP-369 ST ANDREWS</t>
  </si>
  <si>
    <t>930.94 REPLACED GRINDER PUMP-430 HARBOR POINT DR</t>
  </si>
  <si>
    <t>20.09 REPLACED GRINDER PUMP-430 HARBOR POINT DR</t>
  </si>
  <si>
    <t>766.81 REPLACED GRINDER PUMP-48 INDIAN GAP</t>
  </si>
  <si>
    <t>30.13 REPLACED GRINDER PUMP-499-D LAKESIDE LOOP</t>
  </si>
  <si>
    <t>633.58 REPLACED GRINDER PUMP-499-D LAKESIDE LOOP</t>
  </si>
  <si>
    <t>30.13 REPLACED GRINDER PUMP-526 CANADIAN DR</t>
  </si>
  <si>
    <t>883.76 REPLACED GRINDER PUMP-526 CANADIAN DR</t>
  </si>
  <si>
    <t>915.05 REPLACED GRINDER PUMP-658 PR 1514</t>
  </si>
  <si>
    <t>21.94 REPLACED GRINDER PUMP-7107 YUMA DR</t>
  </si>
  <si>
    <t>750 REPLACED GRINDER PUMP-7107 YUMA DR</t>
  </si>
  <si>
    <t>832.13 REPLACED GRINDER PUMP-7116 YUMA DR</t>
  </si>
  <si>
    <t>18 REPLACED GRINDER PUMP-7116 YUMA DR</t>
  </si>
  <si>
    <t>23.3 REPLACED GRINDER PUMP-7126 BLACKHAWK DR</t>
  </si>
  <si>
    <t>753.6 REPLACED GRINDER PUMP-7126 BLACKHAWK DR</t>
  </si>
  <si>
    <t>36.62 REPLACED GRINDER PUMP-7362 SHAWNEE CR</t>
  </si>
  <si>
    <t>819.01 REPLACED GRINDER PUMP-7362 SHAWNEE CR</t>
  </si>
  <si>
    <t>853.25 REPLACED GRINDER PUMP-782 PR 1518</t>
  </si>
  <si>
    <t>37.14 REPLACED GRINDER PUMP-8443 DOUBLE BRIDGE RD</t>
  </si>
  <si>
    <t>852.69 REPLACED GRINDER PUMP-8443 DOUBLE BRIDGE RD</t>
  </si>
  <si>
    <t>692.6 REPLACED GRINDER PUMP-INDISTRICT CESH</t>
  </si>
  <si>
    <t>820.97 REPLACED GRINDER PUMP-L-106D</t>
  </si>
  <si>
    <t>751.12 REPLACED GRINDER PUMP-L-25A</t>
  </si>
  <si>
    <t>46 REPLACED GRINDER PUMP-L-25A</t>
  </si>
  <si>
    <t>44.34 REPLACED GRINDER PUMP-LOT 109 SEC E</t>
  </si>
  <si>
    <t>886.94 REPLACED GRINDER PUMP-LOT 109 SEC E</t>
  </si>
  <si>
    <t>534.4 REPLACED GRINDER PUMP-RT 3 BOX 130 HP 31</t>
  </si>
  <si>
    <t>520 REPLACED METER-NOT REGISTERING-DENTON CREEK WELL #</t>
  </si>
  <si>
    <t>583 REPLACED METER-NOT REGISTERING-SPANISH PARK WELL #</t>
  </si>
  <si>
    <t>4458.73 Replaced Motor Circuit Breaker-PLUM CREEK WELL #3</t>
  </si>
  <si>
    <t>818.76 Replaced pump and float</t>
  </si>
  <si>
    <t>821.72 Replaced pump and float</t>
  </si>
  <si>
    <t>819.58 Replaced pump and float</t>
  </si>
  <si>
    <t>751.74 Replaced pump and float</t>
  </si>
  <si>
    <t>820.14 Replaced pump and float</t>
  </si>
  <si>
    <t>818.31 Replaced pump and float. Old pump burned up.-111 W</t>
  </si>
  <si>
    <t>22.75 Replaced pump and float. Old pump burned up.-111 W</t>
  </si>
  <si>
    <t>4.64 Replaced Pump Motor-</t>
  </si>
  <si>
    <t>14625.6 Replaced Pump Motor-CRYSTAL SPRINGS WELL #1</t>
  </si>
  <si>
    <t>817.86 replaced sewer pump</t>
  </si>
  <si>
    <t>1321.31 REPLACED SHAFT BEARING/ MECHANICAL SEAL RETEST OIL</t>
  </si>
  <si>
    <t>829.39 Replaced Well #1 - 2 inch Master Meter-LOLLIPOP WE</t>
  </si>
  <si>
    <t>1078 REPLACEMENT BOOSTER PUMP AND MOTOR ON PUMP #1-SILV</t>
  </si>
  <si>
    <t>1922 Replacement Booster Pump-WESTERN LAKE ESTATES BPS</t>
  </si>
  <si>
    <t>2827.95 Replacement Windows in Building at ROHR Plant</t>
  </si>
  <si>
    <t>3375 REROOF W/ 35YR ATLAS PINNACLE SHINGLES</t>
  </si>
  <si>
    <t>1680.4 Reside building new door</t>
  </si>
  <si>
    <t>67262.39 Reverse Osmosis 'B' TRAIN MEMBRANES</t>
  </si>
  <si>
    <t>1743851.31 Reverse Osmosis Plant</t>
  </si>
  <si>
    <t>16776.1 Reverse Osmosis Plant</t>
  </si>
  <si>
    <t>43720.69 Reverse Osmosis PLANT ELECTRICAL</t>
  </si>
  <si>
    <t>28625.33 Reverse Osmosis PLANT ELECTRICAL</t>
  </si>
  <si>
    <t>8533.14 Reverse Osmosis Plant FILTRATION/TREATMENT EQUIP</t>
  </si>
  <si>
    <t>26272.86 Reverse Osmosis PLANT TELEMETRY</t>
  </si>
  <si>
    <t>301.07 REWIND SHAFT SLEEVE BEARINGS AND MACHINE WORK</t>
  </si>
  <si>
    <t>3140.15 REWIRE PUMP HOUSE/INSTALL STARTER</t>
  </si>
  <si>
    <t>1992.11 REWIRED PUMP STATION</t>
  </si>
  <si>
    <t>49029 Re-work Stainless steel header SO# 953601</t>
  </si>
  <si>
    <t>92474.95 RIDGECREST WATER BOOSTER STATION P-1</t>
  </si>
  <si>
    <t>5200 RIDGECREST WATER BOOSTER STATION P-1 - Trailing co</t>
  </si>
  <si>
    <t>2577.53 RIG TIME/WATER SYSTEM REPAIR</t>
  </si>
  <si>
    <t>6910 RITRON RADIO AND LABOR</t>
  </si>
  <si>
    <t>8644.81 River Oaks Ranch - Electrical for Turbo Misters</t>
  </si>
  <si>
    <t>48279.18 River Oaks Ranch - Ground Storage Tank - 20,000 ga</t>
  </si>
  <si>
    <t>125846.81 River Oaks Ranch - Reverse Osmosis Unit</t>
  </si>
  <si>
    <t>2449.72 RO REJECT PROCESS WATER PUMPING EQUIP</t>
  </si>
  <si>
    <t>10314.52 RO Unit Membrane</t>
  </si>
  <si>
    <t>26299.23 ROBS 137 - 5/8 AMR METERS</t>
  </si>
  <si>
    <t>1684.99 ROCK FORR ALL WEATHER ROAD; SLUDGE FIELD</t>
  </si>
  <si>
    <t>675 ROLLERS ON ROLLING GATE</t>
  </si>
  <si>
    <t>13629.53 ROOK 71 - 5/8 AMR METERS</t>
  </si>
  <si>
    <t>1479.15 Root 33 URAI Blower</t>
  </si>
  <si>
    <t>215.58 RORH 1 - 1 inch AMR METERS</t>
  </si>
  <si>
    <t>383.93 RORH 2 - 5/8 AMR METERS</t>
  </si>
  <si>
    <t>65308.26 RORH IRON FILTERS</t>
  </si>
  <si>
    <t>12250.33 Round JKT with Ground/Welded Steel Installation</t>
  </si>
  <si>
    <t>485.39 RPEA 1 - 1.5 inch AMR METERS</t>
  </si>
  <si>
    <t>12285.77 RPEA 64 - 5/8 AMR METERS</t>
  </si>
  <si>
    <t>12276.25 RPEA/RPEB INTERCONNECT-RPEA/RPEB</t>
  </si>
  <si>
    <t>9022.37 RPEB 47 - 5/8 AMR METERS</t>
  </si>
  <si>
    <t>3918.23 RTGC 17 - 1 inch AMR METERS</t>
  </si>
  <si>
    <t>101549.55 RTGC 529 - 5/8 AMR METERS</t>
  </si>
  <si>
    <t>182133.17 RTGC PUMP STN #117 FM 120 8 inch WATER-</t>
  </si>
  <si>
    <t>45320.14 RTGC PUMP STN 1000 GPM DUPLEX PUMP STATION-</t>
  </si>
  <si>
    <t>94537.93 RTGC PUMP STN 15;000 GAL HYDRO TANK-</t>
  </si>
  <si>
    <t>177992.6 RTGC PUMP STN 150;000 GAL GST BOLED STEEL-</t>
  </si>
  <si>
    <t>21336.66 RTGC PUMP STN 2@ 7X5 FIBERGLASS CHEMICAL BLDG-</t>
  </si>
  <si>
    <t>20685.85 RTGC PUMP STN 250 GPM JOCKEY PUMP-</t>
  </si>
  <si>
    <t>24006.46 RTGC PUMP STN 3 inch ALTITUDE VALVE/OTHER VALVES-</t>
  </si>
  <si>
    <t>24677.84 RTGC PUMP STN INTRUDER FENCING-</t>
  </si>
  <si>
    <t>3000 RTGC PUMP STN LAND-</t>
  </si>
  <si>
    <t>4995 RTGC Water Treatment Plant-</t>
  </si>
  <si>
    <t>1528 RUN NEW POWER CONTROL TO WELL; 400' DITCH</t>
  </si>
  <si>
    <t>17660.79 RYWD 92 - 5/8 AMR METERS</t>
  </si>
  <si>
    <t>8579.41 S BUDA CONVEYANCE  2 inch WATER SERVICE-7126 BLACK</t>
  </si>
  <si>
    <t>43103.58 S BUDA CONVEYANCE 8 inch WATER MAIN-</t>
  </si>
  <si>
    <t>19013.82 S BUDA CONVEYANCE FIRE HYDRANT-</t>
  </si>
  <si>
    <t>8753.48 S BUDA CONVEYANCE GATE VALVES-</t>
  </si>
  <si>
    <t>8481.1 S BUDA CONVEYANCE SLEEVE/VALVE-</t>
  </si>
  <si>
    <t>6565 SAND BLASTED AND PAINTED INTERIOR OF TANK</t>
  </si>
  <si>
    <t>20425 SAND BLASTED AND PAINTED TWO TANKS</t>
  </si>
  <si>
    <t>1127.38 Sand Seperator Well #6</t>
  </si>
  <si>
    <t>8979.8 SANDBLASTED &amp; PAINTED WATER TANK</t>
  </si>
  <si>
    <t>1905.13 SANDBLASTED AND PAINTED TANK</t>
  </si>
  <si>
    <t>12766.24 Sandblasting &amp; Painting GST</t>
  </si>
  <si>
    <t>20048 SANDBLASTING AND PAINT WATER TANKS</t>
  </si>
  <si>
    <t>1400 SANITARY EASEMENTS-ROCKY POINT ESTATES</t>
  </si>
  <si>
    <t>1400 SANITARY EASEMENTS-TANGLEWOOD</t>
  </si>
  <si>
    <t>1012.54 SANITARY SYSTEM WORK COMPLETE-182 SIOUX</t>
  </si>
  <si>
    <t>2403 SCADA Communication</t>
  </si>
  <si>
    <t>1173 SCADA Communication Lakeway Harbor</t>
  </si>
  <si>
    <t>3585.42 SCADA PACK - DRYHOLE ROAD PUMPSTATION</t>
  </si>
  <si>
    <t>422 Scales Detecto</t>
  </si>
  <si>
    <t>56629.71 SDCE 295 - 5/8 AMR METERS</t>
  </si>
  <si>
    <t>1361.79 SDR21 CL200 PVC GJ PIPE</t>
  </si>
  <si>
    <t>157.83 SDR21 CL200 PVC GJ PIPE</t>
  </si>
  <si>
    <t>132647.9 SDSH 691 - 5/8 AMR METERS</t>
  </si>
  <si>
    <t>20957.3 SDSH WATER LINE TO WELL #11-</t>
  </si>
  <si>
    <t>19750 SDSH Well 8 - Storage Tank</t>
  </si>
  <si>
    <t>24216 Seawall  160'</t>
  </si>
  <si>
    <t>2462.69 SECURITY SYSTEM @ BENBROOK OFFICE</t>
  </si>
  <si>
    <t>1234 Sensaphone Model L400 auto dialer</t>
  </si>
  <si>
    <t>8903.19 Septic System &amp; Wired Trailer-METROPLEX HOMESTEADS</t>
  </si>
  <si>
    <t>14893.65 SERENITY WOODS ELECTRICAL-</t>
  </si>
  <si>
    <t>11906.26 SERENITY WOODS FENCE-</t>
  </si>
  <si>
    <t>64106.19 SERENITY WOODS PUMP-</t>
  </si>
  <si>
    <t>13529.84 SERENITY WOODS WATER LINES-</t>
  </si>
  <si>
    <t>339230.26 SERENITY WOODS WELL-</t>
  </si>
  <si>
    <t>2367.44 Service Line- 1712 Choctaw Dr</t>
  </si>
  <si>
    <t>2253.65 Service Line 17218 Choctaw</t>
  </si>
  <si>
    <t>1446.72 Service Line 209 Ivanhoe Dr.</t>
  </si>
  <si>
    <t>1649.53 Service line- 2410 Riceflower</t>
  </si>
  <si>
    <t>2220.46 Service Line- 2661 Tanglewood</t>
  </si>
  <si>
    <t>1403.98 Service line- 29606 Wichita Falls St</t>
  </si>
  <si>
    <t>3435.53 Service line- 401 Lilac</t>
  </si>
  <si>
    <t>1879.15 Service Line 86465 N State HWY 289</t>
  </si>
  <si>
    <t>1207.32 Service line at 29915 Denton</t>
  </si>
  <si>
    <t>1120.77 Service Line repair Preston Point</t>
  </si>
  <si>
    <t>830 Service lines</t>
  </si>
  <si>
    <t>2694 Service lines</t>
  </si>
  <si>
    <t>1435 Service lines</t>
  </si>
  <si>
    <t>320 Service lines</t>
  </si>
  <si>
    <t>2542 Service lines</t>
  </si>
  <si>
    <t>13693 Service lines</t>
  </si>
  <si>
    <t>21450 Service lines</t>
  </si>
  <si>
    <t>2723 Service lines</t>
  </si>
  <si>
    <t>807 Service lines</t>
  </si>
  <si>
    <t>1144 Service lines</t>
  </si>
  <si>
    <t>1270 Service lines</t>
  </si>
  <si>
    <t>290 Service lines</t>
  </si>
  <si>
    <t>1627 Service lines</t>
  </si>
  <si>
    <t>2626 Service lines</t>
  </si>
  <si>
    <t>1496 Service lines</t>
  </si>
  <si>
    <t>8416 Service lines</t>
  </si>
  <si>
    <t>3357 Service lines</t>
  </si>
  <si>
    <t>1947 SERVICE LINES</t>
  </si>
  <si>
    <t>35 SERVICE LINES &amp; FITTINGS REPLACED BY CO. -WATER</t>
  </si>
  <si>
    <t>38 SERVICE LINES &amp; FITTINGS REPLACED BY CO. -WATER</t>
  </si>
  <si>
    <t>400 SEWER DIST PLANS-BEACHWOOD ESTATES</t>
  </si>
  <si>
    <t>1218.25 SEWER DISTRIBUTION PLAN AND TRENCHER RENTAL</t>
  </si>
  <si>
    <t>2000 SEWER DISTRIBUTION PLAN W/ PARTIAL SEWER LINE LOCA</t>
  </si>
  <si>
    <t>1000 SEWER DISTRIBUTION PLAN-INDISCTRICT BDES</t>
  </si>
  <si>
    <t>262 SEWER DISTRIBUTION PLAN-INDISCTRICT CESH</t>
  </si>
  <si>
    <t>117.58 SEWER DISTRIBUTION PLAN-INDISCTRICT DHIC</t>
  </si>
  <si>
    <t>1500 SEWER DISTRIBUTION PLAN-INDISCTRICT HRPT</t>
  </si>
  <si>
    <t>350 SEWER DISTRIBUTION PLAN-INDISCTRICT HVOF</t>
  </si>
  <si>
    <t>550 SEWER DISTRIBUTION PLAN-INDISCTRICT HVOF</t>
  </si>
  <si>
    <t>1200 SEWER DISTRIBUTION PLAN-INDISCTRICT HVOL</t>
  </si>
  <si>
    <t>150 SEWER DISTRIBUTION PLAN-INDISCTRICT PINP</t>
  </si>
  <si>
    <t>1200 SEWER DISTRIBUTION PLAN-INDISCTRICT PINP</t>
  </si>
  <si>
    <t>2200 SEWER DISTRIBUTION PLAN-INDISTRICT HRPT</t>
  </si>
  <si>
    <t>2390.52 SEWER ELECTRIC &amp; ELECTRIC CONTROLS</t>
  </si>
  <si>
    <t>36.98 SEWER ELECTRICAL  &amp; ELECTRICAL CONTROLS</t>
  </si>
  <si>
    <t>995.23 SEWER ELECTRICAL &amp; ELECTRICAL CONTROLS</t>
  </si>
  <si>
    <t>8565 SEWER FLOWMETERS; ETC</t>
  </si>
  <si>
    <t>606.61 SEWER FORCE MAIN PIPING AND TRENCHING</t>
  </si>
  <si>
    <t>2720 SEWER FORCE MAIN-BEACHWOOD ESTATES</t>
  </si>
  <si>
    <t>22 SEWER FORCE MAINS; LINES &amp; FITTINGS</t>
  </si>
  <si>
    <t>132 SEWER FORCE MAINS; LINES &amp; FITTINGS</t>
  </si>
  <si>
    <t>4481.95 SEWER FORCE MAINS; LINES &amp; FITTINGS</t>
  </si>
  <si>
    <t>253 SEWER FORCE MAINS; LINES &amp; FITTINGS</t>
  </si>
  <si>
    <t>778.29 SEWER FORCE MAINS; LINES &amp; FITTINGS</t>
  </si>
  <si>
    <t>72 SEWER FORCE MAINS; LINES &amp; FITTINGS</t>
  </si>
  <si>
    <t>5700 SEWER FORCE MAINS; LINES &amp; FITTINGS</t>
  </si>
  <si>
    <t>348 SEWER FORCE MAINS; LINES &amp; FITTINGS</t>
  </si>
  <si>
    <t>11126.02 SEWER FORCE MAINS; LINES &amp; FITTINGS</t>
  </si>
  <si>
    <t>2177.5 SEWER FORCE MAINS; LINES &amp; FITTINGS</t>
  </si>
  <si>
    <t>3778.62 SEWER FORCE MAINS; LINES &amp; FITTINGS</t>
  </si>
  <si>
    <t>240 SEWER FORCE MAINS; LINES; &amp; FITTINGS</t>
  </si>
  <si>
    <t>313.5 SEWER FORCE MAINS; LINES; &amp; FITTINGS</t>
  </si>
  <si>
    <t>104.02 SEWER FORCE MAINS; LINES; &amp; FITTINGS</t>
  </si>
  <si>
    <t>1228 SEWER FORCE MAINS; LINES; &amp; FITTINGS</t>
  </si>
  <si>
    <t>136.5 SEWER FORCE MAINS; LINES; &amp; FITTINGS</t>
  </si>
  <si>
    <t>142074.44 SEWER FORCE MAINS-LABOR AND EQUIP RENTAL</t>
  </si>
  <si>
    <t>39 SEWER FORCE MAONS. LINES &amp; FITTINGS</t>
  </si>
  <si>
    <t>516.26 SEWER GRAVITY MAINS LINES &amp; FITTINGS</t>
  </si>
  <si>
    <t>394.97 SEWER GRAVITY-DIGIPRINTS</t>
  </si>
  <si>
    <t>13561.68 SEWER LIFT STATION BDES-</t>
  </si>
  <si>
    <t>4292.54 SEWER LIFT40' CABLE AND CHAIN SLING</t>
  </si>
  <si>
    <t>450 SEWER LINE PLANS-CNES</t>
  </si>
  <si>
    <t>1800 SEWER LINE PLANS-INDISTRICT DHIC</t>
  </si>
  <si>
    <t>213777.32 SEWER LINES</t>
  </si>
  <si>
    <t>12138.53 SEWER LINES 1 1/2 INCH-</t>
  </si>
  <si>
    <t>28772.8 SEWER LINES 2 1/2 INCH-</t>
  </si>
  <si>
    <t>20230.88 SEWER LINES 2 INCH-</t>
  </si>
  <si>
    <t>39596.42 SEWER LINES-BEACHWOOD ESTATES</t>
  </si>
  <si>
    <t>89485 SEWER LINES-HIDDEN LAKE ESTATES</t>
  </si>
  <si>
    <t>12936.93 SEWER MAIN INSTALLATION</t>
  </si>
  <si>
    <t>250 SEWER MAPS; SEWER DIST MAP-SEWER DIST MAP</t>
  </si>
  <si>
    <t>550 SEWER PLANS-DECKER HILLS</t>
  </si>
  <si>
    <t>65969 Sewer Plant        Extended Air      25000 gpd</t>
  </si>
  <si>
    <t>65563.48 Sewer Plant        Extended Air      25000 gpd</t>
  </si>
  <si>
    <t>75 SEWER PLANT PERMIT-SEWER PLANT</t>
  </si>
  <si>
    <t>1314.86 SEWER PUMP BDES-</t>
  </si>
  <si>
    <t>2225.18 SEWER PUMP BDES-</t>
  </si>
  <si>
    <t>9632.52 SEWER PUMPING EQUIP &amp; LIFT STATIONS</t>
  </si>
  <si>
    <t>29.14 SEWER PUMPING EQUIP &amp; LIFT STATIONS</t>
  </si>
  <si>
    <t>4821.48 SEWER PUMPING EQUIP &amp; LIFT STATIONS</t>
  </si>
  <si>
    <t>1477.4 SEWER PUMPING EQUIP BDES-</t>
  </si>
  <si>
    <t>6408 SEWER PUMPING EQUIP DHIC-</t>
  </si>
  <si>
    <t>438.66 SEWER PUMPING EQUIPMENT</t>
  </si>
  <si>
    <t>7169.21 SEWER PUMPING EQUIPMENT</t>
  </si>
  <si>
    <t>268.09 SEWER PUMPING EQUIPMENT</t>
  </si>
  <si>
    <t>431.05 SEWER PUMPING EQUIPMENT &amp; LIFT STATIONS</t>
  </si>
  <si>
    <t>9550 SEWER RECEIVING WELLS &amp; MAN HOLES</t>
  </si>
  <si>
    <t>1618.39 SEWER RECEIVING WELLS &amp; MAN HOLES</t>
  </si>
  <si>
    <t>636.51 SEWER RECEIVING WELLS BDES-</t>
  </si>
  <si>
    <t>73064.5 SEWER SERVICE LINES-HIDDEN LAKE ESTATES</t>
  </si>
  <si>
    <t>852.55 SEWER TANK PAINTING &amp; FILTER TANK MEDIA</t>
  </si>
  <si>
    <t>680 SEWER TANK PAINTING &amp; FILTER TANK MEDIA</t>
  </si>
  <si>
    <t>1000 SEWER TANK PAINTING &amp; FILTER TANK MEDIA</t>
  </si>
  <si>
    <t>1475 SEWER TANK PAINTING &amp; FILTER TANK MEDIA</t>
  </si>
  <si>
    <t>13299.05 SEWER TANKS PAINTING &amp; FILTER TANK MEDIA</t>
  </si>
  <si>
    <t>3940 SEWER TREATMENT</t>
  </si>
  <si>
    <t>1760 SEWER TREATMENT &amp; DISPOSAL /DISCHARGE EQUIPMENT</t>
  </si>
  <si>
    <t>2495.78 SEWER TREATMENT &amp; DISPOSAL/DISCHARGE EQUIP</t>
  </si>
  <si>
    <t>616.48 SEWER TREATMENT AND DISPOSAL</t>
  </si>
  <si>
    <t>800 SEWER TREATMENT AND DISPOSAL/DISCHARGE EQUIP</t>
  </si>
  <si>
    <t>362.63 SEWER TREATMENT EQUIP BDES-</t>
  </si>
  <si>
    <t>86533.15 SEWER TREATMENT PLANT</t>
  </si>
  <si>
    <t>1125 SEWER TREATMENT PLANT &amp; ASSOCIATED EQUIPMENT</t>
  </si>
  <si>
    <t>5055 SEWER TREATMENT PLANT-REMOVED ROCKS FROM FIELD; ET</t>
  </si>
  <si>
    <t>155984.86 SEWER TRTMT PLANT</t>
  </si>
  <si>
    <t>1229.27 Shelves for PMCK Plant #4</t>
  </si>
  <si>
    <t>66117.9 Shepherd Hill Estates Well</t>
  </si>
  <si>
    <t>840.56 Sherwood Shores Electrical-</t>
  </si>
  <si>
    <t>50572.29 Sherwood Shores Interconnect</t>
  </si>
  <si>
    <t>40407.45 Sherwood Shores Pump-</t>
  </si>
  <si>
    <t>2058 Sherwood Shores Well</t>
  </si>
  <si>
    <t>509892.64 Sherwood Shores Well-</t>
  </si>
  <si>
    <t>51981.89 Sherwood Shores Well Control A+ WW-</t>
  </si>
  <si>
    <t>37778.15 Sherwood Well -</t>
  </si>
  <si>
    <t>251 Shop tools</t>
  </si>
  <si>
    <t>179 Shop tools</t>
  </si>
  <si>
    <t>165 Shop tools</t>
  </si>
  <si>
    <t>1937 Shop tools</t>
  </si>
  <si>
    <t>2957.86 Siding, Paint, and Door for Building</t>
  </si>
  <si>
    <t>206.54 SIMMONS CHECK VALVE</t>
  </si>
  <si>
    <t>1409 Site Glass for Tank w/Pipe Fitting - Booster Plant</t>
  </si>
  <si>
    <t>2113 Site Glass with probes</t>
  </si>
  <si>
    <t>2138 Site guage and probes for Hydro Tank</t>
  </si>
  <si>
    <t>2278.66 SITECOM 1 MONITORING SYSTEM</t>
  </si>
  <si>
    <t>1130 Size 2 Starter for Booster #1</t>
  </si>
  <si>
    <t>8693.4 SLC505 PROCESSOR - communications</t>
  </si>
  <si>
    <t>2403.21 SMITH &amp;LOVELESS PUMP VAC 1/2 HP 1 PH PARTS &amp; FREIG</t>
  </si>
  <si>
    <t>1390.74 SMOKE TESTING AND REPORT</t>
  </si>
  <si>
    <t>5530.19 So Buda Bus Park Fire Hydrant-</t>
  </si>
  <si>
    <t>3300 Sod and Seed Flow Surface Area at BWES</t>
  </si>
  <si>
    <t>2208.3 SOFTWARE / COMPUTER SETUP-</t>
  </si>
  <si>
    <t>2507.54 Solenoid valve -GWTP Oakwood.</t>
  </si>
  <si>
    <t>407.34 SONIC WALL FOR DALLAS OFFICE-DALLAS OFFICE</t>
  </si>
  <si>
    <t>5140 SOUTH WATER LINE PLANS-PLUM CREEK SOUTH</t>
  </si>
  <si>
    <t>7000 Spare Pump  30 hp</t>
  </si>
  <si>
    <t>372.8 SPECIAL AIR FREIGHT REQUESTED</t>
  </si>
  <si>
    <t>2690.53 SPECIAL ORDER ITEMS/ MERCURY FLOATS</t>
  </si>
  <si>
    <t>4545 Spectrum Radio on W2 and W3</t>
  </si>
  <si>
    <t>6334.85 SPES 33 - 5/8 AMR METERS</t>
  </si>
  <si>
    <t>4163.28 SPREAD SPECTRUM RADIO-BRIARWOOD HARBOR WELL #1</t>
  </si>
  <si>
    <t>3492 SPREAD SPECTRUM RADIO-NOLAN RIVER ESTATES WELL #4</t>
  </si>
  <si>
    <t>444.26 SQD 9001KN360 HAND-OFF AUTO LE</t>
  </si>
  <si>
    <t>6505.8 Stainless Steel Bar Screen LS HVOM</t>
  </si>
  <si>
    <t>11010 Stainless Steel Piping at RO plant</t>
  </si>
  <si>
    <t>2399 STARTER &amp; MOTOR BP #1 - WESTERN LAKE ESTATES BPS #</t>
  </si>
  <si>
    <t>1649.2 Starter at Ivanhoe well#4</t>
  </si>
  <si>
    <t>3485 STARTER/SUBMONITOR/DISC-DENTON CREEK WELL #1</t>
  </si>
  <si>
    <t>4573 STARTER/SUBMONITOR/DISC-TWIN CREEK 2184 CR 805B</t>
  </si>
  <si>
    <t>301057.44 Static WWTP Mixer Improvements</t>
  </si>
  <si>
    <t>48872 Static WWTP Mixer Improvements; CESH</t>
  </si>
  <si>
    <t>6419 Steel  Building Metal 12' X 12'</t>
  </si>
  <si>
    <t>14595 Steel  Building Metal 24' X 24'</t>
  </si>
  <si>
    <t>6171.05 Steel Casing Pipes-INDISTRICT CESH</t>
  </si>
  <si>
    <t>4407.85 STEEL ROOF ON CHEMICAL CONTAINMENT-BEACHWOOD ESTAT</t>
  </si>
  <si>
    <t>39423.13 Steel Transfer Tank Improvements</t>
  </si>
  <si>
    <t>27118.04 STES 142 - 5/8 AMR METERS</t>
  </si>
  <si>
    <t>1477.62 Sthil chop saw</t>
  </si>
  <si>
    <t>300 STONECREST WATER MAP-STES-STES</t>
  </si>
  <si>
    <t>39707.4 STONECREST WATERLINE WATERLINE-</t>
  </si>
  <si>
    <t>5919 Storage Barn              15' X 21'</t>
  </si>
  <si>
    <t>7993 Storage Building              8' X 20'</t>
  </si>
  <si>
    <t>16704 Storage Building Wood 12' X 24'</t>
  </si>
  <si>
    <t>10819.13 STORAGE SHED &amp; EQUIPMENT BUILDING - RIDGECREST</t>
  </si>
  <si>
    <t>24388.87 Storage Tank  Bolted Steel 42000 gal</t>
  </si>
  <si>
    <t>55000 Storage Tank  Bolted Steel 42000 gal</t>
  </si>
  <si>
    <t>13667 Storage Tank  Steel Welded 6700 gal</t>
  </si>
  <si>
    <t>18578 Storage Tank  Welded Steel 11600 gal</t>
  </si>
  <si>
    <t>21867 Storage Tank  Welded Steel 12900 gal</t>
  </si>
  <si>
    <t>9289 Storage Tank  Welded Steel 4200 gal</t>
  </si>
  <si>
    <t>10933 Storage Tank  Welded Steel 4200 gal</t>
  </si>
  <si>
    <t>18222 Storage Tank  Welded Steel 9800 gal</t>
  </si>
  <si>
    <t>30000 Storage Tank 1  20500 gal</t>
  </si>
  <si>
    <t>27889 Storage Tank 1  21000 gal</t>
  </si>
  <si>
    <t>30000 Storage Tank 1  21000 gal</t>
  </si>
  <si>
    <t>49722 Storage Tank 1  63000 gal</t>
  </si>
  <si>
    <t>80000 Storage Tank 1 Bolted Steel 125400 gal</t>
  </si>
  <si>
    <t>21111 Storage Tank 1 Bolted Steel 21000</t>
  </si>
  <si>
    <t>30000 Storage Tank 1 Bolted Steel 21000</t>
  </si>
  <si>
    <t>19889 Storage Tank 1 Bolted Steel 21000 gal</t>
  </si>
  <si>
    <t>21111 Storage Tank 1 Bolted Steel 21000 gal</t>
  </si>
  <si>
    <t>24556 Storage Tank 1 Bolted Steel 21000 gal</t>
  </si>
  <si>
    <t>27333 Storage Tank 1 Bolted Steel 21000 gal</t>
  </si>
  <si>
    <t>30000 Storage Tank 1 Bolted Steel 21000 gal</t>
  </si>
  <si>
    <t>19778 Storage Tank 1 Bolted Steel 21500 gal</t>
  </si>
  <si>
    <t>5889 Storage Tank 1 Bolted Steel 22000 gal</t>
  </si>
  <si>
    <t>19222 Storage Tank 1 Bolted Steel 22000 gal</t>
  </si>
  <si>
    <t>30667 Storage Tank 1 Bolted Steel 33000 gal</t>
  </si>
  <si>
    <t>44667 Storage Tank 1 Bolted Steel 33500 gal</t>
  </si>
  <si>
    <t>17315 Storage Tank 1 Bolted steel 42000 gal</t>
  </si>
  <si>
    <t>27388.22 Storage Tank 1 Bolted Steel 42000 gal</t>
  </si>
  <si>
    <t>42574 Storage Tank 1 Bolted Steel 42000 gal</t>
  </si>
  <si>
    <t>53778 Storage Tank 1 Bolted Steel 42000 gal</t>
  </si>
  <si>
    <t>54593 Storage Tank 1 Bolted Steel 42000 gal</t>
  </si>
  <si>
    <t>44667 Storage Tank 1 Bolted Steel 43600</t>
  </si>
  <si>
    <t>15278 Storage Tank 1 Bolted steel 43900</t>
  </si>
  <si>
    <t>34833 Storage Tank 1 Bolted Steel 43900 Gal</t>
  </si>
  <si>
    <t>34833 Storage Tank 1 Bolted Steel 43900 gal</t>
  </si>
  <si>
    <t>38907 Storage Tank 1 Bolted Steel 43900 Gal</t>
  </si>
  <si>
    <t>44611 Storage Tank 1 Bolted Steel 43900 gal</t>
  </si>
  <si>
    <t>55000 Storage Tank 1 Bolted Steel 43900 Gal</t>
  </si>
  <si>
    <t>15278 Storage Tank 1 Bolted Steel 43900 Gal.</t>
  </si>
  <si>
    <t>20275.47 Storage Tank 1 Bolted Steel 43900 Gal.</t>
  </si>
  <si>
    <t>59183.66 Storage Tank 1 Bolted Steel 63000 gal</t>
  </si>
  <si>
    <t>73333 Storage Tank 1 Bolted Steel 63000 gal</t>
  </si>
  <si>
    <t>69992 Storage Tank 1 Bolted Steel 66800</t>
  </si>
  <si>
    <t>56037 Storage Tank 1 Bolted Steel 70000 gal</t>
  </si>
  <si>
    <t>51111 Storage Tank 1 Bolted Steel Gal</t>
  </si>
  <si>
    <t>2501 Storage Tank 1 Fiberglass 10;000 gal</t>
  </si>
  <si>
    <t>21674 Storage Tank 1 Fiberglass 18000 gal</t>
  </si>
  <si>
    <t>15867 Storage Tank 1 Fiberglass 18500</t>
  </si>
  <si>
    <t>167333 Storage Tank 1 Glass Lined Steel 199000 gal</t>
  </si>
  <si>
    <t>30667 Storage Tank 1 Steel Bolted 33000 gal</t>
  </si>
  <si>
    <t>21867 Storage Tank 1 Steel Welded 12900 gal</t>
  </si>
  <si>
    <t>27000 Storage Tank 1 Steel-welded 15000 gal</t>
  </si>
  <si>
    <t>2271 Storage Tank 1 Welded Steel 10;000 gal</t>
  </si>
  <si>
    <t>15822 Storage Tank 1 Welded steel 11400 gal</t>
  </si>
  <si>
    <t>22778 Storage Tank 1 Welded Steel 12600 gal</t>
  </si>
  <si>
    <t>22778 Storage Tank 1 Welded Steel 12900 gal</t>
  </si>
  <si>
    <t>25000 Storage Tank 1 Welded Steel 13400 gal</t>
  </si>
  <si>
    <t>24333 Storage Tank 1 Welded Steel 20000 gal</t>
  </si>
  <si>
    <t>20000 Storage Tank 1 Welded Steel 20000 gal</t>
  </si>
  <si>
    <t>20444 Storage Tank 1 Welded Steel 20000 gal</t>
  </si>
  <si>
    <t>21944 Storage Tank 1 Welded Steel 20000 gal</t>
  </si>
  <si>
    <t>21833 Storage Tank 1 Welded Steel 20000 gal</t>
  </si>
  <si>
    <t>21111 Storage Tank 1 Welded Steel 20000 gal</t>
  </si>
  <si>
    <t>30000 Storage Tank 1 Welded Steel 20374 gal</t>
  </si>
  <si>
    <t>21944 Storage Tank 1 Welded Steel 22000 gal</t>
  </si>
  <si>
    <t>21389 Storage Tank 1 Welded Steel 22000 gal</t>
  </si>
  <si>
    <t>17754 Storage Tank 1 Welded Steel 33000 Gal.</t>
  </si>
  <si>
    <t>13012 Storage Tank 1 Welded Steel 43900</t>
  </si>
  <si>
    <t>10933 Storage Tank 1 Welded Steel 4500 gal</t>
  </si>
  <si>
    <t>12278 Storage Tank 1 Welded Steel 7050 gal</t>
  </si>
  <si>
    <t>109333 Storage Tank 2 Bolted Steel 125400 gal</t>
  </si>
  <si>
    <t>29778 Storage Tank 2 Bolted Steel 21000 gal</t>
  </si>
  <si>
    <t>30000 Storage Tank 2 Bolted Steel 21000 gal</t>
  </si>
  <si>
    <t>19889 Storage Tank 2 Bolted Steel 22000 gal</t>
  </si>
  <si>
    <t>29537 Storage Tank 2 Bolted steel 43900</t>
  </si>
  <si>
    <t>44611 Storage Tank 2 Bolted Steel 43900 gal</t>
  </si>
  <si>
    <t>45019 Storage Tank 2 Bolted Steel 43900 Gal</t>
  </si>
  <si>
    <t>50111 Storage Tank 2 Bolted Steel 43900 gal</t>
  </si>
  <si>
    <t>55000 Storage Tank 2 Bolted Steel 43900 Gal</t>
  </si>
  <si>
    <t>29537 Storage Tank 2 Bolted Steel 43900 Gal.</t>
  </si>
  <si>
    <t>37481 Storage Tank 2 Bolted Steel 43900 Gal.</t>
  </si>
  <si>
    <t>90000 Storage Tank 2 Bolted Steel 84000 gal</t>
  </si>
  <si>
    <t>3154 Storage Tank 2 Fiberglass 10;000 gal</t>
  </si>
  <si>
    <t>25511 Storage Tank 2 Fiberglass 18000 gal</t>
  </si>
  <si>
    <t>7228 Storage Tank 2 Welded Steel 12;000 gal</t>
  </si>
  <si>
    <t>26800 Storage Tank 2 Welded Steel 15000 gal</t>
  </si>
  <si>
    <t>21833 Storage Tank 2 Welded Steel 20000 gal</t>
  </si>
  <si>
    <t>30833 Storage Tank 2 Welded Steel 20000 gal</t>
  </si>
  <si>
    <t>21389 Storage Tank 2 Welded Steel 22000 gal</t>
  </si>
  <si>
    <t>30833 Storage Tank 2 Welded Steel 22000 gal</t>
  </si>
  <si>
    <t>31333 Storage Tank 2 Welded Steel 32000 gal</t>
  </si>
  <si>
    <t>19443.57 Storage Tank 2 Welded Steel 9000 gal</t>
  </si>
  <si>
    <t>41963 Storage Tank 3 Bolted steel 43900 Gal</t>
  </si>
  <si>
    <t>51130 Storage Tank 3 Bolted Steel 43900 Gal</t>
  </si>
  <si>
    <t>34833 Storage Tank 3 Bolted Steel 43900 Gal.</t>
  </si>
  <si>
    <t>37481 Storage Tank 3 Bolted Steel 43900 Gal.</t>
  </si>
  <si>
    <t>3154 Storage Tank 3 Steel 10;000 gal</t>
  </si>
  <si>
    <t>30000 Storage Tank 4 Bolted Steel 21000 gal</t>
  </si>
  <si>
    <t>33333 Storage Tank 4 Bolted Steel 84000</t>
  </si>
  <si>
    <t>3344 Storage Tank 4 Fiberglass 10;000 gal</t>
  </si>
  <si>
    <t>3344 Storage Tank 5 Fiberglass 10;000 gal</t>
  </si>
  <si>
    <t>9111 Storage Tank 6 Welded Steel 21000 gal</t>
  </si>
  <si>
    <t>120000 Storage Tank Bolted Steel 125400 gal</t>
  </si>
  <si>
    <t>44667 Storage Tank Bolted Steel 33000 gal</t>
  </si>
  <si>
    <t>35241 Storage Tank Bolted Steel 43900</t>
  </si>
  <si>
    <t>20370 Storage Tank Bolted Steel 43900 Gal.</t>
  </si>
  <si>
    <t>64444 Storage Tank Bolted Steel 63000 gal.</t>
  </si>
  <si>
    <t>20370 Storage Tank No. 1 Bolted Steel 43900</t>
  </si>
  <si>
    <t>25616.11 Storage Tank No. 1 Welded Steel 20000 gal</t>
  </si>
  <si>
    <t>27333 Storage Tank No. 1 Welded Steel 21500 gal</t>
  </si>
  <si>
    <t>51130 Storage Tank No. 2 Bolted Steel 43900</t>
  </si>
  <si>
    <t>54593 Storage Tank No. 2 Bolted Steel 43900 Gal</t>
  </si>
  <si>
    <t>25616.11 Storage Tank No. 2 Welded Steel 20000 gal</t>
  </si>
  <si>
    <t>29778 Storage Tank No. 2 Welded Steel 21500 gal</t>
  </si>
  <si>
    <t>35000 Storage Tank No. 2 Welded Steel 22300</t>
  </si>
  <si>
    <t>23722 Storage Tank No. 2 Welded Steel 25000 gal</t>
  </si>
  <si>
    <t>54593 Storage Tank No. 2 Welded Steel 43900 Gal</t>
  </si>
  <si>
    <t>33574 Storage Tank No. 3 Fiberglass 25000 gal</t>
  </si>
  <si>
    <t>33574 Storage Tank No. 4 Fiberglass 25000 gal</t>
  </si>
  <si>
    <t>54593 Storage Tank No.1 Bolted Steel 42000</t>
  </si>
  <si>
    <t>26772 Store Room Metal 14' X 40'</t>
  </si>
  <si>
    <t>4701.69 Strathdon LS Pump Rails, Chain, &amp; Shackles</t>
  </si>
  <si>
    <t>1020 STRUCTURES - MASONRY OR METAL - SEWER</t>
  </si>
  <si>
    <t>956.83 STUMP EXTRACTION AND TRAVEL EXPENSES</t>
  </si>
  <si>
    <t>1501 SUB MONITOR - DENTON CREEK WELL #2</t>
  </si>
  <si>
    <t>4103.91 Sub Monitor Well #2</t>
  </si>
  <si>
    <t>1665 SUB MONITOR WELL #3 MHI</t>
  </si>
  <si>
    <t>11241 SUBCONTRACT WORK COMPLETED AT FACILITY</t>
  </si>
  <si>
    <t>4591.6 Submersible Pump</t>
  </si>
  <si>
    <t>3431 SUBMONITOR/STARTER - METROPLEX HOMESTEADS WELL #7</t>
  </si>
  <si>
    <t>1126.02 Suction Line into pump station</t>
  </si>
  <si>
    <t>33241.94 Sundance Building Electrical</t>
  </si>
  <si>
    <t>13455.92 Sundance Building Replacement</t>
  </si>
  <si>
    <t>1422.3 SURFACE WATER INTAKE STRUCTURES</t>
  </si>
  <si>
    <t>574.1 SURFACE WATER INTAKE STRUCTURES</t>
  </si>
  <si>
    <t>1215.4 SURFACE WATER INTAKE STRUCTURES</t>
  </si>
  <si>
    <t>16000 surface water intake structures</t>
  </si>
  <si>
    <t>3099.52 SURFACE WATER INTAKE STRUCTURES</t>
  </si>
  <si>
    <t>177.78 SURFACE WATER INTAKE STRUCTURES</t>
  </si>
  <si>
    <t>210.35 SURFACE WATER INTAKE STUCTURES</t>
  </si>
  <si>
    <t>28026.91 SWPL 146 - 5/8 AMR METERS</t>
  </si>
  <si>
    <t>3186.54 SWPL Well 2 - Booster Pump 10HP</t>
  </si>
  <si>
    <t>345 SYSTEM MAP-INDISTRICT PMCK-INDISTRICT PMCK</t>
  </si>
  <si>
    <t>1600 SYSTEM MAP-INDISTRICT WLES-INDISTRICT WLES</t>
  </si>
  <si>
    <t>8234.24 T&amp;R SAND &amp; GRAVEL;4X6 POSTS;MATERIAL ;LABOR</t>
  </si>
  <si>
    <t>2100 T/R SAND &amp; GRAVEL SEWER OFFICE</t>
  </si>
  <si>
    <t>799.59 T/R SAND &amp; GRAVEL SEWER PLANT MATERIAL &amp; LABOR</t>
  </si>
  <si>
    <t>1250.7 T4 METER - TANGLEWOOD AT TEXOMA WELL #16</t>
  </si>
  <si>
    <t>648411.27 Tanglewood Capacity Agreement</t>
  </si>
  <si>
    <t>70119.94 TANGLEWOOD OFFICE OFFICE BUILDING-</t>
  </si>
  <si>
    <t>277.03 TANK PAINTING</t>
  </si>
  <si>
    <t>3428.2 TAPS-kyle bus park</t>
  </si>
  <si>
    <t>3079.4 TART PLUGS &amp; GASKETS; GALV NIP &amp; COUP</t>
  </si>
  <si>
    <t>1198.87 TC120 Control board for Booster Pump</t>
  </si>
  <si>
    <t>3639 TC-120 -Spread spectrum radio</t>
  </si>
  <si>
    <t>555.15 TCAD 1 - 1.5 inch AMR METERS</t>
  </si>
  <si>
    <t>52406.48 TCAD 273 - 5/8 AMR METERS</t>
  </si>
  <si>
    <t>14998.76 TCEQ Domestic Wastewater/Texas Land Application Permit - HVOM</t>
  </si>
  <si>
    <t>121488.75 TECON HVOL SEC J WATER LINE-</t>
  </si>
  <si>
    <t>88511.25 TECON HVOL SEF F SEWER LINE-</t>
  </si>
  <si>
    <t>19430.74 TECON HVOL SEWER LINE-</t>
  </si>
  <si>
    <t>5359.26 TECON HVOL WATER LINE-</t>
  </si>
  <si>
    <t>97625.67 TECON HVOM SEC F WATER LINE-</t>
  </si>
  <si>
    <t>65374.33 TECON HVOM SEWER LINE-</t>
  </si>
  <si>
    <t>50000 TECON OTSH WATER LINE-</t>
  </si>
  <si>
    <t>800.62 TELEPHONES - OFFICE SET UP-</t>
  </si>
  <si>
    <t>229398.31 TGWD 1195 - 5/8 AMR METERS</t>
  </si>
  <si>
    <t>549.84 TGWD 2 - 2 inch AMR METERS</t>
  </si>
  <si>
    <t>2074.35 TGWD 9 - 1 inch AMR METERS</t>
  </si>
  <si>
    <t>647.64 THOMAS MOTOR AND PUMP</t>
  </si>
  <si>
    <t>185.79 THOMAS SUPPLY;2X4X8 #24P;2X4X12 #24P;4X8 5/8 RB+B</t>
  </si>
  <si>
    <t>262.01 THOMAS SUPPLY;BOX KC27 SEN NAILS BOX 764RD NAILS;T</t>
  </si>
  <si>
    <t>16.55 THOMAS SUPPLY;NAC 500 R3</t>
  </si>
  <si>
    <t>350 TRACTOR AND DOZIER WORK</t>
  </si>
  <si>
    <t>720 TRACTOR AND DOZIER WORK</t>
  </si>
  <si>
    <t>23915 Tractor Building Metal 24' X 28'</t>
  </si>
  <si>
    <t>17145 Trailer Dual Axel 16'</t>
  </si>
  <si>
    <t>47927.69 Trailer Mounted Sludge Mate w/hitch</t>
  </si>
  <si>
    <t>240.87 Trailing 401-38-2010-2</t>
  </si>
  <si>
    <t>42.77 Trailing 401-83-2009-10</t>
  </si>
  <si>
    <t>14398.11 TRAILING COSTS SERENITY WOODS WELL-</t>
  </si>
  <si>
    <t>5585.61 Transfer Pump #1 - Rvr Oaks Ranch</t>
  </si>
  <si>
    <t>5585.61 Transfer Pump #2 - Rvr Oaks Ranch</t>
  </si>
  <si>
    <t>3000 Transfer pump No. 1 Berkley 5 hp</t>
  </si>
  <si>
    <t>3197 Transfer pump No. 1 Berkley 7 1/2 hp</t>
  </si>
  <si>
    <t>3000 Transfer pump No. 2 Berkley 5 hp</t>
  </si>
  <si>
    <t>3283 Transfer pump No. 2 Berkley 7 1/2 hp</t>
  </si>
  <si>
    <t>2000 Transfer pump No. 4 Berkley 3 hp</t>
  </si>
  <si>
    <t>1185 Transmitter</t>
  </si>
  <si>
    <t>5980.98 TRENCHER RENTAL AND PVC PIPING</t>
  </si>
  <si>
    <t>3975 TRINITY WELL REPAIR - DENTON CREEK WELL #2</t>
  </si>
  <si>
    <t>63112.18 TRIPLEX PUMP CONTROL PANEL - RIDGECREST P-1</t>
  </si>
  <si>
    <t>1160 TRLG COST HRPT WWTP</t>
  </si>
  <si>
    <t>5376.71 TRLG LMSH GST</t>
  </si>
  <si>
    <t>201.01 TRLG LMSH GST</t>
  </si>
  <si>
    <t>47607.35 TRTE 248 - 5/8 AMR METERS</t>
  </si>
  <si>
    <t>856.72 TRTE WWTP #1 2 inch FLG HP TURBINE - METER-TOWER T</t>
  </si>
  <si>
    <t>7.57 TRTE WWTP #1 2 inch FLG HP TURBINE - METER-TOWER T</t>
  </si>
  <si>
    <t>12904.15 TRTE WWTP 480 VAC 3 Phase-</t>
  </si>
  <si>
    <t>37189.93 TRTE WWTP Chlorination System-</t>
  </si>
  <si>
    <t>207263.04 TRTE WWTP Electrical-</t>
  </si>
  <si>
    <t>23199.23 TRTE WWTP Fence-</t>
  </si>
  <si>
    <t>64046.94 TRTE WWTP Lift Stn Piping-</t>
  </si>
  <si>
    <t>76856.35 TRTE WWTP Pre-Manufactured Office-</t>
  </si>
  <si>
    <t>59922.36 TRTE WWTP Pumps &amp; Controls-</t>
  </si>
  <si>
    <t>212996.65 TRTE WWTP Sewage Treatment Plant-</t>
  </si>
  <si>
    <t>28678.81 TRTE WWTP Tank Foundations-</t>
  </si>
  <si>
    <t>102023.33 TRTE WWTP Wet Well-</t>
  </si>
  <si>
    <t>109449.12 TRTE WWTP WWTP-</t>
  </si>
  <si>
    <t>85395.94 TRTE WWTP Yard Piping-</t>
  </si>
  <si>
    <t>1955 TS&amp;V</t>
  </si>
  <si>
    <t>2673.47 Tube Pressure switch and Recorder</t>
  </si>
  <si>
    <t>971.44 TUBE PRESSURE SWITCH/4 PRESSURE RECORDER 7DAY inch</t>
  </si>
  <si>
    <t>2363.21 Tuff Storage Shed</t>
  </si>
  <si>
    <t>510.8 TURBINE METER LOLP WELL 1-LOLLIPOP WELL #1</t>
  </si>
  <si>
    <t>125248.32 Turbo Mister #1 - Rvr Oaks Ranch</t>
  </si>
  <si>
    <t>128440.11 Turbo Mister #2 - Rvr Oaks Ranch</t>
  </si>
  <si>
    <t>934.22 TURNED WATER ON-NEW CUSTOMER-8669 JOHNSON RD</t>
  </si>
  <si>
    <t>3546 Two (2) Booster pump motors</t>
  </si>
  <si>
    <t>6875 Two 2" Valves; One 3" valve</t>
  </si>
  <si>
    <t>1442 Two 4" check valves</t>
  </si>
  <si>
    <t>4640 Two radio receivers and one transmitter Well 2 &amp;3</t>
  </si>
  <si>
    <t>741.05 ULTRAMETER 6P</t>
  </si>
  <si>
    <t>3200.99 UNDERGROUND CABLE INSTALLATION</t>
  </si>
  <si>
    <t>2658.4 UNDERGROUND ELECTRIC SERVICE FROM GENERATOR TO PLA</t>
  </si>
  <si>
    <t>26388.73 Unit #600 Rpl Franklin Motor &amp; Pump + Backup Pump-</t>
  </si>
  <si>
    <t>750 USED BLOWER</t>
  </si>
  <si>
    <t>1118.53 VALMATIC WAFER CHECK QUIT CLOSE/FITTINGS</t>
  </si>
  <si>
    <t>1022.56 Valve- 1923 Ports o Call</t>
  </si>
  <si>
    <t>10243 Variable Freq. Device w/400' wire#4-Well #3</t>
  </si>
  <si>
    <t>-575.43 Variance Assets in Study to Assets in Subledger</t>
  </si>
  <si>
    <t>7248.15 VFD  and Program  well# 2 Markum Ranch Estates</t>
  </si>
  <si>
    <t>4575 VFD and Filter at Well #2</t>
  </si>
  <si>
    <t>6410 VFD PC-107 Well #6</t>
  </si>
  <si>
    <t>13114 VFD Well #1</t>
  </si>
  <si>
    <t>12928 VFD Well #4</t>
  </si>
  <si>
    <t>6240 VFD YASKAWA 469V Well #2 Cedar Ridge</t>
  </si>
  <si>
    <t>2512.77 Video Inspection at Cedar Ridge Well#6</t>
  </si>
  <si>
    <t>3659.57 WAETR LINES; MAINS &amp; FITTINGS FOR REC &amp; DIST</t>
  </si>
  <si>
    <t>1377.91 WAFER FOR DISTRIBUTION MAIN</t>
  </si>
  <si>
    <t>6044.38 WAFER/PVC PIPING FOR DISTRIBUTION MAIN</t>
  </si>
  <si>
    <t>9200 Wall Built-CAROLYNN ESTATES SURFACE WATER PLAN</t>
  </si>
  <si>
    <t>3676.87 WASTEWATER TREATMENT PLANT-INDISCTRICT HVOL</t>
  </si>
  <si>
    <t>559 WASTEWATER TREATMENT PLANT-LIFT STATION</t>
  </si>
  <si>
    <t>10958.38 Water &amp; Chlorine Lines, w/Electrical</t>
  </si>
  <si>
    <t>2510.44 WATER BUILDING LABOR</t>
  </si>
  <si>
    <t>535.07 WATER CHEMICAL TEATMENT EQUIPMENT</t>
  </si>
  <si>
    <t>269.09 WATER CHEMICAL TREATMENT EQUIP</t>
  </si>
  <si>
    <t>471.44 WATER CHEMICAL TREATMENT EQUIP</t>
  </si>
  <si>
    <t>933.4 WATER CHEMICAL TREATMENT EQUIPMENT</t>
  </si>
  <si>
    <t>1506.06 WATER CHEMICAL TREATMENT EQUIPMENT</t>
  </si>
  <si>
    <t>893.51 WATER CHEMICAL TREATMENT EQUIPMENT</t>
  </si>
  <si>
    <t>58.63 WATER CHEMICAL TREATMENT EQUIPMENT</t>
  </si>
  <si>
    <t>3239.52 WATER CHEMICAL TREATMENT EQUIPMENT</t>
  </si>
  <si>
    <t>97.43 WATER CHEMICAL TREATMENT EQUIPMENT</t>
  </si>
  <si>
    <t>1647.1 WATER CHEMICAL TREATMENT EQUIPMENT</t>
  </si>
  <si>
    <t>300 WATER DIST PLANS-BEACHWOOD ESTATES</t>
  </si>
  <si>
    <t>2200 WATER DIST PLANS-INDISTRICT CALE</t>
  </si>
  <si>
    <t>3920.27 WATER DIST UPGRADE-LINES-INDISTRICT PHPS</t>
  </si>
  <si>
    <t>12 WATER DISTRIBUTION PLAN-INDISCTRICT  IHHR</t>
  </si>
  <si>
    <t>3800 WATER DISTRIBUTION PLAN-INDISCTRICT AAVA</t>
  </si>
  <si>
    <t>700 WATER DISTRIBUTION PLAN-INDISCTRICT ANGLERS ESTATE</t>
  </si>
  <si>
    <t>600 WATER DISTRIBUTION PLAN-INDISCTRICT BDES</t>
  </si>
  <si>
    <t>800 WATER DISTRIBUTION PLAN-INDISCTRICT BRIERWOOD BAY</t>
  </si>
  <si>
    <t>1800 WATER DISTRIBUTION PLAN-INDISCTRICT BRIERWOOD BAY</t>
  </si>
  <si>
    <t>2100 WATER DISTRIBUTION PLAN-INDISCTRICT CALE</t>
  </si>
  <si>
    <t>2500 WATER DISTRIBUTION PLAN-INDISCTRICT CALE</t>
  </si>
  <si>
    <t>1000 WATER DISTRIBUTION PLAN-INDISCTRICT CALE</t>
  </si>
  <si>
    <t>600 WATER DISTRIBUTION PLAN-INDISCTRICT CAMBRIDGE SHOR</t>
  </si>
  <si>
    <t>1100 WATER DISTRIBUTION PLAN-INDISCTRICT CAMBRIDGE SHOR</t>
  </si>
  <si>
    <t>262 WATER DISTRIBUTION PLAN-INDISCTRICT CESH</t>
  </si>
  <si>
    <t>1610 WATER DISTRIBUTION PLAN-INDISCTRICT CROW ONE ACRE</t>
  </si>
  <si>
    <t>1100 WATER DISTRIBUTION PLAN-INDISCTRICT CROW ONE ACRE</t>
  </si>
  <si>
    <t>1800 WATER DISTRIBUTION PLAN-INDISCTRICT DCES</t>
  </si>
  <si>
    <t>400 WATER DISTRIBUTION PLAN-INDISCTRICT EAGLE CHASE</t>
  </si>
  <si>
    <t>400 WATER DISTRIBUTION PLAN-INDISCTRICT FAIRWAY HOLLOW</t>
  </si>
  <si>
    <t>1000 WATER DISTRIBUTION PLAN-INDISCTRICT GLEN EDEN</t>
  </si>
  <si>
    <t>300 WATER DISTRIBUTION PLAN-INDISCTRICT HAWR</t>
  </si>
  <si>
    <t>700 WATER DISTRIBUTION PLAN-INDISCTRICT HAWR</t>
  </si>
  <si>
    <t>2200 WATER DISTRIBUTION PLAN-INDISCTRICT HAWR ADDITION</t>
  </si>
  <si>
    <t>1100 WATER DISTRIBUTION PLAN-INDISCTRICT HAWR ADDITION</t>
  </si>
  <si>
    <t>950 WATER DISTRIBUTION PLAN-INDISCTRICT HI-LAND SHORES</t>
  </si>
  <si>
    <t>1500 WATER DISTRIBUTION PLAN-INDISCTRICT HRPT</t>
  </si>
  <si>
    <t>550 WATER DISTRIBUTION PLAN-INDISCTRICT HVOF</t>
  </si>
  <si>
    <t>450 WATER DISTRIBUTION PLAN-INDISCTRICT HVOF</t>
  </si>
  <si>
    <t>600 WATER DISTRIBUTION PLAN-INDISCTRICT HVOF</t>
  </si>
  <si>
    <t>500 WATER DISTRIBUTION PLAN-INDISCTRICT HVOL</t>
  </si>
  <si>
    <t>4370.28 WATER DISTRIBUTION PLAN-INDISCTRICT HVOM</t>
  </si>
  <si>
    <t>450 WATER DISTRIBUTION PLAN-INDISCTRICT IHHR</t>
  </si>
  <si>
    <t>2200 WATER DISTRIBUTION PLAN-INDISCTRICT IHHR</t>
  </si>
  <si>
    <t>400 WATER DISTRIBUTION PLAN-INDISCTRICT LAKE CREST VIL</t>
  </si>
  <si>
    <t>250 WATER DISTRIBUTION PLAN-INDISCTRICT MILL CREEK HOM</t>
  </si>
  <si>
    <t>1500 WATER DISTRIBUTION PLAN-INDISCTRICT MILL CREEK HOM</t>
  </si>
  <si>
    <t>800 WATER DISTRIBUTION PLAN-INDISCTRICT MILL CREEK MEA</t>
  </si>
  <si>
    <t>650 WATER DISTRIBUTION PLAN-INDISCTRICT MILL CREEK MEA</t>
  </si>
  <si>
    <t>2200 WATER DISTRIBUTION PLAN-INDISCTRICT MISTY HOLLOW</t>
  </si>
  <si>
    <t>950 WATER DISTRIBUTION PLAN-INDISCTRICT MXHS</t>
  </si>
  <si>
    <t>3000 WATER DISTRIBUTION PLAN-INDISCTRICT MXHS</t>
  </si>
  <si>
    <t>400 WATER DISTRIBUTION PLAN-INDISCTRICT OAK CREEK ESTA</t>
  </si>
  <si>
    <t>250 WATER DISTRIBUTION PLAN-INDISCTRICT PIHR</t>
  </si>
  <si>
    <t>35.66 WATER DISTRIBUTION PLAN-INDISCTRICT PIHR</t>
  </si>
  <si>
    <t>4600 WATER DISTRIBUTION PLAN-INDISCTRICT PIHR</t>
  </si>
  <si>
    <t>33.8 WATER DISTRIBUTION PLAN-INDISCTRICT PINP</t>
  </si>
  <si>
    <t>1800 WATER DISTRIBUTION PLAN-INDISCTRICT PINP</t>
  </si>
  <si>
    <t>1200 WATER DISTRIBUTION PLAN-INDISCTRICT PRESTON COVE</t>
  </si>
  <si>
    <t>650 WATER DISTRIBUTION PLAN-INDISCTRICT PRESTON FOREST</t>
  </si>
  <si>
    <t>550 WATER DISTRIBUTION PLAN-INDISCTRICT PRESTON OAKS</t>
  </si>
  <si>
    <t>400 WATER DISTRIBUTION PLAN-INDISCTRICT PT OF LAKE TEX</t>
  </si>
  <si>
    <t>450 WATER DISTRIBUTION PLAN-INDISCTRICT PT OF LAKE TEX</t>
  </si>
  <si>
    <t>1800 WATER DISTRIBUTION PLAN-INDISCTRICT PTSH</t>
  </si>
  <si>
    <t>800 WATER DISTRIBUTION PLAN-INDISCTRICT RTGC</t>
  </si>
  <si>
    <t>400 WATER DISTRIBUTION PLAN-INDISCTRICT RYWD</t>
  </si>
  <si>
    <t>500 WATER DISTRIBUTION PLAN-INDISCTRICT RYWD</t>
  </si>
  <si>
    <t>1200 WATER DISTRIBUTION PLAN-INDISCTRICT SDSH</t>
  </si>
  <si>
    <t>900 WATER DISTRIBUTION PLAN-INDISCTRICT SIMMONS SHORES</t>
  </si>
  <si>
    <t>1000 WATER DISTRIBUTION PLAN-INDISCTRICT SRSE</t>
  </si>
  <si>
    <t>1400 WATER DISTRIBUTION PLAN-INDISCTRICT TGWD HILLS CC</t>
  </si>
  <si>
    <t>700 WATER DISTRIBUTION PLAN-INDISCTRICT TGWD HILLS CC</t>
  </si>
  <si>
    <t>500 WATER DISTRIBUTION PLAN-INDISCTRICT TGWD HILLS CC</t>
  </si>
  <si>
    <t>600 WATER DISTRIBUTION PLAN-INDISCTRICT TGWD HILLS CC</t>
  </si>
  <si>
    <t>400 WATER DISTRIBUTION PLAN-INDISCTRICT TGWD ON THE GR</t>
  </si>
  <si>
    <t>400 WATER DISTRIBUTION PLAN-INDISCTRICT THE OAKS ESTAT</t>
  </si>
  <si>
    <t>2800 WATER DISTRIBUTION PLAN-INDISCTRICT WDBH</t>
  </si>
  <si>
    <t>400 WATER DISTRIBUTION PLAN-INDISCTRICT WOODLAND CREEK</t>
  </si>
  <si>
    <t>3000 WATER DISTRIBUTION PLAN-INDISCTRICT WSDE</t>
  </si>
  <si>
    <t>0 WATER DISTRIBUTION PLAN-INDISTRICT CALE</t>
  </si>
  <si>
    <t>350 WATER DISTRIBUTION PLAN-INDISTRICT CRVY</t>
  </si>
  <si>
    <t>800 WATER DISTRIBUTION PLAN-INDISTRICT HNLS</t>
  </si>
  <si>
    <t>1200 WATER DISTRIBUTION PLAN-INDISTRICT HRPT</t>
  </si>
  <si>
    <t>550 WATER DISTRIBUTION PLAN-INDISTRICT HVOL</t>
  </si>
  <si>
    <t>300 WATER DISTRIBUTION PLAN-INDISTRICT MRES</t>
  </si>
  <si>
    <t>900 WATER DISTRIBUTION PLAN-INDISTRICT MRES</t>
  </si>
  <si>
    <t>1600 WATER DISTRIBUTION PLANS</t>
  </si>
  <si>
    <t>700 WATER DISTRIBUTION PLANS (MAPS)-WYNNWOOD HAVEN</t>
  </si>
  <si>
    <t>400 WATER DISTRIBUTION PLANS-HVOF</t>
  </si>
  <si>
    <t>950 WATER DISTRIBUTION PLANS-SDSH</t>
  </si>
  <si>
    <t>2500 WATER DISTRIBUTION PLANS-WDBH</t>
  </si>
  <si>
    <t>470.14 WATER ELECTRIC</t>
  </si>
  <si>
    <t>167.3 WATER ELECTRIC &amp; CONTRLS</t>
  </si>
  <si>
    <t>2407.8 WATER ELECTRIC &amp; ELECTRIC CONTROLS</t>
  </si>
  <si>
    <t>1289.05 WATER ELECTRICAL</t>
  </si>
  <si>
    <t>283.74 WATER ELECTRICAL &amp; ELECTRICAL CONTROLS</t>
  </si>
  <si>
    <t>119.43 WATER ELECTRICAL &amp; ELECTRICAL CONTROLS</t>
  </si>
  <si>
    <t>12319.64 WATER ELECTRICAL &amp; ELECTRICAL CONTROLS</t>
  </si>
  <si>
    <t>728.57 WATER ELECTRICAL &amp; ELECTRICAL CONTROLS</t>
  </si>
  <si>
    <t>760.5 WATER ELECTRICAL &amp; ELECTRICAL CONTROLS</t>
  </si>
  <si>
    <t>30.72 WATER ELECTRICAL &amp; ELECTRICAL CONTROLS</t>
  </si>
  <si>
    <t>5990 WATER ELECTRICAL &amp; ELECTRICAL CONTROLS</t>
  </si>
  <si>
    <t>1684.22 WATER ELECTRICAL &amp; ELECTRICAL CONTROLS</t>
  </si>
  <si>
    <t>1464.42 WATER ELECTRICAL &amp; ELECTRICAL CONTROLS</t>
  </si>
  <si>
    <t>2328.22 WATER ELECTRICAL &amp; ELECTRICAL CONTROLS</t>
  </si>
  <si>
    <t>63 WATER ELECTRICAL &amp; ELECTRICAL CONTROLS</t>
  </si>
  <si>
    <t>59.23 WATER ELECTRICAL &amp; ELECTRICAL CONTROLS</t>
  </si>
  <si>
    <t>127.21 WATER ELECTRICAL &amp; ELECTRICAL CONTROLS</t>
  </si>
  <si>
    <t>1205.83 WATER ELECTRICAL &amp; ELECTRICAL CONTROLS</t>
  </si>
  <si>
    <t>17401.82 WATER ELECTRICAL &amp; ELECTRICAL CONTROLS</t>
  </si>
  <si>
    <t>91.27 WATER ELECTRICAL &amp; ELECTRICAL CONTROLS</t>
  </si>
  <si>
    <t>914.55 WATER ELECTRICAL &amp; ELECTRICAL CONTROLS</t>
  </si>
  <si>
    <t>295.68 WATER ELECTRICAL &amp; ELECTRICAL CONTROLS</t>
  </si>
  <si>
    <t>24078.8 WATER ELECTRICAL &amp; ELECTRICAL CONTROLS</t>
  </si>
  <si>
    <t>6830 WATER ELECTRICAL &amp; ELECTRICAL CONTROLS</t>
  </si>
  <si>
    <t>50.42 WATER ELECTRICAL &amp; ELECTRICAL CONTROLS</t>
  </si>
  <si>
    <t>40.16 WATER ELECTRICAL &amp; ELECTRICAL CONTROLS</t>
  </si>
  <si>
    <t>3418.02 WATER ELECTRICAL &amp; ELECTRICAL CONTROLS</t>
  </si>
  <si>
    <t>2611.81 WATER ELECTRICAL &amp; ELECTRICAL CONTROLS</t>
  </si>
  <si>
    <t>127.59 WATER ELECTRICAL &amp; ELECTRICAL CONTROLS</t>
  </si>
  <si>
    <t>2984 WATER ELECTRICAL &amp; ELECTRICAL CONTROLS</t>
  </si>
  <si>
    <t>1400.97 WATER ELECTRICAL &amp; ELECTRICAL CONTROLS</t>
  </si>
  <si>
    <t>574.78 WATER ELECTRICAL &amp; ELECTRICAL CONTROLS</t>
  </si>
  <si>
    <t>12311.2 WATER ELECTRICAL &amp; ELECTRICAL CONTROLS</t>
  </si>
  <si>
    <t>302.95 WATER ELECTRICAL &amp; ELECTRICAL CONTROLS</t>
  </si>
  <si>
    <t>7463.86 WATER ELECTRICAL &amp; ELECTRICAL CONTROLS</t>
  </si>
  <si>
    <t>703.02 WATER ELECTRICAL &amp; ELECTRICAL CONTROLS</t>
  </si>
  <si>
    <t>90 WATER ELECTRICAL &amp; ELECTRICAL CONTROLS</t>
  </si>
  <si>
    <t>11461.53 WATER ELECTRICAL &amp; ELECTRICAL CONTROLS</t>
  </si>
  <si>
    <t>2334.09 WATER ELECTRICAL &amp; ELECTRICAL CONTROLS</t>
  </si>
  <si>
    <t>7220.73 WATER ELECTRICAL &amp; ELECTRICAL CONTROLS</t>
  </si>
  <si>
    <t>121.05 WATER ELECTRICAL &amp; ELECTRICAL CONTROLS</t>
  </si>
  <si>
    <t>10723.33 WATER ELECTRICAL &amp; ELECTRICAL CONTROLS</t>
  </si>
  <si>
    <t>15167.17 WATER ELECTRICAL &amp; ELECTRICAL CONTROLS</t>
  </si>
  <si>
    <t>2526.41 WATER ELECTRICAL AND ELECTRICAL CONTROLS</t>
  </si>
  <si>
    <t>1444.62 WATER ELECTRICAL INHE-</t>
  </si>
  <si>
    <t>2930.23 WATER ELECTRICAL SYSTEM</t>
  </si>
  <si>
    <t>2165 WATER ELECTRICAL WDBH-</t>
  </si>
  <si>
    <t>44.92 WATER ELECTRICALS &amp; ELECTRICAL CONTROLS</t>
  </si>
  <si>
    <t>3927.39 WATER ELECTRICAL-WIRED PUMPS TO STARTERS</t>
  </si>
  <si>
    <t>202.97 WATER ELECTRICITY</t>
  </si>
  <si>
    <t>4198.17 Water Filter system Housing</t>
  </si>
  <si>
    <t>365.34 WATER LABORATORY EQUIPMENT</t>
  </si>
  <si>
    <t>2891.36 WATER LABORATORY EQUIPMENT</t>
  </si>
  <si>
    <t>18927 WATER LINE 520' &amp; 4 VALVES - INDISTRICT TGWD</t>
  </si>
  <si>
    <t>190 WATER LINE ENG-SOUTH WATER LINE</t>
  </si>
  <si>
    <t>224.53 WATER LINE FITTINGS</t>
  </si>
  <si>
    <t>2698.58 WATER LINE FITTINGS</t>
  </si>
  <si>
    <t>48918.48 WATER LINE INSTALLATION</t>
  </si>
  <si>
    <t>1030 WATER LINE INSTALLATION</t>
  </si>
  <si>
    <t>34903.56 WATER LINE INSTALLATION/MAINS &amp; FITTINGS</t>
  </si>
  <si>
    <t>500 WATER LINE MATERIALS</t>
  </si>
  <si>
    <t>230 WATER LINE PLANS-BUDA</t>
  </si>
  <si>
    <t>1250 WATER LINE PLANS-CAROLYN ESTATES</t>
  </si>
  <si>
    <t>750 WATER LINE PLANS-LAKEVIEW</t>
  </si>
  <si>
    <t>1400 WATER LINE PLANS-MILLERS SUBDIVISION</t>
  </si>
  <si>
    <t>750 WATER LINE PLANS-THE  HIGHLANDS AT CEDAR CREEK</t>
  </si>
  <si>
    <t>750 WATER LINE PLANS-VAN ANTWERP</t>
  </si>
  <si>
    <t>750 WATER LINE PLANS-WESTSIDE GUN CLUB</t>
  </si>
  <si>
    <t>6393.85 WATER LINE-HIGHSAW HCRD</t>
  </si>
  <si>
    <t>2195.25 WATER LINES</t>
  </si>
  <si>
    <t>248000 WATER LINES</t>
  </si>
  <si>
    <t>48131.13 WATER LINES-</t>
  </si>
  <si>
    <t>9765.71 WATER LINES-</t>
  </si>
  <si>
    <t>5619.69 WATER LINES 2 INCH-</t>
  </si>
  <si>
    <t>157351.27 WATER LINES 3 INCH-</t>
  </si>
  <si>
    <t>6409.32 WATER LINES MAINS AND REPAIRS</t>
  </si>
  <si>
    <t>1200 WATER LINES MAP-INDISTRICT CNES</t>
  </si>
  <si>
    <t>230 WATER LINES MAP-INDISTRICT PLUM CREEK</t>
  </si>
  <si>
    <t>276.93 WATER LINES/FITTINGS</t>
  </si>
  <si>
    <t>18701.4 WATER LINES/WITCH DITCH RENTAL/MAINS &amp; FITTINGS</t>
  </si>
  <si>
    <t>368.07 WATER LINES; MAINS &amp; FITTINGS</t>
  </si>
  <si>
    <t>346.53 WATER LINES; MAINS &amp; FITTINGS</t>
  </si>
  <si>
    <t>76.35 WATER LINES; MAINS &amp; FITTINGS</t>
  </si>
  <si>
    <t>32156.14 WATER LINES; MAINS &amp; FITTINGS</t>
  </si>
  <si>
    <t>8648.86 WATER LINES; MAINS &amp; FITTINGS</t>
  </si>
  <si>
    <t>32135.3 WATER LINES; MAINS &amp; FITTINGS</t>
  </si>
  <si>
    <t>717.18 WATER LINES; MAINS &amp; FITTINGS</t>
  </si>
  <si>
    <t>3147.04 WATER LINES; MAINS &amp; FITTINGS</t>
  </si>
  <si>
    <t>33559.97 WATER LINES; MAINS &amp; FITTINGS</t>
  </si>
  <si>
    <t>2414.03 WATER LINES; MAINS &amp; FITTINGS</t>
  </si>
  <si>
    <t>1260 WATER LINES; MAINS &amp; FITTINGS</t>
  </si>
  <si>
    <t>8727.98 WATER LINES; MAINS &amp; FITTINGS</t>
  </si>
  <si>
    <t>1368.02 WATER LINES; MAINS &amp; FITTINGS</t>
  </si>
  <si>
    <t>676.67 WATER LINES; MAINS &amp; FITTINGS</t>
  </si>
  <si>
    <t>3217.13 WATER LINES; MAINS &amp; FITTINGS</t>
  </si>
  <si>
    <t>27.93 WATER LINES; MAINS &amp; FITTINGS</t>
  </si>
  <si>
    <t>7541.44 WATER LINES; MAINS &amp; FITTINGS</t>
  </si>
  <si>
    <t>778.16 WATER LINES; MAINS &amp; FITTINGS</t>
  </si>
  <si>
    <t>2764.31 WATER LINES; MAINS &amp; FITTINGS</t>
  </si>
  <si>
    <t>9176.62 WATER LINES; MAINS &amp; FITTINGS</t>
  </si>
  <si>
    <t>88.41 WATER LINES; MAINS &amp; FITTINGS FOR REC &amp; DIST</t>
  </si>
  <si>
    <t>11373.54 WATER LINES; MAINS &amp; FITTINGS FOR REC &amp; DIST</t>
  </si>
  <si>
    <t>1351.4 WATER LINES; MAINS &amp; FITTINGS FOR REC &amp; DIST</t>
  </si>
  <si>
    <t>2707.46 WATER LINES; MAINS &amp; FITTINGS FOR REC &amp; DIST</t>
  </si>
  <si>
    <t>2458.71 WATER LINES; MAINS &amp; FITTINGS FOR REC &amp; DIST</t>
  </si>
  <si>
    <t>12868.55 WATER LINES; MAINS &amp; FITTINGS FOR REC &amp; DIST</t>
  </si>
  <si>
    <t>9937.55 WATER LINES; MAINS &amp; FITTINGS FOR REC &amp; DIST</t>
  </si>
  <si>
    <t>1074.41 WATER LINES; MAINS &amp; FITTINGS FOR REC &amp; DIST</t>
  </si>
  <si>
    <t>71.11 WATER LINES; MAINS &amp; FITTINGS FOR REC &amp; DIST</t>
  </si>
  <si>
    <t>65.77 WATER LINES; MAINS &amp; FITTINGS FOR REC &amp; DIST</t>
  </si>
  <si>
    <t>1073 WATER LINES; MAINS &amp; FITTINGS FOR REC &amp; DIST</t>
  </si>
  <si>
    <t>10333.33 WATER LINES; MAINS &amp; FITTINGS FOR REC &amp; DIST</t>
  </si>
  <si>
    <t>997.4 WATER LINES; MAINS &amp; FITTINGS FOR REC &amp; DIST</t>
  </si>
  <si>
    <t>3091.41 WATER LINES; MAINS &amp; FITTINGS FOR REC &amp; DIST</t>
  </si>
  <si>
    <t>2039.27 WATER LINES; MAINS &amp; FITTINGS FOR REC &amp; DIST</t>
  </si>
  <si>
    <t>12071.53 WATER LINES; MAINS &amp; FITTINGS FOR REC &amp; DIST</t>
  </si>
  <si>
    <t>840.57 WATER LINES; MAINS &amp; FITTINGS FOR REC &amp; DIST</t>
  </si>
  <si>
    <t>6560.22 WATER LINES; MAINS &amp; FITTINGS FOR REC &amp; DIST</t>
  </si>
  <si>
    <t>2414.01 WATER LINES; MAINS &amp; FITTINGS FOR REC &amp; DIST</t>
  </si>
  <si>
    <t>135 WATER LINES; MAINS &amp; FITTINGS FOR REC &amp; DIST</t>
  </si>
  <si>
    <t>16462.59 WATER LINES; MAINS &amp; FITTINGS FOR REC &amp; DIST</t>
  </si>
  <si>
    <t>4063.76 WATER LINES; MAINS &amp; FITTINGS FOR REC &amp; DIST</t>
  </si>
  <si>
    <t>1272.91 WATER LINES; MAINS &amp; FITTINGS FOR REC &amp; DIST</t>
  </si>
  <si>
    <t>3306.73 WATER LINES; MAINS &amp; FITTINGS FOR REC &amp; DIST</t>
  </si>
  <si>
    <t>2378.2 WATER LINES; MAINS &amp; FITTINGS FOR RES &amp; DIST</t>
  </si>
  <si>
    <t>10500 WATER LINES; MAINS &amp; FITTINGS FOR SOURCE &amp; DIST</t>
  </si>
  <si>
    <t>10333.33 WATER LINES; MAINS; &amp; FITINGS FOR REC &amp; DIST</t>
  </si>
  <si>
    <t>4586.96 WATER LINES; MAINS; &amp; FITTINGS</t>
  </si>
  <si>
    <t>5621.52 WATER LINES; MAINS; &amp; FITTINGS</t>
  </si>
  <si>
    <t>321.99 WATER LINES; MAINS; &amp; FITTINGS FOR REC &amp; DIST</t>
  </si>
  <si>
    <t>59517.21 WATER LINES; MAINS; &amp; FITTINGS FOR REC &amp; DIST</t>
  </si>
  <si>
    <t>120 WATER LINES; MAINS; &amp; FITTINGS FOR REC &amp; DIST</t>
  </si>
  <si>
    <t>219.99 WATER LINES; MAINS; &amp; FITTINGS FOR REC &amp; DIST</t>
  </si>
  <si>
    <t>13723.11 WATER LINES; MAINS; &amp; FITTINGS FOR REC &amp; DIST</t>
  </si>
  <si>
    <t>13732.13 WATER LINES; MAINS; &amp; FITTINGS FOR REC &amp; DIST</t>
  </si>
  <si>
    <t>636.03 WATER LINES; MAINS; &amp; FITTINGS FOR REC &amp; DIST</t>
  </si>
  <si>
    <t>703.62 WATER LINES; MAINS; &amp; FITTINGS FOR REC &amp; DIST</t>
  </si>
  <si>
    <t>730.28 WATER LINES; MAINS; &amp; FITTINGS FOR REC &amp; DIST</t>
  </si>
  <si>
    <t>741.94 WATER LINES; MAINS; &amp; FITTINGS FOR REC &amp; DIST</t>
  </si>
  <si>
    <t>480.5 WATER LINES; MAINS; &amp; FITTINGS FOR REC &amp; DIST</t>
  </si>
  <si>
    <t>110.5 WATER LINES; MAINS; &amp; FITTINGS FOR REC &amp; DIST</t>
  </si>
  <si>
    <t>2246.76 WATER LINES; MAINS; &amp; FITTINGS FOR REC &amp; DIST</t>
  </si>
  <si>
    <t>125.27 WATER LINES; MAINS; &amp; FITTINGS FOR REC &amp; DIST</t>
  </si>
  <si>
    <t>268.99 WATER LINES; MAINS; &amp; FITTINGS FOR REC &amp; DIST</t>
  </si>
  <si>
    <t>109.2 WATER LINES; MAINS; &amp; FITTINGS FOR REC &amp; DIST</t>
  </si>
  <si>
    <t>945.37 WATER LINES; MAINS; &amp; FITTINGS FOR REC &amp; DIST</t>
  </si>
  <si>
    <t>215678.72 WATER LINES; MAINS; &amp; FITTINGS FOR REC &amp; DIST</t>
  </si>
  <si>
    <t>4415.41 WATER LINES; MAINS; &amp; FITTINGS FOR REC &amp; DIST</t>
  </si>
  <si>
    <t>206.1 WATER LINES; MAINS; &amp; FITTINGS FOR REC &amp; DIST</t>
  </si>
  <si>
    <t>68 WATER LINES; MAINS; &amp; FITTINGS FOR REC &amp; DIST</t>
  </si>
  <si>
    <t>373.06 WATER LINES; MAINS; &amp; FITTINGS FOR REC &amp; DIST</t>
  </si>
  <si>
    <t>4386.41 WATER LINES; MAINS; &amp; FITTINGS FOR REC &amp; DIST</t>
  </si>
  <si>
    <t>107.37 WATER LINES; MAINS; &amp; FITTINGS FOR REC &amp; DIST</t>
  </si>
  <si>
    <t>1665.53 WATER LINES; MAINS; &amp; FITTINGS FOR REC &amp; DIST</t>
  </si>
  <si>
    <t>44.63 WATER LINES; MAINS; &amp; FITTINGS FOR REC &amp; DIST</t>
  </si>
  <si>
    <t>127.43 WATER LINES; MAINS; &amp; FITTINGS FOR REC &amp; DIST</t>
  </si>
  <si>
    <t>140 WATER LINES; MAINS; &amp; FITTINGS FOR REC &amp; DIST</t>
  </si>
  <si>
    <t>3763.44 WATER LINES; MAINS; &amp; FITTINGS FOR REC &amp; DIST</t>
  </si>
  <si>
    <t>13931.15 WATER LINES; MAINS; &amp; FITTINGS FOR REC &amp; DIST</t>
  </si>
  <si>
    <t>1220.02 WATER LINES; MAINS; &amp; FITTINGS FOR REC &amp; DIST</t>
  </si>
  <si>
    <t>1480 WATER LINES; MAINS; &amp; FITTINGS FOR REC &amp; DIST</t>
  </si>
  <si>
    <t>2427.47 WATER LINES; MAINS; &amp; FITTINGS FOR REC &amp; DIST</t>
  </si>
  <si>
    <t>549 WATER LINES; MAINS; &amp; FITTINGS FOR REC &amp; DIST</t>
  </si>
  <si>
    <t>4754.74 WATER LINES; MAINS; &amp; FITTINGS FOR REC &amp; DIST</t>
  </si>
  <si>
    <t>19806.48 WATER LINES; MAINS; &amp; FITTINGS FOR REC &amp; DIST</t>
  </si>
  <si>
    <t>3293.11 WATER LINES; MAINS; &amp; FITTINGS FOR REC &amp; DIST</t>
  </si>
  <si>
    <t>150 WATER LINES; MAINS; &amp; FITTINGS FOR REC &amp; DIST</t>
  </si>
  <si>
    <t>26780.23 WATER LINES; MAINS; &amp; FITTINGS FOR SOURCE &amp; DIST</t>
  </si>
  <si>
    <t>14000 WATER LINES; MAINS; &amp; FITTINGS FOR SOURCE &amp; DIST</t>
  </si>
  <si>
    <t>683.76 WATER LINES; MAINS; &amp; FITTINGS FOR SOURCE &amp; DIST</t>
  </si>
  <si>
    <t>1735.48 WATER LINES; MAINS; &amp;FITTINGS FOR REC &amp; DIST</t>
  </si>
  <si>
    <t>2715.8 WATER LINES;MAINS &amp; FITTINGS FOR REC &amp; DIST</t>
  </si>
  <si>
    <t>59.46 WATER LINES;MAINS &amp; FITTINGS FOR REC &amp; DIST</t>
  </si>
  <si>
    <t>31219.6 WATER LINES;MAINS &amp; FITTINGS FOR REC &amp; DIST</t>
  </si>
  <si>
    <t>1262.91 WATER LINES;MAINS &amp; FITTINGS FOR REC &amp; DIST</t>
  </si>
  <si>
    <t>521.01 WATER LINES;MAINS &amp; FITTINGS FOR REC &amp;DIST</t>
  </si>
  <si>
    <t>24956.01 WATER LINES;MAINS; &amp; FITTINGS FOR REC &amp; DIST</t>
  </si>
  <si>
    <t>9470 WATER LINES-BEACHWOOD ESTATES</t>
  </si>
  <si>
    <t>46666.66 WATER LINES-BLUE GRASS</t>
  </si>
  <si>
    <t>56687 WATER LINES-HIDDEN LAKE ESTATES</t>
  </si>
  <si>
    <t>40763.44 WATER LINES-INDIAN PAINT BRUSH</t>
  </si>
  <si>
    <t>1679.78 Water Main-Raywood</t>
  </si>
  <si>
    <t>230 WATER MAP INVOICE-PLUM CREEK</t>
  </si>
  <si>
    <t>450 WATER MAPS; WATER DIST MAP-WATER DIST MAP</t>
  </si>
  <si>
    <t>4448.59 WATER PLAIN BLDG LNVY-</t>
  </si>
  <si>
    <t>950 WATER PLANS-DECKER HILLS</t>
  </si>
  <si>
    <t>250 WATER PLANS-GLEN EDEN</t>
  </si>
  <si>
    <t>300 WATER PLANS-HI-LAND SHORES</t>
  </si>
  <si>
    <t>3600 WATER PLANS-LAKE TEXOMA</t>
  </si>
  <si>
    <t>1200 WATER PLANS-LAKE TEXOMA</t>
  </si>
  <si>
    <t>450 WATER PLANS-OAKTRAIL SHORES</t>
  </si>
  <si>
    <t>450 WATER PLANS-PRESTON COVE ESTATES</t>
  </si>
  <si>
    <t>400 WATER PLANS-PRESTON FOREST</t>
  </si>
  <si>
    <t>1400 WATER PLANS-PRESTON OAKS</t>
  </si>
  <si>
    <t>450 WATER PLANS-RIDGECREST</t>
  </si>
  <si>
    <t>650 WATER PLANS-RUSSWOOD</t>
  </si>
  <si>
    <t>650 WATER PLANS-SANDPIPER</t>
  </si>
  <si>
    <t>2100 WATER PLANS-WESTERN LAKE EST</t>
  </si>
  <si>
    <t>700 WATER PLANS-WESTESIDE GUN CLUB</t>
  </si>
  <si>
    <t>392.35 WATER PLANT</t>
  </si>
  <si>
    <t>474.2 WATER PLANT</t>
  </si>
  <si>
    <t>162.96 WATER PLANT</t>
  </si>
  <si>
    <t>139614.85 WATER PLANT</t>
  </si>
  <si>
    <t>237.89 WATER PLANT BLDG - MASONRY</t>
  </si>
  <si>
    <t>1400.97 WATER PLANT BLDG - MASONRY</t>
  </si>
  <si>
    <t>2615 WATER PLANT BLDG - MASONRY</t>
  </si>
  <si>
    <t>1689.72 WATER PLANT BLDG - WOOD</t>
  </si>
  <si>
    <t>123.6 WATER PLANT BLDG - WOOD</t>
  </si>
  <si>
    <t>89.24 WATER PLANT BLDG - WOOD</t>
  </si>
  <si>
    <t>3300 WATER PLANT BLDG - WOOD</t>
  </si>
  <si>
    <t>1060 WATER PLANT BLDG - WOOD</t>
  </si>
  <si>
    <t>2334.21 WATER PLANT BLDG - WOOD</t>
  </si>
  <si>
    <t>894.33 WATER PLANT BLDG MASONRY</t>
  </si>
  <si>
    <t>198.21 WATER PLANT BLDG MASONRY</t>
  </si>
  <si>
    <t>524.06 WATER PLANT BLDG MASONRY</t>
  </si>
  <si>
    <t>116.83 WATER PLANT BLDG MASONRY</t>
  </si>
  <si>
    <t>255.09 WATER PLANT BLDG MASONRY</t>
  </si>
  <si>
    <t>128 WATER PLANT BLDG MASONRY</t>
  </si>
  <si>
    <t>2870 WATER PLANT BLDG MASONRY</t>
  </si>
  <si>
    <t>175 WATER PLANT BLDG WOOD</t>
  </si>
  <si>
    <t>5685.42 WATER PLANT BLDG WOOD</t>
  </si>
  <si>
    <t>10312.84 WATER PLANT BLDG WOOD</t>
  </si>
  <si>
    <t>7468.46 WATER PLANT BLDG WOOD</t>
  </si>
  <si>
    <t>255.27 WATER PLANT BLDG WOOD</t>
  </si>
  <si>
    <t>68.97 WATER PLANT BLDG WOOD</t>
  </si>
  <si>
    <t>13.27 WATER PLANT BLDG. MASONRY</t>
  </si>
  <si>
    <t>2445.43 WATER PLANT BLDG/WOOD</t>
  </si>
  <si>
    <t>875 WATER PLANT BLDGS - MASONRY</t>
  </si>
  <si>
    <t>600.37 WATER PLANT BLDGS - MASONRY</t>
  </si>
  <si>
    <t>223 WATER PLANT BLDGS - WOOD</t>
  </si>
  <si>
    <t>1304.99 WATER PLANT BLDGS - WOOD</t>
  </si>
  <si>
    <t>928.53 WATER PLANT BLDGS - WOOD</t>
  </si>
  <si>
    <t>1600 WATER PLANT BLDGS - WOOD</t>
  </si>
  <si>
    <t>497.6 WATER PLANT BLDGS - WOOD</t>
  </si>
  <si>
    <t>1377.83 WATER PLANT BLDGS MASONRY</t>
  </si>
  <si>
    <t>3622.09 WATER PLANT BLDGS WOOD</t>
  </si>
  <si>
    <t>675.19 WATER PLANT BLDGS WOOD</t>
  </si>
  <si>
    <t>28085.49 WATER PLANT BLDGS WOOD</t>
  </si>
  <si>
    <t>350 WATER PLANT BLDGS-MASONRY</t>
  </si>
  <si>
    <t>812 WATER PLANT BLDG-WOOD</t>
  </si>
  <si>
    <t>2382.31 WATER PLANT BUILDING-</t>
  </si>
  <si>
    <t>242.21 WATER PLANT BUILDING SUPPLIES</t>
  </si>
  <si>
    <t>13176.18 WATER PLANT BUILDING-MASONRY</t>
  </si>
  <si>
    <t>1468.76 WATER PLANT BUILDINGS - WOOD</t>
  </si>
  <si>
    <t>1077.75 WATER PLANT BUILDINGS WOOD</t>
  </si>
  <si>
    <t>52580.12 WATER PLANT BUILDING-WOOD</t>
  </si>
  <si>
    <t>23333.34 WATER SERVICE LINES-BLUE GRASS</t>
  </si>
  <si>
    <t>25280 WATER SERVICE LINES-HIDDEN LAKE ESTATES</t>
  </si>
  <si>
    <t>676.56 WATER SHOP TOOLS</t>
  </si>
  <si>
    <t>1466.79 WATER SHOP TOOLS</t>
  </si>
  <si>
    <t>500 WATER SHOP TOOLS</t>
  </si>
  <si>
    <t>150 WATER SYSTEM MAP-BDHR</t>
  </si>
  <si>
    <t>650 WATER SYSTEM MAP-CROW</t>
  </si>
  <si>
    <t>1200 WATER SYSTEM MAP-GNAC</t>
  </si>
  <si>
    <t>650 WATER SYSTEM MAP-GNAS</t>
  </si>
  <si>
    <t>500 WATER SYSTEM MAP-HNLS</t>
  </si>
  <si>
    <t>900 WATER SYSTEM MAP-MXHS</t>
  </si>
  <si>
    <t>450 WATER SYSTEM MAP-NRES</t>
  </si>
  <si>
    <t>450 WATER SYSTEM MAP-RPEA</t>
  </si>
  <si>
    <t>150 WATER SYSTEM MAP-RPEA</t>
  </si>
  <si>
    <t>100 WATER SYSTEM MAP-SNAS</t>
  </si>
  <si>
    <t>250 WATER SYSTEM MAP-SPES</t>
  </si>
  <si>
    <t>300 WATER SYSTEM MAP-THES</t>
  </si>
  <si>
    <t>150 WATER SYSTEM MAP-TRFH</t>
  </si>
  <si>
    <t>200 WATER SYSTEM MAP-TRTE</t>
  </si>
  <si>
    <t>100 WATER SYSTEM MAP-WDHN</t>
  </si>
  <si>
    <t>200 WATER SYSTEM MAP-WMDS</t>
  </si>
  <si>
    <t>750 WATER SYSTEM PLANS-LAKE TEXOMA</t>
  </si>
  <si>
    <t>1400 WATER SYSTEM PLANS-PRESTON BEND POINT</t>
  </si>
  <si>
    <t>13967.55 WATER TANK MAINTENANCE</t>
  </si>
  <si>
    <t>928.69 WATER TANK PAINTING</t>
  </si>
  <si>
    <t>270.21 WATER TANK PAINTING &amp; FILTER TANK MEDIA</t>
  </si>
  <si>
    <t>4308 WATER TANK PAINTING &amp; FILTER TANK MEDIA</t>
  </si>
  <si>
    <t>28.83 WATER TANK PAINTING &amp; FILTER TANK MEDIA</t>
  </si>
  <si>
    <t>4135.3 WATER TANK PAINTING &amp; FILTER TANK MEDIA</t>
  </si>
  <si>
    <t>8554.04 WATER TANK PAINTING &amp; FILTER TANK MEDIA</t>
  </si>
  <si>
    <t>5900 WATER TANK PAINTING &amp; FILTER TANK MEDIA</t>
  </si>
  <si>
    <t>7950 WATER TANK PAINTING &amp; FILTER TANK MEDIA</t>
  </si>
  <si>
    <t>4400 WATER TANK PAINTING &amp; FILTER TANK MEDIA</t>
  </si>
  <si>
    <t>3275 WATER TANK PAINTING &amp; FILTER TANK MEDIA</t>
  </si>
  <si>
    <t>9736.8 WATER TANK PAINTING &amp; FILTER TANK MEDIA</t>
  </si>
  <si>
    <t>6138.75 WATER TANKS IMP OTSH-</t>
  </si>
  <si>
    <t>131.08 WATER TAP-LOT 90 GRANDVIEW CIR</t>
  </si>
  <si>
    <t>2745 WATER TAPS</t>
  </si>
  <si>
    <t>285.76 WATER TREATMENT</t>
  </si>
  <si>
    <t>6775.61 WATER TREATMENT CHEMICAL EQUIP</t>
  </si>
  <si>
    <t>44126.31 WATER TREATMENT PLANT</t>
  </si>
  <si>
    <t>55.21 WATERLINES; MAINS &amp; FITTINGS</t>
  </si>
  <si>
    <t>532.13 WDBH 1 - 2 inch AMR METERS</t>
  </si>
  <si>
    <t>460.96 WDBH 2 - 1 inch AMR METERS</t>
  </si>
  <si>
    <t>140326.5 WDBH 731 - 5/8 AMR METERS</t>
  </si>
  <si>
    <t>25531.36 WDHN 133 - 5/8 AMR METERS</t>
  </si>
  <si>
    <t>1613.39 WDHN 7 - 1 inch AMR METERS</t>
  </si>
  <si>
    <t>515.2 WEG 5HP BOOSTER PUMP</t>
  </si>
  <si>
    <t>5700 WELD PITS IN WATER TANK</t>
  </si>
  <si>
    <t>75000 WELL</t>
  </si>
  <si>
    <t>35579 Well  600' deep 8-5/8 inch;TECON inch</t>
  </si>
  <si>
    <t>27740 Well  8 inch;TECON inch</t>
  </si>
  <si>
    <t>63826 Well  No. 1  4 inch;TECON inch</t>
  </si>
  <si>
    <t>80609.39 Well  No.2 4 inch;TECON inch</t>
  </si>
  <si>
    <t>1665.99 WELL - SHERWOOD SHORES -</t>
  </si>
  <si>
    <t>44894.95 Well # 1  6 752' inch</t>
  </si>
  <si>
    <t>53527 Well # 2  6 730' inch</t>
  </si>
  <si>
    <t>78835.13 Well # 4  6; 682' inch</t>
  </si>
  <si>
    <t>2345 Well #1 Fence &amp; Gate-STONECREST WELL #1</t>
  </si>
  <si>
    <t>1300.46 Well #1 Flow Meter-WESTWOOD/WILDEWOOD WELL#1</t>
  </si>
  <si>
    <t>5457.45 WELL #1 REPLACED STARTER AND FUEL INJECTION PUMP</t>
  </si>
  <si>
    <t>8374.97 Well #1 Rpl Hydropneumatic Tank-BRIARWOOD HARBOR W</t>
  </si>
  <si>
    <t>16274.7 Well #2 Rpl Grundfos Pump 15HP; 180' Drop Pipe; 19</t>
  </si>
  <si>
    <t>1406.24 Well #2 Tanglewood 126' of 2" Galve pipe</t>
  </si>
  <si>
    <t>3815.75 Well #2-10HP 230V Franklin Motor</t>
  </si>
  <si>
    <t>0 Well #2-10HP Franklin Control Box</t>
  </si>
  <si>
    <t>6242.63 Well #2-30HP Grundfos Pump</t>
  </si>
  <si>
    <t>380.32 Well #2-445' of 1/4" Air Line</t>
  </si>
  <si>
    <t>3654.61 Well #2-450' #4-3 Ground Cable</t>
  </si>
  <si>
    <t>5746.58 WELL #3 REPLACEMENT MOTOR-PLUM CREEK WELL #3</t>
  </si>
  <si>
    <t>8200.6 Well #3 Rpl Grundfos Pump &amp; Franklin Motor 7.5HP-1</t>
  </si>
  <si>
    <t>2664.75 Well #7 - (2) 4" Check Valves - Cabot Estates</t>
  </si>
  <si>
    <t>2941.88 Well #7 - 1380' of 1/4" Air Line Cabot Estates</t>
  </si>
  <si>
    <t>6633.46 Well #7 - 4 1/2" 8 RD Hot Shot Pipe-Cabot Estates</t>
  </si>
  <si>
    <t>32192.28 Well #7 - 75HP Franklin Motor Cabot Estates</t>
  </si>
  <si>
    <t>42720 Well (Lakeshore  200'</t>
  </si>
  <si>
    <t>249.09 WELL 1 - 7.5hp  4 inch 460v 3ph mtr - WELL MOTOR</t>
  </si>
  <si>
    <t>35422 Well 100' Deep; 32 gpm 3 hp - 9 inch;TECON inch</t>
  </si>
  <si>
    <t>2702.4 Well 2 - Probes in Ground Storage Tank</t>
  </si>
  <si>
    <t>72768.37 Well 630' Deep; 105 gpm 40 hp - 9 inch;TECON inch</t>
  </si>
  <si>
    <t>91976 Well 635' Deep; 58 gpm 40 hp - 9 inch;TECON inch</t>
  </si>
  <si>
    <t>49103.8 Well 975' 8-5/8 inch;TECON inch</t>
  </si>
  <si>
    <t>100 WELL AT PINE TRAIL SHORES</t>
  </si>
  <si>
    <t>15663.46 WELL GRUNDFOS 75HP 150SP750-39 AT 1383'(SN-10D19-0</t>
  </si>
  <si>
    <t>505.36 WELL METER 2 inch - RAYWOOD WELL #1</t>
  </si>
  <si>
    <t>8160 Well No. 1</t>
  </si>
  <si>
    <t>33081 Well No. 1   4 x 310' inch</t>
  </si>
  <si>
    <t>22973 Well No. 1  12 x 360' inch</t>
  </si>
  <si>
    <t>33633.55 Well No. 1  4  300 inch</t>
  </si>
  <si>
    <t>66162 Well No. 1  4  800' inch</t>
  </si>
  <si>
    <t>51083.74 Well No. 1  4 185' inch</t>
  </si>
  <si>
    <t>54676 Well No. 1  4 315' inch</t>
  </si>
  <si>
    <t>51988.86 Well No. 1  4 inch;TECON inch</t>
  </si>
  <si>
    <t>53297 Well No. 1  6  465' inch</t>
  </si>
  <si>
    <t>53041.83 Well No. 1  6 320' inch</t>
  </si>
  <si>
    <t>35270 Well No. 1  6 336 inch</t>
  </si>
  <si>
    <t>17118.6 Well No. 1  6 700' inch</t>
  </si>
  <si>
    <t>84426 Well No. 1  6 x 350' inch</t>
  </si>
  <si>
    <t>18493 Well No. 1  6; 30 gpm inch</t>
  </si>
  <si>
    <t>18651.05 Well No. 1 105' 6 inch;TECON inch</t>
  </si>
  <si>
    <t>21135 Well No. 1 10HP; 742' 4 inch;TECON inch</t>
  </si>
  <si>
    <t>40135 Well No. 1 1150' 5 hp</t>
  </si>
  <si>
    <t>3211 Well No. 1 135' Deep; 5 gpm 1 hp</t>
  </si>
  <si>
    <t>42324 Well No. 1 166' Deep; 5 hp 6 inch;TECON inch</t>
  </si>
  <si>
    <t>10399 Well No. 1 174' Deep; 29 gpm 5 inch;TECON inch</t>
  </si>
  <si>
    <t>16784 Well No. 1 175' Deep; 35 gpm 7 inch;TECON inch</t>
  </si>
  <si>
    <t>43236 Well No. 1 175' Deep; 5 hp 4 inch;TECON inch</t>
  </si>
  <si>
    <t>7511 Well No. 1 180' Deep; 30 gpm 5 inch;TECON inch</t>
  </si>
  <si>
    <t>69081 Well No. 1 200' Deep 1 1/2 hp 5 inch;TECON inch</t>
  </si>
  <si>
    <t>23260 Well No. 1 218' deep 6 inch;TECON inch</t>
  </si>
  <si>
    <t>11335 Well No. 1 230' Deep 2 hp 4 inch;TECON inch</t>
  </si>
  <si>
    <t>42507 Well No. 1 240' Deep; 5 hp 4 inch;TECON inch</t>
  </si>
  <si>
    <t>16282 Well No. 1 255' deep 8 inch;TECON inch</t>
  </si>
  <si>
    <t>38172.73 Well No. 1 268' Deep; 5 hp 4 inch;TECON inch</t>
  </si>
  <si>
    <t>33739.94 Well No. 1 310' Deep; 5 hp 4 inch;TECON inch</t>
  </si>
  <si>
    <t>14777 Well No. 1 319'Deep; 10gpm 7 inch;TECON inch</t>
  </si>
  <si>
    <t>13956 Well No. 1 332' Deep; 5 hp 6 inch;TECON inch</t>
  </si>
  <si>
    <t>27116.87 Well No. 1 350' 4 inch;TECON inch</t>
  </si>
  <si>
    <t>42507 Well No. 1 358' Deep; 5 hp 4 inch;TECON inch</t>
  </si>
  <si>
    <t>71041 Well No. 1 375' Deep 6 inch;TECON inch</t>
  </si>
  <si>
    <t>40520.46 Well No. 1 375' Deep; 5 hp 4 inch;TECON inch</t>
  </si>
  <si>
    <t>37034 Well No. 1 4  15 gpm inch</t>
  </si>
  <si>
    <t>39456 Well No. 1 4  810' 5 hp inch</t>
  </si>
  <si>
    <t>35270 Well No. 1 4 3 hp inch</t>
  </si>
  <si>
    <t>42324 Well No. 1 4 400' inch</t>
  </si>
  <si>
    <t>42324 Well No. 1 4 42 gpm inch</t>
  </si>
  <si>
    <t>48709 Well No. 1 4 70 gpm inch</t>
  </si>
  <si>
    <t>39682.74 Well No. 1 4 x 478' 40 gpm inch</t>
  </si>
  <si>
    <t>23899 Well No. 1 4 x 496' 52 gpm inch</t>
  </si>
  <si>
    <t>68220.82 Well No. 1 400' Deep;  7.5 hp 4 inch;TECON inch</t>
  </si>
  <si>
    <t>82020.47 Well No. 1 400' Deep; 15 hp 6 inch;TECON inch</t>
  </si>
  <si>
    <t>0 Well No. 1 400' Deep; 5 hp 6; 400 ft. inch</t>
  </si>
  <si>
    <t>40806 Well No. 1 450' 4 inch;TECON inch</t>
  </si>
  <si>
    <t>43968.04 Well No. 1 450' Deep; 23 gpm Space Acres- Sundance</t>
  </si>
  <si>
    <t>56771.22 Well No. 1 450' Deep; 40 gpm - Excel Plant</t>
  </si>
  <si>
    <t>40135 Well No. 1 470' 4 Casing inch</t>
  </si>
  <si>
    <t>37380.38 Well No. 1 5 hp 4 700' inch</t>
  </si>
  <si>
    <t>20913.93 Well No. 1 5 hp 40 gpm</t>
  </si>
  <si>
    <t>37034 Well No. 1 5 hp; 6; 23 gpm inch</t>
  </si>
  <si>
    <t>18390.9 Well No. 1 510' Deep;14 10  hp inch</t>
  </si>
  <si>
    <t>31760 Well No. 1 515' Deep; 7.5 hp 4 inch;TECON inch</t>
  </si>
  <si>
    <t>22571 Well No. 1 525' deep 8-5/8 inch;TECON inch</t>
  </si>
  <si>
    <t>70054 Well No. 1 567' Deep; 33 gpm</t>
  </si>
  <si>
    <t>41655 Well No. 1 580'  4 inch;TECON inch</t>
  </si>
  <si>
    <t>36607.96 Well No. 1 6 450' deep inch</t>
  </si>
  <si>
    <t>40677.82 Well No. 1 6 x 485' 68 gpm inch</t>
  </si>
  <si>
    <t>28117.97 Well No. 1 6 x 546' 42 gpm inch</t>
  </si>
  <si>
    <t>14777 Well No. 1 684' Deep; 5 hp 4 inch;TECON inch</t>
  </si>
  <si>
    <t>57892 Well No. 1 7.5 hp 6 inch;TECON inch</t>
  </si>
  <si>
    <t>87948 Well No. 1 708' Deep 4; 86 gpm inch</t>
  </si>
  <si>
    <t>70254 Well No. 1 735' Deep; 20 hp 6 inch;TECON inch</t>
  </si>
  <si>
    <t>70254 Well No. 1 790';20 hp 6; 64 gpm inch</t>
  </si>
  <si>
    <t>59206.51 Well No. 1 8 680' inch</t>
  </si>
  <si>
    <t>70254 Well No. 1 810';20hp 6; 68 gpm inch</t>
  </si>
  <si>
    <t>70254 Well No. 1 813' Deep; 20 hp 6; 59 gpm inch</t>
  </si>
  <si>
    <t>62409.53 Well No. 1 980' 4 inch;TECON inch</t>
  </si>
  <si>
    <t>17287 Well No. 1 Franklin 1160'</t>
  </si>
  <si>
    <t>40865 Well No. 1 Franklin 4 x 1189 inch inch</t>
  </si>
  <si>
    <t>15306.02 Well No. 1 Incl. Pump 6; 5 hp inch</t>
  </si>
  <si>
    <t>53297 Well No. 11 - 1987 732' 8; 70 gpm inch</t>
  </si>
  <si>
    <t>47640 Well No. 13 - 1990 620'; 7.5 hp 6; 55 gpm inch</t>
  </si>
  <si>
    <t>37200.04 Well No. 2</t>
  </si>
  <si>
    <t>85000 Well No. 2 - 1999 15 hp 6 inch;TECON inch</t>
  </si>
  <si>
    <t>66162 Well No. 2  4  800' inch</t>
  </si>
  <si>
    <t>43419 Well No. 2  4 inch;TECON inch</t>
  </si>
  <si>
    <t>52541 Well No. 2  4 inch;TECON inch</t>
  </si>
  <si>
    <t>20569.96 Well No. 2  4 x 310' inch</t>
  </si>
  <si>
    <t>33700.08 Well No. 2  4.5  500' inch</t>
  </si>
  <si>
    <t>43784 Well No. 2  6 323 inch</t>
  </si>
  <si>
    <t>220405 Well No. 2 10; 500 gpm 60 hp; 720' inch</t>
  </si>
  <si>
    <t>52608 Well No. 2 10HP 10 415' inch</t>
  </si>
  <si>
    <t>20808 Well No. 2 180' Deep; 16 gpm 5 inch;TECON inch</t>
  </si>
  <si>
    <t>28824 Well No. 2 205' Deep; 20 gpm 8 inch;TECON inch</t>
  </si>
  <si>
    <t>11335 Well No. 2 230' Deep 2 hp 4 inch;TECON inch</t>
  </si>
  <si>
    <t>49622 Well No. 2 333' Deep; 5 hp 6 inch;TECON inch</t>
  </si>
  <si>
    <t>43419 Well No. 2 4 5 hp inch</t>
  </si>
  <si>
    <t>42324 Well No. 2 4 Casing 484' inch</t>
  </si>
  <si>
    <t>42507 Well No. 2 4 x 482' 41 gpm inch</t>
  </si>
  <si>
    <t>45027 Well No. 2 40 gpm 6;470' inch</t>
  </si>
  <si>
    <t>51811 Well No. 2 470' 4 Casing inch</t>
  </si>
  <si>
    <t>111866.09 Well No. 2 485' 8 5/8 inch;TECON inch</t>
  </si>
  <si>
    <t>54446 Well No. 2 525' Deep; 14 10  hp inch</t>
  </si>
  <si>
    <t>82703 Well No. 2 6  1060' 15 hp inch</t>
  </si>
  <si>
    <t>67488.28 Well No. 2 6 - 650' 206 gpm inch</t>
  </si>
  <si>
    <t>94865 Well No. 2 6 1200' deep inch</t>
  </si>
  <si>
    <t>109459 Well No. 2 6 1200' inch</t>
  </si>
  <si>
    <t>63782 Well No. 2 6 450' deep inch</t>
  </si>
  <si>
    <t>66322 Well No. 2 6 750' inch</t>
  </si>
  <si>
    <t>112500 Well No. 2 610' 8-5/8 inch;TECON inch</t>
  </si>
  <si>
    <t>66162 Well No. 2 620' Deep 80 gpm</t>
  </si>
  <si>
    <t>48709 Well No. 2 685 ' Deep; 5 hp 4 inch;TECON inch</t>
  </si>
  <si>
    <t>18608 Well No. 2 686' Deep 9 5/8; 280 gpm inch</t>
  </si>
  <si>
    <t>66909 Well No. 2 780'; 15 hp 6; 30 gpm inch</t>
  </si>
  <si>
    <t>46520 Well No. 2 8 5HP inch</t>
  </si>
  <si>
    <t>49333 Well No. 2 925' deep 8-5/8 inch;TECON inch</t>
  </si>
  <si>
    <t>64061.97 Well No. 2 980' 4 inch;TECON inch</t>
  </si>
  <si>
    <t>69081 Well No. 2 Pump not set 5 inch;TECON inch</t>
  </si>
  <si>
    <t>56055.31 Well No. 2a 320' deep 8 inch;TECON inch</t>
  </si>
  <si>
    <t>68000 Well No. 2a 812'; 10 hp 6; 13 gpm inch</t>
  </si>
  <si>
    <t>54000 Well No. 2b 764' Deep; 5 hp 4 inch;TECON inch</t>
  </si>
  <si>
    <t>55078 Well No. 2cc 320' deep 6-5/8 inch;TECON inch</t>
  </si>
  <si>
    <t>109459 Well No. 3  6  1</t>
  </si>
  <si>
    <t>59500 Well No. 3  8-5/8 x 365' inch</t>
  </si>
  <si>
    <t>44149 Well No. 3 125' Deep; 26 gpm 7 inch;TECON inch</t>
  </si>
  <si>
    <t>16282 Well No. 3- 1970 461'; 40 gpm 6 inch;TECON inch</t>
  </si>
  <si>
    <t>67483 Well No. 3 280' deep 8 inch;TECON inch</t>
  </si>
  <si>
    <t>42507 Well No. 3 315' deep; 26 gpm 7 inch;TECON inch</t>
  </si>
  <si>
    <t>145946 Well No. 3 Plant 2 8 x 1448' inch</t>
  </si>
  <si>
    <t>55078 Well No. 3cc 320' deep 8-5/8 inch;TECON inch</t>
  </si>
  <si>
    <t>14243 Well No. 4 - 1964 478'; 60 gpm 7;10 hp inch</t>
  </si>
  <si>
    <t>43236 WELL No. 4 105' Deep 8 inch;TECON inch</t>
  </si>
  <si>
    <t>49986 Well No. 4 125' Deep; 18 gpm 7 inch;TECON inch</t>
  </si>
  <si>
    <t>53297 Well No. 4 234' Deep; 39 gpm 7 inch;TECON inch</t>
  </si>
  <si>
    <t>49333.15 Well No. 4 397' Deep 6 inch;TECON inch</t>
  </si>
  <si>
    <t>97500 Well No. 4 6 6 inch x 1210' inch</t>
  </si>
  <si>
    <t>36300.12 Well No. 4*  8-5/8 x 490' inch</t>
  </si>
  <si>
    <t>63000 Well No. 4cc 320' deep 8 inch;TECON inch</t>
  </si>
  <si>
    <t>48645 Well No. 5 236' Deep; 20 gpm 7 inch;TECON inch</t>
  </si>
  <si>
    <t>53527 Well No. 5 480'; 10 hp 8; 100 gpm inch</t>
  </si>
  <si>
    <t>66909 Well No. 5a 786'; 15 hp 6; 34 gpm inch</t>
  </si>
  <si>
    <t>66622 Well No. 5b 798'; 15 hp 6; 38 gpm inch</t>
  </si>
  <si>
    <t>14400 Well No. 6cc 320' deep 6-5/8 inch;TECON inch</t>
  </si>
  <si>
    <t>46836 Well No. 8  6 inch;TECON inch</t>
  </si>
  <si>
    <t>46836 Well No. 9 - 1984 640'; 7.5 hp 6; 36 gpm inch</t>
  </si>
  <si>
    <t>23361 Well No.1  6 inch;TECON inch</t>
  </si>
  <si>
    <t>13956 Well No.1 220' deep 6 inch;TECON inch</t>
  </si>
  <si>
    <t>6763.2 Well No.1 600' deep; 53 gpm 4 inch;TECON inch</t>
  </si>
  <si>
    <t>36125 Well No.1 600' deep; 90 gpm 8-5/8 inch;TECON inch</t>
  </si>
  <si>
    <t>33081 Well No.1cc 320' deep 6 inch;TECON inch</t>
  </si>
  <si>
    <t>18493 Well No.2 220' deep 6 inch;TECON inch</t>
  </si>
  <si>
    <t>32277 Well No.2 600' deep; 130 gpm 8-5/8 inch;TECON inch</t>
  </si>
  <si>
    <t>15203 Well No.4 220'deep 6 inch;TECON inch</t>
  </si>
  <si>
    <t>47841 Well No.5 284' deep 6 inch;TECON inch</t>
  </si>
  <si>
    <t>55078 Well No.7 220' deep 6 inch;TECON inch</t>
  </si>
  <si>
    <t>37852.2 Well No.8 230' deep 6 inch;TECON inch</t>
  </si>
  <si>
    <t>46407.24 Well No.9 210' deep 6 inch;TECON inch</t>
  </si>
  <si>
    <t>6744 Well Pump  10 hp</t>
  </si>
  <si>
    <t>6835 Well Pump  10 hp</t>
  </si>
  <si>
    <t>7308 Well Pump  1-1/2 hp</t>
  </si>
  <si>
    <t>13421 Well Pump  15 hp</t>
  </si>
  <si>
    <t>14070 Well Pump  15 hp</t>
  </si>
  <si>
    <t>15000 Well Pump  15 hp</t>
  </si>
  <si>
    <t>940 Well Pump  3</t>
  </si>
  <si>
    <t>5566 Well Pump  7.5 hp</t>
  </si>
  <si>
    <t>5980 Well Pump  7.5 hp</t>
  </si>
  <si>
    <t>6888 Well Pump  7.5 hp</t>
  </si>
  <si>
    <t>8517.4 WELL PUMP - SHERWOOD SHORES WELL #3</t>
  </si>
  <si>
    <t>3650.75 Well Pump #8</t>
  </si>
  <si>
    <t>2008 Well Pump 1  10  hp</t>
  </si>
  <si>
    <t>7579 Well Pump 1  10 HP</t>
  </si>
  <si>
    <t>12000 Well Pump 1  10HP</t>
  </si>
  <si>
    <t>6707 Well Pump 1  3 HP</t>
  </si>
  <si>
    <t>9000 Well Pump 1  5 hp; 70 gpm</t>
  </si>
  <si>
    <t>6000 Well Pump 1  5HP</t>
  </si>
  <si>
    <t>15000 Well Pump 100 gpm 15 hp</t>
  </si>
  <si>
    <t>12000 Well Pump 2  10  hp</t>
  </si>
  <si>
    <t>5000 Well Pump 2  3 HP</t>
  </si>
  <si>
    <t>35174 Well Pump 2  40 HP</t>
  </si>
  <si>
    <t>40000 Well Pump 2  40HP</t>
  </si>
  <si>
    <t>5030 Well Pump 2  5</t>
  </si>
  <si>
    <t>6000 Well Pump 2  5 HP</t>
  </si>
  <si>
    <t>9000 Well Pump 2  5 hp; 70 gpm</t>
  </si>
  <si>
    <t>5481 Well Pump 2  5HP</t>
  </si>
  <si>
    <t>15750 Well Pump 200 gpm 20 hp</t>
  </si>
  <si>
    <t>1325.45 WELL PUMP 20HP</t>
  </si>
  <si>
    <t>4362.08 WELL PUMP 20HP AND RIG TIME (INSTALLATION)</t>
  </si>
  <si>
    <t>3815.94 WELL PUMP 20HP AND RIG TIME FOR INSTALLATION</t>
  </si>
  <si>
    <t>10962 Well Pump 280 gpm 10 hp</t>
  </si>
  <si>
    <t>3304.87 WELL PUMP 2HP</t>
  </si>
  <si>
    <t>5481 Well Pump 50 gpm 5 hp</t>
  </si>
  <si>
    <t>4621.85 WELL PUMP 5HP</t>
  </si>
  <si>
    <t>3052.3 WELL PUMP 5HP</t>
  </si>
  <si>
    <t>4332.71 WELL PUMP 7.5HP AND PUMP END</t>
  </si>
  <si>
    <t>29690 Well Pump 86 gpm 30 hp</t>
  </si>
  <si>
    <t>1481.13 WELL PUMP BDHR-</t>
  </si>
  <si>
    <t>2803.01 Well pump Control Box - Well #3 Arrowhead Shores</t>
  </si>
  <si>
    <t>2803 Well pump Control Box - Well #8 Oak Trail</t>
  </si>
  <si>
    <t>2802.99 Well pump Control Box - Well #9 Oak Trails</t>
  </si>
  <si>
    <t>16225 Well Pump Franklin 20 hp</t>
  </si>
  <si>
    <t>1355.02 Well Pump Grunfos 7.5 hp</t>
  </si>
  <si>
    <t>1753.3 WELL PUMP LNVY-</t>
  </si>
  <si>
    <t>5324.25 WELL PUMP MOTOR REPLACED 71/2 HP</t>
  </si>
  <si>
    <t>3468 Well Pump No. 1  5 hp</t>
  </si>
  <si>
    <t>8526 Well Pump No. 1cc  10 hp</t>
  </si>
  <si>
    <t>6000 Well Pump No. 2b  5 hp</t>
  </si>
  <si>
    <t>8803 Well Pump No. 2cc  7.5 hp</t>
  </si>
  <si>
    <t>9395 Well Pump No. 3cc  7.5 hp</t>
  </si>
  <si>
    <t>7000 Well Pump No. 4cc  7.5 hp</t>
  </si>
  <si>
    <t>5000 Well Pump No. 6cc  3 hp</t>
  </si>
  <si>
    <t>2251 Well Pump Wire @ Wellhead - Well #3</t>
  </si>
  <si>
    <t>15000 Well Pump2  15 HP</t>
  </si>
  <si>
    <t>88.8 WELL PUMPS - 5HP OR LESS</t>
  </si>
  <si>
    <t>3754.1 WELL PUMPS - 5HP OR LESS</t>
  </si>
  <si>
    <t>2089.75 WELL PUMPS 5 HP OR LESS</t>
  </si>
  <si>
    <t>2374.32 WELL PUMPS 5 HP OR LESS</t>
  </si>
  <si>
    <t>978.67 WELL PUMPS 5 HP OR LESS</t>
  </si>
  <si>
    <t>21608 WELL PUMPS ABOVE 5 HP</t>
  </si>
  <si>
    <t>86.54 WELL PUMPS ABOVE 5 HP</t>
  </si>
  <si>
    <t>2860.03 WELL PUMPS ABOVE 5 HP</t>
  </si>
  <si>
    <t>6887.92 WELL PUMPS ABOVE 5 HP</t>
  </si>
  <si>
    <t>1918.94 WELL PUMPS ABOVE 5 HP</t>
  </si>
  <si>
    <t>14758.74 WELL PUMPS ABOVE 5 HP</t>
  </si>
  <si>
    <t>3639.75 WELL PUMPS ABOVE 5 HP</t>
  </si>
  <si>
    <t>2791.94 WELL PUMPS ABOVE 5HP</t>
  </si>
  <si>
    <t>6656.89 WELL PUMPS-ABOVE 5HP</t>
  </si>
  <si>
    <t>12750 WELL REHAB  AT PLUM CREEK WELL #3-</t>
  </si>
  <si>
    <t>47679 WELL REHAB-PIPING-TANGLEWOOD AT TEXOMA WELL #16</t>
  </si>
  <si>
    <t>9679.58 WELL REHAB-PIPING-WOODCREEK VALLEY WELL #1</t>
  </si>
  <si>
    <t>1980 WELL STARTER - COMANCHE HARBOR/PORT WELL #4</t>
  </si>
  <si>
    <t>2225 WELL STARTER - WESTERN LAKE ESTATES WELL #1</t>
  </si>
  <si>
    <t>122.35 WELL TITLE-CABOT ESTATES</t>
  </si>
  <si>
    <t>3301.36 well# 2 Cambridge shore-1/2 HP 230 V 3 PHSE Pentai</t>
  </si>
  <si>
    <t>4084.39 Well# 22 Tanglewood Grundfos 6" Pump &amp;1 1/2 HP 460</t>
  </si>
  <si>
    <t>75234.31 WELLS &amp; SOURCE OF SUPPLY EQUIP</t>
  </si>
  <si>
    <t>410.64 WELLS &amp; SOURCE OF SUPPLY EQUIP</t>
  </si>
  <si>
    <t>37126.35 WELLS &amp; SOURCE OF SUPPLY EQUIP</t>
  </si>
  <si>
    <t>4881 WELLS &amp; SOURCE OF SUPPLY EQUIP</t>
  </si>
  <si>
    <t>1142.12 WELLS &amp; SOURCE OF SUPPLY EQUIP</t>
  </si>
  <si>
    <t>282.82 WELLS &amp; SOURCE OF SUPPLY EQUIPMENT</t>
  </si>
  <si>
    <t>2999.03 WELLS &amp; SOURCE OF SUPPLY EQUIPMENT</t>
  </si>
  <si>
    <t>142126.38 WELLS &amp; SOURCE OF SUPPLY EQUIPMENT</t>
  </si>
  <si>
    <t>69048 Well-Southtown 6; 298' Deep 30 gpm inch</t>
  </si>
  <si>
    <t>559 WELL-WELL</t>
  </si>
  <si>
    <t>250 WEST PARK VILLAGE WATER MAP-WPKV-WPKV</t>
  </si>
  <si>
    <t>99966.84 Westside Cabot Estates 150;000 gal Ground Storage</t>
  </si>
  <si>
    <t>90519.86 Westview Parker WB &amp; WS Improvement</t>
  </si>
  <si>
    <t>11807 Wet well              8' diam X 28' depth</t>
  </si>
  <si>
    <t>11807 Wet well              8' diam X 30' depth</t>
  </si>
  <si>
    <t>76074.28 WHHR 421 - 5/8 AMR METERS</t>
  </si>
  <si>
    <t>15.33 WILKINSON HARDWARE;CHANNEL PLASTIC GLAZING MEDIUM.</t>
  </si>
  <si>
    <t>1096.7 WIRE OFFICE &amp; STORE ROOM ROUCH IN TRIM OUT</t>
  </si>
  <si>
    <t>111531.73 WLES 581 - 5/8 AMR METERS</t>
  </si>
  <si>
    <t>5085 Wood Building Wood 16' X 21'</t>
  </si>
  <si>
    <t>796 Wood Building Wood 8 X 8</t>
  </si>
  <si>
    <t>438.44 WOOD FOR WTR BUILDING</t>
  </si>
  <si>
    <t>1338.36 Wooden Room-Chlorine Bulk Storage PS#1 Well #2</t>
  </si>
  <si>
    <t>1220.72 WORK FOR WELL-CEDAR RIDGE</t>
  </si>
  <si>
    <t>203.87 WPKV 1 - 1 inch AMR METERS</t>
  </si>
  <si>
    <t>50294.86 WSDE 262 - 5/8 AMR METERS</t>
  </si>
  <si>
    <t>973349.33 WSDE CABOT WELL (1592' DEPTH; 1434' OF 16 inch CAS</t>
  </si>
  <si>
    <t>11383.33 WSDE CABOT WELL CL2 ENCLOSURE-</t>
  </si>
  <si>
    <t>38817.16 WSDE CABOT WELL ELECTRICAL-</t>
  </si>
  <si>
    <t>21901.53 WSDE CABOT WELL FENCE-</t>
  </si>
  <si>
    <t>3566.77 WSDE CABOT WELL STENNER CL2 PUMP-</t>
  </si>
  <si>
    <t>13975.25 WSDE P4 - Grundfos Pump; 10 HP Motor; 784 inch Cab</t>
  </si>
  <si>
    <t>5326.43 WTR CHEMICAL TREATMENT EQUIP</t>
  </si>
  <si>
    <t>4285.71 WTR DISTRIBUTION MAPS-</t>
  </si>
  <si>
    <t>3376.14 WTR DISTRIBUTION PLAN/CSV3R 4' S.S. FLANGED</t>
  </si>
  <si>
    <t>2639.99 WTR ELECTRICAL &amp; ELECTRICAL CONTROLS</t>
  </si>
  <si>
    <t>1762.31 WTR ELECTRICAL &amp; ELECTRICAL CONTROLS</t>
  </si>
  <si>
    <t>825.86 WTR ELETRICAL CONTROLS</t>
  </si>
  <si>
    <t>3139.39 WTR MAINT;BONITA VISTA PUMP STATION ON HILL INST</t>
  </si>
  <si>
    <t>856.99 WTR PLANT BUILDING-SHEETROCK;DEADBOLT;MATERIALS</t>
  </si>
  <si>
    <t>13456 WTR TANK PAINTING AND FILTER TANK MEDIA</t>
  </si>
  <si>
    <t>47.5 WTR TREATMENT EQUIP</t>
  </si>
  <si>
    <t>22267.95 WVHP 116 - 5/8 AMR METERS</t>
  </si>
  <si>
    <t>8830.4 WWPC 46 - 5/8 AMR METERS</t>
  </si>
  <si>
    <t>85300.56 WWTP CESH-</t>
  </si>
  <si>
    <t>45628.41 WWTP Engineering Evaluation; PINP/Arrowhead/SP</t>
  </si>
  <si>
    <t>1359.43 WWTP Engineering Evaluation; PINP/Arrowhead/SP</t>
  </si>
  <si>
    <t>13393.96 Yard Piping</t>
  </si>
  <si>
    <t>9080.26 YARD PIPING &amp; VALVES - RIDGECREST P-1</t>
  </si>
  <si>
    <t>13963 YASKAWA DRIVE/ELECTRICAL-TANGLEWOOD AT TEXOMA WELL</t>
  </si>
  <si>
    <t>3512.4 Yaskawa Variable Freq. Dev (VFD) 230N059-RC#1&amp;2</t>
  </si>
  <si>
    <t>2186.6 Yaskawa Variable Freq. Dev (VFD) 230N1016-RC#1&amp;2</t>
  </si>
  <si>
    <t>3639 Yaskawa VFD - RidgeCrest #1</t>
  </si>
  <si>
    <t>6358 Yaskawa VFD &amp; 2" Meter</t>
  </si>
  <si>
    <t>10036 Yaskawa VFD &amp; Filter - MHI #5 Well #7</t>
  </si>
  <si>
    <t>10121 Yaskawa VFD &amp; Filter - Well #5</t>
  </si>
  <si>
    <t>12070 Yaskawa VFD Well #5</t>
  </si>
  <si>
    <t>26076.33 Zahn R300 Trencher</t>
  </si>
  <si>
    <t xml:space="preserve"> </t>
  </si>
  <si>
    <t>GOTCHA</t>
  </si>
  <si>
    <t xml:space="preserve">GOTCHA </t>
  </si>
  <si>
    <t>DEVC</t>
  </si>
  <si>
    <t>FE</t>
  </si>
  <si>
    <t>39629 498053.95</t>
  </si>
  <si>
    <t>39995 61.12</t>
  </si>
  <si>
    <t>38411 512.25</t>
  </si>
  <si>
    <t>38411 421.73</t>
  </si>
  <si>
    <t>38442 261.83</t>
  </si>
  <si>
    <t>38472 598</t>
  </si>
  <si>
    <t>38564 634.75</t>
  </si>
  <si>
    <t>38625 632.5</t>
  </si>
  <si>
    <t>38717 471.99</t>
  </si>
  <si>
    <t>38717 `</t>
  </si>
  <si>
    <t>38717 1737.85</t>
  </si>
  <si>
    <t>38717 3130.68</t>
  </si>
  <si>
    <t>38717 28043.4</t>
  </si>
  <si>
    <t>38717 92215.18</t>
  </si>
  <si>
    <t>38717 120923.61</t>
  </si>
  <si>
    <t>38717 112199.52</t>
  </si>
  <si>
    <t>38717 20376.4</t>
  </si>
  <si>
    <t>38717 8744.09</t>
  </si>
  <si>
    <t>38717 13390.03</t>
  </si>
  <si>
    <t>38717 8148.53</t>
  </si>
  <si>
    <t>38717 25242.51</t>
  </si>
  <si>
    <t>38717 7483.31</t>
  </si>
  <si>
    <t>38717 1866.86</t>
  </si>
  <si>
    <t>38717 5452.95</t>
  </si>
  <si>
    <t>38717 7840.53</t>
  </si>
  <si>
    <t>38717 1914.98</t>
  </si>
  <si>
    <t>38717 74902.49</t>
  </si>
  <si>
    <t>38717 1880.8</t>
  </si>
  <si>
    <t>38717 2132.02</t>
  </si>
  <si>
    <t>38717 608686.86</t>
  </si>
  <si>
    <t>38717 186317.67</t>
  </si>
  <si>
    <t>38717 3032.73</t>
  </si>
  <si>
    <t>38748 2346.69</t>
  </si>
  <si>
    <t>38748 3036</t>
  </si>
  <si>
    <t>38748 4320.08</t>
  </si>
  <si>
    <t>38748 11352.03</t>
  </si>
  <si>
    <t>38748 14620.87</t>
  </si>
  <si>
    <t>38748 828.01</t>
  </si>
  <si>
    <t>38807 423523.66</t>
  </si>
  <si>
    <t>38807 703.16</t>
  </si>
  <si>
    <t>38807 7807.8</t>
  </si>
  <si>
    <t>38807 4684.68</t>
  </si>
  <si>
    <t>38807 5465.46</t>
  </si>
  <si>
    <t>38807 8588.58</t>
  </si>
  <si>
    <t>38807 244.13</t>
  </si>
  <si>
    <t>38807 1799</t>
  </si>
  <si>
    <t>38807 493</t>
  </si>
  <si>
    <t>38807 483.1</t>
  </si>
  <si>
    <t>38807 90632.49</t>
  </si>
  <si>
    <t>38807 3237.63</t>
  </si>
  <si>
    <t>38837 1293.09</t>
  </si>
  <si>
    <t>38837 3450</t>
  </si>
  <si>
    <t>38837 1166.25</t>
  </si>
  <si>
    <t>38837 1742.63</t>
  </si>
  <si>
    <t>38868 17429.97</t>
  </si>
  <si>
    <t>38898 698986.68</t>
  </si>
  <si>
    <t>38898 1748.38</t>
  </si>
  <si>
    <t>38898 2574</t>
  </si>
  <si>
    <t>38898 765.68</t>
  </si>
  <si>
    <t>38898 554.04</t>
  </si>
  <si>
    <t>38960 323.95</t>
  </si>
  <si>
    <t>38960 759.32</t>
  </si>
  <si>
    <t>38960 440.85</t>
  </si>
  <si>
    <t>38960 1742.63</t>
  </si>
  <si>
    <t>38990 13113.69</t>
  </si>
  <si>
    <t>39021 96.14</t>
  </si>
  <si>
    <t>39051 506.38</t>
  </si>
  <si>
    <t>39051 4420.41</t>
  </si>
  <si>
    <t>39051 3035.83</t>
  </si>
  <si>
    <t>39051 750.37</t>
  </si>
  <si>
    <t>39082 7779.41</t>
  </si>
  <si>
    <t>39082 1031.84</t>
  </si>
  <si>
    <t>39113 4626.83</t>
  </si>
  <si>
    <t>39113 1038.13</t>
  </si>
  <si>
    <t>39141 583.63</t>
  </si>
  <si>
    <t>39141 1646.92</t>
  </si>
  <si>
    <t>39141 220.19</t>
  </si>
  <si>
    <t>39172 369174.6</t>
  </si>
  <si>
    <t>39172 1961.13</t>
  </si>
  <si>
    <t>39172 4737.75</t>
  </si>
  <si>
    <t>39202 1237</t>
  </si>
  <si>
    <t>39233 1429.83</t>
  </si>
  <si>
    <t>39263 519922.68</t>
  </si>
  <si>
    <t>39294 2064.55</t>
  </si>
  <si>
    <t>39294 1574.13</t>
  </si>
  <si>
    <t>39295 695882.26</t>
  </si>
  <si>
    <t>39295 438786.22</t>
  </si>
  <si>
    <t>39355 1672.63</t>
  </si>
  <si>
    <t>39355 584.21</t>
  </si>
  <si>
    <t>39355 651.51</t>
  </si>
  <si>
    <t>39355 986.13</t>
  </si>
  <si>
    <t>39355 1842.88</t>
  </si>
  <si>
    <t>39416 798.1</t>
  </si>
  <si>
    <t>39416 496.82</t>
  </si>
  <si>
    <t>39416 756.13</t>
  </si>
  <si>
    <t>39416 750.83</t>
  </si>
  <si>
    <t>39416 746.01</t>
  </si>
  <si>
    <t>39416 2033.9</t>
  </si>
  <si>
    <t>39416 750.92</t>
  </si>
  <si>
    <t>39416 1238.75</t>
  </si>
  <si>
    <t>39995 3965</t>
  </si>
  <si>
    <t>39447 750.83</t>
  </si>
  <si>
    <t>39478 1644.6</t>
  </si>
  <si>
    <t>39478 2137.04</t>
  </si>
  <si>
    <t>39507 530.69</t>
  </si>
  <si>
    <t>39507 3826.46</t>
  </si>
  <si>
    <t>39538 1206.97</t>
  </si>
  <si>
    <t>39568 2075.58</t>
  </si>
  <si>
    <t>39568 2648.66</t>
  </si>
  <si>
    <t>39599 2602.42</t>
  </si>
  <si>
    <t>39599 1140.88</t>
  </si>
  <si>
    <t>39629 163963.39</t>
  </si>
  <si>
    <t>39629 104669.93</t>
  </si>
  <si>
    <t>39629 139305.96</t>
  </si>
  <si>
    <t>39629 639</t>
  </si>
  <si>
    <t>39629 623.25</t>
  </si>
  <si>
    <t>39629 1126.04</t>
  </si>
  <si>
    <t>39629 1255.73</t>
  </si>
  <si>
    <t>40087 3135</t>
  </si>
  <si>
    <t>39629 1378.85</t>
  </si>
  <si>
    <t>39629 41594.81</t>
  </si>
  <si>
    <t>39629 46053.27</t>
  </si>
  <si>
    <t>39629 1000.11</t>
  </si>
  <si>
    <t>39629 1319.43</t>
  </si>
  <si>
    <t>39629 1038.36</t>
  </si>
  <si>
    <t>39629 985.04</t>
  </si>
  <si>
    <t>39629 1321.35</t>
  </si>
  <si>
    <t>39629 1036.77</t>
  </si>
  <si>
    <t>39629 1052.55</t>
  </si>
  <si>
    <t>39629 1763.79</t>
  </si>
  <si>
    <t>39629 1048.5</t>
  </si>
  <si>
    <t>39629 1059.77</t>
  </si>
  <si>
    <t>39629 1247.54</t>
  </si>
  <si>
    <t>39629 670.71</t>
  </si>
  <si>
    <t>39629 2269.5</t>
  </si>
  <si>
    <t>39659 15479.65</t>
  </si>
  <si>
    <t>39659 1997.73</t>
  </si>
  <si>
    <t>39659 5130.88</t>
  </si>
  <si>
    <t>39659 773.83</t>
  </si>
  <si>
    <t>39659 816.95</t>
  </si>
  <si>
    <t>39659 4552.38</t>
  </si>
  <si>
    <t>39659 2114.61</t>
  </si>
  <si>
    <t>39659 7982.53</t>
  </si>
  <si>
    <t>39659 6017</t>
  </si>
  <si>
    <t>39659 6006.38</t>
  </si>
  <si>
    <t>39659 5488.96</t>
  </si>
  <si>
    <t>39659 2044.63</t>
  </si>
  <si>
    <t>39659 987.11</t>
  </si>
  <si>
    <t>39659 196.04</t>
  </si>
  <si>
    <t>39659 983.75</t>
  </si>
  <si>
    <t>39659 1033.8</t>
  </si>
  <si>
    <t>39659 759.11</t>
  </si>
  <si>
    <t>39659 1668.38</t>
  </si>
  <si>
    <t>39659 1130.08</t>
  </si>
  <si>
    <t>39659 1771.52</t>
  </si>
  <si>
    <t>39659 1016.88</t>
  </si>
  <si>
    <t>39659 1147.23</t>
  </si>
  <si>
    <t>39659 1162.44</t>
  </si>
  <si>
    <t>39659 837.11</t>
  </si>
  <si>
    <t>39659 1133.75</t>
  </si>
  <si>
    <t>39659 1099.51</t>
  </si>
  <si>
    <t>39659 944.72</t>
  </si>
  <si>
    <t>39659 1021.41</t>
  </si>
  <si>
    <t>39659 1080.63</t>
  </si>
  <si>
    <t>39659 1060.95</t>
  </si>
  <si>
    <t>39659 952.02</t>
  </si>
  <si>
    <t>39659 1056.73</t>
  </si>
  <si>
    <t>39659 1136.87</t>
  </si>
  <si>
    <t>39659 972.88</t>
  </si>
  <si>
    <t>39659 1805.41</t>
  </si>
  <si>
    <t>39659 941.39</t>
  </si>
  <si>
    <t>39659 1294.53</t>
  </si>
  <si>
    <t>39659 963.88</t>
  </si>
  <si>
    <t>39659 1108.7</t>
  </si>
  <si>
    <t>39659 1034.36</t>
  </si>
  <si>
    <t>39659 1018.43</t>
  </si>
  <si>
    <t>39659 1037.31</t>
  </si>
  <si>
    <t>39659 1149.25</t>
  </si>
  <si>
    <t>39659 972.39</t>
  </si>
  <si>
    <t>39659 3483.72</t>
  </si>
  <si>
    <t>39661 67115.78</t>
  </si>
  <si>
    <t>39661 1199852.72</t>
  </si>
  <si>
    <t>39661 36852.5</t>
  </si>
  <si>
    <t>39691 10020.45</t>
  </si>
  <si>
    <t>39691 940.1</t>
  </si>
  <si>
    <t>39691 123080.09</t>
  </si>
  <si>
    <t>39691 1429.92</t>
  </si>
  <si>
    <t>39691 8883.29</t>
  </si>
  <si>
    <t>39691 4247.34</t>
  </si>
  <si>
    <t>39691 2372.54</t>
  </si>
  <si>
    <t>39691 2225.63</t>
  </si>
  <si>
    <t>39691 8354.87</t>
  </si>
  <si>
    <t>39691 2464.07</t>
  </si>
  <si>
    <t>39691 3524</t>
  </si>
  <si>
    <t>39691 984.58</t>
  </si>
  <si>
    <t>39691 1620.64</t>
  </si>
  <si>
    <t>39691 1127.48</t>
  </si>
  <si>
    <t>39691 541.25</t>
  </si>
  <si>
    <t>39691 521.74</t>
  </si>
  <si>
    <t>39691 1130.92</t>
  </si>
  <si>
    <t>39691 728.35</t>
  </si>
  <si>
    <t>39691 1120.85</t>
  </si>
  <si>
    <t>39691 1158.9</t>
  </si>
  <si>
    <t>39691 933.47</t>
  </si>
  <si>
    <t>39691 1122.48</t>
  </si>
  <si>
    <t>39691 1023.68</t>
  </si>
  <si>
    <t>39691 713.46</t>
  </si>
  <si>
    <t>39691 961.67</t>
  </si>
  <si>
    <t>39691 1114.63</t>
  </si>
  <si>
    <t>39691 1030.14</t>
  </si>
  <si>
    <t>39691 1056.48</t>
  </si>
  <si>
    <t>39691 1038.53</t>
  </si>
  <si>
    <t>39691 707.38</t>
  </si>
  <si>
    <t>39691 1058.5</t>
  </si>
  <si>
    <t>39691 705.54</t>
  </si>
  <si>
    <t>39691 2064.25</t>
  </si>
  <si>
    <t>39691 2317.83</t>
  </si>
  <si>
    <t>39721 10215.6</t>
  </si>
  <si>
    <t>39721 7933.91</t>
  </si>
  <si>
    <t>39721 28113.76</t>
  </si>
  <si>
    <t>39721 49285.61</t>
  </si>
  <si>
    <t>39721 6080.43</t>
  </si>
  <si>
    <t>39721 8894.5</t>
  </si>
  <si>
    <t>39721 23048.48</t>
  </si>
  <si>
    <t>39721 1983.45</t>
  </si>
  <si>
    <t>39721 1825.63</t>
  </si>
  <si>
    <t>39721 32582.27</t>
  </si>
  <si>
    <t>39721 6382.04</t>
  </si>
  <si>
    <t>39721 906.9</t>
  </si>
  <si>
    <t>39721 10178.46</t>
  </si>
  <si>
    <t>39721 34213.4</t>
  </si>
  <si>
    <t>39721 3653.36</t>
  </si>
  <si>
    <t>39721 19672.86</t>
  </si>
  <si>
    <t>39721 24916.74</t>
  </si>
  <si>
    <t>39721 1251.88</t>
  </si>
  <si>
    <t>39721 628.57</t>
  </si>
  <si>
    <t>39721 1677.31</t>
  </si>
  <si>
    <t>39721 500.25</t>
  </si>
  <si>
    <t>39721 2031.28</t>
  </si>
  <si>
    <t>39721 1004.27</t>
  </si>
  <si>
    <t>39721 544.15</t>
  </si>
  <si>
    <t>39721 4779.69</t>
  </si>
  <si>
    <t>39721 2284.72</t>
  </si>
  <si>
    <t>39721 3811.5</t>
  </si>
  <si>
    <t>39721 8456.76</t>
  </si>
  <si>
    <t>39721 1874.88</t>
  </si>
  <si>
    <t>39721 2563.44</t>
  </si>
  <si>
    <t>39721 841.23</t>
  </si>
  <si>
    <t>39721 1111.22</t>
  </si>
  <si>
    <t>39721 1118.84</t>
  </si>
  <si>
    <t>39721 2386.63</t>
  </si>
  <si>
    <t>39721 897.75</t>
  </si>
  <si>
    <t>39721 725.25</t>
  </si>
  <si>
    <t>39721 709.45</t>
  </si>
  <si>
    <t>39721 8176.88</t>
  </si>
  <si>
    <t>39721 736.38</t>
  </si>
  <si>
    <t>39721 628.28</t>
  </si>
  <si>
    <t>39721 438.72</t>
  </si>
  <si>
    <t>39721 903.66</t>
  </si>
  <si>
    <t>39721 10272.15</t>
  </si>
  <si>
    <t>39721 1294.93</t>
  </si>
  <si>
    <t>39721 3125.65</t>
  </si>
  <si>
    <t>39721 1248.76</t>
  </si>
  <si>
    <t>39721 1039.8</t>
  </si>
  <si>
    <t>39721 1138.21</t>
  </si>
  <si>
    <t>39721 1068.97</t>
  </si>
  <si>
    <t>39721 973.4</t>
  </si>
  <si>
    <t>39721 937.21</t>
  </si>
  <si>
    <t>39721 999.8</t>
  </si>
  <si>
    <t>39721 1050.6</t>
  </si>
  <si>
    <t>39721 1046.97</t>
  </si>
  <si>
    <t>39721 1009.48</t>
  </si>
  <si>
    <t>39721 1021.62</t>
  </si>
  <si>
    <t>39721 905.85</t>
  </si>
  <si>
    <t>39721 1126.27</t>
  </si>
  <si>
    <t>39722 216639.74</t>
  </si>
  <si>
    <t>39752 9504.1</t>
  </si>
  <si>
    <t>39752 11296.98</t>
  </si>
  <si>
    <t>39752 3339.38</t>
  </si>
  <si>
    <t>39752 934.7</t>
  </si>
  <si>
    <t>39752 4516.85</t>
  </si>
  <si>
    <t>39752 641</t>
  </si>
  <si>
    <t>39752 7061.92</t>
  </si>
  <si>
    <t>39752 13587.27</t>
  </si>
  <si>
    <t>39752 1488.74</t>
  </si>
  <si>
    <t>39752 1890.22</t>
  </si>
  <si>
    <t>39752 12438.55</t>
  </si>
  <si>
    <t>39752 4921.67</t>
  </si>
  <si>
    <t>39752 1209.99</t>
  </si>
  <si>
    <t>39752 2218.87</t>
  </si>
  <si>
    <t>39752 1075.25</t>
  </si>
  <si>
    <t>39752 891.25</t>
  </si>
  <si>
    <t>39752 580.96</t>
  </si>
  <si>
    <t>39752 1797.25</t>
  </si>
  <si>
    <t>39752 716.77</t>
  </si>
  <si>
    <t>39752 782.85</t>
  </si>
  <si>
    <t>39752 1366.65</t>
  </si>
  <si>
    <t>39752 776.25</t>
  </si>
  <si>
    <t>39752 1131.29</t>
  </si>
  <si>
    <t>39752 1057.51</t>
  </si>
  <si>
    <t>39752 1687.08</t>
  </si>
  <si>
    <t>39752 10285.14</t>
  </si>
  <si>
    <t>39752 993.1</t>
  </si>
  <si>
    <t>39752 1180.32</t>
  </si>
  <si>
    <t>39752 993.73</t>
  </si>
  <si>
    <t>39752 1038.26</t>
  </si>
  <si>
    <t>39752 1064.76</t>
  </si>
  <si>
    <t>39752 962.69</t>
  </si>
  <si>
    <t>39752 1074.37</t>
  </si>
  <si>
    <t>39752 1079.24</t>
  </si>
  <si>
    <t>39752 875.75</t>
  </si>
  <si>
    <t>39752 1164.02</t>
  </si>
  <si>
    <t>39752 1107.05</t>
  </si>
  <si>
    <t>39752 929.36</t>
  </si>
  <si>
    <t>39752 1059.32</t>
  </si>
  <si>
    <t>39752 1168.42</t>
  </si>
  <si>
    <t>39752 2659.61</t>
  </si>
  <si>
    <t>39782 27609.25</t>
  </si>
  <si>
    <t>39782 1426.85</t>
  </si>
  <si>
    <t>39782 4619.25</t>
  </si>
  <si>
    <t>39782 941.34</t>
  </si>
  <si>
    <t>39782 942.28</t>
  </si>
  <si>
    <t>39782 939.07</t>
  </si>
  <si>
    <t>39782 862.98</t>
  </si>
  <si>
    <t>39782 956.75</t>
  </si>
  <si>
    <t>39782 893.55</t>
  </si>
  <si>
    <t>39813 65301.61</t>
  </si>
  <si>
    <t>39813 5351.33</t>
  </si>
  <si>
    <t>39813 3244.72</t>
  </si>
  <si>
    <t>39813 43593.5</t>
  </si>
  <si>
    <t>39813 1299.88</t>
  </si>
  <si>
    <t>39813 44775.12</t>
  </si>
  <si>
    <t>39813 2036.76</t>
  </si>
  <si>
    <t>39813 1016.25</t>
  </si>
  <si>
    <t>39813 1207.5</t>
  </si>
  <si>
    <t>39813 8057.76</t>
  </si>
  <si>
    <t>39813 1096.25</t>
  </si>
  <si>
    <t>39813 1072.78</t>
  </si>
  <si>
    <t>39813 1042.15</t>
  </si>
  <si>
    <t>39813 733.76</t>
  </si>
  <si>
    <t>39813 968.5</t>
  </si>
  <si>
    <t>39845 10672</t>
  </si>
  <si>
    <t>39845 6549.48</t>
  </si>
  <si>
    <t>39845 2159.57</t>
  </si>
  <si>
    <t>39845 6693.55</t>
  </si>
  <si>
    <t>39845 12424.01</t>
  </si>
  <si>
    <t>39845 22711.81</t>
  </si>
  <si>
    <t>39845 5010.49</t>
  </si>
  <si>
    <t>39845 7947.42</t>
  </si>
  <si>
    <t>39845 41923.36</t>
  </si>
  <si>
    <t>39845 19971.8</t>
  </si>
  <si>
    <t>39845 2431.88</t>
  </si>
  <si>
    <t>39845 14592</t>
  </si>
  <si>
    <t>40087 8973.5</t>
  </si>
  <si>
    <t>39845 14198.63</t>
  </si>
  <si>
    <t>39845 11231.31</t>
  </si>
  <si>
    <t>39845 8226.95</t>
  </si>
  <si>
    <t>39845 4063.04</t>
  </si>
  <si>
    <t>39845 3726.24</t>
  </si>
  <si>
    <t>39845 4872.73</t>
  </si>
  <si>
    <t>39845 4928.45</t>
  </si>
  <si>
    <t>39845 5092.77</t>
  </si>
  <si>
    <t>39845 2777.6</t>
  </si>
  <si>
    <t>39845 5108.35</t>
  </si>
  <si>
    <t>39845 11274.33</t>
  </si>
  <si>
    <t>39845 8006.3</t>
  </si>
  <si>
    <t>40087 27736.5</t>
  </si>
  <si>
    <t>39995 4900</t>
  </si>
  <si>
    <t>39845 1290</t>
  </si>
  <si>
    <t>39845 863.84</t>
  </si>
  <si>
    <t>39845 17616.81</t>
  </si>
  <si>
    <t>39845 24299.89</t>
  </si>
  <si>
    <t>39845 1008.26</t>
  </si>
  <si>
    <t>39845 1108.64</t>
  </si>
  <si>
    <t>39845 917.19</t>
  </si>
  <si>
    <t>39845 1008.03</t>
  </si>
  <si>
    <t>39845 1002.01</t>
  </si>
  <si>
    <t>39845 1076.13</t>
  </si>
  <si>
    <t>39845 951.34</t>
  </si>
  <si>
    <t>39845 942.94</t>
  </si>
  <si>
    <t>39845 979.1</t>
  </si>
  <si>
    <t>39845 5342.36</t>
  </si>
  <si>
    <t>39873 1507.84</t>
  </si>
  <si>
    <t>39873 15575</t>
  </si>
  <si>
    <t>39873 504.08</t>
  </si>
  <si>
    <t>39873 437.5</t>
  </si>
  <si>
    <t>39873 28.65</t>
  </si>
  <si>
    <t>39873 750</t>
  </si>
  <si>
    <t>39873 24.5</t>
  </si>
  <si>
    <t>39873 876.95</t>
  </si>
  <si>
    <t>39873 81.36</t>
  </si>
  <si>
    <t>39873 991.18</t>
  </si>
  <si>
    <t>39873 48.12</t>
  </si>
  <si>
    <t>39873 767.98</t>
  </si>
  <si>
    <t>39873 50.5</t>
  </si>
  <si>
    <t>39873 754</t>
  </si>
  <si>
    <t>39873 23.83</t>
  </si>
  <si>
    <t>39873 776.55</t>
  </si>
  <si>
    <t>39873 17.88</t>
  </si>
  <si>
    <t>39873 776.91</t>
  </si>
  <si>
    <t>39873 72.18</t>
  </si>
  <si>
    <t>39995 3250</t>
  </si>
  <si>
    <t>39904 2705</t>
  </si>
  <si>
    <t>39948 1333.28</t>
  </si>
  <si>
    <t>39948 6893.05</t>
  </si>
  <si>
    <t>40118 957.15</t>
  </si>
  <si>
    <t>39965 11415.8</t>
  </si>
  <si>
    <t>39386 723.59</t>
  </si>
  <si>
    <t>39995 1590</t>
  </si>
  <si>
    <t>40057 1187</t>
  </si>
  <si>
    <t>39965 210.48</t>
  </si>
  <si>
    <t>39965 1994</t>
  </si>
  <si>
    <t>39965 34.04</t>
  </si>
  <si>
    <t>39965 943.18</t>
  </si>
  <si>
    <t>39965 978.04</t>
  </si>
  <si>
    <t>39965 900.96</t>
  </si>
  <si>
    <t>39965 101.9</t>
  </si>
  <si>
    <t>39965 1025.5</t>
  </si>
  <si>
    <t>39965 42</t>
  </si>
  <si>
    <t>39965 898.03</t>
  </si>
  <si>
    <t>39965 28</t>
  </si>
  <si>
    <t>39965 897.66</t>
  </si>
  <si>
    <t>39965 26.36</t>
  </si>
  <si>
    <t>39965 750</t>
  </si>
  <si>
    <t>39965 24.66</t>
  </si>
  <si>
    <t>39965 762.53</t>
  </si>
  <si>
    <t>39965 23.83</t>
  </si>
  <si>
    <t>39965 776.14</t>
  </si>
  <si>
    <t>39965 29.72</t>
  </si>
  <si>
    <t>39965 63</t>
  </si>
  <si>
    <t>39965 895.28</t>
  </si>
  <si>
    <t>39965 20.78</t>
  </si>
  <si>
    <t>39965 752.81</t>
  </si>
  <si>
    <t>39965 31.05</t>
  </si>
  <si>
    <t>39965 753.17</t>
  </si>
  <si>
    <t>39965 21.89</t>
  </si>
  <si>
    <t>39965 103.98</t>
  </si>
  <si>
    <t>39965 889.64</t>
  </si>
  <si>
    <t>39965 76</t>
  </si>
  <si>
    <t>39965 553.95</t>
  </si>
  <si>
    <t>39965 37.35</t>
  </si>
  <si>
    <t>39965 751.92</t>
  </si>
  <si>
    <t>39965 47.02</t>
  </si>
  <si>
    <t>39965 815.6</t>
  </si>
  <si>
    <t>39965 35.27</t>
  </si>
  <si>
    <t>39965 750.6</t>
  </si>
  <si>
    <t>39965 898.8</t>
  </si>
  <si>
    <t>39965 836.3</t>
  </si>
  <si>
    <t>39965 767.95</t>
  </si>
  <si>
    <t>39965 964.28</t>
  </si>
  <si>
    <t>39965 884.87</t>
  </si>
  <si>
    <t>39965 30.76</t>
  </si>
  <si>
    <t>39965 820.8</t>
  </si>
  <si>
    <t>39965 1761.39</t>
  </si>
  <si>
    <t>39965 35</t>
  </si>
  <si>
    <t>39965 559.09</t>
  </si>
  <si>
    <t>39965 21.17</t>
  </si>
  <si>
    <t>39965 20.5</t>
  </si>
  <si>
    <t>39965 750.32</t>
  </si>
  <si>
    <t>39982 5531.53</t>
  </si>
  <si>
    <t>39995 18.32</t>
  </si>
  <si>
    <t>39995 14987.5</t>
  </si>
  <si>
    <t>40057 7958.75</t>
  </si>
  <si>
    <t>40087 3214</t>
  </si>
  <si>
    <t>39995 15.71</t>
  </si>
  <si>
    <t>39995 4765.2</t>
  </si>
  <si>
    <t>39995 21</t>
  </si>
  <si>
    <t>39995 1035.18</t>
  </si>
  <si>
    <t>39845 3102</t>
  </si>
  <si>
    <t>39995 2084</t>
  </si>
  <si>
    <t>39995 904.21</t>
  </si>
  <si>
    <t>39995 720</t>
  </si>
  <si>
    <t>39995 794.73</t>
  </si>
  <si>
    <t>39995 500</t>
  </si>
  <si>
    <t>39995 4364</t>
  </si>
  <si>
    <t>39995 437.5</t>
  </si>
  <si>
    <t>40057 5000</t>
  </si>
  <si>
    <t>39995 55.91</t>
  </si>
  <si>
    <t>39995 806.04</t>
  </si>
  <si>
    <t>39995 82.15</t>
  </si>
  <si>
    <t>39995 502.5</t>
  </si>
  <si>
    <t>39995 26.24</t>
  </si>
  <si>
    <t>39995 32.8</t>
  </si>
  <si>
    <t>39995 52.51</t>
  </si>
  <si>
    <t>39995 767.98</t>
  </si>
  <si>
    <t>39995 39.2</t>
  </si>
  <si>
    <t>39995 768.26</t>
  </si>
  <si>
    <t>39995 49.8</t>
  </si>
  <si>
    <t>39995 751.82</t>
  </si>
  <si>
    <t>39995 33.61</t>
  </si>
  <si>
    <t>39995 783.98</t>
  </si>
  <si>
    <t>39995 81.99</t>
  </si>
  <si>
    <t>39995 816.12</t>
  </si>
  <si>
    <t>39995 53.9</t>
  </si>
  <si>
    <t>39995 815.32</t>
  </si>
  <si>
    <t>39995 44.8</t>
  </si>
  <si>
    <t>39995 820.95</t>
  </si>
  <si>
    <t>39995 25.52</t>
  </si>
  <si>
    <t>39995 750.32</t>
  </si>
  <si>
    <t>39995 815.4</t>
  </si>
  <si>
    <t>39995 35.27</t>
  </si>
  <si>
    <t>39995 15.38</t>
  </si>
  <si>
    <t>39995 815</t>
  </si>
  <si>
    <t>39995 43.78</t>
  </si>
  <si>
    <t>39995 16138.5</t>
  </si>
  <si>
    <t>40026 54.11</t>
  </si>
  <si>
    <t>40026 3402</t>
  </si>
  <si>
    <t>40026 209.35</t>
  </si>
  <si>
    <t>40026 10405</t>
  </si>
  <si>
    <t>40026 159</t>
  </si>
  <si>
    <t>40026 753.64</t>
  </si>
  <si>
    <t>40087 10113</t>
  </si>
  <si>
    <t>40118 3363</t>
  </si>
  <si>
    <t>38383 7025</t>
  </si>
  <si>
    <t>40057 143.5</t>
  </si>
  <si>
    <t>40057 42911</t>
  </si>
  <si>
    <t>40057 17.5</t>
  </si>
  <si>
    <t>40057 586.48</t>
  </si>
  <si>
    <t>40057 50.91</t>
  </si>
  <si>
    <t>40057 502.5</t>
  </si>
  <si>
    <t>40057 75.44</t>
  </si>
  <si>
    <t>40057 437.5</t>
  </si>
  <si>
    <t>40057 86.11</t>
  </si>
  <si>
    <t>38686 1145.59</t>
  </si>
  <si>
    <t>39447 2574.19</t>
  </si>
  <si>
    <t>39965 37.5</t>
  </si>
  <si>
    <t>40087 39.2</t>
  </si>
  <si>
    <t>39965 17855.75</t>
  </si>
  <si>
    <t>40087 431.88</t>
  </si>
  <si>
    <t>40087 7451.81</t>
  </si>
  <si>
    <t>40148 5436.14</t>
  </si>
  <si>
    <t>40118 2946.05</t>
  </si>
  <si>
    <t>40087 18947.36</t>
  </si>
  <si>
    <t>40118 2397.65</t>
  </si>
  <si>
    <t>40087 2980.18</t>
  </si>
  <si>
    <t>40087 1280</t>
  </si>
  <si>
    <t>40087 17.63</t>
  </si>
  <si>
    <t>40087 777.88</t>
  </si>
  <si>
    <t>40087 23.07</t>
  </si>
  <si>
    <t>40087 751.34</t>
  </si>
  <si>
    <t>40087 20.5</t>
  </si>
  <si>
    <t>40087 750</t>
  </si>
  <si>
    <t>40087 30.51</t>
  </si>
  <si>
    <t>40087 752</t>
  </si>
  <si>
    <t>40087 61.52</t>
  </si>
  <si>
    <t>40087 753.22</t>
  </si>
  <si>
    <t>40087 46.14</t>
  </si>
  <si>
    <t>40087 751.9</t>
  </si>
  <si>
    <t>40087 23.51</t>
  </si>
  <si>
    <t>40087 497.06</t>
  </si>
  <si>
    <t>40087 23.3</t>
  </si>
  <si>
    <t>40087 816.34</t>
  </si>
  <si>
    <t>40087 768.95</t>
  </si>
  <si>
    <t>40087 21.5</t>
  </si>
  <si>
    <t>40087 750.4</t>
  </si>
  <si>
    <t>40087 32.25</t>
  </si>
  <si>
    <t>40087 864.65</t>
  </si>
  <si>
    <t>40087 32.07</t>
  </si>
  <si>
    <t>40087 753.53</t>
  </si>
  <si>
    <t>40087 38.45</t>
  </si>
  <si>
    <t>40087 861.38</t>
  </si>
  <si>
    <t>40087 21.17</t>
  </si>
  <si>
    <t>40087 874.58</t>
  </si>
  <si>
    <t>40087 26.13</t>
  </si>
  <si>
    <t>40087 752.78</t>
  </si>
  <si>
    <t>40087 52.26</t>
  </si>
  <si>
    <t>40087 754.98</t>
  </si>
  <si>
    <t>40087 30.76</t>
  </si>
  <si>
    <t>40087 817.18</t>
  </si>
  <si>
    <t>40087 51.39</t>
  </si>
  <si>
    <t>40087 878.93</t>
  </si>
  <si>
    <t>40087 818.49</t>
  </si>
  <si>
    <t>40087 20</t>
  </si>
  <si>
    <t>40087 1024.8</t>
  </si>
  <si>
    <t>40087 44.8</t>
  </si>
  <si>
    <t>40087 754.18</t>
  </si>
  <si>
    <t>40087 22.4</t>
  </si>
  <si>
    <t>40087 29.39</t>
  </si>
  <si>
    <t>40087 760.34</t>
  </si>
  <si>
    <t>40087 38.28</t>
  </si>
  <si>
    <t>40087 762.71</t>
  </si>
  <si>
    <t>40087 523.89</t>
  </si>
  <si>
    <t>40087 47.02</t>
  </si>
  <si>
    <t>40087 817.83</t>
  </si>
  <si>
    <t>40087 40.54</t>
  </si>
  <si>
    <t>40087 817.07</t>
  </si>
  <si>
    <t>40118 2733.29</t>
  </si>
  <si>
    <t>40118 3209.3</t>
  </si>
  <si>
    <t>40118 3950.21</t>
  </si>
  <si>
    <t>40118 4800.19</t>
  </si>
  <si>
    <t>40118 2522.97</t>
  </si>
  <si>
    <t>38686 93.11</t>
  </si>
  <si>
    <t>40118 792.61</t>
  </si>
  <si>
    <t>40118 658.96</t>
  </si>
  <si>
    <t>40118 870.1</t>
  </si>
  <si>
    <t>40118 917.55</t>
  </si>
  <si>
    <t>40118 776.49</t>
  </si>
  <si>
    <t>40148 11089.52</t>
  </si>
  <si>
    <t>40148 1343</t>
  </si>
  <si>
    <t>40148 4.75</t>
  </si>
  <si>
    <t>40148 1252.73</t>
  </si>
  <si>
    <t>39995 30800</t>
  </si>
  <si>
    <t>40148 93.5</t>
  </si>
  <si>
    <t>40148 3900</t>
  </si>
  <si>
    <t>40148 0</t>
  </si>
  <si>
    <t>40148 3653.14</t>
  </si>
  <si>
    <t>40148 7243.93</t>
  </si>
  <si>
    <t>39995 41655.26</t>
  </si>
  <si>
    <t>40148 19.21</t>
  </si>
  <si>
    <t>40148 136.78</t>
  </si>
  <si>
    <t>40148 23.3</t>
  </si>
  <si>
    <t>40148 816.34</t>
  </si>
  <si>
    <t>40148 15.38</t>
  </si>
  <si>
    <t>40148 818.76</t>
  </si>
  <si>
    <t>40148 750</t>
  </si>
  <si>
    <t>40148 30.76</t>
  </si>
  <si>
    <t>40148 860.08</t>
  </si>
  <si>
    <t>40148 762.42</t>
  </si>
  <si>
    <t>40148 38.28</t>
  </si>
  <si>
    <t>40148 754.84</t>
  </si>
  <si>
    <t>40148 21.5</t>
  </si>
  <si>
    <t>40148 817.44</t>
  </si>
  <si>
    <t>40148 155.79</t>
  </si>
  <si>
    <t>40148 755.41</t>
  </si>
  <si>
    <t>40148 35</t>
  </si>
  <si>
    <t>40148 622.13</t>
  </si>
  <si>
    <t>40148 752.88</t>
  </si>
  <si>
    <t>40148 24</t>
  </si>
  <si>
    <t>40148 877.57</t>
  </si>
  <si>
    <t>40148 61.52</t>
  </si>
  <si>
    <t>40148 815</t>
  </si>
  <si>
    <t>40148 897.55</t>
  </si>
  <si>
    <t>40148 40.38</t>
  </si>
  <si>
    <t>40148 11359.17</t>
  </si>
  <si>
    <t>40164 6432.56</t>
  </si>
  <si>
    <t>40087 40271.7</t>
  </si>
  <si>
    <t>40118 3081.35</t>
  </si>
  <si>
    <t>40118 2190.75</t>
  </si>
  <si>
    <t>40118 3601</t>
  </si>
  <si>
    <t>39629 0</t>
  </si>
  <si>
    <t>40118 2971.35</t>
  </si>
  <si>
    <t>40118 4341.19</t>
  </si>
  <si>
    <t>40118 2341.07</t>
  </si>
  <si>
    <t>40118 2893.98</t>
  </si>
  <si>
    <t>40118 2946.44</t>
  </si>
  <si>
    <t>39873 5245.9</t>
  </si>
  <si>
    <t>38260 4155.27</t>
  </si>
  <si>
    <t>38260 1111.24</t>
  </si>
  <si>
    <t>38260 1173.14</t>
  </si>
  <si>
    <t>38260 887.6</t>
  </si>
  <si>
    <t>38260 617.86</t>
  </si>
  <si>
    <t>38260 557.75</t>
  </si>
  <si>
    <t>38260 2553.38</t>
  </si>
  <si>
    <t>38260 98.95</t>
  </si>
  <si>
    <t>38260 1035</t>
  </si>
  <si>
    <t>38260 423.93</t>
  </si>
  <si>
    <t>38260 4311.62</t>
  </si>
  <si>
    <t>38260 304.72</t>
  </si>
  <si>
    <t>38260 2000</t>
  </si>
  <si>
    <t>38260 586.5</t>
  </si>
  <si>
    <t>38260 147.74</t>
  </si>
  <si>
    <t>38260 448.35</t>
  </si>
  <si>
    <t>38260 83.35</t>
  </si>
  <si>
    <t>38260 85.1</t>
  </si>
  <si>
    <t>38260 85.45</t>
  </si>
  <si>
    <t>38260 388.53</t>
  </si>
  <si>
    <t>38260 76.31</t>
  </si>
  <si>
    <t>38260 44.85</t>
  </si>
  <si>
    <t>38260 83.61</t>
  </si>
  <si>
    <t>38260 11.5</t>
  </si>
  <si>
    <t>38260 147.9</t>
  </si>
  <si>
    <t>38260 12.32</t>
  </si>
  <si>
    <t>38260 66.51</t>
  </si>
  <si>
    <t>38260 138.4</t>
  </si>
  <si>
    <t>38260 143.26</t>
  </si>
  <si>
    <t>38260 80.58</t>
  </si>
  <si>
    <t>38260 54.55</t>
  </si>
  <si>
    <t>38260 610.36</t>
  </si>
  <si>
    <t>38260 85.22</t>
  </si>
  <si>
    <t>38260 77.13</t>
  </si>
  <si>
    <t>38260 82.67</t>
  </si>
  <si>
    <t>38260 64.23</t>
  </si>
  <si>
    <t>38260 40.38</t>
  </si>
  <si>
    <t>38260 88</t>
  </si>
  <si>
    <t>38260 120.51</t>
  </si>
  <si>
    <t>38260 16.91</t>
  </si>
  <si>
    <t>38260 429.4</t>
  </si>
  <si>
    <t>38260 23</t>
  </si>
  <si>
    <t>38260 40.02</t>
  </si>
  <si>
    <t>38260 327.75</t>
  </si>
  <si>
    <t>38260 732.35</t>
  </si>
  <si>
    <t>38260 1003.13</t>
  </si>
  <si>
    <t>38291 196.01</t>
  </si>
  <si>
    <t>38291 5055</t>
  </si>
  <si>
    <t>38291 10500</t>
  </si>
  <si>
    <t>38291 14946.43</t>
  </si>
  <si>
    <t>38291 15089.29</t>
  </si>
  <si>
    <t>38291 8864.28</t>
  </si>
  <si>
    <t>38291 15300</t>
  </si>
  <si>
    <t>38291 1066.87</t>
  </si>
  <si>
    <t>38291 9250</t>
  </si>
  <si>
    <t>38291 1582.73</t>
  </si>
  <si>
    <t>38291 1333.27</t>
  </si>
  <si>
    <t>38291 557.75</t>
  </si>
  <si>
    <t>38291 560.47</t>
  </si>
  <si>
    <t>38291 2357.14</t>
  </si>
  <si>
    <t>38291 558.86</t>
  </si>
  <si>
    <t>38291 615.25</t>
  </si>
  <si>
    <t>38291 4056.91</t>
  </si>
  <si>
    <t>38291 7043.79</t>
  </si>
  <si>
    <t>38291 862.5</t>
  </si>
  <si>
    <t>38291 10604.7</t>
  </si>
  <si>
    <t>38291 497.55</t>
  </si>
  <si>
    <t>38291 38.68</t>
  </si>
  <si>
    <t>38291 44.68</t>
  </si>
  <si>
    <t>38291 5.02</t>
  </si>
  <si>
    <t>38291 24.18</t>
  </si>
  <si>
    <t>38291 12.32</t>
  </si>
  <si>
    <t>38291 44.82</t>
  </si>
  <si>
    <t>38291 5.16</t>
  </si>
  <si>
    <t>38291 46</t>
  </si>
  <si>
    <t>38291 44.92</t>
  </si>
  <si>
    <t>38291 101.62</t>
  </si>
  <si>
    <t>38291 50.81</t>
  </si>
  <si>
    <t>38291 5.14</t>
  </si>
  <si>
    <t>38291 17.48</t>
  </si>
  <si>
    <t>38291 10604.69</t>
  </si>
  <si>
    <t>38291 280.73</t>
  </si>
  <si>
    <t>38321 557.75</t>
  </si>
  <si>
    <t>38321 690</t>
  </si>
  <si>
    <t>38321 5829.35</t>
  </si>
  <si>
    <t>38321 597.72</t>
  </si>
  <si>
    <t>38321 599.04</t>
  </si>
  <si>
    <t>38321 615.25</t>
  </si>
  <si>
    <t>38321 333.75</t>
  </si>
  <si>
    <t>38321 9.76</t>
  </si>
  <si>
    <t>38321 12.32</t>
  </si>
  <si>
    <t>38321 7.69</t>
  </si>
  <si>
    <t>38321 39.88</t>
  </si>
  <si>
    <t>38321 61.93</t>
  </si>
  <si>
    <t>38321 44.82</t>
  </si>
  <si>
    <t>38321 5.23</t>
  </si>
  <si>
    <t>38321 99.22</t>
  </si>
  <si>
    <t>38321 274.62</t>
  </si>
  <si>
    <t>38321 384.87</t>
  </si>
  <si>
    <t>38321 497.38</t>
  </si>
  <si>
    <t>38352 1486.71</t>
  </si>
  <si>
    <t>38352 161</t>
  </si>
  <si>
    <t>38352 1437.5</t>
  </si>
  <si>
    <t>38352 3680</t>
  </si>
  <si>
    <t>38352 1510.63</t>
  </si>
  <si>
    <t>38352 152.42</t>
  </si>
  <si>
    <t>38352 23</t>
  </si>
  <si>
    <t>38352 452.83</t>
  </si>
  <si>
    <t>38352 60.84</t>
  </si>
  <si>
    <t>38352 63.13</t>
  </si>
  <si>
    <t>38352 46.22</t>
  </si>
  <si>
    <t>38352 12.32</t>
  </si>
  <si>
    <t>38352 19.83</t>
  </si>
  <si>
    <t>38352 44.56</t>
  </si>
  <si>
    <t>38352 13.86</t>
  </si>
  <si>
    <t>38352 1010</t>
  </si>
  <si>
    <t>38352 307.4</t>
  </si>
  <si>
    <t>38383 1390.55</t>
  </si>
  <si>
    <t>39965 10671.12</t>
  </si>
  <si>
    <t>38383 133.2</t>
  </si>
  <si>
    <t>38383 2685.39</t>
  </si>
  <si>
    <t>38383 2079.35</t>
  </si>
  <si>
    <t>38383 512.13</t>
  </si>
  <si>
    <t>38383 166.67</t>
  </si>
  <si>
    <t>38383 449.56</t>
  </si>
  <si>
    <t>38383 1207.67</t>
  </si>
  <si>
    <t>38383 1725</t>
  </si>
  <si>
    <t>38383 1712.41</t>
  </si>
  <si>
    <t>38383 920</t>
  </si>
  <si>
    <t>38383 10618.36</t>
  </si>
  <si>
    <t>38383 1331.93</t>
  </si>
  <si>
    <t>38383 862.5</t>
  </si>
  <si>
    <t>38383 878.21</t>
  </si>
  <si>
    <t>38383 1175.63</t>
  </si>
  <si>
    <t>38383 10462.95</t>
  </si>
  <si>
    <t>38383 149.61</t>
  </si>
  <si>
    <t>38383 361.77</t>
  </si>
  <si>
    <t>38383 35</t>
  </si>
  <si>
    <t>38383 83.22</t>
  </si>
  <si>
    <t>38383 84.32</t>
  </si>
  <si>
    <t>38383 27.28</t>
  </si>
  <si>
    <t>38383 79.36</t>
  </si>
  <si>
    <t>38383 117.55</t>
  </si>
  <si>
    <t>38383 208.7</t>
  </si>
  <si>
    <t>38383 231.58</t>
  </si>
  <si>
    <t>38383 33.61</t>
  </si>
  <si>
    <t>38383 1423.13</t>
  </si>
  <si>
    <t>38383 1083.03</t>
  </si>
  <si>
    <t>38383 1006.63</t>
  </si>
  <si>
    <t>38383 5467.96</t>
  </si>
  <si>
    <t>38383 896.49</t>
  </si>
  <si>
    <t>38383 2388.49</t>
  </si>
  <si>
    <t>38383 1940.3</t>
  </si>
  <si>
    <t>38383 2160.79</t>
  </si>
  <si>
    <t>38383 265.58</t>
  </si>
  <si>
    <t>38383 48.67</t>
  </si>
  <si>
    <t>38383 917.3</t>
  </si>
  <si>
    <t>38383 237.1</t>
  </si>
  <si>
    <t>38383 749.5</t>
  </si>
  <si>
    <t>38383 1284.23</t>
  </si>
  <si>
    <t>38383 723</t>
  </si>
  <si>
    <t>38411 455.01</t>
  </si>
  <si>
    <t>38411 960.23</t>
  </si>
  <si>
    <t>38411 1689.3</t>
  </si>
  <si>
    <t>38411 180.25</t>
  </si>
  <si>
    <t>38411 610.79</t>
  </si>
  <si>
    <t>38411 618.71</t>
  </si>
  <si>
    <t>38411 1034.43</t>
  </si>
  <si>
    <t>38411 485.48</t>
  </si>
  <si>
    <t>38411 4091.43</t>
  </si>
  <si>
    <t>38411 2066.36</t>
  </si>
  <si>
    <t>38411 1602.63</t>
  </si>
  <si>
    <t>38411 3029.7</t>
  </si>
  <si>
    <t>38411 1366.53</t>
  </si>
  <si>
    <t>38411 1240.82</t>
  </si>
  <si>
    <t>38411 3012.67</t>
  </si>
  <si>
    <t>38411 887.69</t>
  </si>
  <si>
    <t>38411 4818.4</t>
  </si>
  <si>
    <t>38411 1941.56</t>
  </si>
  <si>
    <t>38411 3229.55</t>
  </si>
  <si>
    <t>38411 494.86</t>
  </si>
  <si>
    <t>38411 192.49</t>
  </si>
  <si>
    <t>38411 80.36</t>
  </si>
  <si>
    <t>38411 153.55</t>
  </si>
  <si>
    <t>38411 23.74</t>
  </si>
  <si>
    <t>38411 112.84</t>
  </si>
  <si>
    <t>38411 47.11</t>
  </si>
  <si>
    <t>38411 33.61</t>
  </si>
  <si>
    <t>38411 157.87</t>
  </si>
  <si>
    <t>38411 346.37</t>
  </si>
  <si>
    <t>38411 34.58</t>
  </si>
  <si>
    <t>38411 114</t>
  </si>
  <si>
    <t>38411 99.61</t>
  </si>
  <si>
    <t>38411 350.97</t>
  </si>
  <si>
    <t>38411 270.09</t>
  </si>
  <si>
    <t>38411 53.36</t>
  </si>
  <si>
    <t>38411 147.27</t>
  </si>
  <si>
    <t>38411 216.13</t>
  </si>
  <si>
    <t>38411 1006.63</t>
  </si>
  <si>
    <t>38411 662.74</t>
  </si>
  <si>
    <t>38411 2039.38</t>
  </si>
  <si>
    <t>38411 6581.06</t>
  </si>
  <si>
    <t>38411 1126.38</t>
  </si>
  <si>
    <t>38411 1707.44</t>
  </si>
  <si>
    <t>38411 1340.5</t>
  </si>
  <si>
    <t>38411 3368.8</t>
  </si>
  <si>
    <t>38411 1047.02</t>
  </si>
  <si>
    <t>38442 406.42</t>
  </si>
  <si>
    <t>38442 499.68</t>
  </si>
  <si>
    <t>38442 399.06</t>
  </si>
  <si>
    <t>38442 1292.31</t>
  </si>
  <si>
    <t>38442 1820.92</t>
  </si>
  <si>
    <t>38442 1012.66</t>
  </si>
  <si>
    <t>38442 215</t>
  </si>
  <si>
    <t>38442 215.41</t>
  </si>
  <si>
    <t>38442 623.5</t>
  </si>
  <si>
    <t>38442 404.08</t>
  </si>
  <si>
    <t>38442 27.12</t>
  </si>
  <si>
    <t>38442 267.42</t>
  </si>
  <si>
    <t>38442 32.81</t>
  </si>
  <si>
    <t>38442 53.88</t>
  </si>
  <si>
    <t>38442 73.92</t>
  </si>
  <si>
    <t>38442 370.86</t>
  </si>
  <si>
    <t>38442 102.8</t>
  </si>
  <si>
    <t>38442 646.63</t>
  </si>
  <si>
    <t>38442 264.2</t>
  </si>
  <si>
    <t>38442 736.47</t>
  </si>
  <si>
    <t>38442 3937.76</t>
  </si>
  <si>
    <t>38442 3826.63</t>
  </si>
  <si>
    <t>38442 1257.08</t>
  </si>
  <si>
    <t>38442 472.27</t>
  </si>
  <si>
    <t>38472 11790</t>
  </si>
  <si>
    <t>38472 514.95</t>
  </si>
  <si>
    <t>38472 5000</t>
  </si>
  <si>
    <t>38472 2875</t>
  </si>
  <si>
    <t>38472 6003</t>
  </si>
  <si>
    <t>38472 2153.64</t>
  </si>
  <si>
    <t>38472 990.93</t>
  </si>
  <si>
    <t>38472 511.94</t>
  </si>
  <si>
    <t>38472 506.88</t>
  </si>
  <si>
    <t>38472 482.24</t>
  </si>
  <si>
    <t>38472 418.41</t>
  </si>
  <si>
    <t>38472 308.01</t>
  </si>
  <si>
    <t>38472 631.16</t>
  </si>
  <si>
    <t>38472 1313.88</t>
  </si>
  <si>
    <t>38472 919.6</t>
  </si>
  <si>
    <t>38472 2052.18</t>
  </si>
  <si>
    <t>38472 1840</t>
  </si>
  <si>
    <t>38472 1725</t>
  </si>
  <si>
    <t>38472 2892.43</t>
  </si>
  <si>
    <t>38472 2102.06</t>
  </si>
  <si>
    <t>38472 7205.85</t>
  </si>
  <si>
    <t>38472 1812.84</t>
  </si>
  <si>
    <t>38472 2363.51</t>
  </si>
  <si>
    <t>38472 2228.07</t>
  </si>
  <si>
    <t>38472 671.69</t>
  </si>
  <si>
    <t>38472 166.88</t>
  </si>
  <si>
    <t>38472 531.88</t>
  </si>
  <si>
    <t>38472 57.11</t>
  </si>
  <si>
    <t>38472 287.5</t>
  </si>
  <si>
    <t>38472 76.36</t>
  </si>
  <si>
    <t>38472 62.5</t>
  </si>
  <si>
    <t>38472 79.56</t>
  </si>
  <si>
    <t>38472 43.49</t>
  </si>
  <si>
    <t>38472 27.86</t>
  </si>
  <si>
    <t>38472 552.5</t>
  </si>
  <si>
    <t>38472 137.85</t>
  </si>
  <si>
    <t>38472 106.89</t>
  </si>
  <si>
    <t>38472 53.36</t>
  </si>
  <si>
    <t>38472 99.46</t>
  </si>
  <si>
    <t>38472 164.32</t>
  </si>
  <si>
    <t>38472 67.36</t>
  </si>
  <si>
    <t>38472 325.01</t>
  </si>
  <si>
    <t>38472 725.68</t>
  </si>
  <si>
    <t>38472 3590.98</t>
  </si>
  <si>
    <t>38472 614.51</t>
  </si>
  <si>
    <t>38472 693.01</t>
  </si>
  <si>
    <t>38472 720.01</t>
  </si>
  <si>
    <t>38472 636.75</t>
  </si>
  <si>
    <t>38472 663.75</t>
  </si>
  <si>
    <t>38472 726.1</t>
  </si>
  <si>
    <t>38472 672.85</t>
  </si>
  <si>
    <t>38472 706.1</t>
  </si>
  <si>
    <t>38472 716.75</t>
  </si>
  <si>
    <t>38472 682.47</t>
  </si>
  <si>
    <t>38472 690.75</t>
  </si>
  <si>
    <t>38503 3134.18</t>
  </si>
  <si>
    <t>38503 447.6</t>
  </si>
  <si>
    <t>38503 478.6</t>
  </si>
  <si>
    <t>38503 1709.24</t>
  </si>
  <si>
    <t>38503 1449.08</t>
  </si>
  <si>
    <t>38503 466.68</t>
  </si>
  <si>
    <t>38503 761.17</t>
  </si>
  <si>
    <t>38503 738.69</t>
  </si>
  <si>
    <t>38503 63.64</t>
  </si>
  <si>
    <t>38503 353.25</t>
  </si>
  <si>
    <t>38503 34.01</t>
  </si>
  <si>
    <t>38503 178.82</t>
  </si>
  <si>
    <t>38503 66.62</t>
  </si>
  <si>
    <t>38503 27.86</t>
  </si>
  <si>
    <t>38503 49.66</t>
  </si>
  <si>
    <t>38503 94.32</t>
  </si>
  <si>
    <t>38503 42.75</t>
  </si>
  <si>
    <t>38503 36.15</t>
  </si>
  <si>
    <t>38503 669.63</t>
  </si>
  <si>
    <t>38503 104.77</t>
  </si>
  <si>
    <t>38503 188</t>
  </si>
  <si>
    <t>38503 466.97</t>
  </si>
  <si>
    <t>38503 4034.4</t>
  </si>
  <si>
    <t>38503 751.18</t>
  </si>
  <si>
    <t>38503 459.15</t>
  </si>
  <si>
    <t>38503 2501.46</t>
  </si>
  <si>
    <t>38503 1919.77</t>
  </si>
  <si>
    <t>38503 2885.11</t>
  </si>
  <si>
    <t>38503 1648.61</t>
  </si>
  <si>
    <t>38503 723.15</t>
  </si>
  <si>
    <t>38503 732.67</t>
  </si>
  <si>
    <t>38503 630.5</t>
  </si>
  <si>
    <t>38503 624.25</t>
  </si>
  <si>
    <t>38503 699.63</t>
  </si>
  <si>
    <t>38503 702.73</t>
  </si>
  <si>
    <t>38503 655.74</t>
  </si>
  <si>
    <t>38503 779.55</t>
  </si>
  <si>
    <t>38533 3580.13</t>
  </si>
  <si>
    <t>38533 4089</t>
  </si>
  <si>
    <t>38533 518.99</t>
  </si>
  <si>
    <t>38533 713.94</t>
  </si>
  <si>
    <t>38533 673.61</t>
  </si>
  <si>
    <t>38533 676.59</t>
  </si>
  <si>
    <t>38533 1558.97</t>
  </si>
  <si>
    <t>38533 2091.69</t>
  </si>
  <si>
    <t>38533 3166.75</t>
  </si>
  <si>
    <t>38533 541.56</t>
  </si>
  <si>
    <t>38533 1469.45</t>
  </si>
  <si>
    <t>38533 527.29</t>
  </si>
  <si>
    <t>38533 1699.02</t>
  </si>
  <si>
    <t>38533 1599.88</t>
  </si>
  <si>
    <t>38533 1421.14</t>
  </si>
  <si>
    <t>38533 1310.68</t>
  </si>
  <si>
    <t>38533 10842.49</t>
  </si>
  <si>
    <t>38533 1062.51</t>
  </si>
  <si>
    <t>38533 925.53</t>
  </si>
  <si>
    <t>38533 1394.01</t>
  </si>
  <si>
    <t>38533 355.54</t>
  </si>
  <si>
    <t>38533 975.52</t>
  </si>
  <si>
    <t>38533 546.44</t>
  </si>
  <si>
    <t>38533 34.01</t>
  </si>
  <si>
    <t>38533 82.5</t>
  </si>
  <si>
    <t>38533 58.81</t>
  </si>
  <si>
    <t>38533 53.76</t>
  </si>
  <si>
    <t>38533 127.47</t>
  </si>
  <si>
    <t>38533 33.82</t>
  </si>
  <si>
    <t>38533 53.36</t>
  </si>
  <si>
    <t>38533 33.61</t>
  </si>
  <si>
    <t>38533 63.24</t>
  </si>
  <si>
    <t>38533 816.4</t>
  </si>
  <si>
    <t>38533 219.37</t>
  </si>
  <si>
    <t>38533 69.25</t>
  </si>
  <si>
    <t>38533 76.36</t>
  </si>
  <si>
    <t>38533 289.51</t>
  </si>
  <si>
    <t>38533 587.09</t>
  </si>
  <si>
    <t>38533 504.59</t>
  </si>
  <si>
    <t>38533 10895.76</t>
  </si>
  <si>
    <t>38533 832.1</t>
  </si>
  <si>
    <t>38533 1208.09</t>
  </si>
  <si>
    <t>38533 1264.65</t>
  </si>
  <si>
    <t>38533 730.47</t>
  </si>
  <si>
    <t>38533 736.67</t>
  </si>
  <si>
    <t>38533 805.92</t>
  </si>
  <si>
    <t>38533 1054.53</t>
  </si>
  <si>
    <t>38533 836.76</t>
  </si>
  <si>
    <t>38533 678.72</t>
  </si>
  <si>
    <t>38533 716.09</t>
  </si>
  <si>
    <t>38533 737.95</t>
  </si>
  <si>
    <t>38533 803.6</t>
  </si>
  <si>
    <t>38533 692.29</t>
  </si>
  <si>
    <t>38533 678</t>
  </si>
  <si>
    <t>38564 15022.3</t>
  </si>
  <si>
    <t>38564 1087.14</t>
  </si>
  <si>
    <t>38564 1629.35</t>
  </si>
  <si>
    <t>38564 4819.51</t>
  </si>
  <si>
    <t>38564 276</t>
  </si>
  <si>
    <t>38564 3140.81</t>
  </si>
  <si>
    <t>38564 1050.33</t>
  </si>
  <si>
    <t>38564 1285.75</t>
  </si>
  <si>
    <t>38564 469.88</t>
  </si>
  <si>
    <t>38564 609.6</t>
  </si>
  <si>
    <t>38564 3324.55</t>
  </si>
  <si>
    <t>38564 439.3</t>
  </si>
  <si>
    <t>38564 250.64</t>
  </si>
  <si>
    <t>38564 1985.4</t>
  </si>
  <si>
    <t>38564 157.75</t>
  </si>
  <si>
    <t>38564 804.83</t>
  </si>
  <si>
    <t>38564 797.55</t>
  </si>
  <si>
    <t>38564 1626.68</t>
  </si>
  <si>
    <t>38564 840.24</t>
  </si>
  <si>
    <t>38564 5508.31</t>
  </si>
  <si>
    <t>38564 1946.23</t>
  </si>
  <si>
    <t>38564 6718.57</t>
  </si>
  <si>
    <t>38564 682.64</t>
  </si>
  <si>
    <t>38564 1397.99</t>
  </si>
  <si>
    <t>38564 1812.65</t>
  </si>
  <si>
    <t>38564 23.74</t>
  </si>
  <si>
    <t>38564 30.49</t>
  </si>
  <si>
    <t>38564 30.67</t>
  </si>
  <si>
    <t>38564 47.11</t>
  </si>
  <si>
    <t>38564 12642.73</t>
  </si>
  <si>
    <t>38564 847.66</t>
  </si>
  <si>
    <t>38564 33.61</t>
  </si>
  <si>
    <t>38564 1584.14</t>
  </si>
  <si>
    <t>38564 32.98</t>
  </si>
  <si>
    <t>38564 761.13</t>
  </si>
  <si>
    <t>38564 29.3</t>
  </si>
  <si>
    <t>38564 146.46</t>
  </si>
  <si>
    <t>38564 188.39</t>
  </si>
  <si>
    <t>38564 453.03</t>
  </si>
  <si>
    <t>38564 98.97</t>
  </si>
  <si>
    <t>38564 38.85</t>
  </si>
  <si>
    <t>38564 350.31</t>
  </si>
  <si>
    <t>38564 2584.84</t>
  </si>
  <si>
    <t>38564 531.62</t>
  </si>
  <si>
    <t>38564 1053.79</t>
  </si>
  <si>
    <t>38564 552.38</t>
  </si>
  <si>
    <t>38564 521.75</t>
  </si>
  <si>
    <t>38564 672.75</t>
  </si>
  <si>
    <t>38564 257.81</t>
  </si>
  <si>
    <t>38564 1188.63</t>
  </si>
  <si>
    <t>38564 1591.43</t>
  </si>
  <si>
    <t>38564 4926.6</t>
  </si>
  <si>
    <t>38564 3984.11</t>
  </si>
  <si>
    <t>38564 5911.07</t>
  </si>
  <si>
    <t>38564 219</t>
  </si>
  <si>
    <t>38564 1389.88</t>
  </si>
  <si>
    <t>38564 2314.47</t>
  </si>
  <si>
    <t>38564 3058.3</t>
  </si>
  <si>
    <t>38564 1435.65</t>
  </si>
  <si>
    <t>38564 557.17</t>
  </si>
  <si>
    <t>38564 854.92</t>
  </si>
  <si>
    <t>38564 416.47</t>
  </si>
  <si>
    <t>38564 894.5</t>
  </si>
  <si>
    <t>38564 420.54</t>
  </si>
  <si>
    <t>38564 1503.64</t>
  </si>
  <si>
    <t>38564 1459</t>
  </si>
  <si>
    <t>38564 354.88</t>
  </si>
  <si>
    <t>38564 1401.34</t>
  </si>
  <si>
    <t>38564 677.91</t>
  </si>
  <si>
    <t>38564 784.78</t>
  </si>
  <si>
    <t>38564 786.53</t>
  </si>
  <si>
    <t>38564 610.75</t>
  </si>
  <si>
    <t>38564 734.91</t>
  </si>
  <si>
    <t>38564 1382.61</t>
  </si>
  <si>
    <t>38564 1037.96</t>
  </si>
  <si>
    <t>38564 2309.88</t>
  </si>
  <si>
    <t>38595 3278.83</t>
  </si>
  <si>
    <t>38595 599.63</t>
  </si>
  <si>
    <t>38595 931.5</t>
  </si>
  <si>
    <t>38595 755.93</t>
  </si>
  <si>
    <t>38595 317.4</t>
  </si>
  <si>
    <t>38595 571.42</t>
  </si>
  <si>
    <t>38595 1020.63</t>
  </si>
  <si>
    <t>38595 46369.09</t>
  </si>
  <si>
    <t>38595 3183.91</t>
  </si>
  <si>
    <t>38595 66.43</t>
  </si>
  <si>
    <t>38595 137.68</t>
  </si>
  <si>
    <t>38595 289.01</t>
  </si>
  <si>
    <t>38595 124.13</t>
  </si>
  <si>
    <t>38595 212.82</t>
  </si>
  <si>
    <t>38595 467.01</t>
  </si>
  <si>
    <t>38595 24.14</t>
  </si>
  <si>
    <t>38595 58.15</t>
  </si>
  <si>
    <t>38595 293.92</t>
  </si>
  <si>
    <t>38595 53.36</t>
  </si>
  <si>
    <t>38595 445.34</t>
  </si>
  <si>
    <t>38595 312.62</t>
  </si>
  <si>
    <t>38595 12215.76</t>
  </si>
  <si>
    <t>38595 737.41</t>
  </si>
  <si>
    <t>38595 625.54</t>
  </si>
  <si>
    <t>38595 738.77</t>
  </si>
  <si>
    <t>38595 793.27</t>
  </si>
  <si>
    <t>38595 698.6</t>
  </si>
  <si>
    <t>38595 684.44</t>
  </si>
  <si>
    <t>38595 864.3</t>
  </si>
  <si>
    <t>38595 677.44</t>
  </si>
  <si>
    <t>38595 699.21</t>
  </si>
  <si>
    <t>38595 639.33</t>
  </si>
  <si>
    <t>38595 667.88</t>
  </si>
  <si>
    <t>38595 750.2</t>
  </si>
  <si>
    <t>38595 663.75</t>
  </si>
  <si>
    <t>38595 963.17</t>
  </si>
  <si>
    <t>38595 3353.6</t>
  </si>
  <si>
    <t>38625 2564.53</t>
  </si>
  <si>
    <t>38625 1718.88</t>
  </si>
  <si>
    <t>38625 371.39</t>
  </si>
  <si>
    <t>38625 3434.19</t>
  </si>
  <si>
    <t>38625 739.37</t>
  </si>
  <si>
    <t>38625 1174.99</t>
  </si>
  <si>
    <t>38625 1025.23</t>
  </si>
  <si>
    <t>38625 1405.06</t>
  </si>
  <si>
    <t>38625 599.39</t>
  </si>
  <si>
    <t>38625 718.75</t>
  </si>
  <si>
    <t>38625 7896.1</t>
  </si>
  <si>
    <t>38625 565.45</t>
  </si>
  <si>
    <t>38625 1606.79</t>
  </si>
  <si>
    <t>38625 905.67</t>
  </si>
  <si>
    <t>38625 1510.37</t>
  </si>
  <si>
    <t>38625 673.92</t>
  </si>
  <si>
    <t>38625 999.23</t>
  </si>
  <si>
    <t>38625 12045.21</t>
  </si>
  <si>
    <t>38625 727.48</t>
  </si>
  <si>
    <t>38625 548.08</t>
  </si>
  <si>
    <t>38625 517.57</t>
  </si>
  <si>
    <t>38625 758.53</t>
  </si>
  <si>
    <t>38625 33.61</t>
  </si>
  <si>
    <t>38625 43.49</t>
  </si>
  <si>
    <t>38625 1400.78</t>
  </si>
  <si>
    <t>38625 364</t>
  </si>
  <si>
    <t>38625 514.47</t>
  </si>
  <si>
    <t>38625 1213.22</t>
  </si>
  <si>
    <t>38625 897.45</t>
  </si>
  <si>
    <t>38625 1111.73</t>
  </si>
  <si>
    <t>38625 341.69</t>
  </si>
  <si>
    <t>38625 5336.5</t>
  </si>
  <si>
    <t>38625 3444.81</t>
  </si>
  <si>
    <t>38625 2141.11</t>
  </si>
  <si>
    <t>38625 1367.25</t>
  </si>
  <si>
    <t>38625 1215.24</t>
  </si>
  <si>
    <t>38625 1086.37</t>
  </si>
  <si>
    <t>38625 946.72</t>
  </si>
  <si>
    <t>38625 1743.25</t>
  </si>
  <si>
    <t>38625 648.91</t>
  </si>
  <si>
    <t>38625 656.96</t>
  </si>
  <si>
    <t>38625 475.21</t>
  </si>
  <si>
    <t>38625 766.51</t>
  </si>
  <si>
    <t>38625 614.46</t>
  </si>
  <si>
    <t>38625 735.92</t>
  </si>
  <si>
    <t>38625 798.26</t>
  </si>
  <si>
    <t>38625 737.5</t>
  </si>
  <si>
    <t>38625 748.56</t>
  </si>
  <si>
    <t>38625 659.32</t>
  </si>
  <si>
    <t>38625 746.14</t>
  </si>
  <si>
    <t>38625 768.85</t>
  </si>
  <si>
    <t>38625 753.99</t>
  </si>
  <si>
    <t>38625 1003.34</t>
  </si>
  <si>
    <t>38625 642.06</t>
  </si>
  <si>
    <t>38625 724.99</t>
  </si>
  <si>
    <t>38625 760.59</t>
  </si>
  <si>
    <t>38625 884.52</t>
  </si>
  <si>
    <t>38625 719.13</t>
  </si>
  <si>
    <t>38625 867.11</t>
  </si>
  <si>
    <t>38625 645.3</t>
  </si>
  <si>
    <t>38625 618.51</t>
  </si>
  <si>
    <t>38625 609.64</t>
  </si>
  <si>
    <t>38625 2115.61</t>
  </si>
  <si>
    <t>38625 181.17</t>
  </si>
  <si>
    <t>38656 12531.54</t>
  </si>
  <si>
    <t>38656 585.34</t>
  </si>
  <si>
    <t>38656 134.81</t>
  </si>
  <si>
    <t>38656 634.96</t>
  </si>
  <si>
    <t>38656 561.91</t>
  </si>
  <si>
    <t>38656 437.38</t>
  </si>
  <si>
    <t>38656 1085.13</t>
  </si>
  <si>
    <t>38656 7028.57</t>
  </si>
  <si>
    <t>38656 1318.92</t>
  </si>
  <si>
    <t>38656 1991.06</t>
  </si>
  <si>
    <t>38656 941.39</t>
  </si>
  <si>
    <t>38656 2484.98</t>
  </si>
  <si>
    <t>38656 209.47</t>
  </si>
  <si>
    <t>38656 54.29</t>
  </si>
  <si>
    <t>38656 1952.04</t>
  </si>
  <si>
    <t>38656 55.17</t>
  </si>
  <si>
    <t>38656 68.67</t>
  </si>
  <si>
    <t>38656 1245.27</t>
  </si>
  <si>
    <t>38656 985.41</t>
  </si>
  <si>
    <t>38656 712.71</t>
  </si>
  <si>
    <t>38656 724</t>
  </si>
  <si>
    <t>38656 702.4</t>
  </si>
  <si>
    <t>38656 651.25</t>
  </si>
  <si>
    <t>38656 744.75</t>
  </si>
  <si>
    <t>38656 661.14</t>
  </si>
  <si>
    <t>38656 662.41</t>
  </si>
  <si>
    <t>38656 1124.04</t>
  </si>
  <si>
    <t>38686 2828.65</t>
  </si>
  <si>
    <t>38686 7659.31</t>
  </si>
  <si>
    <t>38686 456.95</t>
  </si>
  <si>
    <t>38686 477.37</t>
  </si>
  <si>
    <t>38686 1455.43</t>
  </si>
  <si>
    <t>38686 575</t>
  </si>
  <si>
    <t>38686 1562.94</t>
  </si>
  <si>
    <t>38686 2348.54</t>
  </si>
  <si>
    <t>38686 1001.32</t>
  </si>
  <si>
    <t>38686 7967.47</t>
  </si>
  <si>
    <t>38686 805</t>
  </si>
  <si>
    <t>38686 1150</t>
  </si>
  <si>
    <t>38686 611.7</t>
  </si>
  <si>
    <t>38686 2342.04</t>
  </si>
  <si>
    <t>38686 951.5</t>
  </si>
  <si>
    <t>38686 863.91</t>
  </si>
  <si>
    <t>39995 1570.6</t>
  </si>
  <si>
    <t>38686 710.8</t>
  </si>
  <si>
    <t>38686 1564</t>
  </si>
  <si>
    <t>38686 338.05</t>
  </si>
  <si>
    <t>38686 120.36</t>
  </si>
  <si>
    <t>38686 130.52</t>
  </si>
  <si>
    <t>40176 5038</t>
  </si>
  <si>
    <t>38686 223.7</t>
  </si>
  <si>
    <t>38686 40.36</t>
  </si>
  <si>
    <t>38686 53.36</t>
  </si>
  <si>
    <t>38686 33.61</t>
  </si>
  <si>
    <t>38686 23.11</t>
  </si>
  <si>
    <t>38686 126.11</t>
  </si>
  <si>
    <t>38686 112.61</t>
  </si>
  <si>
    <t>38686 66.37</t>
  </si>
  <si>
    <t>38686 63.74</t>
  </si>
  <si>
    <t>38686 706.65</t>
  </si>
  <si>
    <t>38686 453.5</t>
  </si>
  <si>
    <t>38686 1977.24</t>
  </si>
  <si>
    <t>38686 1135.43</t>
  </si>
  <si>
    <t>38686 4749.01</t>
  </si>
  <si>
    <t>38686 1593.13</t>
  </si>
  <si>
    <t>38686 1424.49</t>
  </si>
  <si>
    <t>38686 1964.89</t>
  </si>
  <si>
    <t>38686 712.27</t>
  </si>
  <si>
    <t>38686 699.77</t>
  </si>
  <si>
    <t>38686 668.3</t>
  </si>
  <si>
    <t>38686 744.75</t>
  </si>
  <si>
    <t>38686 836.21</t>
  </si>
  <si>
    <t>38686 644</t>
  </si>
  <si>
    <t>38686 2044.84</t>
  </si>
  <si>
    <t>38686 688.13</t>
  </si>
  <si>
    <t>38686 864.62</t>
  </si>
  <si>
    <t>38686 621.75</t>
  </si>
  <si>
    <t>38686 1003.5</t>
  </si>
  <si>
    <t>38686 719.03</t>
  </si>
  <si>
    <t>38686 673.03</t>
  </si>
  <si>
    <t>38686 668.21</t>
  </si>
  <si>
    <t>38686 651.5</t>
  </si>
  <si>
    <t>38686 723.36</t>
  </si>
  <si>
    <t>38686 755</t>
  </si>
  <si>
    <t>38686 668.84</t>
  </si>
  <si>
    <t>38686 442.21</t>
  </si>
  <si>
    <t>38686 280.08</t>
  </si>
  <si>
    <t>38686 2500.78</t>
  </si>
  <si>
    <t>38717 288.16</t>
  </si>
  <si>
    <t>38717 23812.17</t>
  </si>
  <si>
    <t>38717 181924.35</t>
  </si>
  <si>
    <t>38717 216256.51</t>
  </si>
  <si>
    <t>38717 32882.01</t>
  </si>
  <si>
    <t>38717 1278.61</t>
  </si>
  <si>
    <t>38717 1983.81</t>
  </si>
  <si>
    <t>38717 1754.58</t>
  </si>
  <si>
    <t>38717 507239.45</t>
  </si>
  <si>
    <t>38717 1712.07</t>
  </si>
  <si>
    <t>38717 3894.96</t>
  </si>
  <si>
    <t>38717 282330.95</t>
  </si>
  <si>
    <t>38717 244603.65</t>
  </si>
  <si>
    <t>38717 3501.96</t>
  </si>
  <si>
    <t>38717 2717.91</t>
  </si>
  <si>
    <t>38717 6225.71</t>
  </si>
  <si>
    <t>38717 13930.04</t>
  </si>
  <si>
    <t>38717 19455.36</t>
  </si>
  <si>
    <t>38717 11092.85</t>
  </si>
  <si>
    <t>38717 10905.9</t>
  </si>
  <si>
    <t>38717 6770.46</t>
  </si>
  <si>
    <t>38717 26199.4</t>
  </si>
  <si>
    <t>38717 29017.47</t>
  </si>
  <si>
    <t>38717 16553.59</t>
  </si>
  <si>
    <t>38717 7010.93</t>
  </si>
  <si>
    <t>38717 5530.85</t>
  </si>
  <si>
    <t>38717 5014.83</t>
  </si>
  <si>
    <t>38717 14014.08</t>
  </si>
  <si>
    <t>38717 11022.74</t>
  </si>
  <si>
    <t>38717 9042.15</t>
  </si>
  <si>
    <t>38717 34423.68</t>
  </si>
  <si>
    <t>38717 16526.88</t>
  </si>
  <si>
    <t>38717 11739.42</t>
  </si>
  <si>
    <t>38717 1557.99</t>
  </si>
  <si>
    <t>38717 2557.97</t>
  </si>
  <si>
    <t>38717 28195.64</t>
  </si>
  <si>
    <t>38717 17040.47</t>
  </si>
  <si>
    <t>38717 11684.89</t>
  </si>
  <si>
    <t>38717 15612.13</t>
  </si>
  <si>
    <t>38717 360.74</t>
  </si>
  <si>
    <t>38717 3612.95</t>
  </si>
  <si>
    <t>38717 10508.23</t>
  </si>
  <si>
    <t>38717 2864.22</t>
  </si>
  <si>
    <t>38717 35804.24</t>
  </si>
  <si>
    <t>38717 9336.86</t>
  </si>
  <si>
    <t>38717 10244.48</t>
  </si>
  <si>
    <t>38717 8173.41</t>
  </si>
  <si>
    <t>38717 4362.36</t>
  </si>
  <si>
    <t>38717 5479.14</t>
  </si>
  <si>
    <t>38717 12341.67</t>
  </si>
  <si>
    <t>38717 8861.52</t>
  </si>
  <si>
    <t>38717 8438.05</t>
  </si>
  <si>
    <t>38717 6578.9</t>
  </si>
  <si>
    <t>38717 14814.41</t>
  </si>
  <si>
    <t>38717 6013.82</t>
  </si>
  <si>
    <t>38717 14173.76</t>
  </si>
  <si>
    <t>38717 2259.08</t>
  </si>
  <si>
    <t>38717 5686.31</t>
  </si>
  <si>
    <t>38717 8659.4</t>
  </si>
  <si>
    <t>38717 11327.31</t>
  </si>
  <si>
    <t>38717 5312.73</t>
  </si>
  <si>
    <t>38717 13649.95</t>
  </si>
  <si>
    <t>38717 2510.29</t>
  </si>
  <si>
    <t>38717 3051.19</t>
  </si>
  <si>
    <t>38717 524.51</t>
  </si>
  <si>
    <t>38717 10945.82</t>
  </si>
  <si>
    <t>38717 1674.33</t>
  </si>
  <si>
    <t>38717 13085.67</t>
  </si>
  <si>
    <t>38717 6277.47</t>
  </si>
  <si>
    <t>38717 1469.55</t>
  </si>
  <si>
    <t>38717 5235.59</t>
  </si>
  <si>
    <t>38717 24249.16</t>
  </si>
  <si>
    <t>38717 9799.04</t>
  </si>
  <si>
    <t>38717 10145.58</t>
  </si>
  <si>
    <t>38717 96567.59</t>
  </si>
  <si>
    <t>38717 5998.24</t>
  </si>
  <si>
    <t>38717 6192.99</t>
  </si>
  <si>
    <t>38717 21032.8</t>
  </si>
  <si>
    <t>38717 18462.12</t>
  </si>
  <si>
    <t>38717 4440.26</t>
  </si>
  <si>
    <t>38717 4931.02</t>
  </si>
  <si>
    <t>38717 2414.88</t>
  </si>
  <si>
    <t>38717 2609.62</t>
  </si>
  <si>
    <t>38717 1588.75</t>
  </si>
  <si>
    <t>38717 5054.1</t>
  </si>
  <si>
    <t>38717 0</t>
  </si>
  <si>
    <t>38717 2952.38</t>
  </si>
  <si>
    <t>38717 253</t>
  </si>
  <si>
    <t>38717 330.4</t>
  </si>
  <si>
    <t>38717 525.9</t>
  </si>
  <si>
    <t>38717 241.34</t>
  </si>
  <si>
    <t>38717 693.85</t>
  </si>
  <si>
    <t>38717 40960.05</t>
  </si>
  <si>
    <t>38717 713.95</t>
  </si>
  <si>
    <t>38717 3259.64</t>
  </si>
  <si>
    <t>38717 1372.89</t>
  </si>
  <si>
    <t>38717 5680.96</t>
  </si>
  <si>
    <t>38717 4474.73</t>
  </si>
  <si>
    <t>38717 1167.32</t>
  </si>
  <si>
    <t>38717 4630.38</t>
  </si>
  <si>
    <t>38717 4980.57</t>
  </si>
  <si>
    <t>38717 6466.96</t>
  </si>
  <si>
    <t>38717 7159.57</t>
  </si>
  <si>
    <t>38717 8171.25</t>
  </si>
  <si>
    <t>38717 3958.45</t>
  </si>
  <si>
    <t>38717 14286.36</t>
  </si>
  <si>
    <t>38717 10130.5</t>
  </si>
  <si>
    <t>38717 11073.7</t>
  </si>
  <si>
    <t>38717 11574.6</t>
  </si>
  <si>
    <t>38717 10116.69</t>
  </si>
  <si>
    <t>38717 8638.18</t>
  </si>
  <si>
    <t>38717 9260.75</t>
  </si>
  <si>
    <t>38717 11906.68</t>
  </si>
  <si>
    <t>38717 3408.58</t>
  </si>
  <si>
    <t>38717 9995.52</t>
  </si>
  <si>
    <t>38717 3810.52</t>
  </si>
  <si>
    <t>38717 3811.45</t>
  </si>
  <si>
    <t>38717 4479.21</t>
  </si>
  <si>
    <t>38717 5071.24</t>
  </si>
  <si>
    <t>38717 4072.18</t>
  </si>
  <si>
    <t>38717 4985.55</t>
  </si>
  <si>
    <t>38717 7634.13</t>
  </si>
  <si>
    <t>38717 496.8</t>
  </si>
  <si>
    <t>38717 395.22</t>
  </si>
  <si>
    <t>38717 684.96</t>
  </si>
  <si>
    <t>38717 1206.81</t>
  </si>
  <si>
    <t>38717 2307.56</t>
  </si>
  <si>
    <t>38717 674.4</t>
  </si>
  <si>
    <t>38717 1023.07</t>
  </si>
  <si>
    <t>38717 860.34</t>
  </si>
  <si>
    <t>38717 950.05</t>
  </si>
  <si>
    <t>38717 2293.45</t>
  </si>
  <si>
    <t>38717 2708.4</t>
  </si>
  <si>
    <t>38717 815.48</t>
  </si>
  <si>
    <t>38717 910.68</t>
  </si>
  <si>
    <t>38717 2321.72</t>
  </si>
  <si>
    <t>38717 1173.71</t>
  </si>
  <si>
    <t>38717 1129.81</t>
  </si>
  <si>
    <t>38717 1138.47</t>
  </si>
  <si>
    <t>38717 1717.72</t>
  </si>
  <si>
    <t>38717 1382.85</t>
  </si>
  <si>
    <t>38717 907.13</t>
  </si>
  <si>
    <t>38717 674.78</t>
  </si>
  <si>
    <t>38717 1369.2</t>
  </si>
  <si>
    <t>38717 2194.11</t>
  </si>
  <si>
    <t>38717 694.15</t>
  </si>
  <si>
    <t>38717 713.51</t>
  </si>
  <si>
    <t>38717 1157.53</t>
  </si>
  <si>
    <t>38717 1198.18</t>
  </si>
  <si>
    <t>38717 1385.32</t>
  </si>
  <si>
    <t>38717 1583.77</t>
  </si>
  <si>
    <t>38717 1152.02</t>
  </si>
  <si>
    <t>38717 688.98</t>
  </si>
  <si>
    <t>38717 768.36</t>
  </si>
  <si>
    <t>38717 1318.21</t>
  </si>
  <si>
    <t>38717 900.65</t>
  </si>
  <si>
    <t>38717 741.9</t>
  </si>
  <si>
    <t>38717 845.8</t>
  </si>
  <si>
    <t>38717 715.44</t>
  </si>
  <si>
    <t>38717 580.87</t>
  </si>
  <si>
    <t>38717 1200.27</t>
  </si>
  <si>
    <t>38717 309.79</t>
  </si>
  <si>
    <t>38717 2048.71</t>
  </si>
  <si>
    <t>38717 694.49</t>
  </si>
  <si>
    <t>38717 183.29</t>
  </si>
  <si>
    <t>38717 144.56</t>
  </si>
  <si>
    <t>38717 659.93</t>
  </si>
  <si>
    <t>38717 236.2</t>
  </si>
  <si>
    <t>38717 355.46</t>
  </si>
  <si>
    <t>38717 1041.67</t>
  </si>
  <si>
    <t>38717 172.64</t>
  </si>
  <si>
    <t>38717 241.22</t>
  </si>
  <si>
    <t>38717 258.96</t>
  </si>
  <si>
    <t>38717 274.93</t>
  </si>
  <si>
    <t>38717 21099.26</t>
  </si>
  <si>
    <t>38717 2076.8</t>
  </si>
  <si>
    <t>38717 28212.6</t>
  </si>
  <si>
    <t>38717 42620.15</t>
  </si>
  <si>
    <t>38717 7091.52</t>
  </si>
  <si>
    <t>38717 976.11</t>
  </si>
  <si>
    <t>38717 2373.55</t>
  </si>
  <si>
    <t>38717 6825.51</t>
  </si>
  <si>
    <t>38717 23133.35</t>
  </si>
  <si>
    <t>38717 8181.11</t>
  </si>
  <si>
    <t>38717 14752.02</t>
  </si>
  <si>
    <t>38717 178532.01</t>
  </si>
  <si>
    <t>38717 87902.69</t>
  </si>
  <si>
    <t>38717 5447.23</t>
  </si>
  <si>
    <t>38717 43580</t>
  </si>
  <si>
    <t>38717 1089.5</t>
  </si>
  <si>
    <t>38717 2179</t>
  </si>
  <si>
    <t>38717 5447.5</t>
  </si>
  <si>
    <t>38717 3268.5</t>
  </si>
  <si>
    <t>38717 4358</t>
  </si>
  <si>
    <t>38717 1090.59</t>
  </si>
  <si>
    <t>38717 2181.18</t>
  </si>
  <si>
    <t>38717 8716</t>
  </si>
  <si>
    <t>38717 1754.1</t>
  </si>
  <si>
    <t>38717 877.05</t>
  </si>
  <si>
    <t>38717 14465.89</t>
  </si>
  <si>
    <t>38717 57265.44</t>
  </si>
  <si>
    <t>38717 57821.32</t>
  </si>
  <si>
    <t>38717 58443.89</t>
  </si>
  <si>
    <t>38717 76265</t>
  </si>
  <si>
    <t>38717 16693.81</t>
  </si>
  <si>
    <t>38717 16105</t>
  </si>
  <si>
    <t>38717 44245.38</t>
  </si>
  <si>
    <t>38717 81962.47</t>
  </si>
  <si>
    <t>38717 42891.29</t>
  </si>
  <si>
    <t>38717 10859.5</t>
  </si>
  <si>
    <t>38717 5718.35</t>
  </si>
  <si>
    <t>38717 5446.07</t>
  </si>
  <si>
    <t>38717 4829.75</t>
  </si>
  <si>
    <t>38717 12018.62</t>
  </si>
  <si>
    <t>38717 60643.2</t>
  </si>
  <si>
    <t>38717 32195.55</t>
  </si>
  <si>
    <t>38717 17206.41</t>
  </si>
  <si>
    <t>38717 3176.98</t>
  </si>
  <si>
    <t>38717 21009.33</t>
  </si>
  <si>
    <t>38717 8800.35</t>
  </si>
  <si>
    <t>38717 17399.21</t>
  </si>
  <si>
    <t>38717 24203.98</t>
  </si>
  <si>
    <t>38717 7315.21</t>
  </si>
  <si>
    <t>38717 112177.72</t>
  </si>
  <si>
    <t>38717 108903.28</t>
  </si>
  <si>
    <t>38717 1867.71</t>
  </si>
  <si>
    <t>38717 2490.29</t>
  </si>
  <si>
    <t>38717 2922.37</t>
  </si>
  <si>
    <t>38717 2801.57</t>
  </si>
  <si>
    <t>38717 2334.64</t>
  </si>
  <si>
    <t>38717 4206.56</t>
  </si>
  <si>
    <t>38717 467.4</t>
  </si>
  <si>
    <t>38717 2336.98</t>
  </si>
  <si>
    <t>38717 1634.76</t>
  </si>
  <si>
    <t>38717 13372.02</t>
  </si>
  <si>
    <t>38717 15240.47</t>
  </si>
  <si>
    <t>38717 14609.86</t>
  </si>
  <si>
    <t>38717 3613.83</t>
  </si>
  <si>
    <t>38717 944.22</t>
  </si>
  <si>
    <t>38717 193.28</t>
  </si>
  <si>
    <t>38717 160.36</t>
  </si>
  <si>
    <t>38717 33.61</t>
  </si>
  <si>
    <t>38717 195.96</t>
  </si>
  <si>
    <t>38717 51.39</t>
  </si>
  <si>
    <t>38717 271.58</t>
  </si>
  <si>
    <t>38717 37.51</t>
  </si>
  <si>
    <t>38717 32.98</t>
  </si>
  <si>
    <t>38717 58.92</t>
  </si>
  <si>
    <t>38717 52.67</t>
  </si>
  <si>
    <t>38717 113.21</t>
  </si>
  <si>
    <t>38717 69</t>
  </si>
  <si>
    <t>38717 59.12</t>
  </si>
  <si>
    <t>38717 38.66</t>
  </si>
  <si>
    <t>38717 68.56</t>
  </si>
  <si>
    <t>38717 81.36</t>
  </si>
  <si>
    <t>38717 90.62</t>
  </si>
  <si>
    <t>38717 7632.57</t>
  </si>
  <si>
    <t>38717 322.16</t>
  </si>
  <si>
    <t>38717 516.09</t>
  </si>
  <si>
    <t>38717 555.6</t>
  </si>
  <si>
    <t>38717 483.08</t>
  </si>
  <si>
    <t>38717 28161.5</t>
  </si>
  <si>
    <t>38717 24505.89</t>
  </si>
  <si>
    <t>38717 24762</t>
  </si>
  <si>
    <t>38717 24644.72</t>
  </si>
  <si>
    <t>38717 24825.75</t>
  </si>
  <si>
    <t>38717 24639.04</t>
  </si>
  <si>
    <t>38717 338.48</t>
  </si>
  <si>
    <t>38717 3357.19</t>
  </si>
  <si>
    <t>38717 6645.28</t>
  </si>
  <si>
    <t>38717 22141.36</t>
  </si>
  <si>
    <t>38717 1246.39</t>
  </si>
  <si>
    <t>38717 124392.27</t>
  </si>
  <si>
    <t>38717 24800.19</t>
  </si>
  <si>
    <t>38717 2608.91</t>
  </si>
  <si>
    <t>38717 1861.13</t>
  </si>
  <si>
    <t>38717 84875.16</t>
  </si>
  <si>
    <t>38717 20332.98</t>
  </si>
  <si>
    <t>38717 721.84</t>
  </si>
  <si>
    <t>38717 824.53</t>
  </si>
  <si>
    <t>38717 732.09</t>
  </si>
  <si>
    <t>38717 656.86</t>
  </si>
  <si>
    <t>38717 1308.9</t>
  </si>
  <si>
    <t>38717 1129.48</t>
  </si>
  <si>
    <t>38717 1115.16</t>
  </si>
  <si>
    <t>38717 1021.37</t>
  </si>
  <si>
    <t>38717 2492.78</t>
  </si>
  <si>
    <t>38748 1117.83</t>
  </si>
  <si>
    <t>38748 2227.95</t>
  </si>
  <si>
    <t>38748 660.94</t>
  </si>
  <si>
    <t>38748 9521.65</t>
  </si>
  <si>
    <t>38748 1567.26</t>
  </si>
  <si>
    <t>38748 1124.35</t>
  </si>
  <si>
    <t>38748 629.31</t>
  </si>
  <si>
    <t>38748 405.83</t>
  </si>
  <si>
    <t>38748 430.1</t>
  </si>
  <si>
    <t>38748 3628.48</t>
  </si>
  <si>
    <t>38748 2070</t>
  </si>
  <si>
    <t>38748 4625.44</t>
  </si>
  <si>
    <t>38748 6002.84</t>
  </si>
  <si>
    <t>38748 1409.35</t>
  </si>
  <si>
    <t>38748 47.11</t>
  </si>
  <si>
    <t>38748 32.97</t>
  </si>
  <si>
    <t>38748 50.98</t>
  </si>
  <si>
    <t>38748 158.61</t>
  </si>
  <si>
    <t>38748 37</t>
  </si>
  <si>
    <t>38748 30.49</t>
  </si>
  <si>
    <t>38748 68.8</t>
  </si>
  <si>
    <t>38748 230.34</t>
  </si>
  <si>
    <t>38748 52.67</t>
  </si>
  <si>
    <t>38748 447.97</t>
  </si>
  <si>
    <t>38748 60.63</t>
  </si>
  <si>
    <t>38748 58.92</t>
  </si>
  <si>
    <t>38748 19.42</t>
  </si>
  <si>
    <t>38748 39.17</t>
  </si>
  <si>
    <t>38748 49.05</t>
  </si>
  <si>
    <t>38748 21.28</t>
  </si>
  <si>
    <t>38748 645.57</t>
  </si>
  <si>
    <t>38748 64.68</t>
  </si>
  <si>
    <t>38748 46.2</t>
  </si>
  <si>
    <t>38748 72.05</t>
  </si>
  <si>
    <t>38748 1057.22</t>
  </si>
  <si>
    <t>38748 531.59</t>
  </si>
  <si>
    <t>38748 498.75</t>
  </si>
  <si>
    <t>38748 9604.61</t>
  </si>
  <si>
    <t>38748 415.53</t>
  </si>
  <si>
    <t>38748 862.5</t>
  </si>
  <si>
    <t>38748 1135.43</t>
  </si>
  <si>
    <t>38748 108.16</t>
  </si>
  <si>
    <t>38748 716.62</t>
  </si>
  <si>
    <t>38748 698.75</t>
  </si>
  <si>
    <t>38748 810.02</t>
  </si>
  <si>
    <t>38748 557.75</t>
  </si>
  <si>
    <t>38748 936.32</t>
  </si>
  <si>
    <t>38748 627.08</t>
  </si>
  <si>
    <t>38748 787.78</t>
  </si>
  <si>
    <t>38748 712.03</t>
  </si>
  <si>
    <t>38748 20.48</t>
  </si>
  <si>
    <t>38748 959.65</t>
  </si>
  <si>
    <t>38748 1354.7</t>
  </si>
  <si>
    <t>38748 1007.51</t>
  </si>
  <si>
    <t>38748 1484.84</t>
  </si>
  <si>
    <t>38748 889.17</t>
  </si>
  <si>
    <t>38748 608.63</t>
  </si>
  <si>
    <t>38748 1877.37</t>
  </si>
  <si>
    <t>38748 2687.53</t>
  </si>
  <si>
    <t>38776 2126.78</t>
  </si>
  <si>
    <t>38776 2403.25</t>
  </si>
  <si>
    <t>38776 1802.71</t>
  </si>
  <si>
    <t>38776 1663.74</t>
  </si>
  <si>
    <t>38776 3815.6</t>
  </si>
  <si>
    <t>38776 1640.54</t>
  </si>
  <si>
    <t>38776 85.92</t>
  </si>
  <si>
    <t>38776 86.22</t>
  </si>
  <si>
    <t>38776 212.62</t>
  </si>
  <si>
    <t>38776 105.73</t>
  </si>
  <si>
    <t>38776 42.22</t>
  </si>
  <si>
    <t>38776 12.59</t>
  </si>
  <si>
    <t>38776 65.53</t>
  </si>
  <si>
    <t>38776 25.85</t>
  </si>
  <si>
    <t>38776 22.47</t>
  </si>
  <si>
    <t>38776 97.93</t>
  </si>
  <si>
    <t>38776 163.43</t>
  </si>
  <si>
    <t>38776 25.18</t>
  </si>
  <si>
    <t>38776 21.97</t>
  </si>
  <si>
    <t>38776 33.61</t>
  </si>
  <si>
    <t>38776 13.86</t>
  </si>
  <si>
    <t>38776 96.06</t>
  </si>
  <si>
    <t>38776 53.36</t>
  </si>
  <si>
    <t>38776 24.26</t>
  </si>
  <si>
    <t>38776 117.8</t>
  </si>
  <si>
    <t>38776 989.35</t>
  </si>
  <si>
    <t>39965 4575</t>
  </si>
  <si>
    <t>38776 754</t>
  </si>
  <si>
    <t>38776 610.75</t>
  </si>
  <si>
    <t>38776 908.63</t>
  </si>
  <si>
    <t>38776 722.39</t>
  </si>
  <si>
    <t>38776 749.58</t>
  </si>
  <si>
    <t>38776 6401.23</t>
  </si>
  <si>
    <t>38776 642.96</t>
  </si>
  <si>
    <t>38807 70591.98</t>
  </si>
  <si>
    <t>38807 426.59</t>
  </si>
  <si>
    <t>38807 369.28</t>
  </si>
  <si>
    <t>38807 34531.85</t>
  </si>
  <si>
    <t>38807 672.76</t>
  </si>
  <si>
    <t>38807 8613.02</t>
  </si>
  <si>
    <t>38807 19110</t>
  </si>
  <si>
    <t>38807 717.74</t>
  </si>
  <si>
    <t>38807 3420.44</t>
  </si>
  <si>
    <t>38807 2287.69</t>
  </si>
  <si>
    <t>38807 2732.73</t>
  </si>
  <si>
    <t>38807 4528.52</t>
  </si>
  <si>
    <t>38807 314.31</t>
  </si>
  <si>
    <t>38807 1683.07</t>
  </si>
  <si>
    <t>38807 907.64</t>
  </si>
  <si>
    <t>38807 1332.06</t>
  </si>
  <si>
    <t>38807 1316.5</t>
  </si>
  <si>
    <t>38807 8595.98</t>
  </si>
  <si>
    <t>38807 734.94</t>
  </si>
  <si>
    <t>38807 1167.63</t>
  </si>
  <si>
    <t>38807 716.2</t>
  </si>
  <si>
    <t>38807 1272.7</t>
  </si>
  <si>
    <t>38807 604.91</t>
  </si>
  <si>
    <t>38807 390380.45</t>
  </si>
  <si>
    <t>38807 50340.64</t>
  </si>
  <si>
    <t>38807 38220</t>
  </si>
  <si>
    <t>38807 1654.53</t>
  </si>
  <si>
    <t>38807 21450</t>
  </si>
  <si>
    <t>38807 9573.63</t>
  </si>
  <si>
    <t>38807 4065.74</t>
  </si>
  <si>
    <t>38807 2716.69</t>
  </si>
  <si>
    <t>38807 828.01</t>
  </si>
  <si>
    <t>38807 1102.54</t>
  </si>
  <si>
    <t>38807 1346.36</t>
  </si>
  <si>
    <t>38807 976</t>
  </si>
  <si>
    <t>38807 3000.17</t>
  </si>
  <si>
    <t>38807 1097</t>
  </si>
  <si>
    <t>38807 2092.04</t>
  </si>
  <si>
    <t>38807 456.11</t>
  </si>
  <si>
    <t>38807 777.39</t>
  </si>
  <si>
    <t>38807 1262.86</t>
  </si>
  <si>
    <t>38807 2731.56</t>
  </si>
  <si>
    <t>38807 645.56</t>
  </si>
  <si>
    <t>38807 764.63</t>
  </si>
  <si>
    <t>38807 163.15</t>
  </si>
  <si>
    <t>38807 225.02</t>
  </si>
  <si>
    <t>38807 183.15</t>
  </si>
  <si>
    <t>38807 186.15</t>
  </si>
  <si>
    <t>38807 2503.4</t>
  </si>
  <si>
    <t>38807 950.63</t>
  </si>
  <si>
    <t>38807 812.76</t>
  </si>
  <si>
    <t>38807 1016.88</t>
  </si>
  <si>
    <t>38807 226.04</t>
  </si>
  <si>
    <t>38807 481.7</t>
  </si>
  <si>
    <t>38807 249.24</t>
  </si>
  <si>
    <t>38807 328.48</t>
  </si>
  <si>
    <t>38807 359.6</t>
  </si>
  <si>
    <t>38807 192.07</t>
  </si>
  <si>
    <t>38807 406.68</t>
  </si>
  <si>
    <t>38807 502.73</t>
  </si>
  <si>
    <t>38807 1486.1</t>
  </si>
  <si>
    <t>38807 1095.08</t>
  </si>
  <si>
    <t>38807 590.54</t>
  </si>
  <si>
    <t>38807 1793.74</t>
  </si>
  <si>
    <t>38807 611.63</t>
  </si>
  <si>
    <t>38807 1107.23</t>
  </si>
  <si>
    <t>38807 1791.37</t>
  </si>
  <si>
    <t>38807 1193.22</t>
  </si>
  <si>
    <t>38807 780.93</t>
  </si>
  <si>
    <t>38807 799.08</t>
  </si>
  <si>
    <t>38807 4445.73</t>
  </si>
  <si>
    <t>38807 795.34</t>
  </si>
  <si>
    <t>38807 1077.67</t>
  </si>
  <si>
    <t>38807 697.91</t>
  </si>
  <si>
    <t>38807 579.13</t>
  </si>
  <si>
    <t>38807 446.28</t>
  </si>
  <si>
    <t>38807 1053.76</t>
  </si>
  <si>
    <t>38807 186.54</t>
  </si>
  <si>
    <t>38807 476.5</t>
  </si>
  <si>
    <t>38807 301.65</t>
  </si>
  <si>
    <t>38807 1277.66</t>
  </si>
  <si>
    <t>38807 185.64</t>
  </si>
  <si>
    <t>38807 224.21</t>
  </si>
  <si>
    <t>38807 901.53</t>
  </si>
  <si>
    <t>38807 54.6</t>
  </si>
  <si>
    <t>38807 186.69</t>
  </si>
  <si>
    <t>38807 240.84</t>
  </si>
  <si>
    <t>38807 325.24</t>
  </si>
  <si>
    <t>38807 217.51</t>
  </si>
  <si>
    <t>38807 98.14</t>
  </si>
  <si>
    <t>38807 80.36</t>
  </si>
  <si>
    <t>38807 528.02</t>
  </si>
  <si>
    <t>38807 111.51</t>
  </si>
  <si>
    <t>38807 221.82</t>
  </si>
  <si>
    <t>38807 352.01</t>
  </si>
  <si>
    <t>38807 445.25</t>
  </si>
  <si>
    <t>38807 111.99</t>
  </si>
  <si>
    <t>38807 137.59</t>
  </si>
  <si>
    <t>38807 961.13</t>
  </si>
  <si>
    <t>38807 13.86</t>
  </si>
  <si>
    <t>38807 310.12</t>
  </si>
  <si>
    <t>38807 154.7</t>
  </si>
  <si>
    <t>38807 24.91</t>
  </si>
  <si>
    <t>38807 205.7</t>
  </si>
  <si>
    <t>38807 77</t>
  </si>
  <si>
    <t>38807 118.73</t>
  </si>
  <si>
    <t>38807 136.04</t>
  </si>
  <si>
    <t>38807 157.09</t>
  </si>
  <si>
    <t>38807 797.55</t>
  </si>
  <si>
    <t>38807 423.15</t>
  </si>
  <si>
    <t>38807 135.57</t>
  </si>
  <si>
    <t>38807 489.43</t>
  </si>
  <si>
    <t>38807 16.7</t>
  </si>
  <si>
    <t>38807 232.79</t>
  </si>
  <si>
    <t>38807 32.34</t>
  </si>
  <si>
    <t>38807 30.49</t>
  </si>
  <si>
    <t>38807 47.11</t>
  </si>
  <si>
    <t>38807 32.42</t>
  </si>
  <si>
    <t>38807 357.62</t>
  </si>
  <si>
    <t>38807 241.24</t>
  </si>
  <si>
    <t>38807 60.61</t>
  </si>
  <si>
    <t>38807 29.21</t>
  </si>
  <si>
    <t>38807 33.61</t>
  </si>
  <si>
    <t>38807 53.36</t>
  </si>
  <si>
    <t>38807 43.49</t>
  </si>
  <si>
    <t>38807 63.74</t>
  </si>
  <si>
    <t>38807 36.45</t>
  </si>
  <si>
    <t>38807 23.74</t>
  </si>
  <si>
    <t>38807 30.89</t>
  </si>
  <si>
    <t>38807 438.48</t>
  </si>
  <si>
    <t>38807 421.25</t>
  </si>
  <si>
    <t>38807 880.13</t>
  </si>
  <si>
    <t>38807 33910.55</t>
  </si>
  <si>
    <t>38807 1505.4</t>
  </si>
  <si>
    <t>38807 753.68</t>
  </si>
  <si>
    <t>38807 670</t>
  </si>
  <si>
    <t>38807 718.5</t>
  </si>
  <si>
    <t>38807 1035</t>
  </si>
  <si>
    <t>38807 794.48</t>
  </si>
  <si>
    <t>38807 260.45</t>
  </si>
  <si>
    <t>38807 782.64</t>
  </si>
  <si>
    <t>38807 1177.91</t>
  </si>
  <si>
    <t>38807 796.25</t>
  </si>
  <si>
    <t>38807 689.58</t>
  </si>
  <si>
    <t>38807 731.91</t>
  </si>
  <si>
    <t>38807 972.74</t>
  </si>
  <si>
    <t>38807 811.78</t>
  </si>
  <si>
    <t>38807 4575.5</t>
  </si>
  <si>
    <t>38807 479</t>
  </si>
  <si>
    <t>38807 4609.55</t>
  </si>
  <si>
    <t>38807 1581.87</t>
  </si>
  <si>
    <t>38807 9105.75</t>
  </si>
  <si>
    <t>38807 496.36</t>
  </si>
  <si>
    <t>38837 2623.89</t>
  </si>
  <si>
    <t>38837 608.4</t>
  </si>
  <si>
    <t>38837 878.38</t>
  </si>
  <si>
    <t>38837 2138.75</t>
  </si>
  <si>
    <t>38837 556</t>
  </si>
  <si>
    <t>38837 5929.8</t>
  </si>
  <si>
    <t>38837 1148.61</t>
  </si>
  <si>
    <t>38837 2499.41</t>
  </si>
  <si>
    <t>38837 3233.2</t>
  </si>
  <si>
    <t>38837 19308.56</t>
  </si>
  <si>
    <t>38837 99058.57</t>
  </si>
  <si>
    <t>38837 80592.3</t>
  </si>
  <si>
    <t>38837 51549.57</t>
  </si>
  <si>
    <t>38837 42466.93</t>
  </si>
  <si>
    <t>38837 835.5</t>
  </si>
  <si>
    <t>38837 1235.46</t>
  </si>
  <si>
    <t>38837 931.5</t>
  </si>
  <si>
    <t>38837 1347.57</t>
  </si>
  <si>
    <t>38837 3017.77</t>
  </si>
  <si>
    <t>38837 1939.38</t>
  </si>
  <si>
    <t>38837 1121.38</t>
  </si>
  <si>
    <t>38837 1742.36</t>
  </si>
  <si>
    <t>38837 2675.11</t>
  </si>
  <si>
    <t>38837 747.44</t>
  </si>
  <si>
    <t>38837 563.02</t>
  </si>
  <si>
    <t>38837 856.81</t>
  </si>
  <si>
    <t>38837 978.78</t>
  </si>
  <si>
    <t>38837 1267.4</t>
  </si>
  <si>
    <t>38837 340.53</t>
  </si>
  <si>
    <t>38837 1841.94</t>
  </si>
  <si>
    <t>38837 1500.24</t>
  </si>
  <si>
    <t>38837 2301.52</t>
  </si>
  <si>
    <t>38837 29.3</t>
  </si>
  <si>
    <t>38837 34.4</t>
  </si>
  <si>
    <t>38837 34.3</t>
  </si>
  <si>
    <t>38837 515.88</t>
  </si>
  <si>
    <t>38837 679.96</t>
  </si>
  <si>
    <t>38837 82.7</t>
  </si>
  <si>
    <t>38837 464.13</t>
  </si>
  <si>
    <t>38837 157.76</t>
  </si>
  <si>
    <t>38837 63.24</t>
  </si>
  <si>
    <t>38837 83.32</t>
  </si>
  <si>
    <t>38837 323.21</t>
  </si>
  <si>
    <t>38837 1472.83</t>
  </si>
  <si>
    <t>38837 171.87</t>
  </si>
  <si>
    <t>38837 66.86</t>
  </si>
  <si>
    <t>38837 89.6</t>
  </si>
  <si>
    <t>38837 46.33</t>
  </si>
  <si>
    <t>38837 36.45</t>
  </si>
  <si>
    <t>38837 33.61</t>
  </si>
  <si>
    <t>38837 669.36</t>
  </si>
  <si>
    <t>38837 29.23</t>
  </si>
  <si>
    <t>38837 92.86</t>
  </si>
  <si>
    <t>38837 47.11</t>
  </si>
  <si>
    <t>38837 118.7</t>
  </si>
  <si>
    <t>38837 61.22</t>
  </si>
  <si>
    <t>38837 232.15</t>
  </si>
  <si>
    <t>38837 95.05</t>
  </si>
  <si>
    <t>38837 16.7</t>
  </si>
  <si>
    <t>38837 537.34</t>
  </si>
  <si>
    <t>38837 375.08</t>
  </si>
  <si>
    <t>38837 615.63</t>
  </si>
  <si>
    <t>38837 706.76</t>
  </si>
  <si>
    <t>38837 320.08</t>
  </si>
  <si>
    <t>38837 1221.5</t>
  </si>
  <si>
    <t>38837 421.58</t>
  </si>
  <si>
    <t>38837 556.24</t>
  </si>
  <si>
    <t>38837 12527.99</t>
  </si>
  <si>
    <t>38837 1185.3</t>
  </si>
  <si>
    <t>38837 1146.85</t>
  </si>
  <si>
    <t>38837 1117.8</t>
  </si>
  <si>
    <t>38837 2010.78</t>
  </si>
  <si>
    <t>38837 873.65</t>
  </si>
  <si>
    <t>38837 758.39</t>
  </si>
  <si>
    <t>38837 286.06</t>
  </si>
  <si>
    <t>38837 1060.77</t>
  </si>
  <si>
    <t>38837 1010.78</t>
  </si>
  <si>
    <t>38837 732.57</t>
  </si>
  <si>
    <t>38837 731.21</t>
  </si>
  <si>
    <t>38837 1265.99</t>
  </si>
  <si>
    <t>38837 899.38</t>
  </si>
  <si>
    <t>38837 380.07</t>
  </si>
  <si>
    <t>38837 1027.45</t>
  </si>
  <si>
    <t>38837 744.57</t>
  </si>
  <si>
    <t>38837 1632.97</t>
  </si>
  <si>
    <t>38837 363.16</t>
  </si>
  <si>
    <t>38837 323.73</t>
  </si>
  <si>
    <t>38868 658161.3</t>
  </si>
  <si>
    <t>38868 49469.74</t>
  </si>
  <si>
    <t>38868 15976.74</t>
  </si>
  <si>
    <t>38868 4851.45</t>
  </si>
  <si>
    <t>38868 6023.72</t>
  </si>
  <si>
    <t>38868 32900.01</t>
  </si>
  <si>
    <t>38868 17206.8</t>
  </si>
  <si>
    <t>38868 9564.56</t>
  </si>
  <si>
    <t>38868 11505</t>
  </si>
  <si>
    <t>38868 22526.47</t>
  </si>
  <si>
    <t>38868 4446.8</t>
  </si>
  <si>
    <t>38868 3822</t>
  </si>
  <si>
    <t>38868 8362.15</t>
  </si>
  <si>
    <t>38868 3697.15</t>
  </si>
  <si>
    <t>38868 2261.53</t>
  </si>
  <si>
    <t>38868 12360.5</t>
  </si>
  <si>
    <t>38868 7806</t>
  </si>
  <si>
    <t>38868 33560.17</t>
  </si>
  <si>
    <t>38868 4645.64</t>
  </si>
  <si>
    <t>38868 649.51</t>
  </si>
  <si>
    <t>38868 141981.64</t>
  </si>
  <si>
    <t>38868 38828.24</t>
  </si>
  <si>
    <t>38868 2927.87</t>
  </si>
  <si>
    <t>38868 1298.37</t>
  </si>
  <si>
    <t>38868 743.58</t>
  </si>
  <si>
    <t>38868 2176.18</t>
  </si>
  <si>
    <t>38868 546.5</t>
  </si>
  <si>
    <t>38868 70960.86</t>
  </si>
  <si>
    <t>38868 19138.29</t>
  </si>
  <si>
    <t>38868 1561.56</t>
  </si>
  <si>
    <t>38868 7591.56</t>
  </si>
  <si>
    <t>38868 17472.29</t>
  </si>
  <si>
    <t>38868 313225.52</t>
  </si>
  <si>
    <t>38868 167883.25</t>
  </si>
  <si>
    <t>38868 146806.91</t>
  </si>
  <si>
    <t>38868 6683.53</t>
  </si>
  <si>
    <t>38868 595.68</t>
  </si>
  <si>
    <t>38868 639.59</t>
  </si>
  <si>
    <t>38868 709.62</t>
  </si>
  <si>
    <t>38868 499.36</t>
  </si>
  <si>
    <t>38868 757.38</t>
  </si>
  <si>
    <t>38868 1208.32</t>
  </si>
  <si>
    <t>38868 715.06</t>
  </si>
  <si>
    <t>38868 442.5</t>
  </si>
  <si>
    <t>38868 879.8</t>
  </si>
  <si>
    <t>38868 783.9</t>
  </si>
  <si>
    <t>38868 3517.8</t>
  </si>
  <si>
    <t>38868 194.97</t>
  </si>
  <si>
    <t>38868 81.45</t>
  </si>
  <si>
    <t>38868 383.63</t>
  </si>
  <si>
    <t>38868 13.86</t>
  </si>
  <si>
    <t>38868 480.5</t>
  </si>
  <si>
    <t>38868 57.08</t>
  </si>
  <si>
    <t>38868 48.2</t>
  </si>
  <si>
    <t>38868 64.83</t>
  </si>
  <si>
    <t>38868 31.58</t>
  </si>
  <si>
    <t>38868 25.95</t>
  </si>
  <si>
    <t>38868 25.97</t>
  </si>
  <si>
    <t>38868 93.2</t>
  </si>
  <si>
    <t>38868 553.43</t>
  </si>
  <si>
    <t>38868 54.45</t>
  </si>
  <si>
    <t>38868 2773.68</t>
  </si>
  <si>
    <t>38868 584.36</t>
  </si>
  <si>
    <t>38868 167883.24</t>
  </si>
  <si>
    <t>38868 146806.9</t>
  </si>
  <si>
    <t>38868 1390.14</t>
  </si>
  <si>
    <t>38868 7874.64</t>
  </si>
  <si>
    <t>38868 3773.23</t>
  </si>
  <si>
    <t>38868 700.62</t>
  </si>
  <si>
    <t>38868 1059.35</t>
  </si>
  <si>
    <t>38868 976.8</t>
  </si>
  <si>
    <t>38868 711</t>
  </si>
  <si>
    <t>38868 601.93</t>
  </si>
  <si>
    <t>38868 3904.23</t>
  </si>
  <si>
    <t>38898 7533.63</t>
  </si>
  <si>
    <t>38898 17656.08</t>
  </si>
  <si>
    <t>38898 4827.08</t>
  </si>
  <si>
    <t>38898 17284.8</t>
  </si>
  <si>
    <t>38898 2956.2</t>
  </si>
  <si>
    <t>38898 438.9</t>
  </si>
  <si>
    <t>38898 4141.03</t>
  </si>
  <si>
    <t>38898 411.31</t>
  </si>
  <si>
    <t>38898 6910</t>
  </si>
  <si>
    <t>38898 4043.85</t>
  </si>
  <si>
    <t>38898 536.67</t>
  </si>
  <si>
    <t>38898 1350.98</t>
  </si>
  <si>
    <t>38898 923.18</t>
  </si>
  <si>
    <t>38898 26807.26</t>
  </si>
  <si>
    <t>38898 1955.36</t>
  </si>
  <si>
    <t>38898 1984.15</t>
  </si>
  <si>
    <t>38898 8548.8</t>
  </si>
  <si>
    <t>38898 1663.36</t>
  </si>
  <si>
    <t>38898 1205.88</t>
  </si>
  <si>
    <t>38898 347.03</t>
  </si>
  <si>
    <t>38898 25740</t>
  </si>
  <si>
    <t>38898 15659.96</t>
  </si>
  <si>
    <t>38898 167.49</t>
  </si>
  <si>
    <t>38898 32</t>
  </si>
  <si>
    <t>38898 356.55</t>
  </si>
  <si>
    <t>38898 266.22</t>
  </si>
  <si>
    <t>38898 96.74</t>
  </si>
  <si>
    <t>38898 18.81</t>
  </si>
  <si>
    <t>38898 37.87</t>
  </si>
  <si>
    <t>38898 53.36</t>
  </si>
  <si>
    <t>38898 73.11</t>
  </si>
  <si>
    <t>38898 33.61</t>
  </si>
  <si>
    <t>38898 676.06</t>
  </si>
  <si>
    <t>38898 789.33</t>
  </si>
  <si>
    <t>38898 3257.95</t>
  </si>
  <si>
    <t>38898 11840.4</t>
  </si>
  <si>
    <t>38898 45783.8</t>
  </si>
  <si>
    <t>38898 762.47</t>
  </si>
  <si>
    <t>38898 663.25</t>
  </si>
  <si>
    <t>38898 763.73</t>
  </si>
  <si>
    <t>38898 760.6</t>
  </si>
  <si>
    <t>38898 660.6</t>
  </si>
  <si>
    <t>38898 687.5</t>
  </si>
  <si>
    <t>38898 963.17</t>
  </si>
  <si>
    <t>38898 726.98</t>
  </si>
  <si>
    <t>38898 17.74</t>
  </si>
  <si>
    <t>38898 736.09</t>
  </si>
  <si>
    <t>38898 1025.83</t>
  </si>
  <si>
    <t>38898 661.14</t>
  </si>
  <si>
    <t>38898 716.9</t>
  </si>
  <si>
    <t>38898 666.02</t>
  </si>
  <si>
    <t>38898 1070.31</t>
  </si>
  <si>
    <t>38929 878.98</t>
  </si>
  <si>
    <t>38929 924.98</t>
  </si>
  <si>
    <t>38929 2035.03</t>
  </si>
  <si>
    <t>38929 838.64</t>
  </si>
  <si>
    <t>38929 774.75</t>
  </si>
  <si>
    <t>38929 2166.25</t>
  </si>
  <si>
    <t>38929 1858.08</t>
  </si>
  <si>
    <t>38929 31510</t>
  </si>
  <si>
    <t>38929 2255.05</t>
  </si>
  <si>
    <t>38929 673.77</t>
  </si>
  <si>
    <t>38929 725.55</t>
  </si>
  <si>
    <t>38929 681.35</t>
  </si>
  <si>
    <t>38929 478.62</t>
  </si>
  <si>
    <t>38929 957.25</t>
  </si>
  <si>
    <t>38929 116.37</t>
  </si>
  <si>
    <t>38929 13.86</t>
  </si>
  <si>
    <t>38929 270.09</t>
  </si>
  <si>
    <t>38929 35.29</t>
  </si>
  <si>
    <t>38929 176.36</t>
  </si>
  <si>
    <t>38929 42.75</t>
  </si>
  <si>
    <t>38929 35.42</t>
  </si>
  <si>
    <t>38929 79.11</t>
  </si>
  <si>
    <t>38929 85.63</t>
  </si>
  <si>
    <t>38929 62.5</t>
  </si>
  <si>
    <t>38929 527.47</t>
  </si>
  <si>
    <t>38929 848.69</t>
  </si>
  <si>
    <t>38929 786.16</t>
  </si>
  <si>
    <t>38929 861.8</t>
  </si>
  <si>
    <t>38929 809.9</t>
  </si>
  <si>
    <t>38929 504.38</t>
  </si>
  <si>
    <t>38929 1117.68</t>
  </si>
  <si>
    <t>38929 709.6</t>
  </si>
  <si>
    <t>38929 697.03</t>
  </si>
  <si>
    <t>38929 826.72</t>
  </si>
  <si>
    <t>38929 718.86</t>
  </si>
  <si>
    <t>38929 749.16</t>
  </si>
  <si>
    <t>38929 1022.13</t>
  </si>
  <si>
    <t>38929 708.89</t>
  </si>
  <si>
    <t>38929 1073.96</t>
  </si>
  <si>
    <t>38929 1227.59</t>
  </si>
  <si>
    <t>38929 619.65</t>
  </si>
  <si>
    <t>38929 1948.3</t>
  </si>
  <si>
    <t>38960 1875.62</t>
  </si>
  <si>
    <t>40057 4007</t>
  </si>
  <si>
    <t>38960 661.07</t>
  </si>
  <si>
    <t>38960 423.29</t>
  </si>
  <si>
    <t>38960 3499.52</t>
  </si>
  <si>
    <t>38960 401.7</t>
  </si>
  <si>
    <t>38960 3719.48</t>
  </si>
  <si>
    <t>38960 4631.21</t>
  </si>
  <si>
    <t>38960 40.36</t>
  </si>
  <si>
    <t>38960 86.36</t>
  </si>
  <si>
    <t>38960 51.57</t>
  </si>
  <si>
    <t>38960 15.44</t>
  </si>
  <si>
    <t>38960 912.1</t>
  </si>
  <si>
    <t>38960 2035.31</t>
  </si>
  <si>
    <t>38960 1411.18</t>
  </si>
  <si>
    <t>38960 2414.85</t>
  </si>
  <si>
    <t>38960 619.83</t>
  </si>
  <si>
    <t>38960 690.75</t>
  </si>
  <si>
    <t>38960 936.76</t>
  </si>
  <si>
    <t>38960 667.51</t>
  </si>
  <si>
    <t>38960 991.93</t>
  </si>
  <si>
    <t>38960 1007.69</t>
  </si>
  <si>
    <t>38960 957.83</t>
  </si>
  <si>
    <t>38960 898.84</t>
  </si>
  <si>
    <t>38960 1016.07</t>
  </si>
  <si>
    <t>38960 1018.86</t>
  </si>
  <si>
    <t>38960 753.16</t>
  </si>
  <si>
    <t>38960 454.03</t>
  </si>
  <si>
    <t>38960 795.55</t>
  </si>
  <si>
    <t>38960 493.14</t>
  </si>
  <si>
    <t>38990 11193</t>
  </si>
  <si>
    <t>38990 546.55</t>
  </si>
  <si>
    <t>38990 9014.11</t>
  </si>
  <si>
    <t>38990 27203.18</t>
  </si>
  <si>
    <t>38990 17745</t>
  </si>
  <si>
    <t>38990 17557.8</t>
  </si>
  <si>
    <t>38990 20549.05</t>
  </si>
  <si>
    <t>38990 16965</t>
  </si>
  <si>
    <t>38990 51246</t>
  </si>
  <si>
    <t>38990 3228.54</t>
  </si>
  <si>
    <t>38990 4446.55</t>
  </si>
  <si>
    <t>38990 4450.45</t>
  </si>
  <si>
    <t>38990 2256.45</t>
  </si>
  <si>
    <t>38990 23784.54</t>
  </si>
  <si>
    <t>38990 3630.63</t>
  </si>
  <si>
    <t>38990 62490.48</t>
  </si>
  <si>
    <t>38990 69345.56</t>
  </si>
  <si>
    <t>38990 15495.65</t>
  </si>
  <si>
    <t>38990 3347.34</t>
  </si>
  <si>
    <t>38990 526.91</t>
  </si>
  <si>
    <t>38990 726.46</t>
  </si>
  <si>
    <t>38990 1321.53</t>
  </si>
  <si>
    <t>38990 1360.63</t>
  </si>
  <si>
    <t>38990 701.65</t>
  </si>
  <si>
    <t>38990 55131.54</t>
  </si>
  <si>
    <t>38990 540.16</t>
  </si>
  <si>
    <t>38990 3903.9</t>
  </si>
  <si>
    <t>38990 4548.82</t>
  </si>
  <si>
    <t>38990 10353.14</t>
  </si>
  <si>
    <t>38990 10219.35</t>
  </si>
  <si>
    <t>38990 125045.97</t>
  </si>
  <si>
    <t>38990 189295.54</t>
  </si>
  <si>
    <t>38990 638.21</t>
  </si>
  <si>
    <t>38990 23829</t>
  </si>
  <si>
    <t>38990 1809.86</t>
  </si>
  <si>
    <t>38990 1750.26</t>
  </si>
  <si>
    <t>38990 1917.38</t>
  </si>
  <si>
    <t>38990 8743.28</t>
  </si>
  <si>
    <t>38990 647.05</t>
  </si>
  <si>
    <t>38990 742.32</t>
  </si>
  <si>
    <t>38990 2561.67</t>
  </si>
  <si>
    <t>38990 870.95</t>
  </si>
  <si>
    <t>38990 1144.12</t>
  </si>
  <si>
    <t>38990 27947.3</t>
  </si>
  <si>
    <t>38990 232.71</t>
  </si>
  <si>
    <t>38990 62.19</t>
  </si>
  <si>
    <t>38990 43.49</t>
  </si>
  <si>
    <t>38990 587.14</t>
  </si>
  <si>
    <t>38990 376.65</t>
  </si>
  <si>
    <t>38990 17.63</t>
  </si>
  <si>
    <t>38990 16.29</t>
  </si>
  <si>
    <t>38990 102.61</t>
  </si>
  <si>
    <t>38990 45.6</t>
  </si>
  <si>
    <t>38990 125.56</t>
  </si>
  <si>
    <t>38990 1336.88</t>
  </si>
  <si>
    <t>38990 2131</t>
  </si>
  <si>
    <t>38990 501</t>
  </si>
  <si>
    <t>38990 802.38</t>
  </si>
  <si>
    <t>38990 90934.29</t>
  </si>
  <si>
    <t>38990 911.11</t>
  </si>
  <si>
    <t>38990 1029.15</t>
  </si>
  <si>
    <t>38990 1466.76</t>
  </si>
  <si>
    <t>38990 976.08</t>
  </si>
  <si>
    <t>38990 924.77</t>
  </si>
  <si>
    <t>38990 1130.93</t>
  </si>
  <si>
    <t>38990 890.1</t>
  </si>
  <si>
    <t>38990 991.33</t>
  </si>
  <si>
    <t>38990 1122.8</t>
  </si>
  <si>
    <t>38990 932.85</t>
  </si>
  <si>
    <t>38990 1047.51</t>
  </si>
  <si>
    <t>38990 1094.6</t>
  </si>
  <si>
    <t>38990 899.43</t>
  </si>
  <si>
    <t>38990 1007.92</t>
  </si>
  <si>
    <t>39021 905.54</t>
  </si>
  <si>
    <t>39021 11087.18</t>
  </si>
  <si>
    <t>39021 3463.38</t>
  </si>
  <si>
    <t>39021 428.85</t>
  </si>
  <si>
    <t>39021 3350.13</t>
  </si>
  <si>
    <t>39021 1141.47</t>
  </si>
  <si>
    <t>39021 1273.75</t>
  </si>
  <si>
    <t>39021 473.9</t>
  </si>
  <si>
    <t>39021 789.28</t>
  </si>
  <si>
    <t>39021 6360.57</t>
  </si>
  <si>
    <t>39021 2135.9</t>
  </si>
  <si>
    <t>39021 772.39</t>
  </si>
  <si>
    <t>39021 1066.11</t>
  </si>
  <si>
    <t>39021 54625</t>
  </si>
  <si>
    <t>39021 25.18</t>
  </si>
  <si>
    <t>39021 621</t>
  </si>
  <si>
    <t>39021 987.15</t>
  </si>
  <si>
    <t>39021 80.36</t>
  </si>
  <si>
    <t>39021 65.05</t>
  </si>
  <si>
    <t>39021 1105.99</t>
  </si>
  <si>
    <t>39021 1660.75</t>
  </si>
  <si>
    <t>39021 168.78</t>
  </si>
  <si>
    <t>39021 508.88</t>
  </si>
  <si>
    <t>39021 713.74</t>
  </si>
  <si>
    <t>39021 1283.81</t>
  </si>
  <si>
    <t>39021 1091.3</t>
  </si>
  <si>
    <t>39021 673.38</t>
  </si>
  <si>
    <t>39021 1178.22</t>
  </si>
  <si>
    <t>39021 2271.25</t>
  </si>
  <si>
    <t>39021 1880.76</t>
  </si>
  <si>
    <t>39051 460</t>
  </si>
  <si>
    <t>39051 1077.87</t>
  </si>
  <si>
    <t>39051 2728.99</t>
  </si>
  <si>
    <t>39051 797.03</t>
  </si>
  <si>
    <t>39051 1075.63</t>
  </si>
  <si>
    <t>39051 572.87</t>
  </si>
  <si>
    <t>39051 1767.59</t>
  </si>
  <si>
    <t>39051 730.8</t>
  </si>
  <si>
    <t>39051 3655.43</t>
  </si>
  <si>
    <t>39051 460.88</t>
  </si>
  <si>
    <t>39051 418.28</t>
  </si>
  <si>
    <t>39051 428.73</t>
  </si>
  <si>
    <t>39051 1301.51</t>
  </si>
  <si>
    <t>39051 3106.23</t>
  </si>
  <si>
    <t>39051 8046.62</t>
  </si>
  <si>
    <t>39051 2185.74</t>
  </si>
  <si>
    <t>39051 1477.43</t>
  </si>
  <si>
    <t>39051 1984.59</t>
  </si>
  <si>
    <t>39051 386.63</t>
  </si>
  <si>
    <t>39051 688.35</t>
  </si>
  <si>
    <t>39051 238.63</t>
  </si>
  <si>
    <t>39051 1854.38</t>
  </si>
  <si>
    <t>39051 514.78</t>
  </si>
  <si>
    <t>39051 10286.23</t>
  </si>
  <si>
    <t>39051 864.81</t>
  </si>
  <si>
    <t>39051 3703.78</t>
  </si>
  <si>
    <t>39051 1771.6</t>
  </si>
  <si>
    <t>39051 1366.88</t>
  </si>
  <si>
    <t>39051 2251.41</t>
  </si>
  <si>
    <t>39051 1420.73</t>
  </si>
  <si>
    <t>39051 1059.01</t>
  </si>
  <si>
    <t>39051 1211.37</t>
  </si>
  <si>
    <t>39051 138.6</t>
  </si>
  <si>
    <t>39051 1418.86</t>
  </si>
  <si>
    <t>39051 23.19</t>
  </si>
  <si>
    <t>39051 164.87</t>
  </si>
  <si>
    <t>39051 61</t>
  </si>
  <si>
    <t>39051 45.3</t>
  </si>
  <si>
    <t>39051 127.92</t>
  </si>
  <si>
    <t>39051 179.83</t>
  </si>
  <si>
    <t>39051 65.55</t>
  </si>
  <si>
    <t>39051 58.8</t>
  </si>
  <si>
    <t>39051 25.55</t>
  </si>
  <si>
    <t>39051 68.67</t>
  </si>
  <si>
    <t>39051 94.67</t>
  </si>
  <si>
    <t>39051 204.18</t>
  </si>
  <si>
    <t>39051 1090.45</t>
  </si>
  <si>
    <t>39051 104.91</t>
  </si>
  <si>
    <t>39051 15.67</t>
  </si>
  <si>
    <t>39051 232.99</t>
  </si>
  <si>
    <t>39051 185.59</t>
  </si>
  <si>
    <t>39051 35.66</t>
  </si>
  <si>
    <t>39051 65.29</t>
  </si>
  <si>
    <t>39051 212.62</t>
  </si>
  <si>
    <t>39051 67.91</t>
  </si>
  <si>
    <t>39051 657.54</t>
  </si>
  <si>
    <t>39051 605.5</t>
  </si>
  <si>
    <t>39051 934.19</t>
  </si>
  <si>
    <t>39051 1542.33</t>
  </si>
  <si>
    <t>39051 4106.2</t>
  </si>
  <si>
    <t>39051 4306.12</t>
  </si>
  <si>
    <t>39051 972.08</t>
  </si>
  <si>
    <t>39051 4025.54</t>
  </si>
  <si>
    <t>39051 803.98</t>
  </si>
  <si>
    <t>39051 994.4</t>
  </si>
  <si>
    <t>39051 1009.87</t>
  </si>
  <si>
    <t>39051 935.1</t>
  </si>
  <si>
    <t>39051 949.19</t>
  </si>
  <si>
    <t>39051 936.81</t>
  </si>
  <si>
    <t>39051 1010.91</t>
  </si>
  <si>
    <t>39051 998.23</t>
  </si>
  <si>
    <t>39051 939.53</t>
  </si>
  <si>
    <t>39051 687.54</t>
  </si>
  <si>
    <t>39051 1519.53</t>
  </si>
  <si>
    <t>39051 1985.98</t>
  </si>
  <si>
    <t>39051 602.95</t>
  </si>
  <si>
    <t>39082 6823.91</t>
  </si>
  <si>
    <t>39082 5799.61</t>
  </si>
  <si>
    <t>39082 2358.96</t>
  </si>
  <si>
    <t>39082 1215.94</t>
  </si>
  <si>
    <t>39082 2253.89</t>
  </si>
  <si>
    <t>39082 677.04</t>
  </si>
  <si>
    <t>39082 2897.08</t>
  </si>
  <si>
    <t>39082 32292.62</t>
  </si>
  <si>
    <t>39082 27399.37</t>
  </si>
  <si>
    <t>39082 5806.58</t>
  </si>
  <si>
    <t>39082 7817.63</t>
  </si>
  <si>
    <t>39082 14214.56</t>
  </si>
  <si>
    <t>39082 4612.5</t>
  </si>
  <si>
    <t>39082 12621.34</t>
  </si>
  <si>
    <t>39082 2457</t>
  </si>
  <si>
    <t>39082 2137.04</t>
  </si>
  <si>
    <t>39082 5849.84</t>
  </si>
  <si>
    <t>39082 443.67</t>
  </si>
  <si>
    <t>39082 8699.03</t>
  </si>
  <si>
    <t>39082 688.63</t>
  </si>
  <si>
    <t>39082 815.41</t>
  </si>
  <si>
    <t>39082 874.61</t>
  </si>
  <si>
    <t>39082 86720.35</t>
  </si>
  <si>
    <t>39082 68996.19</t>
  </si>
  <si>
    <t>39082 26670.16</t>
  </si>
  <si>
    <t>39082 268736.83</t>
  </si>
  <si>
    <t>39082 3570.84</t>
  </si>
  <si>
    <t>39082 2310.49</t>
  </si>
  <si>
    <t>39082 1321.72</t>
  </si>
  <si>
    <t>39082 1788.93</t>
  </si>
  <si>
    <t>39082 2268.38</t>
  </si>
  <si>
    <t>39082 32502.25</t>
  </si>
  <si>
    <t>39082 3378.02</t>
  </si>
  <si>
    <t>39082 14371.81</t>
  </si>
  <si>
    <t>39082 7475</t>
  </si>
  <si>
    <t>39082 1046.22</t>
  </si>
  <si>
    <t>39082 555.59</t>
  </si>
  <si>
    <t>39082 742.72</t>
  </si>
  <si>
    <t>39082 682.47</t>
  </si>
  <si>
    <t>39082 641.99</t>
  </si>
  <si>
    <t>39082 645.73</t>
  </si>
  <si>
    <t>39082 1060.5</t>
  </si>
  <si>
    <t>39082 35.85</t>
  </si>
  <si>
    <t>39082 80.36</t>
  </si>
  <si>
    <t>39082 18.7</t>
  </si>
  <si>
    <t>39082 15.67</t>
  </si>
  <si>
    <t>39082 53.36</t>
  </si>
  <si>
    <t>39082 18.44</t>
  </si>
  <si>
    <t>39082 31.79</t>
  </si>
  <si>
    <t>39082 13.86</t>
  </si>
  <si>
    <t>39082 33.61</t>
  </si>
  <si>
    <t>39082 73.11</t>
  </si>
  <si>
    <t>39082 43.49</t>
  </si>
  <si>
    <t>39082 53.62</t>
  </si>
  <si>
    <t>39082 460.43</t>
  </si>
  <si>
    <t>39082 952.88</t>
  </si>
  <si>
    <t>39082 816.13</t>
  </si>
  <si>
    <t>39082 1442.19</t>
  </si>
  <si>
    <t>39082 9510.23</t>
  </si>
  <si>
    <t>39082 2842.84</t>
  </si>
  <si>
    <t>39082 862.3</t>
  </si>
  <si>
    <t>39082 3931.14</t>
  </si>
  <si>
    <t>39082 1272.6</t>
  </si>
  <si>
    <t>39082 995.45</t>
  </si>
  <si>
    <t>39082 668.73</t>
  </si>
  <si>
    <t>39082 1654.09</t>
  </si>
  <si>
    <t>39082 2859.9</t>
  </si>
  <si>
    <t>39082 407.88</t>
  </si>
  <si>
    <t>39082 6714.71</t>
  </si>
  <si>
    <t>39113 666.47</t>
  </si>
  <si>
    <t>39113 865.68</t>
  </si>
  <si>
    <t>39113 667.59</t>
  </si>
  <si>
    <t>39113 1019.73</t>
  </si>
  <si>
    <t>39113 678.64</t>
  </si>
  <si>
    <t>39113 1053.37</t>
  </si>
  <si>
    <t>39113 898.06</t>
  </si>
  <si>
    <t>39113 1694.63</t>
  </si>
  <si>
    <t>39113 498.45</t>
  </si>
  <si>
    <t>39113 33618.17</t>
  </si>
  <si>
    <t>39113 8000.84</t>
  </si>
  <si>
    <t>39113 3234.59</t>
  </si>
  <si>
    <t>39113 2278.51</t>
  </si>
  <si>
    <t>39113 2398.16</t>
  </si>
  <si>
    <t>39113 10493.28</t>
  </si>
  <si>
    <t>39113 4099.92</t>
  </si>
  <si>
    <t>39113 462.88</t>
  </si>
  <si>
    <t>39113 737.95</t>
  </si>
  <si>
    <t>39113 2294.52</t>
  </si>
  <si>
    <t>39113 1465.29</t>
  </si>
  <si>
    <t>39113 351.2</t>
  </si>
  <si>
    <t>39113 685.08</t>
  </si>
  <si>
    <t>39113 53.36</t>
  </si>
  <si>
    <t>39113 80.41</t>
  </si>
  <si>
    <t>39113 20.79</t>
  </si>
  <si>
    <t>39113 83.79</t>
  </si>
  <si>
    <t>39113 33.61</t>
  </si>
  <si>
    <t>39113 26.36</t>
  </si>
  <si>
    <t>39113 38.86</t>
  </si>
  <si>
    <t>39113 128.27</t>
  </si>
  <si>
    <t>39113 135.84</t>
  </si>
  <si>
    <t>39113 31.65</t>
  </si>
  <si>
    <t>39113 80.52</t>
  </si>
  <si>
    <t>39113 56.55</t>
  </si>
  <si>
    <t>39113 47.43</t>
  </si>
  <si>
    <t>39113 35.42</t>
  </si>
  <si>
    <t>39113 14.02</t>
  </si>
  <si>
    <t>39113 39.02</t>
  </si>
  <si>
    <t>39113 44.78</t>
  </si>
  <si>
    <t>39113 23.74</t>
  </si>
  <si>
    <t>39113 499.72</t>
  </si>
  <si>
    <t>39113 119.3</t>
  </si>
  <si>
    <t>39113 82.81</t>
  </si>
  <si>
    <t>39113 15.91</t>
  </si>
  <si>
    <t>39113 47.11</t>
  </si>
  <si>
    <t>39113 555.83</t>
  </si>
  <si>
    <t>39113 1672.1</t>
  </si>
  <si>
    <t>39113 618.87</t>
  </si>
  <si>
    <t>39113 126</t>
  </si>
  <si>
    <t>39113 1284.17</t>
  </si>
  <si>
    <t>39113 1050.7</t>
  </si>
  <si>
    <t>39113 965.34</t>
  </si>
  <si>
    <t>39113 985.09</t>
  </si>
  <si>
    <t>39113 1238.38</t>
  </si>
  <si>
    <t>39113 1014.02</t>
  </si>
  <si>
    <t>39113 924.6</t>
  </si>
  <si>
    <t>39113 843.37</t>
  </si>
  <si>
    <t>39113 989</t>
  </si>
  <si>
    <t>39113 996.84</t>
  </si>
  <si>
    <t>39113 1036.29</t>
  </si>
  <si>
    <t>39113 1245.75</t>
  </si>
  <si>
    <t>39113 5213.81</t>
  </si>
  <si>
    <t>39113 1390.39</t>
  </si>
  <si>
    <t>39141 1296.26</t>
  </si>
  <si>
    <t>39141 739.84</t>
  </si>
  <si>
    <t>39141 1078.19</t>
  </si>
  <si>
    <t>39141 669.88</t>
  </si>
  <si>
    <t>39141 2059.82</t>
  </si>
  <si>
    <t>39141 1473.89</t>
  </si>
  <si>
    <t>39141 645.53</t>
  </si>
  <si>
    <t>39141 397.13</t>
  </si>
  <si>
    <t>39141 3658.63</t>
  </si>
  <si>
    <t>39141 1446.5</t>
  </si>
  <si>
    <t>39141 630.81</t>
  </si>
  <si>
    <t>39141 580.78</t>
  </si>
  <si>
    <t>39141 1020.16</t>
  </si>
  <si>
    <t>39141 4043.39</t>
  </si>
  <si>
    <t>39141 38.98</t>
  </si>
  <si>
    <t>39141 65.01</t>
  </si>
  <si>
    <t>39141 64.76</t>
  </si>
  <si>
    <t>39141 975</t>
  </si>
  <si>
    <t>39141 178.85</t>
  </si>
  <si>
    <t>39141 121.42</t>
  </si>
  <si>
    <t>39141 20.86</t>
  </si>
  <si>
    <t>39141 69.4</t>
  </si>
  <si>
    <t>39141 49.65</t>
  </si>
  <si>
    <t>39141 58.08</t>
  </si>
  <si>
    <t>39141 35.13</t>
  </si>
  <si>
    <t>39141 97.59</t>
  </si>
  <si>
    <t>39141 115.67</t>
  </si>
  <si>
    <t>39141 112.54</t>
  </si>
  <si>
    <t>39141 39.78</t>
  </si>
  <si>
    <t>39141 69.66</t>
  </si>
  <si>
    <t>39141 26.36</t>
  </si>
  <si>
    <t>39141 56.4</t>
  </si>
  <si>
    <t>39141 59.53</t>
  </si>
  <si>
    <t>39141 925.23</t>
  </si>
  <si>
    <t>39141 6071.09</t>
  </si>
  <si>
    <t>39141 828.79</t>
  </si>
  <si>
    <t>39141 1491.68</t>
  </si>
  <si>
    <t>39141 988.16</t>
  </si>
  <si>
    <t>39141 994.41</t>
  </si>
  <si>
    <t>39141 967.61</t>
  </si>
  <si>
    <t>39141 1035.62</t>
  </si>
  <si>
    <t>39141 713.31</t>
  </si>
  <si>
    <t>39141 1001.54</t>
  </si>
  <si>
    <t>39141 102.14</t>
  </si>
  <si>
    <t>39141 1472.44</t>
  </si>
  <si>
    <t>39172 15293.01</t>
  </si>
  <si>
    <t>39172 410255.48</t>
  </si>
  <si>
    <t>39172 14033.36</t>
  </si>
  <si>
    <t>39172 13487.87</t>
  </si>
  <si>
    <t>39172 4883.82</t>
  </si>
  <si>
    <t>39172 2883.32</t>
  </si>
  <si>
    <t>39172 4067.12</t>
  </si>
  <si>
    <t>39172 11034.75</t>
  </si>
  <si>
    <t>39172 6722.05</t>
  </si>
  <si>
    <t>39172 8273.13</t>
  </si>
  <si>
    <t>39172 2989</t>
  </si>
  <si>
    <t>39172 2913.21</t>
  </si>
  <si>
    <t>39172 32395.43</t>
  </si>
  <si>
    <t>39172 2076.29</t>
  </si>
  <si>
    <t>39172 4483.5</t>
  </si>
  <si>
    <t>39172 5654.55</t>
  </si>
  <si>
    <t>39172 5094.11</t>
  </si>
  <si>
    <t>39172 31246.91</t>
  </si>
  <si>
    <t>39172 3072.27</t>
  </si>
  <si>
    <t>39172 1266.61</t>
  </si>
  <si>
    <t>39172 12744.89</t>
  </si>
  <si>
    <t>39172 1739.2</t>
  </si>
  <si>
    <t>39172 2026.45</t>
  </si>
  <si>
    <t>39172 2884.16</t>
  </si>
  <si>
    <t>39172 429.14</t>
  </si>
  <si>
    <t>39172 1661.77</t>
  </si>
  <si>
    <t>39172 785.68</t>
  </si>
  <si>
    <t>39172 46761.79</t>
  </si>
  <si>
    <t>39172 21768.28</t>
  </si>
  <si>
    <t>39172 24966.83</t>
  </si>
  <si>
    <t>39172 75354.12</t>
  </si>
  <si>
    <t>39172 43568.22</t>
  </si>
  <si>
    <t>39172 49392.29</t>
  </si>
  <si>
    <t>39172 60219.24</t>
  </si>
  <si>
    <t>39172 55847.29</t>
  </si>
  <si>
    <t>39172 52847.76</t>
  </si>
  <si>
    <t>39172 38709.77</t>
  </si>
  <si>
    <t>39172 49520.19</t>
  </si>
  <si>
    <t>39172 179027.25</t>
  </si>
  <si>
    <t>39172 16012.5</t>
  </si>
  <si>
    <t>39172 135435.86</t>
  </si>
  <si>
    <t>39172 20532.36</t>
  </si>
  <si>
    <t>39172 158.95</t>
  </si>
  <si>
    <t>39172 34.7</t>
  </si>
  <si>
    <t>39172 74.2</t>
  </si>
  <si>
    <t>39172 54.71</t>
  </si>
  <si>
    <t>39172 44.58</t>
  </si>
  <si>
    <t>39172 54.45</t>
  </si>
  <si>
    <t>39172 41.45</t>
  </si>
  <si>
    <t>39172 24.83</t>
  </si>
  <si>
    <t>39172 26.88</t>
  </si>
  <si>
    <t>39172 28.21</t>
  </si>
  <si>
    <t>39172 23.24</t>
  </si>
  <si>
    <t>39172 1995.16</t>
  </si>
  <si>
    <t>39172 788.29</t>
  </si>
  <si>
    <t>39172 3105</t>
  </si>
  <si>
    <t>39172 1258.5</t>
  </si>
  <si>
    <t>39172 873.22</t>
  </si>
  <si>
    <t>39172 977.19</t>
  </si>
  <si>
    <t>39172 1219.34</t>
  </si>
  <si>
    <t>39172 983.64</t>
  </si>
  <si>
    <t>39172 1495.5</t>
  </si>
  <si>
    <t>39202 831.46</t>
  </si>
  <si>
    <t>39202 816.38</t>
  </si>
  <si>
    <t>39202 855.49</t>
  </si>
  <si>
    <t>39202 2265.49</t>
  </si>
  <si>
    <t>39202 768.25</t>
  </si>
  <si>
    <t>39202 2615.92</t>
  </si>
  <si>
    <t>39202 766.1</t>
  </si>
  <si>
    <t>39202 2264.46</t>
  </si>
  <si>
    <t>39202 5847.56</t>
  </si>
  <si>
    <t>39202 7170.25</t>
  </si>
  <si>
    <t>39202 110.5</t>
  </si>
  <si>
    <t>39202 93.38</t>
  </si>
  <si>
    <t>39202 1449.22</t>
  </si>
  <si>
    <t>39202 403.23</t>
  </si>
  <si>
    <t>39202 1025.36</t>
  </si>
  <si>
    <t>39202 883.88</t>
  </si>
  <si>
    <t>39202 404.12</t>
  </si>
  <si>
    <t>39202 46.13</t>
  </si>
  <si>
    <t>39202 68.26</t>
  </si>
  <si>
    <t>39202 34.13</t>
  </si>
  <si>
    <t>39202 24.26</t>
  </si>
  <si>
    <t>39202 247.58</t>
  </si>
  <si>
    <t>39202 44.01</t>
  </si>
  <si>
    <t>39202 53.88</t>
  </si>
  <si>
    <t>39202 40.88</t>
  </si>
  <si>
    <t>39202 34.14</t>
  </si>
  <si>
    <t>39202 173.31</t>
  </si>
  <si>
    <t>39202 80.88</t>
  </si>
  <si>
    <t>39202 3806.74</t>
  </si>
  <si>
    <t>39202 2257.88</t>
  </si>
  <si>
    <t>39202 426.81</t>
  </si>
  <si>
    <t>39202 2005.82</t>
  </si>
  <si>
    <t>39202 4500.98</t>
  </si>
  <si>
    <t>39202 1915.13</t>
  </si>
  <si>
    <t>39202 1047.99</t>
  </si>
  <si>
    <t>39202 1400.41</t>
  </si>
  <si>
    <t>39202 956.92</t>
  </si>
  <si>
    <t>39202 756.42</t>
  </si>
  <si>
    <t>39202 3055.75</t>
  </si>
  <si>
    <t>39202 503.13</t>
  </si>
  <si>
    <t>39202 2765.75</t>
  </si>
  <si>
    <t>39202 830.49</t>
  </si>
  <si>
    <t>39233 4414.81</t>
  </si>
  <si>
    <t>39233 1096.34</t>
  </si>
  <si>
    <t>39233 1261.25</t>
  </si>
  <si>
    <t>39233 496.87</t>
  </si>
  <si>
    <t>39233 3607.93</t>
  </si>
  <si>
    <t>39233 2651.03</t>
  </si>
  <si>
    <t>39233 12017.7</t>
  </si>
  <si>
    <t>39233 53426.42</t>
  </si>
  <si>
    <t>39233 63465.04</t>
  </si>
  <si>
    <t>39233 37077.48</t>
  </si>
  <si>
    <t>39233 5151.53</t>
  </si>
  <si>
    <t>39233 5244.43</t>
  </si>
  <si>
    <t>39233 2952.19</t>
  </si>
  <si>
    <t>39233 8350.21</t>
  </si>
  <si>
    <t>39233 3662.74</t>
  </si>
  <si>
    <t>39233 1892.12</t>
  </si>
  <si>
    <t>39233 1547.35</t>
  </si>
  <si>
    <t>39233 12348.84</t>
  </si>
  <si>
    <t>39233 1832.36</t>
  </si>
  <si>
    <t>39233 1762.81</t>
  </si>
  <si>
    <t>39233 1856.36</t>
  </si>
  <si>
    <t>39233 2421.13</t>
  </si>
  <si>
    <t>39233 957.82</t>
  </si>
  <si>
    <t>39233 75.35</t>
  </si>
  <si>
    <t>39233 55.6</t>
  </si>
  <si>
    <t>39233 13.86</t>
  </si>
  <si>
    <t>39233 23.74</t>
  </si>
  <si>
    <t>39233 33.61</t>
  </si>
  <si>
    <t>39233 35.85</t>
  </si>
  <si>
    <t>39233 35.21</t>
  </si>
  <si>
    <t>39233 42.6</t>
  </si>
  <si>
    <t>39233 39.23</t>
  </si>
  <si>
    <t>39233 65.73</t>
  </si>
  <si>
    <t>39233 165.08</t>
  </si>
  <si>
    <t>39233 82.6</t>
  </si>
  <si>
    <t>39233 115.85</t>
  </si>
  <si>
    <t>39233 424.33</t>
  </si>
  <si>
    <t>39233 49.35</t>
  </si>
  <si>
    <t>39233 195.85</t>
  </si>
  <si>
    <t>39233 62.85</t>
  </si>
  <si>
    <t>39233 308.88</t>
  </si>
  <si>
    <t>39233 439.13</t>
  </si>
  <si>
    <t>39233 45.73</t>
  </si>
  <si>
    <t>39233 51.84</t>
  </si>
  <si>
    <t>39233 67.1</t>
  </si>
  <si>
    <t>39233 65.48</t>
  </si>
  <si>
    <t>39233 43.49</t>
  </si>
  <si>
    <t>39233 25.98</t>
  </si>
  <si>
    <t>39233 2395.61</t>
  </si>
  <si>
    <t>39233 4762.25</t>
  </si>
  <si>
    <t>39233 2667.5</t>
  </si>
  <si>
    <t>39233 1493.72</t>
  </si>
  <si>
    <t>39233 11657.75</t>
  </si>
  <si>
    <t>39233 657.5</t>
  </si>
  <si>
    <t>39233 753.39</t>
  </si>
  <si>
    <t>39233 1453.85</t>
  </si>
  <si>
    <t>39233 5623.25</t>
  </si>
  <si>
    <t>39263 9880</t>
  </si>
  <si>
    <t>39263 196765.87</t>
  </si>
  <si>
    <t>39263 103235.79</t>
  </si>
  <si>
    <t>39263 1095.41</t>
  </si>
  <si>
    <t>39263 496.87</t>
  </si>
  <si>
    <t>39263 588.8</t>
  </si>
  <si>
    <t>39263 664.13</t>
  </si>
  <si>
    <t>39263 1118.26</t>
  </si>
  <si>
    <t>39263 1036</t>
  </si>
  <si>
    <t>39263 1154</t>
  </si>
  <si>
    <t>39263 46270.76</t>
  </si>
  <si>
    <t>39263 31832.79</t>
  </si>
  <si>
    <t>39263 203946.95</t>
  </si>
  <si>
    <t>39263 42259.65</t>
  </si>
  <si>
    <t>39263 1829.22</t>
  </si>
  <si>
    <t>39263 560391.65</t>
  </si>
  <si>
    <t>39263 481679.49</t>
  </si>
  <si>
    <t>39263 246020.32</t>
  </si>
  <si>
    <t>39263 156754.91</t>
  </si>
  <si>
    <t>39263 28975.16</t>
  </si>
  <si>
    <t>39263 20464</t>
  </si>
  <si>
    <t>39263 8333.46</t>
  </si>
  <si>
    <t>39263 3216.84</t>
  </si>
  <si>
    <t>39263 1107.32</t>
  </si>
  <si>
    <t>39263 1634.65</t>
  </si>
  <si>
    <t>39263 91.59</t>
  </si>
  <si>
    <t>39263 111.34</t>
  </si>
  <si>
    <t>39263 124.6</t>
  </si>
  <si>
    <t>39263 35.87</t>
  </si>
  <si>
    <t>39263 1944.92</t>
  </si>
  <si>
    <t>39263 189.66</t>
  </si>
  <si>
    <t>39263 115</t>
  </si>
  <si>
    <t>39263 23.74</t>
  </si>
  <si>
    <t>39263 47.11</t>
  </si>
  <si>
    <t>39263 117.15</t>
  </si>
  <si>
    <t>39263 73.11</t>
  </si>
  <si>
    <t>39263 53.36</t>
  </si>
  <si>
    <t>39263 20.56</t>
  </si>
  <si>
    <t>39263 34.24</t>
  </si>
  <si>
    <t>39263 61.12</t>
  </si>
  <si>
    <t>39263 1939.73</t>
  </si>
  <si>
    <t>39263 1143.83</t>
  </si>
  <si>
    <t>39263 1140.98</t>
  </si>
  <si>
    <t>39263 575.34</t>
  </si>
  <si>
    <t>39263 888.07</t>
  </si>
  <si>
    <t>39263 931.75</t>
  </si>
  <si>
    <t>39263 965</t>
  </si>
  <si>
    <t>39263 1052.4</t>
  </si>
  <si>
    <t>39263 1014.66</t>
  </si>
  <si>
    <t>39263 836.25</t>
  </si>
  <si>
    <t>39263 1097.87</t>
  </si>
  <si>
    <t>39263 1160.25</t>
  </si>
  <si>
    <t>39263 1378.97</t>
  </si>
  <si>
    <t>39263 1093.59</t>
  </si>
  <si>
    <t>39263 1317.8</t>
  </si>
  <si>
    <t>39263 1027.06</t>
  </si>
  <si>
    <t>39263 1047.55</t>
  </si>
  <si>
    <t>39263 672.81</t>
  </si>
  <si>
    <t>39263 1061.45</t>
  </si>
  <si>
    <t>39263 950.71</t>
  </si>
  <si>
    <t>39263 748.58</t>
  </si>
  <si>
    <t>39263 792.83</t>
  </si>
  <si>
    <t>39263 791.02</t>
  </si>
  <si>
    <t>39263 1128.39</t>
  </si>
  <si>
    <t>39263 1181.17</t>
  </si>
  <si>
    <t>39263 727</t>
  </si>
  <si>
    <t>39263 653.46</t>
  </si>
  <si>
    <t>39263 1347.82</t>
  </si>
  <si>
    <t>39294 3949.35</t>
  </si>
  <si>
    <t>39294 104272.34</t>
  </si>
  <si>
    <t>39294 532.72</t>
  </si>
  <si>
    <t>39294 873.97</t>
  </si>
  <si>
    <t>39294 439.87</t>
  </si>
  <si>
    <t>39294 145538.68</t>
  </si>
  <si>
    <t>39294 3870.37</t>
  </si>
  <si>
    <t>39294 2225.86</t>
  </si>
  <si>
    <t>39294 2271.93</t>
  </si>
  <si>
    <t>39294 559.69</t>
  </si>
  <si>
    <t>39294 5801.5</t>
  </si>
  <si>
    <t>39294 2559.37</t>
  </si>
  <si>
    <t>39294 1398.6</t>
  </si>
  <si>
    <t>39294 1908.26</t>
  </si>
  <si>
    <t>39294 1326.13</t>
  </si>
  <si>
    <t>39294 571.74</t>
  </si>
  <si>
    <t>39294 9597.83</t>
  </si>
  <si>
    <t>39294 16232.58</t>
  </si>
  <si>
    <t>39294 782.12</t>
  </si>
  <si>
    <t>39294 387.83</t>
  </si>
  <si>
    <t>39294 27.12</t>
  </si>
  <si>
    <t>39294 154.06</t>
  </si>
  <si>
    <t>39294 40.36</t>
  </si>
  <si>
    <t>39294 129.98</t>
  </si>
  <si>
    <t>39294 150.95</t>
  </si>
  <si>
    <t>39294 34.13</t>
  </si>
  <si>
    <t>39294 47.11</t>
  </si>
  <si>
    <t>39294 54.12</t>
  </si>
  <si>
    <t>39294 562.84</t>
  </si>
  <si>
    <t>39294 62.87</t>
  </si>
  <si>
    <t>39294 678.33</t>
  </si>
  <si>
    <t>39294 1656.38</t>
  </si>
  <si>
    <t>39294 1772.2</t>
  </si>
  <si>
    <t>39294 2944.71</t>
  </si>
  <si>
    <t>39294 738.78</t>
  </si>
  <si>
    <t>39294 2201.36</t>
  </si>
  <si>
    <t>39294 815.86</t>
  </si>
  <si>
    <t>39294 1110.98</t>
  </si>
  <si>
    <t>39294 1073.17</t>
  </si>
  <si>
    <t>39294 726.87</t>
  </si>
  <si>
    <t>39294 704</t>
  </si>
  <si>
    <t>39294 901.69</t>
  </si>
  <si>
    <t>39294 1031.09</t>
  </si>
  <si>
    <t>39294 756.51</t>
  </si>
  <si>
    <t>39295 1137444.23</t>
  </si>
  <si>
    <t>39295 213361.33</t>
  </si>
  <si>
    <t>39295 138409.65</t>
  </si>
  <si>
    <t>39295 249250.85</t>
  </si>
  <si>
    <t>39295 166272.47</t>
  </si>
  <si>
    <t>39325 1092.5</t>
  </si>
  <si>
    <t>39325 1185.94</t>
  </si>
  <si>
    <t>39325 663.33</t>
  </si>
  <si>
    <t>39325 1349.7</t>
  </si>
  <si>
    <t>39325 1539.28</t>
  </si>
  <si>
    <t>39325 71.24</t>
  </si>
  <si>
    <t>39325 34.06</t>
  </si>
  <si>
    <t>39325 43.94</t>
  </si>
  <si>
    <t>39325 93.31</t>
  </si>
  <si>
    <t>39325 47.56</t>
  </si>
  <si>
    <t>39325 62.81</t>
  </si>
  <si>
    <t>39325 628.45</t>
  </si>
  <si>
    <t>39325 4087.98</t>
  </si>
  <si>
    <t>39325 1011.61</t>
  </si>
  <si>
    <t>39325 1063.54</t>
  </si>
  <si>
    <t>39325 1085.66</t>
  </si>
  <si>
    <t>39325 1034.93</t>
  </si>
  <si>
    <t>39325 930.19</t>
  </si>
  <si>
    <t>39325 657.52</t>
  </si>
  <si>
    <t>39325 938.63</t>
  </si>
  <si>
    <t>39325 1362.35</t>
  </si>
  <si>
    <t>39325 1172</t>
  </si>
  <si>
    <t>39325 951.85</t>
  </si>
  <si>
    <t>39325 971.78</t>
  </si>
  <si>
    <t>39325 1122.07</t>
  </si>
  <si>
    <t>39325 1074.28</t>
  </si>
  <si>
    <t>39325 1145.5</t>
  </si>
  <si>
    <t>39325 1049.51</t>
  </si>
  <si>
    <t>39325 1073.43</t>
  </si>
  <si>
    <t>39325 1067.19</t>
  </si>
  <si>
    <t>39325 963.74</t>
  </si>
  <si>
    <t>39325 2690.21</t>
  </si>
  <si>
    <t>39325 1245.87</t>
  </si>
  <si>
    <t>39355 14182.03</t>
  </si>
  <si>
    <t>39355 2716.58</t>
  </si>
  <si>
    <t>39355 1517.73</t>
  </si>
  <si>
    <t>39355 16833.42</t>
  </si>
  <si>
    <t>39355 36431.25</t>
  </si>
  <si>
    <t>39355 11263.24</t>
  </si>
  <si>
    <t>39355 2156</t>
  </si>
  <si>
    <t>39355 835.65</t>
  </si>
  <si>
    <t>39355 961.82</t>
  </si>
  <si>
    <t>39355 1061.35</t>
  </si>
  <si>
    <t>39355 1081.68</t>
  </si>
  <si>
    <t>39355 3955.74</t>
  </si>
  <si>
    <t>39355 17568.87</t>
  </si>
  <si>
    <t>39355 2223.23</t>
  </si>
  <si>
    <t>39355 11501.18</t>
  </si>
  <si>
    <t>39355 19018.19</t>
  </si>
  <si>
    <t>39355 1029.42</t>
  </si>
  <si>
    <t>39355 4528.35</t>
  </si>
  <si>
    <t>39355 114576.83</t>
  </si>
  <si>
    <t>39355 5800.51</t>
  </si>
  <si>
    <t>39355 410.33</t>
  </si>
  <si>
    <t>39355 479.75</t>
  </si>
  <si>
    <t>39355 423.87</t>
  </si>
  <si>
    <t>39355 2027.84</t>
  </si>
  <si>
    <t>39355 1013.08</t>
  </si>
  <si>
    <t>39355 6925.17</t>
  </si>
  <si>
    <t>39355 135853.46</t>
  </si>
  <si>
    <t>39355 720.85</t>
  </si>
  <si>
    <t>39355 2470.55</t>
  </si>
  <si>
    <t>39355 2581.38</t>
  </si>
  <si>
    <t>39355 749.17</t>
  </si>
  <si>
    <t>39355 1238.89</t>
  </si>
  <si>
    <t>39355 3295.25</t>
  </si>
  <si>
    <t>39355 2529.65</t>
  </si>
  <si>
    <t>39355 558.94</t>
  </si>
  <si>
    <t>39355 751.92</t>
  </si>
  <si>
    <t>39355 93.31</t>
  </si>
  <si>
    <t>39355 40.3</t>
  </si>
  <si>
    <t>39355 70.07</t>
  </si>
  <si>
    <t>39355 282.29</t>
  </si>
  <si>
    <t>39355 80.81</t>
  </si>
  <si>
    <t>39355 94.31</t>
  </si>
  <si>
    <t>39355 67.31</t>
  </si>
  <si>
    <t>39355 73.57</t>
  </si>
  <si>
    <t>39355 64.19</t>
  </si>
  <si>
    <t>39355 34.06</t>
  </si>
  <si>
    <t>39355 53.81</t>
  </si>
  <si>
    <t>39355 87.07</t>
  </si>
  <si>
    <t>39355 218.17</t>
  </si>
  <si>
    <t>39355 81.25</t>
  </si>
  <si>
    <t>39355 67.75</t>
  </si>
  <si>
    <t>39355 52.37</t>
  </si>
  <si>
    <t>39355 88.98</t>
  </si>
  <si>
    <t>39355 140.5</t>
  </si>
  <si>
    <t>39355 737.12</t>
  </si>
  <si>
    <t>39355 53.3</t>
  </si>
  <si>
    <t>39355 174.72</t>
  </si>
  <si>
    <t>39355 528.82</t>
  </si>
  <si>
    <t>39355 1276.47</t>
  </si>
  <si>
    <t>39355 110.92</t>
  </si>
  <si>
    <t>39355 2118.35</t>
  </si>
  <si>
    <t>39355 201.25</t>
  </si>
  <si>
    <t>39355 217.87</t>
  </si>
  <si>
    <t>39355 666.84</t>
  </si>
  <si>
    <t>39355 204.63</t>
  </si>
  <si>
    <t>39355 1863.33</t>
  </si>
  <si>
    <t>39355 13191.75</t>
  </si>
  <si>
    <t>39355 2329.44</t>
  </si>
  <si>
    <t>39355 345</t>
  </si>
  <si>
    <t>39355 927.95</t>
  </si>
  <si>
    <t>39355 1443.85</t>
  </si>
  <si>
    <t>39355 681.13</t>
  </si>
  <si>
    <t>39355 981.78</t>
  </si>
  <si>
    <t>39355 691.23</t>
  </si>
  <si>
    <t>39355 658.94</t>
  </si>
  <si>
    <t>39355 684.48</t>
  </si>
  <si>
    <t>39355 1407.19</t>
  </si>
  <si>
    <t>39355 694.76</t>
  </si>
  <si>
    <t>39355 1060.94</t>
  </si>
  <si>
    <t>39355 730.48</t>
  </si>
  <si>
    <t>39355 732.31</t>
  </si>
  <si>
    <t>39355 4006.85</t>
  </si>
  <si>
    <t>39355 2159.45</t>
  </si>
  <si>
    <t>39355 1435.28</t>
  </si>
  <si>
    <t>39386 1136.08</t>
  </si>
  <si>
    <t>39386 439.44</t>
  </si>
  <si>
    <t>39386 1998.38</t>
  </si>
  <si>
    <t>39386 797.33</t>
  </si>
  <si>
    <t>39386 103857.34</t>
  </si>
  <si>
    <t>39386 5133.2</t>
  </si>
  <si>
    <t>39386 3744.45</t>
  </si>
  <si>
    <t>39386 3788.94</t>
  </si>
  <si>
    <t>39386 1554.04</t>
  </si>
  <si>
    <t>39386 23304.04</t>
  </si>
  <si>
    <t>39386 987.58</t>
  </si>
  <si>
    <t>39386 665.36</t>
  </si>
  <si>
    <t>39386 669.68</t>
  </si>
  <si>
    <t>39386 1072.32</t>
  </si>
  <si>
    <t>39386 7001.97</t>
  </si>
  <si>
    <t>39386 493.08</t>
  </si>
  <si>
    <t>39386 1344.55</t>
  </si>
  <si>
    <t>39386 1233.8</t>
  </si>
  <si>
    <t>39386 808.16</t>
  </si>
  <si>
    <t>39386 802.7</t>
  </si>
  <si>
    <t>39386 93.31</t>
  </si>
  <si>
    <t>39386 53.81</t>
  </si>
  <si>
    <t>39386 34.06</t>
  </si>
  <si>
    <t>39386 32.88</t>
  </si>
  <si>
    <t>39386 114.06</t>
  </si>
  <si>
    <t>39386 80.33</t>
  </si>
  <si>
    <t>39386 24.19</t>
  </si>
  <si>
    <t>39386 73.56</t>
  </si>
  <si>
    <t>39386 127.26</t>
  </si>
  <si>
    <t>39386 132.81</t>
  </si>
  <si>
    <t>39386 73.57</t>
  </si>
  <si>
    <t>39386 63.69</t>
  </si>
  <si>
    <t>39386 966.38</t>
  </si>
  <si>
    <t>39386 521.63</t>
  </si>
  <si>
    <t>39386 630.88</t>
  </si>
  <si>
    <t>39386 922.76</t>
  </si>
  <si>
    <t>39386 812.11</t>
  </si>
  <si>
    <t>39386 676.49</t>
  </si>
  <si>
    <t>39386 712.19</t>
  </si>
  <si>
    <t>39386 762.83</t>
  </si>
  <si>
    <t>39386 679.45</t>
  </si>
  <si>
    <t>39386 714.09</t>
  </si>
  <si>
    <t>39386 876.22</t>
  </si>
  <si>
    <t>39386 741.22</t>
  </si>
  <si>
    <t>39386 1257.05</t>
  </si>
  <si>
    <t>39386 1230.24</t>
  </si>
  <si>
    <t>39386 1218.06</t>
  </si>
  <si>
    <t>39386 1205.05</t>
  </si>
  <si>
    <t>39995 32251.5</t>
  </si>
  <si>
    <t>39386 1091.31</t>
  </si>
  <si>
    <t>39386 1002.24</t>
  </si>
  <si>
    <t>39386 2543.53</t>
  </si>
  <si>
    <t>39386 2383.45</t>
  </si>
  <si>
    <t>39386 1740.2</t>
  </si>
  <si>
    <t>39386 546</t>
  </si>
  <si>
    <t>39416 2087.63</t>
  </si>
  <si>
    <t>39416 1669.78</t>
  </si>
  <si>
    <t>39416 412.97</t>
  </si>
  <si>
    <t>39416 991.88</t>
  </si>
  <si>
    <t>39416 472.83</t>
  </si>
  <si>
    <t>39416 422.56</t>
  </si>
  <si>
    <t>39416 2467.44</t>
  </si>
  <si>
    <t>39416 2474.72</t>
  </si>
  <si>
    <t>39416 1005.77</t>
  </si>
  <si>
    <t>39416 2253.09</t>
  </si>
  <si>
    <t>39416 462.62</t>
  </si>
  <si>
    <t>39416 4844.29</t>
  </si>
  <si>
    <t>39416 2442.68</t>
  </si>
  <si>
    <t>39416 880.6</t>
  </si>
  <si>
    <t>39416 1789.56</t>
  </si>
  <si>
    <t>39416 1969.81</t>
  </si>
  <si>
    <t>39416 986.57</t>
  </si>
  <si>
    <t>39416 1120.94</t>
  </si>
  <si>
    <t>39416 876.99</t>
  </si>
  <si>
    <t>39416 998.51</t>
  </si>
  <si>
    <t>39416 1111.09</t>
  </si>
  <si>
    <t>39416 2822.89</t>
  </si>
  <si>
    <t>39416 1275.85</t>
  </si>
  <si>
    <t>39416 1317.19</t>
  </si>
  <si>
    <t>39416 746.46</t>
  </si>
  <si>
    <t>39416 957.52</t>
  </si>
  <si>
    <t>39416 88.01</t>
  </si>
  <si>
    <t>39416 43.13</t>
  </si>
  <si>
    <t>39416 768.66</t>
  </si>
  <si>
    <t>39416 154.55</t>
  </si>
  <si>
    <t>39416 67.38</t>
  </si>
  <si>
    <t>39416 14.38</t>
  </si>
  <si>
    <t>39416 24.26</t>
  </si>
  <si>
    <t>39416 47.05</t>
  </si>
  <si>
    <t>39416 34.13</t>
  </si>
  <si>
    <t>39416 114.13</t>
  </si>
  <si>
    <t>39416 53.88</t>
  </si>
  <si>
    <t>39416 73.64</t>
  </si>
  <si>
    <t>39416 93.38</t>
  </si>
  <si>
    <t>39416 120.38</t>
  </si>
  <si>
    <t>39416 87.13</t>
  </si>
  <si>
    <t>39416 44.01</t>
  </si>
  <si>
    <t>39416 178.67</t>
  </si>
  <si>
    <t>39416 60.64</t>
  </si>
  <si>
    <t>39416 93.9</t>
  </si>
  <si>
    <t>39416 37</t>
  </si>
  <si>
    <t>39416 34.29</t>
  </si>
  <si>
    <t>39416 45.56</t>
  </si>
  <si>
    <t>39416 596.2</t>
  </si>
  <si>
    <t>39416 656.13</t>
  </si>
  <si>
    <t>39416 3357.56</t>
  </si>
  <si>
    <t>39416 631.78</t>
  </si>
  <si>
    <t>39416 906.67</t>
  </si>
  <si>
    <t>39416 1220.83</t>
  </si>
  <si>
    <t>39416 999.09</t>
  </si>
  <si>
    <t>39416 890.05</t>
  </si>
  <si>
    <t>39416 896.12</t>
  </si>
  <si>
    <t>39416 1623.62</t>
  </si>
  <si>
    <t>39416 707.22</t>
  </si>
  <si>
    <t>39416 1120.15</t>
  </si>
  <si>
    <t>39416 1002.57</t>
  </si>
  <si>
    <t>39416 1044.49</t>
  </si>
  <si>
    <t>39416 1003.29</t>
  </si>
  <si>
    <t>39416 1143.32</t>
  </si>
  <si>
    <t>39416 4609.8</t>
  </si>
  <si>
    <t>39416 3166.26</t>
  </si>
  <si>
    <t>39416 903.11</t>
  </si>
  <si>
    <t>39416 3642.3</t>
  </si>
  <si>
    <t>39416 401.15</t>
  </si>
  <si>
    <t>39447 526.57</t>
  </si>
  <si>
    <t>39447 472.49</t>
  </si>
  <si>
    <t>39447 567.97</t>
  </si>
  <si>
    <t>39447 451.88</t>
  </si>
  <si>
    <t>39447 1835.04</t>
  </si>
  <si>
    <t>39447 3567.63</t>
  </si>
  <si>
    <t>39447 975.76</t>
  </si>
  <si>
    <t>39447 121431.34</t>
  </si>
  <si>
    <t>39447 697.13</t>
  </si>
  <si>
    <t>39447 2047.97</t>
  </si>
  <si>
    <t>39447 3402.16</t>
  </si>
  <si>
    <t>39447 878.69</t>
  </si>
  <si>
    <t>39447 2565</t>
  </si>
  <si>
    <t>39447 2078.52</t>
  </si>
  <si>
    <t>39447 281.24</t>
  </si>
  <si>
    <t>39447 34.06</t>
  </si>
  <si>
    <t>39447 53.81</t>
  </si>
  <si>
    <t>39447 792.9</t>
  </si>
  <si>
    <t>39447 53.88</t>
  </si>
  <si>
    <t>39447 127.7</t>
  </si>
  <si>
    <t>39447 55.06</t>
  </si>
  <si>
    <t>39447 73.56</t>
  </si>
  <si>
    <t>39447 47.63</t>
  </si>
  <si>
    <t>39447 24.26</t>
  </si>
  <si>
    <t>39447 34.13</t>
  </si>
  <si>
    <t>39447 86.08</t>
  </si>
  <si>
    <t>39447 53.3</t>
  </si>
  <si>
    <t>39447 23.68</t>
  </si>
  <si>
    <t>39447 787.01</t>
  </si>
  <si>
    <t>39447 727.63</t>
  </si>
  <si>
    <t>39447 738.7</t>
  </si>
  <si>
    <t>39447 709.58</t>
  </si>
  <si>
    <t>39447 1473.94</t>
  </si>
  <si>
    <t>39447 1004.45</t>
  </si>
  <si>
    <t>39447 698.4</t>
  </si>
  <si>
    <t>39447 2789.8</t>
  </si>
  <si>
    <t>39447 920.05</t>
  </si>
  <si>
    <t>39447 1522.05</t>
  </si>
  <si>
    <t>39478 3436.23</t>
  </si>
  <si>
    <t>39478 2939.69</t>
  </si>
  <si>
    <t>39478 706.83</t>
  </si>
  <si>
    <t>39478 421.29</t>
  </si>
  <si>
    <t>39478 1167.63</t>
  </si>
  <si>
    <t>39478 421.7</t>
  </si>
  <si>
    <t>39478 1811.58</t>
  </si>
  <si>
    <t>39478 992.18</t>
  </si>
  <si>
    <t>39478 1368.4</t>
  </si>
  <si>
    <t>39478 1010.45</t>
  </si>
  <si>
    <t>39478 497.25</t>
  </si>
  <si>
    <t>39478 182.14</t>
  </si>
  <si>
    <t>39478 162.04</t>
  </si>
  <si>
    <t>39478 52.64</t>
  </si>
  <si>
    <t>39478 172.66</t>
  </si>
  <si>
    <t>39478 142.32</t>
  </si>
  <si>
    <t>39478 348.03</t>
  </si>
  <si>
    <t>39478 280.1</t>
  </si>
  <si>
    <t>39478 156.62</t>
  </si>
  <si>
    <t>39478 791.6</t>
  </si>
  <si>
    <t>39478 802.2</t>
  </si>
  <si>
    <t>39478 886.56</t>
  </si>
  <si>
    <t>39478 745.72</t>
  </si>
  <si>
    <t>39478 770.41</t>
  </si>
  <si>
    <t>39478 779.01</t>
  </si>
  <si>
    <t>39478 738.66</t>
  </si>
  <si>
    <t>39478 1224.71</t>
  </si>
  <si>
    <t>39478 696.77</t>
  </si>
  <si>
    <t>39478 674.29</t>
  </si>
  <si>
    <t>39478 601.78</t>
  </si>
  <si>
    <t>39507 19453.63</t>
  </si>
  <si>
    <t>39507 477.71</t>
  </si>
  <si>
    <t>39507 3209.11</t>
  </si>
  <si>
    <t>39507 1094.55</t>
  </si>
  <si>
    <t>39507 792.84</t>
  </si>
  <si>
    <t>39507 690.42</t>
  </si>
  <si>
    <t>39507 965.61</t>
  </si>
  <si>
    <t>39507 859.87</t>
  </si>
  <si>
    <t>39507 844.93</t>
  </si>
  <si>
    <t>39507 2104.43</t>
  </si>
  <si>
    <t>39507 220.44</t>
  </si>
  <si>
    <t>39507 550.89</t>
  </si>
  <si>
    <t>39507 1561.07</t>
  </si>
  <si>
    <t>39507 516.27</t>
  </si>
  <si>
    <t>39507 522.76</t>
  </si>
  <si>
    <t>39507 1060.1</t>
  </si>
  <si>
    <t>39507 6134.5</t>
  </si>
  <si>
    <t>39507 1037.47</t>
  </si>
  <si>
    <t>39507 1027.58</t>
  </si>
  <si>
    <t>39507 1377.72</t>
  </si>
  <si>
    <t>39507 1254.99</t>
  </si>
  <si>
    <t>39507 973.3</t>
  </si>
  <si>
    <t>39507 1000.8</t>
  </si>
  <si>
    <t>39507 640.29</t>
  </si>
  <si>
    <t>39507 1151.25</t>
  </si>
  <si>
    <t>39507 720.68</t>
  </si>
  <si>
    <t>39507 1023.13</t>
  </si>
  <si>
    <t>39507 1180.43</t>
  </si>
  <si>
    <t>39507 673.87</t>
  </si>
  <si>
    <t>39507 1262.76</t>
  </si>
  <si>
    <t>39507 1228.69</t>
  </si>
  <si>
    <t>39507 1031.6</t>
  </si>
  <si>
    <t>39507 895.38</t>
  </si>
  <si>
    <t>39507 737.62</t>
  </si>
  <si>
    <t>39507 714.17</t>
  </si>
  <si>
    <t>39507 1265.47</t>
  </si>
  <si>
    <t>39538 1400.47</t>
  </si>
  <si>
    <t>39538 1677.56</t>
  </si>
  <si>
    <t>39538 2479.69</t>
  </si>
  <si>
    <t>39538 602.31</t>
  </si>
  <si>
    <t>39538 4218.83</t>
  </si>
  <si>
    <t>39538 3388.12</t>
  </si>
  <si>
    <t>39538 908.96</t>
  </si>
  <si>
    <t>39538 1051.73</t>
  </si>
  <si>
    <t>39538 2960.53</t>
  </si>
  <si>
    <t>39538 7232.13</t>
  </si>
  <si>
    <t>39538 4426.16</t>
  </si>
  <si>
    <t>39538 1015.16</t>
  </si>
  <si>
    <t>39538 1595.63</t>
  </si>
  <si>
    <t>39538 486.45</t>
  </si>
  <si>
    <t>39538 1886.79</t>
  </si>
  <si>
    <t>39538 3304.04</t>
  </si>
  <si>
    <t>39538 2562.25</t>
  </si>
  <si>
    <t>39538 360.64</t>
  </si>
  <si>
    <t>39538 457.27</t>
  </si>
  <si>
    <t>39538 782.37</t>
  </si>
  <si>
    <t>39538 396.58</t>
  </si>
  <si>
    <t>39538 941.76</t>
  </si>
  <si>
    <t>39538 212.62</t>
  </si>
  <si>
    <t>39538 436.55</t>
  </si>
  <si>
    <t>39538 185.75</t>
  </si>
  <si>
    <t>39538 328.65</t>
  </si>
  <si>
    <t>39538 1053.21</t>
  </si>
  <si>
    <t>39538 514.25</t>
  </si>
  <si>
    <t>39538 2338.69</t>
  </si>
  <si>
    <t>39538 2503.5</t>
  </si>
  <si>
    <t>39538 2588</t>
  </si>
  <si>
    <t>39538 313.6</t>
  </si>
  <si>
    <t>39538 1385.08</t>
  </si>
  <si>
    <t>39538 1264.9</t>
  </si>
  <si>
    <t>39538 1208.86</t>
  </si>
  <si>
    <t>39538 1202.91</t>
  </si>
  <si>
    <t>39538 1292.38</t>
  </si>
  <si>
    <t>39568 1763.53</t>
  </si>
  <si>
    <t>39568 3533.67</t>
  </si>
  <si>
    <t>39568 534.9</t>
  </si>
  <si>
    <t>39568 669.27</t>
  </si>
  <si>
    <t>39568 937.25</t>
  </si>
  <si>
    <t>39568 708.88</t>
  </si>
  <si>
    <t>39568 1138.88</t>
  </si>
  <si>
    <t>39568 1057.46</t>
  </si>
  <si>
    <t>39568 1440.35</t>
  </si>
  <si>
    <t>39568 446.13</t>
  </si>
  <si>
    <t>39568 1748.59</t>
  </si>
  <si>
    <t>39568 583.25</t>
  </si>
  <si>
    <t>39568 560.42</t>
  </si>
  <si>
    <t>39568 1021.25</t>
  </si>
  <si>
    <t>39568 2503.93</t>
  </si>
  <si>
    <t>39568 5647.35</t>
  </si>
  <si>
    <t>39568 558.4</t>
  </si>
  <si>
    <t>39568 2290.77</t>
  </si>
  <si>
    <t>39568 1044.65</t>
  </si>
  <si>
    <t>39568 1426.59</t>
  </si>
  <si>
    <t>39568 996.79</t>
  </si>
  <si>
    <t>39568 952.63</t>
  </si>
  <si>
    <t>39568 1052</t>
  </si>
  <si>
    <t>39568 996.07</t>
  </si>
  <si>
    <t>39568 988.26</t>
  </si>
  <si>
    <t>39568 1043.91</t>
  </si>
  <si>
    <t>39568 1031.76</t>
  </si>
  <si>
    <t>39568 811.48</t>
  </si>
  <si>
    <t>39568 798.66</t>
  </si>
  <si>
    <t>39568 1077.03</t>
  </si>
  <si>
    <t>39568 1063.22</t>
  </si>
  <si>
    <t>39568 1513.74</t>
  </si>
  <si>
    <t>39568 1036.81</t>
  </si>
  <si>
    <t>39568 1058.72</t>
  </si>
  <si>
    <t>39568 946.46</t>
  </si>
  <si>
    <t>39568 1055.5</t>
  </si>
  <si>
    <t>39568 972.99</t>
  </si>
  <si>
    <t>39568 2187.8</t>
  </si>
  <si>
    <t>39599 1757.47</t>
  </si>
  <si>
    <t>39599 1392.08</t>
  </si>
  <si>
    <t>39599 12320.81</t>
  </si>
  <si>
    <t>39599 694.18</t>
  </si>
  <si>
    <t>39599 3686.5</t>
  </si>
  <si>
    <t>39599 1796.22</t>
  </si>
  <si>
    <t>39599 829.64</t>
  </si>
  <si>
    <t>39599 1365.39</t>
  </si>
  <si>
    <t>39599 1710.75</t>
  </si>
  <si>
    <t>39599 1637.13</t>
  </si>
  <si>
    <t>39599 1607.41</t>
  </si>
  <si>
    <t>39599 2262.94</t>
  </si>
  <si>
    <t>39599 1142.07</t>
  </si>
  <si>
    <t>39599 388.9</t>
  </si>
  <si>
    <t>39599 252.53</t>
  </si>
  <si>
    <t>39599 1034.02</t>
  </si>
  <si>
    <t>39599 5607.13</t>
  </si>
  <si>
    <t>39599 2255.01</t>
  </si>
  <si>
    <t>39599 3727.59</t>
  </si>
  <si>
    <t>39599 1279.34</t>
  </si>
  <si>
    <t>39599 538.51</t>
  </si>
  <si>
    <t>39599 987.74</t>
  </si>
  <si>
    <t>39599 799.46</t>
  </si>
  <si>
    <t>39599 763.03</t>
  </si>
  <si>
    <t>39599 1085.25</t>
  </si>
  <si>
    <t>39629 39776.45</t>
  </si>
  <si>
    <t>40087 1405.42</t>
  </si>
  <si>
    <t>39629 7474.59</t>
  </si>
  <si>
    <t>39629 21440.34</t>
  </si>
  <si>
    <t>39629 7797.68</t>
  </si>
  <si>
    <t>39629 8506.06</t>
  </si>
  <si>
    <t>39629 4202.28</t>
  </si>
  <si>
    <t>39629 2741.33</t>
  </si>
  <si>
    <t>39629 3099.86</t>
  </si>
  <si>
    <t>39629 2161.17</t>
  </si>
  <si>
    <t>39629 15790.73</t>
  </si>
  <si>
    <t>39629 2678.55</t>
  </si>
  <si>
    <t>39629 2449.33</t>
  </si>
  <si>
    <t>39629 11633.21</t>
  </si>
  <si>
    <t>39629 4508.99</t>
  </si>
  <si>
    <t>39629 3330.17</t>
  </si>
  <si>
    <t>39629 8225.54</t>
  </si>
  <si>
    <t>40148 10154.52</t>
  </si>
  <si>
    <t>39629 24464.89</t>
  </si>
  <si>
    <t>39629 2470.07</t>
  </si>
  <si>
    <t>39629 20965.53</t>
  </si>
  <si>
    <t>39629 3276.69</t>
  </si>
  <si>
    <t>39629 4288.5</t>
  </si>
  <si>
    <t>39629 11116.93</t>
  </si>
  <si>
    <t>39629 2725.47</t>
  </si>
  <si>
    <t>39629 22209.84</t>
  </si>
  <si>
    <t>39629 25320.62</t>
  </si>
  <si>
    <t>39629 11002.06</t>
  </si>
  <si>
    <t>39629 6415.08</t>
  </si>
  <si>
    <t>39629 1203.04</t>
  </si>
  <si>
    <t>39629 6276.25</t>
  </si>
  <si>
    <t>39629 3042.33</t>
  </si>
  <si>
    <t>39629 942.51</t>
  </si>
  <si>
    <t>39629 1499.62</t>
  </si>
  <si>
    <t>39629 943.66</t>
  </si>
  <si>
    <t>39629 2889.15</t>
  </si>
  <si>
    <t>39629 546.25</t>
  </si>
  <si>
    <t>39629 81673.67</t>
  </si>
  <si>
    <t>39629 83226.88</t>
  </si>
  <si>
    <t>39629 83166.85</t>
  </si>
  <si>
    <t>39629 106556.6</t>
  </si>
  <si>
    <t>39629 116348.45</t>
  </si>
  <si>
    <t>39629 395478.83</t>
  </si>
  <si>
    <t>39629 90876.11</t>
  </si>
  <si>
    <t>39629 82766.26</t>
  </si>
  <si>
    <t>39629 97498.24</t>
  </si>
  <si>
    <t>39629 107562.96</t>
  </si>
  <si>
    <t>39629 1537.75</t>
  </si>
  <si>
    <t>39629 5740.2</t>
  </si>
  <si>
    <t>39629 10721.81</t>
  </si>
  <si>
    <t>39629 66997.39</t>
  </si>
  <si>
    <t>39629 42373.23</t>
  </si>
  <si>
    <t>39629 55779.92</t>
  </si>
  <si>
    <t>39629 85600.89</t>
  </si>
  <si>
    <t>39629 159611.14</t>
  </si>
  <si>
    <t>39629 389.66</t>
  </si>
  <si>
    <t>39629 64573.14</t>
  </si>
  <si>
    <t>39629 4634.51</t>
  </si>
  <si>
    <t>39629 70669.86</t>
  </si>
  <si>
    <t>39629 248716.95</t>
  </si>
  <si>
    <t>39629 26663.16</t>
  </si>
  <si>
    <t>39629 108642.46</t>
  </si>
  <si>
    <t>39629 139319.06</t>
  </si>
  <si>
    <t>39629 34194.51</t>
  </si>
  <si>
    <t>39629 203310.12</t>
  </si>
  <si>
    <t>39629 123247.81</t>
  </si>
  <si>
    <t>39629 321277.57</t>
  </si>
  <si>
    <t>39629 5301.41</t>
  </si>
  <si>
    <t>39629 3345.25</t>
  </si>
  <si>
    <t>39629 3838.05</t>
  </si>
  <si>
    <t>39629 1475.33</t>
  </si>
  <si>
    <t>39629 2422.63</t>
  </si>
  <si>
    <t>39629 9237.95</t>
  </si>
  <si>
    <t>39629 7833.7</t>
  </si>
  <si>
    <t>39629 1639.98</t>
  </si>
  <si>
    <t>39629 2400.96</t>
  </si>
  <si>
    <t>39629 144.16</t>
  </si>
  <si>
    <t>39629 1670.51</t>
  </si>
  <si>
    <t>38868 527.52</t>
  </si>
  <si>
    <t>38898 1416.86</t>
  </si>
  <si>
    <t>38898 430.2</t>
  </si>
  <si>
    <t>39355 487.6</t>
  </si>
  <si>
    <t>39416 7938</t>
  </si>
  <si>
    <t>42017 43339.5</t>
  </si>
  <si>
    <t>41905 8175</t>
  </si>
  <si>
    <t>42055 2186.99</t>
  </si>
  <si>
    <t>41863 2320</t>
  </si>
  <si>
    <t>40238 4.55</t>
  </si>
  <si>
    <t>40238 5375</t>
  </si>
  <si>
    <t>36891 455.63</t>
  </si>
  <si>
    <t>42151 3440.59</t>
  </si>
  <si>
    <t>42096 15886.43</t>
  </si>
  <si>
    <t>42062 2100.06</t>
  </si>
  <si>
    <t>36891 4362.67</t>
  </si>
  <si>
    <t>40452 1676.19</t>
  </si>
  <si>
    <t>40299 10637.12</t>
  </si>
  <si>
    <t>40391 24106.15</t>
  </si>
  <si>
    <t>41863 2054.38</t>
  </si>
  <si>
    <t>41064 19392.75</t>
  </si>
  <si>
    <t>41729 9589.76</t>
  </si>
  <si>
    <t>41729 11407.28</t>
  </si>
  <si>
    <t>42035 2157.49</t>
  </si>
  <si>
    <t>41737 4606</t>
  </si>
  <si>
    <t>41786 3473</t>
  </si>
  <si>
    <t>38291 5686.37</t>
  </si>
  <si>
    <t>38472 483.94</t>
  </si>
  <si>
    <t>41729 8891.91</t>
  </si>
  <si>
    <t>41892 953.04</t>
  </si>
  <si>
    <t>41892 5484.77</t>
  </si>
  <si>
    <t>41848 832.85</t>
  </si>
  <si>
    <t>41360 2768.18</t>
  </si>
  <si>
    <t>37072 15.76</t>
  </si>
  <si>
    <t>37103 304.86</t>
  </si>
  <si>
    <t>40634 1370.34</t>
  </si>
  <si>
    <t>40544 127.67</t>
  </si>
  <si>
    <t>41426 175.39</t>
  </si>
  <si>
    <t>40817 581.71</t>
  </si>
  <si>
    <t>40817 410.67</t>
  </si>
  <si>
    <t>36981 337.88</t>
  </si>
  <si>
    <t>41152 2375.97</t>
  </si>
  <si>
    <t>41768 1361</t>
  </si>
  <si>
    <t>41912 1035.42</t>
  </si>
  <si>
    <t>41274 1033.52</t>
  </si>
  <si>
    <t>37864 1088.38</t>
  </si>
  <si>
    <t>37072 13.22</t>
  </si>
  <si>
    <t>37042 480.02</t>
  </si>
  <si>
    <t>37042 480.01</t>
  </si>
  <si>
    <t>37072 518.66</t>
  </si>
  <si>
    <t>37072 1037.32</t>
  </si>
  <si>
    <t>37103 434.43</t>
  </si>
  <si>
    <t>37072 37.22</t>
  </si>
  <si>
    <t>37072 36.48</t>
  </si>
  <si>
    <t>40878 17840</t>
  </si>
  <si>
    <t>42035 6013.83</t>
  </si>
  <si>
    <t>40238 90.51</t>
  </si>
  <si>
    <t>40238 1897</t>
  </si>
  <si>
    <t>41906 3023.51</t>
  </si>
  <si>
    <t>41906 3527</t>
  </si>
  <si>
    <t>41281 1925</t>
  </si>
  <si>
    <t>41782 2434.78</t>
  </si>
  <si>
    <t>41830 4110.87</t>
  </si>
  <si>
    <t>41010 3706.48</t>
  </si>
  <si>
    <t>40848 48533</t>
  </si>
  <si>
    <t>40940 51540</t>
  </si>
  <si>
    <t>41912 867.22</t>
  </si>
  <si>
    <t>41061 1210</t>
  </si>
  <si>
    <t>41061 2190</t>
  </si>
  <si>
    <t>41906 21163</t>
  </si>
  <si>
    <t>37072 60</t>
  </si>
  <si>
    <t>40848 16436</t>
  </si>
  <si>
    <t>38107 2082</t>
  </si>
  <si>
    <t>41820 51605.81</t>
  </si>
  <si>
    <t>41310 28285.65</t>
  </si>
  <si>
    <t>41443 1656</t>
  </si>
  <si>
    <t>41892 3830.58</t>
  </si>
  <si>
    <t>40544 2670.22</t>
  </si>
  <si>
    <t>41396 1466</t>
  </si>
  <si>
    <t>40544 7843</t>
  </si>
  <si>
    <t>40391 5828.24</t>
  </si>
  <si>
    <t>40940 10389.55</t>
  </si>
  <si>
    <t>41782 2232.42</t>
  </si>
  <si>
    <t>41750 5706.79</t>
  </si>
  <si>
    <t>40664 3010.01</t>
  </si>
  <si>
    <t>41426 1403.12</t>
  </si>
  <si>
    <t>41834 2159.12</t>
  </si>
  <si>
    <t>41149 698.57</t>
  </si>
  <si>
    <t>37011 282.79</t>
  </si>
  <si>
    <t>41421 1126.6</t>
  </si>
  <si>
    <t>36891 1162.5</t>
  </si>
  <si>
    <t>38182 94310</t>
  </si>
  <si>
    <t>40544 17087</t>
  </si>
  <si>
    <t>42004 9078.25</t>
  </si>
  <si>
    <t>37833 2160</t>
  </si>
  <si>
    <t>37986 500</t>
  </si>
  <si>
    <t>42093 0</t>
  </si>
  <si>
    <t>42137 3904.81</t>
  </si>
  <si>
    <t>37011 600.79</t>
  </si>
  <si>
    <t>37011 576.83</t>
  </si>
  <si>
    <t>40210 83685.75</t>
  </si>
  <si>
    <t>41836 6784.8</t>
  </si>
  <si>
    <t>40940 29824.36</t>
  </si>
  <si>
    <t>37986 11108.43</t>
  </si>
  <si>
    <t>38138 10966.39</t>
  </si>
  <si>
    <t>40969 35964</t>
  </si>
  <si>
    <t>39904 65952.76</t>
  </si>
  <si>
    <t>41310 28238.25</t>
  </si>
  <si>
    <t>41556 40110</t>
  </si>
  <si>
    <t>41943 2588.21</t>
  </si>
  <si>
    <t>37164 2918.55</t>
  </si>
  <si>
    <t>37011 2974.71</t>
  </si>
  <si>
    <t>40878 2101</t>
  </si>
  <si>
    <t>40634 2688.19</t>
  </si>
  <si>
    <t>42035 6013.82</t>
  </si>
  <si>
    <t>41996 1860</t>
  </si>
  <si>
    <t>42035 2178.13</t>
  </si>
  <si>
    <t>36981 3509</t>
  </si>
  <si>
    <t>40634 4086.85</t>
  </si>
  <si>
    <t>41660 1620</t>
  </si>
  <si>
    <t>41225 21277.41</t>
  </si>
  <si>
    <t>38168 5709.7</t>
  </si>
  <si>
    <t>41517 16583.27</t>
  </si>
  <si>
    <t>41517 6572</t>
  </si>
  <si>
    <t>41517 3001.8</t>
  </si>
  <si>
    <t>37103 118.07</t>
  </si>
  <si>
    <t>40391 1406.6</t>
  </si>
  <si>
    <t>40391 1395.4</t>
  </si>
  <si>
    <t>38168 773.95</t>
  </si>
  <si>
    <t>41863 14548.7</t>
  </si>
  <si>
    <t>41382 938</t>
  </si>
  <si>
    <t>40969 2266</t>
  </si>
  <si>
    <t>41409 7950.67</t>
  </si>
  <si>
    <t>41579 4572.28</t>
  </si>
  <si>
    <t>41926 2724.18</t>
  </si>
  <si>
    <t>40391 1875</t>
  </si>
  <si>
    <t>40695 1705</t>
  </si>
  <si>
    <t>40544 2585.85</t>
  </si>
  <si>
    <t>41973 2080.93</t>
  </si>
  <si>
    <t>40817 3790.8</t>
  </si>
  <si>
    <t>40603 5875</t>
  </si>
  <si>
    <t>40756 5100</t>
  </si>
  <si>
    <t>42055 3366.75</t>
  </si>
  <si>
    <t>37287 1020</t>
  </si>
  <si>
    <t>41875 1985</t>
  </si>
  <si>
    <t>42062 3178.02</t>
  </si>
  <si>
    <t>41179 4431.17</t>
  </si>
  <si>
    <t>41985 1048.86</t>
  </si>
  <si>
    <t>41609 1356.66</t>
  </si>
  <si>
    <t>41813 1001.7</t>
  </si>
  <si>
    <t>41609 776</t>
  </si>
  <si>
    <t>42081 2395.62</t>
  </si>
  <si>
    <t>41881 1088.6</t>
  </si>
  <si>
    <t>37072 125.61</t>
  </si>
  <si>
    <t>42055 2110.2</t>
  </si>
  <si>
    <t>41704 8746.6</t>
  </si>
  <si>
    <t>36981 400</t>
  </si>
  <si>
    <t>38564 253</t>
  </si>
  <si>
    <t>36891 10081.18</t>
  </si>
  <si>
    <t>40664 7647.39</t>
  </si>
  <si>
    <t>41912 1499.02</t>
  </si>
  <si>
    <t>40817 1500.15</t>
  </si>
  <si>
    <t>40817 367</t>
  </si>
  <si>
    <t>40634 4026.5</t>
  </si>
  <si>
    <t>36981 595.38</t>
  </si>
  <si>
    <t>37072 39.95</t>
  </si>
  <si>
    <t>42055 1130.96</t>
  </si>
  <si>
    <t>40664 5544.35</t>
  </si>
  <si>
    <t>41149 628.08</t>
  </si>
  <si>
    <t>41324 2246.2</t>
  </si>
  <si>
    <t>41881 1555.77</t>
  </si>
  <si>
    <t>42055 1190.4</t>
  </si>
  <si>
    <t>41030 1761.46</t>
  </si>
  <si>
    <t>42004 850</t>
  </si>
  <si>
    <t>40940 991</t>
  </si>
  <si>
    <t>42047 2424.41</t>
  </si>
  <si>
    <t>41701 5122.68</t>
  </si>
  <si>
    <t>41149 742.24</t>
  </si>
  <si>
    <t>41809 801.63</t>
  </si>
  <si>
    <t>41149 1652.57</t>
  </si>
  <si>
    <t>41061 1012.15</t>
  </si>
  <si>
    <t>41547 900.43</t>
  </si>
  <si>
    <t>41929 1055.45</t>
  </si>
  <si>
    <t>41931 1239.99</t>
  </si>
  <si>
    <t>41943 1133.69</t>
  </si>
  <si>
    <t>41943 1413.26</t>
  </si>
  <si>
    <t>41881 1099.88</t>
  </si>
  <si>
    <t>41943 1103.71</t>
  </si>
  <si>
    <t>41910 1312.9</t>
  </si>
  <si>
    <t>41929 1946.67</t>
  </si>
  <si>
    <t>41277 2055.28</t>
  </si>
  <si>
    <t>41225 2350.83</t>
  </si>
  <si>
    <t>41393 1109.71</t>
  </si>
  <si>
    <t>41852 15333.54</t>
  </si>
  <si>
    <t>41284 2221.2</t>
  </si>
  <si>
    <t>42166 0</t>
  </si>
  <si>
    <t>41881 1157.82</t>
  </si>
  <si>
    <t>41660 1344</t>
  </si>
  <si>
    <t>41881 2590.54</t>
  </si>
  <si>
    <t>41885 2095.09</t>
  </si>
  <si>
    <t>42068 1774.71</t>
  </si>
  <si>
    <t>42076 1403.31</t>
  </si>
  <si>
    <t>41062 1115</t>
  </si>
  <si>
    <t>41875 2598.2</t>
  </si>
  <si>
    <t>38168 12610.73</t>
  </si>
  <si>
    <t>40725 3890.6</t>
  </si>
  <si>
    <t>42035 1088</t>
  </si>
  <si>
    <t>40330 10801.26</t>
  </si>
  <si>
    <t>42055 8773.48</t>
  </si>
  <si>
    <t>40909 2172</t>
  </si>
  <si>
    <t>40756 1995</t>
  </si>
  <si>
    <t>41153 4440.95</t>
  </si>
  <si>
    <t>41345 6732.87</t>
  </si>
  <si>
    <t>41067 2924.68</t>
  </si>
  <si>
    <t>42151 1896.39</t>
  </si>
  <si>
    <t>37011 177.53</t>
  </si>
  <si>
    <t>41521 2625</t>
  </si>
  <si>
    <t>41310 1749.21</t>
  </si>
  <si>
    <t>41935 2400</t>
  </si>
  <si>
    <t>40299 1450</t>
  </si>
  <si>
    <t>40299 78.24</t>
  </si>
  <si>
    <t>40544 3747</t>
  </si>
  <si>
    <t>41152 1</t>
  </si>
  <si>
    <t>37011 726.87</t>
  </si>
  <si>
    <t>41730 4500</t>
  </si>
  <si>
    <t>41030 2545.3</t>
  </si>
  <si>
    <t>42063 4442.39</t>
  </si>
  <si>
    <t>40483 4952.96</t>
  </si>
  <si>
    <t>41465 7868</t>
  </si>
  <si>
    <t>40603 19353.91</t>
  </si>
  <si>
    <t>40483 23130.4</t>
  </si>
  <si>
    <t>40544 3447.37</t>
  </si>
  <si>
    <t>37894 915.92</t>
  </si>
  <si>
    <t>40330 17291</t>
  </si>
  <si>
    <t>41310 3286.74</t>
  </si>
  <si>
    <t>40994 3435.07</t>
  </si>
  <si>
    <t>37134 325.55</t>
  </si>
  <si>
    <t>41000 2991.61</t>
  </si>
  <si>
    <t>41426 3250.56</t>
  </si>
  <si>
    <t>42062 2069.53</t>
  </si>
  <si>
    <t>41790 1799.47</t>
  </si>
  <si>
    <t>37225 144</t>
  </si>
  <si>
    <t>37225 360</t>
  </si>
  <si>
    <t>41858 3912</t>
  </si>
  <si>
    <t>40940 1250</t>
  </si>
  <si>
    <t>41758 1070</t>
  </si>
  <si>
    <t>41179 6527.17</t>
  </si>
  <si>
    <t>42055 10077.03</t>
  </si>
  <si>
    <t>40725 52560.59</t>
  </si>
  <si>
    <t>40909 9475</t>
  </si>
  <si>
    <t>41753 -849.3</t>
  </si>
  <si>
    <t>37986 11452.15</t>
  </si>
  <si>
    <t>40725 48878.19</t>
  </si>
  <si>
    <t>41193 3728.25</t>
  </si>
  <si>
    <t>37072 1788</t>
  </si>
  <si>
    <t>42024 6737.37</t>
  </si>
  <si>
    <t>37011 1018.2</t>
  </si>
  <si>
    <t>40544 4478.25</t>
  </si>
  <si>
    <t>41310 5038.25</t>
  </si>
  <si>
    <t>40360 14850</t>
  </si>
  <si>
    <t>41310 6738.25</t>
  </si>
  <si>
    <t>41337 5001.4</t>
  </si>
  <si>
    <t>41198 1039.31</t>
  </si>
  <si>
    <t>42035 2196.75</t>
  </si>
  <si>
    <t>40756 4165.87</t>
  </si>
  <si>
    <t>40969 1227.22</t>
  </si>
  <si>
    <t>40391 2176.45</t>
  </si>
  <si>
    <t>40391 1679.52</t>
  </si>
  <si>
    <t>41370 1275.59</t>
  </si>
  <si>
    <t>41182 8934</t>
  </si>
  <si>
    <t>41103 2178.83</t>
  </si>
  <si>
    <t>41912 1834.78</t>
  </si>
  <si>
    <t>37195 300</t>
  </si>
  <si>
    <t>41698 1077</t>
  </si>
  <si>
    <t>41492 3814.74</t>
  </si>
  <si>
    <t>37134 57.5</t>
  </si>
  <si>
    <t>40725 1219.3</t>
  </si>
  <si>
    <t>40544 546.93</t>
  </si>
  <si>
    <t>41443 2371</t>
  </si>
  <si>
    <t>37042 7702.75</t>
  </si>
  <si>
    <t>37042 257.04</t>
  </si>
  <si>
    <t>37042 514.08</t>
  </si>
  <si>
    <t>38291 5714.28</t>
  </si>
  <si>
    <t>42004 1785</t>
  </si>
  <si>
    <t>40909 215.98</t>
  </si>
  <si>
    <t>41061 1870.38</t>
  </si>
  <si>
    <t>41894 1159.3</t>
  </si>
  <si>
    <t>41892 949.27</t>
  </si>
  <si>
    <t>41881 1022.49</t>
  </si>
  <si>
    <t>40878 0</t>
  </si>
  <si>
    <t>41149 2113</t>
  </si>
  <si>
    <t>41589 4254</t>
  </si>
  <si>
    <t>41284 1550.2</t>
  </si>
  <si>
    <t>41881 1317.24</t>
  </si>
  <si>
    <t>42087 2172.34</t>
  </si>
  <si>
    <t>42069 1906.67</t>
  </si>
  <si>
    <t>41881 1071.63</t>
  </si>
  <si>
    <t>40940 43181.3</t>
  </si>
  <si>
    <t>36891 187.63</t>
  </si>
  <si>
    <t>41162 327.57</t>
  </si>
  <si>
    <t>42022 1293.27</t>
  </si>
  <si>
    <t>42004 2070</t>
  </si>
  <si>
    <t>36891 109.73</t>
  </si>
  <si>
    <t>41868 6582.76</t>
  </si>
  <si>
    <t>42151 11870.51</t>
  </si>
  <si>
    <t>41488 27451</t>
  </si>
  <si>
    <t>41868 4302.13</t>
  </si>
  <si>
    <t>41925 11309.5</t>
  </si>
  <si>
    <t>41909 1605.48</t>
  </si>
  <si>
    <t>40756 6517.64</t>
  </si>
  <si>
    <t>41640 8793</t>
  </si>
  <si>
    <t>42129 2507</t>
  </si>
  <si>
    <t>40848 3450</t>
  </si>
  <si>
    <t>41796 10283.79</t>
  </si>
  <si>
    <t>41316 4498</t>
  </si>
  <si>
    <t>40817 3052</t>
  </si>
  <si>
    <t>41458 0</t>
  </si>
  <si>
    <t>40391 8835.74</t>
  </si>
  <si>
    <t>41609 42784.63</t>
  </si>
  <si>
    <t>41426 44531.56</t>
  </si>
  <si>
    <t>40756 6719.84</t>
  </si>
  <si>
    <t>41892 3627.8</t>
  </si>
  <si>
    <t>40756 7521.44</t>
  </si>
  <si>
    <t>41892 1151.87</t>
  </si>
  <si>
    <t>41198 2049</t>
  </si>
  <si>
    <t>37287 2184</t>
  </si>
  <si>
    <t>39538 4371.45</t>
  </si>
  <si>
    <t>41426 14779.54</t>
  </si>
  <si>
    <t>42019 15075</t>
  </si>
  <si>
    <t>41703 1320.69</t>
  </si>
  <si>
    <t>41864 1328.46</t>
  </si>
  <si>
    <t>41426 1636.97</t>
  </si>
  <si>
    <t>37986 2465.5</t>
  </si>
  <si>
    <t>41589 1956</t>
  </si>
  <si>
    <t>41703 845.24</t>
  </si>
  <si>
    <t>40391 2781.32</t>
  </si>
  <si>
    <t>42151 1315.75</t>
  </si>
  <si>
    <t>36950 412.66</t>
  </si>
  <si>
    <t>37072 121.59</t>
  </si>
  <si>
    <t>38352 1779.63</t>
  </si>
  <si>
    <t>37225 2226</t>
  </si>
  <si>
    <t>37072 82.49</t>
  </si>
  <si>
    <t>37103 62.32</t>
  </si>
  <si>
    <t>38442 943.71</t>
  </si>
  <si>
    <t>40817 872.56</t>
  </si>
  <si>
    <t>40544 18500</t>
  </si>
  <si>
    <t>40787 8838.84</t>
  </si>
  <si>
    <t>40483 28869.3</t>
  </si>
  <si>
    <t>40817 3890.64</t>
  </si>
  <si>
    <t>40483 55524.73</t>
  </si>
  <si>
    <t>41947 5276.08</t>
  </si>
  <si>
    <t>41802 1968.02</t>
  </si>
  <si>
    <t>41729 1303.66</t>
  </si>
  <si>
    <t>41051 2033.85</t>
  </si>
  <si>
    <t>41943 6736.46</t>
  </si>
  <si>
    <t>41281 3082.32</t>
  </si>
  <si>
    <t>41299 1055.38</t>
  </si>
  <si>
    <t>41320 1022.83</t>
  </si>
  <si>
    <t>42053 1479.14</t>
  </si>
  <si>
    <t>41149 3483.84</t>
  </si>
  <si>
    <t>41929 3178.38</t>
  </si>
  <si>
    <t>42035 2130.32</t>
  </si>
  <si>
    <t>41881 1108.86</t>
  </si>
  <si>
    <t>41881 1090.37</t>
  </si>
  <si>
    <t>41149 1842.87</t>
  </si>
  <si>
    <t>41881 1720.12</t>
  </si>
  <si>
    <t>41530 2671.07</t>
  </si>
  <si>
    <t>42035 1376.89</t>
  </si>
  <si>
    <t>41929 1193.12</t>
  </si>
  <si>
    <t>37042 206.25</t>
  </si>
  <si>
    <t>40940 5920</t>
  </si>
  <si>
    <t>38077 4699.93</t>
  </si>
  <si>
    <t>42047 5252.91</t>
  </si>
  <si>
    <t>41863 9255</t>
  </si>
  <si>
    <t>41426 330.9</t>
  </si>
  <si>
    <t>37072 240</t>
  </si>
  <si>
    <t>40634 11482</t>
  </si>
  <si>
    <t>41737 13901.95</t>
  </si>
  <si>
    <t>37042 3100</t>
  </si>
  <si>
    <t>40909 12455</t>
  </si>
  <si>
    <t>40787 22843.15</t>
  </si>
  <si>
    <t>40787 27172.5</t>
  </si>
  <si>
    <t>40664 3061.75</t>
  </si>
  <si>
    <t>40695 16703</t>
  </si>
  <si>
    <t>41703 2084.05</t>
  </si>
  <si>
    <t>37011 1516.91</t>
  </si>
  <si>
    <t>41426 2066.1</t>
  </si>
  <si>
    <t>41312 2725</t>
  </si>
  <si>
    <t>41310 1795.9</t>
  </si>
  <si>
    <t>41426 1753.9</t>
  </si>
  <si>
    <t>37287 252</t>
  </si>
  <si>
    <t>41609 47305.6</t>
  </si>
  <si>
    <t>41912 71534.45</t>
  </si>
  <si>
    <t>41609 87907.53</t>
  </si>
  <si>
    <t>42053 1525.88</t>
  </si>
  <si>
    <t>41360 3187.98</t>
  </si>
  <si>
    <t>41912 6746.19</t>
  </si>
  <si>
    <t>41226 1704.68</t>
  </si>
  <si>
    <t>41858 3357.5</t>
  </si>
  <si>
    <t>41397 2160</t>
  </si>
  <si>
    <t>41754 2218.63</t>
  </si>
  <si>
    <t>42051 2262.53</t>
  </si>
  <si>
    <t>37072 220.56</t>
  </si>
  <si>
    <t>42151 1133.45</t>
  </si>
  <si>
    <t>41830 1849.35</t>
  </si>
  <si>
    <t>40878 5983.5</t>
  </si>
  <si>
    <t>41760 4944.42</t>
  </si>
  <si>
    <t>42052 2627.79</t>
  </si>
  <si>
    <t>40878 8833.7</t>
  </si>
  <si>
    <t>41310 2444.53</t>
  </si>
  <si>
    <t>40330 1738</t>
  </si>
  <si>
    <t>40603 1872.66</t>
  </si>
  <si>
    <t>41284 1480.2</t>
  </si>
  <si>
    <t>41086 1779</t>
  </si>
  <si>
    <t>41185 1156</t>
  </si>
  <si>
    <t>41848 1771.68</t>
  </si>
  <si>
    <t>40634 1542.79</t>
  </si>
  <si>
    <t>42115 2420.5</t>
  </si>
  <si>
    <t>41912 1378.68</t>
  </si>
  <si>
    <t>41823 1550</t>
  </si>
  <si>
    <t>41281 1504</t>
  </si>
  <si>
    <t>42047 4086.4</t>
  </si>
  <si>
    <t>41193 6440.7</t>
  </si>
  <si>
    <t>40634 12803.78</t>
  </si>
  <si>
    <t>41000 30020</t>
  </si>
  <si>
    <t>41254 1053.48</t>
  </si>
  <si>
    <t>40603 184.38</t>
  </si>
  <si>
    <t>40603 185.02</t>
  </si>
  <si>
    <t>40603 193.9</t>
  </si>
  <si>
    <t>40603 188.83</t>
  </si>
  <si>
    <t>40634 184.84</t>
  </si>
  <si>
    <t>40634 175.24</t>
  </si>
  <si>
    <t>40634 188.31</t>
  </si>
  <si>
    <t>40634 195.94</t>
  </si>
  <si>
    <t>40634 211.86</t>
  </si>
  <si>
    <t>40634 203.85</t>
  </si>
  <si>
    <t>40634 187.34</t>
  </si>
  <si>
    <t>40634 185.94</t>
  </si>
  <si>
    <t>40634 195.29</t>
  </si>
  <si>
    <t>40634 188.68</t>
  </si>
  <si>
    <t>40634 196.02</t>
  </si>
  <si>
    <t>40634 157.16</t>
  </si>
  <si>
    <t>40634 160.16</t>
  </si>
  <si>
    <t>40634 157.12</t>
  </si>
  <si>
    <t>40634 154.85</t>
  </si>
  <si>
    <t>40634 154.16</t>
  </si>
  <si>
    <t>40634 152.75</t>
  </si>
  <si>
    <t>40634 163.16</t>
  </si>
  <si>
    <t>40634 183.77</t>
  </si>
  <si>
    <t>40634 183.2</t>
  </si>
  <si>
    <t>40634 160.76</t>
  </si>
  <si>
    <t>40634 183.16</t>
  </si>
  <si>
    <t>41030 166.14</t>
  </si>
  <si>
    <t>41030 175.96</t>
  </si>
  <si>
    <t>41061 167.64</t>
  </si>
  <si>
    <t>41148 159.31</t>
  </si>
  <si>
    <t>41233 159.76</t>
  </si>
  <si>
    <t>41233 156.53</t>
  </si>
  <si>
    <t>40787 316.57</t>
  </si>
  <si>
    <t>40817 204.64</t>
  </si>
  <si>
    <t>40817 153.74</t>
  </si>
  <si>
    <t>40817 155.63</t>
  </si>
  <si>
    <t>40787 177.1</t>
  </si>
  <si>
    <t>40787 154.85</t>
  </si>
  <si>
    <t>40817 158.63</t>
  </si>
  <si>
    <t>40787 158.11</t>
  </si>
  <si>
    <t>40787 157.89</t>
  </si>
  <si>
    <t>40787 242.44</t>
  </si>
  <si>
    <t>40817 161.22</t>
  </si>
  <si>
    <t>40817 191.24</t>
  </si>
  <si>
    <t>40787 164.23</t>
  </si>
  <si>
    <t>40787 199.06</t>
  </si>
  <si>
    <t>40817 158.49</t>
  </si>
  <si>
    <t>40817 158.55</t>
  </si>
  <si>
    <t>40787 156.32</t>
  </si>
  <si>
    <t>40787 154.66</t>
  </si>
  <si>
    <t>40817 158.8</t>
  </si>
  <si>
    <t>40817 155.47</t>
  </si>
  <si>
    <t>40817 168.09</t>
  </si>
  <si>
    <t>40817 154.62</t>
  </si>
  <si>
    <t>40787 156.22</t>
  </si>
  <si>
    <t>40787 177.49</t>
  </si>
  <si>
    <t>40817 173.22</t>
  </si>
  <si>
    <t>40817 164.23</t>
  </si>
  <si>
    <t>40787 154.22</t>
  </si>
  <si>
    <t>40817 153.77</t>
  </si>
  <si>
    <t>40817 158.11</t>
  </si>
  <si>
    <t>40817 164.81</t>
  </si>
  <si>
    <t>40787 161.7</t>
  </si>
  <si>
    <t>40817 167.55</t>
  </si>
  <si>
    <t>40817 281.8</t>
  </si>
  <si>
    <t>40817 155.72</t>
  </si>
  <si>
    <t>40817 170.29</t>
  </si>
  <si>
    <t>40817 157.73</t>
  </si>
  <si>
    <t>40817 240.33</t>
  </si>
  <si>
    <t>40787 173.27</t>
  </si>
  <si>
    <t>40817 237.77</t>
  </si>
  <si>
    <t>40817 165.47</t>
  </si>
  <si>
    <t>40817 195.63</t>
  </si>
  <si>
    <t>40575 184.38</t>
  </si>
  <si>
    <t>40575 188.83</t>
  </si>
  <si>
    <t>40575 2336.96</t>
  </si>
  <si>
    <t>40575 5158.38</t>
  </si>
  <si>
    <t>40603 5071.84</t>
  </si>
  <si>
    <t>40603 1548.58</t>
  </si>
  <si>
    <t>40603 5513.21</t>
  </si>
  <si>
    <t>40603 6185.02</t>
  </si>
  <si>
    <t>40603 21372.32</t>
  </si>
  <si>
    <t>40603 46911.63</t>
  </si>
  <si>
    <t>40603 55100.73</t>
  </si>
  <si>
    <t>40603 3387.7</t>
  </si>
  <si>
    <t>40603 13674.81</t>
  </si>
  <si>
    <t>40603 5606.75</t>
  </si>
  <si>
    <t>40603 15367.72</t>
  </si>
  <si>
    <t>40603 5156.39</t>
  </si>
  <si>
    <t>40603 9869.43</t>
  </si>
  <si>
    <t>40603 3971.2</t>
  </si>
  <si>
    <t>40603 3744.29</t>
  </si>
  <si>
    <t>40603 8980.63</t>
  </si>
  <si>
    <t>40603 17750.15</t>
  </si>
  <si>
    <t>40634 14205.51</t>
  </si>
  <si>
    <t>40634 10654.1</t>
  </si>
  <si>
    <t>40634 1905.14</t>
  </si>
  <si>
    <t>40848 188.44</t>
  </si>
  <si>
    <t>40878 161.39</t>
  </si>
  <si>
    <t>40909 158.06</t>
  </si>
  <si>
    <t>40179 15081.8</t>
  </si>
  <si>
    <t>40664 4956</t>
  </si>
  <si>
    <t>41310 15782</t>
  </si>
  <si>
    <t>41227 18156.9</t>
  </si>
  <si>
    <t>42170 2310.06</t>
  </si>
  <si>
    <t>41120 2365.45</t>
  </si>
  <si>
    <t>40544 18890</t>
  </si>
  <si>
    <t>40817 33077</t>
  </si>
  <si>
    <t>41386 941.89</t>
  </si>
  <si>
    <t>41894 19670</t>
  </si>
  <si>
    <t>41521 4328.15</t>
  </si>
  <si>
    <t>41906 5587</t>
  </si>
  <si>
    <t>40817 15758.7</t>
  </si>
  <si>
    <t>42055 7608.9</t>
  </si>
  <si>
    <t>38625 137.01</t>
  </si>
  <si>
    <t>42004 2359.8</t>
  </si>
  <si>
    <t>41386 668.81</t>
  </si>
  <si>
    <t>39845 2070</t>
  </si>
  <si>
    <t>37925 24293.52</t>
  </si>
  <si>
    <t>39845 1190.32</t>
  </si>
  <si>
    <t>41360 2989.18</t>
  </si>
  <si>
    <t>41786 2096.26</t>
  </si>
  <si>
    <t>41912 5095.95</t>
  </si>
  <si>
    <t>41264 6422.13</t>
  </si>
  <si>
    <t>41443 1277</t>
  </si>
  <si>
    <t>40391 8045.06</t>
  </si>
  <si>
    <t>40725 2094</t>
  </si>
  <si>
    <t>41426 8079.25</t>
  </si>
  <si>
    <t>41426 8079.24</t>
  </si>
  <si>
    <t>40817 1420</t>
  </si>
  <si>
    <t>40909 8828.32</t>
  </si>
  <si>
    <t>41892 8601.63</t>
  </si>
  <si>
    <t>41694 1335</t>
  </si>
  <si>
    <t>41852 1784.5</t>
  </si>
  <si>
    <t>40483 5805.39</t>
  </si>
  <si>
    <t>39965 8500</t>
  </si>
  <si>
    <t>40940 14808.3</t>
  </si>
  <si>
    <t>41193 6437.07</t>
  </si>
  <si>
    <t>40817 46765.15</t>
  </si>
  <si>
    <t>33054 55720</t>
  </si>
  <si>
    <t>36981 33.6</t>
  </si>
  <si>
    <t>37042 398.22</t>
  </si>
  <si>
    <t>40725 7652.95</t>
  </si>
  <si>
    <t>40238 3500</t>
  </si>
  <si>
    <t>41912 5086.65</t>
  </si>
  <si>
    <t>40969 4876.15</t>
  </si>
  <si>
    <t>41182 0</t>
  </si>
  <si>
    <t>41584 10550</t>
  </si>
  <si>
    <t>42124 1197.22</t>
  </si>
  <si>
    <t>40940 5858.58</t>
  </si>
  <si>
    <t>41941 5876.96</t>
  </si>
  <si>
    <t>41345 2463.38</t>
  </si>
  <si>
    <t>41704 8095.1</t>
  </si>
  <si>
    <t>41149 3555.86</t>
  </si>
  <si>
    <t>41061 2378.56</t>
  </si>
  <si>
    <t>41061 1195.81</t>
  </si>
  <si>
    <t>42004 6210</t>
  </si>
  <si>
    <t>42004 698</t>
  </si>
  <si>
    <t>42124 1865.95</t>
  </si>
  <si>
    <t>40634 10540</t>
  </si>
  <si>
    <t>40238 8686</t>
  </si>
  <si>
    <t>40238 7.75</t>
  </si>
  <si>
    <t>41019 1804.32</t>
  </si>
  <si>
    <t>40483 1369.44</t>
  </si>
  <si>
    <t>38625 552.49</t>
  </si>
  <si>
    <t>40817 10528.59</t>
  </si>
  <si>
    <t>40909 38410.35</t>
  </si>
  <si>
    <t>40756 4443.19</t>
  </si>
  <si>
    <t>42053 1495.98</t>
  </si>
  <si>
    <t>39845 3507.13</t>
  </si>
  <si>
    <t>39845 3501.38</t>
  </si>
  <si>
    <t>39845 3495.75</t>
  </si>
  <si>
    <t>39845 4042.63</t>
  </si>
  <si>
    <t>39845 2892.63</t>
  </si>
  <si>
    <t>37042 1095.75</t>
  </si>
  <si>
    <t>42055 7806.06</t>
  </si>
  <si>
    <t>42035 0</t>
  </si>
  <si>
    <t>36891 4838.97</t>
  </si>
  <si>
    <t>41894 1132.18</t>
  </si>
  <si>
    <t>41788 2352.58</t>
  </si>
  <si>
    <t>41788 3701.33</t>
  </si>
  <si>
    <t>41788 3066.63</t>
  </si>
  <si>
    <t>41788 3066.64</t>
  </si>
  <si>
    <t>40664 22304.87</t>
  </si>
  <si>
    <t>41729 11125.28</t>
  </si>
  <si>
    <t>41824 2000.23</t>
  </si>
  <si>
    <t>40634 2283.64</t>
  </si>
  <si>
    <t>40634 2508.48</t>
  </si>
  <si>
    <t>40664 50205.92</t>
  </si>
  <si>
    <t>40756 2296.33</t>
  </si>
  <si>
    <t>40787 2444.4</t>
  </si>
  <si>
    <t>40664 56174.25</t>
  </si>
  <si>
    <t>41061 1779</t>
  </si>
  <si>
    <t>40664 2337</t>
  </si>
  <si>
    <t>41310 4865.98</t>
  </si>
  <si>
    <t>42035 1650</t>
  </si>
  <si>
    <t>40634 1918.45</t>
  </si>
  <si>
    <t>41759 1386.42</t>
  </si>
  <si>
    <t>41528 2638</t>
  </si>
  <si>
    <t>41521 2033</t>
  </si>
  <si>
    <t>40848 0</t>
  </si>
  <si>
    <t>37042 1010</t>
  </si>
  <si>
    <t>41943 4937.89</t>
  </si>
  <si>
    <t>41191 1023.12</t>
  </si>
  <si>
    <t>40544 12196.42</t>
  </si>
  <si>
    <t>42004 12765</t>
  </si>
  <si>
    <t>41289 12604</t>
  </si>
  <si>
    <t>41905 3375</t>
  </si>
  <si>
    <t>41310 18043.25</t>
  </si>
  <si>
    <t>40848 16155</t>
  </si>
  <si>
    <t>40909 86475.5</t>
  </si>
  <si>
    <t>41892 4930.7</t>
  </si>
  <si>
    <t>36981 5221.13</t>
  </si>
  <si>
    <t>40269 22330.95</t>
  </si>
  <si>
    <t>42118 1925.61</t>
  </si>
  <si>
    <t>41943 3578.56</t>
  </si>
  <si>
    <t>41149 4098.71</t>
  </si>
  <si>
    <t>42004 4134</t>
  </si>
  <si>
    <t>42155 1965.61</t>
  </si>
  <si>
    <t>41712 38498.71</t>
  </si>
  <si>
    <t>42035 1198.27</t>
  </si>
  <si>
    <t>37986 22844.31</t>
  </si>
  <si>
    <t>41361 12899.99</t>
  </si>
  <si>
    <t>37072 492</t>
  </si>
  <si>
    <t>41863 1238.95</t>
  </si>
  <si>
    <t>42055 1019.93</t>
  </si>
  <si>
    <t>41361 12900.01</t>
  </si>
  <si>
    <t>40179 17806.4</t>
  </si>
  <si>
    <t>41179 11595.77</t>
  </si>
  <si>
    <t>41179 6545.02</t>
  </si>
  <si>
    <t>40634 6493.67</t>
  </si>
  <si>
    <t>39691 2480.75</t>
  </si>
  <si>
    <t>42037 2162.55</t>
  </si>
  <si>
    <t>42004 15175.77</t>
  </si>
  <si>
    <t>37011 340.98</t>
  </si>
  <si>
    <t>39845 2045</t>
  </si>
  <si>
    <t>39873 1235</t>
  </si>
  <si>
    <t>36891 291.15</t>
  </si>
  <si>
    <t>40664 24187.61</t>
  </si>
  <si>
    <t>40391 2886.35</t>
  </si>
  <si>
    <t>37011 650.75</t>
  </si>
  <si>
    <t>40664 86960.21</t>
  </si>
  <si>
    <t>40634 4131.91</t>
  </si>
  <si>
    <t>36494 100733</t>
  </si>
  <si>
    <t>36341 973</t>
  </si>
  <si>
    <t>36341 584</t>
  </si>
  <si>
    <t>34515 517</t>
  </si>
  <si>
    <t>35246 555</t>
  </si>
  <si>
    <t>36707 600</t>
  </si>
  <si>
    <t>41039 2280</t>
  </si>
  <si>
    <t>41087 1178.45</t>
  </si>
  <si>
    <t>41296 1387.94</t>
  </si>
  <si>
    <t>35976 576</t>
  </si>
  <si>
    <t>30497 464</t>
  </si>
  <si>
    <t>33877 476</t>
  </si>
  <si>
    <t>33907 476</t>
  </si>
  <si>
    <t>36280 584</t>
  </si>
  <si>
    <t>41758 2682.56</t>
  </si>
  <si>
    <t>31958 470</t>
  </si>
  <si>
    <t>35611 570</t>
  </si>
  <si>
    <t>37986 529.1</t>
  </si>
  <si>
    <t>38168 543.9</t>
  </si>
  <si>
    <t>38564 266.05</t>
  </si>
  <si>
    <t>26937 86</t>
  </si>
  <si>
    <t>30863 472</t>
  </si>
  <si>
    <t>32689 482</t>
  </si>
  <si>
    <t>34454 216</t>
  </si>
  <si>
    <t>34880 541</t>
  </si>
  <si>
    <t>35489 570</t>
  </si>
  <si>
    <t>35611 85</t>
  </si>
  <si>
    <t>27210 239</t>
  </si>
  <si>
    <t>41254 2459.38</t>
  </si>
  <si>
    <t>33054 480</t>
  </si>
  <si>
    <t>37986 7637.02</t>
  </si>
  <si>
    <t>38625 415.35</t>
  </si>
  <si>
    <t>38625 253.01</t>
  </si>
  <si>
    <t>38625 234.98</t>
  </si>
  <si>
    <t>38686 600.12</t>
  </si>
  <si>
    <t>35764 11392</t>
  </si>
  <si>
    <t>35231 120338</t>
  </si>
  <si>
    <t>35231 148108</t>
  </si>
  <si>
    <t>38625 317.76</t>
  </si>
  <si>
    <t>40817 2841.24</t>
  </si>
  <si>
    <t>38625 339.25</t>
  </si>
  <si>
    <t>36860 4382.26</t>
  </si>
  <si>
    <t>41393 3714.78</t>
  </si>
  <si>
    <t>39722 21908.05</t>
  </si>
  <si>
    <t>41881 1087.95</t>
  </si>
  <si>
    <t>41978 1034.19</t>
  </si>
  <si>
    <t>41939 1322.55</t>
  </si>
  <si>
    <t>40756 199.48</t>
  </si>
  <si>
    <t>40756 151.2</t>
  </si>
  <si>
    <t>40756 179.84</t>
  </si>
  <si>
    <t>40756 162.61</t>
  </si>
  <si>
    <t>40756 155.13</t>
  </si>
  <si>
    <t>40756 249.1</t>
  </si>
  <si>
    <t>40756 195.95</t>
  </si>
  <si>
    <t>40756 184.74</t>
  </si>
  <si>
    <t>40756 271.69</t>
  </si>
  <si>
    <t>40756 181.13</t>
  </si>
  <si>
    <t>40756 177.74</t>
  </si>
  <si>
    <t>40756 184.94</t>
  </si>
  <si>
    <t>40756 161.22</t>
  </si>
  <si>
    <t>40756 170.98</t>
  </si>
  <si>
    <t>40756 185.07</t>
  </si>
  <si>
    <t>40756 155.47</t>
  </si>
  <si>
    <t>40756 179.74</t>
  </si>
  <si>
    <t>40756 177.07</t>
  </si>
  <si>
    <t>40756 174.36</t>
  </si>
  <si>
    <t>40756 178.14</t>
  </si>
  <si>
    <t>39722 20791.59</t>
  </si>
  <si>
    <t>37287 20666.66</t>
  </si>
  <si>
    <t>40391 7577.5</t>
  </si>
  <si>
    <t>40391 491.25</t>
  </si>
  <si>
    <t>40026 8654.59</t>
  </si>
  <si>
    <t>40087 97.43</t>
  </si>
  <si>
    <t>38182 31500</t>
  </si>
  <si>
    <t>37195 780</t>
  </si>
  <si>
    <t>40210 2413.1</t>
  </si>
  <si>
    <t>37072 686.37</t>
  </si>
  <si>
    <t>37195 1583.19</t>
  </si>
  <si>
    <t>32689 48243</t>
  </si>
  <si>
    <t>36707 4500</t>
  </si>
  <si>
    <t>35246 4527</t>
  </si>
  <si>
    <t>37011 528.01</t>
  </si>
  <si>
    <t>37103 693.59</t>
  </si>
  <si>
    <t>39722 6134.25</t>
  </si>
  <si>
    <t>37986 324.89</t>
  </si>
  <si>
    <t>37894 495.85</t>
  </si>
  <si>
    <t>42124 1523.77</t>
  </si>
  <si>
    <t>42107 1433.94</t>
  </si>
  <si>
    <t>37894 1544.6</t>
  </si>
  <si>
    <t>40664 86576.28</t>
  </si>
  <si>
    <t>40026 319433.03</t>
  </si>
  <si>
    <t>40026 264590.8</t>
  </si>
  <si>
    <t>40026 64359.7</t>
  </si>
  <si>
    <t>40026 696255.27</t>
  </si>
  <si>
    <t>40026 39403.91</t>
  </si>
  <si>
    <t>40026 17366.91</t>
  </si>
  <si>
    <t>40026 75390.39</t>
  </si>
  <si>
    <t>40026 135140.79</t>
  </si>
  <si>
    <t>40664 1597.45</t>
  </si>
  <si>
    <t>40848 315667.58</t>
  </si>
  <si>
    <t>40848 308583.89</t>
  </si>
  <si>
    <t>40848 29770.55</t>
  </si>
  <si>
    <t>40848 29190.84</t>
  </si>
  <si>
    <t>40483 10407.94</t>
  </si>
  <si>
    <t>39629 100</t>
  </si>
  <si>
    <t>42005 9600</t>
  </si>
  <si>
    <t>36891 912</t>
  </si>
  <si>
    <t>40664 1151.79</t>
  </si>
  <si>
    <t>34819 6010</t>
  </si>
  <si>
    <t>35461 6450</t>
  </si>
  <si>
    <t>36250 24215</t>
  </si>
  <si>
    <t>35976 4712</t>
  </si>
  <si>
    <t>36341 4843</t>
  </si>
  <si>
    <t>41233 2595</t>
  </si>
  <si>
    <t>41164 4526.67</t>
  </si>
  <si>
    <t>37986 529.39</t>
  </si>
  <si>
    <t>41225 1901.5</t>
  </si>
  <si>
    <t>41121 5147.84</t>
  </si>
  <si>
    <t>39722 28480.47</t>
  </si>
  <si>
    <t>40299 4234</t>
  </si>
  <si>
    <t>37376 10333.33</t>
  </si>
  <si>
    <t>40299 375300.18</t>
  </si>
  <si>
    <t>40179 3937</t>
  </si>
  <si>
    <t>40299 9492.53</t>
  </si>
  <si>
    <t>40299 852.62</t>
  </si>
  <si>
    <t>40299 6279.37</t>
  </si>
  <si>
    <t>40299 162532.91</t>
  </si>
  <si>
    <t>36891 31.46</t>
  </si>
  <si>
    <t>36891 14.59</t>
  </si>
  <si>
    <t>36891 65.31</t>
  </si>
  <si>
    <t>36891 24.18</t>
  </si>
  <si>
    <t>39813 6489.09</t>
  </si>
  <si>
    <t>37986 0</t>
  </si>
  <si>
    <t>37772 1285.08</t>
  </si>
  <si>
    <t>41251 733</t>
  </si>
  <si>
    <t>36707 3500</t>
  </si>
  <si>
    <t>40483 1827.37</t>
  </si>
  <si>
    <t>40513 1520.12</t>
  </si>
  <si>
    <t>40513 3356.25</t>
  </si>
  <si>
    <t>41894 3277</t>
  </si>
  <si>
    <t>40969 1081.15</t>
  </si>
  <si>
    <t>36707 3000</t>
  </si>
  <si>
    <t>38138 1230.12</t>
  </si>
  <si>
    <t>38077 11350.82</t>
  </si>
  <si>
    <t>37986 1883.74</t>
  </si>
  <si>
    <t>38046 978.67</t>
  </si>
  <si>
    <t>37986 506.62</t>
  </si>
  <si>
    <t>38138 2300.63</t>
  </si>
  <si>
    <t>38138 1067.58</t>
  </si>
  <si>
    <t>37802 2004.41</t>
  </si>
  <si>
    <t>41152 19722.15</t>
  </si>
  <si>
    <t>38717 808</t>
  </si>
  <si>
    <t>38717 2135.16</t>
  </si>
  <si>
    <t>40513 1525.63</t>
  </si>
  <si>
    <t>40513 2069</t>
  </si>
  <si>
    <t>26114 140</t>
  </si>
  <si>
    <t>36707 2000</t>
  </si>
  <si>
    <t>35915 3197</t>
  </si>
  <si>
    <t>34454 1301</t>
  </si>
  <si>
    <t>36707 3700</t>
  </si>
  <si>
    <t>27302 454</t>
  </si>
  <si>
    <t>28306 1556</t>
  </si>
  <si>
    <t>36341 4221</t>
  </si>
  <si>
    <t>35976 5481</t>
  </si>
  <si>
    <t>34515 1602</t>
  </si>
  <si>
    <t>30863 286</t>
  </si>
  <si>
    <t>32689 2211</t>
  </si>
  <si>
    <t>32324 1709</t>
  </si>
  <si>
    <t>34515 641</t>
  </si>
  <si>
    <t>26114 175</t>
  </si>
  <si>
    <t>36707 1000</t>
  </si>
  <si>
    <t>32689 2337</t>
  </si>
  <si>
    <t>30863 1562</t>
  </si>
  <si>
    <t>30986 1562</t>
  </si>
  <si>
    <t>31321 1590</t>
  </si>
  <si>
    <t>34515 2402</t>
  </si>
  <si>
    <t>31867 1967</t>
  </si>
  <si>
    <t>33419 2434</t>
  </si>
  <si>
    <t>34250 2629</t>
  </si>
  <si>
    <t>36341 3470</t>
  </si>
  <si>
    <t>34515 3603</t>
  </si>
  <si>
    <t>34250 3837</t>
  </si>
  <si>
    <t>35489 4832</t>
  </si>
  <si>
    <t>36341 5628</t>
  </si>
  <si>
    <t>36341 1876</t>
  </si>
  <si>
    <t>36341 3283</t>
  </si>
  <si>
    <t>31958 1686</t>
  </si>
  <si>
    <t>34150 0</t>
  </si>
  <si>
    <t>35611 492</t>
  </si>
  <si>
    <t>31017 1927</t>
  </si>
  <si>
    <t>36707 6000</t>
  </si>
  <si>
    <t>35976 4111</t>
  </si>
  <si>
    <t>32689 1263</t>
  </si>
  <si>
    <t>33938 2086</t>
  </si>
  <si>
    <t>35976 3197</t>
  </si>
  <si>
    <t>35246 2515</t>
  </si>
  <si>
    <t>34972 2464</t>
  </si>
  <si>
    <t>36707 5400</t>
  </si>
  <si>
    <t>34250 2132</t>
  </si>
  <si>
    <t>35489 2684</t>
  </si>
  <si>
    <t>35611 4026</t>
  </si>
  <si>
    <t>33938 2434</t>
  </si>
  <si>
    <t>41190 2155.83</t>
  </si>
  <si>
    <t>39355 2992.04</t>
  </si>
  <si>
    <t>38182 10000</t>
  </si>
  <si>
    <t>37772 1127.63</t>
  </si>
  <si>
    <t>37560 1525.74</t>
  </si>
  <si>
    <t>37652 1931.74</t>
  </si>
  <si>
    <t>37802 847.17</t>
  </si>
  <si>
    <t>37256 492.75</t>
  </si>
  <si>
    <t>37376 5242.7</t>
  </si>
  <si>
    <t>37376 8381.23</t>
  </si>
  <si>
    <t>37437 1044.1</t>
  </si>
  <si>
    <t>37468 1981.78</t>
  </si>
  <si>
    <t>37529 3177.55</t>
  </si>
  <si>
    <t>37529 1225</t>
  </si>
  <si>
    <t>37652 2273.08</t>
  </si>
  <si>
    <t>37772 0</t>
  </si>
  <si>
    <t>37772 1643.19</t>
  </si>
  <si>
    <t>37772 2598.54</t>
  </si>
  <si>
    <t>37256 1028.05</t>
  </si>
  <si>
    <t>37652 3272.91</t>
  </si>
  <si>
    <t>39263 4232.72</t>
  </si>
  <si>
    <t>39538 10</t>
  </si>
  <si>
    <t>41892 5025.54</t>
  </si>
  <si>
    <t>38168 2123.59</t>
  </si>
  <si>
    <t>29402 13716</t>
  </si>
  <si>
    <t>41443 1110</t>
  </si>
  <si>
    <t>40391 4841.65</t>
  </si>
  <si>
    <t>39722 14032.33</t>
  </si>
  <si>
    <t>36891 45.03</t>
  </si>
  <si>
    <t>37042 312.1</t>
  </si>
  <si>
    <t>40664 102365.23</t>
  </si>
  <si>
    <t>41182 24093</t>
  </si>
  <si>
    <t>37042 125</t>
  </si>
  <si>
    <t>33419 10778</t>
  </si>
  <si>
    <t>35611 7921</t>
  </si>
  <si>
    <t>33419 16441</t>
  </si>
  <si>
    <t>35976 864</t>
  </si>
  <si>
    <t>33785 486</t>
  </si>
  <si>
    <t>31958 7336</t>
  </si>
  <si>
    <t>33054 5765</t>
  </si>
  <si>
    <t>31958 5044</t>
  </si>
  <si>
    <t>27575 2762</t>
  </si>
  <si>
    <t>30863 4144</t>
  </si>
  <si>
    <t>28641 11743</t>
  </si>
  <si>
    <t>30497 5261</t>
  </si>
  <si>
    <t>31593 6695</t>
  </si>
  <si>
    <t>36707 16704</t>
  </si>
  <si>
    <t>30497 5175</t>
  </si>
  <si>
    <t>34880 7577</t>
  </si>
  <si>
    <t>30132 4086</t>
  </si>
  <si>
    <t>35246 10842</t>
  </si>
  <si>
    <t>31958 9753</t>
  </si>
  <si>
    <t>30863 1537</t>
  </si>
  <si>
    <t>30863 13829</t>
  </si>
  <si>
    <t>26114 2977</t>
  </si>
  <si>
    <t>29402 13579</t>
  </si>
  <si>
    <t>34515 27998</t>
  </si>
  <si>
    <t>30863 1889</t>
  </si>
  <si>
    <t>34150 3605</t>
  </si>
  <si>
    <t>30863 4408</t>
  </si>
  <si>
    <t>36341 6538</t>
  </si>
  <si>
    <t>41830 4437.62</t>
  </si>
  <si>
    <t>30863 9363</t>
  </si>
  <si>
    <t>36707 9360</t>
  </si>
  <si>
    <t>35246 485</t>
  </si>
  <si>
    <t>32324 108146</t>
  </si>
  <si>
    <t>34150 662</t>
  </si>
  <si>
    <t>36707 14616</t>
  </si>
  <si>
    <t>30132 6811</t>
  </si>
  <si>
    <t>31228 4251</t>
  </si>
  <si>
    <t>26114 2289</t>
  </si>
  <si>
    <t>26480 2864</t>
  </si>
  <si>
    <t>29767 6850</t>
  </si>
  <si>
    <t>35976 11237</t>
  </si>
  <si>
    <t>36707 11712</t>
  </si>
  <si>
    <t>33785 7431</t>
  </si>
  <si>
    <t>36341 15937</t>
  </si>
  <si>
    <t>30497 15957</t>
  </si>
  <si>
    <t>34880 18604</t>
  </si>
  <si>
    <t>29402 24503</t>
  </si>
  <si>
    <t>26845 10508</t>
  </si>
  <si>
    <t>26845 11655</t>
  </si>
  <si>
    <t>30132 39957</t>
  </si>
  <si>
    <t>31593 1968</t>
  </si>
  <si>
    <t>35246 2314</t>
  </si>
  <si>
    <t>32324 2988</t>
  </si>
  <si>
    <t>29402 2963</t>
  </si>
  <si>
    <t>31958 3386</t>
  </si>
  <si>
    <t>26845 24324</t>
  </si>
  <si>
    <t>34880 9092</t>
  </si>
  <si>
    <t>31958 4515</t>
  </si>
  <si>
    <t>30497 12564</t>
  </si>
  <si>
    <t>34150 4317</t>
  </si>
  <si>
    <t>33054 14604</t>
  </si>
  <si>
    <t>34150 97127</t>
  </si>
  <si>
    <t>29036 370</t>
  </si>
  <si>
    <t>29036 523</t>
  </si>
  <si>
    <t>38717 1424.96</t>
  </si>
  <si>
    <t>38717 1467.45</t>
  </si>
  <si>
    <t>38717 1527.69</t>
  </si>
  <si>
    <t>27941 7180</t>
  </si>
  <si>
    <t>30132 15983</t>
  </si>
  <si>
    <t>29767 6087</t>
  </si>
  <si>
    <t>34150 22001</t>
  </si>
  <si>
    <t>35976 4989</t>
  </si>
  <si>
    <t>30132 4768</t>
  </si>
  <si>
    <t>28733 4976</t>
  </si>
  <si>
    <t>25749 2463</t>
  </si>
  <si>
    <t>30863 5117</t>
  </si>
  <si>
    <t>32689 5468</t>
  </si>
  <si>
    <t>32689 6272</t>
  </si>
  <si>
    <t>34515 6720</t>
  </si>
  <si>
    <t>36341 7589</t>
  </si>
  <si>
    <t>31958 7132</t>
  </si>
  <si>
    <t>30497 7543</t>
  </si>
  <si>
    <t>26206 1253</t>
  </si>
  <si>
    <t>34150 6756.5</t>
  </si>
  <si>
    <t>30863 8643</t>
  </si>
  <si>
    <t>34150 10174</t>
  </si>
  <si>
    <t>36341 13777</t>
  </si>
  <si>
    <t>27575 6267</t>
  </si>
  <si>
    <t>29036 3554</t>
  </si>
  <si>
    <t>34150 14226</t>
  </si>
  <si>
    <t>30132 14239</t>
  </si>
  <si>
    <t>34150 16188</t>
  </si>
  <si>
    <t>33785 11661</t>
  </si>
  <si>
    <t>27575 6469</t>
  </si>
  <si>
    <t>26845 5486</t>
  </si>
  <si>
    <t>28306 7901</t>
  </si>
  <si>
    <t>28306 8465</t>
  </si>
  <si>
    <t>29402 10183</t>
  </si>
  <si>
    <t>28671 11868</t>
  </si>
  <si>
    <t>34515 26706</t>
  </si>
  <si>
    <t>27575 465</t>
  </si>
  <si>
    <t>31958 37423.41</t>
  </si>
  <si>
    <t>32689 1286</t>
  </si>
  <si>
    <t>34150 1308</t>
  </si>
  <si>
    <t>32689 1230</t>
  </si>
  <si>
    <t>30844 1363</t>
  </si>
  <si>
    <t>31958 3880</t>
  </si>
  <si>
    <t>34150 4415</t>
  </si>
  <si>
    <t>36341 5838</t>
  </si>
  <si>
    <t>31228 2834</t>
  </si>
  <si>
    <t>32689 3377</t>
  </si>
  <si>
    <t>35246 3499</t>
  </si>
  <si>
    <t>36341 4086</t>
  </si>
  <si>
    <t>34454 1597</t>
  </si>
  <si>
    <t>35246 3110</t>
  </si>
  <si>
    <t>35246 3999</t>
  </si>
  <si>
    <t>31199 4132</t>
  </si>
  <si>
    <t>31228 3985</t>
  </si>
  <si>
    <t>31958 4389</t>
  </si>
  <si>
    <t>34515 4824</t>
  </si>
  <si>
    <t>36707 5600</t>
  </si>
  <si>
    <t>32689 5403</t>
  </si>
  <si>
    <t>31229 5731</t>
  </si>
  <si>
    <t>31564 3526</t>
  </si>
  <si>
    <t>33785 3455</t>
  </si>
  <si>
    <t>30863 4912</t>
  </si>
  <si>
    <t>30863 5757</t>
  </si>
  <si>
    <t>31958 4444</t>
  </si>
  <si>
    <t>33969 53986</t>
  </si>
  <si>
    <t>34515 8270</t>
  </si>
  <si>
    <t>31655 23124</t>
  </si>
  <si>
    <t>28641 12947</t>
  </si>
  <si>
    <t>28671 1826</t>
  </si>
  <si>
    <t>28671 2989</t>
  </si>
  <si>
    <t>32294 5755</t>
  </si>
  <si>
    <t>31897 4797</t>
  </si>
  <si>
    <t>38595 1974.62</t>
  </si>
  <si>
    <t>38595 1855.72</t>
  </si>
  <si>
    <t>38291 672.6</t>
  </si>
  <si>
    <t>29402 41149</t>
  </si>
  <si>
    <t>40940 2131.24</t>
  </si>
  <si>
    <t>39447 5197.59</t>
  </si>
  <si>
    <t>37864 1575</t>
  </si>
  <si>
    <t>42150 2172.83</t>
  </si>
  <si>
    <t>40664 133799.68</t>
  </si>
  <si>
    <t>36981 2860.58</t>
  </si>
  <si>
    <t>40603 1892.17</t>
  </si>
  <si>
    <t>38291 1036.44</t>
  </si>
  <si>
    <t>40756 27229.37</t>
  </si>
  <si>
    <t>39721 2340.25</t>
  </si>
  <si>
    <t>39721 4035</t>
  </si>
  <si>
    <t>39721 1281.45</t>
  </si>
  <si>
    <t>38990 754.43</t>
  </si>
  <si>
    <t>38182 2628.73</t>
  </si>
  <si>
    <t>38564 2581.62</t>
  </si>
  <si>
    <t>38564 1300.75</t>
  </si>
  <si>
    <t>38411 1511.09</t>
  </si>
  <si>
    <t>39659 250</t>
  </si>
  <si>
    <t>39659 450</t>
  </si>
  <si>
    <t>39659 200</t>
  </si>
  <si>
    <t>39659 350</t>
  </si>
  <si>
    <t>40179 33684.25</t>
  </si>
  <si>
    <t>40725 6354.81</t>
  </si>
  <si>
    <t>37560 99.8</t>
  </si>
  <si>
    <t>41640 28507.83</t>
  </si>
  <si>
    <t>39722 7667.82</t>
  </si>
  <si>
    <t>38717 2000.18</t>
  </si>
  <si>
    <t>40725 1477</t>
  </si>
  <si>
    <t>40299 3253.12</t>
  </si>
  <si>
    <t>40664 137447.03</t>
  </si>
  <si>
    <t>39722 8544.14</t>
  </si>
  <si>
    <t>40664 23035.82</t>
  </si>
  <si>
    <t>38168 3850</t>
  </si>
  <si>
    <t>37011 1425</t>
  </si>
  <si>
    <t>41711 6568.94</t>
  </si>
  <si>
    <t>37103 2173.8</t>
  </si>
  <si>
    <t>40179 11.24</t>
  </si>
  <si>
    <t>40179 104.3</t>
  </si>
  <si>
    <t>37011 8903.25</t>
  </si>
  <si>
    <t>40664 634.37</t>
  </si>
  <si>
    <t>34880 4041</t>
  </si>
  <si>
    <t>41698 18000</t>
  </si>
  <si>
    <t>36341 26403</t>
  </si>
  <si>
    <t>39752 2926.44</t>
  </si>
  <si>
    <t>37042 793.57</t>
  </si>
  <si>
    <t>39659 3696.96</t>
  </si>
  <si>
    <t>34880 480</t>
  </si>
  <si>
    <t>36341 5424</t>
  </si>
  <si>
    <t>34150 4750</t>
  </si>
  <si>
    <t>36707 2800</t>
  </si>
  <si>
    <t>34880 2404</t>
  </si>
  <si>
    <t>36341 2779</t>
  </si>
  <si>
    <t>30286 1891</t>
  </si>
  <si>
    <t>32689 2250</t>
  </si>
  <si>
    <t>35246 4970</t>
  </si>
  <si>
    <t>34150 2375</t>
  </si>
  <si>
    <t>30870 2030</t>
  </si>
  <si>
    <t>29067 1451</t>
  </si>
  <si>
    <t>30901 2030</t>
  </si>
  <si>
    <t>34228 2470</t>
  </si>
  <si>
    <t>34228 2375</t>
  </si>
  <si>
    <t>31593 2082</t>
  </si>
  <si>
    <t>31958 8473</t>
  </si>
  <si>
    <t>31228 2060</t>
  </si>
  <si>
    <t>33054 2294</t>
  </si>
  <si>
    <t>31625 2082</t>
  </si>
  <si>
    <t>36341 2712</t>
  </si>
  <si>
    <t>40360 1318.81</t>
  </si>
  <si>
    <t>40513 1115</t>
  </si>
  <si>
    <t>41382 972.8</t>
  </si>
  <si>
    <t>40969 333957.63</t>
  </si>
  <si>
    <t>40878 373551.04</t>
  </si>
  <si>
    <t>40969 29056.68</t>
  </si>
  <si>
    <t>40878 28480.37</t>
  </si>
  <si>
    <t>36891 421.15</t>
  </si>
  <si>
    <t>40483 5003.46</t>
  </si>
  <si>
    <t>38107 888.61</t>
  </si>
  <si>
    <t>35461 846</t>
  </si>
  <si>
    <t>30863 508</t>
  </si>
  <si>
    <t>31228 515</t>
  </si>
  <si>
    <t>33054 574</t>
  </si>
  <si>
    <t>40664 2365</t>
  </si>
  <si>
    <t>36341 8684</t>
  </si>
  <si>
    <t>35642 5117</t>
  </si>
  <si>
    <t>33969 7379</t>
  </si>
  <si>
    <t>31229 1889</t>
  </si>
  <si>
    <t>31352 1969</t>
  </si>
  <si>
    <t>36707 900</t>
  </si>
  <si>
    <t>31564 6140</t>
  </si>
  <si>
    <t>41814 1315.32</t>
  </si>
  <si>
    <t>40330 1988.63</t>
  </si>
  <si>
    <t>37894 1190.75</t>
  </si>
  <si>
    <t>40664 97902.22</t>
  </si>
  <si>
    <t>40360 2496.91</t>
  </si>
  <si>
    <t>38182 63623.01</t>
  </si>
  <si>
    <t>38182 13166.43</t>
  </si>
  <si>
    <t>38182 263762.58</t>
  </si>
  <si>
    <t>38182 84786</t>
  </si>
  <si>
    <t>38182 134092.92</t>
  </si>
  <si>
    <t>38182 103959.99</t>
  </si>
  <si>
    <t>38182 81000.53</t>
  </si>
  <si>
    <t>38182 225966.7</t>
  </si>
  <si>
    <t>38182 231165.78</t>
  </si>
  <si>
    <t>38182 40297.78</t>
  </si>
  <si>
    <t>38182 188543.76</t>
  </si>
  <si>
    <t>38182 191066.6</t>
  </si>
  <si>
    <t>38182 79466.28</t>
  </si>
  <si>
    <t>38182 20283.66</t>
  </si>
  <si>
    <t>38182 24824.78</t>
  </si>
  <si>
    <t>38182 48179.48</t>
  </si>
  <si>
    <t>38182 43638.45</t>
  </si>
  <si>
    <t>38182 54597.82</t>
  </si>
  <si>
    <t>38182 44601.33</t>
  </si>
  <si>
    <t>38182 36111.27</t>
  </si>
  <si>
    <t>38182 7566.13</t>
  </si>
  <si>
    <t>38182 1363038.11</t>
  </si>
  <si>
    <t>40452 3169.95</t>
  </si>
  <si>
    <t>31593 446</t>
  </si>
  <si>
    <t>38107 1508.85</t>
  </si>
  <si>
    <t>41247 2380</t>
  </si>
  <si>
    <t>31666 51298</t>
  </si>
  <si>
    <t>30497 101638</t>
  </si>
  <si>
    <t>36341 66832</t>
  </si>
  <si>
    <t>36707 49050</t>
  </si>
  <si>
    <t>40330 8690</t>
  </si>
  <si>
    <t>40483 5801.28</t>
  </si>
  <si>
    <t>41858 1700</t>
  </si>
  <si>
    <t>38168 2150</t>
  </si>
  <si>
    <t>40634 2178.4</t>
  </si>
  <si>
    <t>40664 16317.03</t>
  </si>
  <si>
    <t>39904 103640.91</t>
  </si>
  <si>
    <t>40664 1152.42</t>
  </si>
  <si>
    <t>40664 150692.62</t>
  </si>
  <si>
    <t>39722 13144.83</t>
  </si>
  <si>
    <t>40664 82736.97</t>
  </si>
  <si>
    <t>26845 43449</t>
  </si>
  <si>
    <t>27210 18050</t>
  </si>
  <si>
    <t>27575 19238</t>
  </si>
  <si>
    <t>27941 22448</t>
  </si>
  <si>
    <t>29036 4073</t>
  </si>
  <si>
    <t>29402 304670</t>
  </si>
  <si>
    <t>29767 85837</t>
  </si>
  <si>
    <t>30132 104342</t>
  </si>
  <si>
    <t>30497 115793</t>
  </si>
  <si>
    <t>30863 89734</t>
  </si>
  <si>
    <t>30863 196669</t>
  </si>
  <si>
    <t>31228 60614</t>
  </si>
  <si>
    <t>31228 103949</t>
  </si>
  <si>
    <t>31228 11809</t>
  </si>
  <si>
    <t>31593 60382</t>
  </si>
  <si>
    <t>31593 29669</t>
  </si>
  <si>
    <t>31958 109233</t>
  </si>
  <si>
    <t>32324 66485</t>
  </si>
  <si>
    <t>32689 33059</t>
  </si>
  <si>
    <t>33419 256878.87</t>
  </si>
  <si>
    <t>33419 50162</t>
  </si>
  <si>
    <t>33785 40924</t>
  </si>
  <si>
    <t>33785 13655</t>
  </si>
  <si>
    <t>33785 9872</t>
  </si>
  <si>
    <t>34150 25555</t>
  </si>
  <si>
    <t>34150 8561</t>
  </si>
  <si>
    <t>34515 41471</t>
  </si>
  <si>
    <t>34515 5398</t>
  </si>
  <si>
    <t>34515 22496</t>
  </si>
  <si>
    <t>34515 2384</t>
  </si>
  <si>
    <t>34515 2442</t>
  </si>
  <si>
    <t>34880 24029</t>
  </si>
  <si>
    <t>34880 23417</t>
  </si>
  <si>
    <t>34880 12118</t>
  </si>
  <si>
    <t>34880 794</t>
  </si>
  <si>
    <t>35246 30682</t>
  </si>
  <si>
    <t>35246 22895</t>
  </si>
  <si>
    <t>35246 45703</t>
  </si>
  <si>
    <t>35246 13060</t>
  </si>
  <si>
    <t>35611 43648</t>
  </si>
  <si>
    <t>35611 35582</t>
  </si>
  <si>
    <t>35611 34017</t>
  </si>
  <si>
    <t>35611 17571</t>
  </si>
  <si>
    <t>35976 24661</t>
  </si>
  <si>
    <t>35976 12775</t>
  </si>
  <si>
    <t>35976 11462</t>
  </si>
  <si>
    <t>35976 1685</t>
  </si>
  <si>
    <t>35976 15476</t>
  </si>
  <si>
    <t>35976 3680</t>
  </si>
  <si>
    <t>36341 13203</t>
  </si>
  <si>
    <t>36341 185316</t>
  </si>
  <si>
    <t>36341 76897</t>
  </si>
  <si>
    <t>36341 4626</t>
  </si>
  <si>
    <t>36341 8009</t>
  </si>
  <si>
    <t>36341 1586</t>
  </si>
  <si>
    <t>36707 136270</t>
  </si>
  <si>
    <t>36707 41788</t>
  </si>
  <si>
    <t>36707 2982</t>
  </si>
  <si>
    <t>36707 12869</t>
  </si>
  <si>
    <t>36707 4208</t>
  </si>
  <si>
    <t>36707 2011</t>
  </si>
  <si>
    <t>26845 121112</t>
  </si>
  <si>
    <t>27210 50314</t>
  </si>
  <si>
    <t>27575 53626</t>
  </si>
  <si>
    <t>27941 62574</t>
  </si>
  <si>
    <t>30132 478453</t>
  </si>
  <si>
    <t>30132 56797</t>
  </si>
  <si>
    <t>31228 239917</t>
  </si>
  <si>
    <t>31228 10655</t>
  </si>
  <si>
    <t>31412 7013.63</t>
  </si>
  <si>
    <t>31593 138634</t>
  </si>
  <si>
    <t>33419 139827</t>
  </si>
  <si>
    <t>33785 27518</t>
  </si>
  <si>
    <t>34150 23863</t>
  </si>
  <si>
    <t>34515 15046</t>
  </si>
  <si>
    <t>34880 20115</t>
  </si>
  <si>
    <t>35246 31072</t>
  </si>
  <si>
    <t>35246 36407</t>
  </si>
  <si>
    <t>35611 99186</t>
  </si>
  <si>
    <t>35611 81029</t>
  </si>
  <si>
    <t>35611 65906</t>
  </si>
  <si>
    <t>35976 155299</t>
  </si>
  <si>
    <t>35976 31949</t>
  </si>
  <si>
    <t>36341 564254</t>
  </si>
  <si>
    <t>36341 3645</t>
  </si>
  <si>
    <t>36707 11730</t>
  </si>
  <si>
    <t>38168 1451.1</t>
  </si>
  <si>
    <t>42124 2101.82</t>
  </si>
  <si>
    <t>33785 6058</t>
  </si>
  <si>
    <t>34515 4323</t>
  </si>
  <si>
    <t>34880 59099</t>
  </si>
  <si>
    <t>34880 543</t>
  </si>
  <si>
    <t>35246 308</t>
  </si>
  <si>
    <t>35246 735</t>
  </si>
  <si>
    <t>35611 7654</t>
  </si>
  <si>
    <t>35611 97</t>
  </si>
  <si>
    <t>35611 4633</t>
  </si>
  <si>
    <t>35976 73275</t>
  </si>
  <si>
    <t>35976 217</t>
  </si>
  <si>
    <t>35976 64</t>
  </si>
  <si>
    <t>36341 307</t>
  </si>
  <si>
    <t>36341 47691</t>
  </si>
  <si>
    <t>36341 2100</t>
  </si>
  <si>
    <t>37986 250.06</t>
  </si>
  <si>
    <t>40575 2100</t>
  </si>
  <si>
    <t>42069 19650.55</t>
  </si>
  <si>
    <t>37986 840.11</t>
  </si>
  <si>
    <t>42185 0</t>
  </si>
  <si>
    <t>38138 781.81</t>
  </si>
  <si>
    <t>39691 5615</t>
  </si>
  <si>
    <t>41426 6494.11</t>
  </si>
  <si>
    <t>39202 649.44</t>
  </si>
  <si>
    <t>41452 2277</t>
  </si>
  <si>
    <t>39202 377.21</t>
  </si>
  <si>
    <t>41240 3419.64</t>
  </si>
  <si>
    <t>40664 3648.14</t>
  </si>
  <si>
    <t>40664 9712.9</t>
  </si>
  <si>
    <t>41396 2061</t>
  </si>
  <si>
    <t>41758 4780.33</t>
  </si>
  <si>
    <t>41346 3200</t>
  </si>
  <si>
    <t>36049 7541</t>
  </si>
  <si>
    <t>36049 12282.09</t>
  </si>
  <si>
    <t>38168 5790.26</t>
  </si>
  <si>
    <t>41183 56158.13</t>
  </si>
  <si>
    <t>36891 2877.8</t>
  </si>
  <si>
    <t>38107 4405.66</t>
  </si>
  <si>
    <t>40330 13584.4</t>
  </si>
  <si>
    <t>40664 111339.77</t>
  </si>
  <si>
    <t>40664 12093.8</t>
  </si>
  <si>
    <t>39629 250</t>
  </si>
  <si>
    <t>40664 8446.46</t>
  </si>
  <si>
    <t>38107 800.02</t>
  </si>
  <si>
    <t>40664 14589.35</t>
  </si>
  <si>
    <t>37864 2873.31</t>
  </si>
  <si>
    <t>36981 613.77</t>
  </si>
  <si>
    <t>40299 8186.85</t>
  </si>
  <si>
    <t>40603 85.66</t>
  </si>
  <si>
    <t>39264 22712.3</t>
  </si>
  <si>
    <t>40664 22075.98</t>
  </si>
  <si>
    <t>41758 9854.43</t>
  </si>
  <si>
    <t>40299 14571.89</t>
  </si>
  <si>
    <t>41456 50306.07</t>
  </si>
  <si>
    <t>41456 12121.95</t>
  </si>
  <si>
    <t>41456 63397.77</t>
  </si>
  <si>
    <t>41456 4242.68</t>
  </si>
  <si>
    <t>41456 38790.22</t>
  </si>
  <si>
    <t>41456 30910.96</t>
  </si>
  <si>
    <t>41456 38184.13</t>
  </si>
  <si>
    <t>41456 176677.35</t>
  </si>
  <si>
    <t>41456 611552.34</t>
  </si>
  <si>
    <t>37134 15750</t>
  </si>
  <si>
    <t>39629 200</t>
  </si>
  <si>
    <t>38990 1010.73</t>
  </si>
  <si>
    <t>40422 40607.2</t>
  </si>
  <si>
    <t>40664 213465.21</t>
  </si>
  <si>
    <t>40422 7795.77</t>
  </si>
  <si>
    <t>40422 1339.98</t>
  </si>
  <si>
    <t>40422 2634.82</t>
  </si>
  <si>
    <t>40299 2.32</t>
  </si>
  <si>
    <t>40299 3800</t>
  </si>
  <si>
    <t>40422 3512.73</t>
  </si>
  <si>
    <t>36891 538</t>
  </si>
  <si>
    <t>37011 14.15</t>
  </si>
  <si>
    <t>42004 1982</t>
  </si>
  <si>
    <t>38168 718.89</t>
  </si>
  <si>
    <t>37986 107182.01</t>
  </si>
  <si>
    <t>37986 161366.85</t>
  </si>
  <si>
    <t>38168 4454.93</t>
  </si>
  <si>
    <t>37894 4213.85</t>
  </si>
  <si>
    <t>38182 7476</t>
  </si>
  <si>
    <t>38077 73968.29</t>
  </si>
  <si>
    <t>38107 31500</t>
  </si>
  <si>
    <t>38107 12460</t>
  </si>
  <si>
    <t>38107 8838.54</t>
  </si>
  <si>
    <t>38717 4463.62</t>
  </si>
  <si>
    <t>38717 7781.33</t>
  </si>
  <si>
    <t>38717 3680.37</t>
  </si>
  <si>
    <t>38717 4743.13</t>
  </si>
  <si>
    <t>38168 771.52</t>
  </si>
  <si>
    <t>37986 2000</t>
  </si>
  <si>
    <t>22097 0</t>
  </si>
  <si>
    <t>22462 0</t>
  </si>
  <si>
    <t>22827 4402</t>
  </si>
  <si>
    <t>22827 2924</t>
  </si>
  <si>
    <t>23192 1468</t>
  </si>
  <si>
    <t>23192 1083</t>
  </si>
  <si>
    <t>23558 6763</t>
  </si>
  <si>
    <t>23923 13032</t>
  </si>
  <si>
    <t>23923 41290.25</t>
  </si>
  <si>
    <t>24288 5415</t>
  </si>
  <si>
    <t>24288 25393</t>
  </si>
  <si>
    <t>25019 8069</t>
  </si>
  <si>
    <t>25019 20327</t>
  </si>
  <si>
    <t>25384 20835</t>
  </si>
  <si>
    <t>25384 19011</t>
  </si>
  <si>
    <t>25384 21069.6</t>
  </si>
  <si>
    <t>25384 50923</t>
  </si>
  <si>
    <t>25749 111772</t>
  </si>
  <si>
    <t>25749 190628.18</t>
  </si>
  <si>
    <t>25749 168467.55</t>
  </si>
  <si>
    <t>25749 6410</t>
  </si>
  <si>
    <t>25749 188109</t>
  </si>
  <si>
    <t>25749 66961.3</t>
  </si>
  <si>
    <t>25749 44615</t>
  </si>
  <si>
    <t>26085 4637</t>
  </si>
  <si>
    <t>26114 62212</t>
  </si>
  <si>
    <t>26114 205654</t>
  </si>
  <si>
    <t>26114 74764</t>
  </si>
  <si>
    <t>26114 80249</t>
  </si>
  <si>
    <t>26114 6147</t>
  </si>
  <si>
    <t>26114 23038</t>
  </si>
  <si>
    <t>26114 16896.11</t>
  </si>
  <si>
    <t>26114 8802</t>
  </si>
  <si>
    <t>26480 127311</t>
  </si>
  <si>
    <t>26480 82046</t>
  </si>
  <si>
    <t>26480 161923</t>
  </si>
  <si>
    <t>26480 26140</t>
  </si>
  <si>
    <t>26480 11383</t>
  </si>
  <si>
    <t>26480 35952</t>
  </si>
  <si>
    <t>26480 53714</t>
  </si>
  <si>
    <t>26664 5210</t>
  </si>
  <si>
    <t>26845 12734</t>
  </si>
  <si>
    <t>26845 59679</t>
  </si>
  <si>
    <t>26845 124858</t>
  </si>
  <si>
    <t>26845 39890</t>
  </si>
  <si>
    <t>26845 48446</t>
  </si>
  <si>
    <t>26845 52393</t>
  </si>
  <si>
    <t>26845 27241.4</t>
  </si>
  <si>
    <t>26845 46064</t>
  </si>
  <si>
    <t>27210 106316</t>
  </si>
  <si>
    <t>27210 11836</t>
  </si>
  <si>
    <t>27210 78206</t>
  </si>
  <si>
    <t>27210 21065</t>
  </si>
  <si>
    <t>27210 30184</t>
  </si>
  <si>
    <t>27210 51869</t>
  </si>
  <si>
    <t>27210 36051</t>
  </si>
  <si>
    <t>27210 596267.01</t>
  </si>
  <si>
    <t>27210 13978.79</t>
  </si>
  <si>
    <t>27302 42951</t>
  </si>
  <si>
    <t>27394 7887</t>
  </si>
  <si>
    <t>27575 136361</t>
  </si>
  <si>
    <t>27575 260766</t>
  </si>
  <si>
    <t>27575 119787</t>
  </si>
  <si>
    <t>27575 38455</t>
  </si>
  <si>
    <t>27575 79039</t>
  </si>
  <si>
    <t>27575 55285</t>
  </si>
  <si>
    <t>27575 52676</t>
  </si>
  <si>
    <t>27575 50930</t>
  </si>
  <si>
    <t>27941 137731</t>
  </si>
  <si>
    <t>27941 29287</t>
  </si>
  <si>
    <t>27941 64508</t>
  </si>
  <si>
    <t>27941 82549</t>
  </si>
  <si>
    <t>27941 6362</t>
  </si>
  <si>
    <t>28306 245889</t>
  </si>
  <si>
    <t>28306 81257</t>
  </si>
  <si>
    <t>28306 2168</t>
  </si>
  <si>
    <t>28306 76706.75</t>
  </si>
  <si>
    <t>28306 171000</t>
  </si>
  <si>
    <t>28306 27107</t>
  </si>
  <si>
    <t>28306 13690</t>
  </si>
  <si>
    <t>28306 7032</t>
  </si>
  <si>
    <t>28306 2920</t>
  </si>
  <si>
    <t>28671 82106</t>
  </si>
  <si>
    <t>28671 123141</t>
  </si>
  <si>
    <t>28671 99002</t>
  </si>
  <si>
    <t>28671 118676</t>
  </si>
  <si>
    <t>28671 38305</t>
  </si>
  <si>
    <t>28671 7248</t>
  </si>
  <si>
    <t>28671 79832</t>
  </si>
  <si>
    <t>28671 162253</t>
  </si>
  <si>
    <t>28671 165943.57</t>
  </si>
  <si>
    <t>28671 29189</t>
  </si>
  <si>
    <t>28671 4999</t>
  </si>
  <si>
    <t>28671 23799</t>
  </si>
  <si>
    <t>28671 7381</t>
  </si>
  <si>
    <t>28671 10634</t>
  </si>
  <si>
    <t>29036 99722.57</t>
  </si>
  <si>
    <t>29036 212829</t>
  </si>
  <si>
    <t>29036 4671</t>
  </si>
  <si>
    <t>29036 54876</t>
  </si>
  <si>
    <t>29036 8108</t>
  </si>
  <si>
    <t>29036 5765</t>
  </si>
  <si>
    <t>29036 6592</t>
  </si>
  <si>
    <t>29036 9695</t>
  </si>
  <si>
    <t>29402 58502</t>
  </si>
  <si>
    <t>29402 353456</t>
  </si>
  <si>
    <t>29402 127008</t>
  </si>
  <si>
    <t>29402 105741</t>
  </si>
  <si>
    <t>29402 215420</t>
  </si>
  <si>
    <t>29402 177993</t>
  </si>
  <si>
    <t>29402 7554</t>
  </si>
  <si>
    <t>29402 22116</t>
  </si>
  <si>
    <t>29402 23348</t>
  </si>
  <si>
    <t>29402 48763</t>
  </si>
  <si>
    <t>29402 34652</t>
  </si>
  <si>
    <t>29402 12028.08</t>
  </si>
  <si>
    <t>29402 606539</t>
  </si>
  <si>
    <t>29402 72089</t>
  </si>
  <si>
    <t>29402 18620</t>
  </si>
  <si>
    <t>29402 3772</t>
  </si>
  <si>
    <t>29402 29961</t>
  </si>
  <si>
    <t>29767 59104.36</t>
  </si>
  <si>
    <t>29767 104697</t>
  </si>
  <si>
    <t>29767 170884</t>
  </si>
  <si>
    <t>29767 148429</t>
  </si>
  <si>
    <t>29767 178311</t>
  </si>
  <si>
    <t>29767 36567.84</t>
  </si>
  <si>
    <t>29767 56707</t>
  </si>
  <si>
    <t>29767 280807</t>
  </si>
  <si>
    <t>29767 4059</t>
  </si>
  <si>
    <t>30132 31338</t>
  </si>
  <si>
    <t>30132 362840.04</t>
  </si>
  <si>
    <t>30132 6068</t>
  </si>
  <si>
    <t>30132 133625.7</t>
  </si>
  <si>
    <t>30132 207724</t>
  </si>
  <si>
    <t>30132 223750</t>
  </si>
  <si>
    <t>30132 80506</t>
  </si>
  <si>
    <t>30132 70424</t>
  </si>
  <si>
    <t>30132 32298</t>
  </si>
  <si>
    <t>30132 2602.17</t>
  </si>
  <si>
    <t>30132 12574</t>
  </si>
  <si>
    <t>30132 296072.41</t>
  </si>
  <si>
    <t>30132 4269</t>
  </si>
  <si>
    <t>30132 5057</t>
  </si>
  <si>
    <t>30497 80475</t>
  </si>
  <si>
    <t>30497 74273</t>
  </si>
  <si>
    <t>30497 91768</t>
  </si>
  <si>
    <t>30497 230522</t>
  </si>
  <si>
    <t>30497 79648</t>
  </si>
  <si>
    <t>30497 152118</t>
  </si>
  <si>
    <t>30497 143122</t>
  </si>
  <si>
    <t>30497 145715</t>
  </si>
  <si>
    <t>30497 24787</t>
  </si>
  <si>
    <t>30497 4914</t>
  </si>
  <si>
    <t>30497 6448</t>
  </si>
  <si>
    <t>30497 653660</t>
  </si>
  <si>
    <t>30497 33422.71</t>
  </si>
  <si>
    <t>30497 50731</t>
  </si>
  <si>
    <t>30497 67542</t>
  </si>
  <si>
    <t>30863 122970</t>
  </si>
  <si>
    <t>30863 97228.66</t>
  </si>
  <si>
    <t>30863 110760</t>
  </si>
  <si>
    <t>30863 250475</t>
  </si>
  <si>
    <t>30863 40777</t>
  </si>
  <si>
    <t>30863 39330</t>
  </si>
  <si>
    <t>30863 29918</t>
  </si>
  <si>
    <t>30863 7464</t>
  </si>
  <si>
    <t>30863 178642</t>
  </si>
  <si>
    <t>30863 1032608</t>
  </si>
  <si>
    <t>30863 50182</t>
  </si>
  <si>
    <t>30863 5793</t>
  </si>
  <si>
    <t>30863 29696</t>
  </si>
  <si>
    <t>30863 1598</t>
  </si>
  <si>
    <t>30863 9378</t>
  </si>
  <si>
    <t>31228 63518</t>
  </si>
  <si>
    <t>31228 410404</t>
  </si>
  <si>
    <t>31228 327</t>
  </si>
  <si>
    <t>31228 333</t>
  </si>
  <si>
    <t>31228 61527</t>
  </si>
  <si>
    <t>31228 206942</t>
  </si>
  <si>
    <t>31228 94701</t>
  </si>
  <si>
    <t>31228 217502</t>
  </si>
  <si>
    <t>31228 83745</t>
  </si>
  <si>
    <t>31228 8373</t>
  </si>
  <si>
    <t>31228 142751</t>
  </si>
  <si>
    <t>31228 175949</t>
  </si>
  <si>
    <t>31228 177317.66</t>
  </si>
  <si>
    <t>31228 3194</t>
  </si>
  <si>
    <t>31228 30545</t>
  </si>
  <si>
    <t>31228 118.5</t>
  </si>
  <si>
    <t>31228 22620</t>
  </si>
  <si>
    <t>31228 43057</t>
  </si>
  <si>
    <t>31228 33647</t>
  </si>
  <si>
    <t>31228 57512</t>
  </si>
  <si>
    <t>31228 71022</t>
  </si>
  <si>
    <t>31228 2592</t>
  </si>
  <si>
    <t>31228 83170</t>
  </si>
  <si>
    <t>31228 5346</t>
  </si>
  <si>
    <t>31228 1935.6</t>
  </si>
  <si>
    <t>31228 4026</t>
  </si>
  <si>
    <t>31382 40725</t>
  </si>
  <si>
    <t>31412 5997</t>
  </si>
  <si>
    <t>31593 101376</t>
  </si>
  <si>
    <t>31593 120209</t>
  </si>
  <si>
    <t>31593 126088</t>
  </si>
  <si>
    <t>31593 95927</t>
  </si>
  <si>
    <t>31593 191614</t>
  </si>
  <si>
    <t>31593 163968</t>
  </si>
  <si>
    <t>31593 794680</t>
  </si>
  <si>
    <t>31593 425329</t>
  </si>
  <si>
    <t>31593 26074</t>
  </si>
  <si>
    <t>31593 48101</t>
  </si>
  <si>
    <t>31593 3277</t>
  </si>
  <si>
    <t>31593 72401</t>
  </si>
  <si>
    <t>31593 14909</t>
  </si>
  <si>
    <t>31593 8800</t>
  </si>
  <si>
    <t>31593 10088</t>
  </si>
  <si>
    <t>31958 329382.68</t>
  </si>
  <si>
    <t>31958 58083</t>
  </si>
  <si>
    <t>31958 57880</t>
  </si>
  <si>
    <t>31958 97285.44</t>
  </si>
  <si>
    <t>31958 123814</t>
  </si>
  <si>
    <t>31958 84901</t>
  </si>
  <si>
    <t>31958 265970</t>
  </si>
  <si>
    <t>31958 83516</t>
  </si>
  <si>
    <t>31958 81372</t>
  </si>
  <si>
    <t>31958 40193</t>
  </si>
  <si>
    <t>31958 12930</t>
  </si>
  <si>
    <t>31958 217460</t>
  </si>
  <si>
    <t>31958 80084</t>
  </si>
  <si>
    <t>31958 32078</t>
  </si>
  <si>
    <t>31958 22624</t>
  </si>
  <si>
    <t>31958 13743</t>
  </si>
  <si>
    <t>31958 21323</t>
  </si>
  <si>
    <t>31958 26340</t>
  </si>
  <si>
    <t>31958 45780</t>
  </si>
  <si>
    <t>31958 32629</t>
  </si>
  <si>
    <t>31958 6597</t>
  </si>
  <si>
    <t>31958 409409</t>
  </si>
  <si>
    <t>31958 72482</t>
  </si>
  <si>
    <t>31958 16035</t>
  </si>
  <si>
    <t>32324 61844</t>
  </si>
  <si>
    <t>32324 132359</t>
  </si>
  <si>
    <t>32324 99478</t>
  </si>
  <si>
    <t>32324 102735</t>
  </si>
  <si>
    <t>32324 27035</t>
  </si>
  <si>
    <t>32324 21112</t>
  </si>
  <si>
    <t>32324 13748</t>
  </si>
  <si>
    <t>32324 26549</t>
  </si>
  <si>
    <t>32324 0</t>
  </si>
  <si>
    <t>32324 2644</t>
  </si>
  <si>
    <t>32324 72140</t>
  </si>
  <si>
    <t>32324 16753</t>
  </si>
  <si>
    <t>32689 98643</t>
  </si>
  <si>
    <t>32689 42251</t>
  </si>
  <si>
    <t>32689 194256</t>
  </si>
  <si>
    <t>32689 65814</t>
  </si>
  <si>
    <t>32689 55232</t>
  </si>
  <si>
    <t>32689 33155.13</t>
  </si>
  <si>
    <t>32689 2853</t>
  </si>
  <si>
    <t>32689 2309</t>
  </si>
  <si>
    <t>32689 18199</t>
  </si>
  <si>
    <t>32689 9670</t>
  </si>
  <si>
    <t>32689 3988</t>
  </si>
  <si>
    <t>33054 124871</t>
  </si>
  <si>
    <t>33054 7440</t>
  </si>
  <si>
    <t>33054 286725</t>
  </si>
  <si>
    <t>33054 17197</t>
  </si>
  <si>
    <t>33419 133968.32</t>
  </si>
  <si>
    <t>33419 85334.83</t>
  </si>
  <si>
    <t>33419 192710</t>
  </si>
  <si>
    <t>33419 144151</t>
  </si>
  <si>
    <t>33419 7491</t>
  </si>
  <si>
    <t>33419 8273</t>
  </si>
  <si>
    <t>33419 44276</t>
  </si>
  <si>
    <t>33785 27185</t>
  </si>
  <si>
    <t>33785 131930</t>
  </si>
  <si>
    <t>33785 39576</t>
  </si>
  <si>
    <t>33785 79946</t>
  </si>
  <si>
    <t>33785 5341</t>
  </si>
  <si>
    <t>33785 192785.93</t>
  </si>
  <si>
    <t>33785 23008</t>
  </si>
  <si>
    <t>33785 447</t>
  </si>
  <si>
    <t>33785 46136</t>
  </si>
  <si>
    <t>33785 1663</t>
  </si>
  <si>
    <t>33785 12142</t>
  </si>
  <si>
    <t>33785 20681</t>
  </si>
  <si>
    <t>33785 4333</t>
  </si>
  <si>
    <t>33785 28369</t>
  </si>
  <si>
    <t>33785 5933</t>
  </si>
  <si>
    <t>34089 7292</t>
  </si>
  <si>
    <t>34150 3189.51</t>
  </si>
  <si>
    <t>34150 109711</t>
  </si>
  <si>
    <t>34150 207767</t>
  </si>
  <si>
    <t>34150 24601</t>
  </si>
  <si>
    <t>34150 5087</t>
  </si>
  <si>
    <t>34150 20628</t>
  </si>
  <si>
    <t>34150 20426</t>
  </si>
  <si>
    <t>34150 7098</t>
  </si>
  <si>
    <t>34150 46872</t>
  </si>
  <si>
    <t>34150 48837</t>
  </si>
  <si>
    <t>34150 71632</t>
  </si>
  <si>
    <t>34150 11159</t>
  </si>
  <si>
    <t>34150 2504</t>
  </si>
  <si>
    <t>34150 15260</t>
  </si>
  <si>
    <t>34150 3840</t>
  </si>
  <si>
    <t>34515 63035</t>
  </si>
  <si>
    <t>34515 85124</t>
  </si>
  <si>
    <t>34515 210630</t>
  </si>
  <si>
    <t>34515 173808</t>
  </si>
  <si>
    <t>34515 8207</t>
  </si>
  <si>
    <t>34515 20339</t>
  </si>
  <si>
    <t>34515 22389</t>
  </si>
  <si>
    <t>34515 26198</t>
  </si>
  <si>
    <t>34515 50882</t>
  </si>
  <si>
    <t>34515 7269</t>
  </si>
  <si>
    <t>34515 2812</t>
  </si>
  <si>
    <t>34515 82561</t>
  </si>
  <si>
    <t>34515 10886</t>
  </si>
  <si>
    <t>34515 82138</t>
  </si>
  <si>
    <t>34515 18381</t>
  </si>
  <si>
    <t>34515 15511</t>
  </si>
  <si>
    <t>34515 9994</t>
  </si>
  <si>
    <t>34880 89620</t>
  </si>
  <si>
    <t>34880 80466</t>
  </si>
  <si>
    <t>34880 138393</t>
  </si>
  <si>
    <t>34880 21136</t>
  </si>
  <si>
    <t>34880 27585</t>
  </si>
  <si>
    <t>34880 47838</t>
  </si>
  <si>
    <t>34880 476043</t>
  </si>
  <si>
    <t>34880 55314</t>
  </si>
  <si>
    <t>34880 53753</t>
  </si>
  <si>
    <t>34880 7832</t>
  </si>
  <si>
    <t>34880 2426</t>
  </si>
  <si>
    <t>34880 1209</t>
  </si>
  <si>
    <t>34880 9576</t>
  </si>
  <si>
    <t>35246 61083</t>
  </si>
  <si>
    <t>35246 62652</t>
  </si>
  <si>
    <t>35246 122640</t>
  </si>
  <si>
    <t>35246 88950</t>
  </si>
  <si>
    <t>35246 122980</t>
  </si>
  <si>
    <t>35246 218906</t>
  </si>
  <si>
    <t>35246 41472</t>
  </si>
  <si>
    <t>35246 170063</t>
  </si>
  <si>
    <t>35246 165837</t>
  </si>
  <si>
    <t>35246 26886</t>
  </si>
  <si>
    <t>35246 37532</t>
  </si>
  <si>
    <t>35246 69866</t>
  </si>
  <si>
    <t>35246 29545</t>
  </si>
  <si>
    <t>35246 15766</t>
  </si>
  <si>
    <t>35246 16057</t>
  </si>
  <si>
    <t>35611 91056</t>
  </si>
  <si>
    <t>35611 102252</t>
  </si>
  <si>
    <t>35611 37708</t>
  </si>
  <si>
    <t>35611 243614</t>
  </si>
  <si>
    <t>35611 170052</t>
  </si>
  <si>
    <t>35611 31444</t>
  </si>
  <si>
    <t>35611 13839</t>
  </si>
  <si>
    <t>35611 4963</t>
  </si>
  <si>
    <t>35611 213000</t>
  </si>
  <si>
    <t>35611 43320</t>
  </si>
  <si>
    <t>35611 77695</t>
  </si>
  <si>
    <t>35611 15516</t>
  </si>
  <si>
    <t>35611 67721</t>
  </si>
  <si>
    <t>35611 17129</t>
  </si>
  <si>
    <t>35976 59290</t>
  </si>
  <si>
    <t>35976 63766</t>
  </si>
  <si>
    <t>35976 7385</t>
  </si>
  <si>
    <t>35976 96134</t>
  </si>
  <si>
    <t>35976 93678</t>
  </si>
  <si>
    <t>35976 142587</t>
  </si>
  <si>
    <t>35976 839288.86</t>
  </si>
  <si>
    <t>35976 21914</t>
  </si>
  <si>
    <t>35976 25433</t>
  </si>
  <si>
    <t>35976 28966</t>
  </si>
  <si>
    <t>35976 32937</t>
  </si>
  <si>
    <t>35976 45994</t>
  </si>
  <si>
    <t>35976 15387</t>
  </si>
  <si>
    <t>35976 9387</t>
  </si>
  <si>
    <t>36341 58853</t>
  </si>
  <si>
    <t>36341 5713</t>
  </si>
  <si>
    <t>36341 7788</t>
  </si>
  <si>
    <t>36341 120497</t>
  </si>
  <si>
    <t>36341 125244</t>
  </si>
  <si>
    <t>36341 39095</t>
  </si>
  <si>
    <t>36341 7187</t>
  </si>
  <si>
    <t>36341 198016</t>
  </si>
  <si>
    <t>36341 6047</t>
  </si>
  <si>
    <t>36341 24033</t>
  </si>
  <si>
    <t>36341 470539</t>
  </si>
  <si>
    <t>36341 27728</t>
  </si>
  <si>
    <t>36341 66865</t>
  </si>
  <si>
    <t>36341 6408</t>
  </si>
  <si>
    <t>36341 27274</t>
  </si>
  <si>
    <t>36341 7856</t>
  </si>
  <si>
    <t>36341 1639</t>
  </si>
  <si>
    <t>36341 6387</t>
  </si>
  <si>
    <t>36341 15141</t>
  </si>
  <si>
    <t>36341 3947</t>
  </si>
  <si>
    <t>36341 9661</t>
  </si>
  <si>
    <t>36341 15945</t>
  </si>
  <si>
    <t>36707 1442</t>
  </si>
  <si>
    <t>36707 20817.8</t>
  </si>
  <si>
    <t>36707 13195</t>
  </si>
  <si>
    <t>36707 925</t>
  </si>
  <si>
    <t>36707 222492</t>
  </si>
  <si>
    <t>36707 6676</t>
  </si>
  <si>
    <t>36707 8653</t>
  </si>
  <si>
    <t>36707 321907</t>
  </si>
  <si>
    <t>36707 5879</t>
  </si>
  <si>
    <t>36707 8305</t>
  </si>
  <si>
    <t>36707 2087</t>
  </si>
  <si>
    <t>36707 5481</t>
  </si>
  <si>
    <t>36707 163766</t>
  </si>
  <si>
    <t>36707 3091</t>
  </si>
  <si>
    <t>36707 25018</t>
  </si>
  <si>
    <t>36707 25499</t>
  </si>
  <si>
    <t>36707 25624</t>
  </si>
  <si>
    <t>36707 2037</t>
  </si>
  <si>
    <t>36707 10821</t>
  </si>
  <si>
    <t>36707 11304</t>
  </si>
  <si>
    <t>36707 56800</t>
  </si>
  <si>
    <t>36707 14450</t>
  </si>
  <si>
    <t>36707 3380</t>
  </si>
  <si>
    <t>36707 8135</t>
  </si>
  <si>
    <t>36707 12092</t>
  </si>
  <si>
    <t>36707 10270</t>
  </si>
  <si>
    <t>36707 4456</t>
  </si>
  <si>
    <t>36707 1497</t>
  </si>
  <si>
    <t>36707 17311</t>
  </si>
  <si>
    <t>36707 12596</t>
  </si>
  <si>
    <t>36707 4127</t>
  </si>
  <si>
    <t>36707 2001</t>
  </si>
  <si>
    <t>36707 17678</t>
  </si>
  <si>
    <t>37986 59710.08</t>
  </si>
  <si>
    <t>36891 4132.01</t>
  </si>
  <si>
    <t>37986 2802.6</t>
  </si>
  <si>
    <t>37986 11678.64</t>
  </si>
  <si>
    <t>37986 25909.54</t>
  </si>
  <si>
    <t>32689 28142</t>
  </si>
  <si>
    <t>28886 44848</t>
  </si>
  <si>
    <t>28886 23919</t>
  </si>
  <si>
    <t>38168 10448.89</t>
  </si>
  <si>
    <t>38168 1375.23</t>
  </si>
  <si>
    <t>38168 18097.42</t>
  </si>
  <si>
    <t>41982 2995</t>
  </si>
  <si>
    <t>36981 537.93</t>
  </si>
  <si>
    <t>36891 1016.02</t>
  </si>
  <si>
    <t>38168 16275.85</t>
  </si>
  <si>
    <t>37164 4723.4</t>
  </si>
  <si>
    <t>40452 1310.92</t>
  </si>
  <si>
    <t>40452 4346.23</t>
  </si>
  <si>
    <t>39202 140.72</t>
  </si>
  <si>
    <t>40513 300</t>
  </si>
  <si>
    <t>40513 2400</t>
  </si>
  <si>
    <t>40513 800</t>
  </si>
  <si>
    <t>40513 2537</t>
  </si>
  <si>
    <t>40513 1500</t>
  </si>
  <si>
    <t>40513 500</t>
  </si>
  <si>
    <t>38261 2111</t>
  </si>
  <si>
    <t>38262 1226</t>
  </si>
  <si>
    <t>40513 3900</t>
  </si>
  <si>
    <t>40513 4100</t>
  </si>
  <si>
    <t>38172 10000</t>
  </si>
  <si>
    <t>40513 200</t>
  </si>
  <si>
    <t>40513 100</t>
  </si>
  <si>
    <t>38172 100</t>
  </si>
  <si>
    <t>38172 50</t>
  </si>
  <si>
    <t>38172 200</t>
  </si>
  <si>
    <t>38172 8000</t>
  </si>
  <si>
    <t>38384 2123.84</t>
  </si>
  <si>
    <t>40513 2200</t>
  </si>
  <si>
    <t>40513 8900</t>
  </si>
  <si>
    <t>40513 5534</t>
  </si>
  <si>
    <t>38812 1461.38</t>
  </si>
  <si>
    <t>39120 2808</t>
  </si>
  <si>
    <t>39119 1942.92</t>
  </si>
  <si>
    <t>40513 64442</t>
  </si>
  <si>
    <t>40940 6336.28</t>
  </si>
  <si>
    <t>40391 3663.19</t>
  </si>
  <si>
    <t>38472 3859.11</t>
  </si>
  <si>
    <t>36049 29290</t>
  </si>
  <si>
    <t>40725 1848.43</t>
  </si>
  <si>
    <t>40391 1699.36</t>
  </si>
  <si>
    <t>40330 23179.09</t>
  </si>
  <si>
    <t>41866 1750</t>
  </si>
  <si>
    <t>26845 4699</t>
  </si>
  <si>
    <t>30041 7331</t>
  </si>
  <si>
    <t>30497 12735</t>
  </si>
  <si>
    <t>30839 13017</t>
  </si>
  <si>
    <t>30863 13017</t>
  </si>
  <si>
    <t>30863 15976.18</t>
  </si>
  <si>
    <t>31228 13252</t>
  </si>
  <si>
    <t>31412 564</t>
  </si>
  <si>
    <t>31593 13346</t>
  </si>
  <si>
    <t>31958 8430</t>
  </si>
  <si>
    <t>33054 16400</t>
  </si>
  <si>
    <t>33419 1978.03</t>
  </si>
  <si>
    <t>33669 17387</t>
  </si>
  <si>
    <t>34880 20536</t>
  </si>
  <si>
    <t>35246 20959</t>
  </si>
  <si>
    <t>35246 0</t>
  </si>
  <si>
    <t>35976 22838</t>
  </si>
  <si>
    <t>35976 24815</t>
  </si>
  <si>
    <t>36341 24324</t>
  </si>
  <si>
    <t>36341 24215</t>
  </si>
  <si>
    <t>36341 23449</t>
  </si>
  <si>
    <t>36341 4690</t>
  </si>
  <si>
    <t>36707 25000</t>
  </si>
  <si>
    <t>36707 10000</t>
  </si>
  <si>
    <t>41426 33528.75</t>
  </si>
  <si>
    <t>33419 19163.62</t>
  </si>
  <si>
    <t>35611 46073</t>
  </si>
  <si>
    <t>33419 20353</t>
  </si>
  <si>
    <t>26480 902</t>
  </si>
  <si>
    <t>27941 8177</t>
  </si>
  <si>
    <t>33419 3289</t>
  </si>
  <si>
    <t>40513 4939.61</t>
  </si>
  <si>
    <t>36707 15000</t>
  </si>
  <si>
    <t>27302 2523</t>
  </si>
  <si>
    <t>25749 4182</t>
  </si>
  <si>
    <t>26845 7519</t>
  </si>
  <si>
    <t>28306 8647</t>
  </si>
  <si>
    <t>30497 2547</t>
  </si>
  <si>
    <t>30863 1939</t>
  </si>
  <si>
    <t>31228 2650</t>
  </si>
  <si>
    <t>32689 3158</t>
  </si>
  <si>
    <t>33419 6579</t>
  </si>
  <si>
    <t>33785 3477</t>
  </si>
  <si>
    <t>34515 4004</t>
  </si>
  <si>
    <t>35246 4192</t>
  </si>
  <si>
    <t>35307 29342</t>
  </si>
  <si>
    <t>35611 35789</t>
  </si>
  <si>
    <t>35733 22368</t>
  </si>
  <si>
    <t>35976 4568</t>
  </si>
  <si>
    <t>36707 5000</t>
  </si>
  <si>
    <t>28306 13835</t>
  </si>
  <si>
    <t>28306 1729</t>
  </si>
  <si>
    <t>33419 26316</t>
  </si>
  <si>
    <t>33419 419.36</t>
  </si>
  <si>
    <t>35246 33534</t>
  </si>
  <si>
    <t>35611 17895</t>
  </si>
  <si>
    <t>35520 26842</t>
  </si>
  <si>
    <t>29767 16118</t>
  </si>
  <si>
    <t>34303 10658</t>
  </si>
  <si>
    <t>36341 22352.35</t>
  </si>
  <si>
    <t>29402 10432</t>
  </si>
  <si>
    <t>31897 14051</t>
  </si>
  <si>
    <t>39873 26989.3</t>
  </si>
  <si>
    <t>35611 8053</t>
  </si>
  <si>
    <t>36707 9000</t>
  </si>
  <si>
    <t>40544 32550</t>
  </si>
  <si>
    <t>39722 27385.06</t>
  </si>
  <si>
    <t>41920 2126.68</t>
  </si>
  <si>
    <t>36981 520.81</t>
  </si>
  <si>
    <t>40483 15130.31</t>
  </si>
  <si>
    <t>41729 21054</t>
  </si>
  <si>
    <t>41240 1029</t>
  </si>
  <si>
    <t>37986 4163.67</t>
  </si>
  <si>
    <t>38717 629.28</t>
  </si>
  <si>
    <t>41500 5474.56</t>
  </si>
  <si>
    <t>41500 15750.34</t>
  </si>
  <si>
    <t>36049 91353</t>
  </si>
  <si>
    <t>41759 14701.25</t>
  </si>
  <si>
    <t>32294 14239</t>
  </si>
  <si>
    <t>32324 14239</t>
  </si>
  <si>
    <t>26114 4370</t>
  </si>
  <si>
    <t>29767 11513</t>
  </si>
  <si>
    <t>30132 12218</t>
  </si>
  <si>
    <t>31958 14051</t>
  </si>
  <si>
    <t>32689 15789</t>
  </si>
  <si>
    <t>33785 17387</t>
  </si>
  <si>
    <t>34515 20019</t>
  </si>
  <si>
    <t>36891 48202.3</t>
  </si>
  <si>
    <t>30103 12218</t>
  </si>
  <si>
    <t>31107 13252</t>
  </si>
  <si>
    <t>31593 18586</t>
  </si>
  <si>
    <t>31593 2669</t>
  </si>
  <si>
    <t>31593 10677</t>
  </si>
  <si>
    <t>31655 0</t>
  </si>
  <si>
    <t>31777 18586</t>
  </si>
  <si>
    <t>31958 10943.4</t>
  </si>
  <si>
    <t>32776 15789</t>
  </si>
  <si>
    <t>33969 17387</t>
  </si>
  <si>
    <t>34028 17763</t>
  </si>
  <si>
    <t>34089 17763</t>
  </si>
  <si>
    <t>35611 22368</t>
  </si>
  <si>
    <t>35764 22368</t>
  </si>
  <si>
    <t>35976 23560</t>
  </si>
  <si>
    <t>36341 24815</t>
  </si>
  <si>
    <t>37164 5848.5</t>
  </si>
  <si>
    <t>38138 2015.64</t>
  </si>
  <si>
    <t>38138 1955.82</t>
  </si>
  <si>
    <t>38107 712.81</t>
  </si>
  <si>
    <t>27575 7284</t>
  </si>
  <si>
    <t>34454 8796</t>
  </si>
  <si>
    <t>38168 6575.95</t>
  </si>
  <si>
    <t>38168 825.95</t>
  </si>
  <si>
    <t>36707 40000</t>
  </si>
  <si>
    <t>37652 2152.31</t>
  </si>
  <si>
    <t>36464 24215</t>
  </si>
  <si>
    <t>41185 1056.99</t>
  </si>
  <si>
    <t>40664 11267.61</t>
  </si>
  <si>
    <t>37986 852.47</t>
  </si>
  <si>
    <t>37042 2535.5</t>
  </si>
  <si>
    <t>34150 5684</t>
  </si>
  <si>
    <t>34150 6395</t>
  </si>
  <si>
    <t>39661 13003.53</t>
  </si>
  <si>
    <t>37376 94.03</t>
  </si>
  <si>
    <t>36891 17.48</t>
  </si>
  <si>
    <t>40513 1898.94</t>
  </si>
  <si>
    <t>37986 153198.43</t>
  </si>
  <si>
    <t>42075 956.7</t>
  </si>
  <si>
    <t>37011 4030.12</t>
  </si>
  <si>
    <t>36341 14029</t>
  </si>
  <si>
    <t>37894 1221.87</t>
  </si>
  <si>
    <t>37986 5062.47</t>
  </si>
  <si>
    <t>31958 620366</t>
  </si>
  <si>
    <t>36707 505000</t>
  </si>
  <si>
    <t>40452 3507.47</t>
  </si>
  <si>
    <t>40391 7536.08</t>
  </si>
  <si>
    <t>33419 221601.1</t>
  </si>
  <si>
    <t>33419 1582.45</t>
  </si>
  <si>
    <t>38291 2760.11</t>
  </si>
  <si>
    <t>40057 681.98</t>
  </si>
  <si>
    <t>40057 1266.53</t>
  </si>
  <si>
    <t>41426 993.88</t>
  </si>
  <si>
    <t>38442 1042.34</t>
  </si>
  <si>
    <t>41978 2431.32</t>
  </si>
  <si>
    <t>37195 180</t>
  </si>
  <si>
    <t>37011 1974.87</t>
  </si>
  <si>
    <t>38442 1145.4</t>
  </si>
  <si>
    <t>37864 565</t>
  </si>
  <si>
    <t>41977 1400</t>
  </si>
  <si>
    <t>39691 3369.31</t>
  </si>
  <si>
    <t>37864 1037</t>
  </si>
  <si>
    <t>37864 780</t>
  </si>
  <si>
    <t>33785 6079</t>
  </si>
  <si>
    <t>31777 2352</t>
  </si>
  <si>
    <t>35611 1032</t>
  </si>
  <si>
    <t>35611 1290</t>
  </si>
  <si>
    <t>35611 774</t>
  </si>
  <si>
    <t>33785 10464</t>
  </si>
  <si>
    <t>30497 3358</t>
  </si>
  <si>
    <t>33054 8420</t>
  </si>
  <si>
    <t>36341 3390</t>
  </si>
  <si>
    <t>30497 1560</t>
  </si>
  <si>
    <t>31593 743</t>
  </si>
  <si>
    <t>33419 1560</t>
  </si>
  <si>
    <t>36341 2196</t>
  </si>
  <si>
    <t>29402 2444</t>
  </si>
  <si>
    <t>29767 2814</t>
  </si>
  <si>
    <t>31137 10184</t>
  </si>
  <si>
    <t>31228 1395</t>
  </si>
  <si>
    <t>31381 3670</t>
  </si>
  <si>
    <t>31593 1266</t>
  </si>
  <si>
    <t>31593 2569</t>
  </si>
  <si>
    <t>31958 1468</t>
  </si>
  <si>
    <t>31958 2532</t>
  </si>
  <si>
    <t>31958 2330</t>
  </si>
  <si>
    <t>31958 2092</t>
  </si>
  <si>
    <t>31958 1716</t>
  </si>
  <si>
    <t>32324 2857</t>
  </si>
  <si>
    <t>32324 2702</t>
  </si>
  <si>
    <t>32689 1778</t>
  </si>
  <si>
    <t>33054 1998</t>
  </si>
  <si>
    <t>33419 2229</t>
  </si>
  <si>
    <t>33785 1421</t>
  </si>
  <si>
    <t>33785 2209</t>
  </si>
  <si>
    <t>34181 13660</t>
  </si>
  <si>
    <t>34546 12900</t>
  </si>
  <si>
    <t>34880 1366</t>
  </si>
  <si>
    <t>34880 27867</t>
  </si>
  <si>
    <t>34880 3278</t>
  </si>
  <si>
    <t>35246 5266</t>
  </si>
  <si>
    <t>36219 803</t>
  </si>
  <si>
    <t>36341 1433</t>
  </si>
  <si>
    <t>36341 803</t>
  </si>
  <si>
    <t>36341 4739</t>
  </si>
  <si>
    <t>29767 1260</t>
  </si>
  <si>
    <t>29036 2191</t>
  </si>
  <si>
    <t>32689 1458</t>
  </si>
  <si>
    <t>34303 683</t>
  </si>
  <si>
    <t>27210 869</t>
  </si>
  <si>
    <t>30132 2888</t>
  </si>
  <si>
    <t>31958 4055</t>
  </si>
  <si>
    <t>32689 836</t>
  </si>
  <si>
    <t>33419 2742</t>
  </si>
  <si>
    <t>33419 1939</t>
  </si>
  <si>
    <t>34150 3552</t>
  </si>
  <si>
    <t>34150 3278</t>
  </si>
  <si>
    <t>34515 2801</t>
  </si>
  <si>
    <t>35976 3347</t>
  </si>
  <si>
    <t>36707 4662</t>
  </si>
  <si>
    <t>36707 6020</t>
  </si>
  <si>
    <t>36707 2128</t>
  </si>
  <si>
    <t>36707 3220</t>
  </si>
  <si>
    <t>36707 4200</t>
  </si>
  <si>
    <t>26480 2521</t>
  </si>
  <si>
    <t>26480 4236</t>
  </si>
  <si>
    <t>27575 973</t>
  </si>
  <si>
    <t>29402 2486</t>
  </si>
  <si>
    <t>30132 2088</t>
  </si>
  <si>
    <t>30132 1914</t>
  </si>
  <si>
    <t>30497 2911</t>
  </si>
  <si>
    <t>30863 2216</t>
  </si>
  <si>
    <t>30863 2659</t>
  </si>
  <si>
    <t>30863 1817</t>
  </si>
  <si>
    <t>30863 3057</t>
  </si>
  <si>
    <t>30863 3789</t>
  </si>
  <si>
    <t>31228 2202</t>
  </si>
  <si>
    <t>31228 2569</t>
  </si>
  <si>
    <t>31228 2275</t>
  </si>
  <si>
    <t>31593 459</t>
  </si>
  <si>
    <t>31593 1009</t>
  </si>
  <si>
    <t>31958 2569</t>
  </si>
  <si>
    <t>31958 2385</t>
  </si>
  <si>
    <t>31958 2018</t>
  </si>
  <si>
    <t>32324 2895</t>
  </si>
  <si>
    <t>33054 4587</t>
  </si>
  <si>
    <t>34150 5737</t>
  </si>
  <si>
    <t>34150 1503</t>
  </si>
  <si>
    <t>34150 683</t>
  </si>
  <si>
    <t>34150 4098</t>
  </si>
  <si>
    <t>34275 5546</t>
  </si>
  <si>
    <t>34275 4030</t>
  </si>
  <si>
    <t>34989 1366</t>
  </si>
  <si>
    <t>35976 4391</t>
  </si>
  <si>
    <t>35976 2089</t>
  </si>
  <si>
    <t>36341 8025</t>
  </si>
  <si>
    <t>36341 2678</t>
  </si>
  <si>
    <t>36341 4017</t>
  </si>
  <si>
    <t>36341 4124</t>
  </si>
  <si>
    <t>36707 8680</t>
  </si>
  <si>
    <t>36707 6440</t>
  </si>
  <si>
    <t>36707 3668</t>
  </si>
  <si>
    <t>36707 2184</t>
  </si>
  <si>
    <t>36707 6244</t>
  </si>
  <si>
    <t>36707 2366</t>
  </si>
  <si>
    <t>36737 7560</t>
  </si>
  <si>
    <t>34989 2732</t>
  </si>
  <si>
    <t>36707 43320</t>
  </si>
  <si>
    <t>40544 5591.75</t>
  </si>
  <si>
    <t>40513 4516.22</t>
  </si>
  <si>
    <t>36049 689</t>
  </si>
  <si>
    <t>29036 2757</t>
  </si>
  <si>
    <t>35246 5209</t>
  </si>
  <si>
    <t>30497 3743</t>
  </si>
  <si>
    <t>27210 2973</t>
  </si>
  <si>
    <t>36341 8301</t>
  </si>
  <si>
    <t>35921 1004</t>
  </si>
  <si>
    <t>25749 3303</t>
  </si>
  <si>
    <t>25749 2018</t>
  </si>
  <si>
    <t>26480 360</t>
  </si>
  <si>
    <t>26480 2882</t>
  </si>
  <si>
    <t>26845 2718</t>
  </si>
  <si>
    <t>27302 728</t>
  </si>
  <si>
    <t>27575 2528</t>
  </si>
  <si>
    <t>28306 3363</t>
  </si>
  <si>
    <t>28306 2402</t>
  </si>
  <si>
    <t>29036 1484</t>
  </si>
  <si>
    <t>30132 9456</t>
  </si>
  <si>
    <t>31228 917</t>
  </si>
  <si>
    <t>32689 729</t>
  </si>
  <si>
    <t>33054 2039</t>
  </si>
  <si>
    <t>33419 3544</t>
  </si>
  <si>
    <t>33419 8270</t>
  </si>
  <si>
    <t>33785 1407</t>
  </si>
  <si>
    <t>33785 48.68</t>
  </si>
  <si>
    <t>33785 228.88</t>
  </si>
  <si>
    <t>34454 917</t>
  </si>
  <si>
    <t>35246 1511</t>
  </si>
  <si>
    <t>35246 714</t>
  </si>
  <si>
    <t>35976 669</t>
  </si>
  <si>
    <t>36049 11675</t>
  </si>
  <si>
    <t>36341 857</t>
  </si>
  <si>
    <t>36341 669</t>
  </si>
  <si>
    <t>36341 1004</t>
  </si>
  <si>
    <t>36341 3053</t>
  </si>
  <si>
    <t>36707 924</t>
  </si>
  <si>
    <t>36707 5880</t>
  </si>
  <si>
    <t>36707 1400</t>
  </si>
  <si>
    <t>36707 6300</t>
  </si>
  <si>
    <t>36707 11480</t>
  </si>
  <si>
    <t>36707 5068</t>
  </si>
  <si>
    <t>36707 8540</t>
  </si>
  <si>
    <t>36707 1176</t>
  </si>
  <si>
    <t>30317 3286</t>
  </si>
  <si>
    <t>30317 3223</t>
  </si>
  <si>
    <t>30863 1241</t>
  </si>
  <si>
    <t>30863 3744</t>
  </si>
  <si>
    <t>31228 1101</t>
  </si>
  <si>
    <t>31533 2560</t>
  </si>
  <si>
    <t>31533 3633</t>
  </si>
  <si>
    <t>37986 6264</t>
  </si>
  <si>
    <t>37256 3629.5</t>
  </si>
  <si>
    <t>37256 560</t>
  </si>
  <si>
    <t>37256 2510</t>
  </si>
  <si>
    <t>37376 1050</t>
  </si>
  <si>
    <t>37376 4043</t>
  </si>
  <si>
    <t>37468 980</t>
  </si>
  <si>
    <t>37468 705</t>
  </si>
  <si>
    <t>37529 3090</t>
  </si>
  <si>
    <t>37529 2538.4</t>
  </si>
  <si>
    <t>37590 11137.53</t>
  </si>
  <si>
    <t>37652 3119.72</t>
  </si>
  <si>
    <t>37652 2040</t>
  </si>
  <si>
    <t>37772 900</t>
  </si>
  <si>
    <t>38656 408.63</t>
  </si>
  <si>
    <t>38656 391.38</t>
  </si>
  <si>
    <t>37955 728</t>
  </si>
  <si>
    <t>36891 4804.65</t>
  </si>
  <si>
    <t>36891 12560.46</t>
  </si>
  <si>
    <t>37864 4620.04</t>
  </si>
  <si>
    <t>37986 2035.53</t>
  </si>
  <si>
    <t>39141 345.31</t>
  </si>
  <si>
    <t>39721 232.72</t>
  </si>
  <si>
    <t>41085 5986.28</t>
  </si>
  <si>
    <t>41906 18049</t>
  </si>
  <si>
    <t>30497 70365</t>
  </si>
  <si>
    <t>38321 151.45</t>
  </si>
  <si>
    <t>37315 2630.69</t>
  </si>
  <si>
    <t>40483 1143</t>
  </si>
  <si>
    <t>22097 1574</t>
  </si>
  <si>
    <t>23558 172</t>
  </si>
  <si>
    <t>23923 497</t>
  </si>
  <si>
    <t>24288 320</t>
  </si>
  <si>
    <t>24288 174</t>
  </si>
  <si>
    <t>25749 850</t>
  </si>
  <si>
    <t>26480 383</t>
  </si>
  <si>
    <t>26480 2000</t>
  </si>
  <si>
    <t>27210 1056</t>
  </si>
  <si>
    <t>28306 702</t>
  </si>
  <si>
    <t>29402 6210</t>
  </si>
  <si>
    <t>29402 2661</t>
  </si>
  <si>
    <t>29767 972</t>
  </si>
  <si>
    <t>30497 1137</t>
  </si>
  <si>
    <t>30863 1725</t>
  </si>
  <si>
    <t>30863 4152</t>
  </si>
  <si>
    <t>31228 1248</t>
  </si>
  <si>
    <t>31228 1049</t>
  </si>
  <si>
    <t>31228 1082</t>
  </si>
  <si>
    <t>31593 4635</t>
  </si>
  <si>
    <t>31593 7928</t>
  </si>
  <si>
    <t>31958 530</t>
  </si>
  <si>
    <t>32324 1278</t>
  </si>
  <si>
    <t>33054 3269</t>
  </si>
  <si>
    <t>33419 2328</t>
  </si>
  <si>
    <t>33419 5046</t>
  </si>
  <si>
    <t>33785 3500</t>
  </si>
  <si>
    <t>34150 2897</t>
  </si>
  <si>
    <t>34150 1464</t>
  </si>
  <si>
    <t>34515 1456</t>
  </si>
  <si>
    <t>34880 1636</t>
  </si>
  <si>
    <t>35246 3422</t>
  </si>
  <si>
    <t>35246 1841</t>
  </si>
  <si>
    <t>35611 4014</t>
  </si>
  <si>
    <t>35976 1433</t>
  </si>
  <si>
    <t>35976 7500</t>
  </si>
  <si>
    <t>35976 26590</t>
  </si>
  <si>
    <t>36341 1654</t>
  </si>
  <si>
    <t>36341 3900</t>
  </si>
  <si>
    <t>36707 5881</t>
  </si>
  <si>
    <t>37315 200.66</t>
  </si>
  <si>
    <t>40940 3667</t>
  </si>
  <si>
    <t>37011 412.75</t>
  </si>
  <si>
    <t>37986 1133.01</t>
  </si>
  <si>
    <t>39873 4714.87</t>
  </si>
  <si>
    <t>40391 1820</t>
  </si>
  <si>
    <t>38411 3268.29</t>
  </si>
  <si>
    <t>36068 345</t>
  </si>
  <si>
    <t>40391 4085.47</t>
  </si>
  <si>
    <t>41848 3899.19</t>
  </si>
  <si>
    <t>41820 5508.88</t>
  </si>
  <si>
    <t>42004 1955.9</t>
  </si>
  <si>
    <t>40269 5793.83</t>
  </si>
  <si>
    <t>37986 2352.42</t>
  </si>
  <si>
    <t>41609 19934.69</t>
  </si>
  <si>
    <t>41609 12156.75</t>
  </si>
  <si>
    <t>40634 17457</t>
  </si>
  <si>
    <t>41739 6400</t>
  </si>
  <si>
    <t>37986 20042.67</t>
  </si>
  <si>
    <t>38168 2636.34</t>
  </si>
  <si>
    <t>40725 0</t>
  </si>
  <si>
    <t>37986 4821.72</t>
  </si>
  <si>
    <t>37011 2130.18</t>
  </si>
  <si>
    <t>37864 15288.38</t>
  </si>
  <si>
    <t>37925 9093.75</t>
  </si>
  <si>
    <t>37011 395.17</t>
  </si>
  <si>
    <t>37072 1386</t>
  </si>
  <si>
    <t>36891 4500</t>
  </si>
  <si>
    <t>37011 1425.22</t>
  </si>
  <si>
    <t>26845 1950</t>
  </si>
  <si>
    <t>27575 206</t>
  </si>
  <si>
    <t>27941 470</t>
  </si>
  <si>
    <t>28671 314</t>
  </si>
  <si>
    <t>29036 146</t>
  </si>
  <si>
    <t>30863 14553</t>
  </si>
  <si>
    <t>31958 5267</t>
  </si>
  <si>
    <t>32689 220</t>
  </si>
  <si>
    <t>33054 2566</t>
  </si>
  <si>
    <t>33054 151</t>
  </si>
  <si>
    <t>33419 237</t>
  </si>
  <si>
    <t>33419 407</t>
  </si>
  <si>
    <t>33785 6188</t>
  </si>
  <si>
    <t>34150 2938</t>
  </si>
  <si>
    <t>34515 2133</t>
  </si>
  <si>
    <t>34515 2518</t>
  </si>
  <si>
    <t>34515 796</t>
  </si>
  <si>
    <t>35246 1778</t>
  </si>
  <si>
    <t>36707 258</t>
  </si>
  <si>
    <t>37652 9234.35</t>
  </si>
  <si>
    <t>41702 1248.14</t>
  </si>
  <si>
    <t>37986 1255.14</t>
  </si>
  <si>
    <t>41120 2838.96</t>
  </si>
  <si>
    <t>39783 27157.87</t>
  </si>
  <si>
    <t>39873 3296.3</t>
  </si>
  <si>
    <t>39783 2162.12</t>
  </si>
  <si>
    <t>39873 262.43</t>
  </si>
  <si>
    <t>39783 4202.01</t>
  </si>
  <si>
    <t>39873 510.03</t>
  </si>
  <si>
    <t>39783 2125.09</t>
  </si>
  <si>
    <t>39873 257.93</t>
  </si>
  <si>
    <t>39783 23725.51</t>
  </si>
  <si>
    <t>39873 2879.71</t>
  </si>
  <si>
    <t>39783 5022.22</t>
  </si>
  <si>
    <t>39873 609.58</t>
  </si>
  <si>
    <t>39783 29488.85</t>
  </si>
  <si>
    <t>39873 3579.23</t>
  </si>
  <si>
    <t>39783 33771.24</t>
  </si>
  <si>
    <t>39873 4099.01</t>
  </si>
  <si>
    <t>39783 39092.01</t>
  </si>
  <si>
    <t>39873 4744.82</t>
  </si>
  <si>
    <t>39783 1323.35</t>
  </si>
  <si>
    <t>39873 160.62</t>
  </si>
  <si>
    <t>39783 3974.89</t>
  </si>
  <si>
    <t>39873 482.44</t>
  </si>
  <si>
    <t>39783 28522.91</t>
  </si>
  <si>
    <t>39873 3461.99</t>
  </si>
  <si>
    <t>39783 34552.04</t>
  </si>
  <si>
    <t>39873 4193.78</t>
  </si>
  <si>
    <t>40544 7025</t>
  </si>
  <si>
    <t>40544 9575</t>
  </si>
  <si>
    <t>39813 16500</t>
  </si>
  <si>
    <t>40756 49545</t>
  </si>
  <si>
    <t>40422 796.75</t>
  </si>
  <si>
    <t>40664 575.89</t>
  </si>
  <si>
    <t>41179 8968.17</t>
  </si>
  <si>
    <t>37986 1344.47</t>
  </si>
  <si>
    <t>40513 9856.41</t>
  </si>
  <si>
    <t>38717 3112.7</t>
  </si>
  <si>
    <t>37986 4658.75</t>
  </si>
  <si>
    <t>36891 485.66</t>
  </si>
  <si>
    <t>39599 450</t>
  </si>
  <si>
    <t>37072 1477.61</t>
  </si>
  <si>
    <t>36049 71291.24</t>
  </si>
  <si>
    <t>40483 697.13</t>
  </si>
  <si>
    <t>40422 1182.22</t>
  </si>
  <si>
    <t>40422 903.96</t>
  </si>
  <si>
    <t>40422 909</t>
  </si>
  <si>
    <t>40422 883.82</t>
  </si>
  <si>
    <t>40422 868.74</t>
  </si>
  <si>
    <t>40422 809.34</t>
  </si>
  <si>
    <t>40422 870.16</t>
  </si>
  <si>
    <t>40422 901.03</t>
  </si>
  <si>
    <t>40422 847.38</t>
  </si>
  <si>
    <t>40422 1054.68</t>
  </si>
  <si>
    <t>40422 512.38</t>
  </si>
  <si>
    <t>40422 507.78</t>
  </si>
  <si>
    <t>40422 647.53</t>
  </si>
  <si>
    <t>40422 914</t>
  </si>
  <si>
    <t>40422 667.11</t>
  </si>
  <si>
    <t>40422 793.98</t>
  </si>
  <si>
    <t>40422 793.91</t>
  </si>
  <si>
    <t>40422 1115.65</t>
  </si>
  <si>
    <t>40422 1104.16</t>
  </si>
  <si>
    <t>40422 928.4</t>
  </si>
  <si>
    <t>40603 574.2</t>
  </si>
  <si>
    <t>40603 572.26</t>
  </si>
  <si>
    <t>40603 566.07</t>
  </si>
  <si>
    <t>40603 721</t>
  </si>
  <si>
    <t>40603 678.25</t>
  </si>
  <si>
    <t>40603 616.76</t>
  </si>
  <si>
    <t>40513 672.3</t>
  </si>
  <si>
    <t>40544 1537.04</t>
  </si>
  <si>
    <t>40544 720.45</t>
  </si>
  <si>
    <t>40544 1491.79</t>
  </si>
  <si>
    <t>40513 674.5</t>
  </si>
  <si>
    <t>40513 579.13</t>
  </si>
  <si>
    <t>40513 684.34</t>
  </si>
  <si>
    <t>40513 750.5</t>
  </si>
  <si>
    <t>40544 817.92</t>
  </si>
  <si>
    <t>40513 802.26</t>
  </si>
  <si>
    <t>40544 799.28</t>
  </si>
  <si>
    <t>40544 1017.54</t>
  </si>
  <si>
    <t>40513 564.24</t>
  </si>
  <si>
    <t>40513 836.33</t>
  </si>
  <si>
    <t>40513 507.78</t>
  </si>
  <si>
    <t>40513 705.67</t>
  </si>
  <si>
    <t>40544 706.62</t>
  </si>
  <si>
    <t>40483 552.94</t>
  </si>
  <si>
    <t>40483 667.9</t>
  </si>
  <si>
    <t>40483 662.35</t>
  </si>
  <si>
    <t>40544 1560.28</t>
  </si>
  <si>
    <t>40483 738.91</t>
  </si>
  <si>
    <t>40544 731.9</t>
  </si>
  <si>
    <t>40544 1968.91</t>
  </si>
  <si>
    <t>40483 741.41</t>
  </si>
  <si>
    <t>40544 783.58</t>
  </si>
  <si>
    <t>40483 724.86</t>
  </si>
  <si>
    <t>40483 723.91</t>
  </si>
  <si>
    <t>40483 781.41</t>
  </si>
  <si>
    <t>40483 725.64</t>
  </si>
  <si>
    <t>40483 763.39</t>
  </si>
  <si>
    <t>40483 710.03</t>
  </si>
  <si>
    <t>40483 741.73</t>
  </si>
  <si>
    <t>40575 694.87</t>
  </si>
  <si>
    <t>40330 774.86</t>
  </si>
  <si>
    <t>40330 859.83</t>
  </si>
  <si>
    <t>40330 828.03</t>
  </si>
  <si>
    <t>40330 871.51</t>
  </si>
  <si>
    <t>40330 782.47</t>
  </si>
  <si>
    <t>40330 774.39</t>
  </si>
  <si>
    <t>40330 802.97</t>
  </si>
  <si>
    <t>40330 1046.51</t>
  </si>
  <si>
    <t>40330 811.37</t>
  </si>
  <si>
    <t>40330 961.83</t>
  </si>
  <si>
    <t>40330 943.98</t>
  </si>
  <si>
    <t>40787 636.94</t>
  </si>
  <si>
    <t>40817 964.45</t>
  </si>
  <si>
    <t>40269 24.91</t>
  </si>
  <si>
    <t>40787 637.21</t>
  </si>
  <si>
    <t>40817 722.84</t>
  </si>
  <si>
    <t>40787 571.94</t>
  </si>
  <si>
    <t>40787 668.38</t>
  </si>
  <si>
    <t>40756 703.12</t>
  </si>
  <si>
    <t>40238 22.28</t>
  </si>
  <si>
    <t>40756 665.69</t>
  </si>
  <si>
    <t>40238 21.5</t>
  </si>
  <si>
    <t>40817 567.48</t>
  </si>
  <si>
    <t>40787 681.17</t>
  </si>
  <si>
    <t>40269 49.82</t>
  </si>
  <si>
    <t>40787 618.17</t>
  </si>
  <si>
    <t>40756 604.91</t>
  </si>
  <si>
    <t>40787 628.94</t>
  </si>
  <si>
    <t>40787 658.88</t>
  </si>
  <si>
    <t>40817 727.61</t>
  </si>
  <si>
    <t>40756 598.22</t>
  </si>
  <si>
    <t>40756 662.42</t>
  </si>
  <si>
    <t>40269 37.37</t>
  </si>
  <si>
    <t>40787 643.62</t>
  </si>
  <si>
    <t>40756 656.06</t>
  </si>
  <si>
    <t>40787 3467.91</t>
  </si>
  <si>
    <t>40756 683.24</t>
  </si>
  <si>
    <t>40756 605.11</t>
  </si>
  <si>
    <t>40817 634.16</t>
  </si>
  <si>
    <t>40756 640.22</t>
  </si>
  <si>
    <t>40756 689.82</t>
  </si>
  <si>
    <t>40787 587.09</t>
  </si>
  <si>
    <t>40787 654.33</t>
  </si>
  <si>
    <t>40817 1433.55</t>
  </si>
  <si>
    <t>40756 576.44</t>
  </si>
  <si>
    <t>40756 877.43</t>
  </si>
  <si>
    <t>40787 593.94</t>
  </si>
  <si>
    <t>41912 1992.01</t>
  </si>
  <si>
    <t>40269 35.67</t>
  </si>
  <si>
    <t>40787 665.12</t>
  </si>
  <si>
    <t>40756 680.47</t>
  </si>
  <si>
    <t>40817 899.6</t>
  </si>
  <si>
    <t>40756 1125.49</t>
  </si>
  <si>
    <t>40817 1126.25</t>
  </si>
  <si>
    <t>40756 1322.19</t>
  </si>
  <si>
    <t>40817 1201.02</t>
  </si>
  <si>
    <t>40787 662.42</t>
  </si>
  <si>
    <t>40269 27.08</t>
  </si>
  <si>
    <t>40817 581.21</t>
  </si>
  <si>
    <t>40787 1729.23</t>
  </si>
  <si>
    <t>40787 625.73</t>
  </si>
  <si>
    <t>40817 1090.8</t>
  </si>
  <si>
    <t>40756 1070.05</t>
  </si>
  <si>
    <t>40817 1261.07</t>
  </si>
  <si>
    <t>38717 363.05</t>
  </si>
  <si>
    <t>39873 44479.22</t>
  </si>
  <si>
    <t>40513 1497.24</t>
  </si>
  <si>
    <t>39873 4820.93</t>
  </si>
  <si>
    <t>39873 4794.01</t>
  </si>
  <si>
    <t>39873 3591.02</t>
  </si>
  <si>
    <t>39873 2985.04</t>
  </si>
  <si>
    <t>39873 2918.82</t>
  </si>
  <si>
    <t>40513 2997.39</t>
  </si>
  <si>
    <t>40513 2997.43</t>
  </si>
  <si>
    <t>40513 139279.11</t>
  </si>
  <si>
    <t>40391 50059.34</t>
  </si>
  <si>
    <t>40483 8087.79</t>
  </si>
  <si>
    <t>40544 112627.92</t>
  </si>
  <si>
    <t>37256 59198.65</t>
  </si>
  <si>
    <t>37256 19885</t>
  </si>
  <si>
    <t>37256 51806.38</t>
  </si>
  <si>
    <t>37256 18500</t>
  </si>
  <si>
    <t>37256 1919.89</t>
  </si>
  <si>
    <t>37376 331.2</t>
  </si>
  <si>
    <t>37376 5950.3</t>
  </si>
  <si>
    <t>37529 24476.35</t>
  </si>
  <si>
    <t>37560 14344.22</t>
  </si>
  <si>
    <t>37621 15650</t>
  </si>
  <si>
    <t>37772 80259.8</t>
  </si>
  <si>
    <t>37772 2670.66</t>
  </si>
  <si>
    <t>37772 2828.88</t>
  </si>
  <si>
    <t>40575 22424.53</t>
  </si>
  <si>
    <t>39051 2875</t>
  </si>
  <si>
    <t>40210 27691.6</t>
  </si>
  <si>
    <t>41423 3892</t>
  </si>
  <si>
    <t>40269 5985.87</t>
  </si>
  <si>
    <t>38107 6463</t>
  </si>
  <si>
    <t>38046 11601.3</t>
  </si>
  <si>
    <t>41731 2637.9</t>
  </si>
  <si>
    <t>41758 14039.77</t>
  </si>
  <si>
    <t>41703 3893.39</t>
  </si>
  <si>
    <t>41158 6924.03</t>
  </si>
  <si>
    <t>41345 5653</t>
  </si>
  <si>
    <t>41372 2586.93</t>
  </si>
  <si>
    <t>41409 16005.83</t>
  </si>
  <si>
    <t>41408 15150</t>
  </si>
  <si>
    <t>41310 2253.97</t>
  </si>
  <si>
    <t>41310 5185.97</t>
  </si>
  <si>
    <t>37164 7553.75</t>
  </si>
  <si>
    <t>40544 8368.78</t>
  </si>
  <si>
    <t>40513 9555.65</t>
  </si>
  <si>
    <t>40664 29754.6</t>
  </si>
  <si>
    <t>39873 9656.47</t>
  </si>
  <si>
    <t>41838 5148.12</t>
  </si>
  <si>
    <t>39629 9613.55</t>
  </si>
  <si>
    <t>39021 1201.2</t>
  </si>
  <si>
    <t>42115 2844.59</t>
  </si>
  <si>
    <t>41844 1916.12</t>
  </si>
  <si>
    <t>40990 4829.44</t>
  </si>
  <si>
    <t>40664 1535.72</t>
  </si>
  <si>
    <t>40634 3600</t>
  </si>
  <si>
    <t>41863 1911.05</t>
  </si>
  <si>
    <t>40664 1456.19</t>
  </si>
  <si>
    <t>40664 1382.9</t>
  </si>
  <si>
    <t>40664 125545.18</t>
  </si>
  <si>
    <t>39873 75806.29</t>
  </si>
  <si>
    <t>39873 4208.22</t>
  </si>
  <si>
    <t>39873 6901.48</t>
  </si>
  <si>
    <t>39873 757.48</t>
  </si>
  <si>
    <t>39873 953.86</t>
  </si>
  <si>
    <t>36860 595.38</t>
  </si>
  <si>
    <t>38321 532.81</t>
  </si>
  <si>
    <t>40299 8132</t>
  </si>
  <si>
    <t>40940 21065.75</t>
  </si>
  <si>
    <t>40940 21065.76</t>
  </si>
  <si>
    <t>42136 1951.84</t>
  </si>
  <si>
    <t>42022 770.25</t>
  </si>
  <si>
    <t>40664 28794.76</t>
  </si>
  <si>
    <t>40664 31290.32</t>
  </si>
  <si>
    <t>29402 9746</t>
  </si>
  <si>
    <t>36049 18848</t>
  </si>
  <si>
    <t>26845 2552</t>
  </si>
  <si>
    <t>30132 15534</t>
  </si>
  <si>
    <t>28671 10386</t>
  </si>
  <si>
    <t>30497 25105</t>
  </si>
  <si>
    <t>36891 4009.95</t>
  </si>
  <si>
    <t>40725 3781.17</t>
  </si>
  <si>
    <t>40634 2677.4</t>
  </si>
  <si>
    <t>38383 430.64</t>
  </si>
  <si>
    <t>38656 381.84</t>
  </si>
  <si>
    <t>41078 4981.8</t>
  </si>
  <si>
    <t>40664 62772.6</t>
  </si>
  <si>
    <t>40087 3290.5</t>
  </si>
  <si>
    <t>40422 2134.49</t>
  </si>
  <si>
    <t>39845 22056.32</t>
  </si>
  <si>
    <t>39845 20802.83</t>
  </si>
  <si>
    <t>39845 63741.98</t>
  </si>
  <si>
    <t>39845 48006.51</t>
  </si>
  <si>
    <t>39845 24269.96</t>
  </si>
  <si>
    <t>39845 27737.09</t>
  </si>
  <si>
    <t>39845 66675.71</t>
  </si>
  <si>
    <t>39845 6134.17</t>
  </si>
  <si>
    <t>39845 43873.64</t>
  </si>
  <si>
    <t>39845 145353.05</t>
  </si>
  <si>
    <t>39845 65642.22</t>
  </si>
  <si>
    <t>39845 6934.28</t>
  </si>
  <si>
    <t>39845 1733.58</t>
  </si>
  <si>
    <t>39995 5115</t>
  </si>
  <si>
    <t>39845 42125.72</t>
  </si>
  <si>
    <t>39845 26003.53</t>
  </si>
  <si>
    <t>39845 200027.13</t>
  </si>
  <si>
    <t>39845 335245.45</t>
  </si>
  <si>
    <t>39904 12.65</t>
  </si>
  <si>
    <t>36891 972.2</t>
  </si>
  <si>
    <t>36891 4117.03</t>
  </si>
  <si>
    <t>36891 1549.42</t>
  </si>
  <si>
    <t>36891 1727.8</t>
  </si>
  <si>
    <t>40422 4936.07</t>
  </si>
  <si>
    <t>40664 53174.34</t>
  </si>
  <si>
    <t>40664 998.41</t>
  </si>
  <si>
    <t>40422 3026.44</t>
  </si>
  <si>
    <t>40391 3294.49</t>
  </si>
  <si>
    <t>40664 798.73</t>
  </si>
  <si>
    <t>40664 79089.63</t>
  </si>
  <si>
    <t>40664 28410.83</t>
  </si>
  <si>
    <t>40513 1867.5</t>
  </si>
  <si>
    <t>40483 3358.49</t>
  </si>
  <si>
    <t>38717 18941.72</t>
  </si>
  <si>
    <t>38717 33763.5</t>
  </si>
  <si>
    <t>41182 36895</t>
  </si>
  <si>
    <t>40299 3500</t>
  </si>
  <si>
    <t>41848 3978.59</t>
  </si>
  <si>
    <t>40664 24571.53</t>
  </si>
  <si>
    <t>40603 2275.25</t>
  </si>
  <si>
    <t>41838 2040.65</t>
  </si>
  <si>
    <t>41660 1035</t>
  </si>
  <si>
    <t>41660 2037</t>
  </si>
  <si>
    <t>41183 4613.26</t>
  </si>
  <si>
    <t>42146 1967.77</t>
  </si>
  <si>
    <t>41443 1492</t>
  </si>
  <si>
    <t>41090 3621.56</t>
  </si>
  <si>
    <t>40026 340.99</t>
  </si>
  <si>
    <t>40026 730.69</t>
  </si>
  <si>
    <t>40664 163554.28</t>
  </si>
  <si>
    <t>37011 67200</t>
  </si>
  <si>
    <t>40391 7824.47</t>
  </si>
  <si>
    <t>40179 8902.55</t>
  </si>
  <si>
    <t>40179 1946</t>
  </si>
  <si>
    <t>38595 1050.33</t>
  </si>
  <si>
    <t>37011 1364.43</t>
  </si>
  <si>
    <t>40391 2661.69</t>
  </si>
  <si>
    <t>40391 2718.99</t>
  </si>
  <si>
    <t>40391 2876.76</t>
  </si>
  <si>
    <t>40391 2690.74</t>
  </si>
  <si>
    <t>36891 11826.31</t>
  </si>
  <si>
    <t>40238 836.53</t>
  </si>
  <si>
    <t>40391 2893.28</t>
  </si>
  <si>
    <t>37986 525</t>
  </si>
  <si>
    <t>38046 1155.17</t>
  </si>
  <si>
    <t>38138 600</t>
  </si>
  <si>
    <t>37986 315</t>
  </si>
  <si>
    <t>37042 504.13</t>
  </si>
  <si>
    <t>38472 2510.93</t>
  </si>
  <si>
    <t>37894 1919.27</t>
  </si>
  <si>
    <t>38442 745.57</t>
  </si>
  <si>
    <t>37986 2470.42</t>
  </si>
  <si>
    <t>38411 1320.2</t>
  </si>
  <si>
    <t>40360 15.69</t>
  </si>
  <si>
    <t>40360 18490</t>
  </si>
  <si>
    <t>38533 3038.95</t>
  </si>
  <si>
    <t>38625 1781.75</t>
  </si>
  <si>
    <t>40238 510.8</t>
  </si>
  <si>
    <t>40391 1320</t>
  </si>
  <si>
    <t>37011 5100</t>
  </si>
  <si>
    <t>40391 925.46</t>
  </si>
  <si>
    <t>38411 1215.05</t>
  </si>
  <si>
    <t>36049 106051</t>
  </si>
  <si>
    <t>40299 10622</t>
  </si>
  <si>
    <t>35307 30270</t>
  </si>
  <si>
    <t>41758 7220.57</t>
  </si>
  <si>
    <t>41037 0</t>
  </si>
  <si>
    <t>41396 995</t>
  </si>
  <si>
    <t>40269 12351.36</t>
  </si>
  <si>
    <t>36891 58.83</t>
  </si>
  <si>
    <t>37011 1031.09</t>
  </si>
  <si>
    <t>42062 4517.69</t>
  </si>
  <si>
    <t>40360 95</t>
  </si>
  <si>
    <t>36341 8407</t>
  </si>
  <si>
    <t>36707 21120</t>
  </si>
  <si>
    <t>36707 2904</t>
  </si>
  <si>
    <t>38472 803.6</t>
  </si>
  <si>
    <t>40544 12539</t>
  </si>
  <si>
    <t>37011 1390</t>
  </si>
  <si>
    <t>37986 2969.97</t>
  </si>
  <si>
    <t>37894 953.32</t>
  </si>
  <si>
    <t>36981 959.87</t>
  </si>
  <si>
    <t>38168 1745.72</t>
  </si>
  <si>
    <t>37042 737.54</t>
  </si>
  <si>
    <t>33054 907</t>
  </si>
  <si>
    <t>34150 5115</t>
  </si>
  <si>
    <t>34515 358</t>
  </si>
  <si>
    <t>34515 1892</t>
  </si>
  <si>
    <t>35976 9595</t>
  </si>
  <si>
    <t>36707 83.47</t>
  </si>
  <si>
    <t>36707 1512</t>
  </si>
  <si>
    <t>34150 16351</t>
  </si>
  <si>
    <t>34515 17230</t>
  </si>
  <si>
    <t>36049 19189</t>
  </si>
  <si>
    <t>35611 9493</t>
  </si>
  <si>
    <t>34880 9020</t>
  </si>
  <si>
    <t>37499 20500</t>
  </si>
  <si>
    <t>38182 50000</t>
  </si>
  <si>
    <t>36341 4865</t>
  </si>
  <si>
    <t>36341 4926</t>
  </si>
  <si>
    <t>36341 2141</t>
  </si>
  <si>
    <t>36341 15298</t>
  </si>
  <si>
    <t>36341 5351</t>
  </si>
  <si>
    <t>36707 1435</t>
  </si>
  <si>
    <t>36707 940</t>
  </si>
  <si>
    <t>36707 60914</t>
  </si>
  <si>
    <t>36707 320</t>
  </si>
  <si>
    <t>36707 93426</t>
  </si>
  <si>
    <t>36707 117310</t>
  </si>
  <si>
    <t>36707 500</t>
  </si>
  <si>
    <t>36707 39782</t>
  </si>
  <si>
    <t>36707 850</t>
  </si>
  <si>
    <t>36707 5500</t>
  </si>
  <si>
    <t>36707 3004</t>
  </si>
  <si>
    <t>36707 5748</t>
  </si>
  <si>
    <t>36707 29620</t>
  </si>
  <si>
    <t>36707 30430</t>
  </si>
  <si>
    <t>36707 50</t>
  </si>
  <si>
    <t>36707 15800</t>
  </si>
  <si>
    <t>36707 20300.21</t>
  </si>
  <si>
    <t>36707 4366</t>
  </si>
  <si>
    <t>36707 22705</t>
  </si>
  <si>
    <t>36707 25020</t>
  </si>
  <si>
    <t>36707 65405</t>
  </si>
  <si>
    <t>36707 45160</t>
  </si>
  <si>
    <t>36707 10820</t>
  </si>
  <si>
    <t>36707 35510</t>
  </si>
  <si>
    <t>36707 42570</t>
  </si>
  <si>
    <t>36707 36800</t>
  </si>
  <si>
    <t>36707 4600</t>
  </si>
  <si>
    <t>36707 8000</t>
  </si>
  <si>
    <t>36707 7930</t>
  </si>
  <si>
    <t>36707 8110</t>
  </si>
  <si>
    <t>36707 12160</t>
  </si>
  <si>
    <t>36707 2690</t>
  </si>
  <si>
    <t>36707 2500</t>
  </si>
  <si>
    <t>36707 14400</t>
  </si>
  <si>
    <t>36707 13430</t>
  </si>
  <si>
    <t>36707 18759.99</t>
  </si>
  <si>
    <t>36707 2035</t>
  </si>
  <si>
    <t>36707 1390</t>
  </si>
  <si>
    <t>36707 24000</t>
  </si>
  <si>
    <t>36707 17080</t>
  </si>
  <si>
    <t>36707 1098</t>
  </si>
  <si>
    <t>36707 6970</t>
  </si>
  <si>
    <t>36707 17200</t>
  </si>
  <si>
    <t>36707 4137</t>
  </si>
  <si>
    <t>36707 3740</t>
  </si>
  <si>
    <t>36707 180</t>
  </si>
  <si>
    <t>37437 4655</t>
  </si>
  <si>
    <t>37437 5500</t>
  </si>
  <si>
    <t>37437 2000</t>
  </si>
  <si>
    <t>37437 600</t>
  </si>
  <si>
    <t>36799 1500</t>
  </si>
  <si>
    <t>38898 2909.02</t>
  </si>
  <si>
    <t>39568 44012.21</t>
  </si>
  <si>
    <t>38868 3312.37</t>
  </si>
  <si>
    <t>38868 2974.21</t>
  </si>
  <si>
    <t>38868 5158.61</t>
  </si>
  <si>
    <t>39507 53148.42</t>
  </si>
  <si>
    <t>38199 2500</t>
  </si>
  <si>
    <t>39294 80205.5</t>
  </si>
  <si>
    <t>41879 2795.16</t>
  </si>
  <si>
    <t>41926 3500</t>
  </si>
  <si>
    <t>41982 3950</t>
  </si>
  <si>
    <t>36891 920.13</t>
  </si>
  <si>
    <t>38291 357.2</t>
  </si>
  <si>
    <t>38321 1520.29</t>
  </si>
  <si>
    <t>36891 1800</t>
  </si>
  <si>
    <t>41904 3004.79</t>
  </si>
  <si>
    <t>33419 28816</t>
  </si>
  <si>
    <t>29402 18277</t>
  </si>
  <si>
    <t>30132 15150</t>
  </si>
  <si>
    <t>31777 23595</t>
  </si>
  <si>
    <t>27575 11363</t>
  </si>
  <si>
    <t>33419 2852.17</t>
  </si>
  <si>
    <t>31958 21357</t>
  </si>
  <si>
    <t>27575 9178</t>
  </si>
  <si>
    <t>34150 20605</t>
  </si>
  <si>
    <t>31593 21887</t>
  </si>
  <si>
    <t>28671 11549</t>
  </si>
  <si>
    <t>36494 19530.29</t>
  </si>
  <si>
    <t>26845 5827</t>
  </si>
  <si>
    <t>31593 23595</t>
  </si>
  <si>
    <t>28306 10722</t>
  </si>
  <si>
    <t>27575 9032</t>
  </si>
  <si>
    <t>26845 7143</t>
  </si>
  <si>
    <t>40544 35315.6</t>
  </si>
  <si>
    <t>39233 24425.49</t>
  </si>
  <si>
    <t>41508 2075</t>
  </si>
  <si>
    <t>39021 5084.63</t>
  </si>
  <si>
    <t>39813 4393.29</t>
  </si>
  <si>
    <t>37986 1179.92</t>
  </si>
  <si>
    <t>40664 998.44</t>
  </si>
  <si>
    <t>40664 119594.27</t>
  </si>
  <si>
    <t>40391 1701.89</t>
  </si>
  <si>
    <t>36891 9462.12</t>
  </si>
  <si>
    <t>36891 50</t>
  </si>
  <si>
    <t>40664 14397.38</t>
  </si>
  <si>
    <t>41274 3301.56</t>
  </si>
  <si>
    <t>37894 623.35</t>
  </si>
  <si>
    <t>40664 73330.67</t>
  </si>
  <si>
    <t>39904 2828.73</t>
  </si>
  <si>
    <t>39904 29160.1</t>
  </si>
  <si>
    <t>39753 51057.68</t>
  </si>
  <si>
    <t>39873 104427.81</t>
  </si>
  <si>
    <t>39873 153414.04</t>
  </si>
  <si>
    <t>39873 211866.42</t>
  </si>
  <si>
    <t>39904 3.17</t>
  </si>
  <si>
    <t>41881 1328.95</t>
  </si>
  <si>
    <t>41716 1159.86</t>
  </si>
  <si>
    <t>42004 2667.07</t>
  </si>
  <si>
    <t>41905 1580.59</t>
  </si>
  <si>
    <t>41653 1967.02</t>
  </si>
  <si>
    <t>38717 43668.84</t>
  </si>
  <si>
    <t>39082 39089.3</t>
  </si>
  <si>
    <t>39904 31271.31</t>
  </si>
  <si>
    <t>37864 3200</t>
  </si>
  <si>
    <t>38717 1200</t>
  </si>
  <si>
    <t>40787 23998.98</t>
  </si>
  <si>
    <t>40664 24955.47</t>
  </si>
  <si>
    <t>33054 9401</t>
  </si>
  <si>
    <t>29402 45648</t>
  </si>
  <si>
    <t>41609 26427.71</t>
  </si>
  <si>
    <t>40878 184.52</t>
  </si>
  <si>
    <t>40878 165.38</t>
  </si>
  <si>
    <t>40878 167.88</t>
  </si>
  <si>
    <t>40878 189.66</t>
  </si>
  <si>
    <t>40878 170.71</t>
  </si>
  <si>
    <t>40878 171.8</t>
  </si>
  <si>
    <t>40878 169.21</t>
  </si>
  <si>
    <t>40878 159.32</t>
  </si>
  <si>
    <t>40878 158.57</t>
  </si>
  <si>
    <t>40878 156.39</t>
  </si>
  <si>
    <t>40878 156.49</t>
  </si>
  <si>
    <t>40878 151</t>
  </si>
  <si>
    <t>40878 153.42</t>
  </si>
  <si>
    <t>40878 174.87</t>
  </si>
  <si>
    <t>40878 176.2</t>
  </si>
  <si>
    <t>42062 2204.36</t>
  </si>
  <si>
    <t>40575 13241.15</t>
  </si>
  <si>
    <t>37894 800.8</t>
  </si>
  <si>
    <t>41120 3080</t>
  </si>
  <si>
    <t>36891 500</t>
  </si>
  <si>
    <t>40544 1109.97</t>
  </si>
  <si>
    <t>40483 8500</t>
  </si>
  <si>
    <t>38046 2169.47</t>
  </si>
  <si>
    <t>40210 750.32</t>
  </si>
  <si>
    <t>40210 37.14</t>
  </si>
  <si>
    <t>39629 1080.15</t>
  </si>
  <si>
    <t>39629 1096.39</t>
  </si>
  <si>
    <t>40210 39.2</t>
  </si>
  <si>
    <t>40210 756.06</t>
  </si>
  <si>
    <t>40210 14.44</t>
  </si>
  <si>
    <t>40210 852.69</t>
  </si>
  <si>
    <t>40210 32.25</t>
  </si>
  <si>
    <t>40210 844.15</t>
  </si>
  <si>
    <t>40210 817.48</t>
  </si>
  <si>
    <t>40210 817.64</t>
  </si>
  <si>
    <t>40210 30.76</t>
  </si>
  <si>
    <t>40210 913.59</t>
  </si>
  <si>
    <t>40210 59</t>
  </si>
  <si>
    <t>40210 880</t>
  </si>
  <si>
    <t>40210 23</t>
  </si>
  <si>
    <t>40210 1033.68</t>
  </si>
  <si>
    <t>40210 24.76</t>
  </si>
  <si>
    <t>40210 23.3</t>
  </si>
  <si>
    <t>40210 817.86</t>
  </si>
  <si>
    <t>39813 1114.02</t>
  </si>
  <si>
    <t>39629 1091.58</t>
  </si>
  <si>
    <t>37864 7228.61</t>
  </si>
  <si>
    <t>37986 4167.53</t>
  </si>
  <si>
    <t>31593 1252</t>
  </si>
  <si>
    <t>33054 900</t>
  </si>
  <si>
    <t>34515 1015</t>
  </si>
  <si>
    <t>38442 21000</t>
  </si>
  <si>
    <t>38442 750</t>
  </si>
  <si>
    <t>38321 10500</t>
  </si>
  <si>
    <t>38352 3000</t>
  </si>
  <si>
    <t>38564 9000</t>
  </si>
  <si>
    <t>39722 6572.42</t>
  </si>
  <si>
    <t>39722 19717.25</t>
  </si>
  <si>
    <t>37011 380.45</t>
  </si>
  <si>
    <t>37011 65.63</t>
  </si>
  <si>
    <t>37072 448.4</t>
  </si>
  <si>
    <t>38807 2178</t>
  </si>
  <si>
    <t>37011 14736.61</t>
  </si>
  <si>
    <t>40391 1561.85</t>
  </si>
  <si>
    <t>40391 1581.96</t>
  </si>
  <si>
    <t>40299 300.46</t>
  </si>
  <si>
    <t>39599 300</t>
  </si>
  <si>
    <t>41264 2121.7</t>
  </si>
  <si>
    <t>38564 825.25</t>
  </si>
  <si>
    <t>39752 1260.87</t>
  </si>
  <si>
    <t>38960 3250</t>
  </si>
  <si>
    <t>40664 3993.64</t>
  </si>
  <si>
    <t>40664 10174.15</t>
  </si>
  <si>
    <t>38291 290.11</t>
  </si>
  <si>
    <t>38291 580.22</t>
  </si>
  <si>
    <t>40575 23834.06</t>
  </si>
  <si>
    <t>40360 475</t>
  </si>
  <si>
    <t>40664 224599.18</t>
  </si>
  <si>
    <t>37894 1076.85</t>
  </si>
  <si>
    <t>37894 9912.45</t>
  </si>
  <si>
    <t>37011 1152.23</t>
  </si>
  <si>
    <t>36891 2582.55</t>
  </si>
  <si>
    <t>37833 1325.45</t>
  </si>
  <si>
    <t>38352 487.38</t>
  </si>
  <si>
    <t>38686 486.44</t>
  </si>
  <si>
    <t>38291 396.41</t>
  </si>
  <si>
    <t>38564 462.92</t>
  </si>
  <si>
    <t>38686 670.85</t>
  </si>
  <si>
    <t>37894 830.88</t>
  </si>
  <si>
    <t>37864 997.87</t>
  </si>
  <si>
    <t>37864 3158.28</t>
  </si>
  <si>
    <t>37864 2810</t>
  </si>
  <si>
    <t>37894 1123.29</t>
  </si>
  <si>
    <t>37894 1150.32</t>
  </si>
  <si>
    <t>41943 4788.27</t>
  </si>
  <si>
    <t>39659 4474</t>
  </si>
  <si>
    <t>41261 2886.03</t>
  </si>
  <si>
    <t>37986 1625</t>
  </si>
  <si>
    <t>39691 1198.88</t>
  </si>
  <si>
    <t>37894 2189.9</t>
  </si>
  <si>
    <t>37986 2067.15</t>
  </si>
  <si>
    <t>37864 3535</t>
  </si>
  <si>
    <t>40391 2854.65</t>
  </si>
  <si>
    <t>38411 487.13</t>
  </si>
  <si>
    <t>37894 1013.55</t>
  </si>
  <si>
    <t>37986 1139.29</t>
  </si>
  <si>
    <t>38472 3218.31</t>
  </si>
  <si>
    <t>40452 1801.28</t>
  </si>
  <si>
    <t>38168 545.84</t>
  </si>
  <si>
    <t>37864 805.97</t>
  </si>
  <si>
    <t>37864 2105.46</t>
  </si>
  <si>
    <t>37864 2703.55</t>
  </si>
  <si>
    <t>40725 6010</t>
  </si>
  <si>
    <t>38138 15706.79</t>
  </si>
  <si>
    <t>38352 49.22</t>
  </si>
  <si>
    <t>37864 35000</t>
  </si>
  <si>
    <t>37986 71672.13</t>
  </si>
  <si>
    <t>38717 1169.55</t>
  </si>
  <si>
    <t>38717 2773.51</t>
  </si>
  <si>
    <t>38717 4224.21</t>
  </si>
  <si>
    <t>37894 2618.59</t>
  </si>
  <si>
    <t>37864 120606.84</t>
  </si>
  <si>
    <t>39021 7674.81</t>
  </si>
  <si>
    <t>38868 14485.75</t>
  </si>
  <si>
    <t>40513 4999</t>
  </si>
  <si>
    <t>40179 9786.3</t>
  </si>
  <si>
    <t>40179 15832.4</t>
  </si>
  <si>
    <t>40179 196488.14</t>
  </si>
  <si>
    <t>40179 58028.86</t>
  </si>
  <si>
    <t>39629 450</t>
  </si>
  <si>
    <t>33419 9134</t>
  </si>
  <si>
    <t>36707 23424</t>
  </si>
  <si>
    <t>36707 19800</t>
  </si>
  <si>
    <t>33054 87474</t>
  </si>
  <si>
    <t>34515 10338</t>
  </si>
  <si>
    <t>36707 26880</t>
  </si>
  <si>
    <t>38990 155.87</t>
  </si>
  <si>
    <t>36707 10570</t>
  </si>
  <si>
    <t>40664 172.07</t>
  </si>
  <si>
    <t>40664 10750.05</t>
  </si>
  <si>
    <t>41288 6741</t>
  </si>
  <si>
    <t>37256 71.25</t>
  </si>
  <si>
    <t>40664 219608.11</t>
  </si>
  <si>
    <t>40664 460.96</t>
  </si>
  <si>
    <t>40118 161991.54</t>
  </si>
  <si>
    <t>39815 234818.28</t>
  </si>
  <si>
    <t>39815 234673.42</t>
  </si>
  <si>
    <t>39815 209367.47</t>
  </si>
  <si>
    <t>39722 5196.13</t>
  </si>
  <si>
    <t>39629 854.97</t>
  </si>
  <si>
    <t>40664 8830.4</t>
  </si>
  <si>
    <t>40878 13670</t>
  </si>
  <si>
    <t>40483 4934.92</t>
  </si>
  <si>
    <t>37103 595</t>
  </si>
  <si>
    <t>38077 2860.86</t>
  </si>
  <si>
    <t>41925 5118</t>
  </si>
  <si>
    <t>37986 786.67</t>
  </si>
  <si>
    <t>41330 1463.08</t>
  </si>
  <si>
    <t>36891 5474.84</t>
  </si>
  <si>
    <t>37287 875</t>
  </si>
  <si>
    <t>40945 5273.14</t>
  </si>
  <si>
    <t>37315 10333.33</t>
  </si>
  <si>
    <t>38046 2643.68</t>
  </si>
  <si>
    <t>41225 1511.78</t>
  </si>
  <si>
    <t>34880 5722</t>
  </si>
  <si>
    <t>36049 168481</t>
  </si>
  <si>
    <t>40422 8975.02</t>
  </si>
  <si>
    <t>40391 252469.45</t>
  </si>
  <si>
    <t>40664 1905.84</t>
  </si>
  <si>
    <t>39815 21001.2</t>
  </si>
  <si>
    <t>39815 30713.84</t>
  </si>
  <si>
    <t>40299 899.74</t>
  </si>
  <si>
    <t>40299 899.43</t>
  </si>
  <si>
    <t>42004 1563.99</t>
  </si>
  <si>
    <t>29402 50309</t>
  </si>
  <si>
    <t>31412 1629.26</t>
  </si>
  <si>
    <t>33419 70241</t>
  </si>
  <si>
    <t>33419 20072</t>
  </si>
  <si>
    <t>40513 25256</t>
  </si>
  <si>
    <t>35976 62913</t>
  </si>
  <si>
    <t>35976 95312</t>
  </si>
  <si>
    <t>35976 16620</t>
  </si>
  <si>
    <t>36341 18324</t>
  </si>
  <si>
    <t>39873 44524.61</t>
  </si>
  <si>
    <t>40391 2167</t>
  </si>
  <si>
    <t>38107 750</t>
  </si>
  <si>
    <t>31593 5638</t>
  </si>
  <si>
    <t>31777 5473</t>
  </si>
  <si>
    <t>31593 4229</t>
  </si>
  <si>
    <t>31593 4182</t>
  </si>
  <si>
    <t>31593 5081</t>
  </si>
  <si>
    <t>31593 4539</t>
  </si>
  <si>
    <t>41820 54025.28</t>
  </si>
  <si>
    <t>39386 115</t>
  </si>
  <si>
    <t>40664 10657.26</t>
  </si>
  <si>
    <t>40664 412341.08</t>
  </si>
  <si>
    <t>40664 5138.49</t>
  </si>
  <si>
    <t>40238 14651.32</t>
  </si>
  <si>
    <t>40238 142596</t>
  </si>
  <si>
    <t>40238 6412.43</t>
  </si>
  <si>
    <t>40238 482.66</t>
  </si>
  <si>
    <t>40238 9932.73</t>
  </si>
  <si>
    <t>40179 5399.83</t>
  </si>
  <si>
    <t>39539 12555.99</t>
  </si>
  <si>
    <t>41973 37659.76</t>
  </si>
  <si>
    <t>41973 17977.61</t>
  </si>
  <si>
    <t>41973 16666.81</t>
  </si>
  <si>
    <t>41973 5005.53</t>
  </si>
  <si>
    <t>39783 33754.6</t>
  </si>
  <si>
    <t>39447 3439.22</t>
  </si>
  <si>
    <t>40695 38291.83</t>
  </si>
  <si>
    <t>40422 34381.32</t>
  </si>
  <si>
    <t>40391 66185.69</t>
  </si>
  <si>
    <t>41787 33620.73</t>
  </si>
  <si>
    <t>37011 20392.37</t>
  </si>
  <si>
    <t>36891 780.63</t>
  </si>
  <si>
    <t>38564 1964.88</t>
  </si>
  <si>
    <t>37986 8762.53</t>
  </si>
  <si>
    <t>36891 899.98</t>
  </si>
  <si>
    <t>36891 1308.51</t>
  </si>
  <si>
    <t>38017 1800</t>
  </si>
  <si>
    <t>26845 4565</t>
  </si>
  <si>
    <t>28306 7869</t>
  </si>
  <si>
    <t>29402 9998</t>
  </si>
  <si>
    <t>32324 13514</t>
  </si>
  <si>
    <t>33419 14199</t>
  </si>
  <si>
    <t>33785 15031</t>
  </si>
  <si>
    <t>35246 16213</t>
  </si>
  <si>
    <t>36341 16892</t>
  </si>
  <si>
    <t>37986 4718.27</t>
  </si>
  <si>
    <t>41925 6409.83</t>
  </si>
  <si>
    <t>37864 18790.41</t>
  </si>
  <si>
    <t>34880 5020</t>
  </si>
  <si>
    <t>33785 9778</t>
  </si>
  <si>
    <t>33419 8825</t>
  </si>
  <si>
    <t>29036 2307</t>
  </si>
  <si>
    <t>33419 14930</t>
  </si>
  <si>
    <t>41221 0</t>
  </si>
  <si>
    <t>41050 25700</t>
  </si>
  <si>
    <t>37986 8546.13</t>
  </si>
  <si>
    <t>36341 9926</t>
  </si>
  <si>
    <t>37864 1375.25</t>
  </si>
  <si>
    <t>37864 3866.29</t>
  </si>
  <si>
    <t>38107 3266.79</t>
  </si>
  <si>
    <t>36707 9200</t>
  </si>
  <si>
    <t>35976 20348</t>
  </si>
  <si>
    <t>35642 4648</t>
  </si>
  <si>
    <t>30824 3407</t>
  </si>
  <si>
    <t>31958 3519</t>
  </si>
  <si>
    <t>33044 4296</t>
  </si>
  <si>
    <t>30863 0</t>
  </si>
  <si>
    <t>36707 43000</t>
  </si>
  <si>
    <t>31412 1279</t>
  </si>
  <si>
    <t>35246 2933</t>
  </si>
  <si>
    <t>29767 1984</t>
  </si>
  <si>
    <t>33419 12839.56</t>
  </si>
  <si>
    <t>33044 12030</t>
  </si>
  <si>
    <t>33785 13689</t>
  </si>
  <si>
    <t>36707 16000</t>
  </si>
  <si>
    <t>33419 19185</t>
  </si>
  <si>
    <t>31017 6270</t>
  </si>
  <si>
    <t>36707 14000</t>
  </si>
  <si>
    <t>35246 13015</t>
  </si>
  <si>
    <t>35231 8553</t>
  </si>
  <si>
    <t>35231 9296</t>
  </si>
  <si>
    <t>28763 6066.08</t>
  </si>
  <si>
    <t>30863 1772</t>
  </si>
  <si>
    <t>36231 11911</t>
  </si>
  <si>
    <t>35733 13015</t>
  </si>
  <si>
    <t>35231 13015</t>
  </si>
  <si>
    <t>37864 1950</t>
  </si>
  <si>
    <t>36891 26800</t>
  </si>
  <si>
    <t>34150 4556</t>
  </si>
  <si>
    <t>33785 4889</t>
  </si>
  <si>
    <t>36707 4000</t>
  </si>
  <si>
    <t>35611 21567</t>
  </si>
  <si>
    <t>31593 3592</t>
  </si>
  <si>
    <t>36707 33000</t>
  </si>
  <si>
    <t>29036 4153</t>
  </si>
  <si>
    <t>30497 5333</t>
  </si>
  <si>
    <t>35976 9132</t>
  </si>
  <si>
    <t>36341 9132</t>
  </si>
  <si>
    <t>31593 6236</t>
  </si>
  <si>
    <t>31228 6099</t>
  </si>
  <si>
    <t>30132 7462</t>
  </si>
  <si>
    <t>30863 6270</t>
  </si>
  <si>
    <t>30863 6815</t>
  </si>
  <si>
    <t>31958 7037</t>
  </si>
  <si>
    <t>32324 8185</t>
  </si>
  <si>
    <t>34150 9111</t>
  </si>
  <si>
    <t>35976 9926</t>
  </si>
  <si>
    <t>29402 8489</t>
  </si>
  <si>
    <t>31958 9852</t>
  </si>
  <si>
    <t>35947 14889</t>
  </si>
  <si>
    <t>28306 9500</t>
  </si>
  <si>
    <t>31228 9281</t>
  </si>
  <si>
    <t>33572 13430</t>
  </si>
  <si>
    <t>34150 11596.44</t>
  </si>
  <si>
    <t>35976 13896</t>
  </si>
  <si>
    <t>31958 2956</t>
  </si>
  <si>
    <t>30863 3407</t>
  </si>
  <si>
    <t>30863 10222</t>
  </si>
  <si>
    <t>38168 6251.22</t>
  </si>
  <si>
    <t>37376 211.64</t>
  </si>
  <si>
    <t>37376 56</t>
  </si>
  <si>
    <t>37376 1857.45</t>
  </si>
  <si>
    <t>37499 452</t>
  </si>
  <si>
    <t>37529 13441.29</t>
  </si>
  <si>
    <t>37560 258</t>
  </si>
  <si>
    <t>37652 18050.64</t>
  </si>
  <si>
    <t>37652 160</t>
  </si>
  <si>
    <t>37772 8331.8</t>
  </si>
  <si>
    <t>37772 1697.98</t>
  </si>
  <si>
    <t>37772 1653.17</t>
  </si>
  <si>
    <t>37772 12175.7</t>
  </si>
  <si>
    <t>37772 2144.99</t>
  </si>
  <si>
    <t>37772 16012.74</t>
  </si>
  <si>
    <t>38717 300</t>
  </si>
  <si>
    <t>41589 7646</t>
  </si>
  <si>
    <t>35231 4648</t>
  </si>
  <si>
    <t>39355 405.93</t>
  </si>
  <si>
    <t>37072 209.58</t>
  </si>
  <si>
    <t>37072 67.79</t>
  </si>
  <si>
    <t>41240 2237.73</t>
  </si>
  <si>
    <t>36950 2292.5</t>
  </si>
  <si>
    <t>37042 6987</t>
  </si>
  <si>
    <t>41108 1700</t>
  </si>
  <si>
    <t>40179 4508.76</t>
  </si>
  <si>
    <t>40664 57781.5</t>
  </si>
  <si>
    <t>41182 26818.7</t>
  </si>
  <si>
    <t>41213 63116.3</t>
  </si>
  <si>
    <t>41863 1506.5</t>
  </si>
  <si>
    <t>41158 8667.58</t>
  </si>
  <si>
    <t>33419 395</t>
  </si>
  <si>
    <t>28671 541</t>
  </si>
  <si>
    <t>35033 1232</t>
  </si>
  <si>
    <t>35915 1370</t>
  </si>
  <si>
    <t>26845 376</t>
  </si>
  <si>
    <t>27575 583</t>
  </si>
  <si>
    <t>28306 692</t>
  </si>
  <si>
    <t>34942 2464</t>
  </si>
  <si>
    <t>35642 1789</t>
  </si>
  <si>
    <t>35826 2741</t>
  </si>
  <si>
    <t>35123 2515</t>
  </si>
  <si>
    <t>26845 658</t>
  </si>
  <si>
    <t>31958 1967</t>
  </si>
  <si>
    <t>36007 3197</t>
  </si>
  <si>
    <t>37072 1271.02</t>
  </si>
  <si>
    <t>41397 3331.59</t>
  </si>
  <si>
    <t>41372 6950.3</t>
  </si>
  <si>
    <t>40483 4995</t>
  </si>
  <si>
    <t>40483 3714.76</t>
  </si>
  <si>
    <t>40483 5694</t>
  </si>
  <si>
    <t>40483 7692</t>
  </si>
  <si>
    <t>40513 1429.24</t>
  </si>
  <si>
    <t>41863 11882.42</t>
  </si>
  <si>
    <t>40483 30891.74</t>
  </si>
  <si>
    <t>40918 23918.2</t>
  </si>
  <si>
    <t>40269 816.96</t>
  </si>
  <si>
    <t>40269 45.92</t>
  </si>
  <si>
    <t>40238 896.97</t>
  </si>
  <si>
    <t>40238 35</t>
  </si>
  <si>
    <t>41426 22999.5</t>
  </si>
  <si>
    <t>40513 8470.19</t>
  </si>
  <si>
    <t>31593 2402</t>
  </si>
  <si>
    <t>31593 2883</t>
  </si>
  <si>
    <t>31593 3737</t>
  </si>
  <si>
    <t>35246 3773</t>
  </si>
  <si>
    <t>40544 28700</t>
  </si>
  <si>
    <t>38107 1345.79</t>
  </si>
  <si>
    <t>41985 19380.49</t>
  </si>
  <si>
    <t>36891 1377.32</t>
  </si>
  <si>
    <t>38868 7886.97</t>
  </si>
  <si>
    <t>41233 11850</t>
  </si>
  <si>
    <t>41702 2342.1</t>
  </si>
  <si>
    <t>41702 9991.97</t>
  </si>
  <si>
    <t>41702 16435.38</t>
  </si>
  <si>
    <t>39233 9923.81</t>
  </si>
  <si>
    <t>41702 2241.05</t>
  </si>
  <si>
    <t>40330 1265.93</t>
  </si>
  <si>
    <t>37986 351.33</t>
  </si>
  <si>
    <t>37011 651.51</t>
  </si>
  <si>
    <t>38168 3285.07</t>
  </si>
  <si>
    <t>37986 18890.45</t>
  </si>
  <si>
    <t>38107 1442.84</t>
  </si>
  <si>
    <t>37042 82.6</t>
  </si>
  <si>
    <t>37011 30348.3</t>
  </si>
  <si>
    <t>38168 998.79</t>
  </si>
  <si>
    <t>37042 450</t>
  </si>
  <si>
    <t>40391 4430</t>
  </si>
  <si>
    <t>40544 6450</t>
  </si>
  <si>
    <t>42146 1857.58</t>
  </si>
  <si>
    <t>37986 15836.65</t>
  </si>
  <si>
    <t>37986 6000</t>
  </si>
  <si>
    <t>41305 1121.44</t>
  </si>
  <si>
    <t>41894 3890.98</t>
  </si>
  <si>
    <t>39813 53041.45</t>
  </si>
  <si>
    <t>39813 46570.04</t>
  </si>
  <si>
    <t>32689 32675</t>
  </si>
  <si>
    <t>40756 32885</t>
  </si>
  <si>
    <t>40238 953.99</t>
  </si>
  <si>
    <t>40238 312.93</t>
  </si>
  <si>
    <t>40817 15904.32</t>
  </si>
  <si>
    <t>38411 604.5</t>
  </si>
  <si>
    <t>30132 87481</t>
  </si>
  <si>
    <t>30132 28303</t>
  </si>
  <si>
    <t>31228 70662</t>
  </si>
  <si>
    <t>31593 50064</t>
  </si>
  <si>
    <t>34880 24370</t>
  </si>
  <si>
    <t>35246 36346</t>
  </si>
  <si>
    <t>35611 75208</t>
  </si>
  <si>
    <t>35611 273026</t>
  </si>
  <si>
    <t>35611 66103</t>
  </si>
  <si>
    <t>36341 278753</t>
  </si>
  <si>
    <t>38046 3957.62</t>
  </si>
  <si>
    <t>37042 504.84</t>
  </si>
  <si>
    <t>38107 2645</t>
  </si>
  <si>
    <t>39722 3833.91</t>
  </si>
  <si>
    <t>41838 2236.5</t>
  </si>
  <si>
    <t>36891 6750</t>
  </si>
  <si>
    <t>41148 16230.5</t>
  </si>
  <si>
    <t>40634 59309.85</t>
  </si>
  <si>
    <t>40940 7063.9</t>
  </si>
  <si>
    <t>40909 7707.75</t>
  </si>
  <si>
    <t>41064 34102.5</t>
  </si>
  <si>
    <t>40391 2697.32</t>
  </si>
  <si>
    <t>40513 3454.64</t>
  </si>
  <si>
    <t>40330 2803.64</t>
  </si>
  <si>
    <t>41820 7077.34</t>
  </si>
  <si>
    <t>41820 52278.47</t>
  </si>
  <si>
    <t>41820 13196.7</t>
  </si>
  <si>
    <t>41820 10166.34</t>
  </si>
  <si>
    <t>41820 4165.59</t>
  </si>
  <si>
    <t>41820 17365.88</t>
  </si>
  <si>
    <t>40664 28026.91</t>
  </si>
  <si>
    <t>40909 1163</t>
  </si>
  <si>
    <t>39813 1684.73</t>
  </si>
  <si>
    <t>39722 7582.2</t>
  </si>
  <si>
    <t>37894 1607.4</t>
  </si>
  <si>
    <t>40575 8579.96</t>
  </si>
  <si>
    <t>40575 34752.59</t>
  </si>
  <si>
    <t>38168 5055</t>
  </si>
  <si>
    <t>37986 2473.88</t>
  </si>
  <si>
    <t>40664 2992</t>
  </si>
  <si>
    <t>36891 4492.12</t>
  </si>
  <si>
    <t>38107 1882.48</t>
  </si>
  <si>
    <t>38168 685</t>
  </si>
  <si>
    <t>38564 2202.63</t>
  </si>
  <si>
    <t>38352 944.15</t>
  </si>
  <si>
    <t>37986 635</t>
  </si>
  <si>
    <t>37011 600</t>
  </si>
  <si>
    <t>37986 6660.58</t>
  </si>
  <si>
    <t>38168 609</t>
  </si>
  <si>
    <t>36891 9884.13</t>
  </si>
  <si>
    <t>40238 223.11</t>
  </si>
  <si>
    <t>38321 1299.75</t>
  </si>
  <si>
    <t>38321 270.25</t>
  </si>
  <si>
    <t>38321 1317.75</t>
  </si>
  <si>
    <t>37986 1587.48</t>
  </si>
  <si>
    <t>38077 2379.32</t>
  </si>
  <si>
    <t>40391 3350</t>
  </si>
  <si>
    <t>38411 540.5</t>
  </si>
  <si>
    <t>40452 7545</t>
  </si>
  <si>
    <t>40909 84568.56</t>
  </si>
  <si>
    <t>40634 2629.9</t>
  </si>
  <si>
    <t>40360 5495</t>
  </si>
  <si>
    <t>40695 7527.31</t>
  </si>
  <si>
    <t>39721 5784.75</t>
  </si>
  <si>
    <t>40330 6854.22</t>
  </si>
  <si>
    <t>40391 2951.06</t>
  </si>
  <si>
    <t>40391 3513.93</t>
  </si>
  <si>
    <t>39752 3101.08</t>
  </si>
  <si>
    <t>38564 678.88</t>
  </si>
  <si>
    <t>40360 4950</t>
  </si>
  <si>
    <t>40575 1893</t>
  </si>
  <si>
    <t>40452 933.39</t>
  </si>
  <si>
    <t>40452 1313.93</t>
  </si>
  <si>
    <t>40452 800.13</t>
  </si>
  <si>
    <t>40452 864.28</t>
  </si>
  <si>
    <t>40452 821.63</t>
  </si>
  <si>
    <t>40452 857.46</t>
  </si>
  <si>
    <t>40452 811.68</t>
  </si>
  <si>
    <t>40452 723.21</t>
  </si>
  <si>
    <t>40452 723.42</t>
  </si>
  <si>
    <t>40452 724.82</t>
  </si>
  <si>
    <t>40452 773.04</t>
  </si>
  <si>
    <t>40452 775.72</t>
  </si>
  <si>
    <t>40452 1288.75</t>
  </si>
  <si>
    <t>40452 807.74</t>
  </si>
  <si>
    <t>40575 585.94</t>
  </si>
  <si>
    <t>40575 566.9</t>
  </si>
  <si>
    <t>40575 648.72</t>
  </si>
  <si>
    <t>40575 620.54</t>
  </si>
  <si>
    <t>40360 765.17</t>
  </si>
  <si>
    <t>40360 983.96</t>
  </si>
  <si>
    <t>40360 866.49</t>
  </si>
  <si>
    <t>40360 662.01</t>
  </si>
  <si>
    <t>40360 980.94</t>
  </si>
  <si>
    <t>40360 976.43</t>
  </si>
  <si>
    <t>40360 950.53</t>
  </si>
  <si>
    <t>39995 4613.14</t>
  </si>
  <si>
    <t>38321 32.76</t>
  </si>
  <si>
    <t>40179 6269.76</t>
  </si>
  <si>
    <t>40179 3133.69</t>
  </si>
  <si>
    <t>40179 14720</t>
  </si>
  <si>
    <t>40179 9887.92</t>
  </si>
  <si>
    <t>40179 23165.54</t>
  </si>
  <si>
    <t>40994 15675</t>
  </si>
  <si>
    <t>41122 2989.89</t>
  </si>
  <si>
    <t>37986 405</t>
  </si>
  <si>
    <t>38807 131.97</t>
  </si>
  <si>
    <t>40695 4989</t>
  </si>
  <si>
    <t>40817 5870</t>
  </si>
  <si>
    <t>40634 24229.53</t>
  </si>
  <si>
    <t>40634 4891.87</t>
  </si>
  <si>
    <t>40269 5176.18</t>
  </si>
  <si>
    <t>37986 1070</t>
  </si>
  <si>
    <t>40299 1423.14</t>
  </si>
  <si>
    <t>40299 107.55</t>
  </si>
  <si>
    <t>40725 3540</t>
  </si>
  <si>
    <t>40238 467.36</t>
  </si>
  <si>
    <t>40391 358.64</t>
  </si>
  <si>
    <t>40391 364.34</t>
  </si>
  <si>
    <t>40391 339.55</t>
  </si>
  <si>
    <t>40452 3135</t>
  </si>
  <si>
    <t>40238 809</t>
  </si>
  <si>
    <t>40238 15.71</t>
  </si>
  <si>
    <t>40634 3450</t>
  </si>
  <si>
    <t>38383 1017.75</t>
  </si>
  <si>
    <t>40575 1717.85</t>
  </si>
  <si>
    <t>40391 6502.37</t>
  </si>
  <si>
    <t>38046 1920</t>
  </si>
  <si>
    <t>40330 3559.64</t>
  </si>
  <si>
    <t>40391 3071.99</t>
  </si>
  <si>
    <t>40391 1131</t>
  </si>
  <si>
    <t>40634 578.9</t>
  </si>
  <si>
    <t>40634 491.97</t>
  </si>
  <si>
    <t>40634 583</t>
  </si>
  <si>
    <t>40634 559.57</t>
  </si>
  <si>
    <t>40634 581.38</t>
  </si>
  <si>
    <t>40634 568.2</t>
  </si>
  <si>
    <t>40634 686.7</t>
  </si>
  <si>
    <t>40634 687.61</t>
  </si>
  <si>
    <t>40634 738.14</t>
  </si>
  <si>
    <t>40634 640.54</t>
  </si>
  <si>
    <t>40634 593.52</t>
  </si>
  <si>
    <t>40391 773.78</t>
  </si>
  <si>
    <t>40695 497.46</t>
  </si>
  <si>
    <t>40391 773.32</t>
  </si>
  <si>
    <t>40695 745.28</t>
  </si>
  <si>
    <t>40695 690.17</t>
  </si>
  <si>
    <t>40391 1204.82</t>
  </si>
  <si>
    <t>40695 682.91</t>
  </si>
  <si>
    <t>40695 651.66</t>
  </si>
  <si>
    <t>40391 728.1</t>
  </si>
  <si>
    <t>40391 772.26</t>
  </si>
  <si>
    <t>40391 794.11</t>
  </si>
  <si>
    <t>40695 781.06</t>
  </si>
  <si>
    <t>40634 610.69</t>
  </si>
  <si>
    <t>40695 522.32</t>
  </si>
  <si>
    <t>40391 845.69</t>
  </si>
  <si>
    <t>40695 715.79</t>
  </si>
  <si>
    <t>40695 1282.76</t>
  </si>
  <si>
    <t>40695 742.04</t>
  </si>
  <si>
    <t>40695 672.82</t>
  </si>
  <si>
    <t>40695 728.76</t>
  </si>
  <si>
    <t>40391 930.02</t>
  </si>
  <si>
    <t>40695 621.94</t>
  </si>
  <si>
    <t>40391 859.02</t>
  </si>
  <si>
    <t>40695 572</t>
  </si>
  <si>
    <t>40391 1002.61</t>
  </si>
  <si>
    <t>40695 647</t>
  </si>
  <si>
    <t>40634 838.89</t>
  </si>
  <si>
    <t>40391 523.84</t>
  </si>
  <si>
    <t>40391 797.56</t>
  </si>
  <si>
    <t>40391 775.76</t>
  </si>
  <si>
    <t>40391 904.49</t>
  </si>
  <si>
    <t>40391 967.69</t>
  </si>
  <si>
    <t>40391 848.12</t>
  </si>
  <si>
    <t>40391 925.73</t>
  </si>
  <si>
    <t>40695 658.22</t>
  </si>
  <si>
    <t>40391 947.64</t>
  </si>
  <si>
    <t>40634 3360.04</t>
  </si>
  <si>
    <t>40634 671.13</t>
  </si>
  <si>
    <t>40695 764.45</t>
  </si>
  <si>
    <t>40391 782.4</t>
  </si>
  <si>
    <t>40695 502.94</t>
  </si>
  <si>
    <t>40634 733.35</t>
  </si>
  <si>
    <t>40634 838.39</t>
  </si>
  <si>
    <t>40634 679.85</t>
  </si>
  <si>
    <t>40695 690.75</t>
  </si>
  <si>
    <t>40695 578.54</t>
  </si>
  <si>
    <t>40634 665.91</t>
  </si>
  <si>
    <t>40391 654.99</t>
  </si>
  <si>
    <t>40634 653.3</t>
  </si>
  <si>
    <t>40391 655.85</t>
  </si>
  <si>
    <t>40695 849.83</t>
  </si>
  <si>
    <t>40391 959.76</t>
  </si>
  <si>
    <t>40695 549</t>
  </si>
  <si>
    <t>40391 791.04</t>
  </si>
  <si>
    <t>40391 868.32</t>
  </si>
  <si>
    <t>40391 789.38</t>
  </si>
  <si>
    <t>40391 851.31</t>
  </si>
  <si>
    <t>40391 900.98</t>
  </si>
  <si>
    <t>40391 788.84</t>
  </si>
  <si>
    <t>40391 789.23</t>
  </si>
  <si>
    <t>40391 1084.65</t>
  </si>
  <si>
    <t>40391 851.03</t>
  </si>
  <si>
    <t>40391 814.18</t>
  </si>
  <si>
    <t>40391 1087.48</t>
  </si>
  <si>
    <t>40391 1205.2</t>
  </si>
  <si>
    <t>40391 1166.87</t>
  </si>
  <si>
    <t>40391 529.75</t>
  </si>
  <si>
    <t>40391 842.62</t>
  </si>
  <si>
    <t>40391 798.3</t>
  </si>
  <si>
    <t>40391 865.48</t>
  </si>
  <si>
    <t>40391 841.04</t>
  </si>
  <si>
    <t>40391 853.79</t>
  </si>
  <si>
    <t>40391 916.75</t>
  </si>
  <si>
    <t>40391 582.53</t>
  </si>
  <si>
    <t>40391 507.78</t>
  </si>
  <si>
    <t>40391 854.06</t>
  </si>
  <si>
    <t>40391 777.51</t>
  </si>
  <si>
    <t>40391 1082.36</t>
  </si>
  <si>
    <t>40179 818.88</t>
  </si>
  <si>
    <t>40179 21.5</t>
  </si>
  <si>
    <t>40725 741.44</t>
  </si>
  <si>
    <t>40179 750.9</t>
  </si>
  <si>
    <t>40179 30.76</t>
  </si>
  <si>
    <t>40664 656.52</t>
  </si>
  <si>
    <t>40179 823.08</t>
  </si>
  <si>
    <t>40179 88.72</t>
  </si>
  <si>
    <t>40664 683.57</t>
  </si>
  <si>
    <t>40725 660.97</t>
  </si>
  <si>
    <t>40725 779.81</t>
  </si>
  <si>
    <t>40725 673.11</t>
  </si>
  <si>
    <t>40725 672</t>
  </si>
  <si>
    <t>40725 708.61</t>
  </si>
  <si>
    <t>40299 832.2</t>
  </si>
  <si>
    <t>40299 31.14</t>
  </si>
  <si>
    <t>40725 698.43</t>
  </si>
  <si>
    <t>40664 570.92</t>
  </si>
  <si>
    <t>40179 845.52</t>
  </si>
  <si>
    <t>40179 30.95</t>
  </si>
  <si>
    <t>40664 679.26</t>
  </si>
  <si>
    <t>40664 622</t>
  </si>
  <si>
    <t>40299 861.89</t>
  </si>
  <si>
    <t>40299 21.94</t>
  </si>
  <si>
    <t>40299 751.3</t>
  </si>
  <si>
    <t>40299 27.58</t>
  </si>
  <si>
    <t>40664 606.37</t>
  </si>
  <si>
    <t>40299 750.32</t>
  </si>
  <si>
    <t>40299 43.6</t>
  </si>
  <si>
    <t>40299 818.76</t>
  </si>
  <si>
    <t>40299 31.38</t>
  </si>
  <si>
    <t>40725 705.8</t>
  </si>
  <si>
    <t>40299 833.14</t>
  </si>
  <si>
    <t>40725 740.57</t>
  </si>
  <si>
    <t>40725 1450.93</t>
  </si>
  <si>
    <t>40725 737.54</t>
  </si>
  <si>
    <t>40664 698</t>
  </si>
  <si>
    <t>40179 750</t>
  </si>
  <si>
    <t>40725 707.99</t>
  </si>
  <si>
    <t>40725 693.94</t>
  </si>
  <si>
    <t>40299 87.86</t>
  </si>
  <si>
    <t>40299 885.5</t>
  </si>
  <si>
    <t>40725 1503.71</t>
  </si>
  <si>
    <t>40725 729.54</t>
  </si>
  <si>
    <t>40725 766.69</t>
  </si>
  <si>
    <t>40664 581.7</t>
  </si>
  <si>
    <t>40664 593.88</t>
  </si>
  <si>
    <t>40299 754.7</t>
  </si>
  <si>
    <t>40299 29.45</t>
  </si>
  <si>
    <t>40725 672.5</t>
  </si>
  <si>
    <t>40664 572.26</t>
  </si>
  <si>
    <t>40725 821.23</t>
  </si>
  <si>
    <t>40725 1416.63</t>
  </si>
  <si>
    <t>40179 816.72</t>
  </si>
  <si>
    <t>40664 781.77</t>
  </si>
  <si>
    <t>40299 54.9</t>
  </si>
  <si>
    <t>40299 927.76</t>
  </si>
  <si>
    <t>40664 576.36</t>
  </si>
  <si>
    <t>40664 603.96</t>
  </si>
  <si>
    <t>40299 825.36</t>
  </si>
  <si>
    <t>40299 930.94</t>
  </si>
  <si>
    <t>40299 20.09</t>
  </si>
  <si>
    <t>40725 766.81</t>
  </si>
  <si>
    <t>40299 30.13</t>
  </si>
  <si>
    <t>40299 633.58</t>
  </si>
  <si>
    <t>40299 883.76</t>
  </si>
  <si>
    <t>40725 915.05</t>
  </si>
  <si>
    <t>40299 750</t>
  </si>
  <si>
    <t>40299 832.13</t>
  </si>
  <si>
    <t>40299 18</t>
  </si>
  <si>
    <t>40179 23.3</t>
  </si>
  <si>
    <t>40179 753.6</t>
  </si>
  <si>
    <t>40179 36.62</t>
  </si>
  <si>
    <t>40179 819.01</t>
  </si>
  <si>
    <t>40725 853.25</t>
  </si>
  <si>
    <t>40179 37.14</t>
  </si>
  <si>
    <t>40179 852.69</t>
  </si>
  <si>
    <t>40725 692.6</t>
  </si>
  <si>
    <t>40725 820.97</t>
  </si>
  <si>
    <t>40179 751.12</t>
  </si>
  <si>
    <t>40179 46</t>
  </si>
  <si>
    <t>40299 44.34</t>
  </si>
  <si>
    <t>40299 886.94</t>
  </si>
  <si>
    <t>40664 534.4</t>
  </si>
  <si>
    <t>40238 520</t>
  </si>
  <si>
    <t>40238 583</t>
  </si>
  <si>
    <t>40391 4458.73</t>
  </si>
  <si>
    <t>40269 818.76</t>
  </si>
  <si>
    <t>40269 821.72</t>
  </si>
  <si>
    <t>40269 819.58</t>
  </si>
  <si>
    <t>40269 751.74</t>
  </si>
  <si>
    <t>40269 820.14</t>
  </si>
  <si>
    <t>40238 818.31</t>
  </si>
  <si>
    <t>40238 22.75</t>
  </si>
  <si>
    <t>40330 4.64</t>
  </si>
  <si>
    <t>40330 14625.6</t>
  </si>
  <si>
    <t>40238 817.86</t>
  </si>
  <si>
    <t>37011 1321.31</t>
  </si>
  <si>
    <t>40391 829.39</t>
  </si>
  <si>
    <t>40391 1078</t>
  </si>
  <si>
    <t>40391 1922</t>
  </si>
  <si>
    <t>41277 2827.95</t>
  </si>
  <si>
    <t>38046 3375</t>
  </si>
  <si>
    <t>41000 1680.4</t>
  </si>
  <si>
    <t>40513 67262.39</t>
  </si>
  <si>
    <t>39815 1743851.31</t>
  </si>
  <si>
    <t>39904 16776.1</t>
  </si>
  <si>
    <t>39815 43720.69</t>
  </si>
  <si>
    <t>39904 28625.33</t>
  </si>
  <si>
    <t>39904 8533.14</t>
  </si>
  <si>
    <t>39815 26272.86</t>
  </si>
  <si>
    <t>36981 301.07</t>
  </si>
  <si>
    <t>37986 3140.15</t>
  </si>
  <si>
    <t>36891 1992.11</t>
  </si>
  <si>
    <t>40909 49029</t>
  </si>
  <si>
    <t>40483 92474.95</t>
  </si>
  <si>
    <t>40513 5200</t>
  </si>
  <si>
    <t>37894 2577.53</t>
  </si>
  <si>
    <t>37986 6910</t>
  </si>
  <si>
    <t>40878 8644.81</t>
  </si>
  <si>
    <t>41275 48279.18</t>
  </si>
  <si>
    <t>40848 125846.81</t>
  </si>
  <si>
    <t>37652 2449.72</t>
  </si>
  <si>
    <t>41345 10314.52</t>
  </si>
  <si>
    <t>38717 5985.79</t>
  </si>
  <si>
    <t>38717 1117.72</t>
  </si>
  <si>
    <t>38717 1957.61</t>
  </si>
  <si>
    <t>38717 1282.68</t>
  </si>
  <si>
    <t>40664 26299.23</t>
  </si>
  <si>
    <t>38107 1684.99</t>
  </si>
  <si>
    <t>37864 675</t>
  </si>
  <si>
    <t>38717 1575.91</t>
  </si>
  <si>
    <t>40664 13629.53</t>
  </si>
  <si>
    <t>40878 1479.15</t>
  </si>
  <si>
    <t>40664 215.58</t>
  </si>
  <si>
    <t>40664 383.93</t>
  </si>
  <si>
    <t>40756 65308.26</t>
  </si>
  <si>
    <t>38138 12250.33</t>
  </si>
  <si>
    <t>40664 485.39</t>
  </si>
  <si>
    <t>40664 12285.77</t>
  </si>
  <si>
    <t>39263 12276.25</t>
  </si>
  <si>
    <t>40664 9022.37</t>
  </si>
  <si>
    <t>40664 3918.23</t>
  </si>
  <si>
    <t>40664 101549.55</t>
  </si>
  <si>
    <t>39904 182133.17</t>
  </si>
  <si>
    <t>39904 45320.14</t>
  </si>
  <si>
    <t>39904 94537.93</t>
  </si>
  <si>
    <t>39904 177992.6</t>
  </si>
  <si>
    <t>39904 21336.66</t>
  </si>
  <si>
    <t>39904 20685.85</t>
  </si>
  <si>
    <t>39904 24006.46</t>
  </si>
  <si>
    <t>39904 24677.84</t>
  </si>
  <si>
    <t>39934 3000</t>
  </si>
  <si>
    <t>39965 4995</t>
  </si>
  <si>
    <t>37011 1528</t>
  </si>
  <si>
    <t>40664 17660.79</t>
  </si>
  <si>
    <t>40179 8579.41</t>
  </si>
  <si>
    <t>40179 43103.58</t>
  </si>
  <si>
    <t>40179 19013.82</t>
  </si>
  <si>
    <t>40179 8753.48</t>
  </si>
  <si>
    <t>40179 8481.1</t>
  </si>
  <si>
    <t>37072 6565</t>
  </si>
  <si>
    <t>37011 20425</t>
  </si>
  <si>
    <t>41000 1127.38</t>
  </si>
  <si>
    <t>38046 8979.8</t>
  </si>
  <si>
    <t>37864 1905.13</t>
  </si>
  <si>
    <t>41030 12766.24</t>
  </si>
  <si>
    <t>37864 20048</t>
  </si>
  <si>
    <t>39082 1400</t>
  </si>
  <si>
    <t>40330 1012.54</t>
  </si>
  <si>
    <t>41047 2403</t>
  </si>
  <si>
    <t>41047 1173</t>
  </si>
  <si>
    <t>40544 3585.42</t>
  </si>
  <si>
    <t>35460 422</t>
  </si>
  <si>
    <t>40664 56629.71</t>
  </si>
  <si>
    <t>37042 1361.79</t>
  </si>
  <si>
    <t>37072 157.83</t>
  </si>
  <si>
    <t>40664 132647.9</t>
  </si>
  <si>
    <t>40148 20957.3</t>
  </si>
  <si>
    <t>40391 19750</t>
  </si>
  <si>
    <t>35307 24216</t>
  </si>
  <si>
    <t>38533 414.48</t>
  </si>
  <si>
    <t>40603 2462.69</t>
  </si>
  <si>
    <t>40949 1234</t>
  </si>
  <si>
    <t>40330 8903.19</t>
  </si>
  <si>
    <t>39934 14893.65</t>
  </si>
  <si>
    <t>39934 11906.26</t>
  </si>
  <si>
    <t>39934 64106.19</t>
  </si>
  <si>
    <t>39934 13529.84</t>
  </si>
  <si>
    <t>39934 339230.26</t>
  </si>
  <si>
    <t>41939 2367.44</t>
  </si>
  <si>
    <t>41943 2253.65</t>
  </si>
  <si>
    <t>41988 1446.72</t>
  </si>
  <si>
    <t>41822 1649.53</t>
  </si>
  <si>
    <t>41820 2220.46</t>
  </si>
  <si>
    <t>41664 1403.98</t>
  </si>
  <si>
    <t>41864 3435.53</t>
  </si>
  <si>
    <t>42004 1879.15</t>
  </si>
  <si>
    <t>41708 1207.32</t>
  </si>
  <si>
    <t>41163 1120.77</t>
  </si>
  <si>
    <t>29767 830</t>
  </si>
  <si>
    <t>29767 2694</t>
  </si>
  <si>
    <t>30132 1435</t>
  </si>
  <si>
    <t>30132 320</t>
  </si>
  <si>
    <t>30132 2542</t>
  </si>
  <si>
    <t>30497 13693</t>
  </si>
  <si>
    <t>30863 21450</t>
  </si>
  <si>
    <t>30863 2723</t>
  </si>
  <si>
    <t>31228 807</t>
  </si>
  <si>
    <t>31958 807</t>
  </si>
  <si>
    <t>31958 1144</t>
  </si>
  <si>
    <t>32689 1270</t>
  </si>
  <si>
    <t>34150 290</t>
  </si>
  <si>
    <t>34515 1627</t>
  </si>
  <si>
    <t>34880 2626</t>
  </si>
  <si>
    <t>35246 1496</t>
  </si>
  <si>
    <t>35520 8416</t>
  </si>
  <si>
    <t>35733 3357</t>
  </si>
  <si>
    <t>38182 1947</t>
  </si>
  <si>
    <t>37376 35</t>
  </si>
  <si>
    <t>37376 38</t>
  </si>
  <si>
    <t>39325 400</t>
  </si>
  <si>
    <t>38077 1218.25</t>
  </si>
  <si>
    <t>38107 2000</t>
  </si>
  <si>
    <t>39051 1000</t>
  </si>
  <si>
    <t>39051 262</t>
  </si>
  <si>
    <t>39051 117.58</t>
  </si>
  <si>
    <t>39051 1500</t>
  </si>
  <si>
    <t>39051 350</t>
  </si>
  <si>
    <t>39051 550</t>
  </si>
  <si>
    <t>39051 1200</t>
  </si>
  <si>
    <t>39051 150</t>
  </si>
  <si>
    <t>39051 2200</t>
  </si>
  <si>
    <t>37256 2390.52</t>
  </si>
  <si>
    <t>37256 36.98</t>
  </si>
  <si>
    <t>37256 995.23</t>
  </si>
  <si>
    <t>38182 8565</t>
  </si>
  <si>
    <t>38168 606.61</t>
  </si>
  <si>
    <t>39233 2720</t>
  </si>
  <si>
    <t>37256 22</t>
  </si>
  <si>
    <t>37256 132</t>
  </si>
  <si>
    <t>37256 4481.95</t>
  </si>
  <si>
    <t>37376 253</t>
  </si>
  <si>
    <t>37468 778.29</t>
  </si>
  <si>
    <t>37499 72</t>
  </si>
  <si>
    <t>37590 5700</t>
  </si>
  <si>
    <t>37652 348</t>
  </si>
  <si>
    <t>37652 11126.02</t>
  </si>
  <si>
    <t>37652 2177.5</t>
  </si>
  <si>
    <t>37652 3778.62</t>
  </si>
  <si>
    <t>37256 240</t>
  </si>
  <si>
    <t>37376 313.5</t>
  </si>
  <si>
    <t>37376 104.02</t>
  </si>
  <si>
    <t>37376 1228</t>
  </si>
  <si>
    <t>37376 136.5</t>
  </si>
  <si>
    <t>37986 142074.44</t>
  </si>
  <si>
    <t>37376 39</t>
  </si>
  <si>
    <t>37256 516.26</t>
  </si>
  <si>
    <t>37864 394.97</t>
  </si>
  <si>
    <t>38717 13561.68</t>
  </si>
  <si>
    <t>38046 4292.54</t>
  </si>
  <si>
    <t>39386 450</t>
  </si>
  <si>
    <t>39141 1800</t>
  </si>
  <si>
    <t>38182 213777.32</t>
  </si>
  <si>
    <t>39478 12138.53</t>
  </si>
  <si>
    <t>39478 28772.8</t>
  </si>
  <si>
    <t>39478 20230.88</t>
  </si>
  <si>
    <t>39233 39596.42</t>
  </si>
  <si>
    <t>39082 89485</t>
  </si>
  <si>
    <t>37894 12936.93</t>
  </si>
  <si>
    <t>39752 250</t>
  </si>
  <si>
    <t>39172 550</t>
  </si>
  <si>
    <t>35976 65969</t>
  </si>
  <si>
    <t>36341 65563.48</t>
  </si>
  <si>
    <t>39051 75</t>
  </si>
  <si>
    <t>38717 1314.86</t>
  </si>
  <si>
    <t>38717 2225.18</t>
  </si>
  <si>
    <t>37256 9632.52</t>
  </si>
  <si>
    <t>37652 29.14</t>
  </si>
  <si>
    <t>37772 4821.48</t>
  </si>
  <si>
    <t>38717 1477.4</t>
  </si>
  <si>
    <t>38717 6408</t>
  </si>
  <si>
    <t>37256 438.66</t>
  </si>
  <si>
    <t>37802 7169.21</t>
  </si>
  <si>
    <t>37986 268.09</t>
  </si>
  <si>
    <t>37772 431.05</t>
  </si>
  <si>
    <t>37468 9550</t>
  </si>
  <si>
    <t>37652 1618.39</t>
  </si>
  <si>
    <t>38717 636.51</t>
  </si>
  <si>
    <t>39082 73064.5</t>
  </si>
  <si>
    <t>37256 852.55</t>
  </si>
  <si>
    <t>37256 680</t>
  </si>
  <si>
    <t>37256 1000</t>
  </si>
  <si>
    <t>37256 1475</t>
  </si>
  <si>
    <t>37256 13299.05</t>
  </si>
  <si>
    <t>37652 3940</t>
  </si>
  <si>
    <t>37256 1760</t>
  </si>
  <si>
    <t>37256 2495.78</t>
  </si>
  <si>
    <t>37925 616.48</t>
  </si>
  <si>
    <t>37590 800</t>
  </si>
  <si>
    <t>38717 362.63</t>
  </si>
  <si>
    <t>37652 86533.15</t>
  </si>
  <si>
    <t>37256 1125</t>
  </si>
  <si>
    <t>38107 5055</t>
  </si>
  <si>
    <t>38182 155984.86</t>
  </si>
  <si>
    <t>41030 1229.27</t>
  </si>
  <si>
    <t>41640 66117.9</t>
  </si>
  <si>
    <t>40299 840.56</t>
  </si>
  <si>
    <t>41609 50572.29</t>
  </si>
  <si>
    <t>40299 40407.45</t>
  </si>
  <si>
    <t>40330 2058</t>
  </si>
  <si>
    <t>40299 509892.64</t>
  </si>
  <si>
    <t>40210 51981.89</t>
  </si>
  <si>
    <t>40299 37778.15</t>
  </si>
  <si>
    <t>28306 251</t>
  </si>
  <si>
    <t>28671 179</t>
  </si>
  <si>
    <t>30132 165</t>
  </si>
  <si>
    <t>31228 1937</t>
  </si>
  <si>
    <t>41030 2957.86</t>
  </si>
  <si>
    <t>37042 206.54</t>
  </si>
  <si>
    <t>41758 1409</t>
  </si>
  <si>
    <t>40909 2113</t>
  </si>
  <si>
    <t>41164 2138</t>
  </si>
  <si>
    <t>37134 2278.66</t>
  </si>
  <si>
    <t>40981 1130</t>
  </si>
  <si>
    <t>40513 8693.4</t>
  </si>
  <si>
    <t>36891 2403.21</t>
  </si>
  <si>
    <t>37986 1390.74</t>
  </si>
  <si>
    <t>40238 5530.19</t>
  </si>
  <si>
    <t>36891 3300</t>
  </si>
  <si>
    <t>38352 2208.3</t>
  </si>
  <si>
    <t>42129 2507.54</t>
  </si>
  <si>
    <t>38442 407.34</t>
  </si>
  <si>
    <t>39447 5140</t>
  </si>
  <si>
    <t>36707 7000</t>
  </si>
  <si>
    <t>37042 372.8</t>
  </si>
  <si>
    <t>37011 2690.53</t>
  </si>
  <si>
    <t>41281 4545</t>
  </si>
  <si>
    <t>40664 6334.85</t>
  </si>
  <si>
    <t>40664 4163.28</t>
  </si>
  <si>
    <t>40725 3492</t>
  </si>
  <si>
    <t>36891 444.26</t>
  </si>
  <si>
    <t>41213 6505.8</t>
  </si>
  <si>
    <t>41869 11010</t>
  </si>
  <si>
    <t>40695 2399</t>
  </si>
  <si>
    <t>41868 1649.2</t>
  </si>
  <si>
    <t>40725 3485</t>
  </si>
  <si>
    <t>40725 4573</t>
  </si>
  <si>
    <t>39659 859.7</t>
  </si>
  <si>
    <t>40452 301057.44</t>
  </si>
  <si>
    <t>40513 48872</t>
  </si>
  <si>
    <t>29402 6419</t>
  </si>
  <si>
    <t>28306 14595</t>
  </si>
  <si>
    <t>40391 6171.05</t>
  </si>
  <si>
    <t>40360 4407.85</t>
  </si>
  <si>
    <t>39873 39423.13</t>
  </si>
  <si>
    <t>40664 27118.04</t>
  </si>
  <si>
    <t>42172 1477.62</t>
  </si>
  <si>
    <t>39629 300</t>
  </si>
  <si>
    <t>39692 39707.4</t>
  </si>
  <si>
    <t>26845 5919</t>
  </si>
  <si>
    <t>34150 7993</t>
  </si>
  <si>
    <t>40483 10819.13</t>
  </si>
  <si>
    <t>36341 24388.87</t>
  </si>
  <si>
    <t>36769 55000</t>
  </si>
  <si>
    <t>34150 13667</t>
  </si>
  <si>
    <t>32689 18578</t>
  </si>
  <si>
    <t>34150 21867</t>
  </si>
  <si>
    <t>32689 9289</t>
  </si>
  <si>
    <t>34150 10933</t>
  </si>
  <si>
    <t>34515 18222</t>
  </si>
  <si>
    <t>36707 30000</t>
  </si>
  <si>
    <t>35246 27889</t>
  </si>
  <si>
    <t>31048 49722</t>
  </si>
  <si>
    <t>30497 80000</t>
  </si>
  <si>
    <t>31958 21111</t>
  </si>
  <si>
    <t>31228 19889</t>
  </si>
  <si>
    <t>32324 24556</t>
  </si>
  <si>
    <t>34150 27333</t>
  </si>
  <si>
    <t>28886 19778</t>
  </si>
  <si>
    <t>25384 5889</t>
  </si>
  <si>
    <t>28671 19222</t>
  </si>
  <si>
    <t>30863 30667</t>
  </si>
  <si>
    <t>36341 44667</t>
  </si>
  <si>
    <t>26480 17315</t>
  </si>
  <si>
    <t>30863 27388.22</t>
  </si>
  <si>
    <t>32689 42574</t>
  </si>
  <si>
    <t>33785 53778</t>
  </si>
  <si>
    <t>36341 54593</t>
  </si>
  <si>
    <t>25749 15278</t>
  </si>
  <si>
    <t>28306 34833</t>
  </si>
  <si>
    <t>29402 38907</t>
  </si>
  <si>
    <t>30132 44611</t>
  </si>
  <si>
    <t>36707 55000</t>
  </si>
  <si>
    <t>26845 20275.47</t>
  </si>
  <si>
    <t>30132 59183.66</t>
  </si>
  <si>
    <t>33730 73333</t>
  </si>
  <si>
    <t>34233 69992</t>
  </si>
  <si>
    <t>29036 56037</t>
  </si>
  <si>
    <t>30863 51111</t>
  </si>
  <si>
    <t>30863 2501</t>
  </si>
  <si>
    <t>32689 21674</t>
  </si>
  <si>
    <t>27575 15867</t>
  </si>
  <si>
    <t>35064 167333</t>
  </si>
  <si>
    <t>36707 27000</t>
  </si>
  <si>
    <t>26177 2271</t>
  </si>
  <si>
    <t>29036 15822</t>
  </si>
  <si>
    <t>34150 22778</t>
  </si>
  <si>
    <t>30132 24333</t>
  </si>
  <si>
    <t>30497 20000</t>
  </si>
  <si>
    <t>30863 20444</t>
  </si>
  <si>
    <t>30863 21944</t>
  </si>
  <si>
    <t>31593 21833</t>
  </si>
  <si>
    <t>31228 21389</t>
  </si>
  <si>
    <t>34424 17754</t>
  </si>
  <si>
    <t>27302 13012</t>
  </si>
  <si>
    <t>32324 12278</t>
  </si>
  <si>
    <t>34150 109333</t>
  </si>
  <si>
    <t>36341 29778</t>
  </si>
  <si>
    <t>27210 29537</t>
  </si>
  <si>
    <t>32324 45019</t>
  </si>
  <si>
    <t>34150 50111</t>
  </si>
  <si>
    <t>30863 37481</t>
  </si>
  <si>
    <t>36707 90000</t>
  </si>
  <si>
    <t>33054 3154</t>
  </si>
  <si>
    <t>34150 25511</t>
  </si>
  <si>
    <t>35246 7228</t>
  </si>
  <si>
    <t>35976 26800</t>
  </si>
  <si>
    <t>33785 30833</t>
  </si>
  <si>
    <t>31228 31333</t>
  </si>
  <si>
    <t>36707 19443.57</t>
  </si>
  <si>
    <t>29767 41963</t>
  </si>
  <si>
    <t>35611 51130</t>
  </si>
  <si>
    <t>26845 33333</t>
  </si>
  <si>
    <t>34150 3344</t>
  </si>
  <si>
    <t>26114 9111</t>
  </si>
  <si>
    <t>36707 120000</t>
  </si>
  <si>
    <t>35976 44667</t>
  </si>
  <si>
    <t>28671 35241</t>
  </si>
  <si>
    <t>26845 20370</t>
  </si>
  <si>
    <t>33054 64444</t>
  </si>
  <si>
    <t>35976 25616.11</t>
  </si>
  <si>
    <t>35246 51130</t>
  </si>
  <si>
    <t>36707 35000</t>
  </si>
  <si>
    <t>31593 23722</t>
  </si>
  <si>
    <t>33419 33574</t>
  </si>
  <si>
    <t>34880 26772</t>
  </si>
  <si>
    <t>41746 4701.69</t>
  </si>
  <si>
    <t>37652 1020</t>
  </si>
  <si>
    <t>37986 956.83</t>
  </si>
  <si>
    <t>40513 1501</t>
  </si>
  <si>
    <t>41213 4103.91</t>
  </si>
  <si>
    <t>41182 1665</t>
  </si>
  <si>
    <t>40575 11241</t>
  </si>
  <si>
    <t>40969 4591.6</t>
  </si>
  <si>
    <t>40634 3431</t>
  </si>
  <si>
    <t>41191 1126.02</t>
  </si>
  <si>
    <t>41882 33241.94</t>
  </si>
  <si>
    <t>41882 13455.92</t>
  </si>
  <si>
    <t>37256 1422.3</t>
  </si>
  <si>
    <t>37376 574.1</t>
  </si>
  <si>
    <t>37376 1215.4</t>
  </si>
  <si>
    <t>37499 16000</t>
  </si>
  <si>
    <t>37590 3099.52</t>
  </si>
  <si>
    <t>37590 177.78</t>
  </si>
  <si>
    <t>37529 210.35</t>
  </si>
  <si>
    <t>40422 3186.54</t>
  </si>
  <si>
    <t>39568 345</t>
  </si>
  <si>
    <t>39568 1600</t>
  </si>
  <si>
    <t>36891 8234.24</t>
  </si>
  <si>
    <t>36891 2100</t>
  </si>
  <si>
    <t>36891 799.59</t>
  </si>
  <si>
    <t>40513 1250.7</t>
  </si>
  <si>
    <t>41091 648411.27</t>
  </si>
  <si>
    <t>39753 70119.94</t>
  </si>
  <si>
    <t>37315 277.03</t>
  </si>
  <si>
    <t>38717 3428.2</t>
  </si>
  <si>
    <t>36891 3079.4</t>
  </si>
  <si>
    <t>41183 1198.87</t>
  </si>
  <si>
    <t>41837 3639</t>
  </si>
  <si>
    <t>40664 555.15</t>
  </si>
  <si>
    <t>40664 52406.48</t>
  </si>
  <si>
    <t>41886 14998.76</t>
  </si>
  <si>
    <t>39904 121488.75</t>
  </si>
  <si>
    <t>39904 88511.25</t>
  </si>
  <si>
    <t>39326 19430.74</t>
  </si>
  <si>
    <t>39326 5359.26</t>
  </si>
  <si>
    <t>39904 97625.67</t>
  </si>
  <si>
    <t>39904 65374.33</t>
  </si>
  <si>
    <t>39904 50000</t>
  </si>
  <si>
    <t>38291 800.62</t>
  </si>
  <si>
    <t>40664 229398.31</t>
  </si>
  <si>
    <t>40664 549.84</t>
  </si>
  <si>
    <t>40664 2074.35</t>
  </si>
  <si>
    <t>37986 647.64</t>
  </si>
  <si>
    <t>36891 185.79</t>
  </si>
  <si>
    <t>36891 262.01</t>
  </si>
  <si>
    <t>36891 16.55</t>
  </si>
  <si>
    <t>37986 350</t>
  </si>
  <si>
    <t>37986 720</t>
  </si>
  <si>
    <t>30497 23915</t>
  </si>
  <si>
    <t>29402 17145</t>
  </si>
  <si>
    <t>41250 47927.69</t>
  </si>
  <si>
    <t>40575 240.87</t>
  </si>
  <si>
    <t>40575 42.77</t>
  </si>
  <si>
    <t>39995 14398.11</t>
  </si>
  <si>
    <t>40940 5585.61</t>
  </si>
  <si>
    <t>41108 1185</t>
  </si>
  <si>
    <t>37986 5980.98</t>
  </si>
  <si>
    <t>40513 3975</t>
  </si>
  <si>
    <t>40483 63112.18</t>
  </si>
  <si>
    <t>40603 1160</t>
  </si>
  <si>
    <t>40544 5376.71</t>
  </si>
  <si>
    <t>40603 201.01</t>
  </si>
  <si>
    <t>40664 47607.35</t>
  </si>
  <si>
    <t>40299 856.72</t>
  </si>
  <si>
    <t>40299 7.57</t>
  </si>
  <si>
    <t>40087 12904.15</t>
  </si>
  <si>
    <t>40087 37189.93</t>
  </si>
  <si>
    <t>40087 207263.04</t>
  </si>
  <si>
    <t>40087 23199.23</t>
  </si>
  <si>
    <t>40087 64046.94</t>
  </si>
  <si>
    <t>40087 76856.35</t>
  </si>
  <si>
    <t>40087 59922.36</t>
  </si>
  <si>
    <t>40087 212996.65</t>
  </si>
  <si>
    <t>40087 28678.81</t>
  </si>
  <si>
    <t>40087 102023.33</t>
  </si>
  <si>
    <t>40087 109449.12</t>
  </si>
  <si>
    <t>40087 85395.94</t>
  </si>
  <si>
    <t>40940 1955</t>
  </si>
  <si>
    <t>38138 2673.47</t>
  </si>
  <si>
    <t>38168 971.44</t>
  </si>
  <si>
    <t>41213 2363.21</t>
  </si>
  <si>
    <t>40360 510.8</t>
  </si>
  <si>
    <t>40940 125248.32</t>
  </si>
  <si>
    <t>40940 128440.11</t>
  </si>
  <si>
    <t>40330 934.22</t>
  </si>
  <si>
    <t>41212 3546</t>
  </si>
  <si>
    <t>41235 6875</t>
  </si>
  <si>
    <t>40909 1442</t>
  </si>
  <si>
    <t>41296 4640</t>
  </si>
  <si>
    <t>37864 741.05</t>
  </si>
  <si>
    <t>37864 3200.99</t>
  </si>
  <si>
    <t>40634 2658.4</t>
  </si>
  <si>
    <t>40391 26388.73</t>
  </si>
  <si>
    <t>37864 750</t>
  </si>
  <si>
    <t>37986 1118.53</t>
  </si>
  <si>
    <t>41656 1022.56</t>
  </si>
  <si>
    <t>41467 10243</t>
  </si>
  <si>
    <t>39386 -575.43</t>
  </si>
  <si>
    <t>42055 7248.15</t>
  </si>
  <si>
    <t>41366 4575</t>
  </si>
  <si>
    <t>41836 6410</t>
  </si>
  <si>
    <t>41299 13114</t>
  </si>
  <si>
    <t>41211 12928</t>
  </si>
  <si>
    <t>41786 6240</t>
  </si>
  <si>
    <t>41892 2512.77</t>
  </si>
  <si>
    <t>37529 3659.57</t>
  </si>
  <si>
    <t>38138 1377.91</t>
  </si>
  <si>
    <t>38138 6044.38</t>
  </si>
  <si>
    <t>40330 9200</t>
  </si>
  <si>
    <t>39051 3676.87</t>
  </si>
  <si>
    <t>39051 559</t>
  </si>
  <si>
    <t>41426 10958.38</t>
  </si>
  <si>
    <t>37894 2510.44</t>
  </si>
  <si>
    <t>37376 535.07</t>
  </si>
  <si>
    <t>37529 269.09</t>
  </si>
  <si>
    <t>37652 471.44</t>
  </si>
  <si>
    <t>37256 933.4</t>
  </si>
  <si>
    <t>37256 1506.06</t>
  </si>
  <si>
    <t>37256 893.51</t>
  </si>
  <si>
    <t>37376 58.63</t>
  </si>
  <si>
    <t>37437 3239.52</t>
  </si>
  <si>
    <t>37499 97.43</t>
  </si>
  <si>
    <t>37772 1647.1</t>
  </si>
  <si>
    <t>39325 300</t>
  </si>
  <si>
    <t>39082 2200</t>
  </si>
  <si>
    <t>40360 3920.27</t>
  </si>
  <si>
    <t>39051 12</t>
  </si>
  <si>
    <t>39051 3800</t>
  </si>
  <si>
    <t>39051 700</t>
  </si>
  <si>
    <t>39051 600</t>
  </si>
  <si>
    <t>39051 800</t>
  </si>
  <si>
    <t>39051 1800</t>
  </si>
  <si>
    <t>39051 2100</t>
  </si>
  <si>
    <t>39051 2500</t>
  </si>
  <si>
    <t>39051 1100</t>
  </si>
  <si>
    <t>39051 1610</t>
  </si>
  <si>
    <t>39051 400</t>
  </si>
  <si>
    <t>39051 300</t>
  </si>
  <si>
    <t>39051 950</t>
  </si>
  <si>
    <t>39051 450</t>
  </si>
  <si>
    <t>39051 500</t>
  </si>
  <si>
    <t>39051 4370.28</t>
  </si>
  <si>
    <t>39051 250</t>
  </si>
  <si>
    <t>39051 650</t>
  </si>
  <si>
    <t>39051 3000</t>
  </si>
  <si>
    <t>39051 4600</t>
  </si>
  <si>
    <t>39051 33.8</t>
  </si>
  <si>
    <t>39051 900</t>
  </si>
  <si>
    <t>39051 1400</t>
  </si>
  <si>
    <t>39051 2800</t>
  </si>
  <si>
    <t>39051 0</t>
  </si>
  <si>
    <t>38107 1600</t>
  </si>
  <si>
    <t>38533 700</t>
  </si>
  <si>
    <t>39113 400</t>
  </si>
  <si>
    <t>39113 950</t>
  </si>
  <si>
    <t>39113 2500</t>
  </si>
  <si>
    <t>37042 470.14</t>
  </si>
  <si>
    <t>37256 167.3</t>
  </si>
  <si>
    <t>37256 2407.8</t>
  </si>
  <si>
    <t>38046 1289.05</t>
  </si>
  <si>
    <t>37256 283.74</t>
  </si>
  <si>
    <t>37256 119.43</t>
  </si>
  <si>
    <t>37256 12319.64</t>
  </si>
  <si>
    <t>37256 728.57</t>
  </si>
  <si>
    <t>37256 760.5</t>
  </si>
  <si>
    <t>37256 30.72</t>
  </si>
  <si>
    <t>37256 5990</t>
  </si>
  <si>
    <t>37256 1684.22</t>
  </si>
  <si>
    <t>37256 1464.42</t>
  </si>
  <si>
    <t>37256 2328.22</t>
  </si>
  <si>
    <t>37256 63</t>
  </si>
  <si>
    <t>37256 59.23</t>
  </si>
  <si>
    <t>37256 127.21</t>
  </si>
  <si>
    <t>37256 1205.83</t>
  </si>
  <si>
    <t>37256 17401.82</t>
  </si>
  <si>
    <t>37256 91.27</t>
  </si>
  <si>
    <t>37256 914.55</t>
  </si>
  <si>
    <t>37376 295.68</t>
  </si>
  <si>
    <t>37376 24078.8</t>
  </si>
  <si>
    <t>37437 6830</t>
  </si>
  <si>
    <t>37437 50.42</t>
  </si>
  <si>
    <t>37468 40.16</t>
  </si>
  <si>
    <t>37468 3418.02</t>
  </si>
  <si>
    <t>37468 2611.81</t>
  </si>
  <si>
    <t>37468 127.59</t>
  </si>
  <si>
    <t>37499 2984</t>
  </si>
  <si>
    <t>37529 1400.97</t>
  </si>
  <si>
    <t>37529 574.78</t>
  </si>
  <si>
    <t>37529 12311.2</t>
  </si>
  <si>
    <t>37560 302.95</t>
  </si>
  <si>
    <t>37560 7463.86</t>
  </si>
  <si>
    <t>37560 703.02</t>
  </si>
  <si>
    <t>37590 90</t>
  </si>
  <si>
    <t>37652 11461.53</t>
  </si>
  <si>
    <t>37652 2334.09</t>
  </si>
  <si>
    <t>37772 7220.73</t>
  </si>
  <si>
    <t>37772 121.05</t>
  </si>
  <si>
    <t>37772 10723.33</t>
  </si>
  <si>
    <t>37864 15167.17</t>
  </si>
  <si>
    <t>37376 2526.41</t>
  </si>
  <si>
    <t>38717 1444.62</t>
  </si>
  <si>
    <t>38168 2930.23</t>
  </si>
  <si>
    <t>38717 2165</t>
  </si>
  <si>
    <t>37772 44.92</t>
  </si>
  <si>
    <t>37864 3927.39</t>
  </si>
  <si>
    <t>37011 202.97</t>
  </si>
  <si>
    <t>41225 4198.17</t>
  </si>
  <si>
    <t>37256 365.34</t>
  </si>
  <si>
    <t>37499 2891.36</t>
  </si>
  <si>
    <t>40513 18927</t>
  </si>
  <si>
    <t>39355 190</t>
  </si>
  <si>
    <t>37864 224.53</t>
  </si>
  <si>
    <t>37986 2698.58</t>
  </si>
  <si>
    <t>37864 48918.48</t>
  </si>
  <si>
    <t>37864 1030</t>
  </si>
  <si>
    <t>37894 34903.56</t>
  </si>
  <si>
    <t>37894 500</t>
  </si>
  <si>
    <t>39386 230</t>
  </si>
  <si>
    <t>39202 1250</t>
  </si>
  <si>
    <t>39202 750</t>
  </si>
  <si>
    <t>39202 1400</t>
  </si>
  <si>
    <t>39386 750</t>
  </si>
  <si>
    <t>39447 6393.85</t>
  </si>
  <si>
    <t>37468 2195.25</t>
  </si>
  <si>
    <t>38182 248000</t>
  </si>
  <si>
    <t>38183 48131.13</t>
  </si>
  <si>
    <t>38183 9765.71</t>
  </si>
  <si>
    <t>39478 5619.69</t>
  </si>
  <si>
    <t>39478 157351.27</t>
  </si>
  <si>
    <t>37256 6409.32</t>
  </si>
  <si>
    <t>39416 1200</t>
  </si>
  <si>
    <t>39416 230</t>
  </si>
  <si>
    <t>37894 276.93</t>
  </si>
  <si>
    <t>37894 18701.4</t>
  </si>
  <si>
    <t>37652 368.07</t>
  </si>
  <si>
    <t>37652 346.53</t>
  </si>
  <si>
    <t>37652 76.35</t>
  </si>
  <si>
    <t>37652 32156.14</t>
  </si>
  <si>
    <t>37652 8648.86</t>
  </si>
  <si>
    <t>37652 32135.3</t>
  </si>
  <si>
    <t>37652 717.18</t>
  </si>
  <si>
    <t>37652 3147.04</t>
  </si>
  <si>
    <t>37652 33559.97</t>
  </si>
  <si>
    <t>37652 2414.03</t>
  </si>
  <si>
    <t>37652 1260</t>
  </si>
  <si>
    <t>37652 8727.98</t>
  </si>
  <si>
    <t>37772 1368.02</t>
  </si>
  <si>
    <t>37772 676.67</t>
  </si>
  <si>
    <t>37772 3217.13</t>
  </si>
  <si>
    <t>37772 27.93</t>
  </si>
  <si>
    <t>37772 7541.44</t>
  </si>
  <si>
    <t>37772 778.16</t>
  </si>
  <si>
    <t>37802 2764.31</t>
  </si>
  <si>
    <t>37802 9176.62</t>
  </si>
  <si>
    <t>37256 88.41</t>
  </si>
  <si>
    <t>37256 11373.54</t>
  </si>
  <si>
    <t>37256 1351.4</t>
  </si>
  <si>
    <t>37256 2707.46</t>
  </si>
  <si>
    <t>37256 2458.71</t>
  </si>
  <si>
    <t>37256 12868.55</t>
  </si>
  <si>
    <t>37256 9937.55</t>
  </si>
  <si>
    <t>37256 1074.41</t>
  </si>
  <si>
    <t>37376 71.11</t>
  </si>
  <si>
    <t>37376 65.77</t>
  </si>
  <si>
    <t>37376 1073</t>
  </si>
  <si>
    <t>37407 10333.33</t>
  </si>
  <si>
    <t>37468 997.4</t>
  </si>
  <si>
    <t>37468 3091.41</t>
  </si>
  <si>
    <t>37468 2039.27</t>
  </si>
  <si>
    <t>37468 12071.53</t>
  </si>
  <si>
    <t>37468 840.57</t>
  </si>
  <si>
    <t>37468 6560.22</t>
  </si>
  <si>
    <t>37468 2414.01</t>
  </si>
  <si>
    <t>37468 135</t>
  </si>
  <si>
    <t>37468 16462.59</t>
  </si>
  <si>
    <t>37468 4063.76</t>
  </si>
  <si>
    <t>37499 1272.91</t>
  </si>
  <si>
    <t>37529 3306.73</t>
  </si>
  <si>
    <t>37256 2378.2</t>
  </si>
  <si>
    <t>37741 10500</t>
  </si>
  <si>
    <t>37346 10333.33</t>
  </si>
  <si>
    <t>37652 4586.96</t>
  </si>
  <si>
    <t>37772 5621.52</t>
  </si>
  <si>
    <t>37256 321.99</t>
  </si>
  <si>
    <t>37256 59517.21</t>
  </si>
  <si>
    <t>37256 120</t>
  </si>
  <si>
    <t>37256 219.99</t>
  </si>
  <si>
    <t>37256 13723.11</t>
  </si>
  <si>
    <t>37256 13732.13</t>
  </si>
  <si>
    <t>37256 636.03</t>
  </si>
  <si>
    <t>37256 703.62</t>
  </si>
  <si>
    <t>37256 730.28</t>
  </si>
  <si>
    <t>37256 741.94</t>
  </si>
  <si>
    <t>37256 480.5</t>
  </si>
  <si>
    <t>37256 110.5</t>
  </si>
  <si>
    <t>37256 2246.76</t>
  </si>
  <si>
    <t>37256 125.27</t>
  </si>
  <si>
    <t>37256 268.99</t>
  </si>
  <si>
    <t>37346 109.2</t>
  </si>
  <si>
    <t>37376 945.37</t>
  </si>
  <si>
    <t>37376 215678.72</t>
  </si>
  <si>
    <t>37376 4415.41</t>
  </si>
  <si>
    <t>37376 206.1</t>
  </si>
  <si>
    <t>37376 68</t>
  </si>
  <si>
    <t>37376 373.06</t>
  </si>
  <si>
    <t>37376 4386.41</t>
  </si>
  <si>
    <t>37376 107.37</t>
  </si>
  <si>
    <t>37376 1665.53</t>
  </si>
  <si>
    <t>37376 44.63</t>
  </si>
  <si>
    <t>37376 127.43</t>
  </si>
  <si>
    <t>37376 140</t>
  </si>
  <si>
    <t>37376 3763.44</t>
  </si>
  <si>
    <t>37437 13931.15</t>
  </si>
  <si>
    <t>37437 1220.02</t>
  </si>
  <si>
    <t>37437 1480</t>
  </si>
  <si>
    <t>37499 2427.47</t>
  </si>
  <si>
    <t>37529 549</t>
  </si>
  <si>
    <t>37560 4754.74</t>
  </si>
  <si>
    <t>37560 19806.48</t>
  </si>
  <si>
    <t>37560 3293.11</t>
  </si>
  <si>
    <t>37590 150</t>
  </si>
  <si>
    <t>37711 26780.23</t>
  </si>
  <si>
    <t>37711 14000</t>
  </si>
  <si>
    <t>37772 683.76</t>
  </si>
  <si>
    <t>37256 1735.48</t>
  </si>
  <si>
    <t>37256 2715.8</t>
  </si>
  <si>
    <t>37256 59.46</t>
  </si>
  <si>
    <t>37256 31219.6</t>
  </si>
  <si>
    <t>37256 1262.91</t>
  </si>
  <si>
    <t>37256 521.01</t>
  </si>
  <si>
    <t>37407 24956.01</t>
  </si>
  <si>
    <t>39233 9470</t>
  </si>
  <si>
    <t>39082 46666.66</t>
  </si>
  <si>
    <t>39082 56687</t>
  </si>
  <si>
    <t>39082 40763.44</t>
  </si>
  <si>
    <t>41846 1679.78</t>
  </si>
  <si>
    <t>39813 230</t>
  </si>
  <si>
    <t>39752 450</t>
  </si>
  <si>
    <t>38717 4448.59</t>
  </si>
  <si>
    <t>39172 950</t>
  </si>
  <si>
    <t>39507 250</t>
  </si>
  <si>
    <t>39538 300</t>
  </si>
  <si>
    <t>39172 3600</t>
  </si>
  <si>
    <t>39172 1200</t>
  </si>
  <si>
    <t>39507 450</t>
  </si>
  <si>
    <t>39507 400</t>
  </si>
  <si>
    <t>39538 1400</t>
  </si>
  <si>
    <t>39538 650</t>
  </si>
  <si>
    <t>39263 2100</t>
  </si>
  <si>
    <t>39355 700</t>
  </si>
  <si>
    <t>37042 392.35</t>
  </si>
  <si>
    <t>37042 474.2</t>
  </si>
  <si>
    <t>37042 162.96</t>
  </si>
  <si>
    <t>38182 139614.85</t>
  </si>
  <si>
    <t>37376 237.89</t>
  </si>
  <si>
    <t>37652 2615</t>
  </si>
  <si>
    <t>37256 1689.72</t>
  </si>
  <si>
    <t>37407 123.6</t>
  </si>
  <si>
    <t>37407 89.24</t>
  </si>
  <si>
    <t>37499 3300</t>
  </si>
  <si>
    <t>37560 1060</t>
  </si>
  <si>
    <t>37772 2334.21</t>
  </si>
  <si>
    <t>37256 894.33</t>
  </si>
  <si>
    <t>37256 198.21</t>
  </si>
  <si>
    <t>37256 524.06</t>
  </si>
  <si>
    <t>37256 116.83</t>
  </si>
  <si>
    <t>37256 255.09</t>
  </si>
  <si>
    <t>37468 128</t>
  </si>
  <si>
    <t>37560 2870</t>
  </si>
  <si>
    <t>37256 175</t>
  </si>
  <si>
    <t>37499 5685.42</t>
  </si>
  <si>
    <t>37529 10312.84</t>
  </si>
  <si>
    <t>37652 7468.46</t>
  </si>
  <si>
    <t>37652 255.27</t>
  </si>
  <si>
    <t>37652 68.97</t>
  </si>
  <si>
    <t>37256 13.27</t>
  </si>
  <si>
    <t>37560 2445.43</t>
  </si>
  <si>
    <t>37256 875</t>
  </si>
  <si>
    <t>37376 600.37</t>
  </si>
  <si>
    <t>37256 223</t>
  </si>
  <si>
    <t>37376 1304.99</t>
  </si>
  <si>
    <t>37376 928.53</t>
  </si>
  <si>
    <t>37468 1600</t>
  </si>
  <si>
    <t>37772 497.6</t>
  </si>
  <si>
    <t>37256 1377.83</t>
  </si>
  <si>
    <t>37256 3622.09</t>
  </si>
  <si>
    <t>37256 675.19</t>
  </si>
  <si>
    <t>37376 28085.49</t>
  </si>
  <si>
    <t>37256 350</t>
  </si>
  <si>
    <t>37376 812</t>
  </si>
  <si>
    <t>38046 2382.31</t>
  </si>
  <si>
    <t>37894 242.21</t>
  </si>
  <si>
    <t>37864 13176.18</t>
  </si>
  <si>
    <t>37652 1468.76</t>
  </si>
  <si>
    <t>37256 1077.75</t>
  </si>
  <si>
    <t>37864 52580.12</t>
  </si>
  <si>
    <t>38442 4219.8</t>
  </si>
  <si>
    <t>39082 23333.34</t>
  </si>
  <si>
    <t>39082 25280</t>
  </si>
  <si>
    <t>37499 676.56</t>
  </si>
  <si>
    <t>37590 1466.79</t>
  </si>
  <si>
    <t>37741 500</t>
  </si>
  <si>
    <t>39721 150</t>
  </si>
  <si>
    <t>39721 650</t>
  </si>
  <si>
    <t>39721 1200</t>
  </si>
  <si>
    <t>39721 500</t>
  </si>
  <si>
    <t>39721 900</t>
  </si>
  <si>
    <t>39721 450</t>
  </si>
  <si>
    <t>39721 100</t>
  </si>
  <si>
    <t>39721 250</t>
  </si>
  <si>
    <t>39721 300</t>
  </si>
  <si>
    <t>39721 200</t>
  </si>
  <si>
    <t>39233 750</t>
  </si>
  <si>
    <t>39233 1400</t>
  </si>
  <si>
    <t>37864 13967.55</t>
  </si>
  <si>
    <t>37315 928.69</t>
  </si>
  <si>
    <t>37256 270.21</t>
  </si>
  <si>
    <t>37256 4308</t>
  </si>
  <si>
    <t>37376 28.83</t>
  </si>
  <si>
    <t>37376 4135.3</t>
  </si>
  <si>
    <t>37407 8554.04</t>
  </si>
  <si>
    <t>37437 5900</t>
  </si>
  <si>
    <t>37437 7950</t>
  </si>
  <si>
    <t>37529 4400</t>
  </si>
  <si>
    <t>37621 3275</t>
  </si>
  <si>
    <t>37741 9736.8</t>
  </si>
  <si>
    <t>38717 6138.75</t>
  </si>
  <si>
    <t>38260 131.08</t>
  </si>
  <si>
    <t>37287 2745</t>
  </si>
  <si>
    <t>37011 285.76</t>
  </si>
  <si>
    <t>37529 6775.61</t>
  </si>
  <si>
    <t>37986 44126.31</t>
  </si>
  <si>
    <t>37652 55.21</t>
  </si>
  <si>
    <t>40664 532.13</t>
  </si>
  <si>
    <t>40664 140326.5</t>
  </si>
  <si>
    <t>40664 25531.36</t>
  </si>
  <si>
    <t>40664 1613.39</t>
  </si>
  <si>
    <t>38017 515.2</t>
  </si>
  <si>
    <t>38107 5700</t>
  </si>
  <si>
    <t>38182 75000</t>
  </si>
  <si>
    <t>27210 35579</t>
  </si>
  <si>
    <t>26480 27740</t>
  </si>
  <si>
    <t>33419 63826</t>
  </si>
  <si>
    <t>35885 80609.39</t>
  </si>
  <si>
    <t>40513 1665.99</t>
  </si>
  <si>
    <t>30132 44894.95</t>
  </si>
  <si>
    <t>31228 53527</t>
  </si>
  <si>
    <t>36341 78835.13</t>
  </si>
  <si>
    <t>40391 2345</t>
  </si>
  <si>
    <t>40391 1300.46</t>
  </si>
  <si>
    <t>39845 5457.45</t>
  </si>
  <si>
    <t>40391 8374.97</t>
  </si>
  <si>
    <t>40391 16274.7</t>
  </si>
  <si>
    <t>42139 1406.24</t>
  </si>
  <si>
    <t>41703 3815.75</t>
  </si>
  <si>
    <t>41703 0</t>
  </si>
  <si>
    <t>41703 6242.63</t>
  </si>
  <si>
    <t>41703 380.32</t>
  </si>
  <si>
    <t>41703 3654.61</t>
  </si>
  <si>
    <t>40391 5746.58</t>
  </si>
  <si>
    <t>40391 8200.6</t>
  </si>
  <si>
    <t>41745 2664.75</t>
  </si>
  <si>
    <t>41745 2941.88</t>
  </si>
  <si>
    <t>41745 6633.46</t>
  </si>
  <si>
    <t>41745 32192.28</t>
  </si>
  <si>
    <t>35611 42720</t>
  </si>
  <si>
    <t>40299 249.09</t>
  </si>
  <si>
    <t>31655 35422</t>
  </si>
  <si>
    <t>40422 2702.4</t>
  </si>
  <si>
    <t>33054 72768.37</t>
  </si>
  <si>
    <t>34028 91976</t>
  </si>
  <si>
    <t>30132 49103.8</t>
  </si>
  <si>
    <t>37042 100</t>
  </si>
  <si>
    <t>40391 15663.46</t>
  </si>
  <si>
    <t>40513 505.36</t>
  </si>
  <si>
    <t>31412 8160</t>
  </si>
  <si>
    <t>28306 33081</t>
  </si>
  <si>
    <t>26845 22973</t>
  </si>
  <si>
    <t>31958 33633.55</t>
  </si>
  <si>
    <t>36341 66162</t>
  </si>
  <si>
    <t>30863 51083.74</t>
  </si>
  <si>
    <t>32689 54676</t>
  </si>
  <si>
    <t>32324 51988.86</t>
  </si>
  <si>
    <t>32050 53297</t>
  </si>
  <si>
    <t>30863 53041.83</t>
  </si>
  <si>
    <t>31958 35270</t>
  </si>
  <si>
    <t>26114 17118.6</t>
  </si>
  <si>
    <t>32689 84426</t>
  </si>
  <si>
    <t>26480 18493</t>
  </si>
  <si>
    <t>27941 18651.05</t>
  </si>
  <si>
    <t>26480 21135</t>
  </si>
  <si>
    <t>29767 40135</t>
  </si>
  <si>
    <t>24197 3211</t>
  </si>
  <si>
    <t>31958 42324</t>
  </si>
  <si>
    <t>21974 10399</t>
  </si>
  <si>
    <t>26480 16784</t>
  </si>
  <si>
    <t>33054 43236</t>
  </si>
  <si>
    <t>21731 7511</t>
  </si>
  <si>
    <t>35976 69081</t>
  </si>
  <si>
    <t>25749 23260</t>
  </si>
  <si>
    <t>31593 11335</t>
  </si>
  <si>
    <t>31593 42507</t>
  </si>
  <si>
    <t>25749 16282</t>
  </si>
  <si>
    <t>30863 38172.73</t>
  </si>
  <si>
    <t>29767 33739.94</t>
  </si>
  <si>
    <t>25902 14777</t>
  </si>
  <si>
    <t>25569 13956</t>
  </si>
  <si>
    <t>29402 27116.87</t>
  </si>
  <si>
    <t>31228 42507</t>
  </si>
  <si>
    <t>30132 71041</t>
  </si>
  <si>
    <t>30497 40520.46</t>
  </si>
  <si>
    <t>29402 37034</t>
  </si>
  <si>
    <t>30497 39456</t>
  </si>
  <si>
    <t>34880 48709</t>
  </si>
  <si>
    <t>31958 39682.74</t>
  </si>
  <si>
    <t>27575 23899</t>
  </si>
  <si>
    <t>36341 68220.82</t>
  </si>
  <si>
    <t>36341 82020.47</t>
  </si>
  <si>
    <t>19905 0</t>
  </si>
  <si>
    <t>29402 40806</t>
  </si>
  <si>
    <t>31228 43968.04</t>
  </si>
  <si>
    <t>36341 56771.22</t>
  </si>
  <si>
    <t>30132 37380.38</t>
  </si>
  <si>
    <t>27210 20913.93</t>
  </si>
  <si>
    <t>25569 18390.9</t>
  </si>
  <si>
    <t>28733 31760</t>
  </si>
  <si>
    <t>27575 22571</t>
  </si>
  <si>
    <t>36341 70054</t>
  </si>
  <si>
    <t>35246 41655</t>
  </si>
  <si>
    <t>31228 36607.96</t>
  </si>
  <si>
    <t>30132 40677.82</t>
  </si>
  <si>
    <t>29402 28117.97</t>
  </si>
  <si>
    <t>25569 14777</t>
  </si>
  <si>
    <t>36341 57892</t>
  </si>
  <si>
    <t>34972 87948</t>
  </si>
  <si>
    <t>30863 70254</t>
  </si>
  <si>
    <t>27210 59206.51</t>
  </si>
  <si>
    <t>31228 70254</t>
  </si>
  <si>
    <t>33419 62409.53</t>
  </si>
  <si>
    <t>26114 17287</t>
  </si>
  <si>
    <t>30132 40865</t>
  </si>
  <si>
    <t>25384 15306.02</t>
  </si>
  <si>
    <t>31958 53297</t>
  </si>
  <si>
    <t>33054 47640</t>
  </si>
  <si>
    <t>31228 37200.04</t>
  </si>
  <si>
    <t>36707 85000</t>
  </si>
  <si>
    <t>32689 43419</t>
  </si>
  <si>
    <t>36341 52541</t>
  </si>
  <si>
    <t>27210 20569.96</t>
  </si>
  <si>
    <t>36341 33700.08</t>
  </si>
  <si>
    <t>36341 43784</t>
  </si>
  <si>
    <t>30863 220405</t>
  </si>
  <si>
    <t>33419 52608</t>
  </si>
  <si>
    <t>28975 20808</t>
  </si>
  <si>
    <t>28610 28824</t>
  </si>
  <si>
    <t>36312 49622</t>
  </si>
  <si>
    <t>30132 45027</t>
  </si>
  <si>
    <t>35976 51811</t>
  </si>
  <si>
    <t>36341 111866.09</t>
  </si>
  <si>
    <t>33207 54446</t>
  </si>
  <si>
    <t>36341 82703</t>
  </si>
  <si>
    <t>34880 67488.28</t>
  </si>
  <si>
    <t>36341 94865</t>
  </si>
  <si>
    <t>36341 109459</t>
  </si>
  <si>
    <t>36341 63782</t>
  </si>
  <si>
    <t>30863 66322</t>
  </si>
  <si>
    <t>36707 112500</t>
  </si>
  <si>
    <t>34972 48709</t>
  </si>
  <si>
    <t>25569 18608</t>
  </si>
  <si>
    <t>31228 66909</t>
  </si>
  <si>
    <t>34515 46520</t>
  </si>
  <si>
    <t>29036 49333</t>
  </si>
  <si>
    <t>35246 64061.97</t>
  </si>
  <si>
    <t>34515 56055.31</t>
  </si>
  <si>
    <t>36707 68000</t>
  </si>
  <si>
    <t>36707 54000</t>
  </si>
  <si>
    <t>35246 55078</t>
  </si>
  <si>
    <t>36707 59500</t>
  </si>
  <si>
    <t>34089 44149</t>
  </si>
  <si>
    <t>33785 67483</t>
  </si>
  <si>
    <t>36341 145946</t>
  </si>
  <si>
    <t>23558 14243</t>
  </si>
  <si>
    <t>32993 43236</t>
  </si>
  <si>
    <t>35277 49986</t>
  </si>
  <si>
    <t>35764 49333.15</t>
  </si>
  <si>
    <t>36707 97500</t>
  </si>
  <si>
    <t>31958 36300.12</t>
  </si>
  <si>
    <t>36707 63000</t>
  </si>
  <si>
    <t>34303 48645</t>
  </si>
  <si>
    <t>31958 66622</t>
  </si>
  <si>
    <t>31228 46836</t>
  </si>
  <si>
    <t>31958 23361</t>
  </si>
  <si>
    <t>25749 13956</t>
  </si>
  <si>
    <t>30863 6763.2</t>
  </si>
  <si>
    <t>26754 36125</t>
  </si>
  <si>
    <t>34454 32277</t>
  </si>
  <si>
    <t>26845 15203</t>
  </si>
  <si>
    <t>32689 47841</t>
  </si>
  <si>
    <t>35976 37852.2</t>
  </si>
  <si>
    <t>36341 46407.24</t>
  </si>
  <si>
    <t>31958 6744</t>
  </si>
  <si>
    <t>32324 6835</t>
  </si>
  <si>
    <t>35976 7308</t>
  </si>
  <si>
    <t>35611 13421</t>
  </si>
  <si>
    <t>36341 14070</t>
  </si>
  <si>
    <t>26845 940</t>
  </si>
  <si>
    <t>31228 5566</t>
  </si>
  <si>
    <t>32324 5980</t>
  </si>
  <si>
    <t>33054 6888</t>
  </si>
  <si>
    <t>40483 8517.4</t>
  </si>
  <si>
    <t>40909 3650.75</t>
  </si>
  <si>
    <t>25569 2008</t>
  </si>
  <si>
    <t>32689 7579</t>
  </si>
  <si>
    <t>36707 12000</t>
  </si>
  <si>
    <t>35246 6707</t>
  </si>
  <si>
    <t>36341 35174</t>
  </si>
  <si>
    <t>35246 5030</t>
  </si>
  <si>
    <t>36707 15750</t>
  </si>
  <si>
    <t>37986 1325.45</t>
  </si>
  <si>
    <t>38046 4362.08</t>
  </si>
  <si>
    <t>38046 3815.94</t>
  </si>
  <si>
    <t>35976 10962</t>
  </si>
  <si>
    <t>37986 3304.87</t>
  </si>
  <si>
    <t>37986 4621.85</t>
  </si>
  <si>
    <t>37986 3052.3</t>
  </si>
  <si>
    <t>38046 4332.71</t>
  </si>
  <si>
    <t>35976 29690</t>
  </si>
  <si>
    <t>38717 1481.13</t>
  </si>
  <si>
    <t>41737 2803.01</t>
  </si>
  <si>
    <t>41737 2803</t>
  </si>
  <si>
    <t>41737 2802.99</t>
  </si>
  <si>
    <t>35064 16225</t>
  </si>
  <si>
    <t>35064 1355.02</t>
  </si>
  <si>
    <t>38717 1753.3</t>
  </si>
  <si>
    <t>38107 5324.25</t>
  </si>
  <si>
    <t>29036 3468</t>
  </si>
  <si>
    <t>34150 8526</t>
  </si>
  <si>
    <t>35246 8803</t>
  </si>
  <si>
    <t>35611 9395</t>
  </si>
  <si>
    <t>41508 2251</t>
  </si>
  <si>
    <t>37376 88.8</t>
  </si>
  <si>
    <t>37376 3754.1</t>
  </si>
  <si>
    <t>37437 2089.75</t>
  </si>
  <si>
    <t>37499 2374.32</t>
  </si>
  <si>
    <t>37772 978.67</t>
  </si>
  <si>
    <t>37256 21608</t>
  </si>
  <si>
    <t>37376 86.54</t>
  </si>
  <si>
    <t>37376 2860.03</t>
  </si>
  <si>
    <t>37437 6887.92</t>
  </si>
  <si>
    <t>37772 1918.94</t>
  </si>
  <si>
    <t>37802 14758.74</t>
  </si>
  <si>
    <t>37802 3639.75</t>
  </si>
  <si>
    <t>37772 2791.94</t>
  </si>
  <si>
    <t>37256 6656.89</t>
  </si>
  <si>
    <t>40210 12750</t>
  </si>
  <si>
    <t>40725 47679</t>
  </si>
  <si>
    <t>40725 9679.58</t>
  </si>
  <si>
    <t>40634 1980</t>
  </si>
  <si>
    <t>40634 2225</t>
  </si>
  <si>
    <t>39447 122.35</t>
  </si>
  <si>
    <t>42146 3301.36</t>
  </si>
  <si>
    <t>42139 4084.39</t>
  </si>
  <si>
    <t>37256 75234.31</t>
  </si>
  <si>
    <t>37256 410.64</t>
  </si>
  <si>
    <t>37256 37126.35</t>
  </si>
  <si>
    <t>37529 4881</t>
  </si>
  <si>
    <t>37652 1142.12</t>
  </si>
  <si>
    <t>37772 282.82</t>
  </si>
  <si>
    <t>37772 2999.03</t>
  </si>
  <si>
    <t>37864 142126.38</t>
  </si>
  <si>
    <t>30497 69048</t>
  </si>
  <si>
    <t>40118 99966.84</t>
  </si>
  <si>
    <t>40909 90519.86</t>
  </si>
  <si>
    <t>31777 11807</t>
  </si>
  <si>
    <t>31593 11807</t>
  </si>
  <si>
    <t>40664 76074.28</t>
  </si>
  <si>
    <t>38595 1275.73</t>
  </si>
  <si>
    <t>36891 15.33</t>
  </si>
  <si>
    <t>37103 1096.7</t>
  </si>
  <si>
    <t>39659 2469.27</t>
  </si>
  <si>
    <t>40664 111531.73</t>
  </si>
  <si>
    <t>25749 5085</t>
  </si>
  <si>
    <t>31412 796</t>
  </si>
  <si>
    <t>37986 438.44</t>
  </si>
  <si>
    <t>41648 1338.36</t>
  </si>
  <si>
    <t>39447 1220.72</t>
  </si>
  <si>
    <t>40664 203.87</t>
  </si>
  <si>
    <t>40664 50294.86</t>
  </si>
  <si>
    <t>40391 973349.33</t>
  </si>
  <si>
    <t>40391 11383.33</t>
  </si>
  <si>
    <t>40391 38817.16</t>
  </si>
  <si>
    <t>40391 21901.53</t>
  </si>
  <si>
    <t>40391 3566.77</t>
  </si>
  <si>
    <t>40422 13975.25</t>
  </si>
  <si>
    <t>37864 5326.43</t>
  </si>
  <si>
    <t>38260 4285.71</t>
  </si>
  <si>
    <t>38168 3376.14</t>
  </si>
  <si>
    <t>37802 2639.99</t>
  </si>
  <si>
    <t>37802 1762.31</t>
  </si>
  <si>
    <t>37256 825.86</t>
  </si>
  <si>
    <t>36891 3139.39</t>
  </si>
  <si>
    <t>38046 856.99</t>
  </si>
  <si>
    <t>37864 13456</t>
  </si>
  <si>
    <t>37011 47.5</t>
  </si>
  <si>
    <t>40664 22267.95</t>
  </si>
  <si>
    <t>38717 85300.56</t>
  </si>
  <si>
    <t>39753 45628.41</t>
  </si>
  <si>
    <t>39783 1359.43</t>
  </si>
  <si>
    <t>41426 13393.96</t>
  </si>
  <si>
    <t>40483 9080.26</t>
  </si>
  <si>
    <t>40725 13963</t>
  </si>
  <si>
    <t>41394 3512.4</t>
  </si>
  <si>
    <t>41394 2186.6</t>
  </si>
  <si>
    <t>41547 3639</t>
  </si>
  <si>
    <t>41000 6358</t>
  </si>
  <si>
    <t>41500 10036</t>
  </si>
  <si>
    <t>41500 10121</t>
  </si>
  <si>
    <t>41122 12070</t>
  </si>
  <si>
    <t>39629 498053.95 Lake Medina Shores WW Ops</t>
  </si>
  <si>
    <t>39995 61.12 TanglewoodWWOperations</t>
  </si>
  <si>
    <t>38411 512.25 Plum Creek Ops Wtr</t>
  </si>
  <si>
    <t>38411 421.73 Western Lake EstatesWtrOperations</t>
  </si>
  <si>
    <t>38442 261.83 Decker HillsWtrOperations</t>
  </si>
  <si>
    <t>38472 598 Lakeway HarborWtrOperations</t>
  </si>
  <si>
    <t>38564 634.75 Comanche HarborWtrOperations</t>
  </si>
  <si>
    <t>38625 632.5 LollilopWtrOperations</t>
  </si>
  <si>
    <t>38717 471.99 Comanche CoveWtrOperations</t>
  </si>
  <si>
    <t>38717 ` Comanche CoveWtrOperations</t>
  </si>
  <si>
    <t>38717 1737.85 Metroplex HomesteadsWtrOperations</t>
  </si>
  <si>
    <t>38717 3130.68 Administrative-Monarch</t>
  </si>
  <si>
    <t>38717 28043.4 Markum Ranch EstatesWtrOperations</t>
  </si>
  <si>
    <t>38717 92215.18 Longhorn ValleyWtrOperations</t>
  </si>
  <si>
    <t>38717 120923.61 Oak Trail ShoresWtrOperations</t>
  </si>
  <si>
    <t>38717 112199.52 Granbury AcresWtrOperations</t>
  </si>
  <si>
    <t>38717 20376.4 Carolynn EstatesWtrOperations</t>
  </si>
  <si>
    <t>38717 8744.09 Beachwood EstatesWtrOperations</t>
  </si>
  <si>
    <t>38717 13390.03 Cherokee ShoresWtrOperations</t>
  </si>
  <si>
    <t>38717 8148.53 Lakeway HarborWtrOperations</t>
  </si>
  <si>
    <t>38717 25242.51 Oak Trail ShoresWtrOperations</t>
  </si>
  <si>
    <t>38717 7483.31 Lake Medina Shores Wtr Ops</t>
  </si>
  <si>
    <t>38717 1866.86 River Oaks Ranch Ops Wtr</t>
  </si>
  <si>
    <t>38717 5452.95 Green AcresWtrOperations</t>
  </si>
  <si>
    <t>38717 7840.53 WestsideWtrOperations</t>
  </si>
  <si>
    <t>38717 1914.98 Western Lake EstatesWtrOperations</t>
  </si>
  <si>
    <t>38717 74902.49 Callendar LakeWtrOperations</t>
  </si>
  <si>
    <t>38717 1880.8 Metroplex HomesteadsWtrOperations</t>
  </si>
  <si>
    <t>38717 2132.02 Stonecrest EstatesWtrOperations</t>
  </si>
  <si>
    <t>38717 608686.86 Cherokee ShoresWWOperations</t>
  </si>
  <si>
    <t>38717 186317.67 Decker HillsWWOperations</t>
  </si>
  <si>
    <t>38717 3032.73 Beachwood EstatesWWOperations</t>
  </si>
  <si>
    <t>38748 2346.69 Oak Trail ShoresWtrOperations</t>
  </si>
  <si>
    <t>38748 3036 Decker HillsWtrOperations</t>
  </si>
  <si>
    <t>38748 4320.08 Decker HillsWtrOperations</t>
  </si>
  <si>
    <t>38748 11352.03 Ridgecrest Grayson CountyWtrOperations</t>
  </si>
  <si>
    <t>38748 14620.87 WestsideWtrOperations</t>
  </si>
  <si>
    <t>38748 828.01 Highsaw WaterWtrOperations</t>
  </si>
  <si>
    <t>38807 423523.66 Carolynn EstatesWtrOperations</t>
  </si>
  <si>
    <t>38807 703.16 Western Hills HarborWtrOperations</t>
  </si>
  <si>
    <t>38807 7807.8 ChesswoodWtrOperations</t>
  </si>
  <si>
    <t>38807 4684.68 Holiday Villages of Livingston WtrOps</t>
  </si>
  <si>
    <t>38807 5465.46 Comanche HarborWtrOperations</t>
  </si>
  <si>
    <t>38807 5465.46 Granbury AcresWtrOperations</t>
  </si>
  <si>
    <t>38807 8588.58 Decker HillsWtrOperations</t>
  </si>
  <si>
    <t>38807 244.13 Holiday Villages of Livingston WtrOps</t>
  </si>
  <si>
    <t>38807 1799 Holiday Villages of ForkWtrOperations</t>
  </si>
  <si>
    <t>38807 493 Comanche HarborWtrOperations</t>
  </si>
  <si>
    <t>38807 483.1 Lakeway HarborWtrOperations</t>
  </si>
  <si>
    <t>38807 90632.49 Harbor PointWWOperations</t>
  </si>
  <si>
    <t>38807 3237.63 Beachwood EstatesWWOperations</t>
  </si>
  <si>
    <t>38837 1293.09 Spanish Park EstatesWtrOperations</t>
  </si>
  <si>
    <t>38837 3450 West Park VillageWtrOperations</t>
  </si>
  <si>
    <t>38837 1166.25 Plum Creek Ops Wtr</t>
  </si>
  <si>
    <t>38837 1742.63 Sherwood ShoresWtrOperations</t>
  </si>
  <si>
    <t>38868 17429.97 Plum Creek Ops Wtr</t>
  </si>
  <si>
    <t>38898 698986.68 Carolynn EstatesWtrOperations</t>
  </si>
  <si>
    <t>38898 1748.38 Falcon Crest AdditionWtrOperations</t>
  </si>
  <si>
    <t>38898 2574 Stonecrest EstatesWtrOperations</t>
  </si>
  <si>
    <t>38898 765.68 Callendar LakeWtrOperations</t>
  </si>
  <si>
    <t>38898 554.04 Metroplex HomesteadsWtrOperations</t>
  </si>
  <si>
    <t>38960 323.95 Cherokee ShoresWtrOperations</t>
  </si>
  <si>
    <t>38960 759.32 Beachwood EstatesWtrOperations</t>
  </si>
  <si>
    <t>38960 440.85 Oak Trail ShoresWtrOperations</t>
  </si>
  <si>
    <t>38960 1742.63 Ridgecrest Grayson CountyWtrOperations</t>
  </si>
  <si>
    <t>38990 13113.69 TanglewoodWtrOperations</t>
  </si>
  <si>
    <t>39021 96.14 Cherokee ShoresWtrOperations</t>
  </si>
  <si>
    <t>39051 506.38 Western Lake EstatesWtrOperations</t>
  </si>
  <si>
    <t>39051 4420.41 Beachwood EstatesWtrOperations</t>
  </si>
  <si>
    <t>39051 3035.83 Carolynn EstatesWtrOperations</t>
  </si>
  <si>
    <t>39051 750.37 Holiday Villages of ForkWWOperations</t>
  </si>
  <si>
    <t>39082 7779.41 Wynnwood HavenWtrOperations</t>
  </si>
  <si>
    <t>39082 1031.84 Holiday Villages of Livingston WtrOps</t>
  </si>
  <si>
    <t>39113 4626.83 Oak Trail ShoresWtrOperations</t>
  </si>
  <si>
    <t>39113 1038.13 Stonecrest EstatesWtrOperations</t>
  </si>
  <si>
    <t>39141 583.63 Green AcresWtrOperations</t>
  </si>
  <si>
    <t>39141 1646.92 Holiday ShoresWtrOperations</t>
  </si>
  <si>
    <t>39141 220.19 Holiday ShoresWtrOperations</t>
  </si>
  <si>
    <t>39172 369174.6 Lake Medina Shores Wtr Ops</t>
  </si>
  <si>
    <t>39172 1961.13 Oak Trail ShoresWtrOperations</t>
  </si>
  <si>
    <t>39172 4737.75 Lake Medina Shores WW Ops</t>
  </si>
  <si>
    <t>39202 1237 Cedar ValleyWtrOperations</t>
  </si>
  <si>
    <t>39233 1429.83 Ridgecrest Estates Johnson WtrOperations</t>
  </si>
  <si>
    <t>39263 519922.68 Plum Creek Ops Wtr</t>
  </si>
  <si>
    <t>39294 2064.55 Cherokee ShoresWtrOperations</t>
  </si>
  <si>
    <t>39294 1574.13 Westview - Parker CountyWtrOperations</t>
  </si>
  <si>
    <t>39295 695882.26 Oak Trail ShoresWtrOperations</t>
  </si>
  <si>
    <t>39295 438786.22 Oak Trail ShoresWtrOperations</t>
  </si>
  <si>
    <t>39355 1672.63 Cherokee ShoresWtrOperations</t>
  </si>
  <si>
    <t>39355 584.21 Twin Creeks AdditionWtrOperations</t>
  </si>
  <si>
    <t>39355 651.51 Twin Creeks AdditionWtrOperations</t>
  </si>
  <si>
    <t>39355 986.13 CrowleyWtrOperations</t>
  </si>
  <si>
    <t>39355 1842.88 CrowleyWtrOperations</t>
  </si>
  <si>
    <t>39416 798.1 TanglewoodWtrOperations</t>
  </si>
  <si>
    <t>39416 496.82 Carolynn EstatesWtrOperations</t>
  </si>
  <si>
    <t>39416 756.13 WestsideWtrOperations</t>
  </si>
  <si>
    <t>39416 750.83 Metroplex HomesteadsWtrOperations</t>
  </si>
  <si>
    <t>39416 746.01 Metroplex HomesteadsWtrOperations</t>
  </si>
  <si>
    <t>39416 2033.9 River Oaks Ranch Ops Wtr</t>
  </si>
  <si>
    <t>39416 750.92 Cherokee ShoresWtrOperations</t>
  </si>
  <si>
    <t>39416 1238.75 Markum Ranch EstatesWtrOperations</t>
  </si>
  <si>
    <t>39416 750.83 SundanceWtrOperations</t>
  </si>
  <si>
    <t>39995 3965 Comanche CoveWtrOperations</t>
  </si>
  <si>
    <t>39447 750.83 SundanceWtrOperations</t>
  </si>
  <si>
    <t>39478 1644.6 Serenity WoodsWtrOperations</t>
  </si>
  <si>
    <t>39478 2137.04 Granbury AcresWtrOperations</t>
  </si>
  <si>
    <t>39507 530.69 Oak Trail ShoresWtrOperations</t>
  </si>
  <si>
    <t>39507 3826.46 Oak Trail ShoresWtrOperations</t>
  </si>
  <si>
    <t>39538 1206.97 Decker HillsWWOperations</t>
  </si>
  <si>
    <t>39568 2075.58 Beachwood EstatesWtrOperations</t>
  </si>
  <si>
    <t>39568 2648.66 Decker HillsWWOperations</t>
  </si>
  <si>
    <t>39599 2602.42 Callendar LakeWtrOperations</t>
  </si>
  <si>
    <t>39599 1140.88 Comanche HarborWtrOperations</t>
  </si>
  <si>
    <t>39629 163963.39 River Oaks Ranch Ops Wtr</t>
  </si>
  <si>
    <t>39629 104669.93 Cherokee ShoresWtrOperations</t>
  </si>
  <si>
    <t>39629 139305.96 Carolynn EstatesWtrOperations</t>
  </si>
  <si>
    <t>39629 639 Comanche CoveWtrOperations</t>
  </si>
  <si>
    <t>39629 623.25 Comanche CoveWtrOperations</t>
  </si>
  <si>
    <t>39629 1126.04 CrowleyWtrOperations</t>
  </si>
  <si>
    <t>39629 1255.73 Lakeway HarborWtrOperations</t>
  </si>
  <si>
    <t>40087 3135 Comanche CoveWtrOperations</t>
  </si>
  <si>
    <t>39629 1378.85 Pine HarborWtrOperations</t>
  </si>
  <si>
    <t>39629 41594.81 Lake Medina Shores WW Ops</t>
  </si>
  <si>
    <t>39629 46053.27 Lake Medina Shores WW Ops</t>
  </si>
  <si>
    <t>39629 1000.11 Holiday Villages of Livingston WWOps</t>
  </si>
  <si>
    <t>39629 1319.43 Holiday Villages of ForkWWOperations</t>
  </si>
  <si>
    <t>39629 1038.36 Holiday Villages of ForkWWOperations</t>
  </si>
  <si>
    <t>39629 985.04 Beachwood EstatesWWOperations</t>
  </si>
  <si>
    <t>39629 1321.35 Holiday Villages of Livingston WWOps</t>
  </si>
  <si>
    <t>39629 1036.77 Cherokee ShoresWWOperations</t>
  </si>
  <si>
    <t>39629 1052.55 Cherokee ShoresWWOperations</t>
  </si>
  <si>
    <t>39629 1763.79 Cherokee ShoresWWOperations</t>
  </si>
  <si>
    <t>39629 1048.5 Cherokee ShoresWWOperations</t>
  </si>
  <si>
    <t>39629 1059.77 Pinnacle Club WW Operations</t>
  </si>
  <si>
    <t>39629 1247.54 Cherokee ShoresWWOperations</t>
  </si>
  <si>
    <t>39629 670.71 Harbor PointWWOperations</t>
  </si>
  <si>
    <t>39629 2269.5 Holiday Villages of ForkWWOperations</t>
  </si>
  <si>
    <t>39659 15479.65 Oak Trail ShoresWtrOperations</t>
  </si>
  <si>
    <t>39659 1997.73 Oak Trail ShoresWtrOperations</t>
  </si>
  <si>
    <t>39659 5130.88 Oak Trail ShoresWtrOperations</t>
  </si>
  <si>
    <t>39659 773.83 WestsideWtrOperations</t>
  </si>
  <si>
    <t>39659 816.95 WestsideWtrOperations</t>
  </si>
  <si>
    <t>39659 4552.38 Nolan River EstatesWtrOperations</t>
  </si>
  <si>
    <t>39659 2114.61 Pine HarborWtrOperations</t>
  </si>
  <si>
    <t>39659 7982.53 Comanche HarborWtrOperations</t>
  </si>
  <si>
    <t>39659 6017 WestsideWtrOperations</t>
  </si>
  <si>
    <t>39659 6006.38 Highsaw WaterWtrOperations</t>
  </si>
  <si>
    <t>39659 5488.96 Carolynn EstatesWtrOperations</t>
  </si>
  <si>
    <t>39659 2044.63 Metroplex HomesteadsWtrOperations</t>
  </si>
  <si>
    <t>39659 987.11 Beachwood EstatesWtrOperations</t>
  </si>
  <si>
    <t>39659 196.04 Hulon LakesWtrOperations</t>
  </si>
  <si>
    <t>39659 983.75 Denton Creek EstatesWtrOperations</t>
  </si>
  <si>
    <t>39659 1033.8 Decker HillsWtrOperations</t>
  </si>
  <si>
    <t>39659 759.11 Carolynn EstatesWtrOperations</t>
  </si>
  <si>
    <t>39659 1668.38 Carolynn EstatesWtrOperations</t>
  </si>
  <si>
    <t>39659 1130.08 Cherokee ShoresWWOperations</t>
  </si>
  <si>
    <t>39659 1771.52 Cherokee ShoresWWOperations</t>
  </si>
  <si>
    <t>39659 1016.88 Holiday Villages of Livingston WWOps</t>
  </si>
  <si>
    <t>39659 1147.23 Holiday Villages of Livingston WWOps</t>
  </si>
  <si>
    <t>39659 1162.44 Holiday Villages of ForkWWOperations</t>
  </si>
  <si>
    <t>39659 837.11 Holiday Villages of Livingston WWOps</t>
  </si>
  <si>
    <t>39659 1133.75 Cherokee ShoresWWOperations</t>
  </si>
  <si>
    <t>39659 1099.51 Beachwood EstatesWWOperations</t>
  </si>
  <si>
    <t>39659 944.72 Pinnacle Club WW Operations</t>
  </si>
  <si>
    <t>39659 1021.41 Cherokee ShoresWWOperations</t>
  </si>
  <si>
    <t>39659 1080.63 Cherokee ShoresWWOperations</t>
  </si>
  <si>
    <t>39659 1060.95 Cherokee ShoresWWOperations</t>
  </si>
  <si>
    <t>39659 952.02 Cherokee ShoresWWOperations</t>
  </si>
  <si>
    <t>39659 1056.73 Cherokee ShoresWWOperations</t>
  </si>
  <si>
    <t>39659 1136.87 Cherokee ShoresWWOperations</t>
  </si>
  <si>
    <t>39659 972.88 Pinnacle Club WW Operations</t>
  </si>
  <si>
    <t>39659 1805.41 Cherokee ShoresWWOperations</t>
  </si>
  <si>
    <t>39659 941.39 Cherokee ShoresWWOperations</t>
  </si>
  <si>
    <t>39659 1294.53 Cherokee ShoresWWOperations</t>
  </si>
  <si>
    <t>39659 963.88 Cherokee ShoresWWOperations</t>
  </si>
  <si>
    <t>39659 1108.7 Cherokee ShoresWWOperations</t>
  </si>
  <si>
    <t>39659 1034.36 Cherokee ShoresWWOperations</t>
  </si>
  <si>
    <t>39659 1018.43 Pinnacle Club WW Operations</t>
  </si>
  <si>
    <t>39659 1037.31 Pinnacle Club WW Operations</t>
  </si>
  <si>
    <t>39659 1149.25 Cherokee ShoresWWOperations</t>
  </si>
  <si>
    <t>39659 972.39 Pinnacle Club WW Operations</t>
  </si>
  <si>
    <t>39659 3483.72 Holiday Villages of Livingston WWOps</t>
  </si>
  <si>
    <t>39661 67115.78 Plum Creek Ops Wtr</t>
  </si>
  <si>
    <t>39661 1199852.72 Plum Creek Ops Wtr</t>
  </si>
  <si>
    <t>39661 36852.5 Plum Creek Ops Wtr</t>
  </si>
  <si>
    <t>39691 10020.45 Plum Creek Ops Wtr</t>
  </si>
  <si>
    <t>39691 940.1 Cherokee ShoresWtrOperations</t>
  </si>
  <si>
    <t>39691 123080.09 Plum Creek Ops Wtr</t>
  </si>
  <si>
    <t>39691 1429.92 Twin Creeks AdditionWtrOperations</t>
  </si>
  <si>
    <t>39691 8883.29 Pine Trail ShoresWtrOperations</t>
  </si>
  <si>
    <t>39691 4247.34 Plum Creek Ops Wtr</t>
  </si>
  <si>
    <t>39691 2372.54 River Oaks Ranch Ops Wtr</t>
  </si>
  <si>
    <t>39691 2225.63 Western Hills HarborWtrOperations</t>
  </si>
  <si>
    <t>39691 8354.87 Plum Creek Ops Wtr</t>
  </si>
  <si>
    <t>39691 2464.07 Pine HarborWtrOperations</t>
  </si>
  <si>
    <t>39691 3524 Comanche CoveWtrOperations</t>
  </si>
  <si>
    <t>39691 984.58 Beachwood EstatesWtrOperations</t>
  </si>
  <si>
    <t>39691 1620.64 CrowleyWtrOperations</t>
  </si>
  <si>
    <t>39691 1127.48 Lake Medina Shores Wtr Ops</t>
  </si>
  <si>
    <t>39691 541.25 Comanche CoveWtrOperations</t>
  </si>
  <si>
    <t>39691 521.74 Serenity WoodsWtrOperations</t>
  </si>
  <si>
    <t>39691 1130.92 Highsaw WaterWtrOperations</t>
  </si>
  <si>
    <t>39691 728.35 Oak Trail ShoresWtrOperations</t>
  </si>
  <si>
    <t>39691 1120.85 Decker HillsWWOperations</t>
  </si>
  <si>
    <t>39691 1158.9 Holiday Villages of ForkWWOperations</t>
  </si>
  <si>
    <t>39691 933.47 Holiday Villages of ForkWWOperations</t>
  </si>
  <si>
    <t>39691 1122.48 Pinnacle Club WW Operations</t>
  </si>
  <si>
    <t>39691 1023.68 Cherokee ShoresWWOperations</t>
  </si>
  <si>
    <t>39691 713.46 Holiday Villages of ForkWWOperations</t>
  </si>
  <si>
    <t>39691 961.67 Pinnacle Club WW Operations</t>
  </si>
  <si>
    <t>39691 1114.63 Cherokee ShoresWWOperations</t>
  </si>
  <si>
    <t>39691 1030.14 Pinnacle Club WW Operations</t>
  </si>
  <si>
    <t>39691 1056.48 Cherokee ShoresWWOperations</t>
  </si>
  <si>
    <t>39691 1038.53 Cherokee ShoresWWOperations</t>
  </si>
  <si>
    <t>39691 707.38 Harbor PointWWOperations</t>
  </si>
  <si>
    <t>39691 1058.5 Cherokee ShoresWWOperations</t>
  </si>
  <si>
    <t>39691 705.54 Holiday Villages of ForkWWOperations</t>
  </si>
  <si>
    <t>39691 2064.25 TanglewoodWWOperations</t>
  </si>
  <si>
    <t>39691 2317.83 Cherokee ShoresWWOperations</t>
  </si>
  <si>
    <t>39691 2317.83 Pinnacle Club WW Operations</t>
  </si>
  <si>
    <t>39721 10215.6 Serenity WoodsWtrOperations</t>
  </si>
  <si>
    <t>39721 7933.91 Silver SaddleWtrOperations</t>
  </si>
  <si>
    <t>39721 28113.76 WestsideWtrOperations</t>
  </si>
  <si>
    <t>39721 49285.61 CrowleyWtrOperations</t>
  </si>
  <si>
    <t>39721 6080.43 Comanche HarborWtrOperations</t>
  </si>
  <si>
    <t>39721 8894.5 Twin Creeks AdditionWtrOperations</t>
  </si>
  <si>
    <t>39721 23048.48 Lake Medina Shores Wtr Ops</t>
  </si>
  <si>
    <t>39721 1983.45 Oak Trail ShoresWtrOperations</t>
  </si>
  <si>
    <t>39721 1825.63 WestsideWtrOperations</t>
  </si>
  <si>
    <t>39721 32582.27 SundanceWtrOperations</t>
  </si>
  <si>
    <t>39721 6382.04 Coldspring TerraceWtrOperations</t>
  </si>
  <si>
    <t>39721 906.9 Metroplex HomesteadsWtrOperations</t>
  </si>
  <si>
    <t>39721 10178.46 Metroplex HomesteadsWtrOperations</t>
  </si>
  <si>
    <t>39721 34213.4 Twin Creeks AdditionWtrOperations</t>
  </si>
  <si>
    <t>39721 3653.36 CrowleyWtrOperations</t>
  </si>
  <si>
    <t>39721 19672.86 Metroplex HomesteadsWtrOperations</t>
  </si>
  <si>
    <t>39721 24916.74 SundanceWtrOperations</t>
  </si>
  <si>
    <t>39721 1251.88 Decker HillsWtrOperations</t>
  </si>
  <si>
    <t>39721 628.57 Oak Trail ShoresWtrOperations</t>
  </si>
  <si>
    <t>39721 1677.31 Lake Medina Shores Wtr Ops</t>
  </si>
  <si>
    <t>39721 500.25 Pinwah PinesWtrOperations</t>
  </si>
  <si>
    <t>39721 2031.28 Comanche HarborWtrOperations</t>
  </si>
  <si>
    <t>39721 1004.27 Callendar LakeWtrOperations</t>
  </si>
  <si>
    <t>39721 544.15 Callendar LakeWtrOperations</t>
  </si>
  <si>
    <t>39721 4779.69 Comanche HarborWtrOperations</t>
  </si>
  <si>
    <t>39721 2284.72 Decker HillsWtrOperations</t>
  </si>
  <si>
    <t>39721 3811.5 Holiday Villages of ForkWtrOperations</t>
  </si>
  <si>
    <t>39721 8456.76 Metroplex HomesteadsWtrOperations</t>
  </si>
  <si>
    <t>39721 1874.88 Montego Bay EstatesWtrOperations</t>
  </si>
  <si>
    <t>39721 2563.44 Western Hills HarborWtrOperations</t>
  </si>
  <si>
    <t>39721 841.23 Sherwood ShoresWtrOperations</t>
  </si>
  <si>
    <t>39721 1111.22 CrowleyWtrOperations</t>
  </si>
  <si>
    <t>39721 1118.84 Carolynn EstatesWtrOperations</t>
  </si>
  <si>
    <t>39721 2386.63 Decker HillsWtrOperations</t>
  </si>
  <si>
    <t>39721 897.75 Plum Creek Ops Wtr</t>
  </si>
  <si>
    <t>39721 725.25 Plum Creek Ops Wtr</t>
  </si>
  <si>
    <t>39721 709.45 Coldspring TerraceWtrOperations</t>
  </si>
  <si>
    <t>39721 8176.88 Oak Trail ShoresWtrOperations</t>
  </si>
  <si>
    <t>39721 736.38 Comanche HarborWtrOperations</t>
  </si>
  <si>
    <t>39721 628.28 Holiday Villages of Livingston WWOps</t>
  </si>
  <si>
    <t>39721 438.72 Holiday ShoresWtrOperations</t>
  </si>
  <si>
    <t>39721 903.66 Harbor PointWWOperations</t>
  </si>
  <si>
    <t>39721 10272.15 TanglewoodWWOperations</t>
  </si>
  <si>
    <t>39721 1294.93 Holiday Villages of Livingston WWOps</t>
  </si>
  <si>
    <t>39721 3125.65 Lake Medina Shores WW Ops</t>
  </si>
  <si>
    <t>39721 1248.76 Holiday Villages of ForkWWOperations</t>
  </si>
  <si>
    <t>39721 1039.8 Cherokee ShoresWWOperations</t>
  </si>
  <si>
    <t>39721 1138.21 Cherokee ShoresWWOperations</t>
  </si>
  <si>
    <t>39721 1068.97 Cherokee ShoresWWOperations</t>
  </si>
  <si>
    <t>39721 973.4 Pinnacle Club WW Operations</t>
  </si>
  <si>
    <t>39721 937.21 Pinnacle Club WW Operations</t>
  </si>
  <si>
    <t>39721 999.8 Pinnacle Club WW Operations</t>
  </si>
  <si>
    <t>39721 1050.6 Pinnacle Club WW Operations</t>
  </si>
  <si>
    <t>39721 1046.97 Pinnacle Club WW Operations</t>
  </si>
  <si>
    <t>39721 1009.48 Cherokee ShoresWWOperations</t>
  </si>
  <si>
    <t>39721 1021.62 Cherokee ShoresWWOperations</t>
  </si>
  <si>
    <t>39721 905.85 Cherokee ShoresWWOperations</t>
  </si>
  <si>
    <t>39721 1126.27 Holiday Villages of ForkWWOperations</t>
  </si>
  <si>
    <t>39722 216639.74 SundanceWtrOperations</t>
  </si>
  <si>
    <t>39752 9504.1 Cherokee ShoresWtrOperations</t>
  </si>
  <si>
    <t>39752 11296.98 Beachwood EstatesWtrOperations</t>
  </si>
  <si>
    <t>39752 3339.38 Callendar LakeWtrOperations</t>
  </si>
  <si>
    <t>39752 934.7 Spanish Park EstatesWtrOperations</t>
  </si>
  <si>
    <t>39752 4516.85 Cedar ValleyWtrOperations</t>
  </si>
  <si>
    <t>39752 641 Carolynn EstatesWtrOperations</t>
  </si>
  <si>
    <t>39752 7061.92 TanglewoodWtrOperations</t>
  </si>
  <si>
    <t>39752 13587.27 Indian Hills HarborWtrOperations</t>
  </si>
  <si>
    <t>39752 1488.74 Cherokee ShoresWtrOperations</t>
  </si>
  <si>
    <t>39752 1890.22 Carolynn EstatesWtrOperations</t>
  </si>
  <si>
    <t>39752 12438.55 Spanish Park EstatesWtrOperations</t>
  </si>
  <si>
    <t>39752 4921.67 Metroplex HomesteadsWtrOperations</t>
  </si>
  <si>
    <t>39752 1209.99 Harbor PointWtrOperations</t>
  </si>
  <si>
    <t>39752 2218.87 West MeadowsWtrOperations</t>
  </si>
  <si>
    <t>39752 1075.25 Carolynn EstatesWtrOperations</t>
  </si>
  <si>
    <t>39752 891.25 Cherokee ShoresWtrOperations</t>
  </si>
  <si>
    <t>39752 580.96 Hulon LakesWtrOperations</t>
  </si>
  <si>
    <t>39752 1797.25 Plum Creek Ops Wtr</t>
  </si>
  <si>
    <t>39752 716.77 Westwood BeachWtrOperations</t>
  </si>
  <si>
    <t>39752 782.85 Holiday Villages of Livingston WWOps</t>
  </si>
  <si>
    <t>39752 1366.65 Holiday Villages of ForkWWOperations</t>
  </si>
  <si>
    <t>39752 776.25 Beachwood EstatesWWOperations</t>
  </si>
  <si>
    <t>39752 1131.29 Pinnacle Club WW Operations</t>
  </si>
  <si>
    <t>39752 1057.51 Cherokee ShoresWWOperations</t>
  </si>
  <si>
    <t>39752 1687.08 Beachwood EstatesWWOperations</t>
  </si>
  <si>
    <t>39752 10285.14 Pinnacle Club WW Operations</t>
  </si>
  <si>
    <t>39752 993.1 Holiday Villages of Livingston WWOps</t>
  </si>
  <si>
    <t>39752 1180.32 Holiday Villages of ForkWWOperations</t>
  </si>
  <si>
    <t>39752 993.73 Pinnacle Club WW Operations</t>
  </si>
  <si>
    <t>39752 1038.26 Cherokee ShoresWWOperations</t>
  </si>
  <si>
    <t>39752 1064.76 Cherokee ShoresWWOperations</t>
  </si>
  <si>
    <t>39752 962.69 Cherokee ShoresWWOperations</t>
  </si>
  <si>
    <t>39752 1074.37 Cherokee ShoresWWOperations</t>
  </si>
  <si>
    <t>39752 1079.24 Holiday Villages of ForkWWOperations</t>
  </si>
  <si>
    <t>39752 875.75 Harbor PointWWOperations</t>
  </si>
  <si>
    <t>39752 1164.02 Cherokee ShoresWWOperations</t>
  </si>
  <si>
    <t>39752 1107.05 Cherokee ShoresWWOperations</t>
  </si>
  <si>
    <t>39752 929.36 Cherokee ShoresWWOperations</t>
  </si>
  <si>
    <t>39752 1059.32 Cherokee ShoresWWOperations</t>
  </si>
  <si>
    <t>39752 1168.42 Cherokee ShoresWWOperations</t>
  </si>
  <si>
    <t>39752 2659.61 TanglewoodWWOperations</t>
  </si>
  <si>
    <t>39782 27609.25 Comanche CoveWtrOperations</t>
  </si>
  <si>
    <t>39782 1426.85 Stonecrest EstatesWtrOperations</t>
  </si>
  <si>
    <t>39782 4619.25 Holiday Villages of ForkWtrOperations</t>
  </si>
  <si>
    <t>39782 941.34 Cherokee ShoresWWOperations</t>
  </si>
  <si>
    <t>39782 942.28 Cherokee ShoresWWOperations</t>
  </si>
  <si>
    <t>39782 939.07 Cherokee ShoresWWOperations</t>
  </si>
  <si>
    <t>39782 862.98 Cherokee ShoresWWOperations</t>
  </si>
  <si>
    <t>39782 956.75 Cherokee ShoresWWOperations</t>
  </si>
  <si>
    <t>39782 893.55 Beachwood EstatesWWOperations</t>
  </si>
  <si>
    <t>39813 65301.61 CrowleyWtrOperations</t>
  </si>
  <si>
    <t>39813 5351.33 Comanche HarborWtrOperations</t>
  </si>
  <si>
    <t>39813 3244.72 Rancho BrazosWtrOperations</t>
  </si>
  <si>
    <t>39813 43593.5 River Oaks Ranch Ops Wtr</t>
  </si>
  <si>
    <t>39813 1299.88 Oak Trail ShoresWtrOperations</t>
  </si>
  <si>
    <t>39813 44775.12 Carolynn EstatesWtrOperations</t>
  </si>
  <si>
    <t>39813 2036.76 SundanceWtrOperations</t>
  </si>
  <si>
    <t>39813 1016.25 Metroplex HomesteadsWtrOperations</t>
  </si>
  <si>
    <t>39813 1207.5 Plum Creek Ops Wtr</t>
  </si>
  <si>
    <t>39813 8057.76 Pinnacle Club WW Operations</t>
  </si>
  <si>
    <t>39813 1096.25 Cherokee ShoresWWOperations</t>
  </si>
  <si>
    <t>39813 1072.78 Holiday Villages of ForkWWOperations</t>
  </si>
  <si>
    <t>39813 1042.15 Cherokee ShoresWWOperations</t>
  </si>
  <si>
    <t>39813 733.76 Holiday Villages of ForkWWOperations</t>
  </si>
  <si>
    <t>39813 968.5 Cherokee ShoresWWOperations</t>
  </si>
  <si>
    <t>39845 10672 Hulon LakesWtrOperations</t>
  </si>
  <si>
    <t>39845 6549.48 Carolynn EstatesWtrOperations</t>
  </si>
  <si>
    <t>39845 2159.57 Metroplex HomesteadsWtrOperations</t>
  </si>
  <si>
    <t>39845 6693.55 Western Hills HarborWtrOperations</t>
  </si>
  <si>
    <t>39845 12424.01 IvanhoeWtrOperations</t>
  </si>
  <si>
    <t>39845 22711.81 Pine HarborWtrOperations</t>
  </si>
  <si>
    <t>39845 5010.49 Pine Trail ShoresWtrOperations</t>
  </si>
  <si>
    <t>39845 7947.42 Cherokee ShoresWtrOperations</t>
  </si>
  <si>
    <t>39845 41923.36 SundanceWtrOperations</t>
  </si>
  <si>
    <t>39845 19971.8 Twin Creeks AdditionWtrOperations</t>
  </si>
  <si>
    <t>39845 2431.88 WestsideWtrOperations</t>
  </si>
  <si>
    <t>39845 14592 Comanche HarborWtrOperations</t>
  </si>
  <si>
    <t>40087 8973.5 CrowleyWtrOperations</t>
  </si>
  <si>
    <t>39845 14198.63 Hulon LakesWtrOperations</t>
  </si>
  <si>
    <t>39845 11231.31 Carolynn EstatesWtrOperations</t>
  </si>
  <si>
    <t>39845 8226.95 Plum Creek Ops Wtr</t>
  </si>
  <si>
    <t>39845 4063.04 RaywoodWtrOperations</t>
  </si>
  <si>
    <t>39845 3726.24 IvanhoeWtrOperations</t>
  </si>
  <si>
    <t>39845 4872.73 IvanhoeWtrOperations</t>
  </si>
  <si>
    <t>39845 4928.45 IvanhoeWtrOperations</t>
  </si>
  <si>
    <t>39845 5092.77 IvanhoeWtrOperations</t>
  </si>
  <si>
    <t>39845 2777.6 RaywoodWtrOperations</t>
  </si>
  <si>
    <t>39845 5108.35 River Oaks Ranch Ops Wtr</t>
  </si>
  <si>
    <t>39845 11274.33 Tower TerraceWtrOperations</t>
  </si>
  <si>
    <t>39845 8006.3 River Oaks Ranch Ops Wtr</t>
  </si>
  <si>
    <t>40087 27736.5 CrowleyWtrOperations</t>
  </si>
  <si>
    <t>39995 4900 Decker HillsWWOperations</t>
  </si>
  <si>
    <t>39845 1290 Westwood BeachWtrOperations</t>
  </si>
  <si>
    <t>39845 863.84 Decker HillsWWOperations</t>
  </si>
  <si>
    <t>39845 17616.81 Decker HillsWWOperations</t>
  </si>
  <si>
    <t>39845 24299.89 Holiday Villages of ForkWWOperations</t>
  </si>
  <si>
    <t>39845 1008.26 Holiday Villages of Livingston WWOps</t>
  </si>
  <si>
    <t>39845 1108.64 Harbor PointWWOperations</t>
  </si>
  <si>
    <t>39845 917.19 Harbor PointWWOperations</t>
  </si>
  <si>
    <t>39845 1008.03 Cherokee ShoresWWOperations</t>
  </si>
  <si>
    <t>39845 1002.01 Cherokee ShoresWWOperations</t>
  </si>
  <si>
    <t>39845 1076.13 Cherokee ShoresWWOperations</t>
  </si>
  <si>
    <t>39845 951.34 Cherokee ShoresWWOperations</t>
  </si>
  <si>
    <t>39845 942.94 Cherokee ShoresWWOperations</t>
  </si>
  <si>
    <t>39845 979.1 Pinnacle Club WW Operations</t>
  </si>
  <si>
    <t>39845 5342.36 Cherokee ShoresWWOperations</t>
  </si>
  <si>
    <t>39873 1507.84 Sherwood ShoresWtrOperations</t>
  </si>
  <si>
    <t>39873 15575 Green AcresWtrOperations</t>
  </si>
  <si>
    <t>39873 504.08 Harbor PointWWOperations</t>
  </si>
  <si>
    <t>39873 437.5 Harbor PointWWOperations</t>
  </si>
  <si>
    <t>39873 28.65 Cherokee ShoresWWOperations</t>
  </si>
  <si>
    <t>39873 750 Cherokee ShoresWWOperations</t>
  </si>
  <si>
    <t>39873 24.5 Holiday Villages of ForkWWOperations</t>
  </si>
  <si>
    <t>39873 876.95 Holiday Villages of ForkWWOperations</t>
  </si>
  <si>
    <t>39873 81.36 Holiday Villages of Livingston WWOps</t>
  </si>
  <si>
    <t>39873 991.18 Holiday Villages of Livingston WWOps</t>
  </si>
  <si>
    <t>39873 48.12 Cherokee ShoresWWOperations</t>
  </si>
  <si>
    <t>39873 767.98 Cherokee ShoresWWOperations</t>
  </si>
  <si>
    <t>39873 50.5 Cherokee ShoresWWOperations</t>
  </si>
  <si>
    <t>39873 754 Cherokee ShoresWWOperations</t>
  </si>
  <si>
    <t>39873 23.83 Cherokee ShoresWWOperations</t>
  </si>
  <si>
    <t>39873 776.55 Cherokee ShoresWWOperations</t>
  </si>
  <si>
    <t>39873 17.88 Cherokee ShoresWWOperations</t>
  </si>
  <si>
    <t>39873 776.91 Cherokee ShoresWWOperations</t>
  </si>
  <si>
    <t>39873 72.18 Pinnacle Club WW Operations</t>
  </si>
  <si>
    <t>39873 750 Pinnacle Club WW Operations</t>
  </si>
  <si>
    <t>39995 3250 Decker HillsWWOperations</t>
  </si>
  <si>
    <t>39904 2705 CrowleyWtrOperations</t>
  </si>
  <si>
    <t>39948 1333.28 Lake Medina Shores Wtr Ops</t>
  </si>
  <si>
    <t>39948 6893.05 Lake Medina Shores Wtr Ops</t>
  </si>
  <si>
    <t>40118 957.15 Harbor PointWWOperations</t>
  </si>
  <si>
    <t>39965 11415.8 Western Lake EstatesWtrOperations</t>
  </si>
  <si>
    <t>39386 723.59 Harbor PointWWOperations</t>
  </si>
  <si>
    <t>39995 1590 Hideaway Bay EstatesWtrOperations</t>
  </si>
  <si>
    <t>40057 1187 Hideaway Bay EstatesWtrOperations</t>
  </si>
  <si>
    <t>39965 210.48 Plum Creek Ops Wtr</t>
  </si>
  <si>
    <t>39965 1994 Plum Creek Ops Wtr</t>
  </si>
  <si>
    <t>39965 34.04 CrowleyWtrOperations</t>
  </si>
  <si>
    <t>39965 943.18 Sherwood ShoresWtrOperations</t>
  </si>
  <si>
    <t>39965 978.04 Sherwood ShoresWtrOperations</t>
  </si>
  <si>
    <t>39965 900.96 Sherwood ShoresWtrOperations</t>
  </si>
  <si>
    <t>39965 101.9 Cherokee ShoresWWOperations</t>
  </si>
  <si>
    <t>39965 1025.5 Cherokee ShoresWWOperations</t>
  </si>
  <si>
    <t>39965 42 Holiday Villages of ForkWWOperations</t>
  </si>
  <si>
    <t>39965 898.03 Holiday Villages of ForkWWOperations</t>
  </si>
  <si>
    <t>39965 28 Holiday Villages of ForkWWOperations</t>
  </si>
  <si>
    <t>39965 897.66 Holiday Villages of ForkWWOperations</t>
  </si>
  <si>
    <t>39965 26.36 Cherokee ShoresWWOperations</t>
  </si>
  <si>
    <t>39965 750 Cherokee ShoresWWOperations</t>
  </si>
  <si>
    <t>39965 24.66 Cherokee ShoresWWOperations</t>
  </si>
  <si>
    <t>39965 762.53 Cherokee ShoresWWOperations</t>
  </si>
  <si>
    <t>39965 23.83 Pinnacle Club WW Operations</t>
  </si>
  <si>
    <t>39965 776.14 Pinnacle Club WW Operations</t>
  </si>
  <si>
    <t>39965 29.72 Pinnacle Club WW Operations</t>
  </si>
  <si>
    <t>39965 750 Pinnacle Club WW Operations</t>
  </si>
  <si>
    <t>39965 63 Holiday Villages of ForkWWOperations</t>
  </si>
  <si>
    <t>39965 895.28 Holiday Villages of ForkWWOperations</t>
  </si>
  <si>
    <t>39965 20.78 Cherokee ShoresWWOperations</t>
  </si>
  <si>
    <t>39965 752.81 Cherokee ShoresWWOperations</t>
  </si>
  <si>
    <t>39965 31.05 Beachwood EstatesWWOperations</t>
  </si>
  <si>
    <t>39965 753.17 Beachwood EstatesWWOperations</t>
  </si>
  <si>
    <t>39965 21.89 Beachwood EstatesWWOperations</t>
  </si>
  <si>
    <t>39965 750 Beachwood EstatesWWOperations</t>
  </si>
  <si>
    <t>39965 103.98 Cherokee ShoresWWOperations</t>
  </si>
  <si>
    <t>39965 889.64 Cherokee ShoresWWOperations</t>
  </si>
  <si>
    <t>39965 76 Holiday Villages of ForkWWOperations</t>
  </si>
  <si>
    <t>39965 553.95 Holiday Villages of ForkWWOperations</t>
  </si>
  <si>
    <t>39965 37.35 Cherokee ShoresWWOperations</t>
  </si>
  <si>
    <t>39965 751.92 Cherokee ShoresWWOperations</t>
  </si>
  <si>
    <t>39965 47.02 Cherokee ShoresWWOperations</t>
  </si>
  <si>
    <t>39965 815.6 Cherokee ShoresWWOperations</t>
  </si>
  <si>
    <t>39965 35.27 Cherokee ShoresWWOperations</t>
  </si>
  <si>
    <t>39965 750.6 Cherokee ShoresWWOperations</t>
  </si>
  <si>
    <t>39965 898.8 Holiday Villages of ForkWWOperations</t>
  </si>
  <si>
    <t>39965 836.3 Cherokee ShoresWWOperations</t>
  </si>
  <si>
    <t>39965 767.95 Cherokee ShoresWWOperations</t>
  </si>
  <si>
    <t>39965 964.28 Holiday Villages of ForkWWOperations</t>
  </si>
  <si>
    <t>39965 884.87 Holiday Villages of ForkWWOperations</t>
  </si>
  <si>
    <t>39965 30.76 Cherokee ShoresWWOperations</t>
  </si>
  <si>
    <t>39965 820.8 Cherokee ShoresWWOperations</t>
  </si>
  <si>
    <t>39965 1761.39 Cherokee ShoresWWOperations</t>
  </si>
  <si>
    <t>39965 35 Holiday Villages of ForkWWOperations</t>
  </si>
  <si>
    <t>39965 559.09 Holiday Villages of ForkWWOperations</t>
  </si>
  <si>
    <t>39965 21.17 Cherokee ShoresWWOperations</t>
  </si>
  <si>
    <t>39965 20.5 Pinnacle Club WW Operations</t>
  </si>
  <si>
    <t>39965 750.32 Pinnacle Club WW Operations</t>
  </si>
  <si>
    <t>39982 5531.53 Plum Creek Ops Wtr</t>
  </si>
  <si>
    <t>39995 18.32 Tower TerraceWtrOperations</t>
  </si>
  <si>
    <t>39995 14987.5 Tower TerraceWtrOperations</t>
  </si>
  <si>
    <t>40057 7958.75 Metroplex HomesteadsWtrOperations</t>
  </si>
  <si>
    <t>40087 3214 Metroplex HomesteadsWtrOperations</t>
  </si>
  <si>
    <t>39995 15.71 Tex-Rides FifthWtrOperations</t>
  </si>
  <si>
    <t>39995 4765.2 Tex-Rides FifthWtrOperations</t>
  </si>
  <si>
    <t>39995 21 Holiday Villages of ForkWtrOperations</t>
  </si>
  <si>
    <t>39995 1035.18 Holiday Villages of ForkWtrOperations</t>
  </si>
  <si>
    <t>39845 3102 Oak Trail ShoresWtrOperations</t>
  </si>
  <si>
    <t>39995 2084 Oak Trail ShoresWtrOperations</t>
  </si>
  <si>
    <t>39995 904.21 Sherwood ShoresWtrOperations</t>
  </si>
  <si>
    <t>39995 720 Holiday Villages of Livingston WtrOps</t>
  </si>
  <si>
    <t>39995 794.73 CountrywoodWtrOperations</t>
  </si>
  <si>
    <t>39995 500 Decker HillsWtrOperations</t>
  </si>
  <si>
    <t>39995 4364 Oak Trail ShoresWtrOperations</t>
  </si>
  <si>
    <t>39995 437.5 Harbor PointWWOperations</t>
  </si>
  <si>
    <t>40057 5000 Oak Trail ShoresWtrOperations</t>
  </si>
  <si>
    <t>39995 55.91 Holiday Villages of Livingston WWOps</t>
  </si>
  <si>
    <t>39995 806.04 Holiday Villages of Livingston WWOps</t>
  </si>
  <si>
    <t>39995 82.15 Harbor PointWWOperations</t>
  </si>
  <si>
    <t>39995 502.5 Harbor PointWWOperations</t>
  </si>
  <si>
    <t>39995 26.24 Harbor PointWWOperations</t>
  </si>
  <si>
    <t>39995 32.8 Harbor PointWWOperations</t>
  </si>
  <si>
    <t>39995 52.51 Beachwood EstatesWWOperations</t>
  </si>
  <si>
    <t>39995 767.98 Beachwood EstatesWWOperations</t>
  </si>
  <si>
    <t>39995 39.2 Pinnacle Club WW Operations</t>
  </si>
  <si>
    <t>39995 768.26 Pinnacle Club WW Operations</t>
  </si>
  <si>
    <t>39995 49.8 Pinnacle Club WW Operations</t>
  </si>
  <si>
    <t>39995 751.82 Pinnacle Club WW Operations</t>
  </si>
  <si>
    <t>39995 33.61 Cherokee ShoresWWOperations</t>
  </si>
  <si>
    <t>39995 783.98 Cherokee ShoresWWOperations</t>
  </si>
  <si>
    <t>39995 81.99 Cherokee ShoresWWOperations</t>
  </si>
  <si>
    <t>39995 816.12 Cherokee ShoresWWOperations</t>
  </si>
  <si>
    <t>39995 53.9 Pinnacle Club WW Operations</t>
  </si>
  <si>
    <t>39995 815.32 Pinnacle Club WW Operations</t>
  </si>
  <si>
    <t>39995 44.8 Beachwood EstatesWWOperations</t>
  </si>
  <si>
    <t>39995 820.95 Beachwood EstatesWWOperations</t>
  </si>
  <si>
    <t>39995 25.52 Cherokee ShoresWWOperations</t>
  </si>
  <si>
    <t>39995 750.32 Cherokee ShoresWWOperations</t>
  </si>
  <si>
    <t>39995 815.4 Cherokee ShoresWWOperations</t>
  </si>
  <si>
    <t>39995 35.27 Cherokee ShoresWWOperations</t>
  </si>
  <si>
    <t>39995 15.38 Cherokee ShoresWWOperations</t>
  </si>
  <si>
    <t>39995 815 Cherokee ShoresWWOperations</t>
  </si>
  <si>
    <t>39995 43.78 Decker HillsWWOperations</t>
  </si>
  <si>
    <t>39995 16138.5 Decker HillsWWOperations</t>
  </si>
  <si>
    <t>40026 54.11 Ridgecrest Estates Johnson WtrOperations</t>
  </si>
  <si>
    <t>40026 3402 Ridgecrest Estates Johnson WtrOperations</t>
  </si>
  <si>
    <t>40026 209.35 TanglewoodWtrOperations</t>
  </si>
  <si>
    <t>40026 10405 TanglewoodWtrOperations</t>
  </si>
  <si>
    <t>40026 159 Harbor PointWWOperations</t>
  </si>
  <si>
    <t>40026 753.64 Harbor PointWWOperations</t>
  </si>
  <si>
    <t>40087 10113 Oak Trail ShoresWtrOperations</t>
  </si>
  <si>
    <t>40118 3363 Oak Trail ShoresWtrOperations</t>
  </si>
  <si>
    <t>38383 7025 Oak Trail ShoresWtrOperations</t>
  </si>
  <si>
    <t>40057 143.5 Highsaw WaterWtrOperations</t>
  </si>
  <si>
    <t>40057 42911 Highsaw WaterWtrOperations</t>
  </si>
  <si>
    <t>40057 17.5 Holiday Villages of ForkWWOperations</t>
  </si>
  <si>
    <t>40057 586.48 Holiday Villages of ForkWWOperations</t>
  </si>
  <si>
    <t>40057 50.91 Harbor PointWWOperations</t>
  </si>
  <si>
    <t>40057 502.5 Harbor PointWWOperations</t>
  </si>
  <si>
    <t>40057 75.44 Harbor PointWWOperations</t>
  </si>
  <si>
    <t>40057 437.5 Harbor PointWWOperations</t>
  </si>
  <si>
    <t>40057 86.11 Harbor PointWWOperations</t>
  </si>
  <si>
    <t>38686 1145.59 Pine HarborWtrOperations</t>
  </si>
  <si>
    <t>39447 2574.19 Plum Creek Ops Wtr</t>
  </si>
  <si>
    <t>39965 37.5 Plum Creek Ops Wtr</t>
  </si>
  <si>
    <t>40087 39.2 Briarwood HarborWtrOperations</t>
  </si>
  <si>
    <t>39965 17855.75 Plum Creek Ops Wtr</t>
  </si>
  <si>
    <t>40087 431.88 Hulon LakesWtrOperations</t>
  </si>
  <si>
    <t>40087 7451.81 Hulon LakesWtrOperations</t>
  </si>
  <si>
    <t>40148 5436.14 Plum Creek Ops Wtr</t>
  </si>
  <si>
    <t>40118 2946.05 Plum Creek Ops Wtr</t>
  </si>
  <si>
    <t>40087 18947.36 Lake Medina Shores Wtr Ops</t>
  </si>
  <si>
    <t>40118 2397.65 Plum Creek Ops Wtr</t>
  </si>
  <si>
    <t>40087 2980.18 WestsideWtrOperations</t>
  </si>
  <si>
    <t>40087 1280 Lakeway HarborWtrOperations</t>
  </si>
  <si>
    <t>40087 17.63 Cherokee ShoresWWOperations</t>
  </si>
  <si>
    <t>40087 777.88 Cherokee ShoresWWOperations</t>
  </si>
  <si>
    <t>40087 23.07 Pinnacle Club WW Operations</t>
  </si>
  <si>
    <t>40087 751.34 Pinnacle Club WW Operations</t>
  </si>
  <si>
    <t>40087 20.5 Cherokee ShoresWWOperations</t>
  </si>
  <si>
    <t>40087 750 Cherokee ShoresWWOperations</t>
  </si>
  <si>
    <t>40087 30.51 Pinnacle Club WW Operations</t>
  </si>
  <si>
    <t>40087 752 Pinnacle Club WW Operations</t>
  </si>
  <si>
    <t>40087 61.52 Beachwood EstatesWWOperations</t>
  </si>
  <si>
    <t>40087 753.22 Beachwood EstatesWWOperations</t>
  </si>
  <si>
    <t>40087 46.14 Beachwood EstatesWWOperations</t>
  </si>
  <si>
    <t>40087 751.9 Beachwood EstatesWWOperations</t>
  </si>
  <si>
    <t>40087 23.51 Cherokee ShoresWWOperations</t>
  </si>
  <si>
    <t>40087 497.06 Cherokee ShoresWWOperations</t>
  </si>
  <si>
    <t>40087 23.3 Pinnacle Club WW Operations</t>
  </si>
  <si>
    <t>40087 816.34 Pinnacle Club WW Operations</t>
  </si>
  <si>
    <t>40087 768.95 Cherokee ShoresWWOperations</t>
  </si>
  <si>
    <t>40087 21.5 Cherokee ShoresWWOperations</t>
  </si>
  <si>
    <t>40087 750.4 Cherokee ShoresWWOperations</t>
  </si>
  <si>
    <t>40087 32.25 Cherokee ShoresWWOperations</t>
  </si>
  <si>
    <t>40087 864.65 Cherokee ShoresWWOperations</t>
  </si>
  <si>
    <t>40087 32.07 Pinnacle Club WW Operations</t>
  </si>
  <si>
    <t>40087 753.53 Pinnacle Club WW Operations</t>
  </si>
  <si>
    <t>40087 38.45 Beachwood EstatesWWOperations</t>
  </si>
  <si>
    <t>40087 861.38 Beachwood EstatesWWOperations</t>
  </si>
  <si>
    <t>40087 21.17 Cherokee ShoresWWOperations</t>
  </si>
  <si>
    <t>40087 874.58 Cherokee ShoresWWOperations</t>
  </si>
  <si>
    <t>40087 23.07 Cherokee ShoresWWOperations</t>
  </si>
  <si>
    <t>40087 26.13 Cherokee ShoresWWOperations</t>
  </si>
  <si>
    <t>40087 752.78 Cherokee ShoresWWOperations</t>
  </si>
  <si>
    <t>40087 52.26 Pinnacle Club WW Operations</t>
  </si>
  <si>
    <t>40087 754.98 Pinnacle Club WW Operations</t>
  </si>
  <si>
    <t>40087 30.76 Pinnacle Club WW Operations</t>
  </si>
  <si>
    <t>40087 817.18 Pinnacle Club WW Operations</t>
  </si>
  <si>
    <t>40087 51.39 Cherokee ShoresWWOperations</t>
  </si>
  <si>
    <t>40087 878.93 Cherokee ShoresWWOperations</t>
  </si>
  <si>
    <t>40087 818.49 Cherokee ShoresWWOperations</t>
  </si>
  <si>
    <t>40087 20 Holiday Villages of ForkWWOperations</t>
  </si>
  <si>
    <t>40087 1024.8 Holiday Villages of ForkWWOperations</t>
  </si>
  <si>
    <t>40087 44.8 Cherokee ShoresWWOperations</t>
  </si>
  <si>
    <t>40087 754.18 Cherokee ShoresWWOperations</t>
  </si>
  <si>
    <t>40087 22.4 Cherokee ShoresWWOperations</t>
  </si>
  <si>
    <t>40087 29.39 Cherokee ShoresWWOperations</t>
  </si>
  <si>
    <t>40087 760.34 Cherokee ShoresWWOperations</t>
  </si>
  <si>
    <t>40087 38.28 Pinnacle Club WW Operations</t>
  </si>
  <si>
    <t>40087 762.71 Pinnacle Club WW Operations</t>
  </si>
  <si>
    <t>40087 523.89 Holiday Villages of ForkWWOperations</t>
  </si>
  <si>
    <t>40087 750 Pinnacle Club WW Operations</t>
  </si>
  <si>
    <t>40087 47.02 Cherokee ShoresWWOperations</t>
  </si>
  <si>
    <t>40087 817.83 Cherokee ShoresWWOperations</t>
  </si>
  <si>
    <t>40087 40.54 Cherokee ShoresWWOperations</t>
  </si>
  <si>
    <t>40087 817.07 Cherokee ShoresWWOperations</t>
  </si>
  <si>
    <t>40118 2733.29 Plum Creek Ops Wtr</t>
  </si>
  <si>
    <t>40118 3209.3 Pinwah PinesWtrOperations</t>
  </si>
  <si>
    <t>40118 3950.21 Plum Creek Ops Wtr</t>
  </si>
  <si>
    <t>40118 4800.19 Holiday Villages of Livingston WtrOps</t>
  </si>
  <si>
    <t>40118 2522.97 Ridgecrest Grayson CountyWtrOperations</t>
  </si>
  <si>
    <t>38686 93.11 Plum Creek Ops Wtr</t>
  </si>
  <si>
    <t>40118 792.61 Cherokee ShoresWWOperations</t>
  </si>
  <si>
    <t>40118 658.96 Holiday Villages of ForkWWOperations</t>
  </si>
  <si>
    <t>40118 870.1 Cherokee ShoresWWOperations</t>
  </si>
  <si>
    <t>40118 917.55 Holiday Villages of Livingston WWOps</t>
  </si>
  <si>
    <t>40118 776.49 Cherokee ShoresWWOperations</t>
  </si>
  <si>
    <t>40148 11089.52 Silver SaddleWtrOperations</t>
  </si>
  <si>
    <t>40148 1343 Metroplex HomesteadsWtrOperations</t>
  </si>
  <si>
    <t>40148 4.75 Oak Trail ShoresWtrOperations</t>
  </si>
  <si>
    <t>40148 1252.73 Oak Trail ShoresWtrOperations</t>
  </si>
  <si>
    <t>39995 30800 Ridgecrest Estates Johnson WtrOperations</t>
  </si>
  <si>
    <t>40148 93.5 Oak Trail ShoresWtrOperations</t>
  </si>
  <si>
    <t>40148 3900 Oak Trail ShoresWtrOperations</t>
  </si>
  <si>
    <t>40148 0 Sherwood ShoresWtrOperations</t>
  </si>
  <si>
    <t>40148 3653.14 Sherwood ShoresWtrOperations</t>
  </si>
  <si>
    <t>40148 7243.93 Plum Creek Ops Wtr</t>
  </si>
  <si>
    <t>39995 41655.26 Ridgecrest Estates Johnson WtrOperations</t>
  </si>
  <si>
    <t>40148 19.21 Metroplex HomesteadsWtrOperations</t>
  </si>
  <si>
    <t>40148 136.78 Metroplex HomesteadsWtrOperations</t>
  </si>
  <si>
    <t>40148 23.3 Pinnacle Club WW Operations</t>
  </si>
  <si>
    <t>40148 816.34 Pinnacle Club WW Operations</t>
  </si>
  <si>
    <t>40148 15.38 Cherokee ShoresWWOperations</t>
  </si>
  <si>
    <t>40148 818.76 Cherokee ShoresWWOperations</t>
  </si>
  <si>
    <t>40148 750 Cherokee ShoresWWOperations</t>
  </si>
  <si>
    <t>40148 30.76 Cherokee ShoresWWOperations</t>
  </si>
  <si>
    <t>40148 860.08 Cherokee ShoresWWOperations</t>
  </si>
  <si>
    <t>40148 23.3 Cherokee ShoresWWOperations</t>
  </si>
  <si>
    <t>40148 762.42 Cherokee ShoresWWOperations</t>
  </si>
  <si>
    <t>40148 38.28 Pinnacle Club WW Operations</t>
  </si>
  <si>
    <t>40148 754.84 Pinnacle Club WW Operations</t>
  </si>
  <si>
    <t>40148 21.5 Cherokee ShoresWWOperations</t>
  </si>
  <si>
    <t>40148 817.44 Cherokee ShoresWWOperations</t>
  </si>
  <si>
    <t>40148 155.79 Beachwood EstatesWWOperations</t>
  </si>
  <si>
    <t>40148 755.41 Beachwood EstatesWWOperations</t>
  </si>
  <si>
    <t>40148 35 Holiday Villages of ForkWWOperations</t>
  </si>
  <si>
    <t>40148 622.13 Holiday Villages of ForkWWOperations</t>
  </si>
  <si>
    <t>40148 752.88 Cherokee ShoresWWOperations</t>
  </si>
  <si>
    <t>40148 24 Holiday Villages of ForkWWOperations</t>
  </si>
  <si>
    <t>40148 877.57 Holiday Villages of ForkWWOperations</t>
  </si>
  <si>
    <t>40148 61.52 Cherokee ShoresWWOperations</t>
  </si>
  <si>
    <t>40148 815 Cherokee ShoresWWOperations</t>
  </si>
  <si>
    <t>40148 897.55 Holiday Villages of Livingston WWOps</t>
  </si>
  <si>
    <t>40148 40.38 TanglewoodWWOperations</t>
  </si>
  <si>
    <t>40148 11359.17 TanglewoodWWOperations</t>
  </si>
  <si>
    <t>40164 6432.56 West MeadowsWtrOperations</t>
  </si>
  <si>
    <t>40087 40271.7 Ridgecrest Estates Johnson WtrOperations</t>
  </si>
  <si>
    <t>40118 3081.35 Plum Creek Ops Wtr</t>
  </si>
  <si>
    <t>40118 2190.75 Plum Creek Ops Wtr</t>
  </si>
  <si>
    <t>40118 3601 Ridgecrest Estates Johnson WtrOperations</t>
  </si>
  <si>
    <t>39629 0 Ridgecrest Estates Johnson WtrOperations</t>
  </si>
  <si>
    <t>40118 2971.35 Plum Creek Ops Wtr</t>
  </si>
  <si>
    <t>40118 4341.19 Plum Creek Ops Wtr</t>
  </si>
  <si>
    <t>40118 2341.07 Plum Creek Ops Wtr</t>
  </si>
  <si>
    <t>40118 2893.98 Plum Creek Ops Wtr</t>
  </si>
  <si>
    <t>40118 2946.44 Plum Creek Ops Wtr</t>
  </si>
  <si>
    <t>39873 5245.9 Sherwood ShoresWtrOperations</t>
  </si>
  <si>
    <t>38260 4155.27 Beachwood EstatesWtrOperations</t>
  </si>
  <si>
    <t>38260 1111.24 TanglewoodWtrOperations</t>
  </si>
  <si>
    <t>38260 1173.14 Harbor PointWtrOperations</t>
  </si>
  <si>
    <t>38260 887.6 Callendar LakeWtrOperations</t>
  </si>
  <si>
    <t>38260 617.86 Cherokee ShoresWtrOperations</t>
  </si>
  <si>
    <t>38260 557.75 Cherokee ShoresWtrOperations</t>
  </si>
  <si>
    <t>38260 2553.38 Decker HillsWtrOperations</t>
  </si>
  <si>
    <t>38260 98.95 Serenity WoodsWtrOperations</t>
  </si>
  <si>
    <t>38260 1035 Lake Medina Shores Wtr Ops</t>
  </si>
  <si>
    <t>38260 423.93 Beachwood EstatesWtrOperations</t>
  </si>
  <si>
    <t>38260 4311.62 Holiday Villages of Livingston WtrOps</t>
  </si>
  <si>
    <t>38260 304.72 Cedar ValleyWtrOperations</t>
  </si>
  <si>
    <t>38260 2000 Oak Trail ShoresWtrOperations</t>
  </si>
  <si>
    <t>38260 586.5 Highsaw WaterWtrOperations</t>
  </si>
  <si>
    <t>38260 147.74 Cedar ValleyWtrOperations</t>
  </si>
  <si>
    <t>38260 448.35 Highsaw WaterWtrOperations</t>
  </si>
  <si>
    <t>38260 83.35 Holiday Villages of Livingston WtrOps</t>
  </si>
  <si>
    <t>38260 85.1 Highsaw WaterWtrOperations</t>
  </si>
  <si>
    <t>38260 85.45 Holiday Villages of Livingston WtrOps</t>
  </si>
  <si>
    <t>38260 388.53 Hulon LakesWtrOperations</t>
  </si>
  <si>
    <t>38260 76.31 Serenity WoodsWtrOperations</t>
  </si>
  <si>
    <t>38260 44.85 Holiday Villages of Livingston WtrOps</t>
  </si>
  <si>
    <t>38260 83.61 Holiday Villages of Livingston WtrOps</t>
  </si>
  <si>
    <t>38260 11.5 Cherokee ShoresWtrOperations</t>
  </si>
  <si>
    <t>38260 11.5 Carolynn EstatesWtrOperations</t>
  </si>
  <si>
    <t>38260 147.9 Sherwood ShoresWtrOperations</t>
  </si>
  <si>
    <t>38260 12.32 Westwood BeachWtrOperations</t>
  </si>
  <si>
    <t>38260 66.51 IvanhoeWtrOperations</t>
  </si>
  <si>
    <t>38260 138.4 TanglewoodWtrOperations</t>
  </si>
  <si>
    <t>38260 143.26 Carolynn EstatesWtrOperations</t>
  </si>
  <si>
    <t>38260 80.58 TanglewoodWtrOperations</t>
  </si>
  <si>
    <t>38260 54.55 Decker HillsWtrOperations</t>
  </si>
  <si>
    <t>38260 610.36 Decker HillsWtrOperations</t>
  </si>
  <si>
    <t>38260 85.22 Holiday Villages of Livingston WtrOps</t>
  </si>
  <si>
    <t>38260 77.13 Plum Creek Ops Wtr</t>
  </si>
  <si>
    <t>38260 82.67 IvanhoeWtrOperations</t>
  </si>
  <si>
    <t>38260 64.23 Harbor PointWtrOperations</t>
  </si>
  <si>
    <t>38260 40.38 Comanche HarborWtrOperations</t>
  </si>
  <si>
    <t>38260 88 Highsaw WaterWtrOperations</t>
  </si>
  <si>
    <t>38260 120.51 IvanhoeWtrOperations</t>
  </si>
  <si>
    <t>38260 12.32 Carolynn EstatesWtrOperations</t>
  </si>
  <si>
    <t>38260 12.32 Hulon LakesWtrOperations</t>
  </si>
  <si>
    <t>38260 16.91 Serenity WoodsWtrOperations</t>
  </si>
  <si>
    <t>38260 429.4 Decker HillsWtrOperations</t>
  </si>
  <si>
    <t>38260 23 RaywoodWtrOperations</t>
  </si>
  <si>
    <t>38260 12.32 Plum Creek Ops Wtr</t>
  </si>
  <si>
    <t>38260 40.02 Tower TerraceWtrOperations</t>
  </si>
  <si>
    <t>38260 327.75 Plum Creek Ops Wtr</t>
  </si>
  <si>
    <t>38260 732.35 Decker HillsWWOperations</t>
  </si>
  <si>
    <t>38260 1003.13 Cherokee ShoresWWOperations</t>
  </si>
  <si>
    <t>38291 196.01 Green AcresWtrOperations</t>
  </si>
  <si>
    <t>38291 5055 Falcon Crest AdditionWtrOperations</t>
  </si>
  <si>
    <t>38291 10500 Oak Trail ShoresWtrOperations</t>
  </si>
  <si>
    <t>38291 14946.43 Oak Trail ShoresWtrOperations</t>
  </si>
  <si>
    <t>38291 15089.29 Oak Trail ShoresWtrOperations</t>
  </si>
  <si>
    <t>38291 8864.28 Rancho BrazosWtrOperations</t>
  </si>
  <si>
    <t>38291 15300 Acton (Royal Oaks)WtrOperations</t>
  </si>
  <si>
    <t>38291 1066.87 Camelot ForestWtrOperations</t>
  </si>
  <si>
    <t>38291 9250 Holiday Villages of ForkWtrOperations</t>
  </si>
  <si>
    <t>38291 1582.73 Lake Medina Shores Wtr Ops</t>
  </si>
  <si>
    <t>38291 1333.27 Lake Medina Shores Wtr Ops</t>
  </si>
  <si>
    <t>38291 557.75 Cherokee ShoresWtrOperations</t>
  </si>
  <si>
    <t>38291 560.47 Cherokee ShoresWtrOperations</t>
  </si>
  <si>
    <t>38291 2357.14 TanglewoodWtrOperations</t>
  </si>
  <si>
    <t>38291 558.86 Cherokee ShoresWtrOperations</t>
  </si>
  <si>
    <t>38291 615.25 Cherokee ShoresWtrOperations</t>
  </si>
  <si>
    <t>38291 4056.91 Lakeway HarborWtrOperations</t>
  </si>
  <si>
    <t>38291 7043.79 Holiday Villages of ForkWtrOperations</t>
  </si>
  <si>
    <t>38291 862.5 Holiday Villages of ForkWtrOperations</t>
  </si>
  <si>
    <t>38291 10604.7 Holiday Villages of ForkWtrOperations</t>
  </si>
  <si>
    <t>38291 497.55 Decker HillsWtrOperations</t>
  </si>
  <si>
    <t>38291 38.68 IvanhoeWtrOperations</t>
  </si>
  <si>
    <t>38291 44.68 Ridgecrest Grayson CountyWtrOperations</t>
  </si>
  <si>
    <t>38291 5.02 Pinwah PinesWtrOperations</t>
  </si>
  <si>
    <t>38291 24.18 Holiday Villages of ForkWtrOperations</t>
  </si>
  <si>
    <t>38291 12.32 Serenity WoodsWtrOperations</t>
  </si>
  <si>
    <t>38291 5.02 Decker HillsWtrOperations</t>
  </si>
  <si>
    <t>38291 44.82 Holiday ShoresWtrOperations</t>
  </si>
  <si>
    <t>38291 44.82 Ridgecrest Grayson CountyWtrOperations</t>
  </si>
  <si>
    <t>38291 5.16 Pinwah PinesWtrOperations</t>
  </si>
  <si>
    <t>38291 5.16 IvanhoeWtrOperations</t>
  </si>
  <si>
    <t>38291 46 Spanish Park EstatesWtrOperations</t>
  </si>
  <si>
    <t>38291 5.16 Govenor's PointWtrOperations</t>
  </si>
  <si>
    <t>38291 44.92 TanglewoodWtrOperations</t>
  </si>
  <si>
    <t>38291 12.32 Holiday Villages of ForkWtrOperations</t>
  </si>
  <si>
    <t>38291 12.32 Beachwood EstatesWtrOperations</t>
  </si>
  <si>
    <t>38291 5.16 Coldspring TerraceWtrOperations</t>
  </si>
  <si>
    <t>38291 5.16 Pine HarborWtrOperations</t>
  </si>
  <si>
    <t>38291 101.62 Holiday ShoresWtrOperations</t>
  </si>
  <si>
    <t>38291 44.92 Holiday ShoresWtrOperations</t>
  </si>
  <si>
    <t>38291 5.16 TanglewoodWtrOperations</t>
  </si>
  <si>
    <t>38291 50.81 Cherokee ShoresWtrOperations</t>
  </si>
  <si>
    <t>38291 5.16 Ridgecrest Grayson CountyWtrOperations</t>
  </si>
  <si>
    <t>38291 5.14 Ridgecrest Grayson CountyWtrOperations</t>
  </si>
  <si>
    <t>38291 17.48 Holiday Villages of Livingston WtrOps</t>
  </si>
  <si>
    <t>38291 5.16 Holiday Villages of Livingston WtrOps</t>
  </si>
  <si>
    <t>38291 7043.79 Holiday Villages of ForkWWOperations</t>
  </si>
  <si>
    <t>38291 862.5 Holiday Villages of ForkWWOperations</t>
  </si>
  <si>
    <t>38291 10604.69 Holiday Villages of ForkWWOperations</t>
  </si>
  <si>
    <t>38291 280.73 Beachwood EstatesWWOperations</t>
  </si>
  <si>
    <t>38321 557.75 Cherokee ShoresWtrOperations</t>
  </si>
  <si>
    <t>38321 690 Cherokee ShoresWtrOperations</t>
  </si>
  <si>
    <t>38321 5829.35 Decker HillsWtrOperations</t>
  </si>
  <si>
    <t>38321 597.72 Decker HillsWtrOperations</t>
  </si>
  <si>
    <t>38321 599.04 Beachwood EstatesWtrOperations</t>
  </si>
  <si>
    <t>38321 599.04 Cherokee ShoresWtrOperations</t>
  </si>
  <si>
    <t>38321 615.25 Cherokee ShoresWtrOperations</t>
  </si>
  <si>
    <t>38321 333.75 Lake Medina Shores Wtr Ops</t>
  </si>
  <si>
    <t>38321 9.76 Tower TerraceWtrOperations</t>
  </si>
  <si>
    <t>38321 12.32 Hulon LakesWtrOperations</t>
  </si>
  <si>
    <t>38321 12.32 Crystal SpringsWtrOperations</t>
  </si>
  <si>
    <t>38321 7.69 Western Lake EstatesWtrOperations</t>
  </si>
  <si>
    <t>38321 12.32 Lakeway HarborWtrOperations</t>
  </si>
  <si>
    <t>38321 39.88 Callendar LakeWtrOperations</t>
  </si>
  <si>
    <t>38321 61.93 Holiday Villages of Livingston WtrOps</t>
  </si>
  <si>
    <t>38321 44.82 TanglewoodWtrOperations</t>
  </si>
  <si>
    <t>38321 5.23 TanglewoodWtrOperations</t>
  </si>
  <si>
    <t>38321 12.32 Cedar ValleyWtrOperations</t>
  </si>
  <si>
    <t>38321 99.22 Serenity WoodsWtrOperations</t>
  </si>
  <si>
    <t>38321 274.62 Harbor PointWWOperations</t>
  </si>
  <si>
    <t>38321 384.87 Cherokee ShoresWWOperations</t>
  </si>
  <si>
    <t>38321 497.38 Pinnacle Club WW Operations</t>
  </si>
  <si>
    <t>38352 1486.71 Oak Trail ShoresWtrOperations</t>
  </si>
  <si>
    <t>38352 161 CrowleyWtrOperations</t>
  </si>
  <si>
    <t>38352 1437.5 Western Lake EstatesWtrOperations</t>
  </si>
  <si>
    <t>38352 3680 Comanche CoveWtrOperations</t>
  </si>
  <si>
    <t>38352 1510.63 Holiday Villages of ForkWtrOperations</t>
  </si>
  <si>
    <t>38352 152.42 Cherokee ShoresWtrOperations</t>
  </si>
  <si>
    <t>38352 23 Metroplex HomesteadsWtrOperations</t>
  </si>
  <si>
    <t>38352 452.83 RaywoodWtrOperations</t>
  </si>
  <si>
    <t>38352 60.84 Cherokee ShoresWtrOperations</t>
  </si>
  <si>
    <t>38352 63.13 Holiday Villages of ForkWtrOperations</t>
  </si>
  <si>
    <t>38352 46.22 Plum Creek Ops Wtr</t>
  </si>
  <si>
    <t>38352 12.32 Holiday ShoresWtrOperations</t>
  </si>
  <si>
    <t>38352 19.83 Granbury AcresWtrOperations</t>
  </si>
  <si>
    <t>38352 44.56 Oak Trail ShoresWtrOperations</t>
  </si>
  <si>
    <t>38352 13.86 Western Lake EstatesWtrOperations</t>
  </si>
  <si>
    <t>38352 13.86 Metroplex HomesteadsWtrOperations</t>
  </si>
  <si>
    <t>38352 1010 Holiday Villages of ForkWWOperations</t>
  </si>
  <si>
    <t>38352 307.4 Holiday Villages of ForkWWOperations</t>
  </si>
  <si>
    <t>38383 1390.55 TanglewoodWtrOperations</t>
  </si>
  <si>
    <t>39965 10671.12 Sherwood ShoresWtrOperations</t>
  </si>
  <si>
    <t>38383 133.2 Carolynn EstatesWtrOperations</t>
  </si>
  <si>
    <t>38383 2685.39 Westwood BeachWtrOperations</t>
  </si>
  <si>
    <t>38383 2079.35 Callendar LakeWtrOperations</t>
  </si>
  <si>
    <t>38383 512.13 Decker HillsWtrOperations</t>
  </si>
  <si>
    <t>38383 166.67 Lake Medina Shores Wtr Ops</t>
  </si>
  <si>
    <t>38383 449.56 Oak Trail ShoresWtrOperations</t>
  </si>
  <si>
    <t>38383 1207.67 Holiday Villages of Livingston WtrOps</t>
  </si>
  <si>
    <t>38383 1725 Oak Trail ShoresWtrOperations</t>
  </si>
  <si>
    <t>38383 1712.41 Holiday Villages of Livingston WtrOps</t>
  </si>
  <si>
    <t>38383 920 Oak Trail ShoresWtrOperations</t>
  </si>
  <si>
    <t>38383 10618.36 Holiday Villages of Livingston WtrOps</t>
  </si>
  <si>
    <t>38383 1331.93 Pine Trail ShoresWtrOperations</t>
  </si>
  <si>
    <t>38383 862.5 WestsideWtrOperations</t>
  </si>
  <si>
    <t>38383 878.21 Hulon LakesWtrOperations</t>
  </si>
  <si>
    <t>38383 1175.63 Hulon LakesWtrOperations</t>
  </si>
  <si>
    <t>38383 10462.95 Highsaw WaterWtrOperations</t>
  </si>
  <si>
    <t>38383 149.61 Carolynn EstatesWtrOperations</t>
  </si>
  <si>
    <t>38383 361.77 Westwood BeachWtrOperations</t>
  </si>
  <si>
    <t>38383 35 IvanhoeWtrOperations</t>
  </si>
  <si>
    <t>38383 83.22 IvanhoeWtrOperations</t>
  </si>
  <si>
    <t>38383 84.32 Ridgecrest Grayson CountyWtrOperations</t>
  </si>
  <si>
    <t>38383 27.28 Comanche HarborWtrOperations</t>
  </si>
  <si>
    <t>38383 79.36 Western Lake EstatesWtrOperations</t>
  </si>
  <si>
    <t>38383 117.55 Tower TerraceWtrOperations</t>
  </si>
  <si>
    <t>38383 35 Pinwah PinesWtrOperations</t>
  </si>
  <si>
    <t>38383 208.7 Govenor's PointWtrOperations</t>
  </si>
  <si>
    <t>38383 231.58 IvanhoeWtrOperations</t>
  </si>
  <si>
    <t>38383 33.61 Comanche HarborWtrOperations</t>
  </si>
  <si>
    <t>38383 1423.13 Oak Trail ShoresWtrOperations</t>
  </si>
  <si>
    <t>38383 1083.03 Lake Medina Shores Wtr Ops</t>
  </si>
  <si>
    <t>38383 1006.63 Carolynn EstatesWtrOperations</t>
  </si>
  <si>
    <t>38383 5467.96 Holiday Villages of Livingston WWOps</t>
  </si>
  <si>
    <t>38383 896.49 Holiday Villages of Livingston WWOps</t>
  </si>
  <si>
    <t>38383 2388.49 Pinnacle Club WW Operations</t>
  </si>
  <si>
    <t>38383 1940.3 Holiday Villages of Livingston WWOps</t>
  </si>
  <si>
    <t>38383 2160.79 Holiday Villages of ForkWWOperations</t>
  </si>
  <si>
    <t>38383 265.58 Pinwah PinesWtrOperations</t>
  </si>
  <si>
    <t>38383 48.67 Holiday Villages of Livingston WWOps</t>
  </si>
  <si>
    <t>38383 917.3 Cherokee ShoresWWOperations</t>
  </si>
  <si>
    <t>38383 237.1 Holiday Villages of ForkWWOperations</t>
  </si>
  <si>
    <t>38383 749.5 Pinnacle Club WW Operations</t>
  </si>
  <si>
    <t>38383 1284.23 Holiday Villages of ForkWWOperations</t>
  </si>
  <si>
    <t>38383 723 Decker HillsWWOperations</t>
  </si>
  <si>
    <t>38411 455.01 Lake Medina Shores Wtr Ops</t>
  </si>
  <si>
    <t>38411 960.23 Holiday ShoresWtrOperations</t>
  </si>
  <si>
    <t>38411 1689.3 River Oaks Ranch Ops Wtr</t>
  </si>
  <si>
    <t>38411 180.25 IvanhoeWtrOperations</t>
  </si>
  <si>
    <t>38411 610.79 Govenor's PointWtrOperations</t>
  </si>
  <si>
    <t>38411 618.71 Holiday Villages of ForkWtrOperations</t>
  </si>
  <si>
    <t>38411 1034.43 River Oaks Ranch Ops Wtr</t>
  </si>
  <si>
    <t>38411 485.48 Holiday Villages of ForkWtrOperations</t>
  </si>
  <si>
    <t>38411 4091.43 Plum Creek Ops Wtr</t>
  </si>
  <si>
    <t>38411 2066.36 Cedar ValleyWtrOperations</t>
  </si>
  <si>
    <t>38411 1602.63 Govenor's PointWtrOperations</t>
  </si>
  <si>
    <t>38411 3029.7 Oak Trail ShoresWtrOperations</t>
  </si>
  <si>
    <t>38411 1366.53 Holiday Villages of Livingston WtrOps</t>
  </si>
  <si>
    <t>38411 1240.82 Harbor PointWtrOperations</t>
  </si>
  <si>
    <t>38411 3012.67 Cedar ValleyWtrOperations</t>
  </si>
  <si>
    <t>38411 887.69 Holiday Villages of Livingston WtrOps</t>
  </si>
  <si>
    <t>38411 4818.4 Holiday Villages of ForkWtrOperations</t>
  </si>
  <si>
    <t>38411 1941.56 Holiday Villages of ForkWtrOperations</t>
  </si>
  <si>
    <t>38411 3229.55 Holiday Villages of Livingston WtrOps</t>
  </si>
  <si>
    <t>38411 494.86 Highsaw WaterWtrOperations</t>
  </si>
  <si>
    <t>38411 192.49 Carolynn EstatesWtrOperations</t>
  </si>
  <si>
    <t>38411 80.36 Longhorn ValleyWtrOperations</t>
  </si>
  <si>
    <t>38411 153.55 Lake Medina Shores Wtr Ops</t>
  </si>
  <si>
    <t>38411 23.74 Pinwah PinesWtrOperations</t>
  </si>
  <si>
    <t>38411 112.84 Oak Trail ShoresWtrOperations</t>
  </si>
  <si>
    <t>38411 47.11 Holiday Villages of ForkWtrOperations</t>
  </si>
  <si>
    <t>38411 80.36 Holiday Villages of ForkWtrOperations</t>
  </si>
  <si>
    <t>38411 33.61 Holiday Villages of ForkWtrOperations</t>
  </si>
  <si>
    <t>38411 23.74 Aurora VistaWtrOperations</t>
  </si>
  <si>
    <t>38411 157.87 Holiday ShoresWtrOperations</t>
  </si>
  <si>
    <t>38411 346.37 Camelot ForestWtrOperations</t>
  </si>
  <si>
    <t>38411 34.58 Stonecrest EstatesWtrOperations</t>
  </si>
  <si>
    <t>38411 114 Sherwood ShoresWtrOperations</t>
  </si>
  <si>
    <t>38411 99.61 Metroplex HomesteadsWtrOperations</t>
  </si>
  <si>
    <t>38411 350.97 Camelot ForestWtrOperations</t>
  </si>
  <si>
    <t>38411 33.61 Carolynn EstatesWtrOperations</t>
  </si>
  <si>
    <t>38411 270.09 Plum Creek Ops Wtr</t>
  </si>
  <si>
    <t>38411 53.36 Oak Trail ShoresWtrOperations</t>
  </si>
  <si>
    <t>38411 53.36 Holiday Villages of ForkWtrOperations</t>
  </si>
  <si>
    <t>38411 147.27 Camelot ForestWtrOperations</t>
  </si>
  <si>
    <t>38411 216.13 Camelot ForestWtrOperations</t>
  </si>
  <si>
    <t>38411 1006.63 Carolynn EstatesWtrOperations</t>
  </si>
  <si>
    <t>38411 662.74 Comanche CoveWtrOperations</t>
  </si>
  <si>
    <t>38411 2039.38 Carolynn EstatesWtrOperations</t>
  </si>
  <si>
    <t>38411 6581.06 Beachwood EstatesWWOperations</t>
  </si>
  <si>
    <t>38411 1126.38 Holiday Villages of ForkWWOperations</t>
  </si>
  <si>
    <t>38411 1707.44 Beachwood EstatesWWOperations</t>
  </si>
  <si>
    <t>38411 1340.5 Holiday Villages of ForkWWOperations</t>
  </si>
  <si>
    <t>38411 3368.8 Pinnacle Club WW Operations</t>
  </si>
  <si>
    <t>38411 1047.02 Cherokee ShoresWWOperations</t>
  </si>
  <si>
    <t>38442 406.42 Decker HillsWtrOperations</t>
  </si>
  <si>
    <t>38442 499.68 Comanche HarborWtrOperations</t>
  </si>
  <si>
    <t>38442 399.06 Comanche CoveWtrOperations</t>
  </si>
  <si>
    <t>38442 1292.31 Metroplex HomesteadsWtrOperations</t>
  </si>
  <si>
    <t>38442 1820.92 Metroplex HomesteadsWtrOperations</t>
  </si>
  <si>
    <t>38442 1012.66 Pine Trail ShoresWtrOperations</t>
  </si>
  <si>
    <t>38442 215 TanglewoodWtrOperations</t>
  </si>
  <si>
    <t>38442 215.41 TanglewoodWtrOperations</t>
  </si>
  <si>
    <t>38442 623.5 Decker HillsWtrOperations</t>
  </si>
  <si>
    <t>38442 404.08 Decker HillsWtrOperations</t>
  </si>
  <si>
    <t>38442 27.12 Falcon Crest AdditionWtrOperations</t>
  </si>
  <si>
    <t>38442 267.42 Holiday ShoresWtrOperations</t>
  </si>
  <si>
    <t>38442 32.81 Oak Trail ShoresWtrOperations</t>
  </si>
  <si>
    <t>38442 53.88 Coldspring TerraceWtrOperations</t>
  </si>
  <si>
    <t>38442 73.92 Montego Bay EstatesWtrOperations</t>
  </si>
  <si>
    <t>38442 370.86 Camelot ForestWtrOperations</t>
  </si>
  <si>
    <t>38442 102.8 Lake Medina Shores Wtr Ops</t>
  </si>
  <si>
    <t>38442 646.63 Oak Trail ShoresWtrOperations</t>
  </si>
  <si>
    <t>38442 264.2 Sherwood ShoresWtrOperations</t>
  </si>
  <si>
    <t>38442 736.47 SundanceWtrOperations</t>
  </si>
  <si>
    <t>38442 3937.76 Decker HillsWWOperations</t>
  </si>
  <si>
    <t>38442 3826.63 Decker HillsWWOperations</t>
  </si>
  <si>
    <t>38442 1257.08 Holiday Villages of ForkWWOperations</t>
  </si>
  <si>
    <t>38442 472.27 Lake Medina Shores WW Ops</t>
  </si>
  <si>
    <t>38472 11790 Sherwood ShoresWtrOperations</t>
  </si>
  <si>
    <t>38472 514.95 Blue Water CoveWtrOperations</t>
  </si>
  <si>
    <t>38472 5000 Sherwood ShoresWtrOperations</t>
  </si>
  <si>
    <t>38472 2875 Oak Trail ShoresWtrOperations</t>
  </si>
  <si>
    <t>38472 6003 Oak Trail ShoresWtrOperations</t>
  </si>
  <si>
    <t>38472 2153.64 Coldspring TerraceWtrOperations</t>
  </si>
  <si>
    <t>38472 990.93 Crystal SpringsWtrOperations</t>
  </si>
  <si>
    <t>38472 511.94 Comanche CoveWtrOperations</t>
  </si>
  <si>
    <t>38472 506.88 Oak Trail ShoresWtrOperations</t>
  </si>
  <si>
    <t>38472 482.24 Comanche CoveWtrOperations</t>
  </si>
  <si>
    <t>38472 418.41 Comanche HarborWtrOperations</t>
  </si>
  <si>
    <t>38472 308.01 Comanche CoveWtrOperations</t>
  </si>
  <si>
    <t>38472 631.16 Western Hills HarborWtrOperations</t>
  </si>
  <si>
    <t>38472 1313.88 Falcon Crest AdditionWtrOperations</t>
  </si>
  <si>
    <t>38472 919.6 Granbury AcresWtrOperations</t>
  </si>
  <si>
    <t>38472 2052.18 WestsideWtrOperations</t>
  </si>
  <si>
    <t>38472 1840 WestsideWtrOperations</t>
  </si>
  <si>
    <t>38472 1725 Twin Creeks AdditionWtrOperations</t>
  </si>
  <si>
    <t>38472 2892.43 Rocky Point EstatesWtrOperations</t>
  </si>
  <si>
    <t>38472 2102.06 Oak Trail ShoresWtrOperations</t>
  </si>
  <si>
    <t>38472 7205.85 Holiday Villages of ForkWtrOperations</t>
  </si>
  <si>
    <t>38472 1812.84 Holiday Villages of Livingston WtrOps</t>
  </si>
  <si>
    <t>38472 2363.51 Holiday Villages of Livingston WtrOps</t>
  </si>
  <si>
    <t>38472 2228.07 Sherwood ShoresWtrOperations</t>
  </si>
  <si>
    <t>38472 671.69 Holiday Villages of Livingston WtrOps</t>
  </si>
  <si>
    <t>38472 166.88 WestsideWtrOperations</t>
  </si>
  <si>
    <t>38472 531.88 Lake Medina Shores Wtr Ops</t>
  </si>
  <si>
    <t>38472 57.11 Carolynn EstatesWtrOperations</t>
  </si>
  <si>
    <t>38472 287.5 Lakeway HarborWtrOperations</t>
  </si>
  <si>
    <t>38472 76.36 Carolynn EstatesWtrOperations</t>
  </si>
  <si>
    <t>38472 62.5 Acton (Royal Oaks)WtrOperations</t>
  </si>
  <si>
    <t>38472 79.56 IvanhoeWtrOperations</t>
  </si>
  <si>
    <t>38472 43.49 Pine HarborWtrOperations</t>
  </si>
  <si>
    <t>38472 27.86 Western Hills HarborWtrOperations</t>
  </si>
  <si>
    <t>38472 43.49 Harbor PointWtrOperations</t>
  </si>
  <si>
    <t>38472 552.5 IvanhoeWtrOperations</t>
  </si>
  <si>
    <t>38472 137.85 Westwood BeachWtrOperations</t>
  </si>
  <si>
    <t>38472 106.89 Sherwood ShoresWtrOperations</t>
  </si>
  <si>
    <t>38472 53.36 Indian Hills HarborWtrOperations</t>
  </si>
  <si>
    <t>38472 99.46 Pine HarborWtrOperations</t>
  </si>
  <si>
    <t>38472 164.32 Hulon LakesWtrOperations</t>
  </si>
  <si>
    <t>38472 67.36 Sherwood ShoresWtrOperations</t>
  </si>
  <si>
    <t>38472 325.01 Callendar LakeWtrOperations</t>
  </si>
  <si>
    <t>38472 725.68 ChesswoodWtrOperations</t>
  </si>
  <si>
    <t>38472 3590.98 Oak Trail ShoresWtrOperations</t>
  </si>
  <si>
    <t>38472 614.51 Plum Creek Ops Wtr</t>
  </si>
  <si>
    <t>38472 693.01 Cherokee ShoresWWOperations</t>
  </si>
  <si>
    <t>38472 720.01 Cherokee ShoresWWOperations</t>
  </si>
  <si>
    <t>38472 636.75 Cherokee ShoresWWOperations</t>
  </si>
  <si>
    <t>38472 663.75 Cherokee ShoresWWOperations</t>
  </si>
  <si>
    <t>38472 726.1 Cherokee ShoresWWOperations</t>
  </si>
  <si>
    <t>38472 672.85 Cherokee ShoresWWOperations</t>
  </si>
  <si>
    <t>38472 706.1 Cherokee ShoresWWOperations</t>
  </si>
  <si>
    <t>38472 716.75 Cherokee ShoresWWOperations</t>
  </si>
  <si>
    <t>38472 682.47 Cherokee ShoresWWOperations</t>
  </si>
  <si>
    <t>38472 690.75 Cherokee ShoresWWOperations</t>
  </si>
  <si>
    <t>38503 3134.18 Lake Medina Shores Wtr Ops</t>
  </si>
  <si>
    <t>38503 447.6 TanglewoodWtrOperations</t>
  </si>
  <si>
    <t>38503 478.6 Oak Trail ShoresWtrOperations</t>
  </si>
  <si>
    <t>38503 1709.24 Highsaw WaterWtrOperations</t>
  </si>
  <si>
    <t>38503 1449.08 Cherokee ShoresWtrOperations</t>
  </si>
  <si>
    <t>38503 466.68 Oak Trail ShoresWtrOperations</t>
  </si>
  <si>
    <t>38503 761.17 Highsaw WaterWtrOperations</t>
  </si>
  <si>
    <t>38503 738.69 Highsaw WaterWtrOperations</t>
  </si>
  <si>
    <t>38503 63.64 Carolynn EstatesWtrOperations</t>
  </si>
  <si>
    <t>38503 353.25 Callendar LakeWtrOperations</t>
  </si>
  <si>
    <t>38503 34.01 WestsideWtrOperations</t>
  </si>
  <si>
    <t>38503 178.82 Sherwood ShoresWtrOperations</t>
  </si>
  <si>
    <t>38503 34.01 Metroplex HomesteadsWtrOperations</t>
  </si>
  <si>
    <t>38503 66.62 TanglewoodWtrOperations</t>
  </si>
  <si>
    <t>38503 27.86 Hideaway Bay EstatesWtrOperations</t>
  </si>
  <si>
    <t>38503 49.66 SundanceWtrOperations</t>
  </si>
  <si>
    <t>38503 94.32 TanglewoodWtrOperations</t>
  </si>
  <si>
    <t>38503 42.75 Decker HillsWtrOperations</t>
  </si>
  <si>
    <t>38503 36.15 Cherokee ShoresWtrOperations</t>
  </si>
  <si>
    <t>38503 669.63 Cherokee ShoresWtrOperations</t>
  </si>
  <si>
    <t>38503 104.77 Plum Creek Ops Wtr</t>
  </si>
  <si>
    <t>38503 188 Western Hills HarborWtrOperations</t>
  </si>
  <si>
    <t>38503 466.97 Western Lake EstatesWtrOperations</t>
  </si>
  <si>
    <t>38503 4034.4 Holiday Villages of ForkWWOperations</t>
  </si>
  <si>
    <t>38503 751.18 Blue Water CoveWWOperations</t>
  </si>
  <si>
    <t>38503 459.15 Harbor PointWWOperations</t>
  </si>
  <si>
    <t>38503 2501.46 Holiday Villages of ForkWWOperations</t>
  </si>
  <si>
    <t>38503 1919.77 Cherokee ShoresWWOperations</t>
  </si>
  <si>
    <t>38503 2885.11 Lake Medina Shores WW Ops</t>
  </si>
  <si>
    <t>38503 1648.61 Cherokee ShoresWWOperations</t>
  </si>
  <si>
    <t>38503 723.15 Cherokee ShoresWWOperations</t>
  </si>
  <si>
    <t>38503 732.67 Cherokee ShoresWWOperations</t>
  </si>
  <si>
    <t>38503 630.5 Cherokee ShoresWWOperations</t>
  </si>
  <si>
    <t>38503 624.25 Cherokee ShoresWWOperations</t>
  </si>
  <si>
    <t>38503 699.63 Cherokee ShoresWWOperations</t>
  </si>
  <si>
    <t>38503 702.73 Cherokee ShoresWWOperations</t>
  </si>
  <si>
    <t>38503 655.74 Cherokee ShoresWWOperations</t>
  </si>
  <si>
    <t>38503 779.55 Cherokee ShoresWWOperations</t>
  </si>
  <si>
    <t>38533 3580.13 Callendar LakeWtrOperations</t>
  </si>
  <si>
    <t>38533 4089 Comanche HarborWtrOperations</t>
  </si>
  <si>
    <t>38533 518.99 Tower TerraceWtrOperations</t>
  </si>
  <si>
    <t>38533 713.94 Comanche HarborWtrOperations</t>
  </si>
  <si>
    <t>38533 673.61 Beachwood EstatesWtrOperations</t>
  </si>
  <si>
    <t>38533 676.59 Holiday Villages of Livingston WtrOps</t>
  </si>
  <si>
    <t>38533 1558.97 Holiday Villages of Livingston WtrOps</t>
  </si>
  <si>
    <t>38533 2091.69 Holiday ShoresWtrOperations</t>
  </si>
  <si>
    <t>38533 3166.75 Decker HillsWtrOperations</t>
  </si>
  <si>
    <t>38533 541.56 Lakeway HarborWtrOperations</t>
  </si>
  <si>
    <t>38533 1469.45 Tower TerraceWtrOperations</t>
  </si>
  <si>
    <t>38533 527.29 Acton (Royal Oaks)WtrOperations</t>
  </si>
  <si>
    <t>38533 1699.02 Holiday Villages of Livingston WtrOps</t>
  </si>
  <si>
    <t>38533 1599.88 Holiday Villages of Livingston WtrOps</t>
  </si>
  <si>
    <t>38533 1421.14 Oak Trail ShoresWtrOperations</t>
  </si>
  <si>
    <t>38533 1310.68 Callendar LakeWtrOperations</t>
  </si>
  <si>
    <t>38533 10842.49 Plum Creek Ops Wtr</t>
  </si>
  <si>
    <t>38533 1062.51 Highsaw WaterWtrOperations</t>
  </si>
  <si>
    <t>38533 925.53 Oak Trail ShoresWtrOperations</t>
  </si>
  <si>
    <t>38533 1394.01 Oak Trail ShoresWtrOperations</t>
  </si>
  <si>
    <t>38533 355.54 Blue Water CoveWtrOperations</t>
  </si>
  <si>
    <t>38533 975.52 Holiday Villages of ForkWtrOperations</t>
  </si>
  <si>
    <t>38533 546.44 RaywoodWtrOperations</t>
  </si>
  <si>
    <t>38533 34.01 Metroplex HomesteadsWtrOperations</t>
  </si>
  <si>
    <t>38533 82.5 Lake Medina Shores Wtr Ops</t>
  </si>
  <si>
    <t>38533 58.81 Pine Trail ShoresWtrOperations</t>
  </si>
  <si>
    <t>38533 53.76 RaywoodWtrOperations</t>
  </si>
  <si>
    <t>38533 34.01 Western Hills HarborWtrOperations</t>
  </si>
  <si>
    <t>38533 127.47 Oak Trail ShoresWtrOperations</t>
  </si>
  <si>
    <t>38533 33.82 Oak Trail ShoresWtrOperations</t>
  </si>
  <si>
    <t>38533 53.36 Markum Ranch EstatesWtrOperations</t>
  </si>
  <si>
    <t>38533 33.61 Lakeway HarborWtrOperations</t>
  </si>
  <si>
    <t>38533 63.24 Western Hills HarborWtrOperations</t>
  </si>
  <si>
    <t>38533 816.4 Serenity WoodsWtrOperations</t>
  </si>
  <si>
    <t>38533 219.37 Highsaw WaterWtrOperations</t>
  </si>
  <si>
    <t>38533 69.25 Rocky Point EstatesWtrOperations</t>
  </si>
  <si>
    <t>38533 76.36 Carolynn EstatesWtrOperations</t>
  </si>
  <si>
    <t>38533 289.51 Carolynn EstatesWtrOperations</t>
  </si>
  <si>
    <t>38533 587.09 Western Lake EstatesWtrOperations</t>
  </si>
  <si>
    <t>38533 504.59 Oak Trail ShoresWtrOperations</t>
  </si>
  <si>
    <t>38533 10895.76 Cherokee ShoresWWOperations</t>
  </si>
  <si>
    <t>38533 832.1 Beachwood EstatesWWOperations</t>
  </si>
  <si>
    <t>38533 1208.09 Oak Trail ShoresWtrOperations</t>
  </si>
  <si>
    <t>38533 1264.65 Beachwood EstatesWWOperations</t>
  </si>
  <si>
    <t>38533 730.47 Cherokee ShoresWWOperations</t>
  </si>
  <si>
    <t>38533 736.67 Cherokee ShoresWWOperations</t>
  </si>
  <si>
    <t>38533 805.92 Cherokee ShoresWWOperations</t>
  </si>
  <si>
    <t>38533 1054.53 Beachwood EstatesWWOperations</t>
  </si>
  <si>
    <t>38533 836.76 Cherokee ShoresWWOperations</t>
  </si>
  <si>
    <t>38533 678.72 Cherokee ShoresWWOperations</t>
  </si>
  <si>
    <t>38533 716.09 Cherokee ShoresWWOperations</t>
  </si>
  <si>
    <t>38533 737.95 Cherokee ShoresWWOperations</t>
  </si>
  <si>
    <t>38533 803.6 Cherokee ShoresWWOperations</t>
  </si>
  <si>
    <t>38533 692.29 Cherokee ShoresWWOperations</t>
  </si>
  <si>
    <t>38533 678 Pinnacle Club WW Operations</t>
  </si>
  <si>
    <t>38564 15022.3 Callendar LakeWtrOperations</t>
  </si>
  <si>
    <t>38564 1087.14 Oak Trail ShoresWtrOperations</t>
  </si>
  <si>
    <t>38564 1629.35 Camelot ForestWtrOperations</t>
  </si>
  <si>
    <t>38564 4819.51 Holiday Villages of Livingston WtrOps</t>
  </si>
  <si>
    <t>38564 276 Stonecrest EstatesWtrOperations</t>
  </si>
  <si>
    <t>38564 3140.81 Decker HillsWtrOperations</t>
  </si>
  <si>
    <t>38564 1050.33 Beachwood EstatesWtrOperations</t>
  </si>
  <si>
    <t>38564 1285.75 Cherokee ShoresWtrOperations</t>
  </si>
  <si>
    <t>38564 469.88 Hulon LakesWtrOperations</t>
  </si>
  <si>
    <t>38564 609.6 Holiday Villages of ForkWtrOperations</t>
  </si>
  <si>
    <t>38564 3324.55 Holiday Villages of Livingston WtrOps</t>
  </si>
  <si>
    <t>38564 439.3 Green AcresWtrOperations</t>
  </si>
  <si>
    <t>38564 250.64 Oak Trail ShoresWtrOperations</t>
  </si>
  <si>
    <t>38564 1985.4 Holiday Villages of ForkWtrOperations</t>
  </si>
  <si>
    <t>38564 157.75 Westwood BeachWtrOperations</t>
  </si>
  <si>
    <t>38564 804.83 Beachwood EstatesWtrOperations</t>
  </si>
  <si>
    <t>38564 797.55 Cherokee ShoresWtrOperations</t>
  </si>
  <si>
    <t>38564 1626.68 Serenity WoodsWtrOperations</t>
  </si>
  <si>
    <t>38564 840.24 Cedar ValleyWtrOperations</t>
  </si>
  <si>
    <t>38564 5508.31 TanglewoodWtrOperations</t>
  </si>
  <si>
    <t>38564 1946.23 Pine Trail ShoresWtrOperations</t>
  </si>
  <si>
    <t>38564 6718.57 Plum Creek Ops Wtr</t>
  </si>
  <si>
    <t>38564 682.64 Pine Trail ShoresWtrOperations</t>
  </si>
  <si>
    <t>38564 1397.99 Rancho BrazosWtrOperations</t>
  </si>
  <si>
    <t>38564 1812.65 Holiday Villages of ForkWtrOperations</t>
  </si>
  <si>
    <t>38564 23.74 Decker HillsWtrOperations</t>
  </si>
  <si>
    <t>38564 30.49 Decker HillsWtrOperations</t>
  </si>
  <si>
    <t>38564 30.67 Decker HillsWtrOperations</t>
  </si>
  <si>
    <t>38564 47.11 Decker HillsWtrOperations</t>
  </si>
  <si>
    <t>38564 12642.73 Plum Creek Ops Wtr</t>
  </si>
  <si>
    <t>38564 847.66 Tower TerraceWtrOperations</t>
  </si>
  <si>
    <t>38564 33.61 Decker HillsWtrOperations</t>
  </si>
  <si>
    <t>38564 1584.14 Plum Creek Ops Wtr</t>
  </si>
  <si>
    <t>38564 32.98 Metroplex HomesteadsWtrOperations</t>
  </si>
  <si>
    <t>38564 761.13 Decker HillsWtrOperations</t>
  </si>
  <si>
    <t>38564 29.3 Granbury AcresWtrOperations</t>
  </si>
  <si>
    <t>38564 146.46 CrowleyWtrOperations</t>
  </si>
  <si>
    <t>38564 188.39 CrowleyWtrOperations</t>
  </si>
  <si>
    <t>38564 453.03 Westview - Parker CountyWtrOperations</t>
  </si>
  <si>
    <t>38564 98.97 Highsaw WaterWtrOperations</t>
  </si>
  <si>
    <t>38564 38.85 Western Lake EstatesWtrOperations</t>
  </si>
  <si>
    <t>38564 350.31 Serenity WoodsWtrOperations</t>
  </si>
  <si>
    <t>38564 33.61 Pine Trail ShoresWtrOperations</t>
  </si>
  <si>
    <t>38564 2584.84 Indian Hills HarborWtrOperations</t>
  </si>
  <si>
    <t>38564 531.62 Twin Creeks AdditionWtrOperations</t>
  </si>
  <si>
    <t>38564 1053.79 Westwood BeachWtrOperations</t>
  </si>
  <si>
    <t>38564 552.38 Oak Trail ShoresWtrOperations</t>
  </si>
  <si>
    <t>38564 521.75 Acton (Royal Oaks)WtrOperations</t>
  </si>
  <si>
    <t>38564 672.75 Plum Creek Ops Wtr</t>
  </si>
  <si>
    <t>38564 257.81 Decker HillsWWOperations</t>
  </si>
  <si>
    <t>38564 1188.63 Decker HillsWWOperations</t>
  </si>
  <si>
    <t>38564 1591.43 Harbor PointWWOperations</t>
  </si>
  <si>
    <t>38564 4926.6 Holiday Villages of ForkWWOperations</t>
  </si>
  <si>
    <t>38564 3984.11 Holiday Villages of ForkWWOperations</t>
  </si>
  <si>
    <t>38564 5911.07 Holiday Villages of ForkWWOperations</t>
  </si>
  <si>
    <t>38564 219 TanglewoodWWOperations</t>
  </si>
  <si>
    <t>38564 1389.88 Decker HillsWWOperations</t>
  </si>
  <si>
    <t>38564 2314.47 Decker HillsWWOperations</t>
  </si>
  <si>
    <t>38564 3058.3 Decker HillsWWOperations</t>
  </si>
  <si>
    <t>38564 1435.65 Decker HillsWWOperations</t>
  </si>
  <si>
    <t>38564 557.17 Decker HillsWWOperations</t>
  </si>
  <si>
    <t>38564 854.92 Decker HillsWWOperations</t>
  </si>
  <si>
    <t>38564 416.47 Decker HillsWWOperations</t>
  </si>
  <si>
    <t>38564 894.5 Decker HillsWWOperations</t>
  </si>
  <si>
    <t>38564 420.54 TanglewoodWWOperations</t>
  </si>
  <si>
    <t>38564 1503.64 Decker HillsWWOperations</t>
  </si>
  <si>
    <t>38564 1459 Tower TerraceWWOperations</t>
  </si>
  <si>
    <t>38564 354.88 Decker HillsWWOperations</t>
  </si>
  <si>
    <t>38564 1401.34 Holiday Villages of Livingston WWOps</t>
  </si>
  <si>
    <t>38564 677.91 Cherokee ShoresWWOperations</t>
  </si>
  <si>
    <t>38564 784.78 Cherokee ShoresWWOperations</t>
  </si>
  <si>
    <t>38564 786.53 Cherokee ShoresWWOperations</t>
  </si>
  <si>
    <t>38564 610.75 Cherokee ShoresWWOperations</t>
  </si>
  <si>
    <t>38564 734.91 Pinnacle Club WW Operations</t>
  </si>
  <si>
    <t>38564 1382.61 Harbor PointWWOperations</t>
  </si>
  <si>
    <t>38564 1037.96 Harbor PointWWOperations</t>
  </si>
  <si>
    <t>38564 2309.88 Decker HillsWWOperations</t>
  </si>
  <si>
    <t>38595 3278.83 Lake Medina Shores Wtr Ops</t>
  </si>
  <si>
    <t>38595 599.63 Carolynn EstatesWtrOperations</t>
  </si>
  <si>
    <t>38595 931.5 Oak Trail ShoresWtrOperations</t>
  </si>
  <si>
    <t>38595 755.93 Carolynn EstatesWtrOperations</t>
  </si>
  <si>
    <t>38595 317.4 Coldspring TerraceWtrOperations</t>
  </si>
  <si>
    <t>38595 571.42 Plum Creek Ops Wtr</t>
  </si>
  <si>
    <t>38595 1020.63 Blue Water CoveWtrOperations</t>
  </si>
  <si>
    <t>38595 46369.09 Holiday Villages of Livingston WtrOps</t>
  </si>
  <si>
    <t>38595 3183.91 Lake Medina Shores Wtr Ops</t>
  </si>
  <si>
    <t>38595 66.43 Ridgecrest Estates Johnson WtrOperations</t>
  </si>
  <si>
    <t>38595 137.68 Stonecrest EstatesWtrOperations</t>
  </si>
  <si>
    <t>38595 289.01 Sherwood ShoresWtrOperations</t>
  </si>
  <si>
    <t>38595 124.13 Holiday Villages of ForkWtrOperations</t>
  </si>
  <si>
    <t>38595 212.82 WestsideWtrOperations</t>
  </si>
  <si>
    <t>38595 467.01 Decker HillsWtrOperations</t>
  </si>
  <si>
    <t>38595 24.14 Decker HillsWtrOperations</t>
  </si>
  <si>
    <t>38595 58.15 Western Hills HarborWtrOperations</t>
  </si>
  <si>
    <t>38595 293.92 Tower TerraceWtrOperations</t>
  </si>
  <si>
    <t>38595 53.36 Lakeway HarborWtrOperations</t>
  </si>
  <si>
    <t>38595 445.34 Western Lake EstatesWtrOperations</t>
  </si>
  <si>
    <t>38595 312.62 LollilopWtrOperations</t>
  </si>
  <si>
    <t>38595 12215.76 Cherokee ShoresWWOperations</t>
  </si>
  <si>
    <t>38595 737.41 Harbor PointWWOperations</t>
  </si>
  <si>
    <t>38595 625.54 Cherokee ShoresWWOperations</t>
  </si>
  <si>
    <t>38595 738.77 Cherokee ShoresWWOperations</t>
  </si>
  <si>
    <t>38595 793.27 Cherokee ShoresWWOperations</t>
  </si>
  <si>
    <t>38595 698.6 Cherokee ShoresWWOperations</t>
  </si>
  <si>
    <t>38595 684.44 Cherokee ShoresWWOperations</t>
  </si>
  <si>
    <t>38595 864.3 Pinnacle Club WW Operations</t>
  </si>
  <si>
    <t>38595 677.44 Cherokee ShoresWWOperations</t>
  </si>
  <si>
    <t>38595 699.21 Cherokee ShoresWWOperations</t>
  </si>
  <si>
    <t>38595 639.33 Cherokee ShoresWWOperations</t>
  </si>
  <si>
    <t>38595 667.88 Cherokee ShoresWWOperations</t>
  </si>
  <si>
    <t>38595 750.2 Harbor PointWWOperations</t>
  </si>
  <si>
    <t>38595 663.75 Cherokee ShoresWWOperations</t>
  </si>
  <si>
    <t>38595 963.17 Harbor PointWWOperations</t>
  </si>
  <si>
    <t>38595 3353.6 Lake Medina Shores WW Ops</t>
  </si>
  <si>
    <t>38625 2564.53 CrowleyWtrOperations</t>
  </si>
  <si>
    <t>38625 1718.88 Hulon LakesWtrOperations</t>
  </si>
  <si>
    <t>38625 371.39 Decker HillsWtrOperations</t>
  </si>
  <si>
    <t>38625 3434.19 Decker HillsWtrOperations</t>
  </si>
  <si>
    <t>38625 739.37 RaywoodWtrOperations</t>
  </si>
  <si>
    <t>38625 1174.99 Holiday ShoresWtrOperations</t>
  </si>
  <si>
    <t>38625 1025.23 Cherokee ShoresWtrOperations</t>
  </si>
  <si>
    <t>38625 1405.06 Decker HillsWtrOperations</t>
  </si>
  <si>
    <t>38625 599.39 Westwood BeachWtrOperations</t>
  </si>
  <si>
    <t>38625 718.75 Markum Ranch EstatesWtrOperations</t>
  </si>
  <si>
    <t>38625 7896.1 Oak Trail ShoresWtrOperations</t>
  </si>
  <si>
    <t>38625 565.45 Plum Creek Ops Wtr</t>
  </si>
  <si>
    <t>38625 1606.79 WestsideWtrOperations</t>
  </si>
  <si>
    <t>38625 905.67 Western Lake EstatesWtrOperations</t>
  </si>
  <si>
    <t>38625 1510.37 Pine Trail ShoresWtrOperations</t>
  </si>
  <si>
    <t>38625 673.92 LollilopWtrOperations</t>
  </si>
  <si>
    <t>38625 999.23 Hulon LakesWtrOperations</t>
  </si>
  <si>
    <t>38625 12045.21 Holiday Villages of ForkWtrOperations</t>
  </si>
  <si>
    <t>38625 727.48 Decker HillsWtrOperations</t>
  </si>
  <si>
    <t>38625 548.08 Decker HillsWtrOperations</t>
  </si>
  <si>
    <t>38625 517.57 Hulon LakesWtrOperations</t>
  </si>
  <si>
    <t>38625 758.53 Decker HillsWtrOperations</t>
  </si>
  <si>
    <t>38625 33.61 Hulon LakesWtrOperations</t>
  </si>
  <si>
    <t>38625 43.49 Callendar LakeWtrOperations</t>
  </si>
  <si>
    <t>38625 1400.78 Highsaw WaterWtrOperations</t>
  </si>
  <si>
    <t>38625 364 Decker HillsWtrOperations</t>
  </si>
  <si>
    <t>38625 514.47 Metroplex HomesteadsWtrOperations</t>
  </si>
  <si>
    <t>38625 1213.22 Ridgecrest Estates Johnson WtrOperations</t>
  </si>
  <si>
    <t>38625 897.45 Comanche HarborWtrOperations</t>
  </si>
  <si>
    <t>38625 1111.73 Callendar LakeWtrOperations</t>
  </si>
  <si>
    <t>38625 341.69 Spanish Park EstatesWtrOperations</t>
  </si>
  <si>
    <t>38625 5336.5 Holiday Villages of ForkWWOperations</t>
  </si>
  <si>
    <t>38625 3444.81 Holiday Villages of Livingston WWOps</t>
  </si>
  <si>
    <t>38625 2141.11 Cherokee ShoresWWOperations</t>
  </si>
  <si>
    <t>38625 1367.25 Cherokee ShoresWWOperations</t>
  </si>
  <si>
    <t>38625 1215.24 Cherokee ShoresWWOperations</t>
  </si>
  <si>
    <t>38625 1086.37 Cherokee ShoresWWOperations</t>
  </si>
  <si>
    <t>38625 946.72 Cherokee ShoresWWOperations</t>
  </si>
  <si>
    <t>38625 1743.25 Holiday Villages of ForkWWOperations</t>
  </si>
  <si>
    <t>38625 648.91 Cherokee ShoresWWOperations</t>
  </si>
  <si>
    <t>38625 656.96 Cherokee ShoresWWOperations</t>
  </si>
  <si>
    <t>38625 475.21 Cherokee ShoresWWOperations</t>
  </si>
  <si>
    <t>38625 766.51 Cherokee ShoresWWOperations</t>
  </si>
  <si>
    <t>38625 614.46 Cherokee ShoresWWOperations</t>
  </si>
  <si>
    <t>38625 735.92 Cherokee ShoresWWOperations</t>
  </si>
  <si>
    <t>38625 798.26 Pinnacle Club WW Operations</t>
  </si>
  <si>
    <t>38625 737.5 Pinnacle Club WW Operations</t>
  </si>
  <si>
    <t>38625 748.56 Harbor PointWWOperations</t>
  </si>
  <si>
    <t>38625 659.32 Cherokee ShoresWWOperations</t>
  </si>
  <si>
    <t>38625 746.14 Pinnacle Club WW Operations</t>
  </si>
  <si>
    <t>38625 768.85 Pinnacle Club WW Operations</t>
  </si>
  <si>
    <t>38625 753.99 Cherokee ShoresWWOperations</t>
  </si>
  <si>
    <t>38625 1003.34 Cherokee ShoresWWOperations</t>
  </si>
  <si>
    <t>38625 642.06 Cherokee ShoresWWOperations</t>
  </si>
  <si>
    <t>38625 724.99 Cherokee ShoresWWOperations</t>
  </si>
  <si>
    <t>38625 760.59 Pinnacle Club WW Operations</t>
  </si>
  <si>
    <t>38625 884.52 Cherokee ShoresWWOperations</t>
  </si>
  <si>
    <t>38625 719.13 Cherokee ShoresWWOperations</t>
  </si>
  <si>
    <t>38625 867.11 Cherokee ShoresWWOperations</t>
  </si>
  <si>
    <t>38625 645.3 Cherokee ShoresWWOperations</t>
  </si>
  <si>
    <t>38625 618.51 Holiday Villages of ForkWWOperations</t>
  </si>
  <si>
    <t>38625 609.64 Pinnacle Club WW Operations</t>
  </si>
  <si>
    <t>38625 2115.61 Pinnacle Club WW Operations</t>
  </si>
  <si>
    <t>38625 181.17 TanglewoodWWOperations</t>
  </si>
  <si>
    <t>38656 12531.54 Sherwood ShoresWtrOperations</t>
  </si>
  <si>
    <t>38656 585.34 Plum Creek Ops Wtr</t>
  </si>
  <si>
    <t>38656 134.81 Oak Trail ShoresWtrOperations</t>
  </si>
  <si>
    <t>38656 634.96 Lake Medina Shores Wtr Ops</t>
  </si>
  <si>
    <t>38656 561.91 Lake Medina Shores Wtr Ops</t>
  </si>
  <si>
    <t>38656 437.38 Aurora VistaWtrOperations</t>
  </si>
  <si>
    <t>38656 1085.13 Nolan River EstatesWtrOperations</t>
  </si>
  <si>
    <t>38656 1085.13 Ridgecrest Estates Johnson WtrOperations</t>
  </si>
  <si>
    <t>38656 7028.57 Comanche CoveWtrOperations</t>
  </si>
  <si>
    <t>38656 1318.92 Comanche CoveWtrOperations</t>
  </si>
  <si>
    <t>38656 1991.06 Decker HillsWtrOperations</t>
  </si>
  <si>
    <t>38656 941.39 Decker HillsWtrOperations</t>
  </si>
  <si>
    <t>38656 2484.98 Holiday Villages of ForkWtrOperations</t>
  </si>
  <si>
    <t>38656 209.47 WestsideWtrOperations</t>
  </si>
  <si>
    <t>38656 54.29 RaywoodWtrOperations</t>
  </si>
  <si>
    <t>38656 1952.04 Carolynn EstatesWtrOperations</t>
  </si>
  <si>
    <t>38656 55.17 Western Lake EstatesWtrOperations</t>
  </si>
  <si>
    <t>38656 68.67 Metroplex HomesteadsWtrOperations</t>
  </si>
  <si>
    <t>38656 55.17 WestsideWtrOperations</t>
  </si>
  <si>
    <t>38656 1245.27 Cherokee ShoresWWOperations</t>
  </si>
  <si>
    <t>38656 985.41 Cherokee ShoresWWOperations</t>
  </si>
  <si>
    <t>38656 712.71 Cherokee ShoresWWOperations</t>
  </si>
  <si>
    <t>38656 724 Cherokee ShoresWWOperations</t>
  </si>
  <si>
    <t>38656 702.4 Cherokee ShoresWWOperations</t>
  </si>
  <si>
    <t>38656 651.25 Cherokee ShoresWWOperations</t>
  </si>
  <si>
    <t>38656 744.75 Cherokee ShoresWWOperations</t>
  </si>
  <si>
    <t>38656 661.14 Cherokee ShoresWWOperations</t>
  </si>
  <si>
    <t>38656 662.41 Cherokee ShoresWWOperations</t>
  </si>
  <si>
    <t>38656 1124.04 Decker HillsWWOperations</t>
  </si>
  <si>
    <t>38686 2828.65 Plum Creek Ops Wtr</t>
  </si>
  <si>
    <t>38686 7659.31 Oak Trail ShoresWtrOperations</t>
  </si>
  <si>
    <t>38686 456.95 Tower TerraceWtrOperations</t>
  </si>
  <si>
    <t>38686 477.37 Plum Creek Ops Wtr</t>
  </si>
  <si>
    <t>38686 1455.43 Plum Creek Ops Wtr</t>
  </si>
  <si>
    <t>38686 575 Green AcresWtrOperations</t>
  </si>
  <si>
    <t>38686 1562.94 Carolynn EstatesWtrOperations</t>
  </si>
  <si>
    <t>38686 2348.54 Lakeway HarborWtrOperations</t>
  </si>
  <si>
    <t>38686 1001.32 Highsaw WaterWtrOperations</t>
  </si>
  <si>
    <t>38686 7967.47 TanglewoodWtrOperations</t>
  </si>
  <si>
    <t>38686 805 Lakeway HarborWtrOperations</t>
  </si>
  <si>
    <t>38686 1150 Lakeway HarborWtrOperations</t>
  </si>
  <si>
    <t>38686 611.7 Holiday Villages of ForkWtrOperations</t>
  </si>
  <si>
    <t>38686 2342.04 IvanhoeWtrOperations</t>
  </si>
  <si>
    <t>38686 951.5 SundanceWtrOperations</t>
  </si>
  <si>
    <t>38686 863.91 SundanceWtrOperations</t>
  </si>
  <si>
    <t>39995 1570.6 Sherwood ShoresWtrOperations</t>
  </si>
  <si>
    <t>38686 710.8 Indian Hills HarborWtrOperations</t>
  </si>
  <si>
    <t>38686 1564 Decker HillsWtrOperations</t>
  </si>
  <si>
    <t>38686 338.05 Carolynn EstatesWtrOperations</t>
  </si>
  <si>
    <t>38686 120.36 Western Lake EstatesWtrOperations</t>
  </si>
  <si>
    <t>38686 130.52 Denton Creek EstatesWtrOperations</t>
  </si>
  <si>
    <t>40176 5038 Sherwood ShoresWtrOperations</t>
  </si>
  <si>
    <t>38686 223.7 IvanhoeWtrOperations</t>
  </si>
  <si>
    <t>38686 40.36 Metroplex HomesteadsWtrOperations</t>
  </si>
  <si>
    <t>38686 53.36 Plum Creek Ops Wtr</t>
  </si>
  <si>
    <t>38686 33.61 RaywoodWtrOperations</t>
  </si>
  <si>
    <t>38686 23.11 Twin Creeks AdditionWtrOperations</t>
  </si>
  <si>
    <t>38686 126.11 Westwood BeachWtrOperations</t>
  </si>
  <si>
    <t>38686 33.61 CrowleyWtrOperations</t>
  </si>
  <si>
    <t>38686 112.61 Oak Trail ShoresWtrOperations</t>
  </si>
  <si>
    <t>38686 66.37 Oak Trail ShoresWtrOperations</t>
  </si>
  <si>
    <t>38686 63.74 Cherokee ShoresWtrOperations</t>
  </si>
  <si>
    <t>38686 706.65 Montego Bay EstatesWtrOperations</t>
  </si>
  <si>
    <t>38686 453.5 Holiday ShoresWtrOperations</t>
  </si>
  <si>
    <t>38686 1977.24 Oak Trail ShoresWtrOperations</t>
  </si>
  <si>
    <t>38686 1135.43 Cherokee ShoresWWOperations</t>
  </si>
  <si>
    <t>38686 4749.01 Decker HillsWWOperations</t>
  </si>
  <si>
    <t>38686 1593.13 Cherokee ShoresWWOperations</t>
  </si>
  <si>
    <t>38686 1424.49 Holiday Villages of Livingston WWOps</t>
  </si>
  <si>
    <t>38686 1964.89 Beachwood EstatesWWOperations</t>
  </si>
  <si>
    <t>38686 712.27 Cherokee ShoresWWOperations</t>
  </si>
  <si>
    <t>38686 699.77 Cherokee ShoresWWOperations</t>
  </si>
  <si>
    <t>38686 668.3 Cherokee ShoresWWOperations</t>
  </si>
  <si>
    <t>38686 744.75 Cherokee ShoresWWOperations</t>
  </si>
  <si>
    <t>38686 836.21 Cherokee ShoresWWOperations</t>
  </si>
  <si>
    <t>38686 644 Cherokee ShoresWWOperations</t>
  </si>
  <si>
    <t>38686 2044.84 Cherokee ShoresWWOperations</t>
  </si>
  <si>
    <t>38686 688.13 Cherokee ShoresWWOperations</t>
  </si>
  <si>
    <t>38686 864.62 Pinnacle Club WW Operations</t>
  </si>
  <si>
    <t>38686 621.75 Cherokee ShoresWWOperations</t>
  </si>
  <si>
    <t>38686 1003.5 Cherokee ShoresWWOperations</t>
  </si>
  <si>
    <t>38686 719.03 Pinnacle Club WW Operations</t>
  </si>
  <si>
    <t>38686 673.03 Cherokee ShoresWWOperations</t>
  </si>
  <si>
    <t>38686 668.21 Harbor PointWWOperations</t>
  </si>
  <si>
    <t>38686 651.5 Pinnacle Club WW Operations</t>
  </si>
  <si>
    <t>38686 723.36 Beachwood EstatesWWOperations</t>
  </si>
  <si>
    <t>38686 755 Cherokee ShoresWWOperations</t>
  </si>
  <si>
    <t>38686 668.84 Cherokee ShoresWWOperations</t>
  </si>
  <si>
    <t>38686 442.21 Blue Water CoveWWOperations</t>
  </si>
  <si>
    <t>38686 280.08 Harbor PointWWOperations</t>
  </si>
  <si>
    <t>38686 2500.78 Pinnacle Club WW Operations</t>
  </si>
  <si>
    <t>38717 288.16 Holiday Villages of ForkWtrOperations</t>
  </si>
  <si>
    <t>38717 23812.17 Comanche CoveWtrOperations</t>
  </si>
  <si>
    <t>38717 181924.35 Pine Trail ShoresWtrOperations</t>
  </si>
  <si>
    <t>38717 216256.51 River Oaks Ranch Ops Wtr</t>
  </si>
  <si>
    <t>38717 32882.01 Plum Creek Ops Wtr</t>
  </si>
  <si>
    <t>38717 1278.61 Comanche HarborWtrOperations</t>
  </si>
  <si>
    <t>38717 1983.81 Metroplex HomesteadsWtrOperations</t>
  </si>
  <si>
    <t>38717 1754.58 CrowleyWtrOperations</t>
  </si>
  <si>
    <t>38717 507239.45 Plum Creek Ops Wtr</t>
  </si>
  <si>
    <t>38717 1712.07 Govenor's PointWtrOperations</t>
  </si>
  <si>
    <t>38717 3894.96 Indian Hills HarborWtrOperations</t>
  </si>
  <si>
    <t>38717 282330.95 Holiday Villages of ForkWtrOperations</t>
  </si>
  <si>
    <t>38717 244603.65 Tower TerraceWtrOperations</t>
  </si>
  <si>
    <t>38717 3501.96 Nolan River EstatesWtrOperations</t>
  </si>
  <si>
    <t>38717 2717.91 SundanceWtrOperations</t>
  </si>
  <si>
    <t>38717 6225.71 Comanche CoveWtrOperations</t>
  </si>
  <si>
    <t>38717 13930.04 Oak Trail ShoresWtrOperations</t>
  </si>
  <si>
    <t>38717 19455.36 Oak Trail ShoresWtrOperations</t>
  </si>
  <si>
    <t>38717 11092.85 River Oaks Ranch Ops Wtr</t>
  </si>
  <si>
    <t>38717 10905.9 Markum Ranch EstatesWtrOperations</t>
  </si>
  <si>
    <t>38717 6770.46 Briarwood HarborWtrOperations</t>
  </si>
  <si>
    <t>38717 26199.4 Metroplex HomesteadsWtrOperations</t>
  </si>
  <si>
    <t>38717 29017.47 Twin Creeks AdditionWtrOperations</t>
  </si>
  <si>
    <t>38717 16553.59 Decker HillsWtrOperations</t>
  </si>
  <si>
    <t>38717 7010.93 Comanche HarborWtrOperations</t>
  </si>
  <si>
    <t>38717 5530.85 Comanche CoveWtrOperations</t>
  </si>
  <si>
    <t>38717 5014.83 Holiday Villages of ForkWtrOperations</t>
  </si>
  <si>
    <t>38717 14014.08 CrowleyWtrOperations</t>
  </si>
  <si>
    <t>38717 11022.74 Acton (Royal Oaks)WtrOperations</t>
  </si>
  <si>
    <t>38717 9042.15 Oak Trail ShoresWtrOperations</t>
  </si>
  <si>
    <t>38717 34423.68 SundanceWtrOperations</t>
  </si>
  <si>
    <t>38717 16526.88 Oak Trail ShoresWtrOperations</t>
  </si>
  <si>
    <t>38717 11739.42 Spanish Park EstatesWtrOperations</t>
  </si>
  <si>
    <t>38717 1557.99 Tower TerraceWtrOperations</t>
  </si>
  <si>
    <t>38717 2557.97 River Oaks Ranch Ops Wtr</t>
  </si>
  <si>
    <t>38717 28195.64 Ridgecrest Estates Johnson WtrOperations</t>
  </si>
  <si>
    <t>38717 17040.47 Decker HillsWtrOperations</t>
  </si>
  <si>
    <t>38717 11684.89 SundanceWtrOperations</t>
  </si>
  <si>
    <t>38717 15612.13 WestsideWtrOperations</t>
  </si>
  <si>
    <t>38717 360.74 Coldspring TerraceWtrOperations</t>
  </si>
  <si>
    <t>38717 3612.95 Ponderosa AdditionWtrOperations</t>
  </si>
  <si>
    <t>38717 10508.23 Western Hills HarborWtrOperations</t>
  </si>
  <si>
    <t>38717 2864.22 Oak Trail ShoresWtrOperations</t>
  </si>
  <si>
    <t>38717 35804.24 Callendar LakeWtrOperations</t>
  </si>
  <si>
    <t>38717 9336.86 Oak Trail ShoresWtrOperations</t>
  </si>
  <si>
    <t>38717 10244.48 Oak Trail ShoresWtrOperations</t>
  </si>
  <si>
    <t>38717 8173.41 TanglewoodWtrOperations</t>
  </si>
  <si>
    <t>38717 4362.36 Ponderosa AdditionWtrOperations</t>
  </si>
  <si>
    <t>38717 5479.14 Govenor's PointWtrOperations</t>
  </si>
  <si>
    <t>38717 12341.67 Holiday Villages of Livingston WtrOps</t>
  </si>
  <si>
    <t>38717 8861.52 Coldspring TerraceWtrOperations</t>
  </si>
  <si>
    <t>38717 8438.05 Decker HillsWtrOperations</t>
  </si>
  <si>
    <t>38717 6578.9 IvanhoeWtrOperations</t>
  </si>
  <si>
    <t>38717 14814.41 Cherokee ShoresWtrOperations</t>
  </si>
  <si>
    <t>38717 6013.82 Western Hills HarborWtrOperations</t>
  </si>
  <si>
    <t>38717 14173.76 Lakeway HarborWtrOperations</t>
  </si>
  <si>
    <t>38717 2259.08 Oak Trail ShoresWtrOperations</t>
  </si>
  <si>
    <t>38717 5686.31 Holiday Villages of ForkWtrOperations</t>
  </si>
  <si>
    <t>38717 8659.4 SundanceWtrOperations</t>
  </si>
  <si>
    <t>38717 11327.31 Metroplex HomesteadsWtrOperations</t>
  </si>
  <si>
    <t>38717 5312.73 TanglewoodWtrOperations</t>
  </si>
  <si>
    <t>38717 13649.95 Metroplex HomesteadsWtrOperations</t>
  </si>
  <si>
    <t>38717 5312.73 Metroplex HomesteadsWtrOperations</t>
  </si>
  <si>
    <t>38717 2510.29 Stonecrest EstatesWtrOperations</t>
  </si>
  <si>
    <t>38717 3051.19 Oak Trail ShoresWtrOperations</t>
  </si>
  <si>
    <t>38717 524.51 Oak Trail ShoresWtrOperations</t>
  </si>
  <si>
    <t>38717 10945.82 Camelot ForestWtrOperations</t>
  </si>
  <si>
    <t>38717 1674.33 Oak Trail ShoresWtrOperations</t>
  </si>
  <si>
    <t>38717 13085.67 Wynnwood HavenWtrOperations</t>
  </si>
  <si>
    <t>38717 6277.47 Rocky Point EstatesWtrOperations</t>
  </si>
  <si>
    <t>38717 1469.55 Pine Trail ShoresWtrOperations</t>
  </si>
  <si>
    <t>38717 5235.59 Oak Trail ShoresWtrOperations</t>
  </si>
  <si>
    <t>38717 24249.16 Metroplex HomesteadsWtrOperations</t>
  </si>
  <si>
    <t>38717 9799.04 West MeadowsWtrOperations</t>
  </si>
  <si>
    <t>38717 10145.58 TanglewoodWtrOperations</t>
  </si>
  <si>
    <t>38717 96567.59 Oak Trail ShoresWtrOperations</t>
  </si>
  <si>
    <t>38717 5998.24 Metroplex HomesteadsWtrOperations</t>
  </si>
  <si>
    <t>38717 6192.99 Metroplex HomesteadsWtrOperations</t>
  </si>
  <si>
    <t>38717 21032.8 Metroplex HomesteadsWtrOperations</t>
  </si>
  <si>
    <t>38717 18462.12 Markum Ranch EstatesWtrOperations</t>
  </si>
  <si>
    <t>38717 4440.26 Comanche CoveWtrOperations</t>
  </si>
  <si>
    <t>38717 4931.02 TanglewoodWtrOperations</t>
  </si>
  <si>
    <t>38717 2414.88 Nolan River EstatesWtrOperations</t>
  </si>
  <si>
    <t>38717 2609.62 Metroplex HomesteadsWtrOperations</t>
  </si>
  <si>
    <t>38717 2414.88 Stonecrest EstatesWtrOperations</t>
  </si>
  <si>
    <t>38717 1588.75 Metroplex HomesteadsWtrOperations</t>
  </si>
  <si>
    <t>38717 5054.1 SundanceWtrOperations</t>
  </si>
  <si>
    <t>38717 0 TanglewoodWtrOperations</t>
  </si>
  <si>
    <t>38717 2952.38 TanglewoodWtrOperations</t>
  </si>
  <si>
    <t>38717 253 Lakeway HarborWtrOperations</t>
  </si>
  <si>
    <t>38717 330.4 ChesswoodWtrOperations</t>
  </si>
  <si>
    <t>38717 525.9 Holiday Villages of Livingston WtrOps</t>
  </si>
  <si>
    <t>38717 241.34 Oak Trail ShoresWtrOperations</t>
  </si>
  <si>
    <t>38717 693.85 Oak Trail ShoresWtrOperations</t>
  </si>
  <si>
    <t>38717 40960.05 Holiday Villages of ForkWtrOperations</t>
  </si>
  <si>
    <t>38717 713.95 Oak Trail ShoresWtrOperations</t>
  </si>
  <si>
    <t>38717 3259.64 Oak Trail ShoresWtrOperations</t>
  </si>
  <si>
    <t>38717 1372.89 Comanche HarborWtrOperations</t>
  </si>
  <si>
    <t>38717 5680.96 Decker HillsWtrOperations</t>
  </si>
  <si>
    <t>38717 4474.73 Decker HillsWtrOperations</t>
  </si>
  <si>
    <t>38717 4474.73 Hulon LakesWtrOperations</t>
  </si>
  <si>
    <t>38717 1167.32 Decker HillsWtrOperations</t>
  </si>
  <si>
    <t>38717 1167.32 Oak WoodWtrOperations</t>
  </si>
  <si>
    <t>38717 1167.32 Phillips AcresWtrOperations</t>
  </si>
  <si>
    <t>38717 4474.73 RaywoodWtrOperations</t>
  </si>
  <si>
    <t>38717 1167.32 Hulon LakesWtrOperations</t>
  </si>
  <si>
    <t>38717 4630.38 Decker HillsWtrOperations</t>
  </si>
  <si>
    <t>38717 1167.32 WestsideWtrOperations</t>
  </si>
  <si>
    <t>38717 4630.38 Holiday Villages of Livingston WtrOps</t>
  </si>
  <si>
    <t>38717 4630.38 Pinwah PinesWtrOperations</t>
  </si>
  <si>
    <t>38717 4474.73 Govenor's PointWtrOperations</t>
  </si>
  <si>
    <t>38717 4474.73 Garden AcresWtrOperations</t>
  </si>
  <si>
    <t>38717 1167.32 Coldspring TerraceWtrOperations</t>
  </si>
  <si>
    <t>38717 1167.32 CountrywoodWtrOperations</t>
  </si>
  <si>
    <t>38717 1167.32 ChesswoodWtrOperations</t>
  </si>
  <si>
    <t>38717 4980.57 Indian Hills HarborWtrOperations</t>
  </si>
  <si>
    <t>38717 5680.96 Pine HarborWtrOperations</t>
  </si>
  <si>
    <t>38717 6466.96 Highsaw WaterWtrOperations</t>
  </si>
  <si>
    <t>38717 4980.57 Westwood BeachWtrOperations</t>
  </si>
  <si>
    <t>38717 4980.57 Ridgecrest Estates Johnson WtrOperations</t>
  </si>
  <si>
    <t>38717 7159.57 Lakeway HarborWtrOperations</t>
  </si>
  <si>
    <t>38717 4980.57 LollilopWtrOperations</t>
  </si>
  <si>
    <t>38717 8171.25 Beachwood EstatesWtrOperations</t>
  </si>
  <si>
    <t>38717 4980.57 Beachwood EstatesWtrOperations</t>
  </si>
  <si>
    <t>38717 4474.73 Briarwood HarborWtrOperations</t>
  </si>
  <si>
    <t>38717 6466.96 Carolynn EstatesWtrOperations</t>
  </si>
  <si>
    <t>38717 4980.57 Cherokee ShoresWtrOperations</t>
  </si>
  <si>
    <t>38717 8171.25 Cherokee ShoresWtrOperations</t>
  </si>
  <si>
    <t>38717 4630.38 Denton Creek EstatesWtrOperations</t>
  </si>
  <si>
    <t>38717 4474.73 Ponderosa AdditionWtrOperations</t>
  </si>
  <si>
    <t>38717 4474.73 Stonecrest EstatesWtrOperations</t>
  </si>
  <si>
    <t>38717 4630.38 Stonecrest EstatesWtrOperations</t>
  </si>
  <si>
    <t>38717 4474.73 Spanish Park EstatesWtrOperations</t>
  </si>
  <si>
    <t>38717 4980.57 Pine Trail ShoresWtrOperations</t>
  </si>
  <si>
    <t>38717 4980.57 Green AcresWtrOperations</t>
  </si>
  <si>
    <t>38717 4980.57 Wynnwood HavenWtrOperations</t>
  </si>
  <si>
    <t>38717 4474.73 Holiday Villages of ForkWtrOperations</t>
  </si>
  <si>
    <t>38717 4474.73 Silver SaddleWtrOperations</t>
  </si>
  <si>
    <t>38717 4474.73 Aurora VistaWtrOperations</t>
  </si>
  <si>
    <t>38717 3958.45 Western Hills HarborWtrOperations</t>
  </si>
  <si>
    <t>38717 4980.57 Western Hills HarborWtrOperations</t>
  </si>
  <si>
    <t>38717 4980.57 Comanche HarborWtrOperations</t>
  </si>
  <si>
    <t>38717 6466.96 TanglewoodWtrOperations</t>
  </si>
  <si>
    <t>38717 4980.57 Rocky Point EstatesWtrOperations</t>
  </si>
  <si>
    <t>38717 4980.57 Ridgecrest Grayson CountyWtrOperations</t>
  </si>
  <si>
    <t>38717 4980.57 TanglewoodWtrOperations</t>
  </si>
  <si>
    <t>38717 5680.96 Sherwood ShoresWtrOperations</t>
  </si>
  <si>
    <t>38717 4980.57 Markum Ranch EstatesWtrOperations</t>
  </si>
  <si>
    <t>38717 5680.96 CrowleyWtrOperations</t>
  </si>
  <si>
    <t>38717 6466.96 CrowleyWtrOperations</t>
  </si>
  <si>
    <t>38717 14286.36 Lake Medina Shores Wtr Ops</t>
  </si>
  <si>
    <t>38717 10130.5 Plum Creek Ops Wtr</t>
  </si>
  <si>
    <t>38717 11073.7 River Oaks Ranch Ops Wtr</t>
  </si>
  <si>
    <t>38717 11574.6 Plum Creek Ops Wtr</t>
  </si>
  <si>
    <t>38717 4362.36 Decker HillsWtrOperations</t>
  </si>
  <si>
    <t>38717 10116.69 Plum Creek Ops Wtr</t>
  </si>
  <si>
    <t>38717 4474.73 SundanceWtrOperations</t>
  </si>
  <si>
    <t>38717 8638.18 Metroplex HomesteadsWtrOperations</t>
  </si>
  <si>
    <t>38717 5680.96 Metroplex HomesteadsWtrOperations</t>
  </si>
  <si>
    <t>38717 6466.96 Metroplex HomesteadsWtrOperations</t>
  </si>
  <si>
    <t>38717 4474.73 Tex-Rides FifthWtrOperations</t>
  </si>
  <si>
    <t>38717 4630.38 Triple H EstatesWtrOperations</t>
  </si>
  <si>
    <t>38717 9260.75 West MeadowsWtrOperations</t>
  </si>
  <si>
    <t>38717 4980.57 West Park VillageWtrOperations</t>
  </si>
  <si>
    <t>38717 5680.96 WestsideWtrOperations</t>
  </si>
  <si>
    <t>38717 6466.96 Twin Creeks AdditionWtrOperations</t>
  </si>
  <si>
    <t>38717 4474.73 Southern AcresWtrOperations</t>
  </si>
  <si>
    <t>38717 4630.38 Ridgecrest Estates Johnson WtrOperations</t>
  </si>
  <si>
    <t>38717 4630.38 WestsideWtrOperations</t>
  </si>
  <si>
    <t>38717 1167.32 Serenity WoodsWtrOperations</t>
  </si>
  <si>
    <t>38717 4980.57 Falcon Crest AdditionWtrOperations</t>
  </si>
  <si>
    <t>38717 4474.73 Benbrook HillsWtrOperations</t>
  </si>
  <si>
    <t>38717 6466.96 SundanceWtrOperations</t>
  </si>
  <si>
    <t>38717 5680.96 SundanceWtrOperations</t>
  </si>
  <si>
    <t>38717 4630.38 Western Hills HarborWtrOperations</t>
  </si>
  <si>
    <t>38717 4630.38 Montego Bay EstatesWtrOperations</t>
  </si>
  <si>
    <t>38717 11906.68 Oak Trail ShoresWtrOperations</t>
  </si>
  <si>
    <t>38717 3408.58 Tower TerraceWtrOperations</t>
  </si>
  <si>
    <t>38717 9995.52 WestsideWtrOperations</t>
  </si>
  <si>
    <t>38717 4630.38 Western Lake EstatesWtrOperations</t>
  </si>
  <si>
    <t>38717 8171.25 SundanceWtrOperations</t>
  </si>
  <si>
    <t>38717 4474.73 Nolan River EstatesWtrOperations</t>
  </si>
  <si>
    <t>38717 4630.38 Holiday Villages of ForkWtrOperations</t>
  </si>
  <si>
    <t>38717 3810.52 Indian Hills HarborWtrOperations</t>
  </si>
  <si>
    <t>38717 3811.45 Pine HarborWtrOperations</t>
  </si>
  <si>
    <t>38717 4479.21 Carolynn EstatesWtrOperations</t>
  </si>
  <si>
    <t>38717 5071.24 IvanhoeWtrOperations</t>
  </si>
  <si>
    <t>38717 4072.18 Decker HillsWtrOperations</t>
  </si>
  <si>
    <t>38717 4479.21 Comanche CoveWtrOperations</t>
  </si>
  <si>
    <t>38717 4985.55 Carolynn EstatesWtrOperations</t>
  </si>
  <si>
    <t>38717 7634.13 Lakeway HarborWtrOperations</t>
  </si>
  <si>
    <t>38717 496.8 Hulon LakesWtrOperations</t>
  </si>
  <si>
    <t>38717 395.22 Silver SaddleWtrOperations</t>
  </si>
  <si>
    <t>38717 684.96 Sherwood ShoresWtrOperations</t>
  </si>
  <si>
    <t>38717 1206.81 Sherwood ShoresWtrOperations</t>
  </si>
  <si>
    <t>38717 2307.56 Sherwood ShoresWtrOperations</t>
  </si>
  <si>
    <t>38717 674.4 Ridgecrest Grayson CountyWtrOperations</t>
  </si>
  <si>
    <t>38717 1023.07 Ridgecrest Grayson CountyWtrOperations</t>
  </si>
  <si>
    <t>38717 860.34 Ridgecrest Grayson CountyWtrOperations</t>
  </si>
  <si>
    <t>38717 950.05 Ridgecrest Grayson CountyWtrOperations</t>
  </si>
  <si>
    <t>38717 2293.45 TanglewoodWtrOperations</t>
  </si>
  <si>
    <t>38717 2708.4 TanglewoodWtrOperations</t>
  </si>
  <si>
    <t>38717 815.48 TanglewoodWtrOperations</t>
  </si>
  <si>
    <t>38717 910.68 Callendar LakeWtrOperations</t>
  </si>
  <si>
    <t>38717 2321.72 TanglewoodWtrOperations</t>
  </si>
  <si>
    <t>38717 1173.71 Ponderosa AdditionWtrOperations</t>
  </si>
  <si>
    <t>38717 1129.81 Green AcresWtrOperations</t>
  </si>
  <si>
    <t>38717 1138.47 Western Hills HarborWtrOperations</t>
  </si>
  <si>
    <t>38717 1717.72 Western Lake EstatesWtrOperations</t>
  </si>
  <si>
    <t>38717 1382.85 Western Lake EstatesWtrOperations</t>
  </si>
  <si>
    <t>38717 907.13 Western Lake EstatesWtrOperations</t>
  </si>
  <si>
    <t>38717 674.78 Western Lake EstatesWtrOperations</t>
  </si>
  <si>
    <t>38717 1369.2 Comanche HarborWtrOperations</t>
  </si>
  <si>
    <t>38717 2194.11 Oak Trail ShoresWtrOperations</t>
  </si>
  <si>
    <t>38717 674.78 Comanche CoveWtrOperations</t>
  </si>
  <si>
    <t>38717 694.15 Comanche CoveWtrOperations</t>
  </si>
  <si>
    <t>38717 713.51 Acton (Royal Oaks)WtrOperations</t>
  </si>
  <si>
    <t>38717 1157.53 Montego Bay EstatesWtrOperations</t>
  </si>
  <si>
    <t>38717 1198.18 Metroplex HomesteadsWtrOperations</t>
  </si>
  <si>
    <t>38717 1385.32 Metroplex HomesteadsWtrOperations</t>
  </si>
  <si>
    <t>38717 1583.77 Metroplex HomesteadsWtrOperations</t>
  </si>
  <si>
    <t>38717 1152.02 CrowleyWtrOperations</t>
  </si>
  <si>
    <t>38717 688.98 Falcon Crest AdditionWtrOperations</t>
  </si>
  <si>
    <t>38717 768.36 Falcon Crest AdditionWtrOperations</t>
  </si>
  <si>
    <t>38717 1318.21 Nolan River EstatesWtrOperations</t>
  </si>
  <si>
    <t>38717 688.98 Ridgecrest Estates Johnson WtrOperations</t>
  </si>
  <si>
    <t>38717 900.65 Ridgecrest Estates Johnson WtrOperations</t>
  </si>
  <si>
    <t>38717 741.9 SundanceWtrOperations</t>
  </si>
  <si>
    <t>38717 845.8 Triple H EstatesWtrOperations</t>
  </si>
  <si>
    <t>38717 715.44 Southern AcresWtrOperations</t>
  </si>
  <si>
    <t>38717 715.44 Benbrook HillsWtrOperations</t>
  </si>
  <si>
    <t>38717 580.87 Carolynn EstatesWtrOperations</t>
  </si>
  <si>
    <t>38717 1200.27 Carolynn EstatesWtrOperations</t>
  </si>
  <si>
    <t>38717 309.79 Beachwood EstatesWtrOperations</t>
  </si>
  <si>
    <t>38717 2048.71 Cherokee ShoresWtrOperations</t>
  </si>
  <si>
    <t>38717 694.49 Cherokee ShoresWtrOperations</t>
  </si>
  <si>
    <t>38717 183.29 Pine Trail ShoresWtrOperations</t>
  </si>
  <si>
    <t>38717 144.56 Westwood BeachWtrOperations</t>
  </si>
  <si>
    <t>38717 659.93 Lakeway HarborWtrOperations</t>
  </si>
  <si>
    <t>38717 236.2 Pine HarborWtrOperations</t>
  </si>
  <si>
    <t>38717 355.46 Longhorn ValleyWtrOperations</t>
  </si>
  <si>
    <t>38717 1041.67 Decker HillsWtrOperations</t>
  </si>
  <si>
    <t>38717 172.64 Tower TerraceWtrOperations</t>
  </si>
  <si>
    <t>38717 172.64 RaywoodWtrOperations</t>
  </si>
  <si>
    <t>38717 241.22 IvanhoeWtrOperations</t>
  </si>
  <si>
    <t>38717 258.96 Holiday ShoresWtrOperations</t>
  </si>
  <si>
    <t>38717 274.93 Metroplex HomesteadsWtrOperations</t>
  </si>
  <si>
    <t>38717 21099.26 Markum Ranch EstatesWtrOperations</t>
  </si>
  <si>
    <t>38717 2076.8 TanglewoodWtrOperations</t>
  </si>
  <si>
    <t>38717 28212.6 Callendar LakeWtrOperations</t>
  </si>
  <si>
    <t>38717 42620.15 Callendar LakeWtrOperations</t>
  </si>
  <si>
    <t>38717 7091.52 Pine Trail ShoresWtrOperations</t>
  </si>
  <si>
    <t>38717 976.11 Benbrook HillsWtrOperations</t>
  </si>
  <si>
    <t>38717 2373.55 SundanceWtrOperations</t>
  </si>
  <si>
    <t>38717 6825.51 Hulon LakesWtrOperations</t>
  </si>
  <si>
    <t>38717 23133.35 Green AcresWtrOperations</t>
  </si>
  <si>
    <t>38717 8181.11 Spanish Park EstatesWtrOperations</t>
  </si>
  <si>
    <t>38717 14752.02 Stonecrest EstatesWtrOperations</t>
  </si>
  <si>
    <t>38717 178532.01 Callendar LakeWtrOperations</t>
  </si>
  <si>
    <t>38717 87902.69 Decker HillsWtrOperations</t>
  </si>
  <si>
    <t>38717 5447.23 Stonecrest EstatesWtrOperations</t>
  </si>
  <si>
    <t>38717 43580 Callendar LakeWtrOperations</t>
  </si>
  <si>
    <t>38717 1089.5 Wynnwood HavenWtrOperations</t>
  </si>
  <si>
    <t>38717 2179 Western Hills HarborWtrOperations</t>
  </si>
  <si>
    <t>38717 2179 Oak Trail ShoresWtrOperations</t>
  </si>
  <si>
    <t>38717 5447.5 Western Lake EstatesWtrOperations</t>
  </si>
  <si>
    <t>38717 1089.5 Oak Trail ShoresWtrOperations</t>
  </si>
  <si>
    <t>38717 2179 Comanche CoveWtrOperations</t>
  </si>
  <si>
    <t>38717 3268.5 Hideaway Bay EstatesWtrOperations</t>
  </si>
  <si>
    <t>38717 5447.5 Metroplex HomesteadsWtrOperations</t>
  </si>
  <si>
    <t>38717 1089.5 West Park VillageWtrOperations</t>
  </si>
  <si>
    <t>38717 3268.5 Twin Creeks AdditionWtrOperations</t>
  </si>
  <si>
    <t>38717 4358 SundanceWtrOperations</t>
  </si>
  <si>
    <t>38717 1089.5 Tex-Rides FifthWtrOperations</t>
  </si>
  <si>
    <t>38717 1089.5 Triple H EstatesWtrOperations</t>
  </si>
  <si>
    <t>38717 1089.5 Southern AcresWtrOperations</t>
  </si>
  <si>
    <t>38717 1089.5 Ponderosa AdditionWtrOperations</t>
  </si>
  <si>
    <t>38717 2179 Plum Creek Ops Wtr</t>
  </si>
  <si>
    <t>38717 1089.5 River Oaks Ranch Ops Wtr</t>
  </si>
  <si>
    <t>38717 1089.5 Holiday Villages of Livingston WtrOps</t>
  </si>
  <si>
    <t>38717 1089.5 Govenor's PointWtrOperations</t>
  </si>
  <si>
    <t>38717 1089.5 Longhorn ValleyWtrOperations</t>
  </si>
  <si>
    <t>38717 1089.5 ChesswoodWtrOperations</t>
  </si>
  <si>
    <t>38717 1089.5 Garden AcresWtrOperations</t>
  </si>
  <si>
    <t>38717 1089.5 Shepherd Hills EstatesWtrOperations</t>
  </si>
  <si>
    <t>38717 1089.5 Phillips AcresWtrOperations</t>
  </si>
  <si>
    <t>38717 1089.5 Coldspring TerraceWtrOperations</t>
  </si>
  <si>
    <t>38717 1090.59 Cedar ValleyWtrOperations</t>
  </si>
  <si>
    <t>38717 1089.5 Blue Water CoveWtrOperations</t>
  </si>
  <si>
    <t>38717 2179 Hulon LakesWtrOperations</t>
  </si>
  <si>
    <t>38717 1090.59 Crystal SpringsWtrOperations</t>
  </si>
  <si>
    <t>38717 2179 Serenity WoodsWtrOperations</t>
  </si>
  <si>
    <t>38717 2181.18 RaywoodWtrOperations</t>
  </si>
  <si>
    <t>38717 8716 IvanhoeWtrOperations</t>
  </si>
  <si>
    <t>38717 2179 Camelot ForestWtrOperations</t>
  </si>
  <si>
    <t>38717 2181.18 Holiday ShoresWtrOperations</t>
  </si>
  <si>
    <t>38717 1754.1 Lake Medina Shores Wtr Ops</t>
  </si>
  <si>
    <t>38717 877.05 Lake Medina Shores Wtr Ops</t>
  </si>
  <si>
    <t>38717 14465.89 Stonecrest EstatesWtrOperations</t>
  </si>
  <si>
    <t>38717 57265.44 Pine Trail ShoresWtrOperations</t>
  </si>
  <si>
    <t>38717 57821.32 Westwood BeachWtrOperations</t>
  </si>
  <si>
    <t>38717 58443.89 Oak Trail ShoresWtrOperations</t>
  </si>
  <si>
    <t>38717 76265 TanglewoodWtrOperations</t>
  </si>
  <si>
    <t>38717 4358 Ridgecrest Grayson CountyWtrOperations</t>
  </si>
  <si>
    <t>38717 2179 Beachwood EstatesWtrOperations</t>
  </si>
  <si>
    <t>38717 1089.5 Benbrook HillsWtrOperations</t>
  </si>
  <si>
    <t>38717 1089.5 Briarwood HarborWtrOperations</t>
  </si>
  <si>
    <t>38717 5447.5 Callendar LakeWtrOperations</t>
  </si>
  <si>
    <t>38717 1089.5 Cherokee ShoresWtrOperations</t>
  </si>
  <si>
    <t>38717 3268.5 CrowleyWtrOperations</t>
  </si>
  <si>
    <t>38717 3268.5 Denton Creek EstatesWtrOperations</t>
  </si>
  <si>
    <t>38717 2179 Falcon Crest AdditionWtrOperations</t>
  </si>
  <si>
    <t>38717 2179 Highsaw WaterWtrOperations</t>
  </si>
  <si>
    <t>38717 1089.5 Indian Hills HarborWtrOperations</t>
  </si>
  <si>
    <t>38717 1089.5 LollilopWtrOperations</t>
  </si>
  <si>
    <t>38717 1089.5 Lakeway HarborWtrOperations</t>
  </si>
  <si>
    <t>38717 1089.5 Nolan River EstatesWtrOperations</t>
  </si>
  <si>
    <t>38717 2179 Pine Trail ShoresWtrOperations</t>
  </si>
  <si>
    <t>38717 2179 Pine HarborWtrOperations</t>
  </si>
  <si>
    <t>38717 1089.5 Rocky Point EstatesWtrOperations</t>
  </si>
  <si>
    <t>38717 2179 Sherwood ShoresWtrOperations</t>
  </si>
  <si>
    <t>38717 8716 TanglewoodWtrOperations</t>
  </si>
  <si>
    <t>38717 3268.5 Westwood BeachWtrOperations</t>
  </si>
  <si>
    <t>38717 1089.5 West MeadowsWtrOperations</t>
  </si>
  <si>
    <t>38717 16693.81 Spanish Park EstatesWtrOperations</t>
  </si>
  <si>
    <t>38717 16105 Lake Medina Shores Wtr Ops</t>
  </si>
  <si>
    <t>38717 44245.38 Montego Bay EstatesWtrOperations</t>
  </si>
  <si>
    <t>38717 81962.47 Markum Ranch EstatesWtrOperations</t>
  </si>
  <si>
    <t>38717 42891.29 Comanche HarborWtrOperations</t>
  </si>
  <si>
    <t>38717 10859.5 Metroplex HomesteadsWtrOperations</t>
  </si>
  <si>
    <t>38717 5718.35 Metroplex HomesteadsWtrOperations</t>
  </si>
  <si>
    <t>38717 5446.07 Metroplex HomesteadsWtrOperations</t>
  </si>
  <si>
    <t>38717 4829.75 Rocky Point EstatesWtrOperations</t>
  </si>
  <si>
    <t>38717 12018.62 Markum Ranch EstatesWtrOperations</t>
  </si>
  <si>
    <t>38717 60643.2 Callendar LakeWtrOperations</t>
  </si>
  <si>
    <t>38717 32195.55 Holiday Villages of Livingston WtrOps</t>
  </si>
  <si>
    <t>38717 17206.41 Holiday Villages of ForkWtrOperations</t>
  </si>
  <si>
    <t>38717 3176.98 Lake Medina Shores Wtr Ops</t>
  </si>
  <si>
    <t>38717 21009.33 Decker HillsWtrOperations</t>
  </si>
  <si>
    <t>38717 1167.32 Oak Trail ShoresWtrOperations</t>
  </si>
  <si>
    <t>38717 8800.35 Holiday Villages of ForkWtrOperations</t>
  </si>
  <si>
    <t>38717 17399.21 Highsaw WaterWtrOperations</t>
  </si>
  <si>
    <t>38717 24203.98 Metroplex HomesteadsWtrOperations</t>
  </si>
  <si>
    <t>38717 7315.21 Oak Trail ShoresWtrOperations</t>
  </si>
  <si>
    <t>38717 112177.72 WestsideWtrOperations</t>
  </si>
  <si>
    <t>38717 108903.28 IvanhoeWtrOperations</t>
  </si>
  <si>
    <t>38717 1712.07 Comanche CoveWtrOperations</t>
  </si>
  <si>
    <t>38717 1867.71 Rocky Point EstatesWtrOperations</t>
  </si>
  <si>
    <t>38717 2490.29 CrowleyWtrOperations</t>
  </si>
  <si>
    <t>38717 2922.37 West MeadowsWtrOperations</t>
  </si>
  <si>
    <t>38717 2801.57 CrowleyWtrOperations</t>
  </si>
  <si>
    <t>38717 1167.32 Comanche CoveWtrOperations</t>
  </si>
  <si>
    <t>38717 2334.64 Nolan River EstatesWtrOperations</t>
  </si>
  <si>
    <t>38717 4206.56 River Oaks Ranch Ops Wtr</t>
  </si>
  <si>
    <t>38717 467.4 Lake Medina Shores Wtr Ops</t>
  </si>
  <si>
    <t>38717 2336.98 Nolan River EstatesWtrOperations</t>
  </si>
  <si>
    <t>38717 1634.76 Metroplex HomesteadsWtrOperations</t>
  </si>
  <si>
    <t>38717 13372.02 Sherwood ShoresWtrOperations</t>
  </si>
  <si>
    <t>38717 15240.47 Plum Creek Ops Wtr</t>
  </si>
  <si>
    <t>38717 14609.86 Administrative-Monarch</t>
  </si>
  <si>
    <t>38717 3613.83 Rancho BrazosWtrOperations</t>
  </si>
  <si>
    <t>38717 944.22 TanglewoodWtrOperations</t>
  </si>
  <si>
    <t>38717 193.28 Pinwah PinesWtrOperations</t>
  </si>
  <si>
    <t>38717 160.36 Beachwood EstatesWtrOperations</t>
  </si>
  <si>
    <t>38717 33.61 TanglewoodWtrOperations</t>
  </si>
  <si>
    <t>38717 195.96 Pine Trail ShoresWtrOperations</t>
  </si>
  <si>
    <t>38717 51.39 IvanhoeWtrOperations</t>
  </si>
  <si>
    <t>38717 271.58 Oak Trail ShoresWtrOperations</t>
  </si>
  <si>
    <t>38717 37.51 IvanhoeWtrOperations</t>
  </si>
  <si>
    <t>38717 32.98 Oak Trail ShoresWtrOperations</t>
  </si>
  <si>
    <t>38717 58.92 Pine Trail ShoresWtrOperations</t>
  </si>
  <si>
    <t>38717 52.67 Cherokee ShoresWtrOperations</t>
  </si>
  <si>
    <t>38717 113.21 Govenor's PointWtrOperations</t>
  </si>
  <si>
    <t>38717 69 Oak Trail ShoresWtrOperations</t>
  </si>
  <si>
    <t>38717 58.92 Oak Trail ShoresWtrOperations</t>
  </si>
  <si>
    <t>38717 59.12 Oak Trail ShoresWtrOperations</t>
  </si>
  <si>
    <t>38717 38.66 Westwood BeachWtrOperations</t>
  </si>
  <si>
    <t>38717 68.56 Oak Trail ShoresWtrOperations</t>
  </si>
  <si>
    <t>38717 81.36 Oak Trail ShoresWtrOperations</t>
  </si>
  <si>
    <t>38717 90.62 Pine HarborWtrOperations</t>
  </si>
  <si>
    <t>38717 7632.57 TanglewoodWtrOperations</t>
  </si>
  <si>
    <t>38717 322.16 Benbrook HillsWtrOperations</t>
  </si>
  <si>
    <t>38717 516.09 Comanche CoveWtrOperations</t>
  </si>
  <si>
    <t>38717 516.09 Comanche HarborWtrOperations</t>
  </si>
  <si>
    <t>38717 555.6 Metroplex HomesteadsWtrOperations</t>
  </si>
  <si>
    <t>38717 483.08 Beachwood EstatesWtrOperations</t>
  </si>
  <si>
    <t>38717 28161.5 Lake Medina Shores Wtr Ops</t>
  </si>
  <si>
    <t>38717 24505.89 Oak Trail ShoresWtrOperations</t>
  </si>
  <si>
    <t>38717 24762 Lakeway HarborWtrOperations</t>
  </si>
  <si>
    <t>38717 24644.72 Beachwood EstatesWtrOperations</t>
  </si>
  <si>
    <t>38717 24825.75 Cherokee ShoresWtrOperations</t>
  </si>
  <si>
    <t>38717 24639.04 Carolynn EstatesWtrOperations</t>
  </si>
  <si>
    <t>38717 338.48 Oak Trail ShoresWtrOperations</t>
  </si>
  <si>
    <t>38717 3357.19 Beachwood EstatesWWOperations</t>
  </si>
  <si>
    <t>38717 6645.28 Holiday Villages of ForkWWOperations</t>
  </si>
  <si>
    <t>38717 22141.36 Tower TerraceWWOperations</t>
  </si>
  <si>
    <t>38717 1246.39 Cherokee ShoresWWOperations</t>
  </si>
  <si>
    <t>38717 124392.27 Cherokee ShoresWWOperations</t>
  </si>
  <si>
    <t>38717 24800.19 Cherokee ShoresWWOperations</t>
  </si>
  <si>
    <t>38717 2608.91 Administrative-Monarch</t>
  </si>
  <si>
    <t>38717 1861.13 Beachwood EstatesWWOperations</t>
  </si>
  <si>
    <t>38717 84875.16 TanglewoodWWOperations</t>
  </si>
  <si>
    <t>38717 20332.98 TanglewoodWWOperations</t>
  </si>
  <si>
    <t>38717 721.84 Cherokee ShoresWWOperations</t>
  </si>
  <si>
    <t>38717 824.53 Cherokee ShoresWWOperations</t>
  </si>
  <si>
    <t>38717 732.09 Cherokee ShoresWWOperations</t>
  </si>
  <si>
    <t>38717 656.86 Cherokee ShoresWWOperations</t>
  </si>
  <si>
    <t>38717 1308.9 TanglewoodWWOperations</t>
  </si>
  <si>
    <t>38717 1129.48 TanglewoodWWOperations</t>
  </si>
  <si>
    <t>38717 1115.16 TanglewoodWWOperations</t>
  </si>
  <si>
    <t>38717 1021.37 TanglewoodWWOperations</t>
  </si>
  <si>
    <t>38717 2492.78 TanglewoodWWOperations</t>
  </si>
  <si>
    <t>38748 1117.83 Beachwood EstatesWtrOperations</t>
  </si>
  <si>
    <t>38748 2227.95 CrowleyWtrOperations</t>
  </si>
  <si>
    <t>38748 660.94 Beachwood EstatesWtrOperations</t>
  </si>
  <si>
    <t>38748 9521.65 Cherokee ShoresWtrOperations</t>
  </si>
  <si>
    <t>38748 1567.26 Carolynn EstatesWtrOperations</t>
  </si>
  <si>
    <t>38748 1124.35 River Oaks Ranch Ops Wtr</t>
  </si>
  <si>
    <t>38748 629.31 Beachwood EstatesWtrOperations</t>
  </si>
  <si>
    <t>38748 405.83 Comanche CoveWtrOperations</t>
  </si>
  <si>
    <t>38748 430.1 Oak Trail ShoresWtrOperations</t>
  </si>
  <si>
    <t>38748 3628.48 Beachwood EstatesWtrOperations</t>
  </si>
  <si>
    <t>38748 2070 Beachwood EstatesWtrOperations</t>
  </si>
  <si>
    <t>38748 4625.44 Plum Creek Ops Wtr</t>
  </si>
  <si>
    <t>38748 6002.84 Plum Creek Ops Wtr</t>
  </si>
  <si>
    <t>38748 1409.35 Decker HillsWtrOperations</t>
  </si>
  <si>
    <t>38748 47.11 Cherokee ShoresWtrOperations</t>
  </si>
  <si>
    <t>38748 32.97 Plum Creek Ops Wtr</t>
  </si>
  <si>
    <t>38748 50.98 Cherokee ShoresWtrOperations</t>
  </si>
  <si>
    <t>38748 158.61 Carolynn EstatesWtrOperations</t>
  </si>
  <si>
    <t>38748 37 RaywoodWtrOperations</t>
  </si>
  <si>
    <t>38748 30.49 IvanhoeWtrOperations</t>
  </si>
  <si>
    <t>38748 68.8 CrowleyWtrOperations</t>
  </si>
  <si>
    <t>38748 230.34 IvanhoeWtrOperations</t>
  </si>
  <si>
    <t>38748 52.67 Holiday Villages of ForkWtrOperations</t>
  </si>
  <si>
    <t>38748 447.97 CrowleyWtrOperations</t>
  </si>
  <si>
    <t>38748 60.63 Oak Trail ShoresWtrOperations</t>
  </si>
  <si>
    <t>38748 58.92 CrowleyWtrOperations</t>
  </si>
  <si>
    <t>38748 19.42 Oak Trail ShoresWtrOperations</t>
  </si>
  <si>
    <t>38748 39.17 Acton (Royal Oaks)WtrOperations</t>
  </si>
  <si>
    <t>38748 49.05 Metroplex HomesteadsWtrOperations</t>
  </si>
  <si>
    <t>38748 21.28 Camelot ForestWtrOperations</t>
  </si>
  <si>
    <t>38748 645.57 Crystal SpringsWtrOperations</t>
  </si>
  <si>
    <t>38748 64.68 Oak Trail ShoresWtrOperations</t>
  </si>
  <si>
    <t>38748 46.2 Holiday ShoresWtrOperations</t>
  </si>
  <si>
    <t>38748 72.05 Oak Trail ShoresWtrOperations</t>
  </si>
  <si>
    <t>38748 1057.22 Beachwood EstatesWtrOperations</t>
  </si>
  <si>
    <t>38748 531.59 Comanche CoveWtrOperations</t>
  </si>
  <si>
    <t>38748 498.75 Holiday ShoresWtrOperations</t>
  </si>
  <si>
    <t>38748 9604.61 Plum Creek Ops Wtr</t>
  </si>
  <si>
    <t>38748 415.53 Comanche CoveWtrOperations</t>
  </si>
  <si>
    <t>38748 862.5 Cherokee ShoresWWOperations</t>
  </si>
  <si>
    <t>38748 2070 Beachwood EstatesWWOperations</t>
  </si>
  <si>
    <t>38748 1135.43 Beachwood EstatesWWOperations</t>
  </si>
  <si>
    <t>38748 1135.43 Cherokee ShoresWWOperations</t>
  </si>
  <si>
    <t>38748 108.16 Decker HillsWWOperations</t>
  </si>
  <si>
    <t>38748 716.62 Cherokee ShoresWWOperations</t>
  </si>
  <si>
    <t>38748 698.75 Cherokee ShoresWWOperations</t>
  </si>
  <si>
    <t>38748 810.02 Pinnacle Club WW Operations</t>
  </si>
  <si>
    <t>38748 557.75 Cherokee ShoresWWOperations</t>
  </si>
  <si>
    <t>38748 936.32 Harbor PointWWOperations</t>
  </si>
  <si>
    <t>38748 627.08 Cherokee ShoresWWOperations</t>
  </si>
  <si>
    <t>38748 787.78 Cherokee ShoresWWOperations</t>
  </si>
  <si>
    <t>38748 712.03 Pinnacle Club WW Operations</t>
  </si>
  <si>
    <t>38748 20.48 Cherokee ShoresWWOperations</t>
  </si>
  <si>
    <t>38748 959.65 Pinnacle Club WW Operations</t>
  </si>
  <si>
    <t>38748 1354.7 Cherokee ShoresWWOperations</t>
  </si>
  <si>
    <t>38748 1007.51 Pinnacle Club WW Operations</t>
  </si>
  <si>
    <t>38748 1484.84 Pinnacle Club WW Operations</t>
  </si>
  <si>
    <t>38748 889.17 Pinnacle Club WW Operations</t>
  </si>
  <si>
    <t>38748 608.63 Cherokee ShoresWWOperations</t>
  </si>
  <si>
    <t>38748 1877.37 Holiday Villages of ForkWWOperations</t>
  </si>
  <si>
    <t>38748 2687.53 Decker HillsWWOperations</t>
  </si>
  <si>
    <t>38776 2126.78 Lake Medina Shores Wtr Ops</t>
  </si>
  <si>
    <t>38776 2403.25 Stonecrest EstatesWtrOperations</t>
  </si>
  <si>
    <t>38776 1802.71 Lake Medina Shores Wtr Ops</t>
  </si>
  <si>
    <t>38776 1663.74 Decker HillsWtrOperations</t>
  </si>
  <si>
    <t>38776 3815.6 Camelot ForestWtrOperations</t>
  </si>
  <si>
    <t>38776 1640.54 Pine HarborWtrOperations</t>
  </si>
  <si>
    <t>38776 85.92 Carolynn EstatesWtrOperations</t>
  </si>
  <si>
    <t>38776 86.22 Metroplex HomesteadsWtrOperations</t>
  </si>
  <si>
    <t>38776 212.62 Western Lake EstatesWtrOperations</t>
  </si>
  <si>
    <t>38776 105.73 Lake Medina Shores Wtr Ops</t>
  </si>
  <si>
    <t>38776 42.22 Sherwood ShoresWtrOperations</t>
  </si>
  <si>
    <t>38776 12.59 Oak Trail ShoresWtrOperations</t>
  </si>
  <si>
    <t>38776 65.53 Pine HarborWtrOperations</t>
  </si>
  <si>
    <t>38776 25.85 Comanche HarborWtrOperations</t>
  </si>
  <si>
    <t>38776 22.47 Comanche HarborWtrOperations</t>
  </si>
  <si>
    <t>38776 97.93 Montego Bay EstatesWtrOperations</t>
  </si>
  <si>
    <t>38776 163.43 Western Lake EstatesWtrOperations</t>
  </si>
  <si>
    <t>38776 25.18 Oak Trail ShoresWtrOperations</t>
  </si>
  <si>
    <t>38776 21.97 Hideaway Bay EstatesWtrOperations</t>
  </si>
  <si>
    <t>38776 33.61 Decker HillsWtrOperations</t>
  </si>
  <si>
    <t>38776 13.86 Ridgecrest Estates Johnson WtrOperations</t>
  </si>
  <si>
    <t>38776 13.86 Western Lake EstatesWtrOperations</t>
  </si>
  <si>
    <t>38776 22.47 Granbury AcresWtrOperations</t>
  </si>
  <si>
    <t>38776 96.06 Western Lake EstatesWtrOperations</t>
  </si>
  <si>
    <t>38776 53.36 Oak Trail ShoresWtrOperations</t>
  </si>
  <si>
    <t>38776 24.26 Western Lake EstatesWtrOperations</t>
  </si>
  <si>
    <t>38776 117.8 Westwood BeachWtrOperations</t>
  </si>
  <si>
    <t>38776 989.35 IvanhoeWtrOperations</t>
  </si>
  <si>
    <t>39965 4575 Southern AcresWtrOperations</t>
  </si>
  <si>
    <t>38776 754 Cherokee ShoresWWOperations</t>
  </si>
  <si>
    <t>38776 610.75 Cherokee ShoresWWOperations</t>
  </si>
  <si>
    <t>38776 908.63 Cherokee ShoresWWOperations</t>
  </si>
  <si>
    <t>38776 722.39 Cherokee ShoresWWOperations</t>
  </si>
  <si>
    <t>38776 749.58 Cherokee ShoresWWOperations</t>
  </si>
  <si>
    <t>38776 6401.23 Carolynn EstatesWtrOperations</t>
  </si>
  <si>
    <t>38776 642.96 TanglewoodWWOperations</t>
  </si>
  <si>
    <t>38807 70591.98 TanglewoodWtrOperations</t>
  </si>
  <si>
    <t>38807 426.59 Lakeway HarborWtrOperations</t>
  </si>
  <si>
    <t>38807 369.28 Carolynn EstatesWtrOperations</t>
  </si>
  <si>
    <t>38807 34531.85 TanglewoodWtrOperations</t>
  </si>
  <si>
    <t>38807 4684.68 SundanceWtrOperations</t>
  </si>
  <si>
    <t>38807 672.76 Plum Creek Ops Wtr</t>
  </si>
  <si>
    <t>38807 8613.02 Camelot ForestWtrOperations</t>
  </si>
  <si>
    <t>38807 19110 Decker HillsWtrOperations</t>
  </si>
  <si>
    <t>38807 717.74 Plum Creek Ops Wtr</t>
  </si>
  <si>
    <t>38807 3420.44 Plum Creek Ops Wtr</t>
  </si>
  <si>
    <t>38807 2287.69 Plum Creek Ops Wtr</t>
  </si>
  <si>
    <t>38807 2287.69 Spanish Park EstatesWtrOperations</t>
  </si>
  <si>
    <t>38807 2732.73 ChesswoodWtrOperations</t>
  </si>
  <si>
    <t>38807 4528.52 Stonecrest EstatesWtrOperations</t>
  </si>
  <si>
    <t>38807 314.31 Comanche CoveWtrOperations</t>
  </si>
  <si>
    <t>38807 1683.07 Beachwood EstatesWtrOperations</t>
  </si>
  <si>
    <t>38807 907.64 Cherokee ShoresWtrOperations</t>
  </si>
  <si>
    <t>38807 1332.06 TanglewoodWtrOperations</t>
  </si>
  <si>
    <t>38807 1316.5 Lake Medina Shores Wtr Ops</t>
  </si>
  <si>
    <t>38807 8595.98 Lake Medina Shores Wtr Ops</t>
  </si>
  <si>
    <t>38807 734.94 Carolynn EstatesWtrOperations</t>
  </si>
  <si>
    <t>38807 1167.63 Comanche HarborWtrOperations</t>
  </si>
  <si>
    <t>38807 716.2 Lakeway HarborWtrOperations</t>
  </si>
  <si>
    <t>38807 1272.7 WestsideWtrOperations</t>
  </si>
  <si>
    <t>38807 604.91 Lakeway HarborWtrOperations</t>
  </si>
  <si>
    <t>38807 390380.45 IvanhoeWtrOperations</t>
  </si>
  <si>
    <t>38807 50340.64 Rocky Point EstatesWtrOperations</t>
  </si>
  <si>
    <t>38807 38220 Cherokee ShoresWtrOperations</t>
  </si>
  <si>
    <t>38807 1654.53 Shepherd Hills EstatesWtrOperations</t>
  </si>
  <si>
    <t>38807 21450 Pine HarborWtrOperations</t>
  </si>
  <si>
    <t>38807 9573.63 TanglewoodWtrOperations</t>
  </si>
  <si>
    <t>38807 4065.74 Plum Creek Ops Wtr</t>
  </si>
  <si>
    <t>38807 2716.69 Plum Creek Ops Wtr</t>
  </si>
  <si>
    <t>38807 828.01 Cherokee ShoresWtrOperations</t>
  </si>
  <si>
    <t>38807 1102.54 Carolynn EstatesWtrOperations</t>
  </si>
  <si>
    <t>38807 1346.36 Metroplex HomesteadsWtrOperations</t>
  </si>
  <si>
    <t>38807 976 Hulon LakesWtrOperations</t>
  </si>
  <si>
    <t>38807 3000.17 Markum Ranch EstatesWtrOperations</t>
  </si>
  <si>
    <t>38807 1097 Beachwood EstatesWtrOperations</t>
  </si>
  <si>
    <t>38807 2092.04 TanglewoodWtrOperations</t>
  </si>
  <si>
    <t>38807 456.11 Indian Hills HarborWtrOperations</t>
  </si>
  <si>
    <t>38807 777.39 Hulon LakesWtrOperations</t>
  </si>
  <si>
    <t>38807 1262.86 Western Lake EstatesWtrOperations</t>
  </si>
  <si>
    <t>38807 2731.56 Carolynn EstatesWtrOperations</t>
  </si>
  <si>
    <t>38807 645.56 Crystal SpringsWtrOperations</t>
  </si>
  <si>
    <t>38807 764.63 Serenity WoodsWtrOperations</t>
  </si>
  <si>
    <t>38807 163.15 Comanche CoveWtrOperations</t>
  </si>
  <si>
    <t>38807 225.02 Comanche CoveWtrOperations</t>
  </si>
  <si>
    <t>38807 183.15 Comanche CoveWtrOperations</t>
  </si>
  <si>
    <t>38807 186.15 Comanche CoveWtrOperations</t>
  </si>
  <si>
    <t>38807 2503.4 Pine Trail ShoresWtrOperations</t>
  </si>
  <si>
    <t>38807 950.63 Decker HillsWtrOperations</t>
  </si>
  <si>
    <t>38807 812.76 Holiday Villages of ForkWtrOperations</t>
  </si>
  <si>
    <t>38807 1016.88 Holiday Villages of ForkWtrOperations</t>
  </si>
  <si>
    <t>38807 226.04 Callendar LakeWtrOperations</t>
  </si>
  <si>
    <t>38807 481.7 Holiday Villages of ForkWtrOperations</t>
  </si>
  <si>
    <t>38807 249.24 Beachwood EstatesWtrOperations</t>
  </si>
  <si>
    <t>38807 328.48 Govenor's PointWtrOperations</t>
  </si>
  <si>
    <t>38807 359.6 Twin Creeks AdditionWtrOperations</t>
  </si>
  <si>
    <t>38807 192.07 Comanche CoveWtrOperations</t>
  </si>
  <si>
    <t>38807 406.68 Twin Creeks AdditionWtrOperations</t>
  </si>
  <si>
    <t>38807 502.73 Govenor's PointWtrOperations</t>
  </si>
  <si>
    <t>38807 1486.1 Pine HarborWtrOperations</t>
  </si>
  <si>
    <t>38807 1095.08 WestsideWtrOperations</t>
  </si>
  <si>
    <t>38807 590.54 West MeadowsWtrOperations</t>
  </si>
  <si>
    <t>38807 1793.74 Holiday Villages of ForkWtrOperations</t>
  </si>
  <si>
    <t>38807 611.63 Hulon LakesWtrOperations</t>
  </si>
  <si>
    <t>38807 1107.23 Westwood BeachWtrOperations</t>
  </si>
  <si>
    <t>38807 1791.37 Holiday Villages of Livingston WtrOps</t>
  </si>
  <si>
    <t>38807 1193.22 Indian Hills HarborWtrOperations</t>
  </si>
  <si>
    <t>38807 780.93 Lakeway HarborWtrOperations</t>
  </si>
  <si>
    <t>38807 799.08 Sherwood ShoresWtrOperations</t>
  </si>
  <si>
    <t>38807 4445.73 Sherwood ShoresWtrOperations</t>
  </si>
  <si>
    <t>38807 795.34 Indian Hills HarborWtrOperations</t>
  </si>
  <si>
    <t>38807 1077.67 Holiday Villages of ForkWtrOperations</t>
  </si>
  <si>
    <t>38807 697.91 Holiday Villages of ForkWtrOperations</t>
  </si>
  <si>
    <t>38807 579.13 Decker HillsWtrOperations</t>
  </si>
  <si>
    <t>38807 446.28 Plum Creek Ops Wtr</t>
  </si>
  <si>
    <t>38807 1053.76 Beachwood EstatesWtrOperations</t>
  </si>
  <si>
    <t>38807 186.54 Western Lake EstatesWtrOperations</t>
  </si>
  <si>
    <t>38807 476.5 Lake Medina Shores Wtr Ops</t>
  </si>
  <si>
    <t>38807 301.65 Pinwah PinesWtrOperations</t>
  </si>
  <si>
    <t>38807 1277.66 Ponderosa AdditionWtrOperations</t>
  </si>
  <si>
    <t>38807 185.64 Westwood BeachWtrOperations</t>
  </si>
  <si>
    <t>38807 224.21 IvanhoeWtrOperations</t>
  </si>
  <si>
    <t>38807 901.53 Decker HillsWtrOperations</t>
  </si>
  <si>
    <t>38807 54.6 Hulon LakesWtrOperations</t>
  </si>
  <si>
    <t>38807 186.69 Metroplex HomesteadsWtrOperations</t>
  </si>
  <si>
    <t>38807 240.84 Oak Trail ShoresWtrOperations</t>
  </si>
  <si>
    <t>38807 325.24 Comanche HarborWtrOperations</t>
  </si>
  <si>
    <t>38807 217.51 Holiday Villages of ForkWtrOperations</t>
  </si>
  <si>
    <t>38807 98.14 IvanhoeWtrOperations</t>
  </si>
  <si>
    <t>38807 80.36 Carolynn EstatesWtrOperations</t>
  </si>
  <si>
    <t>38807 528.02 Comanche HarborWtrOperations</t>
  </si>
  <si>
    <t>38807 111.51 Oak Trail ShoresWtrOperations</t>
  </si>
  <si>
    <t>38807 221.82 Holiday Villages of Livingston WtrOps</t>
  </si>
  <si>
    <t>38807 352.01 Decker HillsWtrOperations</t>
  </si>
  <si>
    <t>38807 445.25 Decker HillsWtrOperations</t>
  </si>
  <si>
    <t>38807 111.99 Comanche HarborWtrOperations</t>
  </si>
  <si>
    <t>38807 137.59 Sherwood ShoresWtrOperations</t>
  </si>
  <si>
    <t>38807 961.13 Decker HillsWtrOperations</t>
  </si>
  <si>
    <t>38807 13.86 Westwood BeachWtrOperations</t>
  </si>
  <si>
    <t>38807 310.12 Westwood BeachWtrOperations</t>
  </si>
  <si>
    <t>38807 154.7 Oak Trail ShoresWtrOperations</t>
  </si>
  <si>
    <t>38807 24.91 Beachwood EstatesWtrOperations</t>
  </si>
  <si>
    <t>38807 205.7 Pinwah PinesWtrOperations</t>
  </si>
  <si>
    <t>38807 77 Cherokee ShoresWtrOperations</t>
  </si>
  <si>
    <t>38807 118.73 Ridgecrest Estates Johnson WtrOperations</t>
  </si>
  <si>
    <t>38807 136.04 Ridgecrest Grayson CountyWtrOperations</t>
  </si>
  <si>
    <t>38807 157.09 Western Lake EstatesWtrOperations</t>
  </si>
  <si>
    <t>38807 797.55 Plum Creek Ops Wtr</t>
  </si>
  <si>
    <t>38807 423.15 River Oaks Ranch Ops Wtr</t>
  </si>
  <si>
    <t>38807 135.57 Oak Trail ShoresWtrOperations</t>
  </si>
  <si>
    <t>38807 489.43 CrowleyWtrOperations</t>
  </si>
  <si>
    <t>38807 16.7 Western Lake EstatesWtrOperations</t>
  </si>
  <si>
    <t>38807 232.79 Westwood BeachWtrOperations</t>
  </si>
  <si>
    <t>38807 32.34 IvanhoeWtrOperations</t>
  </si>
  <si>
    <t>38807 13.86 SundanceWtrOperations</t>
  </si>
  <si>
    <t>38807 30.49 ChesswoodWtrOperations</t>
  </si>
  <si>
    <t>38807 47.11 Garden AcresWtrOperations</t>
  </si>
  <si>
    <t>38807 30.49 Garden AcresWtrOperations</t>
  </si>
  <si>
    <t>38807 47.11 Phillips AcresWtrOperations</t>
  </si>
  <si>
    <t>38807 32.42 Camelot ForestWtrOperations</t>
  </si>
  <si>
    <t>38807 357.62 Hulon LakesWtrOperations</t>
  </si>
  <si>
    <t>38807 241.24 Oak Trail ShoresWtrOperations</t>
  </si>
  <si>
    <t>38807 13.86 Oak Trail ShoresWtrOperations</t>
  </si>
  <si>
    <t>38807 60.61 Carolynn EstatesWtrOperations</t>
  </si>
  <si>
    <t>38807 29.21 Cherokee ShoresWtrOperations</t>
  </si>
  <si>
    <t>38807 13.86 Comanche HarborWtrOperations</t>
  </si>
  <si>
    <t>38807 33.61 Holiday Villages of Livingston WtrOps</t>
  </si>
  <si>
    <t>38807 13.86 Carolynn EstatesWtrOperations</t>
  </si>
  <si>
    <t>38807 47.11 Cherokee ShoresWtrOperations</t>
  </si>
  <si>
    <t>38807 53.36 Lakeway HarborWtrOperations</t>
  </si>
  <si>
    <t>38807 43.49 Highsaw WaterWtrOperations</t>
  </si>
  <si>
    <t>38807 53.36 RaywoodWtrOperations</t>
  </si>
  <si>
    <t>38807 63.74 Pine HarborWtrOperations</t>
  </si>
  <si>
    <t>38807 36.45 Garden AcresWtrOperations</t>
  </si>
  <si>
    <t>38807 23.74 Pinwah PinesWtrOperations</t>
  </si>
  <si>
    <t>38807 30.89 Highsaw WaterWtrOperations</t>
  </si>
  <si>
    <t>38807 438.48 Beachwood EstatesWtrOperations</t>
  </si>
  <si>
    <t>38807 421.25 Markum Ranch EstatesWtrOperations</t>
  </si>
  <si>
    <t>38807 880.13 Carolynn EstatesWtrOperations</t>
  </si>
  <si>
    <t>38807 33910.55 Decker HillsWWOperations</t>
  </si>
  <si>
    <t>38807 1505.4 Holiday Villages of Livingston WWOps</t>
  </si>
  <si>
    <t>38807 753.68 Cherokee ShoresWWOperations</t>
  </si>
  <si>
    <t>38807 670 Cherokee ShoresWWOperations</t>
  </si>
  <si>
    <t>38807 718.5 Cherokee ShoresWWOperations</t>
  </si>
  <si>
    <t>38807 1035 Cherokee ShoresWWOperations</t>
  </si>
  <si>
    <t>38807 794.48 Cherokee ShoresWWOperations</t>
  </si>
  <si>
    <t>38807 260.45 Cherokee ShoresWWOperations</t>
  </si>
  <si>
    <t>38807 782.64 Cherokee ShoresWWOperations</t>
  </si>
  <si>
    <t>38807 1177.91 Pinnacle Club WW Operations</t>
  </si>
  <si>
    <t>38807 796.25 Harbor PointWWOperations</t>
  </si>
  <si>
    <t>38807 689.58 Cherokee ShoresWWOperations</t>
  </si>
  <si>
    <t>38807 731.91 Pinnacle Club WW Operations</t>
  </si>
  <si>
    <t>38807 972.74 Pinnacle Club WW Operations</t>
  </si>
  <si>
    <t>38807 811.78 Cherokee ShoresWWOperations</t>
  </si>
  <si>
    <t>38807 4575.5 Cherokee ShoresWWOperations</t>
  </si>
  <si>
    <t>38807 479 Decker HillsWWOperations</t>
  </si>
  <si>
    <t>38807 4609.55 Decker HillsWWOperations</t>
  </si>
  <si>
    <t>38807 1581.87 Cherokee ShoresWWOperations</t>
  </si>
  <si>
    <t>38807 9105.75 Cherokee ShoresWWOperations</t>
  </si>
  <si>
    <t>38807 496.36 Pinnacle Club WW Operations</t>
  </si>
  <si>
    <t>38837 2623.89 Silver SaddleWtrOperations</t>
  </si>
  <si>
    <t>38837 608.4 WestsideWtrOperations</t>
  </si>
  <si>
    <t>38837 878.38 Decker HillsWtrOperations</t>
  </si>
  <si>
    <t>38837 2138.75 River Oaks Ranch Ops Wtr</t>
  </si>
  <si>
    <t>38837 556 Oak Trail ShoresWtrOperations</t>
  </si>
  <si>
    <t>38837 5929.8 Carolynn EstatesWtrOperations</t>
  </si>
  <si>
    <t>38837 1148.61 Decker HillsWtrOperations</t>
  </si>
  <si>
    <t>38837 2499.41 Cherokee ShoresWtrOperations</t>
  </si>
  <si>
    <t>38837 3233.2 Beachwood EstatesWtrOperations</t>
  </si>
  <si>
    <t>38837 19308.56 Lake Medina Shores Wtr Ops</t>
  </si>
  <si>
    <t>38837 99058.57 Westview - Parker CountyWtrOperations</t>
  </si>
  <si>
    <t>38837 80592.3 Decker HillsWtrOperations</t>
  </si>
  <si>
    <t>38837 51549.57 Camelot ForestWtrOperations</t>
  </si>
  <si>
    <t>38837 42466.93 Coldspring TerraceWtrOperations</t>
  </si>
  <si>
    <t>38837 835.5 Sherwood ShoresWtrOperations</t>
  </si>
  <si>
    <t>38837 1235.46 Govenor's PointWtrOperations</t>
  </si>
  <si>
    <t>38837 931.5 Decker HillsWtrOperations</t>
  </si>
  <si>
    <t>38837 1347.57 Highsaw WaterWtrOperations</t>
  </si>
  <si>
    <t>38837 3017.77 Comanche CoveWtrOperations</t>
  </si>
  <si>
    <t>38837 1939.38 Holiday Villages of Livingston WtrOps</t>
  </si>
  <si>
    <t>38837 1121.38 Ridgecrest Estates Johnson WtrOperations</t>
  </si>
  <si>
    <t>38837 1742.36 Comanche CoveWtrOperations</t>
  </si>
  <si>
    <t>38837 2675.11 Wynnwood HavenWtrOperations</t>
  </si>
  <si>
    <t>38837 747.44 Holiday Villages of ForkWtrOperations</t>
  </si>
  <si>
    <t>38837 563.02 Holiday Villages of ForkWtrOperations</t>
  </si>
  <si>
    <t>38837 856.81 Holiday Villages of ForkWtrOperations</t>
  </si>
  <si>
    <t>38837 978.78 Holiday Villages of ForkWtrOperations</t>
  </si>
  <si>
    <t>38837 1267.4 Oak Trail ShoresWtrOperations</t>
  </si>
  <si>
    <t>38837 340.53 Carolynn EstatesWtrOperations</t>
  </si>
  <si>
    <t>38837 1841.94 Westwood BeachWtrOperations</t>
  </si>
  <si>
    <t>38837 1500.24 Cherokee ShoresWtrOperations</t>
  </si>
  <si>
    <t>38837 2301.52 Plum Creek Ops Wtr</t>
  </si>
  <si>
    <t>38837 29.3 Comanche HarborWtrOperations</t>
  </si>
  <si>
    <t>38837 34.4 Western Lake EstatesWtrOperations</t>
  </si>
  <si>
    <t>38837 34.3 Western Lake EstatesWtrOperations</t>
  </si>
  <si>
    <t>38837 515.88 Hulon LakesWtrOperations</t>
  </si>
  <si>
    <t>38837 679.96 Ponderosa AdditionWtrOperations</t>
  </si>
  <si>
    <t>38837 82.7 Twin Creeks AdditionWtrOperations</t>
  </si>
  <si>
    <t>38837 464.13 Hulon LakesWtrOperations</t>
  </si>
  <si>
    <t>38837 157.76 Ridgecrest Grayson CountyWtrOperations</t>
  </si>
  <si>
    <t>38837 63.24 RaywoodWtrOperations</t>
  </si>
  <si>
    <t>38837 83.32 Carolynn EstatesWtrOperations</t>
  </si>
  <si>
    <t>38837 323.21 West Park VillageWtrOperations</t>
  </si>
  <si>
    <t>38837 1472.83 Plum Creek Ops Wtr</t>
  </si>
  <si>
    <t>38837 171.87 Highsaw WaterWtrOperations</t>
  </si>
  <si>
    <t>38837 66.86 Western Hills HarborWtrOperations</t>
  </si>
  <si>
    <t>38837 89.6 Western Hills HarborWtrOperations</t>
  </si>
  <si>
    <t>38837 46.33 Western Lake EstatesWtrOperations</t>
  </si>
  <si>
    <t>38837 36.45 Western Lake EstatesWtrOperations</t>
  </si>
  <si>
    <t>38837 33.61 ChesswoodWtrOperations</t>
  </si>
  <si>
    <t>38837 669.36 Decker HillsWtrOperations</t>
  </si>
  <si>
    <t>38837 29.23 Tower TerraceWtrOperations</t>
  </si>
  <si>
    <t>38837 92.86 Tower TerraceWtrOperations</t>
  </si>
  <si>
    <t>38837 47.11 Cherokee ShoresWtrOperations</t>
  </si>
  <si>
    <t>38837 118.7 Oak Trail ShoresWtrOperations</t>
  </si>
  <si>
    <t>38837 61.22 Oak Trail ShoresWtrOperations</t>
  </si>
  <si>
    <t>38837 232.15 Falcon Crest AdditionWtrOperations</t>
  </si>
  <si>
    <t>38837 95.05 Western Lake EstatesWtrOperations</t>
  </si>
  <si>
    <t>38837 16.7 Metroplex HomesteadsWtrOperations</t>
  </si>
  <si>
    <t>38837 537.34 Ridgecrest Estates Johnson WtrOperations</t>
  </si>
  <si>
    <t>38837 375.08 TanglewoodWtrOperations</t>
  </si>
  <si>
    <t>38837 615.63 Beachwood EstatesWtrOperations</t>
  </si>
  <si>
    <t>38837 706.76 Plum Creek Ops Wtr</t>
  </si>
  <si>
    <t>38837 320.08 Oak Trail ShoresWtrOperations</t>
  </si>
  <si>
    <t>38837 1221.5 Oak Trail ShoresWtrOperations</t>
  </si>
  <si>
    <t>38837 421.58 Oak Trail ShoresWtrOperations</t>
  </si>
  <si>
    <t>38837 556.24 TanglewoodWWOperations</t>
  </si>
  <si>
    <t>38837 12527.99 Pinnacle Club WW Operations</t>
  </si>
  <si>
    <t>38837 1185.3 Holiday Villages of ForkWWOperations</t>
  </si>
  <si>
    <t>38837 1146.85 Holiday Villages of Livingston WWOps</t>
  </si>
  <si>
    <t>38837 1117.8 Cherokee ShoresWWOperations</t>
  </si>
  <si>
    <t>38837 2010.78 Beachwood EstatesWWOperations</t>
  </si>
  <si>
    <t>38837 873.65 Pinnacle Club WW Operations</t>
  </si>
  <si>
    <t>38837 758.39 Harbor PointWWOperations</t>
  </si>
  <si>
    <t>38837 286.06 Harbor PointWWOperations</t>
  </si>
  <si>
    <t>38837 1060.77 Pinnacle Club WW Operations</t>
  </si>
  <si>
    <t>38837 1010.78 Pinnacle Club WW Operations</t>
  </si>
  <si>
    <t>38837 732.57 Cherokee ShoresWWOperations</t>
  </si>
  <si>
    <t>38837 731.21 Cherokee ShoresWWOperations</t>
  </si>
  <si>
    <t>38837 1265.99 Holiday Villages of ForkWWOperations</t>
  </si>
  <si>
    <t>38837 899.38 Pinnacle Club WW Operations</t>
  </si>
  <si>
    <t>38837 380.07 Harbor PointWWOperations</t>
  </si>
  <si>
    <t>38837 1027.45 Pinnacle Club WW Operations</t>
  </si>
  <si>
    <t>38837 744.57 Cherokee ShoresWWOperations</t>
  </si>
  <si>
    <t>38837 1632.97 Pinnacle Club WW Operations</t>
  </si>
  <si>
    <t>38837 363.16 Cherokee ShoresWWOperations</t>
  </si>
  <si>
    <t>38837 323.73 Pinnacle Club WW Operations</t>
  </si>
  <si>
    <t>38868 658161.3 Falcon Crest AdditionWtrOperations</t>
  </si>
  <si>
    <t>38868 49469.74 Twin Creeks AdditionWtrOperations</t>
  </si>
  <si>
    <t>38868 15976.74 Crystal SpringsWtrOperations</t>
  </si>
  <si>
    <t>38868 4851.45 Western Lake EstatesWtrOperations</t>
  </si>
  <si>
    <t>38868 6023.72 Comanche CoveWtrOperations</t>
  </si>
  <si>
    <t>38868 32900.01 Metroplex HomesteadsWtrOperations</t>
  </si>
  <si>
    <t>38868 17206.8 Metroplex HomesteadsWtrOperations</t>
  </si>
  <si>
    <t>38868 9564.56 Metroplex HomesteadsWtrOperations</t>
  </si>
  <si>
    <t>38868 11505 Metroplex HomesteadsWtrOperations</t>
  </si>
  <si>
    <t>38868 22526.47 Nolan River EstatesWtrOperations</t>
  </si>
  <si>
    <t>38868 4446.8 Cherokee ShoresWtrOperations</t>
  </si>
  <si>
    <t>38868 3822 River Oaks Ranch Ops Wtr</t>
  </si>
  <si>
    <t>38868 8362.15 Westview - Parker CountyWtrOperations</t>
  </si>
  <si>
    <t>38868 3697.15 Green AcresWtrOperations</t>
  </si>
  <si>
    <t>38868 2261.53 Comanche CoveWtrOperations</t>
  </si>
  <si>
    <t>38868 12360.5 Comanche HarborWtrOperations</t>
  </si>
  <si>
    <t>38868 7806 Sherwood ShoresWtrOperations</t>
  </si>
  <si>
    <t>38868 33560.17 Cherokee ShoresWtrOperations</t>
  </si>
  <si>
    <t>38868 4645.64 Oak Trail ShoresWtrOperations</t>
  </si>
  <si>
    <t>38868 649.51 Plum Creek Ops Wtr</t>
  </si>
  <si>
    <t>38868 141981.64 IvanhoeWtrOperations</t>
  </si>
  <si>
    <t>38868 38828.24 River Oaks Ranch Ops Wtr</t>
  </si>
  <si>
    <t>38868 2927.87 Govenor's PointWtrOperations</t>
  </si>
  <si>
    <t>38868 1298.37 Camelot ForestWtrOperations</t>
  </si>
  <si>
    <t>38868 743.58 Holiday Villages of Livingston WtrOps</t>
  </si>
  <si>
    <t>38868 2176.18 Decker HillsWtrOperations</t>
  </si>
  <si>
    <t>38868 546.5 Plum Creek Ops Wtr</t>
  </si>
  <si>
    <t>38868 70960.86 Cherokee ShoresWtrOperations</t>
  </si>
  <si>
    <t>38868 19138.29 Lakeway HarborWtrOperations</t>
  </si>
  <si>
    <t>38868 1561.56 Hideaway Bay EstatesWtrOperations</t>
  </si>
  <si>
    <t>38868 7591.56 Rocky Point EstatesWtrOperations</t>
  </si>
  <si>
    <t>38868 17472.29 River Oaks Ranch Ops Wtr</t>
  </si>
  <si>
    <t>38868 313225.52 Lake Medina Shores Wtr Ops</t>
  </si>
  <si>
    <t>38868 167883.25 Holiday Villages of ForkWtrOperations</t>
  </si>
  <si>
    <t>38868 146806.91 Holiday Villages of Livingston WtrOps</t>
  </si>
  <si>
    <t>38868 6683.53 Plum Creek Ops Wtr</t>
  </si>
  <si>
    <t>38868 595.68 Carolynn EstatesWtrOperations</t>
  </si>
  <si>
    <t>38868 639.59 Holiday Villages of ForkWtrOperations</t>
  </si>
  <si>
    <t>38868 709.62 Holiday Villages of ForkWtrOperations</t>
  </si>
  <si>
    <t>38868 499.36 Decker HillsWtrOperations</t>
  </si>
  <si>
    <t>38868 757.38 Lake Medina Shores Wtr Ops</t>
  </si>
  <si>
    <t>38868 1208.32 Lake Medina Shores Wtr Ops</t>
  </si>
  <si>
    <t>38868 715.06 Lake Medina Shores Wtr Ops</t>
  </si>
  <si>
    <t>38868 442.5 Lake Medina Shores Wtr Ops</t>
  </si>
  <si>
    <t>38868 879.8 Holiday Villages of ForkWtrOperations</t>
  </si>
  <si>
    <t>38868 783.9 Decker HillsWtrOperations</t>
  </si>
  <si>
    <t>38868 3517.8 Plum Creek Ops Wtr</t>
  </si>
  <si>
    <t>38868 194.97 Callendar LakeWtrOperations</t>
  </si>
  <si>
    <t>38868 81.45 Holiday Villages of ForkWtrOperations</t>
  </si>
  <si>
    <t>38868 383.63 Decker HillsWtrOperations</t>
  </si>
  <si>
    <t>38868 13.86 Highsaw WaterWtrOperations</t>
  </si>
  <si>
    <t>38868 480.5 Decker HillsWtrOperations</t>
  </si>
  <si>
    <t>38868 57.08 Comanche HarborWtrOperations</t>
  </si>
  <si>
    <t>38868 48.2 Holiday Villages of ForkWtrOperations</t>
  </si>
  <si>
    <t>38868 64.83 Holiday Villages of ForkWtrOperations</t>
  </si>
  <si>
    <t>38868 31.58 Holiday Villages of ForkWtrOperations</t>
  </si>
  <si>
    <t>38868 25.95 Holiday Villages of ForkWtrOperations</t>
  </si>
  <si>
    <t>38868 25.97 Holiday Villages of ForkWtrOperations</t>
  </si>
  <si>
    <t>38868 93.2 Western Hills HarborWtrOperations</t>
  </si>
  <si>
    <t>38868 553.43 Comanche HarborWtrOperations</t>
  </si>
  <si>
    <t>38868 54.45 Metroplex HomesteadsWtrOperations</t>
  </si>
  <si>
    <t>38868 2773.68 Carolynn EstatesWtrOperations</t>
  </si>
  <si>
    <t>38868 584.36 Blue Water CoveWtrOperations</t>
  </si>
  <si>
    <t>38868 167883.24 Holiday Villages of ForkWWOperations</t>
  </si>
  <si>
    <t>38868 146806.9 Holiday Villages of Livingston WWOps</t>
  </si>
  <si>
    <t>38868 1390.14 Holiday Villages of ForkWWOperations</t>
  </si>
  <si>
    <t>38868 7874.64 TanglewoodWWOperations</t>
  </si>
  <si>
    <t>38868 3773.23 TanglewoodWWOperations</t>
  </si>
  <si>
    <t>38868 700.62 Holiday Villages of Livingston WWOps</t>
  </si>
  <si>
    <t>38868 1059.35 Cherokee ShoresWWOperations</t>
  </si>
  <si>
    <t>38868 976.8 Pinnacle Club WW Operations</t>
  </si>
  <si>
    <t>38868 711 Cherokee ShoresWWOperations</t>
  </si>
  <si>
    <t>38868 601.93 Cherokee ShoresWWOperations</t>
  </si>
  <si>
    <t>38868 3904.23 Beachwood EstatesWWOperations</t>
  </si>
  <si>
    <t>38898 7533.63 TanglewoodWtrOperations</t>
  </si>
  <si>
    <t>38898 17656.08 Hulon LakesWtrOperations</t>
  </si>
  <si>
    <t>38898 4827.08 TanglewoodWtrOperations</t>
  </si>
  <si>
    <t>38898 17284.8 Pine HarborWtrOperations</t>
  </si>
  <si>
    <t>38898 2956.2 Metroplex HomesteadsWtrOperations</t>
  </si>
  <si>
    <t>38898 438.9 Camelot ForestWtrOperations</t>
  </si>
  <si>
    <t>38898 4141.03 Callendar LakeWtrOperations</t>
  </si>
  <si>
    <t>38898 411.31 Hulon LakesWtrOperations</t>
  </si>
  <si>
    <t>38898 6910 IvanhoeWtrOperations</t>
  </si>
  <si>
    <t>38898 4043.85 Cherokee ShoresWtrOperations</t>
  </si>
  <si>
    <t>38898 536.67 Callendar LakeWtrOperations</t>
  </si>
  <si>
    <t>38898 1350.98 Highsaw WaterWtrOperations</t>
  </si>
  <si>
    <t>38898 923.18 Markum Ranch EstatesWtrOperations</t>
  </si>
  <si>
    <t>38898 26807.26 Callendar LakeWtrOperations</t>
  </si>
  <si>
    <t>38898 1955.36 Harbor PointWtrOperations</t>
  </si>
  <si>
    <t>38898 1984.15 Callendar LakeWtrOperations</t>
  </si>
  <si>
    <t>38898 8548.8 Cedar ValleyWtrOperations</t>
  </si>
  <si>
    <t>38898 1663.36 Lake Medina Shores Wtr Ops</t>
  </si>
  <si>
    <t>38898 1205.88 CrowleyWtrOperations</t>
  </si>
  <si>
    <t>38898 347.03 Oak Trail ShoresWtrOperations</t>
  </si>
  <si>
    <t>38898 25740 Westview - Parker CountyWtrOperations</t>
  </si>
  <si>
    <t>38898 15659.96 Plum Creek Ops Wtr</t>
  </si>
  <si>
    <t>38898 167.49 Hulon LakesWtrOperations</t>
  </si>
  <si>
    <t>38898 32 Carolynn EstatesWtrOperations</t>
  </si>
  <si>
    <t>38898 356.55 TanglewoodWtrOperations</t>
  </si>
  <si>
    <t>38898 266.22 Oak Trail ShoresWtrOperations</t>
  </si>
  <si>
    <t>38898 96.74 Oak Trail ShoresWtrOperations</t>
  </si>
  <si>
    <t>38898 18.81 Carolynn EstatesWtrOperations</t>
  </si>
  <si>
    <t>38898 37.87 Oak Trail ShoresWtrOperations</t>
  </si>
  <si>
    <t>38898 53.36 Callendar LakeWtrOperations</t>
  </si>
  <si>
    <t>38898 73.11 Tower TerraceWtrOperations</t>
  </si>
  <si>
    <t>38898 33.61 Sherwood ShoresWtrOperations</t>
  </si>
  <si>
    <t>38898 676.06 Sherwood ShoresWtrOperations</t>
  </si>
  <si>
    <t>38898 789.33 Sherwood ShoresWtrOperations</t>
  </si>
  <si>
    <t>38898 3257.95 Pinnacle Club WW Operations</t>
  </si>
  <si>
    <t>38898 11840.4 Beachwood EstatesWWOperations</t>
  </si>
  <si>
    <t>38898 45783.8 Beachwood EstatesWWOperations</t>
  </si>
  <si>
    <t>38898 762.47 Cherokee ShoresWWOperations</t>
  </si>
  <si>
    <t>38898 663.25 Cherokee ShoresWWOperations</t>
  </si>
  <si>
    <t>38898 763.73 Cherokee ShoresWWOperations</t>
  </si>
  <si>
    <t>38898 760.6 Cherokee ShoresWWOperations</t>
  </si>
  <si>
    <t>38898 660.6 Cherokee ShoresWWOperations</t>
  </si>
  <si>
    <t>38898 687.5 Cherokee ShoresWWOperations</t>
  </si>
  <si>
    <t>38898 963.17 Cherokee ShoresWWOperations</t>
  </si>
  <si>
    <t>38898 726.98 Cherokee ShoresWWOperations</t>
  </si>
  <si>
    <t>38898 17.74 Lake Medina Shores WW Ops</t>
  </si>
  <si>
    <t>38898 736.09 Cherokee ShoresWWOperations</t>
  </si>
  <si>
    <t>38898 1025.83 Pinnacle Club WW Operations</t>
  </si>
  <si>
    <t>38898 661.14 Cherokee ShoresWWOperations</t>
  </si>
  <si>
    <t>38898 716.9 Cherokee ShoresWWOperations</t>
  </si>
  <si>
    <t>38898 666.02 Holiday Villages of Livingston WWOps</t>
  </si>
  <si>
    <t>38898 1070.31 Pinnacle Club WW Operations</t>
  </si>
  <si>
    <t>38929 878.98 Metroplex HomesteadsWtrOperations</t>
  </si>
  <si>
    <t>38929 924.98 Metroplex HomesteadsWtrOperations</t>
  </si>
  <si>
    <t>38929 2035.03 Decker HillsWtrOperations</t>
  </si>
  <si>
    <t>38929 838.64 TanglewoodWtrOperations</t>
  </si>
  <si>
    <t>38929 774.75 Plum Creek Ops Wtr</t>
  </si>
  <si>
    <t>38929 2166.25 Metroplex HomesteadsWtrOperations</t>
  </si>
  <si>
    <t>38929 1858.08 Pine HarborWtrOperations</t>
  </si>
  <si>
    <t>38929 31510 Lake Medina Shores Wtr Ops</t>
  </si>
  <si>
    <t>38929 2255.05 Harbor PointWtrOperations</t>
  </si>
  <si>
    <t>38929 673.77 Holiday Villages of ForkWtrOperations</t>
  </si>
  <si>
    <t>38929 725.55 Holiday Villages of ForkWtrOperations</t>
  </si>
  <si>
    <t>38929 681.35 Metroplex HomesteadsWtrOperations</t>
  </si>
  <si>
    <t>38929 478.62 Pine HarborWtrOperations</t>
  </si>
  <si>
    <t>38929 957.25 Metroplex HomesteadsWtrOperations</t>
  </si>
  <si>
    <t>38929 116.37 Pine HarborWtrOperations</t>
  </si>
  <si>
    <t>38929 13.86 Western Lake EstatesWtrOperations</t>
  </si>
  <si>
    <t>38929 270.09 Hulon LakesWtrOperations</t>
  </si>
  <si>
    <t>38929 35.29 Holiday Villages of ForkWtrOperations</t>
  </si>
  <si>
    <t>38929 176.36 Holiday Villages of ForkWtrOperations</t>
  </si>
  <si>
    <t>38929 42.75 Sherwood ShoresWtrOperations</t>
  </si>
  <si>
    <t>38929 13.86 Oak Trail ShoresWtrOperations</t>
  </si>
  <si>
    <t>38929 35.42 Comanche CoveWtrOperations</t>
  </si>
  <si>
    <t>38929 79.11 IvanhoeWtrOperations</t>
  </si>
  <si>
    <t>38929 85.63 Lake Medina Shores Wtr Ops</t>
  </si>
  <si>
    <t>38929 62.5 Wynnwood HavenWtrOperations</t>
  </si>
  <si>
    <t>38929 527.47 Twin Creeks AdditionWtrOperations</t>
  </si>
  <si>
    <t>38929 848.69 Twin Creeks AdditionWtrOperations</t>
  </si>
  <si>
    <t>38929 786.16 Sherwood ShoresWtrOperations</t>
  </si>
  <si>
    <t>38929 861.8 Sherwood ShoresWtrOperations</t>
  </si>
  <si>
    <t>38929 809.9 Sherwood ShoresWtrOperations</t>
  </si>
  <si>
    <t>38929 504.38 Ridgecrest Estates Johnson WtrOperations</t>
  </si>
  <si>
    <t>38929 2255.05 Harbor PointWWOperations</t>
  </si>
  <si>
    <t>38929 1117.68 Pinnacle Club WW Operations</t>
  </si>
  <si>
    <t>38929 709.6 Beachwood EstatesWWOperations</t>
  </si>
  <si>
    <t>38929 697.03 Cherokee ShoresWWOperations</t>
  </si>
  <si>
    <t>38929 826.72 Pinnacle Club WW Operations</t>
  </si>
  <si>
    <t>38929 718.86 Cherokee ShoresWWOperations</t>
  </si>
  <si>
    <t>38929 749.16 Cherokee ShoresWWOperations</t>
  </si>
  <si>
    <t>38929 1022.13 Beachwood EstatesWWOperations</t>
  </si>
  <si>
    <t>38929 708.89 Cherokee ShoresWWOperations</t>
  </si>
  <si>
    <t>38929 1073.96 Pinnacle Club WW Operations</t>
  </si>
  <si>
    <t>38929 1227.59 Pinnacle Club WW Operations</t>
  </si>
  <si>
    <t>38929 619.65 Cherokee ShoresWWOperations</t>
  </si>
  <si>
    <t>38929 1948.3 TanglewoodWWOperations</t>
  </si>
  <si>
    <t>38960 1875.62 River Oaks Ranch Ops Wtr</t>
  </si>
  <si>
    <t>40057 4007 SundanceWtrOperations</t>
  </si>
  <si>
    <t>38960 661.07 TanglewoodWtrOperations</t>
  </si>
  <si>
    <t>38960 423.29 Sherwood ShoresWtrOperations</t>
  </si>
  <si>
    <t>38960 3499.52 Callendar LakeWtrOperations</t>
  </si>
  <si>
    <t>38960 401.7 Oak Trail ShoresWtrOperations</t>
  </si>
  <si>
    <t>38960 3719.48 Comanche HarborWtrOperations</t>
  </si>
  <si>
    <t>38960 4631.21 Holiday Villages of ForkWtrOperations</t>
  </si>
  <si>
    <t>38960 40.36 Coldspring TerraceWtrOperations</t>
  </si>
  <si>
    <t>38960 86.36 Holiday ShoresWtrOperations</t>
  </si>
  <si>
    <t>38960 51.57 Tower TerraceWtrOperations</t>
  </si>
  <si>
    <t>38960 15.44 Oak Trail ShoresWtrOperations</t>
  </si>
  <si>
    <t>38960 912.1 Harbor PointWWOperations</t>
  </si>
  <si>
    <t>38960 2035.31 Cherokee ShoresWtrOperations</t>
  </si>
  <si>
    <t>38960 1411.18 Beachwood EstatesWWOperations</t>
  </si>
  <si>
    <t>38960 2414.85 Lake Medina Shores WW Ops</t>
  </si>
  <si>
    <t>38960 619.83 Cherokee ShoresWWOperations</t>
  </si>
  <si>
    <t>38960 690.75 Beachwood EstatesWWOperations</t>
  </si>
  <si>
    <t>38960 936.76 Pinnacle Club WW Operations</t>
  </si>
  <si>
    <t>38960 667.51 Cherokee ShoresWWOperations</t>
  </si>
  <si>
    <t>38960 991.93 Pinnacle Club WW Operations</t>
  </si>
  <si>
    <t>38960 1007.69 Cherokee ShoresWWOperations</t>
  </si>
  <si>
    <t>38960 957.83 Cherokee ShoresWWOperations</t>
  </si>
  <si>
    <t>38960 898.84 Cherokee ShoresWWOperations</t>
  </si>
  <si>
    <t>38960 1016.07 Cherokee ShoresWWOperations</t>
  </si>
  <si>
    <t>38960 1018.86 Cherokee ShoresWWOperations</t>
  </si>
  <si>
    <t>38960 753.16 Cherokee ShoresWWOperations</t>
  </si>
  <si>
    <t>38960 454.03 Pinnacle Club WW Operations</t>
  </si>
  <si>
    <t>38960 795.55 Tower TerraceWWOperations</t>
  </si>
  <si>
    <t>38960 493.14 Pinnacle Club WW Operations</t>
  </si>
  <si>
    <t>38990 11193 Metroplex HomesteadsWtrOperations</t>
  </si>
  <si>
    <t>38990 546.55 Markum Ranch EstatesWtrOperations</t>
  </si>
  <si>
    <t>38990 9014.11 Western Hills HarborWtrOperations</t>
  </si>
  <si>
    <t>38990 27203.18 Beachwood EstatesWtrOperations</t>
  </si>
  <si>
    <t>38990 17745 Comanche HarborWtrOperations</t>
  </si>
  <si>
    <t>38990 17557.8 Comanche CoveWtrOperations</t>
  </si>
  <si>
    <t>38990 20549.05 Acton (Royal Oaks)WtrOperations</t>
  </si>
  <si>
    <t>38990 16965 SundanceWtrOperations</t>
  </si>
  <si>
    <t>38990 51246 Metroplex HomesteadsWtrOperations</t>
  </si>
  <si>
    <t>38990 3228.54 Cherokee ShoresWtrOperations</t>
  </si>
  <si>
    <t>38990 4446.55 Cedar ValleyWtrOperations</t>
  </si>
  <si>
    <t>38990 4450.45 Rancho BrazosWtrOperations</t>
  </si>
  <si>
    <t>38990 2256.45 CrowleyWtrOperations</t>
  </si>
  <si>
    <t>38990 23784.54 Westwood BeachWtrOperations</t>
  </si>
  <si>
    <t>38990 3630.63 TanglewoodWtrOperations</t>
  </si>
  <si>
    <t>38990 62490.48 Lakeway HarborWtrOperations</t>
  </si>
  <si>
    <t>38990 69345.56 Western Lake EstatesWtrOperations</t>
  </si>
  <si>
    <t>38990 15495.65 Highsaw WaterWtrOperations</t>
  </si>
  <si>
    <t>38990 3347.34 Beachwood EstatesWtrOperations</t>
  </si>
  <si>
    <t>38990 526.91 Crystal SpringsWtrOperations</t>
  </si>
  <si>
    <t>38990 726.46 Holiday Villages of Livingston WtrOps</t>
  </si>
  <si>
    <t>38990 1321.53 Carolynn EstatesWtrOperations</t>
  </si>
  <si>
    <t>38990 1360.63 Plum Creek Ops Wtr</t>
  </si>
  <si>
    <t>38990 701.65 River Oaks Ranch Ops Wtr</t>
  </si>
  <si>
    <t>38990 55131.54 Pinwah PinesWtrOperations</t>
  </si>
  <si>
    <t>38990 540.16 Green AcresWtrOperations</t>
  </si>
  <si>
    <t>38990 3903.9 Metroplex HomesteadsWtrOperations</t>
  </si>
  <si>
    <t>38990 4548.82 Benbrook HillsWtrOperations</t>
  </si>
  <si>
    <t>38990 10353.14 Carolynn EstatesWtrOperations</t>
  </si>
  <si>
    <t>38990 10219.35 Carolynn EstatesWtrOperations</t>
  </si>
  <si>
    <t>38990 125045.97 Carolynn EstatesWtrOperations</t>
  </si>
  <si>
    <t>38990 189295.54 Carolynn EstatesWtrOperations</t>
  </si>
  <si>
    <t>38990 638.21 Twin Creeks AdditionWtrOperations</t>
  </si>
  <si>
    <t>38990 23829 Harbor PointWtrOperations</t>
  </si>
  <si>
    <t>38990 1809.86 Govenor's PointWtrOperations</t>
  </si>
  <si>
    <t>38990 1750.26 Wynnwood HavenWtrOperations</t>
  </si>
  <si>
    <t>38990 1917.38 Twin Creeks AdditionWtrOperations</t>
  </si>
  <si>
    <t>38990 8743.28 Holiday Villages of ForkWtrOperations</t>
  </si>
  <si>
    <t>38990 647.05 Holiday Villages of ForkWtrOperations</t>
  </si>
  <si>
    <t>38990 742.32 Holiday Villages of ForkWtrOperations</t>
  </si>
  <si>
    <t>38990 2561.67 Comanche CoveWtrOperations</t>
  </si>
  <si>
    <t>38990 870.95 WestsideWtrOperations</t>
  </si>
  <si>
    <t>38990 1144.12 Carolynn EstatesWtrOperations</t>
  </si>
  <si>
    <t>38990 27947.3 Lake Medina Shores Wtr Ops</t>
  </si>
  <si>
    <t>38990 232.71 Metroplex HomesteadsWtrOperations</t>
  </si>
  <si>
    <t>38990 62.19 Holiday Villages of Livingston WtrOps</t>
  </si>
  <si>
    <t>38990 43.49 Govenor's PointWtrOperations</t>
  </si>
  <si>
    <t>38990 587.14 Coldspring TerraceWtrOperations</t>
  </si>
  <si>
    <t>38990 376.65 Western Lake EstatesWtrOperations</t>
  </si>
  <si>
    <t>38990 17.63 Cherokee ShoresWtrOperations</t>
  </si>
  <si>
    <t>38990 16.29 IvanhoeWtrOperations</t>
  </si>
  <si>
    <t>38990 102.61 Twin Creeks AdditionWtrOperations</t>
  </si>
  <si>
    <t>38990 16.29 Cherokee ShoresWtrOperations</t>
  </si>
  <si>
    <t>38990 45.6 Westwood BeachWtrOperations</t>
  </si>
  <si>
    <t>38990 125.56 IvanhoeWtrOperations</t>
  </si>
  <si>
    <t>38990 1336.88 Plum Creek Ops Wtr</t>
  </si>
  <si>
    <t>38990 2131 Lakeway HarborWtrOperations</t>
  </si>
  <si>
    <t>38990 501 LollilopWtrOperations</t>
  </si>
  <si>
    <t>38990 802.38 Cherokee ShoresWtrOperations</t>
  </si>
  <si>
    <t>38990 90934.29 Cherokee ShoresWWOperations</t>
  </si>
  <si>
    <t>38990 911.11 Harbor PointWWOperations</t>
  </si>
  <si>
    <t>38990 1029.15 Cherokee ShoresWWOperations</t>
  </si>
  <si>
    <t>38990 1466.76 Cherokee ShoresWWOperations</t>
  </si>
  <si>
    <t>38990 976.08 Pinnacle Club WW Operations</t>
  </si>
  <si>
    <t>38990 924.77 Cherokee ShoresWWOperations</t>
  </si>
  <si>
    <t>38990 1130.93 Cherokee ShoresWWOperations</t>
  </si>
  <si>
    <t>38990 890.1 Cherokee ShoresWWOperations</t>
  </si>
  <si>
    <t>38990 991.33 Cherokee ShoresWWOperations</t>
  </si>
  <si>
    <t>38990 1122.8 Pinnacle Club WW Operations</t>
  </si>
  <si>
    <t>38990 932.85 Cherokee ShoresWWOperations</t>
  </si>
  <si>
    <t>38990 1047.51 Cherokee ShoresWWOperations</t>
  </si>
  <si>
    <t>38990 1094.6 Cherokee ShoresWWOperations</t>
  </si>
  <si>
    <t>38990 899.43 Pinnacle Club WW Operations</t>
  </si>
  <si>
    <t>38990 1007.92 Cherokee ShoresWWOperations</t>
  </si>
  <si>
    <t>39021 905.54 Decker HillsWtrOperations</t>
  </si>
  <si>
    <t>39021 11087.18 Carolynn EstatesWtrOperations</t>
  </si>
  <si>
    <t>39021 3463.38 Carolynn EstatesWtrOperations</t>
  </si>
  <si>
    <t>39021 428.85 Nolan River EstatesWtrOperations</t>
  </si>
  <si>
    <t>39021 3350.13 Carolynn EstatesWtrOperations</t>
  </si>
  <si>
    <t>39021 1141.47 Carolynn EstatesWtrOperations</t>
  </si>
  <si>
    <t>39021 1273.75 Silver SaddleWtrOperations</t>
  </si>
  <si>
    <t>39021 473.9 Western Hills HarborWtrOperations</t>
  </si>
  <si>
    <t>39021 789.28 Comanche HarborWtrOperations</t>
  </si>
  <si>
    <t>39021 6360.57 TanglewoodWtrOperations</t>
  </si>
  <si>
    <t>39021 2135.9 Camelot ForestWtrOperations</t>
  </si>
  <si>
    <t>39021 772.39 Lakeway HarborWtrOperations</t>
  </si>
  <si>
    <t>39021 1066.11 Oak Trail ShoresWtrOperations</t>
  </si>
  <si>
    <t>39021 54625 Lake Medina Shores Wtr Ops</t>
  </si>
  <si>
    <t>39021 25.18 Western Lake EstatesWtrOperations</t>
  </si>
  <si>
    <t>39021 621 Decker HillsWtrOperations</t>
  </si>
  <si>
    <t>39021 987.15 Coldspring TerraceWtrOperations</t>
  </si>
  <si>
    <t>39021 80.36 Carolynn EstatesWtrOperations</t>
  </si>
  <si>
    <t>39021 65.05 Triple H EstatesWtrOperations</t>
  </si>
  <si>
    <t>39021 1105.99 Decker HillsWtrOperations</t>
  </si>
  <si>
    <t>39021 1660.75 Metroplex HomesteadsWtrOperations</t>
  </si>
  <si>
    <t>39021 168.78 CrowleyWtrOperations</t>
  </si>
  <si>
    <t>39021 508.88 Metroplex HomesteadsWtrOperations</t>
  </si>
  <si>
    <t>39021 713.74 Holiday Villages of Livingston WWOps</t>
  </si>
  <si>
    <t>39021 1283.81 Cherokee ShoresWWOperations</t>
  </si>
  <si>
    <t>39021 1091.3 Cherokee ShoresWWOperations</t>
  </si>
  <si>
    <t>39021 673.38 Holiday Villages of Livingston WWOps</t>
  </si>
  <si>
    <t>39021 1178.22 Cherokee ShoresWWOperations</t>
  </si>
  <si>
    <t>39021 2271.25 Beachwood EstatesWWOperations</t>
  </si>
  <si>
    <t>39021 1880.76 Beachwood EstatesWWOperations</t>
  </si>
  <si>
    <t>39051 460 TanglewoodWtrOperations</t>
  </si>
  <si>
    <t>39051 1077.87 Decker HillsWtrOperations</t>
  </si>
  <si>
    <t>39051 2728.99 Carolynn EstatesWtrOperations</t>
  </si>
  <si>
    <t>39051 797.03 Highsaw WaterWtrOperations</t>
  </si>
  <si>
    <t>39051 1075.63 Westview - Parker CountyWtrOperations</t>
  </si>
  <si>
    <t>39051 572.87 LollilopWtrOperations</t>
  </si>
  <si>
    <t>39051 1767.59 Cherokee ShoresWtrOperations</t>
  </si>
  <si>
    <t>39051 730.8 Lakeway HarborWtrOperations</t>
  </si>
  <si>
    <t>39051 3655.43 Carolynn EstatesWtrOperations</t>
  </si>
  <si>
    <t>39051 460.88 Oak Trail ShoresWtrOperations</t>
  </si>
  <si>
    <t>39051 418.28 IvanhoeWtrOperations</t>
  </si>
  <si>
    <t>39051 428.73 IvanhoeWtrOperations</t>
  </si>
  <si>
    <t>39051 1301.51 River Oaks Ranch Ops Wtr</t>
  </si>
  <si>
    <t>39051 3106.23 Hulon LakesWtrOperations</t>
  </si>
  <si>
    <t>39051 8046.62 Serenity WoodsWtrOperations</t>
  </si>
  <si>
    <t>39051 2185.74 Callendar LakeWtrOperations</t>
  </si>
  <si>
    <t>39051 1477.43 LollilopWtrOperations</t>
  </si>
  <si>
    <t>39051 1984.59 Serenity WoodsWtrOperations</t>
  </si>
  <si>
    <t>39051 386.63 Lakeway HarborWtrOperations</t>
  </si>
  <si>
    <t>39051 688.35 Cherokee ShoresWtrOperations</t>
  </si>
  <si>
    <t>39051 238.63 Metroplex HomesteadsWtrOperations</t>
  </si>
  <si>
    <t>39051 1854.38 Metroplex HomesteadsWtrOperations</t>
  </si>
  <si>
    <t>39051 514.78 Oak Trail ShoresWtrOperations</t>
  </si>
  <si>
    <t>39051 10286.23 IvanhoeWtrOperations</t>
  </si>
  <si>
    <t>39051 864.81 SundanceWtrOperations</t>
  </si>
  <si>
    <t>39051 3703.78 Western Hills HarborWtrOperations</t>
  </si>
  <si>
    <t>39051 1771.6 Decker HillsWtrOperations</t>
  </si>
  <si>
    <t>39051 1366.88 Holiday Villages of ForkWtrOperations</t>
  </si>
  <si>
    <t>39051 2251.41 Cedar ValleyWtrOperations</t>
  </si>
  <si>
    <t>39051 1420.73 Carolynn EstatesWtrOperations</t>
  </si>
  <si>
    <t>39051 1059.01 Decker HillsWtrOperations</t>
  </si>
  <si>
    <t>39051 1211.37 West MeadowsWtrOperations</t>
  </si>
  <si>
    <t>39051 138.6 IvanhoeWtrOperations</t>
  </si>
  <si>
    <t>39051 1418.86 IvanhoeWtrOperations</t>
  </si>
  <si>
    <t>39051 23.19 Highsaw WaterWtrOperations</t>
  </si>
  <si>
    <t>39051 164.87 Westwood BeachWtrOperations</t>
  </si>
  <si>
    <t>39051 61 Westwood BeachWtrOperations</t>
  </si>
  <si>
    <t>39051 45.3 Govenor's PointWtrOperations</t>
  </si>
  <si>
    <t>39051 127.92 Pine Trail ShoresWtrOperations</t>
  </si>
  <si>
    <t>39051 179.83 Pinwah PinesWtrOperations</t>
  </si>
  <si>
    <t>39051 65.55 Holiday Villages of ForkWtrOperations</t>
  </si>
  <si>
    <t>39051 58.8 Holiday Villages of ForkWtrOperations</t>
  </si>
  <si>
    <t>39051 25.55 Decker HillsWtrOperations</t>
  </si>
  <si>
    <t>39051 68.67 Westwood BeachWtrOperations</t>
  </si>
  <si>
    <t>39051 94.67 Westwood BeachWtrOperations</t>
  </si>
  <si>
    <t>39051 204.18 LollilopWtrOperations</t>
  </si>
  <si>
    <t>39051 1090.45 Sherwood ShoresWtrOperations</t>
  </si>
  <si>
    <t>39051 104.91 Metroplex HomesteadsWtrOperations</t>
  </si>
  <si>
    <t>39051 94.67 Tower TerraceWtrOperations</t>
  </si>
  <si>
    <t>39051 15.67 Holiday Villages of Livingston WtrOps</t>
  </si>
  <si>
    <t>39051 25.55 Hulon LakesWtrOperations</t>
  </si>
  <si>
    <t>39051 65.55 Holiday Villages of Livingston WtrOps</t>
  </si>
  <si>
    <t>39051 232.99 TanglewoodWtrOperations</t>
  </si>
  <si>
    <t>39051 185.59 TanglewoodWtrOperations</t>
  </si>
  <si>
    <t>39051 35.66 CrowleyWtrOperations</t>
  </si>
  <si>
    <t>39051 65.29 WestsideWtrOperations</t>
  </si>
  <si>
    <t>39051 212.62 Oak Trail ShoresWtrOperations</t>
  </si>
  <si>
    <t>39051 67.91 Holiday ShoresWtrOperations</t>
  </si>
  <si>
    <t>39051 657.54 IvanhoeWtrOperations</t>
  </si>
  <si>
    <t>39051 605.5 Triple H EstatesWtrOperations</t>
  </si>
  <si>
    <t>39051 934.19 Tower TerraceWWOperations</t>
  </si>
  <si>
    <t>39051 1542.33 Metroplex HomesteadsWtrOperations</t>
  </si>
  <si>
    <t>39051 4106.2 Decker HillsWWOperations</t>
  </si>
  <si>
    <t>39051 4306.12 Holiday Villages of ForkWWOperations</t>
  </si>
  <si>
    <t>39051 972.08 Cherokee ShoresWWOperations</t>
  </si>
  <si>
    <t>39051 4025.54 Cherokee ShoresWWOperations</t>
  </si>
  <si>
    <t>39051 803.98 Holiday Villages of Livingston WWOps</t>
  </si>
  <si>
    <t>39051 994.4 Cherokee ShoresWWOperations</t>
  </si>
  <si>
    <t>39051 1009.87 Cherokee ShoresWWOperations</t>
  </si>
  <si>
    <t>39051 935.1 Pinnacle Club WW Operations</t>
  </si>
  <si>
    <t>39051 949.19 Cherokee ShoresWWOperations</t>
  </si>
  <si>
    <t>39051 936.81 Cherokee ShoresWWOperations</t>
  </si>
  <si>
    <t>39051 1010.91 Cherokee ShoresWWOperations</t>
  </si>
  <si>
    <t>39051 998.23 Pinnacle Club WW Operations</t>
  </si>
  <si>
    <t>39051 939.53 Beachwood EstatesWWOperations</t>
  </si>
  <si>
    <t>39051 687.54 TanglewoodWWOperations</t>
  </si>
  <si>
    <t>39051 1519.53 Cherokee ShoresWWOperations</t>
  </si>
  <si>
    <t>39051 1985.98 Beachwood EstatesWWOperations</t>
  </si>
  <si>
    <t>39051 602.95 Decker HillsWWOperations</t>
  </si>
  <si>
    <t>39082 6823.91 Carolynn EstatesWtrOperations</t>
  </si>
  <si>
    <t>39082 5799.61 Plum Creek Ops Wtr</t>
  </si>
  <si>
    <t>39082 2358.96 Metroplex HomesteadsWtrOperations</t>
  </si>
  <si>
    <t>39082 1215.94 Denton Creek EstatesWtrOperations</t>
  </si>
  <si>
    <t>39082 2253.89 Govenor's PointWtrOperations</t>
  </si>
  <si>
    <t>39082 677.04 Metroplex HomesteadsWtrOperations</t>
  </si>
  <si>
    <t>39082 2897.08 Pine Trail ShoresWtrOperations</t>
  </si>
  <si>
    <t>39082 32292.62 Westwood BeachWtrOperations</t>
  </si>
  <si>
    <t>39082 27399.37 Stonecrest EstatesWtrOperations</t>
  </si>
  <si>
    <t>39082 5806.58 Triple H EstatesWtrOperations</t>
  </si>
  <si>
    <t>39082 7817.63 Comanche HarborWtrOperations</t>
  </si>
  <si>
    <t>39082 14214.56 Comanche HarborWtrOperations</t>
  </si>
  <si>
    <t>39082 4612.5 West MeadowsWtrOperations</t>
  </si>
  <si>
    <t>39082 12621.34 Silver SaddleWtrOperations</t>
  </si>
  <si>
    <t>39082 2457 Cedar ValleyWtrOperations</t>
  </si>
  <si>
    <t>39082 2137.04 Silver SaddleWtrOperations</t>
  </si>
  <si>
    <t>39082 5849.84 TanglewoodWtrOperations</t>
  </si>
  <si>
    <t>39082 443.67 Plum Creek Ops Wtr</t>
  </si>
  <si>
    <t>39082 8699.03 River Oaks Ranch Ops Wtr</t>
  </si>
  <si>
    <t>39082 688.63 River Oaks Ranch Ops Wtr</t>
  </si>
  <si>
    <t>39082 815.41 Markum Ranch EstatesWtrOperations</t>
  </si>
  <si>
    <t>39082 874.61 Metroplex HomesteadsWtrOperations</t>
  </si>
  <si>
    <t>39082 86720.35 Ridgecrest Grayson CountyWtrOperations</t>
  </si>
  <si>
    <t>39082 68996.19 TanglewoodWtrOperations</t>
  </si>
  <si>
    <t>39082 26670.16 RaywoodWtrOperations</t>
  </si>
  <si>
    <t>39082 268736.83 Metroplex HomesteadsWtrOperations</t>
  </si>
  <si>
    <t>39082 3570.84 Cherokee ShoresWtrOperations</t>
  </si>
  <si>
    <t>39082 2310.49 Beachwood EstatesWtrOperations</t>
  </si>
  <si>
    <t>39082 1321.72 Carolynn EstatesWtrOperations</t>
  </si>
  <si>
    <t>39082 1788.93 IvanhoeWtrOperations</t>
  </si>
  <si>
    <t>39082 2268.38 River Oaks Ranch Ops Wtr</t>
  </si>
  <si>
    <t>39082 32502.25 Twin Creeks AdditionWtrOperations</t>
  </si>
  <si>
    <t>39082 3378.02 Callendar LakeWtrOperations</t>
  </si>
  <si>
    <t>39082 14371.81 Lake Medina Shores Wtr Ops</t>
  </si>
  <si>
    <t>39082 7475 Lakeway HarborWtrOperations</t>
  </si>
  <si>
    <t>39082 1046.22 Pine HarborWtrOperations</t>
  </si>
  <si>
    <t>39082 555.59 Indian Hills HarborWtrOperations</t>
  </si>
  <si>
    <t>39082 742.72 Holiday Villages of ForkWtrOperations</t>
  </si>
  <si>
    <t>39082 682.47 Carolynn EstatesWtrOperations</t>
  </si>
  <si>
    <t>39082 641.99 Oak Trail ShoresWtrOperations</t>
  </si>
  <si>
    <t>39082 645.73 Carolynn EstatesWtrOperations</t>
  </si>
  <si>
    <t>39082 1060.5 Decker HillsWtrOperations</t>
  </si>
  <si>
    <t>39082 35.85 IvanhoeWtrOperations</t>
  </si>
  <si>
    <t>39082 80.36 IvanhoeWtrOperations</t>
  </si>
  <si>
    <t>39082 18.7 Pine HarborWtrOperations</t>
  </si>
  <si>
    <t>39082 15.67 Hideaway Bay EstatesWtrOperations</t>
  </si>
  <si>
    <t>39082 53.36 Pinwah PinesWtrOperations</t>
  </si>
  <si>
    <t>39082 18.44 Decker HillsWtrOperations</t>
  </si>
  <si>
    <t>39082 31.79 Oak Trail ShoresWtrOperations</t>
  </si>
  <si>
    <t>39082 13.86 Twin Creeks AdditionWtrOperations</t>
  </si>
  <si>
    <t>39082 13.86 Harbor PointWtrOperations</t>
  </si>
  <si>
    <t>39082 33.61 Hulon LakesWtrOperations</t>
  </si>
  <si>
    <t>39082 33.61 Metroplex HomesteadsWtrOperations</t>
  </si>
  <si>
    <t>39082 73.11 Tower TerraceWtrOperations</t>
  </si>
  <si>
    <t>39082 33.61 Tower TerraceWtrOperations</t>
  </si>
  <si>
    <t>39082 43.49 Metroplex HomesteadsWtrOperations</t>
  </si>
  <si>
    <t>39082 53.62 Metroplex HomesteadsWtrOperations</t>
  </si>
  <si>
    <t>39082 460.43 Markum Ranch EstatesWtrOperations</t>
  </si>
  <si>
    <t>39082 952.88 Cherokee ShoresWtrOperations</t>
  </si>
  <si>
    <t>39082 816.13 Beachwood EstatesWtrOperations</t>
  </si>
  <si>
    <t>39082 1442.19 Carolynn EstatesWtrOperations</t>
  </si>
  <si>
    <t>39082 9510.23 Plum Creek Ops Wtr</t>
  </si>
  <si>
    <t>39082 2842.84 Decker HillsWWOperations</t>
  </si>
  <si>
    <t>39082 862.3 Holiday Villages of ForkWWOperations</t>
  </si>
  <si>
    <t>39082 3931.14 Lake Medina Shores WW Ops</t>
  </si>
  <si>
    <t>39082 1272.6 Cherokee ShoresWWOperations</t>
  </si>
  <si>
    <t>39082 995.45 Cherokee ShoresWWOperations</t>
  </si>
  <si>
    <t>39082 668.73 Holiday Villages of Livingston WWOps</t>
  </si>
  <si>
    <t>39082 1654.09 Cherokee ShoresWWOperations</t>
  </si>
  <si>
    <t>39082 2859.9 Beachwood EstatesWWOperations</t>
  </si>
  <si>
    <t>39082 407.88 Decker HillsWWOperations</t>
  </si>
  <si>
    <t>39082 6714.71 Cherokee ShoresWWOperations</t>
  </si>
  <si>
    <t>39113 666.47 Lakeway HarborWtrOperations</t>
  </si>
  <si>
    <t>39113 865.68 Lakeway HarborWtrOperations</t>
  </si>
  <si>
    <t>39113 667.59 Pine HarborWtrOperations</t>
  </si>
  <si>
    <t>39113 1019.73 Lake Medina Shores Wtr Ops</t>
  </si>
  <si>
    <t>39113 678.64 Aurora VistaWtrOperations</t>
  </si>
  <si>
    <t>39113 1053.37 Beachwood EstatesWtrOperations</t>
  </si>
  <si>
    <t>39113 898.06 Plum Creek Ops Wtr</t>
  </si>
  <si>
    <t>39113 1694.63 Plum Creek Ops Wtr</t>
  </si>
  <si>
    <t>39113 498.45 Highsaw WaterWtrOperations</t>
  </si>
  <si>
    <t>39113 33618.17 River Oaks Ranch Ops Wtr</t>
  </si>
  <si>
    <t>39113 8000.84 Plum Creek Ops Wtr</t>
  </si>
  <si>
    <t>39113 3234.59 Plum Creek Ops Wtr</t>
  </si>
  <si>
    <t>39113 2278.51 Wynnwood HavenWtrOperations</t>
  </si>
  <si>
    <t>39113 2398.16 Metroplex HomesteadsWtrOperations</t>
  </si>
  <si>
    <t>39113 10493.28 Decker HillsWtrOperations</t>
  </si>
  <si>
    <t>39113 4099.92 Ridgecrest Grayson CountyWtrOperations</t>
  </si>
  <si>
    <t>39113 462.88 CrowleyWtrOperations</t>
  </si>
  <si>
    <t>39113 737.95 Oak Trail ShoresWtrOperations</t>
  </si>
  <si>
    <t>39113 2294.52 Lake Medina Shores Wtr Ops</t>
  </si>
  <si>
    <t>39113 1465.29 Westwood BeachWtrOperations</t>
  </si>
  <si>
    <t>39113 351.2 Oak Trail ShoresWtrOperations</t>
  </si>
  <si>
    <t>39113 685.08 Nolan River EstatesWtrOperations</t>
  </si>
  <si>
    <t>39113 53.36 IvanhoeWtrOperations</t>
  </si>
  <si>
    <t>39113 80.41 Holiday ShoresWtrOperations</t>
  </si>
  <si>
    <t>39113 20.79 Holiday ShoresWtrOperations</t>
  </si>
  <si>
    <t>39113 83.79 Holiday ShoresWtrOperations</t>
  </si>
  <si>
    <t>39113 33.61 Pine Trail ShoresWtrOperations</t>
  </si>
  <si>
    <t>39113 26.36 Camelot ForestWtrOperations</t>
  </si>
  <si>
    <t>39113 38.86 Camelot ForestWtrOperations</t>
  </si>
  <si>
    <t>39113 128.27 IvanhoeWtrOperations</t>
  </si>
  <si>
    <t>39113 33.61 Westwood BeachWtrOperations</t>
  </si>
  <si>
    <t>39113 53.36 Westwood BeachWtrOperations</t>
  </si>
  <si>
    <t>39113 135.84 Beachwood EstatesWtrOperations</t>
  </si>
  <si>
    <t>39113 31.65 Oak Trail ShoresWtrOperations</t>
  </si>
  <si>
    <t>39113 80.52 Pine HarborWtrOperations</t>
  </si>
  <si>
    <t>39113 56.55 LollilopWtrOperations</t>
  </si>
  <si>
    <t>39113 47.43 Callendar LakeWtrOperations</t>
  </si>
  <si>
    <t>39113 35.42 Metroplex HomesteadsWtrOperations</t>
  </si>
  <si>
    <t>39113 14.02 Camelot ForestWtrOperations</t>
  </si>
  <si>
    <t>39113 39.02 Camelot ForestWtrOperations</t>
  </si>
  <si>
    <t>39113 44.78 Camelot ForestWtrOperations</t>
  </si>
  <si>
    <t>39113 33.61 TanglewoodWtrOperations</t>
  </si>
  <si>
    <t>39113 23.74 Metroplex HomesteadsWtrOperations</t>
  </si>
  <si>
    <t>39113 499.72 Beachwood EstatesWtrOperations</t>
  </si>
  <si>
    <t>39113 119.3 Holiday ShoresWtrOperations</t>
  </si>
  <si>
    <t>39113 82.81 Pine Trail ShoresWtrOperations</t>
  </si>
  <si>
    <t>39113 33.61 Holiday Villages of ForkWtrOperations</t>
  </si>
  <si>
    <t>39113 15.91 Lake Medina Shores Wtr Ops</t>
  </si>
  <si>
    <t>39113 47.11 Carolynn EstatesWtrOperations</t>
  </si>
  <si>
    <t>39113 555.83 SundanceWtrOperations</t>
  </si>
  <si>
    <t>39113 1672.1 Lakeway HarborWtrOperations</t>
  </si>
  <si>
    <t>39113 618.87 Stonecrest EstatesWtrOperations</t>
  </si>
  <si>
    <t>39113 126 Westview - Parker CountyWtrOperations</t>
  </si>
  <si>
    <t>39113 1284.17 Holiday Villages of ForkWWOperations</t>
  </si>
  <si>
    <t>39113 1050.7 Cherokee ShoresWWOperations</t>
  </si>
  <si>
    <t>39113 965.34 Cherokee ShoresWWOperations</t>
  </si>
  <si>
    <t>39113 985.09 Cherokee ShoresWWOperations</t>
  </si>
  <si>
    <t>39113 1238.38 Pinnacle Club WW Operations</t>
  </si>
  <si>
    <t>39113 1014.02 Cherokee ShoresWWOperations</t>
  </si>
  <si>
    <t>39113 924.6 Cherokee ShoresWWOperations</t>
  </si>
  <si>
    <t>39113 843.37 Cherokee ShoresWWOperations</t>
  </si>
  <si>
    <t>39113 989 Cherokee ShoresWWOperations</t>
  </si>
  <si>
    <t>39113 996.84 Cherokee ShoresWWOperations</t>
  </si>
  <si>
    <t>39113 1036.29 Pinnacle Club WW Operations</t>
  </si>
  <si>
    <t>39113 1245.75 Beachwood EstatesWWOperations</t>
  </si>
  <si>
    <t>39113 5213.81 Decker HillsWWOperations</t>
  </si>
  <si>
    <t>39113 1390.39 Holiday Villages of ForkWWOperations</t>
  </si>
  <si>
    <t>39141 1296.26 Holiday Villages of Livingston WtrOps</t>
  </si>
  <si>
    <t>39141 739.84 Beachwood EstatesWtrOperations</t>
  </si>
  <si>
    <t>39141 1078.19 Hideaway Bay EstatesWtrOperations</t>
  </si>
  <si>
    <t>39141 669.88 West Park VillageWtrOperations</t>
  </si>
  <si>
    <t>39141 2059.82 Beachwood EstatesWtrOperations</t>
  </si>
  <si>
    <t>39141 1473.89 Beachwood EstatesWtrOperations</t>
  </si>
  <si>
    <t>39141 645.53 Oak Trail ShoresWtrOperations</t>
  </si>
  <si>
    <t>39141 397.13 Hideaway Bay EstatesWtrOperations</t>
  </si>
  <si>
    <t>39141 3658.63 Hulon LakesWtrOperations</t>
  </si>
  <si>
    <t>39141 1446.5 Beachwood EstatesWtrOperations</t>
  </si>
  <si>
    <t>39141 630.81 Oak Trail ShoresWtrOperations</t>
  </si>
  <si>
    <t>39141 580.78 Oak Trail ShoresWtrOperations</t>
  </si>
  <si>
    <t>39141 1020.16 Carolynn EstatesWtrOperations</t>
  </si>
  <si>
    <t>39141 4043.39 Decker HillsWtrOperations</t>
  </si>
  <si>
    <t>39141 38.98 Holiday ShoresWtrOperations</t>
  </si>
  <si>
    <t>39141 65.01 Western Hills HarborWtrOperations</t>
  </si>
  <si>
    <t>39141 64.76 Oak Trail ShoresWtrOperations</t>
  </si>
  <si>
    <t>39141 975 Carolynn EstatesWtrOperations</t>
  </si>
  <si>
    <t>39141 178.85 Oak Trail ShoresWtrOperations</t>
  </si>
  <si>
    <t>39141 121.42 RaywoodWtrOperations</t>
  </si>
  <si>
    <t>39141 20.86 Decker HillsWtrOperations</t>
  </si>
  <si>
    <t>39141 69.4 Twin Creeks AdditionWtrOperations</t>
  </si>
  <si>
    <t>39141 49.65 Ridgecrest Estates Johnson WtrOperations</t>
  </si>
  <si>
    <t>39141 58.08 Metroplex HomesteadsWtrOperations</t>
  </si>
  <si>
    <t>39141 49.65 Sherwood ShoresWtrOperations</t>
  </si>
  <si>
    <t>39141 35.13 WestsideWtrOperations</t>
  </si>
  <si>
    <t>39141 97.59 Oak Trail ShoresWtrOperations</t>
  </si>
  <si>
    <t>39141 115.67 Twin Creeks AdditionWtrOperations</t>
  </si>
  <si>
    <t>39141 112.54 Oak Trail ShoresWtrOperations</t>
  </si>
  <si>
    <t>39141 49.65 West MeadowsWtrOperations</t>
  </si>
  <si>
    <t>39141 39.78 Oak Trail ShoresWtrOperations</t>
  </si>
  <si>
    <t>39141 69.66 Metroplex HomesteadsWtrOperations</t>
  </si>
  <si>
    <t>39141 69.4 Oak Trail ShoresWtrOperations</t>
  </si>
  <si>
    <t>39141 26.36 Holiday ShoresWtrOperations</t>
  </si>
  <si>
    <t>39141 56.4 Metroplex HomesteadsWtrOperations</t>
  </si>
  <si>
    <t>39141 59.53 Western Hills HarborWtrOperations</t>
  </si>
  <si>
    <t>39141 925.23 Comanche HarborWtrOperations</t>
  </si>
  <si>
    <t>39141 6071.09 Lakeway HarborWtrOperations</t>
  </si>
  <si>
    <t>39141 828.79 Cherokee ShoresWWOperations</t>
  </si>
  <si>
    <t>39141 1491.68 Pinnacle Club WW Operations</t>
  </si>
  <si>
    <t>39141 988.16 Cherokee ShoresWWOperations</t>
  </si>
  <si>
    <t>39141 994.41 Cherokee ShoresWWOperations</t>
  </si>
  <si>
    <t>39141 967.61 Beachwood EstatesWWOperations</t>
  </si>
  <si>
    <t>39141 1035.62 Cherokee ShoresWWOperations</t>
  </si>
  <si>
    <t>39141 713.31 Holiday Villages of Livingston WWOps</t>
  </si>
  <si>
    <t>39141 1001.54 Cherokee ShoresWWOperations</t>
  </si>
  <si>
    <t>39141 102.14 Holiday Villages of ForkWWOperations</t>
  </si>
  <si>
    <t>39141 1472.44 Cherokee ShoresWWOperations</t>
  </si>
  <si>
    <t>39172 15293.01 Plum Creek Ops Wtr</t>
  </si>
  <si>
    <t>39172 410255.48 Plum Creek Ops Wtr</t>
  </si>
  <si>
    <t>39172 14033.36 Decker HillsWtrOperations</t>
  </si>
  <si>
    <t>39172 13487.87 Oak WoodWtrOperations</t>
  </si>
  <si>
    <t>39172 4883.82 WestsideWtrOperations</t>
  </si>
  <si>
    <t>39172 2883.32 Ridgecrest Estates Johnson WtrOperations</t>
  </si>
  <si>
    <t>39172 4067.12 West MeadowsWtrOperations</t>
  </si>
  <si>
    <t>39172 11034.75 ChesswoodWtrOperations</t>
  </si>
  <si>
    <t>39172 6722.05 Ridgecrest Grayson CountyWtrOperations</t>
  </si>
  <si>
    <t>39172 8273.13 Blue Water CoveWtrOperations</t>
  </si>
  <si>
    <t>39172 2989 Comanche HarborWtrOperations</t>
  </si>
  <si>
    <t>39172 2913.21 Highsaw WaterWtrOperations</t>
  </si>
  <si>
    <t>39172 32395.43 CrowleyWtrOperations</t>
  </si>
  <si>
    <t>39172 2076.29 Oak Trail ShoresWtrOperations</t>
  </si>
  <si>
    <t>39172 4483.5 Comanche HarborWtrOperations</t>
  </si>
  <si>
    <t>39172 5654.55 Green AcresWtrOperations</t>
  </si>
  <si>
    <t>39172 5094.11 Green AcresWtrOperations</t>
  </si>
  <si>
    <t>39172 31246.91 TanglewoodWtrOperations</t>
  </si>
  <si>
    <t>39172 3072.27 Hideaway Bay EstatesWtrOperations</t>
  </si>
  <si>
    <t>39172 1266.61 Carolynn EstatesWtrOperations</t>
  </si>
  <si>
    <t>39172 12744.89 Lakeway HarborWtrOperations</t>
  </si>
  <si>
    <t>39172 1739.2 Oak Trail ShoresWtrOperations</t>
  </si>
  <si>
    <t>39172 2026.45 Cherokee ShoresWtrOperations</t>
  </si>
  <si>
    <t>39172 2884.16 Camelot ForestWtrOperations</t>
  </si>
  <si>
    <t>39172 429.14 WestsideWtrOperations</t>
  </si>
  <si>
    <t>39172 1661.77 Plum Creek Ops Wtr</t>
  </si>
  <si>
    <t>39172 785.68 Comanche HarborWtrOperations</t>
  </si>
  <si>
    <t>39172 46761.79 West Park VillageWtrOperations</t>
  </si>
  <si>
    <t>39172 21768.28 Ridgecrest Grayson CountyWtrOperations</t>
  </si>
  <si>
    <t>39172 24966.83 Southern AcresWtrOperations</t>
  </si>
  <si>
    <t>39172 75354.12 TanglewoodWtrOperations</t>
  </si>
  <si>
    <t>39172 43568.22 Garden AcresWtrOperations</t>
  </si>
  <si>
    <t>39172 49392.29 Decker HillsWtrOperations</t>
  </si>
  <si>
    <t>39172 60219.24 Hulon LakesWtrOperations</t>
  </si>
  <si>
    <t>39172 55847.29 Decker HillsWtrOperations</t>
  </si>
  <si>
    <t>39172 52847.76 Twin Creeks AdditionWtrOperations</t>
  </si>
  <si>
    <t>39172 38709.77 Callendar LakeWtrOperations</t>
  </si>
  <si>
    <t>39172 49520.19 WestsideWtrOperations</t>
  </si>
  <si>
    <t>39172 179027.25 Rocky Point EstatesWtrOperations</t>
  </si>
  <si>
    <t>39172 16012.5 Plum Creek Ops Wtr</t>
  </si>
  <si>
    <t>39172 135435.86 Plum Creek Ops Wtr</t>
  </si>
  <si>
    <t>39172 20532.36 WestsideWtrOperations</t>
  </si>
  <si>
    <t>39172 158.95 Montego Bay EstatesWtrOperations</t>
  </si>
  <si>
    <t>39172 34.7 CrowleyWtrOperations</t>
  </si>
  <si>
    <t>39172 74.2 Twin Creeks AdditionWtrOperations</t>
  </si>
  <si>
    <t>39172 54.71 Twin Creeks AdditionWtrOperations</t>
  </si>
  <si>
    <t>39172 44.58 Falcon Crest AdditionWtrOperations</t>
  </si>
  <si>
    <t>39172 54.45 Ridgecrest Estates Johnson WtrOperations</t>
  </si>
  <si>
    <t>39172 41.45 SundanceWtrOperations</t>
  </si>
  <si>
    <t>39172 24.83 SundanceWtrOperations</t>
  </si>
  <si>
    <t>39172 26.88 Holiday ShoresWtrOperations</t>
  </si>
  <si>
    <t>39172 41.45 Metroplex HomesteadsWtrOperations</t>
  </si>
  <si>
    <t>39172 54.45 Oak Trail ShoresWtrOperations</t>
  </si>
  <si>
    <t>39172 24.83 Metroplex HomesteadsWtrOperations</t>
  </si>
  <si>
    <t>39172 28.21 Metroplex HomesteadsWtrOperations</t>
  </si>
  <si>
    <t>39172 23.24 Westwood BeachWtrOperations</t>
  </si>
  <si>
    <t>39172 1995.16 Markum Ranch EstatesWtrOperations</t>
  </si>
  <si>
    <t>39172 788.29 Oak Trail ShoresWtrOperations</t>
  </si>
  <si>
    <t>39172 3105 Lake Medina Shores WW Ops</t>
  </si>
  <si>
    <t>39172 1258.5 Holiday Villages of ForkWWOperations</t>
  </si>
  <si>
    <t>39172 873.22 Pinnacle Club WW Operations</t>
  </si>
  <si>
    <t>39172 977.19 Cherokee ShoresWWOperations</t>
  </si>
  <si>
    <t>39172 1219.34 Holiday Villages of ForkWWOperations</t>
  </si>
  <si>
    <t>39172 983.64 Cherokee ShoresWWOperations</t>
  </si>
  <si>
    <t>39172 1495.5 Decker HillsWWOperations</t>
  </si>
  <si>
    <t>39202 831.46 Oak Trail ShoresWtrOperations</t>
  </si>
  <si>
    <t>39202 816.38 Oak Trail ShoresWtrOperations</t>
  </si>
  <si>
    <t>39202 855.49 Metroplex HomesteadsWtrOperations</t>
  </si>
  <si>
    <t>39202 2265.49 Plum Creek Ops Wtr</t>
  </si>
  <si>
    <t>39202 768.25 Pine HarborWtrOperations</t>
  </si>
  <si>
    <t>39202 2615.92 Rancho BrazosWtrOperations</t>
  </si>
  <si>
    <t>39202 766.1 Western Lake EstatesWtrOperations</t>
  </si>
  <si>
    <t>39202 2264.46 Rocky Point EstatesWtrOperations</t>
  </si>
  <si>
    <t>39202 5847.56 Carolynn EstatesWtrOperations</t>
  </si>
  <si>
    <t>39202 7170.25 Pinwah PinesWtrOperations</t>
  </si>
  <si>
    <t>39202 110.5 Comanche CoveWtrOperations</t>
  </si>
  <si>
    <t>39202 93.38 Twin Creeks AdditionWtrOperations</t>
  </si>
  <si>
    <t>39202 1449.22 Oak Trail ShoresWtrOperations</t>
  </si>
  <si>
    <t>39202 403.23 Sherwood ShoresWtrOperations</t>
  </si>
  <si>
    <t>39202 1025.36 Sherwood ShoresWtrOperations</t>
  </si>
  <si>
    <t>39202 883.88 Decker HillsWtrOperations</t>
  </si>
  <si>
    <t>39202 404.12 Sherwood ShoresWtrOperations</t>
  </si>
  <si>
    <t>39202 46.13 IvanhoeWtrOperations</t>
  </si>
  <si>
    <t>39202 68.26 Cherokee ShoresWtrOperations</t>
  </si>
  <si>
    <t>39202 34.13 WestsideWtrOperations</t>
  </si>
  <si>
    <t>39202 24.26 WestsideWtrOperations</t>
  </si>
  <si>
    <t>39202 247.58 Cherokee ShoresWtrOperations</t>
  </si>
  <si>
    <t>39202 44.01 Holiday Villages of ForkWtrOperations</t>
  </si>
  <si>
    <t>39202 34.13 Sherwood ShoresWtrOperations</t>
  </si>
  <si>
    <t>39202 53.88 Sherwood ShoresWtrOperations</t>
  </si>
  <si>
    <t>39202 34.13 Metroplex HomesteadsWtrOperations</t>
  </si>
  <si>
    <t>39202 40.88 Metroplex HomesteadsWtrOperations</t>
  </si>
  <si>
    <t>39202 34.13 IvanhoeWtrOperations</t>
  </si>
  <si>
    <t>39202 34.14 Decker HillsWtrOperations</t>
  </si>
  <si>
    <t>39202 53.88 WestsideWtrOperations</t>
  </si>
  <si>
    <t>39202 53.88 Metroplex HomesteadsWtrOperations</t>
  </si>
  <si>
    <t>39202 173.31 Oak Trail ShoresWtrOperations</t>
  </si>
  <si>
    <t>39202 80.88 Beachwood EstatesWtrOperations</t>
  </si>
  <si>
    <t>39202 24.26 Decker HillsWtrOperations</t>
  </si>
  <si>
    <t>39202 3806.74 Beachwood EstatesWtrOperations</t>
  </si>
  <si>
    <t>39202 2257.88 Cherokee ShoresWWOperations</t>
  </si>
  <si>
    <t>39202 426.81 Holiday Villages of ForkWWOperations</t>
  </si>
  <si>
    <t>39202 2005.82 Beachwood EstatesWWOperations</t>
  </si>
  <si>
    <t>39202 4500.98 Holiday Villages of ForkWWOperations</t>
  </si>
  <si>
    <t>39202 1915.13 Beachwood EstatesWWOperations</t>
  </si>
  <si>
    <t>39202 1047.99 Cherokee ShoresWWOperations</t>
  </si>
  <si>
    <t>39202 1400.41 Holiday Villages of ForkWWOperations</t>
  </si>
  <si>
    <t>39202 956.92 Harbor PointWWOperations</t>
  </si>
  <si>
    <t>39202 756.42 Harbor PointWWOperations</t>
  </si>
  <si>
    <t>39202 3055.75 TanglewoodWWOperations</t>
  </si>
  <si>
    <t>39202 503.13 Holiday Villages of ForkWWOperations</t>
  </si>
  <si>
    <t>39202 2765.75 Decker HillsWWOperations</t>
  </si>
  <si>
    <t>39202 830.49 Holiday Villages of ForkWWOperations</t>
  </si>
  <si>
    <t>39233 4414.81 Oak Trail ShoresWtrOperations</t>
  </si>
  <si>
    <t>39233 1096.34 Decker HillsWtrOperations</t>
  </si>
  <si>
    <t>39233 1261.25 Plum Creek Ops Wtr</t>
  </si>
  <si>
    <t>39233 496.87 Crystal SpringsWtrOperations</t>
  </si>
  <si>
    <t>39233 3607.93 Lakeway HarborWtrOperations</t>
  </si>
  <si>
    <t>39233 2651.03 Cherokee ShoresWtrOperations</t>
  </si>
  <si>
    <t>39233 12017.7 Plum Creek Ops Wtr</t>
  </si>
  <si>
    <t>39233 53426.42 ChesswoodWtrOperations</t>
  </si>
  <si>
    <t>39233 63465.04 Serenity WoodsWtrOperations</t>
  </si>
  <si>
    <t>39233 37077.48 Western Lake EstatesWtrOperations</t>
  </si>
  <si>
    <t>39233 5151.53 TanglewoodWtrOperations</t>
  </si>
  <si>
    <t>39233 5244.43 TanglewoodWtrOperations</t>
  </si>
  <si>
    <t>39233 2952.19 Sherwood ShoresWtrOperations</t>
  </si>
  <si>
    <t>39233 8350.21 Plum Creek Ops Wtr</t>
  </si>
  <si>
    <t>39233 3662.74 Plum Creek Ops Wtr</t>
  </si>
  <si>
    <t>39233 1892.12 Sherwood ShoresWtrOperations</t>
  </si>
  <si>
    <t>39233 1547.35 Sherwood ShoresWtrOperations</t>
  </si>
  <si>
    <t>39233 12348.84 Oak Trail ShoresWtrOperations</t>
  </si>
  <si>
    <t>39233 1832.36 TanglewoodWtrOperations</t>
  </si>
  <si>
    <t>39233 1762.81 Oak WoodWtrOperations</t>
  </si>
  <si>
    <t>39233 1856.36 Pine Trail ShoresWtrOperations</t>
  </si>
  <si>
    <t>39233 2421.13 Oak Trail ShoresWtrOperations</t>
  </si>
  <si>
    <t>39233 957.82 Beachwood EstatesWtrOperations</t>
  </si>
  <si>
    <t>39233 75.35 Ridgecrest Estates Johnson WtrOperations</t>
  </si>
  <si>
    <t>39233 55.6 Sherwood ShoresWtrOperations</t>
  </si>
  <si>
    <t>39233 13.86 IvanhoeWtrOperations</t>
  </si>
  <si>
    <t>39233 23.74 Decker HillsWtrOperations</t>
  </si>
  <si>
    <t>39233 33.61 Decker HillsWtrOperations</t>
  </si>
  <si>
    <t>39233 55.6 Montego Bay EstatesWtrOperations</t>
  </si>
  <si>
    <t>39233 35.85 Metroplex HomesteadsWtrOperations</t>
  </si>
  <si>
    <t>39233 35.21 Metroplex HomesteadsWtrOperations</t>
  </si>
  <si>
    <t>39233 42.6 Metroplex HomesteadsWtrOperations</t>
  </si>
  <si>
    <t>39233 39.23 SundanceWtrOperations</t>
  </si>
  <si>
    <t>39233 55.6 SundanceWtrOperations</t>
  </si>
  <si>
    <t>39233 65.73 SundanceWtrOperations</t>
  </si>
  <si>
    <t>39233 165.08 Carolynn EstatesWtrOperations</t>
  </si>
  <si>
    <t>39233 35.85 Granbury AcresWtrOperations</t>
  </si>
  <si>
    <t>39233 82.6 Oak Trail ShoresWtrOperations</t>
  </si>
  <si>
    <t>39233 115.85 Oak Trail ShoresWtrOperations</t>
  </si>
  <si>
    <t>39233 33.61 Camelot ForestWtrOperations</t>
  </si>
  <si>
    <t>39233 33.61 IvanhoeWtrOperations</t>
  </si>
  <si>
    <t>39233 424.33 Indian Hills HarborWtrOperations</t>
  </si>
  <si>
    <t>39233 49.35 Western Hills HarborWtrOperations</t>
  </si>
  <si>
    <t>39233 195.85 Oak Trail ShoresWtrOperations</t>
  </si>
  <si>
    <t>39233 62.85 Western Hills HarborWtrOperations</t>
  </si>
  <si>
    <t>39233 33.61 Holiday Villages of Livingston WtrOps</t>
  </si>
  <si>
    <t>39233 35.85 WestsideWtrOperations</t>
  </si>
  <si>
    <t>39233 308.88 Oak Trail ShoresWtrOperations</t>
  </si>
  <si>
    <t>39233 439.13 Carolynn EstatesWtrOperations</t>
  </si>
  <si>
    <t>39233 45.73 TanglewoodWtrOperations</t>
  </si>
  <si>
    <t>39233 55.6 TanglewoodWtrOperations</t>
  </si>
  <si>
    <t>39233 35.85 Denton Creek EstatesWtrOperations</t>
  </si>
  <si>
    <t>39233 51.84 Oak Trail ShoresWtrOperations</t>
  </si>
  <si>
    <t>39233 45.73 Metroplex HomesteadsWtrOperations</t>
  </si>
  <si>
    <t>39233 67.1 Metroplex HomesteadsWtrOperations</t>
  </si>
  <si>
    <t>39233 65.48 Metroplex HomesteadsWtrOperations</t>
  </si>
  <si>
    <t>39233 43.49 Pine HarborWtrOperations</t>
  </si>
  <si>
    <t>39233 49.35 Comanche CoveWtrOperations</t>
  </si>
  <si>
    <t>39233 55.6 Metroplex HomesteadsWtrOperations</t>
  </si>
  <si>
    <t>39233 25.98 Comanche HarborWtrOperations</t>
  </si>
  <si>
    <t>39233 25.98 WestsideWtrOperations</t>
  </si>
  <si>
    <t>39233 2395.61 Pine HarborWtrOperations</t>
  </si>
  <si>
    <t>39233 4762.25 Holiday Villages of Livingston WWOps</t>
  </si>
  <si>
    <t>39233 2667.5 Holiday Villages of Livingston WWOps</t>
  </si>
  <si>
    <t>39233 1493.72 Pinnacle Club WW Operations</t>
  </si>
  <si>
    <t>39233 11657.75 Blue Water CoveWWOperations</t>
  </si>
  <si>
    <t>39233 657.5 Cherokee ShoresWWOperations</t>
  </si>
  <si>
    <t>39233 753.39 Harbor PointWWOperations</t>
  </si>
  <si>
    <t>39233 1453.85 Decker HillsWWOperations</t>
  </si>
  <si>
    <t>39233 5623.25 Lake Medina Shores WW Ops</t>
  </si>
  <si>
    <t>39263 9880 Plum Creek Ops Wtr</t>
  </si>
  <si>
    <t>39263 196765.87 Plum Creek Ops Wtr</t>
  </si>
  <si>
    <t>39263 103235.79 Lake Medina Shores Wtr Ops</t>
  </si>
  <si>
    <t>39263 1095.41 Callendar LakeWtrOperations</t>
  </si>
  <si>
    <t>39263 496.87 Hulon LakesWtrOperations</t>
  </si>
  <si>
    <t>39263 588.8 Holiday Villages of Livingston WtrOps</t>
  </si>
  <si>
    <t>39263 664.13 Lakeway HarborWtrOperations</t>
  </si>
  <si>
    <t>39263 1118.26 Cherokee ShoresWtrOperations</t>
  </si>
  <si>
    <t>39263 1036 Lakeway HarborWtrOperations</t>
  </si>
  <si>
    <t>39263 1154 Beachwood EstatesWtrOperations</t>
  </si>
  <si>
    <t>39263 1154 Carolynn EstatesWtrOperations</t>
  </si>
  <si>
    <t>39263 46270.76 Holiday Villages of Livingston WtrOps</t>
  </si>
  <si>
    <t>39263 31832.79 West MeadowsWtrOperations</t>
  </si>
  <si>
    <t>39263 203946.95 Plum Creek Ops Wtr</t>
  </si>
  <si>
    <t>39263 42259.65 Plum Creek Ops Wtr</t>
  </si>
  <si>
    <t>39263 1829.22 Rocky Point EstatesWtrOperations</t>
  </si>
  <si>
    <t>39263 560391.65 Plum Creek Ops Wtr</t>
  </si>
  <si>
    <t>39263 481679.49 Plum Creek Ops Wtr</t>
  </si>
  <si>
    <t>39263 246020.32 Carolynn EstatesWtrOperations</t>
  </si>
  <si>
    <t>39263 156754.91 Lake Medina Shores Wtr Ops</t>
  </si>
  <si>
    <t>39263 28975.16 Holiday Villages of Livingston WtrOps</t>
  </si>
  <si>
    <t>39263 20464 Carolynn EstatesWtrOperations</t>
  </si>
  <si>
    <t>39263 8333.46 Plum Creek Ops Wtr</t>
  </si>
  <si>
    <t>39263 3216.84 Western Lake EstatesWtrOperations</t>
  </si>
  <si>
    <t>39263 1107.32 CrowleyWtrOperations</t>
  </si>
  <si>
    <t>39263 1634.65 Holiday ShoresWtrOperations</t>
  </si>
  <si>
    <t>39263 91.59 Ridgecrest Estates Johnson WtrOperations</t>
  </si>
  <si>
    <t>39263 111.34 Ridgecrest Estates Johnson WtrOperations</t>
  </si>
  <si>
    <t>39263 124.6 Ridgecrest Estates Johnson WtrOperations</t>
  </si>
  <si>
    <t>39263 35.87 Cherokee ShoresWtrOperations</t>
  </si>
  <si>
    <t>39263 1944.92 Decker HillsWtrOperations</t>
  </si>
  <si>
    <t>39263 189.66 Ridgecrest Grayson CountyWtrOperations</t>
  </si>
  <si>
    <t>39263 115 Carolynn EstatesWtrOperations</t>
  </si>
  <si>
    <t>39263 23.74 Decker HillsWtrOperations</t>
  </si>
  <si>
    <t>39263 47.11 Carolynn EstatesWtrOperations</t>
  </si>
  <si>
    <t>39263 117.15 Westwood BeachWtrOperations</t>
  </si>
  <si>
    <t>39263 73.11 Tower TerraceWtrOperations</t>
  </si>
  <si>
    <t>39263 53.36 Tower TerraceWtrOperations</t>
  </si>
  <si>
    <t>39263 20.56 Pine Trail ShoresWtrOperations</t>
  </si>
  <si>
    <t>39263 34.24 Pine Trail ShoresWtrOperations</t>
  </si>
  <si>
    <t>39263 61.12 Western Hills HarborWtrOperations</t>
  </si>
  <si>
    <t>39263 1939.73 Cherokee ShoresWtrOperations</t>
  </si>
  <si>
    <t>39263 1143.83 Indian Hills HarborWtrOperations</t>
  </si>
  <si>
    <t>39263 1140.98 Pine HarborWtrOperations</t>
  </si>
  <si>
    <t>39263 575.34 Wynnwood HavenWtrOperations</t>
  </si>
  <si>
    <t>39263 156754.91 Lake Medina Shores WW Ops</t>
  </si>
  <si>
    <t>39263 888.07 Cherokee ShoresWWOperations</t>
  </si>
  <si>
    <t>39263 931.75 Beachwood EstatesWWOperations</t>
  </si>
  <si>
    <t>39263 965 Beachwood EstatesWWOperations</t>
  </si>
  <si>
    <t>39263 1052.4 Cherokee ShoresWWOperations</t>
  </si>
  <si>
    <t>39263 1014.66 Cherokee ShoresWWOperations</t>
  </si>
  <si>
    <t>39263 836.25 Decker HillsWWOperations</t>
  </si>
  <si>
    <t>39263 1097.87 Cherokee ShoresWWOperations</t>
  </si>
  <si>
    <t>39263 1160.25 Cherokee ShoresWWOperations</t>
  </si>
  <si>
    <t>39263 1378.97 Holiday Villages of ForkWWOperations</t>
  </si>
  <si>
    <t>39263 1093.59 Cherokee ShoresWWOperations</t>
  </si>
  <si>
    <t>39263 1317.8 Cherokee ShoresWWOperations</t>
  </si>
  <si>
    <t>39263 1027.06 Cherokee ShoresWWOperations</t>
  </si>
  <si>
    <t>39263 1047.55 Cherokee ShoresWWOperations</t>
  </si>
  <si>
    <t>39263 672.81 Holiday Villages of Livingston WWOps</t>
  </si>
  <si>
    <t>39263 1061.45 Cherokee ShoresWWOperations</t>
  </si>
  <si>
    <t>39263 950.71 Pinnacle Club WW Operations</t>
  </si>
  <si>
    <t>39263 748.58 Cherokee ShoresWWOperations</t>
  </si>
  <si>
    <t>39263 792.83 Cherokee ShoresWWOperations</t>
  </si>
  <si>
    <t>39263 791.02 Harbor PointWWOperations</t>
  </si>
  <si>
    <t>39263 1128.39 Pinnacle Club WW Operations</t>
  </si>
  <si>
    <t>39263 1181.17 Pinnacle Club WW Operations</t>
  </si>
  <si>
    <t>39263 727 Cherokee ShoresWWOperations</t>
  </si>
  <si>
    <t>39263 653.46 Cherokee ShoresWWOperations</t>
  </si>
  <si>
    <t>39263 1347.82 Tower TerraceWWOperations</t>
  </si>
  <si>
    <t>39294 3949.35 Carolynn EstatesWtrOperations</t>
  </si>
  <si>
    <t>39294 104272.34 Carolynn EstatesWtrOperations</t>
  </si>
  <si>
    <t>39294 532.72 Pine Trail ShoresWtrOperations</t>
  </si>
  <si>
    <t>39294 873.97 IvanhoeWtrOperations</t>
  </si>
  <si>
    <t>39294 439.87 WestsideWtrOperations</t>
  </si>
  <si>
    <t>39294 145538.68 Carolynn EstatesWtrOperations</t>
  </si>
  <si>
    <t>39294 3870.37 Oak WoodWtrOperations</t>
  </si>
  <si>
    <t>39294 2225.86 Lakeway HarborWtrOperations</t>
  </si>
  <si>
    <t>39294 2271.93 Cherokee ShoresWtrOperations</t>
  </si>
  <si>
    <t>39294 559.69 Westwood BeachWtrOperations</t>
  </si>
  <si>
    <t>39294 5801.5 Lakeway HarborWtrOperations</t>
  </si>
  <si>
    <t>39294 2559.37 Cedar ValleyWtrOperations</t>
  </si>
  <si>
    <t>39294 1398.6 Westwood BeachWtrOperations</t>
  </si>
  <si>
    <t>39294 1908.26 CrowleyWtrOperations</t>
  </si>
  <si>
    <t>39294 1326.13 Holiday Villages of ForkWtrOperations</t>
  </si>
  <si>
    <t>39294 571.74 Harbor PointWtrOperations</t>
  </si>
  <si>
    <t>39294 9597.83 Plum Creek Ops Wtr</t>
  </si>
  <si>
    <t>39294 16232.58 Plum Creek Ops Wtr</t>
  </si>
  <si>
    <t>39294 782.12 Holiday Villages of ForkWtrOperations</t>
  </si>
  <si>
    <t>39294 387.83 Holiday Villages of ForkWtrOperations</t>
  </si>
  <si>
    <t>39294 27.12 SundanceWtrOperations</t>
  </si>
  <si>
    <t>39294 154.06 Cedar ValleyWtrOperations</t>
  </si>
  <si>
    <t>39294 40.36 Highsaw WaterWtrOperations</t>
  </si>
  <si>
    <t>39294 129.98 Carolynn EstatesWtrOperations</t>
  </si>
  <si>
    <t>39294 150.95 Cherokee ShoresWtrOperations</t>
  </si>
  <si>
    <t>39294 34.13 Oak Trail ShoresWtrOperations</t>
  </si>
  <si>
    <t>39294 47.11 Holiday Villages of ForkWtrOperations</t>
  </si>
  <si>
    <t>39294 54.12 CountrywoodWtrOperations</t>
  </si>
  <si>
    <t>39294 562.84 Holiday Villages of ForkWtrOperations</t>
  </si>
  <si>
    <t>39294 62.87 Oak Trail ShoresWtrOperations</t>
  </si>
  <si>
    <t>39294 678.33 Lakeway HarborWtrOperations</t>
  </si>
  <si>
    <t>39294 1656.38 Comanche CoveWtrOperations</t>
  </si>
  <si>
    <t>39294 1772.2 Harbor PointWWOperations</t>
  </si>
  <si>
    <t>39294 2944.71 TanglewoodWWOperations</t>
  </si>
  <si>
    <t>39294 738.78 Cherokee ShoresWWOperations</t>
  </si>
  <si>
    <t>39294 2201.36 Holiday Villages of ForkWWOperations</t>
  </si>
  <si>
    <t>39294 815.86 Cherokee ShoresWWOperations</t>
  </si>
  <si>
    <t>39294 1110.98 Pinnacle Club WW Operations</t>
  </si>
  <si>
    <t>39294 1073.17 Pinnacle Club WW Operations</t>
  </si>
  <si>
    <t>39294 726.87 Holiday Villages of ForkWWOperations</t>
  </si>
  <si>
    <t>39294 704 Cherokee ShoresWWOperations</t>
  </si>
  <si>
    <t>39294 901.69 Cherokee ShoresWWOperations</t>
  </si>
  <si>
    <t>39294 1031.09 Pinnacle Club WW Operations</t>
  </si>
  <si>
    <t>39294 756.51 Harbor PointWWOperations</t>
  </si>
  <si>
    <t>39295 1137444.23 Oak Trail ShoresWtrOperations</t>
  </si>
  <si>
    <t>39295 213361.33 Oak Trail ShoresWtrOperations</t>
  </si>
  <si>
    <t>39295 138409.65 Oak Trail ShoresWtrOperations</t>
  </si>
  <si>
    <t>39295 249250.85 Oak Trail ShoresWtrOperations</t>
  </si>
  <si>
    <t>39295 166272.47 Oak Trail ShoresWtrOperations</t>
  </si>
  <si>
    <t>39325 1092.5 Lakeway HarborWtrOperations</t>
  </si>
  <si>
    <t>39325 1185.94 Carolynn EstatesWtrOperations</t>
  </si>
  <si>
    <t>39325 663.33 Holiday Villages of ForkWtrOperations</t>
  </si>
  <si>
    <t>39325 1349.7 Indian Hills HarborWtrOperations</t>
  </si>
  <si>
    <t>39325 1539.28 Cedar ValleyWtrOperations</t>
  </si>
  <si>
    <t>39325 71.24 Tower TerraceWtrOperations</t>
  </si>
  <si>
    <t>39325 34.06 Phillips AcresWtrOperations</t>
  </si>
  <si>
    <t>39325 34.06 Westwood BeachWtrOperations</t>
  </si>
  <si>
    <t>39325 43.94 Westwood BeachWtrOperations</t>
  </si>
  <si>
    <t>39325 34.06 Metroplex HomesteadsWtrOperations</t>
  </si>
  <si>
    <t>39325 34.06 Highsaw WaterWtrOperations</t>
  </si>
  <si>
    <t>39325 93.31 Beachwood EstatesWtrOperations</t>
  </si>
  <si>
    <t>39325 47.56 Beachwood EstatesWtrOperations</t>
  </si>
  <si>
    <t>39325 62.81 Oak Trail ShoresWtrOperations</t>
  </si>
  <si>
    <t>39325 628.45 Metroplex HomesteadsWtrOperations</t>
  </si>
  <si>
    <t>39325 4087.98 TanglewoodWWOperations</t>
  </si>
  <si>
    <t>39325 1011.61 Cherokee ShoresWWOperations</t>
  </si>
  <si>
    <t>39325 1063.54 Beachwood EstatesWWOperations</t>
  </si>
  <si>
    <t>39325 1085.66 Pinnacle Club WW Operations</t>
  </si>
  <si>
    <t>39325 1034.93 Beachwood EstatesWWOperations</t>
  </si>
  <si>
    <t>39325 930.19 Harbor PointWWOperations</t>
  </si>
  <si>
    <t>39325 657.52 Harbor PointWWOperations</t>
  </si>
  <si>
    <t>39325 938.63 Pinnacle Club WW Operations</t>
  </si>
  <si>
    <t>39325 1362.35 Cherokee ShoresWWOperations</t>
  </si>
  <si>
    <t>39325 1172 Pinnacle Club WW Operations</t>
  </si>
  <si>
    <t>39325 951.85 Cherokee ShoresWWOperations</t>
  </si>
  <si>
    <t>39325 971.78 Pinnacle Club WW Operations</t>
  </si>
  <si>
    <t>39325 1122.07 Holiday Villages of ForkWWOperations</t>
  </si>
  <si>
    <t>39325 1074.28 Pinnacle Club WW Operations</t>
  </si>
  <si>
    <t>39325 1145.5 Pinnacle Club WW Operations</t>
  </si>
  <si>
    <t>39325 1049.51 Pinnacle Club WW Operations</t>
  </si>
  <si>
    <t>39325 1073.43 Pinnacle Club WW Operations</t>
  </si>
  <si>
    <t>39325 1067.19 Pinnacle Club WW Operations</t>
  </si>
  <si>
    <t>39325 963.74 Decker HillsWWOperations</t>
  </si>
  <si>
    <t>39325 2690.21 Decker HillsWWOperations</t>
  </si>
  <si>
    <t>39325 1245.87 Decker HillsWWOperations</t>
  </si>
  <si>
    <t>39355 14182.03 Rocky Point EstatesWtrOperations</t>
  </si>
  <si>
    <t>39355 2716.58 Callendar LakeWtrOperations</t>
  </si>
  <si>
    <t>39355 1517.73 Oak Trail ShoresWtrOperations</t>
  </si>
  <si>
    <t>39355 16833.42 Western Lake EstatesWtrOperations</t>
  </si>
  <si>
    <t>39355 36431.25 Denton Creek EstatesWtrOperations</t>
  </si>
  <si>
    <t>39355 11263.24 Stonecrest EstatesWtrOperations</t>
  </si>
  <si>
    <t>39355 2156 Holiday ShoresWtrOperations</t>
  </si>
  <si>
    <t>39355 835.65 Plum Creek Ops Wtr</t>
  </si>
  <si>
    <t>39355 961.82 TanglewoodWtrOperations</t>
  </si>
  <si>
    <t>39355 1061.35 Lakeway HarborWtrOperations</t>
  </si>
  <si>
    <t>39355 1081.68 Holiday ShoresWtrOperations</t>
  </si>
  <si>
    <t>39355 3955.74 Holiday ShoresWtrOperations</t>
  </si>
  <si>
    <t>39355 17568.87 Cherokee ShoresWtrOperations</t>
  </si>
  <si>
    <t>39355 2223.23 River Oaks Ranch Ops Wtr</t>
  </si>
  <si>
    <t>39355 11501.18 Beachwood EstatesWtrOperations</t>
  </si>
  <si>
    <t>39355 19018.19 Carolynn EstatesWtrOperations</t>
  </si>
  <si>
    <t>39355 1029.42 Lake Medina Shores Wtr Ops</t>
  </si>
  <si>
    <t>39355 4528.35 Decker HillsWtrOperations</t>
  </si>
  <si>
    <t>39355 114576.83 Decker HillsWtrOperations</t>
  </si>
  <si>
    <t>39355 5800.51 Pine HarborWtrOperations</t>
  </si>
  <si>
    <t>39355 410.33 Cherokee ShoresWtrOperations</t>
  </si>
  <si>
    <t>39355 479.75 Rocky Point EstatesWtrOperations</t>
  </si>
  <si>
    <t>39355 423.87 Cherokee ShoresWtrOperations</t>
  </si>
  <si>
    <t>39355 2027.84 Lakeway HarborWtrOperations</t>
  </si>
  <si>
    <t>39355 1013.08 Twin Creeks AdditionWtrOperations</t>
  </si>
  <si>
    <t>39355 6925.17 Metroplex HomesteadsWtrOperations</t>
  </si>
  <si>
    <t>39355 135853.46 Plum Creek Ops Wtr</t>
  </si>
  <si>
    <t>39355 720.85 Beachwood EstatesWtrOperations</t>
  </si>
  <si>
    <t>39355 2470.55 Western Lake EstatesWtrOperations</t>
  </si>
  <si>
    <t>39355 2581.38 Plum Creek Ops Wtr</t>
  </si>
  <si>
    <t>39355 749.17 Pine Trail ShoresWtrOperations</t>
  </si>
  <si>
    <t>39355 1238.89 Ridgecrest Grayson CountyWtrOperations</t>
  </si>
  <si>
    <t>39355 3295.25 Decker HillsWtrOperations</t>
  </si>
  <si>
    <t>39355 2529.65 Lake Medina Shores Wtr Ops</t>
  </si>
  <si>
    <t>39355 558.94 Granbury AcresWtrOperations</t>
  </si>
  <si>
    <t>39355 751.92 Oak Trail ShoresWtrOperations</t>
  </si>
  <si>
    <t>39355 93.31 Beachwood EstatesWtrOperations</t>
  </si>
  <si>
    <t>39355 40.3 SundanceWtrOperations</t>
  </si>
  <si>
    <t>39355 70.07 Sherwood ShoresWtrOperations</t>
  </si>
  <si>
    <t>39355 282.29 Oak Trail ShoresWtrOperations</t>
  </si>
  <si>
    <t>39355 93.31 Cherokee ShoresWtrOperations</t>
  </si>
  <si>
    <t>39355 80.81 Carolynn EstatesWtrOperations</t>
  </si>
  <si>
    <t>39355 93.31 Carolynn EstatesWtrOperations</t>
  </si>
  <si>
    <t>39355 94.31 Carolynn EstatesWtrOperations</t>
  </si>
  <si>
    <t>39355 67.31 Carolynn EstatesWtrOperations</t>
  </si>
  <si>
    <t>39355 73.57 Carolynn EstatesWtrOperations</t>
  </si>
  <si>
    <t>39355 64.19 Cherokee ShoresWtrOperations</t>
  </si>
  <si>
    <t>39355 34.06 TanglewoodWtrOperations</t>
  </si>
  <si>
    <t>39355 53.81 Oak Trail ShoresWtrOperations</t>
  </si>
  <si>
    <t>39355 87.07 Cherokee ShoresWtrOperations</t>
  </si>
  <si>
    <t>39355 218.17 Ridgecrest Grayson CountyWtrOperations</t>
  </si>
  <si>
    <t>39355 81.25 Comanche HarborWtrOperations</t>
  </si>
  <si>
    <t>39355 67.75 Comanche HarborWtrOperations</t>
  </si>
  <si>
    <t>39355 52.37 Oak Trail ShoresWtrOperations</t>
  </si>
  <si>
    <t>39355 88.98 Metroplex HomesteadsWtrOperations</t>
  </si>
  <si>
    <t>39355 140.5 TanglewoodWtrOperations</t>
  </si>
  <si>
    <t>39355 737.12 Lake Medina Shores Wtr Ops</t>
  </si>
  <si>
    <t>39355 53.3 Sherwood ShoresWtrOperations</t>
  </si>
  <si>
    <t>39355 174.72 RaywoodWtrOperations</t>
  </si>
  <si>
    <t>39355 528.82 Lake Medina Shores Wtr Ops</t>
  </si>
  <si>
    <t>39355 1276.47 Metroplex HomesteadsWtrOperations</t>
  </si>
  <si>
    <t>39355 80.81 Oak Trail ShoresWtrOperations</t>
  </si>
  <si>
    <t>39355 110.92 Oak Trail ShoresWtrOperations</t>
  </si>
  <si>
    <t>39355 2118.35 Carolynn EstatesWtrOperations</t>
  </si>
  <si>
    <t>39355 201.25 TanglewoodWtrOperations</t>
  </si>
  <si>
    <t>39355 217.87 TanglewoodWtrOperations</t>
  </si>
  <si>
    <t>39355 666.84 Markum Ranch EstatesWtrOperations</t>
  </si>
  <si>
    <t>39355 204.63 TanglewoodWtrOperations</t>
  </si>
  <si>
    <t>39355 1863.33 TanglewoodWtrOperations</t>
  </si>
  <si>
    <t>39355 13191.75 Decker HillsWWOperations</t>
  </si>
  <si>
    <t>39355 2329.44 TanglewoodWWOperations</t>
  </si>
  <si>
    <t>39355 345 Pinnacle Club WW Operations</t>
  </si>
  <si>
    <t>39355 927.95 Lake Medina Shores WW Ops</t>
  </si>
  <si>
    <t>39355 1443.85 Beachwood EstatesWWOperations</t>
  </si>
  <si>
    <t>39355 681.13 Cherokee ShoresWWOperations</t>
  </si>
  <si>
    <t>39355 981.78 Pinnacle Club WW Operations</t>
  </si>
  <si>
    <t>39355 691.23 Cherokee ShoresWWOperations</t>
  </si>
  <si>
    <t>39355 658.94 Cherokee ShoresWWOperations</t>
  </si>
  <si>
    <t>39355 684.48 Holiday Villages of Livingston WWOps</t>
  </si>
  <si>
    <t>39355 1407.19 Holiday Villages of ForkWWOperations</t>
  </si>
  <si>
    <t>39355 694.76 Holiday Villages of ForkWWOperations</t>
  </si>
  <si>
    <t>39355 1060.94 Pinnacle Club WW Operations</t>
  </si>
  <si>
    <t>39355 730.48 Cherokee ShoresWWOperations</t>
  </si>
  <si>
    <t>39355 732.31 Cherokee ShoresWWOperations</t>
  </si>
  <si>
    <t>39355 4006.85 TanglewoodWWOperations</t>
  </si>
  <si>
    <t>39355 2159.45 Beachwood EstatesWWOperations</t>
  </si>
  <si>
    <t>39355 1435.28 Beachwood EstatesWWOperations</t>
  </si>
  <si>
    <t>39386 1136.08 Cherokee ShoresWtrOperations</t>
  </si>
  <si>
    <t>39386 439.44 Decker HillsWtrOperations</t>
  </si>
  <si>
    <t>39386 1998.38 River Oaks Ranch Ops Wtr</t>
  </si>
  <si>
    <t>39386 797.33 Beachwood EstatesWtrOperations</t>
  </si>
  <si>
    <t>39386 103857.34 Lakeway HarborWtrOperations</t>
  </si>
  <si>
    <t>39386 5133.2 Crystal SpringsWtrOperations</t>
  </si>
  <si>
    <t>39386 3744.45 Plum Creek Ops Wtr</t>
  </si>
  <si>
    <t>39386 3788.94 Plum Creek Ops Wtr</t>
  </si>
  <si>
    <t>39386 1554.04 Hideaway Bay EstatesWtrOperations</t>
  </si>
  <si>
    <t>39386 23304.04 Metroplex HomesteadsWtrOperations</t>
  </si>
  <si>
    <t>39386 23304.04 SundanceWtrOperations</t>
  </si>
  <si>
    <t>39386 987.58 Tex-Rides FifthWtrOperations</t>
  </si>
  <si>
    <t>39386 665.36 Western Hills HarborWtrOperations</t>
  </si>
  <si>
    <t>39386 669.68 Tower TerraceWtrOperations</t>
  </si>
  <si>
    <t>39386 1072.32 Westwood BeachWtrOperations</t>
  </si>
  <si>
    <t>39386 7001.97 WestsideWtrOperations</t>
  </si>
  <si>
    <t>39386 493.08 Holiday Villages of ForkWtrOperations</t>
  </si>
  <si>
    <t>39386 1344.55 TanglewoodWtrOperations</t>
  </si>
  <si>
    <t>39386 1233.8 Oak Trail ShoresWtrOperations</t>
  </si>
  <si>
    <t>39386 808.16 Stonecrest EstatesWtrOperations</t>
  </si>
  <si>
    <t>39386 802.7 Plum Creek Ops Wtr</t>
  </si>
  <si>
    <t>39386 93.31 Carolynn EstatesWtrOperations</t>
  </si>
  <si>
    <t>39386 53.81 Carolynn EstatesWtrOperations</t>
  </si>
  <si>
    <t>39386 34.06 IvanhoeWtrOperations</t>
  </si>
  <si>
    <t>39386 34.06 Hulon LakesWtrOperations</t>
  </si>
  <si>
    <t>39386 34.06 Holiday Villages of ForkWtrOperations</t>
  </si>
  <si>
    <t>39386 32.88 Acton (Royal Oaks)WtrOperations</t>
  </si>
  <si>
    <t>39386 114.06 Oak Trail ShoresWtrOperations</t>
  </si>
  <si>
    <t>39386 80.33 Cherokee ShoresWtrOperations</t>
  </si>
  <si>
    <t>39386 24.19 Decker HillsWtrOperations</t>
  </si>
  <si>
    <t>39386 34.06 Decker HillsWtrOperations</t>
  </si>
  <si>
    <t>39386 93.31 IvanhoeWtrOperations</t>
  </si>
  <si>
    <t>39386 73.56 Beachwood EstatesWtrOperations</t>
  </si>
  <si>
    <t>39386 127.26 RaywoodWtrOperations</t>
  </si>
  <si>
    <t>39386 132.81 Beachwood EstatesWtrOperations</t>
  </si>
  <si>
    <t>39386 53.81 Cherokee ShoresWtrOperations</t>
  </si>
  <si>
    <t>39386 73.57 Cherokee ShoresWtrOperations</t>
  </si>
  <si>
    <t>39386 63.69 Metroplex HomesteadsWtrOperations</t>
  </si>
  <si>
    <t>39386 966.38 Oak Trail ShoresWtrOperations</t>
  </si>
  <si>
    <t>39386 521.63 Decker HillsWtrOperations</t>
  </si>
  <si>
    <t>39386 630.88 Lake Medina Shores Wtr Ops</t>
  </si>
  <si>
    <t>39386 922.76 Cherokee ShoresWWOperations</t>
  </si>
  <si>
    <t>39386 812.11 Cherokee ShoresWWOperations</t>
  </si>
  <si>
    <t>39386 676.49 Cherokee ShoresWWOperations</t>
  </si>
  <si>
    <t>39386 712.19 Cherokee ShoresWWOperations</t>
  </si>
  <si>
    <t>39386 762.83 Cherokee ShoresWWOperations</t>
  </si>
  <si>
    <t>39386 679.45 Holiday Villages of ForkWWOperations</t>
  </si>
  <si>
    <t>39386 714.09 Beachwood EstatesWWOperations</t>
  </si>
  <si>
    <t>39386 876.22 Cherokee ShoresWWOperations</t>
  </si>
  <si>
    <t>39386 741.22 Holiday Villages of ForkWWOperations</t>
  </si>
  <si>
    <t>39386 1257.05 Holiday Villages of ForkWWOperations</t>
  </si>
  <si>
    <t>39386 1230.24 Holiday Villages of ForkWWOperations</t>
  </si>
  <si>
    <t>39386 1218.06 Holiday Villages of ForkWWOperations</t>
  </si>
  <si>
    <t>39386 1205.05 Holiday Villages of ForkWWOperations</t>
  </si>
  <si>
    <t>39995 32251.5 Twin Creeks AdditionWtrOperations</t>
  </si>
  <si>
    <t>39386 1091.31 Holiday Villages of ForkWWOperations</t>
  </si>
  <si>
    <t>39386 1002.24 Pinnacle Club WW Operations</t>
  </si>
  <si>
    <t>39386 2543.53 Decker HillsWWOperations</t>
  </si>
  <si>
    <t>39386 2383.45 Beachwood EstatesWWOperations</t>
  </si>
  <si>
    <t>39386 1740.2 Decker HillsWWOperations</t>
  </si>
  <si>
    <t>39386 546 Holiday Villages of ForkWWOperations</t>
  </si>
  <si>
    <t>39386 439.44 Decker HillsWWOperations</t>
  </si>
  <si>
    <t>39416 2087.63 Acton (Royal Oaks)WtrOperations</t>
  </si>
  <si>
    <t>39416 1669.78 Holiday Villages of Livingston WtrOps</t>
  </si>
  <si>
    <t>39416 412.97 Coldspring TerraceWtrOperations</t>
  </si>
  <si>
    <t>39416 991.88 Metroplex HomesteadsWtrOperations</t>
  </si>
  <si>
    <t>39416 472.83 Holiday Villages of ForkWtrOperations</t>
  </si>
  <si>
    <t>39416 422.56 Crystal SpringsWtrOperations</t>
  </si>
  <si>
    <t>39416 2467.44 LollilopWtrOperations</t>
  </si>
  <si>
    <t>39416 2474.72 Lakeway HarborWtrOperations</t>
  </si>
  <si>
    <t>39416 1005.77 Camelot ForestWtrOperations</t>
  </si>
  <si>
    <t>39416 2253.09 River Oaks Ranch Ops Wtr</t>
  </si>
  <si>
    <t>39416 462.62 Hulon LakesWtrOperations</t>
  </si>
  <si>
    <t>39416 4844.29 Beachwood EstatesWtrOperations</t>
  </si>
  <si>
    <t>39416 2442.68 Serenity WoodsWtrOperations</t>
  </si>
  <si>
    <t>39416 880.6 Cherokee ShoresWtrOperations</t>
  </si>
  <si>
    <t>39416 1789.56 Decker HillsWtrOperations</t>
  </si>
  <si>
    <t>39416 1969.81 Indian Hills HarborWtrOperations</t>
  </si>
  <si>
    <t>39416 986.57 Pine Trail ShoresWtrOperations</t>
  </si>
  <si>
    <t>39416 1120.94 Pine HarborWtrOperations</t>
  </si>
  <si>
    <t>39416 876.99 Plum Creek Ops Wtr</t>
  </si>
  <si>
    <t>39416 998.51 Cherokee ShoresWtrOperations</t>
  </si>
  <si>
    <t>39416 1111.09 Carolynn EstatesWtrOperations</t>
  </si>
  <si>
    <t>39416 2822.89 Metroplex HomesteadsWtrOperations</t>
  </si>
  <si>
    <t>39416 1275.85 Cherokee ShoresWtrOperations</t>
  </si>
  <si>
    <t>39416 1317.19 Beachwood EstatesWtrOperations</t>
  </si>
  <si>
    <t>39416 746.46 Pine HarborWtrOperations</t>
  </si>
  <si>
    <t>39416 957.52 Comanche HarborWtrOperations</t>
  </si>
  <si>
    <t>39416 88.01 Oak Trail ShoresWtrOperations</t>
  </si>
  <si>
    <t>39416 43.13 Holiday Villages of ForkWtrOperations</t>
  </si>
  <si>
    <t>39416 768.66 Cedar ValleyWtrOperations</t>
  </si>
  <si>
    <t>39416 154.55 Carolynn EstatesWtrOperations</t>
  </si>
  <si>
    <t>39416 67.38 Ridgecrest Estates Johnson WtrOperations</t>
  </si>
  <si>
    <t>39416 14.38 Carolynn EstatesWtrOperations</t>
  </si>
  <si>
    <t>39416 24.26 Oak Trail ShoresWtrOperations</t>
  </si>
  <si>
    <t>39416 47.05 Western Hills HarborWtrOperations</t>
  </si>
  <si>
    <t>39416 34.13 Indian Hills HarborWtrOperations</t>
  </si>
  <si>
    <t>39416 114.13 Oak Trail ShoresWtrOperations</t>
  </si>
  <si>
    <t>39416 53.88 Cherokee ShoresWtrOperations</t>
  </si>
  <si>
    <t>39416 73.64 Cherokee ShoresWtrOperations</t>
  </si>
  <si>
    <t>39416 93.38 Tower TerraceWtrOperations</t>
  </si>
  <si>
    <t>39416 120.38 Tower TerraceWtrOperations</t>
  </si>
  <si>
    <t>39416 93.38 Oak Trail ShoresWtrOperations</t>
  </si>
  <si>
    <t>39416 53.88 Tower TerraceWtrOperations</t>
  </si>
  <si>
    <t>39416 87.13 Tower TerraceWtrOperations</t>
  </si>
  <si>
    <t>39416 44.01 Aurora VistaWtrOperations</t>
  </si>
  <si>
    <t>39416 178.67 TanglewoodWtrOperations</t>
  </si>
  <si>
    <t>39416 60.64 Carolynn EstatesWtrOperations</t>
  </si>
  <si>
    <t>39416 93.9 Carolynn EstatesWtrOperations</t>
  </si>
  <si>
    <t>39416 24.26 Aurora VistaWtrOperations</t>
  </si>
  <si>
    <t>39416 37 Metroplex HomesteadsWtrOperations</t>
  </si>
  <si>
    <t>39416 34.29 Metroplex HomesteadsWtrOperations</t>
  </si>
  <si>
    <t>39416 45.56 Plum Creek Ops Wtr</t>
  </si>
  <si>
    <t>39416 596.2 Carolynn EstatesWtrOperations</t>
  </si>
  <si>
    <t>39416 656.13 Western Lake EstatesWtrOperations</t>
  </si>
  <si>
    <t>39416 3357.56 Pinnacle Club WW Operations</t>
  </si>
  <si>
    <t>39416 631.78 Holiday Villages of Livingston WWOps</t>
  </si>
  <si>
    <t>39416 906.67 Cherokee ShoresWWOperations</t>
  </si>
  <si>
    <t>39416 1220.83 Cherokee ShoresWWOperations</t>
  </si>
  <si>
    <t>39416 999.09 Pinnacle Club WW Operations</t>
  </si>
  <si>
    <t>39416 890.05 Harbor PointWWOperations</t>
  </si>
  <si>
    <t>39416 896.12 Cherokee ShoresWWOperations</t>
  </si>
  <si>
    <t>39416 1623.62 Holiday Villages of ForkWWOperations</t>
  </si>
  <si>
    <t>39416 707.22 Cherokee ShoresWWOperations</t>
  </si>
  <si>
    <t>39416 1120.15 Pinnacle Club WW Operations</t>
  </si>
  <si>
    <t>39416 1002.57 Pinnacle Club WW Operations</t>
  </si>
  <si>
    <t>39416 1044.49 Pinnacle Club WW Operations</t>
  </si>
  <si>
    <t>39416 1003.29 Cherokee ShoresWWOperations</t>
  </si>
  <si>
    <t>39416 1143.32 Pinnacle Club WW Operations</t>
  </si>
  <si>
    <t>39416 4609.8 TanglewoodWWOperations</t>
  </si>
  <si>
    <t>39416 3166.26 Beachwood EstatesWWOperations</t>
  </si>
  <si>
    <t>39416 903.11 Cherokee ShoresWWOperations</t>
  </si>
  <si>
    <t>39416 3642.3 TanglewoodWWOperations</t>
  </si>
  <si>
    <t>39416 401.15 Decker HillsWWOperations</t>
  </si>
  <si>
    <t>39447 526.57 Plum Creek Ops Wtr</t>
  </si>
  <si>
    <t>39447 472.49 Plum Creek Ops Wtr</t>
  </si>
  <si>
    <t>39447 567.97 Govenor's PointWtrOperations</t>
  </si>
  <si>
    <t>39447 451.88 Holiday Villages of Livingston WtrOps</t>
  </si>
  <si>
    <t>39447 1835.04 Lake Medina Shores Wtr Ops</t>
  </si>
  <si>
    <t>39447 3567.63 IvanhoeWtrOperations</t>
  </si>
  <si>
    <t>39447 975.76 Pine Trail ShoresWtrOperations</t>
  </si>
  <si>
    <t>39447 121431.34 TanglewoodWtrOperations</t>
  </si>
  <si>
    <t>39447 697.13 Holiday Villages of ForkWtrOperations</t>
  </si>
  <si>
    <t>39447 2047.97 Highsaw WaterWtrOperations</t>
  </si>
  <si>
    <t>39447 3402.16 Pine HarborWtrOperations</t>
  </si>
  <si>
    <t>39447 878.69 Callendar LakeWtrOperations</t>
  </si>
  <si>
    <t>39447 2565 Rancho BrazosWtrOperations</t>
  </si>
  <si>
    <t>39447 2078.52 Plum Creek Ops Wtr</t>
  </si>
  <si>
    <t>39447 281.24 Decker HillsWtrOperations</t>
  </si>
  <si>
    <t>39447 34.06 Rocky Point EstatesWtrOperations</t>
  </si>
  <si>
    <t>39447 53.81 Rocky Point EstatesWtrOperations</t>
  </si>
  <si>
    <t>39447 792.9 Decker HillsWtrOperations</t>
  </si>
  <si>
    <t>39447 53.88 Tower TerraceWtrOperations</t>
  </si>
  <si>
    <t>39447 127.7 Callendar LakeWtrOperations</t>
  </si>
  <si>
    <t>39447 55.06 Carolynn EstatesWtrOperations</t>
  </si>
  <si>
    <t>39447 73.56 Ridgecrest Grayson CountyWtrOperations</t>
  </si>
  <si>
    <t>39447 47.63 IvanhoeWtrOperations</t>
  </si>
  <si>
    <t>39447 24.26 Metroplex HomesteadsWtrOperations</t>
  </si>
  <si>
    <t>39447 34.13 Decker HillsWtrOperations</t>
  </si>
  <si>
    <t>39447 86.08 Carolynn EstatesWtrOperations</t>
  </si>
  <si>
    <t>39447 34.13 Highsaw WaterWtrOperations</t>
  </si>
  <si>
    <t>39447 53.3 Plum Creek Ops Wtr</t>
  </si>
  <si>
    <t>39447 23.68 WestsideWtrOperations</t>
  </si>
  <si>
    <t>39447 787.01 Holiday Villages of Livingston WWOps</t>
  </si>
  <si>
    <t>39447 727.63 Cherokee ShoresWWOperations</t>
  </si>
  <si>
    <t>39447 738.7 Beachwood EstatesWWOperations</t>
  </si>
  <si>
    <t>39447 709.58 Cherokee ShoresWWOperations</t>
  </si>
  <si>
    <t>39447 1473.94 Cherokee ShoresWWOperations</t>
  </si>
  <si>
    <t>39447 1004.45 Pinnacle Club WW Operations</t>
  </si>
  <si>
    <t>39447 698.4 Cherokee ShoresWWOperations</t>
  </si>
  <si>
    <t>39447 2789.8 Holiday Villages of ForkWWOperations</t>
  </si>
  <si>
    <t>39447 920.05 Cherokee ShoresWWOperations</t>
  </si>
  <si>
    <t>39447 1522.05 Decker HillsWWOperations</t>
  </si>
  <si>
    <t>39478 3436.23 LollilopWtrOperations</t>
  </si>
  <si>
    <t>39478 2939.69 Carolynn EstatesWtrOperations</t>
  </si>
  <si>
    <t>39478 706.83 Pine Trail ShoresWtrOperations</t>
  </si>
  <si>
    <t>39478 421.29 Highsaw WaterWtrOperations</t>
  </si>
  <si>
    <t>39478 1167.63 Comanche HarborWtrOperations</t>
  </si>
  <si>
    <t>39478 421.7 Holiday Villages of ForkWtrOperations</t>
  </si>
  <si>
    <t>39478 1811.58 Oak Trail ShoresWtrOperations</t>
  </si>
  <si>
    <t>39478 992.18 TanglewoodWtrOperations</t>
  </si>
  <si>
    <t>39478 1368.4 Phillips AcresWtrOperations</t>
  </si>
  <si>
    <t>39478 1010.45 Beachwood EstatesWtrOperations</t>
  </si>
  <si>
    <t>39478 497.25 Holiday Villages of Livingston WtrOps</t>
  </si>
  <si>
    <t>39478 182.14 TanglewoodWtrOperations</t>
  </si>
  <si>
    <t>39478 162.04 Highsaw WaterWtrOperations</t>
  </si>
  <si>
    <t>39478 52.64 Metroplex HomesteadsWtrOperations</t>
  </si>
  <si>
    <t>39478 172.66 TanglewoodWtrOperations</t>
  </si>
  <si>
    <t>39478 142.32 TanglewoodWtrOperations</t>
  </si>
  <si>
    <t>39478 348.03 Western Lake EstatesWtrOperations</t>
  </si>
  <si>
    <t>39478 280.1 Carolynn EstatesWtrOperations</t>
  </si>
  <si>
    <t>39478 156.62 TanglewoodWtrOperations</t>
  </si>
  <si>
    <t>39478 791.6 TanglewoodWtrOperations</t>
  </si>
  <si>
    <t>39478 802.2 Cedar ValleyWtrOperations</t>
  </si>
  <si>
    <t>39478 886.56 Pinnacle Club WW Operations</t>
  </si>
  <si>
    <t>39478 745.72 Holiday Villages of ForkWWOperations</t>
  </si>
  <si>
    <t>39478 770.41 Holiday Villages of ForkWWOperations</t>
  </si>
  <si>
    <t>39478 779.01 Holiday Villages of ForkWWOperations</t>
  </si>
  <si>
    <t>39478 738.66 Beachwood EstatesWWOperations</t>
  </si>
  <si>
    <t>39478 1224.71 Cherokee ShoresWWOperations</t>
  </si>
  <si>
    <t>39478 696.77 Cherokee ShoresWWOperations</t>
  </si>
  <si>
    <t>39478 674.29 Holiday Villages of Livingston WWOps</t>
  </si>
  <si>
    <t>39478 601.78 Decker HillsWtrOperations</t>
  </si>
  <si>
    <t>39507 19453.63 River Oaks Ranch Ops Wtr</t>
  </si>
  <si>
    <t>39507 477.71 Serenity WoodsWtrOperations</t>
  </si>
  <si>
    <t>39507 3209.11 TanglewoodWtrOperations</t>
  </si>
  <si>
    <t>39507 1094.55 Oak Trail ShoresWtrOperations</t>
  </si>
  <si>
    <t>39507 792.84 Lakeway HarborWtrOperations</t>
  </si>
  <si>
    <t>39507 690.42 Holiday ShoresWtrOperations</t>
  </si>
  <si>
    <t>39507 965.61 Govenor's PointWtrOperations</t>
  </si>
  <si>
    <t>39507 859.87 Cherokee ShoresWtrOperations</t>
  </si>
  <si>
    <t>39507 844.93 Lakeway HarborWtrOperations</t>
  </si>
  <si>
    <t>39507 2104.43 Lake Medina Shores Wtr Ops</t>
  </si>
  <si>
    <t>39507 220.44 TanglewoodWtrOperations</t>
  </si>
  <si>
    <t>39507 550.89 Govenor's PointWtrOperations</t>
  </si>
  <si>
    <t>39507 1561.07 Lakeway HarborWtrOperations</t>
  </si>
  <si>
    <t>39507 516.27 Cedar ValleyWtrOperations</t>
  </si>
  <si>
    <t>39507 522.76 Shepherd Hills EstatesWtrOperations</t>
  </si>
  <si>
    <t>39507 1060.1 Plum Creek Ops Wtr</t>
  </si>
  <si>
    <t>39507 6134.5 TanglewoodWWOperations</t>
  </si>
  <si>
    <t>39507 1037.47 Pinnacle Club WW Operations</t>
  </si>
  <si>
    <t>39507 1027.58 Cherokee ShoresWWOperations</t>
  </si>
  <si>
    <t>39507 1377.72 Holiday Villages of ForkWWOperations</t>
  </si>
  <si>
    <t>39507 1254.99 Holiday Villages of Livingston WWOps</t>
  </si>
  <si>
    <t>39507 973.3 Pinnacle Club WW Operations</t>
  </si>
  <si>
    <t>39507 1000.8 Holiday Villages of ForkWWOperations</t>
  </si>
  <si>
    <t>39507 640.29 Cherokee ShoresWWOperations</t>
  </si>
  <si>
    <t>39507 1151.25 Holiday Villages of Livingston WWOps</t>
  </si>
  <si>
    <t>39507 720.68 Cherokee ShoresWWOperations</t>
  </si>
  <si>
    <t>39507 1023.13 Pinnacle Club WW Operations</t>
  </si>
  <si>
    <t>39507 1180.43 Cherokee ShoresWWOperations</t>
  </si>
  <si>
    <t>39507 673.87 Holiday Villages of Livingston WWOps</t>
  </si>
  <si>
    <t>39507 1262.76 Cherokee ShoresWWOperations</t>
  </si>
  <si>
    <t>39507 1228.69 Cherokee ShoresWWOperations</t>
  </si>
  <si>
    <t>39507 1031.6 Pinnacle Club WW Operations</t>
  </si>
  <si>
    <t>39507 895.38 Cherokee ShoresWWOperations</t>
  </si>
  <si>
    <t>39507 737.62 Cherokee ShoresWWOperations</t>
  </si>
  <si>
    <t>39507 714.17 Cherokee ShoresWWOperations</t>
  </si>
  <si>
    <t>39507 1265.47 Beachwood EstatesWWOperations</t>
  </si>
  <si>
    <t>39538 1400.47 Decker HillsWtrOperations</t>
  </si>
  <si>
    <t>39538 1677.56 Spanish Park EstatesWtrOperations</t>
  </si>
  <si>
    <t>39538 2479.69 WestsideWtrOperations</t>
  </si>
  <si>
    <t>39538 602.31 Comanche HarborWtrOperations</t>
  </si>
  <si>
    <t>39538 4218.83 CountrywoodWtrOperations</t>
  </si>
  <si>
    <t>39538 3388.12 Holiday Villages of ForkWtrOperations</t>
  </si>
  <si>
    <t>39538 908.96 Pine Trail ShoresWtrOperations</t>
  </si>
  <si>
    <t>39538 1051.73 Oak WoodWtrOperations</t>
  </si>
  <si>
    <t>39538 2960.53 Indian Hills HarborWtrOperations</t>
  </si>
  <si>
    <t>39538 7232.13 Highsaw WaterWtrOperations</t>
  </si>
  <si>
    <t>39538 4426.16 Decker HillsWtrOperations</t>
  </si>
  <si>
    <t>39538 1015.16 Oak WoodWtrOperations</t>
  </si>
  <si>
    <t>39538 1595.63 Western Lake EstatesWtrOperations</t>
  </si>
  <si>
    <t>39538 486.45 Pine HarborWtrOperations</t>
  </si>
  <si>
    <t>39538 1886.79 Plum Creek Ops Wtr</t>
  </si>
  <si>
    <t>39538 3304.04 Plum Creek Ops Wtr</t>
  </si>
  <si>
    <t>39538 2562.25 TanglewoodWtrOperations</t>
  </si>
  <si>
    <t>39538 360.64 Oak Trail ShoresWtrOperations</t>
  </si>
  <si>
    <t>39538 457.27 Oak Trail ShoresWtrOperations</t>
  </si>
  <si>
    <t>39538 782.37 TanglewoodWtrOperations</t>
  </si>
  <si>
    <t>39538 396.58 Oak Trail ShoresWtrOperations</t>
  </si>
  <si>
    <t>39538 941.76 Western Lake EstatesWtrOperations</t>
  </si>
  <si>
    <t>39538 212.62 Ridgecrest Grayson CountyWtrOperations</t>
  </si>
  <si>
    <t>39538 436.55 Carolynn EstatesWtrOperations</t>
  </si>
  <si>
    <t>39538 185.75 Oak Trail ShoresWtrOperations</t>
  </si>
  <si>
    <t>39538 328.65 TanglewoodWtrOperations</t>
  </si>
  <si>
    <t>39538 1053.21 Highsaw WaterWtrOperations</t>
  </si>
  <si>
    <t>39538 514.25 Metroplex HomesteadsWtrOperations</t>
  </si>
  <si>
    <t>39538 2338.69 Sherwood ShoresWtrOperations</t>
  </si>
  <si>
    <t>39538 2503.5 Decker HillsWWOperations</t>
  </si>
  <si>
    <t>39538 2588 TanglewoodWWOperations</t>
  </si>
  <si>
    <t>39538 313.6 Holiday Villages of Livingston WWOps</t>
  </si>
  <si>
    <t>39538 1385.08 Holiday Villages of ForkWWOperations</t>
  </si>
  <si>
    <t>39538 1264.9 Cherokee ShoresWWOperations</t>
  </si>
  <si>
    <t>39538 1208.86 Cherokee ShoresWWOperations</t>
  </si>
  <si>
    <t>39538 1202.91 Holiday Villages of Livingston WWOps</t>
  </si>
  <si>
    <t>39538 1292.38 Lake Medina Shores WW Ops</t>
  </si>
  <si>
    <t>39568 1763.53 TanglewoodWtrOperations</t>
  </si>
  <si>
    <t>39568 3533.67 Hulon LakesWtrOperations</t>
  </si>
  <si>
    <t>39568 534.9 Indian Hills HarborWtrOperations</t>
  </si>
  <si>
    <t>39568 669.27 Holiday Villages of ForkWtrOperations</t>
  </si>
  <si>
    <t>39568 937.25 Cherokee ShoresWtrOperations</t>
  </si>
  <si>
    <t>39568 708.88 Metroplex HomesteadsWtrOperations</t>
  </si>
  <si>
    <t>39568 1138.88 Western Lake EstatesWtrOperations</t>
  </si>
  <si>
    <t>39568 1057.46 Pine HarborWtrOperations</t>
  </si>
  <si>
    <t>39568 1440.35 Carolynn EstatesWtrOperations</t>
  </si>
  <si>
    <t>39568 446.13 Carolynn EstatesWtrOperations</t>
  </si>
  <si>
    <t>39568 1748.59 Beachwood EstatesWtrOperations</t>
  </si>
  <si>
    <t>39568 583.25 Western Hills HarborWtrOperations</t>
  </si>
  <si>
    <t>39568 560.42 Hulon LakesWtrOperations</t>
  </si>
  <si>
    <t>39568 1021.25 CrowleyWtrOperations</t>
  </si>
  <si>
    <t>39568 2503.93 Oak Trail ShoresWtrOperations</t>
  </si>
  <si>
    <t>39568 5647.35 Holiday Villages of ForkWWOperations</t>
  </si>
  <si>
    <t>39568 558.4 Cherokee ShoresWWOperations</t>
  </si>
  <si>
    <t>39568 2290.77 Beachwood EstatesWWOperations</t>
  </si>
  <si>
    <t>39568 1044.65 Pinnacle Club WW Operations</t>
  </si>
  <si>
    <t>39568 1426.59 Cherokee ShoresWWOperations</t>
  </si>
  <si>
    <t>39568 996.79 Cherokee ShoresWWOperations</t>
  </si>
  <si>
    <t>39568 952.63 Holiday Villages of ForkWWOperations</t>
  </si>
  <si>
    <t>39568 1052 Cherokee ShoresWWOperations</t>
  </si>
  <si>
    <t>39568 996.07 Cherokee ShoresWWOperations</t>
  </si>
  <si>
    <t>39568 988.26 Cherokee ShoresWWOperations</t>
  </si>
  <si>
    <t>39568 1043.91 Pinnacle Club WW Operations</t>
  </si>
  <si>
    <t>39568 1031.76 Cherokee ShoresWWOperations</t>
  </si>
  <si>
    <t>39568 811.48 Holiday Villages of ForkWWOperations</t>
  </si>
  <si>
    <t>39568 798.66 Holiday Villages of ForkWWOperations</t>
  </si>
  <si>
    <t>39568 1077.03 Cherokee ShoresWWOperations</t>
  </si>
  <si>
    <t>39568 1063.22 Cherokee ShoresWWOperations</t>
  </si>
  <si>
    <t>39568 1513.74 Pinnacle Club WW Operations</t>
  </si>
  <si>
    <t>39568 1036.81 Holiday Villages of ForkWWOperations</t>
  </si>
  <si>
    <t>39568 1058.72 Cherokee ShoresWWOperations</t>
  </si>
  <si>
    <t>39568 946.46 Pinnacle Club WW Operations</t>
  </si>
  <si>
    <t>39568 1055.5 Cherokee ShoresWWOperations</t>
  </si>
  <si>
    <t>39568 972.99 Cherokee ShoresWWOperations</t>
  </si>
  <si>
    <t>39568 2187.8 Beachwood EstatesWWOperations</t>
  </si>
  <si>
    <t>39599 1757.47 Garden AcresWtrOperations</t>
  </si>
  <si>
    <t>39599 1392.08 CountrywoodWtrOperations</t>
  </si>
  <si>
    <t>39599 12320.81 IvanhoeWtrOperations</t>
  </si>
  <si>
    <t>39599 694.18 Lake Medina Shores Wtr Ops</t>
  </si>
  <si>
    <t>39599 3686.5 Carolynn EstatesWtrOperations</t>
  </si>
  <si>
    <t>39599 1796.22 Holiday Villages of ForkWtrOperations</t>
  </si>
  <si>
    <t>39599 829.64 Carolynn EstatesWtrOperations</t>
  </si>
  <si>
    <t>39599 1365.39 Callendar LakeWtrOperations</t>
  </si>
  <si>
    <t>39599 1710.75 Callendar LakeWtrOperations</t>
  </si>
  <si>
    <t>39599 1637.13 Metroplex HomesteadsWtrOperations</t>
  </si>
  <si>
    <t>39599 1607.41 Tower TerraceWtrOperations</t>
  </si>
  <si>
    <t>39599 2262.94 Metroplex HomesteadsWtrOperations</t>
  </si>
  <si>
    <t>39599 1142.07 Beachwood EstatesWtrOperations</t>
  </si>
  <si>
    <t>39599 388.9 RaywoodWtrOperations</t>
  </si>
  <si>
    <t>39599 252.53 RaywoodWtrOperations</t>
  </si>
  <si>
    <t>39599 1034.02 Oak Trail ShoresWtrOperations</t>
  </si>
  <si>
    <t>39599 5607.13 Decker HillsWWOperations</t>
  </si>
  <si>
    <t>39599 2255.01 Pinnacle Club WW Operations</t>
  </si>
  <si>
    <t>39599 3727.59 Holiday Villages of ForkWWOperations</t>
  </si>
  <si>
    <t>39599 1279.34 Cherokee ShoresWWOperations</t>
  </si>
  <si>
    <t>39599 538.51 Holiday Villages of ForkWWOperations</t>
  </si>
  <si>
    <t>39599 987.74 Cherokee ShoresWWOperations</t>
  </si>
  <si>
    <t>39599 799.46 Holiday Villages of ForkWWOperations</t>
  </si>
  <si>
    <t>39599 763.03 Holiday Villages of ForkWWOperations</t>
  </si>
  <si>
    <t>39599 1085.25 Lake Medina Shores WW Ops</t>
  </si>
  <si>
    <t>39629 39776.45 TanglewoodWtrOperations</t>
  </si>
  <si>
    <t>40087 1405.42 Twin Creeks AdditionWtrOperations</t>
  </si>
  <si>
    <t>39629 7474.59 Comanche CoveWtrOperations</t>
  </si>
  <si>
    <t>39629 21440.34 Tex-Rides FifthWtrOperations</t>
  </si>
  <si>
    <t>39629 7797.68 Ridgecrest Estates Johnson WtrOperations</t>
  </si>
  <si>
    <t>39629 8506.06 Comanche HarborWtrOperations</t>
  </si>
  <si>
    <t>39629 4202.28 Western Lake EstatesWtrOperations</t>
  </si>
  <si>
    <t>39629 2741.33 Serenity WoodsWtrOperations</t>
  </si>
  <si>
    <t>39629 3099.86 WestsideWtrOperations</t>
  </si>
  <si>
    <t>39629 2161.17 Twin Creeks AdditionWtrOperations</t>
  </si>
  <si>
    <t>39629 15790.73 Lake Medina Shores Wtr Ops</t>
  </si>
  <si>
    <t>39629 2678.55 Denton Creek EstatesWtrOperations</t>
  </si>
  <si>
    <t>39629 2449.33 Western Hills HarborWtrOperations</t>
  </si>
  <si>
    <t>39629 11633.21 TanglewoodWtrOperations</t>
  </si>
  <si>
    <t>39629 4508.99 Ridgecrest Estates Johnson WtrOperations</t>
  </si>
  <si>
    <t>39629 3330.17 Western Lake EstatesWtrOperations</t>
  </si>
  <si>
    <t>39629 8225.54 Rancho BrazosWtrOperations</t>
  </si>
  <si>
    <t>40148 10154.52 Western Lake EstatesWtrOperations</t>
  </si>
  <si>
    <t>39629 24464.89 Twin Creeks AdditionWtrOperations</t>
  </si>
  <si>
    <t>39629 2470.07 Holiday Villages of ForkWtrOperations</t>
  </si>
  <si>
    <t>39629 20965.53 Lake Medina Shores Wtr Ops</t>
  </si>
  <si>
    <t>39629 3276.69 CrowleyWtrOperations</t>
  </si>
  <si>
    <t>39629 4288.5 Twin Creeks AdditionWtrOperations</t>
  </si>
  <si>
    <t>39629 11116.93 Cedar ValleyWtrOperations</t>
  </si>
  <si>
    <t>39629 2725.47 Lake Medina Shores Wtr Ops</t>
  </si>
  <si>
    <t>39629 22209.84 WestsideWtrOperations</t>
  </si>
  <si>
    <t>39629 25320.62 Markum Ranch EstatesWtrOperations</t>
  </si>
  <si>
    <t>39629 11002.06 Beachwood EstatesWtrOperations</t>
  </si>
  <si>
    <t>39629 6415.08 Cherokee ShoresWtrOperations</t>
  </si>
  <si>
    <t>39629 1203.04 Garden AcresWtrOperations</t>
  </si>
  <si>
    <t>39629 6276.25 Plum Creek Ops Wtr</t>
  </si>
  <si>
    <t>39629 3042.33 Metroplex HomesteadsWtrOperations</t>
  </si>
  <si>
    <t>39629 942.51 Decker HillsWtrOperations</t>
  </si>
  <si>
    <t>39629 1499.62 Callendar LakeWtrOperations</t>
  </si>
  <si>
    <t>39629 943.66 Plum Creek Ops Wtr</t>
  </si>
  <si>
    <t>39629 2889.15 Cherokee ShoresWtrOperations</t>
  </si>
  <si>
    <t>39629 546.25 Phillips AcresWtrOperations</t>
  </si>
  <si>
    <t>39629 81673.67 Tower TerraceWtrOperations</t>
  </si>
  <si>
    <t>39629 83226.88 Pine HarborWtrOperations</t>
  </si>
  <si>
    <t>39629 83166.85 Pine Trail ShoresWtrOperations</t>
  </si>
  <si>
    <t>39629 106556.6 Highsaw WaterWtrOperations</t>
  </si>
  <si>
    <t>39629 116348.45 Lake Medina Shores Wtr Ops</t>
  </si>
  <si>
    <t>39629 395478.83 Oak Trail ShoresWtrOperations</t>
  </si>
  <si>
    <t>39629 90876.11 Callendar LakeWtrOperations</t>
  </si>
  <si>
    <t>39629 82766.26 Metroplex HomesteadsWtrOperations</t>
  </si>
  <si>
    <t>39629 97498.24 TanglewoodWtrOperations</t>
  </si>
  <si>
    <t>39629 107562.96 Western Hills HarborWtrOperations</t>
  </si>
  <si>
    <t>39629 1537.75 Plum Creek Ops Wtr</t>
  </si>
  <si>
    <t>39629 5740.2 Holiday Villages of Livingston WtrOps</t>
  </si>
  <si>
    <t>39629 10721.81 West MeadowsWtrOperations</t>
  </si>
  <si>
    <t>39629 66997.39 Oak WoodWtrOperations</t>
  </si>
  <si>
    <t>39629 42373.23 Carolynn EstatesWtrOperations</t>
  </si>
  <si>
    <t>39629 55779.92 Westwood BeachWtrOperations</t>
  </si>
  <si>
    <t>39629 85600.89 Callendar LakeWtrOperations</t>
  </si>
  <si>
    <t>39629 159611.14 TanglewoodWtrOperations</t>
  </si>
  <si>
    <t>39629 389.66 Plum Creek Ops Wtr</t>
  </si>
  <si>
    <t>39629 64573.14 Plum Creek Ops Wtr</t>
  </si>
  <si>
    <t>39629 4634.51 Plum Creek Ops Wtr</t>
  </si>
  <si>
    <t>39629 70669.86 Carolynn EstatesWtrOperations</t>
  </si>
  <si>
    <t>39629 248716.95 Plum Creek Ops Wtr</t>
  </si>
  <si>
    <t>39629 26663.16 Callendar LakeWtrOperations</t>
  </si>
  <si>
    <t>39629 108642.46 CrowleyWtrOperations</t>
  </si>
  <si>
    <t>39629 139319.06 Metroplex HomesteadsWtrOperations</t>
  </si>
  <si>
    <t>39629 34194.51 Hideaway Bay EstatesWtrOperations</t>
  </si>
  <si>
    <t>39629 203310.12 WestsideWtrOperations</t>
  </si>
  <si>
    <t>39629 123247.81 TanglewoodWtrOperations</t>
  </si>
  <si>
    <t>39629 321277.57 Plum Creek Ops Wtr</t>
  </si>
  <si>
    <t>39629 5301.41 Carolynn EstatesWtrOperations</t>
  </si>
  <si>
    <t>39629 3345.25 Lake Medina Shores Wtr Ops</t>
  </si>
  <si>
    <t>39629 3838.05 Ridgecrest Grayson CountyWtrOperations</t>
  </si>
  <si>
    <t>39629 1475.33 Indian Hills HarborWtrOperations</t>
  </si>
  <si>
    <t>39629 2422.63 Serenity WoodsWtrOperations</t>
  </si>
  <si>
    <t>39629 9237.95 Carolynn EstatesWtrOperations</t>
  </si>
  <si>
    <t>39629 7833.7 Highsaw WaterWtrOperations</t>
  </si>
  <si>
    <t>39629 1639.98 Aurora VistaWtrOperations</t>
  </si>
  <si>
    <t>39629 2400.96 Westwood BeachWtrOperations</t>
  </si>
  <si>
    <t>39629 144.16 Westwood BeachWtrOperations</t>
  </si>
  <si>
    <t>39629 1670.51 Serenity WoodsWtrOperations</t>
  </si>
  <si>
    <t>38868 527.52 Decker HillsWtrOperations</t>
  </si>
  <si>
    <t>38898 1416.86 IvanhoeWtrOperations</t>
  </si>
  <si>
    <t>38898 430.2 Holiday Villages of ForkWtrOperations</t>
  </si>
  <si>
    <t>39355 487.6 Decker HillsWtrOperations</t>
  </si>
  <si>
    <t>39416 7938 Carolynn EstatesWtrOperations</t>
  </si>
  <si>
    <t>39629 498053.95 Lake Medina Shores WW Ops Waste Water Treatment Plant</t>
  </si>
  <si>
    <t>39995 61.12 TanglewoodWWOperations SUBCONTRACT WORK COMPLETED AT FACILITY-TANGLEWOOD</t>
  </si>
  <si>
    <t>38411 512.25 Plum Creek Ops Wtr Landscape work FILLED WASHED OUT AREA AND GRADED-4</t>
  </si>
  <si>
    <t>38411 421.73 Western Lake EstatesWtrOperations STRUCTURE IMPROVEMENTS - REPLACED DOOR-WESTERN LAK</t>
  </si>
  <si>
    <t>38442 261.83 Decker HillsWtrOperations SEWER PLANT MATERIALS-DECKER HILLS WWTP #1 (S1)</t>
  </si>
  <si>
    <t>38472 598 Lakeway HarborWtrOperations CAPITAL REPAIR - TURBIDITY MONITORS-LAKEWAY HARBOR</t>
  </si>
  <si>
    <t>38564 634.75 Comanche HarborWtrOperations 100' 3 HOSES -US Fliter inch-Comanche Harbor/Port</t>
  </si>
  <si>
    <t>38625 632.5 LollilopWtrOperations CAPITAL REPAIRS - DRIVEWAY-LOLLIPOP WELL #1 (W1)</t>
  </si>
  <si>
    <t>38717 471.99 Comanche CoveWtrOperations Base for road to well-W6</t>
  </si>
  <si>
    <t>38717 ` Comanche CoveWtrOperations Roof repairs-</t>
  </si>
  <si>
    <t>38717 1737.85 Metroplex HomesteadsWtrOperations Roof repairs-W2</t>
  </si>
  <si>
    <t>38717 3130.68 Administrative-Monarch Hurricane Rita well Capital Repair-</t>
  </si>
  <si>
    <t>38717 28043.4 Markum Ranch EstatesWtrOperations 9x12 Building/Yard Piping-</t>
  </si>
  <si>
    <t>38717 92215.18 Longhorn ValleyWtrOperations New pump station--</t>
  </si>
  <si>
    <t>38717 120923.61 Oak Trail ShoresWtrOperations Intall Gravity Filter-</t>
  </si>
  <si>
    <t>38717 112199.52 Granbury AcresWtrOperations Pump station-</t>
  </si>
  <si>
    <t>38717 20376.4 Carolynn EstatesWtrOperations TU Meters--</t>
  </si>
  <si>
    <t>38717 8744.09 Beachwood EstatesWtrOperations TU Meters-Surface Plant</t>
  </si>
  <si>
    <t>38717 13390.03 Cherokee ShoresWtrOperations Turbidity Meters</t>
  </si>
  <si>
    <t>38717 8148.53 Lakeway HarborWtrOperations Turbidity Meters</t>
  </si>
  <si>
    <t>38717 25242.51 Oak Trail ShoresWtrOperations Turbidity Meters</t>
  </si>
  <si>
    <t>38717 7483.31 Lake Medina Shores Wtr Ops TU Meters-</t>
  </si>
  <si>
    <t>38717 1866.86 River Oaks Ranch Ops Wtr Piping &amp; Fencing on new well-</t>
  </si>
  <si>
    <t>38717 5452.95 Green AcresWtrOperations Pump Station-</t>
  </si>
  <si>
    <t>38717 7840.53 WestsideWtrOperations Pump Station Repair-</t>
  </si>
  <si>
    <t>38717 3130.68 Administrative-Monarch Hurricane Rita Pump Station Capital Repair-</t>
  </si>
  <si>
    <t>38717 1914.98 Western Lake EstatesWtrOperations REBUILT WALL OF PLANT CAPITAL REPAIR-WLES BPS 1 (P</t>
  </si>
  <si>
    <t>38717 74902.49 Callendar LakeWtrOperations METAL BUILDING-CALLENDER LAKE</t>
  </si>
  <si>
    <t>38717 1880.8 Metroplex HomesteadsWtrOperations Roof-</t>
  </si>
  <si>
    <t>38717 2132.02 Stonecrest EstatesWtrOperations Building repair-W3</t>
  </si>
  <si>
    <t>38717 608686.86 Cherokee ShoresWWOperations New Plant - WWTP-WWTP</t>
  </si>
  <si>
    <t>38717 186317.67 Decker HillsWWOperations Plant upgrade-S1</t>
  </si>
  <si>
    <t>38717 3032.73 Beachwood EstatesWWOperations IRRIGATION HEADS FOR SEWAGE FIELD-INDISTRICT BDES</t>
  </si>
  <si>
    <t>38748 2346.69 Oak Trail ShoresWtrOperations EDR PLANT-INDISTRICT OTSH</t>
  </si>
  <si>
    <t>38748 3036 Decker HillsWtrOperations CAPITAL REPAIR FOR FENCE-DHIC WWTP 1 (S1)</t>
  </si>
  <si>
    <t>38748 4320.08 Decker HillsWtrOperations CAPITAL REPAIR FOR FENCE-DHIC WWTP 1 (S1)</t>
  </si>
  <si>
    <t>38748 11352.03 Ridgecrest Grayson CountyWtrOperations NEW FENCE-RIDGECREST BPS1 (P1)</t>
  </si>
  <si>
    <t>38748 14620.87 WestsideWtrOperations GRAVITY FILTER-GUN CLUB/WSDE WELL 1 (W1)</t>
  </si>
  <si>
    <t>38748 828.01 Highsaw WaterWtrOperations AIR COMPRESSOR-HIGHSAW WELL 1 (W1)</t>
  </si>
  <si>
    <t>38807 423523.66 Carolynn EstatesWtrOperations WATER TREATMENT PLANT/CLARIFIER WORK-</t>
  </si>
  <si>
    <t>38807 703.16 Western Hills HarborWtrOperations REPLACE VALVES AT PUMP STATION-</t>
  </si>
  <si>
    <t>38807 7807.8 ChesswoodWtrOperations BOOSTER PUMP STATION-</t>
  </si>
  <si>
    <t>38807 4684.68 Holiday Villages of Livingston WtrOps BOOSTER PUMP STATION-</t>
  </si>
  <si>
    <t>38807 5465.46 Comanche HarborWtrOperations BOOSTER PUMP STATION-</t>
  </si>
  <si>
    <t>38807 5465.46 Granbury AcresWtrOperations BOOSTER PUMP STATION-</t>
  </si>
  <si>
    <t>38807 8588.58 Decker HillsWtrOperations CAPITAL REPAIRS-BOOSTER PUMP STATION-</t>
  </si>
  <si>
    <t>38807 244.13 Holiday Villages of Livingston WtrOps REPLACE VALVES AT PUMP STATION-</t>
  </si>
  <si>
    <t>38807 1799 Holiday Villages of ForkWtrOperations INSTALL FENCE AROUND PIPE YARD-</t>
  </si>
  <si>
    <t>38807 493 Comanche HarborWtrOperations REPLACE VALVES AT PUMP STATION-</t>
  </si>
  <si>
    <t>38807 483.1 Lakeway HarborWtrOperations AIR CONDITIONER-</t>
  </si>
  <si>
    <t>38807 90632.49 Harbor PointWWOperations SEWER TREATMENT PLANT (original design plans )</t>
  </si>
  <si>
    <t>38807 3237.63 Beachwood EstatesWWOperations BERM IN IRRIGATION FIELD-BDES SEWER PLANT (S1)</t>
  </si>
  <si>
    <t>38837 1293.09 Spanish Park EstatesWtrOperations INSTALLED CULVERT-SPES BPS 1 (P1)</t>
  </si>
  <si>
    <t>38837 3450 West Park VillageWtrOperations INSTALLED A NEW GATE-WPKV BPS 1 (P1)</t>
  </si>
  <si>
    <t>38837 1166.25 Plum Creek Ops Wtr BUILT CHLORINE ENCLOSURE at Pump Station</t>
  </si>
  <si>
    <t>38837 1742.63 Sherwood ShoresWtrOperations Pump House Roof and Capital Improvements</t>
  </si>
  <si>
    <t>38868 17429.97 Plum Creek Ops Wtr PUMP STATION-BPS</t>
  </si>
  <si>
    <t>38898 698986.68 Carolynn EstatesWtrOperations NEW WATER TREATMENT PLANT-CNES U1</t>
  </si>
  <si>
    <t>38898 1748.38 Falcon Crest AdditionWtrOperations CULVERT AT PUMP STATION-FCAD BPS 1 (P1)</t>
  </si>
  <si>
    <t>38898 2574 Stonecrest EstatesWtrOperations CAPITAL IMPROVEMENT PUMP STATION (CHORINE ROOM)-P1</t>
  </si>
  <si>
    <t>38898 765.68 Callendar LakeWtrOperations DRIVEWAY EXTENSION-CALE WELL 2 (W2)</t>
  </si>
  <si>
    <t>38898 554.04 Metroplex HomesteadsWtrOperations REPLACED BOOSTER PUMP GATE VALVES-MXHS BPS 2 (P2)</t>
  </si>
  <si>
    <t>38960 323.95 Cherokee ShoresWtrOperations Air Conditioning Unit; Laboratory</t>
  </si>
  <si>
    <t>38960 759.32 Beachwood EstatesWtrOperations Air Conditioning Unit for Lab</t>
  </si>
  <si>
    <t>38960 440.85 Oak Trail ShoresWtrOperations AC UNIT - PUMP ROOM-OTSH SUREFACE WATER 1 (U1)</t>
  </si>
  <si>
    <t>38960 1742.63 Ridgecrest Grayson CountyWtrOperations Chlorination System Buildings (2)</t>
  </si>
  <si>
    <t>38990 13113.69 TanglewoodWtrOperations CHLORINE BLDG-</t>
  </si>
  <si>
    <t>39021 96.14 Cherokee ShoresWtrOperations BUILD PLATFORM; STAIRS; RAILS-CESH WWTP (S1)</t>
  </si>
  <si>
    <t>39051 506.38 Western Lake EstatesWtrOperations CAP IMPROVEMENT TO FENCE PER TCEQ-WLES BPS 2 (P2)</t>
  </si>
  <si>
    <t>39051 4420.41 Beachwood EstatesWtrOperations CHEMICAL CONTAINMENT BLDG-BDES SURFACE WATER PLANT</t>
  </si>
  <si>
    <t>39051 3035.83 Carolynn EstatesWtrOperations CHEMICAL CONTAINMENT BLDG-CNES SURFACE WATER PLANT</t>
  </si>
  <si>
    <t>39051 750.37 Holiday Villages of ForkWWOperations NEW EYEWASH STATION-HVOF SEWER 1 (S1)</t>
  </si>
  <si>
    <t>39082 7779.41 Wynnwood HavenWtrOperations CYCLE STOP VALVES AND SLAB FOR HYDOR TANK-WYNNWOOD</t>
  </si>
  <si>
    <t>39082 1031.84 Holiday Villages of Livingston WtrOps NEW ROOF PUMP BUILDING-HVOL WELL 2 (W2)</t>
  </si>
  <si>
    <t>39113 4626.83 Oak Trail ShoresWtrOperations CLAY VALVE INTAKE AT LAKE-OTSH SURFACE WATER 1 (U1</t>
  </si>
  <si>
    <t>39113 1038.13 Stonecrest EstatesWtrOperations CAPITAL FENCE REPAIR-STONECREST BPS 2 (P2)</t>
  </si>
  <si>
    <t>39141 583.63 Green AcresWtrOperations CAPITAL FENCE REPAIR-GREEN ACRES BPS 1 (P1)</t>
  </si>
  <si>
    <t>39141 1646.92 Holiday ShoresWtrOperations NEW CHLORINE SHED-HYSS WELL 1 (W1)</t>
  </si>
  <si>
    <t>39141 220.19 Holiday ShoresWtrOperations NEW CHLORINE SHED-HYSS WELL 1 (W1)</t>
  </si>
  <si>
    <t>39172 369174.6 Lake Medina Shores Wtr Ops PUMP STATION-HV PUMP STATION</t>
  </si>
  <si>
    <t>39172 1961.13 Oak Trail ShoresWtrOperations CHEMICAL CONTAINMENT WALL-OTSH SURFACE WATER 1 (U1</t>
  </si>
  <si>
    <t>39172 4737.75 Lake Medina Shores WW Ops Waste Water Treatment Plant work on Effluent Basin</t>
  </si>
  <si>
    <t>39202 1237 Cedar ValleyWtrOperations ROOF VENT (PER TCEQ)-CEDAR VALLEY WELL 1 (W1)</t>
  </si>
  <si>
    <t>39233 1429.83 Ridgecrest Estates Johnson WtrOperations CHLORINE BUILDING</t>
  </si>
  <si>
    <t>39263 519922.68 Plum Creek Ops Wtr PUMP STATION-PLUM CREEK</t>
  </si>
  <si>
    <t>39294 2064.55 Cherokee ShoresWtrOperations CAP IMPROVEMENT FOR CHEM STORAGE-CESH SURFACE WATE</t>
  </si>
  <si>
    <t>39294 1574.13 Westview - Parker CountyWtrOperations NEW ROOF ON BUILDING AT W1-WWPC BPS 1 (P1)</t>
  </si>
  <si>
    <t>39295 695882.26 Oak Trail ShoresWtrOperations OTSH PLANT MODIFICATIONS WATER SAVER-</t>
  </si>
  <si>
    <t>39295 438786.22 Oak Trail ShoresWtrOperations OTSH PLANT MODIFICATIONS YARD PIPING-</t>
  </si>
  <si>
    <t>39355 1672.63 Cherokee ShoresWtrOperations CHLORINE CONTAINMENT ROOM-CESH SURFACE WATER PLANT</t>
  </si>
  <si>
    <t>39355 584.21 Twin Creeks AdditionWtrOperations CHLORINE CONTAINMENT ROOM-TWIN CREEK 2184 CR 805B</t>
  </si>
  <si>
    <t>39355 651.51 Twin Creeks AdditionWtrOperations CHLORINE CONTAINMENT ROOM-ROLLING ACRE 2750 DOROTH</t>
  </si>
  <si>
    <t>39355 986.13 CrowleyWtrOperations CHLORINE CONTAINMENT ROOM-CROW HIGHCREST BPS 1 (P1</t>
  </si>
  <si>
    <t>39355 1842.88 CrowleyWtrOperations CHLORINE CONTAINMENT ROOM-CROW BLUGRASS BPS (P2)</t>
  </si>
  <si>
    <t>39355 986.13 CrowleyWtrOperations CHLORINE CONTAINMENT ROOM-CROW SKYLINE BPS 3 (P3)</t>
  </si>
  <si>
    <t>39416 798.1 TanglewoodWtrOperations CAPITAL FENCE REPAIR-SIMMONS SHORES BPS 4 (P4)</t>
  </si>
  <si>
    <t>39416 496.82 Carolynn EstatesWtrOperations REPLACE AIR COMPRESSOR-CNES SURFACE WATER PLANT (U</t>
  </si>
  <si>
    <t>39416 756.13 WestsideWtrOperations REPLACE AIR COMPRESSOR-CABOT ESTATES BPS 4 (P4)</t>
  </si>
  <si>
    <t>39416 750.83 Metroplex HomesteadsWtrOperations CHLORINE SHED-MXHS BPS 1 (P1)</t>
  </si>
  <si>
    <t>39416 746.01 Metroplex HomesteadsWtrOperations CHLORINE SHED-MXHS BPS 2 (P2)</t>
  </si>
  <si>
    <t>39416 746.01 Metroplex HomesteadsWtrOperations CHLORINE SHED-MXHS BPS 3 (P3)</t>
  </si>
  <si>
    <t>39416 746.01 Metroplex HomesteadsWtrOperations CHLORINE SHED-MXHS BPS 5 (P5)</t>
  </si>
  <si>
    <t>39416 750.83 Metroplex HomesteadsWtrOperations CHLORINE SHED-MXHS BPS 4 (P4)</t>
  </si>
  <si>
    <t>39416 2033.9 River Oaks Ranch Ops Wtr BRINE SEALS-RORH RO PLANT (U1)</t>
  </si>
  <si>
    <t>39416 750.92 Cherokee ShoresWtrOperations REPLACE AIR COMPRESSOR-CESH SURFACE WATER PLANT (U</t>
  </si>
  <si>
    <t>39416 1238.75 Markum Ranch EstatesWtrOperations CHLORINE BLDG-MARKUM RANCH BPS 1 (P1)</t>
  </si>
  <si>
    <t>39416 750.83 SundanceWtrOperations CHLORINE HOUSING-SUNDANCE BPS 2 (P2)</t>
  </si>
  <si>
    <t>39995 3965 Comanche CoveWtrOperations INSTALLED TOGGLE SWITCHES TO CONTROL AUTO ON WELLS</t>
  </si>
  <si>
    <t>39447 750.83 SundanceWtrOperations CHLORINE HOUSING-SDCE X-CELL BPS 1 (P3)</t>
  </si>
  <si>
    <t>39478 1644.6 Serenity WoodsWtrOperations NEW GATE POST FOR FENCE-SER WOODS WELL 2 (W2)-SER</t>
  </si>
  <si>
    <t>39478 2137.04 Granbury AcresWtrOperations BUILT NEW CL2 ROOM-GYAC BPS 1 (P1)-GYAC BPS 1 (P1)</t>
  </si>
  <si>
    <t>39507 530.69 Oak Trail ShoresWtrOperations COLORIMETER-OTSH SURFACE WATER 1 (U1)</t>
  </si>
  <si>
    <t>39507 3826.46 Oak Trail ShoresWtrOperations SPECTROPHOTOMETER-OTSH SURFACE WATER 1 (U1)</t>
  </si>
  <si>
    <t>39538 1206.97 Decker HillsWWOperations REPAIR HANDRAILS(ELEC)-DECKER HILLS WWTP 1 (S1)</t>
  </si>
  <si>
    <t>39568 2075.58 Beachwood EstatesWtrOperations Laboratory Turbidimeter for Water Plant</t>
  </si>
  <si>
    <t>39568 2648.66 Decker HillsWWOperations CONCRETE CULVERT/CATCH BASIN-DHIC WWTP 1 (S1)-DHIC</t>
  </si>
  <si>
    <t>39599 2602.42 Callendar LakeWtrOperations WALL/ROOF-CALE BPS 1 (P1)</t>
  </si>
  <si>
    <t>39599 1140.88 Comanche HarborWtrOperations ROOF REPAIRS-CHPO BPS 2 (P2)</t>
  </si>
  <si>
    <t>39629 163963.39 River Oaks Ranch Ops Wtr Reverse Osmosis UNIT-2nd TRAIN-RORH</t>
  </si>
  <si>
    <t>39629 104669.93 Cherokee ShoresWtrOperations MODIFY PLANT-CESH-CESH</t>
  </si>
  <si>
    <t>39629 139305.96 Carolynn EstatesWtrOperations Steel Line Replacement from Clarifier to Filter</t>
  </si>
  <si>
    <t>39629 639 Comanche CoveWtrOperations 1 1/2 inch METER-COMANCHE COVE WELL 6 (W6)-COMANCH</t>
  </si>
  <si>
    <t>39629 623.25 Comanche CoveWtrOperations 2 inch TURBO METER-COMANCHE COVE BPS 2 (P2)-COMANC</t>
  </si>
  <si>
    <t>39629 1126.04 CrowleyWtrOperations 3 inch WELL METER-CROW SKYLINE BPS 3 (P3)-CROW SKY</t>
  </si>
  <si>
    <t>39629 1255.73 Lakeway HarborWtrOperations Raw Meter Pump Replacement-LYYHR Surf;  Water</t>
  </si>
  <si>
    <t>40087 3135 Comanche CoveWtrOperations MATERIALS REPLACE 15 HP BOOSTER-COMANCHE COVE BPS</t>
  </si>
  <si>
    <t>39629 1378.85 Pine HarborWtrOperations LAWN MOWER-PINE HARBOR-PINE HARBOR</t>
  </si>
  <si>
    <t>39629 41594.81 Lake Medina Shores WW Ops SEWER PUMP-HVOM-HVOM</t>
  </si>
  <si>
    <t>39629 46053.27 Lake Medina Shores WW Ops SEWER LINES-HVOM-HVOM</t>
  </si>
  <si>
    <t>39629 1000.11 Holiday Villages of Livingston WWOps MILWAUKEE PUMP GP1-115V-171 JAMAICA AVE-171 JAMAIC</t>
  </si>
  <si>
    <t>39629 1319.43 Holiday Villages of ForkWWOperations P51 MYERS PUMP-17 WHITEFOOT-17 WHITEFOOT</t>
  </si>
  <si>
    <t>39629 1038.36 Holiday Villages of ForkWWOperations MILWAUKEE PUMP GP1-115V-117 SIOUX-117 SIOUX</t>
  </si>
  <si>
    <t>39629 985.04 Beachwood EstatesWWOperations MILWAUKEE PUMP GP1-115V-101 WILDEWOOD WAY-101 WILD</t>
  </si>
  <si>
    <t>39629 1321.35 Holiday Villages of Livingston WWOps MILWAUKEE PUMP GP1-115V-LOT 137 SEC E HOL VILL-LOT</t>
  </si>
  <si>
    <t>39629 1036.77 Cherokee ShoresWWOperations MILWAUKEE PUMP GP1-115V-249 WAURIKA-249 WAURIKA</t>
  </si>
  <si>
    <t>39629 1052.55 Cherokee ShoresWWOperations MILWAUKEE PUMP GP1-115V-142 GERONIMO-142 GERONIMO</t>
  </si>
  <si>
    <t>39629 1763.79 Cherokee ShoresWWOperations NEW SEWER SERVICE TAP-104 LU ANN WAY-104 LU ANN WA</t>
  </si>
  <si>
    <t>39629 1048.5 Cherokee ShoresWWOperations MILWAUKEE PUMP GP1-115V-212 PECOS DR-212 PECOS DR</t>
  </si>
  <si>
    <t>39629 1059.77 Pinnacle Club WW Operations MILWAUKEE PUMP HGP1-2021 230V-121 PINEHURST DT-121</t>
  </si>
  <si>
    <t>39629 1247.54 Cherokee ShoresWWOperations MILWAUKEE PUMP GP1-115V-182 INDIAN GAP-182 INDIAN</t>
  </si>
  <si>
    <t>39629 670.71 Harbor PointWWOperations P51 MYERS PUMP-LOT 85 SEC 1-LOT 85 SEC 1</t>
  </si>
  <si>
    <t>39629 2269.5 Holiday Villages of ForkWWOperations Eyewash Station/Safety Cabinet</t>
  </si>
  <si>
    <t>39659 15479.65 Oak Trail ShoresWtrOperations REPLACE LAKE PUMP #1;  SURFACE WATER #1</t>
  </si>
  <si>
    <t>39659 1997.73 Oak Trail ShoresWtrOperations LAKE PUMP #1 SWITH &amp; VALVE;  SURFACE WATER #1</t>
  </si>
  <si>
    <t>39659 5130.88 Oak Trail ShoresWtrOperations REPLACE BLEND PUMP;  SURFACE WATER #1</t>
  </si>
  <si>
    <t>39659 773.83 WestsideWtrOperations SHELTER FOR CHLORINE TANK; CABOT ESTATES BPS#4 P4-</t>
  </si>
  <si>
    <t>39659 816.95 WestsideWtrOperations SHELTER OVER CL2 TANK; GUN CLUB/WESTSIDE BPS#3 P3-</t>
  </si>
  <si>
    <t>39659 4552.38 Nolan River EstatesWtrOperations ELECTRONIC VALVE &amp; PRESS SWITCH;  BPS#1</t>
  </si>
  <si>
    <t>39659 2114.61 Pine HarborWtrOperations GENERATOR UPGRADE; PINEHARBOR BPS#2-PINEHARBOR BPS</t>
  </si>
  <si>
    <t>39659 7982.53 Comanche HarborWtrOperations BARKSDALE TRANDUCERS; COMANCHE HARBOR BPS#2 P2-COM</t>
  </si>
  <si>
    <t>39659 6017 WestsideWtrOperations PRESSURE TANK 2500 GAL; GUN CLUB/WESTSIDE BPS#1 P1</t>
  </si>
  <si>
    <t>39659 6006.38 Highsaw WaterWtrOperations 4 inch MAIN; 20375 CR 4223-20375 CR 4223</t>
  </si>
  <si>
    <t>39659 5488.96 Carolynn EstatesWtrOperations 4 inch STEeL TEE WITH VALVE; INDISTRICT PINNACLE P</t>
  </si>
  <si>
    <t>39659 2044.63 Metroplex HomesteadsWtrOperations CAPITAL WATER MAIN REPAIR; 9021 JOHNS RD-9021 JOHN</t>
  </si>
  <si>
    <t>39659 987.11 Beachwood EstatesWtrOperations CAPITAL WATER MAIN REPAIR; INDISTRICT BDES-INDISTR</t>
  </si>
  <si>
    <t>39659 196.04 Hulon LakesWtrOperations REPLACE COPPER TAP; 1 PINE ST-1 PINE ST</t>
  </si>
  <si>
    <t>39659 983.75 Denton Creek EstatesWtrOperations 3 inch WELL METER; DENTON CREEK WEEL #2-DENTON CRE</t>
  </si>
  <si>
    <t>39659 1033.8 Decker HillsWtrOperations 3 inch TURBO METER; 30327 TURRIFF CIRCLE-HYSS WELL</t>
  </si>
  <si>
    <t>39659 759.11 Carolynn EstatesWtrOperations TURBINE METER ; PINNANCLE CLUB PUMP STATION P1-PIN</t>
  </si>
  <si>
    <t>39659 1668.38 Carolynn EstatesWtrOperations METER HEAD 6 inch</t>
  </si>
  <si>
    <t>39659 1130.08 Cherokee ShoresWWOperations STORAGE BOX; CHEROKEE SHORES WW PLANT-CHEROKEE SHO</t>
  </si>
  <si>
    <t>39659 1771.52 Cherokee ShoresWWOperations PORT TSS METER; CHEROKEE SHORES WW PLANT-CHEROKEE</t>
  </si>
  <si>
    <t>39659 1016.88 Holiday Villages of Livingston WWOps MILWAUKEE PUMP GP1-115V; 200 ST THOMAS-200 ST THOM</t>
  </si>
  <si>
    <t>39659 1147.23 Holiday Villages of Livingston WWOps MILWAUKEE PUMP GP1-115V</t>
  </si>
  <si>
    <t>39659 1162.44 Holiday Villages of ForkWWOperations MYERS PUMP P51; INDISTRICT HVOF-INDISTRICT HVOF</t>
  </si>
  <si>
    <t>39659 837.11 Holiday Villages of Livingston WWOps GOULD PUMP WE 1512 HH</t>
  </si>
  <si>
    <t>39659 1133.75 Cherokee ShoresWWOperations MILWAUKEE PUMP GP1-115V; 158 SPEARMAN-158 SPEARMAN</t>
  </si>
  <si>
    <t>39659 1099.51 Beachwood EstatesWWOperations MILWAUKEE PUMP GP1-115V; 100 INDIAN BLANKET LANE-1</t>
  </si>
  <si>
    <t>39659 944.72 Pinnacle Club WW Operations MILWAUKEE PUMP HGP1-2021 230V; 26 ISLAND DR-26 ISL</t>
  </si>
  <si>
    <t>39659 1021.41 Cherokee ShoresWWOperations MILWAUKEE PUMP GP1-115V; 136 RED WATER-136 RED WAT</t>
  </si>
  <si>
    <t>39659 1080.63 Cherokee ShoresWWOperations MILWAUKEE PUMP GP1-115V; 7109 OTTOWA-7109 OTTOWA</t>
  </si>
  <si>
    <t>39659 1060.95 Cherokee ShoresWWOperations MILWAUKEE PUMP GP1-115V; 109 ADELIA-109 ADELIA</t>
  </si>
  <si>
    <t>39659 952.02 Cherokee ShoresWWOperations MILWAUKEE PUMP HGP1-2021 230V; 133 SWR DIAMOND OAK</t>
  </si>
  <si>
    <t>39659 1056.73 Cherokee ShoresWWOperations MILWAUKEE PUMP GP1-115V; 212 SUNRAY-212 SUNRAY</t>
  </si>
  <si>
    <t>39659 1136.87 Cherokee ShoresWWOperations MILWAUKEE PUMP GP1-115V; 107 SWR CANYON COVE-107 S</t>
  </si>
  <si>
    <t>39659 972.88 Pinnacle Club WW Operations MILWAUKEE PUMP HGP1-2021 230V; 104 ST ANNE'S DR-10</t>
  </si>
  <si>
    <t>39659 1805.41 Cherokee ShoresWWOperations MILWAUKEE PUMP GP1-115V; 133 SWR DIAMOND OAKS-133</t>
  </si>
  <si>
    <t>39659 941.39 Cherokee ShoresWWOperations MILWAUKEE PUMP HGP1-2021 230V; 136 RED WATER-136 R</t>
  </si>
  <si>
    <t>39659 1294.53 Cherokee ShoresWWOperations MILWAUKEE PUMP GP1-115V; 109 SWR DEER ISLAND-109 S</t>
  </si>
  <si>
    <t>39659 963.88 Cherokee ShoresWWOperations MILWAUKEE PUMP GP1-115V; 215 SUNRAY-215 SUNRAY</t>
  </si>
  <si>
    <t>39659 1108.7 Cherokee ShoresWWOperations MILWAUKEE PUMP HGP1-2021 230V; 938 EAST SUNRAY-938</t>
  </si>
  <si>
    <t>39659 1034.36 Cherokee ShoresWWOperations MILWAUKEE PUMP HGP1-2021 230V; 190 INDIAN GAP-190</t>
  </si>
  <si>
    <t>39659 1018.43 Pinnacle Club WW Operations MILWAUKEE PUMP HGP1-2021 230V; 111 SOUTHERN PINE P</t>
  </si>
  <si>
    <t>39659 1037.31 Pinnacle Club WW Operations MILWAUKEE PUMP GP1-115V; 302 ST ANDREWS-302 ST AND</t>
  </si>
  <si>
    <t>39659 1149.25 Cherokee ShoresWWOperations MILWAUKEE PUMP GP1-115V; 164 BUFFALO SPRINGS RD-16</t>
  </si>
  <si>
    <t>39659 972.39 Pinnacle Club WW Operations MILWAUKEE PUMP HGP1-2021 230V; 40 ISLAND DR-40 ISL</t>
  </si>
  <si>
    <t>39659 3483.72 Holiday Villages of Livingston WWOps AIR MANIFOLD &amp; INFLUENT CATCH BOX</t>
  </si>
  <si>
    <t>39661 67115.78 Plum Creek Ops Wtr Elevated Storage Tank Electrical</t>
  </si>
  <si>
    <t>39661 1199852.72 Plum Creek Ops Wtr PMCK EST EST-</t>
  </si>
  <si>
    <t>39661 36852.5 Plum Creek Ops Wtr Elevated Storage Tank SCADA/Communications</t>
  </si>
  <si>
    <t>39691 10020.45 Plum Creek Ops Wtr NEW WELL MOTOR-DRYHOE ROAD (W4)</t>
  </si>
  <si>
    <t>39691 940.1 Cherokee ShoresWtrOperations REPLACE PUMP IN BACKWASH PIT-CHEROKEE SHORES SURFA</t>
  </si>
  <si>
    <t>39691 123080.09 Plum Creek Ops Wtr WELL LEVEL MONITOR-DRYHOE ROAD (W4)</t>
  </si>
  <si>
    <t>39691 1429.92 Twin Creeks AdditionWtrOperations INSTALL INTERCONNECT METER-TWIN CREEK/ROLLING ACRE</t>
  </si>
  <si>
    <t>39691 8883.29 Pine Trail ShoresWtrOperations (7) LMI PUMPS-PINE TRAIL SHORES WELL #1</t>
  </si>
  <si>
    <t>39691 4247.34 Plum Creek Ops Wtr ELECTRICAL CONDUIT-EST SITE</t>
  </si>
  <si>
    <t>39691 2372.54 River Oaks Ranch Ops Wtr PUMP CONTROLLER-ROHR RO PLANT (U1)</t>
  </si>
  <si>
    <t>39691 2225.63 Western Hills HarborWtrOperations WELL STARTER REPLACEMENT-WESTERN HILLS HARBOR BPS#</t>
  </si>
  <si>
    <t>39691 8354.87 Plum Creek Ops Wtr Materials for Ground Storage Tank</t>
  </si>
  <si>
    <t>39691 2464.07 Pine HarborWtrOperations (2) 6 inchX12 inch STEEL DRESSERS-INDISTRICT PIHR</t>
  </si>
  <si>
    <t>39691 3524 Comanche CoveWtrOperations 4 inch CLAY VALVE-INDISTRICT COCV</t>
  </si>
  <si>
    <t>39691 984.58 Beachwood EstatesWtrOperations WATER MAIN LINE REPAIR-INDISTRICT BDES</t>
  </si>
  <si>
    <t>39691 1620.64 CrowleyWtrOperations WATER MAIN REPAIR-INDISTRICT CROWLEY ONE ACRES</t>
  </si>
  <si>
    <t>39691 1127.48 Lake Medina Shores Wtr Ops REPLACE WATER SERVICE TAP-517 SKYLINE DR</t>
  </si>
  <si>
    <t>39691 541.25 Comanche CoveWtrOperations 1 1/2 inch WELL METER-COCV WELL 6</t>
  </si>
  <si>
    <t>39691 521.74 Serenity WoodsWtrOperations 1-1/2 inch METER-SERENITY WOODS WELL #1</t>
  </si>
  <si>
    <t>39691 1130.92 Highsaw WaterWtrOperations FIRE SAFE CABINET-HIGHSAW WELL #1</t>
  </si>
  <si>
    <t>39691 728.35 Oak Trail ShoresWtrOperations AIR CONDITIONER-OTSH SURFACE WATER (U1)</t>
  </si>
  <si>
    <t>39691 1120.85 Decker HillsWWOperations FACILITY SIGNS-DECKER HILLS WATER PLANT WELL#1</t>
  </si>
  <si>
    <t>39691 1158.9 Holiday Villages of ForkWWOperations 2' AIR VACUM VALVE -INDISTRICT HVOF</t>
  </si>
  <si>
    <t>39691 933.47 Holiday Villages of ForkWWOperations MILWAUKEE PUMP GP1-115V-438 CHOCTAW</t>
  </si>
  <si>
    <t>39691 1122.48 Pinnacle Club WW Operations MILWAUKEE PUMP HGP1-2021 230V-310 ST ANDREWS</t>
  </si>
  <si>
    <t>39691 1023.68 Cherokee ShoresWWOperations MILWAUKEE PUMP GP1-115V-156 COHOMA</t>
  </si>
  <si>
    <t>39691 713.46 Holiday Villages of ForkWWOperations P51 MYERS PUMP-LOT 255 ARAPAHO</t>
  </si>
  <si>
    <t>39691 961.67 Pinnacle Club WW Operations MILWAUKEE PUMP HGP1-2021 230V-142 PINNACLE CLUB CT</t>
  </si>
  <si>
    <t>39691 1114.63 Cherokee ShoresWWOperations MILWAUKEE PUMP GP1-115V-156 BUFFALO SPRING</t>
  </si>
  <si>
    <t>39691 1030.14 Pinnacle Club WW Operations MILWAUKEE PUMP HGP1-2021 230V-130 PINNACLE CLUB DR</t>
  </si>
  <si>
    <t>39691 1056.48 Cherokee ShoresWWOperations MILWAUKEE PUMP GP1-115V-8635 DOUBLE BRIDGE RD</t>
  </si>
  <si>
    <t>39691 1038.53 Cherokee ShoresWWOperations MILWAUKEE PUMP GP1-115V-113 BEAR CREEK DR</t>
  </si>
  <si>
    <t>39691 707.38 Harbor PointWWOperations P51 MYERS PUMP-LOT 140 SEC I</t>
  </si>
  <si>
    <t>39691 1058.5 Cherokee ShoresWWOperations MILWAUKEE PUMP GP1-115V-214 SUNRAY ST</t>
  </si>
  <si>
    <t>39691 705.54 Holiday Villages of ForkWWOperations P51 MYERS PUMP-261 QUANAH</t>
  </si>
  <si>
    <t>39691 2064.25 TanglewoodWWOperations INSTALLED NEW PUMP-TANGLEWOOD AT TEXOMA LIFTSTATIO</t>
  </si>
  <si>
    <t>39691 2317.83 Cherokee ShoresWWOperations CHART RECORDER-CHEROKEE SHORES WASTEWATER PLANT S1</t>
  </si>
  <si>
    <t>39691 2317.83 Pinnacle Club WW Operations CHART RECORDER-PINNACLE CLUB SEWER PLANT S1</t>
  </si>
  <si>
    <t>39721 10215.6 Serenity WoodsWtrOperations NEW WELL PUMP MOTOR-SERENITY WOODS WELL 1 (W1)</t>
  </si>
  <si>
    <t>39721 7933.91 Silver SaddleWtrOperations NEW WELL PUMP-SILVER SADDLE WELL #1 (W1)</t>
  </si>
  <si>
    <t>39721 28113.76 WestsideWtrOperations REFURBISH WELL/PUMP-GUN CLUB/WESTSIDE WELL #22 (W2</t>
  </si>
  <si>
    <t>39721 49285.61 CrowleyWtrOperations REFURBISH WELL/PUMP-CROW HIGHCREST WELL #1 (W1)</t>
  </si>
  <si>
    <t>39721 6080.43 Comanche HarborWtrOperations CAPITAL BOOSTER PUMP REPAIR-COMANCHE HARBOR BPS#1</t>
  </si>
  <si>
    <t>39721 8894.5 Twin Creeks AdditionWtrOperations REPLACE BOOSTER PUMP-TWIN CREEK 2184 CR 805B (P1)</t>
  </si>
  <si>
    <t>39721 23048.48 Lake Medina Shores Wtr Ops NEW WELL PUMP &amp; MOTOR-LAKE VILL OF L MEDINA WELL 1</t>
  </si>
  <si>
    <t>39721 1983.45 Oak Trail ShoresWtrOperations REPLACE LAKE PUMP RELAYS-OTSH SURFACE WATER #1 (U1</t>
  </si>
  <si>
    <t>39721 1825.63 WestsideWtrOperations REPLACE BOOSTER PUMP-CABOT ESTATES BPS #4 (P4)</t>
  </si>
  <si>
    <t>39721 32582.27 SundanceWtrOperations REFURBISH WELL/PUMP-SUNDANCE BPS #2 (P2)</t>
  </si>
  <si>
    <t>39721 6382.04 Coldspring TerraceWtrOperations NEW WELL PUMP-CGTE WELL 1 (W1)</t>
  </si>
  <si>
    <t>39721 906.9 Metroplex HomesteadsWtrOperations CAPITAL BOOSTER PUMP REPAIR-MXHS BPS #3 (P3)</t>
  </si>
  <si>
    <t>39721 10178.46 Metroplex HomesteadsWtrOperations REFURBISH WELL/PUMP-MXHS WELL #1 (W1)</t>
  </si>
  <si>
    <t>39721 34213.4 Twin Creeks AdditionWtrOperations REFURBISH WELL/PUMP-TWIN CREEK/ROLLING ACRES WELL</t>
  </si>
  <si>
    <t>39721 3653.36 CrowleyWtrOperations REFURBISH WELL/PUMP-CROW BLUGREASS WELL#1 (W1)</t>
  </si>
  <si>
    <t>39721 19672.86 Metroplex HomesteadsWtrOperations REFURBISH WELL/PUMP-MXHS WELL #2 (W2)</t>
  </si>
  <si>
    <t>39721 24916.74 SundanceWtrOperations REFURBISH WELL/PUMP-SUNDANCE WELL #2 (W2)</t>
  </si>
  <si>
    <t>39721 1251.88 Decker HillsWtrOperations MERC SWITCHES FOR PUMPS-DHIC/INV CR WELL 4 (W4)</t>
  </si>
  <si>
    <t>39721 628.57 Oak Trail ShoresWtrOperations REPLACE 30HP BOOSTER PUMP-OTSH SURFACE WATER #1 (U</t>
  </si>
  <si>
    <t>39721 1677.31 Lake Medina Shores Wtr Ops BLEACH TRANSFER PUMP &amp; LEVEL INDICATOR-LMSH PUMP S</t>
  </si>
  <si>
    <t>39721 500.25 Pinwah PinesWtrOperations LMI PUMP-PHPS WELL 1 (W1)</t>
  </si>
  <si>
    <t>39721 2031.28 Comanche HarborWtrOperations CAPITAL REPAIR AIR LINE-COMANCHE HARBOR BPS#1 (P1)</t>
  </si>
  <si>
    <t>39721 1004.27 Callendar LakeWtrOperations LMI PUMPS-CALE WELL #1 (W1)</t>
  </si>
  <si>
    <t>39721 544.15 Callendar LakeWtrOperations LMI PUMP-CALE WELL #2 (W2)</t>
  </si>
  <si>
    <t>39721 4779.69 Comanche HarborWtrOperations ELECTRICAL WORK AT WELL-COMANCHE HARBOR BPS#1 (P1)</t>
  </si>
  <si>
    <t>39721 2284.72 Decker HillsWtrOperations REPLACE STARTER-DHIC/INV CR WELL 4 (W4)</t>
  </si>
  <si>
    <t>39721 3811.5 Holiday Villages of ForkWtrOperations ELECTRICAL REPAIR-LIGHTNING STRIKE-HVOF PLANT</t>
  </si>
  <si>
    <t>39721 8456.76 Metroplex HomesteadsWtrOperations REPLACE GENERATOR DISCONNECT-MXHS BPS #2 (P2)</t>
  </si>
  <si>
    <t>39721 1874.88 Montego Bay EstatesWtrOperations REPLACE ELECTRIC SERVICE POLE &amp; ELECTRIC METER.-MO</t>
  </si>
  <si>
    <t>39721 2563.44 Western Hills HarborWtrOperations WELL CONTROL REPAIR-124 CALINCO (W3)</t>
  </si>
  <si>
    <t>39721 841.23 Sherwood ShoresWtrOperations VALVE/WATER MAIN REPAIR-2-585 SHOSHONE DR</t>
  </si>
  <si>
    <t>39721 1111.22 CrowleyWtrOperations VALVE/WATER MAIN REPAIR-9505 HIGH RD</t>
  </si>
  <si>
    <t>39721 1118.84 Carolynn EstatesWtrOperations CAPITAL WATER MAIN REPAIR-BACK GATE OF THE PINNACL</t>
  </si>
  <si>
    <t>39721 2386.63 Decker HillsWtrOperations WELL METER-DHIC/INV CR WELL 3 (W3)</t>
  </si>
  <si>
    <t>39721 897.75 Plum Creek Ops Wtr REPLACE METER-EST 2</t>
  </si>
  <si>
    <t>39721 725.25 Plum Creek Ops Wtr CAPITAL REPAIR 4 inch METER-PMCK WELL 1 (W1)</t>
  </si>
  <si>
    <t>39721 709.45 Coldspring TerraceWtrOperations 2 inch WELL METER-CGTE WELL 1 (W1)</t>
  </si>
  <si>
    <t>39721 8176.88 Oak Trail ShoresWtrOperations CAPITAL REPAIR AUTO DIALER-OTSH SURFACE WATER #1 (</t>
  </si>
  <si>
    <t>39721 736.38 Comanche HarborWtrOperations REPLACE AIR CONDITIONER-COMANCHE HARBOR BPS#2 (P2)</t>
  </si>
  <si>
    <t>39721 628.28 Holiday Villages of Livingston WWOps FACILITY SIGNS-HVOL WELL 1 (W1)</t>
  </si>
  <si>
    <t>39721 438.72 Holiday ShoresWtrOperations NO TRESPASS/DANGER/HIGH VOLT SIGNS-HYSS WELL 1 (W1</t>
  </si>
  <si>
    <t>39721 903.66 Harbor PointWWOperations ELECTRIC MOTOR-HRPT WWTP 1 (S1)</t>
  </si>
  <si>
    <t>39721 10272.15 TanglewoodWWOperations LIFT STN/PUMP REPAIR-TGWD AT TEXOMA L/S #5 (L5)</t>
  </si>
  <si>
    <t>39721 1294.93 Holiday Villages of Livingston WWOps AIR REL VALVE-INDISTRICT HVOL</t>
  </si>
  <si>
    <t>39721 3125.65 Lake Medina Shores WW Ops 220V ABS GRINDER PUMP FIBERGLASS-LOT 12 BLK A (HVO</t>
  </si>
  <si>
    <t>39721 1248.76 Holiday Villages of ForkWWOperations MILWAUKEE PUMP GP1-115V-430 SEMINOLE</t>
  </si>
  <si>
    <t>39721 1039.8 Cherokee ShoresWWOperations MILWAUKEE PUMP GP1-115V-160 CHILACOTH TRL</t>
  </si>
  <si>
    <t>39721 1138.21 Cherokee ShoresWWOperations MILWAUKEE PUMP GP1-115V-201 ESKOTA ST</t>
  </si>
  <si>
    <t>39721 1068.97 Cherokee ShoresWWOperations MILWAUKEE PUMP GP1-115V-114 TRAILS END</t>
  </si>
  <si>
    <t>39721 973.4 Pinnacle Club WW Operations MILWAUKEE PUMP HGP1-2021 230V-117 PINEHURST DR</t>
  </si>
  <si>
    <t>39721 937.21 Pinnacle Club WW Operations MILWAUKEE PUMP HGP1-2021 230V-117 ST ANNES DR</t>
  </si>
  <si>
    <t>39721 999.8 Pinnacle Club WW Operations MILWAUKEE PUMP HGP1-2021 230V-36 ISLAND DR</t>
  </si>
  <si>
    <t>39721 1050.6 Pinnacle Club WW Operations MILWAUKEE PUMP HGP1-2021 230V-250 PINNACLE CLUB DR</t>
  </si>
  <si>
    <t>39721 1046.97 Pinnacle Club WW Operations MILWAUKEE PUMP HGP1-2021 230V-12 ISLAND DR</t>
  </si>
  <si>
    <t>39721 1009.48 Cherokee ShoresWWOperations MILWAUKEE PUMP GP1-115V-191 HUNTOON TR</t>
  </si>
  <si>
    <t>39721 1021.62 Cherokee ShoresWWOperations MILWAUKEE PUMP HGP1-2021 230V-8018 DOUBLE BRIDGE R</t>
  </si>
  <si>
    <t>39721 905.85 Cherokee ShoresWWOperations MILWAUKEE PUMP GP1-115V-119 PECOS DR</t>
  </si>
  <si>
    <t>39721 1126.27 Holiday Villages of ForkWWOperations P51 MYERS PUMP-64 RISING STAR</t>
  </si>
  <si>
    <t>39722 216639.74 SundanceWtrOperations SUNDANCE WATERLINE WATERLINE-</t>
  </si>
  <si>
    <t>39752 9504.1 Cherokee ShoresWtrOperations Intake Pumps/Capital Repair; CESH</t>
  </si>
  <si>
    <t>39752 11296.98 Beachwood EstatesWtrOperations Raw Pump Repair; Capitalized: BDES Water Plant</t>
  </si>
  <si>
    <t>39752 3339.38 Callendar LakeWtrOperations 5 HP PUMP; CALE BPS 1 (P1)-CALE BPS 1 (P1)</t>
  </si>
  <si>
    <t>39752 934.7 Spanish Park EstatesWtrOperations REPLACE BOOSTER PUMP; SPANISH PARK BPS #1 (P1)-SPA</t>
  </si>
  <si>
    <t>39752 4516.85 Cedar ValleyWtrOperations REPLACE BOOSTER PUMP; CEDAR VALLEY WELL #1 (W1)-CE</t>
  </si>
  <si>
    <t>39752 641 Carolynn EstatesWtrOperations Booster Pump Rebuild; CNES Wtr. Plant</t>
  </si>
  <si>
    <t>39752 7061.92 TanglewoodWtrOperations REPLACE 10 HP PUMP; TGWD@TEXOMA WELL #17 (W17)-TGW</t>
  </si>
  <si>
    <t>39752 13587.27 Indian Hills HarborWtrOperations REPLACE WELL PUMP MOTOR; IHHR WELL 1 (W1)-IHHR WEL</t>
  </si>
  <si>
    <t>39752 1488.74 Cherokee ShoresWtrOperations Clarifier Rebuild; CESH Surface Wtr. Plant</t>
  </si>
  <si>
    <t>39752 1890.22 Carolynn EstatesWtrOperations Capital Generator Repair; CNES Wtr. Plant</t>
  </si>
  <si>
    <t>39752 12438.55 Spanish Park EstatesWtrOperations PAINT STORAGE TANK; SPANISH PARK BPS #1 (P1)-SPANI</t>
  </si>
  <si>
    <t>39752 4921.67 Metroplex HomesteadsWtrOperations 6 inch GATE VALVES</t>
  </si>
  <si>
    <t>39752 1209.99 Harbor PointWtrOperations GATE VALVE; 111 BEECHWOOD DR-111 BEECHWOOD DR</t>
  </si>
  <si>
    <t>39752 2218.87 West MeadowsWtrOperations REPLACE FLUSH VALVES; ROLLING PRAIRIE &amp; EVANS-ROLL</t>
  </si>
  <si>
    <t>39752 1075.25 Carolynn EstatesWtrOperations REBUILT 6 inch METER; CNES SURFACE WATER PLANT (U1</t>
  </si>
  <si>
    <t>39752 891.25 Cherokee ShoresWtrOperations CAPITAL METER REPAIR</t>
  </si>
  <si>
    <t>39752 580.96 Hulon LakesWtrOperations FLOW METER; WOODCREEK VALLEY WELL #1 (W1)-WOODCREE</t>
  </si>
  <si>
    <t>39752 1797.25 Plum Creek Ops Wtr REPLACE BADGER 120 METER; 3730 DRYHOLE DR-2 inch-B</t>
  </si>
  <si>
    <t>39752 716.77 Westwood BeachWtrOperations Air Compressor WWB Well No.  3</t>
  </si>
  <si>
    <t>39752 782.85 Holiday Villages of Livingston WWOps BOIL WATER SIGNS; HVOL WELL #1 (W1)-HVOL WELL #1 (</t>
  </si>
  <si>
    <t>39752 1366.65 Holiday Villages of ForkWWOperations INSTALLED AIR GAP CONNECT SEWER TO MAKE 100P</t>
  </si>
  <si>
    <t>39752 776.25 Beachwood EstatesWWOperations 3 inch FLUID METER; BDES SEWER PLANT (S1)-BDES SEW</t>
  </si>
  <si>
    <t>39752 1131.29 Pinnacle Club WW Operations Milwaukee Pump HGP1-2021 230 V</t>
  </si>
  <si>
    <t>39752 1057.51 Cherokee ShoresWWOperations MILWAUKEE PUMP GP1-115V; 118 WATERFRONT DR-118 WAT</t>
  </si>
  <si>
    <t>39752 1687.08 Beachwood EstatesWWOperations MILWAUKEE PUMP GP1-115V; 118 GREENWOOD DR-118 GREE</t>
  </si>
  <si>
    <t>39752 10285.14 Pinnacle Club WW Operations Septic Lids &amp; Risers Replacement</t>
  </si>
  <si>
    <t>39752 993.1 Holiday Villages of Livingston WWOps MILWAUKEE PUMP GP1-115V; 420 COCO LOOP LOT 191 SEC</t>
  </si>
  <si>
    <t>39752 1180.32 Holiday Villages of ForkWWOperations MILWAUKEE PUMP GP1-115V; 150 WAPITI-150 WAPITI</t>
  </si>
  <si>
    <t>39752 993.73 Pinnacle Club WW Operations MILWAUKEE PUMP HGP1-2021 230V; 225 ST ANDREWS DR-2</t>
  </si>
  <si>
    <t>39752 1038.26 Cherokee ShoresWWOperations MILWAUKEE PUMP GP1-115V; 8626 DOUBLE BRIDGE RD-862</t>
  </si>
  <si>
    <t>39752 1064.76 Cherokee ShoresWWOperations MILWAUKEE PUMP GP1-115V; 147 SPEARMAN ST-147 SPEAR</t>
  </si>
  <si>
    <t>39752 962.69 Cherokee ShoresWWOperations MILWAUKEE PUMP GP1-115V; 100 ESLPTA ST-100 ESLPTA</t>
  </si>
  <si>
    <t>39752 1074.37 Cherokee ShoresWWOperations MILWAUKEE PUMP GP1-115V; 152 WHITEFACE DR-152 WHIT</t>
  </si>
  <si>
    <t>39752 1079.24 Holiday Villages of ForkWWOperations MILWAUKEE PUMP GP1-115V; 172 MOHICAN-172 MOHICAN</t>
  </si>
  <si>
    <t>39752 875.75 Harbor PointWWOperations P51 MYERS PUMP; HARBOR POINT DRIVE-HARBOR POINT DR</t>
  </si>
  <si>
    <t>39752 1164.02 Cherokee ShoresWWOperations MILWAUKEE PUMP GP1-115V; 8315 DOUBLE BRIDGE RD-831</t>
  </si>
  <si>
    <t>39752 1107.05 Cherokee ShoresWWOperations MILWAUKEE PUMP GP1-115V; 120 LAE ARROWHEAD DR-120</t>
  </si>
  <si>
    <t>39752 929.36 Cherokee ShoresWWOperations MILWAUKEE PUMP GP1-115V; 106 LU ANN WAY-106 LU ANN</t>
  </si>
  <si>
    <t>39752 1059.32 Cherokee ShoresWWOperations MILWAUKEE PUMP GP1-115V; 143 VAN HORN DR-143 VAN H</t>
  </si>
  <si>
    <t>39752 1168.42 Cherokee ShoresWWOperations MILWAUKEE PUMP GP1-115V; 7190 KIOWA DR-7190 KIOWA</t>
  </si>
  <si>
    <t>39752 2659.61 TanglewoodWWOperations Sewer Pump Capital Repair; Tanglewood Lift Station</t>
  </si>
  <si>
    <t>39782 27609.25 Comanche CoveWtrOperations CAPITAL WATER MAIN REPAIRS-INDISTRICT COCV</t>
  </si>
  <si>
    <t>39782 1426.85 Stonecrest EstatesWtrOperations CAPITAL WATER MAIN REPAIR-6552 RIDGECREST</t>
  </si>
  <si>
    <t>39782 4619.25 Holiday Villages of ForkWtrOperations AUTO DIALER-HVOF WELL 1 (W1)</t>
  </si>
  <si>
    <t>39782 941.34 Cherokee ShoresWWOperations MILWAUKEE PUMP GP1-115V-264 SUNRAY ST</t>
  </si>
  <si>
    <t>39782 942.28 Cherokee ShoresWWOperations MILWAUKEE PUMP GP1-115V-108 WATERFRONT DR</t>
  </si>
  <si>
    <t>39782 939.07 Cherokee ShoresWWOperations MILWAUKEE PUMP GP1-115V-106 LU ANN WAY</t>
  </si>
  <si>
    <t>39782 862.98 Cherokee ShoresWWOperations MILWAUKEE PUMP GP1-115V-136 COAHOMA ST</t>
  </si>
  <si>
    <t>39782 956.75 Cherokee ShoresWWOperations MILWAUKEE PUMP GP1-115V-105 CUSTER RD</t>
  </si>
  <si>
    <t>39782 893.55 Beachwood EstatesWWOperations MILWAUKEE PUMP GP1-115V-102 BRENTWOOD ESTATES DR</t>
  </si>
  <si>
    <t>39813 65301.61 CrowleyWtrOperations REFURBISH WELL/REPLACE PUMP-CROWLEY ONE ACRES SKYL</t>
  </si>
  <si>
    <t>39813 5351.33 Comanche HarborWtrOperations REPLACE WELL PUMP-COMANCHE HARBOR (W6)</t>
  </si>
  <si>
    <t>39813 3244.72 Rancho BrazosWtrOperations REPLACE WELL PUMP-RANCHO BRAZOS WELL #1 (W1)</t>
  </si>
  <si>
    <t>39813 43593.5 River Oaks Ranch Ops Wtr REFURBISH WELL/ACIDIZE-WELL 2</t>
  </si>
  <si>
    <t>39813 1299.88 Oak Trail ShoresWtrOperations CHLORINE TRANSFER PUMP-OAK TRAIL SHORES SURFACE WA</t>
  </si>
  <si>
    <t>39813 44775.12 Carolynn EstatesWtrOperations NEW HYDRO TANK-PINNACLE CLUB</t>
  </si>
  <si>
    <t>39813 2036.76 SundanceWtrOperations CAPITAL TANK REPAIR-SUNDANCE NORTH PLANT BPS #1 (P</t>
  </si>
  <si>
    <t>39813 1016.25 Metroplex HomesteadsWtrOperations NEPTUNE TURBINE METER-METROPLEX HOMESTEADS BPS #3</t>
  </si>
  <si>
    <t>39813 1207.5 Plum Creek Ops Wtr 4 inch TURBO METER-W1 &amp; W2</t>
  </si>
  <si>
    <t>39813 8057.76 Pinnacle Club WW Operations REPLACE LIDS ON SEPTIC TANKS-INDISTRICT PINNACLE P</t>
  </si>
  <si>
    <t>39813 1096.25 Cherokee ShoresWWOperations MILWAUKEE PUMP GP1-115V-249 S CHEROKEE SHORES DR</t>
  </si>
  <si>
    <t>39813 1072.78 Holiday Villages of ForkWWOperations MILWAUKEE PUMP GP1-115V-LOT 136 SEC H (HVOF)</t>
  </si>
  <si>
    <t>39813 1042.15 Cherokee ShoresWWOperations MILWAUKEE PUMP HGP1-2021 230V-222 SUNRAY ST</t>
  </si>
  <si>
    <t>39813 733.76 Holiday Villages of ForkWWOperations P51 MYERS PUMP-259 BROKEN BOW</t>
  </si>
  <si>
    <t>39813 968.5 Cherokee ShoresWWOperations MILWAUKEE PUMP GP1-115V-140 GERONIMO TR</t>
  </si>
  <si>
    <t>39845 10672 Hulon LakesWtrOperations 569168 NEW WELL PUMP - -HULON LAKES WELL #1</t>
  </si>
  <si>
    <t>39845 6549.48 Carolynn EstatesWtrOperations 569170 RAW WATER INTAKE PUMP - -CAROLYNN ESTATES S</t>
  </si>
  <si>
    <t>39845 2159.57 Metroplex HomesteadsWtrOperations 569171 NEW BOOSTER PUMP - -METROPLEX HOMESTEADS BP</t>
  </si>
  <si>
    <t>39845 6693.55 Western Hills HarborWtrOperations 569174 NEW WELL MOTOR - -WESTERN HILLS HARBOR WELL</t>
  </si>
  <si>
    <t>39845 12424.01 IvanhoeWtrOperations 577997 NEW WELL PUMP - -IVANHOE BPS #1</t>
  </si>
  <si>
    <t>39845 22711.81 Pine HarborWtrOperations 577999 REPLACE WELL PUMP    - -PINEHARBOR WELL #1</t>
  </si>
  <si>
    <t>39845 5010.49 Pine Trail ShoresWtrOperations 617451 REPLACE 20HP BOOSTER PUMP - -PINE TRAIL SHO</t>
  </si>
  <si>
    <t>39845 7947.42 Cherokee ShoresWtrOperations 628535 RAW WATER INTAKE PUMP - -CHEROKEE SHORES SU</t>
  </si>
  <si>
    <t>39845 41923.36 SundanceWtrOperations 636026 REPLACE WELL PUMP &amp; MOTOR - -SUNDANCE NORTH</t>
  </si>
  <si>
    <t>39845 19971.8 Twin Creeks AdditionWtrOperations 642126 REPLACE WELL PUMP &amp; MOTOR - -TWIN CREEK/ROL</t>
  </si>
  <si>
    <t>39845 2431.88 WestsideWtrOperations 644716 REPLACE PUMPS FROM 5HP TO 10HP - -CABOT EST</t>
  </si>
  <si>
    <t>39845 14592 Comanche HarborWtrOperations Replace Pump - Well #4</t>
  </si>
  <si>
    <t>40087 8973.5 CrowleyWtrOperations MATERIALS WATTS REMOVED &amp; REPLACED WELL MOTOR-CROW</t>
  </si>
  <si>
    <t>39845 14198.63 Hulon LakesWtrOperations 451485 ELECTRICAL WORK - -HULON LAKES BPS #2</t>
  </si>
  <si>
    <t>39845 11231.31 Carolynn EstatesWtrOperations 477204 ELECTRICAL WORK - -CAROLYNN ESTATES SURFACE</t>
  </si>
  <si>
    <t>39845 8226.95 Plum Creek Ops Wtr 564107 REPLACE POWER BOARD - -DOVEHILL BPS</t>
  </si>
  <si>
    <t>39845 4063.04 RaywoodWtrOperations 565569 ELECTRICAL WORK - -RAYWOOD WELL #2</t>
  </si>
  <si>
    <t>39845 3726.24 IvanhoeWtrOperations 578341 INSTALLED DISCONNECT &amp; HARDWIRED GENERATOR</t>
  </si>
  <si>
    <t>39845 4872.73 IvanhoeWtrOperations 582864 PROPANE TANK FOR GENERATOR - -IVANHOE WELL</t>
  </si>
  <si>
    <t>39845 4928.45 IvanhoeWtrOperations 582865 PROPANE TANK FOR GENERATOR - -IVANHOE WELL</t>
  </si>
  <si>
    <t>39845 5092.77 IvanhoeWtrOperations 601003 ELECTRICAL WORK - -IVANHOE WELL #5</t>
  </si>
  <si>
    <t>39845 2777.6 RaywoodWtrOperations 610664 ELECTRICAL WORK - -RAYWOOD WELL #2</t>
  </si>
  <si>
    <t>39845 5108.35 River Oaks Ranch Ops Wtr 614149 REPLACE MAIN PANEL - -RIVER OAKS RANCH RO P</t>
  </si>
  <si>
    <t>39845 11274.33 Tower TerraceWtrOperations 617005 REINSTALL UTILITY POLE &amp; TIE IN GENERATOR -</t>
  </si>
  <si>
    <t>39845 8006.3 River Oaks Ranch Ops Wtr 619742 INSTALL CONDUIT - -INDISTRICT RIVER OAKS</t>
  </si>
  <si>
    <t>40087 27736.5 CrowleyWtrOperations Replaced Well Starter; controls; and motor</t>
  </si>
  <si>
    <t>39995 4900 Decker HillsWWOperations REPLACE EFFLUENT FLOW METER-DECKER HILLS WWTP #1</t>
  </si>
  <si>
    <t>39845 1290 Westwood BeachWtrOperations FMS 116398 WESTWOOD/WILDEWOOD WELL#1 REPLACE WELL</t>
  </si>
  <si>
    <t>39845 863.84 Decker HillsWWOperations HOME DEPOT 6578-66707 DHIC BPS#2 10x8 STRONGHOLD S</t>
  </si>
  <si>
    <t>39845 17616.81 Decker HillsWWOperations 565568 SEWER ELECTRICAL - -DECKER HILLS WWTP #1</t>
  </si>
  <si>
    <t>39845 24299.89 Holiday Villages of ForkWWOperations 569504 RISERS AND LIDS - -INDISTRICT HVOF</t>
  </si>
  <si>
    <t>39845 1008.26 Holiday Villages of Livingston WWOps 586462 REPLACE GRINDER PUMP - -LOT#50-51 SEC.G HVO</t>
  </si>
  <si>
    <t>39845 1108.64 Harbor PointWWOperations 591756 REPLACE GRINDER PUMP - -144 COLORADO</t>
  </si>
  <si>
    <t>39845 917.19 Harbor PointWWOperations 641841 REPLACE GRINDER PUMP - -86 E HOLLY</t>
  </si>
  <si>
    <t>39845 1008.03 Cherokee ShoresWWOperations 644573 REPLACE GRINDER PUMP - -213-SWR WOODCANYON</t>
  </si>
  <si>
    <t>39845 1002.01 Cherokee ShoresWWOperations 646166 REPLACE GRINDER PUMP - -106 CANYON COVE</t>
  </si>
  <si>
    <t>39845 1076.13 Cherokee ShoresWWOperations 646250 REPLACE GRINDER PUMP - -115 DOUGLAS DR</t>
  </si>
  <si>
    <t>39845 951.34 Cherokee ShoresWWOperations 648085 REPLACE GRINDER PUMP - -214 WHITEFACE DR</t>
  </si>
  <si>
    <t>39845 942.94 Cherokee ShoresWWOperations 650612 REPLACE GRINDER PUMP - -129 LITTLE RIVER BE</t>
  </si>
  <si>
    <t>39845 979.1 Pinnacle Club WW Operations 650621 REPLACE GRINDER PUMP - -232 ST ANDREWS DR E</t>
  </si>
  <si>
    <t>39845 5342.36 Cherokee ShoresWWOperations 630239 SPARE BLOWER - -CHEROKEE SHORES WASTEWATER</t>
  </si>
  <si>
    <t>39873 1507.84 Sherwood ShoresWtrOperations NTPC 8453 BERKLEY 3HP PUMP SDSH BPS#3 - -</t>
  </si>
  <si>
    <t>39873 15575 Green AcresWtrOperations 611972 PAINT TANK - MATERIALS -GREEN ACRES BPS #1</t>
  </si>
  <si>
    <t>39873 504.08 Harbor PointWWOperations 616358 REPLACE GRINDER PUMP - MATERIALS -165-E LAK</t>
  </si>
  <si>
    <t>39873 437.5 Harbor PointWWOperations 644131 REPLACE GRINDER PUMP - MATERIALS -LOT 10 BL</t>
  </si>
  <si>
    <t>39873 28.65 Cherokee ShoresWWOperations 653498 GRINDER PUMP PROBLEM - LABOR-164 CHILLOCOTH</t>
  </si>
  <si>
    <t>39873 750 Cherokee ShoresWWOperations 653498 GRINDER PUMP PROBLEM - MATERIALS -164 CHILL</t>
  </si>
  <si>
    <t>39873 24.5 Holiday Villages of ForkWWOperations 656555 GRINDER PUMP PROBLEM - LABOR-177 SIOUX</t>
  </si>
  <si>
    <t>39873 876.95 Holiday Villages of ForkWWOperations 656555 GRINDER PUMP PROBLEM - MATERIALS -177 SIOUX</t>
  </si>
  <si>
    <t>39873 81.36 Holiday Villages of Livingston WWOps 659487 REPLACE GRINDER PUMP - LABOR-L11 SE HV OF L</t>
  </si>
  <si>
    <t>39873 991.18 Holiday Villages of Livingston WWOps 659487 REPLACE GRINDER PUMP - MATERIALS -L11 SE HV</t>
  </si>
  <si>
    <t>39873 48.12 Cherokee ShoresWWOperations 660427 GRINDER PUMP PROBLEM - LABOR-331 RUNNING BR</t>
  </si>
  <si>
    <t>39873 767.98 Cherokee ShoresWWOperations 660427 GRINDER PUMP PROBLEM - MATERIALS -331 RUNNI</t>
  </si>
  <si>
    <t>39873 50.5 Cherokee ShoresWWOperations 660805 GRINDER PUMP PROBLEM - LABOR-155 RED WATER</t>
  </si>
  <si>
    <t>39873 754 Cherokee ShoresWWOperations 660805 GRINDER PUMP PROBLEM - MATERIALS -155 RED W</t>
  </si>
  <si>
    <t>39873 23.83 Cherokee ShoresWWOperations 663736 GRINDER PUMP PROBLEM - LABOR-112 KANAWKA RD</t>
  </si>
  <si>
    <t>39873 776.55 Cherokee ShoresWWOperations 663736 GRINDER PUMP PROBLEM - MATERIALS -112 KANAW</t>
  </si>
  <si>
    <t>39873 17.88 Cherokee ShoresWWOperations 663749 GRINDER PUMP PROBLEM - LABOR-141 LAKE ARROW</t>
  </si>
  <si>
    <t>39873 776.91 Cherokee ShoresWWOperations 663749 GRINDER PUMP PROBLEM - MATERIALS -141 LAKE</t>
  </si>
  <si>
    <t>39873 72.18 Pinnacle Club WW Operations 663804 GRINDER PUMP PROBLEM - LABOR-106 CARMEL PLA</t>
  </si>
  <si>
    <t>39873 750 Pinnacle Club WW Operations 663804 GRINDER PUMP PROBLEM - MATERIALS -106 CARME</t>
  </si>
  <si>
    <t>39995 3250 Decker HillsWWOperations REPLACE FLOW METER-DECKER HILLS WWTP #1</t>
  </si>
  <si>
    <t>39904 2705 CrowleyWtrOperations Electrical Repairs</t>
  </si>
  <si>
    <t>39948 1333.28 Lake Medina Shores Wtr Ops REPLACE PARTS IN 5HP PUMP LMSH P2-LAKE MEDINA SHOR</t>
  </si>
  <si>
    <t>39948 6893.05 Lake Medina Shores Wtr Ops ELECTRICAL WORK LMSH P2-LAKE MEDINA SHORES PUMP ST</t>
  </si>
  <si>
    <t>40118 957.15 Harbor PointWWOperations 2100P BENCHTOP NTU METER-HARBOR POINT AT LIVING WW</t>
  </si>
  <si>
    <t>39965 11415.8 Western Lake EstatesWtrOperations pump-WESTERN LAKE ESTATES WELL #3</t>
  </si>
  <si>
    <t>39386 723.59 Harbor PointWWOperations GOULD PUMP WE 1512 HH-LOT 158 &amp; 159 SEC B</t>
  </si>
  <si>
    <t>39995 1590 Hideaway Bay EstatesWtrOperations SUBCONTRACT WORK COMPLETED AT FACILITY-HIDEAWAY BA</t>
  </si>
  <si>
    <t>40057 1187 Hideaway Bay EstatesWtrOperations REPLACE 5HP BOOSTER MOTOR; AND CHECK VALVE.</t>
  </si>
  <si>
    <t>39965 210.48 Plum Creek Ops Wtr Electrical Repairs</t>
  </si>
  <si>
    <t>39965 1994 Plum Creek Ops Wtr electrical-DRYHOLE ROAD</t>
  </si>
  <si>
    <t>39965 34.04 CrowleyWtrOperations electrical-CROWLEY ONE ACRES BLUEGRASS BPS #1</t>
  </si>
  <si>
    <t>39965 943.18 Sherwood ShoresWtrOperations meter-SHERWOOD SHORES WELL #3</t>
  </si>
  <si>
    <t>39965 978.04 Sherwood ShoresWtrOperations meter-SDSH WELL #5</t>
  </si>
  <si>
    <t>39965 900.96 Sherwood ShoresWtrOperations meter-SHERWOOD SHORES WELL #8</t>
  </si>
  <si>
    <t>39965 101.9 Cherokee ShoresWWOperations sewer pump-205 RUNNING BROOK DR</t>
  </si>
  <si>
    <t>39965 1025.5 Cherokee ShoresWWOperations sewer pump-205 RUNNING BROOK DR</t>
  </si>
  <si>
    <t>39965 42 Holiday Villages of ForkWWOperations sewer pump-703 COMMANCHE COVE</t>
  </si>
  <si>
    <t>39965 898.03 Holiday Villages of ForkWWOperations sewer pump-703 COMMANCHE COVE</t>
  </si>
  <si>
    <t>39965 28 Holiday Villages of ForkWWOperations sewer pump-97 HOLIDAY VILLAGE DR</t>
  </si>
  <si>
    <t>39965 897.66 Holiday Villages of ForkWWOperations sewer pump-97 HOLIDAY VILLAGE DR</t>
  </si>
  <si>
    <t>39965 26.36 Cherokee ShoresWWOperations sewer pump-103 CARSON RD</t>
  </si>
  <si>
    <t>39965 750 Cherokee ShoresWWOperations sewer pump-103 CARSON RD</t>
  </si>
  <si>
    <t>39965 24.66 Cherokee ShoresWWOperations sewer pump-185 VAN HORN DR</t>
  </si>
  <si>
    <t>39965 762.53 Cherokee ShoresWWOperations sewer pump-185 VAN HORN DR</t>
  </si>
  <si>
    <t>39965 23.83 Pinnacle Club WW Operations sewer pump-192 PINNACLE CLUB DR</t>
  </si>
  <si>
    <t>39965 776.14 Pinnacle Club WW Operations sewer pump-192 PINNACLE CLUB DR</t>
  </si>
  <si>
    <t>39965 29.72 Pinnacle Club WW Operations sewer pump-137 PINEHURST DR</t>
  </si>
  <si>
    <t>39965 750 Pinnacle Club WW Operations sewer pump-137 PINEHURST DR</t>
  </si>
  <si>
    <t>39965 63 Holiday Villages of ForkWWOperations sewer pump-388 WHITEFOOT</t>
  </si>
  <si>
    <t>39965 895.28 Holiday Villages of ForkWWOperations sewer pump-388 WHITEFOOT</t>
  </si>
  <si>
    <t>39965 20.78 Cherokee ShoresWWOperations sewer pump-216 SUNRAY ST</t>
  </si>
  <si>
    <t>39965 752.81 Cherokee ShoresWWOperations sewer pump-216 SUNRAY ST</t>
  </si>
  <si>
    <t>39965 31.05 Beachwood EstatesWWOperations sewer pump-139 TAMPICO LN</t>
  </si>
  <si>
    <t>39965 753.17 Beachwood EstatesWWOperations sewer pump-139 TAMPICO LN</t>
  </si>
  <si>
    <t>39965 21.89 Beachwood EstatesWWOperations sewer pump-455 STIRRUP RANCH RD</t>
  </si>
  <si>
    <t>39965 750 Beachwood EstatesWWOperations sewer pump-455 STIRRUP RANCH RD</t>
  </si>
  <si>
    <t>39965 103.98 Cherokee ShoresWWOperations sewer pump-102 CANYON COVE</t>
  </si>
  <si>
    <t>39965 889.64 Cherokee ShoresWWOperations sewer pump-102 CANYON COVE</t>
  </si>
  <si>
    <t>39965 76 Holiday Villages of ForkWWOperations sewer pump-125 PRIVATE ROAD 5310 SEC I LOT 210</t>
  </si>
  <si>
    <t>39965 553.95 Holiday Villages of ForkWWOperations sewer pump-125 PRIVATE ROAD 5310 SEC I LOT 210</t>
  </si>
  <si>
    <t>39965 37.35 Cherokee ShoresWWOperations sewer pump-119 PECOS DR</t>
  </si>
  <si>
    <t>39965 751.92 Cherokee ShoresWWOperations sewer pump-119 PECOS DR</t>
  </si>
  <si>
    <t>39965 47.02 Cherokee ShoresWWOperations sewer pump-132 MAPLES TRL-SWR</t>
  </si>
  <si>
    <t>39965 815.6 Cherokee ShoresWWOperations sewer pump-132 MAPLES TRL-SWR</t>
  </si>
  <si>
    <t>39965 35.27 Cherokee ShoresWWOperations sewer pump-141 LAKE ARROWHEAD DR</t>
  </si>
  <si>
    <t>39965 750.6 Cherokee ShoresWWOperations sewer pump-141 LAKE ARROWHEAD DR</t>
  </si>
  <si>
    <t>39965 63 Holiday Villages of ForkWWOperations sewer pump-207 ARAPAHO</t>
  </si>
  <si>
    <t>39965 898.8 Holiday Villages of ForkWWOperations sewer pump-207 ARAPAHO</t>
  </si>
  <si>
    <t>39965 35.27 Cherokee ShoresWWOperations sewer pump-143 GERONIMO TR</t>
  </si>
  <si>
    <t>39965 836.3 Cherokee ShoresWWOperations sewer pump-143 GERONIMO TR</t>
  </si>
  <si>
    <t>39965 767.95 Cherokee ShoresWWOperations sewer pump-202 PECOS DR</t>
  </si>
  <si>
    <t>39965 964.28 Holiday Villages of ForkWWOperations sewer pump-164 KICKAPOO STREET</t>
  </si>
  <si>
    <t>39965 42 Holiday Villages of ForkWWOperations sewer pump-313 RUNNING BEAR</t>
  </si>
  <si>
    <t>39965 884.87 Holiday Villages of ForkWWOperations sewer pump-313 RUNNING BEAR</t>
  </si>
  <si>
    <t>39965 30.76 Cherokee ShoresWWOperations sewer pump-102 WHITE DOVE TR</t>
  </si>
  <si>
    <t>39965 820.8 Cherokee ShoresWWOperations sewer pump-102 WHITE DOVE TR</t>
  </si>
  <si>
    <t>39965 35.27 Cherokee ShoresWWOperations sewer pump-101 COAHOMA ST</t>
  </si>
  <si>
    <t>39965 1761.39 Cherokee ShoresWWOperations sewer pump-101 COAHOMA ST</t>
  </si>
  <si>
    <t>39965 35 Holiday Villages of ForkWWOperations sewer pump-724 HOLIDAY VILLAGE</t>
  </si>
  <si>
    <t>39965 559.09 Holiday Villages of ForkWWOperations sewer pump-724 HOLIDAY VILLAGE</t>
  </si>
  <si>
    <t>39965 21.17 Cherokee ShoresWWOperations sewer pump-108 HUNTOON TR</t>
  </si>
  <si>
    <t>39965 750 Cherokee ShoresWWOperations sewer pump-108 HUNTOON TR</t>
  </si>
  <si>
    <t>39965 20.5 Pinnacle Club WW Operations sewer pump-360 ST ANDREWS DR</t>
  </si>
  <si>
    <t>39965 750.32 Pinnacle Club WW Operations sewer pump-360 ST ANDREWS DR</t>
  </si>
  <si>
    <t>39982 5531.53 Plum Creek Ops Wtr REPLACE MOTOR BOOSTER PUMP AT W4-</t>
  </si>
  <si>
    <t>39995 18.32 Tower TerraceWtrOperations CAPITAL WELL REPAIR-TOWER TERRACE WELL #1</t>
  </si>
  <si>
    <t>39995 14987.5 Tower TerraceWtrOperations Felder Water Well and pump service well 1 -TOWER T</t>
  </si>
  <si>
    <t>40057 7958.75 Metroplex HomesteadsWtrOperations CONTRACTOR R &amp; R PUMP &amp; MOTOR-METROPLEX HOMESTEADS</t>
  </si>
  <si>
    <t>40087 3214 Metroplex HomesteadsWtrOperations MATERIALS REPLACE BOOSTER PUMP-METROPLEX HOMESTEAD</t>
  </si>
  <si>
    <t>39995 15.71 Tex-Rides FifthWtrOperations ELECTRICAL WORK-5917 CR 805 C</t>
  </si>
  <si>
    <t>39995 4765.2 Tex-Rides FifthWtrOperations REPLACE WELL PUMP-5917 CR 805 C</t>
  </si>
  <si>
    <t>39995 21 Holiday Villages of ForkWtrOperations REPLACED PUMP-R V PARK</t>
  </si>
  <si>
    <t>39995 1035.18 Holiday Villages of ForkWtrOperations Ford Plumbing pump tank replaced pump.-R V PARK</t>
  </si>
  <si>
    <t>39845 3102 Oak Trail ShoresWtrOperations Pump Control Valves &amp; Starter Replacement/AXIS Con</t>
  </si>
  <si>
    <t>39995 2084 Oak Trail ShoresWtrOperations REPLACE PUMP ON INTAKE .-OAK TRAIL SHORES SURFACE</t>
  </si>
  <si>
    <t>39995 904.21 Sherwood ShoresWtrOperations WELL METER-SHERWOOD SHORES WELL #2</t>
  </si>
  <si>
    <t>39995 720 Holiday Villages of Livingston WtrOps meter at water plant</t>
  </si>
  <si>
    <t>39995 794.73 CountrywoodWtrOperations Installed new meter at well. Timed new meter at  4</t>
  </si>
  <si>
    <t>39995 500 Decker HillsWtrOperations well meter checked well gpms 170  gpm</t>
  </si>
  <si>
    <t>39995 4364 Oak Trail ShoresWtrOperations TROUBLE SHOOT AND REPAIR 24 VOLT SYS AT RO-OAK TRA</t>
  </si>
  <si>
    <t>39995 437.5 Harbor PointWWOperations REPLACED GRINDER PUMP-332-B NUECES DR</t>
  </si>
  <si>
    <t>40057 5000 Oak Trail ShoresWtrOperations REPLACED 4 ISOLATION VALVES ON 2 GST'S -ARROWHEAD</t>
  </si>
  <si>
    <t>39995 55.91 Holiday Villages of Livingston WWOps REPLACED GRINDER PUMP-71 NASSAU LN (LOT 94 &amp; 95 F)</t>
  </si>
  <si>
    <t>39995 806.04 Holiday Villages of Livingston WWOps REPLACED GRINDER PUMP-71 NASSAU LN (LOT 94 &amp; 95 F)</t>
  </si>
  <si>
    <t>39995 82.15 Harbor PointWWOperations REPLACED GRINDER PUMP-234-I RIDGEWOOD TRAIL</t>
  </si>
  <si>
    <t>39995 502.5 Harbor PointWWOperations REPLACED GRINDER PUMP-234-I RIDGEWOOD TRAIL</t>
  </si>
  <si>
    <t>39995 26.24 Harbor PointWWOperations REPLACED GRINDER PUMP-555 LAKESHORE DR</t>
  </si>
  <si>
    <t>39995 437.5 Harbor PointWWOperations REPLACED GRINDER PUMP-555 LAKESHORE DR</t>
  </si>
  <si>
    <t>39995 32.8 Harbor PointWWOperations REPLACED GRINDER PUMP-555 LAKESHORE DR</t>
  </si>
  <si>
    <t>39995 52.51 Beachwood EstatesWWOperations REPLACED GRINDER PUMP-129 SEIS HOMBRES DR</t>
  </si>
  <si>
    <t>39995 767.98 Beachwood EstatesWWOperations REPLACED GRINDER PUMP-129 SEIS HOMBRES DR</t>
  </si>
  <si>
    <t>39995 39.2 Pinnacle Club WW Operations REPLACED GRINDER PUMP-362 ST ANDREWS</t>
  </si>
  <si>
    <t>39995 768.26 Pinnacle Club WW Operations REPLACED GRINDER PUMP-362 ST ANDREWS</t>
  </si>
  <si>
    <t>39995 49.8 Pinnacle Club WW Operations REPLACED GRINDER PUMP-119 WHITE CAP-LN-3/4 inch</t>
  </si>
  <si>
    <t>39995 751.82 Pinnacle Club WW Operations REPLACED GRINDER PUMP-119 WHITE CAP-LN-3/4 inch</t>
  </si>
  <si>
    <t>39995 33.61 Cherokee ShoresWWOperations REPLACED GRINDER PUMP-141 LAKE ARROWHEAD DR</t>
  </si>
  <si>
    <t>39995 783.98 Cherokee ShoresWWOperations REPLACED GRINDER PUMP-141 LAKE ARROWHEAD DR</t>
  </si>
  <si>
    <t>39995 81.99 Cherokee ShoresWWOperations REPLACED GRINDER PUMP-116 WHITEFACE DR</t>
  </si>
  <si>
    <t>39995 816.12 Cherokee ShoresWWOperations REPLACED GRINDER PUMP-116 WHITEFACE DR</t>
  </si>
  <si>
    <t>39995 53.9 Pinnacle Club WW Operations REPLACED GRINDER PUMP-115 HILTON HEAD ISLAND</t>
  </si>
  <si>
    <t>39995 815.32 Pinnacle Club WW Operations REPLACED GRINDER PUMP-115 HILTON HEAD ISLAND</t>
  </si>
  <si>
    <t>39995 44.8 Beachwood EstatesWWOperations REPLACED GRINDER PUMP-225 HIGH POINT DR</t>
  </si>
  <si>
    <t>39995 820.95 Beachwood EstatesWWOperations REPLACED GRINDER PUMP-225 HIGH POINT DR</t>
  </si>
  <si>
    <t>39995 25.52 Cherokee ShoresWWOperations REPLACED GRINDER PUMP-197 BOWIE ST</t>
  </si>
  <si>
    <t>39995 750.32 Cherokee ShoresWWOperations REPLACED GRINDER PUMP-197 BOWIE ST</t>
  </si>
  <si>
    <t>39995 25.52 Cherokee ShoresWWOperations REPLACED GRINDER PUMP-255 SUNRAY ST</t>
  </si>
  <si>
    <t>39995 815.4 Cherokee ShoresWWOperations REPLACED GRINDER PUMP-255 SUNRAY ST</t>
  </si>
  <si>
    <t>39995 35.27 Cherokee ShoresWWOperations REPLACED GRINDER PUMP-118 LAKE CREEK DR</t>
  </si>
  <si>
    <t>39995 750.32 Cherokee ShoresWWOperations REPLACED GRINDER PUMP-118 LAKE CREEK DR</t>
  </si>
  <si>
    <t>39995 15.38 Cherokee ShoresWWOperations REPLACED GRINDER PUMP-214 WHITEFACE DR</t>
  </si>
  <si>
    <t>39995 815 Cherokee ShoresWWOperations REPLACED GRINDER PUMP-214 WHITEFACE DR</t>
  </si>
  <si>
    <t>39995 43.78 Decker HillsWWOperations DHIC WWTP #1 CAPITAL REPAIR ON CLARIFIER PER GARY</t>
  </si>
  <si>
    <t>39995 16138.5 Decker HillsWWOperations DHIC WWTP #1 CAPITAL REPAIR ON CLARIFIER PER GARY</t>
  </si>
  <si>
    <t>40026 54.11 Ridgecrest Estates Johnson WtrOperations A+ REWIRED  PLANT FOR 200AMP SVC. -5200 MISTY HOLL</t>
  </si>
  <si>
    <t>40026 3402 Ridgecrest Estates Johnson WtrOperations REWIRED  PLANT FOR 200AMP SVC.</t>
  </si>
  <si>
    <t>40026 209.35 TanglewoodWtrOperations REPLACING 300' OF 2 inch WATER LINE-INDISTRICT TGW</t>
  </si>
  <si>
    <t>40026 10405 TanglewoodWtrOperations REPLACING 300' OF 2 inch WATER LINE-INDISTRICT TGW</t>
  </si>
  <si>
    <t>40026 159 Harbor PointWWOperations SANITARY SYSTEM WORK COMPLETE-INDISTRICT HRPT</t>
  </si>
  <si>
    <t>40026 753.64 Harbor PointWWOperations SANITARY SYSTEM WORK COMPLETE-INDISTRICT HRPT</t>
  </si>
  <si>
    <t>40087 10113 Oak Trail ShoresWtrOperations Pumps #1; #2 repaired</t>
  </si>
  <si>
    <t>40118 3363 Oak Trail ShoresWtrOperations ELECTRICAL-OAK TRAIL SHORES SURFACE WATER #1</t>
  </si>
  <si>
    <t>38383 7025 Oak Trail ShoresWtrOperations REPAIR PUMP-Indistrict Oaktrail Shores</t>
  </si>
  <si>
    <t>40057 143.5 Highsaw WaterWtrOperations Electrical Impt. to transformer; BP and CL pumps</t>
  </si>
  <si>
    <t>40057 42911 Highsaw WaterWtrOperations Electrical Impt. to transformer; BP and CL pumps</t>
  </si>
  <si>
    <t>40057 17.5 Holiday Villages of ForkWWOperations replaced pump and conduit and electrical box-RANGE</t>
  </si>
  <si>
    <t>40057 586.48 Holiday Villages of ForkWWOperations pump and conduit and electrical box</t>
  </si>
  <si>
    <t>40057 50.91 Harbor PointWWOperations replaced pump and pump float-361 NORTH POINT RD</t>
  </si>
  <si>
    <t>40057 502.5 Harbor PointWWOperations Replaced pump and pump float</t>
  </si>
  <si>
    <t>40057 75.44 Harbor PointWWOperations Replaced pump and excavated sewer tap</t>
  </si>
  <si>
    <t>40057 437.5 Harbor PointWWOperations Replaced pump and excavated sewer tap</t>
  </si>
  <si>
    <t>40057 86.11 Harbor PointWWOperations Replaced pump and pump float</t>
  </si>
  <si>
    <t>38686 1145.59 Pine HarborWtrOperations NEW WATER LINES-CAPITAL REPAIR-INTERSECTION QUAIL</t>
  </si>
  <si>
    <t>39447 2574.19 Plum Creek Ops Wtr ROAD BASE - IMPROVEMENT TO PUMP STATION-DRYHOLE RD</t>
  </si>
  <si>
    <t>39965 37.5 Plum Creek Ops Wtr pump-BONITA VISTA</t>
  </si>
  <si>
    <t>40087 39.2 Briarwood HarborWtrOperations Pump Motor Replacement at Briarwood-Labor</t>
  </si>
  <si>
    <t>39965 17855.75 Plum Creek Ops Wtr pump-BONITA VISTA</t>
  </si>
  <si>
    <t>40087 431.88 Hulon LakesWtrOperations Replaced well  motor and pump. Replaced phase moni</t>
  </si>
  <si>
    <t>40087 7451.81 Hulon LakesWtrOperations Replaced well  motor and pump. Replaced phase moni</t>
  </si>
  <si>
    <t>40148 5436.14 Plum Creek Ops Wtr REPLACE MAIN VALVES CHRISTOPHER AT CONNECTOR DR-</t>
  </si>
  <si>
    <t>40118 2946.05 Plum Creek Ops Wtr PMCK - 4 inch Main Valve</t>
  </si>
  <si>
    <t>40087 18947.36 Lake Medina Shores Wtr Ops 50 HP PUMP AND 714' PIPING  AT LAKE VILLAGES OF L.</t>
  </si>
  <si>
    <t>40118 2397.65 Plum Creek Ops Wtr PMCK - 4 inch Main Valve</t>
  </si>
  <si>
    <t>40087 2980.18 WestsideWtrOperations MATERIALS INSTALLED METER-INDISTRICT WSDE</t>
  </si>
  <si>
    <t>40087 1280 Lakeway HarborWtrOperations Changed out treated flow meter.LAKEWAY HARBOR SURF</t>
  </si>
  <si>
    <t>40087 17.63 Cherokee ShoresWWOperations install a new sewer pump-136 WAURIKA TR</t>
  </si>
  <si>
    <t>40087 777.88 Cherokee ShoresWWOperations install a new sewer pump-136 WAURIKA TR</t>
  </si>
  <si>
    <t>40087 23.07 Pinnacle Club WW Operations replaced pump with new grinder pump-122 WHITE CAP</t>
  </si>
  <si>
    <t>40087 751.34 Pinnacle Club WW Operations replaced pump with new grinder pump-122 WHITE CAP</t>
  </si>
  <si>
    <t>40087 20.5 Cherokee ShoresWWOperations LABOR replaced grinder pump-116 WHITEFACE DR</t>
  </si>
  <si>
    <t>40087 750 Cherokee ShoresWWOperations MATERIALS replaced grinder pump-116 WHITEFACE DR</t>
  </si>
  <si>
    <t>40087 30.51 Pinnacle Club WW Operations Installed new  grinder pump working ok now.-194 PI</t>
  </si>
  <si>
    <t>40087 752 Pinnacle Club WW Operations Installed new  grinder pump working ok now.-194 PI</t>
  </si>
  <si>
    <t>40087 61.52 Beachwood EstatesWWOperations replace pump.-118 TAMPICO LN</t>
  </si>
  <si>
    <t>40087 753.22 Beachwood EstatesWWOperations replace pump.-118 TAMPICO LN</t>
  </si>
  <si>
    <t>40087 46.14 Beachwood EstatesWWOperations REPLACE GRINDER PUMP-121 SEIS HOMBRES DR</t>
  </si>
  <si>
    <t>40087 751.9 Beachwood EstatesWWOperations REPLACE GRINDER PUMP-121 SEIS HOMBRES DR</t>
  </si>
  <si>
    <t>40087 23.51 Cherokee ShoresWWOperations REPLACE GRINDER PUMP-27 CARSON RD</t>
  </si>
  <si>
    <t>40087 497.06 Cherokee ShoresWWOperations REPLACE GRINDER PUMP-27 CARSON RD</t>
  </si>
  <si>
    <t>40087 23.3 Pinnacle Club WW Operations Replaced pump and float. Everything is working  pr</t>
  </si>
  <si>
    <t>40087 816.34 Pinnacle Club WW Operations Replaced pump and float. Everything is working  pr</t>
  </si>
  <si>
    <t>40087 23.51 Cherokee ShoresWWOperations installed  new 220V grinder pump working ok now.-2</t>
  </si>
  <si>
    <t>40087 768.95 Cherokee ShoresWWOperations installed  new 220V grinder pump working ok now.-2</t>
  </si>
  <si>
    <t>40087 21.5 Cherokee ShoresWWOperations Found pump bad installed new sewer pump at-7340 SH</t>
  </si>
  <si>
    <t>40087 750.4 Cherokee ShoresWWOperations Found pump bad installed new sewer pump at-7340 SH</t>
  </si>
  <si>
    <t>40087 32.25 Cherokee ShoresWWOperations replaced with a new sewer pump.-183 LAKE CREEK DR</t>
  </si>
  <si>
    <t>40087 864.65 Cherokee ShoresWWOperations replaced with a new sewer pump.-183 LAKE CREEK DR</t>
  </si>
  <si>
    <t>40087 32.07 Pinnacle Club WW Operations replaced with new sewer pump.-103 WHITE CAP LN</t>
  </si>
  <si>
    <t>40087 753.53 Pinnacle Club WW Operations replaced with new sewer pump.-103 WHITE CAP LN</t>
  </si>
  <si>
    <t>40087 38.45 Beachwood EstatesWWOperations REPLACE PUMP 472 STIRRUP RANCH RD</t>
  </si>
  <si>
    <t>40087 861.38 Beachwood EstatesWWOperations REPLACE PUMP 472 STIRRUP RANCH RD</t>
  </si>
  <si>
    <t>40087 21.17 Cherokee ShoresWWOperations GRINDER PUMP-223 GERONIMO TRL</t>
  </si>
  <si>
    <t>40087 874.58 Cherokee ShoresWWOperations GRINDER PUMP-223 GERONIMO TRL</t>
  </si>
  <si>
    <t>40087 23.07 Cherokee ShoresWWOperations replace pump used old stack and  float.-106 CANYON</t>
  </si>
  <si>
    <t>40087 750.4 Cherokee ShoresWWOperations replace pump used old stack and  float.-106 CANYON</t>
  </si>
  <si>
    <t>40087 26.13 Cherokee ShoresWWOperations Replaced pump old  was burnt up used the old float</t>
  </si>
  <si>
    <t>40087 752.78 Cherokee ShoresWWOperations Replaced pump old  was burnt up used the old float</t>
  </si>
  <si>
    <t>40087 52.26 Pinnacle Club WW Operations Had to install  new pump and stack.-142 DIAMOND PO</t>
  </si>
  <si>
    <t>40087 754.98 Pinnacle Club WW Operations Had to install  new pump and stack.-142 DIAMOND PO</t>
  </si>
  <si>
    <t>40087 30.76 Pinnacle Club WW Operations replaced pump and float  made sure it pumped down.</t>
  </si>
  <si>
    <t>40087 817.18 Pinnacle Club WW Operations replaced pump and float  made sure it pumped down.</t>
  </si>
  <si>
    <t>40087 51.39 Cherokee ShoresWWOperations installed new grinder pump float and checked valve</t>
  </si>
  <si>
    <t>40087 878.93 Cherokee ShoresWWOperations installed new grinder pump float and checked valve</t>
  </si>
  <si>
    <t>40087 26.13 Cherokee ShoresWWOperations Replaced pump and float and  new stack.-256 SUNRAY</t>
  </si>
  <si>
    <t>40087 818.49 Cherokee ShoresWWOperations Replaced pump and float and  new stack.-256 SUNRAY</t>
  </si>
  <si>
    <t>40087 20 Holiday Villages of ForkWWOperations LABOR Grinder Pump Problem.-494 WHITEFOOT</t>
  </si>
  <si>
    <t>40087 1024.8 Holiday Villages of ForkWWOperations MATERIALS Grinder Pump Problem.-494 WHITEFOOT</t>
  </si>
  <si>
    <t>40087 44.8 Cherokee ShoresWWOperations Replaced pump and stack and used  same float. .-22</t>
  </si>
  <si>
    <t>40087 754.18 Cherokee ShoresWWOperations Replaced pump and stack and used  same float. .-22</t>
  </si>
  <si>
    <t>40087 22.4 Cherokee ShoresWWOperations LABOR Pump went out. Replaced pump and pump stack</t>
  </si>
  <si>
    <t>40087 754.18 Cherokee ShoresWWOperations Pump went out. Replaced pump and pump stack used</t>
  </si>
  <si>
    <t>40087 29.39 Cherokee ShoresWWOperations Found pump bad installed new pump .-7730 DOUBLE BR</t>
  </si>
  <si>
    <t>40087 760.34 Cherokee ShoresWWOperations Found pump bad installed new pump .-7730 DOUBLE BR</t>
  </si>
  <si>
    <t>40087 38.28 Pinnacle Club WW Operations Installed new grinder pump. Needs 220V.-136 DIAMON</t>
  </si>
  <si>
    <t>40087 762.71 Pinnacle Club WW Operations Installed new grinder pump. Needs 220V.-136 DIAMON</t>
  </si>
  <si>
    <t>40087 523.89 Holiday Villages of ForkWWOperations REPLACE GRINDER PUMP</t>
  </si>
  <si>
    <t>40087 30.76 Pinnacle Club WW Operations REPLACE PUMP.-337 ST ANDREWS DR</t>
  </si>
  <si>
    <t>40087 750 Pinnacle Club WW Operations GRINDER PUMP-337 ST ANDREWS DR</t>
  </si>
  <si>
    <t>40087 47.02 Cherokee ShoresWWOperations GRINDER PUMP-136 COAHOMA ST</t>
  </si>
  <si>
    <t>40087 817.83 Cherokee ShoresWWOperations GRINDER PUMP-136 COAHOMA ST</t>
  </si>
  <si>
    <t>40087 40.54 Cherokee ShoresWWOperations GRINDER PUMP-INDISTRICT CESH</t>
  </si>
  <si>
    <t>40087 817.07 Cherokee ShoresWWOperations GRINDER PUMP-INDISTRICT CESH</t>
  </si>
  <si>
    <t>40118 2733.29 Plum Creek Ops Wtr PMCK - 2 inch Main Valve</t>
  </si>
  <si>
    <t>40118 3209.3 Pinwah PinesWtrOperations Upgrade to 5HP booster-PINWAH PINES WELL #1</t>
  </si>
  <si>
    <t>40118 3950.21 Plum Creek Ops Wtr PMCK - 3 inch Main Valve</t>
  </si>
  <si>
    <t>40118 4800.19 Holiday Villages of Livingston WtrOps Replaced 1200 ft of undersized water main-INDISTRI</t>
  </si>
  <si>
    <t>40118 2522.97 Ridgecrest Grayson CountyWtrOperations REPLACED 150' OF 2 inch PVC WATER MAIN.-INDISTRICT</t>
  </si>
  <si>
    <t>38686 93.11 Plum Creek Ops Wtr NEW METER BOX &amp; LID-1714A WINDY HILL</t>
  </si>
  <si>
    <t>40118 792.61 Cherokee ShoresWWOperations Rebuild and reinstall pump-138 DEER PARK LOOP</t>
  </si>
  <si>
    <t>40118 792.61 Cherokee ShoresWWOperations Replaced pump and float-177 ESKOTA ST</t>
  </si>
  <si>
    <t>40118 658.96 Holiday Villages of ForkWWOperations Replaced pump and float-114 SIOUX</t>
  </si>
  <si>
    <t>40118 870.1 Cherokee ShoresWWOperations Replaced grinder pump and float stack-143 KANAKWA</t>
  </si>
  <si>
    <t>40118 917.55 Holiday Villages of Livingston WWOps Installed new grinder pump and floats-LOT#58-59-60</t>
  </si>
  <si>
    <t>40118 776.49 Cherokee ShoresWWOperations Replace sewer pump-212 HUNTOON TR</t>
  </si>
  <si>
    <t>40148 11089.52 Silver SaddleWtrOperations WELL REHAB  AT SILVER SADDLE WELL #1-</t>
  </si>
  <si>
    <t>40148 1343 Metroplex HomesteadsWtrOperations MATERIALS REPLACE BOOSTER 2 HP JET PUMP-8549 JEANE</t>
  </si>
  <si>
    <t>40148 1343 Metroplex HomesteadsWtrOperations MATERIALS REPLACE BOOSTER 3 HP PUMP MOTOR-8549 JEA</t>
  </si>
  <si>
    <t>40148 4.75 Oak Trail ShoresWtrOperations LABOR 2 STENNER METERING PUMPSD ST-OAK TRAIL SHORE</t>
  </si>
  <si>
    <t>40148 1252.73 Oak Trail ShoresWtrOperations MATERIALS 2 STENNER METERING PUMPSD ST-OAK TRAIL S</t>
  </si>
  <si>
    <t>39995 30800 Ridgecrest Estates Johnson WtrOperations WELL REHAB  AT RIDGECREST MISTY HOLLOW WELL #1-</t>
  </si>
  <si>
    <t>40148 93.5 Oak Trail ShoresWtrOperations LABOR INSTALLED CLAY VALVE @ PLANT #1-ARROWHEAD SH</t>
  </si>
  <si>
    <t>40148 3900 Oak Trail ShoresWtrOperations MATERIALS INSTALLED CLAY VALVE @ PLANT #1-ARROWHEA</t>
  </si>
  <si>
    <t>40148 0 Sherwood ShoresWtrOperations LABOR REPLACED 280' OF 2 inch PVC-INDISTRICT SDSH</t>
  </si>
  <si>
    <t>40148 3653.14 Sherwood ShoresWtrOperations MATERIALS REPLACED 280' OF 2 inch PVC-INDISTRICT S</t>
  </si>
  <si>
    <t>40148 7243.93 Plum Creek Ops Wtr REPLACE MAIN VALVES-</t>
  </si>
  <si>
    <t>39995 41655.26 Ridgecrest Estates Johnson WtrOperations 30 HP FRANLIN MOTOR 375' PIPING  AT  WELL #1</t>
  </si>
  <si>
    <t>40148 19.21 Metroplex HomesteadsWtrOperations LABOR REPLACED WELL METER-METROPLEX HOMESTEADS WEL</t>
  </si>
  <si>
    <t>40148 136.78 Metroplex HomesteadsWtrOperations MATERIALS REPLACED WELL METER-METROPLEX HOMESTEADS</t>
  </si>
  <si>
    <t>40148 23.3 Pinnacle Club WW Operations LABOR Pump went out. Replaced pump and pump stack</t>
  </si>
  <si>
    <t>40148 816.34 Pinnacle Club WW Operations Pump went out. Replaced pump and pump stack and  f</t>
  </si>
  <si>
    <t>40148 15.38 Cherokee ShoresWWOperations GRINDER PUMP-7190 KIOWA DR</t>
  </si>
  <si>
    <t>40148 818.76 Cherokee ShoresWWOperations GRINDER PUMP-7190 KIOWA DR</t>
  </si>
  <si>
    <t>40148 15.38 Cherokee ShoresWWOperations GRINDER PUMP-7339 SHAWNEE CR</t>
  </si>
  <si>
    <t>40148 750 Cherokee ShoresWWOperations GRINDER PUMP-7339 SHAWNEE CR</t>
  </si>
  <si>
    <t>40148 30.76 Cherokee ShoresWWOperations GRINDER PUMP-8151 DOUBLE BRIDGE RD</t>
  </si>
  <si>
    <t>40148 860.08 Cherokee ShoresWWOperations GRINDER PUMP-8151 DOUBLE BRIDGE RD</t>
  </si>
  <si>
    <t>40148 23.3 Cherokee ShoresWWOperations GRINDER PUMP-114 SUN RAY</t>
  </si>
  <si>
    <t>40148 762.42 Cherokee ShoresWWOperations GRINDER PUMP-114 SUN RAY</t>
  </si>
  <si>
    <t>40148 38.28 Pinnacle Club WW Operations GRINDER PUMP-346 ST ANDREWS</t>
  </si>
  <si>
    <t>40148 754.84 Pinnacle Club WW Operations GRINDER PUMP-346 ST ANDREWS</t>
  </si>
  <si>
    <t>40148 21.5 Cherokee ShoresWWOperations LABOR Sewer pump burnt up replaced sewer pump.-715</t>
  </si>
  <si>
    <t>40148 817.44 Cherokee ShoresWWOperations MATERIALS Sewer pump burnt up replaced sewer pump.</t>
  </si>
  <si>
    <t>40148 155.79 Beachwood EstatesWWOperations GRINDER PUMP-112 WILDWOOD WAY</t>
  </si>
  <si>
    <t>40148 755.41 Beachwood EstatesWWOperations GRINDER PUMP-112 WILDWOOD WAY</t>
  </si>
  <si>
    <t>40148 35 Holiday Villages of ForkWWOperations GRINDER PUMP-220 SIOUX</t>
  </si>
  <si>
    <t>40148 622.13 Holiday Villages of ForkWWOperations GRINDER PUMP-220 SIOUX</t>
  </si>
  <si>
    <t>40148 23.3 Cherokee ShoresWWOperations GRINDER PUMP-172 B SUNRAY ST</t>
  </si>
  <si>
    <t>40148 752.88 Cherokee ShoresWWOperations GRINDER PUMP-172 B SUNRAY ST</t>
  </si>
  <si>
    <t>40148 24 Holiday Villages of ForkWWOperations GRINDER PUMP-118 SIOUX STREET</t>
  </si>
  <si>
    <t>40148 877.57 Holiday Villages of ForkWWOperations GRINDER PUMP-118 SIOUX STREET</t>
  </si>
  <si>
    <t>40148 61.52 Cherokee ShoresWWOperations GRINDER PUMP-455 N CHEROKEE SHORES DR</t>
  </si>
  <si>
    <t>40148 815 Cherokee ShoresWWOperations GRINDER PUMP-455 N CHEROKEE SHORES DR</t>
  </si>
  <si>
    <t>40148 897.55 Holiday Villages of Livingston WWOps Meter</t>
  </si>
  <si>
    <t>40148 40.38 TanglewoodWWOperations NORTH TEXAS PUMP CAME OUT AND REINSTALLED #2 PUMP</t>
  </si>
  <si>
    <t>40148 11359.17 TanglewoodWWOperations NORTH TEXAS PUMP CAME OUT AND REINSTALLED #2 PUMP</t>
  </si>
  <si>
    <t>40164 6432.56 West MeadowsWtrOperations REPLACE 5HP WELL PUMP W MEADOWS P1-</t>
  </si>
  <si>
    <t>40087 40271.7 Ridgecrest Estates Johnson WtrOperations REPLACE WELL MOTOR.  BOOSTER</t>
  </si>
  <si>
    <t>40118 3081.35 Plum Creek Ops Wtr PMCK - 4 inch Main Valve</t>
  </si>
  <si>
    <t>40118 2190.75 Plum Creek Ops Wtr PMCK - 2 inch Main Valve</t>
  </si>
  <si>
    <t>40118 3601 Ridgecrest Estates Johnson WtrOperations REBUILD BOOSTER PUMP-VALLEY VIEW BPS #1</t>
  </si>
  <si>
    <t>39629 0 Ridgecrest Estates Johnson WtrOperations NEW BOOSTER PUMP-REJN-REJN</t>
  </si>
  <si>
    <t>40118 2971.35 Plum Creek Ops Wtr PMCK - 4 inch Main Valve</t>
  </si>
  <si>
    <t>40118 4341.19 Plum Creek Ops Wtr PMCK - 4 inch Main Valve</t>
  </si>
  <si>
    <t>40118 2341.07 Plum Creek Ops Wtr PMCK - 2 inch Main Valve</t>
  </si>
  <si>
    <t>40118 2893.98 Plum Creek Ops Wtr PMCK - 2 inch Main Valve</t>
  </si>
  <si>
    <t>40118 2946.44 Plum Creek Ops Wtr PMCK - 3 inch Main Valve</t>
  </si>
  <si>
    <t>39873 5245.9 Sherwood ShoresWtrOperations 652737 REPLACE SEWER PUMP - MATERIALS -SHERWOOD SH</t>
  </si>
  <si>
    <t>38260 4155.27 Beachwood EstatesWtrOperations PUMPING EQUIPMENT - CHART RECORDER-BEACHWOOD ESTAT</t>
  </si>
  <si>
    <t>38260 1111.24 TanglewoodWtrOperations 25HP BOOSTER PUMP-TANGLEWOOD BPS #1 (P1)</t>
  </si>
  <si>
    <t>38260 1173.14 Harbor PointWtrOperations NEW SEWER PUMP-LOT 18G NORTHERN POINT</t>
  </si>
  <si>
    <t>38260 887.6 Callendar LakeWtrOperations PUMPING EQUIPMENT - PHASE MONITOR-CALLENDER LAKE W</t>
  </si>
  <si>
    <t>38260 617.86 Cherokee ShoresWtrOperations P51 MYERS PUMP-120 PECOS</t>
  </si>
  <si>
    <t>38260 557.75 Cherokee ShoresWtrOperations P51 MYERS PUMP-169 LAKE ARROWHEAD</t>
  </si>
  <si>
    <t>38260 2553.38 Decker HillsWtrOperations STARTER SYSTEM FOR WELL #1-INDISTRICT DECKER HILLS</t>
  </si>
  <si>
    <t>38260 557.75 Cherokee ShoresWtrOperations P51 MYERS PUMP-111 CARSON RD</t>
  </si>
  <si>
    <t>38260 98.95 Serenity WoodsWtrOperations ELECTRICAL CIRCUIT FOR AIR COMPRESSOR-SERENITY WOO</t>
  </si>
  <si>
    <t>38260 1035 Lake Medina Shores Wtr Ops LIQUID CHLORINATOR-LAKE MEDINA SHORES WATER PLANT</t>
  </si>
  <si>
    <t>38260 423.93 Beachwood EstatesWtrOperations CHEMICAL FEEDING EQUIP - PH METER-BEACHWOOD ESTATE</t>
  </si>
  <si>
    <t>38260 4311.62 Holiday Villages of Livingston WtrOps NEW 2 WTR LINE WOOD LAND SHORE DR inch-INDISTRICT</t>
  </si>
  <si>
    <t>38260 304.72 Cedar ValleyWtrOperations CONNECTED 6 WTR LINE TO 4 inch LINE inch-RIVER VIE</t>
  </si>
  <si>
    <t>38260 2000 Oak Trail ShoresWtrOperations WTR DISTRIBUTION MAPS-INDISTRICT OAK TRAIL SHORES</t>
  </si>
  <si>
    <t>38260 586.5 Highsaw WaterWtrOperations DISTRIBUTION LINE INSTALLATION-COUNTY ROAD 4217</t>
  </si>
  <si>
    <t>38260 147.74 Cedar ValleyWtrOperations CONNECTED 2 WTR LINE TO 6 inch LINE inch-1200 BLOC</t>
  </si>
  <si>
    <t>38260 448.35 Highsaw WaterWtrOperations WATER TAP-22967 COFFEE LANDING RD</t>
  </si>
  <si>
    <t>38260 83.35 Holiday Villages of Livingston WtrOps NEW WATER TAP-LOT 205 SEC D MORROCO DRIVE</t>
  </si>
  <si>
    <t>38260 85.1 Highsaw WaterWtrOperations METER BOX AND TAP REPAIR-INDISTRICT HIGHSAW - COFF</t>
  </si>
  <si>
    <t>38260 85.45 Holiday Villages of Livingston WtrOps NEW WATER TAP-LOT 73 SEC F</t>
  </si>
  <si>
    <t>38260 388.53 Hulon LakesWtrOperations METER BOX AND TAP REPAIR-LEWIS CREEK DRIVE</t>
  </si>
  <si>
    <t>38260 76.31 Serenity WoodsWtrOperations WATER TAP-8664 S COURT</t>
  </si>
  <si>
    <t>38260 44.85 Holiday Villages of Livingston WtrOps NEW WATER TAP-MARTINEQUE LN</t>
  </si>
  <si>
    <t>38260 44.85 Holiday Villages of Livingston WtrOps NEW WATER TAP-MONTE CARLO</t>
  </si>
  <si>
    <t>38260 83.61 Holiday Villages of Livingston WtrOps NEW WATER TAP-LOT 68G ANTILLES RD</t>
  </si>
  <si>
    <t>38260 11.5 Cherokee ShoresWtrOperations METER BOX-23 PINE</t>
  </si>
  <si>
    <t>38260 11.5 Carolynn EstatesWtrOperations METER BOX-142 PINNACLE CLUB</t>
  </si>
  <si>
    <t>38260 147.9 Sherwood ShoresWtrOperations NEW WATER TAP-LOT 15 HILL CREST CIRCLE</t>
  </si>
  <si>
    <t>38260 12.32 Westwood BeachWtrOperations METER BOX-LOT 68 WATERWOOD</t>
  </si>
  <si>
    <t>38260 66.51 IvanhoeWtrOperations NEW WATER TAP-660 FRIAR TUCK DR</t>
  </si>
  <si>
    <t>38260 138.4 TanglewoodWtrOperations NEW WATER TAP-LOT 7 HACIENDA</t>
  </si>
  <si>
    <t>38260 143.26 Carolynn EstatesWtrOperations NEW WATER TAP-112 ST ANDREWS DR</t>
  </si>
  <si>
    <t>38260 80.58 TanglewoodWtrOperations NEW WATER TAP-LOT 6 BLK 1 HACIENDA</t>
  </si>
  <si>
    <t>38260 54.55 Decker HillsWtrOperations WATER TAP-29507 MARVIN GARDENS</t>
  </si>
  <si>
    <t>38260 610.36 Decker HillsWtrOperations WATER TAP AND METER BOX-28702 HIDDEN COVE</t>
  </si>
  <si>
    <t>38260 85.22 Holiday Villages of Livingston WtrOps NEW WATER TAP-LOT 137 BLK G TRINADAD</t>
  </si>
  <si>
    <t>38260 77.13 Plum Creek Ops Wtr 3 FIRE HYRDANT METER TAP inch-AMBERWOOD ASH DR &amp; A</t>
  </si>
  <si>
    <t>38260 85.22 Holiday Villages of Livingston WtrOps NEW WATER TAP-LOT 130 BELIZE DR</t>
  </si>
  <si>
    <t>38260 82.67 IvanhoeWtrOperations NEW WATER TAP-LOT 10 BLK 137 SIR HENRY DR</t>
  </si>
  <si>
    <t>38260 64.23 Harbor PointWtrOperations WATER TAP-LOT 12 BLK F NORTHERN POINT RD</t>
  </si>
  <si>
    <t>38260 11.5 Carolynn EstatesWtrOperations METER BOX-118 WINTER LANE</t>
  </si>
  <si>
    <t>38260 40.38 Comanche HarborWtrOperations NEW WATER TAP-1303 KEECHI TRAIL CH</t>
  </si>
  <si>
    <t>38260 88 Highsaw WaterWtrOperations WATER TAP-7560 FOREST HILL DR</t>
  </si>
  <si>
    <t>38260 120.51 IvanhoeWtrOperations NEW WATER TAP-LOT 1 &amp; 2 BLK 148 KATHERINE DR</t>
  </si>
  <si>
    <t>38260 12.32 Carolynn EstatesWtrOperations METER BOX-154 DEER RUN RD</t>
  </si>
  <si>
    <t>38260 12.32 Hulon LakesWtrOperations METER BOX-12634 WOODCREEK DR</t>
  </si>
  <si>
    <t>38260 12.32 Hulon LakesWtrOperations METER BOX-10690 LAKEVIEW #2606 ELL</t>
  </si>
  <si>
    <t>38260 16.91 Serenity WoodsWtrOperations METER BOX-5532 SERENITY WOODS #207</t>
  </si>
  <si>
    <t>38260 429.4 Decker HillsWtrOperations WATER TAP-29919 DENTON</t>
  </si>
  <si>
    <t>38260 23 RaywoodWtrOperations METER BOX-105 S 119D</t>
  </si>
  <si>
    <t>38260 12.32 Plum Creek Ops Wtr METER BOX-GP L2B B15 S5</t>
  </si>
  <si>
    <t>38260 40.02 Tower TerraceWtrOperations NEW WATER TAP-</t>
  </si>
  <si>
    <t>38260 327.75 Plum Creek Ops Wtr BACKFLOW PREVENTER FOR FIRE HYDRANT-INDISTRICT PLU</t>
  </si>
  <si>
    <t>38260 732.35 Decker HillsWWOperations SEWER TAP-29507 MARVIN GARDENS</t>
  </si>
  <si>
    <t>38260 1003.13 Cherokee ShoresWWOperations CAPITAL REPAIRS TO BLOWER-INDISTRICT CHEROKEE SHOR</t>
  </si>
  <si>
    <t>38291 196.01 Green AcresWtrOperations NEW CONCRETE FOR TIE IN TO WELL #2-INDISTRICT GREE</t>
  </si>
  <si>
    <t>38291 5055 Falcon Crest AdditionWtrOperations WELL REPAIR-FALCON CREST WELL #1 (W1)</t>
  </si>
  <si>
    <t>38291 10500 Oak Trail ShoresWtrOperations CAPITAL REPAIR TO WELL AND WELL PUMP-OAK TRAIL SHO</t>
  </si>
  <si>
    <t>38291 14946.43 Oak Trail ShoresWtrOperations CAPITAL REPAIR TO WELL AND WELL PUMP-OAK TRAIL SHO</t>
  </si>
  <si>
    <t>38291 15089.29 Oak Trail ShoresWtrOperations CAPITAL REPAIR TO WELL AND WELL PUMP-OAK TRAIL SHO</t>
  </si>
  <si>
    <t>38291 8864.28 Rancho BrazosWtrOperations CAPITAL REPAIR - WELL-RANCHOS BRAZOS WELL #1 (W1)</t>
  </si>
  <si>
    <t>38291 15300 Acton (Royal Oaks)WtrOperations CAPITAL REPAIR - WELL-INDISTRICT ACTON (ROYAL)  WE</t>
  </si>
  <si>
    <t>38291 1066.87 Camelot ForestWtrOperations CAPITAL REPAIR TO BOOSTER PUMP-CAMELOT FOREST WELL</t>
  </si>
  <si>
    <t>38291 9250 Holiday Villages of ForkWtrOperations NEW WELL MOTOR-HV OF FORK WELL #1 (W1)</t>
  </si>
  <si>
    <t>38291 1582.73 Lake Medina Shores Wtr Ops REPLACED PUMP MOTOR-LAKE MEDINA SHORES BPS #1 (P1)</t>
  </si>
  <si>
    <t>38291 1333.27 Lake Medina Shores Wtr Ops INSTALLED NEW CHLORINATOR PUMP-HV OF MEDINA WELL #</t>
  </si>
  <si>
    <t>38291 557.75 Cherokee ShoresWtrOperations REPLACED GRINDER PUMP - P51 MYERS PUMP-CHEROKEE SH</t>
  </si>
  <si>
    <t>38291 560.47 Cherokee ShoresWtrOperations REPLACED GRINDER PUMP - P51 MYERS PUMP-119 WATERFR</t>
  </si>
  <si>
    <t>38291 2357.14 TanglewoodWtrOperations PULLED PUMP AND REPLACED WITH WARRANTY PUMP-TANGLE</t>
  </si>
  <si>
    <t>38291 558.86 Cherokee ShoresWtrOperations REPLACED GRINDER PUMP - P51 MYERS PUMP-108 HUNTOON</t>
  </si>
  <si>
    <t>38291 615.25 Cherokee ShoresWtrOperations REPLACED GRINDER PUMP - P51 MYERS PUMP-124 S CHERO</t>
  </si>
  <si>
    <t>38291 4056.91 Lakeway HarborWtrOperations FLOW CONTROL VALVES</t>
  </si>
  <si>
    <t>38291 7043.79 Holiday Villages of ForkWtrOperations NEW WATER DISTRIBUTION MAIN LINE-INDISTRICT HV OF</t>
  </si>
  <si>
    <t>38291 862.5 Holiday Villages of ForkWtrOperations NEW WATER DISTRIBUTION MAIN LINE-INDISTRICT HV OF</t>
  </si>
  <si>
    <t>38291 10604.7 Holiday Villages of ForkWtrOperations NEW WATER DISTRIBUTION MAIN LINE-INDISTRICT HV OF</t>
  </si>
  <si>
    <t>38291 497.55 Decker HillsWtrOperations REPLACED 20' SECTION OF PIPE-29814 TEMPLE ST</t>
  </si>
  <si>
    <t>38291 38.68 IvanhoeWtrOperations NEW WATER TAP SERVICE-INDISTRICT IVANHOE</t>
  </si>
  <si>
    <t>38291 44.68 Ridgecrest Grayson CountyWtrOperations NEW WATER TAP SERVICE-137 HOLLAND ST</t>
  </si>
  <si>
    <t>38291 5.02 Pinwah PinesWtrOperations NEW WATER TAP SERVICE-21 SHADY LANE</t>
  </si>
  <si>
    <t>38291 24.18 Holiday Villages of ForkWtrOperations NEW WATER TAP SERVICE-256 BROKEN BOW</t>
  </si>
  <si>
    <t>38291 12.32 Serenity WoodsWtrOperations METER BOX AND LID-202 SERENITY WOODS DR</t>
  </si>
  <si>
    <t>38291 5.02 Decker HillsWtrOperations NEW WATER TAP SERVICE-30022 PACIFIC</t>
  </si>
  <si>
    <t>38291 44.82 Holiday ShoresWtrOperations NEW WATER TAP SERVICE-10-7 HOLIDAY SHORES</t>
  </si>
  <si>
    <t>38291 44.82 Ridgecrest Grayson CountyWtrOperations NEW WATER TAP SERVICE-9 P OAKS</t>
  </si>
  <si>
    <t>38291 5.16 Pinwah PinesWtrOperations NEW WATER TAP SERVICE-894 PINWAH PINES</t>
  </si>
  <si>
    <t>38291 5.16 IvanhoeWtrOperations NEW WATER TAP SERVICE-2025 OWENS AVE</t>
  </si>
  <si>
    <t>38291 46 Spanish Park EstatesWtrOperations METER BOX AND LID-103 GRANDA DR</t>
  </si>
  <si>
    <t>38291 5.16 Govenor's PointWtrOperations NEW WATER TAP SERVICE-11-27 GOVERNORS POINT</t>
  </si>
  <si>
    <t>38291 44.92 TanglewoodWtrOperations NEW WATER TAP SERVICE-176 FAIRWAY LOOP</t>
  </si>
  <si>
    <t>38291 12.32 Holiday Villages of ForkWtrOperations METER BOX AND LID-CLUB HOUSE SWIMMING POOL</t>
  </si>
  <si>
    <t>38291 12.32 Beachwood EstatesWtrOperations METER BOX AND LID-301 INDIAN BLANKET</t>
  </si>
  <si>
    <t>38291 5.16 Coldspring TerraceWtrOperations NEW WATER TAP SERVICE-110 HILLCREST DR</t>
  </si>
  <si>
    <t>38291 5.16 Govenor's PointWtrOperations NEW WATER TAP SERVICE-13-13 GOVERNORS POINT</t>
  </si>
  <si>
    <t>38291 5.16 Govenor's PointWtrOperations NEW WATER TAP SERVICE-13-15 GOVERNORS POINT</t>
  </si>
  <si>
    <t>38291 5.16 Govenor's PointWtrOperations NEW WATER TAP SERVICE-3-16 GOVERNORS POINT</t>
  </si>
  <si>
    <t>38291 5.16 Pine HarborWtrOperations NEW WATER TAP SERVICE-199 PINE OAK DR</t>
  </si>
  <si>
    <t>38291 101.62 Holiday ShoresWtrOperations NEW WATER TAP SERVICE-5591 COUNTY RD 510 N</t>
  </si>
  <si>
    <t>38291 44.92 Holiday ShoresWtrOperations NEW WATER TAP SERVICE-29-2 HOLIDAY SHORES</t>
  </si>
  <si>
    <t>38291 5.16 TanglewoodWtrOperations NEW WATER TAP SERVICE-184 SHADOW LN</t>
  </si>
  <si>
    <t>38291 50.81 Cherokee ShoresWtrOperations NEW WATER TAP SERVICE-LOT #421 SHAWNEE CIRCLE</t>
  </si>
  <si>
    <t>38291 44.82 Ridgecrest Grayson CountyWtrOperations NEW WATER TAP SERVICE-90 PAT LANE</t>
  </si>
  <si>
    <t>38291 44.82 Ridgecrest Grayson CountyWtrOperations NEW WATER TAP SERVICE-210 HILAND LN</t>
  </si>
  <si>
    <t>38291 5.16 Ridgecrest Grayson CountyWtrOperations NEW WATER TAP SERVICE-31 CAMEO ST</t>
  </si>
  <si>
    <t>38291 5.14 Ridgecrest Grayson CountyWtrOperations NEW WATER TAP SERVICE-172 OKLAHOMA AVE</t>
  </si>
  <si>
    <t>38291 44.82 Ridgecrest Grayson CountyWtrOperations NEW WATER TAP SERVICE-RC/VAN ANTWERP</t>
  </si>
  <si>
    <t>38291 44.82 Ridgecrest Grayson CountyWtrOperations NEW WATER TAP SERVICE-30495 PRESTON BEND DR</t>
  </si>
  <si>
    <t>38291 17.48 Holiday Villages of Livingston WtrOps NEW WATER TAP SERVICE-21 RED OAK CIRCLE</t>
  </si>
  <si>
    <t>38291 5.16 Holiday Villages of Livingston WtrOps NEW WATER TAP SERVICE-1233 PARKVIEW DRIVE</t>
  </si>
  <si>
    <t>38291 7043.79 Holiday Villages of ForkWWOperations NEW SEWER LINE-INDISTRICT HV OF FORK SECTION H</t>
  </si>
  <si>
    <t>38291 862.5 Holiday Villages of ForkWWOperations NEW SEWER LINE-INDISTRICT HV OF FORK WATER PLANT</t>
  </si>
  <si>
    <t>38291 10604.69 Holiday Villages of ForkWWOperations NEW SEWER LINE-INDISTRICT HV OF FORK SECTION I</t>
  </si>
  <si>
    <t>38291 280.73 Beachwood EstatesWWOperations INSTALLED BACKFLOW PREVENTER-BEACHWOOD ESTATES SEW</t>
  </si>
  <si>
    <t>38321 557.75 Cherokee ShoresWtrOperations P51 MYERS PUMP-INDISTRICT CHEROKEE SHORES</t>
  </si>
  <si>
    <t>38321 690 Cherokee ShoresWtrOperations P51 MYERS PUMP-145 LITTLE RIVER BEND</t>
  </si>
  <si>
    <t>38321 5829.35 Decker HillsWtrOperations NEW LIFT PUMP-DECKER HILLS LIFT STN 1 (L1)</t>
  </si>
  <si>
    <t>38321 597.72 Decker HillsWtrOperations BOOSTER PUMP-DECKER HILLS WWTP 1 (S1)</t>
  </si>
  <si>
    <t>38321 599.04 Beachwood EstatesWtrOperations REPLACED METERING PUMP-BEACHWOOD ESTATES SURFACE W</t>
  </si>
  <si>
    <t>38321 599.04 Cherokee ShoresWtrOperations REPLACED METERING PUMP-CHEROKEE SHORES SURFACE WAT</t>
  </si>
  <si>
    <t>38321 557.75 Cherokee ShoresWtrOperations P51 MYERS PUMP-145 WHITE FACE</t>
  </si>
  <si>
    <t>38321 615.25 Cherokee ShoresWtrOperations P51 MYERS PUMP-7904 DOUBLE BRIDGE RD</t>
  </si>
  <si>
    <t>38321 333.75 Lake Medina Shores Wtr Ops SEWER MAIN-INDISTRICT HOL VILL OF LAKE</t>
  </si>
  <si>
    <t>38321 9.76 Tower TerraceWtrOperations NEW WATER SERVICE TAP-INDISTRICT TOWER TERRACE</t>
  </si>
  <si>
    <t>38321 12.32 Hulon LakesWtrOperations NEW METER BOX AND LID-INDISTRICT HULON LAKES</t>
  </si>
  <si>
    <t>38321 12.32 Crystal SpringsWtrOperations NEW METER BOX AND LID-9888 N CRYSTAL SPRINGS</t>
  </si>
  <si>
    <t>38321 12.32 Crystal SpringsWtrOperations NEW METER BOX AND LID-9193 CRYSTAL SPRINGS DR</t>
  </si>
  <si>
    <t>38321 7.69 Western Lake EstatesWtrOperations NEW WATER SERVICE TAP-305 NAVAJO TR</t>
  </si>
  <si>
    <t>38321 12.32 Lakeway HarborWtrOperations NEW METER BOX AND LID-22687 DOGWOOD TRL</t>
  </si>
  <si>
    <t>38321 39.88 Callendar LakeWtrOperations NEW WATER SERVICE TAP-2-22 CALLENDER 1</t>
  </si>
  <si>
    <t>38321 61.93 Holiday Villages of Livingston WtrOps NEW WATER SERVICE TAP-LOT 134 SEC F HVOL</t>
  </si>
  <si>
    <t>38321 44.82 TanglewoodWtrOperations NEW WATER SERVICE TAP-1491 COODS CORNE RD</t>
  </si>
  <si>
    <t>38321 5.23 TanglewoodWtrOperations NEW WATER SERVICE TAP-298 WESTIMINSTER/01 CAMB</t>
  </si>
  <si>
    <t>38321 12.32 Cedar ValleyWtrOperations NEW METER BOX AND LID-21157 RIDGECREST</t>
  </si>
  <si>
    <t>38321 99.22 Serenity WoodsWtrOperations NEW WATER SERVICE TAP-125 SERENITY COURT</t>
  </si>
  <si>
    <t>38321 274.62 Harbor PointWWOperations SEWER LINES-RIDGEWOOD TRAIL</t>
  </si>
  <si>
    <t>38321 384.87 Cherokee ShoresWWOperations BACKFLOW PREVENTER (2 RPZ'S)-CHEROKEE SHORES WW PL</t>
  </si>
  <si>
    <t>38321 497.38 Pinnacle Club WW Operations PH METER-CAROLYNN EST. WW PLANT (S1)</t>
  </si>
  <si>
    <t>38352 1486.71 Oak Trail ShoresWtrOperations 15 HP PUMP &amp; MOTOR-OAK TRAIL SHORES SURFACE WATER</t>
  </si>
  <si>
    <t>38352 161 CrowleyWtrOperations BOOSTER PUMP-CROWLEY ON ACRES HIGHCREST BPS 1 (P1)</t>
  </si>
  <si>
    <t>38352 1437.5 Western Lake EstatesWtrOperations REPLACED FAULTY CHLORINATOR-WESTERN LAKE WTATES WE</t>
  </si>
  <si>
    <t>38352 3680 Comanche CoveWtrOperations SWITCH FROM GAS TO LIQUID CHLORINE-COMANCHE COVE W</t>
  </si>
  <si>
    <t>38352 1510.63 Holiday Villages of ForkWtrOperations DISTRIBUTION MAINS-INDISTRICT HVOF</t>
  </si>
  <si>
    <t>38352 152.42 Cherokee ShoresWtrOperations NEW WATER SERVICE TAP-205 CEDAR TRIAL DR</t>
  </si>
  <si>
    <t>38352 23 Metroplex HomesteadsWtrOperations NEW METER BOX AND LID-8625 JEANNES LANE</t>
  </si>
  <si>
    <t>38352 452.83 RaywoodWtrOperations NEW WATER SERVICE TAP-RAYWOOD WELL 1 (W1)</t>
  </si>
  <si>
    <t>38352 60.84 Cherokee ShoresWtrOperations NEW WATER SERVICE TAP-LOT 307 SEC-C CHEROKEE SHORE</t>
  </si>
  <si>
    <t>38352 63.13 Holiday Villages of ForkWtrOperations NEW WATER SERVICE TAP-INDISTRICT HVOF LOT 379 SEC</t>
  </si>
  <si>
    <t>38352 46.22 Plum Creek Ops Wtr NEW WATER SERVICE TAP-200 COUNTRY LN</t>
  </si>
  <si>
    <t>38352 12.32 Holiday ShoresWtrOperations NEW METER BOX AND LID-5-7 HOLIDAY SHORES</t>
  </si>
  <si>
    <t>38352 19.83 Granbury AcresWtrOperations NEW WATER SERVICE TAP-3309 EAST WEEMS CT</t>
  </si>
  <si>
    <t>38352 44.56 Oak Trail ShoresWtrOperations NEW WATER SERVICE TAP-4318 MT HOLLOW</t>
  </si>
  <si>
    <t>38352 13.86 Western Lake EstatesWtrOperations NEW METER BOX AND LID-4827 HORSESHOE DR</t>
  </si>
  <si>
    <t>38352 13.86 Metroplex HomesteadsWtrOperations REPLACE METER BOX AND LID-2425 CR 615</t>
  </si>
  <si>
    <t>38352 1010 Holiday Villages of ForkWWOperations SEWER LINES-INDISTRICT HVOF</t>
  </si>
  <si>
    <t>38352 307.4 Holiday Villages of ForkWWOperations SEWER LINES-INDISTRICT HVOF</t>
  </si>
  <si>
    <t>38383 1390.55 TanglewoodWtrOperations HOOKED UP WELL #20 AND PUT ON LINE-TANGLEWOOD WELL</t>
  </si>
  <si>
    <t>39965 10671.12 Sherwood ShoresWtrOperations pump-SDSH WELL #5</t>
  </si>
  <si>
    <t>38383 133.2 Carolynn EstatesWtrOperations Submersible Pump and Meter Replacement; Well No. 1</t>
  </si>
  <si>
    <t>38383 2685.39 Westwood BeachWtrOperations BOOSTER PUMP-Westwood/Wildewood Well#1 (W1)</t>
  </si>
  <si>
    <t>38383 2079.35 Callendar LakeWtrOperations Swapped for higher PSI pump-Callender Lake Well #1</t>
  </si>
  <si>
    <t>38383 512.13 Decker HillsWtrOperations Rebuilt chlorinator-Champions Glen Well #1 (W1)</t>
  </si>
  <si>
    <t>38383 166.67 Lake Medina Shores Wtr Ops ELECTRICAL WORK ON NEW PUMP/PHASE MONITOR-Lot 18 B</t>
  </si>
  <si>
    <t>38383 449.56 Oak Trail ShoresWtrOperations ELECTRICAL WORK  ON CONTROL PANELS-Indistrict OTSH</t>
  </si>
  <si>
    <t>38383 1207.67 Holiday Villages of Livingston WtrOps Installed air compressor at plant-Hidden Cove Well</t>
  </si>
  <si>
    <t>38383 1725 Oak Trail ShoresWtrOperations WATER DISTRIBUTION PLANS-INDISTRICT ARROWHEAD SHOR</t>
  </si>
  <si>
    <t>38383 1712.41 Holiday Villages of Livingston WtrOps WATER MAIN-Indistrict Holiday Village Of Livin</t>
  </si>
  <si>
    <t>38383 920 Oak Trail ShoresWtrOperations WATER DISTRIBUTION PLANS-INDISTRICT ARROWHEAD SHOR</t>
  </si>
  <si>
    <t>38383 10618.36 Holiday Villages of Livingston WtrOps WATER MAIN-Lot #27 Woodland shores Dr</t>
  </si>
  <si>
    <t>38383 1331.93 Pine Trail ShoresWtrOperations LAN NEW LINE FROM GROUND STORAGE TANK TO NEW WELL-</t>
  </si>
  <si>
    <t>38383 862.5 WestsideWtrOperations WATER DISTRIBUTION PLANS FOR INTERCONNECT-INDISTRI</t>
  </si>
  <si>
    <t>38383 878.21 Hulon LakesWtrOperations CAPITAL REPAIRS TO DISTRIBUTION LINE-10250 E PECAN</t>
  </si>
  <si>
    <t>38383 1175.63 Hulon LakesWtrOperations CAPITAL REPAIRS TO DISTRIBUTION LINE-10502 PARKER</t>
  </si>
  <si>
    <t>38383 10462.95 Highsaw WaterWtrOperations SUPPLIES OF NEW PIPE INSTALLATION-HIGHSAW WELL #1</t>
  </si>
  <si>
    <t>38383 149.61 Carolynn EstatesWtrOperations NEW WATER SERVICE TAP-212 Bushwacker Dr</t>
  </si>
  <si>
    <t>38383 361.77 Westwood BeachWtrOperations NEW WATER SERVICE TAP-Indistrict WDBH</t>
  </si>
  <si>
    <t>38383 35 IvanhoeWtrOperations NEW WATER SERVICE TAP-119-7 Camelot 2</t>
  </si>
  <si>
    <t>38383 83.22 IvanhoeWtrOperations Replaced old tap-119-7 Camelot 2</t>
  </si>
  <si>
    <t>38383 84.32 Ridgecrest Grayson CountyWtrOperations WATER TAP-149 Beachview circle</t>
  </si>
  <si>
    <t>38383 27.28 Comanche HarborWtrOperations LANDSCAPED AREA-1226 Comanche Cove Dr</t>
  </si>
  <si>
    <t>38383 79.36 Western Lake EstatesWtrOperations NEW METER BOX WITH LID-445 Gunnbarrell</t>
  </si>
  <si>
    <t>38383 117.55 Tower TerraceWtrOperations WATER TAP-2307 Sweetbay Dr</t>
  </si>
  <si>
    <t>38383 35 Pinwah PinesWtrOperations NEW WATER SERVICE TAP-280 Cedar Lane</t>
  </si>
  <si>
    <t>38383 208.7 Govenor's PointWtrOperations NEW WATER SERVICE TAP-8-13 Governors Point</t>
  </si>
  <si>
    <t>38383 35 IvanhoeWtrOperations NEW WATER SERVICE TAP-2 62 Acre Tract</t>
  </si>
  <si>
    <t>38383 231.58 IvanhoeWtrOperations 3/4 water tap-2 62 Acre Tract</t>
  </si>
  <si>
    <t>38383 33.61 Comanche HarborWtrOperations NEW METER BOX WITH LID-905 Scenic Dr</t>
  </si>
  <si>
    <t>38383 1423.13 Oak Trail ShoresWtrOperations CAPITAL REPAIRS TO TURBIDITY METER-Oak trails shor</t>
  </si>
  <si>
    <t>38383 1083.03 Lake Medina Shores Wtr Ops 3 WATER METER inch-LAKE MEDINA WATER PLANT #1 (U1)</t>
  </si>
  <si>
    <t>38383 1006.63 Carolynn EstatesWtrOperations 2100P TURBIDTY METER-Carolynn Estates Wastwater Pl</t>
  </si>
  <si>
    <t>38383 5467.96 Holiday Villages of Livingston WWOps SEWER LINE-Indistrict Holiday Village Of Livin</t>
  </si>
  <si>
    <t>38383 896.49 Holiday Villages of Livingston WWOps SEWER LINE-Indistrict Holidy Village of Livin</t>
  </si>
  <si>
    <t>38383 2388.49 Pinnacle Club WW Operations REPLACED FILTER MEDIA-Pinnacle Club Waterwater pla</t>
  </si>
  <si>
    <t>38383 1940.3 Holiday Villages of Livingston WWOps NEW SEWER TAP-171 Monte Carlo</t>
  </si>
  <si>
    <t>38383 2160.79 Holiday Villages of ForkWWOperations NEW SEWER TAP-LOT #31 SEC H</t>
  </si>
  <si>
    <t>38383 265.58 Pinwah PinesWtrOperations NEW WATER TAP-280 Cedar Lane</t>
  </si>
  <si>
    <t>38383 48.67 Holiday Villages of Livingston WWOps Installed meter box on pump tank-L102 SA HV Of Liv</t>
  </si>
  <si>
    <t>38383 917.3 Cherokee ShoresWWOperations P-52 GRINDER PUMP-156 Chillacothe trail</t>
  </si>
  <si>
    <t>38383 237.1 Holiday Villages of ForkWWOperations Installed tank-Holiday villages of Fork sewer #1 (</t>
  </si>
  <si>
    <t>38383 749.5 Pinnacle Club WW Operations Decant pump installed-106 Pinehurst Dr</t>
  </si>
  <si>
    <t>38383 1284.23 Holiday Villages of ForkWWOperations P51 MYERS PUMP FOR LIFT STATION-Indistrict HVOF</t>
  </si>
  <si>
    <t>38383 723 Decker HillsWWOperations P51 MYERS PUMP FOR SEWER PLANT-Champions Glen WWTP</t>
  </si>
  <si>
    <t>38411 455.01 Lake Medina Shores Wtr Ops Replaced motor in CL17-Lake Medina shores water pl</t>
  </si>
  <si>
    <t>38411 960.23 Holiday ShoresWtrOperations Pulled booster pump for repairs-Hoilday shores wel</t>
  </si>
  <si>
    <t>38411 1689.3 River Oaks Ranch Ops Wtr CAPITAL REPAIRS TO PUMP-River Oaks Ranch Ro Plant</t>
  </si>
  <si>
    <t>38411 180.25 IvanhoeWtrOperations Poured concrete slab for new pump #4 well house 4'</t>
  </si>
  <si>
    <t>38411 610.79 Govenor's PointWtrOperations Pump installed by Colorado personnel-Governs Point</t>
  </si>
  <si>
    <t>38411 618.71 Holiday Villages of ForkWtrOperations Installed booster pump-Holiday villages of for wel</t>
  </si>
  <si>
    <t>38411 1034.43 River Oaks Ranch Ops Wtr Bought pump &amp; motor for chemical transfer-River Oa</t>
  </si>
  <si>
    <t>38411 485.48 Holiday Villages of ForkWtrOperations CHLORINE PUMP-Holiday villages of fork sewer # (S1</t>
  </si>
  <si>
    <t>38411 4091.43 Plum Creek Ops Wtr Repair poles W#1and W#2 booster P/Station-Indistri</t>
  </si>
  <si>
    <t>38411 2066.36 Cedar ValleyWtrOperations Rewired entire control circuit for HOA to work rig</t>
  </si>
  <si>
    <t>38411 1602.63 Govenor's PointWtrOperations Rewired entire control circuit for HOA to work rig</t>
  </si>
  <si>
    <t>38411 3029.7 Oak Trail ShoresWtrOperations CAPITAL REPAIR OF CONTROL PANET-Oak Trail shores s</t>
  </si>
  <si>
    <t>38411 1366.53 Holiday Villages of Livingston WtrOps ELECTRICAL CLEAN UP-Hol.Villages of Livingston wel</t>
  </si>
  <si>
    <t>38411 1240.82 Harbor PointWtrOperations Elec tech work completed-Harbor Point at Living. B</t>
  </si>
  <si>
    <t>38411 3012.67 Cedar ValleyWtrOperations CAP REPAIR TO 60' OF WATER MAIN-Indistrict Cedar v</t>
  </si>
  <si>
    <t>38411 887.69 Holiday Villages of Livingston WtrOps auto air release valve</t>
  </si>
  <si>
    <t>38411 4818.4 Holiday Villages of ForkWtrOperations 1000' WATER MAIN-Indistrict HVOF</t>
  </si>
  <si>
    <t>38411 1941.56 Holiday Villages of ForkWtrOperations PIPE GASKETS FOR NEW WATER MAIN-Indistrict HVOF</t>
  </si>
  <si>
    <t>38411 3229.55 Holiday Villages of Livingston WtrOps Installed 340 ft 6 water line inch-Indistrict Hoil</t>
  </si>
  <si>
    <t>38411 494.86 Highsaw WaterWtrOperations INSTALLED NEW CHECK VALVE-Higsaw well #1 (W1)</t>
  </si>
  <si>
    <t>38411 192.49 Carolynn EstatesWtrOperations NEW WATER SERVICE TAP-Lot# 51 Park Crest</t>
  </si>
  <si>
    <t>38411 80.36 Longhorn ValleyWtrOperations NEW METER BOX AND LID-RT 9 BOX 1330</t>
  </si>
  <si>
    <t>38411 153.55 Lake Medina Shores Wtr Ops NEW WATER SERVICE TAP-Hoilday Village Lake Medina</t>
  </si>
  <si>
    <t>38411 23.74 Pinwah PinesWtrOperations NEW METER BOX AND LID-1617 36th Ave</t>
  </si>
  <si>
    <t>38411 23.74 Pinwah PinesWtrOperations NEW METER BOX AND LID-890 Pinwah Pines</t>
  </si>
  <si>
    <t>38411 112.84 Oak Trail ShoresWtrOperations INSTALL SAMPLE TAP AT WELL-Oak Trail shores surfac</t>
  </si>
  <si>
    <t>38411 47.11 Holiday Villages of ForkWtrOperations NEW METER BOX AND LID-Ranger station</t>
  </si>
  <si>
    <t>38411 80.36 Holiday Villages of ForkWtrOperations NEW METER BOX AND LID-110 Sioux</t>
  </si>
  <si>
    <t>38411 33.61 Holiday Villages of ForkWtrOperations NEW METER BOX AND LID-132 Hoilday village Dr</t>
  </si>
  <si>
    <t>38411 23.74 Aurora VistaWtrOperations NEW METER BOX AND LID-Indistrict AAVA</t>
  </si>
  <si>
    <t>38411 157.87 Holiday ShoresWtrOperations NEW METER BOX AND LID-Across Hoilday shores</t>
  </si>
  <si>
    <t>38411 346.37 Camelot ForestWtrOperations WATER TAP-305 Merlin</t>
  </si>
  <si>
    <t>38411 34.58 Stonecrest EstatesWtrOperations NEW CURBSTOP-104 Sunrise circle</t>
  </si>
  <si>
    <t>38411 114 Sherwood ShoresWtrOperations NEW WATER SERVICE TAP-2-892 Arapaho Dr</t>
  </si>
  <si>
    <t>38411 99.61 Metroplex HomesteadsWtrOperations NEW METER BOX AND LID-2820 Harlods Ct</t>
  </si>
  <si>
    <t>38411 350.97 Camelot ForestWtrOperations WATER TAP-3806 Sir Gawin</t>
  </si>
  <si>
    <t>38411 33.61 Carolynn EstatesWtrOperations NEW METER BOX AND LID-201 Bushwhacker Dr</t>
  </si>
  <si>
    <t>38411 270.09 Plum Creek Ops Wtr NEW WATER SERVICE TAP-321 Green Pastures</t>
  </si>
  <si>
    <t>38411 53.36 Oak Trail ShoresWtrOperations NEW METER BOX AND LID-6412 Idaho Trail</t>
  </si>
  <si>
    <t>38411 80.36 Holiday Villages of ForkWtrOperations NEW METER BOX AND LID-310 Hoilday village Dr</t>
  </si>
  <si>
    <t>38411 53.36 Holiday Villages of ForkWtrOperations NEW METER BOX AND LID-104 Sioux</t>
  </si>
  <si>
    <t>38411 80.36 Holiday Villages of ForkWtrOperations NEW METER BOX AND LID-161 Sioux</t>
  </si>
  <si>
    <t>38411 147.27 Camelot ForestWtrOperations WATER TAP-2111 Prince Valiant</t>
  </si>
  <si>
    <t>38411 216.13 Camelot ForestWtrOperations WATER TAP-17-1 Camelot forest</t>
  </si>
  <si>
    <t>38411 1006.63 Carolynn EstatesWtrOperations 2100P TURBIDITY METER-Carolynn Estates Surface wat</t>
  </si>
  <si>
    <t>38411 662.74 Comanche CoveWtrOperations 2 BADGER METER inch-Comanche cove well #3 (W3)</t>
  </si>
  <si>
    <t>38411 2039.38 Carolynn EstatesWtrOperations 6 RAW METER inch-Carolynn Estates Surface water pl</t>
  </si>
  <si>
    <t>38411 6581.06 Beachwood EstatesWWOperations Replaced blowers-Beachwood Estates sewer plant (S1</t>
  </si>
  <si>
    <t>38411 1126.38 Holiday Villages of ForkWWOperations ELEC WORK ON WASTEWATER PLANT-Holiday villages of</t>
  </si>
  <si>
    <t>38411 1707.44 Beachwood EstatesWWOperations Electrical System Work Completion</t>
  </si>
  <si>
    <t>38411 1340.5 Holiday Villages of ForkWWOperations SEWER LINE-Indistrict HVOF</t>
  </si>
  <si>
    <t>38411 3368.8 Pinnacle Club WW Operations Installed tank called off for 6 water main break i</t>
  </si>
  <si>
    <t>38411 1047.02 Cherokee ShoresWWOperations P51 MYERS PUMP-131 Waterfront</t>
  </si>
  <si>
    <t>38442 406.42 Decker HillsWtrOperations PUMP COMPRESSOR-DECKER HILLS WELL #6 (W6)</t>
  </si>
  <si>
    <t>38442 499.68 Comanche HarborWtrOperations ELECTRICAL AT FACILITY - TC-510 CONTROLLER</t>
  </si>
  <si>
    <t>38442 399.06 Comanche CoveWtrOperations ELECTRICAL AT FACILITY - TC-510 CONTROLLER-COMANCH</t>
  </si>
  <si>
    <t>38442 1292.31 Metroplex HomesteadsWtrOperations ELECTRICAL WORK - STARTER WELL 1 (W1)-8832 GINA LN</t>
  </si>
  <si>
    <t>38442 1820.92 Metroplex HomesteadsWtrOperations WATER MAIN - INSTALLED NEW VALVE-INDISTIRCT MXHS</t>
  </si>
  <si>
    <t>38442 1012.66 Pine Trail ShoresWtrOperations WATER MAIN REPAIR-17035 SHADOWOOD</t>
  </si>
  <si>
    <t>38442 215 TanglewoodWtrOperations NEW WATER SERVICE TAP-LOT#7 BLK-1 HACIENDA</t>
  </si>
  <si>
    <t>38442 215.41 TanglewoodWtrOperations NEW WATER SERVICE TAP-1680 SCOTT HILL RD</t>
  </si>
  <si>
    <t>38442 623.5 Decker HillsWtrOperations REPAIR TAP LINE LEAK-29922 DENTON ST LOT 25</t>
  </si>
  <si>
    <t>38442 404.08 Decker HillsWtrOperations NEW WATER SERVICE TAP-29914 EL PASO</t>
  </si>
  <si>
    <t>38442 27.12 Falcon Crest AdditionWtrOperations NEW METER BOX AND LID-3808 TIMBERVIEW DR</t>
  </si>
  <si>
    <t>38442 267.42 Holiday ShoresWtrOperations TAP LINE REPAIR-LOT 7 BLK 16 HOLIDAY SH</t>
  </si>
  <si>
    <t>38442 32.81 Oak Trail ShoresWtrOperations NEW METER BOX AND LID-6208 NEW MEXICO TRAIL</t>
  </si>
  <si>
    <t>38442 53.88 Coldspring TerraceWtrOperations NEW METER BOX AND LID-105 SKYLINE DRIVE</t>
  </si>
  <si>
    <t>38442 73.92 Montego Bay EstatesWtrOperations NEW METER BOX AND LID-3802 MONTEGO BAY CT</t>
  </si>
  <si>
    <t>38442 370.86 Camelot ForestWtrOperations NEW WATER SERVICE TAP-3501 MERLIN</t>
  </si>
  <si>
    <t>38442 102.8 Lake Medina Shores Wtr Ops NEW METER BOX AND LID-232 ATASCOSA</t>
  </si>
  <si>
    <t>38442 646.63 Oak Trail ShoresWtrOperations BACK FLOW PREVENTOR-OAK TRAIL SHORES SURFACE WATER</t>
  </si>
  <si>
    <t>38442 264.2 Sherwood ShoresWtrOperations 2 WELL METER inch-SHERWOOD SHORES WELL #4 (W4)</t>
  </si>
  <si>
    <t>38442 736.47 SundanceWtrOperations 2 WELL METER inch-SUNDANCE WELL #2 (W2)</t>
  </si>
  <si>
    <t>38442 3937.76 Decker HillsWWOperations REPAIR SEWER FORCE MAIN-INDISTRICT HILLS</t>
  </si>
  <si>
    <t>38442 3826.63 Decker HillsWWOperations REPAIR SEWER FORCE MAIN-INDISTRICT DECKER HILLS</t>
  </si>
  <si>
    <t>38442 1257.08 Holiday Villages of ForkWWOperations SEWER MAIN-INDISTRICT HVOF</t>
  </si>
  <si>
    <t>38442 472.27 Lake Medina Shores WW Ops SEWER FORCE MAIN-HOLIDAY VILL OF LAKE ME WWTP #1 (</t>
  </si>
  <si>
    <t>38472 11790 Sherwood ShoresWtrOperations WELL REPAIR - NEW COLUMN PIPING AND WIRING-SHERWOO</t>
  </si>
  <si>
    <t>38472 514.95 Blue Water CoveWtrOperations NEW PUMP-BLUE WATER COVE WWTP #1 (S1)</t>
  </si>
  <si>
    <t>38472 5000 Sherwood ShoresWtrOperations NEW WELL PUMP 20HP UNIT-SHERWOOD SHORES WELL #1 (W</t>
  </si>
  <si>
    <t>38472 2875 Oak Trail ShoresWtrOperations LIQUID CHLORINATOR - ENGINEER WORK-OAK TRAIL SHORE</t>
  </si>
  <si>
    <t>38472 6003 Oak Trail ShoresWtrOperations LIQUID CHLORINATOR-INDISTRICT OTSH</t>
  </si>
  <si>
    <t>38472 2153.64 Coldspring TerraceWtrOperations Electrical for New Booster Pump</t>
  </si>
  <si>
    <t>38472 990.93 Crystal SpringsWtrOperations ELECTRICAL WORK</t>
  </si>
  <si>
    <t>38472 511.94 Comanche CoveWtrOperations WELL #1 - REPLACED TC-120 CONTROL PANEL-COMANCHE C</t>
  </si>
  <si>
    <t>38472 506.88 Oak Trail ShoresWtrOperations INSTALLED A 220 VOLT OUTLET-OAK TRAIL SHORES SURFA</t>
  </si>
  <si>
    <t>38472 482.24 Comanche CoveWtrOperations WELL #3 - INSTALLED TC510-120 CONTROL PANEL-COMANC</t>
  </si>
  <si>
    <t>38472 418.41 Comanche HarborWtrOperations TC-510-120 CONTROL PANEL WELL #3</t>
  </si>
  <si>
    <t>38472 308.01 Comanche CoveWtrOperations WELL #1 - REPLACED TC-120 CONTROL PANEL-COMANCHE C</t>
  </si>
  <si>
    <t>38472 631.16 Western Hills HarborWtrOperations ELECTRICAL WORK ON NEW CHLORINATOR</t>
  </si>
  <si>
    <t>38472 1313.88 Falcon Crest AdditionWtrOperations INSTALLED ELECTRIC VALVE ON WELL #1-FALCON CREST W</t>
  </si>
  <si>
    <t>38472 919.6 Granbury AcresWtrOperations INSTALLED (2) TC120 CONTROL PANELS-GRANDBURY ACRES</t>
  </si>
  <si>
    <t>38472 2052.18 WestsideWtrOperations CAPITAL REPAIR - PRESSURE TANK EXPLODED-8457 RETTA</t>
  </si>
  <si>
    <t>38472 1840 WestsideWtrOperations WATER DISTRIBUTION PLANS (MAPS)-INDISTRICT WESTSID</t>
  </si>
  <si>
    <t>38472 1725 Twin Creeks AdditionWtrOperations WATER DISTRIBUTION PLANS (MAPS)-INDISTRICT TWIN CR</t>
  </si>
  <si>
    <t>38472 2892.43 Rocky Point EstatesWtrOperations EXTENDED 2 WATER MAIN 156' inch-27 POST OAK ST</t>
  </si>
  <si>
    <t>38472 2102.06 Oak Trail ShoresWtrOperations INSTALLED 2 NEW 6 VALVES inch-OAK TRAIL SHORES SUR</t>
  </si>
  <si>
    <t>38472 7205.85 Holiday Villages of ForkWtrOperations INSTALLED 100' OF 6 WATER MAIN inch-INDISTRICT HVO</t>
  </si>
  <si>
    <t>38472 1812.84 Holiday Villages of Livingston WtrOps INSTALLED 30' DISTRIBUTION MAIN AND FLUSH VALVES-I</t>
  </si>
  <si>
    <t>38472 2363.51 Holiday Villages of Livingston WtrOps INSTALLED WATER DISTRIBUTION MAIN - 570' OF 2 WATE</t>
  </si>
  <si>
    <t>38472 2228.07 Sherwood ShoresWtrOperations EXTENDED 2 WATER MAIN 180' inch-174 CATAMARAN CT</t>
  </si>
  <si>
    <t>38472 671.69 Holiday Villages of Livingston WtrOps LOWERED 60' OF 2 PVC LINE inch-INDISTRICT HOLIDAY</t>
  </si>
  <si>
    <t>38472 166.88 WestsideWtrOperations NEW WATER TAP SERVICE-121 WILLOW CREEK CIRCLE</t>
  </si>
  <si>
    <t>38472 531.88 Lake Medina Shores Wtr Ops NEW WATER TAP SERVICE-LOT#34A HOLIDAY VILLAGES</t>
  </si>
  <si>
    <t>38472 57.11 Carolynn EstatesWtrOperations METER BOX AND LID-198 PINNACLE PLACE</t>
  </si>
  <si>
    <t>38472 287.5 Lakeway HarborWtrOperations NEW WATER TAP SERVICE-LAKEWAY HARBOR SUFACE WATER</t>
  </si>
  <si>
    <t>38472 76.36 Carolynn EstatesWtrOperations METER BOX AND LID-LOT#134 SOUTHERN PINES</t>
  </si>
  <si>
    <t>38472 62.5 Acton (Royal Oaks)WtrOperations METER BOX AND LID-ROYAL OKAS (ACTON (P1)</t>
  </si>
  <si>
    <t>38472 79.56 IvanhoeWtrOperations METER BOX AND LID-811 PINE FOREST DRIVE</t>
  </si>
  <si>
    <t>38472 43.49 Pine HarborWtrOperations METER BOX AND LID-180 BRIERWOOD</t>
  </si>
  <si>
    <t>38472 27.86 Western Hills HarborWtrOperations METER BOX AND LID-643 WHISPERVIEW CIRCLE</t>
  </si>
  <si>
    <t>38472 43.49 Harbor PointWtrOperations METER BOX AND LID-835 HARBOR POINT L32-33 BE</t>
  </si>
  <si>
    <t>38472 552.5 IvanhoeWtrOperations NEW WATER TAP SERVICE-100 1ST ST</t>
  </si>
  <si>
    <t>38472 137.85 Westwood BeachWtrOperations NEW WATER TAP SERVICE-INDISTRICT WDBH</t>
  </si>
  <si>
    <t>38472 106.89 Sherwood ShoresWtrOperations NEW WATER TAP SERVICE-1-576 FRIAR TUCK</t>
  </si>
  <si>
    <t>38472 53.36 Indian Hills HarborWtrOperations METER BOX AND LID-149 WEST SANDELWOOD</t>
  </si>
  <si>
    <t>38472 99.46 Pine HarborWtrOperations 5/8 X 3/4 BRASS LID METER-334 QUAIL RUN RD</t>
  </si>
  <si>
    <t>38472 164.32 Hulon LakesWtrOperations NEW WATER TAP SERVICE-HULON LAKES WELL #2 (W2)</t>
  </si>
  <si>
    <t>38472 67.36 Sherwood ShoresWtrOperations METER BOX AND LID-4-57 STONE CIRCLE</t>
  </si>
  <si>
    <t>38472 325.01 Callendar LakeWtrOperations NEW WATER TAP SERVICE-21 ISLAND SECTION 8</t>
  </si>
  <si>
    <t>38472 725.68 ChesswoodWtrOperations 2 WATER METER - WELL #1 inch-CHESSWOOD WELL #1 (W1</t>
  </si>
  <si>
    <t>38472 3590.98 Oak Trail ShoresWtrOperations 1720 TURBIDITY METER-OAK TRAIL SHORES SURFACE WATE</t>
  </si>
  <si>
    <t>38472 614.51 Plum Creek Ops Wtr REPAIRED FIRE HYDRANT(S) - REPLACED UPPER STEN-150</t>
  </si>
  <si>
    <t>38472 693.01 Cherokee ShoresWWOperations NEW P51 MYERS GRINDER PUMP-252 GERONIMO TRAIL</t>
  </si>
  <si>
    <t>38472 720.01 Cherokee ShoresWWOperations NEW P51 MYERS GRINDER PUMP-7972 DOUBLE BRIDGE RD</t>
  </si>
  <si>
    <t>38472 636.75 Cherokee ShoresWWOperations NEW P51 MYERS GRINDER PUMP-370 E QUANAH</t>
  </si>
  <si>
    <t>38472 663.75 Cherokee ShoresWWOperations NEW P51 MYERS GRINDER PUMP-134 LAKE CREEK</t>
  </si>
  <si>
    <t>38472 726.1 Cherokee ShoresWWOperations NEW P51 MYERS GRINDER PUMP-7111 INCA TRAIL</t>
  </si>
  <si>
    <t>38472 672.85 Cherokee ShoresWWOperations NEW P51 MYERS GRINDER PUMP-10 DEER ISLAND RD</t>
  </si>
  <si>
    <t>38472 706.1 Cherokee ShoresWWOperations NEW P51 MYERS GRINDER PUMP-140 RED BLUFF LOOP</t>
  </si>
  <si>
    <t>38472 716.75 Cherokee ShoresWWOperations NEW P51 MYERS GRINDER PUMP-229 GERONIMO</t>
  </si>
  <si>
    <t>38472 682.47 Cherokee ShoresWWOperations NEW P51 MYERS GRINDER PUMP-167 BOWIE</t>
  </si>
  <si>
    <t>38472 690.75 Cherokee ShoresWWOperations NEW P51 MYERS GRINDER PUMP-7148 VALLEYVIEW</t>
  </si>
  <si>
    <t>38503 3134.18 Lake Medina Shores Wtr Ops NEW 15 HP PUMP-LAKE MEDINA SHORES WATER PLANT #1 (</t>
  </si>
  <si>
    <t>38503 447.6 TanglewoodWtrOperations NEW PUMP - 45MHP ADJ STENNER PUMP-TANGLEWOOD AT TE</t>
  </si>
  <si>
    <t>38503 478.6 Oak Trail ShoresWtrOperations NEW SENSION3 PH METER</t>
  </si>
  <si>
    <t>38503 1709.24 Highsaw WaterWtrOperations CAPITAL REPAIR - MAIN LINE 4 T inch-INDISTRICT HAW</t>
  </si>
  <si>
    <t>38503 1449.08 Cherokee ShoresWtrOperations EXTENDED 2 LINE 350' DOUBLE BRIDGE inch-INDISTRICT</t>
  </si>
  <si>
    <t>38503 466.68 Oak Trail ShoresWtrOperations REPAIRED 24' OF WATER DISTRIBUTION MAIN-INDISTRICT</t>
  </si>
  <si>
    <t>38503 761.17 Highsaw WaterWtrOperations 800' PR200 PVC PIPE - MOVED OLD WATER LINES OVER-I</t>
  </si>
  <si>
    <t>38503 738.69 Highsaw WaterWtrOperations PART OF S/O 245698 MOVED OLD WATER LINES OVER-INDI</t>
  </si>
  <si>
    <t>38503 63.64 Carolynn EstatesWtrOperations METER BOX AND LID-8909 DONS CT</t>
  </si>
  <si>
    <t>38503 353.25 Callendar LakeWtrOperations NEW WATER TAP SERVICE-130 ASH CIRCLE</t>
  </si>
  <si>
    <t>38503 34.01 WestsideWtrOperations METER BOX AND LID-132 CORONADO TRAIL</t>
  </si>
  <si>
    <t>38503 178.82 Sherwood ShoresWtrOperations FORD METER BOX-570 PARADISE COVE RD/228 P</t>
  </si>
  <si>
    <t>38503 34.01 Metroplex HomesteadsWtrOperations METER BOX AND LID-9537 SALLYS WAY</t>
  </si>
  <si>
    <t>38503 66.62 TanglewoodWtrOperations NEW WATER TAP SERVICE-631 WHISPERVIEW CR</t>
  </si>
  <si>
    <t>38503 27.86 Hideaway Bay EstatesWtrOperations METER BOX AND LID-902 THELMA DR</t>
  </si>
  <si>
    <t>38503 49.66 SundanceWtrOperations NEW WATER TAP SERVICE-2633 TANGLEWOOD BLVD/7BKC TW</t>
  </si>
  <si>
    <t>38503 94.32 TanglewoodWtrOperations NEW WATER TAP SERVICE-429 SHOTGUN DR</t>
  </si>
  <si>
    <t>38503 42.75 Decker HillsWtrOperations METER BOX AND LID-29154 PERTH CIRCLE W</t>
  </si>
  <si>
    <t>38503 36.15 Cherokee ShoresWtrOperations NEW WATER TAP SERVICE-208 CHEROKEE SHORES DR</t>
  </si>
  <si>
    <t>38503 669.63 Cherokee ShoresWtrOperations NEW WATER TAP SERVICE-252 GERONIMO TRAIL</t>
  </si>
  <si>
    <t>38503 104.77 Plum Creek Ops Wtr NEW WATER TAP SERVICE-20157 EASTERN HILLS</t>
  </si>
  <si>
    <t>38503 188 Western Hills HarborWtrOperations NEW WATER TAP SERVICE-7799 OAK ROAD</t>
  </si>
  <si>
    <t>38503 466.97 Western Lake EstatesWtrOperations 2HP TURBINE DIR READ GAL METER-WESTERN LAKE ESTATE</t>
  </si>
  <si>
    <t>38503 4034.4 Holiday Villages of ForkWWOperations NEW SEWER LINE - 3380' OF PIPE-INDISTRICT HVOF - S</t>
  </si>
  <si>
    <t>38503 751.18 Blue Water CoveWWOperations INSTALLED 60' 3 SEWER LINE inch-BLUE WATER COVE WW</t>
  </si>
  <si>
    <t>38503 459.15 Harbor PointWWOperations NEW SEWER LINE - 123'-167 E HARBOR POINT</t>
  </si>
  <si>
    <t>38503 2501.46 Holiday Villages of ForkWWOperations NEW SEWER TAP - P51 MYERS PUMP-56 WHITEFOOT</t>
  </si>
  <si>
    <t>38503 1919.77 Cherokee ShoresWWOperations SEWER TAP - P51 MYERS PUMP; 250 GAL CONCRETE TANK</t>
  </si>
  <si>
    <t>38503 2885.11 Lake Medina Shores WW Ops NEW SEWER TAP - P51 MYERS PUMP;  550 GAL SEPTIC TA</t>
  </si>
  <si>
    <t>38503 1648.61 Cherokee ShoresWWOperations NEW SEWER TAP - 250 GAL CONCRETE TANK; 60' SERVICE</t>
  </si>
  <si>
    <t>38503 723.15 Cherokee ShoresWWOperations NEW P51 MYERS GRINDER PUMP-101 LITTLE RIVER BEND</t>
  </si>
  <si>
    <t>38503 732.67 Cherokee ShoresWWOperations NEW P51 MYERS GRINDER PUMP-239 SUNRAY</t>
  </si>
  <si>
    <t>38503 630.5 Cherokee ShoresWWOperations NEW P51 MYERS GRINDER PUMP-125 HUNTOON TRAIL</t>
  </si>
  <si>
    <t>38503 624.25 Cherokee ShoresWWOperations NEW P51 MYERS GRINDER PUMP-252 GERONIMO TRAIL</t>
  </si>
  <si>
    <t>38503 699.63 Cherokee ShoresWWOperations NEW P51 MYERS GRINDER PUMP-229 SUNRAY ST</t>
  </si>
  <si>
    <t>38503 702.73 Cherokee ShoresWWOperations NEW P51 MYERS GRINDER PUMP-269 SPEARMAN</t>
  </si>
  <si>
    <t>38503 655.74 Cherokee ShoresWWOperations NEW P51 MYERS GRINDER PUMP-129 LITTLE RIVER BEND</t>
  </si>
  <si>
    <t>38503 779.55 Cherokee ShoresWWOperations NEW P51 MYERS GRINDER PUMP-151 RED BLUFF LOOP</t>
  </si>
  <si>
    <t>38533 3580.13 Callendar LakeWtrOperations NEW WELL #2 - REBUILT WATER LINE FOR WATER WELL</t>
  </si>
  <si>
    <t>38533 4089 Comanche HarborWtrOperations REPLACED CHECK VALVE AND ALTITUDE GAUGE</t>
  </si>
  <si>
    <t>38533 518.99 Tower TerraceWtrOperations CAPITAL REPAIR - REBUILT PUMP MOTOR-TOWER TERRACE</t>
  </si>
  <si>
    <t>38533 713.94 Comanche HarborWtrOperations STENNER 85M5 PUMP - CL2 PUMP-COMANCHE HARBOR BPS#2</t>
  </si>
  <si>
    <t>38533 673.61 Beachwood EstatesWtrOperations Booster Pumps (2) 20 HP; Rebuilt</t>
  </si>
  <si>
    <t>38533 676.59 Holiday Villages of Livingston WtrOps INSTALLED BOOSTER PUMP CONTROLS-HIDDEN COVE WELL #</t>
  </si>
  <si>
    <t>38533 1558.97 Holiday Villages of Livingston WtrOps PROBES IN STORAGE TANK / TURNER CONTROLS</t>
  </si>
  <si>
    <t>38533 2091.69 Holiday ShoresWtrOperations ELECTRICAL WORK - RECONNECT ELECONDUIT-HOLIDAY SHO</t>
  </si>
  <si>
    <t>38533 3166.75 Decker HillsWtrOperations INSTALLED  TC120 TO CONTROL AIR COMPRESSOR</t>
  </si>
  <si>
    <t>38533 541.56 Lakeway HarborWtrOperations ELECTRICAL WORK - NEW START UP WELL #1-LAKEWAY HAR</t>
  </si>
  <si>
    <t>38533 1469.45 Tower TerraceWtrOperations REPLACED STARTER COIL AND SUBCONTROL</t>
  </si>
  <si>
    <t>38533 527.29 Acton (Royal Oaks)WtrOperations NEW FLUSH VALVES-ROYAL OAKS (ACTON)  (P1)</t>
  </si>
  <si>
    <t>38533 1699.02 Holiday Villages of Livingston WtrOps INSTALLED NEW WATER LINE - 156' WATER LINE-INDISTR</t>
  </si>
  <si>
    <t>38533 1599.88 Holiday Villages of Livingston WtrOps INSTALLED NEW WATER LINE - 580' WATER LINE-INDISTR</t>
  </si>
  <si>
    <t>38533 1421.14 Oak Trail ShoresWtrOperations NEW BLOW-OFF VALVES-INDISTRICT ADSH</t>
  </si>
  <si>
    <t>38533 1310.68 Callendar LakeWtrOperations INSTALLED 4 NEW FLUSH VALVES-INDISTRICT CALLENDER</t>
  </si>
  <si>
    <t>38533 10842.49 Plum Creek Ops Wtr REROUTE 4 WATER MAIN-DOVEHILL BPS (P1)</t>
  </si>
  <si>
    <t>38533 1062.51 Highsaw WaterWtrOperations 20' WATER LINE REPAIR-INDISTRICT HAWR</t>
  </si>
  <si>
    <t>38533 925.53 Oak Trail ShoresWtrOperations NEW BLOW-OFF VALVES-INDISTRICT ADSH</t>
  </si>
  <si>
    <t>38533 1394.01 Oak Trail ShoresWtrOperations NEW BLOW-OFF VALVES-INDISTRICT ADSH</t>
  </si>
  <si>
    <t>38533 355.54 Blue Water CoveWtrOperations -BLUE WATER COVE WWTP #1 (S1)</t>
  </si>
  <si>
    <t>38533 975.52 Holiday Villages of ForkWtrOperations NEW 4 FLUSH VALVE inch-INDISTRICT HVOF</t>
  </si>
  <si>
    <t>38533 546.44 RaywoodWtrOperations CAPITAL REPAIR - 10' SERVICE LINE PIPE-INDISTRICT</t>
  </si>
  <si>
    <t>38533 34.01 Metroplex HomesteadsWtrOperations METER BOX AND LID-2539 CR 615</t>
  </si>
  <si>
    <t>38533 82.5 Lake Medina Shores Wtr Ops METER BOX AND LID-701 LAKESHORE DR SOUTH</t>
  </si>
  <si>
    <t>38533 58.81 Pine Trail ShoresWtrOperations NEW WATER TAP SERVICE-LOT 540 SEC C</t>
  </si>
  <si>
    <t>38533 53.76 RaywoodWtrOperations METER BOX AND LID-102 EAST HWY 90</t>
  </si>
  <si>
    <t>38533 34.01 Western Hills HarborWtrOperations METER BOX AND LID-607 WHISPERVIEW</t>
  </si>
  <si>
    <t>38533 127.47 Oak Trail ShoresWtrOperations NEW WATER TAP SERVICE-4429 PEPPER TREE</t>
  </si>
  <si>
    <t>38533 33.82 Oak Trail ShoresWtrOperations NEW WATER TAP SERVICE-7067 EVERGREEN</t>
  </si>
  <si>
    <t>38533 53.36 Markum Ranch EstatesWtrOperations METER BOX AND LID-INDISTRICT MRES</t>
  </si>
  <si>
    <t>38533 33.61 Lakeway HarborWtrOperations METER BOX AND LID-16931 CR 1170</t>
  </si>
  <si>
    <t>38533 63.24 Western Hills HarborWtrOperations METER BOX AND LID-629 WHISPERVIEW CIRCLE</t>
  </si>
  <si>
    <t>38533 816.4 Serenity WoodsWtrOperations NEW WATER TAP SERVICE-301 SERENITY NORTH</t>
  </si>
  <si>
    <t>38533 219.37 Highsaw WaterWtrOperations NEW WATER TAP SERVICE-9095 PLEASANT RIDGE</t>
  </si>
  <si>
    <t>38533 69.25 Rocky Point EstatesWtrOperations METER BOX AND LID-131 PERSIMMON ST/121 RPB</t>
  </si>
  <si>
    <t>38533 76.36 Carolynn EstatesWtrOperations METER BOX AND LID-125 BAY TREE TRAIL</t>
  </si>
  <si>
    <t>38533 289.51 Carolynn EstatesWtrOperations REPLACED 2 TAP inch-2103 LAKEVIEW DRIVE</t>
  </si>
  <si>
    <t>38533 587.09 Western Lake EstatesWtrOperations 2 METER - 2HP TURBINE DIR READ GAL inch-WESTERN LA</t>
  </si>
  <si>
    <t>38533 504.59 Oak Trail ShoresWtrOperations 2 METER - 2HP TURBINE DIR READ GAL inch-INDISTRICT</t>
  </si>
  <si>
    <t>38533 10895.76 Cherokee ShoresWWOperations NEW SEWER LINE - 360' SEWER LINE-CHEROKKE SHORES W</t>
  </si>
  <si>
    <t>38533 832.1 Beachwood EstatesWWOperations CAPITAL REPAIR - LIFT PUMP-INDISTRICT BDES LIFTSTA</t>
  </si>
  <si>
    <t>38533 1208.09 Oak Trail ShoresWtrOperations NEW SEWER TAP - (2) 250 GAL CONCRETE TANKS; 20' SE</t>
  </si>
  <si>
    <t>38533 1264.65 Beachwood EstatesWWOperations New Sewer Tank; 10 inch Service Line Installation</t>
  </si>
  <si>
    <t>38533 730.47 Cherokee ShoresWWOperations NEW P51 MYERS GRINDER PUMP-147 GERONIMO</t>
  </si>
  <si>
    <t>38533 736.67 Cherokee ShoresWWOperations NEW P51 MYERS GRINDER PUMP-105 GERONIMO TRL</t>
  </si>
  <si>
    <t>38533 805.92 Cherokee ShoresWWOperations NEW P51 MYERS GRINDER PUMP-208 SUNRAY</t>
  </si>
  <si>
    <t>38533 1054.53 Beachwood EstatesWWOperations NEW P51 MYERS GRINDER PUMP-320 PEBBLEBEACH</t>
  </si>
  <si>
    <t>38533 836.76 Cherokee ShoresWWOperations NEW P51 MYERS GRINDER PUMP-136 RED WATER</t>
  </si>
  <si>
    <t>38533 678.72 Cherokee ShoresWWOperations NEW P51 MYERS GRINDER PUMP-124 WOODSIDE DIRVE</t>
  </si>
  <si>
    <t>38533 716.09 Cherokee ShoresWWOperations NEW P51 MYERS GRINDER PUMP-178 LITTLE RIVER ROAD</t>
  </si>
  <si>
    <t>38533 737.95 Cherokee ShoresWWOperations NEW P51 MYERS GRINDER PUMP-164 CHILLOCOTHE</t>
  </si>
  <si>
    <t>38533 803.6 Cherokee ShoresWWOperations NEW P51 MYERS GRINDER PUMP-114 BEAR CREEK DR</t>
  </si>
  <si>
    <t>38533 692.29 Cherokee ShoresWWOperations NEW P51 MYERS GRINDER PUMP-126 LITTLE RIVER BEND</t>
  </si>
  <si>
    <t>38533 678 Pinnacle Club WW Operations NEW LIFT PUMP-122 WHITE CAP LN</t>
  </si>
  <si>
    <t>38564 15022.3 Callendar LakeWtrOperations CAP REPAIR TO WELL</t>
  </si>
  <si>
    <t>38564 1087.14 Oak Trail ShoresWtrOperations Replace starter on well #9 H2M-Oak Trail Shores We</t>
  </si>
  <si>
    <t>38564 1629.35 Camelot ForestWtrOperations NEW 120V STARTER ON BOOSTER PUMP-Camelot Forest We</t>
  </si>
  <si>
    <t>38564 4819.51 Holiday Villages of Livingston WtrOps Installed # 3 booster pumps and control-Indistrict</t>
  </si>
  <si>
    <t>38564 276 Stonecrest EstatesWtrOperations NEW BOOSTER PUMP-Stonecrest well #4 (W4)</t>
  </si>
  <si>
    <t>38564 3140.81 Decker HillsWtrOperations Installed pump-Decker Hills WWTP #1 (S1)</t>
  </si>
  <si>
    <t>38564 1050.33 Beachwood EstatesWtrOperations LMI PUMP-Beachwood Estates Surface Water Pla (U1)</t>
  </si>
  <si>
    <t>38564 1285.75 Cherokee ShoresWtrOperations LMI PUMP-Cherokee Shores Surface Water Plant (U1)</t>
  </si>
  <si>
    <t>38564 469.88 Hulon LakesWtrOperations Relpaced CL2 System-Hulon Lakes well #1 (W1)</t>
  </si>
  <si>
    <t>38564 609.6 Holiday Villages of ForkWtrOperations MOVED CHLORINE LINE TO NEW WELL LINE-Holiday Villa</t>
  </si>
  <si>
    <t>38564 3324.55 Holiday Villages of Livingston WtrOps New Controls for new booster pumps-Hidden Cove BPS</t>
  </si>
  <si>
    <t>38564 439.3 Green AcresWtrOperations REPLACE ELECTRICAL EQUIPMENT-Green Acres BPS #1 (P</t>
  </si>
  <si>
    <t>38564 250.64 Oak Trail ShoresWtrOperations ELECTRICAL WORK WATER PUMPS-Oak Trail Shores Surfa</t>
  </si>
  <si>
    <t>38564 1985.4 Holiday Villages of ForkWtrOperations Installed controls - TIE IN NEW WELL #2-Indistrict</t>
  </si>
  <si>
    <t>38564 157.75 Westwood BeachWtrOperations Chlorine Line Installation Electrical Work</t>
  </si>
  <si>
    <t>38564 804.83 Beachwood EstatesWtrOperations Installed new flow switch-Beachwood Estates Surfac</t>
  </si>
  <si>
    <t>38564 797.55 Cherokee ShoresWtrOperations Replaced circuit board-Cherokee Shores Surface Wat</t>
  </si>
  <si>
    <t>38564 1626.68 Serenity WoodsWtrOperations REPIPING OF WATER PLANT-Indistrict Serentiy Woods</t>
  </si>
  <si>
    <t>38564 840.24 Cedar ValleyWtrOperations DISTRIBUTION LINE MAP - NEW WTR LINES-Indistrict C</t>
  </si>
  <si>
    <t>38564 5508.31 TanglewoodWtrOperations NEW WATER MAIN-364 Oxford Dr/134 3RD ADD</t>
  </si>
  <si>
    <t>38564 1946.23 Pine Trail ShoresWtrOperations Replaced Main 4 Valve inch-Indistrict PTSH</t>
  </si>
  <si>
    <t>38564 6718.57 Plum Creek Ops Wtr REPAIR/REPLACE WATER MAIN-100 Quail Cove</t>
  </si>
  <si>
    <t>38564 682.64 Pine Trail ShoresWtrOperations Replaced Main 4 Valve inch-Indistrict PTSH</t>
  </si>
  <si>
    <t>38564 1397.99 Rancho BrazosWtrOperations NEW WATER MAIN-Indistrict ROBS</t>
  </si>
  <si>
    <t>38564 1812.65 Holiday Villages of ForkWtrOperations LAYING NEW WATER LINES SEC 1-Indistrict HVOF</t>
  </si>
  <si>
    <t>38564 23.74 Decker HillsWtrOperations Plastic Meter boxes with lid-28731 Hidden CV-5/8 i</t>
  </si>
  <si>
    <t>38564 30.49 Decker HillsWtrOperations Plastic Meter boxes with lid-28630 Hidden CV-5/8 i</t>
  </si>
  <si>
    <t>38564 30.49 Decker HillsWtrOperations Plastic Meter boxes with lid-28618 Hidden CV-5/8 i</t>
  </si>
  <si>
    <t>38564 30.67 Decker HillsWtrOperations Plastic Meter boxes with lid-28618 Hidden CV-5/8 i</t>
  </si>
  <si>
    <t>38564 47.11 Decker HillsWtrOperations Plastic Meter boxes with lid-28606 Hidden Lake W.-</t>
  </si>
  <si>
    <t>38564 12642.73 Plum Creek Ops Wtr NEW 8 WATER TAP inch-Plum Creek Elevated Stroage (</t>
  </si>
  <si>
    <t>38564 847.66 Tower TerraceWtrOperations NEW WATER SERVICE TAP-2610 Rice Flower</t>
  </si>
  <si>
    <t>38564 33.61 Decker HillsWtrOperations Plastic Meter boxes with lid-29602 Sweetwater</t>
  </si>
  <si>
    <t>38564 1584.14 Plum Creek Ops Wtr NEW WATER SERVICE TAP-345 Sunflower circle-3/4</t>
  </si>
  <si>
    <t>38564 32.98 Metroplex HomesteadsWtrOperations Plastic Meter boxes with lid-8913 Holly Rd</t>
  </si>
  <si>
    <t>38564 761.13 Decker HillsWtrOperations CAPITAL REPAIR TO 100' OF SERVICE LINE-29523 ABILE</t>
  </si>
  <si>
    <t>38564 29.3 Granbury AcresWtrOperations Plastic Meter boxes with lid-113 Granbury CT</t>
  </si>
  <si>
    <t>38564 146.46 CrowleyWtrOperations Modify water service tap to bring up to code-9620</t>
  </si>
  <si>
    <t>38564 188.39 CrowleyWtrOperations NEW WATER SERVICE TAP-9660-B CR 915 A</t>
  </si>
  <si>
    <t>38564 453.03 Westview - Parker CountyWtrOperations NEW WATER SERVICE TAP-19 Burton Hill Rd</t>
  </si>
  <si>
    <t>38564 98.97 Highsaw WaterWtrOperations DOUBLE PLASTIC METER BOX W/LID-7754 Valley View Dr</t>
  </si>
  <si>
    <t>38564 38.85 Western Lake EstatesWtrOperations Plastic Meter boxes with lid-377 Longhorn Trail</t>
  </si>
  <si>
    <t>38564 350.31 Serenity WoodsWtrOperations NEW WATER SERVICE TAP-10761 Pine Street</t>
  </si>
  <si>
    <t>38564 33.61 Pine Trail ShoresWtrOperations Plastic Meter boxes with lid-17101 Shadow Wood Dr</t>
  </si>
  <si>
    <t>38564 2584.84 Indian Hills HarborWtrOperations 4 METER FOR WELL #1 inch-Indian Hills Harbor Well</t>
  </si>
  <si>
    <t>38564 531.62 Twin Creeks AdditionWtrOperations Replace the well meters-Twin Creek/Rolling acres w</t>
  </si>
  <si>
    <t>38564 1053.79 Westwood BeachWtrOperations CHANGED OUT MAIN METER-Westwood/Wildewood Well #2</t>
  </si>
  <si>
    <t>38564 552.38 Oak Trail ShoresWtrOperations REPAIR 3 MASTER METER inch-Oak Trail Shores Surfac</t>
  </si>
  <si>
    <t>38564 521.75 Acton (Royal Oaks)WtrOperations Replaced broken well meter-Royal Oaks (Acton) well</t>
  </si>
  <si>
    <t>38564 672.75 Plum Creek Ops Wtr FIRE HYDRANT METER-F/H Beebee RD-3 inch Meter</t>
  </si>
  <si>
    <t>38564 257.81 Decker HillsWWOperations Installed 2' PVC Elect. CONDUIT FROM METER TO BLOW</t>
  </si>
  <si>
    <t>38564 1188.63 Decker HillsWWOperations Replace check vale and replumb pipe-Turriff lift s</t>
  </si>
  <si>
    <t>38564 1591.43 Harbor PointWWOperations Laid sewer main line - 420'-Indistrict Habor Point</t>
  </si>
  <si>
    <t>38564 4926.6 Holiday Villages of ForkWWOperations Laying sewer line SEC I-Indistrict HVOF</t>
  </si>
  <si>
    <t>38564 3984.11 Holiday Villages of ForkWWOperations LAYING NEW SEWER LINES SEC 1-Indistrict HVOF</t>
  </si>
  <si>
    <t>38564 5911.07 Holiday Villages of ForkWWOperations LAYING NEW SEWER LINES SEC 1-Indistrict HVOF</t>
  </si>
  <si>
    <t>38564 219 TanglewoodWWOperations blower fans for liftstation-Tanglewood at Texoma l</t>
  </si>
  <si>
    <t>38564 1389.88 Decker HillsWWOperations Rebuilt pump-Diamond Shamrock lift station #5 (L5)</t>
  </si>
  <si>
    <t>38564 2314.47 Decker HillsWWOperations Pumps rebuilt installed 3 way toggle</t>
  </si>
  <si>
    <t>38564 3058.3 Decker HillsWWOperations CAPITAL REPAIRS TO LIFT STATION PUMP #1-30106 Turr</t>
  </si>
  <si>
    <t>38564 1435.65 Decker HillsWWOperations Purchase pump for liftstation-Turiff liftt staion</t>
  </si>
  <si>
    <t>38564 557.17 Decker HillsWWOperations Gravel - PUMP INSTALLATION-Turiff liftt staion #4</t>
  </si>
  <si>
    <t>38564 854.92 Decker HillsWWOperations REPLUMB LIFT PUMPS-Turiff liftt staion #4 (L4)</t>
  </si>
  <si>
    <t>38564 416.47 Decker HillsWWOperations REPLUMB LIFT PUMPS-Turiff liftt staion #4 (L4)</t>
  </si>
  <si>
    <t>38564 894.5 Decker HillsWWOperations REPLUMB LIFT PUMPS-Turiff liftt staion #4 (L4)</t>
  </si>
  <si>
    <t>38564 420.54 TanglewoodWWOperations replaced vac pump #1 (L1)-Tanglewood at Texoma lif</t>
  </si>
  <si>
    <t>38564 1503.64 Decker HillsWWOperations CAPITAL REPAIRS TO LIFT STATION PUMP #2-30107 Turr</t>
  </si>
  <si>
    <t>38564 1459 Tower TerraceWWOperations 500 GAL TANK-Tower Terrace WWTP # (S1)</t>
  </si>
  <si>
    <t>38564 354.88 Decker HillsWWOperations Sewer Tie In for sewer tap-29711 El Paso Street</t>
  </si>
  <si>
    <t>38564 1401.34 Holiday Villages of Livingston WWOps NEW SEWER TAP; (2) 250 GAL CONCRETE TANK; 6' SEWER</t>
  </si>
  <si>
    <t>38564 677.91 Cherokee ShoresWWOperations NEW GRINDER P51 PUMP-7142 Kayak</t>
  </si>
  <si>
    <t>38564 784.78 Cherokee ShoresWWOperations REPLACED GRINDER P51 PUMP-180 Indian Gap</t>
  </si>
  <si>
    <t>38564 786.53 Cherokee ShoresWWOperations NEW GRINDER P51 PUMP-147 Waurika</t>
  </si>
  <si>
    <t>38564 610.75 Cherokee ShoresWWOperations NEW GRINDER P51 PUMP-164 Chillocothe</t>
  </si>
  <si>
    <t>38564 734.91 Pinnacle Club WW Operations NEW SEWER PUMP; P-52 1/2 HP EFFLUENT PUMP-243 Colo</t>
  </si>
  <si>
    <t>38564 1382.61 Harbor PointWWOperations NEW SEWER TAP; P51 MYERS PUMP-381 Canadian Dr</t>
  </si>
  <si>
    <t>38564 1037.96 Harbor PointWWOperations NEW SEWER TAP; P51 MYERS PUMP-120-D Pine Trail</t>
  </si>
  <si>
    <t>38564 2309.88 Decker HillsWWOperations CHLOR-SERV INSTALLED FLOW REGULATOR-Decker Hills W</t>
  </si>
  <si>
    <t>38595 3278.83 Lake Medina Shores Wtr Ops INSTALL NEW MOTOR; 3P 120 STR; 60 HZ COIL; ETC.-LA</t>
  </si>
  <si>
    <t>38595 599.63 Carolynn EstatesWtrOperations STENNER PUMP-CAROLYNN ESTATES SURFACE WATER PLAN (</t>
  </si>
  <si>
    <t>38595 931.5 Oak Trail ShoresWtrOperations NEW AUTRA METER FOR TESTING WATER-OAK TRAIL SHORES</t>
  </si>
  <si>
    <t>38595 755.93 Carolynn EstatesWtrOperations REPLACED CAUSTIC PUMP-CAROLYNN ESTATES SURFACE WAT</t>
  </si>
  <si>
    <t>38595 317.4 Coldspring TerraceWtrOperations ALC-189 PUMP-INDISTRICT COLDSPRING TERRACE</t>
  </si>
  <si>
    <t>38595 571.42 Plum Creek Ops Wtr ELECTRICAL WORK - OVERLOAD RELAY &amp; HEATER PACK</t>
  </si>
  <si>
    <t>38595 1020.63 Blue Water CoveWtrOperations EASEMENT TO DO NEW TIE-IN TO LAY NEW WATER LINE-IN</t>
  </si>
  <si>
    <t>38595 46369.09 Holiday Villages of Livingston WtrOps INSTALLED NEW 4 AND 2 inch WATER LINE inch-INDISTR</t>
  </si>
  <si>
    <t>38595 3183.91 Lake Medina Shores Wtr Ops INSTALL 200' OF 2 MAIN-300 PECOS</t>
  </si>
  <si>
    <t>38595 66.43 Ridgecrest Estates Johnson WtrOperations METER BOX AND LID-1727 RANGEWAY DR</t>
  </si>
  <si>
    <t>38595 137.68 Stonecrest EstatesWtrOperations NEW WATER TAP SERVICE-4103 CACTUS DR</t>
  </si>
  <si>
    <t>38595 289.01 Sherwood ShoresWtrOperations NEW WATER TAP SERVICE-4-494 SUSSEX DR</t>
  </si>
  <si>
    <t>38595 124.13 Holiday Villages of ForkWtrOperations LANSCAPED DUE TO NEW TAP-286 CHOCTAW</t>
  </si>
  <si>
    <t>38595 212.82 WestsideWtrOperations NEW WATER TAP SERVICE-7032 CABOT ESTATES</t>
  </si>
  <si>
    <t>38595 467.01 Decker HillsWtrOperations ROAD BORE - NEW WATER TAP SERVICE-29823 BROWNSVILL</t>
  </si>
  <si>
    <t>38595 24.14 Decker HillsWtrOperations SINGLE PLASTIC METER BOXES W/LID-29023 ABERDEEN</t>
  </si>
  <si>
    <t>38595 58.15 Western Hills HarborWtrOperations METER BOX AND LID-308 MUSTANG</t>
  </si>
  <si>
    <t>38595 293.92 Tower TerraceWtrOperations NEW WATER SERVICE TAP-LOT 28 BLK 10 WILDEWOOD</t>
  </si>
  <si>
    <t>38595 53.36 Lakeway HarborWtrOperations SINGLE PLASTIC METER BOXES W/LID-22599 WATER VIEW</t>
  </si>
  <si>
    <t>38595 445.34 Western Lake EstatesWtrOperations 2HP TURBINE DIRECT METER-WESTERN LAKE WELL #2 (W2)</t>
  </si>
  <si>
    <t>38595 312.62 LollilopWtrOperations REPLACED METER - 2 FLG TURBO METER W/OVAL METER SE</t>
  </si>
  <si>
    <t>38595 12215.76 Cherokee ShoresWWOperations Electrical Systems; 200 AMP; 230 Volt</t>
  </si>
  <si>
    <t>38595 737.41 Harbor PointWWOperations 120' OF 1 1/2 SCH 40 PVC PIPE</t>
  </si>
  <si>
    <t>38595 625.54 Cherokee ShoresWWOperations P51 MYERS PUMP-174 GERONIMO</t>
  </si>
  <si>
    <t>38595 738.77 Cherokee ShoresWWOperations P51 MYERS PUMP-156 BUFFALO SPRINGS</t>
  </si>
  <si>
    <t>38595 793.27 Cherokee ShoresWWOperations P51 MYERS PUMP-164 SUNRAY</t>
  </si>
  <si>
    <t>38595 698.6 Cherokee ShoresWWOperations P51 MYERS PUMP-149 RISING STAR</t>
  </si>
  <si>
    <t>38595 684.44 Cherokee ShoresWWOperations P51 MYERS PUMP-201 RUNNING BROOK RD</t>
  </si>
  <si>
    <t>38595 864.3 Pinnacle Club WW Operations P-52 1/2 HP EFFLUENT PUMP (230 VO-214 ST ANDREWS D</t>
  </si>
  <si>
    <t>38595 677.44 Cherokee ShoresWWOperations P-52 1/2 HP EFFLUENT PUMP (230 VO-7 CARSON RD</t>
  </si>
  <si>
    <t>38595 699.21 Cherokee ShoresWWOperations P51 MYERS PUMP-120 W QUANAH</t>
  </si>
  <si>
    <t>38595 639.33 Cherokee ShoresWWOperations P51 MYERS PUMP-252 N CHEROKEE SHORES DR</t>
  </si>
  <si>
    <t>38595 667.88 Cherokee ShoresWWOperations P51 MYERS PUMP-115-SW DEER ISLAND RD</t>
  </si>
  <si>
    <t>38595 750.2 Harbor PointWWOperations P51 MYERS PUMP-174 WATERVIEW</t>
  </si>
  <si>
    <t>38595 663.75 Cherokee ShoresWWOperations P51 MYERS PUMP-168 CHILLICOTHE</t>
  </si>
  <si>
    <t>38595 963.17 Harbor PointWWOperations P51 MYERS PUMP-LOT 65 SEC H</t>
  </si>
  <si>
    <t>38595 3353.6 Lake Medina Shores WW Ops SEWER TREATMENT EQUIP-HOLIDAY VILL. OF LA;E ME WWT</t>
  </si>
  <si>
    <t>38625 2564.53 CrowleyWtrOperations WELL TIE-IN;AND REPAIRS</t>
  </si>
  <si>
    <t>38625 1718.88 Hulon LakesWtrOperations REPLACED BOOSTER PUMP - 5HP MOTOR-HULON LAKES WELL</t>
  </si>
  <si>
    <t>38625 371.39 Decker HillsWtrOperations PULL BOOSER PUMP &amp; REPAIR-DECKER HILLS/INV.CR. WEL</t>
  </si>
  <si>
    <t>38625 3434.19 Decker HillsWtrOperations NEW PUMP INSTALLED-30006 TURRIFF CIRCLE</t>
  </si>
  <si>
    <t>38625 739.37 RaywoodWtrOperations AC STENNER PUMP-RAYWOOD WELL #1 (W1)</t>
  </si>
  <si>
    <t>38625 1174.99 Holiday ShoresWtrOperations REPLACED MOTOR STARTER ON WELL #1-HOLIDAY SHORES W</t>
  </si>
  <si>
    <t>38625 1025.23 Cherokee ShoresWtrOperations LMI Pump B131-363SI for Caustic Chemicals</t>
  </si>
  <si>
    <t>38625 1405.06 Decker HillsWtrOperations INSTALL NEW PUMP SEAL &amp; MOTOR-DECKER HILLS WATER P</t>
  </si>
  <si>
    <t>38625 599.39 Westwood BeachWtrOperations AC STENNER PUMP-WESTWOOD/WILDEWOOD WELL#1 (W1)</t>
  </si>
  <si>
    <t>38625 718.75 Markum Ranch EstatesWtrOperations MOVE PUMP &amp; TANK FROM WELL 1 TO WELL 2</t>
  </si>
  <si>
    <t>38625 7896.1 Oak Trail ShoresWtrOperations REPLACED BOTTOM BEARING ON SOUTH CLARIFIER</t>
  </si>
  <si>
    <t>38625 565.45 Plum Creek Ops Wtr REPLACED CL2 FEED LINE TO WELL-PLUM CREEK WELL #2</t>
  </si>
  <si>
    <t>38625 1606.79 WestsideWtrOperations 45 MHP2#2; WALL PANEL; TANK - CHLORINE INSTALLED-C</t>
  </si>
  <si>
    <t>38625 905.67 Western Lake EstatesWtrOperations REPLACE CL2 PUMP; AC STENNER PUMP-WESTERN LAKE EST</t>
  </si>
  <si>
    <t>38625 1510.37 Pine Trail ShoresWtrOperations ELECTRICAL WORK FOR PUMP REPLACEMENT-PINE TRAIL SH</t>
  </si>
  <si>
    <t>38625 673.92 LollilopWtrOperations REPLACED CONTROL SOL. AT STORAGE TANK-INDISTRICT L</t>
  </si>
  <si>
    <t>38625 999.23 Hulon LakesWtrOperations REPLACED OVERLOADS FOR 7 1/2 HP BOOSTER PUMP-HULON</t>
  </si>
  <si>
    <t>38625 12045.21 Holiday Villages of ForkWtrOperations LAY NEW WATER LINE-INDISTRICT HVOF</t>
  </si>
  <si>
    <t>38625 727.48 Decker HillsWtrOperations NEW SERVICE LINE &amp; TAP LINE-29815 BROWNSVILLE</t>
  </si>
  <si>
    <t>38625 548.08 Decker HillsWtrOperations NEW SERVICE LINE &amp; TAP LINE-29823 BROWNSVILLE</t>
  </si>
  <si>
    <t>38625 517.57 Hulon LakesWtrOperations NEW WATER SERVICE TAP - 1 inch;7975 inch-10521 FM</t>
  </si>
  <si>
    <t>38625 758.53 Decker HillsWtrOperations ROAD BORE - NEW SERVICE LINE-29818 DENTON ST</t>
  </si>
  <si>
    <t>38625 33.61 Hulon LakesWtrOperations SINGLE PLASTIC METER BOXES W/LID-12410 HOLLY ST #2</t>
  </si>
  <si>
    <t>38625 43.49 Callendar LakeWtrOperations SINGLE PLASTIC METER BOXES W/LID-BLK 24 LOT 1</t>
  </si>
  <si>
    <t>38625 1400.78 Highsaw WaterWtrOperations NEW SERVICE LINE - 15' POLYTUBING-STEVENSON ROAD L</t>
  </si>
  <si>
    <t>38625 364 Decker HillsWtrOperations CRIMPED &amp; REPAIRED TAP LEAK - NEW SERVICE LINE-IND</t>
  </si>
  <si>
    <t>38625 514.47 Metroplex HomesteadsWtrOperations 2 HP TURBINE DIR - REPLACED 2 WELL METER inch-METR</t>
  </si>
  <si>
    <t>38625 1213.22 Ridgecrest Estates Johnson WtrOperations 2 HP TURBINE DIR - REPLACED 2 WELL METER inch-RIDG</t>
  </si>
  <si>
    <t>38625 897.45 Comanche HarborWtrOperations REPLC 200 AMP-METER (FUSE BOX)-COMANCHE HARBOR BPS</t>
  </si>
  <si>
    <t>38625 1111.73 Callendar LakeWtrOperations 2 HP TURBINE DIR - REPLACED 2 WELL METER inch-CALL</t>
  </si>
  <si>
    <t>38625 341.69 Spanish Park EstatesWtrOperations REPLACED WELL METER-SPANISH PARK WELL #1 (W1)</t>
  </si>
  <si>
    <t>38625 5336.5 Holiday Villages of ForkWWOperations INSTALLED NEW PANEL AND WIRE-HV OF FORK SEWER #1 (</t>
  </si>
  <si>
    <t>38625 3444.81 Holiday Villages of Livingston WWOps 2 SEVER LINE</t>
  </si>
  <si>
    <t>38625 2141.11 Cherokee ShoresWWOperations GOULD PUMP WE 1512 HH-240 SUNRAY</t>
  </si>
  <si>
    <t>38625 1367.25 Cherokee ShoresWWOperations GOULD PUMP WE 1512 HH-114 BEAR CREEK DR</t>
  </si>
  <si>
    <t>38625 1215.24 Cherokee ShoresWWOperations GOULD PUMP WE 1512 HH-138 DEER PARK LOOP</t>
  </si>
  <si>
    <t>38625 1086.37 Cherokee ShoresWWOperations P-52 1/2 HP EFFLUENT PUMP (230 VO-236 SUNRAY DRIVE</t>
  </si>
  <si>
    <t>38625 946.72 Cherokee ShoresWWOperations P51 MYERS PUMP-150 HUNTOON TRAIL</t>
  </si>
  <si>
    <t>38625 1743.25 Holiday Villages of ForkWWOperations GRINDER PUMP-CLUB HOUSE SWIMMING POOL</t>
  </si>
  <si>
    <t>38625 648.91 Cherokee ShoresWWOperations P51 MYERS PUMP-109 CADDO</t>
  </si>
  <si>
    <t>38625 656.96 Cherokee ShoresWWOperations P51 MYERS PUMP-102 HUNTOON TRAIL</t>
  </si>
  <si>
    <t>38625 475.21 Cherokee ShoresWWOperations P51 MYERS PUMP-195 LAKE CREEK</t>
  </si>
  <si>
    <t>38625 766.51 Cherokee ShoresWWOperations P-52 1/2 HP EFFLUENT PUMP (230 VO-222 SUNRAY ST</t>
  </si>
  <si>
    <t>38625 614.46 Cherokee ShoresWWOperations P51 MYERS PUMP-164 SUNRAY</t>
  </si>
  <si>
    <t>38625 735.92 Cherokee ShoresWWOperations P-52 1/2 HP EFFLUENT PUMP (230 VO-460 CHEROKEE SHO</t>
  </si>
  <si>
    <t>38625 798.26 Pinnacle Club WW Operations P-52 1/2 HP EFFLUENT PUMP (230 VO-284 ST ANDREWS W</t>
  </si>
  <si>
    <t>38625 737.5 Pinnacle Club WW Operations P-52 1/2 HP EFFLUENT PUMP (230 VO-107 HILTON HEAD</t>
  </si>
  <si>
    <t>38625 748.56 Harbor PointWWOperations P51 MYERS PUMP-43-B RIO GRANDE DR</t>
  </si>
  <si>
    <t>38625 659.32 Cherokee ShoresWWOperations P51 MYERS PUMP-136 FARGO RD.</t>
  </si>
  <si>
    <t>38625 746.14 Pinnacle Club WW Operations P51 MYERS PUMP-125 BAY TREE TRAIL</t>
  </si>
  <si>
    <t>38625 768.85 Pinnacle Club WW Operations GOULD PUMP WE 1512 HH-136 THREADWATER</t>
  </si>
  <si>
    <t>38625 753.99 Cherokee ShoresWWOperations P51 MYERS PUMP-127 RED BLUFF LOOP</t>
  </si>
  <si>
    <t>38625 1003.34 Cherokee ShoresWWOperations P51 MYERS PUMP-246 SUNRAY</t>
  </si>
  <si>
    <t>38625 642.06 Cherokee ShoresWWOperations P51 MYERS PUMP-109 WATERFRONT DR</t>
  </si>
  <si>
    <t>38625 724.99 Cherokee ShoresWWOperations P51 MYERS PUMP-102 CHEROKEE SHORES</t>
  </si>
  <si>
    <t>38625 724.99 Cherokee ShoresWWOperations P51 MYERS PUMP-143 RED BLUFF LOOP</t>
  </si>
  <si>
    <t>38625 760.59 Pinnacle Club WW Operations P-52 1/2 HP EFFLUENT PUMP (230 VO-315 ST. ANDREWS</t>
  </si>
  <si>
    <t>38625 884.52 Cherokee ShoresWWOperations P-52 1/2 HP EFFLUENT PUMP (230 VO-207-SWR WOODCANY</t>
  </si>
  <si>
    <t>38625 719.13 Cherokee ShoresWWOperations P51 MYERS PUMP-172-B SUNRAY</t>
  </si>
  <si>
    <t>38625 867.11 Cherokee ShoresWWOperations P51 MYERS PUMP-195 LAKE CREEK</t>
  </si>
  <si>
    <t>38625 645.3 Cherokee ShoresWWOperations P51 MYERS PUMP-264 SUNRAY</t>
  </si>
  <si>
    <t>38625 618.51 Holiday Villages of ForkWWOperations PLUMBING IN A BLOWER AT SEWER PLANT-HV OF FORK SEW</t>
  </si>
  <si>
    <t>38625 609.64 Pinnacle Club WW Operations 5 HP BLOWER MOTOR-PINNANCLE CLUB SEWER PLAND (S1)</t>
  </si>
  <si>
    <t>38625 2115.61 Pinnacle Club WW Operations 120V MOTOR STARTER-PINNANCLE CLUB SEWER PLAND (S1)</t>
  </si>
  <si>
    <t>38625 181.17 TanglewoodWWOperations 115V BLOWERFAN-TANGLEWOOD AT TEXOMA LIFTSTATION #1</t>
  </si>
  <si>
    <t>38656 12531.54 Sherwood ShoresWtrOperations NEW WELL PUMP-SHERWOOD SHORES WELL11 (W11)</t>
  </si>
  <si>
    <t>38656 585.34 Plum Creek Ops Wtr STENNER CHEM PUMP-PLUM CREEK WELL 3 (W3)</t>
  </si>
  <si>
    <t>38656 134.81 Oak Trail ShoresWtrOperations PM PLAN LMI PUMP-OAK TRAIL SHORES SURFACE WATER 1</t>
  </si>
  <si>
    <t>38656 634.96 Lake Medina Shores Wtr Ops NEW GSI GUAGE &amp; PSI-306 FRONTIER DR WATER PLANT (U</t>
  </si>
  <si>
    <t>38656 561.91 Lake Medina Shores Wtr Ops NEW PSI-LAKE VILL OF L MED BPS1 (P1)</t>
  </si>
  <si>
    <t>38656 437.38 Aurora VistaWtrOperations STENNER CHEM PUMP-AURORA VISTA WELL1 (W1)</t>
  </si>
  <si>
    <t>38656 1085.13 Nolan River EstatesWtrOperations NEW CHLORINE TANK-NOLAN RIVER EST W1</t>
  </si>
  <si>
    <t>38656 1085.13 Ridgecrest Estates Johnson WtrOperations NEW CHLORINE TANK-RIDGECREST WL1-(W2)</t>
  </si>
  <si>
    <t>38656 7028.57 Comanche CoveWtrOperations NEW WATER LINES-INDISTRICT COCV</t>
  </si>
  <si>
    <t>38656 1318.92 Comanche CoveWtrOperations NEW WATER LINES-INDISTRICT COCV</t>
  </si>
  <si>
    <t>38656 1991.06 Decker HillsWtrOperations NEW VALVES FROM DECKER HILL PLANT TO DISTRIBUTION-</t>
  </si>
  <si>
    <t>38656 941.39 Decker HillsWtrOperations NEW VALVES FROM PARK PLACE PLANT TO DISTRIBUTION-D</t>
  </si>
  <si>
    <t>38656 2484.98 Holiday Villages of ForkWtrOperations NEW WATER LINES-INDISTRICT HVOF</t>
  </si>
  <si>
    <t>38656 209.47 WestsideWtrOperations NEW WATER SERVICE TAP-7825 RETTA RD</t>
  </si>
  <si>
    <t>38656 54.29 RaywoodWtrOperations METER BOX &amp; LID-110 E 90</t>
  </si>
  <si>
    <t>38656 1952.04 Carolynn EstatesWtrOperations MOVED WATER SERV TAP-107 W BAYSIDE DR</t>
  </si>
  <si>
    <t>38656 55.17 Western Lake EstatesWtrOperations METER BOX &amp; LID-4915 PECOS DR</t>
  </si>
  <si>
    <t>38656 68.67 Metroplex HomesteadsWtrOperations METER BOX &amp; LID-8708 MARIANNA WAY</t>
  </si>
  <si>
    <t>38656 55.17 WestsideWtrOperations METER BOX &amp; LID-7580 BENNETT LAWSON RD</t>
  </si>
  <si>
    <t>38656 1245.27 Cherokee ShoresWWOperations NEW SEWER LINES-INDISTRICT CESH</t>
  </si>
  <si>
    <t>38656 985.41 Cherokee ShoresWWOperations P52 1/2 HP EFFLUENT PUMP-125 WATERFRONT</t>
  </si>
  <si>
    <t>38656 712.71 Cherokee ShoresWWOperations P51 MYERS PUMP-173 BOWIE</t>
  </si>
  <si>
    <t>38656 724 Cherokee ShoresWWOperations P51 MYERS PUMP-208 SUNRAY</t>
  </si>
  <si>
    <t>38656 702.4 Cherokee ShoresWWOperations P51 MYERS PUMP-110 CHICOTA ST</t>
  </si>
  <si>
    <t>38656 651.25 Cherokee ShoresWWOperations P51 MYERS PUMP-104 WATERFRONT</t>
  </si>
  <si>
    <t>38656 744.75 Cherokee ShoresWWOperations P51 MYERS PUMP-114 WATERFRONT</t>
  </si>
  <si>
    <t>38656 661.14 Cherokee ShoresWWOperations P51 MYERS PUMP-19 CARSON RD</t>
  </si>
  <si>
    <t>38656 662.41 Cherokee ShoresWWOperations P51 MYERS PUMP-135 WATERFRONT</t>
  </si>
  <si>
    <t>38656 1124.04 Decker HillsWWOperations LIFT PUMP-TURRIFF L/S 4</t>
  </si>
  <si>
    <t>38686 2828.65 Plum Creek Ops Wtr 15 HP PUMP-INDISTRICT PMCK</t>
  </si>
  <si>
    <t>38686 7659.31 Oak Trail ShoresWtrOperations REPLACE CLARIFIER GEAR BOX-OTSH SURFACE WATER 1 (U</t>
  </si>
  <si>
    <t>38686 456.95 Tower TerraceWtrOperations NEW STENNER PUMP-TRTE WELL 1 (W1)</t>
  </si>
  <si>
    <t>38686 477.37 Plum Creek Ops Wtr STENNER PUMP-PMCK WELL 1 (W1)</t>
  </si>
  <si>
    <t>38686 1455.43 Plum Creek Ops Wtr NEW CHLORINE TANK-PMCK WELL 3 (W3)</t>
  </si>
  <si>
    <t>38686 575 Green AcresWtrOperations NEW CHLORINE TANK-GNAS WELL 1 (W1)</t>
  </si>
  <si>
    <t>38686 1562.94 Carolynn EstatesWtrOperations NEW STATIC MIXER-CNES SURFACE WATER PLANT (U1)</t>
  </si>
  <si>
    <t>38686 2348.54 Lakeway HarborWtrOperations REPLACED PRESSURE SWITCH-LYHR SURFACE WATER PLANT</t>
  </si>
  <si>
    <t>38686 1001.32 Highsaw WaterWtrOperations REPLACED WIRING-INDISTRICT HAWR</t>
  </si>
  <si>
    <t>38686 7967.47 TanglewoodWtrOperations VALVE ON ELEVATED TANK-TEXOMA STANDPIPE 1 (E1)</t>
  </si>
  <si>
    <t>38686 805 Lakeway HarborWtrOperations WATER DISTRIBUTION PLANS-INDISTRICT LYHR</t>
  </si>
  <si>
    <t>38686 1150 Lakeway HarborWtrOperations WATER DISTRIBUTION PLANS-INDISTRICT LYHR</t>
  </si>
  <si>
    <t>38686 611.7 Holiday Villages of ForkWtrOperations WATER MAINS-INDISTRICT HVOF</t>
  </si>
  <si>
    <t>38686 2342.04 IvanhoeWtrOperations WATER MAIN CAPITAL REPAIR-REPLACED LINES TO REROUT</t>
  </si>
  <si>
    <t>38686 951.5 SundanceWtrOperations NEW WATER MAIN VALVES-2704 CR 911</t>
  </si>
  <si>
    <t>38686 863.91 SundanceWtrOperations NEW WATER MAIN VALVES-2428 CR 911</t>
  </si>
  <si>
    <t>39995 1570.6 Sherwood ShoresWtrOperations INSTALLED NEW 3HP PUMP-SHERWOOD SHORES WELL #3</t>
  </si>
  <si>
    <t>38686 710.8 Indian Hills HarborWtrOperations NEW WATER MAINS-380 REDBUD DR</t>
  </si>
  <si>
    <t>38686 1564 Decker HillsWtrOperations NEW SEWER LINES-DHIC WWTP 1 (S1)</t>
  </si>
  <si>
    <t>38686 338.05 Carolynn EstatesWtrOperations NEW METER BOX &amp; LID-162 OAK HILLS</t>
  </si>
  <si>
    <t>38686 120.36 Western Lake EstatesWtrOperations NEW METER BOX &amp; LID-111 BRONCO LANE</t>
  </si>
  <si>
    <t>38686 130.52 Denton Creek EstatesWtrOperations REBUILT WATER TAP-11803 CLEVELAND GIBBS RD/DCE 1</t>
  </si>
  <si>
    <t>40176 5038 Sherwood ShoresWtrOperations REPLACE 5 HP SHAFFER PUMP/MOTOR SDSH W8-</t>
  </si>
  <si>
    <t>38686 223.7 IvanhoeWtrOperations REPLACED WATER TAP-757 SHERWOOD FOREST</t>
  </si>
  <si>
    <t>38686 40.36 Metroplex HomesteadsWtrOperations NEW METER BOX &amp; LID-8641 REESE RD</t>
  </si>
  <si>
    <t>38686 53.36 Plum Creek Ops Wtr NEW METER BOX &amp; LID-107 RED BIRD TRL</t>
  </si>
  <si>
    <t>38686 33.61 RaywoodWtrOperations NEW METER BOX &amp; LID-402 E 90</t>
  </si>
  <si>
    <t>38686 23.11 Twin Creeks AdditionWtrOperations NEW METER BOX &amp; LID-3812 TWIN CREEK DR</t>
  </si>
  <si>
    <t>38686 126.11 Westwood BeachWtrOperations NEW METER BOX &amp; LID-1062 BEACHSIDE DR</t>
  </si>
  <si>
    <t>38686 33.61 CrowleyWtrOperations NEW METER BOX &amp; LID-9909 FIRST ST</t>
  </si>
  <si>
    <t>38686 112.61 Oak Trail ShoresWtrOperations NEW METER BOX &amp; LID-3546 BROOKVALLEY OTS</t>
  </si>
  <si>
    <t>38686 66.37 Oak Trail ShoresWtrOperations NEW METER BOX &amp; LID-3230 EVERGREEN OTS</t>
  </si>
  <si>
    <t>38686 63.74 Cherokee ShoresWtrOperations NEW METER BOX &amp; LID-125 LAKE CREEK</t>
  </si>
  <si>
    <t>38686 706.65 Montego Bay EstatesWtrOperations 2 TURBINE WELL METER inch-MBES BPS 1 (P1)</t>
  </si>
  <si>
    <t>38686 453.5 Holiday ShoresWtrOperations 2 BADGER TURBO II METER inch-HYSS WELL 1 (W1)</t>
  </si>
  <si>
    <t>38686 1977.24 Oak Trail ShoresWtrOperations PHONE RELAY PROBES-OTSH SURFACE WATER 1 (U1)</t>
  </si>
  <si>
    <t>38686 1135.43 Cherokee ShoresWWOperations NEW SEWER LINES-INDISTRICT CESH</t>
  </si>
  <si>
    <t>38686 4749.01 Decker HillsWWOperations NEW LIFT PUMP PIPING-STONEHAVEN LIFT STATION 2 (L2</t>
  </si>
  <si>
    <t>38686 1593.13 Cherokee ShoresWWOperations CAPITAL REPAIR FLOW METER-CESH WWTP 1 (S1)</t>
  </si>
  <si>
    <t>38686 1424.49 Holiday Villages of Livingston WWOps NEW SEWER TAP-INDISTRICT HVOL - ST CROX</t>
  </si>
  <si>
    <t>38686 1964.89 Beachwood EstatesWWOperations NEW SEWER SERVICE TAP-112 WILDWOOD WAY</t>
  </si>
  <si>
    <t>38686 712.27 Cherokee ShoresWWOperations P51 MYERS PUMP-108 CREE</t>
  </si>
  <si>
    <t>38686 699.77 Cherokee ShoresWWOperations P51 MYERS PUMP-201 WOODCANYON PL</t>
  </si>
  <si>
    <t>38686 668.3 Cherokee ShoresWWOperations P52 EFFLUENT PUMP-228 SUNRAY</t>
  </si>
  <si>
    <t>38686 744.75 Cherokee ShoresWWOperations P51 MYERS PUMP-127 LITTLE RIVER BEND</t>
  </si>
  <si>
    <t>38686 836.21 Cherokee ShoresWWOperations P52 EFFLUENT PUMP-206 WOODCANYON PL</t>
  </si>
  <si>
    <t>38686 644 Cherokee ShoresWWOperations P51 MYERS PUMP-110 SWR CARIBBEAN CIR</t>
  </si>
  <si>
    <t>38686 2044.84 Cherokee ShoresWWOperations NEW SEWER TAP-102 DOERING BAY CIR</t>
  </si>
  <si>
    <t>38686 744.75 Cherokee ShoresWWOperations P51 MYERS PUMP-7133 YUMA</t>
  </si>
  <si>
    <t>38686 688.13 Cherokee ShoresWWOperations P51 MYERS PUMP-249 WAURIKA</t>
  </si>
  <si>
    <t>38686 864.62 Pinnacle Club WW Operations P52 EFFLUENT PUMP-127 PINNACLE CLUB DR</t>
  </si>
  <si>
    <t>38686 621.75 Cherokee ShoresWWOperations P51 MYERS PUMP-117 WATERFRONT</t>
  </si>
  <si>
    <t>38686 1003.5 Cherokee ShoresWWOperations P51 MYERS PUMP-71002 SHALLOWATER</t>
  </si>
  <si>
    <t>38686 719.03 Pinnacle Club WW Operations P51 MYERS PUMP-147 PINHURST DR</t>
  </si>
  <si>
    <t>38686 673.03 Cherokee ShoresWWOperations P51 MYERS PUMP-140 COAHOMA</t>
  </si>
  <si>
    <t>38686 668.21 Harbor PointWWOperations NEW SEWER TAP-520 LAKESHORE DR L 139 E</t>
  </si>
  <si>
    <t>38686 651.5 Pinnacle Club WW Operations P51 MYERS PUMP-119 BAY TREE TRL</t>
  </si>
  <si>
    <t>38686 723.36 Beachwood EstatesWWOperations P51 MYERS PUMP-143 TAMPICO</t>
  </si>
  <si>
    <t>38686 755 Cherokee ShoresWWOperations P51 MYERS PUMP-115 CARSON RD</t>
  </si>
  <si>
    <t>38686 668.84 Cherokee ShoresWWOperations P51 MYERS PUMP-7133 YUMA</t>
  </si>
  <si>
    <t>38686 442.21 Blue Water CoveWWOperations 1/2 HP PUMP-BLUE WATER COVE WWTP (S1)</t>
  </si>
  <si>
    <t>38686 280.08 Harbor PointWWOperations 1/2 HP PUMP-HRPT AT LIVING WWTP1 (S1)</t>
  </si>
  <si>
    <t>38686 2500.78 Pinnacle Club WW Operations RELACE BLOWER-PINP SEWER PLANT (S1)</t>
  </si>
  <si>
    <t>38717 288.16 Holiday Villages of ForkWtrOperations Electrical-Pump Station</t>
  </si>
  <si>
    <t>38717 23812.17 Comanche CoveWtrOperations Acidize Well-</t>
  </si>
  <si>
    <t>38717 181924.35 Pine Trail ShoresWtrOperations Rehab Water Well-capital repair-</t>
  </si>
  <si>
    <t>38717 216256.51 River Oaks Ranch Ops Wtr Well - Water Plant (R/O)-U1</t>
  </si>
  <si>
    <t>38717 32882.01 Plum Creek Ops Wtr Hooked up Well-W3</t>
  </si>
  <si>
    <t>38717 1278.61 Comanche HarborWtrOperations Sand Separator-Well No. 1 &amp; 3</t>
  </si>
  <si>
    <t>38717 1983.81 Metroplex HomesteadsWtrOperations Well Repair-W1</t>
  </si>
  <si>
    <t>38717 1754.58 CrowleyWtrOperations Well work-W2</t>
  </si>
  <si>
    <t>38717 507239.45 Plum Creek Ops Wtr Well-W4</t>
  </si>
  <si>
    <t>38717 1712.07 Govenor's PointWtrOperations Sand Seperators-W1</t>
  </si>
  <si>
    <t>38717 3894.96 Indian Hills HarborWtrOperations New well-</t>
  </si>
  <si>
    <t>38717 282330.95 Holiday Villages of ForkWtrOperations 2nd Well-</t>
  </si>
  <si>
    <t>38717 244603.65 Tower TerraceWtrOperations Drill Well-Well No. 1</t>
  </si>
  <si>
    <t>38717 3501.96 Nolan River EstatesWtrOperations Well Repair-W1</t>
  </si>
  <si>
    <t>38717 2717.91 SundanceWtrOperations Well Repair-W2</t>
  </si>
  <si>
    <t>38717 6225.71 Comanche CoveWtrOperations Well Repair-W4</t>
  </si>
  <si>
    <t>38717 13930.04 Oak Trail ShoresWtrOperations Acidize-Well No. 3</t>
  </si>
  <si>
    <t>38717 19455.36 Oak Trail ShoresWtrOperations Acidize-Well No. 7</t>
  </si>
  <si>
    <t>38717 11092.85 River Oaks Ranch Ops Wtr Piping &amp; Fencing on new well-</t>
  </si>
  <si>
    <t>38717 10905.9 Markum Ranch EstatesWtrOperations Hydro Tank/Pump Bldg/GST-W2</t>
  </si>
  <si>
    <t>38717 6770.46 Briarwood HarborWtrOperations Repair Well-W2</t>
  </si>
  <si>
    <t>38717 26199.4 Metroplex HomesteadsWtrOperations Pull well &amp; replace-</t>
  </si>
  <si>
    <t>38717 29017.47 Twin Creeks AdditionWtrOperations New motor in well-</t>
  </si>
  <si>
    <t>38717 16553.59 Decker HillsWtrOperations Well Repair-W4</t>
  </si>
  <si>
    <t>38717 7010.93 Comanche HarborWtrOperations Drilling &amp; Pump Sol'n-W3</t>
  </si>
  <si>
    <t>38717 5530.85 Comanche CoveWtrOperations Well Repair-W1</t>
  </si>
  <si>
    <t>38717 5014.83 Holiday Villages of ForkWtrOperations New Well-W2</t>
  </si>
  <si>
    <t>38717 14014.08 CrowleyWtrOperations Repair Well-W1</t>
  </si>
  <si>
    <t>38717 11022.74 Acton (Royal Oaks)WtrOperations Repair Well-W1</t>
  </si>
  <si>
    <t>38717 9042.15 Oak Trail ShoresWtrOperations Repair Well-W8</t>
  </si>
  <si>
    <t>38717 34423.68 SundanceWtrOperations Repair Well-W1</t>
  </si>
  <si>
    <t>38717 16526.88 Oak Trail ShoresWtrOperations Repair Well-W1</t>
  </si>
  <si>
    <t>38717 11739.42 Spanish Park EstatesWtrOperations Well Repair-W1</t>
  </si>
  <si>
    <t>38717 1557.99 Tower TerraceWtrOperations Engineering on Well-</t>
  </si>
  <si>
    <t>38717 2557.97 River Oaks Ranch Ops Wtr Water System-W2</t>
  </si>
  <si>
    <t>38717 28195.64 Ridgecrest Estates Johnson WtrOperations Well Repair-W1</t>
  </si>
  <si>
    <t>38717 17040.47 Decker HillsWtrOperations Well Repair / Pump Replacement-W1</t>
  </si>
  <si>
    <t>38717 11684.89 SundanceWtrOperations Well Repair / Pump Replacement-W2</t>
  </si>
  <si>
    <t>38717 15612.13 WestsideWtrOperations Electrical work at facility-W1</t>
  </si>
  <si>
    <t>38717 360.74 Coldspring TerraceWtrOperations Electrical-W1</t>
  </si>
  <si>
    <t>38717 3612.95 Ponderosa AdditionWtrOperations Booster Pump-</t>
  </si>
  <si>
    <t>38717 10508.23 Western Hills HarborWtrOperations Booster Pump-Well No. 1</t>
  </si>
  <si>
    <t>38717 2864.22 Oak Trail ShoresWtrOperations Booster Pump-</t>
  </si>
  <si>
    <t>38717 35804.24 Callendar LakeWtrOperations WELL PUMPS-CALLENDER LAKE</t>
  </si>
  <si>
    <t>38717 9336.86 Oak Trail ShoresWtrOperations Pump &amp; Motor-W9</t>
  </si>
  <si>
    <t>38717 10244.48 Oak Trail ShoresWtrOperations Replace Pumps-U1</t>
  </si>
  <si>
    <t>38717 8173.41 TanglewoodWtrOperations 25 hp auxillary booster pump-Pump Station</t>
  </si>
  <si>
    <t>38717 4362.36 Ponderosa AdditionWtrOperations Booster Pump-</t>
  </si>
  <si>
    <t>38717 5479.14 Govenor's PointWtrOperations 7.5 hp auxillary booster pump--</t>
  </si>
  <si>
    <t>38717 12341.67 Holiday Villages of Livingston WtrOps 5 hp auxillary booster pump--</t>
  </si>
  <si>
    <t>38717 8861.52 Coldspring TerraceWtrOperations 5 hp auxillary booster pump--</t>
  </si>
  <si>
    <t>38717 8438.05 Decker HillsWtrOperations 7.5 hp auxillary booster pump-P1</t>
  </si>
  <si>
    <t>38717 6578.9 IvanhoeWtrOperations 15 hp auxillary booster pump-Well No. 2 &amp; 2a</t>
  </si>
  <si>
    <t>38717 14814.41 Cherokee ShoresWtrOperations 25 hp auxillary booster pump-P1</t>
  </si>
  <si>
    <t>38717 6013.82 Western Hills HarborWtrOperations Booster Pump-Well No. 1</t>
  </si>
  <si>
    <t>38717 14173.76 Lakeway HarborWtrOperations 15 hp auxillary booster pump-Surface Plant</t>
  </si>
  <si>
    <t>38717 2259.08 Oak Trail ShoresWtrOperations Pump-P1</t>
  </si>
  <si>
    <t>38717 5686.31 Holiday Villages of ForkWtrOperations 7.5 hp pump-Pump Station</t>
  </si>
  <si>
    <t>38717 8659.4 SundanceWtrOperations Booster Pump-Well No. 1 &amp; 2</t>
  </si>
  <si>
    <t>38717 11327.31 Metroplex HomesteadsWtrOperations 20 hp booster pump-Well No. 3</t>
  </si>
  <si>
    <t>38717 5312.73 TanglewoodWtrOperations Booster Pump-Well No. 4</t>
  </si>
  <si>
    <t>38717 13649.95 Metroplex HomesteadsWtrOperations 20 hp booster pump-Well No. 5A/5B</t>
  </si>
  <si>
    <t>38717 5312.73 Metroplex HomesteadsWtrOperations 15 hp booster pump-Well No. 1 &amp; 1</t>
  </si>
  <si>
    <t>38717 2510.29 Stonecrest EstatesWtrOperations Well Repair-W1</t>
  </si>
  <si>
    <t>38717 3051.19 Oak Trail ShoresWtrOperations Rebuild b/u pump-U1</t>
  </si>
  <si>
    <t>38717 524.51 Oak Trail ShoresWtrOperations Diffusers on out fall-U1</t>
  </si>
  <si>
    <t>38717 10945.82 Camelot ForestWtrOperations Well Repair-W1</t>
  </si>
  <si>
    <t>38717 1674.33 Oak Trail ShoresWtrOperations Pump Repairs-U1</t>
  </si>
  <si>
    <t>38717 13085.67 Wynnwood HavenWtrOperations Well Repair-W1</t>
  </si>
  <si>
    <t>38717 6277.47 Rocky Point EstatesWtrOperations Well Repair-W1</t>
  </si>
  <si>
    <t>38717 1469.55 Pine Trail ShoresWtrOperations WELL PUMP-PTSH WELL 1 (W1)</t>
  </si>
  <si>
    <t>38717 5235.59 Oak Trail ShoresWtrOperations Repair motor control valve-U1</t>
  </si>
  <si>
    <t>38717 24249.16 Metroplex HomesteadsWtrOperations Pump &amp; Motor-Well No. 2</t>
  </si>
  <si>
    <t>38717 9799.04 West MeadowsWtrOperations Well Repair-W1</t>
  </si>
  <si>
    <t>38717 10145.58 TanglewoodWtrOperations Drilling &amp; Pump Solutions-W10</t>
  </si>
  <si>
    <t>38717 96567.59 Oak Trail ShoresWtrOperations Paint &amp; drain clarifier (filter)-U1</t>
  </si>
  <si>
    <t>38717 5998.24 Metroplex HomesteadsWtrOperations Replace well pump-</t>
  </si>
  <si>
    <t>38717 6192.99 Metroplex HomesteadsWtrOperations Replace well pump-</t>
  </si>
  <si>
    <t>38717 21032.8 Metroplex HomesteadsWtrOperations Replace well pump-</t>
  </si>
  <si>
    <t>38717 18462.12 Markum Ranch EstatesWtrOperations New well pump-W1</t>
  </si>
  <si>
    <t>38717 4440.26 Comanche CoveWtrOperations Drilling &amp; Pump Sol'n-W2</t>
  </si>
  <si>
    <t>38717 4931.02 TanglewoodWtrOperations Pump Repairs-W6</t>
  </si>
  <si>
    <t>38717 2414.88 Nolan River EstatesWtrOperations New Pump-W1</t>
  </si>
  <si>
    <t>38717 2609.62 Metroplex HomesteadsWtrOperations New Pump-W1</t>
  </si>
  <si>
    <t>38717 2414.88 Stonecrest EstatesWtrOperations New Pump-W4</t>
  </si>
  <si>
    <t>38717 1588.75 Metroplex HomesteadsWtrOperations Repair Well-W1</t>
  </si>
  <si>
    <t>38717 5054.1 SundanceWtrOperations Well Repair / Pump Replacement-Pump Station</t>
  </si>
  <si>
    <t>38717 0 TanglewoodWtrOperations Well Repair / Pump Replacement-</t>
  </si>
  <si>
    <t>38717 2952.38 TanglewoodWtrOperations Well Repair / Pump Replacement-</t>
  </si>
  <si>
    <t>38717 253 Lakeway HarborWtrOperations SUMP PUMP-LUHR SURFACE WATER PLANT (U1)</t>
  </si>
  <si>
    <t>38717 330.4 ChesswoodWtrOperations REBUILT PUMP CAPITAL REPAIR-CSWD BPS 1  (P1)</t>
  </si>
  <si>
    <t>38717 525.9 Holiday Villages of Livingston WtrOps REBUILT PUMP CAPITAL REPAIR-HNCV BPS 1 (P1)</t>
  </si>
  <si>
    <t>38717 241.34 Oak Trail ShoresWtrOperations SUMP PUMP-OTSH SURFACE WATER 1 (U1)</t>
  </si>
  <si>
    <t>38717 693.85 Oak Trail ShoresWtrOperations PUMP IMPROVEMENT CAPITAL REPAIR-OTSH SURFACE WATER</t>
  </si>
  <si>
    <t>38717 40960.05 Holiday Villages of ForkWtrOperations HYDROCLORINATOR-HVOF</t>
  </si>
  <si>
    <t>38717 713.95 Oak Trail ShoresWtrOperations EDR Filter Repairs-capital repair-</t>
  </si>
  <si>
    <t>38717 3259.64 Oak Trail ShoresWtrOperations Install Static Mixer-U1</t>
  </si>
  <si>
    <t>38717 1372.89 Comanche HarborWtrOperations Install Filter-</t>
  </si>
  <si>
    <t>38717 5680.96 Decker HillsWtrOperations Chlorination CL2 System</t>
  </si>
  <si>
    <t>38717 4474.73 Decker HillsWtrOperations Chlorination CL2 System</t>
  </si>
  <si>
    <t>38717 4474.73 Hulon LakesWtrOperations Chlorination CL2 System</t>
  </si>
  <si>
    <t>38717 1167.32 Decker HillsWtrOperations Chlorination CL2 System</t>
  </si>
  <si>
    <t>38717 1167.32 Oak WoodWtrOperations Chlorination CL2 System</t>
  </si>
  <si>
    <t>38717 1167.32 Phillips AcresWtrOperations Chlorination CL2 System</t>
  </si>
  <si>
    <t>38717 4474.73 RaywoodWtrOperations Chlorination CL2 System</t>
  </si>
  <si>
    <t>38717 1167.32 Hulon LakesWtrOperations Chlorination CL2 System</t>
  </si>
  <si>
    <t>38717 4630.38 Decker HillsWtrOperations Chlorination CL2 System</t>
  </si>
  <si>
    <t>38717 1167.32 WestsideWtrOperations Chlorination CL2 System</t>
  </si>
  <si>
    <t>38717 4630.38 Holiday Villages of Livingston WtrOps Chlorination CL2 System</t>
  </si>
  <si>
    <t>38717 4630.38 Pinwah PinesWtrOperations Chlorination CL2 System</t>
  </si>
  <si>
    <t>38717 4630.38 Holiday Villages of Livingston WtrOps Chlorine--</t>
  </si>
  <si>
    <t>38717 4474.73 Govenor's PointWtrOperations Chlorination CL2 System</t>
  </si>
  <si>
    <t>38717 4474.73 Garden AcresWtrOperations Chlorination CL2 System</t>
  </si>
  <si>
    <t>38717 1167.32 Coldspring TerraceWtrOperations Chlorination CL2 System</t>
  </si>
  <si>
    <t>38717 1167.32 CountrywoodWtrOperations Chlorination CL2 System</t>
  </si>
  <si>
    <t>38717 1167.32 ChesswoodWtrOperations Chlorination CL2 System</t>
  </si>
  <si>
    <t>38717 4980.57 Indian Hills HarborWtrOperations Chlorination System</t>
  </si>
  <si>
    <t>38717 5680.96 Pine HarborWtrOperations Chlorination System</t>
  </si>
  <si>
    <t>38717 6466.96 Highsaw WaterWtrOperations Chlorination System</t>
  </si>
  <si>
    <t>38717 4980.57 Westwood BeachWtrOperations Chlorination System</t>
  </si>
  <si>
    <t>38717 4980.57 Ridgecrest Estates Johnson WtrOperations Chlorination CL2 System</t>
  </si>
  <si>
    <t>38717 7159.57 Lakeway HarborWtrOperations Chlorination System</t>
  </si>
  <si>
    <t>38717 4980.57 LollilopWtrOperations Chlorination Systems</t>
  </si>
  <si>
    <t>38717 8171.25 Beachwood EstatesWtrOperations Chlorine-Surface Plant</t>
  </si>
  <si>
    <t>38717 4980.57 Beachwood EstatesWtrOperations Chlorination System</t>
  </si>
  <si>
    <t>38717 4474.73 Briarwood HarborWtrOperations Chlorination System</t>
  </si>
  <si>
    <t>38717 6466.96 Carolynn EstatesWtrOperations Chlorination System</t>
  </si>
  <si>
    <t>38717 4980.57 Cherokee ShoresWtrOperations Chlorination Systems</t>
  </si>
  <si>
    <t>38717 8171.25 Cherokee ShoresWtrOperations Chlorination Systems</t>
  </si>
  <si>
    <t>38717 4630.38 Denton Creek EstatesWtrOperations Chlorination System</t>
  </si>
  <si>
    <t>38717 4474.73 Ponderosa AdditionWtrOperations Chlorination System</t>
  </si>
  <si>
    <t>38717 4474.73 Stonecrest EstatesWtrOperations Chlorination System</t>
  </si>
  <si>
    <t>38717 4630.38 Stonecrest EstatesWtrOperations Chlorination System</t>
  </si>
  <si>
    <t>38717 4474.73 Spanish Park EstatesWtrOperations Chlorination CL2 System</t>
  </si>
  <si>
    <t>38717 4980.57 Pine Trail ShoresWtrOperations Chlorine-W1</t>
  </si>
  <si>
    <t>38717 4980.57 Green AcresWtrOperations Chlorination CL2 System</t>
  </si>
  <si>
    <t>38717 4980.57 Wynnwood HavenWtrOperations Chlorination System</t>
  </si>
  <si>
    <t>38717 4474.73 Holiday Villages of ForkWtrOperations Chlorination System</t>
  </si>
  <si>
    <t>38717 4474.73 Silver SaddleWtrOperations Chlorination CL2 System</t>
  </si>
  <si>
    <t>38717 4474.73 Aurora VistaWtrOperations Chlorination CL2 System</t>
  </si>
  <si>
    <t>38717 3958.45 Western Hills HarborWtrOperations Chlorination CL2 System</t>
  </si>
  <si>
    <t>38717 4980.57 Western Hills HarborWtrOperations Chlorination CL2 System</t>
  </si>
  <si>
    <t>38717 4980.57 Comanche HarborWtrOperations Chlorination CL2 System</t>
  </si>
  <si>
    <t>38717 6466.96 TanglewoodWtrOperations Chlorination Systems</t>
  </si>
  <si>
    <t>38717 4980.57 Rocky Point EstatesWtrOperations Chlorination System</t>
  </si>
  <si>
    <t>38717 4980.57 Ridgecrest Grayson CountyWtrOperations Chlorination Systems</t>
  </si>
  <si>
    <t>38717 4980.57 TanglewoodWtrOperations Chlorine-Well No. 1 &amp; 2</t>
  </si>
  <si>
    <t>38717 5680.96 Sherwood ShoresWtrOperations Chlorination System</t>
  </si>
  <si>
    <t>38717 4980.57 TanglewoodWtrOperations Chlorine-Pump Station</t>
  </si>
  <si>
    <t>38717 4980.57 TanglewoodWtrOperations Chlorine-Well No. 3</t>
  </si>
  <si>
    <t>38717 4980.57 Markum Ranch EstatesWtrOperations Chlorination CL2 System</t>
  </si>
  <si>
    <t>38717 5680.96 CrowleyWtrOperations Chlorination CL2 System</t>
  </si>
  <si>
    <t>38717 6466.96 CrowleyWtrOperations Chlorination CL2 System</t>
  </si>
  <si>
    <t>38717 14286.36 Lake Medina Shores Wtr Ops Chlorination CL2 System</t>
  </si>
  <si>
    <t>38717 10130.5 Plum Creek Ops Wtr Chlorination CL2 System</t>
  </si>
  <si>
    <t>38717 11073.7 River Oaks Ranch Ops Wtr Chlorination CL2 System</t>
  </si>
  <si>
    <t>38717 11574.6 Plum Creek Ops Wtr Chlorination CL2 System</t>
  </si>
  <si>
    <t>38717 4362.36 Decker HillsWtrOperations Hydro Tank Test-</t>
  </si>
  <si>
    <t>38717 10116.69 Plum Creek Ops Wtr Chlorination CL2 System</t>
  </si>
  <si>
    <t>38717 4474.73 SundanceWtrOperations Chlorination CL2 System</t>
  </si>
  <si>
    <t>38717 8638.18 Metroplex HomesteadsWtrOperations Chlorine-Well No. 5A/5B</t>
  </si>
  <si>
    <t>38717 5680.96 Metroplex HomesteadsWtrOperations Chlorination CL2 System</t>
  </si>
  <si>
    <t>38717 6466.96 Metroplex HomesteadsWtrOperations Chlorination CL2 System</t>
  </si>
  <si>
    <t>38717 4474.73 Tex-Rides FifthWtrOperations Chlorination CL2 System</t>
  </si>
  <si>
    <t>38717 4630.38 Triple H EstatesWtrOperations Chlorination CL2 System</t>
  </si>
  <si>
    <t>38717 9260.75 West MeadowsWtrOperations Chlorination CL2 System</t>
  </si>
  <si>
    <t>38717 4980.57 West Park VillageWtrOperations Chlorination CL2 System-</t>
  </si>
  <si>
    <t>38717 5680.96 WestsideWtrOperations Chlorination CL2 System</t>
  </si>
  <si>
    <t>38717 6466.96 Twin Creeks AdditionWtrOperations Chlorination CL2 System</t>
  </si>
  <si>
    <t>38717 4474.73 Southern AcresWtrOperations Chlorination CL2 System</t>
  </si>
  <si>
    <t>38717 4630.38 Ridgecrest Estates Johnson WtrOperations Chlorination CL2 System</t>
  </si>
  <si>
    <t>38717 4630.38 WestsideWtrOperations Chlorination CL2 System</t>
  </si>
  <si>
    <t>38717 1167.32 Serenity WoodsWtrOperations Chlorination CL2 System</t>
  </si>
  <si>
    <t>38717 4980.57 Falcon Crest AdditionWtrOperations Chlorination CL2 System</t>
  </si>
  <si>
    <t>38717 4474.73 Benbrook HillsWtrOperations Chlorination CL2 System</t>
  </si>
  <si>
    <t>38717 6466.96 SundanceWtrOperations Chlorination CL2 System</t>
  </si>
  <si>
    <t>38717 5680.96 SundanceWtrOperations Chlorination CL2 System</t>
  </si>
  <si>
    <t>38717 4630.38 Western Hills HarborWtrOperations Chlorination CL2 System</t>
  </si>
  <si>
    <t>38717 4630.38 Montego Bay EstatesWtrOperations Chlorination CL2 System</t>
  </si>
  <si>
    <t>38717 11906.68 Oak Trail ShoresWtrOperations Chlorination CL2 System</t>
  </si>
  <si>
    <t>38717 3408.58 Tower TerraceWtrOperations Chlorination CL2 System</t>
  </si>
  <si>
    <t>38717 9995.52 WestsideWtrOperations Hydrochlorinator-W1</t>
  </si>
  <si>
    <t>38717 4630.38 Western Lake EstatesWtrOperations Chlorination CL2 System</t>
  </si>
  <si>
    <t>38717 8171.25 SundanceWtrOperations Chlorination CL2 System</t>
  </si>
  <si>
    <t>38717 4474.73 Nolan River EstatesWtrOperations Chlorination CL2 System</t>
  </si>
  <si>
    <t>38717 4630.38 Holiday Villages of ForkWtrOperations Chlorination System</t>
  </si>
  <si>
    <t>38717 1167.32 Hulon LakesWtrOperations Chlorine-</t>
  </si>
  <si>
    <t>38717 3810.52 Indian Hills HarborWtrOperations LAS System/Pump-</t>
  </si>
  <si>
    <t>38717 3811.45 Pine HarborWtrOperations LAS Chlorination System</t>
  </si>
  <si>
    <t>38717 4479.21 Carolynn EstatesWtrOperations Chlor Serv-P1</t>
  </si>
  <si>
    <t>38717 5071.24 IvanhoeWtrOperations Chlorination CL2 System</t>
  </si>
  <si>
    <t>38717 4072.18 Decker HillsWtrOperations Chlorine Tank-P1</t>
  </si>
  <si>
    <t>38717 4479.21 Comanche CoveWtrOperations Chlorination CL2 System</t>
  </si>
  <si>
    <t>38717 4985.55 Carolynn EstatesWtrOperations Chlorination System</t>
  </si>
  <si>
    <t>38717 7634.13 Lakeway HarborWtrOperations Chlorination System</t>
  </si>
  <si>
    <t>38717 496.8 Hulon LakesWtrOperations CHEMICAL FEED PUMP-WDCRK VALLEY WELL 1 (W1)</t>
  </si>
  <si>
    <t>38717 395.22 Silver SaddleWtrOperations GEAR FEED ON BLEACH PUMP-SILVER SADDLE WELL 1 (W1)</t>
  </si>
  <si>
    <t>38717 684.96 Sherwood ShoresWtrOperations Electrical System</t>
  </si>
  <si>
    <t>38717 1206.81 Sherwood ShoresWtrOperations Electrical System</t>
  </si>
  <si>
    <t>38717 2307.56 Sherwood ShoresWtrOperations Electrical-Well No. 11</t>
  </si>
  <si>
    <t>38717 674.4 Ridgecrest Grayson CountyWtrOperations Electrical Systems</t>
  </si>
  <si>
    <t>38717 1023.07 Ridgecrest Grayson CountyWtrOperations Electrical Systems</t>
  </si>
  <si>
    <t>38717 860.34 Ridgecrest Grayson CountyWtrOperations Electrical Systems</t>
  </si>
  <si>
    <t>38717 950.05 Ridgecrest Grayson CountyWtrOperations Electrical Systems</t>
  </si>
  <si>
    <t>38717 2293.45 TanglewoodWtrOperations Electrical System</t>
  </si>
  <si>
    <t>38717 2708.4 TanglewoodWtrOperations Electrical System</t>
  </si>
  <si>
    <t>38717 815.48 TanglewoodWtrOperations Electrical System</t>
  </si>
  <si>
    <t>38717 910.68 Callendar LakeWtrOperations Electrical System</t>
  </si>
  <si>
    <t>38717 2321.72 TanglewoodWtrOperations New MCC-motor control hookup-Well No. 1</t>
  </si>
  <si>
    <t>38717 1173.71 Ponderosa AdditionWtrOperations Electrical Systems</t>
  </si>
  <si>
    <t>38717 1129.81 Green AcresWtrOperations Electrical-Well No. 1 &amp; 2</t>
  </si>
  <si>
    <t>38717 1138.47 Western Hills HarborWtrOperations Electrical Clean up-W1</t>
  </si>
  <si>
    <t>38717 1717.72 Western Lake EstatesWtrOperations Electrical Clean up-W1</t>
  </si>
  <si>
    <t>38717 1382.85 Western Lake EstatesWtrOperations Electrical Clean up-W2</t>
  </si>
  <si>
    <t>38717 907.13 Western Lake EstatesWtrOperations Electrical Clean up-W3</t>
  </si>
  <si>
    <t>38717 674.78 Western Lake EstatesWtrOperations Electrical Clean up-W1</t>
  </si>
  <si>
    <t>38717 1369.2 Comanche HarborWtrOperations Electrical Clean up-W1</t>
  </si>
  <si>
    <t>38717 2194.11 Oak Trail ShoresWtrOperations Electrical Clean up-W1</t>
  </si>
  <si>
    <t>38717 674.78 Comanche CoveWtrOperations Electrical Clean up-W1</t>
  </si>
  <si>
    <t>38717 694.15 Comanche CoveWtrOperations Electrical Clean up-W1</t>
  </si>
  <si>
    <t>38717 713.51 Acton (Royal Oaks)WtrOperations Electrical Clean up-W1</t>
  </si>
  <si>
    <t>38717 1157.53 Montego Bay EstatesWtrOperations Electrical Clean up-W1</t>
  </si>
  <si>
    <t>38717 1198.18 Metroplex HomesteadsWtrOperations Electrical Clean up-W1</t>
  </si>
  <si>
    <t>38717 1385.32 Metroplex HomesteadsWtrOperations Electrical Clean up-W1</t>
  </si>
  <si>
    <t>38717 1583.77 Metroplex HomesteadsWtrOperations Electrical Clean up-W1</t>
  </si>
  <si>
    <t>38717 1152.02 CrowleyWtrOperations Electrical Clean up-W1</t>
  </si>
  <si>
    <t>38717 688.98 Falcon Crest AdditionWtrOperations Electrical Clean up-W1</t>
  </si>
  <si>
    <t>38717 768.36 Falcon Crest AdditionWtrOperations Electrical Clean up-W1</t>
  </si>
  <si>
    <t>38717 1318.21 Nolan River EstatesWtrOperations Electrical Clean up-W1</t>
  </si>
  <si>
    <t>38717 688.98 Ridgecrest Estates Johnson WtrOperations Electrical Clean up-W1</t>
  </si>
  <si>
    <t>38717 900.65 Ridgecrest Estates Johnson WtrOperations Electrical Clean up-W1&amp;2</t>
  </si>
  <si>
    <t>38717 741.9 SundanceWtrOperations Electrical Clean up-W1&amp;2</t>
  </si>
  <si>
    <t>38717 845.8 Triple H EstatesWtrOperations Electrical Clean up-W1</t>
  </si>
  <si>
    <t>38717 715.44 Southern AcresWtrOperations Electrical Clean up-W1</t>
  </si>
  <si>
    <t>38717 715.44 Benbrook HillsWtrOperations Electrical Clean up-W1</t>
  </si>
  <si>
    <t>38717 580.87 Carolynn EstatesWtrOperations Hook up well-electrician--</t>
  </si>
  <si>
    <t>38717 1200.27 Carolynn EstatesWtrOperations Electrical--</t>
  </si>
  <si>
    <t>38717 309.79 Beachwood EstatesWtrOperations Electrical Systems</t>
  </si>
  <si>
    <t>38717 2048.71 Cherokee ShoresWtrOperations Electrical Systems</t>
  </si>
  <si>
    <t>38717 694.49 Cherokee ShoresWtrOperations Electrical Systems</t>
  </si>
  <si>
    <t>38717 183.29 Pine Trail ShoresWtrOperations Electrical-Pump Station</t>
  </si>
  <si>
    <t>38717 144.56 Westwood BeachWtrOperations Electrical-Well No. 1 - P/S</t>
  </si>
  <si>
    <t>38717 659.93 Lakeway HarborWtrOperations Electrical Systems</t>
  </si>
  <si>
    <t>38717 236.2 Pine HarborWtrOperations Electrical Systems</t>
  </si>
  <si>
    <t>38717 355.46 Longhorn ValleyWtrOperations Electrical-W1</t>
  </si>
  <si>
    <t>38717 1041.67 Decker HillsWtrOperations Electrical-Park Place</t>
  </si>
  <si>
    <t>38717 172.64 Tower TerraceWtrOperations Electrical-Well No. 1</t>
  </si>
  <si>
    <t>38717 172.64 RaywoodWtrOperations Electrical-Well No. 2</t>
  </si>
  <si>
    <t>38717 241.22 IvanhoeWtrOperations Electrical-Well No. 1</t>
  </si>
  <si>
    <t>38717 258.96 Holiday ShoresWtrOperations Electrical-Well No. 1</t>
  </si>
  <si>
    <t>38717 274.93 Metroplex HomesteadsWtrOperations Electrical Clean up-W1</t>
  </si>
  <si>
    <t>38717 21099.26 Markum Ranch EstatesWtrOperations Electrical-</t>
  </si>
  <si>
    <t>38717 2076.8 TanglewoodWtrOperations CAMBRIDGE SHORES ELEC</t>
  </si>
  <si>
    <t>38717 28212.6 Callendar LakeWtrOperations WIRE PUMP STATION &amp; OFFICE-CALLENDER LAKE</t>
  </si>
  <si>
    <t>38717 42620.15 Callendar LakeWtrOperations WIRE NEW STATION &amp; WELL-CALLENDER LAKE</t>
  </si>
  <si>
    <t>38717 7091.52 Pine Trail ShoresWtrOperations Elec work @ new well-W1</t>
  </si>
  <si>
    <t>38717 976.11 Benbrook HillsWtrOperations Well Repair-W1</t>
  </si>
  <si>
    <t>38717 2373.55 SundanceWtrOperations Well Repair-W1</t>
  </si>
  <si>
    <t>38717 6825.51 Hulon LakesWtrOperations NEW ELECTRICAL SERVICE-WDCRK VALLEY WELL 1 (W1)</t>
  </si>
  <si>
    <t>38717 23133.35 Green AcresWtrOperations Pressure Tank-</t>
  </si>
  <si>
    <t>38717 8181.11 Spanish Park EstatesWtrOperations Hydro Tank-</t>
  </si>
  <si>
    <t>38717 14752.02 Stonecrest EstatesWtrOperations Hydropneumatic Tank</t>
  </si>
  <si>
    <t>38717 178532.01 Callendar LakeWtrOperations Ground Storage Tank</t>
  </si>
  <si>
    <t>38717 87902.69 Decker HillsWtrOperations Ground Storage Tank</t>
  </si>
  <si>
    <t>38717 5447.23 Stonecrest EstatesWtrOperations PRESSURE TANK ENG</t>
  </si>
  <si>
    <t>38717 43580 Callendar LakeWtrOperations PRESSURE TANK-CALLENDER LAKE</t>
  </si>
  <si>
    <t>38717 1089.5 Wynnwood HavenWtrOperations Test Hydropneumatic Tank</t>
  </si>
  <si>
    <t>38717 2179 Western Hills HarborWtrOperations Test Hydro Tank-Well No. 1</t>
  </si>
  <si>
    <t>38717 2179 Oak Trail ShoresWtrOperations Test Hydro Tank-</t>
  </si>
  <si>
    <t>38717 5447.5 Western Lake EstatesWtrOperations Test Hydro Tank-Well No. 1</t>
  </si>
  <si>
    <t>38717 1089.5 Oak Trail ShoresWtrOperations Test Hydro Tank-</t>
  </si>
  <si>
    <t>38717 2179 Comanche CoveWtrOperations Test Hydro Tank-</t>
  </si>
  <si>
    <t>38717 3268.5 Hideaway Bay EstatesWtrOperations Test Hydro Tank-</t>
  </si>
  <si>
    <t>38717 5447.5 Metroplex HomesteadsWtrOperations Test Hydro Tank-General</t>
  </si>
  <si>
    <t>38717 1089.5 West Park VillageWtrOperations Test Hydro Tank--</t>
  </si>
  <si>
    <t>38717 3268.5 Twin Creeks AdditionWtrOperations Test Hydro Tank-Well No. 1 &amp; 4</t>
  </si>
  <si>
    <t>38717 4358 SundanceWtrOperations Test Hydro Tank-Well No. 1 &amp; 2</t>
  </si>
  <si>
    <t>38717 1089.5 Tex-Rides FifthWtrOperations Test Hydro Tank-</t>
  </si>
  <si>
    <t>38717 1089.5 Triple H EstatesWtrOperations Test Hydro Tank--</t>
  </si>
  <si>
    <t>38717 1089.5 Southern AcresWtrOperations Test Hydro Tank-</t>
  </si>
  <si>
    <t>38717 1089.5 Ponderosa AdditionWtrOperations Test Hydropneumatic Tank</t>
  </si>
  <si>
    <t>38717 2179 Plum Creek Ops Wtr Test Hydro Tank-Tilison</t>
  </si>
  <si>
    <t>38717 1089.5 River Oaks Ranch Ops Wtr Test Hydro Tank-</t>
  </si>
  <si>
    <t>38717 1089.5 Holiday Villages of Livingston WtrOps Test Hydro Tank-</t>
  </si>
  <si>
    <t>38717 1089.5 Govenor's PointWtrOperations Test Hydro Tank-</t>
  </si>
  <si>
    <t>38717 1089.5 Longhorn ValleyWtrOperations Test Hydro Tank-</t>
  </si>
  <si>
    <t>38717 1089.5 ChesswoodWtrOperations Test Hydro Tank--</t>
  </si>
  <si>
    <t>38717 1089.5 Garden AcresWtrOperations Test Hydro Tank-</t>
  </si>
  <si>
    <t>38717 1089.5 Shepherd Hills EstatesWtrOperations Test Hydro Tank--</t>
  </si>
  <si>
    <t>38717 1089.5 Phillips AcresWtrOperations Test Hydro Tank--</t>
  </si>
  <si>
    <t>38717 1089.5 Holiday Villages of Livingston WtrOps Test Hydro Tank--</t>
  </si>
  <si>
    <t>38717 1089.5 Coldspring TerraceWtrOperations Test Hydro Tank--</t>
  </si>
  <si>
    <t>38717 1090.59 Cedar ValleyWtrOperations Hydro Tank Test-</t>
  </si>
  <si>
    <t>38717 1089.5 Blue Water CoveWtrOperations Test Hydro Tank-General</t>
  </si>
  <si>
    <t>38717 2179 Hulon LakesWtrOperations Test Hydro Tank-Well No. 2</t>
  </si>
  <si>
    <t>38717 1090.59 Crystal SpringsWtrOperations Hydro Tank Test-</t>
  </si>
  <si>
    <t>38717 2179 Serenity WoodsWtrOperations Test Hydro Tank-Well No. 1</t>
  </si>
  <si>
    <t>38717 2181.18 RaywoodWtrOperations Hydro Tank Test-</t>
  </si>
  <si>
    <t>38717 8716 IvanhoeWtrOperations Test Hydro Tank-Well No. 1</t>
  </si>
  <si>
    <t>38717 2179 Camelot ForestWtrOperations Test Hydro Tank--</t>
  </si>
  <si>
    <t>38717 2181.18 Holiday ShoresWtrOperations Hydro Tank Test-</t>
  </si>
  <si>
    <t>38717 1754.1 Lake Medina Shores Wtr Ops Hydro Tank Test-</t>
  </si>
  <si>
    <t>38717 877.05 Lake Medina Shores Wtr Ops Hydro Tank Test-</t>
  </si>
  <si>
    <t>38717 2179 Hulon LakesWtrOperations Test Hydro Tank--</t>
  </si>
  <si>
    <t>38717 14465.89 Stonecrest EstatesWtrOperations Hydropneumatic Tank</t>
  </si>
  <si>
    <t>38717 57265.44 Pine Trail ShoresWtrOperations Replace Ground Storage Tank</t>
  </si>
  <si>
    <t>38717 57821.32 Westwood BeachWtrOperations Add Ground Storage Tank</t>
  </si>
  <si>
    <t>38717 58443.89 Oak Trail ShoresWtrOperations Ground Storage Tank / New Valve</t>
  </si>
  <si>
    <t>38717 76265 TanglewoodWtrOperations GST-W1&amp;2</t>
  </si>
  <si>
    <t>38717 4358 Ridgecrest Grayson CountyWtrOperations Test Hydropneumatic Tank</t>
  </si>
  <si>
    <t>38717 2179 Beachwood EstatesWtrOperations Test Hydropneumatic Pressure Tank</t>
  </si>
  <si>
    <t>38717 1089.5 Benbrook HillsWtrOperations Test Hydro Tank--</t>
  </si>
  <si>
    <t>38717 1089.5 Briarwood HarborWtrOperations Test Hydropneumatic Tank</t>
  </si>
  <si>
    <t>38717 5447.5 Callendar LakeWtrOperations Test Hydropneumatic Pressure Tank</t>
  </si>
  <si>
    <t>38717 1089.5 Cherokee ShoresWtrOperations Test Hydro Tank-Surface Plant</t>
  </si>
  <si>
    <t>38717 3268.5 CrowleyWtrOperations Test Hydro Tank-Highcrest</t>
  </si>
  <si>
    <t>38717 3268.5 Denton Creek EstatesWtrOperations Test Hydropneumatic Tank</t>
  </si>
  <si>
    <t>38717 2179 Falcon Crest AdditionWtrOperations Test Hydro Tank-Well No. 1</t>
  </si>
  <si>
    <t>38717 2179 Highsaw WaterWtrOperations Test Hydropneumatic Tank</t>
  </si>
  <si>
    <t>38717 1089.5 Indian Hills HarborWtrOperations Test Hydropneumatic Tank</t>
  </si>
  <si>
    <t>38717 1089.5 LollilopWtrOperations Test Hydropneumatic Tank</t>
  </si>
  <si>
    <t>38717 1089.5 Lakeway HarborWtrOperations Test Hydropneumatic Pressure Tank</t>
  </si>
  <si>
    <t>38717 1089.5 Nolan River EstatesWtrOperations Test Hydro Tank-Well No. 1 &amp; 4</t>
  </si>
  <si>
    <t>38717 2179 Pine Trail ShoresWtrOperations Test Hydropneumatic Pressure Tank</t>
  </si>
  <si>
    <t>38717 2179 Pine HarborWtrOperations Test Hydropneumatic Tank</t>
  </si>
  <si>
    <t>38717 1089.5 Rocky Point EstatesWtrOperations Test Hydropneumatic Tank</t>
  </si>
  <si>
    <t>38717 2179 Sherwood ShoresWtrOperations Test Hydropneumatic Tank</t>
  </si>
  <si>
    <t>38717 8716 TanglewoodWtrOperations Test Hydropneumatic Tank</t>
  </si>
  <si>
    <t>38717 3268.5 Westwood BeachWtrOperations Test Hydropneumatic Tank</t>
  </si>
  <si>
    <t>38717 1089.5 West MeadowsWtrOperations Test Hydro Tank--</t>
  </si>
  <si>
    <t>38717 16693.81 Spanish Park EstatesWtrOperations Hydro Tank--</t>
  </si>
  <si>
    <t>38717 16105 Lake Medina Shores Wtr Ops New well-install water tank-</t>
  </si>
  <si>
    <t>38717 44245.38 Montego Bay EstatesWtrOperations Hydro Tank-W1</t>
  </si>
  <si>
    <t>38717 81962.47 Markum Ranch EstatesWtrOperations Hydro Tank/Pump Bldg/GST-W2</t>
  </si>
  <si>
    <t>38717 42891.29 Comanche HarborWtrOperations Hyrdro Tank-W1</t>
  </si>
  <si>
    <t>38717 10859.5 Metroplex HomesteadsWtrOperations Redo storage tanks-W2</t>
  </si>
  <si>
    <t>38717 5718.35 Metroplex HomesteadsWtrOperations Tank Repairs-</t>
  </si>
  <si>
    <t>38717 5446.07 Metroplex HomesteadsWtrOperations Tank Repairs-</t>
  </si>
  <si>
    <t>38717 4829.75 Rocky Point EstatesWtrOperations Well Repair / Pump Replacement-</t>
  </si>
  <si>
    <t>38717 12018.62 Markum Ranch EstatesWtrOperations MARKUM RANCH PIPING</t>
  </si>
  <si>
    <t>38717 60643.2 Callendar LakeWtrOperations YARD PIPING-CALLENDER LAKE</t>
  </si>
  <si>
    <t>38717 32195.55 Holiday Villages of Livingston WtrOps Line Extension-</t>
  </si>
  <si>
    <t>38717 17206.41 Holiday Villages of ForkWtrOperations Distribution Lines-</t>
  </si>
  <si>
    <t>38717 3176.98 Lake Medina Shores Wtr Ops Main Extension-</t>
  </si>
  <si>
    <t>38717 21009.33 Decker HillsWtrOperations 6 Water Line Project inch-Park Place</t>
  </si>
  <si>
    <t>38717 1167.32 Oak Trail ShoresWtrOperations Rusty Robertson--</t>
  </si>
  <si>
    <t>38717 8800.35 Holiday Villages of ForkWtrOperations Lay water lines-</t>
  </si>
  <si>
    <t>38717 17399.21 Highsaw WaterWtrOperations Road bore &amp; line extension-W1</t>
  </si>
  <si>
    <t>38717 24203.98 Metroplex HomesteadsWtrOperations Inter-connect-</t>
  </si>
  <si>
    <t>38717 7315.21 Oak Trail ShoresWtrOperations Water plans-</t>
  </si>
  <si>
    <t>38717 112177.72 WestsideWtrOperations Water line extensions-</t>
  </si>
  <si>
    <t>38717 108903.28 IvanhoeWtrOperations Water line extension-</t>
  </si>
  <si>
    <t>38717 1712.07 Comanche CoveWtrOperations Water plans-</t>
  </si>
  <si>
    <t>38717 1867.71 Rocky Point EstatesWtrOperations Water plans-</t>
  </si>
  <si>
    <t>38717 2490.29 CrowleyWtrOperations Water plans-</t>
  </si>
  <si>
    <t>38717 2922.37 West MeadowsWtrOperations Water system improvements-W1</t>
  </si>
  <si>
    <t>38717 2801.57 CrowleyWtrOperations Water plans-</t>
  </si>
  <si>
    <t>38717 1167.32 Oak Trail ShoresWtrOperations Water plans-</t>
  </si>
  <si>
    <t>38717 1167.32 Comanche CoveWtrOperations Water plans-</t>
  </si>
  <si>
    <t>38717 2334.64 Nolan River EstatesWtrOperations Water plans-</t>
  </si>
  <si>
    <t>38717 4206.56 River Oaks Ranch Ops Wtr Distribution plans-</t>
  </si>
  <si>
    <t>38717 467.4 Lake Medina Shores Wtr Ops Rusty Roberson-</t>
  </si>
  <si>
    <t>38717 2336.98 Nolan River EstatesWtrOperations Rusty Roberson-</t>
  </si>
  <si>
    <t>38717 1634.76 Metroplex HomesteadsWtrOperations Piping to pump-</t>
  </si>
  <si>
    <t>38717 13372.02 Sherwood ShoresWtrOperations NEW WATER LINES-INDISTRICT SDSH</t>
  </si>
  <si>
    <t>38717 15240.47 Plum Creek Ops Wtr 8 line for school inch-</t>
  </si>
  <si>
    <t>38717 14609.86 Administrative-Monarch Hurricane Rita Water Mains-</t>
  </si>
  <si>
    <t>38717 3613.83 Rancho BrazosWtrOperations NEW WATER MAINS-INDISTRICT ROBS</t>
  </si>
  <si>
    <t>38717 944.22 TanglewoodWtrOperations 4 LARGE METER BOXES-TGWD @ TEXOMA STANDPIPE (E1)</t>
  </si>
  <si>
    <t>38717 193.28 Pinwah PinesWtrOperations NEW WATER SERVICE TAP-818 PINWAH PINES</t>
  </si>
  <si>
    <t>38717 160.36 Beachwood EstatesWtrOperations NEW METER BOX &amp; LID-121 HEDEAWAY CIR</t>
  </si>
  <si>
    <t>38717 33.61 TanglewoodWtrOperations NEW METER BOX &amp; LID-341 WESTMINSTER DR</t>
  </si>
  <si>
    <t>38717 195.96 Pine Trail ShoresWtrOperations NEW METER BOX &amp; LID-17164 LAKEVIEW</t>
  </si>
  <si>
    <t>38717 51.39 IvanhoeWtrOperations DOUBLE PLASTIC METER BOX W/LID-811 PINE FOREST DR</t>
  </si>
  <si>
    <t>38717 271.58 Oak Trail ShoresWtrOperations NEW METER BOXES &amp; LIDS-5421 WATERVIEW DR</t>
  </si>
  <si>
    <t>38717 37.51 IvanhoeWtrOperations NEW WATER SERVICE TAP-LOT 40 SEC I SIR HENRY</t>
  </si>
  <si>
    <t>38717 32.98 Oak Trail ShoresWtrOperations NEW METER BOX &amp; LID-5421 WATERVIEW DR</t>
  </si>
  <si>
    <t>38717 58.92 Pine Trail ShoresWtrOperations NEW METER BOX &amp; LID-17182 LAKEVIEW</t>
  </si>
  <si>
    <t>38717 52.67 Cherokee ShoresWtrOperations NEW METER BOX &amp; LID-7963 DOUBLE BRIDGE RD</t>
  </si>
  <si>
    <t>38717 113.21 Govenor's PointWtrOperations NEW METER BOX &amp; LID-4-9 GOVERNORS POINT</t>
  </si>
  <si>
    <t>38717 69 Oak Trail ShoresWtrOperations NEW METER BOX &amp; LID-5526 LAKEVIEW DR</t>
  </si>
  <si>
    <t>38717 58.92 Oak Trail ShoresWtrOperations NEW METER BOX &amp; LID-5707 PARKSIDE CT</t>
  </si>
  <si>
    <t>38717 59.12 Oak Trail ShoresWtrOperations NEW WATER SERVICE TAP-5636 ARROWHEAD DR</t>
  </si>
  <si>
    <t>38717 38.66 Westwood BeachWtrOperations REBUILT WATER TAP-119 VISTA CIR</t>
  </si>
  <si>
    <t>38717 68.56 Oak Trail ShoresWtrOperations NEW METER BOX &amp; LID-5630 HIGHLAND DR</t>
  </si>
  <si>
    <t>38717 81.36 Oak Trail ShoresWtrOperations NEW METER BOX &amp; LID-3011 BEECHWOOD</t>
  </si>
  <si>
    <t>38717 90.62 Pine HarborWtrOperations NEW METER BOX &amp; LID-186 WOODSIDE L183 SEC D</t>
  </si>
  <si>
    <t>38717 7632.57 TanglewoodWtrOperations Flow Meter-L1</t>
  </si>
  <si>
    <t>38717 322.16 Benbrook HillsWtrOperations 2   1 WELL METERS inch-BKHS WELL 1 (W1)</t>
  </si>
  <si>
    <t>38717 516.09 Comanche CoveWtrOperations 2 WELL TURBINE METER inch-COCV WELL 1 (W1)</t>
  </si>
  <si>
    <t>38717 516.09 Comanche HarborWtrOperations 2 WELL METER inch-COMANCHE HARBOR/PORT WELL 4 (W4)</t>
  </si>
  <si>
    <t>38717 555.6 Metroplex HomesteadsWtrOperations 2 WELL TURBINE METER inch-MXHS BPS 2 (P2)</t>
  </si>
  <si>
    <t>38717 483.08 Beachwood EstatesWtrOperations Upgrade dialer-Surface Plant</t>
  </si>
  <si>
    <t>38717 28161.5 Lake Medina Shores Wtr Ops SCADA Polling-U1</t>
  </si>
  <si>
    <t>38717 24505.89 Oak Trail ShoresWtrOperations SCADA Polling-Surface Plant</t>
  </si>
  <si>
    <t>38717 24762 Lakeway HarborWtrOperations SCADA Polling-Surface Plant</t>
  </si>
  <si>
    <t>38717 24644.72 Beachwood EstatesWtrOperations SCADA Polling-Surface Plant</t>
  </si>
  <si>
    <t>38717 24825.75 Cherokee ShoresWtrOperations SCADA Polling-Surface Plant</t>
  </si>
  <si>
    <t>38717 24639.04 Carolynn EstatesWtrOperations SCADA Polling-U1</t>
  </si>
  <si>
    <t>38717 338.48 Oak Trail ShoresWtrOperations SWITCH FOR PHONE LINE RELAY-OTSH SURFACE WATER 1 (</t>
  </si>
  <si>
    <t>38717 3357.19 Beachwood EstatesWWOperations Electrical Systems</t>
  </si>
  <si>
    <t>38717 6645.28 Holiday Villages of ForkWWOperations 2400 ft sewer line ext-</t>
  </si>
  <si>
    <t>38717 22141.36 Tower TerraceWWOperations Smoke Testing-</t>
  </si>
  <si>
    <t>38717 1246.39 Cherokee ShoresWWOperations Rusty Roberson-</t>
  </si>
  <si>
    <t>38717 124392.27 Cherokee ShoresWWOperations Line Extensions-</t>
  </si>
  <si>
    <t>38717 24800.19 Cherokee ShoresWWOperations Sewer Line-</t>
  </si>
  <si>
    <t>38717 2608.91 Administrative-Monarch Hurricane Rita Sewer Lines-</t>
  </si>
  <si>
    <t>38717 1861.13 Beachwood EstatesWWOperations Replace L/S panel-T.I. L/S</t>
  </si>
  <si>
    <t>38717 84875.16 TanglewoodWWOperations Re-build Lift Station-L2</t>
  </si>
  <si>
    <t>38717 20332.98 TanglewoodWWOperations Repair Motor &amp; Valves-L/S 3</t>
  </si>
  <si>
    <t>38717 2608.91 Administrative-Monarch Hurricane Rita Lift Station Capital Repair-</t>
  </si>
  <si>
    <t>38717 721.84 Cherokee ShoresWWOperations P51 MYERS PUMP-147 LAKE ARROWHEAD</t>
  </si>
  <si>
    <t>38717 824.53 Cherokee ShoresWWOperations P51 MYERS PUMP-143 WAURIKA</t>
  </si>
  <si>
    <t>38717 732.09 Cherokee ShoresWWOperations P51 MYERS PUMP-7207 SHAWNEE CIR</t>
  </si>
  <si>
    <t>38717 656.86 Cherokee ShoresWWOperations P51 MYERS PUMP-143 SUNRAY</t>
  </si>
  <si>
    <t>38717 1308.9 TanglewoodWWOperations Dialer-L/S No. 1</t>
  </si>
  <si>
    <t>38717 1129.48 TanglewoodWWOperations Dialer-L/S No. 2</t>
  </si>
  <si>
    <t>38717 1115.16 TanglewoodWWOperations Dialer-L/S No. 3</t>
  </si>
  <si>
    <t>38717 1021.37 TanglewoodWWOperations Dialer-L/S No. 6</t>
  </si>
  <si>
    <t>38717 2492.78 TanglewoodWWOperations Dialer-L/S No. 1</t>
  </si>
  <si>
    <t>38717 2492.78 TanglewoodWWOperations Dialer-L/S No. 2</t>
  </si>
  <si>
    <t>38717 2492.78 TanglewoodWWOperations Dialer-L/S No. 3</t>
  </si>
  <si>
    <t>38717 2492.78 TanglewoodWWOperations Dialer-L/S No.</t>
  </si>
  <si>
    <t>38717 2492.78 TanglewoodWWOperations Dialer-L/S No. 6</t>
  </si>
  <si>
    <t>38748 1117.83 Beachwood EstatesWtrOperations REBUILT PUMPS - CAPITAL REPAIR-BDES SURFACE WATER</t>
  </si>
  <si>
    <t>38748 2227.95 CrowleyWtrOperations BOOSTER PUMP CAPITAL REPAIR-CROW 1 ACRES BLUEGRASS</t>
  </si>
  <si>
    <t>38748 660.94 Beachwood EstatesWtrOperations GOULD PUMP WE 1512 HH-BDES SURFACE WATER PLANT (U1</t>
  </si>
  <si>
    <t>38748 9521.65 Cherokee ShoresWtrOperations 2 WELL PUMPS-CESH WWTP (S1)</t>
  </si>
  <si>
    <t>38748 1567.26 Carolynn EstatesWtrOperations CHLORINATOR PUMPS-CNES SURFACE WATER PLANT (U1)</t>
  </si>
  <si>
    <t>38748 1124.35 River Oaks Ranch Ops Wtr WATER TREATMENT PUMP AND TANK-RORH PLANT (U1)</t>
  </si>
  <si>
    <t>38748 629.31 Beachwood EstatesWtrOperations COLORIMETER-BDES SURFACE WATER PLANT (U1)</t>
  </si>
  <si>
    <t>38748 405.83 Comanche CoveWtrOperations STENNER PUMP-COMANCHE COVE BPS 1 (P1)</t>
  </si>
  <si>
    <t>38748 430.1 Oak Trail ShoresWtrOperations STENNER PUMP-OTSH SURFACE WATER 1 (U1)</t>
  </si>
  <si>
    <t>38748 3628.48 Beachwood EstatesWtrOperations WATER TREATMENT EQUIPMENT-BDES SURFACE WATER PLANT</t>
  </si>
  <si>
    <t>38748 2070 Beachwood EstatesWtrOperations NEW WATER LINES PLAN-INDISTRICT BDES</t>
  </si>
  <si>
    <t>38748 4625.44 Plum Creek Ops Wtr NEW WATER LINES-INDISTRICT PLUM CREEK</t>
  </si>
  <si>
    <t>38748 6002.84 Plum Creek Ops Wtr NEW WATER LINES-INDISTRICT PLUM CREEK</t>
  </si>
  <si>
    <t>38748 1409.35 Decker HillsWtrOperations NEW WATER LINES-29722 BROWNSVILLE</t>
  </si>
  <si>
    <t>38748 47.11 Cherokee ShoresWtrOperations NEW METER BOX W/LID-106 WATERFRONT</t>
  </si>
  <si>
    <t>38748 32.97 Plum Creek Ops Wtr NEW METER BOX W/LID-315 GREENFIELD</t>
  </si>
  <si>
    <t>38748 50.98 Cherokee ShoresWtrOperations NEW METER BOX W/LID-7864 DOUBLE BRIDGE RD</t>
  </si>
  <si>
    <t>38748 158.61 Carolynn EstatesWtrOperations NEW METER BOX W/LID-138 HIGH POINT RD</t>
  </si>
  <si>
    <t>38748 37 RaywoodWtrOperations NEW METER BOX W/LID-INDISTRICT RYWD</t>
  </si>
  <si>
    <t>38748 30.49 IvanhoeWtrOperations NEW METER BOX W/LID-129-20 TRISTAN 3</t>
  </si>
  <si>
    <t>38748 68.8 CrowleyWtrOperations NEW METER BOX W/LID-6204 SKY RD</t>
  </si>
  <si>
    <t>38748 230.34 IvanhoeWtrOperations REPLACED WATER SERVICE TAP-811 PINE FOREST DR</t>
  </si>
  <si>
    <t>38748 52.67 Holiday Villages of ForkWtrOperations NEW METER BOX W/LID-375 COMANCHE</t>
  </si>
  <si>
    <t>38748 52.67 Holiday Villages of ForkWtrOperations NEW METER BOX W/LID-LOT 48 SEMINOLE</t>
  </si>
  <si>
    <t>38748 52.67 Holiday Villages of ForkWtrOperations NEW METER BOX W/LID-INDISTRICT HVOF</t>
  </si>
  <si>
    <t>38748 447.97 CrowleyWtrOperations NEW WATER SERVICE TAP-4012 DANIELS PLACE</t>
  </si>
  <si>
    <t>38748 60.63 Oak Trail ShoresWtrOperations NEW METER BOX W/LID-5528 LAKEVIEW DR</t>
  </si>
  <si>
    <t>38748 58.92 CrowleyWtrOperations NEW METER BOX W/LID-6724 SKY RD</t>
  </si>
  <si>
    <t>38748 19.42 Oak Trail ShoresWtrOperations NEW METER BOX W/LID-3224 LAKE DR</t>
  </si>
  <si>
    <t>38748 39.17 Acton (Royal Oaks)WtrOperations NEW METER BOX W/LID-2604 W HIGHLAND DR</t>
  </si>
  <si>
    <t>38748 49.05 Metroplex HomesteadsWtrOperations NEW METER BOX W/LID-9420 GINA</t>
  </si>
  <si>
    <t>38748 21.28 Camelot ForestWtrOperations NEW METER BOX W/LID-2413 KNOTTINGHAM L13 B24</t>
  </si>
  <si>
    <t>38748 645.57 Crystal SpringsWtrOperations NEW WATER SERVICE TAP-9039 CRYSTAL SPRINGS DR</t>
  </si>
  <si>
    <t>38748 64.68 Oak Trail ShoresWtrOperations NEW METER BOX W/LID-5907 TIN TOP</t>
  </si>
  <si>
    <t>38748 46.2 Holiday ShoresWtrOperations NEW METER BOX W/LID-24-16 HOLIDAY SHORES</t>
  </si>
  <si>
    <t>38748 72.05 Oak Trail ShoresWtrOperations NEW METER BOX W/LID-3102 ELMWOOD</t>
  </si>
  <si>
    <t>38748 72.05 Oak Trail ShoresWtrOperations NEW METER BOX W/LID-3022 ELMWOOD</t>
  </si>
  <si>
    <t>38748 72.05 Oak Trail ShoresWtrOperations NEW METER BOX W/LID-2604 SHADWOOD</t>
  </si>
  <si>
    <t>38748 1057.22 Beachwood EstatesWtrOperations DO METER-BDES SURFACE WATER PLANT (U1)</t>
  </si>
  <si>
    <t>38748 531.59 Comanche CoveWtrOperations 2 WELL METER inch-COMANCHE COVE WELL 5 (W5)</t>
  </si>
  <si>
    <t>38748 498.75 Holiday ShoresWtrOperations 3 WELL METER CAPITAL REPAIR inch-HYSS WELL 1 (W1)</t>
  </si>
  <si>
    <t>38748 9604.61 Plum Creek Ops Wtr FIRE HYDRANT-INDISTRICT PLUM CREEK</t>
  </si>
  <si>
    <t>38748 415.53 Comanche CoveWtrOperations NEW PHONE RELAY-COMANCHE COVE WELL 3 (W3)</t>
  </si>
  <si>
    <t>38748 862.5 Cherokee ShoresWWOperations NEW SEWER LINES PLAN-INDISTRICT CESH</t>
  </si>
  <si>
    <t>38748 2070 Beachwood EstatesWWOperations NEW SEWER LINES PLAN-INDISTRICT BDES</t>
  </si>
  <si>
    <t>38748 1135.43 Beachwood EstatesWWOperations NEW SEWER LINES-INDISTRICT BDES</t>
  </si>
  <si>
    <t>38748 1135.43 Cherokee ShoresWWOperations NEW SEWER LINES-INDISTRICT CESH</t>
  </si>
  <si>
    <t>38748 108.16 Decker HillsWWOperations SEWER CLAMP METER-DHIC WWTP 1 (S1)</t>
  </si>
  <si>
    <t>38748 716.62 Cherokee ShoresWWOperations P51 MYERS PUMP-134 LAKE CREEK</t>
  </si>
  <si>
    <t>38748 698.75 Cherokee ShoresWWOperations P51 MYERS PUMP-201 WOODCANYON PL</t>
  </si>
  <si>
    <t>38748 810.02 Pinnacle Club WW Operations P-52 1/2 HP EFFLUENT PUMP-200 PINNACLE CLUB DR</t>
  </si>
  <si>
    <t>38748 557.75 Cherokee ShoresWWOperations P51 MYERS PUMP-108 THRUSH</t>
  </si>
  <si>
    <t>38748 936.32 Harbor PointWWOperations P51 MYERS PUMP-LOT 86 SEC H</t>
  </si>
  <si>
    <t>38748 627.08 Cherokee ShoresWWOperations P51 MYERS PUMP-7112 BROKEN BOW</t>
  </si>
  <si>
    <t>38748 787.78 Cherokee ShoresWWOperations P51 MYERS PUMP-249 SUNRAY</t>
  </si>
  <si>
    <t>38748 712.03 Pinnacle Club WW Operations P51 MYERS PUMP-206 ST ANDREWS DR</t>
  </si>
  <si>
    <t>38748 20.48 Cherokee ShoresWWOperations P-52 1/2 HP EFFLUENT PUMP-108 CREE</t>
  </si>
  <si>
    <t>38748 959.65 Pinnacle Club WW Operations P-102 MYERS PUMP-118 COLONIAL DR</t>
  </si>
  <si>
    <t>38748 1354.7 Cherokee ShoresWWOperations P-102 MYERS PUMP-108 CREE</t>
  </si>
  <si>
    <t>38748 1007.51 Pinnacle Club WW Operations P-102 MYERS PUMP-133 COLONIAL DR</t>
  </si>
  <si>
    <t>38748 1484.84 Pinnacle Club WW Operations NEW SEWER SERVICE TAP-114 ST ANNE'S DR</t>
  </si>
  <si>
    <t>38748 889.17 Pinnacle Club WW Operations P-52 1/2 HP EFFLUENT PUMP-113 ST ANDREWS DR</t>
  </si>
  <si>
    <t>38748 608.63 Cherokee ShoresWWOperations P7 SEWER PUMP-CESH WWTP (S1)</t>
  </si>
  <si>
    <t>38748 1877.37 Holiday Villages of ForkWWOperations LMI PUMP-HVOF SEWER 1 (S1)</t>
  </si>
  <si>
    <t>38748 2687.53 Decker HillsWWOperations 2 K-10-MS BLOWERS-CHAMPIONS GLEN WWTP 1 (S1)</t>
  </si>
  <si>
    <t>38776 2126.78 Lake Medina Shores Wtr Ops CAPITAL PUMP REPAIR-LAKE VILL OF L MED BPS 1 (P1)</t>
  </si>
  <si>
    <t>38776 2403.25 Stonecrest EstatesWtrOperations BOOSTER PUMP-STONECREST BPS1 (P3)</t>
  </si>
  <si>
    <t>38776 1802.71 Lake Medina Shores Wtr Ops STENNER PUMPS-LAKE VILL OF L MED WELL 1 (W1)</t>
  </si>
  <si>
    <t>38776 1663.74 Decker HillsWtrOperations LMI PUMP-DHIC WATER PLANT WELL 2 (W2)</t>
  </si>
  <si>
    <t>38776 3815.6 Camelot ForestWtrOperations STORAGE TANK-CTFT WELL 1 (W1)</t>
  </si>
  <si>
    <t>38776 1640.54 Pine HarborWtrOperations NEW WATER MAINS-110 CHOCTAW</t>
  </si>
  <si>
    <t>38776 85.92 Carolynn EstatesWtrOperations NEW METER BOX W/LID-325 LAKEFRONT DR</t>
  </si>
  <si>
    <t>38776 86.22 Metroplex HomesteadsWtrOperations NEW METER BOX W/LID-9201 MARIANNA WAY</t>
  </si>
  <si>
    <t>38776 212.62 Western Lake EstatesWtrOperations NEW WATER SERVICE TAP-4823 HORSESHOE DR</t>
  </si>
  <si>
    <t>38776 105.73 Lake Medina Shores Wtr Ops NEW METER BOX W/LID-174 TEJAS TRL</t>
  </si>
  <si>
    <t>38776 42.22 Sherwood ShoresWtrOperations NEW METER BOX W/LID-2-725 SIOUX</t>
  </si>
  <si>
    <t>38776 12.59 Oak Trail ShoresWtrOperations NEW METER BOX W/LID-2800 PINOAK ST</t>
  </si>
  <si>
    <t>38776 65.53 Pine HarborWtrOperations NEW WATER SERVICE TAP-193 HIDEAWAY LOOP</t>
  </si>
  <si>
    <t>38776 65.53 Pine HarborWtrOperations NEW WATER SERVICE TAP-104 BRIERWOOD DR</t>
  </si>
  <si>
    <t>38776 25.85 Comanche HarborWtrOperations NEW METER BOX W/LID-3817 HORSESHOE TRL</t>
  </si>
  <si>
    <t>38776 25.85 Comanche HarborWtrOperations NEW METER BOX W/LID-3815 HORSESHOE TRL</t>
  </si>
  <si>
    <t>38776 22.47 Comanche HarborWtrOperations NEW METER BOX W/LID-3813 HORSESHOE TRL</t>
  </si>
  <si>
    <t>38776 22.47 Comanche HarborWtrOperations NEW METER BOX W/LID-1836 PORTS O CALL</t>
  </si>
  <si>
    <t>38776 22.47 Comanche HarborWtrOperations NEW METER BOX W/LID-1838 PORTS O CALL</t>
  </si>
  <si>
    <t>38776 97.93 Montego Bay EstatesWtrOperations NEW METER BOX W/LID-3819 MONTGOMERY DR</t>
  </si>
  <si>
    <t>38776 163.43 Western Lake EstatesWtrOperations NEW METER BOX W/LID-4970 TIN TOP</t>
  </si>
  <si>
    <t>38776 25.18 Oak Trail ShoresWtrOperations NEW METER BOX W/LID-2810 SYCAMORE</t>
  </si>
  <si>
    <t>38776 21.97 Hideaway Bay EstatesWtrOperations NEW METER BOX W/LID-1810 RICKY ST</t>
  </si>
  <si>
    <t>38776 12.59 Oak Trail ShoresWtrOperations NEW METER BOX W/LID-3708 PECAN GROVE</t>
  </si>
  <si>
    <t>38776 33.61 Decker HillsWtrOperations NEW METER BOX W/LID-29614 DEVERON DR</t>
  </si>
  <si>
    <t>38776 13.86 Ridgecrest Estates Johnson WtrOperations NEW METER BOX W/LID-1809 RANGEWAY DR</t>
  </si>
  <si>
    <t>38776 13.86 Western Lake EstatesWtrOperations NEW METER BOX W/LID-409 WESTERN LAKE DR</t>
  </si>
  <si>
    <t>38776 22.47 Granbury AcresWtrOperations NEW METER BOX W/LID-113 GRANBURY CT</t>
  </si>
  <si>
    <t>38776 96.06 Western Lake EstatesWtrOperations NEW METER BOX W/LID-4823 HORSESHOE DR</t>
  </si>
  <si>
    <t>38776 53.36 Oak Trail ShoresWtrOperations NEW METER BOX W/LID-3300 LAKE DR</t>
  </si>
  <si>
    <t>38776 24.26 Western Lake EstatesWtrOperations NEW METER BOX W/LID-4774 BRASOS CT</t>
  </si>
  <si>
    <t>38776 117.8 Westwood BeachWtrOperations NEW METER BOX W/LID-21510 QUAIL RUN</t>
  </si>
  <si>
    <t>38776 989.35 IvanhoeWtrOperations 3 WELL METER inch-IVANHOE WELL 2 (W2)</t>
  </si>
  <si>
    <t>39965 4575 Southern AcresWtrOperations pump-SOUTHERN ACRES BPS #1</t>
  </si>
  <si>
    <t>38776 754 Cherokee ShoresWWOperations P51 MYERS PUMP-7142 SHAWNEE CIR</t>
  </si>
  <si>
    <t>38776 610.75 Cherokee ShoresWWOperations P51 MYERS PUMP-109 CARIBBEAN CIR</t>
  </si>
  <si>
    <t>38776 908.63 Cherokee ShoresWWOperations P-52 EFFLUENT PUMP-162 BUFFALO SPRINGS</t>
  </si>
  <si>
    <t>38776 722.39 Cherokee ShoresWWOperations P51 MYERS PUMP-203 LONGHORN RD</t>
  </si>
  <si>
    <t>38776 749.58 Cherokee ShoresWWOperations P51 MYERS PUMP-142 DEER PARK LOOP</t>
  </si>
  <si>
    <t>38776 6401.23 Carolynn EstatesWtrOperations SEWER PUMP - CAPITAL REPAIR-CNES SURFACE WATER PLA</t>
  </si>
  <si>
    <t>38776 642.96 TanglewoodWWOperations SEWER PUMP-TGWD@TEXOMA LS 5 (L5)</t>
  </si>
  <si>
    <t>38807 70591.98 TanglewoodWtrOperations WELL-</t>
  </si>
  <si>
    <t>38807 426.59 Lakeway HarborWtrOperations REPLACE CHK VALVES AT WELL-</t>
  </si>
  <si>
    <t>38807 369.28 Carolynn EstatesWtrOperations REPLACE CHK VALVES AT WELL-</t>
  </si>
  <si>
    <t>38807 34531.85 TanglewoodWtrOperations WET WELL COATING-</t>
  </si>
  <si>
    <t>38807 4684.68 SundanceWtrOperations WELL DESIGNS-</t>
  </si>
  <si>
    <t>38807 672.76 Plum Creek Ops Wtr REPLACE GATE VALVE AT WELL-</t>
  </si>
  <si>
    <t>38807 8613.02 Camelot ForestWtrOperations CAPITAL WELL REPAIR-</t>
  </si>
  <si>
    <t>38807 19110 Decker HillsWtrOperations CAPITAL WELL REPAIR-</t>
  </si>
  <si>
    <t>38807 717.74 Plum Creek Ops Wtr CAP WELL REPAIR-</t>
  </si>
  <si>
    <t>38807 3420.44 Plum Creek Ops Wtr BOOSTER PUMP-</t>
  </si>
  <si>
    <t>38807 2287.69 Plum Creek Ops Wtr BOOSTER PUMP-</t>
  </si>
  <si>
    <t>38807 2287.69 Spanish Park EstatesWtrOperations BOOSTER PUMP-</t>
  </si>
  <si>
    <t>38807 2732.73 ChesswoodWtrOperations BOOSTER PUMP-</t>
  </si>
  <si>
    <t>38807 4528.52 Stonecrest EstatesWtrOperations BOOSTER PUMP-</t>
  </si>
  <si>
    <t>38807 314.31 Comanche CoveWtrOperations REPLACED CHK VALVE ON STENNER PUMP-</t>
  </si>
  <si>
    <t>38807 1683.07 Beachwood EstatesWtrOperations 4 CYCLE VALVE ON BOOSTER PUMP inch-BDES SURFACE WA</t>
  </si>
  <si>
    <t>38807 907.64 Cherokee ShoresWtrOperations LMI PUMP-CESH SURFACT WATER PLANT (U1)</t>
  </si>
  <si>
    <t>38807 1332.06 TanglewoodWtrOperations STENNER PUMPS-TGWD@TEXOMA STANDPIPE (E1)</t>
  </si>
  <si>
    <t>38807 1316.5 Lake Medina Shores Wtr Ops DRUM SCALE FOR POLYPHOSPHATE-LAKE VILLAGES OF L ME</t>
  </si>
  <si>
    <t>38807 8595.98 Lake Medina Shores Wtr Ops CAPITAL ELECTRICAL REPAIR-INDISTRICT LMSH</t>
  </si>
  <si>
    <t>38807 734.94 Carolynn EstatesWtrOperations REPLACE SOLENOID VALVE-</t>
  </si>
  <si>
    <t>38807 1167.63 Comanche HarborWtrOperations REPLACE SOLENOID VALVE-</t>
  </si>
  <si>
    <t>38807 716.2 Lakeway HarborWtrOperations MOTOR/HEATERS-</t>
  </si>
  <si>
    <t>38807 1272.7 WestsideWtrOperations STARTER/SWITCH-GUN CLUB/WESTSIDE W1</t>
  </si>
  <si>
    <t>38807 604.91 Lakeway HarborWtrOperations CONTROL RELAY-</t>
  </si>
  <si>
    <t>38807 390380.45 IvanhoeWtrOperations Ground Storage Tank</t>
  </si>
  <si>
    <t>38807 50340.64 Rocky Point EstatesWtrOperations Ground Storage Tank</t>
  </si>
  <si>
    <t>38807 38220 Cherokee ShoresWtrOperations Ground Storage Tank</t>
  </si>
  <si>
    <t>38807 1654.53 Shepherd Hills EstatesWtrOperations VALVES ON TANKS-</t>
  </si>
  <si>
    <t>38807 21450 Pine HarborWtrOperations Ground Storage Tank</t>
  </si>
  <si>
    <t>38807 9573.63 TanglewoodWtrOperations REPLACED PIPING IN WATER MAIN-</t>
  </si>
  <si>
    <t>38807 4065.74 Plum Creek Ops Wtr REPLACED PIPING IN WATER MAIN-</t>
  </si>
  <si>
    <t>38807 2716.69 Plum Creek Ops Wtr REPLACED PIPING IN WATER MAIN-</t>
  </si>
  <si>
    <t>38807 828.01 Cherokee ShoresWtrOperations REPLACED PIPING IN WATER MAIN-</t>
  </si>
  <si>
    <t>38807 1102.54 Carolynn EstatesWtrOperations REPLACED PIPING IN WATER MAIN-</t>
  </si>
  <si>
    <t>38807 1346.36 Metroplex HomesteadsWtrOperations REPLACED PIPING IN WATER MAIN-</t>
  </si>
  <si>
    <t>38807 976 Hulon LakesWtrOperations REPLACED PIPING IN WATER MAIN-</t>
  </si>
  <si>
    <t>38807 3000.17 Markum Ranch EstatesWtrOperations REPLACED PIPING IN WATER MAIN-</t>
  </si>
  <si>
    <t>38807 1097 Beachwood EstatesWtrOperations REPLACED PIPING IN WATER MAIN-</t>
  </si>
  <si>
    <t>38807 2092.04 TanglewoodWtrOperations REPLACED PIPING IN WATER MAIN-</t>
  </si>
  <si>
    <t>38807 456.11 Indian Hills HarborWtrOperations REPLACED PIPING IN WATER MAIN-</t>
  </si>
  <si>
    <t>38807 777.39 Hulon LakesWtrOperations REPLACED PIPING IN WATER MAIN-</t>
  </si>
  <si>
    <t>38807 1262.86 Western Lake EstatesWtrOperations REPLACED PIPING IN WATER MAIN-</t>
  </si>
  <si>
    <t>38807 2731.56 Carolynn EstatesWtrOperations REPLACED PIPING IN WATER MAIN-</t>
  </si>
  <si>
    <t>38807 645.56 Crystal SpringsWtrOperations REPLACED PIPING IN WATER MAIN-</t>
  </si>
  <si>
    <t>38807 764.63 Serenity WoodsWtrOperations REPLACED PIPING IN WATER MAIN-</t>
  </si>
  <si>
    <t>38807 163.15 Comanche CoveWtrOperations REPLACED PIPING IN WATER MAIN-</t>
  </si>
  <si>
    <t>38807 225.02 Comanche CoveWtrOperations REPLACED PIPING IN WATER MAIN-</t>
  </si>
  <si>
    <t>38807 183.15 Comanche CoveWtrOperations REPLACED PIPING IN WATER MAIN-</t>
  </si>
  <si>
    <t>38807 186.15 Comanche CoveWtrOperations REPLACED PIPING IN WATER MAIN-</t>
  </si>
  <si>
    <t>38807 2503.4 Pine Trail ShoresWtrOperations REPLACED PIPING IN WATER MAIN-</t>
  </si>
  <si>
    <t>38807 950.63 Decker HillsWtrOperations REPLACED PIPING IN WATER MAIN-</t>
  </si>
  <si>
    <t>38807 812.76 Holiday Villages of ForkWtrOperations REPLACED PIPING IN WATER MAIN-</t>
  </si>
  <si>
    <t>38807 1016.88 Holiday Villages of ForkWtrOperations REPLACED PIPING IN WATER MAIN-</t>
  </si>
  <si>
    <t>38807 226.04 Callendar LakeWtrOperations REPLACED PIPING IN WATER MAIN-</t>
  </si>
  <si>
    <t>38807 481.7 Holiday Villages of ForkWtrOperations REPLACED PIPING IN WATER MAIN-</t>
  </si>
  <si>
    <t>38807 249.24 Beachwood EstatesWtrOperations REPLACED PIPING IN WATER MAIN-</t>
  </si>
  <si>
    <t>38807 328.48 Govenor's PointWtrOperations REPLACED PIPING IN WATER MAIN-</t>
  </si>
  <si>
    <t>38807 359.6 Twin Creeks AdditionWtrOperations REPLACED PIPING IN WATER MAIN-</t>
  </si>
  <si>
    <t>38807 192.07 Comanche CoveWtrOperations REPLACED PIPING IN WATER MAIN-</t>
  </si>
  <si>
    <t>38807 406.68 Twin Creeks AdditionWtrOperations REPLACED PIPING IN WATER MAIN-</t>
  </si>
  <si>
    <t>38807 502.73 Govenor's PointWtrOperations REPLACED PIPING IN WATER MAIN-</t>
  </si>
  <si>
    <t>38807 1486.1 Pine HarborWtrOperations CAP REPAIR WATER MAIN-</t>
  </si>
  <si>
    <t>38807 1095.08 WestsideWtrOperations REPLACED PIPING IN WATER MAIN-</t>
  </si>
  <si>
    <t>38807 590.54 West MeadowsWtrOperations REPLACED PIPING IN WATER MAIN-</t>
  </si>
  <si>
    <t>38807 1793.74 Holiday Villages of ForkWtrOperations NEW WATER MAINS-INDISTRICT HVOF (ARAPHAHO)</t>
  </si>
  <si>
    <t>38807 611.63 Hulon LakesWtrOperations REPLACED PIPING IN WATER MAIN-</t>
  </si>
  <si>
    <t>38807 1107.23 Westwood BeachWtrOperations REPLACED PIPING IN WATER MAIN-</t>
  </si>
  <si>
    <t>38807 1791.37 Holiday Villages of Livingston WtrOps REPLACED PIPING IN WATER MAIN-</t>
  </si>
  <si>
    <t>38807 1193.22 Indian Hills HarborWtrOperations REPLACED PIPING IN WATER MAIN-</t>
  </si>
  <si>
    <t>38807 780.93 Lakeway HarborWtrOperations REPLACED PIPING IN WATER MAIN-</t>
  </si>
  <si>
    <t>38807 799.08 Sherwood ShoresWtrOperations REPLACED PIPING IN WATER MAIN-</t>
  </si>
  <si>
    <t>38807 4445.73 Sherwood ShoresWtrOperations NEW WATER MAINS-INDISTRICT SDSH (RICHARD DR)</t>
  </si>
  <si>
    <t>38807 795.34 Indian Hills HarborWtrOperations REPLACED PIPING IN WATER MAIN-</t>
  </si>
  <si>
    <t>38807 1077.67 Holiday Villages of ForkWtrOperations REPLACED PIPING IN WATER MAIN-</t>
  </si>
  <si>
    <t>38807 697.91 Holiday Villages of ForkWtrOperations REPLACED PIPING IN WATER MAIN-</t>
  </si>
  <si>
    <t>38807 579.13 Decker HillsWtrOperations REPLACE WATER SERVICE TAP-</t>
  </si>
  <si>
    <t>38807 446.28 Plum Creek Ops Wtr REPLACE WATER SERVICE TAP-</t>
  </si>
  <si>
    <t>38807 1053.76 Beachwood EstatesWtrOperations REPLACE WATER SERVICE TAP-</t>
  </si>
  <si>
    <t>38807 186.54 Western Lake EstatesWtrOperations REPLACE WATER SERVICE TAP-</t>
  </si>
  <si>
    <t>38807 476.5 Lake Medina Shores Wtr Ops REPLACE WATER SERVICE TAP-</t>
  </si>
  <si>
    <t>38807 301.65 Pinwah PinesWtrOperations REPLACE WATER SERVICE TAP-</t>
  </si>
  <si>
    <t>38807 1277.66 Ponderosa AdditionWtrOperations REPLACE WATER SERVICE TAP-</t>
  </si>
  <si>
    <t>38807 185.64 Westwood BeachWtrOperations REPLACE WATER SERVICE TAP-</t>
  </si>
  <si>
    <t>38807 224.21 IvanhoeWtrOperations REPLACE WATER SERVICE TAP-</t>
  </si>
  <si>
    <t>38807 901.53 Decker HillsWtrOperations REPLACE WATER SERVICE TAP-</t>
  </si>
  <si>
    <t>38807 54.6 Hulon LakesWtrOperations REPLACE WATER SERVICE TAP-</t>
  </si>
  <si>
    <t>38807 186.69 Metroplex HomesteadsWtrOperations REPLACE WATER SERVICE TAP-</t>
  </si>
  <si>
    <t>38807 240.84 Oak Trail ShoresWtrOperations REPLACE WATER SERVICE TAP-</t>
  </si>
  <si>
    <t>38807 325.24 Comanche HarborWtrOperations REPLACE WATER SERVICE TAP-</t>
  </si>
  <si>
    <t>38807 217.51 Holiday Villages of ForkWtrOperations REPLACE WATER SERVICE TAP-</t>
  </si>
  <si>
    <t>38807 98.14 IvanhoeWtrOperations REPLACE WATER SERVICE TAP-</t>
  </si>
  <si>
    <t>38807 80.36 Carolynn EstatesWtrOperations NEW METER BOX W/LID-108 BEACHWOOD CIR</t>
  </si>
  <si>
    <t>38807 528.02 Comanche HarborWtrOperations REPLACE WATER SERVICE TAP-</t>
  </si>
  <si>
    <t>38807 111.51 Oak Trail ShoresWtrOperations REPLACE WATER SERVICE TAP-</t>
  </si>
  <si>
    <t>38807 221.82 Holiday Villages of Livingston WtrOps REPLACE WATER SERVICE TAP-</t>
  </si>
  <si>
    <t>38807 352.01 Decker HillsWtrOperations REPLACE WATER SERVICE TAP-</t>
  </si>
  <si>
    <t>38807 445.25 Decker HillsWtrOperations REPLACE WATER SERVICE TAP-</t>
  </si>
  <si>
    <t>38807 111.99 Comanche HarborWtrOperations REPLACE WATER SERVICE TAP-</t>
  </si>
  <si>
    <t>38807 137.59 Sherwood ShoresWtrOperations REPLACE WATER SERVICE TAP-</t>
  </si>
  <si>
    <t>38807 961.13 Decker HillsWtrOperations REPLACE WATER SERVICE TAP-</t>
  </si>
  <si>
    <t>38807 13.86 Westwood BeachWtrOperations NEW METER BOX W/LID-513 WILDEWOOD DR</t>
  </si>
  <si>
    <t>38807 310.12 Westwood BeachWtrOperations REPLACE WATER SERVICE TAP-</t>
  </si>
  <si>
    <t>38807 154.7 Oak Trail ShoresWtrOperations REPLACE WATER SERVICE TAP-</t>
  </si>
  <si>
    <t>38807 24.91 Beachwood EstatesWtrOperations REPLACE WATER SERVICE TAP-</t>
  </si>
  <si>
    <t>38807 205.7 Pinwah PinesWtrOperations REPLACE WATER SERVICE TAP-</t>
  </si>
  <si>
    <t>38807 77 Cherokee ShoresWtrOperations REPLACE WATER SERVICE TAP-</t>
  </si>
  <si>
    <t>38807 118.73 Ridgecrest Estates Johnson WtrOperations REPLACE WATER SERVICE TAP-</t>
  </si>
  <si>
    <t>38807 136.04 Ridgecrest Grayson CountyWtrOperations REPLACE WATER SERVICE TAP-</t>
  </si>
  <si>
    <t>38807 157.09 Western Lake EstatesWtrOperations REPLACE WATER SERVICE TAP-</t>
  </si>
  <si>
    <t>38807 797.55 Plum Creek Ops Wtr REPLACE WATER SERVICE TAP-</t>
  </si>
  <si>
    <t>38807 423.15 River Oaks Ranch Ops Wtr REPLACE WATER SERVICE TAP-</t>
  </si>
  <si>
    <t>38807 135.57 Oak Trail ShoresWtrOperations REPLACE WATER SERVICE TAP-</t>
  </si>
  <si>
    <t>38807 489.43 CrowleyWtrOperations REPLACE WATER SERVICE TAP-</t>
  </si>
  <si>
    <t>38807 16.7 Western Lake EstatesWtrOperations NEW METER BOX W/LID-4613 VALLEY VIEW CIR</t>
  </si>
  <si>
    <t>38807 232.79 Westwood BeachWtrOperations REPLACE WATER SERVICE TAP-</t>
  </si>
  <si>
    <t>38807 32.34 IvanhoeWtrOperations NEW METER BOX W/LID-639 SHERWOOD FOREST N</t>
  </si>
  <si>
    <t>38807 13.86 SundanceWtrOperations NEW METER BOX W/LID-8328 APOLLO DR</t>
  </si>
  <si>
    <t>38807 30.49 ChesswoodWtrOperations NEW METER BOX W/LID-303 BISHOP</t>
  </si>
  <si>
    <t>38807 47.11 Garden AcresWtrOperations NEW METER BOX W/LID-350 N CLYDE CLIFTON</t>
  </si>
  <si>
    <t>38807 30.49 Garden AcresWtrOperations NEW METER BOX W/LID-221 N CLYDE CLIFTON RD</t>
  </si>
  <si>
    <t>38807 47.11 Phillips AcresWtrOperations NEW METER BOX W/LID-RT 3 BOX 17A</t>
  </si>
  <si>
    <t>38807 32.42 Camelot ForestWtrOperations NEW METER BOX W/LID-LOT 31 BLK 31</t>
  </si>
  <si>
    <t>38807 357.62 Hulon LakesWtrOperations REPLACE WATER SERVICE TAP-</t>
  </si>
  <si>
    <t>38807 241.24 Oak Trail ShoresWtrOperations REPLACE WATER SERVICE TAP-</t>
  </si>
  <si>
    <t>38807 13.86 Oak Trail ShoresWtrOperations NEW METER BOX W/LID-3816 HEDGEROW</t>
  </si>
  <si>
    <t>38807 60.61 Carolynn EstatesWtrOperations NEW METER BOX W/LID-143 BEACHWOOD DR</t>
  </si>
  <si>
    <t>38807 29.21 Cherokee ShoresWtrOperations NEW WATER SERVICE TAP-18301 PEACEFUL WOODS DR</t>
  </si>
  <si>
    <t>38807 13.86 Comanche HarborWtrOperations NEW METER BOX W/LID-3424 TAHITIAN CT</t>
  </si>
  <si>
    <t>38807 33.61 Holiday Villages of Livingston WtrOps NEW METER BOX W/LID-1204 HIDDEN COVE</t>
  </si>
  <si>
    <t>38807 13.86 Carolynn EstatesWtrOperations NEW METER BOX W/LID-164 LYNN CREEK DR</t>
  </si>
  <si>
    <t>38807 47.11 Cherokee ShoresWtrOperations NEW METER BOX W/LID-18941 ALLEN RANCH RD</t>
  </si>
  <si>
    <t>38807 53.36 Lakeway HarborWtrOperations NEW METER BOX W/LID-LAKEWAY HARBOR</t>
  </si>
  <si>
    <t>38807 43.49 Highsaw WaterWtrOperations NEW METER BOX W/LID-22664 BRIERWOOD DR</t>
  </si>
  <si>
    <t>38807 53.36 RaywoodWtrOperations NEW METER BOX W/LID-124 W 121</t>
  </si>
  <si>
    <t>38807 63.74 Pine HarborWtrOperations NEW METER BOX W/LID-102 BEAUTIFUL HILLS</t>
  </si>
  <si>
    <t>38807 13.86 Comanche HarborWtrOperations NEW METER BOX W/LID-1304 PORTS O CALL DR</t>
  </si>
  <si>
    <t>38807 36.45 Garden AcresWtrOperations NEW METER BOX W/LID-RT 4 BOX 13</t>
  </si>
  <si>
    <t>38807 23.74 Pinwah PinesWtrOperations NEW METER BOX W/LID-7-A JOANNE TRL</t>
  </si>
  <si>
    <t>38807 23.74 Pinwah PinesWtrOperations NEW METER BOX W/LID-10305 ORE DR</t>
  </si>
  <si>
    <t>38807 30.89 Highsaw WaterWtrOperations NEW METER BOX W/LID-22112 LOUNETTE</t>
  </si>
  <si>
    <t>38807 438.48 Beachwood EstatesWtrOperations 1 1/2 WELL METER-BDES SURFACE WATER PLANT (U1)</t>
  </si>
  <si>
    <t>38807 421.25 Markum Ranch EstatesWtrOperations 1 1/2  WELL METER-MARKUM RANCH WELL 2 (W2)</t>
  </si>
  <si>
    <t>38807 880.13 Carolynn EstatesWtrOperations CAPITAL PROCESS METER REPAIR-CNES SURFACE WATER PL</t>
  </si>
  <si>
    <t>38807 33910.55 Decker HillsWWOperations MCC BUILDING FOR WWTP-</t>
  </si>
  <si>
    <t>38807 1505.4 Holiday Villages of Livingston WWOps NEW SEWER LINES-INDISTRICT HVOL</t>
  </si>
  <si>
    <t>38807 753.68 Cherokee ShoresWWOperations P51 MYERS PUMP-121 WHITEFACE</t>
  </si>
  <si>
    <t>38807 670 Cherokee ShoresWWOperations P51 MYERS PUMP-7147 NAVAJO</t>
  </si>
  <si>
    <t>38807 718.5 Cherokee ShoresWWOperations P51 MYERS PUMP-221 HUNTOON TRL</t>
  </si>
  <si>
    <t>38807 1035 Cherokee ShoresWWOperations P-102 MYERS PUMP-113 WATERFRONT DR</t>
  </si>
  <si>
    <t>38807 794.48 Cherokee ShoresWWOperations P51 MYERS PUMP-156 FARGO</t>
  </si>
  <si>
    <t>38807 260.45 Cherokee ShoresWWOperations NEW SEWER SERVICE TAP-129 LITTLE RIVER BEND</t>
  </si>
  <si>
    <t>38807 782.64 Cherokee ShoresWWOperations P51 MYERS PUMP-127 LAKE CREEK</t>
  </si>
  <si>
    <t>38807 1177.91 Pinnacle Club WW Operations NEW SEWER SERVICE TAP-137 PINEHURST DR</t>
  </si>
  <si>
    <t>38807 796.25 Harbor PointWWOperations P51 MYERS PUMP-308-D LAKESIDE LOOP</t>
  </si>
  <si>
    <t>38807 689.58 Cherokee ShoresWWOperations P51 MYERS PUMP-111 PECOS</t>
  </si>
  <si>
    <t>38807 731.91 Pinnacle Club WW Operations P51 MYERS PUMP-224 ST ANDREWS E</t>
  </si>
  <si>
    <t>38807 972.74 Pinnacle Club WW Operations P-102 MYERS PUMP-108 PINNACLE CLUB DR</t>
  </si>
  <si>
    <t>38807 811.78 Cherokee ShoresWWOperations P-52 EFFLUENT PUMP-105 GERONIMO TRL</t>
  </si>
  <si>
    <t>38807 4575.5 Cherokee ShoresWWOperations 1/2 HP PUMP-INDISTRICT CESH</t>
  </si>
  <si>
    <t>38807 479 Decker HillsWWOperations CAP REPAIR; STARTER ON PUMP-</t>
  </si>
  <si>
    <t>38807 4609.55 Decker HillsWWOperations SEWER PUMP-STRATHDON L/S (L3)</t>
  </si>
  <si>
    <t>38807 1581.87 Cherokee ShoresWWOperations SEWER PUMP-CESH WWTP (S1)</t>
  </si>
  <si>
    <t>38807 9105.75 Cherokee ShoresWWOperations 2 NEW BLOWERS-CESH WWTP (S1)</t>
  </si>
  <si>
    <t>38807 496.36 Pinnacle Club WW Operations PIPE FOR CHLORINE-</t>
  </si>
  <si>
    <t>38837 2623.89 Silver SaddleWtrOperations **CAPITAL IMPROVEMENT TO WELL-SRSE WELL 1 (W1)</t>
  </si>
  <si>
    <t>38837 608.4 WestsideWtrOperations INSTALLED BOOSTER PUMP-GUN CLUB/WSDE BPS 1 (P1)</t>
  </si>
  <si>
    <t>38837 878.38 Decker HillsWtrOperations CAPITAL REPAIR ON CHLORINE PUMP-DHIC/INV CR WELL 3</t>
  </si>
  <si>
    <t>38837 2138.75 River Oaks Ranch Ops Wtr CHEM FEED SYSTEM FOR THE ANTISCALANT-RORH PLANT (U</t>
  </si>
  <si>
    <t>38837 556 Oak Trail ShoresWtrOperations CAP REPAIR ON CHLORINATOR-ADSH BPS 1 (P1)</t>
  </si>
  <si>
    <t>38837 5929.8 Carolynn EstatesWtrOperations NEW WIRE FOR SEA WALL TO PUMP IN LAKE-CNES SURF WA</t>
  </si>
  <si>
    <t>38837 1148.61 Decker HillsWtrOperations REWIRE CONTROL/TC120-DHIC/INV CR WELL 4 (W4)</t>
  </si>
  <si>
    <t>38837 2499.41 Cherokee ShoresWtrOperations WATER ELECTRICAL-CESH SURF WATER (U1)</t>
  </si>
  <si>
    <t>38837 3233.2 Beachwood EstatesWtrOperations Water Electrical Systems</t>
  </si>
  <si>
    <t>38837 19308.56 Lake Medina Shores Wtr Ops WATER ELECTRICAL-LMSH WELL 1 (W1)</t>
  </si>
  <si>
    <t>38837 99058.57 Westview - Parker CountyWtrOperations GST-WESTVIEW WELL 4</t>
  </si>
  <si>
    <t>38837 80592.3 Decker HillsWtrOperations Ground Storage Tank</t>
  </si>
  <si>
    <t>38837 51549.57 Camelot ForestWtrOperations GST-CAMELOT FOREST</t>
  </si>
  <si>
    <t>38837 42466.93 Coldspring TerraceWtrOperations GST-COLDSPRING TERR; SOUTH DIV</t>
  </si>
  <si>
    <t>38837 835.5 Sherwood ShoresWtrOperations GST-CAPITAL REPAIR-SDSH WELL 3 (W3)</t>
  </si>
  <si>
    <t>38837 1235.46 Govenor's PointWtrOperations CAPITAL REPAIR TO HYDROPNEUMATIC TANK-INDISTRICT G</t>
  </si>
  <si>
    <t>38837 931.5 Decker HillsWtrOperations WATER MAIN CAPITAL REPAIR-INDISTRICT DHIC</t>
  </si>
  <si>
    <t>38837 1347.57 Highsaw WaterWtrOperations WATER MAIN CAPITAL REPAIR-INDISTRICT HAWR</t>
  </si>
  <si>
    <t>38837 3017.77 Comanche CoveWtrOperations WATER MAIN EXTENSION-INDISTRICT COCV</t>
  </si>
  <si>
    <t>38837 1939.38 Holiday Villages of Livingston WtrOps WATER MAIN EXTENSION-INDISTRICT HVOL</t>
  </si>
  <si>
    <t>38837 1121.38 Ridgecrest Estates Johnson WtrOperations WATER MAIN CAPITAL REPAIR-1500 VALLEY VIEW</t>
  </si>
  <si>
    <t>38837 1742.36 Comanche CoveWtrOperations WATER MAIN EXTENSION-INDISTRICT COCV</t>
  </si>
  <si>
    <t>38837 2675.11 Wynnwood HavenWtrOperations WATER MAIN CAPITAL REPAIR-10551 BUCCANEER PT</t>
  </si>
  <si>
    <t>38837 747.44 Holiday Villages of ForkWtrOperations WATER MAIN CAPITAL REPAIR-INDISTRICT HVOF</t>
  </si>
  <si>
    <t>38837 563.02 Holiday Villages of ForkWtrOperations WATER MAIN CAPITAL REPAIR-INDISTRICT HVOF</t>
  </si>
  <si>
    <t>38837 856.81 Holiday Villages of ForkWtrOperations WATER MAIN CAPITAL REPAIR-INDISTRICT HVOF</t>
  </si>
  <si>
    <t>38837 978.78 Holiday Villages of ForkWtrOperations WATER MAIN CAPITAL REPAIR-INDISTRICT HVOF</t>
  </si>
  <si>
    <t>38837 1267.4 Oak Trail ShoresWtrOperations WATER MAIN CAPITAL REPAIR-2908 MISTLETOE</t>
  </si>
  <si>
    <t>38837 340.53 Carolynn EstatesWtrOperations WATER MAIN CAPITAL REPAIR-INDISTRICT CNES</t>
  </si>
  <si>
    <t>38837 1841.94 Westwood BeachWtrOperations WATER MAIN CAPITAL REPAIR-INDISTRICT WDBH</t>
  </si>
  <si>
    <t>38837 1500.24 Cherokee ShoresWtrOperations WATER MAIN CAPITAL REPAIR-INDISTRICT CESH</t>
  </si>
  <si>
    <t>38837 2301.52 Plum Creek Ops Wtr WATER MAIN CAPITAL REPAIR-INDISTRICT PMCK</t>
  </si>
  <si>
    <t>38837 29.3 Comanche HarborWtrOperations NEW METER BOX W/LID-3510 FLINT ROCK</t>
  </si>
  <si>
    <t>38837 34.4 Western Lake EstatesWtrOperations NEW METER BOX W/LID-4737 VALLEYVIEW CIR</t>
  </si>
  <si>
    <t>38837 34.3 Western Lake EstatesWtrOperations NEW METER BOX W/LID-436 MESA TRL</t>
  </si>
  <si>
    <t>38837 515.88 Hulon LakesWtrOperations REPLACE WATER SERVICE TAP-12046 HAIRSTON #234</t>
  </si>
  <si>
    <t>38837 679.96 Ponderosa AdditionWtrOperations REPLACED WATER SERVICE TAP-946 HOSS RD/LOT 37</t>
  </si>
  <si>
    <t>38837 82.7 Twin Creeks AdditionWtrOperations NEW METER BOX W/LID-2920 CR 805 B</t>
  </si>
  <si>
    <t>38837 464.13 Hulon LakesWtrOperations REPLACE WATER SERVICE TAP-12477 WILLOW #2700 PECAN</t>
  </si>
  <si>
    <t>38837 157.76 Ridgecrest Grayson CountyWtrOperations NEW METER BOX W/LID-223 OKLAHOMA AVE</t>
  </si>
  <si>
    <t>38837 63.24 RaywoodWtrOperations NEW METER BOX W/LID-105 S 119D</t>
  </si>
  <si>
    <t>38837 83.32 Carolynn EstatesWtrOperations NEW METER BOX W/LID-278 CEDAR OAKS DR</t>
  </si>
  <si>
    <t>38837 323.21 West Park VillageWtrOperations REPLACED WATER SERVICE TAP-11529 CR 525</t>
  </si>
  <si>
    <t>38837 1472.83 Plum Creek Ops Wtr REPLACED WATER SERVICE TAP-WWL34A</t>
  </si>
  <si>
    <t>38837 171.87 Highsaw WaterWtrOperations REPLACE VALVES FOR TAP-HIGHSAW WELL 1 (W1)</t>
  </si>
  <si>
    <t>38837 66.86 Western Hills HarborWtrOperations NEW METER BOX W/LID-1701 RIFLE RD</t>
  </si>
  <si>
    <t>38837 89.6 Western Hills HarborWtrOperations NEW METER BOX W/LID (3@)-612 MT NEW TR WHH</t>
  </si>
  <si>
    <t>38837 46.33 Western Lake EstatesWtrOperations NEW METER BOX W/LID-4993 HITCHING POST DR</t>
  </si>
  <si>
    <t>38837 36.45 Western Lake EstatesWtrOperations NEW METER BOX W/LID-408 LONGHORN TR</t>
  </si>
  <si>
    <t>38837 33.61 ChesswoodWtrOperations NEW METER BOX W/LID-102 KINGS ROW</t>
  </si>
  <si>
    <t>38837 669.36 Decker HillsWtrOperations REPLACE WATER SERVICE TAP-29815 ATLANTIC</t>
  </si>
  <si>
    <t>38837 29.23 Tower TerraceWtrOperations NEW METER BOX W/LID-2407 MAYAPPLE</t>
  </si>
  <si>
    <t>38837 92.86 Tower TerraceWtrOperations NEW METER BOX W/LID-2406 RICE FLOWER DR</t>
  </si>
  <si>
    <t>38837 47.11 Cherokee ShoresWtrOperations NEW METER BOX W/LID-135 CHILLACOTHE TRL</t>
  </si>
  <si>
    <t>38837 118.7 Oak Trail ShoresWtrOperations NEW METER BOX W/LID-2920 CEDARHILL</t>
  </si>
  <si>
    <t>38837 61.22 Oak Trail ShoresWtrOperations NEW METER BOX W/LID-4401 MIMOSA</t>
  </si>
  <si>
    <t>38837 232.15 Falcon Crest AdditionWtrOperations REPLACED WATER SERVICE TAP-3708 WOODVIEW DR</t>
  </si>
  <si>
    <t>38837 95.05 Western Lake EstatesWtrOperations NEW METER BOX W/LID-236 PIONEER TRL</t>
  </si>
  <si>
    <t>38837 16.7 Metroplex HomesteadsWtrOperations NEW METER BOX W/LID-2725 LUISA LN</t>
  </si>
  <si>
    <t>38837 537.34 Ridgecrest Estates Johnson WtrOperations 2  WELL METER inch-RIDGECREST WELL 1 (W2)</t>
  </si>
  <si>
    <t>38837 375.08 TanglewoodWtrOperations CAPITAL REPAIR TO WELL METER-INDISTRICT TGWD</t>
  </si>
  <si>
    <t>38837 615.63 Beachwood EstatesWtrOperations CAPITAL REPAIR FOR RAW METER-BDES SURF WATER (U1)</t>
  </si>
  <si>
    <t>38837 706.76 Plum Creek Ops Wtr HOUR METERS ON BOOSTER PUMPS-PMCK WELL 3 (W3)</t>
  </si>
  <si>
    <t>38837 320.08 Oak Trail ShoresWtrOperations WELL METER CAPITAL RAPAIR-OTSH SURF WATER (U1)</t>
  </si>
  <si>
    <t>38837 1221.5 Oak Trail ShoresWtrOperations CAPITAL REPAIR TO RADIO SIGNAL FOR RAW WATER PUMPS</t>
  </si>
  <si>
    <t>38837 421.58 Oak Trail ShoresWtrOperations CAPITAL REPAIR TO RADIO SIGNAL FOR RAW WATER PUMPS</t>
  </si>
  <si>
    <t>38837 556.24 TanglewoodWWOperations CAP REPAIR SEWER- STARTING UNIT-TGWD AT TEXOMA L/S</t>
  </si>
  <si>
    <t>38837 12527.99 Pinnacle Club WW Operations DRIVE GEAR FOR WWTP-PINP SEWER PLANT (S1)</t>
  </si>
  <si>
    <t>38837 1185.3 Holiday Villages of ForkWWOperations SEWER MAIN CAPITAL REPAIR-INDISTRICT HVOF</t>
  </si>
  <si>
    <t>38837 1146.85 Holiday Villages of Livingston WWOps SEWER MAINS-INDISTRICT HVOL</t>
  </si>
  <si>
    <t>38837 1117.8 Cherokee ShoresWWOperations NEW SEWER LINES-INDISTRICT CESH</t>
  </si>
  <si>
    <t>38837 2010.78 Beachwood EstatesWWOperations REPLACE CHECK VALVES AT LIFTSTATION-BDES L/S 8 (L8</t>
  </si>
  <si>
    <t>38837 873.65 Pinnacle Club WW Operations P-52 HP EFFLUENT PUMP-132 PINNACLE CLUB DR</t>
  </si>
  <si>
    <t>38837 758.39 Harbor PointWWOperations P51 MYERS PUMP-RT 3 BOX 130 HP 24</t>
  </si>
  <si>
    <t>38837 286.06 Harbor PointWWOperations REPLACE SEWER TANK-LOT 210 SEC H HP</t>
  </si>
  <si>
    <t>38837 1060.77 Pinnacle Club WW Operations P-102 MYERS PUMP-140 PINNACLE CLUB CT</t>
  </si>
  <si>
    <t>38837 1010.78 Pinnacle Club WW Operations P-102 MYERS PUMP-24 ISLAND DR</t>
  </si>
  <si>
    <t>38837 732.57 Cherokee ShoresWWOperations P51 MYERS PUMP-442 EAST CHEROKEE</t>
  </si>
  <si>
    <t>38837 731.21 Cherokee ShoresWWOperations P51 MYERS PUMP-117 CARSON RD</t>
  </si>
  <si>
    <t>38837 1265.99 Holiday Villages of ForkWWOperations GOULD PUMP WE 1512 HH-LOTS 224 &amp; 225 CHEYENNE</t>
  </si>
  <si>
    <t>38837 899.38 Pinnacle Club WW Operations P-102 MYERS PUMP-145 ST ANDREWS DR</t>
  </si>
  <si>
    <t>38837 380.07 Harbor PointWWOperations REPLACE SEWER TANK-LOT 103 SEC HP</t>
  </si>
  <si>
    <t>38837 1027.45 Pinnacle Club WW Operations P-102 MYERS PUMP-112 ST ANDREWS DR</t>
  </si>
  <si>
    <t>38837 744.57 Cherokee ShoresWWOperations VALVE AT SEWER TREATMENT PLANT-CESH WWTP (S1)</t>
  </si>
  <si>
    <t>38837 1632.97 Pinnacle Club WW Operations CHLORINE STENNER PUMPS-PINP SEWER PLANT (S1)</t>
  </si>
  <si>
    <t>38837 363.16 Cherokee ShoresWWOperations BACKFLOW PREVENTER-CESH WWTP (S1)</t>
  </si>
  <si>
    <t>38837 323.73 Pinnacle Club WW Operations BLOWER-PINP SEWER PLANT (S1)</t>
  </si>
  <si>
    <t>38868 658161.3 Falcon Crest AdditionWtrOperations NEW WELL-INDISTRICT FCAD WELL #3</t>
  </si>
  <si>
    <t>38868 49469.74 Twin Creeks AdditionWtrOperations WELL REPLACEMENT-WELL</t>
  </si>
  <si>
    <t>38868 15976.74 Crystal SpringsWtrOperations CAPITAL WELL REPAIRS-WELL</t>
  </si>
  <si>
    <t>38868 4851.45 Western Lake EstatesWtrOperations CAPITAL WELL REPAIRS-WELL 1</t>
  </si>
  <si>
    <t>38868 6023.72 Comanche CoveWtrOperations CAPITAL WELL REPAIRS-WELL</t>
  </si>
  <si>
    <t>38868 32900.01 Metroplex HomesteadsWtrOperations CAPITAL WELL REPAIRS-WELL</t>
  </si>
  <si>
    <t>38868 17206.8 Metroplex HomesteadsWtrOperations CAPITAL WELL REPAIRS-WELL</t>
  </si>
  <si>
    <t>38868 9564.56 Metroplex HomesteadsWtrOperations CAPITAL WELL REPAIRS-WELL 1</t>
  </si>
  <si>
    <t>38868 11505 Metroplex HomesteadsWtrOperations CAPITAL WELL REPAIRS-WELL 2</t>
  </si>
  <si>
    <t>38868 22526.47 Nolan River EstatesWtrOperations CAPITAL WELL REPAIRS-WELL</t>
  </si>
  <si>
    <t>38868 4446.8 Cherokee ShoresWtrOperations 4 SUBMERSIBLE PUMP inch-CESH SURFACE WATER PLANT (</t>
  </si>
  <si>
    <t>38868 3822 River Oaks Ranch Ops Wtr PUMP PANEL-RIVER OAKS W1</t>
  </si>
  <si>
    <t>38868 8362.15 Westview - Parker CountyWtrOperations 5 HP PUMP-WELL</t>
  </si>
  <si>
    <t>38868 3697.15 Green AcresWtrOperations REPLACE WELL PUMP-WELL 1</t>
  </si>
  <si>
    <t>38868 2261.53 Comanche CoveWtrOperations PUMP REPLACEMENT-INDISTRICT COCV</t>
  </si>
  <si>
    <t>38868 12360.5 Comanche HarborWtrOperations REPLACE PUMP-BPS</t>
  </si>
  <si>
    <t>38868 7806 Sherwood ShoresWtrOperations REPLACE PUMPING EQUIPMENT-SDSH WELL 13 (W13)</t>
  </si>
  <si>
    <t>38868 33560.17 Cherokee ShoresWtrOperations WATER TREATMENT EQUIP-INDISTRICT CESH</t>
  </si>
  <si>
    <t>38868 4645.64 Oak Trail ShoresWtrOperations CHLORINE TANK AND PUMP-BPS 1</t>
  </si>
  <si>
    <t>38868 649.51 Plum Creek Ops Wtr STENNER PUMP-PMCK WELL 3 (W3)</t>
  </si>
  <si>
    <t>38868 141981.64 IvanhoeWtrOperations WATER ELECTRICAL-WATER PLANT</t>
  </si>
  <si>
    <t>38868 38828.24 River Oaks Ranch Ops Wtr ELECTRICAL AT PUMP STATION-RIVER OAKS W1</t>
  </si>
  <si>
    <t>38868 2927.87 Govenor's PointWtrOperations WATER ELECTRICAL-GSPT WELL 2 (W2)</t>
  </si>
  <si>
    <t>38868 1298.37 Camelot ForestWtrOperations WATER ELECTRICAL-BPS</t>
  </si>
  <si>
    <t>38868 743.58 Holiday Villages of Livingston WtrOps MERCOID PRESSURE SWITCH-HVOL WELL 1 (W1)</t>
  </si>
  <si>
    <t>38868 2176.18 Decker HillsWtrOperations GENERATOR REPAIR-WIRING-INDISTRICT DHIC</t>
  </si>
  <si>
    <t>38868 546.5 Plum Creek Ops Wtr PHASE MONITORS WELLS 1 &amp; 2-PMCK WELL 1 (W1)</t>
  </si>
  <si>
    <t>38868 70960.86 Cherokee ShoresWtrOperations Ground Storage Tank</t>
  </si>
  <si>
    <t>38868 19138.29 Lakeway HarborWtrOperations 1500 GALLON HYDRO TANK-INDISTRICT LYHR</t>
  </si>
  <si>
    <t>38868 1561.56 Hideaway Bay EstatesWtrOperations PAINT STORAGE TANK-INDISTRICT HBES</t>
  </si>
  <si>
    <t>38868 7591.56 Rocky Point EstatesWtrOperations Ground Storage Tank Replacement</t>
  </si>
  <si>
    <t>38868 17472.29 River Oaks Ranch Ops Wtr PIPING-RIVER OAKS W1</t>
  </si>
  <si>
    <t>38868 313225.52 Lake Medina Shores Wtr Ops WATERLINE WORK (LMSH TO HVOM)-INDISTRICT LMSH</t>
  </si>
  <si>
    <t>38868 167883.25 Holiday Villages of ForkWtrOperations WATER MAINS-INDISTRICT HVOF</t>
  </si>
  <si>
    <t>38868 146806.91 Holiday Villages of Livingston WtrOps WATER MAINS-INDISTRICT HVOL</t>
  </si>
  <si>
    <t>38868 6683.53 Plum Creek Ops Wtr MAKE VAULT AROUND CHECK VALVE-INDISTRICT PMCK</t>
  </si>
  <si>
    <t>38868 595.68 Carolynn EstatesWtrOperations WATER MAIN TIE IN-INDISTRICT CNES</t>
  </si>
  <si>
    <t>38868 639.59 Holiday Villages of ForkWtrOperations CAPITAL WATER MAIN REPAIR-INDISTRICT HVOF</t>
  </si>
  <si>
    <t>38868 709.62 Holiday Villages of ForkWtrOperations CAPITAL WATER MAIN REPAIR-37 WATERFRONT</t>
  </si>
  <si>
    <t>38868 499.36 Decker HillsWtrOperations INSTALLED VALVES-29123 HIDDEN LAKE CT</t>
  </si>
  <si>
    <t>38868 757.38 Lake Medina Shores Wtr Ops CAPITAL WATER MAIN REPAIR-INDISTRICT LMSH-PENINSUL</t>
  </si>
  <si>
    <t>38868 1208.32 Lake Medina Shores Wtr Ops CAPITAL WATER MAIN REPAIR-INDISTRICT LMSH-BEACH SH</t>
  </si>
  <si>
    <t>38868 715.06 Lake Medina Shores Wtr Ops CAPITAL WATER MAIN REPAIR-INDISTRICT LMSH-HILLTOP</t>
  </si>
  <si>
    <t>38868 442.5 Lake Medina Shores Wtr Ops CAPITAL WATER MAIN REPAIR-INDISTRICT LMSH</t>
  </si>
  <si>
    <t>38868 879.8 Holiday Villages of ForkWtrOperations CAPITAL WATER MAIN REPAIR-INDISTRICT HVOF</t>
  </si>
  <si>
    <t>38868 783.9 Decker HillsWtrOperations REPLACED SERVICE LINE-29903 DENTON</t>
  </si>
  <si>
    <t>38868 3517.8 Plum Creek Ops Wtr BUILT METER VAULT-150 PRECISION DR</t>
  </si>
  <si>
    <t>38868 194.97 Callendar LakeWtrOperations REBUILT TAP-29-35 CALLENDAR LAKE</t>
  </si>
  <si>
    <t>38868 81.45 Holiday Villages of ForkWtrOperations NEW METER BOX W/LID-INDISTRICT HVOF</t>
  </si>
  <si>
    <t>38868 383.63 Decker HillsWtrOperations REPLACED SERVICE LINE-30007 AMARILLO</t>
  </si>
  <si>
    <t>38868 13.86 Highsaw WaterWtrOperations NEW METER BOX W/LID-7740 PHILIPS PLACE</t>
  </si>
  <si>
    <t>38868 480.5 Decker HillsWtrOperations REPLACED SERVICE LINE-29910 DALLAS ST</t>
  </si>
  <si>
    <t>38868 57.08 Comanche HarborWtrOperations NEW METER BOX W/LID-832 INDIAN DR</t>
  </si>
  <si>
    <t>38868 48.2 Holiday Villages of ForkWtrOperations NEW METER BOX W/LID-INDISTRICT HVOF</t>
  </si>
  <si>
    <t>38868 81.45 Holiday Villages of ForkWtrOperations NEW METER BOX W/LID-CONDO FISH CLEANING STN</t>
  </si>
  <si>
    <t>38868 64.83 Holiday Villages of ForkWtrOperations NEW METER BOX W/LID-248 CHEYENNE</t>
  </si>
  <si>
    <t>38868 31.58 Holiday Villages of ForkWtrOperations NEW METER BOX W/LID-245 CHEYENNE</t>
  </si>
  <si>
    <t>38868 48.2 Holiday Villages of ForkWtrOperations NEW METER BOX W/LID-LOT 255 ARAPAHO</t>
  </si>
  <si>
    <t>38868 25.95 Holiday Villages of ForkWtrOperations NEW METER BOX W/LID-256 CHEYENNE</t>
  </si>
  <si>
    <t>38868 25.95 Holiday Villages of ForkWtrOperations NEW METER BOX W/LID-32 CONCHO</t>
  </si>
  <si>
    <t>38868 25.95 Holiday Villages of ForkWtrOperations NEW METER BOX W/LID-8 WHITEFOOT</t>
  </si>
  <si>
    <t>38868 25.95 Holiday Villages of ForkWtrOperations NEW METER BOX W/LID-119 HOLIDAY VILLAGE DR</t>
  </si>
  <si>
    <t>38868 25.95 Holiday Villages of ForkWtrOperations NEW METER BOX W/LID-167 HOLIDAY VILLAGE DR</t>
  </si>
  <si>
    <t>38868 25.95 Holiday Villages of ForkWtrOperations NEW METER BOX W/LID-246 BROKEN BOW</t>
  </si>
  <si>
    <t>38868 25.95 Holiday Villages of ForkWtrOperations NEW METER BOX W/LID-244 TEJOS</t>
  </si>
  <si>
    <t>38868 25.95 Holiday Villages of ForkWtrOperations NEW METER BOX W/LID-2 SEMINALE</t>
  </si>
  <si>
    <t>38868 25.97 Holiday Villages of ForkWtrOperations NEW METER BOX W/LID-187 CHEYENNE</t>
  </si>
  <si>
    <t>38868 93.2 Western Hills HarborWtrOperations NEW METER BOX W/LID-1720 HITCHING POST</t>
  </si>
  <si>
    <t>38868 553.43 Comanche HarborWtrOperations NEW WATER SERVICE TAP-3421 SAMOAN CT</t>
  </si>
  <si>
    <t>38868 54.45 Metroplex HomesteadsWtrOperations NEW METER BOX W/LID-3104 SARA</t>
  </si>
  <si>
    <t>38868 2773.68 Carolynn EstatesWtrOperations TURBIDMETER-CNES SURFACE WATER PLANT (U1)</t>
  </si>
  <si>
    <t>38868 584.36 Blue Water CoveWtrOperations 2 WELL METER inch-BWCV WELL 1 (W1)</t>
  </si>
  <si>
    <t>38868 167883.24 Holiday Villages of ForkWWOperations SEWER MAINS-INDISTRICT HVOF</t>
  </si>
  <si>
    <t>38868 146806.9 Holiday Villages of Livingston WWOps SEWER MAINS-INDISTRICT HVOL</t>
  </si>
  <si>
    <t>38868 1390.14 Holiday Villages of ForkWWOperations CAPITAL SEWER MAIN REPAIR-INDISTRICT HVOF</t>
  </si>
  <si>
    <t>38868 7874.64 TanglewoodWWOperations REPLACE VALVES AT LIFT STATION-LIFTSTATION</t>
  </si>
  <si>
    <t>38868 3773.23 TanglewoodWWOperations REPLACE VALVES AT LIFT STATION-LIFTSTATION</t>
  </si>
  <si>
    <t>38868 700.62 Holiday Villages of Livingston WWOps P51 MYERS PUMP-LOT 78 SEC E</t>
  </si>
  <si>
    <t>38868 1059.35 Cherokee ShoresWWOperations P-102 MYERS PUMP-106 LAKE CREEK</t>
  </si>
  <si>
    <t>38868 976.8 Pinnacle Club WW Operations P-102 MYERS PUMP-106 SOUTHERN PINE PL</t>
  </si>
  <si>
    <t>38868 711 Cherokee ShoresWWOperations NEW SEWER SERVICE TAP-101 CARSON RD</t>
  </si>
  <si>
    <t>38868 601.93 Cherokee ShoresWWOperations P51 MYERS PUMP-180 INDIAN GAP</t>
  </si>
  <si>
    <t>38868 3904.23 Beachwood EstatesWWOperations CAPITAL REPAIR-MANHOLE-INDISTRICT BDES</t>
  </si>
  <si>
    <t>38898 7533.63 TanglewoodWtrOperations CAPITAL WELL REPAIR-W9</t>
  </si>
  <si>
    <t>38898 17656.08 Hulon LakesWtrOperations CAPITAL WELL REPAIR-W1</t>
  </si>
  <si>
    <t>38898 4827.08 TanglewoodWtrOperations CAPITAL WELL REPAIR-WELL</t>
  </si>
  <si>
    <t>38898 17284.8 Pine HarborWtrOperations CAPITAL WELL REPAIR-W1</t>
  </si>
  <si>
    <t>38898 2956.2 Metroplex HomesteadsWtrOperations NEW 3 HP BOOSTER PUMP-P2</t>
  </si>
  <si>
    <t>38898 438.9 Camelot ForestWtrOperations CHLORINATOR CAPITAL REPAIR-CTFT WELL 1 (W1)</t>
  </si>
  <si>
    <t>38898 4141.03 Callendar LakeWtrOperations CHLORINE TANK-CALE WELL 1 (W1)</t>
  </si>
  <si>
    <t>38898 411.31 Hulon LakesWtrOperations STENNER PUMP-WVHP WELL 2 (W2)</t>
  </si>
  <si>
    <t>38898 6910 IvanhoeWtrOperations WATER ELECTRICAL WORK-INHE WELL 4 (W4)</t>
  </si>
  <si>
    <t>38898 4043.85 Cherokee ShoresWtrOperations WATER ELECTRICAL WORK-CESH SURFACE WATER PLANT</t>
  </si>
  <si>
    <t>38898 536.67 Callendar LakeWtrOperations WATER ELECTRICAL WORK-CALE WELL 1 (W1)</t>
  </si>
  <si>
    <t>38898 1350.98 Highsaw WaterWtrOperations NEW AIR COMPRESSOR-HAWR WELL 1 (W1)</t>
  </si>
  <si>
    <t>38898 923.18 Markum Ranch EstatesWtrOperations TC510 CONTROL-MRES WELL 1 (W1)</t>
  </si>
  <si>
    <t>38898 26807.26 Callendar LakeWtrOperations INSTALL PRESSURE TANK FROM SITE 1 TO WELL SITE 2-W</t>
  </si>
  <si>
    <t>38898 1955.36 Harbor PointWtrOperations CAPITAL REPAIR ON GST-HRPT WELL 1 (W1)</t>
  </si>
  <si>
    <t>38898 1984.15 Callendar LakeWtrOperations WATER MAIN CAPITAL REPAIR-INDISTRICT CALE</t>
  </si>
  <si>
    <t>38898 8548.8 Cedar ValleyWtrOperations WATER LINE EXTENSION-</t>
  </si>
  <si>
    <t>38898 1663.36 Lake Medina Shores Wtr Ops WATER MAIN CAPITAL REPAIR-INDIST LMSH-WARTON DOCK</t>
  </si>
  <si>
    <t>38898 1205.88 CrowleyWtrOperations WATER MAIN CAPITAL REPAIR-6724 SKY RD</t>
  </si>
  <si>
    <t>38898 347.03 Oak Trail ShoresWtrOperations WATER LINES-OTSH WELL 8 (W8)</t>
  </si>
  <si>
    <t>38898 25740 Westview - Parker CountyWtrOperations WATER LINE EXPANSION-P1</t>
  </si>
  <si>
    <t>38898 15659.96 Plum Creek Ops Wtr NEW METER BOXES W/LID (120 DUG UP AND REPLACED)-IN</t>
  </si>
  <si>
    <t>38898 167.49 Hulon LakesWtrOperations NEW METER BOX W/LID-WVHP WELL 2 (W2)</t>
  </si>
  <si>
    <t>38898 32 Carolynn EstatesWtrOperations NEW METER BOX W/LID-138 BEACHWOOD DR</t>
  </si>
  <si>
    <t>38898 356.55 TanglewoodWtrOperations REPLACE TAP WITH FORD METER BOX-33 MULBERRY DR/119</t>
  </si>
  <si>
    <t>38898 266.22 Oak Trail ShoresWtrOperations REPLACED WATER SERVICE TAP-4404 MOUNTAIN HOLLOW</t>
  </si>
  <si>
    <t>38898 96.74 Oak Trail ShoresWtrOperations NEW METER BOX W/LID-3703 PECAN GROVE</t>
  </si>
  <si>
    <t>38898 18.81 Carolynn EstatesWtrOperations NEW METER BOX W/LID-141 SUMMER LN</t>
  </si>
  <si>
    <t>38898 37.87 Oak Trail ShoresWtrOperations NEW METER BOX W/LID-3704 PECAN GROVE</t>
  </si>
  <si>
    <t>38898 53.36 Callendar LakeWtrOperations NEW METER BOX W/LID-10-15 CALLENDAR LAKE</t>
  </si>
  <si>
    <t>38898 73.11 Tower TerraceWtrOperations NEW METER BOX W/LID-16827 CARLSWOOD</t>
  </si>
  <si>
    <t>38898 33.61 Sherwood ShoresWtrOperations NEW METER BOX W/LID-1-551 FRIAR TUCK</t>
  </si>
  <si>
    <t>38898 33.61 Sherwood ShoresWtrOperations NEW METER BOX W/LID-1-415 ALAND A DALE</t>
  </si>
  <si>
    <t>38898 676.06 Sherwood ShoresWtrOperations WELL METER-SDSH WELL 11 (W11)</t>
  </si>
  <si>
    <t>38898 789.33 Sherwood ShoresWtrOperations WELL METER-SDSH WELL 13 (W13)</t>
  </si>
  <si>
    <t>38898 3257.95 Pinnacle Club WW Operations CAPITAL REPAIR GEAR BOX-PINP SEWER PLANT (S1)</t>
  </si>
  <si>
    <t>38898 11840.4 Beachwood EstatesWWOperations SEWER DISCHARGE LINE-L3</t>
  </si>
  <si>
    <t>38898 45783.8 Beachwood EstatesWWOperations REPLACE FILTER MEDIA-</t>
  </si>
  <si>
    <t>38898 762.47 Cherokee ShoresWWOperations P51 MYERS PUMP-102 WOODSIDE</t>
  </si>
  <si>
    <t>38898 663.25 Cherokee ShoresWWOperations P51 MYERS PUMP-7148 CHOCTAW</t>
  </si>
  <si>
    <t>38898 763.73 Cherokee ShoresWWOperations P51 MYERS PUMP-103 CHILLACOTHE</t>
  </si>
  <si>
    <t>38898 760.6 Cherokee ShoresWWOperations P51 MYERS PUMP-184 GERONIMO</t>
  </si>
  <si>
    <t>38898 660.6 Cherokee ShoresWWOperations P51 MYERS PUMP-7592 DOUBLE BRIDGE</t>
  </si>
  <si>
    <t>38898 687.5 Cherokee ShoresWWOperations P51 MYERS PUMP-100 LAKE ARROWHEAD</t>
  </si>
  <si>
    <t>38898 963.17 Cherokee ShoresWWOperations P-102 MYERS PUMP-170 DEER ISLAND</t>
  </si>
  <si>
    <t>38898 726.98 Cherokee ShoresWWOperations P51 MYERS PUMP-249 WAURIKA</t>
  </si>
  <si>
    <t>38898 17.74 Lake Medina Shores WW Ops NEW SEWER SERVICE TAP-LOT 18 SEC D</t>
  </si>
  <si>
    <t>38898 736.09 Cherokee ShoresWWOperations P51 MYERS PUMP-252 N CHEROKEE SHORES DR</t>
  </si>
  <si>
    <t>38898 1025.83 Pinnacle Club WW Operations P-102 MYERS PUMP-109 ST ANDREWS DR</t>
  </si>
  <si>
    <t>38898 661.14 Cherokee ShoresWWOperations P51 MYERS PUMP-119 FARGO</t>
  </si>
  <si>
    <t>38898 716.9 Cherokee ShoresWWOperations P51 MYERS PUMP-109 CADDO</t>
  </si>
  <si>
    <t>38898 666.02 Holiday Villages of Livingston WWOps P51 MYERS PUMP-LOT 85 SEC F HOLIDAY VIL</t>
  </si>
  <si>
    <t>38898 1070.31 Pinnacle Club WW Operations P-102 MYERS PUMP-PINP SEWER PLANT (S1)</t>
  </si>
  <si>
    <t>38929 878.98 Metroplex HomesteadsWtrOperations NEW PUMP-MXHS BPS 1 (P1)</t>
  </si>
  <si>
    <t>38929 924.98 Metroplex HomesteadsWtrOperations NEW PUMP-MXHS BPS 2 (P2)</t>
  </si>
  <si>
    <t>38929 2035.03 Decker HillsWtrOperations 10GPD STENNER PUMP-DHIC WATER PLANT WELL 2 (W2)</t>
  </si>
  <si>
    <t>38929 838.64 TanglewoodWtrOperations STENNER PUMPS-TGWD@TEX STANDPIPE (E1)</t>
  </si>
  <si>
    <t>38929 774.75 Plum Creek Ops Wtr NEW INJECTION POINT (CHLOR)-PMCK WELL 3 (W3)</t>
  </si>
  <si>
    <t>38929 2166.25 Metroplex HomesteadsWtrOperations CAPITAL REPAIR - LINE TO PRESSURE TANK-MXHS BPS 1</t>
  </si>
  <si>
    <t>38929 1858.08 Pine HarborWtrOperations WATER MAIN CAPITAL REPAIR-BLACKFOOT &amp; CHOCTAW</t>
  </si>
  <si>
    <t>38929 31510 Lake Medina Shores Wtr Ops WATER MAIN LINE EXTENSION-INDISTRICT HVOM</t>
  </si>
  <si>
    <t>38929 2255.05 Harbor PointWtrOperations NEW WATER LINE-KINGWOOD LINE EXT</t>
  </si>
  <si>
    <t>38929 673.77 Holiday Villages of ForkWtrOperations WATER MAIN CAPITAL REPAIR-SEMINOLE &amp; BROKEN BOW</t>
  </si>
  <si>
    <t>38929 725.55 Holiday Villages of ForkWtrOperations WATER MAIN CAPITAL REPAIR-29 SEMINOLE</t>
  </si>
  <si>
    <t>38929 681.35 Metroplex HomesteadsWtrOperations WATER MAIN CAPITAL REPAIR-LOUISA-INDISTRICT</t>
  </si>
  <si>
    <t>38929 478.62 Pine HarborWtrOperations NEW WATER SERVICE TAP-291 HIGH POINT</t>
  </si>
  <si>
    <t>38929 957.25 Metroplex HomesteadsWtrOperations NEW WATER SERVICE TAP-4 inch;10462 inch-8501 JEANE</t>
  </si>
  <si>
    <t>38929 116.37 Pine HarborWtrOperations REPLACED WATER TAP-411 POST OAK DR</t>
  </si>
  <si>
    <t>38929 13.86 Western Lake EstatesWtrOperations NEW METER BOX W/LID-380 LONGHORN</t>
  </si>
  <si>
    <t>38929 270.09 Hulon LakesWtrOperations REPLACED WATER TAP-10765 ELL DR</t>
  </si>
  <si>
    <t>38929 35.29 Holiday Villages of ForkWtrOperations NEW METER BOX W/LID-LOT 22 CHEYENNE</t>
  </si>
  <si>
    <t>38929 35.29 Holiday Villages of ForkWtrOperations NEW METER BOX W/LID-74 WHITEFOOT</t>
  </si>
  <si>
    <t>38929 35.29 Holiday Villages of ForkWtrOperations NEW METER BOX W/LID-190 ARAPAHO</t>
  </si>
  <si>
    <t>38929 35.29 Holiday Villages of ForkWtrOperations NEW METER BOX W/LID-112 SIOUX</t>
  </si>
  <si>
    <t>38929 35.29 Holiday Villages of ForkWtrOperations NEW METER BOX W/LID-276 HOLIDAY VILLAGE DR</t>
  </si>
  <si>
    <t>38929 35.29 Holiday Villages of ForkWtrOperations NEW METER BOX W/LID-19 SEMINOLE</t>
  </si>
  <si>
    <t>38929 35.29 Holiday Villages of ForkWtrOperations NEW METER BOX W/LID-58 RISING STAR</t>
  </si>
  <si>
    <t>38929 35.29 Holiday Villages of ForkWtrOperations NEW METER BOX W/LID-336 COMANCHE</t>
  </si>
  <si>
    <t>38929 176.36 Holiday Villages of ForkWtrOperations NEW METER BOXES W/LID-BLOW OF @ GERONIMO &amp; BROKEN</t>
  </si>
  <si>
    <t>38929 42.75 Sherwood ShoresWtrOperations NEW METER BOX W/LID-4-384 S HILLCREST DR</t>
  </si>
  <si>
    <t>38929 13.86 Oak Trail ShoresWtrOperations NEW METER BOX W/LID-6019 ARKANSAS TRL</t>
  </si>
  <si>
    <t>38929 35.42 Comanche CoveWtrOperations NEW METER BOX W/LID-3205 BRAZOS RIVER DR</t>
  </si>
  <si>
    <t>38929 79.11 IvanhoeWtrOperations NEW WATER SERVICE TAP-532 KNOTTINGHAM</t>
  </si>
  <si>
    <t>38929 85.63 Lake Medina Shores Wtr Ops NEW METER BOX W/LID-245 LAKESHORE DR N</t>
  </si>
  <si>
    <t>38929 62.5 Wynnwood HavenWtrOperations NEW METER BOX W/LID-10564 BUCCANEER PT</t>
  </si>
  <si>
    <t>38929 527.47 Twin Creeks AdditionWtrOperations NEW 2 WELL METER inch-TWIN CREEK/ROLLING ACRES WEL</t>
  </si>
  <si>
    <t>38929 848.69 Twin Creeks AdditionWtrOperations 3 TURBINE WELL METER inch-TWIN CREEK/ROLLING ACRES</t>
  </si>
  <si>
    <t>38929 786.16 Sherwood ShoresWtrOperations NEW WELL METER-SDSH WELL 8 (W8)</t>
  </si>
  <si>
    <t>38929 861.8 Sherwood ShoresWtrOperations NEW WELL METER-SDSH WELL 9 (W9)</t>
  </si>
  <si>
    <t>38929 809.9 Sherwood ShoresWtrOperations NEW WELL METER-SDSH WELL 10 (W10)</t>
  </si>
  <si>
    <t>38929 504.38 Ridgecrest Estates Johnson WtrOperations NEW 2 HP TURBINE WELL METER-RIDGECREST MISTY HOLLO</t>
  </si>
  <si>
    <t>38929 2255.05 Harbor PointWWOperations NEW SEWER LINE-KINGWOOD LINE EXT</t>
  </si>
  <si>
    <t>38929 1117.68 Pinnacle Club WW Operations P-102 MYERS PUMP-348 ST ANDREWS DR</t>
  </si>
  <si>
    <t>38929 709.6 Beachwood EstatesWWOperations P51 MYERS PUMP-208 FOREST DR</t>
  </si>
  <si>
    <t>38929 697.03 Cherokee ShoresWWOperations P51 MYERS PUMP-168 CHILLICOTHE</t>
  </si>
  <si>
    <t>38929 826.72 Pinnacle Club WW Operations P-52 1/2 HP EFFLUENT PUMP-205 COLONIAL DR</t>
  </si>
  <si>
    <t>38929 718.86 Cherokee ShoresWWOperations P51 MYERS PUMP-103 GLENN RD</t>
  </si>
  <si>
    <t>38929 749.16 Cherokee ShoresWWOperations P51 MYERS PUMP-133 DIAMOND OAKS</t>
  </si>
  <si>
    <t>38929 1022.13 Beachwood EstatesWWOperations MILWAUKEE PUMP HGP1-2021 230V-LOT 22 TANDA TRL</t>
  </si>
  <si>
    <t>38929 708.89 Cherokee ShoresWWOperations P51 MYERS PUMP-199 LAKE CREEK DR</t>
  </si>
  <si>
    <t>38929 1073.96 Pinnacle Club WW Operations P-102 MYERS PUMP-130 DIAMOND POINT DR</t>
  </si>
  <si>
    <t>38929 1227.59 Pinnacle Club WW Operations P-102 MYERS PUMP-117 PINEHURST DR</t>
  </si>
  <si>
    <t>38929 619.65 Cherokee ShoresWWOperations P51 MYERS PUMP-7133 YUMA</t>
  </si>
  <si>
    <t>38929 1948.3 TanglewoodWWOperations CAPITAL REPAIR - SEWER LIFT PUMP-TGWD@TEX LIFTSTAT</t>
  </si>
  <si>
    <t>38960 1875.62 River Oaks Ranch Ops Wtr CAPITAL WELL PUMP REPAIR-RORH BPS 1 (P1)</t>
  </si>
  <si>
    <t>40057 4007 SundanceWtrOperations A+ REPLACED CONTROLLER &amp; FUSE BOX. -SUNDANCE BPS #</t>
  </si>
  <si>
    <t>38960 661.07 TanglewoodWtrOperations STENNER PUMP-TGWD@TEX STANDPIPE (E1)</t>
  </si>
  <si>
    <t>38960 423.29 Sherwood ShoresWtrOperations STENNER PUMP-SDSH BPS 1 (P1)</t>
  </si>
  <si>
    <t>38960 3499.52 Callendar LakeWtrOperations CHLORINE TANK-CALLENDER LAKE WELL 2 (W2)</t>
  </si>
  <si>
    <t>38960 401.7 Oak Trail ShoresWtrOperations STENNER PUMP-OTSH SUREFACE WATER 1 (U1)</t>
  </si>
  <si>
    <t>38960 3719.48 Comanche HarborWtrOperations WATER ELECTRICAL-CHPO BPS 1 (P1)</t>
  </si>
  <si>
    <t>38960 4631.21 Holiday Villages of ForkWtrOperations NEW WATER LINE EXTENSION-INDISTRICT HVOF</t>
  </si>
  <si>
    <t>38960 40.36 Coldspring TerraceWtrOperations NEW METER BOX W/LID-219 RIDEWAY DR</t>
  </si>
  <si>
    <t>38960 86.36 Holiday ShoresWtrOperations NEW WATER SERVICE TAP-1-3 HOLIDAY SHORES</t>
  </si>
  <si>
    <t>38960 51.57 Tower TerraceWtrOperations NEW DOUBLE COA METER BOX W/LID-2223 MAYAPPLE</t>
  </si>
  <si>
    <t>38960 15.44 Oak Trail ShoresWtrOperations NEW METER BOX W/LID-5423 CLEARVIEW</t>
  </si>
  <si>
    <t>38960 15.44 Oak Trail ShoresWtrOperations NEW METER BOX W/LID-3010 CEDARBROSH</t>
  </si>
  <si>
    <t>38960 15.44 Oak Trail ShoresWtrOperations NEW METER BOX W/LID-3908 PECAN VALLEY</t>
  </si>
  <si>
    <t>38960 912.1 Harbor PointWWOperations YSI 550A DO METER-HRPT@LIVING WWTP 1 (S1)</t>
  </si>
  <si>
    <t>38960 2035.31 Cherokee ShoresWtrOperations 2100N TURBIDIMETER-CESH SURFACE WATER PLANT (U1)</t>
  </si>
  <si>
    <t>38960 1411.18 Beachwood EstatesWWOperations SEWER LINE CAPITAL REPAIR-BDES SEWER PLANT (S1)</t>
  </si>
  <si>
    <t>38960 2414.85 Lake Medina Shores WW Ops NEW SEWER LINES-WHITEDOVE &amp; GERONIMO</t>
  </si>
  <si>
    <t>38960 619.83 Cherokee ShoresWWOperations P51 MYERS PUMP-131 WHITE DOVE</t>
  </si>
  <si>
    <t>38960 690.75 Beachwood EstatesWWOperations P51 MYERS PUMP-104 GREENWOOD DR</t>
  </si>
  <si>
    <t>38960 936.76 Pinnacle Club WW Operations P-102 MYERS PUMP-214 HIDE-A-WAY</t>
  </si>
  <si>
    <t>38960 667.51 Cherokee ShoresWWOperations P51 MYERS PUMP-INDISTRICT CESH</t>
  </si>
  <si>
    <t>38960 991.93 Pinnacle Club WW Operations MILWAUKEE PUMP HGP1-2021 230V-212 ST ANDREWS</t>
  </si>
  <si>
    <t>38960 1007.69 Cherokee ShoresWWOperations MILWAUKEE PUMP GP1-115V-196 LAKE CREEK</t>
  </si>
  <si>
    <t>38960 957.83 Cherokee ShoresWWOperations MILWAUKEE PUMP GP1-115V-37 CARSON RD</t>
  </si>
  <si>
    <t>38960 898.84 Cherokee ShoresWWOperations MILWAUKEE PUMP GP1-115V-128 RED BLUFF LOOP</t>
  </si>
  <si>
    <t>38960 1016.07 Cherokee ShoresWWOperations MILWAUKEE PUMP GP1-115V-7163 VALLEY VIEW</t>
  </si>
  <si>
    <t>38960 1018.86 Cherokee ShoresWWOperations MILWAUKEE PUMP GP1-115V-186 SUNRAY</t>
  </si>
  <si>
    <t>38960 753.16 Cherokee ShoresWWOperations P51 MYERS PUMP-5 CARSON RD</t>
  </si>
  <si>
    <t>38960 454.03 Pinnacle Club WW Operations LMI PUMP-PINP SEWER PLANT (S1)</t>
  </si>
  <si>
    <t>38960 795.55 Tower TerraceWWOperations CHEMICAL INJECTION PUMP-TRTE WWTP 1 (S1)</t>
  </si>
  <si>
    <t>38960 493.14 Pinnacle Club WW Operations AC UNIT - LAB-PINP SEWER PLANT (S1)</t>
  </si>
  <si>
    <t>38990 11193 Metroplex HomesteadsWtrOperations WELL REPAIR-</t>
  </si>
  <si>
    <t>38990 546.55 Markum Ranch EstatesWtrOperations WELL REPAIR-</t>
  </si>
  <si>
    <t>38990 9014.11 Western Hills HarborWtrOperations WELL REPAIR-</t>
  </si>
  <si>
    <t>38990 27203.18 Beachwood EstatesWtrOperations REPLACE INTAKE PUMPS-</t>
  </si>
  <si>
    <t>38990 17745 Comanche HarborWtrOperations REPLACE PUMP AND MOTOR-</t>
  </si>
  <si>
    <t>38990 17557.8 Comanche CoveWtrOperations REPLACE WELL PUMP-</t>
  </si>
  <si>
    <t>38990 20549.05 Acton (Royal Oaks)WtrOperations REPLACE 7.5 HP PUMP-</t>
  </si>
  <si>
    <t>38990 16965 SundanceWtrOperations REPLACE 10 HP WELL PUMP-</t>
  </si>
  <si>
    <t>38990 51246 Metroplex HomesteadsWtrOperations REPLACE 30 HP WELL PUMP-</t>
  </si>
  <si>
    <t>38990 3228.54 Cherokee ShoresWtrOperations REPAIR INTAKE PUMPS-</t>
  </si>
  <si>
    <t>38990 4446.55 Cedar ValleyWtrOperations PUMP REPAIR-</t>
  </si>
  <si>
    <t>38990 4450.45 Rancho BrazosWtrOperations REPLACE WELL PUMP-</t>
  </si>
  <si>
    <t>38990 2256.45 CrowleyWtrOperations REPLACE BOOSTER PUMP-</t>
  </si>
  <si>
    <t>38990 23784.54 Westwood BeachWtrOperations REPLACE PUMP AND MOTOR-</t>
  </si>
  <si>
    <t>38990 3630.63 TanglewoodWtrOperations REPLACE 2.5 HP PUMP-</t>
  </si>
  <si>
    <t>38990 62490.48 Lakeway HarborWtrOperations HYDRO TANK-</t>
  </si>
  <si>
    <t>38990 69345.56 Western Lake EstatesWtrOperations HYDRO TANK-</t>
  </si>
  <si>
    <t>38990 15495.65 Highsaw WaterWtrOperations Repair Hydropneumatic Tank</t>
  </si>
  <si>
    <t>38990 3347.34 Beachwood EstatesWtrOperations Chlorination System</t>
  </si>
  <si>
    <t>38990 526.91 Crystal SpringsWtrOperations STENNER PUMP-CLSP WELL 1 (W1)</t>
  </si>
  <si>
    <t>38990 726.46 Holiday Villages of Livingston WtrOps NEW CHLORINE LINE-HVOL WELL 2 (W2)</t>
  </si>
  <si>
    <t>38990 1321.53 Carolynn EstatesWtrOperations LMI PUMP-CNES SURFACE WATER PLANT (U1)</t>
  </si>
  <si>
    <t>38990 1360.63 Plum Creek Ops Wtr CAPITAL REPAIR CHLORINATION-DRYHOLE RD PUMPSTATION</t>
  </si>
  <si>
    <t>38990 701.65 River Oaks Ranch Ops Wtr REPLACE MOTOR OVERLOAD BLOCK-RORH BPS 1 (P1)</t>
  </si>
  <si>
    <t>38990 55131.54 Pinwah PinesWtrOperations GST-</t>
  </si>
  <si>
    <t>38990 540.16 Green AcresWtrOperations Ground Storage Tank Repairs</t>
  </si>
  <si>
    <t>38990 3903.9 Metroplex HomesteadsWtrOperations Clean Ground Storage Tank</t>
  </si>
  <si>
    <t>38990 4548.82 Benbrook HillsWtrOperations REPLACE PRESSURE TANK-</t>
  </si>
  <si>
    <t>38990 10353.14 Carolynn EstatesWtrOperations WATER MODEL DESIGN-</t>
  </si>
  <si>
    <t>38990 10219.35 Carolynn EstatesWtrOperations WATER MAIN EXTENSION-200 PINNACLE/MARINA</t>
  </si>
  <si>
    <t>38990 125045.97 Carolynn EstatesWtrOperations 6 LINE EXTENSION inch-125045.97</t>
  </si>
  <si>
    <t>38990 189295.54 Carolynn EstatesWtrOperations 6 LINE EXTENSION inch-189295.54</t>
  </si>
  <si>
    <t>38990 638.21 Twin Creeks AdditionWtrOperations INTERCONNECT-</t>
  </si>
  <si>
    <t>38990 23829 Harbor PointWtrOperations WATERLINE EXTENSION-</t>
  </si>
  <si>
    <t>38990 1809.86 Govenor's PointWtrOperations WATER MAIN CAPITAL REPAIR-INDISTRICT GSPT</t>
  </si>
  <si>
    <t>38990 1750.26 Wynnwood HavenWtrOperations WATER MAIN CAPITAL REPAIR-11028 WINDJAMMER</t>
  </si>
  <si>
    <t>38990 1917.38 Twin Creeks AdditionWtrOperations WATER MAIN CAPITAL REPAIR-INDISTRICT TCAD</t>
  </si>
  <si>
    <t>38990 8743.28 Holiday Villages of ForkWtrOperations WATER MAIN LINE EXTENSION-INDISTRICT HVOF</t>
  </si>
  <si>
    <t>38990 647.05 Holiday Villages of ForkWtrOperations WATER MAIN TIE IN WHITE DOVE/HOLIDAY VILL DR-INDIS</t>
  </si>
  <si>
    <t>38990 742.32 Holiday Villages of ForkWtrOperations WATER MAIN TIE IN HOLIDAY VILLAGE DR-INDISTRICT HV</t>
  </si>
  <si>
    <t>38990 2561.67 Comanche CoveWtrOperations WATER MAIN CAPITAL REPAIR-1300 HYDRA CT</t>
  </si>
  <si>
    <t>38990 870.95 WestsideWtrOperations CAPITAL IMPROVEMENT WATER LINES AT BPS-GUN CLUB/WS</t>
  </si>
  <si>
    <t>38990 1144.12 Carolynn EstatesWtrOperations 4 WATER LINE TO BOOSTER STATION inch-PINP PUMP STA</t>
  </si>
  <si>
    <t>38990 27947.3 Lake Medina Shores Wtr Ops WATER MAIN LINE-INDISTRICT LMSH-LONGHORN DR</t>
  </si>
  <si>
    <t>38990 232.71 Metroplex HomesteadsWtrOperations NEW METER BOX W/LID-8716 KELLY LN</t>
  </si>
  <si>
    <t>38990 62.19 Holiday Villages of Livingston WtrOps NEW METER BOX W/LID-L20 B1 S2 HIDDEN COVE</t>
  </si>
  <si>
    <t>38990 43.49 Govenor's PointWtrOperations NEW METER BOX W/LID-12-10 GOVERNORS POINT</t>
  </si>
  <si>
    <t>38990 587.14 Coldspring TerraceWtrOperations REPLACE WATER TAP-20 PARK LN</t>
  </si>
  <si>
    <t>38990 376.65 Western Lake EstatesWtrOperations REPLACED WATER SERVICE TAP-4938 HITCHING POST</t>
  </si>
  <si>
    <t>38990 17.63 Cherokee ShoresWtrOperations NEW WATER SERVICE TAP-117 FARGO RD</t>
  </si>
  <si>
    <t>38990 16.29 IvanhoeWtrOperations NEW WATER SERVICE TAP-203 FRIAR TUCK NORTH</t>
  </si>
  <si>
    <t>38990 102.61 Twin Creeks AdditionWtrOperations NEW METER BOX W/LID-2345 WOODHAVEN</t>
  </si>
  <si>
    <t>38990 16.29 Cherokee ShoresWtrOperations NEW METER BOX W/LID-106 WOODSIDE DR</t>
  </si>
  <si>
    <t>38990 45.6 Westwood BeachWtrOperations NEW METER BOX W/LID-21770 SHADY TRL</t>
  </si>
  <si>
    <t>38990 125.56 IvanhoeWtrOperations NEW METER BOX W/LID-1-27 INVANHOE</t>
  </si>
  <si>
    <t>38990 1336.88 Plum Creek Ops Wtr CAPITAL REPAIR FOR 3-4 METER inch-150 PRECISION DR</t>
  </si>
  <si>
    <t>38990 2131 Lakeway HarborWtrOperations CAPITAL REPAIR WELL METER-LYHR SURFACE WATER PLANT</t>
  </si>
  <si>
    <t>38990 501 LollilopWtrOperations 2 SENSUS METER inch-LOLLIPOP WELL 1 (W1)</t>
  </si>
  <si>
    <t>38990 802.38 Cherokee ShoresWtrOperations REPAIR FLUID METER-CESH SURFACE WATER PLANT (U1)</t>
  </si>
  <si>
    <t>38990 90934.29 Cherokee ShoresWWOperations REPLACE FILTER MEDIA-WTP</t>
  </si>
  <si>
    <t>38990 911.11 Harbor PointWWOperations P51 MYERS PUMP-LOT 127 SEC E</t>
  </si>
  <si>
    <t>38990 1029.15 Cherokee ShoresWWOperations MILWAUKEE PUMP GP1-115V-148 HUNTOON TRL</t>
  </si>
  <si>
    <t>38990 1466.76 Cherokee ShoresWWOperations NEW SEWER SERVICE TAP-13 CARSON RD</t>
  </si>
  <si>
    <t>38990 976.08 Pinnacle Club WW Operations MILWAUKEE PUMP HGP1-2021 230V-48 ISLAND DR</t>
  </si>
  <si>
    <t>38990 924.77 Cherokee ShoresWWOperations MILWAUKEE PUMP GP1-115V-111 TIOGA ST</t>
  </si>
  <si>
    <t>38990 1130.93 Cherokee ShoresWWOperations MILWAUKEE PUMP GP1-115V-153 KANAWKA</t>
  </si>
  <si>
    <t>38990 890.1 Cherokee ShoresWWOperations MILWAUKEE PUMP GP1-115V-117 FARGO RD</t>
  </si>
  <si>
    <t>38990 991.33 Cherokee ShoresWWOperations MILWAUKEE PUMP GP1-115V-192 INDIAN GAP</t>
  </si>
  <si>
    <t>38990 1122.8 Pinnacle Club WW Operations MILWAUKEE PUMP GP1-115V-LOT 134 SOUTHERN PINES</t>
  </si>
  <si>
    <t>38990 932.85 Cherokee ShoresWWOperations MILWAUKEE PUMP GP1-115V-208 WAURIKA</t>
  </si>
  <si>
    <t>38990 932.85 Cherokee ShoresWWOperations MILWAUKEE PUMP GP1-115V-125 FARGO</t>
  </si>
  <si>
    <t>38990 1047.51 Cherokee ShoresWWOperations MILWAUKEE PUMP HGP1-2021 230V-231 GERONIMO</t>
  </si>
  <si>
    <t>38990 1094.6 Cherokee ShoresWWOperations MILWAUKEE PUMP HGP1-2021 230V-105 CARSON</t>
  </si>
  <si>
    <t>38990 899.43 Pinnacle Club WW Operations P-52 1/2 HP EFFLUENT PUMP-408 ST ANDREWS DR</t>
  </si>
  <si>
    <t>38990 1007.92 Cherokee ShoresWWOperations MILWAUKEE PUMP HGP1-2021 230V-137 FARGO</t>
  </si>
  <si>
    <t>39021 905.54 Decker HillsWtrOperations CAP REPAIR BOOSTER PUMP-DHIC WATER PLANT WELL 2 (W</t>
  </si>
  <si>
    <t>39021 11087.18 Carolynn EstatesWtrOperations NEW LAKE PUMPS-CNES SURFACE WATER PLANT (U1)</t>
  </si>
  <si>
    <t>39021 3463.38 Carolynn EstatesWtrOperations CL17 ANALYZER-CNES SURFACE WATER PLANT (U1)</t>
  </si>
  <si>
    <t>39021 428.85 Nolan River EstatesWtrOperations CAP REPAIR CHLORINE PUMP-NRES BPS 1 (P1)</t>
  </si>
  <si>
    <t>39021 3350.13 Carolynn EstatesWtrOperations HYPOCHLORITE BULK TANK-CNES SURFACE WATER PLANT (U</t>
  </si>
  <si>
    <t>39021 1141.47 Carolynn EstatesWtrOperations ELECTRICAL WORK-CNES SURFACE WATER PLANT (U1)</t>
  </si>
  <si>
    <t>39021 1273.75 Silver SaddleWtrOperations WATER ELECTRICAL-3445 SILVER SADDLE CT</t>
  </si>
  <si>
    <t>39021 473.9 Western Hills HarborWtrOperations WATER ELECTRICAL-WHHR BPS 1 (P1)</t>
  </si>
  <si>
    <t>39021 789.28 Comanche HarborWtrOperations REWIRE PUMP STATION-CHPO BPS 2 (P2)</t>
  </si>
  <si>
    <t>39021 6360.57 TanglewoodWtrOperations WATER MAIN LINES-ELM ST</t>
  </si>
  <si>
    <t>39021 2135.9 Camelot ForestWtrOperations REPLACE 4 LINE inch-CTFT WELL 1 (W1)</t>
  </si>
  <si>
    <t>39021 772.39 Lakeway HarborWtrOperations RAN NEW RAW WATER LINE-LYHR SURFACE WATER PLANT (U</t>
  </si>
  <si>
    <t>39021 1066.11 Oak Trail ShoresWtrOperations CAP REPAIR WATER MAIN-2534 PECAN VALLEY DR</t>
  </si>
  <si>
    <t>39021 54625 Lake Medina Shores Wtr Ops 6 WATER LINE inch-INDISTRICT HVOM</t>
  </si>
  <si>
    <t>39021 25.18 Western Lake EstatesWtrOperations NEW METER BOX W/LID-451 LONGHORN TRL</t>
  </si>
  <si>
    <t>39021 621 Decker HillsWtrOperations REPLACED SERVICE LINE-29102 CONNECTICUT AVE</t>
  </si>
  <si>
    <t>39021 987.15 Coldspring TerraceWtrOperations NEW WATER SERVICE TAP-113 HILLCREST DR</t>
  </si>
  <si>
    <t>39021 80.36 Carolynn EstatesWtrOperations NEW METER BOX W/LID-178 BEACHWOOD DR</t>
  </si>
  <si>
    <t>39021 65.05 Triple H EstatesWtrOperations NEW METER BOX W/LID-2016 HUDSON CT</t>
  </si>
  <si>
    <t>39021 1105.99 Decker HillsWtrOperations REPLACED SERVICE LINE-29523 SWEETWATER</t>
  </si>
  <si>
    <t>39021 1660.75 Metroplex HomesteadsWtrOperations 3 HP TURBINE METER-MXHS BPS 3 (P3)</t>
  </si>
  <si>
    <t>39021 168.78 CrowleyWtrOperations 1 WELL METER inch-CROW ACRES HIGHCREST WELL 1 (W1)</t>
  </si>
  <si>
    <t>39021 508.88 Metroplex HomesteadsWtrOperations 2 FLG TURBO METER-MXHS BPS 5 (P5)</t>
  </si>
  <si>
    <t>39021 713.74 Holiday Villages of Livingston WWOps CAPITAL REPAIR SEWER SERVICE LINE-109 SEC D</t>
  </si>
  <si>
    <t>39021 1283.81 Cherokee ShoresWWOperations P-52 1/2 HP EFFLUENT PUMP-227 GERONIMO</t>
  </si>
  <si>
    <t>39021 1091.3 Cherokee ShoresWWOperations MILWAUKEE PUMP HGP1-2021 230V-219 GERONIMO</t>
  </si>
  <si>
    <t>39021 673.38 Holiday Villages of Livingston WWOps P51 MYERS PUMP-LOT 161 SEC G</t>
  </si>
  <si>
    <t>39021 1178.22 Cherokee ShoresWWOperations MILWAUKEE PUMP HGP1-2021 230V-31 CARSON RD</t>
  </si>
  <si>
    <t>39021 2271.25 Beachwood EstatesWWOperations CAP REPAIR SEWER PUMP-BDES L10</t>
  </si>
  <si>
    <t>39021 1880.76 Beachwood EstatesWWOperations REBUILD SEWER PUMP-BDES LIFTSTATION (L1)</t>
  </si>
  <si>
    <t>39051 460 TanglewoodWtrOperations WELL EASEMENT-INDISTRICT TGWD</t>
  </si>
  <si>
    <t>39051 1077.87 Decker HillsWtrOperations BOOSTER PUMP-DHIC WATER PLANT WELL 1 (W1)</t>
  </si>
  <si>
    <t>39051 2728.99 Carolynn EstatesWtrOperations NEW MOTOR ON RAW WATER PUMP-CNES SURFACE WATER PLA</t>
  </si>
  <si>
    <t>39051 797.03 Highsaw WaterWtrOperations CAPITAL PUMP REPAIR-HIGHSAW WELL 1 (W1)</t>
  </si>
  <si>
    <t>39051 1075.63 Westview - Parker CountyWtrOperations NEW CHLORINE LINE-WWPC WELL 1 (W1)</t>
  </si>
  <si>
    <t>39051 572.87 LollilopWtrOperations STENNER PUMP-LOLLIPOP WELL 1 (W1)</t>
  </si>
  <si>
    <t>39051 1767.59 Cherokee ShoresWtrOperations LMI PUMPS-CESH SURFACE WATER PLANT (U1)</t>
  </si>
  <si>
    <t>39051 730.8 Lakeway HarborWtrOperations STENNER PUMP-LYHR SURFACE WATER PLANT 1 (U1)</t>
  </si>
  <si>
    <t>39051 3655.43 Carolynn EstatesWtrOperations 4 RECYCLE LINE inch-CNES SURFACE WATER PLANT (U1)</t>
  </si>
  <si>
    <t>39051 460.88 Oak Trail ShoresWtrOperations CAPITAL REPAIR CLARIFIER-OTSH SURFACE WATER 1 (U1)</t>
  </si>
  <si>
    <t>39051 418.28 IvanhoeWtrOperations CHEMICAL PUMP-IVANHOE WELL 1 (W1)</t>
  </si>
  <si>
    <t>39051 428.73 IvanhoeWtrOperations CHEMICAL PUMP-IVANHOE WELL 4 (W4)</t>
  </si>
  <si>
    <t>39051 1301.51 River Oaks Ranch Ops Wtr CHEMICAL PUMP-RORH RO PLANT (U1)</t>
  </si>
  <si>
    <t>39051 3106.23 Hulon LakesWtrOperations ELECTRICAL-WOODCREEK VALLEY WELL 2 (W2)</t>
  </si>
  <si>
    <t>39051 8046.62 Serenity WoodsWtrOperations ELECTRICAL CONTROLS-SERENITY WOODS BPS 1 (P1)</t>
  </si>
  <si>
    <t>39051 2185.74 Callendar LakeWtrOperations NEW STARTER AT WELL-CALE WELL 2 (W2)</t>
  </si>
  <si>
    <t>39051 1477.43 LollilopWtrOperations NEW COMBO STARTER-LOLLIPOP BPS 1 (P1)</t>
  </si>
  <si>
    <t>39051 1984.59 Serenity WoodsWtrOperations ELECTRICAL - PRESSURE SWITCHES-SERENITY WOODS BPS</t>
  </si>
  <si>
    <t>39051 386.63 Lakeway HarborWtrOperations ELECTRICAL REPAIR - AIR COMPRESSOR-LYHR SURFACE WA</t>
  </si>
  <si>
    <t>39051 688.35 Cherokee ShoresWtrOperations GEAR MOTOR-CESH SURFACE WATER PLANT (U1)</t>
  </si>
  <si>
    <t>39051 238.63 Metroplex HomesteadsWtrOperations ELECTRICAL WORK-MXHS BPS 5 (P5)</t>
  </si>
  <si>
    <t>39051 1854.38 Metroplex HomesteadsWtrOperations ELECTRICAL VALVE-MXHS BPS 4 (P4)</t>
  </si>
  <si>
    <t>39051 514.78 Oak Trail ShoresWtrOperations REPLACED DUAL PUMP CONTROL-OTSH SURFACE WATER 1 (U</t>
  </si>
  <si>
    <t>39051 10286.23 IvanhoeWtrOperations CAPITAL REPAIR WATER  MAINS-INDISTRICT INHE</t>
  </si>
  <si>
    <t>39051 864.81 SundanceWtrOperations CAPITAL REPAIR WATER  MAIN-SUNDANCE DR &amp; CR 913</t>
  </si>
  <si>
    <t>39051 3703.78 Western Hills HarborWtrOperations NEW WATER LINE AT WELL-WHHR W3</t>
  </si>
  <si>
    <t>39051 1771.6 Decker HillsWtrOperations INTERCONNECT-INDISTRICT DHIC</t>
  </si>
  <si>
    <t>39051 1366.88 Holiday Villages of ForkWtrOperations WATER MAIN EXTENSION-158-166 WHITE DOVE</t>
  </si>
  <si>
    <t>39051 2251.41 Cedar ValleyWtrOperations CAPITAL REPAIR WATER  MAIN-INDISTRICT CRVY</t>
  </si>
  <si>
    <t>39051 1420.73 Carolynn EstatesWtrOperations INTERCONNECT-INDISTRICT CNES</t>
  </si>
  <si>
    <t>39051 1059.01 Decker HillsWtrOperations CAPITAL REPAIR WATER  MAIN-29714 ABILENE</t>
  </si>
  <si>
    <t>39051 1211.37 West MeadowsWtrOperations CAPITAL REPAIR WATER  MAIN-WMDS BPS 1 (P1)</t>
  </si>
  <si>
    <t>39051 138.6 IvanhoeWtrOperations NEW METER BOXES W/LIDS-INDISTRICT INHE</t>
  </si>
  <si>
    <t>39051 1418.86 IvanhoeWtrOperations CAP REPAIRS SERVICE TAPS-INDISTRICT INHE</t>
  </si>
  <si>
    <t>39051 23.19 Highsaw WaterWtrOperations NEW METER BOX W/LID-7399 TANGLEWOOD</t>
  </si>
  <si>
    <t>39051 164.87 Westwood BeachWtrOperations JUMBO METER BOES WLIDS-INDISTRICT WDBH</t>
  </si>
  <si>
    <t>39051 61 Westwood BeachWtrOperations NEW METER BOX W/LID-3030 OAK TRAIL SHORES</t>
  </si>
  <si>
    <t>39051 45.3 Govenor's PointWtrOperations NEW METER BOX W/LID-11-15 GOVERNORS PT</t>
  </si>
  <si>
    <t>39051 127.92 Pine Trail ShoresWtrOperations NEW METER BOX W/LID-19881 CHANNELVIEW</t>
  </si>
  <si>
    <t>39051 179.83 Pinwah PinesWtrOperations REPLACED WATER SERVICE TAP-LOT 27 HOLLY DR</t>
  </si>
  <si>
    <t>39051 65.55 Holiday Villages of ForkWtrOperations NEW METER BOX W/LID-385 BROKEN BOW</t>
  </si>
  <si>
    <t>39051 58.8 Holiday Villages of ForkWtrOperations NEW METER BOX W/LID-313 COMANCHE</t>
  </si>
  <si>
    <t>39051 25.55 Decker HillsWtrOperations NEW METER BOX W/LID-19611 WICHITA FALLS</t>
  </si>
  <si>
    <t>39051 25.55 Decker HillsWtrOperations NEW METER BOX W/LID-28803 ABERDEEN</t>
  </si>
  <si>
    <t>39051 68.67 Westwood BeachWtrOperations NEW METER BOX W/LID-BEACHSIDE</t>
  </si>
  <si>
    <t>39051 94.67 Westwood BeachWtrOperations NEW METER BOX W/LID-132 INDIANOLA</t>
  </si>
  <si>
    <t>39051 204.18 LollilopWtrOperations NEW METER BOX W/LID-22674 CHERRY LN</t>
  </si>
  <si>
    <t>39051 1090.45 Sherwood ShoresWtrOperations REPLACE LONG WATER SERVICE TAP-112 RICHARD DR</t>
  </si>
  <si>
    <t>39051 104.91 Metroplex HomesteadsWtrOperations NEW METER BOX W/LID-9513 JOHNS RD</t>
  </si>
  <si>
    <t>39051 94.67 Tower TerraceWtrOperations NEW METER BOX W/LID-17027 CARLSWOOD</t>
  </si>
  <si>
    <t>39051 15.67 Holiday Villages of Livingston WtrOps NEW METER BOX W/LID-INDISTRICT HVOL</t>
  </si>
  <si>
    <t>39051 25.55 Hulon LakesWtrOperations NEW METER BOX W/LID-11965 HILLTOP #318</t>
  </si>
  <si>
    <t>39051 65.55 Holiday Villages of Livingston WtrOps NEW METER BOX W/LID-1348 LAKEVIEW DR</t>
  </si>
  <si>
    <t>39051 232.99 TanglewoodWtrOperations FORD METER BOX-164 BYRD LN</t>
  </si>
  <si>
    <t>39051 185.59 TanglewoodWtrOperations NEW METER BOX W/LID-674 RUSSWOOD DR</t>
  </si>
  <si>
    <t>39051 35.66 CrowleyWtrOperations NEW METER BOX W/LID-6709 SKY RD</t>
  </si>
  <si>
    <t>39051 65.29 WestsideWtrOperations NEW METER BOX W/LID-1088 SAVANNAS CONVIENT</t>
  </si>
  <si>
    <t>39051 212.62 Oak Trail ShoresWtrOperations NEW WATER SERVICE TAP-5439 LOUISIANA LOOP</t>
  </si>
  <si>
    <t>39051 67.91 Holiday ShoresWtrOperations NEW METER BOX W/LID-11-9 HOLIDAY SHORES</t>
  </si>
  <si>
    <t>39051 657.54 IvanhoeWtrOperations 2 WELL METER inch-IVANHOE WELL 2 (W2)</t>
  </si>
  <si>
    <t>39051 605.5 Triple H EstatesWtrOperations NEW WELL METER-TRIPLE H BPS 1 (P1)</t>
  </si>
  <si>
    <t>39051 934.19 Tower TerraceWWOperations OXY METER-TRTE WWTP 1 (S1)</t>
  </si>
  <si>
    <t>39051 1542.33 Metroplex HomesteadsWtrOperations METER BASE/DISCONNECT-MXHS BPS 2 (P2)</t>
  </si>
  <si>
    <t>39051 4106.2 Decker HillsWWOperations SEWER ELECTRICAL-DHIC WWTP 1 (S1)</t>
  </si>
  <si>
    <t>39051 4306.12 Holiday Villages of ForkWWOperations MOVED SEWER LINE INTO EASEMENT-LOT 2239-250 KICKAP</t>
  </si>
  <si>
    <t>39051 972.08 Cherokee ShoresWWOperations MILWAUKEE PUMP HGP1-2021 230V-229 GERONIMO</t>
  </si>
  <si>
    <t>39051 4025.54 Cherokee ShoresWWOperations NEW SEWER TANK AND PUMP-27 CARSON RD</t>
  </si>
  <si>
    <t>39051 803.98 Holiday Villages of Livingston WWOps P51 MYERS PUMP-23 HOLIDAY VILLAGES</t>
  </si>
  <si>
    <t>39051 994.4 Cherokee ShoresWWOperations MILWAUKEE PUMP GP1-115V-102 APACHE</t>
  </si>
  <si>
    <t>39051 1009.87 Cherokee ShoresWWOperations MILWAUKEE PUMP GP1-115V-7178 SHALLOWATER</t>
  </si>
  <si>
    <t>39051 935.1 Pinnacle Club WW Operations MILWAUKEE PUMP HGP1-2021 230V-117 HILTON HEAD ISLA</t>
  </si>
  <si>
    <t>39051 949.19 Cherokee ShoresWWOperations MILWAUKEE PUMP GP1-115V-239 SUNRAY</t>
  </si>
  <si>
    <t>39051 936.81 Cherokee ShoresWWOperations MILWAUKEE PUMP HGP1-2021 230V-206 WOODCANYON PL</t>
  </si>
  <si>
    <t>39051 1010.91 Cherokee ShoresWWOperations MILWAUKEE PUMP GP1-115V-119 VAN HORN</t>
  </si>
  <si>
    <t>39051 998.23 Pinnacle Club WW Operations P-52 1/2 HP EFFLUENT PUMP-350 ST ANDREWS DR</t>
  </si>
  <si>
    <t>39051 939.53 Beachwood EstatesWWOperations NEW MOTOR ON LIFT PUMP-BDES LIFTSTATION 7 (L7)</t>
  </si>
  <si>
    <t>39051 687.54 TanglewoodWWOperations NEW VACUUM PUMP-TGWD@TEXOMA LS 5 (L5)</t>
  </si>
  <si>
    <t>39051 1519.53 Cherokee ShoresWWOperations STENNER PUMPS-CESH WWTP (S1)</t>
  </si>
  <si>
    <t>39051 1985.98 Beachwood EstatesWWOperations AUTO DIALER-BDES LIFTSTATION 11 (L11)</t>
  </si>
  <si>
    <t>39051 602.95 Decker HillsWWOperations INFLOW PROTECTORS FOR MANHOLES-INDISTRICT DHIC</t>
  </si>
  <si>
    <t>39082 6823.91 Carolynn EstatesWtrOperations LIFT ASSEMBLY FOR LAKE PUMPS-CAROLYN ESTATES</t>
  </si>
  <si>
    <t>39082 5799.61 Plum Creek Ops Wtr BOOSTER PUMP-PUMP STATION</t>
  </si>
  <si>
    <t>39082 2358.96 Metroplex HomesteadsWtrOperations NEW PUMP-MXHS BPS 2 (P2)</t>
  </si>
  <si>
    <t>39082 1215.94 Denton Creek EstatesWtrOperations NEW BOOSTER PUMP-DENTON CREEK BPS 1 (P1)</t>
  </si>
  <si>
    <t>39082 2253.89 Govenor's PointWtrOperations REPLACE BOOSTER PUMP-GOVERNORS POINT</t>
  </si>
  <si>
    <t>39082 677.04 Metroplex HomesteadsWtrOperations WELL PUMP IMPROVEMENT-WELL 4</t>
  </si>
  <si>
    <t>39082 2897.08 Pine Trail ShoresWtrOperations REPLACE WELL PUMP-PINE TRAIL SHORES</t>
  </si>
  <si>
    <t>39082 32292.62 Westwood BeachWtrOperations REPLACE WELL PUMP-WESTWOOD WILDWOOD</t>
  </si>
  <si>
    <t>39082 27399.37 Stonecrest EstatesWtrOperations REPLACE WELL PUMP-STONECREST WELL 1</t>
  </si>
  <si>
    <t>39082 5806.58 Triple H EstatesWtrOperations REPLACE WELL PUMP-TRIPLE H ESTATES</t>
  </si>
  <si>
    <t>39082 7817.63 Comanche HarborWtrOperations REPLACE WELL PUMP-COMANCHE HARBOR WELL 1</t>
  </si>
  <si>
    <t>39082 14214.56 Comanche HarborWtrOperations REPLACE WELL MOTOR-WELL 4</t>
  </si>
  <si>
    <t>39082 4612.5 West MeadowsWtrOperations REPLACE BOOSTER PUMP-WEST MEADOWS</t>
  </si>
  <si>
    <t>39082 12621.34 Silver SaddleWtrOperations REPLACE WELL MOTOR-WELL 1</t>
  </si>
  <si>
    <t>39082 2457 Cedar ValleyWtrOperations REPLACE BOOSTER PUMP-CEDAR VALLEY</t>
  </si>
  <si>
    <t>39082 2137.04 Silver SaddleWtrOperations REPLACE BOOSTER PUMP-SILVER SADDLES</t>
  </si>
  <si>
    <t>39082 5849.84 TanglewoodWtrOperations REPLACE WELL PUMP-TGWD WELL 10</t>
  </si>
  <si>
    <t>39082 443.67 Plum Creek Ops Wtr STENNER PUMP-PMCK WELL 1 (W1)</t>
  </si>
  <si>
    <t>39082 8699.03 River Oaks Ranch Ops Wtr REBUILT HEADER-RORH RO PLANT (U1)</t>
  </si>
  <si>
    <t>39082 688.63 River Oaks Ranch Ops Wtr INSTALL SULFURIC &amp; CHEM CONT-RORH RO PLANT (U1)</t>
  </si>
  <si>
    <t>39082 815.41 Markum Ranch EstatesWtrOperations CHLORINE PUMP-MRES BPS 1 (P1)</t>
  </si>
  <si>
    <t>39082 874.61 Metroplex HomesteadsWtrOperations REPLACE STARTER-INDISTRICT MXHS</t>
  </si>
  <si>
    <t>39082 86720.35 Ridgecrest Grayson CountyWtrOperations REPLACE 13000 GAL PRESSURE TANK-RIDGECREST W 1&amp;2</t>
  </si>
  <si>
    <t>39082 68996.19 TanglewoodWtrOperations REPLACE PRESSURE TANK-SIMMONS SHORES</t>
  </si>
  <si>
    <t>39082 26670.16 RaywoodWtrOperations REPLACE  10000 GAL PRESSURE TANK-RAYWOOD WELL 2</t>
  </si>
  <si>
    <t>39082 268736.83 Metroplex HomesteadsWtrOperations Ground Storage Tank - Improvement</t>
  </si>
  <si>
    <t>39082 3570.84 Cherokee ShoresWtrOperations GST IMPROVEMENT-CHEROKEE SHORES</t>
  </si>
  <si>
    <t>39082 2310.49 Beachwood EstatesWtrOperations CHEMICAL CONTAINMENT TANK-BDES SURFACE WATER (U1)</t>
  </si>
  <si>
    <t>39082 1321.72 Carolynn EstatesWtrOperations CHEMICAL CONTAINMENT TANK-MSCV WELL 1 (W1)</t>
  </si>
  <si>
    <t>39082 1788.93 IvanhoeWtrOperations 300 GAL TANK-IVANHOE WELL 5 (W5)</t>
  </si>
  <si>
    <t>39082 2268.38 River Oaks Ranch Ops Wtr CHEMICAL CONTAINMENT TANK-RORH RO PLANT (U1)</t>
  </si>
  <si>
    <t>39082 32502.25 Twin Creeks AdditionWtrOperations WATER LINES-TWIN CREEKS/ROLLING ACRES</t>
  </si>
  <si>
    <t>39082 3378.02 Callendar LakeWtrOperations RELOCATE WATER MAIN-1 ISLAND SEC 8</t>
  </si>
  <si>
    <t>39082 14371.81 Lake Medina Shores Wtr Ops WATER LINES-HV MEDINA</t>
  </si>
  <si>
    <t>39082 7475 Lakeway HarborWtrOperations WATER DIST PLANS-LYHR SURFACE WATER PLANT (U1)</t>
  </si>
  <si>
    <t>39082 1046.22 Pine HarborWtrOperations REPLACED CRACKED SECTION 4 MAIN inch-121 CUMBERLAN</t>
  </si>
  <si>
    <t>39082 555.59 Indian Hills HarborWtrOperations RELOCATE WATER MAIN-285A NAVAJO DR</t>
  </si>
  <si>
    <t>39082 742.72 Holiday Villages of ForkWtrOperations NEW VALVE BOX/STACK COVERS-INDISTRICT HVOF</t>
  </si>
  <si>
    <t>39082 682.47 Carolynn EstatesWtrOperations RELOCATE WATER MAIN-HOLLY ST</t>
  </si>
  <si>
    <t>39082 641.99 Oak Trail ShoresWtrOperations 2 WATER LINE inch-OTSH SURFACE WATER 1 (U1)</t>
  </si>
  <si>
    <t>39082 645.73 Carolynn EstatesWtrOperations TIE IN NEW WATER LINE-INDISTRICT CNES</t>
  </si>
  <si>
    <t>39082 1060.5 Decker HillsWtrOperations NEW WATER SERVICE TAP-29911 DALLAS</t>
  </si>
  <si>
    <t>39082 35.85 IvanhoeWtrOperations NEW METER BOX W/LID-103 22ND ST</t>
  </si>
  <si>
    <t>39082 80.36 IvanhoeWtrOperations NEW METER BOX W/LID-114 SHERWOOD FOREST DR</t>
  </si>
  <si>
    <t>39082 18.7 Pine HarborWtrOperations NEW METER BOX W/LID-123 SHADY TRL</t>
  </si>
  <si>
    <t>39082 15.67 Hideaway Bay EstatesWtrOperations NEW METER BOX W/LID-1709 RICHARD CT</t>
  </si>
  <si>
    <t>39082 53.36 Pinwah PinesWtrOperations NEW METER BOX W/LID-INDISTRICT PHPS</t>
  </si>
  <si>
    <t>39082 18.44 Decker HillsWtrOperations NEW WATER SERVICE TAP-9303 HIDDEN CT</t>
  </si>
  <si>
    <t>39082 31.79 Oak Trail ShoresWtrOperations NEW METER BOX W/LID-3546 HEDGEROW</t>
  </si>
  <si>
    <t>39082 13.86 Twin Creeks AdditionWtrOperations NEW METER BOX W/LID-4708 CR 805</t>
  </si>
  <si>
    <t>39082 13.86 Harbor PointWtrOperations NEW METER BOX W/LID-RT 3 BOX 130 HP 31</t>
  </si>
  <si>
    <t>39082 33.61 Hulon LakesWtrOperations NEW METER BOX W/LID-10611 PARKER DR #6042</t>
  </si>
  <si>
    <t>39082 33.61 Metroplex HomesteadsWtrOperations NEW METER BOX W/LID-2639 CR 615</t>
  </si>
  <si>
    <t>39082 73.11 Tower TerraceWtrOperations NEW METER BOX W/LID-16827 CARLSWOOD DR</t>
  </si>
  <si>
    <t>39082 33.61 Tower TerraceWtrOperations NEW METER BOX W/LID-16923 CARLSWOOD DR</t>
  </si>
  <si>
    <t>39082 43.49 Metroplex HomesteadsWtrOperations NEW METER BOX W/LID-2709 CR 616</t>
  </si>
  <si>
    <t>39082 53.62 Metroplex HomesteadsWtrOperations NEW METER BOX W/LID-9005 JOHNS RD</t>
  </si>
  <si>
    <t>39082 460.43 Markum Ranch EstatesWtrOperations 1 1/2 TURBINE METER inch-MRES WELL 1 (W1)</t>
  </si>
  <si>
    <t>39082 952.88 Cherokee ShoresWtrOperations REPLACE METER-CESH SURFACE WATER (U1)</t>
  </si>
  <si>
    <t>39082 816.13 Beachwood EstatesWtrOperations 3 METER REPAIR inch-BDES SURFACE WATER (U1)</t>
  </si>
  <si>
    <t>39082 1442.19 Carolynn EstatesWtrOperations CAP REPAIR FIRE HYDRANT-115 PINNACLE CLUB</t>
  </si>
  <si>
    <t>39082 9510.23 Plum Creek Ops Wtr REMOTE MONITORING SYSTEM-PLUMCREEK</t>
  </si>
  <si>
    <t>39082 2842.84 Decker HillsWWOperations REPLACE DISCHARGE PIPING-TURRIFF L/S 4 (L4)</t>
  </si>
  <si>
    <t>39082 862.3 Holiday Villages of ForkWWOperations NEW VALVE BOX/STACK COVERS(SEWER)-INDISTRICT HVOF</t>
  </si>
  <si>
    <t>39082 3931.14 Lake Medina Shores WW Ops NEW SEWER SERVICE TAP-234 PRIVATE RD</t>
  </si>
  <si>
    <t>39082 1272.6 Cherokee ShoresWWOperations MILWAUKEE PUMP GP1-115V-229 GERONIMO</t>
  </si>
  <si>
    <t>39082 995.45 Cherokee ShoresWWOperations MILWAUKEE PUMP HGP1-2021 230V-105 BEAR CREEK DR</t>
  </si>
  <si>
    <t>39082 668.73 Holiday Villages of Livingston WWOps P51 MYERS PUMP-LOT 1 LAGOON DR</t>
  </si>
  <si>
    <t>39082 668.73 Holiday Villages of Livingston WWOps P51 MYERS PUMP-81 JAMAICA AVE</t>
  </si>
  <si>
    <t>39082 1654.09 Cherokee ShoresWWOperations MILWAUKEE PUMP GP1-115V-121 LITTLE RIVER BEND</t>
  </si>
  <si>
    <t>39082 2859.9 Beachwood EstatesWWOperations PUMP REPAIR-BDES L/S 10 (L10)</t>
  </si>
  <si>
    <t>39082 407.88 Decker HillsWWOperations CAP PUMP REPAIR-HIDDEN LAKES L/S 6 (L6)</t>
  </si>
  <si>
    <t>39082 6714.71 Cherokee ShoresWWOperations REPLACE BLOWERS-CHEROKEE WWTP</t>
  </si>
  <si>
    <t>39113 666.47 Lakeway HarborWtrOperations CAPITAL PUMP REPAIR-LYHR SURFACE WATER PLANT (U1)</t>
  </si>
  <si>
    <t>39113 865.68 Lakeway HarborWtrOperations GIANT EFFLUENT PUMP-LYHR SURFACE WATER PLANT (U1)</t>
  </si>
  <si>
    <t>39113 667.59 Pine HarborWtrOperations STENNER PUMP-PIHR BPS 2 (P2)</t>
  </si>
  <si>
    <t>39113 1019.73 Lake Medina Shores Wtr Ops REPLACE CHEMICAL PUMP-VILL OF L MEDINA WELL 1 (W1)</t>
  </si>
  <si>
    <t>39113 678.64 Aurora VistaWtrOperations CAPITAL ELEC REPAIR-AAVA BPS 1 (P1)</t>
  </si>
  <si>
    <t>39113 1053.37 Beachwood EstatesWtrOperations CAPITAL REPAIR MOTOR/IMPELLER-BDES SURFACE WATER P</t>
  </si>
  <si>
    <t>39113 898.06 Plum Creek Ops Wtr REPLACE AIR COMPRESSOR &amp; SOLENOID-BONITA VISTA (P2</t>
  </si>
  <si>
    <t>39113 1694.63 Plum Creek Ops Wtr CAPITAL ELECTRICAL MOTOR REPAIR-DRYHOLE ROAD (W4)</t>
  </si>
  <si>
    <t>39113 498.45 Highsaw WaterWtrOperations CAPITAL ELEC REPAIR - COMPRESSOR-HIGHSAW WELL 1 (W</t>
  </si>
  <si>
    <t>39113 33618.17 River Oaks Ranch Ops Wtr REPLACE 5000 GAL PRESSURE TANK-RORH RO PLANT (U1)</t>
  </si>
  <si>
    <t>39113 8000.84 Plum Creek Ops Wtr WATER MAIN EXTENSION-LOOP 4 SOUTH</t>
  </si>
  <si>
    <t>39113 3234.59 Plum Creek Ops Wtr CAPITAL WATER MAIN REPAIR-813 DICKERSON</t>
  </si>
  <si>
    <t>39113 2278.51 Wynnwood HavenWtrOperations CAPITAL WATER MAIN REPAIR-10584 BUCCANNER PT</t>
  </si>
  <si>
    <t>39113 2398.16 Metroplex HomesteadsWtrOperations CAPITAL WATER MAIN REPAIR-8212 KELLY LN</t>
  </si>
  <si>
    <t>39113 10493.28 Decker HillsWtrOperations WATER MAIN EXTENSION-29910 DOBBIN HUFSMITH RD</t>
  </si>
  <si>
    <t>39113 4099.92 Ridgecrest Grayson CountyWtrOperations WATER LINE EXTENSION-INDISTRICT RTGC</t>
  </si>
  <si>
    <t>39113 462.88 CrowleyWtrOperations INSTALL FLUSH VALVE-CROW 1 ACRES SKYLINE BPS 3 (P3</t>
  </si>
  <si>
    <t>39113 737.95 Oak Trail ShoresWtrOperations CAPITAL WATER MAIN REPAIR-HILLTOP AND PEACH</t>
  </si>
  <si>
    <t>39113 2294.52 Lake Medina Shores Wtr Ops CAPITAL WATER MAIN REPAIR-938 GRANDVIEW CIR</t>
  </si>
  <si>
    <t>39113 1465.29 Westwood BeachWtrOperations CAPITAL REPAIR WATER MAIN-WESTWOOD/WILDEWOOD WELL</t>
  </si>
  <si>
    <t>39113 351.2 Oak Trail ShoresWtrOperations WATER DRAIN LINES-OTSH SURFACE WATER 1 (U1)</t>
  </si>
  <si>
    <t>39113 685.08 Nolan River EstatesWtrOperations REPLACED WATER TAP LINE-4457 CR 1219</t>
  </si>
  <si>
    <t>39113 53.36 IvanhoeWtrOperations NEW METER BOX W/LID-LOT 7 BLK 120 SEC CAMELOT</t>
  </si>
  <si>
    <t>39113 80.41 Holiday ShoresWtrOperations NEW METER BOX W/LID-13-15 HOLIDAY SHORES</t>
  </si>
  <si>
    <t>39113 20.79 Holiday ShoresWtrOperations NEW METER BOX W/LID-LOT 17 BLK 27</t>
  </si>
  <si>
    <t>39113 83.79 Holiday ShoresWtrOperations NEW METER BOX W/LID-LOT 6 BLK 31</t>
  </si>
  <si>
    <t>39113 33.61 Pine Trail ShoresWtrOperations NEW METER BOX W/LID-INDISTRICT PTSH</t>
  </si>
  <si>
    <t>39113 26.36 Camelot ForestWtrOperations NEW METER BOX W/LID-32-12 CAMELOT FOREST</t>
  </si>
  <si>
    <t>39113 38.86 Camelot ForestWtrOperations NEW METER BOX W/LID-3337 N GUINEVERE</t>
  </si>
  <si>
    <t>39113 128.27 IvanhoeWtrOperations NEW WATER SERVICE TAP-900 FRIAR TUCK DR N</t>
  </si>
  <si>
    <t>39113 33.61 Westwood BeachWtrOperations NEW METER BOX W/LID-783 BEACHSIDE</t>
  </si>
  <si>
    <t>39113 53.36 Westwood BeachWtrOperations NEW METER BOX W/LID-21670 POST OAK</t>
  </si>
  <si>
    <t>39113 135.84 Beachwood EstatesWtrOperations NEW METER BOX W/LID-213 QUAIL RUN</t>
  </si>
  <si>
    <t>39113 31.65 Oak Trail ShoresWtrOperations NEW METER BOX W/LID-2802 CEDAR BRUSH</t>
  </si>
  <si>
    <t>39113 80.52 Pine HarborWtrOperations NEW METER BOX W/LID-192 PINEHARBOR</t>
  </si>
  <si>
    <t>39113 56.55 LollilopWtrOperations NEW METER BOX W/LID-22674 CHERRY LN</t>
  </si>
  <si>
    <t>39113 47.43 Callendar LakeWtrOperations NEW METER BOX W/LID-336 CALLENDER LAKE DR</t>
  </si>
  <si>
    <t>39113 35.42 Metroplex HomesteadsWtrOperations NEW METER BOX W/LID-9500 MARIANNA WAY</t>
  </si>
  <si>
    <t>39113 14.02 Camelot ForestWtrOperations NEW METER BOX W/LID-1014 SIR GALAHAD</t>
  </si>
  <si>
    <t>39113 39.02 Camelot ForestWtrOperations NEW METER BOX W/LID-34-25 CAMELOT FOREST</t>
  </si>
  <si>
    <t>39113 44.78 Camelot ForestWtrOperations NEW METER BOX W/LID-2 SIR LANCELOT DR</t>
  </si>
  <si>
    <t>39113 33.61 TanglewoodWtrOperations NEW METER BOX W/LID-219 WALNUT LN</t>
  </si>
  <si>
    <t>39113 23.74 Metroplex HomesteadsWtrOperations NEW METER BOX W/LID-8625 MELINDA</t>
  </si>
  <si>
    <t>39113 499.72 Beachwood EstatesWtrOperations 4 TAP SADDLE inch-BDES PUMPSTATION (P1)</t>
  </si>
  <si>
    <t>39113 119.3 Holiday ShoresWtrOperations 5@NEW METER BOXES W/LID-INDISTRICT HYSS</t>
  </si>
  <si>
    <t>39113 82.81 Pine Trail ShoresWtrOperations NEW METER BOX W/LID-17002 LAKEVIEW</t>
  </si>
  <si>
    <t>39113 33.61 Holiday Villages of ForkWtrOperations NEW METER BOX W/LID-267 CHOCTAW</t>
  </si>
  <si>
    <t>39113 15.91 Lake Medina Shores Wtr Ops NEW METER BOX W/LID-275 OVERLAND TRL</t>
  </si>
  <si>
    <t>39113 47.11 Carolynn EstatesWtrOperations NEW METER BOX W/LID-201 BUSHWHACKER DR</t>
  </si>
  <si>
    <t>39113 555.83 SundanceWtrOperations REPLACE WELL METER-SDCE NORTH PLANT BPS 1 (P1)</t>
  </si>
  <si>
    <t>39113 1672.1 Lakeway HarborWtrOperations TURBIDIMETER-LYHR SURFACE WATER PLANT (U1)</t>
  </si>
  <si>
    <t>39113 618.87 Stonecrest EstatesWtrOperations REPLACE WELL METER-STONECREST WELL 4 (W4)</t>
  </si>
  <si>
    <t>39113 126 Westview - Parker CountyWtrOperations REPLACE 1 WELL METER inch-WWPC WELL 1 (W1)</t>
  </si>
  <si>
    <t>39113 1284.17 Holiday Villages of ForkWWOperations SEWER MAIN TIE IN-INDISTRICT HVOF</t>
  </si>
  <si>
    <t>39113 1050.7 Cherokee ShoresWWOperations MILWAUKEE PUMP HGP1-2021 230V-17 CARSON RD</t>
  </si>
  <si>
    <t>39113 965.34 Cherokee ShoresWWOperations MILWAUKEE PUMP GP1-115V-208 SUNRAY</t>
  </si>
  <si>
    <t>39113 985.09 Cherokee ShoresWWOperations MILWAUKEE PUMP GP1-115V-23 CARSON RD</t>
  </si>
  <si>
    <t>39113 1238.38 Pinnacle Club WW Operations P-52 1/2 HP EFFLUENT PUMP-107 SOUTHERN PINE PL</t>
  </si>
  <si>
    <t>39113 1014.02 Cherokee ShoresWWOperations MILWAUKEE PUMP HGP1-2021 230V-33 CARSON RD</t>
  </si>
  <si>
    <t>39113 924.6 Cherokee ShoresWWOperations MILWAUKEE PUMP GP1-115V-147 WAURIKA</t>
  </si>
  <si>
    <t>39113 843.37 Cherokee ShoresWWOperations MILWAUKEE PUMP HGP1-2021 230V-114 FARGO RD</t>
  </si>
  <si>
    <t>39113 989 Cherokee ShoresWWOperations MILWAUKEE PUMP GP1-115V-191 GERONIMO</t>
  </si>
  <si>
    <t>39113 996.84 Cherokee ShoresWWOperations MILWAUKEE PUMP HGP1-2021 230V-137 WHITE DEER RUN</t>
  </si>
  <si>
    <t>39113 1036.29 Pinnacle Club WW Operations MILWAUKEE PUMP HGP1-2021 230V-120 ST ANNE'S DR</t>
  </si>
  <si>
    <t>39113 1245.75 Beachwood EstatesWWOperations MILWAUKEE PUMP GP1-115V-121 HILLTOP CIR</t>
  </si>
  <si>
    <t>39113 5213.81 Decker HillsWWOperations REGENERATIVE BLOWER-DHIC WWTP 1 (S1)</t>
  </si>
  <si>
    <t>39113 1390.39 Holiday Villages of ForkWWOperations CAPITAL REPAIR BLOWERS-HVOF SEWER 1 (S1)</t>
  </si>
  <si>
    <t>39141 1296.26 Holiday Villages of Livingston WtrOps CAPITAL REPAIR WELL SLAB-HVOL WELL 2 (W2)</t>
  </si>
  <si>
    <t>39141 739.84 Beachwood EstatesWtrOperations CAPITAL REPAIR TRANSFER PUMPS-BDES SURFACE WATER P</t>
  </si>
  <si>
    <t>39141 1078.19 Hideaway Bay EstatesWtrOperations CAPITAL REPAIR BOOSTER PUMP-702 JANIS DR</t>
  </si>
  <si>
    <t>39141 669.88 West Park VillageWtrOperations CAPITAL REPAIR BOOSTER PUMP-WPKV BPS 1 (P1)</t>
  </si>
  <si>
    <t>39141 2059.82 Beachwood EstatesWtrOperations Chlorination System Analyzer/Chart Recorder</t>
  </si>
  <si>
    <t>39141 1473.89 Beachwood EstatesWtrOperations COLORIMETER-BDES SURFACE WATER PLANT (U1)</t>
  </si>
  <si>
    <t>39141 645.53 Oak Trail ShoresWtrOperations WIRED LAKE PUMP 3-OTSH SURFACE WATER 1 (U1)</t>
  </si>
  <si>
    <t>39141 397.13 Hideaway Bay EstatesWtrOperations REWIRE WELL-HBES BPS 1 (P1)</t>
  </si>
  <si>
    <t>39141 3658.63 Hulon LakesWtrOperations WATER LINE EXTENSION-10070 FM 1097 WEST</t>
  </si>
  <si>
    <t>39141 1446.5 Beachwood EstatesWtrOperations CAPITAL WATER MAIN REPAIR-104 YUCCA</t>
  </si>
  <si>
    <t>39141 630.81 Oak Trail ShoresWtrOperations CAPITAL WATER MAIN REPAIR-2905 HILL TOP</t>
  </si>
  <si>
    <t>39141 580.78 Oak Trail ShoresWtrOperations CAPITAL WATER MAIN REPAIR-3407 BLUEBERRY TRL</t>
  </si>
  <si>
    <t>39141 1020.16 Carolynn EstatesWtrOperations CAPITAL WATER MAIN REPAIR-RT 11 BOX 118 LYNN CREEK</t>
  </si>
  <si>
    <t>39141 4043.39 Decker HillsWtrOperations INSTALL 6 BLOWOFF VALVES (NEW)-INDISTRICT DHIC</t>
  </si>
  <si>
    <t>39141 38.98 Holiday ShoresWtrOperations NEW METER BOX W/LID-3130 CR 510 H</t>
  </si>
  <si>
    <t>39141 65.01 Western Hills HarborWtrOperations NEW METER BOX W/LID-1802 RIFLE RD</t>
  </si>
  <si>
    <t>39141 64.76 Oak Trail ShoresWtrOperations NEW METER BOX W/LID-4806 PEACHTREE ST</t>
  </si>
  <si>
    <t>39141 64.76 Oak Trail ShoresWtrOperations NEW METER BOX W/LID-4802 PEACHTREE ST</t>
  </si>
  <si>
    <t>39141 975 Carolynn EstatesWtrOperations NEW WATER SERVICE TAPS (3)-CAROLYN &amp; HICKORY TRACE</t>
  </si>
  <si>
    <t>39141 178.85 Oak Trail ShoresWtrOperations NEW METER BOXES W/LID (4)-INDISTRICT OTSH</t>
  </si>
  <si>
    <t>39141 121.42 RaywoodWtrOperations NEW METER BOX W/LID-211 WEST CR 120</t>
  </si>
  <si>
    <t>39141 20.86 Decker HillsWtrOperations NEW METER BOX W/LID-9326 E LAKESIDE DR</t>
  </si>
  <si>
    <t>39141 69.4 Twin Creeks AdditionWtrOperations NEW METER BOX W/LID-3725 TWIN CREEKS</t>
  </si>
  <si>
    <t>39141 49.65 Ridgecrest Estates Johnson WtrOperations NEW METER BOX W/LID-1809 SUNSET DR</t>
  </si>
  <si>
    <t>39141 58.08 Metroplex HomesteadsWtrOperations NEW METER BOX W/LID-INDISTRICT MXHS</t>
  </si>
  <si>
    <t>39141 49.65 Sherwood ShoresWtrOperations NEW METER BOX W/LID-1-685 LITTLE JOHN</t>
  </si>
  <si>
    <t>39141 49.65 Sherwood ShoresWtrOperations NEW METER BOX W/LID-1-692 LITTLE JOHN</t>
  </si>
  <si>
    <t>39141 49.65 Sherwood ShoresWtrOperations NEW METER BOX W/LID-1588 HILLCREST DR</t>
  </si>
  <si>
    <t>39141 49.65 Sherwood ShoresWtrOperations NEW METER BOX W/LID-111 RIDCHARD DR</t>
  </si>
  <si>
    <t>39141 49.65 Sherwood ShoresWtrOperations NEW METER BOX W/LID-1-205 WILL STUTLEY DR</t>
  </si>
  <si>
    <t>39141 35.13 WestsideWtrOperations NEW METER BOX W/LID-7795 OAK ST</t>
  </si>
  <si>
    <t>39141 97.59 Oak Trail ShoresWtrOperations NEW METER BOX W/LID-INDISTRICT OTSH</t>
  </si>
  <si>
    <t>39141 115.67 Twin Creeks AdditionWtrOperations NEW METER BOX W/LID-3048 CR 805 B</t>
  </si>
  <si>
    <t>39141 112.54 Oak Trail ShoresWtrOperations NEW METER BOX W/LID-2824 CEDAR  HILL</t>
  </si>
  <si>
    <t>39141 49.65 West MeadowsWtrOperations NEW METER BOX W/LID-10908 ROLLING PRAIRIE</t>
  </si>
  <si>
    <t>39141 39.78 Oak Trail ShoresWtrOperations NEW METER BOX W/LID-4503 LAKESHORE DR</t>
  </si>
  <si>
    <t>39141 49.65 Sherwood ShoresWtrOperations NEW METER BOX W/LID-4-804 OXFORD DR</t>
  </si>
  <si>
    <t>39141 69.66 Metroplex HomesteadsWtrOperations NEW METER BOX W/LID-8958 DONS CT</t>
  </si>
  <si>
    <t>39141 69.4 Oak Trail ShoresWtrOperations NEW METER BOX W/LID-2706 MISTLETOE</t>
  </si>
  <si>
    <t>39141 26.36 Holiday ShoresWtrOperations NEW METER BOX W/LID-1-3 HOLIDAY SHORES</t>
  </si>
  <si>
    <t>39141 26.36 Holiday ShoresWtrOperations NEW METER BOX W/LID-29-1 HOLIDAY SHORES</t>
  </si>
  <si>
    <t>39141 56.4 Metroplex HomesteadsWtrOperations NEW METER BOX W/LID-9000 CR 513</t>
  </si>
  <si>
    <t>39141 59.53 Western Hills HarborWtrOperations NEW METER BOX W/LID-619 WHISPERVIEW CIR</t>
  </si>
  <si>
    <t>39141 925.23 Comanche HarborWtrOperations 2 TURBINE METER inch-INDISTRICT CHPO</t>
  </si>
  <si>
    <t>39141 6071.09 Lakeway HarborWtrOperations NEW PROGRAM SCADA SYSTEM-LYHR SURFACE WATER PLANT</t>
  </si>
  <si>
    <t>39141 828.79 Cherokee ShoresWWOperations CAPITAL REPAIR SEWER MAIN-BOWIE ST</t>
  </si>
  <si>
    <t>39141 1491.68 Pinnacle Club WW Operations MILWAUKEE PUMP HGP1-2021 230V-200 PINNACLE CLUB</t>
  </si>
  <si>
    <t>39141 988.16 Cherokee ShoresWWOperations MILWAUKEE PUMP GP1-115V-148 RED BLUFF LOOP</t>
  </si>
  <si>
    <t>39141 994.41 Cherokee ShoresWWOperations MILWAUKEE PUMP GP1-115V-135 CHILLACOTHE TRL</t>
  </si>
  <si>
    <t>39141 967.61 Beachwood EstatesWWOperations MILWAUKEE PUMP GP1-115V-LOT 10 PEBBLE BEACH</t>
  </si>
  <si>
    <t>39141 1035.62 Cherokee ShoresWWOperations MILWAUKEE PUMP HGP1-2021 230V-7050 DOUBLE BRIDGE D</t>
  </si>
  <si>
    <t>39141 713.31 Holiday Villages of Livingston WWOps P51 MYERS PUMP-INDISTRICT HVOL</t>
  </si>
  <si>
    <t>39141 1001.54 Cherokee ShoresWWOperations MILWAUKEE PUMP GP1-115V-7101 SHAWNEE CIR</t>
  </si>
  <si>
    <t>39141 102.14 Holiday Villages of ForkWWOperations ELECTRICAL BOX FOR SEWER-187 CHEYENNE</t>
  </si>
  <si>
    <t>39141 1472.44 Cherokee ShoresWWOperations STENNER PUMPS (3)-CESH WWTP (S1)</t>
  </si>
  <si>
    <t>39172 15293.01 Plum Creek Ops Wtr WELL MODIFICATIONS-PLUM CREEK WELLS 1-3</t>
  </si>
  <si>
    <t>39172 410255.48 Plum Creek Ops Wtr WELL MODIFICATIONS-PLUM CREEK WELLS 1-3</t>
  </si>
  <si>
    <t>39172 14033.36 Decker HillsWtrOperations WELL PUMP-DECKER HILLS</t>
  </si>
  <si>
    <t>39172 13487.87 Oak WoodWtrOperations WELL PUMP-OAKWOOD</t>
  </si>
  <si>
    <t>39172 4883.82 WestsideWtrOperations WELL PUMP-WESTSIDE WELL</t>
  </si>
  <si>
    <t>39172 2883.32 Ridgecrest Estates Johnson WtrOperations BOOSTER PUMP-RIDGE CREST JOHNSON CO</t>
  </si>
  <si>
    <t>39172 4067.12 West MeadowsWtrOperations 2 BOOSTER PUMPS-WEST MEADOWS</t>
  </si>
  <si>
    <t>39172 11034.75 ChesswoodWtrOperations WELL PUMP-CHESSWOOD WELL</t>
  </si>
  <si>
    <t>39172 6722.05 Ridgecrest Grayson CountyWtrOperations WELL PUMP-RIDGE CREST W2</t>
  </si>
  <si>
    <t>39172 8273.13 Blue Water CoveWtrOperations WELL PUMP-BLUE WATER COVE</t>
  </si>
  <si>
    <t>39172 2989 Comanche HarborWtrOperations BOOSTER PUMP-COMANCHE HARBOR</t>
  </si>
  <si>
    <t>39172 2913.21 Highsaw WaterWtrOperations BOOSTER PUMP-HIGHSAW</t>
  </si>
  <si>
    <t>39172 32395.43 CrowleyWtrOperations WELL PUMP-CROWLEY/BLUE GRASS</t>
  </si>
  <si>
    <t>39172 2076.29 Oak Trail ShoresWtrOperations BACKWASH PUMP-OAK TRAIL</t>
  </si>
  <si>
    <t>39172 4483.5 Comanche HarborWtrOperations WELL PUMP-COMANCHE HARBOR WELL</t>
  </si>
  <si>
    <t>39172 5654.55 Green AcresWtrOperations WELL PUMP-GREEN ACRES W2</t>
  </si>
  <si>
    <t>39172 5094.11 Green AcresWtrOperations WELL PUMP-GREEN ACRES W1</t>
  </si>
  <si>
    <t>39172 31246.91 TanglewoodWtrOperations WELL PUMP-TANGLEWOOD W16</t>
  </si>
  <si>
    <t>39172 3072.27 Hideaway Bay EstatesWtrOperations BOOSTER PUMP-HIDEAWAY BAY EST</t>
  </si>
  <si>
    <t>39172 1266.61 Carolynn EstatesWtrOperations Chlorination Systems</t>
  </si>
  <si>
    <t>39172 12744.89 Lakeway HarborWtrOperations CAPITAL REPAIR CLARIFIER-LAKEWAY HARBOR</t>
  </si>
  <si>
    <t>39172 1739.2 Oak Trail ShoresWtrOperations LMI PUMP-OTSH SURFACE WATER 1 (U1)</t>
  </si>
  <si>
    <t>39172 2026.45 Cherokee ShoresWtrOperations LMI PUMPS-CESH SURFACE WATER PLANT (U1)</t>
  </si>
  <si>
    <t>39172 2884.16 Camelot ForestWtrOperations LAS SYSTEM-CTFT WELL 1 (W1)</t>
  </si>
  <si>
    <t>39172 429.14 WestsideWtrOperations ELECTRICAL WORK-WESTSIDE WELL</t>
  </si>
  <si>
    <t>39172 1661.77 Plum Creek Ops Wtr PHASE MONITOR-PMCK WELL 3 (W3)</t>
  </si>
  <si>
    <t>39172 785.68 Comanche HarborWtrOperations ELECTRICAL WORK-COMANCHE HARBOR</t>
  </si>
  <si>
    <t>39172 46761.79 West Park VillageWtrOperations HYDRO TANK-WEST PARK VILLAGE</t>
  </si>
  <si>
    <t>39172 21768.28 Ridgecrest Grayson CountyWtrOperations Hydropneumatic Tank</t>
  </si>
  <si>
    <t>39172 24966.83 Southern AcresWtrOperations HYDRO TANK-SOUTHERN ACRES</t>
  </si>
  <si>
    <t>39172 75354.12 TanglewoodWtrOperations Hydropneumatic Tank</t>
  </si>
  <si>
    <t>39172 43568.22 Garden AcresWtrOperations HYDRO TANK-GARDEN ACRES</t>
  </si>
  <si>
    <t>39172 49392.29 Decker HillsWtrOperations HYDRO TANK-PARK PLACE</t>
  </si>
  <si>
    <t>39172 60219.24 Hulon LakesWtrOperations HYDRO TANK-HULON LAKES</t>
  </si>
  <si>
    <t>39172 55847.29 Decker HillsWtrOperations HYDRO TANK-CHAMPIONS GLEN</t>
  </si>
  <si>
    <t>39172 52847.76 Twin Creeks AdditionWtrOperations Hydropneumatic Pressure Tank</t>
  </si>
  <si>
    <t>39172 38709.77 Callendar LakeWtrOperations Hydropneumatic Pressure Tank</t>
  </si>
  <si>
    <t>39172 49520.19 WestsideWtrOperations HYDRO TANK-CABOT ESTATES</t>
  </si>
  <si>
    <t>39172 179027.25 Rocky Point EstatesWtrOperations WATERLINE INTERCONNECT-ROCKY PNT ESTATES</t>
  </si>
  <si>
    <t>39172 16012.5 Plum Creek Ops Wtr 16 WATER LINE inch-PLUM CREEK PUMP STNS 1 &amp; 2</t>
  </si>
  <si>
    <t>39172 135435.86 Plum Creek Ops Wtr 16 WATER LINE inch-PLUM CREEK PUMP STNS 3 &amp; 4</t>
  </si>
  <si>
    <t>39172 20532.36 WestsideWtrOperations YARD WATER PIPING-CABOT ESTATES</t>
  </si>
  <si>
    <t>39172 158.95 Montego Bay EstatesWtrOperations NEW METER BOX W/LID-4512 BILLY JUNE</t>
  </si>
  <si>
    <t>39172 34.7 CrowleyWtrOperations NEW METER BOX W/LID-9816 SECOND ST</t>
  </si>
  <si>
    <t>39172 74.2 Twin Creeks AdditionWtrOperations NEW METER BOX W/LID-3601 CR 805</t>
  </si>
  <si>
    <t>39172 54.71 Twin Creeks AdditionWtrOperations NEW METER BOX W/LID-2209 FM 30448</t>
  </si>
  <si>
    <t>39172 44.58 Falcon Crest AdditionWtrOperations NEW METER BOX W/LID-3705 SHADY LN</t>
  </si>
  <si>
    <t>39172 54.45 Ridgecrest Estates Johnson WtrOperations NEW METER BOX W/LID-1814 SUNSET DR</t>
  </si>
  <si>
    <t>39172 54.45 Ridgecrest Estates Johnson WtrOperations NEW METER BOX W/LID-1722 RANGEWAY DR</t>
  </si>
  <si>
    <t>39172 41.45 SundanceWtrOperations NEW METER BOX W/LID-8000 APOLLO DR</t>
  </si>
  <si>
    <t>39172 41.45 SundanceWtrOperations NEW METER BOX W/LID-8017 APOLLO</t>
  </si>
  <si>
    <t>39172 24.83 SundanceWtrOperations NEW METER BOX W/LID-8112 APOLLO DR</t>
  </si>
  <si>
    <t>39172 26.88 Holiday ShoresWtrOperations NEW METER BOX W/LID-LOT 12 BLK 4 HOLIDAY SH</t>
  </si>
  <si>
    <t>39172 41.45 Metroplex HomesteadsWtrOperations NEW METER BOX W/LID-8725 KARENS CORNER</t>
  </si>
  <si>
    <t>39172 54.45 Oak Trail ShoresWtrOperations NEW METER BOX W/LID-2605 FOREST PARK</t>
  </si>
  <si>
    <t>39172 24.83 Metroplex HomesteadsWtrOperations NEW METER BOX W/LID-8836 DONS CT</t>
  </si>
  <si>
    <t>39172 28.21 Metroplex HomesteadsWtrOperations NEW METER BOX W/LID-2800 CELIA CR</t>
  </si>
  <si>
    <t>39172 23.24 Westwood BeachWtrOperations NEW METER BOX W/LID-LOT 5 BLK 4 WILDEWOOD</t>
  </si>
  <si>
    <t>39172 1995.16 Markum Ranch EstatesWtrOperations 1.5 WELL METER inch-MARKUM RANCH WELL</t>
  </si>
  <si>
    <t>39172 788.29 Oak Trail ShoresWtrOperations RADIO CONTROL SYSTEM-OTSH SURFACE WATER 1 (U1)</t>
  </si>
  <si>
    <t>39172 3105 Lake Medina Shores WW Ops 4 SEWER METER inch-HVOM WWTP 1 (S1)</t>
  </si>
  <si>
    <t>39172 1258.5 Holiday Villages of ForkWWOperations MILWAUKEE PUMP GP1-115V-321 COMANCHE</t>
  </si>
  <si>
    <t>39172 873.22 Pinnacle Club WW Operations MILWAUKEE PUMP HGP1-2021 230V-133 PINEHURST</t>
  </si>
  <si>
    <t>39172 977.19 Cherokee ShoresWWOperations MILWAUKEE PUMP GP1-115V-138 HUNTOON TRL</t>
  </si>
  <si>
    <t>39172 1219.34 Holiday Villages of ForkWWOperations MILWAUKEE PUMP GP1-115V-381 COMANCHE</t>
  </si>
  <si>
    <t>39172 983.64 Cherokee ShoresWWOperations MILWAUKEE PUMP GP1-115V-8501 DOUBLE BRIDGE</t>
  </si>
  <si>
    <t>39172 1495.5 Decker HillsWWOperations REPLACED LIFT PUMP (#2)-CSGN WWTP 1 (S1)</t>
  </si>
  <si>
    <t>39202 831.46 Oak Trail ShoresWtrOperations CAPITAL PUMP REPAIR-OTSH SURFACE WATER 1 (U1)</t>
  </si>
  <si>
    <t>39202 816.38 Oak Trail ShoresWtrOperations CAPITAL REPAIR RAW WATER PUMP-OTSH SURFACE WATER 1</t>
  </si>
  <si>
    <t>39202 855.49 Metroplex HomesteadsWtrOperations STENNER PUMP-MXHS BPS 2 (P2)</t>
  </si>
  <si>
    <t>39202 2265.49 Plum Creek Ops Wtr END LINE FLUSH VALVE-QUAIL RUN</t>
  </si>
  <si>
    <t>39202 768.25 Pine HarborWtrOperations WATER MAIN VALVE-INDISTRICT PIHR</t>
  </si>
  <si>
    <t>39202 2615.92 Rancho BrazosWtrOperations WATER MAIN EXTENSION-INDISTRICT ROBS</t>
  </si>
  <si>
    <t>39202 766.1 Western Lake EstatesWtrOperations CAPITAL REPAIR 4 WATER MAIN inch-125 CHEYENNE TR</t>
  </si>
  <si>
    <t>39202 2264.46 Rocky Point EstatesWtrOperations WATER MAIN EXTENSION-INDISTRICT RPEA</t>
  </si>
  <si>
    <t>39202 5847.56 Carolynn EstatesWtrOperations TIE IN TWO NEW WATER LINES-CR 2832 &amp; CR 2531</t>
  </si>
  <si>
    <t>39202 7170.25 Pinwah PinesWtrOperations 4 WATER MAIN CASING inch-INDISTRICT PHPS</t>
  </si>
  <si>
    <t>39202 110.5 Comanche CoveWtrOperations DBL CONCRETE MTR BOX LID-2405 ORION WAY</t>
  </si>
  <si>
    <t>39202 93.38 Twin Creeks AdditionWtrOperations NEW METER BOX W/LID-3040 CR 805 B</t>
  </si>
  <si>
    <t>39202 1449.22 Oak Trail ShoresWtrOperations REPLACE BROKEN METER BOXES (4)-INDISTRICT OTSH</t>
  </si>
  <si>
    <t>39202 403.23 Sherwood ShoresWtrOperations CAPITAL SERVICE LINE REPAIR (COUNTY REQUEST 1 LOWE</t>
  </si>
  <si>
    <t>39202 1025.36 Sherwood ShoresWtrOperations CAPITAL SERVICE LINE REPAIR (COUNTY REQUEST 1 LOWE</t>
  </si>
  <si>
    <t>39202 883.88 Decker HillsWtrOperations REPLACE SERVICE LINE-29811 AMARILLO</t>
  </si>
  <si>
    <t>39202 404.12 Sherwood ShoresWtrOperations CAPITAL SERVICE LINE REPAIR (COUNTY REQUEST 1 LOWE</t>
  </si>
  <si>
    <t>39202 46.13 IvanhoeWtrOperations NEW METER BOX W/LID-LOT 7-8 BLK 57</t>
  </si>
  <si>
    <t>39202 68.26 Cherokee ShoresWtrOperations NEW METER BOX W/LID-10820 CR 2931</t>
  </si>
  <si>
    <t>39202 34.13 WestsideWtrOperations NEW METER BOX W/LID-7581 REMINGTON RD</t>
  </si>
  <si>
    <t>39202 24.26 WestsideWtrOperations NEW METER BOX W/LID-7495 REMINGTON RD</t>
  </si>
  <si>
    <t>39202 247.58 Cherokee ShoresWtrOperations NEW WATER TAP-CESH SURFACE WATER PLANT (U1)</t>
  </si>
  <si>
    <t>39202 44.01 Holiday Villages of ForkWtrOperations NEW METER BOX W/LID-268 CHOCTAW</t>
  </si>
  <si>
    <t>39202 34.13 Sherwood ShoresWtrOperations NEW METER BOX W/LID-4-382 HILLCREST DR</t>
  </si>
  <si>
    <t>39202 34.13 Sherwood ShoresWtrOperations NEW METER BOX W/LID-4-274 CASTLE BAR DR</t>
  </si>
  <si>
    <t>39202 34.13 Sherwood ShoresWtrOperations NEW METER BOX W/LID-450 OXFORD DR</t>
  </si>
  <si>
    <t>39202 53.88 Sherwood ShoresWtrOperations NEW METER BOX W/LID-4-204 DOVER DR</t>
  </si>
  <si>
    <t>39202 34.13 Sherwood ShoresWtrOperations NEW METER BOX W/LID-3-1 HWY 377</t>
  </si>
  <si>
    <t>39202 34.13 Sherwood ShoresWtrOperations NEW METER BOX W/LID-4-374 HILLCREST DR</t>
  </si>
  <si>
    <t>39202 34.13 Metroplex HomesteadsWtrOperations NEW METER BOX W/LID-9525 THOMPSON RD</t>
  </si>
  <si>
    <t>39202 40.88 Metroplex HomesteadsWtrOperations NEW METER BOX W/LID-9201 THOMPSON RD</t>
  </si>
  <si>
    <t>39202 34.13 Metroplex HomesteadsWtrOperations NEW METER BOX W/LID-9241 THOMPSON</t>
  </si>
  <si>
    <t>39202 34.13 IvanhoeWtrOperations NEW METER BOX W/LID-31 CHARMAINE</t>
  </si>
  <si>
    <t>39202 34.14 Decker HillsWtrOperations NEW METER BOX W/LID-INDISTRICT DHIC</t>
  </si>
  <si>
    <t>39202 53.88 WestsideWtrOperations NEW METER BOX W/LID-7430 REMINGTON RD</t>
  </si>
  <si>
    <t>39202 40.88 Metroplex HomesteadsWtrOperations NEW METER BOX W/LID-8649 JEANES LN</t>
  </si>
  <si>
    <t>39202 34.13 WestsideWtrOperations NEW METER BOX W/LID-7395 BENNETT LAWSON RD</t>
  </si>
  <si>
    <t>39202 34.13 WestsideWtrOperations NEW METER BOX W/LID-1720 OUSLEY RD</t>
  </si>
  <si>
    <t>39202 24.26 WestsideWtrOperations NEW METER BOX W/LID-7369 BENNETT LAWSON RD</t>
  </si>
  <si>
    <t>39202 53.88 Metroplex HomesteadsWtrOperations NEW METER BOX W/LID-9013 SALLYS WAY</t>
  </si>
  <si>
    <t>39202 34.13 Metroplex HomesteadsWtrOperations NEW METER BOX W/LID-9336 JOHNS RD</t>
  </si>
  <si>
    <t>39202 34.13 Metroplex HomesteadsWtrOperations NEW METER BOX W/LID-8533 JAMES DR</t>
  </si>
  <si>
    <t>39202 40.88 Metroplex HomesteadsWtrOperations NEW METER BOX W/LID-8601 JAMES DR</t>
  </si>
  <si>
    <t>39202 173.31 Oak Trail ShoresWtrOperations REPLACED TAP-3013 CEDAR BRUSH</t>
  </si>
  <si>
    <t>39202 34.13 Metroplex HomesteadsWtrOperations NEW METER BOX W/LID-8717 DEBORAH DR</t>
  </si>
  <si>
    <t>39202 80.88 Beachwood EstatesWtrOperations NEW METER BOX W/LID-20448 MARIMAC</t>
  </si>
  <si>
    <t>39202 24.26 Decker HillsWtrOperations NEW METER BOX W/LID-29707 DALLAS ST</t>
  </si>
  <si>
    <t>39202 3806.74 Beachwood EstatesWtrOperations REPLACE AUTO DIALER-BDES SURFACE WATER PLANT (U1)</t>
  </si>
  <si>
    <t>39202 2257.88 Cherokee ShoresWWOperations ELECTRICAL WORK V-NOTCH-CESH WWTP (S1)</t>
  </si>
  <si>
    <t>39202 426.81 Holiday Villages of ForkWWOperations SECURITY LIGHTS A WW PLANT-HVOF SEWER 1 (S1)</t>
  </si>
  <si>
    <t>39202 2005.82 Beachwood EstatesWWOperations CAPITAL SEWER LINE REPAIR-316 BLUEBONNET ST</t>
  </si>
  <si>
    <t>39202 4500.98 Holiday Villages of ForkWWOperations CAPITAL REPAIR SEWER LINES-INDISTRICT HVOF</t>
  </si>
  <si>
    <t>39202 1915.13 Beachwood EstatesWWOperations CAPITAL SEWER LINE REPAIR-316 BLUEBONNET ST</t>
  </si>
  <si>
    <t>39202 1047.99 Cherokee ShoresWWOperations MILWAUKEE PUMP GP1-115V-157 LAKECREEK DR</t>
  </si>
  <si>
    <t>39202 1400.41 Holiday Villages of ForkWWOperations MILWAUKEE PUMP GP1-115V-125 HILIDAY VILLAGE DR</t>
  </si>
  <si>
    <t>39202 956.92 Harbor PointWWOperations P51 MYERS PUMP-LOT 103 SEC E</t>
  </si>
  <si>
    <t>39202 756.42 Harbor PointWWOperations P51 MYERS PUMP-167 E HARBOR PT</t>
  </si>
  <si>
    <t>39202 3055.75 TanglewoodWWOperations CAPITAL PUMP REPAIR-TGWD@TEXOMA L/S 4 (L4)</t>
  </si>
  <si>
    <t>39202 503.13 Holiday Villages of ForkWWOperations CAPITAL PUMP REPAIR-HVOF WELL 1 (W1)</t>
  </si>
  <si>
    <t>39202 2765.75 Decker HillsWWOperations CAPITAL PUMP REPAIR-CHAMPION L/S (L1)</t>
  </si>
  <si>
    <t>39202 830.49 Holiday Villages of ForkWWOperations NEW BAR SCREEN-HVOF SEWER 1 (S1)</t>
  </si>
  <si>
    <t>39233 4414.81 Oak Trail ShoresWtrOperations REPLACE BACKWASH PUMP-OTSH SURFACE WATER 1 (U1)</t>
  </si>
  <si>
    <t>39233 1096.34 Decker HillsWtrOperations CAPITAL REPAIR BOOSTER PUMP-DHIC WATER PLANT WELL</t>
  </si>
  <si>
    <t>39233 1261.25 Plum Creek Ops Wtr STENNER PUMP-PMCK WELL 1 (W1)</t>
  </si>
  <si>
    <t>39233 496.87 Crystal SpringsWtrOperations LMI PUMP-CLSP WELL 1 (W1)</t>
  </si>
  <si>
    <t>39233 3607.93 Lakeway HarborWtrOperations CHLORINE ANALYZER-LYHR SURFACE WATER PLANT (U1)</t>
  </si>
  <si>
    <t>39233 2651.03 Cherokee ShoresWtrOperations STATIC MIXER-CESH SURFACE WATER PLANT (U1)</t>
  </si>
  <si>
    <t>39233 12017.7 Plum Creek Ops Wtr REWIRE WELL MOTOR CONTROLS-WELL 1</t>
  </si>
  <si>
    <t>39233 53426.42 ChesswoodWtrOperations HYDRO TANK-CHESSWOOD</t>
  </si>
  <si>
    <t>39233 63465.04 Serenity WoodsWtrOperations HYDRO TANK-PINE LOCH</t>
  </si>
  <si>
    <t>39233 37077.48 Western Lake EstatesWtrOperations CAPTIAL GST REPAIR-WESTERN LAKE EST</t>
  </si>
  <si>
    <t>39233 5151.53 TanglewoodWtrOperations MOVED WATER LINE-BURKS DR</t>
  </si>
  <si>
    <t>39233 5244.43 TanglewoodWtrOperations CAPITAL REPAIR WATER MAIN-CAMBRIDGE SHORES BPS 2 (</t>
  </si>
  <si>
    <t>39233 2952.19 Sherwood ShoresWtrOperations 3 T AND FLUSH VALVE inch-INDISTRICT SDSH</t>
  </si>
  <si>
    <t>39233 8350.21 Plum Creek Ops Wtr CAPITAL REPAIR 12 WATER MAIN inch-3700 DRYHOLE RD</t>
  </si>
  <si>
    <t>39233 3662.74 Plum Creek Ops Wtr CAPITAL REPAIR WATER MAIN-LILAC &amp; HIGH RD</t>
  </si>
  <si>
    <t>39233 1892.12 Sherwood ShoresWtrOperations CAPITAL REPAIR WATER MAIN-92 COUNTY RD</t>
  </si>
  <si>
    <t>39233 1547.35 Sherwood ShoresWtrOperations REPLACE PIPING AND VALVES-SDSH WELL 2 (W2)</t>
  </si>
  <si>
    <t>39233 12348.84 Oak Trail ShoresWtrOperations WATERLINE EXTENSION-LAKE GRANBURY ESTATES-GOOSBERR</t>
  </si>
  <si>
    <t>39233 1832.36 TanglewoodWtrOperations REPLACE PIPING AND VALVES-TGWD@TEXOMA WELL 17 (W17</t>
  </si>
  <si>
    <t>39233 1762.81 Oak WoodWtrOperations CAPITAL REPAIR WATER MAIN-OAKWOOD &amp; PINE CIR</t>
  </si>
  <si>
    <t>39233 1856.36 Pine Trail ShoresWtrOperations CAPITAL REPAIR WATER MAIN-CLEAR WATER &amp; LAKESHORE</t>
  </si>
  <si>
    <t>39233 2421.13 Oak Trail ShoresWtrOperations CAPITAL REPAIR WATER MAIN-INDISTRICT OTSH</t>
  </si>
  <si>
    <t>39233 957.82 Beachwood EstatesWtrOperations REPLACE AND LOWER WATER LINE-INDISTRICT BDES</t>
  </si>
  <si>
    <t>39233 75.35 Ridgecrest Estates Johnson WtrOperations NEW METER BOX W/LID-1805 RIDGEWOOD DR</t>
  </si>
  <si>
    <t>39233 55.6 Sherwood ShoresWtrOperations NEW METER BOX W/LID-335 CASTLEBAR</t>
  </si>
  <si>
    <t>39233 13.86 IvanhoeWtrOperations NEW METER BOX W/LID-611 IVANHOE EST DR</t>
  </si>
  <si>
    <t>39233 23.74 Decker HillsWtrOperations NEW METER BOX W/LID-29826 SWEETWATER</t>
  </si>
  <si>
    <t>39233 33.61 Decker HillsWtrOperations NEW METER BOX W/LID-29610 WICHITA FALLS</t>
  </si>
  <si>
    <t>39233 33.61 Decker HillsWtrOperations NEW METER BOX W/LID-29614 TEMPLE ST</t>
  </si>
  <si>
    <t>39233 23.74 Decker HillsWtrOperations NEW METER BOX W/LID-29634 MIDLAND</t>
  </si>
  <si>
    <t>39233 55.6 Montego Bay EstatesWtrOperations NEW METER BOX W/LID-4503 CHRISTY DR</t>
  </si>
  <si>
    <t>39233 35.85 Metroplex HomesteadsWtrOperations NEW METER BOX W/LID-9100 HOLLY RD</t>
  </si>
  <si>
    <t>39233 35.21 Metroplex HomesteadsWtrOperations NEW METER BOX W/LID-8733 MARIANNA WAY</t>
  </si>
  <si>
    <t>39233 42.6 Metroplex HomesteadsWtrOperations NEW METER BOX W/LID-8952 MARIANNA WAY</t>
  </si>
  <si>
    <t>39233 39.23 SundanceWtrOperations NEW METER BOX W/LID-3733 CR 913</t>
  </si>
  <si>
    <t>39233 55.6 SundanceWtrOperations NEW METER BOX W/LID-3721 CR 913</t>
  </si>
  <si>
    <t>39233 65.73 SundanceWtrOperations NEW METER BOX W/LID-6601 SUNDANCE CIR</t>
  </si>
  <si>
    <t>39233 165.08 Carolynn EstatesWtrOperations NEW METER BOX W/LID-101 WOOD LN</t>
  </si>
  <si>
    <t>39233 35.85 Granbury AcresWtrOperations NEW METER BOX W/LID-504 CLEVELAND</t>
  </si>
  <si>
    <t>39233 82.6 Oak Trail ShoresWtrOperations NEW METER BOX W/LID-3001 OAKWOOD</t>
  </si>
  <si>
    <t>39233 115.85 Oak Trail ShoresWtrOperations NEW METER BOX W/LID-3009 TANGLEWOOD</t>
  </si>
  <si>
    <t>39233 82.6 Oak Trail ShoresWtrOperations NEW METER BOX W/LID-4200 SOUTH MOUNTAIN VIEW</t>
  </si>
  <si>
    <t>39233 33.61 Camelot ForestWtrOperations NEW METER BOX W/LID-31-24 CAMELOT FOREST</t>
  </si>
  <si>
    <t>39233 82.6 Oak Trail ShoresWtrOperations NEW METER BOX W/LID-2603 OVERVIEW</t>
  </si>
  <si>
    <t>39233 33.61 IvanhoeWtrOperations NEW METER BOX W/LID-436 ENGAMERE</t>
  </si>
  <si>
    <t>39233 424.33 Indian Hills HarborWtrOperations NEW WATER SERVICE TAP-134 C</t>
  </si>
  <si>
    <t>39233 49.35 Western Hills HarborWtrOperations NEW METER BOX W/LID-1921 HIDDEN VALLEY</t>
  </si>
  <si>
    <t>39233 195.85 Oak Trail ShoresWtrOperations NEW METER BOX W/LID-3508 MULBERRY</t>
  </si>
  <si>
    <t>39233 62.85 Western Hills HarborWtrOperations NEW METER BOX W/LID-714 MUSTANG TRL</t>
  </si>
  <si>
    <t>39233 33.61 Holiday Villages of Livingston WtrOps NEW METER BOX W/LID-90 FERGESON WAY</t>
  </si>
  <si>
    <t>39233 13.86 IvanhoeWtrOperations NEW METER BOX W/LID-830 FRIAR TUCK</t>
  </si>
  <si>
    <t>39233 35.85 WestsideWtrOperations NEW METER BOX W/LID-S FM 1187 &amp; CR 1088</t>
  </si>
  <si>
    <t>39233 308.88 Oak Trail ShoresWtrOperations REPLACED WATER SERVICE TAP-5527 AROWHEAD DR</t>
  </si>
  <si>
    <t>39233 439.13 Carolynn EstatesWtrOperations REPLACE WATER TAP-165 CEDAR OAKS DR</t>
  </si>
  <si>
    <t>39233 45.73 TanglewoodWtrOperations NEW METER BOX W/LID-15 MILLCREEK MEADOW</t>
  </si>
  <si>
    <t>39233 55.6 TanglewoodWtrOperations NEW METER BOX W/LID-852 MILLCREEK MEADOW</t>
  </si>
  <si>
    <t>39233 55.6 TanglewoodWtrOperations NEW METER BOX W/LID-52 MILLCREEK RESORT RD</t>
  </si>
  <si>
    <t>39233 35.85 Denton Creek EstatesWtrOperations NEW METER BOX W/LID-12061 CLEVELAND GIBBS RD</t>
  </si>
  <si>
    <t>39233 51.84 Oak Trail ShoresWtrOperations NEW METER BOX W/LID-3609 PECAN GROVE CT</t>
  </si>
  <si>
    <t>39233 45.73 Metroplex HomesteadsWtrOperations NEW METER BOX W/LID-9636 CR 513</t>
  </si>
  <si>
    <t>39233 67.1 Metroplex HomesteadsWtrOperations DBL PLASTIC MTR BOX W/LID-8917 JEANES LN</t>
  </si>
  <si>
    <t>39233 65.48 Metroplex HomesteadsWtrOperations NEW METER BOX W/LID-2801 LUISA LN</t>
  </si>
  <si>
    <t>39233 43.49 Pine HarborWtrOperations NEW METER BOX W/LID-4989 FM 729</t>
  </si>
  <si>
    <t>39233 49.35 Comanche CoveWtrOperations NEW METER BOX W/LID-812 WOODHAVEN CT</t>
  </si>
  <si>
    <t>39233 49.35 Comanche CoveWtrOperations NEW METER BOX W/LID-814 WOODHAVEN CT</t>
  </si>
  <si>
    <t>39233 49.35 Comanche CoveWtrOperations NEW METER BOX W/LID-820 WOODHAVEN CT</t>
  </si>
  <si>
    <t>39233 55.6 Metroplex HomesteadsWtrOperations NEW METER BOX W/LID-9020 MARIANNA WAY</t>
  </si>
  <si>
    <t>39233 25.98 Comanche HarborWtrOperations NEW METER BOX W/LID-3422 ZANZIBAR CT</t>
  </si>
  <si>
    <t>39233 25.98 WestsideWtrOperations NEW METER BOX W/LID-7679 SMITH DR</t>
  </si>
  <si>
    <t>39233 2395.61 Pine HarborWtrOperations 4 WELL METER inch-PIHR WELL 2 (W2)</t>
  </si>
  <si>
    <t>39233 4762.25 Holiday Villages of Livingston WWOps 2 SEWER LINE inch-INDISTRICT HVOL</t>
  </si>
  <si>
    <t>39233 2667.5 Holiday Villages of Livingston WWOps 2 SEWER LINE inch-INDISTRICT HVOL</t>
  </si>
  <si>
    <t>39233 1493.72 Pinnacle Club WW Operations SEWER BYPASS-PINP SEWER PLANT (S1)</t>
  </si>
  <si>
    <t>39233 11657.75 Blue Water CoveWWOperations REBUILT LIFT STATION-BWCV WWTP 1 (S1)</t>
  </si>
  <si>
    <t>39233 657.5 Cherokee ShoresWWOperations P51 MYERS PUMP-106 WOODSIDE DR</t>
  </si>
  <si>
    <t>39233 753.39 Harbor PointWWOperations P51 MYERS PUMP-UDI AREA @ CAMPGROUND</t>
  </si>
  <si>
    <t>39233 1453.85 Decker HillsWWOperations MYERS PUMP-CHAMPION LIFT STATION (L1)</t>
  </si>
  <si>
    <t>39233 5623.25 Lake Medina Shores WW Ops TOTALIZER AND CHART RECORDER-HVOM WWTP 1 (S1)</t>
  </si>
  <si>
    <t>39263 9880 Plum Creek Ops Wtr WELL MODIFICATION-PLUM CREEK</t>
  </si>
  <si>
    <t>39263 196765.87 Plum Creek Ops Wtr PUMPS-PLUM CREEK</t>
  </si>
  <si>
    <t>39263 103235.79 Lake Medina Shores Wtr Ops REPLACE WELL PUMP-LAKE MEDINA</t>
  </si>
  <si>
    <t>39263 1095.41 Callendar LakeWtrOperations INSTALLED PUMP-CALE BPS 1 (P1)</t>
  </si>
  <si>
    <t>39263 496.87 Hulon LakesWtrOperations LMI PUMP-HULON LAKES WELL 1 (W1)</t>
  </si>
  <si>
    <t>39263 588.8 Holiday Villages of Livingston WtrOps CHEMICAL FEED PUMP-HVOL WELL 2 (W2)</t>
  </si>
  <si>
    <t>39263 664.13 Lakeway HarborWtrOperations CAPITAL REPAIR STENNER PUMP-LYHR SURFACE WATER PLA</t>
  </si>
  <si>
    <t>39263 1118.26 Cherokee ShoresWtrOperations ELEC TECH WORK - SCADA-CESH SURFACE WATER PLANT (U</t>
  </si>
  <si>
    <t>39263 1036 Lakeway HarborWtrOperations Electrical Technical Work; SCADA</t>
  </si>
  <si>
    <t>39263 1154 Beachwood EstatesWtrOperations Electrical System Work on SCADA System</t>
  </si>
  <si>
    <t>39263 1154 Carolynn EstatesWtrOperations ELEC TECH WORK - SCADA-CNES SURFACE WATER PLANT (U</t>
  </si>
  <si>
    <t>39263 46270.76 Holiday Villages of Livingston WtrOps HYDRO TANK-HIDDEN COVES</t>
  </si>
  <si>
    <t>39263 31832.79 West MeadowsWtrOperations HYDRO TANK-WEST MEADOWS</t>
  </si>
  <si>
    <t>39263 203946.95 Plum Creek Ops Wtr Ground Storage Tank</t>
  </si>
  <si>
    <t>39263 42259.65 Plum Creek Ops Wtr Elevated Storage Tank</t>
  </si>
  <si>
    <t>39263 1829.22 Rocky Point EstatesWtrOperations WATER LINE EXTENSION-LOT 176 SEC B</t>
  </si>
  <si>
    <t>39263 560391.65 Plum Creek Ops Wtr 16 WATER MAIN inch-PLUM CREEK NORTH</t>
  </si>
  <si>
    <t>39263 481679.49 Plum Creek Ops Wtr 16 WATER MAIN inch-PLUM CREEK SOUTH</t>
  </si>
  <si>
    <t>39263 246020.32 Carolynn EstatesWtrOperations WATER LINES-HIDDEN HILLS</t>
  </si>
  <si>
    <t>39263 156754.91 Lake Medina Shores Wtr Ops WATER LINES-HV MEDINA</t>
  </si>
  <si>
    <t>39263 28975.16 Holiday Villages of Livingston WtrOps WATER LINE EXTENSIONS-HVOL</t>
  </si>
  <si>
    <t>39263 20464 Carolynn EstatesWtrOperations WATER LINE RELOCATION-PINNACLE CLUB</t>
  </si>
  <si>
    <t>39263 8333.46 Plum Creek Ops Wtr LINE EXTENSION AND FLUSH VALVE-END OF MOCKINGBIRD</t>
  </si>
  <si>
    <t>39263 3216.84 Western Lake EstatesWtrOperations REPLACE DAMAGED WATER LINE-INDISTRICT WLES</t>
  </si>
  <si>
    <t>39263 1107.32 CrowleyWtrOperations CAPITAL REPAIR-REPLACE WATER LINES AROUND TREE ROO</t>
  </si>
  <si>
    <t>39263 1634.65 Holiday ShoresWtrOperations REPLACE PRESSURE RELIEF VALVE-HOLIDAY SHORES WELL</t>
  </si>
  <si>
    <t>39263 91.59 Ridgecrest Estates Johnson WtrOperations NEW METER BOX W/LID-1723 VALLEY VIEW DR</t>
  </si>
  <si>
    <t>39263 111.34 Ridgecrest Estates Johnson WtrOperations NEW METER BOX W/LID-1806 RIDGEWOOD DR</t>
  </si>
  <si>
    <t>39263 124.6 Ridgecrest Estates Johnson WtrOperations NEW METER BOX W/LID-1709 RANGEWAY DR</t>
  </si>
  <si>
    <t>39263 35.87 Cherokee ShoresWtrOperations NEW METER BOX W/LID-103 PUEBLO</t>
  </si>
  <si>
    <t>39263 1944.92 Decker HillsWtrOperations REPLACE WATER TAP-29727 SWEETWATER</t>
  </si>
  <si>
    <t>39263 189.66 Ridgecrest Grayson CountyWtrOperations FORD METER BOX-112 GLOMIN / 212 HILAND</t>
  </si>
  <si>
    <t>39263 115 Carolynn EstatesWtrOperations NEW METER BOX W/LID-141 BEACHWOOD DR</t>
  </si>
  <si>
    <t>39263 23.74 Decker HillsWtrOperations NEW METER BOX W/LID-28902 ABERDEEN</t>
  </si>
  <si>
    <t>39263 47.11 Carolynn EstatesWtrOperations NEW METER BOX W/LID-11119 CREEKWOOD DR</t>
  </si>
  <si>
    <t>39263 117.15 Westwood BeachWtrOperations NEW METER BOX W/LID-INDISTRICT WDBH</t>
  </si>
  <si>
    <t>39263 73.11 Tower TerraceWtrOperations NEW METER BOX W/LID-2307 MAYAPPLE</t>
  </si>
  <si>
    <t>39263 53.36 Tower TerraceWtrOperations NEW METER BOX W/LID-2311 MAY APPLE DR</t>
  </si>
  <si>
    <t>39263 53.36 Tower TerraceWtrOperations NEW METER BOX W/LID-2407 MAYAPPLE</t>
  </si>
  <si>
    <t>39263 20.56 Pine Trail ShoresWtrOperations NEW METER BOX W/LID-17007 RAVENWOOD</t>
  </si>
  <si>
    <t>39263 34.24 Pine Trail ShoresWtrOperations NEW METER BOX W/LID-19658 LAKEFOREST DR</t>
  </si>
  <si>
    <t>39263 61.12 Western Hills HarborWtrOperations NEW METER BOX W/LID-725 MUSTANG</t>
  </si>
  <si>
    <t>39263 1939.73 Cherokee ShoresWtrOperations 4 FLUID METER inch-CESH SURFACE WATER PLANT (U1)</t>
  </si>
  <si>
    <t>39263 1143.83 Indian Hills HarborWtrOperations REBUILD MASTER METER-IHHR WELL 1 (W1)</t>
  </si>
  <si>
    <t>39263 1140.98 Pine HarborWtrOperations REBUILD MASTER METER-PINEHARBOR WELL 2 (W2)</t>
  </si>
  <si>
    <t>39263 575.34 Wynnwood HavenWtrOperations 2 TURBINE METER inch-WDHN WELL 2 (W2)</t>
  </si>
  <si>
    <t>39263 156754.91 Lake Medina Shores WW Ops SEWER LINES-HV MEDINA</t>
  </si>
  <si>
    <t>39263 888.07 Cherokee ShoresWWOperations MILWAUKEE PUMP GP1-115V-196 ESKOTA</t>
  </si>
  <si>
    <t>39263 931.75 Beachwood EstatesWWOperations MILWAUKEE PUMP GP1-115V-104 TAMPICO LN</t>
  </si>
  <si>
    <t>39263 965 Beachwood EstatesWWOperations MILWAUKEE PUMP GP1-115V-472 STIRRUP RANCH RD</t>
  </si>
  <si>
    <t>39263 1052.4 Cherokee ShoresWWOperations MILWAUKEE PUMP GP1-115V-216 GERONIMO</t>
  </si>
  <si>
    <t>39263 1014.66 Cherokee ShoresWWOperations MILWAUKEE PUMP GP1-115V-130 HUNTOON TRL</t>
  </si>
  <si>
    <t>39263 836.25 Decker HillsWWOperations CAPITAL REPAIR SEWER TAP-28702 CHAMPION OAKS</t>
  </si>
  <si>
    <t>39263 1097.87 Cherokee ShoresWWOperations MILWAUKEE PUMP GP1-115V-127 WAURIKA</t>
  </si>
  <si>
    <t>39263 1160.25 Cherokee ShoresWWOperations MILWAUKEE PUMP GP1-115V-7756 DOUBLE BRIDGE RD</t>
  </si>
  <si>
    <t>39263 1378.97 Holiday Villages of ForkWWOperations MILWAUKEE PUMP GP1-115V-LOT 194 CHEYENNE</t>
  </si>
  <si>
    <t>39263 1093.59 Cherokee ShoresWWOperations MILWAUKEE PUMP GP1-115V-234 SUNRAY</t>
  </si>
  <si>
    <t>39263 1317.8 Cherokee ShoresWWOperations MILWAUKEE PUMP GP1-115V-110 NAVAJO</t>
  </si>
  <si>
    <t>39263 1027.06 Cherokee ShoresWWOperations MILWAUKEE PUMP GP1-115V-149 WHITE DOVE</t>
  </si>
  <si>
    <t>39263 1047.55 Cherokee ShoresWWOperations MILWAUKEE PUMP GP1-115V-LOT 1021 SEC CS SUNRAY</t>
  </si>
  <si>
    <t>39263 672.81 Holiday Villages of Livingston WWOps P51 MYERS PUMP-LOT 140-142 SEC F HVOL</t>
  </si>
  <si>
    <t>39263 1061.45 Cherokee ShoresWWOperations MILWAUKEE PUMP GP1-115V-126 RED BLUFF LOOP</t>
  </si>
  <si>
    <t>39263 950.71 Pinnacle Club WW Operations MILWAUKEE PUMP HGP1-2021 230V-26 ISLAND DR</t>
  </si>
  <si>
    <t>39263 748.58 Cherokee ShoresWWOperations P51 MYERS PUMP-170 WAURIKA</t>
  </si>
  <si>
    <t>39263 792.83 Cherokee ShoresWWOperations P51 MYERS PUMP-188 GERONIMO TRL</t>
  </si>
  <si>
    <t>39263 791.02 Harbor PointWWOperations P51 MYERS PUMP-158 E LAKESHORE DR</t>
  </si>
  <si>
    <t>39263 1128.39 Pinnacle Club WW Operations MILWAUKEE PUMP HGP1-2021 230V-16 ISLAND DR</t>
  </si>
  <si>
    <t>39263 1181.17 Pinnacle Club WW Operations MILWAUKEE PUMP HGP1-2021 230V-121 ST ANNES DR</t>
  </si>
  <si>
    <t>39263 727 Cherokee ShoresWWOperations P51 MYERS PUMP-139 RISING STAR</t>
  </si>
  <si>
    <t>39263 653.46 Cherokee ShoresWWOperations CAPITAL REPAIR BLOWER-CESH WWTP (S1)</t>
  </si>
  <si>
    <t>39263 1347.82 Tower TerraceWWOperations 2 @ BLEACH PUMPS-TRTE WWTP 1 (S1)</t>
  </si>
  <si>
    <t>39294 3949.35 Carolynn EstatesWtrOperations T/S RECYCLE PUMP (REPLACE)-CNES SURFACE WATER PLAN</t>
  </si>
  <si>
    <t>39294 104272.34 Carolynn EstatesWtrOperations LOWER CLARIFIER-CAROLYN ESTATES</t>
  </si>
  <si>
    <t>39294 532.72 Pine Trail ShoresWtrOperations LMI PUMP-PTSH WELL 1 (W1)</t>
  </si>
  <si>
    <t>39294 873.97 IvanhoeWtrOperations LMI PUMP-IVANHOE WELL 1 (W1)</t>
  </si>
  <si>
    <t>39294 873.97 IvanhoeWtrOperations LMI PUMP-IVANHOE WELL 2 (W2)</t>
  </si>
  <si>
    <t>39294 873.97 IvanhoeWtrOperations LMI PUMP-IVANHOE WELL 4 (W4)</t>
  </si>
  <si>
    <t>39294 873.97 IvanhoeWtrOperations LMI PUMP-IVANHOE WELL 5 (W5)</t>
  </si>
  <si>
    <t>39294 439.87 WestsideWtrOperations STENNER PUMP-GUN CLUB/WSDE BPS 2 (P2)</t>
  </si>
  <si>
    <t>39294 145538.68 Carolynn EstatesWtrOperations GENERATOR-CAROLYN ESTATES</t>
  </si>
  <si>
    <t>39294 3870.37 Oak WoodWtrOperations REPLACED MOTOR STARTER-OAKWOODS WELL 1 (W1)</t>
  </si>
  <si>
    <t>39294 2225.86 Lakeway HarborWtrOperations WATER ELECTRICAL TECH WORK-LYHR SURFACE WATER PLAN</t>
  </si>
  <si>
    <t>39294 2271.93 Cherokee ShoresWtrOperations SHAFT FOR GEARBOX-CESH SURFACE WATER PLANT (U1)</t>
  </si>
  <si>
    <t>39294 559.69 Westwood BeachWtrOperations REPLACE MERCOID PRESSURE SWITCH-WSTWD/WLDWD WELL 1</t>
  </si>
  <si>
    <t>39294 5801.5 Lakeway HarborWtrOperations CAPITAL REPAIR WATER LINES-LYHR SURFACE WATER PLAN</t>
  </si>
  <si>
    <t>39294 2559.37 Cedar ValleyWtrOperations PRV GATE VALVES-HILLTOP DR &amp; BRIARMEADOW</t>
  </si>
  <si>
    <t>39294 1398.6 Westwood BeachWtrOperations REPLACE PIPING-WSTWD/WLDWD WELL 2 (W2)</t>
  </si>
  <si>
    <t>39294 1908.26 CrowleyWtrOperations REPLACT GATE VALVE-LIMESTONE CT</t>
  </si>
  <si>
    <t>39294 1326.13 Holiday Villages of ForkWtrOperations REPLACE WATER MAIN &amp; FLUSH VALVE-CHEYENNE &amp; APACHE</t>
  </si>
  <si>
    <t>39294 571.74 Harbor PointWtrOperations FLUSH VALVE-KENNEDY DR</t>
  </si>
  <si>
    <t>39294 9597.83 Plum Creek Ops Wtr 16 WATER MAIN inch-PLUM CREEK SOUTH LINE</t>
  </si>
  <si>
    <t>39294 16232.58 Plum Creek Ops Wtr 16 WATER MAIN inch-PLUM CREEK NORTH LINE</t>
  </si>
  <si>
    <t>39294 782.12 Holiday Villages of ForkWtrOperations VALVE BOXES-INDISTRICT HVOF</t>
  </si>
  <si>
    <t>39294 387.83 Holiday Villages of ForkWtrOperations VALVE BOXES-INDISTRICT HVOF</t>
  </si>
  <si>
    <t>39294 27.12 SundanceWtrOperations NEW METER BOX W/LID-6708 SUNDANCE DR</t>
  </si>
  <si>
    <t>39294 154.06 Cedar ValleyWtrOperations REPLACED WATER SERVICE TAP-320 BRIARMEADOW</t>
  </si>
  <si>
    <t>39294 40.36 Highsaw WaterWtrOperations NEW METER BOX W/LID-22130 LOUNETTE</t>
  </si>
  <si>
    <t>39294 129.98 Carolynn EstatesWtrOperations NEW METER BOX W/LID-126 COLONIAL DR</t>
  </si>
  <si>
    <t>39294 150.95 Cherokee ShoresWtrOperations CAPITAL REPAIR SERVICE TAP-7126 BROKEN BOW</t>
  </si>
  <si>
    <t>39294 34.13 Oak Trail ShoresWtrOperations NEW METER BOX W/LID-4401 MIMOSA</t>
  </si>
  <si>
    <t>39294 47.11 Holiday Villages of ForkWtrOperations NEW METER BOX W/LID-206 CHEYENNE</t>
  </si>
  <si>
    <t>39294 54.12 CountrywoodWtrOperations NEW METER BOX W/LID-430 GLENWOOD CIR</t>
  </si>
  <si>
    <t>39294 562.84 Holiday Villages of ForkWtrOperations VALVE BOXES-INDISTRICT HVOF</t>
  </si>
  <si>
    <t>39294 62.87 Oak Trail ShoresWtrOperations NEW METER BOX W/LID-5812 LAKE GRANBURY</t>
  </si>
  <si>
    <t>39294 678.33 Lakeway HarborWtrOperations METER-LYHR SURFACE WATER PLANT (U1)</t>
  </si>
  <si>
    <t>39294 1656.38 Comanche CoveWtrOperations REPLACE PHONE RELAYS-COCV WELL 6 (W6)</t>
  </si>
  <si>
    <t>39294 1772.2 Harbor PointWWOperations SEWER MOTOR &amp; STARTER-HRPT WWTP1 (S1)</t>
  </si>
  <si>
    <t>39294 2944.71 TanglewoodWWOperations CAPITAL REPAIR #2 MOTOR-TGWD@TEXOMA L4</t>
  </si>
  <si>
    <t>39294 738.78 Cherokee ShoresWWOperations P51 MYERS PUMP-7107 YUMA</t>
  </si>
  <si>
    <t>39294 2201.36 Holiday Villages of ForkWWOperations REPLACE TANK &amp; P51 MYERS PUMP-124 WHITEFOOT</t>
  </si>
  <si>
    <t>39294 815.86 Cherokee ShoresWWOperations P51 MYERS PUMP-144 RED BLUFF LOOP</t>
  </si>
  <si>
    <t>39294 1110.98 Pinnacle Club WW Operations MILWAUKEE PUMP HGP1-2021 230V-107 SOUTHERN PINE PL</t>
  </si>
  <si>
    <t>39294 1073.17 Pinnacle Club WW Operations MILWAUKEE PUMP HGP1-2021 230V-149 PINEHURST DR</t>
  </si>
  <si>
    <t>39294 726.87 Holiday Villages of ForkWWOperations GOULD PUMP WE 1512 HH-LOT 275 CHEYENNE</t>
  </si>
  <si>
    <t>39294 704 Cherokee ShoresWWOperations P51 MYERS PUMP-7127 ZUNI</t>
  </si>
  <si>
    <t>39294 901.69 Cherokee ShoresWWOperations P-52 1/2 HP EFFLUENT PUMP-170 DEER ISLAND</t>
  </si>
  <si>
    <t>39294 1031.09 Pinnacle Club WW Operations MILWAUKEE PUMP HGP1-2021 230V-108 PINNACLE CLUB DR</t>
  </si>
  <si>
    <t>39294 756.51 Harbor PointWWOperations P51 MYERS PUMP-L15</t>
  </si>
  <si>
    <t>39295 1137444.23 Oak Trail ShoresWtrOperations OTSH PLANT MODIFICATIONS NEW CLARIFIER-</t>
  </si>
  <si>
    <t>39295 213361.33 Oak Trail ShoresWtrOperations OTSH PLANT MODIFICATIONS FILTER MODIFICATIONS-</t>
  </si>
  <si>
    <t>39295 138409.65 Oak Trail ShoresWtrOperations OTSH PLANT MODIFICATIONS ELECTICAL/CONTROLS-</t>
  </si>
  <si>
    <t>39295 249250.85 Oak Trail ShoresWtrOperations Plant Modifications 125000 Gallon Ground Storage T</t>
  </si>
  <si>
    <t>39295 166272.47 Oak Trail ShoresWtrOperations OTSH PLANT MODIFICATIONS RO SUPPLY TANK-</t>
  </si>
  <si>
    <t>39325 1092.5 Lakeway HarborWtrOperations REPLACE TRANSFER PUMP TUBE-LYHR SURFACE WATER PLAN</t>
  </si>
  <si>
    <t>39325 1185.94 Carolynn EstatesWtrOperations TRANSER PUMP TUBE-CNES SURFACE WATER PLANT (U1)</t>
  </si>
  <si>
    <t>39325 663.33 Holiday Villages of ForkWtrOperations POCKET COLORIMETER-HVOF WELL 1 (W1)</t>
  </si>
  <si>
    <t>39325 1349.7 Indian Hills HarborWtrOperations CAPITAL WATER MAIN REPAIR-INDISTRICT IHHR</t>
  </si>
  <si>
    <t>39325 1539.28 Cedar ValleyWtrOperations REPLACED 4 GATE VALVE inch-INDISTRICT CRVY</t>
  </si>
  <si>
    <t>39325 71.24 Tower TerraceWtrOperations NEW WATER SERVICE TAP-16914 DAYSTAR ST</t>
  </si>
  <si>
    <t>39325 34.06 Phillips AcresWtrOperations NEW METER BOX W/LID-302 BRISTOL</t>
  </si>
  <si>
    <t>39325 34.06 Westwood BeachWtrOperations NEW METER BOX W/LID-21481 OAK BLUFF DR</t>
  </si>
  <si>
    <t>39325 43.94 Westwood BeachWtrOperations NEW METER BOX W/LID-AUTUMN CT</t>
  </si>
  <si>
    <t>39325 34.06 Metroplex HomesteadsWtrOperations NEW METER BOX W/LID-9317 THOMPSON</t>
  </si>
  <si>
    <t>39325 34.06 Highsaw WaterWtrOperations NEW METER BOX W/LID-22162 BRIERWOOD</t>
  </si>
  <si>
    <t>39325 93.31 Beachwood EstatesWtrOperations NEW METER BOX W/LID-117 OAKWOOD DR</t>
  </si>
  <si>
    <t>39325 47.56 Beachwood EstatesWtrOperations NEW METER BOX W/LID-125 OAKWOOD DR</t>
  </si>
  <si>
    <t>39325 47.56 Beachwood EstatesWtrOperations NEW METER BOX W/LID-256 LAKEVIEW DR</t>
  </si>
  <si>
    <t>39325 47.56 Beachwood EstatesWtrOperations NEW METER BOX W/LID-216 BEACHWOOD LOOP WEST</t>
  </si>
  <si>
    <t>39325 47.56 Beachwood EstatesWtrOperations NEW METER BOX W/LID-9 SPILLVIEW ACRES</t>
  </si>
  <si>
    <t>39325 62.81 Oak Trail ShoresWtrOperations NEW METER BOX W/LID-2717 BIRCH ST</t>
  </si>
  <si>
    <t>39325 628.45 Metroplex HomesteadsWtrOperations 2 WELL METER inch-MXHS BPS 2 (P2)</t>
  </si>
  <si>
    <t>39325 4087.98 TanglewoodWWOperations REPLACE SEWER LINE-EAGLE  CHASE</t>
  </si>
  <si>
    <t>39325 1011.61 Cherokee ShoresWWOperations MILWAUKEE PUMP GP1-115V-152 INDIAN GAP</t>
  </si>
  <si>
    <t>39325 1063.54 Beachwood EstatesWWOperations MILWAUKEE PUMP GP1-115V-324 PEBBLE BEACH DR</t>
  </si>
  <si>
    <t>39325 1085.66 Pinnacle Club WW Operations MILWAUKEE PUMP GP1-115V-250 PINNACLE CLUB DR</t>
  </si>
  <si>
    <t>39325 1034.93 Beachwood EstatesWWOperations MILWAUKEE PUMP GP1-115V-116 VIRGINIA</t>
  </si>
  <si>
    <t>39325 930.19 Harbor PointWWOperations P51 MYERS PUMP-145 E LAKESHORE DR</t>
  </si>
  <si>
    <t>39325 657.52 Harbor PointWWOperations P51 MYERS PUMP-62-B SABINE</t>
  </si>
  <si>
    <t>39325 938.63 Pinnacle Club WW Operations MILWAUKEE PUMP HGP1-2021 230V-110 PINEHURST</t>
  </si>
  <si>
    <t>39325 1362.35 Cherokee ShoresWWOperations P51 MYERS PUMP-133 DIAMOND OAKS</t>
  </si>
  <si>
    <t>39325 1172 Pinnacle Club WW Operations MILWAUKEE PUMP HGP1-2021 230V-312 ST ANDREWS DR</t>
  </si>
  <si>
    <t>39325 951.85 Cherokee ShoresWWOperations P51 MYERS PUMP-7604 DOUBLE BRIDGE RD</t>
  </si>
  <si>
    <t>39325 971.78 Pinnacle Club WW Operations MILWAUKEE PUMP HGP1-2021 230V-204 ST ANDREWS</t>
  </si>
  <si>
    <t>39325 1122.07 Holiday Villages of ForkWWOperations MILWAUKEE PUMP GP1-115V-LOT 148 &amp; 149 WHITE DOVE</t>
  </si>
  <si>
    <t>39325 1074.28 Pinnacle Club WW Operations MILWAUKEE PUMP HGP1-2021 230V-36 ISLAND DR</t>
  </si>
  <si>
    <t>39325 1145.5 Pinnacle Club WW Operations MILWAUKEE PUMP HGP1-2021 230V-134 DIAMOND POINT DR</t>
  </si>
  <si>
    <t>39325 1049.51 Pinnacle Club WW Operations MILWAUKEE PUMP HGP1-2021 230V-242 ST ANDREWS EAST</t>
  </si>
  <si>
    <t>39325 1073.43 Pinnacle Club WW Operations MILWAUKEE PUMP HGP1-2021 230V-28 ISLAND DR</t>
  </si>
  <si>
    <t>39325 1067.19 Pinnacle Club WW Operations MILWAUKEE PUMP HGP1-2021 230V-292 ST ANDREWS WEST</t>
  </si>
  <si>
    <t>39325 963.74 Decker HillsWWOperations GOULD SEWAGE PUMP-CHAMPION L/S 1 (L1)</t>
  </si>
  <si>
    <t>39325 2690.21 Decker HillsWWOperations CAPITAL BLOWER REPAIR-DECKER HILLS WWTP 1 (S1)</t>
  </si>
  <si>
    <t>39325 1245.87 Decker HillsWWOperations FLOW PROTECTORS-HIDDEN LAKES</t>
  </si>
  <si>
    <t>39355 14182.03 Rocky Point EstatesWtrOperations BOOSTER PUMPS-RPEA BPS 1 (P1)</t>
  </si>
  <si>
    <t>39355 2716.58 Callendar LakeWtrOperations REPLACE 3 HP BOOSTER PUMP-CALLENDAR LAKE</t>
  </si>
  <si>
    <t>39355 1517.73 Oak Trail ShoresWtrOperations CAPITAL LAKE PUMP REPAIR-OTSH SURFACE WATER 1 (U1)</t>
  </si>
  <si>
    <t>39355 16833.42 Western Lake EstatesWtrOperations REPLACE 10 HP PUMP-WELL 4</t>
  </si>
  <si>
    <t>39355 36431.25 Denton Creek EstatesWtrOperations REPLACE 40 HP PUMP-WELL 2</t>
  </si>
  <si>
    <t>39355 11263.24 Stonecrest EstatesWtrOperations REPLACE 7.5 HP PUMP-WELL 1</t>
  </si>
  <si>
    <t>39355 2156 Holiday ShoresWtrOperations BOOSTER PUMP REPAIR-HYSS WELL 1 (W1)</t>
  </si>
  <si>
    <t>39355 835.65 Plum Creek Ops Wtr STENNER PUMP-INDISTRICT PMCK</t>
  </si>
  <si>
    <t>39355 961.82 TanglewoodWtrOperations STENNER PUMP-TGWD@TEX STANDPIPE (E1)</t>
  </si>
  <si>
    <t>39355 1061.35 Lakeway HarborWtrOperations CHEMICAL STORAGE TANK-LAKEWAY HARBOR SURFACE WATER</t>
  </si>
  <si>
    <t>39355 1081.68 Holiday ShoresWtrOperations LMI PUMP-HYSS WELL 1 (W1)</t>
  </si>
  <si>
    <t>39355 3955.74 Holiday ShoresWtrOperations NEW STARTER/CONTROL PANEL-HYSS WELL 2 (W2)</t>
  </si>
  <si>
    <t>39355 17568.87 Cherokee ShoresWtrOperations CAPITAL ELECTRICAL REPAIR-CESH SURFACE WATER PLANT</t>
  </si>
  <si>
    <t>39355 2223.23 River Oaks Ranch Ops Wtr MOTOR REVERSE OSMOSIS PLANT</t>
  </si>
  <si>
    <t>39355 11501.18 Beachwood EstatesWtrOperations CAPITAL ELECTRICAL REPAIR-BDES SURFACE WATER PLANT</t>
  </si>
  <si>
    <t>39355 19018.19 Carolynn EstatesWtrOperations ELEC TECH-RELOCATE LAKE PUMP-CNES SURFACE WATER PL</t>
  </si>
  <si>
    <t>39355 1029.42 Lake Medina Shores Wtr Ops PRESSURE SWITCH/ELEC ON PUMPS-LMSH PUMP STATION 1</t>
  </si>
  <si>
    <t>39355 4528.35 Decker HillsWtrOperations GENERATOR-DECKER HILLS</t>
  </si>
  <si>
    <t>39355 114576.83 Decker HillsWtrOperations GENERATOR-DECKER HILLS</t>
  </si>
  <si>
    <t>39355 5800.51 Pine HarborWtrOperations ELECTRICAL WORK-PINEHARBOR WELL 1 (W1)</t>
  </si>
  <si>
    <t>39355 410.33 Cherokee ShoresWtrOperations ELECTRICAL MOTOR REPAIR-CESH SURFACE WATER PLANT (</t>
  </si>
  <si>
    <t>39355 479.75 Rocky Point EstatesWtrOperations ELECTRICAL REPAIR-158 DIANE DR</t>
  </si>
  <si>
    <t>39355 423.87 Cherokee ShoresWtrOperations ELECTRICAL MOTOR REPAIR-CESH SURFACE WATER PLANT (</t>
  </si>
  <si>
    <t>39355 2027.84 Lakeway HarborWtrOperations ELECTRICAL WORK-LAKEWAY HARBOR SURFACE WATER PLANT</t>
  </si>
  <si>
    <t>39355 1013.08 Twin Creeks AdditionWtrOperations ELECTRICAL REPAIR-ROLLING ACRE 2750 DOROTHY DR (P2</t>
  </si>
  <si>
    <t>39355 6925.17 Metroplex HomesteadsWtrOperations REPIPE AT WELL-MXHS WELL 5 (W5)</t>
  </si>
  <si>
    <t>39355 135853.46 Plum Creek Ops Wtr RELOCATE WATER LINE-DRY HOLE</t>
  </si>
  <si>
    <t>39355 720.85 Beachwood EstatesWtrOperations REPLACE VALVE-BDES SURFACE WATER PLANT (U1)</t>
  </si>
  <si>
    <t>39355 2470.55 Western Lake EstatesWtrOperations CAPITAL REPAIR WATER MAIN-REDOAK</t>
  </si>
  <si>
    <t>39355 2581.38 Plum Creek Ops Wtr FLUSH VALVE-PARKSIDE</t>
  </si>
  <si>
    <t>39355 749.17 Pine Trail ShoresWtrOperations CAPITAL WATER MAIN REPAIR-INDISTRICT PTSH</t>
  </si>
  <si>
    <t>39355 1238.89 Ridgecrest Grayson CountyWtrOperations REPLACE GATE VALVE-95 J ST/4 BK15 LV/RC</t>
  </si>
  <si>
    <t>39355 3295.25 Decker HillsWtrOperations REPLACE 6' SECTION WATER MAIN-HIDDEN LAKES WEST</t>
  </si>
  <si>
    <t>39355 2529.65 Lake Medina Shores Wtr Ops REPLACED 6' SECTION WATER MAIN-CHESTER &amp; WHARTON D</t>
  </si>
  <si>
    <t>39355 558.94 Granbury AcresWtrOperations RELOCATE SERVICE TAP-113 GRANBURY CT</t>
  </si>
  <si>
    <t>39355 751.92 Oak Trail ShoresWtrOperations 9 METER BOXES W/LIDS-OTSH SURFACE WATER 1 (U1)</t>
  </si>
  <si>
    <t>39355 93.31 Beachwood EstatesWtrOperations NEW METER BOX W/LID-229 LAKEVIEW</t>
  </si>
  <si>
    <t>39355 40.3 SundanceWtrOperations NEW METER BOX W/LID-7205 STARLING</t>
  </si>
  <si>
    <t>39355 70.07 Sherwood ShoresWtrOperations NEW METER BOX W/LID-4-580 TOTTENHAM DR</t>
  </si>
  <si>
    <t>39355 282.29 Oak Trail ShoresWtrOperations CAPITAL SERV TAP REPAIR-3622 GREENBROOK</t>
  </si>
  <si>
    <t>39355 93.31 Cherokee ShoresWtrOperations NEW METER BOX W/LID-7133 YUMA</t>
  </si>
  <si>
    <t>39355 80.81 Carolynn EstatesWtrOperations NEW METER BOX W/LID-123 HIDDEN HILLS RD</t>
  </si>
  <si>
    <t>39355 93.31 Carolynn EstatesWtrOperations NEW METER BOX W/LID-104 CAROLYNN RD</t>
  </si>
  <si>
    <t>39355 93.31 Carolynn EstatesWtrOperations NEW METER BOX W/LID-111 PEBBLE BEACH DR</t>
  </si>
  <si>
    <t>39355 94.31 Carolynn EstatesWtrOperations NEW METER BOX W/LID-123 PEBBLE BEACH DR</t>
  </si>
  <si>
    <t>39355 67.31 Carolynn EstatesWtrOperations NEW METER BOX W/LID-166 CAROLYNN RD</t>
  </si>
  <si>
    <t>39355 73.57 Carolynn EstatesWtrOperations NEW METER BOX W/LID-153 SUMMER LN</t>
  </si>
  <si>
    <t>39355 73.57 Carolynn EstatesWtrOperations NEW METER BOX W/LID-117 SURLS DR</t>
  </si>
  <si>
    <t>39355 64.19 Cherokee ShoresWtrOperations NEW METER BOX W/LID-147 WAURIKA</t>
  </si>
  <si>
    <t>39355 34.06 TanglewoodWtrOperations NEW METER BOX W/LID-123 REDBUD LN</t>
  </si>
  <si>
    <t>39355 53.81 Oak Trail ShoresWtrOperations NEW METER BOX W/LID-2804 WALNUT ST OTS</t>
  </si>
  <si>
    <t>39355 87.07 Cherokee ShoresWtrOperations NEW METER BOX W/LID-9001 JOHNSON RD</t>
  </si>
  <si>
    <t>39355 218.17 Ridgecrest Grayson CountyWtrOperations FORD METER BOX-23 MISSOURI AVE</t>
  </si>
  <si>
    <t>39355 81.25 Comanche HarborWtrOperations DBL CONCRETE MTR BOX LID-1414 ISLAND VILLAGE CT</t>
  </si>
  <si>
    <t>39355 67.75 Comanche HarborWtrOperations DBL CONCRETE MTR BOX LID-1416 ISLAND VILLAGE</t>
  </si>
  <si>
    <t>39355 52.37 Oak Trail ShoresWtrOperations DBL CONCRETE MTR BOX LID-3422 MULBERRY</t>
  </si>
  <si>
    <t>39355 88.98 Metroplex HomesteadsWtrOperations NEW METER BOX W/LID-3116 SARAH LN</t>
  </si>
  <si>
    <t>39355 140.5 TanglewoodWtrOperations DBL CONCRETE MTR BOX LID-197 ANGLERS BEACH</t>
  </si>
  <si>
    <t>39355 737.12 Lake Medina Shores Wtr Ops REPLACED SERVICE TAP-314 LAKESIDE DRIVE N</t>
  </si>
  <si>
    <t>39355 53.3 Sherwood ShoresWtrOperations NEW METER BOX W/LID-351 SHOSHONE DR</t>
  </si>
  <si>
    <t>39355 174.72 RaywoodWtrOperations NEW METER BOX W/LID-201 S 119B</t>
  </si>
  <si>
    <t>39355 528.82 Lake Medina Shores Wtr Ops REPLACED SERVICE TAP-7280 WHARTONS DOCK RD</t>
  </si>
  <si>
    <t>39355 1276.47 Metroplex HomesteadsWtrOperations CAPITAL SERV TAP REPAIR-8721 JOHNS RD</t>
  </si>
  <si>
    <t>39355 53.81 Oak Trail ShoresWtrOperations NEW METER BOX W/LID-3621 BROOKVALLEY</t>
  </si>
  <si>
    <t>39355 80.81 Oak Trail ShoresWtrOperations NEW METER BOX W/LID-4312 MOUNTAIN HOLLOW</t>
  </si>
  <si>
    <t>39355 110.92 Oak Trail ShoresWtrOperations NEW METER BOX W/LID-4401 MIMOSA</t>
  </si>
  <si>
    <t>39355 2118.35 Carolynn EstatesWtrOperations TURBIDMETER-CNES SURFACE WATER PLANT (U1)</t>
  </si>
  <si>
    <t>39355 201.25 TanglewoodWtrOperations CAPITAL WELL METER REPAIR-MILL CREEK MEADOW WELL (</t>
  </si>
  <si>
    <t>39355 217.87 TanglewoodWtrOperations CAPITAL WELL METER REPAIR-CAMBRIDGE SHORES WELL 2</t>
  </si>
  <si>
    <t>39355 666.84 Markum Ranch EstatesWtrOperations REPLACE WELL METER-MRES WELL 2 (W2)</t>
  </si>
  <si>
    <t>39355 204.63 TanglewoodWtrOperations CAPITAL WELL METER REPAIR-MILL CREEK MEADOW WELL (</t>
  </si>
  <si>
    <t>39355 1863.33 TanglewoodWtrOperations FIRE HYDRANT-INDISTRICT TGWD</t>
  </si>
  <si>
    <t>39355 13191.75 Decker HillsWWOperations SEWER ELECTRICAL-DHIC WWTP 1 (S1)</t>
  </si>
  <si>
    <t>39355 2329.44 TanglewoodWWOperations CAPITAL REPAIRS LIFT STATION-TGWD@TEX L/S 2 (L2)</t>
  </si>
  <si>
    <t>39355 345 Pinnacle Club WW Operations BORE FOR SEWER TAP-181 ST ANDREWS</t>
  </si>
  <si>
    <t>39355 345 Pinnacle Club WW Operations BORE FOR SEWER TAP-153 PINEHURST DR</t>
  </si>
  <si>
    <t>39355 927.95 Lake Medina Shores WW Ops NEW SEWER SERVICE TAP-459 PR 1508</t>
  </si>
  <si>
    <t>39355 1443.85 Beachwood EstatesWWOperations MILWAUKEE PUMP GP1-115V-101 SUNSET COVE</t>
  </si>
  <si>
    <t>39355 681.13 Cherokee ShoresWWOperations P51 MYERS PUMP-240 S CHEROKEE SHORE DR</t>
  </si>
  <si>
    <t>39355 981.78 Pinnacle Club WW Operations MILWAUKEE PUMP HGP1-2021 230V-252 ST ANDREWS</t>
  </si>
  <si>
    <t>39355 691.23 Cherokee ShoresWWOperations P51 MYERS PUMP-136 VAN HORN</t>
  </si>
  <si>
    <t>39355 658.94 Cherokee ShoresWWOperations P51 MYERS PUMP-146 W QUANAH RD</t>
  </si>
  <si>
    <t>39355 684.48 Holiday Villages of Livingston WWOps GOULD PUMP WE 1512 HH-23 HOLIDAY VILLAGES</t>
  </si>
  <si>
    <t>39355 1407.19 Holiday Villages of ForkWWOperations P51 MYERS PUMP-HVOF LOTS 20-25</t>
  </si>
  <si>
    <t>39355 694.76 Holiday Villages of ForkWWOperations GOULD PUMP WE 1512 HH-438 CHOCTAW</t>
  </si>
  <si>
    <t>39355 1060.94 Pinnacle Club WW Operations MILWAUKEE PUMP HGP1-2021 230V-110 CARMEL PL</t>
  </si>
  <si>
    <t>39355 730.48 Cherokee ShoresWWOperations P51 MYERS PUMP-128 QUANAH RD</t>
  </si>
  <si>
    <t>39355 732.31 Cherokee ShoresWWOperations P51 MYERS PUMP-105 CROW ST</t>
  </si>
  <si>
    <t>39355 4006.85 TanglewoodWWOperations CAPITAL PUMP REPAIR-TGWD@TEX L/S 4 (L4)</t>
  </si>
  <si>
    <t>39355 2159.45 Beachwood EstatesWWOperations AUTO DIALER-BDES L/S 10 (L10)</t>
  </si>
  <si>
    <t>39355 1435.28 Beachwood EstatesWWOperations AUTO DIALER-BDES L/S 10 (L10)</t>
  </si>
  <si>
    <t>39386 1136.08 Cherokee ShoresWtrOperations REPLACE LAGOON PUMP-CESH SURFACE WATER PLANT (U1)</t>
  </si>
  <si>
    <t>39386 439.44 Decker HillsWtrOperations STENNER PUMP-DHIC WWTP 1 (S1)</t>
  </si>
  <si>
    <t>39386 1998.38 River Oaks Ranch Ops Wtr BIG BUBBA HOUSING/FILTERS-RORH RO PLANT (U1)</t>
  </si>
  <si>
    <t>39386 797.33 Beachwood EstatesWtrOperations GEARMOTOR-BDES SURFACE WATER PLANT (U1)</t>
  </si>
  <si>
    <t>39386 103857.34 Lakeway HarborWtrOperations GENERATOR-LAKEWAY HARBOR</t>
  </si>
  <si>
    <t>39386 5133.2 Crystal SpringsWtrOperations MERCOID SWITCHES; RELAYS; REWIRE CURCUIT-CRYSTAL S</t>
  </si>
  <si>
    <t>39386 3744.45 Plum Creek Ops Wtr SOLONOID &amp; STEM ASSMLY-PMCK EST</t>
  </si>
  <si>
    <t>39386 3788.94 Plum Creek Ops Wtr ELECTRICAL CABLE REPAIR-DOVEHILL BPS (P1)</t>
  </si>
  <si>
    <t>39386 1554.04 Hideaway Bay EstatesWtrOperations INTERCONNECT-HIDEAWAY BAY</t>
  </si>
  <si>
    <t>39386 23304.04 Metroplex HomesteadsWtrOperations INTERCONNECT-METROPLEX</t>
  </si>
  <si>
    <t>39386 23304.04 SundanceWtrOperations INTERCONNECT-SUNDANCE</t>
  </si>
  <si>
    <t>39386 987.58 Tex-Rides FifthWtrOperations REPLUMB METER WELL-GST-TRFH BPS 1 (P1)</t>
  </si>
  <si>
    <t>39386 665.36 Western Hills HarborWtrOperations REPLACE VALVE-401 WHISPERVIEW CIR</t>
  </si>
  <si>
    <t>39386 669.68 Tower TerraceWtrOperations CAPITAL WATER MAIN REPAIR-INDISTRICT TRTE</t>
  </si>
  <si>
    <t>39386 1072.32 Westwood BeachWtrOperations CAPITAL WATER MAIN REPAIR-SPRINGWOOD CR &amp; PARK DR</t>
  </si>
  <si>
    <t>39386 7001.97 WestsideWtrOperations CAPITAL WATER MAIN REPAIR-PECAN &amp; BENNET LAWSON</t>
  </si>
  <si>
    <t>39386 493.08 Holiday Villages of ForkWtrOperations STREET VALVE-HOL VILL DR &amp; RISING STAR</t>
  </si>
  <si>
    <t>39386 1344.55 TanglewoodWtrOperations CAPITAL WATER MAIN REPAIR-INDISTRICT TGWD</t>
  </si>
  <si>
    <t>39386 1233.8 Oak Trail ShoresWtrOperations CAPITAL WATER MAIN REPAIR-OREGON &amp; LAKE GRANBURY T</t>
  </si>
  <si>
    <t>39386 808.16 Stonecrest EstatesWtrOperations CAPITAL WATER MAIN REPAIR-STES BPS 2 (P2)</t>
  </si>
  <si>
    <t>39386 802.7 Plum Creek Ops Wtr REPLACE CHECK VALVE-PMCK WELL 1 (W1)</t>
  </si>
  <si>
    <t>39386 93.31 Carolynn EstatesWtrOperations NEW METER BOX W/LID-124 SURLS DR</t>
  </si>
  <si>
    <t>39386 53.81 Carolynn EstatesWtrOperations NEW METER BOX W/LID-104 EASY ST</t>
  </si>
  <si>
    <t>39386 53.81 Carolynn EstatesWtrOperations NEW METER BOX W/LID-241 N GARCIA CIR</t>
  </si>
  <si>
    <t>39386 34.06 IvanhoeWtrOperations NEW METER BOX W/LID-98-16 IVANHOE 5</t>
  </si>
  <si>
    <t>39386 34.06 Hulon LakesWtrOperations NEW METER BOX W/LID-12204 HAIRSTON</t>
  </si>
  <si>
    <t>39386 34.06 Holiday Villages of ForkWtrOperations NEW METER BOX W/LID-339 CHEYENNE</t>
  </si>
  <si>
    <t>39386 34.06 Holiday Villages of ForkWtrOperations NEW METER BOX W/LID-LOT 68 CHEYENNE</t>
  </si>
  <si>
    <t>39386 32.88 Acton (Royal Oaks)WtrOperations NEW METER BOX W/LID-2604 ROYAL LANE</t>
  </si>
  <si>
    <t>39386 114.06 Oak Trail ShoresWtrOperations NEW METER BOX W/LID-4315 GREEN OAK</t>
  </si>
  <si>
    <t>39386 80.33 Cherokee ShoresWtrOperations NEW METER BOX W/LID-120 SUNRAY</t>
  </si>
  <si>
    <t>39386 24.19 Decker HillsWtrOperations NEW METER BOX W/LID-29802 BROWNSVILLE</t>
  </si>
  <si>
    <t>39386 24.19 Decker HillsWtrOperations NEW METER BOX W/LID-29914 DALLAS</t>
  </si>
  <si>
    <t>39386 34.06 Decker HillsWtrOperations NEW METER BOX W/LID-29802 MIDLAND</t>
  </si>
  <si>
    <t>39386 24.19 Decker HillsWtrOperations NEW METER BOX W/LID-29614 DENTON</t>
  </si>
  <si>
    <t>39386 93.31 IvanhoeWtrOperations NEW METER BOX W/LID-1304 LAKEWOOD</t>
  </si>
  <si>
    <t>39386 93.31 IvanhoeWtrOperations NEW METER BOX W/LID-158 BENDWOOD</t>
  </si>
  <si>
    <t>39386 93.31 IvanhoeWtrOperations NEW METER BOX W/LID-830 FRIAR TUCK</t>
  </si>
  <si>
    <t>39386 93.31 IvanhoeWtrOperations NEW METER BOX W/LID-950 SIR HENRY DR E</t>
  </si>
  <si>
    <t>39386 73.56 Beachwood EstatesWtrOperations NEW METER BOX W/LID-316 BLUEBONNET ST</t>
  </si>
  <si>
    <t>39386 127.26 RaywoodWtrOperations NEW WATER SERVICE TAP-318 W 122</t>
  </si>
  <si>
    <t>39386 132.81 Beachwood EstatesWtrOperations NEW METER BOX W/LID-254 BEACH PLUM RD</t>
  </si>
  <si>
    <t>39386 53.81 Cherokee ShoresWtrOperations NEW METER BOX W/LID-119 HUNTOON TRL</t>
  </si>
  <si>
    <t>39386 73.57 Cherokee ShoresWtrOperations NEW METER BOX W/LID-212 SUNRAY</t>
  </si>
  <si>
    <t>39386 63.69 Metroplex HomesteadsWtrOperations NEW METER BOX W/LID-8625 MELINDA</t>
  </si>
  <si>
    <t>39386 966.38 Oak Trail ShoresWtrOperations 3 FLOW METER CAPITAL REPAIR inch-OTSH SURFACE WATE</t>
  </si>
  <si>
    <t>39386 521.63 Decker HillsWtrOperations CAPITAL REPAIR WELL METER-DHIC WATER PLANT WELL 2</t>
  </si>
  <si>
    <t>39386 630.88 Lake Medina Shores Wtr Ops 4 TURBO II METER inch-LMSH WELL 1 (W1)</t>
  </si>
  <si>
    <t>39386 922.76 Cherokee ShoresWWOperations MILWAUKEE PUMP HGP1-2021 230V-358 QUANAH</t>
  </si>
  <si>
    <t>39386 812.11 Cherokee ShoresWWOperations P51 MYERS PUMP-113 BEAR CREEK DR</t>
  </si>
  <si>
    <t>39386 676.49 Cherokee ShoresWWOperations P51 MYERS PUMP-114 SUN RAY</t>
  </si>
  <si>
    <t>39386 712.19 Cherokee ShoresWWOperations P51 MYERS PUMP-133 DIAMOND OAKS</t>
  </si>
  <si>
    <t>39386 762.83 Cherokee ShoresWWOperations P51 MYERS PUMP-212 SUNRAY</t>
  </si>
  <si>
    <t>39386 679.45 Holiday Villages of ForkWWOperations GOULD PUMP WE 1512 HH-17 WHITEFOOT</t>
  </si>
  <si>
    <t>39386 714.09 Beachwood EstatesWWOperations P51 MYERS PUMP-116 VIRGINIA</t>
  </si>
  <si>
    <t>39386 876.22 Cherokee ShoresWWOperations P51 MYERS PUMP-196 COAHOMA ST</t>
  </si>
  <si>
    <t>39386 741.22 Holiday Villages of ForkWWOperations P51 MYERS PUMP-174 KICKAPOO ST</t>
  </si>
  <si>
    <t>39386 1257.05 Holiday Villages of ForkWWOperations MILWAUKEE PUMP GP1-115V-438 CHOCTAW</t>
  </si>
  <si>
    <t>39386 1230.24 Holiday Villages of ForkWWOperations MILWAUKEE PUMP GP1-115V-419 WHITEFOOT</t>
  </si>
  <si>
    <t>39386 1218.06 Holiday Villages of ForkWWOperations MILWAUKEE PUMP GP1-115V-150 WAPITI</t>
  </si>
  <si>
    <t>39386 1205.05 Holiday Villages of ForkWWOperations MILWAUKEE PUMP GP1-115V-124 WHITEFOOT</t>
  </si>
  <si>
    <t>39995 32251.5 Twin Creeks AdditionWtrOperations REPLACE WELL MOTOR-TWIN CREEK 2184 CR 805B</t>
  </si>
  <si>
    <t>39386 1091.31 Holiday Villages of ForkWWOperations P51 MYERS PUMP-78 GERONIMO</t>
  </si>
  <si>
    <t>39386 1002.24 Pinnacle Club WW Operations MILWAUKEE PUMP HGP1-2021 230V-149 ST ANDREWS DR</t>
  </si>
  <si>
    <t>39386 2543.53 Decker HillsWWOperations CAPITAL LIFT PUMP REPAIR-STONHAVEN L/S 2 (L2)</t>
  </si>
  <si>
    <t>39386 2383.45 Beachwood EstatesWWOperations REBUILD LIFT PUMP-BDES L/S 4 (L4)</t>
  </si>
  <si>
    <t>39386 1740.2 Decker HillsWWOperations CAPITAL REPAIR BLOWER-DHIC WWTP 1 (S1)</t>
  </si>
  <si>
    <t>39386 546 Holiday Villages of ForkWWOperations STENNER PUMP-HVOF SEWER 1 (S1)</t>
  </si>
  <si>
    <t>39386 439.44 Decker HillsWWOperations STENNER PUMP-DHIC WATER PLANT WELL 1 (W1)</t>
  </si>
  <si>
    <t>39416 2087.63 Acton (Royal Oaks)WtrOperations REPLACE CRACHED WELL SLAB-ROYAL OAKS WELL 1 (W1)</t>
  </si>
  <si>
    <t>39416 1669.78 Holiday Villages of Livingston WtrOps CAPITAL PUMP REPAIR-HVOL WELL 2 (W2)</t>
  </si>
  <si>
    <t>39416 412.97 Coldspring TerraceWtrOperations CAPITAL PUMP REPAIR-COLD SPRING WELL 1 (W1)</t>
  </si>
  <si>
    <t>39416 991.88 Metroplex HomesteadsWtrOperations REPLACE BOOSTER STARTER-MXHS BPS 2 (P2)</t>
  </si>
  <si>
    <t>39416 472.83 Holiday Villages of ForkWtrOperations CAPITAL PUMP REPAIR-HVOF WELL 1 (W1)</t>
  </si>
  <si>
    <t>39416 422.56 Crystal SpringsWtrOperations CAPITAL BOOSTER PUMP REAPAIR-CRYSTAL SPRINGS WELL</t>
  </si>
  <si>
    <t>39416 2467.44 LollilopWtrOperations REPLACE CHEMICAL PUMP-LOLLIPOP WELL 1 (W1)</t>
  </si>
  <si>
    <t>39416 2474.72 Lakeway HarborWtrOperations TESTER MACHINE FOR CHEM FEED ADJ-LYHR SURFACE WATE</t>
  </si>
  <si>
    <t>39416 1005.77 Camelot ForestWtrOperations LMI PUMP-CAMELOT FOREST WELL 1 (W1)</t>
  </si>
  <si>
    <t>39416 2253.09 River Oaks Ranch Ops Wtr MICRON FILTER FOR REVERSE OSMOSIS</t>
  </si>
  <si>
    <t>39416 462.62 Hulon LakesWtrOperations STENNER PUMP-HULON LAKES WELL 1 (W1)</t>
  </si>
  <si>
    <t>39416 4844.29 Beachwood EstatesWtrOperations CAPITAL MOTOR REPAIR-BDES SURFACE WATER PLANT (U1)</t>
  </si>
  <si>
    <t>39416 2442.68 Serenity WoodsWtrOperations WATER ELECTRICAL SWITCHES-SERENITY WOODS WELL 2 (W</t>
  </si>
  <si>
    <t>39416 880.6 Cherokee ShoresWtrOperations MOTOR STARTER-CESH SURFACE WATER PLANT (U1)</t>
  </si>
  <si>
    <t>39416 1789.56 Decker HillsWtrOperations BLOW OFF VALVE-28914 CHAMPION OAKS DR</t>
  </si>
  <si>
    <t>39416 1969.81 Indian Hills HarborWtrOperations REPLACED 18' OF 6 WATER MAIN inch-DOGWOOD TRL &amp; MI</t>
  </si>
  <si>
    <t>39416 986.57 Pine Trail ShoresWtrOperations CAPITAL WATER MAIN REPAIR-16921 RAVENWOOD</t>
  </si>
  <si>
    <t>39416 1120.94 Pine HarborWtrOperations REPLACE VALVES-MORNING DOVE &amp; LAKE O' PINES</t>
  </si>
  <si>
    <t>39416 876.99 Plum Creek Ops Wtr BLOW OFF VALVE-PLUM CREEK WELL 2 (W2)</t>
  </si>
  <si>
    <t>39416 998.51 Cherokee ShoresWtrOperations 6 WATER LINE FROM FILTER5 TO PIT inch-CESH SURFACE</t>
  </si>
  <si>
    <t>39416 1111.09 Carolynn EstatesWtrOperations INSTALL IN-LINE VALVE-CEDAR OAKS</t>
  </si>
  <si>
    <t>39416 2822.89 Metroplex HomesteadsWtrOperations CAPITAL WATER MAIN REPAIR-KELLY &amp; MARIANNA</t>
  </si>
  <si>
    <t>39416 1275.85 Cherokee ShoresWtrOperations REPLACED PIPING TRNSFR PUMP TO FILTERS-CESH SURFAC</t>
  </si>
  <si>
    <t>39416 1317.19 Beachwood EstatesWtrOperations CAPITAL WATER MAIN REPAIR-109 AZALEA CT</t>
  </si>
  <si>
    <t>39416 746.46 Pine HarborWtrOperations REPLACED WATER MAIN AROUND TREE ROOT-DRIFTWOOD &amp; A</t>
  </si>
  <si>
    <t>39416 957.52 Comanche HarborWtrOperations CAPITAL WATER MAIN REPAIR-1125 INDIAN DR</t>
  </si>
  <si>
    <t>39416 88.01 Oak Trail ShoresWtrOperations NEW METER BOX W/LID-2804 PIN OAK</t>
  </si>
  <si>
    <t>39416 43.13 Holiday Villages of ForkWtrOperations NEW METER BOX W/LID-130 SIOUX</t>
  </si>
  <si>
    <t>39416 768.66 Cedar ValleyWtrOperations REPLACE WATER SERVICE TAP-40 RAINBOW</t>
  </si>
  <si>
    <t>39416 154.55 Carolynn EstatesWtrOperations REPLACE WATER SERVICE TAP-GREEN ACRES</t>
  </si>
  <si>
    <t>39416 67.38 Ridgecrest Estates Johnson WtrOperations NEW METER BOX W/LID-5310 OAKRIDGE RD</t>
  </si>
  <si>
    <t>39416 14.38 Carolynn EstatesWtrOperations NEW METER BOX W/LID-137 HIDDEN HILLS DR</t>
  </si>
  <si>
    <t>39416 24.26 Oak Trail ShoresWtrOperations NEW METER BOX W/LID-4428 MOUNTAIN HOLLOW DR</t>
  </si>
  <si>
    <t>39416 47.05 Western Hills HarborWtrOperations NEW METER BOX W/LID-1719 HITCHING POST</t>
  </si>
  <si>
    <t>39416 34.13 Indian Hills HarborWtrOperations NEW METER BOX W/LID-PINE TRL RD</t>
  </si>
  <si>
    <t>39416 114.13 Oak Trail ShoresWtrOperations NEW METER BOX W/LID-2800 BEECHWOOD</t>
  </si>
  <si>
    <t>39416 53.88 Cherokee ShoresWtrOperations NEW METER BOX W/LID-100 RUNNING BROOK</t>
  </si>
  <si>
    <t>39416 73.64 Cherokee ShoresWtrOperations NEW METER BOX W/LID-103 ALLEN RANCH ESTATES</t>
  </si>
  <si>
    <t>39416 93.38 Tower TerraceWtrOperations NEW METER BOX W/LID-16827 CARLSWOOD DR</t>
  </si>
  <si>
    <t>39416 120.38 Tower TerraceWtrOperations NEW METER BOX W/LID-16915 CARLSWOOD DR</t>
  </si>
  <si>
    <t>39416 93.38 Oak Trail ShoresWtrOperations NEW METER BOX W/LID-5415 ARIZONA</t>
  </si>
  <si>
    <t>39416 53.88 Tower TerraceWtrOperations NEW METER BOX W/LID-2606 MAY APPLE DR</t>
  </si>
  <si>
    <t>39416 87.13 Tower TerraceWtrOperations NEW METER BOX W/LID-2222 SWEETBAY</t>
  </si>
  <si>
    <t>39416 93.38 Tower TerraceWtrOperations NEW METER BOX W/LID-2422 SWEETBAY</t>
  </si>
  <si>
    <t>39416 53.88 Tower TerraceWtrOperations NEW METER BOX W/LID-2311 RICE FLOWER DR</t>
  </si>
  <si>
    <t>39416 53.88 Tower TerraceWtrOperations NEW METER BOX W/LID-2406 LAND BREEZE DR</t>
  </si>
  <si>
    <t>39416 44.01 Aurora VistaWtrOperations NEW METER BOX W/LID-408 W AURORA VISTA</t>
  </si>
  <si>
    <t>39416 178.67 TanglewoodWtrOperations FORD METER MOX-77 SUNRISE CIRCLE</t>
  </si>
  <si>
    <t>39416 60.64 Carolynn EstatesWtrOperations NEW METER BOX W/LID-147 SUMMER LN</t>
  </si>
  <si>
    <t>39416 93.9 Carolynn EstatesWtrOperations NEW METER BOX W/LID-203 CEDAR OAKS DR</t>
  </si>
  <si>
    <t>39416 24.26 Aurora VistaWtrOperations NEW METER BOX W/LID-406 W AURORA VISTA TRL</t>
  </si>
  <si>
    <t>39416 37 Metroplex HomesteadsWtrOperations NEW METER BOX W/LID-8913 HOLLY RD</t>
  </si>
  <si>
    <t>39416 34.29 Metroplex HomesteadsWtrOperations NEW METER BOX W/LID-9424 KARENS CORNER</t>
  </si>
  <si>
    <t>39416 45.56 Plum Creek Ops Wtr NEW METER BOX W/LID-416 CRESTHILL CSWY</t>
  </si>
  <si>
    <t>39416 596.2 Carolynn EstatesWtrOperations 1 1/2 METER inch-CNES SURFACE WATER PLANT (U1)</t>
  </si>
  <si>
    <t>39416 656.13 Western Lake EstatesWtrOperations 2 WELL METER inch-WLES WELL 4 (W4)</t>
  </si>
  <si>
    <t>39416 3357.56 Pinnacle Club WW Operations TIED IN SEWER MAIN AT GOLF COURSE-INDISTRICT PINNA</t>
  </si>
  <si>
    <t>39416 631.78 Holiday Villages of Livingston WWOps GOULD PUMP WE 1512 HH-71 NASSAU LN</t>
  </si>
  <si>
    <t>39416 906.67 Cherokee ShoresWWOperations MILWAUKEE PUMP HGP1-2021 230V-228 SUNRAY</t>
  </si>
  <si>
    <t>39416 1220.83 Cherokee ShoresWWOperations MILWAUKEE PUMP GP1-115V-142 GERONIMO</t>
  </si>
  <si>
    <t>39416 999.09 Pinnacle Club WW Operations MILWAUKEE PUMP HGP1-2021 230V-114 ST ANNES DR</t>
  </si>
  <si>
    <t>39416 890.05 Harbor PointWWOperations GOULD PUMP WE 1512 HH-ELM TRL</t>
  </si>
  <si>
    <t>39416 896.12 Cherokee ShoresWWOperations MILWAUKEE PUMP HGP1-2021 230V-7 CARSON RD</t>
  </si>
  <si>
    <t>39416 1623.62 Holiday Villages of ForkWWOperations MILWAUKEE PUMP GP1-115V-LOT 361 COMANCHE</t>
  </si>
  <si>
    <t>39416 707.22 Cherokee ShoresWWOperations P51 MYERS PUMP-109 ESKOTA</t>
  </si>
  <si>
    <t>39416 1120.15 Pinnacle Club WW Operations MILWAUKEE PUMP HGP1-2021 230V-30 ISLAND DR</t>
  </si>
  <si>
    <t>39416 1002.57 Pinnacle Club WW Operations MILWAUKEE PUMP HGP1-2021 230V-137 HILTON HEAD ISLA</t>
  </si>
  <si>
    <t>39416 1044.49 Pinnacle Club WW Operations MILWAUKEE PUMP HGP1-2021 230V-32 ISLAND DR</t>
  </si>
  <si>
    <t>39416 1003.29 Cherokee ShoresWWOperations MILWAUKEE PUMP HGP1-2021 230V-201 WOODCANYON PL</t>
  </si>
  <si>
    <t>39416 1143.32 Pinnacle Club WW Operations MILWAUKEE PUMP HGP1-2021 230V-304 ST ANDREWS</t>
  </si>
  <si>
    <t>39416 4609.8 TanglewoodWWOperations CAPITAL LIFT PUMP REPAIR-TGWD@TEXOMA L/S 6 (L6)</t>
  </si>
  <si>
    <t>39416 3166.26 Beachwood EstatesWWOperations CAPITAL LIFT PUMP REPAIR-BDES L/S 2 (L2)</t>
  </si>
  <si>
    <t>39416 903.11 Cherokee ShoresWWOperations P51 MYERS PUMP-CESH SURFACE WATER PLANT (U1)</t>
  </si>
  <si>
    <t>39416 3642.3 TanglewoodWWOperations CAPITAL LIFT PUMP REPAIR-TGWD@TEXOMA L/S 1 (L1)</t>
  </si>
  <si>
    <t>39416 401.15 Decker HillsWWOperations LIFT PUMP-CHAMPION L/S 1 (L1)</t>
  </si>
  <si>
    <t>39447 526.57 Plum Creek Ops Wtr STENNER PUMP-DRYHOLE RD PUMPSTATION (P4)</t>
  </si>
  <si>
    <t>39447 472.49 Plum Creek Ops Wtr STENNER PUMP-PMCK WELL 1 (W1)</t>
  </si>
  <si>
    <t>39447 567.97 Govenor's PointWtrOperations STENNER PUMP-GSPT WELL 2 (W2)</t>
  </si>
  <si>
    <t>39447 451.88 Holiday Villages of Livingston WtrOps STENNER PUMP-HVOL WELL 1 (W1)</t>
  </si>
  <si>
    <t>39447 1835.04 Lake Medina Shores Wtr Ops NEW BLEACH PUMP-LMSH PUMP STN 1 (P1)</t>
  </si>
  <si>
    <t>39447 3567.63 IvanhoeWtrOperations ELECTRICAL WORK-IVANHOE WELL 4 (W4)</t>
  </si>
  <si>
    <t>39447 975.76 Pine Trail ShoresWtrOperations REPLACE MERCOID SWITCH-PINE TRAIL BPS 1 (P1)</t>
  </si>
  <si>
    <t>39447 121431.34 TanglewoodWtrOperations LINE RELOCATION-HIGHWAY 289 RELOCATION</t>
  </si>
  <si>
    <t>39447 697.13 Holiday Villages of ForkWtrOperations REPLACE CHECK VALVES-HVOF WELL 1 (W1)</t>
  </si>
  <si>
    <t>39447 2047.97 Highsaw WaterWtrOperations CAPITAL WATER MAIN REPAIR-HIGHPOINT &amp; HOLY HILL</t>
  </si>
  <si>
    <t>39447 3402.16 Pine HarborWtrOperations CAPITAL WATER MAIN REPAIR-PINEHARBOR RD</t>
  </si>
  <si>
    <t>39447 878.69 Callendar LakeWtrOperations SOLENOID VALVE-CALE BPS 1 (P1)</t>
  </si>
  <si>
    <t>39447 2565 Rancho BrazosWtrOperations WATER MAIN EXTENSION-3312 N SAGECREST</t>
  </si>
  <si>
    <t>39447 2078.52 Plum Creek Ops Wtr REPLUMB WATER LINES-PMCK WELL 2 (W2)</t>
  </si>
  <si>
    <t>39447 281.24 Decker HillsWtrOperations REPLACED WATER SERVICE LINE-29726 TEMPLE</t>
  </si>
  <si>
    <t>39447 34.06 Rocky Point EstatesWtrOperations NEW METER BOX W/LID-109 PERSIMMON ST</t>
  </si>
  <si>
    <t>39447 53.81 Rocky Point EstatesWtrOperations NEW METER BOX W/LID-36 BOIS D'ARC</t>
  </si>
  <si>
    <t>39447 792.9 Decker HillsWtrOperations MOVED WATER SERVICE LINE-29607 ABERDEEN</t>
  </si>
  <si>
    <t>39447 53.88 Tower TerraceWtrOperations NEW METER BOX W/LID-17015 CARLSWOOD DR</t>
  </si>
  <si>
    <t>39447 127.7 Callendar LakeWtrOperations REBUILT WATER SERVICE TAP-1 ISLAND SECTION 8</t>
  </si>
  <si>
    <t>39447 55.06 Carolynn EstatesWtrOperations REBUILT WATER SERVICE TAP-103 SPRING LN</t>
  </si>
  <si>
    <t>39447 73.56 Ridgecrest Grayson CountyWtrOperations NEW METER BOX W/LID-45 LM</t>
  </si>
  <si>
    <t>39447 47.63 IvanhoeWtrOperations NEW METER BOX W/LID-26-6 IVANHOE 2</t>
  </si>
  <si>
    <t>39447 24.26 Metroplex HomesteadsWtrOperations NEW METER BOX W/LID-8822 JEANNES LANE</t>
  </si>
  <si>
    <t>39447 34.13 Decker HillsWtrOperations NEW METER BOX W/LID-28810 STRATHDON DR</t>
  </si>
  <si>
    <t>39447 86.08 Carolynn EstatesWtrOperations NEW METER BOX W/LID-103 ST ANDREWS DR</t>
  </si>
  <si>
    <t>39447 86.08 Carolynn EstatesWtrOperations NEW METER BOX W/LID-109 ST ANDREWS DR</t>
  </si>
  <si>
    <t>39447 34.13 Highsaw WaterWtrOperations NEW METER BOX W/LID-7323 PLEASANT RIDGE RD</t>
  </si>
  <si>
    <t>39447 53.3 Plum Creek Ops Wtr NEW METER BOX W/LID-314 N QUAIL RUN</t>
  </si>
  <si>
    <t>39447 23.68 WestsideWtrOperations NEW METER BOX W/LID-7300 HINTON DR</t>
  </si>
  <si>
    <t>39447 787.01 Holiday Villages of Livingston WWOps NEW ELEC MOTOR-HVOL WWTP (S1)</t>
  </si>
  <si>
    <t>39447 727.63 Cherokee ShoresWWOperations MOVED SEWER SERVICE LINE-148 RED BLUFF LOOP</t>
  </si>
  <si>
    <t>39447 738.7 Beachwood EstatesWWOperations P51 MYERS PUMP-144 TANDA TRL</t>
  </si>
  <si>
    <t>39447 709.58 Cherokee ShoresWWOperations P51 MYERS PUMP-362 E QUANAH</t>
  </si>
  <si>
    <t>39447 1473.94 Cherokee ShoresWWOperations MILWAUKEE PUMP GP1-115V-108 HUNTOON</t>
  </si>
  <si>
    <t>39447 1004.45 Pinnacle Club WW Operations MILWAUKEE PUMP HGP1-2021 230V-206 COLONIAL DR</t>
  </si>
  <si>
    <t>39447 698.4 Cherokee ShoresWWOperations P51 MYERS PUMP-109 CADDO</t>
  </si>
  <si>
    <t>39447 2789.8 Holiday Villages of ForkWWOperations NEW SEWER SERVICE TAP-150 WAPITI</t>
  </si>
  <si>
    <t>39447 920.05 Cherokee ShoresWWOperations MOVED SEWER SERVICE LINE-215 WOODCANYON PL</t>
  </si>
  <si>
    <t>39447 1522.05 Decker HillsWWOperations 9 INFLOW PROTECTORS-INDISTRICT DHIC</t>
  </si>
  <si>
    <t>39478 3436.23 LollilopWtrOperations INSTALL NEW PUMP-LOLLIPOP WELL 1 (W1)-LOLLIPOP WEL</t>
  </si>
  <si>
    <t>39478 2939.69 Carolynn EstatesWtrOperations Generator Connector and Lead for CNES Wtr. Plant</t>
  </si>
  <si>
    <t>39478 706.83 Pine Trail ShoresWtrOperations ELECTRICAL WORK-PTSH WELL 1 (W1)-PTSH WELL 1 (W1)</t>
  </si>
  <si>
    <t>39478 421.29 Highsaw WaterWtrOperations CONTROLS FOR WELL-HIGHSAW WELL 1 (W1)-HIGHSAW WELL</t>
  </si>
  <si>
    <t>39478 1167.63 Comanche HarborWtrOperations RELAYS/CONTACTS-CHPO BPS 1 (P1)-CHPO BPS 1 (P1)</t>
  </si>
  <si>
    <t>39478 421.7 Holiday Villages of ForkWtrOperations REPLACED VALVE-LOT 313 BROKEN BOW-LOT 313 BROKEN B</t>
  </si>
  <si>
    <t>39478 1811.58 Oak Trail ShoresWtrOperations CAPITAL WATER MAIN REPAIR</t>
  </si>
  <si>
    <t>39478 992.18 TanglewoodWtrOperations INSTALLED FLUSH VALVE-FOX HOLLOW-FOX HOLLOW</t>
  </si>
  <si>
    <t>39478 1368.4 Phillips AcresWtrOperations TIED IN NEW WATER LINE-INDISTRICT PSAS-INDISTRICT</t>
  </si>
  <si>
    <t>39478 1010.45 Beachwood EstatesWtrOperations CAPITAL WATER MAIN REPAIR-222 CHANNELVIEW DR-222 C</t>
  </si>
  <si>
    <t>39478 497.25 Holiday Villages of Livingston WtrOps CAPITAL WATER MAIN REPAIR-INDISTRICT HNCV-INDISTRI</t>
  </si>
  <si>
    <t>39478 182.14 TanglewoodWtrOperations FORD METER BOX-INDISTRICT TGWD-INDISTRICT TGWD</t>
  </si>
  <si>
    <t>39478 162.04 Highsaw WaterWtrOperations NEW METER BOX W/LID-22037 DRIFTWOOD-22037 DRIFTWOO</t>
  </si>
  <si>
    <t>39478 52.64 Metroplex HomesteadsWtrOperations JUMBO METER BOX-8909 DONS CT-8909 DONS CT</t>
  </si>
  <si>
    <t>39478 172.66 TanglewoodWtrOperations CAPITAL SERVICE TAP REPAIR-181 SPANISH TRL-181 SPA</t>
  </si>
  <si>
    <t>39478 142.32 TanglewoodWtrOperations FORD METER BOX-95 SPANISH TRL-95 SPANISH TRL</t>
  </si>
  <si>
    <t>39478 348.03 Western Lake EstatesWtrOperations REPLACE WATER SERVICE TAP-4700 PIONEER-4700 PIONEE</t>
  </si>
  <si>
    <t>39478 280.1 Carolynn EstatesWtrOperations REPLACE WATER SERVICE TAP-109 ELM-109 ELM</t>
  </si>
  <si>
    <t>39478 156.62 TanglewoodWtrOperations CAPITAL SERVICE TAP REPAIR-10 BK14 TGWD-10 BK14 TG</t>
  </si>
  <si>
    <t>39478 791.6 TanglewoodWtrOperations CAPITAL SERVICE TAP REPAIR-2633 TANGLEWOOD BLVD-26</t>
  </si>
  <si>
    <t>39478 802.2 Cedar ValleyWtrOperations 2 inch METER-CEDAR VALLEY WELL 2 (W2)-CEDAR VALLEY</t>
  </si>
  <si>
    <t>39478 886.56 Pinnacle Club WW Operations P-52 1/2 HP EFFLUENT PUMP-356 ST ANDREWS DR-356 ST</t>
  </si>
  <si>
    <t>39478 745.72 Holiday Villages of ForkWWOperations P51 MYERS PUMP-572 SIOUX LOT 129-572 SIOUX LOT 129</t>
  </si>
  <si>
    <t>39478 770.41 Holiday Villages of ForkWWOperations P51 MYERS PUMP-270 CHOCTAW-270 CHOCTAW</t>
  </si>
  <si>
    <t>39478 779.01 Holiday Villages of ForkWWOperations P-52 1/2 HP EFFLUENT PUMP-267 CHOCTAW-267 CHOCTAW</t>
  </si>
  <si>
    <t>39478 738.66 Beachwood EstatesWWOperations P51 MYERS PUMP-306 PEBBLE BEACH-306 PEBBLE BEACH</t>
  </si>
  <si>
    <t>39478 1224.71 Cherokee ShoresWWOperations MILWAUKEE PUMP GP1-115V-136 COAHOMA ST-136 COAHOMA</t>
  </si>
  <si>
    <t>39478 696.77 Cherokee ShoresWWOperations P51 MYERS PUMP-7124 CHOCTAW-7124 CHOCTAW</t>
  </si>
  <si>
    <t>39478 674.29 Holiday Villages of Livingston WWOps GOULD PUMP WE 1512 HH-101 JAMAICA AVE LOT 66E-101</t>
  </si>
  <si>
    <t>39478 601.78 Decker HillsWtrOperations WATER TAP FOR WASHDOWN L/S-CSGN LIFT STATION (L1)-</t>
  </si>
  <si>
    <t>39507 19453.63 River Oaks Ranch Ops Wtr REPLACE WELL PUMP &amp; MOTOR-RORH WELL 1 (W1)</t>
  </si>
  <si>
    <t>39507 477.71 Serenity WoodsWtrOperations BOOSTER PUMP-SERENITY WOODS BPS 1 (P1)</t>
  </si>
  <si>
    <t>39507 3209.11 TanglewoodWtrOperations SODIUM HYPO TANK-TGWD@TEXOMA STANDPIPE (E1)</t>
  </si>
  <si>
    <t>39507 1094.55 Oak Trail ShoresWtrOperations LIQUID AMMONIA SULFATE LINE-OTSH SURFACE WATER 1 (</t>
  </si>
  <si>
    <t>39507 792.84 Lakeway HarborWtrOperations REPLACE BACKWASH VALVE-LYHR SURFACE WATER PLANT (U</t>
  </si>
  <si>
    <t>39507 690.42 Holiday ShoresWtrOperations INSTALLED BLOW VALVE-END OF BLOCK 12</t>
  </si>
  <si>
    <t>39507 965.61 Govenor's PointWtrOperations REPLACE MAIN LINE &amp; VALVE-GSPT WELL 1 (W1)</t>
  </si>
  <si>
    <t>39507 859.87 Cherokee ShoresWtrOperations 4' CHECK VALVE-CESH SURFACE WATER PLANT (U1)</t>
  </si>
  <si>
    <t>39507 844.93 Lakeway HarborWtrOperations WORK ON NEW RECYCLE LINE-LYHR SURFACE WATER PLANT</t>
  </si>
  <si>
    <t>39507 2104.43 Lake Medina Shores Wtr Ops CAPITAL WATER MAIN REPAIR-SKYLINE DR &amp; BREEZY LN</t>
  </si>
  <si>
    <t>39507 220.44 TanglewoodWtrOperations REPLACE TAP LINE-13 BK13 TGWD</t>
  </si>
  <si>
    <t>39507 550.89 Govenor's PointWtrOperations NEW WATER SERVICE TAP-13-10 GOVERNORS PT</t>
  </si>
  <si>
    <t>39507 1561.07 Lakeway HarborWtrOperations REPLACE TURBINE METER-LYHR SURFACE WATER PLANT (U1</t>
  </si>
  <si>
    <t>39507 516.27 Cedar ValleyWtrOperations AIR COMPRESSOR-CEDAR VALLEY WELL 1 (W1)</t>
  </si>
  <si>
    <t>39507 522.76 Shepherd Hills EstatesWtrOperations AIR COMPRESSOR-SHEPARD HILL WLL 1 (W1)</t>
  </si>
  <si>
    <t>39507 1060.1 Plum Creek Ops Wtr REPLACE AIR COMPRESSOR-PLUM CREEK WELL 1 (W1)</t>
  </si>
  <si>
    <t>39507 6134.5 TanglewoodWWOperations CAPITAL SEWER LINE REPAIR-INDISTRICT TGWD</t>
  </si>
  <si>
    <t>39507 1037.47 Pinnacle Club WW Operations MILWAUKEE PUMP HGP1-2021 230V-114 WINDWARD DR</t>
  </si>
  <si>
    <t>39507 1027.58 Cherokee ShoresWWOperations MILWAUKEE PUMP HGP1-2021 230V-176 LAKE ARROWHEAD</t>
  </si>
  <si>
    <t>39507 1377.72 Holiday Villages of ForkWWOperations MILWAUKEE PUMP GP1-115V-430 SEMINOLE</t>
  </si>
  <si>
    <t>39507 1254.99 Holiday Villages of Livingston WWOps MILWAUKEE PUMP GP1-115V-950 WOODLAND SHORES</t>
  </si>
  <si>
    <t>39507 973.3 Pinnacle Club WW Operations MILWAUKEE PUMP HGP1-2021 230V-296 ST ANDREWS DR</t>
  </si>
  <si>
    <t>39507 1000.8 Holiday Villages of ForkWWOperations P-52 1/2 HP EFFLUENT PUMP-LOT 37 CHEYENNE</t>
  </si>
  <si>
    <t>39507 640.29 Cherokee ShoresWWOperations P51 MYERS PUMP-7757 DOUBLE BRIDGE RD</t>
  </si>
  <si>
    <t>39507 1151.25 Holiday Villages of Livingston WWOps MILWAUKEE PUMP GP1-115V-231 KEY LARGO LOOP</t>
  </si>
  <si>
    <t>39507 720.68 Cherokee ShoresWWOperations P51 MYERS PUMP-132 CHILLACOTHE</t>
  </si>
  <si>
    <t>39507 1023.13 Pinnacle Club WW Operations MILWAUKEE PUMP HGP1-2021 230V-342 ST ANDREWS DR</t>
  </si>
  <si>
    <t>39507 1180.43 Cherokee ShoresWWOperations MILWAUKEE PUMP GP1-115V-119 ADELIA DR</t>
  </si>
  <si>
    <t>39507 673.87 Holiday Villages of Livingston WWOps P51 MYERS PUMP-KEY LARGO LOOP #72-A</t>
  </si>
  <si>
    <t>39507 1262.76 Cherokee ShoresWWOperations MILWAUKEE PUMP GP1-115V-149 RISING STAR</t>
  </si>
  <si>
    <t>39507 1228.69 Cherokee ShoresWWOperations MILWAUKEE PUMP GP1-115V-119 HUNTOON TRL</t>
  </si>
  <si>
    <t>39507 1031.6 Pinnacle Club WW Operations MILWAUKEE PUMP HGP1-2021 230V-125 BAY TREE TRL</t>
  </si>
  <si>
    <t>39507 895.38 Cherokee ShoresWWOperations P51 MYERS PUMP-7105 OTTAWA</t>
  </si>
  <si>
    <t>39507 737.62 Cherokee ShoresWWOperations P51 MYERS PUMP-7129 BROKENBOW DR</t>
  </si>
  <si>
    <t>39507 714.17 Cherokee ShoresWWOperations P51 MYERS PUMP-100 RED BLUFF LOOP</t>
  </si>
  <si>
    <t>39507 1265.47 Beachwood EstatesWWOperations REPLACE GATE VALVES-BDES SEWER PLANT (S1)</t>
  </si>
  <si>
    <t>39538 1400.47 Decker HillsWtrOperations MOTOR FOR PUMP-DECKER HILLS WATER PLANT WELL 1 (W1</t>
  </si>
  <si>
    <t>39538 1677.56 Spanish Park EstatesWtrOperations BOOSTER PUMP-SPANISH PARK BPS 1 (P1)</t>
  </si>
  <si>
    <t>39538 2479.69 WestsideWtrOperations NEW WELL PUMP-GUN CLUB/WESTSIDE WELL 1 (W1)</t>
  </si>
  <si>
    <t>39538 602.31 Comanche HarborWtrOperations BOOSTER PUMP-COMANCHE HARBOR BPS 1 (P1)</t>
  </si>
  <si>
    <t>39538 4218.83 CountrywoodWtrOperations ELEC- FOR PUMPS AND WELL</t>
  </si>
  <si>
    <t>39538 3388.12 Holiday Villages of ForkWtrOperations Comm. Module; Warning Light; Alt. Delay Replacemen</t>
  </si>
  <si>
    <t>39538 908.96 Pine Trail ShoresWtrOperations RELAY FOR STARTER-PTSH WELL 1 (W1)</t>
  </si>
  <si>
    <t>39538 1051.73 Oak WoodWtrOperations RELAY-OAKWOODS WELL 1 (W1)</t>
  </si>
  <si>
    <t>39538 2960.53 Indian Hills HarborWtrOperations MOTOR REPAIR-IHHR BPS 1 (P1)</t>
  </si>
  <si>
    <t>39538 7232.13 Highsaw WaterWtrOperations WELL HEAD (ELECTRICAL)-HIGHSAW WELL 2 (W2)</t>
  </si>
  <si>
    <t>39538 4426.16 Decker HillsWtrOperations REPLACE STARTER-DECKER HILLS WELL 6 (W6)</t>
  </si>
  <si>
    <t>39538 1015.16 Oak WoodWtrOperations ALTERNATING RELAY-OAKWOODS WELL 1 (W1)</t>
  </si>
  <si>
    <t>39538 1595.63 Western Lake EstatesWtrOperations ELECTRICAL REPAIR-WLES WELL 3 (W3)</t>
  </si>
  <si>
    <t>39538 486.45 Pine HarborWtrOperations CAPITAL WATER MAIN REPAIR-TALL PINES &amp; MOCKINGBIRD</t>
  </si>
  <si>
    <t>39538 1886.79 Plum Creek Ops Wtr REPLACE FLUSH VALVE-200 QUAIL COVE</t>
  </si>
  <si>
    <t>39538 3304.04 Plum Creek Ops Wtr REPLACE FLUSH VALVES-124 RED BIRD</t>
  </si>
  <si>
    <t>39538 2562.25 TanglewoodWtrOperations 2 inch WATER LINE EXTENSION-INDISTRICT TGWD</t>
  </si>
  <si>
    <t>39538 360.64 Oak Trail ShoresWtrOperations 3 inch MJ GATE VALVE-3312 LAKE DRIVE</t>
  </si>
  <si>
    <t>39538 457.27 Oak Trail ShoresWtrOperations 2 inch BRONZE GATE VALVE-2909 HILLTOP</t>
  </si>
  <si>
    <t>39538 782.37 TanglewoodWtrOperations MOVE WATER LINE-CEDAR OAK HILLS</t>
  </si>
  <si>
    <t>39538 396.58 Oak Trail ShoresWtrOperations 2 inch BRONZE GATE VALVE-OAK WOOD &amp; SHADOWOOD</t>
  </si>
  <si>
    <t>39538 941.76 Western Lake EstatesWtrOperations CAPITAL WATER MAIN REPAIR (4 inch)-BROKEN BOW &amp; CH</t>
  </si>
  <si>
    <t>39538 212.62 Ridgecrest Grayson CountyWtrOperations NEW WATER SERVICE TAP-LITTLE MINERAL</t>
  </si>
  <si>
    <t>39538 436.55 Carolynn EstatesWtrOperations REPLACE WATER SERVICE TAP-2184 HICKORY ST</t>
  </si>
  <si>
    <t>39538 185.75 Oak Trail ShoresWtrOperations DOUBLE COA METER BOX W/LID-2453 S VALLEY RIDGE DR</t>
  </si>
  <si>
    <t>39538 328.65 TanglewoodWtrOperations REPAIR WELL METER-TGWD@TEXOMA WELL 16 (W16)</t>
  </si>
  <si>
    <t>39538 1053.21 Highsaw WaterWtrOperations 3 inch WELL METER-HIGHSAW WELL 1 (W1)</t>
  </si>
  <si>
    <t>39538 514.25 Metroplex HomesteadsWtrOperations 2 inch TUBINE USG WELL METER-MXHS BPS 5 (P5)</t>
  </si>
  <si>
    <t>39538 2338.69 Sherwood ShoresWtrOperations FIRE HYDRANT-INDISTRICT SDSH</t>
  </si>
  <si>
    <t>39538 2503.5 Decker HillsWWOperations REPAIR RMS-DECKER HILLS WWTP 1 (S1)</t>
  </si>
  <si>
    <t>39538 2588 TanglewoodWWOperations 4 inch CHK VALVE-TGWD@TEXOMA L/S 6 (L6)</t>
  </si>
  <si>
    <t>39538 313.6 Holiday Villages of Livingston WWOps MILWAUKEE PUMP GP1-115V-481 LAGOON DR</t>
  </si>
  <si>
    <t>39538 1385.08 Holiday Villages of ForkWWOperations MILWAUKEE PUMP GP1-115V-LOT 361 COMANCHE</t>
  </si>
  <si>
    <t>39538 1264.9 Cherokee ShoresWWOperations MILWAUKEE PUMP GP1-115V-166 INDIAN GAP</t>
  </si>
  <si>
    <t>39538 1208.86 Cherokee ShoresWWOperations MILWAUKEE PUMP GP1-115V-221 HUNTOON TRL</t>
  </si>
  <si>
    <t>39538 1202.91 Holiday Villages of Livingston WWOps MILWAUKEE PUMP GP1-115V-L-219A</t>
  </si>
  <si>
    <t>39538 1292.38 Lake Medina Shores WW Ops P51 MYERS PUMP-5567 WHARTON DOCK RD</t>
  </si>
  <si>
    <t>39568 1763.53 TanglewoodWtrOperations CAPITAL WELL REPAIR-CAMBRIDGE SHORES WELL 1 (W1)-C</t>
  </si>
  <si>
    <t>39568 3533.67 Hulon LakesWtrOperations BOOSTER PUMPS-WVHP WELL 1 (W1)-WVHP WELL 1 (W1)</t>
  </si>
  <si>
    <t>39568 534.9 Indian Hills HarborWtrOperations STENNER PUMP-PLANT 1-PLANT 1</t>
  </si>
  <si>
    <t>39568 669.27 Holiday Villages of ForkWtrOperations SOLONOID VALVES-HVOF WELL 1 (W1)-HVOF WELL 1 (W1)</t>
  </si>
  <si>
    <t>39568 937.25 Cherokee ShoresWtrOperations Solenoid Valves CESH Surface Wtr. Plant</t>
  </si>
  <si>
    <t>39568 708.88 Metroplex HomesteadsWtrOperations REPLACE TC-120 RELAY &amp; RAN NEW WIRES-MXHS BPS 5 (P</t>
  </si>
  <si>
    <t>39568 1138.88 Western Lake EstatesWtrOperations SIGHT GLASS AND PROBES FOR TANK-WLES BPS 1 (P1)-WL</t>
  </si>
  <si>
    <t>39568 1057.46 Pine HarborWtrOperations CAPITAL WATER MAIN REPAIR-NEAR 310 SEMINOLE LOOP-N</t>
  </si>
  <si>
    <t>39568 1440.35 Carolynn EstatesWtrOperations CAPITAL WATER MAIN REPAIR-HIDDEN HILLS DR-HIDDEN H</t>
  </si>
  <si>
    <t>39568 446.13 Carolynn EstatesWtrOperations REPLACE WATER SERV TAP-2141 HICKORY TRACE-2141 HIC</t>
  </si>
  <si>
    <t>39568 1748.59 Beachwood EstatesWtrOperations 3 inch WATER METER-BDES SURFACE WATER PLANT (U1)-B</t>
  </si>
  <si>
    <t>39568 583.25 Western Hills HarborWtrOperations 2 inch BADGER METER-WHHR BPS 1 (P1)-WHHR BPS 1 (P1</t>
  </si>
  <si>
    <t>39568 560.42 Hulon LakesWtrOperations 2 inch WATER METER FLG-HNLS WELL 1 (W1)-HNLS WELL</t>
  </si>
  <si>
    <t>39568 1021.25 CrowleyWtrOperations 3 inch METER-CROW SKYLINE BPS 3 (P3)-CROW SKYLINE</t>
  </si>
  <si>
    <t>39568 2503.93 Oak Trail ShoresWtrOperations LABORATORY TURBIDIMETER-OTSH SURFACE WATER 1 (U1)-</t>
  </si>
  <si>
    <t>39568 5647.35 Holiday Villages of ForkWWOperations NEW FLOW METER-HVOF SEWER 1 (S1)-HVOF SEWER 1 (S1)</t>
  </si>
  <si>
    <t>39568 558.4 Cherokee ShoresWWOperations CAPITAL DO METER REPAIR-CESH WWTP (S1)-CESH WWTP (</t>
  </si>
  <si>
    <t>39568 2290.77 Beachwood EstatesWWOperations NEW SEWER SERVICE TAP-320 WATERBOARD RD-320 WATERB</t>
  </si>
  <si>
    <t>39568 1044.65 Pinnacle Club WW Operations MILWAUKEE PUMP HGP1-2021 230V-4 ISLAND DR-4 ISLAND</t>
  </si>
  <si>
    <t>39568 1426.59 Cherokee ShoresWWOperations MILWAUKEE PUMP GP1-115V-120 W QUANAH-120 W QUANAH</t>
  </si>
  <si>
    <t>39568 996.79 Cherokee ShoresWWOperations MILWAUKEE PUMP HGP1-2021 230V-114 BEAR CREEK DR-11</t>
  </si>
  <si>
    <t>39568 952.63 Holiday Villages of ForkWWOperations MILWAUKEE PUMP GP1-115V-177 SIOUX-177 SIOUX</t>
  </si>
  <si>
    <t>39568 1052 Cherokee ShoresWWOperations MILWAUKEE PUMP GP1-115V-7340 SHAWNEE CIR-7340 SHAW</t>
  </si>
  <si>
    <t>39568 996.07 Cherokee ShoresWWOperations MILWAUKEE PUMP GP1-115V-223 SUNRAY-223 SUNRAY</t>
  </si>
  <si>
    <t>39568 988.26 Cherokee ShoresWWOperations MILWAUKEE PUMP GP1-115V-147 SPEARMAN-147 SPEARMAN</t>
  </si>
  <si>
    <t>39568 1043.91 Pinnacle Club WW Operations MILWAUKEE PUMP HGP1-2021 230V-107 PINNACLE CLUB DR</t>
  </si>
  <si>
    <t>39568 1031.76 Cherokee ShoresWWOperations MILWAUKEE PUMP GP1-115V-156 ESKOTA-156 ESKOTA</t>
  </si>
  <si>
    <t>39568 811.48 Holiday Villages of ForkWWOperations GOULD PUMP WE 1512 HH-146 SIOUX-146 SIOUX</t>
  </si>
  <si>
    <t>39568 798.66 Holiday Villages of ForkWWOperations P51 MYERS PUMP-506 WATERFRONT-506 WATERFRONT</t>
  </si>
  <si>
    <t>39568 1077.03 Cherokee ShoresWWOperations MILWAUKEE PUMP GP1-115V-121 RUNNING DEER-121 RUNNI</t>
  </si>
  <si>
    <t>39568 1063.22 Cherokee ShoresWWOperations MILWAUKEE PUMP GP1-115V-185 INDIAN GAP-185 INDIAN</t>
  </si>
  <si>
    <t>39568 1513.74 Pinnacle Club WW Operations MILWAUKEE PUMP HGP1-2021 230V-104 DIAMOND POINT DR</t>
  </si>
  <si>
    <t>39568 1036.81 Holiday Villages of ForkWWOperations MILWAUKEE PUMP GP1-115V-LOT 361 COMANCHE-LOT 361 C</t>
  </si>
  <si>
    <t>39568 1058.72 Cherokee ShoresWWOperations MILWAUKEE PUMP GP1-115V-242 S CHEROKEE SHORES DR-2</t>
  </si>
  <si>
    <t>39568 946.46 Pinnacle Club WW Operations MILWAUKEE PUMP GP1-115V-123 BAY TREE TRL-123 BAY T</t>
  </si>
  <si>
    <t>39568 1055.5 Cherokee ShoresWWOperations MILWAUKEE PUMP GP1-115V-109 CHILLACOTHE TRL-109 CH</t>
  </si>
  <si>
    <t>39568 972.99 Cherokee ShoresWWOperations MILWAUKEE PUMP GP1-115V-106 LU ANN WAY-106 LU ANN</t>
  </si>
  <si>
    <t>39568 2187.8 Beachwood EstatesWWOperations Lift Pump Capital Repair; BWES Liftstation No. 10</t>
  </si>
  <si>
    <t>39599 1757.47 Garden AcresWtrOperations 7.5 HP BOOSTER PUMP-GNAC WELL 1 (W1)</t>
  </si>
  <si>
    <t>39599 1392.08 CountrywoodWtrOperations REPLACE BOOSTER PUMP-CYWD BPS 1 (P1)</t>
  </si>
  <si>
    <t>39599 12320.81 IvanhoeWtrOperations WELL PUMP-INHE WELL 1 (W1)</t>
  </si>
  <si>
    <t>39599 694.18 Lake Medina Shores Wtr Ops REPLACE BLEACH PUMP-HVOM WELL 1 (W1)</t>
  </si>
  <si>
    <t>39599 3686.5 Carolynn EstatesWtrOperations JUNCTION BOX/ELECTRICAL WORK-CNES SURFACE WATER PL</t>
  </si>
  <si>
    <t>39599 1796.22 Holiday Villages of ForkWtrOperations MERCOID SWITCH/ELECRICAL WORK-HVOF WELL 1 (W1)</t>
  </si>
  <si>
    <t>39599 829.64 Carolynn EstatesWtrOperations SOLENOID VALVE-CNES SURFACE WATER PLANT (U1)</t>
  </si>
  <si>
    <t>39599 1365.39 Callendar LakeWtrOperations AUTOMATED BALL VALVE-CALE BPS 1 (P1)</t>
  </si>
  <si>
    <t>39599 1710.75 Callendar LakeWtrOperations ELECTRICAL CORD-CALE BPS 1 (P1)</t>
  </si>
  <si>
    <t>39599 1637.13 Metroplex HomesteadsWtrOperations WELL STARTER-MXHS BPS 5 (P5)</t>
  </si>
  <si>
    <t>39599 1607.41 Tower TerraceWtrOperations CAPITAL GENERATOR REPAIR-TRTE BPS 1 (P1)</t>
  </si>
  <si>
    <t>39599 2262.94 Metroplex HomesteadsWtrOperations CAPITAL SERVICE TAP REPAIR-8960 DONS CT</t>
  </si>
  <si>
    <t>39599 1142.07 Beachwood EstatesWtrOperations CAPITAL METER REPAIR-BDES PUMPSTATION (P1)</t>
  </si>
  <si>
    <t>39599 388.9 RaywoodWtrOperations WELL METER-RYWD WELL 1 (W1)</t>
  </si>
  <si>
    <t>39599 252.53 RaywoodWtrOperations WELL METER-RYWD WELL 2 (W2)</t>
  </si>
  <si>
    <t>39599 1034.02 Oak Trail ShoresWtrOperations AIR COMPRESSOR-OTSH SURFACE WATER 1 (U1)</t>
  </si>
  <si>
    <t>39599 5607.13 Decker HillsWWOperations MANHOLE REPAIR-DHIC WWTP 1 (S1)</t>
  </si>
  <si>
    <t>39599 2255.01 Pinnacle Club WW Operations MILWAUKEE PUMP HGP1-2021 230V-378 ST ANDREWS DR</t>
  </si>
  <si>
    <t>39599 3727.59 Holiday Villages of ForkWWOperations TANK SEALED LIDS-INDISTRICT HVOF</t>
  </si>
  <si>
    <t>39599 1279.34 Cherokee ShoresWWOperations MILWAUKEE PUMP GP1-115V-107 SUNRAY</t>
  </si>
  <si>
    <t>39599 538.51 Holiday Villages of ForkWWOperations P51 MYERS PUMP-LOT 29 CHEYENNE</t>
  </si>
  <si>
    <t>39599 987.74 Cherokee ShoresWWOperations MILWAUKEE PUMP GP1-115V-111 DEER ISLAND RD</t>
  </si>
  <si>
    <t>39599 799.46 Holiday Villages of ForkWWOperations P51 MYERS PUMP-225 GERONIMO</t>
  </si>
  <si>
    <t>39599 763.03 Holiday Villages of ForkWWOperations P51 MYERS PUMP-381 COMANCHE</t>
  </si>
  <si>
    <t>39599 1085.25 Lake Medina Shores WW Ops 2HP/230V/1PH GRINDER PUMP-LOT 22 BLK O SEC D HOL V</t>
  </si>
  <si>
    <t>39629 39776.45 TanglewoodWtrOperations WELL 17 25HP PUMP-TGWD-TGWD</t>
  </si>
  <si>
    <t>40087 1405.42 Twin Creeks AdditionWtrOperations MATERIALS SET NEW TANK &amp; CONTAINMENT-TWIN CREEK 21</t>
  </si>
  <si>
    <t>39629 7474.59 Comanche CoveWtrOperations NEW WELL PUMP-COCV-COCV</t>
  </si>
  <si>
    <t>39629 21440.34 Tex-Rides FifthWtrOperations NEW WELL PUMP-TRFH-TRFH</t>
  </si>
  <si>
    <t>39629 7797.68 Ridgecrest Estates Johnson WtrOperations NEW WELL PUMP-REJN-REJN</t>
  </si>
  <si>
    <t>39629 8506.06 Comanche HarborWtrOperations NEW WELL PUMP-CHPO-CHPO</t>
  </si>
  <si>
    <t>39629 4202.28 Western Lake EstatesWtrOperations NEW BOOSTER PUMP-WLES-WLES</t>
  </si>
  <si>
    <t>39629 2741.33 Serenity WoodsWtrOperations NEW BOOSTER PUMP-SWPL-SWPL</t>
  </si>
  <si>
    <t>39629 3099.86 WestsideWtrOperations NEW BOOSTER PUMP-WSDE-WSDE</t>
  </si>
  <si>
    <t>39629 2161.17 Twin Creeks AdditionWtrOperations NEW BOOSTER PUMP-TCAD-TCAD</t>
  </si>
  <si>
    <t>39629 15790.73 Lake Medina Shores Wtr Ops NEW WELL PUMP-LMSH-LMSH</t>
  </si>
  <si>
    <t>39629 2678.55 Denton Creek EstatesWtrOperations NEW WELL PUMP-DCES-DCES</t>
  </si>
  <si>
    <t>39629 2449.33 Western Hills HarborWtrOperations NEW BOOSTER PUMP-WHHR-WHHR</t>
  </si>
  <si>
    <t>39629 11633.21 TanglewoodWtrOperations NEW WELL PUMP-TGWD-TGWD</t>
  </si>
  <si>
    <t>39629 4508.99 Ridgecrest Estates Johnson WtrOperations NEW WELL PUMP-REJN-REJN</t>
  </si>
  <si>
    <t>39629 3330.17 Western Lake EstatesWtrOperations NEW BOOSTER PUMP-WLES-WLES</t>
  </si>
  <si>
    <t>39629 8225.54 Rancho BrazosWtrOperations NEW WELL PUMP-ROBS-ROBS</t>
  </si>
  <si>
    <t>40148 10154.52 Western Lake EstatesWtrOperations 10 HP  PUMP AND MOTOR 255' PIPING  AT WELL #4</t>
  </si>
  <si>
    <t>39629 24464.89 Twin Creeks AdditionWtrOperations NEW WELL PUMP-TCAD-TCAD</t>
  </si>
  <si>
    <t>39629 2470.07 Holiday Villages of ForkWtrOperations NEW BOOSTER PUMP-HVOF-HVOF</t>
  </si>
  <si>
    <t>39629 20965.53 Lake Medina Shores Wtr Ops NEW WELL PUMP-HVOM-HVOM</t>
  </si>
  <si>
    <t>39629 3276.69 CrowleyWtrOperations NEW BOOSTER PUMP-CROW-CROW</t>
  </si>
  <si>
    <t>39629 4288.5 Twin Creeks AdditionWtrOperations NEW BOOSTER PUMP-TCAD-TCAD</t>
  </si>
  <si>
    <t>39629 11116.93 Cedar ValleyWtrOperations NEW WELL PUMP-CRVY-CRVY</t>
  </si>
  <si>
    <t>39629 2725.47 Lake Medina Shores Wtr Ops NEW BOOSTER PUMP-LMSH-LMSH</t>
  </si>
  <si>
    <t>39629 22209.84 WestsideWtrOperations NEW WELL PUMP-WSDE-WSDE</t>
  </si>
  <si>
    <t>39629 25320.62 Markum Ranch EstatesWtrOperations NEW WELL PUMP-MRES-MRES</t>
  </si>
  <si>
    <t>39629 11002.06 Beachwood EstatesWtrOperations Raw Pump Repair; Capitalized: BDES Water Plant</t>
  </si>
  <si>
    <t>39629 6415.08 Cherokee ShoresWtrOperations Pump No. 4 Discharge Rebuild</t>
  </si>
  <si>
    <t>39629 1203.04 Garden AcresWtrOperations NEW WATER PUMP-GNAC WELLL 1 (W1)-GNAC WELLL 1 (W1)</t>
  </si>
  <si>
    <t>39629 6276.25 Plum Creek Ops Wtr S801 FRAME T W/PUMP-PMCK WELL 3 (W3)-PMCK WELL 3 (</t>
  </si>
  <si>
    <t>39629 3042.33 Metroplex HomesteadsWtrOperations SUMP PUMP-MXHS BPS 3 (P3)-MXHS BPS 3 (P3)</t>
  </si>
  <si>
    <t>39629 942.51 Decker HillsWtrOperations REBUILT BOOSTER PUMP-DHIC/INV WELL 4 (W4)-DHIC/INV</t>
  </si>
  <si>
    <t>39629 1499.62 Callendar LakeWtrOperations STENNER PUMP-CALE WELL 1 (W1)-CALE WELL 1 (W1)</t>
  </si>
  <si>
    <t>39629 943.66 Plum Creek Ops Wtr CHEMICAL PUMPS-DRYHOLE RD (W4)-DRYHOLE RD (W4)</t>
  </si>
  <si>
    <t>39629 2889.15 Cherokee ShoresWtrOperations STATIC MIXER-CESH SURFACE WATER PLANT (U1)-CESH SU</t>
  </si>
  <si>
    <t>39629 546.25 Phillips AcresWtrOperations LMI PUMP-PSAS WELL 1 (W1)-PSAS WELL 1 (W1)</t>
  </si>
  <si>
    <t>39629 81673.67 Tower TerraceWtrOperations AUXILLARY GENERATOR-TRTE-TRTE</t>
  </si>
  <si>
    <t>39629 83226.88 Pine HarborWtrOperations AUXILLARY GENERATOR-PIHR-PIHR</t>
  </si>
  <si>
    <t>39629 83166.85 Pine Trail ShoresWtrOperations AUXILLARY GENERATOR-PTSH-PTSH</t>
  </si>
  <si>
    <t>39629 106556.6 Highsaw WaterWtrOperations AUXILLARY GENERATOR-HAWR-HAWR</t>
  </si>
  <si>
    <t>39629 116348.45 Lake Medina Shores Wtr Ops AUXILLARY GENERATOR-HVOM-HVOM</t>
  </si>
  <si>
    <t>39629 395478.83 Oak Trail ShoresWtrOperations 3 AUXILLARY GENERATORS (MAIN PLANT;INTAKE;PUMP STN</t>
  </si>
  <si>
    <t>39629 90876.11 Callendar LakeWtrOperations AUXILLARY GENERATOR-CALE-CALE</t>
  </si>
  <si>
    <t>39629 82766.26 Metroplex HomesteadsWtrOperations AUXILLARY GENERATOR-MXHS-MXHS</t>
  </si>
  <si>
    <t>39629 97498.24 TanglewoodWtrOperations AUXILLARY GENERATOR-TGWD-TGWD</t>
  </si>
  <si>
    <t>39629 107562.96 Western Hills HarborWtrOperations AUXILLARY GENERATOR-WHHR-WHHR</t>
  </si>
  <si>
    <t>39629 1537.75 Plum Creek Ops Wtr BARKSDALE TRANDUCERS-PMCK WELL 3 (W3)-PMCK WELL 3</t>
  </si>
  <si>
    <t>39629 5740.2 Holiday Villages of Livingston WtrOps REPLACE HYDRO TANK (ADD TO CLOSED)-HNCV-HNCV</t>
  </si>
  <si>
    <t>39629 10721.81 West MeadowsWtrOperations REPLACE HYDRO TANK (ADD TO CLOSED)-WMDS-WMDS</t>
  </si>
  <si>
    <t>39629 66997.39 Oak WoodWtrOperations REPLACE HYDRO TANK-OKWD-OKWD</t>
  </si>
  <si>
    <t>39629 42373.23 Carolynn EstatesWtrOperations Replace Hydropneumatic Pressure Tank</t>
  </si>
  <si>
    <t>39629 55779.92 Westwood BeachWtrOperations Replace Hydropneumatic Pressure Tank</t>
  </si>
  <si>
    <t>39629 85600.89 Callendar LakeWtrOperations Ground Storage Tank-Cale</t>
  </si>
  <si>
    <t>39629 159611.14 TanglewoodWtrOperations Ground Storage Tank/ Tanglewood</t>
  </si>
  <si>
    <t>39629 389.66 Plum Creek Ops Wtr PMCK 16 inch WATER LINE NORTH (ADD TO CLOSED PROJ)</t>
  </si>
  <si>
    <t>39629 64573.14 Plum Creek Ops Wtr PMCK RELOCATE DRY HOLE (ADD TO CLOSED PROJ)-PMCK-P</t>
  </si>
  <si>
    <t>39629 4634.51 Plum Creek Ops Wtr PMCK SOUTH WATERLINE(ADD TO CLOSED PROJECT)-PMCK-P</t>
  </si>
  <si>
    <t>39629 70669.86 Carolynn EstatesWtrOperations WATER LINE EXTENSION-CNES-CNES</t>
  </si>
  <si>
    <t>39629 248716.95 Plum Creek Ops Wtr BONITA VISTA 8 inch WATER LINE-PMCK-PMCK</t>
  </si>
  <si>
    <t>39629 26663.16 Callendar LakeWtrOperations WATER LINES-CALE-CALE</t>
  </si>
  <si>
    <t>39629 108642.46 CrowleyWtrOperations INTERCONNECT CROW/BLUEGRASS-CROW-CROW</t>
  </si>
  <si>
    <t>39629 139319.06 Metroplex HomesteadsWtrOperations INTERCONNECT-MXHS-MXHS</t>
  </si>
  <si>
    <t>39629 34194.51 Hideaway Bay EstatesWtrOperations HIDEAWAY BAY INTERCONNECT W/ CITY OF GRANBURY-HBES</t>
  </si>
  <si>
    <t>39629 203310.12 WestsideWtrOperations CABOT ESTATES WATER LINE EXTENSION-WSDE-WSDE</t>
  </si>
  <si>
    <t>39629 123247.81 TanglewoodWtrOperations WATER LINE EXTENSION-TGWD-TGWD</t>
  </si>
  <si>
    <t>39629 321277.57 Plum Creek Ops Wtr WATER LINE TO PLANTS 1&amp;2-PMCK-PMCK</t>
  </si>
  <si>
    <t>39629 5301.41 Carolynn EstatesWtrOperations NEW WATER LINE TO PUMP STN-CNES-CNES</t>
  </si>
  <si>
    <t>39629 3345.25 Lake Medina Shores Wtr Ops CAPITAL WATER MAIN REPAIR-INDISTRICT LMSH-INDISTRI</t>
  </si>
  <si>
    <t>39629 3838.05 Ridgecrest Grayson CountyWtrOperations CAPITAL WATER MAIN REPAIR-DANIELS LN-DANIELS LN</t>
  </si>
  <si>
    <t>39629 1475.33 Indian Hills HarborWtrOperations FLUSH ASSY AT WATER MAIN-246 SERENITY CIR-246 SERE</t>
  </si>
  <si>
    <t>39629 2422.63 Serenity WoodsWtrOperations WATER MAIN REPAIR-REROUTE AROUND TREES-8524 PINELO</t>
  </si>
  <si>
    <t>39629 9237.95 Carolynn EstatesWtrOperations WATERLINE EXTENSION-COLONIAL DRIVE-COLONIAL DRIVE</t>
  </si>
  <si>
    <t>39629 7833.7 Highsaw WaterWtrOperations REPLACED 3/4 inch MAIN W/ 4 inch MAIN-PLUS RIDGE R</t>
  </si>
  <si>
    <t>39629 1639.98 Aurora VistaWtrOperations CAPITAL WATER MAIN REPAIR-608 W AURORA VISTA TRL-6</t>
  </si>
  <si>
    <t>39629 2400.96 Westwood BeachWtrOperations CAPITAL WATER MAIN REPAIR-WESTWOOD/WILDEWOOD-WESTW</t>
  </si>
  <si>
    <t>39629 144.16 Westwood BeachWtrOperations NEW WATER SERVICE TAP-104 OLD FORT RD-104 OLD FORT</t>
  </si>
  <si>
    <t>39629 1670.51 Serenity WoodsWtrOperations REPLACED WATER SERVICE TAP-5557 SERENITY WOODS #20</t>
  </si>
  <si>
    <t>38868 527.52 Decker HillsWtrOperations WIRE SHELVING UNITS FOR OFFICE-DHIC WWTP 1 (S1)</t>
  </si>
  <si>
    <t>38898 1416.86 IvanhoeWtrOperations AIR CONDITIONER-INHE BPS 3 (P3)</t>
  </si>
  <si>
    <t>38898 430.2 Holiday Villages of ForkWtrOperations AIR CONDITIONER-HVOF SEWER 1 (S1)</t>
  </si>
  <si>
    <t>39355 487.6 Decker HillsWtrOperations AIR CONDITIONER FOR OFFICE-DHIC WWTP 1 (S1)</t>
  </si>
  <si>
    <t>39416 7938 Carolynn EstatesWtrOperations REPLACE TURBIDITY MONITORING COMPUTER-CNES SURFACE</t>
  </si>
  <si>
    <t>42017 43339.5 Oak Trail ShoresWtrOperations</t>
  </si>
  <si>
    <t>41905 8175 SundanceWtrOperations</t>
  </si>
  <si>
    <t>42055 2186.99 Markum Ranch EstatesWtrOperations</t>
  </si>
  <si>
    <t>41863 2320 SundanceWtrOperations</t>
  </si>
  <si>
    <t>40238 4.55 Decker HillsWWOperations</t>
  </si>
  <si>
    <t>40238 5375 Decker HillsWWOperations</t>
  </si>
  <si>
    <t>36891 455.63 Silver SaddleWtrOperations</t>
  </si>
  <si>
    <t>42151 3440.59 TanglewoodWtrOperations</t>
  </si>
  <si>
    <t>42096 15886.43 LollilopWtrOperations</t>
  </si>
  <si>
    <t>42062 2100.06 Cherokee ShoresWtrOperations</t>
  </si>
  <si>
    <t>36891 4362.67 Silver SaddleWtrOperations</t>
  </si>
  <si>
    <t>40452 1676.19 CrowleyWtrOperations</t>
  </si>
  <si>
    <t>40299 10637.12 Decker HillsWtrOperations</t>
  </si>
  <si>
    <t>40391 24106.15 WestsideWtrOperations</t>
  </si>
  <si>
    <t>41863 2054.38 Highsaw WaterWtrOperations</t>
  </si>
  <si>
    <t>41064 19392.75 TanglewoodWWOperations</t>
  </si>
  <si>
    <t>41729 9589.76 Pinwah PinesWtrOperations</t>
  </si>
  <si>
    <t>41729 11407.28 Pinwah PinesWtrOperations</t>
  </si>
  <si>
    <t>42035 2157.49 TanglewoodWtrOperations</t>
  </si>
  <si>
    <t>41737 4606 SundanceWtrOperations</t>
  </si>
  <si>
    <t>41786 3473 SundanceWtrOperations</t>
  </si>
  <si>
    <t>38291 5686.37 Administrative-Monarch</t>
  </si>
  <si>
    <t>38472 483.94 Administrative-Monarch</t>
  </si>
  <si>
    <t>41729 8891.91 Pinwah PinesWtrOperations</t>
  </si>
  <si>
    <t>41892 953.04 Harbor PointWWOperations</t>
  </si>
  <si>
    <t>41892 5484.77 Harbor PointWWOperations</t>
  </si>
  <si>
    <t>41848 832.85 SundanceWtrOperations</t>
  </si>
  <si>
    <t>41360 2768.18 Spanish Park EstatesWtrOperations</t>
  </si>
  <si>
    <t>37072 15.76 West Park VillageWtrOperations</t>
  </si>
  <si>
    <t>37072 15.76 Triple H EstatesWtrOperations</t>
  </si>
  <si>
    <t>37103 304.86 SundanceWtrOperations</t>
  </si>
  <si>
    <t>40634 1370.34 Silver SaddleWtrOperations</t>
  </si>
  <si>
    <t>40544 127.67 Briarwood HarborWtrOperations</t>
  </si>
  <si>
    <t>41426 175.39 Rancho BrazosWtrOperations</t>
  </si>
  <si>
    <t>40817 581.71 Carolynn EstatesWtrOperations</t>
  </si>
  <si>
    <t>40817 410.67 Lake Medina Shores Wtr Ops</t>
  </si>
  <si>
    <t>36981 337.88 Holiday ShoresWtrOperations</t>
  </si>
  <si>
    <t>41152 2375.97 TanglewoodWWOperations</t>
  </si>
  <si>
    <t>41768 1361 Oak Trail ShoresWtrOperations</t>
  </si>
  <si>
    <t>41912 1035.42 Blue Water CoveWtrOperations</t>
  </si>
  <si>
    <t>41274 1033.52 Pinnacle Club WW Operations</t>
  </si>
  <si>
    <t>37864 1088.38 TanglewoodWWOperations</t>
  </si>
  <si>
    <t>37072 13.22 Twin Creeks AdditionWtrOperations</t>
  </si>
  <si>
    <t>37042 480.02 SundanceWtrOperations</t>
  </si>
  <si>
    <t>37042 480.01 CrowleyWtrOperations</t>
  </si>
  <si>
    <t>37072 518.66 CrowleyWtrOperations</t>
  </si>
  <si>
    <t>37072 1037.32 SundanceWtrOperations</t>
  </si>
  <si>
    <t>37103 434.43 TanglewoodWtrOperations</t>
  </si>
  <si>
    <t>37042 480.01 Twin Creeks AdditionWtrOperations</t>
  </si>
  <si>
    <t>37042 480.02 West Park VillageWtrOperations</t>
  </si>
  <si>
    <t>37072 37.22 CrowleyWtrOperations</t>
  </si>
  <si>
    <t>37072 13.22 CrowleyWtrOperations</t>
  </si>
  <si>
    <t>37072 36.48 Twin Creeks AdditionWtrOperations</t>
  </si>
  <si>
    <t>40878 17840 TanglewoodWtrOperations</t>
  </si>
  <si>
    <t>42035 6013.83 River Oaks Ranch Ops Wtr</t>
  </si>
  <si>
    <t>40238 90.51 Carolynn EstatesWtrOperations</t>
  </si>
  <si>
    <t>40238 1897 Carolynn EstatesWtrOperations</t>
  </si>
  <si>
    <t>41906 3023.51 Indian Hills HarborWtrOperations</t>
  </si>
  <si>
    <t>41906 3527 Pine HarborWtrOperations</t>
  </si>
  <si>
    <t>41281 1925 Metroplex HomesteadsWtrOperations</t>
  </si>
  <si>
    <t>41782 2434.78 Harbor PointWtrOperations</t>
  </si>
  <si>
    <t>41830 4110.87 TanglewoodWtrOperations</t>
  </si>
  <si>
    <t>41010 3706.48 Plum Creek Ops Wtr</t>
  </si>
  <si>
    <t>40848 48533 Oak Trail ShoresWtrOperations</t>
  </si>
  <si>
    <t>40940 51540 Oak Trail ShoresWtrOperations</t>
  </si>
  <si>
    <t>41912 867.22 Pine HarborWtrOperations</t>
  </si>
  <si>
    <t>41061 1210 Decker HillsWtrOperations</t>
  </si>
  <si>
    <t>41061 2190 Decker HillsWWOperations</t>
  </si>
  <si>
    <t>41906 21163 Oak Trail ShoresWtrOperations</t>
  </si>
  <si>
    <t>37072 60 Blue Water CoveWtrOperations</t>
  </si>
  <si>
    <t>37072 60 Blue Water CoveWWOperations</t>
  </si>
  <si>
    <t>40848 16436 WestsideWtrOperations</t>
  </si>
  <si>
    <t>38107 2082 Markum Ranch EstatesWtrOperations</t>
  </si>
  <si>
    <t>41820 51605.81 TanglewoodWtrOperations</t>
  </si>
  <si>
    <t>41310 28285.65 CrowleyWtrOperations</t>
  </si>
  <si>
    <t>41443 1656 SundanceWtrOperations</t>
  </si>
  <si>
    <t>41892 3830.58 Western Lake EstatesWtrOperations</t>
  </si>
  <si>
    <t>40544 2670.22 Rocky Point EstatesWtrOperations</t>
  </si>
  <si>
    <t>40544 2670.22 TanglewoodWtrOperations</t>
  </si>
  <si>
    <t>41396 1466 SundanceWtrOperations</t>
  </si>
  <si>
    <t>40544 7843 Comanche CoveWtrOperations</t>
  </si>
  <si>
    <t>40391 5828.24 Beachwood EstatesWWOperations</t>
  </si>
  <si>
    <t>40940 10389.55 Comanche HarborWtrOperations</t>
  </si>
  <si>
    <t>41782 2232.42 Tower TerraceWWOperations</t>
  </si>
  <si>
    <t>41750 5706.79 Westwood BeachWtrOperations</t>
  </si>
  <si>
    <t>40664 3010.01 Hulon LakesWtrOperations</t>
  </si>
  <si>
    <t>41426 1403.12 Rancho BrazosWtrOperations</t>
  </si>
  <si>
    <t>41834 2159.12 Pine HarborWtrOperations</t>
  </si>
  <si>
    <t>41149 698.57 Plum Creek Ops Wtr</t>
  </si>
  <si>
    <t>37011 282.79 Oak Trail ShoresWtrOperations</t>
  </si>
  <si>
    <t>41421 1126.6 Ridgecrest Estates Johnson WtrOperations</t>
  </si>
  <si>
    <t>36891 1162.5 CrowleyWtrOperations</t>
  </si>
  <si>
    <t>38182 94310 Carolynn EstatesWtrOperations</t>
  </si>
  <si>
    <t>40544 17087 Rocky Point EstatesWtrOperations</t>
  </si>
  <si>
    <t>42004 9078.25 TanglewoodWtrOperations</t>
  </si>
  <si>
    <t>37833 2160 Aurora VistaWtrOperations</t>
  </si>
  <si>
    <t>37986 500 Granbury AcresWtrOperations</t>
  </si>
  <si>
    <t>42093 0 Plum Creek Ops Wtr</t>
  </si>
  <si>
    <t>42137 3904.81 RaywoodWtrOperations</t>
  </si>
  <si>
    <t>37011 600.79 Callendar LakeWtrOperations</t>
  </si>
  <si>
    <t>37011 576.83 Camelot ForestWtrOperations</t>
  </si>
  <si>
    <t>40210 83685.75 Plum Creek Ops Wtr</t>
  </si>
  <si>
    <t>41836 6784.8 Comanche CoveWtrOperations</t>
  </si>
  <si>
    <t>40940 29824.36 Plum Creek Ops Wtr</t>
  </si>
  <si>
    <t>37986 11108.43 Garden AcresWtrOperations</t>
  </si>
  <si>
    <t>38138 10966.39 Phillips AcresWtrOperations</t>
  </si>
  <si>
    <t>40969 35964 Ponderosa AdditionWtrOperations</t>
  </si>
  <si>
    <t>39904 65952.76 Ridgecrest Grayson CountyWtrOperations</t>
  </si>
  <si>
    <t>41310 28238.25 Falcon Crest AdditionWtrOperations</t>
  </si>
  <si>
    <t>41556 40110 Falcon Crest AdditionWtrOperations</t>
  </si>
  <si>
    <t>41943 2588.21 Ridgecrest Estates Johnson WtrOperations</t>
  </si>
  <si>
    <t>37164 2918.55 Metroplex HomesteadsWtrOperations</t>
  </si>
  <si>
    <t>37011 2974.71 Western Lake EstatesWtrOperations</t>
  </si>
  <si>
    <t>40878 2101 IvanhoeWtrOperations</t>
  </si>
  <si>
    <t>40634 2688.19 Metroplex HomesteadsWtrOperations</t>
  </si>
  <si>
    <t>42035 6013.82 River Oaks Ranch Ops Wtr</t>
  </si>
  <si>
    <t>41996 1860 Harbor PointWtrOperations</t>
  </si>
  <si>
    <t>42035 2178.13 WestsideWtrOperations</t>
  </si>
  <si>
    <t>36981 3509 Wynnwood HavenWtrOperations</t>
  </si>
  <si>
    <t>40634 4086.85 Southern AcresWtrOperations</t>
  </si>
  <si>
    <t>41660 1620 Twin Creeks AdditionWtrOperations</t>
  </si>
  <si>
    <t>41225 21277.41 Holiday Villages of Livingston WtrOps</t>
  </si>
  <si>
    <t>38168 5709.7 Westwood BeachWtrOperations</t>
  </si>
  <si>
    <t>41517 16583.27 Ridgecrest Estates Johnson WtrOperations</t>
  </si>
  <si>
    <t>41517 6572 Ridgecrest Estates Johnson WtrOperations</t>
  </si>
  <si>
    <t>41517 3001.8 Ridgecrest Estates Johnson WtrOperations</t>
  </si>
  <si>
    <t>37103 118.07 Western Lake EstatesWtrOperations</t>
  </si>
  <si>
    <t>40391 1406.6 Sherwood ShoresWtrOperations</t>
  </si>
  <si>
    <t>40391 1395.4 Sherwood ShoresWtrOperations</t>
  </si>
  <si>
    <t>38168 773.95 Holiday Villages of ForkWtrOperations</t>
  </si>
  <si>
    <t>41863 14548.7 Highsaw WaterWtrOperations</t>
  </si>
  <si>
    <t>41382 938 Pine HarborWtrOperations</t>
  </si>
  <si>
    <t>40969 2266 IvanhoeWtrOperations</t>
  </si>
  <si>
    <t>41409 7950.67 Markum Ranch EstatesWtrOperations</t>
  </si>
  <si>
    <t>41579 4572.28 Lake Medina Shores Wtr Ops</t>
  </si>
  <si>
    <t>41926 2724.18 Westwood BeachWtrOperations</t>
  </si>
  <si>
    <t>40391 1875 Western Lake EstatesWtrOperations</t>
  </si>
  <si>
    <t>40695 1705 WestsideWtrOperations</t>
  </si>
  <si>
    <t>40544 2585.85 Benbrook HillsWtrOperations</t>
  </si>
  <si>
    <t>41973 2080.93 Benbrook Ops</t>
  </si>
  <si>
    <t>40817 3790.8 Oak Trail ShoresWtrOperations</t>
  </si>
  <si>
    <t>40603 5875 TanglewoodWtrOperations</t>
  </si>
  <si>
    <t>40756 5100 Nolan River EstatesWtrOperations</t>
  </si>
  <si>
    <t>42055 3366.75 TanglewoodWtrOperations</t>
  </si>
  <si>
    <t>37287 1020 Holiday Villages of Livingston WWOps</t>
  </si>
  <si>
    <t>41875 1985 Stonecrest EstatesWtrOperations</t>
  </si>
  <si>
    <t>42062 3178.02 Cherokee ShoresWtrOperations</t>
  </si>
  <si>
    <t>41179 4431.17 Nolan River EstatesWtrOperations</t>
  </si>
  <si>
    <t>41985 1048.86 Oak Trail ShoresWtrOperations</t>
  </si>
  <si>
    <t>41609 1356.66 Hideaway Bay EstatesWtrOperations</t>
  </si>
  <si>
    <t>41813 1001.7 Lake Medina Shores Wtr Ops</t>
  </si>
  <si>
    <t>41609 776 Hideaway Bay EstatesWtrOperations</t>
  </si>
  <si>
    <t>42081 2395.62 Spanish Park EstatesWtrOperations</t>
  </si>
  <si>
    <t>41881 1088.6 Govenor's PointWtrOperations</t>
  </si>
  <si>
    <t>37072 125.61 WestsideWtrOperations</t>
  </si>
  <si>
    <t>42055 2110.2 TanglewoodWtrOperations</t>
  </si>
  <si>
    <t>41704 8746.6 TanglewoodWtrOperations</t>
  </si>
  <si>
    <t>36981 400 Holiday Villages of Livingston WtrOps</t>
  </si>
  <si>
    <t>38564 253 TanglewoodWtrOperations</t>
  </si>
  <si>
    <t>36891 10081.18 IvanhoeWtrOperations</t>
  </si>
  <si>
    <t>40664 7647.39 Administrative-Monarch</t>
  </si>
  <si>
    <t>41912 1499.02 Harbor PointWWOperations</t>
  </si>
  <si>
    <t>40817 1500.15 IvanhoeWtrOperations</t>
  </si>
  <si>
    <t>40817 367 Lake Medina Shores Wtr Ops</t>
  </si>
  <si>
    <t>40634 4026.5 ChesswoodWtrOperations</t>
  </si>
  <si>
    <t>36981 595.38 Decker HillsWWOperations</t>
  </si>
  <si>
    <t>37072 39.95 Westwood BeachWtrOperations</t>
  </si>
  <si>
    <t>42055 1130.96 Tower TerraceWtrOperations</t>
  </si>
  <si>
    <t>40664 5544.35 Administrative-Monarch</t>
  </si>
  <si>
    <t>41149 628.08 Plum Creek Ops Wtr</t>
  </si>
  <si>
    <t>41324 2246.2 Twin Creeks AdditionWtrOperations</t>
  </si>
  <si>
    <t>41881 1555.77 Denton Creek EstatesWtrOperations</t>
  </si>
  <si>
    <t>42055 1190.4 TanglewoodWtrOperations</t>
  </si>
  <si>
    <t>41030 1761.46 Harbor PointWtrOperations</t>
  </si>
  <si>
    <t>42004 850 TanglewoodWtrOperations</t>
  </si>
  <si>
    <t>40940 991 Carolynn EstatesWtrOperations</t>
  </si>
  <si>
    <t>42047 2424.41 Hulon LakesWtrOperations</t>
  </si>
  <si>
    <t>41701 5122.68 Holiday ShoresWtrOperations</t>
  </si>
  <si>
    <t>41149 742.24 Plum Creek Ops Wtr</t>
  </si>
  <si>
    <t>41809 801.63 Denton Creek EstatesWtrOperations</t>
  </si>
  <si>
    <t>41149 1652.57 Plum Creek Ops Wtr</t>
  </si>
  <si>
    <t>41061 1012.15 Holiday Villages of Livingston WtrOps</t>
  </si>
  <si>
    <t>41547 900.43 Twin Creeks AdditionWtrOperations</t>
  </si>
  <si>
    <t>41929 1055.45 Harbor PointWtrOperations</t>
  </si>
  <si>
    <t>41931 1239.99 Holiday Villages of Livingston WtrOps</t>
  </si>
  <si>
    <t>41943 1133.69 Decker HillsWtrOperations</t>
  </si>
  <si>
    <t>41943 1413.26 Decker HillsWtrOperations</t>
  </si>
  <si>
    <t>41881 1099.88 Govenor's PointWtrOperations</t>
  </si>
  <si>
    <t>41943 1103.71 Harbor PointWtrOperations</t>
  </si>
  <si>
    <t>41910 1312.9 Holiday Villages of Livingston WtrOps</t>
  </si>
  <si>
    <t>41929 1946.67 Decker HillsWtrOperations</t>
  </si>
  <si>
    <t>41277 2055.28 Western Hills HarborWtrOperations</t>
  </si>
  <si>
    <t>41225 2350.83 Govenor's PointWtrOperations</t>
  </si>
  <si>
    <t>41393 1109.71 WestsideWtrOperations</t>
  </si>
  <si>
    <t>41852 15333.54 RaywoodWtrOperations</t>
  </si>
  <si>
    <t>41284 2221.2 TanglewoodWtrOperations</t>
  </si>
  <si>
    <t>42166 0 Cherokee ShoresWtrOperations</t>
  </si>
  <si>
    <t>41881 1157.82 Govenor's PointWtrOperations</t>
  </si>
  <si>
    <t>41660 1344 Western Lake EstatesWtrOperations</t>
  </si>
  <si>
    <t>41881 2590.54 Govenor's PointWtrOperations</t>
  </si>
  <si>
    <t>41910 1312.9 Crystal SpringsWtrOperations</t>
  </si>
  <si>
    <t>41885 2095.09 Holiday Villages of Livingston WtrOps</t>
  </si>
  <si>
    <t>42068 1774.71 IvanhoeWtrOperations</t>
  </si>
  <si>
    <t>42076 1403.31 IvanhoeWtrOperations</t>
  </si>
  <si>
    <t>41062 1115 Holiday ShoresWtrOperations</t>
  </si>
  <si>
    <t>41875 2598.2 TanglewoodWtrOperations</t>
  </si>
  <si>
    <t>38168 12610.73 CountrywoodWtrOperations</t>
  </si>
  <si>
    <t>40725 3890.6 Beachwood EstatesWWOperations</t>
  </si>
  <si>
    <t>42035 1088 Hulon LakesWtrOperations</t>
  </si>
  <si>
    <t>40330 10801.26 Markum Ranch EstatesWtrOperations</t>
  </si>
  <si>
    <t>42055 8773.48 Markum Ranch EstatesWtrOperations</t>
  </si>
  <si>
    <t>40909 2172 Oak Trail ShoresWtrOperations</t>
  </si>
  <si>
    <t>40756 1995 TanglewoodWtrOperations</t>
  </si>
  <si>
    <t>41153 4440.95 Highsaw WaterWtrOperations</t>
  </si>
  <si>
    <t>41345 6732.87 TanglewoodWtrOperations</t>
  </si>
  <si>
    <t>41067 2924.68 Sherwood ShoresWtrOperations</t>
  </si>
  <si>
    <t>42151 1896.39 TanglewoodWtrOperations</t>
  </si>
  <si>
    <t>37011 177.53 Stonecrest EstatesWtrOperations</t>
  </si>
  <si>
    <t>41521 2625 Metroplex HomesteadsWtrOperations</t>
  </si>
  <si>
    <t>41310 1749.21 Western Hills HarborWtrOperations</t>
  </si>
  <si>
    <t>41935 2400 Camelot ForestWtrOperations</t>
  </si>
  <si>
    <t>40299 1450 Sherwood ShoresWtrOperations</t>
  </si>
  <si>
    <t>40299 78.24 Sherwood ShoresWtrOperations</t>
  </si>
  <si>
    <t>40544 3747 Ridgecrest Grayson CountyWtrOperations</t>
  </si>
  <si>
    <t>41152 1 Benbrook Ops</t>
  </si>
  <si>
    <t>41152 1 Mabank Ops</t>
  </si>
  <si>
    <t>41152 1 CONROE OPS</t>
  </si>
  <si>
    <t>37011 726.87 Callendar LakeWtrOperations</t>
  </si>
  <si>
    <t>41730 4500 Bandera Monarch Ops</t>
  </si>
  <si>
    <t>41030 2545.3 Decker HillsWtrOperations</t>
  </si>
  <si>
    <t>42063 4442.39 EAST SHARED</t>
  </si>
  <si>
    <t>40483 4952.96 Granbury AcresWtrOperations</t>
  </si>
  <si>
    <t>41465 7868 Westwood BeachWtrOperations</t>
  </si>
  <si>
    <t>40603 19353.91 Highsaw WaterWtrOperations</t>
  </si>
  <si>
    <t>40483 23130.4 Ridgecrest Grayson CountyWtrOperations</t>
  </si>
  <si>
    <t>40544 3447.37 Triple H EstatesWtrOperations</t>
  </si>
  <si>
    <t>37894 915.92 Lakeway HarborWtrOperations</t>
  </si>
  <si>
    <t>40330 17291 Markum Ranch EstatesWtrOperations</t>
  </si>
  <si>
    <t>41310 3286.74 Western Lake EstatesWtrOperations</t>
  </si>
  <si>
    <t>40994 3435.07 IvanhoeWtrOperations</t>
  </si>
  <si>
    <t>37134 325.55 Metroplex HomesteadsWtrOperations</t>
  </si>
  <si>
    <t>41000 2991.61 Cherokee ShoresWWOperations</t>
  </si>
  <si>
    <t>41426 3250.56 Rancho BrazosWtrOperations</t>
  </si>
  <si>
    <t>42062 2069.53 Highsaw WaterWtrOperations</t>
  </si>
  <si>
    <t>41790 1799.47 Decker HillsWtrOperations</t>
  </si>
  <si>
    <t>37225 144 Holiday Villages of Livingston WWOps</t>
  </si>
  <si>
    <t>37225 360 Garden AcresWtrOperations</t>
  </si>
  <si>
    <t>41858 3912 Western Lake EstatesWtrOperations</t>
  </si>
  <si>
    <t>40940 1250 Carolynn EstatesWtrOperations</t>
  </si>
  <si>
    <t>41758 1070 Twin Creeks AdditionWtrOperations</t>
  </si>
  <si>
    <t>41179 6527.17 Nolan River EstatesWtrOperations</t>
  </si>
  <si>
    <t>42055 10077.03 TanglewoodWtrOperations</t>
  </si>
  <si>
    <t>40725 52560.59 TanglewoodWtrOperations</t>
  </si>
  <si>
    <t>40909 9475 Markum Ranch EstatesWtrOperations</t>
  </si>
  <si>
    <t>41753 -849.3 Pine HarborWtrOperations</t>
  </si>
  <si>
    <t>37986 11452.15 Pinwah PinesWtrOperations</t>
  </si>
  <si>
    <t>40725 48878.19 Twin Creeks AdditionWtrOperations</t>
  </si>
  <si>
    <t>41193 3728.25 CountrywoodWtrOperations</t>
  </si>
  <si>
    <t>37072 1788 Holiday Villages of Livingston WtrOps</t>
  </si>
  <si>
    <t>42024 6737.37 Pine HarborWtrOperations</t>
  </si>
  <si>
    <t>37011 1018.2 TanglewoodWtrOperations</t>
  </si>
  <si>
    <t>40544 4478.25 West MeadowsWtrOperations</t>
  </si>
  <si>
    <t>41310 5038.25 Falcon Crest AdditionWtrOperations</t>
  </si>
  <si>
    <t>40360 14850 TanglewoodWtrOperations</t>
  </si>
  <si>
    <t>41310 6738.25 Falcon Crest AdditionWtrOperations</t>
  </si>
  <si>
    <t>41337 5001.4 Oak Trail ShoresWtrOperations</t>
  </si>
  <si>
    <t>41198 1039.31 Holiday Villages of ForkWWOperations</t>
  </si>
  <si>
    <t>42035 2196.75 Lake Medina Shores WW Ops</t>
  </si>
  <si>
    <t>40756 4165.87 Coldspring TerraceWtrOperations</t>
  </si>
  <si>
    <t>40969 1227.22 Harbor PointWWOperations</t>
  </si>
  <si>
    <t>40391 2176.45 Blue Water CoveWWOperations</t>
  </si>
  <si>
    <t>40391 1679.52 Blue Water CoveWWOperations</t>
  </si>
  <si>
    <t>41370 1275.59 Decker HillsWWOperations</t>
  </si>
  <si>
    <t>41182 8934 Triple H EstatesWtrOperations</t>
  </si>
  <si>
    <t>41103 2178.83 Callendar LakeWtrOperations</t>
  </si>
  <si>
    <t>41912 1834.78 Harbor PointWWOperations</t>
  </si>
  <si>
    <t>37195 300 TanglewoodWWOperations</t>
  </si>
  <si>
    <t>41698 1077 Ridgecrest Estates Johnson WtrOperations</t>
  </si>
  <si>
    <t>41492 3814.74 Rancho BrazosWtrOperations</t>
  </si>
  <si>
    <t>37134 57.5 SundanceWtrOperations</t>
  </si>
  <si>
    <t>40725 1219.3 Plum Creek Ops Wtr</t>
  </si>
  <si>
    <t>40544 546.93 Decker HillsWtrOperations</t>
  </si>
  <si>
    <t>41443 2371 CrowleyWtrOperations</t>
  </si>
  <si>
    <t>37042 7702.75 Ridgecrest Estates Johnson WtrOperations</t>
  </si>
  <si>
    <t>37042 257.04 TanglewoodWtrOperations</t>
  </si>
  <si>
    <t>37042 514.08 TanglewoodWtrOperations</t>
  </si>
  <si>
    <t>38291 5714.28 Pine Trail ShoresWtrOperations</t>
  </si>
  <si>
    <t>42004 1785 TanglewoodWtrOperations</t>
  </si>
  <si>
    <t>40909 215.98 WestsideWtrOperations</t>
  </si>
  <si>
    <t>41061 1870.38 River Oaks Ranch Ops Wtr</t>
  </si>
  <si>
    <t>41894 1159.3 Lake Medina Shores Wtr Ops</t>
  </si>
  <si>
    <t>41892 949.27 Western Lake EstatesWtrOperations</t>
  </si>
  <si>
    <t>41881 1022.49 Tower TerraceWtrOperations</t>
  </si>
  <si>
    <t>40878 0 WestsideWtrOperations</t>
  </si>
  <si>
    <t>41149 2113 Plum Creek Ops Wtr</t>
  </si>
  <si>
    <t>41589 4254 Oak Trail ShoresWtrOperations</t>
  </si>
  <si>
    <t>41284 1550.2 TanglewoodWtrOperations</t>
  </si>
  <si>
    <t>41881 1317.24 Tower TerraceWtrOperations</t>
  </si>
  <si>
    <t>42087 2172.34 Lakeway HarborWtrOperations</t>
  </si>
  <si>
    <t>42069 1906.67 Rocky Point EstatesWtrOperations</t>
  </si>
  <si>
    <t>41881 1071.63 Tower TerraceWtrOperations</t>
  </si>
  <si>
    <t>40940 43181.3 Carolynn EstatesWtrOperations</t>
  </si>
  <si>
    <t>36891 187.63 Oak Trail ShoresWtrOperations</t>
  </si>
  <si>
    <t>41162 327.57 Lake Medina Shores Wtr Ops</t>
  </si>
  <si>
    <t>42022 1293.27 IvanhoeWtrOperations</t>
  </si>
  <si>
    <t>42004 2070 TanglewoodWtrOperations</t>
  </si>
  <si>
    <t>36891 109.73 Oak Trail ShoresWtrOperations</t>
  </si>
  <si>
    <t>41868 6582.76 IvanhoeWtrOperations</t>
  </si>
  <si>
    <t>42151 11870.51 TanglewoodWWOperations</t>
  </si>
  <si>
    <t>41488 27451 Metroplex HomesteadsWtrOperations</t>
  </si>
  <si>
    <t>41868 4302.13 IvanhoeWtrOperations</t>
  </si>
  <si>
    <t>41925 11309.5 SundanceWtrOperations</t>
  </si>
  <si>
    <t>41909 1605.48 Govenor's PointWtrOperations</t>
  </si>
  <si>
    <t>40756 6517.64 TanglewoodWtrOperations</t>
  </si>
  <si>
    <t>41640 8793 Denton Creek EstatesWtrOperations</t>
  </si>
  <si>
    <t>42129 2507 Oak WoodWtrOperations</t>
  </si>
  <si>
    <t>40848 3450 Oak Trail ShoresWtrOperations</t>
  </si>
  <si>
    <t>41796 10283.79 TanglewoodWWOperations</t>
  </si>
  <si>
    <t>41316 4498 Oak Trail ShoresWtrOperations</t>
  </si>
  <si>
    <t>40817 3052 Oak Trail ShoresWtrOperations</t>
  </si>
  <si>
    <t>41458 0 TanglewoodWWOperations</t>
  </si>
  <si>
    <t>40391 8835.74 Lakeway HarborWtrOperations</t>
  </si>
  <si>
    <t>41609 42784.63 Nolan River EstatesWtrOperations</t>
  </si>
  <si>
    <t>41426 44531.56 Rancho BrazosWtrOperations</t>
  </si>
  <si>
    <t>40756 6719.84 TanglewoodWtrOperations</t>
  </si>
  <si>
    <t>41892 3627.8 Granbury AcresWtrOperations</t>
  </si>
  <si>
    <t>40756 7521.44 TanglewoodWtrOperations</t>
  </si>
  <si>
    <t>41892 1151.87 Granbury AcresWtrOperations</t>
  </si>
  <si>
    <t>41198 2049 Blue Water CoveWWOperations</t>
  </si>
  <si>
    <t>37287 2184 Holiday Villages of Livingston WtrOps</t>
  </si>
  <si>
    <t>39538 4371.45 Tower TerraceWWOperations</t>
  </si>
  <si>
    <t>41426 14779.54 Rancho BrazosWtrOperations</t>
  </si>
  <si>
    <t>42019 15075 TanglewoodWtrOperations</t>
  </si>
  <si>
    <t>41703 1320.69 Comanche CoveWtrOperations</t>
  </si>
  <si>
    <t>41864 1328.46 River Oaks Ranch Ops Wtr</t>
  </si>
  <si>
    <t>41426 1636.97 Rancho BrazosWtrOperations</t>
  </si>
  <si>
    <t>37986 2465.5 TanglewoodWtrOperations</t>
  </si>
  <si>
    <t>41589 1956 Benbrook HillsWtrOperations</t>
  </si>
  <si>
    <t>41703 845.24 Comanche CoveWtrOperations</t>
  </si>
  <si>
    <t>40391 2781.32 Decker HillsWWOperations</t>
  </si>
  <si>
    <t>42151 1315.75 Tower TerraceWWOperations</t>
  </si>
  <si>
    <t>36950 412.66 Camelot ForestWtrOperations</t>
  </si>
  <si>
    <t>37072 121.59 Highsaw WaterWtrOperations</t>
  </si>
  <si>
    <t>38352 1779.63 Administrative-Monarch</t>
  </si>
  <si>
    <t>37225 2226 Holiday Villages of Livingston WtrOps</t>
  </si>
  <si>
    <t>37072 82.49 Callendar LakeWtrOperations</t>
  </si>
  <si>
    <t>37103 62.32 Comanche HarborWtrOperations</t>
  </si>
  <si>
    <t>38442 943.71 Administrative-Monarch</t>
  </si>
  <si>
    <t>40817 872.56 TanglewoodWtrOperations</t>
  </si>
  <si>
    <t>40544 18500 Rocky Point EstatesWtrOperations</t>
  </si>
  <si>
    <t>40787 8838.84 Beachwood EstatesWtrOperations</t>
  </si>
  <si>
    <t>40483 28869.3 Ridgecrest Grayson CountyWtrOperations</t>
  </si>
  <si>
    <t>40817 3890.64 Pine Trail ShoresWtrOperations</t>
  </si>
  <si>
    <t>40483 55524.73 Ridgecrest Grayson CountyWtrOperations</t>
  </si>
  <si>
    <t>41947 5276.08 Beachwood EstatesWWOperations</t>
  </si>
  <si>
    <t>41802 1968.02 Cherokee ShoresWtrOperations</t>
  </si>
  <si>
    <t>41729 1303.66 CrowleyWtrOperations</t>
  </si>
  <si>
    <t>41051 2033.85 IvanhoeWtrOperations</t>
  </si>
  <si>
    <t>41943 6736.46 Ridgecrest Estates Johnson WtrOperations</t>
  </si>
  <si>
    <t>41281 3082.32 CrowleyWtrOperations</t>
  </si>
  <si>
    <t>41299 1055.38 Metroplex HomesteadsWtrOperations</t>
  </si>
  <si>
    <t>41320 1022.83 Comanche HarborWtrOperations</t>
  </si>
  <si>
    <t>42053 1479.14 Oak Trail ShoresWtrOperations</t>
  </si>
  <si>
    <t>41149 3483.84 Plum Creek Ops Wtr</t>
  </si>
  <si>
    <t>41929 3178.38 IvanhoeWtrOperations</t>
  </si>
  <si>
    <t>42035 2130.32 Tower TerraceWtrOperations</t>
  </si>
  <si>
    <t>41881 1108.86 Tower TerraceWtrOperations</t>
  </si>
  <si>
    <t>41881 1090.37 Tower TerraceWtrOperations</t>
  </si>
  <si>
    <t>41149 1842.87 Plum Creek Ops Wtr</t>
  </si>
  <si>
    <t>41881 1720.12 Govenor's PointWtrOperations</t>
  </si>
  <si>
    <t>41530 2671.07 Oak Trail ShoresWtrOperations</t>
  </si>
  <si>
    <t>42035 1376.89 Cedar ValleyWtrOperations</t>
  </si>
  <si>
    <t>41929 1193.12 IvanhoeWtrOperations</t>
  </si>
  <si>
    <t>37042 206.25 Oak Trail ShoresWtrOperations</t>
  </si>
  <si>
    <t>40940 5920 Carolynn EstatesWtrOperations</t>
  </si>
  <si>
    <t>38077 4699.93 Decker HillsWWOperations</t>
  </si>
  <si>
    <t>42047 5252.91 Hulon LakesWtrOperations</t>
  </si>
  <si>
    <t>41863 9255 Comanche HarborWtrOperations</t>
  </si>
  <si>
    <t>41426 330.9 Rancho BrazosWtrOperations</t>
  </si>
  <si>
    <t>37072 240 Coldspring TerraceWtrOperations</t>
  </si>
  <si>
    <t>40634 11482 WestsideWtrOperations</t>
  </si>
  <si>
    <t>41737 13901.95 Oak Trail ShoresWtrOperations</t>
  </si>
  <si>
    <t>37042 3100 Lake Medina Shores Wtr Ops</t>
  </si>
  <si>
    <t>40909 12455 Oak Trail ShoresWtrOperations</t>
  </si>
  <si>
    <t>40787 22843.15 Western Lake EstatesWtrOperations</t>
  </si>
  <si>
    <t>40787 27172.5 Comanche HarborWtrOperations</t>
  </si>
  <si>
    <t>40664 3061.75 Rocky Point EstatesWtrOperations</t>
  </si>
  <si>
    <t>40695 16703 Denton Creek EstatesWtrOperations</t>
  </si>
  <si>
    <t>41703 2084.05 Comanche CoveWtrOperations</t>
  </si>
  <si>
    <t>37011 1516.91 Decker HillsWtrOperations</t>
  </si>
  <si>
    <t>41426 2066.1 Rancho BrazosWtrOperations</t>
  </si>
  <si>
    <t>41312 2725 Cherokee ShoresWtrOperations</t>
  </si>
  <si>
    <t>41312 2725 Beachwood EstatesWWOperations</t>
  </si>
  <si>
    <t>41310 1795.9 Acton (Royal Oaks)WtrOperations</t>
  </si>
  <si>
    <t>41426 1753.9 Rancho BrazosWtrOperations</t>
  </si>
  <si>
    <t>37287 252 Holiday Villages of Livingston WWOps</t>
  </si>
  <si>
    <t>41609 47305.6 Holiday ShoresWtrOperations</t>
  </si>
  <si>
    <t>41912 71534.45 Pine HarborWtrOperations</t>
  </si>
  <si>
    <t>41609 87907.53 CrowleyWtrOperations</t>
  </si>
  <si>
    <t>42053 1525.88 Oak Trail ShoresWtrOperations</t>
  </si>
  <si>
    <t>41360 3187.98 Spanish Park EstatesWtrOperations</t>
  </si>
  <si>
    <t>41912 6746.19 Garden AcresWtrOperations</t>
  </si>
  <si>
    <t>41226 1704.68 Ponderosa AdditionWtrOperations</t>
  </si>
  <si>
    <t>41858 3357.5 Comanche HarborWtrOperations</t>
  </si>
  <si>
    <t>41397 2160 Decker HillsWtrOperations</t>
  </si>
  <si>
    <t>41754 2218.63 Tower TerraceWWOperations</t>
  </si>
  <si>
    <t>42051 2262.53 Tower TerraceWWOperations</t>
  </si>
  <si>
    <t>37072 220.56 WestsideWtrOperations</t>
  </si>
  <si>
    <t>42151 1133.45 Sherwood ShoresWtrOperations</t>
  </si>
  <si>
    <t>41830 1849.35 TanglewoodWtrOperations</t>
  </si>
  <si>
    <t>40878 5983.5 Silver SaddleWtrOperations</t>
  </si>
  <si>
    <t>41760 4944.42 Decker HillsWWOperations</t>
  </si>
  <si>
    <t>42052 2627.79 TanglewoodWtrOperations</t>
  </si>
  <si>
    <t>40878 8833.7 Ridgecrest Estates Johnson WtrOperations</t>
  </si>
  <si>
    <t>41310 2444.53 Acton (Royal Oaks)WtrOperations</t>
  </si>
  <si>
    <t>40330 1738 TanglewoodWtrOperations</t>
  </si>
  <si>
    <t>40603 1872.66 Camelot ForestWtrOperations</t>
  </si>
  <si>
    <t>42166 0 Hideaway Bay EstatesWtrOperations</t>
  </si>
  <si>
    <t>41284 1480.2 Sherwood ShoresWtrOperations</t>
  </si>
  <si>
    <t>41086 1779 Holiday Villages of Livingston WWOps</t>
  </si>
  <si>
    <t>41185 1156 Nolan River EstatesWtrOperations</t>
  </si>
  <si>
    <t>41848 1771.68 Pinwah PinesWtrOperations</t>
  </si>
  <si>
    <t>40634 1542.79 Hulon LakesWtrOperations</t>
  </si>
  <si>
    <t>42115 2420.5 RaywoodWtrOperations</t>
  </si>
  <si>
    <t>41912 1378.68 Garden AcresWtrOperations</t>
  </si>
  <si>
    <t>41823 1550 Tex-Rides FifthWtrOperations</t>
  </si>
  <si>
    <t>41281 1504 Acton (Royal Oaks)WtrOperations</t>
  </si>
  <si>
    <t>42047 4086.4 Hulon LakesWtrOperations</t>
  </si>
  <si>
    <t>41193 6440.7 CountrywoodWtrOperations</t>
  </si>
  <si>
    <t>40634 12803.78 Stonecrest EstatesWtrOperations</t>
  </si>
  <si>
    <t>41000 30020 Westwood BeachWtrOperations</t>
  </si>
  <si>
    <t>41254 1053.48 Harbor PointWWOperations</t>
  </si>
  <si>
    <t>40603 184.38 Oak Trail ShoresWtrOperations</t>
  </si>
  <si>
    <t>40603 185.02 Wynnwood HavenWtrOperations</t>
  </si>
  <si>
    <t>40603 193.9 Hideaway Bay EstatesWtrOperations</t>
  </si>
  <si>
    <t>40603 188.83 Oak Trail ShoresWtrOperations</t>
  </si>
  <si>
    <t>40634 184.84 Decker HillsWtrOperations</t>
  </si>
  <si>
    <t>40634 175.24 Plum Creek Ops Wtr</t>
  </si>
  <si>
    <t>40634 188.31 Plum Creek Ops Wtr</t>
  </si>
  <si>
    <t>40634 195.94 Plum Creek Ops Wtr</t>
  </si>
  <si>
    <t>40634 211.86 CrowleyWtrOperations</t>
  </si>
  <si>
    <t>40634 203.85 Plum Creek Ops Wtr</t>
  </si>
  <si>
    <t>40634 187.34 Pine HarborWtrOperations</t>
  </si>
  <si>
    <t>40634 185.94 West MeadowsWtrOperations</t>
  </si>
  <si>
    <t>40634 195.29 Plum Creek Ops Wtr</t>
  </si>
  <si>
    <t>40634 187.34 Indian Hills HarborWtrOperations</t>
  </si>
  <si>
    <t>40634 188.68 Plum Creek Ops Wtr</t>
  </si>
  <si>
    <t>40634 196.02 Plum Creek Ops Wtr</t>
  </si>
  <si>
    <t>40634 157.16 Plum Creek Ops Wtr</t>
  </si>
  <si>
    <t>40634 160.16 Plum Creek Ops Wtr</t>
  </si>
  <si>
    <t>40634 157.12 Plum Creek Ops Wtr</t>
  </si>
  <si>
    <t>40634 154.85 Comanche HarborWtrOperations</t>
  </si>
  <si>
    <t>40634 154.16 Plum Creek Ops Wtr</t>
  </si>
  <si>
    <t>40634 152.75 CrowleyWtrOperations</t>
  </si>
  <si>
    <t>40634 163.16 Plum Creek Ops Wtr</t>
  </si>
  <si>
    <t>40634 183.77 Pine HarborWtrOperations</t>
  </si>
  <si>
    <t>40634 183.2 Callendar LakeWtrOperations</t>
  </si>
  <si>
    <t>40634 160.76 CrowleyWtrOperations</t>
  </si>
  <si>
    <t>40634 183.16 Plum Creek Ops Wtr</t>
  </si>
  <si>
    <t>41030 166.14 Plum Creek Ops Wtr</t>
  </si>
  <si>
    <t>41030 175.96 Metroplex HomesteadsWtrOperations</t>
  </si>
  <si>
    <t>41061 167.64 Holiday Villages of ForkWtrOperations</t>
  </si>
  <si>
    <t>41148 159.31 Holiday Villages of ForkWtrOperations</t>
  </si>
  <si>
    <t>41233 159.76 Western Hills HarborWtrOperations</t>
  </si>
  <si>
    <t>41233 156.53 Stonecrest EstatesWtrOperations</t>
  </si>
  <si>
    <t>40787 316.57 Spanish Park EstatesWtrOperations</t>
  </si>
  <si>
    <t>40817 204.64 Wynnwood HavenWtrOperations</t>
  </si>
  <si>
    <t>40817 153.74 Ridgecrest Grayson CountyWtrOperations</t>
  </si>
  <si>
    <t>40817 155.63 TanglewoodWtrOperations</t>
  </si>
  <si>
    <t>40787 177.1 West MeadowsWtrOperations</t>
  </si>
  <si>
    <t>40787 154.85 Holiday Villages of ForkWtrOperations</t>
  </si>
  <si>
    <t>40817 158.63 Sherwood ShoresWtrOperations</t>
  </si>
  <si>
    <t>40787 158.11 Plum Creek Ops Wtr</t>
  </si>
  <si>
    <t>40787 157.89 Western Hills HarborWtrOperations</t>
  </si>
  <si>
    <t>40787 242.44 Western Lake EstatesWtrOperations</t>
  </si>
  <si>
    <t>40817 161.22 Western Hills HarborWtrOperations</t>
  </si>
  <si>
    <t>40817 191.24 Tower TerraceWtrOperations</t>
  </si>
  <si>
    <t>40787 164.23 Lake Medina Shores Wtr Ops</t>
  </si>
  <si>
    <t>40787 199.06 Oak Trail ShoresWtrOperations</t>
  </si>
  <si>
    <t>40817 161.22 Oak Trail ShoresWtrOperations</t>
  </si>
  <si>
    <t>40817 158.49 Decker HillsWtrOperations</t>
  </si>
  <si>
    <t>40817 158.55 Decker HillsWtrOperations</t>
  </si>
  <si>
    <t>40787 156.32 Oak Trail ShoresWtrOperations</t>
  </si>
  <si>
    <t>40787 154.66 Plum Creek Ops Wtr</t>
  </si>
  <si>
    <t>40817 158.8 Holiday ShoresWtrOperations</t>
  </si>
  <si>
    <t>40817 155.47 Holiday ShoresWtrOperations</t>
  </si>
  <si>
    <t>40817 168.09 Holiday Villages of ForkWtrOperations</t>
  </si>
  <si>
    <t>40817 154.62 Oak Trail ShoresWtrOperations</t>
  </si>
  <si>
    <t>40787 156.22 Oak Trail ShoresWtrOperations</t>
  </si>
  <si>
    <t>40787 177.49 Oak Trail ShoresWtrOperations</t>
  </si>
  <si>
    <t>40787 156.32 Western Lake EstatesWtrOperations</t>
  </si>
  <si>
    <t>40817 173.22 Plum Creek Ops Wtr</t>
  </si>
  <si>
    <t>40817 164.23 Lake Medina Shores Wtr Ops</t>
  </si>
  <si>
    <t>40787 154.22 Plum Creek Ops Wtr</t>
  </si>
  <si>
    <t>40817 153.77 Western Lake EstatesWtrOperations</t>
  </si>
  <si>
    <t>40817 158.11 Plum Creek Ops Wtr</t>
  </si>
  <si>
    <t>40817 164.81 CrowleyWtrOperations</t>
  </si>
  <si>
    <t>40787 161.7 Blue Water CoveWtrOperations</t>
  </si>
  <si>
    <t>40817 167.55 Plum Creek Ops Wtr</t>
  </si>
  <si>
    <t>40817 281.8 Carolynn EstatesWtrOperations</t>
  </si>
  <si>
    <t>40817 155.72 Plum Creek Ops Wtr</t>
  </si>
  <si>
    <t>40817 170.29 WestsideWtrOperations</t>
  </si>
  <si>
    <t>40817 157.73 Lake Medina Shores Wtr Ops</t>
  </si>
  <si>
    <t>40817 240.33 WestsideWtrOperations</t>
  </si>
  <si>
    <t>40787 173.27 Lake Medina Shores Wtr Ops</t>
  </si>
  <si>
    <t>40787 156.32 CrowleyWtrOperations</t>
  </si>
  <si>
    <t>40817 237.77 TanglewoodWtrOperations</t>
  </si>
  <si>
    <t>40817 165.47 Silver SaddleWtrOperations</t>
  </si>
  <si>
    <t>40817 195.63 Plum Creek Ops Wtr</t>
  </si>
  <si>
    <t>40575 184.38 Oak Trail ShoresWtrOperations</t>
  </si>
  <si>
    <t>40575 188.83 Western Lake EstatesWtrOperations</t>
  </si>
  <si>
    <t>40575 2336.96 Tex-Rides FifthWtrOperations</t>
  </si>
  <si>
    <t>40575 5158.38 Briarwood HarborWtrOperations</t>
  </si>
  <si>
    <t>40603 5071.84 ChesswoodWtrOperations</t>
  </si>
  <si>
    <t>40603 1548.58 Southern AcresWtrOperations</t>
  </si>
  <si>
    <t>40603 5513.21 Longhorn ValleyWtrOperations</t>
  </si>
  <si>
    <t>40603 6185.02 Garden AcresWtrOperations</t>
  </si>
  <si>
    <t>40603 21372.32 River Oaks Ranch Ops Wtr</t>
  </si>
  <si>
    <t>40603 46911.63 Carolynn EstatesWtrOperations</t>
  </si>
  <si>
    <t>40603 55100.73 Pine HarborWtrOperations</t>
  </si>
  <si>
    <t>40603 3387.7 Shepherd Hills EstatesWtrOperations</t>
  </si>
  <si>
    <t>40603 13674.81 Carolynn EstatesWtrOperations</t>
  </si>
  <si>
    <t>40603 5606.75 Blue Water CoveWtrOperations</t>
  </si>
  <si>
    <t>40603 15367.72 Granbury AcresWtrOperations</t>
  </si>
  <si>
    <t>40603 5156.39 CountrywoodWtrOperations</t>
  </si>
  <si>
    <t>40603 9869.43 Falcon Crest AdditionWtrOperations</t>
  </si>
  <si>
    <t>40603 3971.2 West Park VillageWtrOperations</t>
  </si>
  <si>
    <t>40603 3744.29 Phillips AcresWtrOperations</t>
  </si>
  <si>
    <t>40603 8980.63 Pinwah PinesWtrOperations</t>
  </si>
  <si>
    <t>40603 17750.15 Indian Hills HarborWtrOperations</t>
  </si>
  <si>
    <t>40634 14205.51 Nolan River EstatesWtrOperations</t>
  </si>
  <si>
    <t>40634 10654.1 Green AcresWtrOperations</t>
  </si>
  <si>
    <t>40634 1905.14 Silver SaddleWtrOperations</t>
  </si>
  <si>
    <t>40848 188.44 Comanche CoveWtrOperations</t>
  </si>
  <si>
    <t>40878 161.39 Stonecrest EstatesWtrOperations</t>
  </si>
  <si>
    <t>40909 158.06 Comanche CoveWtrOperations</t>
  </si>
  <si>
    <t>40179 15081.8 Pine Trail ShoresWtrOperations</t>
  </si>
  <si>
    <t>40664 4956 Indian Hills HarborWtrOperations</t>
  </si>
  <si>
    <t>41310 15782 CrowleyWtrOperations</t>
  </si>
  <si>
    <t>41227 18156.9 Comanche CoveWtrOperations</t>
  </si>
  <si>
    <t>42170 2310.06 CONROE OPS</t>
  </si>
  <si>
    <t>42170 2310.06 Denton Creek EstatesWtrOperations</t>
  </si>
  <si>
    <t>41120 2365.45 Lake Medina Shores Wtr Ops</t>
  </si>
  <si>
    <t>40544 18890 TanglewoodWtrOperations</t>
  </si>
  <si>
    <t>40817 33077 Benbrook HillsWtrOperations</t>
  </si>
  <si>
    <t>41386 941.89 Indian Hills HarborWtrOperations</t>
  </si>
  <si>
    <t>41894 19670 CrowleyWtrOperations</t>
  </si>
  <si>
    <t>41521 4328.15 Oak Trail ShoresWtrOperations</t>
  </si>
  <si>
    <t>41906 5587 Oak Trail ShoresWtrOperations</t>
  </si>
  <si>
    <t>40817 15758.7 Oak Trail ShoresWtrOperations</t>
  </si>
  <si>
    <t>42055 7608.9 Markum Ranch EstatesWtrOperations</t>
  </si>
  <si>
    <t>38625 137.01 Oak Trail ShoresWtrOperations</t>
  </si>
  <si>
    <t>42004 2359.8 TanglewoodWtrOperations</t>
  </si>
  <si>
    <t>41386 668.81 Indian Hills HarborWtrOperations</t>
  </si>
  <si>
    <t>39845 2070 Carolynn EstatesWtrOperations</t>
  </si>
  <si>
    <t>37925 24293.52 Holiday Villages of ForkWWOperations</t>
  </si>
  <si>
    <t>39845 1190.32 Holiday Villages of ForkWWOperations</t>
  </si>
  <si>
    <t>41360 2989.18 Spanish Park EstatesWtrOperations</t>
  </si>
  <si>
    <t>41786 2096.26 Beachwood EstatesWWOperations</t>
  </si>
  <si>
    <t>41912 5095.95 Garden AcresWtrOperations</t>
  </si>
  <si>
    <t>41264 6422.13 Holiday Villages of Livingston WtrOps</t>
  </si>
  <si>
    <t>41443 1277 Falcon Crest AdditionWtrOperations</t>
  </si>
  <si>
    <t>40391 8045.06 Pinwah PinesWtrOperations</t>
  </si>
  <si>
    <t>40725 2094 Coldspring TerraceWtrOperations</t>
  </si>
  <si>
    <t>41426 8079.25 Rancho BrazosWtrOperations</t>
  </si>
  <si>
    <t>41426 8079.24 Rancho BrazosWtrOperations</t>
  </si>
  <si>
    <t>40817 1420 Ridgecrest Estates Johnson WtrOperations</t>
  </si>
  <si>
    <t>40909 8828.32 Comanche CoveWtrOperations</t>
  </si>
  <si>
    <t>41892 8601.63 Granbury AcresWtrOperations</t>
  </si>
  <si>
    <t>41694 1335 Triple H EstatesWtrOperations</t>
  </si>
  <si>
    <t>41852 1784.5 Briarwood HarborWtrOperations</t>
  </si>
  <si>
    <t>40483 5805.39 Ridgecrest Grayson CountyWtrOperations</t>
  </si>
  <si>
    <t>39965 8500 TanglewoodWtrOperations</t>
  </si>
  <si>
    <t>40940 14808.3 Shepherd Hills EstatesWtrOperations</t>
  </si>
  <si>
    <t>41193 6437.07 IvanhoeWtrOperations</t>
  </si>
  <si>
    <t>40817 46765.15 Administrative-Monarch</t>
  </si>
  <si>
    <t>33054 55720 Cherokee ShoresWWOperations</t>
  </si>
  <si>
    <t>36981 33.6 Sherwood ShoresWtrOperations</t>
  </si>
  <si>
    <t>37042 398.22 Ridgecrest Grayson CountyWtrOperations</t>
  </si>
  <si>
    <t>40725 7652.95 Plum Creek Ops Wtr</t>
  </si>
  <si>
    <t>40238 3500 Holiday Villages of Livingston WtrOps</t>
  </si>
  <si>
    <t>41912 5086.65 Pine HarborWtrOperations</t>
  </si>
  <si>
    <t>40969 4876.15 Highsaw WaterWtrOperations</t>
  </si>
  <si>
    <t>41182 0 Oak Trail ShoresWtrOperations</t>
  </si>
  <si>
    <t>41584 10550 Oak Trail ShoresWtrOperations</t>
  </si>
  <si>
    <t>42124 1197.22 Carolynn EstatesWtrOperations</t>
  </si>
  <si>
    <t>40940 5858.58 Carolynn EstatesWtrOperations</t>
  </si>
  <si>
    <t>41941 5876.96 TanglewoodWtrOperations</t>
  </si>
  <si>
    <t>41345 2463.38 Metroplex HomesteadsWtrOperations</t>
  </si>
  <si>
    <t>41704 8095.1 TanglewoodWtrOperations</t>
  </si>
  <si>
    <t>41149 3555.86 Plum Creek Ops Wtr</t>
  </si>
  <si>
    <t>41061 2378.56 Comanche CoveWtrOperations</t>
  </si>
  <si>
    <t>41061 1195.81 Oak Trail ShoresWtrOperations</t>
  </si>
  <si>
    <t>42004 6210 TanglewoodWtrOperations</t>
  </si>
  <si>
    <t>42004 698 TanglewoodWtrOperations</t>
  </si>
  <si>
    <t>42124 1865.95 Carolynn EstatesWtrOperations</t>
  </si>
  <si>
    <t>40634 10540 Oak Trail ShoresWtrOperations</t>
  </si>
  <si>
    <t>40238 8686 Oak Trail ShoresWtrOperations</t>
  </si>
  <si>
    <t>40238 7.75 Oak Trail ShoresWtrOperations</t>
  </si>
  <si>
    <t>41019 1804.32 Call Center-Monarch</t>
  </si>
  <si>
    <t>40483 1369.44 Holiday Villages of Livingston WtrOps</t>
  </si>
  <si>
    <t>38625 552.49 Oak Trail ShoresWtrOperations</t>
  </si>
  <si>
    <t>40817 10528.59 Oak Trail ShoresWtrOperations</t>
  </si>
  <si>
    <t>40909 38410.35 Plum Creek Ops Wtr</t>
  </si>
  <si>
    <t>40756 4443.19 TanglewoodWtrOperations</t>
  </si>
  <si>
    <t>42053 1495.98 Oak Trail ShoresWtrOperations</t>
  </si>
  <si>
    <t>39845 3507.13 Metroplex HomesteadsWtrOperations</t>
  </si>
  <si>
    <t>39845 3501.38 Metroplex HomesteadsWtrOperations</t>
  </si>
  <si>
    <t>39845 3495.75 Metroplex HomesteadsWtrOperations</t>
  </si>
  <si>
    <t>39845 4042.63 Western Lake EstatesWtrOperations</t>
  </si>
  <si>
    <t>39845 2892.63 Western Lake EstatesWtrOperations</t>
  </si>
  <si>
    <t>39845 4042.63 Comanche HarborWtrOperations</t>
  </si>
  <si>
    <t>39845 2892.63 Comanche HarborWtrOperations</t>
  </si>
  <si>
    <t>39845 2892.63 Comanche CoveWtrOperations</t>
  </si>
  <si>
    <t>37042 1095.75 Oak Trail ShoresWtrOperations</t>
  </si>
  <si>
    <t>42055 7806.06 TanglewoodWtrOperations</t>
  </si>
  <si>
    <t>42035 0 TanglewoodWtrOperations</t>
  </si>
  <si>
    <t>36891 4838.97 Twin Creeks AdditionWtrOperations</t>
  </si>
  <si>
    <t>41894 1132.18 Lake Medina Shores Wtr Ops</t>
  </si>
  <si>
    <t>41788 2352.58 Cherokee ShoresWtrOperations</t>
  </si>
  <si>
    <t>41788 3701.33 Cherokee ShoresWtrOperations</t>
  </si>
  <si>
    <t>41788 3066.63 Cherokee ShoresWtrOperations</t>
  </si>
  <si>
    <t>41788 3066.64 Cherokee ShoresWtrOperations</t>
  </si>
  <si>
    <t>40664 22304.87 Administrative-Monarch</t>
  </si>
  <si>
    <t>41729 11125.28 Pinwah PinesWtrOperations</t>
  </si>
  <si>
    <t>41824 2000.23 Holiday Villages of Livingston WtrOps</t>
  </si>
  <si>
    <t>40634 2283.64 Holiday Villages of Livingston WtrOps</t>
  </si>
  <si>
    <t>40634 2508.48 Hulon LakesWtrOperations</t>
  </si>
  <si>
    <t>40664 50205.92 Indian Hills HarborWtrOperations</t>
  </si>
  <si>
    <t>40756 2296.33 Hulon LakesWtrOperations</t>
  </si>
  <si>
    <t>40787 2444.4 ChesswoodWtrOperations</t>
  </si>
  <si>
    <t>40664 56174.25 Lake Medina Shores Wtr Ops</t>
  </si>
  <si>
    <t>41061 1779 Holiday Villages of Livingston WWOps</t>
  </si>
  <si>
    <t>40664 2337 Ridgecrest Grayson CountyWtrOperations</t>
  </si>
  <si>
    <t>41310 4865.98 Western Lake EstatesWtrOperations</t>
  </si>
  <si>
    <t>42035 1650 Hulon LakesWtrOperations</t>
  </si>
  <si>
    <t>40634 1918.45 Govenor's PointWtrOperations</t>
  </si>
  <si>
    <t>41759 1386.42 Hulon LakesWtrOperations</t>
  </si>
  <si>
    <t>41528 2638 Nolan River EstatesWtrOperations</t>
  </si>
  <si>
    <t>41521 2033 CrowleyWtrOperations</t>
  </si>
  <si>
    <t>40848 0 Carolynn EstatesWtrOperations</t>
  </si>
  <si>
    <t>37042 1010 Oak Trail ShoresWtrOperations</t>
  </si>
  <si>
    <t>41943 4937.89 Ridgecrest Estates Johnson WtrOperations</t>
  </si>
  <si>
    <t>41191 1023.12 Plum Creek Ops Wtr</t>
  </si>
  <si>
    <t>40544 12196.42 Hideaway Bay EstatesWtrOperations</t>
  </si>
  <si>
    <t>42004 12765 TanglewoodWtrOperations</t>
  </si>
  <si>
    <t>41289 12604 Falcon Crest AdditionWtrOperations</t>
  </si>
  <si>
    <t>41905 3375 Benbrook HillsWtrOperations</t>
  </si>
  <si>
    <t>41310 18043.25 Falcon Crest AdditionWtrOperations</t>
  </si>
  <si>
    <t>40848 16155 Twin Creeks AdditionWtrOperations</t>
  </si>
  <si>
    <t>40909 86475.5 Twin Creeks AdditionWtrOperations</t>
  </si>
  <si>
    <t>41892 4930.7 Western Lake EstatesWtrOperations</t>
  </si>
  <si>
    <t>36981 5221.13 Decker HillsWWOperations</t>
  </si>
  <si>
    <t>40269 22330.95 TanglewoodWtrOperations</t>
  </si>
  <si>
    <t>42118 1925.61 TanglewoodWtrOperations</t>
  </si>
  <si>
    <t>41943 3578.56 Tower TerraceWtrOperations</t>
  </si>
  <si>
    <t>41149 4098.71 Plum Creek Ops Wtr</t>
  </si>
  <si>
    <t>42004 4134 TanglewoodWtrOperations</t>
  </si>
  <si>
    <t>42155 1965.61 TanglewoodWtrOperations</t>
  </si>
  <si>
    <t>41712 38498.71 Pinwah PinesWtrOperations</t>
  </si>
  <si>
    <t>42035 1198.27 Holiday Villages of Livingston WtrOps</t>
  </si>
  <si>
    <t>37986 22844.31 Lake Medina Shores Wtr Ops</t>
  </si>
  <si>
    <t>41361 12899.99 Sherwood ShoresWtrOperations</t>
  </si>
  <si>
    <t>37072 492 Holiday Villages of Livingston WWOps</t>
  </si>
  <si>
    <t>41863 1238.95 Highsaw WaterWtrOperations</t>
  </si>
  <si>
    <t>42055 1019.93 TanglewoodWtrOperations</t>
  </si>
  <si>
    <t>41361 12900.01 Sherwood ShoresWtrOperations</t>
  </si>
  <si>
    <t>40179 17806.4 Metroplex HomesteadsWtrOperations</t>
  </si>
  <si>
    <t>41179 11595.77 Nolan River EstatesWtrOperations</t>
  </si>
  <si>
    <t>41179 6545.02 Nolan River EstatesWtrOperations</t>
  </si>
  <si>
    <t>40634 6493.67 CrowleyWtrOperations</t>
  </si>
  <si>
    <t>39691 2480.75 RaywoodWtrOperations</t>
  </si>
  <si>
    <t>42037 2162.55 Rocky Point EstatesWtrOperations</t>
  </si>
  <si>
    <t>42004 15175.77 TanglewoodWtrOperations</t>
  </si>
  <si>
    <t>37011 340.98 Oak Trail ShoresWtrOperations</t>
  </si>
  <si>
    <t>39845 2045 Shepherd Hills EstatesWtrOperations</t>
  </si>
  <si>
    <t>39873 1235 WestsideWtrOperations</t>
  </si>
  <si>
    <t>36891 291.15 Aurora VistaWtrOperations</t>
  </si>
  <si>
    <t>40664 24187.61 Aurora VistaWtrOperations</t>
  </si>
  <si>
    <t>40391 2886.35 Plum Creek Ops Wtr</t>
  </si>
  <si>
    <t>37011 650.75 Nolan River EstatesWtrOperations</t>
  </si>
  <si>
    <t>40664 86960.21 Oak Trail ShoresWtrOperations</t>
  </si>
  <si>
    <t>40634 4131.91 Benbrook HillsWtrOperations</t>
  </si>
  <si>
    <t>36494 100733 Cherokee ShoresWWOperations</t>
  </si>
  <si>
    <t>36341 973 Plum Creek Ops Wtr</t>
  </si>
  <si>
    <t>36341 584 Hulon LakesWtrOperations</t>
  </si>
  <si>
    <t>34515 517 Lakeway HarborWtrOperations</t>
  </si>
  <si>
    <t>35246 555 Pine Trail ShoresWtrOperations</t>
  </si>
  <si>
    <t>36707 600 Comanche CoveWtrOperations</t>
  </si>
  <si>
    <t>41039 2280 IvanhoeWtrOperations</t>
  </si>
  <si>
    <t>41087 1178.45 Western Lake EstatesWtrOperations</t>
  </si>
  <si>
    <t>41296 1387.94 Benbrook HillsWtrOperations</t>
  </si>
  <si>
    <t>36341 584 Coldspring TerraceWtrOperations</t>
  </si>
  <si>
    <t>36707 600 Callendar LakeWtrOperations</t>
  </si>
  <si>
    <t>35976 576 Westview - Parker CountyWtrOperations</t>
  </si>
  <si>
    <t>36707 600 Indian Hills HarborWtrOperations</t>
  </si>
  <si>
    <t>30497 464 Western Hills HarborWtrOperations</t>
  </si>
  <si>
    <t>35976 576 Aurora VistaWtrOperations</t>
  </si>
  <si>
    <t>35976 576 Highsaw WaterWtrOperations</t>
  </si>
  <si>
    <t>36341 584 Stonecrest EstatesWtrOperations</t>
  </si>
  <si>
    <t>36707 600 Pine HarborWtrOperations</t>
  </si>
  <si>
    <t>36707 600 Holiday Villages of Livingston WtrOps</t>
  </si>
  <si>
    <t>33877 476 Rocky Point EstatesWtrOperations</t>
  </si>
  <si>
    <t>33907 476 Rocky Point EstatesWtrOperations</t>
  </si>
  <si>
    <t>36280 584 TanglewoodWWOperations</t>
  </si>
  <si>
    <t>36707 600 Briarwood HarborWtrOperations</t>
  </si>
  <si>
    <t>36707 600 Sherwood ShoresWtrOperations</t>
  </si>
  <si>
    <t>41758 2682.56 West MeadowsWtrOperations</t>
  </si>
  <si>
    <t>36341 584 Holiday Villages of ForkWWOperations</t>
  </si>
  <si>
    <t>31958 470 River Oaks Ranch Ops Wtr</t>
  </si>
  <si>
    <t>35611 570 Beachwood EstatesWWOperations</t>
  </si>
  <si>
    <t>35976 576 Lake Medina Shores Wtr Ops</t>
  </si>
  <si>
    <t>36341 584 Granbury AcresWtrOperations</t>
  </si>
  <si>
    <t>37986 529.1 Garden AcresWtrOperations</t>
  </si>
  <si>
    <t>38168 543.9 Pine Trail ShoresWtrOperations</t>
  </si>
  <si>
    <t>38564 266.05 Beachwood EstatesWtrOperations</t>
  </si>
  <si>
    <t>36707 600 RaywoodWtrOperations</t>
  </si>
  <si>
    <t>35976 576 Carolynn EstatesWtrOperations</t>
  </si>
  <si>
    <t>36707 600 Garden AcresWtrOperations</t>
  </si>
  <si>
    <t>35976 576 Longhorn ValleyWtrOperations</t>
  </si>
  <si>
    <t>36341 584 Montego Bay EstatesWtrOperations</t>
  </si>
  <si>
    <t>26937 86 Westwood BeachWtrOperations</t>
  </si>
  <si>
    <t>30863 472 Falcon Crest AdditionWtrOperations</t>
  </si>
  <si>
    <t>32689 482 Carolynn EstatesWtrOperations</t>
  </si>
  <si>
    <t>34454 216 Westwood BeachWtrOperations</t>
  </si>
  <si>
    <t>34880 541 Ridgecrest Estates Johnson WtrOperations</t>
  </si>
  <si>
    <t>34880 541 Triple H EstatesWtrOperations</t>
  </si>
  <si>
    <t>35489 570 TanglewoodWWOperations</t>
  </si>
  <si>
    <t>35611 85 LollilopWtrOperations</t>
  </si>
  <si>
    <t>35976 576 Comanche CoveWtrOperations</t>
  </si>
  <si>
    <t>36341 584 Acton (Royal Oaks)WtrOperations</t>
  </si>
  <si>
    <t>36341 584 Twin Creeks AdditionWtrOperations</t>
  </si>
  <si>
    <t>36341 584 Cedar ValleyWtrOperations</t>
  </si>
  <si>
    <t>36341 584 Nolan River EstatesWtrOperations</t>
  </si>
  <si>
    <t>36341 584 Oak WoodWtrOperations</t>
  </si>
  <si>
    <t>36341 584 Serenity WoodsWtrOperations</t>
  </si>
  <si>
    <t>36341 584 Holiday Villages of Livingston WtrOps</t>
  </si>
  <si>
    <t>36341 584 Ponderosa AdditionWtrOperations</t>
  </si>
  <si>
    <t>36707 600 Comanche HarborWtrOperations</t>
  </si>
  <si>
    <t>36707 600 Hideaway Bay EstatesWtrOperations</t>
  </si>
  <si>
    <t>36707 600 Spanish Park EstatesWtrOperations</t>
  </si>
  <si>
    <t>36707 600 Southern AcresWtrOperations</t>
  </si>
  <si>
    <t>36707 600 ChesswoodWtrOperations</t>
  </si>
  <si>
    <t>36707 600 Shepherd Hills EstatesWtrOperations</t>
  </si>
  <si>
    <t>36707 600 Phillips AcresWtrOperations</t>
  </si>
  <si>
    <t>36707 600 Crystal SpringsWtrOperations</t>
  </si>
  <si>
    <t>27210 239 Western Hills HarborWtrOperations</t>
  </si>
  <si>
    <t>41254 2459.38 IvanhoeWtrOperations</t>
  </si>
  <si>
    <t>35611 570 Govenor's PointWtrOperations</t>
  </si>
  <si>
    <t>36707 600 Tower TerraceWtrOperations</t>
  </si>
  <si>
    <t>36707 600 Wynnwood HavenWtrOperations</t>
  </si>
  <si>
    <t>36707 600 Holiday ShoresWtrOperations</t>
  </si>
  <si>
    <t>30863 472 Decker HillsWtrOperations</t>
  </si>
  <si>
    <t>33054 480 Pinwah PinesWtrOperations</t>
  </si>
  <si>
    <t>37986 7637.02 Garden AcresWtrOperations</t>
  </si>
  <si>
    <t>38625 415.35 Decker HillsWtrOperations</t>
  </si>
  <si>
    <t>38625 253.01 Decker HillsWtrOperations</t>
  </si>
  <si>
    <t>38625 234.98 Green AcresWtrOperations</t>
  </si>
  <si>
    <t>38686 600.12 Holiday Villages of ForkWtrOperations</t>
  </si>
  <si>
    <t>35764 11392 IvanhoeWtrOperations</t>
  </si>
  <si>
    <t>35231 120338 IvanhoeWtrOperations</t>
  </si>
  <si>
    <t>35231 148108 IvanhoeWtrOperations</t>
  </si>
  <si>
    <t>38625 317.76 Serenity WoodsWtrOperations</t>
  </si>
  <si>
    <t>40817 2841.24 Twin Creeks AdditionWtrOperations</t>
  </si>
  <si>
    <t>38625 339.25 Westwood BeachWtrOperations</t>
  </si>
  <si>
    <t>36860 4382.26 Oak Trail ShoresWtrOperations</t>
  </si>
  <si>
    <t>41393 3714.78 Holiday Villages of ForkWWOperations</t>
  </si>
  <si>
    <t>39722 21908.05 Cherokee ShoresWWOperations</t>
  </si>
  <si>
    <t>41881 1087.95 Govenor's PointWtrOperations</t>
  </si>
  <si>
    <t>41978 1034.19 Lake Medina Shores Wtr Ops</t>
  </si>
  <si>
    <t>41939 1322.55 Holiday Villages of Livingston WtrOps</t>
  </si>
  <si>
    <t>40756 199.48 Harbor PointWtrOperations</t>
  </si>
  <si>
    <t>40756 151.2 Western Hills HarborWtrOperations</t>
  </si>
  <si>
    <t>40756 179.84 Ridgecrest Estates Johnson WtrOperations</t>
  </si>
  <si>
    <t>40756 162.61 IvanhoeWtrOperations</t>
  </si>
  <si>
    <t>40756 155.13 Cedar ValleyWtrOperations</t>
  </si>
  <si>
    <t>40756 249.1 Metroplex HomesteadsWtrOperations</t>
  </si>
  <si>
    <t>40756 195.95 Holiday Villages of Livingston WtrOps</t>
  </si>
  <si>
    <t>40756 184.74 Oak Trail ShoresWtrOperations</t>
  </si>
  <si>
    <t>40756 271.69 Oak Trail ShoresWtrOperations</t>
  </si>
  <si>
    <t>40756 181.13 ChesswoodWtrOperations</t>
  </si>
  <si>
    <t>40756 177.74 Plum Creek Ops Wtr</t>
  </si>
  <si>
    <t>40756 184.94 Granbury AcresWtrOperations</t>
  </si>
  <si>
    <t>40756 161.22 Western Lake EstatesWtrOperations</t>
  </si>
  <si>
    <t>40756 170.98 Lake Medina Shores Wtr Ops</t>
  </si>
  <si>
    <t>40756 185.07 Plum Creek Ops Wtr</t>
  </si>
  <si>
    <t>40756 155.47 CrowleyWtrOperations</t>
  </si>
  <si>
    <t>40756 179.74 Comanche CoveWtrOperations</t>
  </si>
  <si>
    <t>40756 177.07 Ponderosa AdditionWtrOperations</t>
  </si>
  <si>
    <t>40756 174.36 Metroplex HomesteadsWtrOperations</t>
  </si>
  <si>
    <t>40756 178.14 CrowleyWtrOperations</t>
  </si>
  <si>
    <t>39722 20791.59 Cherokee ShoresWWOperations</t>
  </si>
  <si>
    <t>37287 20666.66 CrowleyWtrOperations</t>
  </si>
  <si>
    <t>40391 7577.5 Administrative-Monarch</t>
  </si>
  <si>
    <t>40391 491.25 Plum Creek Ops Wtr</t>
  </si>
  <si>
    <t>40026 8654.59 Administrative-Monarch</t>
  </si>
  <si>
    <t>40087 97.43 Administrative-Monarch</t>
  </si>
  <si>
    <t>38182 31500 Aurora VistaWtrOperations</t>
  </si>
  <si>
    <t>37195 780 Lake Medina Shores Wtr Ops</t>
  </si>
  <si>
    <t>40210 2413.1 Pine Trail ShoresWtrOperations</t>
  </si>
  <si>
    <t>37072 686.37 Govenor's PointWtrOperations</t>
  </si>
  <si>
    <t>37195 1583.19 Granbury AcresWtrOperations</t>
  </si>
  <si>
    <t>32689 48243 Callendar LakeWtrOperations</t>
  </si>
  <si>
    <t>36707 4500 Lake Medina Shores Wtr Ops</t>
  </si>
  <si>
    <t>35246 4527 Beachwood EstatesWtrOperations</t>
  </si>
  <si>
    <t>37011 528.01 Metroplex HomesteadsWtrOperations</t>
  </si>
  <si>
    <t>37103 693.59 Granbury AcresWtrOperations</t>
  </si>
  <si>
    <t>39722 6134.25 Cherokee ShoresWWOperations</t>
  </si>
  <si>
    <t>37986 324.89 Ridgecrest Estates Johnson WtrOperations</t>
  </si>
  <si>
    <t>37894 495.85 Benbrook HillsWtrOperations</t>
  </si>
  <si>
    <t>42124 1523.77 Triple H EstatesWtrOperations</t>
  </si>
  <si>
    <t>42107 1433.94 Ridgecrest Estates Johnson WtrOperations</t>
  </si>
  <si>
    <t>37894 1544.6 Plum Creek Ops Wtr</t>
  </si>
  <si>
    <t>40664 86576.28 Beachwood EstatesWtrOperations</t>
  </si>
  <si>
    <t>40026 319433.03 Beachwood EstatesWWOperations</t>
  </si>
  <si>
    <t>40026 264590.8 Beachwood EstatesWWOperations</t>
  </si>
  <si>
    <t>40026 64359.7 Beachwood EstatesWWOperations</t>
  </si>
  <si>
    <t>40026 696255.27 Beachwood EstatesWWOperations</t>
  </si>
  <si>
    <t>40026 39403.91 Beachwood EstatesWWOperations</t>
  </si>
  <si>
    <t>40026 17366.91 Beachwood EstatesWWOperations</t>
  </si>
  <si>
    <t>40026 75390.39 Beachwood EstatesWWOperations</t>
  </si>
  <si>
    <t>40026 135140.79 Beachwood EstatesWWOperations</t>
  </si>
  <si>
    <t>40664 1597.45 Briarwood HarborWtrOperations</t>
  </si>
  <si>
    <t>40848 315667.58 Beachwood EstatesWWOperations</t>
  </si>
  <si>
    <t>40848 308583.89 Beachwood EstatesWWOperations</t>
  </si>
  <si>
    <t>40848 29770.55 Beachwood EstatesWWOperations</t>
  </si>
  <si>
    <t>40848 29190.84 Beachwood EstatesWWOperations</t>
  </si>
  <si>
    <t>40483 10407.94 Beachwood EstatesWWOperations</t>
  </si>
  <si>
    <t>39629 100 Benbrook HillsWtrOperations</t>
  </si>
  <si>
    <t>42005 9600 Benbrook Ops</t>
  </si>
  <si>
    <t>36891 912 Holiday Villages of Livingston WWOps</t>
  </si>
  <si>
    <t>40664 1151.79 Benbrook HillsWtrOperations</t>
  </si>
  <si>
    <t>34819 6010 Beachwood EstatesWWOperations</t>
  </si>
  <si>
    <t>35461 6450 Beachwood EstatesWWOperations</t>
  </si>
  <si>
    <t>36250 24215 Decker HillsWWOperations</t>
  </si>
  <si>
    <t>35976 4712 Holiday Villages of ForkWWOperations</t>
  </si>
  <si>
    <t>36341 4843 Holiday Villages of Livingston WWOps</t>
  </si>
  <si>
    <t>41233 2595 Tower TerraceWWOperations</t>
  </si>
  <si>
    <t>41164 4526.67 Holiday Villages of Livingston WWOps</t>
  </si>
  <si>
    <t>37986 529.39 Cherokee ShoresWtrOperations</t>
  </si>
  <si>
    <t>41225 1901.5 Decker HillsWWOperations</t>
  </si>
  <si>
    <t>41121 5147.84 Decker HillsWWOperations</t>
  </si>
  <si>
    <t>39722 28480.47 Cherokee ShoresWWOperations</t>
  </si>
  <si>
    <t>40299 4234 Blue Water CoveWtrOperations</t>
  </si>
  <si>
    <t>37376 10333.33 CrowleyWtrOperations</t>
  </si>
  <si>
    <t>40299 375300.18 CrowleyWtrOperations</t>
  </si>
  <si>
    <t>40179 3937 CrowleyWtrOperations</t>
  </si>
  <si>
    <t>40299 9492.53 CrowleyWtrOperations</t>
  </si>
  <si>
    <t>40299 852.62 CrowleyWtrOperations</t>
  </si>
  <si>
    <t>40299 6279.37 CrowleyWtrOperations</t>
  </si>
  <si>
    <t>40299 162532.91 CrowleyWtrOperations</t>
  </si>
  <si>
    <t>39752 782.85 Holiday Villages of Livingston WtrOps</t>
  </si>
  <si>
    <t>36891 31.46 Pinwah PinesWtrOperations</t>
  </si>
  <si>
    <t>36891 14.59 Holiday Villages of Livingston WtrOps</t>
  </si>
  <si>
    <t>36891 65.31 Coldspring TerraceWtrOperations</t>
  </si>
  <si>
    <t>36891 24.18 Holiday Villages of Livingston WtrOps</t>
  </si>
  <si>
    <t>39813 6489.09 Plum Creek Ops Wtr</t>
  </si>
  <si>
    <t>37986 0 Triple H EstatesWtrOperations</t>
  </si>
  <si>
    <t>37772 1285.08 Ponderosa AdditionWtrOperations</t>
  </si>
  <si>
    <t>41251 733 TanglewoodWtrOperations</t>
  </si>
  <si>
    <t>36707 3500 Pine Trail ShoresWtrOperations</t>
  </si>
  <si>
    <t>40483 1827.37 WestsideWtrOperations</t>
  </si>
  <si>
    <t>40513 1520.12 IvanhoeWtrOperations</t>
  </si>
  <si>
    <t>40513 3356.25 Pine Trail ShoresWtrOperations</t>
  </si>
  <si>
    <t>41894 3277 Southern AcresWtrOperations</t>
  </si>
  <si>
    <t>40969 1081.15 Harbor PointWtrOperations</t>
  </si>
  <si>
    <t>36707 3000 Comanche CoveWtrOperations</t>
  </si>
  <si>
    <t>38138 1230.12 Beachwood EstatesWtrOperations</t>
  </si>
  <si>
    <t>38077 11350.82 Callendar LakeWtrOperations</t>
  </si>
  <si>
    <t>37986 1883.74 Lake Medina Shores Wtr Ops</t>
  </si>
  <si>
    <t>38046 978.67 Lake Medina Shores Wtr Ops</t>
  </si>
  <si>
    <t>37986 506.62 Govenor's PointWtrOperations</t>
  </si>
  <si>
    <t>38138 2300.63 Phillips AcresWtrOperations</t>
  </si>
  <si>
    <t>38138 1067.58 Markum Ranch EstatesWtrOperations</t>
  </si>
  <si>
    <t>37802 2004.41 IvanhoeWtrOperations</t>
  </si>
  <si>
    <t>41152 19722.15 Decker HillsWWOperations</t>
  </si>
  <si>
    <t>38717 808 IvanhoeWtrOperations</t>
  </si>
  <si>
    <t>38717 2135.16 Longhorn ValleyWtrOperations</t>
  </si>
  <si>
    <t>40513 1525.63 Rocky Point EstatesWtrOperations</t>
  </si>
  <si>
    <t>40513 2069 Comanche HarborWtrOperations</t>
  </si>
  <si>
    <t>26114 140 Tex-Rides FifthWtrOperations</t>
  </si>
  <si>
    <t>36707 2000 West Park VillageWtrOperations</t>
  </si>
  <si>
    <t>36707 2000 Westview - Parker CountyWtrOperations</t>
  </si>
  <si>
    <t>35915 3197 Rocky Point EstatesWtrOperations</t>
  </si>
  <si>
    <t>34454 1301 Westwood BeachWtrOperations</t>
  </si>
  <si>
    <t>36707 3700 Wynnwood HavenWtrOperations</t>
  </si>
  <si>
    <t>27302 454 Westwood BeachWtrOperations</t>
  </si>
  <si>
    <t>28306 1556 Lakeway HarborWtrOperations</t>
  </si>
  <si>
    <t>36341 4221 Pine HarborWtrOperations</t>
  </si>
  <si>
    <t>36341 4221 Comanche HarborWtrOperations</t>
  </si>
  <si>
    <t>36707 4500 Holiday Villages of Livingston WtrOps</t>
  </si>
  <si>
    <t>35976 5481 Cherokee ShoresWtrOperations</t>
  </si>
  <si>
    <t>34515 1602 CountrywoodWtrOperations</t>
  </si>
  <si>
    <t>36707 3000 Govenor's PointWtrOperations</t>
  </si>
  <si>
    <t>36707 3000 Holiday ShoresWtrOperations</t>
  </si>
  <si>
    <t>30863 286 LollilopWtrOperations</t>
  </si>
  <si>
    <t>32689 2211 RaywoodWtrOperations</t>
  </si>
  <si>
    <t>32324 1709 Hulon LakesWtrOperations</t>
  </si>
  <si>
    <t>34515 641 Green AcresWtrOperations</t>
  </si>
  <si>
    <t>26114 175 Tex-Rides FifthWtrOperations</t>
  </si>
  <si>
    <t>36707 1000 Triple H EstatesWtrOperations</t>
  </si>
  <si>
    <t>32689 2337 Carolynn EstatesWtrOperations</t>
  </si>
  <si>
    <t>36707 3700 Decker HillsWtrOperations</t>
  </si>
  <si>
    <t>36707 4500 Highsaw WaterWtrOperations</t>
  </si>
  <si>
    <t>30863 1562 Falcon Crest AdditionWtrOperations</t>
  </si>
  <si>
    <t>30986 1562 Callendar LakeWtrOperations</t>
  </si>
  <si>
    <t>31321 1590 Callendar LakeWtrOperations</t>
  </si>
  <si>
    <t>34515 2402 Cedar ValleyWtrOperations</t>
  </si>
  <si>
    <t>31867 1967 Rocky Point EstatesWtrOperations</t>
  </si>
  <si>
    <t>36707 1000 Granbury AcresWtrOperations</t>
  </si>
  <si>
    <t>33419 2434 Lakeway HarborWtrOperations</t>
  </si>
  <si>
    <t>34250 2629 IvanhoeWtrOperations</t>
  </si>
  <si>
    <t>36341 3470 Pine HarborWtrOperations</t>
  </si>
  <si>
    <t>34515 3603 Comanche CoveWtrOperations</t>
  </si>
  <si>
    <t>34250 3837 IvanhoeWtrOperations</t>
  </si>
  <si>
    <t>35489 4832 IvanhoeWtrOperations</t>
  </si>
  <si>
    <t>36341 5628 Cherokee ShoresWtrOperations</t>
  </si>
  <si>
    <t>36341 1876 CountrywoodWtrOperations</t>
  </si>
  <si>
    <t>36341 3283 Holiday Villages of ForkWtrOperations</t>
  </si>
  <si>
    <t>31958 1686 Crystal SpringsWtrOperations</t>
  </si>
  <si>
    <t>34150 0 RaywoodWtrOperations</t>
  </si>
  <si>
    <t>36707 3000 Acton (Royal Oaks)WtrOperations</t>
  </si>
  <si>
    <t>35611 492 LollilopWtrOperations</t>
  </si>
  <si>
    <t>31017 1927 Callendar LakeWtrOperations</t>
  </si>
  <si>
    <t>36707 6000 Highsaw WaterWtrOperations</t>
  </si>
  <si>
    <t>36341 3283 Plum Creek Ops Wtr</t>
  </si>
  <si>
    <t>35976 4111 Comanche CoveWtrOperations</t>
  </si>
  <si>
    <t>36707 4500 Comanche HarborWtrOperations</t>
  </si>
  <si>
    <t>36707 6000 Cherokee ShoresWtrOperations</t>
  </si>
  <si>
    <t>36707 3000 Camelot ForestWtrOperations</t>
  </si>
  <si>
    <t>32689 1263 Montego Bay EstatesWtrOperations</t>
  </si>
  <si>
    <t>33938 2086 Callendar LakeWtrOperations</t>
  </si>
  <si>
    <t>35976 3197 Aurora VistaWtrOperations</t>
  </si>
  <si>
    <t>35246 2515 Beachwood EstatesWtrOperations</t>
  </si>
  <si>
    <t>34972 2464 Callendar LakeWtrOperations</t>
  </si>
  <si>
    <t>36707 5400 Sherwood ShoresWtrOperations</t>
  </si>
  <si>
    <t>36707 2000 Denton Creek EstatesWtrOperations</t>
  </si>
  <si>
    <t>36341 3283 CrowleyWtrOperations</t>
  </si>
  <si>
    <t>34250 2132 IvanhoeWtrOperations</t>
  </si>
  <si>
    <t>35489 2684 IvanhoeWtrOperations</t>
  </si>
  <si>
    <t>35611 4026 Decker HillsWtrOperations</t>
  </si>
  <si>
    <t>33938 2434 Callendar LakeWtrOperations</t>
  </si>
  <si>
    <t>36707 3700 Westwood BeachWtrOperations</t>
  </si>
  <si>
    <t>41190 2155.83 Holiday Villages of Livingston WtrOps</t>
  </si>
  <si>
    <t>39355 2992.04 Plum Creek Ops Wtr</t>
  </si>
  <si>
    <t>38182 10000 Pinnacle Club WW Operations</t>
  </si>
  <si>
    <t>37772 1127.63 Crystal SpringsWtrOperations</t>
  </si>
  <si>
    <t>37560 1525.74 Oak WoodWtrOperations</t>
  </si>
  <si>
    <t>37652 1931.74 Serenity WoodsWtrOperations</t>
  </si>
  <si>
    <t>37802 847.17 Ridgecrest Estates Johnson WtrOperations</t>
  </si>
  <si>
    <t>37256 492.75 River Oaks Ranch Ops Wtr</t>
  </si>
  <si>
    <t>37376 5242.7 Plum Creek Ops Wtr</t>
  </si>
  <si>
    <t>37376 8381.23 Comanche HarborWtrOperations</t>
  </si>
  <si>
    <t>37437 1044.1 Callendar LakeWtrOperations</t>
  </si>
  <si>
    <t>37468 1981.78 Plum Creek Ops Wtr</t>
  </si>
  <si>
    <t>37529 3177.55 Harbor PointWtrOperations</t>
  </si>
  <si>
    <t>37529 1225 Oak Trail ShoresWtrOperations</t>
  </si>
  <si>
    <t>37652 2273.08 Beachwood EstatesWtrOperations</t>
  </si>
  <si>
    <t>37772 0 TanglewoodWtrOperations</t>
  </si>
  <si>
    <t>37772 1643.19 Oak Trail ShoresWtrOperations</t>
  </si>
  <si>
    <t>37772 2598.54 Oak Trail ShoresWtrOperations</t>
  </si>
  <si>
    <t>37256 1028.05 WestsideWtrOperations</t>
  </si>
  <si>
    <t>37652 3272.91 Tower TerraceWtrOperations</t>
  </si>
  <si>
    <t>39263 4232.72 TanglewoodWtrOperations</t>
  </si>
  <si>
    <t>39538 10 Spanish Park EstatesWtrOperations</t>
  </si>
  <si>
    <t>41892 5025.54 Western Lake EstatesWtrOperations</t>
  </si>
  <si>
    <t>38168 2123.59 Markum Ranch EstatesWtrOperations</t>
  </si>
  <si>
    <t>29402 13716 Pine HarborWtrOperations</t>
  </si>
  <si>
    <t>37072 36.48 CrowleyWtrOperations</t>
  </si>
  <si>
    <t>37072 36.48 WestsideWtrOperations</t>
  </si>
  <si>
    <t>41443 1110 Tex-Rides FifthWtrOperations</t>
  </si>
  <si>
    <t>40391 4841.65 Briarwood HarborWtrOperations</t>
  </si>
  <si>
    <t>39722 14032.33 Cherokee ShoresWWOperations</t>
  </si>
  <si>
    <t>36891 45.03 Holiday Villages of Livingston WtrOps</t>
  </si>
  <si>
    <t>37042 312.1 Carolynn EstatesWtrOperations</t>
  </si>
  <si>
    <t>40664 102365.23 Plum Creek Ops Wtr</t>
  </si>
  <si>
    <t>41182 24093 Decker HillsWWOperations</t>
  </si>
  <si>
    <t>37042 125 Wynnwood HavenWtrOperations</t>
  </si>
  <si>
    <t>33419 10778 Decker HillsWWOperations</t>
  </si>
  <si>
    <t>35611 7921 Beachwood EstatesWWOperations</t>
  </si>
  <si>
    <t>33419 16441 Decker HillsWWOperations</t>
  </si>
  <si>
    <t>35976 864 Callendar LakeWtrOperations</t>
  </si>
  <si>
    <t>33785 486 Westview - Parker CountyWtrOperations</t>
  </si>
  <si>
    <t>31958 7336 River Oaks Ranch Ops Wtr</t>
  </si>
  <si>
    <t>33054 5765 Lake Medina Shores Wtr Ops</t>
  </si>
  <si>
    <t>31958 5044 Plum Creek Ops Wtr</t>
  </si>
  <si>
    <t>27575 2762 Plum Creek Ops Wtr</t>
  </si>
  <si>
    <t>30863 4144 Plum Creek Ops Wtr</t>
  </si>
  <si>
    <t>28641 11743 TanglewoodWtrOperations</t>
  </si>
  <si>
    <t>30497 5261 Carolynn EstatesWtrOperations</t>
  </si>
  <si>
    <t>31593 6695 Twin Creeks AdditionWtrOperations</t>
  </si>
  <si>
    <t>36707 16704 Comanche CoveWtrOperations</t>
  </si>
  <si>
    <t>30497 5175 Falcon Crest AdditionWtrOperations</t>
  </si>
  <si>
    <t>34880 7577 Hulon LakesWtrOperations</t>
  </si>
  <si>
    <t>30132 4086 West MeadowsWtrOperations</t>
  </si>
  <si>
    <t>35246 10842 Decker HillsWtrOperations</t>
  </si>
  <si>
    <t>31958 9753 Plum Creek Ops Wtr</t>
  </si>
  <si>
    <t>30863 1537 LollilopWtrOperations</t>
  </si>
  <si>
    <t>30863 13829 Plum Creek Ops Wtr</t>
  </si>
  <si>
    <t>26114 2977 Stonecrest EstatesWtrOperations</t>
  </si>
  <si>
    <t>29402 13579 Markum Ranch EstatesWtrOperations</t>
  </si>
  <si>
    <t>34515 27998 West Park VillageWtrOperations</t>
  </si>
  <si>
    <t>30863 1889 Decker HillsWtrOperations</t>
  </si>
  <si>
    <t>34150 3605 Hideaway Bay EstatesWtrOperations</t>
  </si>
  <si>
    <t>30863 4408 Decker HillsWtrOperations</t>
  </si>
  <si>
    <t>36341 6538 Briarwood HarborWtrOperations</t>
  </si>
  <si>
    <t>41830 4437.62 TanglewoodWtrOperations</t>
  </si>
  <si>
    <t>30863 9363 Metroplex HomesteadsWtrOperations</t>
  </si>
  <si>
    <t>36707 9360 Nolan River EstatesWtrOperations</t>
  </si>
  <si>
    <t>35246 485 WestsideWtrOperations</t>
  </si>
  <si>
    <t>32324 108146 Granbury AcresWtrOperations</t>
  </si>
  <si>
    <t>34150 662 Hideaway Bay EstatesWtrOperations</t>
  </si>
  <si>
    <t>36707 14616 Sherwood ShoresWtrOperations</t>
  </si>
  <si>
    <t>30132 6811 Ridgecrest Estates Johnson WtrOperations</t>
  </si>
  <si>
    <t>31228 4251 WestsideWtrOperations</t>
  </si>
  <si>
    <t>26114 2289 Tex-Rides FifthWtrOperations</t>
  </si>
  <si>
    <t>26480 2864 Pine Trail ShoresWtrOperations</t>
  </si>
  <si>
    <t>29767 6850 Pine Trail ShoresWtrOperations</t>
  </si>
  <si>
    <t>35976 11237 Aurora VistaWtrOperations</t>
  </si>
  <si>
    <t>36707 11712 Holiday Villages of Livingston WtrOps</t>
  </si>
  <si>
    <t>33785 7431 Western Lake EstatesWtrOperations</t>
  </si>
  <si>
    <t>36341 15937 TanglewoodWtrOperations</t>
  </si>
  <si>
    <t>30497 15957 Carolynn EstatesWtrOperations</t>
  </si>
  <si>
    <t>34880 18604 Carolynn EstatesWtrOperations</t>
  </si>
  <si>
    <t>29402 24503 Pine HarborWtrOperations</t>
  </si>
  <si>
    <t>26845 10508 Beachwood EstatesWtrOperations</t>
  </si>
  <si>
    <t>26845 11655 Beachwood EstatesWtrOperations</t>
  </si>
  <si>
    <t>30132 39957 Lake Medina Shores Wtr Ops</t>
  </si>
  <si>
    <t>31593 1968 Plum Creek Ops Wtr</t>
  </si>
  <si>
    <t>35246 2314 Plum Creek Ops Wtr</t>
  </si>
  <si>
    <t>32324 2988 Granbury AcresWtrOperations</t>
  </si>
  <si>
    <t>29402 2963 Serenity WoodsWtrOperations</t>
  </si>
  <si>
    <t>31958 3386 Hulon LakesWtrOperations</t>
  </si>
  <si>
    <t>26845 24324 Oak Trail ShoresWtrOperations</t>
  </si>
  <si>
    <t>34880 9092 Highsaw WaterWtrOperations</t>
  </si>
  <si>
    <t>31958 4515 Sherwood ShoresWtrOperations</t>
  </si>
  <si>
    <t>30497 12564 Sherwood ShoresWtrOperations</t>
  </si>
  <si>
    <t>34150 4317 Spanish Park EstatesWtrOperations</t>
  </si>
  <si>
    <t>33054 14604 Sherwood ShoresWtrOperations</t>
  </si>
  <si>
    <t>34150 97127 Granbury AcresWtrOperations</t>
  </si>
  <si>
    <t>29036 370 Westwood BeachWtrOperations</t>
  </si>
  <si>
    <t>29036 523 Westwood BeachWtrOperations</t>
  </si>
  <si>
    <t>38717 1424.96 Metroplex HomesteadsWtrOperations</t>
  </si>
  <si>
    <t>38717 1467.45 Metroplex HomesteadsWtrOperations</t>
  </si>
  <si>
    <t>38717 1527.69 Metroplex HomesteadsWtrOperations</t>
  </si>
  <si>
    <t>27941 7180 Oak Trail ShoresWtrOperations</t>
  </si>
  <si>
    <t>30132 15983 Indian Hills HarborWtrOperations</t>
  </si>
  <si>
    <t>29767 6087 Pine HarborWtrOperations</t>
  </si>
  <si>
    <t>34150 22001 Granbury AcresWtrOperations</t>
  </si>
  <si>
    <t>35976 4989 Callendar LakeWtrOperations</t>
  </si>
  <si>
    <t>30132 4768 Ridgecrest Estates Johnson WtrOperations</t>
  </si>
  <si>
    <t>28733 4976 Camelot ForestWtrOperations</t>
  </si>
  <si>
    <t>25749 2463 Twin Creeks AdditionWtrOperations</t>
  </si>
  <si>
    <t>30863 5117 Stonecrest EstatesWtrOperations</t>
  </si>
  <si>
    <t>32689 5468 Benbrook HillsWtrOperations</t>
  </si>
  <si>
    <t>32689 6272 Denton Creek EstatesWtrOperations</t>
  </si>
  <si>
    <t>34515 6720 Green AcresWtrOperations</t>
  </si>
  <si>
    <t>36341 7589 Callendar LakeWtrOperations</t>
  </si>
  <si>
    <t>31958 7132 Crystal SpringsWtrOperations</t>
  </si>
  <si>
    <t>30497 7543 Ponderosa AdditionWtrOperations</t>
  </si>
  <si>
    <t>26206 1253 WestsideWtrOperations</t>
  </si>
  <si>
    <t>34150 6756.5 Triple H EstatesWtrOperations</t>
  </si>
  <si>
    <t>30863 8643 Stonecrest EstatesWtrOperations</t>
  </si>
  <si>
    <t>34150 10174 CrowleyWtrOperations</t>
  </si>
  <si>
    <t>36341 13777 Pine Trail ShoresWtrOperations</t>
  </si>
  <si>
    <t>27575 6267 Westwood BeachWtrOperations</t>
  </si>
  <si>
    <t>29036 3554 Westwood BeachWtrOperations</t>
  </si>
  <si>
    <t>34150 14226 CrowleyWtrOperations</t>
  </si>
  <si>
    <t>30132 14239 Sherwood ShoresWtrOperations</t>
  </si>
  <si>
    <t>34150 16188 Western Lake EstatesWtrOperations</t>
  </si>
  <si>
    <t>33785 11661 Westview - Parker CountyWtrOperations</t>
  </si>
  <si>
    <t>27575 6469 Pine HarborWtrOperations</t>
  </si>
  <si>
    <t>26845 5486 Comanche HarborWtrOperations</t>
  </si>
  <si>
    <t>28306 7901 Comanche HarborWtrOperations</t>
  </si>
  <si>
    <t>28306 8465 Comanche CoveWtrOperations</t>
  </si>
  <si>
    <t>29402 10183 Silver SaddleWtrOperations</t>
  </si>
  <si>
    <t>28671 11868 Wynnwood HavenWtrOperations</t>
  </si>
  <si>
    <t>34515 26706 Acton (Royal Oaks)WtrOperations</t>
  </si>
  <si>
    <t>27575 465 Hulon LakesWtrOperations</t>
  </si>
  <si>
    <t>31958 37423.41 River Oaks Ranch Ops Wtr</t>
  </si>
  <si>
    <t>32689 1286 SundanceWtrOperations</t>
  </si>
  <si>
    <t>34150 1308 SundanceWtrOperations</t>
  </si>
  <si>
    <t>32689 1230 Serenity WoodsWtrOperations</t>
  </si>
  <si>
    <t>30844 1363 Govenor's PointWtrOperations</t>
  </si>
  <si>
    <t>31958 3880 Holiday Villages of Livingston WtrOps</t>
  </si>
  <si>
    <t>34150 4415 SundanceWtrOperations</t>
  </si>
  <si>
    <t>36341 5838 CountrywoodWtrOperations</t>
  </si>
  <si>
    <t>31228 2834 SundanceWtrOperations</t>
  </si>
  <si>
    <t>32689 3377 SundanceWtrOperations</t>
  </si>
  <si>
    <t>35246 3499 Decker HillsWWOperations</t>
  </si>
  <si>
    <t>36341 4086 Shepherd Hills EstatesWtrOperations</t>
  </si>
  <si>
    <t>34454 1597 Westwood BeachWtrOperations</t>
  </si>
  <si>
    <t>35246 3110 Cedar ValleyWtrOperations</t>
  </si>
  <si>
    <t>35246 3999 Highsaw WaterWtrOperations</t>
  </si>
  <si>
    <t>31199 4132 Holiday ShoresWtrOperations</t>
  </si>
  <si>
    <t>31228 3985 Ridgecrest Estates Johnson WtrOperations</t>
  </si>
  <si>
    <t>31958 4389 Southern AcresWtrOperations</t>
  </si>
  <si>
    <t>34515 4824 RaywoodWtrOperations</t>
  </si>
  <si>
    <t>36707 5600 IvanhoeWtrOperations</t>
  </si>
  <si>
    <t>32689 5403 Carolynn EstatesWtrOperations</t>
  </si>
  <si>
    <t>31229 5731 IvanhoeWtrOperations</t>
  </si>
  <si>
    <t>31564 3526 IvanhoeWtrOperations</t>
  </si>
  <si>
    <t>33785 3455 Westview - Parker CountyWtrOperations</t>
  </si>
  <si>
    <t>30863 4912 Plum Creek Ops Wtr</t>
  </si>
  <si>
    <t>30863 5757 Govenor's PointWtrOperations</t>
  </si>
  <si>
    <t>31958 4444 Montego Bay EstatesWtrOperations</t>
  </si>
  <si>
    <t>33969 53986 TanglewoodWtrOperations</t>
  </si>
  <si>
    <t>34515 8270 Pinwah PinesWtrOperations</t>
  </si>
  <si>
    <t>31655 23124 TanglewoodWtrOperations</t>
  </si>
  <si>
    <t>28641 12947 TanglewoodWtrOperations</t>
  </si>
  <si>
    <t>28671 1826 Coldspring TerraceWtrOperations</t>
  </si>
  <si>
    <t>28671 2989 Coldspring TerraceWtrOperations</t>
  </si>
  <si>
    <t>32294 5755 Rocky Point EstatesWtrOperations</t>
  </si>
  <si>
    <t>31897 4797 Rocky Point EstatesWtrOperations</t>
  </si>
  <si>
    <t>32689 1286 CrowleyWtrOperations</t>
  </si>
  <si>
    <t>38595 1974.62 Westview - Parker CountyWtrOperations</t>
  </si>
  <si>
    <t>38595 1855.72 Spanish Park EstatesWtrOperations</t>
  </si>
  <si>
    <t>38291 672.6 Callendar LakeWtrOperations</t>
  </si>
  <si>
    <t>29402 41149 Pine HarborWtrOperations</t>
  </si>
  <si>
    <t>40940 2131.24 River Oaks Ranch Ops Wtr</t>
  </si>
  <si>
    <t>39447 5197.59 Administrative-Monarch</t>
  </si>
  <si>
    <t>37864 1575 Tower TerraceWtrOperations</t>
  </si>
  <si>
    <t>42150 2172.83 Callendar LakeWtrOperations</t>
  </si>
  <si>
    <t>40664 133799.68 Callendar LakeWtrOperations</t>
  </si>
  <si>
    <t>36981 2860.58 IvanhoeWtrOperations</t>
  </si>
  <si>
    <t>40603 1892.17 Callendar LakeWtrOperations</t>
  </si>
  <si>
    <t>38291 1036.44 Administrative-Monarch</t>
  </si>
  <si>
    <t>40756 27229.37 Decker HillsWWOperations</t>
  </si>
  <si>
    <t>39721 2340.25 TanglewoodWtrOperations</t>
  </si>
  <si>
    <t>39721 4035 TanglewoodWtrOperations</t>
  </si>
  <si>
    <t>39721 1281.45 TanglewoodWtrOperations</t>
  </si>
  <si>
    <t>38990 754.43 TanglewoodWWOperations</t>
  </si>
  <si>
    <t>38182 2628.73 Decker HillsWWOperations</t>
  </si>
  <si>
    <t>38564 2581.62 Blue Water CoveWtrOperations</t>
  </si>
  <si>
    <t>38564 1300.75 Holiday ShoresWtrOperations</t>
  </si>
  <si>
    <t>38411 1511.09 Aurora VistaWtrOperations</t>
  </si>
  <si>
    <t>39659 250 Wynnwood HavenWtrOperations</t>
  </si>
  <si>
    <t>39659 450 Aurora VistaWtrOperations</t>
  </si>
  <si>
    <t>39659 250 Western Hills HarborWtrOperations</t>
  </si>
  <si>
    <t>39659 200 Ponderosa AdditionWtrOperations</t>
  </si>
  <si>
    <t>39659 200 Acton (Royal Oaks)WtrOperations</t>
  </si>
  <si>
    <t>39659 350 Serenity WoodsWtrOperations</t>
  </si>
  <si>
    <t>40179 33684.25 Decker HillsWtrOperations</t>
  </si>
  <si>
    <t>40725 6354.81 Harbor PointWWOperations</t>
  </si>
  <si>
    <t>37560 99.8 Cherokee ShoresWtrOperations</t>
  </si>
  <si>
    <t>41640 28507.83 Carolynn EstatesWtrOperations</t>
  </si>
  <si>
    <t>39722 7667.82 Cherokee ShoresWWOperations</t>
  </si>
  <si>
    <t>38717 2000.18 Comanche CoveWtrOperations</t>
  </si>
  <si>
    <t>40725 1477 Hulon LakesWtrOperations</t>
  </si>
  <si>
    <t>40299 3253.12 Cherokee ShoresWWOperations</t>
  </si>
  <si>
    <t>40664 137447.03 Cherokee ShoresWtrOperations</t>
  </si>
  <si>
    <t>39722 8544.14 Cherokee ShoresWWOperations</t>
  </si>
  <si>
    <t>40664 23035.82 Coldspring TerraceWtrOperations</t>
  </si>
  <si>
    <t>38168 3850 Oak Trail ShoresWtrOperations</t>
  </si>
  <si>
    <t>37011 1425 Falcon Crest AdditionWtrOperations</t>
  </si>
  <si>
    <t>41711 6568.94 Cherokee ShoresWtrOperations</t>
  </si>
  <si>
    <t>37103 2173.8 WestsideWtrOperations</t>
  </si>
  <si>
    <t>40179 11.24 CrowleyWtrOperations</t>
  </si>
  <si>
    <t>40179 104.3 CrowleyWtrOperations</t>
  </si>
  <si>
    <t>37011 8903.25 Holiday Villages of Livingston WtrOps</t>
  </si>
  <si>
    <t>40664 634.37 Lake Medina Shores Wtr Ops</t>
  </si>
  <si>
    <t>34880 4041 Lakeway HarborWtrOperations</t>
  </si>
  <si>
    <t>41698 18000 Carolynn EstatesWtrOperations</t>
  </si>
  <si>
    <t>36341 26403 Oak Trail ShoresWtrOperations</t>
  </si>
  <si>
    <t>39752 2926.44 Callendar LakeWtrOperations</t>
  </si>
  <si>
    <t>37042 793.57 Pine Trail ShoresWtrOperations</t>
  </si>
  <si>
    <t>39659 3696.96 Cherokee ShoresWtrOperations</t>
  </si>
  <si>
    <t>34880 480 Blue Water CoveWWOperations</t>
  </si>
  <si>
    <t>36341 5424 Decker HillsWtrOperations</t>
  </si>
  <si>
    <t>34150 4750 Lake Medina Shores Wtr Ops</t>
  </si>
  <si>
    <t>36707 2800 Western Lake EstatesWtrOperations</t>
  </si>
  <si>
    <t>34880 2404 Silver SaddleWtrOperations</t>
  </si>
  <si>
    <t>36341 2779 Holiday Villages of ForkWtrOperations</t>
  </si>
  <si>
    <t>36707 2800 Comanche CoveWtrOperations</t>
  </si>
  <si>
    <t>30286 1891 Callendar LakeWtrOperations</t>
  </si>
  <si>
    <t>32689 2250 Carolynn EstatesWtrOperations</t>
  </si>
  <si>
    <t>35246 4970 Beachwood EstatesWtrOperations</t>
  </si>
  <si>
    <t>36707 2800 WestsideWtrOperations</t>
  </si>
  <si>
    <t>36707 5600 Cherokee ShoresWtrOperations</t>
  </si>
  <si>
    <t>34150 2375 Decker HillsWWOperations</t>
  </si>
  <si>
    <t>30870 2030 IvanhoeWtrOperations</t>
  </si>
  <si>
    <t>29067 1451 IvanhoeWtrOperations</t>
  </si>
  <si>
    <t>30901 2030 IvanhoeWtrOperations</t>
  </si>
  <si>
    <t>34228 2470 Holiday ShoresWtrOperations</t>
  </si>
  <si>
    <t>34228 2375 Holiday ShoresWtrOperations</t>
  </si>
  <si>
    <t>31593 2082 Briarwood HarborWtrOperations</t>
  </si>
  <si>
    <t>31958 8473 River Oaks Ranch Ops Wtr</t>
  </si>
  <si>
    <t>31228 2060 Metroplex HomesteadsWtrOperations</t>
  </si>
  <si>
    <t>33054 2294 Metroplex HomesteadsWtrOperations</t>
  </si>
  <si>
    <t>31625 2082 Callendar LakeWtrOperations</t>
  </si>
  <si>
    <t>36341 2712 Nolan River EstatesWtrOperations</t>
  </si>
  <si>
    <t>36707 2800 Oak Trail ShoresWtrOperations</t>
  </si>
  <si>
    <t>40360 1318.81 IvanhoeWtrOperations</t>
  </si>
  <si>
    <t>40513 1115 Carolynn EstatesWtrOperations</t>
  </si>
  <si>
    <t>41382 972.8 Pine HarborWtrOperations</t>
  </si>
  <si>
    <t>40969 333957.63 Cherokee ShoresWWOperations</t>
  </si>
  <si>
    <t>40878 373551.04 Cherokee ShoresWtrOperations</t>
  </si>
  <si>
    <t>40969 29056.68 Cherokee ShoresWWOperations</t>
  </si>
  <si>
    <t>40878 28480.37 Cherokee ShoresWtrOperations</t>
  </si>
  <si>
    <t>36891 421.15 Comanche HarborWtrOperations</t>
  </si>
  <si>
    <t>40483 5003.46 Ridgecrest Grayson CountyWtrOperations</t>
  </si>
  <si>
    <t>38107 888.61 Briarwood HarborWtrOperations</t>
  </si>
  <si>
    <t>35461 846 Westwood BeachWtrOperations</t>
  </si>
  <si>
    <t>30863 508 Metroplex HomesteadsWtrOperations</t>
  </si>
  <si>
    <t>31228 515 Metroplex HomesteadsWtrOperations</t>
  </si>
  <si>
    <t>33054 574 Metroplex HomesteadsWtrOperations</t>
  </si>
  <si>
    <t>40664 2365 Oak Trail ShoresWtrOperations</t>
  </si>
  <si>
    <t>36341 8684 Tower TerraceWWOperations</t>
  </si>
  <si>
    <t>35642 5117 Callendar LakeWtrOperations</t>
  </si>
  <si>
    <t>33969 7379 TanglewoodWtrOperations</t>
  </si>
  <si>
    <t>31229 1889 IvanhoeWtrOperations</t>
  </si>
  <si>
    <t>31352 1969 Holiday ShoresWtrOperations</t>
  </si>
  <si>
    <t>36707 900 RaywoodWtrOperations</t>
  </si>
  <si>
    <t>31564 6140 IvanhoeWtrOperations</t>
  </si>
  <si>
    <t>41814 1315.32 SundanceWtrOperations</t>
  </si>
  <si>
    <t>40330 1988.63 Ridgecrest Estates Johnson WtrOperations</t>
  </si>
  <si>
    <t>37894 1190.75 Camelot ForestWtrOperations</t>
  </si>
  <si>
    <t>40664 97902.22 Comanche HarborWtrOperations</t>
  </si>
  <si>
    <t>40360 2496.91 Comanche HarborWtrOperations</t>
  </si>
  <si>
    <t>42166 0 Comanche HarborWtrOperations</t>
  </si>
  <si>
    <t>42166 0 Comanche CoveWtrOperations</t>
  </si>
  <si>
    <t>38182 63623.01 Administrative-Monarch</t>
  </si>
  <si>
    <t>38182 13166.43 Plum Creek Ops Wtr</t>
  </si>
  <si>
    <t>38182 263762.58 Plum Creek Ops Wtr</t>
  </si>
  <si>
    <t>38182 84786 Plum Creek Ops Wtr</t>
  </si>
  <si>
    <t>38182 134092.92 Administrative-Monarch</t>
  </si>
  <si>
    <t>38182 103959.99 Administrative-Monarch</t>
  </si>
  <si>
    <t>38182 81000.53 Administrative-Monarch</t>
  </si>
  <si>
    <t>38182 225966.7 Administrative-Monarch</t>
  </si>
  <si>
    <t>38182 231165.78 Administrative-Monarch</t>
  </si>
  <si>
    <t>38182 40297.78 Administrative-Monarch</t>
  </si>
  <si>
    <t>38182 188543.76 Aurora VistaWtrOperations</t>
  </si>
  <si>
    <t>38182 191066.6 Administrative-Monarch</t>
  </si>
  <si>
    <t>38182 79466.28 Administrative-Monarch</t>
  </si>
  <si>
    <t>38182 20283.66 Administrative-Monarch</t>
  </si>
  <si>
    <t>38182 24824.78 Markum Ranch EstatesWtrOperations</t>
  </si>
  <si>
    <t>38182 48179.48 Administrative-Monarch</t>
  </si>
  <si>
    <t>38182 43638.45 Administrative-Monarch</t>
  </si>
  <si>
    <t>38182 54597.82 Administrative-Monarch</t>
  </si>
  <si>
    <t>38182 44601.33 Administrative-Monarch</t>
  </si>
  <si>
    <t>38182 36111.27 Administrative-Monarch</t>
  </si>
  <si>
    <t>38182 7566.13 Administrative-Monarch</t>
  </si>
  <si>
    <t>38182 1363038.11 Administrative-Monarch</t>
  </si>
  <si>
    <t>40452 3169.95 Oak Trail ShoresWtrOperations</t>
  </si>
  <si>
    <t>31593 446 Plum Creek Ops Wtr</t>
  </si>
  <si>
    <t>38107 1508.85 TanglewoodWtrOperations</t>
  </si>
  <si>
    <t>41247 2380 Holiday Villages of Livingston WWOps</t>
  </si>
  <si>
    <t>31666 51298 Oak Trail ShoresWtrOperations</t>
  </si>
  <si>
    <t>30497 101638 Carolynn EstatesWtrOperations</t>
  </si>
  <si>
    <t>36341 66832 Oak Trail ShoresWtrOperations</t>
  </si>
  <si>
    <t>36707 49050 Beachwood EstatesWtrOperations</t>
  </si>
  <si>
    <t>40330 8690 Carolynn EstatesWtrOperations</t>
  </si>
  <si>
    <t>40483 5801.28 Ridgecrest Grayson CountyWtrOperations</t>
  </si>
  <si>
    <t>41858 1700 Briarwood HarborWtrOperations</t>
  </si>
  <si>
    <t>38168 2150 Serenity WoodsWtrOperations</t>
  </si>
  <si>
    <t>40634 2178.4 IvanhoeWtrOperations</t>
  </si>
  <si>
    <t>40664 16317.03 Crystal SpringsWtrOperations</t>
  </si>
  <si>
    <t>39904 103640.91 Ridgecrest Grayson CountyWtrOperations</t>
  </si>
  <si>
    <t>40664 1152.42 Carolynn EstatesWtrOperations</t>
  </si>
  <si>
    <t>40664 150692.62 Carolynn EstatesWtrOperations</t>
  </si>
  <si>
    <t>39722 13144.83 Cherokee ShoresWWOperations</t>
  </si>
  <si>
    <t>40664 82736.97 Comanche CoveWtrOperations</t>
  </si>
  <si>
    <t>26845 43449 Beachwood EstatesWWOperations</t>
  </si>
  <si>
    <t>27210 18050 Beachwood EstatesWWOperations</t>
  </si>
  <si>
    <t>27575 19238 Beachwood EstatesWWOperations</t>
  </si>
  <si>
    <t>27941 22448 Beachwood EstatesWWOperations</t>
  </si>
  <si>
    <t>29036 4073 Cherokee ShoresWWOperations</t>
  </si>
  <si>
    <t>29402 304670 Cherokee ShoresWWOperations</t>
  </si>
  <si>
    <t>29767 85837 Cherokee ShoresWWOperations</t>
  </si>
  <si>
    <t>30132 104342 Cherokee ShoresWWOperations</t>
  </si>
  <si>
    <t>30497 115793 Cherokee ShoresWWOperations</t>
  </si>
  <si>
    <t>30863 89734 Cherokee ShoresWWOperations</t>
  </si>
  <si>
    <t>30863 196669 TanglewoodWWOperations</t>
  </si>
  <si>
    <t>31228 60614 TanglewoodWWOperations</t>
  </si>
  <si>
    <t>31228 103949 Cherokee ShoresWWOperations</t>
  </si>
  <si>
    <t>31228 11809 TanglewoodWWOperations</t>
  </si>
  <si>
    <t>31593 60382 Cherokee ShoresWWOperations</t>
  </si>
  <si>
    <t>31593 29669 TanglewoodWWOperations</t>
  </si>
  <si>
    <t>31958 109233 Cherokee ShoresWWOperations</t>
  </si>
  <si>
    <t>32324 66485 Cherokee ShoresWWOperations</t>
  </si>
  <si>
    <t>32689 33059 Cherokee ShoresWWOperations</t>
  </si>
  <si>
    <t>33419 256878.87 Harbor PointWWOperations</t>
  </si>
  <si>
    <t>33419 50162 Beachwood EstatesWWOperations</t>
  </si>
  <si>
    <t>33785 40924 Harbor PointWWOperations</t>
  </si>
  <si>
    <t>33785 13655 Cherokee ShoresWWOperations</t>
  </si>
  <si>
    <t>33785 9872 Beachwood EstatesWWOperations</t>
  </si>
  <si>
    <t>34150 25555 Harbor PointWWOperations</t>
  </si>
  <si>
    <t>34150 8561 Beachwood EstatesWWOperations</t>
  </si>
  <si>
    <t>34515 41471 Cherokee ShoresWWOperations</t>
  </si>
  <si>
    <t>34515 5398 Beachwood EstatesWWOperations</t>
  </si>
  <si>
    <t>34515 22496 Harbor PointWWOperations</t>
  </si>
  <si>
    <t>34515 2384 TanglewoodWWOperations</t>
  </si>
  <si>
    <t>34515 2442 TanglewoodWWOperations</t>
  </si>
  <si>
    <t>34880 24029 Cherokee ShoresWWOperations</t>
  </si>
  <si>
    <t>34880 23417 Harbor PointWWOperations</t>
  </si>
  <si>
    <t>34880 12118 Decker HillsWWOperations</t>
  </si>
  <si>
    <t>34880 794 TanglewoodWWOperations</t>
  </si>
  <si>
    <t>35246 30682 Cherokee ShoresWWOperations</t>
  </si>
  <si>
    <t>35246 22895 Decker HillsWWOperations</t>
  </si>
  <si>
    <t>35246 45703 Harbor PointWWOperations</t>
  </si>
  <si>
    <t>35246 13060 Beachwood EstatesWWOperations</t>
  </si>
  <si>
    <t>35611 43648 Decker HillsWWOperations</t>
  </si>
  <si>
    <t>35611 35582 Beachwood EstatesWWOperations</t>
  </si>
  <si>
    <t>35611 34017 Cherokee ShoresWWOperations</t>
  </si>
  <si>
    <t>35611 17571 Harbor PointWWOperations</t>
  </si>
  <si>
    <t>35976 24661 Holiday Villages of ForkWWOperations</t>
  </si>
  <si>
    <t>35976 12775 Cherokee ShoresWWOperations</t>
  </si>
  <si>
    <t>35976 11462 Beachwood EstatesWWOperations</t>
  </si>
  <si>
    <t>35976 1685 TanglewoodWWOperations</t>
  </si>
  <si>
    <t>35976 15476 Harbor PointWWOperations</t>
  </si>
  <si>
    <t>35976 3680 Decker HillsWWOperations</t>
  </si>
  <si>
    <t>36341 13203 Decker HillsWWOperations</t>
  </si>
  <si>
    <t>36341 185316 Holiday Villages of ForkWWOperations</t>
  </si>
  <si>
    <t>36341 76897 Holiday Villages of Livingston WWOps</t>
  </si>
  <si>
    <t>36341 4626 Harbor PointWWOperations</t>
  </si>
  <si>
    <t>36341 8009 Cherokee ShoresWWOperations</t>
  </si>
  <si>
    <t>36341 1586 TanglewoodWWOperations</t>
  </si>
  <si>
    <t>36707 136270 Holiday Villages of Livingston WWOps</t>
  </si>
  <si>
    <t>36707 41788 Holiday Villages of ForkWWOperations</t>
  </si>
  <si>
    <t>36707 2982 TanglewoodWWOperations</t>
  </si>
  <si>
    <t>36707 12869 Cherokee ShoresWWOperations</t>
  </si>
  <si>
    <t>36707 4208 Beachwood EstatesWWOperations</t>
  </si>
  <si>
    <t>36707 2011 Harbor PointWWOperations</t>
  </si>
  <si>
    <t>26845 121112 Beachwood EstatesWWOperations</t>
  </si>
  <si>
    <t>27210 50314 Beachwood EstatesWWOperations</t>
  </si>
  <si>
    <t>27575 53626 Beachwood EstatesWWOperations</t>
  </si>
  <si>
    <t>27941 62574 Beachwood EstatesWWOperations</t>
  </si>
  <si>
    <t>30132 478453 Tower TerraceWWOperations</t>
  </si>
  <si>
    <t>30132 56797 Decker HillsWWOperations</t>
  </si>
  <si>
    <t>31228 239917 TanglewoodWWOperations</t>
  </si>
  <si>
    <t>31228 10655 TanglewoodWWOperations</t>
  </si>
  <si>
    <t>31412 7013.63 Blue Water CoveWWOperations</t>
  </si>
  <si>
    <t>31593 138634 TanglewoodWWOperations</t>
  </si>
  <si>
    <t>33419 139827 Beachwood EstatesWWOperations</t>
  </si>
  <si>
    <t>33785 27518 Beachwood EstatesWWOperations</t>
  </si>
  <si>
    <t>34150 23863 Beachwood EstatesWWOperations</t>
  </si>
  <si>
    <t>34515 15046 Beachwood EstatesWWOperations</t>
  </si>
  <si>
    <t>34880 20115 Decker HillsWWOperations</t>
  </si>
  <si>
    <t>35246 31072 Decker HillsWWOperations</t>
  </si>
  <si>
    <t>35246 36407 Beachwood EstatesWWOperations</t>
  </si>
  <si>
    <t>35611 99186 Beachwood EstatesWWOperations</t>
  </si>
  <si>
    <t>35611 81029 TanglewoodWWOperations</t>
  </si>
  <si>
    <t>35611 65906 Decker HillsWWOperations</t>
  </si>
  <si>
    <t>35976 155299 TanglewoodWWOperations</t>
  </si>
  <si>
    <t>35976 31949 Beachwood EstatesWWOperations</t>
  </si>
  <si>
    <t>36341 564254 Decker HillsWWOperations</t>
  </si>
  <si>
    <t>36341 3645 TanglewoodWWOperations</t>
  </si>
  <si>
    <t>36707 11730 Beachwood EstatesWWOperations</t>
  </si>
  <si>
    <t>38168 1451.1 Cedar ValleyWtrOperations</t>
  </si>
  <si>
    <t>42124 2101.82 Holiday Villages of ForkWtrOperations</t>
  </si>
  <si>
    <t>33785 6058 Sherwood ShoresWtrOperations</t>
  </si>
  <si>
    <t>34515 4323 Plum Creek Ops Wtr</t>
  </si>
  <si>
    <t>34880 59099 Cherokee ShoresWtrOperations</t>
  </si>
  <si>
    <t>34880 543 Plum Creek Ops Wtr</t>
  </si>
  <si>
    <t>35246 308 Plum Creek Ops Wtr</t>
  </si>
  <si>
    <t>35246 735 Cherokee ShoresWtrOperations</t>
  </si>
  <si>
    <t>35611 7654 Plum Creek Ops Wtr</t>
  </si>
  <si>
    <t>35611 97 Highsaw WaterWtrOperations</t>
  </si>
  <si>
    <t>35611 4633 Cherokee ShoresWtrOperations</t>
  </si>
  <si>
    <t>35976 73275 Cherokee ShoresWtrOperations</t>
  </si>
  <si>
    <t>35976 217 Plum Creek Ops Wtr</t>
  </si>
  <si>
    <t>35976 64 Highsaw WaterWtrOperations</t>
  </si>
  <si>
    <t>36341 307 Harbor PointWtrOperations</t>
  </si>
  <si>
    <t>36341 47691 Cherokee ShoresWtrOperations</t>
  </si>
  <si>
    <t>36341 2100 Plum Creek Ops Wtr</t>
  </si>
  <si>
    <t>37986 250.06 Carolynn EstatesWtrOperations</t>
  </si>
  <si>
    <t>40575 2100 Decker HillsWWOperations</t>
  </si>
  <si>
    <t>42069 19650.55 Callendar LakeWtrOperations</t>
  </si>
  <si>
    <t>37986 840.11 Garden AcresWtrOperations</t>
  </si>
  <si>
    <t>42185 0 Carolynn EstatesWtrOperations</t>
  </si>
  <si>
    <t>38138 781.81 Phillips AcresWtrOperations</t>
  </si>
  <si>
    <t>39691 5615 Holiday Villages of ForkWtrOperations</t>
  </si>
  <si>
    <t>41426 6494.11 Rancho BrazosWtrOperations</t>
  </si>
  <si>
    <t>39202 649.44 Administrative-Monarch</t>
  </si>
  <si>
    <t>41452 2277 CONROE OPS</t>
  </si>
  <si>
    <t>39202 377.21 Administrative-Monarch</t>
  </si>
  <si>
    <t>41240 3419.64 Holiday Villages of Livingston WWOps</t>
  </si>
  <si>
    <t>40664 3648.14 Holiday Villages of Livingston WWOps</t>
  </si>
  <si>
    <t>40664 9712.9 Oak Trail ShoresWtrOperations</t>
  </si>
  <si>
    <t>41396 2061 Acton (Royal Oaks)WtrOperations</t>
  </si>
  <si>
    <t>41758 4780.33 Oak Trail ShoresWtrOperations</t>
  </si>
  <si>
    <t>41346 3200 Callendar LakeWtrOperations</t>
  </si>
  <si>
    <t>36049 7541 Oak Trail ShoresWtrOperations</t>
  </si>
  <si>
    <t>36049 12282.09 Oak Trail ShoresWtrOperations</t>
  </si>
  <si>
    <t>38168 5790.26 Oak Trail ShoresWtrOperations</t>
  </si>
  <si>
    <t>41183 56158.13 CountrywoodWtrOperations</t>
  </si>
  <si>
    <t>36891 2877.8 Silver SaddleWtrOperations</t>
  </si>
  <si>
    <t>38107 4405.66 Briarwood HarborWtrOperations</t>
  </si>
  <si>
    <t>40330 13584.4 Decker HillsWtrOperations</t>
  </si>
  <si>
    <t>40664 111339.77 CrowleyWtrOperations</t>
  </si>
  <si>
    <t>40664 12093.8 Cedar ValleyWtrOperations</t>
  </si>
  <si>
    <t>39629 250 Crystal SpringsWtrOperations</t>
  </si>
  <si>
    <t>40664 8446.46 Decker HillsWtrOperations</t>
  </si>
  <si>
    <t>38107 800.02 ChesswoodWtrOperations</t>
  </si>
  <si>
    <t>40664 14589.35 Camelot ForestWtrOperations</t>
  </si>
  <si>
    <t>37864 2873.31 Oak Trail ShoresWtrOperations</t>
  </si>
  <si>
    <t>36981 613.77 Oak Trail ShoresWtrOperations</t>
  </si>
  <si>
    <t>40299 8186.85 CountrywoodWtrOperations</t>
  </si>
  <si>
    <t>40603 85.66 River Oaks Ranch Ops Wtr</t>
  </si>
  <si>
    <t>39264 22712.3 Plum Creek Ops Wtr</t>
  </si>
  <si>
    <t>40664 22075.98 Denton Creek EstatesWtrOperations</t>
  </si>
  <si>
    <t>41758 9854.43 Oak Trail ShoresWtrOperations</t>
  </si>
  <si>
    <t>40299 14571.89 Decker HillsWWOperations</t>
  </si>
  <si>
    <t>41456 50306.07 Decker HillsWWOperations</t>
  </si>
  <si>
    <t>41456 12121.95 Decker HillsWWOperations</t>
  </si>
  <si>
    <t>41456 63397.77 Decker HillsWWOperations</t>
  </si>
  <si>
    <t>41456 4242.68 Decker HillsWWOperations</t>
  </si>
  <si>
    <t>41456 38790.22 Decker HillsWWOperations</t>
  </si>
  <si>
    <t>41456 30910.96 Decker HillsWWOperations</t>
  </si>
  <si>
    <t>41456 38184.13 Decker HillsWWOperations</t>
  </si>
  <si>
    <t>41456 176677.35 Decker HillsWWOperations</t>
  </si>
  <si>
    <t>41456 611552.34 Decker HillsWWOperations</t>
  </si>
  <si>
    <t>37134 15750 TanglewoodWtrOperations</t>
  </si>
  <si>
    <t>39629 200 Denton Creek EstatesWtrOperations</t>
  </si>
  <si>
    <t>38990 1010.73 Administrative-Monarch</t>
  </si>
  <si>
    <t>40422 40607.2 Decker HillsWWOperations</t>
  </si>
  <si>
    <t>40664 213465.21 Decker HillsWtrOperations</t>
  </si>
  <si>
    <t>40422 7795.77 Decker HillsWWOperations</t>
  </si>
  <si>
    <t>40422 1339.98 Decker HillsWtrOperations</t>
  </si>
  <si>
    <t>40422 2634.82 Decker HillsWtrOperations</t>
  </si>
  <si>
    <t>40299 2.32 Decker HillsWWOperations</t>
  </si>
  <si>
    <t>40299 3800 Decker HillsWWOperations</t>
  </si>
  <si>
    <t>40422 3512.73 Decker HillsWWOperations</t>
  </si>
  <si>
    <t>36891 538 Oak Trail ShoresWtrOperations</t>
  </si>
  <si>
    <t>37011 14.15 CrowleyWtrOperations</t>
  </si>
  <si>
    <t>42004 1982 TanglewoodWtrOperations</t>
  </si>
  <si>
    <t>38168 718.89 Holiday Villages of ForkWWOperations</t>
  </si>
  <si>
    <t>37986 107182.01 Plum Creek Ops Wtr</t>
  </si>
  <si>
    <t>37986 161366.85 Lake Medina Shores Wtr Ops</t>
  </si>
  <si>
    <t>38168 4454.93 Decker HillsWtrOperations</t>
  </si>
  <si>
    <t>37894 4213.85 Oak Trail ShoresWtrOperations</t>
  </si>
  <si>
    <t>38182 7476 Plum Creek Ops Wtr</t>
  </si>
  <si>
    <t>38077 73968.29 Highsaw WaterWtrOperations</t>
  </si>
  <si>
    <t>38107 31500 Aurora VistaWtrOperations</t>
  </si>
  <si>
    <t>38107 12460 Plum Creek Ops Wtr</t>
  </si>
  <si>
    <t>38107 8838.54 Briarwood HarborWtrOperations</t>
  </si>
  <si>
    <t>38717 4463.62 Highsaw WaterWtrOperations</t>
  </si>
  <si>
    <t>38717 7781.33 IvanhoeWtrOperations</t>
  </si>
  <si>
    <t>38717 3680.37 Longhorn ValleyWtrOperations</t>
  </si>
  <si>
    <t>38717 4743.13 Westwood BeachWtrOperations</t>
  </si>
  <si>
    <t>38168 771.52 Decker HillsWtrOperations</t>
  </si>
  <si>
    <t>37986 2000 IvanhoeWtrOperations</t>
  </si>
  <si>
    <t>22097 0 TanglewoodWtrOperations</t>
  </si>
  <si>
    <t>22462 0 Rocky Point EstatesWtrOperations</t>
  </si>
  <si>
    <t>22827 4402 Rocky Point EstatesWtrOperations</t>
  </si>
  <si>
    <t>22827 2924 Rocky Point EstatesWtrOperations</t>
  </si>
  <si>
    <t>23192 1468 Rocky Point EstatesWtrOperations</t>
  </si>
  <si>
    <t>23192 1083 Rocky Point EstatesWtrOperations</t>
  </si>
  <si>
    <t>23558 6763 Sherwood ShoresWtrOperations</t>
  </si>
  <si>
    <t>23923 13032 Sherwood ShoresWtrOperations</t>
  </si>
  <si>
    <t>23923 41290.25 TanglewoodWtrOperations</t>
  </si>
  <si>
    <t>24288 5415 Sherwood ShoresWtrOperations</t>
  </si>
  <si>
    <t>24288 25393 TanglewoodWtrOperations</t>
  </si>
  <si>
    <t>25019 8069 Sherwood ShoresWtrOperations</t>
  </si>
  <si>
    <t>25019 20327 SundanceWtrOperations</t>
  </si>
  <si>
    <t>25384 20835 Ridgecrest Estates Johnson WtrOperations</t>
  </si>
  <si>
    <t>25384 19011 Rancho BrazosWtrOperations</t>
  </si>
  <si>
    <t>25384 21069.6 Decker HillsWtrOperations</t>
  </si>
  <si>
    <t>25384 50923 SundanceWtrOperations</t>
  </si>
  <si>
    <t>25749 111772 Holiday ShoresWtrOperations</t>
  </si>
  <si>
    <t>25749 190628.18 Oak Trail ShoresWtrOperations</t>
  </si>
  <si>
    <t>25749 168467.55 Western Hills HarborWtrOperations</t>
  </si>
  <si>
    <t>25749 6410 Sherwood ShoresWtrOperations</t>
  </si>
  <si>
    <t>25749 188109 Callendar LakeWtrOperations</t>
  </si>
  <si>
    <t>25749 66961.3 Western Lake EstatesWtrOperations</t>
  </si>
  <si>
    <t>25749 44615 Ridgecrest Grayson CountyWtrOperations</t>
  </si>
  <si>
    <t>26085 4637 Tex-Rides FifthWtrOperations</t>
  </si>
  <si>
    <t>26114 62212 Pine Trail ShoresWtrOperations</t>
  </si>
  <si>
    <t>26114 205654 Western Lake EstatesWtrOperations</t>
  </si>
  <si>
    <t>26114 74764 Oak Trail ShoresWtrOperations</t>
  </si>
  <si>
    <t>26114 80249 Carolynn EstatesWtrOperations</t>
  </si>
  <si>
    <t>26114 6147 Western Hills HarborWtrOperations</t>
  </si>
  <si>
    <t>26114 23038 Sherwood ShoresWtrOperations</t>
  </si>
  <si>
    <t>26114 16896.11 Stonecrest EstatesWtrOperations</t>
  </si>
  <si>
    <t>26114 8802 TanglewoodWtrOperations</t>
  </si>
  <si>
    <t>26480 127311 Pine Trail ShoresWtrOperations</t>
  </si>
  <si>
    <t>26480 82046 Oak Trail ShoresWtrOperations</t>
  </si>
  <si>
    <t>26480 161923 Comanche HarborWtrOperations</t>
  </si>
  <si>
    <t>26480 26140 Acton (Royal Oaks)WtrOperations</t>
  </si>
  <si>
    <t>26480 11383 Western Hills HarborWtrOperations</t>
  </si>
  <si>
    <t>26480 35952 Western Lake EstatesWtrOperations</t>
  </si>
  <si>
    <t>26480 53714 Carolynn EstatesWtrOperations</t>
  </si>
  <si>
    <t>26664 5210 LollilopWtrOperations</t>
  </si>
  <si>
    <t>26845 12734 Carolynn EstatesWtrOperations</t>
  </si>
  <si>
    <t>26845 59679 Oak Trail ShoresWtrOperations</t>
  </si>
  <si>
    <t>26845 124858 Beachwood EstatesWtrOperations</t>
  </si>
  <si>
    <t>26845 39890 Comanche HarborWtrOperations</t>
  </si>
  <si>
    <t>26845 48446 Pine Trail ShoresWtrOperations</t>
  </si>
  <si>
    <t>26845 52393 Western Lake EstatesWtrOperations</t>
  </si>
  <si>
    <t>26845 27241.4 Pinwah PinesWtrOperations</t>
  </si>
  <si>
    <t>26845 46064 Westwood BeachWtrOperations</t>
  </si>
  <si>
    <t>27210 106316 Westwood BeachWtrOperations</t>
  </si>
  <si>
    <t>27210 11836 Western Lake EstatesWtrOperations</t>
  </si>
  <si>
    <t>27210 78206 Carolynn EstatesWtrOperations</t>
  </si>
  <si>
    <t>27210 21065 Stonecrest EstatesWtrOperations</t>
  </si>
  <si>
    <t>27210 30184 Comanche HarborWtrOperations</t>
  </si>
  <si>
    <t>27210 51869 Beachwood EstatesWtrOperations</t>
  </si>
  <si>
    <t>27210 36051 Westview - Parker CountyWtrOperations</t>
  </si>
  <si>
    <t>27210 596267.01 Plum Creek Ops Wtr</t>
  </si>
  <si>
    <t>27210 13978.79 Oak Trail ShoresWtrOperations</t>
  </si>
  <si>
    <t>27302 42951 Westwood BeachWtrOperations</t>
  </si>
  <si>
    <t>27394 7887 LollilopWtrOperations</t>
  </si>
  <si>
    <t>27575 136361 Plum Creek Ops Wtr</t>
  </si>
  <si>
    <t>27575 260766 Pine HarborWtrOperations</t>
  </si>
  <si>
    <t>27575 119787 Westwood BeachWtrOperations</t>
  </si>
  <si>
    <t>27575 38455 Carolynn EstatesWtrOperations</t>
  </si>
  <si>
    <t>27575 79039 Hulon LakesWtrOperations</t>
  </si>
  <si>
    <t>27575 55285 Beachwood EstatesWtrOperations</t>
  </si>
  <si>
    <t>27575 52676 Western Lake EstatesWtrOperations</t>
  </si>
  <si>
    <t>27575 50930 Comanche HarborWtrOperations</t>
  </si>
  <si>
    <t>27941 137731 Pine HarborWtrOperations</t>
  </si>
  <si>
    <t>27941 29287 Comanche HarborWtrOperations</t>
  </si>
  <si>
    <t>27941 64508 Beachwood EstatesWtrOperations</t>
  </si>
  <si>
    <t>27941 82549 Oak Trail ShoresWtrOperations</t>
  </si>
  <si>
    <t>27941 6362 Sherwood ShoresWtrOperations</t>
  </si>
  <si>
    <t>28306 245889 Lakeway HarborWtrOperations</t>
  </si>
  <si>
    <t>28306 81257 Oak Trail ShoresWtrOperations</t>
  </si>
  <si>
    <t>28306 2168 Rocky Point EstatesWtrOperations</t>
  </si>
  <si>
    <t>28306 76706.75 Comanche CoveWtrOperations</t>
  </si>
  <si>
    <t>28306 171000 Pine HarborWtrOperations</t>
  </si>
  <si>
    <t>28306 27107 Rocky Point EstatesWtrOperations</t>
  </si>
  <si>
    <t>28306 13690 Hulon LakesWtrOperations</t>
  </si>
  <si>
    <t>28306 7032 Westwood BeachWtrOperations</t>
  </si>
  <si>
    <t>28306 2920 Western Lake EstatesWtrOperations</t>
  </si>
  <si>
    <t>28671 82106 Camelot ForestWtrOperations</t>
  </si>
  <si>
    <t>28671 123141 Camelot ForestWtrOperations</t>
  </si>
  <si>
    <t>28671 99002 Pine HarborWtrOperations</t>
  </si>
  <si>
    <t>28671 118676 Lakeway HarborWtrOperations</t>
  </si>
  <si>
    <t>28671 38305 Comanche CoveWtrOperations</t>
  </si>
  <si>
    <t>28671 7248 Rocky Point EstatesWtrOperations</t>
  </si>
  <si>
    <t>28671 79832 Wynnwood HavenWtrOperations</t>
  </si>
  <si>
    <t>28671 162253 Coldspring TerraceWtrOperations</t>
  </si>
  <si>
    <t>28671 165943.57 IvanhoeWtrOperations</t>
  </si>
  <si>
    <t>28671 29189 Oak Trail ShoresWtrOperations</t>
  </si>
  <si>
    <t>28671 4999 Comanche HarborWtrOperations</t>
  </si>
  <si>
    <t>28671 23799 Green AcresWtrOperations</t>
  </si>
  <si>
    <t>28671 7381 Western Hills HarborWtrOperations</t>
  </si>
  <si>
    <t>28671 10634 Rocky Point EstatesWtrOperations</t>
  </si>
  <si>
    <t>29036 99722.57 Twin Creeks AdditionWtrOperations</t>
  </si>
  <si>
    <t>29036 212829 Pine HarborWtrOperations</t>
  </si>
  <si>
    <t>29036 4671 Western Lake EstatesWtrOperations</t>
  </si>
  <si>
    <t>29036 54876 Comanche CoveWtrOperations</t>
  </si>
  <si>
    <t>29036 8108 Cherokee ShoresWtrOperations</t>
  </si>
  <si>
    <t>29036 5765 Rocky Point EstatesWtrOperations</t>
  </si>
  <si>
    <t>29036 6592 Rocky Point EstatesWtrOperations</t>
  </si>
  <si>
    <t>29036 9695 TanglewoodWtrOperations</t>
  </si>
  <si>
    <t>29402 58502 Lakeway HarborWtrOperations</t>
  </si>
  <si>
    <t>29402 353456 Carolynn EstatesWtrOperations</t>
  </si>
  <si>
    <t>29402 127008 Sherwood ShoresWtrOperations</t>
  </si>
  <si>
    <t>29402 105741 Markum Ranch EstatesWtrOperations</t>
  </si>
  <si>
    <t>29402 215420 Pine HarborWtrOperations</t>
  </si>
  <si>
    <t>29402 177993 Comanche CoveWtrOperations</t>
  </si>
  <si>
    <t>29402 7554 Serenity WoodsWtrOperations</t>
  </si>
  <si>
    <t>29402 22116 Westwood BeachWtrOperations</t>
  </si>
  <si>
    <t>29402 23348 Silver SaddleWtrOperations</t>
  </si>
  <si>
    <t>29402 48763 CrowleyWtrOperations</t>
  </si>
  <si>
    <t>29402 34652 Denton Creek EstatesWtrOperations</t>
  </si>
  <si>
    <t>29402 12028.08 IvanhoeWtrOperations</t>
  </si>
  <si>
    <t>29402 606539 Cherokee ShoresWtrOperations</t>
  </si>
  <si>
    <t>29402 72089 Oak Trail ShoresWtrOperations</t>
  </si>
  <si>
    <t>29402 18620 West Park VillageWtrOperations</t>
  </si>
  <si>
    <t>29402 3772 Western Lake EstatesWtrOperations</t>
  </si>
  <si>
    <t>29402 29961 Spanish Park EstatesWtrOperations</t>
  </si>
  <si>
    <t>29767 59104.36 TanglewoodWtrOperations</t>
  </si>
  <si>
    <t>29767 104697 Oak Trail ShoresWtrOperations</t>
  </si>
  <si>
    <t>29767 170884 Cherokee ShoresWtrOperations</t>
  </si>
  <si>
    <t>29767 148429 Pine HarborWtrOperations</t>
  </si>
  <si>
    <t>29767 178311 Comanche CoveWtrOperations</t>
  </si>
  <si>
    <t>29767 36567.84 West MeadowsWtrOperations</t>
  </si>
  <si>
    <t>29767 56707 CrowleyWtrOperations</t>
  </si>
  <si>
    <t>29767 280807 TanglewoodWtrOperations</t>
  </si>
  <si>
    <t>29767 4059 Comanche HarborWtrOperations</t>
  </si>
  <si>
    <t>30132 31338 Serenity WoodsWtrOperations</t>
  </si>
  <si>
    <t>30132 362840.04 Decker HillsWtrOperations</t>
  </si>
  <si>
    <t>30132 6068 Callendar LakeWtrOperations</t>
  </si>
  <si>
    <t>30132 133625.7 IvanhoeWtrOperations</t>
  </si>
  <si>
    <t>30132 207724 Cherokee ShoresWtrOperations</t>
  </si>
  <si>
    <t>30132 223750 Indian Hills HarborWtrOperations</t>
  </si>
  <si>
    <t>30132 80506 Comanche CoveWtrOperations</t>
  </si>
  <si>
    <t>30132 70424 Oak Trail ShoresWtrOperations</t>
  </si>
  <si>
    <t>30132 32298 Pine HarborWtrOperations</t>
  </si>
  <si>
    <t>30132 2602.17 Lake Medina Shores Wtr Ops</t>
  </si>
  <si>
    <t>30132 12574 West MeadowsWtrOperations</t>
  </si>
  <si>
    <t>30132 296072.41 Tower TerraceWtrOperations</t>
  </si>
  <si>
    <t>30132 4269 Ridgecrest Estates Johnson WtrOperations</t>
  </si>
  <si>
    <t>30132 5057 Western Hills HarborWtrOperations</t>
  </si>
  <si>
    <t>30497 80475 Comanche CoveWtrOperations</t>
  </si>
  <si>
    <t>30497 74273 Falcon Crest AdditionWtrOperations</t>
  </si>
  <si>
    <t>30497 91768 IvanhoeWtrOperations</t>
  </si>
  <si>
    <t>30497 230522 Cherokee ShoresWtrOperations</t>
  </si>
  <si>
    <t>30497 79648 Ponderosa AdditionWtrOperations</t>
  </si>
  <si>
    <t>30497 152118 Plum Creek Ops Wtr</t>
  </si>
  <si>
    <t>30497 143122 Ridgecrest Estates Johnson WtrOperations</t>
  </si>
  <si>
    <t>30497 145715 Indian Hills HarborWtrOperations</t>
  </si>
  <si>
    <t>30497 24787 Cedar ValleyWtrOperations</t>
  </si>
  <si>
    <t>30497 4914 Holiday ShoresWtrOperations</t>
  </si>
  <si>
    <t>30497 6448 Serenity WoodsWtrOperations</t>
  </si>
  <si>
    <t>30497 653660 Lake Medina Shores Wtr Ops</t>
  </si>
  <si>
    <t>30497 33422.71 Oak WoodWtrOperations</t>
  </si>
  <si>
    <t>30497 50731 Callendar LakeWtrOperations</t>
  </si>
  <si>
    <t>30497 67542 Shepherd Hills EstatesWtrOperations</t>
  </si>
  <si>
    <t>30863 122970 Indian Hills HarborWtrOperations</t>
  </si>
  <si>
    <t>30863 97228.66 Nolan River EstatesWtrOperations</t>
  </si>
  <si>
    <t>30863 110760 Oak Trail ShoresWtrOperations</t>
  </si>
  <si>
    <t>30863 250475 IvanhoeWtrOperations</t>
  </si>
  <si>
    <t>30863 40777 Stonecrest EstatesWtrOperations</t>
  </si>
  <si>
    <t>30863 39330 Garden AcresWtrOperations</t>
  </si>
  <si>
    <t>30863 29918 Westwood BeachWtrOperations</t>
  </si>
  <si>
    <t>30863 7464 Callendar LakeWtrOperations</t>
  </si>
  <si>
    <t>30863 178642 Cherokee ShoresWtrOperations</t>
  </si>
  <si>
    <t>30863 1032608 Metroplex HomesteadsWtrOperations</t>
  </si>
  <si>
    <t>30863 50182 Comanche CoveWtrOperations</t>
  </si>
  <si>
    <t>30863 5793 Rocky Point EstatesWtrOperations</t>
  </si>
  <si>
    <t>30863 29696 Plum Creek Ops Wtr</t>
  </si>
  <si>
    <t>30863 1598 Serenity WoodsWtrOperations</t>
  </si>
  <si>
    <t>30863 9378 Hulon LakesWtrOperations</t>
  </si>
  <si>
    <t>31228 63518 Indian Hills HarborWtrOperations</t>
  </si>
  <si>
    <t>31228 410404 IvanhoeWtrOperations</t>
  </si>
  <si>
    <t>31228 327 Govenor's PointWtrOperations</t>
  </si>
  <si>
    <t>31228 333 Govenor's PointWtrOperations</t>
  </si>
  <si>
    <t>31228 61527 TanglewoodWtrOperations</t>
  </si>
  <si>
    <t>31228 206942 Cherokee ShoresWtrOperations</t>
  </si>
  <si>
    <t>31228 94701 Carolynn EstatesWtrOperations</t>
  </si>
  <si>
    <t>31228 217502 Lake Medina Shores Wtr Ops</t>
  </si>
  <si>
    <t>31228 83745 Oak Trail ShoresWtrOperations</t>
  </si>
  <si>
    <t>31228 8373 Holiday ShoresWtrOperations</t>
  </si>
  <si>
    <t>31228 142751 Metroplex HomesteadsWtrOperations</t>
  </si>
  <si>
    <t>31228 175949 CrowleyWtrOperations</t>
  </si>
  <si>
    <t>31228 177317.66 Govenor's PointWtrOperations</t>
  </si>
  <si>
    <t>31228 3194 Ridgecrest Estates Johnson WtrOperations</t>
  </si>
  <si>
    <t>31228 30545 Plum Creek Ops Wtr</t>
  </si>
  <si>
    <t>31228 118.5 Govenor's PointWtrOperations</t>
  </si>
  <si>
    <t>31228 22620 Twin Creeks AdditionWtrOperations</t>
  </si>
  <si>
    <t>31228 43057 Comanche CoveWtrOperations</t>
  </si>
  <si>
    <t>31228 33647 Phillips AcresWtrOperations</t>
  </si>
  <si>
    <t>31228 57512 Sherwood ShoresWtrOperations</t>
  </si>
  <si>
    <t>31228 71022 TanglewoodWtrOperations</t>
  </si>
  <si>
    <t>31228 2592 Callendar LakeWtrOperations</t>
  </si>
  <si>
    <t>31228 83170 SundanceWtrOperations</t>
  </si>
  <si>
    <t>31228 5346 Nolan River EstatesWtrOperations</t>
  </si>
  <si>
    <t>31228 1935.6 Govenor's PointWtrOperations</t>
  </si>
  <si>
    <t>31228 4026 Serenity WoodsWtrOperations</t>
  </si>
  <si>
    <t>31382 40725 Westwood BeachWtrOperations</t>
  </si>
  <si>
    <t>31412 5997 Blue Water CoveWtrOperations</t>
  </si>
  <si>
    <t>31593 101376 Indian Hills HarborWtrOperations</t>
  </si>
  <si>
    <t>31593 120209 Cherokee ShoresWtrOperations</t>
  </si>
  <si>
    <t>31593 126088 Longhorn ValleyWtrOperations</t>
  </si>
  <si>
    <t>31593 95927 Hulon LakesWtrOperations</t>
  </si>
  <si>
    <t>31593 191614 Ridgecrest Grayson CountyWtrOperations</t>
  </si>
  <si>
    <t>31593 163968 Lake Medina Shores Wtr Ops</t>
  </si>
  <si>
    <t>31593 794680 IvanhoeWtrOperations</t>
  </si>
  <si>
    <t>31593 425329 TanglewoodWtrOperations</t>
  </si>
  <si>
    <t>31593 26074 Metroplex HomesteadsWtrOperations</t>
  </si>
  <si>
    <t>31593 48101 ChesswoodWtrOperations</t>
  </si>
  <si>
    <t>31593 3277 Callendar LakeWtrOperations</t>
  </si>
  <si>
    <t>31593 72401 Oak Trail ShoresWtrOperations</t>
  </si>
  <si>
    <t>31593 14909 Plum Creek Ops Wtr</t>
  </si>
  <si>
    <t>31593 8800 Twin Creeks AdditionWtrOperations</t>
  </si>
  <si>
    <t>31593 10088 Holiday ShoresWtrOperations</t>
  </si>
  <si>
    <t>31958 329382.68 River Oaks Ranch Ops Wtr</t>
  </si>
  <si>
    <t>31958 58083 CountrywoodWtrOperations</t>
  </si>
  <si>
    <t>31958 57880 Crystal SpringsWtrOperations</t>
  </si>
  <si>
    <t>31958 97285.44 Holiday Villages of Livingston WtrOps</t>
  </si>
  <si>
    <t>31958 123814 IvanhoeWtrOperations</t>
  </si>
  <si>
    <t>31958 84901 Hideaway Bay EstatesWtrOperations</t>
  </si>
  <si>
    <t>31958 265970 Cedar ValleyWtrOperations</t>
  </si>
  <si>
    <t>31958 83516 Lake Medina Shores Wtr Ops</t>
  </si>
  <si>
    <t>31958 81372 Granbury AcresWtrOperations</t>
  </si>
  <si>
    <t>31958 40193 Oak WoodWtrOperations</t>
  </si>
  <si>
    <t>31958 12930 Sherwood ShoresWtrOperations</t>
  </si>
  <si>
    <t>31958 217460 Cherokee ShoresWtrOperations</t>
  </si>
  <si>
    <t>31958 80084 Longhorn ValleyWtrOperations</t>
  </si>
  <si>
    <t>31958 32078 Southern AcresWtrOperations</t>
  </si>
  <si>
    <t>31958 22624 Comanche HarborWtrOperations</t>
  </si>
  <si>
    <t>31958 13743 Carolynn EstatesWtrOperations</t>
  </si>
  <si>
    <t>31958 21323 SundanceWtrOperations</t>
  </si>
  <si>
    <t>31958 26340 Hulon LakesWtrOperations</t>
  </si>
  <si>
    <t>31958 45780 Serenity WoodsWtrOperations</t>
  </si>
  <si>
    <t>31958 32629 Triple H EstatesWtrOperations</t>
  </si>
  <si>
    <t>31958 6597 Metroplex HomesteadsWtrOperations</t>
  </si>
  <si>
    <t>31958 409409 Callendar LakeWtrOperations</t>
  </si>
  <si>
    <t>31958 72482 Montego Bay EstatesWtrOperations</t>
  </si>
  <si>
    <t>31958 16035 Indian Hills HarborWtrOperations</t>
  </si>
  <si>
    <t>32324 61844 Callendar LakeWtrOperations</t>
  </si>
  <si>
    <t>32324 132359 Cherokee ShoresWtrOperations</t>
  </si>
  <si>
    <t>32324 99478 Lake Medina Shores Wtr Ops</t>
  </si>
  <si>
    <t>32324 102735 TanglewoodWtrOperations</t>
  </si>
  <si>
    <t>32324 27035 Denton Creek EstatesWtrOperations</t>
  </si>
  <si>
    <t>32324 21112 SundanceWtrOperations</t>
  </si>
  <si>
    <t>32324 13748 WestsideWtrOperations</t>
  </si>
  <si>
    <t>32324 26549 Indian Hills HarborWtrOperations</t>
  </si>
  <si>
    <t>32324 0 Oak WoodWtrOperations</t>
  </si>
  <si>
    <t>32324 2644 Metroplex HomesteadsWtrOperations</t>
  </si>
  <si>
    <t>32324 72140 Granbury AcresWtrOperations</t>
  </si>
  <si>
    <t>32324 16753 Carolynn EstatesWtrOperations</t>
  </si>
  <si>
    <t>32689 98643 TanglewoodWtrOperations</t>
  </si>
  <si>
    <t>32689 42251 Denton Creek EstatesWtrOperations</t>
  </si>
  <si>
    <t>32689 194256 Callendar LakeWtrOperations</t>
  </si>
  <si>
    <t>32689 65814 Cherokee ShoresWtrOperations</t>
  </si>
  <si>
    <t>32689 55232 Lake Medina Shores Wtr Ops</t>
  </si>
  <si>
    <t>32689 33155.13 Benbrook HillsWtrOperations</t>
  </si>
  <si>
    <t>32689 2853 Denton Creek EstatesWtrOperations</t>
  </si>
  <si>
    <t>32689 2309 Rancho BrazosWtrOperations</t>
  </si>
  <si>
    <t>32689 18199 Sherwood ShoresWtrOperations</t>
  </si>
  <si>
    <t>32689 9670 Twin Creeks AdditionWtrOperations</t>
  </si>
  <si>
    <t>32689 3988 Wynnwood HavenWtrOperations</t>
  </si>
  <si>
    <t>33054 124871 Ridgecrest Grayson CountyWtrOperations</t>
  </si>
  <si>
    <t>33054 7440 Serenity WoodsWtrOperations</t>
  </si>
  <si>
    <t>33054 286725 Sherwood ShoresWtrOperations</t>
  </si>
  <si>
    <t>33054 17197 Lake Medina Shores Wtr Ops</t>
  </si>
  <si>
    <t>33419 133968.32 Harbor PointWtrOperations</t>
  </si>
  <si>
    <t>33419 85334.83 Highsaw WaterWtrOperations</t>
  </si>
  <si>
    <t>33419 192710 Ridgecrest Grayson CountyWtrOperations</t>
  </si>
  <si>
    <t>33419 144151 Beachwood EstatesWtrOperations</t>
  </si>
  <si>
    <t>33419 7491 Western Hills HarborWtrOperations</t>
  </si>
  <si>
    <t>33419 8273 CrowleyWtrOperations</t>
  </si>
  <si>
    <t>33419 44276 Carolynn EstatesWtrOperations</t>
  </si>
  <si>
    <t>33785 27185 Cherokee ShoresWtrOperations</t>
  </si>
  <si>
    <t>33785 131930 Ridgecrest Grayson CountyWtrOperations</t>
  </si>
  <si>
    <t>33785 39576 Harbor PointWtrOperations</t>
  </si>
  <si>
    <t>33785 79946 Lake Medina Shores Wtr Ops</t>
  </si>
  <si>
    <t>33785 5341 Rocky Point EstatesWtrOperations</t>
  </si>
  <si>
    <t>33785 192785.93 RaywoodWtrOperations</t>
  </si>
  <si>
    <t>33785 23008 Comanche HarborWtrOperations</t>
  </si>
  <si>
    <t>33785 447 Silver SaddleWtrOperations</t>
  </si>
  <si>
    <t>33785 46136 Western Hills HarborWtrOperations</t>
  </si>
  <si>
    <t>33785 1663 Callendar LakeWtrOperations</t>
  </si>
  <si>
    <t>33785 12142 Rocky Point EstatesWtrOperations</t>
  </si>
  <si>
    <t>33785 20681 Indian Hills HarborWtrOperations</t>
  </si>
  <si>
    <t>33785 4333 Western Lake EstatesWtrOperations</t>
  </si>
  <si>
    <t>33785 28369 Beachwood EstatesWtrOperations</t>
  </si>
  <si>
    <t>33785 5933 Carolynn EstatesWtrOperations</t>
  </si>
  <si>
    <t>34089 7292 WestsideWtrOperations</t>
  </si>
  <si>
    <t>34150 3189.51 Cedar ValleyWtrOperations</t>
  </si>
  <si>
    <t>34150 109711 Highsaw WaterWtrOperations</t>
  </si>
  <si>
    <t>34150 207767 TanglewoodWtrOperations</t>
  </si>
  <si>
    <t>34150 24601 Beachwood EstatesWtrOperations</t>
  </si>
  <si>
    <t>34150 5087 Green AcresWtrOperations</t>
  </si>
  <si>
    <t>34150 20628 Sherwood ShoresWtrOperations</t>
  </si>
  <si>
    <t>34150 20426 Twin Creeks AdditionWtrOperations</t>
  </si>
  <si>
    <t>34150 7098 Lake Medina Shores Wtr Ops</t>
  </si>
  <si>
    <t>34150 46872 TanglewoodWtrOperations</t>
  </si>
  <si>
    <t>34150 48837 Carolynn EstatesWtrOperations</t>
  </si>
  <si>
    <t>34150 71632 Harbor PointWtrOperations</t>
  </si>
  <si>
    <t>34150 11159 IvanhoeWtrOperations</t>
  </si>
  <si>
    <t>34150 2504 Montego Bay EstatesWtrOperations</t>
  </si>
  <si>
    <t>34150 15260 Western Hills HarborWtrOperations</t>
  </si>
  <si>
    <t>34150 3840 WestsideWtrOperations</t>
  </si>
  <si>
    <t>34515 63035 Harbor PointWtrOperations</t>
  </si>
  <si>
    <t>34515 85124 Callendar LakeWtrOperations</t>
  </si>
  <si>
    <t>34515 210630 IvanhoeWtrOperations</t>
  </si>
  <si>
    <t>34515 173808 TanglewoodWtrOperations</t>
  </si>
  <si>
    <t>34515 8207 Lakeway HarborWtrOperations</t>
  </si>
  <si>
    <t>34515 20339 Western Hills HarborWtrOperations</t>
  </si>
  <si>
    <t>34515 22389 Carolynn EstatesWtrOperations</t>
  </si>
  <si>
    <t>34515 26198 CrowleyWtrOperations</t>
  </si>
  <si>
    <t>34515 50882 TanglewoodWtrOperations</t>
  </si>
  <si>
    <t>34515 7269 Oak Trail ShoresWtrOperations</t>
  </si>
  <si>
    <t>34515 2812 Green AcresWtrOperations</t>
  </si>
  <si>
    <t>34515 82561 Cherokee ShoresWtrOperations</t>
  </si>
  <si>
    <t>34515 10886 Stonecrest EstatesWtrOperations</t>
  </si>
  <si>
    <t>34515 82138 TanglewoodWtrOperations</t>
  </si>
  <si>
    <t>34515 18381 Oak Trail ShoresWtrOperations</t>
  </si>
  <si>
    <t>34515 15511 Beachwood EstatesWtrOperations</t>
  </si>
  <si>
    <t>34515 9994 Lake Medina Shores Wtr Ops</t>
  </si>
  <si>
    <t>34880 89620 Carolynn EstatesWtrOperations</t>
  </si>
  <si>
    <t>34880 80466 TanglewoodWtrOperations</t>
  </si>
  <si>
    <t>34880 138393 Harbor PointWtrOperations</t>
  </si>
  <si>
    <t>34880 21136 Sherwood ShoresWtrOperations</t>
  </si>
  <si>
    <t>34880 27585 Oak Trail ShoresWtrOperations</t>
  </si>
  <si>
    <t>34880 47838 Cherokee ShoresWtrOperations</t>
  </si>
  <si>
    <t>34880 476043 IvanhoeWtrOperations</t>
  </si>
  <si>
    <t>34880 55314 Callendar LakeWtrOperations</t>
  </si>
  <si>
    <t>34880 53753 Decker HillsWtrOperations</t>
  </si>
  <si>
    <t>34880 7832 Comanche HarborWtrOperations</t>
  </si>
  <si>
    <t>34880 2426 Stonecrest EstatesWtrOperations</t>
  </si>
  <si>
    <t>34880 1209 Falcon Crest AdditionWtrOperations</t>
  </si>
  <si>
    <t>34880 9576 Lake Medina Shores Wtr Ops</t>
  </si>
  <si>
    <t>35246 61083 Cherokee ShoresWtrOperations</t>
  </si>
  <si>
    <t>35246 62652 Oak Trail ShoresWtrOperations</t>
  </si>
  <si>
    <t>35246 122640 IvanhoeWtrOperations</t>
  </si>
  <si>
    <t>35246 88950 Carolynn EstatesWtrOperations</t>
  </si>
  <si>
    <t>35246 122980 Comanche CoveWtrOperations</t>
  </si>
  <si>
    <t>35246 218906 Harbor PointWtrOperations</t>
  </si>
  <si>
    <t>35246 41472 Indian Hills HarborWtrOperations</t>
  </si>
  <si>
    <t>35246 170063 TanglewoodWtrOperations</t>
  </si>
  <si>
    <t>35246 165837 Decker HillsWtrOperations</t>
  </si>
  <si>
    <t>35246 26886 Lake Medina Shores Wtr Ops</t>
  </si>
  <si>
    <t>35246 37532 Beachwood EstatesWtrOperations</t>
  </si>
  <si>
    <t>35246 69866 Highsaw WaterWtrOperations</t>
  </si>
  <si>
    <t>35246 29545 Comanche HarborWtrOperations</t>
  </si>
  <si>
    <t>35246 15766 Callendar LakeWtrOperations</t>
  </si>
  <si>
    <t>35246 16057 WestsideWtrOperations</t>
  </si>
  <si>
    <t>35611 91056 Oak Trail ShoresWtrOperations</t>
  </si>
  <si>
    <t>35611 102252 Beachwood EstatesWtrOperations</t>
  </si>
  <si>
    <t>35611 37708 Western Hills HarborWtrOperations</t>
  </si>
  <si>
    <t>35611 243614 Decker HillsWtrOperations</t>
  </si>
  <si>
    <t>35611 170052 TanglewoodWtrOperations</t>
  </si>
  <si>
    <t>35611 31444 Carolynn EstatesWtrOperations</t>
  </si>
  <si>
    <t>35611 13839 Lakeway HarborWtrOperations</t>
  </si>
  <si>
    <t>35611 4963 Indian Hills HarborWtrOperations</t>
  </si>
  <si>
    <t>35611 213000 Carolynn EstatesWtrOperations</t>
  </si>
  <si>
    <t>35611 43320 IvanhoeWtrOperations</t>
  </si>
  <si>
    <t>35611 77695 Harbor PointWtrOperations</t>
  </si>
  <si>
    <t>35611 15516 Comanche HarborWtrOperations</t>
  </si>
  <si>
    <t>35611 67721 Cherokee ShoresWtrOperations</t>
  </si>
  <si>
    <t>35611 17129 Lake Medina Shores Wtr Ops</t>
  </si>
  <si>
    <t>35976 59290 TanglewoodWtrOperations</t>
  </si>
  <si>
    <t>35976 63766 Holiday Villages of ForkWtrOperations</t>
  </si>
  <si>
    <t>35976 7385 Indian Hills HarborWtrOperations</t>
  </si>
  <si>
    <t>35976 96134 Aurora VistaWtrOperations</t>
  </si>
  <si>
    <t>35976 93678 Oak Trail ShoresWtrOperations</t>
  </si>
  <si>
    <t>35976 142587 Lake Medina Shores Wtr Ops</t>
  </si>
  <si>
    <t>35976 839288.86 Highsaw WaterWtrOperations</t>
  </si>
  <si>
    <t>35976 21914 Callendar LakeWtrOperations</t>
  </si>
  <si>
    <t>35976 25433 Cherokee ShoresWtrOperations</t>
  </si>
  <si>
    <t>35976 28966 Decker HillsWtrOperations</t>
  </si>
  <si>
    <t>35976 32937 Beachwood EstatesWtrOperations</t>
  </si>
  <si>
    <t>35976 45994 Harbor PointWtrOperations</t>
  </si>
  <si>
    <t>35976 15387 Carolynn EstatesWtrOperations</t>
  </si>
  <si>
    <t>35976 9387 Briarwood HarborWtrOperations</t>
  </si>
  <si>
    <t>36341 58853 CrowleyWtrOperations</t>
  </si>
  <si>
    <t>36341 5713 Pine Trail ShoresWtrOperations</t>
  </si>
  <si>
    <t>36341 7788 SundanceWtrOperations</t>
  </si>
  <si>
    <t>36341 120497 Highsaw WaterWtrOperations</t>
  </si>
  <si>
    <t>36341 125244 Holiday Villages of Livingston WtrOps</t>
  </si>
  <si>
    <t>36341 39095 TanglewoodWtrOperations</t>
  </si>
  <si>
    <t>36341 7187 Wynnwood HavenWtrOperations</t>
  </si>
  <si>
    <t>36341 198016 Oak Trail ShoresWtrOperations</t>
  </si>
  <si>
    <t>36341 6047 Ponderosa AdditionWtrOperations</t>
  </si>
  <si>
    <t>36341 24033 Callendar LakeWtrOperations</t>
  </si>
  <si>
    <t>36341 470539 Holiday Villages of ForkWtrOperations</t>
  </si>
  <si>
    <t>36341 27728 Briarwood HarborWtrOperations</t>
  </si>
  <si>
    <t>36341 66865 TanglewoodWtrOperations</t>
  </si>
  <si>
    <t>36341 6408 Ridgecrest Estates Johnson WtrOperations</t>
  </si>
  <si>
    <t>36341 27274 Harbor PointWtrOperations</t>
  </si>
  <si>
    <t>36341 7856 Holiday ShoresWtrOperations</t>
  </si>
  <si>
    <t>36341 1639 Falcon Crest AdditionWtrOperations</t>
  </si>
  <si>
    <t>36341 6387 Longhorn ValleyWtrOperations</t>
  </si>
  <si>
    <t>36341 15141 Westwood BeachWtrOperations</t>
  </si>
  <si>
    <t>36341 3947 WestsideWtrOperations</t>
  </si>
  <si>
    <t>36341 9661 Decker HillsWtrOperations</t>
  </si>
  <si>
    <t>36341 15945 Cherokee ShoresWtrOperations</t>
  </si>
  <si>
    <t>36707 1442 West MeadowsWtrOperations</t>
  </si>
  <si>
    <t>36707 20817.8 River Oaks Ranch Ops Wtr</t>
  </si>
  <si>
    <t>36707 13195 Metroplex HomesteadsWtrOperations</t>
  </si>
  <si>
    <t>36707 925 TanglewoodWtrOperations</t>
  </si>
  <si>
    <t>36707 222492 Sherwood ShoresWtrOperations</t>
  </si>
  <si>
    <t>36707 6676 Lakeway HarborWtrOperations</t>
  </si>
  <si>
    <t>36707 8653 Markum Ranch EstatesWtrOperations</t>
  </si>
  <si>
    <t>36707 321907 Holiday Villages of ForkWtrOperations</t>
  </si>
  <si>
    <t>36707 5879 Ponderosa AdditionWtrOperations</t>
  </si>
  <si>
    <t>36707 8305 Comanche HarborWtrOperations</t>
  </si>
  <si>
    <t>36707 2087 Tower TerraceWtrOperations</t>
  </si>
  <si>
    <t>36707 5481 Coldspring TerraceWtrOperations</t>
  </si>
  <si>
    <t>36707 163766 Holiday Villages of Livingston WtrOps</t>
  </si>
  <si>
    <t>36707 3091 TanglewoodWtrOperations</t>
  </si>
  <si>
    <t>36707 25018 TanglewoodWtrOperations</t>
  </si>
  <si>
    <t>36707 25499 Lake Medina Shores Wtr Ops</t>
  </si>
  <si>
    <t>36707 25624 Cherokee ShoresWtrOperations</t>
  </si>
  <si>
    <t>36707 2037 Ridgecrest Estates Johnson WtrOperations</t>
  </si>
  <si>
    <t>36707 10821 Westview - Parker CountyWtrOperations</t>
  </si>
  <si>
    <t>36707 11304 CrowleyWtrOperations</t>
  </si>
  <si>
    <t>36707 56800 Wynnwood HavenWtrOperations</t>
  </si>
  <si>
    <t>36707 14450 Longhorn ValleyWtrOperations</t>
  </si>
  <si>
    <t>36707 3380 Twin Creeks AdditionWtrOperations</t>
  </si>
  <si>
    <t>36707 8135 SundanceWtrOperations</t>
  </si>
  <si>
    <t>36707 12092 Beachwood EstatesWtrOperations</t>
  </si>
  <si>
    <t>36707 10270 Harbor PointWtrOperations</t>
  </si>
  <si>
    <t>36707 4456 Silver SaddleWtrOperations</t>
  </si>
  <si>
    <t>36707 1497 Falcon Crest AdditionWtrOperations</t>
  </si>
  <si>
    <t>36707 17311 Oak Trail ShoresWtrOperations</t>
  </si>
  <si>
    <t>36707 12596 West Park VillageWtrOperations</t>
  </si>
  <si>
    <t>36707 4127 Stonecrest EstatesWtrOperations</t>
  </si>
  <si>
    <t>36707 2001 WestsideWtrOperations</t>
  </si>
  <si>
    <t>36707 17678 Acton (Royal Oaks)WtrOperations</t>
  </si>
  <si>
    <t>37986 59710.08 Carolynn EstatesWtrOperations</t>
  </si>
  <si>
    <t>36891 4132.01 Holiday Villages of ForkWWOperations</t>
  </si>
  <si>
    <t>37986 2802.6 Holiday Villages of Livingston WWOps</t>
  </si>
  <si>
    <t>37986 11678.64 Holiday Villages of ForkWtrOperations</t>
  </si>
  <si>
    <t>37986 25909.54 Holiday Villages of Livingston WtrOps</t>
  </si>
  <si>
    <t>32689 28142 Sherwood ShoresWtrOperations</t>
  </si>
  <si>
    <t>28886 44848 Holiday Villages of ForkWWOperations</t>
  </si>
  <si>
    <t>28886 23919 Holiday Villages of ForkWWOperations</t>
  </si>
  <si>
    <t>38168 10448.89 Holiday Villages of Livingston WtrOps</t>
  </si>
  <si>
    <t>38168 1375.23 Harbor PointWtrOperations</t>
  </si>
  <si>
    <t>38168 18097.42 Holiday Villages of ForkWtrOperations</t>
  </si>
  <si>
    <t>41982 2995 Mabank Ops</t>
  </si>
  <si>
    <t>36981 537.93 Harbor PointWtrOperations</t>
  </si>
  <si>
    <t>36891 1016.02 Lakeway HarborWtrOperations</t>
  </si>
  <si>
    <t>38168 16275.85 TanglewoodWtrOperations</t>
  </si>
  <si>
    <t>37164 4723.4 Oak Trail ShoresWtrOperations</t>
  </si>
  <si>
    <t>40452 1310.92 Holiday Villages of ForkWtrOperations</t>
  </si>
  <si>
    <t>40452 4346.23 Holiday Villages of ForkWtrOperations</t>
  </si>
  <si>
    <t>39202 140.72 Administrative-Monarch</t>
  </si>
  <si>
    <t>40513 300 Administrative-Monarch</t>
  </si>
  <si>
    <t>40513 2400 Administrative-Monarch</t>
  </si>
  <si>
    <t>40513 800 Administrative-Monarch</t>
  </si>
  <si>
    <t>40513 2537 Administrative-Monarch</t>
  </si>
  <si>
    <t>40513 1500 Administrative-Monarch</t>
  </si>
  <si>
    <t>40513 500 Administrative-Monarch</t>
  </si>
  <si>
    <t>38261 2111 Tower TerraceWWOperations</t>
  </si>
  <si>
    <t>38262 1226 Cherokee ShoresWWOperations</t>
  </si>
  <si>
    <t>40513 3900 Administrative-Monarch</t>
  </si>
  <si>
    <t>40513 4100 Administrative-Monarch</t>
  </si>
  <si>
    <t>38172 10000 Granbury AcresWtrOperations</t>
  </si>
  <si>
    <t>40513 200 Administrative-Monarch</t>
  </si>
  <si>
    <t>40513 100 Administrative-Monarch</t>
  </si>
  <si>
    <t>38172 100 Granbury AcresWtrOperations</t>
  </si>
  <si>
    <t>38172 50 Plum Creek Ops Wtr</t>
  </si>
  <si>
    <t>38172 200 Cherokee ShoresWWOperations</t>
  </si>
  <si>
    <t>38172 100 Cherokee ShoresWWOperations</t>
  </si>
  <si>
    <t>38172 200 CONROE OPS</t>
  </si>
  <si>
    <t>38172 8000 Carolynn EstatesWtrOperations</t>
  </si>
  <si>
    <t>38384 2123.84 Tower TerraceWWOperations</t>
  </si>
  <si>
    <t>40513 2200 Administrative-Monarch</t>
  </si>
  <si>
    <t>40513 8900 Administrative-Monarch</t>
  </si>
  <si>
    <t>40513 5534 Administrative-Monarch</t>
  </si>
  <si>
    <t>38812 1461.38 Cherokee ShoresWWOperations</t>
  </si>
  <si>
    <t>39120 2808 Ridgecrest Grayson CountyWtrOperations</t>
  </si>
  <si>
    <t>39119 1942.92 Ridgecrest Grayson CountyWtrOperations</t>
  </si>
  <si>
    <t>40513 64442 Administrative-Monarch</t>
  </si>
  <si>
    <t>40940 6336.28 Plum Creek Ops Wtr</t>
  </si>
  <si>
    <t>40391 3663.19 Plum Creek Ops Wtr</t>
  </si>
  <si>
    <t>38472 3859.11 Administrative-Monarch</t>
  </si>
  <si>
    <t>36049 29290 Oak Trail ShoresWtrOperations</t>
  </si>
  <si>
    <t>40725 1848.43 Decker HillsWWOperations</t>
  </si>
  <si>
    <t>40391 1699.36 Pine Trail ShoresWtrOperations</t>
  </si>
  <si>
    <t>40330 23179.09 Decker HillsWtrOperations</t>
  </si>
  <si>
    <t>41866 1750 Callendar LakeWtrOperations</t>
  </si>
  <si>
    <t>26845 4699 Pinwah PinesWtrOperations</t>
  </si>
  <si>
    <t>30041 7331 Ridgecrest Grayson CountyWtrOperations</t>
  </si>
  <si>
    <t>30497 12735 Ridgecrest Estates Johnson WtrOperations</t>
  </si>
  <si>
    <t>30839 13017 Govenor's PointWtrOperations</t>
  </si>
  <si>
    <t>30863 13017 Metroplex HomesteadsWtrOperations</t>
  </si>
  <si>
    <t>30863 13017 Nolan River EstatesWtrOperations</t>
  </si>
  <si>
    <t>30863 15976.18 Decker HillsWtrOperations</t>
  </si>
  <si>
    <t>31228 13252 Ridgecrest Estates Johnson WtrOperations</t>
  </si>
  <si>
    <t>31412 564 Blue Water CoveWtrOperations</t>
  </si>
  <si>
    <t>31593 13346 TanglewoodWWOperations</t>
  </si>
  <si>
    <t>31958 8430 Ridgecrest Grayson CountyWtrOperations</t>
  </si>
  <si>
    <t>33054 16400 Metroplex HomesteadsWtrOperations</t>
  </si>
  <si>
    <t>33419 1978.03 Blue Water CoveWWOperations</t>
  </si>
  <si>
    <t>33669 17387 Holiday ShoresWtrOperations</t>
  </si>
  <si>
    <t>33669 17387 IvanhoeWtrOperations</t>
  </si>
  <si>
    <t>34880 20536 Acton (Royal Oaks)WtrOperations</t>
  </si>
  <si>
    <t>35246 20959 Pine Trail ShoresWtrOperations</t>
  </si>
  <si>
    <t>35246 0 Pine Trail ShoresWtrOperations</t>
  </si>
  <si>
    <t>35976 22838 Falcon Crest AdditionWtrOperations</t>
  </si>
  <si>
    <t>35976 24815 Aurora VistaWtrOperations</t>
  </si>
  <si>
    <t>36341 24324 Ridgecrest Estates Johnson WtrOperations</t>
  </si>
  <si>
    <t>36341 24215 Holiday Villages of Livingston WWOps</t>
  </si>
  <si>
    <t>36341 23449 Camelot ForestWtrOperations</t>
  </si>
  <si>
    <t>36341 23449 Ridgecrest Estates Johnson WtrOperations</t>
  </si>
  <si>
    <t>36341 23449 CrowleyWtrOperations</t>
  </si>
  <si>
    <t>36341 4690 Nolan River EstatesWtrOperations</t>
  </si>
  <si>
    <t>36707 25000 Holiday Villages of Livingston WtrOps</t>
  </si>
  <si>
    <t>36707 25000 West Park VillageWtrOperations</t>
  </si>
  <si>
    <t>36707 25000 IvanhoeWtrOperations</t>
  </si>
  <si>
    <t>36707 25000 Tower TerraceWtrOperations</t>
  </si>
  <si>
    <t>36707 10000 Metroplex HomesteadsWtrOperations</t>
  </si>
  <si>
    <t>41426 33528.75 Rancho BrazosWtrOperations</t>
  </si>
  <si>
    <t>33419 19163.62 Harbor PointWWOperations</t>
  </si>
  <si>
    <t>35611 46073 Beachwood EstatesWWOperations</t>
  </si>
  <si>
    <t>33419 20353 Decker HillsWWOperations</t>
  </si>
  <si>
    <t>26480 902 Oak Trail ShoresWtrOperations</t>
  </si>
  <si>
    <t>27941 8177 Oak Trail ShoresWtrOperations</t>
  </si>
  <si>
    <t>33419 3289 Oak Trail ShoresWtrOperations</t>
  </si>
  <si>
    <t>31228 13252 Serenity WoodsWtrOperations</t>
  </si>
  <si>
    <t>35246 20959 Hulon LakesWtrOperations</t>
  </si>
  <si>
    <t>40513 4939.61 Sherwood ShoresWtrOperations</t>
  </si>
  <si>
    <t>36707 25000 Longhorn ValleyWtrOperations</t>
  </si>
  <si>
    <t>36707 15000 Cedar ValleyWtrOperations</t>
  </si>
  <si>
    <t>27302 2523 Westwood BeachWtrOperations</t>
  </si>
  <si>
    <t>25749 4182 Western Lake EstatesWtrOperations</t>
  </si>
  <si>
    <t>26845 7519 Beachwood EstatesWtrOperations</t>
  </si>
  <si>
    <t>28306 8647 Comanche CoveWtrOperations</t>
  </si>
  <si>
    <t>30497 2547 Western Hills HarborWtrOperations</t>
  </si>
  <si>
    <t>30863 1939 LollilopWtrOperations</t>
  </si>
  <si>
    <t>31228 2650 Western Lake EstatesWtrOperations</t>
  </si>
  <si>
    <t>32689 3158 Oak Trail ShoresWtrOperations</t>
  </si>
  <si>
    <t>33419 6579 Western Lake EstatesWtrOperations</t>
  </si>
  <si>
    <t>33785 3477 Western Lake EstatesWtrOperations</t>
  </si>
  <si>
    <t>34515 4004 Western Hills HarborWtrOperations</t>
  </si>
  <si>
    <t>35246 4192 Oak Trail ShoresWtrOperations</t>
  </si>
  <si>
    <t>35307 29342 Carolynn EstatesWtrOperations</t>
  </si>
  <si>
    <t>35611 35789 Beachwood EstatesWtrOperations</t>
  </si>
  <si>
    <t>35733 22368 Decker HillsWtrOperations</t>
  </si>
  <si>
    <t>35976 4568 Oak Trail ShoresWtrOperations</t>
  </si>
  <si>
    <t>36707 5000 Comanche CoveWtrOperations</t>
  </si>
  <si>
    <t>28306 13835 Lakeway HarborWtrOperations</t>
  </si>
  <si>
    <t>28306 1729 Comanche CoveWtrOperations</t>
  </si>
  <si>
    <t>33419 26316 Cherokee ShoresWtrOperations</t>
  </si>
  <si>
    <t>35246 4192 Comanche CoveWtrOperations</t>
  </si>
  <si>
    <t>33419 419.36 Blue Water CoveWWOperations</t>
  </si>
  <si>
    <t>33419 26316 Highsaw WaterWtrOperations</t>
  </si>
  <si>
    <t>35246 33534 Lake Medina Shores Wtr Ops</t>
  </si>
  <si>
    <t>35611 17895 Lake Medina Shores Wtr Ops</t>
  </si>
  <si>
    <t>35520 26842 TanglewoodWtrOperations</t>
  </si>
  <si>
    <t>36707 25000 Decker HillsWtrOperations</t>
  </si>
  <si>
    <t>36707 25000 Denton Creek EstatesWtrOperations</t>
  </si>
  <si>
    <t>34880 20536 Montego Bay EstatesWtrOperations</t>
  </si>
  <si>
    <t>36341 23449 RaywoodWtrOperations</t>
  </si>
  <si>
    <t>29767 16118 Ridgecrest Grayson CountyWtrOperations</t>
  </si>
  <si>
    <t>30863 13017 Stonecrest EstatesWtrOperations</t>
  </si>
  <si>
    <t>34303 10658 Ridgecrest Grayson CountyWtrOperations</t>
  </si>
  <si>
    <t>35246 20959 Twin Creeks AdditionWtrOperations</t>
  </si>
  <si>
    <t>36707 25000 Stonecrest EstatesWtrOperations</t>
  </si>
  <si>
    <t>36341 22352.35 Ponderosa AdditionWtrOperations</t>
  </si>
  <si>
    <t>36707 5000 Comanche HarborWtrOperations</t>
  </si>
  <si>
    <t>36707 25000 Comanche HarborWtrOperations</t>
  </si>
  <si>
    <t>29402 10432 Pine HarborWtrOperations</t>
  </si>
  <si>
    <t>31897 14051 Rocky Point EstatesWtrOperations</t>
  </si>
  <si>
    <t>34880 20536 Oak WoodWtrOperations</t>
  </si>
  <si>
    <t>36707 25000 Pine HarborWtrOperations</t>
  </si>
  <si>
    <t>25749 4182 Western Hills HarborWtrOperations</t>
  </si>
  <si>
    <t>39873 26989.3 Lakeway HarborWtrOperations</t>
  </si>
  <si>
    <t>35611 8053 Lake Medina Shores Wtr Ops</t>
  </si>
  <si>
    <t>36707 9000 Decker HillsWWOperations</t>
  </si>
  <si>
    <t>40544 32550 Rocky Point EstatesWtrOperations</t>
  </si>
  <si>
    <t>39722 27385.06 Cherokee ShoresWWOperations</t>
  </si>
  <si>
    <t>41920 2126.68 IvanhoeWtrOperations</t>
  </si>
  <si>
    <t>36981 520.81 Sherwood ShoresWtrOperations</t>
  </si>
  <si>
    <t>40483 15130.31 Ridgecrest Grayson CountyWtrOperations</t>
  </si>
  <si>
    <t>41729 21054 WestsideWtrOperations</t>
  </si>
  <si>
    <t>41240 1029 IvanhoeWtrOperations</t>
  </si>
  <si>
    <t>37986 4163.67 Lake Medina Shores Wtr Ops</t>
  </si>
  <si>
    <t>38717 629.28 Green AcresWtrOperations</t>
  </si>
  <si>
    <t>41500 5474.56 Plum Creek Ops Wtr</t>
  </si>
  <si>
    <t>41500 15750.34 Plum Creek Ops Wtr</t>
  </si>
  <si>
    <t>36049 91353 Oak Trail ShoresWtrOperations</t>
  </si>
  <si>
    <t>41759 14701.25 Cherokee ShoresWtrOperations</t>
  </si>
  <si>
    <t>34880 20536 Crystal SpringsWtrOperations</t>
  </si>
  <si>
    <t>30863 13017 Triple H EstatesWtrOperations</t>
  </si>
  <si>
    <t>32294 14239 Rocky Point EstatesWtrOperations</t>
  </si>
  <si>
    <t>32324 14239 Granbury AcresWtrOperations</t>
  </si>
  <si>
    <t>26114 4370 Tex-Rides FifthWtrOperations</t>
  </si>
  <si>
    <t>29402 10432 Silver SaddleWtrOperations</t>
  </si>
  <si>
    <t>29767 11513 Stonecrest EstatesWtrOperations</t>
  </si>
  <si>
    <t>30132 12218 West MeadowsWtrOperations</t>
  </si>
  <si>
    <t>30863 13017 Garden AcresWtrOperations</t>
  </si>
  <si>
    <t>31228 13252 Phillips AcresWtrOperations</t>
  </si>
  <si>
    <t>31593 13346 ChesswoodWtrOperations</t>
  </si>
  <si>
    <t>31958 14051 Hideaway Bay EstatesWtrOperations</t>
  </si>
  <si>
    <t>32689 15789 Serenity WoodsWtrOperations</t>
  </si>
  <si>
    <t>33785 17387 Benbrook HillsWtrOperations</t>
  </si>
  <si>
    <t>34515 20019 Southern AcresWtrOperations</t>
  </si>
  <si>
    <t>34515 20019 Spanish Park EstatesWtrOperations</t>
  </si>
  <si>
    <t>34880 20536 Green AcresWtrOperations</t>
  </si>
  <si>
    <t>35246 20959 Holiday Villages of Livingston WtrOps</t>
  </si>
  <si>
    <t>35976 22838 Coldspring TerraceWtrOperations</t>
  </si>
  <si>
    <t>36341 23449 Shepherd Hills EstatesWtrOperations</t>
  </si>
  <si>
    <t>36341 23449 SundanceWtrOperations</t>
  </si>
  <si>
    <t>36707 25000 Hulon LakesWtrOperations</t>
  </si>
  <si>
    <t>36707 25000 Westview - Parker CountyWtrOperations</t>
  </si>
  <si>
    <t>36707 25000 CountrywoodWtrOperations</t>
  </si>
  <si>
    <t>36707 25000 Markum Ranch EstatesWtrOperations</t>
  </si>
  <si>
    <t>36707 25000 Cedar ValleyWtrOperations</t>
  </si>
  <si>
    <t>36707 25000 SundanceWtrOperations</t>
  </si>
  <si>
    <t>36891 48202.3 Comanche CoveWtrOperations</t>
  </si>
  <si>
    <t>30103 12218 Sherwood ShoresWtrOperations</t>
  </si>
  <si>
    <t>31107 13252 Callendar LakeWtrOperations</t>
  </si>
  <si>
    <t>31593 18586 TanglewoodWWOperations</t>
  </si>
  <si>
    <t>31593 2669 Briarwood HarborWtrOperations</t>
  </si>
  <si>
    <t>31593 10677 Briarwood HarborWtrOperations</t>
  </si>
  <si>
    <t>31655 0 TanglewoodWtrOperations</t>
  </si>
  <si>
    <t>31777 18586 TanglewoodWWOperations</t>
  </si>
  <si>
    <t>31958 14051 Sherwood ShoresWtrOperations</t>
  </si>
  <si>
    <t>31958 10943.4 Plum Creek Ops Wtr</t>
  </si>
  <si>
    <t>31958 14051 Plum Creek Ops Wtr</t>
  </si>
  <si>
    <t>32324 14239 Sherwood ShoresWtrOperations</t>
  </si>
  <si>
    <t>32689 15789 Carolynn EstatesWtrOperations</t>
  </si>
  <si>
    <t>32776 15789 Callendar LakeWtrOperations</t>
  </si>
  <si>
    <t>33054 16400 Sherwood ShoresWtrOperations</t>
  </si>
  <si>
    <t>33969 17387 TanglewoodWtrOperations</t>
  </si>
  <si>
    <t>34028 17763 TanglewoodWtrOperations</t>
  </si>
  <si>
    <t>34089 17763 TanglewoodWtrOperations</t>
  </si>
  <si>
    <t>35611 22368 TanglewoodWWOperations</t>
  </si>
  <si>
    <t>35764 22368 Callendar LakeWtrOperations</t>
  </si>
  <si>
    <t>35976 23560 Holiday Villages of ForkWWOperations</t>
  </si>
  <si>
    <t>36341 24815 Wynnwood HavenWtrOperations</t>
  </si>
  <si>
    <t>36341 23449 Holiday Villages of ForkWtrOperations</t>
  </si>
  <si>
    <t>36707 25000 River Oaks Ranch Ops Wtr</t>
  </si>
  <si>
    <t>36707 25000 Sherwood ShoresWtrOperations</t>
  </si>
  <si>
    <t>37164 5848.5 Stonecrest EstatesWtrOperations</t>
  </si>
  <si>
    <t>38138 2015.64 Phillips AcresWtrOperations</t>
  </si>
  <si>
    <t>38138 1955.82 Hulon LakesWtrOperations</t>
  </si>
  <si>
    <t>38107 712.81 Govenor's PointWtrOperations</t>
  </si>
  <si>
    <t>27575 7284 Westwood BeachWtrOperations</t>
  </si>
  <si>
    <t>34454 8796 Westwood BeachWtrOperations</t>
  </si>
  <si>
    <t>30132 12218 Indian Hills HarborWtrOperations</t>
  </si>
  <si>
    <t>38168 6575.95 Decker HillsWtrOperations</t>
  </si>
  <si>
    <t>38168 825.95 RaywoodWtrOperations</t>
  </si>
  <si>
    <t>36707 40000 Highsaw WaterWtrOperations</t>
  </si>
  <si>
    <t>37652 2152.31 Oak Trail ShoresWtrOperations</t>
  </si>
  <si>
    <t>36464 24215 Cherokee ShoresWWOperations</t>
  </si>
  <si>
    <t>41185 1056.99 Lake Medina Shores Wtr Ops</t>
  </si>
  <si>
    <t>40664 11267.61 Montego Bay EstatesWtrOperations</t>
  </si>
  <si>
    <t>37986 852.47 Lake Medina Shores Wtr Ops</t>
  </si>
  <si>
    <t>37042 2535.5 Oak Trail ShoresWtrOperations</t>
  </si>
  <si>
    <t>26845 4699 Comanche HarborWtrOperations</t>
  </si>
  <si>
    <t>34150 5684 Cherokee ShoresWtrOperations</t>
  </si>
  <si>
    <t>34150 6395 Cherokee ShoresWtrOperations</t>
  </si>
  <si>
    <t>39661 13003.53 Plum Creek Ops Wtr</t>
  </si>
  <si>
    <t>37376 94.03 Plum Creek Ops Wtr</t>
  </si>
  <si>
    <t>36891 17.48 Denton Creek EstatesWtrOperations</t>
  </si>
  <si>
    <t>40513 1898.94 Carolynn EstatesWtrOperations</t>
  </si>
  <si>
    <t>37986 153198.43 Lake Medina Shores WW Ops</t>
  </si>
  <si>
    <t>42075 956.7 CONROE OPS</t>
  </si>
  <si>
    <t>37011 4030.12 Beachwood EstatesWtrOperations</t>
  </si>
  <si>
    <t>36341 14029 Tower TerraceWWOperations</t>
  </si>
  <si>
    <t>37894 1221.87 Holiday Villages of Livingston WWOps</t>
  </si>
  <si>
    <t>37986 5062.47 Holiday Villages of ForkWWOperations</t>
  </si>
  <si>
    <t>31958 620366 River Oaks Ranch Ops Wtr</t>
  </si>
  <si>
    <t>36707 505000 River Oaks Ranch Ops Wtr</t>
  </si>
  <si>
    <t>40452 3507.47 TanglewoodWWOperations</t>
  </si>
  <si>
    <t>40391 7536.08 Holiday Villages of ForkWtrOperations</t>
  </si>
  <si>
    <t>33419 221601.1 Decker HillsWWOperations</t>
  </si>
  <si>
    <t>33419 1582.45 Blue Water CoveWWOperations</t>
  </si>
  <si>
    <t>38291 2760.11 Nolan River EstatesWtrOperations</t>
  </si>
  <si>
    <t>40057 681.98 Administrative-Monarch</t>
  </si>
  <si>
    <t>40057 1266.53 Administrative-Monarch</t>
  </si>
  <si>
    <t>41426 993.88 Rancho BrazosWtrOperations</t>
  </si>
  <si>
    <t>39721 628.28 Holiday Villages of Livingston WtrOps</t>
  </si>
  <si>
    <t>38442 1042.34 Callendar LakeWtrOperations</t>
  </si>
  <si>
    <t>39629 250 Falcon Crest AdditionWtrOperations</t>
  </si>
  <si>
    <t>41978 2431.32 Lake Medina Shores WW Ops</t>
  </si>
  <si>
    <t>37195 180 Comanche HarborWtrOperations</t>
  </si>
  <si>
    <t>37011 1974.87 Plum Creek Ops Wtr</t>
  </si>
  <si>
    <t>38442 1145.4 Triple H EstatesWtrOperations</t>
  </si>
  <si>
    <t>37864 565 Holiday Villages of ForkWtrOperations</t>
  </si>
  <si>
    <t>41977 1400 Holiday Villages of Livingston WtrOps</t>
  </si>
  <si>
    <t>39691 3369.31 Metroplex HomesteadsWtrOperations</t>
  </si>
  <si>
    <t>37864 1037 Twin Creeks AdditionWtrOperations</t>
  </si>
  <si>
    <t>37864 780 Ponderosa AdditionWtrOperations</t>
  </si>
  <si>
    <t>33785 6079 Harbor PointWWOperations</t>
  </si>
  <si>
    <t>31777 2352 TanglewoodWWOperations</t>
  </si>
  <si>
    <t>35611 1032 TanglewoodWWOperations</t>
  </si>
  <si>
    <t>35611 1290 TanglewoodWWOperations</t>
  </si>
  <si>
    <t>35611 774 TanglewoodWWOperations</t>
  </si>
  <si>
    <t>33785 10464 Decker HillsWWOperations</t>
  </si>
  <si>
    <t>30497 3358 Tower TerraceWWOperations</t>
  </si>
  <si>
    <t>33054 8420 Cherokee ShoresWWOperations</t>
  </si>
  <si>
    <t>36341 3390 Holiday Villages of ForkWWOperations</t>
  </si>
  <si>
    <t>30497 1560 Shepherd Hills EstatesWtrOperations</t>
  </si>
  <si>
    <t>31593 743 ChesswoodWtrOperations</t>
  </si>
  <si>
    <t>33419 1560 Tex-Rides FifthWtrOperations</t>
  </si>
  <si>
    <t>36341 2196 RaywoodWtrOperations</t>
  </si>
  <si>
    <t>29402 2444 Denton Creek EstatesWtrOperations</t>
  </si>
  <si>
    <t>29767 2814 Coldspring TerraceWtrOperations</t>
  </si>
  <si>
    <t>31137 10184 TanglewoodWtrOperations</t>
  </si>
  <si>
    <t>31228 1395 Phillips AcresWtrOperations</t>
  </si>
  <si>
    <t>31381 3670 Rocky Point EstatesWtrOperations</t>
  </si>
  <si>
    <t>31593 1266 Hulon LakesWtrOperations</t>
  </si>
  <si>
    <t>31593 2569 SundanceWtrOperations</t>
  </si>
  <si>
    <t>31958 1468 CountrywoodWtrOperations</t>
  </si>
  <si>
    <t>31958 2532 Oak WoodWtrOperations</t>
  </si>
  <si>
    <t>31958 2330 Crystal SpringsWtrOperations</t>
  </si>
  <si>
    <t>31958 1468 Hulon LakesWtrOperations</t>
  </si>
  <si>
    <t>31958 2092 Serenity WoodsWtrOperations</t>
  </si>
  <si>
    <t>31958 1716 Longhorn ValleyWtrOperations</t>
  </si>
  <si>
    <t>32324 2857 SundanceWtrOperations</t>
  </si>
  <si>
    <t>32324 2702 SundanceWtrOperations</t>
  </si>
  <si>
    <t>32689 1778 Benbrook HillsWtrOperations</t>
  </si>
  <si>
    <t>33054 1998 Holiday Villages of Livingston WtrOps</t>
  </si>
  <si>
    <t>33419 1560 Southern AcresWtrOperations</t>
  </si>
  <si>
    <t>33419 2229 Triple H EstatesWtrOperations</t>
  </si>
  <si>
    <t>33785 1421 Cedar ValleyWtrOperations</t>
  </si>
  <si>
    <t>33785 2209 Hulon LakesWtrOperations</t>
  </si>
  <si>
    <t>34181 13660 Ridgecrest Grayson CountyWtrOperations</t>
  </si>
  <si>
    <t>34546 12900 TanglewoodWtrOperations</t>
  </si>
  <si>
    <t>34880 1366 TanglewoodWtrOperations</t>
  </si>
  <si>
    <t>34880 27867 TanglewoodWtrOperations</t>
  </si>
  <si>
    <t>34880 3278 TanglewoodWtrOperations</t>
  </si>
  <si>
    <t>35246 5266 Decker HillsWtrOperations</t>
  </si>
  <si>
    <t>36219 803 TanglewoodWtrOperations</t>
  </si>
  <si>
    <t>36341 1433 Garden AcresWtrOperations</t>
  </si>
  <si>
    <t>36341 803 TanglewoodWtrOperations</t>
  </si>
  <si>
    <t>36341 4739 Pinwah PinesWtrOperations</t>
  </si>
  <si>
    <t>29767 1260 Pine Trail ShoresWtrOperations</t>
  </si>
  <si>
    <t>29036 2191 Pine HarborWtrOperations</t>
  </si>
  <si>
    <t>32689 1458 Serenity WoodsWtrOperations</t>
  </si>
  <si>
    <t>34303 683 Ridgecrest Grayson CountyWtrOperations</t>
  </si>
  <si>
    <t>27210 869 Westview - Parker CountyWtrOperations</t>
  </si>
  <si>
    <t>30132 2888 Tower TerraceWtrOperations</t>
  </si>
  <si>
    <t>31958 4055 River Oaks Ranch Ops Wtr</t>
  </si>
  <si>
    <t>32689 836 Carolynn EstatesWtrOperations</t>
  </si>
  <si>
    <t>33419 2742 Spanish Park EstatesWtrOperations</t>
  </si>
  <si>
    <t>33419 1939 Granbury AcresWtrOperations</t>
  </si>
  <si>
    <t>34150 3552 Twin Creeks AdditionWtrOperations</t>
  </si>
  <si>
    <t>34150 3278 West MeadowsWtrOperations</t>
  </si>
  <si>
    <t>34515 2801 Green AcresWtrOperations</t>
  </si>
  <si>
    <t>35976 3347 Govenor's PointWtrOperations</t>
  </si>
  <si>
    <t>36707 4662 Ponderosa AdditionWtrOperations</t>
  </si>
  <si>
    <t>36707 6020 Oak Trail ShoresWtrOperations</t>
  </si>
  <si>
    <t>36707 2128 Oak Trail ShoresWtrOperations</t>
  </si>
  <si>
    <t>36707 3220 Stonecrest EstatesWtrOperations</t>
  </si>
  <si>
    <t>36707 4200 Stonecrest EstatesWtrOperations</t>
  </si>
  <si>
    <t>26480 2521 Sherwood ShoresWtrOperations</t>
  </si>
  <si>
    <t>26480 4236 Acton (Royal Oaks)WtrOperations</t>
  </si>
  <si>
    <t>27575 973 Plum Creek Ops Wtr</t>
  </si>
  <si>
    <t>29402 2486 Silver SaddleWtrOperations</t>
  </si>
  <si>
    <t>30132 2088 Sherwood ShoresWtrOperations</t>
  </si>
  <si>
    <t>30132 1914 Sherwood ShoresWtrOperations</t>
  </si>
  <si>
    <t>30497 2911 Sherwood ShoresWtrOperations</t>
  </si>
  <si>
    <t>30863 2216 Ridgecrest Estates Johnson WtrOperations</t>
  </si>
  <si>
    <t>30863 2659 Metroplex HomesteadsWtrOperations</t>
  </si>
  <si>
    <t>30863 1817 Decker HillsWtrOperations</t>
  </si>
  <si>
    <t>30863 3057 Metroplex HomesteadsWtrOperations</t>
  </si>
  <si>
    <t>30863 3789 Ridgecrest Estates Johnson WtrOperations</t>
  </si>
  <si>
    <t>31228 2202 Metroplex HomesteadsWtrOperations</t>
  </si>
  <si>
    <t>31228 2569 Metroplex HomesteadsWtrOperations</t>
  </si>
  <si>
    <t>31228 2275 Metroplex HomesteadsWtrOperations</t>
  </si>
  <si>
    <t>31593 459 Briarwood HarborWtrOperations</t>
  </si>
  <si>
    <t>31593 1009 Briarwood HarborWtrOperations</t>
  </si>
  <si>
    <t>31958 2569 Sherwood ShoresWtrOperations</t>
  </si>
  <si>
    <t>31958 2385 Sherwood ShoresWtrOperations</t>
  </si>
  <si>
    <t>31958 2018 Sherwood ShoresWtrOperations</t>
  </si>
  <si>
    <t>32324 2895 Sherwood ShoresWtrOperations</t>
  </si>
  <si>
    <t>33054 4587 Sherwood ShoresWtrOperations</t>
  </si>
  <si>
    <t>34150 5737 CrowleyWtrOperations</t>
  </si>
  <si>
    <t>34150 1503 Ridgecrest Estates Johnson WtrOperations</t>
  </si>
  <si>
    <t>34150 683 CrowleyWtrOperations</t>
  </si>
  <si>
    <t>34150 4098 CrowleyWtrOperations</t>
  </si>
  <si>
    <t>34275 5546 Callendar LakeWtrOperations</t>
  </si>
  <si>
    <t>34275 4030 Holiday ShoresWtrOperations</t>
  </si>
  <si>
    <t>34989 1366 Callendar LakeWtrOperations</t>
  </si>
  <si>
    <t>35976 4391 Aurora VistaWtrOperations</t>
  </si>
  <si>
    <t>35976 2089 Hideaway Bay EstatesWtrOperations</t>
  </si>
  <si>
    <t>36341 8025 Holiday Villages of ForkWtrOperations</t>
  </si>
  <si>
    <t>36341 2678 Falcon Crest AdditionWtrOperations</t>
  </si>
  <si>
    <t>36341 4017 Nolan River EstatesWtrOperations</t>
  </si>
  <si>
    <t>36341 4124 Montego Bay EstatesWtrOperations</t>
  </si>
  <si>
    <t>36707 8680 Holiday Villages of Livingston WWOps</t>
  </si>
  <si>
    <t>36707 6440 WestsideWtrOperations</t>
  </si>
  <si>
    <t>36707 3668 Twin Creeks AdditionWtrOperations</t>
  </si>
  <si>
    <t>36707 2184 Metroplex HomesteadsWtrOperations</t>
  </si>
  <si>
    <t>36707 6244 Wynnwood HavenWtrOperations</t>
  </si>
  <si>
    <t>36707 2366 West Park VillageWtrOperations</t>
  </si>
  <si>
    <t>36707 2800 Nolan River EstatesWtrOperations</t>
  </si>
  <si>
    <t>36737 7560 Sherwood ShoresWtrOperations</t>
  </si>
  <si>
    <t>34989 2732 Callendar LakeWtrOperations</t>
  </si>
  <si>
    <t>36707 43320 River Oaks Ranch Ops Wtr</t>
  </si>
  <si>
    <t>40544 5591.75 Carolynn EstatesWtrOperations</t>
  </si>
  <si>
    <t>40513 4516.22 Sherwood ShoresWtrOperations</t>
  </si>
  <si>
    <t>36049 689 Oak Trail ShoresWtrOperations</t>
  </si>
  <si>
    <t>29036 2757 Pine HarborWtrOperations</t>
  </si>
  <si>
    <t>35246 5209 Lake Medina Shores Wtr Ops</t>
  </si>
  <si>
    <t>30497 3743 Western Hills HarborWtrOperations</t>
  </si>
  <si>
    <t>27210 2973 Western Hills HarborWtrOperations</t>
  </si>
  <si>
    <t>36341 8301 Highsaw WaterWtrOperations</t>
  </si>
  <si>
    <t>35921 1004 Western Hills HarborWtrOperations</t>
  </si>
  <si>
    <t>30132 2888 Indian Hills HarborWtrOperations</t>
  </si>
  <si>
    <t>25749 3303 Western Lake EstatesWtrOperations</t>
  </si>
  <si>
    <t>25749 2018 Oak Trail ShoresWtrOperations</t>
  </si>
  <si>
    <t>26480 360 Oak Trail ShoresWtrOperations</t>
  </si>
  <si>
    <t>26480 2882 Pine Trail ShoresWtrOperations</t>
  </si>
  <si>
    <t>26845 2718 Beachwood EstatesWtrOperations</t>
  </si>
  <si>
    <t>27302 728 Westwood BeachWtrOperations</t>
  </si>
  <si>
    <t>27575 2528 Pine HarborWtrOperations</t>
  </si>
  <si>
    <t>28306 3363 Comanche CoveWtrOperations</t>
  </si>
  <si>
    <t>28306 2402 Lakeway HarborWtrOperations</t>
  </si>
  <si>
    <t>29036 1484 Pine HarborWtrOperations</t>
  </si>
  <si>
    <t>30132 9456 Lake Medina Shores Wtr Ops</t>
  </si>
  <si>
    <t>31228 917 Western Lake EstatesWtrOperations</t>
  </si>
  <si>
    <t>32689 729 Oak Trail ShoresWtrOperations</t>
  </si>
  <si>
    <t>33054 2039 Lake Medina Shores Wtr Ops</t>
  </si>
  <si>
    <t>33419 3544 Decker HillsWtrOperations</t>
  </si>
  <si>
    <t>33419 8270 Cherokee ShoresWtrOperations</t>
  </si>
  <si>
    <t>33785 1407 Western Lake EstatesWtrOperations</t>
  </si>
  <si>
    <t>33785 48.68 Blue Water CoveWtrOperations</t>
  </si>
  <si>
    <t>33785 228.88 Blue Water CoveWtrOperations</t>
  </si>
  <si>
    <t>34454 917 Westwood BeachWtrOperations</t>
  </si>
  <si>
    <t>35246 1511 WestsideWtrOperations</t>
  </si>
  <si>
    <t>35246 714 Oak Trail ShoresWtrOperations</t>
  </si>
  <si>
    <t>35976 669 Oak Trail ShoresWtrOperations</t>
  </si>
  <si>
    <t>36049 11675 Oak Trail ShoresWtrOperations</t>
  </si>
  <si>
    <t>36341 857 Comanche CoveWtrOperations</t>
  </si>
  <si>
    <t>36341 669 Highsaw WaterWtrOperations</t>
  </si>
  <si>
    <t>36341 1004 Oak Trail ShoresWtrOperations</t>
  </si>
  <si>
    <t>36341 3053 Comanche CoveWtrOperations</t>
  </si>
  <si>
    <t>36341 4017 Westwood BeachWtrOperations</t>
  </si>
  <si>
    <t>36707 924 Comanche CoveWtrOperations</t>
  </si>
  <si>
    <t>36707 5880 Comanche HarborWtrOperations</t>
  </si>
  <si>
    <t>36707 1400 Comanche HarborWtrOperations</t>
  </si>
  <si>
    <t>36707 6300 Comanche HarborWtrOperations</t>
  </si>
  <si>
    <t>36707 11480 Beachwood EstatesWtrOperations</t>
  </si>
  <si>
    <t>36707 5068 Comanche CoveWtrOperations</t>
  </si>
  <si>
    <t>36707 8540 Carolynn EstatesWtrOperations</t>
  </si>
  <si>
    <t>36707 1176 Comanche CoveWtrOperations</t>
  </si>
  <si>
    <t>36707 1176 Comanche HarborWtrOperations</t>
  </si>
  <si>
    <t>30317 3286 IvanhoeWtrOperations</t>
  </si>
  <si>
    <t>30317 3223 IvanhoeWtrOperations</t>
  </si>
  <si>
    <t>30863 1241 Plum Creek Ops Wtr</t>
  </si>
  <si>
    <t>30863 3744 Plum Creek Ops Wtr</t>
  </si>
  <si>
    <t>31228 1101 Plum Creek Ops Wtr</t>
  </si>
  <si>
    <t>31533 2560 IvanhoeWtrOperations</t>
  </si>
  <si>
    <t>31533 3633 IvanhoeWtrOperations</t>
  </si>
  <si>
    <t>37986 6264 Lake Medina Shores Wtr Ops</t>
  </si>
  <si>
    <t>37256 3629.5 IvanhoeWtrOperations</t>
  </si>
  <si>
    <t>37256 560 Oak Trail ShoresWtrOperations</t>
  </si>
  <si>
    <t>37256 2510 Comanche CoveWtrOperations</t>
  </si>
  <si>
    <t>37376 1050 Western Lake EstatesWtrOperations</t>
  </si>
  <si>
    <t>37376 4043 Plum Creek Ops Wtr</t>
  </si>
  <si>
    <t>37468 980 Comanche CoveWtrOperations</t>
  </si>
  <si>
    <t>37468 705 Oak Trail ShoresWtrOperations</t>
  </si>
  <si>
    <t>37529 3090 Westview - Parker CountyWtrOperations</t>
  </si>
  <si>
    <t>37529 2538.4 Harbor PointWtrOperations</t>
  </si>
  <si>
    <t>37590 11137.53 Plum Creek Ops Wtr</t>
  </si>
  <si>
    <t>37652 3119.72 Tower TerraceWtrOperations</t>
  </si>
  <si>
    <t>37652 2040 Western Lake EstatesWtrOperations</t>
  </si>
  <si>
    <t>37772 900 ChesswoodWtrOperations</t>
  </si>
  <si>
    <t>38656 408.63 Comanche CoveWtrOperations</t>
  </si>
  <si>
    <t>38656 391.38 Comanche HarborWtrOperations</t>
  </si>
  <si>
    <t>37955 728 Oak Trail ShoresWtrOperations</t>
  </si>
  <si>
    <t>36891 4804.65 Holiday Villages of Livingston WtrOps</t>
  </si>
  <si>
    <t>36891 12560.46 TanglewoodWtrOperations</t>
  </si>
  <si>
    <t>37864 4620.04 Oak Trail ShoresWtrOperations</t>
  </si>
  <si>
    <t>37986 2035.53 Oak Trail ShoresWtrOperations</t>
  </si>
  <si>
    <t>39141 345.31 Administrative-Monarch</t>
  </si>
  <si>
    <t>39721 232.72 Administrative-Monarch</t>
  </si>
  <si>
    <t>41085 5986.28 CountrywoodWtrOperations</t>
  </si>
  <si>
    <t>41906 18049 Oak Trail ShoresWtrOperations</t>
  </si>
  <si>
    <t>30497 70365 Carolynn EstatesWtrOperations</t>
  </si>
  <si>
    <t>38321 151.45 Holiday Villages of ForkWtrOperations</t>
  </si>
  <si>
    <t>37315 2630.69 Ridgecrest Grayson CountyWtrOperations</t>
  </si>
  <si>
    <t>40483 1143 Plum Creek Ops Wtr</t>
  </si>
  <si>
    <t>22097 1574 TanglewoodWtrOperations</t>
  </si>
  <si>
    <t>23558 172 Ridgecrest Grayson CountyWtrOperations</t>
  </si>
  <si>
    <t>23923 497 TanglewoodWtrOperations</t>
  </si>
  <si>
    <t>24288 320 TanglewoodWtrOperations</t>
  </si>
  <si>
    <t>24288 174 Ridgecrest Grayson CountyWtrOperations</t>
  </si>
  <si>
    <t>25749 850 Ridgecrest Grayson CountyWtrOperations</t>
  </si>
  <si>
    <t>26480 383 Pine Trail ShoresWtrOperations</t>
  </si>
  <si>
    <t>26480 2000 Acton (Royal Oaks)WtrOperations</t>
  </si>
  <si>
    <t>27210 1056 Plum Creek Ops Wtr</t>
  </si>
  <si>
    <t>28306 702 Rocky Point EstatesWtrOperations</t>
  </si>
  <si>
    <t>29402 6210 Markum Ranch EstatesWtrOperations</t>
  </si>
  <si>
    <t>29402 2661 Sherwood ShoresWtrOperations</t>
  </si>
  <si>
    <t>29767 972 TanglewoodWtrOperations</t>
  </si>
  <si>
    <t>30497 1137 Plum Creek Ops Wtr</t>
  </si>
  <si>
    <t>30863 1725 Nolan River EstatesWtrOperations</t>
  </si>
  <si>
    <t>30863 4152 Metroplex HomesteadsWtrOperations</t>
  </si>
  <si>
    <t>31228 1248 Nolan River EstatesWtrOperations</t>
  </si>
  <si>
    <t>31228 1049 Metroplex HomesteadsWtrOperations</t>
  </si>
  <si>
    <t>31228 1082 TanglewoodWtrOperations</t>
  </si>
  <si>
    <t>31593 4635 Ridgecrest Grayson CountyWtrOperations</t>
  </si>
  <si>
    <t>31593 7928 TanglewoodWtrOperations</t>
  </si>
  <si>
    <t>31958 530 River Oaks Ranch Ops Wtr</t>
  </si>
  <si>
    <t>32324 1278 TanglewoodWtrOperations</t>
  </si>
  <si>
    <t>33054 3269 Ridgecrest Grayson CountyWtrOperations</t>
  </si>
  <si>
    <t>33419 2328 Highsaw WaterWtrOperations</t>
  </si>
  <si>
    <t>33419 5046 Ridgecrest Grayson CountyWtrOperations</t>
  </si>
  <si>
    <t>33785 3500 Ridgecrest Grayson CountyWtrOperations</t>
  </si>
  <si>
    <t>34150 2897 Highsaw WaterWtrOperations</t>
  </si>
  <si>
    <t>34150 1464 TanglewoodWtrOperations</t>
  </si>
  <si>
    <t>34515 1456 TanglewoodWtrOperations</t>
  </si>
  <si>
    <t>34880 1636 TanglewoodWtrOperations</t>
  </si>
  <si>
    <t>35246 3422 TanglewoodWtrOperations</t>
  </si>
  <si>
    <t>35246 1841 Highsaw WaterWtrOperations</t>
  </si>
  <si>
    <t>35611 4014 TanglewoodWtrOperations</t>
  </si>
  <si>
    <t>35976 1433 TanglewoodWtrOperations</t>
  </si>
  <si>
    <t>35976 7500 Aurora VistaWtrOperations</t>
  </si>
  <si>
    <t>35976 26590 Highsaw WaterWtrOperations</t>
  </si>
  <si>
    <t>36341 1654 TanglewoodWtrOperations</t>
  </si>
  <si>
    <t>36341 3900 Highsaw WaterWtrOperations</t>
  </si>
  <si>
    <t>36707 5881 River Oaks Ranch Ops Wtr</t>
  </si>
  <si>
    <t>37315 200.66 Ridgecrest Grayson CountyWtrOperations</t>
  </si>
  <si>
    <t>40940 3667 Carolynn EstatesWtrOperations</t>
  </si>
  <si>
    <t>37011 412.75 West MeadowsWtrOperations</t>
  </si>
  <si>
    <t>37986 1133.01 Lake Medina Shores Wtr Ops</t>
  </si>
  <si>
    <t>39873 4714.87 Lakeway HarborWtrOperations</t>
  </si>
  <si>
    <t>40391 1820 Sherwood ShoresWtrOperations</t>
  </si>
  <si>
    <t>38411 3268.29 Beachwood EstatesWtrOperations</t>
  </si>
  <si>
    <t>36068 345 Decker HillsWWOperations</t>
  </si>
  <si>
    <t>40391 4085.47 Beachwood EstatesWWOperations</t>
  </si>
  <si>
    <t>41848 3899.19 Decker HillsWWOperations</t>
  </si>
  <si>
    <t>41820 5508.88 Blue Water CoveWWOperations</t>
  </si>
  <si>
    <t>42004 1955.9 Lake Medina Shores Wtr Ops</t>
  </si>
  <si>
    <t>40269 5793.83 Plum Creek Ops Wtr</t>
  </si>
  <si>
    <t>37986 2352.42 Decker HillsWWOperations</t>
  </si>
  <si>
    <t>41609 19934.69 Nolan River EstatesWtrOperations</t>
  </si>
  <si>
    <t>41609 12156.75 Holiday ShoresWtrOperations</t>
  </si>
  <si>
    <t>40634 17457 Metroplex HomesteadsWtrOperations</t>
  </si>
  <si>
    <t>41739 6400 Pine HarborWtrOperations</t>
  </si>
  <si>
    <t>37986 20042.67 Ridgecrest Estates Johnson WtrOperations</t>
  </si>
  <si>
    <t>38168 2636.34 Serenity WoodsWtrOperations</t>
  </si>
  <si>
    <t>40725 0 Carolynn EstatesWtrOperations</t>
  </si>
  <si>
    <t>37986 4821.72 Montego Bay EstatesWtrOperations</t>
  </si>
  <si>
    <t>37011 2130.18 Tower TerraceWtrOperations</t>
  </si>
  <si>
    <t>37864 15288.38 Stonecrest EstatesWtrOperations</t>
  </si>
  <si>
    <t>37925 9093.75 SundanceWtrOperations</t>
  </si>
  <si>
    <t>37011 395.17 Hulon LakesWtrOperations</t>
  </si>
  <si>
    <t>37072 1386 Cherokee ShoresWtrOperations</t>
  </si>
  <si>
    <t>36891 4500 Wynnwood HavenWtrOperations</t>
  </si>
  <si>
    <t>37011 1425.22 Callendar LakeWtrOperations</t>
  </si>
  <si>
    <t>26845 1950 Pinwah PinesWtrOperations</t>
  </si>
  <si>
    <t>27575 206 Sherwood ShoresWtrOperations</t>
  </si>
  <si>
    <t>27941 470 Sherwood ShoresWtrOperations</t>
  </si>
  <si>
    <t>28671 314 Sherwood ShoresWtrOperations</t>
  </si>
  <si>
    <t>29036 146 Sherwood ShoresWtrOperations</t>
  </si>
  <si>
    <t>30863 14553 Plum Creek Ops Wtr</t>
  </si>
  <si>
    <t>31958 5267 Plum Creek Ops Wtr</t>
  </si>
  <si>
    <t>32689 220 Carolynn EstatesWtrOperations</t>
  </si>
  <si>
    <t>33054 2566 Highsaw WaterWtrOperations</t>
  </si>
  <si>
    <t>33054 151 Carolynn EstatesWtrOperations</t>
  </si>
  <si>
    <t>33419 237 Plum Creek Ops Wtr</t>
  </si>
  <si>
    <t>33419 407 Carolynn EstatesWtrOperations</t>
  </si>
  <si>
    <t>33785 6188 Sherwood ShoresWtrOperations</t>
  </si>
  <si>
    <t>34150 2938 Cherokee ShoresWtrOperations</t>
  </si>
  <si>
    <t>34515 2133 Cherokee ShoresWtrOperations</t>
  </si>
  <si>
    <t>34515 2518 Plum Creek Ops Wtr</t>
  </si>
  <si>
    <t>34515 796 Sherwood ShoresWtrOperations</t>
  </si>
  <si>
    <t>35246 1778 TanglewoodWtrOperations</t>
  </si>
  <si>
    <t>36707 258 TanglewoodWtrOperations</t>
  </si>
  <si>
    <t>37652 9234.35 Metroplex HomesteadsWtrOperations</t>
  </si>
  <si>
    <t>36707 600 Tex-Rides FifthWtrOperations</t>
  </si>
  <si>
    <t>36707 600 TanglewoodWtrOperations</t>
  </si>
  <si>
    <t>41702 1248.14 Plum Creek Ops Wtr</t>
  </si>
  <si>
    <t>37986 1255.14 Sherwood ShoresWtrOperations</t>
  </si>
  <si>
    <t>41120 2838.96 Twin Creeks AdditionWtrOperations</t>
  </si>
  <si>
    <t>39783 27157.87 Plum Creek Ops Wtr</t>
  </si>
  <si>
    <t>39873 3296.3 Plum Creek Ops Wtr</t>
  </si>
  <si>
    <t>39783 2162.12 Plum Creek Ops Wtr</t>
  </si>
  <si>
    <t>39873 262.43 Plum Creek Ops Wtr</t>
  </si>
  <si>
    <t>39783 4202.01 Plum Creek Ops Wtr</t>
  </si>
  <si>
    <t>39873 510.03 Plum Creek Ops Wtr</t>
  </si>
  <si>
    <t>39783 2125.09 Plum Creek Ops Wtr</t>
  </si>
  <si>
    <t>39873 257.93 Plum Creek Ops Wtr</t>
  </si>
  <si>
    <t>39783 23725.51 Plum Creek Ops Wtr</t>
  </si>
  <si>
    <t>39873 2879.71 Plum Creek Ops Wtr</t>
  </si>
  <si>
    <t>39783 5022.22 Plum Creek Ops Wtr</t>
  </si>
  <si>
    <t>39873 609.58 Plum Creek Ops Wtr</t>
  </si>
  <si>
    <t>39783 29488.85 Plum Creek Ops Wtr</t>
  </si>
  <si>
    <t>39873 3579.23 Plum Creek Ops Wtr</t>
  </si>
  <si>
    <t>39783 33771.24 Plum Creek Ops Wtr</t>
  </si>
  <si>
    <t>39873 4099.01 Plum Creek Ops Wtr</t>
  </si>
  <si>
    <t>39783 39092.01 Plum Creek Ops Wtr</t>
  </si>
  <si>
    <t>39873 4744.82 Plum Creek Ops Wtr</t>
  </si>
  <si>
    <t>39783 1323.35 Plum Creek Ops Wtr</t>
  </si>
  <si>
    <t>39873 160.62 Plum Creek Ops Wtr</t>
  </si>
  <si>
    <t>39783 3974.89 Plum Creek Ops Wtr</t>
  </si>
  <si>
    <t>39873 482.44 Plum Creek Ops Wtr</t>
  </si>
  <si>
    <t>39783 28522.91 Plum Creek Ops Wtr</t>
  </si>
  <si>
    <t>39873 3461.99 Plum Creek Ops Wtr</t>
  </si>
  <si>
    <t>39783 34552.04 Plum Creek Ops Wtr</t>
  </si>
  <si>
    <t>39873 4193.78 Plum Creek Ops Wtr</t>
  </si>
  <si>
    <t>40544 7025 Oak Trail ShoresWtrOperations</t>
  </si>
  <si>
    <t>40544 9575 Oak Trail ShoresWtrOperations</t>
  </si>
  <si>
    <t>39813 16500 Decker HillsWtrOperations</t>
  </si>
  <si>
    <t>40756 49545 Tower TerraceWtrOperations</t>
  </si>
  <si>
    <t>40756 49545 RaywoodWtrOperations</t>
  </si>
  <si>
    <t>40756 49545 Camelot ForestWtrOperations</t>
  </si>
  <si>
    <t>40756 49545 Holiday ShoresWtrOperations</t>
  </si>
  <si>
    <t>40422 796.75 Garden AcresWtrOperations</t>
  </si>
  <si>
    <t>40664 575.89 Green AcresWtrOperations</t>
  </si>
  <si>
    <t>41179 8968.17 Nolan River EstatesWtrOperations</t>
  </si>
  <si>
    <t>37986 1344.47 Decker HillsWWOperations</t>
  </si>
  <si>
    <t>40513 9856.41 Shepherd Hills EstatesWtrOperations</t>
  </si>
  <si>
    <t>38717 3112.7 Govenor's PointWtrOperations</t>
  </si>
  <si>
    <t>37986 4658.75 Oak Trail ShoresWtrOperations</t>
  </si>
  <si>
    <t>36891 485.66 Markum Ranch EstatesWtrOperations</t>
  </si>
  <si>
    <t>39599 450 Garden AcresWtrOperations</t>
  </si>
  <si>
    <t>37072 1477.61 Oak Trail ShoresWtrOperations</t>
  </si>
  <si>
    <t>36049 71291.24 Oak Trail ShoresWtrOperations</t>
  </si>
  <si>
    <t>40483 697.13 Beachwood EstatesWWOperations</t>
  </si>
  <si>
    <t>40422 1182.22 Holiday Villages of ForkWWOperations</t>
  </si>
  <si>
    <t>40422 903.96 Harbor PointWWOperations</t>
  </si>
  <si>
    <t>40422 909 Holiday Villages of Livingston WWOps</t>
  </si>
  <si>
    <t>40422 883.82 Beachwood EstatesWWOperations</t>
  </si>
  <si>
    <t>40422 868.74 Cherokee ShoresWWOperations</t>
  </si>
  <si>
    <t>40422 809.34 Cherokee ShoresWWOperations</t>
  </si>
  <si>
    <t>40422 870.16 Pinnacle Club WW Operations</t>
  </si>
  <si>
    <t>40422 901.03 Cherokee ShoresWWOperations</t>
  </si>
  <si>
    <t>40422 847.38 Cherokee ShoresWWOperations</t>
  </si>
  <si>
    <t>40422 1054.68 Harbor PointWWOperations</t>
  </si>
  <si>
    <t>40422 512.38 Cherokee ShoresWWOperations</t>
  </si>
  <si>
    <t>40422 507.78 Harbor PointWWOperations</t>
  </si>
  <si>
    <t>40422 647.53 Holiday Villages of Livingston WWOps</t>
  </si>
  <si>
    <t>40422 914 Harbor PointWWOperations</t>
  </si>
  <si>
    <t>40422 667.11 Harbor PointWWOperations</t>
  </si>
  <si>
    <t>40422 793.98 Cherokee ShoresWWOperations</t>
  </si>
  <si>
    <t>40422 793.91 Pinnacle Club WW Operations</t>
  </si>
  <si>
    <t>40422 1115.65 Holiday Villages of ForkWWOperations</t>
  </si>
  <si>
    <t>40422 1104.16 Holiday Villages of ForkWWOperations</t>
  </si>
  <si>
    <t>40422 928.4 Holiday Villages of Livingston WWOps</t>
  </si>
  <si>
    <t>40603 574.2 Cherokee ShoresWWOperations</t>
  </si>
  <si>
    <t>40603 572.26 Cherokee ShoresWWOperations</t>
  </si>
  <si>
    <t>40603 566.07 Holiday Villages of Livingston WWOps</t>
  </si>
  <si>
    <t>40603 721 Holiday Villages of ForkWWOperations</t>
  </si>
  <si>
    <t>40603 678.25 Holiday Villages of Livingston WWOps</t>
  </si>
  <si>
    <t>40603 616.76 Cherokee ShoresWWOperations</t>
  </si>
  <si>
    <t>40513 672.3 Cherokee ShoresWWOperations</t>
  </si>
  <si>
    <t>40544 1537.04 Beachwood EstatesWWOperations</t>
  </si>
  <si>
    <t>40544 720.45 Cherokee ShoresWWOperations</t>
  </si>
  <si>
    <t>40544 1491.79 Beachwood EstatesWWOperations</t>
  </si>
  <si>
    <t>40513 674.5 Pinnacle Club WW Operations</t>
  </si>
  <si>
    <t>40513 579.13 Cherokee ShoresWWOperations</t>
  </si>
  <si>
    <t>40513 684.34 Cherokee ShoresWWOperations</t>
  </si>
  <si>
    <t>40513 750.5 Holiday Villages of ForkWWOperations</t>
  </si>
  <si>
    <t>40544 817.92 Holiday Villages of ForkWWOperations</t>
  </si>
  <si>
    <t>40513 802.26 Holiday Villages of ForkWWOperations</t>
  </si>
  <si>
    <t>40544 799.28 Holiday Villages of ForkWWOperations</t>
  </si>
  <si>
    <t>40544 1017.54 Lake Medina Shores WW Ops</t>
  </si>
  <si>
    <t>40513 564.24 Harbor PointWWOperations</t>
  </si>
  <si>
    <t>40513 836.33 Holiday Villages of ForkWWOperations</t>
  </si>
  <si>
    <t>40513 507.78 Harbor PointWWOperations</t>
  </si>
  <si>
    <t>40513 705.67 Harbor PointWWOperations</t>
  </si>
  <si>
    <t>40544 706.62 Holiday Villages of Livingston WWOps</t>
  </si>
  <si>
    <t>40483 552.94 Cherokee ShoresWWOperations</t>
  </si>
  <si>
    <t>40483 667.9 Beachwood EstatesWWOperations</t>
  </si>
  <si>
    <t>40483 662.35 Cherokee ShoresWWOperations</t>
  </si>
  <si>
    <t>40544 1560.28 Beachwood EstatesWWOperations</t>
  </si>
  <si>
    <t>40483 738.91 Cherokee ShoresWWOperations</t>
  </si>
  <si>
    <t>40544 731.9 Cherokee ShoresWWOperations</t>
  </si>
  <si>
    <t>40544 1968.91 Beachwood EstatesWWOperations</t>
  </si>
  <si>
    <t>40483 741.41 Pinnacle Club WW Operations</t>
  </si>
  <si>
    <t>40544 783.58 Holiday Villages of Livingston WWOps</t>
  </si>
  <si>
    <t>40483 724.86 Cherokee ShoresWWOperations</t>
  </si>
  <si>
    <t>40483 723.91 Pinnacle Club WW Operations</t>
  </si>
  <si>
    <t>40483 781.41 Holiday Villages of ForkWWOperations</t>
  </si>
  <si>
    <t>40483 725.64 Holiday Villages of ForkWWOperations</t>
  </si>
  <si>
    <t>40483 763.39 Holiday Villages of Livingston WWOps</t>
  </si>
  <si>
    <t>40483 710.03 Holiday Villages of Livingston WWOps</t>
  </si>
  <si>
    <t>40483 741.73 Holiday Villages of ForkWWOperations</t>
  </si>
  <si>
    <t>40575 694.87 Holiday Villages of ForkWWOperations</t>
  </si>
  <si>
    <t>40330 774.86 Cherokee ShoresWWOperations</t>
  </si>
  <si>
    <t>40330 859.83 Beachwood EstatesWWOperations</t>
  </si>
  <si>
    <t>40330 828.03 Pinnacle Club WW Operations</t>
  </si>
  <si>
    <t>40330 871.51 Pinnacle Club WW Operations</t>
  </si>
  <si>
    <t>40330 782.47 Beachwood EstatesWWOperations</t>
  </si>
  <si>
    <t>40330 774.39 Cherokee ShoresWWOperations</t>
  </si>
  <si>
    <t>40330 802.97 Cherokee ShoresWWOperations</t>
  </si>
  <si>
    <t>40330 1046.51 Holiday Villages of ForkWWOperations</t>
  </si>
  <si>
    <t>40330 811.37 Pinnacle Club WW Operations</t>
  </si>
  <si>
    <t>40330 961.83 Holiday Villages of ForkWWOperations</t>
  </si>
  <si>
    <t>40330 943.98 Holiday Villages of ForkWWOperations</t>
  </si>
  <si>
    <t>40787 636.94 Cherokee ShoresWWOperations</t>
  </si>
  <si>
    <t>40817 964.45 Cherokee ShoresWWOperations</t>
  </si>
  <si>
    <t>40269 24.91 Beachwood EstatesWWOperations</t>
  </si>
  <si>
    <t>40787 637.21 Pinnacle Club WW Operations</t>
  </si>
  <si>
    <t>40817 722.84 Harbor PointWWOperations</t>
  </si>
  <si>
    <t>40787 571.94 Cherokee ShoresWWOperations</t>
  </si>
  <si>
    <t>40787 668.38 Cherokee ShoresWWOperations</t>
  </si>
  <si>
    <t>40756 703.12 Pinnacle Club WW Operations</t>
  </si>
  <si>
    <t>40238 22.28 Cherokee ShoresWWOperations</t>
  </si>
  <si>
    <t>40756 665.69 Cherokee ShoresWWOperations</t>
  </si>
  <si>
    <t>40238 21.5 Cherokee ShoresWWOperations</t>
  </si>
  <si>
    <t>40817 567.48 Cherokee ShoresWWOperations</t>
  </si>
  <si>
    <t>40787 681.17 Cherokee ShoresWWOperations</t>
  </si>
  <si>
    <t>40269 49.82 Pinnacle Club WW Operations</t>
  </si>
  <si>
    <t>40787 618.17 Cherokee ShoresWWOperations</t>
  </si>
  <si>
    <t>40756 604.91 Pinnacle Club WW Operations</t>
  </si>
  <si>
    <t>40787 628.94 Cherokee ShoresWWOperations</t>
  </si>
  <si>
    <t>40787 658.88 Pinnacle Club WW Operations</t>
  </si>
  <si>
    <t>40817 727.61 Holiday Villages of Livingston WWOps</t>
  </si>
  <si>
    <t>40756 598.22 Pinnacle Club WW Operations</t>
  </si>
  <si>
    <t>40756 662.42 Pinnacle Club WW Operations</t>
  </si>
  <si>
    <t>40269 37.37 Pinnacle Club WW Operations</t>
  </si>
  <si>
    <t>40787 643.62 Cherokee ShoresWWOperations</t>
  </si>
  <si>
    <t>40756 656.06 Cherokee ShoresWWOperations</t>
  </si>
  <si>
    <t>40787 3467.91 Cherokee ShoresWWOperations</t>
  </si>
  <si>
    <t>40756 683.24 Cherokee ShoresWWOperations</t>
  </si>
  <si>
    <t>40756 605.11 Cherokee ShoresWWOperations</t>
  </si>
  <si>
    <t>40817 634.16 Cherokee ShoresWWOperations</t>
  </si>
  <si>
    <t>40756 640.22 Cherokee ShoresWWOperations</t>
  </si>
  <si>
    <t>40756 689.82 Cherokee ShoresWWOperations</t>
  </si>
  <si>
    <t>40787 587.09 Cherokee ShoresWWOperations</t>
  </si>
  <si>
    <t>40787 654.33 Holiday Villages of Livingston WWOps</t>
  </si>
  <si>
    <t>40817 1433.55 Lake Medina Shores WW Ops</t>
  </si>
  <si>
    <t>40756 576.44 Cherokee ShoresWWOperations</t>
  </si>
  <si>
    <t>40756 877.43 Cherokee ShoresWWOperations</t>
  </si>
  <si>
    <t>40787 593.94 Pinnacle Club WW Operations</t>
  </si>
  <si>
    <t>41912 1992.01 Holiday Villages of Livingston WWOps</t>
  </si>
  <si>
    <t>40269 35.67 Beachwood EstatesWWOperations</t>
  </si>
  <si>
    <t>40787 665.12 Cherokee ShoresWWOperations</t>
  </si>
  <si>
    <t>40756 680.47 Holiday Villages of ForkWWOperations</t>
  </si>
  <si>
    <t>40817 899.6 Harbor PointWWOperations</t>
  </si>
  <si>
    <t>40756 1125.49 Lake Medina Shores WW Ops</t>
  </si>
  <si>
    <t>40817 1126.25 Lake Medina Shores WW Ops</t>
  </si>
  <si>
    <t>40756 1322.19 Lake Medina Shores WW Ops</t>
  </si>
  <si>
    <t>40817 1201.02 Lake Medina Shores WW Ops</t>
  </si>
  <si>
    <t>40787 662.42 Cherokee ShoresWWOperations</t>
  </si>
  <si>
    <t>40269 27.08 Cherokee ShoresWWOperations</t>
  </si>
  <si>
    <t>40817 581.21 Holiday Villages of ForkWWOperations</t>
  </si>
  <si>
    <t>40787 1729.23 Beachwood EstatesWWOperations</t>
  </si>
  <si>
    <t>40787 625.73 Holiday Villages of ForkWWOperations</t>
  </si>
  <si>
    <t>40817 1090.8 Holiday Villages of Livingston WWOps</t>
  </si>
  <si>
    <t>40756 1070.05 Lake Medina Shores WW Ops</t>
  </si>
  <si>
    <t>40817 1261.07 Harbor PointWWOperations</t>
  </si>
  <si>
    <t>38717 363.05 Longhorn ValleyWtrOperations</t>
  </si>
  <si>
    <t>39873 44479.22 Hideaway Bay EstatesWtrOperations</t>
  </si>
  <si>
    <t>40513 1497.24 Lake Medina Shores Wtr Ops</t>
  </si>
  <si>
    <t>39873 4820.93 Hideaway Bay EstatesWtrOperations</t>
  </si>
  <si>
    <t>39873 4794.01 Hideaway Bay EstatesWtrOperations</t>
  </si>
  <si>
    <t>39873 3591.02 Hideaway Bay EstatesWtrOperations</t>
  </si>
  <si>
    <t>39873 2985.04 Hideaway Bay EstatesWtrOperations</t>
  </si>
  <si>
    <t>39873 2918.82 Hideaway Bay EstatesWtrOperations</t>
  </si>
  <si>
    <t>40513 2997.39 IvanhoeWtrOperations</t>
  </si>
  <si>
    <t>40513 2997.43 IvanhoeWtrOperations</t>
  </si>
  <si>
    <t>40513 139279.11 Lake Medina Shores Wtr Ops</t>
  </si>
  <si>
    <t>40391 50059.34 IvanhoeWtrOperations</t>
  </si>
  <si>
    <t>40483 8087.79 Ridgecrest Grayson CountyWtrOperations</t>
  </si>
  <si>
    <t>40544 112627.92 Callendar LakeWtrOperations</t>
  </si>
  <si>
    <t>37256 59198.65 TanglewoodWtrOperations</t>
  </si>
  <si>
    <t>37256 19885 Coldspring TerraceWtrOperations</t>
  </si>
  <si>
    <t>37256 51806.38 Ridgecrest Grayson CountyWtrOperations</t>
  </si>
  <si>
    <t>37256 18500 Western Lake EstatesWtrOperations</t>
  </si>
  <si>
    <t>37256 1919.89 IvanhoeWtrOperations</t>
  </si>
  <si>
    <t>37376 331.2 Cherokee ShoresWtrOperations</t>
  </si>
  <si>
    <t>37376 5950.3 Plum Creek Ops Wtr</t>
  </si>
  <si>
    <t>37529 24476.35 Harbor PointWtrOperations</t>
  </si>
  <si>
    <t>37560 14344.22 Oak WoodWtrOperations</t>
  </si>
  <si>
    <t>37621 15650 Oak Trail ShoresWtrOperations</t>
  </si>
  <si>
    <t>37772 80259.8 Oak Trail ShoresWtrOperations</t>
  </si>
  <si>
    <t>37772 2670.66 ChesswoodWtrOperations</t>
  </si>
  <si>
    <t>37772 2828.88 Holiday ShoresWtrOperations</t>
  </si>
  <si>
    <t>40575 22424.53 Highsaw WaterWtrOperations</t>
  </si>
  <si>
    <t>39051 2875 Green AcresWtrOperations</t>
  </si>
  <si>
    <t>40210 27691.6 River Oaks Ranch Ops Wtr</t>
  </si>
  <si>
    <t>41423 3892 Acton (Royal Oaks)WtrOperations</t>
  </si>
  <si>
    <t>40269 5985.87 TanglewoodWtrOperations</t>
  </si>
  <si>
    <t>38107 6463 TanglewoodWtrOperations</t>
  </si>
  <si>
    <t>38046 11601.3 TanglewoodWtrOperations</t>
  </si>
  <si>
    <t>41731 2637.9 TanglewoodWtrOperations</t>
  </si>
  <si>
    <t>41758 14039.77 Oak Trail ShoresWtrOperations</t>
  </si>
  <si>
    <t>41703 3893.39 Comanche CoveWtrOperations</t>
  </si>
  <si>
    <t>41158 6924.03 West Park VillageWtrOperations</t>
  </si>
  <si>
    <t>41345 5653 Western Lake EstatesWtrOperations</t>
  </si>
  <si>
    <t>41372 2586.93 TanglewoodWtrOperations</t>
  </si>
  <si>
    <t>41409 16005.83 Markum Ranch EstatesWtrOperations</t>
  </si>
  <si>
    <t>41408 15150 Falcon Crest AdditionWtrOperations</t>
  </si>
  <si>
    <t>41310 2253.97 Acton (Royal Oaks)WtrOperations</t>
  </si>
  <si>
    <t>41310 5185.97 Western Lake EstatesWtrOperations</t>
  </si>
  <si>
    <t>37164 7553.75 Metroplex HomesteadsWtrOperations</t>
  </si>
  <si>
    <t>40544 8368.78 TanglewoodWtrOperations</t>
  </si>
  <si>
    <t>40513 9555.65 Sherwood ShoresWtrOperations</t>
  </si>
  <si>
    <t>40664 29754.6 Govenor's PointWtrOperations</t>
  </si>
  <si>
    <t>39873 9656.47 Hideaway Bay EstatesWtrOperations</t>
  </si>
  <si>
    <t>41838 5148.12 Tower TerraceWtrOperations</t>
  </si>
  <si>
    <t>39629 9613.55 Plum Creek Ops Wtr</t>
  </si>
  <si>
    <t>39021 1201.2 Westview - Parker CountyWtrOperations</t>
  </si>
  <si>
    <t>42115 2844.59 Decker HillsWtrOperations</t>
  </si>
  <si>
    <t>41844 1916.12 Lake Medina Shores WW Ops</t>
  </si>
  <si>
    <t>40990 4829.44 CONROE OPS</t>
  </si>
  <si>
    <t>40664 1535.72 Granbury AcresWtrOperations</t>
  </si>
  <si>
    <t>40634 3600 Administrative-Monarch</t>
  </si>
  <si>
    <t>41863 1911.05 Highsaw WaterWtrOperations</t>
  </si>
  <si>
    <t>40664 1456.19 Highsaw WaterWtrOperations</t>
  </si>
  <si>
    <t>40664 1382.9 Highsaw WaterWtrOperations</t>
  </si>
  <si>
    <t>40664 125545.18 Highsaw WaterWtrOperations</t>
  </si>
  <si>
    <t>39873 75806.29 Hideaway Bay EstatesWtrOperations</t>
  </si>
  <si>
    <t>39873 4208.22 Hideaway Bay EstatesWtrOperations</t>
  </si>
  <si>
    <t>39873 6901.48 Hideaway Bay EstatesWtrOperations</t>
  </si>
  <si>
    <t>39873 757.48 Hideaway Bay EstatesWtrOperations</t>
  </si>
  <si>
    <t>39873 953.86 Hideaway Bay EstatesWtrOperations</t>
  </si>
  <si>
    <t>36860 595.38 Westwood BeachWtrOperations</t>
  </si>
  <si>
    <t>38321 532.81 Holiday Villages of ForkWtrOperations</t>
  </si>
  <si>
    <t>40299 2.32 Decker HillsWtrOperations</t>
  </si>
  <si>
    <t>40299 8132 Decker HillsWtrOperations</t>
  </si>
  <si>
    <t>39629 250 Hideaway Bay EstatesWtrOperations</t>
  </si>
  <si>
    <t>40940 21065.75 River Oaks Ranch Ops Wtr</t>
  </si>
  <si>
    <t>40940 21065.76 River Oaks Ranch Ops Wtr</t>
  </si>
  <si>
    <t>42136 1951.84 CrowleyWtrOperations</t>
  </si>
  <si>
    <t>42022 770.25 CONROE OPS</t>
  </si>
  <si>
    <t>40664 28794.76 Holiday Villages of Livingston WtrOps</t>
  </si>
  <si>
    <t>40664 31290.32 Hulon LakesWtrOperations</t>
  </si>
  <si>
    <t>29402 9746 Cherokee ShoresWtrOperations</t>
  </si>
  <si>
    <t>36049 18848 Oak Trail ShoresWtrOperations</t>
  </si>
  <si>
    <t>26845 2552 Beachwood EstatesWtrOperations</t>
  </si>
  <si>
    <t>30132 15534 Lake Medina Shores Wtr Ops</t>
  </si>
  <si>
    <t>28671 10386 Lakeway HarborWtrOperations</t>
  </si>
  <si>
    <t>30497 25105 Carolynn EstatesWtrOperations</t>
  </si>
  <si>
    <t>36891 4009.95 Govenor's PointWtrOperations</t>
  </si>
  <si>
    <t>40725 3781.17 Administrative-Monarch</t>
  </si>
  <si>
    <t>40634 2677.4 Administrative-Monarch</t>
  </si>
  <si>
    <t>38383 430.64 Administrative-Monarch</t>
  </si>
  <si>
    <t>38656 381.84 Administrative-Monarch</t>
  </si>
  <si>
    <t>41078 4981.8 CONROE OPS</t>
  </si>
  <si>
    <t>40664 62772.6 Harbor PointWtrOperations</t>
  </si>
  <si>
    <t>40087 3290.5 Harbor PointWWOperations</t>
  </si>
  <si>
    <t>40422 2134.49 Harbor PointWWOperations</t>
  </si>
  <si>
    <t>39845 22056.32 Harbor PointWWOperations</t>
  </si>
  <si>
    <t>39845 20802.83 Harbor PointWWOperations</t>
  </si>
  <si>
    <t>39845 63741.98 Harbor PointWWOperations</t>
  </si>
  <si>
    <t>39845 48006.51 Harbor PointWWOperations</t>
  </si>
  <si>
    <t>39845 24269.96 Harbor PointWWOperations</t>
  </si>
  <si>
    <t>39845 27737.09 Harbor PointWWOperations</t>
  </si>
  <si>
    <t>39845 66675.71 Harbor PointWWOperations</t>
  </si>
  <si>
    <t>39845 6134.17 Harbor PointWWOperations</t>
  </si>
  <si>
    <t>39845 43873.64 Harbor PointWWOperations</t>
  </si>
  <si>
    <t>39845 145353.05 Harbor PointWWOperations</t>
  </si>
  <si>
    <t>39845 65642.22 Harbor PointWWOperations</t>
  </si>
  <si>
    <t>39845 6934.28 Harbor PointWWOperations</t>
  </si>
  <si>
    <t>39845 1733.58 Harbor PointWWOperations</t>
  </si>
  <si>
    <t>39995 5115 Harbor PointWWOperations</t>
  </si>
  <si>
    <t>39845 42125.72 Harbor PointWWOperations</t>
  </si>
  <si>
    <t>39845 26003.53 Harbor PointWWOperations</t>
  </si>
  <si>
    <t>39845 200027.13 Harbor PointWWOperations</t>
  </si>
  <si>
    <t>39845 335245.45 Harbor PointWWOperations</t>
  </si>
  <si>
    <t>39904 12.65 Harbor PointWWOperations</t>
  </si>
  <si>
    <t>36891 972.2 Beachwood EstatesWtrOperations</t>
  </si>
  <si>
    <t>36891 4117.03 TanglewoodWtrOperations</t>
  </si>
  <si>
    <t>36891 1549.42 Sherwood ShoresWtrOperations</t>
  </si>
  <si>
    <t>36891 1727.8 Plum Creek Ops Wtr</t>
  </si>
  <si>
    <t>40422 4936.07 Holiday Villages of ForkWtrOperations</t>
  </si>
  <si>
    <t>40664 53174.34 Holiday Villages of ForkWtrOperations</t>
  </si>
  <si>
    <t>40664 998.41 Holiday Villages of ForkWtrOperations</t>
  </si>
  <si>
    <t>40422 3026.44 Holiday Villages of ForkWtrOperations</t>
  </si>
  <si>
    <t>40391 3294.49 Holiday Villages of ForkWtrOperations</t>
  </si>
  <si>
    <t>40664 798.73 Holiday Villages of Livingston WtrOps</t>
  </si>
  <si>
    <t>40664 79089.63 Holiday Villages of Livingston WtrOps</t>
  </si>
  <si>
    <t>40664 28410.83 Lake Medina Shores Wtr Ops</t>
  </si>
  <si>
    <t>40513 1867.5 Wynnwood HavenWtrOperations</t>
  </si>
  <si>
    <t>40483 3358.49 Ridgecrest Grayson CountyWtrOperations</t>
  </si>
  <si>
    <t>38717 18941.72 Plum Creek Ops Wtr</t>
  </si>
  <si>
    <t>38717 33763.5 Oak Trail ShoresWtrOperations</t>
  </si>
  <si>
    <t>41182 36895 Holiday ShoresWtrOperations</t>
  </si>
  <si>
    <t>40299 3500 Briarwood HarborWtrOperations</t>
  </si>
  <si>
    <t>41848 3978.59 Holiday Villages of Livingston WWOps</t>
  </si>
  <si>
    <t>40664 24571.53 Holiday ShoresWtrOperations</t>
  </si>
  <si>
    <t>40603 2275.25 Administrative-Monarch</t>
  </si>
  <si>
    <t>41838 2040.65 Decker HillsWWOperations</t>
  </si>
  <si>
    <t>41660 1035 Metroplex HomesteadsWtrOperations</t>
  </si>
  <si>
    <t>41660 2037 West MeadowsWtrOperations</t>
  </si>
  <si>
    <t>41183 4613.26 Harbor PointWWOperations</t>
  </si>
  <si>
    <t>42146 1967.77 TanglewoodWtrOperations</t>
  </si>
  <si>
    <t>41443 1492 West Park VillageWtrOperations</t>
  </si>
  <si>
    <t>41090 3621.56 Indian Hills HarborWtrOperations</t>
  </si>
  <si>
    <t>40026 340.99 Administrative-Monarch</t>
  </si>
  <si>
    <t>40026 730.69 Administrative-Monarch</t>
  </si>
  <si>
    <t>40664 163554.28 IvanhoeWtrOperations</t>
  </si>
  <si>
    <t>37011 67200 CrowleyWtrOperations</t>
  </si>
  <si>
    <t>40391 7824.47 River Oaks Ranch Ops Wtr</t>
  </si>
  <si>
    <t>40179 8902.55 River Oaks Ranch Ops Wtr</t>
  </si>
  <si>
    <t>40179 1946 Oak Trail ShoresWtrOperations</t>
  </si>
  <si>
    <t>38595 1050.33 Briarwood HarborWtrOperations</t>
  </si>
  <si>
    <t>37011 1364.43 Holiday ShoresWtrOperations</t>
  </si>
  <si>
    <t>40391 2661.69 Plum Creek Ops Wtr</t>
  </si>
  <si>
    <t>40391 2718.99 Plum Creek Ops Wtr</t>
  </si>
  <si>
    <t>40391 2876.76 Plum Creek Ops Wtr</t>
  </si>
  <si>
    <t>40391 2690.74 Plum Creek Ops Wtr</t>
  </si>
  <si>
    <t>36891 11826.31 Decker HillsWWOperations</t>
  </si>
  <si>
    <t>40238 836.53 Cherokee ShoresWWOperations</t>
  </si>
  <si>
    <t>40391 2893.28 Plum Creek Ops Wtr</t>
  </si>
  <si>
    <t>37986 525 Cherokee ShoresWtrOperations</t>
  </si>
  <si>
    <t>38046 1155.17 Plum Creek Ops Wtr</t>
  </si>
  <si>
    <t>38138 600 Phillips AcresWtrOperations</t>
  </si>
  <si>
    <t>37986 315 Indian Hills HarborWtrOperations</t>
  </si>
  <si>
    <t>37042 504.13 WestsideWtrOperations</t>
  </si>
  <si>
    <t>38472 2510.93 Acton (Royal Oaks)WtrOperations</t>
  </si>
  <si>
    <t>37894 1919.27 River Oaks Ranch Ops Wtr</t>
  </si>
  <si>
    <t>38442 745.57 Oak Trail ShoresWtrOperations</t>
  </si>
  <si>
    <t>37986 2470.42 Markum Ranch EstatesWtrOperations</t>
  </si>
  <si>
    <t>38411 1320.2 Green AcresWtrOperations</t>
  </si>
  <si>
    <t>40360 15.69 Pinnacle Club WW Operations</t>
  </si>
  <si>
    <t>40360 18490 Pinnacle Club WW Operations</t>
  </si>
  <si>
    <t>38533 3038.95 Cherokee ShoresWtrOperations</t>
  </si>
  <si>
    <t>38625 1781.75 Holiday Villages of ForkWtrOperations</t>
  </si>
  <si>
    <t>40238 510.8 Westwood BeachWtrOperations</t>
  </si>
  <si>
    <t>40391 1320 Lakeway HarborWtrOperations</t>
  </si>
  <si>
    <t>37011 5100 Markum Ranch EstatesWtrOperations</t>
  </si>
  <si>
    <t>40391 925.46 Holiday Villages of Livingston WWOps</t>
  </si>
  <si>
    <t>38411 1215.05 River Oaks Ranch Ops Wtr</t>
  </si>
  <si>
    <t>36049 106051 Oak Trail ShoresWtrOperations</t>
  </si>
  <si>
    <t>40299 10622 Carolynn EstatesWtrOperations</t>
  </si>
  <si>
    <t>35307 30270 Carolynn EstatesWtrOperations</t>
  </si>
  <si>
    <t>41758 7220.57 Oak Trail ShoresWtrOperations</t>
  </si>
  <si>
    <t>41037 0 Plum Creek Ops Wtr</t>
  </si>
  <si>
    <t>41396 995 Spanish Park EstatesWtrOperations</t>
  </si>
  <si>
    <t>40269 12351.36 Tower TerraceWWOperations</t>
  </si>
  <si>
    <t>36891 58.83 Ridgecrest Estates Johnson WtrOperations</t>
  </si>
  <si>
    <t>37011 1031.09 CrowleyWtrOperations</t>
  </si>
  <si>
    <t>42062 4517.69 Lakeway HarborWtrOperations</t>
  </si>
  <si>
    <t>40360 95 Plum Creek Ops Wtr</t>
  </si>
  <si>
    <t>36341 8407 Holiday Villages of ForkWWOperations</t>
  </si>
  <si>
    <t>36707 21120 Holiday Villages of Livingston WWOps</t>
  </si>
  <si>
    <t>36707 2904 Holiday Villages of ForkWtrOperations</t>
  </si>
  <si>
    <t>38472 803.6 Lake Medina Shores Wtr Ops</t>
  </si>
  <si>
    <t>40544 12539 Oak Trail ShoresWtrOperations</t>
  </si>
  <si>
    <t>37011 1390 Oak Trail ShoresWtrOperations</t>
  </si>
  <si>
    <t>37986 2969.97 Carolynn EstatesWtrOperations</t>
  </si>
  <si>
    <t>37894 953.32 Holiday Villages of Livingston WWOps</t>
  </si>
  <si>
    <t>36981 959.87 Oak Trail ShoresWtrOperations</t>
  </si>
  <si>
    <t>38168 1745.72 Serenity WoodsWtrOperations</t>
  </si>
  <si>
    <t>37042 737.54 Holiday Villages of ForkWtrOperations</t>
  </si>
  <si>
    <t>33054 907 Carolynn EstatesWtrOperations</t>
  </si>
  <si>
    <t>34150 5115 Carolynn EstatesWtrOperations</t>
  </si>
  <si>
    <t>34515 358 Carolynn EstatesWtrOperations</t>
  </si>
  <si>
    <t>34515 1892 Carolynn EstatesWtrOperations</t>
  </si>
  <si>
    <t>35976 9595 Lake Medina Shores Wtr Ops</t>
  </si>
  <si>
    <t>36707 83.47 Holiday Villages of ForkWtrOperations</t>
  </si>
  <si>
    <t>36707 1512 Oak Trail ShoresWtrOperations</t>
  </si>
  <si>
    <t>34150 16351 Beachwood EstatesWtrOperations</t>
  </si>
  <si>
    <t>34515 17230 Lakeway HarborWtrOperations</t>
  </si>
  <si>
    <t>35976 9595 Carolynn EstatesWtrOperations</t>
  </si>
  <si>
    <t>36049 19189 Oak Trail ShoresWtrOperations</t>
  </si>
  <si>
    <t>35611 9493 Cherokee ShoresWtrOperations</t>
  </si>
  <si>
    <t>34880 9020 Cherokee ShoresWtrOperations</t>
  </si>
  <si>
    <t>37499 20500 Decker HillsWtrOperations</t>
  </si>
  <si>
    <t>38182 50000 Carolynn EstatesWtrOperations</t>
  </si>
  <si>
    <t>36341 4865 Wynnwood HavenWtrOperations</t>
  </si>
  <si>
    <t>36341 4926 Nolan River EstatesWtrOperations</t>
  </si>
  <si>
    <t>36341 2141 Ridgecrest Estates Johnson WtrOperations</t>
  </si>
  <si>
    <t>36341 15298 Sherwood ShoresWtrOperations</t>
  </si>
  <si>
    <t>36341 5351 Cedar ValleyWtrOperations</t>
  </si>
  <si>
    <t>36341 5838 Western Lake EstatesWtrOperations</t>
  </si>
  <si>
    <t>36707 1435 Aurora VistaWtrOperations</t>
  </si>
  <si>
    <t>36707 1400 Pinwah PinesWtrOperations</t>
  </si>
  <si>
    <t>36707 940 Coldspring TerraceWtrOperations</t>
  </si>
  <si>
    <t>36707 60914 Wynnwood HavenWtrOperations</t>
  </si>
  <si>
    <t>36707 320 ChesswoodWtrOperations</t>
  </si>
  <si>
    <t>36707 93426 Plum Creek Ops Wtr</t>
  </si>
  <si>
    <t>36707 117310 Metroplex HomesteadsWtrOperations</t>
  </si>
  <si>
    <t>36707 500 Decker HillsWtrOperations</t>
  </si>
  <si>
    <t>36707 39782 TanglewoodWtrOperations</t>
  </si>
  <si>
    <t>36707 850 Westwood BeachWtrOperations</t>
  </si>
  <si>
    <t>36707 5500 Green AcresWtrOperations</t>
  </si>
  <si>
    <t>36707 3004 CountrywoodWtrOperations</t>
  </si>
  <si>
    <t>36707 5748 Ponderosa AdditionWtrOperations</t>
  </si>
  <si>
    <t>36707 29620 Carolynn EstatesWtrOperations</t>
  </si>
  <si>
    <t>36707 30430 Tower TerraceWtrOperations</t>
  </si>
  <si>
    <t>36707 50 WestsideWtrOperations</t>
  </si>
  <si>
    <t>36707 1000 Briarwood HarborWtrOperations</t>
  </si>
  <si>
    <t>36707 15800 Oak Trail ShoresWtrOperations</t>
  </si>
  <si>
    <t>36707 20300.21 Comanche CoveWtrOperations</t>
  </si>
  <si>
    <t>36707 4366 CrowleyWtrOperations</t>
  </si>
  <si>
    <t>36707 22705 Sherwood ShoresWtrOperations</t>
  </si>
  <si>
    <t>36707 5000 West Park VillageWtrOperations</t>
  </si>
  <si>
    <t>36707 25020 Cherokee ShoresWtrOperations</t>
  </si>
  <si>
    <t>36707 5000 Spanish Park EstatesWtrOperations</t>
  </si>
  <si>
    <t>36707 65405 TanglewoodWtrOperations</t>
  </si>
  <si>
    <t>36707 45160 Lake Medina Shores Wtr Ops</t>
  </si>
  <si>
    <t>36707 10820 Beachwood EstatesWtrOperations</t>
  </si>
  <si>
    <t>36707 3000 Westview - Parker CountyWtrOperations</t>
  </si>
  <si>
    <t>36707 35510 River Oaks Ranch Ops Wtr</t>
  </si>
  <si>
    <t>36707 42570 Ridgecrest Grayson CountyWtrOperations</t>
  </si>
  <si>
    <t>36707 36800 Callendar LakeWtrOperations</t>
  </si>
  <si>
    <t>36707 4600 Comanche HarborWtrOperations</t>
  </si>
  <si>
    <t>36707 8000 Hulon LakesWtrOperations</t>
  </si>
  <si>
    <t>36707 7930 Harbor PointWtrOperations</t>
  </si>
  <si>
    <t>36707 8110 Pine HarborWtrOperations</t>
  </si>
  <si>
    <t>36707 12160 Decker HillsWtrOperations</t>
  </si>
  <si>
    <t>36707 2690 Rocky Point EstatesWtrOperations</t>
  </si>
  <si>
    <t>36707 2500 Holiday Villages of Livingston WtrOps</t>
  </si>
  <si>
    <t>36707 14400 Oak Trail ShoresWtrOperations</t>
  </si>
  <si>
    <t>36707 500 Triple H EstatesWtrOperations</t>
  </si>
  <si>
    <t>36707 13430 TanglewoodWtrOperations</t>
  </si>
  <si>
    <t>36707 18759.99 IvanhoeWtrOperations</t>
  </si>
  <si>
    <t>36707 2035 Rocky Point EstatesWtrOperations</t>
  </si>
  <si>
    <t>36707 1390 Holiday ShoresWtrOperations</t>
  </si>
  <si>
    <t>36707 24000 Highsaw WaterWtrOperations</t>
  </si>
  <si>
    <t>36707 3000 Falcon Crest AdditionWtrOperations</t>
  </si>
  <si>
    <t>36707 17080 TanglewoodWtrOperations</t>
  </si>
  <si>
    <t>36707 1098 Garden AcresWtrOperations</t>
  </si>
  <si>
    <t>36707 6970 Pine Trail ShoresWtrOperations</t>
  </si>
  <si>
    <t>36707 17200 Western Hills HarborWtrOperations</t>
  </si>
  <si>
    <t>36707 4137 Stonecrest EstatesWtrOperations</t>
  </si>
  <si>
    <t>36707 3740 Decker HillsWtrOperations</t>
  </si>
  <si>
    <t>36707 10000 Govenor's PointWtrOperations</t>
  </si>
  <si>
    <t>36707 180 Shepherd Hills EstatesWtrOperations</t>
  </si>
  <si>
    <t>37437 4655 Blue Water CoveWtrOperations</t>
  </si>
  <si>
    <t>37437 5500 Westwood BeachWtrOperations</t>
  </si>
  <si>
    <t>37437 2000 Westwood BeachWtrOperations</t>
  </si>
  <si>
    <t>37437 600 LollilopWtrOperations</t>
  </si>
  <si>
    <t>36799 1500 Decker HillsWtrOperations</t>
  </si>
  <si>
    <t>38898 2909.02 Beachwood EstatesWtrOperations</t>
  </si>
  <si>
    <t>39568 44012.21 Ridgecrest Grayson CountyWtrOperations</t>
  </si>
  <si>
    <t>38868 3312.37 Beachwood EstatesWtrOperations</t>
  </si>
  <si>
    <t>38868 2974.21 Beachwood EstatesWtrOperations</t>
  </si>
  <si>
    <t>38868 5158.61 Beachwood EstatesWtrOperations</t>
  </si>
  <si>
    <t>39507 53148.42 Pinwah PinesWtrOperations</t>
  </si>
  <si>
    <t>38199 2500 TanglewoodWtrOperations</t>
  </si>
  <si>
    <t>39294 80205.5 Sherwood ShoresWtrOperations</t>
  </si>
  <si>
    <t>41879 2795.16 Tower TerraceWWOperations</t>
  </si>
  <si>
    <t>41926 3500 Mabank Ops</t>
  </si>
  <si>
    <t>41982 3950 Mabank Ops</t>
  </si>
  <si>
    <t>36891 920.13 TanglewoodWtrOperations</t>
  </si>
  <si>
    <t>38291 357.2 Administrative-Monarch</t>
  </si>
  <si>
    <t>38321 1520.29 Administrative-Monarch</t>
  </si>
  <si>
    <t>36891 1800 Coldspring TerraceWtrOperations</t>
  </si>
  <si>
    <t>41904 3004.79 Decker HillsWWOperations</t>
  </si>
  <si>
    <t>33419 28816 Harbor PointWWOperations</t>
  </si>
  <si>
    <t>29402 18277 Cherokee ShoresWWOperations</t>
  </si>
  <si>
    <t>30132 15150 Decker HillsWWOperations</t>
  </si>
  <si>
    <t>31777 23595 TanglewoodWWOperations</t>
  </si>
  <si>
    <t>27575 11363 Beachwood EstatesWWOperations</t>
  </si>
  <si>
    <t>33419 2852.17 Blue Water CoveWWOperations</t>
  </si>
  <si>
    <t>31958 21357 Beachwood EstatesWWOperations</t>
  </si>
  <si>
    <t>27575 9178 Beachwood EstatesWWOperations</t>
  </si>
  <si>
    <t>34150 20605 Decker HillsWWOperations</t>
  </si>
  <si>
    <t>31593 21887 TanglewoodWWOperations</t>
  </si>
  <si>
    <t>28671 11549 Beachwood EstatesWWOperations</t>
  </si>
  <si>
    <t>36494 19530.29 Decker HillsWWOperations</t>
  </si>
  <si>
    <t>26845 5827 Beachwood EstatesWWOperations</t>
  </si>
  <si>
    <t>31593 23595 TanglewoodWWOperations</t>
  </si>
  <si>
    <t>28306 10722 Beachwood EstatesWWOperations</t>
  </si>
  <si>
    <t>27575 9032 Beachwood EstatesWWOperations</t>
  </si>
  <si>
    <t>26845 7143 Beachwood EstatesWWOperations</t>
  </si>
  <si>
    <t>40544 35315.6 Decker HillsWWOperations</t>
  </si>
  <si>
    <t>39233 24425.49 Beachwood EstatesWWOperations</t>
  </si>
  <si>
    <t>41508 2075 SundanceWtrOperations</t>
  </si>
  <si>
    <t>39021 5084.63 Granbury AcresWtrOperations</t>
  </si>
  <si>
    <t>39813 4393.29 Camelot ForestWtrOperations</t>
  </si>
  <si>
    <t>37986 1179.92 Oak Trail ShoresWtrOperations</t>
  </si>
  <si>
    <t>40664 998.44 Lake Medina Shores Wtr Ops</t>
  </si>
  <si>
    <t>40664 119594.27 Lake Medina Shores Wtr Ops</t>
  </si>
  <si>
    <t>40391 1701.89 Lake Medina Shores Wtr Ops</t>
  </si>
  <si>
    <t>36891 9462.12 Silver SaddleWtrOperations</t>
  </si>
  <si>
    <t>36891 50 Tower TerraceWWOperations</t>
  </si>
  <si>
    <t>40664 14397.38 LollilopWtrOperations</t>
  </si>
  <si>
    <t>41274 3301.56 Indian Hills HarborWtrOperations</t>
  </si>
  <si>
    <t>37894 623.35 Holiday Villages of Livingston WtrOps</t>
  </si>
  <si>
    <t>40664 73330.67 Lakeway HarborWtrOperations</t>
  </si>
  <si>
    <t>39904 2828.73 Lakeway HarborWtrOperations</t>
  </si>
  <si>
    <t>39904 29160.1 Lakeway HarborWtrOperations</t>
  </si>
  <si>
    <t>39753 51057.68 Lakeway HarborWtrOperations</t>
  </si>
  <si>
    <t>39873 104427.81 Lakeway HarborWtrOperations</t>
  </si>
  <si>
    <t>39873 153414.04 Lakeway HarborWtrOperations</t>
  </si>
  <si>
    <t>39873 211866.42 Lakeway HarborWtrOperations</t>
  </si>
  <si>
    <t>39904 3.17 Lakeway HarborWtrOperations</t>
  </si>
  <si>
    <t>41881 1328.95 Tower TerraceWtrOperations</t>
  </si>
  <si>
    <t>41716 1159.86 Twin Creeks AdditionWtrOperations</t>
  </si>
  <si>
    <t>42004 2667.07 Sherwood ShoresWtrOperations</t>
  </si>
  <si>
    <t>41905 1580.59 Oak Trail ShoresWtrOperations</t>
  </si>
  <si>
    <t>41653 1967.02 Oak Trail ShoresWtrOperations</t>
  </si>
  <si>
    <t>38717 43668.84 Plum Creek Ops Wtr</t>
  </si>
  <si>
    <t>39082 39089.3 Decker HillsWWOperations</t>
  </si>
  <si>
    <t>39904 31271.31 Ridgecrest Grayson CountyWtrOperations</t>
  </si>
  <si>
    <t>37864 3200 Decker HillsWtrOperations</t>
  </si>
  <si>
    <t>38717 1200 Decker HillsWWOperations</t>
  </si>
  <si>
    <t>40787 23998.98 Plum Creek Ops Wtr</t>
  </si>
  <si>
    <t>40664 24955.47 Montego Bay EstatesWtrOperations</t>
  </si>
  <si>
    <t>33054 9401 Cherokee ShoresWWOperations</t>
  </si>
  <si>
    <t>29402 45648 Cherokee ShoresWtrOperations</t>
  </si>
  <si>
    <t>41609 26427.71 Holiday ShoresWtrOperations</t>
  </si>
  <si>
    <t>40878 184.52 Montego Bay EstatesWtrOperations</t>
  </si>
  <si>
    <t>40878 165.38 Metroplex HomesteadsWtrOperations</t>
  </si>
  <si>
    <t>40878 184.52 Oak Trail ShoresWtrOperations</t>
  </si>
  <si>
    <t>40878 167.88 Twin Creeks AdditionWtrOperations</t>
  </si>
  <si>
    <t>40878 189.66 West MeadowsWtrOperations</t>
  </si>
  <si>
    <t>40878 170.71 Metroplex HomesteadsWtrOperations</t>
  </si>
  <si>
    <t>40878 171.8 Metroplex HomesteadsWtrOperations</t>
  </si>
  <si>
    <t>40878 169.21 Metroplex HomesteadsWtrOperations</t>
  </si>
  <si>
    <t>40878 159.32 Falcon Crest AdditionWtrOperations</t>
  </si>
  <si>
    <t>40878 159.32 WestsideWtrOperations</t>
  </si>
  <si>
    <t>40878 158.57 Oak Trail ShoresWtrOperations</t>
  </si>
  <si>
    <t>40878 156.39 Western Hills HarborWtrOperations</t>
  </si>
  <si>
    <t>40878 156.49 CrowleyWtrOperations</t>
  </si>
  <si>
    <t>40878 167.88 Oak Trail ShoresWtrOperations</t>
  </si>
  <si>
    <t>40878 151 Decker HillsWtrOperations</t>
  </si>
  <si>
    <t>40878 151 Oak Trail ShoresWtrOperations</t>
  </si>
  <si>
    <t>40878 151 Western Hills HarborWtrOperations</t>
  </si>
  <si>
    <t>40878 153.42 Oak Trail ShoresWtrOperations</t>
  </si>
  <si>
    <t>40878 184.52 West Park VillageWtrOperations</t>
  </si>
  <si>
    <t>40878 170.71 Comanche CoveWtrOperations</t>
  </si>
  <si>
    <t>40878 174.87 Western Hills HarborWtrOperations</t>
  </si>
  <si>
    <t>40878 167.88 Metroplex HomesteadsWtrOperations</t>
  </si>
  <si>
    <t>40878 176.2 Metroplex HomesteadsWtrOperations</t>
  </si>
  <si>
    <t>42062 2204.36 Pine Trail ShoresWtrOperations</t>
  </si>
  <si>
    <t>40575 13241.15 Administrative-Monarch</t>
  </si>
  <si>
    <t>37894 800.8 Carolynn EstatesWtrOperations</t>
  </si>
  <si>
    <t>41120 3080 Coldspring TerraceWtrOperations</t>
  </si>
  <si>
    <t>36891 500 Plum Creek Ops Wtr</t>
  </si>
  <si>
    <t>40544 1109.97 River Oaks Ranch Ops Wtr</t>
  </si>
  <si>
    <t>40483 8500 TanglewoodWtrOperations</t>
  </si>
  <si>
    <t>38046 2169.47 Beachwood EstatesWtrOperations</t>
  </si>
  <si>
    <t>40210 750.32 Cherokee ShoresWWOperations</t>
  </si>
  <si>
    <t>40210 37.14 Cherokee ShoresWWOperations</t>
  </si>
  <si>
    <t>39629 1080.15 Cherokee ShoresWWOperations</t>
  </si>
  <si>
    <t>39629 1096.39 Cherokee ShoresWWOperations</t>
  </si>
  <si>
    <t>40210 39.2 Cherokee ShoresWWOperations</t>
  </si>
  <si>
    <t>40210 756.06 Cherokee ShoresWWOperations</t>
  </si>
  <si>
    <t>40210 14.44 Cherokee ShoresWWOperations</t>
  </si>
  <si>
    <t>40210 852.69 Cherokee ShoresWWOperations</t>
  </si>
  <si>
    <t>40210 32.25 Beachwood EstatesWWOperations</t>
  </si>
  <si>
    <t>40210 844.15 Beachwood EstatesWWOperations</t>
  </si>
  <si>
    <t>40210 817.48 Pinnacle Club WW Operations</t>
  </si>
  <si>
    <t>40210 817.64 Cherokee ShoresWWOperations</t>
  </si>
  <si>
    <t>40210 30.76 Cherokee ShoresWWOperations</t>
  </si>
  <si>
    <t>40210 913.59 Holiday Villages of ForkWWOperations</t>
  </si>
  <si>
    <t>40210 59 Holiday Villages of ForkWWOperations</t>
  </si>
  <si>
    <t>40210 880 Holiday Villages of Livingston WWOps</t>
  </si>
  <si>
    <t>40210 23 Holiday Villages of Livingston WWOps</t>
  </si>
  <si>
    <t>40210 1033.68 Cherokee ShoresWWOperations</t>
  </si>
  <si>
    <t>40210 24.76 Cherokee ShoresWWOperations</t>
  </si>
  <si>
    <t>40210 23.3 Pinnacle Club WW Operations</t>
  </si>
  <si>
    <t>40210 817.86 Pinnacle Club WW Operations</t>
  </si>
  <si>
    <t>39813 1114.02 Pinnacle Club WW Operations</t>
  </si>
  <si>
    <t>39629 1091.58 Pinnacle Club WW Operations</t>
  </si>
  <si>
    <t>37864 7228.61 Carolynn EstatesWtrOperations</t>
  </si>
  <si>
    <t>37986 4167.53 TanglewoodWtrOperations</t>
  </si>
  <si>
    <t>31593 1252 Plum Creek Ops Wtr</t>
  </si>
  <si>
    <t>33054 900 Carolynn EstatesWtrOperations</t>
  </si>
  <si>
    <t>34515 1015 Cherokee ShoresWWOperations</t>
  </si>
  <si>
    <t>38442 21000 Administrative-Monarch</t>
  </si>
  <si>
    <t>38442 750 Administrative-Monarch</t>
  </si>
  <si>
    <t>38321 10500 Administrative-Monarch</t>
  </si>
  <si>
    <t>38352 3000 Administrative-Monarch</t>
  </si>
  <si>
    <t>38564 9000 Administrative-Monarch</t>
  </si>
  <si>
    <t>39722 6572.42 Cherokee ShoresWWOperations</t>
  </si>
  <si>
    <t>39722 19717.25 Cherokee ShoresWWOperations</t>
  </si>
  <si>
    <t>37011 380.45 Holiday Villages of Livingston WtrOps</t>
  </si>
  <si>
    <t>37011 65.63 Holiday Villages of Livingston WtrOps</t>
  </si>
  <si>
    <t>37072 448.4 Govenor's PointWtrOperations</t>
  </si>
  <si>
    <t>38807 2178 TanglewoodWWOperations</t>
  </si>
  <si>
    <t>37011 14736.61 TanglewoodWtrOperations</t>
  </si>
  <si>
    <t>40391 1561.85 Cherokee ShoresWWOperations</t>
  </si>
  <si>
    <t>40391 1581.96 Cherokee ShoresWWOperations</t>
  </si>
  <si>
    <t>40299 300.46 Plum Creek Ops Wtr</t>
  </si>
  <si>
    <t>39599 300 Montego Bay EstatesWtrOperations</t>
  </si>
  <si>
    <t>41264 2121.7 IvanhoeWtrOperations</t>
  </si>
  <si>
    <t>38564 825.25 Cherokee ShoresWWOperations</t>
  </si>
  <si>
    <t>39752 1260.87 Holiday Villages of ForkWWOperations</t>
  </si>
  <si>
    <t>38960 3250 Sherwood ShoresWtrOperations</t>
  </si>
  <si>
    <t>40664 3993.64 Markum Ranch EstatesWtrOperations</t>
  </si>
  <si>
    <t>40664 10174.15 Markum Ranch EstatesWtrOperations</t>
  </si>
  <si>
    <t>38291 290.11 Administrative-Monarch</t>
  </si>
  <si>
    <t>38291 580.22 Administrative-Monarch</t>
  </si>
  <si>
    <t>40575 23834.06 Administrative-Monarch</t>
  </si>
  <si>
    <t>40360 475 Plum Creek Ops Wtr</t>
  </si>
  <si>
    <t>40664 224599.18 Metroplex HomesteadsWtrOperations</t>
  </si>
  <si>
    <t>37894 1076.85 Pinwah PinesWtrOperations</t>
  </si>
  <si>
    <t>37894 9912.45 Decker HillsWWOperations</t>
  </si>
  <si>
    <t>37011 1152.23 Decker HillsWtrOperations</t>
  </si>
  <si>
    <t>36891 2582.55 Comanche CoveWtrOperations</t>
  </si>
  <si>
    <t>37833 1325.45 Beachwood EstatesWtrOperations</t>
  </si>
  <si>
    <t>38352 487.38 Govenor's PointWtrOperations</t>
  </si>
  <si>
    <t>38686 486.44 Aurora VistaWtrOperations</t>
  </si>
  <si>
    <t>38291 396.41 Camelot ForestWtrOperations</t>
  </si>
  <si>
    <t>38564 462.92 Crystal SpringsWtrOperations</t>
  </si>
  <si>
    <t>38686 670.85 Lakeway HarborWtrOperations</t>
  </si>
  <si>
    <t>37894 830.88 Cherokee ShoresWtrOperations</t>
  </si>
  <si>
    <t>37864 997.87 Decker HillsWtrOperations</t>
  </si>
  <si>
    <t>37864 3158.28 Plum Creek Ops Wtr</t>
  </si>
  <si>
    <t>37864 2810 IvanhoeWtrOperations</t>
  </si>
  <si>
    <t>37894 1123.29 Cherokee ShoresWtrOperations</t>
  </si>
  <si>
    <t>37894 1150.32 CrowleyWtrOperations</t>
  </si>
  <si>
    <t>41943 4788.27 Hulon LakesWtrOperations</t>
  </si>
  <si>
    <t>39659 4474 RaywoodWtrOperations</t>
  </si>
  <si>
    <t>41261 2886.03 Tower TerraceWWOperations</t>
  </si>
  <si>
    <t>37986 1625 Decker HillsWtrOperations</t>
  </si>
  <si>
    <t>39691 1198.88 Metroplex HomesteadsWtrOperations</t>
  </si>
  <si>
    <t>37894 2189.9 Oak Trail ShoresWtrOperations</t>
  </si>
  <si>
    <t>37986 2067.15 Beachwood EstatesWWOperations</t>
  </si>
  <si>
    <t>37864 3535 IvanhoeWtrOperations</t>
  </si>
  <si>
    <t>40391 2854.65 Lakeway HarborWtrOperations</t>
  </si>
  <si>
    <t>38411 487.13 Administrative-Monarch</t>
  </si>
  <si>
    <t>37894 1013.55 Carolynn EstatesWtrOperations</t>
  </si>
  <si>
    <t>37986 1139.29 Holiday Villages of Livingston WWOps</t>
  </si>
  <si>
    <t>38472 3218.31 Holiday Villages of ForkWtrOperations</t>
  </si>
  <si>
    <t>40452 1801.28 Serenity WoodsWtrOperations</t>
  </si>
  <si>
    <t>38168 545.84 Decker HillsWtrOperations</t>
  </si>
  <si>
    <t>37864 805.97 Beachwood EstatesWtrOperations</t>
  </si>
  <si>
    <t>37864 2105.46 Beachwood EstatesWWOperations</t>
  </si>
  <si>
    <t>37864 2703.55 Twin Creeks AdditionWtrOperations</t>
  </si>
  <si>
    <t>40725 6010 Hulon LakesWtrOperations</t>
  </si>
  <si>
    <t>38138 15706.79 Phillips AcresWtrOperations</t>
  </si>
  <si>
    <t>38352 49.22 Metroplex HomesteadsWtrOperations</t>
  </si>
  <si>
    <t>37864 35000 Aurora VistaWtrOperations</t>
  </si>
  <si>
    <t>37986 71672.13 Markum Ranch EstatesWtrOperations</t>
  </si>
  <si>
    <t>38717 1169.55 Holiday Villages of ForkWtrOperations</t>
  </si>
  <si>
    <t>38717 2773.51 Pine Trail ShoresWtrOperations</t>
  </si>
  <si>
    <t>38717 4224.21 Green AcresWtrOperations</t>
  </si>
  <si>
    <t>37894 2618.59 Tower TerraceWtrOperations</t>
  </si>
  <si>
    <t>37864 120606.84 Twin Creeks AdditionWtrOperations</t>
  </si>
  <si>
    <t>39021 7674.81 Plum Creek Ops Wtr</t>
  </si>
  <si>
    <t>38868 14485.75 Falcon Crest AdditionWtrOperations</t>
  </si>
  <si>
    <t>40513 4999 Administrative-Monarch</t>
  </si>
  <si>
    <t>40179 9786.3 Western Lake EstatesWtrOperations</t>
  </si>
  <si>
    <t>40179 15832.4 Western Lake EstatesWtrOperations</t>
  </si>
  <si>
    <t>40179 196488.14 Western Lake EstatesWtrOperations</t>
  </si>
  <si>
    <t>40179 58028.86 Western Lake EstatesWtrOperations</t>
  </si>
  <si>
    <t>39629 450 Oak Trail ShoresWtrOperations</t>
  </si>
  <si>
    <t>39629 250 Oak WoodWtrOperations</t>
  </si>
  <si>
    <t>33419 9134 Harbor PointWWOperations</t>
  </si>
  <si>
    <t>36707 23424 Holiday Villages of ForkWtrOperations</t>
  </si>
  <si>
    <t>36707 19800 Holiday Villages of Livingston WtrOps</t>
  </si>
  <si>
    <t>33054 87474 Highsaw WaterWtrOperations</t>
  </si>
  <si>
    <t>34515 10338 Lakeway HarborWtrOperations</t>
  </si>
  <si>
    <t>36707 26880 IvanhoeWtrOperations</t>
  </si>
  <si>
    <t>38990 155.87 Administrative-Monarch</t>
  </si>
  <si>
    <t>36707 10570 Camelot ForestWtrOperations</t>
  </si>
  <si>
    <t>40664 172.07 Oak WoodWtrOperations</t>
  </si>
  <si>
    <t>40664 10750.05 Oak WoodWtrOperations</t>
  </si>
  <si>
    <t>41288 6741 Western Lake EstatesWtrOperations</t>
  </si>
  <si>
    <t>37256 71.25 Aurora VistaWtrOperations</t>
  </si>
  <si>
    <t>40664 219608.11 Oak Trail ShoresWtrOperations</t>
  </si>
  <si>
    <t>40664 460.96 Oak Trail ShoresWtrOperations</t>
  </si>
  <si>
    <t>40118 161991.54 Oak Trail ShoresWtrOperations</t>
  </si>
  <si>
    <t>39815 234818.28 Oak Trail ShoresWtrOperations</t>
  </si>
  <si>
    <t>39815 234673.42 Oak Trail ShoresWtrOperations</t>
  </si>
  <si>
    <t>39815 209367.47 Oak Trail ShoresWtrOperations</t>
  </si>
  <si>
    <t>39722 5196.13 Cherokee ShoresWWOperations</t>
  </si>
  <si>
    <t>39629 854.97 Pinnacle Club WW Operations</t>
  </si>
  <si>
    <t>40664 8830.4 Ponderosa AdditionWtrOperations</t>
  </si>
  <si>
    <t>40878 13670 Oak Trail ShoresWtrOperations</t>
  </si>
  <si>
    <t>40483 4934.92 Ridgecrest Grayson CountyWtrOperations</t>
  </si>
  <si>
    <t>37103 595 IvanhoeWtrOperations</t>
  </si>
  <si>
    <t>38077 2860.86 Decker HillsWWOperations</t>
  </si>
  <si>
    <t>41925 5118 Oak Trail ShoresWtrOperations</t>
  </si>
  <si>
    <t>37986 786.67 Lake Medina Shores Wtr Ops</t>
  </si>
  <si>
    <t>41330 1463.08 Benbrook HillsWtrOperations</t>
  </si>
  <si>
    <t>36891 5474.84 TanglewoodWWOperations</t>
  </si>
  <si>
    <t>37287 875 Denton Creek EstatesWtrOperations</t>
  </si>
  <si>
    <t>40945 5273.14 Decker HillsWWOperations</t>
  </si>
  <si>
    <t>37315 10333.33 CrowleyWtrOperations</t>
  </si>
  <si>
    <t>38046 2643.68 LollilopWtrOperations</t>
  </si>
  <si>
    <t>41225 1511.78 IvanhoeWtrOperations</t>
  </si>
  <si>
    <t>34880 5722 Carolynn EstatesWtrOperations</t>
  </si>
  <si>
    <t>36049 168481 Oak Trail ShoresWtrOperations</t>
  </si>
  <si>
    <t>40422 8975.02 Pine Trail ShoresWtrOperations</t>
  </si>
  <si>
    <t>40391 252469.45 Pine Trail ShoresWtrOperations</t>
  </si>
  <si>
    <t>40664 1905.84 Carolynn EstatesWtrOperations</t>
  </si>
  <si>
    <t>39815 21001.2 Pinnacle Club WW Operations</t>
  </si>
  <si>
    <t>39815 30713.84 Carolynn EstatesWtrOperations</t>
  </si>
  <si>
    <t>40299 899.74 Pinnacle Club WW Operations</t>
  </si>
  <si>
    <t>40299 899.43 Pinnacle Club WW Operations</t>
  </si>
  <si>
    <t>42004 1563.99 TanglewoodWtrOperations</t>
  </si>
  <si>
    <t>40513 4100 Oak Trail ShoresWtrOperations</t>
  </si>
  <si>
    <t>29402 50309 Cherokee ShoresWWOperations</t>
  </si>
  <si>
    <t>31412 1629.26 Blue Water CoveWWOperations</t>
  </si>
  <si>
    <t>33419 70241 Decker HillsWWOperations</t>
  </si>
  <si>
    <t>33419 20072 Harbor PointWWOperations</t>
  </si>
  <si>
    <t>40513 25256 Oak Trail ShoresWtrOperations</t>
  </si>
  <si>
    <t>35976 62913 Beachwood EstatesWWOperations</t>
  </si>
  <si>
    <t>35976 95312 Beachwood EstatesWWOperations</t>
  </si>
  <si>
    <t>35976 16620 Holiday Villages of ForkWWOperations</t>
  </si>
  <si>
    <t>36341 18324 Holiday Villages of Livingston WWOps</t>
  </si>
  <si>
    <t>39873 44524.61 Lakeway HarborWtrOperations</t>
  </si>
  <si>
    <t>40391 2167 Oak Trail ShoresWtrOperations</t>
  </si>
  <si>
    <t>38107 750 Longhorn ValleyWtrOperations</t>
  </si>
  <si>
    <t>31593 5638 TanglewoodWWOperations</t>
  </si>
  <si>
    <t>31777 5473 TanglewoodWWOperations</t>
  </si>
  <si>
    <t>31593 4229 TanglewoodWWOperations</t>
  </si>
  <si>
    <t>31593 4182 TanglewoodWWOperations</t>
  </si>
  <si>
    <t>31593 5081 TanglewoodWWOperations</t>
  </si>
  <si>
    <t>31593 4539 TanglewoodWWOperations</t>
  </si>
  <si>
    <t>41820 54025.28 Plum Creek Ops Wtr</t>
  </si>
  <si>
    <t>39386 115 Plum Creek Ops Wtr</t>
  </si>
  <si>
    <t>40664 10657.26 Plum Creek Ops Wtr</t>
  </si>
  <si>
    <t>40664 412341.08 Plum Creek Ops Wtr</t>
  </si>
  <si>
    <t>40664 5138.49 Plum Creek Ops Wtr</t>
  </si>
  <si>
    <t>40238 14651.32 Plum Creek Ops Wtr</t>
  </si>
  <si>
    <t>40238 142596 Plum Creek Ops Wtr</t>
  </si>
  <si>
    <t>40238 6412.43 Plum Creek Ops Wtr</t>
  </si>
  <si>
    <t>40238 482.66 Plum Creek Ops Wtr</t>
  </si>
  <si>
    <t>40238 9932.73 Plum Creek Ops Wtr</t>
  </si>
  <si>
    <t>40179 5399.83 Plum Creek Ops Wtr</t>
  </si>
  <si>
    <t>39539 12555.99 Plum Creek Ops Wtr</t>
  </si>
  <si>
    <t>41973 37659.76 Plum Creek Ops Wtr</t>
  </si>
  <si>
    <t>41973 17977.61 Plum Creek Ops Wtr</t>
  </si>
  <si>
    <t>41973 16666.81 Plum Creek Ops Wtr</t>
  </si>
  <si>
    <t>41973 5005.53 Plum Creek Ops Wtr</t>
  </si>
  <si>
    <t>39783 33754.6 Plum Creek Ops Wtr</t>
  </si>
  <si>
    <t>39447 3439.22 Plum Creek Ops Wtr</t>
  </si>
  <si>
    <t>40695 38291.83 Plum Creek Ops Wtr</t>
  </si>
  <si>
    <t>40422 34381.32 Plum Creek Ops Wtr</t>
  </si>
  <si>
    <t>40391 66185.69 Plum Creek Ops Wtr</t>
  </si>
  <si>
    <t>41787 33620.73 Plum Creek Ops Wtr</t>
  </si>
  <si>
    <t>37011 20392.37 River Oaks Ranch Ops Wtr</t>
  </si>
  <si>
    <t>36891 780.63 Cherokee ShoresWtrOperations</t>
  </si>
  <si>
    <t>38564 1964.88 Decker HillsWWOperations</t>
  </si>
  <si>
    <t>37986 8762.53 Garden AcresWtrOperations</t>
  </si>
  <si>
    <t>36891 899.98 SundanceWtrOperations</t>
  </si>
  <si>
    <t>36891 1308.51 Holiday Villages of ForkWtrOperations</t>
  </si>
  <si>
    <t>38017 1800 SundanceWtrOperations</t>
  </si>
  <si>
    <t>26845 4565 Beachwood EstatesWtrOperations</t>
  </si>
  <si>
    <t>28306 7869 Lakeway HarborWtrOperations</t>
  </si>
  <si>
    <t>29402 9998 Cherokee ShoresWtrOperations</t>
  </si>
  <si>
    <t>32324 13514 Cherokee ShoresWtrOperations</t>
  </si>
  <si>
    <t>33419 14199 Beachwood EstatesWtrOperations</t>
  </si>
  <si>
    <t>33785 15031 Lakeway HarborWtrOperations</t>
  </si>
  <si>
    <t>35246 16213 Lake Medina Shores Wtr Ops</t>
  </si>
  <si>
    <t>33419 14199 Cherokee ShoresWtrOperations</t>
  </si>
  <si>
    <t>36341 16892 Cherokee ShoresWtrOperations</t>
  </si>
  <si>
    <t>37986 4718.27 Garden AcresWtrOperations</t>
  </si>
  <si>
    <t>41925 6409.83 Oak Trail ShoresWtrOperations</t>
  </si>
  <si>
    <t>37864 18790.41 Westwood BeachWtrOperations</t>
  </si>
  <si>
    <t>34880 5020 Hulon LakesWtrOperations</t>
  </si>
  <si>
    <t>33785 9778 WestsideWtrOperations</t>
  </si>
  <si>
    <t>33419 8825 Metroplex HomesteadsWtrOperations</t>
  </si>
  <si>
    <t>29036 2307 WestsideWtrOperations</t>
  </si>
  <si>
    <t>33419 14930 Metroplex HomesteadsWtrOperations</t>
  </si>
  <si>
    <t>41221 0 Camelot ForestWtrOperations</t>
  </si>
  <si>
    <t>41050 25700 Camelot ForestWtrOperations</t>
  </si>
  <si>
    <t>37986 8546.13 Lake Medina Shores Wtr Ops</t>
  </si>
  <si>
    <t>36707 10000 Holiday Villages of Livingston WtrOps</t>
  </si>
  <si>
    <t>36341 9926 Holiday Villages of ForkWtrOperations</t>
  </si>
  <si>
    <t>37864 1375.25 Plum Creek Ops Wtr</t>
  </si>
  <si>
    <t>37864 3866.29 Carolynn EstatesWtrOperations</t>
  </si>
  <si>
    <t>38107 3266.79 Carolynn EstatesWtrOperations</t>
  </si>
  <si>
    <t>36707 9200 Comanche CoveWtrOperations</t>
  </si>
  <si>
    <t>35976 20348 Comanche CoveWtrOperations</t>
  </si>
  <si>
    <t>35642 4648 Callendar LakeWtrOperations</t>
  </si>
  <si>
    <t>30824 3407 Callendar LakeWtrOperations</t>
  </si>
  <si>
    <t>31958 3519 Hideaway Bay EstatesWtrOperations</t>
  </si>
  <si>
    <t>33044 4296 IvanhoeWtrOperations</t>
  </si>
  <si>
    <t>30863 0 LollilopWtrOperations</t>
  </si>
  <si>
    <t>36707 43000 Cherokee ShoresWtrOperations</t>
  </si>
  <si>
    <t>31412 1279 Blue Water CoveWtrOperations</t>
  </si>
  <si>
    <t>35246 2933 WestsideWtrOperations</t>
  </si>
  <si>
    <t>29767 1984 Stonecrest EstatesWtrOperations</t>
  </si>
  <si>
    <t>33419 12839.56 Western Hills HarborWtrOperations</t>
  </si>
  <si>
    <t>33044 12030 IvanhoeWtrOperations</t>
  </si>
  <si>
    <t>33785 13689 Western Lake EstatesWtrOperations</t>
  </si>
  <si>
    <t>36707 16000 Carolynn EstatesWtrOperations</t>
  </si>
  <si>
    <t>33419 19185 Highsaw WaterWtrOperations</t>
  </si>
  <si>
    <t>31017 6270 Callendar LakeWtrOperations</t>
  </si>
  <si>
    <t>36707 14000 Callendar LakeWtrOperations</t>
  </si>
  <si>
    <t>35246 13015 Decker HillsWtrOperations</t>
  </si>
  <si>
    <t>35231 8553 IvanhoeWtrOperations</t>
  </si>
  <si>
    <t>35231 9296 IvanhoeWtrOperations</t>
  </si>
  <si>
    <t>28763 6066.08 Rocky Point EstatesWtrOperations</t>
  </si>
  <si>
    <t>30863 1772 Stonecrest EstatesWtrOperations</t>
  </si>
  <si>
    <t>36231 11911 Highsaw WaterWtrOperations</t>
  </si>
  <si>
    <t>35733 13015 Western Hills HarborWtrOperations</t>
  </si>
  <si>
    <t>35231 13015 IvanhoeWtrOperations</t>
  </si>
  <si>
    <t>37864 1950 Plum Creek Ops Wtr</t>
  </si>
  <si>
    <t>36891 26800 Plum Creek Ops Wtr</t>
  </si>
  <si>
    <t>31958 3519 Granbury AcresWtrOperations</t>
  </si>
  <si>
    <t>34150 4556 Twin Creeks AdditionWtrOperations</t>
  </si>
  <si>
    <t>33785 4889 Sherwood ShoresWtrOperations</t>
  </si>
  <si>
    <t>36707 4000 Lake Medina Shores Wtr Ops</t>
  </si>
  <si>
    <t>35611 21567 Comanche HarborWtrOperations</t>
  </si>
  <si>
    <t>31593 3592 Tex-Rides FifthWtrOperations</t>
  </si>
  <si>
    <t>36707 33000 Sherwood ShoresWtrOperations</t>
  </si>
  <si>
    <t>29036 4153 Twin Creeks AdditionWtrOperations</t>
  </si>
  <si>
    <t>36707 9200 CrowleyWtrOperations</t>
  </si>
  <si>
    <t>30497 5333 Shepherd Hills EstatesWtrOperations</t>
  </si>
  <si>
    <t>35976 9132 Plum Creek Ops Wtr</t>
  </si>
  <si>
    <t>36341 9132 CrowleyWtrOperations</t>
  </si>
  <si>
    <t>31593 6236 Twin Creeks AdditionWtrOperations</t>
  </si>
  <si>
    <t>31228 6099 Phillips AcresWtrOperations</t>
  </si>
  <si>
    <t>30132 7462 Indian Hills HarborWtrOperations</t>
  </si>
  <si>
    <t>30863 6270 Triple H EstatesWtrOperations</t>
  </si>
  <si>
    <t>30863 6815 Nolan River EstatesWtrOperations</t>
  </si>
  <si>
    <t>31958 7037 Cedar ValleyWtrOperations</t>
  </si>
  <si>
    <t>31958 7037 Longhorn ValleyWtrOperations</t>
  </si>
  <si>
    <t>32324 8185 SundanceWtrOperations</t>
  </si>
  <si>
    <t>34150 9111 RaywoodWtrOperations</t>
  </si>
  <si>
    <t>35976 9926 Aurora VistaWtrOperations</t>
  </si>
  <si>
    <t>36707 10000 CrowleyWtrOperations</t>
  </si>
  <si>
    <t>29402 8489 Serenity WoodsWtrOperations</t>
  </si>
  <si>
    <t>31958 9852 Crystal SpringsWtrOperations</t>
  </si>
  <si>
    <t>35947 14889 Pine HarborWtrOperations</t>
  </si>
  <si>
    <t>28306 9500 Lakeway HarborWtrOperations</t>
  </si>
  <si>
    <t>31228 9281 Wynnwood HavenWtrOperations</t>
  </si>
  <si>
    <t>33572 13430 Govenor's PointWtrOperations</t>
  </si>
  <si>
    <t>34150 11596.44 Coldspring TerraceWtrOperations</t>
  </si>
  <si>
    <t>35976 13896 Pine Trail ShoresWtrOperations</t>
  </si>
  <si>
    <t>31958 2956 Hideaway Bay EstatesWtrOperations</t>
  </si>
  <si>
    <t>30863 3407 Falcon Crest AdditionWtrOperations</t>
  </si>
  <si>
    <t>30863 10222 Pine Trail ShoresWtrOperations</t>
  </si>
  <si>
    <t>38168 6251.22 Pine Trail ShoresWtrOperations</t>
  </si>
  <si>
    <t>37376 211.64 Beachwood EstatesWtrOperations</t>
  </si>
  <si>
    <t>37376 56 Holiday Villages of ForkWtrOperations</t>
  </si>
  <si>
    <t>37376 1857.45 Plum Creek Ops Wtr</t>
  </si>
  <si>
    <t>37499 452 Lake Medina Shores Wtr Ops</t>
  </si>
  <si>
    <t>37529 13441.29 Harbor PointWtrOperations</t>
  </si>
  <si>
    <t>37560 258 SundanceWtrOperations</t>
  </si>
  <si>
    <t>37652 18050.64 Tower TerraceWtrOperations</t>
  </si>
  <si>
    <t>37652 160 IvanhoeWtrOperations</t>
  </si>
  <si>
    <t>37772 8331.8 Rocky Point EstatesWtrOperations</t>
  </si>
  <si>
    <t>37772 1697.98 ChesswoodWtrOperations</t>
  </si>
  <si>
    <t>37772 1653.17 TanglewoodWtrOperations</t>
  </si>
  <si>
    <t>37772 12175.7 Hulon LakesWtrOperations</t>
  </si>
  <si>
    <t>37772 2144.99 Ponderosa AdditionWtrOperations</t>
  </si>
  <si>
    <t>37772 16012.74 TanglewoodWtrOperations</t>
  </si>
  <si>
    <t>38717 300 Longhorn ValleyWtrOperations</t>
  </si>
  <si>
    <t>41589 7646 Western Lake EstatesWtrOperations</t>
  </si>
  <si>
    <t>35231 4648 IvanhoeWtrOperations</t>
  </si>
  <si>
    <t>39355 405.93 Administrative-Monarch</t>
  </si>
  <si>
    <t>37072 209.58 West Park VillageWtrOperations</t>
  </si>
  <si>
    <t>37072 67.79 West Park VillageWtrOperations</t>
  </si>
  <si>
    <t>41240 2237.73 Coldspring TerraceWtrOperations</t>
  </si>
  <si>
    <t>36950 2292.5 Holiday Villages of Livingston WWOps</t>
  </si>
  <si>
    <t>37042 6987 Plum Creek Ops Wtr</t>
  </si>
  <si>
    <t>41108 1700 Western Hills HarborWtrOperations</t>
  </si>
  <si>
    <t>40179 4508.76 Pine Trail ShoresWtrOperations</t>
  </si>
  <si>
    <t>40664 57781.5 Pine Trail ShoresWtrOperations</t>
  </si>
  <si>
    <t>41182 26818.7 Metroplex HomesteadsWtrOperations</t>
  </si>
  <si>
    <t>41213 63116.3 River Oaks Ranch Ops Wtr</t>
  </si>
  <si>
    <t>41863 1506.5 Highsaw WaterWtrOperations</t>
  </si>
  <si>
    <t>41158 8667.58 SundanceWtrOperations</t>
  </si>
  <si>
    <t>33419 395 Harbor PointWWOperations</t>
  </si>
  <si>
    <t>28671 541 Beachwood EstatesWWOperations</t>
  </si>
  <si>
    <t>35033 1232 Beachwood EstatesWWOperations</t>
  </si>
  <si>
    <t>35915 1370 Beachwood EstatesWWOperations</t>
  </si>
  <si>
    <t>26845 376 Beachwood EstatesWWOperations</t>
  </si>
  <si>
    <t>27575 583 Beachwood EstatesWWOperations</t>
  </si>
  <si>
    <t>28306 692 Beachwood EstatesWWOperations</t>
  </si>
  <si>
    <t>34942 2464 Beachwood EstatesWWOperations</t>
  </si>
  <si>
    <t>35642 1789 Beachwood EstatesWWOperations</t>
  </si>
  <si>
    <t>35826 2741 Beachwood EstatesWWOperations</t>
  </si>
  <si>
    <t>35123 2515 Beachwood EstatesWWOperations</t>
  </si>
  <si>
    <t>26845 658 Beachwood EstatesWWOperations</t>
  </si>
  <si>
    <t>31958 1967 Beachwood EstatesWWOperations</t>
  </si>
  <si>
    <t>36007 3197 Beachwood EstatesWWOperations</t>
  </si>
  <si>
    <t>37072 1271.02 Plum Creek Ops Wtr</t>
  </si>
  <si>
    <t>41397 3331.59 Blue Water CoveWWOperations</t>
  </si>
  <si>
    <t>41372 6950.3 TanglewoodWtrOperations</t>
  </si>
  <si>
    <t>40483 4995 TanglewoodWtrOperations</t>
  </si>
  <si>
    <t>40483 3714.76 TanglewoodWtrOperations</t>
  </si>
  <si>
    <t>40483 5694 TanglewoodWtrOperations</t>
  </si>
  <si>
    <t>40483 7692 TanglewoodWtrOperations</t>
  </si>
  <si>
    <t>40513 1429.24 Stonecrest EstatesWtrOperations</t>
  </si>
  <si>
    <t>41863 11882.42 Highsaw WaterWtrOperations</t>
  </si>
  <si>
    <t>40483 30891.74 Carolynn EstatesWtrOperations</t>
  </si>
  <si>
    <t>40918 23918.2 Holiday Villages of ForkWtrOperations</t>
  </si>
  <si>
    <t>41221 0 Holiday Villages of ForkWtrOperations</t>
  </si>
  <si>
    <t>40269 816.96 Cherokee ShoresWWOperations</t>
  </si>
  <si>
    <t>40269 45.92 Cherokee ShoresWWOperations</t>
  </si>
  <si>
    <t>40238 896.97 Holiday Villages of ForkWWOperations</t>
  </si>
  <si>
    <t>40238 35 Holiday Villages of ForkWWOperations</t>
  </si>
  <si>
    <t>41426 22999.5 Rancho BrazosWtrOperations</t>
  </si>
  <si>
    <t>40513 8470.19 Twin Creeks AdditionWtrOperations</t>
  </si>
  <si>
    <t>31593 2402 TanglewoodWWOperations</t>
  </si>
  <si>
    <t>31593 2883 TanglewoodWWOperations</t>
  </si>
  <si>
    <t>31593 3737 TanglewoodWWOperations</t>
  </si>
  <si>
    <t>35246 3773 TanglewoodWWOperations</t>
  </si>
  <si>
    <t>36707 5400 TanglewoodWWOperations</t>
  </si>
  <si>
    <t>35976 4111 TanglewoodWWOperations</t>
  </si>
  <si>
    <t>40544 28700 TanglewoodWtrOperations</t>
  </si>
  <si>
    <t>38107 1345.79 Cherokee ShoresWWOperations</t>
  </si>
  <si>
    <t>41985 19380.49 Oak Trail ShoresWtrOperations</t>
  </si>
  <si>
    <t>36891 1377.32 Stonecrest EstatesWtrOperations</t>
  </si>
  <si>
    <t>38868 7886.97 Plum Creek Ops Wtr</t>
  </si>
  <si>
    <t>41233 11850 Comanche HarborWtrOperations</t>
  </si>
  <si>
    <t>41702 2342.1 SundanceWtrOperations</t>
  </si>
  <si>
    <t>41702 9991.97 SundanceWtrOperations</t>
  </si>
  <si>
    <t>41702 16435.38 SundanceWtrOperations</t>
  </si>
  <si>
    <t>39233 9923.81 Beachwood EstatesWtrOperations</t>
  </si>
  <si>
    <t>41702 2241.05 SundanceWtrOperations</t>
  </si>
  <si>
    <t>40330 1265.93 Hulon LakesWtrOperations</t>
  </si>
  <si>
    <t>37986 351.33 Westwood BeachWtrOperations</t>
  </si>
  <si>
    <t>37011 651.51 Carolynn EstatesWtrOperations</t>
  </si>
  <si>
    <t>38168 3285.07 Carolynn EstatesWtrOperations</t>
  </si>
  <si>
    <t>37986 18890.45 Decker HillsWWOperations</t>
  </si>
  <si>
    <t>38107 1442.84 Briarwood HarborWtrOperations</t>
  </si>
  <si>
    <t>37042 82.6 Falcon Crest AdditionWtrOperations</t>
  </si>
  <si>
    <t>37042 82.6 SundanceWtrOperations</t>
  </si>
  <si>
    <t>37011 30348.3 Decker HillsWtrOperations</t>
  </si>
  <si>
    <t>38168 998.79 Pine Trail ShoresWtrOperations</t>
  </si>
  <si>
    <t>37042 450 Oak Trail ShoresWtrOperations</t>
  </si>
  <si>
    <t>40391 4430 Oak Trail ShoresWtrOperations</t>
  </si>
  <si>
    <t>40544 6450 TanglewoodWtrOperations</t>
  </si>
  <si>
    <t>42146 1857.58 TanglewoodWtrOperations</t>
  </si>
  <si>
    <t>37986 15836.65 TanglewoodWtrOperations</t>
  </si>
  <si>
    <t>37986 6000 Tower TerraceWWOperations</t>
  </si>
  <si>
    <t>41305 1121.44 Cherokee ShoresWWOperations</t>
  </si>
  <si>
    <t>41894 3890.98 Cherokee ShoresWWOperations</t>
  </si>
  <si>
    <t>39813 53041.45 Beachwood EstatesWtrOperations</t>
  </si>
  <si>
    <t>39813 46570.04 Carolynn EstatesWtrOperations</t>
  </si>
  <si>
    <t>32689 32675 Cherokee ShoresWtrOperations</t>
  </si>
  <si>
    <t>40756 32885 Oak Trail ShoresWtrOperations</t>
  </si>
  <si>
    <t>40238 953.99 IvanhoeWtrOperations</t>
  </si>
  <si>
    <t>40238 312.93 IvanhoeWtrOperations</t>
  </si>
  <si>
    <t>40817 15904.32 IvanhoeWtrOperations</t>
  </si>
  <si>
    <t>38411 604.5 Green AcresWtrOperations</t>
  </si>
  <si>
    <t>30132 87481 Tower TerraceWWOperations</t>
  </si>
  <si>
    <t>30132 28303 Decker HillsWWOperations</t>
  </si>
  <si>
    <t>31228 70662 TanglewoodWWOperations</t>
  </si>
  <si>
    <t>31593 50064 TanglewoodWWOperations</t>
  </si>
  <si>
    <t>34880 24370 Decker HillsWWOperations</t>
  </si>
  <si>
    <t>35246 36346 Decker HillsWWOperations</t>
  </si>
  <si>
    <t>35611 75208 Decker HillsWWOperations</t>
  </si>
  <si>
    <t>35611 273026 Beachwood EstatesWWOperations</t>
  </si>
  <si>
    <t>35611 66103 TanglewoodWWOperations</t>
  </si>
  <si>
    <t>36341 278753 Decker HillsWWOperations</t>
  </si>
  <si>
    <t>38046 3957.62 IvanhoeWtrOperations</t>
  </si>
  <si>
    <t>37042 504.84 TanglewoodWtrOperations</t>
  </si>
  <si>
    <t>38107 2645 Decker HillsWWOperations</t>
  </si>
  <si>
    <t>39722 3833.91 Cherokee ShoresWWOperations</t>
  </si>
  <si>
    <t>41838 2236.5 Decker HillsWWOperations</t>
  </si>
  <si>
    <t>36891 6750 Sherwood ShoresWtrOperations</t>
  </si>
  <si>
    <t>41148 16230.5 Plum Creek Ops Wtr</t>
  </si>
  <si>
    <t>40634 59309.85 River Oaks Ranch Ops Wtr</t>
  </si>
  <si>
    <t>40940 7063.9 Blue Water CoveWWOperations</t>
  </si>
  <si>
    <t>40909 7707.75 Metroplex HomesteadsWtrOperations</t>
  </si>
  <si>
    <t>41064 34102.5 TanglewoodWWOperations</t>
  </si>
  <si>
    <t>40391 2697.32 Decker HillsWtrOperations</t>
  </si>
  <si>
    <t>40513 3454.64 Decker HillsWWOperations</t>
  </si>
  <si>
    <t>40330 2803.64 Decker HillsWWOperations</t>
  </si>
  <si>
    <t>41820 7077.34 Ridgecrest Estates Johnson WtrOperations</t>
  </si>
  <si>
    <t>41820 52278.47 Ridgecrest Estates Johnson WtrOperations</t>
  </si>
  <si>
    <t>41820 13196.7 Ridgecrest Estates Johnson WtrOperations</t>
  </si>
  <si>
    <t>41820 10166.34 Ridgecrest Estates Johnson WtrOperations</t>
  </si>
  <si>
    <t>41820 4165.59 Ridgecrest Estates Johnson WtrOperations</t>
  </si>
  <si>
    <t>41820 17365.88 Ridgecrest Estates Johnson WtrOperations</t>
  </si>
  <si>
    <t>40664 28026.91 Ridgecrest Estates Johnson WtrOperations</t>
  </si>
  <si>
    <t>40909 1163 Tex-Rides FifthWtrOperations</t>
  </si>
  <si>
    <t>39813 1684.73 Plum Creek Ops Wtr</t>
  </si>
  <si>
    <t>39722 7582.2 Cherokee ShoresWWOperations</t>
  </si>
  <si>
    <t>37894 1607.4 Decker HillsWWOperations</t>
  </si>
  <si>
    <t>40575 8579.96 Nolan River EstatesWtrOperations</t>
  </si>
  <si>
    <t>40575 34752.59 CrowleyWtrOperations</t>
  </si>
  <si>
    <t>38168 5055 Lake Medina Shores WW Ops</t>
  </si>
  <si>
    <t>37986 2473.88 Spanish Park EstatesWtrOperations</t>
  </si>
  <si>
    <t>40664 2992 Westview - Parker CountyWtrOperations</t>
  </si>
  <si>
    <t>36891 4492.12 Silver SaddleWtrOperations</t>
  </si>
  <si>
    <t>38107 1882.48 Markum Ranch EstatesWtrOperations</t>
  </si>
  <si>
    <t>38168 685 Hulon LakesWtrOperations</t>
  </si>
  <si>
    <t>38564 2202.63 Silver SaddleWtrOperations</t>
  </si>
  <si>
    <t>38352 944.15 Falcon Crest AdditionWtrOperations</t>
  </si>
  <si>
    <t>37986 635 Crystal SpringsWtrOperations</t>
  </si>
  <si>
    <t>37011 600 Oak Trail ShoresWtrOperations</t>
  </si>
  <si>
    <t>37986 6660.58 Oak Trail ShoresWtrOperations</t>
  </si>
  <si>
    <t>38168 609 Serenity WoodsWtrOperations</t>
  </si>
  <si>
    <t>36891 9884.13 Nolan River EstatesWtrOperations</t>
  </si>
  <si>
    <t>40238 223.11 Holiday Villages of Livingston WtrOps</t>
  </si>
  <si>
    <t>38321 1299.75 Metroplex HomesteadsWtrOperations</t>
  </si>
  <si>
    <t>38321 270.25 Metroplex HomesteadsWtrOperations</t>
  </si>
  <si>
    <t>38321 1317.75 Nolan River EstatesWtrOperations</t>
  </si>
  <si>
    <t>37986 1587.48 Decker HillsWtrOperations</t>
  </si>
  <si>
    <t>38077 2379.32 TanglewoodWtrOperations</t>
  </si>
  <si>
    <t>40391 3350 Holiday Villages of Livingston WWOps</t>
  </si>
  <si>
    <t>38411 540.5 Twin Creeks AdditionWtrOperations</t>
  </si>
  <si>
    <t>40452 7545 Oak Trail ShoresWtrOperations</t>
  </si>
  <si>
    <t>40909 84568.56 WestsideWtrOperations</t>
  </si>
  <si>
    <t>40634 2629.9 Lake Medina Shores WW Ops</t>
  </si>
  <si>
    <t>40360 5495 Cherokee ShoresWWOperations</t>
  </si>
  <si>
    <t>40695 7527.31 Decker HillsWWOperations</t>
  </si>
  <si>
    <t>39721 5784.75 Lake Medina Shores WW Ops</t>
  </si>
  <si>
    <t>40330 6854.22 Holiday Villages of ForkWWOperations</t>
  </si>
  <si>
    <t>40391 2951.06 Plum Creek Ops Wtr</t>
  </si>
  <si>
    <t>40391 3513.93 Plum Creek Ops Wtr</t>
  </si>
  <si>
    <t>39752 3101.08 LollilopWtrOperations</t>
  </si>
  <si>
    <t>38564 678.88 Falcon Crest AdditionWtrOperations</t>
  </si>
  <si>
    <t>40360 4950 Carolynn EstatesWtrOperations</t>
  </si>
  <si>
    <t>40575 1893 Oak Trail ShoresWtrOperations</t>
  </si>
  <si>
    <t>40452 933.39 Holiday Villages of ForkWWOperations</t>
  </si>
  <si>
    <t>40452 1313.93 Decker HillsWWOperations</t>
  </si>
  <si>
    <t>40452 800.13 Cherokee ShoresWWOperations</t>
  </si>
  <si>
    <t>40452 864.28 Cherokee ShoresWWOperations</t>
  </si>
  <si>
    <t>40452 821.63 Cherokee ShoresWWOperations</t>
  </si>
  <si>
    <t>40452 857.46 Cherokee ShoresWWOperations</t>
  </si>
  <si>
    <t>40452 811.68 Cherokee ShoresWWOperations</t>
  </si>
  <si>
    <t>40452 723.21 Pinnacle Club WW Operations</t>
  </si>
  <si>
    <t>40452 723.42 Beachwood EstatesWWOperations</t>
  </si>
  <si>
    <t>40452 724.82 Cherokee ShoresWWOperations</t>
  </si>
  <si>
    <t>40452 773.04 Cherokee ShoresWWOperations</t>
  </si>
  <si>
    <t>40452 775.72 Cherokee ShoresWWOperations</t>
  </si>
  <si>
    <t>40452 1288.75 Cherokee ShoresWWOperations</t>
  </si>
  <si>
    <t>40452 807.74 Holiday Villages of Livingston WWOps</t>
  </si>
  <si>
    <t>40575 585.94 Pinnacle Club WW Operations</t>
  </si>
  <si>
    <t>40575 566.9 Cherokee ShoresWWOperations</t>
  </si>
  <si>
    <t>40575 648.72 Cherokee ShoresWWOperations</t>
  </si>
  <si>
    <t>40575 620.54 Cherokee ShoresWWOperations</t>
  </si>
  <si>
    <t>40360 765.17 Cherokee ShoresWWOperations</t>
  </si>
  <si>
    <t>40360 983.96 Harbor PointWWOperations</t>
  </si>
  <si>
    <t>40360 866.49 Cherokee ShoresWWOperations</t>
  </si>
  <si>
    <t>40360 662.01 Harbor PointWWOperations</t>
  </si>
  <si>
    <t>40360 980.94 Holiday Villages of ForkWWOperations</t>
  </si>
  <si>
    <t>40360 976.43 Holiday Villages of ForkWWOperations</t>
  </si>
  <si>
    <t>40360 950.53 Holiday Villages of ForkWWOperations</t>
  </si>
  <si>
    <t>39995 4613.14 TanglewoodWWOperations</t>
  </si>
  <si>
    <t>38321 32.76 Aurora VistaWtrOperations</t>
  </si>
  <si>
    <t>40179 6269.76 Decker HillsWtrOperations</t>
  </si>
  <si>
    <t>40179 3133.69 TanglewoodWtrOperations</t>
  </si>
  <si>
    <t>40179 14720 Comanche HarborWtrOperations</t>
  </si>
  <si>
    <t>40179 9887.92 TanglewoodWtrOperations</t>
  </si>
  <si>
    <t>40179 23165.54 Decker HillsWtrOperations</t>
  </si>
  <si>
    <t>40994 15675 WestsideWtrOperations</t>
  </si>
  <si>
    <t>41122 2989.89 Carolynn EstatesWtrOperations</t>
  </si>
  <si>
    <t>37986 405 Oak WoodWtrOperations</t>
  </si>
  <si>
    <t>38807 131.97 Ridgecrest Estates Johnson WtrOperations</t>
  </si>
  <si>
    <t>40695 4989 Twin Creeks AdditionWtrOperations</t>
  </si>
  <si>
    <t>40817 5870 Oak Trail ShoresWtrOperations</t>
  </si>
  <si>
    <t>40634 24229.53 River Oaks Ranch Ops Wtr</t>
  </si>
  <si>
    <t>40634 4891.87 West MeadowsWtrOperations</t>
  </si>
  <si>
    <t>40269 5176.18 TanglewoodWtrOperations</t>
  </si>
  <si>
    <t>37986 1070 Serenity WoodsWtrOperations</t>
  </si>
  <si>
    <t>40299 1423.14 Sherwood ShoresWtrOperations</t>
  </si>
  <si>
    <t>40299 107.55 Sherwood ShoresWtrOperations</t>
  </si>
  <si>
    <t>40725 3540 RaywoodWtrOperations</t>
  </si>
  <si>
    <t>40238 467.36 Govenor's PointWtrOperations</t>
  </si>
  <si>
    <t>40391 358.64 TanglewoodWtrOperations</t>
  </si>
  <si>
    <t>40391 364.34 Ridgecrest Grayson CountyWtrOperations</t>
  </si>
  <si>
    <t>40391 339.55 Sherwood ShoresWtrOperations</t>
  </si>
  <si>
    <t>40452 3135 Oak Trail ShoresWtrOperations</t>
  </si>
  <si>
    <t>40238 809 CrowleyWtrOperations</t>
  </si>
  <si>
    <t>40238 15.71 CrowleyWtrOperations</t>
  </si>
  <si>
    <t>40634 3450 Stonecrest EstatesWtrOperations</t>
  </si>
  <si>
    <t>38383 1017.75 Lakeway HarborWtrOperations</t>
  </si>
  <si>
    <t>40575 1717.85 Spanish Park EstatesWtrOperations</t>
  </si>
  <si>
    <t>40391 6502.37 SundanceWtrOperations</t>
  </si>
  <si>
    <t>38046 1920 Tower TerraceWWOperations</t>
  </si>
  <si>
    <t>40330 3559.64 Decker HillsWWOperations</t>
  </si>
  <si>
    <t>40391 3071.99 Plum Creek Ops Wtr</t>
  </si>
  <si>
    <t>40391 1131 Plum Creek Ops Wtr</t>
  </si>
  <si>
    <t>40634 578.9 Cherokee ShoresWWOperations</t>
  </si>
  <si>
    <t>40634 491.97 Beachwood EstatesWWOperations</t>
  </si>
  <si>
    <t>40634 583 Cherokee ShoresWWOperations</t>
  </si>
  <si>
    <t>40634 559.57 Harbor PointWWOperations</t>
  </si>
  <si>
    <t>40634 581.38 Cherokee ShoresWWOperations</t>
  </si>
  <si>
    <t>40634 568.2 Harbor PointWWOperations</t>
  </si>
  <si>
    <t>40634 686.7 Holiday Villages of Livingston WWOps</t>
  </si>
  <si>
    <t>40634 687.61 Holiday Villages of ForkWWOperations</t>
  </si>
  <si>
    <t>40634 738.14 Holiday Villages of ForkWWOperations</t>
  </si>
  <si>
    <t>40634 640.54 Cherokee ShoresWWOperations</t>
  </si>
  <si>
    <t>40634 593.52 Harbor PointWWOperations</t>
  </si>
  <si>
    <t>40391 773.78 Pinnacle Club WW Operations</t>
  </si>
  <si>
    <t>40695 497.46 Beachwood EstatesWWOperations</t>
  </si>
  <si>
    <t>40391 773.32 Cherokee ShoresWWOperations</t>
  </si>
  <si>
    <t>40695 745.28 Pinnacle Club WW Operations</t>
  </si>
  <si>
    <t>40695 690.17 Cherokee ShoresWWOperations</t>
  </si>
  <si>
    <t>40391 1204.82 Cherokee ShoresWWOperations</t>
  </si>
  <si>
    <t>40695 682.91 Beachwood EstatesWWOperations</t>
  </si>
  <si>
    <t>40695 651.66 Beachwood EstatesWWOperations</t>
  </si>
  <si>
    <t>40391 728.1 Harbor PointWWOperations</t>
  </si>
  <si>
    <t>40391 772.26 Beachwood EstatesWWOperations</t>
  </si>
  <si>
    <t>40391 794.11 Beachwood EstatesWWOperations</t>
  </si>
  <si>
    <t>40695 781.06 Pinnacle Club WW Operations</t>
  </si>
  <si>
    <t>40634 610.69 Cherokee ShoresWWOperations</t>
  </si>
  <si>
    <t>40695 522.32 Holiday Villages of Livingston WWOps</t>
  </si>
  <si>
    <t>40391 845.69 Cherokee ShoresWWOperations</t>
  </si>
  <si>
    <t>40695 715.79 Cherokee ShoresWWOperations</t>
  </si>
  <si>
    <t>40695 1282.76 Holiday Villages of Livingston WWOps</t>
  </si>
  <si>
    <t>40695 742.04 Cherokee ShoresWWOperations</t>
  </si>
  <si>
    <t>40695 672.82 Pinnacle Club WW Operations</t>
  </si>
  <si>
    <t>40695 728.76 Cherokee ShoresWWOperations</t>
  </si>
  <si>
    <t>40391 930.02 Cherokee ShoresWWOperations</t>
  </si>
  <si>
    <t>40695 621.94 Cherokee ShoresWWOperations</t>
  </si>
  <si>
    <t>40391 859.02 Pinnacle Club WW Operations</t>
  </si>
  <si>
    <t>40695 572 Cherokee ShoresWWOperations</t>
  </si>
  <si>
    <t>40391 1002.61 Holiday Villages of Livingston WWOps</t>
  </si>
  <si>
    <t>40695 647 Holiday Villages of ForkWWOperations</t>
  </si>
  <si>
    <t>40634 838.89 Holiday Villages of ForkWWOperations</t>
  </si>
  <si>
    <t>40391 523.84 Harbor PointWWOperations</t>
  </si>
  <si>
    <t>40391 797.56 Pinnacle Club WW Operations</t>
  </si>
  <si>
    <t>40391 775.76 Pinnacle Club WW Operations</t>
  </si>
  <si>
    <t>40391 904.49 Holiday Villages of ForkWWOperations</t>
  </si>
  <si>
    <t>40391 967.69 Holiday Villages of ForkWWOperations</t>
  </si>
  <si>
    <t>40391 848.12 Pinnacle Club WW Operations</t>
  </si>
  <si>
    <t>40391 925.73 Holiday Villages of Livingston WWOps</t>
  </si>
  <si>
    <t>40695 658.22 Harbor PointWWOperations</t>
  </si>
  <si>
    <t>40391 947.64 Holiday Villages of Livingston WWOps</t>
  </si>
  <si>
    <t>40634 3360.04 Lake Medina Shores WW Ops</t>
  </si>
  <si>
    <t>40634 671.13 Harbor PointWWOperations</t>
  </si>
  <si>
    <t>40695 764.45 Cherokee ShoresWWOperations</t>
  </si>
  <si>
    <t>40391 782.4 Cherokee ShoresWWOperations</t>
  </si>
  <si>
    <t>40695 502.94 Cherokee ShoresWWOperations</t>
  </si>
  <si>
    <t>40634 733.35 Holiday Villages of ForkWWOperations</t>
  </si>
  <si>
    <t>40634 838.39 Holiday Villages of ForkWWOperations</t>
  </si>
  <si>
    <t>40634 679.85 Harbor PointWWOperations</t>
  </si>
  <si>
    <t>40695 690.75 Holiday Villages of ForkWWOperations</t>
  </si>
  <si>
    <t>40695 578.54 Holiday Villages of Livingston WWOps</t>
  </si>
  <si>
    <t>40634 665.91 Pinnacle Club WW Operations</t>
  </si>
  <si>
    <t>40391 654.99 Holiday Villages of Livingston WWOps</t>
  </si>
  <si>
    <t>40634 653.3 Holiday Villages of Livingston WWOps</t>
  </si>
  <si>
    <t>40391 655.85 Harbor PointWWOperations</t>
  </si>
  <si>
    <t>40695 849.83 Holiday Villages of Livingston WWOps</t>
  </si>
  <si>
    <t>40391 959.76 Holiday Villages of Livingston WWOps</t>
  </si>
  <si>
    <t>40695 549 Harbor PointWWOperations</t>
  </si>
  <si>
    <t>40391 791.04 Pinnacle Club WW Operations</t>
  </si>
  <si>
    <t>40391 868.32 Beachwood EstatesWWOperations</t>
  </si>
  <si>
    <t>40391 789.38 Cherokee ShoresWWOperations</t>
  </si>
  <si>
    <t>40391 851.31 Pinnacle Club WW Operations</t>
  </si>
  <si>
    <t>40391 900.98 Cherokee ShoresWWOperations</t>
  </si>
  <si>
    <t>40391 788.84 Beachwood EstatesWWOperations</t>
  </si>
  <si>
    <t>40391 789.23 Pinnacle Club WW Operations</t>
  </si>
  <si>
    <t>40391 1084.65 Holiday Villages of Livingston WWOps</t>
  </si>
  <si>
    <t>40391 851.03 Cherokee ShoresWWOperations</t>
  </si>
  <si>
    <t>40391 814.18 Cherokee ShoresWWOperations</t>
  </si>
  <si>
    <t>40391 1087.48 Cherokee ShoresWWOperations</t>
  </si>
  <si>
    <t>40391 1205.2 Lake Medina Shores WW Ops</t>
  </si>
  <si>
    <t>40391 1166.87 Holiday Villages of Livingston WWOps</t>
  </si>
  <si>
    <t>40391 529.75 Harbor PointWWOperations</t>
  </si>
  <si>
    <t>40391 842.62 Pinnacle Club WW Operations</t>
  </si>
  <si>
    <t>40391 798.3 Cherokee ShoresWWOperations</t>
  </si>
  <si>
    <t>40391 865.48 Pinnacle Club WW Operations</t>
  </si>
  <si>
    <t>40391 841.04 Pinnacle Club WW Operations</t>
  </si>
  <si>
    <t>40391 853.79 Cherokee ShoresWWOperations</t>
  </si>
  <si>
    <t>40391 916.75 Pinnacle Club WW Operations</t>
  </si>
  <si>
    <t>40391 582.53 Harbor PointWWOperations</t>
  </si>
  <si>
    <t>40391 507.78 Harbor PointWWOperations</t>
  </si>
  <si>
    <t>40391 854.06 Cherokee ShoresWWOperations</t>
  </si>
  <si>
    <t>40391 777.51 Cherokee ShoresWWOperations</t>
  </si>
  <si>
    <t>40391 1082.36 Cherokee ShoresWWOperations</t>
  </si>
  <si>
    <t>40179 818.88 Cherokee ShoresWWOperations</t>
  </si>
  <si>
    <t>40179 21.5 Cherokee ShoresWWOperations</t>
  </si>
  <si>
    <t>40725 741.44 Pinnacle Club WW Operations</t>
  </si>
  <si>
    <t>40179 750.9 Cherokee ShoresWWOperations</t>
  </si>
  <si>
    <t>40179 30.76 Cherokee ShoresWWOperations</t>
  </si>
  <si>
    <t>40664 656.52 Cherokee ShoresWWOperations</t>
  </si>
  <si>
    <t>40179 823.08 Pinnacle Club WW Operations</t>
  </si>
  <si>
    <t>40179 88.72 Pinnacle Club WW Operations</t>
  </si>
  <si>
    <t>40664 683.57 Beachwood EstatesWWOperations</t>
  </si>
  <si>
    <t>40725 660.97 Cherokee ShoresWWOperations</t>
  </si>
  <si>
    <t>40725 779.81 Cherokee ShoresWWOperations</t>
  </si>
  <si>
    <t>40725 673.11 Cherokee ShoresWWOperations</t>
  </si>
  <si>
    <t>40725 672 Pinnacle Club WW Operations</t>
  </si>
  <si>
    <t>40725 708.61 Cherokee ShoresWWOperations</t>
  </si>
  <si>
    <t>40299 832.2 Pinnacle Club WW Operations</t>
  </si>
  <si>
    <t>40299 31.14 Pinnacle Club WW Operations</t>
  </si>
  <si>
    <t>40725 698.43 Cherokee ShoresWWOperations</t>
  </si>
  <si>
    <t>40664 570.92 Beachwood EstatesWWOperations</t>
  </si>
  <si>
    <t>40179 845.52 Pinnacle Club WW Operations</t>
  </si>
  <si>
    <t>40179 30.95 Pinnacle Club WW Operations</t>
  </si>
  <si>
    <t>40725 672 Cherokee ShoresWWOperations</t>
  </si>
  <si>
    <t>40664 679.26 Pinnacle Club WW Operations</t>
  </si>
  <si>
    <t>40664 622 Cherokee ShoresWWOperations</t>
  </si>
  <si>
    <t>40299 861.89 Pinnacle Club WW Operations</t>
  </si>
  <si>
    <t>40299 21.94 Pinnacle Club WW Operations</t>
  </si>
  <si>
    <t>40299 751.3 Cherokee ShoresWWOperations</t>
  </si>
  <si>
    <t>40299 27.58 Cherokee ShoresWWOperations</t>
  </si>
  <si>
    <t>40664 606.37 Holiday Villages of ForkWWOperations</t>
  </si>
  <si>
    <t>40299 750.32 Cherokee ShoresWWOperations</t>
  </si>
  <si>
    <t>40299 43.6 Cherokee ShoresWWOperations</t>
  </si>
  <si>
    <t>40299 818.76 Cherokee ShoresWWOperations</t>
  </si>
  <si>
    <t>40299 31.38 Cherokee ShoresWWOperations</t>
  </si>
  <si>
    <t>40725 705.8 Cherokee ShoresWWOperations</t>
  </si>
  <si>
    <t>40299 833.14 Cherokee ShoresWWOperations</t>
  </si>
  <si>
    <t>40725 740.57 Cherokee ShoresWWOperations</t>
  </si>
  <si>
    <t>40725 1450.93 Cherokee ShoresWWOperations</t>
  </si>
  <si>
    <t>40725 737.54 Pinnacle Club WW Operations</t>
  </si>
  <si>
    <t>40664 698 Cherokee ShoresWWOperations</t>
  </si>
  <si>
    <t>40179 750 Cherokee ShoresWWOperations</t>
  </si>
  <si>
    <t>40725 707.99 Cherokee ShoresWWOperations</t>
  </si>
  <si>
    <t>40725 693.94 Cherokee ShoresWWOperations</t>
  </si>
  <si>
    <t>40299 87.86 Harbor PointWWOperations</t>
  </si>
  <si>
    <t>40299 885.5 Harbor PointWWOperations</t>
  </si>
  <si>
    <t>40725 1503.71 Holiday Villages of Livingston WWOps</t>
  </si>
  <si>
    <t>40725 729.54 Cherokee ShoresWWOperations</t>
  </si>
  <si>
    <t>40725 766.69 Beachwood EstatesWWOperations</t>
  </si>
  <si>
    <t>40664 581.7 Cherokee ShoresWWOperations</t>
  </si>
  <si>
    <t>40664 593.88 Holiday Villages of ForkWWOperations</t>
  </si>
  <si>
    <t>40299 754.7 Holiday Villages of Livingston WWOps</t>
  </si>
  <si>
    <t>40299 29.45 Holiday Villages of Livingston WWOps</t>
  </si>
  <si>
    <t>40725 672.5 Cherokee ShoresWWOperations</t>
  </si>
  <si>
    <t>40664 572.26 Cherokee ShoresWWOperations</t>
  </si>
  <si>
    <t>40725 821.23 Holiday Villages of Livingston WWOps</t>
  </si>
  <si>
    <t>40725 1416.63 Holiday Villages of Livingston WWOps</t>
  </si>
  <si>
    <t>40179 816.72 Pinnacle Club WW Operations</t>
  </si>
  <si>
    <t>40179 21.5 Pinnacle Club WW Operations</t>
  </si>
  <si>
    <t>40664 781.77 Harbor PointWWOperations</t>
  </si>
  <si>
    <t>40299 54.9 Harbor PointWWOperations</t>
  </si>
  <si>
    <t>40299 927.76 Harbor PointWWOperations</t>
  </si>
  <si>
    <t>40664 576.36 Pinnacle Club WW Operations</t>
  </si>
  <si>
    <t>40664 603.96 Pinnacle Club WW Operations</t>
  </si>
  <si>
    <t>40299 825.36 Pinnacle Club WW Operations</t>
  </si>
  <si>
    <t>40299 31.38 Pinnacle Club WW Operations</t>
  </si>
  <si>
    <t>40299 930.94 Harbor PointWWOperations</t>
  </si>
  <si>
    <t>40299 20.09 Harbor PointWWOperations</t>
  </si>
  <si>
    <t>40725 766.81 Holiday Villages of ForkWWOperations</t>
  </si>
  <si>
    <t>40299 30.13 Harbor PointWWOperations</t>
  </si>
  <si>
    <t>40299 633.58 Harbor PointWWOperations</t>
  </si>
  <si>
    <t>40299 883.76 Harbor PointWWOperations</t>
  </si>
  <si>
    <t>40725 915.05 Lake Medina Shores WW Ops</t>
  </si>
  <si>
    <t>40299 21.94 Cherokee ShoresWWOperations</t>
  </si>
  <si>
    <t>40299 750 Cherokee ShoresWWOperations</t>
  </si>
  <si>
    <t>40299 832.13 Cherokee ShoresWWOperations</t>
  </si>
  <si>
    <t>40299 18 Cherokee ShoresWWOperations</t>
  </si>
  <si>
    <t>40179 23.3 Cherokee ShoresWWOperations</t>
  </si>
  <si>
    <t>40179 753.6 Cherokee ShoresWWOperations</t>
  </si>
  <si>
    <t>40179 36.62 Cherokee ShoresWWOperations</t>
  </si>
  <si>
    <t>40179 819.01 Cherokee ShoresWWOperations</t>
  </si>
  <si>
    <t>40725 853.25 Lake Medina Shores WW Ops</t>
  </si>
  <si>
    <t>40179 37.14 Cherokee ShoresWWOperations</t>
  </si>
  <si>
    <t>40179 852.69 Cherokee ShoresWWOperations</t>
  </si>
  <si>
    <t>40725 692.6 Cherokee ShoresWWOperations</t>
  </si>
  <si>
    <t>40725 820.97 Holiday Villages of Livingston WWOps</t>
  </si>
  <si>
    <t>40179 751.12 Holiday Villages of Livingston WWOps</t>
  </si>
  <si>
    <t>40179 46 Holiday Villages of Livingston WWOps</t>
  </si>
  <si>
    <t>40299 44.34 Holiday Villages of Livingston WWOps</t>
  </si>
  <si>
    <t>40299 886.94 Holiday Villages of Livingston WWOps</t>
  </si>
  <si>
    <t>40664 534.4 Harbor PointWWOperations</t>
  </si>
  <si>
    <t>40238 520 Denton Creek EstatesWtrOperations</t>
  </si>
  <si>
    <t>40238 583 Spanish Park EstatesWtrOperations</t>
  </si>
  <si>
    <t>40391 4458.73 Plum Creek Ops Wtr</t>
  </si>
  <si>
    <t>40269 818.76 Cherokee ShoresWWOperations</t>
  </si>
  <si>
    <t>40269 821.72 Beachwood EstatesWWOperations</t>
  </si>
  <si>
    <t>40269 819.58 Pinnacle Club WW Operations</t>
  </si>
  <si>
    <t>40269 751.74 Beachwood EstatesWWOperations</t>
  </si>
  <si>
    <t>40269 820.14 Pinnacle Club WW Operations</t>
  </si>
  <si>
    <t>40238 818.31 Cherokee ShoresWWOperations</t>
  </si>
  <si>
    <t>40238 22.75 Cherokee ShoresWWOperations</t>
  </si>
  <si>
    <t>40330 4.64 Crystal SpringsWtrOperations</t>
  </si>
  <si>
    <t>40330 14625.6 Crystal SpringsWtrOperations</t>
  </si>
  <si>
    <t>40238 817.86 Cherokee ShoresWWOperations</t>
  </si>
  <si>
    <t>37011 1321.31 River Oaks Ranch Ops Wtr</t>
  </si>
  <si>
    <t>40391 829.39 LollilopWtrOperations</t>
  </si>
  <si>
    <t>40391 1078 Silver SaddleWtrOperations</t>
  </si>
  <si>
    <t>40391 1922 Western Lake EstatesWtrOperations</t>
  </si>
  <si>
    <t>41277 2827.95 River Oaks Ranch Ops Wtr</t>
  </si>
  <si>
    <t>38046 3375 River Oaks Ranch Ops Wtr</t>
  </si>
  <si>
    <t>41000 1680.4 Triple H EstatesWtrOperations</t>
  </si>
  <si>
    <t>40513 67262.39 Oak Trail ShoresWtrOperations</t>
  </si>
  <si>
    <t>39815 1743851.31 Oak Trail ShoresWtrOperations</t>
  </si>
  <si>
    <t>39904 16776.1 Oak Trail ShoresWtrOperations</t>
  </si>
  <si>
    <t>39815 43720.69 Oak Trail ShoresWtrOperations</t>
  </si>
  <si>
    <t>39904 28625.33 Oak Trail ShoresWtrOperations</t>
  </si>
  <si>
    <t>39904 8533.14 Oak Trail ShoresWtrOperations</t>
  </si>
  <si>
    <t>39815 26272.86 Oak Trail ShoresWtrOperations</t>
  </si>
  <si>
    <t>36981 301.07 Callendar LakeWtrOperations</t>
  </si>
  <si>
    <t>37986 3140.15 Oak Trail ShoresWtrOperations</t>
  </si>
  <si>
    <t>36891 1992.11 Silver SaddleWtrOperations</t>
  </si>
  <si>
    <t>40909 49029 Oak Trail ShoresWtrOperations</t>
  </si>
  <si>
    <t>40483 92474.95 Ridgecrest Grayson CountyWtrOperations</t>
  </si>
  <si>
    <t>40513 5200 Ridgecrest Grayson CountyWtrOperations</t>
  </si>
  <si>
    <t>37894 2577.53 Sherwood ShoresWtrOperations</t>
  </si>
  <si>
    <t>37986 6910 TanglewoodWtrOperations</t>
  </si>
  <si>
    <t>40878 8644.81 River Oaks Ranch Ops Wtr</t>
  </si>
  <si>
    <t>41275 48279.18 River Oaks Ranch Ops Wtr</t>
  </si>
  <si>
    <t>40848 125846.81 River Oaks Ranch Ops Wtr</t>
  </si>
  <si>
    <t>37652 2449.72 River Oaks Ranch Ops Wtr</t>
  </si>
  <si>
    <t>41345 10314.52 River Oaks Ranch Ops Wtr</t>
  </si>
  <si>
    <t>38717 5985.79 Oak Trail ShoresWtrOperations</t>
  </si>
  <si>
    <t>38717 1117.72 Western Lake EstatesWtrOperations</t>
  </si>
  <si>
    <t>38717 1957.61 Comanche CoveWtrOperations</t>
  </si>
  <si>
    <t>38717 1282.68 Oak Trail ShoresWtrOperations</t>
  </si>
  <si>
    <t>40664 26299.23 Rancho BrazosWtrOperations</t>
  </si>
  <si>
    <t>38107 1684.99 Carolynn EstatesWtrOperations</t>
  </si>
  <si>
    <t>37864 675 Tower TerraceWtrOperations</t>
  </si>
  <si>
    <t>38717 1575.91 Comanche CoveWtrOperations</t>
  </si>
  <si>
    <t>40664 13629.53 Comanche CoveWtrOperations</t>
  </si>
  <si>
    <t>40878 1479.15 Decker HillsWWOperations</t>
  </si>
  <si>
    <t>40664 215.58 River Oaks Ranch Ops Wtr</t>
  </si>
  <si>
    <t>40664 383.93 River Oaks Ranch Ops Wtr</t>
  </si>
  <si>
    <t>40756 65308.26 River Oaks Ranch Ops Wtr</t>
  </si>
  <si>
    <t>38138 12250.33 Beachwood EstatesWtrOperations</t>
  </si>
  <si>
    <t>40664 485.39 Rocky Point EstatesWtrOperations</t>
  </si>
  <si>
    <t>40664 12285.77 Rocky Point EstatesWtrOperations</t>
  </si>
  <si>
    <t>39263 12276.25 Rocky Point EstatesWtrOperations</t>
  </si>
  <si>
    <t>40664 9022.37 Rocky Point EstatesWtrOperations</t>
  </si>
  <si>
    <t>40664 3918.23 Ridgecrest Grayson CountyWtrOperations</t>
  </si>
  <si>
    <t>40664 101549.55 Ridgecrest Grayson CountyWtrOperations</t>
  </si>
  <si>
    <t>39904 182133.17 Ridgecrest Grayson CountyWtrOperations</t>
  </si>
  <si>
    <t>39904 45320.14 Ridgecrest Grayson CountyWtrOperations</t>
  </si>
  <si>
    <t>39904 94537.93 Ridgecrest Grayson CountyWtrOperations</t>
  </si>
  <si>
    <t>39904 177992.6 Ridgecrest Grayson CountyWtrOperations</t>
  </si>
  <si>
    <t>39904 21336.66 Ridgecrest Grayson CountyWtrOperations</t>
  </si>
  <si>
    <t>39904 20685.85 Ridgecrest Grayson CountyWtrOperations</t>
  </si>
  <si>
    <t>39904 24006.46 Ridgecrest Grayson CountyWtrOperations</t>
  </si>
  <si>
    <t>39904 24677.84 Ridgecrest Grayson CountyWtrOperations</t>
  </si>
  <si>
    <t>39934 3000 Ridgecrest Grayson CountyWtrOperations</t>
  </si>
  <si>
    <t>39965 4995 Ridgecrest Grayson CountyWtrOperations</t>
  </si>
  <si>
    <t>37011 1528 CrowleyWtrOperations</t>
  </si>
  <si>
    <t>40664 17660.79 RaywoodWtrOperations</t>
  </si>
  <si>
    <t>40179 8579.41 Plum Creek Ops Wtr</t>
  </si>
  <si>
    <t>40179 43103.58 Plum Creek Ops Wtr</t>
  </si>
  <si>
    <t>40179 19013.82 Plum Creek Ops Wtr</t>
  </si>
  <si>
    <t>40179 8753.48 Plum Creek Ops Wtr</t>
  </si>
  <si>
    <t>40179 8481.1 Plum Creek Ops Wtr</t>
  </si>
  <si>
    <t>37072 6565 Comanche HarborWtrOperations</t>
  </si>
  <si>
    <t>37011 20425 Plum Creek Ops Wtr</t>
  </si>
  <si>
    <t>41000 1127.38 Comanche CoveWtrOperations</t>
  </si>
  <si>
    <t>38046 8979.8 Hulon LakesWtrOperations</t>
  </si>
  <si>
    <t>37864 1905.13 Southern AcresWtrOperations</t>
  </si>
  <si>
    <t>41030 12766.24 WestsideWtrOperations</t>
  </si>
  <si>
    <t>37864 20048 Decker HillsWtrOperations</t>
  </si>
  <si>
    <t>39082 1400 Rocky Point EstatesWtrOperations</t>
  </si>
  <si>
    <t>39082 1400 TanglewoodWtrOperations</t>
  </si>
  <si>
    <t>40330 1012.54 Holiday Villages of ForkWWOperations</t>
  </si>
  <si>
    <t>41047 2403 Lakeway HarborWtrOperations</t>
  </si>
  <si>
    <t>41047 1173 Lakeway HarborWtrOperations</t>
  </si>
  <si>
    <t>40544 3585.42 Plum Creek Ops Wtr</t>
  </si>
  <si>
    <t>35460 422 Westwood BeachWtrOperations</t>
  </si>
  <si>
    <t>40664 56629.71 SundanceWtrOperations</t>
  </si>
  <si>
    <t>37042 1361.79 Holiday Villages of Livingston WtrOps</t>
  </si>
  <si>
    <t>37072 157.83 Highsaw WaterWtrOperations</t>
  </si>
  <si>
    <t>40664 132647.9 Sherwood ShoresWtrOperations</t>
  </si>
  <si>
    <t>40148 20957.3 Sherwood ShoresWtrOperations</t>
  </si>
  <si>
    <t>40391 19750 Sherwood ShoresWtrOperations</t>
  </si>
  <si>
    <t>35307 24216 Carolynn EstatesWtrOperations</t>
  </si>
  <si>
    <t>38533 414.48 Cherokee ShoresWtrOperations</t>
  </si>
  <si>
    <t>40603 2462.69 Administrative-Monarch</t>
  </si>
  <si>
    <t>40949 1234 Harbor PointWWOperations</t>
  </si>
  <si>
    <t>40330 8903.19 Metroplex HomesteadsWtrOperations</t>
  </si>
  <si>
    <t>39934 14893.65 Serenity WoodsWtrOperations</t>
  </si>
  <si>
    <t>39934 11906.26 Serenity WoodsWtrOperations</t>
  </si>
  <si>
    <t>39934 64106.19 Serenity WoodsWtrOperations</t>
  </si>
  <si>
    <t>39934 13529.84 Serenity WoodsWtrOperations</t>
  </si>
  <si>
    <t>39934 339230.26 Serenity WoodsWtrOperations</t>
  </si>
  <si>
    <t>41939 2367.44 Tower TerraceWW Operations</t>
  </si>
  <si>
    <t>41943 2253.65 Tower TerraceWtrOperations</t>
  </si>
  <si>
    <t>41988 1446.72 Sherwood ShoresWtrOperations</t>
  </si>
  <si>
    <t>41822 1649.53 Tower TerraceWtrOperations</t>
  </si>
  <si>
    <t>41820 2220.46 TanglewoodWtrOperations</t>
  </si>
  <si>
    <t>41664 1403.98 Decker HillsWtrOperations</t>
  </si>
  <si>
    <t>41864 3435.53 Plum Creek Ops Wtr</t>
  </si>
  <si>
    <t>42004 1879.15 Ridgecrest Grayson CountyWtrOperations</t>
  </si>
  <si>
    <t>41708 1207.32 Decker HillsWtrOperations</t>
  </si>
  <si>
    <t>41163 1120.77 Ridgecrest Grayson CountyWtrOperations</t>
  </si>
  <si>
    <t>29767 830 Camelot ForestWtrOperations</t>
  </si>
  <si>
    <t>29767 2694 Holiday ShoresWtrOperations</t>
  </si>
  <si>
    <t>30132 1435 Govenor's PointWtrOperations</t>
  </si>
  <si>
    <t>30132 320 Ridgecrest Estates Johnson WtrOperations</t>
  </si>
  <si>
    <t>30132 2542 IvanhoeWtrOperations</t>
  </si>
  <si>
    <t>30497 13693 Cedar ValleyWtrOperations</t>
  </si>
  <si>
    <t>30863 21450 Metroplex HomesteadsWtrOperations</t>
  </si>
  <si>
    <t>30863 2723 Falcon Crest AdditionWtrOperations</t>
  </si>
  <si>
    <t>31228 807 Metroplex HomesteadsWtrOperations</t>
  </si>
  <si>
    <t>31958 807 Metroplex HomesteadsWtrOperations</t>
  </si>
  <si>
    <t>31958 1144 Cedar ValleyWtrOperations</t>
  </si>
  <si>
    <t>32689 1270 Twin Creeks AdditionWtrOperations</t>
  </si>
  <si>
    <t>34150 290 Ridgecrest Estates Johnson WtrOperations</t>
  </si>
  <si>
    <t>34515 1627 Decker HillsWtrOperations</t>
  </si>
  <si>
    <t>34880 2626 Decker HillsWtrOperations</t>
  </si>
  <si>
    <t>35246 1496 Decker HillsWtrOperations</t>
  </si>
  <si>
    <t>35520 8416 TanglewoodWWOperations</t>
  </si>
  <si>
    <t>35733 3357 Decker HillsWtrOperations</t>
  </si>
  <si>
    <t>38182 1947 Carolynn EstatesWtrOperations</t>
  </si>
  <si>
    <t>37376 35 Hulon LakesWtrOperations</t>
  </si>
  <si>
    <t>37376 38 Serenity WoodsWtrOperations</t>
  </si>
  <si>
    <t>39325 400 Beachwood EstatesWWOperations</t>
  </si>
  <si>
    <t>38077 1218.25 Holiday Villages of Livingston WtrOps</t>
  </si>
  <si>
    <t>38107 2000 Cherokee ShoresWWOperations</t>
  </si>
  <si>
    <t>39051 1000 Beachwood EstatesWWOperations</t>
  </si>
  <si>
    <t>39051 262 Cherokee ShoresWWOperations</t>
  </si>
  <si>
    <t>39051 117.58 Decker HillsWWOperations</t>
  </si>
  <si>
    <t>39051 1500 Harbor PointWWOperations</t>
  </si>
  <si>
    <t>39051 350 Holiday Villages of ForkWWOperations</t>
  </si>
  <si>
    <t>39051 550 Holiday Villages of ForkWWOperations</t>
  </si>
  <si>
    <t>39051 1200 Holiday Villages of Livingston WWOps</t>
  </si>
  <si>
    <t>39051 150 Pinnacle Club WW Operations</t>
  </si>
  <si>
    <t>39051 1200 Pinnacle Club WW Operations</t>
  </si>
  <si>
    <t>39051 2200 Harbor PointWWOperations</t>
  </si>
  <si>
    <t>37256 2390.52 Beachwood EstatesWWOperations</t>
  </si>
  <si>
    <t>37256 36.98 Holiday Villages of ForkWWOperations</t>
  </si>
  <si>
    <t>37256 995.23 Holiday Villages of Livingston WWOps</t>
  </si>
  <si>
    <t>38182 8565 Pinnacle Club WW Operations</t>
  </si>
  <si>
    <t>38168 606.61 Holiday Villages of ForkWWOperations</t>
  </si>
  <si>
    <t>39233 2720 Beachwood EstatesWWOperations</t>
  </si>
  <si>
    <t>37256 22 Holiday Villages of Livingston WWOps</t>
  </si>
  <si>
    <t>37256 132 Harbor PointWWOperations</t>
  </si>
  <si>
    <t>37256 4481.95 Holiday Villages of Livingston WWOps</t>
  </si>
  <si>
    <t>37376 253 Harbor PointWWOperations</t>
  </si>
  <si>
    <t>37468 778.29 Holiday Villages of Livingston WWOps</t>
  </si>
  <si>
    <t>37499 72 Holiday Villages of Livingston WWOps</t>
  </si>
  <si>
    <t>37590 5700 Lake Medina Shores WW Ops</t>
  </si>
  <si>
    <t>37652 348 Harbor PointWWOperations</t>
  </si>
  <si>
    <t>37652 11126.02 Lake Medina Shores WW Ops</t>
  </si>
  <si>
    <t>37652 2177.5 Cherokee ShoresWWOperations</t>
  </si>
  <si>
    <t>37652 3778.62 Holiday Villages of Livingston WWOps</t>
  </si>
  <si>
    <t>37256 240 Holiday Villages of ForkWWOperations</t>
  </si>
  <si>
    <t>37376 313.5 Holiday Villages of Livingston WWOps</t>
  </si>
  <si>
    <t>37376 104.02 Holiday Villages of ForkWWOperations</t>
  </si>
  <si>
    <t>37376 1228 Holiday Villages of Livingston WWOps</t>
  </si>
  <si>
    <t>37376 136.5 Holiday Villages of ForkWWOperations</t>
  </si>
  <si>
    <t>37986 142074.44 Lake Medina Shores WW Ops</t>
  </si>
  <si>
    <t>37376 39 Holiday Villages of ForkWWOperations</t>
  </si>
  <si>
    <t>37256 516.26 Blue Water CoveWWOperations</t>
  </si>
  <si>
    <t>37864 394.97 Decker HillsWWOperations</t>
  </si>
  <si>
    <t>38717 13561.68 Beachwood EstatesWWOperations</t>
  </si>
  <si>
    <t>38046 4292.54 Decker HillsWWOperations</t>
  </si>
  <si>
    <t>39386 450 Carolynn EstatesWtrOperations</t>
  </si>
  <si>
    <t>39141 1800 Decker HillsWWOperations</t>
  </si>
  <si>
    <t>38182 213777.32 Pinnacle Club WW Operations</t>
  </si>
  <si>
    <t>39478 12138.53 Lake Medina Shores WW Ops</t>
  </si>
  <si>
    <t>39478 28772.8 Lake Medina Shores WW Ops</t>
  </si>
  <si>
    <t>39478 20230.88 Lake Medina Shores WW Ops</t>
  </si>
  <si>
    <t>39233 39596.42 Beachwood EstatesWWOperations</t>
  </si>
  <si>
    <t>39082 89485 Decker HillsWWOperations</t>
  </si>
  <si>
    <t>37894 12936.93 Holiday Villages of ForkWWOperations</t>
  </si>
  <si>
    <t>39752 250 Cherokee ShoresWWOperations</t>
  </si>
  <si>
    <t>39172 550 Decker HillsWWOperations</t>
  </si>
  <si>
    <t>35976 65969 Holiday Villages of ForkWWOperations</t>
  </si>
  <si>
    <t>36341 65563.48 Holiday Villages of Livingston WWOps</t>
  </si>
  <si>
    <t>39051 75 Cherokee ShoresWWOperations</t>
  </si>
  <si>
    <t>38717 1314.86 Beachwood EstatesWWOperations</t>
  </si>
  <si>
    <t>38717 2225.18 Beachwood EstatesWWOperations</t>
  </si>
  <si>
    <t>37256 9632.52 Decker HillsWWOperations</t>
  </si>
  <si>
    <t>37652 29.14 Holiday Villages of ForkWWOperations</t>
  </si>
  <si>
    <t>37772 4821.48 TanglewoodWWOperations</t>
  </si>
  <si>
    <t>38717 1477.4 Beachwood EstatesWWOperations</t>
  </si>
  <si>
    <t>38717 6408 Decker HillsWWOperations</t>
  </si>
  <si>
    <t>37256 438.66 Harbor PointWtrOperations</t>
  </si>
  <si>
    <t>37802 7169.21 Decker HillsWWOperations</t>
  </si>
  <si>
    <t>37986 268.09 Cherokee ShoresWWOperations</t>
  </si>
  <si>
    <t>37772 431.05 Harbor PointWWOperations</t>
  </si>
  <si>
    <t>37468 9550 Decker HillsWWOperations</t>
  </si>
  <si>
    <t>37652 1618.39 Decker HillsWWOperations</t>
  </si>
  <si>
    <t>38717 636.51 Beachwood EstatesWWOperations</t>
  </si>
  <si>
    <t>39082 73064.5 Decker HillsWWOperations</t>
  </si>
  <si>
    <t>37256 852.55 Beachwood EstatesWWOperations</t>
  </si>
  <si>
    <t>37256 680 Cherokee ShoresWWOperations</t>
  </si>
  <si>
    <t>37256 1000 Decker HillsWWOperations</t>
  </si>
  <si>
    <t>37256 1475 Harbor PointWWOperations</t>
  </si>
  <si>
    <t>37256 13299.05 Decker HillsWWOperations</t>
  </si>
  <si>
    <t>37652 3940 Beachwood EstatesWWOperations</t>
  </si>
  <si>
    <t>37256 1760 Cherokee ShoresWWOperations</t>
  </si>
  <si>
    <t>37256 2495.78 Beachwood EstatesWWOperations</t>
  </si>
  <si>
    <t>37925 616.48 Lake Medina Shores WW Ops</t>
  </si>
  <si>
    <t>37590 800 Lake Medina Shores WW Ops</t>
  </si>
  <si>
    <t>38717 362.63 Beachwood EstatesWWOperations</t>
  </si>
  <si>
    <t>37652 86533.15 Lake Medina Shores WW Ops</t>
  </si>
  <si>
    <t>37256 1125 Beachwood EstatesWWOperations</t>
  </si>
  <si>
    <t>38107 5055 Lake Medina Shores WW Ops</t>
  </si>
  <si>
    <t>38182 155984.86 Pinnacle Club WW Operations</t>
  </si>
  <si>
    <t>41030 1229.27 Plum Creek Ops Wtr</t>
  </si>
  <si>
    <t>41640 66117.9 Shepherd Hills EstatesWtrOperations</t>
  </si>
  <si>
    <t>40299 840.56 Sherwood ShoresWtrOperations</t>
  </si>
  <si>
    <t>41609 50572.29 Sherwood ShoresWtrOperations</t>
  </si>
  <si>
    <t>40299 40407.45 Sherwood ShoresWtrOperations</t>
  </si>
  <si>
    <t>40330 2058 Sherwood ShoresWtrOperations</t>
  </si>
  <si>
    <t>40299 509892.64 Sherwood ShoresWtrOperations</t>
  </si>
  <si>
    <t>40210 51981.89 Sherwood ShoresWtrOperations</t>
  </si>
  <si>
    <t>40299 37778.15 Sherwood ShoresWtrOperations</t>
  </si>
  <si>
    <t>28306 251 Sherwood ShoresWtrOperations</t>
  </si>
  <si>
    <t>28671 179 Sherwood ShoresWtrOperations</t>
  </si>
  <si>
    <t>30132 165 Sherwood ShoresWtrOperations</t>
  </si>
  <si>
    <t>31228 1937 Highsaw WaterWtrOperations</t>
  </si>
  <si>
    <t>41030 2957.86 Acton (Royal Oaks)WtrOperations</t>
  </si>
  <si>
    <t>37042 206.54 SundanceWtrOperations</t>
  </si>
  <si>
    <t>41758 1409 Rocky Point EstatesWtrOperations</t>
  </si>
  <si>
    <t>40909 2113 Oak Trail ShoresWtrOperations</t>
  </si>
  <si>
    <t>41164 2138 CrowleyWtrOperations</t>
  </si>
  <si>
    <t>37134 2278.66 Decker HillsWtrOperations</t>
  </si>
  <si>
    <t>40981 1130 Metroplex HomesteadsWtrOperations</t>
  </si>
  <si>
    <t>40513 8693.4 Oak Trail ShoresWtrOperations</t>
  </si>
  <si>
    <t>36891 2403.21 TanglewoodWWOperations</t>
  </si>
  <si>
    <t>37986 1390.74 Decker HillsWWOperations</t>
  </si>
  <si>
    <t>40238 5530.19 Plum Creek Ops Wtr</t>
  </si>
  <si>
    <t>36891 3300 Beachwood EstatesWWOperations</t>
  </si>
  <si>
    <t>38352 2208.3 Administrative-Monarch</t>
  </si>
  <si>
    <t>42129 2507.54 Oak WoodWtrOperations</t>
  </si>
  <si>
    <t>38442 407.34 Administrative-Monarch</t>
  </si>
  <si>
    <t>39447 5140 Plum Creek Ops Wtr</t>
  </si>
  <si>
    <t>36707 7000 Carolynn EstatesWtrOperations</t>
  </si>
  <si>
    <t>37042 372.8 Oak Trail ShoresWtrOperations</t>
  </si>
  <si>
    <t>37011 2690.53 Oak Trail ShoresWtrOperations</t>
  </si>
  <si>
    <t>41281 4545 Western Lake EstatesWtrOperations</t>
  </si>
  <si>
    <t>40664 6334.85 Spanish Park EstatesWtrOperations</t>
  </si>
  <si>
    <t>40664 4163.28 Briarwood HarborWtrOperations</t>
  </si>
  <si>
    <t>40725 3492 Nolan River EstatesWtrOperations</t>
  </si>
  <si>
    <t>36891 444.26 Markum Ranch EstatesWtrOperations</t>
  </si>
  <si>
    <t>41213 6505.8 Lake Medina Shores WW Ops</t>
  </si>
  <si>
    <t>41869 11010 Oak Trail ShoresWtrOperations</t>
  </si>
  <si>
    <t>40695 2399 Western Lake EstatesWtrOperations</t>
  </si>
  <si>
    <t>41868 1649.2 IvanhoeWtrOperations</t>
  </si>
  <si>
    <t>40725 3485 Denton Creek EstatesWtrOperations</t>
  </si>
  <si>
    <t>40725 4573 Twin Creeks AdditionWtrOperations</t>
  </si>
  <si>
    <t>39659 859.7 Beachwood EstatesWtrOperations</t>
  </si>
  <si>
    <t>40452 301057.44 Cherokee ShoresWWOperations</t>
  </si>
  <si>
    <t>40513 48872 Cherokee ShoresWWOperations</t>
  </si>
  <si>
    <t>29402 6419 Lakeway HarborWtrOperations</t>
  </si>
  <si>
    <t>28306 14595 Lakeway HarborWtrOperations</t>
  </si>
  <si>
    <t>40391 6171.05 Cherokee ShoresWtrOperations</t>
  </si>
  <si>
    <t>40360 4407.85 Beachwood EstatesWtrOperations</t>
  </si>
  <si>
    <t>39873 39423.13 Lakeway HarborWtrOperations</t>
  </si>
  <si>
    <t>40664 27118.04 Stonecrest EstatesWtrOperations</t>
  </si>
  <si>
    <t>42172 1477.62 CONROE OPS</t>
  </si>
  <si>
    <t>39629 300 Stonecrest EstatesWtrOperations</t>
  </si>
  <si>
    <t>39692 39707.4 Stonecrest EstatesWtrOperations</t>
  </si>
  <si>
    <t>26845 5919 Beachwood EstatesWWOperations</t>
  </si>
  <si>
    <t>34150 7993 Harbor PointWWOperations</t>
  </si>
  <si>
    <t>36707 16704 IvanhoeWtrOperations</t>
  </si>
  <si>
    <t>40483 10819.13 Ridgecrest Grayson CountyWtrOperations</t>
  </si>
  <si>
    <t>36341 24388.87 CrowleyWtrOperations</t>
  </si>
  <si>
    <t>36769 55000 TanglewoodWtrOperations</t>
  </si>
  <si>
    <t>34150 13667 Tex-Rides FifthWtrOperations</t>
  </si>
  <si>
    <t>32689 18578 Carolynn EstatesWtrOperations</t>
  </si>
  <si>
    <t>34150 21867 Granbury AcresWtrOperations</t>
  </si>
  <si>
    <t>32689 9289 Benbrook HillsWtrOperations</t>
  </si>
  <si>
    <t>34150 10933 Triple H EstatesWtrOperations</t>
  </si>
  <si>
    <t>34515 18222 CrowleyWtrOperations</t>
  </si>
  <si>
    <t>36707 30000 West Park VillageWtrOperations</t>
  </si>
  <si>
    <t>35246 27889 Decker HillsWtrOperations</t>
  </si>
  <si>
    <t>36707 30000 West MeadowsWtrOperations</t>
  </si>
  <si>
    <t>31048 49722 Callendar LakeWtrOperations</t>
  </si>
  <si>
    <t>30497 80000 Carolynn EstatesWtrOperations</t>
  </si>
  <si>
    <t>31958 21111 Crystal SpringsWtrOperations</t>
  </si>
  <si>
    <t>36707 30000 CountrywoodWtrOperations</t>
  </si>
  <si>
    <t>36707 30000 WestsideWtrOperations</t>
  </si>
  <si>
    <t>31228 19889 SundanceWtrOperations</t>
  </si>
  <si>
    <t>31958 21111 Cedar ValleyWtrOperations</t>
  </si>
  <si>
    <t>32324 24556 RaywoodWtrOperations</t>
  </si>
  <si>
    <t>34150 27333 Hulon LakesWtrOperations</t>
  </si>
  <si>
    <t>36707 30000 Westview - Parker CountyWtrOperations</t>
  </si>
  <si>
    <t>28886 19778 Holiday ShoresWtrOperations</t>
  </si>
  <si>
    <t>25384 5889 Decker HillsWtrOperations</t>
  </si>
  <si>
    <t>28671 19222 Wynnwood HavenWtrOperations</t>
  </si>
  <si>
    <t>30863 30667 Metroplex HomesteadsWtrOperations</t>
  </si>
  <si>
    <t>36341 44667 Holiday Villages of ForkWtrOperations</t>
  </si>
  <si>
    <t>26480 17315 Acton (Royal Oaks)WtrOperations</t>
  </si>
  <si>
    <t>30863 27388.22 Nolan River EstatesWtrOperations</t>
  </si>
  <si>
    <t>32689 42574 Denton Creek EstatesWtrOperations</t>
  </si>
  <si>
    <t>33785 53778 Serenity WoodsWtrOperations</t>
  </si>
  <si>
    <t>33785 53778 Montego Bay EstatesWtrOperations</t>
  </si>
  <si>
    <t>36341 54593 SundanceWtrOperations</t>
  </si>
  <si>
    <t>36341 44667 Holiday Villages of Livingston WtrOps</t>
  </si>
  <si>
    <t>25749 15278 Western Hills HarborWtrOperations</t>
  </si>
  <si>
    <t>28306 34833 Comanche CoveWtrOperations</t>
  </si>
  <si>
    <t>28306 34833 Lakeway HarborWtrOperations</t>
  </si>
  <si>
    <t>29402 38907 Cherokee ShoresWtrOperations</t>
  </si>
  <si>
    <t>30132 44611 Indian Hills HarborWtrOperations</t>
  </si>
  <si>
    <t>30132 44611 Lake Medina Shores Wtr Ops</t>
  </si>
  <si>
    <t>36707 55000 Pine HarborWtrOperations</t>
  </si>
  <si>
    <t>25749 15278 Western Lake EstatesWtrOperations</t>
  </si>
  <si>
    <t>26845 20275.47 Comanche HarborWtrOperations</t>
  </si>
  <si>
    <t>30132 59183.66 Tower TerraceWtrOperations</t>
  </si>
  <si>
    <t>33730 73333 Govenor's PointWtrOperations</t>
  </si>
  <si>
    <t>34233 69992 Decker HillsWtrOperations</t>
  </si>
  <si>
    <t>29036 56037 Ridgecrest Estates Johnson WtrOperations</t>
  </si>
  <si>
    <t>30863 51111 Plum Creek Ops Wtr</t>
  </si>
  <si>
    <t>30863 2501 LollilopWtrOperations</t>
  </si>
  <si>
    <t>32689 21674 Holiday Villages of Livingston WtrOps</t>
  </si>
  <si>
    <t>27575 15867 Hulon LakesWtrOperations</t>
  </si>
  <si>
    <t>35064 167333 TanglewoodWtrOperations</t>
  </si>
  <si>
    <t>30863 30667 Falcon Crest AdditionWtrOperations</t>
  </si>
  <si>
    <t>36707 27000 Comanche CoveWtrOperations</t>
  </si>
  <si>
    <t>26177 2271 WestsideWtrOperations</t>
  </si>
  <si>
    <t>29036 15822 Ridgecrest Estates Johnson WtrOperations</t>
  </si>
  <si>
    <t>34150 22778 Spanish Park EstatesWtrOperations</t>
  </si>
  <si>
    <t>34150 22778 Hideaway Bay EstatesWtrOperations</t>
  </si>
  <si>
    <t>36707 25000 Silver SaddleWtrOperations</t>
  </si>
  <si>
    <t>30132 24333 Stonecrest EstatesWtrOperations</t>
  </si>
  <si>
    <t>30497 20000 Stonecrest EstatesWtrOperations</t>
  </si>
  <si>
    <t>30863 20444 Stonecrest EstatesWtrOperations</t>
  </si>
  <si>
    <t>30863 21944 Metroplex HomesteadsWtrOperations</t>
  </si>
  <si>
    <t>31593 21833 Metroplex HomesteadsWtrOperations</t>
  </si>
  <si>
    <t>31958 21111 River Oaks Ranch Ops Wtr</t>
  </si>
  <si>
    <t>36707 30000 Markum Ranch EstatesWtrOperations</t>
  </si>
  <si>
    <t>31228 21389 Metroplex HomesteadsWtrOperations</t>
  </si>
  <si>
    <t>34424 17754 Westwood BeachWtrOperations</t>
  </si>
  <si>
    <t>27302 13012 Westwood BeachWtrOperations</t>
  </si>
  <si>
    <t>34150 10933 Southern AcresWtrOperations</t>
  </si>
  <si>
    <t>32324 12278 Green AcresWtrOperations</t>
  </si>
  <si>
    <t>34150 109333 Carolynn EstatesWtrOperations</t>
  </si>
  <si>
    <t>36341 29778 SundanceWtrOperations</t>
  </si>
  <si>
    <t>36707 30000 IvanhoeWtrOperations</t>
  </si>
  <si>
    <t>31228 19889 Wynnwood HavenWtrOperations</t>
  </si>
  <si>
    <t>27210 29537 Western Hills HarborWtrOperations</t>
  </si>
  <si>
    <t>32324 45019 Cherokee ShoresWtrOperations</t>
  </si>
  <si>
    <t>34150 50111 Lakeway HarborWtrOperations</t>
  </si>
  <si>
    <t>36707 55000 Comanche CoveWtrOperations</t>
  </si>
  <si>
    <t>27210 29537 Comanche HarborWtrOperations</t>
  </si>
  <si>
    <t>30863 37481 Western Lake EstatesWtrOperations</t>
  </si>
  <si>
    <t>36707 90000 Plum Creek Ops Wtr</t>
  </si>
  <si>
    <t>33054 3154 LollilopWtrOperations</t>
  </si>
  <si>
    <t>34150 25511 Holiday Villages of Livingston WtrOps</t>
  </si>
  <si>
    <t>35246 7228 WestsideWtrOperations</t>
  </si>
  <si>
    <t>35976 26800 Rocky Point EstatesWtrOperations</t>
  </si>
  <si>
    <t>33785 30833 Metroplex HomesteadsWtrOperations</t>
  </si>
  <si>
    <t>31228 31333 Metroplex HomesteadsWtrOperations</t>
  </si>
  <si>
    <t>36707 19443.57 Silver SaddleWtrOperations</t>
  </si>
  <si>
    <t>29767 41963 Oak Trail ShoresWtrOperations</t>
  </si>
  <si>
    <t>35611 51130 Cherokee ShoresWtrOperations</t>
  </si>
  <si>
    <t>28306 34833 Comanche HarborWtrOperations</t>
  </si>
  <si>
    <t>36707 30000 Ridgecrest Estates Johnson WtrOperations</t>
  </si>
  <si>
    <t>26845 33333 Oak Trail ShoresWtrOperations</t>
  </si>
  <si>
    <t>34150 3344 LollilopWtrOperations</t>
  </si>
  <si>
    <t>26114 9111 Ridgecrest Grayson CountyWtrOperations</t>
  </si>
  <si>
    <t>36707 120000 Sherwood ShoresWtrOperations</t>
  </si>
  <si>
    <t>35976 44667 Aurora VistaWtrOperations</t>
  </si>
  <si>
    <t>28671 35241 Comanche HarborWtrOperations</t>
  </si>
  <si>
    <t>26845 20370 Beachwood EstatesWtrOperations</t>
  </si>
  <si>
    <t>33054 64444 Sherwood ShoresWtrOperations</t>
  </si>
  <si>
    <t>35976 25616.11 Highsaw WaterWtrOperations</t>
  </si>
  <si>
    <t>34150 27333 Twin Creeks AdditionWtrOperations</t>
  </si>
  <si>
    <t>35246 51130 Beachwood EstatesWtrOperations</t>
  </si>
  <si>
    <t>36341 54593 Pine Trail ShoresWtrOperations</t>
  </si>
  <si>
    <t>36341 29778 Twin Creeks AdditionWtrOperations</t>
  </si>
  <si>
    <t>36707 35000 CrowleyWtrOperations</t>
  </si>
  <si>
    <t>31593 23722 Twin Creeks AdditionWtrOperations</t>
  </si>
  <si>
    <t>36341 54593 Westwood BeachWtrOperations</t>
  </si>
  <si>
    <t>33419 33574 Highsaw WaterWtrOperations</t>
  </si>
  <si>
    <t>36341 54593 CrowleyWtrOperations</t>
  </si>
  <si>
    <t>34880 26772 Carolynn EstatesWtrOperations</t>
  </si>
  <si>
    <t>41746 4701.69 Decker HillsWWOperations</t>
  </si>
  <si>
    <t>37652 1020 Holiday Villages of ForkWWOperations</t>
  </si>
  <si>
    <t>37986 956.83 Pine HarborWtrOperations</t>
  </si>
  <si>
    <t>40513 1501 Denton Creek EstatesWtrOperations</t>
  </si>
  <si>
    <t>41213 4103.91 Comanche CoveWtrOperations</t>
  </si>
  <si>
    <t>41182 1665 Metroplex HomesteadsWtrOperations</t>
  </si>
  <si>
    <t>40575 11241 Oak Trail ShoresWtrOperations</t>
  </si>
  <si>
    <t>40969 4591.6 Oak Trail ShoresWtrOperations</t>
  </si>
  <si>
    <t>40634 3431 Metroplex HomesteadsWtrOperations</t>
  </si>
  <si>
    <t>41191 1126.02 West MeadowsWtrOperations</t>
  </si>
  <si>
    <t>41882 33241.94 SundanceWtrOperations</t>
  </si>
  <si>
    <t>41882 13455.92 SundanceWtrOperations</t>
  </si>
  <si>
    <t>37256 1422.3 WestsideWtrOperations</t>
  </si>
  <si>
    <t>37376 574.1 Carolynn EstatesWtrOperations</t>
  </si>
  <si>
    <t>37376 1215.4 Cherokee ShoresWtrOperations</t>
  </si>
  <si>
    <t>37499 16000 Lakeway HarborWtrOperations</t>
  </si>
  <si>
    <t>37590 3099.52 Lakeway HarborWtrOperations</t>
  </si>
  <si>
    <t>37590 177.78 West MeadowsWtrOperations</t>
  </si>
  <si>
    <t>37529 210.35 West MeadowsWtrOperations</t>
  </si>
  <si>
    <t>40664 28026.91 Serenity WoodsWtrOperations</t>
  </si>
  <si>
    <t>40422 3186.54 Serenity WoodsWtrOperations</t>
  </si>
  <si>
    <t>39568 345 Plum Creek Ops Wtr</t>
  </si>
  <si>
    <t>39568 1600 Western Lake EstatesWtrOperations</t>
  </si>
  <si>
    <t>36891 8234.24 Holiday Villages of ForkWtrOperations</t>
  </si>
  <si>
    <t>36891 2100 Holiday Villages of ForkWWOperations</t>
  </si>
  <si>
    <t>36891 799.59 Holiday Villages of ForkWWOperations</t>
  </si>
  <si>
    <t>40513 1250.7 TanglewoodWtrOperations</t>
  </si>
  <si>
    <t>41091 648411.27 TanglewoodWtrOperations</t>
  </si>
  <si>
    <t>39753 70119.94 TanglewoodWtrOperations</t>
  </si>
  <si>
    <t>37315 277.03 Oak Trail ShoresWtrOperations</t>
  </si>
  <si>
    <t>38717 3428.2 Plum Creek Ops Wtr</t>
  </si>
  <si>
    <t>36891 3079.4 Silver SaddleWtrOperations</t>
  </si>
  <si>
    <t>41183 1198.87 CountrywoodWtrOperations</t>
  </si>
  <si>
    <t>41837 3639 TanglewoodWtrOperations</t>
  </si>
  <si>
    <t>40664 555.15 Twin Creeks AdditionWtrOperations</t>
  </si>
  <si>
    <t>40664 52406.48 Twin Creeks AdditionWtrOperations</t>
  </si>
  <si>
    <t>41886 14998.76 Lake Medina Shores WW Ops</t>
  </si>
  <si>
    <t>39904 121488.75 Holiday Villages of Livingston WtrOps</t>
  </si>
  <si>
    <t>39904 88511.25 Holiday Villages of Livingston WWOps</t>
  </si>
  <si>
    <t>39326 19430.74 Holiday Villages of Livingston WWOps</t>
  </si>
  <si>
    <t>39326 5359.26 Holiday Villages of Livingston WtrOps</t>
  </si>
  <si>
    <t>39904 97625.67 Lake Medina Shores Wtr Ops</t>
  </si>
  <si>
    <t>39904 65374.33 Lake Medina Shores WW Ops</t>
  </si>
  <si>
    <t>39904 50000 Oak Trail ShoresWtrOperations</t>
  </si>
  <si>
    <t>38291 800.62 Administrative-Monarch</t>
  </si>
  <si>
    <t>40664 229398.31 TanglewoodWtrOperations</t>
  </si>
  <si>
    <t>40664 549.84 TanglewoodWtrOperations</t>
  </si>
  <si>
    <t>40664 2074.35 TanglewoodWtrOperations</t>
  </si>
  <si>
    <t>37986 647.64 TanglewoodWWOperations</t>
  </si>
  <si>
    <t>36891 185.79 Holiday Villages of Livingston WtrOps</t>
  </si>
  <si>
    <t>36891 262.01 Holiday Villages of Livingston WtrOps</t>
  </si>
  <si>
    <t>36891 16.55 Holiday Villages of Livingston WtrOps</t>
  </si>
  <si>
    <t>37986 350 Serenity WoodsWtrOperations</t>
  </si>
  <si>
    <t>37986 720 Decker HillsWtrOperations</t>
  </si>
  <si>
    <t>30497 23915 Sherwood ShoresWtrOperations</t>
  </si>
  <si>
    <t>29402 17145 Pine HarborWtrOperations</t>
  </si>
  <si>
    <t>41250 47927.69 Mabank Ops</t>
  </si>
  <si>
    <t>40575 240.87 Callendar LakeWtrOperations</t>
  </si>
  <si>
    <t>40575 42.77 IvanhoeWtrOperations</t>
  </si>
  <si>
    <t>39995 14398.11 TanglewoodWtrOperations</t>
  </si>
  <si>
    <t>40940 5585.61 River Oaks Ranch Ops Wtr</t>
  </si>
  <si>
    <t>36707 3000 Lakeway HarborWtrOperations</t>
  </si>
  <si>
    <t>35976 3197 Cherokee ShoresWtrOperations</t>
  </si>
  <si>
    <t>36341 3283 Cherokee ShoresWtrOperations</t>
  </si>
  <si>
    <t>36707 2000 Cherokee ShoresWtrOperations</t>
  </si>
  <si>
    <t>41108 1185 Western Lake EstatesWtrOperations</t>
  </si>
  <si>
    <t>37986 5980.98 TanglewoodWtrOperations</t>
  </si>
  <si>
    <t>40513 3975 Denton Creek EstatesWtrOperations</t>
  </si>
  <si>
    <t>40483 63112.18 Ridgecrest Grayson CountyWtrOperations</t>
  </si>
  <si>
    <t>40603 1160 Harbor PointWWOperations</t>
  </si>
  <si>
    <t>40544 5376.71 Lake Medina Shores Wtr Ops</t>
  </si>
  <si>
    <t>40603 201.01 Lake Medina Shores Wtr Ops</t>
  </si>
  <si>
    <t>40664 47607.35 Tower TerraceWtrOperations</t>
  </si>
  <si>
    <t>40299 856.72 Tower TerraceWWOperations</t>
  </si>
  <si>
    <t>40299 7.57 Tower TerraceWWOperations</t>
  </si>
  <si>
    <t>40087 12904.15 Tower TerraceWWOperations</t>
  </si>
  <si>
    <t>40087 37189.93 Tower TerraceWWOperations</t>
  </si>
  <si>
    <t>40087 207263.04 Tower TerraceWWOperations</t>
  </si>
  <si>
    <t>40087 23199.23 Tower TerraceWtrOperations</t>
  </si>
  <si>
    <t>40087 64046.94 Tower TerraceWWOperations</t>
  </si>
  <si>
    <t>40087 76856.35 Tower TerraceWWOperations</t>
  </si>
  <si>
    <t>40087 59922.36 Tower TerraceWWOperations</t>
  </si>
  <si>
    <t>40087 212996.65 Tower TerraceWWOperations</t>
  </si>
  <si>
    <t>40087 28678.81 Tower TerraceWWOperations</t>
  </si>
  <si>
    <t>40087 102023.33 Tower TerraceWWOperations</t>
  </si>
  <si>
    <t>40087 109449.12 Tower TerraceWWOperations</t>
  </si>
  <si>
    <t>40087 85395.94 Tower TerraceWWOperations</t>
  </si>
  <si>
    <t>40940 1955 Carolynn EstatesWtrOperations</t>
  </si>
  <si>
    <t>38138 2673.47 Phillips AcresWtrOperations</t>
  </si>
  <si>
    <t>38168 971.44 Hulon LakesWtrOperations</t>
  </si>
  <si>
    <t>41213 2363.21 Lake Medina Shores WW Ops</t>
  </si>
  <si>
    <t>40360 510.8 LollilopWtrOperations</t>
  </si>
  <si>
    <t>40940 125248.32 River Oaks Ranch Ops Wtr</t>
  </si>
  <si>
    <t>40940 128440.11 River Oaks Ranch Ops Wtr</t>
  </si>
  <si>
    <t>40330 934.22 Cherokee ShoresWWOperations</t>
  </si>
  <si>
    <t>41212 3546 West MeadowsWtrOperations</t>
  </si>
  <si>
    <t>41235 6875 Benbrook HillsWtrOperations</t>
  </si>
  <si>
    <t>40909 1442 TanglewoodWtrOperations</t>
  </si>
  <si>
    <t>41296 4640 Western Hills HarborWtrOperations</t>
  </si>
  <si>
    <t>37864 741.05 River Oaks Ranch Ops Wtr</t>
  </si>
  <si>
    <t>37864 3200.99 Oak Trail ShoresWtrOperations</t>
  </si>
  <si>
    <t>40634 2658.4 IvanhoeWtrOperations</t>
  </si>
  <si>
    <t>40391 26388.73 Lakeway HarborWtrOperations</t>
  </si>
  <si>
    <t>37864 750 Holiday Villages of ForkWWOperations</t>
  </si>
  <si>
    <t>37986 1118.53 Lake Medina Shores Wtr Ops</t>
  </si>
  <si>
    <t>41656 1022.56 Comanche HarborWtrOperations</t>
  </si>
  <si>
    <t>41467 10243 Western Lake EstatesWtrOperations</t>
  </si>
  <si>
    <t>39386 -575.43 Harbor PointWWOperations</t>
  </si>
  <si>
    <t>42055 7248.15 Markum Ranch EstatesWtrOperations</t>
  </si>
  <si>
    <t>41366 4575 Markum Ranch EstatesWtrOperations</t>
  </si>
  <si>
    <t>41836 6410 Western Lake EstatesWtrOperations</t>
  </si>
  <si>
    <t>41299 13114 Twin Creeks AdditionWtrOperations</t>
  </si>
  <si>
    <t>41211 12928 Nolan River EstatesWtrOperations</t>
  </si>
  <si>
    <t>41786 6240 Western Lake EstatesWtrOperations</t>
  </si>
  <si>
    <t>41892 2512.77 Western Lake EstatesWtrOperations</t>
  </si>
  <si>
    <t>37529 3659.57 Acton (Royal Oaks)WtrOperations</t>
  </si>
  <si>
    <t>38138 1377.91 Lake Medina Shores Wtr Ops</t>
  </si>
  <si>
    <t>38138 6044.38 Beachwood EstatesWtrOperations</t>
  </si>
  <si>
    <t>40330 9200 Carolynn EstatesWtrOperations</t>
  </si>
  <si>
    <t>39051 3676.87 Holiday Villages of Livingston WWOps</t>
  </si>
  <si>
    <t>39051 559 Decker HillsWWOperations</t>
  </si>
  <si>
    <t>41426 10958.38 Rancho BrazosWtrOperations</t>
  </si>
  <si>
    <t>37894 2510.44 Carolynn EstatesWtrOperations</t>
  </si>
  <si>
    <t>37376 535.07 Beachwood EstatesWtrOperations</t>
  </si>
  <si>
    <t>37529 269.09 Cherokee ShoresWtrOperations</t>
  </si>
  <si>
    <t>37652 471.44 Beachwood EstatesWtrOperations</t>
  </si>
  <si>
    <t>37256 933.4 Oak Trail ShoresWtrOperations</t>
  </si>
  <si>
    <t>37256 1506.06 Cherokee ShoresWtrOperations</t>
  </si>
  <si>
    <t>37256 893.51 River Oaks Ranch Ops Wtr</t>
  </si>
  <si>
    <t>37376 58.63 Hulon LakesWtrOperations</t>
  </si>
  <si>
    <t>37437 3239.52 Cherokee ShoresWtrOperations</t>
  </si>
  <si>
    <t>37499 97.43 Cherokee ShoresWtrOperations</t>
  </si>
  <si>
    <t>37772 1647.1 Oak Trail ShoresWtrOperations</t>
  </si>
  <si>
    <t>39325 300 Beachwood EstatesWtrOperations</t>
  </si>
  <si>
    <t>39082 2200 Callendar LakeWtrOperations</t>
  </si>
  <si>
    <t>40360 3920.27 Pinwah PinesWtrOperations</t>
  </si>
  <si>
    <t>39051 12 Indian Hills HarborWtrOperations</t>
  </si>
  <si>
    <t>39051 3800 Aurora VistaWtrOperations</t>
  </si>
  <si>
    <t>39051 700 TanglewoodWtrOperations</t>
  </si>
  <si>
    <t>39051 600 Beachwood EstatesWtrOperations</t>
  </si>
  <si>
    <t>39051 800 Highsaw WaterWtrOperations</t>
  </si>
  <si>
    <t>39051 1800 Highsaw WaterWtrOperations</t>
  </si>
  <si>
    <t>39051 2100 Callendar LakeWtrOperations</t>
  </si>
  <si>
    <t>39051 2500 Callendar LakeWtrOperations</t>
  </si>
  <si>
    <t>39051 1000 Callendar LakeWtrOperations</t>
  </si>
  <si>
    <t>39051 600 TanglewoodWtrOperations</t>
  </si>
  <si>
    <t>39051 1100 TanglewoodWtrOperations</t>
  </si>
  <si>
    <t>39051 262 Cherokee ShoresWtrOperations</t>
  </si>
  <si>
    <t>39051 1610 CrowleyWtrOperations</t>
  </si>
  <si>
    <t>39051 1100 CrowleyWtrOperations</t>
  </si>
  <si>
    <t>39051 1800 Denton Creek EstatesWtrOperations</t>
  </si>
  <si>
    <t>39051 400 TanglewoodWtrOperations</t>
  </si>
  <si>
    <t>39051 1000 Ridgecrest Grayson CountyWtrOperations</t>
  </si>
  <si>
    <t>39051 300 Highsaw WaterWtrOperations</t>
  </si>
  <si>
    <t>39051 700 Highsaw WaterWtrOperations</t>
  </si>
  <si>
    <t>39051 2200 Highsaw WaterWtrOperations</t>
  </si>
  <si>
    <t>39051 1100 Highsaw WaterWtrOperations</t>
  </si>
  <si>
    <t>39051 950 TanglewoodWtrOperations</t>
  </si>
  <si>
    <t>39051 1500 Harbor PointWtrOperations</t>
  </si>
  <si>
    <t>39051 550 Holiday Villages of ForkWtrOperations</t>
  </si>
  <si>
    <t>39051 450 Holiday Villages of ForkWtrOperations</t>
  </si>
  <si>
    <t>39051 600 Holiday Villages of ForkWtrOperations</t>
  </si>
  <si>
    <t>39051 500 Holiday Villages of Livingston WtrOps</t>
  </si>
  <si>
    <t>39051 4370.28 Lake Medina Shores Wtr Ops</t>
  </si>
  <si>
    <t>39051 450 Indian Hills HarborWtrOperations</t>
  </si>
  <si>
    <t>39051 2200 Indian Hills HarborWtrOperations</t>
  </si>
  <si>
    <t>39051 250 TanglewoodWtrOperations</t>
  </si>
  <si>
    <t>39051 1500 TanglewoodWtrOperations</t>
  </si>
  <si>
    <t>39051 800 TanglewoodWtrOperations</t>
  </si>
  <si>
    <t>39051 650 TanglewoodWtrOperations</t>
  </si>
  <si>
    <t>39051 2200 Ridgecrest Grayson CountyWtrOperations</t>
  </si>
  <si>
    <t>39051 950 Metroplex HomesteadsWtrOperations</t>
  </si>
  <si>
    <t>39051 3000 Metroplex HomesteadsWtrOperations</t>
  </si>
  <si>
    <t>39051 250 Pine HarborWtrOperations</t>
  </si>
  <si>
    <t>39051 35.66 Pine HarborWtrOperations</t>
  </si>
  <si>
    <t>39051 4600 Pine HarborWtrOperations</t>
  </si>
  <si>
    <t>39051 33.8 Carolynn EstatesWtrOperations</t>
  </si>
  <si>
    <t>39051 1800 Carolynn EstatesWtrOperations</t>
  </si>
  <si>
    <t>39051 1200 Ridgecrest Grayson CountyWtrOperations</t>
  </si>
  <si>
    <t>39051 650 Ridgecrest Grayson CountyWtrOperations</t>
  </si>
  <si>
    <t>39051 550 Ridgecrest Grayson CountyWtrOperations</t>
  </si>
  <si>
    <t>39051 450 TanglewoodWtrOperations</t>
  </si>
  <si>
    <t>39051 1800 Pine Trail ShoresWtrOperations</t>
  </si>
  <si>
    <t>39051 800 Ridgecrest Grayson CountyWtrOperations</t>
  </si>
  <si>
    <t>39051 400 RaywoodWtrOperations</t>
  </si>
  <si>
    <t>39051 500 RaywoodWtrOperations</t>
  </si>
  <si>
    <t>39051 1200 Sherwood ShoresWtrOperations</t>
  </si>
  <si>
    <t>39051 900 TanglewoodWtrOperations</t>
  </si>
  <si>
    <t>39051 1000 Silver SaddleWtrOperations</t>
  </si>
  <si>
    <t>39051 1400 TanglewoodWtrOperations</t>
  </si>
  <si>
    <t>39051 500 TanglewoodWtrOperations</t>
  </si>
  <si>
    <t>39051 2800 Westwood BeachWtrOperations</t>
  </si>
  <si>
    <t>39051 3000 WestsideWtrOperations</t>
  </si>
  <si>
    <t>39051 0 Callendar LakeWtrOperations</t>
  </si>
  <si>
    <t>39051 350 Cedar ValleyWtrOperations</t>
  </si>
  <si>
    <t>39051 800 Hulon LakesWtrOperations</t>
  </si>
  <si>
    <t>39051 1200 Harbor PointWtrOperations</t>
  </si>
  <si>
    <t>39051 550 Holiday Villages of Livingston WtrOps</t>
  </si>
  <si>
    <t>39051 300 Markum Ranch EstatesWtrOperations</t>
  </si>
  <si>
    <t>39051 900 Markum Ranch EstatesWtrOperations</t>
  </si>
  <si>
    <t>38107 1600 Lake Medina Shores Wtr Ops</t>
  </si>
  <si>
    <t>38533 700 Wynnwood HavenWtrOperations</t>
  </si>
  <si>
    <t>39113 400 Holiday Villages of ForkWtrOperations</t>
  </si>
  <si>
    <t>39113 950 Sherwood ShoresWtrOperations</t>
  </si>
  <si>
    <t>39113 2500 Westwood BeachWtrOperations</t>
  </si>
  <si>
    <t>37042 470.14 IvanhoeWtrOperations</t>
  </si>
  <si>
    <t>37256 167.3 TanglewoodWtrOperations</t>
  </si>
  <si>
    <t>37256 2407.8 Comanche CoveWtrOperations</t>
  </si>
  <si>
    <t>38046 1289.05 Lake Medina Shores Wtr Ops</t>
  </si>
  <si>
    <t>37256 283.74 CountrywoodWtrOperations</t>
  </si>
  <si>
    <t>37256 119.43 Comanche CoveWtrOperations</t>
  </si>
  <si>
    <t>37256 12319.64 Oak Trail ShoresWtrOperations</t>
  </si>
  <si>
    <t>37256 728.57 Govenor's PointWtrOperations</t>
  </si>
  <si>
    <t>37256 760.5 Govenor's PointWtrOperations</t>
  </si>
  <si>
    <t>37256 30.72 Briarwood HarborWtrOperations</t>
  </si>
  <si>
    <t>37256 5990 TanglewoodWtrOperations</t>
  </si>
  <si>
    <t>37256 1684.22 Longhorn ValleyWtrOperations</t>
  </si>
  <si>
    <t>37256 1464.42 Granbury AcresWtrOperations</t>
  </si>
  <si>
    <t>37256 2328.22 Pinwah PinesWtrOperations</t>
  </si>
  <si>
    <t>37256 63 Coldspring TerraceWtrOperations</t>
  </si>
  <si>
    <t>37256 59.23 Rocky Point EstatesWtrOperations</t>
  </si>
  <si>
    <t>37256 127.21 Decker HillsWtrOperations</t>
  </si>
  <si>
    <t>37256 1205.83 Lake Medina Shores Wtr Ops</t>
  </si>
  <si>
    <t>37256 17401.82 Sherwood ShoresWtrOperations</t>
  </si>
  <si>
    <t>37256 91.27 Holiday Villages of Livingston WtrOps</t>
  </si>
  <si>
    <t>37256 914.55 Western Lake EstatesWtrOperations</t>
  </si>
  <si>
    <t>37376 295.68 LollilopWtrOperations</t>
  </si>
  <si>
    <t>37376 24078.8 Plum Creek Ops Wtr</t>
  </si>
  <si>
    <t>37437 6830 Oak Trail ShoresWtrOperations</t>
  </si>
  <si>
    <t>37437 50.42 Benbrook HillsWtrOperations</t>
  </si>
  <si>
    <t>37468 40.16 Holiday Villages of Livingston WtrOps</t>
  </si>
  <si>
    <t>37468 3418.02 SundanceWtrOperations</t>
  </si>
  <si>
    <t>37468 2611.81 IvanhoeWtrOperations</t>
  </si>
  <si>
    <t>37468 127.59 Twin Creeks AdditionWtrOperations</t>
  </si>
  <si>
    <t>37499 2984 Oak Trail ShoresWtrOperations</t>
  </si>
  <si>
    <t>37529 1400.97 Westview - Parker CountyWtrOperations</t>
  </si>
  <si>
    <t>37529 574.78 Callendar LakeWtrOperations</t>
  </si>
  <si>
    <t>37529 12311.2 Harbor PointWtrOperations</t>
  </si>
  <si>
    <t>37560 302.95 Pinwah PinesWtrOperations</t>
  </si>
  <si>
    <t>37560 7463.86 Oak WoodWtrOperations</t>
  </si>
  <si>
    <t>37560 703.02 Comanche CoveWtrOperations</t>
  </si>
  <si>
    <t>37590 90 Oak WoodWtrOperations</t>
  </si>
  <si>
    <t>37652 11461.53 Tower TerraceWtrOperations</t>
  </si>
  <si>
    <t>37652 2334.09 Ridgecrest Estates Johnson WtrOperations</t>
  </si>
  <si>
    <t>37772 7220.73 ChesswoodWtrOperations</t>
  </si>
  <si>
    <t>37772 121.05 Rocky Point EstatesWtrOperations</t>
  </si>
  <si>
    <t>37772 10723.33 Oak Trail ShoresWtrOperations</t>
  </si>
  <si>
    <t>37864 15167.17 Carolynn EstatesWtrOperations</t>
  </si>
  <si>
    <t>37376 2526.41 Comanche HarborWtrOperations</t>
  </si>
  <si>
    <t>38717 1444.62 IvanhoeWtrOperations</t>
  </si>
  <si>
    <t>38168 2930.23 Hulon LakesWtrOperations</t>
  </si>
  <si>
    <t>38717 2165 Westwood BeachWtrOperations</t>
  </si>
  <si>
    <t>37772 44.92 Rocky Point EstatesWtrOperations</t>
  </si>
  <si>
    <t>37864 3927.39 Plum Creek Ops Wtr</t>
  </si>
  <si>
    <t>37011 202.97 Cherokee ShoresWtrOperations</t>
  </si>
  <si>
    <t>41225 4198.17 Pinwah PinesWtrOperations</t>
  </si>
  <si>
    <t>37256 365.34 Beachwood EstatesWtrOperations</t>
  </si>
  <si>
    <t>37499 2891.36 Beachwood EstatesWtrOperations</t>
  </si>
  <si>
    <t>40513 18927 TanglewoodWtrOperations</t>
  </si>
  <si>
    <t>39355 190 Plum Creek Ops Wtr</t>
  </si>
  <si>
    <t>37864 224.53 WestsideWtrOperations</t>
  </si>
  <si>
    <t>37986 2698.58 Lake Medina Shores Wtr Ops</t>
  </si>
  <si>
    <t>37864 48918.48 Carolynn EstatesWtrOperations</t>
  </si>
  <si>
    <t>37864 1030 IvanhoeWtrOperations</t>
  </si>
  <si>
    <t>37894 34903.56 Holiday Villages of ForkWtrOperations</t>
  </si>
  <si>
    <t>37894 500 IvanhoeWtrOperations</t>
  </si>
  <si>
    <t>39386 230 Plum Creek Ops Wtr</t>
  </si>
  <si>
    <t>39202 1250 Carolynn EstatesWtrOperations</t>
  </si>
  <si>
    <t>39202 750 TanglewoodWtrOperations</t>
  </si>
  <si>
    <t>39202 1400 TanglewoodWtrOperations</t>
  </si>
  <si>
    <t>39202 750 Carolynn EstatesWtrOperations</t>
  </si>
  <si>
    <t>39386 750 WestsideWtrOperations</t>
  </si>
  <si>
    <t>39447 6393.85 Highsaw WaterWtrOperations</t>
  </si>
  <si>
    <t>37468 2195.25 Holiday Villages of ForkWtrOperations</t>
  </si>
  <si>
    <t>38182 248000 Carolynn EstatesWtrOperations</t>
  </si>
  <si>
    <t>38183 48131.13 Aurora VistaWtrOperations</t>
  </si>
  <si>
    <t>38183 9765.71 Western Lake EstatesWtrOperations</t>
  </si>
  <si>
    <t>39478 5619.69 Lake Medina Shores Wtr Ops</t>
  </si>
  <si>
    <t>39478 157351.27 Lake Medina Shores Wtr Ops</t>
  </si>
  <si>
    <t>37256 6409.32 Comanche HarborWtrOperations</t>
  </si>
  <si>
    <t>39416 1200 Carolynn EstatesWtrOperations</t>
  </si>
  <si>
    <t>39416 230 Plum Creek Ops Wtr</t>
  </si>
  <si>
    <t>37894 276.93 Granbury AcresWtrOperations</t>
  </si>
  <si>
    <t>37894 18701.4 Holiday Villages of Livingston WtrOps</t>
  </si>
  <si>
    <t>37652 368.07 Coldspring TerraceWtrOperations</t>
  </si>
  <si>
    <t>37652 346.53 Longhorn ValleyWtrOperations</t>
  </si>
  <si>
    <t>37652 76.35 Crystal SpringsWtrOperations</t>
  </si>
  <si>
    <t>37652 32156.14 Markum Ranch EstatesWtrOperations</t>
  </si>
  <si>
    <t>37652 8648.86 Holiday Villages of ForkWtrOperations</t>
  </si>
  <si>
    <t>37652 32135.3 Plum Creek Ops Wtr</t>
  </si>
  <si>
    <t>37652 717.18 TanglewoodWtrOperations</t>
  </si>
  <si>
    <t>37652 3147.04 Lake Medina Shores Wtr Ops</t>
  </si>
  <si>
    <t>37652 33559.97 IvanhoeWtrOperations</t>
  </si>
  <si>
    <t>37652 2414.03 Cherokee ShoresWtrOperations</t>
  </si>
  <si>
    <t>37652 1260 Indian Hills HarborWtrOperations</t>
  </si>
  <si>
    <t>37652 8727.98 Holiday Villages of Livingston WtrOps</t>
  </si>
  <si>
    <t>37772 1368.02 Ponderosa AdditionWtrOperations</t>
  </si>
  <si>
    <t>37772 676.67 WestsideWtrOperations</t>
  </si>
  <si>
    <t>37772 3217.13 Oak Trail ShoresWtrOperations</t>
  </si>
  <si>
    <t>37772 27.93 Western Lake EstatesWtrOperations</t>
  </si>
  <si>
    <t>37772 7541.44 Plum Creek Ops Wtr</t>
  </si>
  <si>
    <t>37772 778.16 TanglewoodWtrOperations</t>
  </si>
  <si>
    <t>37802 2764.31 Aurora VistaWtrOperations</t>
  </si>
  <si>
    <t>37802 9176.62 IvanhoeWtrOperations</t>
  </si>
  <si>
    <t>37256 88.41 Rocky Point EstatesWtrOperations</t>
  </si>
  <si>
    <t>37256 11373.54 Holiday Villages of Livingston WtrOps</t>
  </si>
  <si>
    <t>37256 1351.4 Govenor's PointWtrOperations</t>
  </si>
  <si>
    <t>37256 2707.46 Callendar LakeWtrOperations</t>
  </si>
  <si>
    <t>37256 2458.71 Holiday Villages of ForkWtrOperations</t>
  </si>
  <si>
    <t>37256 12868.55 TanglewoodWtrOperations</t>
  </si>
  <si>
    <t>37256 9937.55 Western Lake EstatesWtrOperations</t>
  </si>
  <si>
    <t>37256 1074.41 Coldspring TerraceWtrOperations</t>
  </si>
  <si>
    <t>37376 71.11 Tower TerraceWtrOperations</t>
  </si>
  <si>
    <t>37376 65.77 River Oaks Ranch Ops Wtr</t>
  </si>
  <si>
    <t>37376 1073 Coldspring TerraceWtrOperations</t>
  </si>
  <si>
    <t>37407 10333.33 CrowleyWtrOperations</t>
  </si>
  <si>
    <t>37468 997.4 Beachwood EstatesWtrOperations</t>
  </si>
  <si>
    <t>37468 3091.41 IvanhoeWtrOperations</t>
  </si>
  <si>
    <t>37468 2039.27 Westwood BeachWtrOperations</t>
  </si>
  <si>
    <t>37468 12071.53 Harbor PointWtrOperations</t>
  </si>
  <si>
    <t>37468 840.57 Holiday Villages of ForkWtrOperations</t>
  </si>
  <si>
    <t>37468 6560.22 Lake Medina Shores Wtr Ops</t>
  </si>
  <si>
    <t>37468 2414.01 Plum Creek Ops Wtr</t>
  </si>
  <si>
    <t>37468 135 Cherokee ShoresWtrOperations</t>
  </si>
  <si>
    <t>37468 16462.59 Holiday Villages of Livingston WtrOps</t>
  </si>
  <si>
    <t>37468 4063.76 Tower TerraceWtrOperations</t>
  </si>
  <si>
    <t>37499 1272.91 Callendar LakeWtrOperations</t>
  </si>
  <si>
    <t>37529 3306.73 Harbor PointWtrOperations</t>
  </si>
  <si>
    <t>37256 2378.2 Holiday Villages of ForkWtrOperations</t>
  </si>
  <si>
    <t>37741 10500 Aurora VistaWtrOperations</t>
  </si>
  <si>
    <t>37346 10333.33 CrowleyWtrOperations</t>
  </si>
  <si>
    <t>37652 4586.96 Tower TerraceWtrOperations</t>
  </si>
  <si>
    <t>37772 5621.52 ChesswoodWtrOperations</t>
  </si>
  <si>
    <t>37256 321.99 Garden AcresWtrOperations</t>
  </si>
  <si>
    <t>37256 59517.21 Sherwood ShoresWtrOperations</t>
  </si>
  <si>
    <t>37256 120 ChesswoodWtrOperations</t>
  </si>
  <si>
    <t>37256 219.99 Comanche CoveWtrOperations</t>
  </si>
  <si>
    <t>37256 13723.11 Denton Creek EstatesWtrOperations</t>
  </si>
  <si>
    <t>37256 13732.13 Aurora VistaWtrOperations</t>
  </si>
  <si>
    <t>37256 636.03 Govenor's PointWtrOperations</t>
  </si>
  <si>
    <t>37256 703.62 Twin Creeks AdditionWtrOperations</t>
  </si>
  <si>
    <t>37256 730.28 IvanhoeWtrOperations</t>
  </si>
  <si>
    <t>37256 741.94 Pinwah PinesWtrOperations</t>
  </si>
  <si>
    <t>37256 480.5 Holiday Villages of Livingston WtrOps</t>
  </si>
  <si>
    <t>37256 110.5 Ponderosa AdditionWtrOperations</t>
  </si>
  <si>
    <t>37256 2246.76 Oak Trail ShoresWtrOperations</t>
  </si>
  <si>
    <t>37256 125.27 Tower TerraceWtrOperations</t>
  </si>
  <si>
    <t>37256 268.99 Blue Water CoveWtrOperations</t>
  </si>
  <si>
    <t>37346 109.2 Holiday Villages of Livingston WtrOps</t>
  </si>
  <si>
    <t>37376 945.37 Comanche HarborWtrOperations</t>
  </si>
  <si>
    <t>37376 215678.72 Plum Creek Ops Wtr</t>
  </si>
  <si>
    <t>37376 4415.41 Holiday Villages of Livingston WtrOps</t>
  </si>
  <si>
    <t>37376 206.1 Rocky Point EstatesWtrOperations</t>
  </si>
  <si>
    <t>37376 68 Oak Trail ShoresWtrOperations</t>
  </si>
  <si>
    <t>37376 373.06 Beachwood EstatesWtrOperations</t>
  </si>
  <si>
    <t>37376 4386.41 Holiday Villages of ForkWtrOperations</t>
  </si>
  <si>
    <t>37376 107.37 RaywoodWtrOperations</t>
  </si>
  <si>
    <t>37376 1665.53 TanglewoodWtrOperations</t>
  </si>
  <si>
    <t>37376 44.63 Decker HillsWtrOperations</t>
  </si>
  <si>
    <t>37376 127.43 Callendar LakeWtrOperations</t>
  </si>
  <si>
    <t>37376 140 Holiday Villages of Livingston WtrOps</t>
  </si>
  <si>
    <t>37376 3763.44 Cedar ValleyWtrOperations</t>
  </si>
  <si>
    <t>37437 13931.15 Twin Creeks AdditionWtrOperations</t>
  </si>
  <si>
    <t>37437 1220.02 Ridgecrest Estates Johnson WtrOperations</t>
  </si>
  <si>
    <t>37437 1480 Plum Creek Ops Wtr</t>
  </si>
  <si>
    <t>37499 2427.47 Holiday Villages of Livingston WtrOps</t>
  </si>
  <si>
    <t>37529 549 Carolynn EstatesWtrOperations</t>
  </si>
  <si>
    <t>37560 4754.74 Oak WoodWtrOperations</t>
  </si>
  <si>
    <t>37560 19806.48 Comanche CoveWtrOperations</t>
  </si>
  <si>
    <t>37560 3293.11 Rancho BrazosWtrOperations</t>
  </si>
  <si>
    <t>37590 150 Granbury AcresWtrOperations</t>
  </si>
  <si>
    <t>37711 26780.23 Aurora VistaWtrOperations</t>
  </si>
  <si>
    <t>37711 14000 Aurora VistaWtrOperations</t>
  </si>
  <si>
    <t>37772 683.76 TanglewoodWtrOperations</t>
  </si>
  <si>
    <t>37256 1735.48 Coldspring TerraceWtrOperations</t>
  </si>
  <si>
    <t>37256 2715.8 Lake Medina Shores Wtr Ops</t>
  </si>
  <si>
    <t>37256 59.46 SundanceWtrOperations</t>
  </si>
  <si>
    <t>37256 31219.6 Comanche CoveWtrOperations</t>
  </si>
  <si>
    <t>37256 1262.91 CrowleyWtrOperations</t>
  </si>
  <si>
    <t>37256 521.01 Holiday Villages of Livingston WtrOps</t>
  </si>
  <si>
    <t>37407 24956.01 IvanhoeWtrOperations</t>
  </si>
  <si>
    <t>39233 9470 Beachwood EstatesWtrOperations</t>
  </si>
  <si>
    <t>39082 46666.66 CrowleyWtrOperations</t>
  </si>
  <si>
    <t>39082 56687 Decker HillsWtrOperations</t>
  </si>
  <si>
    <t>39082 40763.44 Plum Creek Ops Wtr</t>
  </si>
  <si>
    <t>41846 1679.78 RaywoodWtrOperations</t>
  </si>
  <si>
    <t>39813 230 Plum Creek Ops Wtr</t>
  </si>
  <si>
    <t>39752 450 Ridgecrest Estates Johnson WtrOperations</t>
  </si>
  <si>
    <t>38717 4448.59 Longhorn ValleyWtrOperations</t>
  </si>
  <si>
    <t>39172 950 Decker HillsWtrOperations</t>
  </si>
  <si>
    <t>39507 250 Ridgecrest Grayson CountyWtrOperations</t>
  </si>
  <si>
    <t>39538 300 Ridgecrest Grayson CountyWtrOperations</t>
  </si>
  <si>
    <t>39172 3600 TanglewoodWtrOperations</t>
  </si>
  <si>
    <t>39172 1200 TanglewoodWtrOperations</t>
  </si>
  <si>
    <t>39507 450 Oak Trail ShoresWtrOperations</t>
  </si>
  <si>
    <t>39507 450 Ridgecrest Grayson CountyWtrOperations</t>
  </si>
  <si>
    <t>39507 400 Ridgecrest Grayson CountyWtrOperations</t>
  </si>
  <si>
    <t>39538 1400 TanglewoodWtrOperations</t>
  </si>
  <si>
    <t>39538 650 Carolynn EstatesWtrOperations</t>
  </si>
  <si>
    <t>39538 650 Ridgecrest Grayson CountyWtrOperations</t>
  </si>
  <si>
    <t>39263 2100 Western Lake EstatesWtrOperations</t>
  </si>
  <si>
    <t>39355 700 WestsideWtrOperations</t>
  </si>
  <si>
    <t>37042 392.35 IvanhoeWtrOperations</t>
  </si>
  <si>
    <t>37042 474.2 IvanhoeWtrOperations</t>
  </si>
  <si>
    <t>37042 162.96 Plum Creek Ops Wtr</t>
  </si>
  <si>
    <t>38182 139614.85 Carolynn EstatesWtrOperations</t>
  </si>
  <si>
    <t>37376 237.89 Holiday Villages of Livingston WtrOps</t>
  </si>
  <si>
    <t>37652 2615 Holiday Villages of ForkWtrOperations</t>
  </si>
  <si>
    <t>37256 1689.72 West Park VillageWtrOperations</t>
  </si>
  <si>
    <t>37407 123.6 Callendar LakeWtrOperations</t>
  </si>
  <si>
    <t>37407 89.24 Callendar LakeWtrOperations</t>
  </si>
  <si>
    <t>37499 3300 Cherokee ShoresWtrOperations</t>
  </si>
  <si>
    <t>37560 1060 Oak Trail ShoresWtrOperations</t>
  </si>
  <si>
    <t>37772 2334.21 ChesswoodWtrOperations</t>
  </si>
  <si>
    <t>37256 894.33 SundanceWtrOperations</t>
  </si>
  <si>
    <t>37256 198.21 Garden AcresWtrOperations</t>
  </si>
  <si>
    <t>37256 524.06 IvanhoeWtrOperations</t>
  </si>
  <si>
    <t>37256 116.83 Holiday Villages of Livingston WtrOps</t>
  </si>
  <si>
    <t>37256 255.09 Oak Trail ShoresWtrOperations</t>
  </si>
  <si>
    <t>37468 128 ChesswoodWtrOperations</t>
  </si>
  <si>
    <t>37560 2870 LollilopWtrOperations</t>
  </si>
  <si>
    <t>37256 175 Longhorn ValleyWtrOperations</t>
  </si>
  <si>
    <t>37499 5685.42 Callendar LakeWtrOperations</t>
  </si>
  <si>
    <t>37529 10312.84 Harbor PointWtrOperations</t>
  </si>
  <si>
    <t>37652 7468.46 Tower TerraceWtrOperations</t>
  </si>
  <si>
    <t>37652 255.27 Tower TerraceWtrOperations</t>
  </si>
  <si>
    <t>37652 68.97 Tower TerraceWtrOperations</t>
  </si>
  <si>
    <t>37256 13.27 TanglewoodWtrOperations</t>
  </si>
  <si>
    <t>37560 2445.43 Oak WoodWtrOperations</t>
  </si>
  <si>
    <t>37256 875 Green AcresWtrOperations</t>
  </si>
  <si>
    <t>37376 600.37 Blue Water CoveWtrOperations</t>
  </si>
  <si>
    <t>37256 223 Holiday Villages of Livingston WtrOps</t>
  </si>
  <si>
    <t>37376 1304.99 Oak Trail ShoresWtrOperations</t>
  </si>
  <si>
    <t>37376 928.53 IvanhoeWtrOperations</t>
  </si>
  <si>
    <t>37468 1600 Carolynn EstatesWtrOperations</t>
  </si>
  <si>
    <t>37772 497.6 Holiday Villages of ForkWtrOperations</t>
  </si>
  <si>
    <t>37256 1377.83 IvanhoeWtrOperations</t>
  </si>
  <si>
    <t>37256 3622.09 West Park VillageWtrOperations</t>
  </si>
  <si>
    <t>37256 675.19 Oak Trail ShoresWtrOperations</t>
  </si>
  <si>
    <t>37376 28085.49 Plum Creek Ops Wtr</t>
  </si>
  <si>
    <t>37256 350 River Oaks Ranch Ops Wtr</t>
  </si>
  <si>
    <t>37376 812 CrowleyWtrOperations</t>
  </si>
  <si>
    <t>38046 2382.31 Holiday Villages of ForkWtrOperations</t>
  </si>
  <si>
    <t>37894 242.21 Holiday Villages of Livingston WtrOps</t>
  </si>
  <si>
    <t>37864 13176.18 Holiday Villages of ForkWtrOperations</t>
  </si>
  <si>
    <t>37652 1468.76 Plum Creek Ops Wtr</t>
  </si>
  <si>
    <t>37256 1077.75 Oak Trail ShoresWtrOperations</t>
  </si>
  <si>
    <t>37864 52580.12 Carolynn EstatesWtrOperations</t>
  </si>
  <si>
    <t>38442 4219.8 Holiday Villages of ForkWtrOperations</t>
  </si>
  <si>
    <t>39082 23333.34 CrowleyWtrOperations</t>
  </si>
  <si>
    <t>39082 25280 Decker HillsWtrOperations</t>
  </si>
  <si>
    <t>37499 676.56 Oak Trail ShoresWtrOperations</t>
  </si>
  <si>
    <t>37590 1466.79 Oak Trail ShoresWtrOperations</t>
  </si>
  <si>
    <t>37741 500 Decker HillsWtrOperations</t>
  </si>
  <si>
    <t>39721 150 Briarwood HarborWtrOperations</t>
  </si>
  <si>
    <t>39721 650 CrowleyWtrOperations</t>
  </si>
  <si>
    <t>39721 1200 Garden AcresWtrOperations</t>
  </si>
  <si>
    <t>39721 650 Green AcresWtrOperations</t>
  </si>
  <si>
    <t>39721 500 Hulon LakesWtrOperations</t>
  </si>
  <si>
    <t>39721 900 Metroplex HomesteadsWtrOperations</t>
  </si>
  <si>
    <t>39721 450 Nolan River EstatesWtrOperations</t>
  </si>
  <si>
    <t>39721 450 Rocky Point EstatesWtrOperations</t>
  </si>
  <si>
    <t>39721 150 Rocky Point EstatesWtrOperations</t>
  </si>
  <si>
    <t>39721 100 Southern AcresWtrOperations</t>
  </si>
  <si>
    <t>39721 250 Spanish Park EstatesWtrOperations</t>
  </si>
  <si>
    <t>39721 300 Triple H EstatesWtrOperations</t>
  </si>
  <si>
    <t>39721 150 Tex-Rides FifthWtrOperations</t>
  </si>
  <si>
    <t>39721 200 Tower TerraceWtrOperations</t>
  </si>
  <si>
    <t>39721 100 Wynnwood HavenWtrOperations</t>
  </si>
  <si>
    <t>39721 200 West MeadowsWtrOperations</t>
  </si>
  <si>
    <t>39233 750 TanglewoodWtrOperations</t>
  </si>
  <si>
    <t>39233 1400 TanglewoodWtrOperations</t>
  </si>
  <si>
    <t>37864 13967.55 Oak Trail ShoresWtrOperations</t>
  </si>
  <si>
    <t>37315 928.69 Oak Trail ShoresWtrOperations</t>
  </si>
  <si>
    <t>37256 270.21 Beachwood EstatesWtrOperations</t>
  </si>
  <si>
    <t>37256 4308 Oak Trail ShoresWtrOperations</t>
  </si>
  <si>
    <t>37376 28.83 Plum Creek Ops Wtr</t>
  </si>
  <si>
    <t>37376 4135.3 Oak Trail ShoresWtrOperations</t>
  </si>
  <si>
    <t>37407 8554.04 Oak Trail ShoresWtrOperations</t>
  </si>
  <si>
    <t>37437 5900 Oak Trail ShoresWtrOperations</t>
  </si>
  <si>
    <t>37437 7950 Westwood BeachWtrOperations</t>
  </si>
  <si>
    <t>37529 4400 Pinwah PinesWtrOperations</t>
  </si>
  <si>
    <t>37621 3275 Ponderosa AdditionWtrOperations</t>
  </si>
  <si>
    <t>37741 9736.8 Decker HillsWtrOperations</t>
  </si>
  <si>
    <t>38717 6138.75 Oak Trail ShoresWtrOperations</t>
  </si>
  <si>
    <t>38260 131.08 Lake Medina Shores Wtr Ops</t>
  </si>
  <si>
    <t>37287 2745 Carolynn EstatesWtrOperations</t>
  </si>
  <si>
    <t>37011 285.76 Silver SaddleWtrOperations</t>
  </si>
  <si>
    <t>37529 6775.61 Beachwood EstatesWtrOperations</t>
  </si>
  <si>
    <t>37986 44126.31 Decker HillsWWOperations</t>
  </si>
  <si>
    <t>37652 55.21 Oak Trail ShoresWtrOperations</t>
  </si>
  <si>
    <t>40664 532.13 Westwood BeachWtrOperations</t>
  </si>
  <si>
    <t>40664 460.96 Westwood BeachWtrOperations</t>
  </si>
  <si>
    <t>40664 140326.5 Westwood BeachWtrOperations</t>
  </si>
  <si>
    <t>40664 25531.36 Wynnwood HavenWtrOperations</t>
  </si>
  <si>
    <t>40664 1613.39 Wynnwood HavenWtrOperations</t>
  </si>
  <si>
    <t>38017 515.2 Govenor's PointWtrOperations</t>
  </si>
  <si>
    <t>38107 5700 Westwood BeachWtrOperations</t>
  </si>
  <si>
    <t>38182 75000 Carolynn EstatesWtrOperations</t>
  </si>
  <si>
    <t>27210 35579 Westwood BeachWtrOperations</t>
  </si>
  <si>
    <t>26480 27740 Pine Trail ShoresWtrOperations</t>
  </si>
  <si>
    <t>33419 63826 Decker HillsWtrOperations</t>
  </si>
  <si>
    <t>35885 80609.39 Decker HillsWtrOperations</t>
  </si>
  <si>
    <t>40513 1665.99 Sherwood ShoresWtrOperations</t>
  </si>
  <si>
    <t>30132 44894.95 Ridgecrest Estates Johnson WtrOperations</t>
  </si>
  <si>
    <t>31228 53527 Ridgecrest Estates Johnson WtrOperations</t>
  </si>
  <si>
    <t>36341 78835.13 Ridgecrest Estates Johnson WtrOperations</t>
  </si>
  <si>
    <t>40391 2345 Stonecrest EstatesWtrOperations</t>
  </si>
  <si>
    <t>40391 1300.46 Westwood BeachWtrOperations</t>
  </si>
  <si>
    <t>39845 5457.45 Tower TerraceWtrOperations</t>
  </si>
  <si>
    <t>40391 8374.97 Briarwood HarborWtrOperations</t>
  </si>
  <si>
    <t>40391 16274.7 Decker HillsWtrOperations</t>
  </si>
  <si>
    <t>42139 1406.24 TanglewoodWtrOperations</t>
  </si>
  <si>
    <t>41703 3815.75 CrowleyWtrOperations</t>
  </si>
  <si>
    <t>41703 0 CrowleyWtrOperations</t>
  </si>
  <si>
    <t>41703 6242.63 CrowleyWtrOperations</t>
  </si>
  <si>
    <t>41703 380.32 CrowleyWtrOperations</t>
  </si>
  <si>
    <t>41703 3654.61 CrowleyWtrOperations</t>
  </si>
  <si>
    <t>40391 5746.58 Plum Creek Ops Wtr</t>
  </si>
  <si>
    <t>40391 8200.6 Western Hills HarborWtrOperations</t>
  </si>
  <si>
    <t>41745 2664.75 WestsideWtrOperations</t>
  </si>
  <si>
    <t>41745 2941.88 WestsideWtrOperations</t>
  </si>
  <si>
    <t>41745 6633.46 WestsideWtrOperations</t>
  </si>
  <si>
    <t>41745 32192.28 WestsideWtrOperations</t>
  </si>
  <si>
    <t>35611 42720 Lake Medina Shores Wtr Ops</t>
  </si>
  <si>
    <t>40299 249.09 Decker HillsWtrOperations</t>
  </si>
  <si>
    <t>31655 35422 TanglewoodWtrOperations</t>
  </si>
  <si>
    <t>40422 2702.4 IvanhoeWtrOperations</t>
  </si>
  <si>
    <t>33054 72768.37 TanglewoodWtrOperations</t>
  </si>
  <si>
    <t>34028 91976 TanglewoodWtrOperations</t>
  </si>
  <si>
    <t>30132 49103.8 Indian Hills HarborWtrOperations</t>
  </si>
  <si>
    <t>37042 100 Pine Trail ShoresWtrOperations</t>
  </si>
  <si>
    <t>40391 15663.46 WestsideWtrOperations</t>
  </si>
  <si>
    <t>40513 505.36 RaywoodWtrOperations</t>
  </si>
  <si>
    <t>31412 8160 Blue Water CoveWtrOperations</t>
  </si>
  <si>
    <t>28306 33081 Comanche HarborWtrOperations</t>
  </si>
  <si>
    <t>26845 22973 Comanche HarborWtrOperations</t>
  </si>
  <si>
    <t>31958 33633.55 Southern AcresWtrOperations</t>
  </si>
  <si>
    <t>36341 66162 Nolan River EstatesWtrOperations</t>
  </si>
  <si>
    <t>30863 51083.74 West Park VillageWtrOperations</t>
  </si>
  <si>
    <t>32689 54676 Benbrook HillsWtrOperations</t>
  </si>
  <si>
    <t>32324 51988.86 Granbury AcresWtrOperations</t>
  </si>
  <si>
    <t>32050 53297 Montego Bay EstatesWtrOperations</t>
  </si>
  <si>
    <t>30863 53041.83 Triple H EstatesWtrOperations</t>
  </si>
  <si>
    <t>31958 35270 Hideaway Bay EstatesWtrOperations</t>
  </si>
  <si>
    <t>26114 17118.6 Tex-Rides FifthWtrOperations</t>
  </si>
  <si>
    <t>32689 84426 Carolynn EstatesWtrOperations</t>
  </si>
  <si>
    <t>26480 18493 Sherwood ShoresWtrOperations</t>
  </si>
  <si>
    <t>27941 18651.05 Oak Trail ShoresWtrOperations</t>
  </si>
  <si>
    <t>26480 21135 Acton (Royal Oaks)WtrOperations</t>
  </si>
  <si>
    <t>29767 40135 Stonecrest EstatesWtrOperations</t>
  </si>
  <si>
    <t>24197 3211 TanglewoodWtrOperations</t>
  </si>
  <si>
    <t>31958 42324 Longhorn ValleyWtrOperations</t>
  </si>
  <si>
    <t>21974 10399 Rocky Point EstatesWtrOperations</t>
  </si>
  <si>
    <t>26480 16784 TanglewoodWtrOperations</t>
  </si>
  <si>
    <t>33054 43236 Pinwah PinesWtrOperations</t>
  </si>
  <si>
    <t>21731 7511 Rocky Point EstatesWtrOperations</t>
  </si>
  <si>
    <t>35976 69081 Aurora VistaWtrOperations</t>
  </si>
  <si>
    <t>25749 23260 Western Lake EstatesWtrOperations</t>
  </si>
  <si>
    <t>31593 11335 Briarwood HarborWtrOperations</t>
  </si>
  <si>
    <t>31593 42507 ChesswoodWtrOperations</t>
  </si>
  <si>
    <t>25749 16282 Western Hills HarborWtrOperations</t>
  </si>
  <si>
    <t>30863 38172.73 Garden AcresWtrOperations</t>
  </si>
  <si>
    <t>29767 33739.94 CountrywoodWtrOperations</t>
  </si>
  <si>
    <t>25902 14777 TanglewoodWtrOperations</t>
  </si>
  <si>
    <t>25569 13956 Govenor's PointWtrOperations</t>
  </si>
  <si>
    <t>29402 27116.87 Spanish Park EstatesWtrOperations</t>
  </si>
  <si>
    <t>31228 42507 Phillips AcresWtrOperations</t>
  </si>
  <si>
    <t>30132 71041 Tower TerraceWtrOperations</t>
  </si>
  <si>
    <t>30497 40520.46 Shepherd Hills EstatesWtrOperations</t>
  </si>
  <si>
    <t>29402 37034 Serenity WoodsWtrOperations</t>
  </si>
  <si>
    <t>30497 39456 Ponderosa AdditionWtrOperations</t>
  </si>
  <si>
    <t>31958 35270 Cedar ValleyWtrOperations</t>
  </si>
  <si>
    <t>31958 42324 RaywoodWtrOperations</t>
  </si>
  <si>
    <t>31958 42324 Oak WoodWtrOperations</t>
  </si>
  <si>
    <t>34880 48709 Holiday Villages of Livingston WtrOps</t>
  </si>
  <si>
    <t>31958 39682.74 Crystal SpringsWtrOperations</t>
  </si>
  <si>
    <t>27575 23899 Hulon LakesWtrOperations</t>
  </si>
  <si>
    <t>36341 68220.82 Holiday Villages of ForkWtrOperations</t>
  </si>
  <si>
    <t>36341 82020.47 Holiday Villages of Livingston WtrOps</t>
  </si>
  <si>
    <t>19905 0 Blue MoundWtrOperations</t>
  </si>
  <si>
    <t>29402 40806 Denton Creek EstatesWtrOperations</t>
  </si>
  <si>
    <t>31228 43968.04 SundanceWtrOperations</t>
  </si>
  <si>
    <t>36341 56771.22 SundanceWtrOperations</t>
  </si>
  <si>
    <t>29767 40135 Coldspring TerraceWtrOperations</t>
  </si>
  <si>
    <t>30132 37380.38 West MeadowsWtrOperations</t>
  </si>
  <si>
    <t>27210 20913.93 Westview - Parker CountyWtrOperations</t>
  </si>
  <si>
    <t>29402 37034 Silver SaddleWtrOperations</t>
  </si>
  <si>
    <t>25569 18390.9 Holiday ShoresWtrOperations</t>
  </si>
  <si>
    <t>28733 31760 Camelot ForestWtrOperations</t>
  </si>
  <si>
    <t>27575 22571 Pine HarborWtrOperations</t>
  </si>
  <si>
    <t>36341 70054 SundanceWtrOperations</t>
  </si>
  <si>
    <t>35246 41655 Lake Medina Shores Wtr Ops</t>
  </si>
  <si>
    <t>31228 36607.96 CrowleyWtrOperations</t>
  </si>
  <si>
    <t>30132 40677.82 Decker HillsWtrOperations</t>
  </si>
  <si>
    <t>29402 28117.97 Markum Ranch EstatesWtrOperations</t>
  </si>
  <si>
    <t>25569 14777 Callendar LakeWtrOperations</t>
  </si>
  <si>
    <t>36341 57892 Wynnwood HavenWtrOperations</t>
  </si>
  <si>
    <t>34972 87948 Callendar LakeWtrOperations</t>
  </si>
  <si>
    <t>30863 70254 Metroplex HomesteadsWtrOperations</t>
  </si>
  <si>
    <t>27210 59206.51 Plum Creek Ops Wtr</t>
  </si>
  <si>
    <t>31228 70254 Metroplex HomesteadsWtrOperations</t>
  </si>
  <si>
    <t>33419 62409.53 Highsaw WaterWtrOperations</t>
  </si>
  <si>
    <t>26114 17287 Stonecrest EstatesWtrOperations</t>
  </si>
  <si>
    <t>30132 40865 Stonecrest EstatesWtrOperations</t>
  </si>
  <si>
    <t>25384 15306.02 Decker HillsWtrOperations</t>
  </si>
  <si>
    <t>31958 53297 Sherwood ShoresWtrOperations</t>
  </si>
  <si>
    <t>33054 47640 Sherwood ShoresWtrOperations</t>
  </si>
  <si>
    <t>31228 37200.04 Western Lake EstatesWtrOperations</t>
  </si>
  <si>
    <t>36707 85000 Wynnwood HavenWtrOperations</t>
  </si>
  <si>
    <t>32689 43419 RaywoodWtrOperations</t>
  </si>
  <si>
    <t>36341 52541 Montego Bay EstatesWtrOperations</t>
  </si>
  <si>
    <t>27210 20569.96 Comanche HarborWtrOperations</t>
  </si>
  <si>
    <t>36341 33700.08 WestsideWtrOperations</t>
  </si>
  <si>
    <t>36341 43784 Hideaway Bay EstatesWtrOperations</t>
  </si>
  <si>
    <t>30863 220405 Plum Creek Ops Wtr</t>
  </si>
  <si>
    <t>33419 52608 Rancho BrazosWtrOperations</t>
  </si>
  <si>
    <t>28975 20808 Rocky Point EstatesWtrOperations</t>
  </si>
  <si>
    <t>28610 28824 Rocky Point EstatesWtrOperations</t>
  </si>
  <si>
    <t>36312 49622 Govenor's PointWtrOperations</t>
  </si>
  <si>
    <t>32689 43419 Cedar ValleyWtrOperations</t>
  </si>
  <si>
    <t>31958 42324 Hulon LakesWtrOperations</t>
  </si>
  <si>
    <t>31593 42507 Hulon LakesWtrOperations</t>
  </si>
  <si>
    <t>30132 45027 Sherwood ShoresWtrOperations</t>
  </si>
  <si>
    <t>35976 51811 Coldspring TerraceWtrOperations</t>
  </si>
  <si>
    <t>36341 111866.09 Denton Creek EstatesWtrOperations</t>
  </si>
  <si>
    <t>33207 54446 Holiday ShoresWtrOperations</t>
  </si>
  <si>
    <t>36341 82703 Ponderosa AdditionWtrOperations</t>
  </si>
  <si>
    <t>34880 67488.28 Decker HillsWtrOperations</t>
  </si>
  <si>
    <t>36341 94865 CrowleyWtrOperations</t>
  </si>
  <si>
    <t>36341 109459 Stonecrest EstatesWtrOperations</t>
  </si>
  <si>
    <t>36341 63782 CrowleyWtrOperations</t>
  </si>
  <si>
    <t>30863 66322 Falcon Crest AdditionWtrOperations</t>
  </si>
  <si>
    <t>36707 112500 Lake Medina Shores Wtr Ops</t>
  </si>
  <si>
    <t>36341 66162 SundanceWtrOperations</t>
  </si>
  <si>
    <t>34972 48709 Callendar LakeWtrOperations</t>
  </si>
  <si>
    <t>25569 18608 Callendar LakeWtrOperations</t>
  </si>
  <si>
    <t>31228 66909 Metroplex HomesteadsWtrOperations</t>
  </si>
  <si>
    <t>34515 46520 Green AcresWtrOperations</t>
  </si>
  <si>
    <t>29036 49333 Pine HarborWtrOperations</t>
  </si>
  <si>
    <t>35246 64061.97 Highsaw WaterWtrOperations</t>
  </si>
  <si>
    <t>34515 56055.31 Western Hills HarborWtrOperations</t>
  </si>
  <si>
    <t>36707 68000 Metroplex HomesteadsWtrOperations</t>
  </si>
  <si>
    <t>36707 54000 IvanhoeWtrOperations</t>
  </si>
  <si>
    <t>35246 55078 Comanche CoveWtrOperations</t>
  </si>
  <si>
    <t>36341 109459 Ridgecrest Estates Johnson WtrOperations</t>
  </si>
  <si>
    <t>36707 59500 Comanche HarborWtrOperations</t>
  </si>
  <si>
    <t>34089 44149 TanglewoodWtrOperations</t>
  </si>
  <si>
    <t>25749 16282 Sherwood ShoresWtrOperations</t>
  </si>
  <si>
    <t>33785 67483 Western Lake EstatesWtrOperations</t>
  </si>
  <si>
    <t>31593 42507 TanglewoodWtrOperations</t>
  </si>
  <si>
    <t>36341 145946 Twin Creeks AdditionWtrOperations</t>
  </si>
  <si>
    <t>23558 14243 Sherwood ShoresWtrOperations</t>
  </si>
  <si>
    <t>32993 43236 TanglewoodWtrOperations</t>
  </si>
  <si>
    <t>35277 49986 TanglewoodWtrOperations</t>
  </si>
  <si>
    <t>31958 53297 Ridgecrest Grayson CountyWtrOperations</t>
  </si>
  <si>
    <t>35764 49333.15 IvanhoeWtrOperations</t>
  </si>
  <si>
    <t>36707 97500 Stonecrest EstatesWtrOperations</t>
  </si>
  <si>
    <t>31958 36300.12 Comanche HarborWtrOperations</t>
  </si>
  <si>
    <t>36707 63000 Comanche CoveWtrOperations</t>
  </si>
  <si>
    <t>34303 48645 Ridgecrest Grayson CountyWtrOperations</t>
  </si>
  <si>
    <t>31228 53527 Sherwood ShoresWtrOperations</t>
  </si>
  <si>
    <t>31958 66622 Metroplex HomesteadsWtrOperations</t>
  </si>
  <si>
    <t>36707 14400 Comanche CoveWtrOperations</t>
  </si>
  <si>
    <t>31228 46836 Sherwood ShoresWtrOperations</t>
  </si>
  <si>
    <t>31958 23361 WestsideWtrOperations</t>
  </si>
  <si>
    <t>25749 13956 Oak Trail ShoresWtrOperations</t>
  </si>
  <si>
    <t>30863 6763.2 LollilopWtrOperations</t>
  </si>
  <si>
    <t>26754 36125 Westwood BeachWtrOperations</t>
  </si>
  <si>
    <t>28306 33081 Comanche CoveWtrOperations</t>
  </si>
  <si>
    <t>26480 18493 Oak Trail ShoresWtrOperations</t>
  </si>
  <si>
    <t>34454 32277 Westwood BeachWtrOperations</t>
  </si>
  <si>
    <t>26845 15203 Oak Trail ShoresWtrOperations</t>
  </si>
  <si>
    <t>32689 47841 Oak Trail ShoresWtrOperations</t>
  </si>
  <si>
    <t>35246 55078 Oak Trail ShoresWtrOperations</t>
  </si>
  <si>
    <t>35976 37852.2 Oak Trail ShoresWtrOperations</t>
  </si>
  <si>
    <t>36341 46407.24 Oak Trail ShoresWtrOperations</t>
  </si>
  <si>
    <t>31958 6744 Sherwood ShoresWtrOperations</t>
  </si>
  <si>
    <t>32324 6835 Sherwood ShoresWtrOperations</t>
  </si>
  <si>
    <t>35976 7308 Aurora VistaWtrOperations</t>
  </si>
  <si>
    <t>35611 13421 Metroplex HomesteadsWtrOperations</t>
  </si>
  <si>
    <t>36341 14070 Holiday Villages of Livingston WtrOps</t>
  </si>
  <si>
    <t>36707 15000 Metroplex HomesteadsWtrOperations</t>
  </si>
  <si>
    <t>36707 15000 Falcon Crest AdditionWtrOperations</t>
  </si>
  <si>
    <t>26845 940 Oak Trail ShoresWtrOperations</t>
  </si>
  <si>
    <t>31228 5566 Sherwood ShoresWtrOperations</t>
  </si>
  <si>
    <t>32324 5980 Sherwood ShoresWtrOperations</t>
  </si>
  <si>
    <t>33054 6888 Sherwood ShoresWtrOperations</t>
  </si>
  <si>
    <t>40483 8517.4 Sherwood ShoresWtrOperations</t>
  </si>
  <si>
    <t>40909 3650.75 Metroplex HomesteadsWtrOperations</t>
  </si>
  <si>
    <t>25569 2008 Holiday ShoresWtrOperations</t>
  </si>
  <si>
    <t>32689 7579 Benbrook HillsWtrOperations</t>
  </si>
  <si>
    <t>36707 12000 Montego Bay EstatesWtrOperations</t>
  </si>
  <si>
    <t>35246 6707 Triple H EstatesWtrOperations</t>
  </si>
  <si>
    <t>36707 9000 Govenor's PointWtrOperations</t>
  </si>
  <si>
    <t>36707 6000 RaywoodWtrOperations</t>
  </si>
  <si>
    <t>36707 15000 Highsaw WaterWtrOperations</t>
  </si>
  <si>
    <t>36707 12000 Holiday ShoresWtrOperations</t>
  </si>
  <si>
    <t>36707 5000 Hideaway Bay EstatesWtrOperations</t>
  </si>
  <si>
    <t>36341 35174 Stonecrest EstatesWtrOperations</t>
  </si>
  <si>
    <t>36707 40000 Denton Creek EstatesWtrOperations</t>
  </si>
  <si>
    <t>35246 5030 Comanche HarborWtrOperations</t>
  </si>
  <si>
    <t>35976 5481 Coldspring TerraceWtrOperations</t>
  </si>
  <si>
    <t>36707 15750 Westwood BeachWtrOperations</t>
  </si>
  <si>
    <t>37986 1325.45 Western Hills HarborWtrOperations</t>
  </si>
  <si>
    <t>38046 4362.08 Sherwood ShoresWtrOperations</t>
  </si>
  <si>
    <t>38046 3815.94 Sherwood ShoresWtrOperations</t>
  </si>
  <si>
    <t>35976 10962 Callendar LakeWtrOperations</t>
  </si>
  <si>
    <t>37986 3304.87 Ponderosa AdditionWtrOperations</t>
  </si>
  <si>
    <t>35976 5481 Callendar LakeWtrOperations</t>
  </si>
  <si>
    <t>37986 4621.85 Comanche HarborWtrOperations</t>
  </si>
  <si>
    <t>37986 3052.3 Oak Trail ShoresWtrOperations</t>
  </si>
  <si>
    <t>38046 4332.71 LollilopWtrOperations</t>
  </si>
  <si>
    <t>35976 29690 Callendar LakeWtrOperations</t>
  </si>
  <si>
    <t>38717 1481.13 Briarwood HarborWtrOperations</t>
  </si>
  <si>
    <t>41737 2803.01 Oak Trail ShoresWtrOperations</t>
  </si>
  <si>
    <t>41737 2803 Oak Trail ShoresWtrOperations</t>
  </si>
  <si>
    <t>41737 2802.99 Oak Trail ShoresWtrOperations</t>
  </si>
  <si>
    <t>35064 16225 Westwood BeachWtrOperations</t>
  </si>
  <si>
    <t>35064 1355.02 LollilopWtrOperations</t>
  </si>
  <si>
    <t>38717 1753.3 Longhorn ValleyWtrOperations</t>
  </si>
  <si>
    <t>38107 5324.25 Ridgecrest Estates Johnson WtrOperations</t>
  </si>
  <si>
    <t>29036 3468 Pine HarborWtrOperations</t>
  </si>
  <si>
    <t>34150 8526 Comanche CoveWtrOperations</t>
  </si>
  <si>
    <t>36707 6000 IvanhoeWtrOperations</t>
  </si>
  <si>
    <t>35246 8803 Comanche CoveWtrOperations</t>
  </si>
  <si>
    <t>35611 9395 Comanche CoveWtrOperations</t>
  </si>
  <si>
    <t>36707 7000 Comanche CoveWtrOperations</t>
  </si>
  <si>
    <t>41508 2251 Falcon Crest AdditionWtrOperations</t>
  </si>
  <si>
    <t>36707 15000 Ponderosa AdditionWtrOperations</t>
  </si>
  <si>
    <t>37376 88.8 Lakeway HarborWtrOperations</t>
  </si>
  <si>
    <t>37376 3754.1 Phillips AcresWtrOperations</t>
  </si>
  <si>
    <t>37437 2089.75 Rocky Point EstatesWtrOperations</t>
  </si>
  <si>
    <t>37499 2374.32 Granbury AcresWtrOperations</t>
  </si>
  <si>
    <t>37772 978.67 Granbury AcresWtrOperations</t>
  </si>
  <si>
    <t>37256 21608 Lake Medina Shores Wtr Ops</t>
  </si>
  <si>
    <t>37376 86.54 Lakeway HarborWtrOperations</t>
  </si>
  <si>
    <t>37376 2860.03 Holiday Villages of Livingston WtrOps</t>
  </si>
  <si>
    <t>37437 6887.92 Sherwood ShoresWtrOperations</t>
  </si>
  <si>
    <t>37772 1918.94 Oak Trail ShoresWtrOperations</t>
  </si>
  <si>
    <t>37802 14758.74 Wynnwood HavenWtrOperations</t>
  </si>
  <si>
    <t>37802 3639.75 Sherwood ShoresWtrOperations</t>
  </si>
  <si>
    <t>37772 2791.94 Oak Trail ShoresWtrOperations</t>
  </si>
  <si>
    <t>37256 6656.89 Callendar LakeWtrOperations</t>
  </si>
  <si>
    <t>40210 12750 Plum Creek Ops Wtr</t>
  </si>
  <si>
    <t>40725 47679 TanglewoodWtrOperations</t>
  </si>
  <si>
    <t>40725 9679.58 Hulon LakesWtrOperations</t>
  </si>
  <si>
    <t>40634 1980 Comanche HarborWtrOperations</t>
  </si>
  <si>
    <t>40634 2225 Western Lake EstatesWtrOperations</t>
  </si>
  <si>
    <t>39447 122.35 WestsideWtrOperations</t>
  </si>
  <si>
    <t>42146 3301.36 TanglewoodWtrOperations</t>
  </si>
  <si>
    <t>42139 4084.39 TanglewoodWtrOperations</t>
  </si>
  <si>
    <t>37256 75234.31 Lake Medina Shores Wtr Ops</t>
  </si>
  <si>
    <t>37256 410.64 Comanche CoveWtrOperations</t>
  </si>
  <si>
    <t>37256 37126.35 Western Lake EstatesWtrOperations</t>
  </si>
  <si>
    <t>37529 4881 Stonecrest EstatesWtrOperations</t>
  </si>
  <si>
    <t>37652 1142.12 Lake Medina Shores Wtr Ops</t>
  </si>
  <si>
    <t>37772 282.82 ChesswoodWtrOperations</t>
  </si>
  <si>
    <t>37772 2999.03 Oak Trail ShoresWtrOperations</t>
  </si>
  <si>
    <t>37864 142126.38 Lake Medina Shores Wtr Ops</t>
  </si>
  <si>
    <t>30497 69048 Western Hills HarborWtrOperations</t>
  </si>
  <si>
    <t>39051 559 Decker HillsWtrOperations</t>
  </si>
  <si>
    <t>39629 250 West Park VillageWtrOperations</t>
  </si>
  <si>
    <t>40118 99966.84 WestsideWtrOperations</t>
  </si>
  <si>
    <t>40909 90519.86 Westview - Parker CountyWtrOperations</t>
  </si>
  <si>
    <t>31777 11807 TanglewoodWWOperations</t>
  </si>
  <si>
    <t>31593 11807 TanglewoodWWOperations</t>
  </si>
  <si>
    <t>40664 76074.28 Western Hills HarborWtrOperations</t>
  </si>
  <si>
    <t>38595 1275.73 Beachwood EstatesWtrOperations</t>
  </si>
  <si>
    <t>36891 15.33 Holiday Villages of Livingston WtrOps</t>
  </si>
  <si>
    <t>37103 1096.7 West Park VillageWtrOperations</t>
  </si>
  <si>
    <t>39659 2469.27 Carolynn EstatesWtrOperations</t>
  </si>
  <si>
    <t>40664 111531.73 Western Lake EstatesWtrOperations</t>
  </si>
  <si>
    <t>25749 5085 Western Hills HarborWtrOperations</t>
  </si>
  <si>
    <t>31412 796 Blue Water CoveWtrOperations</t>
  </si>
  <si>
    <t>37986 438.44 Holiday Villages of Livingston WtrOps</t>
  </si>
  <si>
    <t>41648 1338.36 Lake Medina Shores Wtr Ops</t>
  </si>
  <si>
    <t>39447 1220.72 Western Lake EstatesWtrOperations</t>
  </si>
  <si>
    <t>40664 203.87 West Park VillageWtrOperations</t>
  </si>
  <si>
    <t>40664 50294.86 WestsideWtrOperations</t>
  </si>
  <si>
    <t>40391 973349.33 WestsideWtrOperations</t>
  </si>
  <si>
    <t>40391 11383.33 WestsideWtrOperations</t>
  </si>
  <si>
    <t>40391 38817.16 WestsideWtrOperations</t>
  </si>
  <si>
    <t>40391 21901.53 WestsideWtrOperations</t>
  </si>
  <si>
    <t>40391 3566.77 WestsideWtrOperations</t>
  </si>
  <si>
    <t>40422 13975.25 WestsideWtrOperations</t>
  </si>
  <si>
    <t>37864 5326.43 Carolynn EstatesWtrOperations</t>
  </si>
  <si>
    <t>38260 4285.71 Sherwood ShoresWtrOperations</t>
  </si>
  <si>
    <t>38168 3376.14 Cherokee ShoresWtrOperations</t>
  </si>
  <si>
    <t>37802 2639.99 Wynnwood HavenWtrOperations</t>
  </si>
  <si>
    <t>37802 1762.31 Twin Creeks AdditionWtrOperations</t>
  </si>
  <si>
    <t>37256 825.86 TanglewoodWtrOperations</t>
  </si>
  <si>
    <t>36891 3139.39 Plum Creek Ops Wtr</t>
  </si>
  <si>
    <t>38046 856.99 TanglewoodWtrOperations</t>
  </si>
  <si>
    <t>37864 13456 Hulon LakesWtrOperations</t>
  </si>
  <si>
    <t>37011 47.5 Decker HillsWtrOperations</t>
  </si>
  <si>
    <t>40664 22267.95 Hulon LakesWtrOperations</t>
  </si>
  <si>
    <t>40664 8830.4 Westview - Parker CountyWtrOperations</t>
  </si>
  <si>
    <t>38717 85300.56 Cherokee ShoresWWOperations</t>
  </si>
  <si>
    <t>39753 45628.41 Pinnacle Club WW Operations</t>
  </si>
  <si>
    <t>39783 1359.43 Carolynn EstatesWtrOperations</t>
  </si>
  <si>
    <t>41426 13393.96 Rancho BrazosWtrOperations</t>
  </si>
  <si>
    <t>40483 9080.26 Ridgecrest Grayson CountyWtrOperations</t>
  </si>
  <si>
    <t>40725 13963 TanglewoodWtrOperations</t>
  </si>
  <si>
    <t>41394 3512.4 Ridgecrest Grayson CountyWtrOperations</t>
  </si>
  <si>
    <t>41394 2186.6 Ridgecrest Grayson CountyWtrOperations</t>
  </si>
  <si>
    <t>41547 3639 Ridgecrest Estates Johnson WtrOperations</t>
  </si>
  <si>
    <t>41000 6358 TanglewoodWtrOperations</t>
  </si>
  <si>
    <t>41500 10036 Metroplex HomesteadsWtrOperations</t>
  </si>
  <si>
    <t>41500 10121 CrowleyWtrOperations</t>
  </si>
  <si>
    <t>41122 12070 Twin Creeks AdditionWtrOperations</t>
  </si>
  <si>
    <t xml:space="preserve">  </t>
  </si>
  <si>
    <t>42017 43339.5 Oak Trail ShoresWtrOperations   98 Reverse Osmosis "A" Train Membrane WP OTS</t>
  </si>
  <si>
    <t>41905 8175 SundanceWtrOperations  20 HP VFD #Space Acre</t>
  </si>
  <si>
    <t>42055 2186.99 Markum Ranch EstatesWtrOperations  2-3" Gould Check Valves well# 2 Markum Ranch Esta</t>
  </si>
  <si>
    <t>41863 2320 SundanceWtrOperations  5 NP Motor and Pressure Switch</t>
  </si>
  <si>
    <t>40238 4.55 Decker HillsWWOperations  5Hp  Myers Pump and New Ebara 5 Hp lift pump</t>
  </si>
  <si>
    <t>40238 5375 Decker HillsWWOperations  5Hp  Myers Pump and New Ebara 5 Hp lift pump</t>
  </si>
  <si>
    <t>36891 455.63 Silver SaddleWtrOperations  6 1/3 HP AIR COMPRESSSOR;COALESCING FILTER</t>
  </si>
  <si>
    <t>42151 3440.59 TanglewoodWtrOperations  6" VALVE-Corner of Lee and Parker-Tanglewood</t>
  </si>
  <si>
    <t>42096 15886.43 LollilopWtrOperations  Hydropneumatic pressure Tank ; 3000 Gallon-LOLP</t>
  </si>
  <si>
    <t>42062 2100.06 Cherokee ShoresWtrOperations  Mainline Meter-Cherokee Shores</t>
  </si>
  <si>
    <t>36891 4362.67 Silver SaddleWtrOperations  PLUMB IN NEW STORAGE TANK ; REPLUMBED WELL</t>
  </si>
  <si>
    <t>40452 1676.19 CrowleyWtrOperations  REPLACED PHASE MONITOR ON WELL CONTROLS- BPS #3</t>
  </si>
  <si>
    <t>40299 10637.12 Decker HillsWtrOperations  WELL 1 - 7.5hp  4 inch 460v 3ph mtr  - WELL MOTOR</t>
  </si>
  <si>
    <t>40391 24106.15 WestsideWtrOperations  WELL SITE WORK/VALVES FOR TCEQ COMPLIANCE</t>
  </si>
  <si>
    <t>41863 2054.38 Highsaw WaterWtrOperations #8 3 w/g sub cable Well #1</t>
  </si>
  <si>
    <t>41064 19392.75 TanglewoodWWOperations (1) 30hp Submersible Pump Tanglewood L/S #5</t>
  </si>
  <si>
    <t>41729 9589.76 Pinwah PinesWtrOperations (13) 2AVK MJ RW Gate Valves</t>
  </si>
  <si>
    <t>41729 11407.28 Pinwah PinesWtrOperations (13) 4AVK MJ RW Gate Valves</t>
  </si>
  <si>
    <t>42035 2157.49 TanglewoodWtrOperations (2) 6 " mj Sleeve&amp;Pipe</t>
  </si>
  <si>
    <t>41737 4606 SundanceWtrOperations (2) Valves &amp; Connection - Booster Pump for Xcell P</t>
  </si>
  <si>
    <t>41786 3473 SundanceWtrOperations (2)-7.5 1PH Motors,seals,Gaskets sleeves excell PS</t>
  </si>
  <si>
    <t>38291 5686.37 Administrative-Monarch (3) DESKS AND (5) 5 DRAWER LATERAL FILES-</t>
  </si>
  <si>
    <t>38472 483.94 Administrative-Monarch (3) OFFICE CHAIRS-PFLUGERVILLE OFFICE</t>
  </si>
  <si>
    <t>41729 8891.91 Pinwah PinesWtrOperations (4) 3' Bury AVK Series 67 Post Hydrant</t>
  </si>
  <si>
    <t>41892 953.04 Harbor PointWWOperations 0-5 PSI Transducer at Plant Harbor Point</t>
  </si>
  <si>
    <t>41892 5484.77 Harbor PointWWOperations 0-5 PSI Transducer at Plant Harbor Point</t>
  </si>
  <si>
    <t>41848 832.85 SundanceWtrOperations 1 1/2" Badger Turbo 160 well#1meter</t>
  </si>
  <si>
    <t>41360 2768.18 Spanish Park EstatesWtrOperations 1 -25S50-26 Grundfos pump</t>
  </si>
  <si>
    <t>37072 15.76 West Park VillageWtrOperations 1 BRASS CHECK VALVE inch</t>
  </si>
  <si>
    <t>37072 15.76 Triple H EstatesWtrOperations 1 BRASS CHECK VALVE inch</t>
  </si>
  <si>
    <t>37103 304.86 SundanceWtrOperations 1 C-900 DRILL/ DETECTO SCALE WHITE # 437 inch</t>
  </si>
  <si>
    <t>40634 1370.34 Silver SaddleWtrOperations 1 inch AMR METERS</t>
  </si>
  <si>
    <t>40544 127.67 Briarwood HarborWtrOperations 1 inch WELL METER - BRIARWOOD HARBOR WELL #1</t>
  </si>
  <si>
    <t>41426 175.39 Rancho BrazosWtrOperations 1.25" Bronze Check Valve</t>
  </si>
  <si>
    <t>40817 581.71 Carolynn EstatesWtrOperations 1.5 inch AMR METER-200 PINNACLE CLUB DR</t>
  </si>
  <si>
    <t>40817 410.67 Lake Medina Shores Wtr Ops 1.5 inch AMR METER-INDISTRICT LMSH</t>
  </si>
  <si>
    <t>36981 337.88 Holiday ShoresWtrOperations 1/2 CGB TRAY CABLE inch</t>
  </si>
  <si>
    <t>41152 2375.97 TanglewoodWWOperations 1/2 HP Air compressor</t>
  </si>
  <si>
    <t>41768 1361 Oak Trail ShoresWtrOperations 1/2 hp Air Compressor</t>
  </si>
  <si>
    <t>41912 1035.42 Blue Water CoveWtrOperations 1/2 HP Air Compressor,115/230V BWCV</t>
  </si>
  <si>
    <t>41274 1033.52 Pinnacle Club WW Operations 1/2 hp non-clog sewer pump</t>
  </si>
  <si>
    <t>37864 1088.38 TanglewoodWWOperations 1/2 HP PISTON AIR COMPRESSOR</t>
  </si>
  <si>
    <t>37072 13.22 Twin Creeks AdditionWtrOperations 1/2 MALLEABLE IRON 90 ELBOW</t>
  </si>
  <si>
    <t>37042 480.02 SundanceWtrOperations 1/3 H[ AIR COMPRESSOR</t>
  </si>
  <si>
    <t>37042 480.01 CrowleyWtrOperations 1/3 HP AIR COMPRESSOR</t>
  </si>
  <si>
    <t>37072 518.66 CrowleyWtrOperations 1/3 HP AIR COMPRESSOR</t>
  </si>
  <si>
    <t>37072 1037.32 SundanceWtrOperations 1/3 HP AIR COMPRESSOR</t>
  </si>
  <si>
    <t>37103 434.43 TanglewoodWtrOperations 1/3 HP AIR COMPRESSOR/ 89 POWER SUPPLY CORD</t>
  </si>
  <si>
    <t>37042 480.01 Twin Creeks AdditionWtrOperations 1/3HP AIR COMPRESSOR</t>
  </si>
  <si>
    <t>37042 480.02 West Park VillageWtrOperations 1/3HP AIR COMPRESSOR</t>
  </si>
  <si>
    <t>37072 37.22 CrowleyWtrOperations 1/4 MALLEABLE 150 LB INION GALU 3/8</t>
  </si>
  <si>
    <t>37072 13.22 CrowleyWtrOperations 1/4 MALLEABLE IRON 90 ELBOW</t>
  </si>
  <si>
    <t>37072 36.48 Twin Creeks AdditionWtrOperations 1/4X2 BRASS BUSHING/ GALVANIZED NIPPLE</t>
  </si>
  <si>
    <t>40878 17840 TanglewoodWtrOperations 10 hp 460 v Pump &amp; Motor; 609' Piping</t>
  </si>
  <si>
    <t>42035 6013.83 River Oaks Ranch Ops Wtr 10 HP 460V 3Hp Franklin motor River Oaks Ranch</t>
  </si>
  <si>
    <t>40238 90.51 Carolynn EstatesWtrOperations 10 HP 460V 3PH 6 inch MOTOR FOR LAKE PUMP-CAROLYNN</t>
  </si>
  <si>
    <t>40238 1897 Carolynn EstatesWtrOperations 10 HP 460V 3PH 6 inch MOTOR FOR LAKE PUMP-CAROLYNN</t>
  </si>
  <si>
    <t>41906 3023.51 Indian Hills HarborWtrOperations 10 hp Booster pump at Indian Hills Harbor</t>
  </si>
  <si>
    <t>41906 3527 Pine HarborWtrOperations 10 hp Booster pump at Pine Harbor</t>
  </si>
  <si>
    <t>41281 1925 Metroplex HomesteadsWtrOperations 10 HP Booster Pump Motor Plant #2</t>
  </si>
  <si>
    <t>41782 2434.78 Harbor PointWtrOperations 10 HP WEG  Blower Motor #3</t>
  </si>
  <si>
    <t>41830 4110.87 TanglewoodWtrOperations 10 Stenner chemical Pump 3GPD/1000PSI</t>
  </si>
  <si>
    <t>41010 3706.48 Plum Creek Ops Wtr 10 x 18 building w/radiant barrier</t>
  </si>
  <si>
    <t>40848 48533 Oak Trail ShoresWtrOperations 10,000 gal Pressure Tank</t>
  </si>
  <si>
    <t>40940 51540 Oak Trail ShoresWtrOperations 10,000 gal PST</t>
  </si>
  <si>
    <t>41912 867.22 Pine HarborWtrOperations 100' 3/4 PVC Pipe</t>
  </si>
  <si>
    <t>41061 1210 Decker HillsWtrOperations 100 amp receptacle &amp; wire</t>
  </si>
  <si>
    <t>41061 2190 Decker HillsWWOperations 100 amp Transfer Switch</t>
  </si>
  <si>
    <t>41906 21163 Oak Trail ShoresWtrOperations 100 HP MOTOR &amp; PUMP END OTSH</t>
  </si>
  <si>
    <t>37072 60 Blue Water CoveWtrOperations 100' OF 2 PIPE inch</t>
  </si>
  <si>
    <t>37072 60 Blue Water CoveWWOperations 100' OF 8 PIPE inch</t>
  </si>
  <si>
    <t>40848 16436 WestsideWtrOperations 100Hp Pump</t>
  </si>
  <si>
    <t>38107 2082 Markum Ranch EstatesWtrOperations 102 FT CHAIN LINK; 4' CORNERS; DRIVE GATE</t>
  </si>
  <si>
    <t>41820 51605.81 TanglewoodWtrOperations 1020 LF 4" C-900 SDR-21 waterline</t>
  </si>
  <si>
    <t>41310 28285.65 CrowleyWtrOperations 1080' 3" Pump Pipe (50 HP Motor) - Well #1</t>
  </si>
  <si>
    <t>41443 1656 SundanceWtrOperations 10HP 3500 RPM Motor - Well #1 &amp; #2</t>
  </si>
  <si>
    <t>41892 3830.58 Western Lake EstatesWtrOperations 10Hp 6"460V3PHSE Franklin Motor Cedar Ridge well#6</t>
  </si>
  <si>
    <t>40544 2670.22 Rocky Point EstatesWtrOperations 10HP BERKELEY PUMP - ROCKY POINT A BPS #1</t>
  </si>
  <si>
    <t>40544 2670.22 TanglewoodWtrOperations 10HP BERKELEY PUMP - SIMMONS SHORES BPS #4</t>
  </si>
  <si>
    <t>41396 1466 SundanceWtrOperations 10HP Booster Pump-Well #1 &amp; #2</t>
  </si>
  <si>
    <t>40544 7843 Comanche CoveWtrOperations 10HP JOCKEY PUMP - COMANCHE COVE BPS #1</t>
  </si>
  <si>
    <t>40391 5828.24 Beachwood EstatesWWOperations 10HP MYERS LIFT PUMP-BDES LIFTSTATION 10</t>
  </si>
  <si>
    <t>40940 10389.55 Comanche HarborWtrOperations 10HP Pump</t>
  </si>
  <si>
    <t>41782 2232.42 Tower TerraceWWOperations 10HP WEG MOTOR LS #1</t>
  </si>
  <si>
    <t>41750 5706.79 Westwood BeachWtrOperations 10HP/460V/3PH CENTRIFUGAL PUMP</t>
  </si>
  <si>
    <t>40664 3010.01 Hulon LakesWtrOperations 10S05-9 GRUNDFOS PUMP/1.5 HP MOTOR/160' PIPING-HUL</t>
  </si>
  <si>
    <t>41426 1403.12 Rancho BrazosWtrOperations 10S30-38 Grundfos Pump</t>
  </si>
  <si>
    <t>41834 2159.12 Pine HarborWtrOperations 10x12 Econo Barn Storage Building w/Metal Roof</t>
  </si>
  <si>
    <t>41149 698.57 Plum Creek Ops Wtr 1-1/2" MM multi-jet w/3G</t>
  </si>
  <si>
    <t>41848 832.85 SundanceWtrOperations 1-1/2" TURBO METER WELL #1 XCELL</t>
  </si>
  <si>
    <t>37011 282.79 Oak Trail ShoresWtrOperations 11/4 MALLEABLE 150 LB UNION</t>
  </si>
  <si>
    <t>41421 1126.6 Ridgecrest Estates Johnson WtrOperations 112' Water line easement</t>
  </si>
  <si>
    <t>36891 1162.5 CrowleyWtrOperations 112 YARDS TOP SOIL 1 0050B HRS TANDEM</t>
  </si>
  <si>
    <t>38182 94310 Carolynn EstatesWtrOperations 11400 Pinnacle Club Water Acquisition</t>
  </si>
  <si>
    <t>40544 17087 Rocky Point EstatesWtrOperations 12 X 12 BUILDING - ROCKY POINT A BPS #1</t>
  </si>
  <si>
    <t>42004 9078.25 TanglewoodWtrOperations 12 x 20 Metal Building @ Mill Creek Meadows</t>
  </si>
  <si>
    <t>37833 2160 Aurora VistaWtrOperations 12 YARDS OF ROAD BASE</t>
  </si>
  <si>
    <t>37986 500 Granbury AcresWtrOperations 12 YD LOADS OF ROAD BASE HAULED</t>
  </si>
  <si>
    <t>42093 0 Plum Creek Ops Wtr 12" Water lane-PMCK</t>
  </si>
  <si>
    <t>42137 3904.81 RaywoodWtrOperations 120 Ft of 2" 40 PVC line-119C and CR 120</t>
  </si>
  <si>
    <t>37011 600.79 Callendar LakeWtrOperations 120V VALVE SINGE BALL BUSHING SXF</t>
  </si>
  <si>
    <t>37011 576.83 Camelot ForestWtrOperations 125 GPD; 150 PSI PULSATRON SERIES: A PLUS PUMP</t>
  </si>
  <si>
    <t>40210 83685.75 Plum Creek Ops Wtr 125 HP MOTOR/GRUNDFOS PUMP WITH 720' PIPING  AT PL</t>
  </si>
  <si>
    <t>41836 6784.8 Comanche CoveWtrOperations 1-25250-26 Grundfos Pump and 5Hp 230V well#6</t>
  </si>
  <si>
    <t>40940 29824.36 Plum Creek Ops Wtr 125hp 460v 3ph 8" motor; 780' 1" Transducer line</t>
  </si>
  <si>
    <t>37986 11108.43 Garden AcresWtrOperations 12600 GAL GROUND STORAGE TANK</t>
  </si>
  <si>
    <t>38138 10966.39 Phillips AcresWtrOperations 12x15 AWWA STORAGE TANK 12;600 GAL</t>
  </si>
  <si>
    <t>40969 35964 Ponderosa AdditionWtrOperations 14,379 gal storage tank (12' d x 16'h)</t>
  </si>
  <si>
    <t>39904 65952.76 Ridgecrest Grayson CountyWtrOperations 140 KW Portable Generator; RTGC Pump Station</t>
  </si>
  <si>
    <t>41310 28238.25 Falcon Crest AdditionWtrOperations 1410' 3'0 flat cable Well #3</t>
  </si>
  <si>
    <t>41556 40110 Falcon Crest AdditionWtrOperations 1430' 3/0 RD Ground Cable-Falcon Crest Well #3</t>
  </si>
  <si>
    <t>41943 2588.21 Ridgecrest Estates Johnson WtrOperations 1460' 1/4" poly air line Well #4</t>
  </si>
  <si>
    <t>37164 2918.55 Metroplex HomesteadsWtrOperations 147' OF 3 BLACK PIPE inch</t>
  </si>
  <si>
    <t>37011 2974.71 Western Lake EstatesWtrOperations 15 HP 230V 3 PHASE MOTOR; PIPE WRAPS</t>
  </si>
  <si>
    <t>40878 2101 IvanhoeWtrOperations 15 hp 3500 rpm 3 ph Pump &amp; Motor</t>
  </si>
  <si>
    <t>40634 2688.19 Metroplex HomesteadsWtrOperations 15 HP 3PH MOTOR &amp; STARTER - METROPLEX HOMESTEADS B</t>
  </si>
  <si>
    <t>42035 6013.82 River Oaks Ranch Ops Wtr 15 hp 6"Pump- Plant River Oaks Ranch</t>
  </si>
  <si>
    <t>41996 1860 Harbor PointWtrOperations 15 hp Baldor Motor- Harbor Point</t>
  </si>
  <si>
    <t>42035 2178.13 WestsideWtrOperations 15 HP booster pump well #1 WSBL</t>
  </si>
  <si>
    <t>36981 3509 Wynnwood HavenWtrOperations 15 HP GRUNDFOS 6 PUMP END AND LABOR TO INSTALL inc</t>
  </si>
  <si>
    <t>40634 4086.85 Southern AcresWtrOperations 15 HP GRUNDFOS PUMP - SOUTHERN ACRES WELL #1</t>
  </si>
  <si>
    <t>41660 1620 Twin Creeks AdditionWtrOperations 15 HP motor on booster#2-Well 1 &amp; 4a</t>
  </si>
  <si>
    <t>41225 21277.41 Holiday Villages of Livingston WtrOps 15 hp pump, motor, cable &amp; pipe</t>
  </si>
  <si>
    <t>38168 5709.7 Westwood BeachWtrOperations 15 hp WELL PUMP</t>
  </si>
  <si>
    <t>41517 16583.27 Ridgecrest Estates Johnson WtrOperations 15' Water line Easement (appr. 1488')</t>
  </si>
  <si>
    <t>41517 6572 Ridgecrest Estates Johnson WtrOperations 15' Water line Easement (appr. 600')</t>
  </si>
  <si>
    <t>41517 3001.8 Ridgecrest Estates Johnson WtrOperations 15' Water line Easement Lot 48, PL1, Joshua Meadow</t>
  </si>
  <si>
    <t>37103 118.07 Western Lake EstatesWtrOperations 1-5/8 GRAVEL inch</t>
  </si>
  <si>
    <t>40391 1406.6 Sherwood ShoresWtrOperations 150' OF 2 inch PVC-WATERLINE UPGRADE - 2-235 PUEBL</t>
  </si>
  <si>
    <t>40391 1395.4 Sherwood ShoresWtrOperations 150' OF 2 inch PVC-WATERLINE UPGRADE - INDISTRICT</t>
  </si>
  <si>
    <t>38168 773.95 Holiday Villages of ForkWtrOperations 150 PSI PUMP;CHLORINE POCKET COLORIMETER</t>
  </si>
  <si>
    <t>41863 14548.7 Highsaw WaterWtrOperations 150S200 20 HP Pump&amp;Motor well#2 Highsaw</t>
  </si>
  <si>
    <t>41382 938 Pine HarborWtrOperations 15g Chemtech Pump</t>
  </si>
  <si>
    <t>40969 2266 IvanhoeWtrOperations 15hp 3500 215JM 3Ph Pump &amp; Motor</t>
  </si>
  <si>
    <t>41409 7950.67 Markum Ranch EstatesWtrOperations 15HP 6" Franklin Motor-Markum Ranch #2</t>
  </si>
  <si>
    <t>41579 4572.28 Lake Medina Shores Wtr Ops 15HP Booster Pump w/Valves - Pump #2</t>
  </si>
  <si>
    <t>41926 2724.18 Westwood BeachWtrOperations 15HP Booster Pump Well #2 Pump #2</t>
  </si>
  <si>
    <t>40391 1875 Western Lake EstatesWtrOperations 15HP MOTOR BOOSTER PUMP #2 AT WLES PLANT #1</t>
  </si>
  <si>
    <t>40695 1705 WestsideWtrOperations 15HP MOTOR BP #2 @ BENNETT LAWSON - WSDE</t>
  </si>
  <si>
    <t>40544 2585.85 Benbrook HillsWtrOperations 16 AMR METERS - INDISTRICT BKHS</t>
  </si>
  <si>
    <t>41973 2080.93 Benbrook Ops 16 ft Mfg - CS Trailer</t>
  </si>
  <si>
    <t>40817 3790.8 Oak Trail ShoresWtrOperations 16S15-14 GRUNDFOS PUMP 180'-OAK TRAIL SHORES WELL</t>
  </si>
  <si>
    <t>40603 5875 TanglewoodWtrOperations 16S15-14 GRUNDFOS PUMP W/84' CABLE - TEX W15</t>
  </si>
  <si>
    <t>40756 5100 Nolan River EstatesWtrOperations 16S30-18 PUMP/3HP FRANKLIN MOTOR-NOLAN RIVER ESTAT</t>
  </si>
  <si>
    <t>42055 3366.75 TanglewoodWtrOperations 16S50 Grundfos Pump Tanglewood Well# 10</t>
  </si>
  <si>
    <t>37287 1020 Holiday Villages of Livingston WWOps 1700' OF 1 1/2  PIPE inch</t>
  </si>
  <si>
    <t>41875 1985 Stonecrest EstatesWtrOperations 170'of a 2"Waterline</t>
  </si>
  <si>
    <t>42062 3178.02 Cherokee ShoresWtrOperations 1720 E W/sc200 Turbility Analyzer  - WP Cherokee S</t>
  </si>
  <si>
    <t>41179 4431.17 Nolan River EstatesWtrOperations 1722' 1/4" Poly Air Line Well #4</t>
  </si>
  <si>
    <t>41985 1048.86 Oak Trail ShoresWtrOperations 180' 3" pipe well 8 Oak Trail</t>
  </si>
  <si>
    <t>41609 1356.66 Hideaway Bay EstatesWtrOperations 189' of 1.25 Galvanized Pipe</t>
  </si>
  <si>
    <t>41813 1001.7 Lake Medina Shores Wtr Ops 18K BTU 208/230V Window A/C Unit</t>
  </si>
  <si>
    <t>41609 776 Hideaway Bay EstatesWtrOperations 195' of #12-3 w/ Ground Cable &amp; Air Line</t>
  </si>
  <si>
    <t>42081 2395.62 Spanish Park EstatesWtrOperations 1HP Berkeley booster pump-Spanish Park Estates</t>
  </si>
  <si>
    <t>41881 1088.6 Govenor's PointWtrOperations 2 - 2" Square Nut valves</t>
  </si>
  <si>
    <t>37072 125.61 WestsideWtrOperations 2 150# BOLT SET/ 1 1/2 150# BOLT SET inch</t>
  </si>
  <si>
    <t>42055 2110.2 TanglewoodWtrOperations 2 2' Goulds Check valves well# 16 Tanglewood</t>
  </si>
  <si>
    <t>41704 8746.6 TanglewoodWtrOperations 2- 3" Check Valve Well#16 Tanglewood</t>
  </si>
  <si>
    <t>36981 400 Holiday Villages of Livingston WtrOps 2 30X40 WINDOWS INSTALLED AND TRIMMED</t>
  </si>
  <si>
    <t>38564 253 TanglewoodWtrOperations 2 AIR COMPRESSORS-364 Oxford Dr/134 3RD ADD</t>
  </si>
  <si>
    <t>36891 10081.18 IvanhoeWtrOperations 2' GALV TEE INSTALLATION OF PUMP &amp; MURPHY SWITCH</t>
  </si>
  <si>
    <t>40664 7647.39 Administrative-Monarch 2 HANDHELD READERS</t>
  </si>
  <si>
    <t>41912 1499.02 Harbor PointWWOperations 2 Hp Simplex Grinder Station Trinity Candian 245</t>
  </si>
  <si>
    <t>40817 1500.15 IvanhoeWtrOperations 2 inch AMR METER-INDISTRICT INHE</t>
  </si>
  <si>
    <t>40817 367 Lake Medina Shores Wtr Ops 2 inch AMR METER-INDISTRICT LMSH</t>
  </si>
  <si>
    <t>40634 4026.5 ChesswoodWtrOperations 2 inch WATER LINE EXTENSION - INDISTRICT CSWD</t>
  </si>
  <si>
    <t>36981 595.38 Decker HillsWWOperations 2 NEW 5 HP MOTOR FOR SEWER</t>
  </si>
  <si>
    <t>37072 39.95 Westwood BeachWtrOperations 2 PVC SCH40 SXS 90 ELL</t>
  </si>
  <si>
    <t>42055 1130.96 Tower TerraceWtrOperations 2 Tap Lines 17219 and 17215 Choctaw</t>
  </si>
  <si>
    <t>40664 5544.35 Administrative-Monarch 2 TOUGHBOOKS</t>
  </si>
  <si>
    <t>41149 628.08 Plum Creek Ops Wtr 2 usg 3g Water meter</t>
  </si>
  <si>
    <t>41324 2246.2 Twin Creeks AdditionWtrOperations 2" &amp; 4" Hymax dresser street valves</t>
  </si>
  <si>
    <t>41881 1555.77 Denton Creek EstatesWtrOperations 2" AMR Meter Well 2 Denton Creek Estate</t>
  </si>
  <si>
    <t>42055 1190.4 TanglewoodWtrOperations 2" Bronze Check valves Tanglewood Well# 10</t>
  </si>
  <si>
    <t>41030 1761.46 Harbor PointWtrOperations 2" Cal Valve 2" Pass Valves</t>
  </si>
  <si>
    <t>42004 850 TanglewoodWtrOperations 2" Flush Valve/Conv CornHusker,TGWD Resort</t>
  </si>
  <si>
    <t>40940 991 Carolynn EstatesWtrOperations 2" Flush Valves</t>
  </si>
  <si>
    <t>42047 2424.41 Hulon LakesWtrOperations 2" Galve Valve-Hulon Lakes Well# 2</t>
  </si>
  <si>
    <t>41701 5122.68 Holiday ShoresWtrOperations 2" Gate Valve</t>
  </si>
  <si>
    <t>41149 742.24 Plum Creek Ops Wtr 2" Master met4r MJW/3G ELECT</t>
  </si>
  <si>
    <t>41809 801.63 Denton Creek EstatesWtrOperations 2" MM Turbine Meter 3G LCD Reg well#1</t>
  </si>
  <si>
    <t>41149 1652.57 Plum Creek Ops Wtr 2" Octave Meter</t>
  </si>
  <si>
    <t>41061 1012.15 Holiday Villages of Livingston WtrOps 2" Pipe and Fitting with 2" Flush Valve</t>
  </si>
  <si>
    <t>41547 900.43 Twin Creeks AdditionWtrOperations 2" Solenoid Valve - TCAD Dorothy Plant</t>
  </si>
  <si>
    <t>41881 1088.6 Govenor's PointWtrOperations 2" square nut valve</t>
  </si>
  <si>
    <t>41929 1055.45 Harbor PointWtrOperations 2" Square Nut Valve</t>
  </si>
  <si>
    <t>41931 1239.99 Holiday Villages of Livingston WtrOps 2" SQUARE NUT VALVE</t>
  </si>
  <si>
    <t>41943 1133.69 Decker HillsWtrOperations 2" square nut valve</t>
  </si>
  <si>
    <t>41943 1413.26 Decker HillsWtrOperations 2" square nut valve- Decker Hills</t>
  </si>
  <si>
    <t>41881 1099.88 Govenor's PointWtrOperations 2" SQUARE NUT VALVE GSPT</t>
  </si>
  <si>
    <t>41943 1103.71 Harbor PointWtrOperations 2" square nut valve- Harbor Point Water Indistrict</t>
  </si>
  <si>
    <t>41910 1312.9 Holiday Villages of Livingston WtrOps 2" square nut valve- Tobago and Woodland Shores Dr</t>
  </si>
  <si>
    <t>41929 1946.67 Decker HillsWtrOperations 2" Stainless Steel Octave Well Meter</t>
  </si>
  <si>
    <t>41277 2055.28 Western Hills HarborWtrOperations 2" Street Valve</t>
  </si>
  <si>
    <t>41225 2350.83 Govenor's PointWtrOperations 2" Turbo Well Meter</t>
  </si>
  <si>
    <t>41393 1109.71 WestsideWtrOperations 2" Valve-front of Church Plant</t>
  </si>
  <si>
    <t>41852 15333.54 RaywoodWtrOperations 2" water line</t>
  </si>
  <si>
    <t>40940 991 Carolynn EstatesWtrOperations 2" Water Service</t>
  </si>
  <si>
    <t>41284 2221.2 TanglewoodWtrOperations 2" Watts Flange Solenoid Valve</t>
  </si>
  <si>
    <t>42166 0 Cherokee ShoresWtrOperations 2"Air Release Valve-Cherokee Shores</t>
  </si>
  <si>
    <t>41881 1157.82 Govenor's PointWtrOperations 2"MJ Gate Valve AT Governor's Water district</t>
  </si>
  <si>
    <t>41660 1344 Western Lake EstatesWtrOperations 2"Solenoid Valve at Western Lakes PS#2</t>
  </si>
  <si>
    <t>41881 2590.54 Govenor's PointWtrOperations 2"Square Nut Gate Valve</t>
  </si>
  <si>
    <t>41910 1312.9 Crystal SpringsWtrOperations 2"square Nut Valve HOVL</t>
  </si>
  <si>
    <t>41885 2095.09 Holiday Villages of Livingston WtrOps 2"Square Nut valve HVOL</t>
  </si>
  <si>
    <t>42068 1774.71 IvanhoeWtrOperations 2"Square nut valve-Frior Tuck-Lakewood</t>
  </si>
  <si>
    <t>42076 1403.31 IvanhoeWtrOperations 2"Square nut valve-Sir Rellias &amp; Guinevere.</t>
  </si>
  <si>
    <t>41062 1115 Holiday ShoresWtrOperations 2"Valve Holiday Shores</t>
  </si>
  <si>
    <t>41875 2598.2 TanglewoodWtrOperations 2"Water line 200' and 2" flash valve at Tanglewood</t>
  </si>
  <si>
    <t>38168 12610.73 CountrywoodWtrOperations 2;500 GAL PRESSURE TANK W/ ASME CODE STAMP</t>
  </si>
  <si>
    <t>40725 3890.6 Beachwood EstatesWWOperations 2@4 inch SUBMERSIBLE PUMPS-BEACHWOOD ESTATES LIFTS</t>
  </si>
  <si>
    <t>42035 1088 Hulon LakesWtrOperations 20 AMP Breaker Hulon Lakes Well1 #1</t>
  </si>
  <si>
    <t>40330 10801.26 Markum Ranch EstatesWtrOperations 20 HP 460V 3 Phase Motor 7 Pump-MARKUM RANCH WELL</t>
  </si>
  <si>
    <t>42055 8773.48 Markum Ranch EstatesWtrOperations 20 HP HI Temp Franklin Motor  well# 2 Markum Ranch</t>
  </si>
  <si>
    <t>40909 2172 Oak Trail ShoresWtrOperations 20 HP Motor Booster Pump #2</t>
  </si>
  <si>
    <t>40756 1995 TanglewoodWtrOperations 20 HP MOTOR ON PUMP-SIMMONS SHORES BPS #4</t>
  </si>
  <si>
    <t>41153 4440.95 Highsaw WaterWtrOperations 20 hp sub. well motor</t>
  </si>
  <si>
    <t>41345 6732.87 TanglewoodWtrOperations 200' 2" PIPE</t>
  </si>
  <si>
    <t>41067 2924.68 Sherwood ShoresWtrOperations 200' 2" water line</t>
  </si>
  <si>
    <t>42151 1896.39 TanglewoodWtrOperations 200' 4" PVC line extenison for tap-58 Deer Crossin</t>
  </si>
  <si>
    <t>37011 177.53 Stonecrest EstatesWtrOperations 200 AMP 600V DISCONNECT</t>
  </si>
  <si>
    <t>41521 2625 Metroplex HomesteadsWtrOperations 200 Amp Disconnect w/3 Fuses - MXHS Plant #4</t>
  </si>
  <si>
    <t>41310 1749.21 Western Hills HarborWtrOperations 200 Gal Chlorination Storage Tank</t>
  </si>
  <si>
    <t>41935 2400 Camelot ForestWtrOperations 200' Gauge Chain Link Fence-Camelot Forest</t>
  </si>
  <si>
    <t>40299 1450 Sherwood ShoresWtrOperations 200' LINE EXTENSION-75 LAKE ROAD</t>
  </si>
  <si>
    <t>40299 78.24 Sherwood ShoresWtrOperations 200' LINE EXTENSION-75 LAKE ROAD</t>
  </si>
  <si>
    <t>40544 3747 Ridgecrest Grayson CountyWtrOperations 200' PIPE 2 inch - INDISTRICT RTGC</t>
  </si>
  <si>
    <t>41152 1 Benbrook Ops 2004 CASE 580M BACKHOE Serial 381365</t>
  </si>
  <si>
    <t>41152 1 Mabank Ops 2004 KUBOTA L35 BACKHOE</t>
  </si>
  <si>
    <t>41152 1 CONROE OPS 2004 KUBOTA L35 BACKHOE SERIAL 73925</t>
  </si>
  <si>
    <t>41152 1 CONROE OPS 2004 KUBOTA L35 BACKHOE SERIAL 73990</t>
  </si>
  <si>
    <t>41152 1 Mabank Ops 2004 KUBOTA L35 BACKHOE SERIAL 74071</t>
  </si>
  <si>
    <t>37011 726.87 Callendar LakeWtrOperations 2004PTC 4 MEGALUG PVC SET 2504 4MJ GATE VLV</t>
  </si>
  <si>
    <t>41152 1 Benbrook Ops 2006 KUBOTA L39 BACKHOE</t>
  </si>
  <si>
    <t>41730 4500 Bandera Monarch Ops 2008 MWT 500 GAL Water Trailer (Used) #76278</t>
  </si>
  <si>
    <t>41030 2545.3 Decker HillsWtrOperations 200amp Siemens Meter Disconnect</t>
  </si>
  <si>
    <t>42063 4442.39 EAST SHARED 2015 Trailer VIN#S 4ZECH2027F1080379</t>
  </si>
  <si>
    <t>42063 4442.39 EAST SHARED 2015 Trailer VIN#S 4ZECH2027F1080380</t>
  </si>
  <si>
    <t>40483 4952.96 Granbury AcresWtrOperations 20FT GOOSENECK TRAILER - GRANDBURY ACRES</t>
  </si>
  <si>
    <t>41465 7868 Westwood BeachWtrOperations 20HP 230V Motor - Well #1</t>
  </si>
  <si>
    <t>40603 19353.91 Highsaw WaterWtrOperations 20HP CENTRIPRO MOTOR W/500' CABLE - W2</t>
  </si>
  <si>
    <t>40483 23130.4 Ridgecrest Grayson CountyWtrOperations 20HP PUMP - RIDGECREST P-1</t>
  </si>
  <si>
    <t>40544 3447.37 Triple H EstatesWtrOperations 21 AMR METERS - INDISTRICT THES</t>
  </si>
  <si>
    <t>37894 915.92 Lakeway HarborWtrOperations 2100P PORTABLE TURBIDIMETER</t>
  </si>
  <si>
    <t>40330 17291 Markum Ranch EstatesWtrOperations 211' Pipe and Well &amp; well equipment-MARKUM RANCH W</t>
  </si>
  <si>
    <t>41310 3286.74 Western Lake EstatesWtrOperations 215' #10-4 cable Well #2</t>
  </si>
  <si>
    <t>40994 3435.07 IvanhoeWtrOperations 215' FLat jacketed pump cable</t>
  </si>
  <si>
    <t>37134 325.55 Metroplex HomesteadsWtrOperations 22 GPD; 100 PSI PUMP</t>
  </si>
  <si>
    <t>41000 2991.61 Cherokee ShoresWWOperations 220V ABS Grinder Pump</t>
  </si>
  <si>
    <t>41426 3250.56 Rancho BrazosWtrOperations 24 yds of Chip Rock Driveway</t>
  </si>
  <si>
    <t>42062 2069.53 Highsaw WaterWtrOperations 2-4"MJ Gate valve-Forest Hills</t>
  </si>
  <si>
    <t>41790 1799.47 Decker HillsWtrOperations 240 GPD;80PSI LMI pump dh Well 1</t>
  </si>
  <si>
    <t>37225 144 Holiday Villages of Livingston WWOps 240' OF 1 1/2 PIPE inch</t>
  </si>
  <si>
    <t>37225 360 Garden AcresWtrOperations 240' OF 2 PIPE inch</t>
  </si>
  <si>
    <t>41858 3912 Western Lake EstatesWtrOperations 240V VFD and Receiver Well #2</t>
  </si>
  <si>
    <t>40940 1250 Carolynn EstatesWtrOperations 24hr Test</t>
  </si>
  <si>
    <t>41758 1070 Twin Creeks AdditionWtrOperations 24V Solenoid Valve - Twin Creeks Dorothy Plant</t>
  </si>
  <si>
    <t>41179 6527.17 Nolan River EstatesWtrOperations 25 HP Centri-Pro Motor Well #4</t>
  </si>
  <si>
    <t>42055 10077.03 TanglewoodWtrOperations 25 Hp Franklin Motor well# 16 Tanglewood</t>
  </si>
  <si>
    <t>40725 52560.59 TanglewoodWtrOperations 25 HP GOULDS PUMP/609' PIPING-TANGLEWOOD AT TEXOMA</t>
  </si>
  <si>
    <t>40909 9475 Markum Ranch EstatesWtrOperations 25 HP pump &amp; 828' of poly air line</t>
  </si>
  <si>
    <t>41753 -849.3 Pine HarborWtrOperations 25 HP SUBMERSIBLE MOTOR 230V WELL PUMP #2</t>
  </si>
  <si>
    <t>37986 11452.15 Pinwah PinesWtrOperations 2500 GAL PRESSURE TANK</t>
  </si>
  <si>
    <t>40725 48878.19 Twin Creeks AdditionWtrOperations 25000 GAL STORAGE TANK-TWIN CREEK 2184 CR 805B</t>
  </si>
  <si>
    <t>41193 3728.25 CountrywoodWtrOperations 255' Jacketed Cable</t>
  </si>
  <si>
    <t>37072 1788 Holiday Villages of Livingston WtrOps 2580' OF 2 PIPE/ 400' OF 4 inch PIPE inch</t>
  </si>
  <si>
    <t>42024 6737.37 Pine HarborWtrOperations 25Hp submersible motor 230V -Well N# 2 Pine Harbor</t>
  </si>
  <si>
    <t>37011 1018.2 TanglewoodWtrOperations 26*68 LH GPAN METAL DOOR UNIT/ PAINTING SUPPLIES</t>
  </si>
  <si>
    <t>40544 4478.25 West MeadowsWtrOperations 27 AMR METERS - INDISTRICT WMDS</t>
  </si>
  <si>
    <t>41310 5038.25 Falcon Crest AdditionWtrOperations 2-7/8" check valve Well #3</t>
  </si>
  <si>
    <t>40360 14850 TanglewoodWtrOperations 280' of Pipe and Hydrant-WHISPERING ROAD</t>
  </si>
  <si>
    <t>41310 6738.25 Falcon Crest AdditionWtrOperations 2800' 1/4 poly air line Well #3</t>
  </si>
  <si>
    <t>41337 5001.4 Oak Trail ShoresWtrOperations 2hp 230v 3ph pump and motor Well #9</t>
  </si>
  <si>
    <t>41198 1039.31 Holiday Villages of ForkWWOperations 2HP 240V Grinder pump</t>
  </si>
  <si>
    <t>42035 2196.75 Lake Medina Shores WW Ops 2HP dual grind Pump-127 PR 1514</t>
  </si>
  <si>
    <t>40756 4165.87 Coldspring TerraceWtrOperations 2HP GOULDS PUMP/MOTOR-COLD SPRING TERRACE WELL #1</t>
  </si>
  <si>
    <t>40969 1227.22 Harbor PointWWOperations 2hp Grinder pump and floats</t>
  </si>
  <si>
    <t>40391 2176.45 Blue Water CoveWWOperations 2HP GRINDER PUMP -BLUE WATER LIFTSTATION #2</t>
  </si>
  <si>
    <t>40391 1679.52 Blue Water CoveWWOperations 2HP GRINDER PUMP RGS2012 - BWCV LIFTSTATION-BWCV L</t>
  </si>
  <si>
    <t>41370 1275.59 Decker HillsWWOperations 2HP Lift Pump - Decker Hills WW</t>
  </si>
  <si>
    <t>41182 8934 Triple H EstatesWtrOperations 2hp Motor, control and 310' #10 w/ground cable</t>
  </si>
  <si>
    <t>41103 2178.83 Callendar LakeWtrOperations 2HP Pressure booster pump</t>
  </si>
  <si>
    <t>41912 1834.78 Harbor PointWWOperations 2HP Simplex Grinder Pump and Float</t>
  </si>
  <si>
    <t>37195 300 TanglewoodWWOperations 2LOADS 3/4 WASHED ROCK</t>
  </si>
  <si>
    <t>41698 1077 Ridgecrest Estates Johnson WtrOperations 2-Mercoid Pressure Switches(Booster)-Rdgecst Pl #1</t>
  </si>
  <si>
    <t>41492 3814.74 Rancho BrazosWtrOperations 2x20' Pipe &amp; Valves - ROBS Water Line Extension</t>
  </si>
  <si>
    <t>37134 57.5 SundanceWtrOperations 2X4-10' SPF STANDARD AND BETTER</t>
  </si>
  <si>
    <t>40725 1219.3 Plum Creek Ops Wtr 3 inch FIRE HYDRANT METER-BUSINESS PARK &amp; S LOOP 4</t>
  </si>
  <si>
    <t>40544 546.93 Decker HillsWtrOperations 3 inch WELL METER - DECKER HILLS WATER PLANT WELL</t>
  </si>
  <si>
    <t>41443 2371 CrowleyWtrOperations 3 Pump Alternator w/Mercoid Switches - Well #1</t>
  </si>
  <si>
    <t>37042 7702.75 Ridgecrest Estates Johnson WtrOperations 3 ROLLS OF 2 PIPE/ 1 PHASE CABLE inch</t>
  </si>
  <si>
    <t>37042 257.04 TanglewoodWtrOperations 3 RUBBER FLAPER inch</t>
  </si>
  <si>
    <t>37042 514.08 TanglewoodWtrOperations 3 RUBBER FLAPER TO FIT A 3 inch APCO 100 CHECK VAL</t>
  </si>
  <si>
    <t>38291 5714.28 Pine Trail ShoresWtrOperations 3 STRAND BARB WIRE OVER CHAIN LINK FENCE</t>
  </si>
  <si>
    <t>42004 1785 TanglewoodWtrOperations 3 x 3 Box /Conv CornHusker,TGWD Resort</t>
  </si>
  <si>
    <t>40909 215.98 WestsideWtrOperations 3" Adapter</t>
  </si>
  <si>
    <t>41061 1870.38 River Oaks Ranch Ops Wtr 3" Clay Valve 50-01-117K</t>
  </si>
  <si>
    <t>41894 1159.3 Lake Medina Shores Wtr Ops 3" Flush Valve- 314 Lakeside Dr N</t>
  </si>
  <si>
    <t>41892 949.27 Western Lake EstatesWtrOperations 3" Galve valve at Cedar Ridge well#6</t>
  </si>
  <si>
    <t>41881 1022.49 Tower TerraceWtrOperations 3" Gate Valve</t>
  </si>
  <si>
    <t>40878 0 WestsideWtrOperations 3" Octave Master Meter</t>
  </si>
  <si>
    <t>41149 2113 Plum Creek Ops Wtr 3" Octave meter</t>
  </si>
  <si>
    <t>41589 4254 Oak Trail ShoresWtrOperations 3" Plug Valve-RO Plant @ Sludge Pit 3327 Oaks Hill</t>
  </si>
  <si>
    <t>41284 1550.2 TanglewoodWtrOperations 3" Solenoid Valve</t>
  </si>
  <si>
    <t>41881 1317.24 Tower TerraceWtrOperations 3" Square Nut Valve</t>
  </si>
  <si>
    <t>42087 2172.34 Lakeway HarborWtrOperations 3" transfer meter-Water Plant Lakeway Harbor</t>
  </si>
  <si>
    <t>42069 1906.67 Rocky Point EstatesWtrOperations 3"Solenoid valve-WPRP "A</t>
  </si>
  <si>
    <t>41881 1071.63 Tower TerraceWtrOperations 3"square head valve Tower Terrace</t>
  </si>
  <si>
    <t>40940 43181.3 Carolynn EstatesWtrOperations 3,555' 6" PVC DR-21</t>
  </si>
  <si>
    <t>36891 187.63 Oak Trail ShoresWtrOperations 3/4 SET SCREW COUP3/4 SET SCREW EMT CONNECTOR</t>
  </si>
  <si>
    <t>41162 327.57 Lake Medina Shores Wtr Ops 3/4" AMR Meter</t>
  </si>
  <si>
    <t>42022 1293.27 IvanhoeWtrOperations 3/4" SCH 40 PVC Pipe</t>
  </si>
  <si>
    <t>42004 2070 TanglewoodWtrOperations 3/4" Services /Conv CornHusker,TGWD Resort</t>
  </si>
  <si>
    <t>36891 109.73 Oak Trail ShoresWtrOperations 3/4'14 GR P;1'14 GA P.2 7/8 POSTS</t>
  </si>
  <si>
    <t>41868 6582.76 IvanhoeWtrOperations 30 HP 4" END SUCTION PUMP WITH MOTOR Well #4</t>
  </si>
  <si>
    <t>42151 11870.51 TanglewoodWWOperations 30 HP 460 V Liftstation# 2 Tanglewood</t>
  </si>
  <si>
    <t>41488 27451 Metroplex HomesteadsWtrOperations 30 HP 460V Motor &amp; Pump - Well #7 Plant #5</t>
  </si>
  <si>
    <t>41868 4302.13 IvanhoeWtrOperations 30 Hp Booster Pump at Ivanhoe WELL#4</t>
  </si>
  <si>
    <t>41925 11309.5 SundanceWtrOperations 30 HP Franklin Motor well No1&amp;2 Sundance</t>
  </si>
  <si>
    <t>41909 1605.48 Govenor's PointWtrOperations 30' Main Govenor's Point Water Indistrict</t>
  </si>
  <si>
    <t>40756 6517.64 TanglewoodWtrOperations 300' OF 4 inch PVC-INDISTRICT TGWD</t>
  </si>
  <si>
    <t>41640 8793 Denton Creek EstatesWtrOperations 3000 Gal Pressure Tank  at DentonCreek PS</t>
  </si>
  <si>
    <t>42129 2507 Oak WoodWtrOperations 300'of 2"PVC -GWTP Oakwood.</t>
  </si>
  <si>
    <t>40848 3450 Oak Trail ShoresWtrOperations 30Hp 3ph Motor</t>
  </si>
  <si>
    <t>41796 10283.79 TanglewoodWWOperations 30HP 460V 12" Impeller Pump LS #2</t>
  </si>
  <si>
    <t>41316 4498 Oak Trail ShoresWtrOperations 30hp booster motor and impeller</t>
  </si>
  <si>
    <t>40817 3052 Oak Trail ShoresWtrOperations 30HP MOTOR ON PUMP #2-OAK TRAIL SHORES SURFACE WAT</t>
  </si>
  <si>
    <t>41458 0 TanglewoodWWOperations 30HP Pump 460V - L/S #2</t>
  </si>
  <si>
    <t>40391 8835.74 Lakeway HarborWtrOperations 30HP TEFC B4GPBH PUMP/MOTOR - LYHR</t>
  </si>
  <si>
    <t>41609 42784.63 Nolan River EstatesWtrOperations 31,201 Gal Bolted Storage Tank</t>
  </si>
  <si>
    <t>41426 44531.56 Rancho BrazosWtrOperations 31,281 GAL Coated, Bolted Storage Tank</t>
  </si>
  <si>
    <t>40756 6719.84 TanglewoodWtrOperations 330' OF 4 inch PVC-INDISTRICT TGWD</t>
  </si>
  <si>
    <t>41892 3627.8 Granbury AcresWtrOperations 336' of 2" Galvanized Pipe Well #1</t>
  </si>
  <si>
    <t>40756 7521.44 TanglewoodWtrOperations 340' OF 4 inch PVC-INDISTRICT TGWD</t>
  </si>
  <si>
    <t>41892 1151.87 Granbury AcresWtrOperations 346' Ground Cable Well #1</t>
  </si>
  <si>
    <t>41198 2049 Blue Water CoveWWOperations 36 URAI Blower</t>
  </si>
  <si>
    <t>37287 2184 Holiday Villages of Livingston WtrOps 3640' OF 2 PIPE inch</t>
  </si>
  <si>
    <t>39538 4371.45 Tower TerraceWWOperations 36483-20' Trailer</t>
  </si>
  <si>
    <t>41426 14779.54 Rancho BrazosWtrOperations 380' Intruder Resistant Fence with 12' Gate and 4'</t>
  </si>
  <si>
    <t>42019 15075 TanglewoodWtrOperations 380'of 2"PVC-Woodland Creek</t>
  </si>
  <si>
    <t>41703 1320.69 Comanche CoveWtrOperations 399' of 1 1/4" Galvanized Pipe - Well #6</t>
  </si>
  <si>
    <t>41864 1328.46 River Oaks Ranch Ops Wtr 3HP 15Hp Baldor Motor</t>
  </si>
  <si>
    <t>41426 1636.97 Rancho BrazosWtrOperations 3HP 230V 3 Phase Franklin Motor</t>
  </si>
  <si>
    <t>37986 2465.5 TanglewoodWtrOperations 3HP 230VOLT 3PHASE 30GPM PUMP</t>
  </si>
  <si>
    <t>41589 1956 Benbrook HillsWtrOperations 3HP Booster Pump - Benbrook Hills</t>
  </si>
  <si>
    <t>41426 1403.12 Rancho BrazosWtrOperations 3HP Combo Starter and Disconnect with Sub-Monitor</t>
  </si>
  <si>
    <t>41703 845.24 Comanche CoveWtrOperations 3HP Franklin Control Box - Well #6</t>
  </si>
  <si>
    <t>40391 2781.32 Decker HillsWWOperations 3HP MYERS LIFT PUMP-DIAMOND SHAMROCK LIFT STATION</t>
  </si>
  <si>
    <t>42151 1315.75 Tower TerraceWWOperations 3hp Smoke blower TRTE</t>
  </si>
  <si>
    <t>36950 412.66 Camelot ForestWtrOperations 3PH PLUG IN RELAY 12*10*6 ENCLOSURE</t>
  </si>
  <si>
    <t>37072 121.59 Highsaw WaterWtrOperations 3X20 FT PVC SCH80 PE PIPE</t>
  </si>
  <si>
    <t>38352 1779.63 Administrative-Monarch 4 2 DRAWER LATERAL FILES-</t>
  </si>
  <si>
    <t>37225 2226 Holiday Villages of Livingston WtrOps 4 AND 2 inch PIPE inch</t>
  </si>
  <si>
    <t>37072 82.49 Callendar LakeWtrOperations 4 CI THREADED GATE VALVE inch</t>
  </si>
  <si>
    <t>37103 62.32 Comanche HarborWtrOperations 4 COMPANION FLG/ 4 inch #150 BOLT SET/ RED FACED R</t>
  </si>
  <si>
    <t>38442 943.71 Administrative-Monarch 4 DRAW FILE CABINET; COMPUTER CHAIR-AUSTIN OFFICE</t>
  </si>
  <si>
    <t>40817 872.56 TanglewoodWtrOperations 4 inch AMR METER-COMPOUND TWOOD RESORT 4 inch</t>
  </si>
  <si>
    <t>40544 18500 Rocky Point EstatesWtrOperations 4 inch PIPE FOR BOOSTER PUMP - ROCKY POINT A BPS #</t>
  </si>
  <si>
    <t>40787 8838.84 Beachwood EstatesWtrOperations 4 inch RAW WATER GRUMP PUMP/230V MOTOR-BDES SURFAC</t>
  </si>
  <si>
    <t>40483 28869.3 Ridgecrest Grayson CountyWtrOperations 4 inch SAND TRAP - RIDGECREST P-1</t>
  </si>
  <si>
    <t>40817 3890.64 Pine Trail ShoresWtrOperations 4 inch TURBINE METER-PINE TRAIL SHORES WELL #1</t>
  </si>
  <si>
    <t>40483 55524.73 Ridgecrest Grayson CountyWtrOperations 4 inch WATER LINE - RIDGECREST</t>
  </si>
  <si>
    <t>41947 5276.08 Beachwood EstatesWWOperations 4" 10HP 3PH 249V PUMP</t>
  </si>
  <si>
    <t>41802 1968.02 Cherokee ShoresWtrOperations 4" Butterfly Valve</t>
  </si>
  <si>
    <t>41729 1303.66 CrowleyWtrOperations 4" Gate Valve &amp; 2" Blow off Valve -7000 Sky Road</t>
  </si>
  <si>
    <t>41051 2033.85 IvanhoeWtrOperations 4" GATE VALVE IVANHOE</t>
  </si>
  <si>
    <t>41943 6736.46 Ridgecrest Estates Johnson WtrOperations 4" grundfos pump Well #4</t>
  </si>
  <si>
    <t>41281 3082.32 CrowleyWtrOperations 4" MJ Gate Valve</t>
  </si>
  <si>
    <t>41299 1055.38 Metroplex HomesteadsWtrOperations 4" MJ Gate Valve</t>
  </si>
  <si>
    <t>41320 1022.83 Comanche HarborWtrOperations 4" MJ Gate Valve</t>
  </si>
  <si>
    <t>42053 1479.14 Oak Trail ShoresWtrOperations 4" MJ Gate Valve- Oak Trail Shores</t>
  </si>
  <si>
    <t>41149 3483.84 Plum Creek Ops Wtr 4" Octave AWWA AN5I Meter</t>
  </si>
  <si>
    <t>41929 3178.38 IvanhoeWtrOperations 4" Octave Well Meter Ivanhoe #4</t>
  </si>
  <si>
    <t>42035 2130.32 Tower TerraceWtrOperations 4" SDR 35 PVs-17118 W Shawnee</t>
  </si>
  <si>
    <t>41881 1108.86 Tower TerraceWtrOperations 4" Square Nut Valve</t>
  </si>
  <si>
    <t>41881 1090.37 Tower TerraceWtrOperations 4" Square Nut Valve</t>
  </si>
  <si>
    <t>41149 1842.87 Plum Creek Ops Wtr 4" Turbine Meter w/data logging</t>
  </si>
  <si>
    <t>41881 1720.12 Govenor's PointWtrOperations 4"MJ Gate Valve AT Governor's Water district</t>
  </si>
  <si>
    <t>41530 2671.07 Oak Trail ShoresWtrOperations 4"MJ Valve &amp; Restraints - 2908 Oakwood</t>
  </si>
  <si>
    <t>42035 1376.89 Cedar ValleyWtrOperations 4"Square nut valve Briar Meadow Drive</t>
  </si>
  <si>
    <t>41929 1193.12 IvanhoeWtrOperations 4"Square Valve-830 Charmaine Drive</t>
  </si>
  <si>
    <t>37042 206.25 Oak Trail ShoresWtrOperations 40' 3/4 PVC TO HOOK UP CHLORINATOR inch</t>
  </si>
  <si>
    <t>40940 5920 Carolynn EstatesWtrOperations 40' Bore w/casing</t>
  </si>
  <si>
    <t>38077 4699.93 Decker HillsWWOperations 40' CABLE AND 25' CHAIN SLING (CHAIN FITTING KIT)</t>
  </si>
  <si>
    <t>42047 5252.91 Hulon LakesWtrOperations 40 GPM Pump end flow wise-Hulon Lakes Well# 2</t>
  </si>
  <si>
    <t>41863 9255 Comanche HarborWtrOperations 40 HP Pump Motor RO Plant</t>
  </si>
  <si>
    <t>41426 330.9 Rancho BrazosWtrOperations 40' of 1/4" Galv Pipe</t>
  </si>
  <si>
    <t>37072 240 Coldspring TerraceWtrOperations 400' OF 2 PIPE inch</t>
  </si>
  <si>
    <t>40634 11482 WestsideWtrOperations 400A DUBLE DISCONNECT W/MATERIALS - CABOT ESTATES</t>
  </si>
  <si>
    <t>41737 13901.95 Oak Trail ShoresWtrOperations 40HP 460V 6" Motor - Lake Pump OTSH RO</t>
  </si>
  <si>
    <t>37042 3100 Lake Medina Shores Wtr Ops 40HP 480 VOLT; 3 PHASE PUMPING PANEL</t>
  </si>
  <si>
    <t>40909 12455 Oak Trail ShoresWtrOperations 40HP split case pump - SO# 961041</t>
  </si>
  <si>
    <t>40787 22843.15 Western Lake EstatesWtrOperations 40S50-15 GRUNDFOS PUMP/5 HP FRANKLING MOTOR/232'-W</t>
  </si>
  <si>
    <t>40787 27172.5 Comanche HarborWtrOperations 40S75-12 GRUNDFOS PUMP/7.5 HP FRANKLIN MOTOR/440'-</t>
  </si>
  <si>
    <t>40664 3061.75 Rocky Point EstatesWtrOperations 40S75-21 GRUNDFOS PUMP/7.5 HP MOTOR/84'PIPING-ROCK</t>
  </si>
  <si>
    <t>40695 16703 Denton Creek EstatesWtrOperations 40S75-25 WILO PUMP/MOTOR 455' - DENTON CREEK WELL</t>
  </si>
  <si>
    <t>41703 2084.05 Comanche CoveWtrOperations 410' of #8/3 Ground Cable - Well #6</t>
  </si>
  <si>
    <t>37011 1516.91 Decker HillsWtrOperations 4131-C; SERIES 4000 CHLORINATOR SYSTEM; 4 PPD</t>
  </si>
  <si>
    <t>41426 2066.1 Rancho BrazosWtrOperations 414' of 1.25" Galv Pipe</t>
  </si>
  <si>
    <t>41312 2725 Cherokee ShoresWtrOperations 42" Handrails on Catwalk and stairs</t>
  </si>
  <si>
    <t>41312 2725 Beachwood EstatesWWOperations 42" Handrails on Catwalk and stairs</t>
  </si>
  <si>
    <t>41310 1795.9 Acton (Royal Oaks)WtrOperations 420' #10 jacketed cable  Well #1</t>
  </si>
  <si>
    <t>41426 1753.9 Rancho BrazosWtrOperations 420' of #10-3 with a Ground</t>
  </si>
  <si>
    <t>37287 252 Holiday Villages of Livingston WWOps 420' OF 2 PIPE inch</t>
  </si>
  <si>
    <t>41609 47305.6 Holiday ShoresWtrOperations 42K Gal Bolted Storage Tank</t>
  </si>
  <si>
    <t>41912 71534.45 Pine HarborWtrOperations 42K Gallon Bolted ST</t>
  </si>
  <si>
    <t>41609 87907.53 CrowleyWtrOperations 43K Bolted/Coated Storage Tank and Foundatin</t>
  </si>
  <si>
    <t>42053 1525.88 Oak Trail ShoresWtrOperations 4-4"Bass Ball Valve SWP OTSH</t>
  </si>
  <si>
    <t>41360 3187.98 Spanish Park EstatesWtrOperations 448' flat cable</t>
  </si>
  <si>
    <t>41912 6746.19 Garden AcresWtrOperations 45 GPM Pump End</t>
  </si>
  <si>
    <t>41226 1704.68 Ponderosa AdditionWtrOperations 460V ESP panel w/fuses</t>
  </si>
  <si>
    <t>41858 3357.5 Comanche HarborWtrOperations 460V VFD and transducer POC-Comanche Harbor</t>
  </si>
  <si>
    <t>41397 2160 Decker HillsWtrOperations 480v Franklin Submonitor - Well #1 Plant #6</t>
  </si>
  <si>
    <t>41754 2218.63 Tower TerraceWWOperations 4M Blower #2 - Tower Terrance</t>
  </si>
  <si>
    <t>42051 2262.53 Tower TerraceWWOperations 4M Blower #3 Sewer Plant Tower Terrace</t>
  </si>
  <si>
    <t>37072 220.56 WestsideWtrOperations 4S&amp;W GATE VALVE inch</t>
  </si>
  <si>
    <t>42151 1133.45 Sherwood ShoresWtrOperations 5' 3"PVC-209 Ivanhoe Dr</t>
  </si>
  <si>
    <t>41830 1849.35 TanglewoodWtrOperations 5 Chlorine tank 30 Gal</t>
  </si>
  <si>
    <t>40878 5983.5 Silver SaddleWtrOperations 5 hp 230 v Pump &amp; Motor</t>
  </si>
  <si>
    <t>41760 4944.42 Decker HillsWWOperations 5 HP 230V PUMP DHIC LS #1</t>
  </si>
  <si>
    <t>42052 2627.79 TanglewoodWtrOperations 5 hp 25 Hp Franklin Motor Tanglewood Well# 10</t>
  </si>
  <si>
    <t>40878 8833.7 Ridgecrest Estates Johnson WtrOperations 5 hp 460 v Pump &amp; Motor</t>
  </si>
  <si>
    <t>41310 2444.53 Acton (Royal Oaks)WtrOperations 5 HP 460V 3 ph franklin motor</t>
  </si>
  <si>
    <t>40330 1738 TanglewoodWtrOperations 5 HP 460V 3 PHSE Motor &amp; Pump-TANGLEWOOD AT TEXOMA</t>
  </si>
  <si>
    <t>40603 1872.66 Camelot ForestWtrOperations 5 HP BERKEKEY BOOSTER PUMP</t>
  </si>
  <si>
    <t>42166 0 Hideaway Bay EstatesWtrOperations 5 Hp Berkley BP#1  Hideway Bay Plant</t>
  </si>
  <si>
    <t>41284 1480.2 Sherwood ShoresWtrOperations 5 HP Berkley Pump Well #8</t>
  </si>
  <si>
    <t>41086 1779 Holiday Villages of Livingston WWOps 5 HP Blower Motor</t>
  </si>
  <si>
    <t>41185 1156 Nolan River EstatesWtrOperations 5 HP Booster motor</t>
  </si>
  <si>
    <t>41848 1771.68 Pinwah PinesWtrOperations 5 Hp booster Pump Motor</t>
  </si>
  <si>
    <t>40634 1542.79 Hulon LakesWtrOperations 5 HP CENTRIFUGAL BOOSTER PUMP - HULON LAKES WELL #</t>
  </si>
  <si>
    <t>42115 2420.5 RaywoodWtrOperations 5 Hp Centrifugal Pump booster Pump#1 Well # 2</t>
  </si>
  <si>
    <t>41912 1378.68 Garden AcresWtrOperations 5 Hp Franklin control box at Garden Acre Water</t>
  </si>
  <si>
    <t>41823 1550 Tex-Rides FifthWtrOperations 5 HP Franklin Deluxe Control Box</t>
  </si>
  <si>
    <t>41281 1504 Acton (Royal Oaks)WtrOperations 5 hp Motor Well #1</t>
  </si>
  <si>
    <t>42047 4086.4 Hulon LakesWtrOperations 5 HP Phase1 Grundfos-Hulon Lakes Well# 2</t>
  </si>
  <si>
    <t>41193 6440.7 CountrywoodWtrOperations 5 hp pump and motor</t>
  </si>
  <si>
    <t>40634 12803.78 Stonecrest EstatesWtrOperations 5 HP WILO PUMP W/ FRANKLIN 5 HP 1 PH MOTOR - STONE</t>
  </si>
  <si>
    <t>41000 30020 Westwood BeachWtrOperations 5,000 gal PST w/site glass</t>
  </si>
  <si>
    <t>41254 1053.48 Harbor PointWWOperations 5/8 AMR KGL 1R6D Sewer pump P #51</t>
  </si>
  <si>
    <t>40603 184.38 Oak Trail ShoresWtrOperations 5/8 AMR METER</t>
  </si>
  <si>
    <t>40603 185.02 Wynnwood HavenWtrOperations 5/8 AMR METER</t>
  </si>
  <si>
    <t>40603 193.9 Hideaway Bay EstatesWtrOperations 5/8 AMR METER</t>
  </si>
  <si>
    <t>40603 188.83 Oak Trail ShoresWtrOperations 5/8 AMR METER</t>
  </si>
  <si>
    <t>40634 184.84 Decker HillsWtrOperations 5/8 AMR METER</t>
  </si>
  <si>
    <t>40634 175.24 Plum Creek Ops Wtr 5/8 AMR METER</t>
  </si>
  <si>
    <t>40634 188.31 Plum Creek Ops Wtr 5/8 AMR METER</t>
  </si>
  <si>
    <t>40634 195.94 Plum Creek Ops Wtr 5/8 AMR METER</t>
  </si>
  <si>
    <t>40634 211.86 CrowleyWtrOperations 5/8 AMR METER</t>
  </si>
  <si>
    <t>40634 203.85 Plum Creek Ops Wtr 5/8 AMR METER</t>
  </si>
  <si>
    <t>40634 187.34 Pine HarborWtrOperations 5/8 AMR METER</t>
  </si>
  <si>
    <t>40634 185.94 West MeadowsWtrOperations 5/8 AMR METER</t>
  </si>
  <si>
    <t>40634 195.29 Plum Creek Ops Wtr 5/8 AMR METER</t>
  </si>
  <si>
    <t>40634 187.34 Indian Hills HarborWtrOperations 5/8 AMR METER</t>
  </si>
  <si>
    <t>40634 188.68 Plum Creek Ops Wtr 5/8 AMR METER</t>
  </si>
  <si>
    <t>40634 196.02 Plum Creek Ops Wtr 5/8 AMR METER</t>
  </si>
  <si>
    <t>40634 157.16 Plum Creek Ops Wtr 5/8 AMR METER</t>
  </si>
  <si>
    <t>40634 160.16 Plum Creek Ops Wtr 5/8 AMR METER</t>
  </si>
  <si>
    <t>40634 157.12 Plum Creek Ops Wtr 5/8 AMR METER</t>
  </si>
  <si>
    <t>40634 154.85 Comanche HarborWtrOperations 5/8 AMR METER</t>
  </si>
  <si>
    <t>40634 154.16 Plum Creek Ops Wtr 5/8 AMR METER</t>
  </si>
  <si>
    <t>40634 152.75 CrowleyWtrOperations 5/8 AMR METER</t>
  </si>
  <si>
    <t>40634 163.16 Plum Creek Ops Wtr 5/8 AMR METER</t>
  </si>
  <si>
    <t>40634 183.77 Pine HarborWtrOperations 5/8 AMR METER</t>
  </si>
  <si>
    <t>40634 183.2 Callendar LakeWtrOperations 5/8 AMR METER</t>
  </si>
  <si>
    <t>40634 160.76 CrowleyWtrOperations 5/8 AMR METER</t>
  </si>
  <si>
    <t>40634 183.16 Plum Creek Ops Wtr 5/8 AMR METER</t>
  </si>
  <si>
    <t>41030 166.14 Plum Creek Ops Wtr 5/8 AMR Meter</t>
  </si>
  <si>
    <t>41030 175.96 Metroplex HomesteadsWtrOperations 5/8 AMR Meter</t>
  </si>
  <si>
    <t>41061 167.64 Holiday Villages of ForkWtrOperations 5/8 AMR Meter</t>
  </si>
  <si>
    <t>41148 159.31 Holiday Villages of ForkWtrOperations 5/8 AMR METER</t>
  </si>
  <si>
    <t>41233 159.76 Western Hills HarborWtrOperations 5/8 AMR METER</t>
  </si>
  <si>
    <t>41233 156.53 Stonecrest EstatesWtrOperations 5/8 AMR METER</t>
  </si>
  <si>
    <t>40787 316.57 Spanish Park EstatesWtrOperations 5/8 AMR METER-105 ESTADA DR</t>
  </si>
  <si>
    <t>40817 204.64 Wynnwood HavenWtrOperations 5/8 AMR METER-10568 BUCCANEER PT</t>
  </si>
  <si>
    <t>40817 153.74 Ridgecrest Grayson CountyWtrOperations 5/8 AMR METER-107 SHARON LANE</t>
  </si>
  <si>
    <t>40817 155.63 TanglewoodWtrOperations 5/8 AMR METER-1085 PARADISE CV/147 PARAD</t>
  </si>
  <si>
    <t>40787 177.1 West MeadowsWtrOperations 5/8 AMR METER-11004 ROLLING PRAIRIE</t>
  </si>
  <si>
    <t>40787 154.85 Holiday Villages of ForkWtrOperations 5/8 AMR METER-123 TEJAS CIRCLE</t>
  </si>
  <si>
    <t>40817 158.63 Sherwood ShoresWtrOperations 5/8 AMR METER-1312 LAKE ROAD/1-833</t>
  </si>
  <si>
    <t>40787 158.11 Plum Creek Ops Wtr 5/8 AMR METER-1625 AMBERWOOD LOOP</t>
  </si>
  <si>
    <t>40787 157.89 Western Hills HarborWtrOperations 5/8 AMR METER-1703 BOOTHILL RD</t>
  </si>
  <si>
    <t>40787 242.44 Western Lake EstatesWtrOperations 5/8 AMR METER-185 WESTERN LAKE DR</t>
  </si>
  <si>
    <t>40817 161.22 Western Hills HarborWtrOperations 5/8 AMR METER-1921 HIDDEN VALLEY RD</t>
  </si>
  <si>
    <t>40817 191.24 Tower TerraceWtrOperations 5/8 AMR METER-2123 LAND BREEZE DR</t>
  </si>
  <si>
    <t>40787 164.23 Lake Medina Shores Wtr Ops 5/8 AMR METER-241 TEJAS TRAIL</t>
  </si>
  <si>
    <t>40787 199.06 Oak Trail ShoresWtrOperations 5/8 AMR METER-2808 CEDAR HILL OTS</t>
  </si>
  <si>
    <t>40817 161.22 Oak Trail ShoresWtrOperations 5/8 AMR METER-2812 CEDARBRUSH</t>
  </si>
  <si>
    <t>40817 158.49 Decker HillsWtrOperations 5/8 AMR METER-29415 INVERNESS DR.</t>
  </si>
  <si>
    <t>40817 158.55 Decker HillsWtrOperations 5/8 AMR METER-29615 ABILENE</t>
  </si>
  <si>
    <t>40787 156.32 Oak Trail ShoresWtrOperations 5/8 AMR METER-3002 POST OAK</t>
  </si>
  <si>
    <t>40787 154.66 Plum Creek Ops Wtr 5/8 AMR METER-306 QUAIL RUN</t>
  </si>
  <si>
    <t>40817 158.8 Holiday ShoresWtrOperations 5/8 AMR METER-3111 CR 510 H</t>
  </si>
  <si>
    <t>40817 155.47 Holiday ShoresWtrOperations 5/8 AMR METER-3142 CR 510 B</t>
  </si>
  <si>
    <t>40787 154.66 Plum Creek Ops Wtr 5/8 AMR METER-335 BLACKBIRD</t>
  </si>
  <si>
    <t>40817 168.09 Holiday Villages of ForkWtrOperations 5/8 AMR METER-355 BROKEN BOW</t>
  </si>
  <si>
    <t>40817 154.62 Oak Trail ShoresWtrOperations 5/8 AMR METER-3906 GREENBROOK</t>
  </si>
  <si>
    <t>40787 156.22 Oak Trail ShoresWtrOperations 5/8 AMR METER-4011 TENNESSEE TRL</t>
  </si>
  <si>
    <t>40787 177.49 Oak Trail ShoresWtrOperations 5/8 AMR METER-4015 W OAK TRL</t>
  </si>
  <si>
    <t>40787 156.32 Western Lake EstatesWtrOperations 5/8 AMR METER-412 NAVAJO TR</t>
  </si>
  <si>
    <t>40817 173.22 Plum Creek Ops Wtr 5/8 AMR METER-413 MILLER LN</t>
  </si>
  <si>
    <t>40817 164.23 Lake Medina Shores Wtr Ops 5/8 AMR METER-424 PRIVATE ROAD 1517</t>
  </si>
  <si>
    <t>40787 154.22 Plum Creek Ops Wtr 5/8 AMR METER-430 CODY</t>
  </si>
  <si>
    <t>40787 156.32 Western Lake EstatesWtrOperations 5/8 AMR METER-468 CEDAR TR</t>
  </si>
  <si>
    <t>40817 153.77 Western Lake EstatesWtrOperations 5/8 AMR METER-4804 COMANCHE CK</t>
  </si>
  <si>
    <t>40787 156.22 Oak Trail ShoresWtrOperations 5/8 AMR METER-4904 GOOSEBERRY TRAIL</t>
  </si>
  <si>
    <t>40817 158.11 Plum Creek Ops Wtr 5/8 AMR METER-504 LILAC WAY</t>
  </si>
  <si>
    <t>40817 164.81 CrowleyWtrOperations 5/8 AMR METER-5817 TEXAS ST</t>
  </si>
  <si>
    <t>40787 161.7 Blue Water CoveWtrOperations 5/8 AMR METER-60 BLUE WATER DR</t>
  </si>
  <si>
    <t>40787 156.22 Oak Trail ShoresWtrOperations 5/8 AMR METER-6022 ARKANSAS TRAIL</t>
  </si>
  <si>
    <t>40817 167.55 Plum Creek Ops Wtr 5/8 AMR METER-604 GREEN PASTURES</t>
  </si>
  <si>
    <t>40817 281.8 Carolynn EstatesWtrOperations 5/8 AMR METER-6080 AUBURN LN</t>
  </si>
  <si>
    <t>40817 155.72 Plum Creek Ops Wtr 5/8 AMR METER-660 ROLING HILLS</t>
  </si>
  <si>
    <t>40817 170.29 WestsideWtrOperations 5/8 AMR METER-7317 HINTON DR</t>
  </si>
  <si>
    <t>40817 157.73 Lake Medina Shores Wtr Ops 5/8 AMR METER-759 PR 1511</t>
  </si>
  <si>
    <t>40787 154.66 Plum Creek Ops Wtr 5/8 AMR METER-804 DICERSON</t>
  </si>
  <si>
    <t>40817 240.33 WestsideWtrOperations 5/8 AMR METER-8515 LAKE RD</t>
  </si>
  <si>
    <t>40787 173.27 Lake Medina Shores Wtr Ops 5/8 AMR METER-8763 WHARTONS DOCK RD</t>
  </si>
  <si>
    <t>40787 156.32 CrowleyWtrOperations 5/8 AMR METER-9117 MONTANA ST</t>
  </si>
  <si>
    <t>40817 237.77 TanglewoodWtrOperations 5/8 AMR METER-959 LAKECREST DR/20 BK16</t>
  </si>
  <si>
    <t>40817 165.47 Silver SaddleWtrOperations 5/8 AMR METER-960 FM 2871</t>
  </si>
  <si>
    <t>40817 195.63 Plum Creek Ops Wtr 5/8 AMR METER-NW LOOP 4 &amp; I35</t>
  </si>
  <si>
    <t>40575 184.38 Oak Trail ShoresWtrOperations 5/8 AMR METERS</t>
  </si>
  <si>
    <t>40575 188.83 Western Lake EstatesWtrOperations 5/8 AMR METERS</t>
  </si>
  <si>
    <t>40575 2336.96 Tex-Rides FifthWtrOperations 5/8 AMR METERS</t>
  </si>
  <si>
    <t>40575 5158.38 Briarwood HarborWtrOperations 5/8 AMR METERS</t>
  </si>
  <si>
    <t>40603 5071.84 ChesswoodWtrOperations 5/8 AMR METERS</t>
  </si>
  <si>
    <t>40603 1548.58 Southern AcresWtrOperations 5/8 AMR METERS</t>
  </si>
  <si>
    <t>40603 5513.21 Longhorn ValleyWtrOperations 5/8 AMR METERS</t>
  </si>
  <si>
    <t>40603 6185.02 Garden AcresWtrOperations 5/8 AMR METERS</t>
  </si>
  <si>
    <t>40603 21372.32 River Oaks Ranch Ops Wtr 5/8 AMR METERS</t>
  </si>
  <si>
    <t>40603 46911.63 Carolynn EstatesWtrOperations 5/8 AMR METERS</t>
  </si>
  <si>
    <t>40603 55100.73 Pine HarborWtrOperations 5/8 AMR METERS</t>
  </si>
  <si>
    <t>40603 3387.7 Shepherd Hills EstatesWtrOperations 5/8 AMR METERS</t>
  </si>
  <si>
    <t>40603 13674.81 Carolynn EstatesWtrOperations 5/8 AMR METERS</t>
  </si>
  <si>
    <t>40603 5606.75 Blue Water CoveWtrOperations 5/8 AMR METERS</t>
  </si>
  <si>
    <t>40603 15367.72 Granbury AcresWtrOperations 5/8 AMR METERS</t>
  </si>
  <si>
    <t>40603 5156.39 CountrywoodWtrOperations 5/8 AMR METERS</t>
  </si>
  <si>
    <t>40603 9869.43 Falcon Crest AdditionWtrOperations 5/8 AMR METERS</t>
  </si>
  <si>
    <t>40603 3971.2 West Park VillageWtrOperations 5/8 AMR METERS</t>
  </si>
  <si>
    <t>40603 3744.29 Phillips AcresWtrOperations 5/8 AMR METERS</t>
  </si>
  <si>
    <t>40603 8980.63 Pinwah PinesWtrOperations 5/8 AMR METERS</t>
  </si>
  <si>
    <t>40603 17750.15 Indian Hills HarborWtrOperations 5/8 AMR METERS</t>
  </si>
  <si>
    <t>40634 14205.51 Nolan River EstatesWtrOperations 5/8 AMR METERS</t>
  </si>
  <si>
    <t>40634 10654.1 Green AcresWtrOperations 5/8 AMR METERS</t>
  </si>
  <si>
    <t>40634 1905.14 Silver SaddleWtrOperations 5/8 AMR METERS</t>
  </si>
  <si>
    <t>40848 188.44 Comanche CoveWtrOperations 5/8 Meter</t>
  </si>
  <si>
    <t>40878 161.39 Stonecrest EstatesWtrOperations 5/8 Meter</t>
  </si>
  <si>
    <t>40909 158.06 Comanche CoveWtrOperations 5/8 Meter</t>
  </si>
  <si>
    <t>40179 15081.8 Pine Trail ShoresWtrOperations 5;000 Gallon Pressure Tank transferred from PMCK</t>
  </si>
  <si>
    <t>40664 4956 Indian Hills HarborWtrOperations 50 HP 3PH GRUNDFOS MOTOR/705' PIPING-INDIAN HILLS</t>
  </si>
  <si>
    <t>41310 15782 CrowleyWtrOperations 50 hp Franklin 460v 3ph motor Well #1</t>
  </si>
  <si>
    <t>41227 18156.9 Comanche CoveWtrOperations 500' - 6" main w/valve</t>
  </si>
  <si>
    <t>42170 2310.06 CONROE OPS 500 gallon double walled tanks &amp;12 volt pumps</t>
  </si>
  <si>
    <t>42170 2310.06 CONROE OPS 500 gallon double walled tanks 12 volt pumps</t>
  </si>
  <si>
    <t>42170 2310.06 Denton Creek EstatesWtrOperations 500 gallon double walled tanks 12 volt pumps</t>
  </si>
  <si>
    <t>41120 2365.45 Lake Medina Shores Wtr Ops 500 Gallon storage tank</t>
  </si>
  <si>
    <t>40544 18890 TanglewoodWtrOperations 500' WATER LINE 4 inch - &amp; VALVES - INDISTRICT TGW</t>
  </si>
  <si>
    <t>40817 33077 Benbrook HillsWtrOperations 5000 Gallon Tank</t>
  </si>
  <si>
    <t>41386 941.89 Indian Hills HarborWtrOperations 50gpd Chemtech Pump</t>
  </si>
  <si>
    <t>41894 19670 CrowleyWtrOperations 50HP Franklin Motor 460Vat Skiline Trinity well#1</t>
  </si>
  <si>
    <t>41521 4328.15 Oak Trail ShoresWtrOperations 50HP Pump &amp; Motor - Raw water intake OTSH</t>
  </si>
  <si>
    <t>41906 5587 Oak Trail ShoresWtrOperations 50HP Pump &amp; Motor - Raw water intake OTSH</t>
  </si>
  <si>
    <t>40817 15758.7 Oak Trail ShoresWtrOperations 50HP PUMP/MOTOR-INDISTRICT OTSH</t>
  </si>
  <si>
    <t>42055 7608.9 Markum Ranch EstatesWtrOperations 50L15 Goulds Pump well# 2 Markum Ranch Estates</t>
  </si>
  <si>
    <t>38625 137.01 Oak Trail ShoresWtrOperations 5200 BTU A/C-OAK TRAIL SHORES SURFACE WATER #1 (U1</t>
  </si>
  <si>
    <t>42004 2359.8 TanglewoodWtrOperations 54 LF 24" RCP /Conv CornHusker,TGWD Resort</t>
  </si>
  <si>
    <t>41386 668.81 Indian Hills HarborWtrOperations 55g Day Tank (Chemtech Pump)</t>
  </si>
  <si>
    <t>39845 2070 Carolynn EstatesWtrOperations 574691 CHLORINE CONTAINMENT - -CAROLYNN ESTATES SU</t>
  </si>
  <si>
    <t>37925 24293.52 Holiday Villages of ForkWWOperations 580H CASE BACKHOE</t>
  </si>
  <si>
    <t>39845 1190.32 Holiday Villages of ForkWWOperations 592273 CONTRETE CONTAINMENT - -HOLIDAY VILLAGES OF</t>
  </si>
  <si>
    <t>41360 2989.18 Spanish Park EstatesWtrOperations 5hp 230v 1 phase Franklin Motor</t>
  </si>
  <si>
    <t>41786 2096.26 Beachwood EstatesWWOperations 5HP 230V Centrifugal Pump</t>
  </si>
  <si>
    <t>41912 5095.95 Garden AcresWtrOperations 5hp 230v Motor GNAC</t>
  </si>
  <si>
    <t>41264 6422.13 Holiday Villages of Livingston WtrOps 5HP 230V pump and motor</t>
  </si>
  <si>
    <t>41443 1277 Falcon Crest AdditionWtrOperations 5HP 3500RPM Booster Pump Motor-Pump #1</t>
  </si>
  <si>
    <t>40391 8045.06 Pinwah PinesWtrOperations 5HP 40GPM 230V 1PH PUMP/MOTOR WITH 168' CABLE -WEL</t>
  </si>
  <si>
    <t>40725 2094 Coldspring TerraceWtrOperations 5HP BERKELEY BOOSTER-COLD SPRING TERRACE WELL #1</t>
  </si>
  <si>
    <t>41426 8079.25 Rancho BrazosWtrOperations 5HP Booster Pump and Motor with Steel Manifold</t>
  </si>
  <si>
    <t>41426 8079.24 Rancho BrazosWtrOperations 5HP Booster Pump and Motor with Steel Manifold</t>
  </si>
  <si>
    <t>40817 1420 Ridgecrest Estates Johnson WtrOperations 5HP BOOSTER PUMP-MISTY HOLLOW DR BPS #2</t>
  </si>
  <si>
    <t>40909 8828.32 Comanche CoveWtrOperations 5HP Grundfos pump - well # 6</t>
  </si>
  <si>
    <t>41892 8601.63 Granbury AcresWtrOperations 5hp Grundfos pump &amp; 5 hp 230V Motor Well#1</t>
  </si>
  <si>
    <t>41694 1335 Triple H EstatesWtrOperations 5HP Motor &amp; Pressure Switch-Well #1</t>
  </si>
  <si>
    <t>41852 1784.5 Briarwood HarborWtrOperations 5HP MOTOR FOR BOOSTER PUMP</t>
  </si>
  <si>
    <t>40483 5805.39 Ridgecrest Grayson CountyWtrOperations 5HP PUMP - RIDGECREST P-1</t>
  </si>
  <si>
    <t>39965 8500 TanglewoodWtrOperations 5HP Pump &amp; Piping Well #10 - Moon Well</t>
  </si>
  <si>
    <t>40940 14808.3 Shepherd Hills EstatesWtrOperations 5HP Pump 134' pipe</t>
  </si>
  <si>
    <t>41193 6437.07 IvanhoeWtrOperations 5hp pump w/5hp motor Well #1</t>
  </si>
  <si>
    <t>40817 46765.15 Administrative-Monarch 6 AMR HANDHELD UNITS</t>
  </si>
  <si>
    <t>33054 55720 Cherokee ShoresWWOperations 6 Discharge Lines              1800 inch</t>
  </si>
  <si>
    <t>36981 33.6 Sherwood ShoresWtrOperations 6 DISTRIBUTION T-POST PIPE inch</t>
  </si>
  <si>
    <t>37042 398.22 Ridgecrest Grayson CountyWtrOperations 6 FLXMJ GATE VALVE</t>
  </si>
  <si>
    <t>40725 7652.95 Plum Creek Ops Wtr 6 inch FIRE FLOW METER-2820-B BUSINESS PARK</t>
  </si>
  <si>
    <t>40238 3500 Holiday Villages of Livingston WtrOps 6' water main added  40' steel casing &amp; 50' C-900</t>
  </si>
  <si>
    <t>41912 5086.65 Pine HarborWtrOperations 6" &amp; 2-4" Gate valves &amp; fittings</t>
  </si>
  <si>
    <t>40969 4876.15 Highsaw WaterWtrOperations 6" 140' Yellowmine Pipe w/6" Bore Casing</t>
  </si>
  <si>
    <t>41182 0 Oak Trail ShoresWtrOperations 6" 40 hp raw water pump motor</t>
  </si>
  <si>
    <t>41584 10550 Oak Trail ShoresWtrOperations 6" Cla-Valve Control Valve at intake-RO plant</t>
  </si>
  <si>
    <t>42124 1197.22 Carolynn EstatesWtrOperations 6" Franklin Motor 7-1/2HP-Water Plant Carolynn Est</t>
  </si>
  <si>
    <t>40940 5858.58 Carolynn EstatesWtrOperations 6" Gate Valves</t>
  </si>
  <si>
    <t>41941 5876.96 TanglewoodWtrOperations 6" Line- 16835 Francisquito</t>
  </si>
  <si>
    <t>41345 2463.38 Metroplex HomesteadsWtrOperations 6" MJ Gate Valve</t>
  </si>
  <si>
    <t>41704 8095.1 TanglewoodWtrOperations 6" MJ Gate Valve</t>
  </si>
  <si>
    <t>41149 3555.86 Plum Creek Ops Wtr 6" Octave Meter</t>
  </si>
  <si>
    <t>41061 2378.56 Comanche CoveWtrOperations 6" Octave Meter w/manhole and cover</t>
  </si>
  <si>
    <t>41061 1195.81 Oak Trail ShoresWtrOperations 6" Pipe and 6" Dresser</t>
  </si>
  <si>
    <t>42004 6210 TanglewoodWtrOperations 6" PVC water pipe /Conv to CornHusker, TGW Res</t>
  </si>
  <si>
    <t>42004 698 TanglewoodWtrOperations 6" x 4" Reducer/Conv CornHusker,TGWD Resort</t>
  </si>
  <si>
    <t>42124 1865.95 Carolynn EstatesWtrOperations 6"Grundfos Pump 7-1/2HP-Water Plant Carolynn Estat</t>
  </si>
  <si>
    <t>40634 10540 Oak Trail ShoresWtrOperations 60 HP 3 PH MOTOR/PUMP - OAK TRAIL SHORES SURFACE W</t>
  </si>
  <si>
    <t>40238 8686 Oak Trail ShoresWtrOperations 60 HP MOTOR ON PUMP #2-OAK TRAIL SHORES SURFACE WA</t>
  </si>
  <si>
    <t>40238 7.75 Oak Trail ShoresWtrOperations 60 HP MOTOR ON PUMP #2-OAK TRAIL SHORES SURFACE WA</t>
  </si>
  <si>
    <t>41019 1804.32 Call Center-Monarch 60' TV - Monarch Call-Center</t>
  </si>
  <si>
    <t>40483 1369.44 Holiday Villages of Livingston WtrOps 600' WATER LINE 2 inch - INDISTRICT HVOL</t>
  </si>
  <si>
    <t>38625 552.49 Oak Trail ShoresWtrOperations 60G COMPRESSOR-OAK TRAIL SHORES SURFACE WATER #1 (</t>
  </si>
  <si>
    <t>40817 10528.59 Oak Trail ShoresWtrOperations 60HP 460V MOTOR-OAK TRAIL SHORES SURFACE WATER #1</t>
  </si>
  <si>
    <t>40909 38410.35 Plum Creek Ops Wtr 60HP pump &amp; 546' of pipe</t>
  </si>
  <si>
    <t>40756 4443.19 TanglewoodWtrOperations 60S30-5 PUMP/3HP FRANKLIN MOTOR/89' PIPING-MILL CR</t>
  </si>
  <si>
    <t>42053 1495.98 Oak Trail ShoresWtrOperations 6-3"Bass Ball Valve SWP OTSH</t>
  </si>
  <si>
    <t>39845 3507.13 Metroplex HomesteadsWtrOperations 630454 CHLORINE CONTAINMENT - -METROPLEX HOMESTEAD</t>
  </si>
  <si>
    <t>39845 3501.38 Metroplex HomesteadsWtrOperations 630455 CHLORINE CONTAINMENT - -METROPLEX HOMESTEAD</t>
  </si>
  <si>
    <t>39845 3495.75 Metroplex HomesteadsWtrOperations 630458 CHLORINE CONTAINMENT - -METROPLEX HOMESTEAD</t>
  </si>
  <si>
    <t>39845 4042.63 Western Lake EstatesWtrOperations 638879 CHLORINE CONTAINMENT - -WESTERN LAKE ESTATE</t>
  </si>
  <si>
    <t>39845 2892.63 Western Lake EstatesWtrOperations 638880 CHLORINE CONTAINMENT - -WESTERN LAKE ESTATE</t>
  </si>
  <si>
    <t>39845 2892.63 Western Lake EstatesWtrOperations 638881 CHLORINE CONTAINMENT - -WESTERN LAKE ESTATE</t>
  </si>
  <si>
    <t>39845 4042.63 Comanche HarborWtrOperations 638882 CHLORINE CONTAINMENT - -COMANCHE HARBOR BPS</t>
  </si>
  <si>
    <t>39845 2892.63 Comanche HarborWtrOperations 638883 CHLORINE CONTAINMENT - -COMANCHE HARBOR BPS</t>
  </si>
  <si>
    <t>39845 2892.63 Comanche CoveWtrOperations 638884 CHLORINE CONTAINMENT - -COMANCHE COVE BPS #</t>
  </si>
  <si>
    <t>37042 1095.75 Oak Trail ShoresWtrOperations 65FT TELES MAST; 1EA GROUND BASE</t>
  </si>
  <si>
    <t>42055 7806.06 TanglewoodWtrOperations 65L25 Golds Pump well# 16 Tanglewood</t>
  </si>
  <si>
    <t>42035 0 TanglewoodWtrOperations 680 LF 2" PVC Waterline</t>
  </si>
  <si>
    <t>36891 4838.97 Twin Creeks AdditionWtrOperations 6X3 FLANGFED TEE;LUG STYLE BUTTERFLY</t>
  </si>
  <si>
    <t>41894 1132.18 Lake Medina Shores Wtr Ops 7 1/2HP 230V Motor Pressure boosting Station</t>
  </si>
  <si>
    <t>41788 2352.58 Cherokee ShoresWtrOperations 7 1/2HP Grundfos 4" pump 230 gpm</t>
  </si>
  <si>
    <t>41788 3701.33 Cherokee ShoresWtrOperations 7 1/2HP Grundfos 4" pump 230 gpm</t>
  </si>
  <si>
    <t>41788 3066.63 Cherokee ShoresWtrOperations 7 1/2HP Grundfos motor 230V 3ph</t>
  </si>
  <si>
    <t>41788 3066.64 Cherokee ShoresWtrOperations 7 1/2HP Grundfos motor 230V 3ph</t>
  </si>
  <si>
    <t>40664 22304.87 Administrative-Monarch 7 TOUGHBOOK DRIVEBY READERS</t>
  </si>
  <si>
    <t>41729 11125.28 Pinwah PinesWtrOperations 7,800 LF 2 SDR21 PR200 PVC Pipe</t>
  </si>
  <si>
    <t>41824 2000.23 Holiday Villages of Livingston WtrOps 7.5 BOOSTER PUMP MOTOR- WELL #2</t>
  </si>
  <si>
    <t>40634 2283.64 Holiday Villages of Livingston WtrOps 7.5 HP 1 PH BERKELEY SUCTION BOOSTER - HOLIDAY VIL</t>
  </si>
  <si>
    <t>40634 2508.48 Hulon LakesWtrOperations 7.5 HP 1 PH BERKELEY SUCTION BOOSTER - HULON LAKES</t>
  </si>
  <si>
    <t>40664 50205.92 Indian Hills HarborWtrOperations 7.5 HP 230V 1PH MOTOR-GRUNDFOS 40S75-25-6 W/483' P</t>
  </si>
  <si>
    <t>40756 2296.33 Hulon LakesWtrOperations 7.5 HP BERDELEY PUMP-HULON LAKES WELL #1</t>
  </si>
  <si>
    <t>40787 2444.4 ChesswoodWtrOperations 7.5 HP BERKELEY BOOSTER PUMP-CHESSWOOD WELL #1</t>
  </si>
  <si>
    <t>40664 56174.25 Lake Medina Shores Wtr Ops 7.5 HP BERKELEY BOOSTER PUMP-LAKE MEDINA SHORES PU</t>
  </si>
  <si>
    <t>41061 1779 Holiday Villages of Livingston WWOps 7.5 HP Blower Motor</t>
  </si>
  <si>
    <t>40664 2337 Ridgecrest Grayson CountyWtrOperations 7.5 HP BOOSTER PUMP/MOTOR-14977 HIGHWAY 120 NORTH</t>
  </si>
  <si>
    <t>41310 4865.98 Western Lake EstatesWtrOperations 7.5 HP Franklin Motor Well #2</t>
  </si>
  <si>
    <t>42035 1650 Hulon LakesWtrOperations 7.5 Hp Motor Hulon Lakes Well #2</t>
  </si>
  <si>
    <t>40634 1918.45 Govenor's PointWtrOperations 7.5 HP TPMS 3PH 60HZ BOOSTER PUMP - GOVERNORS POIN</t>
  </si>
  <si>
    <t>41759 1386.42 Hulon LakesWtrOperations 7.5HP Booster Pump - Hulon Lakes Well #2</t>
  </si>
  <si>
    <t>41528 2638 Nolan River EstatesWtrOperations 7.5HP Booster Pump w/Starter-Nolan River PS</t>
  </si>
  <si>
    <t>41521 2033 CrowleyWtrOperations 7.5HP Motor - Booster Pump #2</t>
  </si>
  <si>
    <t>40848 0 Carolynn EstatesWtrOperations 7.5hp, 460V, 3Ph Motor</t>
  </si>
  <si>
    <t>37042 1010 Oak Trail ShoresWtrOperations 70' FENCE/ 5 CORNER POSTS/ WALK GATE</t>
  </si>
  <si>
    <t>41943 4937.89 Ridgecrest Estates Johnson WtrOperations 7-1/2hp 6" motor Well #4</t>
  </si>
  <si>
    <t>41191 1023.12 Plum Creek Ops Wtr 72" Chlorine Transfer Pump</t>
  </si>
  <si>
    <t>40544 12196.42 Hideaway Bay EstatesWtrOperations 74 AMR METERS - INDISTRICT HBES</t>
  </si>
  <si>
    <t>42004 12765 TanglewoodWtrOperations 740 LF 6" Water/Conv CornHusker,TGWD Resort</t>
  </si>
  <si>
    <t>41289 12604 Falcon Crest AdditionWtrOperations 75 HP VFD Well #3</t>
  </si>
  <si>
    <t>41905 3375 Benbrook HillsWtrOperations 750' 4" WATER LINE BENBROOK HILLS</t>
  </si>
  <si>
    <t>41310 18043.25 Falcon Crest AdditionWtrOperations 75HP Franklin Motor-Falcon Crest Well #3</t>
  </si>
  <si>
    <t>40848 16155 Twin Creeks AdditionWtrOperations 75Hp Pump</t>
  </si>
  <si>
    <t>40909 86475.5 Twin Creeks AdditionWtrOperations 75HP pump at well #5</t>
  </si>
  <si>
    <t>41892 4930.7 Western Lake EstatesWtrOperations 75S100-15 Grundfos Pump Cedar Ridge well#6</t>
  </si>
  <si>
    <t>36981 5221.13 Decker HillsWWOperations 7MVP BLOWER-BHC S900 SUTORBILT HORIZONTAL</t>
  </si>
  <si>
    <t>40269 22330.95 TanglewoodWtrOperations 8 inch WATERLINE ON LAKECREST  AT INDISTRICT TGWD-</t>
  </si>
  <si>
    <t>42118 1925.61 TanglewoodWtrOperations 8" MJ Valve -North Plant Tanglewood</t>
  </si>
  <si>
    <t>41943 3578.56 Tower TerraceWtrOperations 8" MJ x MJ AVK Square Nut Valve 17218 Choctaw</t>
  </si>
  <si>
    <t>41149 4098.71 Plum Creek Ops Wtr 8" Octave meter</t>
  </si>
  <si>
    <t>42004 4134 TanglewoodWtrOperations 8" x 6" Wet Tap /Conv CornHusker,TGWD Resort</t>
  </si>
  <si>
    <t>42155 1965.61 TanglewoodWtrOperations 8"Valve -North Plant Tanglewood</t>
  </si>
  <si>
    <t>41712 38498.71 Pinwah PinesWtrOperations 8,200 LF 4SDR21 PR200 PVC Pipe</t>
  </si>
  <si>
    <t>42035 1198.27 Holiday Villages of Livingston WtrOps 80" 1/4" SCH Pipe -135 Key Largo</t>
  </si>
  <si>
    <t>37986 22844.31 Lake Medina Shores Wtr Ops 8000 GAL PRESSURE TANK AND FOUNDATION</t>
  </si>
  <si>
    <t>41361 12899.99 Sherwood ShoresWtrOperations 820 ft 4" PVC line</t>
  </si>
  <si>
    <t>37072 492 Holiday Villages of Livingston WWOps 820' OF 2 PIPE inch</t>
  </si>
  <si>
    <t>41863 1238.95 Highsaw WaterWtrOperations 84' 3" Galv. Pipe Well #1</t>
  </si>
  <si>
    <t>42055 1019.93 TanglewoodWtrOperations 84' of 3" black pipe well# 16 Tanglewood</t>
  </si>
  <si>
    <t>41361 12900.01 Sherwood ShoresWtrOperations 840 ft 2" water line SDSH</t>
  </si>
  <si>
    <t>40179 17806.4 Metroplex HomesteadsWtrOperations 85S300-24 Grundfos;  30HP  3 phase Franklin Motor-</t>
  </si>
  <si>
    <t>41179 11595.77 Nolan River EstatesWtrOperations 861'- 3" A53-B Pipe Well #4</t>
  </si>
  <si>
    <t>41179 6545.02 Nolan River EstatesWtrOperations 870' 6-3 Cable w/ground Well #3</t>
  </si>
  <si>
    <t>40634 6493.67 CrowleyWtrOperations 8WS50-26 WILO PUMP W/5 HP 3 PH FRANKLIN MOTOR - BL</t>
  </si>
  <si>
    <t>39691 2480.75 RaywoodWtrOperations 8X12 New Utility Building -RAYWOOD WELL #2</t>
  </si>
  <si>
    <t>42037 2162.55 Rocky Point EstatesWtrOperations 90'of 2" PVC Waterline-41 Sweet Gun Street</t>
  </si>
  <si>
    <t>42004 15175.77 TanglewoodWtrOperations 940 LF 4" Water/Conv CornHusker,TGWD Resort</t>
  </si>
  <si>
    <t>37011 340.98 Oak Trail ShoresWtrOperations A/C 8.9 CL</t>
  </si>
  <si>
    <t>39845 2045 Shepherd Hills EstatesWtrOperations A+ 991691 SITE GLASS ON PRESSURE TANK - -</t>
  </si>
  <si>
    <t>39873 1235 WestsideWtrOperations A+ 991716 AUTODIALER CABOT ESTATES - -</t>
  </si>
  <si>
    <t>36891 291.15 Aurora VistaWtrOperations A+ WATER WORKS; SET ELEC METER &amp; DISCONNECT FOR NE</t>
  </si>
  <si>
    <t>40664 24187.61 Aurora VistaWtrOperations AAVA 126 - 5/8 AMR METERS</t>
  </si>
  <si>
    <t>40391 2886.35 Plum Creek Ops Wtr ADD NEW 3 inch VALVE AT VALLEY VIEW &amp; LILAC WAY-IN</t>
  </si>
  <si>
    <t>37011 650.75 Nolan River EstatesWtrOperations ADD STARTER TO WELL # 2 AND LABOR</t>
  </si>
  <si>
    <t>40664 86960.21 Oak Trail ShoresWtrOperations ADSH 453 - 5/8 AMR METERS</t>
  </si>
  <si>
    <t>40634 4131.91 Benbrook HillsWtrOperations ADT Installation</t>
  </si>
  <si>
    <t>36494 100733 Cherokee ShoresWWOperations Aerobic Digester              35000 gal</t>
  </si>
  <si>
    <t>36341 973 Plum Creek Ops Wtr Air Comp. &amp; Tank  5 h.p.</t>
  </si>
  <si>
    <t>36341 584 Hulon LakesWtrOperations Air Compessor Gast</t>
  </si>
  <si>
    <t>34515 517 Lakeway HarborWtrOperations Air Compressor</t>
  </si>
  <si>
    <t>35246 555 Pine Trail ShoresWtrOperations Air Compressor</t>
  </si>
  <si>
    <t>36707 600 Comanche CoveWtrOperations Air Compressor</t>
  </si>
  <si>
    <t>41039 2280 IvanhoeWtrOperations Air Compressor</t>
  </si>
  <si>
    <t>41087 1178.45 Western Lake EstatesWtrOperations Air compressor</t>
  </si>
  <si>
    <t>41296 1387.94 Benbrook HillsWtrOperations Air Compressor</t>
  </si>
  <si>
    <t>36341 584 Coldspring TerraceWtrOperations Air Compressor   1/3 HP</t>
  </si>
  <si>
    <t>36707 600 Callendar LakeWtrOperations Air Compressor  .25 hp</t>
  </si>
  <si>
    <t>36707 600 Callendar LakeWtrOperations Air Compressor  .5 hp</t>
  </si>
  <si>
    <t>36707 600 Callendar LakeWtrOperations Air Compressor  .75 hp</t>
  </si>
  <si>
    <t>35976 576 Westview - Parker CountyWtrOperations Air Compressor  1/2 hp</t>
  </si>
  <si>
    <t>36707 600 Indian Hills HarborWtrOperations Air Compressor  1/3</t>
  </si>
  <si>
    <t>30497 464 Western Hills HarborWtrOperations Air Compressor  1/3 hp</t>
  </si>
  <si>
    <t>35976 576 Aurora VistaWtrOperations Air Compressor  1/3 hp</t>
  </si>
  <si>
    <t>35976 576 Highsaw WaterWtrOperations Air Compressor  1/3 hp</t>
  </si>
  <si>
    <t>36341 584 Stonecrest EstatesWtrOperations Air Compressor  1/3 HP</t>
  </si>
  <si>
    <t>36707 600 Pine HarborWtrOperations Air Compressor  1/3 hp</t>
  </si>
  <si>
    <t>36707 600 Holiday Villages of Livingston WtrOps Air Compressor  1/3 hp</t>
  </si>
  <si>
    <t>33877 476 Rocky Point EstatesWtrOperations Air Compressor  2 hp</t>
  </si>
  <si>
    <t>33907 476 Rocky Point EstatesWtrOperations Air Compressor  2 hp</t>
  </si>
  <si>
    <t>36280 584 TanglewoodWWOperations Air Compressor  2 hp</t>
  </si>
  <si>
    <t>36707 600 Briarwood HarborWtrOperations Air Compressor  2 hp</t>
  </si>
  <si>
    <t>36707 600 Sherwood ShoresWtrOperations Air Compressor  2 hp</t>
  </si>
  <si>
    <t>41758 2682.56 West MeadowsWtrOperations Air Compressor &amp; Mercoid Switches</t>
  </si>
  <si>
    <t>36341 584 Holiday Villages of ForkWWOperations Air Compressor &amp; Tank  1/3 h.p.</t>
  </si>
  <si>
    <t>31958 470 River Oaks Ranch Ops Wtr Air Compressor &amp;13 g Tank</t>
  </si>
  <si>
    <t>35611 570 Beachwood EstatesWWOperations Air Compressor 1 hp; 20 g. Tank</t>
  </si>
  <si>
    <t>35611 570 Beachwood EstatesWWOperations Air Compressor 1/2 hp; 10g. Tank</t>
  </si>
  <si>
    <t>35976 576 Lake Medina Shores Wtr Ops Air Compressor 1/3 hp</t>
  </si>
  <si>
    <t>36341 584 Granbury AcresWtrOperations Air Compressor 20gal tank 2HP</t>
  </si>
  <si>
    <t>37986 529.1 Garden AcresWtrOperations AIR COMPRESSOR AND FILTER</t>
  </si>
  <si>
    <t>38168 543.9 Pine Trail ShoresWtrOperations AIR COMPRESSOR AND WARRANTY</t>
  </si>
  <si>
    <t>38564 266.05 Beachwood EstatesWtrOperations air compressor at waterboard-Beachwood Estates Sur</t>
  </si>
  <si>
    <t>36707 600 RaywoodWtrOperations Air Compressor Baldor 1 hp</t>
  </si>
  <si>
    <t>35976 576 Carolynn EstatesWtrOperations Air Compressor Campbell 1 hp; 15 g. tank</t>
  </si>
  <si>
    <t>36707 600 Garden AcresWtrOperations Air Compressor Dayton 1/3 hp</t>
  </si>
  <si>
    <t>35976 576 Longhorn ValleyWtrOperations Air Compressor Gast 0.333333333333333</t>
  </si>
  <si>
    <t>36341 584 Montego Bay EstatesWtrOperations Air Compressor Gast 0.333333333333333</t>
  </si>
  <si>
    <t>26937 86 Westwood BeachWtrOperations Air Compressor Gast 1/3 hp</t>
  </si>
  <si>
    <t>30863 472 Falcon Crest AdditionWtrOperations Air Compressor Gast 1/3 hp</t>
  </si>
  <si>
    <t>32689 482 Carolynn EstatesWtrOperations Air Compressor Gast 1/3 hp</t>
  </si>
  <si>
    <t>34454 216 Westwood BeachWtrOperations Air Compressor Gast 1/3 hp</t>
  </si>
  <si>
    <t>34880 541 Ridgecrest Estates Johnson WtrOperations Air Compressor Gast 1/3 hp</t>
  </si>
  <si>
    <t>34880 541 Triple H EstatesWtrOperations Air compressor Gast 1/3 hp</t>
  </si>
  <si>
    <t>35489 570 TanglewoodWWOperations Air Compressor Gast 1/3 hp</t>
  </si>
  <si>
    <t>35611 85 LollilopWtrOperations Air Compressor Gast 1/3 hp</t>
  </si>
  <si>
    <t>35976 576 Comanche CoveWtrOperations Air Compressor Gast 1/3 hp</t>
  </si>
  <si>
    <t>36341 584 Acton (Royal Oaks)WtrOperations Air Compressor Gast 1/3 hp</t>
  </si>
  <si>
    <t>36341 584 Twin Creeks AdditionWtrOperations Air Compressor Gast 1/3 hp</t>
  </si>
  <si>
    <t>36341 584 Cedar ValleyWtrOperations Air Compressor Gast 1/3 hp</t>
  </si>
  <si>
    <t>36341 584 Nolan River EstatesWtrOperations Air Compressor Gast 1/3 hp</t>
  </si>
  <si>
    <t>36341 584 Oak WoodWtrOperations Air Compressor Gast 1/3 hp</t>
  </si>
  <si>
    <t>36341 584 Serenity WoodsWtrOperations Air Compressor Gast 1/3 hp</t>
  </si>
  <si>
    <t>36341 584 Hulon LakesWtrOperations Air Compressor Gast 1/3 hp</t>
  </si>
  <si>
    <t>36341 584 Holiday Villages of Livingston WtrOps Air Compressor Gast 1/3 hp</t>
  </si>
  <si>
    <t>36341 584 Ponderosa AdditionWtrOperations Air Compressor Gast 1/3 hp</t>
  </si>
  <si>
    <t>36707 600 Comanche HarborWtrOperations Air Compressor Gast 1/3 hp</t>
  </si>
  <si>
    <t>36707 600 Hideaway Bay EstatesWtrOperations Air Compressor Gast 1/3 hp</t>
  </si>
  <si>
    <t>36707 600 Spanish Park EstatesWtrOperations Air Compressor Gast 1/3 hp</t>
  </si>
  <si>
    <t>36707 600 Southern AcresWtrOperations Air Compressor Gast 1/3 hp</t>
  </si>
  <si>
    <t>36707 600 ChesswoodWtrOperations Air Compressor Gast 1/3 hp</t>
  </si>
  <si>
    <t>36707 600 Shepherd Hills EstatesWtrOperations Air Compressor Gast 1/3 hp</t>
  </si>
  <si>
    <t>36707 600 Phillips AcresWtrOperations Air Compressor Gast 1/3 hp</t>
  </si>
  <si>
    <t>36707 600 Crystal SpringsWtrOperations Air compressor Gast 1/3 hp</t>
  </si>
  <si>
    <t>27210 239 Western Hills HarborWtrOperations Air Compressor Gast 36894</t>
  </si>
  <si>
    <t>41254 2459.38 IvanhoeWtrOperations Air compressor Ivanhoe #5</t>
  </si>
  <si>
    <t>35611 570 Govenor's PointWtrOperations Air Compressor Marathon 1 hp</t>
  </si>
  <si>
    <t>36707 600 Tower TerraceWtrOperations Air Compressor Sears 5 hp/20g Tank</t>
  </si>
  <si>
    <t>36707 600 Wynnwood HavenWtrOperations Air Compressor Speedaire .5 hp</t>
  </si>
  <si>
    <t>36707 600 Holiday ShoresWtrOperations Air Compressor Speedaire 2 hp</t>
  </si>
  <si>
    <t>30863 472 Decker HillsWtrOperations Air compressor USA 1 hp</t>
  </si>
  <si>
    <t>33054 480 Pinwah PinesWtrOperations Air Compressor Weg 1 hp</t>
  </si>
  <si>
    <t>36707 600 Garden AcresWtrOperations Air Compressor Whitewater 1/6 hp</t>
  </si>
  <si>
    <t>36707 600 RaywoodWtrOperations Air Compressor Whitewater 1/6 hp</t>
  </si>
  <si>
    <t>37986 7637.02 Garden AcresWtrOperations AIR COMPRESSOR/PVC PIPE/ELECTRICAL SUPPLIES</t>
  </si>
  <si>
    <t>38625 415.35 Decker HillsWtrOperations AIR COMPRESSOR-DECKER HILLS WELL #6 (W6)</t>
  </si>
  <si>
    <t>38625 253.01 Decker HillsWtrOperations AIR COMPRESSOR-DECKER HILLS WWTP #1 (S1)</t>
  </si>
  <si>
    <t>38625 234.98 Green AcresWtrOperations AIR COMPRESSOR-GREEN ACRES BPS #1 (P1)</t>
  </si>
  <si>
    <t>38686 600.12 Holiday Villages of ForkWtrOperations AIR COMPRESSOR-HVOF WELL 1 (W1)</t>
  </si>
  <si>
    <t>35764 11392 IvanhoeWtrOperations Air compressors Quincy 10 hp 2</t>
  </si>
  <si>
    <t>35231 120338 IvanhoeWtrOperations Air Compressors Quincy 1-30 hp</t>
  </si>
  <si>
    <t>35231 148108 IvanhoeWtrOperations Air Compressors Quincy 2-10 hp</t>
  </si>
  <si>
    <t>38625 317.76 Serenity WoodsWtrOperations AIR COMPRESSOR-SERENTITY WOODS WELL #2 (W2)</t>
  </si>
  <si>
    <t>40817 2841.24 Twin Creeks AdditionWtrOperations AIR COMPRESSOR-TWIN CREEK 2184 CR 805B</t>
  </si>
  <si>
    <t>38625 339.25 Westwood BeachWtrOperations AIR CONDITIONER IN FACILITY-WESTWOOD/WILDEWOOD WEL</t>
  </si>
  <si>
    <t>36860 4382.26 Oak Trail ShoresWtrOperations AIR CONDITIONER MODEL 7B0060B100A AIR HANDLER</t>
  </si>
  <si>
    <t>41393 3714.78 Holiday Villages of ForkWWOperations Air Header Diffuser-WW Holiday Fork</t>
  </si>
  <si>
    <t>39722 21908.05 Cherokee ShoresWWOperations Air Lift Pump Improvements</t>
  </si>
  <si>
    <t>41881 1071.63 Tower TerraceWtrOperations Air relief valve -16822 Daystar Dr</t>
  </si>
  <si>
    <t>41881 1087.95 Govenor's PointWtrOperations Air relief valve at Governor's Point</t>
  </si>
  <si>
    <t>41978 1034.19 Lake Medina Shores Wtr Ops Air relief valve at Holiday Villages of Livingston</t>
  </si>
  <si>
    <t>41939 1322.55 Holiday Villages of Livingston WtrOps Air relief valve intersection Tortuga way and rum</t>
  </si>
  <si>
    <t>40756 199.48 Harbor PointWtrOperations AMR METER-145 OAK TRAIL</t>
  </si>
  <si>
    <t>40756 151.2 Western Hills HarborWtrOperations AMR METER-1501 N PLAZA DR</t>
  </si>
  <si>
    <t>40756 179.84 Ridgecrest Estates Johnson WtrOperations AMR METER-1808 SUNSET DR</t>
  </si>
  <si>
    <t>40756 162.61 IvanhoeWtrOperations AMR METER-215 SHERWOOD FOREST DR.</t>
  </si>
  <si>
    <t>40756 155.13 Cedar ValleyWtrOperations AMR METER-250 BRIARMEADOW</t>
  </si>
  <si>
    <t>40756 249.1 Metroplex HomesteadsWtrOperations AMR METER-2617 TOMMYS CT</t>
  </si>
  <si>
    <t>40756 195.95 Holiday Villages of Livingston WtrOps AMR METER-27 WOODLAND SHORES</t>
  </si>
  <si>
    <t>40756 184.74 Oak Trail ShoresWtrOperations AMR METER-3016 BEECHWOOD</t>
  </si>
  <si>
    <t>40756 271.69 Oak Trail ShoresWtrOperations AMR METER-3023 POST OAK</t>
  </si>
  <si>
    <t>40756 181.13 ChesswoodWtrOperations AMR METER-332 KINGS ROW</t>
  </si>
  <si>
    <t>40756 177.74 Plum Creek Ops Wtr AMR METER-405 LILAC WAY</t>
  </si>
  <si>
    <t>40756 184.94 Granbury AcresWtrOperations AMR METER-408 GILLIAM CT</t>
  </si>
  <si>
    <t>40756 161.22 Western Lake EstatesWtrOperations AMR METER-409 WESTERN LAKE DR</t>
  </si>
  <si>
    <t>40756 170.98 Lake Medina Shores Wtr Ops AMR METER-414 SKYLINE DR</t>
  </si>
  <si>
    <t>40756 185.07 Plum Creek Ops Wtr AMR METER-509-B CRESTHILL CAUSEWAY</t>
  </si>
  <si>
    <t>40756 155.47 CrowleyWtrOperations AMR METER-5700 TEXAS ST</t>
  </si>
  <si>
    <t>40756 179.74 Comanche CoveWtrOperations AMR METER-819 COLORADO RIVER DR</t>
  </si>
  <si>
    <t>40756 177.07 Ponderosa AdditionWtrOperations AMR METER-849 LITTLE JOE RD</t>
  </si>
  <si>
    <t>40756 174.36 Metroplex HomesteadsWtrOperations AMR METER-8741 MARIANNA WAY</t>
  </si>
  <si>
    <t>40756 178.14 CrowleyWtrOperations AMR METER-9624 SECOND ST</t>
  </si>
  <si>
    <t>39722 20791.59 Cherokee ShoresWWOperations Anoxic Zone Nitrogen Removal System Improvements</t>
  </si>
  <si>
    <t>37287 20666.66 CrowleyWtrOperations AP VO 211 RECLASIFICATION</t>
  </si>
  <si>
    <t>40391 7577.5 Administrative-Monarch ArcEditor software and license for Joe Torralva-</t>
  </si>
  <si>
    <t>40391 491.25 Plum Creek Ops Wtr Asset in Transition - Kyle Crossing-</t>
  </si>
  <si>
    <t>40026 8654.59 Administrative-Monarch Asset Manager software licenses-</t>
  </si>
  <si>
    <t>40087 97.43 Administrative-Monarch ASSET MANAGER SYSTEM PROJ WORK-</t>
  </si>
  <si>
    <t>38182 31500 Aurora VistaWtrOperations AURORA VISTA DISTRIBUTION MAINS</t>
  </si>
  <si>
    <t>37195 780 Lake Medina Shores Wtr Ops AUTOCAD AND FIELD NOTES FOR OVERLAYS FOR HAAK</t>
  </si>
  <si>
    <t>40210 2413.1 Pine Trail ShoresWtrOperations AUTOMATIC PROGRAMMABLE FLUSH VALVE-INDISTRICT PTSH</t>
  </si>
  <si>
    <t>37072 686.37 Govenor's PointWtrOperations B1-1/2PLS 5HP 3PH CE PUMP</t>
  </si>
  <si>
    <t>37195 1583.19 Granbury AcresWtrOperations B1-41/2TPMS 7-1/2 HP 3P CHECK VALVE</t>
  </si>
  <si>
    <t>32689 48243 Callendar LakeWtrOperations Backhoe Massey-Fergus. MF 32</t>
  </si>
  <si>
    <t>36707 4500 Lake Medina Shores Wtr Ops Backwash pump Berkley 10 hp</t>
  </si>
  <si>
    <t>35246 4527 Beachwood EstatesWtrOperations Backwash Pump Berkley 20 hp</t>
  </si>
  <si>
    <t>37011 528.01 Metroplex HomesteadsWtrOperations BADGER 2 TURBO 200 METER USG WITH TEST PLUG inch</t>
  </si>
  <si>
    <t>37103 693.59 Granbury AcresWtrOperations BADGER 2 TURBO 200 METER USG WITH TEST PLUG inch</t>
  </si>
  <si>
    <t>39722 6134.25 Cherokee ShoresWWOperations Baffle Wall Improvements</t>
  </si>
  <si>
    <t>37986 324.89 Ridgecrest Estates Johnson WtrOperations BALDOR 5HP PUMP</t>
  </si>
  <si>
    <t>37894 495.85 Benbrook HillsWtrOperations BALDOR BOOSTER PUMP 10HP</t>
  </si>
  <si>
    <t>42124 1523.77 Triple H EstatesWtrOperations Baldor Motor Booster  pump#2 well#1 -THES</t>
  </si>
  <si>
    <t>42107 1433.94 Ridgecrest Estates Johnson WtrOperations Baldor Motor Booster pump# 2 REJN</t>
  </si>
  <si>
    <t>37894 1544.6 Plum Creek Ops Wtr BASE FOR WELL SITE</t>
  </si>
  <si>
    <t>40664 86576.28 Beachwood EstatesWtrOperations BDES 451 - 5/8 AMR METERS</t>
  </si>
  <si>
    <t>40026 319433.03 Beachwood EstatesWWOperations BDES WWTP Concrete Tankage-</t>
  </si>
  <si>
    <t>40026 264590.8 Beachwood EstatesWWOperations BDES WWTP Effluent Discharge Line-</t>
  </si>
  <si>
    <t>40026 64359.7 Beachwood EstatesWWOperations BDES WWTP Electrical &amp; control work-</t>
  </si>
  <si>
    <t>40026 696255.27 Beachwood EstatesWWOperations BDES WWTP Mechanical Equip-</t>
  </si>
  <si>
    <t>40026 39403.91 Beachwood EstatesWWOperations BDES WWTP Plant Structures-Site work-</t>
  </si>
  <si>
    <t>40026 17366.91 Beachwood EstatesWWOperations BDES WWTP Site Grading-</t>
  </si>
  <si>
    <t>40026 75390.39 Beachwood EstatesWWOperations BDES WWTP Sitework piping; flatwork; bldg; fenc; p</t>
  </si>
  <si>
    <t>40026 135140.79 Beachwood EstatesWWOperations BDES WWTP Submersible Lift Station-</t>
  </si>
  <si>
    <t>40664 1597.45 Briarwood HarborWtrOperations BDHR 8 - 1 inch AMR METERS</t>
  </si>
  <si>
    <t>40848 315667.58 Beachwood EstatesWWOperations Beachwood Clarifier 1</t>
  </si>
  <si>
    <t>40848 308583.89 Beachwood EstatesWWOperations Beachwood Clarifier 2</t>
  </si>
  <si>
    <t>40848 29770.55 Beachwood EstatesWWOperations Beachwood Control Panel 1</t>
  </si>
  <si>
    <t>40848 29190.84 Beachwood EstatesWWOperations Beachwood Control Panel 2</t>
  </si>
  <si>
    <t>40483 10407.94 Beachwood EstatesWWOperations Beechwood Estates 2 inch Main - 1000' CIAC</t>
  </si>
  <si>
    <t>39629 100 Benbrook HillsWtrOperations BENBROOK HILLS WATER MAP-BKHS-BKHS</t>
  </si>
  <si>
    <t>42005 9600 Benbrook Ops Benbrook Office remodel</t>
  </si>
  <si>
    <t>36891 912 Holiday Villages of Livingston WWOps BJ CONSTRUCTION;DITCHING CONTRACT LABOR</t>
  </si>
  <si>
    <t>40664 1151.79 Benbrook HillsWtrOperations BKHS 6 - 5/8 AMR METERS</t>
  </si>
  <si>
    <t>34819 6010 Beachwood EstatesWWOperations Blower              10 hp</t>
  </si>
  <si>
    <t>35461 6450 Beachwood EstatesWWOperations Blower              10 hp</t>
  </si>
  <si>
    <t>36250 24215 Decker HillsWWOperations Blower              30 hp</t>
  </si>
  <si>
    <t>35976 4712 Holiday Villages of ForkWWOperations Blower              5 hp</t>
  </si>
  <si>
    <t>36341 4843 Holiday Villages of Livingston WWOps Blower              5 hp</t>
  </si>
  <si>
    <t>41233 2595 Tower TerraceWWOperations Blower #1</t>
  </si>
  <si>
    <t>41164 4526.67 Holiday Villages of Livingston WWOps Blower #2</t>
  </si>
  <si>
    <t>37986 529.39 Cherokee ShoresWtrOperations BLOWER 2.5HP</t>
  </si>
  <si>
    <t>41225 1901.5 Decker HillsWWOperations Blower control transformer</t>
  </si>
  <si>
    <t>41121 5147.84 Decker HillsWWOperations Blower SCL K11 MS-20-3 Station #2</t>
  </si>
  <si>
    <t>39722 28480.47 Cherokee ShoresWWOperations Blowers Improvements</t>
  </si>
  <si>
    <t>40299 4234 Blue Water CoveWtrOperations BLUE WATER COVE WWTP #1 - REPLACE FENCING-BLUE WAT</t>
  </si>
  <si>
    <t>37376 10333.33 CrowleyWtrOperations BLUEGRASS ESTATES</t>
  </si>
  <si>
    <t>40299 375300.18 CrowleyWtrOperations Bluegrass Water Line -</t>
  </si>
  <si>
    <t>40179 3937 CrowleyWtrOperations Bluegrass Well #1 Repairs</t>
  </si>
  <si>
    <t>40299 9492.53 CrowleyWtrOperations Bluegrass Well #2 Electrical-</t>
  </si>
  <si>
    <t>40299 852.62 CrowleyWtrOperations Bluegrass Well #2 Fence-</t>
  </si>
  <si>
    <t>40299 6279.37 CrowleyWtrOperations Bluegrass Well #2 Pump-</t>
  </si>
  <si>
    <t>40299 162532.91 CrowleyWtrOperations Bluegrass Well #2 Well-</t>
  </si>
  <si>
    <t>39752 782.85 Holiday Villages of Livingston WtrOps BOIL WATER SIGNS; HVOL WELL #1 (W1)-HVOL WELL #1 (</t>
  </si>
  <si>
    <t>36891 31.46 Pinwah PinesWtrOperations BOLLIER PLUMBING SERVICE PARTS</t>
  </si>
  <si>
    <t>36891 14.59 Holiday Villages of Livingston WtrOps BOLLIER PLUMBING SERVICE;120 V SWITCH;6 BRACKETS</t>
  </si>
  <si>
    <t>36891 65.31 Coldspring TerraceWtrOperations BOLLIER PLUMBING SERVICE;3 COUPLING PLUNGER</t>
  </si>
  <si>
    <t>36891 24.18 Holiday Villages of Livingston WtrOps BOLLIER PLUMBING SERVICE;VINYL LATEX CAULK;SHELF B</t>
  </si>
  <si>
    <t>39813 6489.09 Plum Creek Ops Wtr BONITA VISTA 8 inch MAIN (ADDITION TO CLOSED ASSET</t>
  </si>
  <si>
    <t>37986 0 Triple H EstatesWtrOperations BOOSTER 1.5HP JET PUMP</t>
  </si>
  <si>
    <t>37772 1285.08 Ponderosa AdditionWtrOperations BOOSTER PUMOS 5 HP OR LESS</t>
  </si>
  <si>
    <t>41251 733 TanglewoodWtrOperations Booster Pump</t>
  </si>
  <si>
    <t>36707 3500 Pine Trail ShoresWtrOperations Booster pump  7.5 Hp</t>
  </si>
  <si>
    <t>40483 1827.37 WestsideWtrOperations BOOSTER PUMP - CABOT ESTATES BPS #4</t>
  </si>
  <si>
    <t>40513 1520.12 IvanhoeWtrOperations BOOSTER PUMP - INDISTRICT INHE</t>
  </si>
  <si>
    <t>40513 3356.25 Pine Trail ShoresWtrOperations BOOSTER PUMP 10 HP - PINE TRAIL SHORES WELL #1</t>
  </si>
  <si>
    <t>41894 3277 Southern AcresWtrOperations Booster pump 10S10-15 SOUTHERN ACRES WELL #1</t>
  </si>
  <si>
    <t>40969 1081.15 Harbor PointWtrOperations Booster Pump 15hp 230/460V 3Ph</t>
  </si>
  <si>
    <t>36707 3000 Comanche CoveWtrOperations Booster Pump 2  5 hp</t>
  </si>
  <si>
    <t>38138 1230.12 Beachwood EstatesWtrOperations BOOSTER PUMP 20HP</t>
  </si>
  <si>
    <t>38077 11350.82 Callendar LakeWtrOperations BOOSTER PUMP 30HP HITACHI MOTOR</t>
  </si>
  <si>
    <t>37986 1883.74 Lake Medina Shores Wtr Ops BOOSTER PUMP 5HP</t>
  </si>
  <si>
    <t>38046 978.67 Lake Medina Shores Wtr Ops BOOSTER PUMP 5HP</t>
  </si>
  <si>
    <t>37986 506.62 Govenor's PointWtrOperations BOOSTER PUMP 5HP KOYO RADIAL BALL DBL SHEILD</t>
  </si>
  <si>
    <t>38138 2300.63 Phillips AcresWtrOperations BOOSTER PUMP 7 1/2 HP</t>
  </si>
  <si>
    <t>38138 1067.58 Markum Ranch EstatesWtrOperations BOOSTER PUMP 7 1/2 HP</t>
  </si>
  <si>
    <t>37802 2004.41 IvanhoeWtrOperations BOOSTER PUMP ABOVE 5 HP</t>
  </si>
  <si>
    <t>41152 19722.15 Decker HillsWWOperations Booster pump aeration diffusers P #4</t>
  </si>
  <si>
    <t>38717 808 IvanhoeWtrOperations BOOSTER PUMP INHE-</t>
  </si>
  <si>
    <t>38717 2135.16 Longhorn ValleyWtrOperations BOOSTER PUMP LNVY-</t>
  </si>
  <si>
    <t>40513 1525.63 Rocky Point EstatesWtrOperations BOOSTER PUMP MOTOR 10 HP - ROCKY POINT A BPS #1</t>
  </si>
  <si>
    <t>40513 2069 Comanche HarborWtrOperations BOOSTER PUMP MOTOR 20 HP - COMANCHE HARBOR BPS#2</t>
  </si>
  <si>
    <t>26114 140 Tex-Rides FifthWtrOperations Booster pump No 1  1 hp</t>
  </si>
  <si>
    <t>36707 2000 West Park VillageWtrOperations Booster pump No 1  2.5 hp</t>
  </si>
  <si>
    <t>36707 2000 Westview - Parker CountyWtrOperations Booster pump No 1  3 hp</t>
  </si>
  <si>
    <t>35915 3197 Rocky Point EstatesWtrOperations Booster pump No 1 110 gpm 7.5 hp</t>
  </si>
  <si>
    <t>34454 1301 Westwood BeachWtrOperations Booster pump No 1 Berkley 10 hp</t>
  </si>
  <si>
    <t>36707 3700 Wynnwood HavenWtrOperations Booster pump No 1 Berkley 10 hp</t>
  </si>
  <si>
    <t>27302 454 Westwood BeachWtrOperations Booster pump No 1 Berkley 15 hp</t>
  </si>
  <si>
    <t>28306 1556 Lakeway HarborWtrOperations Booster pump No 1 Berkley 15 hp</t>
  </si>
  <si>
    <t>36341 4221 Pine HarborWtrOperations Booster pump No 1 Berkley 15 hp</t>
  </si>
  <si>
    <t>36341 4221 Comanche HarborWtrOperations Booster pump No 1 Berkley 15 Hp</t>
  </si>
  <si>
    <t>36707 4500 Holiday Villages of Livingston WtrOps Booster pump No 1 Berkley 15 hp</t>
  </si>
  <si>
    <t>35976 5481 Cherokee ShoresWtrOperations Booster pump No 1 Berkley 25</t>
  </si>
  <si>
    <t>34515 1602 CountrywoodWtrOperations Booster pump No 1 Berkley 3 hp</t>
  </si>
  <si>
    <t>36707 3000 Govenor's PointWtrOperations Booster pump No 1 Berkley 5 hp</t>
  </si>
  <si>
    <t>36707 3000 Holiday ShoresWtrOperations Booster pump No 1 Berkley 5 hp</t>
  </si>
  <si>
    <t>30863 286 LollilopWtrOperations Booster pump No 1 Berkley 7.5 hp</t>
  </si>
  <si>
    <t>32689 2211 RaywoodWtrOperations Booster pump No 1 Berkley 7.5 hp</t>
  </si>
  <si>
    <t>32324 1709 Hulon LakesWtrOperations Booster pump No 1 Marlow 5 hp</t>
  </si>
  <si>
    <t>34515 641 Green AcresWtrOperations Booster pump No 2  1 hp</t>
  </si>
  <si>
    <t>26114 175 Tex-Rides FifthWtrOperations Booster pump No 2  1.5 hp</t>
  </si>
  <si>
    <t>36707 1000 Triple H EstatesWtrOperations Booster pump No 2  1.5 hp</t>
  </si>
  <si>
    <t>32689 2337 Carolynn EstatesWtrOperations Booster pump No 2  10 hp</t>
  </si>
  <si>
    <t>36707 3700 Decker HillsWtrOperations Booster pump No 2  10 hp</t>
  </si>
  <si>
    <t>36707 4500 Highsaw WaterWtrOperations Booster pump No 2  15 hp</t>
  </si>
  <si>
    <t>36707 2000 West Park VillageWtrOperations Booster pump No 2  2.5 hp</t>
  </si>
  <si>
    <t>36707 2000 Westview - Parker CountyWtrOperations Booster pump No 2  3 hp</t>
  </si>
  <si>
    <t>30863 1562 Falcon Crest AdditionWtrOperations Booster pump No 2  5 hp</t>
  </si>
  <si>
    <t>30986 1562 Callendar LakeWtrOperations Booster pump No 2  5 hp</t>
  </si>
  <si>
    <t>31321 1590 Callendar LakeWtrOperations Booster pump No 2  5 hp</t>
  </si>
  <si>
    <t>34515 2402 Cedar ValleyWtrOperations Booster pump No 2  5 hp</t>
  </si>
  <si>
    <t>31867 1967 Rocky Point EstatesWtrOperations Booster pump No 2 110 gpm 7.5 hp</t>
  </si>
  <si>
    <t>36707 1000 Granbury AcresWtrOperations Booster pump No 2 Berkley 1.5HP</t>
  </si>
  <si>
    <t>33419 2434 Lakeway HarborWtrOperations Booster pump No 2 Berkley 10 hp</t>
  </si>
  <si>
    <t>34250 2629 IvanhoeWtrOperations Booster pump No 2 Berkley 10 hp</t>
  </si>
  <si>
    <t>36341 3470 Pine HarborWtrOperations Booster pump No 2 Berkley 10 hp</t>
  </si>
  <si>
    <t>36707 3700 Wynnwood HavenWtrOperations Booster pump No 2 Berkley 10 hp</t>
  </si>
  <si>
    <t>34515 3603 Comanche CoveWtrOperations Booster pump No 2 Berkley 15</t>
  </si>
  <si>
    <t>34250 3837 IvanhoeWtrOperations Booster pump No 2 Berkley 20 hp</t>
  </si>
  <si>
    <t>35489 4832 IvanhoeWtrOperations Booster pump No 2 Berkley 20 hp</t>
  </si>
  <si>
    <t>36341 5628 Cherokee ShoresWtrOperations Booster pump No 2 Berkley 25</t>
  </si>
  <si>
    <t>36341 1876 CountrywoodWtrOperations Booster pump No 2 Berkley 3 hp</t>
  </si>
  <si>
    <t>36707 3000 Govenor's PointWtrOperations Booster pump No 2 Berkley 5 hp</t>
  </si>
  <si>
    <t>36707 3000 Holiday ShoresWtrOperations Booster pump No 2 Berkley 5 hp</t>
  </si>
  <si>
    <t>36341 3283 Holiday Villages of ForkWtrOperations Booster pump No 2 Berkley 7 1/2 hp</t>
  </si>
  <si>
    <t>31958 1686 Crystal SpringsWtrOperations Booster pump No 2 Marlow 5 hp</t>
  </si>
  <si>
    <t>32324 1709 Hulon LakesWtrOperations Booster pump No 2 Marlow 5 hp</t>
  </si>
  <si>
    <t>34150 0 RaywoodWtrOperations Booster pump No 2 Marlow 5 hp</t>
  </si>
  <si>
    <t>36707 3000 Acton (Royal Oaks)WtrOperations Booster pump No 2 Marlow 5 hp</t>
  </si>
  <si>
    <t>35611 492 LollilopWtrOperations Booster pump No 2 Meyers 7.5 hp</t>
  </si>
  <si>
    <t>31017 1927 Callendar LakeWtrOperations Booster pump No 3  10 hp</t>
  </si>
  <si>
    <t>36707 6000 Highsaw WaterWtrOperations Booster pump No 3  25 hp</t>
  </si>
  <si>
    <t>36341 3283 Plum Creek Ops Wtr Booster pump No 3  7.5 hp</t>
  </si>
  <si>
    <t>36707 4500 Lake Medina Shores Wtr Ops Booster pump No 3 Berkley 10 hp; 200 gpm</t>
  </si>
  <si>
    <t>35976 4111 Comanche CoveWtrOperations Booster pump No 3 Berkley 15</t>
  </si>
  <si>
    <t>36707 4500 Comanche HarborWtrOperations Booster pump No 3 Berkley 15 Hp</t>
  </si>
  <si>
    <t>36707 6000 Cherokee ShoresWtrOperations Booster pump No 3 Berkley 25</t>
  </si>
  <si>
    <t>36707 3000 Camelot ForestWtrOperations Booster pump No 3 Berkley Gas (Emer. Bkup) 8 hp</t>
  </si>
  <si>
    <t>31017 1927 Callendar LakeWtrOperations Booster pump No 4  10 hp</t>
  </si>
  <si>
    <t>32689 1263 Montego Bay EstatesWtrOperations Booster pump No. 1  3HP</t>
  </si>
  <si>
    <t>33938 2086 Callendar LakeWtrOperations Booster pump No. 1  5 hp</t>
  </si>
  <si>
    <t>35976 3197 Aurora VistaWtrOperations Booster Pump No. 1  7.5 h.p.</t>
  </si>
  <si>
    <t>35246 2515 Beachwood EstatesWtrOperations Booster Pump No. 1 Berkley 5 hp</t>
  </si>
  <si>
    <t>32689 1263 Montego Bay EstatesWtrOperations Booster pump No. 2  3HP</t>
  </si>
  <si>
    <t>34972 2464 Callendar LakeWtrOperations Booster pump No. 2  5 hp</t>
  </si>
  <si>
    <t>35976 3197 Aurora VistaWtrOperations Booster Pump No. 2  7.5 h.p.</t>
  </si>
  <si>
    <t>36707 5400 Sherwood ShoresWtrOperations Booster Pump No. 2 Berkley 20 hp</t>
  </si>
  <si>
    <t>36707 2000 Denton Creek EstatesWtrOperations Booster pump No. 3  3 hp</t>
  </si>
  <si>
    <t>32689 1263 Montego Bay EstatesWtrOperations Booster pump No. 3  3HP</t>
  </si>
  <si>
    <t>34972 2464 Callendar LakeWtrOperations Booster pump No. 3  5 hp</t>
  </si>
  <si>
    <t>36341 3283 CrowleyWtrOperations Booster pump No. 3  7.5 hp</t>
  </si>
  <si>
    <t>36707 5400 Sherwood ShoresWtrOperations Booster Pump No. 3 Berkley 20 hp</t>
  </si>
  <si>
    <t>34250 2132 IvanhoeWtrOperations Booster pump No. 3 Gas Powered 8 hp</t>
  </si>
  <si>
    <t>35489 2684 IvanhoeWtrOperations Booster pump No. 3 Gas Powered 8 hp</t>
  </si>
  <si>
    <t>35611 4026 Decker HillsWtrOperations Booster pump No. 4  15 hp</t>
  </si>
  <si>
    <t>33938 2434 Callendar LakeWtrOperations Booster pump No. 4 Berkley Gas 8 hp</t>
  </si>
  <si>
    <t>35611 4026 Decker HillsWtrOperations Booster pump No. 5  15 hp</t>
  </si>
  <si>
    <t>36707 3700 Westwood BeachWtrOperations Booster pump No.2 Berkley 10 hp</t>
  </si>
  <si>
    <t>41190 2155.83 Holiday Villages of Livingston WtrOps Booster Pump PS#2</t>
  </si>
  <si>
    <t>39355 2992.04 Plum Creek Ops Wtr BOOSTER PUMP-GREEN ACRES</t>
  </si>
  <si>
    <t>38182 10000 Pinnacle Club WW Operations BOOSTER PUMPS</t>
  </si>
  <si>
    <t>37772 1127.63 Crystal SpringsWtrOperations BOOSTER PUMPS - ABOVE 5 HP</t>
  </si>
  <si>
    <t>37560 1525.74 Oak WoodWtrOperations BOOSTER PUMPS - ABOVE 5HP</t>
  </si>
  <si>
    <t>37652 1931.74 Serenity WoodsWtrOperations BOOSTER PUMPS 5 HP OR LESS</t>
  </si>
  <si>
    <t>37802 847.17 Ridgecrest Estates Johnson WtrOperations BOOSTER PUMPS 5 HP OR LESS</t>
  </si>
  <si>
    <t>37256 492.75 River Oaks Ranch Ops Wtr BOOSTER PUMPS 5HP OR LESS</t>
  </si>
  <si>
    <t>37376 5242.7 Plum Creek Ops Wtr BOOSTER PUMPS ABOVE 5 HP</t>
  </si>
  <si>
    <t>37376 8381.23 Comanche HarborWtrOperations BOOSTER PUMPS ABOVE 5 HP</t>
  </si>
  <si>
    <t>37437 1044.1 Callendar LakeWtrOperations BOOSTER PUMPS ABOVE 5 HP</t>
  </si>
  <si>
    <t>37468 1981.78 Plum Creek Ops Wtr BOOSTER PUMPS ABOVE 5 HP</t>
  </si>
  <si>
    <t>37529 3177.55 Harbor PointWtrOperations BOOSTER PUMPS ABOVE 5 HP</t>
  </si>
  <si>
    <t>37529 1225 Oak Trail ShoresWtrOperations BOOSTER PUMPS ABOVE 5 HP</t>
  </si>
  <si>
    <t>37652 2273.08 Beachwood EstatesWtrOperations BOOSTER PUMPS ABOVE 5 HP</t>
  </si>
  <si>
    <t>37772 0 TanglewoodWtrOperations BOOSTER PUMPS ABOVE 5 HP</t>
  </si>
  <si>
    <t>37772 1643.19 Oak Trail ShoresWtrOperations BOOSTER PUMPS ABOVE 5HP</t>
  </si>
  <si>
    <t>37772 2598.54 Oak Trail ShoresWtrOperations BOOSTER PUMPS ABOVE 5HP</t>
  </si>
  <si>
    <t>37256 1028.05 WestsideWtrOperations BOOSTER PUMPS-5HP OR LESS</t>
  </si>
  <si>
    <t>37652 3272.91 Tower TerraceWtrOperations BOOSTER PUMPS-ABOVE 5HP</t>
  </si>
  <si>
    <t>39263 4232.72 TanglewoodWtrOperations BOOSTER PUMP-SIMMONS SHORES BPS 4 (P4)</t>
  </si>
  <si>
    <t>39538 10 Spanish Park EstatesWtrOperations BOOSTER PUMP-SPANISH PARK BPS 1 (P1)</t>
  </si>
  <si>
    <t>41892 5025.54 Western Lake EstatesWtrOperations Bore Saver at Cedar Ridge well#6</t>
  </si>
  <si>
    <t>38168 2123.59 Markum Ranch EstatesWtrOperations BORING 4' DIRECTIONAL ALONG PAGE ST/PUSH PVC PIPES</t>
  </si>
  <si>
    <t>29402 13716 Pine HarborWtrOperations Box Scraper</t>
  </si>
  <si>
    <t>37072 36.48 CrowleyWtrOperations BRASS BUSHING/ GALVANIZED NIPPLES</t>
  </si>
  <si>
    <t>37072 36.48 WestsideWtrOperations BRASS BUSHING/ GALVANIZED NIPPLES</t>
  </si>
  <si>
    <t>41443 1110 Tex-Rides FifthWtrOperations Breaker box, Press. Switches,Impeller - Booster#1</t>
  </si>
  <si>
    <t>40391 4841.65 Briarwood HarborWtrOperations Briarwood Harbor Well #1 Well Pump 2HP-BRIARWOOD H</t>
  </si>
  <si>
    <t>39722 14032.33 Cherokee ShoresWWOperations Bridge; Handrails; Valves; Bar Screen</t>
  </si>
  <si>
    <t>36891 45.03 Holiday Villages of Livingston WtrOps BRUTON AUTO SUPPLY PRI-WIRE;732402; 732510</t>
  </si>
  <si>
    <t>37042 312.1 Carolynn EstatesWtrOperations BRZ DISC EPDM LUG BFV LO</t>
  </si>
  <si>
    <t>40664 102365.23 Plum Creek Ops Wtr Buda 12 inch Line Conveyance to Weston-720'</t>
  </si>
  <si>
    <t>41182 24093 Decker HillsWWOperations Buffer Zone Easement Lakes at Mill Creek</t>
  </si>
  <si>
    <t>37042 125 Wynnwood HavenWtrOperations BUILD 100 AMP 480V 30 SERVICE POLE</t>
  </si>
  <si>
    <t>33419 10778 Decker HillsWWOperations Building        Concrete Block      12' x 20'</t>
  </si>
  <si>
    <t>35611 7921 Beachwood EstatesWWOperations Building        Wood      10'x14'</t>
  </si>
  <si>
    <t>33419 16441 Decker HillsWWOperations Building        Wooden      20'x20'</t>
  </si>
  <si>
    <t>35976 864 Callendar LakeWtrOperations Building   Wood 3' X 3'</t>
  </si>
  <si>
    <t>33785 486 Westview - Parker CountyWtrOperations Building  Cl2 Wood 3'X3'</t>
  </si>
  <si>
    <t>31958 7336 River Oaks Ranch Ops Wtr Building - Pumps Wood 12' X 12'</t>
  </si>
  <si>
    <t>33054 5765 Lake Medina Shores Wtr Ops Building  Steel 12' X 12'</t>
  </si>
  <si>
    <t>31958 5044 Plum Creek Ops Wtr Building 1 Steel 11' X 9'</t>
  </si>
  <si>
    <t>27575 2762 Plum Creek Ops Wtr Building 2 Steel 8' X 12'</t>
  </si>
  <si>
    <t>30863 4144 Plum Creek Ops Wtr Building 3 Steel 9' X 9'</t>
  </si>
  <si>
    <t>28641 11743 TanglewoodWtrOperations Building Aluminum 8' X 50'</t>
  </si>
  <si>
    <t>30497 5261 Carolynn EstatesWtrOperations Building Concrete 10' X 10'</t>
  </si>
  <si>
    <t>31593 6695 Twin Creeks AdditionWtrOperations Building Concrete 10'6 X 9' inch</t>
  </si>
  <si>
    <t>36707 16704 Comanche CoveWtrOperations Building Concrete 18'x16'</t>
  </si>
  <si>
    <t>30497 5175 Falcon Crest AdditionWtrOperations Building Concrete 9'2 X 10'6 inch inch</t>
  </si>
  <si>
    <t>34880 7577 Hulon LakesWtrOperations Building Concrete Block 10' X 12'</t>
  </si>
  <si>
    <t>30132 4086 West MeadowsWtrOperations Building Concrete Block 10' X 6'</t>
  </si>
  <si>
    <t>35246 10842 Decker HillsWtrOperations Building Concrete Block 12' X 16'</t>
  </si>
  <si>
    <t>31958 9753 Plum Creek Ops Wtr Building Concrete Block 12' X 17'</t>
  </si>
  <si>
    <t>30863 1537 LollilopWtrOperations Building Concrete Block 12' X 20'</t>
  </si>
  <si>
    <t>30863 13829 Plum Creek Ops Wtr Building Concrete Block 12' X 24'</t>
  </si>
  <si>
    <t>26114 2977 Stonecrest EstatesWtrOperations Building Concrete Block 14' X 12'</t>
  </si>
  <si>
    <t>29402 13579 Markum Ranch EstatesWtrOperations Building Concrete Block 24' X 15'</t>
  </si>
  <si>
    <t>34515 27998 West Park VillageWtrOperations Building Concrete Block 25 X 26</t>
  </si>
  <si>
    <t>30863 1889 Decker HillsWtrOperations Building Concrete Block 4'x6'</t>
  </si>
  <si>
    <t>34150 3605 Hideaway Bay EstatesWtrOperations Building Concrete Block 7' X 7'</t>
  </si>
  <si>
    <t>30863 4408 Decker HillsWtrOperations Building Concrete Block 8' X 10'</t>
  </si>
  <si>
    <t>36341 6538 Briarwood HarborWtrOperations Building Concrete Block 8' X 12'</t>
  </si>
  <si>
    <t>41830 4437.62 TanglewoodWtrOperations Building Concrete block Tanglewood WtrOps</t>
  </si>
  <si>
    <t>30863 9363 Metroplex HomesteadsWtrOperations Building Concrete/Wood 13' X 15'</t>
  </si>
  <si>
    <t>36707 9360 Nolan River EstatesWtrOperations Building Croncrete Block 12' X 12'</t>
  </si>
  <si>
    <t>35246 485 WestsideWtrOperations Building Fiberglass 4' X 4'</t>
  </si>
  <si>
    <t>32324 108146 Granbury AcresWtrOperations Building Maintenance Metal 30'X76'</t>
  </si>
  <si>
    <t>34150 662 Hideaway Bay EstatesWtrOperations Building Metal      Cl2 3'X3'</t>
  </si>
  <si>
    <t>36707 14616 Sherwood ShoresWtrOperations Building Metal  14' X 18'</t>
  </si>
  <si>
    <t>30132 6811 Ridgecrest Estates Johnson WtrOperations Building Metal 10' X 10'</t>
  </si>
  <si>
    <t>31228 4251 WestsideWtrOperations Building Metal 10' X 6'</t>
  </si>
  <si>
    <t>26114 2289 Tex-Rides FifthWtrOperations Building Metal 12' X 10'2 inch;TECON inch</t>
  </si>
  <si>
    <t>26480 2864 Pine Trail ShoresWtrOperations Building Metal 12 X 12</t>
  </si>
  <si>
    <t>29767 6850 Pine Trail ShoresWtrOperations Building Metal 12 X 12</t>
  </si>
  <si>
    <t>35976 11237 Aurora VistaWtrOperations Building Metal 12' X 16'</t>
  </si>
  <si>
    <t>36707 11712 Holiday Villages of Livingston WtrOps Building Metal 12' X 16'</t>
  </si>
  <si>
    <t>33785 7431 Western Lake EstatesWtrOperations Building Metal 12x12</t>
  </si>
  <si>
    <t>36341 15937 TanglewoodWtrOperations Building Metal 14' X 18'</t>
  </si>
  <si>
    <t>30497 15957 Carolynn EstatesWtrOperations Building Metal 15' X 25'</t>
  </si>
  <si>
    <t>34880 18604 Carolynn EstatesWtrOperations Building Metal 15' X 25'</t>
  </si>
  <si>
    <t>29402 24503 Pine HarborWtrOperations Building Metal 22' X 28'</t>
  </si>
  <si>
    <t>26845 10508 Beachwood EstatesWtrOperations Building Metal 24 x 24'</t>
  </si>
  <si>
    <t>26845 11655 Beachwood EstatesWtrOperations Building Metal 30' X 25'</t>
  </si>
  <si>
    <t>30132 39957 Lake Medina Shores Wtr Ops Building Metal 32' X 50'</t>
  </si>
  <si>
    <t>31593 1968 Plum Creek Ops Wtr Building Metal 5' X 5'</t>
  </si>
  <si>
    <t>35246 2314 Plum Creek Ops Wtr Building Metal 5' X 5'</t>
  </si>
  <si>
    <t>32324 2988 Granbury AcresWtrOperations Building Metal 6' X 7'</t>
  </si>
  <si>
    <t>29402 2963 Serenity WoodsWtrOperations Building Metal 6' X 8'</t>
  </si>
  <si>
    <t>31958 3386 Hulon LakesWtrOperations Building Metal 6' X 8'</t>
  </si>
  <si>
    <t>26845 24324 Oak Trail ShoresWtrOperations Building Metal 60' X 40'</t>
  </si>
  <si>
    <t>34880 9092 Highsaw WaterWtrOperations Building Metal 8' X 20'</t>
  </si>
  <si>
    <t>31958 4515 Sherwood ShoresWtrOperations Building Metal 8' X 8'</t>
  </si>
  <si>
    <t>30497 12564 Sherwood ShoresWtrOperations Building No. 1 Wood 14' X 20'</t>
  </si>
  <si>
    <t>34150 4317 Spanish Park EstatesWtrOperations Building No. 2 Wood 6' X 11'</t>
  </si>
  <si>
    <t>33054 14604 Sherwood ShoresWtrOperations Building No. 3 Steel 16' X 20'</t>
  </si>
  <si>
    <t>34150 97127 Granbury AcresWtrOperations Building Office Wood 40'X33'</t>
  </si>
  <si>
    <t>29036 370 Westwood BeachWtrOperations Building Plastic 3' X 5'</t>
  </si>
  <si>
    <t>29036 523 Westwood BeachWtrOperations Building Plastic 4' X 4'</t>
  </si>
  <si>
    <t>38717 1424.96 Metroplex HomesteadsWtrOperations Building repair-W3</t>
  </si>
  <si>
    <t>38717 1467.45 Metroplex HomesteadsWtrOperations Building repair-W4</t>
  </si>
  <si>
    <t>38717 1527.69 Metroplex HomesteadsWtrOperations Building repair-W5</t>
  </si>
  <si>
    <t>27941 7180 Oak Trail ShoresWtrOperations Building Steel 14' X 20'</t>
  </si>
  <si>
    <t>30132 15983 Indian Hills HarborWtrOperations Building Steel 16' X 24'</t>
  </si>
  <si>
    <t>29767 6087 Pine HarborWtrOperations Building Storage 9' X 14'</t>
  </si>
  <si>
    <t>34150 22001 Granbury AcresWtrOperations Building Storage Wood 13'X23'</t>
  </si>
  <si>
    <t>35976 4989 Callendar LakeWtrOperations Building w/carport Wood 10' X 8'</t>
  </si>
  <si>
    <t>30132 4768 Ridgecrest Estates Johnson WtrOperations Building Well 1 Concrete Block 9' X 10'</t>
  </si>
  <si>
    <t>28733 4976 Camelot ForestWtrOperations Building Wood  11'3 X 12'9 inch' inch</t>
  </si>
  <si>
    <t>25749 2463 Twin Creeks AdditionWtrOperations Building Wood 10' X 10'</t>
  </si>
  <si>
    <t>30863 5117 Stonecrest EstatesWtrOperations Building Wood 10' X 10'</t>
  </si>
  <si>
    <t>32689 5468 Benbrook HillsWtrOperations Building Wood 10' X 10'</t>
  </si>
  <si>
    <t>32689 6272 Denton Creek EstatesWtrOperations Building Wood 10' X 12'</t>
  </si>
  <si>
    <t>34515 6720 Green AcresWtrOperations Building Wood 10' X 12'</t>
  </si>
  <si>
    <t>36341 7589 Callendar LakeWtrOperations Building Wood 10' X 12'</t>
  </si>
  <si>
    <t>31958 7132 Crystal SpringsWtrOperations Building Wood 10' X 14'</t>
  </si>
  <si>
    <t>30497 7543 Ponderosa AdditionWtrOperations Building Wood 10' X 15'</t>
  </si>
  <si>
    <t>26206 1253 WestsideWtrOperations Building Wood 12'  X 20'</t>
  </si>
  <si>
    <t>34150 6756.5 Triple H EstatesWtrOperations Building Wood 12' X 12'</t>
  </si>
  <si>
    <t>30863 8643 Stonecrest EstatesWtrOperations Building Wood 12' X 15'</t>
  </si>
  <si>
    <t>34150 10174 CrowleyWtrOperations Building Wood 12' X 17'</t>
  </si>
  <si>
    <t>36341 13777 Pine Trail ShoresWtrOperations Building Wood 12 X 20</t>
  </si>
  <si>
    <t>27575 6267 Westwood BeachWtrOperations Building Wood 12' X 20'</t>
  </si>
  <si>
    <t>29036 3554 Westwood BeachWtrOperations Building Wood 12' X 20'</t>
  </si>
  <si>
    <t>34150 14226 CrowleyWtrOperations Building Wood 12' X 25'</t>
  </si>
  <si>
    <t>30132 14239 Sherwood ShoresWtrOperations Building Wood 12' X 28'</t>
  </si>
  <si>
    <t>34150 16188 Western Lake EstatesWtrOperations Building Wood 12' X 30'</t>
  </si>
  <si>
    <t>33785 11661 Westview - Parker CountyWtrOperations Building Wood 12'X18'</t>
  </si>
  <si>
    <t>27575 6469 Pine HarborWtrOperations Building Wood 14' X 18'</t>
  </si>
  <si>
    <t>26845 5486 Comanche HarborWtrOperations Building Wood 14' X 20'</t>
  </si>
  <si>
    <t>28306 7901 Comanche HarborWtrOperations Building Wood 14' X 20'</t>
  </si>
  <si>
    <t>28306 8465 Comanche CoveWtrOperations Building Wood 15' X 20'</t>
  </si>
  <si>
    <t>29402 10183 Silver SaddleWtrOperations Building Wood 16' X 16'</t>
  </si>
  <si>
    <t>28671 11868 Wynnwood HavenWtrOperations Building Wood 16.5' X 24.5'</t>
  </si>
  <si>
    <t>34515 26706 Acton (Royal Oaks)WtrOperations Building Wood 20' X 31'</t>
  </si>
  <si>
    <t>27575 465 Hulon LakesWtrOperations Building Wood 3' X 5'</t>
  </si>
  <si>
    <t>31958 37423.41 River Oaks Ranch Ops Wtr Building Wood 30' X 50'</t>
  </si>
  <si>
    <t>32689 1286 SundanceWtrOperations Building Wood 4' X 4'</t>
  </si>
  <si>
    <t>34150 1308 SundanceWtrOperations Building Wood 4' X 4'</t>
  </si>
  <si>
    <t>32689 1230 Serenity WoodsWtrOperations Building Wood 4' x 4'3 inch;TECON inch</t>
  </si>
  <si>
    <t>30844 1363 Govenor's PointWtrOperations Building Wood 4' x 4'-4 inch;TECON inch</t>
  </si>
  <si>
    <t>31958 3880 Holiday Villages of Livingston WtrOps Building Wood 5' X 11'</t>
  </si>
  <si>
    <t>34150 4415 SundanceWtrOperations Building Wood 6' X 10'</t>
  </si>
  <si>
    <t>36341 5838 CountrywoodWtrOperations Building Wood 6' X 10'</t>
  </si>
  <si>
    <t>31228 2834 SundanceWtrOperations Building Wood 6' X 6'</t>
  </si>
  <si>
    <t>32689 3377 SundanceWtrOperations Building Wood 6' X 7'</t>
  </si>
  <si>
    <t>35246 3499 Decker HillsWWOperations Building Wood 6' X 7'</t>
  </si>
  <si>
    <t>36341 4086 Shepherd Hills EstatesWtrOperations Building Wood 6' X 7'</t>
  </si>
  <si>
    <t>34454 1597 Westwood BeachWtrOperations Building Wood 6' X 8'</t>
  </si>
  <si>
    <t>35246 3110 Cedar ValleyWtrOperations Building Wood 6' X 8'</t>
  </si>
  <si>
    <t>35246 3999 Highsaw WaterWtrOperations Building Wood 6' x 8'</t>
  </si>
  <si>
    <t>31199 4132 Holiday ShoresWtrOperations Building Wood 7'3 X 8'2 inch inch</t>
  </si>
  <si>
    <t>31228 3985 Ridgecrest Estates Johnson WtrOperations Building Wood 7'6 X 7'6 inch inch</t>
  </si>
  <si>
    <t>31958 4389 Southern AcresWtrOperations Building Wood 8' X 10'</t>
  </si>
  <si>
    <t>34515 4824 RaywoodWtrOperations Building Wood 8' X 10'</t>
  </si>
  <si>
    <t>36707 5600 IvanhoeWtrOperations Building Wood 8' X 10'</t>
  </si>
  <si>
    <t>32689 5403 Carolynn EstatesWtrOperations Building Wood 8' X 12'</t>
  </si>
  <si>
    <t>31229 5731 IvanhoeWtrOperations Building Wood 8' X 14'</t>
  </si>
  <si>
    <t>31564 3526 IvanhoeWtrOperations Building Wood 8' X 8'</t>
  </si>
  <si>
    <t>33785 3455 Westview - Parker CountyWtrOperations Building Wood 8' X 8'</t>
  </si>
  <si>
    <t>30863 4912 Plum Creek Ops Wtr Building Wood 8'x12'</t>
  </si>
  <si>
    <t>30863 5757 Govenor's PointWtrOperations Building Wood 9' X 12.5'</t>
  </si>
  <si>
    <t>31958 4444 Montego Bay EstatesWtrOperations Building Wood 9' X 9'</t>
  </si>
  <si>
    <t>33969 53986 TanglewoodWtrOperations Building Wood/Metal 10' X 10'</t>
  </si>
  <si>
    <t>34515 8270 Pinwah PinesWtrOperations Building Wood/Metal 12' X 8'</t>
  </si>
  <si>
    <t>31655 23124 TanglewoodWtrOperations Building Wood/Metal 18' X 32'</t>
  </si>
  <si>
    <t>28641 12947 TanglewoodWtrOperations Building Wood/Metal 21' X 21'</t>
  </si>
  <si>
    <t>28671 1826 Coldspring TerraceWtrOperations Building Wood/Metal 6' X 6'</t>
  </si>
  <si>
    <t>28671 2989 Coldspring TerraceWtrOperations Building Wood/Metal 8' X 10'</t>
  </si>
  <si>
    <t>32294 5755 Rocky Point EstatesWtrOperations Building Wood/Vinyl 8' X 14'</t>
  </si>
  <si>
    <t>31897 4797 Rocky Point EstatesWtrOperations Building Wood/Vinyl 9' X 10'</t>
  </si>
  <si>
    <t>32689 1286 CrowleyWtrOperations Building-Cl2 Wood 4' x 4'</t>
  </si>
  <si>
    <t>38595 1974.62 Westview - Parker CountyWtrOperations BUILT CHOLRINE BUILDING - POURED SLAB-WESTVIEW PAR</t>
  </si>
  <si>
    <t>38595 1855.72 Spanish Park EstatesWtrOperations BUILT CHOLRINE BUILDING-SPANISH PARK WELL #1 (W1)</t>
  </si>
  <si>
    <t>38291 672.6 Callendar LakeWtrOperations BUILT STORAGE BUILDING FOR GAS PUMP-INDISTRICT CAL</t>
  </si>
  <si>
    <t>29402 41149 Pine HarborWtrOperations Bush-hog Massey-Ferguson</t>
  </si>
  <si>
    <t>40940 2131.24 River Oaks Ranch Ops Wtr Bypass Valve Assembly #1 - Rvr Oaks Ranch</t>
  </si>
  <si>
    <t>40940 2131.24 River Oaks Ranch Ops Wtr Bypass Valve Assembly #2 - Rvr Oaks Ranch</t>
  </si>
  <si>
    <t>39447 5197.59 Administrative-Monarch CAD SOFTWARE-JOE TORRALVA-PFLUGERVILLE OFFICE</t>
  </si>
  <si>
    <t>37864 1575 Tower TerraceWtrOperations CAD TECHNICIAN SERVICES</t>
  </si>
  <si>
    <t>42150 2172.83 Callendar LakeWtrOperations Cale 4"SCH 40 Pipe Huntly Creek and Wildewood</t>
  </si>
  <si>
    <t>40664 133799.68 Callendar LakeWtrOperations CALE 697 - 5/8 AMR METERS</t>
  </si>
  <si>
    <t>36981 2860.58 IvanhoeWtrOperations CALE POPE; GUARD; CUP BASKET</t>
  </si>
  <si>
    <t>40603 1892.17 Callendar LakeWtrOperations CALLENDAR LAKE GST 22000 GAL</t>
  </si>
  <si>
    <t>38291 1036.44 Administrative-Monarch CANON D880 COPIER AND CANON L50-</t>
  </si>
  <si>
    <t>40756 27229.37 Decker HillsWWOperations CAP IMPROVEMENT ON CLARIFIER-DECKER HILLS WWTP #1</t>
  </si>
  <si>
    <t>39721 2340.25 TanglewoodWtrOperations CAPITAL FENCE REPAIR-SIMMONS SHORES BPS 4 (P4)</t>
  </si>
  <si>
    <t>39721 4035 TanglewoodWtrOperations CAPITAL FENCE REPAIR-TANGLEWOOD</t>
  </si>
  <si>
    <t>39721 1281.45 TanglewoodWtrOperations CAPITAL FENCE REPAIR-TGWD AT TEXOMA STANDPIPE (E1)</t>
  </si>
  <si>
    <t>38990 754.43 TanglewoodWWOperations CAPITAL REPAIR TGWD DIALERS-TGWD SEWER</t>
  </si>
  <si>
    <t>38182 2628.73 Decker HillsWWOperations CAPITAL REPAIR TO BLOWER</t>
  </si>
  <si>
    <t>38564 2581.62 Blue Water CoveWtrOperations CAPITAL REPAIRS TO FENCING-Blue Water Cove WWTP #1</t>
  </si>
  <si>
    <t>38564 1300.75 Holiday ShoresWtrOperations CAPITAL REPAIRS TO FENCING-Holiday Shores Well #1</t>
  </si>
  <si>
    <t>38411 1511.09 Aurora VistaWtrOperations CAPITAL REPAIRS TO ROAD AFTER WELL REPAIRS-AURORA</t>
  </si>
  <si>
    <t>39659 250 Wynnwood HavenWtrOperations CAPITAL WATER MAIN</t>
  </si>
  <si>
    <t>39659 450 Aurora VistaWtrOperations CAPITAL WATER MAIN ; WATER MAP AURORA VISTA-WATER</t>
  </si>
  <si>
    <t>39659 250 Western Hills HarborWtrOperations CAPITAL WATER MAIN ; WATER MAP KINGS PLAZA-WATER M</t>
  </si>
  <si>
    <t>39659 200 Ponderosa AdditionWtrOperations CAPITAL WATER MAIN ; WATER MAP PONDEROSA-WATER MAP</t>
  </si>
  <si>
    <t>39659 200 Acton (Royal Oaks)WtrOperations CAPITAL WATER MAIN ; WATER MAP ROYAL OAKS-WATER MA</t>
  </si>
  <si>
    <t>39659 350 Serenity WoodsWtrOperations CAPITAL WATER MAIN ; WATER MAP SERENITY  WOODS-WAT</t>
  </si>
  <si>
    <t>40179 33684.25 Decker HillsWtrOperations CAPITAL WELL IMPROVEMENTS DHIC WELL 6-</t>
  </si>
  <si>
    <t>40725 6354.81 Harbor PointWWOperations CAPITAL WORK FOR UV SYSTEM-HARBOR POINT AT LIVING</t>
  </si>
  <si>
    <t>37560 99.8 Cherokee ShoresWtrOperations CAPITALIZED LABOR FOR CONSTRUCTION OF BUILDING</t>
  </si>
  <si>
    <t>41640 28507.83 Carolynn EstatesWtrOperations Carolynn Estates Filtration System</t>
  </si>
  <si>
    <t>39722 7667.82 Cherokee ShoresWWOperations Catwalk with Grating</t>
  </si>
  <si>
    <t>38717 2000.18 Comanche CoveWtrOperations Ceiling in pump room-W1</t>
  </si>
  <si>
    <t>40725 1477 Hulon LakesWtrOperations CENTRIFUGAL PUMP-HULON LAKES WELL #1</t>
  </si>
  <si>
    <t>40299 3253.12 Cherokee ShoresWWOperations CESH - WWTP - G-R 12B20-B CENTRIFUGAL PUMP-CHEROKE</t>
  </si>
  <si>
    <t>40664 137447.03 Cherokee ShoresWtrOperations CESH 716 - 5/8 AMR METERS</t>
  </si>
  <si>
    <t>39722 8544.14 Cherokee ShoresWWOperations CESH WWTP IMP TRANSFER PIPE-</t>
  </si>
  <si>
    <t>40664 23035.82 Coldspring TerraceWtrOperations CGTE 120 - 5/8 AMR METERS</t>
  </si>
  <si>
    <t>38168 3850 Oak Trail ShoresWtrOperations CHAIN LINK FENCE AROUND PERIMETER</t>
  </si>
  <si>
    <t>37011 1425 Falcon Crest AdditionWtrOperations CHANGE OUT BAD CONTROL TRANSFORMER</t>
  </si>
  <si>
    <t>41711 6568.94 Cherokee ShoresWtrOperations Change out Transmitter and valve on filter CESH</t>
  </si>
  <si>
    <t>37103 2173.8 WestsideWtrOperations CHANGE SYSTEM FROM SCATA TO HOA</t>
  </si>
  <si>
    <t>40179 11.24 CrowleyWtrOperations CHANGED 1 inch WELL METER-3015 CR 510 L</t>
  </si>
  <si>
    <t>40179 104.3 CrowleyWtrOperations CHANGED 1 inch WELL METER-8443 DOUBLE BRIDGE RD</t>
  </si>
  <si>
    <t>37011 8903.25 Holiday Villages of Livingston WtrOps CHARGE/ WATER LINE CONSTRUCTION</t>
  </si>
  <si>
    <t>40664 634.37 Lake Medina Shores Wtr Ops CHEM ROOM HEATER-661 PR 1512</t>
  </si>
  <si>
    <t>34880 4041 Lakeway HarborWtrOperations Chemical  Building Concrete 8x8</t>
  </si>
  <si>
    <t>41698 18000 Carolynn EstatesWtrOperations Chemical building at Carolina Estate</t>
  </si>
  <si>
    <t>36341 26403 Oak Trail ShoresWtrOperations Chemical Building Concrete Block 16' x 32'</t>
  </si>
  <si>
    <t>39752 2926.44 Callendar LakeWtrOperations CHEMICAL CONTAINMENT BLDG; CALE WELL 1 (W1)-CALE W</t>
  </si>
  <si>
    <t>37042 793.57 Pine Trail ShoresWtrOperations CHEMICAL FEED PUMP</t>
  </si>
  <si>
    <t>39659 3696.96 Cherokee ShoresWtrOperations CHEMICAL LINE PIPE; INDISTRICT CESH-INDISTRICT CES</t>
  </si>
  <si>
    <t>34880 480 Blue Water CoveWWOperations Chemical pump Pulsatron C Plus</t>
  </si>
  <si>
    <t>36341 5424 Decker HillsWtrOperations Chemical pumps Caustic Soda</t>
  </si>
  <si>
    <t>34150 4750 Lake Medina Shores Wtr Ops Chemical pumps Chem Tech</t>
  </si>
  <si>
    <t>36707 2800 Western Lake EstatesWtrOperations Chemical pumps Chem Tech</t>
  </si>
  <si>
    <t>34880 2404 Silver SaddleWtrOperations Chemical pumps Chem Tech 15 gpd</t>
  </si>
  <si>
    <t>36341 2779 Holiday Villages of ForkWtrOperations Chemical pumps Chem Tech 30 gpd</t>
  </si>
  <si>
    <t>36707 2800 Comanche CoveWtrOperations Chemical pumps Chem Tech 30 gpd</t>
  </si>
  <si>
    <t>30286 1891 Callendar LakeWtrOperations Chemical pumps LMI 1.6 gph</t>
  </si>
  <si>
    <t>32689 2250 Carolynn EstatesWtrOperations Chemical pumps LMI 15 gpd</t>
  </si>
  <si>
    <t>35246 4970 Beachwood EstatesWtrOperations Chemical Pumps LMI 2 LMI</t>
  </si>
  <si>
    <t>36707 2800 WestsideWtrOperations Chemical pumps LMI 30 gpd</t>
  </si>
  <si>
    <t>36707 5600 Cherokee ShoresWtrOperations Chemical pumps LMI 70gpd;caustic</t>
  </si>
  <si>
    <t>34150 2375 Decker HillsWWOperations Chemical pumps LMI Caustic 15 gpd</t>
  </si>
  <si>
    <t>30870 2030 IvanhoeWtrOperations Chemical pumps Lmi-Cl2 .21 gph</t>
  </si>
  <si>
    <t>29067 1451 IvanhoeWtrOperations Chemical pumps Lmi-phos. .21 gph</t>
  </si>
  <si>
    <t>30901 2030 IvanhoeWtrOperations Chemical pumps Lmi-phos. .21 gph</t>
  </si>
  <si>
    <t>34228 2470 Holiday ShoresWtrOperations Chemical pumps LMI-phosphates 20 gpd</t>
  </si>
  <si>
    <t>34228 2375 Holiday ShoresWtrOperations Chemical pumps Precision 22 gpd</t>
  </si>
  <si>
    <t>31593 2082 Briarwood HarborWtrOperations Chemical pumps-Cl2</t>
  </si>
  <si>
    <t>31958 8473 River Oaks Ranch Ops Wtr Chemical pumps-Cl2 Chem Tech</t>
  </si>
  <si>
    <t>31228 2060 Metroplex HomesteadsWtrOperations Chemical pumps-Cl2 ChemTech 30 gpd</t>
  </si>
  <si>
    <t>33054 2294 Metroplex HomesteadsWtrOperations Chemical pumps-Cl2 ChemTech 30 gpd</t>
  </si>
  <si>
    <t>31625 2082 Callendar LakeWtrOperations Chemical pumps-Cl2 LMI 2.0 gph</t>
  </si>
  <si>
    <t>36341 2712 Nolan River EstatesWtrOperations Chemical pumps-Cl2 LMI 30 gpd</t>
  </si>
  <si>
    <t>36707 2800 Oak Trail ShoresWtrOperations Chemical pump-Triplex-ChemTech  30 gpd</t>
  </si>
  <si>
    <t>40360 1318.81 IvanhoeWtrOperations CHEMICAL STORAGE SHED-IVANHOE WELL #1</t>
  </si>
  <si>
    <t>40513 1115 Carolynn EstatesWtrOperations CHEMICAL STORAGE TANK - CNES WTP - CNES WTP</t>
  </si>
  <si>
    <t>41382 972.8 Pine HarborWtrOperations Chemical Transfer Pump</t>
  </si>
  <si>
    <t>40969 333957.63 Cherokee ShoresWWOperations Cherokee Shores Clarifier 1</t>
  </si>
  <si>
    <t>40878 373551.04 Cherokee ShoresWtrOperations Cherokee Shores Clarifier 2</t>
  </si>
  <si>
    <t>40969 29056.68 Cherokee ShoresWWOperations Cherokee Shores Control Panel 1</t>
  </si>
  <si>
    <t>40878 28480.37 Cherokee ShoresWtrOperations Cherokee Shores Control Panel 2</t>
  </si>
  <si>
    <t>36891 421.15 Comanche HarborWtrOperations CHG OUT BAD STARTER REWIRE BOOSTER &amp; TC 120</t>
  </si>
  <si>
    <t>40483 5003.46 Ridgecrest Grayson CountyWtrOperations CHLORAMINE DISINFEC. SYSTEM - RIDGECREST P-1</t>
  </si>
  <si>
    <t>38107 888.61 Briarwood HarborWtrOperations Chlorination System--Gas Supplies and Shed</t>
  </si>
  <si>
    <t>35461 846 Westwood BeachWtrOperations Chlorinators Superior</t>
  </si>
  <si>
    <t>30863 508 Metroplex HomesteadsWtrOperations Chlorinators-Liquid LMI-HypoChlor.</t>
  </si>
  <si>
    <t>31228 515 Metroplex HomesteadsWtrOperations Chlorinators-Liquid LMI-HypoChlor.</t>
  </si>
  <si>
    <t>33054 574 Metroplex HomesteadsWtrOperations Chlorinators-Liquid LMI-HypoChlor.</t>
  </si>
  <si>
    <t>40664 2365 Oak Trail ShoresWtrOperations CHLORINE ANALYZER-SC200 CONTROLLER-OAK TRAIL SHORE</t>
  </si>
  <si>
    <t>36341 8684 Tower TerraceWWOperations Chlorine Building        Steel      9.3' X 15.5'</t>
  </si>
  <si>
    <t>35642 5117 Callendar LakeWtrOperations Chlorine Building Concrete Block 7' X 11'</t>
  </si>
  <si>
    <t>33969 7379 TanglewoodWtrOperations Chlorine Building Wood  11' X 13'</t>
  </si>
  <si>
    <t>31229 1889 IvanhoeWtrOperations Chlorine Building Wood 4' X 6'</t>
  </si>
  <si>
    <t>31352 1969 Holiday ShoresWtrOperations Chlorine Building Wood 4'2 X 6'2 inch inch</t>
  </si>
  <si>
    <t>36707 900 RaywoodWtrOperations Chlorine Building Wood/Fiberglass 3' X 3'</t>
  </si>
  <si>
    <t>31564 6140 IvanhoeWtrOperations Chlorine Building Wood/Metal 10' X12'</t>
  </si>
  <si>
    <t>41814 1315.32 SundanceWtrOperations Chlorine Storage Tank 200 gal</t>
  </si>
  <si>
    <t>40330 1988.63 Ridgecrest Estates Johnson WtrOperations Chlorine Tank-VALLEY VIEW BPS #1</t>
  </si>
  <si>
    <t>37894 1190.75 Camelot ForestWtrOperations CHOLINE FEED PUMP 24 GAL</t>
  </si>
  <si>
    <t>40664 97902.22 Comanche HarborWtrOperations CHPO 510 - 5/8 AMR METERS</t>
  </si>
  <si>
    <t>40360 2496.91 Comanche HarborWtrOperations CHPO Well 2 - Grundfos pump; 2 HP Motor; 21' Pipe</t>
  </si>
  <si>
    <t>42166 0 Comanche HarborWtrOperations CHPO well# 4 - Grundfos Pump &amp; 2HP motor</t>
  </si>
  <si>
    <t>42166 0 Comanche CoveWtrOperations CHPOWell #3- Grundfos Pump and 5HP Franklin Motor</t>
  </si>
  <si>
    <t>38182 63623.01 Administrative-Monarch CIAC/Advance</t>
  </si>
  <si>
    <t>38182 13166.43 Plum Creek Ops Wtr CIAC/Advance</t>
  </si>
  <si>
    <t>38182 263762.58 Plum Creek Ops Wtr CIAC/Advance</t>
  </si>
  <si>
    <t>38182 84786 Plum Creek Ops Wtr CIAC/Advance</t>
  </si>
  <si>
    <t>38182 134092.92 Administrative-Monarch CIAC/Advance</t>
  </si>
  <si>
    <t>38182 103959.99 Administrative-Monarch CIAC/Advance</t>
  </si>
  <si>
    <t>38182 81000.53 Administrative-Monarch CIAC/Advance</t>
  </si>
  <si>
    <t>38182 225966.7 Administrative-Monarch CIAC/Advance</t>
  </si>
  <si>
    <t>38182 231165.78 Administrative-Monarch CIAC/Advance</t>
  </si>
  <si>
    <t>38182 40297.78 Administrative-Monarch CIAC/Advance</t>
  </si>
  <si>
    <t>38182 188543.76 Aurora VistaWtrOperations CIAC/Advance</t>
  </si>
  <si>
    <t>38182 191066.6 Administrative-Monarch CIAC/Advance</t>
  </si>
  <si>
    <t>38182 79466.28 Administrative-Monarch CIAC/Advance</t>
  </si>
  <si>
    <t>38182 20283.66 Administrative-Monarch CIAC/Advance</t>
  </si>
  <si>
    <t>38182 24824.78 Markum Ranch EstatesWtrOperations CIAC/Advance</t>
  </si>
  <si>
    <t>38182 48179.48 Administrative-Monarch CIAC/Advance</t>
  </si>
  <si>
    <t>38182 43638.45 Administrative-Monarch CIAC/Advance</t>
  </si>
  <si>
    <t>38182 54597.82 Administrative-Monarch CIAC/Advance</t>
  </si>
  <si>
    <t>38182 44601.33 Administrative-Monarch CIAC/Advance</t>
  </si>
  <si>
    <t>38182 36111.27 Administrative-Monarch CIAC/Advance</t>
  </si>
  <si>
    <t>38182 7566.13 Administrative-Monarch CIAC/Advance</t>
  </si>
  <si>
    <t>38182 1363038.11 Administrative-Monarch CIAC/Advance</t>
  </si>
  <si>
    <t>40452 3169.95 Oak Trail ShoresWtrOperations CL-17 Analyzer Water</t>
  </si>
  <si>
    <t>31593 446 Plum Creek Ops Wtr Cl2 Booster Pump  3/4 h.p.</t>
  </si>
  <si>
    <t>38107 1508.85 TanglewoodWtrOperations CL200 PVS SDR21 GSK BLUE (DISTRIBUTION MAIN)</t>
  </si>
  <si>
    <t>41247 2380 Holiday Villages of Livingston WWOps Clarifier Control Panel Holiday Village</t>
  </si>
  <si>
    <t>31666 51298 Oak Trail ShoresWtrOperations Clarifier No. 1 Bolted Steel 350 GPM</t>
  </si>
  <si>
    <t>30497 101638 Carolynn EstatesWtrOperations Clarifier No. 1 Steel 750 gpm</t>
  </si>
  <si>
    <t>36341 66832 Oak Trail ShoresWtrOperations Clarifier No. 2 Bolted Steel 350 GPM</t>
  </si>
  <si>
    <t>36707 49050 Beachwood EstatesWtrOperations Clarifier No. 2 Welded Steel 157 gpm</t>
  </si>
  <si>
    <t>40330 8690 Carolynn EstatesWtrOperations Clarifier Repair @ Weir -CAROLYNN ESTATES SURFACE</t>
  </si>
  <si>
    <t>40483 5801.28 Ridgecrest Grayson CountyWtrOperations CLA-VAL FLOW CONTROL &amp; TRANS. LINE - RIDGECREST</t>
  </si>
  <si>
    <t>41858 1700 Briarwood HarborWtrOperations Clear and Paint Water Tank at CCL</t>
  </si>
  <si>
    <t>38168 2150 Serenity WoodsWtrOperations CLEAR LOT FOR WELL-STUMP GRINDING</t>
  </si>
  <si>
    <t>40634 2178.4 IvanhoeWtrOperations CLOSED IN WALLS FOR BOOSTER PUMPS AND  ELECTRICAL</t>
  </si>
  <si>
    <t>40664 16317.03 Crystal SpringsWtrOperations CLSP 85 - 5/8 AMR METERS</t>
  </si>
  <si>
    <t>39904 103640.91 Ridgecrest Grayson CountyWtrOperations CMU Building; Metal Roof; 18' x 19' RTGC Pump Stn.</t>
  </si>
  <si>
    <t>40664 1152.42 Carolynn EstatesWtrOperations CNES 5 - 1 inch AMR METERS</t>
  </si>
  <si>
    <t>40664 150692.62 Carolynn EstatesWtrOperations CNES 785 - 5/8 AMR METERS</t>
  </si>
  <si>
    <t>39722 13144.83 Cherokee ShoresWWOperations Coating Work</t>
  </si>
  <si>
    <t>40664 82736.97 Comanche CoveWtrOperations COCV 431 - 5/8 AMR METERS</t>
  </si>
  <si>
    <t>26845 43449 Beachwood EstatesWWOperations Collection sewers - force</t>
  </si>
  <si>
    <t>27210 18050 Beachwood EstatesWWOperations Collection sewers - force</t>
  </si>
  <si>
    <t>27575 19238 Beachwood EstatesWWOperations Collection sewers - force</t>
  </si>
  <si>
    <t>27941 22448 Beachwood EstatesWWOperations Collection sewers - force</t>
  </si>
  <si>
    <t>29036 4073 Cherokee ShoresWWOperations Collection sewers - force</t>
  </si>
  <si>
    <t>29402 304670 Cherokee ShoresWWOperations Collection sewers - force</t>
  </si>
  <si>
    <t>29767 85837 Cherokee ShoresWWOperations Collection sewers - force</t>
  </si>
  <si>
    <t>30132 104342 Cherokee ShoresWWOperations Collection sewers - force</t>
  </si>
  <si>
    <t>30497 115793 Cherokee ShoresWWOperations Collection sewers - force</t>
  </si>
  <si>
    <t>30863 89734 Cherokee ShoresWWOperations Collection sewers - force</t>
  </si>
  <si>
    <t>30863 196669 TanglewoodWWOperations Collection sewers - force</t>
  </si>
  <si>
    <t>31228 60614 TanglewoodWWOperations Collection sewers - force</t>
  </si>
  <si>
    <t>31228 103949 Cherokee ShoresWWOperations Collection sewers - force</t>
  </si>
  <si>
    <t>31228 11809 TanglewoodWWOperations Collection sewers - force</t>
  </si>
  <si>
    <t>31593 60382 Cherokee ShoresWWOperations Collection sewers - force</t>
  </si>
  <si>
    <t>31593 29669 TanglewoodWWOperations Collection sewers - force</t>
  </si>
  <si>
    <t>31958 109233 Cherokee ShoresWWOperations Collection sewers - force</t>
  </si>
  <si>
    <t>32324 66485 Cherokee ShoresWWOperations Collection sewers - force</t>
  </si>
  <si>
    <t>32689 33059 Cherokee ShoresWWOperations Collection sewers - force</t>
  </si>
  <si>
    <t>33419 256878.87 Harbor PointWWOperations Collection sewers - force</t>
  </si>
  <si>
    <t>33419 50162 Beachwood EstatesWWOperations Collection sewers - force</t>
  </si>
  <si>
    <t>33785 40924 Harbor PointWWOperations Collection sewers - force</t>
  </si>
  <si>
    <t>33785 13655 Cherokee ShoresWWOperations Collection sewers - force</t>
  </si>
  <si>
    <t>33785 9872 Beachwood EstatesWWOperations Collection sewers - force</t>
  </si>
  <si>
    <t>34150 25555 Harbor PointWWOperations Collection sewers - force</t>
  </si>
  <si>
    <t>34150 8561 Beachwood EstatesWWOperations Collection sewers - force</t>
  </si>
  <si>
    <t>34515 41471 Cherokee ShoresWWOperations Collection sewers - force</t>
  </si>
  <si>
    <t>34515 5398 Beachwood EstatesWWOperations Collection sewers - force</t>
  </si>
  <si>
    <t>34515 22496 Harbor PointWWOperations Collection sewers - force</t>
  </si>
  <si>
    <t>34515 2384 TanglewoodWWOperations Collection sewers - force</t>
  </si>
  <si>
    <t>34515 2442 TanglewoodWWOperations Collection sewers - force</t>
  </si>
  <si>
    <t>34880 24029 Cherokee ShoresWWOperations Collection sewers - force</t>
  </si>
  <si>
    <t>34880 23417 Harbor PointWWOperations Collection sewers - force</t>
  </si>
  <si>
    <t>34880 12118 Decker HillsWWOperations Collection sewers - force</t>
  </si>
  <si>
    <t>34880 794 TanglewoodWWOperations Collection sewers - force</t>
  </si>
  <si>
    <t>35246 30682 Cherokee ShoresWWOperations Collection sewers - force</t>
  </si>
  <si>
    <t>35246 22895 Decker HillsWWOperations Collection sewers - force</t>
  </si>
  <si>
    <t>35246 45703 Harbor PointWWOperations Collection sewers - force</t>
  </si>
  <si>
    <t>35246 13060 Beachwood EstatesWWOperations Collection sewers - force</t>
  </si>
  <si>
    <t>35611 43648 Decker HillsWWOperations Collection sewers - force</t>
  </si>
  <si>
    <t>35611 35582 Beachwood EstatesWWOperations Collection sewers - force</t>
  </si>
  <si>
    <t>35611 34017 Cherokee ShoresWWOperations Collection sewers - force</t>
  </si>
  <si>
    <t>35611 17571 Harbor PointWWOperations Collection sewers - force</t>
  </si>
  <si>
    <t>35976 24661 Holiday Villages of ForkWWOperations Collection sewers - force</t>
  </si>
  <si>
    <t>35976 12775 Cherokee ShoresWWOperations Collection sewers - force</t>
  </si>
  <si>
    <t>35976 11462 Beachwood EstatesWWOperations Collection sewers - force</t>
  </si>
  <si>
    <t>35976 1685 TanglewoodWWOperations Collection sewers - force</t>
  </si>
  <si>
    <t>35976 15476 Harbor PointWWOperations Collection sewers - force</t>
  </si>
  <si>
    <t>35976 3680 Decker HillsWWOperations Collection sewers - force</t>
  </si>
  <si>
    <t>36341 13203 Decker HillsWWOperations Collection sewers - force</t>
  </si>
  <si>
    <t>36341 185316 Holiday Villages of ForkWWOperations Collection sewers - force</t>
  </si>
  <si>
    <t>36341 76897 Holiday Villages of Livingston WWOps Collection sewers - force</t>
  </si>
  <si>
    <t>36341 4626 Harbor PointWWOperations Collection sewers - force</t>
  </si>
  <si>
    <t>36341 8009 Cherokee ShoresWWOperations Collection sewers - force</t>
  </si>
  <si>
    <t>36341 1586 TanglewoodWWOperations Collection sewers - force</t>
  </si>
  <si>
    <t>36707 136270 Holiday Villages of Livingston WWOps Collection sewers - force</t>
  </si>
  <si>
    <t>36707 41788 Holiday Villages of ForkWWOperations Collection sewers - force</t>
  </si>
  <si>
    <t>36707 2982 TanglewoodWWOperations Collection sewers - force</t>
  </si>
  <si>
    <t>36707 12869 Cherokee ShoresWWOperations Collection sewers - force</t>
  </si>
  <si>
    <t>36707 4208 Beachwood EstatesWWOperations Collection sewers - force</t>
  </si>
  <si>
    <t>36707 2011 Harbor PointWWOperations Collection sewers - force</t>
  </si>
  <si>
    <t>26845 121112 Beachwood EstatesWWOperations Collection sewers - gravity</t>
  </si>
  <si>
    <t>27210 50314 Beachwood EstatesWWOperations Collection sewers - gravity</t>
  </si>
  <si>
    <t>27575 53626 Beachwood EstatesWWOperations Collection sewers - gravity</t>
  </si>
  <si>
    <t>27941 62574 Beachwood EstatesWWOperations Collection sewers - gravity</t>
  </si>
  <si>
    <t>30132 478453 Tower TerraceWWOperations Collection sewers - gravity</t>
  </si>
  <si>
    <t>30132 56797 Decker HillsWWOperations Collection sewers - gravity</t>
  </si>
  <si>
    <t>31228 239917 TanglewoodWWOperations Collection sewers - gravity</t>
  </si>
  <si>
    <t>31228 10655 TanglewoodWWOperations Collection sewers - gravity</t>
  </si>
  <si>
    <t>31412 7013.63 Blue Water CoveWWOperations Collection sewers - Gravity</t>
  </si>
  <si>
    <t>31593 138634 TanglewoodWWOperations Collection sewers - gravity</t>
  </si>
  <si>
    <t>33419 139827 Beachwood EstatesWWOperations Collection sewers - gravity</t>
  </si>
  <si>
    <t>33785 27518 Beachwood EstatesWWOperations Collection sewers - gravity</t>
  </si>
  <si>
    <t>34150 23863 Beachwood EstatesWWOperations Collection sewers - gravity</t>
  </si>
  <si>
    <t>34515 15046 Beachwood EstatesWWOperations Collection sewers - gravity</t>
  </si>
  <si>
    <t>34880 20115 Decker HillsWWOperations Collection sewers - gravity</t>
  </si>
  <si>
    <t>35246 31072 Decker HillsWWOperations Collection sewers - gravity</t>
  </si>
  <si>
    <t>35246 36407 Beachwood EstatesWWOperations Collection sewers - gravity</t>
  </si>
  <si>
    <t>35611 99186 Beachwood EstatesWWOperations Collection sewers - gravity</t>
  </si>
  <si>
    <t>35611 81029 TanglewoodWWOperations Collection sewers - gravity</t>
  </si>
  <si>
    <t>35611 65906 Decker HillsWWOperations Collection sewers - gravity</t>
  </si>
  <si>
    <t>35976 155299 TanglewoodWWOperations Collection sewers - gravity</t>
  </si>
  <si>
    <t>35976 31949 Beachwood EstatesWWOperations Collection sewers - gravity</t>
  </si>
  <si>
    <t>36341 564254 Decker HillsWWOperations Collection sewers - gravity</t>
  </si>
  <si>
    <t>36341 3645 TanglewoodWWOperations Collection sewers - gravity</t>
  </si>
  <si>
    <t>36707 11730 Beachwood EstatesWWOperations Collection sewers - gravity</t>
  </si>
  <si>
    <t>38168 1451.1 Cedar ValleyWtrOperations COMBINATION STARTER-ELECTRICAL SYSTEM</t>
  </si>
  <si>
    <t>42124 2101.82 Holiday Villages of ForkWtrOperations Computer Equip-Hardware-HOLIDAYFORK WTROPS</t>
  </si>
  <si>
    <t>33785 6058 Sherwood ShoresWtrOperations Computers &amp; software</t>
  </si>
  <si>
    <t>34515 4323 Plum Creek Ops Wtr Computers &amp; software</t>
  </si>
  <si>
    <t>34880 59099 Cherokee ShoresWtrOperations Computers &amp; software</t>
  </si>
  <si>
    <t>34880 543 Plum Creek Ops Wtr Computers &amp; software</t>
  </si>
  <si>
    <t>35246 308 Plum Creek Ops Wtr Computers &amp; software</t>
  </si>
  <si>
    <t>35246 735 Cherokee ShoresWtrOperations Computers &amp; software</t>
  </si>
  <si>
    <t>35611 7654 Plum Creek Ops Wtr Computers &amp; software</t>
  </si>
  <si>
    <t>35611 97 Highsaw WaterWtrOperations Computers &amp; software</t>
  </si>
  <si>
    <t>35611 4633 Cherokee ShoresWtrOperations Computers &amp; software</t>
  </si>
  <si>
    <t>35976 73275 Cherokee ShoresWtrOperations Computers &amp; software</t>
  </si>
  <si>
    <t>35976 217 Plum Creek Ops Wtr Computers &amp; software</t>
  </si>
  <si>
    <t>35976 64 Highsaw WaterWtrOperations Computers &amp; software</t>
  </si>
  <si>
    <t>36341 307 Harbor PointWtrOperations Computers &amp; software</t>
  </si>
  <si>
    <t>36341 47691 Cherokee ShoresWtrOperations Computers &amp; software</t>
  </si>
  <si>
    <t>36341 2100 Plum Creek Ops Wtr Computers &amp; software</t>
  </si>
  <si>
    <t>37986 250.06 Carolynn EstatesWtrOperations CONCRETE</t>
  </si>
  <si>
    <t>40575 2100 Decker HillsWWOperations CONCRETE FOR  CL2 CONTAINMENT TANK</t>
  </si>
  <si>
    <t>42069 19650.55 Callendar LakeWtrOperations Concrete Pad-710 Whipporwill</t>
  </si>
  <si>
    <t>37986 840.11 Garden AcresWtrOperations CONCRETE SLAB</t>
  </si>
  <si>
    <t>42185 0 Carolynn EstatesWtrOperations Concrete Slab  for generator -SWTP Carolynn Estate</t>
  </si>
  <si>
    <t>38138 781.81 Phillips AcresWtrOperations CONCRETE SLAB FOR WTR PLANT BUILDING</t>
  </si>
  <si>
    <t>39691 5615 Holiday Villages of ForkWtrOperations CONCRETE WALL AND BARS-HOLIDAY VILLAGES OF FORK SE</t>
  </si>
  <si>
    <t>41426 6494.11 Rancho BrazosWtrOperations Concrete Well Slab with Electrical for Chlorine Li</t>
  </si>
  <si>
    <t>39202 649.44 Administrative-Monarch CONFERENCE ROOM CHAIRS-PFUGERVILLE OFFICE</t>
  </si>
  <si>
    <t>41452 2277 CONROE OPS Conference Room Tables - Conroe Office</t>
  </si>
  <si>
    <t>39202 377.21 Administrative-Monarch CONFERENCE TABLE-PFUGERVILLE OFFICE</t>
  </si>
  <si>
    <t>41240 3419.64 Holiday Villages of Livingston WWOps Construct building on concrete slab</t>
  </si>
  <si>
    <t>40664 3648.14 Holiday Villages of Livingston WWOps CONSTRUCTION OF CONFERENCE ROOM - 5251 PYRAMID BLV</t>
  </si>
  <si>
    <t>40664 9712.9 Oak Trail ShoresWtrOperations CONSTRUCTION OF CONFERENCE ROOM - 5251 PYRAMID BLV</t>
  </si>
  <si>
    <t>41396 2061 Acton (Royal Oaks)WtrOperations Control Box w/Fuses-Well #1</t>
  </si>
  <si>
    <t>41758 4780.33 Oak Trail ShoresWtrOperations Control Box w/Submonitor Well #1 ADSH</t>
  </si>
  <si>
    <t>41346 3200 Callendar LakeWtrOperations Control Panels@Cale Booster Plant</t>
  </si>
  <si>
    <t>36049 7541 Oak Trail ShoresWtrOperations Control Valves Cla-Valve 4 inch;TECON inch</t>
  </si>
  <si>
    <t>36049 12282.09 Oak Trail ShoresWtrOperations Control Valves Cla-Valve 6 inch;TECON inch</t>
  </si>
  <si>
    <t>38168 5790.26 Oak Trail ShoresWtrOperations CONTROL VALVES ON PUMPS</t>
  </si>
  <si>
    <t>41183 56158.13 CountrywoodWtrOperations Countrywood Well</t>
  </si>
  <si>
    <t>36891 2877.8 Silver SaddleWtrOperations CRANE RENTAL INSTALL RING AROUND STORAGE TANK</t>
  </si>
  <si>
    <t>38107 4405.66 Briarwood HarborWtrOperations CRANE RENTAL; CONCRETE FOR STORAGE TANK BASE</t>
  </si>
  <si>
    <t>40330 13584.4 Decker HillsWtrOperations Cross Technologies IT Phone Upgrade TX UG Portion-</t>
  </si>
  <si>
    <t>40664 111339.77 CrowleyWtrOperations CROW 580 - 5/8 AMR METERS</t>
  </si>
  <si>
    <t>40664 12093.8 Cedar ValleyWtrOperations CRVY 63 - 5/8 AMR METERS</t>
  </si>
  <si>
    <t>39629 250 Crystal SpringsWtrOperations CRYSTAL SPRINGS WATER MAP-CLSP-CLSP</t>
  </si>
  <si>
    <t>40664 8446.46 Decker HillsWtrOperations CSGN 44 - 5/8 AMR METERS</t>
  </si>
  <si>
    <t>38107 800.02 ChesswoodWtrOperations CSV3R 2 SS WAFER V (DISTRIBUTION MAINS) inch</t>
  </si>
  <si>
    <t>40664 14589.35 Camelot ForestWtrOperations CTFT 76 - 5/8 AMR METERS</t>
  </si>
  <si>
    <t>37864 2873.31 Oak Trail ShoresWtrOperations CYCLE STOP VALVE</t>
  </si>
  <si>
    <t>36981 613.77 Oak Trail ShoresWtrOperations CYLINDER 3-VALVE FITS ANY SIZE AND MEETS OSHA REQS</t>
  </si>
  <si>
    <t>40299 8186.85 CountrywoodWtrOperations CYWD LIVINGSTON WELL #1 - REPLACED WELL PIPING-COU</t>
  </si>
  <si>
    <t>40603 85.66 River Oaks Ranch Ops Wtr D1300 DUAL METER BOX</t>
  </si>
  <si>
    <t>39264 22712.3 Plum Creek Ops Wtr DAY/KYLE TIE IN DAYWOOD TIE IN KYLE BUSINESS PARK-</t>
  </si>
  <si>
    <t>40664 22075.98 Denton Creek EstatesWtrOperations DCES 115 - 5/8 AMR METERS</t>
  </si>
  <si>
    <t>41758 9854.43 Oak Trail ShoresWtrOperations Deck - Oak Shores Intake Pumps</t>
  </si>
  <si>
    <t>40299 14571.89 Decker HillsWWOperations Decker Hills Blower-</t>
  </si>
  <si>
    <t>41456 50306.07 Decker HillsWWOperations Decker Hills Rehab - Building</t>
  </si>
  <si>
    <t>41456 12121.95 Decker HillsWWOperations Decker Hills Rehab - Concrete Control Room</t>
  </si>
  <si>
    <t>41456 63397.77 Decker HillsWWOperations Decker Hills Rehab - Controls</t>
  </si>
  <si>
    <t>41456 4242.68 Decker HillsWWOperations Decker Hills Rehab - Electrical Rack</t>
  </si>
  <si>
    <t>41456 38790.22 Decker HillsWWOperations Decker Hills Rehab - Exposed Electrical Work</t>
  </si>
  <si>
    <t>41456 30910.96 Decker HillsWWOperations Decker Hills Rehab - Instrumentation</t>
  </si>
  <si>
    <t>41456 38184.13 Decker HillsWWOperations Decker Hills Rehab - Plant drain, Misc piping</t>
  </si>
  <si>
    <t>41456 176677.35 Decker HillsWWOperations Decker Hills Rehab - Processing Equipment</t>
  </si>
  <si>
    <t>41456 611552.34 Decker HillsWWOperations Decker Hills Rehab - Wastewater Treatment Plant</t>
  </si>
  <si>
    <t>37134 15750 TanglewoodWtrOperations DELIVERY/ SETUP/ AND PAINT OF INTER &amp; EXTER</t>
  </si>
  <si>
    <t>39629 200 Denton Creek EstatesWtrOperations DENTON CREEK ESTATES WATER MAP-DCES-DCES</t>
  </si>
  <si>
    <t>38990 1010.73 Administrative-Monarch DESK AND OFFICE FURNITURE-PFLUGERVILLE</t>
  </si>
  <si>
    <t>40422 40607.2 Decker HillsWWOperations DHIC - Rehab Liftstation 1</t>
  </si>
  <si>
    <t>40664 213465.21 Decker HillsWtrOperations DHIC 1112 - 5/8 AMR METERS</t>
  </si>
  <si>
    <t>40422 7795.77 Decker HillsWWOperations DHIC L2 - Myers 15 HP Pump</t>
  </si>
  <si>
    <t>40422 1339.98 Decker HillsWtrOperations DHIC Well 2 - Franklin Sub Monitor</t>
  </si>
  <si>
    <t>40422 2634.82 Decker HillsWtrOperations DHIC Well 5 - Franklin Sub Monitors (2)</t>
  </si>
  <si>
    <t>40299 2.32 Decker HillsWWOperations DHIC WWTP #1 - REPAIR &amp; REPLACE CATWALK-DECKER HIL</t>
  </si>
  <si>
    <t>40299 3800 Decker HillsWWOperations DHIC WWTP #1 - REPAIR &amp; REPLACE CATWALK-DECKER HIL</t>
  </si>
  <si>
    <t>40422 3512.73 Decker HillsWWOperations DHIC WWTP 1 - Storage Shed-DECKER HILLS WWTP #1</t>
  </si>
  <si>
    <t>36891 538 Oak Trail ShoresWtrOperations DICKINSON;CHRT 4 0/100 24H  #C010 inch</t>
  </si>
  <si>
    <t>37011 14.15 CrowleyWtrOperations DIGIPRINTS</t>
  </si>
  <si>
    <t>42004 1982 TanglewoodWtrOperations DIP Fittings  /Conv CornHusker,TGWD Resort</t>
  </si>
  <si>
    <t>38168 718.89 Holiday Villages of ForkWWOperations DISSOLVED OXYGEN DO METER</t>
  </si>
  <si>
    <t>37986 107182.01 Plum Creek Ops Wtr DISTRIBUTION LINES; MAINS AND FITTINGS</t>
  </si>
  <si>
    <t>37986 161366.85 Lake Medina Shores Wtr Ops DISTRIBUTION MAIN</t>
  </si>
  <si>
    <t>38168 4454.93 Decker HillsWtrOperations DISTRIBUTION MAIN-PRESSURE GAUGE; RECORDER; FIXTUR</t>
  </si>
  <si>
    <t>37894 4213.85 Oak Trail ShoresWtrOperations DISTRIBUTION MAINS</t>
  </si>
  <si>
    <t>38182 7476 Plum Creek Ops Wtr DISTRIBUTION MAINS</t>
  </si>
  <si>
    <t>38077 73968.29 Highsaw WaterWtrOperations DISTRIBUTION MAINS AND ACCESSORIES</t>
  </si>
  <si>
    <t>38107 31500 Aurora VistaWtrOperations DISTRIBUTION MAINS AND DEVELOPMENT COSTS</t>
  </si>
  <si>
    <t>38107 12460 Plum Creek Ops Wtr DISTRIBUTION MAINS AND DEVELOPMENT COSTS</t>
  </si>
  <si>
    <t>38107 8838.54 Briarwood HarborWtrOperations DISTRIBUTION MAINS AND FIXTURES</t>
  </si>
  <si>
    <t>38717 4463.62 Highsaw WaterWtrOperations DISTRIBUTION MAINS HAWR-</t>
  </si>
  <si>
    <t>38717 7781.33 IvanhoeWtrOperations DISTRIBUTION MAINS INHE-</t>
  </si>
  <si>
    <t>38717 3680.37 Longhorn ValleyWtrOperations DISTRIBUTION MAINS LNVY-</t>
  </si>
  <si>
    <t>38717 4743.13 Westwood BeachWtrOperations DISTRIBUTION MAINS WDBH-</t>
  </si>
  <si>
    <t>38168 771.52 Decker HillsWtrOperations DISTRIBUTION MAINS-LABOR AND READY MIX</t>
  </si>
  <si>
    <t>37986 2000 IvanhoeWtrOperations DISTRIBUTION MAINS-MATERIALS</t>
  </si>
  <si>
    <t>22097 0 TanglewoodWtrOperations Distribution System</t>
  </si>
  <si>
    <t>22462 0 Rocky Point EstatesWtrOperations Distribution System</t>
  </si>
  <si>
    <t>22827 4402 Rocky Point EstatesWtrOperations Distribution System</t>
  </si>
  <si>
    <t>22827 2924 Rocky Point EstatesWtrOperations Distribution System</t>
  </si>
  <si>
    <t>23192 1468 Rocky Point EstatesWtrOperations Distribution System</t>
  </si>
  <si>
    <t>23192 1083 Rocky Point EstatesWtrOperations Distribution System</t>
  </si>
  <si>
    <t>23558 6763 Sherwood ShoresWtrOperations Distribution System</t>
  </si>
  <si>
    <t>23923 13032 Sherwood ShoresWtrOperations Distribution System</t>
  </si>
  <si>
    <t>23923 41290.25 TanglewoodWtrOperations Distribution System</t>
  </si>
  <si>
    <t>24288 5415 Sherwood ShoresWtrOperations Distribution System</t>
  </si>
  <si>
    <t>24288 25393 TanglewoodWtrOperations Distribution System</t>
  </si>
  <si>
    <t>25019 8069 Sherwood ShoresWtrOperations Distribution System</t>
  </si>
  <si>
    <t>25019 20327 SundanceWtrOperations Distribution System</t>
  </si>
  <si>
    <t>25384 20835 Ridgecrest Estates Johnson WtrOperations Distribution System</t>
  </si>
  <si>
    <t>25384 19011 Rancho BrazosWtrOperations Distribution System</t>
  </si>
  <si>
    <t>25384 21069.6 Decker HillsWtrOperations Distribution System</t>
  </si>
  <si>
    <t>25384 50923 SundanceWtrOperations Distribution System</t>
  </si>
  <si>
    <t>25749 111772 Holiday ShoresWtrOperations Distribution System</t>
  </si>
  <si>
    <t>25749 190628.18 Oak Trail ShoresWtrOperations Distribution System</t>
  </si>
  <si>
    <t>25749 168467.55 Western Hills HarborWtrOperations Distribution System</t>
  </si>
  <si>
    <t>25749 6410 Sherwood ShoresWtrOperations Distribution System</t>
  </si>
  <si>
    <t>25749 188109 Callendar LakeWtrOperations Distribution System</t>
  </si>
  <si>
    <t>25749 66961.3 Western Lake EstatesWtrOperations Distribution System</t>
  </si>
  <si>
    <t>25749 44615 Ridgecrest Grayson CountyWtrOperations Distribution System</t>
  </si>
  <si>
    <t>26085 4637 Tex-Rides FifthWtrOperations Distribution System</t>
  </si>
  <si>
    <t>26114 62212 Pine Trail ShoresWtrOperations Distribution System</t>
  </si>
  <si>
    <t>26114 205654 Western Lake EstatesWtrOperations Distribution System</t>
  </si>
  <si>
    <t>26114 74764 Oak Trail ShoresWtrOperations Distribution System</t>
  </si>
  <si>
    <t>26114 80249 Carolynn EstatesWtrOperations Distribution System</t>
  </si>
  <si>
    <t>26114 6147 Western Hills HarborWtrOperations Distribution System</t>
  </si>
  <si>
    <t>26114 23038 Sherwood ShoresWtrOperations Distribution System</t>
  </si>
  <si>
    <t>26114 16896.11 Stonecrest EstatesWtrOperations Distribution System</t>
  </si>
  <si>
    <t>26114 8802 TanglewoodWtrOperations Distribution System</t>
  </si>
  <si>
    <t>26480 127311 Pine Trail ShoresWtrOperations Distribution System</t>
  </si>
  <si>
    <t>26480 82046 Oak Trail ShoresWtrOperations Distribution System</t>
  </si>
  <si>
    <t>26480 161923 Comanche HarborWtrOperations Distribution System</t>
  </si>
  <si>
    <t>26480 26140 Acton (Royal Oaks)WtrOperations Distribution System</t>
  </si>
  <si>
    <t>26480 11383 Western Hills HarborWtrOperations Distribution System</t>
  </si>
  <si>
    <t>26480 35952 Western Lake EstatesWtrOperations Distribution System</t>
  </si>
  <si>
    <t>26480 53714 Carolynn EstatesWtrOperations Distribution System</t>
  </si>
  <si>
    <t>26664 5210 LollilopWtrOperations Distribution System</t>
  </si>
  <si>
    <t>26845 12734 Carolynn EstatesWtrOperations Distribution System</t>
  </si>
  <si>
    <t>26845 59679 Oak Trail ShoresWtrOperations Distribution System</t>
  </si>
  <si>
    <t>26845 124858 Beachwood EstatesWtrOperations Distribution System</t>
  </si>
  <si>
    <t>26845 39890 Comanche HarborWtrOperations Distribution System</t>
  </si>
  <si>
    <t>26845 48446 Pine Trail ShoresWtrOperations Distribution System</t>
  </si>
  <si>
    <t>26845 52393 Western Lake EstatesWtrOperations Distribution System</t>
  </si>
  <si>
    <t>26845 27241.4 Pinwah PinesWtrOperations Distribution System</t>
  </si>
  <si>
    <t>26845 46064 Westwood BeachWtrOperations Distribution System</t>
  </si>
  <si>
    <t>27210 106316 Westwood BeachWtrOperations Distribution System</t>
  </si>
  <si>
    <t>27210 11836 Western Lake EstatesWtrOperations Distribution System</t>
  </si>
  <si>
    <t>27210 78206 Carolynn EstatesWtrOperations Distribution System</t>
  </si>
  <si>
    <t>27210 21065 Stonecrest EstatesWtrOperations Distribution System</t>
  </si>
  <si>
    <t>27210 30184 Comanche HarborWtrOperations Distribution System</t>
  </si>
  <si>
    <t>27210 51869 Beachwood EstatesWtrOperations Distribution System</t>
  </si>
  <si>
    <t>27210 36051 Westview - Parker CountyWtrOperations Distribution System</t>
  </si>
  <si>
    <t>27210 596267.01 Plum Creek Ops Wtr Distribution System</t>
  </si>
  <si>
    <t>27210 13978.79 Oak Trail ShoresWtrOperations Distribution System</t>
  </si>
  <si>
    <t>27302 42951 Westwood BeachWtrOperations Distribution System</t>
  </si>
  <si>
    <t>27394 7887 LollilopWtrOperations Distribution System</t>
  </si>
  <si>
    <t>27575 136361 Plum Creek Ops Wtr Distribution System</t>
  </si>
  <si>
    <t>27575 260766 Pine HarborWtrOperations Distribution System</t>
  </si>
  <si>
    <t>27575 119787 Westwood BeachWtrOperations Distribution System</t>
  </si>
  <si>
    <t>27575 38455 Carolynn EstatesWtrOperations Distribution System</t>
  </si>
  <si>
    <t>27575 79039 Hulon LakesWtrOperations Distribution System</t>
  </si>
  <si>
    <t>27575 55285 Beachwood EstatesWtrOperations Distribution System</t>
  </si>
  <si>
    <t>27575 52676 Western Lake EstatesWtrOperations Distribution System</t>
  </si>
  <si>
    <t>27575 50930 Comanche HarborWtrOperations Distribution System</t>
  </si>
  <si>
    <t>27941 137731 Pine HarborWtrOperations Distribution System</t>
  </si>
  <si>
    <t>27941 29287 Comanche HarborWtrOperations Distribution System</t>
  </si>
  <si>
    <t>27941 64508 Beachwood EstatesWtrOperations Distribution System</t>
  </si>
  <si>
    <t>27941 82549 Oak Trail ShoresWtrOperations Distribution System</t>
  </si>
  <si>
    <t>27941 6362 Sherwood ShoresWtrOperations Distribution System</t>
  </si>
  <si>
    <t>28306 245889 Lakeway HarborWtrOperations Distribution System</t>
  </si>
  <si>
    <t>28306 81257 Oak Trail ShoresWtrOperations Distribution System</t>
  </si>
  <si>
    <t>28306 2168 Rocky Point EstatesWtrOperations Distribution System</t>
  </si>
  <si>
    <t>28306 76706.75 Comanche CoveWtrOperations Distribution System</t>
  </si>
  <si>
    <t>28306 171000 Pine HarborWtrOperations Distribution System</t>
  </si>
  <si>
    <t>28306 27107 Rocky Point EstatesWtrOperations Distribution System</t>
  </si>
  <si>
    <t>28306 13690 Hulon LakesWtrOperations Distribution System</t>
  </si>
  <si>
    <t>28306 7032 Westwood BeachWtrOperations Distribution System</t>
  </si>
  <si>
    <t>28306 2920 Western Lake EstatesWtrOperations Distribution System</t>
  </si>
  <si>
    <t>28671 82106 Camelot ForestWtrOperations Distribution System</t>
  </si>
  <si>
    <t>28671 123141 Camelot ForestWtrOperations Distribution System</t>
  </si>
  <si>
    <t>28671 99002 Pine HarborWtrOperations Distribution System</t>
  </si>
  <si>
    <t>28671 118676 Lakeway HarborWtrOperations Distribution System</t>
  </si>
  <si>
    <t>28671 38305 Comanche CoveWtrOperations Distribution System</t>
  </si>
  <si>
    <t>28671 7248 Rocky Point EstatesWtrOperations Distribution System</t>
  </si>
  <si>
    <t>28671 79832 Wynnwood HavenWtrOperations Distribution System</t>
  </si>
  <si>
    <t>28671 162253 Coldspring TerraceWtrOperations Distribution System</t>
  </si>
  <si>
    <t>28671 165943.57 IvanhoeWtrOperations Distribution System</t>
  </si>
  <si>
    <t>28671 29189 Oak Trail ShoresWtrOperations Distribution System</t>
  </si>
  <si>
    <t>28671 4999 Comanche HarborWtrOperations Distribution System</t>
  </si>
  <si>
    <t>28671 23799 Green AcresWtrOperations Distribution System</t>
  </si>
  <si>
    <t>28671 7381 Western Hills HarborWtrOperations Distribution System</t>
  </si>
  <si>
    <t>28671 10634 Rocky Point EstatesWtrOperations Distribution System</t>
  </si>
  <si>
    <t>29036 99722.57 Twin Creeks AdditionWtrOperations Distribution System</t>
  </si>
  <si>
    <t>29036 212829 Pine HarborWtrOperations Distribution System</t>
  </si>
  <si>
    <t>29036 4671 Western Lake EstatesWtrOperations Distribution System</t>
  </si>
  <si>
    <t>29036 54876 Comanche CoveWtrOperations Distribution System</t>
  </si>
  <si>
    <t>29036 8108 Cherokee ShoresWtrOperations Distribution System</t>
  </si>
  <si>
    <t>29036 5765 Rocky Point EstatesWtrOperations Distribution System</t>
  </si>
  <si>
    <t>29036 6592 Rocky Point EstatesWtrOperations Distribution System</t>
  </si>
  <si>
    <t>29036 9695 TanglewoodWtrOperations Distribution System</t>
  </si>
  <si>
    <t>29402 58502 Lakeway HarborWtrOperations Distribution System</t>
  </si>
  <si>
    <t>29402 353456 Carolynn EstatesWtrOperations Distribution System</t>
  </si>
  <si>
    <t>29402 127008 Sherwood ShoresWtrOperations Distribution System</t>
  </si>
  <si>
    <t>29402 105741 Markum Ranch EstatesWtrOperations Distribution System</t>
  </si>
  <si>
    <t>29402 215420 Pine HarborWtrOperations Distribution System</t>
  </si>
  <si>
    <t>29402 177993 Comanche CoveWtrOperations Distribution System</t>
  </si>
  <si>
    <t>29402 7554 Serenity WoodsWtrOperations Distribution System</t>
  </si>
  <si>
    <t>29402 22116 Westwood BeachWtrOperations Distribution System</t>
  </si>
  <si>
    <t>29402 23348 Silver SaddleWtrOperations Distribution System</t>
  </si>
  <si>
    <t>29402 48763 CrowleyWtrOperations Distribution System</t>
  </si>
  <si>
    <t>29402 34652 Denton Creek EstatesWtrOperations Distribution System</t>
  </si>
  <si>
    <t>29402 12028.08 IvanhoeWtrOperations Distribution System</t>
  </si>
  <si>
    <t>29402 606539 Cherokee ShoresWtrOperations Distribution System</t>
  </si>
  <si>
    <t>29402 72089 Oak Trail ShoresWtrOperations Distribution System</t>
  </si>
  <si>
    <t>29402 18620 West Park VillageWtrOperations Distribution System</t>
  </si>
  <si>
    <t>29402 3772 Western Lake EstatesWtrOperations Distribution System</t>
  </si>
  <si>
    <t>29402 29961 Spanish Park EstatesWtrOperations Distribution System</t>
  </si>
  <si>
    <t>29767 59104.36 TanglewoodWtrOperations Distribution System</t>
  </si>
  <si>
    <t>29767 104697 Oak Trail ShoresWtrOperations Distribution System</t>
  </si>
  <si>
    <t>29767 170884 Cherokee ShoresWtrOperations Distribution System</t>
  </si>
  <si>
    <t>29767 148429 Pine HarborWtrOperations Distribution System</t>
  </si>
  <si>
    <t>29767 178311 Comanche CoveWtrOperations Distribution System</t>
  </si>
  <si>
    <t>29767 36567.84 West MeadowsWtrOperations Distribution System</t>
  </si>
  <si>
    <t>29767 56707 CrowleyWtrOperations Distribution System</t>
  </si>
  <si>
    <t>29767 280807 TanglewoodWtrOperations Distribution System</t>
  </si>
  <si>
    <t>29767 4059 Comanche HarborWtrOperations Distribution System</t>
  </si>
  <si>
    <t>30132 31338 Serenity WoodsWtrOperations Distribution System</t>
  </si>
  <si>
    <t>30132 362840.04 Decker HillsWtrOperations Distribution System</t>
  </si>
  <si>
    <t>30132 6068 Callendar LakeWtrOperations Distribution System</t>
  </si>
  <si>
    <t>30132 133625.7 IvanhoeWtrOperations Distribution System</t>
  </si>
  <si>
    <t>30132 207724 Cherokee ShoresWtrOperations Distribution System</t>
  </si>
  <si>
    <t>30132 223750 Indian Hills HarborWtrOperations Distribution System</t>
  </si>
  <si>
    <t>30132 80506 Comanche CoveWtrOperations Distribution System</t>
  </si>
  <si>
    <t>30132 70424 Oak Trail ShoresWtrOperations Distribution System</t>
  </si>
  <si>
    <t>30132 32298 Pine HarborWtrOperations Distribution System</t>
  </si>
  <si>
    <t>30132 2602.17 Lake Medina Shores Wtr Ops Distribution System</t>
  </si>
  <si>
    <t>30132 12574 West MeadowsWtrOperations Distribution System</t>
  </si>
  <si>
    <t>30132 296072.41 Tower TerraceWtrOperations Distribution System</t>
  </si>
  <si>
    <t>30132 4269 Ridgecrest Estates Johnson WtrOperations Distribution System</t>
  </si>
  <si>
    <t>30132 5057 Western Hills HarborWtrOperations Distribution System</t>
  </si>
  <si>
    <t>30497 80475 Comanche CoveWtrOperations Distribution System</t>
  </si>
  <si>
    <t>30497 74273 Falcon Crest AdditionWtrOperations Distribution System</t>
  </si>
  <si>
    <t>30497 91768 IvanhoeWtrOperations Distribution System</t>
  </si>
  <si>
    <t>30497 230522 Cherokee ShoresWtrOperations Distribution System</t>
  </si>
  <si>
    <t>30497 79648 Ponderosa AdditionWtrOperations Distribution System</t>
  </si>
  <si>
    <t>30497 152118 Plum Creek Ops Wtr Distribution System</t>
  </si>
  <si>
    <t>30497 143122 Ridgecrest Estates Johnson WtrOperations Distribution System</t>
  </si>
  <si>
    <t>30497 145715 Indian Hills HarborWtrOperations Distribution System</t>
  </si>
  <si>
    <t>30497 24787 Cedar ValleyWtrOperations Distribution System</t>
  </si>
  <si>
    <t>30497 4914 Holiday ShoresWtrOperations Distribution System</t>
  </si>
  <si>
    <t>30497 6448 Serenity WoodsWtrOperations Distribution System</t>
  </si>
  <si>
    <t>30497 653660 Lake Medina Shores Wtr Ops Distribution System</t>
  </si>
  <si>
    <t>30497 33422.71 Oak WoodWtrOperations Distribution System</t>
  </si>
  <si>
    <t>30497 50731 Callendar LakeWtrOperations Distribution System</t>
  </si>
  <si>
    <t>30497 67542 Shepherd Hills EstatesWtrOperations Distribution System</t>
  </si>
  <si>
    <t>30863 122970 Indian Hills HarborWtrOperations Distribution System</t>
  </si>
  <si>
    <t>30863 97228.66 Nolan River EstatesWtrOperations Distribution System</t>
  </si>
  <si>
    <t>30863 110760 Oak Trail ShoresWtrOperations Distribution System</t>
  </si>
  <si>
    <t>30863 250475 IvanhoeWtrOperations Distribution System</t>
  </si>
  <si>
    <t>30863 40777 Stonecrest EstatesWtrOperations Distribution System</t>
  </si>
  <si>
    <t>30863 39330 Garden AcresWtrOperations Distribution System</t>
  </si>
  <si>
    <t>30863 29918 Westwood BeachWtrOperations Distribution System</t>
  </si>
  <si>
    <t>30863 7464 Callendar LakeWtrOperations Distribution System</t>
  </si>
  <si>
    <t>30863 178642 Cherokee ShoresWtrOperations Distribution System</t>
  </si>
  <si>
    <t>30863 1032608 Metroplex HomesteadsWtrOperations Distribution System</t>
  </si>
  <si>
    <t>30863 50182 Comanche CoveWtrOperations Distribution System</t>
  </si>
  <si>
    <t>30863 5793 Rocky Point EstatesWtrOperations Distribution System</t>
  </si>
  <si>
    <t>30863 29696 Plum Creek Ops Wtr Distribution System</t>
  </si>
  <si>
    <t>30863 1598 Serenity WoodsWtrOperations Distribution System</t>
  </si>
  <si>
    <t>30863 9378 Hulon LakesWtrOperations Distribution System</t>
  </si>
  <si>
    <t>31228 63518 Indian Hills HarborWtrOperations Distribution System</t>
  </si>
  <si>
    <t>31228 410404 IvanhoeWtrOperations Distribution System</t>
  </si>
  <si>
    <t>31228 327 Govenor's PointWtrOperations Distribution System</t>
  </si>
  <si>
    <t>31228 333 Govenor's PointWtrOperations Distribution System</t>
  </si>
  <si>
    <t>31228 61527 TanglewoodWtrOperations Distribution System</t>
  </si>
  <si>
    <t>31228 206942 Cherokee ShoresWtrOperations Distribution System</t>
  </si>
  <si>
    <t>31228 94701 Carolynn EstatesWtrOperations Distribution System</t>
  </si>
  <si>
    <t>31228 217502 Lake Medina Shores Wtr Ops Distribution System</t>
  </si>
  <si>
    <t>31228 83745 Oak Trail ShoresWtrOperations Distribution System</t>
  </si>
  <si>
    <t>31228 8373 Holiday ShoresWtrOperations Distribution System</t>
  </si>
  <si>
    <t>31228 142751 Metroplex HomesteadsWtrOperations Distribution System</t>
  </si>
  <si>
    <t>31228 175949 CrowleyWtrOperations Distribution System</t>
  </si>
  <si>
    <t>31228 177317.66 Govenor's PointWtrOperations Distribution System</t>
  </si>
  <si>
    <t>31228 3194 Ridgecrest Estates Johnson WtrOperations Distribution System</t>
  </si>
  <si>
    <t>31228 30545 Plum Creek Ops Wtr Distribution System</t>
  </si>
  <si>
    <t>31228 118.5 Govenor's PointWtrOperations Distribution System</t>
  </si>
  <si>
    <t>31228 22620 Twin Creeks AdditionWtrOperations Distribution System</t>
  </si>
  <si>
    <t>31228 43057 Comanche CoveWtrOperations Distribution System</t>
  </si>
  <si>
    <t>31228 33647 Phillips AcresWtrOperations Distribution System</t>
  </si>
  <si>
    <t>31228 57512 Sherwood ShoresWtrOperations Distribution System</t>
  </si>
  <si>
    <t>31228 71022 TanglewoodWtrOperations Distribution System</t>
  </si>
  <si>
    <t>31228 2592 Callendar LakeWtrOperations Distribution System</t>
  </si>
  <si>
    <t>31228 83170 SundanceWtrOperations Distribution System</t>
  </si>
  <si>
    <t>31228 5346 Nolan River EstatesWtrOperations Distribution System</t>
  </si>
  <si>
    <t>31228 1935.6 Govenor's PointWtrOperations Distribution System</t>
  </si>
  <si>
    <t>31228 4026 Serenity WoodsWtrOperations Distribution System</t>
  </si>
  <si>
    <t>31382 40725 Westwood BeachWtrOperations Distribution System</t>
  </si>
  <si>
    <t>31412 5997 Blue Water CoveWtrOperations Distribution System</t>
  </si>
  <si>
    <t>31593 101376 Indian Hills HarborWtrOperations Distribution System</t>
  </si>
  <si>
    <t>31593 120209 Cherokee ShoresWtrOperations Distribution System</t>
  </si>
  <si>
    <t>31593 126088 Longhorn ValleyWtrOperations Distribution System</t>
  </si>
  <si>
    <t>31593 95927 Hulon LakesWtrOperations Distribution System</t>
  </si>
  <si>
    <t>31593 191614 Ridgecrest Grayson CountyWtrOperations Distribution System</t>
  </si>
  <si>
    <t>31593 163968 Lake Medina Shores Wtr Ops Distribution System</t>
  </si>
  <si>
    <t>31593 794680 IvanhoeWtrOperations Distribution System</t>
  </si>
  <si>
    <t>31593 425329 TanglewoodWtrOperations Distribution System</t>
  </si>
  <si>
    <t>31593 26074 Metroplex HomesteadsWtrOperations Distribution System</t>
  </si>
  <si>
    <t>31593 48101 ChesswoodWtrOperations Distribution System</t>
  </si>
  <si>
    <t>31593 3277 Callendar LakeWtrOperations Distribution System</t>
  </si>
  <si>
    <t>31593 72401 Oak Trail ShoresWtrOperations Distribution System</t>
  </si>
  <si>
    <t>31593 14909 Plum Creek Ops Wtr Distribution System</t>
  </si>
  <si>
    <t>31593 8800 Twin Creeks AdditionWtrOperations Distribution System</t>
  </si>
  <si>
    <t>31593 10088 Holiday ShoresWtrOperations Distribution System</t>
  </si>
  <si>
    <t>31958 329382.68 River Oaks Ranch Ops Wtr Distribution System</t>
  </si>
  <si>
    <t>31958 58083 CountrywoodWtrOperations Distribution System</t>
  </si>
  <si>
    <t>31958 57880 Crystal SpringsWtrOperations Distribution System</t>
  </si>
  <si>
    <t>31958 97285.44 Holiday Villages of Livingston WtrOps Distribution System</t>
  </si>
  <si>
    <t>31958 123814 IvanhoeWtrOperations Distribution System</t>
  </si>
  <si>
    <t>31958 84901 Hideaway Bay EstatesWtrOperations Distribution System</t>
  </si>
  <si>
    <t>31958 265970 Cedar ValleyWtrOperations Distribution System</t>
  </si>
  <si>
    <t>31958 83516 Lake Medina Shores Wtr Ops Distribution System</t>
  </si>
  <si>
    <t>31958 81372 Granbury AcresWtrOperations Distribution System</t>
  </si>
  <si>
    <t>31958 40193 Oak WoodWtrOperations Distribution System</t>
  </si>
  <si>
    <t>31958 12930 Sherwood ShoresWtrOperations Distribution System</t>
  </si>
  <si>
    <t>31958 217460 Cherokee ShoresWtrOperations Distribution System</t>
  </si>
  <si>
    <t>31958 80084 Longhorn ValleyWtrOperations Distribution System</t>
  </si>
  <si>
    <t>31958 32078 Southern AcresWtrOperations Distribution System</t>
  </si>
  <si>
    <t>31958 22624 Comanche HarborWtrOperations Distribution System</t>
  </si>
  <si>
    <t>31958 13743 Carolynn EstatesWtrOperations Distribution System</t>
  </si>
  <si>
    <t>31958 21323 SundanceWtrOperations Distribution System</t>
  </si>
  <si>
    <t>31958 26340 Hulon LakesWtrOperations Distribution System</t>
  </si>
  <si>
    <t>31958 45780 Serenity WoodsWtrOperations Distribution System</t>
  </si>
  <si>
    <t>31958 32629 Triple H EstatesWtrOperations Distribution System</t>
  </si>
  <si>
    <t>31958 6597 Metroplex HomesteadsWtrOperations Distribution System</t>
  </si>
  <si>
    <t>31958 409409 Callendar LakeWtrOperations Distribution System</t>
  </si>
  <si>
    <t>31958 72482 Montego Bay EstatesWtrOperations Distribution System</t>
  </si>
  <si>
    <t>31958 16035 Indian Hills HarborWtrOperations Distribution System</t>
  </si>
  <si>
    <t>32324 61844 Callendar LakeWtrOperations Distribution System</t>
  </si>
  <si>
    <t>32324 132359 Cherokee ShoresWtrOperations Distribution System</t>
  </si>
  <si>
    <t>32324 99478 Lake Medina Shores Wtr Ops Distribution System</t>
  </si>
  <si>
    <t>32324 102735 TanglewoodWtrOperations Distribution System</t>
  </si>
  <si>
    <t>32324 27035 Denton Creek EstatesWtrOperations Distribution System</t>
  </si>
  <si>
    <t>32324 21112 SundanceWtrOperations Distribution System</t>
  </si>
  <si>
    <t>32324 13748 WestsideWtrOperations Distribution System</t>
  </si>
  <si>
    <t>32324 26549 Indian Hills HarborWtrOperations Distribution System</t>
  </si>
  <si>
    <t>32324 0 Oak WoodWtrOperations Distribution System</t>
  </si>
  <si>
    <t>32324 2644 Metroplex HomesteadsWtrOperations Distribution System</t>
  </si>
  <si>
    <t>32324 72140 Granbury AcresWtrOperations Distribution System</t>
  </si>
  <si>
    <t>32324 16753 Carolynn EstatesWtrOperations Distribution System</t>
  </si>
  <si>
    <t>32689 98643 TanglewoodWtrOperations Distribution System</t>
  </si>
  <si>
    <t>32689 42251 Denton Creek EstatesWtrOperations Distribution System</t>
  </si>
  <si>
    <t>32689 194256 Callendar LakeWtrOperations Distribution System</t>
  </si>
  <si>
    <t>32689 65814 Cherokee ShoresWtrOperations Distribution System</t>
  </si>
  <si>
    <t>32689 55232 Lake Medina Shores Wtr Ops Distribution System</t>
  </si>
  <si>
    <t>32689 33155.13 Benbrook HillsWtrOperations Distribution System</t>
  </si>
  <si>
    <t>32689 2853 Denton Creek EstatesWtrOperations Distribution System</t>
  </si>
  <si>
    <t>32689 2309 Rancho BrazosWtrOperations Distribution System</t>
  </si>
  <si>
    <t>32689 18199 Sherwood ShoresWtrOperations Distribution System</t>
  </si>
  <si>
    <t>32689 9670 Twin Creeks AdditionWtrOperations Distribution System</t>
  </si>
  <si>
    <t>32689 3988 Wynnwood HavenWtrOperations Distribution System</t>
  </si>
  <si>
    <t>33054 124871 Ridgecrest Grayson CountyWtrOperations Distribution System</t>
  </si>
  <si>
    <t>33054 7440 Serenity WoodsWtrOperations Distribution System</t>
  </si>
  <si>
    <t>33054 286725 Sherwood ShoresWtrOperations Distribution System</t>
  </si>
  <si>
    <t>33054 17197 Lake Medina Shores Wtr Ops Distribution System</t>
  </si>
  <si>
    <t>33419 133968.32 Harbor PointWtrOperations Distribution System</t>
  </si>
  <si>
    <t>33419 85334.83 Highsaw WaterWtrOperations Distribution System</t>
  </si>
  <si>
    <t>33419 192710 Ridgecrest Grayson CountyWtrOperations Distribution System</t>
  </si>
  <si>
    <t>33419 144151 Beachwood EstatesWtrOperations Distribution System</t>
  </si>
  <si>
    <t>33419 7491 Western Hills HarborWtrOperations Distribution System</t>
  </si>
  <si>
    <t>33419 8273 CrowleyWtrOperations Distribution System</t>
  </si>
  <si>
    <t>33419 44276 Carolynn EstatesWtrOperations Distribution System</t>
  </si>
  <si>
    <t>33785 27185 Cherokee ShoresWtrOperations Distribution System</t>
  </si>
  <si>
    <t>33785 131930 Ridgecrest Grayson CountyWtrOperations Distribution System</t>
  </si>
  <si>
    <t>33785 39576 Harbor PointWtrOperations Distribution System</t>
  </si>
  <si>
    <t>33785 79946 Lake Medina Shores Wtr Ops Distribution System</t>
  </si>
  <si>
    <t>33785 5341 Rocky Point EstatesWtrOperations Distribution System</t>
  </si>
  <si>
    <t>33785 192785.93 RaywoodWtrOperations Distribution System</t>
  </si>
  <si>
    <t>33785 23008 Comanche HarborWtrOperations Distribution System</t>
  </si>
  <si>
    <t>33785 447 Silver SaddleWtrOperations Distribution System</t>
  </si>
  <si>
    <t>33785 46136 Western Hills HarborWtrOperations Distribution System</t>
  </si>
  <si>
    <t>33785 1663 Callendar LakeWtrOperations Distribution System</t>
  </si>
  <si>
    <t>33785 12142 Rocky Point EstatesWtrOperations Distribution System</t>
  </si>
  <si>
    <t>33785 20681 Indian Hills HarborWtrOperations Distribution System</t>
  </si>
  <si>
    <t>33785 4333 Western Lake EstatesWtrOperations Distribution System</t>
  </si>
  <si>
    <t>33785 28369 Beachwood EstatesWtrOperations Distribution System</t>
  </si>
  <si>
    <t>33785 5933 Carolynn EstatesWtrOperations Distribution System</t>
  </si>
  <si>
    <t>34089 7292 WestsideWtrOperations Distribution System</t>
  </si>
  <si>
    <t>34150 3189.51 Cedar ValleyWtrOperations Distribution System</t>
  </si>
  <si>
    <t>34150 109711 Highsaw WaterWtrOperations Distribution System</t>
  </si>
  <si>
    <t>34150 207767 TanglewoodWtrOperations Distribution System</t>
  </si>
  <si>
    <t>34150 24601 Beachwood EstatesWtrOperations Distribution System</t>
  </si>
  <si>
    <t>34150 5087 Green AcresWtrOperations Distribution System</t>
  </si>
  <si>
    <t>34150 20628 Sherwood ShoresWtrOperations Distribution System</t>
  </si>
  <si>
    <t>34150 20426 Twin Creeks AdditionWtrOperations Distribution System</t>
  </si>
  <si>
    <t>34150 7098 Lake Medina Shores Wtr Ops Distribution System</t>
  </si>
  <si>
    <t>34150 46872 TanglewoodWtrOperations Distribution System</t>
  </si>
  <si>
    <t>34150 48837 Carolynn EstatesWtrOperations Distribution System</t>
  </si>
  <si>
    <t>34150 71632 Harbor PointWtrOperations Distribution System</t>
  </si>
  <si>
    <t>34150 11159 IvanhoeWtrOperations Distribution System</t>
  </si>
  <si>
    <t>34150 2504 Montego Bay EstatesWtrOperations Distribution System</t>
  </si>
  <si>
    <t>34150 15260 Western Hills HarborWtrOperations Distribution System</t>
  </si>
  <si>
    <t>34150 3840 WestsideWtrOperations Distribution System</t>
  </si>
  <si>
    <t>34515 63035 Harbor PointWtrOperations Distribution System</t>
  </si>
  <si>
    <t>34515 85124 Callendar LakeWtrOperations Distribution System</t>
  </si>
  <si>
    <t>34515 210630 IvanhoeWtrOperations Distribution System</t>
  </si>
  <si>
    <t>34515 173808 TanglewoodWtrOperations Distribution System</t>
  </si>
  <si>
    <t>34515 8207 Lakeway HarborWtrOperations Distribution System</t>
  </si>
  <si>
    <t>34515 20339 Western Hills HarborWtrOperations Distribution System</t>
  </si>
  <si>
    <t>34515 22389 Carolynn EstatesWtrOperations Distribution System</t>
  </si>
  <si>
    <t>34515 26198 CrowleyWtrOperations Distribution System</t>
  </si>
  <si>
    <t>34515 50882 TanglewoodWtrOperations Distribution System</t>
  </si>
  <si>
    <t>34515 7269 Oak Trail ShoresWtrOperations Distribution System</t>
  </si>
  <si>
    <t>34515 2812 Green AcresWtrOperations Distribution System</t>
  </si>
  <si>
    <t>34515 82561 Cherokee ShoresWtrOperations Distribution System</t>
  </si>
  <si>
    <t>34515 10886 Stonecrest EstatesWtrOperations Distribution System</t>
  </si>
  <si>
    <t>34515 82138 TanglewoodWtrOperations Distribution System</t>
  </si>
  <si>
    <t>34515 18381 Oak Trail ShoresWtrOperations Distribution System</t>
  </si>
  <si>
    <t>34515 15511 Beachwood EstatesWtrOperations Distribution System</t>
  </si>
  <si>
    <t>34515 9994 Lake Medina Shores Wtr Ops Distribution System</t>
  </si>
  <si>
    <t>34880 89620 Carolynn EstatesWtrOperations Distribution System</t>
  </si>
  <si>
    <t>34880 80466 TanglewoodWtrOperations Distribution System</t>
  </si>
  <si>
    <t>34880 138393 Harbor PointWtrOperations Distribution System</t>
  </si>
  <si>
    <t>34880 21136 Sherwood ShoresWtrOperations Distribution System</t>
  </si>
  <si>
    <t>34880 27585 Oak Trail ShoresWtrOperations Distribution System</t>
  </si>
  <si>
    <t>34880 47838 Cherokee ShoresWtrOperations Distribution System</t>
  </si>
  <si>
    <t>34880 476043 IvanhoeWtrOperations Distribution System</t>
  </si>
  <si>
    <t>34880 55314 Callendar LakeWtrOperations Distribution System</t>
  </si>
  <si>
    <t>34880 53753 Decker HillsWtrOperations Distribution System</t>
  </si>
  <si>
    <t>34880 7832 Comanche HarborWtrOperations Distribution System</t>
  </si>
  <si>
    <t>34880 2426 Stonecrest EstatesWtrOperations Distribution System</t>
  </si>
  <si>
    <t>34880 1209 Falcon Crest AdditionWtrOperations Distribution System</t>
  </si>
  <si>
    <t>34880 9576 Lake Medina Shores Wtr Ops Distribution System</t>
  </si>
  <si>
    <t>35246 61083 Cherokee ShoresWtrOperations Distribution System</t>
  </si>
  <si>
    <t>35246 62652 Oak Trail ShoresWtrOperations Distribution System</t>
  </si>
  <si>
    <t>35246 122640 IvanhoeWtrOperations Distribution System</t>
  </si>
  <si>
    <t>35246 88950 Carolynn EstatesWtrOperations Distribution System</t>
  </si>
  <si>
    <t>35246 122980 Comanche CoveWtrOperations Distribution System</t>
  </si>
  <si>
    <t>35246 218906 Harbor PointWtrOperations Distribution System</t>
  </si>
  <si>
    <t>35246 41472 Indian Hills HarborWtrOperations Distribution System</t>
  </si>
  <si>
    <t>35246 170063 TanglewoodWtrOperations Distribution System</t>
  </si>
  <si>
    <t>35246 165837 Decker HillsWtrOperations Distribution System</t>
  </si>
  <si>
    <t>35246 26886 Lake Medina Shores Wtr Ops Distribution System</t>
  </si>
  <si>
    <t>35246 37532 Beachwood EstatesWtrOperations Distribution System</t>
  </si>
  <si>
    <t>35246 69866 Highsaw WaterWtrOperations Distribution System</t>
  </si>
  <si>
    <t>35246 29545 Comanche HarborWtrOperations Distribution System</t>
  </si>
  <si>
    <t>35246 15766 Callendar LakeWtrOperations Distribution System</t>
  </si>
  <si>
    <t>35246 16057 WestsideWtrOperations Distribution System</t>
  </si>
  <si>
    <t>35611 91056 Oak Trail ShoresWtrOperations Distribution System</t>
  </si>
  <si>
    <t>35611 102252 Beachwood EstatesWtrOperations Distribution System</t>
  </si>
  <si>
    <t>35611 37708 Western Hills HarborWtrOperations Distribution System</t>
  </si>
  <si>
    <t>35611 243614 Decker HillsWtrOperations Distribution System</t>
  </si>
  <si>
    <t>35611 170052 TanglewoodWtrOperations Distribution System</t>
  </si>
  <si>
    <t>35611 31444 Carolynn EstatesWtrOperations Distribution System</t>
  </si>
  <si>
    <t>35611 13839 Lakeway HarborWtrOperations Distribution System</t>
  </si>
  <si>
    <t>35611 4963 Indian Hills HarborWtrOperations Distribution System</t>
  </si>
  <si>
    <t>35611 213000 Carolynn EstatesWtrOperations Distribution System</t>
  </si>
  <si>
    <t>35611 43320 IvanhoeWtrOperations Distribution System</t>
  </si>
  <si>
    <t>35611 77695 Harbor PointWtrOperations Distribution System</t>
  </si>
  <si>
    <t>35611 15516 Comanche HarborWtrOperations Distribution System</t>
  </si>
  <si>
    <t>35611 67721 Cherokee ShoresWtrOperations Distribution System</t>
  </si>
  <si>
    <t>35611 17129 Lake Medina Shores Wtr Ops Distribution System</t>
  </si>
  <si>
    <t>35976 59290 TanglewoodWtrOperations Distribution System</t>
  </si>
  <si>
    <t>35976 63766 Holiday Villages of ForkWtrOperations Distribution System</t>
  </si>
  <si>
    <t>35976 7385 Indian Hills HarborWtrOperations Distribution System</t>
  </si>
  <si>
    <t>35976 96134 Aurora VistaWtrOperations Distribution System</t>
  </si>
  <si>
    <t>35976 93678 Oak Trail ShoresWtrOperations Distribution System</t>
  </si>
  <si>
    <t>35976 142587 Lake Medina Shores Wtr Ops Distribution System</t>
  </si>
  <si>
    <t>35976 839288.86 Highsaw WaterWtrOperations Distribution System</t>
  </si>
  <si>
    <t>35976 21914 Callendar LakeWtrOperations Distribution System</t>
  </si>
  <si>
    <t>35976 25433 Cherokee ShoresWtrOperations Distribution System</t>
  </si>
  <si>
    <t>35976 28966 Decker HillsWtrOperations Distribution System</t>
  </si>
  <si>
    <t>35976 32937 Beachwood EstatesWtrOperations Distribution System</t>
  </si>
  <si>
    <t>35976 45994 Harbor PointWtrOperations Distribution System</t>
  </si>
  <si>
    <t>35976 15387 Carolynn EstatesWtrOperations Distribution System</t>
  </si>
  <si>
    <t>35976 9387 Briarwood HarborWtrOperations Distribution System</t>
  </si>
  <si>
    <t>36341 58853 CrowleyWtrOperations Distribution System</t>
  </si>
  <si>
    <t>36341 5713 Pine Trail ShoresWtrOperations Distribution System</t>
  </si>
  <si>
    <t>36341 7788 SundanceWtrOperations Distribution System</t>
  </si>
  <si>
    <t>36341 120497 Highsaw WaterWtrOperations Distribution System</t>
  </si>
  <si>
    <t>36341 125244 Holiday Villages of Livingston WtrOps Distribution System</t>
  </si>
  <si>
    <t>36341 39095 TanglewoodWtrOperations Distribution System</t>
  </si>
  <si>
    <t>36341 7187 Wynnwood HavenWtrOperations Distribution System</t>
  </si>
  <si>
    <t>36341 198016 Oak Trail ShoresWtrOperations Distribution System</t>
  </si>
  <si>
    <t>36341 6047 Ponderosa AdditionWtrOperations Distribution System</t>
  </si>
  <si>
    <t>36341 24033 Callendar LakeWtrOperations Distribution System</t>
  </si>
  <si>
    <t>36341 470539 Holiday Villages of ForkWtrOperations Distribution System</t>
  </si>
  <si>
    <t>36341 27728 Briarwood HarborWtrOperations Distribution System</t>
  </si>
  <si>
    <t>36341 66865 TanglewoodWtrOperations Distribution System</t>
  </si>
  <si>
    <t>36341 6408 Ridgecrest Estates Johnson WtrOperations Distribution System</t>
  </si>
  <si>
    <t>36341 27274 Harbor PointWtrOperations Distribution System</t>
  </si>
  <si>
    <t>36341 7856 Holiday ShoresWtrOperations Distribution System</t>
  </si>
  <si>
    <t>36341 1639 Falcon Crest AdditionWtrOperations Distribution System</t>
  </si>
  <si>
    <t>36341 6387 Longhorn ValleyWtrOperations Distribution System</t>
  </si>
  <si>
    <t>36341 15141 Westwood BeachWtrOperations Distribution System</t>
  </si>
  <si>
    <t>36341 3947 WestsideWtrOperations Distribution System</t>
  </si>
  <si>
    <t>36341 9661 Decker HillsWtrOperations Distribution System</t>
  </si>
  <si>
    <t>36341 15945 Cherokee ShoresWtrOperations Distribution System</t>
  </si>
  <si>
    <t>36707 1442 West MeadowsWtrOperations Distribution System</t>
  </si>
  <si>
    <t>36707 20817.8 River Oaks Ranch Ops Wtr Distribution System</t>
  </si>
  <si>
    <t>36707 13195 Metroplex HomesteadsWtrOperations Distribution System</t>
  </si>
  <si>
    <t>36707 925 TanglewoodWtrOperations Distribution System</t>
  </si>
  <si>
    <t>36707 222492 Sherwood ShoresWtrOperations Distribution System</t>
  </si>
  <si>
    <t>36707 6676 Lakeway HarborWtrOperations Distribution System</t>
  </si>
  <si>
    <t>36707 8653 Markum Ranch EstatesWtrOperations Distribution System</t>
  </si>
  <si>
    <t>36707 321907 Holiday Villages of ForkWtrOperations Distribution System</t>
  </si>
  <si>
    <t>36707 5879 Ponderosa AdditionWtrOperations Distribution System</t>
  </si>
  <si>
    <t>36707 8305 Comanche HarborWtrOperations Distribution System</t>
  </si>
  <si>
    <t>36707 2087 Tower TerraceWtrOperations Distribution System</t>
  </si>
  <si>
    <t>36707 5481 Coldspring TerraceWtrOperations Distribution System</t>
  </si>
  <si>
    <t>36707 163766 Holiday Villages of Livingston WtrOps Distribution System</t>
  </si>
  <si>
    <t>36707 3091 TanglewoodWtrOperations Distribution System</t>
  </si>
  <si>
    <t>36707 25018 TanglewoodWtrOperations Distribution System</t>
  </si>
  <si>
    <t>36707 25499 Lake Medina Shores Wtr Ops Distribution System</t>
  </si>
  <si>
    <t>36707 25624 Cherokee ShoresWtrOperations Distribution System</t>
  </si>
  <si>
    <t>36707 2037 Ridgecrest Estates Johnson WtrOperations Distribution System</t>
  </si>
  <si>
    <t>36707 10821 Westview - Parker CountyWtrOperations Distribution System</t>
  </si>
  <si>
    <t>36707 11304 CrowleyWtrOperations Distribution System</t>
  </si>
  <si>
    <t>36707 56800 Wynnwood HavenWtrOperations Distribution System</t>
  </si>
  <si>
    <t>36707 14450 Longhorn ValleyWtrOperations Distribution System</t>
  </si>
  <si>
    <t>36707 3380 Twin Creeks AdditionWtrOperations Distribution System</t>
  </si>
  <si>
    <t>36707 8135 SundanceWtrOperations Distribution System</t>
  </si>
  <si>
    <t>36707 12092 Beachwood EstatesWtrOperations Distribution System</t>
  </si>
  <si>
    <t>36707 10270 Harbor PointWtrOperations Distribution System</t>
  </si>
  <si>
    <t>36707 4456 Silver SaddleWtrOperations Distribution System</t>
  </si>
  <si>
    <t>36707 1497 Falcon Crest AdditionWtrOperations Distribution System</t>
  </si>
  <si>
    <t>36707 17311 Oak Trail ShoresWtrOperations Distribution System</t>
  </si>
  <si>
    <t>36707 12596 West Park VillageWtrOperations Distribution System</t>
  </si>
  <si>
    <t>36707 4127 Stonecrest EstatesWtrOperations Distribution System</t>
  </si>
  <si>
    <t>36707 2001 WestsideWtrOperations Distribution System</t>
  </si>
  <si>
    <t>36707 17678 Acton (Royal Oaks)WtrOperations Distribution System</t>
  </si>
  <si>
    <t>37986 59710.08 Carolynn EstatesWtrOperations DISTRUBITON MAIN</t>
  </si>
  <si>
    <t>36891 4132.01 Holiday Villages of ForkWWOperations DITCH WITCH OF TX;BEARING RACE;FRONT AXLE PIVOT SH</t>
  </si>
  <si>
    <t>37986 2802.6 Holiday Villages of Livingston WWOps DITCH WITCH RENTAL</t>
  </si>
  <si>
    <t>37986 11678.64 Holiday Villages of ForkWtrOperations DITCH WITCH RENTAL AND WTR DISTRIBUTION PLANS</t>
  </si>
  <si>
    <t>37986 25909.54 Holiday Villages of Livingston WtrOps DITCH WITCH RENTAL/WTR DISTRIBUTION PLANS</t>
  </si>
  <si>
    <t>32689 28142 Sherwood ShoresWtrOperations Ditch Witch Trencher</t>
  </si>
  <si>
    <t>28886 44848 Holiday Villages of ForkWWOperations Ditch Witch w/Trencher Mod.7520</t>
  </si>
  <si>
    <t>28886 23919 Holiday Villages of ForkWWOperations Ditch Witch w/Trencher R40</t>
  </si>
  <si>
    <t>38168 10448.89 Holiday Villages of Livingston WtrOps DITCHWITCH RENTAL FOR DISTRIBUTION MAIN INSTALLATI</t>
  </si>
  <si>
    <t>38168 1375.23 Harbor PointWtrOperations DITCHWITCH RENTAL FOR DISTRIBUTION MAINS</t>
  </si>
  <si>
    <t>38168 18097.42 Holiday Villages of ForkWtrOperations DITCHWITCH RENTAL/DIST MAIN (STEEL CPLG/SLEEVE/GAT</t>
  </si>
  <si>
    <t>41982 2995 Mabank Ops DMMR 3G Receiver and Power Supply</t>
  </si>
  <si>
    <t>36981 537.93 Harbor PointWtrOperations DOOR UNIT FROM RV PARTS</t>
  </si>
  <si>
    <t>36891 1016.02 Lakeway HarborWtrOperations DRILLER PUMP &amp; SUPPLY;10 HP 230 VOLT 3 PHASE FRANK</t>
  </si>
  <si>
    <t>38168 16275.85 TanglewoodWtrOperations DRILLING FOR WELL AND STEEL CASING</t>
  </si>
  <si>
    <t>37164 4723.4 Oak Trail ShoresWtrOperations DRIVE VARIABLE FREQUENCY 25HP</t>
  </si>
  <si>
    <t>40452 1310.92 Holiday Villages of ForkWtrOperations Driveway Work Culvert &amp; Well #2</t>
  </si>
  <si>
    <t>40452 4346.23 Holiday Villages of ForkWtrOperations Driveway Work Office &amp; Well #1</t>
  </si>
  <si>
    <t>39202 140.72 Administrative-Monarch DRY ERASE BOARD-PFUGERVILLE OFFICE</t>
  </si>
  <si>
    <t>40513 300 Administrative-Monarch E189P-E189-Sofa for reception area</t>
  </si>
  <si>
    <t>40513 2400 Administrative-Monarch E190P-E190-Chairs and tables for conference room</t>
  </si>
  <si>
    <t>40513 800 Administrative-Monarch E191P-E191-Chair; stack; chrome base; sofa</t>
  </si>
  <si>
    <t>40513 800 Administrative-Monarch E192P-E192-File; lateral; 4-drawer</t>
  </si>
  <si>
    <t>40513 300 Administrative-Monarch E194P-E194-Coffee table and 2 lamp tables</t>
  </si>
  <si>
    <t>40513 2537 Administrative-Monarch E196-New office furniture - renovation project</t>
  </si>
  <si>
    <t>40513 1500 Administrative-Monarch E197P-E197-4 Rectangular shape veneer tables</t>
  </si>
  <si>
    <t>40513 300 Administrative-Monarch E198P-E198-95000 series credenza w/ doors</t>
  </si>
  <si>
    <t>40513 500 Administrative-Monarch E199P-E199-3 guest wing-back leg base shairs</t>
  </si>
  <si>
    <t>38261 2111 Tower TerraceWWOperations E267-2 pump gas air compressor and Honda generator</t>
  </si>
  <si>
    <t>38262 1226 Cherokee ShoresWWOperations E268-Honda 3500 watt generator</t>
  </si>
  <si>
    <t>40513 3900 Administrative-Monarch E325P-E325-Herman Mille low panels 6 x 5 for billi</t>
  </si>
  <si>
    <t>40513 4100 Administrative-Monarch E326P-E326-Knoll 6 x 8 cubical stations for bookke</t>
  </si>
  <si>
    <t>38172 10000 Granbury AcresWtrOperations E340-04 Chev 1 ton Pickup vinE281398</t>
  </si>
  <si>
    <t>40513 200 Administrative-Monarch E358P-E358-97 Trailer Homemade</t>
  </si>
  <si>
    <t>40513 100 Administrative-Monarch E359P-E359-84 Trailer Joru vinU72084</t>
  </si>
  <si>
    <t>40513 100 Administrative-Monarch E361P-E361-90 Trailer Shopmade 18' brown</t>
  </si>
  <si>
    <t>38172 100 Granbury AcresWtrOperations E364-92 Trailer Homemade 8' x 16' utility</t>
  </si>
  <si>
    <t>38172 50 Plum Creek Ops Wtr E368-02 Lawn Mower Trailer vinT005840</t>
  </si>
  <si>
    <t>38172 200 Cherokee ShoresWWOperations E370-82 Backhoe Trailer vinC1008442</t>
  </si>
  <si>
    <t>38172 100 Cherokee ShoresWWOperations E373-87 Trailer 4' x 8' gray utility vinTR184650</t>
  </si>
  <si>
    <t>38172 200 Cherokee ShoresWWOperations E376-'88 MC Flatbead Trailer W/ One VIN A304909</t>
  </si>
  <si>
    <t>38172 200 CONROE OPS E377-'98 Lowboy 2 axle gooseneck trailer TR184650</t>
  </si>
  <si>
    <t>38172 8000 Carolynn EstatesWtrOperations E383-580C Loader Tractor (9009174); serial - 89546</t>
  </si>
  <si>
    <t>38384 2123.84 Tower TerraceWWOperations E401-Generator; ECON 3500 Watt; Saw and Stand</t>
  </si>
  <si>
    <t>40513 2200 Administrative-Monarch E402P-E402-Lateral Files for bookkeeping dept</t>
  </si>
  <si>
    <t>40513 800 Administrative-Monarch E403P-E403-Reception Hutch</t>
  </si>
  <si>
    <t>40513 8900 Administrative-Monarch E416P-E416-Model 60 S/N 600128 and Artic. Arm Mail</t>
  </si>
  <si>
    <t>40513 5534 Administrative-Monarch E461-Modular Furniture</t>
  </si>
  <si>
    <t>38812 1461.38 Cherokee ShoresWWOperations E463-Mowing Deck</t>
  </si>
  <si>
    <t>39120 2808 Ridgecrest Grayson CountyWtrOperations E492-Husqvarna Concrete Saw</t>
  </si>
  <si>
    <t>39119 1942.92 Ridgecrest Grayson CountyWtrOperations E493-Wacker Parker Vibroplates</t>
  </si>
  <si>
    <t>40513 64442 Administrative-Monarch E523-New office furniture - renovation project</t>
  </si>
  <si>
    <t>40940 6336.28 Plum Creek Ops Wtr Eaton RVSS Softstart</t>
  </si>
  <si>
    <t>40391 3663.19 Plum Creek Ops Wtr EATON SOFT START W/PUMP-PLUM CREEK WELL #1</t>
  </si>
  <si>
    <t>38472 3859.11 Administrative-Monarch ECO-SERVER; (5) MS OFFICE; (5) NORTON-DALLAS OFFIC</t>
  </si>
  <si>
    <t>36049 29290 Oak Trail ShoresWtrOperations EDR Building Rock 18' X 32'</t>
  </si>
  <si>
    <t>40725 1848.43 Decker HillsWWOperations EFFLUENT PUMP-TURRIFF LIFT STATION #4</t>
  </si>
  <si>
    <t>40391 1699.36 Pine Trail ShoresWtrOperations ELEC TECH WORK - 200 Amp Pin/Sleeve-PINE TRAIL SHO</t>
  </si>
  <si>
    <t>40330 23179.09 Decker HillsWtrOperations ELEC TECH WORK COMPLETED -DECKER HILLS WATER PLANT</t>
  </si>
  <si>
    <t>41866 1750 Callendar LakeWtrOperations Electric wiring, conduit &amp; controls</t>
  </si>
  <si>
    <t>26845 4699 Pinwah PinesWtrOperations Electrical</t>
  </si>
  <si>
    <t>30041 7331 Ridgecrest Grayson CountyWtrOperations Electrical</t>
  </si>
  <si>
    <t>30497 12735 Ridgecrest Estates Johnson WtrOperations Electrical</t>
  </si>
  <si>
    <t>30839 13017 Govenor's PointWtrOperations Electrical</t>
  </si>
  <si>
    <t>30863 13017 Metroplex HomesteadsWtrOperations Electrical</t>
  </si>
  <si>
    <t>30863 13017 Nolan River EstatesWtrOperations Electrical</t>
  </si>
  <si>
    <t>30863 15976.18 Decker HillsWtrOperations Electrical</t>
  </si>
  <si>
    <t>31228 13252 Ridgecrest Estates Johnson WtrOperations Electrical</t>
  </si>
  <si>
    <t>31412 564 Blue Water CoveWtrOperations Electrical</t>
  </si>
  <si>
    <t>31593 13346 TanglewoodWWOperations Electrical</t>
  </si>
  <si>
    <t>31958 8430 Ridgecrest Grayson CountyWtrOperations Electrical</t>
  </si>
  <si>
    <t>33054 16400 Metroplex HomesteadsWtrOperations Electrical</t>
  </si>
  <si>
    <t>33419 1978.03 Blue Water CoveWWOperations Electrical</t>
  </si>
  <si>
    <t>33669 17387 Holiday ShoresWtrOperations Electrical</t>
  </si>
  <si>
    <t>33669 17387 IvanhoeWtrOperations Electrical</t>
  </si>
  <si>
    <t>34880 20536 Acton (Royal Oaks)WtrOperations Electrical</t>
  </si>
  <si>
    <t>35246 20959 Pine Trail ShoresWtrOperations Electrical</t>
  </si>
  <si>
    <t>35246 0 Pine Trail ShoresWtrOperations Electrical</t>
  </si>
  <si>
    <t>35976 22838 Falcon Crest AdditionWtrOperations Electrical</t>
  </si>
  <si>
    <t>35976 24815 Aurora VistaWtrOperations Electrical</t>
  </si>
  <si>
    <t>36341 24324 Ridgecrest Estates Johnson WtrOperations Electrical</t>
  </si>
  <si>
    <t>36341 24215 Holiday Villages of Livingston WWOps Electrical</t>
  </si>
  <si>
    <t>36341 23449 Camelot ForestWtrOperations Electrical</t>
  </si>
  <si>
    <t>36341 23449 Ridgecrest Estates Johnson WtrOperations Electrical</t>
  </si>
  <si>
    <t>36341 23449 CrowleyWtrOperations Electrical</t>
  </si>
  <si>
    <t>36341 4690 Nolan River EstatesWtrOperations Electrical</t>
  </si>
  <si>
    <t>36707 25000 Holiday Villages of Livingston WtrOps Electrical</t>
  </si>
  <si>
    <t>36707 25000 West Park VillageWtrOperations Electrical</t>
  </si>
  <si>
    <t>36707 25000 IvanhoeWtrOperations Electrical</t>
  </si>
  <si>
    <t>36707 25000 Tower TerraceWtrOperations Electrical</t>
  </si>
  <si>
    <t>36707 10000 Metroplex HomesteadsWtrOperations Electrical</t>
  </si>
  <si>
    <t>41426 33528.75 Rancho BrazosWtrOperations Electrical</t>
  </si>
  <si>
    <t>33419 19163.62 Harbor PointWWOperations Electrical        1/230v</t>
  </si>
  <si>
    <t>35611 46073 Beachwood EstatesWWOperations Electrical        230 volt / 3 phase</t>
  </si>
  <si>
    <t>33419 20353 Decker HillsWWOperations Electrical        3/230v</t>
  </si>
  <si>
    <t>26480 902 Oak Trail ShoresWtrOperations Electrical  230 volt / 3 phase</t>
  </si>
  <si>
    <t>27941 8177 Oak Trail ShoresWtrOperations Electrical  230 volt / 3 phase</t>
  </si>
  <si>
    <t>33419 3289 Oak Trail ShoresWtrOperations Electrical  230 volt / 3 phase</t>
  </si>
  <si>
    <t>31228 13252 Serenity WoodsWtrOperations Electrical  230V</t>
  </si>
  <si>
    <t>35246 20959 Hulon LakesWtrOperations Electrical  3Phase 230v</t>
  </si>
  <si>
    <t>40513 4939.61 Sherwood ShoresWtrOperations ELECTRICAL - SHERWOOD SHORES -</t>
  </si>
  <si>
    <t>35246 20959 Hulon LakesWtrOperations Electrical  Single Phase 230V</t>
  </si>
  <si>
    <t>36707 25000 Longhorn ValleyWtrOperations Electrical  Single Phase 230V</t>
  </si>
  <si>
    <t>36707 15000 Cedar ValleyWtrOperations Electrical  Single Phase 230V</t>
  </si>
  <si>
    <t>27302 2523 Westwood BeachWtrOperations Electrical 230 v. 3-phase</t>
  </si>
  <si>
    <t>25749 4182 Western Lake EstatesWtrOperations Electrical 230 volt / 3 phase</t>
  </si>
  <si>
    <t>26845 7519 Beachwood EstatesWtrOperations Electrical 230 volt / 3 phase</t>
  </si>
  <si>
    <t>28306 8647 Comanche CoveWtrOperations Electrical 230 volt / 3 phase</t>
  </si>
  <si>
    <t>30497 2547 Western Hills HarborWtrOperations Electrical 230 volt / 3 phase</t>
  </si>
  <si>
    <t>30863 1939 LollilopWtrOperations Electrical 230 volt / 3 phase</t>
  </si>
  <si>
    <t>31228 2650 Western Lake EstatesWtrOperations Electrical 230 volt / 3 phase</t>
  </si>
  <si>
    <t>32689 3158 Oak Trail ShoresWtrOperations Electrical 230 volt / 3 phase</t>
  </si>
  <si>
    <t>33419 6579 Western Lake EstatesWtrOperations Electrical 230 volt / 3 phase</t>
  </si>
  <si>
    <t>33785 3477 Western Lake EstatesWtrOperations Electrical 230 volt / 3 phase</t>
  </si>
  <si>
    <t>34515 4004 Western Hills HarborWtrOperations Electrical 230 volt / 3 phase</t>
  </si>
  <si>
    <t>35246 4192 Oak Trail ShoresWtrOperations Electrical 230 volt / 3 phase</t>
  </si>
  <si>
    <t>35307 29342 Carolynn EstatesWtrOperations Electrical 230 volt / 3 phase</t>
  </si>
  <si>
    <t>35611 35789 Beachwood EstatesWtrOperations Electrical 230 volt / 3 phase</t>
  </si>
  <si>
    <t>35733 22368 Decker HillsWtrOperations Electrical 230 volt / 3 phase</t>
  </si>
  <si>
    <t>35976 4568 Oak Trail ShoresWtrOperations Electrical 230 volt / 3 phase</t>
  </si>
  <si>
    <t>36707 5000 Comanche CoveWtrOperations Electrical 230 volt/ 1 Phase</t>
  </si>
  <si>
    <t>28306 13835 Lakeway HarborWtrOperations Electrical 230 volt/ 3 Phase</t>
  </si>
  <si>
    <t>28306 1729 Comanche CoveWtrOperations Electrical 230 volt/ 3 Phase</t>
  </si>
  <si>
    <t>33419 26316 Cherokee ShoresWtrOperations Electrical 230 volt/ 3 Phase</t>
  </si>
  <si>
    <t>35246 4192 Comanche CoveWtrOperations Electrical 230 volt/ 3 Phase</t>
  </si>
  <si>
    <t>36707 5000 Comanche CoveWtrOperations Electrical 230 volt/ 3 Phase</t>
  </si>
  <si>
    <t>33419 419.36 Blue Water CoveWWOperations Electrical 230 volt/3- phase</t>
  </si>
  <si>
    <t>30863 1939 LollilopWtrOperations Electrical 230 volt/3-phase</t>
  </si>
  <si>
    <t>33419 26316 Highsaw WaterWtrOperations Electrical 230/460/3 phase</t>
  </si>
  <si>
    <t>35246 33534 Lake Medina Shores Wtr Ops Electrical 230volt / 3 phase</t>
  </si>
  <si>
    <t>35611 17895 Lake Medina Shores Wtr Ops Electrical 240 volt / 3 phase</t>
  </si>
  <si>
    <t>35520 26842 TanglewoodWtrOperations Electrical 3 Locations 1-1-Ph.; 2 3-Ph. 230 v</t>
  </si>
  <si>
    <t>35246 20959 Hulon LakesWtrOperations Electrical 3 Phase  230/460V</t>
  </si>
  <si>
    <t>36707 25000 Decker HillsWtrOperations Electrical 3 Phase  230/460V</t>
  </si>
  <si>
    <t>36707 25000 Denton Creek EstatesWtrOperations Electrical 3 Phase  230V</t>
  </si>
  <si>
    <t>34880 20536 Montego Bay EstatesWtrOperations Electrical 3 Phase 230/460V</t>
  </si>
  <si>
    <t>36341 23449 RaywoodWtrOperations Electrical 3 Phase 230/460V</t>
  </si>
  <si>
    <t>29767 16118 Ridgecrest Grayson CountyWtrOperations Electrical 3 Phase 230V</t>
  </si>
  <si>
    <t>30863 13017 Stonecrest EstatesWtrOperations Electrical 3 Phase 230V</t>
  </si>
  <si>
    <t>34303 10658 Ridgecrest Grayson CountyWtrOperations Electrical 3 Phase 230V</t>
  </si>
  <si>
    <t>35246 20959 Twin Creeks AdditionWtrOperations Electrical 3 Phase 230V</t>
  </si>
  <si>
    <t>36341 23449 RaywoodWtrOperations Electrical 3 Phase 230V</t>
  </si>
  <si>
    <t>36707 25000 Stonecrest EstatesWtrOperations Electrical 3 Phase 240/480V</t>
  </si>
  <si>
    <t>36341 22352.35 Ponderosa AdditionWtrOperations Electrical 3 Phase 480V</t>
  </si>
  <si>
    <t>36707 5000 Comanche HarborWtrOperations Electrical 3 Phase/230V</t>
  </si>
  <si>
    <t>36707 25000 Comanche HarborWtrOperations Electrical 3 Phase/230V</t>
  </si>
  <si>
    <t>29402 10432 Pine HarborWtrOperations Electrical 3/240v</t>
  </si>
  <si>
    <t>31897 14051 Rocky Point EstatesWtrOperations Electrical 3Phase 230V</t>
  </si>
  <si>
    <t>34880 20536 Oak WoodWtrOperations Electrical 3Phase 230V</t>
  </si>
  <si>
    <t>36707 25000 Pine HarborWtrOperations Electrical 440 volt / 3 phase</t>
  </si>
  <si>
    <t>25749 4182 Western Hills HarborWtrOperations Electrical 480 volt / 3 phase</t>
  </si>
  <si>
    <t>39873 26989.3 Lakeway HarborWtrOperations Electrical and Control Work Improvements</t>
  </si>
  <si>
    <t>35611 8053 Lake Medina Shores Wtr Ops Electrical Aux. Gen. 3/480</t>
  </si>
  <si>
    <t>36707 9000 Decker HillsWWOperations Electrical Auxilliary Generator - Diesel</t>
  </si>
  <si>
    <t>40544 32550 Rocky Point EstatesWtrOperations ELECTRICAL CONNECTIONS - ROCKY POINT A BPS #1</t>
  </si>
  <si>
    <t>39722 27385.06 Cherokee ShoresWWOperations Electrical Control Improvements</t>
  </si>
  <si>
    <t>41920 2126.68 IvanhoeWtrOperations Electrical Control Panel  Ivanhoe WP well#2</t>
  </si>
  <si>
    <t>36981 520.81 Sherwood ShoresWtrOperations ELECTRICAL CONTROLS</t>
  </si>
  <si>
    <t>40483 15130.31 Ridgecrest Grayson CountyWtrOperations ELECTRICAL CONTROLS - RIDGECREST P-1 WELL SITE</t>
  </si>
  <si>
    <t>41729 21054 WestsideWtrOperations Electrical Controls (Booster) - Bennet Lawson</t>
  </si>
  <si>
    <t>41240 1029 IvanhoeWtrOperations Electrical Controls Well #5</t>
  </si>
  <si>
    <t>37986 4163.67 Lake Medina Shores Wtr Ops ELECTRICAL EXTENSION</t>
  </si>
  <si>
    <t>38717 629.28 Green AcresWtrOperations ELECTRICAL FOR NEW PUMP GNAS-</t>
  </si>
  <si>
    <t>41500 5474.56 Plum Creek Ops Wtr Electrical Grounding Modifications-Dove Hill PC</t>
  </si>
  <si>
    <t>41500 15750.34 Plum Creek Ops Wtr Electrical Grounding Modifications-Tilson Site PC</t>
  </si>
  <si>
    <t>36049 91353 Oak Trail ShoresWtrOperations Electrical OTS 230/480Volt 3 phase</t>
  </si>
  <si>
    <t>41759 14701.25 Cherokee ShoresWtrOperations Electrical Pole and Controls @ CESH</t>
  </si>
  <si>
    <t>34880 20536 Crystal SpringsWtrOperations Electrical Single Phase</t>
  </si>
  <si>
    <t>30863 13017 Triple H EstatesWtrOperations Electrical Single Phase  230V</t>
  </si>
  <si>
    <t>32294 14239 Rocky Point EstatesWtrOperations Electrical single Phase  230V</t>
  </si>
  <si>
    <t>32324 14239 Granbury AcresWtrOperations Electrical Single Phase  230V</t>
  </si>
  <si>
    <t>26114 4370 Tex-Rides FifthWtrOperations Electrical Single Phase 230v</t>
  </si>
  <si>
    <t>29402 10432 Silver SaddleWtrOperations Electrical Single Phase 230V</t>
  </si>
  <si>
    <t>29767 11513 Stonecrest EstatesWtrOperations Electrical Single Phase 230V</t>
  </si>
  <si>
    <t>30132 12218 West MeadowsWtrOperations Electrical Single Phase 230V</t>
  </si>
  <si>
    <t>30863 13017 Garden AcresWtrOperations Electrical Single Phase 230V</t>
  </si>
  <si>
    <t>31228 13252 Phillips AcresWtrOperations Electrical Single Phase 230V</t>
  </si>
  <si>
    <t>31593 13346 ChesswoodWtrOperations Electrical Single Phase 230V</t>
  </si>
  <si>
    <t>31958 14051 Hideaway Bay EstatesWtrOperations Electrical Single Phase 230V</t>
  </si>
  <si>
    <t>32689 15789 Serenity WoodsWtrOperations Electrical Single Phase 230V</t>
  </si>
  <si>
    <t>33785 17387 Benbrook HillsWtrOperations Electrical Single Phase 230V</t>
  </si>
  <si>
    <t>34515 20019 Southern AcresWtrOperations Electrical Single Phase 230V</t>
  </si>
  <si>
    <t>34515 20019 Spanish Park EstatesWtrOperations Electrical Single Phase 230V</t>
  </si>
  <si>
    <t>34880 20536 Green AcresWtrOperations Electrical Single Phase 230V</t>
  </si>
  <si>
    <t>35246 20959 Hulon LakesWtrOperations Electrical Single Phase 230V</t>
  </si>
  <si>
    <t>35246 20959 Holiday Villages of Livingston WtrOps Electrical Single Phase 230V</t>
  </si>
  <si>
    <t>35976 22838 Coldspring TerraceWtrOperations Electrical Single Phase 230V</t>
  </si>
  <si>
    <t>36341 23449 Shepherd Hills EstatesWtrOperations Electrical Single Phase 230V</t>
  </si>
  <si>
    <t>36341 23449 SundanceWtrOperations Electrical Single Phase 230V</t>
  </si>
  <si>
    <t>36707 25000 Hulon LakesWtrOperations Electrical single phase 230V</t>
  </si>
  <si>
    <t>36707 25000 Westview - Parker CountyWtrOperations Electrical Single Phase 230V</t>
  </si>
  <si>
    <t>36707 25000 CountrywoodWtrOperations Electrical Single Phase 230V</t>
  </si>
  <si>
    <t>36707 25000 Markum Ranch EstatesWtrOperations Electrical Single Phase 230V</t>
  </si>
  <si>
    <t>36707 25000 Cedar ValleyWtrOperations Electrical Single Phase 230V</t>
  </si>
  <si>
    <t>36707 25000 SundanceWtrOperations Electrical Single Phase 230V</t>
  </si>
  <si>
    <t>36891 48202.3 Comanche CoveWtrOperations Electrical Supplies - Tim Hall Inc</t>
  </si>
  <si>
    <t>30103 12218 Sherwood ShoresWtrOperations Electrical System</t>
  </si>
  <si>
    <t>31107 13252 Callendar LakeWtrOperations Electrical System</t>
  </si>
  <si>
    <t>31593 18586 TanglewoodWWOperations Electrical System</t>
  </si>
  <si>
    <t>31593 2669 Briarwood HarborWtrOperations Electrical System</t>
  </si>
  <si>
    <t>31593 10677 Briarwood HarborWtrOperations Electrical System</t>
  </si>
  <si>
    <t>31655 0 TanglewoodWtrOperations Electrical System</t>
  </si>
  <si>
    <t>31777 18586 TanglewoodWWOperations Electrical System</t>
  </si>
  <si>
    <t>31958 14051 Sherwood ShoresWtrOperations Electrical System</t>
  </si>
  <si>
    <t>31958 10943.4 Plum Creek Ops Wtr Electrical System</t>
  </si>
  <si>
    <t>31958 14051 Plum Creek Ops Wtr Electrical System</t>
  </si>
  <si>
    <t>32324 14239 Sherwood ShoresWtrOperations Electrical System</t>
  </si>
  <si>
    <t>32689 15789 Carolynn EstatesWtrOperations Electrical System</t>
  </si>
  <si>
    <t>32776 15789 Callendar LakeWtrOperations Electrical System</t>
  </si>
  <si>
    <t>33054 16400 Sherwood ShoresWtrOperations Electrical System</t>
  </si>
  <si>
    <t>33969 17387 TanglewoodWtrOperations Electrical System</t>
  </si>
  <si>
    <t>34028 17763 TanglewoodWtrOperations Electrical System</t>
  </si>
  <si>
    <t>34089 17763 TanglewoodWtrOperations Electrical System</t>
  </si>
  <si>
    <t>35611 22368 TanglewoodWWOperations Electrical System</t>
  </si>
  <si>
    <t>35764 22368 Callendar LakeWtrOperations Electrical System</t>
  </si>
  <si>
    <t>35976 23560 Holiday Villages of ForkWWOperations Electrical System</t>
  </si>
  <si>
    <t>36341 24815 Wynnwood HavenWtrOperations Electrical System</t>
  </si>
  <si>
    <t>36341 23449 Holiday Villages of ForkWtrOperations Electrical System</t>
  </si>
  <si>
    <t>36707 25000 River Oaks Ranch Ops Wtr Electrical System</t>
  </si>
  <si>
    <t>36707 25000 Sherwood ShoresWtrOperations Electrical System</t>
  </si>
  <si>
    <t>37164 5848.5 Stonecrest EstatesWtrOperations Electrical System</t>
  </si>
  <si>
    <t>38138 2015.64 Phillips AcresWtrOperations ELECTRICAL SYSTEM</t>
  </si>
  <si>
    <t>38138 1955.82 Hulon LakesWtrOperations ELECTRICAL SYSTEM</t>
  </si>
  <si>
    <t>38107 712.81 Govenor's PointWtrOperations ELECTRICAL SYSTEM- ENCLOSURE LEVEL RELAY; ETC</t>
  </si>
  <si>
    <t>27575 7284 Westwood BeachWtrOperations Electrical System; 230 Volt/3 Phase</t>
  </si>
  <si>
    <t>34454 8796 Westwood BeachWtrOperations Electrical System; 230 Volt/3 Phase</t>
  </si>
  <si>
    <t>30132 12218 Indian Hills HarborWtrOperations Electrical System; 3 Phase 440 V</t>
  </si>
  <si>
    <t>38168 6575.95 Decker HillsWtrOperations ELECTRICAL SYSTEM-CONDUIT PVC;PRESSURE SWITCH</t>
  </si>
  <si>
    <t>38168 825.95 RaywoodWtrOperations ELECTRICAL SYSTEM-HOFFMAN ENCLOSURE</t>
  </si>
  <si>
    <t>36707 40000 Highsaw WaterWtrOperations Electrical Systems</t>
  </si>
  <si>
    <t>37652 2152.31 Oak Trail ShoresWtrOperations ELECTRICAL SYSTEMS</t>
  </si>
  <si>
    <t>36464 24215 Cherokee ShoresWWOperations Electrical Systems; 3/230</t>
  </si>
  <si>
    <t>41185 1056.99 Lake Medina Shores Wtr Ops Electrical Wiring of Office storage building</t>
  </si>
  <si>
    <t>40664 11267.61 Montego Bay EstatesWtrOperations ELECTRICAL WORK FOR NEW OFFICE BLDG-3520 MONTGOMER</t>
  </si>
  <si>
    <t>37986 852.47 Lake Medina Shores Wtr Ops ELECTRICAL WORK ON BOOSTER PUMPS</t>
  </si>
  <si>
    <t>37042 2535.5 Oak Trail ShoresWtrOperations ELECTRICAL WORKS AT OAK TRAIL SHORES</t>
  </si>
  <si>
    <t>26845 4699 Comanche HarborWtrOperations Electrical-3/230v 3 Phase/230V</t>
  </si>
  <si>
    <t>34150 5684 Cherokee ShoresWtrOperations Electrical-Aux. Generator-3/440</t>
  </si>
  <si>
    <t>34150 6395 Cherokee ShoresWtrOperations Electrical-Aux. Generator-3/440 - Mobile</t>
  </si>
  <si>
    <t>39661 13003.53 Plum Creek Ops Wtr Elevated Storage Tank Fence</t>
  </si>
  <si>
    <t>37376 94.03 Plum Creek Ops Wtr ELEVATED STORAGE TANKS</t>
  </si>
  <si>
    <t>36891 17.48 Denton Creek EstatesWtrOperations ELKINS HARDWARE;BUSHING COUPLING GALV NIPPLE;DOUBL</t>
  </si>
  <si>
    <t>40513 1898.94 Carolynn EstatesWtrOperations ENC STARTER 120V - CAROLYNN ESTATES SURFACE WATER</t>
  </si>
  <si>
    <t>37986 153198.43 Lake Medina Shores WW Ops ENG SERV/MOVED MATERIAL FROM SEWER TRT POND</t>
  </si>
  <si>
    <t>42075 956.7 CONROE OPS Engine Driven Semi-Trash Pump, 3.5 HP</t>
  </si>
  <si>
    <t>37011 4030.12 Beachwood EstatesWtrOperations Engineering Services</t>
  </si>
  <si>
    <t>36341 14029 Tower TerraceWWOperations Equipment Building        Steel      14.5' X 18'</t>
  </si>
  <si>
    <t>37894 1221.87 Holiday Villages of Livingston WWOps EQUIPMENT RENTAL SEWER</t>
  </si>
  <si>
    <t>37986 5062.47 Holiday Villages of ForkWWOperations EQUIPMENT RENTAL-TRENCHER AND BACKHOE</t>
  </si>
  <si>
    <t>31958 620366 River Oaks Ranch Ops Wtr Evaporation Pond No. 1  2.9 Acre</t>
  </si>
  <si>
    <t>36707 505000 River Oaks Ranch Ops Wtr Evaporation Pond No. 2  1.8 Acre</t>
  </si>
  <si>
    <t>40452 3507.47 TanglewoodWWOperations Excavated Istalled Sewer Main</t>
  </si>
  <si>
    <t>40391 7536.08 Holiday Villages of ForkWtrOperations EXCAVATION WORK Lay 4 inch Main &amp; 2 inch Main &amp; Li</t>
  </si>
  <si>
    <t>33419 221601.1 Decker HillsWWOperations Extended Aeration Plant              230000 gpd</t>
  </si>
  <si>
    <t>33419 1582.45 Blue Water CoveWWOperations Extended Aeration Plant Concrete 5000 gpd</t>
  </si>
  <si>
    <t>38291 2760.11 Nolan River EstatesWtrOperations EXTENDED FENCE TO MEET TCEQ 50'</t>
  </si>
  <si>
    <t>40057 681.98 Administrative-Monarch FA SOFTWARE IMPLEMENTATION-</t>
  </si>
  <si>
    <t>40057 1266.53 Administrative-Monarch FA SOFTWARE IMPLEMENTATION-</t>
  </si>
  <si>
    <t>41426 993.88 Rancho BrazosWtrOperations Fabricated Well Head</t>
  </si>
  <si>
    <t>39721 628.28 Holiday Villages of Livingston WtrOps FACILITY SIGNS-HVOL WELL 1 (W1)</t>
  </si>
  <si>
    <t>38442 1042.34 Callendar LakeWtrOperations FACILITY WORK ON PUMP HOUSE-CALLENDER LAKE WELL #2</t>
  </si>
  <si>
    <t>39629 250 Falcon Crest AdditionWtrOperations FALCON CREST WATER MAP-FCAD-FCAD</t>
  </si>
  <si>
    <t>41978 2431.32 Lake Medina Shores WW Ops Fence and Gate HVOM</t>
  </si>
  <si>
    <t>37195 180 Comanche HarborWtrOperations FENCE AROUND WELL</t>
  </si>
  <si>
    <t>37011 1974.87 Plum Creek Ops Wtr FENCE AROUND WELL # 1</t>
  </si>
  <si>
    <t>38442 1145.4 Triple H EstatesWtrOperations FENCE AT BPS1-TRIPLE H BPS #1 (P1)</t>
  </si>
  <si>
    <t>37864 565 Holiday Villages of ForkWtrOperations FENCE REPAIR &amp; NEW WALK GATE</t>
  </si>
  <si>
    <t>41977 1400 Holiday Villages of Livingston WtrOps Fence- Well No. 1- Holiday Villages of Livingston</t>
  </si>
  <si>
    <t>39691 3369.31 Metroplex HomesteadsWtrOperations FENCE-METROPLEX HOMESTEADS BPS#1</t>
  </si>
  <si>
    <t>37864 1037 Twin Creeks AdditionWtrOperations FENCING</t>
  </si>
  <si>
    <t>37864 780 Ponderosa AdditionWtrOperations FENCING</t>
  </si>
  <si>
    <t>33785 6079 Harbor PointWWOperations Fencing              567'</t>
  </si>
  <si>
    <t>31777 2352 TanglewoodWWOperations Fencing          Chain Link      6-ft.</t>
  </si>
  <si>
    <t>35611 1032 TanglewoodWWOperations Fencing          Chain Link      6-ft.</t>
  </si>
  <si>
    <t>35611 1290 TanglewoodWWOperations Fencing          Chain Link      6-ft.</t>
  </si>
  <si>
    <t>35611 774 TanglewoodWWOperations Fencing          Chain Link      6-ft.</t>
  </si>
  <si>
    <t>33785 10464 Decker HillsWWOperations Fencing         Chain Link      6'</t>
  </si>
  <si>
    <t>30497 3358 Tower TerraceWWOperations Fencing         Chain Link      6-ft.</t>
  </si>
  <si>
    <t>33054 8420 Cherokee ShoresWWOperations Fencing        Chain Link      6'</t>
  </si>
  <si>
    <t>36341 3390 Holiday Villages of ForkWWOperations Fencing        Chain link      6-ft.</t>
  </si>
  <si>
    <t>30497 1560 Shepherd Hills EstatesWtrOperations Fencing   Chain Link 6'</t>
  </si>
  <si>
    <t>31593 743 ChesswoodWtrOperations Fencing   Chain Link 6'</t>
  </si>
  <si>
    <t>33419 1560 Tex-Rides FifthWtrOperations Fencing   Chain Link 6'</t>
  </si>
  <si>
    <t>36341 2196 RaywoodWtrOperations Fencing   Chain Link 6'</t>
  </si>
  <si>
    <t>29402 2444 Denton Creek EstatesWtrOperations Fencing   Chain Link 6-ft.</t>
  </si>
  <si>
    <t>29767 2814 Coldspring TerraceWtrOperations Fencing   Chain Link 6-ft.</t>
  </si>
  <si>
    <t>31137 10184 TanglewoodWtrOperations Fencing   Chain Link 6-ft.</t>
  </si>
  <si>
    <t>31228 1395 Phillips AcresWtrOperations Fencing   Chain Link 6-ft.</t>
  </si>
  <si>
    <t>31381 3670 Rocky Point EstatesWtrOperations Fencing   Chain Link 6-ft.</t>
  </si>
  <si>
    <t>31593 1266 Hulon LakesWtrOperations Fencing   Chain Link 6-ft.</t>
  </si>
  <si>
    <t>31593 2569 SundanceWtrOperations Fencing   Chain Link 6-ft.</t>
  </si>
  <si>
    <t>31958 1468 CountrywoodWtrOperations Fencing   Chain Link 6-ft.</t>
  </si>
  <si>
    <t>31958 2532 Oak WoodWtrOperations Fencing   Chain Link 6-ft.</t>
  </si>
  <si>
    <t>31958 2330 Crystal SpringsWtrOperations Fencing   Chain Link 6-ft.</t>
  </si>
  <si>
    <t>31958 1468 Hulon LakesWtrOperations Fencing   Chain Link 6-ft.</t>
  </si>
  <si>
    <t>31958 2092 Serenity WoodsWtrOperations Fencing   Chain Link 6-ft.</t>
  </si>
  <si>
    <t>31958 1716 Longhorn ValleyWtrOperations Fencing   Chain Link 6-ft.</t>
  </si>
  <si>
    <t>32324 2857 SundanceWtrOperations Fencing   Chain Link 6-ft.</t>
  </si>
  <si>
    <t>32324 2702 SundanceWtrOperations Fencing   Chain Link 6-ft.</t>
  </si>
  <si>
    <t>32689 1778 Benbrook HillsWtrOperations Fencing   Chain Link 6-ft.</t>
  </si>
  <si>
    <t>33054 1998 Holiday Villages of Livingston WtrOps Fencing   Chain Link 6-ft.</t>
  </si>
  <si>
    <t>33419 1560 Southern AcresWtrOperations Fencing   Chain Link 6-ft.</t>
  </si>
  <si>
    <t>33419 2229 Triple H EstatesWtrOperations Fencing   Chain Link 6-ft.</t>
  </si>
  <si>
    <t>33785 1421 Cedar ValleyWtrOperations Fencing   Chain Link 6-ft.</t>
  </si>
  <si>
    <t>33785 2209 Hulon LakesWtrOperations Fencing   Chain Link 6-ft.</t>
  </si>
  <si>
    <t>34181 13660 Ridgecrest Grayson CountyWtrOperations Fencing   Chain Link 6-ft.</t>
  </si>
  <si>
    <t>34546 12900 TanglewoodWtrOperations Fencing   Chain Link 6-ft.</t>
  </si>
  <si>
    <t>34880 1366 TanglewoodWtrOperations Fencing   Chain Link 6-ft.</t>
  </si>
  <si>
    <t>34880 27867 TanglewoodWtrOperations Fencing   Chain Link 6-ft.</t>
  </si>
  <si>
    <t>34880 3278 TanglewoodWtrOperations Fencing   Chain Link 6-ft.</t>
  </si>
  <si>
    <t>35246 5266 Decker HillsWtrOperations Fencing   Chain Link 6-ft.</t>
  </si>
  <si>
    <t>36219 803 TanglewoodWtrOperations Fencing   Chain Link 6-ft.</t>
  </si>
  <si>
    <t>36341 1433 Garden AcresWtrOperations Fencing   Chain Link 6-ft.</t>
  </si>
  <si>
    <t>36341 803 TanglewoodWtrOperations Fencing   Chain Link 6-ft.</t>
  </si>
  <si>
    <t>36341 4739 Pinwah PinesWtrOperations Fencing   Chain Link 6-ft.</t>
  </si>
  <si>
    <t>29767 1260 Pine Trail ShoresWtrOperations Fencing  146'</t>
  </si>
  <si>
    <t>29036 2191 Pine HarborWtrOperations Fencing  6'</t>
  </si>
  <si>
    <t>32689 1458 Serenity WoodsWtrOperations Fencing - 6 ft. Ch.Lk.</t>
  </si>
  <si>
    <t>34303 683 Ridgecrest Grayson CountyWtrOperations Fencing - 6 ft. Ch.Lk.</t>
  </si>
  <si>
    <t>27210 869 Westview - Parker CountyWtrOperations Fencing  Chain Link 6'</t>
  </si>
  <si>
    <t>30132 2888 Tower TerraceWtrOperations Fencing  Chain Link 6'</t>
  </si>
  <si>
    <t>31958 4055 River Oaks Ranch Ops Wtr Fencing  Chain Link 6'</t>
  </si>
  <si>
    <t>32689 836 Carolynn EstatesWtrOperations Fencing  Chain Link 6'</t>
  </si>
  <si>
    <t>33419 2742 Spanish Park EstatesWtrOperations Fencing  Chain Link 6'</t>
  </si>
  <si>
    <t>33419 1939 Granbury AcresWtrOperations Fencing  Chain Link 6'</t>
  </si>
  <si>
    <t>34150 3552 Twin Creeks AdditionWtrOperations Fencing  Chain Link 6'</t>
  </si>
  <si>
    <t>34150 3278 West MeadowsWtrOperations Fencing  Chain Link 6'</t>
  </si>
  <si>
    <t>34515 2801 Green AcresWtrOperations Fencing  Chain Link 6'</t>
  </si>
  <si>
    <t>35976 3347 Govenor's PointWtrOperations Fencing  Chain Link 6'</t>
  </si>
  <si>
    <t>36707 4662 Ponderosa AdditionWtrOperations Fencing  Chain Link 6'</t>
  </si>
  <si>
    <t>36707 6020 Oak Trail ShoresWtrOperations Fencing  Chain Link 6'</t>
  </si>
  <si>
    <t>36707 2128 Oak Trail ShoresWtrOperations Fencing  Chain Link 6'</t>
  </si>
  <si>
    <t>36707 3220 Stonecrest EstatesWtrOperations Fencing  Chain Link 6'</t>
  </si>
  <si>
    <t>36707 4200 Stonecrest EstatesWtrOperations Fencing  Chain Link 6'</t>
  </si>
  <si>
    <t>26480 2521 Sherwood ShoresWtrOperations Fencing  Chain Link 6-ft.</t>
  </si>
  <si>
    <t>26480 4236 Acton (Royal Oaks)WtrOperations Fencing  Chain Link 6-ft.</t>
  </si>
  <si>
    <t>27575 973 Plum Creek Ops Wtr Fencing  Chain Link 6-ft.</t>
  </si>
  <si>
    <t>29402 2486 Silver SaddleWtrOperations Fencing  Chain link 6-ft.</t>
  </si>
  <si>
    <t>30132 2088 Sherwood ShoresWtrOperations Fencing  Chain link 6-ft.</t>
  </si>
  <si>
    <t>30132 1914 Sherwood ShoresWtrOperations Fencing  Chain Link 6-ft.</t>
  </si>
  <si>
    <t>30497 2911 Sherwood ShoresWtrOperations Fencing  Chain Link 6-ft.</t>
  </si>
  <si>
    <t>30863 2216 Ridgecrest Estates Johnson WtrOperations Fencing  Chain Link 6-ft.</t>
  </si>
  <si>
    <t>30863 2659 Metroplex HomesteadsWtrOperations Fencing  Chain link 6-ft.</t>
  </si>
  <si>
    <t>30863 1817 Decker HillsWtrOperations Fencing  Chain Link 6-ft.</t>
  </si>
  <si>
    <t>30863 3057 Metroplex HomesteadsWtrOperations Fencing  Chain link 6-ft.</t>
  </si>
  <si>
    <t>30863 3789 Ridgecrest Estates Johnson WtrOperations Fencing  Chain Link 6-ft.</t>
  </si>
  <si>
    <t>31228 2202 Metroplex HomesteadsWtrOperations Fencing  Chain link 6-ft.</t>
  </si>
  <si>
    <t>31228 2569 Metroplex HomesteadsWtrOperations Fencing  Chain link 6-ft.</t>
  </si>
  <si>
    <t>31228 2275 Metroplex HomesteadsWtrOperations Fencing  Chain link 6-ft.</t>
  </si>
  <si>
    <t>31593 459 Briarwood HarborWtrOperations Fencing  Chain link 6-ft.</t>
  </si>
  <si>
    <t>31593 1009 Briarwood HarborWtrOperations Fencing  Chain link 6-ft.</t>
  </si>
  <si>
    <t>31958 2569 Sherwood ShoresWtrOperations Fencing  Chain Link 6-ft.</t>
  </si>
  <si>
    <t>31958 2385 Sherwood ShoresWtrOperations Fencing  Chain Link 6-ft.</t>
  </si>
  <si>
    <t>31958 2018 Sherwood ShoresWtrOperations Fencing  Chain Link 6-ft.</t>
  </si>
  <si>
    <t>32324 2895 Sherwood ShoresWtrOperations Fencing  Chain Link 6-ft.</t>
  </si>
  <si>
    <t>33054 4587 Sherwood ShoresWtrOperations Fencing  Chain Link 6-ft.</t>
  </si>
  <si>
    <t>34150 5737 CrowleyWtrOperations Fencing  Chain Link 6-ft.</t>
  </si>
  <si>
    <t>34150 1503 Ridgecrest Estates Johnson WtrOperations Fencing  Chain Link 6-ft.</t>
  </si>
  <si>
    <t>34150 683 CrowleyWtrOperations Fencing  Chain Link 6-ft.</t>
  </si>
  <si>
    <t>34150 4098 CrowleyWtrOperations Fencing  Chain Link 6-ft.</t>
  </si>
  <si>
    <t>34275 5546 Callendar LakeWtrOperations Fencing  Chain Link 6-ft.</t>
  </si>
  <si>
    <t>34275 4030 Holiday ShoresWtrOperations Fencing  Chain Link 6-ft.</t>
  </si>
  <si>
    <t>34989 1366 Callendar LakeWtrOperations Fencing  Chain Link 6-ft.</t>
  </si>
  <si>
    <t>35976 4391 Aurora VistaWtrOperations Fencing  Chain link 6-ft.</t>
  </si>
  <si>
    <t>35976 2089 Hideaway Bay EstatesWtrOperations Fencing  Chain Link 6-ft.</t>
  </si>
  <si>
    <t>36341 8025 Holiday Villages of ForkWtrOperations Fencing  Chain link 6-ft.</t>
  </si>
  <si>
    <t>36341 2678 Falcon Crest AdditionWtrOperations Fencing  Chain Link 6-ft.</t>
  </si>
  <si>
    <t>36341 4017 Nolan River EstatesWtrOperations Fencing  Chain Link 6-ft.</t>
  </si>
  <si>
    <t>36341 4124 Montego Bay EstatesWtrOperations Fencing  Chain Link 6-ft.</t>
  </si>
  <si>
    <t>36707 8680 Holiday Villages of Livingston WWOps Fencing  Chain link 6-ft.</t>
  </si>
  <si>
    <t>36707 6440 WestsideWtrOperations Fencing  Chain Link 6-ft.</t>
  </si>
  <si>
    <t>36707 3668 Twin Creeks AdditionWtrOperations Fencing  Chain Link 6-ft.</t>
  </si>
  <si>
    <t>36707 2184 Metroplex HomesteadsWtrOperations Fencing  Chain link 6-ft.</t>
  </si>
  <si>
    <t>36707 6244 Wynnwood HavenWtrOperations Fencing  Chain Link 6-ft.</t>
  </si>
  <si>
    <t>36707 2366 West Park VillageWtrOperations Fencing  Chain Link 6-ft.</t>
  </si>
  <si>
    <t>36707 2800 Nolan River EstatesWtrOperations Fencing  Chain Link 6-ft.</t>
  </si>
  <si>
    <t>36737 7560 Sherwood ShoresWtrOperations Fencing  Chain Link 6-ft.</t>
  </si>
  <si>
    <t>34989 2732 Callendar LakeWtrOperations Fencing  Chain Link 7-ft.</t>
  </si>
  <si>
    <t>36707 43320 River Oaks Ranch Ops Wtr Fencing  Deer Fence 8-ft.</t>
  </si>
  <si>
    <t>40544 5591.75 Carolynn EstatesWtrOperations FENCING - PINNACLE CLUB WELL 1 - PINNANCLE CLUB WA</t>
  </si>
  <si>
    <t>40513 4516.22 Sherwood ShoresWtrOperations FENCING - SHERWOOD SHORES -</t>
  </si>
  <si>
    <t>36049 689 Oak Trail ShoresWtrOperations Fencing (Lake) Chain Link 6'</t>
  </si>
  <si>
    <t>29036 2757 Pine HarborWtrOperations Fencing 6' Chain Link 390</t>
  </si>
  <si>
    <t>35246 5209 Lake Medina Shores Wtr Ops Fencing 6' Chain Link 40x60</t>
  </si>
  <si>
    <t>30497 3743 Western Hills HarborWtrOperations Fencing 6' Chain link 420'</t>
  </si>
  <si>
    <t>27210 2973 Western Hills HarborWtrOperations Fencing 6' Chain link 540'</t>
  </si>
  <si>
    <t>36341 8301 Highsaw WaterWtrOperations Fencing 6' chain Link 620</t>
  </si>
  <si>
    <t>35921 1004 Western Hills HarborWtrOperations Fencing 6' Chain link 90</t>
  </si>
  <si>
    <t>30132 2888 Indian Hills HarborWtrOperations Fencing Chain Link 334</t>
  </si>
  <si>
    <t>25749 3303 Western Lake EstatesWtrOperations Fencing Chain Link 6'</t>
  </si>
  <si>
    <t>25749 2018 Oak Trail ShoresWtrOperations Fencing Chain Link 6'</t>
  </si>
  <si>
    <t>26480 360 Oak Trail ShoresWtrOperations Fencing Chain Link 6'</t>
  </si>
  <si>
    <t>26480 2882 Pine Trail ShoresWtrOperations Fencing Chain Link 6'</t>
  </si>
  <si>
    <t>26845 2718 Beachwood EstatesWtrOperations Fencing Chain Link 6'</t>
  </si>
  <si>
    <t>27302 728 Westwood BeachWtrOperations Fencing Chain Link 6'</t>
  </si>
  <si>
    <t>27575 2528 Pine HarborWtrOperations Fencing Chain Link 6'</t>
  </si>
  <si>
    <t>28306 3363 Comanche CoveWtrOperations Fencing Chain Link 6'</t>
  </si>
  <si>
    <t>28306 2402 Lakeway HarborWtrOperations Fencing Chain Link 6'</t>
  </si>
  <si>
    <t>29036 1484 Pine HarborWtrOperations Fencing Chain Link 6'</t>
  </si>
  <si>
    <t>30132 9456 Lake Medina Shores Wtr Ops Fencing Chain Link 6'</t>
  </si>
  <si>
    <t>31228 917 Western Lake EstatesWtrOperations Fencing Chain Link 6'</t>
  </si>
  <si>
    <t>32689 729 Oak Trail ShoresWtrOperations Fencing Chain Link 6'</t>
  </si>
  <si>
    <t>33054 2039 Lake Medina Shores Wtr Ops Fencing Chain Link 6'</t>
  </si>
  <si>
    <t>33419 3544 Decker HillsWtrOperations Fencing Chain Link 6'</t>
  </si>
  <si>
    <t>33419 8270 Cherokee ShoresWtrOperations Fencing Chain link 6'</t>
  </si>
  <si>
    <t>33785 1407 Western Lake EstatesWtrOperations Fencing Chain Link 6'</t>
  </si>
  <si>
    <t>33785 48.68 Blue Water CoveWtrOperations Fencing Chain Link 6'</t>
  </si>
  <si>
    <t>33785 228.88 Blue Water CoveWtrOperations Fencing Chain Link 6'</t>
  </si>
  <si>
    <t>34454 917 Westwood BeachWtrOperations Fencing Chain Link 6'</t>
  </si>
  <si>
    <t>35246 1511 WestsideWtrOperations Fencing Chain Link 6'</t>
  </si>
  <si>
    <t>35246 714 Oak Trail ShoresWtrOperations Fencing Chain Link 6'</t>
  </si>
  <si>
    <t>35976 669 Oak Trail ShoresWtrOperations Fencing Chain Link 6'</t>
  </si>
  <si>
    <t>36049 11675 Oak Trail ShoresWtrOperations Fencing Chain Link 6'</t>
  </si>
  <si>
    <t>36341 857 Comanche CoveWtrOperations Fencing Chain Link 6'</t>
  </si>
  <si>
    <t>36341 669 Highsaw WaterWtrOperations Fencing Chain Link 6'</t>
  </si>
  <si>
    <t>36341 1004 Oak Trail ShoresWtrOperations Fencing Chain Link 6'</t>
  </si>
  <si>
    <t>36341 3053 Comanche CoveWtrOperations Fencing Chain Link 6'</t>
  </si>
  <si>
    <t>36341 4017 Westwood BeachWtrOperations Fencing Chain Link 6'</t>
  </si>
  <si>
    <t>36707 924 Comanche CoveWtrOperations Fencing Chain Link 6'</t>
  </si>
  <si>
    <t>36707 5880 Comanche HarborWtrOperations Fencing Chain link 6'</t>
  </si>
  <si>
    <t>36707 1400 Comanche HarborWtrOperations Fencing Chain link 6'</t>
  </si>
  <si>
    <t>36707 6300 Comanche HarborWtrOperations Fencing Chain link 6'</t>
  </si>
  <si>
    <t>36707 11480 Beachwood EstatesWtrOperations Fencing Chain Link 6'</t>
  </si>
  <si>
    <t>36707 5068 Comanche CoveWtrOperations Fencing Chain Link 6'</t>
  </si>
  <si>
    <t>36707 8540 Carolynn EstatesWtrOperations Fencing Chain Link 6'</t>
  </si>
  <si>
    <t>36707 1176 Comanche CoveWtrOperations Fencing Chain Link 6'</t>
  </si>
  <si>
    <t>36707 1176 Comanche HarborWtrOperations Fencing Chain link 6'</t>
  </si>
  <si>
    <t>30317 3286 IvanhoeWtrOperations Fencing Chain Link 6-ft.</t>
  </si>
  <si>
    <t>30317 3223 IvanhoeWtrOperations Fencing Chain Link 6-ft.</t>
  </si>
  <si>
    <t>30863 1241 Plum Creek Ops Wtr Fencing Chain Link 6-ft.</t>
  </si>
  <si>
    <t>30863 3744 Plum Creek Ops Wtr Fencing Chain Link 6-ft.</t>
  </si>
  <si>
    <t>31228 1101 Plum Creek Ops Wtr Fencing Chain Link 6-ft.</t>
  </si>
  <si>
    <t>31533 2560 IvanhoeWtrOperations Fencing Chain Link 6-ft.</t>
  </si>
  <si>
    <t>31533 3633 IvanhoeWtrOperations Fencing Chain Link 6-ft.</t>
  </si>
  <si>
    <t>37986 6264 Lake Medina Shores Wtr Ops FENCING FOR NEW WATER PLANT</t>
  </si>
  <si>
    <t>37256 3629.5 IvanhoeWtrOperations FENCING OF WATER UTILITY ASSETS</t>
  </si>
  <si>
    <t>37256 560 Oak Trail ShoresWtrOperations FENCING OF WATER UTILITY ASSETS</t>
  </si>
  <si>
    <t>37256 2510 Comanche CoveWtrOperations FENCING OF WATER UTILITY ASSETS</t>
  </si>
  <si>
    <t>37376 1050 Western Lake EstatesWtrOperations FENCING OF WATER UTILITY ASSETS</t>
  </si>
  <si>
    <t>37376 4043 Plum Creek Ops Wtr FENCING OF WATER UTILITY ASSETS</t>
  </si>
  <si>
    <t>37468 980 Comanche CoveWtrOperations FENCING OF WATER UTILITY ASSETS</t>
  </si>
  <si>
    <t>37468 705 Oak Trail ShoresWtrOperations FENCING OF WATER UTILITY ASSETS</t>
  </si>
  <si>
    <t>37529 3090 Westview - Parker CountyWtrOperations FENCING OF WATER UTILITY ASSETS</t>
  </si>
  <si>
    <t>37529 2538.4 Harbor PointWtrOperations FENCING OF WATER UTILITY ASSETS</t>
  </si>
  <si>
    <t>37590 11137.53 Plum Creek Ops Wtr FENCING OF WATER UTILITY ASSETS</t>
  </si>
  <si>
    <t>37652 3119.72 Tower TerraceWtrOperations FENCING OF WATER UTILITY ASSETS</t>
  </si>
  <si>
    <t>37652 2040 Western Lake EstatesWtrOperations FENCING OF WATER UTILITY ASSETS</t>
  </si>
  <si>
    <t>37772 900 ChesswoodWtrOperations FENCING OF WATER UTILITY ASSETS</t>
  </si>
  <si>
    <t>38656 408.63 Comanche CoveWtrOperations FENCING-COMANCHE COVE BPS1 (P1)</t>
  </si>
  <si>
    <t>38656 391.38 Comanche HarborWtrOperations FENCING-COMANCHE HARBOR BPS1 (P1)</t>
  </si>
  <si>
    <t>37955 728 Oak Trail ShoresWtrOperations FENCING-GATE AND 6FT FENCE</t>
  </si>
  <si>
    <t>36891 4804.65 Holiday Villages of Livingston WtrOps FERGUSON ENTERPRISE;BJ CONTS.2 SDR21 CL200 PVC GJ</t>
  </si>
  <si>
    <t>36891 12560.46 TanglewoodWtrOperations FERGUSON ENTERPRISES 6 SDR26 CL160 PVC GJ PIPE</t>
  </si>
  <si>
    <t>37864 4620.04 Oak Trail ShoresWtrOperations FIELD ENGINEERING SERVICE</t>
  </si>
  <si>
    <t>37986 2035.53 Oak Trail ShoresWtrOperations FIELD ENGINEERINGSERVICES</t>
  </si>
  <si>
    <t>39141 345.31 Administrative-Monarch FILE CABINET - BILL-PFLUGERVILLE OFFICE</t>
  </si>
  <si>
    <t>39721 232.72 Administrative-Monarch FILE CABINET-PFLUGERVILLE OFFICE</t>
  </si>
  <si>
    <t>41085 5986.28 CountrywoodWtrOperations Filter Housing and Cartridge</t>
  </si>
  <si>
    <t>41906 18049 Oak Trail ShoresWtrOperations Filter Media and Strainer 4 cell Filter Oak Trail</t>
  </si>
  <si>
    <t>30497 70365 Carolynn EstatesWtrOperations Filter Steel 750 gpm</t>
  </si>
  <si>
    <t>38321 151.45 Holiday Villages of ForkWtrOperations FINISHED RESTROOM AT OFFICE-HOLIDAY VILLAGES OF WE</t>
  </si>
  <si>
    <t>37315 2630.69 Ridgecrest Grayson CountyWtrOperations FIRE HYDRANT</t>
  </si>
  <si>
    <t>40483 1143 Plum Creek Ops Wtr FIRE HYDRANT METER - AMBER OAK &amp; CHERRYWOOD - F/H</t>
  </si>
  <si>
    <t>22097 1574 TanglewoodWtrOperations Fire Hydrants</t>
  </si>
  <si>
    <t>23558 172 Ridgecrest Grayson CountyWtrOperations Fire Hydrants</t>
  </si>
  <si>
    <t>23923 497 TanglewoodWtrOperations Fire Hydrants</t>
  </si>
  <si>
    <t>24288 320 TanglewoodWtrOperations Fire Hydrants</t>
  </si>
  <si>
    <t>24288 174 Ridgecrest Grayson CountyWtrOperations Fire Hydrants</t>
  </si>
  <si>
    <t>25749 850 Ridgecrest Grayson CountyWtrOperations Fire Hydrants</t>
  </si>
  <si>
    <t>26480 383 Pine Trail ShoresWtrOperations Fire Hydrants</t>
  </si>
  <si>
    <t>26480 2000 Acton (Royal Oaks)WtrOperations Fire hydrants</t>
  </si>
  <si>
    <t>27210 1056 Plum Creek Ops Wtr Fire Hydrants</t>
  </si>
  <si>
    <t>28306 702 Rocky Point EstatesWtrOperations Fire Hydrants</t>
  </si>
  <si>
    <t>29402 6210 Markum Ranch EstatesWtrOperations Fire hydrants</t>
  </si>
  <si>
    <t>29402 2661 Sherwood ShoresWtrOperations Fire hydrants</t>
  </si>
  <si>
    <t>29767 972 TanglewoodWtrOperations Fire Hydrants</t>
  </si>
  <si>
    <t>30497 1137 Plum Creek Ops Wtr Fire Hydrants</t>
  </si>
  <si>
    <t>30863 1725 Nolan River EstatesWtrOperations Fire hydrants</t>
  </si>
  <si>
    <t>30863 4152 Metroplex HomesteadsWtrOperations Fire hydrants</t>
  </si>
  <si>
    <t>31228 1248 Nolan River EstatesWtrOperations Fire hydrants</t>
  </si>
  <si>
    <t>31228 1049 Metroplex HomesteadsWtrOperations Fire hydrants</t>
  </si>
  <si>
    <t>31228 1082 TanglewoodWtrOperations Fire Hydrants</t>
  </si>
  <si>
    <t>31593 4635 Ridgecrest Grayson CountyWtrOperations Fire Hydrants</t>
  </si>
  <si>
    <t>31593 7928 TanglewoodWtrOperations Fire Hydrants</t>
  </si>
  <si>
    <t>31958 530 River Oaks Ranch Ops Wtr Fire hydrants</t>
  </si>
  <si>
    <t>32324 1278 TanglewoodWtrOperations Fire Hydrants</t>
  </si>
  <si>
    <t>33054 3269 Ridgecrest Grayson CountyWtrOperations Fire Hydrants</t>
  </si>
  <si>
    <t>33419 2328 Highsaw WaterWtrOperations Fire Hydrants</t>
  </si>
  <si>
    <t>33419 5046 Ridgecrest Grayson CountyWtrOperations Fire Hydrants</t>
  </si>
  <si>
    <t>33785 3500 Ridgecrest Grayson CountyWtrOperations Fire Hydrants</t>
  </si>
  <si>
    <t>34150 2897 Highsaw WaterWtrOperations Fire Hydrants</t>
  </si>
  <si>
    <t>34150 1464 TanglewoodWtrOperations Fire Hydrants</t>
  </si>
  <si>
    <t>34515 1456 TanglewoodWtrOperations Fire Hydrants</t>
  </si>
  <si>
    <t>34880 1636 TanglewoodWtrOperations Fire Hydrants</t>
  </si>
  <si>
    <t>35246 3422 TanglewoodWtrOperations Fire Hydrants</t>
  </si>
  <si>
    <t>35246 1841 Highsaw WaterWtrOperations Fire Hydrants</t>
  </si>
  <si>
    <t>35611 4014 TanglewoodWtrOperations Fire Hydrants</t>
  </si>
  <si>
    <t>35976 1433 TanglewoodWtrOperations Fire Hydrants</t>
  </si>
  <si>
    <t>35976 7500 Aurora VistaWtrOperations Fire Hydrants</t>
  </si>
  <si>
    <t>35976 26590 Highsaw WaterWtrOperations Fire Hydrants</t>
  </si>
  <si>
    <t>36341 1654 TanglewoodWtrOperations Fire Hydrants</t>
  </si>
  <si>
    <t>36341 3900 Highsaw WaterWtrOperations Fire Hydrants</t>
  </si>
  <si>
    <t>36707 5881 River Oaks Ranch Ops Wtr Fire hydrants</t>
  </si>
  <si>
    <t>37315 200.66 Ridgecrest Grayson CountyWtrOperations FIRE HYDRANTS</t>
  </si>
  <si>
    <t>40940 3667 Carolynn EstatesWtrOperations Fittings w/Blking</t>
  </si>
  <si>
    <t>37011 412.75 West MeadowsWtrOperations FIX BOOSTER SWITCH AND SWITCH ON AC AND LABOR</t>
  </si>
  <si>
    <t>37986 1133.01 Lake Medina Shores Wtr Ops FLANGED STATIC MIXER</t>
  </si>
  <si>
    <t>39873 4714.87 Lakeway HarborWtrOperations Flow Control Valve Installation at LYHR Water Plan</t>
  </si>
  <si>
    <t>40391 1820 Sherwood ShoresWtrOperations Flow Control Valve; 20 GPM Installation</t>
  </si>
  <si>
    <t>38411 3268.29 Beachwood EstatesWtrOperations flow controls valves</t>
  </si>
  <si>
    <t>39722 13144.83 Cherokee ShoresWWOperations Flow Diversion Improvements</t>
  </si>
  <si>
    <t>36068 345 Decker HillsWWOperations Flow Measuring Device        Miltronics</t>
  </si>
  <si>
    <t>40391 4085.47 Beachwood EstatesWWOperations Flow Meter Installation and Calibration</t>
  </si>
  <si>
    <t>41848 3899.19 Decker HillsWWOperations FLOW METER TRANSDUCER &amp; CONTROLS</t>
  </si>
  <si>
    <t>41820 5508.88 Blue Water CoveWWOperations FLOW RECORDER-HVOL WWTP to Blue Water Cove</t>
  </si>
  <si>
    <t>42004 1955.9 Lake Medina Shores Wtr Ops Flush Valve- 625 Northeast Dr</t>
  </si>
  <si>
    <t>40269 5793.83 Plum Creek Ops Wtr FM 2001 WATERLINE RELOC TRLG COSTS-</t>
  </si>
  <si>
    <t>37986 2352.42 Decker HillsWWOperations FORKLIFT RENTAL</t>
  </si>
  <si>
    <t>41609 19934.69 Nolan River EstatesWtrOperations Foundation for 31,201 Gal Bolted Storage Tank</t>
  </si>
  <si>
    <t>41609 12156.75 Holiday ShoresWtrOperations Foundation for 42K Gal Bolted Storage Tank</t>
  </si>
  <si>
    <t>40634 17457 Metroplex HomesteadsWtrOperations FRANKLIN 20 HP MOTOR &amp; 21 STAGE PUMP - METROPLEX H</t>
  </si>
  <si>
    <t>41739 6400 Pine HarborWtrOperations Franklin 20HP 230V Submersible Motor-Well #1 Pl #2</t>
  </si>
  <si>
    <t>37986 20042.67 Ridgecrest Estates Johnson WtrOperations FRANKLIN 40HP PUMP</t>
  </si>
  <si>
    <t>38168 2636.34 Serenity WoodsWtrOperations FRANKLIN 5HP WELL PUMP</t>
  </si>
  <si>
    <t>40725 0 Carolynn EstatesWtrOperations FRANKLIN 7.5 HP MOTOR-CAROLYNN ESTATES SURFACE WAT</t>
  </si>
  <si>
    <t>37986 4821.72 Montego Bay EstatesWtrOperations FRANKLIN 7.5HP PUMP</t>
  </si>
  <si>
    <t>37011 2130.18 Tower TerraceWtrOperations FRANKLIN MOTOR-SOBTROL EQUIP 15HP/3PH/230VAC</t>
  </si>
  <si>
    <t>37864 15288.38 Stonecrest EstatesWtrOperations FRANKLIN WELL PUMP</t>
  </si>
  <si>
    <t>37925 9093.75 SundanceWtrOperations FRANKLIN/SAND FIGHTER PUMP 50HP</t>
  </si>
  <si>
    <t>37011 395.17 Hulon LakesWtrOperations FRANLIN STANDARD CONTROLBOX</t>
  </si>
  <si>
    <t>37072 1386 Cherokee ShoresWtrOperations FRIGID AIR HANDLER</t>
  </si>
  <si>
    <t>36891 4500 Wynnwood HavenWtrOperations FT WORTH FENCE;INSTALL CHAINLINK FENCE AROUND WELL</t>
  </si>
  <si>
    <t>37011 1425.22 Callendar LakeWtrOperations FURNACE; 2 1/2 STAPLER</t>
  </si>
  <si>
    <t>26845 1950 Pinwah PinesWtrOperations Furniture &amp; fixtures</t>
  </si>
  <si>
    <t>27575 206 Sherwood ShoresWtrOperations Furniture &amp; fixtures</t>
  </si>
  <si>
    <t>27941 470 Sherwood ShoresWtrOperations Furniture &amp; fixtures</t>
  </si>
  <si>
    <t>28671 314 Sherwood ShoresWtrOperations Furniture &amp; fixtures</t>
  </si>
  <si>
    <t>29036 146 Sherwood ShoresWtrOperations Furniture &amp; fixtures</t>
  </si>
  <si>
    <t>30863 14553 Plum Creek Ops Wtr Furniture &amp; fixtures</t>
  </si>
  <si>
    <t>31958 5267 Plum Creek Ops Wtr Furniture &amp; fixtures</t>
  </si>
  <si>
    <t>32689 220 Carolynn EstatesWtrOperations Furniture &amp; fixtures</t>
  </si>
  <si>
    <t>33054 2566 Highsaw WaterWtrOperations Furniture &amp; fixtures</t>
  </si>
  <si>
    <t>33054 151 Carolynn EstatesWtrOperations Furniture &amp; fixtures</t>
  </si>
  <si>
    <t>33419 237 Plum Creek Ops Wtr Furniture &amp; fixtures</t>
  </si>
  <si>
    <t>33419 407 Carolynn EstatesWtrOperations Furniture &amp; fixtures</t>
  </si>
  <si>
    <t>33785 6188 Sherwood ShoresWtrOperations Furniture &amp; fixtures</t>
  </si>
  <si>
    <t>34150 2938 Cherokee ShoresWtrOperations Furniture &amp; fixtures</t>
  </si>
  <si>
    <t>34515 2133 Cherokee ShoresWtrOperations Furniture &amp; fixtures</t>
  </si>
  <si>
    <t>34515 2518 Plum Creek Ops Wtr Furniture &amp; fixtures</t>
  </si>
  <si>
    <t>34515 796 Sherwood ShoresWtrOperations Furniture &amp; fixtures</t>
  </si>
  <si>
    <t>35246 1778 TanglewoodWtrOperations Furniture &amp; fixtures</t>
  </si>
  <si>
    <t>36707 258 TanglewoodWtrOperations Furniture &amp; fixtures</t>
  </si>
  <si>
    <t>37652 9234.35 Metroplex HomesteadsWtrOperations GAS CHLORINATOR EQUIP &amp; SCALES</t>
  </si>
  <si>
    <t>36707 600 Tex-Rides FifthWtrOperations Gast  0.333333333333333</t>
  </si>
  <si>
    <t>36707 600 TanglewoodWtrOperations Gast  0.333333333333333</t>
  </si>
  <si>
    <t>41702 1248.14 Plum Creek Ops Wtr Gate valve- 708 green pastures</t>
  </si>
  <si>
    <t>37986 1255.14 Sherwood ShoresWtrOperations GATE VALVES AND GSK BLUE FITTINGS</t>
  </si>
  <si>
    <t>41120 2838.96 Twin Creeks AdditionWtrOperations Gate valves, One 3", One 6"</t>
  </si>
  <si>
    <t>39783 27157.87 Plum Creek Ops Wtr GBRA 5X7 METER VAULT-</t>
  </si>
  <si>
    <t>39873 3296.3 Plum Creek Ops Wtr GBRA 5X7 METER VAULT-</t>
  </si>
  <si>
    <t>39783 2162.12 Plum Creek Ops Wtr GBRA 6 inch VALVE-</t>
  </si>
  <si>
    <t>39873 262.43 Plum Creek Ops Wtr GBRA 6 inch VALVE-</t>
  </si>
  <si>
    <t>39783 4202.01 Plum Creek Ops Wtr GBRA 6 inch WATERLINE-</t>
  </si>
  <si>
    <t>39873 510.03 Plum Creek Ops Wtr GBRA 6 inch WATERLINE-</t>
  </si>
  <si>
    <t>39783 2125.09 Plum Creek Ops Wtr GBRA 8 inch VALVE-</t>
  </si>
  <si>
    <t>39873 257.93 Plum Creek Ops Wtr GBRA 8 inch VALVE-</t>
  </si>
  <si>
    <t>39783 23725.51 Plum Creek Ops Wtr GBRA 8 inch WATERLINE-</t>
  </si>
  <si>
    <t>39873 2879.71 Plum Creek Ops Wtr GBRA 8 inch WATERLINE-</t>
  </si>
  <si>
    <t>39783 5022.22 Plum Creek Ops Wtr GBRA FENCE-</t>
  </si>
  <si>
    <t>39873 609.58 Plum Creek Ops Wtr GBRA FENCE-</t>
  </si>
  <si>
    <t>39783 29488.85 Plum Creek Ops Wtr GBRA FLOW METER-</t>
  </si>
  <si>
    <t>39873 3579.23 Plum Creek Ops Wtr GBRA FLOW METER-</t>
  </si>
  <si>
    <t>39783 33771.24 Plum Creek Ops Wtr GBRA MOTOR OPERATED VALVE-</t>
  </si>
  <si>
    <t>39873 4099.01 Plum Creek Ops Wtr GBRA MOTOR OPERATED VALVE-</t>
  </si>
  <si>
    <t>39783 39092.01 Plum Creek Ops Wtr GBRA SCADA-</t>
  </si>
  <si>
    <t>39873 4744.82 Plum Creek Ops Wtr GBRA SCADA-</t>
  </si>
  <si>
    <t>39783 1323.35 Plum Creek Ops Wtr GBRA SILT FENCE-</t>
  </si>
  <si>
    <t>39873 160.62 Plum Creek Ops Wtr GBRA SILT FENCE-</t>
  </si>
  <si>
    <t>39783 3974.89 Plum Creek Ops Wtr GBRA SITE RESTORATION &amp; TOPSOIL-</t>
  </si>
  <si>
    <t>39873 482.44 Plum Creek Ops Wtr GBRA SITE RESTORATION &amp; TOPSOIL-</t>
  </si>
  <si>
    <t>39783 28522.91 Plum Creek Ops Wtr GBRA TANK CONNECTION &amp; PIPING-</t>
  </si>
  <si>
    <t>39873 3461.99 Plum Creek Ops Wtr GBRA TANK CONNECTION &amp; PIPING-</t>
  </si>
  <si>
    <t>39783 34552.04 Plum Creek Ops Wtr GBRA VALVES &amp; FITTINGS-</t>
  </si>
  <si>
    <t>39873 4193.78 Plum Creek Ops Wtr GBRA VALVES &amp; FITTINGS-</t>
  </si>
  <si>
    <t>40544 7025 Oak Trail ShoresWtrOperations GE SENSING FLOW METER D-F868-1 - OAK TRAIL SHORES</t>
  </si>
  <si>
    <t>40544 9575 Oak Trail ShoresWtrOperations GE SENSING FLOW METER D-F868-2 - OAK TRAIL SHORES</t>
  </si>
  <si>
    <t>30497 5261 Carolynn EstatesWtrOperations Generator Building Concrete 10' X 10'</t>
  </si>
  <si>
    <t>39813 16500 Decker HillsWtrOperations GENERATOR-DHIC</t>
  </si>
  <si>
    <t>40756 49545 Tower TerraceWtrOperations Generator-Fisk 269728</t>
  </si>
  <si>
    <t>40756 49545 RaywoodWtrOperations Generator-Fisk 269728</t>
  </si>
  <si>
    <t>40756 49545 Camelot ForestWtrOperations Generator-Fisk 269728</t>
  </si>
  <si>
    <t>40756 49545 Holiday ShoresWtrOperations Generator-Fisk 269728</t>
  </si>
  <si>
    <t>40422 796.75 Garden AcresWtrOperations GNAC Well 1 - 2 inch Turbine Meter</t>
  </si>
  <si>
    <t>40664 575.89 Green AcresWtrOperations GNAS 3 - 5/8 AMR METERS</t>
  </si>
  <si>
    <t>41179 8968.17 Nolan River EstatesWtrOperations Gould pump Well #4</t>
  </si>
  <si>
    <t>37986 1344.47 Decker HillsWWOperations GOULDS 2HP PUMP</t>
  </si>
  <si>
    <t>40513 9856.41 Shepherd Hills EstatesWtrOperations GOULDS PUMP &amp; MOTOR 5 HP - SHEPARD HILL WELL #1</t>
  </si>
  <si>
    <t>38717 3112.7 Govenor's PointWtrOperations GOV PT BOOSTER STN</t>
  </si>
  <si>
    <t>37986 4658.75 Oak Trail ShoresWtrOperations GPA GOULDS BOOSTER PUMP 25HP</t>
  </si>
  <si>
    <t>36891 485.66 Markum Ranch EstatesWtrOperations GRAINGER;1/3 HP COMPRESSOR</t>
  </si>
  <si>
    <t>39599 450 Garden AcresWtrOperations GRANBURY ACRES WATER MAP-</t>
  </si>
  <si>
    <t>37072 1477.61 Oak Trail ShoresWtrOperations GRANBURY HARDWARE/ ALARM AND CONTROL</t>
  </si>
  <si>
    <t>36049 71291.24 Oak Trail ShoresWtrOperations Gravity Filter Steel 700 GPM</t>
  </si>
  <si>
    <t>40483 697.13 Beachwood EstatesWWOperations GRINDER PUIMP - 206 BRENTWOOD ESTATES DR</t>
  </si>
  <si>
    <t>40422 1182.22 Holiday Villages of ForkWWOperations GRINDER PUMP</t>
  </si>
  <si>
    <t>40422 903.96 Harbor PointWWOperations Grinder Pump</t>
  </si>
  <si>
    <t>40422 909 Holiday Villages of Livingston WWOps GRINDER PUMP</t>
  </si>
  <si>
    <t>40422 883.82 Beachwood EstatesWWOperations GRINDER PUMP</t>
  </si>
  <si>
    <t>40422 868.74 Cherokee ShoresWWOperations GRINDER PUMP</t>
  </si>
  <si>
    <t>40422 809.34 Cherokee ShoresWWOperations GRINDER PUMP</t>
  </si>
  <si>
    <t>40422 870.16 Pinnacle Club WW Operations GRINDER PUMP</t>
  </si>
  <si>
    <t>40422 901.03 Cherokee ShoresWWOperations GRINDER PUMP</t>
  </si>
  <si>
    <t>40422 847.38 Cherokee ShoresWWOperations GRINDER PUMP</t>
  </si>
  <si>
    <t>40422 1054.68 Harbor PointWWOperations GRINDER PUMP</t>
  </si>
  <si>
    <t>40422 512.38 Cherokee ShoresWWOperations GRINDER PUMP</t>
  </si>
  <si>
    <t>40422 507.78 Harbor PointWWOperations GRINDER PUMP</t>
  </si>
  <si>
    <t>40422 647.53 Holiday Villages of Livingston WWOps GRINDER PUMP</t>
  </si>
  <si>
    <t>40422 914 Harbor PointWWOperations Grinder Pump</t>
  </si>
  <si>
    <t>40422 667.11 Harbor PointWWOperations GRINDER PUMP</t>
  </si>
  <si>
    <t>40422 793.98 Cherokee ShoresWWOperations GRINDER PUMP</t>
  </si>
  <si>
    <t>40422 793.91 Pinnacle Club WW Operations GRINDER PUMP</t>
  </si>
  <si>
    <t>40422 1115.65 Holiday Villages of ForkWWOperations GRINDER PUMP</t>
  </si>
  <si>
    <t>40422 1104.16 Holiday Villages of ForkWWOperations GRINDER PUMP</t>
  </si>
  <si>
    <t>40422 928.4 Holiday Villages of Livingston WWOps Grinder Pump</t>
  </si>
  <si>
    <t>40603 574.2 Cherokee ShoresWWOperations GRINDER PUMP</t>
  </si>
  <si>
    <t>40603 572.26 Cherokee ShoresWWOperations GRINDER PUMP</t>
  </si>
  <si>
    <t>40603 566.07 Holiday Villages of Livingston WWOps GRINDER PUMP</t>
  </si>
  <si>
    <t>40603 721 Holiday Villages of ForkWWOperations GRINDER PUMP</t>
  </si>
  <si>
    <t>40603 678.25 Holiday Villages of Livingston WWOps GRINDER PUMP</t>
  </si>
  <si>
    <t>40603 616.76 Cherokee ShoresWWOperations GRINDER PUMP</t>
  </si>
  <si>
    <t>40513 672.3 Cherokee ShoresWWOperations GRINDER PUMP  - 101 COAHOMA ST</t>
  </si>
  <si>
    <t>40544 1537.04 Beachwood EstatesWWOperations GRINDER PUMP  - 106 PLUM THICKET</t>
  </si>
  <si>
    <t>40544 720.45 Cherokee ShoresWWOperations GRINDER PUMP  - 108 CARIBBEAN CIR</t>
  </si>
  <si>
    <t>40544 1491.79 Beachwood EstatesWWOperations GRINDER PUMP  - 110 PLUM THICKET</t>
  </si>
  <si>
    <t>40513 674.5 Pinnacle Club WW Operations GRINDER PUMP  - 136 DIAMOND POINT DR</t>
  </si>
  <si>
    <t>40513 579.13 Cherokee ShoresWWOperations GRINDER PUMP  - 180 KANAWKA RD</t>
  </si>
  <si>
    <t>40513 684.34 Cherokee ShoresWWOperations GRINDER PUMP  - 206 LITTLE FEATHER RD</t>
  </si>
  <si>
    <t>40513 750.5 Holiday Villages of ForkWWOperations GRINDER PUMP  - 235 WHITEFOOT</t>
  </si>
  <si>
    <t>40544 817.92 Holiday Villages of ForkWWOperations GRINDER PUMP  - 286 CHOCTAW</t>
  </si>
  <si>
    <t>40513 802.26 Holiday Villages of ForkWWOperations GRINDER PUMP  - 321 COMANCHE</t>
  </si>
  <si>
    <t>40544 799.28 Holiday Villages of ForkWWOperations GRINDER PUMP  - 590 GERONIMO</t>
  </si>
  <si>
    <t>40544 1017.54 Lake Medina Shores WW Ops GRINDER PUMP  - CLUB HOUSE</t>
  </si>
  <si>
    <t>40513 564.24 Harbor PointWWOperations GRINDER PUMP  - HARBOR POINT DRIVE</t>
  </si>
  <si>
    <t>40513 836.33 Holiday Villages of ForkWWOperations GRINDER PUMP  - HOLIDAY VILLAGES OF FOR WELL #1</t>
  </si>
  <si>
    <t>40513 507.78 Harbor PointWWOperations GRINDER PUMP  - KINGWOOD DRIVE LOT 169 SECTION H</t>
  </si>
  <si>
    <t>40513 705.67 Harbor PointWWOperations GRINDER PUMP  - LOT 198 SEC H HARBOR POINT</t>
  </si>
  <si>
    <t>40544 706.62 Holiday Villages of Livingston WWOps GRINDER PUMP - 10 CASA BLANCA</t>
  </si>
  <si>
    <t>40483 552.94 Cherokee ShoresWWOperations GRINDER PUMP - 103 PUEBLO ST</t>
  </si>
  <si>
    <t>40483 667.9 Beachwood EstatesWWOperations GRINDER PUMP - 103 SUNSET CV</t>
  </si>
  <si>
    <t>40483 662.35 Cherokee ShoresWWOperations GRINDER PUMP - 105 WHITE DOVE TR</t>
  </si>
  <si>
    <t>40544 1560.28 Beachwood EstatesWWOperations GRINDER PUMP - 108 PLUM THICKET</t>
  </si>
  <si>
    <t>40483 738.91 Cherokee ShoresWWOperations GRINDER PUMP - 111 DEER ISLAND RD</t>
  </si>
  <si>
    <t>40544 731.9 Cherokee ShoresWWOperations GRINDER PUMP - 113 BEAR CREEK DR</t>
  </si>
  <si>
    <t>40544 1968.91 Beachwood EstatesWWOperations GRINDER PUMP - 126 PLUM THICKET</t>
  </si>
  <si>
    <t>40483 741.41 Pinnacle Club WW Operations GRINDER PUMP - 201 COLONIAL DR</t>
  </si>
  <si>
    <t>40544 783.58 Holiday Villages of Livingston WWOps GRINDER PUMP - 211 CANARY</t>
  </si>
  <si>
    <t>40483 724.86 Cherokee ShoresWWOperations GRINDER PUMP - 222 SUNRAY ST</t>
  </si>
  <si>
    <t>40483 723.91 Pinnacle Club WW Operations GRINDER PUMP - 292 ST ANDREWS WEST</t>
  </si>
  <si>
    <t>40483 781.41 Holiday Villages of ForkWWOperations GRINDER PUMP - 384 GERONIMO</t>
  </si>
  <si>
    <t>40483 725.64 Holiday Villages of ForkWWOperations GRINDER PUMP - 820 CHOCTAW</t>
  </si>
  <si>
    <t>40483 763.39 Holiday Villages of Livingston WWOps GRINDER PUMP - L-84A</t>
  </si>
  <si>
    <t>40483 710.03 Holiday Villages of Livingston WWOps GRINDER PUMP - LOT#321-322 SEC.D HVOL</t>
  </si>
  <si>
    <t>40483 741.73 Holiday Villages of ForkWWOperations GRINDER PUMP -891 COMANCHE</t>
  </si>
  <si>
    <t>40575 694.87 Holiday Villages of ForkWWOperations GRINDER PUMP PROBLEM</t>
  </si>
  <si>
    <t>40330 774.86 Cherokee ShoresWWOperations GRINDER PUMP PROBLEM-111 DOUGLAS DR</t>
  </si>
  <si>
    <t>40330 859.83 Beachwood EstatesWWOperations GRINDER PUMP PROBLEM-121 HILLTOP CR</t>
  </si>
  <si>
    <t>40330 828.03 Pinnacle Club WW Operations GRINDER PUMP PROBLEM-122 WHITE CAP LN</t>
  </si>
  <si>
    <t>40330 871.51 Pinnacle Club WW Operations GRINDER PUMP PROBLEM-126 BAY TREE TRAIL</t>
  </si>
  <si>
    <t>40330 782.47 Beachwood EstatesWWOperations GRINDER PUMP PROBLEM-143 TAMPICO LN</t>
  </si>
  <si>
    <t>40330 774.39 Cherokee ShoresWWOperations GRINDER PUMP PROBLEM-172-B SUNRAY ST</t>
  </si>
  <si>
    <t>40330 802.97 Cherokee ShoresWWOperations GRINDER PUMP PROBLEM-174 GERONIMO TR</t>
  </si>
  <si>
    <t>40330 1046.51 Holiday Villages of ForkWWOperations GRINDER PUMP PROBLEM-184 KICKAPOO STREET</t>
  </si>
  <si>
    <t>40330 811.37 Pinnacle Club WW Operations GRINDER PUMP PROBLEM-28 ISLAND DR</t>
  </si>
  <si>
    <t>40330 961.83 Holiday Villages of ForkWWOperations GRINDER PUMP PROBLEM-515 WATERFRONT</t>
  </si>
  <si>
    <t>40330 943.98 Holiday Villages of ForkWWOperations GRINDER PUMP PROBLEM-56 WHITEFOOT</t>
  </si>
  <si>
    <t>40787 636.94 Cherokee ShoresWWOperations GRINDER PUMP-101 WATERFRONT DR</t>
  </si>
  <si>
    <t>40817 964.45 Cherokee ShoresWWOperations GRINDER PUMP-102 DOERING BAY CR - SWR</t>
  </si>
  <si>
    <t>40269 24.91 Beachwood EstatesWWOperations GRINDER PUMP-106 GETAWAY CR</t>
  </si>
  <si>
    <t>40787 637.21 Pinnacle Club WW Operations GRINDER PUMP-109 SOUTHERN PINE PL</t>
  </si>
  <si>
    <t>40817 722.84 Harbor PointWWOperations GRINDER PUMP-111 BEECHWOOD DR</t>
  </si>
  <si>
    <t>40787 571.94 Cherokee ShoresWWOperations GRINDER PUMP-111 WHITE DEER RUN</t>
  </si>
  <si>
    <t>40787 668.38 Cherokee ShoresWWOperations GRINDER PUMP-113 CARSON RD</t>
  </si>
  <si>
    <t>40756 703.12 Pinnacle Club WW Operations GRINDER PUMP-113 WHITE CAP LN</t>
  </si>
  <si>
    <t>40238 22.28 Cherokee ShoresWWOperations GRINDER PUMP-114 HICKORY TREE RD</t>
  </si>
  <si>
    <t>40756 665.69 Cherokee ShoresWWOperations GRINDER PUMP-114 TRAILS END</t>
  </si>
  <si>
    <t>40238 21.5 Cherokee ShoresWWOperations GRINDER PUMP-119 COAHOMA ST</t>
  </si>
  <si>
    <t>40817 567.48 Cherokee ShoresWWOperations GRINDER PUMP-119 SUDAN CR</t>
  </si>
  <si>
    <t>40787 681.17 Cherokee ShoresWWOperations GRINDER PUMP-123 LAKE CREEK DR</t>
  </si>
  <si>
    <t>40787 571.94 Cherokee ShoresWWOperations GRINDER PUMP-125 LAKE CREEK DR</t>
  </si>
  <si>
    <t>40269 49.82 Pinnacle Club WW Operations GRINDER PUMP-129 PINEHURST DR</t>
  </si>
  <si>
    <t>40787 618.17 Cherokee ShoresWWOperations GRINDER PUMP-131 WATERFRONT DR</t>
  </si>
  <si>
    <t>40756 604.91 Pinnacle Club WW Operations GRINDER PUMP-133 PINEHURST</t>
  </si>
  <si>
    <t>40787 628.94 Cherokee ShoresWWOperations GRINDER PUMP-135 WATERFRONT DR</t>
  </si>
  <si>
    <t>40787 658.88 Pinnacle Club WW Operations GRINDER PUMP-136 DIAMOND POINT DR</t>
  </si>
  <si>
    <t>40817 727.61 Holiday Villages of Livingston WWOps GRINDER PUMP-141 SEAGULL PATH</t>
  </si>
  <si>
    <t>40756 598.22 Pinnacle Club WW Operations GRINDER PUMP-145 PINEHURST DR</t>
  </si>
  <si>
    <t>40756 662.42 Pinnacle Club WW Operations GRINDER PUMP-145 PINEHURST DR</t>
  </si>
  <si>
    <t>40269 37.37 Pinnacle Club WW Operations GRINDER PUMP-150 PINEHURST</t>
  </si>
  <si>
    <t>40787 643.62 Cherokee ShoresWWOperations GRINDER PUMP-156 HUNTOON TR</t>
  </si>
  <si>
    <t>40756 656.06 Cherokee ShoresWWOperations GRINDER PUMP-164 SUNRAY ST</t>
  </si>
  <si>
    <t>40787 3467.91 Cherokee ShoresWWOperations GRINDER PUMP-173 BOWIE ST</t>
  </si>
  <si>
    <t>40756 683.24 Cherokee ShoresWWOperations GRINDER PUMP-175 LAKE CREEK DR</t>
  </si>
  <si>
    <t>40756 605.11 Cherokee ShoresWWOperations GRINDER PUMP-184 SUNRAY ST</t>
  </si>
  <si>
    <t>40817 634.16 Cherokee ShoresWWOperations GRINDER PUMP-186 CHILLOCOTHE TR</t>
  </si>
  <si>
    <t>40756 640.22 Cherokee ShoresWWOperations GRINDER PUMP-193 WAURIKA TR</t>
  </si>
  <si>
    <t>40756 689.82 Cherokee ShoresWWOperations GRINDER PUMP-204 SUNRAY ST</t>
  </si>
  <si>
    <t>40787 587.09 Cherokee ShoresWWOperations GRINDER PUMP-212 SUNRAY ST</t>
  </si>
  <si>
    <t>40787 654.33 Holiday Villages of Livingston WWOps GRINDER PUMP-221 ANTIGUA DR LOT#165 SEC.H</t>
  </si>
  <si>
    <t>40817 1433.55 Lake Medina Shores WW Ops GRINDER PUMP-224 PR 1507</t>
  </si>
  <si>
    <t>40756 576.44 Cherokee ShoresWWOperations GRINDER PUMP-232 SUNRAY ST</t>
  </si>
  <si>
    <t>40756 877.43 Cherokee ShoresWWOperations GRINDER PUMP-256 SUNRAY ST</t>
  </si>
  <si>
    <t>40787 593.94 Pinnacle Club WW Operations GRINDER PUMP-288 ST ANDREWS</t>
  </si>
  <si>
    <t>41912 1992.01 Holiday Villages of Livingston WWOps Grinder Pump2Hp,230V ; 661 Canal Dr</t>
  </si>
  <si>
    <t>40269 35.67 Beachwood EstatesWWOperations GRINDER PUMP-318 PEBBLE BEACH DR</t>
  </si>
  <si>
    <t>40787 665.12 Cherokee ShoresWWOperations GRINDER PUMP-346 E QUANAH</t>
  </si>
  <si>
    <t>40756 680.47 Holiday Villages of ForkWWOperations GRINDER PUMP-404 HOLIDAY VILLAGE DRLLAGE DR.</t>
  </si>
  <si>
    <t>40817 899.6 Harbor PointWWOperations GRINDER PUMP-450 RIDGEWOOD TR</t>
  </si>
  <si>
    <t>40756 1125.49 Lake Medina Shores WW Ops GRINDER PUMP-527 PR 1514</t>
  </si>
  <si>
    <t>40817 1126.25 Lake Medina Shores WW Ops GRINDER PUMP-624 PR 1511</t>
  </si>
  <si>
    <t>40756 1322.19 Lake Medina Shores WW Ops GRINDER PUMP-661 PR 1512</t>
  </si>
  <si>
    <t>40817 1201.02 Lake Medina Shores WW Ops GRINDER PUMP-758 PR 1513</t>
  </si>
  <si>
    <t>40787 662.42 Cherokee ShoresWWOperations GRINDER PUMP-7861 DOUBLE BRIDGE RD</t>
  </si>
  <si>
    <t>40269 27.08 Cherokee ShoresWWOperations GRINDER PUMP-7864 DOUBLE BRIDGE RD</t>
  </si>
  <si>
    <t>40817 581.21 Holiday Villages of ForkWWOperations GRINDER PUMP-851 COMMANCHE</t>
  </si>
  <si>
    <t>40787 1729.23 Beachwood EstatesWWOperations GRINDER PUMP-INDISTRICT BDES</t>
  </si>
  <si>
    <t>40787 625.73 Holiday Villages of ForkWWOperations GRINDER PUMP-INDISTRICT HVOF</t>
  </si>
  <si>
    <t>40817 1090.8 Holiday Villages of Livingston WWOps GRINDER PUMP-INDISTRICT HVOL</t>
  </si>
  <si>
    <t>40756 1070.05 Lake Medina Shores WW Ops GRINDER PUMP-INDISTRICT HVOM</t>
  </si>
  <si>
    <t>40817 1261.07 Harbor PointWWOperations GRINDER PUMP-LOT 122 SEC H HP</t>
  </si>
  <si>
    <t>38717 363.05 Longhorn ValleyWtrOperations Ground Storage Tank</t>
  </si>
  <si>
    <t>39873 44479.22 Hideaway Bay EstatesWtrOperations Ground Storage Tank - 8000 Gal</t>
  </si>
  <si>
    <t>40513 1497.24 Lake Medina Shores Wtr Ops GROUND STORAGE TANK - ADDITIONAL COST</t>
  </si>
  <si>
    <t>39873 4820.93 Hideaway Bay EstatesWtrOperations Ground Storage Tank - Asphalt Driveway</t>
  </si>
  <si>
    <t>39873 4794.01 Hideaway Bay EstatesWtrOperations Ground Storage Tank - Concrete Driveway</t>
  </si>
  <si>
    <t>39873 3591.02 Hideaway Bay EstatesWtrOperations Ground Storage Tank - Electrical</t>
  </si>
  <si>
    <t>39873 2985.04 Hideaway Bay EstatesWtrOperations Ground Storage Tank - Fence</t>
  </si>
  <si>
    <t>39873 2918.82 Hideaway Bay EstatesWtrOperations Ground Storage Tank - Gravel Driveway</t>
  </si>
  <si>
    <t>40513 2997.39 IvanhoeWtrOperations GROUND STORAGE TANK - IVANHOE -</t>
  </si>
  <si>
    <t>40513 2997.43 IvanhoeWtrOperations GROUND STORAGE TANK - IVANHOE -</t>
  </si>
  <si>
    <t>40513 139279.11 Lake Medina Shores Wtr Ops GROUND STORAGE TANK - LAKE MEDINA SHORES -</t>
  </si>
  <si>
    <t>40391 50059.34 IvanhoeWtrOperations Ground Storage Tank 22000 GAL</t>
  </si>
  <si>
    <t>40483 8087.79 Ridgecrest Grayson CountyWtrOperations GROUND STORAGE TANK IMP - RIDGECREST P-1</t>
  </si>
  <si>
    <t>40544 112627.92 Callendar LakeWtrOperations Ground Storage Tank; 22;000 Gallons</t>
  </si>
  <si>
    <t>37256 59198.65 TanglewoodWtrOperations GROUND STORAGE TANKS</t>
  </si>
  <si>
    <t>37256 19885 Coldspring TerraceWtrOperations GROUND STORAGE TANKS</t>
  </si>
  <si>
    <t>37256 51806.38 Ridgecrest Grayson CountyWtrOperations GROUND STORAGE TANKS</t>
  </si>
  <si>
    <t>37256 18500 Western Lake EstatesWtrOperations GROUND STORAGE TANKS</t>
  </si>
  <si>
    <t>37256 1919.89 IvanhoeWtrOperations GROUND STORAGE TANKS</t>
  </si>
  <si>
    <t>37376 331.2 Cherokee ShoresWtrOperations GROUND STORAGE TANKS</t>
  </si>
  <si>
    <t>37376 5950.3 Plum Creek Ops Wtr GROUND STORAGE TANKS</t>
  </si>
  <si>
    <t>37529 24476.35 Harbor PointWtrOperations GROUND STORAGE TANKS</t>
  </si>
  <si>
    <t>37560 14344.22 Oak WoodWtrOperations GROUND STORAGE TANKS</t>
  </si>
  <si>
    <t>37621 15650 Oak Trail ShoresWtrOperations GROUND STORAGE TANKS</t>
  </si>
  <si>
    <t>37772 80259.8 Oak Trail ShoresWtrOperations GROUND STORAGE TANKS</t>
  </si>
  <si>
    <t>37772 2670.66 ChesswoodWtrOperations GROUND STORAGE TANKS</t>
  </si>
  <si>
    <t>37772 2828.88 Holiday ShoresWtrOperations GROUND STORAGE TANKS</t>
  </si>
  <si>
    <t>40575 22424.53 Highsaw WaterWtrOperations Ground Storage Tanks No. 1 and 2 Rehabilitation</t>
  </si>
  <si>
    <t>39051 2875 Green AcresWtrOperations GROUND TANK INSPECTION-GNAS BPS 1</t>
  </si>
  <si>
    <t>40210 27691.6 River Oaks Ranch Ops Wtr GRUNDFOS AND 620' PIPING  AT 101 W LAKESHORE</t>
  </si>
  <si>
    <t>41423 3892 Acton (Royal Oaks)WtrOperations Grundfos Pump &amp; 3HP 480V Motor - Well #1</t>
  </si>
  <si>
    <t>40269 5985.87 TanglewoodWtrOperations Grundfos Pump &amp; Motor Replacement; 10 HP; 40 GPM</t>
  </si>
  <si>
    <t>38107 6463 TanglewoodWtrOperations GRUNDFOS PUMP 25HP</t>
  </si>
  <si>
    <t>38046 11601.3 TanglewoodWtrOperations GRUNDFOS PUMP 40HP</t>
  </si>
  <si>
    <t>41731 2637.9 TanglewoodWtrOperations Grundfos Pump and .5HP 460V Pump - TGWD Well #3</t>
  </si>
  <si>
    <t>41758 14039.77 Oak Trail ShoresWtrOperations Grundfos Pump and 3 hp 230v Franklin Motor Well #1</t>
  </si>
  <si>
    <t>41703 3893.39 Comanche CoveWtrOperations Grundfos Pump and 3HP Franklin Motor Well #6</t>
  </si>
  <si>
    <t>41158 6924.03 West Park VillageWtrOperations Grundfos pump and motor, 171' pipe</t>
  </si>
  <si>
    <t>41345 5653 Western Lake EstatesWtrOperations Grundfos pump ends and control valve Well #4</t>
  </si>
  <si>
    <t>41372 2586.93 TanglewoodWtrOperations Grundfos pump w/ 1 1/2 HP Motor-Well#2</t>
  </si>
  <si>
    <t>41409 16005.83 Markum Ranch EstatesWtrOperations Grundfos Pump w/6" Motor Base-Markum Ranch#2</t>
  </si>
  <si>
    <t>41408 15150 Falcon Crest AdditionWtrOperations Grundfos Pump w/8" Motor Bracket - Well #3</t>
  </si>
  <si>
    <t>41310 2253.97 Acton (Royal Oaks)WtrOperations Grundfos Pump Well #1</t>
  </si>
  <si>
    <t>41310 5185.97 Western Lake EstatesWtrOperations Grundfos pump Well #2</t>
  </si>
  <si>
    <t>37164 7553.75 Metroplex HomesteadsWtrOperations GRUNDFOS PUMP/ FRANKLIN MOTOR</t>
  </si>
  <si>
    <t>40544 8368.78 TanglewoodWtrOperations GRUNDFOS PUMP; MOTOR; PIPES - SIMMONS SHORES WELL</t>
  </si>
  <si>
    <t>40513 9555.65 Sherwood ShoresWtrOperations GRUNDFOS PUP 7 MOTOR 5 HP - SHERWOOD SHORES WELL #</t>
  </si>
  <si>
    <t>40664 29754.6 Govenor's PointWtrOperations GSPT 155 - 5/8 AMR METERS</t>
  </si>
  <si>
    <t>39873 9656.47 Hideaway Bay EstatesWtrOperations GST METER VAULT; MASTER METER; BACKFLOW PREVENTER</t>
  </si>
  <si>
    <t>41838 5148.12 Tower TerraceWtrOperations GST PROBES &amp; ELECTRICAL CONTROLS</t>
  </si>
  <si>
    <t>39629 9613.55 Plum Creek Ops Wtr GST-PMCK-PMCK</t>
  </si>
  <si>
    <t>39021 1201.2 Westview - Parker CountyWtrOperations GST-WESTVIEW-PARKER CO</t>
  </si>
  <si>
    <t>42115 2844.59 Decker HillsWtrOperations GTS Probes &amp;Pressures Switches-Groudwater Well</t>
  </si>
  <si>
    <t>41844 1916.12 Lake Medina Shores WW Ops Gun Cart for Irrigation Reel - Holiday Villages</t>
  </si>
  <si>
    <t>40990 4829.44 CONROE OPS GVWR 20' w/4' Slide-in Ramps</t>
  </si>
  <si>
    <t>40664 1535.72 Granbury AcresWtrOperations GYAC 8 - 5/8 AMR METERS</t>
  </si>
  <si>
    <t>40634 3600 Administrative-Monarch HANDHELD METER READER</t>
  </si>
  <si>
    <t>41863 1911.05 Highsaw WaterWtrOperations HAWR #1 Well pump</t>
  </si>
  <si>
    <t>40664 1456.19 Highsaw WaterWtrOperations HAWR 3 - 1.5 inch AMR METERS</t>
  </si>
  <si>
    <t>40664 1382.9 Highsaw WaterWtrOperations HAWR 6 - 1 inch AMR METERS</t>
  </si>
  <si>
    <t>40664 125545.18 Highsaw WaterWtrOperations HAWR 654 - 5/8 AMR METERS</t>
  </si>
  <si>
    <t>39873 75806.29 Hideaway Bay EstatesWtrOperations HBES GST 4 inch WATERLINE-</t>
  </si>
  <si>
    <t>39873 4208.22 Hideaway Bay EstatesWtrOperations HBES GST CHEMICAL BUILDING-</t>
  </si>
  <si>
    <t>39873 6901.48 Hideaway Bay EstatesWtrOperations HBES GST CHEMICAL FEED EQUIP-</t>
  </si>
  <si>
    <t>39873 757.48 Hideaway Bay EstatesWtrOperations HBES GST CHLORINE INJECTOR-</t>
  </si>
  <si>
    <t>39873 9656.47 Hideaway Bay EstatesWtrOperations HBES GST METER VAULT WITH MASTER METER AND BACKFLO</t>
  </si>
  <si>
    <t>39873 953.86 Hideaway Bay EstatesWtrOperations HBES GST STATIC MIXER-</t>
  </si>
  <si>
    <t>36860 595.38 Westwood BeachWtrOperations HEARN SURVEYING;SERVICE LOT 39;BLK8;SEC I OF WWD</t>
  </si>
  <si>
    <t>38321 532.81 Holiday Villages of ForkWtrOperations HEATER-HVOF WELL 1 (W1)</t>
  </si>
  <si>
    <t>40299 2.32 Decker HillsWtrOperations HIDDEN LAKES WELL 1 - ILS300 SS SEPERATOR-DECKER H</t>
  </si>
  <si>
    <t>40299 8132 Decker HillsWtrOperations HIDDEN LAKES WELL 1 - ILS300 SS SEPERATOR-DECKER H</t>
  </si>
  <si>
    <t>39629 250 Hideaway Bay EstatesWtrOperations HIDEAWAY BAY WATER MAP-HBES-HBES</t>
  </si>
  <si>
    <t>40940 21065.75 River Oaks Ranch Ops Wtr High Pressure Pump #1 - Rvr Oaks Ranch</t>
  </si>
  <si>
    <t>40940 21065.76 River Oaks Ranch Ops Wtr High Pressure Pump #2 - Rvr Oaks Ranch</t>
  </si>
  <si>
    <t>42136 1951.84 CrowleyWtrOperations Highcrest Well #2 10 HP delux control box</t>
  </si>
  <si>
    <t>42022 770.25 CONROE OPS Hitachi 8 Gallons Horizontal Compressor</t>
  </si>
  <si>
    <t>40664 28794.76 Holiday Villages of Livingston WtrOps HNCV 150 - 5/8 AMR METERS</t>
  </si>
  <si>
    <t>40664 31290.32 Hulon LakesWtrOperations HNLS 163 - 5/8 AMR METERS</t>
  </si>
  <si>
    <t>29402 9746 Cherokee ShoresWtrOperations Holding tank  15' X 50' X 8'</t>
  </si>
  <si>
    <t>36049 18848 Oak Trail ShoresWtrOperations Holding tank  15' X 50' X 8'</t>
  </si>
  <si>
    <t>26845 2552 Beachwood EstatesWtrOperations Holding tank - 15;000 gal. Concrete 15'x29'xdepth</t>
  </si>
  <si>
    <t>30132 15534 Lake Medina Shores Wtr Ops Holding tank Concrete 15' X 50' X 5'-12'</t>
  </si>
  <si>
    <t>28671 10386 Lakeway HarborWtrOperations Holding tank Concrete 15' X 50' X 8'</t>
  </si>
  <si>
    <t>30497 25105 Carolynn EstatesWtrOperations Holding tank Concrete 26000 Gal.</t>
  </si>
  <si>
    <t>36891 4009.95 Govenor's PointWtrOperations HOLLY WATER WELLS;INC;SERV CALL SPLICE KIT; 5HP DE</t>
  </si>
  <si>
    <t>40725 3781.17 Administrative-Monarch Hoshizaki Ice Machine SN#A00826C</t>
  </si>
  <si>
    <t>40634 2677.4 Administrative-Monarch HOT WATER HEATER &amp; MISC PLUMBING @ LIVINGSTON OFFI</t>
  </si>
  <si>
    <t>38383 430.64 Administrative-Monarch HP DESKJET PRINTER MODEL 9300-</t>
  </si>
  <si>
    <t>38656 381.84 Administrative-Monarch HP LASERJET 3015 PRINTER/FAX-PFLUGERVILLE OFFICE</t>
  </si>
  <si>
    <t>41078 4981.8 CONROE OPS HQ40D Portable Meter Testing Kit</t>
  </si>
  <si>
    <t>40664 62772.6 Harbor PointWtrOperations HRPT 327 - 5/8 AMR METERS</t>
  </si>
  <si>
    <t>40087 3290.5 Harbor PointWWOperations HRPT PERMIT AMENDMENT FOR NEW WWTP-</t>
  </si>
  <si>
    <t>40422 2134.49 Harbor PointWWOperations HRPT WWTP 1 - Turb Sensor Assembly-HARBOR POINT AT</t>
  </si>
  <si>
    <t>39845 22056.32 Harbor PointWWOperations HRPT WWTP ADDITONAL ELECTRICAL-</t>
  </si>
  <si>
    <t>39845 20802.83 Harbor PointWWOperations HRPT WWTP BLOWER SKID CONTROL PANEL 1-</t>
  </si>
  <si>
    <t>39845 20802.83 Harbor PointWWOperations HRPT WWTP BLOWER SKID CONTROL PANEL 2-</t>
  </si>
  <si>
    <t>39845 63741.98 Harbor PointWWOperations HRPT WWTP CONCRETE TANKAGE-</t>
  </si>
  <si>
    <t>39845 48006.51 Harbor PointWWOperations HRPT WWTP CONTROL BUILDING-</t>
  </si>
  <si>
    <t>39845 24269.96 Harbor PointWWOperations HRPT WWTP CONTROL PANEL 1-</t>
  </si>
  <si>
    <t>39845 27737.09 Harbor PointWWOperations HRPT WWTP CONTROL PANEL 2-</t>
  </si>
  <si>
    <t>39845 66675.71 Harbor PointWWOperations HRPT WWTP CONTROL WORK-</t>
  </si>
  <si>
    <t>39845 6134.17 Harbor PointWWOperations HRPT WWTP LIFT STATION-</t>
  </si>
  <si>
    <t>39845 43873.64 Harbor PointWWOperations HRPT WWTP MAIN CONTROL PANEL-</t>
  </si>
  <si>
    <t>39845 145353.05 Harbor PointWWOperations HRPT WWTP MBR EQUIPMENT-</t>
  </si>
  <si>
    <t>39845 65642.22 Harbor PointWWOperations HRPT WWTP MECHANICAL EQUIPMENT-</t>
  </si>
  <si>
    <t>39845 6934.28 Harbor PointWWOperations HRPT WWTP NPWS PUMP SKID-</t>
  </si>
  <si>
    <t>39845 1733.58 Harbor PointWWOperations HRPT WWTP PACKAGE LIFT STATION-</t>
  </si>
  <si>
    <t>39995 5115 Harbor PointWWOperations HRPT WWTP PERMIT AMENDMENT-</t>
  </si>
  <si>
    <t>39845 42125.72 Harbor PointWWOperations HRPT WWTP PIPING; FLATWORK; SIDEWALK-</t>
  </si>
  <si>
    <t>39845 26003.53 Harbor PointWWOperations HRPT WWTP SCADA COMPUTER-</t>
  </si>
  <si>
    <t>39845 200027.13 Harbor PointWWOperations HRPT WWTP SUBMERGED MEMBRANE UNITS-</t>
  </si>
  <si>
    <t>39845 335245.45 Harbor PointWWOperations HRPT WWTP WWTP-</t>
  </si>
  <si>
    <t>39904 12.65 Harbor PointWWOperations HRPT WWTP WWTP-</t>
  </si>
  <si>
    <t>36891 972.2 Beachwood EstatesWtrOperations HUGHES DOM WELD TEE DOM WELD SR 90;DOM WELD CON RE</t>
  </si>
  <si>
    <t>36891 4117.03 TanglewoodWtrOperations Hughes Supply and United Rentals Compressor Rental</t>
  </si>
  <si>
    <t>36891 1549.42 Sherwood ShoresWtrOperations HUGHES SUPPLY;6 MJ TRANS ACCESS SET 2004PV 4 MEGAL</t>
  </si>
  <si>
    <t>36891 1727.8 Plum Creek Ops Wtr HUGHES SUPPLY;8 MJ ACESS SET;1108 8 MEGALUG DI;8MJ</t>
  </si>
  <si>
    <t>40422 4936.07 Holiday Villages of ForkWtrOperations HVOF - 1100 inch Water Line</t>
  </si>
  <si>
    <t>40664 53174.34 Holiday Villages of ForkWtrOperations HVOF 277 - 5/8 AMR METERS</t>
  </si>
  <si>
    <t>40664 998.41 Holiday Villages of ForkWtrOperations HVOF 5 - 1 inch AMR METERS</t>
  </si>
  <si>
    <t>40422 3026.44 Holiday Villages of ForkWtrOperations HVOF S1 - Driveway Extension</t>
  </si>
  <si>
    <t>40391 3294.49 Holiday Villages of ForkWtrOperations HVOF Well 1 - Sensaphone-HOLIDAY VILLAGES OF FOR W</t>
  </si>
  <si>
    <t>40664 798.73 Holiday Villages of Livingston WtrOps HVOL 4 - 1 inch AMR METERS</t>
  </si>
  <si>
    <t>40664 79089.63 Holiday Villages of Livingston WtrOps HVOL 412 - 5/8 AMR METERS</t>
  </si>
  <si>
    <t>40664 28410.83 Lake Medina Shores Wtr Ops HVOM 148 - 5/8 AMR METERS</t>
  </si>
  <si>
    <t>40513 1867.5 Wynnwood HavenWtrOperations HYDRANT - 10627 BUCCANEER PT</t>
  </si>
  <si>
    <t>40483 3358.49 Ridgecrest Grayson CountyWtrOperations HYDRANT - RIDGECREST P-1</t>
  </si>
  <si>
    <t>38717 18941.72 Plum Creek Ops Wtr HYDRANTS-kyle bus park</t>
  </si>
  <si>
    <t>38717 33763.5 Oak Trail ShoresWtrOperations HYDROCHLORINATOR OTSH-</t>
  </si>
  <si>
    <t>41182 36895 Holiday ShoresWtrOperations Hydropnematic Tank and Piping Hyss #1</t>
  </si>
  <si>
    <t>40299 3500 Briarwood HarborWtrOperations Hydropneumatic Pressure Tank; 900 Gallons</t>
  </si>
  <si>
    <t>41848 3978.59 Holiday Villages of Livingston WWOps Hydroranger 200 flow recorder &amp; transducer unit</t>
  </si>
  <si>
    <t>40664 24571.53 Holiday ShoresWtrOperations HYSS 128 - 5/8 AMR METERS</t>
  </si>
  <si>
    <t>40603 2275.25 Administrative-Monarch ICE MACHINE</t>
  </si>
  <si>
    <t>41838 2040.65 Decker HillsWWOperations Impeller &amp; wear plate Strathdon L/S Pump #1</t>
  </si>
  <si>
    <t>41660 1035 Metroplex HomesteadsWtrOperations Impeller on booster pump#1-MHI #5</t>
  </si>
  <si>
    <t>41660 2037 West MeadowsWtrOperations Impeller on booster pump#1-West Meadows</t>
  </si>
  <si>
    <t>42166 0 Comanche HarborWtrOperations Impeller on booster pump#2-CHPO</t>
  </si>
  <si>
    <t>41782 2232.42 Tower TerraceWWOperations IMPELLER PUMP@ LS #2</t>
  </si>
  <si>
    <t>41183 4613.26 Harbor PointWWOperations Impellers for Lift Station return water pump</t>
  </si>
  <si>
    <t>42146 1967.77 TanglewoodWtrOperations Impeller-TXU-TGWDXX-02-0001</t>
  </si>
  <si>
    <t>41443 1492 West Park VillageWtrOperations In wall Air conditioner (ac)/heater - Pump House</t>
  </si>
  <si>
    <t>41090 3621.56 Indian Hills HarborWtrOperations Indian Hills Harbor Lot 277 Section B</t>
  </si>
  <si>
    <t>40026 340.99 Administrative-Monarch Infor Global Solutions Asset Mgr Software Implemen</t>
  </si>
  <si>
    <t>40026 730.69 Administrative-Monarch Infor Global Solutions Asset Mgr Software Implemen</t>
  </si>
  <si>
    <t>40664 163554.28 IvanhoeWtrOperations INHE 852 - 5/8 AMR METERS</t>
  </si>
  <si>
    <t>37011 67200 CrowleyWtrOperations INSTALL 1500 GALLON STEELPRESSURE TANK</t>
  </si>
  <si>
    <t>40391 7824.47 River Oaks Ranch Ops Wtr INSTALL CASING &amp; REPLACED LONG 1 inch SERVICE LINE</t>
  </si>
  <si>
    <t>40179 8902.55 River Oaks Ranch Ops Wtr Install Casing and Service Line-</t>
  </si>
  <si>
    <t>40179 1946 Oak Trail ShoresWtrOperations INSTALL CULVERT  AT  PLANT SURFACE WATER #1</t>
  </si>
  <si>
    <t>38595 1050.33 Briarwood HarborWtrOperations INSTALL FENCE-BRIARWOOD HARBOR WELL #1 (W1)</t>
  </si>
  <si>
    <t>37011 1364.43 Holiday ShoresWtrOperations INSTALL IMPELLER; SEAL; AND GASKET; AND REASSEMBLE</t>
  </si>
  <si>
    <t>40391 2661.69 Plum Creek Ops Wtr INSTALL NEW 3 inch VALVE AT 500 CRESTHILL CAUSEWAY</t>
  </si>
  <si>
    <t>40391 2718.99 Plum Creek Ops Wtr INSTALL NEW 3 inch VALVE AT CRESTHILL CAUSEWAY &amp;</t>
  </si>
  <si>
    <t>40391 2876.76 Plum Creek Ops Wtr INSTALL NEW 4 inch VALVE IN FRONT OF 600 SUMMIT DR</t>
  </si>
  <si>
    <t>40391 2690.74 Plum Creek Ops Wtr INSTALL NEW 4 inch VALVE IN FRONT OF 712 DICKERSON</t>
  </si>
  <si>
    <t>36891 11826.31 Decker HillsWWOperations Install New Pump</t>
  </si>
  <si>
    <t>40238 836.53 Cherokee ShoresWWOperations Install new pump and float</t>
  </si>
  <si>
    <t>40391 2893.28 Plum Creek Ops Wtr INSTALL NEW VALVE IN FRONT OF 417 SUMMIT DR-INDIST</t>
  </si>
  <si>
    <t>37986 525 Cherokee ShoresWtrOperations INSTALLATION OF 14FT DOUBLE DRIVE GATE</t>
  </si>
  <si>
    <t>38046 1155.17 Plum Creek Ops Wtr INSTALLATION OF NEW SITE GLASS</t>
  </si>
  <si>
    <t>38138 600 Phillips AcresWtrOperations INSTALLED 20 FEET NEW CHAIN LINK FENCE-EXTENSION</t>
  </si>
  <si>
    <t>37986 315 Indian Hills HarborWtrOperations INSTALLED 200 FT WATER MAIN</t>
  </si>
  <si>
    <t>37042 504.13 WestsideWtrOperations INSTALLED 5 HP FRANKLIN PUMP</t>
  </si>
  <si>
    <t>38472 2510.93 Acton (Royal Oaks)WtrOperations INSTALLED BARB WIRE ARMS ON FENCE-ROYAL OKAS (ACTO</t>
  </si>
  <si>
    <t>37894 1919.27 River Oaks Ranch Ops Wtr INSTALLED BURGLAR BARS OVER 6 WINDOWS</t>
  </si>
  <si>
    <t>38442 745.57 Oak Trail ShoresWtrOperations INSTALLED CL2 MONITOR; FIXED WATER HEATER-OAK TRAI</t>
  </si>
  <si>
    <t>37986 2470.42 Markum Ranch EstatesWtrOperations INSTALLED ELECTRICAL LINE</t>
  </si>
  <si>
    <t>38411 1320.2 Green AcresWtrOperations Installed fence-Green acres well #2 (W2)</t>
  </si>
  <si>
    <t>40360 15.69 Pinnacle Club WW Operations Installed Grinder Pump-IN DIST PINNACLE CLUB</t>
  </si>
  <si>
    <t>40360 18490 Pinnacle Club WW Operations Installed Grinder Pump-IN DIST PINNACLE CLUB</t>
  </si>
  <si>
    <t>38533 3038.95 Cherokee ShoresWtrOperations INSTALLED LIGHTS AT WASTEWATER PLANT-CHEROKKE SHOR</t>
  </si>
  <si>
    <t>38625 1781.75 Holiday Villages of ForkWtrOperations INSTALLED NEW DRIVEWAY TO NEW WELL-910 CONCHO (W2)</t>
  </si>
  <si>
    <t>40238 510.8 Westwood BeachWtrOperations Installed new meter under 032-w2. No time charged.</t>
  </si>
  <si>
    <t>40391 1320 Lakeway HarborWtrOperations INSTALLED NEW SCADA COMPUTER -LAKEWAY HARBOR SURFA</t>
  </si>
  <si>
    <t>37011 5100 Markum Ranch EstatesWtrOperations INSTALLED PERIMETER FENCE WITH DOUBLE GATES</t>
  </si>
  <si>
    <t>40391 925.46 Holiday Villages of Livingston WWOps INSTALLED SEWER PUMP - 61 W WOODLAND SHORES DR-61</t>
  </si>
  <si>
    <t>38411 1215.05 River Oaks Ranch Ops Wtr INSULATED PUMPING STATION-Indistrict RORH</t>
  </si>
  <si>
    <t>36049 106051 Oak Trail ShoresWtrOperations Intake Line  PVC 8 inch;TECON inch</t>
  </si>
  <si>
    <t>40299 10622 Carolynn EstatesWtrOperations Intake Pump; 230 GPM; 4 inch; 460 Volt; CNES</t>
  </si>
  <si>
    <t>35307 30270 Carolynn EstatesWtrOperations Intake Structure  8' X 6'</t>
  </si>
  <si>
    <t>41758 7220.57 Oak Trail ShoresWtrOperations Intake Valve, Hose, &amp; Fitting-Lake Pump Oak Trail</t>
  </si>
  <si>
    <t>41037 0 Plum Creek Ops Wtr Inventory Building</t>
  </si>
  <si>
    <t>40391 50059.34 IvanhoeWtrOperations IVANHOE GST 22000 GAL-</t>
  </si>
  <si>
    <t>41396 995 Spanish Park EstatesWtrOperations Junction Box @ Well head</t>
  </si>
  <si>
    <t>40269 12351.36 Tower TerraceWWOperations KAWASAKI MULE - CAP LEASE</t>
  </si>
  <si>
    <t>36891 58.83 Ridgecrest Estates Johnson WtrOperations KEITH TALLEY EXPENSE REPORT MILES &amp; MEALS</t>
  </si>
  <si>
    <t>37011 1031.09 CrowleyWtrOperations KEYED HOA; RELAY; H363RB</t>
  </si>
  <si>
    <t>42062 4517.69 Lakeway HarborWtrOperations KTO: Chlorine ANLZR Total CL17 WTP Countrywood</t>
  </si>
  <si>
    <t>40360 95 Plum Creek Ops Wtr Kyle FM 2001 WL Relo Trailing cost-</t>
  </si>
  <si>
    <t>36341 8407 Holiday Villages of ForkWWOperations Lab        Wood &amp; Metal      12'x12'</t>
  </si>
  <si>
    <t>36707 21120 Holiday Villages of Livingston WWOps Lab        Wood &amp; Metal      16' x 24'</t>
  </si>
  <si>
    <t>36707 2904 Holiday Villages of ForkWtrOperations Lab Equipment</t>
  </si>
  <si>
    <t>38472 803.6 Lake Medina Shores Wtr Ops LAB EQUIPMENT - COLORIMETER-LAKE MEDINA SHORES WAT</t>
  </si>
  <si>
    <t>40544 12539 Oak Trail ShoresWtrOperations Lab Rehab @ Reverse Osmosis Plant</t>
  </si>
  <si>
    <t>37011 1390 Oak Trail ShoresWtrOperations LABOR AND MATERIAL FOR REWIRING TO MAKE SHUT DOWN</t>
  </si>
  <si>
    <t>37986 2969.97 Carolynn EstatesWtrOperations LABOR FOR WATER PLANT BUILDING</t>
  </si>
  <si>
    <t>37894 953.32 Holiday Villages of Livingston WWOps LABOR OF INSTALLING SEWER MAINS</t>
  </si>
  <si>
    <t>36981 959.87 Oak Trail ShoresWtrOperations LABOR TO CHECK AND INSPECT BOARD AND OPTICS</t>
  </si>
  <si>
    <t>38168 1745.72 Serenity WoodsWtrOperations LABOR WTR PLANT BUILDING</t>
  </si>
  <si>
    <t>37042 737.54 Holiday Villages of ForkWtrOperations LABORATORY</t>
  </si>
  <si>
    <t>33054 907 Carolynn EstatesWtrOperations Laboratory equipment</t>
  </si>
  <si>
    <t>34150 5115 Carolynn EstatesWtrOperations Laboratory equipment</t>
  </si>
  <si>
    <t>34515 358 Carolynn EstatesWtrOperations Laboratory equipment</t>
  </si>
  <si>
    <t>34515 1892 Carolynn EstatesWtrOperations Laboratory equipment</t>
  </si>
  <si>
    <t>35976 9595 Lake Medina Shores Wtr Ops Laboratory equipment</t>
  </si>
  <si>
    <t>36707 83.47 Holiday Villages of ForkWtrOperations Laboratory equipment</t>
  </si>
  <si>
    <t>36707 1512 Oak Trail ShoresWtrOperations Laboratory equipment</t>
  </si>
  <si>
    <t>34150 16351 Beachwood EstatesWtrOperations Laboratory Equipment CL 17 / 1720C</t>
  </si>
  <si>
    <t>34515 17230 Lakeway HarborWtrOperations Laboratory Equipment CL 17 / 1720C</t>
  </si>
  <si>
    <t>35976 9595 Carolynn EstatesWtrOperations Laboratory Equipment CL 17 / 1720C Hach Turb.;</t>
  </si>
  <si>
    <t>36049 19189 Oak Trail ShoresWtrOperations Laboratory Equipment Hach CL17/1720C</t>
  </si>
  <si>
    <t>35611 9493 Cherokee ShoresWtrOperations Laboratory Fully Equipped</t>
  </si>
  <si>
    <t>34880 9020 Cherokee ShoresWtrOperations Laboratory; Complete</t>
  </si>
  <si>
    <t>35976 9595 Lake Medina Shores Wtr Ops Laboratory; Complete</t>
  </si>
  <si>
    <t>37499 20500 Decker HillsWtrOperations LAND</t>
  </si>
  <si>
    <t>38182 50000 Carolynn EstatesWtrOperations LAND</t>
  </si>
  <si>
    <t>36341 4865 Wynnwood HavenWtrOperations Land &amp; land rights</t>
  </si>
  <si>
    <t>36341 4926 Nolan River EstatesWtrOperations Land &amp; land rights</t>
  </si>
  <si>
    <t>36341 2141 Ridgecrest Estates Johnson WtrOperations Land &amp; land rights</t>
  </si>
  <si>
    <t>36341 15298 Sherwood ShoresWtrOperations Land &amp; land rights</t>
  </si>
  <si>
    <t>36341 5351 Cedar ValleyWtrOperations Land &amp; land rights</t>
  </si>
  <si>
    <t>36341 5838 Western Lake EstatesWtrOperations Land &amp; land rights</t>
  </si>
  <si>
    <t>36707 1435 Aurora VistaWtrOperations Land &amp; land rights</t>
  </si>
  <si>
    <t>36707 1400 Pinwah PinesWtrOperations Land &amp; land rights</t>
  </si>
  <si>
    <t>36707 940 Coldspring TerraceWtrOperations Land &amp; land rights</t>
  </si>
  <si>
    <t>36707 60914 Wynnwood HavenWtrOperations Land &amp; land rights</t>
  </si>
  <si>
    <t>36707 320 ChesswoodWtrOperations Land &amp; land rights</t>
  </si>
  <si>
    <t>36707 93426 Plum Creek Ops Wtr Land &amp; land rights</t>
  </si>
  <si>
    <t>36707 117310 Metroplex HomesteadsWtrOperations Land &amp; land rights</t>
  </si>
  <si>
    <t>36707 500 Decker HillsWtrOperations Land &amp; land rights</t>
  </si>
  <si>
    <t>36707 39782 TanglewoodWtrOperations Land &amp; land rights</t>
  </si>
  <si>
    <t>36707 850 Westwood BeachWtrOperations Land &amp; land rights</t>
  </si>
  <si>
    <t>36707 5500 Green AcresWtrOperations Land &amp; land rights</t>
  </si>
  <si>
    <t>36707 3004 CountrywoodWtrOperations Land &amp; land rights</t>
  </si>
  <si>
    <t>36707 5748 Ponderosa AdditionWtrOperations Land &amp; land rights</t>
  </si>
  <si>
    <t>36707 29620 Carolynn EstatesWtrOperations Land &amp; land rights</t>
  </si>
  <si>
    <t>36707 30430 Tower TerraceWtrOperations Land &amp; land rights</t>
  </si>
  <si>
    <t>36707 50 WestsideWtrOperations Land &amp; land rights</t>
  </si>
  <si>
    <t>36707 1000 Briarwood HarborWtrOperations Land &amp; land rights</t>
  </si>
  <si>
    <t>36707 15800 Oak Trail ShoresWtrOperations Land &amp; land rights</t>
  </si>
  <si>
    <t>36707 20300.21 Comanche CoveWtrOperations Land &amp; land rights</t>
  </si>
  <si>
    <t>36707 4366 CrowleyWtrOperations Land &amp; land rights</t>
  </si>
  <si>
    <t>36707 22705 Sherwood ShoresWtrOperations Land &amp; land rights</t>
  </si>
  <si>
    <t>36707 5000 West Park VillageWtrOperations Land &amp; land rights</t>
  </si>
  <si>
    <t>36707 25020 Cherokee ShoresWtrOperations Land &amp; land rights</t>
  </si>
  <si>
    <t>36707 5000 Spanish Park EstatesWtrOperations Land &amp; land rights</t>
  </si>
  <si>
    <t>36707 65405 TanglewoodWtrOperations Land &amp; land rights</t>
  </si>
  <si>
    <t>36707 45160 Lake Medina Shores Wtr Ops Land &amp; land rights</t>
  </si>
  <si>
    <t>36707 10820 Beachwood EstatesWtrOperations Land &amp; land rights</t>
  </si>
  <si>
    <t>36707 3000 Westview - Parker CountyWtrOperations Land &amp; land rights</t>
  </si>
  <si>
    <t>36707 35510 River Oaks Ranch Ops Wtr Land &amp; land rights</t>
  </si>
  <si>
    <t>36707 42570 Ridgecrest Grayson CountyWtrOperations Land &amp; land rights</t>
  </si>
  <si>
    <t>36707 36800 Callendar LakeWtrOperations Land &amp; land rights</t>
  </si>
  <si>
    <t>36707 4600 Comanche HarborWtrOperations Land &amp; land rights</t>
  </si>
  <si>
    <t>36707 8000 Hulon LakesWtrOperations Land &amp; land rights</t>
  </si>
  <si>
    <t>36707 7930 Harbor PointWtrOperations Land &amp; land rights</t>
  </si>
  <si>
    <t>36707 8110 Pine HarborWtrOperations Land &amp; land rights</t>
  </si>
  <si>
    <t>36707 12160 Decker HillsWtrOperations Land &amp; land rights</t>
  </si>
  <si>
    <t>36707 2690 Rocky Point EstatesWtrOperations Land &amp; land rights</t>
  </si>
  <si>
    <t>36707 2500 Holiday Villages of Livingston WtrOps Land &amp; land rights</t>
  </si>
  <si>
    <t>36707 14400 Oak Trail ShoresWtrOperations Land &amp; land rights</t>
  </si>
  <si>
    <t>36707 500 Triple H EstatesWtrOperations Land &amp; land rights</t>
  </si>
  <si>
    <t>36707 13430 TanglewoodWtrOperations Land &amp; land rights</t>
  </si>
  <si>
    <t>36707 18759.99 IvanhoeWtrOperations Land &amp; land rights</t>
  </si>
  <si>
    <t>36707 2035 Rocky Point EstatesWtrOperations Land &amp; land rights</t>
  </si>
  <si>
    <t>36707 1390 Holiday ShoresWtrOperations Land &amp; land rights</t>
  </si>
  <si>
    <t>36707 24000 Highsaw WaterWtrOperations Land &amp; land rights</t>
  </si>
  <si>
    <t>36707 3000 Falcon Crest AdditionWtrOperations Land &amp; land rights</t>
  </si>
  <si>
    <t>36707 3000 Camelot ForestWtrOperations Land &amp; land rights</t>
  </si>
  <si>
    <t>36707 17080 TanglewoodWtrOperations Land &amp; land rights</t>
  </si>
  <si>
    <t>36707 1098 Garden AcresWtrOperations Land &amp; land rights</t>
  </si>
  <si>
    <t>36707 6970 Pine Trail ShoresWtrOperations Land &amp; land rights</t>
  </si>
  <si>
    <t>36707 17200 Western Hills HarborWtrOperations Land &amp; land rights</t>
  </si>
  <si>
    <t>36707 4137 Stonecrest EstatesWtrOperations Land &amp; land rights</t>
  </si>
  <si>
    <t>36707 3740 Decker HillsWtrOperations Land &amp; land rights</t>
  </si>
  <si>
    <t>36707 10000 Govenor's PointWtrOperations Land &amp; land rights</t>
  </si>
  <si>
    <t>36707 180 Shepherd Hills EstatesWtrOperations Land &amp; land rights</t>
  </si>
  <si>
    <t>37437 4655 Blue Water CoveWtrOperations Land &amp; land rights</t>
  </si>
  <si>
    <t>37437 4655 Blue Water CoveWtrOperations LAND &amp; LAND RIGHTS</t>
  </si>
  <si>
    <t>37437 5500 Westwood BeachWtrOperations Land &amp; land rights</t>
  </si>
  <si>
    <t>37437 2000 Westwood BeachWtrOperations Land &amp; land rights</t>
  </si>
  <si>
    <t>37437 600 LollilopWtrOperations Land &amp; land rights</t>
  </si>
  <si>
    <t>36799 1500 Decker HillsWtrOperations Land and Land Rights</t>
  </si>
  <si>
    <t>38898 2909.02 Beachwood EstatesWtrOperations LAND PURCHASE BDES HENDERSON CTY-LOT 247 SEC E</t>
  </si>
  <si>
    <t>39568 44012.21 Ridgecrest Grayson CountyWtrOperations LAND PURCHASE-.9 ACRES GRAYSON COUNTY-.9 ACRES GRA</t>
  </si>
  <si>
    <t>38868 3312.37 Beachwood EstatesWtrOperations LAND PURCHASE-BEACHWOOD ESTATES</t>
  </si>
  <si>
    <t>38868 2974.21 Beachwood EstatesWtrOperations LAND PURCHASE-BEACHWOOD ESTATES</t>
  </si>
  <si>
    <t>38868 5158.61 Beachwood EstatesWtrOperations LAND PURCHASE-BEACHWOOD ESTATES</t>
  </si>
  <si>
    <t>39507 53148.42 Pinwah PinesWtrOperations LAND PURCHASE-PINWAH PINES</t>
  </si>
  <si>
    <t>38199 2500 TanglewoodWtrOperations LAND SALE - 0.29 ACRE TRACT GRAYSON COUNTY</t>
  </si>
  <si>
    <t>39294 80205.5 Sherwood ShoresWtrOperations LAND-BRILEY RD</t>
  </si>
  <si>
    <t>41879 2795.16 Tower TerraceWWOperations Landscape work to Cover Asset 10000835</t>
  </si>
  <si>
    <t>41926 3500 Mabank Ops LAPTOP FOR METER READING</t>
  </si>
  <si>
    <t>41982 3950 Mabank Ops Laptop for Meter Reading 53 Semi-Rugged</t>
  </si>
  <si>
    <t>36891 920.13 TanglewoodWtrOperations LASER DATA IMAGES D SIZE DRAWINGS SCANNED &amp; CONVER</t>
  </si>
  <si>
    <t>38291 357.2 Administrative-Monarch LASER MULTI-FUNCTION PRINTER-</t>
  </si>
  <si>
    <t>38321 1520.29 Administrative-Monarch LASERJET PRINTER</t>
  </si>
  <si>
    <t>36891 1800 Coldspring TerraceWtrOperations LEGGETT PLUMBING 4 ROAD BORES</t>
  </si>
  <si>
    <t>41904 3004.79 Decker HillsWWOperations Level Controller and Transducer at Wichita Falls</t>
  </si>
  <si>
    <t>33419 28816 Harbor PointWWOperations Lift station</t>
  </si>
  <si>
    <t>29402 18277 Cherokee ShoresWWOperations Lift Station              2 - 5hp</t>
  </si>
  <si>
    <t>30132 15150 Decker HillsWWOperations Lift Station        Estimated Min. Size  w/3hp pum</t>
  </si>
  <si>
    <t>31777 23595 TanglewoodWWOperations Lift Station No. 1        Smith &amp; Loveless</t>
  </si>
  <si>
    <t>27575 11363 Beachwood EstatesWWOperations Lift station No. 1 - Irrigation Field</t>
  </si>
  <si>
    <t>33419 2852.17 Blue Water CoveWWOperations Lift station No. 1 Concrete 2-5 hp</t>
  </si>
  <si>
    <t>31958 21357 Beachwood EstatesWWOperations Lift station No. 11 - Treasure Isle</t>
  </si>
  <si>
    <t>27575 9178 Beachwood EstatesWWOperations Lift station No. 2 - At Plant</t>
  </si>
  <si>
    <t>34150 20605 Decker HillsWWOperations Lift station No. 3</t>
  </si>
  <si>
    <t>31593 21887 TanglewoodWWOperations Lift Station No. 3        Smith &amp; Loveless</t>
  </si>
  <si>
    <t>28671 11549 Beachwood EstatesWWOperations Lift station No. 3 - Near Hewett</t>
  </si>
  <si>
    <t>36494 19530.29 Decker HillsWWOperations Lift station No. 4</t>
  </si>
  <si>
    <t>31593 21887 TanglewoodWWOperations Lift Station No. 4        Smith &amp; Loveless</t>
  </si>
  <si>
    <t>26845 5827 Beachwood EstatesWWOperations Lift station No. 4 - Clubhouse</t>
  </si>
  <si>
    <t>26845 5827 Beachwood EstatesWWOperations Lift station No. 5 - Spangler</t>
  </si>
  <si>
    <t>31593 23595 TanglewoodWWOperations Lift Station No. 6        Smith &amp; Loveless</t>
  </si>
  <si>
    <t>28306 10722 Beachwood EstatesWWOperations Lift station No. 7 - Oak Forest</t>
  </si>
  <si>
    <t>27575 9032 Beachwood EstatesWWOperations Lift station No. 8 - Section D</t>
  </si>
  <si>
    <t>26845 7143 Beachwood EstatesWWOperations Lift station No. 9 - Azalea</t>
  </si>
  <si>
    <t>40544 35315.6 Decker HillsWWOperations LIFT STATION REHAB - STONEHAVEN LIFT STATION #2</t>
  </si>
  <si>
    <t>39233 24425.49 Beachwood EstatesWWOperations LIFT STATION-BEACHWOOD ESTATES</t>
  </si>
  <si>
    <t>41508 2075 SundanceWtrOperations Line Reactor (Motor) - Well #1 &amp; #2</t>
  </si>
  <si>
    <t>39021 5084.63 Granbury AcresWtrOperations LINES INTERCONNECT-GRANBURY</t>
  </si>
  <si>
    <t>39813 4393.29 Camelot ForestWtrOperations LIQUID AMMONIUM SULFATE DISINFECTION SYSTEM-CAMELO</t>
  </si>
  <si>
    <t>37986 1179.92 Oak Trail ShoresWtrOperations LMI B1 PUMP AND HOOK UP</t>
  </si>
  <si>
    <t>40664 998.44 Lake Medina Shores Wtr Ops LMSH 2 - 1.5 inch AMR METERS</t>
  </si>
  <si>
    <t>40664 119594.27 Lake Medina Shores Wtr Ops LMSH 623 - 5/8 AMR METERS</t>
  </si>
  <si>
    <t>40391 1701.89 Lake Medina Shores Wtr Ops LMSH P1 - Air conditioner</t>
  </si>
  <si>
    <t>36891 9462.12 Silver SaddleWtrOperations LOAD OF 3/8 ROCK;MMW FABRICATION GALV SHEETS</t>
  </si>
  <si>
    <t>36891 50 Tower TerraceWWOperations LOAD OF ROCK  FOR ALL WEATHER ROAD</t>
  </si>
  <si>
    <t>40664 14397.38 LollilopWtrOperations LOLP 75 - 5/8 AMR METERS</t>
  </si>
  <si>
    <t>41274 3301.56 Indian Hills HarborWtrOperations Lot 278, Section B, Indian Hills Harbor</t>
  </si>
  <si>
    <t>37894 623.35 Holiday Villages of Livingston WtrOps LUMBER FOR WATER PLANT BUILDING</t>
  </si>
  <si>
    <t>40664 73330.67 Lakeway HarborWtrOperations LYHR 382 - 5/8 AMR METERS</t>
  </si>
  <si>
    <t>39904 2828.73 Lakeway HarborWtrOperations LYHR FENCE/PARKING LOT-</t>
  </si>
  <si>
    <t>39904 29160.1 Lakeway HarborWtrOperations LYHR FILTER REHAB-</t>
  </si>
  <si>
    <t>39753 51057.68 Lakeway HarborWtrOperations LYHR RATE OF FLOW RATE OF FLOW VALVES AND FILTER M</t>
  </si>
  <si>
    <t>39873 104427.81 Lakeway HarborWtrOperations LYHR WTP IMPROVEMENTS CONCRETE TANKAGE-</t>
  </si>
  <si>
    <t>39873 153414.04 Lakeway HarborWtrOperations LYHR WTP IMPROVEMENTS FILTER REHAB-</t>
  </si>
  <si>
    <t>39873 211866.42 Lakeway HarborWtrOperations LYHR WTP IMPROVEMENTS MECHANICAL EQUIP-</t>
  </si>
  <si>
    <t>39904 3.17 Lakeway HarborWtrOperations LYHR WTP IMPROVEMENTS MECHANICAL EQUIP-</t>
  </si>
  <si>
    <t>41881 1328.95 Tower TerraceWtrOperations Main- 17214 Choctaw St</t>
  </si>
  <si>
    <t>41716 1159.86 Twin Creeks AdditionWtrOperations Main Line- 516 Neely Ln</t>
  </si>
  <si>
    <t>42004 2667.07 Sherwood ShoresWtrOperations Main line Sherwood Shores</t>
  </si>
  <si>
    <t>41905 1580.59 Oak Trail ShoresWtrOperations Main line Utah and New Mexico</t>
  </si>
  <si>
    <t>41653 1967.02 Oak Trail ShoresWtrOperations Main- Virgina Rd and Wisconsin</t>
  </si>
  <si>
    <t>38717 43668.84 Plum Creek Ops Wtr MAINS-kyle bus park</t>
  </si>
  <si>
    <t>39082 39089.3 Decker HillsWWOperations MANHOLES-HIDDEN LAKE ESTATES</t>
  </si>
  <si>
    <t>39904 31271.31 Ridgecrest Grayson CountyWtrOperations Manual Transfer Control  Switch; RTGC Pump Station</t>
  </si>
  <si>
    <t>37864 3200 Decker HillsWtrOperations MAPS FOR WTR DISTRIBUTION PLAN</t>
  </si>
  <si>
    <t>38717 1200 Decker HillsWWOperations MAPS-SEWER LINES DHIC-</t>
  </si>
  <si>
    <t>40787 23998.98 Plum Creek Ops Wtr Master Plan</t>
  </si>
  <si>
    <t>40664 24955.47 Montego Bay EstatesWtrOperations MBES 130 - 5/8 AMR METERS</t>
  </si>
  <si>
    <t>33054 9401 Cherokee ShoresWWOperations Metal Building        Metal      10'x20'</t>
  </si>
  <si>
    <t>29402 45648 Cherokee ShoresWtrOperations Metal Building Metal 32' X 80'</t>
  </si>
  <si>
    <t>41609 26427.71 Holiday ShoresWtrOperations Metal Pump House  Holiday Shores GST</t>
  </si>
  <si>
    <t>40878 184.52 Montego Bay EstatesWtrOperations Meter - Residential</t>
  </si>
  <si>
    <t>40878 165.38 Metroplex HomesteadsWtrOperations Meter - Residential</t>
  </si>
  <si>
    <t>40878 184.52 Oak Trail ShoresWtrOperations Meter - Residential</t>
  </si>
  <si>
    <t>40878 167.88 Twin Creeks AdditionWtrOperations Meter - Residential</t>
  </si>
  <si>
    <t>40878 189.66 West MeadowsWtrOperations Meter - Residential</t>
  </si>
  <si>
    <t>40878 170.71 Metroplex HomesteadsWtrOperations Meter - Residential</t>
  </si>
  <si>
    <t>40878 171.8 Metroplex HomesteadsWtrOperations Meter - Residential</t>
  </si>
  <si>
    <t>40878 169.21 Metroplex HomesteadsWtrOperations Meter - Residential</t>
  </si>
  <si>
    <t>40878 159.32 Falcon Crest AdditionWtrOperations Meter - Residential</t>
  </si>
  <si>
    <t>40878 159.32 WestsideWtrOperations Meter - Residential</t>
  </si>
  <si>
    <t>40878 158.57 Oak Trail ShoresWtrOperations Meter - Residential</t>
  </si>
  <si>
    <t>40878 156.39 Western Hills HarborWtrOperations Meter - Residential</t>
  </si>
  <si>
    <t>40878 156.49 CrowleyWtrOperations Meter - Residential</t>
  </si>
  <si>
    <t>40878 167.88 Oak Trail ShoresWtrOperations Meter - Residential</t>
  </si>
  <si>
    <t>40878 151 Decker HillsWtrOperations Meter - Residential</t>
  </si>
  <si>
    <t>40878 151 Oak Trail ShoresWtrOperations Meter - Residential</t>
  </si>
  <si>
    <t>40878 151 Western Hills HarborWtrOperations Meter - Residential</t>
  </si>
  <si>
    <t>40878 153.42 Oak Trail ShoresWtrOperations Meter - Residential</t>
  </si>
  <si>
    <t>40878 184.52 West Park VillageWtrOperations Meter - Residential</t>
  </si>
  <si>
    <t>40878 170.71 Comanche CoveWtrOperations Meter - Residential</t>
  </si>
  <si>
    <t>40878 174.87 Western Hills HarborWtrOperations Meter - Residential</t>
  </si>
  <si>
    <t>40878 167.88 Metroplex HomesteadsWtrOperations Meter - Residential</t>
  </si>
  <si>
    <t>40878 176.2 Metroplex HomesteadsWtrOperations Meter - Residential</t>
  </si>
  <si>
    <t>42062 2204.36 Pine Trail ShoresWtrOperations Meter Base&amp;Electrical suply&amp;wiring-PTSH</t>
  </si>
  <si>
    <t>40575 13241.15 Administrative-Monarch Meter Reading Software</t>
  </si>
  <si>
    <t>37894 800.8 Carolynn EstatesWtrOperations METER REPAIR</t>
  </si>
  <si>
    <t>41120 3080 Coldspring TerraceWtrOperations Meyers 150M-3 Pump #2</t>
  </si>
  <si>
    <t>36891 500 Plum Creek Ops Wtr MICHAEL R JOHNSON 7 KOKO JOHNSON</t>
  </si>
  <si>
    <t>40544 1109.97 River Oaks Ranch Ops Wtr Micrologics 1200 PLC - River Oaks Reverse Osmosis</t>
  </si>
  <si>
    <t>40483 8500 TanglewoodWtrOperations MILL CREEK MEADOW WELL #2 REHAB</t>
  </si>
  <si>
    <t>40483 8500 TanglewoodWtrOperations MILL CREEK MEADOW WELL #3 REHAB</t>
  </si>
  <si>
    <t>40483 8500 TanglewoodWtrOperations MILL CREEK MEADOW WILL #4 REHAB</t>
  </si>
  <si>
    <t>38046 2169.47 Beachwood EstatesWtrOperations MILLENIUM 4 GAS DETECTOR AND REGULATOR</t>
  </si>
  <si>
    <t>40210 750.32 Cherokee ShoresWWOperations MILWAUKEE PUMP GP-106 CANYON COVE</t>
  </si>
  <si>
    <t>40210 37.14 Cherokee ShoresWWOperations MILWAUKEE PUMP GP-106 CANYON COVE</t>
  </si>
  <si>
    <t>39629 1080.15 Cherokee ShoresWWOperations MILWAUKEE PUMP GP1-115V-202 PALO PINTO-202 PALO PI</t>
  </si>
  <si>
    <t>39629 1096.39 Cherokee ShoresWWOperations MILWAUKEE PUMP GP1-115V-7115 BROKEN BOW-7115 BROKE</t>
  </si>
  <si>
    <t>40210 39.2 Cherokee ShoresWWOperations MILWAUKEE PUMP GP-114 ADELIA DR</t>
  </si>
  <si>
    <t>40210 756.06 Cherokee ShoresWWOperations MILWAUKEE PUMP GP-114 ADELIA DR</t>
  </si>
  <si>
    <t>40210 14.44 Cherokee ShoresWWOperations MILWAUKEE PUMP GP-116 WATER FRONT SHORES</t>
  </si>
  <si>
    <t>40210 852.69 Cherokee ShoresWWOperations MILWAUKEE PUMP GP-116 WATER FRONT SHORES</t>
  </si>
  <si>
    <t>40210 32.25 Beachwood EstatesWWOperations MILWAUKEE PUMP GP-204 FOREST DR</t>
  </si>
  <si>
    <t>40210 844.15 Beachwood EstatesWWOperations MILWAUKEE PUMP GP-204 FOREST DR</t>
  </si>
  <si>
    <t>40210 817.48 Pinnacle Club WW Operations MILWAUKEE PUMP GP-249 COLONIAL DR</t>
  </si>
  <si>
    <t>40210 817.64 Cherokee ShoresWWOperations MILWAUKEE PUMP GP-8821 JOHNSON RD</t>
  </si>
  <si>
    <t>40210 30.76 Cherokee ShoresWWOperations MILWAUKEE PUMP GP-8821 JOHNSON RD</t>
  </si>
  <si>
    <t>40210 913.59 Holiday Villages of ForkWWOperations MILWAUKEE PUMP GP-BROKEN BOW LOT 268</t>
  </si>
  <si>
    <t>40210 59 Holiday Villages of ForkWWOperations MILWAUKEE PUMP GP-BROKEN BOW LOT 268</t>
  </si>
  <si>
    <t>40210 880 Holiday Villages of Livingston WWOps MILWAUKEE PUMP GP-LOT#199-200 SEC.E HVOL</t>
  </si>
  <si>
    <t>40210 23 Holiday Villages of Livingston WWOps MILWAUKEE PUMP GP-LOT#199-200 SEC.E HVOL</t>
  </si>
  <si>
    <t>40210 1033.68 Cherokee ShoresWWOperations MILWAUKEE PUMP HG-176 INDIAN GAP DR</t>
  </si>
  <si>
    <t>40210 24.76 Cherokee ShoresWWOperations MILWAUKEE PUMP HG-176 INDIAN GAP DR</t>
  </si>
  <si>
    <t>40210 23.3 Pinnacle Club WW Operations MILWAUKEE PUMP HG-28 ISLAND DR</t>
  </si>
  <si>
    <t>40210 817.86 Pinnacle Club WW Operations MILWAUKEE PUMP HG-28 ISLAND DR</t>
  </si>
  <si>
    <t>39813 1114.02 Pinnacle Club WW Operations Milwaukee Pump HGP1-2021 230 V</t>
  </si>
  <si>
    <t>39629 1091.58 Pinnacle Club WW Operations MILWAUKEE PUMP HGP1-2021 230V-107 HILTON HEAD ISLA</t>
  </si>
  <si>
    <t>37864 7228.61 Carolynn EstatesWtrOperations MINI EXCAVATOR</t>
  </si>
  <si>
    <t>37986 4167.53 TanglewoodWtrOperations MISC EQUIPMENT REPAIRS-BOOM PIVOT CYL LEAKING</t>
  </si>
  <si>
    <t>31593 1252 Plum Creek Ops Wtr Miscellaneous equipment</t>
  </si>
  <si>
    <t>33054 900 Carolynn EstatesWtrOperations Miscellaneous equipment</t>
  </si>
  <si>
    <t>34515 1015 Cherokee ShoresWWOperations Miscellaneous equipment</t>
  </si>
  <si>
    <t>38442 21000 Administrative-Monarch MITCHELL HUMPHREY ACCOUNTING SOFTWARE-AUSTIN OFFIC</t>
  </si>
  <si>
    <t>38442 750 Administrative-Monarch MITCHELL HUMPHREY ACCOUNTING SOFTWARE-AUSTIN OFFIC</t>
  </si>
  <si>
    <t>38321 10500 Administrative-Monarch MITCHELL HUMPHREY ACCTING SOFTWARE-</t>
  </si>
  <si>
    <t>38352 3000 Administrative-Monarch MITCHELL HUMPHREY ACCTING SOFTWARE-</t>
  </si>
  <si>
    <t>38564 9000 Administrative-Monarch MITCHELL HUMPHREY SOFTWARE - NEW REPORTS-</t>
  </si>
  <si>
    <t>39722 6572.42 Cherokee ShoresWWOperations Mixed Liquor Probe Improvements</t>
  </si>
  <si>
    <t>39722 19717.25 Cherokee ShoresWWOperations Mixers with Rail Systems Improvements</t>
  </si>
  <si>
    <t>37011 380.45 Holiday Villages of Livingston WtrOps MJ C153 90 BEND L/A</t>
  </si>
  <si>
    <t>37011 65.63 Holiday Villages of Livingston WtrOps MJ C153 90 BEND L/A</t>
  </si>
  <si>
    <t>37072 448.4 Govenor's PointWtrOperations MJ X FLG RW OL GATE VLV L/A</t>
  </si>
  <si>
    <t>38807 2178 TanglewoodWWOperations MODEMS FOR SEWER DIALERS-</t>
  </si>
  <si>
    <t>37011 14736.61 TanglewoodWtrOperations MODIFIED TANK TO MAKE IT A PRESSURED TANK</t>
  </si>
  <si>
    <t>40391 1561.85 Cherokee ShoresWWOperations MODIFY TANK PROJECT - 102 CANYON COVE - SWR-102 CA</t>
  </si>
  <si>
    <t>40391 1581.96 Cherokee ShoresWWOperations MODIFY TANK PROJECT - 151 DEER ISLAND RD-151 DEER</t>
  </si>
  <si>
    <t>40299 300.46 Plum Creek Ops Wtr MON Water T&amp;D Mains 85 Years</t>
  </si>
  <si>
    <t>39599 300 Montego Bay EstatesWtrOperations MONTEGO BAY WATER MAP-</t>
  </si>
  <si>
    <t>41264 2121.7 IvanhoeWtrOperations Motor for Booster Pump #1</t>
  </si>
  <si>
    <t>38564 825.25 Cherokee ShoresWWOperations Move chlorine injection point to new plant-Cheroke</t>
  </si>
  <si>
    <t>39752 1260.87 Holiday Villages of ForkWWOperations MOVED LINE &amp; POURED SLAB FOR CL2 TANK</t>
  </si>
  <si>
    <t>38960 3250 Sherwood ShoresWtrOperations MPA WELL SITES-SDSH WELL SITES</t>
  </si>
  <si>
    <t>40664 3993.64 Markum Ranch EstatesWtrOperations MRES 20 - 1 inch AMR METERS</t>
  </si>
  <si>
    <t>40664 10174.15 Markum Ranch EstatesWtrOperations MRES 53 - 5/8 AMR METERS</t>
  </si>
  <si>
    <t>38291 290.11 Administrative-Monarch MS OFFICE SOFTWARE</t>
  </si>
  <si>
    <t>38291 580.22 Administrative-Monarch MS OFFICE SOFTWARE-</t>
  </si>
  <si>
    <t>40575 23834.06 Administrative-Monarch MT Rugged Handhelds</t>
  </si>
  <si>
    <t>40360 475 Plum Creek Ops Wtr Murfee Eng - Kyles Crossing Fee-</t>
  </si>
  <si>
    <t>40664 224599.18 Metroplex HomesteadsWtrOperations MXHS 1170 - 5/8 AMR METERS</t>
  </si>
  <si>
    <t>37894 1076.85 Pinwah PinesWtrOperations MYERS CENTRIFUGAL PUMP 5HP</t>
  </si>
  <si>
    <t>37894 9912.45 Decker HillsWWOperations MYERS SUBMERSIBLE SEWAGE PUMPS/SYSTEM</t>
  </si>
  <si>
    <t>37011 1152.23 Decker HillsWtrOperations NAPCO BULK BATCH #250401; NEW SETUP TANK #483</t>
  </si>
  <si>
    <t>36891 2582.55 Comanche CoveWtrOperations NATIONS RENT DITCHWITCH 3700 TRENCHER W/ROCK SA</t>
  </si>
  <si>
    <t>37833 1325.45 Beachwood EstatesWtrOperations NEW 20HP PUMP</t>
  </si>
  <si>
    <t>38352 487.38 Govenor's PointWtrOperations NEW AIR COMPRESSOR AT FACILITY-GOVENORS POINT WELL</t>
  </si>
  <si>
    <t>38686 486.44 Aurora VistaWtrOperations NEW AIR COMPRESSOR-AAVA BPS 1 (P1)</t>
  </si>
  <si>
    <t>38291 396.41 Camelot ForestWtrOperations NEW AIR COMPRESSOR-CAMELOT FOREST WELL #1 (W1)</t>
  </si>
  <si>
    <t>38564 462.92 Crystal SpringsWtrOperations New AIR Compressor-Crystal Springs Well #1 (w1)</t>
  </si>
  <si>
    <t>38686 670.85 Lakeway HarborWtrOperations New Air Conditioning Unit</t>
  </si>
  <si>
    <t>37894 830.88 Cherokee ShoresWtrOperations NEW BOOSTER PUMP</t>
  </si>
  <si>
    <t>37864 997.87 Decker HillsWtrOperations NEW BOOSTER PUMP 10HP</t>
  </si>
  <si>
    <t>37864 3158.28 Plum Creek Ops Wtr NEW BOOSTER PUMP 20HP</t>
  </si>
  <si>
    <t>37864 2810 IvanhoeWtrOperations NEW BOOSTER PUMP 5HP</t>
  </si>
  <si>
    <t>37894 1123.29 Cherokee ShoresWtrOperations NEW BOOSTER PUMP 7.5</t>
  </si>
  <si>
    <t>37894 1150.32 CrowleyWtrOperations NEW BOOSTER PUMP 7.5HP</t>
  </si>
  <si>
    <t>41943 4788.27 Hulon LakesWtrOperations NEW ELECTRICAL SERVICE Well 1</t>
  </si>
  <si>
    <t>39659 4474 RaywoodWtrOperations NEW FENCE AT WATER PLANT W#2; RAYMOND WELL #2-RAYM</t>
  </si>
  <si>
    <t>41261 2886.03 Tower TerraceWWOperations New Fence Old WWTP to new WWTP</t>
  </si>
  <si>
    <t>37986 1625 Decker HillsWtrOperations NEW GATE/EXTEND EXISTING POST/BARB-WIRE</t>
  </si>
  <si>
    <t>39691 1198.88 Metroplex HomesteadsWtrOperations NEW GATE-METROPLEX HOMESTEADS BPS#4</t>
  </si>
  <si>
    <t>37894 2189.9 Oak Trail ShoresWtrOperations NEW GOULDS BOOSTER PUMP 5HP</t>
  </si>
  <si>
    <t>37986 2067.15 Beachwood EstatesWWOperations NEW MANHOLES</t>
  </si>
  <si>
    <t>37864 3535 IvanhoeWtrOperations NEW MONARC PUMP 20HP</t>
  </si>
  <si>
    <t>40391 2854.65 Lakeway HarborWtrOperations New Motor Control Starter and Electrical Imp.</t>
  </si>
  <si>
    <t>38411 487.13 Administrative-Monarch NEW OFFICE CHAIR DALLAS OFFICE-DALLAS OFFICE</t>
  </si>
  <si>
    <t>37894 1013.55 Carolynn EstatesWtrOperations NEW PUMP 5HP</t>
  </si>
  <si>
    <t>37986 1139.29 Holiday Villages of Livingston WWOps NEW ROOTS BLOWER</t>
  </si>
  <si>
    <t>38472 3218.31 Holiday Villages of ForkWtrOperations NEW SEWER BUILDING BUILT AROUND BLOWERS-HOLIDAY VI</t>
  </si>
  <si>
    <t>40452 1801.28 Serenity WoodsWtrOperations NEW STARTER AND CABINET INSTALLED FOR  WELL #2</t>
  </si>
  <si>
    <t>38168 545.84 Decker HillsWtrOperations NEW STEEL DOOR FOR BUILDING AND WOOD</t>
  </si>
  <si>
    <t>37864 805.97 Beachwood EstatesWtrOperations NEW SUB TURBI PUMP 5HP</t>
  </si>
  <si>
    <t>37864 2105.46 Beachwood EstatesWWOperations NEW SUBMERSIBLE SEWAGE PUMP</t>
  </si>
  <si>
    <t>37864 2703.55 Twin Creeks AdditionWtrOperations NEW TRINITY WELL PLANS AND METER</t>
  </si>
  <si>
    <t>40725 6010 Hulon LakesWtrOperations NEW UNGERGROUND ELEC SERVICE-HULON LAKES WELL #1</t>
  </si>
  <si>
    <t>38138 15706.79 Phillips AcresWtrOperations NEW WATER PLANT BUILDING</t>
  </si>
  <si>
    <t>38352 49.22 Metroplex HomesteadsWtrOperations NEW WATER SERVICE TAP-8300 MARIANNA</t>
  </si>
  <si>
    <t>37864 35000 Aurora VistaWtrOperations NEW WATER TAPS</t>
  </si>
  <si>
    <t>37986 71672.13 Markum Ranch EstatesWtrOperations NEW WELL</t>
  </si>
  <si>
    <t>38717 1169.55 Holiday Villages of ForkWtrOperations NEW WELL HVOF-</t>
  </si>
  <si>
    <t>38717 2773.51 Pine Trail ShoresWtrOperations NEW WELL PTSH-</t>
  </si>
  <si>
    <t>38717 4224.21 Green AcresWtrOperations NEW WELL PUMP GNAS-</t>
  </si>
  <si>
    <t>37894 2618.59 Tower TerraceWtrOperations NEW WELL PUMPS 15HP</t>
  </si>
  <si>
    <t>37864 120606.84 Twin Creeks AdditionWtrOperations NEW WELL SITE</t>
  </si>
  <si>
    <t>39021 7674.81 Plum Creek Ops Wtr NEW WELL-PLUM CREEK</t>
  </si>
  <si>
    <t>38868 14485.75 Falcon Crest AdditionWtrOperations NEW WELL-WELL #3</t>
  </si>
  <si>
    <t>40513 4999 Administrative-Monarch NORTHEAST REGION LAWNMOWER - MONARCH NORTHEAST WIT</t>
  </si>
  <si>
    <t>40179 9786.3 Western Lake EstatesWtrOperations O State/Utility Conveyance Electrical-</t>
  </si>
  <si>
    <t>40179 15832.4 Western Lake EstatesWtrOperations O State/Utility Conveyance Pumping Equipment-</t>
  </si>
  <si>
    <t>40179 196488.14 Western Lake EstatesWtrOperations O State/Utility Conveyance Water Lines-</t>
  </si>
  <si>
    <t>40179 58028.86 Western Lake EstatesWtrOperations O State/Utility Conveyance Well-</t>
  </si>
  <si>
    <t>39629 450 Oak Trail ShoresWtrOperations OAK TRAIL SHORES WATER MAP-OTSH-OTSH</t>
  </si>
  <si>
    <t>39629 250 Oak WoodWtrOperations OAKWOODS WATER MAP-OKWD-OKWD</t>
  </si>
  <si>
    <t>33419 9134 Harbor PointWWOperations Office              10' X 20'</t>
  </si>
  <si>
    <t>36707 23424 Holiday Villages of ForkWtrOperations Office and Shop Wood  16  X 24</t>
  </si>
  <si>
    <t>36707 19800 Holiday Villages of Livingston WtrOps Office and Shop Wood 18' X 20'</t>
  </si>
  <si>
    <t>33054 87474 Highsaw WaterWtrOperations Office Building Metal 50' X 95'</t>
  </si>
  <si>
    <t>34515 10338 Lakeway HarborWtrOperations Office Building Wood 10' X 20'</t>
  </si>
  <si>
    <t>36707 26880 IvanhoeWtrOperations Office Building Wood 16' X 24'</t>
  </si>
  <si>
    <t>38990 155.87 Administrative-Monarch OFFICE CABINET-PFLUGERVILLE</t>
  </si>
  <si>
    <t>36707 10570 Camelot ForestWtrOperations Office Metal 10'1 X 16'2 inch inch</t>
  </si>
  <si>
    <t>40664 172.07 Oak WoodWtrOperations OKWD 1 - 1 inch AMR METERS</t>
  </si>
  <si>
    <t>40664 10750.05 Oak WoodWtrOperations OKWD 56 - 5/8 AMR METERS</t>
  </si>
  <si>
    <t>41288 6741 Western Lake EstatesWtrOperations One Yaskawa VFD w/ (2) 3" POLES</t>
  </si>
  <si>
    <t>37256 71.25 Aurora VistaWtrOperations OTHER CHEMICAL FEEDING EQUIPMENT</t>
  </si>
  <si>
    <t>40664 219608.11 Oak Trail ShoresWtrOperations OTSH 1144 - 5/8 AMR METERS</t>
  </si>
  <si>
    <t>40664 460.96 Oak Trail ShoresWtrOperations OTSH 2 - 1 inch AMR METERS</t>
  </si>
  <si>
    <t>40118 161991.54 Oak Trail ShoresWtrOperations OTSH GRAVITY FILTER REHAB-</t>
  </si>
  <si>
    <t>39815 234818.28 Oak Trail ShoresWtrOperations OTSH RO PLANT BACKWASH SKIDS-</t>
  </si>
  <si>
    <t>39815 234673.42 Oak Trail ShoresWtrOperations OTSH RO PLANT BUILDING SITE RENOVATIONS-</t>
  </si>
  <si>
    <t>39815 209367.47 Oak Trail ShoresWtrOperations OTSH RO PLANT FILTRATION/TREATMENT EQUIP-</t>
  </si>
  <si>
    <t>39722 5196.13 Cherokee ShoresWWOperations Oxygen Probe Improvements</t>
  </si>
  <si>
    <t>39629 854.97 Pinnacle Club WW Operations P51 MYERS PUMP-225 PINNACLE CLUB DR-225 PINNACLE C</t>
  </si>
  <si>
    <t>40664 8830.4 Ponderosa AdditionWtrOperations PAAD 46 - 5/8 AMR METERS</t>
  </si>
  <si>
    <t>40878 13670 Oak Trail ShoresWtrOperations Paint &amp; Sandblasting 10,000 Gal Pressure Tank</t>
  </si>
  <si>
    <t>40483 4934.92 Ridgecrest Grayson CountyWtrOperations PAINT PRESSURE TANK - RIDGECREST P-1</t>
  </si>
  <si>
    <t>37103 595 IvanhoeWtrOperations PAINTING</t>
  </si>
  <si>
    <t>38077 2860.86 Decker HillsWWOperations PANAMETRIC STRAP ON FLOW METER</t>
  </si>
  <si>
    <t>41925 5118 Oak Trail ShoresWtrOperations Parameter Controller WPOT</t>
  </si>
  <si>
    <t>37986 786.67 Lake Medina Shores Wtr Ops PARTS FOR WELL PUMP</t>
  </si>
  <si>
    <t>41330 1463.08 Benbrook HillsWtrOperations Parts warehouse building</t>
  </si>
  <si>
    <t>36891 5474.84 TanglewoodWWOperations PAUL LIPSCOMB;PROF ENGINEERING SERVICES</t>
  </si>
  <si>
    <t>37287 875 Denton Creek EstatesWtrOperations PERIMETER FENCE</t>
  </si>
  <si>
    <t>40945 5273.14 Decker HillsWWOperations PH Monitors MIQ/TC C6 System</t>
  </si>
  <si>
    <t>37315 10333.33 CrowleyWtrOperations PHASE 1</t>
  </si>
  <si>
    <t>38046 2643.68 LollilopWtrOperations PHASE CONVERTOR AND ELECTRICAL SUPPLIES</t>
  </si>
  <si>
    <t>41225 1511.78 IvanhoeWtrOperations Phase Monitor</t>
  </si>
  <si>
    <t>34880 5722 Carolynn EstatesWtrOperations Pier  6' X 97</t>
  </si>
  <si>
    <t>36049 168481 Oak Trail ShoresWtrOperations Pier Steel 5' X 150'</t>
  </si>
  <si>
    <t>40422 8975.02 Pine Trail ShoresWtrOperations Pine Trail Shores - Trailing costs - well rehab</t>
  </si>
  <si>
    <t>40391 252469.45 Pine Trail ShoresWtrOperations Pine Trail Shores Well #1 Rehab-</t>
  </si>
  <si>
    <t>40664 1905.84 Carolynn EstatesWtrOperations PINP 6 - 1 inch AMR METERS</t>
  </si>
  <si>
    <t>39815 21001.2 Pinnacle Club WW Operations PINP SANDPIPER ADDITION SEWER FORCE MAINS-</t>
  </si>
  <si>
    <t>39815 30713.84 Carolynn EstatesWtrOperations PINP SANDPIPER ADDITION WATER MAINS-</t>
  </si>
  <si>
    <t>40299 899.74 Pinnacle Club WW Operations PINP WWTP - 101 Whitecap-</t>
  </si>
  <si>
    <t>40299 899.74 Pinnacle Club WW Operations PINP WWTP - 104 Diamond PT-</t>
  </si>
  <si>
    <t>40299 899.74 Pinnacle Club WW Operations PINP WWTP - 107 Pinnacle Club Dr-</t>
  </si>
  <si>
    <t>40299 899.74 Pinnacle Club WW Operations PINP WWTP - 108 Carmel Pl-</t>
  </si>
  <si>
    <t>40299 899.74 Pinnacle Club WW Operations PINP WWTP - 108 Pinnacle Club Dr-</t>
  </si>
  <si>
    <t>40299 899.74 Pinnacle Club WW Operations PINP WWTP - 110 Baytree-</t>
  </si>
  <si>
    <t>40299 899.74 Pinnacle Club WW Operations PINP WWTP - 110 Whitecap-</t>
  </si>
  <si>
    <t>40299 899.74 Pinnacle Club WW Operations PINP WWTP - 117 St Annes-</t>
  </si>
  <si>
    <t>40299 899.74 Pinnacle Club WW Operations PINP WWTP - 119 Whitecap-</t>
  </si>
  <si>
    <t>40299 899.74 Pinnacle Club WW Operations PINP WWTP - 12 Island Dr-</t>
  </si>
  <si>
    <t>40299 899.74 Pinnacle Club WW Operations PINP WWTP - 121 St Annes-</t>
  </si>
  <si>
    <t>40299 899.43 Pinnacle Club WW Operations PINP WWTP - 126 Diamond PT-</t>
  </si>
  <si>
    <t>40299 899.74 Pinnacle Club WW Operations PINP WWTP - 134 Diamond PT-</t>
  </si>
  <si>
    <t>40299 899.74 Pinnacle Club WW Operations PINP WWTP - 142 Pinnacle Club Dr-</t>
  </si>
  <si>
    <t>40299 899.74 Pinnacle Club WW Operations PINP WWTP - 145 St Andrews-</t>
  </si>
  <si>
    <t>40299 899.74 Pinnacle Club WW Operations PINP WWTP - 149 St Andrews-</t>
  </si>
  <si>
    <t>40299 899.74 Pinnacle Club WW Operations PINP WWTP - 192 Pinnacle Club Dr-</t>
  </si>
  <si>
    <t>40299 899.74 Pinnacle Club WW Operations PINP WWTP - 206 St Andrews-</t>
  </si>
  <si>
    <t>40299 899.74 Pinnacle Club WW Operations PINP WWTP - 212 St Andrews-</t>
  </si>
  <si>
    <t>40299 899.74 Pinnacle Club WW Operations PINP WWTP - 214 HIDE A Way Dr-</t>
  </si>
  <si>
    <t>40299 899.74 Pinnacle Club WW Operations PINP WWTP - 216 St Andrews-</t>
  </si>
  <si>
    <t>40299 899.74 Pinnacle Club WW Operations PINP WWTP - 234 St Andrews-</t>
  </si>
  <si>
    <t>40299 899.74 Pinnacle Club WW Operations PINP WWTP - 24 Island Dr-</t>
  </si>
  <si>
    <t>40299 899.74 Pinnacle Club WW Operations PINP WWTP - 242 St Andrews-</t>
  </si>
  <si>
    <t>40299 899.74 Pinnacle Club WW Operations PINP WWTP - 250 Pinnacle Club Dr-</t>
  </si>
  <si>
    <t>40299 899.74 Pinnacle Club WW Operations PINP WWTP - 26 Island Dr-</t>
  </si>
  <si>
    <t>40299 899.74 Pinnacle Club WW Operations PINP WWTP - 28 Island Dr-</t>
  </si>
  <si>
    <t>40299 899.74 Pinnacle Club WW Operations PINP WWTP - 30 Island Dr-</t>
  </si>
  <si>
    <t>40299 899.74 Pinnacle Club WW Operations PINP WWTP - 302 St Andrews-</t>
  </si>
  <si>
    <t>40299 899.74 Pinnacle Club WW Operations PINP WWTP - 303 St Andrews-</t>
  </si>
  <si>
    <t>40299 899.74 Pinnacle Club WW Operations PINP WWTP - 310 St Andrews-</t>
  </si>
  <si>
    <t>40299 899.74 Pinnacle Club WW Operations PINP WWTP - 316 St Andrews-</t>
  </si>
  <si>
    <t>40299 899.74 Pinnacle Club WW Operations PINP WWTP - 32 Island Dr-</t>
  </si>
  <si>
    <t>40299 899.74 Pinnacle Club WW Operations PINP WWTP - 34 Island Dr-</t>
  </si>
  <si>
    <t>40299 899.74 Pinnacle Club WW Operations PINP WWTP - 36 Island Dr-</t>
  </si>
  <si>
    <t>40299 899.74 Pinnacle Club WW Operations PINP WWTP - 4 Island Dr-</t>
  </si>
  <si>
    <t>42004 1563.99 TanglewoodWtrOperations Pipe- 218 Hillcrest</t>
  </si>
  <si>
    <t>40513 4100 Oak Trail ShoresWtrOperations PIPE HEATER 30 KW - OAK TRAIL SHORES SURFACE WATER</t>
  </si>
  <si>
    <t>29402 50309 Cherokee ShoresWWOperations Piping</t>
  </si>
  <si>
    <t>31412 1629.26 Blue Water CoveWWOperations Piping</t>
  </si>
  <si>
    <t>33419 70241 Decker HillsWWOperations Piping</t>
  </si>
  <si>
    <t>33419 20072 Harbor PointWWOperations Piping</t>
  </si>
  <si>
    <t>40513 25256 Oak Trail ShoresWtrOperations PIPING AT RO PLANT - OAK TRAIL SHORES SURFACE WATE</t>
  </si>
  <si>
    <t>35976 62913 Beachwood EstatesWWOperations Piping*</t>
  </si>
  <si>
    <t>35976 95312 Beachwood EstatesWWOperations Piping*</t>
  </si>
  <si>
    <t>35976 16620 Holiday Villages of ForkWWOperations Piping*</t>
  </si>
  <si>
    <t>36341 18324 Holiday Villages of Livingston WWOps Piping*</t>
  </si>
  <si>
    <t>39873 44524.61 Lakeway HarborWtrOperations Piping; Flatwork; and Sidewalk Improvements</t>
  </si>
  <si>
    <t>40391 2167 Oak Trail ShoresWtrOperations PIT PUMP@RO WS2034 BHF - SURFACE WATER #1</t>
  </si>
  <si>
    <t>38107 750 Longhorn ValleyWtrOperations PLANS FOR CONSTRUCTION OF GROUND STORAGE TANK</t>
  </si>
  <si>
    <t>31593 5638 TanglewoodWWOperations Plant Piping*</t>
  </si>
  <si>
    <t>31777 5473 TanglewoodWWOperations Plant Piping*</t>
  </si>
  <si>
    <t>31593 4229 TanglewoodWWOperations Plant Piping* - LS #3</t>
  </si>
  <si>
    <t>31593 4182 TanglewoodWWOperations Plant Piping* - LS #4</t>
  </si>
  <si>
    <t>31593 5081 TanglewoodWWOperations Plant Piping* - LS #5</t>
  </si>
  <si>
    <t>31593 4539 TanglewoodWWOperations Plant Piping* - LS #6</t>
  </si>
  <si>
    <t>41820 54025.28 Plum Creek Ops Wtr Plum Creek GST #2 Rehab</t>
  </si>
  <si>
    <t>39386 115 Plum Creek Ops Wtr PLUMCREEK SOUTH WATER LINE-SOUTH WATER LINE</t>
  </si>
  <si>
    <t>40664 10657.26 Plum Creek Ops Wtr PMCK 1 - 6 inch AMR METERS</t>
  </si>
  <si>
    <t>40664 412341.08 Plum Creek Ops Wtr PMCK 2148 - 5/8 AMR METERS</t>
  </si>
  <si>
    <t>40664 5138.49 Plum Creek Ops Wtr PMCK 23 - 1 inch AMR METERS</t>
  </si>
  <si>
    <t>40238 14651.32 Plum Creek Ops Wtr PMCK Kyle 2 FIRE HYDRANTS-</t>
  </si>
  <si>
    <t>40238 142596 Plum Creek Ops Wtr PMCK Kyle FM 2001 12 inch LINE-</t>
  </si>
  <si>
    <t>40238 6412.43 Plum Creek Ops Wtr PMCK Kyle FM 2001 12 inch LINE-OAK TRAIL SHORES SU</t>
  </si>
  <si>
    <t>40238 482.66 Plum Creek Ops Wtr PMCK Kyle FM 2001 6 inch LINE-</t>
  </si>
  <si>
    <t>40238 9932.73 Plum Creek Ops Wtr PMCK Kyle FM 2001 6 inch LINE-</t>
  </si>
  <si>
    <t>40179 5399.83 Plum Creek Ops Wtr PMCK LOOP 4 WATER MAIN-</t>
  </si>
  <si>
    <t>39539 12555.99 Plum Creek Ops Wtr PMCK PLUM CREEK PATEL HOTEL TAP-</t>
  </si>
  <si>
    <t>41973 37659.76 Plum Creek Ops Wtr PMCK PS #4 - 40HP Pump</t>
  </si>
  <si>
    <t>41973 17977.61 Plum Creek Ops Wtr PMCK PS #4 - Electrical</t>
  </si>
  <si>
    <t>41973 16666.81 Plum Creek Ops Wtr PMCK PS #4 - Piping</t>
  </si>
  <si>
    <t>41973 5005.53 Plum Creek Ops Wtr PMCK PS #4 - Pump Pads</t>
  </si>
  <si>
    <t>39783 33754.6 Plum Creek Ops Wtr PMCK SOUTH WATERLINE PART 2 WATERLINE-</t>
  </si>
  <si>
    <t>39447 3439.22 Plum Creek Ops Wtr PMCK SOUTH WATERLINE-PLUM CREEK SO WL</t>
  </si>
  <si>
    <t>40695 38291.83 Plum Creek Ops Wtr PMCK Water Master Plan</t>
  </si>
  <si>
    <t>40422 34381.32 Plum Creek Ops Wtr PMCK Well 3 - Franklin Pump; 725 inch Pump Cable</t>
  </si>
  <si>
    <t>40391 66185.69 Plum Creek Ops Wtr PMCK Well 4 - Grundfos Pump; 125HP Motor;  800 inc</t>
  </si>
  <si>
    <t>41787 33620.73 Plum Creek Ops Wtr PMCK Well 4- ground pump 125Hp Motor</t>
  </si>
  <si>
    <t>37011 20392.37 River Oaks Ranch Ops Wtr POND SEAL; MJXFLG RW OL GATE VLV L/A</t>
  </si>
  <si>
    <t>36891 780.63 Cherokee ShoresWtrOperations PORTERS WELDING;WELD &amp; BUILD HATCH</t>
  </si>
  <si>
    <t>38564 1964.88 Decker HillsWWOperations Poured driveway-Stonehaven lift station #2 (L2)</t>
  </si>
  <si>
    <t>37986 8762.53 Garden AcresWtrOperations PRE-FAB BUILDING FRAME FOR WTR PLANT</t>
  </si>
  <si>
    <t>36891 899.98 SundanceWtrOperations PREFERRED PUMP; CENTRIFUGAL 81-1/2 TPM</t>
  </si>
  <si>
    <t>36891 1308.51 Holiday Villages of ForkWtrOperations PREFERRED PUMP;B2-1/27 PLS 15 HP 3PH</t>
  </si>
  <si>
    <t>38017 1800 SundanceWtrOperations PREPARE WTR DIST PLAN-PLOT WTR LINES &amp; VALVES</t>
  </si>
  <si>
    <t>26845 4565 Beachwood EstatesWtrOperations Pressure Filter No. 1 Steel 100 gpm</t>
  </si>
  <si>
    <t>28306 7869 Lakeway HarborWtrOperations Pressure filter No. 1 Steel 100 gpm</t>
  </si>
  <si>
    <t>29402 9998 Cherokee ShoresWtrOperations Pressure filter No. 1 Steel 100 gpm</t>
  </si>
  <si>
    <t>32324 13514 Cherokee ShoresWtrOperations Pressure filter No. 2 Steel 100 gpm</t>
  </si>
  <si>
    <t>33419 14199 Beachwood EstatesWtrOperations Pressure Filter No. 2 Steel 100 gpm</t>
  </si>
  <si>
    <t>33785 15031 Lakeway HarborWtrOperations Pressure filter No. 2 Steel 100 gpm</t>
  </si>
  <si>
    <t>35246 16213 Lake Medina Shores Wtr Ops Pressure filter No. 2 Steel 100 gpm</t>
  </si>
  <si>
    <t>33419 14199 Cherokee ShoresWtrOperations Pressure filter No. 3 Steel 100 gpm</t>
  </si>
  <si>
    <t>36341 16892 Cherokee ShoresWtrOperations Pressure filter No. 4 Steel 100 gpm</t>
  </si>
  <si>
    <t>37986 4718.27 Garden AcresWtrOperations PRESSURE RECORDER FOR WATER MAINS AND FITTINGS</t>
  </si>
  <si>
    <t>41925 6409.83 Oak Trail ShoresWtrOperations Pressure Switch WPOT</t>
  </si>
  <si>
    <t>37864 18790.41 Westwood BeachWtrOperations PRESSURE TANK</t>
  </si>
  <si>
    <t>34880 5020 Hulon LakesWtrOperations Pressure Tank  1300</t>
  </si>
  <si>
    <t>33785 9778 WestsideWtrOperations Pressure Tank  2600</t>
  </si>
  <si>
    <t>33419 8825 Metroplex HomesteadsWtrOperations Pressure Tank  2800 gal</t>
  </si>
  <si>
    <t>29036 2307 WestsideWtrOperations Pressure Tank  350</t>
  </si>
  <si>
    <t>33419 14930 Metroplex HomesteadsWtrOperations Pressure Tank  5000 gal</t>
  </si>
  <si>
    <t>41221 0 Camelot ForestWtrOperations Pressure Tank &amp; Piping</t>
  </si>
  <si>
    <t>41050 25700 Camelot ForestWtrOperations Pressure Tank and Piping</t>
  </si>
  <si>
    <t>37986 8546.13 Lake Medina Shores Wtr Ops PRESSURE TANK FOUNDATION AND EQUIP RENTAL</t>
  </si>
  <si>
    <t>36707 10000 Holiday Villages of Livingston WtrOps Pressure Tank Holliway 3000</t>
  </si>
  <si>
    <t>36341 9926 Holiday Villages of ForkWtrOperations Pressure Tank Holliway 3000 gal</t>
  </si>
  <si>
    <t>37864 1375.25 Plum Creek Ops Wtr PRESSURE TANK INSTALLATION</t>
  </si>
  <si>
    <t>37864 3866.29 Carolynn EstatesWtrOperations PRESSURE TANK INSTALLATION</t>
  </si>
  <si>
    <t>38107 3266.79 Carolynn EstatesWtrOperations Pressure Tank Installation/Repair</t>
  </si>
  <si>
    <t>36707 9200 Comanche CoveWtrOperations Pressure Tank N0. 1 Steel 2500 gal</t>
  </si>
  <si>
    <t>35976 20348 Comanche CoveWtrOperations Pressure Tank N0. 1 Steel 8200 Gal.</t>
  </si>
  <si>
    <t>35642 4648 Callendar LakeWtrOperations Pressure Tank No. 1  1000</t>
  </si>
  <si>
    <t>30824 3407 Callendar LakeWtrOperations Pressure Tank No. 1  1000 gal</t>
  </si>
  <si>
    <t>31958 3519 Hideaway Bay EstatesWtrOperations Pressure Tank No. 1 Steel  900 gal</t>
  </si>
  <si>
    <t>33044 4296 IvanhoeWtrOperations Pressure Tank No. 1 Steel 1000 gal</t>
  </si>
  <si>
    <t>33044 4296 IvanhoeWtrOperations Pressure Tank No. 1 Steel 1200 gal</t>
  </si>
  <si>
    <t>30863 0 LollilopWtrOperations Pressure Tank No. 1 Steel 2;500 gal</t>
  </si>
  <si>
    <t>36707 43000 Cherokee ShoresWtrOperations Pressure Tank No. 1 Steel 20000</t>
  </si>
  <si>
    <t>31412 1279 Blue Water CoveWtrOperations Pressure Tank No. 1 Steel 2500 gal</t>
  </si>
  <si>
    <t>35246 2933 WestsideWtrOperations Pressure Tank No. 1 Steel 3;000 gal</t>
  </si>
  <si>
    <t>29767 1984 Stonecrest EstatesWtrOperations Pressure Tank No. 1 Steel 350 gal</t>
  </si>
  <si>
    <t>33419 12839.56 Western Hills HarborWtrOperations Pressure Tank No. 1 Steel 5000</t>
  </si>
  <si>
    <t>33044 12030 IvanhoeWtrOperations Pressure Tank No. 1 Steel 5000 gal</t>
  </si>
  <si>
    <t>33785 13689 Western Lake EstatesWtrOperations Pressure Tank No. 1 Steel 5000 Gal.</t>
  </si>
  <si>
    <t>36707 16000 Carolynn EstatesWtrOperations Pressure Tank No. 1 Steel 6500 Gal.</t>
  </si>
  <si>
    <t>33419 19185 Highsaw WaterWtrOperations Pressure Tank No. 1 Steel 8000 Gal</t>
  </si>
  <si>
    <t>31017 6270 Callendar LakeWtrOperations Pressure Tank No. 2  2800 gal</t>
  </si>
  <si>
    <t>36707 14000 Callendar LakeWtrOperations Pressure Tank No. 2  5000</t>
  </si>
  <si>
    <t>35246 13015 Decker HillsWtrOperations Pressure Tank No. 2  5000 gal</t>
  </si>
  <si>
    <t>35231 8553 IvanhoeWtrOperations Pressure Tank No. 2 Steel 2700 gal</t>
  </si>
  <si>
    <t>35231 9296 IvanhoeWtrOperations Pressure Tank No. 2 Steel 2860 gal</t>
  </si>
  <si>
    <t>28763 6066.08 Rocky Point EstatesWtrOperations Pressure Tank No. 2 Steel 3000 gal</t>
  </si>
  <si>
    <t>30863 1772 Stonecrest EstatesWtrOperations Pressure Tank No. 2 Steel 350 gal</t>
  </si>
  <si>
    <t>36231 11911 Highsaw WaterWtrOperations Pressure Tank No. 2 Steel 4000 Gal</t>
  </si>
  <si>
    <t>35733 13015 Western Hills HarborWtrOperations Pressure Tank No. 2 Steel 5000</t>
  </si>
  <si>
    <t>35231 13015 IvanhoeWtrOperations Pressure Tank No. 2 Steel 5000 gal</t>
  </si>
  <si>
    <t>33785 13689 Western Lake EstatesWtrOperations Pressure Tank No. 2 Steel 5000 Gal.</t>
  </si>
  <si>
    <t>31958 3519 Hideaway Bay EstatesWtrOperations Pressure Tank No. 2 Steel 900 gal</t>
  </si>
  <si>
    <t>37864 1950 Plum Creek Ops Wtr PRESSURE TANK REPAIRS</t>
  </si>
  <si>
    <t>36891 26800 Plum Creek Ops Wtr PRESSURE TANK SERIAL NO 569; 20000 GALLON</t>
  </si>
  <si>
    <t>31958 3519 Granbury AcresWtrOperations Pressure Tank Steel 1000 gal</t>
  </si>
  <si>
    <t>34150 4556 Twin Creeks AdditionWtrOperations Pressure Tank Steel 1000 gal</t>
  </si>
  <si>
    <t>33785 4889 Sherwood ShoresWtrOperations Pressure Tank Steel 1000 gal.</t>
  </si>
  <si>
    <t>36707 4000 Lake Medina Shores Wtr Ops Pressure Tank Steel 1000 Gallon</t>
  </si>
  <si>
    <t>35611 21567 Comanche HarborWtrOperations Pressure Tank Steel 10000 Gal.</t>
  </si>
  <si>
    <t>31593 3592 Tex-Rides FifthWtrOperations Pressure Tank Steel 1200 gal</t>
  </si>
  <si>
    <t>36707 33000 Sherwood ShoresWtrOperations Pressure Tank Steel 15000 gal</t>
  </si>
  <si>
    <t>29036 4153 Twin Creeks AdditionWtrOperations Pressure Tank Steel 1600 gal</t>
  </si>
  <si>
    <t>36707 9200 CrowleyWtrOperations Pressure Tank Steel 2000</t>
  </si>
  <si>
    <t>30497 5333 Shepherd Hills EstatesWtrOperations Pressure Tank Steel 2000 gal</t>
  </si>
  <si>
    <t>35976 9132 Plum Creek Ops Wtr Pressure Tank Steel 2000 Gal</t>
  </si>
  <si>
    <t>36341 9132 CrowleyWtrOperations Pressure Tank Steel 2000 gal</t>
  </si>
  <si>
    <t>31593 6236 Twin Creeks AdditionWtrOperations Pressure Tank Steel 2150 gal</t>
  </si>
  <si>
    <t>31228 6099 Phillips AcresWtrOperations Pressure Tank Steel 2500</t>
  </si>
  <si>
    <t>30132 7462 Indian Hills HarborWtrOperations Pressure Tank Steel 2500 gal</t>
  </si>
  <si>
    <t>30863 6270 Triple H EstatesWtrOperations Pressure Tank Steel 2500 gal</t>
  </si>
  <si>
    <t>30863 6815 Nolan River EstatesWtrOperations Pressure Tank Steel 3000 gal</t>
  </si>
  <si>
    <t>31958 7037 Cedar ValleyWtrOperations Pressure Tank Steel 3000 gal</t>
  </si>
  <si>
    <t>31958 7037 Longhorn ValleyWtrOperations Pressure Tank Steel 3000 gal</t>
  </si>
  <si>
    <t>32324 8185 SundanceWtrOperations Pressure Tank Steel 3000 gal</t>
  </si>
  <si>
    <t>34150 9111 RaywoodWtrOperations Pressure Tank Steel 3000 gal</t>
  </si>
  <si>
    <t>35976 9926 Aurora VistaWtrOperations Pressure Tank Steel 3000 gal</t>
  </si>
  <si>
    <t>36707 10000 CrowleyWtrOperations Pressure Tank Steel 3000 gal</t>
  </si>
  <si>
    <t>29402 8489 Serenity WoodsWtrOperations Pressure Tank Steel 4000 gal</t>
  </si>
  <si>
    <t>31958 9852 Crystal SpringsWtrOperations Pressure Tank Steel 5000</t>
  </si>
  <si>
    <t>35947 14889 Pine HarborWtrOperations Pressure Tank Steel 5000 Ga.</t>
  </si>
  <si>
    <t>28306 9500 Lakeway HarborWtrOperations Pressure Tank Steel 5000 gal</t>
  </si>
  <si>
    <t>31228 9281 Wynnwood HavenWtrOperations Pressure Tank Steel 5000 gal</t>
  </si>
  <si>
    <t>33572 13430 Govenor's PointWtrOperations Pressure Tank Steel 5000 gal</t>
  </si>
  <si>
    <t>34150 11596.44 Coldspring TerraceWtrOperations Pressure Tank Steel 5000 gal</t>
  </si>
  <si>
    <t>35976 13896 Pine Trail ShoresWtrOperations Pressure Tank Steel 5000 Gal</t>
  </si>
  <si>
    <t>31958 2956 Hideaway Bay EstatesWtrOperations Pressure Tank Steel 720 gal</t>
  </si>
  <si>
    <t>30863 3407 Falcon Crest AdditionWtrOperations Pressure Tank Steel 900 gal</t>
  </si>
  <si>
    <t>30863 10222 Pine Trail ShoresWtrOperations Pressure Tank Welded Steel Bulldog inch 5000 Gal i</t>
  </si>
  <si>
    <t>38168 6251.22 Pine Trail ShoresWtrOperations Pressure Tank; 7;500 Gallons; Capital Repairs</t>
  </si>
  <si>
    <t>37376 211.64 Beachwood EstatesWtrOperations PRESSURE TANKS</t>
  </si>
  <si>
    <t>37376 56 Holiday Villages of ForkWtrOperations PRESSURE TANKS</t>
  </si>
  <si>
    <t>37376 1857.45 Plum Creek Ops Wtr PRESSURE TANKS</t>
  </si>
  <si>
    <t>37499 452 Lake Medina Shores Wtr Ops PRESSURE TANKS</t>
  </si>
  <si>
    <t>37529 13441.29 Harbor PointWtrOperations PRESSURE TANKS</t>
  </si>
  <si>
    <t>37560 258 SundanceWtrOperations PRESSURE TANKS</t>
  </si>
  <si>
    <t>37652 18050.64 Tower TerraceWtrOperations PRESSURE TANKS</t>
  </si>
  <si>
    <t>37652 160 IvanhoeWtrOperations PRESSURE TANKS</t>
  </si>
  <si>
    <t>37772 8331.8 Rocky Point EstatesWtrOperations PRESSURE TANKS</t>
  </si>
  <si>
    <t>37772 1697.98 ChesswoodWtrOperations PRESSURE TANKS</t>
  </si>
  <si>
    <t>37772 1653.17 TanglewoodWtrOperations PRESSURE TANKS</t>
  </si>
  <si>
    <t>37772 12175.7 Hulon LakesWtrOperations PRESSURE TANKS</t>
  </si>
  <si>
    <t>37772 2144.99 Ponderosa AdditionWtrOperations PRESSURE TANKS</t>
  </si>
  <si>
    <t>37772 16012.74 TanglewoodWtrOperations PRESSURE TANKS</t>
  </si>
  <si>
    <t>38717 300 Longhorn ValleyWtrOperations PRESSURE TANKS LNVY-</t>
  </si>
  <si>
    <t>41589 7646 Western Lake EstatesWtrOperations Pressure Valves &amp; Box - Cedar Ridge w/ Plant #1</t>
  </si>
  <si>
    <t>35231 4648 IvanhoeWtrOperations Presure Tank Steel 1000 gal</t>
  </si>
  <si>
    <t>39355 405.93 Administrative-Monarch PRINTER FOR J TORRALVA-PFLUGERVILLE OFFICE</t>
  </si>
  <si>
    <t>37072 209.58 West Park VillageWtrOperations PRO PREM EXT ACRY LATEX PRIMER</t>
  </si>
  <si>
    <t>37072 67.79 West Park VillageWtrOperations PRO PREM EXT ACRY LATEX PRIMER</t>
  </si>
  <si>
    <t>41240 2237.73 Coldspring TerraceWtrOperations Probes and housing for Hydro tank</t>
  </si>
  <si>
    <t>36950 2292.5 Holiday Villages of Livingston WWOps PROFESSIONAL SERVICES RENDERED</t>
  </si>
  <si>
    <t>37042 6987 Plum Creek Ops Wtr PROG. PAY FOR FABRICATED AND STORED AT SHOP</t>
  </si>
  <si>
    <t>41108 1700 Western Hills HarborWtrOperations PST Probes and sight glass</t>
  </si>
  <si>
    <t>40179 4508.76 Pine Trail ShoresWtrOperations PTSH 16 X 6 SLAB FOR TANK-</t>
  </si>
  <si>
    <t>40664 57781.5 Pine Trail ShoresWtrOperations PTSH 301 - 5/8 AMR METERS</t>
  </si>
  <si>
    <t>41182 26818.7 Metroplex HomesteadsWtrOperations PULL MXHS WELL #3 replace pump, motor, cable</t>
  </si>
  <si>
    <t>41213 63116.3 River Oaks Ranch Ops Wtr Pull Well #2 Replace pipe, tubing, flange</t>
  </si>
  <si>
    <t>41863 1506.5 Highsaw WaterWtrOperations Pull well pump/motor</t>
  </si>
  <si>
    <t>41158 8667.58 SundanceWtrOperations Pull Well Replace Pump &amp; Motor &amp; Cable</t>
  </si>
  <si>
    <t>33419 395 Harbor PointWWOperations Pump              1/2 hp</t>
  </si>
  <si>
    <t>28671 541 Beachwood EstatesWWOperations Pump              2 hp</t>
  </si>
  <si>
    <t>35033 1232 Beachwood EstatesWWOperations Pump              2 hp</t>
  </si>
  <si>
    <t>35915 1370 Beachwood EstatesWWOperations Pump              2 hp</t>
  </si>
  <si>
    <t>26845 376 Beachwood EstatesWWOperations Pump              3 hp</t>
  </si>
  <si>
    <t>27575 583 Beachwood EstatesWWOperations Pump              3 hp</t>
  </si>
  <si>
    <t>28306 692 Beachwood EstatesWWOperations Pump              3 hp</t>
  </si>
  <si>
    <t>34942 2464 Beachwood EstatesWWOperations Pump              3 hp</t>
  </si>
  <si>
    <t>35642 1789 Beachwood EstatesWWOperations Pump              3 hp</t>
  </si>
  <si>
    <t>35826 2741 Beachwood EstatesWWOperations Pump              4.5 hp</t>
  </si>
  <si>
    <t>35123 2515 Beachwood EstatesWWOperations Pump              5 hp</t>
  </si>
  <si>
    <t>26845 658 Beachwood EstatesWWOperations Pump              7.5 hp</t>
  </si>
  <si>
    <t>31958 1967 Beachwood EstatesWWOperations Pump              7.5 hp</t>
  </si>
  <si>
    <t>36007 3197 Beachwood EstatesWWOperations Pump              7.5 hp</t>
  </si>
  <si>
    <t>37072 1271.02 Plum Creek Ops Wtr Pump - B1-1ZPLS 7-1/2HP</t>
  </si>
  <si>
    <t>41397 3331.59 Blue Water CoveWWOperations Pump - L/S #2 Pump #2</t>
  </si>
  <si>
    <t>41372 6950.3 TanglewoodWtrOperations Pump &amp; 2HP Motor - Well #18</t>
  </si>
  <si>
    <t>40483 4995 TanglewoodWtrOperations PUMP &amp; MOTOR - MILL CREEK MEADOW WELL #2</t>
  </si>
  <si>
    <t>40483 3714.76 TanglewoodWtrOperations PUMP &amp; MOTOR - MILL CREEK MEADOW WELL #3</t>
  </si>
  <si>
    <t>40483 5694 TanglewoodWtrOperations PUMP &amp; MOTOR - MILL CREEK MEADOW WILL #4</t>
  </si>
  <si>
    <t>40483 7692 TanglewoodWtrOperations PUMP &amp; MOTOR - TANGLEWOOD AT TEXOMA WELL #20</t>
  </si>
  <si>
    <t>40513 1429.24 Stonecrest EstatesWtrOperations PUMP &amp; MOTOR 1.5 HP - STONECREST BPS #3</t>
  </si>
  <si>
    <t>41863 11882.42 Highsaw WaterWtrOperations Pump &amp; Motor Well #1</t>
  </si>
  <si>
    <t>40483 30891.74 Carolynn EstatesWtrOperations Pump &amp; Piping for Gravity Filter Backwash</t>
  </si>
  <si>
    <t>40918 23918.2 Holiday Villages of ForkWtrOperations Pump and Motor Well #2</t>
  </si>
  <si>
    <t>41221 0 Holiday Villages of ForkWtrOperations Pump and Motor Well #2</t>
  </si>
  <si>
    <t>40269 816.96 Cherokee ShoresWWOperations Pump burned up. Had to replace pump and float and</t>
  </si>
  <si>
    <t>40269 45.92 Cherokee ShoresWWOperations Pump burned up. Had to replace pump and float and</t>
  </si>
  <si>
    <t>40238 896.97 Holiday Villages of ForkWWOperations Pump had went out. Replaced pump assembly.-381 COM</t>
  </si>
  <si>
    <t>40238 35 Holiday Villages of ForkWWOperations Pump had went out. Replaced pump assembly.-381 COM</t>
  </si>
  <si>
    <t>41426 22999.5 Rancho BrazosWtrOperations Pump House with Air Conditioning</t>
  </si>
  <si>
    <t>40513 8470.19 Twin Creeks AdditionWtrOperations PUMP MOTOR; GROUND WIRE - TWIN CREEK 2184 CR 805B</t>
  </si>
  <si>
    <t>31593 2402 TanglewoodWWOperations Pump No. 1        200 gpm      15 hp</t>
  </si>
  <si>
    <t>31593 2883 TanglewoodWWOperations Pump No. 1        300 gpm      20 hp</t>
  </si>
  <si>
    <t>31593 2402 TanglewoodWWOperations Pump No. 1        400 gpm      15 hp</t>
  </si>
  <si>
    <t>31593 3737 TanglewoodWWOperations Pump No. 1        450 gpm      30 hp</t>
  </si>
  <si>
    <t>35246 3773 TanglewoodWWOperations Pump No. 2        200 gpm      15 hp</t>
  </si>
  <si>
    <t>36707 5400 TanglewoodWWOperations Pump No. 2        300 gpm      20 hp</t>
  </si>
  <si>
    <t>35976 4111 TanglewoodWWOperations Pump No. 2        400 gpm      15 hp</t>
  </si>
  <si>
    <t>40544 28700 TanglewoodWtrOperations PUMP REHAB - TEXOMA WELL 16 - TANGLEWOOD AT TEXOMA</t>
  </si>
  <si>
    <t>38107 1345.79 Cherokee ShoresWWOperations PUMP REPAIR-GOULDS 3HP</t>
  </si>
  <si>
    <t>41985 19380.49 Oak Trail ShoresWtrOperations Pump S motor Well 8 Oak Trail</t>
  </si>
  <si>
    <t>36891 1377.32 Stonecrest EstatesWtrOperations Pump Station Rewiring &amp; Low Level Lockout on B. Pu</t>
  </si>
  <si>
    <t>38868 7886.97 Plum Creek Ops Wtr PUMP STATION-PUMP STATION</t>
  </si>
  <si>
    <t>39021 1201.2 Westview - Parker CountyWtrOperations PUMP STATION-WESTVIEW-PARKER CO</t>
  </si>
  <si>
    <t>41233 11850 Comanche HarborWtrOperations Pump, motor, 508' cable, 42' pipe Well #4</t>
  </si>
  <si>
    <t>41702 2342.1 SundanceWtrOperations Pumping Equip-2 1/4' Poly Air Lines</t>
  </si>
  <si>
    <t>41702 9991.97 SundanceWtrOperations Pumping Equip-30HP 460V Sand fighter Motor</t>
  </si>
  <si>
    <t>41702 16435.38 SundanceWtrOperations Pumping Equip-5RWAL Goulds Pump</t>
  </si>
  <si>
    <t>39233 9923.81 Beachwood EstatesWtrOperations PUMPING EQUIPMENT-BEACHWOOD ESTATES</t>
  </si>
  <si>
    <t>41702 2241.05 SundanceWtrOperations Pumping Equip-Simmons Check Valve</t>
  </si>
  <si>
    <t>40330 1265.93 Hulon LakesWtrOperations PURCHASED SUPPLIES-HULON LAKES WELL #2</t>
  </si>
  <si>
    <t>37986 351.33 Westwood BeachWtrOperations PVC PIPE FOR WATER LINE</t>
  </si>
  <si>
    <t>37011 651.51 Carolynn EstatesWtrOperations PVC PIPE/ 8X13 SDR35 PVC GJ SWR PIPE</t>
  </si>
  <si>
    <t>38168 3285.07 Carolynn EstatesWtrOperations PVC PIPE/CSV3R 4' S.S. WAFER</t>
  </si>
  <si>
    <t>37986 18890.45 Decker HillsWWOperations PVC PIPES AND SMOKE TESTING</t>
  </si>
  <si>
    <t>38107 1442.84 Briarwood HarborWtrOperations PVC PIPING AND VALVES AND CL2 WTR METER</t>
  </si>
  <si>
    <t>37042 82.6 Falcon Crest AdditionWtrOperations PVC SCH 40 BE PIPE</t>
  </si>
  <si>
    <t>37042 82.6 SundanceWtrOperations PVC SCH 40 BE PIPE</t>
  </si>
  <si>
    <t>37011 30348.3 Decker HillsWtrOperations PVC TAP SADDLE/ COUPLINGS/ BLACK PIPE NIPPLE</t>
  </si>
  <si>
    <t>38168 998.79 Pine Trail ShoresWtrOperations PVC TEES; BENDS/READY MIX-DISTRIBUTION MAINS</t>
  </si>
  <si>
    <t>37042 450 Oak Trail ShoresWtrOperations PW450 PW4 0/100 PSI 7 DAY</t>
  </si>
  <si>
    <t>40391 4430 Oak Trail ShoresWtrOperations RADIO AND 2 TRANSMITTERS REPLACED  - SURFACE WATER</t>
  </si>
  <si>
    <t>40544 6450 TanglewoodWtrOperations RADIO CONTROL - SIMMONS SHORES WELL #1</t>
  </si>
  <si>
    <t>42146 1857.58 TanglewoodWtrOperations Radio Receiver Simon shores well # 3</t>
  </si>
  <si>
    <t>37986 15836.65 TanglewoodWtrOperations RAISE KITCHEN AREA OF FOUNDATION TO ORIG LEVEL</t>
  </si>
  <si>
    <t>37986 6000 Tower TerraceWWOperations RAISED MANHOLE AND BROKE CONCRETE ON TAP</t>
  </si>
  <si>
    <t>41305 1121.44 Cherokee ShoresWWOperations RAS S-3 PUMP</t>
  </si>
  <si>
    <t>41894 3890.98 Cherokee ShoresWWOperations RAS S3 pump at Cherokee Shores</t>
  </si>
  <si>
    <t>39813 53041.45 Beachwood EstatesWtrOperations RATE OF FLOW CONTROL VALVES-BEACHWOOD SURFACE WATE</t>
  </si>
  <si>
    <t>39813 46570.04 Carolynn EstatesWtrOperations RATE OF FLOW CONTROL VALVES-CAROLYNN ESTATES SURFA</t>
  </si>
  <si>
    <t>32689 32675 Cherokee ShoresWtrOperations Raw Water Intake Assembly</t>
  </si>
  <si>
    <t>40756 32885 Oak Trail ShoresWtrOperations REBUILD FILTER-OAK TRAIL SHORES SURFACE WATER #1</t>
  </si>
  <si>
    <t>40238 953.99 IvanhoeWtrOperations Rebuilt control building</t>
  </si>
  <si>
    <t>40238 312.93 IvanhoeWtrOperations Rebuilt control building and added a chemical room</t>
  </si>
  <si>
    <t>40817 15904.32 IvanhoeWtrOperations REBUILT PUMP STATION-IVANHOE WELL #1</t>
  </si>
  <si>
    <t>38411 604.5 Green AcresWtrOperations REBUILT ROAD TO PLANT</t>
  </si>
  <si>
    <t>30132 87481 Tower TerraceWWOperations Receiving wells/manholes</t>
  </si>
  <si>
    <t>30132 28303 Decker HillsWWOperations Receiving wells/manholes</t>
  </si>
  <si>
    <t>31228 70662 TanglewoodWWOperations Receiving wells/manholes</t>
  </si>
  <si>
    <t>31593 50064 TanglewoodWWOperations Receiving wells/manholes</t>
  </si>
  <si>
    <t>34880 24370 Decker HillsWWOperations Receiving wells/manholes</t>
  </si>
  <si>
    <t>35246 36346 Decker HillsWWOperations Receiving wells/manholes</t>
  </si>
  <si>
    <t>35611 75208 Decker HillsWWOperations Receiving wells/manholes</t>
  </si>
  <si>
    <t>35611 273026 Beachwood EstatesWWOperations Receiving wells/manholes</t>
  </si>
  <si>
    <t>35611 66103 TanglewoodWWOperations Receiving wells/manholes</t>
  </si>
  <si>
    <t>36341 278753 Decker HillsWWOperations Receiving wells/manholes</t>
  </si>
  <si>
    <t>38046 3957.62 IvanhoeWtrOperations RECIPROCATING 5HP COMPRESSOR</t>
  </si>
  <si>
    <t>37042 504.84 TanglewoodWtrOperations RECONDITION PUMP MOTOR</t>
  </si>
  <si>
    <t>38107 2645 Decker HillsWWOperations RECONDITIONED FLYGT PUMP; STARTED WITH HEATERS</t>
  </si>
  <si>
    <t>39722 3833.91 Cherokee ShoresWWOperations Recorder Improvements</t>
  </si>
  <si>
    <t>41838 2236.5 Decker HillsWWOperations Red Lion Controller with Float DHIC WWTP</t>
  </si>
  <si>
    <t>36891 6750 Sherwood ShoresWtrOperations RED RIVER CONTS. 30 HR BACKHOE AT 25.00 PER HOUR</t>
  </si>
  <si>
    <t>41148 16230.5 Plum Creek Ops Wtr Redesign Main Line PMCK W1</t>
  </si>
  <si>
    <t>40634 59309.85 River Oaks Ranch Ops Wtr REDRILL/REWORK WELL 600' -WELL#2</t>
  </si>
  <si>
    <t>40940 7063.9 Blue Water CoveWWOperations Rehab liftstation controls &amp; grinder pump</t>
  </si>
  <si>
    <t>40909 7707.75 Metroplex HomesteadsWtrOperations Rehab pump &amp; motor well #6</t>
  </si>
  <si>
    <t>41064 34102.5 TanglewoodWWOperations Rehab Tanglewood L/S #5</t>
  </si>
  <si>
    <t>40391 2697.32 Decker HillsWtrOperations REINSTALLED BOOSTER PUMP - UNIT#810-DECKER HILLS W</t>
  </si>
  <si>
    <t>40513 3454.64 Decker HillsWWOperations REINSTALLED LIFT PUMP - DECKER HILLS LIFTSTATION #</t>
  </si>
  <si>
    <t>40330 2803.64 Decker HillsWWOperations REINSTALLED LIFT PUMP-DIAMOND SHAMROCK LIFT STATIO</t>
  </si>
  <si>
    <t>41820 7077.34 Ridgecrest Estates Johnson WtrOperations REJN - 3" Pipe for Storage Tank</t>
  </si>
  <si>
    <t>41820 52278.47 Ridgecrest Estates Johnson WtrOperations REJN - 4" PVC 21</t>
  </si>
  <si>
    <t>41820 13196.7 Ridgecrest Estates Johnson WtrOperations REJN - 8" Bore</t>
  </si>
  <si>
    <t>41820 10166.34 Ridgecrest Estates Johnson WtrOperations REJN - 8" Casing Bore</t>
  </si>
  <si>
    <t>41820 4165.59 Ridgecrest Estates Johnson WtrOperations REJN - C.I. Fittings</t>
  </si>
  <si>
    <t>41820 17365.88 Ridgecrest Estates Johnson WtrOperations REJN - Meter and Tap for SUD</t>
  </si>
  <si>
    <t>40664 28026.91 Ridgecrest Estates Johnson WtrOperations REJN 146 - 5/8 AMR METERS</t>
  </si>
  <si>
    <t>40909 1163 Tex-Rides FifthWtrOperations Relay and motor Booster Pump #2</t>
  </si>
  <si>
    <t>39813 1684.73 Plum Creek Ops Wtr RELOCATE DRY HOLE (ADDITION TO CLOSED ASSET)-PLUM</t>
  </si>
  <si>
    <t>39722 7582.2 Cherokee ShoresWWOperations Relocate Handrails; Grating; Conduit &amp; Outlets</t>
  </si>
  <si>
    <t>37894 1607.4 Decker HillsWWOperations REMOTE SEWER FLOW MEASURING UNIT</t>
  </si>
  <si>
    <t>40575 8579.96 Nolan River EstatesWtrOperations REMOVED &amp;  REPLACED WELL PUMP; WELL 2</t>
  </si>
  <si>
    <t>40575 34752.59 CrowleyWtrOperations REMOVED &amp; REPLACED WELL PUMP &amp; MOTOR; CROW ACRES W</t>
  </si>
  <si>
    <t>38168 5055 Lake Medina Shores WW Ops REMOVED LARGE ROCKS AND STICKS/5 TONS FERTILIZER</t>
  </si>
  <si>
    <t>37986 2473.88 Spanish Park EstatesWtrOperations REMOVED WELL SLAB AND PUMP HOUSE SLAB/LABOR</t>
  </si>
  <si>
    <t>40664 2992 Westview - Parker CountyWtrOperations REPAIR &amp; RECOAT GST-WESTVIEW PARKER COUNTY WELL #1</t>
  </si>
  <si>
    <t>36891 4492.12 Silver SaddleWtrOperations REPAIR &amp; SAND BLAST PRESSURE TANK</t>
  </si>
  <si>
    <t>38107 1882.48 Markum Ranch EstatesWtrOperations REPAIR ABANDONED FARM WELL NEAR BENBROOK</t>
  </si>
  <si>
    <t>38168 685 Hulon LakesWtrOperations REPAIR EXISTING FENCE</t>
  </si>
  <si>
    <t>38564 2202.63 Silver SaddleWtrOperations Repair fence-Silver Saddle BPS #1 (P1)</t>
  </si>
  <si>
    <t>38352 944.15 Falcon Crest AdditionWtrOperations REPAIR FENCING-FALCON CREST BPS 1 (P1)</t>
  </si>
  <si>
    <t>37986 635 Crystal SpringsWtrOperations REPAIR GATE AND GATE POST</t>
  </si>
  <si>
    <t>37011 600 Oak Trail ShoresWtrOperations REPAIR LAKE RETURN LINE</t>
  </si>
  <si>
    <t>37986 6660.58 Oak Trail ShoresWtrOperations REPAIR PROBES IN GROUND STORAGE TANK</t>
  </si>
  <si>
    <t>38168 609 Serenity WoodsWtrOperations REPAIR VACUUM REGULATOR SERIES 4000</t>
  </si>
  <si>
    <t>36891 9884.13 Nolan River EstatesWtrOperations Repair Well Pump</t>
  </si>
  <si>
    <t>40238 223.11 Holiday Villages of Livingston WtrOps Repaired a 6' water main added  40' steel casing &amp;</t>
  </si>
  <si>
    <t>38321 1299.75 Metroplex HomesteadsWtrOperations REPAIRED FENCE-METROPLEX HOMESTEADS WELL 3</t>
  </si>
  <si>
    <t>38321 270.25 Metroplex HomesteadsWtrOperations REPAIRED FENCE-METROPLEX HOMESTEADS WELL 5</t>
  </si>
  <si>
    <t>38321 1317.75 Nolan River EstatesWtrOperations REPAIRED FENCE-NOLAN RIVER EXTATES BPS 1 (P1)</t>
  </si>
  <si>
    <t>37986 1587.48 Decker HillsWtrOperations REPAIRED PUMP-RADDLING</t>
  </si>
  <si>
    <t>38077 2379.32 TanglewoodWtrOperations REPAIRED TRENCHER</t>
  </si>
  <si>
    <t>40391 3350 Holiday Villages of Livingston WWOps REPAIRED WALKWAY - HANDRAILS;  INSTALLED 2 - 2 1/2</t>
  </si>
  <si>
    <t>38411 540.5 Twin Creeks AdditionWtrOperations REPAIRS TO FENCE</t>
  </si>
  <si>
    <t>40452 7545 Oak Trail ShoresWtrOperations Replace 25hp Booster</t>
  </si>
  <si>
    <t>40909 84568.56 WestsideWtrOperations Replace 75HP pump &amp; pipe at well #7</t>
  </si>
  <si>
    <t>40634 2629.9 Lake Medina Shores WW Ops REPLACE AUTODIALER - HOLIDAY VILL. OF LAKE ME WWTP</t>
  </si>
  <si>
    <t>40360 5495 Cherokee ShoresWWOperations REPLACE BLOWER-CHEROKEE SHORES WASTEWATER PLANT</t>
  </si>
  <si>
    <t>40695 7527.31 Decker HillsWWOperations REPLACE CLARIFIER DRIVE - DECKER HILLS WWTP #1</t>
  </si>
  <si>
    <t>39721 5784.75 Lake Medina Shores WW Ops REPLACE CLARIFIER DRIVE UNIT-HVOM WWTP 1 (S1)</t>
  </si>
  <si>
    <t>40330 6854.22 Holiday Villages of ForkWWOperations REPLACE CLARIFIER WEIR-</t>
  </si>
  <si>
    <t>40391 2951.06 Plum Creek Ops Wtr REPLACE EXISTING 2 inch VALVE AT 101 CRESTHILL  CA</t>
  </si>
  <si>
    <t>40391 3513.93 Plum Creek Ops Wtr REPLACE EXISTING 3 inch VALVE AT 200 CRESTHILL  CA</t>
  </si>
  <si>
    <t>39752 3101.08 LollilopWtrOperations REPLACE FENCE; LOLLIPOP WELL 1 (W1)-LOLLIPOP WELL</t>
  </si>
  <si>
    <t>38564 678.88 Falcon Crest AdditionWtrOperations REPLACE FENCING-Falcon Crest BPS #1 (P1)</t>
  </si>
  <si>
    <t>40360 4950 Carolynn EstatesWtrOperations REPLACE GATE-PINNANCLE CLUB SEWER PLANT</t>
  </si>
  <si>
    <t>40575 1893 Oak Trail ShoresWtrOperations REPLACE GRATING &amp; INSTALL LIGHTS ON FILTERS</t>
  </si>
  <si>
    <t>40452 933.39 Holiday Villages of ForkWWOperations Replace Grinder Pump</t>
  </si>
  <si>
    <t>40452 1313.93 Decker HillsWWOperations Replace Grinder Pump</t>
  </si>
  <si>
    <t>40452 800.13 Cherokee ShoresWWOperations Replace Grinder Pump</t>
  </si>
  <si>
    <t>40452 864.28 Cherokee ShoresWWOperations Replace Grinder Pump</t>
  </si>
  <si>
    <t>40452 821.63 Cherokee ShoresWWOperations Replace Grinder Pump</t>
  </si>
  <si>
    <t>40452 857.46 Cherokee ShoresWWOperations Replace Grinder Pump</t>
  </si>
  <si>
    <t>40452 811.68 Cherokee ShoresWWOperations Replace Grinder Pump</t>
  </si>
  <si>
    <t>40452 723.21 Pinnacle Club WW Operations Replace Grinder Pump</t>
  </si>
  <si>
    <t>40452 723.42 Beachwood EstatesWWOperations Replace Grinder Pump</t>
  </si>
  <si>
    <t>40452 724.82 Cherokee ShoresWWOperations Replace Grinder Pump</t>
  </si>
  <si>
    <t>40452 773.04 Cherokee ShoresWWOperations Replace Grinder Pump</t>
  </si>
  <si>
    <t>40452 775.72 Cherokee ShoresWWOperations Replace Grinder Pump</t>
  </si>
  <si>
    <t>40452 1288.75 Cherokee ShoresWWOperations Replace Grinder Pump</t>
  </si>
  <si>
    <t>40452 807.74 Holiday Villages of Livingston WWOps Replace Grinder Pump</t>
  </si>
  <si>
    <t>40575 585.94 Pinnacle Club WW Operations REPLACE GRINDER PUMP</t>
  </si>
  <si>
    <t>40575 566.9 Cherokee ShoresWWOperations REPLACE GRINDER PUMP</t>
  </si>
  <si>
    <t>40575 648.72 Cherokee ShoresWWOperations REPLACE GRINDER PUMP</t>
  </si>
  <si>
    <t>40575 620.54 Cherokee ShoresWWOperations REPLACE GRINDER PUMP</t>
  </si>
  <si>
    <t>40360 765.17 Cherokee ShoresWWOperations REPLACE GRINDER PUMP-105 GERONIMO TR</t>
  </si>
  <si>
    <t>40360 983.96 Harbor PointWWOperations REPLACE GRINDER PUMP-117 NUECES</t>
  </si>
  <si>
    <t>40360 866.49 Cherokee ShoresWWOperations REPLACE GRINDER PUMP-132 RUNNING BEAR DR</t>
  </si>
  <si>
    <t>40360 662.01 Harbor PointWWOperations REPLACE GRINDER PUMP-195-H DRIFTWOOD DR</t>
  </si>
  <si>
    <t>40360 980.94 Holiday Villages of ForkWWOperations REPLACE GRINDER PUMP-233 WHITE DOVE</t>
  </si>
  <si>
    <t>40360 976.43 Holiday Villages of ForkWWOperations REPLACE GRINDER PUMP-404 HOLIDAY VILLAGE DRLLAGE D</t>
  </si>
  <si>
    <t>40360 950.53 Holiday Villages of ForkWWOperations REPLACE GRINDER PUMP-419 WHITEFOOT</t>
  </si>
  <si>
    <t>39995 4613.14 TanglewoodWWOperations REPLACE IMPELLER-TANGLEWOOD AT TEXOMA LIFTSTATION</t>
  </si>
  <si>
    <t>38321 32.76 Aurora VistaWtrOperations REPLACE METER BOX AND LID; INSTALLED 6 INCH METER</t>
  </si>
  <si>
    <t>40179 6269.76 Decker HillsWtrOperations REPLACE PIPING HIDDEN LAKES WELL 1-</t>
  </si>
  <si>
    <t>40179 3133.69 TanglewoodWtrOperations REPLACE PIPING TGWD@TEXOMA WELL#16-</t>
  </si>
  <si>
    <t>40179 14720 Comanche HarborWtrOperations Replace Pump - Well #2</t>
  </si>
  <si>
    <t>40179 9887.92 TanglewoodWtrOperations REPLACE PUMP 40 HP TGWD@TEXOMA WELL#16-TANGLEWOOD</t>
  </si>
  <si>
    <t>40179 23165.54 Decker HillsWtrOperations REPLACE PUMP 50 HP AND MOTOR HIDDEN LAKES WELL 1-D</t>
  </si>
  <si>
    <t>40994 15675 WestsideWtrOperations Replace pump, motor, cable and pipe Well #6</t>
  </si>
  <si>
    <t>41122 2989.89 Carolynn EstatesWtrOperations Replace recycle pump</t>
  </si>
  <si>
    <t>37986 405 Oak WoodWtrOperations REPLACE TERMINAL POST/RESTRETCH BARB-WIRE</t>
  </si>
  <si>
    <t>38807 131.97 Ridgecrest Estates Johnson WtrOperations REPLACE WATER SERVICE TAP-</t>
  </si>
  <si>
    <t>40695 4989 Twin Creeks AdditionWtrOperations Replace Weather Head  (electrical wiring) - TCAD</t>
  </si>
  <si>
    <t>40817 5870 Oak Trail ShoresWtrOperations Replace Well Pump</t>
  </si>
  <si>
    <t>40634 24229.53 River Oaks Ranch Ops Wtr REPLACE WELL PUMP-GRUNDFOS 20 HP WITH MOTOR &amp; CABL</t>
  </si>
  <si>
    <t>40634 4891.87 West MeadowsWtrOperations REPLACE WELL PUMP-WILO 5HP &amp; MOTOR FRANKLIN 5HP AT</t>
  </si>
  <si>
    <t>40269 5176.18 TanglewoodWtrOperations REPLACED  609'  FO 2 GALV.PIPE;.-TANGLEWOOD AT TEX</t>
  </si>
  <si>
    <t>37986 1070 Serenity WoodsWtrOperations REPLACED  DAMAGED CHAIN LINK/RUSTED BARB-WIRE</t>
  </si>
  <si>
    <t>40299 1423.14 Sherwood ShoresWtrOperations REPLACED 150' OF 2 inch LINE-INDISTRICT SDSH</t>
  </si>
  <si>
    <t>40299 107.55 Sherwood ShoresWtrOperations REPLACED 150' OF 2 inch LINE-INDISTRICT SDSH</t>
  </si>
  <si>
    <t>40725 3540 RaywoodWtrOperations REPLACED 2 inch WATERLINE-INDISTRICT RYWD</t>
  </si>
  <si>
    <t>40238 467.36 Govenor's PointWtrOperations Replaced 2 inch well meter for Well #1-GOVERNORS P</t>
  </si>
  <si>
    <t>40391 358.64 TanglewoodWtrOperations REPLACED 2 inch WELL METER-MILL CREEK MEADOW WELL</t>
  </si>
  <si>
    <t>40391 364.34 Ridgecrest Grayson CountyWtrOperations REPLACED 2 inch WELL METER-RIDGECREST WELL #5</t>
  </si>
  <si>
    <t>40391 339.55 Sherwood ShoresWtrOperations REPLACED 2 inch WELL METER-SHERWOOD SHORES WELL #1</t>
  </si>
  <si>
    <t>40452 3135 Oak Trail ShoresWtrOperations REPLACED 25HP SOFT STARTERS - SURFACE WATER #1</t>
  </si>
  <si>
    <t>40238 809 CrowleyWtrOperations REPLACED 3 inch WELL METER-CROWLEY ONE ACRES HIGHC</t>
  </si>
  <si>
    <t>40238 15.71 CrowleyWtrOperations REPLACED 3 inch WELL METER-CROWLEY ONE ACRES HIGHC</t>
  </si>
  <si>
    <t>40634 3450 Stonecrest EstatesWtrOperations REPLACED 300' OF 3 inch PVC - INDISTRICT STES</t>
  </si>
  <si>
    <t>38383 1017.75 Lakeway HarborWtrOperations Replaced air compressor-LAKEWAY HARBOR SURFACE WAT</t>
  </si>
  <si>
    <t>40575 1717.85 Spanish Park EstatesWtrOperations REPLACED BREAKER;  ALTERNATOR ON  BOOSTERS</t>
  </si>
  <si>
    <t>40391 6502.37 SundanceWtrOperations REPLACED CAPACITOR ON PUMP 1 &amp;  MOTOR ON  PUMP 2</t>
  </si>
  <si>
    <t>38046 1920 Tower TerraceWWOperations REPLACED CENTER SECTION OF HOLDING TANK</t>
  </si>
  <si>
    <t>40330 3559.64 Decker HillsWWOperations REPLACED CHECK VALVE-CHAMPION LIFT STATION #1</t>
  </si>
  <si>
    <t>40391 3071.99 Plum Creek Ops Wtr REPLACED EXISTING 2 inch VALVE WITH 3 inch VALVE A</t>
  </si>
  <si>
    <t>40391 1131 Plum Creek Ops Wtr REPLACED FIRE HYDRANT METER-2820 BUSINESS PARK</t>
  </si>
  <si>
    <t>40634 578.9 Cherokee ShoresWWOperations REPLACED GRINDER PUMP</t>
  </si>
  <si>
    <t>40634 491.97 Beachwood EstatesWWOperations REPLACED GRINDER PUMP</t>
  </si>
  <si>
    <t>40634 583 Cherokee ShoresWWOperations REPLACED GRINDER PUMP</t>
  </si>
  <si>
    <t>40634 559.57 Harbor PointWWOperations REPLACED GRINDER PUMP</t>
  </si>
  <si>
    <t>40634 581.38 Cherokee ShoresWWOperations REPLACED GRINDER PUMP</t>
  </si>
  <si>
    <t>40634 568.2 Harbor PointWWOperations REPLACED GRINDER PUMP</t>
  </si>
  <si>
    <t>40634 686.7 Holiday Villages of Livingston WWOps REPLACED GRINDER PUMP</t>
  </si>
  <si>
    <t>40634 687.61 Holiday Villages of ForkWWOperations REPLACED GRINDER PUMP</t>
  </si>
  <si>
    <t>40634 738.14 Holiday Villages of ForkWWOperations REPLACED GRINDER PUMP</t>
  </si>
  <si>
    <t>40634 640.54 Cherokee ShoresWWOperations REPLACED GRINDER PUMP</t>
  </si>
  <si>
    <t>40634 593.52 Harbor PointWWOperations REPLACED GRINDER PUMP</t>
  </si>
  <si>
    <t>40391 773.78 Pinnacle Club WW Operations REPLACED GRINDER PUMP - 102 CARMEL PL-102 CARMEL P</t>
  </si>
  <si>
    <t>40695 497.46 Beachwood EstatesWWOperations REPLACED GRINDER PUMP - 104 HILLTOP DR</t>
  </si>
  <si>
    <t>40391 773.32 Cherokee ShoresWWOperations REPLACED GRINDER PUMP - 111 CUSTER RD-111 CUSTER R</t>
  </si>
  <si>
    <t>40695 745.28 Pinnacle Club WW Operations REPLACED GRINDER PUMP - 113 PINEHURST DR</t>
  </si>
  <si>
    <t>40695 690.17 Cherokee ShoresWWOperations REPLACED GRINDER PUMP - 115 INDIAN GAP DR</t>
  </si>
  <si>
    <t>40391 1204.82 Cherokee ShoresWWOperations REPLACED GRINDER PUMP - 125 LAKE CREEK DR-125 LAKE</t>
  </si>
  <si>
    <t>40695 682.91 Beachwood EstatesWWOperations REPLACED GRINDER PUMP - 128 HILLTOP DR</t>
  </si>
  <si>
    <t>40695 651.66 Beachwood EstatesWWOperations REPLACED GRINDER PUMP - 128 HILLTOP DR</t>
  </si>
  <si>
    <t>40391 728.1 Harbor PointWWOperations REPLACED GRINDER PUMP - 132-B CANADIAN DR-132-B CA</t>
  </si>
  <si>
    <t>40391 772.26 Beachwood EstatesWWOperations REPLACED GRINDER PUMP - 143 TAMPICO LN-143 TAMPICO</t>
  </si>
  <si>
    <t>40391 794.11 Beachwood EstatesWWOperations REPLACED GRINDER PUMP - 143 TAMPICO LN-143 TAMPICO</t>
  </si>
  <si>
    <t>40695 781.06 Pinnacle Club WW Operations REPLACED GRINDER PUMP - 145 PINEHURST DR</t>
  </si>
  <si>
    <t>40634 610.69 Cherokee ShoresWWOperations REPLACED GRINDER PUMP - 146 RED BLUFF LOOP</t>
  </si>
  <si>
    <t>40695 522.32 Holiday Villages of Livingston WWOps REPLACED GRINDER PUMP - 151 CAYMAN ST</t>
  </si>
  <si>
    <t>40391 845.69 Cherokee ShoresWWOperations REPLACED GRINDER PUMP - 165 WHITEFACE DR-165 WHITE</t>
  </si>
  <si>
    <t>40695 715.79 Cherokee ShoresWWOperations REPLACED GRINDER PUMP - 188 LAKE CREEK DR</t>
  </si>
  <si>
    <t>40695 1282.76 Holiday Villages of Livingston WWOps REPLACED GRINDER PUMP - 190 MONTE CARLO</t>
  </si>
  <si>
    <t>40695 742.04 Cherokee ShoresWWOperations REPLACED GRINDER PUMP - 195 LAKE CREEK DR</t>
  </si>
  <si>
    <t>40695 672.82 Pinnacle Club WW Operations REPLACED GRINDER PUMP - 2 ISLAND DR-3/4 inch</t>
  </si>
  <si>
    <t>40695 728.76 Cherokee ShoresWWOperations REPLACED GRINDER PUMP - 200 LAKE CREEK DR</t>
  </si>
  <si>
    <t>40391 930.02 Cherokee ShoresWWOperations REPLACED GRINDER PUMP - 207 WOODCANYON PL - SWR-20</t>
  </si>
  <si>
    <t>40695 621.94 Cherokee ShoresWWOperations REPLACED GRINDER PUMP - 208 WAURIKA TR</t>
  </si>
  <si>
    <t>40391 859.02 Pinnacle Club WW Operations REPLACED GRINDER PUMP - 212 COLONIAL DR-212 COLONI</t>
  </si>
  <si>
    <t>40634 583 Cherokee ShoresWWOperations REPLACED GRINDER PUMP - 222 SUNRAY ST</t>
  </si>
  <si>
    <t>40695 572 Cherokee ShoresWWOperations REPLACED GRINDER PUMP - 222 SUNRAY ST</t>
  </si>
  <si>
    <t>40391 1002.61 Holiday Villages of Livingston WWOps REPLACED GRINDER PUMP - 241 TORTUGA WAY-241 TORTUG</t>
  </si>
  <si>
    <t>40695 647 Holiday Villages of ForkWWOperations REPLACED GRINDER PUMP - 260 CHOCTAW</t>
  </si>
  <si>
    <t>40634 838.89 Holiday Villages of ForkWWOperations REPLACED GRINDER PUMP - 260 WATERFRONT ROW</t>
  </si>
  <si>
    <t>40391 523.84 Harbor PointWWOperations REPLACED GRINDER PUMP - 273-B NUECES DR-273-B NUEC</t>
  </si>
  <si>
    <t>40391 797.56 Pinnacle Club WW Operations REPLACED GRINDER PUMP - 294 ST ANDREWS WEST-294 ST</t>
  </si>
  <si>
    <t>40391 775.76 Pinnacle Club WW Operations REPLACED GRINDER PUMP - 300 ST ANDREWS-300 ST ANDR</t>
  </si>
  <si>
    <t>40391 904.49 Holiday Villages of ForkWWOperations REPLACED GRINDER PUMP - 309 WHITEFOOT-309 WHITEFOO</t>
  </si>
  <si>
    <t>40391 967.69 Holiday Villages of ForkWWOperations REPLACED GRINDER PUMP - 356 BROKEN BOW-356 BROKEN</t>
  </si>
  <si>
    <t>40391 848.12 Pinnacle Club WW Operations REPLACED GRINDER PUMP - 390 ST ANDREWS DR-390 ST A</t>
  </si>
  <si>
    <t>40391 925.73 Holiday Villages of Livingston WWOps REPLACED GRINDER PUMP - 391 E WOODLAND SHORES-391</t>
  </si>
  <si>
    <t>40695 658.22 Harbor PointWWOperations REPLACED GRINDER PUMP - 3-F NORTH POINT RD</t>
  </si>
  <si>
    <t>40391 947.64 Holiday Villages of Livingston WWOps REPLACED GRINDER PUMP - 460 LAGOON DR-460 LAGOON D</t>
  </si>
  <si>
    <t>40634 3360.04 Lake Medina Shores WW Ops REPLACED GRINDER PUMP - 493 PR 1511</t>
  </si>
  <si>
    <t>40634 671.13 Harbor PointWWOperations REPLACED GRINDER PUMP - 5-D LAKESIDE LOOP</t>
  </si>
  <si>
    <t>40695 764.45 Cherokee ShoresWWOperations REPLACED GRINDER PUMP - 7100 APACHE CR</t>
  </si>
  <si>
    <t>40391 782.4 Cherokee ShoresWWOperations REPLACED GRINDER PUMP - 7107 INCA TR-7107 INCA TR</t>
  </si>
  <si>
    <t>40695 502.94 Cherokee ShoresWWOperations REPLACED GRINDER PUMP - 7192 SHALLOWATER RD</t>
  </si>
  <si>
    <t>40634 733.35 Holiday Villages of ForkWWOperations REPLACED GRINDER PUMP - 90-91 GERONIMO</t>
  </si>
  <si>
    <t>40634 838.39 Holiday Villages of ForkWWOperations REPLACED GRINDER PUMP - 984 HOLIDAY VILLAGES DR</t>
  </si>
  <si>
    <t>40634 679.85 Harbor PointWWOperations REPLACED GRINDER PUMP - INDISTRICT HRPT</t>
  </si>
  <si>
    <t>40695 690.75 Holiday Villages of ForkWWOperations REPLACED GRINDER PUMP - INDISTRICT HVOF</t>
  </si>
  <si>
    <t>40695 578.54 Holiday Villages of Livingston WWOps REPLACED GRINDER PUMP - INDISTRICT HVOL</t>
  </si>
  <si>
    <t>40634 665.91 Pinnacle Club WW Operations REPLACED GRINDER PUMP - INDISTRICT PINP</t>
  </si>
  <si>
    <t>40391 654.99 Holiday Villages of Livingston WWOps REPLACED GRINDER PUMP - L-106D-L-106D</t>
  </si>
  <si>
    <t>40634 653.3 Holiday Villages of Livingston WWOps REPLACED GRINDER PUMP - L115 SG</t>
  </si>
  <si>
    <t>40391 655.85 Harbor PointWWOperations REPLACED GRINDER PUMP - LOT 178 SEC E HP-LOT 178 S</t>
  </si>
  <si>
    <t>40695 849.83 Holiday Villages of Livingston WWOps REPLACED GRINDER PUMP - LOT 29 SEC A HOLDIAY VIL</t>
  </si>
  <si>
    <t>40391 959.76 Holiday Villages of Livingston WWOps REPLACED GRINDER PUMP - LOT 79 SEC A HVLL-LOT 79 S</t>
  </si>
  <si>
    <t>40695 549 Harbor PointWWOperations REPLACED GRINDER PUMP - RT 3 BOX 130 HP 31</t>
  </si>
  <si>
    <t>40391 791.04 Pinnacle Club WW Operations REPLACED GRINDER PUMP -100 WINDWARD DR</t>
  </si>
  <si>
    <t>40391 868.32 Beachwood EstatesWWOperations REPLACED GRINDER PUMP -105 HILLTOP CR</t>
  </si>
  <si>
    <t>40391 789.38 Cherokee ShoresWWOperations REPLACED GRINDER PUMP -108 HUNTOON TR</t>
  </si>
  <si>
    <t>40391 851.31 Pinnacle Club WW Operations REPLACED GRINDER PUMP -108 ST ANNE'S DR</t>
  </si>
  <si>
    <t>40391 900.98 Cherokee ShoresWWOperations REPLACED GRINDER PUMP -108 THRUSH RD</t>
  </si>
  <si>
    <t>40391 788.84 Beachwood EstatesWWOperations REPLACED GRINDER PUMP -109 HILLTOP CR</t>
  </si>
  <si>
    <t>40391 789.23 Pinnacle Club WW Operations REPLACED GRINDER PUMP -109 PINEHURST DR</t>
  </si>
  <si>
    <t>40391 1084.65 Holiday Villages of Livingston WWOps REPLACED GRINDER PUMP -120 WATER OAK DR</t>
  </si>
  <si>
    <t>40391 851.03 Cherokee ShoresWWOperations REPLACED GRINDER PUMP -123 LAKE CREEK DR</t>
  </si>
  <si>
    <t>40391 814.18 Cherokee ShoresWWOperations REPLACED GRINDER PUMP -124 HICKORY TREE RD</t>
  </si>
  <si>
    <t>40391 1087.48 Cherokee ShoresWWOperations REPLACED GRINDER PUMP -135 SUNRAY ST</t>
  </si>
  <si>
    <t>40391 1205.2 Lake Medina Shores WW Ops REPLACED GRINDER PUMP -151 PRIVATE RD</t>
  </si>
  <si>
    <t>40391 1166.87 Holiday Villages of Livingston WWOps REPLACED GRINDER PUMP -161 LEANING OAK</t>
  </si>
  <si>
    <t>40391 529.75 Harbor PointWWOperations REPLACED GRINDER PUMP -167 E HARBOR POINT</t>
  </si>
  <si>
    <t>40391 842.62 Pinnacle Club WW Operations REPLACED GRINDER PUMP -190 PINNACLE PLACE</t>
  </si>
  <si>
    <t>40391 798.3 Cherokee ShoresWWOperations REPLACED GRINDER PUMP -206 LITTLE FEATHER RD</t>
  </si>
  <si>
    <t>40391 865.48 Pinnacle Club WW Operations REPLACED GRINDER PUMP -224 ST ANDREWS EAST</t>
  </si>
  <si>
    <t>40391 841.04 Pinnacle Club WW Operations REPLACED GRINDER PUMP -233 ST ANDREWS EAST</t>
  </si>
  <si>
    <t>40391 853.79 Cherokee ShoresWWOperations REPLACED GRINDER PUMP -242 SUNRAY ST</t>
  </si>
  <si>
    <t>40391 916.75 Pinnacle Club WW Operations REPLACED GRINDER PUMP -257 ST ANDREWS EAST</t>
  </si>
  <si>
    <t>40391 582.53 Harbor PointWWOperations REPLACED GRINDER PUMP -450 RIDGEWOOD TR</t>
  </si>
  <si>
    <t>40391 507.78 Harbor PointWWOperations REPLACED GRINDER PUMP -5-D LAKESIDE LOOP</t>
  </si>
  <si>
    <t>40391 854.06 Cherokee ShoresWWOperations REPLACED GRINDER PUMP -7100 CHICKASAW DR</t>
  </si>
  <si>
    <t>40391 777.51 Cherokee ShoresWWOperations REPLACED GRINDER PUMP -7107 YUMA DR</t>
  </si>
  <si>
    <t>40391 1082.36 Cherokee ShoresWWOperations REPLACED GRINDER PUMP -7861 DOUBLE BRIDGE RD</t>
  </si>
  <si>
    <t>40179 818.88 Cherokee ShoresWWOperations REPLACED GRINDER PUMP-100 CREE ST</t>
  </si>
  <si>
    <t>40179 21.5 Cherokee ShoresWWOperations REPLACED GRINDER PUMP-100 CREE ST</t>
  </si>
  <si>
    <t>40725 741.44 Pinnacle Club WW Operations REPLACED GRINDER PUMP-102 ISLAND DR</t>
  </si>
  <si>
    <t>40179 750.9 Cherokee ShoresWWOperations REPLACED GRINDER PUMP-102-SWR DOERING BAY CIRCLE</t>
  </si>
  <si>
    <t>40179 30.76 Cherokee ShoresWWOperations REPLACED GRINDER PUMP-102-SWR DOERING BAY CIRCLE</t>
  </si>
  <si>
    <t>40664 656.52 Cherokee ShoresWWOperations REPLACED GRINDER PUMP-103 TIOGA CR</t>
  </si>
  <si>
    <t>40179 823.08 Pinnacle Club WW Operations REPLACED GRINDER PUMP-104 ST ANDREWS DR</t>
  </si>
  <si>
    <t>40179 88.72 Pinnacle Club WW Operations REPLACED GRINDER PUMP-104 ST ANDREWS DR</t>
  </si>
  <si>
    <t>40664 683.57 Beachwood EstatesWWOperations REPLACED GRINDER PUMP-104 SUNSET CV</t>
  </si>
  <si>
    <t>40725 660.97 Cherokee ShoresWWOperations REPLACED GRINDER PUMP-106 CANYON COVE</t>
  </si>
  <si>
    <t>40725 779.81 Cherokee ShoresWWOperations REPLACED GRINDER PUMP-106 GLENN RD</t>
  </si>
  <si>
    <t>40725 673.11 Cherokee ShoresWWOperations REPLACED GRINDER PUMP-107 CREE ST</t>
  </si>
  <si>
    <t>40725 672 Pinnacle Club WW Operations REPLACED GRINDER PUMP-108 PINNACLE CLUB DR</t>
  </si>
  <si>
    <t>40725 708.61 Cherokee ShoresWWOperations REPLACED GRINDER PUMP-109 CARIBBEAN CIR</t>
  </si>
  <si>
    <t>40299 832.2 Pinnacle Club WW Operations REPLACED GRINDER PUMP-109 ST ANNE'S</t>
  </si>
  <si>
    <t>40299 31.14 Pinnacle Club WW Operations REPLACED GRINDER PUMP-109 ST ANNE'S</t>
  </si>
  <si>
    <t>40725 698.43 Cherokee ShoresWWOperations REPLACED GRINDER PUMP-10997 SH 198-A</t>
  </si>
  <si>
    <t>40664 570.92 Beachwood EstatesWWOperations REPLACED GRINDER PUMP-110 PLUMTHICKET LN</t>
  </si>
  <si>
    <t>40179 845.52 Pinnacle Club WW Operations REPLACED GRINDER PUMP-110 WHITE CAP LN</t>
  </si>
  <si>
    <t>40179 30.95 Pinnacle Club WW Operations REPLACED GRINDER PUMP-110 WHITE CAP LN</t>
  </si>
  <si>
    <t>40725 672 Cherokee ShoresWWOperations REPLACED GRINDER PUMP-111 CARSON RD</t>
  </si>
  <si>
    <t>40664 679.26 Pinnacle Club WW Operations REPLACED GRINDER PUMP-111 HILTON HEAD ISLAND</t>
  </si>
  <si>
    <t>40664 622 Cherokee ShoresWWOperations REPLACED GRINDER PUMP-111 PUEBLO ST</t>
  </si>
  <si>
    <t>40299 861.89 Pinnacle Club WW Operations REPLACED GRINDER PUMP-111 ST ANDREWS DR</t>
  </si>
  <si>
    <t>40299 21.94 Pinnacle Club WW Operations REPLACED GRINDER PUMP-111 ST ANDREWS DR</t>
  </si>
  <si>
    <t>40299 751.3 Cherokee ShoresWWOperations REPLACED GRINDER PUMP-114 ADELIA DR</t>
  </si>
  <si>
    <t>40299 27.58 Cherokee ShoresWWOperations REPLACED GRINDER PUMP-114 ADELIA DR</t>
  </si>
  <si>
    <t>40664 606.37 Holiday Villages of ForkWWOperations REPLACED GRINDER PUMP-114 SIOUX</t>
  </si>
  <si>
    <t>40299 750.32 Cherokee ShoresWWOperations REPLACED GRINDER PUMP-119 PECOS DR</t>
  </si>
  <si>
    <t>40299 43.6 Cherokee ShoresWWOperations REPLACED GRINDER PUMP-119 PECOS DR</t>
  </si>
  <si>
    <t>40299 818.76 Cherokee ShoresWWOperations REPLACED GRINDER PUMP-120 SWR TRAILS END</t>
  </si>
  <si>
    <t>40299 31.38 Cherokee ShoresWWOperations REPLACED GRINDER PUMP-120 SWR TRAILS END</t>
  </si>
  <si>
    <t>40725 705.8 Cherokee ShoresWWOperations REPLACED GRINDER PUMP-121 WATERFRONT DR</t>
  </si>
  <si>
    <t>40299 833.14 Cherokee ShoresWWOperations REPLACED GRINDER PUMP-128 SUNRAY ST</t>
  </si>
  <si>
    <t>40299 31.38 Cherokee ShoresWWOperations REPLACED GRINDER PUMP-128 SUNRAY ST</t>
  </si>
  <si>
    <t>40725 740.57 Cherokee ShoresWWOperations REPLACED GRINDER PUMP-129 WATERFRONT DR</t>
  </si>
  <si>
    <t>40725 1450.93 Cherokee ShoresWWOperations REPLACED GRINDER PUMP-135 WATERFRONT DR</t>
  </si>
  <si>
    <t>40725 737.54 Pinnacle Club WW Operations REPLACED GRINDER PUMP-140 HILTON HEAD ISLAND</t>
  </si>
  <si>
    <t>40664 698 Cherokee ShoresWWOperations REPLACED GRINDER PUMP-142 GERONIMO TR</t>
  </si>
  <si>
    <t>40179 21.5 Cherokee ShoresWWOperations REPLACED GRINDER PUMP-142 THRUSH RD</t>
  </si>
  <si>
    <t>40179 750 Cherokee ShoresWWOperations REPLACED GRINDER PUMP-142 THRUSH RD</t>
  </si>
  <si>
    <t>40725 707.99 Cherokee ShoresWWOperations REPLACED GRINDER PUMP-152 BUFFALO SPRINGS RD</t>
  </si>
  <si>
    <t>40179 818.88 Cherokee ShoresWWOperations REPLACED GRINDER PUMP-160 ESKOTA ST</t>
  </si>
  <si>
    <t>40179 21.5 Cherokee ShoresWWOperations REPLACED GRINDER PUMP-160 ESKOTA ST</t>
  </si>
  <si>
    <t>40725 693.94 Cherokee ShoresWWOperations REPLACED GRINDER PUMP-170 DEER ISLAND RD</t>
  </si>
  <si>
    <t>40299 87.86 Harbor PointWWOperations REPLACED GRINDER PUMP-171 LAKESHORE</t>
  </si>
  <si>
    <t>40299 885.5 Harbor PointWWOperations REPLACED GRINDER PUMP-171 LAKESHORE</t>
  </si>
  <si>
    <t>40725 1503.71 Holiday Villages of Livingston WWOps REPLACED GRINDER PUMP-180 KEY LARGO LOOP</t>
  </si>
  <si>
    <t>40725 729.54 Cherokee ShoresWWOperations REPLACED GRINDER PUMP-192 LAKE CREEK DR</t>
  </si>
  <si>
    <t>40725 766.69 Beachwood EstatesWWOperations REPLACED GRINDER PUMP-20480 MARIMAC RD</t>
  </si>
  <si>
    <t>40664 581.7 Cherokee ShoresWWOperations REPLACED GRINDER PUMP-206 LAKE ARROWHEAD DR</t>
  </si>
  <si>
    <t>40664 593.88 Holiday Villages of ForkWWOperations REPLACED GRINDER PUMP-211 LITTLE RIVER BEND</t>
  </si>
  <si>
    <t>40299 754.7 Holiday Villages of Livingston WWOps REPLACED GRINDER PUMP-220 COCO LOOP</t>
  </si>
  <si>
    <t>40299 29.45 Holiday Villages of Livingston WWOps REPLACED GRINDER PUMP-220 COCO LOOP</t>
  </si>
  <si>
    <t>40725 672.5 Cherokee ShoresWWOperations REPLACED GRINDER PUMP-226 GERONIMO TR</t>
  </si>
  <si>
    <t>40664 572.26 Cherokee ShoresWWOperations REPLACED GRINDER PUMP-242 S CHEROKEE SHORES DR</t>
  </si>
  <si>
    <t>40725 821.23 Holiday Villages of Livingston WWOps REPLACED GRINDER PUMP-280 LAGOON DR.</t>
  </si>
  <si>
    <t>40725 1416.63 Holiday Villages of Livingston WWOps REPLACED GRINDER PUMP-281 WOODLAND SHORES DR E</t>
  </si>
  <si>
    <t>40179 816.72 Pinnacle Club WW Operations REPLACED GRINDER PUMP-301 ST ANDREWS WEST</t>
  </si>
  <si>
    <t>40179 21.5 Pinnacle Club WW Operations REPLACED GRINDER PUMP-301 ST ANDREWS WEST</t>
  </si>
  <si>
    <t>40664 781.77 Harbor PointWWOperations REPLACED GRINDER PUMP-310 OAKWOOD LN</t>
  </si>
  <si>
    <t>40299 54.9 Harbor PointWWOperations REPLACED GRINDER PUMP-329 CANADIAN</t>
  </si>
  <si>
    <t>40299 927.76 Harbor PointWWOperations REPLACED GRINDER PUMP-329 CANADIAN</t>
  </si>
  <si>
    <t>40664 576.36 Pinnacle Club WW Operations REPLACED GRINDER PUMP-360 ST ANDREWS DR</t>
  </si>
  <si>
    <t>40664 603.96 Pinnacle Club WW Operations REPLACED GRINDER PUMP-360 ST ANDREWS DR</t>
  </si>
  <si>
    <t>40299 825.36 Pinnacle Club WW Operations REPLACED GRINDER PUMP-369 ST ANDREWS</t>
  </si>
  <si>
    <t>40299 31.38 Pinnacle Club WW Operations REPLACED GRINDER PUMP-369 ST ANDREWS</t>
  </si>
  <si>
    <t>40299 930.94 Harbor PointWWOperations REPLACED GRINDER PUMP-430 HARBOR POINT DR</t>
  </si>
  <si>
    <t>40299 20.09 Harbor PointWWOperations REPLACED GRINDER PUMP-430 HARBOR POINT DR</t>
  </si>
  <si>
    <t>40725 766.81 Holiday Villages of ForkWWOperations REPLACED GRINDER PUMP-48 INDIAN GAP</t>
  </si>
  <si>
    <t>40299 30.13 Harbor PointWWOperations REPLACED GRINDER PUMP-499-D LAKESIDE LOOP</t>
  </si>
  <si>
    <t>40299 633.58 Harbor PointWWOperations REPLACED GRINDER PUMP-499-D LAKESIDE LOOP</t>
  </si>
  <si>
    <t>40299 30.13 Harbor PointWWOperations REPLACED GRINDER PUMP-526 CANADIAN DR</t>
  </si>
  <si>
    <t>40299 883.76 Harbor PointWWOperations REPLACED GRINDER PUMP-526 CANADIAN DR</t>
  </si>
  <si>
    <t>40725 915.05 Lake Medina Shores WW Ops REPLACED GRINDER PUMP-658 PR 1514</t>
  </si>
  <si>
    <t>40299 21.94 Cherokee ShoresWWOperations REPLACED GRINDER PUMP-7107 YUMA DR</t>
  </si>
  <si>
    <t>40299 750 Cherokee ShoresWWOperations REPLACED GRINDER PUMP-7107 YUMA DR</t>
  </si>
  <si>
    <t>40299 832.13 Cherokee ShoresWWOperations REPLACED GRINDER PUMP-7116 YUMA DR</t>
  </si>
  <si>
    <t>40299 18 Cherokee ShoresWWOperations REPLACED GRINDER PUMP-7116 YUMA DR</t>
  </si>
  <si>
    <t>40179 23.3 Cherokee ShoresWWOperations REPLACED GRINDER PUMP-7126 BLACKHAWK DR</t>
  </si>
  <si>
    <t>40179 753.6 Cherokee ShoresWWOperations REPLACED GRINDER PUMP-7126 BLACKHAWK DR</t>
  </si>
  <si>
    <t>40179 36.62 Cherokee ShoresWWOperations REPLACED GRINDER PUMP-7362 SHAWNEE CR</t>
  </si>
  <si>
    <t>40179 819.01 Cherokee ShoresWWOperations REPLACED GRINDER PUMP-7362 SHAWNEE CR</t>
  </si>
  <si>
    <t>40725 853.25 Lake Medina Shores WW Ops REPLACED GRINDER PUMP-782 PR 1518</t>
  </si>
  <si>
    <t>40179 37.14 Cherokee ShoresWWOperations REPLACED GRINDER PUMP-8443 DOUBLE BRIDGE RD</t>
  </si>
  <si>
    <t>40179 852.69 Cherokee ShoresWWOperations REPLACED GRINDER PUMP-8443 DOUBLE BRIDGE RD</t>
  </si>
  <si>
    <t>40725 692.6 Cherokee ShoresWWOperations REPLACED GRINDER PUMP-INDISTRICT CESH</t>
  </si>
  <si>
    <t>40725 820.97 Holiday Villages of Livingston WWOps REPLACED GRINDER PUMP-L-106D</t>
  </si>
  <si>
    <t>40179 751.12 Holiday Villages of Livingston WWOps REPLACED GRINDER PUMP-L-25A</t>
  </si>
  <si>
    <t>40179 46 Holiday Villages of Livingston WWOps REPLACED GRINDER PUMP-L-25A</t>
  </si>
  <si>
    <t>40299 44.34 Holiday Villages of Livingston WWOps REPLACED GRINDER PUMP-LOT 109 SEC E</t>
  </si>
  <si>
    <t>40299 886.94 Holiday Villages of Livingston WWOps REPLACED GRINDER PUMP-LOT 109 SEC E</t>
  </si>
  <si>
    <t>40664 534.4 Harbor PointWWOperations REPLACED GRINDER PUMP-RT 3 BOX 130 HP 31</t>
  </si>
  <si>
    <t>40238 520 Denton Creek EstatesWtrOperations REPLACED METER-NOT REGISTERING-DENTON CREEK WELL #</t>
  </si>
  <si>
    <t>40238 583 Spanish Park EstatesWtrOperations REPLACED METER-NOT REGISTERING-SPANISH PARK WELL #</t>
  </si>
  <si>
    <t>40391 4458.73 Plum Creek Ops Wtr Replaced Motor Circuit Breaker-PLUM CREEK WELL #3</t>
  </si>
  <si>
    <t>40269 818.76 Cherokee ShoresWWOperations Replaced pump and float</t>
  </si>
  <si>
    <t>40269 821.72 Beachwood EstatesWWOperations Replaced pump and float</t>
  </si>
  <si>
    <t>40269 819.58 Pinnacle Club WW Operations Replaced pump and float</t>
  </si>
  <si>
    <t>40269 751.74 Beachwood EstatesWWOperations Replaced pump and float</t>
  </si>
  <si>
    <t>40269 820.14 Pinnacle Club WW Operations Replaced pump and float</t>
  </si>
  <si>
    <t>40238 818.31 Cherokee ShoresWWOperations Replaced pump and float. Old pump burned up.-111 W</t>
  </si>
  <si>
    <t>40238 22.75 Cherokee ShoresWWOperations Replaced pump and float. Old pump burned up.-111 W</t>
  </si>
  <si>
    <t>40330 4.64 Crystal SpringsWtrOperations Replaced Pump Motor-</t>
  </si>
  <si>
    <t>40330 14625.6 Crystal SpringsWtrOperations Replaced Pump Motor-CRYSTAL SPRINGS WELL #1</t>
  </si>
  <si>
    <t>40238 817.86 Cherokee ShoresWWOperations replaced sewer pump</t>
  </si>
  <si>
    <t>37011 1321.31 River Oaks Ranch Ops Wtr REPLACED SHAFT BEARING/ MECHANICAL SEAL RETEST OIL</t>
  </si>
  <si>
    <t>40391 829.39 LollilopWtrOperations Replaced Well #1 - 2 inch Master Meter-LOLLIPOP WE</t>
  </si>
  <si>
    <t>40391 1078 Silver SaddleWtrOperations REPLACEMENT BOOSTER PUMP AND MOTOR ON PUMP #1-SILV</t>
  </si>
  <si>
    <t>40391 1922 Western Lake EstatesWtrOperations Replacement Booster Pump-WESTERN LAKE ESTATES BPS</t>
  </si>
  <si>
    <t>41277 2827.95 River Oaks Ranch Ops Wtr Replacement Windows in Building at ROHR Plant</t>
  </si>
  <si>
    <t>38046 3375 River Oaks Ranch Ops Wtr REROOF W/ 35YR ATLAS PINNACLE SHINGLES</t>
  </si>
  <si>
    <t>41000 1680.4 Triple H EstatesWtrOperations Reside building new door</t>
  </si>
  <si>
    <t>40513 67262.39 Oak Trail ShoresWtrOperations Reverse Osmosis 'B' TRAIN MEMBRANES</t>
  </si>
  <si>
    <t>39815 1743851.31 Oak Trail ShoresWtrOperations Reverse Osmosis Plant</t>
  </si>
  <si>
    <t>39904 16776.1 Oak Trail ShoresWtrOperations Reverse Osmosis Plant</t>
  </si>
  <si>
    <t>39815 43720.69 Oak Trail ShoresWtrOperations Reverse Osmosis PLANT ELECTRICAL</t>
  </si>
  <si>
    <t>39904 28625.33 Oak Trail ShoresWtrOperations Reverse Osmosis PLANT ELECTRICAL</t>
  </si>
  <si>
    <t>39904 8533.14 Oak Trail ShoresWtrOperations Reverse Osmosis Plant FILTRATION/TREATMENT EQUIP</t>
  </si>
  <si>
    <t>39815 26272.86 Oak Trail ShoresWtrOperations Reverse Osmosis PLANT TELEMETRY</t>
  </si>
  <si>
    <t>36981 301.07 Callendar LakeWtrOperations REWIND SHAFT SLEEVE BEARINGS AND MACHINE WORK</t>
  </si>
  <si>
    <t>37986 3140.15 Oak Trail ShoresWtrOperations REWIRE PUMP HOUSE/INSTALL STARTER</t>
  </si>
  <si>
    <t>36891 1992.11 Silver SaddleWtrOperations REWIRED PUMP STATION</t>
  </si>
  <si>
    <t>40909 49029 Oak Trail ShoresWtrOperations Re-work Stainless steel header SO# 953601</t>
  </si>
  <si>
    <t>40483 92474.95 Ridgecrest Grayson CountyWtrOperations RIDGECREST WATER BOOSTER STATION P-1</t>
  </si>
  <si>
    <t>40513 5200 Ridgecrest Grayson CountyWtrOperations RIDGECREST WATER BOOSTER STATION P-1 - Trailing co</t>
  </si>
  <si>
    <t>37894 2577.53 Sherwood ShoresWtrOperations RIG TIME/WATER SYSTEM REPAIR</t>
  </si>
  <si>
    <t>37986 6910 TanglewoodWtrOperations RITRON RADIO AND LABOR</t>
  </si>
  <si>
    <t>40878 8644.81 River Oaks Ranch Ops Wtr River Oaks Ranch - Electrical for Turbo Misters</t>
  </si>
  <si>
    <t>41275 48279.18 River Oaks Ranch Ops Wtr River Oaks Ranch - Ground Storage Tank - 20,000 ga</t>
  </si>
  <si>
    <t>40848 125846.81 River Oaks Ranch Ops Wtr River Oaks Ranch - Reverse Osmosis Unit</t>
  </si>
  <si>
    <t>37652 2449.72 River Oaks Ranch Ops Wtr RO REJECT PROCESS WATER PUMPING EQUIP</t>
  </si>
  <si>
    <t>41345 10314.52 River Oaks Ranch Ops Wtr RO Unit Membrane</t>
  </si>
  <si>
    <t>38717 5985.79 Oak Trail ShoresWtrOperations Road-Intake</t>
  </si>
  <si>
    <t>38717 1117.72 Western Lake EstatesWtrOperations Road-Well No. 3</t>
  </si>
  <si>
    <t>38717 1957.61 Comanche CoveWtrOperations Road-Well No. 3</t>
  </si>
  <si>
    <t>38717 1282.68 Oak Trail ShoresWtrOperations Road-Well No. 7</t>
  </si>
  <si>
    <t>40664 26299.23 Rancho BrazosWtrOperations ROBS 137 - 5/8 AMR METERS</t>
  </si>
  <si>
    <t>38107 1684.99 Carolynn EstatesWtrOperations ROCK FORR ALL WEATHER ROAD; SLUDGE FIELD</t>
  </si>
  <si>
    <t>37864 675 Tower TerraceWtrOperations ROLLERS ON ROLLING GATE</t>
  </si>
  <si>
    <t>38717 1575.91 Comanche CoveWtrOperations Roof repairs-</t>
  </si>
  <si>
    <t>40664 13629.53 Comanche CoveWtrOperations ROOK 71 - 5/8 AMR METERS</t>
  </si>
  <si>
    <t>40878 1479.15 Decker HillsWWOperations Root 33 URAI Blower</t>
  </si>
  <si>
    <t>40664 215.58 River Oaks Ranch Ops Wtr RORH 1 - 1 inch AMR METERS</t>
  </si>
  <si>
    <t>40664 383.93 River Oaks Ranch Ops Wtr RORH 2 - 5/8 AMR METERS</t>
  </si>
  <si>
    <t>40756 65308.26 River Oaks Ranch Ops Wtr RORH IRON FILTERS</t>
  </si>
  <si>
    <t>38138 12250.33 Beachwood EstatesWtrOperations Round JKT with Ground/Welded Steel Installation</t>
  </si>
  <si>
    <t>40664 485.39 Rocky Point EstatesWtrOperations RPEA 1 - 1.5 inch AMR METERS</t>
  </si>
  <si>
    <t>40664 12285.77 Rocky Point EstatesWtrOperations RPEA 64 - 5/8 AMR METERS</t>
  </si>
  <si>
    <t>39263 12276.25 Rocky Point EstatesWtrOperations RPEA/RPEB INTERCONNECT-RPEA/RPEB</t>
  </si>
  <si>
    <t>40664 9022.37 Rocky Point EstatesWtrOperations RPEB 47 - 5/8 AMR METERS</t>
  </si>
  <si>
    <t>40664 3918.23 Ridgecrest Grayson CountyWtrOperations RTGC 17 - 1 inch AMR METERS</t>
  </si>
  <si>
    <t>40664 101549.55 Ridgecrest Grayson CountyWtrOperations RTGC 529 - 5/8 AMR METERS</t>
  </si>
  <si>
    <t>39904 182133.17 Ridgecrest Grayson CountyWtrOperations RTGC PUMP STN #117 FM 120 8 inch WATER-</t>
  </si>
  <si>
    <t>39904 45320.14 Ridgecrest Grayson CountyWtrOperations RTGC PUMP STN 1000 GPM DUPLEX PUMP STATION-</t>
  </si>
  <si>
    <t>39904 94537.93 Ridgecrest Grayson CountyWtrOperations RTGC PUMP STN 15;000 GAL HYDRO TANK-</t>
  </si>
  <si>
    <t>39904 177992.6 Ridgecrest Grayson CountyWtrOperations RTGC PUMP STN 150;000 GAL GST BOLED STEEL-</t>
  </si>
  <si>
    <t>39904 21336.66 Ridgecrest Grayson CountyWtrOperations RTGC PUMP STN 2@ 7X5 FIBERGLASS CHEMICAL BLDG-</t>
  </si>
  <si>
    <t>39904 20685.85 Ridgecrest Grayson CountyWtrOperations RTGC PUMP STN 250 GPM JOCKEY PUMP-</t>
  </si>
  <si>
    <t>39904 24006.46 Ridgecrest Grayson CountyWtrOperations RTGC PUMP STN 3 inch ALTITUDE VALVE/OTHER VALVES-</t>
  </si>
  <si>
    <t>39904 24677.84 Ridgecrest Grayson CountyWtrOperations RTGC PUMP STN INTRUDER FENCING-</t>
  </si>
  <si>
    <t>39934 3000 Ridgecrest Grayson CountyWtrOperations RTGC PUMP STN LAND-</t>
  </si>
  <si>
    <t>39965 4995 Ridgecrest Grayson CountyWtrOperations RTGC Water Treatment Plant-</t>
  </si>
  <si>
    <t>37011 1528 CrowleyWtrOperations RUN NEW POWER CONTROL TO WELL; 400' DITCH</t>
  </si>
  <si>
    <t>40664 17660.79 RaywoodWtrOperations RYWD 92 - 5/8 AMR METERS</t>
  </si>
  <si>
    <t>40179 8579.41 Plum Creek Ops Wtr S BUDA CONVEYANCE  2 inch WATER SERVICE-7126 BLACK</t>
  </si>
  <si>
    <t>40179 43103.58 Plum Creek Ops Wtr S BUDA CONVEYANCE 8 inch WATER MAIN-</t>
  </si>
  <si>
    <t>40179 19013.82 Plum Creek Ops Wtr S BUDA CONVEYANCE FIRE HYDRANT-</t>
  </si>
  <si>
    <t>40179 8753.48 Plum Creek Ops Wtr S BUDA CONVEYANCE GATE VALVES-</t>
  </si>
  <si>
    <t>40179 8481.1 Plum Creek Ops Wtr S BUDA CONVEYANCE SLEEVE/VALVE-</t>
  </si>
  <si>
    <t>37072 6565 Comanche HarborWtrOperations SAND BLASTED AND PAINTED INTERIOR OF TANK</t>
  </si>
  <si>
    <t>37011 20425 Plum Creek Ops Wtr SAND BLASTED AND PAINTED TWO TANKS</t>
  </si>
  <si>
    <t>41000 1127.38 Comanche CoveWtrOperations Sand Seperator Well #6</t>
  </si>
  <si>
    <t>38046 8979.8 Hulon LakesWtrOperations SANDBLASTED &amp; PAINTED WATER TANK</t>
  </si>
  <si>
    <t>37864 1905.13 Southern AcresWtrOperations SANDBLASTED AND PAINTED TANK</t>
  </si>
  <si>
    <t>41030 12766.24 WestsideWtrOperations Sandblasting &amp; Painting GST</t>
  </si>
  <si>
    <t>37864 20048 Decker HillsWtrOperations SANDBLASTING AND PAINT WATER TANKS</t>
  </si>
  <si>
    <t>39082 1400 Rocky Point EstatesWtrOperations SANITARY EASEMENTS-ROCKY POINT ESTATES</t>
  </si>
  <si>
    <t>39082 1400 TanglewoodWtrOperations SANITARY EASEMENTS-TANGLEWOOD</t>
  </si>
  <si>
    <t>40330 1012.54 Holiday Villages of ForkWWOperations SANITARY SYSTEM WORK COMPLETE-182 SIOUX</t>
  </si>
  <si>
    <t>41047 2403 Lakeway HarborWtrOperations SCADA Communication</t>
  </si>
  <si>
    <t>41047 1173 Lakeway HarborWtrOperations SCADA Communication Lakeway Harbor</t>
  </si>
  <si>
    <t>40544 3585.42 Plum Creek Ops Wtr SCADA PACK - DRYHOLE ROAD PUMPSTATION</t>
  </si>
  <si>
    <t>35460 422 Westwood BeachWtrOperations Scales Detecto</t>
  </si>
  <si>
    <t>40664 56629.71 SundanceWtrOperations SDCE 295 - 5/8 AMR METERS</t>
  </si>
  <si>
    <t>37042 1361.79 Holiday Villages of Livingston WtrOps SDR21 CL200 PVC GJ PIPE</t>
  </si>
  <si>
    <t>37072 157.83 Highsaw WaterWtrOperations SDR21 CL200 PVC GJ PIPE</t>
  </si>
  <si>
    <t>40664 132647.9 Sherwood ShoresWtrOperations SDSH 691 - 5/8 AMR METERS</t>
  </si>
  <si>
    <t>40148 20957.3 Sherwood ShoresWtrOperations SDSH WATER LINE TO WELL #11-</t>
  </si>
  <si>
    <t>40391 19750 Sherwood ShoresWtrOperations SDSH Well 8 - Storage Tank</t>
  </si>
  <si>
    <t>35307 24216 Carolynn EstatesWtrOperations Seawall  160'</t>
  </si>
  <si>
    <t>38533 414.48 Cherokee ShoresWtrOperations SECURITY LIGHTS ON WASTEWATER PLANT</t>
  </si>
  <si>
    <t>40603 2462.69 Administrative-Monarch SECURITY SYSTEM @ BENBROOK OFFICE</t>
  </si>
  <si>
    <t>40949 1234 Harbor PointWWOperations Sensaphone Model L400 auto dialer</t>
  </si>
  <si>
    <t>40330 8903.19 Metroplex HomesteadsWtrOperations Septic System &amp; Wired Trailer-METROPLEX HOMESTEADS</t>
  </si>
  <si>
    <t>39934 14893.65 Serenity WoodsWtrOperations SERENITY WOODS ELECTRICAL-</t>
  </si>
  <si>
    <t>39934 11906.26 Serenity WoodsWtrOperations SERENITY WOODS FENCE-</t>
  </si>
  <si>
    <t>39934 64106.19 Serenity WoodsWtrOperations SERENITY WOODS PUMP-</t>
  </si>
  <si>
    <t>39934 13529.84 Serenity WoodsWtrOperations SERENITY WOODS WATER LINES-</t>
  </si>
  <si>
    <t>39934 339230.26 Serenity WoodsWtrOperations SERENITY WOODS WELL-</t>
  </si>
  <si>
    <t>41939 2367.44 Tower TerraceWW Operations Service Line- 1712 Choctaw Dr</t>
  </si>
  <si>
    <t>41943 2253.65 Tower TerraceWtrOperations Service Line 17218 Choctaw</t>
  </si>
  <si>
    <t>41988 1446.72 Sherwood ShoresWtrOperations Service Line 209 Ivanhoe Dr.</t>
  </si>
  <si>
    <t>41822 1649.53 Tower TerraceWtrOperations Service line- 2410 Riceflower</t>
  </si>
  <si>
    <t>41820 2220.46 TanglewoodWtrOperations Service Line- 2661 Tanglewood</t>
  </si>
  <si>
    <t>41664 1403.98 Decker HillsWtrOperations Service line- 29606 Wichita Falls St</t>
  </si>
  <si>
    <t>41864 3435.53 Plum Creek Ops Wtr Service line- 401 Lilac</t>
  </si>
  <si>
    <t>42004 1879.15 Ridgecrest Grayson CountyWtrOperations Service Line 86465 N State HWY 289</t>
  </si>
  <si>
    <t>41708 1207.32 Decker HillsWtrOperations Service line at 29915 Denton</t>
  </si>
  <si>
    <t>41163 1120.77 Ridgecrest Grayson CountyWtrOperations Service Line repair Preston Point</t>
  </si>
  <si>
    <t>29767 830 Camelot ForestWtrOperations Service lines</t>
  </si>
  <si>
    <t>29767 2694 Holiday ShoresWtrOperations Service lines</t>
  </si>
  <si>
    <t>30132 1435 Govenor's PointWtrOperations Service lines</t>
  </si>
  <si>
    <t>30132 320 Ridgecrest Estates Johnson WtrOperations Service lines</t>
  </si>
  <si>
    <t>30132 2542 IvanhoeWtrOperations Service lines</t>
  </si>
  <si>
    <t>30497 13693 Cedar ValleyWtrOperations Service lines</t>
  </si>
  <si>
    <t>30863 21450 Metroplex HomesteadsWtrOperations Service lines</t>
  </si>
  <si>
    <t>30863 2723 Falcon Crest AdditionWtrOperations Service lines</t>
  </si>
  <si>
    <t>31228 807 Metroplex HomesteadsWtrOperations Service lines</t>
  </si>
  <si>
    <t>31958 807 Metroplex HomesteadsWtrOperations Service lines</t>
  </si>
  <si>
    <t>31958 1144 Cedar ValleyWtrOperations Service lines</t>
  </si>
  <si>
    <t>32689 1270 Twin Creeks AdditionWtrOperations Service lines</t>
  </si>
  <si>
    <t>34150 290 Ridgecrest Estates Johnson WtrOperations Service lines</t>
  </si>
  <si>
    <t>34515 1627 Decker HillsWtrOperations Service lines</t>
  </si>
  <si>
    <t>34880 2626 Decker HillsWtrOperations Service lines</t>
  </si>
  <si>
    <t>35246 1496 Decker HillsWtrOperations Service lines</t>
  </si>
  <si>
    <t>35520 8416 TanglewoodWWOperations Service lines</t>
  </si>
  <si>
    <t>35733 3357 Decker HillsWtrOperations Service lines</t>
  </si>
  <si>
    <t>38182 1947 Carolynn EstatesWtrOperations SERVICE LINES</t>
  </si>
  <si>
    <t>37376 35 Hulon LakesWtrOperations SERVICE LINES &amp; FITTINGS REPLACED BY CO. -WATER</t>
  </si>
  <si>
    <t>37376 38 Serenity WoodsWtrOperations SERVICE LINES &amp; FITTINGS REPLACED BY CO. -WATER</t>
  </si>
  <si>
    <t>39325 400 Beachwood EstatesWWOperations SEWER DIST PLANS-BEACHWOOD ESTATES</t>
  </si>
  <si>
    <t>38077 1218.25 Holiday Villages of Livingston WtrOps SEWER DISTRIBUTION PLAN AND TRENCHER RENTAL</t>
  </si>
  <si>
    <t>38107 2000 Cherokee ShoresWWOperations SEWER DISTRIBUTION PLAN W/ PARTIAL SEWER LINE LOCA</t>
  </si>
  <si>
    <t>39051 1000 Beachwood EstatesWWOperations SEWER DISTRIBUTION PLAN-INDISCTRICT BDES</t>
  </si>
  <si>
    <t>39051 262 Cherokee ShoresWWOperations SEWER DISTRIBUTION PLAN-INDISCTRICT CESH</t>
  </si>
  <si>
    <t>39051 117.58 Decker HillsWWOperations SEWER DISTRIBUTION PLAN-INDISCTRICT DHIC</t>
  </si>
  <si>
    <t>39051 1500 Harbor PointWWOperations SEWER DISTRIBUTION PLAN-INDISCTRICT HRPT</t>
  </si>
  <si>
    <t>39051 350 Holiday Villages of ForkWWOperations SEWER DISTRIBUTION PLAN-INDISCTRICT HVOF</t>
  </si>
  <si>
    <t>39051 550 Holiday Villages of ForkWWOperations SEWER DISTRIBUTION PLAN-INDISCTRICT HVOF</t>
  </si>
  <si>
    <t>39051 1200 Holiday Villages of Livingston WWOps SEWER DISTRIBUTION PLAN-INDISCTRICT HVOL</t>
  </si>
  <si>
    <t>39051 150 Pinnacle Club WW Operations SEWER DISTRIBUTION PLAN-INDISCTRICT PINP</t>
  </si>
  <si>
    <t>39051 1200 Pinnacle Club WW Operations SEWER DISTRIBUTION PLAN-INDISCTRICT PINP</t>
  </si>
  <si>
    <t>39051 2200 Harbor PointWWOperations SEWER DISTRIBUTION PLAN-INDISTRICT HRPT</t>
  </si>
  <si>
    <t>37256 2390.52 Beachwood EstatesWWOperations SEWER ELECTRIC &amp; ELECTRIC CONTROLS</t>
  </si>
  <si>
    <t>37256 36.98 Holiday Villages of ForkWWOperations SEWER ELECTRICAL  &amp; ELECTRICAL CONTROLS</t>
  </si>
  <si>
    <t>37256 995.23 Holiday Villages of Livingston WWOps SEWER ELECTRICAL &amp; ELECTRICAL CONTROLS</t>
  </si>
  <si>
    <t>38182 8565 Pinnacle Club WW Operations SEWER FLOWMETERS; ETC</t>
  </si>
  <si>
    <t>38168 606.61 Holiday Villages of ForkWWOperations SEWER FORCE MAIN PIPING AND TRENCHING</t>
  </si>
  <si>
    <t>39233 2720 Beachwood EstatesWWOperations SEWER FORCE MAIN-BEACHWOOD ESTATES</t>
  </si>
  <si>
    <t>37256 22 Holiday Villages of Livingston WWOps SEWER FORCE MAINS; LINES &amp; FITTINGS</t>
  </si>
  <si>
    <t>37256 132 Harbor PointWWOperations SEWER FORCE MAINS; LINES &amp; FITTINGS</t>
  </si>
  <si>
    <t>37256 4481.95 Holiday Villages of Livingston WWOps SEWER FORCE MAINS; LINES &amp; FITTINGS</t>
  </si>
  <si>
    <t>37376 253 Harbor PointWWOperations SEWER FORCE MAINS; LINES &amp; FITTINGS</t>
  </si>
  <si>
    <t>37468 778.29 Holiday Villages of Livingston WWOps SEWER FORCE MAINS; LINES &amp; FITTINGS</t>
  </si>
  <si>
    <t>37499 72 Holiday Villages of Livingston WWOps SEWER FORCE MAINS; LINES &amp; FITTINGS</t>
  </si>
  <si>
    <t>37590 5700 Lake Medina Shores WW Ops SEWER FORCE MAINS; LINES &amp; FITTINGS</t>
  </si>
  <si>
    <t>37652 348 Harbor PointWWOperations SEWER FORCE MAINS; LINES &amp; FITTINGS</t>
  </si>
  <si>
    <t>37652 11126.02 Lake Medina Shores WW Ops SEWER FORCE MAINS; LINES &amp; FITTINGS</t>
  </si>
  <si>
    <t>37652 2177.5 Cherokee ShoresWWOperations SEWER FORCE MAINS; LINES &amp; FITTINGS</t>
  </si>
  <si>
    <t>37652 3778.62 Holiday Villages of Livingston WWOps SEWER FORCE MAINS; LINES &amp; FITTINGS</t>
  </si>
  <si>
    <t>37256 240 Holiday Villages of ForkWWOperations SEWER FORCE MAINS; LINES; &amp; FITTINGS</t>
  </si>
  <si>
    <t>37376 313.5 Holiday Villages of Livingston WWOps SEWER FORCE MAINS; LINES; &amp; FITTINGS</t>
  </si>
  <si>
    <t>37376 104.02 Holiday Villages of ForkWWOperations SEWER FORCE MAINS; LINES; &amp; FITTINGS</t>
  </si>
  <si>
    <t>37376 1228 Holiday Villages of Livingston WWOps SEWER FORCE MAINS; LINES; &amp; FITTINGS</t>
  </si>
  <si>
    <t>37376 136.5 Holiday Villages of ForkWWOperations SEWER FORCE MAINS; LINES; &amp; FITTINGS</t>
  </si>
  <si>
    <t>37986 142074.44 Lake Medina Shores WW Ops SEWER FORCE MAINS-LABOR AND EQUIP RENTAL</t>
  </si>
  <si>
    <t>37376 39 Holiday Villages of ForkWWOperations SEWER FORCE MAONS. LINES &amp; FITTINGS</t>
  </si>
  <si>
    <t>37256 516.26 Blue Water CoveWWOperations SEWER GRAVITY MAINS LINES &amp; FITTINGS</t>
  </si>
  <si>
    <t>37864 394.97 Decker HillsWWOperations SEWER GRAVITY-DIGIPRINTS</t>
  </si>
  <si>
    <t>38717 13561.68 Beachwood EstatesWWOperations SEWER LIFT STATION BDES-</t>
  </si>
  <si>
    <t>38046 4292.54 Decker HillsWWOperations SEWER LIFT40' CABLE AND CHAIN SLING</t>
  </si>
  <si>
    <t>39386 450 Carolynn EstatesWtrOperations SEWER LINE PLANS-CNES</t>
  </si>
  <si>
    <t>39141 1800 Decker HillsWWOperations SEWER LINE PLANS-INDISTRICT DHIC</t>
  </si>
  <si>
    <t>38182 213777.32 Pinnacle Club WW Operations SEWER LINES</t>
  </si>
  <si>
    <t>39478 12138.53 Lake Medina Shores WW Ops SEWER LINES 1 1/2 INCH-</t>
  </si>
  <si>
    <t>39478 28772.8 Lake Medina Shores WW Ops SEWER LINES 2 1/2 INCH-</t>
  </si>
  <si>
    <t>39478 20230.88 Lake Medina Shores WW Ops SEWER LINES 2 INCH-</t>
  </si>
  <si>
    <t>39233 39596.42 Beachwood EstatesWWOperations SEWER LINES-BEACHWOOD ESTATES</t>
  </si>
  <si>
    <t>39082 89485 Decker HillsWWOperations SEWER LINES-HIDDEN LAKE ESTATES</t>
  </si>
  <si>
    <t>37894 12936.93 Holiday Villages of ForkWWOperations SEWER MAIN INSTALLATION</t>
  </si>
  <si>
    <t>39752 250 Cherokee ShoresWWOperations SEWER MAPS; SEWER DIST MAP-SEWER DIST MAP</t>
  </si>
  <si>
    <t>39172 550 Decker HillsWWOperations SEWER PLANS-DECKER HILLS</t>
  </si>
  <si>
    <t>35976 65969 Holiday Villages of ForkWWOperations Sewer Plant        Extended Air      25000 gpd</t>
  </si>
  <si>
    <t>36341 65563.48 Holiday Villages of Livingston WWOps Sewer Plant        Extended Air      25000 gpd</t>
  </si>
  <si>
    <t>39051 75 Cherokee ShoresWWOperations SEWER PLANT PERMIT-SEWER PLANT</t>
  </si>
  <si>
    <t>38717 1314.86 Beachwood EstatesWWOperations SEWER PUMP BDES-</t>
  </si>
  <si>
    <t>38717 2225.18 Beachwood EstatesWWOperations SEWER PUMP BDES-</t>
  </si>
  <si>
    <t>37256 9632.52 Decker HillsWWOperations SEWER PUMPING EQUIP &amp; LIFT STATIONS</t>
  </si>
  <si>
    <t>37652 29.14 Holiday Villages of ForkWWOperations SEWER PUMPING EQUIP &amp; LIFT STATIONS</t>
  </si>
  <si>
    <t>37772 4821.48 TanglewoodWWOperations SEWER PUMPING EQUIP &amp; LIFT STATIONS</t>
  </si>
  <si>
    <t>38717 1477.4 Beachwood EstatesWWOperations SEWER PUMPING EQUIP BDES-</t>
  </si>
  <si>
    <t>38717 6408 Decker HillsWWOperations SEWER PUMPING EQUIP DHIC-</t>
  </si>
  <si>
    <t>37256 438.66 Harbor PointWtrOperations SEWER PUMPING EQUIPMENT</t>
  </si>
  <si>
    <t>37802 7169.21 Decker HillsWWOperations SEWER PUMPING EQUIPMENT</t>
  </si>
  <si>
    <t>37986 268.09 Cherokee ShoresWWOperations SEWER PUMPING EQUIPMENT</t>
  </si>
  <si>
    <t>37772 431.05 Harbor PointWWOperations SEWER PUMPING EQUIPMENT &amp; LIFT STATIONS</t>
  </si>
  <si>
    <t>37468 9550 Decker HillsWWOperations SEWER RECEIVING WELLS &amp; MAN HOLES</t>
  </si>
  <si>
    <t>37652 1618.39 Decker HillsWWOperations SEWER RECEIVING WELLS &amp; MAN HOLES</t>
  </si>
  <si>
    <t>38717 636.51 Beachwood EstatesWWOperations SEWER RECEIVING WELLS BDES-</t>
  </si>
  <si>
    <t>39082 73064.5 Decker HillsWWOperations SEWER SERVICE LINES-HIDDEN LAKE ESTATES</t>
  </si>
  <si>
    <t>37256 852.55 Beachwood EstatesWWOperations SEWER TANK PAINTING &amp; FILTER TANK MEDIA</t>
  </si>
  <si>
    <t>37256 680 Cherokee ShoresWWOperations SEWER TANK PAINTING &amp; FILTER TANK MEDIA</t>
  </si>
  <si>
    <t>37256 1000 Decker HillsWWOperations SEWER TANK PAINTING &amp; FILTER TANK MEDIA</t>
  </si>
  <si>
    <t>37256 1475 Harbor PointWWOperations SEWER TANK PAINTING &amp; FILTER TANK MEDIA</t>
  </si>
  <si>
    <t>37256 13299.05 Decker HillsWWOperations SEWER TANKS PAINTING &amp; FILTER TANK MEDIA</t>
  </si>
  <si>
    <t>37652 3940 Beachwood EstatesWWOperations SEWER TREATMENT</t>
  </si>
  <si>
    <t>37256 1760 Cherokee ShoresWWOperations SEWER TREATMENT &amp; DISPOSAL /DISCHARGE EQUIPMENT</t>
  </si>
  <si>
    <t>37256 2495.78 Beachwood EstatesWWOperations SEWER TREATMENT &amp; DISPOSAL/DISCHARGE EQUIP</t>
  </si>
  <si>
    <t>37925 616.48 Lake Medina Shores WW Ops SEWER TREATMENT AND DISPOSAL</t>
  </si>
  <si>
    <t>37590 800 Lake Medina Shores WW Ops SEWER TREATMENT AND DISPOSAL/DISCHARGE EQUIP</t>
  </si>
  <si>
    <t>38717 362.63 Beachwood EstatesWWOperations SEWER TREATMENT EQUIP BDES-</t>
  </si>
  <si>
    <t>37652 86533.15 Lake Medina Shores WW Ops SEWER TREATMENT PLANT</t>
  </si>
  <si>
    <t>37256 1125 Beachwood EstatesWWOperations SEWER TREATMENT PLANT &amp; ASSOCIATED EQUIPMENT</t>
  </si>
  <si>
    <t>38107 5055 Lake Medina Shores WW Ops SEWER TREATMENT PLANT-REMOVED ROCKS FROM FIELD; ET</t>
  </si>
  <si>
    <t>38182 155984.86 Pinnacle Club WW Operations SEWER TRTMT PLANT</t>
  </si>
  <si>
    <t>41030 1229.27 Plum Creek Ops Wtr Shelves for PMCK Plant #4</t>
  </si>
  <si>
    <t>41640 66117.9 Shepherd Hills EstatesWtrOperations Shepherd Hill Estates Well</t>
  </si>
  <si>
    <t>40299 840.56 Sherwood ShoresWtrOperations Sherwood Shores Electrical-</t>
  </si>
  <si>
    <t>41609 50572.29 Sherwood ShoresWtrOperations Sherwood Shores Interconnect</t>
  </si>
  <si>
    <t>40299 40407.45 Sherwood ShoresWtrOperations Sherwood Shores Pump-</t>
  </si>
  <si>
    <t>40330 2058 Sherwood ShoresWtrOperations Sherwood Shores Well</t>
  </si>
  <si>
    <t>40299 509892.64 Sherwood ShoresWtrOperations Sherwood Shores Well-</t>
  </si>
  <si>
    <t>40210 51981.89 Sherwood ShoresWtrOperations Sherwood Shores Well Control A+ WW-</t>
  </si>
  <si>
    <t>40299 37778.15 Sherwood ShoresWtrOperations Sherwood Well -</t>
  </si>
  <si>
    <t>28306 251 Sherwood ShoresWtrOperations Shop tools</t>
  </si>
  <si>
    <t>28671 179 Sherwood ShoresWtrOperations Shop tools</t>
  </si>
  <si>
    <t>30132 165 Sherwood ShoresWtrOperations Shop tools</t>
  </si>
  <si>
    <t>31228 1937 Highsaw WaterWtrOperations Shop tools</t>
  </si>
  <si>
    <t>41030 2957.86 Acton (Royal Oaks)WtrOperations Siding, Paint, and Door for Building</t>
  </si>
  <si>
    <t>37042 206.54 SundanceWtrOperations SIMMONS CHECK VALVE</t>
  </si>
  <si>
    <t>41758 1409 Rocky Point EstatesWtrOperations Site Glass for Tank w/Pipe Fitting - Booster Plant</t>
  </si>
  <si>
    <t>40909 2113 Oak Trail ShoresWtrOperations Site Glass with probes</t>
  </si>
  <si>
    <t>41164 2138 CrowleyWtrOperations Site guage and probes for Hydro Tank</t>
  </si>
  <si>
    <t>37134 2278.66 Decker HillsWtrOperations SITECOM 1 MONITORING SYSTEM</t>
  </si>
  <si>
    <t>40981 1130 Metroplex HomesteadsWtrOperations Size 2 Starter for Booster #1</t>
  </si>
  <si>
    <t>40513 8693.4 Oak Trail ShoresWtrOperations SLC505 PROCESSOR - communications</t>
  </si>
  <si>
    <t>36891 2403.21 TanglewoodWWOperations SMITH &amp;LOVELESS PUMP VAC 1/2 HP 1 PH PARTS &amp; FREIG</t>
  </si>
  <si>
    <t>37986 1390.74 Decker HillsWWOperations SMOKE TESTING AND REPORT</t>
  </si>
  <si>
    <t>40238 5530.19 Plum Creek Ops Wtr So Buda Bus Park Fire Hydrant-</t>
  </si>
  <si>
    <t>36891 3300 Beachwood EstatesWWOperations Sod and Seed Flow Surface Area at BWES</t>
  </si>
  <si>
    <t>38352 2208.3 Administrative-Monarch SOFTWARE / COMPUTER SETUP-</t>
  </si>
  <si>
    <t>42129 2507.54 Oak WoodWtrOperations Solenoid valve -GWTP Oakwood.</t>
  </si>
  <si>
    <t>38442 407.34 Administrative-Monarch SONIC WALL FOR DALLAS OFFICE-DALLAS OFFICE</t>
  </si>
  <si>
    <t>39447 5140 Plum Creek Ops Wtr SOUTH WATER LINE PLANS-PLUM CREEK SOUTH</t>
  </si>
  <si>
    <t>36707 7000 Carolynn EstatesWtrOperations Spare Pump  30 hp</t>
  </si>
  <si>
    <t>37042 372.8 Oak Trail ShoresWtrOperations SPECIAL AIR FREIGHT REQUESTED</t>
  </si>
  <si>
    <t>37011 2690.53 Oak Trail ShoresWtrOperations SPECIAL ORDER ITEMS/ MERCURY FLOATS</t>
  </si>
  <si>
    <t>41281 4545 Western Lake EstatesWtrOperations Spectrum Radio on W2 and W3</t>
  </si>
  <si>
    <t>40664 6334.85 Spanish Park EstatesWtrOperations SPES 33 - 5/8 AMR METERS</t>
  </si>
  <si>
    <t>40664 4163.28 Briarwood HarborWtrOperations SPREAD SPECTRUM RADIO-BRIARWOOD HARBOR WELL #1</t>
  </si>
  <si>
    <t>40725 3492 Nolan River EstatesWtrOperations SPREAD SPECTRUM RADIO-NOLAN RIVER ESTATES WELL #4</t>
  </si>
  <si>
    <t>36891 444.26 Markum Ranch EstatesWtrOperations SQD 9001KN360 HAND-OFF AUTO LE</t>
  </si>
  <si>
    <t>41213 6505.8 Lake Medina Shores WW Ops Stainless Steel Bar Screen LS HVOM</t>
  </si>
  <si>
    <t>41869 11010 Oak Trail ShoresWtrOperations Stainless Steel Piping at RO plant</t>
  </si>
  <si>
    <t>40695 2399 Western Lake EstatesWtrOperations STARTER &amp; MOTOR BP #1 - WESTERN LAKE ESTATES BPS #</t>
  </si>
  <si>
    <t>41868 1649.2 IvanhoeWtrOperations Starter at Ivanhoe well#4</t>
  </si>
  <si>
    <t>40725 3485 Denton Creek EstatesWtrOperations STARTER/SUBMONITOR/DISC-DENTON CREEK WELL #1</t>
  </si>
  <si>
    <t>40725 4573 Twin Creeks AdditionWtrOperations STARTER/SUBMONITOR/DISC-TWIN CREEK 2184 CR 805B</t>
  </si>
  <si>
    <t>39659 859.7 Beachwood EstatesWtrOperations Static Mixer for Beachwood Estates</t>
  </si>
  <si>
    <t>40452 301057.44 Cherokee ShoresWWOperations Static WWTP Mixer Improvements</t>
  </si>
  <si>
    <t>40513 48872 Cherokee ShoresWWOperations Static WWTP Mixer Improvements; CESH</t>
  </si>
  <si>
    <t>29402 6419 Lakeway HarborWtrOperations Steel  Building Metal 12' X 12'</t>
  </si>
  <si>
    <t>28306 14595 Lakeway HarborWtrOperations Steel  Building Metal 24' X 24'</t>
  </si>
  <si>
    <t>40391 6171.05 Cherokee ShoresWtrOperations Steel Casing Pipes-INDISTRICT CESH</t>
  </si>
  <si>
    <t>40360 4407.85 Beachwood EstatesWtrOperations STEEL ROOF ON CHEMICAL CONTAINMENT-BEACHWOOD ESTAT</t>
  </si>
  <si>
    <t>39873 39423.13 Lakeway HarborWtrOperations Steel Transfer Tank Improvements</t>
  </si>
  <si>
    <t>40664 27118.04 Stonecrest EstatesWtrOperations STES 142 - 5/8 AMR METERS</t>
  </si>
  <si>
    <t>42172 1477.62 CONROE OPS Sthil chop saw</t>
  </si>
  <si>
    <t>39629 300 Stonecrest EstatesWtrOperations STONECREST WATER MAP-STES-STES</t>
  </si>
  <si>
    <t>39692 39707.4 Stonecrest EstatesWtrOperations STONECREST WATERLINE WATERLINE-</t>
  </si>
  <si>
    <t>26845 5919 Beachwood EstatesWWOperations Storage Barn              15' X 21'</t>
  </si>
  <si>
    <t>34150 7993 Harbor PointWWOperations Storage Building              8' X 20'</t>
  </si>
  <si>
    <t>36707 16704 IvanhoeWtrOperations Storage Building Wood 12' X 24'</t>
  </si>
  <si>
    <t>40483 10819.13 Ridgecrest Grayson CountyWtrOperations STORAGE SHED &amp; EQUIPMENT BUILDING - RIDGECREST</t>
  </si>
  <si>
    <t>36341 24388.87 CrowleyWtrOperations Storage Tank  Bolted Steel 42000 gal</t>
  </si>
  <si>
    <t>36769 55000 TanglewoodWtrOperations Storage Tank  Bolted Steel 42000 gal</t>
  </si>
  <si>
    <t>34150 13667 Tex-Rides FifthWtrOperations Storage Tank  Steel Welded 6700 gal</t>
  </si>
  <si>
    <t>32689 18578 Carolynn EstatesWtrOperations Storage Tank  Welded Steel 11600 gal</t>
  </si>
  <si>
    <t>34150 21867 Granbury AcresWtrOperations Storage Tank  Welded Steel 12900 gal</t>
  </si>
  <si>
    <t>32689 9289 Benbrook HillsWtrOperations Storage Tank  Welded Steel 4200 gal</t>
  </si>
  <si>
    <t>34150 10933 Triple H EstatesWtrOperations Storage Tank  Welded Steel 4200 gal</t>
  </si>
  <si>
    <t>34515 18222 CrowleyWtrOperations Storage Tank  Welded Steel 9800 gal</t>
  </si>
  <si>
    <t>36707 30000 West Park VillageWtrOperations Storage Tank 1  20500 gal</t>
  </si>
  <si>
    <t>35246 27889 Decker HillsWtrOperations Storage Tank 1  21000 gal</t>
  </si>
  <si>
    <t>36707 30000 West MeadowsWtrOperations Storage Tank 1  21000 gal</t>
  </si>
  <si>
    <t>31048 49722 Callendar LakeWtrOperations Storage Tank 1  63000 gal</t>
  </si>
  <si>
    <t>30497 80000 Carolynn EstatesWtrOperations Storage Tank 1 Bolted Steel 125400 gal</t>
  </si>
  <si>
    <t>31958 21111 Crystal SpringsWtrOperations Storage Tank 1 Bolted Steel 21000</t>
  </si>
  <si>
    <t>36707 30000 CountrywoodWtrOperations Storage Tank 1 Bolted Steel 21000</t>
  </si>
  <si>
    <t>36707 30000 WestsideWtrOperations Storage Tank 1 Bolted Steel 21000</t>
  </si>
  <si>
    <t>31228 19889 SundanceWtrOperations Storage Tank 1 Bolted Steel 21000 gal</t>
  </si>
  <si>
    <t>31958 21111 Cedar ValleyWtrOperations Storage Tank 1 Bolted Steel 21000 gal</t>
  </si>
  <si>
    <t>32324 24556 RaywoodWtrOperations Storage Tank 1 Bolted Steel 21000 gal</t>
  </si>
  <si>
    <t>34150 27333 Hulon LakesWtrOperations Storage Tank 1 Bolted Steel 21000 gal</t>
  </si>
  <si>
    <t>36707 30000 Westview - Parker CountyWtrOperations Storage Tank 1 Bolted Steel 21000 gal</t>
  </si>
  <si>
    <t>28886 19778 Holiday ShoresWtrOperations Storage Tank 1 Bolted Steel 21500 gal</t>
  </si>
  <si>
    <t>25384 5889 Decker HillsWtrOperations Storage Tank 1 Bolted Steel 22000 gal</t>
  </si>
  <si>
    <t>28671 19222 Wynnwood HavenWtrOperations Storage Tank 1 Bolted Steel 22000 gal</t>
  </si>
  <si>
    <t>30863 30667 Metroplex HomesteadsWtrOperations Storage Tank 1 Bolted Steel 33000 gal</t>
  </si>
  <si>
    <t>36341 44667 Holiday Villages of ForkWtrOperations Storage Tank 1 Bolted Steel 33500 gal</t>
  </si>
  <si>
    <t>26480 17315 Acton (Royal Oaks)WtrOperations Storage Tank 1 Bolted steel 42000 gal</t>
  </si>
  <si>
    <t>30863 27388.22 Nolan River EstatesWtrOperations Storage Tank 1 Bolted Steel 42000 gal</t>
  </si>
  <si>
    <t>32689 42574 Denton Creek EstatesWtrOperations Storage Tank 1 Bolted Steel 42000 gal</t>
  </si>
  <si>
    <t>33785 53778 Serenity WoodsWtrOperations Storage Tank 1 Bolted Steel 42000 gal</t>
  </si>
  <si>
    <t>33785 53778 Montego Bay EstatesWtrOperations Storage Tank 1 Bolted Steel 42000 gal</t>
  </si>
  <si>
    <t>36341 54593 SundanceWtrOperations Storage Tank 1 Bolted Steel 42000 gal</t>
  </si>
  <si>
    <t>36341 44667 Holiday Villages of Livingston WtrOps Storage Tank 1 Bolted Steel 43600</t>
  </si>
  <si>
    <t>25749 15278 Western Hills HarborWtrOperations Storage Tank 1 Bolted steel 43900</t>
  </si>
  <si>
    <t>28306 34833 Comanche CoveWtrOperations Storage Tank 1 Bolted Steel 43900 Gal</t>
  </si>
  <si>
    <t>28306 34833 Lakeway HarborWtrOperations Storage Tank 1 Bolted Steel 43900 gal</t>
  </si>
  <si>
    <t>29402 38907 Cherokee ShoresWtrOperations Storage Tank 1 Bolted Steel 43900 Gal</t>
  </si>
  <si>
    <t>30132 44611 Indian Hills HarborWtrOperations Storage Tank 1 Bolted Steel 43900 gal</t>
  </si>
  <si>
    <t>30132 44611 Lake Medina Shores Wtr Ops Storage Tank 1 Bolted Steel 43900 gal</t>
  </si>
  <si>
    <t>36707 55000 Pine HarborWtrOperations Storage Tank 1 Bolted Steel 43900 Gal</t>
  </si>
  <si>
    <t>25749 15278 Western Lake EstatesWtrOperations Storage Tank 1 Bolted Steel 43900 Gal.</t>
  </si>
  <si>
    <t>26845 20275.47 Comanche HarborWtrOperations Storage Tank 1 Bolted Steel 43900 Gal.</t>
  </si>
  <si>
    <t>30132 59183.66 Tower TerraceWtrOperations Storage Tank 1 Bolted Steel 63000 gal</t>
  </si>
  <si>
    <t>33730 73333 Govenor's PointWtrOperations Storage Tank 1 Bolted Steel 63000 gal</t>
  </si>
  <si>
    <t>34233 69992 Decker HillsWtrOperations Storage Tank 1 Bolted Steel 66800</t>
  </si>
  <si>
    <t>29036 56037 Ridgecrest Estates Johnson WtrOperations Storage Tank 1 Bolted Steel 70000 gal</t>
  </si>
  <si>
    <t>30863 51111 Plum Creek Ops Wtr Storage Tank 1 Bolted Steel Gal</t>
  </si>
  <si>
    <t>30863 2501 LollilopWtrOperations Storage Tank 1 Fiberglass 10;000 gal</t>
  </si>
  <si>
    <t>32689 21674 Holiday Villages of Livingston WtrOps Storage Tank 1 Fiberglass 18000 gal</t>
  </si>
  <si>
    <t>27575 15867 Hulon LakesWtrOperations Storage Tank 1 Fiberglass 18500</t>
  </si>
  <si>
    <t>35064 167333 TanglewoodWtrOperations Storage Tank 1 Glass Lined Steel 199000 gal</t>
  </si>
  <si>
    <t>30863 30667 Falcon Crest AdditionWtrOperations Storage Tank 1 Steel Bolted 33000 gal</t>
  </si>
  <si>
    <t>34150 21867 Granbury AcresWtrOperations Storage Tank 1 Steel Welded 12900 gal</t>
  </si>
  <si>
    <t>36707 27000 Comanche CoveWtrOperations Storage Tank 1 Steel-welded 15000 gal</t>
  </si>
  <si>
    <t>26177 2271 WestsideWtrOperations Storage Tank 1 Welded Steel 10;000 gal</t>
  </si>
  <si>
    <t>29036 15822 Ridgecrest Estates Johnson WtrOperations Storage Tank 1 Welded steel 11400 gal</t>
  </si>
  <si>
    <t>34150 22778 Spanish Park EstatesWtrOperations Storage Tank 1 Welded Steel 12600 gal</t>
  </si>
  <si>
    <t>34150 22778 Hideaway Bay EstatesWtrOperations Storage Tank 1 Welded Steel 12900 gal</t>
  </si>
  <si>
    <t>36707 25000 Silver SaddleWtrOperations Storage Tank 1 Welded Steel 13400 gal</t>
  </si>
  <si>
    <t>30132 24333 Stonecrest EstatesWtrOperations Storage Tank 1 Welded Steel 20000 gal</t>
  </si>
  <si>
    <t>30497 20000 Stonecrest EstatesWtrOperations Storage Tank 1 Welded Steel 20000 gal</t>
  </si>
  <si>
    <t>30863 20444 Stonecrest EstatesWtrOperations Storage Tank 1 Welded Steel 20000 gal</t>
  </si>
  <si>
    <t>30863 21944 Metroplex HomesteadsWtrOperations Storage Tank 1 Welded Steel 20000 gal</t>
  </si>
  <si>
    <t>31593 21833 Metroplex HomesteadsWtrOperations Storage Tank 1 Welded Steel 20000 gal</t>
  </si>
  <si>
    <t>31958 21111 River Oaks Ranch Ops Wtr Storage Tank 1 Welded Steel 20000 gal</t>
  </si>
  <si>
    <t>36707 30000 Markum Ranch EstatesWtrOperations Storage Tank 1 Welded Steel 20374 gal</t>
  </si>
  <si>
    <t>30863 21944 Metroplex HomesteadsWtrOperations Storage Tank 1 Welded Steel 22000 gal</t>
  </si>
  <si>
    <t>31228 21389 Metroplex HomesteadsWtrOperations Storage Tank 1 Welded Steel 22000 gal</t>
  </si>
  <si>
    <t>34424 17754 Westwood BeachWtrOperations Storage Tank 1 Welded Steel 33000 Gal.</t>
  </si>
  <si>
    <t>27302 13012 Westwood BeachWtrOperations Storage Tank 1 Welded Steel 43900</t>
  </si>
  <si>
    <t>34150 10933 Southern AcresWtrOperations Storage Tank 1 Welded Steel 4500 gal</t>
  </si>
  <si>
    <t>32324 12278 Green AcresWtrOperations Storage Tank 1 Welded Steel 7050 gal</t>
  </si>
  <si>
    <t>34150 109333 Carolynn EstatesWtrOperations Storage Tank 2 Bolted Steel 125400 gal</t>
  </si>
  <si>
    <t>36341 29778 SundanceWtrOperations Storage Tank 2 Bolted Steel 21000 gal</t>
  </si>
  <si>
    <t>36707 30000 IvanhoeWtrOperations Storage Tank 2 Bolted Steel 21000 gal</t>
  </si>
  <si>
    <t>31228 19889 Wynnwood HavenWtrOperations Storage Tank 2 Bolted Steel 22000 gal</t>
  </si>
  <si>
    <t>27210 29537 Western Hills HarborWtrOperations Storage Tank 2 Bolted steel 43900</t>
  </si>
  <si>
    <t>30132 44611 Lake Medina Shores Wtr Ops Storage Tank 2 Bolted Steel 43900 gal</t>
  </si>
  <si>
    <t>32324 45019 Cherokee ShoresWtrOperations Storage Tank 2 Bolted Steel 43900 Gal</t>
  </si>
  <si>
    <t>34150 50111 Lakeway HarborWtrOperations Storage Tank 2 Bolted Steel 43900 gal</t>
  </si>
  <si>
    <t>36707 55000 Comanche CoveWtrOperations Storage Tank 2 Bolted Steel 43900 Gal</t>
  </si>
  <si>
    <t>27210 29537 Comanche HarborWtrOperations Storage Tank 2 Bolted Steel 43900 Gal.</t>
  </si>
  <si>
    <t>30863 37481 Western Lake EstatesWtrOperations Storage Tank 2 Bolted Steel 43900 Gal.</t>
  </si>
  <si>
    <t>36707 90000 Plum Creek Ops Wtr Storage Tank 2 Bolted Steel 84000 gal</t>
  </si>
  <si>
    <t>33054 3154 LollilopWtrOperations Storage Tank 2 Fiberglass 10;000 gal</t>
  </si>
  <si>
    <t>34150 25511 Holiday Villages of Livingston WtrOps Storage Tank 2 Fiberglass 18000 gal</t>
  </si>
  <si>
    <t>35246 7228 WestsideWtrOperations Storage Tank 2 Welded Steel 12;000 gal</t>
  </si>
  <si>
    <t>35976 26800 Rocky Point EstatesWtrOperations Storage Tank 2 Welded Steel 15000 gal</t>
  </si>
  <si>
    <t>31593 21833 Metroplex HomesteadsWtrOperations Storage Tank 2 Welded Steel 20000 gal</t>
  </si>
  <si>
    <t>33785 30833 Metroplex HomesteadsWtrOperations Storage Tank 2 Welded Steel 20000 gal</t>
  </si>
  <si>
    <t>31228 21389 Metroplex HomesteadsWtrOperations Storage Tank 2 Welded Steel 22000 gal</t>
  </si>
  <si>
    <t>33785 30833 Metroplex HomesteadsWtrOperations Storage Tank 2 Welded Steel 22000 gal</t>
  </si>
  <si>
    <t>31228 31333 Metroplex HomesteadsWtrOperations Storage Tank 2 Welded Steel 32000 gal</t>
  </si>
  <si>
    <t>36707 19443.57 Silver SaddleWtrOperations Storage Tank 2 Welded Steel 9000 gal</t>
  </si>
  <si>
    <t>29767 41963 Oak Trail ShoresWtrOperations Storage Tank 3 Bolted steel 43900 Gal</t>
  </si>
  <si>
    <t>35611 51130 Cherokee ShoresWtrOperations Storage Tank 3 Bolted Steel 43900 Gal</t>
  </si>
  <si>
    <t>28306 34833 Comanche HarborWtrOperations Storage Tank 3 Bolted Steel 43900 Gal.</t>
  </si>
  <si>
    <t>30863 37481 Western Lake EstatesWtrOperations Storage Tank 3 Bolted Steel 43900 Gal.</t>
  </si>
  <si>
    <t>33054 3154 LollilopWtrOperations Storage Tank 3 Steel 10;000 gal</t>
  </si>
  <si>
    <t>36707 30000 Ridgecrest Estates Johnson WtrOperations Storage Tank 4 Bolted Steel 21000 gal</t>
  </si>
  <si>
    <t>26845 33333 Oak Trail ShoresWtrOperations Storage Tank 4 Bolted Steel 84000</t>
  </si>
  <si>
    <t>34150 3344 LollilopWtrOperations Storage Tank 4 Fiberglass 10;000 gal</t>
  </si>
  <si>
    <t>34150 3344 LollilopWtrOperations Storage Tank 5 Fiberglass 10;000 gal</t>
  </si>
  <si>
    <t>26114 9111 Ridgecrest Grayson CountyWtrOperations Storage Tank 6 Welded Steel 21000 gal</t>
  </si>
  <si>
    <t>36707 120000 Sherwood ShoresWtrOperations Storage Tank Bolted Steel 125400 gal</t>
  </si>
  <si>
    <t>35976 44667 Aurora VistaWtrOperations Storage Tank Bolted Steel 33000 gal</t>
  </si>
  <si>
    <t>28671 35241 Comanche HarborWtrOperations Storage Tank Bolted Steel 43900</t>
  </si>
  <si>
    <t>26845 20370 Beachwood EstatesWtrOperations Storage Tank Bolted Steel 43900 Gal.</t>
  </si>
  <si>
    <t>33054 64444 Sherwood ShoresWtrOperations Storage Tank Bolted Steel 63000 gal.</t>
  </si>
  <si>
    <t>26845 20370 Beachwood EstatesWtrOperations Storage Tank No. 1 Bolted Steel 43900</t>
  </si>
  <si>
    <t>35976 25616.11 Highsaw WaterWtrOperations Storage Tank No. 1 Welded Steel 20000 gal</t>
  </si>
  <si>
    <t>34150 27333 Twin Creeks AdditionWtrOperations Storage Tank No. 1 Welded Steel 21500 gal</t>
  </si>
  <si>
    <t>35246 51130 Beachwood EstatesWtrOperations Storage Tank No. 2 Bolted Steel 43900</t>
  </si>
  <si>
    <t>36341 54593 Pine Trail ShoresWtrOperations Storage Tank No. 2 Bolted Steel 43900 Gal</t>
  </si>
  <si>
    <t>35976 25616.11 Highsaw WaterWtrOperations Storage Tank No. 2 Welded Steel 20000 gal</t>
  </si>
  <si>
    <t>36341 29778 Twin Creeks AdditionWtrOperations Storage Tank No. 2 Welded Steel 21500 gal</t>
  </si>
  <si>
    <t>36707 35000 CrowleyWtrOperations Storage Tank No. 2 Welded Steel 22300</t>
  </si>
  <si>
    <t>31593 23722 Twin Creeks AdditionWtrOperations Storage Tank No. 2 Welded Steel 25000 gal</t>
  </si>
  <si>
    <t>36341 54593 Westwood BeachWtrOperations Storage Tank No. 2 Welded Steel 43900 Gal</t>
  </si>
  <si>
    <t>33419 33574 Highsaw WaterWtrOperations Storage Tank No. 3 Fiberglass 25000 gal</t>
  </si>
  <si>
    <t>33419 33574 Highsaw WaterWtrOperations Storage Tank No. 4 Fiberglass 25000 gal</t>
  </si>
  <si>
    <t>36341 54593 CrowleyWtrOperations Storage Tank No.1 Bolted Steel 42000</t>
  </si>
  <si>
    <t>34880 26772 Carolynn EstatesWtrOperations Store Room Metal 14' X 40'</t>
  </si>
  <si>
    <t>41746 4701.69 Decker HillsWWOperations Strathdon LS Pump Rails, Chain, &amp; Shackles</t>
  </si>
  <si>
    <t>37652 1020 Holiday Villages of ForkWWOperations STRUCTURES - MASONRY OR METAL - SEWER</t>
  </si>
  <si>
    <t>37986 956.83 Pine HarborWtrOperations STUMP EXTRACTION AND TRAVEL EXPENSES</t>
  </si>
  <si>
    <t>40513 1501 Denton Creek EstatesWtrOperations SUB MONITOR - DENTON CREEK WELL #2</t>
  </si>
  <si>
    <t>41213 4103.91 Comanche CoveWtrOperations Sub Monitor Well #2</t>
  </si>
  <si>
    <t>41182 1665 Metroplex HomesteadsWtrOperations SUB MONITOR WELL #3 MHI</t>
  </si>
  <si>
    <t>40575 11241 Oak Trail ShoresWtrOperations SUBCONTRACT WORK COMPLETED AT FACILITY</t>
  </si>
  <si>
    <t>40969 4591.6 Oak Trail ShoresWtrOperations Submersible Pump</t>
  </si>
  <si>
    <t>40634 3431 Metroplex HomesteadsWtrOperations SUBMONITOR/STARTER - METROPLEX HOMESTEADS WELL #7</t>
  </si>
  <si>
    <t>41191 1126.02 West MeadowsWtrOperations Suction Line into pump station</t>
  </si>
  <si>
    <t>41882 33241.94 SundanceWtrOperations Sundance Building Electrical</t>
  </si>
  <si>
    <t>41882 13455.92 SundanceWtrOperations Sundance Building Replacement</t>
  </si>
  <si>
    <t>37256 1422.3 WestsideWtrOperations SURFACE WATER INTAKE STRUCTURES</t>
  </si>
  <si>
    <t>37376 574.1 Carolynn EstatesWtrOperations SURFACE WATER INTAKE STRUCTURES</t>
  </si>
  <si>
    <t>37376 1215.4 Cherokee ShoresWtrOperations SURFACE WATER INTAKE STRUCTURES</t>
  </si>
  <si>
    <t>37499 16000 Lakeway HarborWtrOperations surface water intake structures</t>
  </si>
  <si>
    <t>37590 3099.52 Lakeway HarborWtrOperations SURFACE WATER INTAKE STRUCTURES</t>
  </si>
  <si>
    <t>37590 177.78 West MeadowsWtrOperations SURFACE WATER INTAKE STRUCTURES</t>
  </si>
  <si>
    <t>37529 210.35 West MeadowsWtrOperations SURFACE WATER INTAKE STUCTURES</t>
  </si>
  <si>
    <t>40664 28026.91 Serenity WoodsWtrOperations SWPL 146 - 5/8 AMR METERS</t>
  </si>
  <si>
    <t>40422 3186.54 Serenity WoodsWtrOperations SWPL Well 2 - Booster Pump 10HP</t>
  </si>
  <si>
    <t>39568 345 Plum Creek Ops Wtr SYSTEM MAP-INDISTRICT PMCK-INDISTRICT PMCK</t>
  </si>
  <si>
    <t>39568 1600 Western Lake EstatesWtrOperations SYSTEM MAP-INDISTRICT WLES-INDISTRICT WLES</t>
  </si>
  <si>
    <t>36891 8234.24 Holiday Villages of ForkWtrOperations T&amp;R SAND &amp; GRAVEL;4X6 POSTS;MATERIAL ;LABOR</t>
  </si>
  <si>
    <t>36891 2100 Holiday Villages of ForkWWOperations T/R SAND &amp; GRAVEL SEWER OFFICE</t>
  </si>
  <si>
    <t>36891 799.59 Holiday Villages of ForkWWOperations T/R SAND &amp; GRAVEL SEWER PLANT MATERIAL &amp; LABOR</t>
  </si>
  <si>
    <t>40513 1250.7 TanglewoodWtrOperations T4 METER - TANGLEWOOD AT TEXOMA WELL #16</t>
  </si>
  <si>
    <t>41091 648411.27 TanglewoodWtrOperations Tanglewood Capacity Agreement</t>
  </si>
  <si>
    <t>39753 70119.94 TanglewoodWtrOperations TANGLEWOOD OFFICE OFFICE BUILDING-</t>
  </si>
  <si>
    <t>37315 277.03 Oak Trail ShoresWtrOperations TANK PAINTING</t>
  </si>
  <si>
    <t>38717 3428.2 Plum Creek Ops Wtr TAPS-kyle bus park</t>
  </si>
  <si>
    <t>36891 3079.4 Silver SaddleWtrOperations TART PLUGS &amp; GASKETS; GALV NIP &amp; COUP</t>
  </si>
  <si>
    <t>41183 1198.87 CountrywoodWtrOperations TC120 Control board for Booster Pump</t>
  </si>
  <si>
    <t>41837 3639 TanglewoodWtrOperations TC-120 -Spread spectrum radio</t>
  </si>
  <si>
    <t>40664 555.15 Twin Creeks AdditionWtrOperations TCAD 1 - 1.5 inch AMR METERS</t>
  </si>
  <si>
    <t>40664 52406.48 Twin Creeks AdditionWtrOperations TCAD 273 - 5/8 AMR METERS</t>
  </si>
  <si>
    <t>41886 14998.76 Lake Medina Shores WW Ops TCEQ Domestic Wastewater/Texas Land Application Permit - HVOM</t>
  </si>
  <si>
    <t>39904 121488.75 Holiday Villages of Livingston WtrOps TECON HVOL SEC J WATER LINE-</t>
  </si>
  <si>
    <t>39904 88511.25 Holiday Villages of Livingston WWOps TECON HVOL SEF F SEWER LINE-</t>
  </si>
  <si>
    <t>39326 19430.74 Holiday Villages of Livingston WWOps TECON HVOL SEWER LINE-</t>
  </si>
  <si>
    <t>39326 5359.26 Holiday Villages of Livingston WtrOps TECON HVOL WATER LINE-</t>
  </si>
  <si>
    <t>39904 97625.67 Lake Medina Shores Wtr Ops TECON HVOM SEC F WATER LINE-</t>
  </si>
  <si>
    <t>39904 65374.33 Lake Medina Shores WW Ops TECON HVOM SEWER LINE-</t>
  </si>
  <si>
    <t>39904 50000 Oak Trail ShoresWtrOperations TECON OTSH WATER LINE-</t>
  </si>
  <si>
    <t>38291 800.62 Administrative-Monarch TELEPHONES - OFFICE SET UP-</t>
  </si>
  <si>
    <t>40664 229398.31 TanglewoodWtrOperations TGWD 1195 - 5/8 AMR METERS</t>
  </si>
  <si>
    <t>40664 549.84 TanglewoodWtrOperations TGWD 2 - 2 inch AMR METERS</t>
  </si>
  <si>
    <t>40664 2074.35 TanglewoodWtrOperations TGWD 9 - 1 inch AMR METERS</t>
  </si>
  <si>
    <t>37986 647.64 TanglewoodWWOperations THOMAS MOTOR AND PUMP</t>
  </si>
  <si>
    <t>36891 185.79 Holiday Villages of Livingston WtrOps THOMAS SUPPLY;2X4X8 #24P;2X4X12 #24P;4X8 5/8 RB+B</t>
  </si>
  <si>
    <t>36891 262.01 Holiday Villages of Livingston WtrOps THOMAS SUPPLY;BOX KC27 SEN NAILS BOX 764RD NAILS;T</t>
  </si>
  <si>
    <t>36891 16.55 Holiday Villages of Livingston WtrOps THOMAS SUPPLY;NAC 500 R3</t>
  </si>
  <si>
    <t>37986 350 Serenity WoodsWtrOperations TRACTOR AND DOZIER WORK</t>
  </si>
  <si>
    <t>37986 720 Decker HillsWtrOperations TRACTOR AND DOZIER WORK</t>
  </si>
  <si>
    <t>30497 23915 Sherwood ShoresWtrOperations Tractor Building Metal 24' X 28'</t>
  </si>
  <si>
    <t>29402 17145 Pine HarborWtrOperations Trailer Dual Axel 16'</t>
  </si>
  <si>
    <t>41250 47927.69 Mabank Ops Trailer Mounted Sludge Mate w/hitch</t>
  </si>
  <si>
    <t>40575 240.87 Callendar LakeWtrOperations Trailing 401-38-2010-2</t>
  </si>
  <si>
    <t>40575 42.77 IvanhoeWtrOperations Trailing 401-83-2009-10</t>
  </si>
  <si>
    <t>39995 14398.11 TanglewoodWtrOperations TRAILING COSTS SERENITY WOODS WELL-</t>
  </si>
  <si>
    <t>40940 5585.61 River Oaks Ranch Ops Wtr Transfer Pump #1 - Rvr Oaks Ranch</t>
  </si>
  <si>
    <t>40940 5585.61 River Oaks Ranch Ops Wtr Transfer Pump #2 - Rvr Oaks Ranch</t>
  </si>
  <si>
    <t>36707 3000 Lakeway HarborWtrOperations Transfer pump No. 1 Berkley 5 hp</t>
  </si>
  <si>
    <t>35976 3197 Cherokee ShoresWtrOperations Transfer pump No. 1 Berkley 7 1/2 hp</t>
  </si>
  <si>
    <t>36707 3000 Lakeway HarborWtrOperations Transfer pump No. 2 Berkley 5 hp</t>
  </si>
  <si>
    <t>36341 3283 Cherokee ShoresWtrOperations Transfer pump No. 2 Berkley 7 1/2 hp</t>
  </si>
  <si>
    <t>36707 2000 Cherokee ShoresWtrOperations Transfer pump No. 4 Berkley 3 hp</t>
  </si>
  <si>
    <t>41108 1185 Western Lake EstatesWtrOperations Transmitter</t>
  </si>
  <si>
    <t>37986 5980.98 TanglewoodWtrOperations TRENCHER RENTAL AND PVC PIPING</t>
  </si>
  <si>
    <t>40513 3975 Denton Creek EstatesWtrOperations TRINITY WELL REPAIR - DENTON CREEK WELL #2</t>
  </si>
  <si>
    <t>40483 63112.18 Ridgecrest Grayson CountyWtrOperations TRIPLEX PUMP CONTROL PANEL - RIDGECREST P-1</t>
  </si>
  <si>
    <t>40603 1160 Harbor PointWWOperations TRLG COST HRPT WWTP</t>
  </si>
  <si>
    <t>40544 5376.71 Lake Medina Shores Wtr Ops TRLG LMSH GST</t>
  </si>
  <si>
    <t>40603 201.01 Lake Medina Shores Wtr Ops TRLG LMSH GST</t>
  </si>
  <si>
    <t>40664 47607.35 Tower TerraceWtrOperations TRTE 248 - 5/8 AMR METERS</t>
  </si>
  <si>
    <t>40299 856.72 Tower TerraceWWOperations TRTE WWTP #1 2 inch FLG HP TURBINE - METER-TOWER T</t>
  </si>
  <si>
    <t>40299 7.57 Tower TerraceWWOperations TRTE WWTP #1 2 inch FLG HP TURBINE - METER-TOWER T</t>
  </si>
  <si>
    <t>40087 12904.15 Tower TerraceWWOperations TRTE WWTP 480 VAC 3 Phase-</t>
  </si>
  <si>
    <t>40087 37189.93 Tower TerraceWWOperations TRTE WWTP Chlorination System-</t>
  </si>
  <si>
    <t>40087 207263.04 Tower TerraceWWOperations TRTE WWTP Electrical-</t>
  </si>
  <si>
    <t>40087 23199.23 Tower TerraceWtrOperations TRTE WWTP Fence-</t>
  </si>
  <si>
    <t>40087 64046.94 Tower TerraceWWOperations TRTE WWTP Lift Stn Piping-</t>
  </si>
  <si>
    <t>40087 76856.35 Tower TerraceWWOperations TRTE WWTP Pre-Manufactured Office-</t>
  </si>
  <si>
    <t>40087 59922.36 Tower TerraceWWOperations TRTE WWTP Pumps &amp; Controls-</t>
  </si>
  <si>
    <t>40087 212996.65 Tower TerraceWWOperations TRTE WWTP Sewage Treatment Plant-</t>
  </si>
  <si>
    <t>40087 28678.81 Tower TerraceWWOperations TRTE WWTP Tank Foundations-</t>
  </si>
  <si>
    <t>40087 102023.33 Tower TerraceWWOperations TRTE WWTP Wet Well-</t>
  </si>
  <si>
    <t>40087 109449.12 Tower TerraceWWOperations TRTE WWTP WWTP-</t>
  </si>
  <si>
    <t>40087 85395.94 Tower TerraceWWOperations TRTE WWTP Yard Piping-</t>
  </si>
  <si>
    <t>40940 1955 Carolynn EstatesWtrOperations TS&amp;V</t>
  </si>
  <si>
    <t>38138 2673.47 Phillips AcresWtrOperations Tube Pressure switch and Recorder</t>
  </si>
  <si>
    <t>38168 971.44 Hulon LakesWtrOperations TUBE PRESSURE SWITCH/4 PRESSURE RECORDER 7DAY inch</t>
  </si>
  <si>
    <t>41213 2363.21 Lake Medina Shores WW Ops Tuff Storage Shed</t>
  </si>
  <si>
    <t>40360 510.8 LollilopWtrOperations TURBINE METER LOLP WELL 1-LOLLIPOP WELL #1</t>
  </si>
  <si>
    <t>40940 125248.32 River Oaks Ranch Ops Wtr Turbo Mister #1 - Rvr Oaks Ranch</t>
  </si>
  <si>
    <t>40940 128440.11 River Oaks Ranch Ops Wtr Turbo Mister #2 - Rvr Oaks Ranch</t>
  </si>
  <si>
    <t>40330 934.22 Cherokee ShoresWWOperations TURNED WATER ON-NEW CUSTOMER-8669 JOHNSON RD</t>
  </si>
  <si>
    <t>41212 3546 West MeadowsWtrOperations Two (2) Booster pump motors</t>
  </si>
  <si>
    <t>41235 6875 Benbrook HillsWtrOperations Two 2" Valves; One 3" valve</t>
  </si>
  <si>
    <t>40909 1442 TanglewoodWtrOperations Two 4" check valves</t>
  </si>
  <si>
    <t>41296 4640 Western Hills HarborWtrOperations Two radio receivers and one transmitter Well 2 &amp;3</t>
  </si>
  <si>
    <t>37864 741.05 River Oaks Ranch Ops Wtr ULTRAMETER 6P</t>
  </si>
  <si>
    <t>37864 3200.99 Oak Trail ShoresWtrOperations UNDERGROUND CABLE INSTALLATION</t>
  </si>
  <si>
    <t>40634 2658.4 IvanhoeWtrOperations UNDERGROUND ELECTRIC SERVICE FROM GENERATOR TO PLA</t>
  </si>
  <si>
    <t>40391 26388.73 Lakeway HarborWtrOperations Unit #600 Rpl Franklin Motor &amp; Pump + Backup Pump-</t>
  </si>
  <si>
    <t>37864 750 Holiday Villages of ForkWWOperations USED BLOWER</t>
  </si>
  <si>
    <t>37986 1118.53 Lake Medina Shores Wtr Ops VALMATIC WAFER CHECK QUIT CLOSE/FITTINGS</t>
  </si>
  <si>
    <t>41656 1022.56 Comanche HarborWtrOperations Valve- 1923 Ports o Call</t>
  </si>
  <si>
    <t>41467 10243 Western Lake EstatesWtrOperations Variable Freq. Device w/400' wire#4-Well #3</t>
  </si>
  <si>
    <t>39386 -575.43 Harbor PointWWOperations Variance Assets in Study to Assets in Subledger</t>
  </si>
  <si>
    <t>42055 7248.15 Markum Ranch EstatesWtrOperations VFD  and Program  well# 2 Markum Ranch Estates</t>
  </si>
  <si>
    <t>41366 4575 Markum Ranch EstatesWtrOperations VFD and Filter at Well #2</t>
  </si>
  <si>
    <t>41836 6410 Western Lake EstatesWtrOperations VFD PC-107 Well #6</t>
  </si>
  <si>
    <t>41299 13114 Twin Creeks AdditionWtrOperations VFD Well #1</t>
  </si>
  <si>
    <t>41211 12928 Nolan River EstatesWtrOperations VFD Well #4</t>
  </si>
  <si>
    <t>41786 6240 Western Lake EstatesWtrOperations VFD YASKAWA 469V Well #2 Cedar Ridge</t>
  </si>
  <si>
    <t>41892 2512.77 Western Lake EstatesWtrOperations Video Inspection at Cedar Ridge Well#6</t>
  </si>
  <si>
    <t>37529 3659.57 Acton (Royal Oaks)WtrOperations WAETR LINES; MAINS &amp; FITTINGS FOR REC &amp; DIST</t>
  </si>
  <si>
    <t>38138 1377.91 Lake Medina Shores Wtr Ops WAFER FOR DISTRIBUTION MAIN</t>
  </si>
  <si>
    <t>38138 6044.38 Beachwood EstatesWtrOperations WAFER/PVC PIPING FOR DISTRIBUTION MAIN</t>
  </si>
  <si>
    <t>40330 9200 Carolynn EstatesWtrOperations Wall Built-CAROLYNN ESTATES SURFACE WATER PLAN</t>
  </si>
  <si>
    <t>39051 3676.87 Holiday Villages of Livingston WWOps WASTEWATER TREATMENT PLANT-INDISCTRICT HVOL</t>
  </si>
  <si>
    <t>39051 559 Decker HillsWWOperations WASTEWATER TREATMENT PLANT-LIFT STATION</t>
  </si>
  <si>
    <t>41426 10958.38 Rancho BrazosWtrOperations Water &amp; Chlorine Lines, w/Electrical</t>
  </si>
  <si>
    <t>37894 2510.44 Carolynn EstatesWtrOperations WATER BUILDING LABOR</t>
  </si>
  <si>
    <t>37376 535.07 Beachwood EstatesWtrOperations WATER CHEMICAL TEATMENT EQUIPMENT</t>
  </si>
  <si>
    <t>37529 269.09 Cherokee ShoresWtrOperations WATER CHEMICAL TREATMENT EQUIP</t>
  </si>
  <si>
    <t>37652 471.44 Beachwood EstatesWtrOperations WATER CHEMICAL TREATMENT EQUIP</t>
  </si>
  <si>
    <t>37256 933.4 Oak Trail ShoresWtrOperations WATER CHEMICAL TREATMENT EQUIPMENT</t>
  </si>
  <si>
    <t>37256 1506.06 Cherokee ShoresWtrOperations WATER CHEMICAL TREATMENT EQUIPMENT</t>
  </si>
  <si>
    <t>37256 893.51 River Oaks Ranch Ops Wtr WATER CHEMICAL TREATMENT EQUIPMENT</t>
  </si>
  <si>
    <t>37376 58.63 Hulon LakesWtrOperations WATER CHEMICAL TREATMENT EQUIPMENT</t>
  </si>
  <si>
    <t>37437 3239.52 Cherokee ShoresWtrOperations WATER CHEMICAL TREATMENT EQUIPMENT</t>
  </si>
  <si>
    <t>37499 97.43 Cherokee ShoresWtrOperations WATER CHEMICAL TREATMENT EQUIPMENT</t>
  </si>
  <si>
    <t>37772 1647.1 Oak Trail ShoresWtrOperations WATER CHEMICAL TREATMENT EQUIPMENT</t>
  </si>
  <si>
    <t>39325 300 Beachwood EstatesWtrOperations WATER DIST PLANS-BEACHWOOD ESTATES</t>
  </si>
  <si>
    <t>39082 2200 Callendar LakeWtrOperations WATER DIST PLANS-INDISTRICT CALE</t>
  </si>
  <si>
    <t>40360 3920.27 Pinwah PinesWtrOperations WATER DIST UPGRADE-LINES-INDISTRICT PHPS</t>
  </si>
  <si>
    <t>39051 12 Indian Hills HarborWtrOperations WATER DISTRIBUTION PLAN-INDISCTRICT  IHHR</t>
  </si>
  <si>
    <t>39051 3800 Aurora VistaWtrOperations WATER DISTRIBUTION PLAN-INDISCTRICT AAVA</t>
  </si>
  <si>
    <t>39051 700 TanglewoodWtrOperations WATER DISTRIBUTION PLAN-INDISCTRICT ANGLERS ESTATE</t>
  </si>
  <si>
    <t>39051 600 Beachwood EstatesWtrOperations WATER DISTRIBUTION PLAN-INDISCTRICT BDES</t>
  </si>
  <si>
    <t>39051 800 Highsaw WaterWtrOperations WATER DISTRIBUTION PLAN-INDISCTRICT BRIERWOOD BAY</t>
  </si>
  <si>
    <t>39051 1800 Highsaw WaterWtrOperations WATER DISTRIBUTION PLAN-INDISCTRICT BRIERWOOD BAY</t>
  </si>
  <si>
    <t>39051 2100 Callendar LakeWtrOperations WATER DISTRIBUTION PLAN-INDISCTRICT CALE</t>
  </si>
  <si>
    <t>39051 2500 Callendar LakeWtrOperations WATER DISTRIBUTION PLAN-INDISCTRICT CALE</t>
  </si>
  <si>
    <t>39051 1000 Callendar LakeWtrOperations WATER DISTRIBUTION PLAN-INDISCTRICT CALE</t>
  </si>
  <si>
    <t>39051 600 TanglewoodWtrOperations WATER DISTRIBUTION PLAN-INDISCTRICT CAMBRIDGE SHOR</t>
  </si>
  <si>
    <t>39051 1100 TanglewoodWtrOperations WATER DISTRIBUTION PLAN-INDISCTRICT CAMBRIDGE SHOR</t>
  </si>
  <si>
    <t>39051 262 Cherokee ShoresWtrOperations WATER DISTRIBUTION PLAN-INDISCTRICT CESH</t>
  </si>
  <si>
    <t>39051 1610 CrowleyWtrOperations WATER DISTRIBUTION PLAN-INDISCTRICT CROW ONE ACRE</t>
  </si>
  <si>
    <t>39051 1100 CrowleyWtrOperations WATER DISTRIBUTION PLAN-INDISCTRICT CROW ONE ACRE</t>
  </si>
  <si>
    <t>39051 1800 Denton Creek EstatesWtrOperations WATER DISTRIBUTION PLAN-INDISCTRICT DCES</t>
  </si>
  <si>
    <t>39051 400 TanglewoodWtrOperations WATER DISTRIBUTION PLAN-INDISCTRICT EAGLE CHASE</t>
  </si>
  <si>
    <t>39051 400 TanglewoodWtrOperations WATER DISTRIBUTION PLAN-INDISCTRICT FAIRWAY HOLLOW</t>
  </si>
  <si>
    <t>39051 1000 Ridgecrest Grayson CountyWtrOperations WATER DISTRIBUTION PLAN-INDISCTRICT GLEN EDEN</t>
  </si>
  <si>
    <t>39051 300 Highsaw WaterWtrOperations WATER DISTRIBUTION PLAN-INDISCTRICT HAWR</t>
  </si>
  <si>
    <t>39051 700 Highsaw WaterWtrOperations WATER DISTRIBUTION PLAN-INDISCTRICT HAWR</t>
  </si>
  <si>
    <t>39051 2200 Highsaw WaterWtrOperations WATER DISTRIBUTION PLAN-INDISCTRICT HAWR ADDITION</t>
  </si>
  <si>
    <t>39051 1100 Highsaw WaterWtrOperations WATER DISTRIBUTION PLAN-INDISCTRICT HAWR ADDITION</t>
  </si>
  <si>
    <t>39051 950 TanglewoodWtrOperations WATER DISTRIBUTION PLAN-INDISCTRICT HI-LAND SHORES</t>
  </si>
  <si>
    <t>39051 1500 Harbor PointWtrOperations WATER DISTRIBUTION PLAN-INDISCTRICT HRPT</t>
  </si>
  <si>
    <t>39051 550 Holiday Villages of ForkWtrOperations WATER DISTRIBUTION PLAN-INDISCTRICT HVOF</t>
  </si>
  <si>
    <t>39051 450 Holiday Villages of ForkWtrOperations WATER DISTRIBUTION PLAN-INDISCTRICT HVOF</t>
  </si>
  <si>
    <t>39051 600 Holiday Villages of ForkWtrOperations WATER DISTRIBUTION PLAN-INDISCTRICT HVOF</t>
  </si>
  <si>
    <t>39051 500 Holiday Villages of Livingston WtrOps WATER DISTRIBUTION PLAN-INDISCTRICT HVOL</t>
  </si>
  <si>
    <t>39051 4370.28 Lake Medina Shores Wtr Ops WATER DISTRIBUTION PLAN-INDISCTRICT HVOM</t>
  </si>
  <si>
    <t>39051 450 Indian Hills HarborWtrOperations WATER DISTRIBUTION PLAN-INDISCTRICT IHHR</t>
  </si>
  <si>
    <t>39051 2200 Indian Hills HarborWtrOperations WATER DISTRIBUTION PLAN-INDISCTRICT IHHR</t>
  </si>
  <si>
    <t>39051 400 TanglewoodWtrOperations WATER DISTRIBUTION PLAN-INDISCTRICT LAKE CREST VIL</t>
  </si>
  <si>
    <t>39051 250 TanglewoodWtrOperations WATER DISTRIBUTION PLAN-INDISCTRICT MILL CREEK HOM</t>
  </si>
  <si>
    <t>39051 1500 TanglewoodWtrOperations WATER DISTRIBUTION PLAN-INDISCTRICT MILL CREEK HOM</t>
  </si>
  <si>
    <t>39051 800 TanglewoodWtrOperations WATER DISTRIBUTION PLAN-INDISCTRICT MILL CREEK MEA</t>
  </si>
  <si>
    <t>39051 650 TanglewoodWtrOperations WATER DISTRIBUTION PLAN-INDISCTRICT MILL CREEK MEA</t>
  </si>
  <si>
    <t>39051 2200 Ridgecrest Grayson CountyWtrOperations WATER DISTRIBUTION PLAN-INDISCTRICT MISTY HOLLOW</t>
  </si>
  <si>
    <t>39051 950 Metroplex HomesteadsWtrOperations WATER DISTRIBUTION PLAN-INDISCTRICT MXHS</t>
  </si>
  <si>
    <t>39051 3000 Metroplex HomesteadsWtrOperations WATER DISTRIBUTION PLAN-INDISCTRICT MXHS</t>
  </si>
  <si>
    <t>39051 400 TanglewoodWtrOperations WATER DISTRIBUTION PLAN-INDISCTRICT OAK CREEK ESTA</t>
  </si>
  <si>
    <t>39051 250 Pine HarborWtrOperations WATER DISTRIBUTION PLAN-INDISCTRICT PIHR</t>
  </si>
  <si>
    <t>39051 35.66 Pine HarborWtrOperations WATER DISTRIBUTION PLAN-INDISCTRICT PIHR</t>
  </si>
  <si>
    <t>39051 4600 Pine HarborWtrOperations WATER DISTRIBUTION PLAN-INDISCTRICT PIHR</t>
  </si>
  <si>
    <t>39051 33.8 Carolynn EstatesWtrOperations WATER DISTRIBUTION PLAN-INDISCTRICT PINP</t>
  </si>
  <si>
    <t>39051 1800 Carolynn EstatesWtrOperations WATER DISTRIBUTION PLAN-INDISCTRICT PINP</t>
  </si>
  <si>
    <t>39051 1200 Ridgecrest Grayson CountyWtrOperations WATER DISTRIBUTION PLAN-INDISCTRICT PRESTON COVE</t>
  </si>
  <si>
    <t>39051 650 Ridgecrest Grayson CountyWtrOperations WATER DISTRIBUTION PLAN-INDISCTRICT PRESTON FOREST</t>
  </si>
  <si>
    <t>39051 550 Ridgecrest Grayson CountyWtrOperations WATER DISTRIBUTION PLAN-INDISCTRICT PRESTON OAKS</t>
  </si>
  <si>
    <t>39051 400 TanglewoodWtrOperations WATER DISTRIBUTION PLAN-INDISCTRICT PT OF LAKE TEX</t>
  </si>
  <si>
    <t>39051 450 TanglewoodWtrOperations WATER DISTRIBUTION PLAN-INDISCTRICT PT OF LAKE TEX</t>
  </si>
  <si>
    <t>39051 1800 Pine Trail ShoresWtrOperations WATER DISTRIBUTION PLAN-INDISCTRICT PTSH</t>
  </si>
  <si>
    <t>39051 800 Ridgecrest Grayson CountyWtrOperations WATER DISTRIBUTION PLAN-INDISCTRICT RTGC</t>
  </si>
  <si>
    <t>39051 400 RaywoodWtrOperations WATER DISTRIBUTION PLAN-INDISCTRICT RYWD</t>
  </si>
  <si>
    <t>39051 500 RaywoodWtrOperations WATER DISTRIBUTION PLAN-INDISCTRICT RYWD</t>
  </si>
  <si>
    <t>39051 1200 Sherwood ShoresWtrOperations WATER DISTRIBUTION PLAN-INDISCTRICT SDSH</t>
  </si>
  <si>
    <t>39051 900 TanglewoodWtrOperations WATER DISTRIBUTION PLAN-INDISCTRICT SIMMONS SHORES</t>
  </si>
  <si>
    <t>39051 1000 Silver SaddleWtrOperations WATER DISTRIBUTION PLAN-INDISCTRICT SRSE</t>
  </si>
  <si>
    <t>39051 1400 TanglewoodWtrOperations WATER DISTRIBUTION PLAN-INDISCTRICT TGWD HILLS CC</t>
  </si>
  <si>
    <t>39051 700 TanglewoodWtrOperations WATER DISTRIBUTION PLAN-INDISCTRICT TGWD HILLS CC</t>
  </si>
  <si>
    <t>39051 500 TanglewoodWtrOperations WATER DISTRIBUTION PLAN-INDISCTRICT TGWD HILLS CC</t>
  </si>
  <si>
    <t>39051 600 TanglewoodWtrOperations WATER DISTRIBUTION PLAN-INDISCTRICT TGWD HILLS CC</t>
  </si>
  <si>
    <t>39051 400 TanglewoodWtrOperations WATER DISTRIBUTION PLAN-INDISCTRICT TGWD ON THE GR</t>
  </si>
  <si>
    <t>39051 400 TanglewoodWtrOperations WATER DISTRIBUTION PLAN-INDISCTRICT THE OAKS ESTAT</t>
  </si>
  <si>
    <t>39051 2800 Westwood BeachWtrOperations WATER DISTRIBUTION PLAN-INDISCTRICT WDBH</t>
  </si>
  <si>
    <t>39051 400 TanglewoodWtrOperations WATER DISTRIBUTION PLAN-INDISCTRICT WOODLAND CREEK</t>
  </si>
  <si>
    <t>39051 3000 WestsideWtrOperations WATER DISTRIBUTION PLAN-INDISCTRICT WSDE</t>
  </si>
  <si>
    <t>39051 0 Callendar LakeWtrOperations WATER DISTRIBUTION PLAN-INDISTRICT CALE</t>
  </si>
  <si>
    <t>39051 350 Cedar ValleyWtrOperations WATER DISTRIBUTION PLAN-INDISTRICT CRVY</t>
  </si>
  <si>
    <t>39051 800 Hulon LakesWtrOperations WATER DISTRIBUTION PLAN-INDISTRICT HNLS</t>
  </si>
  <si>
    <t>39051 1200 Harbor PointWtrOperations WATER DISTRIBUTION PLAN-INDISTRICT HRPT</t>
  </si>
  <si>
    <t>39051 550 Holiday Villages of Livingston WtrOps WATER DISTRIBUTION PLAN-INDISTRICT HVOL</t>
  </si>
  <si>
    <t>39051 300 Markum Ranch EstatesWtrOperations WATER DISTRIBUTION PLAN-INDISTRICT MRES</t>
  </si>
  <si>
    <t>39051 900 Markum Ranch EstatesWtrOperations WATER DISTRIBUTION PLAN-INDISTRICT MRES</t>
  </si>
  <si>
    <t>38107 1600 Lake Medina Shores Wtr Ops WATER DISTRIBUTION PLANS</t>
  </si>
  <si>
    <t>38533 700 Wynnwood HavenWtrOperations WATER DISTRIBUTION PLANS (MAPS)-WYNNWOOD HAVEN</t>
  </si>
  <si>
    <t>39113 400 Holiday Villages of ForkWtrOperations WATER DISTRIBUTION PLANS-HVOF</t>
  </si>
  <si>
    <t>39113 950 Sherwood ShoresWtrOperations WATER DISTRIBUTION PLANS-SDSH</t>
  </si>
  <si>
    <t>39113 2500 Westwood BeachWtrOperations WATER DISTRIBUTION PLANS-WDBH</t>
  </si>
  <si>
    <t>37042 470.14 IvanhoeWtrOperations WATER ELECTRIC</t>
  </si>
  <si>
    <t>37256 167.3 TanglewoodWtrOperations WATER ELECTRIC &amp; CONTRLS</t>
  </si>
  <si>
    <t>37256 2407.8 Comanche CoveWtrOperations WATER ELECTRIC &amp; ELECTRIC CONTROLS</t>
  </si>
  <si>
    <t>38046 1289.05 Lake Medina Shores Wtr Ops WATER ELECTRICAL</t>
  </si>
  <si>
    <t>37256 283.74 CountrywoodWtrOperations WATER ELECTRICAL &amp; ELECTRICAL CONTROLS</t>
  </si>
  <si>
    <t>37256 119.43 Comanche CoveWtrOperations WATER ELECTRICAL &amp; ELECTRICAL CONTROLS</t>
  </si>
  <si>
    <t>37256 12319.64 Oak Trail ShoresWtrOperations WATER ELECTRICAL &amp; ELECTRICAL CONTROLS</t>
  </si>
  <si>
    <t>37256 728.57 Govenor's PointWtrOperations WATER ELECTRICAL &amp; ELECTRICAL CONTROLS</t>
  </si>
  <si>
    <t>37256 760.5 Govenor's PointWtrOperations WATER ELECTRICAL &amp; ELECTRICAL CONTROLS</t>
  </si>
  <si>
    <t>37256 30.72 Briarwood HarborWtrOperations WATER ELECTRICAL &amp; ELECTRICAL CONTROLS</t>
  </si>
  <si>
    <t>37256 5990 TanglewoodWtrOperations WATER ELECTRICAL &amp; ELECTRICAL CONTROLS</t>
  </si>
  <si>
    <t>37256 1684.22 Longhorn ValleyWtrOperations WATER ELECTRICAL &amp; ELECTRICAL CONTROLS</t>
  </si>
  <si>
    <t>37256 1464.42 Granbury AcresWtrOperations WATER ELECTRICAL &amp; ELECTRICAL CONTROLS</t>
  </si>
  <si>
    <t>37256 2328.22 Pinwah PinesWtrOperations WATER ELECTRICAL &amp; ELECTRICAL CONTROLS</t>
  </si>
  <si>
    <t>37256 63 Coldspring TerraceWtrOperations WATER ELECTRICAL &amp; ELECTRICAL CONTROLS</t>
  </si>
  <si>
    <t>37256 59.23 Rocky Point EstatesWtrOperations WATER ELECTRICAL &amp; ELECTRICAL CONTROLS</t>
  </si>
  <si>
    <t>37256 127.21 Decker HillsWtrOperations WATER ELECTRICAL &amp; ELECTRICAL CONTROLS</t>
  </si>
  <si>
    <t>37256 1205.83 Lake Medina Shores Wtr Ops WATER ELECTRICAL &amp; ELECTRICAL CONTROLS</t>
  </si>
  <si>
    <t>37256 17401.82 Sherwood ShoresWtrOperations WATER ELECTRICAL &amp; ELECTRICAL CONTROLS</t>
  </si>
  <si>
    <t>37256 91.27 Holiday Villages of Livingston WtrOps WATER ELECTRICAL &amp; ELECTRICAL CONTROLS</t>
  </si>
  <si>
    <t>37256 914.55 Western Lake EstatesWtrOperations WATER ELECTRICAL &amp; ELECTRICAL CONTROLS</t>
  </si>
  <si>
    <t>37376 295.68 LollilopWtrOperations WATER ELECTRICAL &amp; ELECTRICAL CONTROLS</t>
  </si>
  <si>
    <t>37376 24078.8 Plum Creek Ops Wtr WATER ELECTRICAL &amp; ELECTRICAL CONTROLS</t>
  </si>
  <si>
    <t>37437 6830 Oak Trail ShoresWtrOperations WATER ELECTRICAL &amp; ELECTRICAL CONTROLS</t>
  </si>
  <si>
    <t>37437 50.42 Benbrook HillsWtrOperations WATER ELECTRICAL &amp; ELECTRICAL CONTROLS</t>
  </si>
  <si>
    <t>37468 40.16 Holiday Villages of Livingston WtrOps WATER ELECTRICAL &amp; ELECTRICAL CONTROLS</t>
  </si>
  <si>
    <t>37468 3418.02 SundanceWtrOperations WATER ELECTRICAL &amp; ELECTRICAL CONTROLS</t>
  </si>
  <si>
    <t>37468 2611.81 IvanhoeWtrOperations WATER ELECTRICAL &amp; ELECTRICAL CONTROLS</t>
  </si>
  <si>
    <t>37468 127.59 Twin Creeks AdditionWtrOperations WATER ELECTRICAL &amp; ELECTRICAL CONTROLS</t>
  </si>
  <si>
    <t>37499 2984 Oak Trail ShoresWtrOperations WATER ELECTRICAL &amp; ELECTRICAL CONTROLS</t>
  </si>
  <si>
    <t>37529 1400.97 Westview - Parker CountyWtrOperations WATER ELECTRICAL &amp; ELECTRICAL CONTROLS</t>
  </si>
  <si>
    <t>37529 574.78 Callendar LakeWtrOperations WATER ELECTRICAL &amp; ELECTRICAL CONTROLS</t>
  </si>
  <si>
    <t>37529 12311.2 Harbor PointWtrOperations WATER ELECTRICAL &amp; ELECTRICAL CONTROLS</t>
  </si>
  <si>
    <t>37560 302.95 Pinwah PinesWtrOperations WATER ELECTRICAL &amp; ELECTRICAL CONTROLS</t>
  </si>
  <si>
    <t>37560 7463.86 Oak WoodWtrOperations WATER ELECTRICAL &amp; ELECTRICAL CONTROLS</t>
  </si>
  <si>
    <t>37560 703.02 Comanche CoveWtrOperations WATER ELECTRICAL &amp; ELECTRICAL CONTROLS</t>
  </si>
  <si>
    <t>37590 90 Oak WoodWtrOperations WATER ELECTRICAL &amp; ELECTRICAL CONTROLS</t>
  </si>
  <si>
    <t>37652 11461.53 Tower TerraceWtrOperations WATER ELECTRICAL &amp; ELECTRICAL CONTROLS</t>
  </si>
  <si>
    <t>37652 2334.09 Ridgecrest Estates Johnson WtrOperations WATER ELECTRICAL &amp; ELECTRICAL CONTROLS</t>
  </si>
  <si>
    <t>37772 7220.73 ChesswoodWtrOperations WATER ELECTRICAL &amp; ELECTRICAL CONTROLS</t>
  </si>
  <si>
    <t>37772 121.05 Rocky Point EstatesWtrOperations WATER ELECTRICAL &amp; ELECTRICAL CONTROLS</t>
  </si>
  <si>
    <t>37772 10723.33 Oak Trail ShoresWtrOperations WATER ELECTRICAL &amp; ELECTRICAL CONTROLS</t>
  </si>
  <si>
    <t>37864 15167.17 Carolynn EstatesWtrOperations WATER ELECTRICAL &amp; ELECTRICAL CONTROLS</t>
  </si>
  <si>
    <t>37376 2526.41 Comanche HarborWtrOperations WATER ELECTRICAL AND ELECTRICAL CONTROLS</t>
  </si>
  <si>
    <t>38717 1444.62 IvanhoeWtrOperations WATER ELECTRICAL INHE-</t>
  </si>
  <si>
    <t>38168 2930.23 Hulon LakesWtrOperations WATER ELECTRICAL SYSTEM</t>
  </si>
  <si>
    <t>38717 2165 Westwood BeachWtrOperations WATER ELECTRICAL WDBH-</t>
  </si>
  <si>
    <t>37772 44.92 Rocky Point EstatesWtrOperations WATER ELECTRICALS &amp; ELECTRICAL CONTROLS</t>
  </si>
  <si>
    <t>37864 3927.39 Plum Creek Ops Wtr WATER ELECTRICAL-WIRED PUMPS TO STARTERS</t>
  </si>
  <si>
    <t>37011 202.97 Cherokee ShoresWtrOperations WATER ELECTRICITY</t>
  </si>
  <si>
    <t>41225 4198.17 Pinwah PinesWtrOperations Water Filter system Housing</t>
  </si>
  <si>
    <t>37256 365.34 Beachwood EstatesWtrOperations WATER LABORATORY EQUIPMENT</t>
  </si>
  <si>
    <t>37499 2891.36 Beachwood EstatesWtrOperations WATER LABORATORY EQUIPMENT</t>
  </si>
  <si>
    <t>40513 18927 TanglewoodWtrOperations WATER LINE 520' &amp; 4 VALVES - INDISTRICT TGWD</t>
  </si>
  <si>
    <t>39355 190 Plum Creek Ops Wtr WATER LINE ENG-SOUTH WATER LINE</t>
  </si>
  <si>
    <t>37864 224.53 WestsideWtrOperations WATER LINE FITTINGS</t>
  </si>
  <si>
    <t>37986 2698.58 Lake Medina Shores Wtr Ops WATER LINE FITTINGS</t>
  </si>
  <si>
    <t>37864 48918.48 Carolynn EstatesWtrOperations WATER LINE INSTALLATION</t>
  </si>
  <si>
    <t>37864 1030 IvanhoeWtrOperations WATER LINE INSTALLATION</t>
  </si>
  <si>
    <t>37894 34903.56 Holiday Villages of ForkWtrOperations WATER LINE INSTALLATION/MAINS &amp; FITTINGS</t>
  </si>
  <si>
    <t>37894 500 IvanhoeWtrOperations WATER LINE MATERIALS</t>
  </si>
  <si>
    <t>39386 230 Plum Creek Ops Wtr WATER LINE PLANS-BUDA</t>
  </si>
  <si>
    <t>39202 1250 Carolynn EstatesWtrOperations WATER LINE PLANS-CAROLYN ESTATES</t>
  </si>
  <si>
    <t>39202 750 TanglewoodWtrOperations WATER LINE PLANS-LAKEVIEW</t>
  </si>
  <si>
    <t>39202 1400 TanglewoodWtrOperations WATER LINE PLANS-MILLERS SUBDIVISION</t>
  </si>
  <si>
    <t>39202 750 Carolynn EstatesWtrOperations WATER LINE PLANS-THE  HIGHLANDS AT CEDAR CREEK</t>
  </si>
  <si>
    <t>39202 750 TanglewoodWtrOperations WATER LINE PLANS-VAN ANTWERP</t>
  </si>
  <si>
    <t>39386 750 WestsideWtrOperations WATER LINE PLANS-WESTSIDE GUN CLUB</t>
  </si>
  <si>
    <t>39447 6393.85 Highsaw WaterWtrOperations WATER LINE-HIGHSAW HCRD</t>
  </si>
  <si>
    <t>37468 2195.25 Holiday Villages of ForkWtrOperations WATER LINES</t>
  </si>
  <si>
    <t>38182 248000 Carolynn EstatesWtrOperations WATER LINES</t>
  </si>
  <si>
    <t>38183 48131.13 Aurora VistaWtrOperations WATER LINES-</t>
  </si>
  <si>
    <t>38183 9765.71 Western Lake EstatesWtrOperations WATER LINES-</t>
  </si>
  <si>
    <t>39478 5619.69 Lake Medina Shores Wtr Ops WATER LINES 2 INCH-</t>
  </si>
  <si>
    <t>39478 157351.27 Lake Medina Shores Wtr Ops WATER LINES 3 INCH-</t>
  </si>
  <si>
    <t>37256 6409.32 Comanche HarborWtrOperations WATER LINES MAINS AND REPAIRS</t>
  </si>
  <si>
    <t>39416 1200 Carolynn EstatesWtrOperations WATER LINES MAP-INDISTRICT CNES</t>
  </si>
  <si>
    <t>39416 230 Plum Creek Ops Wtr WATER LINES MAP-INDISTRICT PLUM CREEK</t>
  </si>
  <si>
    <t>37894 276.93 Granbury AcresWtrOperations WATER LINES/FITTINGS</t>
  </si>
  <si>
    <t>37894 18701.4 Holiday Villages of Livingston WtrOps WATER LINES/WITCH DITCH RENTAL/MAINS &amp; FITTINGS</t>
  </si>
  <si>
    <t>37652 368.07 Coldspring TerraceWtrOperations WATER LINES; MAINS &amp; FITTINGS</t>
  </si>
  <si>
    <t>37652 346.53 Longhorn ValleyWtrOperations WATER LINES; MAINS &amp; FITTINGS</t>
  </si>
  <si>
    <t>37652 76.35 Crystal SpringsWtrOperations WATER LINES; MAINS &amp; FITTINGS</t>
  </si>
  <si>
    <t>37652 32156.14 Markum Ranch EstatesWtrOperations WATER LINES; MAINS &amp; FITTINGS</t>
  </si>
  <si>
    <t>37652 8648.86 Holiday Villages of ForkWtrOperations WATER LINES; MAINS &amp; FITTINGS</t>
  </si>
  <si>
    <t>37652 32135.3 Plum Creek Ops Wtr WATER LINES; MAINS &amp; FITTINGS</t>
  </si>
  <si>
    <t>37652 717.18 TanglewoodWtrOperations WATER LINES; MAINS &amp; FITTINGS</t>
  </si>
  <si>
    <t>37652 3147.04 Lake Medina Shores Wtr Ops WATER LINES; MAINS &amp; FITTINGS</t>
  </si>
  <si>
    <t>37652 33559.97 IvanhoeWtrOperations WATER LINES; MAINS &amp; FITTINGS</t>
  </si>
  <si>
    <t>37652 2414.03 Cherokee ShoresWtrOperations WATER LINES; MAINS &amp; FITTINGS</t>
  </si>
  <si>
    <t>37652 1260 Indian Hills HarborWtrOperations WATER LINES; MAINS &amp; FITTINGS</t>
  </si>
  <si>
    <t>37652 8727.98 Holiday Villages of Livingston WtrOps WATER LINES; MAINS &amp; FITTINGS</t>
  </si>
  <si>
    <t>37772 1368.02 Ponderosa AdditionWtrOperations WATER LINES; MAINS &amp; FITTINGS</t>
  </si>
  <si>
    <t>37772 676.67 WestsideWtrOperations WATER LINES; MAINS &amp; FITTINGS</t>
  </si>
  <si>
    <t>37772 3217.13 Oak Trail ShoresWtrOperations WATER LINES; MAINS &amp; FITTINGS</t>
  </si>
  <si>
    <t>37772 27.93 Western Lake EstatesWtrOperations WATER LINES; MAINS &amp; FITTINGS</t>
  </si>
  <si>
    <t>37772 7541.44 Plum Creek Ops Wtr WATER LINES; MAINS &amp; FITTINGS</t>
  </si>
  <si>
    <t>37772 778.16 TanglewoodWtrOperations WATER LINES; MAINS &amp; FITTINGS</t>
  </si>
  <si>
    <t>37802 2764.31 Aurora VistaWtrOperations WATER LINES; MAINS &amp; FITTINGS</t>
  </si>
  <si>
    <t>37802 9176.62 IvanhoeWtrOperations WATER LINES; MAINS &amp; FITTINGS</t>
  </si>
  <si>
    <t>37256 88.41 Rocky Point EstatesWtrOperations WATER LINES; MAINS &amp; FITTINGS FOR REC &amp; DIST</t>
  </si>
  <si>
    <t>37256 11373.54 Holiday Villages of Livingston WtrOps WATER LINES; MAINS &amp; FITTINGS FOR REC &amp; DIST</t>
  </si>
  <si>
    <t>37256 1351.4 Govenor's PointWtrOperations WATER LINES; MAINS &amp; FITTINGS FOR REC &amp; DIST</t>
  </si>
  <si>
    <t>37256 2707.46 Callendar LakeWtrOperations WATER LINES; MAINS &amp; FITTINGS FOR REC &amp; DIST</t>
  </si>
  <si>
    <t>37256 2458.71 Holiday Villages of ForkWtrOperations WATER LINES; MAINS &amp; FITTINGS FOR REC &amp; DIST</t>
  </si>
  <si>
    <t>37256 12868.55 TanglewoodWtrOperations WATER LINES; MAINS &amp; FITTINGS FOR REC &amp; DIST</t>
  </si>
  <si>
    <t>37256 9937.55 Western Lake EstatesWtrOperations WATER LINES; MAINS &amp; FITTINGS FOR REC &amp; DIST</t>
  </si>
  <si>
    <t>37256 1074.41 Coldspring TerraceWtrOperations WATER LINES; MAINS &amp; FITTINGS FOR REC &amp; DIST</t>
  </si>
  <si>
    <t>37376 71.11 Tower TerraceWtrOperations WATER LINES; MAINS &amp; FITTINGS FOR REC &amp; DIST</t>
  </si>
  <si>
    <t>37376 65.77 River Oaks Ranch Ops Wtr WATER LINES; MAINS &amp; FITTINGS FOR REC &amp; DIST</t>
  </si>
  <si>
    <t>37376 1073 Coldspring TerraceWtrOperations WATER LINES; MAINS &amp; FITTINGS FOR REC &amp; DIST</t>
  </si>
  <si>
    <t>37407 10333.33 CrowleyWtrOperations WATER LINES; MAINS &amp; FITTINGS FOR REC &amp; DIST</t>
  </si>
  <si>
    <t>37468 997.4 Beachwood EstatesWtrOperations WATER LINES; MAINS &amp; FITTINGS FOR REC &amp; DIST</t>
  </si>
  <si>
    <t>37468 3091.41 IvanhoeWtrOperations WATER LINES; MAINS &amp; FITTINGS FOR REC &amp; DIST</t>
  </si>
  <si>
    <t>37468 2039.27 Westwood BeachWtrOperations WATER LINES; MAINS &amp; FITTINGS FOR REC &amp; DIST</t>
  </si>
  <si>
    <t>37468 12071.53 Harbor PointWtrOperations WATER LINES; MAINS &amp; FITTINGS FOR REC &amp; DIST</t>
  </si>
  <si>
    <t>37468 840.57 Holiday Villages of ForkWtrOperations WATER LINES; MAINS &amp; FITTINGS FOR REC &amp; DIST</t>
  </si>
  <si>
    <t>37468 6560.22 Lake Medina Shores Wtr Ops WATER LINES; MAINS &amp; FITTINGS FOR REC &amp; DIST</t>
  </si>
  <si>
    <t>37468 2414.01 Plum Creek Ops Wtr WATER LINES; MAINS &amp; FITTINGS FOR REC &amp; DIST</t>
  </si>
  <si>
    <t>37468 135 Cherokee ShoresWtrOperations WATER LINES; MAINS &amp; FITTINGS FOR REC &amp; DIST</t>
  </si>
  <si>
    <t>37468 16462.59 Holiday Villages of Livingston WtrOps WATER LINES; MAINS &amp; FITTINGS FOR REC &amp; DIST</t>
  </si>
  <si>
    <t>37468 4063.76 Tower TerraceWtrOperations WATER LINES; MAINS &amp; FITTINGS FOR REC &amp; DIST</t>
  </si>
  <si>
    <t>37499 1272.91 Callendar LakeWtrOperations WATER LINES; MAINS &amp; FITTINGS FOR REC &amp; DIST</t>
  </si>
  <si>
    <t>37529 3306.73 Harbor PointWtrOperations WATER LINES; MAINS &amp; FITTINGS FOR REC &amp; DIST</t>
  </si>
  <si>
    <t>37256 2378.2 Holiday Villages of ForkWtrOperations WATER LINES; MAINS &amp; FITTINGS FOR RES &amp; DIST</t>
  </si>
  <si>
    <t>37741 10500 Aurora VistaWtrOperations WATER LINES; MAINS &amp; FITTINGS FOR SOURCE &amp; DIST</t>
  </si>
  <si>
    <t>37346 10333.33 CrowleyWtrOperations WATER LINES; MAINS; &amp; FITINGS FOR REC &amp; DIST</t>
  </si>
  <si>
    <t>37652 4586.96 Tower TerraceWtrOperations WATER LINES; MAINS; &amp; FITTINGS</t>
  </si>
  <si>
    <t>37772 5621.52 ChesswoodWtrOperations WATER LINES; MAINS; &amp; FITTINGS</t>
  </si>
  <si>
    <t>37256 321.99 Garden AcresWtrOperations WATER LINES; MAINS; &amp; FITTINGS FOR REC &amp; DIST</t>
  </si>
  <si>
    <t>37256 59517.21 Sherwood ShoresWtrOperations WATER LINES; MAINS; &amp; FITTINGS FOR REC &amp; DIST</t>
  </si>
  <si>
    <t>37256 120 ChesswoodWtrOperations WATER LINES; MAINS; &amp; FITTINGS FOR REC &amp; DIST</t>
  </si>
  <si>
    <t>37256 219.99 Comanche CoveWtrOperations WATER LINES; MAINS; &amp; FITTINGS FOR REC &amp; DIST</t>
  </si>
  <si>
    <t>37256 13723.11 Denton Creek EstatesWtrOperations WATER LINES; MAINS; &amp; FITTINGS FOR REC &amp; DIST</t>
  </si>
  <si>
    <t>37256 13732.13 Aurora VistaWtrOperations WATER LINES; MAINS; &amp; FITTINGS FOR REC &amp; DIST</t>
  </si>
  <si>
    <t>37256 636.03 Govenor's PointWtrOperations WATER LINES; MAINS; &amp; FITTINGS FOR REC &amp; DIST</t>
  </si>
  <si>
    <t>37256 703.62 Twin Creeks AdditionWtrOperations WATER LINES; MAINS; &amp; FITTINGS FOR REC &amp; DIST</t>
  </si>
  <si>
    <t>37256 730.28 IvanhoeWtrOperations WATER LINES; MAINS; &amp; FITTINGS FOR REC &amp; DIST</t>
  </si>
  <si>
    <t>37256 741.94 Pinwah PinesWtrOperations WATER LINES; MAINS; &amp; FITTINGS FOR REC &amp; DIST</t>
  </si>
  <si>
    <t>37256 480.5 Holiday Villages of Livingston WtrOps WATER LINES; MAINS; &amp; FITTINGS FOR REC &amp; DIST</t>
  </si>
  <si>
    <t>37256 110.5 Ponderosa AdditionWtrOperations WATER LINES; MAINS; &amp; FITTINGS FOR REC &amp; DIST</t>
  </si>
  <si>
    <t>37256 2246.76 Oak Trail ShoresWtrOperations WATER LINES; MAINS; &amp; FITTINGS FOR REC &amp; DIST</t>
  </si>
  <si>
    <t>37256 125.27 Tower TerraceWtrOperations WATER LINES; MAINS; &amp; FITTINGS FOR REC &amp; DIST</t>
  </si>
  <si>
    <t>37256 268.99 Blue Water CoveWtrOperations WATER LINES; MAINS; &amp; FITTINGS FOR REC &amp; DIST</t>
  </si>
  <si>
    <t>37346 109.2 Holiday Villages of Livingston WtrOps WATER LINES; MAINS; &amp; FITTINGS FOR REC &amp; DIST</t>
  </si>
  <si>
    <t>37376 945.37 Comanche HarborWtrOperations WATER LINES; MAINS; &amp; FITTINGS FOR REC &amp; DIST</t>
  </si>
  <si>
    <t>37376 215678.72 Plum Creek Ops Wtr WATER LINES; MAINS; &amp; FITTINGS FOR REC &amp; DIST</t>
  </si>
  <si>
    <t>37376 4415.41 Holiday Villages of Livingston WtrOps WATER LINES; MAINS; &amp; FITTINGS FOR REC &amp; DIST</t>
  </si>
  <si>
    <t>37376 206.1 Rocky Point EstatesWtrOperations WATER LINES; MAINS; &amp; FITTINGS FOR REC &amp; DIST</t>
  </si>
  <si>
    <t>37376 68 Oak Trail ShoresWtrOperations WATER LINES; MAINS; &amp; FITTINGS FOR REC &amp; DIST</t>
  </si>
  <si>
    <t>37376 373.06 Beachwood EstatesWtrOperations WATER LINES; MAINS; &amp; FITTINGS FOR REC &amp; DIST</t>
  </si>
  <si>
    <t>37376 4386.41 Holiday Villages of ForkWtrOperations WATER LINES; MAINS; &amp; FITTINGS FOR REC &amp; DIST</t>
  </si>
  <si>
    <t>37376 107.37 RaywoodWtrOperations WATER LINES; MAINS; &amp; FITTINGS FOR REC &amp; DIST</t>
  </si>
  <si>
    <t>37376 1665.53 TanglewoodWtrOperations WATER LINES; MAINS; &amp; FITTINGS FOR REC &amp; DIST</t>
  </si>
  <si>
    <t>37376 44.63 Decker HillsWtrOperations WATER LINES; MAINS; &amp; FITTINGS FOR REC &amp; DIST</t>
  </si>
  <si>
    <t>37376 127.43 Callendar LakeWtrOperations WATER LINES; MAINS; &amp; FITTINGS FOR REC &amp; DIST</t>
  </si>
  <si>
    <t>37376 140 Holiday Villages of Livingston WtrOps WATER LINES; MAINS; &amp; FITTINGS FOR REC &amp; DIST</t>
  </si>
  <si>
    <t>37376 3763.44 Cedar ValleyWtrOperations WATER LINES; MAINS; &amp; FITTINGS FOR REC &amp; DIST</t>
  </si>
  <si>
    <t>37437 13931.15 Twin Creeks AdditionWtrOperations WATER LINES; MAINS; &amp; FITTINGS FOR REC &amp; DIST</t>
  </si>
  <si>
    <t>37437 1220.02 Ridgecrest Estates Johnson WtrOperations WATER LINES; MAINS; &amp; FITTINGS FOR REC &amp; DIST</t>
  </si>
  <si>
    <t>37437 1480 Plum Creek Ops Wtr WATER LINES; MAINS; &amp; FITTINGS FOR REC &amp; DIST</t>
  </si>
  <si>
    <t>37499 2427.47 Holiday Villages of Livingston WtrOps WATER LINES; MAINS; &amp; FITTINGS FOR REC &amp; DIST</t>
  </si>
  <si>
    <t>37529 549 Carolynn EstatesWtrOperations WATER LINES; MAINS; &amp; FITTINGS FOR REC &amp; DIST</t>
  </si>
  <si>
    <t>37560 4754.74 Oak WoodWtrOperations WATER LINES; MAINS; &amp; FITTINGS FOR REC &amp; DIST</t>
  </si>
  <si>
    <t>37560 19806.48 Comanche CoveWtrOperations WATER LINES; MAINS; &amp; FITTINGS FOR REC &amp; DIST</t>
  </si>
  <si>
    <t>37560 3293.11 Rancho BrazosWtrOperations WATER LINES; MAINS; &amp; FITTINGS FOR REC &amp; DIST</t>
  </si>
  <si>
    <t>37590 150 Granbury AcresWtrOperations WATER LINES; MAINS; &amp; FITTINGS FOR REC &amp; DIST</t>
  </si>
  <si>
    <t>37711 26780.23 Aurora VistaWtrOperations WATER LINES; MAINS; &amp; FITTINGS FOR SOURCE &amp; DIST</t>
  </si>
  <si>
    <t>37711 14000 Aurora VistaWtrOperations WATER LINES; MAINS; &amp; FITTINGS FOR SOURCE &amp; DIST</t>
  </si>
  <si>
    <t>37772 683.76 TanglewoodWtrOperations WATER LINES; MAINS; &amp; FITTINGS FOR SOURCE &amp; DIST</t>
  </si>
  <si>
    <t>37256 1735.48 Coldspring TerraceWtrOperations WATER LINES; MAINS; &amp;FITTINGS FOR REC &amp; DIST</t>
  </si>
  <si>
    <t>37256 2715.8 Lake Medina Shores Wtr Ops WATER LINES;MAINS &amp; FITTINGS FOR REC &amp; DIST</t>
  </si>
  <si>
    <t>37256 59.46 SundanceWtrOperations WATER LINES;MAINS &amp; FITTINGS FOR REC &amp; DIST</t>
  </si>
  <si>
    <t>37256 31219.6 Comanche CoveWtrOperations WATER LINES;MAINS &amp; FITTINGS FOR REC &amp; DIST</t>
  </si>
  <si>
    <t>37256 1262.91 CrowleyWtrOperations WATER LINES;MAINS &amp; FITTINGS FOR REC &amp; DIST</t>
  </si>
  <si>
    <t>37256 521.01 Holiday Villages of Livingston WtrOps WATER LINES;MAINS &amp; FITTINGS FOR REC &amp;DIST</t>
  </si>
  <si>
    <t>37407 24956.01 IvanhoeWtrOperations WATER LINES;MAINS; &amp; FITTINGS FOR REC &amp; DIST</t>
  </si>
  <si>
    <t>39233 9470 Beachwood EstatesWtrOperations WATER LINES-BEACHWOOD ESTATES</t>
  </si>
  <si>
    <t>39082 46666.66 CrowleyWtrOperations WATER LINES-BLUE GRASS</t>
  </si>
  <si>
    <t>39082 56687 Decker HillsWtrOperations WATER LINES-HIDDEN LAKE ESTATES</t>
  </si>
  <si>
    <t>39082 40763.44 Plum Creek Ops Wtr WATER LINES-INDIAN PAINT BRUSH</t>
  </si>
  <si>
    <t>41846 1679.78 RaywoodWtrOperations Water Main-Raywood</t>
  </si>
  <si>
    <t>39813 230 Plum Creek Ops Wtr WATER MAP INVOICE-PLUM CREEK</t>
  </si>
  <si>
    <t>39752 450 Ridgecrest Estates Johnson WtrOperations WATER MAPS; WATER DIST MAP-WATER DIST MAP</t>
  </si>
  <si>
    <t>38717 4448.59 Longhorn ValleyWtrOperations WATER PLAIN BLDG LNVY-</t>
  </si>
  <si>
    <t>39172 950 Decker HillsWtrOperations WATER PLANS-DECKER HILLS</t>
  </si>
  <si>
    <t>39507 250 Ridgecrest Grayson CountyWtrOperations WATER PLANS-GLEN EDEN</t>
  </si>
  <si>
    <t>39538 300 Ridgecrest Grayson CountyWtrOperations WATER PLANS-HI-LAND SHORES</t>
  </si>
  <si>
    <t>39172 3600 TanglewoodWtrOperations WATER PLANS-LAKE TEXOMA</t>
  </si>
  <si>
    <t>39172 1200 TanglewoodWtrOperations WATER PLANS-LAKE TEXOMA</t>
  </si>
  <si>
    <t>39507 450 Oak Trail ShoresWtrOperations WATER PLANS-OAKTRAIL SHORES</t>
  </si>
  <si>
    <t>39507 450 Ridgecrest Grayson CountyWtrOperations WATER PLANS-PRESTON COVE ESTATES</t>
  </si>
  <si>
    <t>39507 400 Ridgecrest Grayson CountyWtrOperations WATER PLANS-PRESTON FOREST</t>
  </si>
  <si>
    <t>39538 1400 TanglewoodWtrOperations WATER PLANS-PRESTON OAKS</t>
  </si>
  <si>
    <t>39507 450 Ridgecrest Grayson CountyWtrOperations WATER PLANS-RIDGECREST</t>
  </si>
  <si>
    <t>39538 650 Carolynn EstatesWtrOperations WATER PLANS-RUSSWOOD</t>
  </si>
  <si>
    <t>39538 650 Ridgecrest Grayson CountyWtrOperations WATER PLANS-SANDPIPER</t>
  </si>
  <si>
    <t>39263 2100 Western Lake EstatesWtrOperations WATER PLANS-WESTERN LAKE EST</t>
  </si>
  <si>
    <t>39355 700 WestsideWtrOperations WATER PLANS-WESTESIDE GUN CLUB</t>
  </si>
  <si>
    <t>37042 392.35 IvanhoeWtrOperations WATER PLANT</t>
  </si>
  <si>
    <t>37042 474.2 IvanhoeWtrOperations WATER PLANT</t>
  </si>
  <si>
    <t>37042 162.96 Plum Creek Ops Wtr WATER PLANT</t>
  </si>
  <si>
    <t>38182 139614.85 Carolynn EstatesWtrOperations WATER PLANT</t>
  </si>
  <si>
    <t>37376 237.89 Holiday Villages of Livingston WtrOps WATER PLANT BLDG - MASONRY</t>
  </si>
  <si>
    <t>37529 1400.97 Westview - Parker CountyWtrOperations WATER PLANT BLDG - MASONRY</t>
  </si>
  <si>
    <t>37652 2615 Holiday Villages of ForkWtrOperations WATER PLANT BLDG - MASONRY</t>
  </si>
  <si>
    <t>37256 1689.72 West Park VillageWtrOperations WATER PLANT BLDG - WOOD</t>
  </si>
  <si>
    <t>37407 123.6 Callendar LakeWtrOperations WATER PLANT BLDG - WOOD</t>
  </si>
  <si>
    <t>37407 89.24 Callendar LakeWtrOperations WATER PLANT BLDG - WOOD</t>
  </si>
  <si>
    <t>37499 3300 Cherokee ShoresWtrOperations WATER PLANT BLDG - WOOD</t>
  </si>
  <si>
    <t>37560 1060 Oak Trail ShoresWtrOperations WATER PLANT BLDG - WOOD</t>
  </si>
  <si>
    <t>37772 2334.21 ChesswoodWtrOperations WATER PLANT BLDG - WOOD</t>
  </si>
  <si>
    <t>37256 894.33 SundanceWtrOperations WATER PLANT BLDG MASONRY</t>
  </si>
  <si>
    <t>37256 198.21 Garden AcresWtrOperations WATER PLANT BLDG MASONRY</t>
  </si>
  <si>
    <t>37256 524.06 IvanhoeWtrOperations WATER PLANT BLDG MASONRY</t>
  </si>
  <si>
    <t>37256 116.83 Holiday Villages of Livingston WtrOps WATER PLANT BLDG MASONRY</t>
  </si>
  <si>
    <t>37256 255.09 Oak Trail ShoresWtrOperations WATER PLANT BLDG MASONRY</t>
  </si>
  <si>
    <t>37468 128 ChesswoodWtrOperations WATER PLANT BLDG MASONRY</t>
  </si>
  <si>
    <t>37560 2870 LollilopWtrOperations WATER PLANT BLDG MASONRY</t>
  </si>
  <si>
    <t>37256 175 Longhorn ValleyWtrOperations WATER PLANT BLDG WOOD</t>
  </si>
  <si>
    <t>37499 5685.42 Callendar LakeWtrOperations WATER PLANT BLDG WOOD</t>
  </si>
  <si>
    <t>37529 10312.84 Harbor PointWtrOperations WATER PLANT BLDG WOOD</t>
  </si>
  <si>
    <t>37652 7468.46 Tower TerraceWtrOperations WATER PLANT BLDG WOOD</t>
  </si>
  <si>
    <t>37652 255.27 Tower TerraceWtrOperations WATER PLANT BLDG WOOD</t>
  </si>
  <si>
    <t>37652 68.97 Tower TerraceWtrOperations WATER PLANT BLDG WOOD</t>
  </si>
  <si>
    <t>37256 13.27 TanglewoodWtrOperations WATER PLANT BLDG. MASONRY</t>
  </si>
  <si>
    <t>37560 2445.43 Oak WoodWtrOperations WATER PLANT BLDG/WOOD</t>
  </si>
  <si>
    <t>37256 875 Green AcresWtrOperations WATER PLANT BLDGS - MASONRY</t>
  </si>
  <si>
    <t>37376 600.37 Blue Water CoveWtrOperations WATER PLANT BLDGS - MASONRY</t>
  </si>
  <si>
    <t>37256 223 Holiday Villages of Livingston WtrOps WATER PLANT BLDGS - WOOD</t>
  </si>
  <si>
    <t>37376 1304.99 Oak Trail ShoresWtrOperations WATER PLANT BLDGS - WOOD</t>
  </si>
  <si>
    <t>37376 928.53 IvanhoeWtrOperations WATER PLANT BLDGS - WOOD</t>
  </si>
  <si>
    <t>37468 1600 Carolynn EstatesWtrOperations WATER PLANT BLDGS - WOOD</t>
  </si>
  <si>
    <t>37772 497.6 Holiday Villages of ForkWtrOperations WATER PLANT BLDGS - WOOD</t>
  </si>
  <si>
    <t>37256 1377.83 IvanhoeWtrOperations WATER PLANT BLDGS MASONRY</t>
  </si>
  <si>
    <t>37256 3622.09 West Park VillageWtrOperations WATER PLANT BLDGS WOOD</t>
  </si>
  <si>
    <t>37256 675.19 Oak Trail ShoresWtrOperations WATER PLANT BLDGS WOOD</t>
  </si>
  <si>
    <t>37376 28085.49 Plum Creek Ops Wtr WATER PLANT BLDGS WOOD</t>
  </si>
  <si>
    <t>37256 350 River Oaks Ranch Ops Wtr WATER PLANT BLDGS-MASONRY</t>
  </si>
  <si>
    <t>37376 812 CrowleyWtrOperations WATER PLANT BLDG-WOOD</t>
  </si>
  <si>
    <t>38046 2382.31 Holiday Villages of ForkWtrOperations WATER PLANT BUILDING-</t>
  </si>
  <si>
    <t>37894 242.21 Holiday Villages of Livingston WtrOps WATER PLANT BUILDING SUPPLIES</t>
  </si>
  <si>
    <t>37864 13176.18 Holiday Villages of ForkWtrOperations WATER PLANT BUILDING-MASONRY</t>
  </si>
  <si>
    <t>37652 1468.76 Plum Creek Ops Wtr WATER PLANT BUILDINGS - WOOD</t>
  </si>
  <si>
    <t>37256 1077.75 Oak Trail ShoresWtrOperations WATER PLANT BUILDINGS WOOD</t>
  </si>
  <si>
    <t>37864 52580.12 Carolynn EstatesWtrOperations WATER PLANT BUILDING-WOOD</t>
  </si>
  <si>
    <t>38442 4219.8 Holiday Villages of ForkWtrOperations WATER PLANT FACILITY WORK - GARAGE DOORS-HOLIDAY V</t>
  </si>
  <si>
    <t>39082 23333.34 CrowleyWtrOperations WATER SERVICE LINES-BLUE GRASS</t>
  </si>
  <si>
    <t>39082 25280 Decker HillsWtrOperations WATER SERVICE LINES-HIDDEN LAKE ESTATES</t>
  </si>
  <si>
    <t>37499 676.56 Oak Trail ShoresWtrOperations WATER SHOP TOOLS</t>
  </si>
  <si>
    <t>37590 1466.79 Oak Trail ShoresWtrOperations WATER SHOP TOOLS</t>
  </si>
  <si>
    <t>37741 500 Decker HillsWtrOperations WATER SHOP TOOLS</t>
  </si>
  <si>
    <t>39721 150 Briarwood HarborWtrOperations WATER SYSTEM MAP-BDHR</t>
  </si>
  <si>
    <t>39721 650 CrowleyWtrOperations WATER SYSTEM MAP-CROW</t>
  </si>
  <si>
    <t>39721 1200 Garden AcresWtrOperations WATER SYSTEM MAP-GNAC</t>
  </si>
  <si>
    <t>39721 650 Green AcresWtrOperations WATER SYSTEM MAP-GNAS</t>
  </si>
  <si>
    <t>39721 500 Hulon LakesWtrOperations WATER SYSTEM MAP-HNLS</t>
  </si>
  <si>
    <t>39721 900 Metroplex HomesteadsWtrOperations WATER SYSTEM MAP-MXHS</t>
  </si>
  <si>
    <t>39721 450 Nolan River EstatesWtrOperations WATER SYSTEM MAP-NRES</t>
  </si>
  <si>
    <t>39721 450 Rocky Point EstatesWtrOperations WATER SYSTEM MAP-RPEA</t>
  </si>
  <si>
    <t>39721 150 Rocky Point EstatesWtrOperations WATER SYSTEM MAP-RPEA</t>
  </si>
  <si>
    <t>39721 100 Southern AcresWtrOperations WATER SYSTEM MAP-SNAS</t>
  </si>
  <si>
    <t>39721 250 Spanish Park EstatesWtrOperations WATER SYSTEM MAP-SPES</t>
  </si>
  <si>
    <t>39721 300 Triple H EstatesWtrOperations WATER SYSTEM MAP-THES</t>
  </si>
  <si>
    <t>39721 150 Tex-Rides FifthWtrOperations WATER SYSTEM MAP-TRFH</t>
  </si>
  <si>
    <t>39721 200 Tower TerraceWtrOperations WATER SYSTEM MAP-TRTE</t>
  </si>
  <si>
    <t>39721 100 Wynnwood HavenWtrOperations WATER SYSTEM MAP-WDHN</t>
  </si>
  <si>
    <t>39721 200 West MeadowsWtrOperations WATER SYSTEM MAP-WMDS</t>
  </si>
  <si>
    <t>39233 750 TanglewoodWtrOperations WATER SYSTEM PLANS-LAKE TEXOMA</t>
  </si>
  <si>
    <t>39233 1400 TanglewoodWtrOperations WATER SYSTEM PLANS-PRESTON BEND POINT</t>
  </si>
  <si>
    <t>37864 13967.55 Oak Trail ShoresWtrOperations WATER TANK MAINTENANCE</t>
  </si>
  <si>
    <t>37315 928.69 Oak Trail ShoresWtrOperations WATER TANK PAINTING</t>
  </si>
  <si>
    <t>37256 270.21 Beachwood EstatesWtrOperations WATER TANK PAINTING &amp; FILTER TANK MEDIA</t>
  </si>
  <si>
    <t>37256 4308 Oak Trail ShoresWtrOperations WATER TANK PAINTING &amp; FILTER TANK MEDIA</t>
  </si>
  <si>
    <t>37376 28.83 Plum Creek Ops Wtr WATER TANK PAINTING &amp; FILTER TANK MEDIA</t>
  </si>
  <si>
    <t>37376 4135.3 Oak Trail ShoresWtrOperations WATER TANK PAINTING &amp; FILTER TANK MEDIA</t>
  </si>
  <si>
    <t>37407 8554.04 Oak Trail ShoresWtrOperations WATER TANK PAINTING &amp; FILTER TANK MEDIA</t>
  </si>
  <si>
    <t>37437 5900 Oak Trail ShoresWtrOperations WATER TANK PAINTING &amp; FILTER TANK MEDIA</t>
  </si>
  <si>
    <t>37437 7950 Westwood BeachWtrOperations WATER TANK PAINTING &amp; FILTER TANK MEDIA</t>
  </si>
  <si>
    <t>37529 4400 Pinwah PinesWtrOperations WATER TANK PAINTING &amp; FILTER TANK MEDIA</t>
  </si>
  <si>
    <t>37621 3275 Ponderosa AdditionWtrOperations WATER TANK PAINTING &amp; FILTER TANK MEDIA</t>
  </si>
  <si>
    <t>37741 9736.8 Decker HillsWtrOperations WATER TANK PAINTING &amp; FILTER TANK MEDIA</t>
  </si>
  <si>
    <t>38717 6138.75 Oak Trail ShoresWtrOperations WATER TANKS IMP OTSH-</t>
  </si>
  <si>
    <t>38260 131.08 Lake Medina Shores Wtr Ops WATER TAP-LOT 90 GRANDVIEW CIR</t>
  </si>
  <si>
    <t>37287 2745 Carolynn EstatesWtrOperations WATER TAPS</t>
  </si>
  <si>
    <t>37011 285.76 Silver SaddleWtrOperations WATER TREATMENT</t>
  </si>
  <si>
    <t>37529 6775.61 Beachwood EstatesWtrOperations WATER TREATMENT CHEMICAL EQUIP</t>
  </si>
  <si>
    <t>37986 44126.31 Decker HillsWWOperations WATER TREATMENT PLANT</t>
  </si>
  <si>
    <t>37652 55.21 Oak Trail ShoresWtrOperations WATERLINES; MAINS &amp; FITTINGS</t>
  </si>
  <si>
    <t>40664 532.13 Westwood BeachWtrOperations WDBH 1 - 2 inch AMR METERS</t>
  </si>
  <si>
    <t>40664 460.96 Westwood BeachWtrOperations WDBH 2 - 1 inch AMR METERS</t>
  </si>
  <si>
    <t>40664 140326.5 Westwood BeachWtrOperations WDBH 731 - 5/8 AMR METERS</t>
  </si>
  <si>
    <t>40664 25531.36 Wynnwood HavenWtrOperations WDHN 133 - 5/8 AMR METERS</t>
  </si>
  <si>
    <t>40664 1613.39 Wynnwood HavenWtrOperations WDHN 7 - 1 inch AMR METERS</t>
  </si>
  <si>
    <t>38017 515.2 Govenor's PointWtrOperations WEG 5HP BOOSTER PUMP</t>
  </si>
  <si>
    <t>38107 5700 Westwood BeachWtrOperations WELD PITS IN WATER TANK</t>
  </si>
  <si>
    <t>38182 75000 Carolynn EstatesWtrOperations WELL</t>
  </si>
  <si>
    <t>27210 35579 Westwood BeachWtrOperations Well  600' deep 8-5/8 inch;TECON inch</t>
  </si>
  <si>
    <t>26480 27740 Pine Trail ShoresWtrOperations Well  8 inch;TECON inch</t>
  </si>
  <si>
    <t>33419 63826 Decker HillsWtrOperations Well  No. 1  4 inch;TECON inch</t>
  </si>
  <si>
    <t>35885 80609.39 Decker HillsWtrOperations Well  No.2 4 inch;TECON inch</t>
  </si>
  <si>
    <t>40513 1665.99 Sherwood ShoresWtrOperations WELL - SHERWOOD SHORES -</t>
  </si>
  <si>
    <t>30132 44894.95 Ridgecrest Estates Johnson WtrOperations Well # 1  6 752' inch</t>
  </si>
  <si>
    <t>31228 53527 Ridgecrest Estates Johnson WtrOperations Well # 2  6 730' inch</t>
  </si>
  <si>
    <t>36341 78835.13 Ridgecrest Estates Johnson WtrOperations Well # 4  6; 682' inch</t>
  </si>
  <si>
    <t>40391 2345 Stonecrest EstatesWtrOperations Well #1 Fence &amp; Gate-STONECREST WELL #1</t>
  </si>
  <si>
    <t>40391 1300.46 Westwood BeachWtrOperations Well #1 Flow Meter-WESTWOOD/WILDEWOOD WELL#1</t>
  </si>
  <si>
    <t>39845 5457.45 Tower TerraceWtrOperations WELL #1 REPLACED STARTER AND FUEL INJECTION PUMP</t>
  </si>
  <si>
    <t>40391 8374.97 Briarwood HarborWtrOperations Well #1 Rpl Hydropneumatic Tank-BRIARWOOD HARBOR W</t>
  </si>
  <si>
    <t>40391 16274.7 Decker HillsWtrOperations Well #2 Rpl Grundfos Pump 15HP; 180' Drop Pipe; 19</t>
  </si>
  <si>
    <t>42139 1406.24 TanglewoodWtrOperations Well #2 Tanglewood 126' of 2" Galve pipe</t>
  </si>
  <si>
    <t>41703 3815.75 CrowleyWtrOperations Well #2-10HP 230V Franklin Motor</t>
  </si>
  <si>
    <t>41703 0 CrowleyWtrOperations Well #2-10HP Franklin Control Box</t>
  </si>
  <si>
    <t>41703 6242.63 CrowleyWtrOperations Well #2-30HP Grundfos Pump</t>
  </si>
  <si>
    <t>41703 380.32 CrowleyWtrOperations Well #2-445' of 1/4" Air Line</t>
  </si>
  <si>
    <t>41703 3654.61 CrowleyWtrOperations Well #2-450' #4-3 Ground Cable</t>
  </si>
  <si>
    <t>40391 5746.58 Plum Creek Ops Wtr WELL #3 REPLACEMENT MOTOR-PLUM CREEK WELL #3</t>
  </si>
  <si>
    <t>40391 8200.6 Western Hills HarborWtrOperations Well #3 Rpl Grundfos Pump &amp; Franklin Motor 7.5HP-1</t>
  </si>
  <si>
    <t>41745 2664.75 WestsideWtrOperations Well #7 - (2) 4" Check Valves - Cabot Estates</t>
  </si>
  <si>
    <t>41745 2941.88 WestsideWtrOperations Well #7 - 1380' of 1/4" Air Line Cabot Estates</t>
  </si>
  <si>
    <t>41745 6633.46 WestsideWtrOperations Well #7 - 4 1/2" 8 RD Hot Shot Pipe-Cabot Estates</t>
  </si>
  <si>
    <t>41745 32192.28 WestsideWtrOperations Well #7 - 75HP Franklin Motor Cabot Estates</t>
  </si>
  <si>
    <t>35611 42720 Lake Medina Shores Wtr Ops Well (Lakeshore  200'</t>
  </si>
  <si>
    <t>40299 249.09 Decker HillsWtrOperations WELL 1 - 7.5hp  4 inch 460v 3ph mtr - WELL MOTOR</t>
  </si>
  <si>
    <t>31655 35422 TanglewoodWtrOperations Well 100' Deep; 32 gpm 3 hp - 9 inch;TECON inch</t>
  </si>
  <si>
    <t>40422 2702.4 IvanhoeWtrOperations Well 2 - Probes in Ground Storage Tank</t>
  </si>
  <si>
    <t>33054 72768.37 TanglewoodWtrOperations Well 630' Deep; 105 gpm 40 hp - 9 inch;TECON inch</t>
  </si>
  <si>
    <t>34028 91976 TanglewoodWtrOperations Well 635' Deep; 58 gpm 40 hp - 9 inch;TECON inch</t>
  </si>
  <si>
    <t>30132 49103.8 Indian Hills HarborWtrOperations Well 975' 8-5/8 inch;TECON inch</t>
  </si>
  <si>
    <t>37042 100 Pine Trail ShoresWtrOperations WELL AT PINE TRAIL SHORES</t>
  </si>
  <si>
    <t>40391 15663.46 WestsideWtrOperations WELL GRUNDFOS 75HP 150SP750-39 AT 1383'(SN-10D19-0</t>
  </si>
  <si>
    <t>40513 505.36 RaywoodWtrOperations WELL METER 2 inch - RAYWOOD WELL #1</t>
  </si>
  <si>
    <t>31412 8160 Blue Water CoveWtrOperations Well No. 1</t>
  </si>
  <si>
    <t>28306 33081 Comanche HarborWtrOperations Well No. 1   4 x 310' inch</t>
  </si>
  <si>
    <t>26845 22973 Comanche HarborWtrOperations Well No. 1  12 x 360' inch</t>
  </si>
  <si>
    <t>31958 33633.55 Southern AcresWtrOperations Well No. 1  4  300 inch</t>
  </si>
  <si>
    <t>36341 66162 Nolan River EstatesWtrOperations Well No. 1  4  800' inch</t>
  </si>
  <si>
    <t>30863 51083.74 West Park VillageWtrOperations Well No. 1  4 185' inch</t>
  </si>
  <si>
    <t>32689 54676 Benbrook HillsWtrOperations Well No. 1  4 315' inch</t>
  </si>
  <si>
    <t>32324 51988.86 Granbury AcresWtrOperations Well No. 1  4 inch;TECON inch</t>
  </si>
  <si>
    <t>32050 53297 Montego Bay EstatesWtrOperations Well No. 1  6  465' inch</t>
  </si>
  <si>
    <t>30863 53041.83 Triple H EstatesWtrOperations Well No. 1  6 320' inch</t>
  </si>
  <si>
    <t>31958 35270 Hideaway Bay EstatesWtrOperations Well No. 1  6 336 inch</t>
  </si>
  <si>
    <t>26114 17118.6 Tex-Rides FifthWtrOperations Well No. 1  6 700' inch</t>
  </si>
  <si>
    <t>32689 84426 Carolynn EstatesWtrOperations Well No. 1  6 x 350' inch</t>
  </si>
  <si>
    <t>26480 18493 Sherwood ShoresWtrOperations Well No. 1  6; 30 gpm inch</t>
  </si>
  <si>
    <t>27941 18651.05 Oak Trail ShoresWtrOperations Well No. 1 105' 6 inch;TECON inch</t>
  </si>
  <si>
    <t>26480 21135 Acton (Royal Oaks)WtrOperations Well No. 1 10HP; 742' 4 inch;TECON inch</t>
  </si>
  <si>
    <t>29767 40135 Stonecrest EstatesWtrOperations Well No. 1 1150' 5 hp</t>
  </si>
  <si>
    <t>24197 3211 TanglewoodWtrOperations Well No. 1 135' Deep; 5 gpm 1 hp</t>
  </si>
  <si>
    <t>31958 42324 Longhorn ValleyWtrOperations Well No. 1 166' Deep; 5 hp 6 inch;TECON inch</t>
  </si>
  <si>
    <t>21974 10399 Rocky Point EstatesWtrOperations Well No. 1 174' Deep; 29 gpm 5 inch;TECON inch</t>
  </si>
  <si>
    <t>26480 16784 TanglewoodWtrOperations Well No. 1 175' Deep; 35 gpm 7 inch;TECON inch</t>
  </si>
  <si>
    <t>33054 43236 Pinwah PinesWtrOperations Well No. 1 175' Deep; 5 hp 4 inch;TECON inch</t>
  </si>
  <si>
    <t>21731 7511 Rocky Point EstatesWtrOperations Well No. 1 180' Deep; 30 gpm 5 inch;TECON inch</t>
  </si>
  <si>
    <t>35976 69081 Aurora VistaWtrOperations Well No. 1 200' Deep 1 1/2 hp 5 inch;TECON inch</t>
  </si>
  <si>
    <t>25749 23260 Western Lake EstatesWtrOperations Well No. 1 218' deep 6 inch;TECON inch</t>
  </si>
  <si>
    <t>31593 11335 Briarwood HarborWtrOperations Well No. 1 230' Deep 2 hp 4 inch;TECON inch</t>
  </si>
  <si>
    <t>31593 42507 ChesswoodWtrOperations Well No. 1 240' Deep; 5 hp 4 inch;TECON inch</t>
  </si>
  <si>
    <t>25749 16282 Western Hills HarborWtrOperations Well No. 1 255' deep 8 inch;TECON inch</t>
  </si>
  <si>
    <t>30863 38172.73 Garden AcresWtrOperations Well No. 1 268' Deep; 5 hp 4 inch;TECON inch</t>
  </si>
  <si>
    <t>29767 33739.94 CountrywoodWtrOperations Well No. 1 310' Deep; 5 hp 4 inch;TECON inch</t>
  </si>
  <si>
    <t>25902 14777 TanglewoodWtrOperations Well No. 1 319'Deep; 10gpm 7 inch;TECON inch</t>
  </si>
  <si>
    <t>25569 13956 Govenor's PointWtrOperations Well No. 1 332' Deep; 5 hp 6 inch;TECON inch</t>
  </si>
  <si>
    <t>29402 27116.87 Spanish Park EstatesWtrOperations Well No. 1 350' 4 inch;TECON inch</t>
  </si>
  <si>
    <t>31228 42507 Phillips AcresWtrOperations Well No. 1 358' Deep; 5 hp 4 inch;TECON inch</t>
  </si>
  <si>
    <t>30132 71041 Tower TerraceWtrOperations Well No. 1 375' Deep 6 inch;TECON inch</t>
  </si>
  <si>
    <t>30497 40520.46 Shepherd Hills EstatesWtrOperations Well No. 1 375' Deep; 5 hp 4 inch;TECON inch</t>
  </si>
  <si>
    <t>29402 37034 Serenity WoodsWtrOperations Well No. 1 4  15 gpm inch</t>
  </si>
  <si>
    <t>30497 39456 Ponderosa AdditionWtrOperations Well No. 1 4  810' 5 hp inch</t>
  </si>
  <si>
    <t>31958 35270 Cedar ValleyWtrOperations Well No. 1 4 3 hp inch</t>
  </si>
  <si>
    <t>31958 42324 RaywoodWtrOperations Well No. 1 4 400' inch</t>
  </si>
  <si>
    <t>31958 42324 Oak WoodWtrOperations Well No. 1 4 42 gpm inch</t>
  </si>
  <si>
    <t>34880 48709 Holiday Villages of Livingston WtrOps Well No. 1 4 70 gpm inch</t>
  </si>
  <si>
    <t>31958 39682.74 Crystal SpringsWtrOperations Well No. 1 4 x 478' 40 gpm inch</t>
  </si>
  <si>
    <t>27575 23899 Hulon LakesWtrOperations Well No. 1 4 x 496' 52 gpm inch</t>
  </si>
  <si>
    <t>36341 68220.82 Holiday Villages of ForkWtrOperations Well No. 1 400' Deep;  7.5 hp 4 inch;TECON inch</t>
  </si>
  <si>
    <t>36341 82020.47 Holiday Villages of Livingston WtrOps Well No. 1 400' Deep; 15 hp 6 inch;TECON inch</t>
  </si>
  <si>
    <t>19905 0 Blue MoundWtrOperations Well No. 1 400' Deep; 5 hp 6; 400 ft. inch</t>
  </si>
  <si>
    <t>29402 40806 Denton Creek EstatesWtrOperations Well No. 1 450' 4 inch;TECON inch</t>
  </si>
  <si>
    <t>31228 43968.04 SundanceWtrOperations Well No. 1 450' Deep; 23 gpm Space Acres- Sundance</t>
  </si>
  <si>
    <t>36341 56771.22 SundanceWtrOperations Well No. 1 450' Deep; 40 gpm - Excel Plant</t>
  </si>
  <si>
    <t>29767 40135 Coldspring TerraceWtrOperations Well No. 1 470' 4 Casing inch</t>
  </si>
  <si>
    <t>30132 37380.38 West MeadowsWtrOperations Well No. 1 5 hp 4 700' inch</t>
  </si>
  <si>
    <t>27210 20913.93 Westview - Parker CountyWtrOperations Well No. 1 5 hp 40 gpm</t>
  </si>
  <si>
    <t>29402 37034 Silver SaddleWtrOperations Well No. 1 5 hp; 6; 23 gpm inch</t>
  </si>
  <si>
    <t>25569 18390.9 Holiday ShoresWtrOperations Well No. 1 510' Deep;14 10  hp inch</t>
  </si>
  <si>
    <t>28733 31760 Camelot ForestWtrOperations Well No. 1 515' Deep; 7.5 hp 4 inch;TECON inch</t>
  </si>
  <si>
    <t>27575 22571 Pine HarborWtrOperations Well No. 1 525' deep 8-5/8 inch;TECON inch</t>
  </si>
  <si>
    <t>36341 70054 SundanceWtrOperations Well No. 1 567' Deep; 33 gpm</t>
  </si>
  <si>
    <t>35246 41655 Lake Medina Shores Wtr Ops Well No. 1 580'  4 inch;TECON inch</t>
  </si>
  <si>
    <t>31228 36607.96 CrowleyWtrOperations Well No. 1 6 450' deep inch</t>
  </si>
  <si>
    <t>30132 40677.82 Decker HillsWtrOperations Well No. 1 6 x 485' 68 gpm inch</t>
  </si>
  <si>
    <t>29402 28117.97 Markum Ranch EstatesWtrOperations Well No. 1 6 x 546' 42 gpm inch</t>
  </si>
  <si>
    <t>25569 14777 Callendar LakeWtrOperations Well No. 1 684' Deep; 5 hp 4 inch;TECON inch</t>
  </si>
  <si>
    <t>36341 57892 Wynnwood HavenWtrOperations Well No. 1 7.5 hp 6 inch;TECON inch</t>
  </si>
  <si>
    <t>34972 87948 Callendar LakeWtrOperations Well No. 1 708' Deep 4; 86 gpm inch</t>
  </si>
  <si>
    <t>30863 70254 Metroplex HomesteadsWtrOperations Well No. 1 735' Deep; 20 hp 6 inch;TECON inch</t>
  </si>
  <si>
    <t>30863 70254 Metroplex HomesteadsWtrOperations Well No. 1 790';20 hp 6; 64 gpm inch</t>
  </si>
  <si>
    <t>27210 59206.51 Plum Creek Ops Wtr Well No. 1 8 680' inch</t>
  </si>
  <si>
    <t>31228 70254 Metroplex HomesteadsWtrOperations Well No. 1 810';20hp 6; 68 gpm inch</t>
  </si>
  <si>
    <t>30863 70254 Metroplex HomesteadsWtrOperations Well No. 1 813' Deep; 20 hp 6; 59 gpm inch</t>
  </si>
  <si>
    <t>33419 62409.53 Highsaw WaterWtrOperations Well No. 1 980' 4 inch;TECON inch</t>
  </si>
  <si>
    <t>26114 17287 Stonecrest EstatesWtrOperations Well No. 1 Franklin 1160'</t>
  </si>
  <si>
    <t>30132 40865 Stonecrest EstatesWtrOperations Well No. 1 Franklin 4 x 1189 inch inch</t>
  </si>
  <si>
    <t>25384 15306.02 Decker HillsWtrOperations Well No. 1 Incl. Pump 6; 5 hp inch</t>
  </si>
  <si>
    <t>31958 53297 Sherwood ShoresWtrOperations Well No. 11 - 1987 732' 8; 70 gpm inch</t>
  </si>
  <si>
    <t>33054 47640 Sherwood ShoresWtrOperations Well No. 13 - 1990 620'; 7.5 hp 6; 55 gpm inch</t>
  </si>
  <si>
    <t>31228 37200.04 Western Lake EstatesWtrOperations Well No. 2</t>
  </si>
  <si>
    <t>36707 85000 Wynnwood HavenWtrOperations Well No. 2 - 1999 15 hp 6 inch;TECON inch</t>
  </si>
  <si>
    <t>36341 66162 Nolan River EstatesWtrOperations Well No. 2  4  800' inch</t>
  </si>
  <si>
    <t>32689 43419 RaywoodWtrOperations Well No. 2  4 inch;TECON inch</t>
  </si>
  <si>
    <t>36341 52541 Montego Bay EstatesWtrOperations Well No. 2  4 inch;TECON inch</t>
  </si>
  <si>
    <t>27210 20569.96 Comanche HarborWtrOperations Well No. 2  4 x 310' inch</t>
  </si>
  <si>
    <t>36341 33700.08 WestsideWtrOperations Well No. 2  4.5  500' inch</t>
  </si>
  <si>
    <t>36341 43784 Hideaway Bay EstatesWtrOperations Well No. 2  6 323 inch</t>
  </si>
  <si>
    <t>30863 220405 Plum Creek Ops Wtr Well No. 2 10; 500 gpm 60 hp; 720' inch</t>
  </si>
  <si>
    <t>33419 52608 Rancho BrazosWtrOperations Well No. 2 10HP 10 415' inch</t>
  </si>
  <si>
    <t>28975 20808 Rocky Point EstatesWtrOperations Well No. 2 180' Deep; 16 gpm 5 inch;TECON inch</t>
  </si>
  <si>
    <t>28610 28824 Rocky Point EstatesWtrOperations Well No. 2 205' Deep; 20 gpm 8 inch;TECON inch</t>
  </si>
  <si>
    <t>31593 11335 Briarwood HarborWtrOperations Well No. 2 230' Deep 2 hp 4 inch;TECON inch</t>
  </si>
  <si>
    <t>36312 49622 Govenor's PointWtrOperations Well No. 2 333' Deep; 5 hp 6 inch;TECON inch</t>
  </si>
  <si>
    <t>32689 43419 Cedar ValleyWtrOperations Well No. 2 4 5 hp inch</t>
  </si>
  <si>
    <t>31958 42324 Hulon LakesWtrOperations Well No. 2 4 Casing 484' inch</t>
  </si>
  <si>
    <t>31593 42507 Hulon LakesWtrOperations Well No. 2 4 x 482' 41 gpm inch</t>
  </si>
  <si>
    <t>30132 45027 Sherwood ShoresWtrOperations Well No. 2 40 gpm 6;470' inch</t>
  </si>
  <si>
    <t>35976 51811 Coldspring TerraceWtrOperations Well No. 2 470' 4 Casing inch</t>
  </si>
  <si>
    <t>36341 111866.09 Denton Creek EstatesWtrOperations Well No. 2 485' 8 5/8 inch;TECON inch</t>
  </si>
  <si>
    <t>33207 54446 Holiday ShoresWtrOperations Well No. 2 525' Deep; 14 10  hp inch</t>
  </si>
  <si>
    <t>36341 82703 Ponderosa AdditionWtrOperations Well No. 2 6  1060' 15 hp inch</t>
  </si>
  <si>
    <t>34880 67488.28 Decker HillsWtrOperations Well No. 2 6 - 650' 206 gpm inch</t>
  </si>
  <si>
    <t>36341 94865 CrowleyWtrOperations Well No. 2 6 1200' deep inch</t>
  </si>
  <si>
    <t>36341 109459 Stonecrest EstatesWtrOperations Well No. 2 6 1200' inch</t>
  </si>
  <si>
    <t>36341 63782 CrowleyWtrOperations Well No. 2 6 450' deep inch</t>
  </si>
  <si>
    <t>30863 66322 Falcon Crest AdditionWtrOperations Well No. 2 6 750' inch</t>
  </si>
  <si>
    <t>36707 112500 Lake Medina Shores Wtr Ops Well No. 2 610' 8-5/8 inch;TECON inch</t>
  </si>
  <si>
    <t>36341 66162 SundanceWtrOperations Well No. 2 620' Deep 80 gpm</t>
  </si>
  <si>
    <t>34972 48709 Callendar LakeWtrOperations Well No. 2 685 ' Deep; 5 hp 4 inch;TECON inch</t>
  </si>
  <si>
    <t>25569 18608 Callendar LakeWtrOperations Well No. 2 686' Deep 9 5/8; 280 gpm inch</t>
  </si>
  <si>
    <t>31228 66909 Metroplex HomesteadsWtrOperations Well No. 2 780'; 15 hp 6; 30 gpm inch</t>
  </si>
  <si>
    <t>34515 46520 Green AcresWtrOperations Well No. 2 8 5HP inch</t>
  </si>
  <si>
    <t>29036 49333 Pine HarborWtrOperations Well No. 2 925' deep 8-5/8 inch;TECON inch</t>
  </si>
  <si>
    <t>35246 64061.97 Highsaw WaterWtrOperations Well No. 2 980' 4 inch;TECON inch</t>
  </si>
  <si>
    <t>35976 69081 Aurora VistaWtrOperations Well No. 2 Pump not set 5 inch;TECON inch</t>
  </si>
  <si>
    <t>34515 56055.31 Western Hills HarborWtrOperations Well No. 2a 320' deep 8 inch;TECON inch</t>
  </si>
  <si>
    <t>36707 68000 Metroplex HomesteadsWtrOperations Well No. 2a 812'; 10 hp 6; 13 gpm inch</t>
  </si>
  <si>
    <t>36707 54000 IvanhoeWtrOperations Well No. 2b 764' Deep; 5 hp 4 inch;TECON inch</t>
  </si>
  <si>
    <t>35246 55078 Comanche CoveWtrOperations Well No. 2cc 320' deep 6-5/8 inch;TECON inch</t>
  </si>
  <si>
    <t>36341 109459 Ridgecrest Estates Johnson WtrOperations Well No. 3  6  1</t>
  </si>
  <si>
    <t>36707 59500 Comanche HarborWtrOperations Well No. 3  8-5/8 x 365' inch</t>
  </si>
  <si>
    <t>34089 44149 TanglewoodWtrOperations Well No. 3 125' Deep; 26 gpm 7 inch;TECON inch</t>
  </si>
  <si>
    <t>25749 16282 Sherwood ShoresWtrOperations Well No. 3- 1970 461'; 40 gpm 6 inch;TECON inch</t>
  </si>
  <si>
    <t>33785 67483 Western Lake EstatesWtrOperations Well No. 3 280' deep 8 inch;TECON inch</t>
  </si>
  <si>
    <t>31593 42507 TanglewoodWtrOperations Well No. 3 315' deep; 26 gpm 7 inch;TECON inch</t>
  </si>
  <si>
    <t>36341 145946 Twin Creeks AdditionWtrOperations Well No. 3 Plant 2 8 x 1448' inch</t>
  </si>
  <si>
    <t>35246 55078 Comanche CoveWtrOperations Well No. 3cc 320' deep 8-5/8 inch;TECON inch</t>
  </si>
  <si>
    <t>23558 14243 Sherwood ShoresWtrOperations Well No. 4 - 1964 478'; 60 gpm 7;10 hp inch</t>
  </si>
  <si>
    <t>32993 43236 TanglewoodWtrOperations WELL No. 4 105' Deep 8 inch;TECON inch</t>
  </si>
  <si>
    <t>35277 49986 TanglewoodWtrOperations Well No. 4 125' Deep; 18 gpm 7 inch;TECON inch</t>
  </si>
  <si>
    <t>31958 53297 Ridgecrest Grayson CountyWtrOperations Well No. 4 234' Deep; 39 gpm 7 inch;TECON inch</t>
  </si>
  <si>
    <t>35764 49333.15 IvanhoeWtrOperations Well No. 4 397' Deep 6 inch;TECON inch</t>
  </si>
  <si>
    <t>36707 97500 Stonecrest EstatesWtrOperations Well No. 4 6 6 inch x 1210' inch</t>
  </si>
  <si>
    <t>31958 36300.12 Comanche HarborWtrOperations Well No. 4*  8-5/8 x 490' inch</t>
  </si>
  <si>
    <t>36707 63000 Comanche CoveWtrOperations Well No. 4cc 320' deep 8 inch;TECON inch</t>
  </si>
  <si>
    <t>34303 48645 Ridgecrest Grayson CountyWtrOperations Well No. 5 236' Deep; 20 gpm 7 inch;TECON inch</t>
  </si>
  <si>
    <t>31228 53527 Sherwood ShoresWtrOperations Well No. 5 480'; 10 hp 8; 100 gpm inch</t>
  </si>
  <si>
    <t>31228 66909 Metroplex HomesteadsWtrOperations Well No. 5a 786'; 15 hp 6; 34 gpm inch</t>
  </si>
  <si>
    <t>31958 66622 Metroplex HomesteadsWtrOperations Well No. 5b 798'; 15 hp 6; 38 gpm inch</t>
  </si>
  <si>
    <t>36707 14400 Comanche CoveWtrOperations Well No. 6cc 320' deep 6-5/8 inch;TECON inch</t>
  </si>
  <si>
    <t>31228 46836 Sherwood ShoresWtrOperations Well No. 8  6 inch;TECON inch</t>
  </si>
  <si>
    <t>31228 46836 Sherwood ShoresWtrOperations Well No. 9 - 1984 640'; 7.5 hp 6; 36 gpm inch</t>
  </si>
  <si>
    <t>31958 23361 WestsideWtrOperations Well No.1  6 inch;TECON inch</t>
  </si>
  <si>
    <t>25749 13956 Oak Trail ShoresWtrOperations Well No.1 220' deep 6 inch;TECON inch</t>
  </si>
  <si>
    <t>30863 6763.2 LollilopWtrOperations Well No.1 600' deep; 53 gpm 4 inch;TECON inch</t>
  </si>
  <si>
    <t>26754 36125 Westwood BeachWtrOperations Well No.1 600' deep; 90 gpm 8-5/8 inch;TECON inch</t>
  </si>
  <si>
    <t>28306 33081 Comanche CoveWtrOperations Well No.1cc 320' deep 6 inch;TECON inch</t>
  </si>
  <si>
    <t>26480 18493 Oak Trail ShoresWtrOperations Well No.2 220' deep 6 inch;TECON inch</t>
  </si>
  <si>
    <t>34454 32277 Westwood BeachWtrOperations Well No.2 600' deep; 130 gpm 8-5/8 inch;TECON inch</t>
  </si>
  <si>
    <t>26845 15203 Oak Trail ShoresWtrOperations Well No.4 220'deep 6 inch;TECON inch</t>
  </si>
  <si>
    <t>32689 47841 Oak Trail ShoresWtrOperations Well No.5 284' deep 6 inch;TECON inch</t>
  </si>
  <si>
    <t>35246 55078 Oak Trail ShoresWtrOperations Well No.7 220' deep 6 inch;TECON inch</t>
  </si>
  <si>
    <t>35976 37852.2 Oak Trail ShoresWtrOperations Well No.8 230' deep 6 inch;TECON inch</t>
  </si>
  <si>
    <t>36341 46407.24 Oak Trail ShoresWtrOperations Well No.9 210' deep 6 inch;TECON inch</t>
  </si>
  <si>
    <t>31958 6744 Sherwood ShoresWtrOperations Well Pump  10 hp</t>
  </si>
  <si>
    <t>32324 6835 Sherwood ShoresWtrOperations Well Pump  10 hp</t>
  </si>
  <si>
    <t>35976 7308 Aurora VistaWtrOperations Well Pump  1-1/2 hp</t>
  </si>
  <si>
    <t>35611 13421 Metroplex HomesteadsWtrOperations Well Pump  15 hp</t>
  </si>
  <si>
    <t>36341 14070 Holiday Villages of Livingston WtrOps Well Pump  15 hp</t>
  </si>
  <si>
    <t>36707 15000 Metroplex HomesteadsWtrOperations Well Pump  15 hp</t>
  </si>
  <si>
    <t>36707 15000 Falcon Crest AdditionWtrOperations Well Pump  15 hp</t>
  </si>
  <si>
    <t>26845 940 Oak Trail ShoresWtrOperations Well Pump  3</t>
  </si>
  <si>
    <t>31228 5566 Sherwood ShoresWtrOperations Well Pump  7.5 hp</t>
  </si>
  <si>
    <t>32324 5980 Sherwood ShoresWtrOperations Well Pump  7.5 hp</t>
  </si>
  <si>
    <t>33054 6888 Sherwood ShoresWtrOperations Well Pump  7.5 hp</t>
  </si>
  <si>
    <t>40483 8517.4 Sherwood ShoresWtrOperations WELL PUMP - SHERWOOD SHORES WELL #3</t>
  </si>
  <si>
    <t>40909 3650.75 Metroplex HomesteadsWtrOperations Well Pump #8</t>
  </si>
  <si>
    <t>25569 2008 Holiday ShoresWtrOperations Well Pump 1  10  hp</t>
  </si>
  <si>
    <t>32689 7579 Benbrook HillsWtrOperations Well Pump 1  10 HP</t>
  </si>
  <si>
    <t>36707 12000 Montego Bay EstatesWtrOperations Well Pump 1  10HP</t>
  </si>
  <si>
    <t>35246 6707 Triple H EstatesWtrOperations Well Pump 1  3 HP</t>
  </si>
  <si>
    <t>36707 9000 Govenor's PointWtrOperations Well Pump 1  5 hp; 70 gpm</t>
  </si>
  <si>
    <t>36707 6000 RaywoodWtrOperations Well Pump 1  5HP</t>
  </si>
  <si>
    <t>36707 15000 Highsaw WaterWtrOperations Well Pump 100 gpm 15 hp</t>
  </si>
  <si>
    <t>36707 12000 Holiday ShoresWtrOperations Well Pump 2  10  hp</t>
  </si>
  <si>
    <t>36707 5000 Hideaway Bay EstatesWtrOperations Well Pump 2  3 HP</t>
  </si>
  <si>
    <t>36341 35174 Stonecrest EstatesWtrOperations Well Pump 2  40 HP</t>
  </si>
  <si>
    <t>36707 40000 Denton Creek EstatesWtrOperations Well Pump 2  40HP</t>
  </si>
  <si>
    <t>35246 5030 Comanche HarborWtrOperations Well Pump 2  5</t>
  </si>
  <si>
    <t>36707 6000 RaywoodWtrOperations Well Pump 2  5 HP</t>
  </si>
  <si>
    <t>36707 9000 Govenor's PointWtrOperations Well Pump 2  5 hp; 70 gpm</t>
  </si>
  <si>
    <t>35976 5481 Coldspring TerraceWtrOperations Well Pump 2  5HP</t>
  </si>
  <si>
    <t>36707 15750 Westwood BeachWtrOperations Well Pump 200 gpm 20 hp</t>
  </si>
  <si>
    <t>37986 1325.45 Western Hills HarborWtrOperations WELL PUMP 20HP</t>
  </si>
  <si>
    <t>38046 4362.08 Sherwood ShoresWtrOperations WELL PUMP 20HP AND RIG TIME (INSTALLATION)</t>
  </si>
  <si>
    <t>38046 3815.94 Sherwood ShoresWtrOperations WELL PUMP 20HP AND RIG TIME FOR INSTALLATION</t>
  </si>
  <si>
    <t>35976 10962 Callendar LakeWtrOperations Well Pump 280 gpm 10 hp</t>
  </si>
  <si>
    <t>37986 3304.87 Ponderosa AdditionWtrOperations WELL PUMP 2HP</t>
  </si>
  <si>
    <t>35976 5481 Callendar LakeWtrOperations Well Pump 50 gpm 5 hp</t>
  </si>
  <si>
    <t>37986 4621.85 Comanche HarborWtrOperations WELL PUMP 5HP</t>
  </si>
  <si>
    <t>37986 3052.3 Oak Trail ShoresWtrOperations WELL PUMP 5HP</t>
  </si>
  <si>
    <t>38046 4332.71 LollilopWtrOperations WELL PUMP 7.5HP AND PUMP END</t>
  </si>
  <si>
    <t>35976 29690 Callendar LakeWtrOperations Well Pump 86 gpm 30 hp</t>
  </si>
  <si>
    <t>38717 1481.13 Briarwood HarborWtrOperations WELL PUMP BDHR-</t>
  </si>
  <si>
    <t>41737 2803.01 Oak Trail ShoresWtrOperations Well pump Control Box - Well #3 Arrowhead Shores</t>
  </si>
  <si>
    <t>41737 2803 Oak Trail ShoresWtrOperations Well pump Control Box - Well #8 Oak Trail</t>
  </si>
  <si>
    <t>41737 2802.99 Oak Trail ShoresWtrOperations Well pump Control Box - Well #9 Oak Trails</t>
  </si>
  <si>
    <t>35064 16225 Westwood BeachWtrOperations Well Pump Franklin 20 hp</t>
  </si>
  <si>
    <t>35064 1355.02 LollilopWtrOperations Well Pump Grunfos 7.5 hp</t>
  </si>
  <si>
    <t>38717 1753.3 Longhorn ValleyWtrOperations WELL PUMP LNVY-</t>
  </si>
  <si>
    <t>38107 5324.25 Ridgecrest Estates Johnson WtrOperations WELL PUMP MOTOR REPLACED 71/2 HP</t>
  </si>
  <si>
    <t>29036 3468 Pine HarborWtrOperations Well Pump No. 1  5 hp</t>
  </si>
  <si>
    <t>34150 8526 Comanche CoveWtrOperations Well Pump No. 1cc  10 hp</t>
  </si>
  <si>
    <t>36707 6000 IvanhoeWtrOperations Well Pump No. 2b  5 hp</t>
  </si>
  <si>
    <t>35246 8803 Comanche CoveWtrOperations Well Pump No. 2cc  7.5 hp</t>
  </si>
  <si>
    <t>35611 9395 Comanche CoveWtrOperations Well Pump No. 3cc  7.5 hp</t>
  </si>
  <si>
    <t>36707 7000 Comanche CoveWtrOperations Well Pump No. 4cc  7.5 hp</t>
  </si>
  <si>
    <t>36707 5000 Comanche CoveWtrOperations Well Pump No. 6cc  3 hp</t>
  </si>
  <si>
    <t>41508 2251 Falcon Crest AdditionWtrOperations Well Pump Wire @ Wellhead - Well #3</t>
  </si>
  <si>
    <t>36707 15000 Ponderosa AdditionWtrOperations Well Pump2  15 HP</t>
  </si>
  <si>
    <t>37376 88.8 Lakeway HarborWtrOperations WELL PUMPS - 5HP OR LESS</t>
  </si>
  <si>
    <t>37376 3754.1 Phillips AcresWtrOperations WELL PUMPS - 5HP OR LESS</t>
  </si>
  <si>
    <t>37437 2089.75 Rocky Point EstatesWtrOperations WELL PUMPS 5 HP OR LESS</t>
  </si>
  <si>
    <t>37499 2374.32 Granbury AcresWtrOperations WELL PUMPS 5 HP OR LESS</t>
  </si>
  <si>
    <t>37772 978.67 Granbury AcresWtrOperations WELL PUMPS 5 HP OR LESS</t>
  </si>
  <si>
    <t>37256 21608 Lake Medina Shores Wtr Ops WELL PUMPS ABOVE 5 HP</t>
  </si>
  <si>
    <t>37376 86.54 Lakeway HarborWtrOperations WELL PUMPS ABOVE 5 HP</t>
  </si>
  <si>
    <t>37376 2860.03 Holiday Villages of Livingston WtrOps WELL PUMPS ABOVE 5 HP</t>
  </si>
  <si>
    <t>37437 6887.92 Sherwood ShoresWtrOperations WELL PUMPS ABOVE 5 HP</t>
  </si>
  <si>
    <t>37772 1918.94 Oak Trail ShoresWtrOperations WELL PUMPS ABOVE 5 HP</t>
  </si>
  <si>
    <t>37802 14758.74 Wynnwood HavenWtrOperations WELL PUMPS ABOVE 5 HP</t>
  </si>
  <si>
    <t>37802 3639.75 Sherwood ShoresWtrOperations WELL PUMPS ABOVE 5 HP</t>
  </si>
  <si>
    <t>37772 2791.94 Oak Trail ShoresWtrOperations WELL PUMPS ABOVE 5HP</t>
  </si>
  <si>
    <t>37256 6656.89 Callendar LakeWtrOperations WELL PUMPS-ABOVE 5HP</t>
  </si>
  <si>
    <t>40210 12750 Plum Creek Ops Wtr WELL REHAB  AT PLUM CREEK WELL #3-</t>
  </si>
  <si>
    <t>40725 47679 TanglewoodWtrOperations WELL REHAB-PIPING-TANGLEWOOD AT TEXOMA WELL #16</t>
  </si>
  <si>
    <t>40725 9679.58 Hulon LakesWtrOperations WELL REHAB-PIPING-WOODCREEK VALLEY WELL #1</t>
  </si>
  <si>
    <t>40634 1980 Comanche HarborWtrOperations WELL STARTER - COMANCHE HARBOR/PORT WELL #4</t>
  </si>
  <si>
    <t>40634 2225 Western Lake EstatesWtrOperations WELL STARTER - WESTERN LAKE ESTATES WELL #1</t>
  </si>
  <si>
    <t>39447 122.35 WestsideWtrOperations WELL TITLE-CABOT ESTATES</t>
  </si>
  <si>
    <t>42146 3301.36 TanglewoodWtrOperations well# 2 Cambridge shore-1/2 HP 230 V 3 PHSE Pentai</t>
  </si>
  <si>
    <t>42139 4084.39 TanglewoodWtrOperations Well# 22 Tanglewood Grundfos 6" Pump &amp;1 1/2 HP 460</t>
  </si>
  <si>
    <t>37256 75234.31 Lake Medina Shores Wtr Ops WELLS &amp; SOURCE OF SUPPLY EQUIP</t>
  </si>
  <si>
    <t>37256 410.64 Comanche CoveWtrOperations WELLS &amp; SOURCE OF SUPPLY EQUIP</t>
  </si>
  <si>
    <t>37256 37126.35 Western Lake EstatesWtrOperations WELLS &amp; SOURCE OF SUPPLY EQUIP</t>
  </si>
  <si>
    <t>37529 4881 Stonecrest EstatesWtrOperations WELLS &amp; SOURCE OF SUPPLY EQUIP</t>
  </si>
  <si>
    <t>37652 1142.12 Lake Medina Shores Wtr Ops WELLS &amp; SOURCE OF SUPPLY EQUIP</t>
  </si>
  <si>
    <t>37772 282.82 ChesswoodWtrOperations WELLS &amp; SOURCE OF SUPPLY EQUIPMENT</t>
  </si>
  <si>
    <t>37772 2999.03 Oak Trail ShoresWtrOperations WELLS &amp; SOURCE OF SUPPLY EQUIPMENT</t>
  </si>
  <si>
    <t>37864 142126.38 Lake Medina Shores Wtr Ops WELLS &amp; SOURCE OF SUPPLY EQUIPMENT</t>
  </si>
  <si>
    <t>30497 69048 Western Hills HarborWtrOperations Well-Southtown 6; 298' Deep 30 gpm inch</t>
  </si>
  <si>
    <t>39051 559 Decker HillsWtrOperations WELL-WELL</t>
  </si>
  <si>
    <t>39629 250 West Park VillageWtrOperations WEST PARK VILLAGE WATER MAP-WPKV-WPKV</t>
  </si>
  <si>
    <t>40118 99966.84 WestsideWtrOperations Westside Cabot Estates 150;000 gal Ground Storage</t>
  </si>
  <si>
    <t>40909 90519.86 Westview - Parker CountyWtrOperations Westview Parker WB &amp; WS Improvement</t>
  </si>
  <si>
    <t>31777 11807 TanglewoodWWOperations Wet well              8' diam X 28' depth</t>
  </si>
  <si>
    <t>31593 11807 TanglewoodWWOperations Wet well              8' diam X 30' depth</t>
  </si>
  <si>
    <t>40664 76074.28 Western Hills HarborWtrOperations WHHR 421 - 5/8 AMR METERS</t>
  </si>
  <si>
    <t>38595 1275.73 Beachwood EstatesWtrOperations WIDENED GATE-BEACHWOOD ESTATES SURFACE WATER OKA (</t>
  </si>
  <si>
    <t>36891 15.33 Holiday Villages of Livingston WtrOps WILKINSON HARDWARE;CHANNEL PLASTIC GLAZING MEDIUM.</t>
  </si>
  <si>
    <t>37103 1096.7 West Park VillageWtrOperations WIRE OFFICE &amp; STORE ROOM ROUCH IN TRIM OUT</t>
  </si>
  <si>
    <t>39659 2469.27 Carolynn EstatesWtrOperations Wire Screen for Pinnacle Club Sewer Plant</t>
  </si>
  <si>
    <t>40664 111531.73 Western Lake EstatesWtrOperations WLES 581 - 5/8 AMR METERS</t>
  </si>
  <si>
    <t>25749 5085 Western Hills HarborWtrOperations Wood Building Wood 16' X 21'</t>
  </si>
  <si>
    <t>31412 796 Blue Water CoveWtrOperations Wood Building Wood 8 X 8</t>
  </si>
  <si>
    <t>37986 438.44 Holiday Villages of Livingston WtrOps WOOD FOR WTR BUILDING</t>
  </si>
  <si>
    <t>41648 1338.36 Lake Medina Shores Wtr Ops Wooden Room-Chlorine Bulk Storage PS#1 Well #2</t>
  </si>
  <si>
    <t>39447 1220.72 Western Lake EstatesWtrOperations WORK FOR WELL-CEDAR RIDGE</t>
  </si>
  <si>
    <t>40664 203.87 West Park VillageWtrOperations WPKV 1 - 1 inch AMR METERS</t>
  </si>
  <si>
    <t>40664 50294.86 WestsideWtrOperations WSDE 262 - 5/8 AMR METERS</t>
  </si>
  <si>
    <t>40391 973349.33 WestsideWtrOperations WSDE CABOT WELL (1592' DEPTH; 1434' OF 16 inch CAS</t>
  </si>
  <si>
    <t>40391 11383.33 WestsideWtrOperations WSDE CABOT WELL CL2 ENCLOSURE-</t>
  </si>
  <si>
    <t>40391 38817.16 WestsideWtrOperations WSDE CABOT WELL ELECTRICAL-</t>
  </si>
  <si>
    <t>40391 21901.53 WestsideWtrOperations WSDE CABOT WELL FENCE-</t>
  </si>
  <si>
    <t>40391 3566.77 WestsideWtrOperations WSDE CABOT WELL STENNER CL2 PUMP-</t>
  </si>
  <si>
    <t>40422 13975.25 WestsideWtrOperations WSDE P4 - Grundfos Pump; 10 HP Motor; 784 inch Cab</t>
  </si>
  <si>
    <t>37864 5326.43 Carolynn EstatesWtrOperations WTR CHEMICAL TREATMENT EQUIP</t>
  </si>
  <si>
    <t>38260 4285.71 Sherwood ShoresWtrOperations WTR DISTRIBUTION MAPS-</t>
  </si>
  <si>
    <t>38168 3376.14 Cherokee ShoresWtrOperations WTR DISTRIBUTION PLAN/CSV3R 4' S.S. FLANGED</t>
  </si>
  <si>
    <t>37802 2639.99 Wynnwood HavenWtrOperations WTR ELECTRICAL &amp; ELECTRICAL CONTROLS</t>
  </si>
  <si>
    <t>37802 1762.31 Twin Creeks AdditionWtrOperations WTR ELECTRICAL &amp; ELECTRICAL CONTROLS</t>
  </si>
  <si>
    <t>37256 825.86 TanglewoodWtrOperations WTR ELETRICAL CONTROLS</t>
  </si>
  <si>
    <t>36891 3139.39 Plum Creek Ops Wtr WTR MAINT;BONITA VISTA PUMP STATION ON HILL INST</t>
  </si>
  <si>
    <t>38046 856.99 TanglewoodWtrOperations WTR PLANT BUILDING-SHEETROCK;DEADBOLT;MATERIALS</t>
  </si>
  <si>
    <t>37864 13456 Hulon LakesWtrOperations WTR TANK PAINTING AND FILTER TANK MEDIA</t>
  </si>
  <si>
    <t>37011 47.5 Decker HillsWtrOperations WTR TREATMENT EQUIP</t>
  </si>
  <si>
    <t>40664 22267.95 Hulon LakesWtrOperations WVHP 116 - 5/8 AMR METERS</t>
  </si>
  <si>
    <t>40664 8830.4 Westview - Parker CountyWtrOperations WWPC 46 - 5/8 AMR METERS</t>
  </si>
  <si>
    <t>38717 85300.56 Cherokee ShoresWWOperations WWTP CESH-</t>
  </si>
  <si>
    <t>39753 45628.41 Pinnacle Club WW Operations WWTP Engineering Evaluation; PINP/Arrowhead/SP</t>
  </si>
  <si>
    <t>39783 1359.43 Carolynn EstatesWtrOperations WWTP Engineering Evaluation; PINP/Arrowhead/SP</t>
  </si>
  <si>
    <t>41426 13393.96 Rancho BrazosWtrOperations Yard Piping</t>
  </si>
  <si>
    <t>40483 9080.26 Ridgecrest Grayson CountyWtrOperations YARD PIPING &amp; VALVES - RIDGECREST P-1</t>
  </si>
  <si>
    <t>40725 13963 TanglewoodWtrOperations YASKAWA DRIVE/ELECTRICAL-TANGLEWOOD AT TEXOMA WELL</t>
  </si>
  <si>
    <t>41394 3512.4 Ridgecrest Grayson CountyWtrOperations Yaskawa Variable Freq. Dev (VFD) 230N059-RC#1&amp;2</t>
  </si>
  <si>
    <t>41394 2186.6 Ridgecrest Grayson CountyWtrOperations Yaskawa Variable Freq. Dev (VFD) 230N1016-RC#1&amp;2</t>
  </si>
  <si>
    <t>41547 3639 Ridgecrest Estates Johnson WtrOperations Yaskawa VFD - RidgeCrest #1</t>
  </si>
  <si>
    <t>41000 6358 TanglewoodWtrOperations Yaskawa VFD &amp; 2" Meter</t>
  </si>
  <si>
    <t>41500 10036 Metroplex HomesteadsWtrOperations Yaskawa VFD &amp; Filter - MHI #5 Well #7</t>
  </si>
  <si>
    <t>41500 10121 CrowleyWtrOperations Yaskawa VFD &amp; Filter - Well #5</t>
  </si>
  <si>
    <t>41122 12070 Twin Creeks AdditionWtrOperations Yaskawa VFD Well #5</t>
  </si>
  <si>
    <t>TOTALS</t>
  </si>
  <si>
    <t>Allocation</t>
  </si>
  <si>
    <t>Eco Assets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</si>
</sst>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3" formatCode="_(* #,##0.00_);_(* \(#,##0.00\);_(* &quot;-&quot;??_);_(@_)"/>
    <numFmt numFmtId="164" formatCode="&quot;$&quot;#,##0"/>
    <numFmt numFmtId="165" formatCode="&quot;$&quot;#,##0.00"/>
    <numFmt numFmtId="166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12" borderId="0" applyNumberFormat="0" applyBorder="0" applyAlignment="0" applyProtection="0"/>
  </cellStyleXfs>
  <cellXfs count="11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43" fontId="0" fillId="0" borderId="0" xfId="0" applyNumberFormat="1"/>
    <xf numFmtId="0" fontId="5" fillId="0" borderId="0" xfId="0" applyFont="1"/>
    <xf numFmtId="14" fontId="5" fillId="0" borderId="0" xfId="0" applyNumberFormat="1" applyFont="1"/>
    <xf numFmtId="0" fontId="5" fillId="10" borderId="0" xfId="0" applyFont="1" applyFill="1"/>
    <xf numFmtId="0" fontId="5" fillId="0" borderId="0" xfId="0" applyFont="1" applyFill="1"/>
    <xf numFmtId="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" fontId="5" fillId="4" borderId="0" xfId="0" applyNumberFormat="1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left"/>
    </xf>
    <xf numFmtId="0" fontId="5" fillId="2" borderId="0" xfId="0" applyFont="1" applyFill="1"/>
    <xf numFmtId="14" fontId="5" fillId="0" borderId="0" xfId="0" applyNumberFormat="1" applyFont="1" applyFill="1"/>
    <xf numFmtId="1" fontId="5" fillId="5" borderId="0" xfId="0" applyNumberFormat="1" applyFont="1" applyFill="1" applyAlignment="1">
      <alignment horizontal="center"/>
    </xf>
    <xf numFmtId="0" fontId="6" fillId="2" borderId="0" xfId="0" applyFont="1" applyFill="1"/>
    <xf numFmtId="1" fontId="5" fillId="6" borderId="0" xfId="0" applyNumberFormat="1" applyFont="1" applyFill="1" applyAlignment="1">
      <alignment horizontal="center"/>
    </xf>
    <xf numFmtId="0" fontId="5" fillId="8" borderId="0" xfId="0" applyFont="1" applyFill="1"/>
    <xf numFmtId="14" fontId="5" fillId="2" borderId="0" xfId="0" applyNumberFormat="1" applyFont="1" applyFill="1"/>
    <xf numFmtId="1" fontId="5" fillId="11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/>
    <xf numFmtId="0" fontId="5" fillId="0" borderId="0" xfId="0" applyFont="1" applyFill="1" applyBorder="1"/>
    <xf numFmtId="14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9" fontId="5" fillId="1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5" fontId="8" fillId="0" borderId="0" xfId="0" applyNumberFormat="1" applyFont="1" applyFill="1" applyBorder="1" applyAlignment="1" applyProtection="1">
      <alignment horizontal="right" vertical="center"/>
      <protection locked="0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9" fontId="5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/>
    <xf numFmtId="9" fontId="5" fillId="8" borderId="0" xfId="1" applyNumberFormat="1" applyFont="1" applyFill="1" applyBorder="1" applyAlignment="1">
      <alignment horizontal="center"/>
    </xf>
    <xf numFmtId="9" fontId="5" fillId="5" borderId="0" xfId="1" applyNumberFormat="1" applyFont="1" applyFill="1" applyBorder="1" applyAlignment="1">
      <alignment horizontal="center"/>
    </xf>
    <xf numFmtId="9" fontId="5" fillId="9" borderId="0" xfId="1" applyNumberFormat="1" applyFont="1" applyFill="1" applyBorder="1" applyAlignment="1">
      <alignment horizontal="center"/>
    </xf>
    <xf numFmtId="14" fontId="5" fillId="4" borderId="0" xfId="0" applyNumberFormat="1" applyFont="1" applyFill="1" applyBorder="1" applyAlignment="1">
      <alignment horizontal="right"/>
    </xf>
    <xf numFmtId="9" fontId="5" fillId="6" borderId="0" xfId="1" applyNumberFormat="1" applyFont="1" applyFill="1" applyBorder="1" applyAlignment="1">
      <alignment horizontal="center"/>
    </xf>
    <xf numFmtId="9" fontId="5" fillId="10" borderId="0" xfId="0" applyNumberFormat="1" applyFont="1" applyFill="1" applyAlignment="1">
      <alignment horizontal="center"/>
    </xf>
    <xf numFmtId="1" fontId="5" fillId="4" borderId="0" xfId="0" applyNumberFormat="1" applyFont="1" applyFill="1" applyBorder="1" applyAlignment="1">
      <alignment horizontal="center"/>
    </xf>
    <xf numFmtId="14" fontId="5" fillId="0" borderId="0" xfId="0" applyNumberFormat="1" applyFont="1" applyFill="1" applyAlignment="1">
      <alignment horizontal="right"/>
    </xf>
    <xf numFmtId="9" fontId="5" fillId="8" borderId="0" xfId="0" applyNumberFormat="1" applyFont="1" applyFill="1" applyAlignment="1">
      <alignment horizontal="center"/>
    </xf>
    <xf numFmtId="9" fontId="5" fillId="4" borderId="0" xfId="1" applyNumberFormat="1" applyFont="1" applyFill="1" applyBorder="1" applyAlignment="1">
      <alignment horizontal="center"/>
    </xf>
    <xf numFmtId="9" fontId="5" fillId="7" borderId="0" xfId="1" applyNumberFormat="1" applyFont="1" applyFill="1" applyBorder="1" applyAlignment="1">
      <alignment horizontal="center"/>
    </xf>
    <xf numFmtId="0" fontId="5" fillId="0" borderId="0" xfId="0" applyFont="1" applyBorder="1"/>
    <xf numFmtId="164" fontId="5" fillId="11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0" fillId="0" borderId="0" xfId="0" applyFont="1" applyBorder="1"/>
    <xf numFmtId="43" fontId="2" fillId="0" borderId="0" xfId="1" applyFont="1" applyBorder="1"/>
    <xf numFmtId="0" fontId="10" fillId="0" borderId="0" xfId="0" applyFont="1"/>
    <xf numFmtId="43" fontId="0" fillId="0" borderId="0" xfId="1" applyFont="1"/>
    <xf numFmtId="0" fontId="3" fillId="13" borderId="1" xfId="0" applyFont="1" applyFill="1" applyBorder="1" applyAlignment="1">
      <alignment horizontal="center" wrapText="1"/>
    </xf>
    <xf numFmtId="0" fontId="0" fillId="0" borderId="0" xfId="0" applyNumberFormat="1" applyFont="1" applyBorder="1"/>
    <xf numFmtId="43" fontId="2" fillId="8" borderId="0" xfId="1" applyFont="1" applyFill="1" applyBorder="1"/>
    <xf numFmtId="43" fontId="2" fillId="5" borderId="0" xfId="1" applyFont="1" applyFill="1" applyBorder="1"/>
    <xf numFmtId="0" fontId="3" fillId="13" borderId="2" xfId="0" applyFont="1" applyFill="1" applyBorder="1" applyAlignment="1">
      <alignment horizontal="center" wrapText="1"/>
    </xf>
    <xf numFmtId="0" fontId="0" fillId="0" borderId="0" xfId="0" applyNumberFormat="1"/>
    <xf numFmtId="165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0" fontId="2" fillId="0" borderId="0" xfId="1" applyNumberFormat="1" applyFont="1" applyFill="1" applyBorder="1"/>
    <xf numFmtId="164" fontId="6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5" fillId="4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right"/>
    </xf>
    <xf numFmtId="165" fontId="2" fillId="8" borderId="0" xfId="1" applyNumberFormat="1" applyFont="1" applyFill="1" applyBorder="1"/>
    <xf numFmtId="165" fontId="2" fillId="5" borderId="0" xfId="1" applyNumberFormat="1" applyFont="1" applyFill="1" applyBorder="1"/>
    <xf numFmtId="165" fontId="2" fillId="0" borderId="0" xfId="1" applyNumberFormat="1" applyFont="1" applyBorder="1"/>
    <xf numFmtId="9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right"/>
    </xf>
    <xf numFmtId="0" fontId="9" fillId="0" borderId="0" xfId="2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left" vertical="center"/>
    </xf>
    <xf numFmtId="0" fontId="4" fillId="0" borderId="3" xfId="2" applyFont="1" applyFill="1" applyBorder="1" applyAlignment="1">
      <alignment horizontal="center" vertical="center" wrapText="1"/>
    </xf>
    <xf numFmtId="9" fontId="4" fillId="0" borderId="3" xfId="2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5" fillId="11" borderId="0" xfId="1" applyNumberFormat="1" applyFont="1" applyFill="1" applyBorder="1" applyAlignment="1">
      <alignment horizontal="center"/>
    </xf>
    <xf numFmtId="0" fontId="9" fillId="0" borderId="0" xfId="2" applyFill="1" applyBorder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Light16"/>
  <colors>
    <mruColors>
      <color rgb="FFFFCCFF"/>
      <color rgb="FFACFEE5"/>
      <color rgb="FFC6EFCE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II-A"/>
      <sheetName val="II-A-2.1"/>
      <sheetName val="II-A-2.2"/>
      <sheetName val="II-A-2.3"/>
      <sheetName val="II-A-2.4"/>
      <sheetName val="II-A-2.5"/>
      <sheetName val="II-A-3.1"/>
      <sheetName val="II-A-3.2"/>
      <sheetName val="II-A-3.3"/>
      <sheetName val="II-A-3.4"/>
      <sheetName val="II-A-3.5"/>
      <sheetName val="II-A-3.6"/>
      <sheetName val="II-A-3.7"/>
      <sheetName val="II-A-3.8"/>
      <sheetName val="II-A-3.9"/>
      <sheetName val="II-A-3.10"/>
      <sheetName val="II-A-3.11"/>
      <sheetName val="II-A-3.12"/>
      <sheetName val="II-A-3.13"/>
      <sheetName val="II-B"/>
      <sheetName val="II-B-1 (1)"/>
      <sheetName val="II-B-1 (2)"/>
      <sheetName val="II-B-1 (3)"/>
      <sheetName val="II-B-1 (4)"/>
      <sheetName val="II-B-2 (1)"/>
      <sheetName val="II-B-2 (2)"/>
      <sheetName val="II-B-2 (3)"/>
      <sheetName val="II-B-2 (4)"/>
      <sheetName val="II-B-2-1"/>
      <sheetName val="II-B-3 (1)"/>
      <sheetName val="II-B-3 (2)"/>
      <sheetName val="II-B-3 (3)"/>
      <sheetName val="II-B-3 (4)"/>
      <sheetName val="II-B-3 (5)"/>
      <sheetName val="II-B-3 (6)"/>
      <sheetName val="II-B-3 (7)"/>
      <sheetName val="II-B-4"/>
      <sheetName val="II-B-5"/>
      <sheetName val="II-B-6"/>
      <sheetName val="II-B-6.a."/>
      <sheetName val="II-B-6.c."/>
      <sheetName val="II-B-7 (1)"/>
      <sheetName val="II-B-7 (2)"/>
      <sheetName val="II-B-7 (3)"/>
      <sheetName val="II-B-7 (4)"/>
      <sheetName val="II-B-7 (5)"/>
      <sheetName val="II-B-7 (6)"/>
      <sheetName val="II-B-8"/>
      <sheetName val="II-B-9"/>
      <sheetName val="II-B-10"/>
      <sheetName val="II-B-11"/>
      <sheetName val="II-C-1 (1)"/>
      <sheetName val="II-C-1 (2)"/>
      <sheetName val="II-C-2"/>
      <sheetName val="II-C-3"/>
      <sheetName val="II-C-4"/>
      <sheetName val="II-C-5"/>
      <sheetName val="II-C-6"/>
      <sheetName val="II-C-7"/>
      <sheetName val="II-C-8"/>
      <sheetName val="II-C-9.1"/>
      <sheetName val="II-C-9.2"/>
      <sheetName val="II-C-10"/>
      <sheetName val="II-D-1"/>
      <sheetName val="II-D-1.1"/>
      <sheetName val="II-D-1.2 (1)"/>
      <sheetName val="II-D-1.2 (2)"/>
      <sheetName val="II-D-1.2 (3)"/>
      <sheetName val="II-D-2"/>
      <sheetName val="II-D-3.1"/>
      <sheetName val="II-D-3.2"/>
      <sheetName val="II-D-3.3"/>
      <sheetName val="II-D-3.4"/>
      <sheetName val="II-D-3.5"/>
      <sheetName val="II-D-3.6"/>
      <sheetName val="II-D-4"/>
      <sheetName val="II-D-5"/>
      <sheetName val="II-D-6"/>
      <sheetName val="II-D-7 (1)"/>
      <sheetName val="II-D-7 (2)"/>
      <sheetName val="II-D-8"/>
      <sheetName val="II-D-9"/>
      <sheetName val="II-D-9.1.a. (1)"/>
      <sheetName val="II-D-9.1.a. (2)"/>
      <sheetName val="II-D-9.1.a. (3)"/>
      <sheetName val="II-D-9.1.b."/>
      <sheetName val="II-D-9.1.c."/>
      <sheetName val="II-D-9.1.d."/>
      <sheetName val="II-D-9.1.e."/>
      <sheetName val="II-D-9.1.f."/>
      <sheetName val="II-D-9.1.g."/>
      <sheetName val="II-D-9.2.a."/>
      <sheetName val="II-D-9.2.b."/>
      <sheetName val="II-D-9.2.c."/>
      <sheetName val="II-D-9.2.d."/>
      <sheetName val="II-D-9.2.e."/>
      <sheetName val="II-D-9.2.f."/>
      <sheetName val="II-D-9.2.g."/>
      <sheetName val="II-D-9.2.h."/>
      <sheetName val="II-D-9.2.i."/>
      <sheetName val="II-D-9.3.a."/>
      <sheetName val="II-D-9.3.b."/>
      <sheetName val="II-D-9.3.c."/>
      <sheetName val="II-D-9.3.d."/>
      <sheetName val="II-D-9.3.e."/>
      <sheetName val="II-D-9.3.f."/>
      <sheetName val="II-D-10 (1)"/>
      <sheetName val="II-D-10 (2)"/>
      <sheetName val="II-D-11"/>
      <sheetName val="II-D-12"/>
      <sheetName val="II-E-1 (1)"/>
      <sheetName val="II-E-1 (2)"/>
      <sheetName val="II-E-1 (3)"/>
      <sheetName val="II-E-1 (4)"/>
      <sheetName val="II-E-1.1"/>
      <sheetName val="II-E-1.2"/>
      <sheetName val="II-E-1.3"/>
      <sheetName val="II-E-1.4"/>
      <sheetName val="II-E-2"/>
      <sheetName val="II-E-2.1"/>
      <sheetName val="II-E-3"/>
      <sheetName val="II-E-3.1"/>
      <sheetName val="II-E-3.2"/>
      <sheetName val="II-E-3.3"/>
      <sheetName val="II-E-3.4"/>
      <sheetName val="II-E-5 (1)"/>
      <sheetName val="II-E-5 (2)"/>
      <sheetName val="II-E-3.5 (3)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4"/>
      <sheetName val="II-E-4.1"/>
      <sheetName val="II-E-4.2"/>
      <sheetName val="II-E-4.3"/>
      <sheetName val="II-E-4.4"/>
      <sheetName val="II-E-4.5"/>
      <sheetName val="II-E-4.6"/>
      <sheetName val="II-E-5"/>
      <sheetName val="II-F (1)"/>
      <sheetName val="II-F (2)"/>
      <sheetName val="II-G"/>
      <sheetName val="II-G-1.a. (1)"/>
      <sheetName val="II-G-1.a. (2)"/>
      <sheetName val="II-G-1.b."/>
      <sheetName val="II-G-1 (W1)"/>
      <sheetName val="II-G-1 (W2)"/>
      <sheetName val="II-G-1 (W3)"/>
      <sheetName val="II-G-1 (W4)"/>
      <sheetName val="II-G-1 (W5)"/>
      <sheetName val="II-G-1 (W6)"/>
      <sheetName val="II-G-1 (W7)"/>
      <sheetName val="II-G-1 (W8)"/>
      <sheetName val="II-G-1 (W9)"/>
      <sheetName val="II-G-1 (S1)"/>
      <sheetName val="II-G-1 (S2)"/>
      <sheetName val="II-G-1 (S3)"/>
      <sheetName val="II-G-1 (S4)"/>
      <sheetName val="II-G-1 (S5)"/>
      <sheetName val="II-G-1 (S6)"/>
      <sheetName val="II-G-1 (S7)"/>
      <sheetName val="II-G-1 (S8)"/>
      <sheetName val="II-G-1 (S9)"/>
      <sheetName val="II-G-1.2 (1)"/>
      <sheetName val="II-G-1.2 (2)"/>
      <sheetName val="II-G-1.3"/>
      <sheetName val="II-G-1.4"/>
      <sheetName val="II-G-1.5"/>
      <sheetName val="II-G-1.6 (1)"/>
      <sheetName val="II-G-1.6 (2)"/>
      <sheetName val="II-G-2.1 (1)"/>
      <sheetName val="II-G-2.1 (2)"/>
      <sheetName val="II-G-2.1 (3)"/>
      <sheetName val="II-G-2.1 (4)"/>
      <sheetName val="II-G-2.1 (5)"/>
      <sheetName val="II-G-2.1 (6)"/>
      <sheetName val="II-G-2.1 (7)"/>
      <sheetName val="II-G-2.1 (8)"/>
      <sheetName val="II-G-2.1 (9)"/>
      <sheetName val="II-G-2.2 (W1)"/>
      <sheetName val="II-G-2.2 (W2)"/>
      <sheetName val="II-G-2.2 (W3)"/>
      <sheetName val="II-G-2.2 (W4)"/>
      <sheetName val="II-G-2.2 (W5)"/>
      <sheetName val="II-G-2.2 (W6)"/>
      <sheetName val="II-G-2.2 (W7)"/>
      <sheetName val="II-G-2.2 (W8)"/>
      <sheetName val="II-G-2.2 (W9)"/>
      <sheetName val="II-G-2.2 (S1)"/>
      <sheetName val="II-G-2.2 (S2)"/>
      <sheetName val="II-G-2.2 (S3)"/>
      <sheetName val="II-G-2.2 (S4)"/>
      <sheetName val="II-G-2.2 (S5)"/>
      <sheetName val="II-G-2.2 (S6)"/>
      <sheetName val="II-G-2.2 (S7)"/>
      <sheetName val="II-G-2.2 (S8)"/>
      <sheetName val="II-G-2.2 (S9)"/>
      <sheetName val="II-G-2.3 (1)"/>
      <sheetName val="II-G-2.3 (2)"/>
      <sheetName val="II-G-2.4"/>
      <sheetName val="II-G-2.5 (1)"/>
      <sheetName val="II-G-2.5 (2)"/>
      <sheetName val="II-G-2.6"/>
      <sheetName val="II-G-2.7"/>
      <sheetName val="II-G-2.8"/>
      <sheetName val="II-G-3"/>
      <sheetName val="II-G-4"/>
      <sheetName val="II-G-5"/>
      <sheetName val="II-G-6"/>
      <sheetName val="II-H-1"/>
      <sheetName val="II-H-2"/>
      <sheetName val="III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.1"/>
      <sheetName val="IV-12.2"/>
      <sheetName val="IV-13"/>
      <sheetName val="IV-14"/>
      <sheetName val="IV-14.1"/>
      <sheetName val="V-1"/>
      <sheetName val="V-2"/>
      <sheetName val="V-3"/>
      <sheetName val="V-4"/>
      <sheetName val="V-5"/>
      <sheetName val="VI-1"/>
      <sheetName val="VI-2"/>
      <sheetName val="VI-3"/>
      <sheetName val="VI-4"/>
      <sheetName val="VI-5"/>
      <sheetName val="Summary of NA Schedules"/>
    </sheetNames>
    <sheetDataSet>
      <sheetData sheetId="0"/>
      <sheetData sheetId="1"/>
      <sheetData sheetId="2">
        <row r="2">
          <cell r="B2" t="str">
            <v>Monarch Utilities I, L.P.</v>
          </cell>
        </row>
        <row r="3">
          <cell r="B3" t="str">
            <v>Docket No.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2491"/>
  <sheetViews>
    <sheetView tabSelected="1" topLeftCell="H8789" zoomScale="75" zoomScaleNormal="75" workbookViewId="0">
      <selection activeCell="L8805" sqref="L8805"/>
    </sheetView>
  </sheetViews>
  <sheetFormatPr defaultColWidth="11.42578125" defaultRowHeight="15" x14ac:dyDescent="0.25"/>
  <cols>
    <col min="1" max="1" width="10" style="3" customWidth="1"/>
    <col min="2" max="2" width="8.42578125" style="3" customWidth="1"/>
    <col min="3" max="3" width="10.85546875" style="3" customWidth="1"/>
    <col min="4" max="4" width="7.7109375" style="3" bestFit="1" customWidth="1"/>
    <col min="5" max="5" width="9.28515625" style="3" bestFit="1" customWidth="1"/>
    <col min="6" max="6" width="37" style="3" customWidth="1"/>
    <col min="7" max="7" width="51.85546875" style="3" customWidth="1"/>
    <col min="8" max="8" width="16.140625" style="4" customWidth="1"/>
    <col min="9" max="9" width="9.42578125" style="62" customWidth="1"/>
    <col min="10" max="10" width="19.85546875" style="61" customWidth="1"/>
    <col min="11" max="11" width="10" style="7" customWidth="1"/>
    <col min="12" max="12" width="14" style="8" bestFit="1" customWidth="1"/>
    <col min="13" max="13" width="10.140625" style="9" customWidth="1"/>
    <col min="14" max="14" width="14.140625" style="10" customWidth="1"/>
    <col min="15" max="15" width="16.85546875" style="11" customWidth="1"/>
    <col min="16" max="16" width="17.7109375" style="12" customWidth="1"/>
    <col min="17" max="17" width="17.42578125" style="12" customWidth="1"/>
    <col min="18" max="18" width="16.42578125" style="12" hidden="1" customWidth="1"/>
    <col min="19" max="19" width="70.140625" style="6" hidden="1" customWidth="1"/>
    <col min="20" max="20" width="16" style="6" hidden="1" customWidth="1"/>
    <col min="21" max="21" width="106.85546875" style="6" hidden="1" customWidth="1"/>
    <col min="22" max="130" width="11.42578125" style="6"/>
    <col min="131" max="16384" width="11.42578125" style="3"/>
  </cols>
  <sheetData>
    <row r="1" spans="1:130" x14ac:dyDescent="0.25">
      <c r="I1" s="5"/>
      <c r="J1" s="6" t="s">
        <v>6628</v>
      </c>
    </row>
    <row r="2" spans="1:130" x14ac:dyDescent="0.25">
      <c r="I2" s="13"/>
      <c r="J2" s="14" t="s">
        <v>6625</v>
      </c>
    </row>
    <row r="3" spans="1:130" x14ac:dyDescent="0.25">
      <c r="A3" s="15"/>
      <c r="B3" s="15"/>
      <c r="C3" s="15"/>
      <c r="D3" s="6"/>
      <c r="E3" s="6"/>
      <c r="F3" s="6"/>
      <c r="G3" s="15"/>
      <c r="H3" s="16"/>
      <c r="I3" s="17"/>
      <c r="J3" s="14" t="s">
        <v>6624</v>
      </c>
    </row>
    <row r="4" spans="1:130" x14ac:dyDescent="0.25">
      <c r="A4" s="18" t="str">
        <f>'[1]II-A'!$B$2</f>
        <v>Monarch Utilities I, L.P.</v>
      </c>
      <c r="B4" s="15"/>
      <c r="C4" s="18"/>
      <c r="D4" s="6"/>
      <c r="E4" s="6"/>
      <c r="F4" s="6"/>
      <c r="G4" s="15"/>
      <c r="H4" s="16"/>
      <c r="I4" s="19"/>
      <c r="J4" s="14" t="s">
        <v>6626</v>
      </c>
    </row>
    <row r="5" spans="1:130" x14ac:dyDescent="0.25">
      <c r="A5" s="15" t="str">
        <f>'[1]II-A'!$B$3</f>
        <v>Docket No.</v>
      </c>
      <c r="B5" s="15"/>
      <c r="C5" s="15"/>
      <c r="D5" s="6"/>
      <c r="E5" s="6"/>
      <c r="F5" s="6"/>
      <c r="G5" s="15"/>
      <c r="H5" s="16"/>
      <c r="I5" s="20"/>
      <c r="J5" s="6" t="s">
        <v>6627</v>
      </c>
    </row>
    <row r="6" spans="1:130" x14ac:dyDescent="0.25">
      <c r="A6" s="15" t="s">
        <v>6621</v>
      </c>
      <c r="B6" s="15"/>
      <c r="C6" s="21">
        <v>42185</v>
      </c>
      <c r="D6" s="6"/>
      <c r="E6" s="6"/>
      <c r="F6" s="6"/>
      <c r="G6" s="15"/>
      <c r="H6" s="16"/>
      <c r="I6" s="22"/>
      <c r="J6" s="23" t="s">
        <v>40016</v>
      </c>
    </row>
    <row r="7" spans="1:130" x14ac:dyDescent="0.25">
      <c r="A7" s="15" t="s">
        <v>6604</v>
      </c>
      <c r="B7" s="15"/>
      <c r="C7" s="15"/>
      <c r="D7" s="6"/>
      <c r="E7" s="6"/>
      <c r="F7" s="6"/>
      <c r="G7" s="15"/>
      <c r="H7" s="16"/>
      <c r="I7" s="9"/>
      <c r="J7" s="24"/>
    </row>
    <row r="8" spans="1:130" x14ac:dyDescent="0.25">
      <c r="A8" s="15"/>
      <c r="B8" s="15"/>
      <c r="C8" s="15"/>
      <c r="D8" s="6"/>
      <c r="E8" s="6"/>
      <c r="F8" s="6"/>
      <c r="G8" s="15"/>
      <c r="H8" s="16"/>
      <c r="I8" s="9"/>
      <c r="J8" s="24"/>
    </row>
    <row r="9" spans="1:130" s="34" customFormat="1" ht="90" x14ac:dyDescent="0.25">
      <c r="A9" s="25" t="s">
        <v>0</v>
      </c>
      <c r="B9" s="25" t="s">
        <v>6609</v>
      </c>
      <c r="C9" s="25" t="s">
        <v>1</v>
      </c>
      <c r="D9" s="25" t="s">
        <v>4</v>
      </c>
      <c r="E9" s="26" t="s">
        <v>5</v>
      </c>
      <c r="F9" s="26" t="s">
        <v>6</v>
      </c>
      <c r="G9" s="27" t="s">
        <v>2</v>
      </c>
      <c r="H9" s="28" t="s">
        <v>6612</v>
      </c>
      <c r="I9" s="29" t="s">
        <v>6613</v>
      </c>
      <c r="J9" s="30" t="s">
        <v>6614</v>
      </c>
      <c r="K9" s="31" t="s">
        <v>6615</v>
      </c>
      <c r="L9" s="32" t="s">
        <v>6616</v>
      </c>
      <c r="M9" s="29" t="s">
        <v>6617</v>
      </c>
      <c r="N9" s="26" t="s">
        <v>6618</v>
      </c>
      <c r="O9" s="26" t="s">
        <v>6619</v>
      </c>
      <c r="P9" s="33" t="s">
        <v>6610</v>
      </c>
      <c r="Q9" s="33" t="s">
        <v>6611</v>
      </c>
      <c r="R9" s="77" t="s">
        <v>15133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</row>
    <row r="10" spans="1:130" x14ac:dyDescent="0.25">
      <c r="A10" s="35">
        <v>4719</v>
      </c>
      <c r="B10" s="36">
        <v>331</v>
      </c>
      <c r="C10" s="36">
        <v>20005906</v>
      </c>
      <c r="D10" s="36">
        <v>100718</v>
      </c>
      <c r="E10" s="36">
        <v>30200054</v>
      </c>
      <c r="F10" s="36" t="s">
        <v>42</v>
      </c>
      <c r="G10" s="37" t="s">
        <v>2406</v>
      </c>
      <c r="H10" s="38">
        <v>42017</v>
      </c>
      <c r="I10" s="39">
        <v>15</v>
      </c>
      <c r="J10" s="74">
        <v>43339.5</v>
      </c>
      <c r="K10" s="45">
        <v>1</v>
      </c>
      <c r="L10" s="41">
        <f t="shared" ref="L10:L29" si="0">J10*K10</f>
        <v>43339.5</v>
      </c>
      <c r="M10" s="39">
        <v>15</v>
      </c>
      <c r="N10" s="42">
        <f t="shared" ref="N10:N29" si="1">IF(M10=" "," ",IF(+H10&lt;=367," ",($C$6-H10)/365.25))</f>
        <v>0.45995893223819301</v>
      </c>
      <c r="O10" s="43">
        <f t="shared" ref="O10:O29" si="2">IF(+N10&gt;=M10,"--",L10/M10)</f>
        <v>2889.3</v>
      </c>
      <c r="P10" s="44">
        <f t="shared" ref="P10:P29" si="3">IF(+N10/M10&gt;1,L10,L10*N10/M10)</f>
        <v>1328.959342915811</v>
      </c>
      <c r="Q10" s="44">
        <f t="shared" ref="Q10:Q29" si="4">IF(+L10=0," ",IF(+L10-P10&lt;=0,0,(L10-P10)))</f>
        <v>42010.540657084188</v>
      </c>
      <c r="R10" s="44" t="e">
        <f>VLOOKUP(S10,Sheet8!B:C,2,0)</f>
        <v>#N/A</v>
      </c>
      <c r="S10" s="6" t="s">
        <v>10285</v>
      </c>
      <c r="T10" s="6" t="e">
        <f>VLOOKUP(U10,'17-1'!J:K,2,0)</f>
        <v>#N/A</v>
      </c>
      <c r="U10" s="6" t="s">
        <v>34996</v>
      </c>
    </row>
    <row r="11" spans="1:130" x14ac:dyDescent="0.25">
      <c r="A11" s="35">
        <v>5762</v>
      </c>
      <c r="B11" s="36">
        <v>333</v>
      </c>
      <c r="C11" s="36">
        <v>20006109</v>
      </c>
      <c r="D11" s="36">
        <v>100718</v>
      </c>
      <c r="E11" s="36">
        <v>30200076</v>
      </c>
      <c r="F11" s="36" t="s">
        <v>169</v>
      </c>
      <c r="G11" s="37" t="s">
        <v>2014</v>
      </c>
      <c r="H11" s="38">
        <v>41905</v>
      </c>
      <c r="I11" s="39">
        <v>15</v>
      </c>
      <c r="J11" s="74">
        <v>8175</v>
      </c>
      <c r="K11" s="45">
        <v>1</v>
      </c>
      <c r="L11" s="41">
        <f t="shared" si="0"/>
        <v>8175</v>
      </c>
      <c r="M11" s="39">
        <v>15</v>
      </c>
      <c r="N11" s="42">
        <f t="shared" si="1"/>
        <v>0.76659822039698833</v>
      </c>
      <c r="O11" s="43">
        <f t="shared" si="2"/>
        <v>545</v>
      </c>
      <c r="P11" s="44">
        <f t="shared" si="3"/>
        <v>417.79603011635862</v>
      </c>
      <c r="Q11" s="44">
        <f t="shared" si="4"/>
        <v>7757.2039698836415</v>
      </c>
      <c r="R11" s="44" t="e">
        <f>VLOOKUP(S11,Sheet8!B:C,2,0)</f>
        <v>#N/A</v>
      </c>
      <c r="S11" s="6" t="s">
        <v>10286</v>
      </c>
      <c r="T11" s="6" t="e">
        <f>VLOOKUP(U11,'17-1'!J:K,2,0)</f>
        <v>#N/A</v>
      </c>
      <c r="U11" s="6" t="s">
        <v>34997</v>
      </c>
    </row>
    <row r="12" spans="1:130" x14ac:dyDescent="0.25">
      <c r="A12" s="35">
        <v>5132</v>
      </c>
      <c r="B12" s="36">
        <v>333</v>
      </c>
      <c r="C12" s="36">
        <v>20003329</v>
      </c>
      <c r="D12" s="36">
        <v>100718</v>
      </c>
      <c r="E12" s="36">
        <v>30200050</v>
      </c>
      <c r="F12" s="36" t="s">
        <v>115</v>
      </c>
      <c r="G12" s="37" t="s">
        <v>875</v>
      </c>
      <c r="H12" s="38">
        <v>42055</v>
      </c>
      <c r="I12" s="39">
        <v>46</v>
      </c>
      <c r="J12" s="74">
        <v>2186.9899999999998</v>
      </c>
      <c r="K12" s="45">
        <v>1</v>
      </c>
      <c r="L12" s="41">
        <f t="shared" si="0"/>
        <v>2186.9899999999998</v>
      </c>
      <c r="M12" s="39">
        <v>46</v>
      </c>
      <c r="N12" s="42">
        <f t="shared" si="1"/>
        <v>0.35592060232717315</v>
      </c>
      <c r="O12" s="43">
        <f t="shared" si="2"/>
        <v>47.543260869565209</v>
      </c>
      <c r="P12" s="44">
        <f t="shared" si="3"/>
        <v>16.921626045293575</v>
      </c>
      <c r="Q12" s="44">
        <f t="shared" si="4"/>
        <v>2170.0683739547062</v>
      </c>
      <c r="R12" s="44" t="e">
        <f>VLOOKUP(S12,Sheet8!B:C,2,0)</f>
        <v>#N/A</v>
      </c>
      <c r="S12" s="6" t="s">
        <v>10287</v>
      </c>
      <c r="T12" s="6" t="e">
        <f>VLOOKUP(U12,'17-1'!J:K,2,0)</f>
        <v>#N/A</v>
      </c>
      <c r="U12" s="6" t="s">
        <v>34998</v>
      </c>
    </row>
    <row r="13" spans="1:130" x14ac:dyDescent="0.25">
      <c r="A13" s="35">
        <v>5868</v>
      </c>
      <c r="B13" s="36">
        <v>333</v>
      </c>
      <c r="C13" s="36">
        <v>20006514</v>
      </c>
      <c r="D13" s="36">
        <v>100718</v>
      </c>
      <c r="E13" s="36">
        <v>30200076</v>
      </c>
      <c r="F13" s="36" t="s">
        <v>169</v>
      </c>
      <c r="G13" s="37" t="s">
        <v>2004</v>
      </c>
      <c r="H13" s="38">
        <v>41863</v>
      </c>
      <c r="I13" s="39">
        <v>15</v>
      </c>
      <c r="J13" s="74">
        <v>2320</v>
      </c>
      <c r="K13" s="45">
        <v>1</v>
      </c>
      <c r="L13" s="41">
        <f t="shared" si="0"/>
        <v>2320</v>
      </c>
      <c r="M13" s="39">
        <v>15</v>
      </c>
      <c r="N13" s="42">
        <f t="shared" si="1"/>
        <v>0.88158795345653662</v>
      </c>
      <c r="O13" s="43">
        <f t="shared" si="2"/>
        <v>154.66666666666666</v>
      </c>
      <c r="P13" s="44">
        <f t="shared" si="3"/>
        <v>136.35227013461102</v>
      </c>
      <c r="Q13" s="44">
        <f t="shared" si="4"/>
        <v>2183.647729865389</v>
      </c>
      <c r="R13" s="44" t="e">
        <f>VLOOKUP(S13,Sheet8!B:C,2,0)</f>
        <v>#N/A</v>
      </c>
      <c r="S13" s="6" t="s">
        <v>10288</v>
      </c>
      <c r="T13" s="6" t="e">
        <f>VLOOKUP(U13,'17-1'!J:K,2,0)</f>
        <v>#N/A</v>
      </c>
      <c r="U13" s="6" t="s">
        <v>34999</v>
      </c>
    </row>
    <row r="14" spans="1:130" x14ac:dyDescent="0.25">
      <c r="A14" s="35">
        <v>6104</v>
      </c>
      <c r="B14" s="36">
        <v>334</v>
      </c>
      <c r="C14" s="36">
        <v>20006997</v>
      </c>
      <c r="D14" s="36">
        <v>100718</v>
      </c>
      <c r="E14" s="36">
        <v>30200026</v>
      </c>
      <c r="F14" s="36" t="s">
        <v>4950</v>
      </c>
      <c r="G14" s="37" t="s">
        <v>5483</v>
      </c>
      <c r="H14" s="38">
        <v>40238</v>
      </c>
      <c r="I14" s="39">
        <v>25</v>
      </c>
      <c r="J14" s="74">
        <v>4.55</v>
      </c>
      <c r="K14" s="45">
        <v>1</v>
      </c>
      <c r="L14" s="41">
        <f t="shared" si="0"/>
        <v>4.55</v>
      </c>
      <c r="M14" s="39">
        <v>25</v>
      </c>
      <c r="N14" s="42">
        <f t="shared" si="1"/>
        <v>5.330595482546201</v>
      </c>
      <c r="O14" s="43">
        <f t="shared" si="2"/>
        <v>0.182</v>
      </c>
      <c r="P14" s="44">
        <f t="shared" si="3"/>
        <v>0.97016837782340859</v>
      </c>
      <c r="Q14" s="44">
        <f t="shared" si="4"/>
        <v>3.5798316221765911</v>
      </c>
      <c r="R14" s="44" t="e">
        <f>VLOOKUP(S14,Sheet8!B:C,2,0)</f>
        <v>#N/A</v>
      </c>
      <c r="S14" s="6" t="s">
        <v>10289</v>
      </c>
      <c r="T14" s="6" t="e">
        <f>VLOOKUP(U14,'17-1'!J:K,2,0)</f>
        <v>#N/A</v>
      </c>
      <c r="U14" s="6" t="s">
        <v>35000</v>
      </c>
    </row>
    <row r="15" spans="1:130" x14ac:dyDescent="0.25">
      <c r="A15" s="35">
        <v>7775</v>
      </c>
      <c r="B15" s="36">
        <v>371</v>
      </c>
      <c r="C15" s="36">
        <v>20001768</v>
      </c>
      <c r="D15" s="36">
        <v>100719</v>
      </c>
      <c r="E15" s="36">
        <v>30200026</v>
      </c>
      <c r="F15" s="36" t="s">
        <v>4950</v>
      </c>
      <c r="G15" s="37" t="s">
        <v>5483</v>
      </c>
      <c r="H15" s="38">
        <v>40238</v>
      </c>
      <c r="I15" s="39">
        <v>25</v>
      </c>
      <c r="J15" s="74">
        <v>5375</v>
      </c>
      <c r="K15" s="45">
        <v>1</v>
      </c>
      <c r="L15" s="41">
        <f t="shared" si="0"/>
        <v>5375</v>
      </c>
      <c r="M15" s="39">
        <v>25</v>
      </c>
      <c r="N15" s="42">
        <f t="shared" si="1"/>
        <v>5.330595482546201</v>
      </c>
      <c r="O15" s="43">
        <f t="shared" si="2"/>
        <v>215</v>
      </c>
      <c r="P15" s="44">
        <f t="shared" si="3"/>
        <v>1146.0780287474333</v>
      </c>
      <c r="Q15" s="44">
        <f t="shared" si="4"/>
        <v>4228.9219712525664</v>
      </c>
      <c r="R15" s="44" t="e">
        <f>VLOOKUP(S15,Sheet8!B:C,2,0)</f>
        <v>#N/A</v>
      </c>
      <c r="S15" s="6" t="s">
        <v>10290</v>
      </c>
      <c r="T15" s="6" t="e">
        <f>VLOOKUP(U15,'17-1'!J:K,2,0)</f>
        <v>#N/A</v>
      </c>
      <c r="U15" s="6" t="s">
        <v>35001</v>
      </c>
    </row>
    <row r="16" spans="1:130" x14ac:dyDescent="0.25">
      <c r="A16" s="35">
        <v>5677</v>
      </c>
      <c r="B16" s="36">
        <v>333</v>
      </c>
      <c r="C16" s="36">
        <v>20005913</v>
      </c>
      <c r="D16" s="36">
        <v>100718</v>
      </c>
      <c r="E16" s="36">
        <v>30200072</v>
      </c>
      <c r="F16" s="36" t="s">
        <v>165</v>
      </c>
      <c r="G16" s="37" t="s">
        <v>4844</v>
      </c>
      <c r="H16" s="38">
        <v>36891</v>
      </c>
      <c r="I16" s="39">
        <v>15</v>
      </c>
      <c r="J16" s="74">
        <v>455.63</v>
      </c>
      <c r="K16" s="45">
        <v>1</v>
      </c>
      <c r="L16" s="41">
        <f t="shared" si="0"/>
        <v>455.63</v>
      </c>
      <c r="M16" s="39">
        <v>15</v>
      </c>
      <c r="N16" s="42">
        <f t="shared" si="1"/>
        <v>14.494182067077345</v>
      </c>
      <c r="O16" s="43">
        <f t="shared" si="2"/>
        <v>30.375333333333334</v>
      </c>
      <c r="P16" s="44">
        <f t="shared" si="3"/>
        <v>440.26561168149669</v>
      </c>
      <c r="Q16" s="44">
        <f t="shared" si="4"/>
        <v>15.364388318503302</v>
      </c>
      <c r="R16" s="44" t="e">
        <f>VLOOKUP(S16,Sheet8!B:C,2,0)</f>
        <v>#N/A</v>
      </c>
      <c r="S16" s="6" t="s">
        <v>10291</v>
      </c>
      <c r="T16" s="6" t="e">
        <f>VLOOKUP(U16,'17-1'!J:K,2,0)</f>
        <v>#N/A</v>
      </c>
      <c r="U16" s="6" t="s">
        <v>35002</v>
      </c>
    </row>
    <row r="17" spans="1:21" x14ac:dyDescent="0.25">
      <c r="A17" s="35">
        <v>5165</v>
      </c>
      <c r="B17" s="36">
        <v>333</v>
      </c>
      <c r="C17" s="36">
        <v>20003416</v>
      </c>
      <c r="D17" s="36">
        <v>100718</v>
      </c>
      <c r="E17" s="36">
        <v>30200077</v>
      </c>
      <c r="F17" s="36" t="s">
        <v>15</v>
      </c>
      <c r="G17" s="37" t="s">
        <v>3537</v>
      </c>
      <c r="H17" s="38">
        <v>42151</v>
      </c>
      <c r="I17" s="39">
        <v>85</v>
      </c>
      <c r="J17" s="74">
        <v>3440.59</v>
      </c>
      <c r="K17" s="45">
        <v>1</v>
      </c>
      <c r="L17" s="41">
        <f t="shared" si="0"/>
        <v>3440.59</v>
      </c>
      <c r="M17" s="39">
        <v>85</v>
      </c>
      <c r="N17" s="42">
        <f t="shared" si="1"/>
        <v>9.3086926762491445E-2</v>
      </c>
      <c r="O17" s="43">
        <f t="shared" si="2"/>
        <v>40.477529411764706</v>
      </c>
      <c r="P17" s="44">
        <f t="shared" si="3"/>
        <v>3.767928815879535</v>
      </c>
      <c r="Q17" s="44">
        <f t="shared" si="4"/>
        <v>3436.8220711841204</v>
      </c>
      <c r="R17" s="44" t="e">
        <f>VLOOKUP(S17,Sheet8!B:C,2,0)</f>
        <v>#N/A</v>
      </c>
      <c r="S17" s="6" t="s">
        <v>10292</v>
      </c>
      <c r="T17" s="6" t="e">
        <f>VLOOKUP(U17,'17-1'!J:K,2,0)</f>
        <v>#N/A</v>
      </c>
      <c r="U17" s="6" t="s">
        <v>35003</v>
      </c>
    </row>
    <row r="18" spans="1:21" x14ac:dyDescent="0.25">
      <c r="A18" s="35">
        <v>6905</v>
      </c>
      <c r="B18" s="36">
        <v>360</v>
      </c>
      <c r="C18" s="36">
        <v>20000324</v>
      </c>
      <c r="D18" s="36">
        <v>100719</v>
      </c>
      <c r="E18" s="36">
        <v>30200048</v>
      </c>
      <c r="F18" s="36" t="s">
        <v>63</v>
      </c>
      <c r="G18" s="37" t="s">
        <v>2766</v>
      </c>
      <c r="H18" s="38">
        <v>42096</v>
      </c>
      <c r="I18" s="39">
        <v>50</v>
      </c>
      <c r="J18" s="74">
        <v>15886.43</v>
      </c>
      <c r="K18" s="45">
        <v>1</v>
      </c>
      <c r="L18" s="41">
        <f t="shared" si="0"/>
        <v>15886.43</v>
      </c>
      <c r="M18" s="39">
        <v>50</v>
      </c>
      <c r="N18" s="42">
        <f t="shared" si="1"/>
        <v>0.24366872005475701</v>
      </c>
      <c r="O18" s="43">
        <f t="shared" si="2"/>
        <v>317.72860000000003</v>
      </c>
      <c r="P18" s="44">
        <f t="shared" si="3"/>
        <v>77.420521286789878</v>
      </c>
      <c r="Q18" s="44">
        <f t="shared" si="4"/>
        <v>15809.009478713211</v>
      </c>
      <c r="R18" s="44" t="e">
        <f>VLOOKUP(S18,Sheet8!B:C,2,0)</f>
        <v>#N/A</v>
      </c>
      <c r="S18" s="6" t="s">
        <v>10293</v>
      </c>
      <c r="T18" s="6" t="e">
        <f>VLOOKUP(U18,'17-1'!J:K,2,0)</f>
        <v>#N/A</v>
      </c>
      <c r="U18" s="6" t="s">
        <v>35004</v>
      </c>
    </row>
    <row r="19" spans="1:21" x14ac:dyDescent="0.25">
      <c r="A19" s="35">
        <v>2183</v>
      </c>
      <c r="B19" s="36">
        <v>311</v>
      </c>
      <c r="C19" s="36">
        <v>20005308</v>
      </c>
      <c r="D19" s="36">
        <v>100718</v>
      </c>
      <c r="E19" s="36">
        <v>30200016</v>
      </c>
      <c r="F19" s="36" t="s">
        <v>49</v>
      </c>
      <c r="G19" s="37" t="s">
        <v>2409</v>
      </c>
      <c r="H19" s="38">
        <v>42062</v>
      </c>
      <c r="I19" s="39">
        <v>15</v>
      </c>
      <c r="J19" s="74">
        <v>2100.06</v>
      </c>
      <c r="K19" s="45">
        <v>1</v>
      </c>
      <c r="L19" s="41">
        <f t="shared" si="0"/>
        <v>2100.06</v>
      </c>
      <c r="M19" s="39">
        <v>15</v>
      </c>
      <c r="N19" s="42">
        <f t="shared" si="1"/>
        <v>0.33675564681724846</v>
      </c>
      <c r="O19" s="43">
        <f t="shared" si="2"/>
        <v>140.00399999999999</v>
      </c>
      <c r="P19" s="44">
        <f t="shared" si="3"/>
        <v>47.147137577002049</v>
      </c>
      <c r="Q19" s="44">
        <f t="shared" si="4"/>
        <v>2052.9128624229979</v>
      </c>
      <c r="R19" s="44" t="e">
        <f>VLOOKUP(S19,Sheet8!B:C,2,0)</f>
        <v>#N/A</v>
      </c>
      <c r="S19" s="6" t="s">
        <v>10294</v>
      </c>
      <c r="T19" s="6" t="e">
        <f>VLOOKUP(U19,'17-1'!J:K,2,0)</f>
        <v>#N/A</v>
      </c>
      <c r="U19" s="6" t="s">
        <v>35005</v>
      </c>
    </row>
    <row r="20" spans="1:21" x14ac:dyDescent="0.25">
      <c r="A20" s="35">
        <v>2120</v>
      </c>
      <c r="B20" s="36">
        <v>311</v>
      </c>
      <c r="C20" s="36">
        <v>20004130</v>
      </c>
      <c r="D20" s="36">
        <v>100718</v>
      </c>
      <c r="E20" s="36">
        <v>30200072</v>
      </c>
      <c r="F20" s="36" t="s">
        <v>165</v>
      </c>
      <c r="G20" s="37" t="s">
        <v>230</v>
      </c>
      <c r="H20" s="38">
        <v>36891</v>
      </c>
      <c r="I20" s="39">
        <v>33</v>
      </c>
      <c r="J20" s="74">
        <v>4362.67</v>
      </c>
      <c r="K20" s="45">
        <v>1</v>
      </c>
      <c r="L20" s="41">
        <f t="shared" si="0"/>
        <v>4362.67</v>
      </c>
      <c r="M20" s="39">
        <v>33</v>
      </c>
      <c r="N20" s="42">
        <f t="shared" si="1"/>
        <v>14.494182067077345</v>
      </c>
      <c r="O20" s="43">
        <f t="shared" si="2"/>
        <v>132.20212121212123</v>
      </c>
      <c r="P20" s="44">
        <f t="shared" si="3"/>
        <v>1916.1616145023127</v>
      </c>
      <c r="Q20" s="44">
        <f t="shared" si="4"/>
        <v>2446.5083854976874</v>
      </c>
      <c r="R20" s="44" t="e">
        <f>VLOOKUP(S20,Sheet8!B:C,2,0)</f>
        <v>#N/A</v>
      </c>
      <c r="S20" s="6" t="s">
        <v>10295</v>
      </c>
      <c r="T20" s="6" t="e">
        <f>VLOOKUP(U20,'17-1'!J:K,2,0)</f>
        <v>#N/A</v>
      </c>
      <c r="U20" s="6" t="s">
        <v>35006</v>
      </c>
    </row>
    <row r="21" spans="1:21" x14ac:dyDescent="0.25">
      <c r="A21" s="35">
        <v>5107</v>
      </c>
      <c r="B21" s="36">
        <v>333</v>
      </c>
      <c r="C21" s="36">
        <v>20003284</v>
      </c>
      <c r="D21" s="36">
        <v>100718</v>
      </c>
      <c r="E21" s="36">
        <v>30200023</v>
      </c>
      <c r="F21" s="36" t="s">
        <v>23</v>
      </c>
      <c r="G21" s="37" t="s">
        <v>956</v>
      </c>
      <c r="H21" s="38">
        <v>40452</v>
      </c>
      <c r="I21" s="39">
        <v>15</v>
      </c>
      <c r="J21" s="74">
        <v>1676.19</v>
      </c>
      <c r="K21" s="45">
        <v>1</v>
      </c>
      <c r="L21" s="41">
        <f t="shared" si="0"/>
        <v>1676.19</v>
      </c>
      <c r="M21" s="39">
        <v>15</v>
      </c>
      <c r="N21" s="42">
        <f t="shared" si="1"/>
        <v>4.7446954140999313</v>
      </c>
      <c r="O21" s="43">
        <f t="shared" si="2"/>
        <v>111.74600000000001</v>
      </c>
      <c r="P21" s="44">
        <f t="shared" si="3"/>
        <v>530.20073374401102</v>
      </c>
      <c r="Q21" s="44">
        <f t="shared" si="4"/>
        <v>1145.9892662559892</v>
      </c>
      <c r="R21" s="44" t="e">
        <f>VLOOKUP(S21,Sheet8!B:C,2,0)</f>
        <v>#N/A</v>
      </c>
      <c r="S21" s="6" t="s">
        <v>10296</v>
      </c>
      <c r="T21" s="6" t="e">
        <f>VLOOKUP(U21,'17-1'!J:K,2,0)</f>
        <v>#N/A</v>
      </c>
      <c r="U21" s="6" t="s">
        <v>35007</v>
      </c>
    </row>
    <row r="22" spans="1:21" x14ac:dyDescent="0.25">
      <c r="A22" s="35">
        <v>7575</v>
      </c>
      <c r="B22" s="36">
        <v>371</v>
      </c>
      <c r="C22" s="36">
        <v>20001188</v>
      </c>
      <c r="D22" s="36">
        <v>100719</v>
      </c>
      <c r="E22" s="36">
        <v>30200025</v>
      </c>
      <c r="F22" s="36" t="s">
        <v>21</v>
      </c>
      <c r="G22" s="37" t="s">
        <v>1386</v>
      </c>
      <c r="H22" s="38">
        <v>40299</v>
      </c>
      <c r="I22" s="39">
        <v>15</v>
      </c>
      <c r="J22" s="74">
        <v>10637.12</v>
      </c>
      <c r="K22" s="45">
        <v>1</v>
      </c>
      <c r="L22" s="41">
        <f t="shared" si="0"/>
        <v>10637.12</v>
      </c>
      <c r="M22" s="39">
        <v>15</v>
      </c>
      <c r="N22" s="42">
        <f t="shared" si="1"/>
        <v>5.1635865845311431</v>
      </c>
      <c r="O22" s="43">
        <f t="shared" si="2"/>
        <v>709.14133333333336</v>
      </c>
      <c r="P22" s="44">
        <f t="shared" si="3"/>
        <v>3661.7126753365278</v>
      </c>
      <c r="Q22" s="44">
        <f t="shared" si="4"/>
        <v>6975.4073246634725</v>
      </c>
      <c r="R22" s="44" t="e">
        <f>VLOOKUP(S22,Sheet8!B:C,2,0)</f>
        <v>#N/A</v>
      </c>
      <c r="S22" s="6" t="s">
        <v>10297</v>
      </c>
      <c r="T22" s="6" t="e">
        <f>VLOOKUP(U22,'17-1'!J:K,2,0)</f>
        <v>#N/A</v>
      </c>
      <c r="U22" s="6" t="s">
        <v>35008</v>
      </c>
    </row>
    <row r="23" spans="1:21" x14ac:dyDescent="0.25">
      <c r="A23" s="35">
        <v>1796</v>
      </c>
      <c r="B23" s="36">
        <v>311</v>
      </c>
      <c r="C23" s="36">
        <v>20000677</v>
      </c>
      <c r="D23" s="36">
        <v>100718</v>
      </c>
      <c r="E23" s="36">
        <v>30200088</v>
      </c>
      <c r="F23" s="36" t="s">
        <v>59</v>
      </c>
      <c r="G23" s="37" t="s">
        <v>205</v>
      </c>
      <c r="H23" s="38">
        <v>40391</v>
      </c>
      <c r="I23" s="39">
        <v>35</v>
      </c>
      <c r="J23" s="74">
        <v>24106.15</v>
      </c>
      <c r="K23" s="47">
        <v>0</v>
      </c>
      <c r="L23" s="41">
        <f t="shared" si="0"/>
        <v>0</v>
      </c>
      <c r="M23" s="39">
        <v>35</v>
      </c>
      <c r="N23" s="42">
        <f t="shared" si="1"/>
        <v>4.9117043121149901</v>
      </c>
      <c r="O23" s="43">
        <f t="shared" si="2"/>
        <v>0</v>
      </c>
      <c r="P23" s="44">
        <f t="shared" si="3"/>
        <v>0</v>
      </c>
      <c r="Q23" s="44" t="str">
        <f t="shared" si="4"/>
        <v xml:space="preserve"> </v>
      </c>
      <c r="R23" s="44" t="e">
        <f>VLOOKUP(S23,Sheet8!B:C,2,0)</f>
        <v>#N/A</v>
      </c>
      <c r="S23" s="6" t="s">
        <v>10298</v>
      </c>
      <c r="T23" s="6" t="e">
        <f>VLOOKUP(U23,'17-1'!J:K,2,0)</f>
        <v>#N/A</v>
      </c>
      <c r="U23" s="6" t="s">
        <v>35009</v>
      </c>
    </row>
    <row r="24" spans="1:21" x14ac:dyDescent="0.25">
      <c r="A24" s="35">
        <v>1525</v>
      </c>
      <c r="B24" s="36">
        <v>310</v>
      </c>
      <c r="C24" s="36">
        <v>20004725</v>
      </c>
      <c r="D24" s="36">
        <v>100718</v>
      </c>
      <c r="E24" s="36">
        <v>30200036</v>
      </c>
      <c r="F24" s="36" t="s">
        <v>48</v>
      </c>
      <c r="G24" s="37" t="s">
        <v>2028</v>
      </c>
      <c r="H24" s="38">
        <v>41863</v>
      </c>
      <c r="I24" s="39">
        <v>15</v>
      </c>
      <c r="J24" s="74">
        <v>2054.38</v>
      </c>
      <c r="K24" s="45">
        <v>1</v>
      </c>
      <c r="L24" s="41">
        <f t="shared" si="0"/>
        <v>2054.38</v>
      </c>
      <c r="M24" s="39">
        <v>15</v>
      </c>
      <c r="N24" s="42">
        <f t="shared" si="1"/>
        <v>0.88158795345653662</v>
      </c>
      <c r="O24" s="43">
        <f t="shared" si="2"/>
        <v>136.95866666666669</v>
      </c>
      <c r="P24" s="44">
        <f t="shared" si="3"/>
        <v>120.74111065480265</v>
      </c>
      <c r="Q24" s="44">
        <f t="shared" si="4"/>
        <v>1933.6388893451974</v>
      </c>
      <c r="R24" s="44" t="e">
        <f>VLOOKUP(S24,Sheet8!B:C,2,0)</f>
        <v>#N/A</v>
      </c>
      <c r="S24" s="6" t="s">
        <v>10299</v>
      </c>
      <c r="T24" s="6" t="e">
        <f>VLOOKUP(U24,'17-1'!J:K,2,0)</f>
        <v>#N/A</v>
      </c>
      <c r="U24" s="6" t="s">
        <v>35010</v>
      </c>
    </row>
    <row r="25" spans="1:21" x14ac:dyDescent="0.25">
      <c r="A25" s="35">
        <v>4963</v>
      </c>
      <c r="B25" s="36">
        <v>331</v>
      </c>
      <c r="C25" s="36">
        <v>20007958</v>
      </c>
      <c r="D25" s="36">
        <v>100718</v>
      </c>
      <c r="E25" s="36">
        <v>30200078</v>
      </c>
      <c r="F25" s="36" t="s">
        <v>4972</v>
      </c>
      <c r="G25" s="37" t="s">
        <v>6307</v>
      </c>
      <c r="H25" s="38">
        <v>41064</v>
      </c>
      <c r="I25" s="39">
        <v>25</v>
      </c>
      <c r="J25" s="74">
        <v>19392.75</v>
      </c>
      <c r="K25" s="45">
        <v>1</v>
      </c>
      <c r="L25" s="41">
        <f t="shared" si="0"/>
        <v>19392.75</v>
      </c>
      <c r="M25" s="39">
        <v>25</v>
      </c>
      <c r="N25" s="42">
        <f t="shared" si="1"/>
        <v>3.0691307323750854</v>
      </c>
      <c r="O25" s="43">
        <f t="shared" si="2"/>
        <v>775.71</v>
      </c>
      <c r="P25" s="44">
        <f t="shared" si="3"/>
        <v>2380.7554004106773</v>
      </c>
      <c r="Q25" s="44">
        <f t="shared" si="4"/>
        <v>17011.994599589321</v>
      </c>
      <c r="R25" s="44" t="e">
        <f>VLOOKUP(S25,Sheet8!B:C,2,0)</f>
        <v>#N/A</v>
      </c>
      <c r="S25" s="6" t="s">
        <v>10300</v>
      </c>
      <c r="T25" s="6" t="e">
        <f>VLOOKUP(U25,'17-1'!J:K,2,0)</f>
        <v>#N/A</v>
      </c>
      <c r="U25" s="6" t="s">
        <v>35011</v>
      </c>
    </row>
    <row r="26" spans="1:21" x14ac:dyDescent="0.25">
      <c r="A26" s="35">
        <v>6870</v>
      </c>
      <c r="B26" s="36">
        <v>354</v>
      </c>
      <c r="C26" s="36">
        <v>10000829</v>
      </c>
      <c r="D26" s="36">
        <v>100719</v>
      </c>
      <c r="E26" s="36">
        <v>30200078</v>
      </c>
      <c r="F26" s="36" t="s">
        <v>4972</v>
      </c>
      <c r="G26" s="37" t="s">
        <v>6307</v>
      </c>
      <c r="H26" s="38">
        <v>41064</v>
      </c>
      <c r="I26" s="39">
        <v>25</v>
      </c>
      <c r="J26" s="74">
        <v>19392.75</v>
      </c>
      <c r="K26" s="45">
        <v>1</v>
      </c>
      <c r="L26" s="41">
        <f t="shared" si="0"/>
        <v>19392.75</v>
      </c>
      <c r="M26" s="39">
        <v>25</v>
      </c>
      <c r="N26" s="42">
        <f t="shared" si="1"/>
        <v>3.0691307323750854</v>
      </c>
      <c r="O26" s="43">
        <f t="shared" si="2"/>
        <v>775.71</v>
      </c>
      <c r="P26" s="44">
        <f t="shared" si="3"/>
        <v>2380.7554004106773</v>
      </c>
      <c r="Q26" s="44">
        <f t="shared" si="4"/>
        <v>17011.994599589321</v>
      </c>
      <c r="R26" s="44" t="e">
        <f>VLOOKUP(S26,Sheet8!B:C,2,0)</f>
        <v>#N/A</v>
      </c>
      <c r="S26" s="6" t="s">
        <v>10300</v>
      </c>
      <c r="T26" s="6" t="e">
        <f>VLOOKUP(U26,'17-1'!J:K,2,0)</f>
        <v>#N/A</v>
      </c>
      <c r="U26" s="6" t="s">
        <v>35011</v>
      </c>
    </row>
    <row r="27" spans="1:21" x14ac:dyDescent="0.25">
      <c r="A27" s="35">
        <v>8412</v>
      </c>
      <c r="B27" s="36">
        <v>371</v>
      </c>
      <c r="C27" s="36">
        <v>20007196</v>
      </c>
      <c r="D27" s="36">
        <v>100719</v>
      </c>
      <c r="E27" s="36">
        <v>30200060</v>
      </c>
      <c r="F27" s="36" t="s">
        <v>73</v>
      </c>
      <c r="G27" s="37" t="s">
        <v>3521</v>
      </c>
      <c r="H27" s="38">
        <v>41729</v>
      </c>
      <c r="I27" s="39">
        <v>85</v>
      </c>
      <c r="J27" s="74">
        <v>9589.76</v>
      </c>
      <c r="K27" s="45">
        <v>1</v>
      </c>
      <c r="L27" s="41">
        <f t="shared" si="0"/>
        <v>9589.76</v>
      </c>
      <c r="M27" s="39">
        <v>85</v>
      </c>
      <c r="N27" s="42">
        <f t="shared" si="1"/>
        <v>1.2484599589322383</v>
      </c>
      <c r="O27" s="43">
        <f t="shared" si="2"/>
        <v>112.82070588235294</v>
      </c>
      <c r="P27" s="44">
        <f t="shared" si="3"/>
        <v>140.85213383258849</v>
      </c>
      <c r="Q27" s="44">
        <f t="shared" si="4"/>
        <v>9448.9078661674121</v>
      </c>
      <c r="R27" s="44" t="e">
        <f>VLOOKUP(S27,Sheet8!B:C,2,0)</f>
        <v>#N/A</v>
      </c>
      <c r="S27" s="6" t="s">
        <v>10301</v>
      </c>
      <c r="T27" s="6" t="e">
        <f>VLOOKUP(U27,'17-1'!J:K,2,0)</f>
        <v>#N/A</v>
      </c>
      <c r="U27" s="6" t="s">
        <v>35012</v>
      </c>
    </row>
    <row r="28" spans="1:21" x14ac:dyDescent="0.25">
      <c r="A28" s="35">
        <v>4454</v>
      </c>
      <c r="B28" s="36">
        <v>331</v>
      </c>
      <c r="C28" s="36">
        <v>20004742</v>
      </c>
      <c r="D28" s="36">
        <v>100718</v>
      </c>
      <c r="E28" s="36">
        <v>30200060</v>
      </c>
      <c r="F28" s="36" t="s">
        <v>73</v>
      </c>
      <c r="G28" s="37" t="s">
        <v>3520</v>
      </c>
      <c r="H28" s="38">
        <v>41729</v>
      </c>
      <c r="I28" s="39">
        <v>85</v>
      </c>
      <c r="J28" s="74">
        <v>11407.28</v>
      </c>
      <c r="K28" s="45">
        <v>1</v>
      </c>
      <c r="L28" s="41">
        <f t="shared" si="0"/>
        <v>11407.28</v>
      </c>
      <c r="M28" s="39">
        <v>85</v>
      </c>
      <c r="N28" s="42">
        <f t="shared" si="1"/>
        <v>1.2484599589322383</v>
      </c>
      <c r="O28" s="43">
        <f t="shared" si="2"/>
        <v>134.20329411764706</v>
      </c>
      <c r="P28" s="44">
        <f t="shared" si="3"/>
        <v>167.54743906268877</v>
      </c>
      <c r="Q28" s="44">
        <f t="shared" si="4"/>
        <v>11239.732560937311</v>
      </c>
      <c r="R28" s="44" t="e">
        <f>VLOOKUP(S28,Sheet8!B:C,2,0)</f>
        <v>#N/A</v>
      </c>
      <c r="S28" s="6" t="s">
        <v>10302</v>
      </c>
      <c r="T28" s="6" t="e">
        <f>VLOOKUP(U28,'17-1'!J:K,2,0)</f>
        <v>#N/A</v>
      </c>
      <c r="U28" s="6" t="s">
        <v>35013</v>
      </c>
    </row>
    <row r="29" spans="1:21" x14ac:dyDescent="0.25">
      <c r="A29" s="35">
        <v>105</v>
      </c>
      <c r="B29" s="36">
        <v>304</v>
      </c>
      <c r="C29" s="36">
        <v>10000017</v>
      </c>
      <c r="D29" s="36">
        <v>100718</v>
      </c>
      <c r="E29" s="36">
        <v>30200077</v>
      </c>
      <c r="F29" s="36" t="s">
        <v>15</v>
      </c>
      <c r="G29" s="37" t="s">
        <v>3525</v>
      </c>
      <c r="H29" s="38">
        <v>42035</v>
      </c>
      <c r="I29" s="39">
        <v>20</v>
      </c>
      <c r="J29" s="74">
        <v>2157.4899999999998</v>
      </c>
      <c r="K29" s="45">
        <v>1</v>
      </c>
      <c r="L29" s="41">
        <f t="shared" si="0"/>
        <v>2157.4899999999998</v>
      </c>
      <c r="M29" s="39">
        <v>20</v>
      </c>
      <c r="N29" s="42">
        <f t="shared" si="1"/>
        <v>0.41067761806981518</v>
      </c>
      <c r="O29" s="43">
        <f t="shared" si="2"/>
        <v>107.87449999999998</v>
      </c>
      <c r="P29" s="44">
        <f t="shared" si="3"/>
        <v>44.301642710472272</v>
      </c>
      <c r="Q29" s="44">
        <f t="shared" si="4"/>
        <v>2113.1883572895276</v>
      </c>
      <c r="R29" s="44" t="e">
        <f>VLOOKUP(S29,Sheet8!B:C,2,0)</f>
        <v>#N/A</v>
      </c>
      <c r="S29" s="6" t="s">
        <v>10303</v>
      </c>
      <c r="T29" s="6" t="e">
        <f>VLOOKUP(U29,'17-1'!J:K,2,0)</f>
        <v>#N/A</v>
      </c>
      <c r="U29" s="6" t="s">
        <v>35014</v>
      </c>
    </row>
    <row r="30" spans="1:21" x14ac:dyDescent="0.25">
      <c r="A30" s="35">
        <v>5455</v>
      </c>
      <c r="B30" s="36">
        <v>333</v>
      </c>
      <c r="C30" s="36">
        <v>20004932</v>
      </c>
      <c r="D30" s="36">
        <v>100718</v>
      </c>
      <c r="E30" s="36">
        <v>30200058</v>
      </c>
      <c r="F30" s="36" t="s">
        <v>39</v>
      </c>
      <c r="G30" s="37" t="s">
        <v>2783</v>
      </c>
      <c r="H30" s="38">
        <v>39691</v>
      </c>
      <c r="I30" s="39">
        <v>85</v>
      </c>
      <c r="J30" s="74">
        <v>2464.0700000000002</v>
      </c>
      <c r="K30" s="111">
        <v>0</v>
      </c>
      <c r="L30" s="59">
        <f t="shared" ref="L30:L35" si="5">J30*K30</f>
        <v>0</v>
      </c>
      <c r="M30" s="39">
        <v>85</v>
      </c>
      <c r="N30" s="42">
        <f t="shared" ref="N30:N61" si="6">IF(M30=" "," ",IF(+H30&lt;=367," ",($C$6-H30)/365.25))</f>
        <v>6.8281998631074607</v>
      </c>
      <c r="O30" s="43">
        <f t="shared" ref="O30:O61" si="7">IF(+N30&gt;=M30,"--",L30/M30)</f>
        <v>0</v>
      </c>
      <c r="P30" s="44">
        <f t="shared" ref="P30:P61" si="8">IF(+N30/M30&gt;1,L30,L30*N30/M30)</f>
        <v>0</v>
      </c>
      <c r="Q30" s="44" t="str">
        <f t="shared" ref="Q30:Q61" si="9">IF(+L30=0," ",IF(+L30-P30&lt;=0,0,(L30-P30)))</f>
        <v xml:space="preserve"> </v>
      </c>
      <c r="R30" s="44" t="str">
        <f>VLOOKUP(S30,Sheet8!B:C,2,0)</f>
        <v>GOTCHA</v>
      </c>
      <c r="S30" s="6" t="s">
        <v>6926</v>
      </c>
      <c r="T30" s="6" t="str">
        <f>VLOOKUP(U30,'17-1'!J:K,2,0)</f>
        <v>IM HERE</v>
      </c>
      <c r="U30" s="6" t="s">
        <v>26674</v>
      </c>
    </row>
    <row r="31" spans="1:21" x14ac:dyDescent="0.25">
      <c r="A31" s="35">
        <v>5262</v>
      </c>
      <c r="B31" s="36">
        <v>333</v>
      </c>
      <c r="C31" s="36">
        <v>20003745</v>
      </c>
      <c r="D31" s="36">
        <v>100718</v>
      </c>
      <c r="E31" s="36">
        <v>30200076</v>
      </c>
      <c r="F31" s="36" t="s">
        <v>169</v>
      </c>
      <c r="G31" s="37" t="s">
        <v>1989</v>
      </c>
      <c r="H31" s="38">
        <v>41737</v>
      </c>
      <c r="I31" s="39">
        <v>15</v>
      </c>
      <c r="J31" s="74">
        <v>4606</v>
      </c>
      <c r="K31" s="45">
        <v>1</v>
      </c>
      <c r="L31" s="41">
        <f t="shared" si="5"/>
        <v>4606</v>
      </c>
      <c r="M31" s="39">
        <v>15</v>
      </c>
      <c r="N31" s="42">
        <f t="shared" si="6"/>
        <v>1.2265571526351813</v>
      </c>
      <c r="O31" s="43">
        <f t="shared" si="7"/>
        <v>307.06666666666666</v>
      </c>
      <c r="P31" s="44">
        <f t="shared" si="8"/>
        <v>376.63481633584303</v>
      </c>
      <c r="Q31" s="44">
        <f t="shared" si="9"/>
        <v>4229.3651836641566</v>
      </c>
      <c r="R31" s="44" t="e">
        <f>VLOOKUP(S31,Sheet8!B:C,2,0)</f>
        <v>#N/A</v>
      </c>
      <c r="S31" s="6" t="s">
        <v>10304</v>
      </c>
      <c r="T31" s="6" t="e">
        <f>VLOOKUP(U31,'17-1'!J:K,2,0)</f>
        <v>#N/A</v>
      </c>
      <c r="U31" s="6" t="s">
        <v>35015</v>
      </c>
    </row>
    <row r="32" spans="1:21" x14ac:dyDescent="0.25">
      <c r="A32" s="35">
        <v>5062</v>
      </c>
      <c r="B32" s="36">
        <v>333</v>
      </c>
      <c r="C32" s="36">
        <v>20003205</v>
      </c>
      <c r="D32" s="36">
        <v>100718</v>
      </c>
      <c r="E32" s="36">
        <v>30200076</v>
      </c>
      <c r="F32" s="36" t="s">
        <v>169</v>
      </c>
      <c r="G32" s="37" t="s">
        <v>1991</v>
      </c>
      <c r="H32" s="38">
        <v>41786</v>
      </c>
      <c r="I32" s="39">
        <v>15</v>
      </c>
      <c r="J32" s="74">
        <v>3473</v>
      </c>
      <c r="K32" s="45">
        <v>1</v>
      </c>
      <c r="L32" s="41">
        <f t="shared" si="5"/>
        <v>3473</v>
      </c>
      <c r="M32" s="39">
        <v>15</v>
      </c>
      <c r="N32" s="42">
        <f t="shared" si="6"/>
        <v>1.0924024640657084</v>
      </c>
      <c r="O32" s="43">
        <f t="shared" si="7"/>
        <v>231.53333333333333</v>
      </c>
      <c r="P32" s="44">
        <f t="shared" si="8"/>
        <v>252.92758384668034</v>
      </c>
      <c r="Q32" s="44">
        <f t="shared" si="9"/>
        <v>3220.0724161533199</v>
      </c>
      <c r="R32" s="44" t="e">
        <f>VLOOKUP(S32,Sheet8!B:C,2,0)</f>
        <v>#N/A</v>
      </c>
      <c r="S32" s="6" t="s">
        <v>10305</v>
      </c>
      <c r="T32" s="6" t="e">
        <f>VLOOKUP(U32,'17-1'!J:K,2,0)</f>
        <v>#N/A</v>
      </c>
      <c r="U32" s="6" t="s">
        <v>35016</v>
      </c>
    </row>
    <row r="33" spans="1:21" x14ac:dyDescent="0.25">
      <c r="A33" s="35">
        <v>6069</v>
      </c>
      <c r="B33" s="36">
        <v>334</v>
      </c>
      <c r="C33" s="36">
        <v>20006127</v>
      </c>
      <c r="D33" s="36">
        <v>100718</v>
      </c>
      <c r="E33" s="6">
        <v>30200101</v>
      </c>
      <c r="F33" s="6" t="s">
        <v>421</v>
      </c>
      <c r="G33" s="37" t="s">
        <v>6534</v>
      </c>
      <c r="H33" s="38">
        <v>38291</v>
      </c>
      <c r="I33" s="39">
        <v>20</v>
      </c>
      <c r="J33" s="74">
        <v>5686.37</v>
      </c>
      <c r="K33" s="51">
        <v>0</v>
      </c>
      <c r="L33" s="41">
        <f t="shared" si="5"/>
        <v>0</v>
      </c>
      <c r="M33" s="39">
        <v>20</v>
      </c>
      <c r="N33" s="42">
        <f t="shared" si="6"/>
        <v>10.661190965092402</v>
      </c>
      <c r="O33" s="43">
        <f t="shared" si="7"/>
        <v>0</v>
      </c>
      <c r="P33" s="44">
        <f t="shared" si="8"/>
        <v>0</v>
      </c>
      <c r="Q33" s="44" t="str">
        <f t="shared" si="9"/>
        <v xml:space="preserve"> </v>
      </c>
      <c r="R33" s="44" t="e">
        <f>VLOOKUP(S33,Sheet8!B:C,2,0)</f>
        <v>#N/A</v>
      </c>
      <c r="S33" s="6" t="s">
        <v>10306</v>
      </c>
      <c r="T33" s="6" t="e">
        <f>VLOOKUP(U33,'17-1'!J:K,2,0)</f>
        <v>#N/A</v>
      </c>
      <c r="U33" s="6" t="s">
        <v>35017</v>
      </c>
    </row>
    <row r="34" spans="1:21" x14ac:dyDescent="0.25">
      <c r="A34" s="35">
        <v>4793</v>
      </c>
      <c r="B34" s="36">
        <v>331</v>
      </c>
      <c r="C34" s="36">
        <v>20006396</v>
      </c>
      <c r="D34" s="36">
        <v>100718</v>
      </c>
      <c r="E34" s="6">
        <v>30200101</v>
      </c>
      <c r="F34" s="6" t="s">
        <v>421</v>
      </c>
      <c r="G34" s="37" t="s">
        <v>6545</v>
      </c>
      <c r="H34" s="38">
        <v>38472</v>
      </c>
      <c r="I34" s="39">
        <v>20</v>
      </c>
      <c r="J34" s="74">
        <v>483.94</v>
      </c>
      <c r="K34" s="51">
        <v>0</v>
      </c>
      <c r="L34" s="41">
        <f t="shared" si="5"/>
        <v>0</v>
      </c>
      <c r="M34" s="39">
        <v>20</v>
      </c>
      <c r="N34" s="42">
        <f t="shared" si="6"/>
        <v>10.165639972621491</v>
      </c>
      <c r="O34" s="43">
        <f t="shared" si="7"/>
        <v>0</v>
      </c>
      <c r="P34" s="44">
        <f t="shared" si="8"/>
        <v>0</v>
      </c>
      <c r="Q34" s="44" t="str">
        <f t="shared" si="9"/>
        <v xml:space="preserve"> </v>
      </c>
      <c r="R34" s="44" t="e">
        <f>VLOOKUP(S34,Sheet8!B:C,2,0)</f>
        <v>#N/A</v>
      </c>
      <c r="S34" s="6" t="s">
        <v>10307</v>
      </c>
      <c r="T34" s="6" t="e">
        <f>VLOOKUP(U34,'17-1'!J:K,2,0)</f>
        <v>#N/A</v>
      </c>
      <c r="U34" s="6" t="s">
        <v>35018</v>
      </c>
    </row>
    <row r="35" spans="1:21" x14ac:dyDescent="0.25">
      <c r="A35" s="35">
        <v>8403</v>
      </c>
      <c r="B35" s="36">
        <v>371</v>
      </c>
      <c r="C35" s="36">
        <v>20007186</v>
      </c>
      <c r="D35" s="36">
        <v>100719</v>
      </c>
      <c r="E35" s="36">
        <v>30200060</v>
      </c>
      <c r="F35" s="36" t="s">
        <v>73</v>
      </c>
      <c r="G35" s="37" t="s">
        <v>4735</v>
      </c>
      <c r="H35" s="38">
        <v>41729</v>
      </c>
      <c r="I35" s="39">
        <v>50</v>
      </c>
      <c r="J35" s="74">
        <v>8891.91</v>
      </c>
      <c r="K35" s="45">
        <v>1</v>
      </c>
      <c r="L35" s="41">
        <f t="shared" si="5"/>
        <v>8891.91</v>
      </c>
      <c r="M35" s="39">
        <v>50</v>
      </c>
      <c r="N35" s="42">
        <f t="shared" si="6"/>
        <v>1.2484599589322383</v>
      </c>
      <c r="O35" s="43">
        <f t="shared" si="7"/>
        <v>177.8382</v>
      </c>
      <c r="P35" s="44">
        <f t="shared" si="8"/>
        <v>222.02387186858314</v>
      </c>
      <c r="Q35" s="44">
        <f t="shared" si="9"/>
        <v>8669.8861281314166</v>
      </c>
      <c r="R35" s="44" t="e">
        <f>VLOOKUP(S35,Sheet8!B:C,2,0)</f>
        <v>#N/A</v>
      </c>
      <c r="S35" s="6" t="s">
        <v>10308</v>
      </c>
      <c r="T35" s="6" t="e">
        <f>VLOOKUP(U35,'17-1'!J:K,2,0)</f>
        <v>#N/A</v>
      </c>
      <c r="U35" s="6" t="s">
        <v>35019</v>
      </c>
    </row>
    <row r="36" spans="1:21" x14ac:dyDescent="0.25">
      <c r="A36" s="35">
        <v>7665</v>
      </c>
      <c r="B36" s="36">
        <v>371</v>
      </c>
      <c r="C36" s="36">
        <v>20001392</v>
      </c>
      <c r="D36" s="36">
        <v>100719</v>
      </c>
      <c r="E36" s="36">
        <v>30200059</v>
      </c>
      <c r="F36" s="36" t="s">
        <v>36</v>
      </c>
      <c r="G36" s="37" t="s">
        <v>2109</v>
      </c>
      <c r="H36" s="38">
        <v>39691</v>
      </c>
      <c r="I36" s="39">
        <v>15</v>
      </c>
      <c r="J36" s="74">
        <v>8883.2900000000009</v>
      </c>
      <c r="K36" s="111">
        <v>0</v>
      </c>
      <c r="L36" s="59">
        <f t="shared" ref="L36:L37" si="10">J36*K36</f>
        <v>0</v>
      </c>
      <c r="M36" s="39">
        <v>15</v>
      </c>
      <c r="N36" s="42">
        <f t="shared" si="6"/>
        <v>6.8281998631074607</v>
      </c>
      <c r="O36" s="43">
        <f t="shared" si="7"/>
        <v>0</v>
      </c>
      <c r="P36" s="44">
        <f t="shared" si="8"/>
        <v>0</v>
      </c>
      <c r="Q36" s="44" t="str">
        <f t="shared" si="9"/>
        <v xml:space="preserve"> </v>
      </c>
      <c r="R36" s="44" t="str">
        <f>VLOOKUP(S36,Sheet8!B:C,2,0)</f>
        <v>GOTCHA</v>
      </c>
      <c r="S36" s="6" t="s">
        <v>6921</v>
      </c>
      <c r="T36" s="6" t="str">
        <f>VLOOKUP(U36,'17-1'!J:K,2,0)</f>
        <v>IM HERE</v>
      </c>
      <c r="U36" s="6" t="s">
        <v>26669</v>
      </c>
    </row>
    <row r="37" spans="1:21" x14ac:dyDescent="0.25">
      <c r="A37" s="35">
        <v>5692</v>
      </c>
      <c r="B37" s="36">
        <v>333</v>
      </c>
      <c r="C37" s="36">
        <v>20005929</v>
      </c>
      <c r="D37" s="36">
        <v>100718</v>
      </c>
      <c r="E37" s="36">
        <v>30200072</v>
      </c>
      <c r="F37" s="36" t="s">
        <v>165</v>
      </c>
      <c r="G37" s="37" t="s">
        <v>836</v>
      </c>
      <c r="H37" s="38">
        <v>38837</v>
      </c>
      <c r="I37" s="39">
        <v>46</v>
      </c>
      <c r="J37" s="74">
        <v>2623.89</v>
      </c>
      <c r="K37" s="111">
        <v>0</v>
      </c>
      <c r="L37" s="59">
        <f t="shared" si="10"/>
        <v>0</v>
      </c>
      <c r="M37" s="39">
        <v>46</v>
      </c>
      <c r="N37" s="42">
        <f t="shared" si="6"/>
        <v>9.1663244353182751</v>
      </c>
      <c r="O37" s="43">
        <f t="shared" si="7"/>
        <v>0</v>
      </c>
      <c r="P37" s="44">
        <f t="shared" si="8"/>
        <v>0</v>
      </c>
      <c r="Q37" s="44" t="str">
        <f t="shared" si="9"/>
        <v xml:space="preserve"> </v>
      </c>
      <c r="R37" s="44" t="str">
        <f>VLOOKUP(S37,Sheet8!B:C,2,0)</f>
        <v>GOTCHA</v>
      </c>
      <c r="S37" s="6" t="s">
        <v>8708</v>
      </c>
      <c r="T37" s="6" t="str">
        <f>VLOOKUP(U37,'17-1'!J:K,2,0)</f>
        <v>IM HERE</v>
      </c>
      <c r="U37" s="6" t="s">
        <v>28545</v>
      </c>
    </row>
    <row r="38" spans="1:21" x14ac:dyDescent="0.25">
      <c r="A38" s="35">
        <v>696</v>
      </c>
      <c r="B38" s="36">
        <v>304</v>
      </c>
      <c r="C38" s="36">
        <v>10000756</v>
      </c>
      <c r="D38" s="36">
        <v>100718</v>
      </c>
      <c r="E38" s="36">
        <v>30200034</v>
      </c>
      <c r="F38" s="36" t="s">
        <v>4946</v>
      </c>
      <c r="G38" s="37" t="s">
        <v>6520</v>
      </c>
      <c r="H38" s="38">
        <v>41892</v>
      </c>
      <c r="I38" s="39">
        <v>20</v>
      </c>
      <c r="J38" s="74">
        <v>953.04</v>
      </c>
      <c r="K38" s="45">
        <v>1</v>
      </c>
      <c r="L38" s="41">
        <f>J38*K38</f>
        <v>953.04</v>
      </c>
      <c r="M38" s="39">
        <v>20</v>
      </c>
      <c r="N38" s="42">
        <f t="shared" si="6"/>
        <v>0.80219028062970565</v>
      </c>
      <c r="O38" s="43">
        <f t="shared" si="7"/>
        <v>47.652000000000001</v>
      </c>
      <c r="P38" s="44">
        <f t="shared" si="8"/>
        <v>38.225971252566737</v>
      </c>
      <c r="Q38" s="44">
        <f t="shared" si="9"/>
        <v>914.81402874743321</v>
      </c>
      <c r="R38" s="44" t="e">
        <f>VLOOKUP(S38,Sheet8!B:C,2,0)</f>
        <v>#N/A</v>
      </c>
      <c r="S38" s="6" t="s">
        <v>10309</v>
      </c>
      <c r="T38" s="6" t="e">
        <f>VLOOKUP(U38,'17-1'!J:K,2,0)</f>
        <v>#N/A</v>
      </c>
      <c r="U38" s="6" t="s">
        <v>35020</v>
      </c>
    </row>
    <row r="39" spans="1:21" x14ac:dyDescent="0.25">
      <c r="A39" s="35">
        <v>2030</v>
      </c>
      <c r="B39" s="36">
        <v>311</v>
      </c>
      <c r="C39" s="36">
        <v>20003185</v>
      </c>
      <c r="D39" s="36">
        <v>100718</v>
      </c>
      <c r="E39" s="36">
        <v>30200034</v>
      </c>
      <c r="F39" s="36" t="s">
        <v>4946</v>
      </c>
      <c r="G39" s="37" t="s">
        <v>6520</v>
      </c>
      <c r="H39" s="38">
        <v>41892</v>
      </c>
      <c r="I39" s="39">
        <v>20</v>
      </c>
      <c r="J39" s="74">
        <v>5484.77</v>
      </c>
      <c r="K39" s="45">
        <v>1</v>
      </c>
      <c r="L39" s="41">
        <f>J39*K39</f>
        <v>5484.77</v>
      </c>
      <c r="M39" s="39">
        <v>20</v>
      </c>
      <c r="N39" s="42">
        <f t="shared" si="6"/>
        <v>0.80219028062970565</v>
      </c>
      <c r="O39" s="43">
        <f t="shared" si="7"/>
        <v>274.23850000000004</v>
      </c>
      <c r="P39" s="44">
        <f t="shared" si="8"/>
        <v>219.99145927446958</v>
      </c>
      <c r="Q39" s="44">
        <f t="shared" si="9"/>
        <v>5264.7785407255305</v>
      </c>
      <c r="R39" s="44" t="e">
        <f>VLOOKUP(S39,Sheet8!B:C,2,0)</f>
        <v>#N/A</v>
      </c>
      <c r="S39" s="6" t="s">
        <v>10310</v>
      </c>
      <c r="T39" s="6" t="e">
        <f>VLOOKUP(U39,'17-1'!J:K,2,0)</f>
        <v>#N/A</v>
      </c>
      <c r="U39" s="6" t="s">
        <v>35021</v>
      </c>
    </row>
    <row r="40" spans="1:21" x14ac:dyDescent="0.25">
      <c r="A40" s="35">
        <v>1020</v>
      </c>
      <c r="B40" s="36">
        <v>307</v>
      </c>
      <c r="C40" s="36">
        <v>20003250</v>
      </c>
      <c r="D40" s="36">
        <v>100718</v>
      </c>
      <c r="E40" s="36">
        <v>30200050</v>
      </c>
      <c r="F40" s="36" t="s">
        <v>115</v>
      </c>
      <c r="G40" s="37" t="s">
        <v>4453</v>
      </c>
      <c r="H40" s="38">
        <v>38807</v>
      </c>
      <c r="I40" s="39">
        <v>20</v>
      </c>
      <c r="J40" s="74">
        <v>421.25</v>
      </c>
      <c r="K40" s="111">
        <v>0</v>
      </c>
      <c r="L40" s="59">
        <f t="shared" ref="L40:L45" si="11">J40*K40</f>
        <v>0</v>
      </c>
      <c r="M40" s="39">
        <v>20</v>
      </c>
      <c r="N40" s="42">
        <f t="shared" si="6"/>
        <v>9.2484599589322389</v>
      </c>
      <c r="O40" s="43">
        <f t="shared" si="7"/>
        <v>0</v>
      </c>
      <c r="P40" s="44">
        <f t="shared" si="8"/>
        <v>0</v>
      </c>
      <c r="Q40" s="44" t="str">
        <f t="shared" si="9"/>
        <v xml:space="preserve"> </v>
      </c>
      <c r="R40" s="44" t="str">
        <f>VLOOKUP(S40,Sheet8!B:C,2,0)</f>
        <v>GOTCHA</v>
      </c>
      <c r="S40" s="6" t="s">
        <v>8685</v>
      </c>
      <c r="T40" s="6" t="str">
        <f>VLOOKUP(U40,'17-1'!J:K,2,0)</f>
        <v>IM HERE</v>
      </c>
      <c r="U40" s="6" t="s">
        <v>28522</v>
      </c>
    </row>
    <row r="41" spans="1:21" x14ac:dyDescent="0.25">
      <c r="A41" s="35">
        <v>616</v>
      </c>
      <c r="B41" s="36">
        <v>304</v>
      </c>
      <c r="C41" s="36">
        <v>10000663</v>
      </c>
      <c r="D41" s="36">
        <v>100718</v>
      </c>
      <c r="E41" s="36">
        <v>30200020</v>
      </c>
      <c r="F41" s="36" t="s">
        <v>47</v>
      </c>
      <c r="G41" s="37" t="s">
        <v>4368</v>
      </c>
      <c r="H41" s="38">
        <v>39629</v>
      </c>
      <c r="I41" s="39">
        <v>20</v>
      </c>
      <c r="J41" s="74">
        <v>639</v>
      </c>
      <c r="K41" s="111">
        <v>0</v>
      </c>
      <c r="L41" s="59">
        <f t="shared" si="11"/>
        <v>0</v>
      </c>
      <c r="M41" s="39">
        <v>20</v>
      </c>
      <c r="N41" s="42">
        <f t="shared" si="6"/>
        <v>6.9979466119096507</v>
      </c>
      <c r="O41" s="43">
        <f t="shared" si="7"/>
        <v>0</v>
      </c>
      <c r="P41" s="44">
        <f t="shared" si="8"/>
        <v>0</v>
      </c>
      <c r="Q41" s="44" t="str">
        <f t="shared" si="9"/>
        <v xml:space="preserve"> </v>
      </c>
      <c r="R41" s="44" t="str">
        <f>VLOOKUP(S41,Sheet8!B:C,2,0)</f>
        <v>GOTCHA</v>
      </c>
      <c r="S41" s="6" t="s">
        <v>6848</v>
      </c>
      <c r="T41" s="6" t="str">
        <f>VLOOKUP(U41,'17-1'!J:K,2,0)</f>
        <v>IM HERE</v>
      </c>
      <c r="U41" s="6" t="s">
        <v>26596</v>
      </c>
    </row>
    <row r="42" spans="1:21" x14ac:dyDescent="0.25">
      <c r="A42" s="35">
        <v>2906</v>
      </c>
      <c r="B42" s="36">
        <v>320</v>
      </c>
      <c r="C42" s="36">
        <v>20004271</v>
      </c>
      <c r="D42" s="36">
        <v>100718</v>
      </c>
      <c r="E42" s="36">
        <v>30200020</v>
      </c>
      <c r="F42" s="36" t="s">
        <v>47</v>
      </c>
      <c r="G42" s="37" t="s">
        <v>4375</v>
      </c>
      <c r="H42" s="38">
        <v>39691</v>
      </c>
      <c r="I42" s="39">
        <v>20</v>
      </c>
      <c r="J42" s="74">
        <v>541.25</v>
      </c>
      <c r="K42" s="111">
        <v>0</v>
      </c>
      <c r="L42" s="59">
        <f t="shared" si="11"/>
        <v>0</v>
      </c>
      <c r="M42" s="39">
        <v>20</v>
      </c>
      <c r="N42" s="42">
        <f t="shared" si="6"/>
        <v>6.8281998631074607</v>
      </c>
      <c r="O42" s="43">
        <f t="shared" si="7"/>
        <v>0</v>
      </c>
      <c r="P42" s="44">
        <f t="shared" si="8"/>
        <v>0</v>
      </c>
      <c r="Q42" s="44" t="str">
        <f t="shared" si="9"/>
        <v xml:space="preserve"> </v>
      </c>
      <c r="R42" s="44" t="str">
        <f>VLOOKUP(S42,Sheet8!B:C,2,0)</f>
        <v>GOTCHA</v>
      </c>
      <c r="S42" s="6" t="s">
        <v>6931</v>
      </c>
      <c r="T42" s="6" t="str">
        <f>VLOOKUP(U42,'17-1'!J:K,2,0)</f>
        <v>IM HERE</v>
      </c>
      <c r="U42" s="6" t="s">
        <v>26679</v>
      </c>
    </row>
    <row r="43" spans="1:21" x14ac:dyDescent="0.25">
      <c r="A43" s="35">
        <v>3813</v>
      </c>
      <c r="B43" s="36">
        <v>331</v>
      </c>
      <c r="C43" s="36">
        <v>20001565</v>
      </c>
      <c r="D43" s="36">
        <v>100718</v>
      </c>
      <c r="E43" s="36">
        <v>30200013</v>
      </c>
      <c r="F43" s="36" t="s">
        <v>50</v>
      </c>
      <c r="G43" s="37" t="s">
        <v>4500</v>
      </c>
      <c r="H43" s="38">
        <v>39416</v>
      </c>
      <c r="I43" s="39">
        <v>20</v>
      </c>
      <c r="J43" s="74">
        <v>596.20000000000005</v>
      </c>
      <c r="K43" s="111">
        <v>0</v>
      </c>
      <c r="L43" s="59">
        <f t="shared" si="11"/>
        <v>0</v>
      </c>
      <c r="M43" s="39">
        <v>20</v>
      </c>
      <c r="N43" s="42">
        <f t="shared" si="6"/>
        <v>7.5811088295687883</v>
      </c>
      <c r="O43" s="43">
        <f t="shared" si="7"/>
        <v>0</v>
      </c>
      <c r="P43" s="44">
        <f t="shared" si="8"/>
        <v>0</v>
      </c>
      <c r="Q43" s="44" t="str">
        <f t="shared" si="9"/>
        <v xml:space="preserve"> </v>
      </c>
      <c r="R43" s="44" t="str">
        <f>VLOOKUP(S43,Sheet8!B:C,2,0)</f>
        <v>GOTCHA</v>
      </c>
      <c r="S43" s="6" t="s">
        <v>9974</v>
      </c>
      <c r="T43" s="6" t="str">
        <f>VLOOKUP(U43,'17-1'!J:K,2,0)</f>
        <v>IM HERE</v>
      </c>
      <c r="U43" s="6" t="s">
        <v>29813</v>
      </c>
    </row>
    <row r="44" spans="1:21" x14ac:dyDescent="0.25">
      <c r="A44" s="35">
        <v>7103</v>
      </c>
      <c r="B44" s="36">
        <v>361</v>
      </c>
      <c r="C44" s="36">
        <v>20005959</v>
      </c>
      <c r="D44" s="36">
        <v>100719</v>
      </c>
      <c r="E44" s="36">
        <v>30200050</v>
      </c>
      <c r="F44" s="36" t="s">
        <v>115</v>
      </c>
      <c r="G44" s="37" t="s">
        <v>4480</v>
      </c>
      <c r="H44" s="38">
        <v>39082</v>
      </c>
      <c r="I44" s="39">
        <v>20</v>
      </c>
      <c r="J44" s="74">
        <v>460.43</v>
      </c>
      <c r="K44" s="111">
        <v>0</v>
      </c>
      <c r="L44" s="59">
        <f t="shared" si="11"/>
        <v>0</v>
      </c>
      <c r="M44" s="39">
        <v>20</v>
      </c>
      <c r="N44" s="42">
        <f t="shared" si="6"/>
        <v>8.4955509924709105</v>
      </c>
      <c r="O44" s="43">
        <f t="shared" si="7"/>
        <v>0</v>
      </c>
      <c r="P44" s="44">
        <f t="shared" si="8"/>
        <v>0</v>
      </c>
      <c r="Q44" s="44" t="str">
        <f t="shared" si="9"/>
        <v xml:space="preserve"> </v>
      </c>
      <c r="R44" s="44" t="str">
        <f>VLOOKUP(S44,Sheet8!B:C,2,0)</f>
        <v>GOTCHA</v>
      </c>
      <c r="S44" s="6" t="s">
        <v>9255</v>
      </c>
      <c r="T44" s="6" t="str">
        <f>VLOOKUP(U44,'17-1'!J:K,2,0)</f>
        <v>IM HERE</v>
      </c>
      <c r="U44" s="6" t="s">
        <v>29093</v>
      </c>
    </row>
    <row r="45" spans="1:21" x14ac:dyDescent="0.25">
      <c r="A45" s="35">
        <v>3012</v>
      </c>
      <c r="B45" s="36">
        <v>320</v>
      </c>
      <c r="C45" s="36">
        <v>20006082</v>
      </c>
      <c r="D45" s="36">
        <v>100718</v>
      </c>
      <c r="E45" s="36">
        <v>30200003</v>
      </c>
      <c r="F45" s="36" t="s">
        <v>41</v>
      </c>
      <c r="G45" s="37" t="s">
        <v>4452</v>
      </c>
      <c r="H45" s="38">
        <v>38807</v>
      </c>
      <c r="I45" s="39">
        <v>20</v>
      </c>
      <c r="J45" s="74">
        <v>438.48</v>
      </c>
      <c r="K45" s="111">
        <v>0</v>
      </c>
      <c r="L45" s="59">
        <f t="shared" si="11"/>
        <v>0</v>
      </c>
      <c r="M45" s="39">
        <v>20</v>
      </c>
      <c r="N45" s="42">
        <f t="shared" si="6"/>
        <v>9.2484599589322389</v>
      </c>
      <c r="O45" s="43">
        <f t="shared" si="7"/>
        <v>0</v>
      </c>
      <c r="P45" s="44">
        <f t="shared" si="8"/>
        <v>0</v>
      </c>
      <c r="Q45" s="44" t="str">
        <f t="shared" si="9"/>
        <v xml:space="preserve"> </v>
      </c>
      <c r="R45" s="44" t="str">
        <f>VLOOKUP(S45,Sheet8!B:C,2,0)</f>
        <v>GOTCHA</v>
      </c>
      <c r="S45" s="6" t="s">
        <v>8684</v>
      </c>
      <c r="T45" s="6" t="str">
        <f>VLOOKUP(U45,'17-1'!J:K,2,0)</f>
        <v>IM HERE</v>
      </c>
      <c r="U45" s="6" t="s">
        <v>28521</v>
      </c>
    </row>
    <row r="46" spans="1:21" x14ac:dyDescent="0.25">
      <c r="A46" s="35">
        <v>1412</v>
      </c>
      <c r="B46" s="36">
        <v>310</v>
      </c>
      <c r="C46" s="36">
        <v>20003493</v>
      </c>
      <c r="D46" s="36">
        <v>100718</v>
      </c>
      <c r="E46" s="36">
        <v>30200076</v>
      </c>
      <c r="F46" s="36" t="s">
        <v>169</v>
      </c>
      <c r="G46" s="37" t="s">
        <v>2002</v>
      </c>
      <c r="H46" s="38">
        <v>41848</v>
      </c>
      <c r="I46" s="39">
        <v>15</v>
      </c>
      <c r="J46" s="74">
        <v>832.85</v>
      </c>
      <c r="K46" s="45">
        <v>1</v>
      </c>
      <c r="L46" s="41">
        <f t="shared" ref="L46:L53" si="12">J46*K46</f>
        <v>832.85</v>
      </c>
      <c r="M46" s="39">
        <v>15</v>
      </c>
      <c r="N46" s="42">
        <f t="shared" si="6"/>
        <v>0.92265571526351808</v>
      </c>
      <c r="O46" s="43">
        <f t="shared" si="7"/>
        <v>55.523333333333333</v>
      </c>
      <c r="P46" s="44">
        <f t="shared" si="8"/>
        <v>51.228920830481407</v>
      </c>
      <c r="Q46" s="44">
        <f t="shared" si="9"/>
        <v>781.62107916951857</v>
      </c>
      <c r="R46" s="44" t="e">
        <f>VLOOKUP(S46,Sheet8!B:C,2,0)</f>
        <v>#N/A</v>
      </c>
      <c r="S46" s="6" t="s">
        <v>10311</v>
      </c>
      <c r="T46" s="6" t="e">
        <f>VLOOKUP(U46,'17-1'!J:K,2,0)</f>
        <v>#N/A</v>
      </c>
      <c r="U46" s="6" t="s">
        <v>35022</v>
      </c>
    </row>
    <row r="47" spans="1:21" x14ac:dyDescent="0.25">
      <c r="A47" s="35">
        <v>5708</v>
      </c>
      <c r="B47" s="36">
        <v>333</v>
      </c>
      <c r="C47" s="36">
        <v>20005946</v>
      </c>
      <c r="D47" s="36">
        <v>100718</v>
      </c>
      <c r="E47" s="36">
        <v>30200074</v>
      </c>
      <c r="F47" s="36" t="s">
        <v>30</v>
      </c>
      <c r="G47" s="37" t="s">
        <v>1926</v>
      </c>
      <c r="H47" s="38">
        <v>41360</v>
      </c>
      <c r="I47" s="39">
        <v>5</v>
      </c>
      <c r="J47" s="74">
        <v>2768.18</v>
      </c>
      <c r="K47" s="45">
        <v>1</v>
      </c>
      <c r="L47" s="41">
        <f t="shared" si="12"/>
        <v>2768.18</v>
      </c>
      <c r="M47" s="39">
        <v>5</v>
      </c>
      <c r="N47" s="42">
        <f t="shared" si="6"/>
        <v>2.2587268993839835</v>
      </c>
      <c r="O47" s="43">
        <f t="shared" si="7"/>
        <v>553.63599999999997</v>
      </c>
      <c r="P47" s="44">
        <f t="shared" si="8"/>
        <v>1250.5125256673512</v>
      </c>
      <c r="Q47" s="44">
        <f t="shared" si="9"/>
        <v>1517.6674743326487</v>
      </c>
      <c r="R47" s="44" t="e">
        <f>VLOOKUP(S47,Sheet8!B:C,2,0)</f>
        <v>#N/A</v>
      </c>
      <c r="S47" s="6" t="s">
        <v>10312</v>
      </c>
      <c r="T47" s="6" t="e">
        <f>VLOOKUP(U47,'17-1'!J:K,2,0)</f>
        <v>#N/A</v>
      </c>
      <c r="U47" s="6" t="s">
        <v>35023</v>
      </c>
    </row>
    <row r="48" spans="1:21" x14ac:dyDescent="0.25">
      <c r="A48" s="35">
        <v>5033</v>
      </c>
      <c r="B48" s="36">
        <v>331</v>
      </c>
      <c r="C48" s="36">
        <v>20008245</v>
      </c>
      <c r="D48" s="36">
        <v>100718</v>
      </c>
      <c r="E48" s="36">
        <v>30200085</v>
      </c>
      <c r="F48" s="36" t="s">
        <v>29</v>
      </c>
      <c r="G48" s="37" t="s">
        <v>2893</v>
      </c>
      <c r="H48" s="38">
        <v>37072</v>
      </c>
      <c r="I48" s="39">
        <v>85</v>
      </c>
      <c r="J48" s="74">
        <v>15.76</v>
      </c>
      <c r="K48" s="48">
        <v>0</v>
      </c>
      <c r="L48" s="41">
        <f t="shared" si="12"/>
        <v>0</v>
      </c>
      <c r="M48" s="39">
        <v>85</v>
      </c>
      <c r="N48" s="42">
        <f t="shared" si="6"/>
        <v>13.998631074606434</v>
      </c>
      <c r="O48" s="43">
        <f t="shared" si="7"/>
        <v>0</v>
      </c>
      <c r="P48" s="44">
        <f t="shared" si="8"/>
        <v>0</v>
      </c>
      <c r="Q48" s="44" t="str">
        <f t="shared" si="9"/>
        <v xml:space="preserve"> </v>
      </c>
      <c r="R48" s="44" t="e">
        <f>VLOOKUP(S48,Sheet8!B:C,2,0)</f>
        <v>#N/A</v>
      </c>
      <c r="S48" s="6" t="s">
        <v>10313</v>
      </c>
      <c r="T48" s="6" t="e">
        <f>VLOOKUP(U48,'17-1'!J:K,2,0)</f>
        <v>#N/A</v>
      </c>
      <c r="U48" s="6" t="s">
        <v>35024</v>
      </c>
    </row>
    <row r="49" spans="1:21" x14ac:dyDescent="0.25">
      <c r="A49" s="35">
        <v>6997</v>
      </c>
      <c r="B49" s="36">
        <v>360</v>
      </c>
      <c r="C49" s="36">
        <v>20003830</v>
      </c>
      <c r="D49" s="36">
        <v>100719</v>
      </c>
      <c r="E49" s="36">
        <v>30200082</v>
      </c>
      <c r="F49" s="36" t="s">
        <v>60</v>
      </c>
      <c r="G49" s="37" t="s">
        <v>2893</v>
      </c>
      <c r="H49" s="38">
        <v>37072</v>
      </c>
      <c r="I49" s="39">
        <v>85</v>
      </c>
      <c r="J49" s="74">
        <v>15.76</v>
      </c>
      <c r="K49" s="48">
        <v>0</v>
      </c>
      <c r="L49" s="41">
        <f t="shared" si="12"/>
        <v>0</v>
      </c>
      <c r="M49" s="39">
        <v>85</v>
      </c>
      <c r="N49" s="42">
        <f t="shared" si="6"/>
        <v>13.998631074606434</v>
      </c>
      <c r="O49" s="43">
        <f t="shared" si="7"/>
        <v>0</v>
      </c>
      <c r="P49" s="44">
        <f t="shared" si="8"/>
        <v>0</v>
      </c>
      <c r="Q49" s="44" t="str">
        <f t="shared" si="9"/>
        <v xml:space="preserve"> </v>
      </c>
      <c r="R49" s="44" t="e">
        <f>VLOOKUP(S49,Sheet8!B:C,2,0)</f>
        <v>#N/A</v>
      </c>
      <c r="S49" s="6" t="s">
        <v>10313</v>
      </c>
      <c r="T49" s="6" t="e">
        <f>VLOOKUP(U49,'17-1'!J:K,2,0)</f>
        <v>#N/A</v>
      </c>
      <c r="U49" s="6" t="s">
        <v>35025</v>
      </c>
    </row>
    <row r="50" spans="1:21" x14ac:dyDescent="0.25">
      <c r="A50" s="35">
        <v>8608</v>
      </c>
      <c r="B50" s="36">
        <v>380</v>
      </c>
      <c r="C50" s="36">
        <v>20003920</v>
      </c>
      <c r="D50" s="36">
        <v>100719</v>
      </c>
      <c r="E50" s="36">
        <v>30200082</v>
      </c>
      <c r="F50" s="36" t="s">
        <v>60</v>
      </c>
      <c r="G50" s="37" t="s">
        <v>2893</v>
      </c>
      <c r="H50" s="38">
        <v>37072</v>
      </c>
      <c r="I50" s="39">
        <v>85</v>
      </c>
      <c r="J50" s="74">
        <v>15.76</v>
      </c>
      <c r="K50" s="48">
        <v>0</v>
      </c>
      <c r="L50" s="41">
        <f t="shared" si="12"/>
        <v>0</v>
      </c>
      <c r="M50" s="39">
        <v>85</v>
      </c>
      <c r="N50" s="42">
        <f t="shared" si="6"/>
        <v>13.998631074606434</v>
      </c>
      <c r="O50" s="43">
        <f t="shared" si="7"/>
        <v>0</v>
      </c>
      <c r="P50" s="44">
        <f t="shared" si="8"/>
        <v>0</v>
      </c>
      <c r="Q50" s="44" t="str">
        <f t="shared" si="9"/>
        <v xml:space="preserve"> </v>
      </c>
      <c r="R50" s="44" t="e">
        <f>VLOOKUP(S50,Sheet8!B:C,2,0)</f>
        <v>#N/A</v>
      </c>
      <c r="S50" s="6" t="s">
        <v>10313</v>
      </c>
      <c r="T50" s="6" t="e">
        <f>VLOOKUP(U50,'17-1'!J:K,2,0)</f>
        <v>#N/A</v>
      </c>
      <c r="U50" s="6" t="s">
        <v>35025</v>
      </c>
    </row>
    <row r="51" spans="1:21" x14ac:dyDescent="0.25">
      <c r="A51" s="35">
        <v>409</v>
      </c>
      <c r="B51" s="36">
        <v>304</v>
      </c>
      <c r="C51" s="36">
        <v>10000393</v>
      </c>
      <c r="D51" s="36">
        <v>100718</v>
      </c>
      <c r="E51" s="36">
        <v>30200076</v>
      </c>
      <c r="F51" s="36" t="s">
        <v>169</v>
      </c>
      <c r="G51" s="37" t="s">
        <v>2176</v>
      </c>
      <c r="H51" s="38">
        <v>37103</v>
      </c>
      <c r="I51" s="39">
        <v>15</v>
      </c>
      <c r="J51" s="74">
        <v>304.86</v>
      </c>
      <c r="K51" s="48">
        <v>0</v>
      </c>
      <c r="L51" s="41">
        <f t="shared" si="12"/>
        <v>0</v>
      </c>
      <c r="M51" s="39">
        <v>15</v>
      </c>
      <c r="N51" s="42">
        <f t="shared" si="6"/>
        <v>13.913757700205339</v>
      </c>
      <c r="O51" s="43">
        <f t="shared" si="7"/>
        <v>0</v>
      </c>
      <c r="P51" s="44">
        <f t="shared" si="8"/>
        <v>0</v>
      </c>
      <c r="Q51" s="44" t="str">
        <f t="shared" si="9"/>
        <v xml:space="preserve"> </v>
      </c>
      <c r="R51" s="44" t="e">
        <f>VLOOKUP(S51,Sheet8!B:C,2,0)</f>
        <v>#N/A</v>
      </c>
      <c r="S51" s="6" t="s">
        <v>10314</v>
      </c>
      <c r="T51" s="6" t="e">
        <f>VLOOKUP(U51,'17-1'!J:K,2,0)</f>
        <v>#N/A</v>
      </c>
      <c r="U51" s="6" t="s">
        <v>35026</v>
      </c>
    </row>
    <row r="52" spans="1:21" x14ac:dyDescent="0.25">
      <c r="A52" s="35">
        <v>6600</v>
      </c>
      <c r="B52" s="36">
        <v>344</v>
      </c>
      <c r="C52" s="36">
        <v>20006999</v>
      </c>
      <c r="D52" s="36">
        <v>100718</v>
      </c>
      <c r="E52" s="36">
        <v>30200072</v>
      </c>
      <c r="F52" s="36" t="s">
        <v>165</v>
      </c>
      <c r="G52" s="37" t="s">
        <v>4524</v>
      </c>
      <c r="H52" s="38">
        <v>40634</v>
      </c>
      <c r="I52" s="39">
        <v>20</v>
      </c>
      <c r="J52" s="74">
        <v>1370.34</v>
      </c>
      <c r="K52" s="45">
        <v>1</v>
      </c>
      <c r="L52" s="41">
        <f t="shared" si="12"/>
        <v>1370.34</v>
      </c>
      <c r="M52" s="39">
        <v>20</v>
      </c>
      <c r="N52" s="42">
        <f t="shared" si="6"/>
        <v>4.2464065708418888</v>
      </c>
      <c r="O52" s="43">
        <f t="shared" si="7"/>
        <v>68.516999999999996</v>
      </c>
      <c r="P52" s="44">
        <f t="shared" si="8"/>
        <v>290.95103901437369</v>
      </c>
      <c r="Q52" s="44">
        <f t="shared" si="9"/>
        <v>1079.3889609856262</v>
      </c>
      <c r="R52" s="44" t="e">
        <f>VLOOKUP(S52,Sheet8!B:C,2,0)</f>
        <v>#N/A</v>
      </c>
      <c r="S52" s="6" t="s">
        <v>10315</v>
      </c>
      <c r="T52" s="6" t="e">
        <f>VLOOKUP(U52,'17-1'!J:K,2,0)</f>
        <v>#N/A</v>
      </c>
      <c r="U52" s="6" t="s">
        <v>35027</v>
      </c>
    </row>
    <row r="53" spans="1:21" x14ac:dyDescent="0.25">
      <c r="A53" s="35">
        <v>6622</v>
      </c>
      <c r="B53" s="36">
        <v>345</v>
      </c>
      <c r="C53" s="36">
        <v>10000562</v>
      </c>
      <c r="D53" s="36">
        <v>100718</v>
      </c>
      <c r="E53" s="36">
        <v>30200010</v>
      </c>
      <c r="F53" s="36" t="s">
        <v>69</v>
      </c>
      <c r="G53" s="37" t="s">
        <v>4521</v>
      </c>
      <c r="H53" s="38">
        <v>40544</v>
      </c>
      <c r="I53" s="39">
        <v>20</v>
      </c>
      <c r="J53" s="74">
        <v>127.67</v>
      </c>
      <c r="K53" s="45">
        <v>1</v>
      </c>
      <c r="L53" s="41">
        <f t="shared" si="12"/>
        <v>127.67</v>
      </c>
      <c r="M53" s="39">
        <v>20</v>
      </c>
      <c r="N53" s="42">
        <f t="shared" si="6"/>
        <v>4.4928131416837784</v>
      </c>
      <c r="O53" s="43">
        <f t="shared" si="7"/>
        <v>6.3834999999999997</v>
      </c>
      <c r="P53" s="44">
        <f t="shared" si="8"/>
        <v>28.679872689938399</v>
      </c>
      <c r="Q53" s="44">
        <f t="shared" si="9"/>
        <v>98.990127310061609</v>
      </c>
      <c r="R53" s="44" t="e">
        <f>VLOOKUP(S53,Sheet8!B:C,2,0)</f>
        <v>#N/A</v>
      </c>
      <c r="S53" s="6" t="s">
        <v>10316</v>
      </c>
      <c r="T53" s="6" t="e">
        <f>VLOOKUP(U53,'17-1'!J:K,2,0)</f>
        <v>#N/A</v>
      </c>
      <c r="U53" s="6" t="s">
        <v>35028</v>
      </c>
    </row>
    <row r="54" spans="1:21" x14ac:dyDescent="0.25">
      <c r="A54" s="35">
        <v>2232</v>
      </c>
      <c r="B54" s="36">
        <v>311</v>
      </c>
      <c r="C54" s="36">
        <v>20005821</v>
      </c>
      <c r="D54" s="36">
        <v>100718</v>
      </c>
      <c r="E54" s="36">
        <v>30200023</v>
      </c>
      <c r="F54" s="36" t="s">
        <v>23</v>
      </c>
      <c r="G54" s="37" t="s">
        <v>4475</v>
      </c>
      <c r="H54" s="38">
        <v>39021</v>
      </c>
      <c r="I54" s="39">
        <v>20</v>
      </c>
      <c r="J54" s="74">
        <v>168.78</v>
      </c>
      <c r="K54" s="111">
        <v>0</v>
      </c>
      <c r="L54" s="59">
        <f>J54*K54</f>
        <v>0</v>
      </c>
      <c r="M54" s="39">
        <v>20</v>
      </c>
      <c r="N54" s="42">
        <f t="shared" si="6"/>
        <v>8.6625598904859693</v>
      </c>
      <c r="O54" s="43">
        <f t="shared" si="7"/>
        <v>0</v>
      </c>
      <c r="P54" s="44">
        <f t="shared" si="8"/>
        <v>0</v>
      </c>
      <c r="Q54" s="44" t="str">
        <f t="shared" si="9"/>
        <v xml:space="preserve"> </v>
      </c>
      <c r="R54" s="44" t="str">
        <f>VLOOKUP(S54,Sheet8!B:C,2,0)</f>
        <v>GOTCHA</v>
      </c>
      <c r="S54" s="6" t="s">
        <v>9109</v>
      </c>
      <c r="T54" s="6" t="str">
        <f>VLOOKUP(U54,'17-1'!J:K,2,0)</f>
        <v>IM HERE</v>
      </c>
      <c r="U54" s="6" t="s">
        <v>28947</v>
      </c>
    </row>
    <row r="55" spans="1:21" x14ac:dyDescent="0.25">
      <c r="A55" s="35">
        <v>800</v>
      </c>
      <c r="B55" s="36">
        <v>304</v>
      </c>
      <c r="C55" s="36">
        <v>20007521</v>
      </c>
      <c r="D55" s="36">
        <v>100719</v>
      </c>
      <c r="E55" s="36">
        <v>30200063</v>
      </c>
      <c r="F55" s="36" t="s">
        <v>552</v>
      </c>
      <c r="G55" s="37" t="s">
        <v>2398</v>
      </c>
      <c r="H55" s="38">
        <v>41426</v>
      </c>
      <c r="I55" s="39">
        <v>15</v>
      </c>
      <c r="J55" s="74">
        <v>175.39</v>
      </c>
      <c r="K55" s="45">
        <v>1</v>
      </c>
      <c r="L55" s="41">
        <f>J55*K55</f>
        <v>175.39</v>
      </c>
      <c r="M55" s="39">
        <v>15</v>
      </c>
      <c r="N55" s="42">
        <f t="shared" si="6"/>
        <v>2.0780287474332648</v>
      </c>
      <c r="O55" s="43">
        <f t="shared" si="7"/>
        <v>11.692666666666666</v>
      </c>
      <c r="P55" s="44">
        <f t="shared" si="8"/>
        <v>24.297697467488021</v>
      </c>
      <c r="Q55" s="44">
        <f t="shared" si="9"/>
        <v>151.09230253251195</v>
      </c>
      <c r="R55" s="44" t="e">
        <f>VLOOKUP(S55,Sheet8!B:C,2,0)</f>
        <v>#N/A</v>
      </c>
      <c r="S55" s="6" t="s">
        <v>10317</v>
      </c>
      <c r="T55" s="6" t="e">
        <f>VLOOKUP(U55,'17-1'!J:K,2,0)</f>
        <v>#N/A</v>
      </c>
      <c r="U55" s="6" t="s">
        <v>35029</v>
      </c>
    </row>
    <row r="56" spans="1:21" x14ac:dyDescent="0.25">
      <c r="A56" s="35">
        <v>254</v>
      </c>
      <c r="B56" s="36">
        <v>304</v>
      </c>
      <c r="C56" s="36">
        <v>10000216</v>
      </c>
      <c r="D56" s="36">
        <v>100718</v>
      </c>
      <c r="E56" s="36">
        <v>30200013</v>
      </c>
      <c r="F56" s="36" t="s">
        <v>50</v>
      </c>
      <c r="G56" s="37" t="s">
        <v>4658</v>
      </c>
      <c r="H56" s="38">
        <v>40817</v>
      </c>
      <c r="I56" s="39">
        <v>20</v>
      </c>
      <c r="J56" s="74">
        <v>581.71</v>
      </c>
      <c r="K56" s="45">
        <v>1</v>
      </c>
      <c r="L56" s="41">
        <f>J56*K56</f>
        <v>581.71</v>
      </c>
      <c r="M56" s="39">
        <v>20</v>
      </c>
      <c r="N56" s="42">
        <f t="shared" si="6"/>
        <v>3.7453798767967146</v>
      </c>
      <c r="O56" s="43">
        <f t="shared" si="7"/>
        <v>29.085500000000003</v>
      </c>
      <c r="P56" s="44">
        <f t="shared" si="8"/>
        <v>108.93624640657086</v>
      </c>
      <c r="Q56" s="44">
        <f t="shared" si="9"/>
        <v>472.77375359342921</v>
      </c>
      <c r="R56" s="44" t="e">
        <f>VLOOKUP(S56,Sheet8!B:C,2,0)</f>
        <v>#N/A</v>
      </c>
      <c r="S56" s="6" t="s">
        <v>10318</v>
      </c>
      <c r="T56" s="6" t="e">
        <f>VLOOKUP(U56,'17-1'!J:K,2,0)</f>
        <v>#N/A</v>
      </c>
      <c r="U56" s="6" t="s">
        <v>35030</v>
      </c>
    </row>
    <row r="57" spans="1:21" x14ac:dyDescent="0.25">
      <c r="A57" s="35">
        <v>2148</v>
      </c>
      <c r="B57" s="36">
        <v>311</v>
      </c>
      <c r="C57" s="36">
        <v>20004653</v>
      </c>
      <c r="D57" s="36">
        <v>100718</v>
      </c>
      <c r="E57" s="36">
        <v>30200045</v>
      </c>
      <c r="F57" s="36" t="s">
        <v>56</v>
      </c>
      <c r="G57" s="37" t="s">
        <v>4659</v>
      </c>
      <c r="H57" s="38">
        <v>40817</v>
      </c>
      <c r="I57" s="39">
        <v>20</v>
      </c>
      <c r="J57" s="74">
        <v>410.67</v>
      </c>
      <c r="K57" s="45">
        <v>1</v>
      </c>
      <c r="L57" s="41">
        <f>J57*K57</f>
        <v>410.67</v>
      </c>
      <c r="M57" s="39">
        <v>20</v>
      </c>
      <c r="N57" s="42">
        <f t="shared" si="6"/>
        <v>3.7453798767967146</v>
      </c>
      <c r="O57" s="43">
        <f t="shared" si="7"/>
        <v>20.5335</v>
      </c>
      <c r="P57" s="44">
        <f t="shared" si="8"/>
        <v>76.905757700205342</v>
      </c>
      <c r="Q57" s="44">
        <f t="shared" si="9"/>
        <v>333.76424229979466</v>
      </c>
      <c r="R57" s="44" t="e">
        <f>VLOOKUP(S57,Sheet8!B:C,2,0)</f>
        <v>#N/A</v>
      </c>
      <c r="S57" s="6" t="s">
        <v>10319</v>
      </c>
      <c r="T57" s="6" t="e">
        <f>VLOOKUP(U57,'17-1'!J:K,2,0)</f>
        <v>#N/A</v>
      </c>
      <c r="U57" s="6" t="s">
        <v>35031</v>
      </c>
    </row>
    <row r="58" spans="1:21" x14ac:dyDescent="0.25">
      <c r="A58" s="35">
        <v>8205</v>
      </c>
      <c r="B58" s="36">
        <v>371</v>
      </c>
      <c r="C58" s="36">
        <v>20006263</v>
      </c>
      <c r="D58" s="36">
        <v>100719</v>
      </c>
      <c r="E58" s="36">
        <v>30200050</v>
      </c>
      <c r="F58" s="36" t="s">
        <v>115</v>
      </c>
      <c r="G58" s="37" t="s">
        <v>4486</v>
      </c>
      <c r="H58" s="38">
        <v>39172</v>
      </c>
      <c r="I58" s="39">
        <v>20</v>
      </c>
      <c r="J58" s="74">
        <v>1995.16</v>
      </c>
      <c r="K58" s="111">
        <v>0</v>
      </c>
      <c r="L58" s="59">
        <f>J58*K58</f>
        <v>0</v>
      </c>
      <c r="M58" s="39">
        <v>20</v>
      </c>
      <c r="N58" s="42">
        <f t="shared" si="6"/>
        <v>8.2491444216290208</v>
      </c>
      <c r="O58" s="43">
        <f t="shared" si="7"/>
        <v>0</v>
      </c>
      <c r="P58" s="44">
        <f t="shared" si="8"/>
        <v>0</v>
      </c>
      <c r="Q58" s="44" t="str">
        <f t="shared" si="9"/>
        <v xml:space="preserve"> </v>
      </c>
      <c r="R58" s="44" t="str">
        <f>VLOOKUP(S58,Sheet8!B:C,2,0)</f>
        <v>GOTCHA</v>
      </c>
      <c r="S58" s="6" t="s">
        <v>9450</v>
      </c>
      <c r="T58" s="6" t="str">
        <f>VLOOKUP(U58,'17-1'!J:K,2,0)</f>
        <v>IM HERE</v>
      </c>
      <c r="U58" s="6" t="s">
        <v>29289</v>
      </c>
    </row>
    <row r="59" spans="1:21" x14ac:dyDescent="0.25">
      <c r="A59" s="35">
        <v>355</v>
      </c>
      <c r="B59" s="36">
        <v>304</v>
      </c>
      <c r="C59" s="36">
        <v>10000331</v>
      </c>
      <c r="D59" s="36">
        <v>100718</v>
      </c>
      <c r="E59" s="36">
        <v>30200037</v>
      </c>
      <c r="F59" s="36" t="s">
        <v>72</v>
      </c>
      <c r="G59" s="37" t="s">
        <v>1004</v>
      </c>
      <c r="H59" s="38">
        <v>36981</v>
      </c>
      <c r="I59" s="39">
        <v>15</v>
      </c>
      <c r="J59" s="74">
        <v>337.88</v>
      </c>
      <c r="K59" s="48">
        <v>0</v>
      </c>
      <c r="L59" s="41">
        <f t="shared" ref="L59:L67" si="13">J59*K59</f>
        <v>0</v>
      </c>
      <c r="M59" s="39">
        <v>15</v>
      </c>
      <c r="N59" s="42">
        <f t="shared" si="6"/>
        <v>14.247775496235455</v>
      </c>
      <c r="O59" s="43">
        <f t="shared" si="7"/>
        <v>0</v>
      </c>
      <c r="P59" s="44">
        <f t="shared" si="8"/>
        <v>0</v>
      </c>
      <c r="Q59" s="44" t="str">
        <f t="shared" si="9"/>
        <v xml:space="preserve"> </v>
      </c>
      <c r="R59" s="44" t="e">
        <f>VLOOKUP(S59,Sheet8!B:C,2,0)</f>
        <v>#N/A</v>
      </c>
      <c r="S59" s="6" t="s">
        <v>10320</v>
      </c>
      <c r="T59" s="6" t="e">
        <f>VLOOKUP(U59,'17-1'!J:K,2,0)</f>
        <v>#N/A</v>
      </c>
      <c r="U59" s="6" t="s">
        <v>35032</v>
      </c>
    </row>
    <row r="60" spans="1:21" x14ac:dyDescent="0.25">
      <c r="A60" s="35">
        <v>5878</v>
      </c>
      <c r="B60" s="36">
        <v>333</v>
      </c>
      <c r="C60" s="36">
        <v>20006525</v>
      </c>
      <c r="D60" s="36">
        <v>100718</v>
      </c>
      <c r="E60" s="36">
        <v>30200078</v>
      </c>
      <c r="F60" s="36" t="s">
        <v>4972</v>
      </c>
      <c r="G60" s="37" t="s">
        <v>6508</v>
      </c>
      <c r="H60" s="38">
        <v>41152</v>
      </c>
      <c r="I60" s="39">
        <v>15</v>
      </c>
      <c r="J60" s="74">
        <v>2375.9699999999998</v>
      </c>
      <c r="K60" s="45">
        <v>1</v>
      </c>
      <c r="L60" s="41">
        <f t="shared" si="13"/>
        <v>2375.9699999999998</v>
      </c>
      <c r="M60" s="39">
        <v>15</v>
      </c>
      <c r="N60" s="42">
        <f t="shared" si="6"/>
        <v>2.8281998631074607</v>
      </c>
      <c r="O60" s="43">
        <f t="shared" si="7"/>
        <v>158.398</v>
      </c>
      <c r="P60" s="44">
        <f t="shared" si="8"/>
        <v>447.98120191649554</v>
      </c>
      <c r="Q60" s="44">
        <f t="shared" si="9"/>
        <v>1927.9887980835042</v>
      </c>
      <c r="R60" s="44" t="e">
        <f>VLOOKUP(S60,Sheet8!B:C,2,0)</f>
        <v>#N/A</v>
      </c>
      <c r="S60" s="6" t="s">
        <v>10321</v>
      </c>
      <c r="T60" s="6" t="e">
        <f>VLOOKUP(U60,'17-1'!J:K,2,0)</f>
        <v>#N/A</v>
      </c>
      <c r="U60" s="6" t="s">
        <v>35033</v>
      </c>
    </row>
    <row r="61" spans="1:21" x14ac:dyDescent="0.25">
      <c r="A61" s="35">
        <v>3145</v>
      </c>
      <c r="B61" s="36">
        <v>330</v>
      </c>
      <c r="C61" s="36">
        <v>20001334</v>
      </c>
      <c r="D61" s="36">
        <v>100718</v>
      </c>
      <c r="E61" s="36">
        <v>30200054</v>
      </c>
      <c r="F61" s="36" t="s">
        <v>42</v>
      </c>
      <c r="G61" s="37" t="s">
        <v>4884</v>
      </c>
      <c r="H61" s="38">
        <v>41768</v>
      </c>
      <c r="I61" s="39">
        <v>15</v>
      </c>
      <c r="J61" s="74">
        <v>1361</v>
      </c>
      <c r="K61" s="45">
        <v>1</v>
      </c>
      <c r="L61" s="41">
        <f t="shared" si="13"/>
        <v>1361</v>
      </c>
      <c r="M61" s="39">
        <v>15</v>
      </c>
      <c r="N61" s="42">
        <f t="shared" si="6"/>
        <v>1.1416837782340863</v>
      </c>
      <c r="O61" s="43">
        <f t="shared" si="7"/>
        <v>90.733333333333334</v>
      </c>
      <c r="P61" s="44">
        <f t="shared" si="8"/>
        <v>103.58877481177277</v>
      </c>
      <c r="Q61" s="44">
        <f t="shared" si="9"/>
        <v>1257.4112251882273</v>
      </c>
      <c r="R61" s="44" t="e">
        <f>VLOOKUP(S61,Sheet8!B:C,2,0)</f>
        <v>#N/A</v>
      </c>
      <c r="S61" s="6" t="s">
        <v>10322</v>
      </c>
      <c r="T61" s="6" t="e">
        <f>VLOOKUP(U61,'17-1'!J:K,2,0)</f>
        <v>#N/A</v>
      </c>
      <c r="U61" s="6" t="s">
        <v>35034</v>
      </c>
    </row>
    <row r="62" spans="1:21" x14ac:dyDescent="0.25">
      <c r="A62" s="35">
        <v>6494</v>
      </c>
      <c r="B62" s="36">
        <v>340</v>
      </c>
      <c r="C62" s="36">
        <v>60000078</v>
      </c>
      <c r="D62" s="36">
        <v>100718</v>
      </c>
      <c r="E62" s="36">
        <v>30200008</v>
      </c>
      <c r="F62" s="36" t="s">
        <v>25</v>
      </c>
      <c r="G62" s="37" t="s">
        <v>4885</v>
      </c>
      <c r="H62" s="38">
        <v>41912</v>
      </c>
      <c r="I62" s="39">
        <v>15</v>
      </c>
      <c r="J62" s="74">
        <v>1035.42</v>
      </c>
      <c r="K62" s="45">
        <v>1</v>
      </c>
      <c r="L62" s="41">
        <f t="shared" si="13"/>
        <v>1035.42</v>
      </c>
      <c r="M62" s="39">
        <v>15</v>
      </c>
      <c r="N62" s="42">
        <f t="shared" ref="N62:N93" si="14">IF(M62=" "," ",IF(+H62&lt;=367," ",($C$6-H62)/365.25))</f>
        <v>0.74743326488706363</v>
      </c>
      <c r="O62" s="43">
        <f t="shared" ref="O62:O93" si="15">IF(+N62&gt;=M62,"--",L62/M62)</f>
        <v>69.028000000000006</v>
      </c>
      <c r="P62" s="44">
        <f t="shared" ref="P62:P93" si="16">IF(+N62/M62&gt;1,L62,L62*N62/M62)</f>
        <v>51.593823408624232</v>
      </c>
      <c r="Q62" s="44">
        <f t="shared" ref="Q62:Q93" si="17">IF(+L62=0," ",IF(+L62-P62&lt;=0,0,(L62-P62)))</f>
        <v>983.82617659137588</v>
      </c>
      <c r="R62" s="44" t="e">
        <f>VLOOKUP(S62,Sheet8!B:C,2,0)</f>
        <v>#N/A</v>
      </c>
      <c r="S62" s="6" t="s">
        <v>10323</v>
      </c>
      <c r="T62" s="6" t="e">
        <f>VLOOKUP(U62,'17-1'!J:K,2,0)</f>
        <v>#N/A</v>
      </c>
      <c r="U62" s="6" t="s">
        <v>35035</v>
      </c>
    </row>
    <row r="63" spans="1:21" x14ac:dyDescent="0.25">
      <c r="A63" s="35">
        <v>1750</v>
      </c>
      <c r="B63" s="36">
        <v>311</v>
      </c>
      <c r="C63" s="36">
        <v>20000384</v>
      </c>
      <c r="D63" s="36">
        <v>100718</v>
      </c>
      <c r="E63" s="36">
        <v>30200014</v>
      </c>
      <c r="F63" s="36" t="s">
        <v>4963</v>
      </c>
      <c r="G63" s="37" t="s">
        <v>6305</v>
      </c>
      <c r="H63" s="38">
        <v>41274</v>
      </c>
      <c r="I63" s="39">
        <v>25</v>
      </c>
      <c r="J63" s="74">
        <v>1033.52</v>
      </c>
      <c r="K63" s="40">
        <v>0</v>
      </c>
      <c r="L63" s="41">
        <f t="shared" si="13"/>
        <v>0</v>
      </c>
      <c r="M63" s="39">
        <v>25</v>
      </c>
      <c r="N63" s="42">
        <f t="shared" si="14"/>
        <v>2.4941820670773445</v>
      </c>
      <c r="O63" s="43">
        <f t="shared" si="15"/>
        <v>0</v>
      </c>
      <c r="P63" s="44">
        <f t="shared" si="16"/>
        <v>0</v>
      </c>
      <c r="Q63" s="44" t="str">
        <f t="shared" si="17"/>
        <v xml:space="preserve"> </v>
      </c>
      <c r="R63" s="44" t="e">
        <f>VLOOKUP(S63,Sheet8!B:C,2,0)</f>
        <v>#N/A</v>
      </c>
      <c r="S63" s="6" t="s">
        <v>10324</v>
      </c>
      <c r="T63" s="6" t="e">
        <f>VLOOKUP(U63,'17-1'!J:K,2,0)</f>
        <v>#N/A</v>
      </c>
      <c r="U63" s="6" t="s">
        <v>35036</v>
      </c>
    </row>
    <row r="64" spans="1:21" x14ac:dyDescent="0.25">
      <c r="A64" s="35">
        <v>7770</v>
      </c>
      <c r="B64" s="36">
        <v>371</v>
      </c>
      <c r="C64" s="36">
        <v>20001620</v>
      </c>
      <c r="D64" s="36">
        <v>100719</v>
      </c>
      <c r="E64" s="36">
        <v>30200078</v>
      </c>
      <c r="F64" s="36" t="s">
        <v>4972</v>
      </c>
      <c r="G64" s="37" t="s">
        <v>6507</v>
      </c>
      <c r="H64" s="38">
        <v>37864</v>
      </c>
      <c r="I64" s="39">
        <v>25</v>
      </c>
      <c r="J64" s="74">
        <v>1088.3800000000001</v>
      </c>
      <c r="K64" s="45">
        <v>1</v>
      </c>
      <c r="L64" s="41">
        <f t="shared" si="13"/>
        <v>1088.3800000000001</v>
      </c>
      <c r="M64" s="39">
        <v>25</v>
      </c>
      <c r="N64" s="42">
        <f t="shared" si="14"/>
        <v>11.83025325119781</v>
      </c>
      <c r="O64" s="43">
        <f t="shared" si="15"/>
        <v>43.535200000000003</v>
      </c>
      <c r="P64" s="44">
        <f t="shared" si="16"/>
        <v>515.03244134154693</v>
      </c>
      <c r="Q64" s="44">
        <f t="shared" si="17"/>
        <v>573.34755865845318</v>
      </c>
      <c r="R64" s="44" t="e">
        <f>VLOOKUP(S64,Sheet8!B:C,2,0)</f>
        <v>#N/A</v>
      </c>
      <c r="S64" s="6" t="s">
        <v>10325</v>
      </c>
      <c r="T64" s="6" t="e">
        <f>VLOOKUP(U64,'17-1'!J:K,2,0)</f>
        <v>#N/A</v>
      </c>
      <c r="U64" s="6" t="s">
        <v>35037</v>
      </c>
    </row>
    <row r="65" spans="1:21" x14ac:dyDescent="0.25">
      <c r="A65" s="35">
        <v>1019</v>
      </c>
      <c r="B65" s="36">
        <v>307</v>
      </c>
      <c r="C65" s="36">
        <v>20003249</v>
      </c>
      <c r="D65" s="36">
        <v>100718</v>
      </c>
      <c r="E65" s="36">
        <v>30200009</v>
      </c>
      <c r="F65" s="36" t="s">
        <v>5079</v>
      </c>
      <c r="G65" s="37" t="s">
        <v>5821</v>
      </c>
      <c r="H65" s="38">
        <v>38686</v>
      </c>
      <c r="I65" s="39">
        <v>25</v>
      </c>
      <c r="J65" s="74">
        <v>442.21</v>
      </c>
      <c r="K65" s="111">
        <v>0</v>
      </c>
      <c r="L65" s="59">
        <f t="shared" si="13"/>
        <v>0</v>
      </c>
      <c r="M65" s="39">
        <v>25</v>
      </c>
      <c r="N65" s="42">
        <f t="shared" si="14"/>
        <v>9.5797399041752218</v>
      </c>
      <c r="O65" s="43">
        <f t="shared" si="15"/>
        <v>0</v>
      </c>
      <c r="P65" s="44">
        <f t="shared" si="16"/>
        <v>0</v>
      </c>
      <c r="Q65" s="44" t="str">
        <f t="shared" si="17"/>
        <v xml:space="preserve"> </v>
      </c>
      <c r="R65" s="44" t="str">
        <f>VLOOKUP(S65,Sheet8!B:C,2,0)</f>
        <v>GOTCHA</v>
      </c>
      <c r="S65" s="6" t="s">
        <v>8099</v>
      </c>
      <c r="T65" s="6" t="str">
        <f>VLOOKUP(U65,'17-1'!J:K,2,0)</f>
        <v>IM HERE</v>
      </c>
      <c r="U65" s="6" t="s">
        <v>27847</v>
      </c>
    </row>
    <row r="66" spans="1:21" x14ac:dyDescent="0.25">
      <c r="A66" s="35">
        <v>329</v>
      </c>
      <c r="B66" s="36">
        <v>304</v>
      </c>
      <c r="C66" s="36">
        <v>10000301</v>
      </c>
      <c r="D66" s="36">
        <v>100718</v>
      </c>
      <c r="E66" s="36">
        <v>30200034</v>
      </c>
      <c r="F66" s="36" t="s">
        <v>4946</v>
      </c>
      <c r="G66" s="37" t="s">
        <v>5822</v>
      </c>
      <c r="H66" s="38">
        <v>38686</v>
      </c>
      <c r="I66" s="39">
        <v>25</v>
      </c>
      <c r="J66" s="74">
        <v>280.08</v>
      </c>
      <c r="K66" s="111">
        <v>0</v>
      </c>
      <c r="L66" s="59">
        <f t="shared" si="13"/>
        <v>0</v>
      </c>
      <c r="M66" s="39">
        <v>25</v>
      </c>
      <c r="N66" s="42">
        <f t="shared" si="14"/>
        <v>9.5797399041752218</v>
      </c>
      <c r="O66" s="43">
        <f t="shared" si="15"/>
        <v>0</v>
      </c>
      <c r="P66" s="44">
        <f t="shared" si="16"/>
        <v>0</v>
      </c>
      <c r="Q66" s="44" t="str">
        <f t="shared" si="17"/>
        <v xml:space="preserve"> </v>
      </c>
      <c r="R66" s="44" t="str">
        <f>VLOOKUP(S66,Sheet8!B:C,2,0)</f>
        <v>GOTCHA</v>
      </c>
      <c r="S66" s="6" t="s">
        <v>8100</v>
      </c>
      <c r="T66" s="6" t="str">
        <f>VLOOKUP(U66,'17-1'!J:K,2,0)</f>
        <v>IM HERE</v>
      </c>
      <c r="U66" s="6" t="s">
        <v>27848</v>
      </c>
    </row>
    <row r="67" spans="1:21" x14ac:dyDescent="0.25">
      <c r="A67" s="35">
        <v>5255</v>
      </c>
      <c r="B67" s="36">
        <v>333</v>
      </c>
      <c r="C67" s="36">
        <v>20003737</v>
      </c>
      <c r="D67" s="36">
        <v>100718</v>
      </c>
      <c r="E67" s="36">
        <v>30200017</v>
      </c>
      <c r="F67" s="36" t="s">
        <v>4944</v>
      </c>
      <c r="G67" s="37" t="s">
        <v>5870</v>
      </c>
      <c r="H67" s="38">
        <v>38807</v>
      </c>
      <c r="I67" s="39">
        <v>25</v>
      </c>
      <c r="J67" s="74">
        <v>4575.5</v>
      </c>
      <c r="K67" s="111">
        <v>0</v>
      </c>
      <c r="L67" s="59">
        <f t="shared" si="13"/>
        <v>0</v>
      </c>
      <c r="M67" s="39">
        <v>25</v>
      </c>
      <c r="N67" s="42">
        <f t="shared" si="14"/>
        <v>9.2484599589322389</v>
      </c>
      <c r="O67" s="43">
        <f t="shared" si="15"/>
        <v>0</v>
      </c>
      <c r="P67" s="44">
        <f t="shared" si="16"/>
        <v>0</v>
      </c>
      <c r="Q67" s="44" t="str">
        <f t="shared" si="17"/>
        <v xml:space="preserve"> </v>
      </c>
      <c r="R67" s="44" t="str">
        <f>VLOOKUP(S67,Sheet8!B:C,2,0)</f>
        <v>GOTCHA</v>
      </c>
      <c r="S67" s="6" t="s">
        <v>8702</v>
      </c>
      <c r="T67" s="6" t="str">
        <f>VLOOKUP(U67,'17-1'!J:K,2,0)</f>
        <v>IM HERE</v>
      </c>
      <c r="U67" s="6" t="s">
        <v>28539</v>
      </c>
    </row>
    <row r="68" spans="1:21" x14ac:dyDescent="0.25">
      <c r="A68" s="35">
        <v>8489</v>
      </c>
      <c r="B68" s="36">
        <v>371</v>
      </c>
      <c r="C68" s="36">
        <v>20007586</v>
      </c>
      <c r="D68" s="36">
        <v>100719</v>
      </c>
      <c r="E68" s="36">
        <v>30200083</v>
      </c>
      <c r="F68" s="36" t="s">
        <v>164</v>
      </c>
      <c r="G68" s="37" t="s">
        <v>3072</v>
      </c>
      <c r="H68" s="38">
        <v>37072</v>
      </c>
      <c r="I68" s="39">
        <v>85</v>
      </c>
      <c r="J68" s="74">
        <v>13.22</v>
      </c>
      <c r="K68" s="48">
        <v>0</v>
      </c>
      <c r="L68" s="41">
        <f t="shared" ref="L68:L103" si="18">J68*K68</f>
        <v>0</v>
      </c>
      <c r="M68" s="39">
        <v>85</v>
      </c>
      <c r="N68" s="42">
        <f t="shared" si="14"/>
        <v>13.998631074606434</v>
      </c>
      <c r="O68" s="43">
        <f t="shared" si="15"/>
        <v>0</v>
      </c>
      <c r="P68" s="44">
        <f t="shared" si="16"/>
        <v>0</v>
      </c>
      <c r="Q68" s="44" t="str">
        <f t="shared" si="17"/>
        <v xml:space="preserve"> </v>
      </c>
      <c r="R68" s="44" t="e">
        <f>VLOOKUP(S68,Sheet8!B:C,2,0)</f>
        <v>#N/A</v>
      </c>
      <c r="S68" s="6" t="s">
        <v>10326</v>
      </c>
      <c r="T68" s="6" t="e">
        <f>VLOOKUP(U68,'17-1'!J:K,2,0)</f>
        <v>#N/A</v>
      </c>
      <c r="U68" s="6" t="s">
        <v>35038</v>
      </c>
    </row>
    <row r="69" spans="1:21" x14ac:dyDescent="0.25">
      <c r="A69" s="35">
        <v>4781</v>
      </c>
      <c r="B69" s="36">
        <v>331</v>
      </c>
      <c r="C69" s="36">
        <v>20006307</v>
      </c>
      <c r="D69" s="36">
        <v>100718</v>
      </c>
      <c r="E69" s="36">
        <v>30200076</v>
      </c>
      <c r="F69" s="36" t="s">
        <v>169</v>
      </c>
      <c r="G69" s="37" t="s">
        <v>4851</v>
      </c>
      <c r="H69" s="38">
        <v>37042</v>
      </c>
      <c r="I69" s="39">
        <v>15</v>
      </c>
      <c r="J69" s="74">
        <v>480.02</v>
      </c>
      <c r="K69" s="45">
        <v>1</v>
      </c>
      <c r="L69" s="41">
        <f t="shared" si="18"/>
        <v>480.02</v>
      </c>
      <c r="M69" s="39">
        <v>15</v>
      </c>
      <c r="N69" s="42">
        <f t="shared" si="14"/>
        <v>14.080766598220396</v>
      </c>
      <c r="O69" s="43">
        <f t="shared" si="15"/>
        <v>32.001333333333335</v>
      </c>
      <c r="P69" s="44">
        <f t="shared" si="16"/>
        <v>450.60330549851699</v>
      </c>
      <c r="Q69" s="44">
        <f t="shared" si="17"/>
        <v>29.416694501482993</v>
      </c>
      <c r="R69" s="44" t="e">
        <f>VLOOKUP(S69,Sheet8!B:C,2,0)</f>
        <v>#N/A</v>
      </c>
      <c r="S69" s="6" t="s">
        <v>10327</v>
      </c>
      <c r="T69" s="6" t="e">
        <f>VLOOKUP(U69,'17-1'!J:K,2,0)</f>
        <v>#N/A</v>
      </c>
      <c r="U69" s="6" t="s">
        <v>35039</v>
      </c>
    </row>
    <row r="70" spans="1:21" x14ac:dyDescent="0.25">
      <c r="A70" s="35">
        <v>4899</v>
      </c>
      <c r="B70" s="36">
        <v>331</v>
      </c>
      <c r="C70" s="36">
        <v>20006946</v>
      </c>
      <c r="D70" s="36">
        <v>100718</v>
      </c>
      <c r="E70" s="36">
        <v>30200023</v>
      </c>
      <c r="F70" s="36" t="s">
        <v>23</v>
      </c>
      <c r="G70" s="37" t="s">
        <v>4849</v>
      </c>
      <c r="H70" s="38">
        <v>37042</v>
      </c>
      <c r="I70" s="39">
        <v>15</v>
      </c>
      <c r="J70" s="74">
        <v>480.01</v>
      </c>
      <c r="K70" s="45">
        <v>1</v>
      </c>
      <c r="L70" s="41">
        <f t="shared" si="18"/>
        <v>480.01</v>
      </c>
      <c r="M70" s="39">
        <v>15</v>
      </c>
      <c r="N70" s="42">
        <f t="shared" si="14"/>
        <v>14.080766598220396</v>
      </c>
      <c r="O70" s="43">
        <f t="shared" si="15"/>
        <v>32.000666666666667</v>
      </c>
      <c r="P70" s="44">
        <f t="shared" si="16"/>
        <v>450.59391832078484</v>
      </c>
      <c r="Q70" s="44">
        <f t="shared" si="17"/>
        <v>29.416081679215154</v>
      </c>
      <c r="R70" s="44" t="e">
        <f>VLOOKUP(S70,Sheet8!B:C,2,0)</f>
        <v>#N/A</v>
      </c>
      <c r="S70" s="6" t="s">
        <v>10328</v>
      </c>
      <c r="T70" s="6" t="e">
        <f>VLOOKUP(U70,'17-1'!J:K,2,0)</f>
        <v>#N/A</v>
      </c>
      <c r="U70" s="6" t="s">
        <v>35040</v>
      </c>
    </row>
    <row r="71" spans="1:21" x14ac:dyDescent="0.25">
      <c r="A71" s="35">
        <v>2708</v>
      </c>
      <c r="B71" s="36">
        <v>320</v>
      </c>
      <c r="C71" s="36">
        <v>20000821</v>
      </c>
      <c r="D71" s="36">
        <v>100718</v>
      </c>
      <c r="E71" s="36">
        <v>30200023</v>
      </c>
      <c r="F71" s="36" t="s">
        <v>23</v>
      </c>
      <c r="G71" s="37" t="s">
        <v>4849</v>
      </c>
      <c r="H71" s="38">
        <v>37072</v>
      </c>
      <c r="I71" s="39">
        <v>15</v>
      </c>
      <c r="J71" s="74">
        <v>518.66</v>
      </c>
      <c r="K71" s="45">
        <v>1</v>
      </c>
      <c r="L71" s="41">
        <f t="shared" si="18"/>
        <v>518.66</v>
      </c>
      <c r="M71" s="39">
        <v>15</v>
      </c>
      <c r="N71" s="42">
        <f t="shared" si="14"/>
        <v>13.998631074606434</v>
      </c>
      <c r="O71" s="43">
        <f t="shared" si="15"/>
        <v>34.577333333333328</v>
      </c>
      <c r="P71" s="44">
        <f t="shared" si="16"/>
        <v>484.03533287702487</v>
      </c>
      <c r="Q71" s="44">
        <f t="shared" si="17"/>
        <v>34.624667122975097</v>
      </c>
      <c r="R71" s="44" t="e">
        <f>VLOOKUP(S71,Sheet8!B:C,2,0)</f>
        <v>#N/A</v>
      </c>
      <c r="S71" s="6" t="s">
        <v>10329</v>
      </c>
      <c r="T71" s="6" t="e">
        <f>VLOOKUP(U71,'17-1'!J:K,2,0)</f>
        <v>#N/A</v>
      </c>
      <c r="U71" s="6" t="s">
        <v>35041</v>
      </c>
    </row>
    <row r="72" spans="1:21" x14ac:dyDescent="0.25">
      <c r="A72" s="35">
        <v>6470</v>
      </c>
      <c r="B72" s="36">
        <v>340</v>
      </c>
      <c r="C72" s="36">
        <v>60000010</v>
      </c>
      <c r="D72" s="36">
        <v>100718</v>
      </c>
      <c r="E72" s="36">
        <v>30200076</v>
      </c>
      <c r="F72" s="36" t="s">
        <v>169</v>
      </c>
      <c r="G72" s="37" t="s">
        <v>4849</v>
      </c>
      <c r="H72" s="38">
        <v>37072</v>
      </c>
      <c r="I72" s="39">
        <v>15</v>
      </c>
      <c r="J72" s="74">
        <v>1037.32</v>
      </c>
      <c r="K72" s="45">
        <v>1</v>
      </c>
      <c r="L72" s="41">
        <f t="shared" si="18"/>
        <v>1037.32</v>
      </c>
      <c r="M72" s="39">
        <v>15</v>
      </c>
      <c r="N72" s="42">
        <f t="shared" si="14"/>
        <v>13.998631074606434</v>
      </c>
      <c r="O72" s="43">
        <f t="shared" si="15"/>
        <v>69.154666666666657</v>
      </c>
      <c r="P72" s="44">
        <f t="shared" si="16"/>
        <v>968.07066575404974</v>
      </c>
      <c r="Q72" s="44">
        <f t="shared" si="17"/>
        <v>69.249334245950195</v>
      </c>
      <c r="R72" s="44" t="e">
        <f>VLOOKUP(S72,Sheet8!B:C,2,0)</f>
        <v>#N/A</v>
      </c>
      <c r="S72" s="6" t="s">
        <v>10330</v>
      </c>
      <c r="T72" s="6" t="e">
        <f>VLOOKUP(U72,'17-1'!J:K,2,0)</f>
        <v>#N/A</v>
      </c>
      <c r="U72" s="6" t="s">
        <v>35042</v>
      </c>
    </row>
    <row r="73" spans="1:21" x14ac:dyDescent="0.25">
      <c r="A73" s="35">
        <v>1408</v>
      </c>
      <c r="B73" s="36">
        <v>310</v>
      </c>
      <c r="C73" s="36">
        <v>20003436</v>
      </c>
      <c r="D73" s="36">
        <v>100718</v>
      </c>
      <c r="E73" s="36">
        <v>30200077</v>
      </c>
      <c r="F73" s="36" t="s">
        <v>15</v>
      </c>
      <c r="G73" s="37" t="s">
        <v>4843</v>
      </c>
      <c r="H73" s="38">
        <v>37103</v>
      </c>
      <c r="I73" s="39">
        <v>50</v>
      </c>
      <c r="J73" s="74">
        <v>434.43</v>
      </c>
      <c r="K73" s="45">
        <v>1</v>
      </c>
      <c r="L73" s="41">
        <f t="shared" si="18"/>
        <v>434.43</v>
      </c>
      <c r="M73" s="39">
        <v>50</v>
      </c>
      <c r="N73" s="42">
        <f t="shared" si="14"/>
        <v>13.913757700205339</v>
      </c>
      <c r="O73" s="43">
        <f t="shared" si="15"/>
        <v>8.688600000000001</v>
      </c>
      <c r="P73" s="44">
        <f t="shared" si="16"/>
        <v>120.89107515400411</v>
      </c>
      <c r="Q73" s="44">
        <f t="shared" si="17"/>
        <v>313.53892484599589</v>
      </c>
      <c r="R73" s="44" t="e">
        <f>VLOOKUP(S73,Sheet8!B:C,2,0)</f>
        <v>#N/A</v>
      </c>
      <c r="S73" s="6" t="s">
        <v>10331</v>
      </c>
      <c r="T73" s="6" t="e">
        <f>VLOOKUP(U73,'17-1'!J:K,2,0)</f>
        <v>#N/A</v>
      </c>
      <c r="U73" s="6" t="s">
        <v>35043</v>
      </c>
    </row>
    <row r="74" spans="1:21" x14ac:dyDescent="0.25">
      <c r="A74" s="35">
        <v>4526</v>
      </c>
      <c r="B74" s="36">
        <v>331</v>
      </c>
      <c r="C74" s="36">
        <v>20005031</v>
      </c>
      <c r="D74" s="36">
        <v>100718</v>
      </c>
      <c r="E74" s="36">
        <v>30200083</v>
      </c>
      <c r="F74" s="36" t="s">
        <v>164</v>
      </c>
      <c r="G74" s="37" t="s">
        <v>4850</v>
      </c>
      <c r="H74" s="38">
        <v>37042</v>
      </c>
      <c r="I74" s="39">
        <v>15</v>
      </c>
      <c r="J74" s="74">
        <v>480.01</v>
      </c>
      <c r="K74" s="45">
        <v>1</v>
      </c>
      <c r="L74" s="41">
        <f t="shared" si="18"/>
        <v>480.01</v>
      </c>
      <c r="M74" s="39">
        <v>15</v>
      </c>
      <c r="N74" s="42">
        <f t="shared" si="14"/>
        <v>14.080766598220396</v>
      </c>
      <c r="O74" s="43">
        <f t="shared" si="15"/>
        <v>32.000666666666667</v>
      </c>
      <c r="P74" s="44">
        <f t="shared" si="16"/>
        <v>450.59391832078484</v>
      </c>
      <c r="Q74" s="44">
        <f t="shared" si="17"/>
        <v>29.416081679215154</v>
      </c>
      <c r="R74" s="44" t="e">
        <f>VLOOKUP(S74,Sheet8!B:C,2,0)</f>
        <v>#N/A</v>
      </c>
      <c r="S74" s="6" t="s">
        <v>10332</v>
      </c>
      <c r="T74" s="6" t="e">
        <f>VLOOKUP(U74,'17-1'!J:K,2,0)</f>
        <v>#N/A</v>
      </c>
      <c r="U74" s="6" t="s">
        <v>35044</v>
      </c>
    </row>
    <row r="75" spans="1:21" x14ac:dyDescent="0.25">
      <c r="A75" s="35">
        <v>4796</v>
      </c>
      <c r="B75" s="36">
        <v>331</v>
      </c>
      <c r="C75" s="36">
        <v>20006399</v>
      </c>
      <c r="D75" s="36">
        <v>100718</v>
      </c>
      <c r="E75" s="36">
        <v>30200085</v>
      </c>
      <c r="F75" s="36" t="s">
        <v>29</v>
      </c>
      <c r="G75" s="37" t="s">
        <v>4850</v>
      </c>
      <c r="H75" s="38">
        <v>37042</v>
      </c>
      <c r="I75" s="39">
        <v>15</v>
      </c>
      <c r="J75" s="74">
        <v>480.02</v>
      </c>
      <c r="K75" s="45">
        <v>1</v>
      </c>
      <c r="L75" s="41">
        <f t="shared" si="18"/>
        <v>480.02</v>
      </c>
      <c r="M75" s="39">
        <v>15</v>
      </c>
      <c r="N75" s="42">
        <f t="shared" si="14"/>
        <v>14.080766598220396</v>
      </c>
      <c r="O75" s="43">
        <f t="shared" si="15"/>
        <v>32.001333333333335</v>
      </c>
      <c r="P75" s="44">
        <f t="shared" si="16"/>
        <v>450.60330549851699</v>
      </c>
      <c r="Q75" s="44">
        <f t="shared" si="17"/>
        <v>29.416694501482993</v>
      </c>
      <c r="R75" s="44" t="e">
        <f>VLOOKUP(S75,Sheet8!B:C,2,0)</f>
        <v>#N/A</v>
      </c>
      <c r="S75" s="6" t="s">
        <v>10333</v>
      </c>
      <c r="T75" s="6" t="e">
        <f>VLOOKUP(U75,'17-1'!J:K,2,0)</f>
        <v>#N/A</v>
      </c>
      <c r="U75" s="6" t="s">
        <v>35045</v>
      </c>
    </row>
    <row r="76" spans="1:21" x14ac:dyDescent="0.25">
      <c r="A76" s="35">
        <v>2580</v>
      </c>
      <c r="B76" s="36">
        <v>311</v>
      </c>
      <c r="C76" s="36">
        <v>20008033</v>
      </c>
      <c r="D76" s="36">
        <v>100718</v>
      </c>
      <c r="E76" s="36">
        <v>30200023</v>
      </c>
      <c r="F76" s="36" t="s">
        <v>23</v>
      </c>
      <c r="G76" s="37" t="s">
        <v>2985</v>
      </c>
      <c r="H76" s="38">
        <v>37072</v>
      </c>
      <c r="I76" s="39">
        <v>85</v>
      </c>
      <c r="J76" s="74">
        <v>37.22</v>
      </c>
      <c r="K76" s="48">
        <v>0</v>
      </c>
      <c r="L76" s="41">
        <f t="shared" si="18"/>
        <v>0</v>
      </c>
      <c r="M76" s="39">
        <v>85</v>
      </c>
      <c r="N76" s="42">
        <f t="shared" si="14"/>
        <v>13.998631074606434</v>
      </c>
      <c r="O76" s="43">
        <f t="shared" si="15"/>
        <v>0</v>
      </c>
      <c r="P76" s="44">
        <f t="shared" si="16"/>
        <v>0</v>
      </c>
      <c r="Q76" s="44" t="str">
        <f t="shared" si="17"/>
        <v xml:space="preserve"> </v>
      </c>
      <c r="R76" s="44" t="e">
        <f>VLOOKUP(S76,Sheet8!B:C,2,0)</f>
        <v>#N/A</v>
      </c>
      <c r="S76" s="6" t="s">
        <v>10334</v>
      </c>
      <c r="T76" s="6" t="e">
        <f>VLOOKUP(U76,'17-1'!J:K,2,0)</f>
        <v>#N/A</v>
      </c>
      <c r="U76" s="6" t="s">
        <v>35046</v>
      </c>
    </row>
    <row r="77" spans="1:21" x14ac:dyDescent="0.25">
      <c r="A77" s="35">
        <v>8490</v>
      </c>
      <c r="B77" s="36">
        <v>371</v>
      </c>
      <c r="C77" s="36">
        <v>20007587</v>
      </c>
      <c r="D77" s="36">
        <v>100719</v>
      </c>
      <c r="E77" s="36">
        <v>30200023</v>
      </c>
      <c r="F77" s="36" t="s">
        <v>23</v>
      </c>
      <c r="G77" s="37" t="s">
        <v>3197</v>
      </c>
      <c r="H77" s="38">
        <v>37072</v>
      </c>
      <c r="I77" s="39">
        <v>85</v>
      </c>
      <c r="J77" s="74">
        <v>13.22</v>
      </c>
      <c r="K77" s="49">
        <v>0</v>
      </c>
      <c r="L77" s="41">
        <f t="shared" si="18"/>
        <v>0</v>
      </c>
      <c r="M77" s="39">
        <v>85</v>
      </c>
      <c r="N77" s="42">
        <f t="shared" si="14"/>
        <v>13.998631074606434</v>
      </c>
      <c r="O77" s="43">
        <f t="shared" si="15"/>
        <v>0</v>
      </c>
      <c r="P77" s="44">
        <f t="shared" si="16"/>
        <v>0</v>
      </c>
      <c r="Q77" s="44" t="str">
        <f t="shared" si="17"/>
        <v xml:space="preserve"> </v>
      </c>
      <c r="R77" s="44" t="e">
        <f>VLOOKUP(S77,Sheet8!B:C,2,0)</f>
        <v>#N/A</v>
      </c>
      <c r="S77" s="6" t="s">
        <v>10335</v>
      </c>
      <c r="T77" s="6" t="e">
        <f>VLOOKUP(U77,'17-1'!J:K,2,0)</f>
        <v>#N/A</v>
      </c>
      <c r="U77" s="6" t="s">
        <v>35047</v>
      </c>
    </row>
    <row r="78" spans="1:21" x14ac:dyDescent="0.25">
      <c r="A78" s="35">
        <v>5030</v>
      </c>
      <c r="B78" s="36">
        <v>331</v>
      </c>
      <c r="C78" s="36">
        <v>20008238</v>
      </c>
      <c r="D78" s="36">
        <v>100718</v>
      </c>
      <c r="E78" s="36">
        <v>30200083</v>
      </c>
      <c r="F78" s="36" t="s">
        <v>164</v>
      </c>
      <c r="G78" s="37" t="s">
        <v>2967</v>
      </c>
      <c r="H78" s="38">
        <v>37072</v>
      </c>
      <c r="I78" s="39">
        <v>85</v>
      </c>
      <c r="J78" s="74">
        <v>36.479999999999997</v>
      </c>
      <c r="K78" s="48">
        <v>0</v>
      </c>
      <c r="L78" s="41">
        <f t="shared" si="18"/>
        <v>0</v>
      </c>
      <c r="M78" s="39">
        <v>85</v>
      </c>
      <c r="N78" s="42">
        <f t="shared" si="14"/>
        <v>13.998631074606434</v>
      </c>
      <c r="O78" s="43">
        <f t="shared" si="15"/>
        <v>0</v>
      </c>
      <c r="P78" s="44">
        <f t="shared" si="16"/>
        <v>0</v>
      </c>
      <c r="Q78" s="44" t="str">
        <f t="shared" si="17"/>
        <v xml:space="preserve"> </v>
      </c>
      <c r="R78" s="44" t="e">
        <f>VLOOKUP(S78,Sheet8!B:C,2,0)</f>
        <v>#N/A</v>
      </c>
      <c r="S78" s="6" t="s">
        <v>10336</v>
      </c>
      <c r="T78" s="6" t="e">
        <f>VLOOKUP(U78,'17-1'!J:K,2,0)</f>
        <v>#N/A</v>
      </c>
      <c r="U78" s="6" t="s">
        <v>35048</v>
      </c>
    </row>
    <row r="79" spans="1:21" x14ac:dyDescent="0.25">
      <c r="A79" s="35">
        <v>8416</v>
      </c>
      <c r="B79" s="36">
        <v>371</v>
      </c>
      <c r="C79" s="36">
        <v>20007215</v>
      </c>
      <c r="D79" s="36">
        <v>100719</v>
      </c>
      <c r="E79" s="36">
        <v>30200087</v>
      </c>
      <c r="F79" s="36" t="s">
        <v>34</v>
      </c>
      <c r="G79" s="37" t="s">
        <v>1353</v>
      </c>
      <c r="H79" s="38">
        <v>40148</v>
      </c>
      <c r="I79" s="39">
        <v>15</v>
      </c>
      <c r="J79" s="74">
        <v>10154.52</v>
      </c>
      <c r="K79" s="49">
        <v>0</v>
      </c>
      <c r="L79" s="41">
        <f t="shared" si="18"/>
        <v>0</v>
      </c>
      <c r="M79" s="39">
        <v>15</v>
      </c>
      <c r="N79" s="42">
        <f t="shared" si="14"/>
        <v>5.5770020533880906</v>
      </c>
      <c r="O79" s="43">
        <f t="shared" si="15"/>
        <v>0</v>
      </c>
      <c r="P79" s="44">
        <f t="shared" si="16"/>
        <v>0</v>
      </c>
      <c r="Q79" s="44" t="str">
        <f t="shared" si="17"/>
        <v xml:space="preserve"> </v>
      </c>
      <c r="R79" s="44" t="str">
        <f>VLOOKUP(S79,Sheet8!B:C,2,0)</f>
        <v>GOTCHA</v>
      </c>
      <c r="S79" s="6" t="s">
        <v>10217</v>
      </c>
      <c r="T79" s="6" t="str">
        <f>VLOOKUP(U79,'17-1'!J:K,2,0)</f>
        <v>IM HERE</v>
      </c>
      <c r="U79" s="6" t="s">
        <v>30057</v>
      </c>
    </row>
    <row r="80" spans="1:21" x14ac:dyDescent="0.25">
      <c r="A80" s="35">
        <v>8594</v>
      </c>
      <c r="B80" s="36">
        <v>380</v>
      </c>
      <c r="C80" s="36">
        <v>20003082</v>
      </c>
      <c r="D80" s="36">
        <v>100719</v>
      </c>
      <c r="E80" s="36">
        <v>30200077</v>
      </c>
      <c r="F80" s="36" t="s">
        <v>15</v>
      </c>
      <c r="G80" s="37" t="s">
        <v>1846</v>
      </c>
      <c r="H80" s="38">
        <v>40878</v>
      </c>
      <c r="I80" s="39">
        <v>15</v>
      </c>
      <c r="J80" s="74">
        <v>17840</v>
      </c>
      <c r="K80" s="45">
        <v>1</v>
      </c>
      <c r="L80" s="41">
        <f t="shared" si="18"/>
        <v>17840</v>
      </c>
      <c r="M80" s="39">
        <v>15</v>
      </c>
      <c r="N80" s="42">
        <f t="shared" si="14"/>
        <v>3.5783709787816562</v>
      </c>
      <c r="O80" s="43">
        <f t="shared" si="15"/>
        <v>1189.3333333333333</v>
      </c>
      <c r="P80" s="44">
        <f t="shared" si="16"/>
        <v>4255.8758840976498</v>
      </c>
      <c r="Q80" s="44">
        <f t="shared" si="17"/>
        <v>13584.12411590235</v>
      </c>
      <c r="R80" s="44" t="e">
        <f>VLOOKUP(S80,Sheet8!B:C,2,0)</f>
        <v>#N/A</v>
      </c>
      <c r="S80" s="6" t="s">
        <v>10337</v>
      </c>
      <c r="T80" s="6" t="e">
        <f>VLOOKUP(U80,'17-1'!J:K,2,0)</f>
        <v>#N/A</v>
      </c>
      <c r="U80" s="6" t="s">
        <v>35049</v>
      </c>
    </row>
    <row r="81" spans="1:21" x14ac:dyDescent="0.25">
      <c r="A81" s="35">
        <v>4667</v>
      </c>
      <c r="B81" s="36">
        <v>331</v>
      </c>
      <c r="C81" s="36">
        <v>20005599</v>
      </c>
      <c r="D81" s="36">
        <v>100718</v>
      </c>
      <c r="E81" s="36">
        <v>30200067</v>
      </c>
      <c r="F81" s="36" t="s">
        <v>52</v>
      </c>
      <c r="G81" s="37" t="s">
        <v>2049</v>
      </c>
      <c r="H81" s="38">
        <v>42035</v>
      </c>
      <c r="I81" s="39">
        <v>15</v>
      </c>
      <c r="J81" s="74">
        <v>6013.83</v>
      </c>
      <c r="K81" s="45">
        <v>1</v>
      </c>
      <c r="L81" s="41">
        <f t="shared" si="18"/>
        <v>6013.83</v>
      </c>
      <c r="M81" s="39">
        <v>15</v>
      </c>
      <c r="N81" s="42">
        <f t="shared" si="14"/>
        <v>0.41067761806981518</v>
      </c>
      <c r="O81" s="43">
        <f t="shared" si="15"/>
        <v>400.92199999999997</v>
      </c>
      <c r="P81" s="44">
        <f t="shared" si="16"/>
        <v>164.64969199178643</v>
      </c>
      <c r="Q81" s="44">
        <f t="shared" si="17"/>
        <v>5849.1803080082136</v>
      </c>
      <c r="R81" s="44" t="e">
        <f>VLOOKUP(S81,Sheet8!B:C,2,0)</f>
        <v>#N/A</v>
      </c>
      <c r="S81" s="6" t="s">
        <v>10338</v>
      </c>
      <c r="T81" s="6" t="e">
        <f>VLOOKUP(U81,'17-1'!J:K,2,0)</f>
        <v>#N/A</v>
      </c>
      <c r="U81" s="6" t="s">
        <v>35050</v>
      </c>
    </row>
    <row r="82" spans="1:21" x14ac:dyDescent="0.25">
      <c r="A82" s="35">
        <v>7298</v>
      </c>
      <c r="B82" s="36">
        <v>371</v>
      </c>
      <c r="C82" s="36">
        <v>20000514</v>
      </c>
      <c r="D82" s="36">
        <v>100719</v>
      </c>
      <c r="E82" s="36">
        <v>30200013</v>
      </c>
      <c r="F82" s="36" t="s">
        <v>50</v>
      </c>
      <c r="G82" s="37" t="s">
        <v>1370</v>
      </c>
      <c r="H82" s="38">
        <v>40238</v>
      </c>
      <c r="I82" s="39">
        <v>15</v>
      </c>
      <c r="J82" s="74">
        <v>90.51</v>
      </c>
      <c r="K82" s="45">
        <v>1</v>
      </c>
      <c r="L82" s="41">
        <f t="shared" si="18"/>
        <v>90.51</v>
      </c>
      <c r="M82" s="39">
        <v>15</v>
      </c>
      <c r="N82" s="42">
        <f t="shared" si="14"/>
        <v>5.330595482546201</v>
      </c>
      <c r="O82" s="43">
        <f t="shared" si="15"/>
        <v>6.0340000000000007</v>
      </c>
      <c r="P82" s="44">
        <f t="shared" si="16"/>
        <v>32.16481314168378</v>
      </c>
      <c r="Q82" s="44">
        <f t="shared" si="17"/>
        <v>58.345186858316225</v>
      </c>
      <c r="R82" s="44" t="e">
        <f>VLOOKUP(S82,Sheet8!B:C,2,0)</f>
        <v>#N/A</v>
      </c>
      <c r="S82" s="6" t="s">
        <v>10339</v>
      </c>
      <c r="T82" s="6" t="e">
        <f>VLOOKUP(U82,'17-1'!J:K,2,0)</f>
        <v>#N/A</v>
      </c>
      <c r="U82" s="6" t="s">
        <v>35051</v>
      </c>
    </row>
    <row r="83" spans="1:21" x14ac:dyDescent="0.25">
      <c r="A83" s="35">
        <v>8144</v>
      </c>
      <c r="B83" s="36">
        <v>371</v>
      </c>
      <c r="C83" s="36">
        <v>20005890</v>
      </c>
      <c r="D83" s="36">
        <v>100719</v>
      </c>
      <c r="E83" s="36">
        <v>30200013</v>
      </c>
      <c r="F83" s="36" t="s">
        <v>50</v>
      </c>
      <c r="G83" s="37" t="s">
        <v>1370</v>
      </c>
      <c r="H83" s="38">
        <v>40238</v>
      </c>
      <c r="I83" s="39">
        <v>15</v>
      </c>
      <c r="J83" s="74">
        <v>1897</v>
      </c>
      <c r="K83" s="45">
        <v>1</v>
      </c>
      <c r="L83" s="41">
        <f t="shared" si="18"/>
        <v>1897</v>
      </c>
      <c r="M83" s="39">
        <v>15</v>
      </c>
      <c r="N83" s="42">
        <f t="shared" si="14"/>
        <v>5.330595482546201</v>
      </c>
      <c r="O83" s="43">
        <f t="shared" si="15"/>
        <v>126.46666666666667</v>
      </c>
      <c r="P83" s="44">
        <f t="shared" si="16"/>
        <v>674.14264202600964</v>
      </c>
      <c r="Q83" s="44">
        <f t="shared" si="17"/>
        <v>1222.8573579739905</v>
      </c>
      <c r="R83" s="44" t="e">
        <f>VLOOKUP(S83,Sheet8!B:C,2,0)</f>
        <v>#N/A</v>
      </c>
      <c r="S83" s="6" t="s">
        <v>10340</v>
      </c>
      <c r="T83" s="6" t="e">
        <f>VLOOKUP(U83,'17-1'!J:K,2,0)</f>
        <v>#N/A</v>
      </c>
      <c r="U83" s="6" t="s">
        <v>35052</v>
      </c>
    </row>
    <row r="84" spans="1:21" x14ac:dyDescent="0.25">
      <c r="A84" s="35">
        <v>8008</v>
      </c>
      <c r="B84" s="36">
        <v>371</v>
      </c>
      <c r="C84" s="36">
        <v>20004870</v>
      </c>
      <c r="D84" s="36">
        <v>100719</v>
      </c>
      <c r="E84" s="36">
        <v>30200043</v>
      </c>
      <c r="F84" s="36" t="s">
        <v>78</v>
      </c>
      <c r="G84" s="37" t="s">
        <v>2020</v>
      </c>
      <c r="H84" s="38">
        <v>41906</v>
      </c>
      <c r="I84" s="39">
        <v>15</v>
      </c>
      <c r="J84" s="74">
        <v>3023.5099999999998</v>
      </c>
      <c r="K84" s="45">
        <v>1</v>
      </c>
      <c r="L84" s="41">
        <f t="shared" si="18"/>
        <v>3023.5099999999998</v>
      </c>
      <c r="M84" s="39">
        <v>15</v>
      </c>
      <c r="N84" s="42">
        <f t="shared" si="14"/>
        <v>0.76386036960985626</v>
      </c>
      <c r="O84" s="43">
        <f t="shared" si="15"/>
        <v>201.56733333333332</v>
      </c>
      <c r="P84" s="44">
        <f t="shared" si="16"/>
        <v>153.9692977412731</v>
      </c>
      <c r="Q84" s="44">
        <f t="shared" si="17"/>
        <v>2869.5407022587265</v>
      </c>
      <c r="R84" s="44" t="e">
        <f>VLOOKUP(S84,Sheet8!B:C,2,0)</f>
        <v>#N/A</v>
      </c>
      <c r="S84" s="6" t="s">
        <v>10341</v>
      </c>
      <c r="T84" s="6" t="e">
        <f>VLOOKUP(U84,'17-1'!J:K,2,0)</f>
        <v>#N/A</v>
      </c>
      <c r="U84" s="6" t="s">
        <v>35053</v>
      </c>
    </row>
    <row r="85" spans="1:21" x14ac:dyDescent="0.25">
      <c r="A85" s="35">
        <v>2307</v>
      </c>
      <c r="B85" s="36">
        <v>311</v>
      </c>
      <c r="C85" s="36">
        <v>20006870</v>
      </c>
      <c r="D85" s="36">
        <v>100718</v>
      </c>
      <c r="E85" s="36">
        <v>30200058</v>
      </c>
      <c r="F85" s="36" t="s">
        <v>39</v>
      </c>
      <c r="G85" s="37" t="s">
        <v>2019</v>
      </c>
      <c r="H85" s="38">
        <v>41906</v>
      </c>
      <c r="I85" s="39">
        <v>15</v>
      </c>
      <c r="J85" s="74">
        <v>3527</v>
      </c>
      <c r="K85" s="45">
        <v>1</v>
      </c>
      <c r="L85" s="41">
        <f t="shared" si="18"/>
        <v>3527</v>
      </c>
      <c r="M85" s="39">
        <v>15</v>
      </c>
      <c r="N85" s="42">
        <f t="shared" si="14"/>
        <v>0.76386036960985626</v>
      </c>
      <c r="O85" s="43">
        <f t="shared" si="15"/>
        <v>235.13333333333333</v>
      </c>
      <c r="P85" s="44">
        <f t="shared" si="16"/>
        <v>179.60903490759753</v>
      </c>
      <c r="Q85" s="44">
        <f t="shared" si="17"/>
        <v>3347.3909650924024</v>
      </c>
      <c r="R85" s="44" t="e">
        <f>VLOOKUP(S85,Sheet8!B:C,2,0)</f>
        <v>#N/A</v>
      </c>
      <c r="S85" s="6" t="s">
        <v>10342</v>
      </c>
      <c r="T85" s="6" t="e">
        <f>VLOOKUP(U85,'17-1'!J:K,2,0)</f>
        <v>#N/A</v>
      </c>
      <c r="U85" s="6" t="s">
        <v>35054</v>
      </c>
    </row>
    <row r="86" spans="1:21" x14ac:dyDescent="0.25">
      <c r="A86" s="35">
        <v>7539</v>
      </c>
      <c r="B86" s="36">
        <v>371</v>
      </c>
      <c r="C86" s="36">
        <v>20001050</v>
      </c>
      <c r="D86" s="36">
        <v>100719</v>
      </c>
      <c r="E86" s="36">
        <v>30200051</v>
      </c>
      <c r="F86" s="36" t="s">
        <v>58</v>
      </c>
      <c r="G86" s="37" t="s">
        <v>1909</v>
      </c>
      <c r="H86" s="38">
        <v>41281</v>
      </c>
      <c r="I86" s="39">
        <v>15</v>
      </c>
      <c r="J86" s="74">
        <v>1925</v>
      </c>
      <c r="K86" s="45">
        <v>1</v>
      </c>
      <c r="L86" s="41">
        <f t="shared" si="18"/>
        <v>1925</v>
      </c>
      <c r="M86" s="39">
        <v>15</v>
      </c>
      <c r="N86" s="42">
        <f t="shared" si="14"/>
        <v>2.4750171115674195</v>
      </c>
      <c r="O86" s="43">
        <f t="shared" si="15"/>
        <v>128.33333333333334</v>
      </c>
      <c r="P86" s="44">
        <f t="shared" si="16"/>
        <v>317.62719598448547</v>
      </c>
      <c r="Q86" s="44">
        <f t="shared" si="17"/>
        <v>1607.3728040155145</v>
      </c>
      <c r="R86" s="44" t="e">
        <f>VLOOKUP(S86,Sheet8!B:C,2,0)</f>
        <v>#N/A</v>
      </c>
      <c r="S86" s="6" t="s">
        <v>10343</v>
      </c>
      <c r="T86" s="6" t="e">
        <f>VLOOKUP(U86,'17-1'!J:K,2,0)</f>
        <v>#N/A</v>
      </c>
      <c r="U86" s="6" t="s">
        <v>35055</v>
      </c>
    </row>
    <row r="87" spans="1:21" x14ac:dyDescent="0.25">
      <c r="A87" s="35">
        <v>5794</v>
      </c>
      <c r="B87" s="36">
        <v>333</v>
      </c>
      <c r="C87" s="36">
        <v>20006237</v>
      </c>
      <c r="D87" s="36">
        <v>100718</v>
      </c>
      <c r="E87" s="36">
        <v>30200033</v>
      </c>
      <c r="F87" s="36" t="s">
        <v>37</v>
      </c>
      <c r="G87" s="37" t="s">
        <v>2033</v>
      </c>
      <c r="H87" s="38">
        <v>41782</v>
      </c>
      <c r="I87" s="39">
        <v>15</v>
      </c>
      <c r="J87" s="74">
        <v>2434.7799999999997</v>
      </c>
      <c r="K87" s="45">
        <v>1</v>
      </c>
      <c r="L87" s="41">
        <f t="shared" si="18"/>
        <v>2434.7799999999997</v>
      </c>
      <c r="M87" s="39">
        <v>15</v>
      </c>
      <c r="N87" s="42">
        <f t="shared" si="14"/>
        <v>1.1033538672142369</v>
      </c>
      <c r="O87" s="43">
        <f t="shared" si="15"/>
        <v>162.31866666666664</v>
      </c>
      <c r="P87" s="44">
        <f t="shared" si="16"/>
        <v>179.09492858772529</v>
      </c>
      <c r="Q87" s="44">
        <f t="shared" si="17"/>
        <v>2255.6850714122743</v>
      </c>
      <c r="R87" s="44" t="e">
        <f>VLOOKUP(S87,Sheet8!B:C,2,0)</f>
        <v>#N/A</v>
      </c>
      <c r="S87" s="6" t="s">
        <v>10344</v>
      </c>
      <c r="T87" s="6" t="e">
        <f>VLOOKUP(U87,'17-1'!J:K,2,0)</f>
        <v>#N/A</v>
      </c>
      <c r="U87" s="6" t="s">
        <v>35056</v>
      </c>
    </row>
    <row r="88" spans="1:21" x14ac:dyDescent="0.25">
      <c r="A88" s="35">
        <v>7955</v>
      </c>
      <c r="B88" s="36">
        <v>371</v>
      </c>
      <c r="C88" s="36">
        <v>20004024</v>
      </c>
      <c r="D88" s="36">
        <v>100719</v>
      </c>
      <c r="E88" s="36">
        <v>30200077</v>
      </c>
      <c r="F88" s="36" t="s">
        <v>15</v>
      </c>
      <c r="G88" s="37" t="s">
        <v>2402</v>
      </c>
      <c r="H88" s="38">
        <v>41830</v>
      </c>
      <c r="I88" s="39">
        <v>15</v>
      </c>
      <c r="J88" s="74">
        <v>4110.87</v>
      </c>
      <c r="K88" s="45">
        <v>1</v>
      </c>
      <c r="L88" s="41">
        <f t="shared" si="18"/>
        <v>4110.87</v>
      </c>
      <c r="M88" s="39">
        <v>15</v>
      </c>
      <c r="N88" s="42">
        <f t="shared" si="14"/>
        <v>0.97193702943189597</v>
      </c>
      <c r="O88" s="43">
        <f t="shared" si="15"/>
        <v>274.05799999999999</v>
      </c>
      <c r="P88" s="44">
        <f t="shared" si="16"/>
        <v>266.36711841204652</v>
      </c>
      <c r="Q88" s="44">
        <f t="shared" si="17"/>
        <v>3844.5028815879532</v>
      </c>
      <c r="R88" s="44" t="e">
        <f>VLOOKUP(S88,Sheet8!B:C,2,0)</f>
        <v>#N/A</v>
      </c>
      <c r="S88" s="6" t="s">
        <v>10345</v>
      </c>
      <c r="T88" s="6" t="e">
        <f>VLOOKUP(U88,'17-1'!J:K,2,0)</f>
        <v>#N/A</v>
      </c>
      <c r="U88" s="6" t="s">
        <v>35057</v>
      </c>
    </row>
    <row r="89" spans="1:21" x14ac:dyDescent="0.25">
      <c r="A89" s="35">
        <v>8045</v>
      </c>
      <c r="B89" s="36">
        <v>371</v>
      </c>
      <c r="C89" s="36">
        <v>20005136</v>
      </c>
      <c r="D89" s="36">
        <v>100719</v>
      </c>
      <c r="E89" s="36">
        <v>30200061</v>
      </c>
      <c r="F89" s="36" t="s">
        <v>57</v>
      </c>
      <c r="G89" s="37" t="s">
        <v>542</v>
      </c>
      <c r="H89" s="38">
        <v>41010</v>
      </c>
      <c r="I89" s="39">
        <v>33</v>
      </c>
      <c r="J89" s="74">
        <v>3706.48</v>
      </c>
      <c r="K89" s="45">
        <v>1</v>
      </c>
      <c r="L89" s="41">
        <f t="shared" si="18"/>
        <v>3706.48</v>
      </c>
      <c r="M89" s="39">
        <v>33</v>
      </c>
      <c r="N89" s="42">
        <f t="shared" si="14"/>
        <v>3.2169746748802188</v>
      </c>
      <c r="O89" s="43">
        <f t="shared" si="15"/>
        <v>112.31757575757575</v>
      </c>
      <c r="P89" s="44">
        <f t="shared" si="16"/>
        <v>361.32279675606162</v>
      </c>
      <c r="Q89" s="44">
        <f t="shared" si="17"/>
        <v>3345.1572032439385</v>
      </c>
      <c r="R89" s="44" t="e">
        <f>VLOOKUP(S89,Sheet8!B:C,2,0)</f>
        <v>#N/A</v>
      </c>
      <c r="S89" s="6" t="s">
        <v>10346</v>
      </c>
      <c r="T89" s="6" t="e">
        <f>VLOOKUP(U89,'17-1'!J:K,2,0)</f>
        <v>#N/A</v>
      </c>
      <c r="U89" s="6" t="s">
        <v>35058</v>
      </c>
    </row>
    <row r="90" spans="1:21" x14ac:dyDescent="0.25">
      <c r="A90" s="35">
        <v>3884</v>
      </c>
      <c r="B90" s="36">
        <v>331</v>
      </c>
      <c r="C90" s="36">
        <v>20001912</v>
      </c>
      <c r="D90" s="36">
        <v>100718</v>
      </c>
      <c r="E90" s="36">
        <v>30200054</v>
      </c>
      <c r="F90" s="36" t="s">
        <v>42</v>
      </c>
      <c r="G90" s="37" t="s">
        <v>2728</v>
      </c>
      <c r="H90" s="38">
        <v>40848</v>
      </c>
      <c r="I90" s="39">
        <v>50</v>
      </c>
      <c r="J90" s="74">
        <v>48533</v>
      </c>
      <c r="K90" s="45">
        <v>1</v>
      </c>
      <c r="L90" s="41">
        <f t="shared" si="18"/>
        <v>48533</v>
      </c>
      <c r="M90" s="39">
        <v>50</v>
      </c>
      <c r="N90" s="42">
        <f t="shared" si="14"/>
        <v>3.6605065023956196</v>
      </c>
      <c r="O90" s="43">
        <f t="shared" si="15"/>
        <v>970.66</v>
      </c>
      <c r="P90" s="44">
        <f t="shared" si="16"/>
        <v>3553.1072416153324</v>
      </c>
      <c r="Q90" s="44">
        <f t="shared" si="17"/>
        <v>44979.892758384667</v>
      </c>
      <c r="R90" s="44" t="e">
        <f>VLOOKUP(S90,Sheet8!B:C,2,0)</f>
        <v>#N/A</v>
      </c>
      <c r="S90" s="6" t="s">
        <v>10347</v>
      </c>
      <c r="T90" s="6" t="e">
        <f>VLOOKUP(U90,'17-1'!J:K,2,0)</f>
        <v>#N/A</v>
      </c>
      <c r="U90" s="6" t="s">
        <v>35059</v>
      </c>
    </row>
    <row r="91" spans="1:21" x14ac:dyDescent="0.25">
      <c r="A91" s="35">
        <v>4538</v>
      </c>
      <c r="B91" s="36">
        <v>331</v>
      </c>
      <c r="C91" s="36">
        <v>20005104</v>
      </c>
      <c r="D91" s="36">
        <v>100718</v>
      </c>
      <c r="E91" s="36">
        <v>30200054</v>
      </c>
      <c r="F91" s="36" t="s">
        <v>42</v>
      </c>
      <c r="G91" s="37" t="s">
        <v>2732</v>
      </c>
      <c r="H91" s="38">
        <v>40940</v>
      </c>
      <c r="I91" s="39">
        <v>50</v>
      </c>
      <c r="J91" s="74">
        <v>51540</v>
      </c>
      <c r="K91" s="45">
        <v>1</v>
      </c>
      <c r="L91" s="41">
        <f t="shared" si="18"/>
        <v>51540</v>
      </c>
      <c r="M91" s="39">
        <v>50</v>
      </c>
      <c r="N91" s="42">
        <f t="shared" si="14"/>
        <v>3.4086242299794662</v>
      </c>
      <c r="O91" s="43">
        <f t="shared" si="15"/>
        <v>1030.8</v>
      </c>
      <c r="P91" s="44">
        <f t="shared" si="16"/>
        <v>3513.609856262834</v>
      </c>
      <c r="Q91" s="44">
        <f t="shared" si="17"/>
        <v>48026.390143737168</v>
      </c>
      <c r="R91" s="44" t="e">
        <f>VLOOKUP(S91,Sheet8!B:C,2,0)</f>
        <v>#N/A</v>
      </c>
      <c r="S91" s="6" t="s">
        <v>10348</v>
      </c>
      <c r="T91" s="6" t="e">
        <f>VLOOKUP(U91,'17-1'!J:K,2,0)</f>
        <v>#N/A</v>
      </c>
      <c r="U91" s="6" t="s">
        <v>35060</v>
      </c>
    </row>
    <row r="92" spans="1:21" x14ac:dyDescent="0.25">
      <c r="A92" s="35">
        <v>6498</v>
      </c>
      <c r="B92" s="36">
        <v>340</v>
      </c>
      <c r="C92" s="36">
        <v>60000082</v>
      </c>
      <c r="D92" s="36">
        <v>100718</v>
      </c>
      <c r="E92" s="36">
        <v>30200021</v>
      </c>
      <c r="F92" s="36" t="s">
        <v>24</v>
      </c>
      <c r="G92" s="37" t="s">
        <v>394</v>
      </c>
      <c r="H92" s="38">
        <v>38564</v>
      </c>
      <c r="I92" s="39">
        <v>33</v>
      </c>
      <c r="J92" s="74">
        <v>634.75</v>
      </c>
      <c r="K92" s="48">
        <v>0</v>
      </c>
      <c r="L92" s="41">
        <f t="shared" si="18"/>
        <v>0</v>
      </c>
      <c r="M92" s="39">
        <v>33</v>
      </c>
      <c r="N92" s="42">
        <f t="shared" si="14"/>
        <v>9.9137577002053394</v>
      </c>
      <c r="O92" s="43">
        <f t="shared" si="15"/>
        <v>0</v>
      </c>
      <c r="P92" s="44">
        <f t="shared" si="16"/>
        <v>0</v>
      </c>
      <c r="Q92" s="44" t="str">
        <f t="shared" si="17"/>
        <v xml:space="preserve"> </v>
      </c>
      <c r="R92" s="44" t="str">
        <f>VLOOKUP(S92,Sheet8!B:C,2,0)</f>
        <v>GOTCHA</v>
      </c>
      <c r="S92" s="6" t="s">
        <v>6702</v>
      </c>
      <c r="T92" s="6" t="str">
        <f>VLOOKUP(U92,'17-1'!J:K,2,0)</f>
        <v>IM HERE</v>
      </c>
      <c r="U92" s="6" t="s">
        <v>26481</v>
      </c>
    </row>
    <row r="93" spans="1:21" x14ac:dyDescent="0.25">
      <c r="A93" s="35">
        <v>1350</v>
      </c>
      <c r="B93" s="36">
        <v>310</v>
      </c>
      <c r="C93" s="36">
        <v>20002417</v>
      </c>
      <c r="D93" s="36">
        <v>100718</v>
      </c>
      <c r="E93" s="36">
        <v>30200058</v>
      </c>
      <c r="F93" s="36" t="s">
        <v>39</v>
      </c>
      <c r="G93" s="37" t="s">
        <v>2757</v>
      </c>
      <c r="H93" s="38">
        <v>41912</v>
      </c>
      <c r="I93" s="39">
        <v>50</v>
      </c>
      <c r="J93" s="74">
        <v>867.22</v>
      </c>
      <c r="K93" s="45">
        <v>1</v>
      </c>
      <c r="L93" s="41">
        <f t="shared" si="18"/>
        <v>867.22</v>
      </c>
      <c r="M93" s="39">
        <v>50</v>
      </c>
      <c r="N93" s="42">
        <f t="shared" si="14"/>
        <v>0.74743326488706363</v>
      </c>
      <c r="O93" s="43">
        <f t="shared" si="15"/>
        <v>17.3444</v>
      </c>
      <c r="P93" s="44">
        <f t="shared" si="16"/>
        <v>12.963781519507187</v>
      </c>
      <c r="Q93" s="44">
        <f t="shared" si="17"/>
        <v>854.25621848049286</v>
      </c>
      <c r="R93" s="44" t="e">
        <f>VLOOKUP(S93,Sheet8!B:C,2,0)</f>
        <v>#N/A</v>
      </c>
      <c r="S93" s="6" t="s">
        <v>10349</v>
      </c>
      <c r="T93" s="6" t="e">
        <f>VLOOKUP(U93,'17-1'!J:K,2,0)</f>
        <v>#N/A</v>
      </c>
      <c r="U93" s="6" t="s">
        <v>35061</v>
      </c>
    </row>
    <row r="94" spans="1:21" x14ac:dyDescent="0.25">
      <c r="A94" s="35">
        <v>6820</v>
      </c>
      <c r="B94" s="36">
        <v>354</v>
      </c>
      <c r="C94" s="36">
        <v>10000112</v>
      </c>
      <c r="D94" s="36">
        <v>100719</v>
      </c>
      <c r="E94" s="46">
        <v>30200025</v>
      </c>
      <c r="F94" s="6" t="s">
        <v>21</v>
      </c>
      <c r="G94" s="37" t="s">
        <v>2386</v>
      </c>
      <c r="H94" s="38">
        <v>41061</v>
      </c>
      <c r="I94" s="39">
        <v>15</v>
      </c>
      <c r="J94" s="74">
        <v>1210</v>
      </c>
      <c r="K94" s="45">
        <v>1</v>
      </c>
      <c r="L94" s="41">
        <f t="shared" si="18"/>
        <v>1210</v>
      </c>
      <c r="M94" s="39">
        <v>15</v>
      </c>
      <c r="N94" s="42">
        <f t="shared" ref="N94:N125" si="19">IF(M94=" "," ",IF(+H94&lt;=367," ",($C$6-H94)/365.25))</f>
        <v>3.077344284736482</v>
      </c>
      <c r="O94" s="43">
        <f t="shared" ref="O94:O125" si="20">IF(+N94&gt;=M94,"--",L94/M94)</f>
        <v>80.666666666666671</v>
      </c>
      <c r="P94" s="44">
        <f t="shared" ref="P94:P126" si="21">IF(+N94/M94&gt;1,L94,L94*N94/M94)</f>
        <v>248.23910563540954</v>
      </c>
      <c r="Q94" s="44">
        <f t="shared" ref="Q94:Q125" si="22">IF(+L94=0," ",IF(+L94-P94&lt;=0,0,(L94-P94)))</f>
        <v>961.76089436459051</v>
      </c>
      <c r="R94" s="44" t="e">
        <f>VLOOKUP(S94,Sheet8!B:C,2,0)</f>
        <v>#N/A</v>
      </c>
      <c r="S94" s="6" t="s">
        <v>10350</v>
      </c>
      <c r="T94" s="6" t="e">
        <f>VLOOKUP(U94,'17-1'!J:K,2,0)</f>
        <v>#N/A</v>
      </c>
      <c r="U94" s="6" t="s">
        <v>35062</v>
      </c>
    </row>
    <row r="95" spans="1:21" x14ac:dyDescent="0.25">
      <c r="A95" s="35">
        <v>8543</v>
      </c>
      <c r="B95" s="36">
        <v>380</v>
      </c>
      <c r="C95" s="36">
        <v>20000470</v>
      </c>
      <c r="D95" s="36">
        <v>100719</v>
      </c>
      <c r="E95" s="46">
        <v>30200025</v>
      </c>
      <c r="F95" s="6" t="s">
        <v>21</v>
      </c>
      <c r="G95" s="37" t="s">
        <v>2386</v>
      </c>
      <c r="H95" s="38">
        <v>41061</v>
      </c>
      <c r="I95" s="39">
        <v>15</v>
      </c>
      <c r="J95" s="74">
        <v>1210</v>
      </c>
      <c r="K95" s="45">
        <v>1</v>
      </c>
      <c r="L95" s="41">
        <f t="shared" si="18"/>
        <v>1210</v>
      </c>
      <c r="M95" s="39">
        <v>15</v>
      </c>
      <c r="N95" s="42">
        <f t="shared" si="19"/>
        <v>3.077344284736482</v>
      </c>
      <c r="O95" s="43">
        <f t="shared" si="20"/>
        <v>80.666666666666671</v>
      </c>
      <c r="P95" s="44">
        <f t="shared" si="21"/>
        <v>248.23910563540954</v>
      </c>
      <c r="Q95" s="44">
        <f t="shared" si="22"/>
        <v>961.76089436459051</v>
      </c>
      <c r="R95" s="44" t="e">
        <f>VLOOKUP(S95,Sheet8!B:C,2,0)</f>
        <v>#N/A</v>
      </c>
      <c r="S95" s="6" t="s">
        <v>10350</v>
      </c>
      <c r="T95" s="6" t="e">
        <f>VLOOKUP(U95,'17-1'!J:K,2,0)</f>
        <v>#N/A</v>
      </c>
      <c r="U95" s="6" t="s">
        <v>35062</v>
      </c>
    </row>
    <row r="96" spans="1:21" x14ac:dyDescent="0.25">
      <c r="A96" s="35">
        <v>8771</v>
      </c>
      <c r="B96" s="36">
        <v>396</v>
      </c>
      <c r="C96" s="36">
        <v>20000472</v>
      </c>
      <c r="D96" s="36">
        <v>100719</v>
      </c>
      <c r="E96" s="46">
        <v>30200025</v>
      </c>
      <c r="F96" s="6" t="s">
        <v>21</v>
      </c>
      <c r="G96" s="37" t="s">
        <v>2386</v>
      </c>
      <c r="H96" s="38">
        <v>41061</v>
      </c>
      <c r="I96" s="39">
        <v>15</v>
      </c>
      <c r="J96" s="74">
        <v>1210</v>
      </c>
      <c r="K96" s="45">
        <v>1</v>
      </c>
      <c r="L96" s="41">
        <f t="shared" si="18"/>
        <v>1210</v>
      </c>
      <c r="M96" s="39">
        <v>15</v>
      </c>
      <c r="N96" s="42">
        <f t="shared" si="19"/>
        <v>3.077344284736482</v>
      </c>
      <c r="O96" s="43">
        <f t="shared" si="20"/>
        <v>80.666666666666671</v>
      </c>
      <c r="P96" s="44">
        <f t="shared" si="21"/>
        <v>248.23910563540954</v>
      </c>
      <c r="Q96" s="44">
        <f t="shared" si="22"/>
        <v>961.76089436459051</v>
      </c>
      <c r="R96" s="44" t="e">
        <f>VLOOKUP(S96,Sheet8!B:C,2,0)</f>
        <v>#N/A</v>
      </c>
      <c r="S96" s="6" t="s">
        <v>10350</v>
      </c>
      <c r="T96" s="6" t="e">
        <f>VLOOKUP(U96,'17-1'!J:K,2,0)</f>
        <v>#N/A</v>
      </c>
      <c r="U96" s="6" t="s">
        <v>35062</v>
      </c>
    </row>
    <row r="97" spans="1:21" x14ac:dyDescent="0.25">
      <c r="A97" s="35">
        <v>5150</v>
      </c>
      <c r="B97" s="36">
        <v>333</v>
      </c>
      <c r="C97" s="36">
        <v>20003364</v>
      </c>
      <c r="D97" s="36">
        <v>100718</v>
      </c>
      <c r="E97" s="36">
        <v>30200026</v>
      </c>
      <c r="F97" s="36" t="s">
        <v>4950</v>
      </c>
      <c r="G97" s="37" t="s">
        <v>6301</v>
      </c>
      <c r="H97" s="38">
        <v>41061</v>
      </c>
      <c r="I97" s="39">
        <v>15</v>
      </c>
      <c r="J97" s="74">
        <v>2190</v>
      </c>
      <c r="K97" s="45">
        <v>1</v>
      </c>
      <c r="L97" s="41">
        <f t="shared" si="18"/>
        <v>2190</v>
      </c>
      <c r="M97" s="39">
        <v>15</v>
      </c>
      <c r="N97" s="42">
        <f t="shared" si="19"/>
        <v>3.077344284736482</v>
      </c>
      <c r="O97" s="43">
        <f t="shared" si="20"/>
        <v>146</v>
      </c>
      <c r="P97" s="44">
        <f t="shared" si="21"/>
        <v>449.2922655715264</v>
      </c>
      <c r="Q97" s="44">
        <f t="shared" si="22"/>
        <v>1740.7077344284735</v>
      </c>
      <c r="R97" s="44" t="e">
        <f>VLOOKUP(S97,Sheet8!B:C,2,0)</f>
        <v>#N/A</v>
      </c>
      <c r="S97" s="6" t="s">
        <v>10351</v>
      </c>
      <c r="T97" s="6" t="e">
        <f>VLOOKUP(U97,'17-1'!J:K,2,0)</f>
        <v>#N/A</v>
      </c>
      <c r="U97" s="6" t="s">
        <v>35063</v>
      </c>
    </row>
    <row r="98" spans="1:21" x14ac:dyDescent="0.25">
      <c r="A98" s="35">
        <v>5188</v>
      </c>
      <c r="B98" s="36">
        <v>333</v>
      </c>
      <c r="C98" s="36">
        <v>20003468</v>
      </c>
      <c r="D98" s="36">
        <v>100718</v>
      </c>
      <c r="E98" s="36">
        <v>30200026</v>
      </c>
      <c r="F98" s="36" t="s">
        <v>4950</v>
      </c>
      <c r="G98" s="37" t="s">
        <v>6301</v>
      </c>
      <c r="H98" s="38">
        <v>41061</v>
      </c>
      <c r="I98" s="39">
        <v>15</v>
      </c>
      <c r="J98" s="74">
        <v>2190</v>
      </c>
      <c r="K98" s="45">
        <v>1</v>
      </c>
      <c r="L98" s="41">
        <f t="shared" si="18"/>
        <v>2190</v>
      </c>
      <c r="M98" s="39">
        <v>15</v>
      </c>
      <c r="N98" s="42">
        <f t="shared" si="19"/>
        <v>3.077344284736482</v>
      </c>
      <c r="O98" s="43">
        <f t="shared" si="20"/>
        <v>146</v>
      </c>
      <c r="P98" s="44">
        <f t="shared" si="21"/>
        <v>449.2922655715264</v>
      </c>
      <c r="Q98" s="44">
        <f t="shared" si="22"/>
        <v>1740.7077344284735</v>
      </c>
      <c r="R98" s="44" t="e">
        <f>VLOOKUP(S98,Sheet8!B:C,2,0)</f>
        <v>#N/A</v>
      </c>
      <c r="S98" s="6" t="s">
        <v>10351</v>
      </c>
      <c r="T98" s="6" t="e">
        <f>VLOOKUP(U98,'17-1'!J:K,2,0)</f>
        <v>#N/A</v>
      </c>
      <c r="U98" s="6" t="s">
        <v>35063</v>
      </c>
    </row>
    <row r="99" spans="1:21" x14ac:dyDescent="0.25">
      <c r="A99" s="35">
        <v>5197</v>
      </c>
      <c r="B99" s="36">
        <v>333</v>
      </c>
      <c r="C99" s="36">
        <v>20003504</v>
      </c>
      <c r="D99" s="36">
        <v>100718</v>
      </c>
      <c r="E99" s="36">
        <v>30200026</v>
      </c>
      <c r="F99" s="36" t="s">
        <v>4950</v>
      </c>
      <c r="G99" s="37" t="s">
        <v>6301</v>
      </c>
      <c r="H99" s="38">
        <v>41061</v>
      </c>
      <c r="I99" s="39">
        <v>15</v>
      </c>
      <c r="J99" s="74">
        <v>2190</v>
      </c>
      <c r="K99" s="45">
        <v>1</v>
      </c>
      <c r="L99" s="41">
        <f t="shared" si="18"/>
        <v>2190</v>
      </c>
      <c r="M99" s="39">
        <v>15</v>
      </c>
      <c r="N99" s="42">
        <f t="shared" si="19"/>
        <v>3.077344284736482</v>
      </c>
      <c r="O99" s="43">
        <f t="shared" si="20"/>
        <v>146</v>
      </c>
      <c r="P99" s="44">
        <f t="shared" si="21"/>
        <v>449.2922655715264</v>
      </c>
      <c r="Q99" s="44">
        <f t="shared" si="22"/>
        <v>1740.7077344284735</v>
      </c>
      <c r="R99" s="44" t="e">
        <f>VLOOKUP(S99,Sheet8!B:C,2,0)</f>
        <v>#N/A</v>
      </c>
      <c r="S99" s="6" t="s">
        <v>10351</v>
      </c>
      <c r="T99" s="6" t="e">
        <f>VLOOKUP(U99,'17-1'!J:K,2,0)</f>
        <v>#N/A</v>
      </c>
      <c r="U99" s="6" t="s">
        <v>35063</v>
      </c>
    </row>
    <row r="100" spans="1:21" x14ac:dyDescent="0.25">
      <c r="A100" s="35">
        <v>5201</v>
      </c>
      <c r="B100" s="36">
        <v>333</v>
      </c>
      <c r="C100" s="36">
        <v>20003508</v>
      </c>
      <c r="D100" s="36">
        <v>100718</v>
      </c>
      <c r="E100" s="36">
        <v>30200026</v>
      </c>
      <c r="F100" s="36" t="s">
        <v>4950</v>
      </c>
      <c r="G100" s="37" t="s">
        <v>6301</v>
      </c>
      <c r="H100" s="38">
        <v>41061</v>
      </c>
      <c r="I100" s="39">
        <v>15</v>
      </c>
      <c r="J100" s="74">
        <v>2190</v>
      </c>
      <c r="K100" s="45">
        <v>1</v>
      </c>
      <c r="L100" s="41">
        <f t="shared" si="18"/>
        <v>2190</v>
      </c>
      <c r="M100" s="39">
        <v>15</v>
      </c>
      <c r="N100" s="42">
        <f t="shared" si="19"/>
        <v>3.077344284736482</v>
      </c>
      <c r="O100" s="43">
        <f t="shared" si="20"/>
        <v>146</v>
      </c>
      <c r="P100" s="44">
        <f t="shared" si="21"/>
        <v>449.2922655715264</v>
      </c>
      <c r="Q100" s="44">
        <f t="shared" si="22"/>
        <v>1740.7077344284735</v>
      </c>
      <c r="R100" s="44" t="e">
        <f>VLOOKUP(S100,Sheet8!B:C,2,0)</f>
        <v>#N/A</v>
      </c>
      <c r="S100" s="6" t="s">
        <v>10351</v>
      </c>
      <c r="T100" s="6" t="e">
        <f>VLOOKUP(U100,'17-1'!J:K,2,0)</f>
        <v>#N/A</v>
      </c>
      <c r="U100" s="6" t="s">
        <v>35063</v>
      </c>
    </row>
    <row r="101" spans="1:21" x14ac:dyDescent="0.25">
      <c r="A101" s="35">
        <v>3353</v>
      </c>
      <c r="B101" s="36">
        <v>330</v>
      </c>
      <c r="C101" s="36">
        <v>20002653</v>
      </c>
      <c r="D101" s="36">
        <v>100718</v>
      </c>
      <c r="E101" s="36">
        <v>30200054</v>
      </c>
      <c r="F101" s="36" t="s">
        <v>42</v>
      </c>
      <c r="G101" s="37" t="s">
        <v>2029</v>
      </c>
      <c r="H101" s="38">
        <v>41906</v>
      </c>
      <c r="I101" s="39">
        <v>15</v>
      </c>
      <c r="J101" s="74">
        <v>21163</v>
      </c>
      <c r="K101" s="45">
        <v>1</v>
      </c>
      <c r="L101" s="41">
        <f t="shared" si="18"/>
        <v>21163</v>
      </c>
      <c r="M101" s="39">
        <v>15</v>
      </c>
      <c r="N101" s="42">
        <f t="shared" si="19"/>
        <v>0.76386036960985626</v>
      </c>
      <c r="O101" s="43">
        <f t="shared" si="20"/>
        <v>1410.8666666666666</v>
      </c>
      <c r="P101" s="44">
        <f t="shared" si="21"/>
        <v>1077.7051334702257</v>
      </c>
      <c r="Q101" s="44">
        <f t="shared" si="22"/>
        <v>20085.294866529774</v>
      </c>
      <c r="R101" s="44" t="e">
        <f>VLOOKUP(S101,Sheet8!B:C,2,0)</f>
        <v>#N/A</v>
      </c>
      <c r="S101" s="6" t="s">
        <v>10352</v>
      </c>
      <c r="T101" s="6" t="e">
        <f>VLOOKUP(U101,'17-1'!J:K,2,0)</f>
        <v>#N/A</v>
      </c>
      <c r="U101" s="6" t="s">
        <v>35064</v>
      </c>
    </row>
    <row r="102" spans="1:21" x14ac:dyDescent="0.25">
      <c r="A102" s="35">
        <v>6206</v>
      </c>
      <c r="B102" s="36">
        <v>334</v>
      </c>
      <c r="C102" s="36">
        <v>20007312</v>
      </c>
      <c r="D102" s="36">
        <v>100718</v>
      </c>
      <c r="E102" s="36">
        <v>30200008</v>
      </c>
      <c r="F102" s="36" t="s">
        <v>25</v>
      </c>
      <c r="G102" s="37" t="s">
        <v>3100</v>
      </c>
      <c r="H102" s="38">
        <v>37072</v>
      </c>
      <c r="I102" s="39">
        <v>85</v>
      </c>
      <c r="J102" s="74">
        <v>60</v>
      </c>
      <c r="K102" s="48">
        <v>0</v>
      </c>
      <c r="L102" s="41">
        <f t="shared" si="18"/>
        <v>0</v>
      </c>
      <c r="M102" s="39">
        <v>85</v>
      </c>
      <c r="N102" s="42">
        <f t="shared" si="19"/>
        <v>13.998631074606434</v>
      </c>
      <c r="O102" s="43">
        <f t="shared" si="20"/>
        <v>0</v>
      </c>
      <c r="P102" s="44">
        <f t="shared" si="21"/>
        <v>0</v>
      </c>
      <c r="Q102" s="44" t="str">
        <f t="shared" si="22"/>
        <v xml:space="preserve"> </v>
      </c>
      <c r="R102" s="44" t="e">
        <f>VLOOKUP(S102,Sheet8!B:C,2,0)</f>
        <v>#N/A</v>
      </c>
      <c r="S102" s="6" t="s">
        <v>10353</v>
      </c>
      <c r="T102" s="6" t="e">
        <f>VLOOKUP(U102,'17-1'!J:K,2,0)</f>
        <v>#N/A</v>
      </c>
      <c r="U102" s="6" t="s">
        <v>35065</v>
      </c>
    </row>
    <row r="103" spans="1:21" x14ac:dyDescent="0.25">
      <c r="A103" s="35">
        <v>6198</v>
      </c>
      <c r="B103" s="36">
        <v>334</v>
      </c>
      <c r="C103" s="36">
        <v>20007304</v>
      </c>
      <c r="D103" s="36">
        <v>100718</v>
      </c>
      <c r="E103" s="36">
        <v>30200009</v>
      </c>
      <c r="F103" s="36" t="s">
        <v>5079</v>
      </c>
      <c r="G103" s="37" t="s">
        <v>5137</v>
      </c>
      <c r="H103" s="38">
        <v>37072</v>
      </c>
      <c r="I103" s="39">
        <v>65</v>
      </c>
      <c r="J103" s="74">
        <v>60</v>
      </c>
      <c r="K103" s="48">
        <v>0</v>
      </c>
      <c r="L103" s="41">
        <f t="shared" si="18"/>
        <v>0</v>
      </c>
      <c r="M103" s="39">
        <v>65</v>
      </c>
      <c r="N103" s="42">
        <f t="shared" si="19"/>
        <v>13.998631074606434</v>
      </c>
      <c r="O103" s="43">
        <f t="shared" si="20"/>
        <v>0</v>
      </c>
      <c r="P103" s="44">
        <f t="shared" si="21"/>
        <v>0</v>
      </c>
      <c r="Q103" s="44" t="str">
        <f t="shared" si="22"/>
        <v xml:space="preserve"> </v>
      </c>
      <c r="R103" s="44" t="e">
        <f>VLOOKUP(S103,Sheet8!B:C,2,0)</f>
        <v>#N/A</v>
      </c>
      <c r="S103" s="6" t="s">
        <v>10354</v>
      </c>
      <c r="T103" s="6" t="e">
        <f>VLOOKUP(U103,'17-1'!J:K,2,0)</f>
        <v>#N/A</v>
      </c>
      <c r="U103" s="6" t="s">
        <v>35066</v>
      </c>
    </row>
    <row r="104" spans="1:21" x14ac:dyDescent="0.25">
      <c r="A104" s="35">
        <v>3241</v>
      </c>
      <c r="B104" s="36">
        <v>330</v>
      </c>
      <c r="C104" s="36">
        <v>20002148</v>
      </c>
      <c r="D104" s="36">
        <v>100718</v>
      </c>
      <c r="E104" s="36">
        <v>30200038</v>
      </c>
      <c r="F104" s="36" t="s">
        <v>105</v>
      </c>
      <c r="G104" s="37" t="s">
        <v>2979</v>
      </c>
      <c r="H104" s="38">
        <v>38411</v>
      </c>
      <c r="I104" s="39">
        <v>85</v>
      </c>
      <c r="J104" s="74">
        <v>4818.3999999999996</v>
      </c>
      <c r="K104" s="111">
        <v>0</v>
      </c>
      <c r="L104" s="59">
        <f t="shared" ref="L104:L109" si="23">J104*K104</f>
        <v>0</v>
      </c>
      <c r="M104" s="39">
        <v>85</v>
      </c>
      <c r="N104" s="42">
        <f t="shared" si="19"/>
        <v>10.33264887063655</v>
      </c>
      <c r="O104" s="43">
        <f t="shared" si="20"/>
        <v>0</v>
      </c>
      <c r="P104" s="44">
        <f t="shared" si="21"/>
        <v>0</v>
      </c>
      <c r="Q104" s="44" t="str">
        <f t="shared" si="22"/>
        <v xml:space="preserve"> </v>
      </c>
      <c r="R104" s="44" t="str">
        <f>VLOOKUP(S104,Sheet8!B:C,2,0)</f>
        <v>GOTCHA</v>
      </c>
      <c r="S104" s="6" t="s">
        <v>7620</v>
      </c>
      <c r="T104" s="6" t="str">
        <f>VLOOKUP(U104,'17-1'!J:K,2,0)</f>
        <v>IM HERE</v>
      </c>
      <c r="U104" s="6" t="s">
        <v>27368</v>
      </c>
    </row>
    <row r="105" spans="1:21" x14ac:dyDescent="0.25">
      <c r="A105" s="35">
        <v>7326</v>
      </c>
      <c r="B105" s="36">
        <v>371</v>
      </c>
      <c r="C105" s="36">
        <v>20000621</v>
      </c>
      <c r="D105" s="36">
        <v>100719</v>
      </c>
      <c r="E105" s="36">
        <v>30200088</v>
      </c>
      <c r="F105" s="36" t="s">
        <v>59</v>
      </c>
      <c r="G105" s="37" t="s">
        <v>1850</v>
      </c>
      <c r="H105" s="38">
        <v>40848</v>
      </c>
      <c r="I105" s="39">
        <v>15</v>
      </c>
      <c r="J105" s="74">
        <v>16436</v>
      </c>
      <c r="K105" s="45">
        <v>1</v>
      </c>
      <c r="L105" s="41">
        <f t="shared" si="23"/>
        <v>16436</v>
      </c>
      <c r="M105" s="39">
        <v>15</v>
      </c>
      <c r="N105" s="42">
        <f t="shared" si="19"/>
        <v>3.6605065023956196</v>
      </c>
      <c r="O105" s="43">
        <f t="shared" si="20"/>
        <v>1095.7333333333333</v>
      </c>
      <c r="P105" s="44">
        <f t="shared" si="21"/>
        <v>4010.9389915582938</v>
      </c>
      <c r="Q105" s="44">
        <f t="shared" si="22"/>
        <v>12425.061008441706</v>
      </c>
      <c r="R105" s="44" t="e">
        <f>VLOOKUP(S105,Sheet8!B:C,2,0)</f>
        <v>#N/A</v>
      </c>
      <c r="S105" s="6" t="s">
        <v>10355</v>
      </c>
      <c r="T105" s="6" t="e">
        <f>VLOOKUP(U105,'17-1'!J:K,2,0)</f>
        <v>#N/A</v>
      </c>
      <c r="U105" s="6" t="s">
        <v>35067</v>
      </c>
    </row>
    <row r="106" spans="1:21" x14ac:dyDescent="0.25">
      <c r="A106" s="35">
        <v>5961</v>
      </c>
      <c r="B106" s="36">
        <v>334</v>
      </c>
      <c r="C106" s="36">
        <v>20000385</v>
      </c>
      <c r="D106" s="36">
        <v>100718</v>
      </c>
      <c r="E106" s="36">
        <v>30200050</v>
      </c>
      <c r="F106" s="36" t="s">
        <v>115</v>
      </c>
      <c r="G106" s="37" t="s">
        <v>114</v>
      </c>
      <c r="H106" s="38">
        <v>38107</v>
      </c>
      <c r="I106" s="39">
        <v>35</v>
      </c>
      <c r="J106" s="74">
        <v>2082</v>
      </c>
      <c r="K106" s="45">
        <v>1</v>
      </c>
      <c r="L106" s="41">
        <f t="shared" si="23"/>
        <v>2082</v>
      </c>
      <c r="M106" s="39">
        <v>35</v>
      </c>
      <c r="N106" s="42">
        <f t="shared" si="19"/>
        <v>11.16495550992471</v>
      </c>
      <c r="O106" s="43">
        <f t="shared" si="20"/>
        <v>59.485714285714288</v>
      </c>
      <c r="P106" s="44">
        <f t="shared" si="21"/>
        <v>664.15535347609273</v>
      </c>
      <c r="Q106" s="44">
        <f t="shared" si="22"/>
        <v>1417.8446465239072</v>
      </c>
      <c r="R106" s="44" t="e">
        <f>VLOOKUP(S106,Sheet8!B:C,2,0)</f>
        <v>#N/A</v>
      </c>
      <c r="S106" s="6" t="s">
        <v>10356</v>
      </c>
      <c r="T106" s="6" t="e">
        <f>VLOOKUP(U106,'17-1'!J:K,2,0)</f>
        <v>#N/A</v>
      </c>
      <c r="U106" s="6" t="s">
        <v>35068</v>
      </c>
    </row>
    <row r="107" spans="1:21" x14ac:dyDescent="0.25">
      <c r="A107" s="35">
        <v>4537</v>
      </c>
      <c r="B107" s="36">
        <v>331</v>
      </c>
      <c r="C107" s="36">
        <v>20005103</v>
      </c>
      <c r="D107" s="36">
        <v>100718</v>
      </c>
      <c r="E107" s="36">
        <v>30200077</v>
      </c>
      <c r="F107" s="36" t="s">
        <v>15</v>
      </c>
      <c r="G107" s="37" t="s">
        <v>3522</v>
      </c>
      <c r="H107" s="38">
        <v>41820</v>
      </c>
      <c r="I107" s="39">
        <v>85</v>
      </c>
      <c r="J107" s="74">
        <v>51605.81</v>
      </c>
      <c r="K107" s="45">
        <v>1</v>
      </c>
      <c r="L107" s="41">
        <f t="shared" si="23"/>
        <v>51605.81</v>
      </c>
      <c r="M107" s="39">
        <v>85</v>
      </c>
      <c r="N107" s="42">
        <f t="shared" si="19"/>
        <v>0.99931553730321698</v>
      </c>
      <c r="O107" s="43">
        <f t="shared" si="20"/>
        <v>607.12717647058821</v>
      </c>
      <c r="P107" s="44">
        <f t="shared" si="21"/>
        <v>606.71162056609091</v>
      </c>
      <c r="Q107" s="44">
        <f t="shared" si="22"/>
        <v>50999.098379433904</v>
      </c>
      <c r="R107" s="44" t="e">
        <f>VLOOKUP(S107,Sheet8!B:C,2,0)</f>
        <v>#N/A</v>
      </c>
      <c r="S107" s="6" t="s">
        <v>10357</v>
      </c>
      <c r="T107" s="6" t="e">
        <f>VLOOKUP(U107,'17-1'!J:K,2,0)</f>
        <v>#N/A</v>
      </c>
      <c r="U107" s="6" t="s">
        <v>35069</v>
      </c>
    </row>
    <row r="108" spans="1:21" x14ac:dyDescent="0.25">
      <c r="A108" s="35">
        <v>8553</v>
      </c>
      <c r="B108" s="36">
        <v>380</v>
      </c>
      <c r="C108" s="36">
        <v>20000824</v>
      </c>
      <c r="D108" s="36">
        <v>100719</v>
      </c>
      <c r="E108" s="36">
        <v>30200023</v>
      </c>
      <c r="F108" s="36" t="s">
        <v>23</v>
      </c>
      <c r="G108" s="37" t="s">
        <v>1932</v>
      </c>
      <c r="H108" s="38">
        <v>41310</v>
      </c>
      <c r="I108" s="39">
        <v>15</v>
      </c>
      <c r="J108" s="74">
        <v>28285.65</v>
      </c>
      <c r="K108" s="45">
        <v>1</v>
      </c>
      <c r="L108" s="41">
        <f t="shared" si="23"/>
        <v>28285.65</v>
      </c>
      <c r="M108" s="39">
        <v>15</v>
      </c>
      <c r="N108" s="42">
        <f t="shared" si="19"/>
        <v>2.3956194387405887</v>
      </c>
      <c r="O108" s="43">
        <f t="shared" si="20"/>
        <v>1885.71</v>
      </c>
      <c r="P108" s="44">
        <f t="shared" si="21"/>
        <v>4517.4435318275164</v>
      </c>
      <c r="Q108" s="44">
        <f t="shared" si="22"/>
        <v>23768.206468172484</v>
      </c>
      <c r="R108" s="44" t="e">
        <f>VLOOKUP(S108,Sheet8!B:C,2,0)</f>
        <v>#N/A</v>
      </c>
      <c r="S108" s="6" t="s">
        <v>10358</v>
      </c>
      <c r="T108" s="6" t="e">
        <f>VLOOKUP(U108,'17-1'!J:K,2,0)</f>
        <v>#N/A</v>
      </c>
      <c r="U108" s="6" t="s">
        <v>35070</v>
      </c>
    </row>
    <row r="109" spans="1:21" x14ac:dyDescent="0.25">
      <c r="A109" s="35">
        <v>8531</v>
      </c>
      <c r="B109" s="36">
        <v>380</v>
      </c>
      <c r="C109" s="36">
        <v>20000290</v>
      </c>
      <c r="D109" s="36">
        <v>100719</v>
      </c>
      <c r="E109" s="36">
        <v>30200025</v>
      </c>
      <c r="F109" s="36" t="s">
        <v>21</v>
      </c>
      <c r="G109" s="37" t="s">
        <v>2287</v>
      </c>
      <c r="H109" s="38">
        <v>38929</v>
      </c>
      <c r="I109" s="39">
        <v>15</v>
      </c>
      <c r="J109" s="74">
        <v>2035.03</v>
      </c>
      <c r="K109" s="111">
        <v>0</v>
      </c>
      <c r="L109" s="59">
        <f t="shared" si="23"/>
        <v>0</v>
      </c>
      <c r="M109" s="39">
        <v>15</v>
      </c>
      <c r="N109" s="42">
        <f t="shared" si="19"/>
        <v>8.9144421629021213</v>
      </c>
      <c r="O109" s="43">
        <f t="shared" si="20"/>
        <v>0</v>
      </c>
      <c r="P109" s="44">
        <f t="shared" si="21"/>
        <v>0</v>
      </c>
      <c r="Q109" s="44" t="str">
        <f t="shared" si="22"/>
        <v xml:space="preserve"> </v>
      </c>
      <c r="R109" s="44" t="str">
        <f>VLOOKUP(S109,Sheet8!B:C,2,0)</f>
        <v>GOTCHA</v>
      </c>
      <c r="S109" s="6" t="s">
        <v>8933</v>
      </c>
      <c r="T109" s="6" t="str">
        <f>VLOOKUP(U109,'17-1'!J:K,2,0)</f>
        <v>IM HERE</v>
      </c>
      <c r="U109" s="6" t="s">
        <v>28770</v>
      </c>
    </row>
    <row r="110" spans="1:21" x14ac:dyDescent="0.25">
      <c r="A110" s="35">
        <v>5206</v>
      </c>
      <c r="B110" s="36">
        <v>333</v>
      </c>
      <c r="C110" s="36">
        <v>20003555</v>
      </c>
      <c r="D110" s="36">
        <v>100718</v>
      </c>
      <c r="E110" s="36">
        <v>30200076</v>
      </c>
      <c r="F110" s="36" t="s">
        <v>169</v>
      </c>
      <c r="G110" s="37" t="s">
        <v>1943</v>
      </c>
      <c r="H110" s="38">
        <v>41443</v>
      </c>
      <c r="I110" s="39">
        <v>15</v>
      </c>
      <c r="J110" s="74">
        <v>1656</v>
      </c>
      <c r="K110" s="45">
        <v>1</v>
      </c>
      <c r="L110" s="41">
        <f t="shared" ref="L110:L122" si="24">J110*K110</f>
        <v>1656</v>
      </c>
      <c r="M110" s="39">
        <v>15</v>
      </c>
      <c r="N110" s="42">
        <f t="shared" si="19"/>
        <v>2.0314852840520192</v>
      </c>
      <c r="O110" s="43">
        <f t="shared" si="20"/>
        <v>110.4</v>
      </c>
      <c r="P110" s="44">
        <f t="shared" si="21"/>
        <v>224.27597535934291</v>
      </c>
      <c r="Q110" s="44">
        <f t="shared" si="22"/>
        <v>1431.724024640657</v>
      </c>
      <c r="R110" s="44" t="e">
        <f>VLOOKUP(S110,Sheet8!B:C,2,0)</f>
        <v>#N/A</v>
      </c>
      <c r="S110" s="6" t="s">
        <v>10359</v>
      </c>
      <c r="T110" s="6" t="e">
        <f>VLOOKUP(U110,'17-1'!J:K,2,0)</f>
        <v>#N/A</v>
      </c>
      <c r="U110" s="6" t="s">
        <v>35071</v>
      </c>
    </row>
    <row r="111" spans="1:21" x14ac:dyDescent="0.25">
      <c r="A111" s="35">
        <v>8027</v>
      </c>
      <c r="B111" s="36">
        <v>371</v>
      </c>
      <c r="C111" s="36">
        <v>20004975</v>
      </c>
      <c r="D111" s="36">
        <v>100719</v>
      </c>
      <c r="E111" s="36">
        <v>30200087</v>
      </c>
      <c r="F111" s="36" t="s">
        <v>34</v>
      </c>
      <c r="G111" s="37" t="s">
        <v>2008</v>
      </c>
      <c r="H111" s="38">
        <v>41892</v>
      </c>
      <c r="I111" s="39">
        <v>15</v>
      </c>
      <c r="J111" s="74">
        <v>3830.58</v>
      </c>
      <c r="K111" s="45">
        <v>1</v>
      </c>
      <c r="L111" s="41">
        <f t="shared" si="24"/>
        <v>3830.58</v>
      </c>
      <c r="M111" s="39">
        <v>15</v>
      </c>
      <c r="N111" s="42">
        <f t="shared" si="19"/>
        <v>0.80219028062970565</v>
      </c>
      <c r="O111" s="43">
        <f t="shared" si="20"/>
        <v>255.37199999999999</v>
      </c>
      <c r="P111" s="44">
        <f t="shared" si="21"/>
        <v>204.8569363449692</v>
      </c>
      <c r="Q111" s="44">
        <f t="shared" si="22"/>
        <v>3625.7230636550307</v>
      </c>
      <c r="R111" s="44" t="e">
        <f>VLOOKUP(S111,Sheet8!B:C,2,0)</f>
        <v>#N/A</v>
      </c>
      <c r="S111" s="6" t="s">
        <v>10360</v>
      </c>
      <c r="T111" s="6" t="e">
        <f>VLOOKUP(U111,'17-1'!J:K,2,0)</f>
        <v>#N/A</v>
      </c>
      <c r="U111" s="6" t="s">
        <v>35072</v>
      </c>
    </row>
    <row r="112" spans="1:21" x14ac:dyDescent="0.25">
      <c r="A112" s="35">
        <v>5859</v>
      </c>
      <c r="B112" s="36">
        <v>333</v>
      </c>
      <c r="C112" s="36">
        <v>20006505</v>
      </c>
      <c r="D112" s="36">
        <v>100718</v>
      </c>
      <c r="E112" s="36">
        <v>30200068</v>
      </c>
      <c r="F112" s="36" t="s">
        <v>10</v>
      </c>
      <c r="G112" s="37" t="s">
        <v>1792</v>
      </c>
      <c r="H112" s="38">
        <v>40544</v>
      </c>
      <c r="I112" s="39">
        <v>15</v>
      </c>
      <c r="J112" s="74">
        <v>2670.22</v>
      </c>
      <c r="K112" s="45">
        <v>1</v>
      </c>
      <c r="L112" s="41">
        <f t="shared" si="24"/>
        <v>2670.22</v>
      </c>
      <c r="M112" s="39">
        <v>15</v>
      </c>
      <c r="N112" s="42">
        <f t="shared" si="19"/>
        <v>4.4928131416837784</v>
      </c>
      <c r="O112" s="43">
        <f t="shared" si="20"/>
        <v>178.01466666666664</v>
      </c>
      <c r="P112" s="44">
        <f t="shared" si="21"/>
        <v>799.78663381245713</v>
      </c>
      <c r="Q112" s="44">
        <f t="shared" si="22"/>
        <v>1870.4333661875426</v>
      </c>
      <c r="R112" s="44" t="e">
        <f>VLOOKUP(S112,Sheet8!B:C,2,0)</f>
        <v>#N/A</v>
      </c>
      <c r="S112" s="6" t="s">
        <v>10361</v>
      </c>
      <c r="T112" s="6" t="e">
        <f>VLOOKUP(U112,'17-1'!J:K,2,0)</f>
        <v>#N/A</v>
      </c>
      <c r="U112" s="6" t="s">
        <v>35073</v>
      </c>
    </row>
    <row r="113" spans="1:21" x14ac:dyDescent="0.25">
      <c r="A113" s="35">
        <v>5869</v>
      </c>
      <c r="B113" s="36">
        <v>333</v>
      </c>
      <c r="C113" s="36">
        <v>20006516</v>
      </c>
      <c r="D113" s="36">
        <v>100718</v>
      </c>
      <c r="E113" s="36">
        <v>30200077</v>
      </c>
      <c r="F113" s="36" t="s">
        <v>15</v>
      </c>
      <c r="G113" s="37" t="s">
        <v>1791</v>
      </c>
      <c r="H113" s="38">
        <v>40544</v>
      </c>
      <c r="I113" s="39">
        <v>15</v>
      </c>
      <c r="J113" s="74">
        <v>2670.22</v>
      </c>
      <c r="K113" s="45">
        <v>1</v>
      </c>
      <c r="L113" s="41">
        <f t="shared" si="24"/>
        <v>2670.22</v>
      </c>
      <c r="M113" s="39">
        <v>15</v>
      </c>
      <c r="N113" s="42">
        <f t="shared" si="19"/>
        <v>4.4928131416837784</v>
      </c>
      <c r="O113" s="43">
        <f t="shared" si="20"/>
        <v>178.01466666666664</v>
      </c>
      <c r="P113" s="44">
        <f t="shared" si="21"/>
        <v>799.78663381245713</v>
      </c>
      <c r="Q113" s="44">
        <f t="shared" si="22"/>
        <v>1870.4333661875426</v>
      </c>
      <c r="R113" s="44" t="e">
        <f>VLOOKUP(S113,Sheet8!B:C,2,0)</f>
        <v>#N/A</v>
      </c>
      <c r="S113" s="6" t="s">
        <v>10362</v>
      </c>
      <c r="T113" s="6" t="e">
        <f>VLOOKUP(U113,'17-1'!J:K,2,0)</f>
        <v>#N/A</v>
      </c>
      <c r="U113" s="6" t="s">
        <v>35074</v>
      </c>
    </row>
    <row r="114" spans="1:21" x14ac:dyDescent="0.25">
      <c r="A114" s="35">
        <v>6553</v>
      </c>
      <c r="B114" s="36">
        <v>340</v>
      </c>
      <c r="C114" s="36">
        <v>60000143</v>
      </c>
      <c r="D114" s="36">
        <v>100717</v>
      </c>
      <c r="E114" s="36">
        <v>30200076</v>
      </c>
      <c r="F114" s="36" t="s">
        <v>169</v>
      </c>
      <c r="G114" s="37" t="s">
        <v>1933</v>
      </c>
      <c r="H114" s="38">
        <v>41396</v>
      </c>
      <c r="I114" s="39">
        <v>15</v>
      </c>
      <c r="J114" s="74">
        <v>1466</v>
      </c>
      <c r="K114" s="45">
        <v>1</v>
      </c>
      <c r="L114" s="41">
        <f t="shared" si="24"/>
        <v>1466</v>
      </c>
      <c r="M114" s="39">
        <v>15</v>
      </c>
      <c r="N114" s="42">
        <f t="shared" si="19"/>
        <v>2.1601642710472277</v>
      </c>
      <c r="O114" s="43">
        <f t="shared" si="20"/>
        <v>97.733333333333334</v>
      </c>
      <c r="P114" s="44">
        <f t="shared" si="21"/>
        <v>211.12005475701571</v>
      </c>
      <c r="Q114" s="44">
        <f t="shared" si="22"/>
        <v>1254.8799452429844</v>
      </c>
      <c r="R114" s="44" t="e">
        <f>VLOOKUP(S114,Sheet8!B:C,2,0)</f>
        <v>#N/A</v>
      </c>
      <c r="S114" s="6" t="s">
        <v>10363</v>
      </c>
      <c r="T114" s="6" t="e">
        <f>VLOOKUP(U114,'17-1'!J:K,2,0)</f>
        <v>#N/A</v>
      </c>
      <c r="U114" s="6" t="s">
        <v>35075</v>
      </c>
    </row>
    <row r="115" spans="1:21" x14ac:dyDescent="0.25">
      <c r="A115" s="35">
        <v>5389</v>
      </c>
      <c r="B115" s="36">
        <v>333</v>
      </c>
      <c r="C115" s="36">
        <v>20004795</v>
      </c>
      <c r="D115" s="36">
        <v>100718</v>
      </c>
      <c r="E115" s="36">
        <v>30200020</v>
      </c>
      <c r="F115" s="36" t="s">
        <v>47</v>
      </c>
      <c r="G115" s="37" t="s">
        <v>1789</v>
      </c>
      <c r="H115" s="38">
        <v>40544</v>
      </c>
      <c r="I115" s="39">
        <v>15</v>
      </c>
      <c r="J115" s="74">
        <v>7843</v>
      </c>
      <c r="K115" s="45">
        <v>1</v>
      </c>
      <c r="L115" s="41">
        <f t="shared" si="24"/>
        <v>7843</v>
      </c>
      <c r="M115" s="39">
        <v>15</v>
      </c>
      <c r="N115" s="42">
        <f t="shared" si="19"/>
        <v>4.4928131416837784</v>
      </c>
      <c r="O115" s="43">
        <f t="shared" si="20"/>
        <v>522.86666666666667</v>
      </c>
      <c r="P115" s="44">
        <f t="shared" si="21"/>
        <v>2349.1422313483918</v>
      </c>
      <c r="Q115" s="44">
        <f t="shared" si="22"/>
        <v>5493.8577686516082</v>
      </c>
      <c r="R115" s="44" t="e">
        <f>VLOOKUP(S115,Sheet8!B:C,2,0)</f>
        <v>#N/A</v>
      </c>
      <c r="S115" s="6" t="s">
        <v>10364</v>
      </c>
      <c r="T115" s="6" t="e">
        <f>VLOOKUP(U115,'17-1'!J:K,2,0)</f>
        <v>#N/A</v>
      </c>
      <c r="U115" s="6" t="s">
        <v>35076</v>
      </c>
    </row>
    <row r="116" spans="1:21" x14ac:dyDescent="0.25">
      <c r="A116" s="35">
        <v>7175</v>
      </c>
      <c r="B116" s="36">
        <v>370</v>
      </c>
      <c r="C116" s="36">
        <v>20003149</v>
      </c>
      <c r="D116" s="36">
        <v>100719</v>
      </c>
      <c r="E116" s="36">
        <v>30200004</v>
      </c>
      <c r="F116" s="36" t="s">
        <v>4941</v>
      </c>
      <c r="G116" s="37" t="s">
        <v>5616</v>
      </c>
      <c r="H116" s="38">
        <v>40391</v>
      </c>
      <c r="I116" s="39">
        <v>25</v>
      </c>
      <c r="J116" s="74">
        <v>5828.24</v>
      </c>
      <c r="K116" s="45">
        <v>1</v>
      </c>
      <c r="L116" s="41">
        <f t="shared" si="24"/>
        <v>5828.24</v>
      </c>
      <c r="M116" s="39">
        <v>25</v>
      </c>
      <c r="N116" s="42">
        <f t="shared" si="19"/>
        <v>4.9117043121149901</v>
      </c>
      <c r="O116" s="43">
        <f t="shared" si="20"/>
        <v>233.12959999999998</v>
      </c>
      <c r="P116" s="44">
        <f t="shared" si="21"/>
        <v>1145.0636616016427</v>
      </c>
      <c r="Q116" s="44">
        <f t="shared" si="22"/>
        <v>4683.1763383983571</v>
      </c>
      <c r="R116" s="44" t="e">
        <f>VLOOKUP(S116,Sheet8!B:C,2,0)</f>
        <v>#N/A</v>
      </c>
      <c r="S116" s="6" t="s">
        <v>10365</v>
      </c>
      <c r="T116" s="6" t="e">
        <f>VLOOKUP(U116,'17-1'!J:K,2,0)</f>
        <v>#N/A</v>
      </c>
      <c r="U116" s="6" t="s">
        <v>35077</v>
      </c>
    </row>
    <row r="117" spans="1:21" x14ac:dyDescent="0.25">
      <c r="A117" s="35">
        <v>7368</v>
      </c>
      <c r="B117" s="36">
        <v>371</v>
      </c>
      <c r="C117" s="36">
        <v>20000709</v>
      </c>
      <c r="D117" s="36">
        <v>100719</v>
      </c>
      <c r="E117" s="36">
        <v>30200021</v>
      </c>
      <c r="F117" s="36" t="s">
        <v>24</v>
      </c>
      <c r="G117" s="37" t="s">
        <v>1852</v>
      </c>
      <c r="H117" s="38">
        <v>40940</v>
      </c>
      <c r="I117" s="39">
        <v>15</v>
      </c>
      <c r="J117" s="74">
        <v>10389.549999999999</v>
      </c>
      <c r="K117" s="45">
        <v>1</v>
      </c>
      <c r="L117" s="41">
        <f t="shared" si="24"/>
        <v>10389.549999999999</v>
      </c>
      <c r="M117" s="39">
        <v>15</v>
      </c>
      <c r="N117" s="42">
        <f t="shared" si="19"/>
        <v>3.4086242299794662</v>
      </c>
      <c r="O117" s="43">
        <f t="shared" si="20"/>
        <v>692.63666666666666</v>
      </c>
      <c r="P117" s="44">
        <f t="shared" si="21"/>
        <v>2360.9381245722107</v>
      </c>
      <c r="Q117" s="44">
        <f t="shared" si="22"/>
        <v>8028.6118754277886</v>
      </c>
      <c r="R117" s="44" t="e">
        <f>VLOOKUP(S117,Sheet8!B:C,2,0)</f>
        <v>#N/A</v>
      </c>
      <c r="S117" s="6" t="s">
        <v>10366</v>
      </c>
      <c r="T117" s="6" t="e">
        <f>VLOOKUP(U117,'17-1'!J:K,2,0)</f>
        <v>#N/A</v>
      </c>
      <c r="U117" s="6" t="s">
        <v>35078</v>
      </c>
    </row>
    <row r="118" spans="1:21" x14ac:dyDescent="0.25">
      <c r="A118" s="35">
        <v>5593</v>
      </c>
      <c r="B118" s="36">
        <v>333</v>
      </c>
      <c r="C118" s="36">
        <v>20005619</v>
      </c>
      <c r="D118" s="36">
        <v>100718</v>
      </c>
      <c r="E118" s="36">
        <v>30200081</v>
      </c>
      <c r="F118" s="36" t="s">
        <v>4982</v>
      </c>
      <c r="G118" s="37" t="s">
        <v>6324</v>
      </c>
      <c r="H118" s="38">
        <v>41782</v>
      </c>
      <c r="I118" s="39">
        <v>25</v>
      </c>
      <c r="J118" s="74">
        <v>2232.42</v>
      </c>
      <c r="K118" s="45">
        <v>1</v>
      </c>
      <c r="L118" s="41">
        <f t="shared" si="24"/>
        <v>2232.42</v>
      </c>
      <c r="M118" s="39">
        <v>25</v>
      </c>
      <c r="N118" s="42">
        <f t="shared" si="19"/>
        <v>1.1033538672142369</v>
      </c>
      <c r="O118" s="43">
        <f t="shared" si="20"/>
        <v>89.296800000000005</v>
      </c>
      <c r="P118" s="44">
        <f t="shared" si="21"/>
        <v>98.525969609856276</v>
      </c>
      <c r="Q118" s="44">
        <f t="shared" si="22"/>
        <v>2133.8940303901436</v>
      </c>
      <c r="R118" s="44" t="e">
        <f>VLOOKUP(S118,Sheet8!B:C,2,0)</f>
        <v>#N/A</v>
      </c>
      <c r="S118" s="6" t="s">
        <v>10367</v>
      </c>
      <c r="T118" s="6" t="e">
        <f>VLOOKUP(U118,'17-1'!J:K,2,0)</f>
        <v>#N/A</v>
      </c>
      <c r="U118" s="6" t="s">
        <v>35079</v>
      </c>
    </row>
    <row r="119" spans="1:21" x14ac:dyDescent="0.25">
      <c r="A119" s="35">
        <v>2336</v>
      </c>
      <c r="B119" s="36">
        <v>311</v>
      </c>
      <c r="C119" s="36">
        <v>20006904</v>
      </c>
      <c r="D119" s="36">
        <v>100718</v>
      </c>
      <c r="E119" s="36">
        <v>30200091</v>
      </c>
      <c r="F119" s="36" t="s">
        <v>9</v>
      </c>
      <c r="G119" s="37" t="s">
        <v>2035</v>
      </c>
      <c r="H119" s="38">
        <v>41750</v>
      </c>
      <c r="I119" s="39">
        <v>15</v>
      </c>
      <c r="J119" s="74">
        <v>5706.79</v>
      </c>
      <c r="K119" s="45">
        <v>1</v>
      </c>
      <c r="L119" s="41">
        <f t="shared" si="24"/>
        <v>5706.79</v>
      </c>
      <c r="M119" s="39">
        <v>15</v>
      </c>
      <c r="N119" s="42">
        <f t="shared" si="19"/>
        <v>1.1909650924024642</v>
      </c>
      <c r="O119" s="43">
        <f t="shared" si="20"/>
        <v>380.45266666666669</v>
      </c>
      <c r="P119" s="44">
        <f t="shared" si="21"/>
        <v>453.10584531143053</v>
      </c>
      <c r="Q119" s="44">
        <f t="shared" si="22"/>
        <v>5253.6841546885698</v>
      </c>
      <c r="R119" s="44" t="e">
        <f>VLOOKUP(S119,Sheet8!B:C,2,0)</f>
        <v>#N/A</v>
      </c>
      <c r="S119" s="6" t="s">
        <v>10368</v>
      </c>
      <c r="T119" s="6" t="e">
        <f>VLOOKUP(U119,'17-1'!J:K,2,0)</f>
        <v>#N/A</v>
      </c>
      <c r="U119" s="6" t="s">
        <v>35080</v>
      </c>
    </row>
    <row r="120" spans="1:21" x14ac:dyDescent="0.25">
      <c r="A120" s="35">
        <v>7193</v>
      </c>
      <c r="B120" s="36">
        <v>371</v>
      </c>
      <c r="C120" s="36">
        <v>20000066</v>
      </c>
      <c r="D120" s="36">
        <v>100719</v>
      </c>
      <c r="E120" s="36">
        <v>30200042</v>
      </c>
      <c r="F120" s="36" t="s">
        <v>38</v>
      </c>
      <c r="G120" s="37" t="s">
        <v>1817</v>
      </c>
      <c r="H120" s="38">
        <v>40664</v>
      </c>
      <c r="I120" s="39">
        <v>15</v>
      </c>
      <c r="J120" s="74">
        <v>3010.01</v>
      </c>
      <c r="K120" s="45">
        <v>1</v>
      </c>
      <c r="L120" s="41">
        <f t="shared" si="24"/>
        <v>3010.01</v>
      </c>
      <c r="M120" s="39">
        <v>15</v>
      </c>
      <c r="N120" s="42">
        <f t="shared" si="19"/>
        <v>4.1642710472279258</v>
      </c>
      <c r="O120" s="43">
        <f t="shared" si="20"/>
        <v>200.66733333333335</v>
      </c>
      <c r="P120" s="44">
        <f t="shared" si="21"/>
        <v>835.63316632443525</v>
      </c>
      <c r="Q120" s="44">
        <f t="shared" si="22"/>
        <v>2174.3768336755647</v>
      </c>
      <c r="R120" s="44" t="e">
        <f>VLOOKUP(S120,Sheet8!B:C,2,0)</f>
        <v>#N/A</v>
      </c>
      <c r="S120" s="6" t="s">
        <v>10369</v>
      </c>
      <c r="T120" s="6" t="e">
        <f>VLOOKUP(U120,'17-1'!J:K,2,0)</f>
        <v>#N/A</v>
      </c>
      <c r="U120" s="6" t="s">
        <v>35081</v>
      </c>
    </row>
    <row r="121" spans="1:21" x14ac:dyDescent="0.25">
      <c r="A121" s="35">
        <v>78</v>
      </c>
      <c r="B121" s="36">
        <v>303</v>
      </c>
      <c r="C121" s="36">
        <v>100078</v>
      </c>
      <c r="D121" s="36">
        <v>100718</v>
      </c>
      <c r="E121" s="36">
        <v>30200063</v>
      </c>
      <c r="F121" s="36" t="s">
        <v>552</v>
      </c>
      <c r="G121" s="37" t="s">
        <v>1959</v>
      </c>
      <c r="H121" s="38">
        <v>41426</v>
      </c>
      <c r="I121" s="39">
        <v>15</v>
      </c>
      <c r="J121" s="74">
        <v>1403.12</v>
      </c>
      <c r="K121" s="45">
        <v>1</v>
      </c>
      <c r="L121" s="41">
        <f t="shared" si="24"/>
        <v>1403.12</v>
      </c>
      <c r="M121" s="39">
        <v>15</v>
      </c>
      <c r="N121" s="42">
        <f t="shared" si="19"/>
        <v>2.0780287474332648</v>
      </c>
      <c r="O121" s="43">
        <f t="shared" si="20"/>
        <v>93.541333333333327</v>
      </c>
      <c r="P121" s="44">
        <f t="shared" si="21"/>
        <v>194.38157973990417</v>
      </c>
      <c r="Q121" s="44">
        <f t="shared" si="22"/>
        <v>1208.7384202600956</v>
      </c>
      <c r="R121" s="44" t="e">
        <f>VLOOKUP(S121,Sheet8!B:C,2,0)</f>
        <v>#N/A</v>
      </c>
      <c r="S121" s="6" t="s">
        <v>10370</v>
      </c>
      <c r="T121" s="6" t="e">
        <f>VLOOKUP(U121,'17-1'!J:K,2,0)</f>
        <v>#N/A</v>
      </c>
      <c r="U121" s="6" t="s">
        <v>35082</v>
      </c>
    </row>
    <row r="122" spans="1:21" x14ac:dyDescent="0.25">
      <c r="A122" s="35">
        <v>1767</v>
      </c>
      <c r="B122" s="36">
        <v>311</v>
      </c>
      <c r="C122" s="36">
        <v>20000471</v>
      </c>
      <c r="D122" s="36">
        <v>100718</v>
      </c>
      <c r="E122" s="46">
        <v>30200058</v>
      </c>
      <c r="F122" s="36" t="s">
        <v>39</v>
      </c>
      <c r="G122" s="37" t="s">
        <v>557</v>
      </c>
      <c r="H122" s="38">
        <v>41834</v>
      </c>
      <c r="I122" s="39">
        <v>35</v>
      </c>
      <c r="J122" s="74">
        <v>2159.12</v>
      </c>
      <c r="K122" s="45">
        <v>1</v>
      </c>
      <c r="L122" s="41">
        <f t="shared" si="24"/>
        <v>2159.12</v>
      </c>
      <c r="M122" s="39">
        <v>35</v>
      </c>
      <c r="N122" s="42">
        <f t="shared" si="19"/>
        <v>0.96098562628336759</v>
      </c>
      <c r="O122" s="43">
        <f t="shared" si="20"/>
        <v>61.689142857142855</v>
      </c>
      <c r="P122" s="44">
        <f t="shared" si="21"/>
        <v>59.282379583455558</v>
      </c>
      <c r="Q122" s="44">
        <f t="shared" si="22"/>
        <v>2099.8376204165443</v>
      </c>
      <c r="R122" s="44" t="e">
        <f>VLOOKUP(S122,Sheet8!B:C,2,0)</f>
        <v>#N/A</v>
      </c>
      <c r="S122" s="6" t="s">
        <v>10371</v>
      </c>
      <c r="T122" s="6" t="e">
        <f>VLOOKUP(U122,'17-1'!J:K,2,0)</f>
        <v>#N/A</v>
      </c>
      <c r="U122" s="6" t="s">
        <v>35083</v>
      </c>
    </row>
    <row r="123" spans="1:21" x14ac:dyDescent="0.25">
      <c r="A123" s="35">
        <v>801</v>
      </c>
      <c r="B123" s="36">
        <v>304</v>
      </c>
      <c r="C123" s="36">
        <v>20007524</v>
      </c>
      <c r="D123" s="36">
        <v>100718</v>
      </c>
      <c r="E123" s="36">
        <v>30200069</v>
      </c>
      <c r="F123" s="36" t="s">
        <v>83</v>
      </c>
      <c r="G123" s="37" t="s">
        <v>4376</v>
      </c>
      <c r="H123" s="38">
        <v>39691</v>
      </c>
      <c r="I123" s="39">
        <v>20</v>
      </c>
      <c r="J123" s="74">
        <v>521.74</v>
      </c>
      <c r="K123" s="111">
        <v>0</v>
      </c>
      <c r="L123" s="59">
        <f>J123*K123</f>
        <v>0</v>
      </c>
      <c r="M123" s="39">
        <v>20</v>
      </c>
      <c r="N123" s="42">
        <f t="shared" si="19"/>
        <v>6.8281998631074607</v>
      </c>
      <c r="O123" s="43">
        <f t="shared" si="20"/>
        <v>0</v>
      </c>
      <c r="P123" s="44">
        <f t="shared" si="21"/>
        <v>0</v>
      </c>
      <c r="Q123" s="44" t="str">
        <f t="shared" si="22"/>
        <v xml:space="preserve"> </v>
      </c>
      <c r="R123" s="44" t="str">
        <f>VLOOKUP(S123,Sheet8!B:C,2,0)</f>
        <v>GOTCHA</v>
      </c>
      <c r="S123" s="6" t="s">
        <v>6932</v>
      </c>
      <c r="T123" s="6" t="str">
        <f>VLOOKUP(U123,'17-1'!J:K,2,0)</f>
        <v>IM HERE</v>
      </c>
      <c r="U123" s="6" t="s">
        <v>26680</v>
      </c>
    </row>
    <row r="124" spans="1:21" x14ac:dyDescent="0.25">
      <c r="A124" s="35">
        <v>3875</v>
      </c>
      <c r="B124" s="36">
        <v>331</v>
      </c>
      <c r="C124" s="36">
        <v>20001893</v>
      </c>
      <c r="D124" s="36">
        <v>100718</v>
      </c>
      <c r="E124" s="36">
        <v>30200061</v>
      </c>
      <c r="F124" s="36" t="s">
        <v>57</v>
      </c>
      <c r="G124" s="37" t="s">
        <v>4702</v>
      </c>
      <c r="H124" s="38">
        <v>41149</v>
      </c>
      <c r="I124" s="39">
        <v>20</v>
      </c>
      <c r="J124" s="74">
        <v>698.57</v>
      </c>
      <c r="K124" s="48">
        <v>0</v>
      </c>
      <c r="L124" s="41">
        <f t="shared" ref="L124:L129" si="25">J124*K124</f>
        <v>0</v>
      </c>
      <c r="M124" s="39">
        <v>20</v>
      </c>
      <c r="N124" s="42">
        <f t="shared" si="19"/>
        <v>2.8364134154688569</v>
      </c>
      <c r="O124" s="43">
        <f t="shared" si="20"/>
        <v>0</v>
      </c>
      <c r="P124" s="44">
        <f t="shared" si="21"/>
        <v>0</v>
      </c>
      <c r="Q124" s="44" t="str">
        <f t="shared" si="22"/>
        <v xml:space="preserve"> </v>
      </c>
      <c r="R124" s="44" t="e">
        <f>VLOOKUP(S124,Sheet8!B:C,2,0)</f>
        <v>#N/A</v>
      </c>
      <c r="S124" s="6" t="s">
        <v>10372</v>
      </c>
      <c r="T124" s="6" t="e">
        <f>VLOOKUP(U124,'17-1'!J:K,2,0)</f>
        <v>#N/A</v>
      </c>
      <c r="U124" s="6" t="s">
        <v>35084</v>
      </c>
    </row>
    <row r="125" spans="1:21" x14ac:dyDescent="0.25">
      <c r="A125" s="35">
        <v>1413</v>
      </c>
      <c r="B125" s="36">
        <v>310</v>
      </c>
      <c r="C125" s="36">
        <v>20003495</v>
      </c>
      <c r="D125" s="36">
        <v>100718</v>
      </c>
      <c r="E125" s="36">
        <v>30200076</v>
      </c>
      <c r="F125" s="36" t="s">
        <v>169</v>
      </c>
      <c r="G125" s="37" t="s">
        <v>4709</v>
      </c>
      <c r="H125" s="38">
        <v>41848</v>
      </c>
      <c r="I125" s="39">
        <v>20</v>
      </c>
      <c r="J125" s="74">
        <v>832.85</v>
      </c>
      <c r="K125" s="45">
        <v>1</v>
      </c>
      <c r="L125" s="41">
        <f t="shared" si="25"/>
        <v>832.85</v>
      </c>
      <c r="M125" s="39">
        <v>20</v>
      </c>
      <c r="N125" s="42">
        <f t="shared" si="19"/>
        <v>0.92265571526351808</v>
      </c>
      <c r="O125" s="43">
        <f t="shared" si="20"/>
        <v>41.642499999999998</v>
      </c>
      <c r="P125" s="44">
        <f t="shared" si="21"/>
        <v>38.42169062286105</v>
      </c>
      <c r="Q125" s="44">
        <f t="shared" si="22"/>
        <v>794.42830937713893</v>
      </c>
      <c r="R125" s="44" t="e">
        <f>VLOOKUP(S125,Sheet8!B:C,2,0)</f>
        <v>#N/A</v>
      </c>
      <c r="S125" s="6" t="s">
        <v>10373</v>
      </c>
      <c r="T125" s="6" t="e">
        <f>VLOOKUP(U125,'17-1'!J:K,2,0)</f>
        <v>#N/A</v>
      </c>
      <c r="U125" s="6" t="s">
        <v>35085</v>
      </c>
    </row>
    <row r="126" spans="1:21" x14ac:dyDescent="0.25">
      <c r="A126" s="35">
        <v>726</v>
      </c>
      <c r="B126" s="36">
        <v>304</v>
      </c>
      <c r="C126" s="36">
        <v>10000793</v>
      </c>
      <c r="D126" s="36">
        <v>100718</v>
      </c>
      <c r="E126" s="36">
        <v>30200054</v>
      </c>
      <c r="F126" s="36" t="s">
        <v>42</v>
      </c>
      <c r="G126" s="37" t="s">
        <v>2935</v>
      </c>
      <c r="H126" s="38">
        <v>37011</v>
      </c>
      <c r="I126" s="39">
        <v>85</v>
      </c>
      <c r="J126" s="74">
        <v>282.79000000000002</v>
      </c>
      <c r="K126" s="45">
        <v>1</v>
      </c>
      <c r="L126" s="41">
        <f t="shared" si="25"/>
        <v>282.79000000000002</v>
      </c>
      <c r="M126" s="39">
        <v>85</v>
      </c>
      <c r="N126" s="42">
        <f t="shared" ref="N126" si="26">IF(M126=" "," ",IF(+H126&lt;=367," ",($C$6-H126)/365.25))</f>
        <v>14.165639972621491</v>
      </c>
      <c r="O126" s="43">
        <f t="shared" ref="O126" si="27">IF(+N126&gt;=M126,"--",L126/M126)</f>
        <v>3.3269411764705885</v>
      </c>
      <c r="P126" s="44">
        <f t="shared" si="21"/>
        <v>47.128250915972139</v>
      </c>
      <c r="Q126" s="44">
        <f t="shared" ref="Q126" si="28">IF(+L126=0," ",IF(+L126-P126&lt;=0,0,(L126-P126)))</f>
        <v>235.66174908402789</v>
      </c>
      <c r="R126" s="44" t="e">
        <f>VLOOKUP(S126,Sheet8!B:C,2,0)</f>
        <v>#N/A</v>
      </c>
      <c r="S126" s="6" t="s">
        <v>10374</v>
      </c>
      <c r="T126" s="6" t="e">
        <f>VLOOKUP(U126,'17-1'!J:K,2,0)</f>
        <v>#N/A</v>
      </c>
      <c r="U126" s="6" t="s">
        <v>35086</v>
      </c>
    </row>
    <row r="127" spans="1:21" x14ac:dyDescent="0.25">
      <c r="A127" s="35">
        <v>7481</v>
      </c>
      <c r="B127" s="36">
        <v>371</v>
      </c>
      <c r="C127" s="36">
        <v>20000940</v>
      </c>
      <c r="D127" s="36">
        <v>100719</v>
      </c>
      <c r="E127" s="46">
        <v>30200065</v>
      </c>
      <c r="F127" s="46" t="s">
        <v>11</v>
      </c>
      <c r="G127" s="6" t="s">
        <v>4939</v>
      </c>
      <c r="H127" s="54">
        <v>41421</v>
      </c>
      <c r="I127" s="9">
        <v>0</v>
      </c>
      <c r="J127" s="74">
        <v>1126.5999999999999</v>
      </c>
      <c r="K127" s="7">
        <v>1</v>
      </c>
      <c r="L127" s="8">
        <f t="shared" si="25"/>
        <v>1126.5999999999999</v>
      </c>
      <c r="M127" s="9" t="s">
        <v>6620</v>
      </c>
      <c r="N127" s="10" t="s">
        <v>6620</v>
      </c>
      <c r="O127" s="11" t="s">
        <v>6620</v>
      </c>
      <c r="P127" s="12" t="s">
        <v>6620</v>
      </c>
      <c r="Q127" s="12">
        <v>595.38</v>
      </c>
      <c r="R127" s="44" t="e">
        <f>VLOOKUP(S127,Sheet8!B:C,2,0)</f>
        <v>#N/A</v>
      </c>
      <c r="S127" s="6" t="s">
        <v>10375</v>
      </c>
      <c r="T127" s="6" t="e">
        <f>VLOOKUP(U127,'17-1'!J:K,2,0)</f>
        <v>#N/A</v>
      </c>
      <c r="U127" s="6" t="s">
        <v>35087</v>
      </c>
    </row>
    <row r="128" spans="1:21" x14ac:dyDescent="0.25">
      <c r="A128" s="35">
        <v>2530</v>
      </c>
      <c r="B128" s="36">
        <v>311</v>
      </c>
      <c r="C128" s="36">
        <v>20007901</v>
      </c>
      <c r="D128" s="36">
        <v>100718</v>
      </c>
      <c r="E128" s="36">
        <v>30200023</v>
      </c>
      <c r="F128" s="36" t="s">
        <v>23</v>
      </c>
      <c r="G128" s="37" t="s">
        <v>3270</v>
      </c>
      <c r="H128" s="38">
        <v>36891</v>
      </c>
      <c r="I128" s="39">
        <v>85</v>
      </c>
      <c r="J128" s="74">
        <v>1162.5</v>
      </c>
      <c r="K128" s="45">
        <v>1</v>
      </c>
      <c r="L128" s="41">
        <f t="shared" si="25"/>
        <v>1162.5</v>
      </c>
      <c r="M128" s="39">
        <v>85</v>
      </c>
      <c r="N128" s="42">
        <f t="shared" ref="N128:N167" si="29">IF(M128=" "," ",IF(+H128&lt;=367," ",($C$6-H128)/365.25))</f>
        <v>14.494182067077345</v>
      </c>
      <c r="O128" s="43">
        <f t="shared" ref="O128:O167" si="30">IF(+N128&gt;=M128,"--",L128/M128)</f>
        <v>13.676470588235293</v>
      </c>
      <c r="P128" s="44">
        <f t="shared" ref="P128:P167" si="31">IF(+N128/M128&gt;1,L128,L128*N128/M128)</f>
        <v>198.22925474091073</v>
      </c>
      <c r="Q128" s="44">
        <f t="shared" ref="Q128:Q167" si="32">IF(+L128=0," ",IF(+L128-P128&lt;=0,0,(L128-P128)))</f>
        <v>964.27074525908927</v>
      </c>
      <c r="R128" s="44" t="e">
        <f>VLOOKUP(S128,Sheet8!B:C,2,0)</f>
        <v>#N/A</v>
      </c>
      <c r="S128" s="6" t="s">
        <v>10376</v>
      </c>
      <c r="T128" s="6" t="e">
        <f>VLOOKUP(U128,'17-1'!J:K,2,0)</f>
        <v>#N/A</v>
      </c>
      <c r="U128" s="6" t="s">
        <v>35088</v>
      </c>
    </row>
    <row r="129" spans="1:21" x14ac:dyDescent="0.25">
      <c r="A129" s="35">
        <v>909</v>
      </c>
      <c r="B129" s="36">
        <v>307</v>
      </c>
      <c r="C129" s="36">
        <v>20002691</v>
      </c>
      <c r="D129" s="36">
        <v>100718</v>
      </c>
      <c r="E129" s="36">
        <v>30200013</v>
      </c>
      <c r="F129" s="36" t="s">
        <v>50</v>
      </c>
      <c r="G129" s="37" t="s">
        <v>2622</v>
      </c>
      <c r="H129" s="38">
        <v>38182</v>
      </c>
      <c r="I129" s="39">
        <v>50</v>
      </c>
      <c r="J129" s="74">
        <v>94310</v>
      </c>
      <c r="K129" s="45">
        <v>1</v>
      </c>
      <c r="L129" s="41">
        <f t="shared" si="25"/>
        <v>94310</v>
      </c>
      <c r="M129" s="39">
        <v>50</v>
      </c>
      <c r="N129" s="42">
        <f t="shared" si="29"/>
        <v>10.959616700889802</v>
      </c>
      <c r="O129" s="43">
        <f t="shared" si="30"/>
        <v>1886.2</v>
      </c>
      <c r="P129" s="44">
        <f t="shared" si="31"/>
        <v>20672.029021218346</v>
      </c>
      <c r="Q129" s="44">
        <f t="shared" si="32"/>
        <v>73637.970978781654</v>
      </c>
      <c r="R129" s="44" t="e">
        <f>VLOOKUP(S129,Sheet8!B:C,2,0)</f>
        <v>#N/A</v>
      </c>
      <c r="S129" s="6" t="s">
        <v>10377</v>
      </c>
      <c r="T129" s="6" t="e">
        <f>VLOOKUP(U129,'17-1'!J:K,2,0)</f>
        <v>#N/A</v>
      </c>
      <c r="U129" s="6" t="s">
        <v>35089</v>
      </c>
    </row>
    <row r="130" spans="1:21" x14ac:dyDescent="0.25">
      <c r="A130" s="35">
        <v>8660</v>
      </c>
      <c r="B130" s="36">
        <v>380</v>
      </c>
      <c r="C130" s="36">
        <v>20007735</v>
      </c>
      <c r="D130" s="36">
        <v>100719</v>
      </c>
      <c r="E130" s="36">
        <v>30200078</v>
      </c>
      <c r="F130" s="36" t="s">
        <v>4972</v>
      </c>
      <c r="G130" s="37" t="s">
        <v>6400</v>
      </c>
      <c r="H130" s="38">
        <v>38625</v>
      </c>
      <c r="I130" s="39">
        <v>25</v>
      </c>
      <c r="J130" s="74">
        <v>181.17</v>
      </c>
      <c r="K130" s="111">
        <v>0</v>
      </c>
      <c r="L130" s="59">
        <f>J130*K130</f>
        <v>0</v>
      </c>
      <c r="M130" s="39">
        <v>25</v>
      </c>
      <c r="N130" s="42">
        <f t="shared" si="29"/>
        <v>9.7467488021902806</v>
      </c>
      <c r="O130" s="43">
        <f t="shared" si="30"/>
        <v>0</v>
      </c>
      <c r="P130" s="44">
        <f t="shared" si="31"/>
        <v>0</v>
      </c>
      <c r="Q130" s="44" t="str">
        <f t="shared" si="32"/>
        <v xml:space="preserve"> </v>
      </c>
      <c r="R130" s="44" t="str">
        <f>VLOOKUP(S130,Sheet8!B:C,2,0)</f>
        <v>GOTCHA</v>
      </c>
      <c r="S130" s="6" t="s">
        <v>8009</v>
      </c>
      <c r="T130" s="6" t="str">
        <f>VLOOKUP(U130,'17-1'!J:K,2,0)</f>
        <v>IM HERE</v>
      </c>
      <c r="U130" s="6" t="s">
        <v>27757</v>
      </c>
    </row>
    <row r="131" spans="1:21" x14ac:dyDescent="0.25">
      <c r="A131" s="35">
        <v>7321</v>
      </c>
      <c r="B131" s="36">
        <v>371</v>
      </c>
      <c r="C131" s="36">
        <v>20000616</v>
      </c>
      <c r="D131" s="36">
        <v>100719</v>
      </c>
      <c r="E131" s="36">
        <v>30200068</v>
      </c>
      <c r="F131" s="36" t="s">
        <v>10</v>
      </c>
      <c r="G131" s="37" t="s">
        <v>535</v>
      </c>
      <c r="H131" s="38">
        <v>40544</v>
      </c>
      <c r="I131" s="39">
        <v>35</v>
      </c>
      <c r="J131" s="74">
        <v>17087</v>
      </c>
      <c r="K131" s="45">
        <v>1</v>
      </c>
      <c r="L131" s="41">
        <f t="shared" ref="L131:L137" si="33">J131*K131</f>
        <v>17087</v>
      </c>
      <c r="M131" s="39">
        <v>35</v>
      </c>
      <c r="N131" s="42">
        <f t="shared" si="29"/>
        <v>4.4928131416837784</v>
      </c>
      <c r="O131" s="43">
        <f t="shared" si="30"/>
        <v>488.2</v>
      </c>
      <c r="P131" s="44">
        <f t="shared" si="31"/>
        <v>2193.3913757700207</v>
      </c>
      <c r="Q131" s="44">
        <f t="shared" si="32"/>
        <v>14893.608624229979</v>
      </c>
      <c r="R131" s="44" t="e">
        <f>VLOOKUP(S131,Sheet8!B:C,2,0)</f>
        <v>#N/A</v>
      </c>
      <c r="S131" s="6" t="s">
        <v>10378</v>
      </c>
      <c r="T131" s="6" t="e">
        <f>VLOOKUP(U131,'17-1'!J:K,2,0)</f>
        <v>#N/A</v>
      </c>
      <c r="U131" s="6" t="s">
        <v>35090</v>
      </c>
    </row>
    <row r="132" spans="1:21" x14ac:dyDescent="0.25">
      <c r="A132" s="35">
        <v>7682</v>
      </c>
      <c r="B132" s="36">
        <v>371</v>
      </c>
      <c r="C132" s="36">
        <v>20001410</v>
      </c>
      <c r="D132" s="36">
        <v>100719</v>
      </c>
      <c r="E132" s="36">
        <v>30200077</v>
      </c>
      <c r="F132" s="36" t="s">
        <v>15</v>
      </c>
      <c r="G132" s="37" t="s">
        <v>566</v>
      </c>
      <c r="H132" s="38">
        <v>42004</v>
      </c>
      <c r="I132" s="39">
        <v>33</v>
      </c>
      <c r="J132" s="74">
        <v>9078.25</v>
      </c>
      <c r="K132" s="45">
        <v>1</v>
      </c>
      <c r="L132" s="41">
        <f t="shared" si="33"/>
        <v>9078.25</v>
      </c>
      <c r="M132" s="39">
        <v>33</v>
      </c>
      <c r="N132" s="42">
        <f t="shared" si="29"/>
        <v>0.49555099247091033</v>
      </c>
      <c r="O132" s="43">
        <f t="shared" si="30"/>
        <v>275.09848484848487</v>
      </c>
      <c r="P132" s="44">
        <f t="shared" si="31"/>
        <v>136.32532719391037</v>
      </c>
      <c r="Q132" s="44">
        <f t="shared" si="32"/>
        <v>8941.9246728060898</v>
      </c>
      <c r="R132" s="44" t="e">
        <f>VLOOKUP(S132,Sheet8!B:C,2,0)</f>
        <v>#N/A</v>
      </c>
      <c r="S132" s="6" t="s">
        <v>10379</v>
      </c>
      <c r="T132" s="6" t="e">
        <f>VLOOKUP(U132,'17-1'!J:K,2,0)</f>
        <v>#N/A</v>
      </c>
      <c r="U132" s="6" t="s">
        <v>35091</v>
      </c>
    </row>
    <row r="133" spans="1:21" x14ac:dyDescent="0.25">
      <c r="A133" s="35">
        <v>7880</v>
      </c>
      <c r="B133" s="36">
        <v>371</v>
      </c>
      <c r="C133" s="36">
        <v>20003790</v>
      </c>
      <c r="D133" s="36">
        <v>100719</v>
      </c>
      <c r="E133" s="36">
        <v>30200002</v>
      </c>
      <c r="F133" s="36" t="s">
        <v>74</v>
      </c>
      <c r="G133" s="37" t="s">
        <v>571</v>
      </c>
      <c r="H133" s="38">
        <v>37833</v>
      </c>
      <c r="I133" s="39">
        <v>46</v>
      </c>
      <c r="J133" s="74">
        <v>2160</v>
      </c>
      <c r="K133" s="45">
        <v>1</v>
      </c>
      <c r="L133" s="41">
        <f t="shared" si="33"/>
        <v>2160</v>
      </c>
      <c r="M133" s="39">
        <v>46</v>
      </c>
      <c r="N133" s="42">
        <f t="shared" si="29"/>
        <v>11.915126625598905</v>
      </c>
      <c r="O133" s="43">
        <f t="shared" si="30"/>
        <v>46.956521739130437</v>
      </c>
      <c r="P133" s="44">
        <f t="shared" si="31"/>
        <v>559.49290241942685</v>
      </c>
      <c r="Q133" s="44">
        <f t="shared" si="32"/>
        <v>1600.5070975805731</v>
      </c>
      <c r="R133" s="44" t="e">
        <f>VLOOKUP(S133,Sheet8!B:C,2,0)</f>
        <v>#N/A</v>
      </c>
      <c r="S133" s="6" t="s">
        <v>10380</v>
      </c>
      <c r="T133" s="6" t="e">
        <f>VLOOKUP(U133,'17-1'!J:K,2,0)</f>
        <v>#N/A</v>
      </c>
      <c r="U133" s="6" t="s">
        <v>35092</v>
      </c>
    </row>
    <row r="134" spans="1:21" x14ac:dyDescent="0.25">
      <c r="A134" s="35">
        <v>1624</v>
      </c>
      <c r="B134" s="36">
        <v>310</v>
      </c>
      <c r="C134" s="36">
        <v>20006586</v>
      </c>
      <c r="D134" s="36">
        <v>100718</v>
      </c>
      <c r="E134" s="36">
        <v>30200031</v>
      </c>
      <c r="F134" s="36" t="s">
        <v>99</v>
      </c>
      <c r="G134" s="37" t="s">
        <v>582</v>
      </c>
      <c r="H134" s="38">
        <v>37986</v>
      </c>
      <c r="I134" s="39">
        <v>46</v>
      </c>
      <c r="J134" s="74">
        <v>500</v>
      </c>
      <c r="K134" s="45">
        <v>1</v>
      </c>
      <c r="L134" s="41">
        <f t="shared" si="33"/>
        <v>500</v>
      </c>
      <c r="M134" s="39">
        <v>46</v>
      </c>
      <c r="N134" s="42">
        <f t="shared" si="29"/>
        <v>11.496235455167694</v>
      </c>
      <c r="O134" s="43">
        <f t="shared" si="30"/>
        <v>10.869565217391305</v>
      </c>
      <c r="P134" s="44">
        <f t="shared" si="31"/>
        <v>124.95908103443146</v>
      </c>
      <c r="Q134" s="44">
        <f t="shared" si="32"/>
        <v>375.04091896556855</v>
      </c>
      <c r="R134" s="44" t="e">
        <f>VLOOKUP(S134,Sheet8!B:C,2,0)</f>
        <v>#N/A</v>
      </c>
      <c r="S134" s="6" t="s">
        <v>10381</v>
      </c>
      <c r="T134" s="6" t="e">
        <f>VLOOKUP(U134,'17-1'!J:K,2,0)</f>
        <v>#N/A</v>
      </c>
      <c r="U134" s="6" t="s">
        <v>35093</v>
      </c>
    </row>
    <row r="135" spans="1:21" x14ac:dyDescent="0.25">
      <c r="A135" s="35">
        <v>1124</v>
      </c>
      <c r="B135" s="36">
        <v>307</v>
      </c>
      <c r="C135" s="36">
        <v>20008203</v>
      </c>
      <c r="D135" s="36">
        <v>100718</v>
      </c>
      <c r="E135" s="36">
        <v>30200061</v>
      </c>
      <c r="F135" s="36" t="s">
        <v>57</v>
      </c>
      <c r="G135" s="37" t="s">
        <v>3540</v>
      </c>
      <c r="H135" s="38">
        <v>42093</v>
      </c>
      <c r="I135" s="39">
        <v>85</v>
      </c>
      <c r="J135" s="74">
        <v>0</v>
      </c>
      <c r="K135" s="45">
        <v>1</v>
      </c>
      <c r="L135" s="41">
        <f t="shared" si="33"/>
        <v>0</v>
      </c>
      <c r="M135" s="39">
        <v>85</v>
      </c>
      <c r="N135" s="42">
        <f t="shared" si="29"/>
        <v>0.2518822724161533</v>
      </c>
      <c r="O135" s="43">
        <f t="shared" si="30"/>
        <v>0</v>
      </c>
      <c r="P135" s="44">
        <f t="shared" si="31"/>
        <v>0</v>
      </c>
      <c r="Q135" s="44" t="str">
        <f t="shared" si="32"/>
        <v xml:space="preserve"> </v>
      </c>
      <c r="R135" s="44" t="e">
        <f>VLOOKUP(S135,Sheet8!B:C,2,0)</f>
        <v>#N/A</v>
      </c>
      <c r="S135" s="6" t="s">
        <v>10382</v>
      </c>
      <c r="T135" s="6" t="e">
        <f>VLOOKUP(U135,'17-1'!J:K,2,0)</f>
        <v>#N/A</v>
      </c>
      <c r="U135" s="6" t="s">
        <v>35094</v>
      </c>
    </row>
    <row r="136" spans="1:21" x14ac:dyDescent="0.25">
      <c r="A136" s="35">
        <v>8179</v>
      </c>
      <c r="B136" s="36">
        <v>371</v>
      </c>
      <c r="C136" s="36">
        <v>20006157</v>
      </c>
      <c r="D136" s="36">
        <v>100719</v>
      </c>
      <c r="E136" s="36">
        <v>30200064</v>
      </c>
      <c r="F136" s="36" t="s">
        <v>91</v>
      </c>
      <c r="G136" s="37" t="s">
        <v>3533</v>
      </c>
      <c r="H136" s="38">
        <v>42137</v>
      </c>
      <c r="I136" s="39">
        <v>85</v>
      </c>
      <c r="J136" s="74">
        <v>3904.81</v>
      </c>
      <c r="K136" s="45">
        <v>1</v>
      </c>
      <c r="L136" s="41">
        <f t="shared" si="33"/>
        <v>3904.81</v>
      </c>
      <c r="M136" s="39">
        <v>85</v>
      </c>
      <c r="N136" s="42">
        <f t="shared" si="29"/>
        <v>0.13141683778234087</v>
      </c>
      <c r="O136" s="43">
        <f t="shared" si="30"/>
        <v>45.938941176470586</v>
      </c>
      <c r="P136" s="44">
        <f t="shared" si="31"/>
        <v>6.0371503804807345</v>
      </c>
      <c r="Q136" s="44">
        <f t="shared" si="32"/>
        <v>3898.7728496195191</v>
      </c>
      <c r="R136" s="44" t="e">
        <f>VLOOKUP(S136,Sheet8!B:C,2,0)</f>
        <v>#N/A</v>
      </c>
      <c r="S136" s="6" t="s">
        <v>10383</v>
      </c>
      <c r="T136" s="6" t="e">
        <f>VLOOKUP(U136,'17-1'!J:K,2,0)</f>
        <v>#N/A</v>
      </c>
      <c r="U136" s="6" t="s">
        <v>35095</v>
      </c>
    </row>
    <row r="137" spans="1:21" x14ac:dyDescent="0.25">
      <c r="A137" s="35">
        <v>4084</v>
      </c>
      <c r="B137" s="36">
        <v>331</v>
      </c>
      <c r="C137" s="36">
        <v>20002704</v>
      </c>
      <c r="D137" s="36">
        <v>100718</v>
      </c>
      <c r="E137" s="36">
        <v>30200034</v>
      </c>
      <c r="F137" s="36" t="s">
        <v>4946</v>
      </c>
      <c r="G137" s="37" t="s">
        <v>5086</v>
      </c>
      <c r="H137" s="38">
        <v>38595</v>
      </c>
      <c r="I137" s="39">
        <v>65</v>
      </c>
      <c r="J137" s="74">
        <v>737.41</v>
      </c>
      <c r="K137" s="48">
        <v>0</v>
      </c>
      <c r="L137" s="41">
        <f t="shared" si="33"/>
        <v>0</v>
      </c>
      <c r="M137" s="39">
        <v>65</v>
      </c>
      <c r="N137" s="42">
        <f t="shared" si="29"/>
        <v>9.8288843258042444</v>
      </c>
      <c r="O137" s="43">
        <f t="shared" si="30"/>
        <v>0</v>
      </c>
      <c r="P137" s="44">
        <f t="shared" si="31"/>
        <v>0</v>
      </c>
      <c r="Q137" s="44" t="str">
        <f t="shared" si="32"/>
        <v xml:space="preserve"> </v>
      </c>
      <c r="R137" s="44" t="str">
        <f>VLOOKUP(S137,Sheet8!B:C,2,0)</f>
        <v>GOTCHA</v>
      </c>
      <c r="S137" s="6" t="s">
        <v>7930</v>
      </c>
      <c r="T137" s="6" t="str">
        <f>VLOOKUP(U137,'17-1'!J:K,2,0)</f>
        <v>IM HERE</v>
      </c>
      <c r="U137" s="6" t="s">
        <v>27678</v>
      </c>
    </row>
    <row r="138" spans="1:21" x14ac:dyDescent="0.25">
      <c r="A138" s="35">
        <v>2071</v>
      </c>
      <c r="B138" s="36">
        <v>311</v>
      </c>
      <c r="C138" s="36">
        <v>20003711</v>
      </c>
      <c r="D138" s="36">
        <v>100718</v>
      </c>
      <c r="E138" s="36">
        <v>30200014</v>
      </c>
      <c r="F138" s="36" t="s">
        <v>4963</v>
      </c>
      <c r="G138" s="37" t="s">
        <v>6399</v>
      </c>
      <c r="H138" s="38">
        <v>38625</v>
      </c>
      <c r="I138" s="39">
        <v>25</v>
      </c>
      <c r="J138" s="74">
        <v>2115.61</v>
      </c>
      <c r="K138" s="111">
        <v>0</v>
      </c>
      <c r="L138" s="59">
        <f>J138*K138</f>
        <v>0</v>
      </c>
      <c r="M138" s="39">
        <v>25</v>
      </c>
      <c r="N138" s="42">
        <f t="shared" si="29"/>
        <v>9.7467488021902806</v>
      </c>
      <c r="O138" s="43">
        <f t="shared" si="30"/>
        <v>0</v>
      </c>
      <c r="P138" s="44">
        <f t="shared" si="31"/>
        <v>0</v>
      </c>
      <c r="Q138" s="44" t="str">
        <f t="shared" si="32"/>
        <v xml:space="preserve"> </v>
      </c>
      <c r="R138" s="44" t="str">
        <f>VLOOKUP(S138,Sheet8!B:C,2,0)</f>
        <v>GOTCHA</v>
      </c>
      <c r="S138" s="6" t="s">
        <v>8008</v>
      </c>
      <c r="T138" s="6" t="str">
        <f>VLOOKUP(U138,'17-1'!J:K,2,0)</f>
        <v>IM HERE</v>
      </c>
      <c r="U138" s="6" t="s">
        <v>27756</v>
      </c>
    </row>
    <row r="139" spans="1:21" x14ac:dyDescent="0.25">
      <c r="A139" s="35">
        <v>8697</v>
      </c>
      <c r="B139" s="36">
        <v>381</v>
      </c>
      <c r="C139" s="36">
        <v>20002504</v>
      </c>
      <c r="D139" s="36">
        <v>100719</v>
      </c>
      <c r="E139" s="36">
        <v>30200011</v>
      </c>
      <c r="F139" s="36" t="s">
        <v>53</v>
      </c>
      <c r="G139" s="37" t="s">
        <v>3062</v>
      </c>
      <c r="H139" s="38">
        <v>37011</v>
      </c>
      <c r="I139" s="39">
        <v>85</v>
      </c>
      <c r="J139" s="74">
        <v>600.79</v>
      </c>
      <c r="K139" s="45">
        <v>1</v>
      </c>
      <c r="L139" s="41">
        <f t="shared" ref="L139:L157" si="34">J139*K139</f>
        <v>600.79</v>
      </c>
      <c r="M139" s="39">
        <v>85</v>
      </c>
      <c r="N139" s="42">
        <f t="shared" si="29"/>
        <v>14.165639972621491</v>
      </c>
      <c r="O139" s="43">
        <f t="shared" si="30"/>
        <v>7.0681176470588234</v>
      </c>
      <c r="P139" s="44">
        <f t="shared" si="31"/>
        <v>100.12440987236783</v>
      </c>
      <c r="Q139" s="44">
        <f t="shared" si="32"/>
        <v>500.66559012763213</v>
      </c>
      <c r="R139" s="44" t="e">
        <f>VLOOKUP(S139,Sheet8!B:C,2,0)</f>
        <v>#N/A</v>
      </c>
      <c r="S139" s="6" t="s">
        <v>10384</v>
      </c>
      <c r="T139" s="6" t="e">
        <f>VLOOKUP(U139,'17-1'!J:K,2,0)</f>
        <v>#N/A</v>
      </c>
      <c r="U139" s="6" t="s">
        <v>35096</v>
      </c>
    </row>
    <row r="140" spans="1:21" x14ac:dyDescent="0.25">
      <c r="A140" s="35">
        <v>2987</v>
      </c>
      <c r="B140" s="36">
        <v>320</v>
      </c>
      <c r="C140" s="36">
        <v>20005581</v>
      </c>
      <c r="D140" s="36">
        <v>100718</v>
      </c>
      <c r="E140" s="36">
        <v>30200012</v>
      </c>
      <c r="F140" s="36" t="s">
        <v>17</v>
      </c>
      <c r="G140" s="37" t="s">
        <v>2227</v>
      </c>
      <c r="H140" s="38">
        <v>37011</v>
      </c>
      <c r="I140" s="39">
        <v>15</v>
      </c>
      <c r="J140" s="74">
        <v>576.83000000000004</v>
      </c>
      <c r="K140" s="45">
        <v>1</v>
      </c>
      <c r="L140" s="41">
        <f t="shared" si="34"/>
        <v>576.83000000000004</v>
      </c>
      <c r="M140" s="39">
        <v>15</v>
      </c>
      <c r="N140" s="42">
        <f t="shared" si="29"/>
        <v>14.165639972621491</v>
      </c>
      <c r="O140" s="43">
        <f t="shared" si="30"/>
        <v>38.455333333333336</v>
      </c>
      <c r="P140" s="44">
        <f t="shared" si="31"/>
        <v>544.74440702715037</v>
      </c>
      <c r="Q140" s="44">
        <f t="shared" si="32"/>
        <v>32.085592972849668</v>
      </c>
      <c r="R140" s="44" t="e">
        <f>VLOOKUP(S140,Sheet8!B:C,2,0)</f>
        <v>#N/A</v>
      </c>
      <c r="S140" s="6" t="s">
        <v>10385</v>
      </c>
      <c r="T140" s="6" t="e">
        <f>VLOOKUP(U140,'17-1'!J:K,2,0)</f>
        <v>#N/A</v>
      </c>
      <c r="U140" s="6" t="s">
        <v>35097</v>
      </c>
    </row>
    <row r="141" spans="1:21" x14ac:dyDescent="0.25">
      <c r="A141" s="35">
        <v>1100</v>
      </c>
      <c r="B141" s="36">
        <v>307</v>
      </c>
      <c r="C141" s="36">
        <v>20005805</v>
      </c>
      <c r="D141" s="36">
        <v>100718</v>
      </c>
      <c r="E141" s="36">
        <v>30200061</v>
      </c>
      <c r="F141" s="36" t="s">
        <v>57</v>
      </c>
      <c r="G141" s="37" t="s">
        <v>1368</v>
      </c>
      <c r="H141" s="38">
        <v>40210</v>
      </c>
      <c r="I141" s="39">
        <v>15</v>
      </c>
      <c r="J141" s="74">
        <v>83685.75</v>
      </c>
      <c r="K141" s="45">
        <v>1</v>
      </c>
      <c r="L141" s="41">
        <f t="shared" si="34"/>
        <v>83685.75</v>
      </c>
      <c r="M141" s="39">
        <v>15</v>
      </c>
      <c r="N141" s="42">
        <f t="shared" si="29"/>
        <v>5.4072553045858998</v>
      </c>
      <c r="O141" s="43">
        <f t="shared" si="30"/>
        <v>5579.05</v>
      </c>
      <c r="P141" s="44">
        <f t="shared" si="31"/>
        <v>30167.347707049965</v>
      </c>
      <c r="Q141" s="44">
        <f t="shared" si="32"/>
        <v>53518.402292950035</v>
      </c>
      <c r="R141" s="44" t="e">
        <f>VLOOKUP(S141,Sheet8!B:C,2,0)</f>
        <v>#N/A</v>
      </c>
      <c r="S141" s="6" t="s">
        <v>10386</v>
      </c>
      <c r="T141" s="6" t="e">
        <f>VLOOKUP(U141,'17-1'!J:K,2,0)</f>
        <v>#N/A</v>
      </c>
      <c r="U141" s="6" t="s">
        <v>35098</v>
      </c>
    </row>
    <row r="142" spans="1:21" x14ac:dyDescent="0.25">
      <c r="A142" s="35">
        <v>4860</v>
      </c>
      <c r="B142" s="36">
        <v>331</v>
      </c>
      <c r="C142" s="36">
        <v>20006720</v>
      </c>
      <c r="D142" s="36">
        <v>100718</v>
      </c>
      <c r="E142" s="36">
        <v>30200020</v>
      </c>
      <c r="F142" s="36" t="s">
        <v>47</v>
      </c>
      <c r="G142" s="37" t="s">
        <v>2042</v>
      </c>
      <c r="H142" s="38">
        <v>41836</v>
      </c>
      <c r="I142" s="39">
        <v>20</v>
      </c>
      <c r="J142" s="74">
        <v>6784.8</v>
      </c>
      <c r="K142" s="47">
        <v>0</v>
      </c>
      <c r="L142" s="41">
        <f t="shared" si="34"/>
        <v>0</v>
      </c>
      <c r="M142" s="39">
        <v>20</v>
      </c>
      <c r="N142" s="42">
        <f t="shared" si="29"/>
        <v>0.95550992470910334</v>
      </c>
      <c r="O142" s="43">
        <f t="shared" si="30"/>
        <v>0</v>
      </c>
      <c r="P142" s="44">
        <f t="shared" si="31"/>
        <v>0</v>
      </c>
      <c r="Q142" s="44" t="str">
        <f t="shared" si="32"/>
        <v xml:space="preserve"> </v>
      </c>
      <c r="R142" s="44" t="e">
        <f>VLOOKUP(S142,Sheet8!B:C,2,0)</f>
        <v>#N/A</v>
      </c>
      <c r="S142" s="6" t="s">
        <v>10387</v>
      </c>
      <c r="T142" s="6" t="e">
        <f>VLOOKUP(U142,'17-1'!J:K,2,0)</f>
        <v>#N/A</v>
      </c>
      <c r="U142" s="6" t="s">
        <v>35099</v>
      </c>
    </row>
    <row r="143" spans="1:21" x14ac:dyDescent="0.25">
      <c r="A143" s="35">
        <v>6757</v>
      </c>
      <c r="B143" s="36">
        <v>346</v>
      </c>
      <c r="C143" s="36">
        <v>20004537</v>
      </c>
      <c r="D143" s="36">
        <v>100718</v>
      </c>
      <c r="E143" s="36">
        <v>30200061</v>
      </c>
      <c r="F143" s="36" t="s">
        <v>57</v>
      </c>
      <c r="G143" s="37" t="s">
        <v>1864</v>
      </c>
      <c r="H143" s="38">
        <v>40940</v>
      </c>
      <c r="I143" s="39">
        <v>15</v>
      </c>
      <c r="J143" s="74">
        <v>29824.36</v>
      </c>
      <c r="K143" s="45">
        <v>1</v>
      </c>
      <c r="L143" s="41">
        <f t="shared" si="34"/>
        <v>29824.36</v>
      </c>
      <c r="M143" s="39">
        <v>15</v>
      </c>
      <c r="N143" s="42">
        <f t="shared" si="29"/>
        <v>3.4086242299794662</v>
      </c>
      <c r="O143" s="43">
        <f t="shared" si="30"/>
        <v>1988.2906666666668</v>
      </c>
      <c r="P143" s="44">
        <f t="shared" si="31"/>
        <v>6777.3357426420262</v>
      </c>
      <c r="Q143" s="44">
        <f t="shared" si="32"/>
        <v>23047.024257357974</v>
      </c>
      <c r="R143" s="44" t="e">
        <f>VLOOKUP(S143,Sheet8!B:C,2,0)</f>
        <v>#N/A</v>
      </c>
      <c r="S143" s="6" t="s">
        <v>10388</v>
      </c>
      <c r="T143" s="6" t="e">
        <f>VLOOKUP(U143,'17-1'!J:K,2,0)</f>
        <v>#N/A</v>
      </c>
      <c r="U143" s="6" t="s">
        <v>35100</v>
      </c>
    </row>
    <row r="144" spans="1:21" x14ac:dyDescent="0.25">
      <c r="A144" s="35">
        <v>4456</v>
      </c>
      <c r="B144" s="36">
        <v>331</v>
      </c>
      <c r="C144" s="36">
        <v>20004744</v>
      </c>
      <c r="D144" s="36">
        <v>100718</v>
      </c>
      <c r="E144" s="36">
        <v>30200029</v>
      </c>
      <c r="F144" s="36" t="s">
        <v>70</v>
      </c>
      <c r="G144" s="37" t="s">
        <v>2513</v>
      </c>
      <c r="H144" s="38">
        <v>37986</v>
      </c>
      <c r="I144" s="39">
        <v>50</v>
      </c>
      <c r="J144" s="74">
        <v>11108.43</v>
      </c>
      <c r="K144" s="45">
        <v>1</v>
      </c>
      <c r="L144" s="41">
        <f t="shared" si="34"/>
        <v>11108.43</v>
      </c>
      <c r="M144" s="39">
        <v>50</v>
      </c>
      <c r="N144" s="42">
        <f t="shared" si="29"/>
        <v>11.496235455167694</v>
      </c>
      <c r="O144" s="43">
        <f t="shared" si="30"/>
        <v>222.1686</v>
      </c>
      <c r="P144" s="44">
        <f t="shared" si="31"/>
        <v>2554.1025363449694</v>
      </c>
      <c r="Q144" s="44">
        <f t="shared" si="32"/>
        <v>8554.3274636550304</v>
      </c>
      <c r="R144" s="44" t="e">
        <f>VLOOKUP(S144,Sheet8!B:C,2,0)</f>
        <v>#N/A</v>
      </c>
      <c r="S144" s="6" t="s">
        <v>10389</v>
      </c>
      <c r="T144" s="6" t="e">
        <f>VLOOKUP(U144,'17-1'!J:K,2,0)</f>
        <v>#N/A</v>
      </c>
      <c r="U144" s="6" t="s">
        <v>35101</v>
      </c>
    </row>
    <row r="145" spans="1:21" x14ac:dyDescent="0.25">
      <c r="A145" s="35">
        <v>4465</v>
      </c>
      <c r="B145" s="36">
        <v>331</v>
      </c>
      <c r="C145" s="36">
        <v>20004753</v>
      </c>
      <c r="D145" s="36">
        <v>100718</v>
      </c>
      <c r="E145" s="36">
        <v>30200056</v>
      </c>
      <c r="F145" s="36" t="s">
        <v>322</v>
      </c>
      <c r="G145" s="37" t="s">
        <v>2512</v>
      </c>
      <c r="H145" s="38">
        <v>38138</v>
      </c>
      <c r="I145" s="39">
        <v>50</v>
      </c>
      <c r="J145" s="74">
        <v>10966.39</v>
      </c>
      <c r="K145" s="45">
        <v>1</v>
      </c>
      <c r="L145" s="41">
        <f t="shared" si="34"/>
        <v>10966.39</v>
      </c>
      <c r="M145" s="39">
        <v>50</v>
      </c>
      <c r="N145" s="42">
        <f t="shared" si="29"/>
        <v>11.080082135523615</v>
      </c>
      <c r="O145" s="43">
        <f t="shared" si="30"/>
        <v>219.3278</v>
      </c>
      <c r="P145" s="44">
        <f t="shared" si="31"/>
        <v>2430.170038603696</v>
      </c>
      <c r="Q145" s="44">
        <f t="shared" si="32"/>
        <v>8536.2199613963039</v>
      </c>
      <c r="R145" s="44" t="e">
        <f>VLOOKUP(S145,Sheet8!B:C,2,0)</f>
        <v>#N/A</v>
      </c>
      <c r="S145" s="6" t="s">
        <v>10390</v>
      </c>
      <c r="T145" s="6" t="e">
        <f>VLOOKUP(U145,'17-1'!J:K,2,0)</f>
        <v>#N/A</v>
      </c>
      <c r="U145" s="6" t="s">
        <v>35102</v>
      </c>
    </row>
    <row r="146" spans="1:21" x14ac:dyDescent="0.25">
      <c r="A146" s="35">
        <v>4651</v>
      </c>
      <c r="B146" s="36">
        <v>331</v>
      </c>
      <c r="C146" s="36">
        <v>20005477</v>
      </c>
      <c r="D146" s="36">
        <v>100718</v>
      </c>
      <c r="E146" s="36">
        <v>30200062</v>
      </c>
      <c r="F146" s="36" t="s">
        <v>33</v>
      </c>
      <c r="G146" s="37" t="s">
        <v>2733</v>
      </c>
      <c r="H146" s="38">
        <v>40969</v>
      </c>
      <c r="I146" s="39">
        <v>50</v>
      </c>
      <c r="J146" s="74">
        <v>35964</v>
      </c>
      <c r="K146" s="45">
        <v>1</v>
      </c>
      <c r="L146" s="41">
        <f t="shared" si="34"/>
        <v>35964</v>
      </c>
      <c r="M146" s="39">
        <v>50</v>
      </c>
      <c r="N146" s="42">
        <f t="shared" si="29"/>
        <v>3.3292265571526354</v>
      </c>
      <c r="O146" s="43">
        <f t="shared" si="30"/>
        <v>719.28</v>
      </c>
      <c r="P146" s="44">
        <f t="shared" si="31"/>
        <v>2394.6460780287475</v>
      </c>
      <c r="Q146" s="44">
        <f t="shared" si="32"/>
        <v>33569.353921971255</v>
      </c>
      <c r="R146" s="44" t="e">
        <f>VLOOKUP(S146,Sheet8!B:C,2,0)</f>
        <v>#N/A</v>
      </c>
      <c r="S146" s="6" t="s">
        <v>10391</v>
      </c>
      <c r="T146" s="6" t="e">
        <f>VLOOKUP(U146,'17-1'!J:K,2,0)</f>
        <v>#N/A</v>
      </c>
      <c r="U146" s="6" t="s">
        <v>35103</v>
      </c>
    </row>
    <row r="147" spans="1:21" x14ac:dyDescent="0.25">
      <c r="A147" s="35">
        <v>3641</v>
      </c>
      <c r="B147" s="36">
        <v>331</v>
      </c>
      <c r="C147" s="36">
        <v>20000230</v>
      </c>
      <c r="D147" s="36">
        <v>100718</v>
      </c>
      <c r="E147" s="36">
        <v>30200066</v>
      </c>
      <c r="F147" s="36" t="s">
        <v>13</v>
      </c>
      <c r="G147" s="37" t="s">
        <v>916</v>
      </c>
      <c r="H147" s="38">
        <v>39904</v>
      </c>
      <c r="I147" s="39">
        <v>15</v>
      </c>
      <c r="J147" s="74">
        <v>65952.759999999995</v>
      </c>
      <c r="K147" s="45">
        <v>1</v>
      </c>
      <c r="L147" s="41">
        <f t="shared" si="34"/>
        <v>65952.759999999995</v>
      </c>
      <c r="M147" s="39">
        <v>15</v>
      </c>
      <c r="N147" s="42">
        <f t="shared" si="29"/>
        <v>6.2450376454483232</v>
      </c>
      <c r="O147" s="43">
        <f t="shared" si="30"/>
        <v>4396.8506666666663</v>
      </c>
      <c r="P147" s="44">
        <f t="shared" si="31"/>
        <v>27458.497934747887</v>
      </c>
      <c r="Q147" s="44">
        <f t="shared" si="32"/>
        <v>38494.262065252107</v>
      </c>
      <c r="R147" s="44" t="e">
        <f>VLOOKUP(S147,Sheet8!B:C,2,0)</f>
        <v>#N/A</v>
      </c>
      <c r="S147" s="6" t="s">
        <v>10392</v>
      </c>
      <c r="T147" s="6" t="e">
        <f>VLOOKUP(U147,'17-1'!J:K,2,0)</f>
        <v>#N/A</v>
      </c>
      <c r="U147" s="6" t="s">
        <v>35104</v>
      </c>
    </row>
    <row r="148" spans="1:21" x14ac:dyDescent="0.25">
      <c r="A148" s="35">
        <v>7141</v>
      </c>
      <c r="B148" s="36">
        <v>364</v>
      </c>
      <c r="C148" s="36">
        <v>20001177</v>
      </c>
      <c r="D148" s="36">
        <v>100719</v>
      </c>
      <c r="E148" s="36">
        <v>30200028</v>
      </c>
      <c r="F148" s="36" t="s">
        <v>18</v>
      </c>
      <c r="G148" s="37" t="s">
        <v>1918</v>
      </c>
      <c r="H148" s="38">
        <v>41310</v>
      </c>
      <c r="I148" s="39">
        <v>10</v>
      </c>
      <c r="J148" s="74">
        <v>28238.25</v>
      </c>
      <c r="K148" s="45">
        <v>1</v>
      </c>
      <c r="L148" s="41">
        <f t="shared" si="34"/>
        <v>28238.25</v>
      </c>
      <c r="M148" s="39">
        <v>10</v>
      </c>
      <c r="N148" s="42">
        <f t="shared" si="29"/>
        <v>2.3956194387405887</v>
      </c>
      <c r="O148" s="43">
        <f t="shared" si="30"/>
        <v>2823.8249999999998</v>
      </c>
      <c r="P148" s="44">
        <f t="shared" si="31"/>
        <v>6764.8100616016427</v>
      </c>
      <c r="Q148" s="44">
        <f t="shared" si="32"/>
        <v>21473.439938398358</v>
      </c>
      <c r="R148" s="44" t="e">
        <f>VLOOKUP(S148,Sheet8!B:C,2,0)</f>
        <v>#N/A</v>
      </c>
      <c r="S148" s="6" t="s">
        <v>10393</v>
      </c>
      <c r="T148" s="6" t="e">
        <f>VLOOKUP(U148,'17-1'!J:K,2,0)</f>
        <v>#N/A</v>
      </c>
      <c r="U148" s="6" t="s">
        <v>35105</v>
      </c>
    </row>
    <row r="149" spans="1:21" x14ac:dyDescent="0.25">
      <c r="A149" s="35">
        <v>1261</v>
      </c>
      <c r="B149" s="36">
        <v>310</v>
      </c>
      <c r="C149" s="36">
        <v>20001887</v>
      </c>
      <c r="D149" s="36">
        <v>100718</v>
      </c>
      <c r="E149" s="36">
        <v>30200028</v>
      </c>
      <c r="F149" s="36" t="s">
        <v>18</v>
      </c>
      <c r="G149" s="37" t="s">
        <v>1957</v>
      </c>
      <c r="H149" s="38">
        <v>41556</v>
      </c>
      <c r="I149" s="39">
        <v>10</v>
      </c>
      <c r="J149" s="74">
        <v>40110</v>
      </c>
      <c r="K149" s="45">
        <v>1</v>
      </c>
      <c r="L149" s="41">
        <f t="shared" si="34"/>
        <v>40110</v>
      </c>
      <c r="M149" s="39">
        <v>10</v>
      </c>
      <c r="N149" s="42">
        <f t="shared" si="29"/>
        <v>1.7221081451060918</v>
      </c>
      <c r="O149" s="43">
        <f t="shared" si="30"/>
        <v>4011</v>
      </c>
      <c r="P149" s="44">
        <f t="shared" si="31"/>
        <v>6907.3757700205342</v>
      </c>
      <c r="Q149" s="44">
        <f t="shared" si="32"/>
        <v>33202.624229979469</v>
      </c>
      <c r="R149" s="44" t="e">
        <f>VLOOKUP(S149,Sheet8!B:C,2,0)</f>
        <v>#N/A</v>
      </c>
      <c r="S149" s="6" t="s">
        <v>10394</v>
      </c>
      <c r="T149" s="6" t="e">
        <f>VLOOKUP(U149,'17-1'!J:K,2,0)</f>
        <v>#N/A</v>
      </c>
      <c r="U149" s="6" t="s">
        <v>35106</v>
      </c>
    </row>
    <row r="150" spans="1:21" x14ac:dyDescent="0.25">
      <c r="A150" s="35">
        <v>5564</v>
      </c>
      <c r="B150" s="36">
        <v>333</v>
      </c>
      <c r="C150" s="36">
        <v>20005494</v>
      </c>
      <c r="D150" s="36">
        <v>100718</v>
      </c>
      <c r="E150" s="36">
        <v>30200065</v>
      </c>
      <c r="F150" s="36" t="s">
        <v>11</v>
      </c>
      <c r="G150" s="37" t="s">
        <v>2032</v>
      </c>
      <c r="H150" s="38">
        <v>41943</v>
      </c>
      <c r="I150" s="39">
        <v>15</v>
      </c>
      <c r="J150" s="74">
        <v>2588.21</v>
      </c>
      <c r="K150" s="45">
        <v>1</v>
      </c>
      <c r="L150" s="41">
        <f t="shared" si="34"/>
        <v>2588.21</v>
      </c>
      <c r="M150" s="39">
        <v>15</v>
      </c>
      <c r="N150" s="42">
        <f t="shared" si="29"/>
        <v>0.66255989048596853</v>
      </c>
      <c r="O150" s="43">
        <f t="shared" si="30"/>
        <v>172.54733333333334</v>
      </c>
      <c r="P150" s="44">
        <f t="shared" si="31"/>
        <v>114.32294227697925</v>
      </c>
      <c r="Q150" s="44">
        <f t="shared" si="32"/>
        <v>2473.8870577230209</v>
      </c>
      <c r="R150" s="44" t="e">
        <f>VLOOKUP(S150,Sheet8!B:C,2,0)</f>
        <v>#N/A</v>
      </c>
      <c r="S150" s="6" t="s">
        <v>10395</v>
      </c>
      <c r="T150" s="6" t="e">
        <f>VLOOKUP(U150,'17-1'!J:K,2,0)</f>
        <v>#N/A</v>
      </c>
      <c r="U150" s="6" t="s">
        <v>35107</v>
      </c>
    </row>
    <row r="151" spans="1:21" x14ac:dyDescent="0.25">
      <c r="A151" s="35">
        <v>7845</v>
      </c>
      <c r="B151" s="36">
        <v>371</v>
      </c>
      <c r="C151" s="36">
        <v>20003635</v>
      </c>
      <c r="D151" s="36">
        <v>100719</v>
      </c>
      <c r="E151" s="36">
        <v>30200051</v>
      </c>
      <c r="F151" s="36" t="s">
        <v>58</v>
      </c>
      <c r="G151" s="37" t="s">
        <v>1354</v>
      </c>
      <c r="H151" s="38">
        <v>37164</v>
      </c>
      <c r="I151" s="39">
        <v>15</v>
      </c>
      <c r="J151" s="74">
        <v>2918.55</v>
      </c>
      <c r="K151" s="45">
        <v>1</v>
      </c>
      <c r="L151" s="41">
        <f t="shared" si="34"/>
        <v>2918.55</v>
      </c>
      <c r="M151" s="39">
        <v>15</v>
      </c>
      <c r="N151" s="42">
        <f t="shared" si="29"/>
        <v>13.746748802190281</v>
      </c>
      <c r="O151" s="43">
        <f t="shared" si="30"/>
        <v>194.57000000000002</v>
      </c>
      <c r="P151" s="44">
        <f t="shared" si="31"/>
        <v>2674.704914442163</v>
      </c>
      <c r="Q151" s="44">
        <f t="shared" si="32"/>
        <v>243.84508555783714</v>
      </c>
      <c r="R151" s="44" t="e">
        <f>VLOOKUP(S151,Sheet8!B:C,2,0)</f>
        <v>#N/A</v>
      </c>
      <c r="S151" s="6" t="s">
        <v>10396</v>
      </c>
      <c r="T151" s="6" t="e">
        <f>VLOOKUP(U151,'17-1'!J:K,2,0)</f>
        <v>#N/A</v>
      </c>
      <c r="U151" s="6" t="s">
        <v>35108</v>
      </c>
    </row>
    <row r="152" spans="1:21" x14ac:dyDescent="0.25">
      <c r="A152" s="35">
        <v>6854</v>
      </c>
      <c r="B152" s="36">
        <v>354</v>
      </c>
      <c r="C152" s="36">
        <v>10000608</v>
      </c>
      <c r="D152" s="36">
        <v>100719</v>
      </c>
      <c r="E152" s="36">
        <v>30200087</v>
      </c>
      <c r="F152" s="36" t="s">
        <v>34</v>
      </c>
      <c r="G152" s="37" t="s">
        <v>1473</v>
      </c>
      <c r="H152" s="38">
        <v>37011</v>
      </c>
      <c r="I152" s="39">
        <v>15</v>
      </c>
      <c r="J152" s="74">
        <v>2974.71</v>
      </c>
      <c r="K152" s="47">
        <v>0</v>
      </c>
      <c r="L152" s="41">
        <f t="shared" si="34"/>
        <v>0</v>
      </c>
      <c r="M152" s="39">
        <v>15</v>
      </c>
      <c r="N152" s="42">
        <f t="shared" si="29"/>
        <v>14.165639972621491</v>
      </c>
      <c r="O152" s="43">
        <f t="shared" si="30"/>
        <v>0</v>
      </c>
      <c r="P152" s="44">
        <f t="shared" si="31"/>
        <v>0</v>
      </c>
      <c r="Q152" s="44" t="str">
        <f t="shared" si="32"/>
        <v xml:space="preserve"> </v>
      </c>
      <c r="R152" s="44" t="e">
        <f>VLOOKUP(S152,Sheet8!B:C,2,0)</f>
        <v>#N/A</v>
      </c>
      <c r="S152" s="6" t="s">
        <v>10397</v>
      </c>
      <c r="T152" s="6" t="e">
        <f>VLOOKUP(U152,'17-1'!J:K,2,0)</f>
        <v>#N/A</v>
      </c>
      <c r="U152" s="6" t="s">
        <v>35109</v>
      </c>
    </row>
    <row r="153" spans="1:21" x14ac:dyDescent="0.25">
      <c r="A153" s="35">
        <v>2213</v>
      </c>
      <c r="B153" s="36">
        <v>311</v>
      </c>
      <c r="C153" s="36">
        <v>20005721</v>
      </c>
      <c r="D153" s="36">
        <v>100718</v>
      </c>
      <c r="E153" s="36">
        <v>30200044</v>
      </c>
      <c r="F153" s="36" t="s">
        <v>45</v>
      </c>
      <c r="G153" s="37" t="s">
        <v>1844</v>
      </c>
      <c r="H153" s="38">
        <v>40878</v>
      </c>
      <c r="I153" s="39">
        <v>15</v>
      </c>
      <c r="J153" s="74">
        <v>2101</v>
      </c>
      <c r="K153" s="45">
        <v>1</v>
      </c>
      <c r="L153" s="41">
        <f t="shared" si="34"/>
        <v>2101</v>
      </c>
      <c r="M153" s="39">
        <v>15</v>
      </c>
      <c r="N153" s="42">
        <f t="shared" si="29"/>
        <v>3.5783709787816562</v>
      </c>
      <c r="O153" s="43">
        <f t="shared" si="30"/>
        <v>140.06666666666666</v>
      </c>
      <c r="P153" s="44">
        <f t="shared" si="31"/>
        <v>501.21049509468401</v>
      </c>
      <c r="Q153" s="44">
        <f t="shared" si="32"/>
        <v>1599.7895049053159</v>
      </c>
      <c r="R153" s="44" t="e">
        <f>VLOOKUP(S153,Sheet8!B:C,2,0)</f>
        <v>#N/A</v>
      </c>
      <c r="S153" s="6" t="s">
        <v>10398</v>
      </c>
      <c r="T153" s="6" t="e">
        <f>VLOOKUP(U153,'17-1'!J:K,2,0)</f>
        <v>#N/A</v>
      </c>
      <c r="U153" s="6" t="s">
        <v>35110</v>
      </c>
    </row>
    <row r="154" spans="1:21" x14ac:dyDescent="0.25">
      <c r="A154" s="35">
        <v>5776</v>
      </c>
      <c r="B154" s="36">
        <v>333</v>
      </c>
      <c r="C154" s="36">
        <v>20006188</v>
      </c>
      <c r="D154" s="36">
        <v>100718</v>
      </c>
      <c r="E154" s="36">
        <v>30200051</v>
      </c>
      <c r="F154" s="36" t="s">
        <v>58</v>
      </c>
      <c r="G154" s="37" t="s">
        <v>1805</v>
      </c>
      <c r="H154" s="38">
        <v>40634</v>
      </c>
      <c r="I154" s="39">
        <v>15</v>
      </c>
      <c r="J154" s="74">
        <v>2688.19</v>
      </c>
      <c r="K154" s="45">
        <v>1</v>
      </c>
      <c r="L154" s="41">
        <f t="shared" si="34"/>
        <v>2688.19</v>
      </c>
      <c r="M154" s="39">
        <v>15</v>
      </c>
      <c r="N154" s="42">
        <f t="shared" si="29"/>
        <v>4.2464065708418888</v>
      </c>
      <c r="O154" s="43">
        <f t="shared" si="30"/>
        <v>179.21266666666668</v>
      </c>
      <c r="P154" s="44">
        <f t="shared" si="31"/>
        <v>761.00984531143047</v>
      </c>
      <c r="Q154" s="44">
        <f t="shared" si="32"/>
        <v>1927.1801546885695</v>
      </c>
      <c r="R154" s="44" t="e">
        <f>VLOOKUP(S154,Sheet8!B:C,2,0)</f>
        <v>#N/A</v>
      </c>
      <c r="S154" s="6" t="s">
        <v>10399</v>
      </c>
      <c r="T154" s="6" t="e">
        <f>VLOOKUP(U154,'17-1'!J:K,2,0)</f>
        <v>#N/A</v>
      </c>
      <c r="U154" s="6" t="s">
        <v>35111</v>
      </c>
    </row>
    <row r="155" spans="1:21" x14ac:dyDescent="0.25">
      <c r="A155" s="35">
        <v>4777</v>
      </c>
      <c r="B155" s="36">
        <v>331</v>
      </c>
      <c r="C155" s="36">
        <v>20006303</v>
      </c>
      <c r="D155" s="36">
        <v>100718</v>
      </c>
      <c r="E155" s="36">
        <v>30200067</v>
      </c>
      <c r="F155" s="36" t="s">
        <v>52</v>
      </c>
      <c r="G155" s="37" t="s">
        <v>2048</v>
      </c>
      <c r="H155" s="38">
        <v>42035</v>
      </c>
      <c r="I155" s="39">
        <v>15</v>
      </c>
      <c r="J155" s="74">
        <v>6013.82</v>
      </c>
      <c r="K155" s="45">
        <v>1</v>
      </c>
      <c r="L155" s="41">
        <f t="shared" si="34"/>
        <v>6013.82</v>
      </c>
      <c r="M155" s="39">
        <v>15</v>
      </c>
      <c r="N155" s="42">
        <f t="shared" si="29"/>
        <v>0.41067761806981518</v>
      </c>
      <c r="O155" s="43">
        <f t="shared" si="30"/>
        <v>400.92133333333334</v>
      </c>
      <c r="P155" s="44">
        <f t="shared" si="31"/>
        <v>164.64941820670771</v>
      </c>
      <c r="Q155" s="44">
        <f t="shared" si="32"/>
        <v>5849.1705817932916</v>
      </c>
      <c r="R155" s="44" t="e">
        <f>VLOOKUP(S155,Sheet8!B:C,2,0)</f>
        <v>#N/A</v>
      </c>
      <c r="S155" s="6" t="s">
        <v>10400</v>
      </c>
      <c r="T155" s="6" t="e">
        <f>VLOOKUP(U155,'17-1'!J:K,2,0)</f>
        <v>#N/A</v>
      </c>
      <c r="U155" s="6" t="s">
        <v>35112</v>
      </c>
    </row>
    <row r="156" spans="1:21" x14ac:dyDescent="0.25">
      <c r="A156" s="35">
        <v>518</v>
      </c>
      <c r="B156" s="36">
        <v>304</v>
      </c>
      <c r="C156" s="36">
        <v>10000523</v>
      </c>
      <c r="D156" s="36">
        <v>100718</v>
      </c>
      <c r="E156" s="36">
        <v>30200047</v>
      </c>
      <c r="F156" s="36" t="s">
        <v>148</v>
      </c>
      <c r="G156" s="37" t="s">
        <v>1589</v>
      </c>
      <c r="H156" s="38">
        <v>38717</v>
      </c>
      <c r="I156" s="39">
        <v>15</v>
      </c>
      <c r="J156" s="74">
        <v>14173.76</v>
      </c>
      <c r="K156" s="111">
        <v>0</v>
      </c>
      <c r="L156" s="59">
        <f t="shared" si="34"/>
        <v>0</v>
      </c>
      <c r="M156" s="39">
        <v>15</v>
      </c>
      <c r="N156" s="42">
        <f t="shared" si="29"/>
        <v>9.4948665297741268</v>
      </c>
      <c r="O156" s="43">
        <f t="shared" si="30"/>
        <v>0</v>
      </c>
      <c r="P156" s="44">
        <f t="shared" si="31"/>
        <v>0</v>
      </c>
      <c r="Q156" s="44" t="str">
        <f t="shared" si="32"/>
        <v xml:space="preserve"> </v>
      </c>
      <c r="R156" s="44" t="str">
        <f>VLOOKUP(S156,Sheet8!B:C,2,0)</f>
        <v>GOTCHA</v>
      </c>
      <c r="S156" s="6" t="s">
        <v>8157</v>
      </c>
      <c r="T156" s="6" t="str">
        <f>VLOOKUP(U156,'17-1'!J:K,2,0)</f>
        <v>IM HERE</v>
      </c>
      <c r="U156" s="6" t="s">
        <v>27905</v>
      </c>
    </row>
    <row r="157" spans="1:21" x14ac:dyDescent="0.25">
      <c r="A157" s="35">
        <v>1716</v>
      </c>
      <c r="B157" s="36">
        <v>311</v>
      </c>
      <c r="C157" s="36">
        <v>20000192</v>
      </c>
      <c r="D157" s="36">
        <v>100718</v>
      </c>
      <c r="E157" s="36">
        <v>30200044</v>
      </c>
      <c r="F157" s="36" t="s">
        <v>45</v>
      </c>
      <c r="G157" s="37" t="s">
        <v>1587</v>
      </c>
      <c r="H157" s="38">
        <v>38717</v>
      </c>
      <c r="I157" s="39">
        <v>15</v>
      </c>
      <c r="J157" s="74">
        <v>6578.9</v>
      </c>
      <c r="K157" s="111">
        <v>0</v>
      </c>
      <c r="L157" s="59">
        <f t="shared" si="34"/>
        <v>0</v>
      </c>
      <c r="M157" s="39">
        <v>15</v>
      </c>
      <c r="N157" s="42">
        <f t="shared" si="29"/>
        <v>9.4948665297741268</v>
      </c>
      <c r="O157" s="43">
        <f t="shared" si="30"/>
        <v>0</v>
      </c>
      <c r="P157" s="44">
        <f t="shared" si="31"/>
        <v>0</v>
      </c>
      <c r="Q157" s="44" t="str">
        <f t="shared" si="32"/>
        <v xml:space="preserve"> </v>
      </c>
      <c r="R157" s="44" t="str">
        <f>VLOOKUP(S157,Sheet8!B:C,2,0)</f>
        <v>GOTCHA</v>
      </c>
      <c r="S157" s="6" t="s">
        <v>8154</v>
      </c>
      <c r="T157" s="6" t="str">
        <f>VLOOKUP(U157,'17-1'!J:K,2,0)</f>
        <v>IM HERE</v>
      </c>
      <c r="U157" s="6" t="s">
        <v>27902</v>
      </c>
    </row>
    <row r="158" spans="1:21" x14ac:dyDescent="0.25">
      <c r="A158" s="35">
        <v>8300</v>
      </c>
      <c r="B158" s="36">
        <v>371</v>
      </c>
      <c r="C158" s="36">
        <v>20006753</v>
      </c>
      <c r="D158" s="36">
        <v>100719</v>
      </c>
      <c r="E158" s="36">
        <v>30200033</v>
      </c>
      <c r="F158" s="36" t="s">
        <v>37</v>
      </c>
      <c r="G158" s="37" t="s">
        <v>2043</v>
      </c>
      <c r="H158" s="38">
        <v>41996</v>
      </c>
      <c r="I158" s="39">
        <v>15</v>
      </c>
      <c r="J158" s="74">
        <v>1860</v>
      </c>
      <c r="K158" s="45">
        <v>1</v>
      </c>
      <c r="L158" s="41">
        <f t="shared" ref="L158:L166" si="35">J158*K158</f>
        <v>1860</v>
      </c>
      <c r="M158" s="39">
        <v>15</v>
      </c>
      <c r="N158" s="42">
        <f t="shared" si="29"/>
        <v>0.51745379876796715</v>
      </c>
      <c r="O158" s="43">
        <f t="shared" si="30"/>
        <v>124</v>
      </c>
      <c r="P158" s="44">
        <f t="shared" si="31"/>
        <v>64.164271047227928</v>
      </c>
      <c r="Q158" s="44">
        <f t="shared" si="32"/>
        <v>1795.8357289527721</v>
      </c>
      <c r="R158" s="44" t="e">
        <f>VLOOKUP(S158,Sheet8!B:C,2,0)</f>
        <v>#N/A</v>
      </c>
      <c r="S158" s="6" t="s">
        <v>10401</v>
      </c>
      <c r="T158" s="6" t="e">
        <f>VLOOKUP(U158,'17-1'!J:K,2,0)</f>
        <v>#N/A</v>
      </c>
      <c r="U158" s="6" t="s">
        <v>35113</v>
      </c>
    </row>
    <row r="159" spans="1:21" x14ac:dyDescent="0.25">
      <c r="A159" s="35">
        <v>5328</v>
      </c>
      <c r="B159" s="36">
        <v>333</v>
      </c>
      <c r="C159" s="36">
        <v>20004526</v>
      </c>
      <c r="D159" s="36">
        <v>100718</v>
      </c>
      <c r="E159" s="36">
        <v>30200088</v>
      </c>
      <c r="F159" s="36" t="s">
        <v>59</v>
      </c>
      <c r="G159" s="37" t="s">
        <v>2050</v>
      </c>
      <c r="H159" s="38">
        <v>42035</v>
      </c>
      <c r="I159" s="39">
        <v>15</v>
      </c>
      <c r="J159" s="74">
        <v>2178.13</v>
      </c>
      <c r="K159" s="45">
        <v>1</v>
      </c>
      <c r="L159" s="41">
        <f t="shared" si="35"/>
        <v>2178.13</v>
      </c>
      <c r="M159" s="39">
        <v>15</v>
      </c>
      <c r="N159" s="42">
        <f t="shared" si="29"/>
        <v>0.41067761806981518</v>
      </c>
      <c r="O159" s="43">
        <f t="shared" si="30"/>
        <v>145.20866666666669</v>
      </c>
      <c r="P159" s="44">
        <f t="shared" si="31"/>
        <v>59.633949349760435</v>
      </c>
      <c r="Q159" s="44">
        <f t="shared" si="32"/>
        <v>2118.4960506502398</v>
      </c>
      <c r="R159" s="44" t="e">
        <f>VLOOKUP(S159,Sheet8!B:C,2,0)</f>
        <v>#N/A</v>
      </c>
      <c r="S159" s="6" t="s">
        <v>10402</v>
      </c>
      <c r="T159" s="6" t="e">
        <f>VLOOKUP(U159,'17-1'!J:K,2,0)</f>
        <v>#N/A</v>
      </c>
      <c r="U159" s="6" t="s">
        <v>35114</v>
      </c>
    </row>
    <row r="160" spans="1:21" x14ac:dyDescent="0.25">
      <c r="A160" s="35">
        <v>7546</v>
      </c>
      <c r="B160" s="36">
        <v>371</v>
      </c>
      <c r="C160" s="36">
        <v>20001103</v>
      </c>
      <c r="D160" s="36">
        <v>100719</v>
      </c>
      <c r="E160" s="36">
        <v>30200051</v>
      </c>
      <c r="F160" s="36" t="s">
        <v>58</v>
      </c>
      <c r="G160" s="37" t="s">
        <v>1596</v>
      </c>
      <c r="H160" s="38">
        <v>38717</v>
      </c>
      <c r="I160" s="39">
        <v>15</v>
      </c>
      <c r="J160" s="74">
        <v>5312.73</v>
      </c>
      <c r="K160" s="111">
        <v>0</v>
      </c>
      <c r="L160" s="59">
        <f t="shared" si="35"/>
        <v>0</v>
      </c>
      <c r="M160" s="39">
        <v>15</v>
      </c>
      <c r="N160" s="42">
        <f t="shared" si="29"/>
        <v>9.4948665297741268</v>
      </c>
      <c r="O160" s="43">
        <f t="shared" si="30"/>
        <v>0</v>
      </c>
      <c r="P160" s="44">
        <f t="shared" si="31"/>
        <v>0</v>
      </c>
      <c r="Q160" s="44" t="str">
        <f t="shared" si="32"/>
        <v xml:space="preserve"> </v>
      </c>
      <c r="R160" s="44" t="str">
        <f>VLOOKUP(S160,Sheet8!B:C,2,0)</f>
        <v>GOTCHA</v>
      </c>
      <c r="S160" s="6" t="s">
        <v>8164</v>
      </c>
      <c r="T160" s="6" t="str">
        <f>VLOOKUP(U160,'17-1'!J:K,2,0)</f>
        <v>IM HERE</v>
      </c>
      <c r="U160" s="6" t="s">
        <v>27912</v>
      </c>
    </row>
    <row r="161" spans="1:21" x14ac:dyDescent="0.25">
      <c r="A161" s="35">
        <v>1721</v>
      </c>
      <c r="B161" s="36">
        <v>311</v>
      </c>
      <c r="C161" s="36">
        <v>20000198</v>
      </c>
      <c r="D161" s="36">
        <v>100718</v>
      </c>
      <c r="E161" s="36">
        <v>30200092</v>
      </c>
      <c r="F161" s="36" t="s">
        <v>27</v>
      </c>
      <c r="G161" s="37" t="s">
        <v>1399</v>
      </c>
      <c r="H161" s="38">
        <v>36981</v>
      </c>
      <c r="I161" s="39">
        <v>15</v>
      </c>
      <c r="J161" s="74">
        <v>3509</v>
      </c>
      <c r="K161" s="45">
        <v>1</v>
      </c>
      <c r="L161" s="41">
        <f t="shared" si="35"/>
        <v>3509</v>
      </c>
      <c r="M161" s="39">
        <v>15</v>
      </c>
      <c r="N161" s="42">
        <f t="shared" si="29"/>
        <v>14.247775496235455</v>
      </c>
      <c r="O161" s="43">
        <f t="shared" si="30"/>
        <v>233.93333333333334</v>
      </c>
      <c r="P161" s="44">
        <f t="shared" si="31"/>
        <v>3333.0296144193476</v>
      </c>
      <c r="Q161" s="44">
        <f t="shared" si="32"/>
        <v>175.97038558065242</v>
      </c>
      <c r="R161" s="44" t="e">
        <f>VLOOKUP(S161,Sheet8!B:C,2,0)</f>
        <v>#N/A</v>
      </c>
      <c r="S161" s="6" t="s">
        <v>10403</v>
      </c>
      <c r="T161" s="6" t="e">
        <f>VLOOKUP(U161,'17-1'!J:K,2,0)</f>
        <v>#N/A</v>
      </c>
      <c r="U161" s="6" t="s">
        <v>35115</v>
      </c>
    </row>
    <row r="162" spans="1:21" x14ac:dyDescent="0.25">
      <c r="A162" s="35">
        <v>7929</v>
      </c>
      <c r="B162" s="36">
        <v>371</v>
      </c>
      <c r="C162" s="36">
        <v>20003916</v>
      </c>
      <c r="D162" s="36">
        <v>100719</v>
      </c>
      <c r="E162" s="36">
        <v>30200073</v>
      </c>
      <c r="F162" s="36" t="s">
        <v>232</v>
      </c>
      <c r="G162" s="37" t="s">
        <v>1807</v>
      </c>
      <c r="H162" s="38">
        <v>40634</v>
      </c>
      <c r="I162" s="39">
        <v>15</v>
      </c>
      <c r="J162" s="74">
        <v>4086.85</v>
      </c>
      <c r="K162" s="45">
        <v>1</v>
      </c>
      <c r="L162" s="41">
        <f t="shared" si="35"/>
        <v>4086.85</v>
      </c>
      <c r="M162" s="39">
        <v>15</v>
      </c>
      <c r="N162" s="42">
        <f t="shared" si="29"/>
        <v>4.2464065708418888</v>
      </c>
      <c r="O162" s="43">
        <f t="shared" si="30"/>
        <v>272.45666666666665</v>
      </c>
      <c r="P162" s="44">
        <f t="shared" si="31"/>
        <v>1156.9617796030116</v>
      </c>
      <c r="Q162" s="44">
        <f t="shared" si="32"/>
        <v>2929.8882203969883</v>
      </c>
      <c r="R162" s="44" t="e">
        <f>VLOOKUP(S162,Sheet8!B:C,2,0)</f>
        <v>#N/A</v>
      </c>
      <c r="S162" s="6" t="s">
        <v>10404</v>
      </c>
      <c r="T162" s="6" t="e">
        <f>VLOOKUP(U162,'17-1'!J:K,2,0)</f>
        <v>#N/A</v>
      </c>
      <c r="U162" s="6" t="s">
        <v>35116</v>
      </c>
    </row>
    <row r="163" spans="1:21" x14ac:dyDescent="0.25">
      <c r="A163" s="35">
        <v>6339</v>
      </c>
      <c r="B163" s="36">
        <v>334</v>
      </c>
      <c r="C163" s="36">
        <v>20007500</v>
      </c>
      <c r="D163" s="36">
        <v>100718</v>
      </c>
      <c r="E163" s="36">
        <v>30200083</v>
      </c>
      <c r="F163" s="36" t="s">
        <v>164</v>
      </c>
      <c r="G163" s="37" t="s">
        <v>1963</v>
      </c>
      <c r="H163" s="38">
        <v>41660</v>
      </c>
      <c r="I163" s="39">
        <v>15</v>
      </c>
      <c r="J163" s="74">
        <v>1620</v>
      </c>
      <c r="K163" s="45">
        <v>1</v>
      </c>
      <c r="L163" s="41">
        <f t="shared" si="35"/>
        <v>1620</v>
      </c>
      <c r="M163" s="39">
        <v>15</v>
      </c>
      <c r="N163" s="42">
        <f t="shared" si="29"/>
        <v>1.4373716632443532</v>
      </c>
      <c r="O163" s="43">
        <f t="shared" si="30"/>
        <v>108</v>
      </c>
      <c r="P163" s="44">
        <f t="shared" si="31"/>
        <v>155.23613963039014</v>
      </c>
      <c r="Q163" s="44">
        <f t="shared" si="32"/>
        <v>1464.7638603696098</v>
      </c>
      <c r="R163" s="44" t="e">
        <f>VLOOKUP(S163,Sheet8!B:C,2,0)</f>
        <v>#N/A</v>
      </c>
      <c r="S163" s="6" t="s">
        <v>10405</v>
      </c>
      <c r="T163" s="6" t="e">
        <f>VLOOKUP(U163,'17-1'!J:K,2,0)</f>
        <v>#N/A</v>
      </c>
      <c r="U163" s="6" t="s">
        <v>35117</v>
      </c>
    </row>
    <row r="164" spans="1:21" x14ac:dyDescent="0.25">
      <c r="A164" s="35">
        <v>8692</v>
      </c>
      <c r="B164" s="36">
        <v>381</v>
      </c>
      <c r="C164" s="36">
        <v>20002361</v>
      </c>
      <c r="D164" s="36">
        <v>100719</v>
      </c>
      <c r="E164" s="36">
        <v>30200054</v>
      </c>
      <c r="F164" s="36" t="s">
        <v>42</v>
      </c>
      <c r="G164" s="37" t="s">
        <v>1536</v>
      </c>
      <c r="H164" s="38">
        <v>38352</v>
      </c>
      <c r="I164" s="39">
        <v>15</v>
      </c>
      <c r="J164" s="74">
        <v>1486.71</v>
      </c>
      <c r="K164" s="111">
        <v>0</v>
      </c>
      <c r="L164" s="59">
        <f t="shared" si="35"/>
        <v>0</v>
      </c>
      <c r="M164" s="39">
        <v>15</v>
      </c>
      <c r="N164" s="42">
        <f t="shared" si="29"/>
        <v>10.494182067077345</v>
      </c>
      <c r="O164" s="43">
        <f t="shared" si="30"/>
        <v>0</v>
      </c>
      <c r="P164" s="44">
        <f t="shared" si="31"/>
        <v>0</v>
      </c>
      <c r="Q164" s="44" t="str">
        <f t="shared" si="32"/>
        <v xml:space="preserve"> </v>
      </c>
      <c r="R164" s="44" t="str">
        <f>VLOOKUP(S164,Sheet8!B:C,2,0)</f>
        <v>GOTCHA</v>
      </c>
      <c r="S164" s="6" t="s">
        <v>7540</v>
      </c>
      <c r="T164" s="6" t="str">
        <f>VLOOKUP(U164,'17-1'!J:K,2,0)</f>
        <v>IM HERE</v>
      </c>
      <c r="U164" s="6" t="s">
        <v>27288</v>
      </c>
    </row>
    <row r="165" spans="1:21" x14ac:dyDescent="0.25">
      <c r="A165" s="35">
        <v>3267</v>
      </c>
      <c r="B165" s="36">
        <v>330</v>
      </c>
      <c r="C165" s="36">
        <v>20002274</v>
      </c>
      <c r="D165" s="36">
        <v>100718</v>
      </c>
      <c r="E165" s="36">
        <v>30200040</v>
      </c>
      <c r="F165" s="36" t="s">
        <v>16</v>
      </c>
      <c r="G165" s="37" t="s">
        <v>1897</v>
      </c>
      <c r="H165" s="38">
        <v>41225</v>
      </c>
      <c r="I165" s="39">
        <v>15</v>
      </c>
      <c r="J165" s="74">
        <v>21277.41</v>
      </c>
      <c r="K165" s="45">
        <v>1</v>
      </c>
      <c r="L165" s="41">
        <f t="shared" si="35"/>
        <v>21277.41</v>
      </c>
      <c r="M165" s="39">
        <v>15</v>
      </c>
      <c r="N165" s="42">
        <f t="shared" si="29"/>
        <v>2.6283367556468171</v>
      </c>
      <c r="O165" s="43">
        <f t="shared" si="30"/>
        <v>1418.4939999999999</v>
      </c>
      <c r="P165" s="44">
        <f t="shared" si="31"/>
        <v>3728.2799178644764</v>
      </c>
      <c r="Q165" s="44">
        <f t="shared" si="32"/>
        <v>17549.130082135525</v>
      </c>
      <c r="R165" s="44" t="e">
        <f>VLOOKUP(S165,Sheet8!B:C,2,0)</f>
        <v>#N/A</v>
      </c>
      <c r="S165" s="6" t="s">
        <v>10406</v>
      </c>
      <c r="T165" s="6" t="e">
        <f>VLOOKUP(U165,'17-1'!J:K,2,0)</f>
        <v>#N/A</v>
      </c>
      <c r="U165" s="6" t="s">
        <v>35118</v>
      </c>
    </row>
    <row r="166" spans="1:21" x14ac:dyDescent="0.25">
      <c r="A166" s="35">
        <v>5747</v>
      </c>
      <c r="B166" s="36">
        <v>333</v>
      </c>
      <c r="C166" s="36">
        <v>20006042</v>
      </c>
      <c r="D166" s="36">
        <v>100718</v>
      </c>
      <c r="E166" s="36">
        <v>30200061</v>
      </c>
      <c r="F166" s="36" t="s">
        <v>57</v>
      </c>
      <c r="G166" s="37" t="s">
        <v>1576</v>
      </c>
      <c r="H166" s="38">
        <v>38686</v>
      </c>
      <c r="I166" s="39">
        <v>15</v>
      </c>
      <c r="J166" s="74">
        <v>2828.65</v>
      </c>
      <c r="K166" s="111">
        <v>0</v>
      </c>
      <c r="L166" s="59">
        <f t="shared" si="35"/>
        <v>0</v>
      </c>
      <c r="M166" s="39">
        <v>15</v>
      </c>
      <c r="N166" s="42">
        <f t="shared" si="29"/>
        <v>9.5797399041752218</v>
      </c>
      <c r="O166" s="43">
        <f t="shared" si="30"/>
        <v>0</v>
      </c>
      <c r="P166" s="44">
        <f t="shared" si="31"/>
        <v>0</v>
      </c>
      <c r="Q166" s="44" t="str">
        <f t="shared" si="32"/>
        <v xml:space="preserve"> </v>
      </c>
      <c r="R166" s="44" t="str">
        <f>VLOOKUP(S166,Sheet8!B:C,2,0)</f>
        <v>GOTCHA</v>
      </c>
      <c r="S166" s="6" t="s">
        <v>8039</v>
      </c>
      <c r="T166" s="6" t="str">
        <f>VLOOKUP(U166,'17-1'!J:K,2,0)</f>
        <v>IM HERE</v>
      </c>
      <c r="U166" s="6" t="s">
        <v>27787</v>
      </c>
    </row>
    <row r="167" spans="1:21" x14ac:dyDescent="0.25">
      <c r="A167" s="35">
        <v>2761</v>
      </c>
      <c r="B167" s="36">
        <v>320</v>
      </c>
      <c r="C167" s="36">
        <v>20003374</v>
      </c>
      <c r="D167" s="36">
        <v>100718</v>
      </c>
      <c r="E167" s="36">
        <v>30200091</v>
      </c>
      <c r="F167" s="36" t="s">
        <v>9</v>
      </c>
      <c r="G167" s="37" t="s">
        <v>1475</v>
      </c>
      <c r="H167" s="38">
        <v>38168</v>
      </c>
      <c r="I167" s="39">
        <v>15</v>
      </c>
      <c r="J167" s="74">
        <v>5709.7</v>
      </c>
      <c r="K167" s="45">
        <v>1</v>
      </c>
      <c r="L167" s="41">
        <f t="shared" ref="L167:L174" si="36">J167*K167</f>
        <v>5709.7</v>
      </c>
      <c r="M167" s="39">
        <v>15</v>
      </c>
      <c r="N167" s="42">
        <f t="shared" si="29"/>
        <v>10.997946611909651</v>
      </c>
      <c r="O167" s="43">
        <f t="shared" si="30"/>
        <v>380.64666666666665</v>
      </c>
      <c r="P167" s="44">
        <f t="shared" si="31"/>
        <v>4186.3317180013682</v>
      </c>
      <c r="Q167" s="44">
        <f t="shared" si="32"/>
        <v>1523.3682819986316</v>
      </c>
      <c r="R167" s="44" t="e">
        <f>VLOOKUP(S167,Sheet8!B:C,2,0)</f>
        <v>#N/A</v>
      </c>
      <c r="S167" s="6" t="s">
        <v>10407</v>
      </c>
      <c r="T167" s="6" t="e">
        <f>VLOOKUP(U167,'17-1'!J:K,2,0)</f>
        <v>#N/A</v>
      </c>
      <c r="U167" s="6" t="s">
        <v>35119</v>
      </c>
    </row>
    <row r="168" spans="1:21" x14ac:dyDescent="0.25">
      <c r="A168" s="35">
        <v>7349</v>
      </c>
      <c r="B168" s="36">
        <v>371</v>
      </c>
      <c r="C168" s="36">
        <v>20000645</v>
      </c>
      <c r="D168" s="36">
        <v>100719</v>
      </c>
      <c r="E168" s="46">
        <v>30200065</v>
      </c>
      <c r="F168" s="46" t="s">
        <v>11</v>
      </c>
      <c r="G168" s="6" t="s">
        <v>4938</v>
      </c>
      <c r="H168" s="54">
        <v>41517</v>
      </c>
      <c r="I168" s="9">
        <v>0</v>
      </c>
      <c r="J168" s="74">
        <v>16583.27</v>
      </c>
      <c r="K168" s="7">
        <v>1</v>
      </c>
      <c r="L168" s="8">
        <f t="shared" si="36"/>
        <v>16583.27</v>
      </c>
      <c r="M168" s="9" t="s">
        <v>6620</v>
      </c>
      <c r="N168" s="10" t="s">
        <v>6620</v>
      </c>
      <c r="O168" s="11" t="s">
        <v>6620</v>
      </c>
      <c r="P168" s="12" t="s">
        <v>6620</v>
      </c>
      <c r="Q168" s="12">
        <v>595.38</v>
      </c>
      <c r="R168" s="44" t="e">
        <f>VLOOKUP(S168,Sheet8!B:C,2,0)</f>
        <v>#N/A</v>
      </c>
      <c r="S168" s="6" t="s">
        <v>10408</v>
      </c>
      <c r="T168" s="6" t="e">
        <f>VLOOKUP(U168,'17-1'!J:K,2,0)</f>
        <v>#N/A</v>
      </c>
      <c r="U168" s="6" t="s">
        <v>35120</v>
      </c>
    </row>
    <row r="169" spans="1:21" x14ac:dyDescent="0.25">
      <c r="A169" s="35">
        <v>2301</v>
      </c>
      <c r="B169" s="36">
        <v>311</v>
      </c>
      <c r="C169" s="36">
        <v>20006822</v>
      </c>
      <c r="D169" s="36">
        <v>100718</v>
      </c>
      <c r="E169" s="46">
        <v>30200065</v>
      </c>
      <c r="F169" s="46" t="s">
        <v>11</v>
      </c>
      <c r="G169" s="6" t="s">
        <v>4937</v>
      </c>
      <c r="H169" s="54">
        <v>41517</v>
      </c>
      <c r="I169" s="9">
        <v>0</v>
      </c>
      <c r="J169" s="74">
        <v>6572</v>
      </c>
      <c r="K169" s="7">
        <v>1</v>
      </c>
      <c r="L169" s="8">
        <f t="shared" si="36"/>
        <v>6572</v>
      </c>
      <c r="M169" s="9" t="s">
        <v>6620</v>
      </c>
      <c r="N169" s="10" t="s">
        <v>6620</v>
      </c>
      <c r="O169" s="11" t="s">
        <v>6620</v>
      </c>
      <c r="P169" s="12" t="s">
        <v>6620</v>
      </c>
      <c r="Q169" s="12">
        <v>595.38</v>
      </c>
      <c r="R169" s="44" t="e">
        <f>VLOOKUP(S169,Sheet8!B:C,2,0)</f>
        <v>#N/A</v>
      </c>
      <c r="S169" s="6" t="s">
        <v>10409</v>
      </c>
      <c r="T169" s="6" t="e">
        <f>VLOOKUP(U169,'17-1'!J:K,2,0)</f>
        <v>#N/A</v>
      </c>
      <c r="U169" s="6" t="s">
        <v>35121</v>
      </c>
    </row>
    <row r="170" spans="1:21" x14ac:dyDescent="0.25">
      <c r="A170" s="35">
        <v>7884</v>
      </c>
      <c r="B170" s="36">
        <v>371</v>
      </c>
      <c r="C170" s="36">
        <v>20003794</v>
      </c>
      <c r="D170" s="36">
        <v>100719</v>
      </c>
      <c r="E170" s="46">
        <v>30200065</v>
      </c>
      <c r="F170" s="46" t="s">
        <v>11</v>
      </c>
      <c r="G170" s="6" t="s">
        <v>4936</v>
      </c>
      <c r="H170" s="54">
        <v>41517</v>
      </c>
      <c r="I170" s="9">
        <v>0</v>
      </c>
      <c r="J170" s="74">
        <v>3001.8</v>
      </c>
      <c r="K170" s="7">
        <v>1</v>
      </c>
      <c r="L170" s="8">
        <f t="shared" si="36"/>
        <v>3001.8</v>
      </c>
      <c r="M170" s="9" t="s">
        <v>6620</v>
      </c>
      <c r="N170" s="10" t="s">
        <v>6620</v>
      </c>
      <c r="O170" s="11" t="s">
        <v>6620</v>
      </c>
      <c r="P170" s="12" t="s">
        <v>6620</v>
      </c>
      <c r="Q170" s="12">
        <v>595.38</v>
      </c>
      <c r="R170" s="44" t="e">
        <f>VLOOKUP(S170,Sheet8!B:C,2,0)</f>
        <v>#N/A</v>
      </c>
      <c r="S170" s="6" t="s">
        <v>10410</v>
      </c>
      <c r="T170" s="6" t="e">
        <f>VLOOKUP(U170,'17-1'!J:K,2,0)</f>
        <v>#N/A</v>
      </c>
      <c r="U170" s="6" t="s">
        <v>35122</v>
      </c>
    </row>
    <row r="171" spans="1:21" x14ac:dyDescent="0.25">
      <c r="A171" s="35">
        <v>2786</v>
      </c>
      <c r="B171" s="36">
        <v>320</v>
      </c>
      <c r="C171" s="36">
        <v>20003850</v>
      </c>
      <c r="D171" s="36">
        <v>100718</v>
      </c>
      <c r="E171" s="36">
        <v>30200087</v>
      </c>
      <c r="F171" s="36" t="s">
        <v>34</v>
      </c>
      <c r="G171" s="37" t="s">
        <v>2439</v>
      </c>
      <c r="H171" s="38">
        <v>37103</v>
      </c>
      <c r="I171" s="39">
        <v>50</v>
      </c>
      <c r="J171" s="74">
        <v>118.07</v>
      </c>
      <c r="K171" s="45">
        <v>1</v>
      </c>
      <c r="L171" s="41">
        <f t="shared" si="36"/>
        <v>118.07</v>
      </c>
      <c r="M171" s="39">
        <v>50</v>
      </c>
      <c r="N171" s="42">
        <f t="shared" ref="N171:N234" si="37">IF(M171=" "," ",IF(+H171&lt;=367," ",($C$6-H171)/365.25))</f>
        <v>13.913757700205339</v>
      </c>
      <c r="O171" s="43">
        <f t="shared" ref="O171:O234" si="38">IF(+N171&gt;=M171,"--",L171/M171)</f>
        <v>2.3613999999999997</v>
      </c>
      <c r="P171" s="44">
        <f t="shared" ref="P171:P234" si="39">IF(+N171/M171&gt;1,L171,L171*N171/M171)</f>
        <v>32.855947433264888</v>
      </c>
      <c r="Q171" s="44">
        <f t="shared" ref="Q171:Q234" si="40">IF(+L171=0," ",IF(+L171-P171&lt;=0,0,(L171-P171)))</f>
        <v>85.214052566735106</v>
      </c>
      <c r="R171" s="44" t="e">
        <f>VLOOKUP(S171,Sheet8!B:C,2,0)</f>
        <v>#N/A</v>
      </c>
      <c r="S171" s="6" t="s">
        <v>10411</v>
      </c>
      <c r="T171" s="6" t="e">
        <f>VLOOKUP(U171,'17-1'!J:K,2,0)</f>
        <v>#N/A</v>
      </c>
      <c r="U171" s="6" t="s">
        <v>35123</v>
      </c>
    </row>
    <row r="172" spans="1:21" x14ac:dyDescent="0.25">
      <c r="A172" s="35">
        <v>7</v>
      </c>
      <c r="B172" s="36">
        <v>303</v>
      </c>
      <c r="C172" s="36">
        <v>100006</v>
      </c>
      <c r="D172" s="36">
        <v>100718</v>
      </c>
      <c r="E172" s="36">
        <v>30200071</v>
      </c>
      <c r="F172" s="36" t="s">
        <v>43</v>
      </c>
      <c r="G172" s="37" t="s">
        <v>2890</v>
      </c>
      <c r="H172" s="38">
        <v>40391</v>
      </c>
      <c r="I172" s="39">
        <v>85</v>
      </c>
      <c r="J172" s="74">
        <v>1406.6</v>
      </c>
      <c r="K172" s="45">
        <v>1</v>
      </c>
      <c r="L172" s="41">
        <f t="shared" si="36"/>
        <v>1406.6</v>
      </c>
      <c r="M172" s="39">
        <v>85</v>
      </c>
      <c r="N172" s="42">
        <f t="shared" si="37"/>
        <v>4.9117043121149901</v>
      </c>
      <c r="O172" s="43">
        <f t="shared" si="38"/>
        <v>16.548235294117646</v>
      </c>
      <c r="P172" s="44">
        <f t="shared" si="39"/>
        <v>81.280038652011115</v>
      </c>
      <c r="Q172" s="44">
        <f t="shared" si="40"/>
        <v>1325.3199613479887</v>
      </c>
      <c r="R172" s="44" t="e">
        <f>VLOOKUP(S172,Sheet8!B:C,2,0)</f>
        <v>#N/A</v>
      </c>
      <c r="S172" s="6" t="s">
        <v>10412</v>
      </c>
      <c r="T172" s="6" t="e">
        <f>VLOOKUP(U172,'17-1'!J:K,2,0)</f>
        <v>#N/A</v>
      </c>
      <c r="U172" s="6" t="s">
        <v>35124</v>
      </c>
    </row>
    <row r="173" spans="1:21" x14ac:dyDescent="0.25">
      <c r="A173" s="35">
        <v>6583</v>
      </c>
      <c r="B173" s="36">
        <v>344</v>
      </c>
      <c r="C173" s="36">
        <v>20001978</v>
      </c>
      <c r="D173" s="36">
        <v>100718</v>
      </c>
      <c r="E173" s="36">
        <v>30200071</v>
      </c>
      <c r="F173" s="36" t="s">
        <v>43</v>
      </c>
      <c r="G173" s="37" t="s">
        <v>2889</v>
      </c>
      <c r="H173" s="38">
        <v>40391</v>
      </c>
      <c r="I173" s="39">
        <v>85</v>
      </c>
      <c r="J173" s="74">
        <v>1395.4</v>
      </c>
      <c r="K173" s="45">
        <v>1</v>
      </c>
      <c r="L173" s="41">
        <f t="shared" si="36"/>
        <v>1395.4</v>
      </c>
      <c r="M173" s="39">
        <v>85</v>
      </c>
      <c r="N173" s="42">
        <f t="shared" si="37"/>
        <v>4.9117043121149901</v>
      </c>
      <c r="O173" s="43">
        <f t="shared" si="38"/>
        <v>16.416470588235295</v>
      </c>
      <c r="P173" s="44">
        <f t="shared" si="39"/>
        <v>80.632849377944211</v>
      </c>
      <c r="Q173" s="44">
        <f t="shared" si="40"/>
        <v>1314.7671506220559</v>
      </c>
      <c r="R173" s="44" t="e">
        <f>VLOOKUP(S173,Sheet8!B:C,2,0)</f>
        <v>#N/A</v>
      </c>
      <c r="S173" s="6" t="s">
        <v>10413</v>
      </c>
      <c r="T173" s="6" t="e">
        <f>VLOOKUP(U173,'17-1'!J:K,2,0)</f>
        <v>#N/A</v>
      </c>
      <c r="U173" s="6" t="s">
        <v>35125</v>
      </c>
    </row>
    <row r="174" spans="1:21" x14ac:dyDescent="0.25">
      <c r="A174" s="35">
        <v>4295</v>
      </c>
      <c r="B174" s="36">
        <v>331</v>
      </c>
      <c r="C174" s="36">
        <v>20003160</v>
      </c>
      <c r="D174" s="36">
        <v>100718</v>
      </c>
      <c r="E174" s="36">
        <v>30200038</v>
      </c>
      <c r="F174" s="36" t="s">
        <v>105</v>
      </c>
      <c r="G174" s="37" t="s">
        <v>2282</v>
      </c>
      <c r="H174" s="38">
        <v>38168</v>
      </c>
      <c r="I174" s="39">
        <v>15</v>
      </c>
      <c r="J174" s="74">
        <v>773.95</v>
      </c>
      <c r="K174" s="45">
        <v>1</v>
      </c>
      <c r="L174" s="41">
        <f t="shared" si="36"/>
        <v>773.95</v>
      </c>
      <c r="M174" s="39">
        <v>15</v>
      </c>
      <c r="N174" s="42">
        <f t="shared" si="37"/>
        <v>10.997946611909651</v>
      </c>
      <c r="O174" s="43">
        <f t="shared" si="38"/>
        <v>51.596666666666671</v>
      </c>
      <c r="P174" s="44">
        <f t="shared" si="39"/>
        <v>567.45738535249825</v>
      </c>
      <c r="Q174" s="44">
        <f t="shared" si="40"/>
        <v>206.4926146475018</v>
      </c>
      <c r="R174" s="44" t="e">
        <f>VLOOKUP(S174,Sheet8!B:C,2,0)</f>
        <v>#N/A</v>
      </c>
      <c r="S174" s="6" t="s">
        <v>10414</v>
      </c>
      <c r="T174" s="6" t="e">
        <f>VLOOKUP(U174,'17-1'!J:K,2,0)</f>
        <v>#N/A</v>
      </c>
      <c r="U174" s="6" t="s">
        <v>35126</v>
      </c>
    </row>
    <row r="175" spans="1:21" x14ac:dyDescent="0.25">
      <c r="A175" s="35">
        <v>1981</v>
      </c>
      <c r="B175" s="36">
        <v>311</v>
      </c>
      <c r="C175" s="36">
        <v>20001875</v>
      </c>
      <c r="D175" s="36">
        <v>100718</v>
      </c>
      <c r="E175" s="36">
        <v>30200047</v>
      </c>
      <c r="F175" s="36" t="s">
        <v>148</v>
      </c>
      <c r="G175" s="37" t="s">
        <v>2669</v>
      </c>
      <c r="H175" s="38">
        <v>38868</v>
      </c>
      <c r="I175" s="39">
        <v>50</v>
      </c>
      <c r="J175" s="74">
        <v>19138.29</v>
      </c>
      <c r="K175" s="111">
        <v>0</v>
      </c>
      <c r="L175" s="59">
        <f>J175*K175</f>
        <v>0</v>
      </c>
      <c r="M175" s="39">
        <v>50</v>
      </c>
      <c r="N175" s="42">
        <f t="shared" si="37"/>
        <v>9.0814510609171801</v>
      </c>
      <c r="O175" s="43">
        <f t="shared" si="38"/>
        <v>0</v>
      </c>
      <c r="P175" s="44">
        <f t="shared" si="39"/>
        <v>0</v>
      </c>
      <c r="Q175" s="44" t="str">
        <f t="shared" si="40"/>
        <v xml:space="preserve"> </v>
      </c>
      <c r="R175" s="44" t="str">
        <f>VLOOKUP(S175,Sheet8!B:C,2,0)</f>
        <v>GOTCHA</v>
      </c>
      <c r="S175" s="6" t="s">
        <v>8823</v>
      </c>
      <c r="T175" s="6" t="str">
        <f>VLOOKUP(U175,'17-1'!J:K,2,0)</f>
        <v>IM HERE</v>
      </c>
      <c r="U175" s="6" t="s">
        <v>28660</v>
      </c>
    </row>
    <row r="176" spans="1:21" x14ac:dyDescent="0.25">
      <c r="A176" s="35">
        <v>5537</v>
      </c>
      <c r="B176" s="36">
        <v>333</v>
      </c>
      <c r="C176" s="36">
        <v>20005238</v>
      </c>
      <c r="D176" s="36">
        <v>100718</v>
      </c>
      <c r="E176" s="36">
        <v>30200036</v>
      </c>
      <c r="F176" s="36" t="s">
        <v>48</v>
      </c>
      <c r="G176" s="37" t="s">
        <v>2018</v>
      </c>
      <c r="H176" s="38">
        <v>41863</v>
      </c>
      <c r="I176" s="39">
        <v>15</v>
      </c>
      <c r="J176" s="74">
        <v>14548.7</v>
      </c>
      <c r="K176" s="45">
        <v>1</v>
      </c>
      <c r="L176" s="41">
        <f t="shared" ref="L176:L191" si="41">J176*K176</f>
        <v>14548.7</v>
      </c>
      <c r="M176" s="39">
        <v>15</v>
      </c>
      <c r="N176" s="42">
        <f t="shared" si="37"/>
        <v>0.88158795345653662</v>
      </c>
      <c r="O176" s="43">
        <f t="shared" si="38"/>
        <v>969.91333333333341</v>
      </c>
      <c r="P176" s="44">
        <f t="shared" si="39"/>
        <v>855.06391056354107</v>
      </c>
      <c r="Q176" s="44">
        <f t="shared" si="40"/>
        <v>13693.636089436459</v>
      </c>
      <c r="R176" s="44" t="e">
        <f>VLOOKUP(S176,Sheet8!B:C,2,0)</f>
        <v>#N/A</v>
      </c>
      <c r="S176" s="6" t="s">
        <v>10415</v>
      </c>
      <c r="T176" s="6" t="e">
        <f>VLOOKUP(U176,'17-1'!J:K,2,0)</f>
        <v>#N/A</v>
      </c>
      <c r="U176" s="6" t="s">
        <v>35127</v>
      </c>
    </row>
    <row r="177" spans="1:21" x14ac:dyDescent="0.25">
      <c r="A177" s="35">
        <v>153</v>
      </c>
      <c r="B177" s="36">
        <v>304</v>
      </c>
      <c r="C177" s="36">
        <v>10000089</v>
      </c>
      <c r="D177" s="36">
        <v>100718</v>
      </c>
      <c r="E177" s="36">
        <v>30200058</v>
      </c>
      <c r="F177" s="36" t="s">
        <v>39</v>
      </c>
      <c r="G177" s="37" t="s">
        <v>2392</v>
      </c>
      <c r="H177" s="38">
        <v>41382</v>
      </c>
      <c r="I177" s="39">
        <v>15</v>
      </c>
      <c r="J177" s="74">
        <v>938</v>
      </c>
      <c r="K177" s="45">
        <v>1</v>
      </c>
      <c r="L177" s="41">
        <f t="shared" si="41"/>
        <v>938</v>
      </c>
      <c r="M177" s="39">
        <v>15</v>
      </c>
      <c r="N177" s="42">
        <f t="shared" si="37"/>
        <v>2.1984941820670771</v>
      </c>
      <c r="O177" s="43">
        <f t="shared" si="38"/>
        <v>62.533333333333331</v>
      </c>
      <c r="P177" s="44">
        <f t="shared" si="39"/>
        <v>137.47916951859455</v>
      </c>
      <c r="Q177" s="44">
        <f t="shared" si="40"/>
        <v>800.52083048140548</v>
      </c>
      <c r="R177" s="44" t="e">
        <f>VLOOKUP(S177,Sheet8!B:C,2,0)</f>
        <v>#N/A</v>
      </c>
      <c r="S177" s="6" t="s">
        <v>10416</v>
      </c>
      <c r="T177" s="6" t="e">
        <f>VLOOKUP(U177,'17-1'!J:K,2,0)</f>
        <v>#N/A</v>
      </c>
      <c r="U177" s="6" t="s">
        <v>35128</v>
      </c>
    </row>
    <row r="178" spans="1:21" x14ac:dyDescent="0.25">
      <c r="A178" s="35">
        <v>5835</v>
      </c>
      <c r="B178" s="36">
        <v>333</v>
      </c>
      <c r="C178" s="36">
        <v>20006411</v>
      </c>
      <c r="D178" s="36">
        <v>100718</v>
      </c>
      <c r="E178" s="36">
        <v>30200044</v>
      </c>
      <c r="F178" s="36" t="s">
        <v>45</v>
      </c>
      <c r="G178" s="37" t="s">
        <v>1863</v>
      </c>
      <c r="H178" s="38">
        <v>40969</v>
      </c>
      <c r="I178" s="39">
        <v>15</v>
      </c>
      <c r="J178" s="74">
        <v>2266</v>
      </c>
      <c r="K178" s="45">
        <v>1</v>
      </c>
      <c r="L178" s="41">
        <f t="shared" si="41"/>
        <v>2266</v>
      </c>
      <c r="M178" s="39">
        <v>15</v>
      </c>
      <c r="N178" s="42">
        <f t="shared" si="37"/>
        <v>3.3292265571526354</v>
      </c>
      <c r="O178" s="43">
        <f t="shared" si="38"/>
        <v>151.06666666666666</v>
      </c>
      <c r="P178" s="44">
        <f t="shared" si="39"/>
        <v>502.93515856719142</v>
      </c>
      <c r="Q178" s="44">
        <f t="shared" si="40"/>
        <v>1763.0648414328086</v>
      </c>
      <c r="R178" s="44" t="e">
        <f>VLOOKUP(S178,Sheet8!B:C,2,0)</f>
        <v>#N/A</v>
      </c>
      <c r="S178" s="6" t="s">
        <v>10417</v>
      </c>
      <c r="T178" s="6" t="e">
        <f>VLOOKUP(U178,'17-1'!J:K,2,0)</f>
        <v>#N/A</v>
      </c>
      <c r="U178" s="6" t="s">
        <v>35129</v>
      </c>
    </row>
    <row r="179" spans="1:21" x14ac:dyDescent="0.25">
      <c r="A179" s="35">
        <v>5394</v>
      </c>
      <c r="B179" s="36">
        <v>333</v>
      </c>
      <c r="C179" s="36">
        <v>20004800</v>
      </c>
      <c r="D179" s="36">
        <v>100718</v>
      </c>
      <c r="E179" s="36">
        <v>30200050</v>
      </c>
      <c r="F179" s="36" t="s">
        <v>115</v>
      </c>
      <c r="G179" s="37" t="s">
        <v>1939</v>
      </c>
      <c r="H179" s="38">
        <v>41409</v>
      </c>
      <c r="I179" s="39">
        <v>15</v>
      </c>
      <c r="J179" s="74">
        <v>7950.67</v>
      </c>
      <c r="K179" s="45">
        <v>1</v>
      </c>
      <c r="L179" s="41">
        <f t="shared" si="41"/>
        <v>7950.67</v>
      </c>
      <c r="M179" s="39">
        <v>15</v>
      </c>
      <c r="N179" s="42">
        <f t="shared" si="37"/>
        <v>2.1245722108145104</v>
      </c>
      <c r="O179" s="43">
        <f t="shared" si="38"/>
        <v>530.04466666666667</v>
      </c>
      <c r="P179" s="44">
        <f t="shared" si="39"/>
        <v>1126.1181692904402</v>
      </c>
      <c r="Q179" s="44">
        <f t="shared" si="40"/>
        <v>6824.5518307095599</v>
      </c>
      <c r="R179" s="44" t="e">
        <f>VLOOKUP(S179,Sheet8!B:C,2,0)</f>
        <v>#N/A</v>
      </c>
      <c r="S179" s="6" t="s">
        <v>10418</v>
      </c>
      <c r="T179" s="6" t="e">
        <f>VLOOKUP(U179,'17-1'!J:K,2,0)</f>
        <v>#N/A</v>
      </c>
      <c r="U179" s="6" t="s">
        <v>35130</v>
      </c>
    </row>
    <row r="180" spans="1:21" x14ac:dyDescent="0.25">
      <c r="A180" s="35">
        <v>6855</v>
      </c>
      <c r="B180" s="36">
        <v>354</v>
      </c>
      <c r="C180" s="36">
        <v>10000609</v>
      </c>
      <c r="D180" s="36">
        <v>100719</v>
      </c>
      <c r="E180" s="36">
        <v>30200045</v>
      </c>
      <c r="F180" s="36" t="s">
        <v>56</v>
      </c>
      <c r="G180" s="37" t="s">
        <v>1954</v>
      </c>
      <c r="H180" s="38">
        <v>41579</v>
      </c>
      <c r="I180" s="39">
        <v>15</v>
      </c>
      <c r="J180" s="74">
        <v>4572.28</v>
      </c>
      <c r="K180" s="45">
        <v>1</v>
      </c>
      <c r="L180" s="41">
        <f t="shared" si="41"/>
        <v>4572.28</v>
      </c>
      <c r="M180" s="39">
        <v>15</v>
      </c>
      <c r="N180" s="42">
        <f t="shared" si="37"/>
        <v>1.6591375770020533</v>
      </c>
      <c r="O180" s="43">
        <f t="shared" si="38"/>
        <v>304.81866666666667</v>
      </c>
      <c r="P180" s="44">
        <f t="shared" si="39"/>
        <v>505.73610403832987</v>
      </c>
      <c r="Q180" s="44">
        <f t="shared" si="40"/>
        <v>4066.5438959616699</v>
      </c>
      <c r="R180" s="44" t="e">
        <f>VLOOKUP(S180,Sheet8!B:C,2,0)</f>
        <v>#N/A</v>
      </c>
      <c r="S180" s="6" t="s">
        <v>10419</v>
      </c>
      <c r="T180" s="6" t="e">
        <f>VLOOKUP(U180,'17-1'!J:K,2,0)</f>
        <v>#N/A</v>
      </c>
      <c r="U180" s="6" t="s">
        <v>35131</v>
      </c>
    </row>
    <row r="181" spans="1:21" x14ac:dyDescent="0.25">
      <c r="A181" s="35">
        <v>5488</v>
      </c>
      <c r="B181" s="36">
        <v>333</v>
      </c>
      <c r="C181" s="36">
        <v>20005053</v>
      </c>
      <c r="D181" s="36">
        <v>100718</v>
      </c>
      <c r="E181" s="36">
        <v>30200091</v>
      </c>
      <c r="F181" s="36" t="s">
        <v>9</v>
      </c>
      <c r="G181" s="37" t="s">
        <v>2016</v>
      </c>
      <c r="H181" s="38">
        <v>41926</v>
      </c>
      <c r="I181" s="39">
        <v>15</v>
      </c>
      <c r="J181" s="74">
        <v>2724.18</v>
      </c>
      <c r="K181" s="45">
        <v>1</v>
      </c>
      <c r="L181" s="41">
        <f t="shared" si="41"/>
        <v>2724.18</v>
      </c>
      <c r="M181" s="39">
        <v>15</v>
      </c>
      <c r="N181" s="42">
        <f t="shared" si="37"/>
        <v>0.70910335386721424</v>
      </c>
      <c r="O181" s="43">
        <f t="shared" si="38"/>
        <v>181.61199999999999</v>
      </c>
      <c r="P181" s="44">
        <f t="shared" si="39"/>
        <v>128.7816783025325</v>
      </c>
      <c r="Q181" s="44">
        <f t="shared" si="40"/>
        <v>2595.3983216974675</v>
      </c>
      <c r="R181" s="44" t="e">
        <f>VLOOKUP(S181,Sheet8!B:C,2,0)</f>
        <v>#N/A</v>
      </c>
      <c r="S181" s="6" t="s">
        <v>10420</v>
      </c>
      <c r="T181" s="6" t="e">
        <f>VLOOKUP(U181,'17-1'!J:K,2,0)</f>
        <v>#N/A</v>
      </c>
      <c r="U181" s="6" t="s">
        <v>35132</v>
      </c>
    </row>
    <row r="182" spans="1:21" x14ac:dyDescent="0.25">
      <c r="A182" s="35">
        <v>8193</v>
      </c>
      <c r="B182" s="36">
        <v>371</v>
      </c>
      <c r="C182" s="36">
        <v>20006250</v>
      </c>
      <c r="D182" s="36">
        <v>100719</v>
      </c>
      <c r="E182" s="36">
        <v>30200087</v>
      </c>
      <c r="F182" s="36" t="s">
        <v>34</v>
      </c>
      <c r="G182" s="37" t="s">
        <v>1402</v>
      </c>
      <c r="H182" s="38">
        <v>40391</v>
      </c>
      <c r="I182" s="39">
        <v>15</v>
      </c>
      <c r="J182" s="74">
        <v>1875</v>
      </c>
      <c r="K182" s="45">
        <v>1</v>
      </c>
      <c r="L182" s="41">
        <f t="shared" si="41"/>
        <v>1875</v>
      </c>
      <c r="M182" s="39">
        <v>15</v>
      </c>
      <c r="N182" s="42">
        <f t="shared" si="37"/>
        <v>4.9117043121149901</v>
      </c>
      <c r="O182" s="43">
        <f t="shared" si="38"/>
        <v>125</v>
      </c>
      <c r="P182" s="44">
        <f t="shared" si="39"/>
        <v>613.96303901437375</v>
      </c>
      <c r="Q182" s="44">
        <f t="shared" si="40"/>
        <v>1261.0369609856261</v>
      </c>
      <c r="R182" s="44" t="e">
        <f>VLOOKUP(S182,Sheet8!B:C,2,0)</f>
        <v>#N/A</v>
      </c>
      <c r="S182" s="6" t="s">
        <v>10421</v>
      </c>
      <c r="T182" s="6" t="e">
        <f>VLOOKUP(U182,'17-1'!J:K,2,0)</f>
        <v>#N/A</v>
      </c>
      <c r="U182" s="6" t="s">
        <v>35133</v>
      </c>
    </row>
    <row r="183" spans="1:21" x14ac:dyDescent="0.25">
      <c r="A183" s="35">
        <v>5968</v>
      </c>
      <c r="B183" s="36">
        <v>334</v>
      </c>
      <c r="C183" s="36">
        <v>20000581</v>
      </c>
      <c r="D183" s="36">
        <v>100718</v>
      </c>
      <c r="E183" s="36">
        <v>30200088</v>
      </c>
      <c r="F183" s="36" t="s">
        <v>59</v>
      </c>
      <c r="G183" s="37" t="s">
        <v>1823</v>
      </c>
      <c r="H183" s="38">
        <v>40695</v>
      </c>
      <c r="I183" s="39">
        <v>15</v>
      </c>
      <c r="J183" s="74">
        <v>1705</v>
      </c>
      <c r="K183" s="45">
        <v>1</v>
      </c>
      <c r="L183" s="41">
        <f t="shared" si="41"/>
        <v>1705</v>
      </c>
      <c r="M183" s="39">
        <v>15</v>
      </c>
      <c r="N183" s="42">
        <f t="shared" si="37"/>
        <v>4.0793976728268309</v>
      </c>
      <c r="O183" s="43">
        <f t="shared" si="38"/>
        <v>113.66666666666667</v>
      </c>
      <c r="P183" s="44">
        <f t="shared" si="39"/>
        <v>463.69153547798311</v>
      </c>
      <c r="Q183" s="44">
        <f t="shared" si="40"/>
        <v>1241.3084645220169</v>
      </c>
      <c r="R183" s="44" t="e">
        <f>VLOOKUP(S183,Sheet8!B:C,2,0)</f>
        <v>#N/A</v>
      </c>
      <c r="S183" s="6" t="s">
        <v>10422</v>
      </c>
      <c r="T183" s="6" t="e">
        <f>VLOOKUP(U183,'17-1'!J:K,2,0)</f>
        <v>#N/A</v>
      </c>
      <c r="U183" s="6" t="s">
        <v>35134</v>
      </c>
    </row>
    <row r="184" spans="1:21" x14ac:dyDescent="0.25">
      <c r="A184" s="35">
        <v>5430</v>
      </c>
      <c r="B184" s="36">
        <v>333</v>
      </c>
      <c r="C184" s="36">
        <v>20004840</v>
      </c>
      <c r="D184" s="36">
        <v>100718</v>
      </c>
      <c r="E184" s="36">
        <v>30200005</v>
      </c>
      <c r="F184" s="36" t="s">
        <v>85</v>
      </c>
      <c r="G184" s="37" t="s">
        <v>4516</v>
      </c>
      <c r="H184" s="38">
        <v>40544</v>
      </c>
      <c r="I184" s="39">
        <v>20</v>
      </c>
      <c r="J184" s="74">
        <v>2585.85</v>
      </c>
      <c r="K184" s="45">
        <v>1</v>
      </c>
      <c r="L184" s="41">
        <f t="shared" si="41"/>
        <v>2585.85</v>
      </c>
      <c r="M184" s="39">
        <v>20</v>
      </c>
      <c r="N184" s="42">
        <f t="shared" si="37"/>
        <v>4.4928131416837784</v>
      </c>
      <c r="O184" s="43">
        <f t="shared" si="38"/>
        <v>129.29249999999999</v>
      </c>
      <c r="P184" s="44">
        <f t="shared" si="39"/>
        <v>580.88704312114987</v>
      </c>
      <c r="Q184" s="44">
        <f t="shared" si="40"/>
        <v>2004.96295687885</v>
      </c>
      <c r="R184" s="44" t="e">
        <f>VLOOKUP(S184,Sheet8!B:C,2,0)</f>
        <v>#N/A</v>
      </c>
      <c r="S184" s="6" t="s">
        <v>10423</v>
      </c>
      <c r="T184" s="6" t="e">
        <f>VLOOKUP(U184,'17-1'!J:K,2,0)</f>
        <v>#N/A</v>
      </c>
      <c r="U184" s="6" t="s">
        <v>35135</v>
      </c>
    </row>
    <row r="185" spans="1:21" x14ac:dyDescent="0.25">
      <c r="A185" s="35">
        <v>3707</v>
      </c>
      <c r="B185" s="36">
        <v>331</v>
      </c>
      <c r="C185" s="36">
        <v>20000699</v>
      </c>
      <c r="D185" s="36">
        <v>100718</v>
      </c>
      <c r="E185" s="6">
        <v>30200095</v>
      </c>
      <c r="F185" s="6" t="s">
        <v>6606</v>
      </c>
      <c r="G185" s="37" t="s">
        <v>6560</v>
      </c>
      <c r="H185" s="38">
        <v>41973</v>
      </c>
      <c r="I185" s="39">
        <v>5</v>
      </c>
      <c r="J185" s="74">
        <v>2080.9299999999998</v>
      </c>
      <c r="K185" s="45">
        <v>1</v>
      </c>
      <c r="L185" s="41">
        <f t="shared" si="41"/>
        <v>2080.9299999999998</v>
      </c>
      <c r="M185" s="39">
        <v>5</v>
      </c>
      <c r="N185" s="42">
        <f t="shared" si="37"/>
        <v>0.58042436687200549</v>
      </c>
      <c r="O185" s="43">
        <f t="shared" si="38"/>
        <v>416.18599999999998</v>
      </c>
      <c r="P185" s="44">
        <f t="shared" si="39"/>
        <v>241.56449555099249</v>
      </c>
      <c r="Q185" s="44">
        <f t="shared" si="40"/>
        <v>1839.3655044490074</v>
      </c>
      <c r="R185" s="44" t="e">
        <f>VLOOKUP(S185,Sheet8!B:C,2,0)</f>
        <v>#N/A</v>
      </c>
      <c r="S185" s="6" t="s">
        <v>10424</v>
      </c>
      <c r="T185" s="6" t="e">
        <f>VLOOKUP(U185,'17-1'!J:K,2,0)</f>
        <v>#N/A</v>
      </c>
      <c r="U185" s="6" t="s">
        <v>35136</v>
      </c>
    </row>
    <row r="186" spans="1:21" x14ac:dyDescent="0.25">
      <c r="A186" s="35">
        <v>7359</v>
      </c>
      <c r="B186" s="36">
        <v>371</v>
      </c>
      <c r="C186" s="36">
        <v>20000656</v>
      </c>
      <c r="D186" s="36">
        <v>100719</v>
      </c>
      <c r="E186" s="36">
        <v>30200061</v>
      </c>
      <c r="F186" s="36" t="s">
        <v>57</v>
      </c>
      <c r="G186" s="37" t="s">
        <v>3236</v>
      </c>
      <c r="H186" s="38">
        <v>39172</v>
      </c>
      <c r="I186" s="39">
        <v>85</v>
      </c>
      <c r="J186" s="74">
        <v>16012.5</v>
      </c>
      <c r="K186" s="111">
        <v>0</v>
      </c>
      <c r="L186" s="59">
        <f t="shared" si="41"/>
        <v>0</v>
      </c>
      <c r="M186" s="39">
        <v>85</v>
      </c>
      <c r="N186" s="42">
        <f t="shared" si="37"/>
        <v>8.2491444216290208</v>
      </c>
      <c r="O186" s="43">
        <f t="shared" si="38"/>
        <v>0</v>
      </c>
      <c r="P186" s="44">
        <f t="shared" si="39"/>
        <v>0</v>
      </c>
      <c r="Q186" s="44" t="str">
        <f t="shared" si="40"/>
        <v xml:space="preserve"> </v>
      </c>
      <c r="R186" s="44" t="str">
        <f>VLOOKUP(S186,Sheet8!B:C,2,0)</f>
        <v>GOTCHA</v>
      </c>
      <c r="S186" s="6" t="s">
        <v>9431</v>
      </c>
      <c r="T186" s="6" t="str">
        <f>VLOOKUP(U186,'17-1'!J:K,2,0)</f>
        <v>IM HERE</v>
      </c>
      <c r="U186" s="6" t="s">
        <v>29270</v>
      </c>
    </row>
    <row r="187" spans="1:21" x14ac:dyDescent="0.25">
      <c r="A187" s="35">
        <v>932</v>
      </c>
      <c r="B187" s="36">
        <v>307</v>
      </c>
      <c r="C187" s="36">
        <v>20002752</v>
      </c>
      <c r="D187" s="36">
        <v>100718</v>
      </c>
      <c r="E187" s="36">
        <v>30200061</v>
      </c>
      <c r="F187" s="36" t="s">
        <v>57</v>
      </c>
      <c r="G187" s="37" t="s">
        <v>3237</v>
      </c>
      <c r="H187" s="38">
        <v>39172</v>
      </c>
      <c r="I187" s="39">
        <v>85</v>
      </c>
      <c r="J187" s="74">
        <v>135435.85999999999</v>
      </c>
      <c r="K187" s="111">
        <v>0</v>
      </c>
      <c r="L187" s="59">
        <f t="shared" si="41"/>
        <v>0</v>
      </c>
      <c r="M187" s="39">
        <v>85</v>
      </c>
      <c r="N187" s="42">
        <f t="shared" si="37"/>
        <v>8.2491444216290208</v>
      </c>
      <c r="O187" s="43">
        <f t="shared" si="38"/>
        <v>0</v>
      </c>
      <c r="P187" s="44">
        <f t="shared" si="39"/>
        <v>0</v>
      </c>
      <c r="Q187" s="44" t="str">
        <f t="shared" si="40"/>
        <v xml:space="preserve"> </v>
      </c>
      <c r="R187" s="44" t="str">
        <f>VLOOKUP(S187,Sheet8!B:C,2,0)</f>
        <v>GOTCHA</v>
      </c>
      <c r="S187" s="6" t="s">
        <v>9432</v>
      </c>
      <c r="T187" s="6" t="str">
        <f>VLOOKUP(U187,'17-1'!J:K,2,0)</f>
        <v>IM HERE</v>
      </c>
      <c r="U187" s="6" t="s">
        <v>29271</v>
      </c>
    </row>
    <row r="188" spans="1:21" x14ac:dyDescent="0.25">
      <c r="A188" s="35">
        <v>3247</v>
      </c>
      <c r="B188" s="36">
        <v>330</v>
      </c>
      <c r="C188" s="36">
        <v>20002154</v>
      </c>
      <c r="D188" s="36">
        <v>100718</v>
      </c>
      <c r="E188" s="36">
        <v>30200061</v>
      </c>
      <c r="F188" s="36" t="s">
        <v>57</v>
      </c>
      <c r="G188" s="37" t="s">
        <v>3272</v>
      </c>
      <c r="H188" s="38">
        <v>39263</v>
      </c>
      <c r="I188" s="39">
        <v>85</v>
      </c>
      <c r="J188" s="74">
        <v>560391.65</v>
      </c>
      <c r="K188" s="111">
        <v>0</v>
      </c>
      <c r="L188" s="59">
        <f t="shared" si="41"/>
        <v>0</v>
      </c>
      <c r="M188" s="39">
        <v>85</v>
      </c>
      <c r="N188" s="42">
        <f t="shared" si="37"/>
        <v>8</v>
      </c>
      <c r="O188" s="43">
        <f t="shared" si="38"/>
        <v>0</v>
      </c>
      <c r="P188" s="44">
        <f t="shared" si="39"/>
        <v>0</v>
      </c>
      <c r="Q188" s="44" t="str">
        <f t="shared" si="40"/>
        <v xml:space="preserve"> </v>
      </c>
      <c r="R188" s="44" t="str">
        <f>VLOOKUP(S188,Sheet8!B:C,2,0)</f>
        <v>GOTCHA</v>
      </c>
      <c r="S188" s="6" t="s">
        <v>9614</v>
      </c>
      <c r="T188" s="6" t="str">
        <f>VLOOKUP(U188,'17-1'!J:K,2,0)</f>
        <v>IM HERE</v>
      </c>
      <c r="U188" s="6" t="s">
        <v>29453</v>
      </c>
    </row>
    <row r="189" spans="1:21" x14ac:dyDescent="0.25">
      <c r="A189" s="35">
        <v>7341</v>
      </c>
      <c r="B189" s="36">
        <v>371</v>
      </c>
      <c r="C189" s="36">
        <v>20000636</v>
      </c>
      <c r="D189" s="36">
        <v>100719</v>
      </c>
      <c r="E189" s="36">
        <v>30200061</v>
      </c>
      <c r="F189" s="36" t="s">
        <v>57</v>
      </c>
      <c r="G189" s="37" t="s">
        <v>3291</v>
      </c>
      <c r="H189" s="38">
        <v>39294</v>
      </c>
      <c r="I189" s="39">
        <v>85</v>
      </c>
      <c r="J189" s="74">
        <v>16232.58</v>
      </c>
      <c r="K189" s="111">
        <v>0</v>
      </c>
      <c r="L189" s="59">
        <f t="shared" si="41"/>
        <v>0</v>
      </c>
      <c r="M189" s="39">
        <v>85</v>
      </c>
      <c r="N189" s="42">
        <f t="shared" si="37"/>
        <v>7.915126625598905</v>
      </c>
      <c r="O189" s="43">
        <f t="shared" si="38"/>
        <v>0</v>
      </c>
      <c r="P189" s="44">
        <f t="shared" si="39"/>
        <v>0</v>
      </c>
      <c r="Q189" s="44" t="str">
        <f t="shared" si="40"/>
        <v xml:space="preserve"> </v>
      </c>
      <c r="R189" s="44" t="str">
        <f>VLOOKUP(S189,Sheet8!B:C,2,0)</f>
        <v>GOTCHA</v>
      </c>
      <c r="S189" s="6" t="s">
        <v>9689</v>
      </c>
      <c r="T189" s="6" t="str">
        <f>VLOOKUP(U189,'17-1'!J:K,2,0)</f>
        <v>IM HERE</v>
      </c>
      <c r="U189" s="6" t="s">
        <v>29528</v>
      </c>
    </row>
    <row r="190" spans="1:21" x14ac:dyDescent="0.25">
      <c r="A190" s="35">
        <v>3763</v>
      </c>
      <c r="B190" s="36">
        <v>331</v>
      </c>
      <c r="C190" s="36">
        <v>20001168</v>
      </c>
      <c r="D190" s="36">
        <v>100718</v>
      </c>
      <c r="E190" s="36">
        <v>30200061</v>
      </c>
      <c r="F190" s="36" t="s">
        <v>57</v>
      </c>
      <c r="G190" s="37" t="s">
        <v>3273</v>
      </c>
      <c r="H190" s="38">
        <v>39263</v>
      </c>
      <c r="I190" s="39">
        <v>85</v>
      </c>
      <c r="J190" s="74">
        <v>481679.49</v>
      </c>
      <c r="K190" s="111">
        <v>0</v>
      </c>
      <c r="L190" s="59">
        <f t="shared" si="41"/>
        <v>0</v>
      </c>
      <c r="M190" s="39">
        <v>85</v>
      </c>
      <c r="N190" s="42">
        <f t="shared" si="37"/>
        <v>8</v>
      </c>
      <c r="O190" s="43">
        <f t="shared" si="38"/>
        <v>0</v>
      </c>
      <c r="P190" s="44">
        <f t="shared" si="39"/>
        <v>0</v>
      </c>
      <c r="Q190" s="44" t="str">
        <f t="shared" si="40"/>
        <v xml:space="preserve"> </v>
      </c>
      <c r="R190" s="44" t="str">
        <f>VLOOKUP(S190,Sheet8!B:C,2,0)</f>
        <v>GOTCHA</v>
      </c>
      <c r="S190" s="6" t="s">
        <v>9615</v>
      </c>
      <c r="T190" s="6" t="str">
        <f>VLOOKUP(U190,'17-1'!J:K,2,0)</f>
        <v>IM HERE</v>
      </c>
      <c r="U190" s="6" t="s">
        <v>29454</v>
      </c>
    </row>
    <row r="191" spans="1:21" x14ac:dyDescent="0.25">
      <c r="A191" s="35">
        <v>7509</v>
      </c>
      <c r="B191" s="36">
        <v>371</v>
      </c>
      <c r="C191" s="36">
        <v>20001010</v>
      </c>
      <c r="D191" s="36">
        <v>100719</v>
      </c>
      <c r="E191" s="36">
        <v>30200061</v>
      </c>
      <c r="F191" s="36" t="s">
        <v>57</v>
      </c>
      <c r="G191" s="37" t="s">
        <v>3290</v>
      </c>
      <c r="H191" s="38">
        <v>39294</v>
      </c>
      <c r="I191" s="39">
        <v>85</v>
      </c>
      <c r="J191" s="74">
        <v>9597.83</v>
      </c>
      <c r="K191" s="111">
        <v>0</v>
      </c>
      <c r="L191" s="59">
        <f t="shared" si="41"/>
        <v>0</v>
      </c>
      <c r="M191" s="39">
        <v>85</v>
      </c>
      <c r="N191" s="42">
        <f t="shared" si="37"/>
        <v>7.915126625598905</v>
      </c>
      <c r="O191" s="43">
        <f t="shared" si="38"/>
        <v>0</v>
      </c>
      <c r="P191" s="44">
        <f t="shared" si="39"/>
        <v>0</v>
      </c>
      <c r="Q191" s="44" t="str">
        <f t="shared" si="40"/>
        <v xml:space="preserve"> </v>
      </c>
      <c r="R191" s="44" t="str">
        <f>VLOOKUP(S191,Sheet8!B:C,2,0)</f>
        <v>GOTCHA</v>
      </c>
      <c r="S191" s="6" t="s">
        <v>9688</v>
      </c>
      <c r="T191" s="6" t="str">
        <f>VLOOKUP(U191,'17-1'!J:K,2,0)</f>
        <v>IM HERE</v>
      </c>
      <c r="U191" s="6" t="s">
        <v>29527</v>
      </c>
    </row>
    <row r="192" spans="1:21" x14ac:dyDescent="0.25">
      <c r="A192" s="35">
        <v>8051</v>
      </c>
      <c r="B192" s="36">
        <v>371</v>
      </c>
      <c r="C192" s="36">
        <v>20005143</v>
      </c>
      <c r="D192" s="36">
        <v>100719</v>
      </c>
      <c r="E192" s="36">
        <v>30200054</v>
      </c>
      <c r="F192" s="36" t="s">
        <v>42</v>
      </c>
      <c r="G192" s="37" t="s">
        <v>1840</v>
      </c>
      <c r="H192" s="38">
        <v>40817</v>
      </c>
      <c r="I192" s="39">
        <v>15</v>
      </c>
      <c r="J192" s="74">
        <v>3790.8</v>
      </c>
      <c r="K192" s="45">
        <v>1</v>
      </c>
      <c r="L192" s="41">
        <f t="shared" ref="L192:L198" si="42">J192*K192</f>
        <v>3790.8</v>
      </c>
      <c r="M192" s="39">
        <v>15</v>
      </c>
      <c r="N192" s="42">
        <f t="shared" si="37"/>
        <v>3.7453798767967146</v>
      </c>
      <c r="O192" s="43">
        <f t="shared" si="38"/>
        <v>252.72</v>
      </c>
      <c r="P192" s="44">
        <f t="shared" si="39"/>
        <v>946.53240246406574</v>
      </c>
      <c r="Q192" s="44">
        <f t="shared" si="40"/>
        <v>2844.2675975359343</v>
      </c>
      <c r="R192" s="44" t="e">
        <f>VLOOKUP(S192,Sheet8!B:C,2,0)</f>
        <v>#N/A</v>
      </c>
      <c r="S192" s="6" t="s">
        <v>10425</v>
      </c>
      <c r="T192" s="6" t="e">
        <f>VLOOKUP(U192,'17-1'!J:K,2,0)</f>
        <v>#N/A</v>
      </c>
      <c r="U192" s="6" t="s">
        <v>35137</v>
      </c>
    </row>
    <row r="193" spans="1:21" x14ac:dyDescent="0.25">
      <c r="A193" s="35">
        <v>1110</v>
      </c>
      <c r="B193" s="36">
        <v>307</v>
      </c>
      <c r="C193" s="36">
        <v>20007064</v>
      </c>
      <c r="D193" s="36">
        <v>100718</v>
      </c>
      <c r="E193" s="36">
        <v>30200077</v>
      </c>
      <c r="F193" s="36" t="s">
        <v>15</v>
      </c>
      <c r="G193" s="37" t="s">
        <v>1799</v>
      </c>
      <c r="H193" s="38">
        <v>40603</v>
      </c>
      <c r="I193" s="39">
        <v>15</v>
      </c>
      <c r="J193" s="74">
        <v>5875</v>
      </c>
      <c r="K193" s="45">
        <v>1</v>
      </c>
      <c r="L193" s="41">
        <f t="shared" si="42"/>
        <v>5875</v>
      </c>
      <c r="M193" s="39">
        <v>15</v>
      </c>
      <c r="N193" s="42">
        <f t="shared" si="37"/>
        <v>4.3312799452429847</v>
      </c>
      <c r="O193" s="43">
        <f t="shared" si="38"/>
        <v>391.66666666666669</v>
      </c>
      <c r="P193" s="44">
        <f t="shared" si="39"/>
        <v>1696.4179785535023</v>
      </c>
      <c r="Q193" s="44">
        <f t="shared" si="40"/>
        <v>4178.5820214464975</v>
      </c>
      <c r="R193" s="44" t="e">
        <f>VLOOKUP(S193,Sheet8!B:C,2,0)</f>
        <v>#N/A</v>
      </c>
      <c r="S193" s="6" t="s">
        <v>10426</v>
      </c>
      <c r="T193" s="6" t="e">
        <f>VLOOKUP(U193,'17-1'!J:K,2,0)</f>
        <v>#N/A</v>
      </c>
      <c r="U193" s="6" t="s">
        <v>35138</v>
      </c>
    </row>
    <row r="194" spans="1:21" x14ac:dyDescent="0.25">
      <c r="A194" s="35">
        <v>2036</v>
      </c>
      <c r="B194" s="36">
        <v>311</v>
      </c>
      <c r="C194" s="36">
        <v>20003259</v>
      </c>
      <c r="D194" s="36">
        <v>100718</v>
      </c>
      <c r="E194" s="36">
        <v>30200053</v>
      </c>
      <c r="F194" s="36" t="s">
        <v>28</v>
      </c>
      <c r="G194" s="37" t="s">
        <v>1830</v>
      </c>
      <c r="H194" s="38">
        <v>40756</v>
      </c>
      <c r="I194" s="39">
        <v>15</v>
      </c>
      <c r="J194" s="74">
        <v>5100</v>
      </c>
      <c r="K194" s="45">
        <v>1</v>
      </c>
      <c r="L194" s="41">
        <f t="shared" si="42"/>
        <v>5100</v>
      </c>
      <c r="M194" s="39">
        <v>15</v>
      </c>
      <c r="N194" s="42">
        <f t="shared" si="37"/>
        <v>3.9123887748117729</v>
      </c>
      <c r="O194" s="43">
        <f t="shared" si="38"/>
        <v>340</v>
      </c>
      <c r="P194" s="44">
        <f t="shared" si="39"/>
        <v>1330.212183436003</v>
      </c>
      <c r="Q194" s="44">
        <f t="shared" si="40"/>
        <v>3769.7878165639968</v>
      </c>
      <c r="R194" s="44" t="e">
        <f>VLOOKUP(S194,Sheet8!B:C,2,0)</f>
        <v>#N/A</v>
      </c>
      <c r="S194" s="6" t="s">
        <v>10427</v>
      </c>
      <c r="T194" s="6" t="e">
        <f>VLOOKUP(U194,'17-1'!J:K,2,0)</f>
        <v>#N/A</v>
      </c>
      <c r="U194" s="6" t="s">
        <v>35139</v>
      </c>
    </row>
    <row r="195" spans="1:21" x14ac:dyDescent="0.25">
      <c r="A195" s="35">
        <v>5230</v>
      </c>
      <c r="B195" s="36">
        <v>333</v>
      </c>
      <c r="C195" s="36">
        <v>20003612</v>
      </c>
      <c r="D195" s="36">
        <v>100718</v>
      </c>
      <c r="E195" s="36">
        <v>30200077</v>
      </c>
      <c r="F195" s="36" t="s">
        <v>15</v>
      </c>
      <c r="G195" s="37" t="s">
        <v>2061</v>
      </c>
      <c r="H195" s="38">
        <v>42055</v>
      </c>
      <c r="I195" s="39">
        <v>15</v>
      </c>
      <c r="J195" s="74">
        <v>3366.75</v>
      </c>
      <c r="K195" s="45">
        <v>1</v>
      </c>
      <c r="L195" s="41">
        <f t="shared" si="42"/>
        <v>3366.75</v>
      </c>
      <c r="M195" s="39">
        <v>15</v>
      </c>
      <c r="N195" s="42">
        <f t="shared" si="37"/>
        <v>0.35592060232717315</v>
      </c>
      <c r="O195" s="43">
        <f t="shared" si="38"/>
        <v>224.45</v>
      </c>
      <c r="P195" s="44">
        <f t="shared" si="39"/>
        <v>79.886379192334019</v>
      </c>
      <c r="Q195" s="44">
        <f t="shared" si="40"/>
        <v>3286.8636208076659</v>
      </c>
      <c r="R195" s="44" t="e">
        <f>VLOOKUP(S195,Sheet8!B:C,2,0)</f>
        <v>#N/A</v>
      </c>
      <c r="S195" s="6" t="s">
        <v>10428</v>
      </c>
      <c r="T195" s="6" t="e">
        <f>VLOOKUP(U195,'17-1'!J:K,2,0)</f>
        <v>#N/A</v>
      </c>
      <c r="U195" s="6" t="s">
        <v>35140</v>
      </c>
    </row>
    <row r="196" spans="1:21" x14ac:dyDescent="0.25">
      <c r="A196" s="35">
        <v>2755</v>
      </c>
      <c r="B196" s="36">
        <v>320</v>
      </c>
      <c r="C196" s="36">
        <v>20003265</v>
      </c>
      <c r="D196" s="36">
        <v>100718</v>
      </c>
      <c r="E196" s="36">
        <v>30200041</v>
      </c>
      <c r="F196" s="36" t="s">
        <v>4992</v>
      </c>
      <c r="G196" s="37" t="s">
        <v>5103</v>
      </c>
      <c r="H196" s="38">
        <v>37287</v>
      </c>
      <c r="I196" s="39">
        <v>65</v>
      </c>
      <c r="J196" s="74">
        <v>1020</v>
      </c>
      <c r="K196" s="45">
        <v>1</v>
      </c>
      <c r="L196" s="41">
        <f t="shared" si="42"/>
        <v>1020</v>
      </c>
      <c r="M196" s="39">
        <v>65</v>
      </c>
      <c r="N196" s="42">
        <f t="shared" si="37"/>
        <v>13.409993155373032</v>
      </c>
      <c r="O196" s="43">
        <f t="shared" si="38"/>
        <v>15.692307692307692</v>
      </c>
      <c r="P196" s="44">
        <f t="shared" si="39"/>
        <v>210.43373874585373</v>
      </c>
      <c r="Q196" s="44">
        <f t="shared" si="40"/>
        <v>809.5662612541463</v>
      </c>
      <c r="R196" s="44" t="e">
        <f>VLOOKUP(S196,Sheet8!B:C,2,0)</f>
        <v>#N/A</v>
      </c>
      <c r="S196" s="6" t="s">
        <v>10429</v>
      </c>
      <c r="T196" s="6" t="e">
        <f>VLOOKUP(U196,'17-1'!J:K,2,0)</f>
        <v>#N/A</v>
      </c>
      <c r="U196" s="6" t="s">
        <v>35141</v>
      </c>
    </row>
    <row r="197" spans="1:21" x14ac:dyDescent="0.25">
      <c r="A197" s="35">
        <v>8201</v>
      </c>
      <c r="B197" s="36">
        <v>371</v>
      </c>
      <c r="C197" s="36">
        <v>20006259</v>
      </c>
      <c r="D197" s="36">
        <v>100719</v>
      </c>
      <c r="E197" s="36">
        <v>30200075</v>
      </c>
      <c r="F197" s="36" t="s">
        <v>22</v>
      </c>
      <c r="G197" s="37" t="s">
        <v>3469</v>
      </c>
      <c r="H197" s="38">
        <v>41875</v>
      </c>
      <c r="I197" s="39">
        <v>85</v>
      </c>
      <c r="J197" s="74">
        <v>1985</v>
      </c>
      <c r="K197" s="45">
        <v>1</v>
      </c>
      <c r="L197" s="41">
        <f t="shared" si="42"/>
        <v>1985</v>
      </c>
      <c r="M197" s="39">
        <v>85</v>
      </c>
      <c r="N197" s="42">
        <f t="shared" si="37"/>
        <v>0.84873374401095136</v>
      </c>
      <c r="O197" s="43">
        <f t="shared" si="38"/>
        <v>23.352941176470587</v>
      </c>
      <c r="P197" s="44">
        <f t="shared" si="39"/>
        <v>19.820429198373393</v>
      </c>
      <c r="Q197" s="44">
        <f t="shared" si="40"/>
        <v>1965.1795708016266</v>
      </c>
      <c r="R197" s="44" t="e">
        <f>VLOOKUP(S197,Sheet8!B:C,2,0)</f>
        <v>#N/A</v>
      </c>
      <c r="S197" s="6" t="s">
        <v>10430</v>
      </c>
      <c r="T197" s="6" t="e">
        <f>VLOOKUP(U197,'17-1'!J:K,2,0)</f>
        <v>#N/A</v>
      </c>
      <c r="U197" s="6" t="s">
        <v>35142</v>
      </c>
    </row>
    <row r="198" spans="1:21" x14ac:dyDescent="0.25">
      <c r="A198" s="35">
        <v>4443</v>
      </c>
      <c r="B198" s="36">
        <v>331</v>
      </c>
      <c r="C198" s="36">
        <v>20004658</v>
      </c>
      <c r="D198" s="36">
        <v>100718</v>
      </c>
      <c r="E198" s="36">
        <v>30200016</v>
      </c>
      <c r="F198" s="36" t="s">
        <v>49</v>
      </c>
      <c r="G198" s="37" t="s">
        <v>2408</v>
      </c>
      <c r="H198" s="38">
        <v>42062</v>
      </c>
      <c r="I198" s="39">
        <v>15</v>
      </c>
      <c r="J198" s="74">
        <v>3178.02</v>
      </c>
      <c r="K198" s="45">
        <v>1</v>
      </c>
      <c r="L198" s="41">
        <f t="shared" si="42"/>
        <v>3178.02</v>
      </c>
      <c r="M198" s="39">
        <v>15</v>
      </c>
      <c r="N198" s="42">
        <f t="shared" si="37"/>
        <v>0.33675564681724846</v>
      </c>
      <c r="O198" s="43">
        <f t="shared" si="38"/>
        <v>211.86799999999999</v>
      </c>
      <c r="P198" s="44">
        <f t="shared" si="39"/>
        <v>71.347745379876798</v>
      </c>
      <c r="Q198" s="44">
        <f t="shared" si="40"/>
        <v>3106.6722546201231</v>
      </c>
      <c r="R198" s="44" t="e">
        <f>VLOOKUP(S198,Sheet8!B:C,2,0)</f>
        <v>#N/A</v>
      </c>
      <c r="S198" s="6" t="s">
        <v>10431</v>
      </c>
      <c r="T198" s="6" t="e">
        <f>VLOOKUP(U198,'17-1'!J:K,2,0)</f>
        <v>#N/A</v>
      </c>
      <c r="U198" s="6" t="s">
        <v>35143</v>
      </c>
    </row>
    <row r="199" spans="1:21" x14ac:dyDescent="0.25">
      <c r="A199" s="35">
        <v>6785</v>
      </c>
      <c r="B199" s="36">
        <v>347</v>
      </c>
      <c r="C199" s="36">
        <v>20000262</v>
      </c>
      <c r="D199" s="36">
        <v>100718</v>
      </c>
      <c r="E199" s="36">
        <v>30200054</v>
      </c>
      <c r="F199" s="36" t="s">
        <v>42</v>
      </c>
      <c r="G199" s="37" t="s">
        <v>2200</v>
      </c>
      <c r="H199" s="38">
        <v>38472</v>
      </c>
      <c r="I199" s="39">
        <v>20</v>
      </c>
      <c r="J199" s="74">
        <v>3590.98</v>
      </c>
      <c r="K199" s="111">
        <v>0</v>
      </c>
      <c r="L199" s="59">
        <f>J199*K199</f>
        <v>0</v>
      </c>
      <c r="M199" s="39">
        <v>20</v>
      </c>
      <c r="N199" s="42">
        <f t="shared" si="37"/>
        <v>10.165639972621491</v>
      </c>
      <c r="O199" s="43">
        <f t="shared" si="38"/>
        <v>0</v>
      </c>
      <c r="P199" s="44">
        <f t="shared" si="39"/>
        <v>0</v>
      </c>
      <c r="Q199" s="44" t="str">
        <f t="shared" si="40"/>
        <v xml:space="preserve"> </v>
      </c>
      <c r="R199" s="44" t="str">
        <f>VLOOKUP(S199,Sheet8!B:C,2,0)</f>
        <v>GOTCHA</v>
      </c>
      <c r="S199" s="6" t="s">
        <v>7725</v>
      </c>
      <c r="T199" s="6" t="str">
        <f>VLOOKUP(U199,'17-1'!J:K,2,0)</f>
        <v>IM HERE</v>
      </c>
      <c r="U199" s="6" t="s">
        <v>27473</v>
      </c>
    </row>
    <row r="200" spans="1:21" x14ac:dyDescent="0.25">
      <c r="A200" s="35">
        <v>485</v>
      </c>
      <c r="B200" s="36">
        <v>304</v>
      </c>
      <c r="C200" s="36">
        <v>10000478</v>
      </c>
      <c r="D200" s="36">
        <v>100718</v>
      </c>
      <c r="E200" s="36">
        <v>30200053</v>
      </c>
      <c r="F200" s="36" t="s">
        <v>28</v>
      </c>
      <c r="G200" s="37" t="s">
        <v>1887</v>
      </c>
      <c r="H200" s="38">
        <v>41179</v>
      </c>
      <c r="I200" s="39">
        <v>15</v>
      </c>
      <c r="J200" s="74">
        <v>4431.17</v>
      </c>
      <c r="K200" s="45">
        <v>1</v>
      </c>
      <c r="L200" s="41">
        <f t="shared" ref="L200:L205" si="43">J200*K200</f>
        <v>4431.17</v>
      </c>
      <c r="M200" s="39">
        <v>15</v>
      </c>
      <c r="N200" s="42">
        <f t="shared" si="37"/>
        <v>2.754277891854894</v>
      </c>
      <c r="O200" s="43">
        <f t="shared" si="38"/>
        <v>295.41133333333335</v>
      </c>
      <c r="P200" s="44">
        <f t="shared" si="39"/>
        <v>813.6449044033767</v>
      </c>
      <c r="Q200" s="44">
        <f t="shared" si="40"/>
        <v>3617.5250955966235</v>
      </c>
      <c r="R200" s="44" t="e">
        <f>VLOOKUP(S200,Sheet8!B:C,2,0)</f>
        <v>#N/A</v>
      </c>
      <c r="S200" s="6" t="s">
        <v>10432</v>
      </c>
      <c r="T200" s="6" t="e">
        <f>VLOOKUP(U200,'17-1'!J:K,2,0)</f>
        <v>#N/A</v>
      </c>
      <c r="U200" s="6" t="s">
        <v>35144</v>
      </c>
    </row>
    <row r="201" spans="1:21" x14ac:dyDescent="0.25">
      <c r="A201" s="35">
        <v>5964</v>
      </c>
      <c r="B201" s="36">
        <v>334</v>
      </c>
      <c r="C201" s="36">
        <v>20000507</v>
      </c>
      <c r="D201" s="36">
        <v>100718</v>
      </c>
      <c r="E201" s="36">
        <v>30200054</v>
      </c>
      <c r="F201" s="36" t="s">
        <v>42</v>
      </c>
      <c r="G201" s="37" t="s">
        <v>3512</v>
      </c>
      <c r="H201" s="38">
        <v>41985</v>
      </c>
      <c r="I201" s="39">
        <v>85</v>
      </c>
      <c r="J201" s="74">
        <v>1048.8599999999999</v>
      </c>
      <c r="K201" s="45">
        <v>1</v>
      </c>
      <c r="L201" s="41">
        <f t="shared" si="43"/>
        <v>1048.8599999999999</v>
      </c>
      <c r="M201" s="39">
        <v>85</v>
      </c>
      <c r="N201" s="42">
        <f t="shared" si="37"/>
        <v>0.54757015742642023</v>
      </c>
      <c r="O201" s="43">
        <f t="shared" si="38"/>
        <v>12.339529411764705</v>
      </c>
      <c r="P201" s="44">
        <f t="shared" si="39"/>
        <v>6.7567580625679415</v>
      </c>
      <c r="Q201" s="44">
        <f t="shared" si="40"/>
        <v>1042.1032419374319</v>
      </c>
      <c r="R201" s="44" t="e">
        <f>VLOOKUP(S201,Sheet8!B:C,2,0)</f>
        <v>#N/A</v>
      </c>
      <c r="S201" s="6" t="s">
        <v>10433</v>
      </c>
      <c r="T201" s="6" t="e">
        <f>VLOOKUP(U201,'17-1'!J:K,2,0)</f>
        <v>#N/A</v>
      </c>
      <c r="U201" s="6" t="s">
        <v>35145</v>
      </c>
    </row>
    <row r="202" spans="1:21" x14ac:dyDescent="0.25">
      <c r="A202" s="35">
        <v>743</v>
      </c>
      <c r="B202" s="36">
        <v>304</v>
      </c>
      <c r="C202" s="36">
        <v>10000819</v>
      </c>
      <c r="D202" s="36">
        <v>100718</v>
      </c>
      <c r="E202" s="36">
        <v>30200035</v>
      </c>
      <c r="F202" s="36" t="s">
        <v>118</v>
      </c>
      <c r="G202" s="37" t="s">
        <v>869</v>
      </c>
      <c r="H202" s="38">
        <v>41609</v>
      </c>
      <c r="I202" s="39">
        <v>50</v>
      </c>
      <c r="J202" s="74">
        <v>1356.66</v>
      </c>
      <c r="K202" s="45">
        <v>1</v>
      </c>
      <c r="L202" s="41">
        <f t="shared" si="43"/>
        <v>1356.66</v>
      </c>
      <c r="M202" s="39">
        <v>50</v>
      </c>
      <c r="N202" s="42">
        <f t="shared" si="37"/>
        <v>1.5770020533880904</v>
      </c>
      <c r="O202" s="43">
        <f t="shared" si="38"/>
        <v>27.133200000000002</v>
      </c>
      <c r="P202" s="44">
        <f t="shared" si="39"/>
        <v>42.789112114989742</v>
      </c>
      <c r="Q202" s="44">
        <f t="shared" si="40"/>
        <v>1313.8708878850102</v>
      </c>
      <c r="R202" s="44" t="e">
        <f>VLOOKUP(S202,Sheet8!B:C,2,0)</f>
        <v>#N/A</v>
      </c>
      <c r="S202" s="6" t="s">
        <v>10434</v>
      </c>
      <c r="T202" s="6" t="e">
        <f>VLOOKUP(U202,'17-1'!J:K,2,0)</f>
        <v>#N/A</v>
      </c>
      <c r="U202" s="6" t="s">
        <v>35146</v>
      </c>
    </row>
    <row r="203" spans="1:21" x14ac:dyDescent="0.25">
      <c r="A203" s="35">
        <v>6423</v>
      </c>
      <c r="B203" s="36">
        <v>335</v>
      </c>
      <c r="C203" s="36">
        <v>20003766</v>
      </c>
      <c r="D203" s="36">
        <v>100718</v>
      </c>
      <c r="E203" s="36">
        <v>30200045</v>
      </c>
      <c r="F203" s="36" t="s">
        <v>56</v>
      </c>
      <c r="G203" s="37" t="s">
        <v>4747</v>
      </c>
      <c r="H203" s="38">
        <v>41813</v>
      </c>
      <c r="I203" s="39">
        <v>15</v>
      </c>
      <c r="J203" s="74">
        <v>1001.7</v>
      </c>
      <c r="K203" s="45">
        <v>1</v>
      </c>
      <c r="L203" s="41">
        <f t="shared" si="43"/>
        <v>1001.7</v>
      </c>
      <c r="M203" s="39">
        <v>15</v>
      </c>
      <c r="N203" s="42">
        <f t="shared" si="37"/>
        <v>1.0184804928131417</v>
      </c>
      <c r="O203" s="43">
        <f t="shared" si="38"/>
        <v>66.78</v>
      </c>
      <c r="P203" s="44">
        <f t="shared" si="39"/>
        <v>68.01412731006161</v>
      </c>
      <c r="Q203" s="44">
        <f t="shared" si="40"/>
        <v>933.68587268993838</v>
      </c>
      <c r="R203" s="44" t="e">
        <f>VLOOKUP(S203,Sheet8!B:C,2,0)</f>
        <v>#N/A</v>
      </c>
      <c r="S203" s="6" t="s">
        <v>10435</v>
      </c>
      <c r="T203" s="6" t="e">
        <f>VLOOKUP(U203,'17-1'!J:K,2,0)</f>
        <v>#N/A</v>
      </c>
      <c r="U203" s="6" t="s">
        <v>35147</v>
      </c>
    </row>
    <row r="204" spans="1:21" x14ac:dyDescent="0.25">
      <c r="A204" s="35">
        <v>4303</v>
      </c>
      <c r="B204" s="36">
        <v>331</v>
      </c>
      <c r="C204" s="36">
        <v>20003173</v>
      </c>
      <c r="D204" s="36">
        <v>100718</v>
      </c>
      <c r="E204" s="36">
        <v>30200035</v>
      </c>
      <c r="F204" s="36" t="s">
        <v>118</v>
      </c>
      <c r="G204" s="37" t="s">
        <v>870</v>
      </c>
      <c r="H204" s="38">
        <v>41609</v>
      </c>
      <c r="I204" s="39">
        <v>50</v>
      </c>
      <c r="J204" s="74">
        <v>776</v>
      </c>
      <c r="K204" s="45">
        <v>1</v>
      </c>
      <c r="L204" s="41">
        <f t="shared" si="43"/>
        <v>776</v>
      </c>
      <c r="M204" s="39">
        <v>50</v>
      </c>
      <c r="N204" s="42">
        <f t="shared" si="37"/>
        <v>1.5770020533880904</v>
      </c>
      <c r="O204" s="43">
        <f t="shared" si="38"/>
        <v>15.52</v>
      </c>
      <c r="P204" s="44">
        <f t="shared" si="39"/>
        <v>24.475071868583164</v>
      </c>
      <c r="Q204" s="44">
        <f t="shared" si="40"/>
        <v>751.5249281314168</v>
      </c>
      <c r="R204" s="44" t="e">
        <f>VLOOKUP(S204,Sheet8!B:C,2,0)</f>
        <v>#N/A</v>
      </c>
      <c r="S204" s="6" t="s">
        <v>10436</v>
      </c>
      <c r="T204" s="6" t="e">
        <f>VLOOKUP(U204,'17-1'!J:K,2,0)</f>
        <v>#N/A</v>
      </c>
      <c r="U204" s="6" t="s">
        <v>35148</v>
      </c>
    </row>
    <row r="205" spans="1:21" x14ac:dyDescent="0.25">
      <c r="A205" s="35">
        <v>5901</v>
      </c>
      <c r="B205" s="36">
        <v>333</v>
      </c>
      <c r="C205" s="36">
        <v>20006627</v>
      </c>
      <c r="D205" s="36">
        <v>100718</v>
      </c>
      <c r="E205" s="36">
        <v>30200074</v>
      </c>
      <c r="F205" s="36" t="s">
        <v>30</v>
      </c>
      <c r="G205" s="37" t="s">
        <v>2066</v>
      </c>
      <c r="H205" s="38">
        <v>42081</v>
      </c>
      <c r="I205" s="39">
        <v>15</v>
      </c>
      <c r="J205" s="74">
        <v>2395.62</v>
      </c>
      <c r="K205" s="47">
        <v>0</v>
      </c>
      <c r="L205" s="41">
        <f t="shared" si="43"/>
        <v>0</v>
      </c>
      <c r="M205" s="39">
        <v>15</v>
      </c>
      <c r="N205" s="42">
        <f t="shared" si="37"/>
        <v>0.28473648186173856</v>
      </c>
      <c r="O205" s="43">
        <f t="shared" si="38"/>
        <v>0</v>
      </c>
      <c r="P205" s="44">
        <f t="shared" si="39"/>
        <v>0</v>
      </c>
      <c r="Q205" s="44" t="str">
        <f t="shared" si="40"/>
        <v xml:space="preserve"> </v>
      </c>
      <c r="R205" s="44" t="e">
        <f>VLOOKUP(S205,Sheet8!B:C,2,0)</f>
        <v>#N/A</v>
      </c>
      <c r="S205" s="6" t="s">
        <v>10437</v>
      </c>
      <c r="T205" s="6" t="e">
        <f>VLOOKUP(U205,'17-1'!J:K,2,0)</f>
        <v>#N/A</v>
      </c>
      <c r="U205" s="6" t="s">
        <v>35149</v>
      </c>
    </row>
    <row r="206" spans="1:21" x14ac:dyDescent="0.25">
      <c r="A206" s="35">
        <v>454</v>
      </c>
      <c r="B206" s="36">
        <v>304</v>
      </c>
      <c r="C206" s="36">
        <v>10000443</v>
      </c>
      <c r="D206" s="36">
        <v>100718</v>
      </c>
      <c r="E206" s="36">
        <v>30200005</v>
      </c>
      <c r="F206" s="36" t="s">
        <v>85</v>
      </c>
      <c r="G206" s="37" t="s">
        <v>4444</v>
      </c>
      <c r="H206" s="38">
        <v>38717</v>
      </c>
      <c r="I206" s="39">
        <v>20</v>
      </c>
      <c r="J206" s="74">
        <v>322.16000000000003</v>
      </c>
      <c r="K206" s="111">
        <v>0</v>
      </c>
      <c r="L206" s="59">
        <f>J206*K206</f>
        <v>0</v>
      </c>
      <c r="M206" s="39">
        <v>20</v>
      </c>
      <c r="N206" s="42">
        <f t="shared" si="37"/>
        <v>9.4948665297741268</v>
      </c>
      <c r="O206" s="43">
        <f t="shared" si="38"/>
        <v>0</v>
      </c>
      <c r="P206" s="44">
        <f t="shared" si="39"/>
        <v>0</v>
      </c>
      <c r="Q206" s="44" t="str">
        <f t="shared" si="40"/>
        <v xml:space="preserve"> </v>
      </c>
      <c r="R206" s="44" t="str">
        <f>VLOOKUP(S206,Sheet8!B:C,2,0)</f>
        <v>GOTCHA</v>
      </c>
      <c r="S206" s="6" t="s">
        <v>8403</v>
      </c>
      <c r="T206" s="6" t="str">
        <f>VLOOKUP(U206,'17-1'!J:K,2,0)</f>
        <v>IM HERE</v>
      </c>
      <c r="U206" s="6" t="s">
        <v>28238</v>
      </c>
    </row>
    <row r="207" spans="1:21" x14ac:dyDescent="0.25">
      <c r="A207" s="35">
        <v>8341</v>
      </c>
      <c r="B207" s="36">
        <v>371</v>
      </c>
      <c r="C207" s="36">
        <v>20007004</v>
      </c>
      <c r="D207" s="36">
        <v>100719</v>
      </c>
      <c r="E207" s="36">
        <v>30200030</v>
      </c>
      <c r="F207" s="36" t="s">
        <v>40</v>
      </c>
      <c r="G207" s="37" t="s">
        <v>3472</v>
      </c>
      <c r="H207" s="38">
        <v>41881</v>
      </c>
      <c r="I207" s="39">
        <v>85</v>
      </c>
      <c r="J207" s="74">
        <v>1088.5999999999999</v>
      </c>
      <c r="K207" s="45">
        <v>1</v>
      </c>
      <c r="L207" s="41">
        <f>J207*K207</f>
        <v>1088.5999999999999</v>
      </c>
      <c r="M207" s="39">
        <v>85</v>
      </c>
      <c r="N207" s="42">
        <f t="shared" si="37"/>
        <v>0.83230663928815884</v>
      </c>
      <c r="O207" s="43">
        <f t="shared" si="38"/>
        <v>12.807058823529411</v>
      </c>
      <c r="P207" s="44">
        <f t="shared" si="39"/>
        <v>10.659400088577526</v>
      </c>
      <c r="Q207" s="44">
        <f t="shared" si="40"/>
        <v>1077.9405999114224</v>
      </c>
      <c r="R207" s="44" t="e">
        <f>VLOOKUP(S207,Sheet8!B:C,2,0)</f>
        <v>#N/A</v>
      </c>
      <c r="S207" s="6" t="s">
        <v>10438</v>
      </c>
      <c r="T207" s="6" t="e">
        <f>VLOOKUP(U207,'17-1'!J:K,2,0)</f>
        <v>#N/A</v>
      </c>
      <c r="U207" s="6" t="s">
        <v>35150</v>
      </c>
    </row>
    <row r="208" spans="1:21" x14ac:dyDescent="0.25">
      <c r="A208" s="35">
        <v>2912</v>
      </c>
      <c r="B208" s="36">
        <v>320</v>
      </c>
      <c r="C208" s="36">
        <v>20004277</v>
      </c>
      <c r="D208" s="36">
        <v>100718</v>
      </c>
      <c r="E208" s="36">
        <v>30200065</v>
      </c>
      <c r="F208" s="36" t="s">
        <v>11</v>
      </c>
      <c r="G208" s="37" t="s">
        <v>4455</v>
      </c>
      <c r="H208" s="38">
        <v>38837</v>
      </c>
      <c r="I208" s="39">
        <v>20</v>
      </c>
      <c r="J208" s="74">
        <v>537.34</v>
      </c>
      <c r="K208" s="111">
        <v>0</v>
      </c>
      <c r="L208" s="59">
        <f t="shared" ref="L208:L209" si="44">J208*K208</f>
        <v>0</v>
      </c>
      <c r="M208" s="39">
        <v>20</v>
      </c>
      <c r="N208" s="42">
        <f t="shared" si="37"/>
        <v>9.1663244353182751</v>
      </c>
      <c r="O208" s="43">
        <f t="shared" si="38"/>
        <v>0</v>
      </c>
      <c r="P208" s="44">
        <f t="shared" si="39"/>
        <v>0</v>
      </c>
      <c r="Q208" s="44" t="str">
        <f t="shared" si="40"/>
        <v xml:space="preserve"> </v>
      </c>
      <c r="R208" s="44" t="str">
        <f>VLOOKUP(S208,Sheet8!B:C,2,0)</f>
        <v>GOTCHA</v>
      </c>
      <c r="S208" s="6" t="s">
        <v>8767</v>
      </c>
      <c r="T208" s="6" t="str">
        <f>VLOOKUP(U208,'17-1'!J:K,2,0)</f>
        <v>IM HERE</v>
      </c>
      <c r="U208" s="6" t="s">
        <v>28604</v>
      </c>
    </row>
    <row r="209" spans="1:21" x14ac:dyDescent="0.25">
      <c r="A209" s="35">
        <v>4787</v>
      </c>
      <c r="B209" s="36">
        <v>331</v>
      </c>
      <c r="C209" s="36">
        <v>20006389</v>
      </c>
      <c r="D209" s="36">
        <v>100718</v>
      </c>
      <c r="E209" s="36">
        <v>30200081</v>
      </c>
      <c r="F209" s="36" t="s">
        <v>4982</v>
      </c>
      <c r="G209" s="37" t="s">
        <v>6430</v>
      </c>
      <c r="H209" s="38">
        <v>39263</v>
      </c>
      <c r="I209" s="39">
        <v>25</v>
      </c>
      <c r="J209" s="74">
        <v>1347.82</v>
      </c>
      <c r="K209" s="111">
        <v>0</v>
      </c>
      <c r="L209" s="59">
        <f t="shared" si="44"/>
        <v>0</v>
      </c>
      <c r="M209" s="39">
        <v>25</v>
      </c>
      <c r="N209" s="42">
        <f t="shared" si="37"/>
        <v>8</v>
      </c>
      <c r="O209" s="43">
        <f t="shared" si="38"/>
        <v>0</v>
      </c>
      <c r="P209" s="44">
        <f t="shared" si="39"/>
        <v>0</v>
      </c>
      <c r="Q209" s="44" t="str">
        <f t="shared" si="40"/>
        <v xml:space="preserve"> </v>
      </c>
      <c r="R209" s="44" t="str">
        <f>VLOOKUP(S209,Sheet8!B:C,2,0)</f>
        <v>GOTCHA</v>
      </c>
      <c r="S209" s="6" t="s">
        <v>9668</v>
      </c>
      <c r="T209" s="6" t="str">
        <f>VLOOKUP(U209,'17-1'!J:K,2,0)</f>
        <v>IM HERE</v>
      </c>
      <c r="U209" s="6" t="s">
        <v>29507</v>
      </c>
    </row>
    <row r="210" spans="1:21" x14ac:dyDescent="0.25">
      <c r="A210" s="35">
        <v>6729</v>
      </c>
      <c r="B210" s="36">
        <v>345</v>
      </c>
      <c r="C210" s="36">
        <v>20007548</v>
      </c>
      <c r="D210" s="36">
        <v>100718</v>
      </c>
      <c r="E210" s="36">
        <v>30200088</v>
      </c>
      <c r="F210" s="36" t="s">
        <v>59</v>
      </c>
      <c r="G210" s="37" t="s">
        <v>2864</v>
      </c>
      <c r="H210" s="38">
        <v>37072</v>
      </c>
      <c r="I210" s="39">
        <v>85</v>
      </c>
      <c r="J210" s="74">
        <v>125.61</v>
      </c>
      <c r="K210" s="45">
        <v>1</v>
      </c>
      <c r="L210" s="41">
        <f>J210*K210</f>
        <v>125.61</v>
      </c>
      <c r="M210" s="39">
        <v>85</v>
      </c>
      <c r="N210" s="42">
        <f t="shared" si="37"/>
        <v>13.998631074606434</v>
      </c>
      <c r="O210" s="43">
        <f t="shared" si="38"/>
        <v>1.4777647058823529</v>
      </c>
      <c r="P210" s="44">
        <f t="shared" si="39"/>
        <v>20.686682932721343</v>
      </c>
      <c r="Q210" s="44">
        <f t="shared" si="40"/>
        <v>104.92331706727866</v>
      </c>
      <c r="R210" s="44" t="e">
        <f>VLOOKUP(S210,Sheet8!B:C,2,0)</f>
        <v>#N/A</v>
      </c>
      <c r="S210" s="6" t="s">
        <v>10439</v>
      </c>
      <c r="T210" s="6" t="e">
        <f>VLOOKUP(U210,'17-1'!J:K,2,0)</f>
        <v>#N/A</v>
      </c>
      <c r="U210" s="6" t="s">
        <v>35151</v>
      </c>
    </row>
    <row r="211" spans="1:21" x14ac:dyDescent="0.25">
      <c r="A211" s="35">
        <v>2324</v>
      </c>
      <c r="B211" s="36">
        <v>311</v>
      </c>
      <c r="C211" s="36">
        <v>20006891</v>
      </c>
      <c r="D211" s="36">
        <v>100718</v>
      </c>
      <c r="E211" s="36">
        <v>30200077</v>
      </c>
      <c r="F211" s="36" t="s">
        <v>15</v>
      </c>
      <c r="G211" s="37" t="s">
        <v>874</v>
      </c>
      <c r="H211" s="38">
        <v>42055</v>
      </c>
      <c r="I211" s="39">
        <v>46</v>
      </c>
      <c r="J211" s="74">
        <v>2110.1999999999998</v>
      </c>
      <c r="K211" s="45">
        <v>1</v>
      </c>
      <c r="L211" s="41">
        <f>J211*K211</f>
        <v>2110.1999999999998</v>
      </c>
      <c r="M211" s="39">
        <v>46</v>
      </c>
      <c r="N211" s="42">
        <f t="shared" si="37"/>
        <v>0.35592060232717315</v>
      </c>
      <c r="O211" s="43">
        <f t="shared" si="38"/>
        <v>45.873913043478254</v>
      </c>
      <c r="P211" s="44">
        <f t="shared" si="39"/>
        <v>16.327470761539146</v>
      </c>
      <c r="Q211" s="44">
        <f t="shared" si="40"/>
        <v>2093.8725292384606</v>
      </c>
      <c r="R211" s="44" t="e">
        <f>VLOOKUP(S211,Sheet8!B:C,2,0)</f>
        <v>#N/A</v>
      </c>
      <c r="S211" s="6" t="s">
        <v>10440</v>
      </c>
      <c r="T211" s="6" t="e">
        <f>VLOOKUP(U211,'17-1'!J:K,2,0)</f>
        <v>#N/A</v>
      </c>
      <c r="U211" s="6" t="s">
        <v>35152</v>
      </c>
    </row>
    <row r="212" spans="1:21" x14ac:dyDescent="0.25">
      <c r="A212" s="35">
        <v>8358</v>
      </c>
      <c r="B212" s="36">
        <v>371</v>
      </c>
      <c r="C212" s="36">
        <v>20007102</v>
      </c>
      <c r="D212" s="36">
        <v>100719</v>
      </c>
      <c r="E212" s="36">
        <v>30200077</v>
      </c>
      <c r="F212" s="36" t="s">
        <v>15</v>
      </c>
      <c r="G212" s="37" t="s">
        <v>3517</v>
      </c>
      <c r="H212" s="38">
        <v>41704</v>
      </c>
      <c r="I212" s="39">
        <v>85</v>
      </c>
      <c r="J212" s="74">
        <v>8746.6</v>
      </c>
      <c r="K212" s="45">
        <v>1</v>
      </c>
      <c r="L212" s="41">
        <f>J212*K212</f>
        <v>8746.6</v>
      </c>
      <c r="M212" s="39">
        <v>85</v>
      </c>
      <c r="N212" s="42">
        <f t="shared" si="37"/>
        <v>1.3169062286105406</v>
      </c>
      <c r="O212" s="43">
        <f t="shared" si="38"/>
        <v>102.90117647058824</v>
      </c>
      <c r="P212" s="44">
        <f t="shared" si="39"/>
        <v>135.51120022547008</v>
      </c>
      <c r="Q212" s="44">
        <f t="shared" si="40"/>
        <v>8611.0887997745303</v>
      </c>
      <c r="R212" s="44" t="e">
        <f>VLOOKUP(S212,Sheet8!B:C,2,0)</f>
        <v>#N/A</v>
      </c>
      <c r="S212" s="6" t="s">
        <v>10441</v>
      </c>
      <c r="T212" s="6" t="e">
        <f>VLOOKUP(U212,'17-1'!J:K,2,0)</f>
        <v>#N/A</v>
      </c>
      <c r="U212" s="6" t="s">
        <v>35153</v>
      </c>
    </row>
    <row r="213" spans="1:21" x14ac:dyDescent="0.25">
      <c r="A213" s="35">
        <v>1575</v>
      </c>
      <c r="B213" s="36">
        <v>310</v>
      </c>
      <c r="C213" s="36">
        <v>20005663</v>
      </c>
      <c r="D213" s="36">
        <v>100718</v>
      </c>
      <c r="E213" s="36">
        <v>30200040</v>
      </c>
      <c r="F213" s="36" t="s">
        <v>16</v>
      </c>
      <c r="G213" s="37" t="s">
        <v>361</v>
      </c>
      <c r="H213" s="38">
        <v>36981</v>
      </c>
      <c r="I213" s="39">
        <v>33</v>
      </c>
      <c r="J213" s="74">
        <v>400</v>
      </c>
      <c r="K213" s="45">
        <v>1</v>
      </c>
      <c r="L213" s="41">
        <f>J213*K213</f>
        <v>400</v>
      </c>
      <c r="M213" s="39">
        <v>33</v>
      </c>
      <c r="N213" s="42">
        <f t="shared" si="37"/>
        <v>14.247775496235455</v>
      </c>
      <c r="O213" s="43">
        <f t="shared" si="38"/>
        <v>12.121212121212121</v>
      </c>
      <c r="P213" s="44">
        <f t="shared" si="39"/>
        <v>172.70030904527826</v>
      </c>
      <c r="Q213" s="44">
        <f t="shared" si="40"/>
        <v>227.29969095472174</v>
      </c>
      <c r="R213" s="44" t="e">
        <f>VLOOKUP(S213,Sheet8!B:C,2,0)</f>
        <v>#N/A</v>
      </c>
      <c r="S213" s="6" t="s">
        <v>10442</v>
      </c>
      <c r="T213" s="6" t="e">
        <f>VLOOKUP(U213,'17-1'!J:K,2,0)</f>
        <v>#N/A</v>
      </c>
      <c r="U213" s="6" t="s">
        <v>35154</v>
      </c>
    </row>
    <row r="214" spans="1:21" x14ac:dyDescent="0.25">
      <c r="A214" s="35">
        <v>2087</v>
      </c>
      <c r="B214" s="36">
        <v>311</v>
      </c>
      <c r="C214" s="36">
        <v>20004089</v>
      </c>
      <c r="D214" s="36">
        <v>100718</v>
      </c>
      <c r="E214" s="36">
        <v>30200077</v>
      </c>
      <c r="F214" s="36" t="s">
        <v>15</v>
      </c>
      <c r="G214" s="37" t="s">
        <v>4811</v>
      </c>
      <c r="H214" s="38">
        <v>38564</v>
      </c>
      <c r="I214" s="39">
        <v>35</v>
      </c>
      <c r="J214" s="74">
        <v>253</v>
      </c>
      <c r="K214" s="111">
        <v>0</v>
      </c>
      <c r="L214" s="59">
        <f t="shared" ref="L214:L217" si="45">J214*K214</f>
        <v>0</v>
      </c>
      <c r="M214" s="39">
        <v>35</v>
      </c>
      <c r="N214" s="42">
        <f t="shared" si="37"/>
        <v>9.9137577002053394</v>
      </c>
      <c r="O214" s="43">
        <f t="shared" si="38"/>
        <v>0</v>
      </c>
      <c r="P214" s="44">
        <f t="shared" si="39"/>
        <v>0</v>
      </c>
      <c r="Q214" s="44" t="str">
        <f t="shared" si="40"/>
        <v xml:space="preserve"> </v>
      </c>
      <c r="R214" s="44" t="e">
        <f>VLOOKUP(S214,Sheet8!B:C,2,0)</f>
        <v>#N/A</v>
      </c>
      <c r="S214" s="6" t="s">
        <v>6705</v>
      </c>
      <c r="T214" s="6" t="e">
        <f>VLOOKUP(U214,'17-1'!J:K,2,0)</f>
        <v>#N/A</v>
      </c>
      <c r="U214" s="6" t="s">
        <v>35155</v>
      </c>
    </row>
    <row r="215" spans="1:21" x14ac:dyDescent="0.25">
      <c r="A215" s="35">
        <v>2486</v>
      </c>
      <c r="B215" s="36">
        <v>311</v>
      </c>
      <c r="C215" s="36">
        <v>20007802</v>
      </c>
      <c r="D215" s="36">
        <v>100718</v>
      </c>
      <c r="E215" s="36">
        <v>30200039</v>
      </c>
      <c r="F215" s="36" t="s">
        <v>4961</v>
      </c>
      <c r="G215" s="37" t="s">
        <v>5048</v>
      </c>
      <c r="H215" s="38">
        <v>39691</v>
      </c>
      <c r="I215" s="39">
        <v>65</v>
      </c>
      <c r="J215" s="74">
        <v>1158.9000000000001</v>
      </c>
      <c r="K215" s="111">
        <v>0</v>
      </c>
      <c r="L215" s="59">
        <f t="shared" si="45"/>
        <v>0</v>
      </c>
      <c r="M215" s="39">
        <v>65</v>
      </c>
      <c r="N215" s="42">
        <f t="shared" si="37"/>
        <v>6.8281998631074607</v>
      </c>
      <c r="O215" s="43">
        <f t="shared" si="38"/>
        <v>0</v>
      </c>
      <c r="P215" s="44">
        <f t="shared" si="39"/>
        <v>0</v>
      </c>
      <c r="Q215" s="44" t="str">
        <f t="shared" si="40"/>
        <v xml:space="preserve"> </v>
      </c>
      <c r="R215" s="44" t="str">
        <f>VLOOKUP(S215,Sheet8!B:C,2,0)</f>
        <v>GOTCHA</v>
      </c>
      <c r="S215" s="6" t="s">
        <v>6936</v>
      </c>
      <c r="T215" s="6" t="str">
        <f>VLOOKUP(U215,'17-1'!J:K,2,0)</f>
        <v>IM HERE</v>
      </c>
      <c r="U215" s="6" t="s">
        <v>26684</v>
      </c>
    </row>
    <row r="216" spans="1:21" x14ac:dyDescent="0.25">
      <c r="A216" s="35">
        <v>8776</v>
      </c>
      <c r="B216" s="36">
        <v>396</v>
      </c>
      <c r="C216" s="36">
        <v>20004576</v>
      </c>
      <c r="D216" s="36">
        <v>100719</v>
      </c>
      <c r="E216" s="36">
        <v>30200020</v>
      </c>
      <c r="F216" s="36" t="s">
        <v>47</v>
      </c>
      <c r="G216" s="37" t="s">
        <v>4419</v>
      </c>
      <c r="H216" s="38">
        <v>38411</v>
      </c>
      <c r="I216" s="39">
        <v>20</v>
      </c>
      <c r="J216" s="74">
        <v>662.74</v>
      </c>
      <c r="K216" s="111">
        <v>0</v>
      </c>
      <c r="L216" s="59">
        <f t="shared" si="45"/>
        <v>0</v>
      </c>
      <c r="M216" s="39">
        <v>20</v>
      </c>
      <c r="N216" s="42">
        <f t="shared" si="37"/>
        <v>10.33264887063655</v>
      </c>
      <c r="O216" s="43">
        <f t="shared" si="38"/>
        <v>0</v>
      </c>
      <c r="P216" s="44">
        <f t="shared" si="39"/>
        <v>0</v>
      </c>
      <c r="Q216" s="44" t="str">
        <f t="shared" si="40"/>
        <v xml:space="preserve"> </v>
      </c>
      <c r="R216" s="44" t="str">
        <f>VLOOKUP(S216,Sheet8!B:C,2,0)</f>
        <v>GOTCHA</v>
      </c>
      <c r="S216" s="6" t="s">
        <v>7649</v>
      </c>
      <c r="T216" s="6" t="str">
        <f>VLOOKUP(U216,'17-1'!J:K,2,0)</f>
        <v>IM HERE</v>
      </c>
      <c r="U216" s="6" t="s">
        <v>27397</v>
      </c>
    </row>
    <row r="217" spans="1:21" x14ac:dyDescent="0.25">
      <c r="A217" s="35">
        <v>2762</v>
      </c>
      <c r="B217" s="36">
        <v>320</v>
      </c>
      <c r="C217" s="36">
        <v>20003403</v>
      </c>
      <c r="D217" s="36">
        <v>100718</v>
      </c>
      <c r="E217" s="36">
        <v>30200037</v>
      </c>
      <c r="F217" s="36" t="s">
        <v>72</v>
      </c>
      <c r="G217" s="37" t="s">
        <v>4442</v>
      </c>
      <c r="H217" s="38">
        <v>38686</v>
      </c>
      <c r="I217" s="39">
        <v>20</v>
      </c>
      <c r="J217" s="74">
        <v>453.5</v>
      </c>
      <c r="K217" s="111">
        <v>0</v>
      </c>
      <c r="L217" s="59">
        <f t="shared" si="45"/>
        <v>0</v>
      </c>
      <c r="M217" s="39">
        <v>20</v>
      </c>
      <c r="N217" s="42">
        <f t="shared" si="37"/>
        <v>9.5797399041752218</v>
      </c>
      <c r="O217" s="43">
        <f t="shared" si="38"/>
        <v>0</v>
      </c>
      <c r="P217" s="44">
        <f t="shared" si="39"/>
        <v>0</v>
      </c>
      <c r="Q217" s="44" t="str">
        <f t="shared" si="40"/>
        <v xml:space="preserve"> </v>
      </c>
      <c r="R217" s="44" t="str">
        <f>VLOOKUP(S217,Sheet8!B:C,2,0)</f>
        <v>GOTCHA</v>
      </c>
      <c r="S217" s="6" t="s">
        <v>8073</v>
      </c>
      <c r="T217" s="6" t="str">
        <f>VLOOKUP(U217,'17-1'!J:K,2,0)</f>
        <v>IM HERE</v>
      </c>
      <c r="U217" s="6" t="s">
        <v>27821</v>
      </c>
    </row>
    <row r="218" spans="1:21" x14ac:dyDescent="0.25">
      <c r="A218" s="35">
        <v>7921</v>
      </c>
      <c r="B218" s="36">
        <v>371</v>
      </c>
      <c r="C218" s="36">
        <v>20003907</v>
      </c>
      <c r="D218" s="36">
        <v>100719</v>
      </c>
      <c r="E218" s="36">
        <v>30200084</v>
      </c>
      <c r="F218" s="36" t="s">
        <v>190</v>
      </c>
      <c r="G218" s="37" t="s">
        <v>1691</v>
      </c>
      <c r="H218" s="38">
        <v>39172</v>
      </c>
      <c r="I218" s="39">
        <v>15</v>
      </c>
      <c r="J218" s="74">
        <v>4067.12</v>
      </c>
      <c r="K218" s="47">
        <v>0</v>
      </c>
      <c r="L218" s="41">
        <f>J218*K218</f>
        <v>0</v>
      </c>
      <c r="M218" s="39">
        <v>15</v>
      </c>
      <c r="N218" s="42">
        <f t="shared" si="37"/>
        <v>8.2491444216290208</v>
      </c>
      <c r="O218" s="43">
        <f t="shared" si="38"/>
        <v>0</v>
      </c>
      <c r="P218" s="44">
        <f t="shared" si="39"/>
        <v>0</v>
      </c>
      <c r="Q218" s="44" t="str">
        <f t="shared" si="40"/>
        <v xml:space="preserve"> </v>
      </c>
      <c r="R218" s="44" t="str">
        <f>VLOOKUP(S218,Sheet8!B:C,2,0)</f>
        <v>GOTCHA</v>
      </c>
      <c r="S218" s="6" t="s">
        <v>9398</v>
      </c>
      <c r="T218" s="6" t="str">
        <f>VLOOKUP(U218,'17-1'!J:K,2,0)</f>
        <v>IM HERE</v>
      </c>
      <c r="U218" s="6" t="s">
        <v>29237</v>
      </c>
    </row>
    <row r="219" spans="1:21" x14ac:dyDescent="0.25">
      <c r="A219" s="35">
        <v>2722</v>
      </c>
      <c r="B219" s="36">
        <v>320</v>
      </c>
      <c r="C219" s="36">
        <v>20001712</v>
      </c>
      <c r="D219" s="36">
        <v>100718</v>
      </c>
      <c r="E219" s="36">
        <v>30200051</v>
      </c>
      <c r="F219" s="36" t="s">
        <v>58</v>
      </c>
      <c r="G219" s="37" t="s">
        <v>4476</v>
      </c>
      <c r="H219" s="38">
        <v>39021</v>
      </c>
      <c r="I219" s="39">
        <v>20</v>
      </c>
      <c r="J219" s="74">
        <v>508.88</v>
      </c>
      <c r="K219" s="111">
        <v>0</v>
      </c>
      <c r="L219" s="59">
        <f>J219*K219</f>
        <v>0</v>
      </c>
      <c r="M219" s="39">
        <v>20</v>
      </c>
      <c r="N219" s="42">
        <f t="shared" si="37"/>
        <v>8.6625598904859693</v>
      </c>
      <c r="O219" s="43">
        <f t="shared" si="38"/>
        <v>0</v>
      </c>
      <c r="P219" s="44">
        <f t="shared" si="39"/>
        <v>0</v>
      </c>
      <c r="Q219" s="44" t="str">
        <f t="shared" si="40"/>
        <v xml:space="preserve"> </v>
      </c>
      <c r="R219" s="44" t="str">
        <f>VLOOKUP(S219,Sheet8!B:C,2,0)</f>
        <v>GOTCHA</v>
      </c>
      <c r="S219" s="6" t="s">
        <v>9110</v>
      </c>
      <c r="T219" s="6" t="str">
        <f>VLOOKUP(U219,'17-1'!J:K,2,0)</f>
        <v>IM HERE</v>
      </c>
      <c r="U219" s="6" t="s">
        <v>28948</v>
      </c>
    </row>
    <row r="220" spans="1:21" x14ac:dyDescent="0.25">
      <c r="A220" s="35">
        <v>7516</v>
      </c>
      <c r="B220" s="36">
        <v>371</v>
      </c>
      <c r="C220" s="36">
        <v>20001017</v>
      </c>
      <c r="D220" s="36">
        <v>100719</v>
      </c>
      <c r="E220" s="36">
        <v>30200044</v>
      </c>
      <c r="F220" s="36" t="s">
        <v>45</v>
      </c>
      <c r="G220" s="37" t="s">
        <v>1499</v>
      </c>
      <c r="H220" s="38">
        <v>36891</v>
      </c>
      <c r="I220" s="39">
        <v>15</v>
      </c>
      <c r="J220" s="74">
        <v>10081.18</v>
      </c>
      <c r="K220" s="45">
        <v>1</v>
      </c>
      <c r="L220" s="41">
        <f>J220*K220</f>
        <v>10081.18</v>
      </c>
      <c r="M220" s="39">
        <v>15</v>
      </c>
      <c r="N220" s="42">
        <f t="shared" si="37"/>
        <v>14.494182067077345</v>
      </c>
      <c r="O220" s="43">
        <f t="shared" si="38"/>
        <v>672.07866666666666</v>
      </c>
      <c r="P220" s="44">
        <f t="shared" si="39"/>
        <v>9741.2305580652537</v>
      </c>
      <c r="Q220" s="44">
        <f t="shared" si="40"/>
        <v>339.94944193474657</v>
      </c>
      <c r="R220" s="44" t="e">
        <f>VLOOKUP(S220,Sheet8!B:C,2,0)</f>
        <v>#N/A</v>
      </c>
      <c r="S220" s="6" t="s">
        <v>10443</v>
      </c>
      <c r="T220" s="6" t="e">
        <f>VLOOKUP(U220,'17-1'!J:K,2,0)</f>
        <v>#N/A</v>
      </c>
      <c r="U220" s="6" t="s">
        <v>35156</v>
      </c>
    </row>
    <row r="221" spans="1:21" x14ac:dyDescent="0.25">
      <c r="A221" s="35">
        <v>5501</v>
      </c>
      <c r="B221" s="36">
        <v>333</v>
      </c>
      <c r="C221" s="36">
        <v>20005111</v>
      </c>
      <c r="D221" s="36">
        <v>100718</v>
      </c>
      <c r="E221" s="36">
        <v>30200101</v>
      </c>
      <c r="F221" s="36" t="s">
        <v>421</v>
      </c>
      <c r="G221" s="37" t="s">
        <v>4763</v>
      </c>
      <c r="H221" s="38">
        <v>40664</v>
      </c>
      <c r="I221" s="39">
        <v>5</v>
      </c>
      <c r="J221" s="74">
        <v>7647.39</v>
      </c>
      <c r="K221" s="45">
        <v>1</v>
      </c>
      <c r="L221" s="41">
        <f>J221*K221</f>
        <v>7647.39</v>
      </c>
      <c r="M221" s="39">
        <v>5</v>
      </c>
      <c r="N221" s="42">
        <f t="shared" si="37"/>
        <v>4.1642710472279258</v>
      </c>
      <c r="O221" s="43">
        <f t="shared" si="38"/>
        <v>1529.4780000000001</v>
      </c>
      <c r="P221" s="44">
        <f t="shared" si="39"/>
        <v>6369.1609527720739</v>
      </c>
      <c r="Q221" s="44">
        <f t="shared" si="40"/>
        <v>1278.2290472279265</v>
      </c>
      <c r="R221" s="44" t="e">
        <f>VLOOKUP(S221,Sheet8!B:C,2,0)</f>
        <v>#N/A</v>
      </c>
      <c r="S221" s="6" t="s">
        <v>10444</v>
      </c>
      <c r="T221" s="6" t="e">
        <f>VLOOKUP(U221,'17-1'!J:K,2,0)</f>
        <v>#N/A</v>
      </c>
      <c r="U221" s="6" t="s">
        <v>35157</v>
      </c>
    </row>
    <row r="222" spans="1:21" x14ac:dyDescent="0.25">
      <c r="A222" s="35">
        <v>8337</v>
      </c>
      <c r="B222" s="36">
        <v>371</v>
      </c>
      <c r="C222" s="36">
        <v>20007000</v>
      </c>
      <c r="D222" s="36">
        <v>100719</v>
      </c>
      <c r="E222" s="36">
        <v>30200034</v>
      </c>
      <c r="F222" s="36" t="s">
        <v>4946</v>
      </c>
      <c r="G222" s="37" t="s">
        <v>6322</v>
      </c>
      <c r="H222" s="38">
        <v>41912</v>
      </c>
      <c r="I222" s="39">
        <v>25</v>
      </c>
      <c r="J222" s="74">
        <v>1499.02</v>
      </c>
      <c r="K222" s="40">
        <v>0</v>
      </c>
      <c r="L222" s="41">
        <f>J222*K222</f>
        <v>0</v>
      </c>
      <c r="M222" s="39">
        <v>25</v>
      </c>
      <c r="N222" s="42">
        <f t="shared" si="37"/>
        <v>0.74743326488706363</v>
      </c>
      <c r="O222" s="43">
        <f t="shared" si="38"/>
        <v>0</v>
      </c>
      <c r="P222" s="44">
        <f t="shared" si="39"/>
        <v>0</v>
      </c>
      <c r="Q222" s="44" t="str">
        <f t="shared" si="40"/>
        <v xml:space="preserve"> </v>
      </c>
      <c r="R222" s="44" t="e">
        <f>VLOOKUP(S222,Sheet8!B:C,2,0)</f>
        <v>#N/A</v>
      </c>
      <c r="S222" s="6" t="s">
        <v>10445</v>
      </c>
      <c r="T222" s="6" t="e">
        <f>VLOOKUP(U222,'17-1'!J:K,2,0)</f>
        <v>#N/A</v>
      </c>
      <c r="U222" s="6" t="s">
        <v>35158</v>
      </c>
    </row>
    <row r="223" spans="1:21" x14ac:dyDescent="0.25">
      <c r="A223" s="35">
        <v>8473</v>
      </c>
      <c r="B223" s="36">
        <v>371</v>
      </c>
      <c r="C223" s="36">
        <v>20007465</v>
      </c>
      <c r="D223" s="36">
        <v>100719</v>
      </c>
      <c r="E223" s="36">
        <v>30200011</v>
      </c>
      <c r="F223" s="36" t="s">
        <v>53</v>
      </c>
      <c r="G223" s="37" t="s">
        <v>4439</v>
      </c>
      <c r="H223" s="38">
        <v>38625</v>
      </c>
      <c r="I223" s="39">
        <v>20</v>
      </c>
      <c r="J223" s="74">
        <v>1111.73</v>
      </c>
      <c r="K223" s="111">
        <v>0</v>
      </c>
      <c r="L223" s="59">
        <f t="shared" ref="L223:L225" si="46">J223*K223</f>
        <v>0</v>
      </c>
      <c r="M223" s="39">
        <v>20</v>
      </c>
      <c r="N223" s="42">
        <f t="shared" si="37"/>
        <v>9.7467488021902806</v>
      </c>
      <c r="O223" s="43">
        <f t="shared" si="38"/>
        <v>0</v>
      </c>
      <c r="P223" s="44">
        <f t="shared" si="39"/>
        <v>0</v>
      </c>
      <c r="Q223" s="44" t="str">
        <f t="shared" si="40"/>
        <v xml:space="preserve"> </v>
      </c>
      <c r="R223" s="44" t="str">
        <f>VLOOKUP(S223,Sheet8!B:C,2,0)</f>
        <v>GOTCHA</v>
      </c>
      <c r="S223" s="6" t="s">
        <v>7974</v>
      </c>
      <c r="T223" s="6" t="str">
        <f>VLOOKUP(U223,'17-1'!J:K,2,0)</f>
        <v>IM HERE</v>
      </c>
      <c r="U223" s="6" t="s">
        <v>27722</v>
      </c>
    </row>
    <row r="224" spans="1:21" x14ac:dyDescent="0.25">
      <c r="A224" s="35">
        <v>2675</v>
      </c>
      <c r="B224" s="36">
        <v>320</v>
      </c>
      <c r="C224" s="36">
        <v>20000271</v>
      </c>
      <c r="D224" s="36">
        <v>100718</v>
      </c>
      <c r="E224" s="36">
        <v>30200051</v>
      </c>
      <c r="F224" s="36" t="s">
        <v>58</v>
      </c>
      <c r="G224" s="37" t="s">
        <v>4436</v>
      </c>
      <c r="H224" s="38">
        <v>38625</v>
      </c>
      <c r="I224" s="39">
        <v>20</v>
      </c>
      <c r="J224" s="74">
        <v>514.47</v>
      </c>
      <c r="K224" s="111">
        <v>0</v>
      </c>
      <c r="L224" s="59">
        <f t="shared" si="46"/>
        <v>0</v>
      </c>
      <c r="M224" s="39">
        <v>20</v>
      </c>
      <c r="N224" s="42">
        <f t="shared" si="37"/>
        <v>9.7467488021902806</v>
      </c>
      <c r="O224" s="43">
        <f t="shared" si="38"/>
        <v>0</v>
      </c>
      <c r="P224" s="44">
        <f t="shared" si="39"/>
        <v>0</v>
      </c>
      <c r="Q224" s="44" t="str">
        <f t="shared" si="40"/>
        <v xml:space="preserve"> </v>
      </c>
      <c r="R224" s="44" t="str">
        <f>VLOOKUP(S224,Sheet8!B:C,2,0)</f>
        <v>GOTCHA</v>
      </c>
      <c r="S224" s="6" t="s">
        <v>7971</v>
      </c>
      <c r="T224" s="6" t="str">
        <f>VLOOKUP(U224,'17-1'!J:K,2,0)</f>
        <v>IM HERE</v>
      </c>
      <c r="U224" s="6" t="s">
        <v>27719</v>
      </c>
    </row>
    <row r="225" spans="1:21" x14ac:dyDescent="0.25">
      <c r="A225" s="35">
        <v>2992</v>
      </c>
      <c r="B225" s="36">
        <v>320</v>
      </c>
      <c r="C225" s="36">
        <v>20005673</v>
      </c>
      <c r="D225" s="36">
        <v>100718</v>
      </c>
      <c r="E225" s="36">
        <v>30200065</v>
      </c>
      <c r="F225" s="36" t="s">
        <v>11</v>
      </c>
      <c r="G225" s="37" t="s">
        <v>4437</v>
      </c>
      <c r="H225" s="38">
        <v>38625</v>
      </c>
      <c r="I225" s="39">
        <v>20</v>
      </c>
      <c r="J225" s="74">
        <v>1213.22</v>
      </c>
      <c r="K225" s="111">
        <v>0</v>
      </c>
      <c r="L225" s="59">
        <f t="shared" si="46"/>
        <v>0</v>
      </c>
      <c r="M225" s="39">
        <v>20</v>
      </c>
      <c r="N225" s="42">
        <f t="shared" si="37"/>
        <v>9.7467488021902806</v>
      </c>
      <c r="O225" s="43">
        <f t="shared" si="38"/>
        <v>0</v>
      </c>
      <c r="P225" s="44">
        <f t="shared" si="39"/>
        <v>0</v>
      </c>
      <c r="Q225" s="44" t="str">
        <f t="shared" si="40"/>
        <v xml:space="preserve"> </v>
      </c>
      <c r="R225" s="44" t="str">
        <f>VLOOKUP(S225,Sheet8!B:C,2,0)</f>
        <v>GOTCHA</v>
      </c>
      <c r="S225" s="6" t="s">
        <v>7972</v>
      </c>
      <c r="T225" s="6" t="str">
        <f>VLOOKUP(U225,'17-1'!J:K,2,0)</f>
        <v>IM HERE</v>
      </c>
      <c r="U225" s="6" t="s">
        <v>27720</v>
      </c>
    </row>
    <row r="226" spans="1:21" x14ac:dyDescent="0.25">
      <c r="A226" s="35">
        <v>4824</v>
      </c>
      <c r="B226" s="36">
        <v>331</v>
      </c>
      <c r="C226" s="36">
        <v>20006568</v>
      </c>
      <c r="D226" s="36">
        <v>100718</v>
      </c>
      <c r="E226" s="36">
        <v>30200044</v>
      </c>
      <c r="F226" s="36" t="s">
        <v>45</v>
      </c>
      <c r="G226" s="37" t="s">
        <v>4657</v>
      </c>
      <c r="H226" s="38">
        <v>40817</v>
      </c>
      <c r="I226" s="39">
        <v>20</v>
      </c>
      <c r="J226" s="74">
        <v>1500.15</v>
      </c>
      <c r="K226" s="45">
        <v>1</v>
      </c>
      <c r="L226" s="41">
        <f>J226*K226</f>
        <v>1500.15</v>
      </c>
      <c r="M226" s="39">
        <v>20</v>
      </c>
      <c r="N226" s="42">
        <f t="shared" si="37"/>
        <v>3.7453798767967146</v>
      </c>
      <c r="O226" s="43">
        <f t="shared" si="38"/>
        <v>75.007500000000007</v>
      </c>
      <c r="P226" s="44">
        <f t="shared" si="39"/>
        <v>280.93158110882962</v>
      </c>
      <c r="Q226" s="44">
        <f t="shared" si="40"/>
        <v>1219.2184188911706</v>
      </c>
      <c r="R226" s="44" t="e">
        <f>VLOOKUP(S226,Sheet8!B:C,2,0)</f>
        <v>#N/A</v>
      </c>
      <c r="S226" s="6" t="s">
        <v>10446</v>
      </c>
      <c r="T226" s="6" t="e">
        <f>VLOOKUP(U226,'17-1'!J:K,2,0)</f>
        <v>#N/A</v>
      </c>
      <c r="U226" s="6" t="s">
        <v>35159</v>
      </c>
    </row>
    <row r="227" spans="1:21" x14ac:dyDescent="0.25">
      <c r="A227" s="35">
        <v>600</v>
      </c>
      <c r="B227" s="36">
        <v>304</v>
      </c>
      <c r="C227" s="36">
        <v>10000647</v>
      </c>
      <c r="D227" s="36">
        <v>100718</v>
      </c>
      <c r="E227" s="36">
        <v>30200045</v>
      </c>
      <c r="F227" s="36" t="s">
        <v>56</v>
      </c>
      <c r="G227" s="37" t="s">
        <v>4660</v>
      </c>
      <c r="H227" s="38">
        <v>40817</v>
      </c>
      <c r="I227" s="39">
        <v>20</v>
      </c>
      <c r="J227" s="74">
        <v>367</v>
      </c>
      <c r="K227" s="45">
        <v>1</v>
      </c>
      <c r="L227" s="41">
        <f>J227*K227</f>
        <v>367</v>
      </c>
      <c r="M227" s="39">
        <v>20</v>
      </c>
      <c r="N227" s="42">
        <f t="shared" si="37"/>
        <v>3.7453798767967146</v>
      </c>
      <c r="O227" s="43">
        <f t="shared" si="38"/>
        <v>18.350000000000001</v>
      </c>
      <c r="P227" s="44">
        <f t="shared" si="39"/>
        <v>68.72772073921972</v>
      </c>
      <c r="Q227" s="44">
        <f t="shared" si="40"/>
        <v>298.27227926078029</v>
      </c>
      <c r="R227" s="44" t="e">
        <f>VLOOKUP(S227,Sheet8!B:C,2,0)</f>
        <v>#N/A</v>
      </c>
      <c r="S227" s="6" t="s">
        <v>10447</v>
      </c>
      <c r="T227" s="6" t="e">
        <f>VLOOKUP(U227,'17-1'!J:K,2,0)</f>
        <v>#N/A</v>
      </c>
      <c r="U227" s="6" t="s">
        <v>35160</v>
      </c>
    </row>
    <row r="228" spans="1:21" x14ac:dyDescent="0.25">
      <c r="A228" s="35">
        <v>2883</v>
      </c>
      <c r="B228" s="36">
        <v>320</v>
      </c>
      <c r="C228" s="36">
        <v>20004245</v>
      </c>
      <c r="D228" s="36">
        <v>100718</v>
      </c>
      <c r="E228" s="36">
        <v>30200086</v>
      </c>
      <c r="F228" s="36" t="s">
        <v>44</v>
      </c>
      <c r="G228" s="37" t="s">
        <v>4508</v>
      </c>
      <c r="H228" s="38">
        <v>39568</v>
      </c>
      <c r="I228" s="39">
        <v>20</v>
      </c>
      <c r="J228" s="74">
        <v>583.25</v>
      </c>
      <c r="K228" s="111">
        <v>0</v>
      </c>
      <c r="L228" s="59">
        <f t="shared" ref="L228:L233" si="47">J228*K228</f>
        <v>0</v>
      </c>
      <c r="M228" s="39">
        <v>20</v>
      </c>
      <c r="N228" s="42">
        <f t="shared" si="37"/>
        <v>7.1649555099247095</v>
      </c>
      <c r="O228" s="43">
        <f t="shared" si="38"/>
        <v>0</v>
      </c>
      <c r="P228" s="44">
        <f t="shared" si="39"/>
        <v>0</v>
      </c>
      <c r="Q228" s="44" t="str">
        <f t="shared" si="40"/>
        <v xml:space="preserve"> </v>
      </c>
      <c r="R228" s="44" t="str">
        <f>VLOOKUP(S228,Sheet8!B:C,2,0)</f>
        <v>GOTCHA</v>
      </c>
      <c r="S228" s="6" t="s">
        <v>10148</v>
      </c>
      <c r="T228" s="6" t="str">
        <f>VLOOKUP(U228,'17-1'!J:K,2,0)</f>
        <v>IM HERE</v>
      </c>
      <c r="U228" s="6" t="s">
        <v>29988</v>
      </c>
    </row>
    <row r="229" spans="1:21" x14ac:dyDescent="0.25">
      <c r="A229" s="35">
        <v>5907</v>
      </c>
      <c r="B229" s="36">
        <v>333</v>
      </c>
      <c r="C229" s="36">
        <v>20006633</v>
      </c>
      <c r="D229" s="36">
        <v>100718</v>
      </c>
      <c r="E229" s="36">
        <v>30200054</v>
      </c>
      <c r="F229" s="36" t="s">
        <v>42</v>
      </c>
      <c r="G229" s="37" t="s">
        <v>3375</v>
      </c>
      <c r="H229" s="38">
        <v>39538</v>
      </c>
      <c r="I229" s="39">
        <v>85</v>
      </c>
      <c r="J229" s="74">
        <v>457.27</v>
      </c>
      <c r="K229" s="111">
        <v>0</v>
      </c>
      <c r="L229" s="59">
        <f t="shared" si="47"/>
        <v>0</v>
      </c>
      <c r="M229" s="39">
        <v>85</v>
      </c>
      <c r="N229" s="42">
        <f t="shared" si="37"/>
        <v>7.2470910335386725</v>
      </c>
      <c r="O229" s="43">
        <f t="shared" si="38"/>
        <v>0</v>
      </c>
      <c r="P229" s="44">
        <f t="shared" si="39"/>
        <v>0</v>
      </c>
      <c r="Q229" s="44" t="str">
        <f t="shared" si="40"/>
        <v xml:space="preserve"> </v>
      </c>
      <c r="R229" s="44" t="str">
        <f>VLOOKUP(S229,Sheet8!B:C,2,0)</f>
        <v>GOTCHA</v>
      </c>
      <c r="S229" s="6" t="s">
        <v>10118</v>
      </c>
      <c r="T229" s="6" t="str">
        <f>VLOOKUP(U229,'17-1'!J:K,2,0)</f>
        <v>IM HERE</v>
      </c>
      <c r="U229" s="6" t="s">
        <v>29958</v>
      </c>
    </row>
    <row r="230" spans="1:21" x14ac:dyDescent="0.25">
      <c r="A230" s="35">
        <v>2281</v>
      </c>
      <c r="B230" s="36">
        <v>311</v>
      </c>
      <c r="C230" s="36">
        <v>20006473</v>
      </c>
      <c r="D230" s="36">
        <v>100718</v>
      </c>
      <c r="E230" s="36">
        <v>30200054</v>
      </c>
      <c r="F230" s="36" t="s">
        <v>42</v>
      </c>
      <c r="G230" s="37" t="s">
        <v>3377</v>
      </c>
      <c r="H230" s="38">
        <v>39538</v>
      </c>
      <c r="I230" s="39">
        <v>85</v>
      </c>
      <c r="J230" s="74">
        <v>396.58</v>
      </c>
      <c r="K230" s="111">
        <v>0</v>
      </c>
      <c r="L230" s="59">
        <f t="shared" si="47"/>
        <v>0</v>
      </c>
      <c r="M230" s="39">
        <v>85</v>
      </c>
      <c r="N230" s="42">
        <f t="shared" si="37"/>
        <v>7.2470910335386725</v>
      </c>
      <c r="O230" s="43">
        <f t="shared" si="38"/>
        <v>0</v>
      </c>
      <c r="P230" s="44">
        <f t="shared" si="39"/>
        <v>0</v>
      </c>
      <c r="Q230" s="44" t="str">
        <f t="shared" si="40"/>
        <v xml:space="preserve"> </v>
      </c>
      <c r="R230" s="44" t="str">
        <f>VLOOKUP(S230,Sheet8!B:C,2,0)</f>
        <v>GOTCHA</v>
      </c>
      <c r="S230" s="6" t="s">
        <v>10120</v>
      </c>
      <c r="T230" s="6" t="str">
        <f>VLOOKUP(U230,'17-1'!J:K,2,0)</f>
        <v>IM HERE</v>
      </c>
      <c r="U230" s="6" t="s">
        <v>29960</v>
      </c>
    </row>
    <row r="231" spans="1:21" x14ac:dyDescent="0.25">
      <c r="A231" s="35">
        <v>1288</v>
      </c>
      <c r="B231" s="36">
        <v>310</v>
      </c>
      <c r="C231" s="36">
        <v>20002123</v>
      </c>
      <c r="D231" s="36">
        <v>100718</v>
      </c>
      <c r="E231" s="36">
        <v>30200015</v>
      </c>
      <c r="F231" s="36" t="s">
        <v>31</v>
      </c>
      <c r="G231" s="37" t="s">
        <v>4502</v>
      </c>
      <c r="H231" s="38">
        <v>39478</v>
      </c>
      <c r="I231" s="39">
        <v>20</v>
      </c>
      <c r="J231" s="74">
        <v>802.2</v>
      </c>
      <c r="K231" s="111">
        <v>0</v>
      </c>
      <c r="L231" s="59">
        <f t="shared" si="47"/>
        <v>0</v>
      </c>
      <c r="M231" s="39">
        <v>20</v>
      </c>
      <c r="N231" s="42">
        <f t="shared" si="37"/>
        <v>7.4113620807665983</v>
      </c>
      <c r="O231" s="43">
        <f t="shared" si="38"/>
        <v>0</v>
      </c>
      <c r="P231" s="44">
        <f t="shared" si="39"/>
        <v>0</v>
      </c>
      <c r="Q231" s="44" t="str">
        <f t="shared" si="40"/>
        <v xml:space="preserve"> </v>
      </c>
      <c r="R231" s="44" t="str">
        <f>VLOOKUP(S231,Sheet8!B:C,2,0)</f>
        <v>GOTCHA</v>
      </c>
      <c r="S231" s="6" t="s">
        <v>10055</v>
      </c>
      <c r="T231" s="6" t="str">
        <f>VLOOKUP(U231,'17-1'!J:K,2,0)</f>
        <v>IM HERE</v>
      </c>
      <c r="U231" s="6" t="s">
        <v>29894</v>
      </c>
    </row>
    <row r="232" spans="1:21" x14ac:dyDescent="0.25">
      <c r="A232" s="35">
        <v>8545</v>
      </c>
      <c r="B232" s="36">
        <v>380</v>
      </c>
      <c r="C232" s="36">
        <v>20000575</v>
      </c>
      <c r="D232" s="36">
        <v>100719</v>
      </c>
      <c r="E232" s="36">
        <v>30200051</v>
      </c>
      <c r="F232" s="36" t="s">
        <v>58</v>
      </c>
      <c r="G232" s="37" t="s">
        <v>4506</v>
      </c>
      <c r="H232" s="38">
        <v>39538</v>
      </c>
      <c r="I232" s="39">
        <v>20</v>
      </c>
      <c r="J232" s="74">
        <v>514.25</v>
      </c>
      <c r="K232" s="111">
        <v>0</v>
      </c>
      <c r="L232" s="59">
        <f t="shared" si="47"/>
        <v>0</v>
      </c>
      <c r="M232" s="39">
        <v>20</v>
      </c>
      <c r="N232" s="42">
        <f t="shared" si="37"/>
        <v>7.2470910335386725</v>
      </c>
      <c r="O232" s="43">
        <f t="shared" si="38"/>
        <v>0</v>
      </c>
      <c r="P232" s="44">
        <f t="shared" si="39"/>
        <v>0</v>
      </c>
      <c r="Q232" s="44" t="str">
        <f t="shared" si="40"/>
        <v xml:space="preserve"> </v>
      </c>
      <c r="R232" s="44" t="str">
        <f>VLOOKUP(S232,Sheet8!B:C,2,0)</f>
        <v>GOTCHA</v>
      </c>
      <c r="S232" s="6" t="s">
        <v>10127</v>
      </c>
      <c r="T232" s="6" t="str">
        <f>VLOOKUP(U232,'17-1'!J:K,2,0)</f>
        <v>IM HERE</v>
      </c>
      <c r="U232" s="6" t="s">
        <v>29967</v>
      </c>
    </row>
    <row r="233" spans="1:21" x14ac:dyDescent="0.25">
      <c r="A233" s="35">
        <v>7064</v>
      </c>
      <c r="B233" s="36">
        <v>361</v>
      </c>
      <c r="C233" s="36">
        <v>20003068</v>
      </c>
      <c r="D233" s="36">
        <v>100719</v>
      </c>
      <c r="E233" s="36">
        <v>30200020</v>
      </c>
      <c r="F233" s="36" t="s">
        <v>47</v>
      </c>
      <c r="G233" s="37" t="s">
        <v>2106</v>
      </c>
      <c r="H233" s="38">
        <v>39629</v>
      </c>
      <c r="I233" s="39">
        <v>20</v>
      </c>
      <c r="J233" s="74">
        <v>623.25</v>
      </c>
      <c r="K233" s="111">
        <v>0</v>
      </c>
      <c r="L233" s="59">
        <f t="shared" si="47"/>
        <v>0</v>
      </c>
      <c r="M233" s="39">
        <v>20</v>
      </c>
      <c r="N233" s="42">
        <f t="shared" si="37"/>
        <v>6.9979466119096507</v>
      </c>
      <c r="O233" s="43">
        <f t="shared" si="38"/>
        <v>0</v>
      </c>
      <c r="P233" s="44">
        <f t="shared" si="39"/>
        <v>0</v>
      </c>
      <c r="Q233" s="44" t="str">
        <f t="shared" si="40"/>
        <v xml:space="preserve"> </v>
      </c>
      <c r="R233" s="44" t="str">
        <f>VLOOKUP(S233,Sheet8!B:C,2,0)</f>
        <v>GOTCHA</v>
      </c>
      <c r="S233" s="6" t="s">
        <v>6849</v>
      </c>
      <c r="T233" s="6" t="str">
        <f>VLOOKUP(U233,'17-1'!J:K,2,0)</f>
        <v>IM HERE</v>
      </c>
      <c r="U233" s="6" t="s">
        <v>26597</v>
      </c>
    </row>
    <row r="234" spans="1:21" x14ac:dyDescent="0.25">
      <c r="A234" s="35">
        <v>7928</v>
      </c>
      <c r="B234" s="36">
        <v>371</v>
      </c>
      <c r="C234" s="36">
        <v>20003915</v>
      </c>
      <c r="D234" s="36">
        <v>100719</v>
      </c>
      <c r="E234" s="36">
        <v>30200018</v>
      </c>
      <c r="F234" s="36" t="s">
        <v>54</v>
      </c>
      <c r="G234" s="37" t="s">
        <v>3425</v>
      </c>
      <c r="H234" s="38">
        <v>40634</v>
      </c>
      <c r="I234" s="39">
        <v>85</v>
      </c>
      <c r="J234" s="74">
        <v>4026.5</v>
      </c>
      <c r="K234" s="45">
        <v>1</v>
      </c>
      <c r="L234" s="41">
        <f>J234*K234</f>
        <v>4026.5</v>
      </c>
      <c r="M234" s="39">
        <v>85</v>
      </c>
      <c r="N234" s="42">
        <f t="shared" si="37"/>
        <v>4.2464065708418888</v>
      </c>
      <c r="O234" s="43">
        <f t="shared" si="38"/>
        <v>47.370588235294115</v>
      </c>
      <c r="P234" s="44">
        <f t="shared" si="39"/>
        <v>201.15477714699838</v>
      </c>
      <c r="Q234" s="44">
        <f t="shared" si="40"/>
        <v>3825.3452228530018</v>
      </c>
      <c r="R234" s="44" t="e">
        <f>VLOOKUP(S234,Sheet8!B:C,2,0)</f>
        <v>#N/A</v>
      </c>
      <c r="S234" s="6" t="s">
        <v>10448</v>
      </c>
      <c r="T234" s="6" t="e">
        <f>VLOOKUP(U234,'17-1'!J:K,2,0)</f>
        <v>#N/A</v>
      </c>
      <c r="U234" s="6" t="s">
        <v>35161</v>
      </c>
    </row>
    <row r="235" spans="1:21" x14ac:dyDescent="0.25">
      <c r="A235" s="35">
        <v>5885</v>
      </c>
      <c r="B235" s="36">
        <v>333</v>
      </c>
      <c r="C235" s="36">
        <v>20006581</v>
      </c>
      <c r="D235" s="36">
        <v>100718</v>
      </c>
      <c r="E235" s="36">
        <v>30200077</v>
      </c>
      <c r="F235" s="36" t="s">
        <v>15</v>
      </c>
      <c r="G235" s="37" t="s">
        <v>3373</v>
      </c>
      <c r="H235" s="38">
        <v>39538</v>
      </c>
      <c r="I235" s="39">
        <v>85</v>
      </c>
      <c r="J235" s="74">
        <v>2562.25</v>
      </c>
      <c r="K235" s="111">
        <v>0</v>
      </c>
      <c r="L235" s="59">
        <f t="shared" ref="L235:L241" si="48">J235*K235</f>
        <v>0</v>
      </c>
      <c r="M235" s="39">
        <v>85</v>
      </c>
      <c r="N235" s="42">
        <f t="shared" ref="N235:N298" si="49">IF(M235=" "," ",IF(+H235&lt;=367," ",($C$6-H235)/365.25))</f>
        <v>7.2470910335386725</v>
      </c>
      <c r="O235" s="43">
        <f t="shared" ref="O235:O298" si="50">IF(+N235&gt;=M235,"--",L235/M235)</f>
        <v>0</v>
      </c>
      <c r="P235" s="44">
        <f t="shared" ref="P235:P298" si="51">IF(+N235/M235&gt;1,L235,L235*N235/M235)</f>
        <v>0</v>
      </c>
      <c r="Q235" s="44" t="str">
        <f t="shared" ref="Q235:Q298" si="52">IF(+L235=0," ",IF(+L235-P235&lt;=0,0,(L235-P235)))</f>
        <v xml:space="preserve"> </v>
      </c>
      <c r="R235" s="44" t="str">
        <f>VLOOKUP(S235,Sheet8!B:C,2,0)</f>
        <v>GOTCHA</v>
      </c>
      <c r="S235" s="6" t="s">
        <v>10116</v>
      </c>
      <c r="T235" s="6" t="str">
        <f>VLOOKUP(U235,'17-1'!J:K,2,0)</f>
        <v>IM HERE</v>
      </c>
      <c r="U235" s="6" t="s">
        <v>29956</v>
      </c>
    </row>
    <row r="236" spans="1:21" x14ac:dyDescent="0.25">
      <c r="A236" s="35">
        <v>2842</v>
      </c>
      <c r="B236" s="36">
        <v>320</v>
      </c>
      <c r="C236" s="36">
        <v>20004197</v>
      </c>
      <c r="D236" s="36">
        <v>100718</v>
      </c>
      <c r="E236" s="36">
        <v>30200042</v>
      </c>
      <c r="F236" s="36" t="s">
        <v>38</v>
      </c>
      <c r="G236" s="37" t="s">
        <v>4509</v>
      </c>
      <c r="H236" s="38">
        <v>39568</v>
      </c>
      <c r="I236" s="39">
        <v>20</v>
      </c>
      <c r="J236" s="74">
        <v>560.41999999999996</v>
      </c>
      <c r="K236" s="111">
        <v>0</v>
      </c>
      <c r="L236" s="59">
        <f t="shared" si="48"/>
        <v>0</v>
      </c>
      <c r="M236" s="39">
        <v>20</v>
      </c>
      <c r="N236" s="42">
        <f t="shared" si="49"/>
        <v>7.1649555099247095</v>
      </c>
      <c r="O236" s="43">
        <f t="shared" si="50"/>
        <v>0</v>
      </c>
      <c r="P236" s="44">
        <f t="shared" si="51"/>
        <v>0</v>
      </c>
      <c r="Q236" s="44" t="str">
        <f t="shared" si="52"/>
        <v xml:space="preserve"> </v>
      </c>
      <c r="R236" s="44" t="str">
        <f>VLOOKUP(S236,Sheet8!B:C,2,0)</f>
        <v>GOTCHA</v>
      </c>
      <c r="S236" s="6" t="s">
        <v>10149</v>
      </c>
      <c r="T236" s="6" t="str">
        <f>VLOOKUP(U236,'17-1'!J:K,2,0)</f>
        <v>IM HERE</v>
      </c>
      <c r="U236" s="6" t="s">
        <v>29989</v>
      </c>
    </row>
    <row r="237" spans="1:21" x14ac:dyDescent="0.25">
      <c r="A237" s="35">
        <v>3933</v>
      </c>
      <c r="B237" s="36">
        <v>331</v>
      </c>
      <c r="C237" s="36">
        <v>20002082</v>
      </c>
      <c r="D237" s="36">
        <v>100718</v>
      </c>
      <c r="E237" s="36">
        <v>30200019</v>
      </c>
      <c r="F237" s="36" t="s">
        <v>68</v>
      </c>
      <c r="G237" s="37" t="s">
        <v>4380</v>
      </c>
      <c r="H237" s="38">
        <v>39721</v>
      </c>
      <c r="I237" s="39">
        <v>20</v>
      </c>
      <c r="J237" s="74">
        <v>709.45</v>
      </c>
      <c r="K237" s="111">
        <v>0</v>
      </c>
      <c r="L237" s="59">
        <f t="shared" si="48"/>
        <v>0</v>
      </c>
      <c r="M237" s="39">
        <v>20</v>
      </c>
      <c r="N237" s="42">
        <f t="shared" si="49"/>
        <v>6.7460643394934978</v>
      </c>
      <c r="O237" s="43">
        <f t="shared" si="50"/>
        <v>0</v>
      </c>
      <c r="P237" s="44">
        <f t="shared" si="51"/>
        <v>0</v>
      </c>
      <c r="Q237" s="44" t="str">
        <f t="shared" si="52"/>
        <v xml:space="preserve"> </v>
      </c>
      <c r="R237" s="44" t="str">
        <f>VLOOKUP(S237,Sheet8!B:C,2,0)</f>
        <v>GOTCHA</v>
      </c>
      <c r="S237" s="6" t="s">
        <v>6988</v>
      </c>
      <c r="T237" s="6" t="str">
        <f>VLOOKUP(U237,'17-1'!J:K,2,0)</f>
        <v>IM HERE</v>
      </c>
      <c r="U237" s="6" t="s">
        <v>26736</v>
      </c>
    </row>
    <row r="238" spans="1:21" x14ac:dyDescent="0.25">
      <c r="A238" s="35">
        <v>5724</v>
      </c>
      <c r="B238" s="36">
        <v>333</v>
      </c>
      <c r="C238" s="36">
        <v>20006013</v>
      </c>
      <c r="D238" s="36">
        <v>100718</v>
      </c>
      <c r="E238" s="36">
        <v>30200026</v>
      </c>
      <c r="F238" s="36" t="s">
        <v>4950</v>
      </c>
      <c r="G238" s="37" t="s">
        <v>6405</v>
      </c>
      <c r="H238" s="38">
        <v>38748</v>
      </c>
      <c r="I238" s="39">
        <v>25</v>
      </c>
      <c r="J238" s="74">
        <v>2687.53</v>
      </c>
      <c r="K238" s="111">
        <v>0</v>
      </c>
      <c r="L238" s="59">
        <f t="shared" si="48"/>
        <v>0</v>
      </c>
      <c r="M238" s="39">
        <v>25</v>
      </c>
      <c r="N238" s="42">
        <f t="shared" si="49"/>
        <v>9.4099931553730318</v>
      </c>
      <c r="O238" s="43">
        <f t="shared" si="50"/>
        <v>0</v>
      </c>
      <c r="P238" s="44">
        <f t="shared" si="51"/>
        <v>0</v>
      </c>
      <c r="Q238" s="44" t="str">
        <f t="shared" si="52"/>
        <v xml:space="preserve"> </v>
      </c>
      <c r="R238" s="44" t="str">
        <f>VLOOKUP(S238,Sheet8!B:C,2,0)</f>
        <v>GOTCHA</v>
      </c>
      <c r="S238" s="6" t="s">
        <v>8502</v>
      </c>
      <c r="T238" s="6" t="str">
        <f>VLOOKUP(U238,'17-1'!J:K,2,0)</f>
        <v>IM HERE</v>
      </c>
      <c r="U238" s="6" t="s">
        <v>28338</v>
      </c>
    </row>
    <row r="239" spans="1:21" x14ac:dyDescent="0.25">
      <c r="A239" s="35">
        <v>3011</v>
      </c>
      <c r="B239" s="36">
        <v>320</v>
      </c>
      <c r="C239" s="36">
        <v>20006081</v>
      </c>
      <c r="D239" s="36">
        <v>100718</v>
      </c>
      <c r="E239" s="36">
        <v>30200054</v>
      </c>
      <c r="F239" s="36" t="s">
        <v>42</v>
      </c>
      <c r="G239" s="37" t="s">
        <v>4427</v>
      </c>
      <c r="H239" s="38">
        <v>38533</v>
      </c>
      <c r="I239" s="39">
        <v>20</v>
      </c>
      <c r="J239" s="74">
        <v>504.59</v>
      </c>
      <c r="K239" s="111">
        <v>0</v>
      </c>
      <c r="L239" s="59">
        <f t="shared" si="48"/>
        <v>0</v>
      </c>
      <c r="M239" s="39">
        <v>20</v>
      </c>
      <c r="N239" s="42">
        <f t="shared" si="49"/>
        <v>9.9986310746064344</v>
      </c>
      <c r="O239" s="43">
        <f t="shared" si="50"/>
        <v>0</v>
      </c>
      <c r="P239" s="44">
        <f t="shared" si="51"/>
        <v>0</v>
      </c>
      <c r="Q239" s="44" t="str">
        <f t="shared" si="52"/>
        <v xml:space="preserve"> </v>
      </c>
      <c r="R239" s="44" t="str">
        <f>VLOOKUP(S239,Sheet8!B:C,2,0)</f>
        <v>GOTCHA</v>
      </c>
      <c r="S239" s="6" t="s">
        <v>7814</v>
      </c>
      <c r="T239" s="6" t="str">
        <f>VLOOKUP(U239,'17-1'!J:K,2,0)</f>
        <v>IM HERE</v>
      </c>
      <c r="U239" s="6" t="s">
        <v>27562</v>
      </c>
    </row>
    <row r="240" spans="1:21" x14ac:dyDescent="0.25">
      <c r="A240" s="35">
        <v>3400</v>
      </c>
      <c r="B240" s="36">
        <v>330</v>
      </c>
      <c r="C240" s="36">
        <v>20003146</v>
      </c>
      <c r="D240" s="36">
        <v>100718</v>
      </c>
      <c r="E240" s="36">
        <v>30200087</v>
      </c>
      <c r="F240" s="36" t="s">
        <v>34</v>
      </c>
      <c r="G240" s="37" t="s">
        <v>4426</v>
      </c>
      <c r="H240" s="38">
        <v>38533</v>
      </c>
      <c r="I240" s="39">
        <v>20</v>
      </c>
      <c r="J240" s="74">
        <v>587.09</v>
      </c>
      <c r="K240" s="111">
        <v>0</v>
      </c>
      <c r="L240" s="59">
        <f t="shared" si="48"/>
        <v>0</v>
      </c>
      <c r="M240" s="39">
        <v>20</v>
      </c>
      <c r="N240" s="42">
        <f t="shared" si="49"/>
        <v>9.9986310746064344</v>
      </c>
      <c r="O240" s="43">
        <f t="shared" si="50"/>
        <v>0</v>
      </c>
      <c r="P240" s="44">
        <f t="shared" si="51"/>
        <v>0</v>
      </c>
      <c r="Q240" s="44" t="str">
        <f t="shared" si="52"/>
        <v xml:space="preserve"> </v>
      </c>
      <c r="R240" s="44" t="str">
        <f>VLOOKUP(S240,Sheet8!B:C,2,0)</f>
        <v>GOTCHA</v>
      </c>
      <c r="S240" s="6" t="s">
        <v>7813</v>
      </c>
      <c r="T240" s="6" t="str">
        <f>VLOOKUP(U240,'17-1'!J:K,2,0)</f>
        <v>IM HERE</v>
      </c>
      <c r="U240" s="6" t="s">
        <v>27561</v>
      </c>
    </row>
    <row r="241" spans="1:21" x14ac:dyDescent="0.25">
      <c r="A241" s="35">
        <v>4306</v>
      </c>
      <c r="B241" s="36">
        <v>331</v>
      </c>
      <c r="C241" s="36">
        <v>20003176</v>
      </c>
      <c r="D241" s="36">
        <v>100717</v>
      </c>
      <c r="E241" s="36">
        <v>30200087</v>
      </c>
      <c r="F241" s="36" t="s">
        <v>34</v>
      </c>
      <c r="G241" s="37" t="s">
        <v>4426</v>
      </c>
      <c r="H241" s="38">
        <v>38533</v>
      </c>
      <c r="I241" s="39">
        <v>20</v>
      </c>
      <c r="J241" s="74">
        <v>587.09</v>
      </c>
      <c r="K241" s="111">
        <v>0</v>
      </c>
      <c r="L241" s="59">
        <f t="shared" si="48"/>
        <v>0</v>
      </c>
      <c r="M241" s="39">
        <v>20</v>
      </c>
      <c r="N241" s="42">
        <f t="shared" si="49"/>
        <v>9.9986310746064344</v>
      </c>
      <c r="O241" s="43">
        <f t="shared" si="50"/>
        <v>0</v>
      </c>
      <c r="P241" s="44">
        <f t="shared" si="51"/>
        <v>0</v>
      </c>
      <c r="Q241" s="44" t="str">
        <f t="shared" si="52"/>
        <v xml:space="preserve"> </v>
      </c>
      <c r="R241" s="44" t="str">
        <f>VLOOKUP(S241,Sheet8!B:C,2,0)</f>
        <v>GOTCHA</v>
      </c>
      <c r="S241" s="6" t="s">
        <v>7813</v>
      </c>
      <c r="T241" s="6" t="str">
        <f>VLOOKUP(U241,'17-1'!J:K,2,0)</f>
        <v>IM HERE</v>
      </c>
      <c r="U241" s="6" t="s">
        <v>27561</v>
      </c>
    </row>
    <row r="242" spans="1:21" x14ac:dyDescent="0.25">
      <c r="A242" s="35">
        <v>2745</v>
      </c>
      <c r="B242" s="36">
        <v>320</v>
      </c>
      <c r="C242" s="36">
        <v>20002766</v>
      </c>
      <c r="D242" s="36">
        <v>100718</v>
      </c>
      <c r="E242" s="36">
        <v>30200026</v>
      </c>
      <c r="F242" s="36" t="s">
        <v>4950</v>
      </c>
      <c r="G242" s="37" t="s">
        <v>6479</v>
      </c>
      <c r="H242" s="38">
        <v>36981</v>
      </c>
      <c r="I242" s="39">
        <v>25</v>
      </c>
      <c r="J242" s="74">
        <v>595.38</v>
      </c>
      <c r="K242" s="45">
        <v>1</v>
      </c>
      <c r="L242" s="41">
        <f>J242*K242</f>
        <v>595.38</v>
      </c>
      <c r="M242" s="39">
        <v>25</v>
      </c>
      <c r="N242" s="42">
        <f t="shared" si="49"/>
        <v>14.247775496235455</v>
      </c>
      <c r="O242" s="43">
        <f t="shared" si="50"/>
        <v>23.815200000000001</v>
      </c>
      <c r="P242" s="44">
        <f t="shared" si="51"/>
        <v>339.3136229979466</v>
      </c>
      <c r="Q242" s="44">
        <f t="shared" si="52"/>
        <v>256.0663770020534</v>
      </c>
      <c r="R242" s="44" t="e">
        <f>VLOOKUP(S242,Sheet8!B:C,2,0)</f>
        <v>#N/A</v>
      </c>
      <c r="S242" s="6" t="s">
        <v>10449</v>
      </c>
      <c r="T242" s="6" t="e">
        <f>VLOOKUP(U242,'17-1'!J:K,2,0)</f>
        <v>#N/A</v>
      </c>
      <c r="U242" s="6" t="s">
        <v>35162</v>
      </c>
    </row>
    <row r="243" spans="1:21" x14ac:dyDescent="0.25">
      <c r="A243" s="35">
        <v>7689</v>
      </c>
      <c r="B243" s="36">
        <v>371</v>
      </c>
      <c r="C243" s="36">
        <v>20001418</v>
      </c>
      <c r="D243" s="36">
        <v>100719</v>
      </c>
      <c r="E243" s="36">
        <v>30200017</v>
      </c>
      <c r="F243" s="36" t="s">
        <v>4944</v>
      </c>
      <c r="G243" s="37" t="s">
        <v>6406</v>
      </c>
      <c r="H243" s="38">
        <v>38807</v>
      </c>
      <c r="I243" s="39">
        <v>25</v>
      </c>
      <c r="J243" s="74">
        <v>9105.75</v>
      </c>
      <c r="K243" s="111">
        <v>0</v>
      </c>
      <c r="L243" s="59">
        <f>J243*K243</f>
        <v>0</v>
      </c>
      <c r="M243" s="39">
        <v>25</v>
      </c>
      <c r="N243" s="42">
        <f t="shared" si="49"/>
        <v>9.2484599589322389</v>
      </c>
      <c r="O243" s="43">
        <f t="shared" si="50"/>
        <v>0</v>
      </c>
      <c r="P243" s="44">
        <f t="shared" si="51"/>
        <v>0</v>
      </c>
      <c r="Q243" s="44" t="str">
        <f t="shared" si="52"/>
        <v xml:space="preserve"> </v>
      </c>
      <c r="R243" s="44" t="str">
        <f>VLOOKUP(S243,Sheet8!B:C,2,0)</f>
        <v>GOTCHA</v>
      </c>
      <c r="S243" s="6" t="s">
        <v>8706</v>
      </c>
      <c r="T243" s="6" t="str">
        <f>VLOOKUP(U243,'17-1'!J:K,2,0)</f>
        <v>IM HERE</v>
      </c>
      <c r="U243" s="6" t="s">
        <v>28543</v>
      </c>
    </row>
    <row r="244" spans="1:21" x14ac:dyDescent="0.25">
      <c r="A244" s="35">
        <v>3678</v>
      </c>
      <c r="B244" s="36">
        <v>331</v>
      </c>
      <c r="C244" s="36">
        <v>20000452</v>
      </c>
      <c r="D244" s="36">
        <v>100718</v>
      </c>
      <c r="E244" s="36">
        <v>30200091</v>
      </c>
      <c r="F244" s="36" t="s">
        <v>9</v>
      </c>
      <c r="G244" s="37" t="s">
        <v>3012</v>
      </c>
      <c r="H244" s="38">
        <v>37072</v>
      </c>
      <c r="I244" s="39">
        <v>85</v>
      </c>
      <c r="J244" s="74">
        <v>39.950000000000003</v>
      </c>
      <c r="K244" s="45">
        <v>1</v>
      </c>
      <c r="L244" s="41">
        <f>J244*K244</f>
        <v>39.950000000000003</v>
      </c>
      <c r="M244" s="39">
        <v>85</v>
      </c>
      <c r="N244" s="42">
        <f t="shared" si="49"/>
        <v>13.998631074606434</v>
      </c>
      <c r="O244" s="43">
        <f t="shared" si="50"/>
        <v>0.47000000000000003</v>
      </c>
      <c r="P244" s="44">
        <f t="shared" si="51"/>
        <v>6.5793566050650245</v>
      </c>
      <c r="Q244" s="44">
        <f t="shared" si="52"/>
        <v>33.37064339493498</v>
      </c>
      <c r="R244" s="44" t="e">
        <f>VLOOKUP(S244,Sheet8!B:C,2,0)</f>
        <v>#N/A</v>
      </c>
      <c r="S244" s="6" t="s">
        <v>10450</v>
      </c>
      <c r="T244" s="6" t="e">
        <f>VLOOKUP(U244,'17-1'!J:K,2,0)</f>
        <v>#N/A</v>
      </c>
      <c r="U244" s="6" t="s">
        <v>35163</v>
      </c>
    </row>
    <row r="245" spans="1:21" x14ac:dyDescent="0.25">
      <c r="A245" s="35">
        <v>763</v>
      </c>
      <c r="B245" s="36">
        <v>304</v>
      </c>
      <c r="C245" s="36">
        <v>10000861</v>
      </c>
      <c r="D245" s="36">
        <v>100718</v>
      </c>
      <c r="E245" s="36">
        <v>30200048</v>
      </c>
      <c r="F245" s="36" t="s">
        <v>63</v>
      </c>
      <c r="G245" s="37" t="s">
        <v>4472</v>
      </c>
      <c r="H245" s="38">
        <v>38990</v>
      </c>
      <c r="I245" s="39">
        <v>20</v>
      </c>
      <c r="J245" s="74">
        <v>501</v>
      </c>
      <c r="K245" s="111">
        <v>0</v>
      </c>
      <c r="L245" s="59">
        <f t="shared" ref="L245:L248" si="53">J245*K245</f>
        <v>0</v>
      </c>
      <c r="M245" s="39">
        <v>20</v>
      </c>
      <c r="N245" s="42">
        <f t="shared" si="49"/>
        <v>8.7474332648870643</v>
      </c>
      <c r="O245" s="43">
        <f t="shared" si="50"/>
        <v>0</v>
      </c>
      <c r="P245" s="44">
        <f t="shared" si="51"/>
        <v>0</v>
      </c>
      <c r="Q245" s="44" t="str">
        <f t="shared" si="52"/>
        <v xml:space="preserve"> </v>
      </c>
      <c r="R245" s="44" t="str">
        <f>VLOOKUP(S245,Sheet8!B:C,2,0)</f>
        <v>GOTCHA</v>
      </c>
      <c r="S245" s="6" t="s">
        <v>9070</v>
      </c>
      <c r="T245" s="6" t="str">
        <f>VLOOKUP(U245,'17-1'!J:K,2,0)</f>
        <v>IM HERE</v>
      </c>
      <c r="U245" s="6" t="s">
        <v>28908</v>
      </c>
    </row>
    <row r="246" spans="1:21" x14ac:dyDescent="0.25">
      <c r="A246" s="35">
        <v>5069</v>
      </c>
      <c r="B246" s="36">
        <v>333</v>
      </c>
      <c r="C246" s="36">
        <v>20003213</v>
      </c>
      <c r="D246" s="36">
        <v>100718</v>
      </c>
      <c r="E246" s="36">
        <v>30200041</v>
      </c>
      <c r="F246" s="36" t="s">
        <v>4992</v>
      </c>
      <c r="G246" s="37" t="s">
        <v>5087</v>
      </c>
      <c r="H246" s="38">
        <v>38625</v>
      </c>
      <c r="I246" s="39">
        <v>25</v>
      </c>
      <c r="J246" s="74">
        <v>3444.81</v>
      </c>
      <c r="K246" s="111">
        <v>0</v>
      </c>
      <c r="L246" s="59">
        <f t="shared" si="53"/>
        <v>0</v>
      </c>
      <c r="M246" s="39">
        <v>25</v>
      </c>
      <c r="N246" s="42">
        <f t="shared" si="49"/>
        <v>9.7467488021902806</v>
      </c>
      <c r="O246" s="43">
        <f t="shared" si="50"/>
        <v>0</v>
      </c>
      <c r="P246" s="44">
        <f t="shared" si="51"/>
        <v>0</v>
      </c>
      <c r="Q246" s="44" t="str">
        <f t="shared" si="52"/>
        <v xml:space="preserve"> </v>
      </c>
      <c r="R246" s="44" t="str">
        <f>VLOOKUP(S246,Sheet8!B:C,2,0)</f>
        <v>GOTCHA</v>
      </c>
      <c r="S246" s="6" t="s">
        <v>7977</v>
      </c>
      <c r="T246" s="6" t="str">
        <f>VLOOKUP(U246,'17-1'!J:K,2,0)</f>
        <v>IM HERE</v>
      </c>
      <c r="U246" s="6" t="s">
        <v>27725</v>
      </c>
    </row>
    <row r="247" spans="1:21" x14ac:dyDescent="0.25">
      <c r="A247" s="35">
        <v>2740</v>
      </c>
      <c r="B247" s="36">
        <v>320</v>
      </c>
      <c r="C247" s="36">
        <v>20002266</v>
      </c>
      <c r="D247" s="36">
        <v>100718</v>
      </c>
      <c r="E247" s="36">
        <v>30200041</v>
      </c>
      <c r="F247" s="36" t="s">
        <v>4992</v>
      </c>
      <c r="G247" s="37" t="s">
        <v>5104</v>
      </c>
      <c r="H247" s="38">
        <v>39233</v>
      </c>
      <c r="I247" s="39">
        <v>65</v>
      </c>
      <c r="J247" s="74">
        <v>4762.25</v>
      </c>
      <c r="K247" s="111">
        <v>0</v>
      </c>
      <c r="L247" s="59">
        <f t="shared" si="53"/>
        <v>0</v>
      </c>
      <c r="M247" s="39">
        <v>65</v>
      </c>
      <c r="N247" s="42">
        <f t="shared" si="49"/>
        <v>8.0821355236139638</v>
      </c>
      <c r="O247" s="43">
        <f t="shared" si="50"/>
        <v>0</v>
      </c>
      <c r="P247" s="44">
        <f t="shared" si="51"/>
        <v>0</v>
      </c>
      <c r="Q247" s="44" t="str">
        <f t="shared" si="52"/>
        <v xml:space="preserve"> </v>
      </c>
      <c r="R247" s="44" t="str">
        <f>VLOOKUP(S247,Sheet8!B:C,2,0)</f>
        <v>GOTCHA</v>
      </c>
      <c r="S247" s="6" t="s">
        <v>9590</v>
      </c>
      <c r="T247" s="6" t="str">
        <f>VLOOKUP(U247,'17-1'!J:K,2,0)</f>
        <v>IM HERE</v>
      </c>
      <c r="U247" s="6" t="s">
        <v>29429</v>
      </c>
    </row>
    <row r="248" spans="1:21" x14ac:dyDescent="0.25">
      <c r="A248" s="35">
        <v>5405</v>
      </c>
      <c r="B248" s="36">
        <v>333</v>
      </c>
      <c r="C248" s="36">
        <v>20004812</v>
      </c>
      <c r="D248" s="36">
        <v>100718</v>
      </c>
      <c r="E248" s="36">
        <v>30200041</v>
      </c>
      <c r="F248" s="36" t="s">
        <v>4992</v>
      </c>
      <c r="G248" s="37" t="s">
        <v>5104</v>
      </c>
      <c r="H248" s="38">
        <v>39233</v>
      </c>
      <c r="I248" s="39">
        <v>65</v>
      </c>
      <c r="J248" s="74">
        <v>2667.5</v>
      </c>
      <c r="K248" s="111">
        <v>0</v>
      </c>
      <c r="L248" s="59">
        <f t="shared" si="53"/>
        <v>0</v>
      </c>
      <c r="M248" s="39">
        <v>65</v>
      </c>
      <c r="N248" s="42">
        <f t="shared" si="49"/>
        <v>8.0821355236139638</v>
      </c>
      <c r="O248" s="43">
        <f t="shared" si="50"/>
        <v>0</v>
      </c>
      <c r="P248" s="44">
        <f t="shared" si="51"/>
        <v>0</v>
      </c>
      <c r="Q248" s="44" t="str">
        <f t="shared" si="52"/>
        <v xml:space="preserve"> </v>
      </c>
      <c r="R248" s="44" t="str">
        <f>VLOOKUP(S248,Sheet8!B:C,2,0)</f>
        <v>GOTCHA</v>
      </c>
      <c r="S248" s="6" t="s">
        <v>9591</v>
      </c>
      <c r="T248" s="6" t="str">
        <f>VLOOKUP(U248,'17-1'!J:K,2,0)</f>
        <v>IM HERE</v>
      </c>
      <c r="U248" s="6" t="s">
        <v>29430</v>
      </c>
    </row>
    <row r="249" spans="1:21" x14ac:dyDescent="0.25">
      <c r="A249" s="35">
        <v>3490</v>
      </c>
      <c r="B249" s="36">
        <v>330</v>
      </c>
      <c r="C249" s="36">
        <v>20004467</v>
      </c>
      <c r="D249" s="36">
        <v>100718</v>
      </c>
      <c r="E249" s="36">
        <v>30200080</v>
      </c>
      <c r="F249" s="36" t="s">
        <v>51</v>
      </c>
      <c r="G249" s="37" t="s">
        <v>4364</v>
      </c>
      <c r="H249" s="38">
        <v>42055</v>
      </c>
      <c r="I249" s="39">
        <v>20</v>
      </c>
      <c r="J249" s="74">
        <v>1130.96</v>
      </c>
      <c r="K249" s="40">
        <v>0</v>
      </c>
      <c r="L249" s="41">
        <f>J249*K249</f>
        <v>0</v>
      </c>
      <c r="M249" s="39">
        <v>20</v>
      </c>
      <c r="N249" s="42">
        <f t="shared" si="49"/>
        <v>0.35592060232717315</v>
      </c>
      <c r="O249" s="43">
        <f t="shared" si="50"/>
        <v>0</v>
      </c>
      <c r="P249" s="44">
        <f t="shared" si="51"/>
        <v>0</v>
      </c>
      <c r="Q249" s="44" t="str">
        <f t="shared" si="52"/>
        <v xml:space="preserve"> </v>
      </c>
      <c r="R249" s="44" t="e">
        <f>VLOOKUP(S249,Sheet8!B:C,2,0)</f>
        <v>#N/A</v>
      </c>
      <c r="S249" s="6" t="s">
        <v>10451</v>
      </c>
      <c r="T249" s="6" t="e">
        <f>VLOOKUP(U249,'17-1'!J:K,2,0)</f>
        <v>#N/A</v>
      </c>
      <c r="U249" s="6" t="s">
        <v>35164</v>
      </c>
    </row>
    <row r="250" spans="1:21" x14ac:dyDescent="0.25">
      <c r="A250" s="35">
        <v>4444</v>
      </c>
      <c r="B250" s="36">
        <v>331</v>
      </c>
      <c r="C250" s="36">
        <v>20004682</v>
      </c>
      <c r="D250" s="36">
        <v>100718</v>
      </c>
      <c r="E250" s="36">
        <v>30200101</v>
      </c>
      <c r="F250" s="36" t="s">
        <v>421</v>
      </c>
      <c r="G250" s="37" t="s">
        <v>4764</v>
      </c>
      <c r="H250" s="38">
        <v>40664</v>
      </c>
      <c r="I250" s="39">
        <v>5</v>
      </c>
      <c r="J250" s="74">
        <v>5544.35</v>
      </c>
      <c r="K250" s="45">
        <v>1</v>
      </c>
      <c r="L250" s="41">
        <f>J250*K250</f>
        <v>5544.35</v>
      </c>
      <c r="M250" s="39">
        <v>5</v>
      </c>
      <c r="N250" s="42">
        <f t="shared" si="49"/>
        <v>4.1642710472279258</v>
      </c>
      <c r="O250" s="43">
        <f t="shared" si="50"/>
        <v>1108.8700000000001</v>
      </c>
      <c r="P250" s="44">
        <f t="shared" si="51"/>
        <v>4617.6352361396303</v>
      </c>
      <c r="Q250" s="44">
        <f t="shared" si="52"/>
        <v>926.71476386037011</v>
      </c>
      <c r="R250" s="44" t="e">
        <f>VLOOKUP(S250,Sheet8!B:C,2,0)</f>
        <v>#N/A</v>
      </c>
      <c r="S250" s="6" t="s">
        <v>10452</v>
      </c>
      <c r="T250" s="6" t="e">
        <f>VLOOKUP(U250,'17-1'!J:K,2,0)</f>
        <v>#N/A</v>
      </c>
      <c r="U250" s="6" t="s">
        <v>35165</v>
      </c>
    </row>
    <row r="251" spans="1:21" x14ac:dyDescent="0.25">
      <c r="A251" s="35">
        <v>659</v>
      </c>
      <c r="B251" s="36">
        <v>304</v>
      </c>
      <c r="C251" s="36">
        <v>10000715</v>
      </c>
      <c r="D251" s="36">
        <v>100718</v>
      </c>
      <c r="E251" s="36">
        <v>30200021</v>
      </c>
      <c r="F251" s="36" t="s">
        <v>24</v>
      </c>
      <c r="G251" s="37" t="s">
        <v>2324</v>
      </c>
      <c r="H251" s="38">
        <v>39141</v>
      </c>
      <c r="I251" s="39">
        <v>20</v>
      </c>
      <c r="J251" s="74">
        <v>925.23</v>
      </c>
      <c r="K251" s="111">
        <v>0</v>
      </c>
      <c r="L251" s="59">
        <f t="shared" ref="L251:L253" si="54">J251*K251</f>
        <v>0</v>
      </c>
      <c r="M251" s="39">
        <v>20</v>
      </c>
      <c r="N251" s="42">
        <f t="shared" si="49"/>
        <v>8.3340177960301158</v>
      </c>
      <c r="O251" s="43">
        <f t="shared" si="50"/>
        <v>0</v>
      </c>
      <c r="P251" s="44">
        <f t="shared" si="51"/>
        <v>0</v>
      </c>
      <c r="Q251" s="44" t="str">
        <f t="shared" si="52"/>
        <v xml:space="preserve"> </v>
      </c>
      <c r="R251" s="44" t="str">
        <f>VLOOKUP(S251,Sheet8!B:C,2,0)</f>
        <v>GOTCHA</v>
      </c>
      <c r="S251" s="6" t="s">
        <v>9380</v>
      </c>
      <c r="T251" s="6" t="str">
        <f>VLOOKUP(U251,'17-1'!J:K,2,0)</f>
        <v>IM HERE</v>
      </c>
      <c r="U251" s="6" t="s">
        <v>29219</v>
      </c>
    </row>
    <row r="252" spans="1:21" x14ac:dyDescent="0.25">
      <c r="A252" s="35">
        <v>352</v>
      </c>
      <c r="B252" s="36">
        <v>304</v>
      </c>
      <c r="C252" s="36">
        <v>10000328</v>
      </c>
      <c r="D252" s="36">
        <v>100718</v>
      </c>
      <c r="E252" s="36">
        <v>30200092</v>
      </c>
      <c r="F252" s="36" t="s">
        <v>27</v>
      </c>
      <c r="G252" s="37" t="s">
        <v>4491</v>
      </c>
      <c r="H252" s="38">
        <v>39263</v>
      </c>
      <c r="I252" s="39">
        <v>20</v>
      </c>
      <c r="J252" s="74">
        <v>575.34</v>
      </c>
      <c r="K252" s="111">
        <v>0</v>
      </c>
      <c r="L252" s="59">
        <f t="shared" si="54"/>
        <v>0</v>
      </c>
      <c r="M252" s="39">
        <v>20</v>
      </c>
      <c r="N252" s="42">
        <f t="shared" si="49"/>
        <v>8</v>
      </c>
      <c r="O252" s="43">
        <f t="shared" si="50"/>
        <v>0</v>
      </c>
      <c r="P252" s="44">
        <f t="shared" si="51"/>
        <v>0</v>
      </c>
      <c r="Q252" s="44" t="str">
        <f t="shared" si="52"/>
        <v xml:space="preserve"> </v>
      </c>
      <c r="R252" s="44" t="str">
        <f>VLOOKUP(S252,Sheet8!B:C,2,0)</f>
        <v>GOTCHA</v>
      </c>
      <c r="S252" s="6" t="s">
        <v>9643</v>
      </c>
      <c r="T252" s="6" t="str">
        <f>VLOOKUP(U252,'17-1'!J:K,2,0)</f>
        <v>IM HERE</v>
      </c>
      <c r="U252" s="6" t="s">
        <v>29482</v>
      </c>
    </row>
    <row r="253" spans="1:21" x14ac:dyDescent="0.25">
      <c r="A253" s="35">
        <v>3914</v>
      </c>
      <c r="B253" s="36">
        <v>331</v>
      </c>
      <c r="C253" s="36">
        <v>20002019</v>
      </c>
      <c r="D253" s="36">
        <v>100718</v>
      </c>
      <c r="E253" s="36">
        <v>30200052</v>
      </c>
      <c r="F253" s="36" t="s">
        <v>222</v>
      </c>
      <c r="G253" s="37" t="s">
        <v>4441</v>
      </c>
      <c r="H253" s="38">
        <v>38686</v>
      </c>
      <c r="I253" s="39">
        <v>20</v>
      </c>
      <c r="J253" s="74">
        <v>706.65</v>
      </c>
      <c r="K253" s="111">
        <v>0</v>
      </c>
      <c r="L253" s="59">
        <f t="shared" si="54"/>
        <v>0</v>
      </c>
      <c r="M253" s="39">
        <v>20</v>
      </c>
      <c r="N253" s="42">
        <f t="shared" si="49"/>
        <v>9.5797399041752218</v>
      </c>
      <c r="O253" s="43">
        <f t="shared" si="50"/>
        <v>0</v>
      </c>
      <c r="P253" s="44">
        <f t="shared" si="51"/>
        <v>0</v>
      </c>
      <c r="Q253" s="44" t="str">
        <f t="shared" si="52"/>
        <v xml:space="preserve"> </v>
      </c>
      <c r="R253" s="44" t="str">
        <f>VLOOKUP(S253,Sheet8!B:C,2,0)</f>
        <v>GOTCHA</v>
      </c>
      <c r="S253" s="6" t="s">
        <v>8072</v>
      </c>
      <c r="T253" s="6" t="str">
        <f>VLOOKUP(U253,'17-1'!J:K,2,0)</f>
        <v>IM HERE</v>
      </c>
      <c r="U253" s="6" t="s">
        <v>27820</v>
      </c>
    </row>
    <row r="254" spans="1:21" x14ac:dyDescent="0.25">
      <c r="A254" s="35">
        <v>6460</v>
      </c>
      <c r="B254" s="36">
        <v>340</v>
      </c>
      <c r="C254" s="36">
        <v>10000787</v>
      </c>
      <c r="D254" s="36">
        <v>100718</v>
      </c>
      <c r="E254" s="36">
        <v>30200061</v>
      </c>
      <c r="F254" s="36" t="s">
        <v>57</v>
      </c>
      <c r="G254" s="37" t="s">
        <v>4695</v>
      </c>
      <c r="H254" s="38">
        <v>41149</v>
      </c>
      <c r="I254" s="39">
        <v>20</v>
      </c>
      <c r="J254" s="74">
        <v>628.08000000000004</v>
      </c>
      <c r="K254" s="45">
        <v>1</v>
      </c>
      <c r="L254" s="41">
        <f>J254*K254</f>
        <v>628.08000000000004</v>
      </c>
      <c r="M254" s="39">
        <v>20</v>
      </c>
      <c r="N254" s="42">
        <f t="shared" si="49"/>
        <v>2.8364134154688569</v>
      </c>
      <c r="O254" s="43">
        <f t="shared" si="50"/>
        <v>31.404000000000003</v>
      </c>
      <c r="P254" s="44">
        <f t="shared" si="51"/>
        <v>89.07472689938399</v>
      </c>
      <c r="Q254" s="44">
        <f t="shared" si="52"/>
        <v>539.00527310061602</v>
      </c>
      <c r="R254" s="44" t="e">
        <f>VLOOKUP(S254,Sheet8!B:C,2,0)</f>
        <v>#N/A</v>
      </c>
      <c r="S254" s="6" t="s">
        <v>10453</v>
      </c>
      <c r="T254" s="6" t="e">
        <f>VLOOKUP(U254,'17-1'!J:K,2,0)</f>
        <v>#N/A</v>
      </c>
      <c r="U254" s="6" t="s">
        <v>35166</v>
      </c>
    </row>
    <row r="255" spans="1:21" x14ac:dyDescent="0.25">
      <c r="A255" s="35">
        <v>6872</v>
      </c>
      <c r="B255" s="36">
        <v>354</v>
      </c>
      <c r="C255" s="36">
        <v>10000836</v>
      </c>
      <c r="D255" s="36">
        <v>100719</v>
      </c>
      <c r="E255" s="36">
        <v>30200054</v>
      </c>
      <c r="F255" s="36" t="s">
        <v>42</v>
      </c>
      <c r="G255" s="37" t="s">
        <v>3207</v>
      </c>
      <c r="H255" s="38">
        <v>39082</v>
      </c>
      <c r="I255" s="39">
        <v>85</v>
      </c>
      <c r="J255" s="74">
        <v>641.99</v>
      </c>
      <c r="K255" s="111">
        <v>0</v>
      </c>
      <c r="L255" s="59">
        <f t="shared" ref="L255:L267" si="55">J255*K255</f>
        <v>0</v>
      </c>
      <c r="M255" s="39">
        <v>85</v>
      </c>
      <c r="N255" s="42">
        <f t="shared" si="49"/>
        <v>8.4955509924709105</v>
      </c>
      <c r="O255" s="43">
        <f t="shared" si="50"/>
        <v>0</v>
      </c>
      <c r="P255" s="44">
        <f t="shared" si="51"/>
        <v>0</v>
      </c>
      <c r="Q255" s="44" t="str">
        <f t="shared" si="52"/>
        <v xml:space="preserve"> </v>
      </c>
      <c r="R255" s="44" t="str">
        <f>VLOOKUP(S255,Sheet8!B:C,2,0)</f>
        <v>GOTCHA</v>
      </c>
      <c r="S255" s="6" t="s">
        <v>9237</v>
      </c>
      <c r="T255" s="6" t="str">
        <f>VLOOKUP(U255,'17-1'!J:K,2,0)</f>
        <v>IM HERE</v>
      </c>
      <c r="U255" s="6" t="s">
        <v>29075</v>
      </c>
    </row>
    <row r="256" spans="1:21" x14ac:dyDescent="0.25">
      <c r="A256" s="35">
        <v>4023</v>
      </c>
      <c r="B256" s="36">
        <v>331</v>
      </c>
      <c r="C256" s="36">
        <v>20002513</v>
      </c>
      <c r="D256" s="36">
        <v>100718</v>
      </c>
      <c r="E256" s="36">
        <v>30200018</v>
      </c>
      <c r="F256" s="36" t="s">
        <v>54</v>
      </c>
      <c r="G256" s="37" t="s">
        <v>4424</v>
      </c>
      <c r="H256" s="38">
        <v>38472</v>
      </c>
      <c r="I256" s="39">
        <v>20</v>
      </c>
      <c r="J256" s="74">
        <v>725.68</v>
      </c>
      <c r="K256" s="111">
        <v>0</v>
      </c>
      <c r="L256" s="59">
        <f t="shared" si="55"/>
        <v>0</v>
      </c>
      <c r="M256" s="39">
        <v>20</v>
      </c>
      <c r="N256" s="42">
        <f t="shared" si="49"/>
        <v>10.165639972621491</v>
      </c>
      <c r="O256" s="43">
        <f t="shared" si="50"/>
        <v>0</v>
      </c>
      <c r="P256" s="44">
        <f t="shared" si="51"/>
        <v>0</v>
      </c>
      <c r="Q256" s="44" t="str">
        <f t="shared" si="52"/>
        <v xml:space="preserve"> </v>
      </c>
      <c r="R256" s="44" t="str">
        <f>VLOOKUP(S256,Sheet8!B:C,2,0)</f>
        <v>GOTCHA</v>
      </c>
      <c r="S256" s="6" t="s">
        <v>7724</v>
      </c>
      <c r="T256" s="6" t="str">
        <f>VLOOKUP(U256,'17-1'!J:K,2,0)</f>
        <v>IM HERE</v>
      </c>
      <c r="U256" s="6" t="s">
        <v>27472</v>
      </c>
    </row>
    <row r="257" spans="1:21" x14ac:dyDescent="0.25">
      <c r="A257" s="35">
        <v>7062</v>
      </c>
      <c r="B257" s="36">
        <v>361</v>
      </c>
      <c r="C257" s="36">
        <v>20003059</v>
      </c>
      <c r="D257" s="36">
        <v>100717</v>
      </c>
      <c r="E257" s="36">
        <v>30200008</v>
      </c>
      <c r="F257" s="36" t="s">
        <v>25</v>
      </c>
      <c r="G257" s="37" t="s">
        <v>4460</v>
      </c>
      <c r="H257" s="38">
        <v>38868</v>
      </c>
      <c r="I257" s="39">
        <v>20</v>
      </c>
      <c r="J257" s="74">
        <v>584.36</v>
      </c>
      <c r="K257" s="111">
        <v>0</v>
      </c>
      <c r="L257" s="59">
        <f t="shared" si="55"/>
        <v>0</v>
      </c>
      <c r="M257" s="39">
        <v>20</v>
      </c>
      <c r="N257" s="42">
        <f t="shared" si="49"/>
        <v>9.0814510609171801</v>
      </c>
      <c r="O257" s="43">
        <f t="shared" si="50"/>
        <v>0</v>
      </c>
      <c r="P257" s="44">
        <f t="shared" si="51"/>
        <v>0</v>
      </c>
      <c r="Q257" s="44" t="str">
        <f t="shared" si="52"/>
        <v xml:space="preserve"> </v>
      </c>
      <c r="R257" s="44" t="str">
        <f>VLOOKUP(S257,Sheet8!B:C,2,0)</f>
        <v>GOTCHA</v>
      </c>
      <c r="S257" s="6" t="s">
        <v>8866</v>
      </c>
      <c r="T257" s="6" t="str">
        <f>VLOOKUP(U257,'17-1'!J:K,2,0)</f>
        <v>IM HERE</v>
      </c>
      <c r="U257" s="6" t="s">
        <v>28703</v>
      </c>
    </row>
    <row r="258" spans="1:21" x14ac:dyDescent="0.25">
      <c r="A258" s="35">
        <v>2824</v>
      </c>
      <c r="B258" s="36">
        <v>320</v>
      </c>
      <c r="C258" s="36">
        <v>20004177</v>
      </c>
      <c r="D258" s="36">
        <v>100718</v>
      </c>
      <c r="E258" s="36">
        <v>30200020</v>
      </c>
      <c r="F258" s="36" t="s">
        <v>47</v>
      </c>
      <c r="G258" s="37" t="s">
        <v>4449</v>
      </c>
      <c r="H258" s="38">
        <v>38748</v>
      </c>
      <c r="I258" s="39">
        <v>20</v>
      </c>
      <c r="J258" s="74">
        <v>531.59</v>
      </c>
      <c r="K258" s="111">
        <v>0</v>
      </c>
      <c r="L258" s="59">
        <f t="shared" si="55"/>
        <v>0</v>
      </c>
      <c r="M258" s="39">
        <v>20</v>
      </c>
      <c r="N258" s="42">
        <f t="shared" si="49"/>
        <v>9.4099931553730318</v>
      </c>
      <c r="O258" s="43">
        <f t="shared" si="50"/>
        <v>0</v>
      </c>
      <c r="P258" s="44">
        <f t="shared" si="51"/>
        <v>0</v>
      </c>
      <c r="Q258" s="44" t="str">
        <f t="shared" si="52"/>
        <v xml:space="preserve"> </v>
      </c>
      <c r="R258" s="44" t="str">
        <f>VLOOKUP(S258,Sheet8!B:C,2,0)</f>
        <v>GOTCHA</v>
      </c>
      <c r="S258" s="6" t="s">
        <v>8478</v>
      </c>
      <c r="T258" s="6" t="str">
        <f>VLOOKUP(U258,'17-1'!J:K,2,0)</f>
        <v>IM HERE</v>
      </c>
      <c r="U258" s="6" t="s">
        <v>28313</v>
      </c>
    </row>
    <row r="259" spans="1:21" x14ac:dyDescent="0.25">
      <c r="A259" s="35">
        <v>2680</v>
      </c>
      <c r="B259" s="36">
        <v>320</v>
      </c>
      <c r="C259" s="36">
        <v>20000314</v>
      </c>
      <c r="D259" s="36">
        <v>100718</v>
      </c>
      <c r="E259" s="36">
        <v>30200021</v>
      </c>
      <c r="F259" s="36" t="s">
        <v>24</v>
      </c>
      <c r="G259" s="37" t="s">
        <v>4446</v>
      </c>
      <c r="H259" s="38">
        <v>38717</v>
      </c>
      <c r="I259" s="39">
        <v>20</v>
      </c>
      <c r="J259" s="74">
        <v>516.09</v>
      </c>
      <c r="K259" s="111">
        <v>0</v>
      </c>
      <c r="L259" s="59">
        <f t="shared" si="55"/>
        <v>0</v>
      </c>
      <c r="M259" s="39">
        <v>20</v>
      </c>
      <c r="N259" s="42">
        <f t="shared" si="49"/>
        <v>9.4948665297741268</v>
      </c>
      <c r="O259" s="43">
        <f t="shared" si="50"/>
        <v>0</v>
      </c>
      <c r="P259" s="44">
        <f t="shared" si="51"/>
        <v>0</v>
      </c>
      <c r="Q259" s="44" t="str">
        <f t="shared" si="52"/>
        <v xml:space="preserve"> </v>
      </c>
      <c r="R259" s="44" t="str">
        <f>VLOOKUP(S259,Sheet8!B:C,2,0)</f>
        <v>GOTCHA</v>
      </c>
      <c r="S259" s="6" t="s">
        <v>8405</v>
      </c>
      <c r="T259" s="6" t="str">
        <f>VLOOKUP(U259,'17-1'!J:K,2,0)</f>
        <v>IM HERE</v>
      </c>
      <c r="U259" s="6" t="s">
        <v>28240</v>
      </c>
    </row>
    <row r="260" spans="1:21" x14ac:dyDescent="0.25">
      <c r="A260" s="35">
        <v>8664</v>
      </c>
      <c r="B260" s="36">
        <v>380</v>
      </c>
      <c r="C260" s="36">
        <v>20007832</v>
      </c>
      <c r="D260" s="36">
        <v>100719</v>
      </c>
      <c r="E260" s="36">
        <v>30200044</v>
      </c>
      <c r="F260" s="36" t="s">
        <v>45</v>
      </c>
      <c r="G260" s="37" t="s">
        <v>4477</v>
      </c>
      <c r="H260" s="38">
        <v>39051</v>
      </c>
      <c r="I260" s="39">
        <v>20</v>
      </c>
      <c r="J260" s="74">
        <v>657.54</v>
      </c>
      <c r="K260" s="111">
        <v>0</v>
      </c>
      <c r="L260" s="59">
        <f t="shared" si="55"/>
        <v>0</v>
      </c>
      <c r="M260" s="39">
        <v>20</v>
      </c>
      <c r="N260" s="42">
        <f t="shared" si="49"/>
        <v>8.5804243668720055</v>
      </c>
      <c r="O260" s="43">
        <f t="shared" si="50"/>
        <v>0</v>
      </c>
      <c r="P260" s="44">
        <f t="shared" si="51"/>
        <v>0</v>
      </c>
      <c r="Q260" s="44" t="str">
        <f t="shared" si="52"/>
        <v xml:space="preserve"> </v>
      </c>
      <c r="R260" s="44" t="str">
        <f>VLOOKUP(S260,Sheet8!B:C,2,0)</f>
        <v>GOTCHA</v>
      </c>
      <c r="S260" s="6" t="s">
        <v>9177</v>
      </c>
      <c r="T260" s="6" t="str">
        <f>VLOOKUP(U260,'17-1'!J:K,2,0)</f>
        <v>IM HERE</v>
      </c>
      <c r="U260" s="6" t="s">
        <v>29015</v>
      </c>
    </row>
    <row r="261" spans="1:21" x14ac:dyDescent="0.25">
      <c r="A261" s="35">
        <v>1633</v>
      </c>
      <c r="B261" s="36">
        <v>310</v>
      </c>
      <c r="C261" s="36">
        <v>20006710</v>
      </c>
      <c r="D261" s="36">
        <v>100718</v>
      </c>
      <c r="E261" s="36">
        <v>30200051</v>
      </c>
      <c r="F261" s="36" t="s">
        <v>58</v>
      </c>
      <c r="G261" s="37" t="s">
        <v>4493</v>
      </c>
      <c r="H261" s="38">
        <v>39325</v>
      </c>
      <c r="I261" s="39">
        <v>20</v>
      </c>
      <c r="J261" s="74">
        <v>628.45000000000005</v>
      </c>
      <c r="K261" s="111">
        <v>0</v>
      </c>
      <c r="L261" s="59">
        <f t="shared" si="55"/>
        <v>0</v>
      </c>
      <c r="M261" s="39">
        <v>20</v>
      </c>
      <c r="N261" s="42">
        <f t="shared" si="49"/>
        <v>7.83025325119781</v>
      </c>
      <c r="O261" s="43">
        <f t="shared" si="50"/>
        <v>0</v>
      </c>
      <c r="P261" s="44">
        <f t="shared" si="51"/>
        <v>0</v>
      </c>
      <c r="Q261" s="44" t="str">
        <f t="shared" si="52"/>
        <v xml:space="preserve"> </v>
      </c>
      <c r="R261" s="44" t="str">
        <f>VLOOKUP(S261,Sheet8!B:C,2,0)</f>
        <v>GOTCHA</v>
      </c>
      <c r="S261" s="6" t="s">
        <v>9738</v>
      </c>
      <c r="T261" s="6" t="str">
        <f>VLOOKUP(U261,'17-1'!J:K,2,0)</f>
        <v>IM HERE</v>
      </c>
      <c r="U261" s="6" t="s">
        <v>29577</v>
      </c>
    </row>
    <row r="262" spans="1:21" x14ac:dyDescent="0.25">
      <c r="A262" s="35">
        <v>4920</v>
      </c>
      <c r="B262" s="36">
        <v>331</v>
      </c>
      <c r="C262" s="36">
        <v>20007195</v>
      </c>
      <c r="D262" s="36">
        <v>100718</v>
      </c>
      <c r="E262" s="36">
        <v>30200071</v>
      </c>
      <c r="F262" s="36" t="s">
        <v>43</v>
      </c>
      <c r="G262" s="37" t="s">
        <v>4422</v>
      </c>
      <c r="H262" s="38">
        <v>38442</v>
      </c>
      <c r="I262" s="39">
        <v>20</v>
      </c>
      <c r="J262" s="74">
        <v>264.2</v>
      </c>
      <c r="K262" s="111">
        <v>0</v>
      </c>
      <c r="L262" s="59">
        <f t="shared" si="55"/>
        <v>0</v>
      </c>
      <c r="M262" s="39">
        <v>20</v>
      </c>
      <c r="N262" s="42">
        <f t="shared" si="49"/>
        <v>10.247775496235455</v>
      </c>
      <c r="O262" s="43">
        <f t="shared" si="50"/>
        <v>0</v>
      </c>
      <c r="P262" s="44">
        <f t="shared" si="51"/>
        <v>0</v>
      </c>
      <c r="Q262" s="44" t="str">
        <f t="shared" si="52"/>
        <v xml:space="preserve"> </v>
      </c>
      <c r="R262" s="44" t="str">
        <f>VLOOKUP(S262,Sheet8!B:C,2,0)</f>
        <v>GOTCHA</v>
      </c>
      <c r="S262" s="6" t="s">
        <v>7675</v>
      </c>
      <c r="T262" s="6" t="str">
        <f>VLOOKUP(U262,'17-1'!J:K,2,0)</f>
        <v>IM HERE</v>
      </c>
      <c r="U262" s="6" t="s">
        <v>27423</v>
      </c>
    </row>
    <row r="263" spans="1:21" x14ac:dyDescent="0.25">
      <c r="A263" s="35">
        <v>4081</v>
      </c>
      <c r="B263" s="36">
        <v>331</v>
      </c>
      <c r="C263" s="36">
        <v>20002681</v>
      </c>
      <c r="D263" s="36">
        <v>100718</v>
      </c>
      <c r="E263" s="36">
        <v>30200076</v>
      </c>
      <c r="F263" s="36" t="s">
        <v>169</v>
      </c>
      <c r="G263" s="37" t="s">
        <v>4423</v>
      </c>
      <c r="H263" s="38">
        <v>38442</v>
      </c>
      <c r="I263" s="39">
        <v>20</v>
      </c>
      <c r="J263" s="74">
        <v>736.47</v>
      </c>
      <c r="K263" s="111">
        <v>0</v>
      </c>
      <c r="L263" s="59">
        <f t="shared" si="55"/>
        <v>0</v>
      </c>
      <c r="M263" s="39">
        <v>20</v>
      </c>
      <c r="N263" s="42">
        <f t="shared" si="49"/>
        <v>10.247775496235455</v>
      </c>
      <c r="O263" s="43">
        <f t="shared" si="50"/>
        <v>0</v>
      </c>
      <c r="P263" s="44">
        <f t="shared" si="51"/>
        <v>0</v>
      </c>
      <c r="Q263" s="44" t="str">
        <f t="shared" si="52"/>
        <v xml:space="preserve"> </v>
      </c>
      <c r="R263" s="44" t="str">
        <f>VLOOKUP(S263,Sheet8!B:C,2,0)</f>
        <v>GOTCHA</v>
      </c>
      <c r="S263" s="6" t="s">
        <v>7676</v>
      </c>
      <c r="T263" s="6" t="str">
        <f>VLOOKUP(U263,'17-1'!J:K,2,0)</f>
        <v>IM HERE</v>
      </c>
      <c r="U263" s="6" t="s">
        <v>27424</v>
      </c>
    </row>
    <row r="264" spans="1:21" x14ac:dyDescent="0.25">
      <c r="A264" s="35">
        <v>762</v>
      </c>
      <c r="B264" s="36">
        <v>304</v>
      </c>
      <c r="C264" s="36">
        <v>10000856</v>
      </c>
      <c r="D264" s="36">
        <v>100718</v>
      </c>
      <c r="E264" s="36">
        <v>30200087</v>
      </c>
      <c r="F264" s="36" t="s">
        <v>34</v>
      </c>
      <c r="G264" s="37" t="s">
        <v>4501</v>
      </c>
      <c r="H264" s="38">
        <v>39416</v>
      </c>
      <c r="I264" s="39">
        <v>20</v>
      </c>
      <c r="J264" s="74">
        <v>656.13</v>
      </c>
      <c r="K264" s="111">
        <v>0</v>
      </c>
      <c r="L264" s="59">
        <f t="shared" si="55"/>
        <v>0</v>
      </c>
      <c r="M264" s="39">
        <v>20</v>
      </c>
      <c r="N264" s="42">
        <f t="shared" si="49"/>
        <v>7.5811088295687883</v>
      </c>
      <c r="O264" s="43">
        <f t="shared" si="50"/>
        <v>0</v>
      </c>
      <c r="P264" s="44">
        <f t="shared" si="51"/>
        <v>0</v>
      </c>
      <c r="Q264" s="44" t="str">
        <f t="shared" si="52"/>
        <v xml:space="preserve"> </v>
      </c>
      <c r="R264" s="44" t="str">
        <f>VLOOKUP(S264,Sheet8!B:C,2,0)</f>
        <v>GOTCHA</v>
      </c>
      <c r="S264" s="6" t="s">
        <v>9975</v>
      </c>
      <c r="T264" s="6" t="str">
        <f>VLOOKUP(U264,'17-1'!J:K,2,0)</f>
        <v>IM HERE</v>
      </c>
      <c r="U264" s="6" t="s">
        <v>29814</v>
      </c>
    </row>
    <row r="265" spans="1:21" x14ac:dyDescent="0.25">
      <c r="A265" s="35">
        <v>7704</v>
      </c>
      <c r="B265" s="36">
        <v>371</v>
      </c>
      <c r="C265" s="36">
        <v>20001434</v>
      </c>
      <c r="D265" s="36">
        <v>100719</v>
      </c>
      <c r="E265" s="36">
        <v>30200016</v>
      </c>
      <c r="F265" s="36" t="s">
        <v>49</v>
      </c>
      <c r="G265" s="37" t="s">
        <v>5835</v>
      </c>
      <c r="H265" s="38">
        <v>38748</v>
      </c>
      <c r="I265" s="39">
        <v>15</v>
      </c>
      <c r="J265" s="74">
        <v>9521.65</v>
      </c>
      <c r="K265" s="111">
        <v>0</v>
      </c>
      <c r="L265" s="59">
        <f t="shared" si="55"/>
        <v>0</v>
      </c>
      <c r="M265" s="39">
        <v>15</v>
      </c>
      <c r="N265" s="42">
        <f t="shared" si="49"/>
        <v>9.4099931553730318</v>
      </c>
      <c r="O265" s="43">
        <f t="shared" si="50"/>
        <v>0</v>
      </c>
      <c r="P265" s="44">
        <f t="shared" si="51"/>
        <v>0</v>
      </c>
      <c r="Q265" s="44" t="str">
        <f t="shared" si="52"/>
        <v xml:space="preserve"> </v>
      </c>
      <c r="R265" s="44" t="str">
        <f>VLOOKUP(S265,Sheet8!B:C,2,0)</f>
        <v>GOTCHA</v>
      </c>
      <c r="S265" s="6" t="s">
        <v>8442</v>
      </c>
      <c r="T265" s="6" t="str">
        <f>VLOOKUP(U265,'17-1'!J:K,2,0)</f>
        <v>IM HERE</v>
      </c>
      <c r="U265" s="6" t="s">
        <v>28277</v>
      </c>
    </row>
    <row r="266" spans="1:21" x14ac:dyDescent="0.25">
      <c r="A266" s="35">
        <v>2681</v>
      </c>
      <c r="B266" s="36">
        <v>320</v>
      </c>
      <c r="C266" s="36">
        <v>20000315</v>
      </c>
      <c r="D266" s="36">
        <v>100718</v>
      </c>
      <c r="E266" s="36">
        <v>30200020</v>
      </c>
      <c r="F266" s="36" t="s">
        <v>47</v>
      </c>
      <c r="G266" s="37" t="s">
        <v>4445</v>
      </c>
      <c r="H266" s="38">
        <v>38717</v>
      </c>
      <c r="I266" s="39">
        <v>20</v>
      </c>
      <c r="J266" s="74">
        <v>516.09</v>
      </c>
      <c r="K266" s="111">
        <v>0</v>
      </c>
      <c r="L266" s="59">
        <f t="shared" si="55"/>
        <v>0</v>
      </c>
      <c r="M266" s="39">
        <v>20</v>
      </c>
      <c r="N266" s="42">
        <f t="shared" si="49"/>
        <v>9.4948665297741268</v>
      </c>
      <c r="O266" s="43">
        <f t="shared" si="50"/>
        <v>0</v>
      </c>
      <c r="P266" s="44">
        <f t="shared" si="51"/>
        <v>0</v>
      </c>
      <c r="Q266" s="44" t="str">
        <f t="shared" si="52"/>
        <v xml:space="preserve"> </v>
      </c>
      <c r="R266" s="44" t="str">
        <f>VLOOKUP(S266,Sheet8!B:C,2,0)</f>
        <v>GOTCHA</v>
      </c>
      <c r="S266" s="6" t="s">
        <v>8404</v>
      </c>
      <c r="T266" s="6" t="str">
        <f>VLOOKUP(U266,'17-1'!J:K,2,0)</f>
        <v>IM HERE</v>
      </c>
      <c r="U266" s="6" t="s">
        <v>28239</v>
      </c>
    </row>
    <row r="267" spans="1:21" x14ac:dyDescent="0.25">
      <c r="A267" s="35">
        <v>2846</v>
      </c>
      <c r="B267" s="36">
        <v>320</v>
      </c>
      <c r="C267" s="36">
        <v>20004201</v>
      </c>
      <c r="D267" s="36">
        <v>100718</v>
      </c>
      <c r="E267" s="36">
        <v>30200051</v>
      </c>
      <c r="F267" s="36" t="s">
        <v>58</v>
      </c>
      <c r="G267" s="37" t="s">
        <v>4447</v>
      </c>
      <c r="H267" s="38">
        <v>38717</v>
      </c>
      <c r="I267" s="39">
        <v>20</v>
      </c>
      <c r="J267" s="74">
        <v>555.6</v>
      </c>
      <c r="K267" s="111">
        <v>0</v>
      </c>
      <c r="L267" s="59">
        <f t="shared" si="55"/>
        <v>0</v>
      </c>
      <c r="M267" s="39">
        <v>20</v>
      </c>
      <c r="N267" s="42">
        <f t="shared" si="49"/>
        <v>9.4948665297741268</v>
      </c>
      <c r="O267" s="43">
        <f t="shared" si="50"/>
        <v>0</v>
      </c>
      <c r="P267" s="44">
        <f t="shared" si="51"/>
        <v>0</v>
      </c>
      <c r="Q267" s="44" t="str">
        <f t="shared" si="52"/>
        <v xml:space="preserve"> </v>
      </c>
      <c r="R267" s="44" t="str">
        <f>VLOOKUP(S267,Sheet8!B:C,2,0)</f>
        <v>GOTCHA</v>
      </c>
      <c r="S267" s="6" t="s">
        <v>8406</v>
      </c>
      <c r="T267" s="6" t="str">
        <f>VLOOKUP(U267,'17-1'!J:K,2,0)</f>
        <v>IM HERE</v>
      </c>
      <c r="U267" s="6" t="s">
        <v>28241</v>
      </c>
    </row>
    <row r="268" spans="1:21" x14ac:dyDescent="0.25">
      <c r="A268" s="35">
        <v>5895</v>
      </c>
      <c r="B268" s="36">
        <v>333</v>
      </c>
      <c r="C268" s="36">
        <v>20006592</v>
      </c>
      <c r="D268" s="36">
        <v>100718</v>
      </c>
      <c r="E268" s="36">
        <v>30200083</v>
      </c>
      <c r="F268" s="36" t="s">
        <v>164</v>
      </c>
      <c r="G268" s="37" t="s">
        <v>3452</v>
      </c>
      <c r="H268" s="38">
        <v>41324</v>
      </c>
      <c r="I268" s="39">
        <v>85</v>
      </c>
      <c r="J268" s="74">
        <v>2246.1999999999998</v>
      </c>
      <c r="K268" s="45">
        <v>1</v>
      </c>
      <c r="L268" s="41">
        <f t="shared" ref="L268:L314" si="56">J268*K268</f>
        <v>2246.1999999999998</v>
      </c>
      <c r="M268" s="39">
        <v>85</v>
      </c>
      <c r="N268" s="42">
        <f t="shared" si="49"/>
        <v>2.3572895277207393</v>
      </c>
      <c r="O268" s="43">
        <f t="shared" si="50"/>
        <v>26.425882352941173</v>
      </c>
      <c r="P268" s="44">
        <f t="shared" si="51"/>
        <v>62.293455731368525</v>
      </c>
      <c r="Q268" s="44">
        <f t="shared" si="52"/>
        <v>2183.9065442686315</v>
      </c>
      <c r="R268" s="44" t="e">
        <f>VLOOKUP(S268,Sheet8!B:C,2,0)</f>
        <v>#N/A</v>
      </c>
      <c r="S268" s="6" t="s">
        <v>10454</v>
      </c>
      <c r="T268" s="6" t="e">
        <f>VLOOKUP(U268,'17-1'!J:K,2,0)</f>
        <v>#N/A</v>
      </c>
      <c r="U268" s="6" t="s">
        <v>35167</v>
      </c>
    </row>
    <row r="269" spans="1:21" x14ac:dyDescent="0.25">
      <c r="A269" s="35">
        <v>3112</v>
      </c>
      <c r="B269" s="36">
        <v>330</v>
      </c>
      <c r="C269" s="36">
        <v>20000485</v>
      </c>
      <c r="D269" s="36">
        <v>100718</v>
      </c>
      <c r="E269" s="36">
        <v>30200027</v>
      </c>
      <c r="F269" s="36" t="s">
        <v>160</v>
      </c>
      <c r="G269" s="37" t="s">
        <v>4711</v>
      </c>
      <c r="H269" s="38">
        <v>41881</v>
      </c>
      <c r="I269" s="39">
        <v>46</v>
      </c>
      <c r="J269" s="74">
        <v>1555.77</v>
      </c>
      <c r="K269" s="45">
        <v>1</v>
      </c>
      <c r="L269" s="41">
        <f t="shared" si="56"/>
        <v>1555.77</v>
      </c>
      <c r="M269" s="39">
        <v>46</v>
      </c>
      <c r="N269" s="42">
        <f t="shared" si="49"/>
        <v>0.83230663928815884</v>
      </c>
      <c r="O269" s="43">
        <f t="shared" si="50"/>
        <v>33.821086956521739</v>
      </c>
      <c r="P269" s="44">
        <f t="shared" si="51"/>
        <v>28.149515221855193</v>
      </c>
      <c r="Q269" s="44">
        <f t="shared" si="52"/>
        <v>1527.6204847781448</v>
      </c>
      <c r="R269" s="44" t="e">
        <f>VLOOKUP(S269,Sheet8!B:C,2,0)</f>
        <v>#N/A</v>
      </c>
      <c r="S269" s="6" t="s">
        <v>10455</v>
      </c>
      <c r="T269" s="6" t="e">
        <f>VLOOKUP(U269,'17-1'!J:K,2,0)</f>
        <v>#N/A</v>
      </c>
      <c r="U269" s="6" t="s">
        <v>35168</v>
      </c>
    </row>
    <row r="270" spans="1:21" x14ac:dyDescent="0.25">
      <c r="A270" s="35">
        <v>2426</v>
      </c>
      <c r="B270" s="36">
        <v>311</v>
      </c>
      <c r="C270" s="36">
        <v>20007626</v>
      </c>
      <c r="D270" s="36">
        <v>100718</v>
      </c>
      <c r="E270" s="36">
        <v>30200077</v>
      </c>
      <c r="F270" s="36" t="s">
        <v>15</v>
      </c>
      <c r="G270" s="37" t="s">
        <v>2760</v>
      </c>
      <c r="H270" s="38">
        <v>42055</v>
      </c>
      <c r="I270" s="39">
        <v>85</v>
      </c>
      <c r="J270" s="74">
        <v>1190.4000000000001</v>
      </c>
      <c r="K270" s="45">
        <v>1</v>
      </c>
      <c r="L270" s="41">
        <f t="shared" si="56"/>
        <v>1190.4000000000001</v>
      </c>
      <c r="M270" s="39">
        <v>85</v>
      </c>
      <c r="N270" s="42">
        <f t="shared" si="49"/>
        <v>0.35592060232717315</v>
      </c>
      <c r="O270" s="43">
        <f t="shared" si="50"/>
        <v>14.004705882352942</v>
      </c>
      <c r="P270" s="44">
        <f t="shared" si="51"/>
        <v>4.9845633530619642</v>
      </c>
      <c r="Q270" s="44">
        <f t="shared" si="52"/>
        <v>1185.4154366469381</v>
      </c>
      <c r="R270" s="44" t="e">
        <f>VLOOKUP(S270,Sheet8!B:C,2,0)</f>
        <v>#N/A</v>
      </c>
      <c r="S270" s="6" t="s">
        <v>10456</v>
      </c>
      <c r="T270" s="6" t="e">
        <f>VLOOKUP(U270,'17-1'!J:K,2,0)</f>
        <v>#N/A</v>
      </c>
      <c r="U270" s="6" t="s">
        <v>35169</v>
      </c>
    </row>
    <row r="271" spans="1:21" x14ac:dyDescent="0.25">
      <c r="A271" s="35">
        <v>7275</v>
      </c>
      <c r="B271" s="36">
        <v>371</v>
      </c>
      <c r="C271" s="36">
        <v>20000360</v>
      </c>
      <c r="D271" s="36">
        <v>100719</v>
      </c>
      <c r="E271" s="36">
        <v>30200033</v>
      </c>
      <c r="F271" s="36" t="s">
        <v>37</v>
      </c>
      <c r="G271" s="37" t="s">
        <v>3432</v>
      </c>
      <c r="H271" s="38">
        <v>41030</v>
      </c>
      <c r="I271" s="39">
        <v>85</v>
      </c>
      <c r="J271" s="74">
        <v>1761.46</v>
      </c>
      <c r="K271" s="45">
        <v>1</v>
      </c>
      <c r="L271" s="41">
        <f t="shared" si="56"/>
        <v>1761.46</v>
      </c>
      <c r="M271" s="39">
        <v>85</v>
      </c>
      <c r="N271" s="42">
        <f t="shared" si="49"/>
        <v>3.162217659137577</v>
      </c>
      <c r="O271" s="43">
        <f t="shared" si="50"/>
        <v>20.723058823529414</v>
      </c>
      <c r="P271" s="44">
        <f t="shared" si="51"/>
        <v>65.530822563111485</v>
      </c>
      <c r="Q271" s="44">
        <f t="shared" si="52"/>
        <v>1695.9291774368885</v>
      </c>
      <c r="R271" s="44" t="e">
        <f>VLOOKUP(S271,Sheet8!B:C,2,0)</f>
        <v>#N/A</v>
      </c>
      <c r="S271" s="6" t="s">
        <v>10457</v>
      </c>
      <c r="T271" s="6" t="e">
        <f>VLOOKUP(U271,'17-1'!J:K,2,0)</f>
        <v>#N/A</v>
      </c>
      <c r="U271" s="6" t="s">
        <v>35170</v>
      </c>
    </row>
    <row r="272" spans="1:21" x14ac:dyDescent="0.25">
      <c r="A272" s="35">
        <v>1469</v>
      </c>
      <c r="B272" s="36">
        <v>310</v>
      </c>
      <c r="C272" s="36">
        <v>20004313</v>
      </c>
      <c r="D272" s="36">
        <v>100718</v>
      </c>
      <c r="E272" s="36">
        <v>30200077</v>
      </c>
      <c r="F272" s="36" t="s">
        <v>15</v>
      </c>
      <c r="G272" s="37" t="s">
        <v>4733</v>
      </c>
      <c r="H272" s="38">
        <v>42004</v>
      </c>
      <c r="I272" s="39">
        <v>50</v>
      </c>
      <c r="J272" s="74">
        <v>850</v>
      </c>
      <c r="K272" s="45">
        <v>1</v>
      </c>
      <c r="L272" s="41">
        <f t="shared" si="56"/>
        <v>850</v>
      </c>
      <c r="M272" s="39">
        <v>50</v>
      </c>
      <c r="N272" s="42">
        <f t="shared" si="49"/>
        <v>0.49555099247091033</v>
      </c>
      <c r="O272" s="43">
        <f t="shared" si="50"/>
        <v>17</v>
      </c>
      <c r="P272" s="44">
        <f t="shared" si="51"/>
        <v>8.424366872005475</v>
      </c>
      <c r="Q272" s="44">
        <f t="shared" si="52"/>
        <v>841.57563312799448</v>
      </c>
      <c r="R272" s="44" t="e">
        <f>VLOOKUP(S272,Sheet8!B:C,2,0)</f>
        <v>#N/A</v>
      </c>
      <c r="S272" s="6" t="s">
        <v>10458</v>
      </c>
      <c r="T272" s="6" t="e">
        <f>VLOOKUP(U272,'17-1'!J:K,2,0)</f>
        <v>#N/A</v>
      </c>
      <c r="U272" s="6" t="s">
        <v>35171</v>
      </c>
    </row>
    <row r="273" spans="1:21" x14ac:dyDescent="0.25">
      <c r="A273" s="35">
        <v>390</v>
      </c>
      <c r="B273" s="36">
        <v>304</v>
      </c>
      <c r="C273" s="36">
        <v>10000371</v>
      </c>
      <c r="D273" s="36">
        <v>100718</v>
      </c>
      <c r="E273" s="36">
        <v>30200013</v>
      </c>
      <c r="F273" s="36" t="s">
        <v>50</v>
      </c>
      <c r="G273" s="37" t="s">
        <v>3437</v>
      </c>
      <c r="H273" s="38">
        <v>40940</v>
      </c>
      <c r="I273" s="39">
        <v>85</v>
      </c>
      <c r="J273" s="74">
        <v>991</v>
      </c>
      <c r="K273" s="45">
        <v>1</v>
      </c>
      <c r="L273" s="41">
        <f t="shared" si="56"/>
        <v>991</v>
      </c>
      <c r="M273" s="39">
        <v>85</v>
      </c>
      <c r="N273" s="42">
        <f t="shared" si="49"/>
        <v>3.4086242299794662</v>
      </c>
      <c r="O273" s="43">
        <f t="shared" si="50"/>
        <v>11.658823529411764</v>
      </c>
      <c r="P273" s="44">
        <f t="shared" si="51"/>
        <v>39.740548375407656</v>
      </c>
      <c r="Q273" s="44">
        <f t="shared" si="52"/>
        <v>951.25945162459232</v>
      </c>
      <c r="R273" s="44" t="e">
        <f>VLOOKUP(S273,Sheet8!B:C,2,0)</f>
        <v>#N/A</v>
      </c>
      <c r="S273" s="6" t="s">
        <v>10459</v>
      </c>
      <c r="T273" s="6" t="e">
        <f>VLOOKUP(U273,'17-1'!J:K,2,0)</f>
        <v>#N/A</v>
      </c>
      <c r="U273" s="6" t="s">
        <v>35172</v>
      </c>
    </row>
    <row r="274" spans="1:21" x14ac:dyDescent="0.25">
      <c r="A274" s="35">
        <v>5492</v>
      </c>
      <c r="B274" s="36">
        <v>333</v>
      </c>
      <c r="C274" s="36">
        <v>20005057</v>
      </c>
      <c r="D274" s="36">
        <v>100718</v>
      </c>
      <c r="E274" s="36">
        <v>30200042</v>
      </c>
      <c r="F274" s="36" t="s">
        <v>38</v>
      </c>
      <c r="G274" s="37" t="s">
        <v>873</v>
      </c>
      <c r="H274" s="38">
        <v>42047</v>
      </c>
      <c r="I274" s="39">
        <v>20</v>
      </c>
      <c r="J274" s="74">
        <v>2424.41</v>
      </c>
      <c r="K274" s="45">
        <v>1</v>
      </c>
      <c r="L274" s="41">
        <f t="shared" si="56"/>
        <v>2424.41</v>
      </c>
      <c r="M274" s="39">
        <v>20</v>
      </c>
      <c r="N274" s="42">
        <f t="shared" si="49"/>
        <v>0.37782340862422997</v>
      </c>
      <c r="O274" s="43">
        <f t="shared" si="50"/>
        <v>121.22049999999999</v>
      </c>
      <c r="P274" s="44">
        <f t="shared" si="51"/>
        <v>45.799942505133465</v>
      </c>
      <c r="Q274" s="44">
        <f t="shared" si="52"/>
        <v>2378.6100574948664</v>
      </c>
      <c r="R274" s="44" t="e">
        <f>VLOOKUP(S274,Sheet8!B:C,2,0)</f>
        <v>#N/A</v>
      </c>
      <c r="S274" s="6" t="s">
        <v>10460</v>
      </c>
      <c r="T274" s="6" t="e">
        <f>VLOOKUP(U274,'17-1'!J:K,2,0)</f>
        <v>#N/A</v>
      </c>
      <c r="U274" s="6" t="s">
        <v>35173</v>
      </c>
    </row>
    <row r="275" spans="1:21" x14ac:dyDescent="0.25">
      <c r="A275" s="35">
        <v>7804</v>
      </c>
      <c r="B275" s="36">
        <v>371</v>
      </c>
      <c r="C275" s="36">
        <v>20003073</v>
      </c>
      <c r="D275" s="36">
        <v>100719</v>
      </c>
      <c r="E275" s="36">
        <v>30200037</v>
      </c>
      <c r="F275" s="36" t="s">
        <v>72</v>
      </c>
      <c r="G275" s="37" t="s">
        <v>3483</v>
      </c>
      <c r="H275" s="38">
        <v>41701</v>
      </c>
      <c r="I275" s="39">
        <v>85</v>
      </c>
      <c r="J275" s="74">
        <v>5122.68</v>
      </c>
      <c r="K275" s="45">
        <v>1</v>
      </c>
      <c r="L275" s="41">
        <f t="shared" si="56"/>
        <v>5122.68</v>
      </c>
      <c r="M275" s="39">
        <v>85</v>
      </c>
      <c r="N275" s="42">
        <f t="shared" si="49"/>
        <v>1.3251197809719371</v>
      </c>
      <c r="O275" s="43">
        <f t="shared" si="50"/>
        <v>60.266823529411766</v>
      </c>
      <c r="P275" s="44">
        <f t="shared" si="51"/>
        <v>79.860759995168507</v>
      </c>
      <c r="Q275" s="44">
        <f t="shared" si="52"/>
        <v>5042.819240004832</v>
      </c>
      <c r="R275" s="44" t="e">
        <f>VLOOKUP(S275,Sheet8!B:C,2,0)</f>
        <v>#N/A</v>
      </c>
      <c r="S275" s="6" t="s">
        <v>10461</v>
      </c>
      <c r="T275" s="6" t="e">
        <f>VLOOKUP(U275,'17-1'!J:K,2,0)</f>
        <v>#N/A</v>
      </c>
      <c r="U275" s="6" t="s">
        <v>35174</v>
      </c>
    </row>
    <row r="276" spans="1:21" x14ac:dyDescent="0.25">
      <c r="A276" s="35">
        <v>4113</v>
      </c>
      <c r="B276" s="36">
        <v>331</v>
      </c>
      <c r="C276" s="36">
        <v>20002827</v>
      </c>
      <c r="D276" s="36">
        <v>100718</v>
      </c>
      <c r="E276" s="36">
        <v>30200061</v>
      </c>
      <c r="F276" s="36" t="s">
        <v>57</v>
      </c>
      <c r="G276" s="37" t="s">
        <v>4701</v>
      </c>
      <c r="H276" s="38">
        <v>41149</v>
      </c>
      <c r="I276" s="39">
        <v>20</v>
      </c>
      <c r="J276" s="74">
        <v>742.24</v>
      </c>
      <c r="K276" s="45">
        <v>1</v>
      </c>
      <c r="L276" s="41">
        <f t="shared" si="56"/>
        <v>742.24</v>
      </c>
      <c r="M276" s="39">
        <v>20</v>
      </c>
      <c r="N276" s="42">
        <f t="shared" si="49"/>
        <v>2.8364134154688569</v>
      </c>
      <c r="O276" s="43">
        <f t="shared" si="50"/>
        <v>37.112000000000002</v>
      </c>
      <c r="P276" s="44">
        <f t="shared" si="51"/>
        <v>105.26497467488022</v>
      </c>
      <c r="Q276" s="44">
        <f t="shared" si="52"/>
        <v>636.97502532511976</v>
      </c>
      <c r="R276" s="44" t="e">
        <f>VLOOKUP(S276,Sheet8!B:C,2,0)</f>
        <v>#N/A</v>
      </c>
      <c r="S276" s="6" t="s">
        <v>10462</v>
      </c>
      <c r="T276" s="6" t="e">
        <f>VLOOKUP(U276,'17-1'!J:K,2,0)</f>
        <v>#N/A</v>
      </c>
      <c r="U276" s="6" t="s">
        <v>35175</v>
      </c>
    </row>
    <row r="277" spans="1:21" x14ac:dyDescent="0.25">
      <c r="A277" s="35">
        <v>4114</v>
      </c>
      <c r="B277" s="36">
        <v>331</v>
      </c>
      <c r="C277" s="36">
        <v>20002828</v>
      </c>
      <c r="D277" s="36">
        <v>100718</v>
      </c>
      <c r="E277" s="36">
        <v>30200061</v>
      </c>
      <c r="F277" s="36" t="s">
        <v>57</v>
      </c>
      <c r="G277" s="37" t="s">
        <v>4701</v>
      </c>
      <c r="H277" s="38">
        <v>41149</v>
      </c>
      <c r="I277" s="39">
        <v>20</v>
      </c>
      <c r="J277" s="74">
        <v>742.24</v>
      </c>
      <c r="K277" s="45">
        <v>1</v>
      </c>
      <c r="L277" s="41">
        <f t="shared" si="56"/>
        <v>742.24</v>
      </c>
      <c r="M277" s="39">
        <v>20</v>
      </c>
      <c r="N277" s="42">
        <f t="shared" si="49"/>
        <v>2.8364134154688569</v>
      </c>
      <c r="O277" s="43">
        <f t="shared" si="50"/>
        <v>37.112000000000002</v>
      </c>
      <c r="P277" s="44">
        <f t="shared" si="51"/>
        <v>105.26497467488022</v>
      </c>
      <c r="Q277" s="44">
        <f t="shared" si="52"/>
        <v>636.97502532511976</v>
      </c>
      <c r="R277" s="44" t="e">
        <f>VLOOKUP(S277,Sheet8!B:C,2,0)</f>
        <v>#N/A</v>
      </c>
      <c r="S277" s="6" t="s">
        <v>10462</v>
      </c>
      <c r="T277" s="6" t="e">
        <f>VLOOKUP(U277,'17-1'!J:K,2,0)</f>
        <v>#N/A</v>
      </c>
      <c r="U277" s="6" t="s">
        <v>35175</v>
      </c>
    </row>
    <row r="278" spans="1:21" x14ac:dyDescent="0.25">
      <c r="A278" s="35">
        <v>4115</v>
      </c>
      <c r="B278" s="36">
        <v>331</v>
      </c>
      <c r="C278" s="36">
        <v>20002829</v>
      </c>
      <c r="D278" s="36">
        <v>100718</v>
      </c>
      <c r="E278" s="36">
        <v>30200061</v>
      </c>
      <c r="F278" s="36" t="s">
        <v>57</v>
      </c>
      <c r="G278" s="37" t="s">
        <v>4701</v>
      </c>
      <c r="H278" s="38">
        <v>41149</v>
      </c>
      <c r="I278" s="39">
        <v>20</v>
      </c>
      <c r="J278" s="74">
        <v>742.24</v>
      </c>
      <c r="K278" s="45">
        <v>1</v>
      </c>
      <c r="L278" s="41">
        <f t="shared" si="56"/>
        <v>742.24</v>
      </c>
      <c r="M278" s="39">
        <v>20</v>
      </c>
      <c r="N278" s="42">
        <f t="shared" si="49"/>
        <v>2.8364134154688569</v>
      </c>
      <c r="O278" s="43">
        <f t="shared" si="50"/>
        <v>37.112000000000002</v>
      </c>
      <c r="P278" s="44">
        <f t="shared" si="51"/>
        <v>105.26497467488022</v>
      </c>
      <c r="Q278" s="44">
        <f t="shared" si="52"/>
        <v>636.97502532511976</v>
      </c>
      <c r="R278" s="44" t="e">
        <f>VLOOKUP(S278,Sheet8!B:C,2,0)</f>
        <v>#N/A</v>
      </c>
      <c r="S278" s="6" t="s">
        <v>10462</v>
      </c>
      <c r="T278" s="6" t="e">
        <f>VLOOKUP(U278,'17-1'!J:K,2,0)</f>
        <v>#N/A</v>
      </c>
      <c r="U278" s="6" t="s">
        <v>35175</v>
      </c>
    </row>
    <row r="279" spans="1:21" x14ac:dyDescent="0.25">
      <c r="A279" s="35">
        <v>4116</v>
      </c>
      <c r="B279" s="36">
        <v>331</v>
      </c>
      <c r="C279" s="36">
        <v>20002834</v>
      </c>
      <c r="D279" s="36">
        <v>100718</v>
      </c>
      <c r="E279" s="36">
        <v>30200061</v>
      </c>
      <c r="F279" s="36" t="s">
        <v>57</v>
      </c>
      <c r="G279" s="37" t="s">
        <v>4701</v>
      </c>
      <c r="H279" s="38">
        <v>41149</v>
      </c>
      <c r="I279" s="39">
        <v>20</v>
      </c>
      <c r="J279" s="74">
        <v>742.24</v>
      </c>
      <c r="K279" s="45">
        <v>1</v>
      </c>
      <c r="L279" s="41">
        <f t="shared" si="56"/>
        <v>742.24</v>
      </c>
      <c r="M279" s="39">
        <v>20</v>
      </c>
      <c r="N279" s="42">
        <f t="shared" si="49"/>
        <v>2.8364134154688569</v>
      </c>
      <c r="O279" s="43">
        <f t="shared" si="50"/>
        <v>37.112000000000002</v>
      </c>
      <c r="P279" s="44">
        <f t="shared" si="51"/>
        <v>105.26497467488022</v>
      </c>
      <c r="Q279" s="44">
        <f t="shared" si="52"/>
        <v>636.97502532511976</v>
      </c>
      <c r="R279" s="44" t="e">
        <f>VLOOKUP(S279,Sheet8!B:C,2,0)</f>
        <v>#N/A</v>
      </c>
      <c r="S279" s="6" t="s">
        <v>10462</v>
      </c>
      <c r="T279" s="6" t="e">
        <f>VLOOKUP(U279,'17-1'!J:K,2,0)</f>
        <v>#N/A</v>
      </c>
      <c r="U279" s="6" t="s">
        <v>35175</v>
      </c>
    </row>
    <row r="280" spans="1:21" x14ac:dyDescent="0.25">
      <c r="A280" s="35">
        <v>1287</v>
      </c>
      <c r="B280" s="36">
        <v>310</v>
      </c>
      <c r="C280" s="36">
        <v>20002111</v>
      </c>
      <c r="D280" s="36">
        <v>100718</v>
      </c>
      <c r="E280" s="36">
        <v>30200027</v>
      </c>
      <c r="F280" s="36" t="s">
        <v>160</v>
      </c>
      <c r="G280" s="37" t="s">
        <v>4706</v>
      </c>
      <c r="H280" s="38">
        <v>41809</v>
      </c>
      <c r="I280" s="39">
        <v>20</v>
      </c>
      <c r="J280" s="74">
        <v>801.63</v>
      </c>
      <c r="K280" s="45">
        <v>1</v>
      </c>
      <c r="L280" s="41">
        <f t="shared" si="56"/>
        <v>801.63</v>
      </c>
      <c r="M280" s="39">
        <v>20</v>
      </c>
      <c r="N280" s="42">
        <f t="shared" si="49"/>
        <v>1.0294318959616702</v>
      </c>
      <c r="O280" s="43">
        <f t="shared" si="50"/>
        <v>40.081499999999998</v>
      </c>
      <c r="P280" s="44">
        <f t="shared" si="51"/>
        <v>41.261174537987685</v>
      </c>
      <c r="Q280" s="44">
        <f t="shared" si="52"/>
        <v>760.3688254620123</v>
      </c>
      <c r="R280" s="44" t="e">
        <f>VLOOKUP(S280,Sheet8!B:C,2,0)</f>
        <v>#N/A</v>
      </c>
      <c r="S280" s="6" t="s">
        <v>10463</v>
      </c>
      <c r="T280" s="6" t="e">
        <f>VLOOKUP(U280,'17-1'!J:K,2,0)</f>
        <v>#N/A</v>
      </c>
      <c r="U280" s="6" t="s">
        <v>35176</v>
      </c>
    </row>
    <row r="281" spans="1:21" x14ac:dyDescent="0.25">
      <c r="A281" s="35">
        <v>5225</v>
      </c>
      <c r="B281" s="36">
        <v>333</v>
      </c>
      <c r="C281" s="36">
        <v>20003607</v>
      </c>
      <c r="D281" s="36">
        <v>100718</v>
      </c>
      <c r="E281" s="36">
        <v>30200061</v>
      </c>
      <c r="F281" s="36" t="s">
        <v>57</v>
      </c>
      <c r="G281" s="37" t="s">
        <v>4700</v>
      </c>
      <c r="H281" s="38">
        <v>41149</v>
      </c>
      <c r="I281" s="39">
        <v>20</v>
      </c>
      <c r="J281" s="74">
        <v>1652.57</v>
      </c>
      <c r="K281" s="45">
        <v>1</v>
      </c>
      <c r="L281" s="41">
        <f t="shared" si="56"/>
        <v>1652.57</v>
      </c>
      <c r="M281" s="39">
        <v>20</v>
      </c>
      <c r="N281" s="42">
        <f t="shared" si="49"/>
        <v>2.8364134154688569</v>
      </c>
      <c r="O281" s="43">
        <f t="shared" si="50"/>
        <v>82.628500000000003</v>
      </c>
      <c r="P281" s="44">
        <f t="shared" si="51"/>
        <v>234.36858590006847</v>
      </c>
      <c r="Q281" s="44">
        <f t="shared" si="52"/>
        <v>1418.2014140999315</v>
      </c>
      <c r="R281" s="44" t="e">
        <f>VLOOKUP(S281,Sheet8!B:C,2,0)</f>
        <v>#N/A</v>
      </c>
      <c r="S281" s="6" t="s">
        <v>10464</v>
      </c>
      <c r="T281" s="6" t="e">
        <f>VLOOKUP(U281,'17-1'!J:K,2,0)</f>
        <v>#N/A</v>
      </c>
      <c r="U281" s="6" t="s">
        <v>35177</v>
      </c>
    </row>
    <row r="282" spans="1:21" x14ac:dyDescent="0.25">
      <c r="A282" s="35">
        <v>6393</v>
      </c>
      <c r="B282" s="36">
        <v>335</v>
      </c>
      <c r="C282" s="36">
        <v>20000757</v>
      </c>
      <c r="D282" s="36">
        <v>100718</v>
      </c>
      <c r="E282" s="36">
        <v>30200040</v>
      </c>
      <c r="F282" s="36" t="s">
        <v>16</v>
      </c>
      <c r="G282" s="37" t="s">
        <v>3441</v>
      </c>
      <c r="H282" s="38">
        <v>41061</v>
      </c>
      <c r="I282" s="39">
        <v>85</v>
      </c>
      <c r="J282" s="74">
        <v>1012.15</v>
      </c>
      <c r="K282" s="45">
        <v>1</v>
      </c>
      <c r="L282" s="41">
        <f t="shared" si="56"/>
        <v>1012.15</v>
      </c>
      <c r="M282" s="39">
        <v>85</v>
      </c>
      <c r="N282" s="42">
        <f t="shared" si="49"/>
        <v>3.077344284736482</v>
      </c>
      <c r="O282" s="43">
        <f t="shared" si="50"/>
        <v>11.90764705882353</v>
      </c>
      <c r="P282" s="44">
        <f t="shared" si="51"/>
        <v>36.643929621129764</v>
      </c>
      <c r="Q282" s="44">
        <f t="shared" si="52"/>
        <v>975.50607037887016</v>
      </c>
      <c r="R282" s="44" t="e">
        <f>VLOOKUP(S282,Sheet8!B:C,2,0)</f>
        <v>#N/A</v>
      </c>
      <c r="S282" s="6" t="s">
        <v>10465</v>
      </c>
      <c r="T282" s="6" t="e">
        <f>VLOOKUP(U282,'17-1'!J:K,2,0)</f>
        <v>#N/A</v>
      </c>
      <c r="U282" s="6" t="s">
        <v>35178</v>
      </c>
    </row>
    <row r="283" spans="1:21" x14ac:dyDescent="0.25">
      <c r="A283" s="35">
        <v>1507</v>
      </c>
      <c r="B283" s="36">
        <v>310</v>
      </c>
      <c r="C283" s="36">
        <v>20004357</v>
      </c>
      <c r="D283" s="36">
        <v>100718</v>
      </c>
      <c r="E283" s="36">
        <v>30200083</v>
      </c>
      <c r="F283" s="36" t="s">
        <v>164</v>
      </c>
      <c r="G283" s="37" t="s">
        <v>3457</v>
      </c>
      <c r="H283" s="38">
        <v>41547</v>
      </c>
      <c r="I283" s="39">
        <v>85</v>
      </c>
      <c r="J283" s="74">
        <v>900.43</v>
      </c>
      <c r="K283" s="47">
        <v>0</v>
      </c>
      <c r="L283" s="41">
        <f t="shared" si="56"/>
        <v>0</v>
      </c>
      <c r="M283" s="39">
        <v>85</v>
      </c>
      <c r="N283" s="42">
        <f t="shared" si="49"/>
        <v>1.7467488021902806</v>
      </c>
      <c r="O283" s="43">
        <f t="shared" si="50"/>
        <v>0</v>
      </c>
      <c r="P283" s="44">
        <f t="shared" si="51"/>
        <v>0</v>
      </c>
      <c r="Q283" s="44" t="str">
        <f t="shared" si="52"/>
        <v xml:space="preserve"> </v>
      </c>
      <c r="R283" s="44" t="e">
        <f>VLOOKUP(S283,Sheet8!B:C,2,0)</f>
        <v>#N/A</v>
      </c>
      <c r="S283" s="6" t="s">
        <v>10466</v>
      </c>
      <c r="T283" s="6" t="e">
        <f>VLOOKUP(U283,'17-1'!J:K,2,0)</f>
        <v>#N/A</v>
      </c>
      <c r="U283" s="6" t="s">
        <v>35179</v>
      </c>
    </row>
    <row r="284" spans="1:21" x14ac:dyDescent="0.25">
      <c r="A284" s="35">
        <v>7766</v>
      </c>
      <c r="B284" s="36">
        <v>371</v>
      </c>
      <c r="C284" s="36">
        <v>20001616</v>
      </c>
      <c r="D284" s="36">
        <v>100719</v>
      </c>
      <c r="E284" s="36">
        <v>30200030</v>
      </c>
      <c r="F284" s="36" t="s">
        <v>40</v>
      </c>
      <c r="G284" s="37" t="s">
        <v>3498</v>
      </c>
      <c r="H284" s="38">
        <v>41881</v>
      </c>
      <c r="I284" s="39">
        <v>85</v>
      </c>
      <c r="J284" s="74">
        <v>1088.5999999999999</v>
      </c>
      <c r="K284" s="45">
        <v>1</v>
      </c>
      <c r="L284" s="41">
        <f t="shared" si="56"/>
        <v>1088.5999999999999</v>
      </c>
      <c r="M284" s="39">
        <v>85</v>
      </c>
      <c r="N284" s="42">
        <f t="shared" si="49"/>
        <v>0.83230663928815884</v>
      </c>
      <c r="O284" s="43">
        <f t="shared" si="50"/>
        <v>12.807058823529411</v>
      </c>
      <c r="P284" s="44">
        <f t="shared" si="51"/>
        <v>10.659400088577526</v>
      </c>
      <c r="Q284" s="44">
        <f t="shared" si="52"/>
        <v>1077.9405999114224</v>
      </c>
      <c r="R284" s="44" t="e">
        <f>VLOOKUP(S284,Sheet8!B:C,2,0)</f>
        <v>#N/A</v>
      </c>
      <c r="S284" s="6" t="s">
        <v>10467</v>
      </c>
      <c r="T284" s="6" t="e">
        <f>VLOOKUP(U284,'17-1'!J:K,2,0)</f>
        <v>#N/A</v>
      </c>
      <c r="U284" s="6" t="s">
        <v>35180</v>
      </c>
    </row>
    <row r="285" spans="1:21" x14ac:dyDescent="0.25">
      <c r="A285" s="35">
        <v>1625</v>
      </c>
      <c r="B285" s="36">
        <v>310</v>
      </c>
      <c r="C285" s="36">
        <v>20006612</v>
      </c>
      <c r="D285" s="36">
        <v>100718</v>
      </c>
      <c r="E285" s="36">
        <v>30200033</v>
      </c>
      <c r="F285" s="36" t="s">
        <v>37</v>
      </c>
      <c r="G285" s="37" t="s">
        <v>3497</v>
      </c>
      <c r="H285" s="38">
        <v>41929</v>
      </c>
      <c r="I285" s="39">
        <v>85</v>
      </c>
      <c r="J285" s="74">
        <v>1055.45</v>
      </c>
      <c r="K285" s="45">
        <v>1</v>
      </c>
      <c r="L285" s="41">
        <f t="shared" si="56"/>
        <v>1055.45</v>
      </c>
      <c r="M285" s="39">
        <v>85</v>
      </c>
      <c r="N285" s="42">
        <f t="shared" si="49"/>
        <v>0.70088980150581792</v>
      </c>
      <c r="O285" s="43">
        <f t="shared" si="50"/>
        <v>12.417058823529413</v>
      </c>
      <c r="P285" s="44">
        <f t="shared" si="51"/>
        <v>8.7029898941095958</v>
      </c>
      <c r="Q285" s="44">
        <f t="shared" si="52"/>
        <v>1046.7470101058905</v>
      </c>
      <c r="R285" s="44" t="e">
        <f>VLOOKUP(S285,Sheet8!B:C,2,0)</f>
        <v>#N/A</v>
      </c>
      <c r="S285" s="6" t="s">
        <v>10468</v>
      </c>
      <c r="T285" s="6" t="e">
        <f>VLOOKUP(U285,'17-1'!J:K,2,0)</f>
        <v>#N/A</v>
      </c>
      <c r="U285" s="6" t="s">
        <v>35181</v>
      </c>
    </row>
    <row r="286" spans="1:21" x14ac:dyDescent="0.25">
      <c r="A286" s="35">
        <v>3542</v>
      </c>
      <c r="B286" s="36">
        <v>330</v>
      </c>
      <c r="C286" s="36">
        <v>20005978</v>
      </c>
      <c r="D286" s="36">
        <v>100718</v>
      </c>
      <c r="E286" s="36">
        <v>30200040</v>
      </c>
      <c r="F286" s="36" t="s">
        <v>16</v>
      </c>
      <c r="G286" s="37" t="s">
        <v>4358</v>
      </c>
      <c r="H286" s="38">
        <v>41931</v>
      </c>
      <c r="I286" s="39">
        <v>20</v>
      </c>
      <c r="J286" s="74">
        <v>1239.99</v>
      </c>
      <c r="K286" s="45">
        <v>1</v>
      </c>
      <c r="L286" s="41">
        <f t="shared" si="56"/>
        <v>1239.99</v>
      </c>
      <c r="M286" s="39">
        <v>20</v>
      </c>
      <c r="N286" s="42">
        <f t="shared" si="49"/>
        <v>0.69541409993155368</v>
      </c>
      <c r="O286" s="43">
        <f t="shared" si="50"/>
        <v>61.999499999999998</v>
      </c>
      <c r="P286" s="44">
        <f t="shared" si="51"/>
        <v>43.115326488706366</v>
      </c>
      <c r="Q286" s="44">
        <f t="shared" si="52"/>
        <v>1196.8746735112936</v>
      </c>
      <c r="R286" s="44" t="e">
        <f>VLOOKUP(S286,Sheet8!B:C,2,0)</f>
        <v>#N/A</v>
      </c>
      <c r="S286" s="6" t="s">
        <v>10469</v>
      </c>
      <c r="T286" s="6" t="e">
        <f>VLOOKUP(U286,'17-1'!J:K,2,0)</f>
        <v>#N/A</v>
      </c>
      <c r="U286" s="6" t="s">
        <v>35182</v>
      </c>
    </row>
    <row r="287" spans="1:21" x14ac:dyDescent="0.25">
      <c r="A287" s="35">
        <v>3412</v>
      </c>
      <c r="B287" s="36">
        <v>330</v>
      </c>
      <c r="C287" s="36">
        <v>20004378</v>
      </c>
      <c r="D287" s="36">
        <v>100718</v>
      </c>
      <c r="E287" s="36">
        <v>30200025</v>
      </c>
      <c r="F287" s="36" t="s">
        <v>21</v>
      </c>
      <c r="G287" s="37" t="s">
        <v>3498</v>
      </c>
      <c r="H287" s="38">
        <v>41943</v>
      </c>
      <c r="I287" s="39">
        <v>85</v>
      </c>
      <c r="J287" s="74">
        <v>1133.69</v>
      </c>
      <c r="K287" s="45">
        <v>1</v>
      </c>
      <c r="L287" s="41">
        <f t="shared" si="56"/>
        <v>1133.69</v>
      </c>
      <c r="M287" s="39">
        <v>85</v>
      </c>
      <c r="N287" s="42">
        <f t="shared" si="49"/>
        <v>0.66255989048596853</v>
      </c>
      <c r="O287" s="43">
        <f t="shared" si="50"/>
        <v>13.337529411764706</v>
      </c>
      <c r="P287" s="44">
        <f t="shared" si="51"/>
        <v>8.8369120264122074</v>
      </c>
      <c r="Q287" s="44">
        <f t="shared" si="52"/>
        <v>1124.8530879735879</v>
      </c>
      <c r="R287" s="44" t="e">
        <f>VLOOKUP(S287,Sheet8!B:C,2,0)</f>
        <v>#N/A</v>
      </c>
      <c r="S287" s="6" t="s">
        <v>10470</v>
      </c>
      <c r="T287" s="6" t="e">
        <f>VLOOKUP(U287,'17-1'!J:K,2,0)</f>
        <v>#N/A</v>
      </c>
      <c r="U287" s="6" t="s">
        <v>35183</v>
      </c>
    </row>
    <row r="288" spans="1:21" x14ac:dyDescent="0.25">
      <c r="A288" s="35">
        <v>14</v>
      </c>
      <c r="B288" s="36">
        <v>303</v>
      </c>
      <c r="C288" s="36">
        <v>100013</v>
      </c>
      <c r="D288" s="36">
        <v>100718</v>
      </c>
      <c r="E288" s="36">
        <v>30200025</v>
      </c>
      <c r="F288" s="36" t="s">
        <v>21</v>
      </c>
      <c r="G288" s="37" t="s">
        <v>3500</v>
      </c>
      <c r="H288" s="38">
        <v>41943</v>
      </c>
      <c r="I288" s="39">
        <v>85</v>
      </c>
      <c r="J288" s="74">
        <v>1413.26</v>
      </c>
      <c r="K288" s="45">
        <v>1</v>
      </c>
      <c r="L288" s="41">
        <f t="shared" si="56"/>
        <v>1413.26</v>
      </c>
      <c r="M288" s="39">
        <v>85</v>
      </c>
      <c r="N288" s="42">
        <f t="shared" si="49"/>
        <v>0.66255989048596853</v>
      </c>
      <c r="O288" s="43">
        <f t="shared" si="50"/>
        <v>16.626588235294118</v>
      </c>
      <c r="P288" s="44">
        <f t="shared" si="51"/>
        <v>11.016110480331763</v>
      </c>
      <c r="Q288" s="44">
        <f t="shared" si="52"/>
        <v>1402.2438895196683</v>
      </c>
      <c r="R288" s="44" t="e">
        <f>VLOOKUP(S288,Sheet8!B:C,2,0)</f>
        <v>#N/A</v>
      </c>
      <c r="S288" s="6" t="s">
        <v>10471</v>
      </c>
      <c r="T288" s="6" t="e">
        <f>VLOOKUP(U288,'17-1'!J:K,2,0)</f>
        <v>#N/A</v>
      </c>
      <c r="U288" s="6" t="s">
        <v>35184</v>
      </c>
    </row>
    <row r="289" spans="1:21" x14ac:dyDescent="0.25">
      <c r="A289" s="35">
        <v>7549</v>
      </c>
      <c r="B289" s="36">
        <v>371</v>
      </c>
      <c r="C289" s="36">
        <v>20001106</v>
      </c>
      <c r="D289" s="36">
        <v>100719</v>
      </c>
      <c r="E289" s="36">
        <v>30200030</v>
      </c>
      <c r="F289" s="36" t="s">
        <v>40</v>
      </c>
      <c r="G289" s="37" t="s">
        <v>3471</v>
      </c>
      <c r="H289" s="38">
        <v>41881</v>
      </c>
      <c r="I289" s="39">
        <v>85</v>
      </c>
      <c r="J289" s="74">
        <v>1099.8800000000001</v>
      </c>
      <c r="K289" s="45">
        <v>1</v>
      </c>
      <c r="L289" s="41">
        <f t="shared" si="56"/>
        <v>1099.8800000000001</v>
      </c>
      <c r="M289" s="39">
        <v>85</v>
      </c>
      <c r="N289" s="42">
        <f t="shared" si="49"/>
        <v>0.83230663928815884</v>
      </c>
      <c r="O289" s="43">
        <f t="shared" si="50"/>
        <v>12.939764705882354</v>
      </c>
      <c r="P289" s="44">
        <f t="shared" si="51"/>
        <v>10.769852075532475</v>
      </c>
      <c r="Q289" s="44">
        <f t="shared" si="52"/>
        <v>1089.1101479244676</v>
      </c>
      <c r="R289" s="44" t="e">
        <f>VLOOKUP(S289,Sheet8!B:C,2,0)</f>
        <v>#N/A</v>
      </c>
      <c r="S289" s="6" t="s">
        <v>10472</v>
      </c>
      <c r="T289" s="6" t="e">
        <f>VLOOKUP(U289,'17-1'!J:K,2,0)</f>
        <v>#N/A</v>
      </c>
      <c r="U289" s="6" t="s">
        <v>35185</v>
      </c>
    </row>
    <row r="290" spans="1:21" x14ac:dyDescent="0.25">
      <c r="A290" s="35">
        <v>8450</v>
      </c>
      <c r="B290" s="36">
        <v>371</v>
      </c>
      <c r="C290" s="36">
        <v>20007283</v>
      </c>
      <c r="D290" s="36">
        <v>100719</v>
      </c>
      <c r="E290" s="36">
        <v>30200033</v>
      </c>
      <c r="F290" s="36" t="s">
        <v>37</v>
      </c>
      <c r="G290" s="37" t="s">
        <v>3501</v>
      </c>
      <c r="H290" s="38">
        <v>41943</v>
      </c>
      <c r="I290" s="39">
        <v>85</v>
      </c>
      <c r="J290" s="74">
        <v>1103.71</v>
      </c>
      <c r="K290" s="45">
        <v>1</v>
      </c>
      <c r="L290" s="41">
        <f t="shared" si="56"/>
        <v>1103.71</v>
      </c>
      <c r="M290" s="39">
        <v>85</v>
      </c>
      <c r="N290" s="42">
        <f t="shared" si="49"/>
        <v>0.66255989048596853</v>
      </c>
      <c r="O290" s="43">
        <f t="shared" si="50"/>
        <v>12.984823529411765</v>
      </c>
      <c r="P290" s="44">
        <f t="shared" si="51"/>
        <v>8.6032232556266877</v>
      </c>
      <c r="Q290" s="44">
        <f t="shared" si="52"/>
        <v>1095.1067767443733</v>
      </c>
      <c r="R290" s="44" t="e">
        <f>VLOOKUP(S290,Sheet8!B:C,2,0)</f>
        <v>#N/A</v>
      </c>
      <c r="S290" s="6" t="s">
        <v>10473</v>
      </c>
      <c r="T290" s="6" t="e">
        <f>VLOOKUP(U290,'17-1'!J:K,2,0)</f>
        <v>#N/A</v>
      </c>
      <c r="U290" s="6" t="s">
        <v>35186</v>
      </c>
    </row>
    <row r="291" spans="1:21" x14ac:dyDescent="0.25">
      <c r="A291" s="35">
        <v>1437</v>
      </c>
      <c r="B291" s="36">
        <v>310</v>
      </c>
      <c r="C291" s="36">
        <v>20003722</v>
      </c>
      <c r="D291" s="36">
        <v>100718</v>
      </c>
      <c r="E291" s="36">
        <v>30200040</v>
      </c>
      <c r="F291" s="36" t="s">
        <v>16</v>
      </c>
      <c r="G291" s="37" t="s">
        <v>3502</v>
      </c>
      <c r="H291" s="38">
        <v>41910</v>
      </c>
      <c r="I291" s="39">
        <v>85</v>
      </c>
      <c r="J291" s="74">
        <v>1312.9</v>
      </c>
      <c r="K291" s="45">
        <v>1</v>
      </c>
      <c r="L291" s="41">
        <f t="shared" si="56"/>
        <v>1312.9</v>
      </c>
      <c r="M291" s="39">
        <v>85</v>
      </c>
      <c r="N291" s="42">
        <f t="shared" si="49"/>
        <v>0.75290896646132788</v>
      </c>
      <c r="O291" s="43">
        <f t="shared" si="50"/>
        <v>15.445882352941178</v>
      </c>
      <c r="P291" s="44">
        <f t="shared" si="51"/>
        <v>11.629343318436204</v>
      </c>
      <c r="Q291" s="44">
        <f t="shared" si="52"/>
        <v>1301.2706566815639</v>
      </c>
      <c r="R291" s="44" t="e">
        <f>VLOOKUP(S291,Sheet8!B:C,2,0)</f>
        <v>#N/A</v>
      </c>
      <c r="S291" s="6" t="s">
        <v>10474</v>
      </c>
      <c r="T291" s="6" t="e">
        <f>VLOOKUP(U291,'17-1'!J:K,2,0)</f>
        <v>#N/A</v>
      </c>
      <c r="U291" s="6" t="s">
        <v>35187</v>
      </c>
    </row>
    <row r="292" spans="1:21" x14ac:dyDescent="0.25">
      <c r="A292" s="35">
        <v>7204</v>
      </c>
      <c r="B292" s="36">
        <v>371</v>
      </c>
      <c r="C292" s="36">
        <v>20000117</v>
      </c>
      <c r="D292" s="36">
        <v>100719</v>
      </c>
      <c r="E292" s="36">
        <v>30200025</v>
      </c>
      <c r="F292" s="36" t="s">
        <v>21</v>
      </c>
      <c r="G292" s="37" t="s">
        <v>4708</v>
      </c>
      <c r="H292" s="38">
        <v>41929</v>
      </c>
      <c r="I292" s="39">
        <v>20</v>
      </c>
      <c r="J292" s="74">
        <v>1946.67</v>
      </c>
      <c r="K292" s="45">
        <v>1</v>
      </c>
      <c r="L292" s="41">
        <f t="shared" si="56"/>
        <v>1946.67</v>
      </c>
      <c r="M292" s="39">
        <v>20</v>
      </c>
      <c r="N292" s="42">
        <f t="shared" si="49"/>
        <v>0.70088980150581792</v>
      </c>
      <c r="O292" s="43">
        <f t="shared" si="50"/>
        <v>97.333500000000001</v>
      </c>
      <c r="P292" s="44">
        <f t="shared" si="51"/>
        <v>68.220057494866538</v>
      </c>
      <c r="Q292" s="44">
        <f t="shared" si="52"/>
        <v>1878.4499425051335</v>
      </c>
      <c r="R292" s="44" t="e">
        <f>VLOOKUP(S292,Sheet8!B:C,2,0)</f>
        <v>#N/A</v>
      </c>
      <c r="S292" s="6" t="s">
        <v>10475</v>
      </c>
      <c r="T292" s="6" t="e">
        <f>VLOOKUP(U292,'17-1'!J:K,2,0)</f>
        <v>#N/A</v>
      </c>
      <c r="U292" s="6" t="s">
        <v>35188</v>
      </c>
    </row>
    <row r="293" spans="1:21" x14ac:dyDescent="0.25">
      <c r="A293" s="35">
        <v>6852</v>
      </c>
      <c r="B293" s="36">
        <v>354</v>
      </c>
      <c r="C293" s="36">
        <v>10000537</v>
      </c>
      <c r="D293" s="36">
        <v>100719</v>
      </c>
      <c r="E293" s="36">
        <v>30200086</v>
      </c>
      <c r="F293" s="36" t="s">
        <v>44</v>
      </c>
      <c r="G293" s="37" t="s">
        <v>3447</v>
      </c>
      <c r="H293" s="38">
        <v>41277</v>
      </c>
      <c r="I293" s="39">
        <v>85</v>
      </c>
      <c r="J293" s="74">
        <v>2055.2800000000002</v>
      </c>
      <c r="K293" s="45">
        <v>1</v>
      </c>
      <c r="L293" s="41">
        <f t="shared" si="56"/>
        <v>2055.2800000000002</v>
      </c>
      <c r="M293" s="39">
        <v>85</v>
      </c>
      <c r="N293" s="42">
        <f t="shared" si="49"/>
        <v>2.4859685147159478</v>
      </c>
      <c r="O293" s="43">
        <f t="shared" si="50"/>
        <v>24.179764705882356</v>
      </c>
      <c r="P293" s="44">
        <f t="shared" si="51"/>
        <v>60.110133752063454</v>
      </c>
      <c r="Q293" s="44">
        <f t="shared" si="52"/>
        <v>1995.1698662479369</v>
      </c>
      <c r="R293" s="44" t="e">
        <f>VLOOKUP(S293,Sheet8!B:C,2,0)</f>
        <v>#N/A</v>
      </c>
      <c r="S293" s="6" t="s">
        <v>10476</v>
      </c>
      <c r="T293" s="6" t="e">
        <f>VLOOKUP(U293,'17-1'!J:K,2,0)</f>
        <v>#N/A</v>
      </c>
      <c r="U293" s="6" t="s">
        <v>35189</v>
      </c>
    </row>
    <row r="294" spans="1:21" x14ac:dyDescent="0.25">
      <c r="A294" s="35">
        <v>5638</v>
      </c>
      <c r="B294" s="36">
        <v>333</v>
      </c>
      <c r="C294" s="36">
        <v>20005767</v>
      </c>
      <c r="D294" s="36">
        <v>100718</v>
      </c>
      <c r="E294" s="36">
        <v>30200030</v>
      </c>
      <c r="F294" s="36" t="s">
        <v>40</v>
      </c>
      <c r="G294" s="37" t="s">
        <v>4704</v>
      </c>
      <c r="H294" s="38">
        <v>41225</v>
      </c>
      <c r="I294" s="39">
        <v>20</v>
      </c>
      <c r="J294" s="74">
        <v>2350.83</v>
      </c>
      <c r="K294" s="45">
        <v>1</v>
      </c>
      <c r="L294" s="41">
        <f t="shared" si="56"/>
        <v>2350.83</v>
      </c>
      <c r="M294" s="39">
        <v>20</v>
      </c>
      <c r="N294" s="42">
        <f t="shared" si="49"/>
        <v>2.6283367556468171</v>
      </c>
      <c r="O294" s="43">
        <f t="shared" si="50"/>
        <v>117.5415</v>
      </c>
      <c r="P294" s="44">
        <f t="shared" si="51"/>
        <v>308.93864476386034</v>
      </c>
      <c r="Q294" s="44">
        <f t="shared" si="52"/>
        <v>2041.8913552361396</v>
      </c>
      <c r="R294" s="44" t="e">
        <f>VLOOKUP(S294,Sheet8!B:C,2,0)</f>
        <v>#N/A</v>
      </c>
      <c r="S294" s="6" t="s">
        <v>10477</v>
      </c>
      <c r="T294" s="6" t="e">
        <f>VLOOKUP(U294,'17-1'!J:K,2,0)</f>
        <v>#N/A</v>
      </c>
      <c r="U294" s="6" t="s">
        <v>35190</v>
      </c>
    </row>
    <row r="295" spans="1:21" x14ac:dyDescent="0.25">
      <c r="A295" s="35">
        <v>8471</v>
      </c>
      <c r="B295" s="36">
        <v>371</v>
      </c>
      <c r="C295" s="36">
        <v>20007333</v>
      </c>
      <c r="D295" s="36">
        <v>100719</v>
      </c>
      <c r="E295" s="36">
        <v>30200088</v>
      </c>
      <c r="F295" s="36" t="s">
        <v>59</v>
      </c>
      <c r="G295" s="37" t="s">
        <v>548</v>
      </c>
      <c r="H295" s="38">
        <v>41393</v>
      </c>
      <c r="I295" s="39">
        <v>35</v>
      </c>
      <c r="J295" s="74">
        <v>1109.71</v>
      </c>
      <c r="K295" s="45">
        <v>1</v>
      </c>
      <c r="L295" s="41">
        <f t="shared" si="56"/>
        <v>1109.71</v>
      </c>
      <c r="M295" s="39">
        <v>35</v>
      </c>
      <c r="N295" s="42">
        <f t="shared" si="49"/>
        <v>2.1683778234086244</v>
      </c>
      <c r="O295" s="43">
        <f t="shared" si="50"/>
        <v>31.706</v>
      </c>
      <c r="P295" s="44">
        <f t="shared" si="51"/>
        <v>68.750587268993854</v>
      </c>
      <c r="Q295" s="44">
        <f t="shared" si="52"/>
        <v>1040.9594127310061</v>
      </c>
      <c r="R295" s="44" t="e">
        <f>VLOOKUP(S295,Sheet8!B:C,2,0)</f>
        <v>#N/A</v>
      </c>
      <c r="S295" s="6" t="s">
        <v>10478</v>
      </c>
      <c r="T295" s="6" t="e">
        <f>VLOOKUP(U295,'17-1'!J:K,2,0)</f>
        <v>#N/A</v>
      </c>
      <c r="U295" s="6" t="s">
        <v>35191</v>
      </c>
    </row>
    <row r="296" spans="1:21" x14ac:dyDescent="0.25">
      <c r="A296" s="35">
        <v>6991</v>
      </c>
      <c r="B296" s="36">
        <v>360</v>
      </c>
      <c r="C296" s="36">
        <v>20003629</v>
      </c>
      <c r="D296" s="36">
        <v>100719</v>
      </c>
      <c r="E296" s="36">
        <v>30200064</v>
      </c>
      <c r="F296" s="36" t="s">
        <v>91</v>
      </c>
      <c r="G296" s="37" t="s">
        <v>4360</v>
      </c>
      <c r="H296" s="38">
        <v>41852</v>
      </c>
      <c r="I296" s="39">
        <v>20</v>
      </c>
      <c r="J296" s="74">
        <v>15333.54</v>
      </c>
      <c r="K296" s="45">
        <v>1</v>
      </c>
      <c r="L296" s="41">
        <f t="shared" si="56"/>
        <v>15333.54</v>
      </c>
      <c r="M296" s="39">
        <v>20</v>
      </c>
      <c r="N296" s="42">
        <f t="shared" si="49"/>
        <v>0.9117043121149897</v>
      </c>
      <c r="O296" s="43">
        <f t="shared" si="50"/>
        <v>766.67700000000002</v>
      </c>
      <c r="P296" s="44">
        <f t="shared" si="51"/>
        <v>698.98272689938403</v>
      </c>
      <c r="Q296" s="44">
        <f t="shared" si="52"/>
        <v>14634.557273100618</v>
      </c>
      <c r="R296" s="44" t="e">
        <f>VLOOKUP(S296,Sheet8!B:C,2,0)</f>
        <v>#N/A</v>
      </c>
      <c r="S296" s="6" t="s">
        <v>10479</v>
      </c>
      <c r="T296" s="6" t="e">
        <f>VLOOKUP(U296,'17-1'!J:K,2,0)</f>
        <v>#N/A</v>
      </c>
      <c r="U296" s="6" t="s">
        <v>35192</v>
      </c>
    </row>
    <row r="297" spans="1:21" x14ac:dyDescent="0.25">
      <c r="A297" s="35">
        <v>400</v>
      </c>
      <c r="B297" s="36">
        <v>304</v>
      </c>
      <c r="C297" s="36">
        <v>10000384</v>
      </c>
      <c r="D297" s="36">
        <v>100718</v>
      </c>
      <c r="E297" s="36">
        <v>30200013</v>
      </c>
      <c r="F297" s="36" t="s">
        <v>50</v>
      </c>
      <c r="G297" s="37" t="s">
        <v>4348</v>
      </c>
      <c r="H297" s="38">
        <v>40940</v>
      </c>
      <c r="I297" s="39">
        <v>85</v>
      </c>
      <c r="J297" s="74">
        <v>991</v>
      </c>
      <c r="K297" s="40">
        <v>0</v>
      </c>
      <c r="L297" s="41">
        <f t="shared" si="56"/>
        <v>0</v>
      </c>
      <c r="M297" s="39">
        <v>85</v>
      </c>
      <c r="N297" s="42">
        <f t="shared" si="49"/>
        <v>3.4086242299794662</v>
      </c>
      <c r="O297" s="43">
        <f t="shared" si="50"/>
        <v>0</v>
      </c>
      <c r="P297" s="44">
        <f t="shared" si="51"/>
        <v>0</v>
      </c>
      <c r="Q297" s="44" t="str">
        <f t="shared" si="52"/>
        <v xml:space="preserve"> </v>
      </c>
      <c r="R297" s="44" t="e">
        <f>VLOOKUP(S297,Sheet8!B:C,2,0)</f>
        <v>#N/A</v>
      </c>
      <c r="S297" s="6" t="s">
        <v>10480</v>
      </c>
      <c r="T297" s="6" t="e">
        <f>VLOOKUP(U297,'17-1'!J:K,2,0)</f>
        <v>#N/A</v>
      </c>
      <c r="U297" s="6" t="s">
        <v>35193</v>
      </c>
    </row>
    <row r="298" spans="1:21" x14ac:dyDescent="0.25">
      <c r="A298" s="35">
        <v>5866</v>
      </c>
      <c r="B298" s="36">
        <v>333</v>
      </c>
      <c r="C298" s="36">
        <v>20006512</v>
      </c>
      <c r="D298" s="36">
        <v>100718</v>
      </c>
      <c r="E298" s="36">
        <v>30200077</v>
      </c>
      <c r="F298" s="36" t="s">
        <v>15</v>
      </c>
      <c r="G298" s="37" t="s">
        <v>3448</v>
      </c>
      <c r="H298" s="38">
        <v>41284</v>
      </c>
      <c r="I298" s="39">
        <v>85</v>
      </c>
      <c r="J298" s="74">
        <v>2221.1999999999998</v>
      </c>
      <c r="K298" s="45">
        <v>1</v>
      </c>
      <c r="L298" s="41">
        <f t="shared" si="56"/>
        <v>2221.1999999999998</v>
      </c>
      <c r="M298" s="39">
        <v>85</v>
      </c>
      <c r="N298" s="42">
        <f t="shared" si="49"/>
        <v>2.4668035592060233</v>
      </c>
      <c r="O298" s="43">
        <f t="shared" si="50"/>
        <v>26.13176470588235</v>
      </c>
      <c r="P298" s="44">
        <f t="shared" si="51"/>
        <v>64.461930184804928</v>
      </c>
      <c r="Q298" s="44">
        <f t="shared" si="52"/>
        <v>2156.7380698151951</v>
      </c>
      <c r="R298" s="44" t="e">
        <f>VLOOKUP(S298,Sheet8!B:C,2,0)</f>
        <v>#N/A</v>
      </c>
      <c r="S298" s="6" t="s">
        <v>10481</v>
      </c>
      <c r="T298" s="6" t="e">
        <f>VLOOKUP(U298,'17-1'!J:K,2,0)</f>
        <v>#N/A</v>
      </c>
      <c r="U298" s="6" t="s">
        <v>35194</v>
      </c>
    </row>
    <row r="299" spans="1:21" x14ac:dyDescent="0.25">
      <c r="A299" s="35">
        <v>2560</v>
      </c>
      <c r="B299" s="36">
        <v>311</v>
      </c>
      <c r="C299" s="36">
        <v>20007956</v>
      </c>
      <c r="D299" s="36">
        <v>100718</v>
      </c>
      <c r="E299" s="36">
        <v>30200016</v>
      </c>
      <c r="F299" s="36" t="s">
        <v>49</v>
      </c>
      <c r="G299" s="37" t="s">
        <v>3539</v>
      </c>
      <c r="H299" s="38">
        <v>42166</v>
      </c>
      <c r="I299" s="39">
        <v>85</v>
      </c>
      <c r="J299" s="74">
        <v>0</v>
      </c>
      <c r="K299" s="45">
        <v>1</v>
      </c>
      <c r="L299" s="41">
        <f t="shared" si="56"/>
        <v>0</v>
      </c>
      <c r="M299" s="39">
        <v>85</v>
      </c>
      <c r="N299" s="42">
        <f t="shared" ref="N299:N362" si="57">IF(M299=" "," ",IF(+H299&lt;=367," ",($C$6-H299)/365.25))</f>
        <v>5.2019164955509928E-2</v>
      </c>
      <c r="O299" s="43">
        <f t="shared" ref="O299:O362" si="58">IF(+N299&gt;=M299,"--",L299/M299)</f>
        <v>0</v>
      </c>
      <c r="P299" s="44">
        <f t="shared" ref="P299:P362" si="59">IF(+N299/M299&gt;1,L299,L299*N299/M299)</f>
        <v>0</v>
      </c>
      <c r="Q299" s="44" t="str">
        <f t="shared" ref="Q299:Q362" si="60">IF(+L299=0," ",IF(+L299-P299&lt;=0,0,(L299-P299)))</f>
        <v xml:space="preserve"> </v>
      </c>
      <c r="R299" s="44" t="e">
        <f>VLOOKUP(S299,Sheet8!B:C,2,0)</f>
        <v>#N/A</v>
      </c>
      <c r="S299" s="6" t="s">
        <v>10482</v>
      </c>
      <c r="T299" s="6" t="e">
        <f>VLOOKUP(U299,'17-1'!J:K,2,0)</f>
        <v>#N/A</v>
      </c>
      <c r="U299" s="6" t="s">
        <v>35195</v>
      </c>
    </row>
    <row r="300" spans="1:21" x14ac:dyDescent="0.25">
      <c r="A300" s="35">
        <v>1840</v>
      </c>
      <c r="B300" s="36">
        <v>311</v>
      </c>
      <c r="C300" s="36">
        <v>20001026</v>
      </c>
      <c r="D300" s="36">
        <v>100718</v>
      </c>
      <c r="E300" s="36">
        <v>30200030</v>
      </c>
      <c r="F300" s="36" t="s">
        <v>40</v>
      </c>
      <c r="G300" s="37" t="s">
        <v>3478</v>
      </c>
      <c r="H300" s="38">
        <v>41881</v>
      </c>
      <c r="I300" s="39">
        <v>85</v>
      </c>
      <c r="J300" s="74">
        <v>1157.82</v>
      </c>
      <c r="K300" s="45">
        <v>1</v>
      </c>
      <c r="L300" s="41">
        <f t="shared" si="56"/>
        <v>1157.82</v>
      </c>
      <c r="M300" s="39">
        <v>85</v>
      </c>
      <c r="N300" s="42">
        <f t="shared" si="57"/>
        <v>0.83230663928815884</v>
      </c>
      <c r="O300" s="43">
        <f t="shared" si="58"/>
        <v>13.621411764705881</v>
      </c>
      <c r="P300" s="44">
        <f t="shared" si="59"/>
        <v>11.337191448242541</v>
      </c>
      <c r="Q300" s="44">
        <f t="shared" si="60"/>
        <v>1146.4828085517574</v>
      </c>
      <c r="R300" s="44" t="e">
        <f>VLOOKUP(S300,Sheet8!B:C,2,0)</f>
        <v>#N/A</v>
      </c>
      <c r="S300" s="6" t="s">
        <v>10483</v>
      </c>
      <c r="T300" s="6" t="e">
        <f>VLOOKUP(U300,'17-1'!J:K,2,0)</f>
        <v>#N/A</v>
      </c>
      <c r="U300" s="6" t="s">
        <v>35196</v>
      </c>
    </row>
    <row r="301" spans="1:21" x14ac:dyDescent="0.25">
      <c r="A301" s="35">
        <v>469</v>
      </c>
      <c r="B301" s="36">
        <v>304</v>
      </c>
      <c r="C301" s="36">
        <v>10000458</v>
      </c>
      <c r="D301" s="36">
        <v>100718</v>
      </c>
      <c r="E301" s="36">
        <v>30200087</v>
      </c>
      <c r="F301" s="36" t="s">
        <v>34</v>
      </c>
      <c r="G301" s="37" t="s">
        <v>2399</v>
      </c>
      <c r="H301" s="38">
        <v>41660</v>
      </c>
      <c r="I301" s="39">
        <v>15</v>
      </c>
      <c r="J301" s="74">
        <v>1344</v>
      </c>
      <c r="K301" s="45">
        <v>1</v>
      </c>
      <c r="L301" s="41">
        <f t="shared" si="56"/>
        <v>1344</v>
      </c>
      <c r="M301" s="39">
        <v>15</v>
      </c>
      <c r="N301" s="42">
        <f t="shared" si="57"/>
        <v>1.4373716632443532</v>
      </c>
      <c r="O301" s="43">
        <f t="shared" si="58"/>
        <v>89.6</v>
      </c>
      <c r="P301" s="44">
        <f t="shared" si="59"/>
        <v>128.78850102669404</v>
      </c>
      <c r="Q301" s="44">
        <f t="shared" si="60"/>
        <v>1215.2114989733059</v>
      </c>
      <c r="R301" s="44" t="e">
        <f>VLOOKUP(S301,Sheet8!B:C,2,0)</f>
        <v>#N/A</v>
      </c>
      <c r="S301" s="6" t="s">
        <v>10484</v>
      </c>
      <c r="T301" s="6" t="e">
        <f>VLOOKUP(U301,'17-1'!J:K,2,0)</f>
        <v>#N/A</v>
      </c>
      <c r="U301" s="6" t="s">
        <v>35197</v>
      </c>
    </row>
    <row r="302" spans="1:21" x14ac:dyDescent="0.25">
      <c r="A302" s="35">
        <v>5535</v>
      </c>
      <c r="B302" s="36">
        <v>333</v>
      </c>
      <c r="C302" s="36">
        <v>20005219</v>
      </c>
      <c r="D302" s="36">
        <v>100718</v>
      </c>
      <c r="E302" s="36">
        <v>30200030</v>
      </c>
      <c r="F302" s="36" t="s">
        <v>40</v>
      </c>
      <c r="G302" s="37" t="s">
        <v>3473</v>
      </c>
      <c r="H302" s="38">
        <v>41881</v>
      </c>
      <c r="I302" s="39">
        <v>85</v>
      </c>
      <c r="J302" s="74">
        <v>2590.54</v>
      </c>
      <c r="K302" s="45">
        <v>1</v>
      </c>
      <c r="L302" s="41">
        <f t="shared" si="56"/>
        <v>2590.54</v>
      </c>
      <c r="M302" s="39">
        <v>85</v>
      </c>
      <c r="N302" s="42">
        <f t="shared" si="57"/>
        <v>0.83230663928815884</v>
      </c>
      <c r="O302" s="43">
        <f t="shared" si="58"/>
        <v>30.476941176470589</v>
      </c>
      <c r="P302" s="44">
        <f t="shared" si="59"/>
        <v>25.36616048637114</v>
      </c>
      <c r="Q302" s="44">
        <f t="shared" si="60"/>
        <v>2565.173839513629</v>
      </c>
      <c r="R302" s="44" t="e">
        <f>VLOOKUP(S302,Sheet8!B:C,2,0)</f>
        <v>#N/A</v>
      </c>
      <c r="S302" s="6" t="s">
        <v>10485</v>
      </c>
      <c r="T302" s="6" t="e">
        <f>VLOOKUP(U302,'17-1'!J:K,2,0)</f>
        <v>#N/A</v>
      </c>
      <c r="U302" s="6" t="s">
        <v>35198</v>
      </c>
    </row>
    <row r="303" spans="1:21" x14ac:dyDescent="0.25">
      <c r="A303" s="35">
        <v>598</v>
      </c>
      <c r="B303" s="36">
        <v>304</v>
      </c>
      <c r="C303" s="36">
        <v>10000645</v>
      </c>
      <c r="D303" s="36">
        <v>100718</v>
      </c>
      <c r="E303" s="36">
        <v>30200024</v>
      </c>
      <c r="F303" s="36" t="s">
        <v>157</v>
      </c>
      <c r="G303" s="37" t="s">
        <v>3480</v>
      </c>
      <c r="H303" s="38">
        <v>41910</v>
      </c>
      <c r="I303" s="39">
        <v>85</v>
      </c>
      <c r="J303" s="74">
        <v>1312.9</v>
      </c>
      <c r="K303" s="45">
        <v>1</v>
      </c>
      <c r="L303" s="41">
        <f t="shared" si="56"/>
        <v>1312.9</v>
      </c>
      <c r="M303" s="39">
        <v>85</v>
      </c>
      <c r="N303" s="42">
        <f t="shared" si="57"/>
        <v>0.75290896646132788</v>
      </c>
      <c r="O303" s="43">
        <f t="shared" si="58"/>
        <v>15.445882352941178</v>
      </c>
      <c r="P303" s="44">
        <f t="shared" si="59"/>
        <v>11.629343318436204</v>
      </c>
      <c r="Q303" s="44">
        <f t="shared" si="60"/>
        <v>1301.2706566815639</v>
      </c>
      <c r="R303" s="44" t="e">
        <f>VLOOKUP(S303,Sheet8!B:C,2,0)</f>
        <v>#N/A</v>
      </c>
      <c r="S303" s="6" t="s">
        <v>10486</v>
      </c>
      <c r="T303" s="6" t="e">
        <f>VLOOKUP(U303,'17-1'!J:K,2,0)</f>
        <v>#N/A</v>
      </c>
      <c r="U303" s="6" t="s">
        <v>35199</v>
      </c>
    </row>
    <row r="304" spans="1:21" x14ac:dyDescent="0.25">
      <c r="A304" s="35">
        <v>6454</v>
      </c>
      <c r="B304" s="36">
        <v>340</v>
      </c>
      <c r="C304" s="36">
        <v>10000567</v>
      </c>
      <c r="D304" s="36">
        <v>100718</v>
      </c>
      <c r="E304" s="36">
        <v>30200040</v>
      </c>
      <c r="F304" s="36" t="s">
        <v>16</v>
      </c>
      <c r="G304" s="37" t="s">
        <v>3479</v>
      </c>
      <c r="H304" s="38">
        <v>41885</v>
      </c>
      <c r="I304" s="39">
        <v>85</v>
      </c>
      <c r="J304" s="74">
        <v>2095.09</v>
      </c>
      <c r="K304" s="45">
        <v>1</v>
      </c>
      <c r="L304" s="41">
        <f t="shared" si="56"/>
        <v>2095.09</v>
      </c>
      <c r="M304" s="39">
        <v>85</v>
      </c>
      <c r="N304" s="42">
        <f t="shared" si="57"/>
        <v>0.82135523613963035</v>
      </c>
      <c r="O304" s="43">
        <f t="shared" si="58"/>
        <v>24.648117647058825</v>
      </c>
      <c r="P304" s="44">
        <f t="shared" si="59"/>
        <v>20.244860490397389</v>
      </c>
      <c r="Q304" s="44">
        <f t="shared" si="60"/>
        <v>2074.8451395096026</v>
      </c>
      <c r="R304" s="44" t="e">
        <f>VLOOKUP(S304,Sheet8!B:C,2,0)</f>
        <v>#N/A</v>
      </c>
      <c r="S304" s="6" t="s">
        <v>10487</v>
      </c>
      <c r="T304" s="6" t="e">
        <f>VLOOKUP(U304,'17-1'!J:K,2,0)</f>
        <v>#N/A</v>
      </c>
      <c r="U304" s="6" t="s">
        <v>35200</v>
      </c>
    </row>
    <row r="305" spans="1:21" x14ac:dyDescent="0.25">
      <c r="A305" s="35">
        <v>7241</v>
      </c>
      <c r="B305" s="36">
        <v>371</v>
      </c>
      <c r="C305" s="36">
        <v>20000272</v>
      </c>
      <c r="D305" s="36">
        <v>100719</v>
      </c>
      <c r="E305" s="36">
        <v>30200044</v>
      </c>
      <c r="F305" s="36" t="s">
        <v>45</v>
      </c>
      <c r="G305" s="37" t="s">
        <v>2762</v>
      </c>
      <c r="H305" s="38">
        <v>42068</v>
      </c>
      <c r="I305" s="39">
        <v>85</v>
      </c>
      <c r="J305" s="74">
        <v>1774.71</v>
      </c>
      <c r="K305" s="45">
        <v>1</v>
      </c>
      <c r="L305" s="41">
        <f t="shared" si="56"/>
        <v>1774.71</v>
      </c>
      <c r="M305" s="39">
        <v>85</v>
      </c>
      <c r="N305" s="42">
        <f t="shared" si="57"/>
        <v>0.32032854209445583</v>
      </c>
      <c r="O305" s="43">
        <f t="shared" si="58"/>
        <v>20.87894117647059</v>
      </c>
      <c r="P305" s="44">
        <f t="shared" si="59"/>
        <v>6.6881207875347268</v>
      </c>
      <c r="Q305" s="44">
        <f t="shared" si="60"/>
        <v>1768.0218792124654</v>
      </c>
      <c r="R305" s="44" t="e">
        <f>VLOOKUP(S305,Sheet8!B:C,2,0)</f>
        <v>#N/A</v>
      </c>
      <c r="S305" s="6" t="s">
        <v>10488</v>
      </c>
      <c r="T305" s="6" t="e">
        <f>VLOOKUP(U305,'17-1'!J:K,2,0)</f>
        <v>#N/A</v>
      </c>
      <c r="U305" s="6" t="s">
        <v>35201</v>
      </c>
    </row>
    <row r="306" spans="1:21" x14ac:dyDescent="0.25">
      <c r="A306" s="35">
        <v>80</v>
      </c>
      <c r="B306" s="36">
        <v>303</v>
      </c>
      <c r="C306" s="36">
        <v>100080</v>
      </c>
      <c r="D306" s="36">
        <v>100718</v>
      </c>
      <c r="E306" s="36">
        <v>30200044</v>
      </c>
      <c r="F306" s="36" t="s">
        <v>45</v>
      </c>
      <c r="G306" s="37" t="s">
        <v>3529</v>
      </c>
      <c r="H306" s="38">
        <v>42076</v>
      </c>
      <c r="I306" s="39">
        <v>85</v>
      </c>
      <c r="J306" s="74">
        <v>1403.31</v>
      </c>
      <c r="K306" s="45">
        <v>1</v>
      </c>
      <c r="L306" s="41">
        <f t="shared" si="56"/>
        <v>1403.31</v>
      </c>
      <c r="M306" s="39">
        <v>85</v>
      </c>
      <c r="N306" s="42">
        <f t="shared" si="57"/>
        <v>0.29842573579739906</v>
      </c>
      <c r="O306" s="43">
        <f t="shared" si="58"/>
        <v>16.509529411764706</v>
      </c>
      <c r="P306" s="44">
        <f t="shared" si="59"/>
        <v>4.9268684623746832</v>
      </c>
      <c r="Q306" s="44">
        <f t="shared" si="60"/>
        <v>1398.3831315376253</v>
      </c>
      <c r="R306" s="44" t="e">
        <f>VLOOKUP(S306,Sheet8!B:C,2,0)</f>
        <v>#N/A</v>
      </c>
      <c r="S306" s="6" t="s">
        <v>10489</v>
      </c>
      <c r="T306" s="6" t="e">
        <f>VLOOKUP(U306,'17-1'!J:K,2,0)</f>
        <v>#N/A</v>
      </c>
      <c r="U306" s="6" t="s">
        <v>35202</v>
      </c>
    </row>
    <row r="307" spans="1:21" x14ac:dyDescent="0.25">
      <c r="A307" s="35">
        <v>8467</v>
      </c>
      <c r="B307" s="36">
        <v>371</v>
      </c>
      <c r="C307" s="36">
        <v>20007329</v>
      </c>
      <c r="D307" s="36">
        <v>100719</v>
      </c>
      <c r="E307" s="36">
        <v>30200037</v>
      </c>
      <c r="F307" s="36" t="s">
        <v>72</v>
      </c>
      <c r="G307" s="37" t="s">
        <v>3444</v>
      </c>
      <c r="H307" s="38">
        <v>41062</v>
      </c>
      <c r="I307" s="39">
        <v>85</v>
      </c>
      <c r="J307" s="74">
        <v>1115</v>
      </c>
      <c r="K307" s="40">
        <v>0</v>
      </c>
      <c r="L307" s="41">
        <f t="shared" si="56"/>
        <v>0</v>
      </c>
      <c r="M307" s="39">
        <v>85</v>
      </c>
      <c r="N307" s="42">
        <f t="shared" si="57"/>
        <v>3.07460643394935</v>
      </c>
      <c r="O307" s="43">
        <f t="shared" si="58"/>
        <v>0</v>
      </c>
      <c r="P307" s="44">
        <f t="shared" si="59"/>
        <v>0</v>
      </c>
      <c r="Q307" s="44" t="str">
        <f t="shared" si="60"/>
        <v xml:space="preserve"> </v>
      </c>
      <c r="R307" s="44" t="e">
        <f>VLOOKUP(S307,Sheet8!B:C,2,0)</f>
        <v>#N/A</v>
      </c>
      <c r="S307" s="6" t="s">
        <v>10490</v>
      </c>
      <c r="T307" s="6" t="e">
        <f>VLOOKUP(U307,'17-1'!J:K,2,0)</f>
        <v>#N/A</v>
      </c>
      <c r="U307" s="6" t="s">
        <v>35203</v>
      </c>
    </row>
    <row r="308" spans="1:21" x14ac:dyDescent="0.25">
      <c r="A308" s="35">
        <v>5875</v>
      </c>
      <c r="B308" s="36">
        <v>333</v>
      </c>
      <c r="C308" s="36">
        <v>20006522</v>
      </c>
      <c r="D308" s="36">
        <v>100718</v>
      </c>
      <c r="E308" s="36">
        <v>30200077</v>
      </c>
      <c r="F308" s="36" t="s">
        <v>15</v>
      </c>
      <c r="G308" s="37" t="s">
        <v>3468</v>
      </c>
      <c r="H308" s="38">
        <v>41875</v>
      </c>
      <c r="I308" s="39">
        <v>85</v>
      </c>
      <c r="J308" s="74">
        <v>2598.2000000000003</v>
      </c>
      <c r="K308" s="45">
        <v>1</v>
      </c>
      <c r="L308" s="41">
        <f t="shared" si="56"/>
        <v>2598.2000000000003</v>
      </c>
      <c r="M308" s="39">
        <v>85</v>
      </c>
      <c r="N308" s="42">
        <f t="shared" si="57"/>
        <v>0.84873374401095136</v>
      </c>
      <c r="O308" s="43">
        <f t="shared" si="58"/>
        <v>30.567058823529415</v>
      </c>
      <c r="P308" s="44">
        <f t="shared" si="59"/>
        <v>25.943294278697106</v>
      </c>
      <c r="Q308" s="44">
        <f t="shared" si="60"/>
        <v>2572.2567057213032</v>
      </c>
      <c r="R308" s="44" t="e">
        <f>VLOOKUP(S308,Sheet8!B:C,2,0)</f>
        <v>#N/A</v>
      </c>
      <c r="S308" s="6" t="s">
        <v>10491</v>
      </c>
      <c r="T308" s="6" t="e">
        <f>VLOOKUP(U308,'17-1'!J:K,2,0)</f>
        <v>#N/A</v>
      </c>
      <c r="U308" s="6" t="s">
        <v>35204</v>
      </c>
    </row>
    <row r="309" spans="1:21" x14ac:dyDescent="0.25">
      <c r="A309" s="35">
        <v>7875</v>
      </c>
      <c r="B309" s="36">
        <v>371</v>
      </c>
      <c r="C309" s="36">
        <v>20003782</v>
      </c>
      <c r="D309" s="36">
        <v>100719</v>
      </c>
      <c r="E309" s="36">
        <v>30200022</v>
      </c>
      <c r="F309" s="36" t="s">
        <v>20</v>
      </c>
      <c r="G309" s="37" t="s">
        <v>2518</v>
      </c>
      <c r="H309" s="38">
        <v>38168</v>
      </c>
      <c r="I309" s="39">
        <v>50</v>
      </c>
      <c r="J309" s="74">
        <v>12610.73</v>
      </c>
      <c r="K309" s="45">
        <v>1</v>
      </c>
      <c r="L309" s="41">
        <f t="shared" si="56"/>
        <v>12610.73</v>
      </c>
      <c r="M309" s="39">
        <v>50</v>
      </c>
      <c r="N309" s="42">
        <f t="shared" si="57"/>
        <v>10.997946611909651</v>
      </c>
      <c r="O309" s="43">
        <f t="shared" si="58"/>
        <v>252.21459999999999</v>
      </c>
      <c r="P309" s="44">
        <f t="shared" si="59"/>
        <v>2773.842705544148</v>
      </c>
      <c r="Q309" s="44">
        <f t="shared" si="60"/>
        <v>9836.8872944558516</v>
      </c>
      <c r="R309" s="44" t="e">
        <f>VLOOKUP(S309,Sheet8!B:C,2,0)</f>
        <v>#N/A</v>
      </c>
      <c r="S309" s="6" t="s">
        <v>10492</v>
      </c>
      <c r="T309" s="6" t="e">
        <f>VLOOKUP(U309,'17-1'!J:K,2,0)</f>
        <v>#N/A</v>
      </c>
      <c r="U309" s="6" t="s">
        <v>35205</v>
      </c>
    </row>
    <row r="310" spans="1:21" x14ac:dyDescent="0.25">
      <c r="A310" s="35">
        <v>7920</v>
      </c>
      <c r="B310" s="36">
        <v>371</v>
      </c>
      <c r="C310" s="36">
        <v>20003906</v>
      </c>
      <c r="D310" s="36">
        <v>100719</v>
      </c>
      <c r="E310" s="36">
        <v>30200004</v>
      </c>
      <c r="F310" s="36" t="s">
        <v>4941</v>
      </c>
      <c r="G310" s="37" t="s">
        <v>6252</v>
      </c>
      <c r="H310" s="38">
        <v>40725</v>
      </c>
      <c r="I310" s="39">
        <v>25</v>
      </c>
      <c r="J310" s="74">
        <v>3890.6</v>
      </c>
      <c r="K310" s="45">
        <v>1</v>
      </c>
      <c r="L310" s="41">
        <f t="shared" si="56"/>
        <v>3890.6</v>
      </c>
      <c r="M310" s="39">
        <v>25</v>
      </c>
      <c r="N310" s="42">
        <f t="shared" si="57"/>
        <v>3.9972621492128679</v>
      </c>
      <c r="O310" s="43">
        <f t="shared" si="58"/>
        <v>155.624</v>
      </c>
      <c r="P310" s="44">
        <f t="shared" si="59"/>
        <v>622.06992470910336</v>
      </c>
      <c r="Q310" s="44">
        <f t="shared" si="60"/>
        <v>3268.5300752908965</v>
      </c>
      <c r="R310" s="44" t="e">
        <f>VLOOKUP(S310,Sheet8!B:C,2,0)</f>
        <v>#N/A</v>
      </c>
      <c r="S310" s="6" t="s">
        <v>10493</v>
      </c>
      <c r="T310" s="6" t="e">
        <f>VLOOKUP(U310,'17-1'!J:K,2,0)</f>
        <v>#N/A</v>
      </c>
      <c r="U310" s="6" t="s">
        <v>35206</v>
      </c>
    </row>
    <row r="311" spans="1:21" x14ac:dyDescent="0.25">
      <c r="A311" s="35">
        <v>7762</v>
      </c>
      <c r="B311" s="36">
        <v>371</v>
      </c>
      <c r="C311" s="36">
        <v>20001611</v>
      </c>
      <c r="D311" s="36">
        <v>100719</v>
      </c>
      <c r="E311" s="36">
        <v>30200042</v>
      </c>
      <c r="F311" s="36" t="s">
        <v>38</v>
      </c>
      <c r="G311" s="37" t="s">
        <v>2051</v>
      </c>
      <c r="H311" s="38">
        <v>42035</v>
      </c>
      <c r="I311" s="39">
        <v>15</v>
      </c>
      <c r="J311" s="74">
        <v>1088</v>
      </c>
      <c r="K311" s="45">
        <v>1</v>
      </c>
      <c r="L311" s="41">
        <f t="shared" si="56"/>
        <v>1088</v>
      </c>
      <c r="M311" s="39">
        <v>15</v>
      </c>
      <c r="N311" s="42">
        <f t="shared" si="57"/>
        <v>0.41067761806981518</v>
      </c>
      <c r="O311" s="43">
        <f t="shared" si="58"/>
        <v>72.533333333333331</v>
      </c>
      <c r="P311" s="44">
        <f t="shared" si="59"/>
        <v>29.787816563997261</v>
      </c>
      <c r="Q311" s="44">
        <f t="shared" si="60"/>
        <v>1058.2121834360028</v>
      </c>
      <c r="R311" s="44" t="e">
        <f>VLOOKUP(S311,Sheet8!B:C,2,0)</f>
        <v>#N/A</v>
      </c>
      <c r="S311" s="6" t="s">
        <v>10494</v>
      </c>
      <c r="T311" s="6" t="e">
        <f>VLOOKUP(U311,'17-1'!J:K,2,0)</f>
        <v>#N/A</v>
      </c>
      <c r="U311" s="6" t="s">
        <v>35207</v>
      </c>
    </row>
    <row r="312" spans="1:21" x14ac:dyDescent="0.25">
      <c r="A312" s="35">
        <v>7585</v>
      </c>
      <c r="B312" s="36">
        <v>371</v>
      </c>
      <c r="C312" s="36">
        <v>20001199</v>
      </c>
      <c r="D312" s="36">
        <v>100719</v>
      </c>
      <c r="E312" s="36">
        <v>30200050</v>
      </c>
      <c r="F312" s="36" t="s">
        <v>115</v>
      </c>
      <c r="G312" s="37" t="s">
        <v>1394</v>
      </c>
      <c r="H312" s="38">
        <v>40330</v>
      </c>
      <c r="I312" s="39">
        <v>15</v>
      </c>
      <c r="J312" s="74">
        <v>10801.26</v>
      </c>
      <c r="K312" s="45">
        <v>1</v>
      </c>
      <c r="L312" s="41">
        <f t="shared" si="56"/>
        <v>10801.26</v>
      </c>
      <c r="M312" s="39">
        <v>15</v>
      </c>
      <c r="N312" s="42">
        <f t="shared" si="57"/>
        <v>5.0787132101300481</v>
      </c>
      <c r="O312" s="43">
        <f t="shared" si="58"/>
        <v>720.08400000000006</v>
      </c>
      <c r="P312" s="44">
        <f t="shared" si="59"/>
        <v>3657.1001232032859</v>
      </c>
      <c r="Q312" s="44">
        <f t="shared" si="60"/>
        <v>7144.1598767967143</v>
      </c>
      <c r="R312" s="44" t="e">
        <f>VLOOKUP(S312,Sheet8!B:C,2,0)</f>
        <v>#N/A</v>
      </c>
      <c r="S312" s="6" t="s">
        <v>10495</v>
      </c>
      <c r="T312" s="6" t="e">
        <f>VLOOKUP(U312,'17-1'!J:K,2,0)</f>
        <v>#N/A</v>
      </c>
      <c r="U312" s="6" t="s">
        <v>35208</v>
      </c>
    </row>
    <row r="313" spans="1:21" x14ac:dyDescent="0.25">
      <c r="A313" s="35">
        <v>4453</v>
      </c>
      <c r="B313" s="36">
        <v>331</v>
      </c>
      <c r="C313" s="36">
        <v>20004741</v>
      </c>
      <c r="D313" s="36">
        <v>100718</v>
      </c>
      <c r="E313" s="36">
        <v>30200051</v>
      </c>
      <c r="F313" s="36" t="s">
        <v>58</v>
      </c>
      <c r="G313" s="37" t="s">
        <v>1593</v>
      </c>
      <c r="H313" s="38">
        <v>38717</v>
      </c>
      <c r="I313" s="39">
        <v>15</v>
      </c>
      <c r="J313" s="74">
        <v>11327.31</v>
      </c>
      <c r="K313" s="111">
        <v>0</v>
      </c>
      <c r="L313" s="59">
        <f t="shared" si="56"/>
        <v>0</v>
      </c>
      <c r="M313" s="39">
        <v>15</v>
      </c>
      <c r="N313" s="42">
        <f t="shared" si="57"/>
        <v>9.4948665297741268</v>
      </c>
      <c r="O313" s="43">
        <f t="shared" si="58"/>
        <v>0</v>
      </c>
      <c r="P313" s="44">
        <f t="shared" si="59"/>
        <v>0</v>
      </c>
      <c r="Q313" s="44" t="str">
        <f t="shared" si="60"/>
        <v xml:space="preserve"> </v>
      </c>
      <c r="R313" s="44" t="str">
        <f>VLOOKUP(S313,Sheet8!B:C,2,0)</f>
        <v>GOTCHA</v>
      </c>
      <c r="S313" s="6" t="s">
        <v>8161</v>
      </c>
      <c r="T313" s="6" t="str">
        <f>VLOOKUP(U313,'17-1'!J:K,2,0)</f>
        <v>IM HERE</v>
      </c>
      <c r="U313" s="6" t="s">
        <v>27909</v>
      </c>
    </row>
    <row r="314" spans="1:21" x14ac:dyDescent="0.25">
      <c r="A314" s="35">
        <v>1641</v>
      </c>
      <c r="B314" s="36">
        <v>310</v>
      </c>
      <c r="C314" s="36">
        <v>20006745</v>
      </c>
      <c r="D314" s="36">
        <v>100718</v>
      </c>
      <c r="E314" s="36">
        <v>30200051</v>
      </c>
      <c r="F314" s="36" t="s">
        <v>58</v>
      </c>
      <c r="G314" s="37" t="s">
        <v>1595</v>
      </c>
      <c r="H314" s="38">
        <v>38717</v>
      </c>
      <c r="I314" s="39">
        <v>15</v>
      </c>
      <c r="J314" s="74">
        <v>13649.95</v>
      </c>
      <c r="K314" s="111">
        <v>0</v>
      </c>
      <c r="L314" s="59">
        <f t="shared" si="56"/>
        <v>0</v>
      </c>
      <c r="M314" s="39">
        <v>15</v>
      </c>
      <c r="N314" s="42">
        <f t="shared" si="57"/>
        <v>9.4948665297741268</v>
      </c>
      <c r="O314" s="43">
        <f t="shared" si="58"/>
        <v>0</v>
      </c>
      <c r="P314" s="44">
        <f t="shared" si="59"/>
        <v>0</v>
      </c>
      <c r="Q314" s="44" t="str">
        <f t="shared" si="60"/>
        <v xml:space="preserve"> </v>
      </c>
      <c r="R314" s="44" t="str">
        <f>VLOOKUP(S314,Sheet8!B:C,2,0)</f>
        <v>GOTCHA</v>
      </c>
      <c r="S314" s="6" t="s">
        <v>8163</v>
      </c>
      <c r="T314" s="6" t="str">
        <f>VLOOKUP(U314,'17-1'!J:K,2,0)</f>
        <v>IM HERE</v>
      </c>
      <c r="U314" s="6" t="s">
        <v>27911</v>
      </c>
    </row>
    <row r="315" spans="1:21" x14ac:dyDescent="0.25">
      <c r="A315" s="35">
        <v>8355</v>
      </c>
      <c r="B315" s="36">
        <v>371</v>
      </c>
      <c r="C315" s="36">
        <v>20007099</v>
      </c>
      <c r="D315" s="36">
        <v>100719</v>
      </c>
      <c r="E315" s="36">
        <v>30200050</v>
      </c>
      <c r="F315" s="36" t="s">
        <v>115</v>
      </c>
      <c r="G315" s="37" t="s">
        <v>2064</v>
      </c>
      <c r="H315" s="38">
        <v>42055</v>
      </c>
      <c r="I315" s="39">
        <v>15</v>
      </c>
      <c r="J315" s="74">
        <v>8773.48</v>
      </c>
      <c r="K315" s="45">
        <v>1</v>
      </c>
      <c r="L315" s="41">
        <f>J315*K315</f>
        <v>8773.48</v>
      </c>
      <c r="M315" s="39">
        <v>15</v>
      </c>
      <c r="N315" s="42">
        <f t="shared" si="57"/>
        <v>0.35592060232717315</v>
      </c>
      <c r="O315" s="43">
        <f t="shared" si="58"/>
        <v>584.8986666666666</v>
      </c>
      <c r="P315" s="44">
        <f t="shared" si="59"/>
        <v>208.17748574036048</v>
      </c>
      <c r="Q315" s="44">
        <f t="shared" si="60"/>
        <v>8565.3025142596398</v>
      </c>
      <c r="R315" s="44" t="e">
        <f>VLOOKUP(S315,Sheet8!B:C,2,0)</f>
        <v>#N/A</v>
      </c>
      <c r="S315" s="6" t="s">
        <v>10496</v>
      </c>
      <c r="T315" s="6" t="e">
        <f>VLOOKUP(U315,'17-1'!J:K,2,0)</f>
        <v>#N/A</v>
      </c>
      <c r="U315" s="6" t="s">
        <v>35209</v>
      </c>
    </row>
    <row r="316" spans="1:21" x14ac:dyDescent="0.25">
      <c r="A316" s="35">
        <v>5302</v>
      </c>
      <c r="B316" s="36">
        <v>333</v>
      </c>
      <c r="C316" s="36">
        <v>20003984</v>
      </c>
      <c r="D316" s="36">
        <v>100718</v>
      </c>
      <c r="E316" s="36">
        <v>30200054</v>
      </c>
      <c r="F316" s="36" t="s">
        <v>42</v>
      </c>
      <c r="G316" s="37" t="s">
        <v>1906</v>
      </c>
      <c r="H316" s="38">
        <v>40909</v>
      </c>
      <c r="I316" s="39">
        <v>15</v>
      </c>
      <c r="J316" s="74">
        <v>2172</v>
      </c>
      <c r="K316" s="45">
        <v>1</v>
      </c>
      <c r="L316" s="41">
        <f>J316*K316</f>
        <v>2172</v>
      </c>
      <c r="M316" s="39">
        <v>15</v>
      </c>
      <c r="N316" s="42">
        <f t="shared" si="57"/>
        <v>3.4934976043805612</v>
      </c>
      <c r="O316" s="43">
        <f t="shared" si="58"/>
        <v>144.80000000000001</v>
      </c>
      <c r="P316" s="44">
        <f t="shared" si="59"/>
        <v>505.85845311430523</v>
      </c>
      <c r="Q316" s="44">
        <f t="shared" si="60"/>
        <v>1666.1415468856949</v>
      </c>
      <c r="R316" s="44" t="e">
        <f>VLOOKUP(S316,Sheet8!B:C,2,0)</f>
        <v>#N/A</v>
      </c>
      <c r="S316" s="6" t="s">
        <v>10497</v>
      </c>
      <c r="T316" s="6" t="e">
        <f>VLOOKUP(U316,'17-1'!J:K,2,0)</f>
        <v>#N/A</v>
      </c>
      <c r="U316" s="6" t="s">
        <v>35210</v>
      </c>
    </row>
    <row r="317" spans="1:21" x14ac:dyDescent="0.25">
      <c r="A317" s="35">
        <v>8088</v>
      </c>
      <c r="B317" s="36">
        <v>371</v>
      </c>
      <c r="C317" s="36">
        <v>20005327</v>
      </c>
      <c r="D317" s="36">
        <v>100719</v>
      </c>
      <c r="E317" s="36">
        <v>30200077</v>
      </c>
      <c r="F317" s="36" t="s">
        <v>15</v>
      </c>
      <c r="G317" s="37" t="s">
        <v>1833</v>
      </c>
      <c r="H317" s="38">
        <v>40756</v>
      </c>
      <c r="I317" s="39">
        <v>15</v>
      </c>
      <c r="J317" s="74">
        <v>1995</v>
      </c>
      <c r="K317" s="45">
        <v>1</v>
      </c>
      <c r="L317" s="41">
        <f>J317*K317</f>
        <v>1995</v>
      </c>
      <c r="M317" s="39">
        <v>15</v>
      </c>
      <c r="N317" s="42">
        <f t="shared" si="57"/>
        <v>3.9123887748117729</v>
      </c>
      <c r="O317" s="43">
        <f t="shared" si="58"/>
        <v>133</v>
      </c>
      <c r="P317" s="44">
        <f t="shared" si="59"/>
        <v>520.34770704996583</v>
      </c>
      <c r="Q317" s="44">
        <f t="shared" si="60"/>
        <v>1474.6522929500343</v>
      </c>
      <c r="R317" s="44" t="e">
        <f>VLOOKUP(S317,Sheet8!B:C,2,0)</f>
        <v>#N/A</v>
      </c>
      <c r="S317" s="6" t="s">
        <v>10498</v>
      </c>
      <c r="T317" s="6" t="e">
        <f>VLOOKUP(U317,'17-1'!J:K,2,0)</f>
        <v>#N/A</v>
      </c>
      <c r="U317" s="6" t="s">
        <v>35211</v>
      </c>
    </row>
    <row r="318" spans="1:21" x14ac:dyDescent="0.25">
      <c r="A318" s="35">
        <v>6289</v>
      </c>
      <c r="B318" s="36">
        <v>334</v>
      </c>
      <c r="C318" s="36">
        <v>20007415</v>
      </c>
      <c r="D318" s="36">
        <v>100718</v>
      </c>
      <c r="E318" s="36">
        <v>30200036</v>
      </c>
      <c r="F318" s="36" t="s">
        <v>48</v>
      </c>
      <c r="G318" s="37" t="s">
        <v>1869</v>
      </c>
      <c r="H318" s="38">
        <v>41153</v>
      </c>
      <c r="I318" s="39">
        <v>15</v>
      </c>
      <c r="J318" s="74">
        <v>4440.95</v>
      </c>
      <c r="K318" s="45">
        <v>1</v>
      </c>
      <c r="L318" s="41">
        <f>J318*K318</f>
        <v>4440.95</v>
      </c>
      <c r="M318" s="39">
        <v>15</v>
      </c>
      <c r="N318" s="42">
        <f t="shared" si="57"/>
        <v>2.8254620123203287</v>
      </c>
      <c r="O318" s="43">
        <f t="shared" si="58"/>
        <v>296.06333333333333</v>
      </c>
      <c r="P318" s="44">
        <f t="shared" si="59"/>
        <v>836.5157015742642</v>
      </c>
      <c r="Q318" s="44">
        <f t="shared" si="60"/>
        <v>3604.4342984257355</v>
      </c>
      <c r="R318" s="44" t="e">
        <f>VLOOKUP(S318,Sheet8!B:C,2,0)</f>
        <v>#N/A</v>
      </c>
      <c r="S318" s="6" t="s">
        <v>10499</v>
      </c>
      <c r="T318" s="6" t="e">
        <f>VLOOKUP(U318,'17-1'!J:K,2,0)</f>
        <v>#N/A</v>
      </c>
      <c r="U318" s="6" t="s">
        <v>35212</v>
      </c>
    </row>
    <row r="319" spans="1:21" x14ac:dyDescent="0.25">
      <c r="A319" s="35">
        <v>7902</v>
      </c>
      <c r="B319" s="36">
        <v>371</v>
      </c>
      <c r="C319" s="36">
        <v>20003887</v>
      </c>
      <c r="D319" s="36">
        <v>100719</v>
      </c>
      <c r="E319" s="36">
        <v>30200036</v>
      </c>
      <c r="F319" s="36" t="s">
        <v>48</v>
      </c>
      <c r="G319" s="37" t="s">
        <v>3008</v>
      </c>
      <c r="H319" s="38">
        <v>38533</v>
      </c>
      <c r="I319" s="39">
        <v>85</v>
      </c>
      <c r="J319" s="74">
        <v>1062.51</v>
      </c>
      <c r="K319" s="111">
        <v>0</v>
      </c>
      <c r="L319" s="59">
        <f>J319*K319</f>
        <v>0</v>
      </c>
      <c r="M319" s="39">
        <v>85</v>
      </c>
      <c r="N319" s="42">
        <f t="shared" si="57"/>
        <v>9.9986310746064344</v>
      </c>
      <c r="O319" s="43">
        <f t="shared" si="58"/>
        <v>0</v>
      </c>
      <c r="P319" s="44">
        <f t="shared" si="59"/>
        <v>0</v>
      </c>
      <c r="Q319" s="44" t="str">
        <f t="shared" si="60"/>
        <v xml:space="preserve"> </v>
      </c>
      <c r="R319" s="44" t="str">
        <f>VLOOKUP(S319,Sheet8!B:C,2,0)</f>
        <v>GOTCHA</v>
      </c>
      <c r="S319" s="6" t="s">
        <v>7792</v>
      </c>
      <c r="T319" s="6" t="str">
        <f>VLOOKUP(U319,'17-1'!J:K,2,0)</f>
        <v>IM HERE</v>
      </c>
      <c r="U319" s="6" t="s">
        <v>27540</v>
      </c>
    </row>
    <row r="320" spans="1:21" x14ac:dyDescent="0.25">
      <c r="A320" s="35">
        <v>7017</v>
      </c>
      <c r="B320" s="36">
        <v>360</v>
      </c>
      <c r="C320" s="36">
        <v>20005638</v>
      </c>
      <c r="D320" s="36">
        <v>100719</v>
      </c>
      <c r="E320" s="36">
        <v>30200077</v>
      </c>
      <c r="F320" s="36" t="s">
        <v>15</v>
      </c>
      <c r="G320" s="37" t="s">
        <v>3450</v>
      </c>
      <c r="H320" s="38">
        <v>41345</v>
      </c>
      <c r="I320" s="39">
        <v>85</v>
      </c>
      <c r="J320" s="74">
        <v>6732.87</v>
      </c>
      <c r="K320" s="45">
        <v>1</v>
      </c>
      <c r="L320" s="41">
        <f t="shared" ref="L320:L348" si="61">J320*K320</f>
        <v>6732.87</v>
      </c>
      <c r="M320" s="39">
        <v>85</v>
      </c>
      <c r="N320" s="42">
        <f t="shared" si="57"/>
        <v>2.299794661190965</v>
      </c>
      <c r="O320" s="43">
        <f t="shared" si="58"/>
        <v>79.210235294117652</v>
      </c>
      <c r="P320" s="44">
        <f t="shared" si="59"/>
        <v>182.16727624109191</v>
      </c>
      <c r="Q320" s="44">
        <f t="shared" si="60"/>
        <v>6550.7027237589082</v>
      </c>
      <c r="R320" s="44" t="e">
        <f>VLOOKUP(S320,Sheet8!B:C,2,0)</f>
        <v>#N/A</v>
      </c>
      <c r="S320" s="6" t="s">
        <v>10500</v>
      </c>
      <c r="T320" s="6" t="e">
        <f>VLOOKUP(U320,'17-1'!J:K,2,0)</f>
        <v>#N/A</v>
      </c>
      <c r="U320" s="6" t="s">
        <v>35213</v>
      </c>
    </row>
    <row r="321" spans="1:21" x14ac:dyDescent="0.25">
      <c r="A321" s="35">
        <v>7864</v>
      </c>
      <c r="B321" s="36">
        <v>371</v>
      </c>
      <c r="C321" s="36">
        <v>20003704</v>
      </c>
      <c r="D321" s="36">
        <v>100719</v>
      </c>
      <c r="E321" s="36">
        <v>30200071</v>
      </c>
      <c r="F321" s="36" t="s">
        <v>43</v>
      </c>
      <c r="G321" s="37" t="s">
        <v>3442</v>
      </c>
      <c r="H321" s="38">
        <v>41067</v>
      </c>
      <c r="I321" s="39">
        <v>85</v>
      </c>
      <c r="J321" s="74">
        <v>2924.68</v>
      </c>
      <c r="K321" s="45">
        <v>1</v>
      </c>
      <c r="L321" s="41">
        <f t="shared" si="61"/>
        <v>2924.68</v>
      </c>
      <c r="M321" s="39">
        <v>85</v>
      </c>
      <c r="N321" s="42">
        <f t="shared" si="57"/>
        <v>3.0609171800136892</v>
      </c>
      <c r="O321" s="43">
        <f t="shared" si="58"/>
        <v>34.408000000000001</v>
      </c>
      <c r="P321" s="44">
        <f t="shared" si="59"/>
        <v>105.32003832991101</v>
      </c>
      <c r="Q321" s="44">
        <f t="shared" si="60"/>
        <v>2819.359961670089</v>
      </c>
      <c r="R321" s="44" t="e">
        <f>VLOOKUP(S321,Sheet8!B:C,2,0)</f>
        <v>#N/A</v>
      </c>
      <c r="S321" s="6" t="s">
        <v>10501</v>
      </c>
      <c r="T321" s="6" t="e">
        <f>VLOOKUP(U321,'17-1'!J:K,2,0)</f>
        <v>#N/A</v>
      </c>
      <c r="U321" s="6" t="s">
        <v>35214</v>
      </c>
    </row>
    <row r="322" spans="1:21" x14ac:dyDescent="0.25">
      <c r="A322" s="35">
        <v>8165</v>
      </c>
      <c r="B322" s="36">
        <v>371</v>
      </c>
      <c r="C322" s="36">
        <v>20006142</v>
      </c>
      <c r="D322" s="36">
        <v>100719</v>
      </c>
      <c r="E322" s="36">
        <v>30200077</v>
      </c>
      <c r="F322" s="36" t="s">
        <v>15</v>
      </c>
      <c r="G322" s="37" t="s">
        <v>3536</v>
      </c>
      <c r="H322" s="38">
        <v>42151</v>
      </c>
      <c r="I322" s="39">
        <v>85</v>
      </c>
      <c r="J322" s="74">
        <v>1896.39</v>
      </c>
      <c r="K322" s="45">
        <v>1</v>
      </c>
      <c r="L322" s="41">
        <f t="shared" si="61"/>
        <v>1896.39</v>
      </c>
      <c r="M322" s="39">
        <v>85</v>
      </c>
      <c r="N322" s="42">
        <f t="shared" si="57"/>
        <v>9.3086926762491445E-2</v>
      </c>
      <c r="O322" s="43">
        <f t="shared" si="58"/>
        <v>22.310470588235294</v>
      </c>
      <c r="P322" s="44">
        <f t="shared" si="59"/>
        <v>2.0768131416837785</v>
      </c>
      <c r="Q322" s="44">
        <f t="shared" si="60"/>
        <v>1894.3131868583164</v>
      </c>
      <c r="R322" s="44" t="e">
        <f>VLOOKUP(S322,Sheet8!B:C,2,0)</f>
        <v>#N/A</v>
      </c>
      <c r="S322" s="6" t="s">
        <v>10502</v>
      </c>
      <c r="T322" s="6" t="e">
        <f>VLOOKUP(U322,'17-1'!J:K,2,0)</f>
        <v>#N/A</v>
      </c>
      <c r="U322" s="6" t="s">
        <v>35215</v>
      </c>
    </row>
    <row r="323" spans="1:21" x14ac:dyDescent="0.25">
      <c r="A323" s="35">
        <v>3031</v>
      </c>
      <c r="B323" s="36">
        <v>320</v>
      </c>
      <c r="C323" s="36">
        <v>20006383</v>
      </c>
      <c r="D323" s="36">
        <v>100718</v>
      </c>
      <c r="E323" s="36">
        <v>30200075</v>
      </c>
      <c r="F323" s="36" t="s">
        <v>22</v>
      </c>
      <c r="G323" s="37" t="s">
        <v>972</v>
      </c>
      <c r="H323" s="38">
        <v>37011</v>
      </c>
      <c r="I323" s="39">
        <v>15</v>
      </c>
      <c r="J323" s="74">
        <v>177.53</v>
      </c>
      <c r="K323" s="45">
        <v>1</v>
      </c>
      <c r="L323" s="41">
        <f t="shared" si="61"/>
        <v>177.53</v>
      </c>
      <c r="M323" s="39">
        <v>15</v>
      </c>
      <c r="N323" s="42">
        <f t="shared" si="57"/>
        <v>14.165639972621491</v>
      </c>
      <c r="O323" s="43">
        <f t="shared" si="58"/>
        <v>11.835333333333333</v>
      </c>
      <c r="P323" s="44">
        <f t="shared" si="59"/>
        <v>167.65507095596621</v>
      </c>
      <c r="Q323" s="44">
        <f t="shared" si="60"/>
        <v>9.8749290440337916</v>
      </c>
      <c r="R323" s="44" t="e">
        <f>VLOOKUP(S323,Sheet8!B:C,2,0)</f>
        <v>#N/A</v>
      </c>
      <c r="S323" s="6" t="s">
        <v>10503</v>
      </c>
      <c r="T323" s="6" t="e">
        <f>VLOOKUP(U323,'17-1'!J:K,2,0)</f>
        <v>#N/A</v>
      </c>
      <c r="U323" s="6" t="s">
        <v>35216</v>
      </c>
    </row>
    <row r="324" spans="1:21" x14ac:dyDescent="0.25">
      <c r="A324" s="35">
        <v>5687</v>
      </c>
      <c r="B324" s="36">
        <v>333</v>
      </c>
      <c r="C324" s="36">
        <v>20005923</v>
      </c>
      <c r="D324" s="36">
        <v>100718</v>
      </c>
      <c r="E324" s="36">
        <v>30200051</v>
      </c>
      <c r="F324" s="36" t="s">
        <v>58</v>
      </c>
      <c r="G324" s="37" t="s">
        <v>4705</v>
      </c>
      <c r="H324" s="38">
        <v>41521</v>
      </c>
      <c r="I324" s="39">
        <v>20</v>
      </c>
      <c r="J324" s="74">
        <v>2625</v>
      </c>
      <c r="K324" s="45">
        <v>1</v>
      </c>
      <c r="L324" s="41">
        <f t="shared" si="61"/>
        <v>2625</v>
      </c>
      <c r="M324" s="39">
        <v>20</v>
      </c>
      <c r="N324" s="42">
        <f t="shared" si="57"/>
        <v>1.8179329226557153</v>
      </c>
      <c r="O324" s="43">
        <f t="shared" si="58"/>
        <v>131.25</v>
      </c>
      <c r="P324" s="44">
        <f t="shared" si="59"/>
        <v>238.60369609856261</v>
      </c>
      <c r="Q324" s="44">
        <f t="shared" si="60"/>
        <v>2386.3963039014375</v>
      </c>
      <c r="R324" s="44" t="e">
        <f>VLOOKUP(S324,Sheet8!B:C,2,0)</f>
        <v>#N/A</v>
      </c>
      <c r="S324" s="6" t="s">
        <v>10504</v>
      </c>
      <c r="T324" s="6" t="e">
        <f>VLOOKUP(U324,'17-1'!J:K,2,0)</f>
        <v>#N/A</v>
      </c>
      <c r="U324" s="6" t="s">
        <v>35217</v>
      </c>
    </row>
    <row r="325" spans="1:21" x14ac:dyDescent="0.25">
      <c r="A325" s="35">
        <v>7255</v>
      </c>
      <c r="B325" s="36">
        <v>371</v>
      </c>
      <c r="C325" s="36">
        <v>20000331</v>
      </c>
      <c r="D325" s="36">
        <v>100719</v>
      </c>
      <c r="E325" s="36">
        <v>30200086</v>
      </c>
      <c r="F325" s="36" t="s">
        <v>44</v>
      </c>
      <c r="G325" s="37" t="s">
        <v>2390</v>
      </c>
      <c r="H325" s="38">
        <v>41310</v>
      </c>
      <c r="I325" s="39">
        <v>50</v>
      </c>
      <c r="J325" s="74">
        <v>1749.21</v>
      </c>
      <c r="K325" s="45">
        <v>1</v>
      </c>
      <c r="L325" s="41">
        <f t="shared" si="61"/>
        <v>1749.21</v>
      </c>
      <c r="M325" s="39">
        <v>50</v>
      </c>
      <c r="N325" s="42">
        <f t="shared" si="57"/>
        <v>2.3956194387405887</v>
      </c>
      <c r="O325" s="43">
        <f t="shared" si="58"/>
        <v>34.984200000000001</v>
      </c>
      <c r="P325" s="44">
        <f t="shared" si="59"/>
        <v>83.808829568788497</v>
      </c>
      <c r="Q325" s="44">
        <f t="shared" si="60"/>
        <v>1665.4011704312115</v>
      </c>
      <c r="R325" s="44" t="e">
        <f>VLOOKUP(S325,Sheet8!B:C,2,0)</f>
        <v>#N/A</v>
      </c>
      <c r="S325" s="6" t="s">
        <v>10505</v>
      </c>
      <c r="T325" s="6" t="e">
        <f>VLOOKUP(U325,'17-1'!J:K,2,0)</f>
        <v>#N/A</v>
      </c>
      <c r="U325" s="6" t="s">
        <v>35218</v>
      </c>
    </row>
    <row r="326" spans="1:21" x14ac:dyDescent="0.25">
      <c r="A326" s="35">
        <v>5778</v>
      </c>
      <c r="B326" s="36">
        <v>333</v>
      </c>
      <c r="C326" s="36">
        <v>20006190</v>
      </c>
      <c r="D326" s="36">
        <v>100718</v>
      </c>
      <c r="E326" s="36">
        <v>30200012</v>
      </c>
      <c r="F326" s="36" t="s">
        <v>17</v>
      </c>
      <c r="G326" s="37" t="s">
        <v>563</v>
      </c>
      <c r="H326" s="38">
        <v>41935</v>
      </c>
      <c r="I326" s="39">
        <v>35</v>
      </c>
      <c r="J326" s="74">
        <v>2400</v>
      </c>
      <c r="K326" s="45">
        <v>1</v>
      </c>
      <c r="L326" s="41">
        <f t="shared" si="61"/>
        <v>2400</v>
      </c>
      <c r="M326" s="39">
        <v>35</v>
      </c>
      <c r="N326" s="42">
        <f t="shared" si="57"/>
        <v>0.68446269678302529</v>
      </c>
      <c r="O326" s="43">
        <f t="shared" si="58"/>
        <v>68.571428571428569</v>
      </c>
      <c r="P326" s="44">
        <f t="shared" si="59"/>
        <v>46.934584922264591</v>
      </c>
      <c r="Q326" s="44">
        <f t="shared" si="60"/>
        <v>2353.0654150777355</v>
      </c>
      <c r="R326" s="44" t="e">
        <f>VLOOKUP(S326,Sheet8!B:C,2,0)</f>
        <v>#N/A</v>
      </c>
      <c r="S326" s="6" t="s">
        <v>10506</v>
      </c>
      <c r="T326" s="6" t="e">
        <f>VLOOKUP(U326,'17-1'!J:K,2,0)</f>
        <v>#N/A</v>
      </c>
      <c r="U326" s="6" t="s">
        <v>35219</v>
      </c>
    </row>
    <row r="327" spans="1:21" x14ac:dyDescent="0.25">
      <c r="A327" s="35">
        <v>59</v>
      </c>
      <c r="B327" s="36">
        <v>303</v>
      </c>
      <c r="C327" s="36">
        <v>100059</v>
      </c>
      <c r="D327" s="36">
        <v>100718</v>
      </c>
      <c r="E327" s="36">
        <v>30200071</v>
      </c>
      <c r="F327" s="36" t="s">
        <v>43</v>
      </c>
      <c r="G327" s="37" t="s">
        <v>2869</v>
      </c>
      <c r="H327" s="38">
        <v>40299</v>
      </c>
      <c r="I327" s="39">
        <v>85</v>
      </c>
      <c r="J327" s="74">
        <v>1450</v>
      </c>
      <c r="K327" s="45">
        <v>1</v>
      </c>
      <c r="L327" s="41">
        <f t="shared" si="61"/>
        <v>1450</v>
      </c>
      <c r="M327" s="39">
        <v>85</v>
      </c>
      <c r="N327" s="42">
        <f t="shared" si="57"/>
        <v>5.1635865845311431</v>
      </c>
      <c r="O327" s="43">
        <f t="shared" si="58"/>
        <v>17.058823529411764</v>
      </c>
      <c r="P327" s="44">
        <f t="shared" si="59"/>
        <v>88.084712324354797</v>
      </c>
      <c r="Q327" s="44">
        <f t="shared" si="60"/>
        <v>1361.9152876756452</v>
      </c>
      <c r="R327" s="44" t="e">
        <f>VLOOKUP(S327,Sheet8!B:C,2,0)</f>
        <v>#N/A</v>
      </c>
      <c r="S327" s="6" t="s">
        <v>10507</v>
      </c>
      <c r="T327" s="6" t="e">
        <f>VLOOKUP(U327,'17-1'!J:K,2,0)</f>
        <v>#N/A</v>
      </c>
      <c r="U327" s="6" t="s">
        <v>35220</v>
      </c>
    </row>
    <row r="328" spans="1:21" x14ac:dyDescent="0.25">
      <c r="A328" s="35">
        <v>6549</v>
      </c>
      <c r="B328" s="36">
        <v>340</v>
      </c>
      <c r="C328" s="36">
        <v>60000135</v>
      </c>
      <c r="D328" s="36">
        <v>100717</v>
      </c>
      <c r="E328" s="36">
        <v>30200071</v>
      </c>
      <c r="F328" s="36" t="s">
        <v>43</v>
      </c>
      <c r="G328" s="37" t="s">
        <v>2869</v>
      </c>
      <c r="H328" s="38">
        <v>40299</v>
      </c>
      <c r="I328" s="39">
        <v>85</v>
      </c>
      <c r="J328" s="74">
        <v>78.239999999999995</v>
      </c>
      <c r="K328" s="45">
        <v>1</v>
      </c>
      <c r="L328" s="41">
        <f t="shared" si="61"/>
        <v>78.239999999999995</v>
      </c>
      <c r="M328" s="39">
        <v>85</v>
      </c>
      <c r="N328" s="42">
        <f t="shared" si="57"/>
        <v>5.1635865845311431</v>
      </c>
      <c r="O328" s="43">
        <f t="shared" si="58"/>
        <v>0.92047058823529404</v>
      </c>
      <c r="P328" s="44">
        <f t="shared" si="59"/>
        <v>4.7529295808672538</v>
      </c>
      <c r="Q328" s="44">
        <f t="shared" si="60"/>
        <v>73.487070419132735</v>
      </c>
      <c r="R328" s="44" t="e">
        <f>VLOOKUP(S328,Sheet8!B:C,2,0)</f>
        <v>#N/A</v>
      </c>
      <c r="S328" s="6" t="s">
        <v>10508</v>
      </c>
      <c r="T328" s="6" t="e">
        <f>VLOOKUP(U328,'17-1'!J:K,2,0)</f>
        <v>#N/A</v>
      </c>
      <c r="U328" s="6" t="s">
        <v>35221</v>
      </c>
    </row>
    <row r="329" spans="1:21" x14ac:dyDescent="0.25">
      <c r="A329" s="35">
        <v>8041</v>
      </c>
      <c r="B329" s="36">
        <v>371</v>
      </c>
      <c r="C329" s="36">
        <v>20005132</v>
      </c>
      <c r="D329" s="36">
        <v>100719</v>
      </c>
      <c r="E329" s="36">
        <v>30200066</v>
      </c>
      <c r="F329" s="36" t="s">
        <v>13</v>
      </c>
      <c r="G329" s="37" t="s">
        <v>3423</v>
      </c>
      <c r="H329" s="38">
        <v>40544</v>
      </c>
      <c r="I329" s="39">
        <v>85</v>
      </c>
      <c r="J329" s="74">
        <v>3747</v>
      </c>
      <c r="K329" s="45">
        <v>1</v>
      </c>
      <c r="L329" s="41">
        <f t="shared" si="61"/>
        <v>3747</v>
      </c>
      <c r="M329" s="39">
        <v>85</v>
      </c>
      <c r="N329" s="42">
        <f t="shared" si="57"/>
        <v>4.4928131416837784</v>
      </c>
      <c r="O329" s="43">
        <f t="shared" si="58"/>
        <v>44.082352941176474</v>
      </c>
      <c r="P329" s="44">
        <f t="shared" si="59"/>
        <v>198.05377461046024</v>
      </c>
      <c r="Q329" s="44">
        <f t="shared" si="60"/>
        <v>3548.9462253895399</v>
      </c>
      <c r="R329" s="44" t="e">
        <f>VLOOKUP(S329,Sheet8!B:C,2,0)</f>
        <v>#N/A</v>
      </c>
      <c r="S329" s="6" t="s">
        <v>10509</v>
      </c>
      <c r="T329" s="6" t="e">
        <f>VLOOKUP(U329,'17-1'!J:K,2,0)</f>
        <v>#N/A</v>
      </c>
      <c r="U329" s="6" t="s">
        <v>35222</v>
      </c>
    </row>
    <row r="330" spans="1:21" x14ac:dyDescent="0.25">
      <c r="A330" s="35">
        <v>6060</v>
      </c>
      <c r="B330" s="36">
        <v>334</v>
      </c>
      <c r="C330" s="36">
        <v>20005627</v>
      </c>
      <c r="D330" s="36">
        <v>100718</v>
      </c>
      <c r="E330" s="6">
        <v>30200095</v>
      </c>
      <c r="F330" s="6" t="s">
        <v>6606</v>
      </c>
      <c r="G330" s="37" t="s">
        <v>6566</v>
      </c>
      <c r="H330" s="38">
        <v>41152</v>
      </c>
      <c r="I330" s="39" t="s">
        <v>6567</v>
      </c>
      <c r="J330" s="74">
        <v>1</v>
      </c>
      <c r="K330" s="45">
        <v>1</v>
      </c>
      <c r="L330" s="41">
        <f t="shared" si="61"/>
        <v>1</v>
      </c>
      <c r="M330" s="53">
        <v>1</v>
      </c>
      <c r="N330" s="42">
        <f t="shared" si="57"/>
        <v>2.8281998631074607</v>
      </c>
      <c r="O330" s="43" t="str">
        <f t="shared" si="58"/>
        <v>--</v>
      </c>
      <c r="P330" s="44">
        <f t="shared" si="59"/>
        <v>1</v>
      </c>
      <c r="Q330" s="44">
        <f t="shared" si="60"/>
        <v>0</v>
      </c>
      <c r="R330" s="44" t="e">
        <f>VLOOKUP(S330,Sheet8!B:C,2,0)</f>
        <v>#N/A</v>
      </c>
      <c r="S330" s="6" t="s">
        <v>10510</v>
      </c>
      <c r="T330" s="6" t="e">
        <f>VLOOKUP(U330,'17-1'!J:K,2,0)</f>
        <v>#N/A</v>
      </c>
      <c r="U330" s="6" t="s">
        <v>35223</v>
      </c>
    </row>
    <row r="331" spans="1:21" x14ac:dyDescent="0.25">
      <c r="A331" s="35">
        <v>6032</v>
      </c>
      <c r="B331" s="36">
        <v>334</v>
      </c>
      <c r="C331" s="36">
        <v>20004857</v>
      </c>
      <c r="D331" s="36">
        <v>100718</v>
      </c>
      <c r="E331" s="6">
        <v>30200096</v>
      </c>
      <c r="F331" s="6" t="s">
        <v>4767</v>
      </c>
      <c r="G331" s="37" t="s">
        <v>6569</v>
      </c>
      <c r="H331" s="38">
        <v>41152</v>
      </c>
      <c r="I331" s="39" t="s">
        <v>6567</v>
      </c>
      <c r="J331" s="74">
        <v>1</v>
      </c>
      <c r="K331" s="45">
        <v>1</v>
      </c>
      <c r="L331" s="41">
        <f t="shared" si="61"/>
        <v>1</v>
      </c>
      <c r="M331" s="53">
        <v>1</v>
      </c>
      <c r="N331" s="42">
        <f t="shared" si="57"/>
        <v>2.8281998631074607</v>
      </c>
      <c r="O331" s="43" t="str">
        <f t="shared" si="58"/>
        <v>--</v>
      </c>
      <c r="P331" s="44">
        <f t="shared" si="59"/>
        <v>1</v>
      </c>
      <c r="Q331" s="44">
        <f t="shared" si="60"/>
        <v>0</v>
      </c>
      <c r="R331" s="44" t="e">
        <f>VLOOKUP(S331,Sheet8!B:C,2,0)</f>
        <v>#N/A</v>
      </c>
      <c r="S331" s="6" t="s">
        <v>10511</v>
      </c>
      <c r="T331" s="6" t="e">
        <f>VLOOKUP(U331,'17-1'!J:K,2,0)</f>
        <v>#N/A</v>
      </c>
      <c r="U331" s="6" t="s">
        <v>35224</v>
      </c>
    </row>
    <row r="332" spans="1:21" x14ac:dyDescent="0.25">
      <c r="A332" s="35">
        <v>2558</v>
      </c>
      <c r="B332" s="36">
        <v>311</v>
      </c>
      <c r="C332" s="36">
        <v>20007954</v>
      </c>
      <c r="D332" s="36">
        <v>100718</v>
      </c>
      <c r="E332" s="6">
        <v>30200097</v>
      </c>
      <c r="F332" s="6" t="s">
        <v>4802</v>
      </c>
      <c r="G332" s="37" t="s">
        <v>6572</v>
      </c>
      <c r="H332" s="38">
        <v>41152</v>
      </c>
      <c r="I332" s="39" t="s">
        <v>6567</v>
      </c>
      <c r="J332" s="74">
        <v>1</v>
      </c>
      <c r="K332" s="45">
        <v>1</v>
      </c>
      <c r="L332" s="41">
        <f t="shared" si="61"/>
        <v>1</v>
      </c>
      <c r="M332" s="53">
        <v>1</v>
      </c>
      <c r="N332" s="42">
        <f t="shared" si="57"/>
        <v>2.8281998631074607</v>
      </c>
      <c r="O332" s="43" t="str">
        <f t="shared" si="58"/>
        <v>--</v>
      </c>
      <c r="P332" s="44">
        <f t="shared" si="59"/>
        <v>1</v>
      </c>
      <c r="Q332" s="44">
        <f t="shared" si="60"/>
        <v>0</v>
      </c>
      <c r="R332" s="44" t="e">
        <f>VLOOKUP(S332,Sheet8!B:C,2,0)</f>
        <v>#N/A</v>
      </c>
      <c r="S332" s="6" t="s">
        <v>10512</v>
      </c>
      <c r="T332" s="6" t="e">
        <f>VLOOKUP(U332,'17-1'!J:K,2,0)</f>
        <v>#N/A</v>
      </c>
      <c r="U332" s="6" t="s">
        <v>35225</v>
      </c>
    </row>
    <row r="333" spans="1:21" x14ac:dyDescent="0.25">
      <c r="A333" s="35">
        <v>2477</v>
      </c>
      <c r="B333" s="36">
        <v>311</v>
      </c>
      <c r="C333" s="36">
        <v>20007784</v>
      </c>
      <c r="D333" s="36">
        <v>100718</v>
      </c>
      <c r="E333" s="6">
        <v>30200097</v>
      </c>
      <c r="F333" s="6" t="s">
        <v>4802</v>
      </c>
      <c r="G333" s="37" t="s">
        <v>6571</v>
      </c>
      <c r="H333" s="38">
        <v>41152</v>
      </c>
      <c r="I333" s="39" t="s">
        <v>6567</v>
      </c>
      <c r="J333" s="74">
        <v>1</v>
      </c>
      <c r="K333" s="45">
        <v>1</v>
      </c>
      <c r="L333" s="41">
        <f t="shared" si="61"/>
        <v>1</v>
      </c>
      <c r="M333" s="53">
        <v>1</v>
      </c>
      <c r="N333" s="42">
        <f t="shared" si="57"/>
        <v>2.8281998631074607</v>
      </c>
      <c r="O333" s="43" t="str">
        <f t="shared" si="58"/>
        <v>--</v>
      </c>
      <c r="P333" s="44">
        <f t="shared" si="59"/>
        <v>1</v>
      </c>
      <c r="Q333" s="44">
        <f t="shared" si="60"/>
        <v>0</v>
      </c>
      <c r="R333" s="44" t="e">
        <f>VLOOKUP(S333,Sheet8!B:C,2,0)</f>
        <v>#N/A</v>
      </c>
      <c r="S333" s="6" t="s">
        <v>10513</v>
      </c>
      <c r="T333" s="6" t="e">
        <f>VLOOKUP(U333,'17-1'!J:K,2,0)</f>
        <v>#N/A</v>
      </c>
      <c r="U333" s="6" t="s">
        <v>35226</v>
      </c>
    </row>
    <row r="334" spans="1:21" x14ac:dyDescent="0.25">
      <c r="A334" s="35">
        <v>3785</v>
      </c>
      <c r="B334" s="36">
        <v>331</v>
      </c>
      <c r="C334" s="36">
        <v>20001361</v>
      </c>
      <c r="D334" s="36">
        <v>100718</v>
      </c>
      <c r="E334" s="6">
        <v>30200096</v>
      </c>
      <c r="F334" s="6" t="s">
        <v>4767</v>
      </c>
      <c r="G334" s="37" t="s">
        <v>6570</v>
      </c>
      <c r="H334" s="38">
        <v>41152</v>
      </c>
      <c r="I334" s="39" t="s">
        <v>6567</v>
      </c>
      <c r="J334" s="74">
        <v>1</v>
      </c>
      <c r="K334" s="45">
        <v>1</v>
      </c>
      <c r="L334" s="41">
        <f t="shared" si="61"/>
        <v>1</v>
      </c>
      <c r="M334" s="53">
        <v>1</v>
      </c>
      <c r="N334" s="42">
        <f t="shared" si="57"/>
        <v>2.8281998631074607</v>
      </c>
      <c r="O334" s="43" t="str">
        <f t="shared" si="58"/>
        <v>--</v>
      </c>
      <c r="P334" s="44">
        <f t="shared" si="59"/>
        <v>1</v>
      </c>
      <c r="Q334" s="44">
        <f t="shared" si="60"/>
        <v>0</v>
      </c>
      <c r="R334" s="44" t="e">
        <f>VLOOKUP(S334,Sheet8!B:C,2,0)</f>
        <v>#N/A</v>
      </c>
      <c r="S334" s="6" t="s">
        <v>10514</v>
      </c>
      <c r="T334" s="6" t="e">
        <f>VLOOKUP(U334,'17-1'!J:K,2,0)</f>
        <v>#N/A</v>
      </c>
      <c r="U334" s="6" t="s">
        <v>35227</v>
      </c>
    </row>
    <row r="335" spans="1:21" x14ac:dyDescent="0.25">
      <c r="A335" s="35">
        <v>4027</v>
      </c>
      <c r="B335" s="36">
        <v>331</v>
      </c>
      <c r="C335" s="36">
        <v>20002523</v>
      </c>
      <c r="D335" s="36">
        <v>100718</v>
      </c>
      <c r="E335" s="36">
        <v>30200011</v>
      </c>
      <c r="F335" s="36" t="s">
        <v>53</v>
      </c>
      <c r="G335" s="37" t="s">
        <v>3085</v>
      </c>
      <c r="H335" s="38">
        <v>37011</v>
      </c>
      <c r="I335" s="39">
        <v>85</v>
      </c>
      <c r="J335" s="74">
        <v>726.87</v>
      </c>
      <c r="K335" s="48">
        <v>0</v>
      </c>
      <c r="L335" s="41">
        <f t="shared" si="61"/>
        <v>0</v>
      </c>
      <c r="M335" s="39">
        <v>85</v>
      </c>
      <c r="N335" s="42">
        <f t="shared" si="57"/>
        <v>14.165639972621491</v>
      </c>
      <c r="O335" s="43">
        <f t="shared" si="58"/>
        <v>0</v>
      </c>
      <c r="P335" s="44">
        <f t="shared" si="59"/>
        <v>0</v>
      </c>
      <c r="Q335" s="44" t="str">
        <f t="shared" si="60"/>
        <v xml:space="preserve"> </v>
      </c>
      <c r="R335" s="44" t="e">
        <f>VLOOKUP(S335,Sheet8!B:C,2,0)</f>
        <v>#N/A</v>
      </c>
      <c r="S335" s="6" t="s">
        <v>10515</v>
      </c>
      <c r="T335" s="6" t="e">
        <f>VLOOKUP(U335,'17-1'!J:K,2,0)</f>
        <v>#N/A</v>
      </c>
      <c r="U335" s="6" t="s">
        <v>35228</v>
      </c>
    </row>
    <row r="336" spans="1:21" x14ac:dyDescent="0.25">
      <c r="A336" s="35">
        <v>3821</v>
      </c>
      <c r="B336" s="36">
        <v>331</v>
      </c>
      <c r="C336" s="36">
        <v>20001667</v>
      </c>
      <c r="D336" s="36">
        <v>100718</v>
      </c>
      <c r="E336" s="6">
        <v>30200095</v>
      </c>
      <c r="F336" s="6" t="s">
        <v>6606</v>
      </c>
      <c r="G336" s="37" t="s">
        <v>6568</v>
      </c>
      <c r="H336" s="38">
        <v>41152</v>
      </c>
      <c r="I336" s="39" t="s">
        <v>6567</v>
      </c>
      <c r="J336" s="74">
        <v>1</v>
      </c>
      <c r="K336" s="45">
        <v>1</v>
      </c>
      <c r="L336" s="41">
        <f t="shared" si="61"/>
        <v>1</v>
      </c>
      <c r="M336" s="53">
        <v>1</v>
      </c>
      <c r="N336" s="42">
        <f t="shared" si="57"/>
        <v>2.8281998631074607</v>
      </c>
      <c r="O336" s="43" t="str">
        <f t="shared" si="58"/>
        <v>--</v>
      </c>
      <c r="P336" s="44">
        <f t="shared" si="59"/>
        <v>1</v>
      </c>
      <c r="Q336" s="44">
        <f t="shared" si="60"/>
        <v>0</v>
      </c>
      <c r="R336" s="44" t="e">
        <f>VLOOKUP(S336,Sheet8!B:C,2,0)</f>
        <v>#N/A</v>
      </c>
      <c r="S336" s="6" t="s">
        <v>10516</v>
      </c>
      <c r="T336" s="6" t="e">
        <f>VLOOKUP(U336,'17-1'!J:K,2,0)</f>
        <v>#N/A</v>
      </c>
      <c r="U336" s="6" t="s">
        <v>35229</v>
      </c>
    </row>
    <row r="337" spans="1:21" x14ac:dyDescent="0.25">
      <c r="A337" s="35">
        <v>1229</v>
      </c>
      <c r="B337" s="36">
        <v>310</v>
      </c>
      <c r="C337" s="36">
        <v>20001597</v>
      </c>
      <c r="D337" s="36">
        <v>100718</v>
      </c>
      <c r="E337" s="6">
        <v>30200100</v>
      </c>
      <c r="F337" s="6" t="s">
        <v>6607</v>
      </c>
      <c r="G337" s="37" t="s">
        <v>6600</v>
      </c>
      <c r="H337" s="38">
        <v>41730</v>
      </c>
      <c r="I337" s="39" t="s">
        <v>6601</v>
      </c>
      <c r="J337" s="74">
        <v>4500</v>
      </c>
      <c r="K337" s="45">
        <v>1</v>
      </c>
      <c r="L337" s="41">
        <f t="shared" si="61"/>
        <v>4500</v>
      </c>
      <c r="M337" s="53">
        <v>1</v>
      </c>
      <c r="N337" s="42">
        <f t="shared" si="57"/>
        <v>1.2457221081451062</v>
      </c>
      <c r="O337" s="43" t="str">
        <f t="shared" si="58"/>
        <v>--</v>
      </c>
      <c r="P337" s="44">
        <f t="shared" si="59"/>
        <v>4500</v>
      </c>
      <c r="Q337" s="44">
        <f t="shared" si="60"/>
        <v>0</v>
      </c>
      <c r="R337" s="44" t="e">
        <f>VLOOKUP(S337,Sheet8!B:C,2,0)</f>
        <v>#N/A</v>
      </c>
      <c r="S337" s="6" t="s">
        <v>10517</v>
      </c>
      <c r="T337" s="6" t="e">
        <f>VLOOKUP(U337,'17-1'!J:K,2,0)</f>
        <v>#N/A</v>
      </c>
      <c r="U337" s="6" t="s">
        <v>35230</v>
      </c>
    </row>
    <row r="338" spans="1:21" x14ac:dyDescent="0.25">
      <c r="A338" s="35">
        <v>5755</v>
      </c>
      <c r="B338" s="36">
        <v>333</v>
      </c>
      <c r="C338" s="36">
        <v>20006051</v>
      </c>
      <c r="D338" s="36">
        <v>100718</v>
      </c>
      <c r="E338" s="36">
        <v>30200025</v>
      </c>
      <c r="F338" s="36" t="s">
        <v>21</v>
      </c>
      <c r="G338" s="37" t="s">
        <v>1216</v>
      </c>
      <c r="H338" s="38">
        <v>41030</v>
      </c>
      <c r="I338" s="39">
        <v>15</v>
      </c>
      <c r="J338" s="74">
        <v>2545.3000000000002</v>
      </c>
      <c r="K338" s="45">
        <v>1</v>
      </c>
      <c r="L338" s="41">
        <f t="shared" si="61"/>
        <v>2545.3000000000002</v>
      </c>
      <c r="M338" s="39">
        <v>15</v>
      </c>
      <c r="N338" s="42">
        <f t="shared" si="57"/>
        <v>3.162217659137577</v>
      </c>
      <c r="O338" s="43">
        <f t="shared" si="58"/>
        <v>169.68666666666667</v>
      </c>
      <c r="P338" s="44">
        <f t="shared" si="59"/>
        <v>536.586173853525</v>
      </c>
      <c r="Q338" s="44">
        <f t="shared" si="60"/>
        <v>2008.7138261464752</v>
      </c>
      <c r="R338" s="44" t="e">
        <f>VLOOKUP(S338,Sheet8!B:C,2,0)</f>
        <v>#N/A</v>
      </c>
      <c r="S338" s="6" t="s">
        <v>10518</v>
      </c>
      <c r="T338" s="6" t="e">
        <f>VLOOKUP(U338,'17-1'!J:K,2,0)</f>
        <v>#N/A</v>
      </c>
      <c r="U338" s="6" t="s">
        <v>35231</v>
      </c>
    </row>
    <row r="339" spans="1:21" x14ac:dyDescent="0.25">
      <c r="A339" s="35">
        <v>6906</v>
      </c>
      <c r="B339" s="36">
        <v>360</v>
      </c>
      <c r="C339" s="36">
        <v>20000402</v>
      </c>
      <c r="D339" s="36">
        <v>100719</v>
      </c>
      <c r="E339" s="6">
        <v>30200301</v>
      </c>
      <c r="F339" s="6" t="s">
        <v>6608</v>
      </c>
      <c r="G339" s="37" t="s">
        <v>6602</v>
      </c>
      <c r="H339" s="38">
        <v>42063</v>
      </c>
      <c r="I339" s="39">
        <v>15</v>
      </c>
      <c r="J339" s="74">
        <v>4442.3900000000003</v>
      </c>
      <c r="K339" s="45">
        <v>1</v>
      </c>
      <c r="L339" s="41">
        <f t="shared" si="61"/>
        <v>4442.3900000000003</v>
      </c>
      <c r="M339" s="39">
        <v>15</v>
      </c>
      <c r="N339" s="42">
        <f t="shared" si="57"/>
        <v>0.33401779603011633</v>
      </c>
      <c r="O339" s="43">
        <f t="shared" si="58"/>
        <v>296.15933333333334</v>
      </c>
      <c r="P339" s="44">
        <f t="shared" si="59"/>
        <v>98.922487793748573</v>
      </c>
      <c r="Q339" s="44">
        <f t="shared" si="60"/>
        <v>4343.4675122062517</v>
      </c>
      <c r="R339" s="44" t="e">
        <f>VLOOKUP(S339,Sheet8!B:C,2,0)</f>
        <v>#N/A</v>
      </c>
      <c r="S339" s="6" t="s">
        <v>10519</v>
      </c>
      <c r="T339" s="6" t="e">
        <f>VLOOKUP(U339,'17-1'!J:K,2,0)</f>
        <v>#N/A</v>
      </c>
      <c r="U339" s="6" t="s">
        <v>35232</v>
      </c>
    </row>
    <row r="340" spans="1:21" x14ac:dyDescent="0.25">
      <c r="A340" s="35">
        <v>3676</v>
      </c>
      <c r="B340" s="36">
        <v>331</v>
      </c>
      <c r="C340" s="36">
        <v>20000400</v>
      </c>
      <c r="D340" s="36">
        <v>100718</v>
      </c>
      <c r="E340" s="6">
        <v>30200301</v>
      </c>
      <c r="F340" s="6" t="s">
        <v>6608</v>
      </c>
      <c r="G340" s="37" t="s">
        <v>6603</v>
      </c>
      <c r="H340" s="38">
        <v>42063</v>
      </c>
      <c r="I340" s="39">
        <v>15</v>
      </c>
      <c r="J340" s="74">
        <v>4442.3900000000003</v>
      </c>
      <c r="K340" s="45">
        <v>1</v>
      </c>
      <c r="L340" s="41">
        <f t="shared" si="61"/>
        <v>4442.3900000000003</v>
      </c>
      <c r="M340" s="39">
        <v>15</v>
      </c>
      <c r="N340" s="42">
        <f t="shared" si="57"/>
        <v>0.33401779603011633</v>
      </c>
      <c r="O340" s="43">
        <f t="shared" si="58"/>
        <v>296.15933333333334</v>
      </c>
      <c r="P340" s="44">
        <f t="shared" si="59"/>
        <v>98.922487793748573</v>
      </c>
      <c r="Q340" s="44">
        <f t="shared" si="60"/>
        <v>4343.4675122062517</v>
      </c>
      <c r="R340" s="44" t="e">
        <f>VLOOKUP(S340,Sheet8!B:C,2,0)</f>
        <v>#N/A</v>
      </c>
      <c r="S340" s="6" t="s">
        <v>10520</v>
      </c>
      <c r="T340" s="6" t="e">
        <f>VLOOKUP(U340,'17-1'!J:K,2,0)</f>
        <v>#N/A</v>
      </c>
      <c r="U340" s="6" t="s">
        <v>35233</v>
      </c>
    </row>
    <row r="341" spans="1:21" x14ac:dyDescent="0.25">
      <c r="A341" s="35">
        <v>3238</v>
      </c>
      <c r="B341" s="36">
        <v>330</v>
      </c>
      <c r="C341" s="36">
        <v>20002122</v>
      </c>
      <c r="D341" s="36">
        <v>100718</v>
      </c>
      <c r="E341" s="36">
        <v>30200031</v>
      </c>
      <c r="F341" s="36" t="s">
        <v>99</v>
      </c>
      <c r="G341" s="37" t="s">
        <v>4777</v>
      </c>
      <c r="H341" s="38">
        <v>40483</v>
      </c>
      <c r="I341" s="39">
        <v>15</v>
      </c>
      <c r="J341" s="74">
        <v>4952.96</v>
      </c>
      <c r="K341" s="45">
        <v>1</v>
      </c>
      <c r="L341" s="41">
        <f t="shared" si="61"/>
        <v>4952.96</v>
      </c>
      <c r="M341" s="39">
        <v>15</v>
      </c>
      <c r="N341" s="42">
        <f t="shared" si="57"/>
        <v>4.6598220396988363</v>
      </c>
      <c r="O341" s="43">
        <f t="shared" si="58"/>
        <v>330.19733333333335</v>
      </c>
      <c r="P341" s="44">
        <f t="shared" si="59"/>
        <v>1538.66081131645</v>
      </c>
      <c r="Q341" s="44">
        <f t="shared" si="60"/>
        <v>3414.2991886835498</v>
      </c>
      <c r="R341" s="44" t="e">
        <f>VLOOKUP(S341,Sheet8!B:C,2,0)</f>
        <v>#N/A</v>
      </c>
      <c r="S341" s="6" t="s">
        <v>10521</v>
      </c>
      <c r="T341" s="6" t="e">
        <f>VLOOKUP(U341,'17-1'!J:K,2,0)</f>
        <v>#N/A</v>
      </c>
      <c r="U341" s="6" t="s">
        <v>35234</v>
      </c>
    </row>
    <row r="342" spans="1:21" x14ac:dyDescent="0.25">
      <c r="A342" s="35">
        <v>5382</v>
      </c>
      <c r="B342" s="36">
        <v>333</v>
      </c>
      <c r="C342" s="36">
        <v>20004787</v>
      </c>
      <c r="D342" s="36">
        <v>100718</v>
      </c>
      <c r="E342" s="36">
        <v>30200091</v>
      </c>
      <c r="F342" s="36" t="s">
        <v>9</v>
      </c>
      <c r="G342" s="37" t="s">
        <v>1944</v>
      </c>
      <c r="H342" s="38">
        <v>41465</v>
      </c>
      <c r="I342" s="39">
        <v>15</v>
      </c>
      <c r="J342" s="74">
        <v>7868</v>
      </c>
      <c r="K342" s="45">
        <v>1</v>
      </c>
      <c r="L342" s="41">
        <f t="shared" si="61"/>
        <v>7868</v>
      </c>
      <c r="M342" s="39">
        <v>15</v>
      </c>
      <c r="N342" s="42">
        <f t="shared" si="57"/>
        <v>1.9712525667351128</v>
      </c>
      <c r="O342" s="43">
        <f t="shared" si="58"/>
        <v>524.5333333333333</v>
      </c>
      <c r="P342" s="44">
        <f t="shared" si="59"/>
        <v>1033.9876796714577</v>
      </c>
      <c r="Q342" s="44">
        <f t="shared" si="60"/>
        <v>6834.012320328542</v>
      </c>
      <c r="R342" s="44" t="e">
        <f>VLOOKUP(S342,Sheet8!B:C,2,0)</f>
        <v>#N/A</v>
      </c>
      <c r="S342" s="6" t="s">
        <v>10522</v>
      </c>
      <c r="T342" s="6" t="e">
        <f>VLOOKUP(U342,'17-1'!J:K,2,0)</f>
        <v>#N/A</v>
      </c>
      <c r="U342" s="6" t="s">
        <v>35235</v>
      </c>
    </row>
    <row r="343" spans="1:21" x14ac:dyDescent="0.25">
      <c r="A343" s="35">
        <v>6775</v>
      </c>
      <c r="B343" s="36">
        <v>346</v>
      </c>
      <c r="C343" s="36">
        <v>20007212</v>
      </c>
      <c r="D343" s="36">
        <v>100718</v>
      </c>
      <c r="E343" s="36">
        <v>30200036</v>
      </c>
      <c r="F343" s="36" t="s">
        <v>48</v>
      </c>
      <c r="G343" s="37" t="s">
        <v>1798</v>
      </c>
      <c r="H343" s="38">
        <v>40603</v>
      </c>
      <c r="I343" s="39">
        <v>15</v>
      </c>
      <c r="J343" s="74">
        <v>19353.91</v>
      </c>
      <c r="K343" s="45">
        <v>1</v>
      </c>
      <c r="L343" s="41">
        <f t="shared" si="61"/>
        <v>19353.91</v>
      </c>
      <c r="M343" s="39">
        <v>15</v>
      </c>
      <c r="N343" s="42">
        <f t="shared" si="57"/>
        <v>4.3312799452429847</v>
      </c>
      <c r="O343" s="43">
        <f t="shared" si="58"/>
        <v>1290.2606666666666</v>
      </c>
      <c r="P343" s="44">
        <f t="shared" si="59"/>
        <v>5588.4801496691771</v>
      </c>
      <c r="Q343" s="44">
        <f t="shared" si="60"/>
        <v>13765.429850330824</v>
      </c>
      <c r="R343" s="44" t="e">
        <f>VLOOKUP(S343,Sheet8!B:C,2,0)</f>
        <v>#N/A</v>
      </c>
      <c r="S343" s="6" t="s">
        <v>10523</v>
      </c>
      <c r="T343" s="6" t="e">
        <f>VLOOKUP(U343,'17-1'!J:K,2,0)</f>
        <v>#N/A</v>
      </c>
      <c r="U343" s="6" t="s">
        <v>35236</v>
      </c>
    </row>
    <row r="344" spans="1:21" x14ac:dyDescent="0.25">
      <c r="A344" s="35">
        <v>3280</v>
      </c>
      <c r="B344" s="36">
        <v>330</v>
      </c>
      <c r="C344" s="36">
        <v>20002323</v>
      </c>
      <c r="D344" s="36">
        <v>100718</v>
      </c>
      <c r="E344" s="36">
        <v>30200066</v>
      </c>
      <c r="F344" s="36" t="s">
        <v>13</v>
      </c>
      <c r="G344" s="37" t="s">
        <v>1439</v>
      </c>
      <c r="H344" s="38">
        <v>40483</v>
      </c>
      <c r="I344" s="39">
        <v>15</v>
      </c>
      <c r="J344" s="74">
        <v>23130.400000000001</v>
      </c>
      <c r="K344" s="45">
        <v>1</v>
      </c>
      <c r="L344" s="41">
        <f t="shared" si="61"/>
        <v>23130.400000000001</v>
      </c>
      <c r="M344" s="39">
        <v>15</v>
      </c>
      <c r="N344" s="42">
        <f t="shared" si="57"/>
        <v>4.6598220396988363</v>
      </c>
      <c r="O344" s="43">
        <f t="shared" si="58"/>
        <v>1542.0266666666669</v>
      </c>
      <c r="P344" s="44">
        <f t="shared" si="59"/>
        <v>7185.569847136665</v>
      </c>
      <c r="Q344" s="44">
        <f t="shared" si="60"/>
        <v>15944.830152863336</v>
      </c>
      <c r="R344" s="44" t="e">
        <f>VLOOKUP(S344,Sheet8!B:C,2,0)</f>
        <v>#N/A</v>
      </c>
      <c r="S344" s="6" t="s">
        <v>10524</v>
      </c>
      <c r="T344" s="6" t="e">
        <f>VLOOKUP(U344,'17-1'!J:K,2,0)</f>
        <v>#N/A</v>
      </c>
      <c r="U344" s="6" t="s">
        <v>35237</v>
      </c>
    </row>
    <row r="345" spans="1:21" x14ac:dyDescent="0.25">
      <c r="A345" s="35">
        <v>3321</v>
      </c>
      <c r="B345" s="36">
        <v>330</v>
      </c>
      <c r="C345" s="36">
        <v>20002546</v>
      </c>
      <c r="D345" s="36">
        <v>100718</v>
      </c>
      <c r="E345" s="36">
        <v>30200066</v>
      </c>
      <c r="F345" s="36" t="s">
        <v>13</v>
      </c>
      <c r="G345" s="37" t="s">
        <v>1439</v>
      </c>
      <c r="H345" s="38">
        <v>40483</v>
      </c>
      <c r="I345" s="39">
        <v>15</v>
      </c>
      <c r="J345" s="74">
        <v>23130.400000000001</v>
      </c>
      <c r="K345" s="45">
        <v>1</v>
      </c>
      <c r="L345" s="41">
        <f t="shared" si="61"/>
        <v>23130.400000000001</v>
      </c>
      <c r="M345" s="39">
        <v>15</v>
      </c>
      <c r="N345" s="42">
        <f t="shared" si="57"/>
        <v>4.6598220396988363</v>
      </c>
      <c r="O345" s="43">
        <f t="shared" si="58"/>
        <v>1542.0266666666669</v>
      </c>
      <c r="P345" s="44">
        <f t="shared" si="59"/>
        <v>7185.569847136665</v>
      </c>
      <c r="Q345" s="44">
        <f t="shared" si="60"/>
        <v>15944.830152863336</v>
      </c>
      <c r="R345" s="44" t="e">
        <f>VLOOKUP(S345,Sheet8!B:C,2,0)</f>
        <v>#N/A</v>
      </c>
      <c r="S345" s="6" t="s">
        <v>10524</v>
      </c>
      <c r="T345" s="6" t="e">
        <f>VLOOKUP(U345,'17-1'!J:K,2,0)</f>
        <v>#N/A</v>
      </c>
      <c r="U345" s="6" t="s">
        <v>35237</v>
      </c>
    </row>
    <row r="346" spans="1:21" x14ac:dyDescent="0.25">
      <c r="A346" s="35">
        <v>5685</v>
      </c>
      <c r="B346" s="36">
        <v>333</v>
      </c>
      <c r="C346" s="36">
        <v>20005921</v>
      </c>
      <c r="D346" s="36">
        <v>100718</v>
      </c>
      <c r="E346" s="36">
        <v>30200082</v>
      </c>
      <c r="F346" s="36" t="s">
        <v>60</v>
      </c>
      <c r="G346" s="37" t="s">
        <v>4514</v>
      </c>
      <c r="H346" s="38">
        <v>40544</v>
      </c>
      <c r="I346" s="39">
        <v>20</v>
      </c>
      <c r="J346" s="74">
        <v>3447.37</v>
      </c>
      <c r="K346" s="45">
        <v>1</v>
      </c>
      <c r="L346" s="41">
        <f t="shared" si="61"/>
        <v>3447.37</v>
      </c>
      <c r="M346" s="39">
        <v>20</v>
      </c>
      <c r="N346" s="42">
        <f t="shared" si="57"/>
        <v>4.4928131416837784</v>
      </c>
      <c r="O346" s="43">
        <f t="shared" si="58"/>
        <v>172.36849999999998</v>
      </c>
      <c r="P346" s="44">
        <f t="shared" si="59"/>
        <v>774.41946201232031</v>
      </c>
      <c r="Q346" s="44">
        <f t="shared" si="60"/>
        <v>2672.9505379876796</v>
      </c>
      <c r="R346" s="44" t="e">
        <f>VLOOKUP(S346,Sheet8!B:C,2,0)</f>
        <v>#N/A</v>
      </c>
      <c r="S346" s="6" t="s">
        <v>10525</v>
      </c>
      <c r="T346" s="6" t="e">
        <f>VLOOKUP(U346,'17-1'!J:K,2,0)</f>
        <v>#N/A</v>
      </c>
      <c r="U346" s="6" t="s">
        <v>35238</v>
      </c>
    </row>
    <row r="347" spans="1:21" x14ac:dyDescent="0.25">
      <c r="A347" s="35">
        <v>8528</v>
      </c>
      <c r="B347" s="36">
        <v>380</v>
      </c>
      <c r="C347" s="36">
        <v>20000287</v>
      </c>
      <c r="D347" s="36">
        <v>100719</v>
      </c>
      <c r="E347" s="36">
        <v>30200016</v>
      </c>
      <c r="F347" s="36" t="s">
        <v>49</v>
      </c>
      <c r="G347" s="37" t="s">
        <v>2294</v>
      </c>
      <c r="H347" s="38">
        <v>38960</v>
      </c>
      <c r="I347" s="39">
        <v>20</v>
      </c>
      <c r="J347" s="74">
        <v>2035.31</v>
      </c>
      <c r="K347" s="111">
        <v>0</v>
      </c>
      <c r="L347" s="59">
        <f t="shared" si="61"/>
        <v>0</v>
      </c>
      <c r="M347" s="39">
        <v>20</v>
      </c>
      <c r="N347" s="42">
        <f t="shared" si="57"/>
        <v>8.8295687885010263</v>
      </c>
      <c r="O347" s="43">
        <f t="shared" si="58"/>
        <v>0</v>
      </c>
      <c r="P347" s="44">
        <f t="shared" si="59"/>
        <v>0</v>
      </c>
      <c r="Q347" s="44" t="str">
        <f t="shared" si="60"/>
        <v xml:space="preserve"> </v>
      </c>
      <c r="R347" s="44" t="str">
        <f>VLOOKUP(S347,Sheet8!B:C,2,0)</f>
        <v>GOTCHA</v>
      </c>
      <c r="S347" s="6" t="s">
        <v>8997</v>
      </c>
      <c r="T347" s="6" t="str">
        <f>VLOOKUP(U347,'17-1'!J:K,2,0)</f>
        <v>IM HERE</v>
      </c>
      <c r="U347" s="6" t="s">
        <v>28834</v>
      </c>
    </row>
    <row r="348" spans="1:21" x14ac:dyDescent="0.25">
      <c r="A348" s="35">
        <v>152</v>
      </c>
      <c r="B348" s="36">
        <v>304</v>
      </c>
      <c r="C348" s="36">
        <v>10000088</v>
      </c>
      <c r="D348" s="36">
        <v>100718</v>
      </c>
      <c r="E348" s="36">
        <v>30200034</v>
      </c>
      <c r="F348" s="36" t="s">
        <v>4946</v>
      </c>
      <c r="G348" s="37" t="s">
        <v>6365</v>
      </c>
      <c r="H348" s="38">
        <v>40118</v>
      </c>
      <c r="I348" s="39">
        <v>20</v>
      </c>
      <c r="J348" s="74">
        <v>957.15</v>
      </c>
      <c r="K348" s="111">
        <v>0</v>
      </c>
      <c r="L348" s="59">
        <f t="shared" si="61"/>
        <v>0</v>
      </c>
      <c r="M348" s="39">
        <v>20</v>
      </c>
      <c r="N348" s="42">
        <f t="shared" si="57"/>
        <v>5.6591375770020536</v>
      </c>
      <c r="O348" s="43">
        <f t="shared" si="58"/>
        <v>0</v>
      </c>
      <c r="P348" s="44">
        <f t="shared" si="59"/>
        <v>0</v>
      </c>
      <c r="Q348" s="44" t="str">
        <f t="shared" si="60"/>
        <v xml:space="preserve"> </v>
      </c>
      <c r="R348" s="44" t="str">
        <f>VLOOKUP(S348,Sheet8!B:C,2,0)</f>
        <v>GOTCHA</v>
      </c>
      <c r="S348" s="6" t="s">
        <v>7141</v>
      </c>
      <c r="T348" s="6" t="str">
        <f>VLOOKUP(U348,'17-1'!J:K,2,0)</f>
        <v>IM HERE</v>
      </c>
      <c r="U348" s="6" t="s">
        <v>26889</v>
      </c>
    </row>
    <row r="349" spans="1:21" x14ac:dyDescent="0.25">
      <c r="A349" s="35">
        <v>490</v>
      </c>
      <c r="B349" s="36">
        <v>304</v>
      </c>
      <c r="C349" s="36">
        <v>10000483</v>
      </c>
      <c r="D349" s="36">
        <v>100718</v>
      </c>
      <c r="E349" s="36">
        <v>30200047</v>
      </c>
      <c r="F349" s="36" t="s">
        <v>148</v>
      </c>
      <c r="G349" s="37" t="s">
        <v>4796</v>
      </c>
      <c r="H349" s="38">
        <v>37894</v>
      </c>
      <c r="I349" s="39">
        <v>15</v>
      </c>
      <c r="J349" s="74">
        <v>915.92</v>
      </c>
      <c r="K349" s="45">
        <v>1</v>
      </c>
      <c r="L349" s="41">
        <f>J349*K349</f>
        <v>915.92</v>
      </c>
      <c r="M349" s="39">
        <v>15</v>
      </c>
      <c r="N349" s="42">
        <f t="shared" si="57"/>
        <v>11.748117727583846</v>
      </c>
      <c r="O349" s="43">
        <f t="shared" si="58"/>
        <v>61.06133333333333</v>
      </c>
      <c r="P349" s="44">
        <f t="shared" si="59"/>
        <v>717.35573260323974</v>
      </c>
      <c r="Q349" s="44">
        <f t="shared" si="60"/>
        <v>198.56426739676021</v>
      </c>
      <c r="R349" s="44" t="e">
        <f>VLOOKUP(S349,Sheet8!B:C,2,0)</f>
        <v>#N/A</v>
      </c>
      <c r="S349" s="6" t="s">
        <v>10526</v>
      </c>
      <c r="T349" s="6" t="e">
        <f>VLOOKUP(U349,'17-1'!J:K,2,0)</f>
        <v>#N/A</v>
      </c>
      <c r="U349" s="6" t="s">
        <v>35239</v>
      </c>
    </row>
    <row r="350" spans="1:21" x14ac:dyDescent="0.25">
      <c r="A350" s="35">
        <v>6430</v>
      </c>
      <c r="B350" s="36">
        <v>335</v>
      </c>
      <c r="C350" s="36">
        <v>20005662</v>
      </c>
      <c r="D350" s="36">
        <v>100718</v>
      </c>
      <c r="E350" s="36">
        <v>30200013</v>
      </c>
      <c r="F350" s="36" t="s">
        <v>50</v>
      </c>
      <c r="G350" s="37" t="s">
        <v>2197</v>
      </c>
      <c r="H350" s="38">
        <v>38411</v>
      </c>
      <c r="I350" s="39">
        <v>20</v>
      </c>
      <c r="J350" s="74">
        <v>1006.63</v>
      </c>
      <c r="K350" s="111">
        <v>0</v>
      </c>
      <c r="L350" s="59">
        <f t="shared" ref="L350:L351" si="62">J350*K350</f>
        <v>0</v>
      </c>
      <c r="M350" s="39">
        <v>20</v>
      </c>
      <c r="N350" s="42">
        <f t="shared" si="57"/>
        <v>10.33264887063655</v>
      </c>
      <c r="O350" s="43">
        <f t="shared" si="58"/>
        <v>0</v>
      </c>
      <c r="P350" s="44">
        <f t="shared" si="59"/>
        <v>0</v>
      </c>
      <c r="Q350" s="44" t="str">
        <f t="shared" si="60"/>
        <v xml:space="preserve"> </v>
      </c>
      <c r="R350" s="44" t="str">
        <f>VLOOKUP(S350,Sheet8!B:C,2,0)</f>
        <v>GOTCHA</v>
      </c>
      <c r="S350" s="6" t="s">
        <v>7648</v>
      </c>
      <c r="T350" s="6" t="str">
        <f>VLOOKUP(U350,'17-1'!J:K,2,0)</f>
        <v>IM HERE</v>
      </c>
      <c r="U350" s="6" t="s">
        <v>27396</v>
      </c>
    </row>
    <row r="351" spans="1:21" x14ac:dyDescent="0.25">
      <c r="A351" s="35">
        <v>6431</v>
      </c>
      <c r="B351" s="36">
        <v>335</v>
      </c>
      <c r="C351" s="36">
        <v>20005882</v>
      </c>
      <c r="D351" s="36">
        <v>100718</v>
      </c>
      <c r="E351" s="36">
        <v>30200013</v>
      </c>
      <c r="F351" s="36" t="s">
        <v>50</v>
      </c>
      <c r="G351" s="37" t="s">
        <v>2195</v>
      </c>
      <c r="H351" s="38">
        <v>38383</v>
      </c>
      <c r="I351" s="39">
        <v>20</v>
      </c>
      <c r="J351" s="74">
        <v>1006.63</v>
      </c>
      <c r="K351" s="111">
        <v>0</v>
      </c>
      <c r="L351" s="59">
        <f t="shared" si="62"/>
        <v>0</v>
      </c>
      <c r="M351" s="39">
        <v>20</v>
      </c>
      <c r="N351" s="42">
        <f t="shared" si="57"/>
        <v>10.40930869267625</v>
      </c>
      <c r="O351" s="43">
        <f t="shared" si="58"/>
        <v>0</v>
      </c>
      <c r="P351" s="44">
        <f t="shared" si="59"/>
        <v>0</v>
      </c>
      <c r="Q351" s="44" t="str">
        <f t="shared" si="60"/>
        <v xml:space="preserve"> </v>
      </c>
      <c r="R351" s="44" t="str">
        <f>VLOOKUP(S351,Sheet8!B:C,2,0)</f>
        <v>GOTCHA</v>
      </c>
      <c r="S351" s="6" t="s">
        <v>7591</v>
      </c>
      <c r="T351" s="6" t="str">
        <f>VLOOKUP(U351,'17-1'!J:K,2,0)</f>
        <v>IM HERE</v>
      </c>
      <c r="U351" s="6" t="s">
        <v>27339</v>
      </c>
    </row>
    <row r="352" spans="1:21" x14ac:dyDescent="0.25">
      <c r="A352" s="35">
        <v>7779</v>
      </c>
      <c r="B352" s="36">
        <v>371</v>
      </c>
      <c r="C352" s="36">
        <v>20001885</v>
      </c>
      <c r="D352" s="36">
        <v>100719</v>
      </c>
      <c r="E352" s="36">
        <v>30200050</v>
      </c>
      <c r="F352" s="36" t="s">
        <v>115</v>
      </c>
      <c r="G352" s="37" t="s">
        <v>615</v>
      </c>
      <c r="H352" s="38">
        <v>40330</v>
      </c>
      <c r="I352" s="39">
        <v>46</v>
      </c>
      <c r="J352" s="74">
        <v>17291</v>
      </c>
      <c r="K352" s="45">
        <v>1</v>
      </c>
      <c r="L352" s="41">
        <f t="shared" ref="L352:L362" si="63">J352*K352</f>
        <v>17291</v>
      </c>
      <c r="M352" s="39">
        <v>46</v>
      </c>
      <c r="N352" s="42">
        <f t="shared" si="57"/>
        <v>5.0787132101300481</v>
      </c>
      <c r="O352" s="43">
        <f t="shared" si="58"/>
        <v>375.89130434782606</v>
      </c>
      <c r="P352" s="44">
        <f t="shared" si="59"/>
        <v>1909.0441329643186</v>
      </c>
      <c r="Q352" s="44">
        <f t="shared" si="60"/>
        <v>15381.955867035682</v>
      </c>
      <c r="R352" s="44" t="e">
        <f>VLOOKUP(S352,Sheet8!B:C,2,0)</f>
        <v>#N/A</v>
      </c>
      <c r="S352" s="6" t="s">
        <v>10527</v>
      </c>
      <c r="T352" s="6" t="e">
        <f>VLOOKUP(U352,'17-1'!J:K,2,0)</f>
        <v>#N/A</v>
      </c>
      <c r="U352" s="6" t="s">
        <v>35240</v>
      </c>
    </row>
    <row r="353" spans="1:21" x14ac:dyDescent="0.25">
      <c r="A353" s="35">
        <v>5168</v>
      </c>
      <c r="B353" s="36">
        <v>333</v>
      </c>
      <c r="C353" s="36">
        <v>20003447</v>
      </c>
      <c r="D353" s="36">
        <v>100718</v>
      </c>
      <c r="E353" s="36">
        <v>30200087</v>
      </c>
      <c r="F353" s="36" t="s">
        <v>34</v>
      </c>
      <c r="G353" s="37" t="s">
        <v>1925</v>
      </c>
      <c r="H353" s="38">
        <v>41310</v>
      </c>
      <c r="I353" s="39">
        <v>15</v>
      </c>
      <c r="J353" s="74">
        <v>3286.74</v>
      </c>
      <c r="K353" s="45">
        <v>1</v>
      </c>
      <c r="L353" s="41">
        <f t="shared" si="63"/>
        <v>3286.74</v>
      </c>
      <c r="M353" s="39">
        <v>15</v>
      </c>
      <c r="N353" s="42">
        <f t="shared" si="57"/>
        <v>2.3956194387405887</v>
      </c>
      <c r="O353" s="43">
        <f t="shared" si="58"/>
        <v>219.11599999999999</v>
      </c>
      <c r="P353" s="44">
        <f t="shared" si="59"/>
        <v>524.91854893908283</v>
      </c>
      <c r="Q353" s="44">
        <f t="shared" si="60"/>
        <v>2761.8214510609168</v>
      </c>
      <c r="R353" s="44" t="e">
        <f>VLOOKUP(S353,Sheet8!B:C,2,0)</f>
        <v>#N/A</v>
      </c>
      <c r="S353" s="6" t="s">
        <v>10528</v>
      </c>
      <c r="T353" s="6" t="e">
        <f>VLOOKUP(U353,'17-1'!J:K,2,0)</f>
        <v>#N/A</v>
      </c>
      <c r="U353" s="6" t="s">
        <v>35241</v>
      </c>
    </row>
    <row r="354" spans="1:21" x14ac:dyDescent="0.25">
      <c r="A354" s="35">
        <v>5205</v>
      </c>
      <c r="B354" s="36">
        <v>333</v>
      </c>
      <c r="C354" s="36">
        <v>20003554</v>
      </c>
      <c r="D354" s="36">
        <v>100718</v>
      </c>
      <c r="E354" s="36">
        <v>30200044</v>
      </c>
      <c r="F354" s="36" t="s">
        <v>45</v>
      </c>
      <c r="G354" s="37" t="s">
        <v>1880</v>
      </c>
      <c r="H354" s="38">
        <v>40994</v>
      </c>
      <c r="I354" s="39">
        <v>15</v>
      </c>
      <c r="J354" s="74">
        <v>3435.07</v>
      </c>
      <c r="K354" s="45">
        <v>1</v>
      </c>
      <c r="L354" s="41">
        <f t="shared" si="63"/>
        <v>3435.07</v>
      </c>
      <c r="M354" s="39">
        <v>15</v>
      </c>
      <c r="N354" s="42">
        <f t="shared" si="57"/>
        <v>3.2607802874743328</v>
      </c>
      <c r="O354" s="43">
        <f t="shared" si="58"/>
        <v>229.00466666666668</v>
      </c>
      <c r="P354" s="44">
        <f t="shared" si="59"/>
        <v>746.73390280629712</v>
      </c>
      <c r="Q354" s="44">
        <f t="shared" si="60"/>
        <v>2688.3360971937032</v>
      </c>
      <c r="R354" s="44" t="e">
        <f>VLOOKUP(S354,Sheet8!B:C,2,0)</f>
        <v>#N/A</v>
      </c>
      <c r="S354" s="6" t="s">
        <v>10529</v>
      </c>
      <c r="T354" s="6" t="e">
        <f>VLOOKUP(U354,'17-1'!J:K,2,0)</f>
        <v>#N/A</v>
      </c>
      <c r="U354" s="6" t="s">
        <v>35242</v>
      </c>
    </row>
    <row r="355" spans="1:21" x14ac:dyDescent="0.25">
      <c r="A355" s="35">
        <v>356</v>
      </c>
      <c r="B355" s="36">
        <v>304</v>
      </c>
      <c r="C355" s="36">
        <v>10000332</v>
      </c>
      <c r="D355" s="36">
        <v>100718</v>
      </c>
      <c r="E355" s="36">
        <v>30200051</v>
      </c>
      <c r="F355" s="36" t="s">
        <v>58</v>
      </c>
      <c r="G355" s="37" t="s">
        <v>1518</v>
      </c>
      <c r="H355" s="38">
        <v>37134</v>
      </c>
      <c r="I355" s="39">
        <v>15</v>
      </c>
      <c r="J355" s="74">
        <v>325.55</v>
      </c>
      <c r="K355" s="45">
        <v>1</v>
      </c>
      <c r="L355" s="41">
        <f t="shared" si="63"/>
        <v>325.55</v>
      </c>
      <c r="M355" s="39">
        <v>15</v>
      </c>
      <c r="N355" s="42">
        <f t="shared" si="57"/>
        <v>13.828884325804244</v>
      </c>
      <c r="O355" s="43">
        <f t="shared" si="58"/>
        <v>21.703333333333333</v>
      </c>
      <c r="P355" s="44">
        <f t="shared" si="59"/>
        <v>300.13288615103812</v>
      </c>
      <c r="Q355" s="44">
        <f t="shared" si="60"/>
        <v>25.41711384896189</v>
      </c>
      <c r="R355" s="44" t="e">
        <f>VLOOKUP(S355,Sheet8!B:C,2,0)</f>
        <v>#N/A</v>
      </c>
      <c r="S355" s="6" t="s">
        <v>10530</v>
      </c>
      <c r="T355" s="6" t="e">
        <f>VLOOKUP(U355,'17-1'!J:K,2,0)</f>
        <v>#N/A</v>
      </c>
      <c r="U355" s="6" t="s">
        <v>35243</v>
      </c>
    </row>
    <row r="356" spans="1:21" x14ac:dyDescent="0.25">
      <c r="A356" s="35">
        <v>2127</v>
      </c>
      <c r="B356" s="36">
        <v>311</v>
      </c>
      <c r="C356" s="36">
        <v>20004137</v>
      </c>
      <c r="D356" s="36">
        <v>100718</v>
      </c>
      <c r="E356" s="36">
        <v>30200017</v>
      </c>
      <c r="F356" s="36" t="s">
        <v>4944</v>
      </c>
      <c r="G356" s="37" t="s">
        <v>6300</v>
      </c>
      <c r="H356" s="38">
        <v>41000</v>
      </c>
      <c r="I356" s="39">
        <v>25</v>
      </c>
      <c r="J356" s="74">
        <v>2991.61</v>
      </c>
      <c r="K356" s="40">
        <v>0</v>
      </c>
      <c r="L356" s="41">
        <f t="shared" si="63"/>
        <v>0</v>
      </c>
      <c r="M356" s="39">
        <v>25</v>
      </c>
      <c r="N356" s="42">
        <f t="shared" si="57"/>
        <v>3.2443531827515399</v>
      </c>
      <c r="O356" s="43">
        <f t="shared" si="58"/>
        <v>0</v>
      </c>
      <c r="P356" s="44">
        <f t="shared" si="59"/>
        <v>0</v>
      </c>
      <c r="Q356" s="44" t="str">
        <f t="shared" si="60"/>
        <v xml:space="preserve"> </v>
      </c>
      <c r="R356" s="44" t="e">
        <f>VLOOKUP(S356,Sheet8!B:C,2,0)</f>
        <v>#N/A</v>
      </c>
      <c r="S356" s="6" t="s">
        <v>10531</v>
      </c>
      <c r="T356" s="6" t="e">
        <f>VLOOKUP(U356,'17-1'!J:K,2,0)</f>
        <v>#N/A</v>
      </c>
      <c r="U356" s="6" t="s">
        <v>35244</v>
      </c>
    </row>
    <row r="357" spans="1:21" x14ac:dyDescent="0.25">
      <c r="A357" s="35">
        <v>4317</v>
      </c>
      <c r="B357" s="36">
        <v>331</v>
      </c>
      <c r="C357" s="36">
        <v>20003267</v>
      </c>
      <c r="D357" s="36">
        <v>100718</v>
      </c>
      <c r="E357" s="36">
        <v>30200046</v>
      </c>
      <c r="F357" s="36" t="s">
        <v>4948</v>
      </c>
      <c r="G357" s="37" t="s">
        <v>5273</v>
      </c>
      <c r="H357" s="38">
        <v>39721</v>
      </c>
      <c r="I357" s="39">
        <v>25</v>
      </c>
      <c r="J357" s="74">
        <v>3125.65</v>
      </c>
      <c r="K357" s="40">
        <v>0</v>
      </c>
      <c r="L357" s="41">
        <f t="shared" si="63"/>
        <v>0</v>
      </c>
      <c r="M357" s="39">
        <v>25</v>
      </c>
      <c r="N357" s="42">
        <f t="shared" si="57"/>
        <v>6.7460643394934978</v>
      </c>
      <c r="O357" s="43">
        <f t="shared" si="58"/>
        <v>0</v>
      </c>
      <c r="P357" s="44">
        <f t="shared" si="59"/>
        <v>0</v>
      </c>
      <c r="Q357" s="44" t="str">
        <f t="shared" si="60"/>
        <v xml:space="preserve"> </v>
      </c>
      <c r="R357" s="44" t="str">
        <f>VLOOKUP(S357,Sheet8!B:C,2,0)</f>
        <v>GOTCHA</v>
      </c>
      <c r="S357" s="6" t="s">
        <v>6996</v>
      </c>
      <c r="T357" s="6" t="str">
        <f>VLOOKUP(U357,'17-1'!J:K,2,0)</f>
        <v>IM HERE</v>
      </c>
      <c r="U357" s="6" t="s">
        <v>26744</v>
      </c>
    </row>
    <row r="358" spans="1:21" x14ac:dyDescent="0.25">
      <c r="A358" s="35">
        <v>5510</v>
      </c>
      <c r="B358" s="36">
        <v>333</v>
      </c>
      <c r="C358" s="36">
        <v>20005161</v>
      </c>
      <c r="D358" s="36">
        <v>100718</v>
      </c>
      <c r="E358" s="36">
        <v>30200063</v>
      </c>
      <c r="F358" s="36" t="s">
        <v>552</v>
      </c>
      <c r="G358" s="37" t="s">
        <v>554</v>
      </c>
      <c r="H358" s="38">
        <v>41426</v>
      </c>
      <c r="I358" s="39">
        <v>40</v>
      </c>
      <c r="J358" s="74">
        <v>3250.56</v>
      </c>
      <c r="K358" s="45">
        <v>1</v>
      </c>
      <c r="L358" s="41">
        <f t="shared" si="63"/>
        <v>3250.56</v>
      </c>
      <c r="M358" s="39">
        <v>40</v>
      </c>
      <c r="N358" s="42">
        <f t="shared" si="57"/>
        <v>2.0780287474332648</v>
      </c>
      <c r="O358" s="43">
        <f t="shared" si="58"/>
        <v>81.263999999999996</v>
      </c>
      <c r="P358" s="44">
        <f t="shared" si="59"/>
        <v>168.86892813141682</v>
      </c>
      <c r="Q358" s="44">
        <f t="shared" si="60"/>
        <v>3081.6910718685831</v>
      </c>
      <c r="R358" s="44" t="e">
        <f>VLOOKUP(S358,Sheet8!B:C,2,0)</f>
        <v>#N/A</v>
      </c>
      <c r="S358" s="6" t="s">
        <v>10532</v>
      </c>
      <c r="T358" s="6" t="e">
        <f>VLOOKUP(U358,'17-1'!J:K,2,0)</f>
        <v>#N/A</v>
      </c>
      <c r="U358" s="6" t="s">
        <v>35245</v>
      </c>
    </row>
    <row r="359" spans="1:21" x14ac:dyDescent="0.25">
      <c r="A359" s="35">
        <v>6283</v>
      </c>
      <c r="B359" s="36">
        <v>334</v>
      </c>
      <c r="C359" s="36">
        <v>20007409</v>
      </c>
      <c r="D359" s="36">
        <v>100718</v>
      </c>
      <c r="E359" s="36">
        <v>30200036</v>
      </c>
      <c r="F359" s="36" t="s">
        <v>48</v>
      </c>
      <c r="G359" s="37" t="s">
        <v>4366</v>
      </c>
      <c r="H359" s="38">
        <v>42062</v>
      </c>
      <c r="I359" s="39">
        <v>20</v>
      </c>
      <c r="J359" s="74">
        <v>2069.5300000000002</v>
      </c>
      <c r="K359" s="45">
        <v>1</v>
      </c>
      <c r="L359" s="41">
        <f t="shared" si="63"/>
        <v>2069.5300000000002</v>
      </c>
      <c r="M359" s="39">
        <v>20</v>
      </c>
      <c r="N359" s="42">
        <f t="shared" si="57"/>
        <v>0.33675564681724846</v>
      </c>
      <c r="O359" s="43">
        <f t="shared" si="58"/>
        <v>103.47650000000002</v>
      </c>
      <c r="P359" s="44">
        <f t="shared" si="59"/>
        <v>34.846295687885018</v>
      </c>
      <c r="Q359" s="44">
        <f t="shared" si="60"/>
        <v>2034.6837043121152</v>
      </c>
      <c r="R359" s="44" t="e">
        <f>VLOOKUP(S359,Sheet8!B:C,2,0)</f>
        <v>#N/A</v>
      </c>
      <c r="S359" s="6" t="s">
        <v>10533</v>
      </c>
      <c r="T359" s="6" t="e">
        <f>VLOOKUP(U359,'17-1'!J:K,2,0)</f>
        <v>#N/A</v>
      </c>
      <c r="U359" s="6" t="s">
        <v>35246</v>
      </c>
    </row>
    <row r="360" spans="1:21" x14ac:dyDescent="0.25">
      <c r="A360" s="35">
        <v>8162</v>
      </c>
      <c r="B360" s="36">
        <v>371</v>
      </c>
      <c r="C360" s="36">
        <v>20006139</v>
      </c>
      <c r="D360" s="36">
        <v>100719</v>
      </c>
      <c r="E360" s="36">
        <v>30200025</v>
      </c>
      <c r="F360" s="36" t="s">
        <v>21</v>
      </c>
      <c r="G360" s="37" t="s">
        <v>1992</v>
      </c>
      <c r="H360" s="38">
        <v>41790</v>
      </c>
      <c r="I360" s="39">
        <v>15</v>
      </c>
      <c r="J360" s="74">
        <v>1799.47</v>
      </c>
      <c r="K360" s="45">
        <v>1</v>
      </c>
      <c r="L360" s="41">
        <f t="shared" si="63"/>
        <v>1799.47</v>
      </c>
      <c r="M360" s="39">
        <v>15</v>
      </c>
      <c r="N360" s="42">
        <f t="shared" si="57"/>
        <v>1.0814510609171799</v>
      </c>
      <c r="O360" s="43">
        <f t="shared" si="58"/>
        <v>119.96466666666667</v>
      </c>
      <c r="P360" s="44">
        <f t="shared" si="59"/>
        <v>129.73591603924251</v>
      </c>
      <c r="Q360" s="44">
        <f t="shared" si="60"/>
        <v>1669.7340839607575</v>
      </c>
      <c r="R360" s="44" t="e">
        <f>VLOOKUP(S360,Sheet8!B:C,2,0)</f>
        <v>#N/A</v>
      </c>
      <c r="S360" s="6" t="s">
        <v>10534</v>
      </c>
      <c r="T360" s="6" t="e">
        <f>VLOOKUP(U360,'17-1'!J:K,2,0)</f>
        <v>#N/A</v>
      </c>
      <c r="U360" s="6" t="s">
        <v>35247</v>
      </c>
    </row>
    <row r="361" spans="1:21" x14ac:dyDescent="0.25">
      <c r="A361" s="35">
        <v>6659</v>
      </c>
      <c r="B361" s="36">
        <v>345</v>
      </c>
      <c r="C361" s="36">
        <v>20003490</v>
      </c>
      <c r="D361" s="36">
        <v>100718</v>
      </c>
      <c r="E361" s="36">
        <v>30200041</v>
      </c>
      <c r="F361" s="36" t="s">
        <v>4992</v>
      </c>
      <c r="G361" s="37" t="s">
        <v>5059</v>
      </c>
      <c r="H361" s="38">
        <v>37225</v>
      </c>
      <c r="I361" s="39">
        <v>65</v>
      </c>
      <c r="J361" s="74">
        <v>144</v>
      </c>
      <c r="K361" s="45">
        <v>1</v>
      </c>
      <c r="L361" s="41">
        <f t="shared" si="63"/>
        <v>144</v>
      </c>
      <c r="M361" s="39">
        <v>65</v>
      </c>
      <c r="N361" s="42">
        <f t="shared" si="57"/>
        <v>13.579739904175222</v>
      </c>
      <c r="O361" s="43">
        <f t="shared" si="58"/>
        <v>2.2153846153846155</v>
      </c>
      <c r="P361" s="44">
        <f t="shared" si="59"/>
        <v>30.084346864634337</v>
      </c>
      <c r="Q361" s="44">
        <f t="shared" si="60"/>
        <v>113.91565313536566</v>
      </c>
      <c r="R361" s="44" t="e">
        <f>VLOOKUP(S361,Sheet8!B:C,2,0)</f>
        <v>#N/A</v>
      </c>
      <c r="S361" s="6" t="s">
        <v>10535</v>
      </c>
      <c r="T361" s="6" t="e">
        <f>VLOOKUP(U361,'17-1'!J:K,2,0)</f>
        <v>#N/A</v>
      </c>
      <c r="U361" s="6" t="s">
        <v>35248</v>
      </c>
    </row>
    <row r="362" spans="1:21" x14ac:dyDescent="0.25">
      <c r="A362" s="35">
        <v>345</v>
      </c>
      <c r="B362" s="36">
        <v>304</v>
      </c>
      <c r="C362" s="36">
        <v>10000319</v>
      </c>
      <c r="D362" s="36">
        <v>100718</v>
      </c>
      <c r="E362" s="36">
        <v>30200029</v>
      </c>
      <c r="F362" s="36" t="s">
        <v>70</v>
      </c>
      <c r="G362" s="37" t="s">
        <v>2950</v>
      </c>
      <c r="H362" s="38">
        <v>37225</v>
      </c>
      <c r="I362" s="39">
        <v>85</v>
      </c>
      <c r="J362" s="74">
        <v>360</v>
      </c>
      <c r="K362" s="45">
        <v>1</v>
      </c>
      <c r="L362" s="41">
        <f t="shared" si="63"/>
        <v>360</v>
      </c>
      <c r="M362" s="39">
        <v>85</v>
      </c>
      <c r="N362" s="42">
        <f t="shared" si="57"/>
        <v>13.579739904175222</v>
      </c>
      <c r="O362" s="43">
        <f t="shared" si="58"/>
        <v>4.2352941176470589</v>
      </c>
      <c r="P362" s="44">
        <f t="shared" si="59"/>
        <v>57.514192535330352</v>
      </c>
      <c r="Q362" s="44">
        <f t="shared" si="60"/>
        <v>302.48580746466962</v>
      </c>
      <c r="R362" s="44" t="e">
        <f>VLOOKUP(S362,Sheet8!B:C,2,0)</f>
        <v>#N/A</v>
      </c>
      <c r="S362" s="6" t="s">
        <v>10536</v>
      </c>
      <c r="T362" s="6" t="e">
        <f>VLOOKUP(U362,'17-1'!J:K,2,0)</f>
        <v>#N/A</v>
      </c>
      <c r="U362" s="6" t="s">
        <v>35249</v>
      </c>
    </row>
    <row r="363" spans="1:21" x14ac:dyDescent="0.25">
      <c r="A363" s="35">
        <v>4825</v>
      </c>
      <c r="B363" s="36">
        <v>331</v>
      </c>
      <c r="C363" s="36">
        <v>20006569</v>
      </c>
      <c r="D363" s="36">
        <v>100718</v>
      </c>
      <c r="E363" s="36">
        <v>30200039</v>
      </c>
      <c r="F363" s="36" t="s">
        <v>4961</v>
      </c>
      <c r="G363" s="37" t="s">
        <v>5130</v>
      </c>
      <c r="H363" s="38">
        <v>38717</v>
      </c>
      <c r="I363" s="39">
        <v>65</v>
      </c>
      <c r="J363" s="74">
        <v>6645.28</v>
      </c>
      <c r="K363" s="111">
        <v>0</v>
      </c>
      <c r="L363" s="59">
        <f>J363*K363</f>
        <v>0</v>
      </c>
      <c r="M363" s="39">
        <v>65</v>
      </c>
      <c r="N363" s="42">
        <f t="shared" ref="N363:N426" si="64">IF(M363=" "," ",IF(+H363&lt;=367," ",($C$6-H363)/365.25))</f>
        <v>9.4948665297741268</v>
      </c>
      <c r="O363" s="43">
        <f t="shared" ref="O363:O426" si="65">IF(+N363&gt;=M363,"--",L363/M363)</f>
        <v>0</v>
      </c>
      <c r="P363" s="44">
        <f t="shared" ref="P363:P426" si="66">IF(+N363/M363&gt;1,L363,L363*N363/M363)</f>
        <v>0</v>
      </c>
      <c r="Q363" s="44" t="str">
        <f t="shared" ref="Q363:Q426" si="67">IF(+L363=0," ",IF(+L363-P363&lt;=0,0,(L363-P363)))</f>
        <v xml:space="preserve"> </v>
      </c>
      <c r="R363" s="44" t="str">
        <f>VLOOKUP(S363,Sheet8!B:C,2,0)</f>
        <v>GOTCHA</v>
      </c>
      <c r="S363" s="6" t="s">
        <v>8416</v>
      </c>
      <c r="T363" s="6" t="str">
        <f>VLOOKUP(U363,'17-1'!J:K,2,0)</f>
        <v>IM HERE</v>
      </c>
      <c r="U363" s="6" t="s">
        <v>28251</v>
      </c>
    </row>
    <row r="364" spans="1:21" x14ac:dyDescent="0.25">
      <c r="A364" s="35">
        <v>7957</v>
      </c>
      <c r="B364" s="36">
        <v>371</v>
      </c>
      <c r="C364" s="36">
        <v>20004026</v>
      </c>
      <c r="D364" s="36">
        <v>100719</v>
      </c>
      <c r="E364" s="36">
        <v>30200087</v>
      </c>
      <c r="F364" s="36" t="s">
        <v>34</v>
      </c>
      <c r="G364" s="37" t="s">
        <v>2003</v>
      </c>
      <c r="H364" s="38">
        <v>41858</v>
      </c>
      <c r="I364" s="39">
        <v>20</v>
      </c>
      <c r="J364" s="74">
        <v>3912</v>
      </c>
      <c r="K364" s="45">
        <v>1</v>
      </c>
      <c r="L364" s="41">
        <f>J364*K364</f>
        <v>3912</v>
      </c>
      <c r="M364" s="39">
        <v>20</v>
      </c>
      <c r="N364" s="42">
        <f t="shared" si="64"/>
        <v>0.89527720739219707</v>
      </c>
      <c r="O364" s="43">
        <f t="shared" si="65"/>
        <v>195.6</v>
      </c>
      <c r="P364" s="44">
        <f t="shared" si="66"/>
        <v>175.11622176591374</v>
      </c>
      <c r="Q364" s="44">
        <f t="shared" si="67"/>
        <v>3736.8837782340861</v>
      </c>
      <c r="R364" s="44" t="e">
        <f>VLOOKUP(S364,Sheet8!B:C,2,0)</f>
        <v>#N/A</v>
      </c>
      <c r="S364" s="6" t="s">
        <v>10537</v>
      </c>
      <c r="T364" s="6" t="e">
        <f>VLOOKUP(U364,'17-1'!J:K,2,0)</f>
        <v>#N/A</v>
      </c>
      <c r="U364" s="6" t="s">
        <v>35250</v>
      </c>
    </row>
    <row r="365" spans="1:21" x14ac:dyDescent="0.25">
      <c r="A365" s="35">
        <v>2909</v>
      </c>
      <c r="B365" s="36">
        <v>320</v>
      </c>
      <c r="C365" s="36">
        <v>20004274</v>
      </c>
      <c r="D365" s="36">
        <v>100718</v>
      </c>
      <c r="E365" s="36">
        <v>30200013</v>
      </c>
      <c r="F365" s="36" t="s">
        <v>50</v>
      </c>
      <c r="G365" s="37" t="s">
        <v>865</v>
      </c>
      <c r="H365" s="38">
        <v>40940</v>
      </c>
      <c r="I365" s="39">
        <v>15</v>
      </c>
      <c r="J365" s="74">
        <v>1250</v>
      </c>
      <c r="K365" s="48">
        <v>0</v>
      </c>
      <c r="L365" s="41">
        <f>J365*K365</f>
        <v>0</v>
      </c>
      <c r="M365" s="39">
        <v>15</v>
      </c>
      <c r="N365" s="42">
        <f t="shared" si="64"/>
        <v>3.4086242299794662</v>
      </c>
      <c r="O365" s="43">
        <f t="shared" si="65"/>
        <v>0</v>
      </c>
      <c r="P365" s="44">
        <f t="shared" si="66"/>
        <v>0</v>
      </c>
      <c r="Q365" s="44" t="str">
        <f t="shared" si="67"/>
        <v xml:space="preserve"> </v>
      </c>
      <c r="R365" s="44" t="e">
        <f>VLOOKUP(S365,Sheet8!B:C,2,0)</f>
        <v>#N/A</v>
      </c>
      <c r="S365" s="6" t="s">
        <v>10538</v>
      </c>
      <c r="T365" s="6" t="e">
        <f>VLOOKUP(U365,'17-1'!J:K,2,0)</f>
        <v>#N/A</v>
      </c>
      <c r="U365" s="6" t="s">
        <v>35251</v>
      </c>
    </row>
    <row r="366" spans="1:21" x14ac:dyDescent="0.25">
      <c r="A366" s="35">
        <v>8208</v>
      </c>
      <c r="B366" s="36">
        <v>371</v>
      </c>
      <c r="C366" s="36">
        <v>20006266</v>
      </c>
      <c r="D366" s="36">
        <v>100719</v>
      </c>
      <c r="E366" s="36">
        <v>30200083</v>
      </c>
      <c r="F366" s="36" t="s">
        <v>164</v>
      </c>
      <c r="G366" s="37" t="s">
        <v>3466</v>
      </c>
      <c r="H366" s="38">
        <v>41758</v>
      </c>
      <c r="I366" s="39">
        <v>85</v>
      </c>
      <c r="J366" s="74">
        <v>1070</v>
      </c>
      <c r="K366" s="45">
        <v>1</v>
      </c>
      <c r="L366" s="41">
        <f>J366*K366</f>
        <v>1070</v>
      </c>
      <c r="M366" s="39">
        <v>85</v>
      </c>
      <c r="N366" s="42">
        <f t="shared" si="64"/>
        <v>1.1690622861054072</v>
      </c>
      <c r="O366" s="43">
        <f t="shared" si="65"/>
        <v>12.588235294117647</v>
      </c>
      <c r="P366" s="44">
        <f t="shared" si="66"/>
        <v>14.71643113097395</v>
      </c>
      <c r="Q366" s="44">
        <f t="shared" si="67"/>
        <v>1055.2835688690261</v>
      </c>
      <c r="R366" s="44" t="e">
        <f>VLOOKUP(S366,Sheet8!B:C,2,0)</f>
        <v>#N/A</v>
      </c>
      <c r="S366" s="6" t="s">
        <v>10539</v>
      </c>
      <c r="T366" s="6" t="e">
        <f>VLOOKUP(U366,'17-1'!J:K,2,0)</f>
        <v>#N/A</v>
      </c>
      <c r="U366" s="6" t="s">
        <v>35252</v>
      </c>
    </row>
    <row r="367" spans="1:21" x14ac:dyDescent="0.25">
      <c r="A367" s="35">
        <v>7109</v>
      </c>
      <c r="B367" s="36">
        <v>361</v>
      </c>
      <c r="C367" s="36">
        <v>20006247</v>
      </c>
      <c r="D367" s="36">
        <v>100719</v>
      </c>
      <c r="E367" s="36">
        <v>30200016</v>
      </c>
      <c r="F367" s="36" t="s">
        <v>49</v>
      </c>
      <c r="G367" s="37" t="s">
        <v>1588</v>
      </c>
      <c r="H367" s="38">
        <v>38717</v>
      </c>
      <c r="I367" s="39">
        <v>15</v>
      </c>
      <c r="J367" s="74">
        <v>14814.41</v>
      </c>
      <c r="K367" s="111">
        <v>0</v>
      </c>
      <c r="L367" s="59">
        <f t="shared" ref="L367:L368" si="68">J367*K367</f>
        <v>0</v>
      </c>
      <c r="M367" s="39">
        <v>15</v>
      </c>
      <c r="N367" s="42">
        <f t="shared" si="64"/>
        <v>9.4948665297741268</v>
      </c>
      <c r="O367" s="43">
        <f t="shared" si="65"/>
        <v>0</v>
      </c>
      <c r="P367" s="44">
        <f t="shared" si="66"/>
        <v>0</v>
      </c>
      <c r="Q367" s="44" t="str">
        <f t="shared" si="67"/>
        <v xml:space="preserve"> </v>
      </c>
      <c r="R367" s="44" t="str">
        <f>VLOOKUP(S367,Sheet8!B:C,2,0)</f>
        <v>GOTCHA</v>
      </c>
      <c r="S367" s="6" t="s">
        <v>8155</v>
      </c>
      <c r="T367" s="6" t="str">
        <f>VLOOKUP(U367,'17-1'!J:K,2,0)</f>
        <v>IM HERE</v>
      </c>
      <c r="U367" s="6" t="s">
        <v>27903</v>
      </c>
    </row>
    <row r="368" spans="1:21" x14ac:dyDescent="0.25">
      <c r="A368" s="35">
        <v>5542</v>
      </c>
      <c r="B368" s="36">
        <v>333</v>
      </c>
      <c r="C368" s="36">
        <v>20005300</v>
      </c>
      <c r="D368" s="36">
        <v>100718</v>
      </c>
      <c r="E368" s="36">
        <v>30200077</v>
      </c>
      <c r="F368" s="36" t="s">
        <v>15</v>
      </c>
      <c r="G368" s="37" t="s">
        <v>1583</v>
      </c>
      <c r="H368" s="38">
        <v>38717</v>
      </c>
      <c r="I368" s="39">
        <v>15</v>
      </c>
      <c r="J368" s="74">
        <v>8173.41</v>
      </c>
      <c r="K368" s="111">
        <v>0</v>
      </c>
      <c r="L368" s="59">
        <f t="shared" si="68"/>
        <v>0</v>
      </c>
      <c r="M368" s="39">
        <v>15</v>
      </c>
      <c r="N368" s="42">
        <f t="shared" si="64"/>
        <v>9.4948665297741268</v>
      </c>
      <c r="O368" s="43">
        <f t="shared" si="65"/>
        <v>0</v>
      </c>
      <c r="P368" s="44">
        <f t="shared" si="66"/>
        <v>0</v>
      </c>
      <c r="Q368" s="44" t="str">
        <f t="shared" si="67"/>
        <v xml:space="preserve"> </v>
      </c>
      <c r="R368" s="44" t="str">
        <f>VLOOKUP(S368,Sheet8!B:C,2,0)</f>
        <v>GOTCHA</v>
      </c>
      <c r="S368" s="6" t="s">
        <v>8148</v>
      </c>
      <c r="T368" s="6" t="str">
        <f>VLOOKUP(U368,'17-1'!J:K,2,0)</f>
        <v>IM HERE</v>
      </c>
      <c r="U368" s="6" t="s">
        <v>27896</v>
      </c>
    </row>
    <row r="369" spans="1:21" x14ac:dyDescent="0.25">
      <c r="A369" s="35">
        <v>8558</v>
      </c>
      <c r="B369" s="36">
        <v>380</v>
      </c>
      <c r="C369" s="36">
        <v>20001306</v>
      </c>
      <c r="D369" s="36">
        <v>100719</v>
      </c>
      <c r="E369" s="36">
        <v>30200053</v>
      </c>
      <c r="F369" s="36" t="s">
        <v>28</v>
      </c>
      <c r="G369" s="37" t="s">
        <v>1891</v>
      </c>
      <c r="H369" s="38">
        <v>41179</v>
      </c>
      <c r="I369" s="39">
        <v>15</v>
      </c>
      <c r="J369" s="74">
        <v>6527.17</v>
      </c>
      <c r="K369" s="45">
        <v>1</v>
      </c>
      <c r="L369" s="41">
        <f t="shared" ref="L369:L377" si="69">J369*K369</f>
        <v>6527.17</v>
      </c>
      <c r="M369" s="39">
        <v>15</v>
      </c>
      <c r="N369" s="42">
        <f t="shared" si="64"/>
        <v>2.754277891854894</v>
      </c>
      <c r="O369" s="43">
        <f t="shared" si="65"/>
        <v>435.14466666666669</v>
      </c>
      <c r="P369" s="44">
        <f t="shared" si="66"/>
        <v>1198.5093351585672</v>
      </c>
      <c r="Q369" s="44">
        <f t="shared" si="67"/>
        <v>5328.6606648414327</v>
      </c>
      <c r="R369" s="44" t="e">
        <f>VLOOKUP(S369,Sheet8!B:C,2,0)</f>
        <v>#N/A</v>
      </c>
      <c r="S369" s="6" t="s">
        <v>10540</v>
      </c>
      <c r="T369" s="6" t="e">
        <f>VLOOKUP(U369,'17-1'!J:K,2,0)</f>
        <v>#N/A</v>
      </c>
      <c r="U369" s="6" t="s">
        <v>35253</v>
      </c>
    </row>
    <row r="370" spans="1:21" x14ac:dyDescent="0.25">
      <c r="A370" s="35">
        <v>7515</v>
      </c>
      <c r="B370" s="36">
        <v>371</v>
      </c>
      <c r="C370" s="36">
        <v>20001016</v>
      </c>
      <c r="D370" s="36">
        <v>100719</v>
      </c>
      <c r="E370" s="36">
        <v>30200077</v>
      </c>
      <c r="F370" s="36" t="s">
        <v>15</v>
      </c>
      <c r="G370" s="37" t="s">
        <v>2059</v>
      </c>
      <c r="H370" s="38">
        <v>42055</v>
      </c>
      <c r="I370" s="39">
        <v>15</v>
      </c>
      <c r="J370" s="74">
        <v>10077.030000000001</v>
      </c>
      <c r="K370" s="45">
        <v>1</v>
      </c>
      <c r="L370" s="41">
        <f t="shared" si="69"/>
        <v>10077.030000000001</v>
      </c>
      <c r="M370" s="39">
        <v>15</v>
      </c>
      <c r="N370" s="42">
        <f t="shared" si="64"/>
        <v>0.35592060232717315</v>
      </c>
      <c r="O370" s="43">
        <f t="shared" si="65"/>
        <v>671.80200000000002</v>
      </c>
      <c r="P370" s="44">
        <f t="shared" si="66"/>
        <v>239.10817248459958</v>
      </c>
      <c r="Q370" s="44">
        <f t="shared" si="67"/>
        <v>9837.9218275154017</v>
      </c>
      <c r="R370" s="44" t="e">
        <f>VLOOKUP(S370,Sheet8!B:C,2,0)</f>
        <v>#N/A</v>
      </c>
      <c r="S370" s="6" t="s">
        <v>10541</v>
      </c>
      <c r="T370" s="6" t="e">
        <f>VLOOKUP(U370,'17-1'!J:K,2,0)</f>
        <v>#N/A</v>
      </c>
      <c r="U370" s="6" t="s">
        <v>35254</v>
      </c>
    </row>
    <row r="371" spans="1:21" x14ac:dyDescent="0.25">
      <c r="A371" s="35">
        <v>4506</v>
      </c>
      <c r="B371" s="36">
        <v>331</v>
      </c>
      <c r="C371" s="36">
        <v>20004917</v>
      </c>
      <c r="D371" s="36">
        <v>100718</v>
      </c>
      <c r="E371" s="36">
        <v>30200077</v>
      </c>
      <c r="F371" s="36" t="s">
        <v>15</v>
      </c>
      <c r="G371" s="37" t="s">
        <v>1828</v>
      </c>
      <c r="H371" s="38">
        <v>40725</v>
      </c>
      <c r="I371" s="39">
        <v>15</v>
      </c>
      <c r="J371" s="74">
        <v>52560.590000000004</v>
      </c>
      <c r="K371" s="47">
        <v>0</v>
      </c>
      <c r="L371" s="41">
        <f t="shared" si="69"/>
        <v>0</v>
      </c>
      <c r="M371" s="39">
        <v>15</v>
      </c>
      <c r="N371" s="42">
        <f t="shared" si="64"/>
        <v>3.9972621492128679</v>
      </c>
      <c r="O371" s="43">
        <f t="shared" si="65"/>
        <v>0</v>
      </c>
      <c r="P371" s="44">
        <f t="shared" si="66"/>
        <v>0</v>
      </c>
      <c r="Q371" s="44" t="str">
        <f t="shared" si="67"/>
        <v xml:space="preserve"> </v>
      </c>
      <c r="R371" s="44" t="e">
        <f>VLOOKUP(S371,Sheet8!B:C,2,0)</f>
        <v>#N/A</v>
      </c>
      <c r="S371" s="6" t="s">
        <v>10542</v>
      </c>
      <c r="T371" s="6" t="e">
        <f>VLOOKUP(U371,'17-1'!J:K,2,0)</f>
        <v>#N/A</v>
      </c>
      <c r="U371" s="6" t="s">
        <v>35255</v>
      </c>
    </row>
    <row r="372" spans="1:21" x14ac:dyDescent="0.25">
      <c r="A372" s="35">
        <v>7695</v>
      </c>
      <c r="B372" s="36">
        <v>371</v>
      </c>
      <c r="C372" s="36">
        <v>20001425</v>
      </c>
      <c r="D372" s="36">
        <v>100719</v>
      </c>
      <c r="E372" s="36">
        <v>30200050</v>
      </c>
      <c r="F372" s="36" t="s">
        <v>115</v>
      </c>
      <c r="G372" s="37" t="s">
        <v>1856</v>
      </c>
      <c r="H372" s="38">
        <v>40909</v>
      </c>
      <c r="I372" s="39">
        <v>15</v>
      </c>
      <c r="J372" s="74">
        <v>9475</v>
      </c>
      <c r="K372" s="45">
        <v>1</v>
      </c>
      <c r="L372" s="41">
        <f t="shared" si="69"/>
        <v>9475</v>
      </c>
      <c r="M372" s="39">
        <v>15</v>
      </c>
      <c r="N372" s="42">
        <f t="shared" si="64"/>
        <v>3.4934976043805612</v>
      </c>
      <c r="O372" s="43">
        <f t="shared" si="65"/>
        <v>631.66666666666663</v>
      </c>
      <c r="P372" s="44">
        <f t="shared" si="66"/>
        <v>2206.7259867670541</v>
      </c>
      <c r="Q372" s="44">
        <f t="shared" si="67"/>
        <v>7268.2740132329454</v>
      </c>
      <c r="R372" s="44" t="e">
        <f>VLOOKUP(S372,Sheet8!B:C,2,0)</f>
        <v>#N/A</v>
      </c>
      <c r="S372" s="6" t="s">
        <v>10543</v>
      </c>
      <c r="T372" s="6" t="e">
        <f>VLOOKUP(U372,'17-1'!J:K,2,0)</f>
        <v>#N/A</v>
      </c>
      <c r="U372" s="6" t="s">
        <v>35256</v>
      </c>
    </row>
    <row r="373" spans="1:21" x14ac:dyDescent="0.25">
      <c r="A373" s="35">
        <v>3084</v>
      </c>
      <c r="B373" s="36">
        <v>320</v>
      </c>
      <c r="C373" s="36">
        <v>20008165</v>
      </c>
      <c r="D373" s="36">
        <v>100718</v>
      </c>
      <c r="E373" s="36">
        <v>30200058</v>
      </c>
      <c r="F373" s="36" t="s">
        <v>39</v>
      </c>
      <c r="G373" s="37" t="s">
        <v>1994</v>
      </c>
      <c r="H373" s="38">
        <v>41753</v>
      </c>
      <c r="I373" s="39">
        <v>15</v>
      </c>
      <c r="J373" s="74">
        <v>-849.30000000000018</v>
      </c>
      <c r="K373" s="47">
        <v>0</v>
      </c>
      <c r="L373" s="41">
        <f t="shared" si="69"/>
        <v>0</v>
      </c>
      <c r="M373" s="39">
        <v>15</v>
      </c>
      <c r="N373" s="42">
        <f t="shared" si="64"/>
        <v>1.1827515400410678</v>
      </c>
      <c r="O373" s="43">
        <f t="shared" si="65"/>
        <v>0</v>
      </c>
      <c r="P373" s="44">
        <f t="shared" si="66"/>
        <v>0</v>
      </c>
      <c r="Q373" s="44" t="str">
        <f t="shared" si="67"/>
        <v xml:space="preserve"> </v>
      </c>
      <c r="R373" s="44" t="e">
        <f>VLOOKUP(S373,Sheet8!B:C,2,0)</f>
        <v>#N/A</v>
      </c>
      <c r="S373" s="6" t="s">
        <v>10544</v>
      </c>
      <c r="T373" s="6" t="e">
        <f>VLOOKUP(U373,'17-1'!J:K,2,0)</f>
        <v>#N/A</v>
      </c>
      <c r="U373" s="6" t="s">
        <v>35257</v>
      </c>
    </row>
    <row r="374" spans="1:21" x14ac:dyDescent="0.25">
      <c r="A374" s="35">
        <v>4484</v>
      </c>
      <c r="B374" s="36">
        <v>331</v>
      </c>
      <c r="C374" s="36">
        <v>20004775</v>
      </c>
      <c r="D374" s="36">
        <v>100718</v>
      </c>
      <c r="E374" s="36">
        <v>30200060</v>
      </c>
      <c r="F374" s="36" t="s">
        <v>73</v>
      </c>
      <c r="G374" s="37" t="s">
        <v>2514</v>
      </c>
      <c r="H374" s="38">
        <v>37986</v>
      </c>
      <c r="I374" s="39">
        <v>50</v>
      </c>
      <c r="J374" s="74">
        <v>11452.15</v>
      </c>
      <c r="K374" s="45">
        <v>1</v>
      </c>
      <c r="L374" s="41">
        <f t="shared" si="69"/>
        <v>11452.15</v>
      </c>
      <c r="M374" s="39">
        <v>50</v>
      </c>
      <c r="N374" s="42">
        <f t="shared" si="64"/>
        <v>11.496235455167694</v>
      </c>
      <c r="O374" s="43">
        <f t="shared" si="65"/>
        <v>229.04300000000001</v>
      </c>
      <c r="P374" s="44">
        <f t="shared" si="66"/>
        <v>2633.1322573579741</v>
      </c>
      <c r="Q374" s="44">
        <f t="shared" si="67"/>
        <v>8819.017742642025</v>
      </c>
      <c r="R374" s="44" t="e">
        <f>VLOOKUP(S374,Sheet8!B:C,2,0)</f>
        <v>#N/A</v>
      </c>
      <c r="S374" s="6" t="s">
        <v>10545</v>
      </c>
      <c r="T374" s="6" t="e">
        <f>VLOOKUP(U374,'17-1'!J:K,2,0)</f>
        <v>#N/A</v>
      </c>
      <c r="U374" s="6" t="s">
        <v>35258</v>
      </c>
    </row>
    <row r="375" spans="1:21" x14ac:dyDescent="0.25">
      <c r="A375" s="35">
        <v>4442</v>
      </c>
      <c r="B375" s="36">
        <v>331</v>
      </c>
      <c r="C375" s="36">
        <v>20004625</v>
      </c>
      <c r="D375" s="36">
        <v>100718</v>
      </c>
      <c r="E375" s="36">
        <v>30200083</v>
      </c>
      <c r="F375" s="36" t="s">
        <v>164</v>
      </c>
      <c r="G375" s="37" t="s">
        <v>2727</v>
      </c>
      <c r="H375" s="38">
        <v>40725</v>
      </c>
      <c r="I375" s="39">
        <v>50</v>
      </c>
      <c r="J375" s="74">
        <v>48878.19</v>
      </c>
      <c r="K375" s="45">
        <v>1</v>
      </c>
      <c r="L375" s="41">
        <f t="shared" si="69"/>
        <v>48878.19</v>
      </c>
      <c r="M375" s="39">
        <v>50</v>
      </c>
      <c r="N375" s="42">
        <f t="shared" si="64"/>
        <v>3.9972621492128679</v>
      </c>
      <c r="O375" s="43">
        <f t="shared" si="65"/>
        <v>977.56380000000001</v>
      </c>
      <c r="P375" s="44">
        <f t="shared" si="66"/>
        <v>3907.5787761806982</v>
      </c>
      <c r="Q375" s="44">
        <f t="shared" si="67"/>
        <v>44970.611223819302</v>
      </c>
      <c r="R375" s="44" t="e">
        <f>VLOOKUP(S375,Sheet8!B:C,2,0)</f>
        <v>#N/A</v>
      </c>
      <c r="S375" s="6" t="s">
        <v>10546</v>
      </c>
      <c r="T375" s="6" t="e">
        <f>VLOOKUP(U375,'17-1'!J:K,2,0)</f>
        <v>#N/A</v>
      </c>
      <c r="U375" s="6" t="s">
        <v>35259</v>
      </c>
    </row>
    <row r="376" spans="1:21" x14ac:dyDescent="0.25">
      <c r="A376" s="35">
        <v>7827</v>
      </c>
      <c r="B376" s="36">
        <v>371</v>
      </c>
      <c r="C376" s="36">
        <v>20003422</v>
      </c>
      <c r="D376" s="36">
        <v>100719</v>
      </c>
      <c r="E376" s="36">
        <v>30200022</v>
      </c>
      <c r="F376" s="36" t="s">
        <v>20</v>
      </c>
      <c r="G376" s="37" t="s">
        <v>1879</v>
      </c>
      <c r="H376" s="38">
        <v>41193</v>
      </c>
      <c r="I376" s="39">
        <v>15</v>
      </c>
      <c r="J376" s="74">
        <v>3728.25</v>
      </c>
      <c r="K376" s="45">
        <v>1</v>
      </c>
      <c r="L376" s="41">
        <f t="shared" si="69"/>
        <v>3728.25</v>
      </c>
      <c r="M376" s="39">
        <v>15</v>
      </c>
      <c r="N376" s="42">
        <f t="shared" si="64"/>
        <v>2.7159479808350446</v>
      </c>
      <c r="O376" s="43">
        <f t="shared" si="65"/>
        <v>248.55</v>
      </c>
      <c r="P376" s="44">
        <f t="shared" si="66"/>
        <v>675.0488706365503</v>
      </c>
      <c r="Q376" s="44">
        <f t="shared" si="67"/>
        <v>3053.2011293634496</v>
      </c>
      <c r="R376" s="44" t="e">
        <f>VLOOKUP(S376,Sheet8!B:C,2,0)</f>
        <v>#N/A</v>
      </c>
      <c r="S376" s="6" t="s">
        <v>10547</v>
      </c>
      <c r="T376" s="6" t="e">
        <f>VLOOKUP(U376,'17-1'!J:K,2,0)</f>
        <v>#N/A</v>
      </c>
      <c r="U376" s="6" t="s">
        <v>35260</v>
      </c>
    </row>
    <row r="377" spans="1:21" x14ac:dyDescent="0.25">
      <c r="A377" s="35">
        <v>8131</v>
      </c>
      <c r="B377" s="36">
        <v>371</v>
      </c>
      <c r="C377" s="36">
        <v>20005736</v>
      </c>
      <c r="D377" s="36">
        <v>100719</v>
      </c>
      <c r="E377" s="36">
        <v>30200040</v>
      </c>
      <c r="F377" s="36" t="s">
        <v>16</v>
      </c>
      <c r="G377" s="37" t="s">
        <v>2770</v>
      </c>
      <c r="H377" s="38">
        <v>37072</v>
      </c>
      <c r="I377" s="39">
        <v>85</v>
      </c>
      <c r="J377" s="74">
        <v>1788</v>
      </c>
      <c r="K377" s="45">
        <v>1</v>
      </c>
      <c r="L377" s="41">
        <f t="shared" si="69"/>
        <v>1788</v>
      </c>
      <c r="M377" s="39">
        <v>85</v>
      </c>
      <c r="N377" s="42">
        <f t="shared" si="64"/>
        <v>13.998631074606434</v>
      </c>
      <c r="O377" s="43">
        <f t="shared" si="65"/>
        <v>21.035294117647059</v>
      </c>
      <c r="P377" s="44">
        <f t="shared" si="66"/>
        <v>294.46532189878008</v>
      </c>
      <c r="Q377" s="44">
        <f t="shared" si="67"/>
        <v>1493.5346781012199</v>
      </c>
      <c r="R377" s="44" t="e">
        <f>VLOOKUP(S377,Sheet8!B:C,2,0)</f>
        <v>#N/A</v>
      </c>
      <c r="S377" s="6" t="s">
        <v>10548</v>
      </c>
      <c r="T377" s="6" t="e">
        <f>VLOOKUP(U377,'17-1'!J:K,2,0)</f>
        <v>#N/A</v>
      </c>
      <c r="U377" s="6" t="s">
        <v>35261</v>
      </c>
    </row>
    <row r="378" spans="1:21" x14ac:dyDescent="0.25">
      <c r="A378" s="35">
        <v>8445</v>
      </c>
      <c r="B378" s="36">
        <v>371</v>
      </c>
      <c r="C378" s="36">
        <v>20007278</v>
      </c>
      <c r="D378" s="36">
        <v>100719</v>
      </c>
      <c r="E378" s="36">
        <v>30200077</v>
      </c>
      <c r="F378" s="36" t="s">
        <v>15</v>
      </c>
      <c r="G378" s="37" t="s">
        <v>1522</v>
      </c>
      <c r="H378" s="38">
        <v>38260</v>
      </c>
      <c r="I378" s="39">
        <v>15</v>
      </c>
      <c r="J378" s="74">
        <v>1111.24</v>
      </c>
      <c r="K378" s="111">
        <v>0</v>
      </c>
      <c r="L378" s="59">
        <f>J378*K378</f>
        <v>0</v>
      </c>
      <c r="M378" s="39">
        <v>15</v>
      </c>
      <c r="N378" s="42">
        <f t="shared" si="64"/>
        <v>10.746064339493497</v>
      </c>
      <c r="O378" s="43">
        <f t="shared" si="65"/>
        <v>0</v>
      </c>
      <c r="P378" s="44">
        <f t="shared" si="66"/>
        <v>0</v>
      </c>
      <c r="Q378" s="44" t="str">
        <f t="shared" si="67"/>
        <v xml:space="preserve"> </v>
      </c>
      <c r="R378" s="44" t="str">
        <f>VLOOKUP(S378,Sheet8!B:C,2,0)</f>
        <v>GOTCHA</v>
      </c>
      <c r="S378" s="6" t="s">
        <v>7405</v>
      </c>
      <c r="T378" s="6" t="str">
        <f>VLOOKUP(U378,'17-1'!J:K,2,0)</f>
        <v>IM HERE</v>
      </c>
      <c r="U378" s="6" t="s">
        <v>27153</v>
      </c>
    </row>
    <row r="379" spans="1:21" x14ac:dyDescent="0.25">
      <c r="A379" s="35">
        <v>1146</v>
      </c>
      <c r="B379" s="36">
        <v>310</v>
      </c>
      <c r="C379" s="36">
        <v>20000220</v>
      </c>
      <c r="D379" s="36">
        <v>100718</v>
      </c>
      <c r="E379" s="36">
        <v>30200058</v>
      </c>
      <c r="F379" s="36" t="s">
        <v>39</v>
      </c>
      <c r="G379" s="37" t="s">
        <v>2055</v>
      </c>
      <c r="H379" s="38">
        <v>42024</v>
      </c>
      <c r="I379" s="39">
        <v>15</v>
      </c>
      <c r="J379" s="74">
        <v>6737.37</v>
      </c>
      <c r="K379" s="45">
        <v>1</v>
      </c>
      <c r="L379" s="41">
        <f t="shared" ref="L379:L397" si="70">J379*K379</f>
        <v>6737.37</v>
      </c>
      <c r="M379" s="39">
        <v>15</v>
      </c>
      <c r="N379" s="42">
        <f t="shared" si="64"/>
        <v>0.44079397672826831</v>
      </c>
      <c r="O379" s="43">
        <f t="shared" si="65"/>
        <v>449.15800000000002</v>
      </c>
      <c r="P379" s="44">
        <f t="shared" si="66"/>
        <v>197.98614099931552</v>
      </c>
      <c r="Q379" s="44">
        <f t="shared" si="67"/>
        <v>6539.3838590006844</v>
      </c>
      <c r="R379" s="44" t="e">
        <f>VLOOKUP(S379,Sheet8!B:C,2,0)</f>
        <v>#N/A</v>
      </c>
      <c r="S379" s="6" t="s">
        <v>10549</v>
      </c>
      <c r="T379" s="6" t="e">
        <f>VLOOKUP(U379,'17-1'!J:K,2,0)</f>
        <v>#N/A</v>
      </c>
      <c r="U379" s="6" t="s">
        <v>35262</v>
      </c>
    </row>
    <row r="380" spans="1:21" x14ac:dyDescent="0.25">
      <c r="A380" s="35">
        <v>4932</v>
      </c>
      <c r="B380" s="36">
        <v>331</v>
      </c>
      <c r="C380" s="36">
        <v>20007569</v>
      </c>
      <c r="D380" s="36">
        <v>100718</v>
      </c>
      <c r="E380" s="36">
        <v>30200077</v>
      </c>
      <c r="F380" s="36" t="s">
        <v>15</v>
      </c>
      <c r="G380" s="37" t="s">
        <v>488</v>
      </c>
      <c r="H380" s="38">
        <v>37011</v>
      </c>
      <c r="I380" s="39">
        <v>33</v>
      </c>
      <c r="J380" s="74">
        <v>1018.2</v>
      </c>
      <c r="K380" s="45">
        <v>1</v>
      </c>
      <c r="L380" s="41">
        <f t="shared" si="70"/>
        <v>1018.2</v>
      </c>
      <c r="M380" s="39">
        <v>33</v>
      </c>
      <c r="N380" s="42">
        <f t="shared" si="64"/>
        <v>14.165639972621491</v>
      </c>
      <c r="O380" s="43">
        <f t="shared" si="65"/>
        <v>30.854545454545455</v>
      </c>
      <c r="P380" s="44">
        <f t="shared" si="66"/>
        <v>437.07438242797582</v>
      </c>
      <c r="Q380" s="44">
        <f t="shared" si="67"/>
        <v>581.12561757202423</v>
      </c>
      <c r="R380" s="44" t="e">
        <f>VLOOKUP(S380,Sheet8!B:C,2,0)</f>
        <v>#N/A</v>
      </c>
      <c r="S380" s="6" t="s">
        <v>10550</v>
      </c>
      <c r="T380" s="6" t="e">
        <f>VLOOKUP(U380,'17-1'!J:K,2,0)</f>
        <v>#N/A</v>
      </c>
      <c r="U380" s="6" t="s">
        <v>35263</v>
      </c>
    </row>
    <row r="381" spans="1:21" x14ac:dyDescent="0.25">
      <c r="A381" s="35">
        <v>7608</v>
      </c>
      <c r="B381" s="36">
        <v>371</v>
      </c>
      <c r="C381" s="36">
        <v>20001224</v>
      </c>
      <c r="D381" s="36">
        <v>100719</v>
      </c>
      <c r="E381" s="36">
        <v>30200084</v>
      </c>
      <c r="F381" s="36" t="s">
        <v>190</v>
      </c>
      <c r="G381" s="37" t="s">
        <v>4515</v>
      </c>
      <c r="H381" s="38">
        <v>40544</v>
      </c>
      <c r="I381" s="39">
        <v>20</v>
      </c>
      <c r="J381" s="74">
        <v>4478.25</v>
      </c>
      <c r="K381" s="45">
        <v>1</v>
      </c>
      <c r="L381" s="41">
        <f t="shared" si="70"/>
        <v>4478.25</v>
      </c>
      <c r="M381" s="39">
        <v>20</v>
      </c>
      <c r="N381" s="42">
        <f t="shared" si="64"/>
        <v>4.4928131416837784</v>
      </c>
      <c r="O381" s="43">
        <f t="shared" si="65"/>
        <v>223.91249999999999</v>
      </c>
      <c r="P381" s="44">
        <f t="shared" si="66"/>
        <v>1005.997022587269</v>
      </c>
      <c r="Q381" s="44">
        <f t="shared" si="67"/>
        <v>3472.2529774127311</v>
      </c>
      <c r="R381" s="44" t="e">
        <f>VLOOKUP(S381,Sheet8!B:C,2,0)</f>
        <v>#N/A</v>
      </c>
      <c r="S381" s="6" t="s">
        <v>10551</v>
      </c>
      <c r="T381" s="6" t="e">
        <f>VLOOKUP(U381,'17-1'!J:K,2,0)</f>
        <v>#N/A</v>
      </c>
      <c r="U381" s="6" t="s">
        <v>35264</v>
      </c>
    </row>
    <row r="382" spans="1:21" x14ac:dyDescent="0.25">
      <c r="A382" s="35">
        <v>3074</v>
      </c>
      <c r="B382" s="36">
        <v>320</v>
      </c>
      <c r="C382" s="36">
        <v>20007848</v>
      </c>
      <c r="D382" s="36">
        <v>100718</v>
      </c>
      <c r="E382" s="36">
        <v>30200028</v>
      </c>
      <c r="F382" s="36" t="s">
        <v>18</v>
      </c>
      <c r="G382" s="37" t="s">
        <v>1920</v>
      </c>
      <c r="H382" s="38">
        <v>41310</v>
      </c>
      <c r="I382" s="39">
        <v>10</v>
      </c>
      <c r="J382" s="74">
        <v>5038.25</v>
      </c>
      <c r="K382" s="45">
        <v>1</v>
      </c>
      <c r="L382" s="41">
        <f t="shared" si="70"/>
        <v>5038.25</v>
      </c>
      <c r="M382" s="39">
        <v>10</v>
      </c>
      <c r="N382" s="42">
        <f t="shared" si="64"/>
        <v>2.3956194387405887</v>
      </c>
      <c r="O382" s="43">
        <f t="shared" si="65"/>
        <v>503.82499999999999</v>
      </c>
      <c r="P382" s="44">
        <f t="shared" si="66"/>
        <v>1206.9729637234773</v>
      </c>
      <c r="Q382" s="44">
        <f t="shared" si="67"/>
        <v>3831.2770362765227</v>
      </c>
      <c r="R382" s="44" t="e">
        <f>VLOOKUP(S382,Sheet8!B:C,2,0)</f>
        <v>#N/A</v>
      </c>
      <c r="S382" s="6" t="s">
        <v>10552</v>
      </c>
      <c r="T382" s="6" t="e">
        <f>VLOOKUP(U382,'17-1'!J:K,2,0)</f>
        <v>#N/A</v>
      </c>
      <c r="U382" s="6" t="s">
        <v>35265</v>
      </c>
    </row>
    <row r="383" spans="1:21" x14ac:dyDescent="0.25">
      <c r="A383" s="35">
        <v>4758</v>
      </c>
      <c r="B383" s="36">
        <v>331</v>
      </c>
      <c r="C383" s="36">
        <v>20006130</v>
      </c>
      <c r="D383" s="36">
        <v>100718</v>
      </c>
      <c r="E383" s="36">
        <v>30200077</v>
      </c>
      <c r="F383" s="36" t="s">
        <v>15</v>
      </c>
      <c r="G383" s="37" t="s">
        <v>2875</v>
      </c>
      <c r="H383" s="38">
        <v>40360</v>
      </c>
      <c r="I383" s="39">
        <v>85</v>
      </c>
      <c r="J383" s="74">
        <v>14850</v>
      </c>
      <c r="K383" s="45">
        <v>1</v>
      </c>
      <c r="L383" s="41">
        <f t="shared" si="70"/>
        <v>14850</v>
      </c>
      <c r="M383" s="39">
        <v>85</v>
      </c>
      <c r="N383" s="42">
        <f t="shared" si="64"/>
        <v>4.9965776865160851</v>
      </c>
      <c r="O383" s="43">
        <f t="shared" si="65"/>
        <v>174.70588235294119</v>
      </c>
      <c r="P383" s="44">
        <f t="shared" si="66"/>
        <v>872.93151346781008</v>
      </c>
      <c r="Q383" s="44">
        <f t="shared" si="67"/>
        <v>13977.068486532189</v>
      </c>
      <c r="R383" s="44" t="e">
        <f>VLOOKUP(S383,Sheet8!B:C,2,0)</f>
        <v>#N/A</v>
      </c>
      <c r="S383" s="6" t="s">
        <v>10553</v>
      </c>
      <c r="T383" s="6" t="e">
        <f>VLOOKUP(U383,'17-1'!J:K,2,0)</f>
        <v>#N/A</v>
      </c>
      <c r="U383" s="6" t="s">
        <v>35266</v>
      </c>
    </row>
    <row r="384" spans="1:21" x14ac:dyDescent="0.25">
      <c r="A384" s="35">
        <v>1435</v>
      </c>
      <c r="B384" s="36">
        <v>310</v>
      </c>
      <c r="C384" s="36">
        <v>20003719</v>
      </c>
      <c r="D384" s="36">
        <v>100718</v>
      </c>
      <c r="E384" s="36">
        <v>30200028</v>
      </c>
      <c r="F384" s="36" t="s">
        <v>18</v>
      </c>
      <c r="G384" s="37" t="s">
        <v>1919</v>
      </c>
      <c r="H384" s="38">
        <v>41310</v>
      </c>
      <c r="I384" s="39">
        <v>10</v>
      </c>
      <c r="J384" s="74">
        <v>6738.25</v>
      </c>
      <c r="K384" s="45">
        <v>1</v>
      </c>
      <c r="L384" s="41">
        <f t="shared" si="70"/>
        <v>6738.25</v>
      </c>
      <c r="M384" s="39">
        <v>10</v>
      </c>
      <c r="N384" s="42">
        <f t="shared" si="64"/>
        <v>2.3956194387405887</v>
      </c>
      <c r="O384" s="43">
        <f t="shared" si="65"/>
        <v>673.82500000000005</v>
      </c>
      <c r="P384" s="44">
        <f t="shared" si="66"/>
        <v>1614.2282683093772</v>
      </c>
      <c r="Q384" s="44">
        <f t="shared" si="67"/>
        <v>5124.0217316906228</v>
      </c>
      <c r="R384" s="44" t="e">
        <f>VLOOKUP(S384,Sheet8!B:C,2,0)</f>
        <v>#N/A</v>
      </c>
      <c r="S384" s="6" t="s">
        <v>10554</v>
      </c>
      <c r="T384" s="6" t="e">
        <f>VLOOKUP(U384,'17-1'!J:K,2,0)</f>
        <v>#N/A</v>
      </c>
      <c r="U384" s="6" t="s">
        <v>35267</v>
      </c>
    </row>
    <row r="385" spans="1:21" x14ac:dyDescent="0.25">
      <c r="A385" s="35">
        <v>3555</v>
      </c>
      <c r="B385" s="36">
        <v>330</v>
      </c>
      <c r="C385" s="36">
        <v>20006845</v>
      </c>
      <c r="D385" s="36">
        <v>100718</v>
      </c>
      <c r="E385" s="36">
        <v>30200054</v>
      </c>
      <c r="F385" s="36" t="s">
        <v>42</v>
      </c>
      <c r="G385" s="37" t="s">
        <v>1922</v>
      </c>
      <c r="H385" s="38">
        <v>41337</v>
      </c>
      <c r="I385" s="39">
        <v>15</v>
      </c>
      <c r="J385" s="74">
        <v>5001.3999999999996</v>
      </c>
      <c r="K385" s="45">
        <v>1</v>
      </c>
      <c r="L385" s="41">
        <f t="shared" si="70"/>
        <v>5001.3999999999996</v>
      </c>
      <c r="M385" s="39">
        <v>15</v>
      </c>
      <c r="N385" s="42">
        <f t="shared" si="64"/>
        <v>2.321697467488022</v>
      </c>
      <c r="O385" s="43">
        <f t="shared" si="65"/>
        <v>333.42666666666662</v>
      </c>
      <c r="P385" s="44">
        <f t="shared" si="66"/>
        <v>774.11584759297284</v>
      </c>
      <c r="Q385" s="44">
        <f t="shared" si="67"/>
        <v>4227.2841524070263</v>
      </c>
      <c r="R385" s="44" t="e">
        <f>VLOOKUP(S385,Sheet8!B:C,2,0)</f>
        <v>#N/A</v>
      </c>
      <c r="S385" s="6" t="s">
        <v>10555</v>
      </c>
      <c r="T385" s="6" t="e">
        <f>VLOOKUP(U385,'17-1'!J:K,2,0)</f>
        <v>#N/A</v>
      </c>
      <c r="U385" s="6" t="s">
        <v>35268</v>
      </c>
    </row>
    <row r="386" spans="1:21" x14ac:dyDescent="0.25">
      <c r="A386" s="35">
        <v>6714</v>
      </c>
      <c r="B386" s="36">
        <v>345</v>
      </c>
      <c r="C386" s="36">
        <v>20004432</v>
      </c>
      <c r="D386" s="36">
        <v>100718</v>
      </c>
      <c r="E386" s="36">
        <v>30200039</v>
      </c>
      <c r="F386" s="36" t="s">
        <v>4961</v>
      </c>
      <c r="G386" s="37" t="s">
        <v>6306</v>
      </c>
      <c r="H386" s="38">
        <v>41198</v>
      </c>
      <c r="I386" s="39">
        <v>25</v>
      </c>
      <c r="J386" s="74">
        <v>1039.31</v>
      </c>
      <c r="K386" s="40">
        <v>0</v>
      </c>
      <c r="L386" s="41">
        <f t="shared" si="70"/>
        <v>0</v>
      </c>
      <c r="M386" s="39">
        <v>25</v>
      </c>
      <c r="N386" s="42">
        <f t="shared" si="64"/>
        <v>2.7022587268993838</v>
      </c>
      <c r="O386" s="43">
        <f t="shared" si="65"/>
        <v>0</v>
      </c>
      <c r="P386" s="44">
        <f t="shared" si="66"/>
        <v>0</v>
      </c>
      <c r="Q386" s="44" t="str">
        <f t="shared" si="67"/>
        <v xml:space="preserve"> </v>
      </c>
      <c r="R386" s="44" t="e">
        <f>VLOOKUP(S386,Sheet8!B:C,2,0)</f>
        <v>#N/A</v>
      </c>
      <c r="S386" s="6" t="s">
        <v>10556</v>
      </c>
      <c r="T386" s="6" t="e">
        <f>VLOOKUP(U386,'17-1'!J:K,2,0)</f>
        <v>#N/A</v>
      </c>
      <c r="U386" s="6" t="s">
        <v>35269</v>
      </c>
    </row>
    <row r="387" spans="1:21" x14ac:dyDescent="0.25">
      <c r="A387" s="35">
        <v>5130</v>
      </c>
      <c r="B387" s="36">
        <v>333</v>
      </c>
      <c r="C387" s="36">
        <v>20003327</v>
      </c>
      <c r="D387" s="36">
        <v>100718</v>
      </c>
      <c r="E387" s="36">
        <v>30200046</v>
      </c>
      <c r="F387" s="36" t="s">
        <v>4948</v>
      </c>
      <c r="G387" s="37" t="s">
        <v>6326</v>
      </c>
      <c r="H387" s="38">
        <v>42035</v>
      </c>
      <c r="I387" s="39">
        <v>25</v>
      </c>
      <c r="J387" s="74">
        <v>2196.75</v>
      </c>
      <c r="K387" s="45">
        <v>1</v>
      </c>
      <c r="L387" s="41">
        <f t="shared" si="70"/>
        <v>2196.75</v>
      </c>
      <c r="M387" s="39">
        <v>25</v>
      </c>
      <c r="N387" s="42">
        <f t="shared" si="64"/>
        <v>0.41067761806981518</v>
      </c>
      <c r="O387" s="43">
        <f t="shared" si="65"/>
        <v>87.87</v>
      </c>
      <c r="P387" s="44">
        <f t="shared" si="66"/>
        <v>36.086242299794655</v>
      </c>
      <c r="Q387" s="44">
        <f t="shared" si="67"/>
        <v>2160.6637577002052</v>
      </c>
      <c r="R387" s="44" t="e">
        <f>VLOOKUP(S387,Sheet8!B:C,2,0)</f>
        <v>#N/A</v>
      </c>
      <c r="S387" s="6" t="s">
        <v>10557</v>
      </c>
      <c r="T387" s="6" t="e">
        <f>VLOOKUP(U387,'17-1'!J:K,2,0)</f>
        <v>#N/A</v>
      </c>
      <c r="U387" s="6" t="s">
        <v>35270</v>
      </c>
    </row>
    <row r="388" spans="1:21" x14ac:dyDescent="0.25">
      <c r="A388" s="35">
        <v>8259</v>
      </c>
      <c r="B388" s="36">
        <v>371</v>
      </c>
      <c r="C388" s="36">
        <v>20006555</v>
      </c>
      <c r="D388" s="36">
        <v>100719</v>
      </c>
      <c r="E388" s="36">
        <v>30200019</v>
      </c>
      <c r="F388" s="36" t="s">
        <v>68</v>
      </c>
      <c r="G388" s="37" t="s">
        <v>1829</v>
      </c>
      <c r="H388" s="38">
        <v>40756</v>
      </c>
      <c r="I388" s="39">
        <v>15</v>
      </c>
      <c r="J388" s="74">
        <v>4165.87</v>
      </c>
      <c r="K388" s="45">
        <v>1</v>
      </c>
      <c r="L388" s="41">
        <f t="shared" si="70"/>
        <v>4165.87</v>
      </c>
      <c r="M388" s="39">
        <v>15</v>
      </c>
      <c r="N388" s="42">
        <f t="shared" si="64"/>
        <v>3.9123887748117729</v>
      </c>
      <c r="O388" s="43">
        <f t="shared" si="65"/>
        <v>277.72466666666668</v>
      </c>
      <c r="P388" s="44">
        <f t="shared" si="66"/>
        <v>1086.566868355008</v>
      </c>
      <c r="Q388" s="44">
        <f t="shared" si="67"/>
        <v>3079.3031316449919</v>
      </c>
      <c r="R388" s="44" t="e">
        <f>VLOOKUP(S388,Sheet8!B:C,2,0)</f>
        <v>#N/A</v>
      </c>
      <c r="S388" s="6" t="s">
        <v>10558</v>
      </c>
      <c r="T388" s="6" t="e">
        <f>VLOOKUP(U388,'17-1'!J:K,2,0)</f>
        <v>#N/A</v>
      </c>
      <c r="U388" s="6" t="s">
        <v>35271</v>
      </c>
    </row>
    <row r="389" spans="1:21" x14ac:dyDescent="0.25">
      <c r="A389" s="35">
        <v>6404</v>
      </c>
      <c r="B389" s="36">
        <v>335</v>
      </c>
      <c r="C389" s="36">
        <v>20001609</v>
      </c>
      <c r="D389" s="36">
        <v>100718</v>
      </c>
      <c r="E389" s="36">
        <v>30200034</v>
      </c>
      <c r="F389" s="36" t="s">
        <v>4946</v>
      </c>
      <c r="G389" s="37" t="s">
        <v>6302</v>
      </c>
      <c r="H389" s="38">
        <v>40969</v>
      </c>
      <c r="I389" s="39">
        <v>25</v>
      </c>
      <c r="J389" s="74">
        <v>1227.22</v>
      </c>
      <c r="K389" s="40">
        <v>0</v>
      </c>
      <c r="L389" s="41">
        <f t="shared" si="70"/>
        <v>0</v>
      </c>
      <c r="M389" s="39">
        <v>25</v>
      </c>
      <c r="N389" s="42">
        <f t="shared" si="64"/>
        <v>3.3292265571526354</v>
      </c>
      <c r="O389" s="43">
        <f t="shared" si="65"/>
        <v>0</v>
      </c>
      <c r="P389" s="44">
        <f t="shared" si="66"/>
        <v>0</v>
      </c>
      <c r="Q389" s="44" t="str">
        <f t="shared" si="67"/>
        <v xml:space="preserve"> </v>
      </c>
      <c r="R389" s="44" t="e">
        <f>VLOOKUP(S389,Sheet8!B:C,2,0)</f>
        <v>#N/A</v>
      </c>
      <c r="S389" s="6" t="s">
        <v>10559</v>
      </c>
      <c r="T389" s="6" t="e">
        <f>VLOOKUP(U389,'17-1'!J:K,2,0)</f>
        <v>#N/A</v>
      </c>
      <c r="U389" s="6" t="s">
        <v>35272</v>
      </c>
    </row>
    <row r="390" spans="1:21" x14ac:dyDescent="0.25">
      <c r="A390" s="35">
        <v>5299</v>
      </c>
      <c r="B390" s="36">
        <v>333</v>
      </c>
      <c r="C390" s="36">
        <v>20003981</v>
      </c>
      <c r="D390" s="36">
        <v>100718</v>
      </c>
      <c r="E390" s="36">
        <v>30200009</v>
      </c>
      <c r="F390" s="36" t="s">
        <v>5079</v>
      </c>
      <c r="G390" s="37" t="s">
        <v>5618</v>
      </c>
      <c r="H390" s="38">
        <v>40391</v>
      </c>
      <c r="I390" s="39">
        <v>25</v>
      </c>
      <c r="J390" s="74">
        <v>2176.4499999999998</v>
      </c>
      <c r="K390" s="45">
        <v>1</v>
      </c>
      <c r="L390" s="41">
        <f t="shared" si="70"/>
        <v>2176.4499999999998</v>
      </c>
      <c r="M390" s="39">
        <v>25</v>
      </c>
      <c r="N390" s="42">
        <f t="shared" si="64"/>
        <v>4.9117043121149901</v>
      </c>
      <c r="O390" s="43">
        <f t="shared" si="65"/>
        <v>87.057999999999993</v>
      </c>
      <c r="P390" s="44">
        <f t="shared" si="66"/>
        <v>427.60315400410678</v>
      </c>
      <c r="Q390" s="44">
        <f t="shared" si="67"/>
        <v>1748.8468459958931</v>
      </c>
      <c r="R390" s="44" t="e">
        <f>VLOOKUP(S390,Sheet8!B:C,2,0)</f>
        <v>#N/A</v>
      </c>
      <c r="S390" s="6" t="s">
        <v>10560</v>
      </c>
      <c r="T390" s="6" t="e">
        <f>VLOOKUP(U390,'17-1'!J:K,2,0)</f>
        <v>#N/A</v>
      </c>
      <c r="U390" s="6" t="s">
        <v>35273</v>
      </c>
    </row>
    <row r="391" spans="1:21" x14ac:dyDescent="0.25">
      <c r="A391" s="35">
        <v>5208</v>
      </c>
      <c r="B391" s="36">
        <v>333</v>
      </c>
      <c r="C391" s="36">
        <v>20003557</v>
      </c>
      <c r="D391" s="36">
        <v>100718</v>
      </c>
      <c r="E391" s="36">
        <v>30200009</v>
      </c>
      <c r="F391" s="36" t="s">
        <v>5079</v>
      </c>
      <c r="G391" s="37" t="s">
        <v>5619</v>
      </c>
      <c r="H391" s="38">
        <v>40391</v>
      </c>
      <c r="I391" s="39">
        <v>25</v>
      </c>
      <c r="J391" s="74">
        <v>1679.52</v>
      </c>
      <c r="K391" s="45">
        <v>1</v>
      </c>
      <c r="L391" s="41">
        <f t="shared" si="70"/>
        <v>1679.52</v>
      </c>
      <c r="M391" s="39">
        <v>25</v>
      </c>
      <c r="N391" s="42">
        <f t="shared" si="64"/>
        <v>4.9117043121149901</v>
      </c>
      <c r="O391" s="43">
        <f t="shared" si="65"/>
        <v>67.180800000000005</v>
      </c>
      <c r="P391" s="44">
        <f t="shared" si="66"/>
        <v>329.97222505133476</v>
      </c>
      <c r="Q391" s="44">
        <f t="shared" si="67"/>
        <v>1349.5477749486652</v>
      </c>
      <c r="R391" s="44" t="e">
        <f>VLOOKUP(S391,Sheet8!B:C,2,0)</f>
        <v>#N/A</v>
      </c>
      <c r="S391" s="6" t="s">
        <v>10561</v>
      </c>
      <c r="T391" s="6" t="e">
        <f>VLOOKUP(U391,'17-1'!J:K,2,0)</f>
        <v>#N/A</v>
      </c>
      <c r="U391" s="6" t="s">
        <v>35274</v>
      </c>
    </row>
    <row r="392" spans="1:21" x14ac:dyDescent="0.25">
      <c r="A392" s="35">
        <v>4684</v>
      </c>
      <c r="B392" s="36">
        <v>331</v>
      </c>
      <c r="C392" s="36">
        <v>20005675</v>
      </c>
      <c r="D392" s="36">
        <v>100718</v>
      </c>
      <c r="E392" s="36">
        <v>30200026</v>
      </c>
      <c r="F392" s="36" t="s">
        <v>4950</v>
      </c>
      <c r="G392" s="37" t="s">
        <v>6312</v>
      </c>
      <c r="H392" s="38">
        <v>41370</v>
      </c>
      <c r="I392" s="39">
        <v>25</v>
      </c>
      <c r="J392" s="74">
        <v>1275.5899999999999</v>
      </c>
      <c r="K392" s="45">
        <v>1</v>
      </c>
      <c r="L392" s="41">
        <f t="shared" si="70"/>
        <v>1275.5899999999999</v>
      </c>
      <c r="M392" s="39">
        <v>25</v>
      </c>
      <c r="N392" s="42">
        <f t="shared" si="64"/>
        <v>2.2313483915126624</v>
      </c>
      <c r="O392" s="43">
        <f t="shared" si="65"/>
        <v>51.023599999999995</v>
      </c>
      <c r="P392" s="44">
        <f t="shared" si="66"/>
        <v>113.85142778918548</v>
      </c>
      <c r="Q392" s="44">
        <f t="shared" si="67"/>
        <v>1161.7385722108145</v>
      </c>
      <c r="R392" s="44" t="e">
        <f>VLOOKUP(S392,Sheet8!B:C,2,0)</f>
        <v>#N/A</v>
      </c>
      <c r="S392" s="6" t="s">
        <v>10562</v>
      </c>
      <c r="T392" s="6" t="e">
        <f>VLOOKUP(U392,'17-1'!J:K,2,0)</f>
        <v>#N/A</v>
      </c>
      <c r="U392" s="6" t="s">
        <v>35275</v>
      </c>
    </row>
    <row r="393" spans="1:21" x14ac:dyDescent="0.25">
      <c r="A393" s="35">
        <v>8396</v>
      </c>
      <c r="B393" s="36">
        <v>371</v>
      </c>
      <c r="C393" s="36">
        <v>20007179</v>
      </c>
      <c r="D393" s="36">
        <v>100719</v>
      </c>
      <c r="E393" s="36">
        <v>30200082</v>
      </c>
      <c r="F393" s="36" t="s">
        <v>60</v>
      </c>
      <c r="G393" s="37" t="s">
        <v>1872</v>
      </c>
      <c r="H393" s="38">
        <v>41182</v>
      </c>
      <c r="I393" s="39">
        <v>15</v>
      </c>
      <c r="J393" s="74">
        <v>8934</v>
      </c>
      <c r="K393" s="45">
        <v>1</v>
      </c>
      <c r="L393" s="41">
        <f t="shared" si="70"/>
        <v>8934</v>
      </c>
      <c r="M393" s="39">
        <v>15</v>
      </c>
      <c r="N393" s="42">
        <f t="shared" si="64"/>
        <v>2.7460643394934978</v>
      </c>
      <c r="O393" s="43">
        <f t="shared" si="65"/>
        <v>595.6</v>
      </c>
      <c r="P393" s="44">
        <f t="shared" si="66"/>
        <v>1635.5559206023274</v>
      </c>
      <c r="Q393" s="44">
        <f t="shared" si="67"/>
        <v>7298.4440793976728</v>
      </c>
      <c r="R393" s="44" t="e">
        <f>VLOOKUP(S393,Sheet8!B:C,2,0)</f>
        <v>#N/A</v>
      </c>
      <c r="S393" s="6" t="s">
        <v>10563</v>
      </c>
      <c r="T393" s="6" t="e">
        <f>VLOOKUP(U393,'17-1'!J:K,2,0)</f>
        <v>#N/A</v>
      </c>
      <c r="U393" s="6" t="s">
        <v>35276</v>
      </c>
    </row>
    <row r="394" spans="1:21" x14ac:dyDescent="0.25">
      <c r="A394" s="35">
        <v>5308</v>
      </c>
      <c r="B394" s="36">
        <v>333</v>
      </c>
      <c r="C394" s="36">
        <v>20003992</v>
      </c>
      <c r="D394" s="36">
        <v>100718</v>
      </c>
      <c r="E394" s="36">
        <v>30200011</v>
      </c>
      <c r="F394" s="36" t="s">
        <v>53</v>
      </c>
      <c r="G394" s="37" t="s">
        <v>1882</v>
      </c>
      <c r="H394" s="38">
        <v>41103</v>
      </c>
      <c r="I394" s="39">
        <v>15</v>
      </c>
      <c r="J394" s="74">
        <v>2178.83</v>
      </c>
      <c r="K394" s="45">
        <v>1</v>
      </c>
      <c r="L394" s="41">
        <f t="shared" si="70"/>
        <v>2178.83</v>
      </c>
      <c r="M394" s="39">
        <v>15</v>
      </c>
      <c r="N394" s="42">
        <f t="shared" si="64"/>
        <v>2.9623545516769334</v>
      </c>
      <c r="O394" s="43">
        <f t="shared" si="65"/>
        <v>145.25533333333334</v>
      </c>
      <c r="P394" s="44">
        <f t="shared" si="66"/>
        <v>430.29779785535015</v>
      </c>
      <c r="Q394" s="44">
        <f t="shared" si="67"/>
        <v>1748.5322021446498</v>
      </c>
      <c r="R394" s="44" t="e">
        <f>VLOOKUP(S394,Sheet8!B:C,2,0)</f>
        <v>#N/A</v>
      </c>
      <c r="S394" s="6" t="s">
        <v>10564</v>
      </c>
      <c r="T394" s="6" t="e">
        <f>VLOOKUP(U394,'17-1'!J:K,2,0)</f>
        <v>#N/A</v>
      </c>
      <c r="U394" s="6" t="s">
        <v>35277</v>
      </c>
    </row>
    <row r="395" spans="1:21" x14ac:dyDescent="0.25">
      <c r="A395" s="35">
        <v>7196</v>
      </c>
      <c r="B395" s="36">
        <v>371</v>
      </c>
      <c r="C395" s="36">
        <v>20000069</v>
      </c>
      <c r="D395" s="36">
        <v>100719</v>
      </c>
      <c r="E395" s="36">
        <v>30200034</v>
      </c>
      <c r="F395" s="36" t="s">
        <v>4946</v>
      </c>
      <c r="G395" s="37" t="s">
        <v>6320</v>
      </c>
      <c r="H395" s="38">
        <v>41912</v>
      </c>
      <c r="I395" s="39">
        <v>25</v>
      </c>
      <c r="J395" s="74">
        <v>1834.78</v>
      </c>
      <c r="K395" s="40">
        <v>0</v>
      </c>
      <c r="L395" s="41">
        <f t="shared" si="70"/>
        <v>0</v>
      </c>
      <c r="M395" s="39">
        <v>25</v>
      </c>
      <c r="N395" s="42">
        <f t="shared" si="64"/>
        <v>0.74743326488706363</v>
      </c>
      <c r="O395" s="43">
        <f t="shared" si="65"/>
        <v>0</v>
      </c>
      <c r="P395" s="44">
        <f t="shared" si="66"/>
        <v>0</v>
      </c>
      <c r="Q395" s="44" t="str">
        <f t="shared" si="67"/>
        <v xml:space="preserve"> </v>
      </c>
      <c r="R395" s="44" t="e">
        <f>VLOOKUP(S395,Sheet8!B:C,2,0)</f>
        <v>#N/A</v>
      </c>
      <c r="S395" s="6" t="s">
        <v>10565</v>
      </c>
      <c r="T395" s="6" t="e">
        <f>VLOOKUP(U395,'17-1'!J:K,2,0)</f>
        <v>#N/A</v>
      </c>
      <c r="U395" s="6" t="s">
        <v>35278</v>
      </c>
    </row>
    <row r="396" spans="1:21" x14ac:dyDescent="0.25">
      <c r="A396" s="35">
        <v>4866</v>
      </c>
      <c r="B396" s="36">
        <v>331</v>
      </c>
      <c r="C396" s="36">
        <v>20006726</v>
      </c>
      <c r="D396" s="36">
        <v>100718</v>
      </c>
      <c r="E396" s="36">
        <v>30200087</v>
      </c>
      <c r="F396" s="36" t="s">
        <v>34</v>
      </c>
      <c r="G396" s="37" t="s">
        <v>4425</v>
      </c>
      <c r="H396" s="38">
        <v>38503</v>
      </c>
      <c r="I396" s="39">
        <v>20</v>
      </c>
      <c r="J396" s="74">
        <v>466.97</v>
      </c>
      <c r="K396" s="111">
        <v>0</v>
      </c>
      <c r="L396" s="59">
        <f t="shared" si="70"/>
        <v>0</v>
      </c>
      <c r="M396" s="39">
        <v>20</v>
      </c>
      <c r="N396" s="42">
        <f t="shared" si="64"/>
        <v>10.080766598220396</v>
      </c>
      <c r="O396" s="43">
        <f t="shared" si="65"/>
        <v>0</v>
      </c>
      <c r="P396" s="44">
        <f t="shared" si="66"/>
        <v>0</v>
      </c>
      <c r="Q396" s="44" t="str">
        <f t="shared" si="67"/>
        <v xml:space="preserve"> </v>
      </c>
      <c r="R396" s="44" t="str">
        <f>VLOOKUP(S396,Sheet8!B:C,2,0)</f>
        <v>GOTCHA</v>
      </c>
      <c r="S396" s="6" t="s">
        <v>7759</v>
      </c>
      <c r="T396" s="6" t="str">
        <f>VLOOKUP(U396,'17-1'!J:K,2,0)</f>
        <v>IM HERE</v>
      </c>
      <c r="U396" s="6" t="s">
        <v>27507</v>
      </c>
    </row>
    <row r="397" spans="1:21" x14ac:dyDescent="0.25">
      <c r="A397" s="35">
        <v>4574</v>
      </c>
      <c r="B397" s="36">
        <v>331</v>
      </c>
      <c r="C397" s="36">
        <v>20005397</v>
      </c>
      <c r="D397" s="36">
        <v>100718</v>
      </c>
      <c r="E397" s="36">
        <v>30200087</v>
      </c>
      <c r="F397" s="36" t="s">
        <v>34</v>
      </c>
      <c r="G397" s="37" t="s">
        <v>4434</v>
      </c>
      <c r="H397" s="38">
        <v>38595</v>
      </c>
      <c r="I397" s="39">
        <v>20</v>
      </c>
      <c r="J397" s="74">
        <v>445.34</v>
      </c>
      <c r="K397" s="111">
        <v>0</v>
      </c>
      <c r="L397" s="59">
        <f t="shared" si="70"/>
        <v>0</v>
      </c>
      <c r="M397" s="39">
        <v>20</v>
      </c>
      <c r="N397" s="42">
        <f t="shared" si="64"/>
        <v>9.8288843258042444</v>
      </c>
      <c r="O397" s="43">
        <f t="shared" si="65"/>
        <v>0</v>
      </c>
      <c r="P397" s="44">
        <f t="shared" si="66"/>
        <v>0</v>
      </c>
      <c r="Q397" s="44" t="str">
        <f t="shared" si="67"/>
        <v xml:space="preserve"> </v>
      </c>
      <c r="R397" s="44" t="str">
        <f>VLOOKUP(S397,Sheet8!B:C,2,0)</f>
        <v>GOTCHA</v>
      </c>
      <c r="S397" s="6" t="s">
        <v>7927</v>
      </c>
      <c r="T397" s="6" t="str">
        <f>VLOOKUP(U397,'17-1'!J:K,2,0)</f>
        <v>IM HERE</v>
      </c>
      <c r="U397" s="6" t="s">
        <v>27675</v>
      </c>
    </row>
    <row r="398" spans="1:21" x14ac:dyDescent="0.25">
      <c r="A398" s="35">
        <v>7764</v>
      </c>
      <c r="B398" s="36">
        <v>371</v>
      </c>
      <c r="C398" s="36">
        <v>20001614</v>
      </c>
      <c r="D398" s="36">
        <v>100719</v>
      </c>
      <c r="E398" s="36">
        <v>30200046</v>
      </c>
      <c r="F398" s="36" t="s">
        <v>4948</v>
      </c>
      <c r="G398" s="37" t="s">
        <v>6169</v>
      </c>
      <c r="H398" s="38">
        <v>39599</v>
      </c>
      <c r="I398" s="39">
        <v>25</v>
      </c>
      <c r="J398" s="74">
        <v>1085.25</v>
      </c>
      <c r="K398" s="40">
        <v>0</v>
      </c>
      <c r="L398" s="41">
        <f t="shared" ref="L398:L403" si="71">J398*K398</f>
        <v>0</v>
      </c>
      <c r="M398" s="39">
        <v>25</v>
      </c>
      <c r="N398" s="42">
        <f t="shared" si="64"/>
        <v>7.0800821355236137</v>
      </c>
      <c r="O398" s="43">
        <f t="shared" si="65"/>
        <v>0</v>
      </c>
      <c r="P398" s="44">
        <f t="shared" si="66"/>
        <v>0</v>
      </c>
      <c r="Q398" s="44" t="str">
        <f t="shared" si="67"/>
        <v xml:space="preserve"> </v>
      </c>
      <c r="R398" s="44" t="str">
        <f>VLOOKUP(S398,Sheet8!B:C,2,0)</f>
        <v>GOTCHA</v>
      </c>
      <c r="S398" s="6" t="s">
        <v>10199</v>
      </c>
      <c r="T398" s="6" t="str">
        <f>VLOOKUP(U398,'17-1'!J:K,2,0)</f>
        <v>IM HERE</v>
      </c>
      <c r="U398" s="6" t="s">
        <v>30039</v>
      </c>
    </row>
    <row r="399" spans="1:21" x14ac:dyDescent="0.25">
      <c r="A399" s="35">
        <v>394</v>
      </c>
      <c r="B399" s="36">
        <v>304</v>
      </c>
      <c r="C399" s="36">
        <v>10000377</v>
      </c>
      <c r="D399" s="36">
        <v>100718</v>
      </c>
      <c r="E399" s="36">
        <v>30200078</v>
      </c>
      <c r="F399" s="36" t="s">
        <v>4972</v>
      </c>
      <c r="G399" s="37" t="s">
        <v>5125</v>
      </c>
      <c r="H399" s="38">
        <v>37195</v>
      </c>
      <c r="I399" s="39">
        <v>65</v>
      </c>
      <c r="J399" s="74">
        <v>300</v>
      </c>
      <c r="K399" s="45">
        <v>1</v>
      </c>
      <c r="L399" s="41">
        <f t="shared" si="71"/>
        <v>300</v>
      </c>
      <c r="M399" s="39">
        <v>65</v>
      </c>
      <c r="N399" s="42">
        <f t="shared" si="64"/>
        <v>13.661875427789186</v>
      </c>
      <c r="O399" s="43">
        <f t="shared" si="65"/>
        <v>4.615384615384615</v>
      </c>
      <c r="P399" s="44">
        <f t="shared" si="66"/>
        <v>63.054809666719315</v>
      </c>
      <c r="Q399" s="44">
        <f t="shared" si="67"/>
        <v>236.94519033328069</v>
      </c>
      <c r="R399" s="44" t="e">
        <f>VLOOKUP(S399,Sheet8!B:C,2,0)</f>
        <v>#N/A</v>
      </c>
      <c r="S399" s="6" t="s">
        <v>10566</v>
      </c>
      <c r="T399" s="6" t="e">
        <f>VLOOKUP(U399,'17-1'!J:K,2,0)</f>
        <v>#N/A</v>
      </c>
      <c r="U399" s="6" t="s">
        <v>35279</v>
      </c>
    </row>
    <row r="400" spans="1:21" x14ac:dyDescent="0.25">
      <c r="A400" s="35">
        <v>7730</v>
      </c>
      <c r="B400" s="36">
        <v>371</v>
      </c>
      <c r="C400" s="36">
        <v>20001514</v>
      </c>
      <c r="D400" s="36">
        <v>100719</v>
      </c>
      <c r="E400" s="36">
        <v>30200065</v>
      </c>
      <c r="F400" s="36" t="s">
        <v>11</v>
      </c>
      <c r="G400" s="37" t="s">
        <v>1975</v>
      </c>
      <c r="H400" s="38">
        <v>41698</v>
      </c>
      <c r="I400" s="39">
        <v>15</v>
      </c>
      <c r="J400" s="74">
        <v>1077</v>
      </c>
      <c r="K400" s="45">
        <v>1</v>
      </c>
      <c r="L400" s="41">
        <f t="shared" si="71"/>
        <v>1077</v>
      </c>
      <c r="M400" s="39">
        <v>15</v>
      </c>
      <c r="N400" s="42">
        <f t="shared" si="64"/>
        <v>1.3333333333333333</v>
      </c>
      <c r="O400" s="43">
        <f t="shared" si="65"/>
        <v>71.8</v>
      </c>
      <c r="P400" s="44">
        <f t="shared" si="66"/>
        <v>95.733333333333334</v>
      </c>
      <c r="Q400" s="44">
        <f t="shared" si="67"/>
        <v>981.26666666666665</v>
      </c>
      <c r="R400" s="44" t="e">
        <f>VLOOKUP(S400,Sheet8!B:C,2,0)</f>
        <v>#N/A</v>
      </c>
      <c r="S400" s="6" t="s">
        <v>10567</v>
      </c>
      <c r="T400" s="6" t="e">
        <f>VLOOKUP(U400,'17-1'!J:K,2,0)</f>
        <v>#N/A</v>
      </c>
      <c r="U400" s="6" t="s">
        <v>35280</v>
      </c>
    </row>
    <row r="401" spans="1:21" x14ac:dyDescent="0.25">
      <c r="A401" s="35">
        <v>3122</v>
      </c>
      <c r="B401" s="36">
        <v>330</v>
      </c>
      <c r="C401" s="36">
        <v>20000896</v>
      </c>
      <c r="D401" s="36">
        <v>100718</v>
      </c>
      <c r="E401" s="36">
        <v>30200038</v>
      </c>
      <c r="F401" s="36" t="s">
        <v>105</v>
      </c>
      <c r="G401" s="37" t="s">
        <v>809</v>
      </c>
      <c r="H401" s="38">
        <v>38717</v>
      </c>
      <c r="I401" s="39">
        <v>46</v>
      </c>
      <c r="J401" s="74">
        <v>282330.95</v>
      </c>
      <c r="K401" s="111">
        <v>0</v>
      </c>
      <c r="L401" s="59">
        <f t="shared" si="71"/>
        <v>0</v>
      </c>
      <c r="M401" s="39">
        <v>46</v>
      </c>
      <c r="N401" s="42">
        <f t="shared" si="64"/>
        <v>9.4948665297741268</v>
      </c>
      <c r="O401" s="43">
        <f t="shared" si="65"/>
        <v>0</v>
      </c>
      <c r="P401" s="44">
        <f t="shared" si="66"/>
        <v>0</v>
      </c>
      <c r="Q401" s="44" t="str">
        <f t="shared" si="67"/>
        <v xml:space="preserve"> </v>
      </c>
      <c r="R401" s="44" t="str">
        <f>VLOOKUP(S401,Sheet8!B:C,2,0)</f>
        <v>GOTCHA</v>
      </c>
      <c r="S401" s="6" t="s">
        <v>8113</v>
      </c>
      <c r="T401" s="6" t="str">
        <f>VLOOKUP(U401,'17-1'!J:K,2,0)</f>
        <v>IM HERE</v>
      </c>
      <c r="U401" s="6" t="s">
        <v>27861</v>
      </c>
    </row>
    <row r="402" spans="1:21" x14ac:dyDescent="0.25">
      <c r="A402" s="35">
        <v>8012</v>
      </c>
      <c r="B402" s="36">
        <v>371</v>
      </c>
      <c r="C402" s="36">
        <v>20004875</v>
      </c>
      <c r="D402" s="36">
        <v>100719</v>
      </c>
      <c r="E402" s="36">
        <v>30200063</v>
      </c>
      <c r="F402" s="36" t="s">
        <v>552</v>
      </c>
      <c r="G402" s="37" t="s">
        <v>3455</v>
      </c>
      <c r="H402" s="38">
        <v>41492</v>
      </c>
      <c r="I402" s="39">
        <v>85</v>
      </c>
      <c r="J402" s="74">
        <v>3814.74</v>
      </c>
      <c r="K402" s="45">
        <v>1</v>
      </c>
      <c r="L402" s="41">
        <f t="shared" si="71"/>
        <v>3814.74</v>
      </c>
      <c r="M402" s="39">
        <v>85</v>
      </c>
      <c r="N402" s="42">
        <f t="shared" si="64"/>
        <v>1.8973305954825461</v>
      </c>
      <c r="O402" s="43">
        <f t="shared" si="65"/>
        <v>44.879294117647056</v>
      </c>
      <c r="P402" s="44">
        <f t="shared" si="66"/>
        <v>85.150857833071626</v>
      </c>
      <c r="Q402" s="44">
        <f t="shared" si="67"/>
        <v>3729.589142166928</v>
      </c>
      <c r="R402" s="44" t="e">
        <f>VLOOKUP(S402,Sheet8!B:C,2,0)</f>
        <v>#N/A</v>
      </c>
      <c r="S402" s="6" t="s">
        <v>10568</v>
      </c>
      <c r="T402" s="6" t="e">
        <f>VLOOKUP(U402,'17-1'!J:K,2,0)</f>
        <v>#N/A</v>
      </c>
      <c r="U402" s="6" t="s">
        <v>35281</v>
      </c>
    </row>
    <row r="403" spans="1:21" x14ac:dyDescent="0.25">
      <c r="A403" s="35">
        <v>6321</v>
      </c>
      <c r="B403" s="36">
        <v>334</v>
      </c>
      <c r="C403" s="36">
        <v>20007456</v>
      </c>
      <c r="D403" s="36">
        <v>100718</v>
      </c>
      <c r="E403" s="36">
        <v>30200076</v>
      </c>
      <c r="F403" s="36" t="s">
        <v>169</v>
      </c>
      <c r="G403" s="37" t="s">
        <v>442</v>
      </c>
      <c r="H403" s="38">
        <v>37134</v>
      </c>
      <c r="I403" s="39">
        <v>33</v>
      </c>
      <c r="J403" s="74">
        <v>57.5</v>
      </c>
      <c r="K403" s="45">
        <v>1</v>
      </c>
      <c r="L403" s="41">
        <f t="shared" si="71"/>
        <v>57.5</v>
      </c>
      <c r="M403" s="39">
        <v>33</v>
      </c>
      <c r="N403" s="42">
        <f t="shared" si="64"/>
        <v>13.828884325804244</v>
      </c>
      <c r="O403" s="43">
        <f t="shared" si="65"/>
        <v>1.7424242424242424</v>
      </c>
      <c r="P403" s="44">
        <f t="shared" si="66"/>
        <v>24.09578329496194</v>
      </c>
      <c r="Q403" s="44">
        <f t="shared" si="67"/>
        <v>33.40421670503806</v>
      </c>
      <c r="R403" s="44" t="e">
        <f>VLOOKUP(S403,Sheet8!B:C,2,0)</f>
        <v>#N/A</v>
      </c>
      <c r="S403" s="6" t="s">
        <v>10569</v>
      </c>
      <c r="T403" s="6" t="e">
        <f>VLOOKUP(U403,'17-1'!J:K,2,0)</f>
        <v>#N/A</v>
      </c>
      <c r="U403" s="6" t="s">
        <v>35282</v>
      </c>
    </row>
    <row r="404" spans="1:21" x14ac:dyDescent="0.25">
      <c r="A404" s="35">
        <v>6275</v>
      </c>
      <c r="B404" s="36">
        <v>334</v>
      </c>
      <c r="C404" s="36">
        <v>20007400</v>
      </c>
      <c r="D404" s="36">
        <v>100718</v>
      </c>
      <c r="E404" s="36">
        <v>30200054</v>
      </c>
      <c r="F404" s="36" t="s">
        <v>42</v>
      </c>
      <c r="G404" s="37" t="s">
        <v>1200</v>
      </c>
      <c r="H404" s="38">
        <v>39629</v>
      </c>
      <c r="I404" s="39">
        <v>15</v>
      </c>
      <c r="J404" s="74">
        <v>395478.83</v>
      </c>
      <c r="K404" s="111">
        <v>0</v>
      </c>
      <c r="L404" s="59">
        <f t="shared" ref="L404:L407" si="72">J404*K404</f>
        <v>0</v>
      </c>
      <c r="M404" s="39">
        <v>15</v>
      </c>
      <c r="N404" s="42">
        <f t="shared" si="64"/>
        <v>6.9979466119096507</v>
      </c>
      <c r="O404" s="43">
        <f t="shared" si="65"/>
        <v>0</v>
      </c>
      <c r="P404" s="44">
        <f t="shared" si="66"/>
        <v>0</v>
      </c>
      <c r="Q404" s="44" t="str">
        <f t="shared" si="67"/>
        <v xml:space="preserve"> </v>
      </c>
      <c r="R404" s="44" t="str">
        <f>VLOOKUP(S404,Sheet8!B:C,2,0)</f>
        <v>GOTCHA</v>
      </c>
      <c r="S404" s="6" t="s">
        <v>10242</v>
      </c>
      <c r="T404" s="6" t="str">
        <f>VLOOKUP(U404,'17-1'!J:K,2,0)</f>
        <v>IM HERE</v>
      </c>
      <c r="U404" s="6" t="s">
        <v>30082</v>
      </c>
    </row>
    <row r="405" spans="1:21" x14ac:dyDescent="0.25">
      <c r="A405" s="35">
        <v>2431</v>
      </c>
      <c r="B405" s="36">
        <v>311</v>
      </c>
      <c r="C405" s="36">
        <v>20007636</v>
      </c>
      <c r="D405" s="36">
        <v>100718</v>
      </c>
      <c r="E405" s="36">
        <v>30200061</v>
      </c>
      <c r="F405" s="36" t="s">
        <v>57</v>
      </c>
      <c r="G405" s="37" t="s">
        <v>3568</v>
      </c>
      <c r="H405" s="38">
        <v>38260</v>
      </c>
      <c r="I405" s="39">
        <v>45</v>
      </c>
      <c r="J405" s="74">
        <v>77.13</v>
      </c>
      <c r="K405" s="111">
        <v>0</v>
      </c>
      <c r="L405" s="59">
        <f t="shared" si="72"/>
        <v>0</v>
      </c>
      <c r="M405" s="39">
        <v>45</v>
      </c>
      <c r="N405" s="42">
        <f t="shared" si="64"/>
        <v>10.746064339493497</v>
      </c>
      <c r="O405" s="43">
        <f t="shared" si="65"/>
        <v>0</v>
      </c>
      <c r="P405" s="44">
        <f t="shared" si="66"/>
        <v>0</v>
      </c>
      <c r="Q405" s="44" t="str">
        <f t="shared" si="67"/>
        <v xml:space="preserve"> </v>
      </c>
      <c r="R405" s="44" t="str">
        <f>VLOOKUP(S405,Sheet8!B:C,2,0)</f>
        <v>GOTCHA</v>
      </c>
      <c r="S405" s="6" t="s">
        <v>7440</v>
      </c>
      <c r="T405" s="6" t="str">
        <f>VLOOKUP(U405,'17-1'!J:K,2,0)</f>
        <v>IM HERE</v>
      </c>
      <c r="U405" s="6" t="s">
        <v>27188</v>
      </c>
    </row>
    <row r="406" spans="1:21" x14ac:dyDescent="0.25">
      <c r="A406" s="35">
        <v>314</v>
      </c>
      <c r="B406" s="36">
        <v>304</v>
      </c>
      <c r="C406" s="36">
        <v>10000284</v>
      </c>
      <c r="D406" s="36">
        <v>100718</v>
      </c>
      <c r="E406" s="36">
        <v>30200054</v>
      </c>
      <c r="F406" s="36" t="s">
        <v>42</v>
      </c>
      <c r="G406" s="37" t="s">
        <v>4497</v>
      </c>
      <c r="H406" s="38">
        <v>39386</v>
      </c>
      <c r="I406" s="39">
        <v>20</v>
      </c>
      <c r="J406" s="74">
        <v>966.38</v>
      </c>
      <c r="K406" s="111">
        <v>0</v>
      </c>
      <c r="L406" s="59">
        <f t="shared" si="72"/>
        <v>0</v>
      </c>
      <c r="M406" s="39">
        <v>20</v>
      </c>
      <c r="N406" s="42">
        <f t="shared" si="64"/>
        <v>7.6632443531827512</v>
      </c>
      <c r="O406" s="43">
        <f t="shared" si="65"/>
        <v>0</v>
      </c>
      <c r="P406" s="44">
        <f t="shared" si="66"/>
        <v>0</v>
      </c>
      <c r="Q406" s="44" t="str">
        <f t="shared" si="67"/>
        <v xml:space="preserve"> </v>
      </c>
      <c r="R406" s="44" t="str">
        <f>VLOOKUP(S406,Sheet8!B:C,2,0)</f>
        <v>GOTCHA</v>
      </c>
      <c r="S406" s="6" t="s">
        <v>9896</v>
      </c>
      <c r="T406" s="6" t="str">
        <f>VLOOKUP(U406,'17-1'!J:K,2,0)</f>
        <v>IM HERE</v>
      </c>
      <c r="U406" s="6" t="s">
        <v>29735</v>
      </c>
    </row>
    <row r="407" spans="1:21" x14ac:dyDescent="0.25">
      <c r="A407" s="35">
        <v>5238</v>
      </c>
      <c r="B407" s="36">
        <v>333</v>
      </c>
      <c r="C407" s="36">
        <v>20003671</v>
      </c>
      <c r="D407" s="36">
        <v>100718</v>
      </c>
      <c r="E407" s="36">
        <v>30200051</v>
      </c>
      <c r="F407" s="36" t="s">
        <v>58</v>
      </c>
      <c r="G407" s="37" t="s">
        <v>4474</v>
      </c>
      <c r="H407" s="38">
        <v>39021</v>
      </c>
      <c r="I407" s="39">
        <v>20</v>
      </c>
      <c r="J407" s="74">
        <v>1660.75</v>
      </c>
      <c r="K407" s="111">
        <v>0</v>
      </c>
      <c r="L407" s="59">
        <f t="shared" si="72"/>
        <v>0</v>
      </c>
      <c r="M407" s="39">
        <v>20</v>
      </c>
      <c r="N407" s="42">
        <f t="shared" si="64"/>
        <v>8.6625598904859693</v>
      </c>
      <c r="O407" s="43">
        <f t="shared" si="65"/>
        <v>0</v>
      </c>
      <c r="P407" s="44">
        <f t="shared" si="66"/>
        <v>0</v>
      </c>
      <c r="Q407" s="44" t="str">
        <f t="shared" si="67"/>
        <v xml:space="preserve"> </v>
      </c>
      <c r="R407" s="44" t="str">
        <f>VLOOKUP(S407,Sheet8!B:C,2,0)</f>
        <v>GOTCHA</v>
      </c>
      <c r="S407" s="6" t="s">
        <v>9108</v>
      </c>
      <c r="T407" s="6" t="str">
        <f>VLOOKUP(U407,'17-1'!J:K,2,0)</f>
        <v>IM HERE</v>
      </c>
      <c r="U407" s="6" t="s">
        <v>28946</v>
      </c>
    </row>
    <row r="408" spans="1:21" x14ac:dyDescent="0.25">
      <c r="A408" s="35">
        <v>4429</v>
      </c>
      <c r="B408" s="36">
        <v>331</v>
      </c>
      <c r="C408" s="36">
        <v>20004497</v>
      </c>
      <c r="D408" s="36">
        <v>100717</v>
      </c>
      <c r="E408" s="36">
        <v>30200061</v>
      </c>
      <c r="F408" s="36" t="s">
        <v>57</v>
      </c>
      <c r="G408" s="37" t="s">
        <v>4525</v>
      </c>
      <c r="H408" s="38">
        <v>40725</v>
      </c>
      <c r="I408" s="39">
        <v>20</v>
      </c>
      <c r="J408" s="74">
        <v>1219.3</v>
      </c>
      <c r="K408" s="45">
        <v>1</v>
      </c>
      <c r="L408" s="41">
        <f>J408*K408</f>
        <v>1219.3</v>
      </c>
      <c r="M408" s="39">
        <v>20</v>
      </c>
      <c r="N408" s="42">
        <f t="shared" si="64"/>
        <v>3.9972621492128679</v>
      </c>
      <c r="O408" s="43">
        <f t="shared" si="65"/>
        <v>60.964999999999996</v>
      </c>
      <c r="P408" s="44">
        <f t="shared" si="66"/>
        <v>243.6930869267625</v>
      </c>
      <c r="Q408" s="44">
        <f t="shared" si="67"/>
        <v>975.60691307323748</v>
      </c>
      <c r="R408" s="44" t="e">
        <f>VLOOKUP(S408,Sheet8!B:C,2,0)</f>
        <v>#N/A</v>
      </c>
      <c r="S408" s="6" t="s">
        <v>10570</v>
      </c>
      <c r="T408" s="6" t="e">
        <f>VLOOKUP(U408,'17-1'!J:K,2,0)</f>
        <v>#N/A</v>
      </c>
      <c r="U408" s="6" t="s">
        <v>35283</v>
      </c>
    </row>
    <row r="409" spans="1:21" x14ac:dyDescent="0.25">
      <c r="A409" s="35">
        <v>4126</v>
      </c>
      <c r="B409" s="36">
        <v>331</v>
      </c>
      <c r="C409" s="36">
        <v>20002851</v>
      </c>
      <c r="D409" s="36">
        <v>100718</v>
      </c>
      <c r="E409" s="36">
        <v>30200004</v>
      </c>
      <c r="F409" s="36" t="s">
        <v>4941</v>
      </c>
      <c r="G409" s="37" t="s">
        <v>5183</v>
      </c>
      <c r="H409" s="38">
        <v>39752</v>
      </c>
      <c r="I409" s="39">
        <v>25</v>
      </c>
      <c r="J409" s="74">
        <v>776.25</v>
      </c>
      <c r="K409" s="111">
        <v>0</v>
      </c>
      <c r="L409" s="59">
        <f t="shared" ref="L409:L413" si="73">J409*K409</f>
        <v>0</v>
      </c>
      <c r="M409" s="39">
        <v>25</v>
      </c>
      <c r="N409" s="42">
        <f t="shared" si="64"/>
        <v>6.6611909650924028</v>
      </c>
      <c r="O409" s="43">
        <f t="shared" si="65"/>
        <v>0</v>
      </c>
      <c r="P409" s="44">
        <f t="shared" si="66"/>
        <v>0</v>
      </c>
      <c r="Q409" s="44" t="str">
        <f t="shared" si="67"/>
        <v xml:space="preserve"> </v>
      </c>
      <c r="R409" s="44" t="str">
        <f>VLOOKUP(S409,Sheet8!B:C,2,0)</f>
        <v>GOTCHA</v>
      </c>
      <c r="S409" s="6" t="s">
        <v>7032</v>
      </c>
      <c r="T409" s="6" t="str">
        <f>VLOOKUP(U409,'17-1'!J:K,2,0)</f>
        <v>IM HERE</v>
      </c>
      <c r="U409" s="6" t="s">
        <v>26780</v>
      </c>
    </row>
    <row r="410" spans="1:21" x14ac:dyDescent="0.25">
      <c r="A410" s="35">
        <v>7142</v>
      </c>
      <c r="B410" s="36">
        <v>364</v>
      </c>
      <c r="C410" s="36">
        <v>20001384</v>
      </c>
      <c r="D410" s="36">
        <v>100719</v>
      </c>
      <c r="E410" s="36">
        <v>30200023</v>
      </c>
      <c r="F410" s="36" t="s">
        <v>23</v>
      </c>
      <c r="G410" s="37" t="s">
        <v>4510</v>
      </c>
      <c r="H410" s="38">
        <v>39568</v>
      </c>
      <c r="I410" s="39">
        <v>20</v>
      </c>
      <c r="J410" s="74">
        <v>1021.25</v>
      </c>
      <c r="K410" s="111">
        <v>0</v>
      </c>
      <c r="L410" s="59">
        <f t="shared" si="73"/>
        <v>0</v>
      </c>
      <c r="M410" s="39">
        <v>20</v>
      </c>
      <c r="N410" s="42">
        <f t="shared" si="64"/>
        <v>7.1649555099247095</v>
      </c>
      <c r="O410" s="43">
        <f t="shared" si="65"/>
        <v>0</v>
      </c>
      <c r="P410" s="44">
        <f t="shared" si="66"/>
        <v>0</v>
      </c>
      <c r="Q410" s="44" t="str">
        <f t="shared" si="67"/>
        <v xml:space="preserve"> </v>
      </c>
      <c r="R410" s="44" t="str">
        <f>VLOOKUP(S410,Sheet8!B:C,2,0)</f>
        <v>GOTCHA</v>
      </c>
      <c r="S410" s="6" t="s">
        <v>10150</v>
      </c>
      <c r="T410" s="6" t="str">
        <f>VLOOKUP(U410,'17-1'!J:K,2,0)</f>
        <v>IM HERE</v>
      </c>
      <c r="U410" s="6" t="s">
        <v>29990</v>
      </c>
    </row>
    <row r="411" spans="1:21" x14ac:dyDescent="0.25">
      <c r="A411" s="35">
        <v>475</v>
      </c>
      <c r="B411" s="36">
        <v>304</v>
      </c>
      <c r="C411" s="36">
        <v>10000466</v>
      </c>
      <c r="D411" s="36">
        <v>100718</v>
      </c>
      <c r="E411" s="36">
        <v>30200054</v>
      </c>
      <c r="F411" s="36" t="s">
        <v>42</v>
      </c>
      <c r="G411" s="37" t="s">
        <v>3374</v>
      </c>
      <c r="H411" s="38">
        <v>39538</v>
      </c>
      <c r="I411" s="39">
        <v>85</v>
      </c>
      <c r="J411" s="74">
        <v>360.64</v>
      </c>
      <c r="K411" s="111">
        <v>0</v>
      </c>
      <c r="L411" s="59">
        <f t="shared" si="73"/>
        <v>0</v>
      </c>
      <c r="M411" s="39">
        <v>85</v>
      </c>
      <c r="N411" s="42">
        <f t="shared" si="64"/>
        <v>7.2470910335386725</v>
      </c>
      <c r="O411" s="43">
        <f t="shared" si="65"/>
        <v>0</v>
      </c>
      <c r="P411" s="44">
        <f t="shared" si="66"/>
        <v>0</v>
      </c>
      <c r="Q411" s="44" t="str">
        <f t="shared" si="67"/>
        <v xml:space="preserve"> </v>
      </c>
      <c r="R411" s="44" t="str">
        <f>VLOOKUP(S411,Sheet8!B:C,2,0)</f>
        <v>GOTCHA</v>
      </c>
      <c r="S411" s="6" t="s">
        <v>10117</v>
      </c>
      <c r="T411" s="6" t="str">
        <f>VLOOKUP(U411,'17-1'!J:K,2,0)</f>
        <v>IM HERE</v>
      </c>
      <c r="U411" s="6" t="s">
        <v>29957</v>
      </c>
    </row>
    <row r="412" spans="1:21" x14ac:dyDescent="0.25">
      <c r="A412" s="35">
        <v>1993</v>
      </c>
      <c r="B412" s="36">
        <v>311</v>
      </c>
      <c r="C412" s="36">
        <v>20001980</v>
      </c>
      <c r="D412" s="36">
        <v>100718</v>
      </c>
      <c r="E412" s="36">
        <v>30200025</v>
      </c>
      <c r="F412" s="36" t="s">
        <v>21</v>
      </c>
      <c r="G412" s="37" t="s">
        <v>4372</v>
      </c>
      <c r="H412" s="38">
        <v>39659</v>
      </c>
      <c r="I412" s="39">
        <v>20</v>
      </c>
      <c r="J412" s="74">
        <v>1033.8</v>
      </c>
      <c r="K412" s="111">
        <v>0</v>
      </c>
      <c r="L412" s="59">
        <f t="shared" si="73"/>
        <v>0</v>
      </c>
      <c r="M412" s="39">
        <v>20</v>
      </c>
      <c r="N412" s="42">
        <f t="shared" si="64"/>
        <v>6.9158110882956878</v>
      </c>
      <c r="O412" s="43">
        <f t="shared" si="65"/>
        <v>0</v>
      </c>
      <c r="P412" s="44">
        <f t="shared" si="66"/>
        <v>0</v>
      </c>
      <c r="Q412" s="44" t="str">
        <f t="shared" si="67"/>
        <v xml:space="preserve"> </v>
      </c>
      <c r="R412" s="44" t="str">
        <f>VLOOKUP(S412,Sheet8!B:C,2,0)</f>
        <v>GOTCHA</v>
      </c>
      <c r="S412" s="6" t="s">
        <v>6884</v>
      </c>
      <c r="T412" s="6" t="str">
        <f>VLOOKUP(U412,'17-1'!J:K,2,0)</f>
        <v>IM HERE</v>
      </c>
      <c r="U412" s="6" t="s">
        <v>26632</v>
      </c>
    </row>
    <row r="413" spans="1:21" x14ac:dyDescent="0.25">
      <c r="A413" s="35">
        <v>7219</v>
      </c>
      <c r="B413" s="36">
        <v>371</v>
      </c>
      <c r="C413" s="36">
        <v>20000133</v>
      </c>
      <c r="D413" s="36">
        <v>100719</v>
      </c>
      <c r="E413" s="36">
        <v>30200003</v>
      </c>
      <c r="F413" s="36" t="s">
        <v>41</v>
      </c>
      <c r="G413" s="37" t="s">
        <v>4507</v>
      </c>
      <c r="H413" s="38">
        <v>39568</v>
      </c>
      <c r="I413" s="39">
        <v>20</v>
      </c>
      <c r="J413" s="74">
        <v>1748.59</v>
      </c>
      <c r="K413" s="111">
        <v>0</v>
      </c>
      <c r="L413" s="59">
        <f t="shared" si="73"/>
        <v>0</v>
      </c>
      <c r="M413" s="39">
        <v>20</v>
      </c>
      <c r="N413" s="42">
        <f t="shared" si="64"/>
        <v>7.1649555099247095</v>
      </c>
      <c r="O413" s="43">
        <f t="shared" si="65"/>
        <v>0</v>
      </c>
      <c r="P413" s="44">
        <f t="shared" si="66"/>
        <v>0</v>
      </c>
      <c r="Q413" s="44" t="str">
        <f t="shared" si="67"/>
        <v xml:space="preserve"> </v>
      </c>
      <c r="R413" s="44" t="str">
        <f>VLOOKUP(S413,Sheet8!B:C,2,0)</f>
        <v>GOTCHA</v>
      </c>
      <c r="S413" s="6" t="s">
        <v>10147</v>
      </c>
      <c r="T413" s="6" t="str">
        <f>VLOOKUP(U413,'17-1'!J:K,2,0)</f>
        <v>IM HERE</v>
      </c>
      <c r="U413" s="6" t="s">
        <v>29987</v>
      </c>
    </row>
    <row r="414" spans="1:21" x14ac:dyDescent="0.25">
      <c r="A414" s="35">
        <v>2874</v>
      </c>
      <c r="B414" s="36">
        <v>320</v>
      </c>
      <c r="C414" s="36">
        <v>20004236</v>
      </c>
      <c r="D414" s="36">
        <v>100718</v>
      </c>
      <c r="E414" s="36">
        <v>30200025</v>
      </c>
      <c r="F414" s="36" t="s">
        <v>21</v>
      </c>
      <c r="G414" s="37" t="s">
        <v>4520</v>
      </c>
      <c r="H414" s="38">
        <v>40544</v>
      </c>
      <c r="I414" s="39">
        <v>20</v>
      </c>
      <c r="J414" s="74">
        <v>546.92999999999995</v>
      </c>
      <c r="K414" s="45">
        <v>1</v>
      </c>
      <c r="L414" s="41">
        <f>J414*K414</f>
        <v>546.92999999999995</v>
      </c>
      <c r="M414" s="39">
        <v>20</v>
      </c>
      <c r="N414" s="42">
        <f t="shared" si="64"/>
        <v>4.4928131416837784</v>
      </c>
      <c r="O414" s="43">
        <f t="shared" si="65"/>
        <v>27.346499999999999</v>
      </c>
      <c r="P414" s="44">
        <f t="shared" si="66"/>
        <v>122.86271457905544</v>
      </c>
      <c r="Q414" s="44">
        <f t="shared" si="67"/>
        <v>424.06728542094453</v>
      </c>
      <c r="R414" s="44" t="e">
        <f>VLOOKUP(S414,Sheet8!B:C,2,0)</f>
        <v>#N/A</v>
      </c>
      <c r="S414" s="6" t="s">
        <v>10571</v>
      </c>
      <c r="T414" s="6" t="e">
        <f>VLOOKUP(U414,'17-1'!J:K,2,0)</f>
        <v>#N/A</v>
      </c>
      <c r="U414" s="6" t="s">
        <v>35284</v>
      </c>
    </row>
    <row r="415" spans="1:21" x14ac:dyDescent="0.25">
      <c r="A415" s="35">
        <v>711</v>
      </c>
      <c r="B415" s="36">
        <v>304</v>
      </c>
      <c r="C415" s="36">
        <v>10000775</v>
      </c>
      <c r="D415" s="36">
        <v>100718</v>
      </c>
      <c r="E415" s="36">
        <v>30200027</v>
      </c>
      <c r="F415" s="36" t="s">
        <v>160</v>
      </c>
      <c r="G415" s="37" t="s">
        <v>4371</v>
      </c>
      <c r="H415" s="38">
        <v>39659</v>
      </c>
      <c r="I415" s="39">
        <v>20</v>
      </c>
      <c r="J415" s="74">
        <v>983.75</v>
      </c>
      <c r="K415" s="111">
        <v>0</v>
      </c>
      <c r="L415" s="59">
        <f t="shared" ref="L415:L418" si="74">J415*K415</f>
        <v>0</v>
      </c>
      <c r="M415" s="39">
        <v>20</v>
      </c>
      <c r="N415" s="42">
        <f t="shared" si="64"/>
        <v>6.9158110882956878</v>
      </c>
      <c r="O415" s="43">
        <f t="shared" si="65"/>
        <v>0</v>
      </c>
      <c r="P415" s="44">
        <f t="shared" si="66"/>
        <v>0</v>
      </c>
      <c r="Q415" s="44" t="str">
        <f t="shared" si="67"/>
        <v xml:space="preserve"> </v>
      </c>
      <c r="R415" s="44" t="str">
        <f>VLOOKUP(S415,Sheet8!B:C,2,0)</f>
        <v>GOTCHA</v>
      </c>
      <c r="S415" s="6" t="s">
        <v>6883</v>
      </c>
      <c r="T415" s="6" t="str">
        <f>VLOOKUP(U415,'17-1'!J:K,2,0)</f>
        <v>IM HERE</v>
      </c>
      <c r="U415" s="6" t="s">
        <v>26631</v>
      </c>
    </row>
    <row r="416" spans="1:21" x14ac:dyDescent="0.25">
      <c r="A416" s="35">
        <v>7480</v>
      </c>
      <c r="B416" s="36">
        <v>371</v>
      </c>
      <c r="C416" s="36">
        <v>20000939</v>
      </c>
      <c r="D416" s="36">
        <v>100719</v>
      </c>
      <c r="E416" s="36">
        <v>30200023</v>
      </c>
      <c r="F416" s="36" t="s">
        <v>23</v>
      </c>
      <c r="G416" s="37" t="s">
        <v>4369</v>
      </c>
      <c r="H416" s="38">
        <v>39629</v>
      </c>
      <c r="I416" s="39">
        <v>20</v>
      </c>
      <c r="J416" s="74">
        <v>1126.04</v>
      </c>
      <c r="K416" s="111">
        <v>0</v>
      </c>
      <c r="L416" s="59">
        <f t="shared" si="74"/>
        <v>0</v>
      </c>
      <c r="M416" s="39">
        <v>20</v>
      </c>
      <c r="N416" s="42">
        <f t="shared" si="64"/>
        <v>6.9979466119096507</v>
      </c>
      <c r="O416" s="43">
        <f t="shared" si="65"/>
        <v>0</v>
      </c>
      <c r="P416" s="44">
        <f t="shared" si="66"/>
        <v>0</v>
      </c>
      <c r="Q416" s="44" t="str">
        <f t="shared" si="67"/>
        <v xml:space="preserve"> </v>
      </c>
      <c r="R416" s="44" t="str">
        <f>VLOOKUP(S416,Sheet8!B:C,2,0)</f>
        <v>GOTCHA</v>
      </c>
      <c r="S416" s="6" t="s">
        <v>6850</v>
      </c>
      <c r="T416" s="6" t="str">
        <f>VLOOKUP(U416,'17-1'!J:K,2,0)</f>
        <v>IM HERE</v>
      </c>
      <c r="U416" s="6" t="s">
        <v>26598</v>
      </c>
    </row>
    <row r="417" spans="1:21" x14ac:dyDescent="0.25">
      <c r="A417" s="35">
        <v>3684</v>
      </c>
      <c r="B417" s="36">
        <v>331</v>
      </c>
      <c r="C417" s="36">
        <v>20000492</v>
      </c>
      <c r="D417" s="36">
        <v>100718</v>
      </c>
      <c r="E417" s="36">
        <v>30200036</v>
      </c>
      <c r="F417" s="36" t="s">
        <v>48</v>
      </c>
      <c r="G417" s="37" t="s">
        <v>4505</v>
      </c>
      <c r="H417" s="38">
        <v>39538</v>
      </c>
      <c r="I417" s="39">
        <v>20</v>
      </c>
      <c r="J417" s="74">
        <v>1053.21</v>
      </c>
      <c r="K417" s="111">
        <v>0</v>
      </c>
      <c r="L417" s="59">
        <f t="shared" si="74"/>
        <v>0</v>
      </c>
      <c r="M417" s="39">
        <v>20</v>
      </c>
      <c r="N417" s="42">
        <f t="shared" si="64"/>
        <v>7.2470910335386725</v>
      </c>
      <c r="O417" s="43">
        <f t="shared" si="65"/>
        <v>0</v>
      </c>
      <c r="P417" s="44">
        <f t="shared" si="66"/>
        <v>0</v>
      </c>
      <c r="Q417" s="44" t="str">
        <f t="shared" si="67"/>
        <v xml:space="preserve"> </v>
      </c>
      <c r="R417" s="44" t="str">
        <f>VLOOKUP(S417,Sheet8!B:C,2,0)</f>
        <v>GOTCHA</v>
      </c>
      <c r="S417" s="6" t="s">
        <v>10126</v>
      </c>
      <c r="T417" s="6" t="str">
        <f>VLOOKUP(U417,'17-1'!J:K,2,0)</f>
        <v>IM HERE</v>
      </c>
      <c r="U417" s="6" t="s">
        <v>29966</v>
      </c>
    </row>
    <row r="418" spans="1:21" x14ac:dyDescent="0.25">
      <c r="A418" s="35">
        <v>1183</v>
      </c>
      <c r="B418" s="36">
        <v>310</v>
      </c>
      <c r="C418" s="36">
        <v>20000688</v>
      </c>
      <c r="D418" s="36">
        <v>100718</v>
      </c>
      <c r="E418" s="36">
        <v>30200003</v>
      </c>
      <c r="F418" s="36" t="s">
        <v>41</v>
      </c>
      <c r="G418" s="37" t="s">
        <v>4482</v>
      </c>
      <c r="H418" s="38">
        <v>39082</v>
      </c>
      <c r="I418" s="39">
        <v>20</v>
      </c>
      <c r="J418" s="74">
        <v>816.13</v>
      </c>
      <c r="K418" s="111">
        <v>0</v>
      </c>
      <c r="L418" s="59">
        <f t="shared" si="74"/>
        <v>0</v>
      </c>
      <c r="M418" s="39">
        <v>20</v>
      </c>
      <c r="N418" s="42">
        <f t="shared" si="64"/>
        <v>8.4955509924709105</v>
      </c>
      <c r="O418" s="43">
        <f t="shared" si="65"/>
        <v>0</v>
      </c>
      <c r="P418" s="44">
        <f t="shared" si="66"/>
        <v>0</v>
      </c>
      <c r="Q418" s="44" t="str">
        <f t="shared" si="67"/>
        <v xml:space="preserve"> </v>
      </c>
      <c r="R418" s="44" t="str">
        <f>VLOOKUP(S418,Sheet8!B:C,2,0)</f>
        <v>GOTCHA</v>
      </c>
      <c r="S418" s="6" t="s">
        <v>9257</v>
      </c>
      <c r="T418" s="6" t="str">
        <f>VLOOKUP(U418,'17-1'!J:K,2,0)</f>
        <v>IM HERE</v>
      </c>
      <c r="U418" s="6" t="s">
        <v>29095</v>
      </c>
    </row>
    <row r="419" spans="1:21" x14ac:dyDescent="0.25">
      <c r="A419" s="35">
        <v>5562</v>
      </c>
      <c r="B419" s="36">
        <v>333</v>
      </c>
      <c r="C419" s="36">
        <v>20005492</v>
      </c>
      <c r="D419" s="36">
        <v>100718</v>
      </c>
      <c r="E419" s="36">
        <v>30200023</v>
      </c>
      <c r="F419" s="36" t="s">
        <v>23</v>
      </c>
      <c r="G419" s="37" t="s">
        <v>1942</v>
      </c>
      <c r="H419" s="38">
        <v>41443</v>
      </c>
      <c r="I419" s="39">
        <v>15</v>
      </c>
      <c r="J419" s="74">
        <v>2371</v>
      </c>
      <c r="K419" s="45">
        <v>1</v>
      </c>
      <c r="L419" s="41">
        <f>J419*K419</f>
        <v>2371</v>
      </c>
      <c r="M419" s="39">
        <v>15</v>
      </c>
      <c r="N419" s="42">
        <f t="shared" si="64"/>
        <v>2.0314852840520192</v>
      </c>
      <c r="O419" s="43">
        <f t="shared" si="65"/>
        <v>158.06666666666666</v>
      </c>
      <c r="P419" s="44">
        <f t="shared" si="66"/>
        <v>321.11010723248916</v>
      </c>
      <c r="Q419" s="44">
        <f t="shared" si="67"/>
        <v>2049.8898927675109</v>
      </c>
      <c r="R419" s="44" t="e">
        <f>VLOOKUP(S419,Sheet8!B:C,2,0)</f>
        <v>#N/A</v>
      </c>
      <c r="S419" s="6" t="s">
        <v>10572</v>
      </c>
      <c r="T419" s="6" t="e">
        <f>VLOOKUP(U419,'17-1'!J:K,2,0)</f>
        <v>#N/A</v>
      </c>
      <c r="U419" s="6" t="s">
        <v>35285</v>
      </c>
    </row>
    <row r="420" spans="1:21" x14ac:dyDescent="0.25">
      <c r="A420" s="35">
        <v>4791</v>
      </c>
      <c r="B420" s="36">
        <v>331</v>
      </c>
      <c r="C420" s="36">
        <v>20006394</v>
      </c>
      <c r="D420" s="36">
        <v>100718</v>
      </c>
      <c r="E420" s="36">
        <v>30200065</v>
      </c>
      <c r="F420" s="36" t="s">
        <v>11</v>
      </c>
      <c r="G420" s="37" t="s">
        <v>1491</v>
      </c>
      <c r="H420" s="38">
        <v>37042</v>
      </c>
      <c r="I420" s="39">
        <v>15</v>
      </c>
      <c r="J420" s="74">
        <v>7702.75</v>
      </c>
      <c r="K420" s="45">
        <v>1</v>
      </c>
      <c r="L420" s="41">
        <f>J420*K420</f>
        <v>7702.75</v>
      </c>
      <c r="M420" s="39">
        <v>15</v>
      </c>
      <c r="N420" s="42">
        <f t="shared" si="64"/>
        <v>14.080766598220396</v>
      </c>
      <c r="O420" s="43">
        <f t="shared" si="65"/>
        <v>513.51666666666665</v>
      </c>
      <c r="P420" s="44">
        <f t="shared" si="66"/>
        <v>7230.708327629477</v>
      </c>
      <c r="Q420" s="44">
        <f t="shared" si="67"/>
        <v>472.04167237052297</v>
      </c>
      <c r="R420" s="44" t="e">
        <f>VLOOKUP(S420,Sheet8!B:C,2,0)</f>
        <v>#N/A</v>
      </c>
      <c r="S420" s="6" t="s">
        <v>10573</v>
      </c>
      <c r="T420" s="6" t="e">
        <f>VLOOKUP(U420,'17-1'!J:K,2,0)</f>
        <v>#N/A</v>
      </c>
      <c r="U420" s="6" t="s">
        <v>35286</v>
      </c>
    </row>
    <row r="421" spans="1:21" x14ac:dyDescent="0.25">
      <c r="A421" s="35">
        <v>4979</v>
      </c>
      <c r="B421" s="36">
        <v>331</v>
      </c>
      <c r="C421" s="36">
        <v>20008011</v>
      </c>
      <c r="D421" s="36">
        <v>100718</v>
      </c>
      <c r="E421" s="36">
        <v>30200077</v>
      </c>
      <c r="F421" s="36" t="s">
        <v>15</v>
      </c>
      <c r="G421" s="37" t="s">
        <v>2930</v>
      </c>
      <c r="H421" s="38">
        <v>37042</v>
      </c>
      <c r="I421" s="39">
        <v>85</v>
      </c>
      <c r="J421" s="74">
        <v>257.04000000000002</v>
      </c>
      <c r="K421" s="48">
        <v>0</v>
      </c>
      <c r="L421" s="41">
        <f>J421*K421</f>
        <v>0</v>
      </c>
      <c r="M421" s="39">
        <v>85</v>
      </c>
      <c r="N421" s="42">
        <f t="shared" si="64"/>
        <v>14.080766598220396</v>
      </c>
      <c r="O421" s="43">
        <f t="shared" si="65"/>
        <v>0</v>
      </c>
      <c r="P421" s="44">
        <f t="shared" si="66"/>
        <v>0</v>
      </c>
      <c r="Q421" s="44" t="str">
        <f t="shared" si="67"/>
        <v xml:space="preserve"> </v>
      </c>
      <c r="R421" s="44" t="e">
        <f>VLOOKUP(S421,Sheet8!B:C,2,0)</f>
        <v>#N/A</v>
      </c>
      <c r="S421" s="6" t="s">
        <v>10574</v>
      </c>
      <c r="T421" s="6" t="e">
        <f>VLOOKUP(U421,'17-1'!J:K,2,0)</f>
        <v>#N/A</v>
      </c>
      <c r="U421" s="6" t="s">
        <v>35287</v>
      </c>
    </row>
    <row r="422" spans="1:21" x14ac:dyDescent="0.25">
      <c r="A422" s="35">
        <v>2726</v>
      </c>
      <c r="B422" s="36">
        <v>320</v>
      </c>
      <c r="C422" s="36">
        <v>20001780</v>
      </c>
      <c r="D422" s="36">
        <v>100718</v>
      </c>
      <c r="E422" s="36">
        <v>30200077</v>
      </c>
      <c r="F422" s="36" t="s">
        <v>15</v>
      </c>
      <c r="G422" s="37" t="s">
        <v>3001</v>
      </c>
      <c r="H422" s="38">
        <v>37042</v>
      </c>
      <c r="I422" s="39">
        <v>85</v>
      </c>
      <c r="J422" s="74">
        <v>514.08000000000004</v>
      </c>
      <c r="K422" s="48">
        <v>0</v>
      </c>
      <c r="L422" s="41">
        <f>J422*K422</f>
        <v>0</v>
      </c>
      <c r="M422" s="39">
        <v>85</v>
      </c>
      <c r="N422" s="42">
        <f t="shared" si="64"/>
        <v>14.080766598220396</v>
      </c>
      <c r="O422" s="43">
        <f t="shared" si="65"/>
        <v>0</v>
      </c>
      <c r="P422" s="44">
        <f t="shared" si="66"/>
        <v>0</v>
      </c>
      <c r="Q422" s="44" t="str">
        <f t="shared" si="67"/>
        <v xml:space="preserve"> </v>
      </c>
      <c r="R422" s="44" t="e">
        <f>VLOOKUP(S422,Sheet8!B:C,2,0)</f>
        <v>#N/A</v>
      </c>
      <c r="S422" s="6" t="s">
        <v>10575</v>
      </c>
      <c r="T422" s="6" t="e">
        <f>VLOOKUP(U422,'17-1'!J:K,2,0)</f>
        <v>#N/A</v>
      </c>
      <c r="U422" s="6" t="s">
        <v>35288</v>
      </c>
    </row>
    <row r="423" spans="1:21" x14ac:dyDescent="0.25">
      <c r="A423" s="35">
        <v>229</v>
      </c>
      <c r="B423" s="36">
        <v>304</v>
      </c>
      <c r="C423" s="36">
        <v>10000185</v>
      </c>
      <c r="D423" s="36">
        <v>100718</v>
      </c>
      <c r="E423" s="36">
        <v>30200059</v>
      </c>
      <c r="F423" s="36" t="s">
        <v>36</v>
      </c>
      <c r="G423" s="37" t="s">
        <v>363</v>
      </c>
      <c r="H423" s="38">
        <v>38291</v>
      </c>
      <c r="I423" s="39">
        <v>33</v>
      </c>
      <c r="J423" s="74">
        <v>5714.28</v>
      </c>
      <c r="K423" s="111">
        <v>0</v>
      </c>
      <c r="L423" s="59">
        <f t="shared" ref="L423:L426" si="75">J423*K423</f>
        <v>0</v>
      </c>
      <c r="M423" s="39">
        <v>33</v>
      </c>
      <c r="N423" s="42">
        <f t="shared" si="64"/>
        <v>10.661190965092402</v>
      </c>
      <c r="O423" s="43">
        <f t="shared" si="65"/>
        <v>0</v>
      </c>
      <c r="P423" s="44">
        <f t="shared" si="66"/>
        <v>0</v>
      </c>
      <c r="Q423" s="44" t="str">
        <f t="shared" si="67"/>
        <v xml:space="preserve"> </v>
      </c>
      <c r="R423" s="44" t="e">
        <f>VLOOKUP(S423,Sheet8!B:C,2,0)</f>
        <v>#N/A</v>
      </c>
      <c r="S423" s="6" t="s">
        <v>6668</v>
      </c>
      <c r="T423" s="6" t="e">
        <f>VLOOKUP(U423,'17-1'!J:K,2,0)</f>
        <v>#N/A</v>
      </c>
      <c r="U423" s="6" t="s">
        <v>35289</v>
      </c>
    </row>
    <row r="424" spans="1:21" x14ac:dyDescent="0.25">
      <c r="A424" s="35">
        <v>7849</v>
      </c>
      <c r="B424" s="36">
        <v>371</v>
      </c>
      <c r="C424" s="36">
        <v>20003640</v>
      </c>
      <c r="D424" s="36">
        <v>100719</v>
      </c>
      <c r="E424" s="36">
        <v>30200071</v>
      </c>
      <c r="F424" s="36" t="s">
        <v>43</v>
      </c>
      <c r="G424" s="37" t="s">
        <v>3255</v>
      </c>
      <c r="H424" s="38">
        <v>39233</v>
      </c>
      <c r="I424" s="39">
        <v>85</v>
      </c>
      <c r="J424" s="74">
        <v>2952.19</v>
      </c>
      <c r="K424" s="111">
        <v>0</v>
      </c>
      <c r="L424" s="59">
        <f t="shared" si="75"/>
        <v>0</v>
      </c>
      <c r="M424" s="39">
        <v>85</v>
      </c>
      <c r="N424" s="42">
        <f t="shared" si="64"/>
        <v>8.0821355236139638</v>
      </c>
      <c r="O424" s="43">
        <f t="shared" si="65"/>
        <v>0</v>
      </c>
      <c r="P424" s="44">
        <f t="shared" si="66"/>
        <v>0</v>
      </c>
      <c r="Q424" s="44" t="str">
        <f t="shared" si="67"/>
        <v xml:space="preserve"> </v>
      </c>
      <c r="R424" s="44" t="str">
        <f>VLOOKUP(S424,Sheet8!B:C,2,0)</f>
        <v>GOTCHA</v>
      </c>
      <c r="S424" s="6" t="s">
        <v>9532</v>
      </c>
      <c r="T424" s="6" t="str">
        <f>VLOOKUP(U424,'17-1'!J:K,2,0)</f>
        <v>IM HERE</v>
      </c>
      <c r="U424" s="6" t="s">
        <v>29371</v>
      </c>
    </row>
    <row r="425" spans="1:21" x14ac:dyDescent="0.25">
      <c r="A425" s="35">
        <v>1487</v>
      </c>
      <c r="B425" s="36">
        <v>310</v>
      </c>
      <c r="C425" s="36">
        <v>20004334</v>
      </c>
      <c r="D425" s="36">
        <v>100718</v>
      </c>
      <c r="E425" s="36">
        <v>30200083</v>
      </c>
      <c r="F425" s="36" t="s">
        <v>164</v>
      </c>
      <c r="G425" s="37" t="s">
        <v>4464</v>
      </c>
      <c r="H425" s="38">
        <v>38929</v>
      </c>
      <c r="I425" s="39">
        <v>20</v>
      </c>
      <c r="J425" s="74">
        <v>848.69</v>
      </c>
      <c r="K425" s="111">
        <v>0</v>
      </c>
      <c r="L425" s="59">
        <f t="shared" si="75"/>
        <v>0</v>
      </c>
      <c r="M425" s="39">
        <v>20</v>
      </c>
      <c r="N425" s="42">
        <f t="shared" si="64"/>
        <v>8.9144421629021213</v>
      </c>
      <c r="O425" s="43">
        <f t="shared" si="65"/>
        <v>0</v>
      </c>
      <c r="P425" s="44">
        <f t="shared" si="66"/>
        <v>0</v>
      </c>
      <c r="Q425" s="44" t="str">
        <f t="shared" si="67"/>
        <v xml:space="preserve"> </v>
      </c>
      <c r="R425" s="44" t="str">
        <f>VLOOKUP(S425,Sheet8!B:C,2,0)</f>
        <v>GOTCHA</v>
      </c>
      <c r="S425" s="6" t="s">
        <v>8964</v>
      </c>
      <c r="T425" s="6" t="str">
        <f>VLOOKUP(U425,'17-1'!J:K,2,0)</f>
        <v>IM HERE</v>
      </c>
      <c r="U425" s="6" t="s">
        <v>28801</v>
      </c>
    </row>
    <row r="426" spans="1:21" x14ac:dyDescent="0.25">
      <c r="A426" s="35">
        <v>7723</v>
      </c>
      <c r="B426" s="36">
        <v>371</v>
      </c>
      <c r="C426" s="36">
        <v>20001507</v>
      </c>
      <c r="D426" s="36">
        <v>100719</v>
      </c>
      <c r="E426" s="36">
        <v>30200045</v>
      </c>
      <c r="F426" s="36" t="s">
        <v>56</v>
      </c>
      <c r="G426" s="37" t="s">
        <v>4418</v>
      </c>
      <c r="H426" s="38">
        <v>38383</v>
      </c>
      <c r="I426" s="39">
        <v>20</v>
      </c>
      <c r="J426" s="74">
        <v>1083.03</v>
      </c>
      <c r="K426" s="111">
        <v>0</v>
      </c>
      <c r="L426" s="59">
        <f t="shared" si="75"/>
        <v>0</v>
      </c>
      <c r="M426" s="39">
        <v>20</v>
      </c>
      <c r="N426" s="42">
        <f t="shared" si="64"/>
        <v>10.40930869267625</v>
      </c>
      <c r="O426" s="43">
        <f t="shared" si="65"/>
        <v>0</v>
      </c>
      <c r="P426" s="44">
        <f t="shared" si="66"/>
        <v>0</v>
      </c>
      <c r="Q426" s="44" t="str">
        <f t="shared" si="67"/>
        <v xml:space="preserve"> </v>
      </c>
      <c r="R426" s="44" t="str">
        <f>VLOOKUP(S426,Sheet8!B:C,2,0)</f>
        <v>GOTCHA</v>
      </c>
      <c r="S426" s="6" t="s">
        <v>7590</v>
      </c>
      <c r="T426" s="6" t="str">
        <f>VLOOKUP(U426,'17-1'!J:K,2,0)</f>
        <v>IM HERE</v>
      </c>
      <c r="U426" s="6" t="s">
        <v>27338</v>
      </c>
    </row>
    <row r="427" spans="1:21" x14ac:dyDescent="0.25">
      <c r="A427" s="35">
        <v>6230</v>
      </c>
      <c r="B427" s="36">
        <v>334</v>
      </c>
      <c r="C427" s="36">
        <v>20007354</v>
      </c>
      <c r="D427" s="36">
        <v>100718</v>
      </c>
      <c r="E427" s="36">
        <v>30200037</v>
      </c>
      <c r="F427" s="36" t="s">
        <v>72</v>
      </c>
      <c r="G427" s="37" t="s">
        <v>4450</v>
      </c>
      <c r="H427" s="38">
        <v>38748</v>
      </c>
      <c r="I427" s="39">
        <v>20</v>
      </c>
      <c r="J427" s="74">
        <v>498.75</v>
      </c>
      <c r="K427" s="48">
        <v>0</v>
      </c>
      <c r="L427" s="41">
        <f>J427*K427</f>
        <v>0</v>
      </c>
      <c r="M427" s="39">
        <v>20</v>
      </c>
      <c r="N427" s="42">
        <f t="shared" ref="N427:N490" si="76">IF(M427=" "," ",IF(+H427&lt;=367," ",($C$6-H427)/365.25))</f>
        <v>9.4099931553730318</v>
      </c>
      <c r="O427" s="43">
        <f t="shared" ref="O427:O490" si="77">IF(+N427&gt;=M427,"--",L427/M427)</f>
        <v>0</v>
      </c>
      <c r="P427" s="44">
        <f t="shared" ref="P427:P490" si="78">IF(+N427/M427&gt;1,L427,L427*N427/M427)</f>
        <v>0</v>
      </c>
      <c r="Q427" s="44" t="str">
        <f t="shared" ref="Q427:Q490" si="79">IF(+L427=0," ",IF(+L427-P427&lt;=0,0,(L427-P427)))</f>
        <v xml:space="preserve"> </v>
      </c>
      <c r="R427" s="44" t="str">
        <f>VLOOKUP(S427,Sheet8!B:C,2,0)</f>
        <v>GOTCHA</v>
      </c>
      <c r="S427" s="6" t="s">
        <v>8479</v>
      </c>
      <c r="T427" s="6" t="str">
        <f>VLOOKUP(U427,'17-1'!J:K,2,0)</f>
        <v>IM HERE</v>
      </c>
      <c r="U427" s="6" t="s">
        <v>28314</v>
      </c>
    </row>
    <row r="428" spans="1:21" x14ac:dyDescent="0.25">
      <c r="A428" s="35">
        <v>357</v>
      </c>
      <c r="B428" s="36">
        <v>304</v>
      </c>
      <c r="C428" s="36">
        <v>10000333</v>
      </c>
      <c r="D428" s="36">
        <v>100718</v>
      </c>
      <c r="E428" s="36">
        <v>30200044</v>
      </c>
      <c r="F428" s="36" t="s">
        <v>45</v>
      </c>
      <c r="G428" s="37" t="s">
        <v>4451</v>
      </c>
      <c r="H428" s="38">
        <v>38776</v>
      </c>
      <c r="I428" s="39">
        <v>20</v>
      </c>
      <c r="J428" s="74">
        <v>989.35</v>
      </c>
      <c r="K428" s="111">
        <v>0</v>
      </c>
      <c r="L428" s="59">
        <f>J428*K428</f>
        <v>0</v>
      </c>
      <c r="M428" s="39">
        <v>20</v>
      </c>
      <c r="N428" s="42">
        <f t="shared" si="76"/>
        <v>9.3333333333333339</v>
      </c>
      <c r="O428" s="43">
        <f t="shared" si="77"/>
        <v>0</v>
      </c>
      <c r="P428" s="44">
        <f t="shared" si="78"/>
        <v>0</v>
      </c>
      <c r="Q428" s="44" t="str">
        <f t="shared" si="79"/>
        <v xml:space="preserve"> </v>
      </c>
      <c r="R428" s="44" t="str">
        <f>VLOOKUP(S428,Sheet8!B:C,2,0)</f>
        <v>GOTCHA</v>
      </c>
      <c r="S428" s="6" t="s">
        <v>8535</v>
      </c>
      <c r="T428" s="6" t="str">
        <f>VLOOKUP(U428,'17-1'!J:K,2,0)</f>
        <v>IM HERE</v>
      </c>
      <c r="U428" s="6" t="s">
        <v>28371</v>
      </c>
    </row>
    <row r="429" spans="1:21" x14ac:dyDescent="0.25">
      <c r="A429" s="35">
        <v>8305</v>
      </c>
      <c r="B429" s="36">
        <v>371</v>
      </c>
      <c r="C429" s="36">
        <v>20006800</v>
      </c>
      <c r="D429" s="36">
        <v>100719</v>
      </c>
      <c r="E429" s="36">
        <v>30200077</v>
      </c>
      <c r="F429" s="36" t="s">
        <v>15</v>
      </c>
      <c r="G429" s="37" t="s">
        <v>4734</v>
      </c>
      <c r="H429" s="38">
        <v>42004</v>
      </c>
      <c r="I429" s="39">
        <v>50</v>
      </c>
      <c r="J429" s="74">
        <v>1785</v>
      </c>
      <c r="K429" s="45">
        <v>1</v>
      </c>
      <c r="L429" s="41">
        <f t="shared" ref="L429:L456" si="80">J429*K429</f>
        <v>1785</v>
      </c>
      <c r="M429" s="39">
        <v>50</v>
      </c>
      <c r="N429" s="42">
        <f t="shared" si="76"/>
        <v>0.49555099247091033</v>
      </c>
      <c r="O429" s="43">
        <f t="shared" si="77"/>
        <v>35.700000000000003</v>
      </c>
      <c r="P429" s="44">
        <f t="shared" si="78"/>
        <v>17.6911704312115</v>
      </c>
      <c r="Q429" s="44">
        <f t="shared" si="79"/>
        <v>1767.3088295687885</v>
      </c>
      <c r="R429" s="44" t="e">
        <f>VLOOKUP(S429,Sheet8!B:C,2,0)</f>
        <v>#N/A</v>
      </c>
      <c r="S429" s="6" t="s">
        <v>10576</v>
      </c>
      <c r="T429" s="6" t="e">
        <f>VLOOKUP(U429,'17-1'!J:K,2,0)</f>
        <v>#N/A</v>
      </c>
      <c r="U429" s="6" t="s">
        <v>35290</v>
      </c>
    </row>
    <row r="430" spans="1:21" x14ac:dyDescent="0.25">
      <c r="A430" s="35">
        <v>2338</v>
      </c>
      <c r="B430" s="36">
        <v>311</v>
      </c>
      <c r="C430" s="36">
        <v>20006933</v>
      </c>
      <c r="D430" s="36">
        <v>100718</v>
      </c>
      <c r="E430" s="36">
        <v>30200088</v>
      </c>
      <c r="F430" s="36" t="s">
        <v>59</v>
      </c>
      <c r="G430" s="37" t="s">
        <v>1861</v>
      </c>
      <c r="H430" s="38">
        <v>40909</v>
      </c>
      <c r="I430" s="39">
        <v>15</v>
      </c>
      <c r="J430" s="74">
        <v>215.98</v>
      </c>
      <c r="K430" s="48">
        <v>0</v>
      </c>
      <c r="L430" s="41">
        <f t="shared" si="80"/>
        <v>0</v>
      </c>
      <c r="M430" s="39">
        <v>15</v>
      </c>
      <c r="N430" s="42">
        <f t="shared" si="76"/>
        <v>3.4934976043805612</v>
      </c>
      <c r="O430" s="43">
        <f t="shared" si="77"/>
        <v>0</v>
      </c>
      <c r="P430" s="44">
        <f t="shared" si="78"/>
        <v>0</v>
      </c>
      <c r="Q430" s="44" t="str">
        <f t="shared" si="79"/>
        <v xml:space="preserve"> </v>
      </c>
      <c r="R430" s="44" t="e">
        <f>VLOOKUP(S430,Sheet8!B:C,2,0)</f>
        <v>#N/A</v>
      </c>
      <c r="S430" s="6" t="s">
        <v>10577</v>
      </c>
      <c r="T430" s="6" t="e">
        <f>VLOOKUP(U430,'17-1'!J:K,2,0)</f>
        <v>#N/A</v>
      </c>
      <c r="U430" s="6" t="s">
        <v>35291</v>
      </c>
    </row>
    <row r="431" spans="1:21" x14ac:dyDescent="0.25">
      <c r="A431" s="35">
        <v>8319</v>
      </c>
      <c r="B431" s="36">
        <v>371</v>
      </c>
      <c r="C431" s="36">
        <v>20006815</v>
      </c>
      <c r="D431" s="36">
        <v>100719</v>
      </c>
      <c r="E431" s="36">
        <v>30200067</v>
      </c>
      <c r="F431" s="36" t="s">
        <v>52</v>
      </c>
      <c r="G431" s="37" t="s">
        <v>1865</v>
      </c>
      <c r="H431" s="38">
        <v>41061</v>
      </c>
      <c r="I431" s="39">
        <v>15</v>
      </c>
      <c r="J431" s="74">
        <v>1870.38</v>
      </c>
      <c r="K431" s="45">
        <v>1</v>
      </c>
      <c r="L431" s="41">
        <f t="shared" si="80"/>
        <v>1870.38</v>
      </c>
      <c r="M431" s="39">
        <v>15</v>
      </c>
      <c r="N431" s="42">
        <f t="shared" si="76"/>
        <v>3.077344284736482</v>
      </c>
      <c r="O431" s="43">
        <f t="shared" si="77"/>
        <v>124.69200000000001</v>
      </c>
      <c r="P431" s="44">
        <f t="shared" si="78"/>
        <v>383.72021355236143</v>
      </c>
      <c r="Q431" s="44">
        <f t="shared" si="79"/>
        <v>1486.6597864476387</v>
      </c>
      <c r="R431" s="44" t="e">
        <f>VLOOKUP(S431,Sheet8!B:C,2,0)</f>
        <v>#N/A</v>
      </c>
      <c r="S431" s="6" t="s">
        <v>10578</v>
      </c>
      <c r="T431" s="6" t="e">
        <f>VLOOKUP(U431,'17-1'!J:K,2,0)</f>
        <v>#N/A</v>
      </c>
      <c r="U431" s="6" t="s">
        <v>35292</v>
      </c>
    </row>
    <row r="432" spans="1:21" x14ac:dyDescent="0.25">
      <c r="A432" s="35">
        <v>1857</v>
      </c>
      <c r="B432" s="36">
        <v>311</v>
      </c>
      <c r="C432" s="36">
        <v>20001112</v>
      </c>
      <c r="D432" s="36">
        <v>100718</v>
      </c>
      <c r="E432" s="36">
        <v>30200045</v>
      </c>
      <c r="F432" s="36" t="s">
        <v>56</v>
      </c>
      <c r="G432" s="37" t="s">
        <v>4731</v>
      </c>
      <c r="H432" s="38">
        <v>41894</v>
      </c>
      <c r="I432" s="39">
        <v>50</v>
      </c>
      <c r="J432" s="74">
        <v>1159.3</v>
      </c>
      <c r="K432" s="45">
        <v>1</v>
      </c>
      <c r="L432" s="41">
        <f t="shared" si="80"/>
        <v>1159.3</v>
      </c>
      <c r="M432" s="39">
        <v>50</v>
      </c>
      <c r="N432" s="42">
        <f t="shared" si="76"/>
        <v>0.79671457905544152</v>
      </c>
      <c r="O432" s="43">
        <f t="shared" si="77"/>
        <v>23.186</v>
      </c>
      <c r="P432" s="44">
        <f t="shared" si="78"/>
        <v>18.472624229979466</v>
      </c>
      <c r="Q432" s="44">
        <f t="shared" si="79"/>
        <v>1140.8273757700206</v>
      </c>
      <c r="R432" s="44" t="e">
        <f>VLOOKUP(S432,Sheet8!B:C,2,0)</f>
        <v>#N/A</v>
      </c>
      <c r="S432" s="6" t="s">
        <v>10579</v>
      </c>
      <c r="T432" s="6" t="e">
        <f>VLOOKUP(U432,'17-1'!J:K,2,0)</f>
        <v>#N/A</v>
      </c>
      <c r="U432" s="6" t="s">
        <v>35293</v>
      </c>
    </row>
    <row r="433" spans="1:21" x14ac:dyDescent="0.25">
      <c r="A433" s="35">
        <v>208</v>
      </c>
      <c r="B433" s="36">
        <v>304</v>
      </c>
      <c r="C433" s="36">
        <v>10000160</v>
      </c>
      <c r="D433" s="36">
        <v>100718</v>
      </c>
      <c r="E433" s="36">
        <v>30200087</v>
      </c>
      <c r="F433" s="36" t="s">
        <v>34</v>
      </c>
      <c r="G433" s="37" t="s">
        <v>3481</v>
      </c>
      <c r="H433" s="38">
        <v>41892</v>
      </c>
      <c r="I433" s="39">
        <v>46</v>
      </c>
      <c r="J433" s="74">
        <v>949.27</v>
      </c>
      <c r="K433" s="45">
        <v>1</v>
      </c>
      <c r="L433" s="41">
        <f t="shared" si="80"/>
        <v>949.27</v>
      </c>
      <c r="M433" s="39">
        <v>46</v>
      </c>
      <c r="N433" s="42">
        <f t="shared" si="76"/>
        <v>0.80219028062970565</v>
      </c>
      <c r="O433" s="43">
        <f t="shared" si="77"/>
        <v>20.636304347826087</v>
      </c>
      <c r="P433" s="44">
        <f t="shared" si="78"/>
        <v>16.554242775942623</v>
      </c>
      <c r="Q433" s="44">
        <f t="shared" si="79"/>
        <v>932.71575722405737</v>
      </c>
      <c r="R433" s="44" t="e">
        <f>VLOOKUP(S433,Sheet8!B:C,2,0)</f>
        <v>#N/A</v>
      </c>
      <c r="S433" s="6" t="s">
        <v>10580</v>
      </c>
      <c r="T433" s="6" t="e">
        <f>VLOOKUP(U433,'17-1'!J:K,2,0)</f>
        <v>#N/A</v>
      </c>
      <c r="U433" s="6" t="s">
        <v>35294</v>
      </c>
    </row>
    <row r="434" spans="1:21" x14ac:dyDescent="0.25">
      <c r="A434" s="35">
        <v>7152</v>
      </c>
      <c r="B434" s="36">
        <v>364</v>
      </c>
      <c r="C434" s="36">
        <v>20007951</v>
      </c>
      <c r="D434" s="36">
        <v>100719</v>
      </c>
      <c r="E434" s="36">
        <v>30200080</v>
      </c>
      <c r="F434" s="36" t="s">
        <v>51</v>
      </c>
      <c r="G434" s="37" t="s">
        <v>3474</v>
      </c>
      <c r="H434" s="38">
        <v>41881</v>
      </c>
      <c r="I434" s="39">
        <v>85</v>
      </c>
      <c r="J434" s="74">
        <v>1022.4900000000001</v>
      </c>
      <c r="K434" s="45">
        <v>1</v>
      </c>
      <c r="L434" s="41">
        <f t="shared" si="80"/>
        <v>1022.4900000000001</v>
      </c>
      <c r="M434" s="39">
        <v>85</v>
      </c>
      <c r="N434" s="42">
        <f t="shared" si="76"/>
        <v>0.83230663928815884</v>
      </c>
      <c r="O434" s="43">
        <f t="shared" si="77"/>
        <v>12.02929411764706</v>
      </c>
      <c r="P434" s="44">
        <f t="shared" si="78"/>
        <v>10.012061360067642</v>
      </c>
      <c r="Q434" s="44">
        <f t="shared" si="79"/>
        <v>1012.4779386399325</v>
      </c>
      <c r="R434" s="44" t="e">
        <f>VLOOKUP(S434,Sheet8!B:C,2,0)</f>
        <v>#N/A</v>
      </c>
      <c r="S434" s="6" t="s">
        <v>10581</v>
      </c>
      <c r="T434" s="6" t="e">
        <f>VLOOKUP(U434,'17-1'!J:K,2,0)</f>
        <v>#N/A</v>
      </c>
      <c r="U434" s="6" t="s">
        <v>35295</v>
      </c>
    </row>
    <row r="435" spans="1:21" x14ac:dyDescent="0.25">
      <c r="A435" s="35">
        <v>7551</v>
      </c>
      <c r="B435" s="36">
        <v>371</v>
      </c>
      <c r="C435" s="36">
        <v>20001108</v>
      </c>
      <c r="D435" s="36">
        <v>100719</v>
      </c>
      <c r="E435" s="36">
        <v>30200088</v>
      </c>
      <c r="F435" s="36" t="s">
        <v>59</v>
      </c>
      <c r="G435" s="37" t="s">
        <v>4688</v>
      </c>
      <c r="H435" s="38">
        <v>40878</v>
      </c>
      <c r="I435" s="39">
        <v>20</v>
      </c>
      <c r="J435" s="74">
        <v>0</v>
      </c>
      <c r="K435" s="45">
        <v>1</v>
      </c>
      <c r="L435" s="41">
        <f t="shared" si="80"/>
        <v>0</v>
      </c>
      <c r="M435" s="39">
        <v>20</v>
      </c>
      <c r="N435" s="42">
        <f t="shared" si="76"/>
        <v>3.5783709787816562</v>
      </c>
      <c r="O435" s="43">
        <f t="shared" si="77"/>
        <v>0</v>
      </c>
      <c r="P435" s="44">
        <f t="shared" si="78"/>
        <v>0</v>
      </c>
      <c r="Q435" s="44" t="str">
        <f t="shared" si="79"/>
        <v xml:space="preserve"> </v>
      </c>
      <c r="R435" s="44" t="e">
        <f>VLOOKUP(S435,Sheet8!B:C,2,0)</f>
        <v>#N/A</v>
      </c>
      <c r="S435" s="6" t="s">
        <v>10582</v>
      </c>
      <c r="T435" s="6" t="e">
        <f>VLOOKUP(U435,'17-1'!J:K,2,0)</f>
        <v>#N/A</v>
      </c>
      <c r="U435" s="6" t="s">
        <v>35296</v>
      </c>
    </row>
    <row r="436" spans="1:21" x14ac:dyDescent="0.25">
      <c r="A436" s="35">
        <v>2322</v>
      </c>
      <c r="B436" s="36">
        <v>311</v>
      </c>
      <c r="C436" s="36">
        <v>20006889</v>
      </c>
      <c r="D436" s="36">
        <v>100718</v>
      </c>
      <c r="E436" s="36">
        <v>30200061</v>
      </c>
      <c r="F436" s="36" t="s">
        <v>57</v>
      </c>
      <c r="G436" s="37" t="s">
        <v>4699</v>
      </c>
      <c r="H436" s="38">
        <v>41149</v>
      </c>
      <c r="I436" s="39">
        <v>20</v>
      </c>
      <c r="J436" s="74">
        <v>2113</v>
      </c>
      <c r="K436" s="45">
        <v>1</v>
      </c>
      <c r="L436" s="41">
        <f t="shared" si="80"/>
        <v>2113</v>
      </c>
      <c r="M436" s="39">
        <v>20</v>
      </c>
      <c r="N436" s="42">
        <f t="shared" si="76"/>
        <v>2.8364134154688569</v>
      </c>
      <c r="O436" s="43">
        <f t="shared" si="77"/>
        <v>105.65</v>
      </c>
      <c r="P436" s="44">
        <f t="shared" si="78"/>
        <v>299.66707734428473</v>
      </c>
      <c r="Q436" s="44">
        <f t="shared" si="79"/>
        <v>1813.3329226557153</v>
      </c>
      <c r="R436" s="44" t="e">
        <f>VLOOKUP(S436,Sheet8!B:C,2,0)</f>
        <v>#N/A</v>
      </c>
      <c r="S436" s="6" t="s">
        <v>10583</v>
      </c>
      <c r="T436" s="6" t="e">
        <f>VLOOKUP(U436,'17-1'!J:K,2,0)</f>
        <v>#N/A</v>
      </c>
      <c r="U436" s="6" t="s">
        <v>35297</v>
      </c>
    </row>
    <row r="437" spans="1:21" x14ac:dyDescent="0.25">
      <c r="A437" s="35">
        <v>7913</v>
      </c>
      <c r="B437" s="36">
        <v>371</v>
      </c>
      <c r="C437" s="36">
        <v>20003899</v>
      </c>
      <c r="D437" s="36">
        <v>100719</v>
      </c>
      <c r="E437" s="36">
        <v>30200054</v>
      </c>
      <c r="F437" s="36" t="s">
        <v>42</v>
      </c>
      <c r="G437" s="37" t="s">
        <v>3463</v>
      </c>
      <c r="H437" s="38">
        <v>41589</v>
      </c>
      <c r="I437" s="39">
        <v>85</v>
      </c>
      <c r="J437" s="74">
        <v>4254</v>
      </c>
      <c r="K437" s="45">
        <v>1</v>
      </c>
      <c r="L437" s="41">
        <f t="shared" si="80"/>
        <v>4254</v>
      </c>
      <c r="M437" s="39">
        <v>85</v>
      </c>
      <c r="N437" s="42">
        <f t="shared" si="76"/>
        <v>1.6317590691307324</v>
      </c>
      <c r="O437" s="43">
        <f t="shared" si="77"/>
        <v>50.047058823529412</v>
      </c>
      <c r="P437" s="44">
        <f t="shared" si="78"/>
        <v>81.664742118613361</v>
      </c>
      <c r="Q437" s="44">
        <f t="shared" si="79"/>
        <v>4172.3352578813865</v>
      </c>
      <c r="R437" s="44" t="e">
        <f>VLOOKUP(S437,Sheet8!B:C,2,0)</f>
        <v>#N/A</v>
      </c>
      <c r="S437" s="6" t="s">
        <v>10584</v>
      </c>
      <c r="T437" s="6" t="e">
        <f>VLOOKUP(U437,'17-1'!J:K,2,0)</f>
        <v>#N/A</v>
      </c>
      <c r="U437" s="6" t="s">
        <v>35298</v>
      </c>
    </row>
    <row r="438" spans="1:21" x14ac:dyDescent="0.25">
      <c r="A438" s="35">
        <v>2695</v>
      </c>
      <c r="B438" s="36">
        <v>320</v>
      </c>
      <c r="C438" s="36">
        <v>20000535</v>
      </c>
      <c r="D438" s="36">
        <v>100718</v>
      </c>
      <c r="E438" s="36">
        <v>30200077</v>
      </c>
      <c r="F438" s="36" t="s">
        <v>15</v>
      </c>
      <c r="G438" s="37" t="s">
        <v>3449</v>
      </c>
      <c r="H438" s="38">
        <v>41284</v>
      </c>
      <c r="I438" s="39">
        <v>85</v>
      </c>
      <c r="J438" s="74">
        <v>1550.2</v>
      </c>
      <c r="K438" s="45">
        <v>1</v>
      </c>
      <c r="L438" s="41">
        <f t="shared" si="80"/>
        <v>1550.2</v>
      </c>
      <c r="M438" s="39">
        <v>85</v>
      </c>
      <c r="N438" s="42">
        <f t="shared" si="76"/>
        <v>2.4668035592060233</v>
      </c>
      <c r="O438" s="43">
        <f t="shared" si="77"/>
        <v>18.23764705882353</v>
      </c>
      <c r="P438" s="44">
        <f t="shared" si="78"/>
        <v>44.988692676249151</v>
      </c>
      <c r="Q438" s="44">
        <f t="shared" si="79"/>
        <v>1505.2113073237508</v>
      </c>
      <c r="R438" s="44" t="e">
        <f>VLOOKUP(S438,Sheet8!B:C,2,0)</f>
        <v>#N/A</v>
      </c>
      <c r="S438" s="6" t="s">
        <v>10585</v>
      </c>
      <c r="T438" s="6" t="e">
        <f>VLOOKUP(U438,'17-1'!J:K,2,0)</f>
        <v>#N/A</v>
      </c>
      <c r="U438" s="6" t="s">
        <v>35299</v>
      </c>
    </row>
    <row r="439" spans="1:21" x14ac:dyDescent="0.25">
      <c r="A439" s="35">
        <v>7824</v>
      </c>
      <c r="B439" s="36">
        <v>371</v>
      </c>
      <c r="C439" s="36">
        <v>20003417</v>
      </c>
      <c r="D439" s="36">
        <v>100719</v>
      </c>
      <c r="E439" s="36">
        <v>30200080</v>
      </c>
      <c r="F439" s="36" t="s">
        <v>51</v>
      </c>
      <c r="G439" s="37" t="s">
        <v>3476</v>
      </c>
      <c r="H439" s="38">
        <v>41881</v>
      </c>
      <c r="I439" s="39">
        <v>85</v>
      </c>
      <c r="J439" s="74">
        <v>1317.2400000000002</v>
      </c>
      <c r="K439" s="45">
        <v>1</v>
      </c>
      <c r="L439" s="41">
        <f t="shared" si="80"/>
        <v>1317.2400000000002</v>
      </c>
      <c r="M439" s="39">
        <v>85</v>
      </c>
      <c r="N439" s="42">
        <f t="shared" si="76"/>
        <v>0.83230663928815884</v>
      </c>
      <c r="O439" s="43">
        <f t="shared" si="77"/>
        <v>15.496941176470591</v>
      </c>
      <c r="P439" s="44">
        <f t="shared" si="78"/>
        <v>12.898207029834523</v>
      </c>
      <c r="Q439" s="44">
        <f t="shared" si="79"/>
        <v>1304.3417929701657</v>
      </c>
      <c r="R439" s="44" t="e">
        <f>VLOOKUP(S439,Sheet8!B:C,2,0)</f>
        <v>#N/A</v>
      </c>
      <c r="S439" s="6" t="s">
        <v>10586</v>
      </c>
      <c r="T439" s="6" t="e">
        <f>VLOOKUP(U439,'17-1'!J:K,2,0)</f>
        <v>#N/A</v>
      </c>
      <c r="U439" s="6" t="s">
        <v>35300</v>
      </c>
    </row>
    <row r="440" spans="1:21" x14ac:dyDescent="0.25">
      <c r="A440" s="35">
        <v>5297</v>
      </c>
      <c r="B440" s="36">
        <v>333</v>
      </c>
      <c r="C440" s="36">
        <v>20003979</v>
      </c>
      <c r="D440" s="36">
        <v>100718</v>
      </c>
      <c r="E440" s="36">
        <v>30200047</v>
      </c>
      <c r="F440" s="36" t="s">
        <v>148</v>
      </c>
      <c r="G440" s="37" t="s">
        <v>2410</v>
      </c>
      <c r="H440" s="38">
        <v>42087</v>
      </c>
      <c r="I440" s="39">
        <v>15</v>
      </c>
      <c r="J440" s="74">
        <v>2172.34</v>
      </c>
      <c r="K440" s="45">
        <v>1</v>
      </c>
      <c r="L440" s="41">
        <f t="shared" si="80"/>
        <v>2172.34</v>
      </c>
      <c r="M440" s="39">
        <v>15</v>
      </c>
      <c r="N440" s="42">
        <f t="shared" si="76"/>
        <v>0.26830937713894593</v>
      </c>
      <c r="O440" s="43">
        <f t="shared" si="77"/>
        <v>144.82266666666666</v>
      </c>
      <c r="P440" s="44">
        <f t="shared" si="78"/>
        <v>38.857279488934523</v>
      </c>
      <c r="Q440" s="44">
        <f t="shared" si="79"/>
        <v>2133.4827205110655</v>
      </c>
      <c r="R440" s="44" t="e">
        <f>VLOOKUP(S440,Sheet8!B:C,2,0)</f>
        <v>#N/A</v>
      </c>
      <c r="S440" s="6" t="s">
        <v>10587</v>
      </c>
      <c r="T440" s="6" t="e">
        <f>VLOOKUP(U440,'17-1'!J:K,2,0)</f>
        <v>#N/A</v>
      </c>
      <c r="U440" s="6" t="s">
        <v>35301</v>
      </c>
    </row>
    <row r="441" spans="1:21" x14ac:dyDescent="0.25">
      <c r="A441" s="35">
        <v>8085</v>
      </c>
      <c r="B441" s="36">
        <v>371</v>
      </c>
      <c r="C441" s="36">
        <v>20005323</v>
      </c>
      <c r="D441" s="36">
        <v>100719</v>
      </c>
      <c r="E441" s="36">
        <v>30200068</v>
      </c>
      <c r="F441" s="36" t="s">
        <v>10</v>
      </c>
      <c r="G441" s="37" t="s">
        <v>3530</v>
      </c>
      <c r="H441" s="38">
        <v>42069</v>
      </c>
      <c r="I441" s="39">
        <v>85</v>
      </c>
      <c r="J441" s="74">
        <v>1906.67</v>
      </c>
      <c r="K441" s="45">
        <v>1</v>
      </c>
      <c r="L441" s="41">
        <f t="shared" si="80"/>
        <v>1906.67</v>
      </c>
      <c r="M441" s="39">
        <v>85</v>
      </c>
      <c r="N441" s="42">
        <f t="shared" si="76"/>
        <v>0.31759069130732376</v>
      </c>
      <c r="O441" s="43">
        <f t="shared" si="77"/>
        <v>22.431411764705881</v>
      </c>
      <c r="P441" s="44">
        <f t="shared" si="78"/>
        <v>7.1240075693521767</v>
      </c>
      <c r="Q441" s="44">
        <f t="shared" si="79"/>
        <v>1899.5459924306479</v>
      </c>
      <c r="R441" s="44" t="e">
        <f>VLOOKUP(S441,Sheet8!B:C,2,0)</f>
        <v>#N/A</v>
      </c>
      <c r="S441" s="6" t="s">
        <v>10588</v>
      </c>
      <c r="T441" s="6" t="e">
        <f>VLOOKUP(U441,'17-1'!J:K,2,0)</f>
        <v>#N/A</v>
      </c>
      <c r="U441" s="6" t="s">
        <v>35302</v>
      </c>
    </row>
    <row r="442" spans="1:21" x14ac:dyDescent="0.25">
      <c r="A442" s="35">
        <v>1948</v>
      </c>
      <c r="B442" s="36">
        <v>311</v>
      </c>
      <c r="C442" s="36">
        <v>20001702</v>
      </c>
      <c r="D442" s="36">
        <v>100718</v>
      </c>
      <c r="E442" s="36">
        <v>30200080</v>
      </c>
      <c r="F442" s="36" t="s">
        <v>51</v>
      </c>
      <c r="G442" s="37" t="s">
        <v>3470</v>
      </c>
      <c r="H442" s="38">
        <v>41881</v>
      </c>
      <c r="I442" s="39">
        <v>85</v>
      </c>
      <c r="J442" s="74">
        <v>1071.6300000000001</v>
      </c>
      <c r="K442" s="45">
        <v>1</v>
      </c>
      <c r="L442" s="41">
        <f t="shared" si="80"/>
        <v>1071.6300000000001</v>
      </c>
      <c r="M442" s="39">
        <v>85</v>
      </c>
      <c r="N442" s="42">
        <f t="shared" si="76"/>
        <v>0.83230663928815884</v>
      </c>
      <c r="O442" s="43">
        <f t="shared" si="77"/>
        <v>12.607411764705883</v>
      </c>
      <c r="P442" s="44">
        <f t="shared" si="78"/>
        <v>10.493232516004351</v>
      </c>
      <c r="Q442" s="44">
        <f t="shared" si="79"/>
        <v>1061.1367674839958</v>
      </c>
      <c r="R442" s="44" t="e">
        <f>VLOOKUP(S442,Sheet8!B:C,2,0)</f>
        <v>#N/A</v>
      </c>
      <c r="S442" s="6" t="s">
        <v>10589</v>
      </c>
      <c r="T442" s="6" t="e">
        <f>VLOOKUP(U442,'17-1'!J:K,2,0)</f>
        <v>#N/A</v>
      </c>
      <c r="U442" s="6" t="s">
        <v>35303</v>
      </c>
    </row>
    <row r="443" spans="1:21" x14ac:dyDescent="0.25">
      <c r="A443" s="35">
        <v>4801</v>
      </c>
      <c r="B443" s="36">
        <v>331</v>
      </c>
      <c r="C443" s="36">
        <v>20006405</v>
      </c>
      <c r="D443" s="36">
        <v>100718</v>
      </c>
      <c r="E443" s="36">
        <v>30200013</v>
      </c>
      <c r="F443" s="36" t="s">
        <v>50</v>
      </c>
      <c r="G443" s="37" t="s">
        <v>3434</v>
      </c>
      <c r="H443" s="38">
        <v>40940</v>
      </c>
      <c r="I443" s="39">
        <v>85</v>
      </c>
      <c r="J443" s="74">
        <v>43181.3</v>
      </c>
      <c r="K443" s="45">
        <v>1</v>
      </c>
      <c r="L443" s="41">
        <f t="shared" si="80"/>
        <v>43181.3</v>
      </c>
      <c r="M443" s="39">
        <v>85</v>
      </c>
      <c r="N443" s="42">
        <f t="shared" si="76"/>
        <v>3.4086242299794662</v>
      </c>
      <c r="O443" s="43">
        <f t="shared" si="77"/>
        <v>508.0152941176471</v>
      </c>
      <c r="P443" s="44">
        <f t="shared" si="78"/>
        <v>1731.633240729557</v>
      </c>
      <c r="Q443" s="44">
        <f t="shared" si="79"/>
        <v>41449.666759270447</v>
      </c>
      <c r="R443" s="44" t="e">
        <f>VLOOKUP(S443,Sheet8!B:C,2,0)</f>
        <v>#N/A</v>
      </c>
      <c r="S443" s="6" t="s">
        <v>10590</v>
      </c>
      <c r="T443" s="6" t="e">
        <f>VLOOKUP(U443,'17-1'!J:K,2,0)</f>
        <v>#N/A</v>
      </c>
      <c r="U443" s="6" t="s">
        <v>35304</v>
      </c>
    </row>
    <row r="444" spans="1:21" x14ac:dyDescent="0.25">
      <c r="A444" s="35">
        <v>2086</v>
      </c>
      <c r="B444" s="36">
        <v>311</v>
      </c>
      <c r="C444" s="36">
        <v>20004088</v>
      </c>
      <c r="D444" s="36">
        <v>100718</v>
      </c>
      <c r="E444" s="36">
        <v>30200054</v>
      </c>
      <c r="F444" s="36" t="s">
        <v>42</v>
      </c>
      <c r="G444" s="37" t="s">
        <v>974</v>
      </c>
      <c r="H444" s="38">
        <v>36891</v>
      </c>
      <c r="I444" s="39">
        <v>15</v>
      </c>
      <c r="J444" s="74">
        <v>187.63</v>
      </c>
      <c r="K444" s="45">
        <v>1</v>
      </c>
      <c r="L444" s="41">
        <f t="shared" si="80"/>
        <v>187.63</v>
      </c>
      <c r="M444" s="39">
        <v>15</v>
      </c>
      <c r="N444" s="42">
        <f t="shared" si="76"/>
        <v>14.494182067077345</v>
      </c>
      <c r="O444" s="43">
        <f t="shared" si="77"/>
        <v>12.508666666666667</v>
      </c>
      <c r="P444" s="44">
        <f t="shared" si="78"/>
        <v>181.30289208304814</v>
      </c>
      <c r="Q444" s="44">
        <f t="shared" si="79"/>
        <v>6.32710791695186</v>
      </c>
      <c r="R444" s="44" t="e">
        <f>VLOOKUP(S444,Sheet8!B:C,2,0)</f>
        <v>#N/A</v>
      </c>
      <c r="S444" s="6" t="s">
        <v>10591</v>
      </c>
      <c r="T444" s="6" t="e">
        <f>VLOOKUP(U444,'17-1'!J:K,2,0)</f>
        <v>#N/A</v>
      </c>
      <c r="U444" s="6" t="s">
        <v>35305</v>
      </c>
    </row>
    <row r="445" spans="1:21" x14ac:dyDescent="0.25">
      <c r="A445" s="35">
        <v>1914</v>
      </c>
      <c r="B445" s="36">
        <v>311</v>
      </c>
      <c r="C445" s="36">
        <v>20001523</v>
      </c>
      <c r="D445" s="36">
        <v>100718</v>
      </c>
      <c r="E445" s="36">
        <v>30200044</v>
      </c>
      <c r="F445" s="36" t="s">
        <v>45</v>
      </c>
      <c r="G445" s="37" t="s">
        <v>3654</v>
      </c>
      <c r="H445" s="38">
        <v>38383</v>
      </c>
      <c r="I445" s="39">
        <v>45</v>
      </c>
      <c r="J445" s="74">
        <v>231.58</v>
      </c>
      <c r="K445" s="40">
        <v>0</v>
      </c>
      <c r="L445" s="41">
        <f t="shared" si="80"/>
        <v>0</v>
      </c>
      <c r="M445" s="39">
        <v>45</v>
      </c>
      <c r="N445" s="42">
        <f t="shared" si="76"/>
        <v>10.40930869267625</v>
      </c>
      <c r="O445" s="43">
        <f t="shared" si="77"/>
        <v>0</v>
      </c>
      <c r="P445" s="44">
        <f t="shared" si="78"/>
        <v>0</v>
      </c>
      <c r="Q445" s="44" t="str">
        <f t="shared" si="79"/>
        <v xml:space="preserve"> </v>
      </c>
      <c r="R445" s="44" t="str">
        <f>VLOOKUP(S445,Sheet8!B:C,2,0)</f>
        <v>GOTCHA</v>
      </c>
      <c r="S445" s="6" t="s">
        <v>7587</v>
      </c>
      <c r="T445" s="6" t="str">
        <f>VLOOKUP(U445,'17-1'!J:K,2,0)</f>
        <v>IM HERE</v>
      </c>
      <c r="U445" s="6" t="s">
        <v>27335</v>
      </c>
    </row>
    <row r="446" spans="1:21" x14ac:dyDescent="0.25">
      <c r="A446" s="35">
        <v>380</v>
      </c>
      <c r="B446" s="36">
        <v>304</v>
      </c>
      <c r="C446" s="36">
        <v>10000359</v>
      </c>
      <c r="D446" s="36">
        <v>100718</v>
      </c>
      <c r="E446" s="36">
        <v>30200045</v>
      </c>
      <c r="F446" s="36" t="s">
        <v>56</v>
      </c>
      <c r="G446" s="37" t="s">
        <v>4703</v>
      </c>
      <c r="H446" s="38">
        <v>41162</v>
      </c>
      <c r="I446" s="39">
        <v>20</v>
      </c>
      <c r="J446" s="74">
        <v>327.57</v>
      </c>
      <c r="K446" s="45">
        <v>1</v>
      </c>
      <c r="L446" s="41">
        <f t="shared" si="80"/>
        <v>327.57</v>
      </c>
      <c r="M446" s="39">
        <v>20</v>
      </c>
      <c r="N446" s="42">
        <f t="shared" si="76"/>
        <v>2.8008213552361396</v>
      </c>
      <c r="O446" s="43">
        <f t="shared" si="77"/>
        <v>16.378499999999999</v>
      </c>
      <c r="P446" s="44">
        <f t="shared" si="78"/>
        <v>45.873252566735111</v>
      </c>
      <c r="Q446" s="44">
        <f t="shared" si="79"/>
        <v>281.69674743326487</v>
      </c>
      <c r="R446" s="44" t="e">
        <f>VLOOKUP(S446,Sheet8!B:C,2,0)</f>
        <v>#N/A</v>
      </c>
      <c r="S446" s="6" t="s">
        <v>10592</v>
      </c>
      <c r="T446" s="6" t="e">
        <f>VLOOKUP(U446,'17-1'!J:K,2,0)</f>
        <v>#N/A</v>
      </c>
      <c r="U446" s="6" t="s">
        <v>35306</v>
      </c>
    </row>
    <row r="447" spans="1:21" x14ac:dyDescent="0.25">
      <c r="A447" s="35">
        <v>566</v>
      </c>
      <c r="B447" s="36">
        <v>304</v>
      </c>
      <c r="C447" s="36">
        <v>10000603</v>
      </c>
      <c r="D447" s="36">
        <v>100718</v>
      </c>
      <c r="E447" s="36">
        <v>30200044</v>
      </c>
      <c r="F447" s="36" t="s">
        <v>45</v>
      </c>
      <c r="G447" s="37" t="s">
        <v>4713</v>
      </c>
      <c r="H447" s="38">
        <v>42022</v>
      </c>
      <c r="I447" s="39">
        <v>20</v>
      </c>
      <c r="J447" s="74">
        <v>1293.27</v>
      </c>
      <c r="K447" s="45">
        <v>1</v>
      </c>
      <c r="L447" s="41">
        <f t="shared" si="80"/>
        <v>1293.27</v>
      </c>
      <c r="M447" s="39">
        <v>20</v>
      </c>
      <c r="N447" s="42">
        <f t="shared" si="76"/>
        <v>0.4462696783025325</v>
      </c>
      <c r="O447" s="43">
        <f t="shared" si="77"/>
        <v>64.663499999999999</v>
      </c>
      <c r="P447" s="44">
        <f t="shared" si="78"/>
        <v>28.85735934291581</v>
      </c>
      <c r="Q447" s="44">
        <f t="shared" si="79"/>
        <v>1264.4126406570842</v>
      </c>
      <c r="R447" s="44" t="e">
        <f>VLOOKUP(S447,Sheet8!B:C,2,0)</f>
        <v>#N/A</v>
      </c>
      <c r="S447" s="6" t="s">
        <v>10593</v>
      </c>
      <c r="T447" s="6" t="e">
        <f>VLOOKUP(U447,'17-1'!J:K,2,0)</f>
        <v>#N/A</v>
      </c>
      <c r="U447" s="6" t="s">
        <v>35307</v>
      </c>
    </row>
    <row r="448" spans="1:21" x14ac:dyDescent="0.25">
      <c r="A448" s="35">
        <v>6245</v>
      </c>
      <c r="B448" s="36">
        <v>334</v>
      </c>
      <c r="C448" s="36">
        <v>20007370</v>
      </c>
      <c r="D448" s="36">
        <v>100718</v>
      </c>
      <c r="E448" s="36">
        <v>30200077</v>
      </c>
      <c r="F448" s="36" t="s">
        <v>15</v>
      </c>
      <c r="G448" s="37" t="s">
        <v>4361</v>
      </c>
      <c r="H448" s="38">
        <v>42004</v>
      </c>
      <c r="I448" s="39">
        <v>20</v>
      </c>
      <c r="J448" s="74">
        <v>2070</v>
      </c>
      <c r="K448" s="45">
        <v>1</v>
      </c>
      <c r="L448" s="41">
        <f t="shared" si="80"/>
        <v>2070</v>
      </c>
      <c r="M448" s="39">
        <v>20</v>
      </c>
      <c r="N448" s="42">
        <f t="shared" si="76"/>
        <v>0.49555099247091033</v>
      </c>
      <c r="O448" s="43">
        <f t="shared" si="77"/>
        <v>103.5</v>
      </c>
      <c r="P448" s="44">
        <f t="shared" si="78"/>
        <v>51.289527720739216</v>
      </c>
      <c r="Q448" s="44">
        <f t="shared" si="79"/>
        <v>2018.7104722792608</v>
      </c>
      <c r="R448" s="44" t="e">
        <f>VLOOKUP(S448,Sheet8!B:C,2,0)</f>
        <v>#N/A</v>
      </c>
      <c r="S448" s="6" t="s">
        <v>10594</v>
      </c>
      <c r="T448" s="6" t="e">
        <f>VLOOKUP(U448,'17-1'!J:K,2,0)</f>
        <v>#N/A</v>
      </c>
      <c r="U448" s="6" t="s">
        <v>35308</v>
      </c>
    </row>
    <row r="449" spans="1:21" x14ac:dyDescent="0.25">
      <c r="A449" s="35">
        <v>4358</v>
      </c>
      <c r="B449" s="36">
        <v>331</v>
      </c>
      <c r="C449" s="36">
        <v>20003602</v>
      </c>
      <c r="D449" s="36">
        <v>100718</v>
      </c>
      <c r="E449" s="36">
        <v>30200054</v>
      </c>
      <c r="F449" s="36" t="s">
        <v>42</v>
      </c>
      <c r="G449" s="37" t="s">
        <v>159</v>
      </c>
      <c r="H449" s="38">
        <v>36891</v>
      </c>
      <c r="I449" s="39">
        <v>33</v>
      </c>
      <c r="J449" s="74">
        <v>109.73</v>
      </c>
      <c r="K449" s="45">
        <v>1</v>
      </c>
      <c r="L449" s="41">
        <f t="shared" si="80"/>
        <v>109.73</v>
      </c>
      <c r="M449" s="39">
        <v>33</v>
      </c>
      <c r="N449" s="42">
        <f t="shared" si="76"/>
        <v>14.494182067077345</v>
      </c>
      <c r="O449" s="43">
        <f t="shared" si="77"/>
        <v>3.3251515151515152</v>
      </c>
      <c r="P449" s="44">
        <f t="shared" si="78"/>
        <v>48.195351461224156</v>
      </c>
      <c r="Q449" s="44">
        <f t="shared" si="79"/>
        <v>61.534648538775848</v>
      </c>
      <c r="R449" s="44" t="e">
        <f>VLOOKUP(S449,Sheet8!B:C,2,0)</f>
        <v>#N/A</v>
      </c>
      <c r="S449" s="6" t="s">
        <v>10595</v>
      </c>
      <c r="T449" s="6" t="e">
        <f>VLOOKUP(U449,'17-1'!J:K,2,0)</f>
        <v>#N/A</v>
      </c>
      <c r="U449" s="6" t="s">
        <v>35309</v>
      </c>
    </row>
    <row r="450" spans="1:21" x14ac:dyDescent="0.25">
      <c r="A450" s="35">
        <v>5676</v>
      </c>
      <c r="B450" s="36">
        <v>333</v>
      </c>
      <c r="C450" s="36">
        <v>20005912</v>
      </c>
      <c r="D450" s="36">
        <v>100718</v>
      </c>
      <c r="E450" s="36">
        <v>30200044</v>
      </c>
      <c r="F450" s="36" t="s">
        <v>45</v>
      </c>
      <c r="G450" s="37" t="s">
        <v>2022</v>
      </c>
      <c r="H450" s="38">
        <v>41868</v>
      </c>
      <c r="I450" s="39">
        <v>15</v>
      </c>
      <c r="J450" s="74">
        <v>6582.76</v>
      </c>
      <c r="K450" s="45">
        <v>1</v>
      </c>
      <c r="L450" s="41">
        <f t="shared" si="80"/>
        <v>6582.76</v>
      </c>
      <c r="M450" s="39">
        <v>15</v>
      </c>
      <c r="N450" s="42">
        <f t="shared" si="76"/>
        <v>0.86789869952087606</v>
      </c>
      <c r="O450" s="43">
        <f t="shared" si="77"/>
        <v>438.85066666666665</v>
      </c>
      <c r="P450" s="44">
        <f t="shared" si="78"/>
        <v>380.87792288386947</v>
      </c>
      <c r="Q450" s="44">
        <f t="shared" si="79"/>
        <v>6201.8820771161309</v>
      </c>
      <c r="R450" s="44" t="e">
        <f>VLOOKUP(S450,Sheet8!B:C,2,0)</f>
        <v>#N/A</v>
      </c>
      <c r="S450" s="6" t="s">
        <v>10596</v>
      </c>
      <c r="T450" s="6" t="e">
        <f>VLOOKUP(U450,'17-1'!J:K,2,0)</f>
        <v>#N/A</v>
      </c>
      <c r="U450" s="6" t="s">
        <v>35310</v>
      </c>
    </row>
    <row r="451" spans="1:21" x14ac:dyDescent="0.25">
      <c r="A451" s="35">
        <v>7441</v>
      </c>
      <c r="B451" s="36">
        <v>371</v>
      </c>
      <c r="C451" s="36">
        <v>20000860</v>
      </c>
      <c r="D451" s="36">
        <v>100719</v>
      </c>
      <c r="E451" s="36">
        <v>30200078</v>
      </c>
      <c r="F451" s="36" t="s">
        <v>4972</v>
      </c>
      <c r="G451" s="37" t="s">
        <v>6327</v>
      </c>
      <c r="H451" s="38">
        <v>42151</v>
      </c>
      <c r="I451" s="39">
        <v>25</v>
      </c>
      <c r="J451" s="74">
        <v>11870.51</v>
      </c>
      <c r="K451" s="45">
        <v>1</v>
      </c>
      <c r="L451" s="41">
        <f t="shared" si="80"/>
        <v>11870.51</v>
      </c>
      <c r="M451" s="39">
        <v>25</v>
      </c>
      <c r="N451" s="42">
        <f t="shared" si="76"/>
        <v>9.3086926762491445E-2</v>
      </c>
      <c r="O451" s="43">
        <f t="shared" si="77"/>
        <v>474.82040000000001</v>
      </c>
      <c r="P451" s="44">
        <f t="shared" si="78"/>
        <v>44.199571800136894</v>
      </c>
      <c r="Q451" s="44">
        <f t="shared" si="79"/>
        <v>11826.310428199864</v>
      </c>
      <c r="R451" s="44" t="e">
        <f>VLOOKUP(S451,Sheet8!B:C,2,0)</f>
        <v>#N/A</v>
      </c>
      <c r="S451" s="6" t="s">
        <v>10597</v>
      </c>
      <c r="T451" s="6" t="e">
        <f>VLOOKUP(U451,'17-1'!J:K,2,0)</f>
        <v>#N/A</v>
      </c>
      <c r="U451" s="6" t="s">
        <v>35311</v>
      </c>
    </row>
    <row r="452" spans="1:21" x14ac:dyDescent="0.25">
      <c r="A452" s="35">
        <v>6564</v>
      </c>
      <c r="B452" s="36">
        <v>341</v>
      </c>
      <c r="C452" s="36">
        <v>20002268</v>
      </c>
      <c r="D452" s="36">
        <v>100718</v>
      </c>
      <c r="E452" s="36">
        <v>30200051</v>
      </c>
      <c r="F452" s="36" t="s">
        <v>58</v>
      </c>
      <c r="G452" s="37" t="s">
        <v>1945</v>
      </c>
      <c r="H452" s="38">
        <v>41488</v>
      </c>
      <c r="I452" s="39">
        <v>15</v>
      </c>
      <c r="J452" s="74">
        <v>27451</v>
      </c>
      <c r="K452" s="45">
        <v>1</v>
      </c>
      <c r="L452" s="41">
        <f t="shared" si="80"/>
        <v>27451</v>
      </c>
      <c r="M452" s="39">
        <v>15</v>
      </c>
      <c r="N452" s="42">
        <f t="shared" si="76"/>
        <v>1.9082819986310746</v>
      </c>
      <c r="O452" s="43">
        <f t="shared" si="77"/>
        <v>1830.0666666666666</v>
      </c>
      <c r="P452" s="44">
        <f t="shared" si="78"/>
        <v>3492.2832762947751</v>
      </c>
      <c r="Q452" s="44">
        <f t="shared" si="79"/>
        <v>23958.716723705224</v>
      </c>
      <c r="R452" s="44" t="e">
        <f>VLOOKUP(S452,Sheet8!B:C,2,0)</f>
        <v>#N/A</v>
      </c>
      <c r="S452" s="6" t="s">
        <v>10598</v>
      </c>
      <c r="T452" s="6" t="e">
        <f>VLOOKUP(U452,'17-1'!J:K,2,0)</f>
        <v>#N/A</v>
      </c>
      <c r="U452" s="6" t="s">
        <v>35312</v>
      </c>
    </row>
    <row r="453" spans="1:21" x14ac:dyDescent="0.25">
      <c r="A453" s="35">
        <v>7981</v>
      </c>
      <c r="B453" s="36">
        <v>371</v>
      </c>
      <c r="C453" s="36">
        <v>20004636</v>
      </c>
      <c r="D453" s="36">
        <v>100719</v>
      </c>
      <c r="E453" s="36">
        <v>30200044</v>
      </c>
      <c r="F453" s="36" t="s">
        <v>45</v>
      </c>
      <c r="G453" s="37" t="s">
        <v>2021</v>
      </c>
      <c r="H453" s="38">
        <v>41868</v>
      </c>
      <c r="I453" s="39">
        <v>15</v>
      </c>
      <c r="J453" s="74">
        <v>4302.13</v>
      </c>
      <c r="K453" s="45">
        <v>1</v>
      </c>
      <c r="L453" s="41">
        <f t="shared" si="80"/>
        <v>4302.13</v>
      </c>
      <c r="M453" s="39">
        <v>15</v>
      </c>
      <c r="N453" s="42">
        <f t="shared" si="76"/>
        <v>0.86789869952087606</v>
      </c>
      <c r="O453" s="43">
        <f t="shared" si="77"/>
        <v>286.80866666666668</v>
      </c>
      <c r="P453" s="44">
        <f t="shared" si="78"/>
        <v>248.92086881131644</v>
      </c>
      <c r="Q453" s="44">
        <f t="shared" si="79"/>
        <v>4053.2091311886838</v>
      </c>
      <c r="R453" s="44" t="e">
        <f>VLOOKUP(S453,Sheet8!B:C,2,0)</f>
        <v>#N/A</v>
      </c>
      <c r="S453" s="6" t="s">
        <v>10599</v>
      </c>
      <c r="T453" s="6" t="e">
        <f>VLOOKUP(U453,'17-1'!J:K,2,0)</f>
        <v>#N/A</v>
      </c>
      <c r="U453" s="6" t="s">
        <v>35313</v>
      </c>
    </row>
    <row r="454" spans="1:21" x14ac:dyDescent="0.25">
      <c r="A454" s="35">
        <v>4459</v>
      </c>
      <c r="B454" s="36">
        <v>331</v>
      </c>
      <c r="C454" s="36">
        <v>20004747</v>
      </c>
      <c r="D454" s="36">
        <v>100718</v>
      </c>
      <c r="E454" s="36">
        <v>30200076</v>
      </c>
      <c r="F454" s="36" t="s">
        <v>169</v>
      </c>
      <c r="G454" s="37" t="s">
        <v>2037</v>
      </c>
      <c r="H454" s="38">
        <v>41925</v>
      </c>
      <c r="I454" s="39">
        <v>15</v>
      </c>
      <c r="J454" s="74">
        <v>11309.5</v>
      </c>
      <c r="K454" s="45">
        <v>1</v>
      </c>
      <c r="L454" s="41">
        <f t="shared" si="80"/>
        <v>11309.5</v>
      </c>
      <c r="M454" s="39">
        <v>15</v>
      </c>
      <c r="N454" s="42">
        <f t="shared" si="76"/>
        <v>0.7118412046543463</v>
      </c>
      <c r="O454" s="43">
        <f t="shared" si="77"/>
        <v>753.9666666666667</v>
      </c>
      <c r="P454" s="44">
        <f t="shared" si="78"/>
        <v>536.70454026922198</v>
      </c>
      <c r="Q454" s="44">
        <f t="shared" si="79"/>
        <v>10772.795459730778</v>
      </c>
      <c r="R454" s="44" t="e">
        <f>VLOOKUP(S454,Sheet8!B:C,2,0)</f>
        <v>#N/A</v>
      </c>
      <c r="S454" s="6" t="s">
        <v>10600</v>
      </c>
      <c r="T454" s="6" t="e">
        <f>VLOOKUP(U454,'17-1'!J:K,2,0)</f>
        <v>#N/A</v>
      </c>
      <c r="U454" s="6" t="s">
        <v>35314</v>
      </c>
    </row>
    <row r="455" spans="1:21" x14ac:dyDescent="0.25">
      <c r="A455" s="35">
        <v>1539</v>
      </c>
      <c r="B455" s="36">
        <v>310</v>
      </c>
      <c r="C455" s="36">
        <v>20005010</v>
      </c>
      <c r="D455" s="36">
        <v>100718</v>
      </c>
      <c r="E455" s="36">
        <v>30200065</v>
      </c>
      <c r="F455" s="36" t="s">
        <v>11</v>
      </c>
      <c r="G455" s="37" t="s">
        <v>1322</v>
      </c>
      <c r="H455" s="38">
        <v>39995</v>
      </c>
      <c r="I455" s="39">
        <v>15</v>
      </c>
      <c r="J455" s="74">
        <v>41655.26</v>
      </c>
      <c r="K455" s="49">
        <v>0</v>
      </c>
      <c r="L455" s="41">
        <f t="shared" si="80"/>
        <v>0</v>
      </c>
      <c r="M455" s="39">
        <v>15</v>
      </c>
      <c r="N455" s="42">
        <f t="shared" si="76"/>
        <v>5.9958932238193015</v>
      </c>
      <c r="O455" s="43">
        <f t="shared" si="77"/>
        <v>0</v>
      </c>
      <c r="P455" s="44">
        <f t="shared" si="78"/>
        <v>0</v>
      </c>
      <c r="Q455" s="44" t="str">
        <f t="shared" si="79"/>
        <v xml:space="preserve"> </v>
      </c>
      <c r="R455" s="44" t="str">
        <f>VLOOKUP(S455,Sheet8!B:C,2,0)</f>
        <v>GOTCHA</v>
      </c>
      <c r="S455" s="6" t="s">
        <v>7362</v>
      </c>
      <c r="T455" s="6" t="str">
        <f>VLOOKUP(U455,'17-1'!J:K,2,0)</f>
        <v>IM HERE</v>
      </c>
      <c r="U455" s="6" t="s">
        <v>27110</v>
      </c>
    </row>
    <row r="456" spans="1:21" x14ac:dyDescent="0.25">
      <c r="A456" s="35">
        <v>6349</v>
      </c>
      <c r="B456" s="36">
        <v>334</v>
      </c>
      <c r="C456" s="36">
        <v>20007510</v>
      </c>
      <c r="D456" s="36">
        <v>100718</v>
      </c>
      <c r="E456" s="36">
        <v>30200030</v>
      </c>
      <c r="F456" s="36" t="s">
        <v>40</v>
      </c>
      <c r="G456" s="37" t="s">
        <v>3495</v>
      </c>
      <c r="H456" s="38">
        <v>41909</v>
      </c>
      <c r="I456" s="39">
        <v>85</v>
      </c>
      <c r="J456" s="74">
        <v>1605.48</v>
      </c>
      <c r="K456" s="45">
        <v>1</v>
      </c>
      <c r="L456" s="41">
        <f t="shared" si="80"/>
        <v>1605.48</v>
      </c>
      <c r="M456" s="39">
        <v>85</v>
      </c>
      <c r="N456" s="42">
        <f t="shared" si="76"/>
        <v>0.75564681724845995</v>
      </c>
      <c r="O456" s="43">
        <f t="shared" si="77"/>
        <v>18.888000000000002</v>
      </c>
      <c r="P456" s="44">
        <f t="shared" si="78"/>
        <v>14.272657084188912</v>
      </c>
      <c r="Q456" s="44">
        <f t="shared" si="79"/>
        <v>1591.2073429158111</v>
      </c>
      <c r="R456" s="44" t="e">
        <f>VLOOKUP(S456,Sheet8!B:C,2,0)</f>
        <v>#N/A</v>
      </c>
      <c r="S456" s="6" t="s">
        <v>10601</v>
      </c>
      <c r="T456" s="6" t="e">
        <f>VLOOKUP(U456,'17-1'!J:K,2,0)</f>
        <v>#N/A</v>
      </c>
      <c r="U456" s="6" t="s">
        <v>35315</v>
      </c>
    </row>
    <row r="457" spans="1:21" x14ac:dyDescent="0.25">
      <c r="A457" s="35">
        <v>8117</v>
      </c>
      <c r="B457" s="36">
        <v>371</v>
      </c>
      <c r="C457" s="36">
        <v>20005648</v>
      </c>
      <c r="D457" s="36">
        <v>100719</v>
      </c>
      <c r="E457" s="36">
        <v>30200044</v>
      </c>
      <c r="F457" s="36" t="s">
        <v>45</v>
      </c>
      <c r="G457" s="37" t="s">
        <v>2690</v>
      </c>
      <c r="H457" s="38">
        <v>39082</v>
      </c>
      <c r="I457" s="39">
        <v>50</v>
      </c>
      <c r="J457" s="74">
        <v>1788.93</v>
      </c>
      <c r="K457" s="111">
        <v>0</v>
      </c>
      <c r="L457" s="59">
        <f>J457*K457</f>
        <v>0</v>
      </c>
      <c r="M457" s="39">
        <v>50</v>
      </c>
      <c r="N457" s="42">
        <f t="shared" si="76"/>
        <v>8.4955509924709105</v>
      </c>
      <c r="O457" s="43">
        <f t="shared" si="77"/>
        <v>0</v>
      </c>
      <c r="P457" s="44">
        <f t="shared" si="78"/>
        <v>0</v>
      </c>
      <c r="Q457" s="44" t="str">
        <f t="shared" si="79"/>
        <v xml:space="preserve"> </v>
      </c>
      <c r="R457" s="44" t="str">
        <f>VLOOKUP(S457,Sheet8!B:C,2,0)</f>
        <v>GOTCHA</v>
      </c>
      <c r="S457" s="6" t="s">
        <v>9227</v>
      </c>
      <c r="T457" s="6" t="str">
        <f>VLOOKUP(U457,'17-1'!J:K,2,0)</f>
        <v>IM HERE</v>
      </c>
      <c r="U457" s="6" t="s">
        <v>29065</v>
      </c>
    </row>
    <row r="458" spans="1:21" x14ac:dyDescent="0.25">
      <c r="A458" s="35">
        <v>1703</v>
      </c>
      <c r="B458" s="36">
        <v>311</v>
      </c>
      <c r="C458" s="36">
        <v>20000075</v>
      </c>
      <c r="D458" s="36">
        <v>100718</v>
      </c>
      <c r="E458" s="36">
        <v>30200077</v>
      </c>
      <c r="F458" s="36" t="s">
        <v>15</v>
      </c>
      <c r="G458" s="37" t="s">
        <v>3429</v>
      </c>
      <c r="H458" s="38">
        <v>40756</v>
      </c>
      <c r="I458" s="39">
        <v>85</v>
      </c>
      <c r="J458" s="74">
        <v>6517.64</v>
      </c>
      <c r="K458" s="45">
        <v>1</v>
      </c>
      <c r="L458" s="41">
        <f t="shared" ref="L458:L490" si="81">J458*K458</f>
        <v>6517.64</v>
      </c>
      <c r="M458" s="39">
        <v>85</v>
      </c>
      <c r="N458" s="42">
        <f t="shared" si="76"/>
        <v>3.9123887748117729</v>
      </c>
      <c r="O458" s="43">
        <f t="shared" si="77"/>
        <v>76.678117647058826</v>
      </c>
      <c r="P458" s="44">
        <f t="shared" si="78"/>
        <v>299.99460675604945</v>
      </c>
      <c r="Q458" s="44">
        <f t="shared" si="79"/>
        <v>6217.6453932439508</v>
      </c>
      <c r="R458" s="44" t="e">
        <f>VLOOKUP(S458,Sheet8!B:C,2,0)</f>
        <v>#N/A</v>
      </c>
      <c r="S458" s="6" t="s">
        <v>10602</v>
      </c>
      <c r="T458" s="6" t="e">
        <f>VLOOKUP(U458,'17-1'!J:K,2,0)</f>
        <v>#N/A</v>
      </c>
      <c r="U458" s="6" t="s">
        <v>35316</v>
      </c>
    </row>
    <row r="459" spans="1:21" x14ac:dyDescent="0.25">
      <c r="A459" s="35">
        <v>8362</v>
      </c>
      <c r="B459" s="36">
        <v>371</v>
      </c>
      <c r="C459" s="36">
        <v>20007106</v>
      </c>
      <c r="D459" s="36">
        <v>100719</v>
      </c>
      <c r="E459" s="36">
        <v>30200027</v>
      </c>
      <c r="F459" s="36" t="s">
        <v>160</v>
      </c>
      <c r="G459" s="37" t="s">
        <v>2413</v>
      </c>
      <c r="H459" s="38">
        <v>41640</v>
      </c>
      <c r="I459" s="39">
        <v>50</v>
      </c>
      <c r="J459" s="74">
        <v>8793</v>
      </c>
      <c r="K459" s="45">
        <v>1</v>
      </c>
      <c r="L459" s="41">
        <f t="shared" si="81"/>
        <v>8793</v>
      </c>
      <c r="M459" s="39">
        <v>50</v>
      </c>
      <c r="N459" s="42">
        <f t="shared" si="76"/>
        <v>1.4921286789869952</v>
      </c>
      <c r="O459" s="43">
        <f t="shared" si="77"/>
        <v>175.86</v>
      </c>
      <c r="P459" s="44">
        <f t="shared" si="78"/>
        <v>262.40574948665295</v>
      </c>
      <c r="Q459" s="44">
        <f t="shared" si="79"/>
        <v>8530.5942505133462</v>
      </c>
      <c r="R459" s="44" t="e">
        <f>VLOOKUP(S459,Sheet8!B:C,2,0)</f>
        <v>#N/A</v>
      </c>
      <c r="S459" s="6" t="s">
        <v>10603</v>
      </c>
      <c r="T459" s="6" t="e">
        <f>VLOOKUP(U459,'17-1'!J:K,2,0)</f>
        <v>#N/A</v>
      </c>
      <c r="U459" s="6" t="s">
        <v>35317</v>
      </c>
    </row>
    <row r="460" spans="1:21" x14ac:dyDescent="0.25">
      <c r="A460" s="35">
        <v>5647</v>
      </c>
      <c r="B460" s="36">
        <v>333</v>
      </c>
      <c r="C460" s="36">
        <v>20005776</v>
      </c>
      <c r="D460" s="36">
        <v>100718</v>
      </c>
      <c r="E460" s="36">
        <v>30200055</v>
      </c>
      <c r="F460" s="36" t="s">
        <v>162</v>
      </c>
      <c r="G460" s="37" t="s">
        <v>3531</v>
      </c>
      <c r="H460" s="38">
        <v>42129</v>
      </c>
      <c r="I460" s="39">
        <v>85</v>
      </c>
      <c r="J460" s="74">
        <v>2507</v>
      </c>
      <c r="K460" s="45">
        <v>1</v>
      </c>
      <c r="L460" s="41">
        <f t="shared" si="81"/>
        <v>2507</v>
      </c>
      <c r="M460" s="39">
        <v>85</v>
      </c>
      <c r="N460" s="42">
        <f t="shared" si="76"/>
        <v>0.15331964407939766</v>
      </c>
      <c r="O460" s="43">
        <f t="shared" si="77"/>
        <v>29.494117647058822</v>
      </c>
      <c r="P460" s="44">
        <f t="shared" si="78"/>
        <v>4.5220276200829401</v>
      </c>
      <c r="Q460" s="44">
        <f t="shared" si="79"/>
        <v>2502.477972379917</v>
      </c>
      <c r="R460" s="44" t="e">
        <f>VLOOKUP(S460,Sheet8!B:C,2,0)</f>
        <v>#N/A</v>
      </c>
      <c r="S460" s="6" t="s">
        <v>10604</v>
      </c>
      <c r="T460" s="6" t="e">
        <f>VLOOKUP(U460,'17-1'!J:K,2,0)</f>
        <v>#N/A</v>
      </c>
      <c r="U460" s="6" t="s">
        <v>35318</v>
      </c>
    </row>
    <row r="461" spans="1:21" x14ac:dyDescent="0.25">
      <c r="A461" s="35">
        <v>5083</v>
      </c>
      <c r="B461" s="36">
        <v>333</v>
      </c>
      <c r="C461" s="36">
        <v>20003227</v>
      </c>
      <c r="D461" s="36">
        <v>100718</v>
      </c>
      <c r="E461" s="36">
        <v>30200054</v>
      </c>
      <c r="F461" s="36" t="s">
        <v>42</v>
      </c>
      <c r="G461" s="37" t="s">
        <v>1851</v>
      </c>
      <c r="H461" s="38">
        <v>40848</v>
      </c>
      <c r="I461" s="39">
        <v>15</v>
      </c>
      <c r="J461" s="74">
        <v>3450</v>
      </c>
      <c r="K461" s="45">
        <v>1</v>
      </c>
      <c r="L461" s="41">
        <f t="shared" si="81"/>
        <v>3450</v>
      </c>
      <c r="M461" s="39">
        <v>15</v>
      </c>
      <c r="N461" s="42">
        <f t="shared" si="76"/>
        <v>3.6605065023956196</v>
      </c>
      <c r="O461" s="43">
        <f t="shared" si="77"/>
        <v>230</v>
      </c>
      <c r="P461" s="44">
        <f t="shared" si="78"/>
        <v>841.91649555099252</v>
      </c>
      <c r="Q461" s="44">
        <f t="shared" si="79"/>
        <v>2608.0835044490077</v>
      </c>
      <c r="R461" s="44" t="e">
        <f>VLOOKUP(S461,Sheet8!B:C,2,0)</f>
        <v>#N/A</v>
      </c>
      <c r="S461" s="6" t="s">
        <v>10605</v>
      </c>
      <c r="T461" s="6" t="e">
        <f>VLOOKUP(U461,'17-1'!J:K,2,0)</f>
        <v>#N/A</v>
      </c>
      <c r="U461" s="6" t="s">
        <v>35319</v>
      </c>
    </row>
    <row r="462" spans="1:21" x14ac:dyDescent="0.25">
      <c r="A462" s="35">
        <v>7371</v>
      </c>
      <c r="B462" s="36">
        <v>371</v>
      </c>
      <c r="C462" s="36">
        <v>20000714</v>
      </c>
      <c r="D462" s="36">
        <v>100719</v>
      </c>
      <c r="E462" s="36">
        <v>30200078</v>
      </c>
      <c r="F462" s="36" t="s">
        <v>4972</v>
      </c>
      <c r="G462" s="37" t="s">
        <v>6315</v>
      </c>
      <c r="H462" s="38">
        <v>41796</v>
      </c>
      <c r="I462" s="39">
        <v>25</v>
      </c>
      <c r="J462" s="74">
        <v>10283.789999999999</v>
      </c>
      <c r="K462" s="45">
        <v>1</v>
      </c>
      <c r="L462" s="41">
        <f t="shared" si="81"/>
        <v>10283.789999999999</v>
      </c>
      <c r="M462" s="39">
        <v>25</v>
      </c>
      <c r="N462" s="42">
        <f t="shared" si="76"/>
        <v>1.0650239561943875</v>
      </c>
      <c r="O462" s="43">
        <f t="shared" si="77"/>
        <v>411.35159999999996</v>
      </c>
      <c r="P462" s="44">
        <f t="shared" si="78"/>
        <v>438.09930841889116</v>
      </c>
      <c r="Q462" s="44">
        <f t="shared" si="79"/>
        <v>9845.6906915811087</v>
      </c>
      <c r="R462" s="44" t="e">
        <f>VLOOKUP(S462,Sheet8!B:C,2,0)</f>
        <v>#N/A</v>
      </c>
      <c r="S462" s="6" t="s">
        <v>10606</v>
      </c>
      <c r="T462" s="6" t="e">
        <f>VLOOKUP(U462,'17-1'!J:K,2,0)</f>
        <v>#N/A</v>
      </c>
      <c r="U462" s="6" t="s">
        <v>35320</v>
      </c>
    </row>
    <row r="463" spans="1:21" x14ac:dyDescent="0.25">
      <c r="A463" s="35">
        <v>4337</v>
      </c>
      <c r="B463" s="36">
        <v>331</v>
      </c>
      <c r="C463" s="36">
        <v>20003442</v>
      </c>
      <c r="D463" s="36">
        <v>100718</v>
      </c>
      <c r="E463" s="36">
        <v>30200054</v>
      </c>
      <c r="F463" s="36" t="s">
        <v>42</v>
      </c>
      <c r="G463" s="37" t="s">
        <v>1916</v>
      </c>
      <c r="H463" s="38">
        <v>41316</v>
      </c>
      <c r="I463" s="39">
        <v>15</v>
      </c>
      <c r="J463" s="74">
        <v>4498</v>
      </c>
      <c r="K463" s="45">
        <v>1</v>
      </c>
      <c r="L463" s="41">
        <f t="shared" si="81"/>
        <v>4498</v>
      </c>
      <c r="M463" s="39">
        <v>15</v>
      </c>
      <c r="N463" s="42">
        <f t="shared" si="76"/>
        <v>2.3791923340177958</v>
      </c>
      <c r="O463" s="43">
        <f t="shared" si="77"/>
        <v>299.86666666666667</v>
      </c>
      <c r="P463" s="44">
        <f t="shared" si="78"/>
        <v>713.44047456080307</v>
      </c>
      <c r="Q463" s="44">
        <f t="shared" si="79"/>
        <v>3784.5595254391969</v>
      </c>
      <c r="R463" s="44" t="e">
        <f>VLOOKUP(S463,Sheet8!B:C,2,0)</f>
        <v>#N/A</v>
      </c>
      <c r="S463" s="6" t="s">
        <v>10607</v>
      </c>
      <c r="T463" s="6" t="e">
        <f>VLOOKUP(U463,'17-1'!J:K,2,0)</f>
        <v>#N/A</v>
      </c>
      <c r="U463" s="6" t="s">
        <v>35321</v>
      </c>
    </row>
    <row r="464" spans="1:21" x14ac:dyDescent="0.25">
      <c r="A464" s="35">
        <v>7854</v>
      </c>
      <c r="B464" s="36">
        <v>371</v>
      </c>
      <c r="C464" s="36">
        <v>20003694</v>
      </c>
      <c r="D464" s="36">
        <v>100719</v>
      </c>
      <c r="E464" s="36">
        <v>30200054</v>
      </c>
      <c r="F464" s="36" t="s">
        <v>42</v>
      </c>
      <c r="G464" s="37" t="s">
        <v>1842</v>
      </c>
      <c r="H464" s="38">
        <v>40817</v>
      </c>
      <c r="I464" s="39">
        <v>15</v>
      </c>
      <c r="J464" s="74">
        <v>3052</v>
      </c>
      <c r="K464" s="45">
        <v>1</v>
      </c>
      <c r="L464" s="41">
        <f t="shared" si="81"/>
        <v>3052</v>
      </c>
      <c r="M464" s="39">
        <v>15</v>
      </c>
      <c r="N464" s="42">
        <f t="shared" si="76"/>
        <v>3.7453798767967146</v>
      </c>
      <c r="O464" s="43">
        <f t="shared" si="77"/>
        <v>203.46666666666667</v>
      </c>
      <c r="P464" s="44">
        <f t="shared" si="78"/>
        <v>762.05995893223815</v>
      </c>
      <c r="Q464" s="44">
        <f t="shared" si="79"/>
        <v>2289.9400410677617</v>
      </c>
      <c r="R464" s="44" t="e">
        <f>VLOOKUP(S464,Sheet8!B:C,2,0)</f>
        <v>#N/A</v>
      </c>
      <c r="S464" s="6" t="s">
        <v>10608</v>
      </c>
      <c r="T464" s="6" t="e">
        <f>VLOOKUP(U464,'17-1'!J:K,2,0)</f>
        <v>#N/A</v>
      </c>
      <c r="U464" s="6" t="s">
        <v>35322</v>
      </c>
    </row>
    <row r="465" spans="1:21" x14ac:dyDescent="0.25">
      <c r="A465" s="35">
        <v>7552</v>
      </c>
      <c r="B465" s="36">
        <v>371</v>
      </c>
      <c r="C465" s="36">
        <v>20001109</v>
      </c>
      <c r="D465" s="36">
        <v>100719</v>
      </c>
      <c r="E465" s="36">
        <v>30200078</v>
      </c>
      <c r="F465" s="36" t="s">
        <v>4972</v>
      </c>
      <c r="G465" s="37" t="s">
        <v>6310</v>
      </c>
      <c r="H465" s="38">
        <v>41458</v>
      </c>
      <c r="I465" s="39">
        <v>25</v>
      </c>
      <c r="J465" s="74">
        <v>0</v>
      </c>
      <c r="K465" s="47">
        <v>0</v>
      </c>
      <c r="L465" s="41">
        <f t="shared" si="81"/>
        <v>0</v>
      </c>
      <c r="M465" s="39">
        <v>25</v>
      </c>
      <c r="N465" s="42">
        <f t="shared" si="76"/>
        <v>1.9904175222450375</v>
      </c>
      <c r="O465" s="43">
        <f t="shared" si="77"/>
        <v>0</v>
      </c>
      <c r="P465" s="44">
        <f t="shared" si="78"/>
        <v>0</v>
      </c>
      <c r="Q465" s="44" t="str">
        <f t="shared" si="79"/>
        <v xml:space="preserve"> </v>
      </c>
      <c r="R465" s="44" t="e">
        <f>VLOOKUP(S465,Sheet8!B:C,2,0)</f>
        <v>#N/A</v>
      </c>
      <c r="S465" s="6" t="s">
        <v>10609</v>
      </c>
      <c r="T465" s="6" t="e">
        <f>VLOOKUP(U465,'17-1'!J:K,2,0)</f>
        <v>#N/A</v>
      </c>
      <c r="U465" s="6" t="s">
        <v>35323</v>
      </c>
    </row>
    <row r="466" spans="1:21" x14ac:dyDescent="0.25">
      <c r="A466" s="35">
        <v>7668</v>
      </c>
      <c r="B466" s="36">
        <v>371</v>
      </c>
      <c r="C466" s="36">
        <v>20001395</v>
      </c>
      <c r="D466" s="36">
        <v>100719</v>
      </c>
      <c r="E466" s="36">
        <v>30200047</v>
      </c>
      <c r="F466" s="36" t="s">
        <v>148</v>
      </c>
      <c r="G466" s="37" t="s">
        <v>1406</v>
      </c>
      <c r="H466" s="38">
        <v>40391</v>
      </c>
      <c r="I466" s="39">
        <v>15</v>
      </c>
      <c r="J466" s="74">
        <v>8835.74</v>
      </c>
      <c r="K466" s="45">
        <v>1</v>
      </c>
      <c r="L466" s="41">
        <f t="shared" si="81"/>
        <v>8835.74</v>
      </c>
      <c r="M466" s="39">
        <v>15</v>
      </c>
      <c r="N466" s="42">
        <f t="shared" si="76"/>
        <v>4.9117043121149901</v>
      </c>
      <c r="O466" s="43">
        <f t="shared" si="77"/>
        <v>589.04933333333327</v>
      </c>
      <c r="P466" s="44">
        <f t="shared" si="78"/>
        <v>2893.236150581793</v>
      </c>
      <c r="Q466" s="44">
        <f t="shared" si="79"/>
        <v>5942.5038494182063</v>
      </c>
      <c r="R466" s="44" t="e">
        <f>VLOOKUP(S466,Sheet8!B:C,2,0)</f>
        <v>#N/A</v>
      </c>
      <c r="S466" s="6" t="s">
        <v>10610</v>
      </c>
      <c r="T466" s="6" t="e">
        <f>VLOOKUP(U466,'17-1'!J:K,2,0)</f>
        <v>#N/A</v>
      </c>
      <c r="U466" s="6" t="s">
        <v>35324</v>
      </c>
    </row>
    <row r="467" spans="1:21" x14ac:dyDescent="0.25">
      <c r="A467" s="35">
        <v>4896</v>
      </c>
      <c r="B467" s="36">
        <v>331</v>
      </c>
      <c r="C467" s="36">
        <v>20006942</v>
      </c>
      <c r="D467" s="36">
        <v>100718</v>
      </c>
      <c r="E467" s="36">
        <v>30200053</v>
      </c>
      <c r="F467" s="36" t="s">
        <v>28</v>
      </c>
      <c r="G467" s="37" t="s">
        <v>2750</v>
      </c>
      <c r="H467" s="38">
        <v>41609</v>
      </c>
      <c r="I467" s="39">
        <v>50</v>
      </c>
      <c r="J467" s="74">
        <v>42784.63</v>
      </c>
      <c r="K467" s="45">
        <v>1</v>
      </c>
      <c r="L467" s="41">
        <f t="shared" si="81"/>
        <v>42784.63</v>
      </c>
      <c r="M467" s="39">
        <v>50</v>
      </c>
      <c r="N467" s="42">
        <f t="shared" si="76"/>
        <v>1.5770020533880904</v>
      </c>
      <c r="O467" s="43">
        <f t="shared" si="77"/>
        <v>855.69259999999997</v>
      </c>
      <c r="P467" s="44">
        <f t="shared" si="78"/>
        <v>1349.4289872689938</v>
      </c>
      <c r="Q467" s="44">
        <f t="shared" si="79"/>
        <v>41435.201012731006</v>
      </c>
      <c r="R467" s="44" t="e">
        <f>VLOOKUP(S467,Sheet8!B:C,2,0)</f>
        <v>#N/A</v>
      </c>
      <c r="S467" s="6" t="s">
        <v>10611</v>
      </c>
      <c r="T467" s="6" t="e">
        <f>VLOOKUP(U467,'17-1'!J:K,2,0)</f>
        <v>#N/A</v>
      </c>
      <c r="U467" s="6" t="s">
        <v>35325</v>
      </c>
    </row>
    <row r="468" spans="1:21" x14ac:dyDescent="0.25">
      <c r="A468" s="35">
        <v>4495</v>
      </c>
      <c r="B468" s="36">
        <v>331</v>
      </c>
      <c r="C468" s="36">
        <v>20004900</v>
      </c>
      <c r="D468" s="36">
        <v>100718</v>
      </c>
      <c r="E468" s="36">
        <v>30200063</v>
      </c>
      <c r="F468" s="36" t="s">
        <v>552</v>
      </c>
      <c r="G468" s="37" t="s">
        <v>2747</v>
      </c>
      <c r="H468" s="38">
        <v>41426</v>
      </c>
      <c r="I468" s="39">
        <v>50</v>
      </c>
      <c r="J468" s="74">
        <v>44531.56</v>
      </c>
      <c r="K468" s="45">
        <v>1</v>
      </c>
      <c r="L468" s="41">
        <f t="shared" si="81"/>
        <v>44531.56</v>
      </c>
      <c r="M468" s="39">
        <v>50</v>
      </c>
      <c r="N468" s="42">
        <f t="shared" si="76"/>
        <v>2.0780287474332648</v>
      </c>
      <c r="O468" s="43">
        <f t="shared" si="77"/>
        <v>890.63119999999992</v>
      </c>
      <c r="P468" s="44">
        <f t="shared" si="78"/>
        <v>1850.7572369609854</v>
      </c>
      <c r="Q468" s="44">
        <f t="shared" si="79"/>
        <v>42680.802763039013</v>
      </c>
      <c r="R468" s="44" t="e">
        <f>VLOOKUP(S468,Sheet8!B:C,2,0)</f>
        <v>#N/A</v>
      </c>
      <c r="S468" s="6" t="s">
        <v>10612</v>
      </c>
      <c r="T468" s="6" t="e">
        <f>VLOOKUP(U468,'17-1'!J:K,2,0)</f>
        <v>#N/A</v>
      </c>
      <c r="U468" s="6" t="s">
        <v>35326</v>
      </c>
    </row>
    <row r="469" spans="1:21" x14ac:dyDescent="0.25">
      <c r="A469" s="35">
        <v>5041</v>
      </c>
      <c r="B469" s="36">
        <v>333</v>
      </c>
      <c r="C469" s="36">
        <v>20000096</v>
      </c>
      <c r="D469" s="36">
        <v>100718</v>
      </c>
      <c r="E469" s="36">
        <v>30200077</v>
      </c>
      <c r="F469" s="36" t="s">
        <v>15</v>
      </c>
      <c r="G469" s="37" t="s">
        <v>3430</v>
      </c>
      <c r="H469" s="38">
        <v>40756</v>
      </c>
      <c r="I469" s="39">
        <v>85</v>
      </c>
      <c r="J469" s="74">
        <v>6719.84</v>
      </c>
      <c r="K469" s="45">
        <v>1</v>
      </c>
      <c r="L469" s="41">
        <f t="shared" si="81"/>
        <v>6719.84</v>
      </c>
      <c r="M469" s="39">
        <v>85</v>
      </c>
      <c r="N469" s="42">
        <f t="shared" si="76"/>
        <v>3.9123887748117729</v>
      </c>
      <c r="O469" s="43">
        <f t="shared" si="77"/>
        <v>79.056941176470588</v>
      </c>
      <c r="P469" s="44">
        <f t="shared" si="78"/>
        <v>309.30148922977821</v>
      </c>
      <c r="Q469" s="44">
        <f t="shared" si="79"/>
        <v>6410.5385107702223</v>
      </c>
      <c r="R469" s="44" t="e">
        <f>VLOOKUP(S469,Sheet8!B:C,2,0)</f>
        <v>#N/A</v>
      </c>
      <c r="S469" s="6" t="s">
        <v>10613</v>
      </c>
      <c r="T469" s="6" t="e">
        <f>VLOOKUP(U469,'17-1'!J:K,2,0)</f>
        <v>#N/A</v>
      </c>
      <c r="U469" s="6" t="s">
        <v>35327</v>
      </c>
    </row>
    <row r="470" spans="1:21" x14ac:dyDescent="0.25">
      <c r="A470" s="35">
        <v>453</v>
      </c>
      <c r="B470" s="36">
        <v>304</v>
      </c>
      <c r="C470" s="36">
        <v>10000441</v>
      </c>
      <c r="D470" s="36">
        <v>100718</v>
      </c>
      <c r="E470" s="36">
        <v>30200031</v>
      </c>
      <c r="F470" s="36" t="s">
        <v>99</v>
      </c>
      <c r="G470" s="37" t="s">
        <v>2024</v>
      </c>
      <c r="H470" s="38">
        <v>41892</v>
      </c>
      <c r="I470" s="39">
        <v>15</v>
      </c>
      <c r="J470" s="74">
        <v>3627.8</v>
      </c>
      <c r="K470" s="45">
        <v>1</v>
      </c>
      <c r="L470" s="41">
        <f t="shared" si="81"/>
        <v>3627.8</v>
      </c>
      <c r="M470" s="39">
        <v>15</v>
      </c>
      <c r="N470" s="42">
        <f t="shared" si="76"/>
        <v>0.80219028062970565</v>
      </c>
      <c r="O470" s="43">
        <f t="shared" si="77"/>
        <v>241.85333333333335</v>
      </c>
      <c r="P470" s="44">
        <f t="shared" si="78"/>
        <v>194.01239333789641</v>
      </c>
      <c r="Q470" s="44">
        <f t="shared" si="79"/>
        <v>3433.7876066621038</v>
      </c>
      <c r="R470" s="44" t="e">
        <f>VLOOKUP(S470,Sheet8!B:C,2,0)</f>
        <v>#N/A</v>
      </c>
      <c r="S470" s="6" t="s">
        <v>10614</v>
      </c>
      <c r="T470" s="6" t="e">
        <f>VLOOKUP(U470,'17-1'!J:K,2,0)</f>
        <v>#N/A</v>
      </c>
      <c r="U470" s="6" t="s">
        <v>35328</v>
      </c>
    </row>
    <row r="471" spans="1:21" x14ac:dyDescent="0.25">
      <c r="A471" s="35">
        <v>7438</v>
      </c>
      <c r="B471" s="36">
        <v>371</v>
      </c>
      <c r="C471" s="36">
        <v>20000857</v>
      </c>
      <c r="D471" s="36">
        <v>100719</v>
      </c>
      <c r="E471" s="36">
        <v>30200077</v>
      </c>
      <c r="F471" s="36" t="s">
        <v>15</v>
      </c>
      <c r="G471" s="37" t="s">
        <v>3428</v>
      </c>
      <c r="H471" s="38">
        <v>40756</v>
      </c>
      <c r="I471" s="39">
        <v>85</v>
      </c>
      <c r="J471" s="74">
        <v>7521.44</v>
      </c>
      <c r="K471" s="45">
        <v>1</v>
      </c>
      <c r="L471" s="41">
        <f t="shared" si="81"/>
        <v>7521.44</v>
      </c>
      <c r="M471" s="39">
        <v>85</v>
      </c>
      <c r="N471" s="42">
        <f t="shared" si="76"/>
        <v>3.9123887748117729</v>
      </c>
      <c r="O471" s="43">
        <f t="shared" si="77"/>
        <v>88.487529411764697</v>
      </c>
      <c r="P471" s="44">
        <f t="shared" si="78"/>
        <v>346.19761678141481</v>
      </c>
      <c r="Q471" s="44">
        <f t="shared" si="79"/>
        <v>7175.242383218585</v>
      </c>
      <c r="R471" s="44" t="e">
        <f>VLOOKUP(S471,Sheet8!B:C,2,0)</f>
        <v>#N/A</v>
      </c>
      <c r="S471" s="6" t="s">
        <v>10615</v>
      </c>
      <c r="T471" s="6" t="e">
        <f>VLOOKUP(U471,'17-1'!J:K,2,0)</f>
        <v>#N/A</v>
      </c>
      <c r="U471" s="6" t="s">
        <v>35329</v>
      </c>
    </row>
    <row r="472" spans="1:21" x14ac:dyDescent="0.25">
      <c r="A472" s="35">
        <v>3261</v>
      </c>
      <c r="B472" s="36">
        <v>330</v>
      </c>
      <c r="C472" s="36">
        <v>20002231</v>
      </c>
      <c r="D472" s="36">
        <v>100718</v>
      </c>
      <c r="E472" s="36">
        <v>30200031</v>
      </c>
      <c r="F472" s="36" t="s">
        <v>99</v>
      </c>
      <c r="G472" s="37" t="s">
        <v>2025</v>
      </c>
      <c r="H472" s="38">
        <v>41892</v>
      </c>
      <c r="I472" s="39">
        <v>15</v>
      </c>
      <c r="J472" s="74">
        <v>1151.8700000000001</v>
      </c>
      <c r="K472" s="45">
        <v>1</v>
      </c>
      <c r="L472" s="41">
        <f t="shared" si="81"/>
        <v>1151.8700000000001</v>
      </c>
      <c r="M472" s="39">
        <v>15</v>
      </c>
      <c r="N472" s="42">
        <f t="shared" si="76"/>
        <v>0.80219028062970565</v>
      </c>
      <c r="O472" s="43">
        <f t="shared" si="77"/>
        <v>76.791333333333341</v>
      </c>
      <c r="P472" s="44">
        <f t="shared" si="78"/>
        <v>61.601261236595946</v>
      </c>
      <c r="Q472" s="44">
        <f t="shared" si="79"/>
        <v>1090.2687387634041</v>
      </c>
      <c r="R472" s="44" t="e">
        <f>VLOOKUP(S472,Sheet8!B:C,2,0)</f>
        <v>#N/A</v>
      </c>
      <c r="S472" s="6" t="s">
        <v>10616</v>
      </c>
      <c r="T472" s="6" t="e">
        <f>VLOOKUP(U472,'17-1'!J:K,2,0)</f>
        <v>#N/A</v>
      </c>
      <c r="U472" s="6" t="s">
        <v>35330</v>
      </c>
    </row>
    <row r="473" spans="1:21" x14ac:dyDescent="0.25">
      <c r="A473" s="35">
        <v>1598</v>
      </c>
      <c r="B473" s="36">
        <v>310</v>
      </c>
      <c r="C473" s="36">
        <v>20006289</v>
      </c>
      <c r="D473" s="36">
        <v>100718</v>
      </c>
      <c r="E473" s="36">
        <v>30200009</v>
      </c>
      <c r="F473" s="36" t="s">
        <v>5079</v>
      </c>
      <c r="G473" s="37" t="s">
        <v>6446</v>
      </c>
      <c r="H473" s="38">
        <v>41198</v>
      </c>
      <c r="I473" s="39">
        <v>25</v>
      </c>
      <c r="J473" s="74">
        <v>2049</v>
      </c>
      <c r="K473" s="45">
        <v>1</v>
      </c>
      <c r="L473" s="41">
        <f t="shared" si="81"/>
        <v>2049</v>
      </c>
      <c r="M473" s="39">
        <v>25</v>
      </c>
      <c r="N473" s="42">
        <f t="shared" si="76"/>
        <v>2.7022587268993838</v>
      </c>
      <c r="O473" s="43">
        <f t="shared" si="77"/>
        <v>81.96</v>
      </c>
      <c r="P473" s="44">
        <f t="shared" si="78"/>
        <v>221.4771252566735</v>
      </c>
      <c r="Q473" s="44">
        <f t="shared" si="79"/>
        <v>1827.5228747433266</v>
      </c>
      <c r="R473" s="44" t="e">
        <f>VLOOKUP(S473,Sheet8!B:C,2,0)</f>
        <v>#N/A</v>
      </c>
      <c r="S473" s="6" t="s">
        <v>10617</v>
      </c>
      <c r="T473" s="6" t="e">
        <f>VLOOKUP(U473,'17-1'!J:K,2,0)</f>
        <v>#N/A</v>
      </c>
      <c r="U473" s="6" t="s">
        <v>35331</v>
      </c>
    </row>
    <row r="474" spans="1:21" x14ac:dyDescent="0.25">
      <c r="A474" s="35">
        <v>5190</v>
      </c>
      <c r="B474" s="36">
        <v>333</v>
      </c>
      <c r="C474" s="36">
        <v>20003471</v>
      </c>
      <c r="D474" s="36">
        <v>100718</v>
      </c>
      <c r="E474" s="36">
        <v>30200040</v>
      </c>
      <c r="F474" s="36" t="s">
        <v>16</v>
      </c>
      <c r="G474" s="37" t="s">
        <v>2828</v>
      </c>
      <c r="H474" s="38">
        <v>37287</v>
      </c>
      <c r="I474" s="39">
        <v>85</v>
      </c>
      <c r="J474" s="74">
        <v>2184</v>
      </c>
      <c r="K474" s="45">
        <v>1</v>
      </c>
      <c r="L474" s="41">
        <f t="shared" si="81"/>
        <v>2184</v>
      </c>
      <c r="M474" s="39">
        <v>85</v>
      </c>
      <c r="N474" s="42">
        <f t="shared" si="76"/>
        <v>13.409993155373032</v>
      </c>
      <c r="O474" s="43">
        <f t="shared" si="77"/>
        <v>25.694117647058825</v>
      </c>
      <c r="P474" s="44">
        <f t="shared" si="78"/>
        <v>344.55794178040827</v>
      </c>
      <c r="Q474" s="44">
        <f t="shared" si="79"/>
        <v>1839.4420582195917</v>
      </c>
      <c r="R474" s="44" t="e">
        <f>VLOOKUP(S474,Sheet8!B:C,2,0)</f>
        <v>#N/A</v>
      </c>
      <c r="S474" s="6" t="s">
        <v>10618</v>
      </c>
      <c r="T474" s="6" t="e">
        <f>VLOOKUP(U474,'17-1'!J:K,2,0)</f>
        <v>#N/A</v>
      </c>
      <c r="U474" s="6" t="s">
        <v>35332</v>
      </c>
    </row>
    <row r="475" spans="1:21" x14ac:dyDescent="0.25">
      <c r="A475" s="35">
        <v>554</v>
      </c>
      <c r="B475" s="36">
        <v>304</v>
      </c>
      <c r="C475" s="36">
        <v>10000582</v>
      </c>
      <c r="D475" s="36">
        <v>100718</v>
      </c>
      <c r="E475" s="36">
        <v>30200081</v>
      </c>
      <c r="F475" s="36" t="s">
        <v>4982</v>
      </c>
      <c r="G475" s="37" t="s">
        <v>6492</v>
      </c>
      <c r="H475" s="38">
        <v>39538</v>
      </c>
      <c r="I475" s="39">
        <v>3</v>
      </c>
      <c r="J475" s="74">
        <v>4371.45</v>
      </c>
      <c r="K475" s="45">
        <v>1</v>
      </c>
      <c r="L475" s="41">
        <f t="shared" si="81"/>
        <v>4371.45</v>
      </c>
      <c r="M475" s="39">
        <v>3</v>
      </c>
      <c r="N475" s="42">
        <f t="shared" si="76"/>
        <v>7.2470910335386725</v>
      </c>
      <c r="O475" s="43" t="str">
        <f t="shared" si="77"/>
        <v>--</v>
      </c>
      <c r="P475" s="44">
        <f t="shared" si="78"/>
        <v>4371.45</v>
      </c>
      <c r="Q475" s="44">
        <f t="shared" si="79"/>
        <v>0</v>
      </c>
      <c r="R475" s="44" t="e">
        <f>VLOOKUP(S475,Sheet8!B:C,2,0)</f>
        <v>#N/A</v>
      </c>
      <c r="S475" s="6" t="s">
        <v>10619</v>
      </c>
      <c r="T475" s="6" t="e">
        <f>VLOOKUP(U475,'17-1'!J:K,2,0)</f>
        <v>#N/A</v>
      </c>
      <c r="U475" s="6" t="s">
        <v>35333</v>
      </c>
    </row>
    <row r="476" spans="1:21" x14ac:dyDescent="0.25">
      <c r="A476" s="35">
        <v>7148</v>
      </c>
      <c r="B476" s="36">
        <v>364</v>
      </c>
      <c r="C476" s="36">
        <v>20004633</v>
      </c>
      <c r="D476" s="36">
        <v>100719</v>
      </c>
      <c r="E476" s="36">
        <v>30200063</v>
      </c>
      <c r="F476" s="36" t="s">
        <v>552</v>
      </c>
      <c r="G476" s="37" t="s">
        <v>553</v>
      </c>
      <c r="H476" s="38">
        <v>41426</v>
      </c>
      <c r="I476" s="39">
        <v>40</v>
      </c>
      <c r="J476" s="74">
        <v>14779.54</v>
      </c>
      <c r="K476" s="45">
        <v>1</v>
      </c>
      <c r="L476" s="41">
        <f t="shared" si="81"/>
        <v>14779.54</v>
      </c>
      <c r="M476" s="39">
        <v>40</v>
      </c>
      <c r="N476" s="42">
        <f t="shared" si="76"/>
        <v>2.0780287474332648</v>
      </c>
      <c r="O476" s="43">
        <f t="shared" si="77"/>
        <v>369.48850000000004</v>
      </c>
      <c r="P476" s="44">
        <f t="shared" si="78"/>
        <v>767.80772484599595</v>
      </c>
      <c r="Q476" s="44">
        <f t="shared" si="79"/>
        <v>14011.732275154005</v>
      </c>
      <c r="R476" s="44" t="e">
        <f>VLOOKUP(S476,Sheet8!B:C,2,0)</f>
        <v>#N/A</v>
      </c>
      <c r="S476" s="6" t="s">
        <v>10620</v>
      </c>
      <c r="T476" s="6" t="e">
        <f>VLOOKUP(U476,'17-1'!J:K,2,0)</f>
        <v>#N/A</v>
      </c>
      <c r="U476" s="6" t="s">
        <v>35334</v>
      </c>
    </row>
    <row r="477" spans="1:21" x14ac:dyDescent="0.25">
      <c r="A477" s="35">
        <v>7022</v>
      </c>
      <c r="B477" s="36">
        <v>360</v>
      </c>
      <c r="C477" s="36">
        <v>20006068</v>
      </c>
      <c r="D477" s="36">
        <v>100719</v>
      </c>
      <c r="E477" s="36">
        <v>30200077</v>
      </c>
      <c r="F477" s="36" t="s">
        <v>15</v>
      </c>
      <c r="G477" s="37" t="s">
        <v>3524</v>
      </c>
      <c r="H477" s="38">
        <v>42019</v>
      </c>
      <c r="I477" s="39">
        <v>20</v>
      </c>
      <c r="J477" s="74">
        <v>15075</v>
      </c>
      <c r="K477" s="45">
        <v>1</v>
      </c>
      <c r="L477" s="41">
        <f t="shared" si="81"/>
        <v>15075</v>
      </c>
      <c r="M477" s="39">
        <v>20</v>
      </c>
      <c r="N477" s="42">
        <f t="shared" si="76"/>
        <v>0.45448323066392882</v>
      </c>
      <c r="O477" s="43">
        <f t="shared" si="77"/>
        <v>753.75</v>
      </c>
      <c r="P477" s="44">
        <f t="shared" si="78"/>
        <v>342.56673511293633</v>
      </c>
      <c r="Q477" s="44">
        <f t="shared" si="79"/>
        <v>14732.433264887064</v>
      </c>
      <c r="R477" s="44" t="e">
        <f>VLOOKUP(S477,Sheet8!B:C,2,0)</f>
        <v>#N/A</v>
      </c>
      <c r="S477" s="6" t="s">
        <v>10621</v>
      </c>
      <c r="T477" s="6" t="e">
        <f>VLOOKUP(U477,'17-1'!J:K,2,0)</f>
        <v>#N/A</v>
      </c>
      <c r="U477" s="6" t="s">
        <v>35335</v>
      </c>
    </row>
    <row r="478" spans="1:21" x14ac:dyDescent="0.25">
      <c r="A478" s="35">
        <v>7472</v>
      </c>
      <c r="B478" s="36">
        <v>371</v>
      </c>
      <c r="C478" s="36">
        <v>20000908</v>
      </c>
      <c r="D478" s="36">
        <v>100719</v>
      </c>
      <c r="E478" s="36">
        <v>30200020</v>
      </c>
      <c r="F478" s="36" t="s">
        <v>47</v>
      </c>
      <c r="G478" s="37" t="s">
        <v>1978</v>
      </c>
      <c r="H478" s="38">
        <v>41703</v>
      </c>
      <c r="I478" s="39">
        <v>15</v>
      </c>
      <c r="J478" s="74">
        <v>1320.69</v>
      </c>
      <c r="K478" s="45">
        <v>1</v>
      </c>
      <c r="L478" s="41">
        <f t="shared" si="81"/>
        <v>1320.69</v>
      </c>
      <c r="M478" s="39">
        <v>15</v>
      </c>
      <c r="N478" s="42">
        <f t="shared" si="76"/>
        <v>1.3196440793976729</v>
      </c>
      <c r="O478" s="43">
        <f t="shared" si="77"/>
        <v>88.046000000000006</v>
      </c>
      <c r="P478" s="44">
        <f t="shared" si="78"/>
        <v>116.18938261464751</v>
      </c>
      <c r="Q478" s="44">
        <f t="shared" si="79"/>
        <v>1204.5006173853526</v>
      </c>
      <c r="R478" s="44" t="e">
        <f>VLOOKUP(S478,Sheet8!B:C,2,0)</f>
        <v>#N/A</v>
      </c>
      <c r="S478" s="6" t="s">
        <v>10622</v>
      </c>
      <c r="T478" s="6" t="e">
        <f>VLOOKUP(U478,'17-1'!J:K,2,0)</f>
        <v>#N/A</v>
      </c>
      <c r="U478" s="6" t="s">
        <v>35336</v>
      </c>
    </row>
    <row r="479" spans="1:21" x14ac:dyDescent="0.25">
      <c r="A479" s="35">
        <v>780</v>
      </c>
      <c r="B479" s="36">
        <v>304</v>
      </c>
      <c r="C479" s="36">
        <v>20001750</v>
      </c>
      <c r="D479" s="36">
        <v>100718</v>
      </c>
      <c r="E479" s="36">
        <v>30200067</v>
      </c>
      <c r="F479" s="36" t="s">
        <v>52</v>
      </c>
      <c r="G479" s="37" t="s">
        <v>2039</v>
      </c>
      <c r="H479" s="38">
        <v>41864</v>
      </c>
      <c r="I479" s="39">
        <v>15</v>
      </c>
      <c r="J479" s="74">
        <v>1328.46</v>
      </c>
      <c r="K479" s="45">
        <v>1</v>
      </c>
      <c r="L479" s="41">
        <f t="shared" si="81"/>
        <v>1328.46</v>
      </c>
      <c r="M479" s="39">
        <v>15</v>
      </c>
      <c r="N479" s="42">
        <f t="shared" si="76"/>
        <v>0.87885010266940455</v>
      </c>
      <c r="O479" s="43">
        <f t="shared" si="77"/>
        <v>88.564000000000007</v>
      </c>
      <c r="P479" s="44">
        <f t="shared" si="78"/>
        <v>77.834480492813142</v>
      </c>
      <c r="Q479" s="44">
        <f t="shared" si="79"/>
        <v>1250.6255195071869</v>
      </c>
      <c r="R479" s="44" t="e">
        <f>VLOOKUP(S479,Sheet8!B:C,2,0)</f>
        <v>#N/A</v>
      </c>
      <c r="S479" s="6" t="s">
        <v>10623</v>
      </c>
      <c r="T479" s="6" t="e">
        <f>VLOOKUP(U479,'17-1'!J:K,2,0)</f>
        <v>#N/A</v>
      </c>
      <c r="U479" s="6" t="s">
        <v>35337</v>
      </c>
    </row>
    <row r="480" spans="1:21" x14ac:dyDescent="0.25">
      <c r="A480" s="35">
        <v>6352</v>
      </c>
      <c r="B480" s="36">
        <v>334</v>
      </c>
      <c r="C480" s="36">
        <v>20007513</v>
      </c>
      <c r="D480" s="36">
        <v>100718</v>
      </c>
      <c r="E480" s="36">
        <v>30200063</v>
      </c>
      <c r="F480" s="36" t="s">
        <v>552</v>
      </c>
      <c r="G480" s="37" t="s">
        <v>1960</v>
      </c>
      <c r="H480" s="38">
        <v>41426</v>
      </c>
      <c r="I480" s="39">
        <v>15</v>
      </c>
      <c r="J480" s="74">
        <v>1636.97</v>
      </c>
      <c r="K480" s="45">
        <v>1</v>
      </c>
      <c r="L480" s="41">
        <f t="shared" si="81"/>
        <v>1636.97</v>
      </c>
      <c r="M480" s="39">
        <v>15</v>
      </c>
      <c r="N480" s="42">
        <f t="shared" si="76"/>
        <v>2.0780287474332648</v>
      </c>
      <c r="O480" s="43">
        <f t="shared" si="77"/>
        <v>109.13133333333333</v>
      </c>
      <c r="P480" s="44">
        <f t="shared" si="78"/>
        <v>226.77804791238879</v>
      </c>
      <c r="Q480" s="44">
        <f t="shared" si="79"/>
        <v>1410.1919520876113</v>
      </c>
      <c r="R480" s="44" t="e">
        <f>VLOOKUP(S480,Sheet8!B:C,2,0)</f>
        <v>#N/A</v>
      </c>
      <c r="S480" s="6" t="s">
        <v>10624</v>
      </c>
      <c r="T480" s="6" t="e">
        <f>VLOOKUP(U480,'17-1'!J:K,2,0)</f>
        <v>#N/A</v>
      </c>
      <c r="U480" s="6" t="s">
        <v>35338</v>
      </c>
    </row>
    <row r="481" spans="1:21" x14ac:dyDescent="0.25">
      <c r="A481" s="35">
        <v>5864</v>
      </c>
      <c r="B481" s="36">
        <v>333</v>
      </c>
      <c r="C481" s="36">
        <v>20006510</v>
      </c>
      <c r="D481" s="36">
        <v>100718</v>
      </c>
      <c r="E481" s="36">
        <v>30200077</v>
      </c>
      <c r="F481" s="36" t="s">
        <v>15</v>
      </c>
      <c r="G481" s="37" t="s">
        <v>1319</v>
      </c>
      <c r="H481" s="38">
        <v>37986</v>
      </c>
      <c r="I481" s="39">
        <v>15</v>
      </c>
      <c r="J481" s="74">
        <v>2465.5</v>
      </c>
      <c r="K481" s="45">
        <v>1</v>
      </c>
      <c r="L481" s="41">
        <f t="shared" si="81"/>
        <v>2465.5</v>
      </c>
      <c r="M481" s="39">
        <v>15</v>
      </c>
      <c r="N481" s="42">
        <f t="shared" si="76"/>
        <v>11.496235455167694</v>
      </c>
      <c r="O481" s="43">
        <f t="shared" si="77"/>
        <v>164.36666666666667</v>
      </c>
      <c r="P481" s="44">
        <f t="shared" si="78"/>
        <v>1889.5979009810633</v>
      </c>
      <c r="Q481" s="44">
        <f t="shared" si="79"/>
        <v>575.90209901893672</v>
      </c>
      <c r="R481" s="44" t="e">
        <f>VLOOKUP(S481,Sheet8!B:C,2,0)</f>
        <v>#N/A</v>
      </c>
      <c r="S481" s="6" t="s">
        <v>10625</v>
      </c>
      <c r="T481" s="6" t="e">
        <f>VLOOKUP(U481,'17-1'!J:K,2,0)</f>
        <v>#N/A</v>
      </c>
      <c r="U481" s="6" t="s">
        <v>35339</v>
      </c>
    </row>
    <row r="482" spans="1:21" x14ac:dyDescent="0.25">
      <c r="A482" s="35">
        <v>8197</v>
      </c>
      <c r="B482" s="36">
        <v>371</v>
      </c>
      <c r="C482" s="36">
        <v>20006254</v>
      </c>
      <c r="D482" s="36">
        <v>100719</v>
      </c>
      <c r="E482" s="36">
        <v>30200005</v>
      </c>
      <c r="F482" s="36" t="s">
        <v>85</v>
      </c>
      <c r="G482" s="37" t="s">
        <v>1955</v>
      </c>
      <c r="H482" s="38">
        <v>41589</v>
      </c>
      <c r="I482" s="39">
        <v>15</v>
      </c>
      <c r="J482" s="74">
        <v>1956</v>
      </c>
      <c r="K482" s="45">
        <v>1</v>
      </c>
      <c r="L482" s="41">
        <f t="shared" si="81"/>
        <v>1956</v>
      </c>
      <c r="M482" s="39">
        <v>15</v>
      </c>
      <c r="N482" s="42">
        <f t="shared" si="76"/>
        <v>1.6317590691307324</v>
      </c>
      <c r="O482" s="43">
        <f t="shared" si="77"/>
        <v>130.4</v>
      </c>
      <c r="P482" s="44">
        <f t="shared" si="78"/>
        <v>212.7813826146475</v>
      </c>
      <c r="Q482" s="44">
        <f t="shared" si="79"/>
        <v>1743.2186173853524</v>
      </c>
      <c r="R482" s="44" t="e">
        <f>VLOOKUP(S482,Sheet8!B:C,2,0)</f>
        <v>#N/A</v>
      </c>
      <c r="S482" s="6" t="s">
        <v>10626</v>
      </c>
      <c r="T482" s="6" t="e">
        <f>VLOOKUP(U482,'17-1'!J:K,2,0)</f>
        <v>#N/A</v>
      </c>
      <c r="U482" s="6" t="s">
        <v>35340</v>
      </c>
    </row>
    <row r="483" spans="1:21" x14ac:dyDescent="0.25">
      <c r="A483" s="35">
        <v>79</v>
      </c>
      <c r="B483" s="36">
        <v>303</v>
      </c>
      <c r="C483" s="36">
        <v>100079</v>
      </c>
      <c r="D483" s="36">
        <v>100718</v>
      </c>
      <c r="E483" s="36">
        <v>30200063</v>
      </c>
      <c r="F483" s="36" t="s">
        <v>552</v>
      </c>
      <c r="G483" s="37" t="s">
        <v>1961</v>
      </c>
      <c r="H483" s="38">
        <v>41426</v>
      </c>
      <c r="I483" s="39">
        <v>15</v>
      </c>
      <c r="J483" s="74">
        <v>1403.12</v>
      </c>
      <c r="K483" s="45">
        <v>1</v>
      </c>
      <c r="L483" s="41">
        <f t="shared" si="81"/>
        <v>1403.12</v>
      </c>
      <c r="M483" s="39">
        <v>15</v>
      </c>
      <c r="N483" s="42">
        <f t="shared" si="76"/>
        <v>2.0780287474332648</v>
      </c>
      <c r="O483" s="43">
        <f t="shared" si="77"/>
        <v>93.541333333333327</v>
      </c>
      <c r="P483" s="44">
        <f t="shared" si="78"/>
        <v>194.38157973990417</v>
      </c>
      <c r="Q483" s="44">
        <f t="shared" si="79"/>
        <v>1208.7384202600956</v>
      </c>
      <c r="R483" s="44" t="e">
        <f>VLOOKUP(S483,Sheet8!B:C,2,0)</f>
        <v>#N/A</v>
      </c>
      <c r="S483" s="6" t="s">
        <v>10627</v>
      </c>
      <c r="T483" s="6" t="e">
        <f>VLOOKUP(U483,'17-1'!J:K,2,0)</f>
        <v>#N/A</v>
      </c>
      <c r="U483" s="6" t="s">
        <v>35341</v>
      </c>
    </row>
    <row r="484" spans="1:21" x14ac:dyDescent="0.25">
      <c r="A484" s="35">
        <v>1478</v>
      </c>
      <c r="B484" s="36">
        <v>310</v>
      </c>
      <c r="C484" s="36">
        <v>20004324</v>
      </c>
      <c r="D484" s="36">
        <v>100718</v>
      </c>
      <c r="E484" s="36">
        <v>30200020</v>
      </c>
      <c r="F484" s="36" t="s">
        <v>47</v>
      </c>
      <c r="G484" s="37" t="s">
        <v>1977</v>
      </c>
      <c r="H484" s="38">
        <v>41703</v>
      </c>
      <c r="I484" s="39">
        <v>15</v>
      </c>
      <c r="J484" s="74">
        <v>845.24</v>
      </c>
      <c r="K484" s="45">
        <v>1</v>
      </c>
      <c r="L484" s="41">
        <f t="shared" si="81"/>
        <v>845.24</v>
      </c>
      <c r="M484" s="39">
        <v>15</v>
      </c>
      <c r="N484" s="42">
        <f t="shared" si="76"/>
        <v>1.3196440793976729</v>
      </c>
      <c r="O484" s="43">
        <f t="shared" si="77"/>
        <v>56.349333333333334</v>
      </c>
      <c r="P484" s="44">
        <f t="shared" si="78"/>
        <v>74.361064111339275</v>
      </c>
      <c r="Q484" s="44">
        <f t="shared" si="79"/>
        <v>770.87893588866075</v>
      </c>
      <c r="R484" s="44" t="e">
        <f>VLOOKUP(S484,Sheet8!B:C,2,0)</f>
        <v>#N/A</v>
      </c>
      <c r="S484" s="6" t="s">
        <v>10628</v>
      </c>
      <c r="T484" s="6" t="e">
        <f>VLOOKUP(U484,'17-1'!J:K,2,0)</f>
        <v>#N/A</v>
      </c>
      <c r="U484" s="6" t="s">
        <v>35342</v>
      </c>
    </row>
    <row r="485" spans="1:21" x14ac:dyDescent="0.25">
      <c r="A485" s="35">
        <v>5880</v>
      </c>
      <c r="B485" s="36">
        <v>333</v>
      </c>
      <c r="C485" s="36">
        <v>20006528</v>
      </c>
      <c r="D485" s="36">
        <v>100718</v>
      </c>
      <c r="E485" s="36">
        <v>30200026</v>
      </c>
      <c r="F485" s="36" t="s">
        <v>4950</v>
      </c>
      <c r="G485" s="37" t="s">
        <v>5617</v>
      </c>
      <c r="H485" s="38">
        <v>40391</v>
      </c>
      <c r="I485" s="39">
        <v>25</v>
      </c>
      <c r="J485" s="74">
        <v>2781.32</v>
      </c>
      <c r="K485" s="45">
        <v>1</v>
      </c>
      <c r="L485" s="41">
        <f t="shared" si="81"/>
        <v>2781.32</v>
      </c>
      <c r="M485" s="39">
        <v>25</v>
      </c>
      <c r="N485" s="42">
        <f t="shared" si="76"/>
        <v>4.9117043121149901</v>
      </c>
      <c r="O485" s="43">
        <f t="shared" si="77"/>
        <v>111.25280000000001</v>
      </c>
      <c r="P485" s="44">
        <f t="shared" si="78"/>
        <v>546.44085749486658</v>
      </c>
      <c r="Q485" s="44">
        <f t="shared" si="79"/>
        <v>2234.8791425051336</v>
      </c>
      <c r="R485" s="44" t="e">
        <f>VLOOKUP(S485,Sheet8!B:C,2,0)</f>
        <v>#N/A</v>
      </c>
      <c r="S485" s="6" t="s">
        <v>10629</v>
      </c>
      <c r="T485" s="6" t="e">
        <f>VLOOKUP(U485,'17-1'!J:K,2,0)</f>
        <v>#N/A</v>
      </c>
      <c r="U485" s="6" t="s">
        <v>35343</v>
      </c>
    </row>
    <row r="486" spans="1:21" x14ac:dyDescent="0.25">
      <c r="A486" s="35">
        <v>7649</v>
      </c>
      <c r="B486" s="36">
        <v>371</v>
      </c>
      <c r="C486" s="36">
        <v>20001299</v>
      </c>
      <c r="D486" s="36">
        <v>100719</v>
      </c>
      <c r="E486" s="36">
        <v>30200081</v>
      </c>
      <c r="F486" s="36" t="s">
        <v>4982</v>
      </c>
      <c r="G486" s="37" t="s">
        <v>6522</v>
      </c>
      <c r="H486" s="38">
        <v>42151</v>
      </c>
      <c r="I486" s="39">
        <v>15</v>
      </c>
      <c r="J486" s="74">
        <v>1315.75</v>
      </c>
      <c r="K486" s="45">
        <v>1</v>
      </c>
      <c r="L486" s="41">
        <f t="shared" si="81"/>
        <v>1315.75</v>
      </c>
      <c r="M486" s="39">
        <v>15</v>
      </c>
      <c r="N486" s="42">
        <f t="shared" si="76"/>
        <v>9.3086926762491445E-2</v>
      </c>
      <c r="O486" s="43">
        <f t="shared" si="77"/>
        <v>87.716666666666669</v>
      </c>
      <c r="P486" s="44">
        <f t="shared" si="78"/>
        <v>8.1652749258498751</v>
      </c>
      <c r="Q486" s="44">
        <f t="shared" si="79"/>
        <v>1307.5847250741501</v>
      </c>
      <c r="R486" s="44" t="e">
        <f>VLOOKUP(S486,Sheet8!B:C,2,0)</f>
        <v>#N/A</v>
      </c>
      <c r="S486" s="6" t="s">
        <v>10630</v>
      </c>
      <c r="T486" s="6" t="e">
        <f>VLOOKUP(U486,'17-1'!J:K,2,0)</f>
        <v>#N/A</v>
      </c>
      <c r="U486" s="6" t="s">
        <v>35344</v>
      </c>
    </row>
    <row r="487" spans="1:21" x14ac:dyDescent="0.25">
      <c r="A487" s="35">
        <v>2240</v>
      </c>
      <c r="B487" s="36">
        <v>311</v>
      </c>
      <c r="C487" s="36">
        <v>20005892</v>
      </c>
      <c r="D487" s="36">
        <v>100718</v>
      </c>
      <c r="E487" s="36">
        <v>30200012</v>
      </c>
      <c r="F487" s="36" t="s">
        <v>17</v>
      </c>
      <c r="G487" s="37" t="s">
        <v>1008</v>
      </c>
      <c r="H487" s="38">
        <v>36950</v>
      </c>
      <c r="I487" s="39">
        <v>15</v>
      </c>
      <c r="J487" s="74">
        <v>412.66</v>
      </c>
      <c r="K487" s="48">
        <v>0</v>
      </c>
      <c r="L487" s="41">
        <f t="shared" si="81"/>
        <v>0</v>
      </c>
      <c r="M487" s="39">
        <v>15</v>
      </c>
      <c r="N487" s="42">
        <f t="shared" si="76"/>
        <v>14.33264887063655</v>
      </c>
      <c r="O487" s="43">
        <f t="shared" si="77"/>
        <v>0</v>
      </c>
      <c r="P487" s="44">
        <f t="shared" si="78"/>
        <v>0</v>
      </c>
      <c r="Q487" s="44" t="str">
        <f t="shared" si="79"/>
        <v xml:space="preserve"> </v>
      </c>
      <c r="R487" s="44" t="e">
        <f>VLOOKUP(S487,Sheet8!B:C,2,0)</f>
        <v>#N/A</v>
      </c>
      <c r="S487" s="6" t="s">
        <v>10631</v>
      </c>
      <c r="T487" s="6" t="e">
        <f>VLOOKUP(U487,'17-1'!J:K,2,0)</f>
        <v>#N/A</v>
      </c>
      <c r="U487" s="6" t="s">
        <v>35345</v>
      </c>
    </row>
    <row r="488" spans="1:21" x14ac:dyDescent="0.25">
      <c r="A488" s="35">
        <v>8592</v>
      </c>
      <c r="B488" s="36">
        <v>380</v>
      </c>
      <c r="C488" s="36">
        <v>20003009</v>
      </c>
      <c r="D488" s="36">
        <v>100719</v>
      </c>
      <c r="E488" s="36">
        <v>30200036</v>
      </c>
      <c r="F488" s="36" t="s">
        <v>48</v>
      </c>
      <c r="G488" s="37" t="s">
        <v>2846</v>
      </c>
      <c r="H488" s="38">
        <v>37072</v>
      </c>
      <c r="I488" s="39">
        <v>85</v>
      </c>
      <c r="J488" s="74">
        <v>121.59</v>
      </c>
      <c r="K488" s="45">
        <v>1</v>
      </c>
      <c r="L488" s="41">
        <f t="shared" si="81"/>
        <v>121.59</v>
      </c>
      <c r="M488" s="39">
        <v>85</v>
      </c>
      <c r="N488" s="42">
        <f t="shared" si="76"/>
        <v>13.998631074606434</v>
      </c>
      <c r="O488" s="43">
        <f t="shared" si="77"/>
        <v>1.4304705882352942</v>
      </c>
      <c r="P488" s="44">
        <f t="shared" si="78"/>
        <v>20.024630027781136</v>
      </c>
      <c r="Q488" s="44">
        <f t="shared" si="79"/>
        <v>101.56536997221886</v>
      </c>
      <c r="R488" s="44" t="e">
        <f>VLOOKUP(S488,Sheet8!B:C,2,0)</f>
        <v>#N/A</v>
      </c>
      <c r="S488" s="6" t="s">
        <v>10632</v>
      </c>
      <c r="T488" s="6" t="e">
        <f>VLOOKUP(U488,'17-1'!J:K,2,0)</f>
        <v>#N/A</v>
      </c>
      <c r="U488" s="6" t="s">
        <v>35346</v>
      </c>
    </row>
    <row r="489" spans="1:21" x14ac:dyDescent="0.25">
      <c r="A489" s="35">
        <v>8291</v>
      </c>
      <c r="B489" s="36">
        <v>371</v>
      </c>
      <c r="C489" s="36">
        <v>20006698</v>
      </c>
      <c r="D489" s="36">
        <v>100719</v>
      </c>
      <c r="E489" s="6">
        <v>30200101</v>
      </c>
      <c r="F489" s="6" t="s">
        <v>421</v>
      </c>
      <c r="G489" s="37" t="s">
        <v>6538</v>
      </c>
      <c r="H489" s="38">
        <v>38352</v>
      </c>
      <c r="I489" s="39">
        <v>20</v>
      </c>
      <c r="J489" s="74">
        <v>1779.63</v>
      </c>
      <c r="K489" s="51">
        <v>0</v>
      </c>
      <c r="L489" s="41">
        <f t="shared" si="81"/>
        <v>0</v>
      </c>
      <c r="M489" s="39">
        <v>20</v>
      </c>
      <c r="N489" s="42">
        <f t="shared" si="76"/>
        <v>10.494182067077345</v>
      </c>
      <c r="O489" s="43">
        <f t="shared" si="77"/>
        <v>0</v>
      </c>
      <c r="P489" s="44">
        <f t="shared" si="78"/>
        <v>0</v>
      </c>
      <c r="Q489" s="44" t="str">
        <f t="shared" si="79"/>
        <v xml:space="preserve"> </v>
      </c>
      <c r="R489" s="44" t="e">
        <f>VLOOKUP(S489,Sheet8!B:C,2,0)</f>
        <v>#N/A</v>
      </c>
      <c r="S489" s="6" t="s">
        <v>10633</v>
      </c>
      <c r="T489" s="6" t="e">
        <f>VLOOKUP(U489,'17-1'!J:K,2,0)</f>
        <v>#N/A</v>
      </c>
      <c r="U489" s="6" t="s">
        <v>35347</v>
      </c>
    </row>
    <row r="490" spans="1:21" x14ac:dyDescent="0.25">
      <c r="A490" s="35">
        <v>5454</v>
      </c>
      <c r="B490" s="36">
        <v>333</v>
      </c>
      <c r="C490" s="36">
        <v>20004931</v>
      </c>
      <c r="D490" s="36">
        <v>100718</v>
      </c>
      <c r="E490" s="36">
        <v>30200040</v>
      </c>
      <c r="F490" s="36" t="s">
        <v>16</v>
      </c>
      <c r="G490" s="37" t="s">
        <v>2831</v>
      </c>
      <c r="H490" s="38">
        <v>37225</v>
      </c>
      <c r="I490" s="39">
        <v>85</v>
      </c>
      <c r="J490" s="74">
        <v>2226</v>
      </c>
      <c r="K490" s="45">
        <v>1</v>
      </c>
      <c r="L490" s="41">
        <f t="shared" si="81"/>
        <v>2226</v>
      </c>
      <c r="M490" s="39">
        <v>85</v>
      </c>
      <c r="N490" s="42">
        <f t="shared" si="76"/>
        <v>13.579739904175222</v>
      </c>
      <c r="O490" s="43">
        <f t="shared" si="77"/>
        <v>26.188235294117646</v>
      </c>
      <c r="P490" s="44">
        <f t="shared" si="78"/>
        <v>355.62942384345934</v>
      </c>
      <c r="Q490" s="44">
        <f t="shared" si="79"/>
        <v>1870.3705761565407</v>
      </c>
      <c r="R490" s="44" t="e">
        <f>VLOOKUP(S490,Sheet8!B:C,2,0)</f>
        <v>#N/A</v>
      </c>
      <c r="S490" s="6" t="s">
        <v>10634</v>
      </c>
      <c r="T490" s="6" t="e">
        <f>VLOOKUP(U490,'17-1'!J:K,2,0)</f>
        <v>#N/A</v>
      </c>
      <c r="U490" s="6" t="s">
        <v>35348</v>
      </c>
    </row>
    <row r="491" spans="1:21" x14ac:dyDescent="0.25">
      <c r="A491" s="35">
        <v>1144</v>
      </c>
      <c r="B491" s="36">
        <v>310</v>
      </c>
      <c r="C491" s="36">
        <v>20000218</v>
      </c>
      <c r="D491" s="36">
        <v>100718</v>
      </c>
      <c r="E491" s="36">
        <v>30200016</v>
      </c>
      <c r="F491" s="36" t="s">
        <v>49</v>
      </c>
      <c r="G491" s="37" t="s">
        <v>3362</v>
      </c>
      <c r="H491" s="38">
        <v>39507</v>
      </c>
      <c r="I491" s="39">
        <v>85</v>
      </c>
      <c r="J491" s="74">
        <v>859.87</v>
      </c>
      <c r="K491" s="111">
        <v>0</v>
      </c>
      <c r="L491" s="59">
        <f t="shared" ref="L491:L497" si="82">J491*K491</f>
        <v>0</v>
      </c>
      <c r="M491" s="39">
        <v>85</v>
      </c>
      <c r="N491" s="42">
        <f t="shared" ref="N491:N554" si="83">IF(M491=" "," ",IF(+H491&lt;=367," ",($C$6-H491)/365.25))</f>
        <v>7.3319644079397674</v>
      </c>
      <c r="O491" s="43">
        <f t="shared" ref="O491:O554" si="84">IF(+N491&gt;=M491,"--",L491/M491)</f>
        <v>0</v>
      </c>
      <c r="P491" s="44">
        <f t="shared" ref="P491:P554" si="85">IF(+N491/M491&gt;1,L491,L491*N491/M491)</f>
        <v>0</v>
      </c>
      <c r="Q491" s="44" t="str">
        <f t="shared" ref="Q491:Q554" si="86">IF(+L491=0," ",IF(+L491-P491&lt;=0,0,(L491-P491)))</f>
        <v xml:space="preserve"> </v>
      </c>
      <c r="R491" s="44" t="str">
        <f>VLOOKUP(S491,Sheet8!B:C,2,0)</f>
        <v>GOTCHA</v>
      </c>
      <c r="S491" s="6" t="s">
        <v>10072</v>
      </c>
      <c r="T491" s="6" t="str">
        <f>VLOOKUP(U491,'17-1'!J:K,2,0)</f>
        <v>IM HERE</v>
      </c>
      <c r="U491" s="6" t="s">
        <v>29911</v>
      </c>
    </row>
    <row r="492" spans="1:21" x14ac:dyDescent="0.25">
      <c r="A492" s="35">
        <v>5011</v>
      </c>
      <c r="B492" s="36">
        <v>331</v>
      </c>
      <c r="C492" s="36">
        <v>20008126</v>
      </c>
      <c r="D492" s="36">
        <v>100718</v>
      </c>
      <c r="E492" s="36">
        <v>30200011</v>
      </c>
      <c r="F492" s="36" t="s">
        <v>53</v>
      </c>
      <c r="G492" s="37" t="s">
        <v>3350</v>
      </c>
      <c r="H492" s="38">
        <v>37072</v>
      </c>
      <c r="I492" s="39">
        <v>85</v>
      </c>
      <c r="J492" s="74">
        <v>82.49</v>
      </c>
      <c r="K492" s="45">
        <v>1</v>
      </c>
      <c r="L492" s="41">
        <f t="shared" si="82"/>
        <v>82.49</v>
      </c>
      <c r="M492" s="39">
        <v>85</v>
      </c>
      <c r="N492" s="42">
        <f t="shared" si="83"/>
        <v>13.998631074606434</v>
      </c>
      <c r="O492" s="43">
        <f t="shared" si="84"/>
        <v>0.97047058823529408</v>
      </c>
      <c r="P492" s="44">
        <f t="shared" si="85"/>
        <v>13.585259733462172</v>
      </c>
      <c r="Q492" s="44">
        <f t="shared" si="86"/>
        <v>68.904740266537829</v>
      </c>
      <c r="R492" s="44" t="e">
        <f>VLOOKUP(S492,Sheet8!B:C,2,0)</f>
        <v>#N/A</v>
      </c>
      <c r="S492" s="6" t="s">
        <v>10635</v>
      </c>
      <c r="T492" s="6" t="e">
        <f>VLOOKUP(U492,'17-1'!J:K,2,0)</f>
        <v>#N/A</v>
      </c>
      <c r="U492" s="6" t="s">
        <v>35349</v>
      </c>
    </row>
    <row r="493" spans="1:21" x14ac:dyDescent="0.25">
      <c r="A493" s="35">
        <v>6108</v>
      </c>
      <c r="B493" s="36">
        <v>334</v>
      </c>
      <c r="C493" s="36">
        <v>20007019</v>
      </c>
      <c r="D493" s="36">
        <v>100718</v>
      </c>
      <c r="E493" s="36">
        <v>30200021</v>
      </c>
      <c r="F493" s="36" t="s">
        <v>24</v>
      </c>
      <c r="G493" s="37" t="s">
        <v>2676</v>
      </c>
      <c r="H493" s="38">
        <v>37103</v>
      </c>
      <c r="I493" s="39">
        <v>50</v>
      </c>
      <c r="J493" s="74">
        <v>62.32</v>
      </c>
      <c r="K493" s="45">
        <v>1</v>
      </c>
      <c r="L493" s="41">
        <f t="shared" si="82"/>
        <v>62.32</v>
      </c>
      <c r="M493" s="39">
        <v>50</v>
      </c>
      <c r="N493" s="42">
        <f t="shared" si="83"/>
        <v>13.913757700205339</v>
      </c>
      <c r="O493" s="43">
        <f t="shared" si="84"/>
        <v>1.2464</v>
      </c>
      <c r="P493" s="44">
        <f t="shared" si="85"/>
        <v>17.342107597535936</v>
      </c>
      <c r="Q493" s="44">
        <f t="shared" si="86"/>
        <v>44.977892402464065</v>
      </c>
      <c r="R493" s="44" t="e">
        <f>VLOOKUP(S493,Sheet8!B:C,2,0)</f>
        <v>#N/A</v>
      </c>
      <c r="S493" s="6" t="s">
        <v>10636</v>
      </c>
      <c r="T493" s="6" t="e">
        <f>VLOOKUP(U493,'17-1'!J:K,2,0)</f>
        <v>#N/A</v>
      </c>
      <c r="U493" s="6" t="s">
        <v>35350</v>
      </c>
    </row>
    <row r="494" spans="1:21" x14ac:dyDescent="0.25">
      <c r="A494" s="35">
        <v>5060</v>
      </c>
      <c r="B494" s="36">
        <v>333</v>
      </c>
      <c r="C494" s="36">
        <v>20003203</v>
      </c>
      <c r="D494" s="36">
        <v>100718</v>
      </c>
      <c r="E494" s="36">
        <v>30200003</v>
      </c>
      <c r="F494" s="36" t="s">
        <v>41</v>
      </c>
      <c r="G494" s="37" t="s">
        <v>1629</v>
      </c>
      <c r="H494" s="38">
        <v>38807</v>
      </c>
      <c r="I494" s="39">
        <v>15</v>
      </c>
      <c r="J494" s="74">
        <v>1683.07</v>
      </c>
      <c r="K494" s="111">
        <v>0</v>
      </c>
      <c r="L494" s="59">
        <f t="shared" si="82"/>
        <v>0</v>
      </c>
      <c r="M494" s="39">
        <v>15</v>
      </c>
      <c r="N494" s="42">
        <f t="shared" si="83"/>
        <v>9.2484599589322389</v>
      </c>
      <c r="O494" s="43">
        <f t="shared" si="84"/>
        <v>0</v>
      </c>
      <c r="P494" s="44">
        <f t="shared" si="85"/>
        <v>0</v>
      </c>
      <c r="Q494" s="44" t="str">
        <f t="shared" si="86"/>
        <v xml:space="preserve"> </v>
      </c>
      <c r="R494" s="44" t="str">
        <f>VLOOKUP(S494,Sheet8!B:C,2,0)</f>
        <v>GOTCHA</v>
      </c>
      <c r="S494" s="6" t="s">
        <v>8558</v>
      </c>
      <c r="T494" s="6" t="str">
        <f>VLOOKUP(U494,'17-1'!J:K,2,0)</f>
        <v>IM HERE</v>
      </c>
      <c r="U494" s="6" t="s">
        <v>28395</v>
      </c>
    </row>
    <row r="495" spans="1:21" x14ac:dyDescent="0.25">
      <c r="A495" s="35">
        <v>465</v>
      </c>
      <c r="B495" s="36">
        <v>304</v>
      </c>
      <c r="C495" s="36">
        <v>10000454</v>
      </c>
      <c r="D495" s="36">
        <v>100718</v>
      </c>
      <c r="E495" s="6">
        <v>30200101</v>
      </c>
      <c r="F495" s="6" t="s">
        <v>421</v>
      </c>
      <c r="G495" s="37" t="s">
        <v>6543</v>
      </c>
      <c r="H495" s="38">
        <v>38442</v>
      </c>
      <c r="I495" s="39">
        <v>20</v>
      </c>
      <c r="J495" s="74">
        <v>943.71</v>
      </c>
      <c r="K495" s="51">
        <v>0</v>
      </c>
      <c r="L495" s="41">
        <f t="shared" si="82"/>
        <v>0</v>
      </c>
      <c r="M495" s="39">
        <v>20</v>
      </c>
      <c r="N495" s="42">
        <f t="shared" si="83"/>
        <v>10.247775496235455</v>
      </c>
      <c r="O495" s="43">
        <f t="shared" si="84"/>
        <v>0</v>
      </c>
      <c r="P495" s="44">
        <f t="shared" si="85"/>
        <v>0</v>
      </c>
      <c r="Q495" s="44" t="str">
        <f t="shared" si="86"/>
        <v xml:space="preserve"> </v>
      </c>
      <c r="R495" s="44" t="e">
        <f>VLOOKUP(S495,Sheet8!B:C,2,0)</f>
        <v>#N/A</v>
      </c>
      <c r="S495" s="6" t="s">
        <v>10637</v>
      </c>
      <c r="T495" s="6" t="e">
        <f>VLOOKUP(U495,'17-1'!J:K,2,0)</f>
        <v>#N/A</v>
      </c>
      <c r="U495" s="6" t="s">
        <v>35351</v>
      </c>
    </row>
    <row r="496" spans="1:21" x14ac:dyDescent="0.25">
      <c r="A496" s="35">
        <v>7252</v>
      </c>
      <c r="B496" s="36">
        <v>371</v>
      </c>
      <c r="C496" s="36">
        <v>20000326</v>
      </c>
      <c r="D496" s="36">
        <v>100719</v>
      </c>
      <c r="E496" s="36">
        <v>30200016</v>
      </c>
      <c r="F496" s="36" t="s">
        <v>49</v>
      </c>
      <c r="G496" s="37" t="s">
        <v>4488</v>
      </c>
      <c r="H496" s="38">
        <v>39263</v>
      </c>
      <c r="I496" s="39">
        <v>20</v>
      </c>
      <c r="J496" s="74">
        <v>1939.73</v>
      </c>
      <c r="K496" s="111">
        <v>0</v>
      </c>
      <c r="L496" s="59">
        <f t="shared" si="82"/>
        <v>0</v>
      </c>
      <c r="M496" s="39">
        <v>20</v>
      </c>
      <c r="N496" s="42">
        <f t="shared" si="83"/>
        <v>8</v>
      </c>
      <c r="O496" s="43">
        <f t="shared" si="84"/>
        <v>0</v>
      </c>
      <c r="P496" s="44">
        <f t="shared" si="85"/>
        <v>0</v>
      </c>
      <c r="Q496" s="44" t="str">
        <f t="shared" si="86"/>
        <v xml:space="preserve"> </v>
      </c>
      <c r="R496" s="44" t="str">
        <f>VLOOKUP(S496,Sheet8!B:C,2,0)</f>
        <v>GOTCHA</v>
      </c>
      <c r="S496" s="6" t="s">
        <v>9640</v>
      </c>
      <c r="T496" s="6" t="str">
        <f>VLOOKUP(U496,'17-1'!J:K,2,0)</f>
        <v>IM HERE</v>
      </c>
      <c r="U496" s="6" t="s">
        <v>29479</v>
      </c>
    </row>
    <row r="497" spans="1:21" x14ac:dyDescent="0.25">
      <c r="A497" s="35">
        <v>1385</v>
      </c>
      <c r="B497" s="36">
        <v>310</v>
      </c>
      <c r="C497" s="36">
        <v>20002495</v>
      </c>
      <c r="D497" s="36">
        <v>100718</v>
      </c>
      <c r="E497" s="36">
        <v>30200077</v>
      </c>
      <c r="F497" s="36" t="s">
        <v>15</v>
      </c>
      <c r="G497" s="37" t="s">
        <v>4656</v>
      </c>
      <c r="H497" s="38">
        <v>40817</v>
      </c>
      <c r="I497" s="39">
        <v>20</v>
      </c>
      <c r="J497" s="74">
        <v>872.56</v>
      </c>
      <c r="K497" s="45">
        <v>1</v>
      </c>
      <c r="L497" s="41">
        <f t="shared" si="82"/>
        <v>872.56</v>
      </c>
      <c r="M497" s="39">
        <v>20</v>
      </c>
      <c r="N497" s="42">
        <f t="shared" si="83"/>
        <v>3.7453798767967146</v>
      </c>
      <c r="O497" s="43">
        <f t="shared" si="84"/>
        <v>43.628</v>
      </c>
      <c r="P497" s="44">
        <f t="shared" si="85"/>
        <v>163.40343326488704</v>
      </c>
      <c r="Q497" s="44">
        <f t="shared" si="86"/>
        <v>709.15656673511285</v>
      </c>
      <c r="R497" s="44" t="e">
        <f>VLOOKUP(S497,Sheet8!B:C,2,0)</f>
        <v>#N/A</v>
      </c>
      <c r="S497" s="6" t="s">
        <v>10638</v>
      </c>
      <c r="T497" s="6" t="e">
        <f>VLOOKUP(U497,'17-1'!J:K,2,0)</f>
        <v>#N/A</v>
      </c>
      <c r="U497" s="6" t="s">
        <v>35352</v>
      </c>
    </row>
    <row r="498" spans="1:21" x14ac:dyDescent="0.25">
      <c r="A498" s="35">
        <v>5367</v>
      </c>
      <c r="B498" s="36">
        <v>333</v>
      </c>
      <c r="C498" s="36">
        <v>20004673</v>
      </c>
      <c r="D498" s="36">
        <v>100718</v>
      </c>
      <c r="E498" s="36">
        <v>30200078</v>
      </c>
      <c r="F498" s="36" t="s">
        <v>4972</v>
      </c>
      <c r="G498" s="37" t="s">
        <v>5165</v>
      </c>
      <c r="H498" s="38">
        <v>39538</v>
      </c>
      <c r="I498" s="39">
        <v>65</v>
      </c>
      <c r="J498" s="74">
        <v>2588</v>
      </c>
      <c r="K498" s="111">
        <v>0</v>
      </c>
      <c r="L498" s="59">
        <f t="shared" ref="L498:L500" si="87">J498*K498</f>
        <v>0</v>
      </c>
      <c r="M498" s="39">
        <v>65</v>
      </c>
      <c r="N498" s="42">
        <f t="shared" si="83"/>
        <v>7.2470910335386725</v>
      </c>
      <c r="O498" s="43">
        <f t="shared" si="84"/>
        <v>0</v>
      </c>
      <c r="P498" s="44">
        <f t="shared" si="85"/>
        <v>0</v>
      </c>
      <c r="Q498" s="44" t="str">
        <f t="shared" si="86"/>
        <v xml:space="preserve"> </v>
      </c>
      <c r="R498" s="44" t="str">
        <f>VLOOKUP(S498,Sheet8!B:C,2,0)</f>
        <v>GOTCHA</v>
      </c>
      <c r="S498" s="6" t="s">
        <v>10130</v>
      </c>
      <c r="T498" s="6" t="str">
        <f>VLOOKUP(U498,'17-1'!J:K,2,0)</f>
        <v>IM HERE</v>
      </c>
      <c r="U498" s="6" t="s">
        <v>29970</v>
      </c>
    </row>
    <row r="499" spans="1:21" x14ac:dyDescent="0.25">
      <c r="A499" s="35">
        <v>2330</v>
      </c>
      <c r="B499" s="36">
        <v>311</v>
      </c>
      <c r="C499" s="36">
        <v>20006898</v>
      </c>
      <c r="D499" s="36">
        <v>100718</v>
      </c>
      <c r="E499" s="36">
        <v>30200020</v>
      </c>
      <c r="F499" s="36" t="s">
        <v>47</v>
      </c>
      <c r="G499" s="37" t="s">
        <v>2784</v>
      </c>
      <c r="H499" s="38">
        <v>39691</v>
      </c>
      <c r="I499" s="39">
        <v>85</v>
      </c>
      <c r="J499" s="74">
        <v>3524</v>
      </c>
      <c r="K499" s="111">
        <v>0</v>
      </c>
      <c r="L499" s="59">
        <f t="shared" si="87"/>
        <v>0</v>
      </c>
      <c r="M499" s="39">
        <v>85</v>
      </c>
      <c r="N499" s="42">
        <f t="shared" si="83"/>
        <v>6.8281998631074607</v>
      </c>
      <c r="O499" s="43">
        <f t="shared" si="84"/>
        <v>0</v>
      </c>
      <c r="P499" s="44">
        <f t="shared" si="85"/>
        <v>0</v>
      </c>
      <c r="Q499" s="44" t="str">
        <f t="shared" si="86"/>
        <v xml:space="preserve"> </v>
      </c>
      <c r="R499" s="44" t="str">
        <f>VLOOKUP(S499,Sheet8!B:C,2,0)</f>
        <v>GOTCHA</v>
      </c>
      <c r="S499" s="6" t="s">
        <v>6927</v>
      </c>
      <c r="T499" s="6" t="str">
        <f>VLOOKUP(U499,'17-1'!J:K,2,0)</f>
        <v>IM HERE</v>
      </c>
      <c r="U499" s="6" t="s">
        <v>26675</v>
      </c>
    </row>
    <row r="500" spans="1:21" x14ac:dyDescent="0.25">
      <c r="A500" s="35">
        <v>3674</v>
      </c>
      <c r="B500" s="36">
        <v>331</v>
      </c>
      <c r="C500" s="36">
        <v>20000382</v>
      </c>
      <c r="D500" s="36">
        <v>100718</v>
      </c>
      <c r="E500" s="36">
        <v>30200036</v>
      </c>
      <c r="F500" s="36" t="s">
        <v>48</v>
      </c>
      <c r="G500" s="37" t="s">
        <v>2773</v>
      </c>
      <c r="H500" s="38">
        <v>39659</v>
      </c>
      <c r="I500" s="39">
        <v>85</v>
      </c>
      <c r="J500" s="74">
        <v>6006.38</v>
      </c>
      <c r="K500" s="111">
        <v>0</v>
      </c>
      <c r="L500" s="59">
        <f t="shared" si="87"/>
        <v>0</v>
      </c>
      <c r="M500" s="39">
        <v>85</v>
      </c>
      <c r="N500" s="42">
        <f t="shared" si="83"/>
        <v>6.9158110882956878</v>
      </c>
      <c r="O500" s="43">
        <f t="shared" si="84"/>
        <v>0</v>
      </c>
      <c r="P500" s="44">
        <f t="shared" si="85"/>
        <v>0</v>
      </c>
      <c r="Q500" s="44" t="str">
        <f t="shared" si="86"/>
        <v xml:space="preserve"> </v>
      </c>
      <c r="R500" s="44" t="str">
        <f>VLOOKUP(S500,Sheet8!B:C,2,0)</f>
        <v>GOTCHA</v>
      </c>
      <c r="S500" s="6" t="s">
        <v>6878</v>
      </c>
      <c r="T500" s="6" t="str">
        <f>VLOOKUP(U500,'17-1'!J:K,2,0)</f>
        <v>IM HERE</v>
      </c>
      <c r="U500" s="6" t="s">
        <v>26626</v>
      </c>
    </row>
    <row r="501" spans="1:21" x14ac:dyDescent="0.25">
      <c r="A501" s="35">
        <v>5281</v>
      </c>
      <c r="B501" s="36">
        <v>333</v>
      </c>
      <c r="C501" s="36">
        <v>20003821</v>
      </c>
      <c r="D501" s="36">
        <v>100718</v>
      </c>
      <c r="E501" s="36">
        <v>30200068</v>
      </c>
      <c r="F501" s="36" t="s">
        <v>10</v>
      </c>
      <c r="G501" s="37" t="s">
        <v>1793</v>
      </c>
      <c r="H501" s="38">
        <v>40544</v>
      </c>
      <c r="I501" s="39">
        <v>15</v>
      </c>
      <c r="J501" s="74">
        <v>18500</v>
      </c>
      <c r="K501" s="45">
        <v>1</v>
      </c>
      <c r="L501" s="41">
        <f t="shared" ref="L501:L507" si="88">J501*K501</f>
        <v>18500</v>
      </c>
      <c r="M501" s="39">
        <v>15</v>
      </c>
      <c r="N501" s="42">
        <f t="shared" si="83"/>
        <v>4.4928131416837784</v>
      </c>
      <c r="O501" s="43">
        <f t="shared" si="84"/>
        <v>1233.3333333333333</v>
      </c>
      <c r="P501" s="44">
        <f t="shared" si="85"/>
        <v>5541.1362080766594</v>
      </c>
      <c r="Q501" s="44">
        <f t="shared" si="86"/>
        <v>12958.863791923341</v>
      </c>
      <c r="R501" s="44" t="e">
        <f>VLOOKUP(S501,Sheet8!B:C,2,0)</f>
        <v>#N/A</v>
      </c>
      <c r="S501" s="6" t="s">
        <v>10639</v>
      </c>
      <c r="T501" s="6" t="e">
        <f>VLOOKUP(U501,'17-1'!J:K,2,0)</f>
        <v>#N/A</v>
      </c>
      <c r="U501" s="6" t="s">
        <v>35353</v>
      </c>
    </row>
    <row r="502" spans="1:21" x14ac:dyDescent="0.25">
      <c r="A502" s="35">
        <v>8404</v>
      </c>
      <c r="B502" s="36">
        <v>371</v>
      </c>
      <c r="C502" s="36">
        <v>20007187</v>
      </c>
      <c r="D502" s="36">
        <v>100719</v>
      </c>
      <c r="E502" s="36">
        <v>30200003</v>
      </c>
      <c r="F502" s="36" t="s">
        <v>41</v>
      </c>
      <c r="G502" s="37" t="s">
        <v>1834</v>
      </c>
      <c r="H502" s="38">
        <v>40787</v>
      </c>
      <c r="I502" s="39">
        <v>15</v>
      </c>
      <c r="J502" s="74">
        <v>8838.84</v>
      </c>
      <c r="K502" s="45">
        <v>1</v>
      </c>
      <c r="L502" s="41">
        <f t="shared" si="88"/>
        <v>8838.84</v>
      </c>
      <c r="M502" s="39">
        <v>15</v>
      </c>
      <c r="N502" s="42">
        <f t="shared" si="83"/>
        <v>3.8275154004106775</v>
      </c>
      <c r="O502" s="43">
        <f t="shared" si="84"/>
        <v>589.25599999999997</v>
      </c>
      <c r="P502" s="44">
        <f t="shared" si="85"/>
        <v>2255.3864147843942</v>
      </c>
      <c r="Q502" s="44">
        <f t="shared" si="86"/>
        <v>6583.4535852156059</v>
      </c>
      <c r="R502" s="44" t="e">
        <f>VLOOKUP(S502,Sheet8!B:C,2,0)</f>
        <v>#N/A</v>
      </c>
      <c r="S502" s="6" t="s">
        <v>10640</v>
      </c>
      <c r="T502" s="6" t="e">
        <f>VLOOKUP(U502,'17-1'!J:K,2,0)</f>
        <v>#N/A</v>
      </c>
      <c r="U502" s="6" t="s">
        <v>35354</v>
      </c>
    </row>
    <row r="503" spans="1:21" x14ac:dyDescent="0.25">
      <c r="A503" s="35">
        <v>2651</v>
      </c>
      <c r="B503" s="36">
        <v>320</v>
      </c>
      <c r="C503" s="36">
        <v>10000589</v>
      </c>
      <c r="D503" s="36">
        <v>100718</v>
      </c>
      <c r="E503" s="36">
        <v>30200066</v>
      </c>
      <c r="F503" s="36" t="s">
        <v>13</v>
      </c>
      <c r="G503" s="37" t="s">
        <v>2900</v>
      </c>
      <c r="H503" s="38">
        <v>40483</v>
      </c>
      <c r="I503" s="39">
        <v>85</v>
      </c>
      <c r="J503" s="74">
        <v>28869.3</v>
      </c>
      <c r="K503" s="45">
        <v>1</v>
      </c>
      <c r="L503" s="41">
        <f t="shared" si="88"/>
        <v>28869.3</v>
      </c>
      <c r="M503" s="39">
        <v>85</v>
      </c>
      <c r="N503" s="42">
        <f t="shared" si="83"/>
        <v>4.6598220396988363</v>
      </c>
      <c r="O503" s="43">
        <f t="shared" si="84"/>
        <v>339.63882352941175</v>
      </c>
      <c r="P503" s="44">
        <f t="shared" si="85"/>
        <v>1582.6564754197368</v>
      </c>
      <c r="Q503" s="44">
        <f t="shared" si="86"/>
        <v>27286.643524580264</v>
      </c>
      <c r="R503" s="44" t="e">
        <f>VLOOKUP(S503,Sheet8!B:C,2,0)</f>
        <v>#N/A</v>
      </c>
      <c r="S503" s="6" t="s">
        <v>10641</v>
      </c>
      <c r="T503" s="6" t="e">
        <f>VLOOKUP(U503,'17-1'!J:K,2,0)</f>
        <v>#N/A</v>
      </c>
      <c r="U503" s="6" t="s">
        <v>35355</v>
      </c>
    </row>
    <row r="504" spans="1:21" x14ac:dyDescent="0.25">
      <c r="A504" s="35">
        <v>2520</v>
      </c>
      <c r="B504" s="36">
        <v>311</v>
      </c>
      <c r="C504" s="36">
        <v>20007890</v>
      </c>
      <c r="D504" s="36">
        <v>100718</v>
      </c>
      <c r="E504" s="36">
        <v>30200013</v>
      </c>
      <c r="F504" s="36" t="s">
        <v>50</v>
      </c>
      <c r="G504" s="37" t="s">
        <v>2774</v>
      </c>
      <c r="H504" s="38">
        <v>39659</v>
      </c>
      <c r="I504" s="39">
        <v>85</v>
      </c>
      <c r="J504" s="74">
        <v>5488.96</v>
      </c>
      <c r="K504" s="111">
        <v>0</v>
      </c>
      <c r="L504" s="59">
        <f t="shared" si="88"/>
        <v>0</v>
      </c>
      <c r="M504" s="39">
        <v>85</v>
      </c>
      <c r="N504" s="42">
        <f t="shared" si="83"/>
        <v>6.9158110882956878</v>
      </c>
      <c r="O504" s="43">
        <f t="shared" si="84"/>
        <v>0</v>
      </c>
      <c r="P504" s="44">
        <f t="shared" si="85"/>
        <v>0</v>
      </c>
      <c r="Q504" s="44" t="str">
        <f t="shared" si="86"/>
        <v xml:space="preserve"> </v>
      </c>
      <c r="R504" s="44" t="str">
        <f>VLOOKUP(S504,Sheet8!B:C,2,0)</f>
        <v>GOTCHA</v>
      </c>
      <c r="S504" s="6" t="s">
        <v>6879</v>
      </c>
      <c r="T504" s="6" t="str">
        <f>VLOOKUP(U504,'17-1'!J:K,2,0)</f>
        <v>IM HERE</v>
      </c>
      <c r="U504" s="6" t="s">
        <v>26627</v>
      </c>
    </row>
    <row r="505" spans="1:21" x14ac:dyDescent="0.25">
      <c r="A505" s="35">
        <v>8220</v>
      </c>
      <c r="B505" s="36">
        <v>371</v>
      </c>
      <c r="C505" s="36">
        <v>20006374</v>
      </c>
      <c r="D505" s="36">
        <v>100719</v>
      </c>
      <c r="E505" s="36">
        <v>30200059</v>
      </c>
      <c r="F505" s="36" t="s">
        <v>36</v>
      </c>
      <c r="G505" s="37" t="s">
        <v>4655</v>
      </c>
      <c r="H505" s="38">
        <v>40817</v>
      </c>
      <c r="I505" s="39">
        <v>15</v>
      </c>
      <c r="J505" s="74">
        <v>3890.64</v>
      </c>
      <c r="K505" s="45">
        <v>1</v>
      </c>
      <c r="L505" s="41">
        <f t="shared" si="88"/>
        <v>3890.64</v>
      </c>
      <c r="M505" s="39">
        <v>15</v>
      </c>
      <c r="N505" s="42">
        <f t="shared" si="83"/>
        <v>3.7453798767967146</v>
      </c>
      <c r="O505" s="43">
        <f t="shared" si="84"/>
        <v>259.37599999999998</v>
      </c>
      <c r="P505" s="44">
        <f t="shared" si="85"/>
        <v>971.46165092402453</v>
      </c>
      <c r="Q505" s="44">
        <f t="shared" si="86"/>
        <v>2919.1783490759753</v>
      </c>
      <c r="R505" s="44" t="e">
        <f>VLOOKUP(S505,Sheet8!B:C,2,0)</f>
        <v>#N/A</v>
      </c>
      <c r="S505" s="6" t="s">
        <v>10642</v>
      </c>
      <c r="T505" s="6" t="e">
        <f>VLOOKUP(U505,'17-1'!J:K,2,0)</f>
        <v>#N/A</v>
      </c>
      <c r="U505" s="6" t="s">
        <v>35356</v>
      </c>
    </row>
    <row r="506" spans="1:21" x14ac:dyDescent="0.25">
      <c r="A506" s="35">
        <v>7284</v>
      </c>
      <c r="B506" s="36">
        <v>371</v>
      </c>
      <c r="C506" s="36">
        <v>20000455</v>
      </c>
      <c r="D506" s="36">
        <v>100719</v>
      </c>
      <c r="E506" s="36">
        <v>30200061</v>
      </c>
      <c r="F506" s="36" t="s">
        <v>57</v>
      </c>
      <c r="G506" s="37" t="s">
        <v>4387</v>
      </c>
      <c r="H506" s="38">
        <v>39813</v>
      </c>
      <c r="I506" s="39">
        <v>20</v>
      </c>
      <c r="J506" s="74">
        <v>1207.5</v>
      </c>
      <c r="K506" s="111">
        <v>0</v>
      </c>
      <c r="L506" s="59">
        <f t="shared" si="88"/>
        <v>0</v>
      </c>
      <c r="M506" s="39">
        <v>20</v>
      </c>
      <c r="N506" s="42">
        <f t="shared" si="83"/>
        <v>6.494182067077344</v>
      </c>
      <c r="O506" s="43">
        <f t="shared" si="84"/>
        <v>0</v>
      </c>
      <c r="P506" s="44">
        <f t="shared" si="85"/>
        <v>0</v>
      </c>
      <c r="Q506" s="44" t="str">
        <f t="shared" si="86"/>
        <v xml:space="preserve"> </v>
      </c>
      <c r="R506" s="44" t="str">
        <f>VLOOKUP(S506,Sheet8!B:C,2,0)</f>
        <v>GOTCHA</v>
      </c>
      <c r="S506" s="6" t="s">
        <v>7069</v>
      </c>
      <c r="T506" s="6" t="str">
        <f>VLOOKUP(U506,'17-1'!J:K,2,0)</f>
        <v>IM HERE</v>
      </c>
      <c r="U506" s="6" t="s">
        <v>26817</v>
      </c>
    </row>
    <row r="507" spans="1:21" x14ac:dyDescent="0.25">
      <c r="A507" s="35">
        <v>4417</v>
      </c>
      <c r="B507" s="36">
        <v>331</v>
      </c>
      <c r="C507" s="36">
        <v>20004485</v>
      </c>
      <c r="D507" s="36">
        <v>100718</v>
      </c>
      <c r="E507" s="36">
        <v>30200066</v>
      </c>
      <c r="F507" s="36" t="s">
        <v>13</v>
      </c>
      <c r="G507" s="37" t="s">
        <v>2899</v>
      </c>
      <c r="H507" s="38">
        <v>40483</v>
      </c>
      <c r="I507" s="39">
        <v>85</v>
      </c>
      <c r="J507" s="74">
        <v>55524.73</v>
      </c>
      <c r="K507" s="45">
        <v>1</v>
      </c>
      <c r="L507" s="41">
        <f t="shared" si="88"/>
        <v>55524.73</v>
      </c>
      <c r="M507" s="39">
        <v>85</v>
      </c>
      <c r="N507" s="42">
        <f t="shared" si="83"/>
        <v>4.6598220396988363</v>
      </c>
      <c r="O507" s="43">
        <f t="shared" si="84"/>
        <v>653.23211764705889</v>
      </c>
      <c r="P507" s="44">
        <f t="shared" si="85"/>
        <v>3043.945418850908</v>
      </c>
      <c r="Q507" s="44">
        <f t="shared" si="86"/>
        <v>52480.784581149099</v>
      </c>
      <c r="R507" s="44" t="e">
        <f>VLOOKUP(S507,Sheet8!B:C,2,0)</f>
        <v>#N/A</v>
      </c>
      <c r="S507" s="6" t="s">
        <v>10643</v>
      </c>
      <c r="T507" s="6" t="e">
        <f>VLOOKUP(U507,'17-1'!J:K,2,0)</f>
        <v>#N/A</v>
      </c>
      <c r="U507" s="6" t="s">
        <v>35357</v>
      </c>
    </row>
    <row r="508" spans="1:21" x14ac:dyDescent="0.25">
      <c r="A508" s="35">
        <v>594</v>
      </c>
      <c r="B508" s="36">
        <v>304</v>
      </c>
      <c r="C508" s="36">
        <v>10000638</v>
      </c>
      <c r="D508" s="36">
        <v>100718</v>
      </c>
      <c r="E508" s="36">
        <v>30200077</v>
      </c>
      <c r="F508" s="36" t="s">
        <v>15</v>
      </c>
      <c r="G508" s="37" t="s">
        <v>3796</v>
      </c>
      <c r="H508" s="38">
        <v>38717</v>
      </c>
      <c r="I508" s="39">
        <v>45</v>
      </c>
      <c r="J508" s="74">
        <v>944.22</v>
      </c>
      <c r="K508" s="111">
        <v>0</v>
      </c>
      <c r="L508" s="59">
        <f t="shared" ref="L508:L517" si="89">J508*K508</f>
        <v>0</v>
      </c>
      <c r="M508" s="39">
        <v>45</v>
      </c>
      <c r="N508" s="42">
        <f t="shared" si="83"/>
        <v>9.4948665297741268</v>
      </c>
      <c r="O508" s="43">
        <f t="shared" si="84"/>
        <v>0</v>
      </c>
      <c r="P508" s="44">
        <f t="shared" si="85"/>
        <v>0</v>
      </c>
      <c r="Q508" s="44" t="str">
        <f t="shared" si="86"/>
        <v xml:space="preserve"> </v>
      </c>
      <c r="R508" s="44" t="str">
        <f>VLOOKUP(S508,Sheet8!B:C,2,0)</f>
        <v>GOTCHA</v>
      </c>
      <c r="S508" s="6" t="s">
        <v>8383</v>
      </c>
      <c r="T508" s="6" t="str">
        <f>VLOOKUP(U508,'17-1'!J:K,2,0)</f>
        <v>IM HERE</v>
      </c>
      <c r="U508" s="6" t="s">
        <v>28218</v>
      </c>
    </row>
    <row r="509" spans="1:21" x14ac:dyDescent="0.25">
      <c r="A509" s="35">
        <v>5363</v>
      </c>
      <c r="B509" s="36">
        <v>333</v>
      </c>
      <c r="C509" s="36">
        <v>20004668</v>
      </c>
      <c r="D509" s="36">
        <v>100718</v>
      </c>
      <c r="E509" s="36">
        <v>30200043</v>
      </c>
      <c r="F509" s="36" t="s">
        <v>78</v>
      </c>
      <c r="G509" s="37" t="s">
        <v>4429</v>
      </c>
      <c r="H509" s="38">
        <v>38564</v>
      </c>
      <c r="I509" s="39">
        <v>20</v>
      </c>
      <c r="J509" s="74">
        <v>2584.84</v>
      </c>
      <c r="K509" s="111">
        <v>0</v>
      </c>
      <c r="L509" s="59">
        <f t="shared" si="89"/>
        <v>0</v>
      </c>
      <c r="M509" s="39">
        <v>20</v>
      </c>
      <c r="N509" s="42">
        <f t="shared" si="83"/>
        <v>9.9137577002053394</v>
      </c>
      <c r="O509" s="43">
        <f t="shared" si="84"/>
        <v>0</v>
      </c>
      <c r="P509" s="44">
        <f t="shared" si="85"/>
        <v>0</v>
      </c>
      <c r="Q509" s="44" t="str">
        <f t="shared" si="86"/>
        <v xml:space="preserve"> </v>
      </c>
      <c r="R509" s="44" t="str">
        <f>VLOOKUP(S509,Sheet8!B:C,2,0)</f>
        <v>GOTCHA</v>
      </c>
      <c r="S509" s="6" t="s">
        <v>7874</v>
      </c>
      <c r="T509" s="6" t="str">
        <f>VLOOKUP(U509,'17-1'!J:K,2,0)</f>
        <v>IM HERE</v>
      </c>
      <c r="U509" s="6" t="s">
        <v>27622</v>
      </c>
    </row>
    <row r="510" spans="1:21" x14ac:dyDescent="0.25">
      <c r="A510" s="35">
        <v>795</v>
      </c>
      <c r="B510" s="36">
        <v>304</v>
      </c>
      <c r="C510" s="36">
        <v>20006217</v>
      </c>
      <c r="D510" s="36">
        <v>100718</v>
      </c>
      <c r="E510" s="36">
        <v>30200013</v>
      </c>
      <c r="F510" s="36" t="s">
        <v>50</v>
      </c>
      <c r="G510" s="37" t="s">
        <v>2309</v>
      </c>
      <c r="H510" s="38">
        <v>39051</v>
      </c>
      <c r="I510" s="39">
        <v>15</v>
      </c>
      <c r="J510" s="74">
        <v>3655.43</v>
      </c>
      <c r="K510" s="111">
        <v>0</v>
      </c>
      <c r="L510" s="59">
        <f t="shared" si="89"/>
        <v>0</v>
      </c>
      <c r="M510" s="39">
        <v>15</v>
      </c>
      <c r="N510" s="42">
        <f t="shared" si="83"/>
        <v>8.5804243668720055</v>
      </c>
      <c r="O510" s="43">
        <f t="shared" si="84"/>
        <v>0</v>
      </c>
      <c r="P510" s="44">
        <f t="shared" si="85"/>
        <v>0</v>
      </c>
      <c r="Q510" s="44" t="str">
        <f t="shared" si="86"/>
        <v xml:space="preserve"> </v>
      </c>
      <c r="R510" s="44" t="str">
        <f>VLOOKUP(S510,Sheet8!B:C,2,0)</f>
        <v>GOTCHA</v>
      </c>
      <c r="S510" s="6" t="s">
        <v>9126</v>
      </c>
      <c r="T510" s="6" t="str">
        <f>VLOOKUP(U510,'17-1'!J:K,2,0)</f>
        <v>IM HERE</v>
      </c>
      <c r="U510" s="6" t="s">
        <v>28964</v>
      </c>
    </row>
    <row r="511" spans="1:21" x14ac:dyDescent="0.25">
      <c r="A511" s="35">
        <v>8111</v>
      </c>
      <c r="B511" s="36">
        <v>371</v>
      </c>
      <c r="C511" s="36">
        <v>20005554</v>
      </c>
      <c r="D511" s="36">
        <v>100719</v>
      </c>
      <c r="E511" s="36">
        <v>30200046</v>
      </c>
      <c r="F511" s="36" t="s">
        <v>4948</v>
      </c>
      <c r="G511" s="37" t="s">
        <v>5194</v>
      </c>
      <c r="H511" s="38">
        <v>39172</v>
      </c>
      <c r="I511" s="39">
        <v>25</v>
      </c>
      <c r="J511" s="74">
        <v>3105</v>
      </c>
      <c r="K511" s="111">
        <v>0</v>
      </c>
      <c r="L511" s="59">
        <f t="shared" si="89"/>
        <v>0</v>
      </c>
      <c r="M511" s="39">
        <v>25</v>
      </c>
      <c r="N511" s="42">
        <f t="shared" si="83"/>
        <v>8.2491444216290208</v>
      </c>
      <c r="O511" s="43">
        <f t="shared" si="84"/>
        <v>0</v>
      </c>
      <c r="P511" s="44">
        <f t="shared" si="85"/>
        <v>0</v>
      </c>
      <c r="Q511" s="44" t="str">
        <f t="shared" si="86"/>
        <v xml:space="preserve"> </v>
      </c>
      <c r="R511" s="44" t="str">
        <f>VLOOKUP(S511,Sheet8!B:C,2,0)</f>
        <v>GOTCHA</v>
      </c>
      <c r="S511" s="6" t="s">
        <v>9452</v>
      </c>
      <c r="T511" s="6" t="str">
        <f>VLOOKUP(U511,'17-1'!J:K,2,0)</f>
        <v>IM HERE</v>
      </c>
      <c r="U511" s="6" t="s">
        <v>29291</v>
      </c>
    </row>
    <row r="512" spans="1:21" x14ac:dyDescent="0.25">
      <c r="A512" s="35">
        <v>7624</v>
      </c>
      <c r="B512" s="36">
        <v>371</v>
      </c>
      <c r="C512" s="36">
        <v>20001240</v>
      </c>
      <c r="D512" s="36">
        <v>100719</v>
      </c>
      <c r="E512" s="36">
        <v>30200016</v>
      </c>
      <c r="F512" s="36" t="s">
        <v>49</v>
      </c>
      <c r="G512" s="37" t="s">
        <v>1632</v>
      </c>
      <c r="H512" s="38">
        <v>38868</v>
      </c>
      <c r="I512" s="39">
        <v>15</v>
      </c>
      <c r="J512" s="74">
        <v>4446.8</v>
      </c>
      <c r="K512" s="111">
        <v>0</v>
      </c>
      <c r="L512" s="59">
        <f t="shared" si="89"/>
        <v>0</v>
      </c>
      <c r="M512" s="39">
        <v>15</v>
      </c>
      <c r="N512" s="42">
        <f t="shared" si="83"/>
        <v>9.0814510609171801</v>
      </c>
      <c r="O512" s="43">
        <f t="shared" si="84"/>
        <v>0</v>
      </c>
      <c r="P512" s="44">
        <f t="shared" si="85"/>
        <v>0</v>
      </c>
      <c r="Q512" s="44" t="str">
        <f t="shared" si="86"/>
        <v xml:space="preserve"> </v>
      </c>
      <c r="R512" s="44" t="str">
        <f>VLOOKUP(S512,Sheet8!B:C,2,0)</f>
        <v>GOTCHA</v>
      </c>
      <c r="S512" s="6" t="s">
        <v>8805</v>
      </c>
      <c r="T512" s="6" t="str">
        <f>VLOOKUP(U512,'17-1'!J:K,2,0)</f>
        <v>IM HERE</v>
      </c>
      <c r="U512" s="6" t="s">
        <v>28642</v>
      </c>
    </row>
    <row r="513" spans="1:21" x14ac:dyDescent="0.25">
      <c r="A513" s="35">
        <v>277</v>
      </c>
      <c r="B513" s="36">
        <v>304</v>
      </c>
      <c r="C513" s="36">
        <v>10000241</v>
      </c>
      <c r="D513" s="36">
        <v>100718</v>
      </c>
      <c r="E513" s="36">
        <v>30200003</v>
      </c>
      <c r="F513" s="36" t="s">
        <v>41</v>
      </c>
      <c r="G513" s="37" t="s">
        <v>4064</v>
      </c>
      <c r="H513" s="38">
        <v>39113</v>
      </c>
      <c r="I513" s="39">
        <v>45</v>
      </c>
      <c r="J513" s="74">
        <v>499.72</v>
      </c>
      <c r="K513" s="111">
        <v>0</v>
      </c>
      <c r="L513" s="59">
        <f t="shared" si="89"/>
        <v>0</v>
      </c>
      <c r="M513" s="39">
        <v>45</v>
      </c>
      <c r="N513" s="42">
        <f t="shared" si="83"/>
        <v>8.4106776180698155</v>
      </c>
      <c r="O513" s="43">
        <f t="shared" si="84"/>
        <v>0</v>
      </c>
      <c r="P513" s="44">
        <f t="shared" si="85"/>
        <v>0</v>
      </c>
      <c r="Q513" s="44" t="str">
        <f t="shared" si="86"/>
        <v xml:space="preserve"> </v>
      </c>
      <c r="R513" s="44" t="str">
        <f>VLOOKUP(S513,Sheet8!B:C,2,0)</f>
        <v>GOTCHA</v>
      </c>
      <c r="S513" s="6" t="s">
        <v>9314</v>
      </c>
      <c r="T513" s="6" t="str">
        <f>VLOOKUP(U513,'17-1'!J:K,2,0)</f>
        <v>IM HERE</v>
      </c>
      <c r="U513" s="6" t="s">
        <v>29152</v>
      </c>
    </row>
    <row r="514" spans="1:21" x14ac:dyDescent="0.25">
      <c r="A514" s="35">
        <v>6523</v>
      </c>
      <c r="B514" s="36">
        <v>340</v>
      </c>
      <c r="C514" s="36">
        <v>60000108</v>
      </c>
      <c r="D514" s="36">
        <v>100718</v>
      </c>
      <c r="E514" s="36">
        <v>30200045</v>
      </c>
      <c r="F514" s="36" t="s">
        <v>56</v>
      </c>
      <c r="G514" s="37" t="s">
        <v>4499</v>
      </c>
      <c r="H514" s="38">
        <v>39386</v>
      </c>
      <c r="I514" s="39">
        <v>20</v>
      </c>
      <c r="J514" s="74">
        <v>630.88</v>
      </c>
      <c r="K514" s="111">
        <v>0</v>
      </c>
      <c r="L514" s="59">
        <f t="shared" si="89"/>
        <v>0</v>
      </c>
      <c r="M514" s="39">
        <v>20</v>
      </c>
      <c r="N514" s="42">
        <f t="shared" si="83"/>
        <v>7.6632443531827512</v>
      </c>
      <c r="O514" s="43">
        <f t="shared" si="84"/>
        <v>0</v>
      </c>
      <c r="P514" s="44">
        <f t="shared" si="85"/>
        <v>0</v>
      </c>
      <c r="Q514" s="44" t="str">
        <f t="shared" si="86"/>
        <v xml:space="preserve"> </v>
      </c>
      <c r="R514" s="44" t="str">
        <f>VLOOKUP(S514,Sheet8!B:C,2,0)</f>
        <v>GOTCHA</v>
      </c>
      <c r="S514" s="6" t="s">
        <v>9898</v>
      </c>
      <c r="T514" s="6" t="str">
        <f>VLOOKUP(U514,'17-1'!J:K,2,0)</f>
        <v>IM HERE</v>
      </c>
      <c r="U514" s="6" t="s">
        <v>29737</v>
      </c>
    </row>
    <row r="515" spans="1:21" x14ac:dyDescent="0.25">
      <c r="A515" s="35">
        <v>3152</v>
      </c>
      <c r="B515" s="36">
        <v>330</v>
      </c>
      <c r="C515" s="36">
        <v>20001560</v>
      </c>
      <c r="D515" s="36">
        <v>100718</v>
      </c>
      <c r="E515" s="36">
        <v>30200013</v>
      </c>
      <c r="F515" s="36" t="s">
        <v>50</v>
      </c>
      <c r="G515" s="37" t="s">
        <v>3129</v>
      </c>
      <c r="H515" s="38">
        <v>38990</v>
      </c>
      <c r="I515" s="39">
        <v>85</v>
      </c>
      <c r="J515" s="74">
        <v>1144.1199999999999</v>
      </c>
      <c r="K515" s="111">
        <v>0</v>
      </c>
      <c r="L515" s="59">
        <f t="shared" si="89"/>
        <v>0</v>
      </c>
      <c r="M515" s="39">
        <v>85</v>
      </c>
      <c r="N515" s="42">
        <f t="shared" si="83"/>
        <v>8.7474332648870643</v>
      </c>
      <c r="O515" s="43">
        <f t="shared" si="84"/>
        <v>0</v>
      </c>
      <c r="P515" s="44">
        <f t="shared" si="85"/>
        <v>0</v>
      </c>
      <c r="Q515" s="44" t="str">
        <f t="shared" si="86"/>
        <v xml:space="preserve"> </v>
      </c>
      <c r="R515" s="44" t="str">
        <f>VLOOKUP(S515,Sheet8!B:C,2,0)</f>
        <v>GOTCHA</v>
      </c>
      <c r="S515" s="6" t="s">
        <v>9055</v>
      </c>
      <c r="T515" s="6" t="str">
        <f>VLOOKUP(U515,'17-1'!J:K,2,0)</f>
        <v>IM HERE</v>
      </c>
      <c r="U515" s="6" t="s">
        <v>28893</v>
      </c>
    </row>
    <row r="516" spans="1:21" x14ac:dyDescent="0.25">
      <c r="A516" s="35">
        <v>7965</v>
      </c>
      <c r="B516" s="36">
        <v>371</v>
      </c>
      <c r="C516" s="36">
        <v>20004555</v>
      </c>
      <c r="D516" s="36">
        <v>100719</v>
      </c>
      <c r="E516" s="36">
        <v>30200060</v>
      </c>
      <c r="F516" s="36" t="s">
        <v>73</v>
      </c>
      <c r="G516" s="37" t="s">
        <v>3247</v>
      </c>
      <c r="H516" s="38">
        <v>39202</v>
      </c>
      <c r="I516" s="39">
        <v>85</v>
      </c>
      <c r="J516" s="74">
        <v>7170.25</v>
      </c>
      <c r="K516" s="111">
        <v>0</v>
      </c>
      <c r="L516" s="59">
        <f t="shared" si="89"/>
        <v>0</v>
      </c>
      <c r="M516" s="39">
        <v>85</v>
      </c>
      <c r="N516" s="42">
        <f t="shared" si="83"/>
        <v>8.1670088980150588</v>
      </c>
      <c r="O516" s="43">
        <f t="shared" si="84"/>
        <v>0</v>
      </c>
      <c r="P516" s="44">
        <f t="shared" si="85"/>
        <v>0</v>
      </c>
      <c r="Q516" s="44" t="str">
        <f t="shared" si="86"/>
        <v xml:space="preserve"> </v>
      </c>
      <c r="R516" s="44" t="str">
        <f>VLOOKUP(S516,Sheet8!B:C,2,0)</f>
        <v>GOTCHA</v>
      </c>
      <c r="S516" s="6" t="s">
        <v>9468</v>
      </c>
      <c r="T516" s="6" t="str">
        <f>VLOOKUP(U516,'17-1'!J:K,2,0)</f>
        <v>IM HERE</v>
      </c>
      <c r="U516" s="6" t="s">
        <v>29307</v>
      </c>
    </row>
    <row r="517" spans="1:21" x14ac:dyDescent="0.25">
      <c r="A517" s="35">
        <v>5621</v>
      </c>
      <c r="B517" s="36">
        <v>333</v>
      </c>
      <c r="C517" s="36">
        <v>20005704</v>
      </c>
      <c r="D517" s="36">
        <v>100718</v>
      </c>
      <c r="E517" s="36">
        <v>30200058</v>
      </c>
      <c r="F517" s="36" t="s">
        <v>39</v>
      </c>
      <c r="G517" s="37" t="s">
        <v>4487</v>
      </c>
      <c r="H517" s="38">
        <v>39233</v>
      </c>
      <c r="I517" s="39">
        <v>20</v>
      </c>
      <c r="J517" s="74">
        <v>2395.61</v>
      </c>
      <c r="K517" s="111">
        <v>0</v>
      </c>
      <c r="L517" s="59">
        <f t="shared" si="89"/>
        <v>0</v>
      </c>
      <c r="M517" s="39">
        <v>20</v>
      </c>
      <c r="N517" s="42">
        <f t="shared" si="83"/>
        <v>8.0821355236139638</v>
      </c>
      <c r="O517" s="43">
        <f t="shared" si="84"/>
        <v>0</v>
      </c>
      <c r="P517" s="44">
        <f t="shared" si="85"/>
        <v>0</v>
      </c>
      <c r="Q517" s="44" t="str">
        <f t="shared" si="86"/>
        <v xml:space="preserve"> </v>
      </c>
      <c r="R517" s="44" t="str">
        <f>VLOOKUP(S517,Sheet8!B:C,2,0)</f>
        <v>GOTCHA</v>
      </c>
      <c r="S517" s="6" t="s">
        <v>9589</v>
      </c>
      <c r="T517" s="6" t="str">
        <f>VLOOKUP(U517,'17-1'!J:K,2,0)</f>
        <v>IM HERE</v>
      </c>
      <c r="U517" s="6" t="s">
        <v>29428</v>
      </c>
    </row>
    <row r="518" spans="1:21" x14ac:dyDescent="0.25">
      <c r="A518" s="35">
        <v>1138</v>
      </c>
      <c r="B518" s="36">
        <v>310</v>
      </c>
      <c r="C518" s="36">
        <v>20000147</v>
      </c>
      <c r="D518" s="36">
        <v>100718</v>
      </c>
      <c r="E518" s="36">
        <v>30200004</v>
      </c>
      <c r="F518" s="36" t="s">
        <v>4941</v>
      </c>
      <c r="G518" s="37" t="s">
        <v>6325</v>
      </c>
      <c r="H518" s="38">
        <v>41947</v>
      </c>
      <c r="I518" s="39">
        <v>15</v>
      </c>
      <c r="J518" s="74">
        <v>5276.08</v>
      </c>
      <c r="K518" s="45">
        <v>1</v>
      </c>
      <c r="L518" s="41">
        <f t="shared" ref="L518:L567" si="90">J518*K518</f>
        <v>5276.08</v>
      </c>
      <c r="M518" s="39">
        <v>15</v>
      </c>
      <c r="N518" s="42">
        <f t="shared" si="83"/>
        <v>0.65160848733744015</v>
      </c>
      <c r="O518" s="43">
        <f t="shared" si="84"/>
        <v>351.73866666666669</v>
      </c>
      <c r="P518" s="44">
        <f t="shared" si="85"/>
        <v>229.19590052475476</v>
      </c>
      <c r="Q518" s="44">
        <f t="shared" si="86"/>
        <v>5046.8840994752454</v>
      </c>
      <c r="R518" s="44" t="e">
        <f>VLOOKUP(S518,Sheet8!B:C,2,0)</f>
        <v>#N/A</v>
      </c>
      <c r="S518" s="6" t="s">
        <v>10644</v>
      </c>
      <c r="T518" s="6" t="e">
        <f>VLOOKUP(U518,'17-1'!J:K,2,0)</f>
        <v>#N/A</v>
      </c>
      <c r="U518" s="6" t="s">
        <v>35358</v>
      </c>
    </row>
    <row r="519" spans="1:21" x14ac:dyDescent="0.25">
      <c r="A519" s="35">
        <v>8178</v>
      </c>
      <c r="B519" s="36">
        <v>371</v>
      </c>
      <c r="C519" s="36">
        <v>20006156</v>
      </c>
      <c r="D519" s="36">
        <v>100719</v>
      </c>
      <c r="E519" s="36">
        <v>30200016</v>
      </c>
      <c r="F519" s="36" t="s">
        <v>49</v>
      </c>
      <c r="G519" s="37" t="s">
        <v>3496</v>
      </c>
      <c r="H519" s="38">
        <v>41802</v>
      </c>
      <c r="I519" s="39">
        <v>85</v>
      </c>
      <c r="J519" s="74">
        <v>1968.02</v>
      </c>
      <c r="K519" s="45">
        <v>1</v>
      </c>
      <c r="L519" s="41">
        <f t="shared" si="90"/>
        <v>1968.02</v>
      </c>
      <c r="M519" s="39">
        <v>85</v>
      </c>
      <c r="N519" s="42">
        <f t="shared" si="83"/>
        <v>1.0485968514715949</v>
      </c>
      <c r="O519" s="43">
        <f t="shared" si="84"/>
        <v>23.153176470588235</v>
      </c>
      <c r="P519" s="44">
        <f t="shared" si="85"/>
        <v>24.278347948625036</v>
      </c>
      <c r="Q519" s="44">
        <f t="shared" si="86"/>
        <v>1943.741652051375</v>
      </c>
      <c r="R519" s="44" t="e">
        <f>VLOOKUP(S519,Sheet8!B:C,2,0)</f>
        <v>#N/A</v>
      </c>
      <c r="S519" s="6" t="s">
        <v>10645</v>
      </c>
      <c r="T519" s="6" t="e">
        <f>VLOOKUP(U519,'17-1'!J:K,2,0)</f>
        <v>#N/A</v>
      </c>
      <c r="U519" s="6" t="s">
        <v>35359</v>
      </c>
    </row>
    <row r="520" spans="1:21" x14ac:dyDescent="0.25">
      <c r="A520" s="35">
        <v>7145</v>
      </c>
      <c r="B520" s="36">
        <v>364</v>
      </c>
      <c r="C520" s="36">
        <v>20003309</v>
      </c>
      <c r="D520" s="36">
        <v>100719</v>
      </c>
      <c r="E520" s="36">
        <v>30200023</v>
      </c>
      <c r="F520" s="36" t="s">
        <v>23</v>
      </c>
      <c r="G520" s="37" t="s">
        <v>3465</v>
      </c>
      <c r="H520" s="38">
        <v>41729</v>
      </c>
      <c r="I520" s="39">
        <v>85</v>
      </c>
      <c r="J520" s="74">
        <v>1303.6600000000001</v>
      </c>
      <c r="K520" s="45">
        <v>1</v>
      </c>
      <c r="L520" s="41">
        <f t="shared" si="90"/>
        <v>1303.6600000000001</v>
      </c>
      <c r="M520" s="39">
        <v>85</v>
      </c>
      <c r="N520" s="42">
        <f t="shared" si="83"/>
        <v>1.2484599589322383</v>
      </c>
      <c r="O520" s="43">
        <f t="shared" si="84"/>
        <v>15.337176470588236</v>
      </c>
      <c r="P520" s="44">
        <f t="shared" si="85"/>
        <v>19.14785070660708</v>
      </c>
      <c r="Q520" s="44">
        <f t="shared" si="86"/>
        <v>1284.5121492933929</v>
      </c>
      <c r="R520" s="44" t="e">
        <f>VLOOKUP(S520,Sheet8!B:C,2,0)</f>
        <v>#N/A</v>
      </c>
      <c r="S520" s="6" t="s">
        <v>10646</v>
      </c>
      <c r="T520" s="6" t="e">
        <f>VLOOKUP(U520,'17-1'!J:K,2,0)</f>
        <v>#N/A</v>
      </c>
      <c r="U520" s="6" t="s">
        <v>35360</v>
      </c>
    </row>
    <row r="521" spans="1:21" x14ac:dyDescent="0.25">
      <c r="A521" s="35">
        <v>6512</v>
      </c>
      <c r="B521" s="36">
        <v>340</v>
      </c>
      <c r="C521" s="36">
        <v>60000097</v>
      </c>
      <c r="D521" s="6">
        <v>100717</v>
      </c>
      <c r="E521" s="36">
        <v>30200044</v>
      </c>
      <c r="F521" s="36" t="s">
        <v>45</v>
      </c>
      <c r="G521" s="37" t="s">
        <v>2767</v>
      </c>
      <c r="H521" s="38">
        <v>41051</v>
      </c>
      <c r="I521" s="39">
        <v>33</v>
      </c>
      <c r="J521" s="74">
        <v>2033.85</v>
      </c>
      <c r="K521" s="45">
        <v>1</v>
      </c>
      <c r="L521" s="41">
        <f t="shared" si="90"/>
        <v>2033.85</v>
      </c>
      <c r="M521" s="39">
        <v>33</v>
      </c>
      <c r="N521" s="42">
        <f t="shared" si="83"/>
        <v>3.1047227926078027</v>
      </c>
      <c r="O521" s="43">
        <f t="shared" si="84"/>
        <v>61.631818181818176</v>
      </c>
      <c r="P521" s="44">
        <f t="shared" si="85"/>
        <v>191.34971065895087</v>
      </c>
      <c r="Q521" s="44">
        <f t="shared" si="86"/>
        <v>1842.500289341049</v>
      </c>
      <c r="R521" s="44" t="e">
        <f>VLOOKUP(S521,Sheet8!B:C,2,0)</f>
        <v>#N/A</v>
      </c>
      <c r="S521" s="6" t="s">
        <v>10647</v>
      </c>
      <c r="T521" s="6" t="e">
        <f>VLOOKUP(U521,'17-1'!J:K,2,0)</f>
        <v>#N/A</v>
      </c>
      <c r="U521" s="6" t="s">
        <v>35361</v>
      </c>
    </row>
    <row r="522" spans="1:21" x14ac:dyDescent="0.25">
      <c r="A522" s="35">
        <v>7138</v>
      </c>
      <c r="B522" s="36">
        <v>364</v>
      </c>
      <c r="C522" s="36">
        <v>20000708</v>
      </c>
      <c r="D522" s="36">
        <v>100719</v>
      </c>
      <c r="E522" s="36">
        <v>30200065</v>
      </c>
      <c r="F522" s="36" t="s">
        <v>11</v>
      </c>
      <c r="G522" s="37" t="s">
        <v>2030</v>
      </c>
      <c r="H522" s="38">
        <v>41943</v>
      </c>
      <c r="I522" s="39">
        <v>15</v>
      </c>
      <c r="J522" s="74">
        <v>6736.46</v>
      </c>
      <c r="K522" s="45">
        <v>1</v>
      </c>
      <c r="L522" s="41">
        <f t="shared" si="90"/>
        <v>6736.46</v>
      </c>
      <c r="M522" s="39">
        <v>15</v>
      </c>
      <c r="N522" s="42">
        <f t="shared" si="83"/>
        <v>0.66255989048596853</v>
      </c>
      <c r="O522" s="43">
        <f t="shared" si="84"/>
        <v>449.09733333333332</v>
      </c>
      <c r="P522" s="44">
        <f t="shared" si="85"/>
        <v>297.55387999087384</v>
      </c>
      <c r="Q522" s="44">
        <f t="shared" si="86"/>
        <v>6438.9061200091264</v>
      </c>
      <c r="R522" s="44" t="e">
        <f>VLOOKUP(S522,Sheet8!B:C,2,0)</f>
        <v>#N/A</v>
      </c>
      <c r="S522" s="6" t="s">
        <v>10648</v>
      </c>
      <c r="T522" s="6" t="e">
        <f>VLOOKUP(U522,'17-1'!J:K,2,0)</f>
        <v>#N/A</v>
      </c>
      <c r="U522" s="6" t="s">
        <v>35362</v>
      </c>
    </row>
    <row r="523" spans="1:21" x14ac:dyDescent="0.25">
      <c r="A523" s="35">
        <v>1561</v>
      </c>
      <c r="B523" s="36">
        <v>310</v>
      </c>
      <c r="C523" s="36">
        <v>20005387</v>
      </c>
      <c r="D523" s="36">
        <v>100718</v>
      </c>
      <c r="E523" s="36">
        <v>30200023</v>
      </c>
      <c r="F523" s="36" t="s">
        <v>23</v>
      </c>
      <c r="G523" s="37" t="s">
        <v>2746</v>
      </c>
      <c r="H523" s="38">
        <v>41281</v>
      </c>
      <c r="I523" s="39">
        <v>85</v>
      </c>
      <c r="J523" s="74">
        <v>3082.32</v>
      </c>
      <c r="K523" s="45">
        <v>1</v>
      </c>
      <c r="L523" s="41">
        <f t="shared" si="90"/>
        <v>3082.32</v>
      </c>
      <c r="M523" s="39">
        <v>85</v>
      </c>
      <c r="N523" s="42">
        <f t="shared" si="83"/>
        <v>2.4750171115674195</v>
      </c>
      <c r="O523" s="43">
        <f t="shared" si="84"/>
        <v>36.262588235294118</v>
      </c>
      <c r="P523" s="44">
        <f t="shared" si="85"/>
        <v>89.750526392076338</v>
      </c>
      <c r="Q523" s="44">
        <f t="shared" si="86"/>
        <v>2992.569473607924</v>
      </c>
      <c r="R523" s="44" t="e">
        <f>VLOOKUP(S523,Sheet8!B:C,2,0)</f>
        <v>#N/A</v>
      </c>
      <c r="S523" s="6" t="s">
        <v>10649</v>
      </c>
      <c r="T523" s="6" t="e">
        <f>VLOOKUP(U523,'17-1'!J:K,2,0)</f>
        <v>#N/A</v>
      </c>
      <c r="U523" s="6" t="s">
        <v>35363</v>
      </c>
    </row>
    <row r="524" spans="1:21" x14ac:dyDescent="0.25">
      <c r="A524" s="35">
        <v>332</v>
      </c>
      <c r="B524" s="36">
        <v>304</v>
      </c>
      <c r="C524" s="36">
        <v>10000305</v>
      </c>
      <c r="D524" s="36">
        <v>100718</v>
      </c>
      <c r="E524" s="36">
        <v>30200051</v>
      </c>
      <c r="F524" s="36" t="s">
        <v>58</v>
      </c>
      <c r="G524" s="37" t="s">
        <v>2746</v>
      </c>
      <c r="H524" s="38">
        <v>41299</v>
      </c>
      <c r="I524" s="39">
        <v>85</v>
      </c>
      <c r="J524" s="74">
        <v>1055.3800000000001</v>
      </c>
      <c r="K524" s="45">
        <v>1</v>
      </c>
      <c r="L524" s="41">
        <f t="shared" si="90"/>
        <v>1055.3800000000001</v>
      </c>
      <c r="M524" s="39">
        <v>85</v>
      </c>
      <c r="N524" s="42">
        <f t="shared" si="83"/>
        <v>2.4257357973990419</v>
      </c>
      <c r="O524" s="43">
        <f t="shared" si="84"/>
        <v>12.416235294117648</v>
      </c>
      <c r="P524" s="44">
        <f t="shared" si="85"/>
        <v>30.118506421870599</v>
      </c>
      <c r="Q524" s="44">
        <f t="shared" si="86"/>
        <v>1025.2614935781296</v>
      </c>
      <c r="R524" s="44" t="e">
        <f>VLOOKUP(S524,Sheet8!B:C,2,0)</f>
        <v>#N/A</v>
      </c>
      <c r="S524" s="6" t="s">
        <v>10650</v>
      </c>
      <c r="T524" s="6" t="e">
        <f>VLOOKUP(U524,'17-1'!J:K,2,0)</f>
        <v>#N/A</v>
      </c>
      <c r="U524" s="6" t="s">
        <v>35364</v>
      </c>
    </row>
    <row r="525" spans="1:21" x14ac:dyDescent="0.25">
      <c r="A525" s="35">
        <v>4996</v>
      </c>
      <c r="B525" s="36">
        <v>331</v>
      </c>
      <c r="C525" s="36">
        <v>20008092</v>
      </c>
      <c r="D525" s="36">
        <v>100718</v>
      </c>
      <c r="E525" s="36">
        <v>30200021</v>
      </c>
      <c r="F525" s="36" t="s">
        <v>24</v>
      </c>
      <c r="G525" s="37" t="s">
        <v>2746</v>
      </c>
      <c r="H525" s="38">
        <v>41320</v>
      </c>
      <c r="I525" s="39">
        <v>50</v>
      </c>
      <c r="J525" s="74">
        <v>1022.83</v>
      </c>
      <c r="K525" s="45">
        <v>1</v>
      </c>
      <c r="L525" s="41">
        <f t="shared" si="90"/>
        <v>1022.83</v>
      </c>
      <c r="M525" s="39">
        <v>50</v>
      </c>
      <c r="N525" s="42">
        <f t="shared" si="83"/>
        <v>2.3682409308692676</v>
      </c>
      <c r="O525" s="43">
        <f t="shared" si="84"/>
        <v>20.456600000000002</v>
      </c>
      <c r="P525" s="44">
        <f t="shared" si="85"/>
        <v>48.446157426420257</v>
      </c>
      <c r="Q525" s="44">
        <f t="shared" si="86"/>
        <v>974.38384257357984</v>
      </c>
      <c r="R525" s="44" t="e">
        <f>VLOOKUP(S525,Sheet8!B:C,2,0)</f>
        <v>#N/A</v>
      </c>
      <c r="S525" s="6" t="s">
        <v>10651</v>
      </c>
      <c r="T525" s="6" t="e">
        <f>VLOOKUP(U525,'17-1'!J:K,2,0)</f>
        <v>#N/A</v>
      </c>
      <c r="U525" s="6" t="s">
        <v>35365</v>
      </c>
    </row>
    <row r="526" spans="1:21" x14ac:dyDescent="0.25">
      <c r="A526" s="35">
        <v>7798</v>
      </c>
      <c r="B526" s="36">
        <v>371</v>
      </c>
      <c r="C526" s="36">
        <v>20002541</v>
      </c>
      <c r="D526" s="36">
        <v>100719</v>
      </c>
      <c r="E526" s="36">
        <v>30200054</v>
      </c>
      <c r="F526" s="36" t="s">
        <v>42</v>
      </c>
      <c r="G526" s="37" t="s">
        <v>590</v>
      </c>
      <c r="H526" s="38">
        <v>42053</v>
      </c>
      <c r="I526" s="39">
        <v>46</v>
      </c>
      <c r="J526" s="74">
        <v>1479.14</v>
      </c>
      <c r="K526" s="45">
        <v>1</v>
      </c>
      <c r="L526" s="41">
        <f t="shared" si="90"/>
        <v>1479.14</v>
      </c>
      <c r="M526" s="39">
        <v>46</v>
      </c>
      <c r="N526" s="42">
        <f t="shared" si="83"/>
        <v>0.3613963039014374</v>
      </c>
      <c r="O526" s="43">
        <f t="shared" si="84"/>
        <v>32.155217391304348</v>
      </c>
      <c r="P526" s="44">
        <f t="shared" si="85"/>
        <v>11.620776716364611</v>
      </c>
      <c r="Q526" s="44">
        <f t="shared" si="86"/>
        <v>1467.5192232836355</v>
      </c>
      <c r="R526" s="44" t="e">
        <f>VLOOKUP(S526,Sheet8!B:C,2,0)</f>
        <v>#N/A</v>
      </c>
      <c r="S526" s="6" t="s">
        <v>10652</v>
      </c>
      <c r="T526" s="6" t="e">
        <f>VLOOKUP(U526,'17-1'!J:K,2,0)</f>
        <v>#N/A</v>
      </c>
      <c r="U526" s="6" t="s">
        <v>35366</v>
      </c>
    </row>
    <row r="527" spans="1:21" x14ac:dyDescent="0.25">
      <c r="A527" s="35">
        <v>610</v>
      </c>
      <c r="B527" s="36">
        <v>304</v>
      </c>
      <c r="C527" s="36">
        <v>10000657</v>
      </c>
      <c r="D527" s="36">
        <v>100718</v>
      </c>
      <c r="E527" s="36">
        <v>30200061</v>
      </c>
      <c r="F527" s="36" t="s">
        <v>57</v>
      </c>
      <c r="G527" s="37" t="s">
        <v>4696</v>
      </c>
      <c r="H527" s="38">
        <v>41149</v>
      </c>
      <c r="I527" s="39">
        <v>20</v>
      </c>
      <c r="J527" s="74">
        <v>3483.84</v>
      </c>
      <c r="K527" s="45">
        <v>1</v>
      </c>
      <c r="L527" s="41">
        <f t="shared" si="90"/>
        <v>3483.84</v>
      </c>
      <c r="M527" s="39">
        <v>20</v>
      </c>
      <c r="N527" s="42">
        <f t="shared" si="83"/>
        <v>2.8364134154688569</v>
      </c>
      <c r="O527" s="43">
        <f t="shared" si="84"/>
        <v>174.19200000000001</v>
      </c>
      <c r="P527" s="44">
        <f t="shared" si="85"/>
        <v>494.08052566735114</v>
      </c>
      <c r="Q527" s="44">
        <f t="shared" si="86"/>
        <v>2989.759474332649</v>
      </c>
      <c r="R527" s="44" t="e">
        <f>VLOOKUP(S527,Sheet8!B:C,2,0)</f>
        <v>#N/A</v>
      </c>
      <c r="S527" s="6" t="s">
        <v>10653</v>
      </c>
      <c r="T527" s="6" t="e">
        <f>VLOOKUP(U527,'17-1'!J:K,2,0)</f>
        <v>#N/A</v>
      </c>
      <c r="U527" s="6" t="s">
        <v>35367</v>
      </c>
    </row>
    <row r="528" spans="1:21" x14ac:dyDescent="0.25">
      <c r="A528" s="35">
        <v>4400</v>
      </c>
      <c r="B528" s="36">
        <v>331</v>
      </c>
      <c r="C528" s="36">
        <v>20003976</v>
      </c>
      <c r="D528" s="36">
        <v>100718</v>
      </c>
      <c r="E528" s="36">
        <v>30200044</v>
      </c>
      <c r="F528" s="36" t="s">
        <v>45</v>
      </c>
      <c r="G528" s="37" t="s">
        <v>4707</v>
      </c>
      <c r="H528" s="38">
        <v>41929</v>
      </c>
      <c r="I528" s="39">
        <v>20</v>
      </c>
      <c r="J528" s="74">
        <v>3178.38</v>
      </c>
      <c r="K528" s="45">
        <v>1</v>
      </c>
      <c r="L528" s="41">
        <f t="shared" si="90"/>
        <v>3178.38</v>
      </c>
      <c r="M528" s="39">
        <v>20</v>
      </c>
      <c r="N528" s="42">
        <f t="shared" si="83"/>
        <v>0.70088980150581792</v>
      </c>
      <c r="O528" s="43">
        <f t="shared" si="84"/>
        <v>158.91900000000001</v>
      </c>
      <c r="P528" s="44">
        <f t="shared" si="85"/>
        <v>111.38470636550308</v>
      </c>
      <c r="Q528" s="44">
        <f t="shared" si="86"/>
        <v>3066.9952936344971</v>
      </c>
      <c r="R528" s="44" t="e">
        <f>VLOOKUP(S528,Sheet8!B:C,2,0)</f>
        <v>#N/A</v>
      </c>
      <c r="S528" s="6" t="s">
        <v>10654</v>
      </c>
      <c r="T528" s="6" t="e">
        <f>VLOOKUP(U528,'17-1'!J:K,2,0)</f>
        <v>#N/A</v>
      </c>
      <c r="U528" s="6" t="s">
        <v>35368</v>
      </c>
    </row>
    <row r="529" spans="1:21" x14ac:dyDescent="0.25">
      <c r="A529" s="35">
        <v>655</v>
      </c>
      <c r="B529" s="36">
        <v>304</v>
      </c>
      <c r="C529" s="36">
        <v>10000710</v>
      </c>
      <c r="D529" s="36">
        <v>100718</v>
      </c>
      <c r="E529" s="36">
        <v>30200080</v>
      </c>
      <c r="F529" s="36" t="s">
        <v>51</v>
      </c>
      <c r="G529" s="37" t="s">
        <v>4362</v>
      </c>
      <c r="H529" s="38">
        <v>42035</v>
      </c>
      <c r="I529" s="39">
        <v>20</v>
      </c>
      <c r="J529" s="74">
        <v>2130.3200000000002</v>
      </c>
      <c r="K529" s="45">
        <v>1</v>
      </c>
      <c r="L529" s="41">
        <f t="shared" si="90"/>
        <v>2130.3200000000002</v>
      </c>
      <c r="M529" s="39">
        <v>20</v>
      </c>
      <c r="N529" s="42">
        <f t="shared" si="83"/>
        <v>0.41067761806981518</v>
      </c>
      <c r="O529" s="43">
        <f t="shared" si="84"/>
        <v>106.51600000000001</v>
      </c>
      <c r="P529" s="44">
        <f t="shared" si="85"/>
        <v>43.743737166324436</v>
      </c>
      <c r="Q529" s="44">
        <f t="shared" si="86"/>
        <v>2086.5762628336756</v>
      </c>
      <c r="R529" s="44" t="e">
        <f>VLOOKUP(S529,Sheet8!B:C,2,0)</f>
        <v>#N/A</v>
      </c>
      <c r="S529" s="6" t="s">
        <v>10655</v>
      </c>
      <c r="T529" s="6" t="e">
        <f>VLOOKUP(U529,'17-1'!J:K,2,0)</f>
        <v>#N/A</v>
      </c>
      <c r="U529" s="6" t="s">
        <v>35369</v>
      </c>
    </row>
    <row r="530" spans="1:21" x14ac:dyDescent="0.25">
      <c r="A530" s="35">
        <v>7561</v>
      </c>
      <c r="B530" s="36">
        <v>371</v>
      </c>
      <c r="C530" s="36">
        <v>20001136</v>
      </c>
      <c r="D530" s="36">
        <v>100719</v>
      </c>
      <c r="E530" s="36">
        <v>30200080</v>
      </c>
      <c r="F530" s="36" t="s">
        <v>51</v>
      </c>
      <c r="G530" s="37" t="s">
        <v>3475</v>
      </c>
      <c r="H530" s="38">
        <v>41881</v>
      </c>
      <c r="I530" s="39">
        <v>85</v>
      </c>
      <c r="J530" s="74">
        <v>1108.8599999999999</v>
      </c>
      <c r="K530" s="45">
        <v>1</v>
      </c>
      <c r="L530" s="41">
        <f t="shared" si="90"/>
        <v>1108.8599999999999</v>
      </c>
      <c r="M530" s="39">
        <v>85</v>
      </c>
      <c r="N530" s="42">
        <f t="shared" si="83"/>
        <v>0.83230663928815884</v>
      </c>
      <c r="O530" s="43">
        <f t="shared" si="84"/>
        <v>13.04541176470588</v>
      </c>
      <c r="P530" s="44">
        <f t="shared" si="85"/>
        <v>10.857782824012562</v>
      </c>
      <c r="Q530" s="44">
        <f t="shared" si="86"/>
        <v>1098.0022171759874</v>
      </c>
      <c r="R530" s="44" t="e">
        <f>VLOOKUP(S530,Sheet8!B:C,2,0)</f>
        <v>#N/A</v>
      </c>
      <c r="S530" s="6" t="s">
        <v>10656</v>
      </c>
      <c r="T530" s="6" t="e">
        <f>VLOOKUP(U530,'17-1'!J:K,2,0)</f>
        <v>#N/A</v>
      </c>
      <c r="U530" s="6" t="s">
        <v>35370</v>
      </c>
    </row>
    <row r="531" spans="1:21" x14ac:dyDescent="0.25">
      <c r="A531" s="35">
        <v>7640</v>
      </c>
      <c r="B531" s="36">
        <v>371</v>
      </c>
      <c r="C531" s="36">
        <v>20001276</v>
      </c>
      <c r="D531" s="36">
        <v>100719</v>
      </c>
      <c r="E531" s="36">
        <v>30200080</v>
      </c>
      <c r="F531" s="36" t="s">
        <v>51</v>
      </c>
      <c r="G531" s="37" t="s">
        <v>3475</v>
      </c>
      <c r="H531" s="38">
        <v>41881</v>
      </c>
      <c r="I531" s="39">
        <v>85</v>
      </c>
      <c r="J531" s="74">
        <v>1090.3699999999999</v>
      </c>
      <c r="K531" s="45">
        <v>1</v>
      </c>
      <c r="L531" s="41">
        <f t="shared" si="90"/>
        <v>1090.3699999999999</v>
      </c>
      <c r="M531" s="39">
        <v>85</v>
      </c>
      <c r="N531" s="42">
        <f t="shared" si="83"/>
        <v>0.83230663928815884</v>
      </c>
      <c r="O531" s="43">
        <f t="shared" si="84"/>
        <v>12.827882352941176</v>
      </c>
      <c r="P531" s="44">
        <f t="shared" si="85"/>
        <v>10.676731650360349</v>
      </c>
      <c r="Q531" s="44">
        <f t="shared" si="86"/>
        <v>1079.6932683496395</v>
      </c>
      <c r="R531" s="44" t="e">
        <f>VLOOKUP(S531,Sheet8!B:C,2,0)</f>
        <v>#N/A</v>
      </c>
      <c r="S531" s="6" t="s">
        <v>10657</v>
      </c>
      <c r="T531" s="6" t="e">
        <f>VLOOKUP(U531,'17-1'!J:K,2,0)</f>
        <v>#N/A</v>
      </c>
      <c r="U531" s="6" t="s">
        <v>35371</v>
      </c>
    </row>
    <row r="532" spans="1:21" x14ac:dyDescent="0.25">
      <c r="A532" s="35">
        <v>8084</v>
      </c>
      <c r="B532" s="36">
        <v>371</v>
      </c>
      <c r="C532" s="36">
        <v>20005322</v>
      </c>
      <c r="D532" s="36">
        <v>100719</v>
      </c>
      <c r="E532" s="36">
        <v>30200061</v>
      </c>
      <c r="F532" s="36" t="s">
        <v>57</v>
      </c>
      <c r="G532" s="37" t="s">
        <v>4694</v>
      </c>
      <c r="H532" s="38">
        <v>41149</v>
      </c>
      <c r="I532" s="39">
        <v>20</v>
      </c>
      <c r="J532" s="74">
        <v>1842.87</v>
      </c>
      <c r="K532" s="45">
        <v>1</v>
      </c>
      <c r="L532" s="41">
        <f t="shared" si="90"/>
        <v>1842.87</v>
      </c>
      <c r="M532" s="39">
        <v>20</v>
      </c>
      <c r="N532" s="42">
        <f t="shared" si="83"/>
        <v>2.8364134154688569</v>
      </c>
      <c r="O532" s="43">
        <f t="shared" si="84"/>
        <v>92.143499999999989</v>
      </c>
      <c r="P532" s="44">
        <f t="shared" si="85"/>
        <v>261.3570595482546</v>
      </c>
      <c r="Q532" s="44">
        <f t="shared" si="86"/>
        <v>1581.5129404517452</v>
      </c>
      <c r="R532" s="44" t="e">
        <f>VLOOKUP(S532,Sheet8!B:C,2,0)</f>
        <v>#N/A</v>
      </c>
      <c r="S532" s="6" t="s">
        <v>10658</v>
      </c>
      <c r="T532" s="6" t="e">
        <f>VLOOKUP(U532,'17-1'!J:K,2,0)</f>
        <v>#N/A</v>
      </c>
      <c r="U532" s="6" t="s">
        <v>35372</v>
      </c>
    </row>
    <row r="533" spans="1:21" x14ac:dyDescent="0.25">
      <c r="A533" s="35">
        <v>7203</v>
      </c>
      <c r="B533" s="36">
        <v>371</v>
      </c>
      <c r="C533" s="36">
        <v>20000116</v>
      </c>
      <c r="D533" s="36">
        <v>100719</v>
      </c>
      <c r="E533" s="36">
        <v>30200030</v>
      </c>
      <c r="F533" s="36" t="s">
        <v>40</v>
      </c>
      <c r="G533" s="37" t="s">
        <v>3477</v>
      </c>
      <c r="H533" s="38">
        <v>41881</v>
      </c>
      <c r="I533" s="39">
        <v>85</v>
      </c>
      <c r="J533" s="74">
        <v>1720.12</v>
      </c>
      <c r="K533" s="45">
        <v>1</v>
      </c>
      <c r="L533" s="41">
        <f t="shared" si="90"/>
        <v>1720.12</v>
      </c>
      <c r="M533" s="39">
        <v>85</v>
      </c>
      <c r="N533" s="42">
        <f t="shared" si="83"/>
        <v>0.83230663928815884</v>
      </c>
      <c r="O533" s="43">
        <f t="shared" si="84"/>
        <v>20.23670588235294</v>
      </c>
      <c r="P533" s="44">
        <f t="shared" si="85"/>
        <v>16.84314466320409</v>
      </c>
      <c r="Q533" s="44">
        <f t="shared" si="86"/>
        <v>1703.2768553367957</v>
      </c>
      <c r="R533" s="44" t="e">
        <f>VLOOKUP(S533,Sheet8!B:C,2,0)</f>
        <v>#N/A</v>
      </c>
      <c r="S533" s="6" t="s">
        <v>10659</v>
      </c>
      <c r="T533" s="6" t="e">
        <f>VLOOKUP(U533,'17-1'!J:K,2,0)</f>
        <v>#N/A</v>
      </c>
      <c r="U533" s="6" t="s">
        <v>35373</v>
      </c>
    </row>
    <row r="534" spans="1:21" x14ac:dyDescent="0.25">
      <c r="A534" s="35">
        <v>5342</v>
      </c>
      <c r="B534" s="36">
        <v>333</v>
      </c>
      <c r="C534" s="36">
        <v>20004607</v>
      </c>
      <c r="D534" s="36">
        <v>100718</v>
      </c>
      <c r="E534" s="36">
        <v>30200054</v>
      </c>
      <c r="F534" s="36" t="s">
        <v>42</v>
      </c>
      <c r="G534" s="37" t="s">
        <v>3456</v>
      </c>
      <c r="H534" s="38">
        <v>41530</v>
      </c>
      <c r="I534" s="39">
        <v>85</v>
      </c>
      <c r="J534" s="74">
        <v>2671.07</v>
      </c>
      <c r="K534" s="45">
        <v>1</v>
      </c>
      <c r="L534" s="41">
        <f t="shared" si="90"/>
        <v>2671.07</v>
      </c>
      <c r="M534" s="39">
        <v>85</v>
      </c>
      <c r="N534" s="42">
        <f t="shared" si="83"/>
        <v>1.7932922655715264</v>
      </c>
      <c r="O534" s="43">
        <f t="shared" si="84"/>
        <v>31.424352941176473</v>
      </c>
      <c r="P534" s="44">
        <f t="shared" si="85"/>
        <v>56.353049080001618</v>
      </c>
      <c r="Q534" s="44">
        <f t="shared" si="86"/>
        <v>2614.7169509199985</v>
      </c>
      <c r="R534" s="44" t="e">
        <f>VLOOKUP(S534,Sheet8!B:C,2,0)</f>
        <v>#N/A</v>
      </c>
      <c r="S534" s="6" t="s">
        <v>10660</v>
      </c>
      <c r="T534" s="6" t="e">
        <f>VLOOKUP(U534,'17-1'!J:K,2,0)</f>
        <v>#N/A</v>
      </c>
      <c r="U534" s="6" t="s">
        <v>35374</v>
      </c>
    </row>
    <row r="535" spans="1:21" x14ac:dyDescent="0.25">
      <c r="A535" s="35">
        <v>7450</v>
      </c>
      <c r="B535" s="36">
        <v>371</v>
      </c>
      <c r="C535" s="36">
        <v>20000869</v>
      </c>
      <c r="D535" s="36">
        <v>100719</v>
      </c>
      <c r="E535" s="36">
        <v>30200015</v>
      </c>
      <c r="F535" s="36" t="s">
        <v>31</v>
      </c>
      <c r="G535" s="37" t="s">
        <v>3523</v>
      </c>
      <c r="H535" s="38">
        <v>42035</v>
      </c>
      <c r="I535" s="39">
        <v>85</v>
      </c>
      <c r="J535" s="74">
        <v>1376.89</v>
      </c>
      <c r="K535" s="45">
        <v>1</v>
      </c>
      <c r="L535" s="41">
        <f t="shared" si="90"/>
        <v>1376.89</v>
      </c>
      <c r="M535" s="39">
        <v>85</v>
      </c>
      <c r="N535" s="42">
        <f t="shared" si="83"/>
        <v>0.41067761806981518</v>
      </c>
      <c r="O535" s="43">
        <f t="shared" si="84"/>
        <v>16.198705882352943</v>
      </c>
      <c r="P535" s="44">
        <f t="shared" si="85"/>
        <v>6.6524459475782098</v>
      </c>
      <c r="Q535" s="44">
        <f t="shared" si="86"/>
        <v>1370.237554052422</v>
      </c>
      <c r="R535" s="44" t="e">
        <f>VLOOKUP(S535,Sheet8!B:C,2,0)</f>
        <v>#N/A</v>
      </c>
      <c r="S535" s="6" t="s">
        <v>10661</v>
      </c>
      <c r="T535" s="6" t="e">
        <f>VLOOKUP(U535,'17-1'!J:K,2,0)</f>
        <v>#N/A</v>
      </c>
      <c r="U535" s="6" t="s">
        <v>35375</v>
      </c>
    </row>
    <row r="536" spans="1:21" x14ac:dyDescent="0.25">
      <c r="A536" s="35">
        <v>6570</v>
      </c>
      <c r="B536" s="36">
        <v>343</v>
      </c>
      <c r="C536" s="36">
        <v>20008158</v>
      </c>
      <c r="D536" s="6">
        <v>100717</v>
      </c>
      <c r="E536" s="36">
        <v>30200044</v>
      </c>
      <c r="F536" s="36" t="s">
        <v>45</v>
      </c>
      <c r="G536" s="37" t="s">
        <v>4354</v>
      </c>
      <c r="H536" s="38">
        <v>41929</v>
      </c>
      <c r="I536" s="39">
        <v>20</v>
      </c>
      <c r="J536" s="74">
        <v>1193.1199999999999</v>
      </c>
      <c r="K536" s="45">
        <v>1</v>
      </c>
      <c r="L536" s="41">
        <f t="shared" si="90"/>
        <v>1193.1199999999999</v>
      </c>
      <c r="M536" s="39">
        <v>20</v>
      </c>
      <c r="N536" s="42">
        <f t="shared" si="83"/>
        <v>0.70088980150581792</v>
      </c>
      <c r="O536" s="43">
        <f t="shared" si="84"/>
        <v>59.655999999999992</v>
      </c>
      <c r="P536" s="44">
        <f t="shared" si="85"/>
        <v>41.812281998631065</v>
      </c>
      <c r="Q536" s="44">
        <f t="shared" si="86"/>
        <v>1151.3077180013688</v>
      </c>
      <c r="R536" s="44" t="e">
        <f>VLOOKUP(S536,Sheet8!B:C,2,0)</f>
        <v>#N/A</v>
      </c>
      <c r="S536" s="6" t="s">
        <v>10662</v>
      </c>
      <c r="T536" s="6" t="e">
        <f>VLOOKUP(U536,'17-1'!J:K,2,0)</f>
        <v>#N/A</v>
      </c>
      <c r="U536" s="6" t="s">
        <v>35376</v>
      </c>
    </row>
    <row r="537" spans="1:21" x14ac:dyDescent="0.25">
      <c r="A537" s="35">
        <v>1783</v>
      </c>
      <c r="B537" s="36">
        <v>311</v>
      </c>
      <c r="C537" s="36">
        <v>20000587</v>
      </c>
      <c r="D537" s="36">
        <v>100718</v>
      </c>
      <c r="E537" s="36">
        <v>30200054</v>
      </c>
      <c r="F537" s="36" t="s">
        <v>42</v>
      </c>
      <c r="G537" s="37" t="s">
        <v>2163</v>
      </c>
      <c r="H537" s="38">
        <v>37042</v>
      </c>
      <c r="I537" s="39">
        <v>15</v>
      </c>
      <c r="J537" s="74">
        <v>206.25</v>
      </c>
      <c r="K537" s="45">
        <v>1</v>
      </c>
      <c r="L537" s="41">
        <f t="shared" si="90"/>
        <v>206.25</v>
      </c>
      <c r="M537" s="39">
        <v>15</v>
      </c>
      <c r="N537" s="42">
        <f t="shared" si="83"/>
        <v>14.080766598220396</v>
      </c>
      <c r="O537" s="43">
        <f t="shared" si="84"/>
        <v>13.75</v>
      </c>
      <c r="P537" s="44">
        <f t="shared" si="85"/>
        <v>193.61054072553046</v>
      </c>
      <c r="Q537" s="44">
        <f t="shared" si="86"/>
        <v>12.639459274469544</v>
      </c>
      <c r="R537" s="44" t="e">
        <f>VLOOKUP(S537,Sheet8!B:C,2,0)</f>
        <v>#N/A</v>
      </c>
      <c r="S537" s="6" t="s">
        <v>10663</v>
      </c>
      <c r="T537" s="6" t="e">
        <f>VLOOKUP(U537,'17-1'!J:K,2,0)</f>
        <v>#N/A</v>
      </c>
      <c r="U537" s="6" t="s">
        <v>35377</v>
      </c>
    </row>
    <row r="538" spans="1:21" x14ac:dyDescent="0.25">
      <c r="A538" s="35">
        <v>1724</v>
      </c>
      <c r="B538" s="36">
        <v>311</v>
      </c>
      <c r="C538" s="36">
        <v>20000201</v>
      </c>
      <c r="D538" s="36">
        <v>100718</v>
      </c>
      <c r="E538" s="36">
        <v>30200013</v>
      </c>
      <c r="F538" s="36" t="s">
        <v>50</v>
      </c>
      <c r="G538" s="37" t="s">
        <v>3439</v>
      </c>
      <c r="H538" s="38">
        <v>40940</v>
      </c>
      <c r="I538" s="39">
        <v>85</v>
      </c>
      <c r="J538" s="74">
        <v>5920</v>
      </c>
      <c r="K538" s="45">
        <v>1</v>
      </c>
      <c r="L538" s="41">
        <f t="shared" si="90"/>
        <v>5920</v>
      </c>
      <c r="M538" s="39">
        <v>85</v>
      </c>
      <c r="N538" s="42">
        <f t="shared" si="83"/>
        <v>3.4086242299794662</v>
      </c>
      <c r="O538" s="43">
        <f t="shared" si="84"/>
        <v>69.647058823529406</v>
      </c>
      <c r="P538" s="44">
        <f t="shared" si="85"/>
        <v>237.40065225268756</v>
      </c>
      <c r="Q538" s="44">
        <f t="shared" si="86"/>
        <v>5682.5993477473121</v>
      </c>
      <c r="R538" s="44" t="e">
        <f>VLOOKUP(S538,Sheet8!B:C,2,0)</f>
        <v>#N/A</v>
      </c>
      <c r="S538" s="6" t="s">
        <v>10664</v>
      </c>
      <c r="T538" s="6" t="e">
        <f>VLOOKUP(U538,'17-1'!J:K,2,0)</f>
        <v>#N/A</v>
      </c>
      <c r="U538" s="6" t="s">
        <v>35378</v>
      </c>
    </row>
    <row r="539" spans="1:21" x14ac:dyDescent="0.25">
      <c r="A539" s="35">
        <v>6851</v>
      </c>
      <c r="B539" s="36">
        <v>354</v>
      </c>
      <c r="C539" s="36">
        <v>10000536</v>
      </c>
      <c r="D539" s="36">
        <v>100719</v>
      </c>
      <c r="E539" s="36">
        <v>30200026</v>
      </c>
      <c r="F539" s="36" t="s">
        <v>4950</v>
      </c>
      <c r="G539" s="37" t="s">
        <v>5650</v>
      </c>
      <c r="H539" s="38">
        <v>38077</v>
      </c>
      <c r="I539" s="39">
        <v>25</v>
      </c>
      <c r="J539" s="74">
        <v>4699.93</v>
      </c>
      <c r="K539" s="45">
        <v>1</v>
      </c>
      <c r="L539" s="41">
        <f t="shared" si="90"/>
        <v>4699.93</v>
      </c>
      <c r="M539" s="39">
        <v>25</v>
      </c>
      <c r="N539" s="42">
        <f t="shared" si="83"/>
        <v>11.247091033538672</v>
      </c>
      <c r="O539" s="43">
        <f t="shared" si="84"/>
        <v>187.99720000000002</v>
      </c>
      <c r="P539" s="44">
        <f t="shared" si="85"/>
        <v>2114.4216224503766</v>
      </c>
      <c r="Q539" s="44">
        <f t="shared" si="86"/>
        <v>2585.5083775496237</v>
      </c>
      <c r="R539" s="44" t="e">
        <f>VLOOKUP(S539,Sheet8!B:C,2,0)</f>
        <v>#N/A</v>
      </c>
      <c r="S539" s="6" t="s">
        <v>10665</v>
      </c>
      <c r="T539" s="6" t="e">
        <f>VLOOKUP(U539,'17-1'!J:K,2,0)</f>
        <v>#N/A</v>
      </c>
      <c r="U539" s="6" t="s">
        <v>35379</v>
      </c>
    </row>
    <row r="540" spans="1:21" x14ac:dyDescent="0.25">
      <c r="A540" s="35">
        <v>2438</v>
      </c>
      <c r="B540" s="36">
        <v>311</v>
      </c>
      <c r="C540" s="36">
        <v>20007654</v>
      </c>
      <c r="D540" s="36">
        <v>100718</v>
      </c>
      <c r="E540" s="36">
        <v>30200042</v>
      </c>
      <c r="F540" s="36" t="s">
        <v>38</v>
      </c>
      <c r="G540" s="37" t="s">
        <v>2057</v>
      </c>
      <c r="H540" s="38">
        <v>42047</v>
      </c>
      <c r="I540" s="39">
        <v>15</v>
      </c>
      <c r="J540" s="74">
        <v>5252.91</v>
      </c>
      <c r="K540" s="45">
        <v>1</v>
      </c>
      <c r="L540" s="41">
        <f t="shared" si="90"/>
        <v>5252.91</v>
      </c>
      <c r="M540" s="39">
        <v>15</v>
      </c>
      <c r="N540" s="42">
        <f t="shared" si="83"/>
        <v>0.37782340862422997</v>
      </c>
      <c r="O540" s="43">
        <f t="shared" si="84"/>
        <v>350.19400000000002</v>
      </c>
      <c r="P540" s="44">
        <f t="shared" si="85"/>
        <v>132.31149075975358</v>
      </c>
      <c r="Q540" s="44">
        <f t="shared" si="86"/>
        <v>5120.5985092402461</v>
      </c>
      <c r="R540" s="44" t="e">
        <f>VLOOKUP(S540,Sheet8!B:C,2,0)</f>
        <v>#N/A</v>
      </c>
      <c r="S540" s="6" t="s">
        <v>10666</v>
      </c>
      <c r="T540" s="6" t="e">
        <f>VLOOKUP(U540,'17-1'!J:K,2,0)</f>
        <v>#N/A</v>
      </c>
      <c r="U540" s="6" t="s">
        <v>35380</v>
      </c>
    </row>
    <row r="541" spans="1:21" x14ac:dyDescent="0.25">
      <c r="A541" s="35">
        <v>7812</v>
      </c>
      <c r="B541" s="36">
        <v>371</v>
      </c>
      <c r="C541" s="36">
        <v>20003258</v>
      </c>
      <c r="D541" s="36">
        <v>100718</v>
      </c>
      <c r="E541" s="36">
        <v>30200021</v>
      </c>
      <c r="F541" s="36" t="s">
        <v>24</v>
      </c>
      <c r="G541" s="37" t="s">
        <v>2005</v>
      </c>
      <c r="H541" s="38">
        <v>41863</v>
      </c>
      <c r="I541" s="39">
        <v>15</v>
      </c>
      <c r="J541" s="74">
        <v>9255</v>
      </c>
      <c r="K541" s="45">
        <v>1</v>
      </c>
      <c r="L541" s="41">
        <f t="shared" si="90"/>
        <v>9255</v>
      </c>
      <c r="M541" s="39">
        <v>15</v>
      </c>
      <c r="N541" s="42">
        <f t="shared" si="83"/>
        <v>0.88158795345653662</v>
      </c>
      <c r="O541" s="43">
        <f t="shared" si="84"/>
        <v>617</v>
      </c>
      <c r="P541" s="44">
        <f t="shared" si="85"/>
        <v>543.93976728268308</v>
      </c>
      <c r="Q541" s="44">
        <f t="shared" si="86"/>
        <v>8711.0602327173165</v>
      </c>
      <c r="R541" s="44" t="e">
        <f>VLOOKUP(S541,Sheet8!B:C,2,0)</f>
        <v>#N/A</v>
      </c>
      <c r="S541" s="6" t="s">
        <v>10667</v>
      </c>
      <c r="T541" s="6" t="e">
        <f>VLOOKUP(U541,'17-1'!J:K,2,0)</f>
        <v>#N/A</v>
      </c>
      <c r="U541" s="6" t="s">
        <v>35381</v>
      </c>
    </row>
    <row r="542" spans="1:21" x14ac:dyDescent="0.25">
      <c r="A542" s="35">
        <v>391</v>
      </c>
      <c r="B542" s="36">
        <v>304</v>
      </c>
      <c r="C542" s="36">
        <v>10000372</v>
      </c>
      <c r="D542" s="36">
        <v>100718</v>
      </c>
      <c r="E542" s="36">
        <v>30200063</v>
      </c>
      <c r="F542" s="36" t="s">
        <v>552</v>
      </c>
      <c r="G542" s="37" t="s">
        <v>3462</v>
      </c>
      <c r="H542" s="38">
        <v>41426</v>
      </c>
      <c r="I542" s="39">
        <v>85</v>
      </c>
      <c r="J542" s="74">
        <v>330.9</v>
      </c>
      <c r="K542" s="45">
        <v>1</v>
      </c>
      <c r="L542" s="41">
        <f t="shared" si="90"/>
        <v>330.9</v>
      </c>
      <c r="M542" s="39">
        <v>85</v>
      </c>
      <c r="N542" s="42">
        <f t="shared" si="83"/>
        <v>2.0780287474332648</v>
      </c>
      <c r="O542" s="43">
        <f t="shared" si="84"/>
        <v>3.8929411764705879</v>
      </c>
      <c r="P542" s="44">
        <f t="shared" si="85"/>
        <v>8.0896436767725568</v>
      </c>
      <c r="Q542" s="44">
        <f t="shared" si="86"/>
        <v>322.81035632322744</v>
      </c>
      <c r="R542" s="44" t="e">
        <f>VLOOKUP(S542,Sheet8!B:C,2,0)</f>
        <v>#N/A</v>
      </c>
      <c r="S542" s="6" t="s">
        <v>10668</v>
      </c>
      <c r="T542" s="6" t="e">
        <f>VLOOKUP(U542,'17-1'!J:K,2,0)</f>
        <v>#N/A</v>
      </c>
      <c r="U542" s="6" t="s">
        <v>35382</v>
      </c>
    </row>
    <row r="543" spans="1:21" x14ac:dyDescent="0.25">
      <c r="A543" s="35">
        <v>2187</v>
      </c>
      <c r="B543" s="36">
        <v>311</v>
      </c>
      <c r="C543" s="36">
        <v>20005372</v>
      </c>
      <c r="D543" s="36">
        <v>100718</v>
      </c>
      <c r="E543" s="36">
        <v>30200019</v>
      </c>
      <c r="F543" s="36" t="s">
        <v>68</v>
      </c>
      <c r="G543" s="37" t="s">
        <v>2928</v>
      </c>
      <c r="H543" s="38">
        <v>37072</v>
      </c>
      <c r="I543" s="39">
        <v>85</v>
      </c>
      <c r="J543" s="74">
        <v>240</v>
      </c>
      <c r="K543" s="45">
        <v>1</v>
      </c>
      <c r="L543" s="41">
        <f t="shared" si="90"/>
        <v>240</v>
      </c>
      <c r="M543" s="39">
        <v>85</v>
      </c>
      <c r="N543" s="42">
        <f t="shared" si="83"/>
        <v>13.998631074606434</v>
      </c>
      <c r="O543" s="43">
        <f t="shared" si="84"/>
        <v>2.8235294117647061</v>
      </c>
      <c r="P543" s="44">
        <f t="shared" si="85"/>
        <v>39.525546563594638</v>
      </c>
      <c r="Q543" s="44">
        <f t="shared" si="86"/>
        <v>200.47445343640535</v>
      </c>
      <c r="R543" s="44" t="e">
        <f>VLOOKUP(S543,Sheet8!B:C,2,0)</f>
        <v>#N/A</v>
      </c>
      <c r="S543" s="6" t="s">
        <v>10669</v>
      </c>
      <c r="T543" s="6" t="e">
        <f>VLOOKUP(U543,'17-1'!J:K,2,0)</f>
        <v>#N/A</v>
      </c>
      <c r="U543" s="6" t="s">
        <v>35383</v>
      </c>
    </row>
    <row r="544" spans="1:21" x14ac:dyDescent="0.25">
      <c r="A544" s="35">
        <v>4814</v>
      </c>
      <c r="B544" s="36">
        <v>331</v>
      </c>
      <c r="C544" s="36">
        <v>20006491</v>
      </c>
      <c r="D544" s="36">
        <v>100718</v>
      </c>
      <c r="E544" s="36">
        <v>30200088</v>
      </c>
      <c r="F544" s="36" t="s">
        <v>59</v>
      </c>
      <c r="G544" s="37" t="s">
        <v>1208</v>
      </c>
      <c r="H544" s="38">
        <v>40634</v>
      </c>
      <c r="I544" s="39">
        <v>15</v>
      </c>
      <c r="J544" s="74">
        <v>11482</v>
      </c>
      <c r="K544" s="45">
        <v>1</v>
      </c>
      <c r="L544" s="41">
        <f t="shared" si="90"/>
        <v>11482</v>
      </c>
      <c r="M544" s="39">
        <v>15</v>
      </c>
      <c r="N544" s="42">
        <f t="shared" si="83"/>
        <v>4.2464065708418888</v>
      </c>
      <c r="O544" s="43">
        <f t="shared" si="84"/>
        <v>765.4666666666667</v>
      </c>
      <c r="P544" s="44">
        <f t="shared" si="85"/>
        <v>3250.4826830937714</v>
      </c>
      <c r="Q544" s="44">
        <f t="shared" si="86"/>
        <v>8231.5173169062291</v>
      </c>
      <c r="R544" s="44" t="e">
        <f>VLOOKUP(S544,Sheet8!B:C,2,0)</f>
        <v>#N/A</v>
      </c>
      <c r="S544" s="6" t="s">
        <v>10670</v>
      </c>
      <c r="T544" s="6" t="e">
        <f>VLOOKUP(U544,'17-1'!J:K,2,0)</f>
        <v>#N/A</v>
      </c>
      <c r="U544" s="6" t="s">
        <v>35384</v>
      </c>
    </row>
    <row r="545" spans="1:21" x14ac:dyDescent="0.25">
      <c r="A545" s="35">
        <v>3286</v>
      </c>
      <c r="B545" s="36">
        <v>330</v>
      </c>
      <c r="C545" s="36">
        <v>20002333</v>
      </c>
      <c r="D545" s="36">
        <v>100718</v>
      </c>
      <c r="E545" s="36">
        <v>30200054</v>
      </c>
      <c r="F545" s="36" t="s">
        <v>42</v>
      </c>
      <c r="G545" s="37" t="s">
        <v>1981</v>
      </c>
      <c r="H545" s="38">
        <v>41737</v>
      </c>
      <c r="I545" s="39">
        <v>15</v>
      </c>
      <c r="J545" s="74">
        <v>13901.95</v>
      </c>
      <c r="K545" s="45">
        <v>1</v>
      </c>
      <c r="L545" s="41">
        <f t="shared" si="90"/>
        <v>13901.95</v>
      </c>
      <c r="M545" s="39">
        <v>15</v>
      </c>
      <c r="N545" s="42">
        <f t="shared" si="83"/>
        <v>1.2265571526351813</v>
      </c>
      <c r="O545" s="43">
        <f t="shared" si="84"/>
        <v>926.79666666666674</v>
      </c>
      <c r="P545" s="44">
        <f t="shared" si="85"/>
        <v>1136.7690805384441</v>
      </c>
      <c r="Q545" s="44">
        <f t="shared" si="86"/>
        <v>12765.180919461556</v>
      </c>
      <c r="R545" s="44" t="e">
        <f>VLOOKUP(S545,Sheet8!B:C,2,0)</f>
        <v>#N/A</v>
      </c>
      <c r="S545" s="6" t="s">
        <v>10671</v>
      </c>
      <c r="T545" s="6" t="e">
        <f>VLOOKUP(U545,'17-1'!J:K,2,0)</f>
        <v>#N/A</v>
      </c>
      <c r="U545" s="6" t="s">
        <v>35385</v>
      </c>
    </row>
    <row r="546" spans="1:21" x14ac:dyDescent="0.25">
      <c r="A546" s="35">
        <v>7271</v>
      </c>
      <c r="B546" s="36">
        <v>371</v>
      </c>
      <c r="C546" s="36">
        <v>20000356</v>
      </c>
      <c r="D546" s="36">
        <v>100719</v>
      </c>
      <c r="E546" s="36">
        <v>30200045</v>
      </c>
      <c r="F546" s="36" t="s">
        <v>56</v>
      </c>
      <c r="G546" s="37" t="s">
        <v>943</v>
      </c>
      <c r="H546" s="38">
        <v>37042</v>
      </c>
      <c r="I546" s="39">
        <v>15</v>
      </c>
      <c r="J546" s="74">
        <v>3100</v>
      </c>
      <c r="K546" s="45">
        <v>1</v>
      </c>
      <c r="L546" s="41">
        <f t="shared" si="90"/>
        <v>3100</v>
      </c>
      <c r="M546" s="39">
        <v>15</v>
      </c>
      <c r="N546" s="42">
        <f t="shared" si="83"/>
        <v>14.080766598220396</v>
      </c>
      <c r="O546" s="43">
        <f t="shared" si="84"/>
        <v>206.66666666666666</v>
      </c>
      <c r="P546" s="44">
        <f t="shared" si="85"/>
        <v>2910.0250969655485</v>
      </c>
      <c r="Q546" s="44">
        <f t="shared" si="86"/>
        <v>189.97490303445147</v>
      </c>
      <c r="R546" s="44" t="e">
        <f>VLOOKUP(S546,Sheet8!B:C,2,0)</f>
        <v>#N/A</v>
      </c>
      <c r="S546" s="6" t="s">
        <v>10672</v>
      </c>
      <c r="T546" s="6" t="e">
        <f>VLOOKUP(U546,'17-1'!J:K,2,0)</f>
        <v>#N/A</v>
      </c>
      <c r="U546" s="6" t="s">
        <v>35386</v>
      </c>
    </row>
    <row r="547" spans="1:21" x14ac:dyDescent="0.25">
      <c r="A547" s="35">
        <v>7432</v>
      </c>
      <c r="B547" s="36">
        <v>371</v>
      </c>
      <c r="C547" s="36">
        <v>20000851</v>
      </c>
      <c r="D547" s="36">
        <v>100719</v>
      </c>
      <c r="E547" s="36">
        <v>30200054</v>
      </c>
      <c r="F547" s="36" t="s">
        <v>42</v>
      </c>
      <c r="G547" s="37" t="s">
        <v>1877</v>
      </c>
      <c r="H547" s="38">
        <v>40909</v>
      </c>
      <c r="I547" s="39">
        <v>15</v>
      </c>
      <c r="J547" s="74">
        <v>12455</v>
      </c>
      <c r="K547" s="47">
        <v>0</v>
      </c>
      <c r="L547" s="41">
        <f t="shared" si="90"/>
        <v>0</v>
      </c>
      <c r="M547" s="39">
        <v>15</v>
      </c>
      <c r="N547" s="42">
        <f t="shared" si="83"/>
        <v>3.4934976043805612</v>
      </c>
      <c r="O547" s="43">
        <f t="shared" si="84"/>
        <v>0</v>
      </c>
      <c r="P547" s="44">
        <f t="shared" si="85"/>
        <v>0</v>
      </c>
      <c r="Q547" s="44" t="str">
        <f t="shared" si="86"/>
        <v xml:space="preserve"> </v>
      </c>
      <c r="R547" s="44" t="e">
        <f>VLOOKUP(S547,Sheet8!B:C,2,0)</f>
        <v>#N/A</v>
      </c>
      <c r="S547" s="6" t="s">
        <v>10673</v>
      </c>
      <c r="T547" s="6" t="e">
        <f>VLOOKUP(U547,'17-1'!J:K,2,0)</f>
        <v>#N/A</v>
      </c>
      <c r="U547" s="6" t="s">
        <v>35387</v>
      </c>
    </row>
    <row r="548" spans="1:21" x14ac:dyDescent="0.25">
      <c r="A548" s="35">
        <v>3368</v>
      </c>
      <c r="B548" s="36">
        <v>330</v>
      </c>
      <c r="C548" s="36">
        <v>20002774</v>
      </c>
      <c r="D548" s="36">
        <v>100718</v>
      </c>
      <c r="E548" s="36">
        <v>30200087</v>
      </c>
      <c r="F548" s="36" t="s">
        <v>34</v>
      </c>
      <c r="G548" s="37" t="s">
        <v>1837</v>
      </c>
      <c r="H548" s="38">
        <v>40787</v>
      </c>
      <c r="I548" s="39">
        <v>15</v>
      </c>
      <c r="J548" s="74">
        <v>22843.15</v>
      </c>
      <c r="K548" s="45">
        <v>1</v>
      </c>
      <c r="L548" s="41">
        <f t="shared" si="90"/>
        <v>22843.15</v>
      </c>
      <c r="M548" s="39">
        <v>15</v>
      </c>
      <c r="N548" s="42">
        <f t="shared" si="83"/>
        <v>3.8275154004106775</v>
      </c>
      <c r="O548" s="43">
        <f t="shared" si="84"/>
        <v>1522.8766666666668</v>
      </c>
      <c r="P548" s="44">
        <f t="shared" si="85"/>
        <v>5828.8338945927444</v>
      </c>
      <c r="Q548" s="44">
        <f t="shared" si="86"/>
        <v>17014.316105407255</v>
      </c>
      <c r="R548" s="44" t="e">
        <f>VLOOKUP(S548,Sheet8!B:C,2,0)</f>
        <v>#N/A</v>
      </c>
      <c r="S548" s="6" t="s">
        <v>10674</v>
      </c>
      <c r="T548" s="6" t="e">
        <f>VLOOKUP(U548,'17-1'!J:K,2,0)</f>
        <v>#N/A</v>
      </c>
      <c r="U548" s="6" t="s">
        <v>35388</v>
      </c>
    </row>
    <row r="549" spans="1:21" x14ac:dyDescent="0.25">
      <c r="A549" s="35">
        <v>358</v>
      </c>
      <c r="B549" s="36">
        <v>304</v>
      </c>
      <c r="C549" s="36">
        <v>10000334</v>
      </c>
      <c r="D549" s="36">
        <v>100718</v>
      </c>
      <c r="E549" s="36">
        <v>30200021</v>
      </c>
      <c r="F549" s="36" t="s">
        <v>24</v>
      </c>
      <c r="G549" s="37" t="s">
        <v>1836</v>
      </c>
      <c r="H549" s="38">
        <v>40787</v>
      </c>
      <c r="I549" s="39">
        <v>15</v>
      </c>
      <c r="J549" s="74">
        <v>27172.5</v>
      </c>
      <c r="K549" s="45">
        <v>1</v>
      </c>
      <c r="L549" s="41">
        <f t="shared" si="90"/>
        <v>27172.5</v>
      </c>
      <c r="M549" s="39">
        <v>15</v>
      </c>
      <c r="N549" s="42">
        <f t="shared" si="83"/>
        <v>3.8275154004106775</v>
      </c>
      <c r="O549" s="43">
        <f t="shared" si="84"/>
        <v>1811.5</v>
      </c>
      <c r="P549" s="44">
        <f t="shared" si="85"/>
        <v>6933.5441478439425</v>
      </c>
      <c r="Q549" s="44">
        <f t="shared" si="86"/>
        <v>20238.955852156058</v>
      </c>
      <c r="R549" s="44" t="e">
        <f>VLOOKUP(S549,Sheet8!B:C,2,0)</f>
        <v>#N/A</v>
      </c>
      <c r="S549" s="6" t="s">
        <v>10675</v>
      </c>
      <c r="T549" s="6" t="e">
        <f>VLOOKUP(U549,'17-1'!J:K,2,0)</f>
        <v>#N/A</v>
      </c>
      <c r="U549" s="6" t="s">
        <v>35389</v>
      </c>
    </row>
    <row r="550" spans="1:21" x14ac:dyDescent="0.25">
      <c r="A550" s="35">
        <v>7886</v>
      </c>
      <c r="B550" s="36">
        <v>371</v>
      </c>
      <c r="C550" s="36">
        <v>20003796</v>
      </c>
      <c r="D550" s="36">
        <v>100719</v>
      </c>
      <c r="E550" s="36">
        <v>30200068</v>
      </c>
      <c r="F550" s="36" t="s">
        <v>10</v>
      </c>
      <c r="G550" s="37" t="s">
        <v>1816</v>
      </c>
      <c r="H550" s="38">
        <v>40664</v>
      </c>
      <c r="I550" s="39">
        <v>15</v>
      </c>
      <c r="J550" s="74">
        <v>3061.75</v>
      </c>
      <c r="K550" s="45">
        <v>1</v>
      </c>
      <c r="L550" s="41">
        <f t="shared" si="90"/>
        <v>3061.75</v>
      </c>
      <c r="M550" s="39">
        <v>15</v>
      </c>
      <c r="N550" s="42">
        <f t="shared" si="83"/>
        <v>4.1642710472279258</v>
      </c>
      <c r="O550" s="43">
        <f t="shared" si="84"/>
        <v>204.11666666666667</v>
      </c>
      <c r="P550" s="44">
        <f t="shared" si="85"/>
        <v>849.99712525667348</v>
      </c>
      <c r="Q550" s="44">
        <f t="shared" si="86"/>
        <v>2211.7528747433266</v>
      </c>
      <c r="R550" s="44" t="e">
        <f>VLOOKUP(S550,Sheet8!B:C,2,0)</f>
        <v>#N/A</v>
      </c>
      <c r="S550" s="6" t="s">
        <v>10676</v>
      </c>
      <c r="T550" s="6" t="e">
        <f>VLOOKUP(U550,'17-1'!J:K,2,0)</f>
        <v>#N/A</v>
      </c>
      <c r="U550" s="6" t="s">
        <v>35390</v>
      </c>
    </row>
    <row r="551" spans="1:21" x14ac:dyDescent="0.25">
      <c r="A551" s="35">
        <v>7355</v>
      </c>
      <c r="B551" s="36">
        <v>371</v>
      </c>
      <c r="C551" s="36">
        <v>20000651</v>
      </c>
      <c r="D551" s="36">
        <v>100719</v>
      </c>
      <c r="E551" s="36">
        <v>30200027</v>
      </c>
      <c r="F551" s="36" t="s">
        <v>160</v>
      </c>
      <c r="G551" s="37" t="s">
        <v>1822</v>
      </c>
      <c r="H551" s="38">
        <v>40695</v>
      </c>
      <c r="I551" s="39">
        <v>15</v>
      </c>
      <c r="J551" s="74">
        <v>16703</v>
      </c>
      <c r="K551" s="45">
        <v>1</v>
      </c>
      <c r="L551" s="41">
        <f t="shared" si="90"/>
        <v>16703</v>
      </c>
      <c r="M551" s="39">
        <v>15</v>
      </c>
      <c r="N551" s="42">
        <f t="shared" si="83"/>
        <v>4.0793976728268309</v>
      </c>
      <c r="O551" s="43">
        <f t="shared" si="84"/>
        <v>1113.5333333333333</v>
      </c>
      <c r="P551" s="44">
        <f t="shared" si="85"/>
        <v>4542.5452886151033</v>
      </c>
      <c r="Q551" s="44">
        <f t="shared" si="86"/>
        <v>12160.454711384897</v>
      </c>
      <c r="R551" s="44" t="e">
        <f>VLOOKUP(S551,Sheet8!B:C,2,0)</f>
        <v>#N/A</v>
      </c>
      <c r="S551" s="6" t="s">
        <v>10677</v>
      </c>
      <c r="T551" s="6" t="e">
        <f>VLOOKUP(U551,'17-1'!J:K,2,0)</f>
        <v>#N/A</v>
      </c>
      <c r="U551" s="6" t="s">
        <v>35391</v>
      </c>
    </row>
    <row r="552" spans="1:21" x14ac:dyDescent="0.25">
      <c r="A552" s="35">
        <v>6043</v>
      </c>
      <c r="B552" s="36">
        <v>334</v>
      </c>
      <c r="C552" s="36">
        <v>20005181</v>
      </c>
      <c r="D552" s="36">
        <v>100718</v>
      </c>
      <c r="E552" s="36">
        <v>30200020</v>
      </c>
      <c r="F552" s="36" t="s">
        <v>47</v>
      </c>
      <c r="G552" s="37" t="s">
        <v>1979</v>
      </c>
      <c r="H552" s="38">
        <v>41703</v>
      </c>
      <c r="I552" s="39">
        <v>15</v>
      </c>
      <c r="J552" s="74">
        <v>2084.0500000000002</v>
      </c>
      <c r="K552" s="45">
        <v>1</v>
      </c>
      <c r="L552" s="41">
        <f t="shared" si="90"/>
        <v>2084.0500000000002</v>
      </c>
      <c r="M552" s="39">
        <v>15</v>
      </c>
      <c r="N552" s="42">
        <f t="shared" si="83"/>
        <v>1.3196440793976729</v>
      </c>
      <c r="O552" s="43">
        <f t="shared" si="84"/>
        <v>138.93666666666667</v>
      </c>
      <c r="P552" s="44">
        <f t="shared" si="85"/>
        <v>183.3469495779147</v>
      </c>
      <c r="Q552" s="44">
        <f t="shared" si="86"/>
        <v>1900.7030504220854</v>
      </c>
      <c r="R552" s="44" t="e">
        <f>VLOOKUP(S552,Sheet8!B:C,2,0)</f>
        <v>#N/A</v>
      </c>
      <c r="S552" s="6" t="s">
        <v>10678</v>
      </c>
      <c r="T552" s="6" t="e">
        <f>VLOOKUP(U552,'17-1'!J:K,2,0)</f>
        <v>#N/A</v>
      </c>
      <c r="U552" s="6" t="s">
        <v>35392</v>
      </c>
    </row>
    <row r="553" spans="1:21" x14ac:dyDescent="0.25">
      <c r="A553" s="35">
        <v>3028</v>
      </c>
      <c r="B553" s="36">
        <v>320</v>
      </c>
      <c r="C553" s="36">
        <v>20006285</v>
      </c>
      <c r="D553" s="36">
        <v>100718</v>
      </c>
      <c r="E553" s="36">
        <v>30200025</v>
      </c>
      <c r="F553" s="36" t="s">
        <v>21</v>
      </c>
      <c r="G553" s="37" t="s">
        <v>2372</v>
      </c>
      <c r="H553" s="38">
        <v>37011</v>
      </c>
      <c r="I553" s="39">
        <v>15</v>
      </c>
      <c r="J553" s="74">
        <v>1516.91</v>
      </c>
      <c r="K553" s="45">
        <v>1</v>
      </c>
      <c r="L553" s="41">
        <f t="shared" si="90"/>
        <v>1516.91</v>
      </c>
      <c r="M553" s="39">
        <v>15</v>
      </c>
      <c r="N553" s="42">
        <f t="shared" si="83"/>
        <v>14.165639972621491</v>
      </c>
      <c r="O553" s="43">
        <f t="shared" si="84"/>
        <v>101.12733333333334</v>
      </c>
      <c r="P553" s="44">
        <f t="shared" si="85"/>
        <v>1432.5333953912846</v>
      </c>
      <c r="Q553" s="44">
        <f t="shared" si="86"/>
        <v>84.376604608715525</v>
      </c>
      <c r="R553" s="44" t="e">
        <f>VLOOKUP(S553,Sheet8!B:C,2,0)</f>
        <v>#N/A</v>
      </c>
      <c r="S553" s="6" t="s">
        <v>10679</v>
      </c>
      <c r="T553" s="6" t="e">
        <f>VLOOKUP(U553,'17-1'!J:K,2,0)</f>
        <v>#N/A</v>
      </c>
      <c r="U553" s="6" t="s">
        <v>35393</v>
      </c>
    </row>
    <row r="554" spans="1:21" x14ac:dyDescent="0.25">
      <c r="A554" s="35">
        <v>4726</v>
      </c>
      <c r="B554" s="36">
        <v>331</v>
      </c>
      <c r="C554" s="36">
        <v>20005981</v>
      </c>
      <c r="D554" s="36">
        <v>100718</v>
      </c>
      <c r="E554" s="36">
        <v>30200063</v>
      </c>
      <c r="F554" s="36" t="s">
        <v>552</v>
      </c>
      <c r="G554" s="37" t="s">
        <v>3460</v>
      </c>
      <c r="H554" s="38">
        <v>41426</v>
      </c>
      <c r="I554" s="39">
        <v>85</v>
      </c>
      <c r="J554" s="74">
        <v>2066.1</v>
      </c>
      <c r="K554" s="45">
        <v>1</v>
      </c>
      <c r="L554" s="41">
        <f t="shared" si="90"/>
        <v>2066.1</v>
      </c>
      <c r="M554" s="39">
        <v>85</v>
      </c>
      <c r="N554" s="42">
        <f t="shared" si="83"/>
        <v>2.0780287474332648</v>
      </c>
      <c r="O554" s="43">
        <f t="shared" si="84"/>
        <v>24.30705882352941</v>
      </c>
      <c r="P554" s="44">
        <f t="shared" si="85"/>
        <v>50.510767000845505</v>
      </c>
      <c r="Q554" s="44">
        <f t="shared" si="86"/>
        <v>2015.5892329991543</v>
      </c>
      <c r="R554" s="44" t="e">
        <f>VLOOKUP(S554,Sheet8!B:C,2,0)</f>
        <v>#N/A</v>
      </c>
      <c r="S554" s="6" t="s">
        <v>10680</v>
      </c>
      <c r="T554" s="6" t="e">
        <f>VLOOKUP(U554,'17-1'!J:K,2,0)</f>
        <v>#N/A</v>
      </c>
      <c r="U554" s="6" t="s">
        <v>35394</v>
      </c>
    </row>
    <row r="555" spans="1:21" x14ac:dyDescent="0.25">
      <c r="A555" s="35">
        <v>5665</v>
      </c>
      <c r="B555" s="36">
        <v>333</v>
      </c>
      <c r="C555" s="36">
        <v>20005865</v>
      </c>
      <c r="D555" s="36">
        <v>100718</v>
      </c>
      <c r="E555" s="36">
        <v>30200016</v>
      </c>
      <c r="F555" s="36" t="s">
        <v>49</v>
      </c>
      <c r="G555" s="37" t="s">
        <v>545</v>
      </c>
      <c r="H555" s="38">
        <v>41312</v>
      </c>
      <c r="I555" s="39">
        <v>33</v>
      </c>
      <c r="J555" s="74">
        <v>2725</v>
      </c>
      <c r="K555" s="45">
        <v>1</v>
      </c>
      <c r="L555" s="41">
        <f t="shared" si="90"/>
        <v>2725</v>
      </c>
      <c r="M555" s="39">
        <v>33</v>
      </c>
      <c r="N555" s="42">
        <f t="shared" ref="N555:N618" si="91">IF(M555=" "," ",IF(+H555&lt;=367," ",($C$6-H555)/365.25))</f>
        <v>2.3901437371663246</v>
      </c>
      <c r="O555" s="43">
        <f t="shared" ref="O555:O618" si="92">IF(+N555&gt;=M555,"--",L555/M555)</f>
        <v>82.575757575757578</v>
      </c>
      <c r="P555" s="44">
        <f t="shared" ref="P555:P618" si="93">IF(+N555/M555&gt;1,L555,L555*N555/M555)</f>
        <v>197.36792981146164</v>
      </c>
      <c r="Q555" s="44">
        <f t="shared" ref="Q555:Q618" si="94">IF(+L555=0," ",IF(+L555-P555&lt;=0,0,(L555-P555)))</f>
        <v>2527.6320701885384</v>
      </c>
      <c r="R555" s="44" t="e">
        <f>VLOOKUP(S555,Sheet8!B:C,2,0)</f>
        <v>#N/A</v>
      </c>
      <c r="S555" s="6" t="s">
        <v>10681</v>
      </c>
      <c r="T555" s="6" t="e">
        <f>VLOOKUP(U555,'17-1'!J:K,2,0)</f>
        <v>#N/A</v>
      </c>
      <c r="U555" s="6" t="s">
        <v>35395</v>
      </c>
    </row>
    <row r="556" spans="1:21" x14ac:dyDescent="0.25">
      <c r="A556" s="35">
        <v>5666</v>
      </c>
      <c r="B556" s="36">
        <v>333</v>
      </c>
      <c r="C556" s="36">
        <v>20005866</v>
      </c>
      <c r="D556" s="36">
        <v>100718</v>
      </c>
      <c r="E556" s="36">
        <v>30200004</v>
      </c>
      <c r="F556" s="36" t="s">
        <v>4941</v>
      </c>
      <c r="G556" s="37" t="s">
        <v>545</v>
      </c>
      <c r="H556" s="38">
        <v>41312</v>
      </c>
      <c r="I556" s="39">
        <v>35</v>
      </c>
      <c r="J556" s="74">
        <v>2725</v>
      </c>
      <c r="K556" s="45">
        <v>1</v>
      </c>
      <c r="L556" s="41">
        <f t="shared" si="90"/>
        <v>2725</v>
      </c>
      <c r="M556" s="39">
        <v>35</v>
      </c>
      <c r="N556" s="42">
        <f t="shared" si="91"/>
        <v>2.3901437371663246</v>
      </c>
      <c r="O556" s="43">
        <f t="shared" si="92"/>
        <v>77.857142857142861</v>
      </c>
      <c r="P556" s="44">
        <f t="shared" si="93"/>
        <v>186.08976239366385</v>
      </c>
      <c r="Q556" s="44">
        <f t="shared" si="94"/>
        <v>2538.9102376063361</v>
      </c>
      <c r="R556" s="44" t="e">
        <f>VLOOKUP(S556,Sheet8!B:C,2,0)</f>
        <v>#N/A</v>
      </c>
      <c r="S556" s="6" t="s">
        <v>10681</v>
      </c>
      <c r="T556" s="6" t="e">
        <f>VLOOKUP(U556,'17-1'!J:K,2,0)</f>
        <v>#N/A</v>
      </c>
      <c r="U556" s="6" t="s">
        <v>35396</v>
      </c>
    </row>
    <row r="557" spans="1:21" x14ac:dyDescent="0.25">
      <c r="A557" s="35">
        <v>8147</v>
      </c>
      <c r="B557" s="36">
        <v>371</v>
      </c>
      <c r="C557" s="36">
        <v>20005963</v>
      </c>
      <c r="D557" s="36">
        <v>100719</v>
      </c>
      <c r="E557" s="36">
        <v>30200001</v>
      </c>
      <c r="F557" s="36" t="s">
        <v>227</v>
      </c>
      <c r="G557" s="37" t="s">
        <v>1915</v>
      </c>
      <c r="H557" s="38">
        <v>41310</v>
      </c>
      <c r="I557" s="39">
        <v>15</v>
      </c>
      <c r="J557" s="74">
        <v>1795.9</v>
      </c>
      <c r="K557" s="45">
        <v>1</v>
      </c>
      <c r="L557" s="41">
        <f t="shared" si="90"/>
        <v>1795.9</v>
      </c>
      <c r="M557" s="39">
        <v>15</v>
      </c>
      <c r="N557" s="42">
        <f t="shared" si="91"/>
        <v>2.3956194387405887</v>
      </c>
      <c r="O557" s="43">
        <f t="shared" si="92"/>
        <v>119.72666666666667</v>
      </c>
      <c r="P557" s="44">
        <f t="shared" si="93"/>
        <v>286.81953000228157</v>
      </c>
      <c r="Q557" s="44">
        <f t="shared" si="94"/>
        <v>1509.0804699977184</v>
      </c>
      <c r="R557" s="44" t="e">
        <f>VLOOKUP(S557,Sheet8!B:C,2,0)</f>
        <v>#N/A</v>
      </c>
      <c r="S557" s="6" t="s">
        <v>10682</v>
      </c>
      <c r="T557" s="6" t="e">
        <f>VLOOKUP(U557,'17-1'!J:K,2,0)</f>
        <v>#N/A</v>
      </c>
      <c r="U557" s="6" t="s">
        <v>35397</v>
      </c>
    </row>
    <row r="558" spans="1:21" x14ac:dyDescent="0.25">
      <c r="A558" s="35">
        <v>7258</v>
      </c>
      <c r="B558" s="36">
        <v>371</v>
      </c>
      <c r="C558" s="36">
        <v>20000334</v>
      </c>
      <c r="D558" s="36">
        <v>100719</v>
      </c>
      <c r="E558" s="36">
        <v>30200063</v>
      </c>
      <c r="F558" s="36" t="s">
        <v>552</v>
      </c>
      <c r="G558" s="37" t="s">
        <v>3461</v>
      </c>
      <c r="H558" s="38">
        <v>41426</v>
      </c>
      <c r="I558" s="39">
        <v>85</v>
      </c>
      <c r="J558" s="74">
        <v>1753.9</v>
      </c>
      <c r="K558" s="45">
        <v>1</v>
      </c>
      <c r="L558" s="41">
        <f t="shared" si="90"/>
        <v>1753.9</v>
      </c>
      <c r="M558" s="39">
        <v>85</v>
      </c>
      <c r="N558" s="42">
        <f t="shared" si="91"/>
        <v>2.0780287474332648</v>
      </c>
      <c r="O558" s="43">
        <f t="shared" si="92"/>
        <v>20.634117647058826</v>
      </c>
      <c r="P558" s="44">
        <f t="shared" si="93"/>
        <v>42.878289648508279</v>
      </c>
      <c r="Q558" s="44">
        <f t="shared" si="94"/>
        <v>1711.0217103514917</v>
      </c>
      <c r="R558" s="44" t="e">
        <f>VLOOKUP(S558,Sheet8!B:C,2,0)</f>
        <v>#N/A</v>
      </c>
      <c r="S558" s="6" t="s">
        <v>10683</v>
      </c>
      <c r="T558" s="6" t="e">
        <f>VLOOKUP(U558,'17-1'!J:K,2,0)</f>
        <v>#N/A</v>
      </c>
      <c r="U558" s="6" t="s">
        <v>35398</v>
      </c>
    </row>
    <row r="559" spans="1:21" x14ac:dyDescent="0.25">
      <c r="A559" s="35">
        <v>2291</v>
      </c>
      <c r="B559" s="36">
        <v>311</v>
      </c>
      <c r="C559" s="36">
        <v>20006759</v>
      </c>
      <c r="D559" s="36">
        <v>100718</v>
      </c>
      <c r="E559" s="36">
        <v>30200041</v>
      </c>
      <c r="F559" s="36" t="s">
        <v>4992</v>
      </c>
      <c r="G559" s="37" t="s">
        <v>5060</v>
      </c>
      <c r="H559" s="38">
        <v>37287</v>
      </c>
      <c r="I559" s="39">
        <v>65</v>
      </c>
      <c r="J559" s="74">
        <v>252</v>
      </c>
      <c r="K559" s="45">
        <v>1</v>
      </c>
      <c r="L559" s="41">
        <f t="shared" si="90"/>
        <v>252</v>
      </c>
      <c r="M559" s="39">
        <v>65</v>
      </c>
      <c r="N559" s="42">
        <f t="shared" si="91"/>
        <v>13.409993155373032</v>
      </c>
      <c r="O559" s="43">
        <f t="shared" si="92"/>
        <v>3.8769230769230769</v>
      </c>
      <c r="P559" s="44">
        <f t="shared" si="93"/>
        <v>51.989511925446216</v>
      </c>
      <c r="Q559" s="44">
        <f t="shared" si="94"/>
        <v>200.01048807455379</v>
      </c>
      <c r="R559" s="44" t="e">
        <f>VLOOKUP(S559,Sheet8!B:C,2,0)</f>
        <v>#N/A</v>
      </c>
      <c r="S559" s="6" t="s">
        <v>10684</v>
      </c>
      <c r="T559" s="6" t="e">
        <f>VLOOKUP(U559,'17-1'!J:K,2,0)</f>
        <v>#N/A</v>
      </c>
      <c r="U559" s="6" t="s">
        <v>35399</v>
      </c>
    </row>
    <row r="560" spans="1:21" x14ac:dyDescent="0.25">
      <c r="A560" s="35">
        <v>3969</v>
      </c>
      <c r="B560" s="36">
        <v>331</v>
      </c>
      <c r="C560" s="36">
        <v>20002261</v>
      </c>
      <c r="D560" s="36">
        <v>100718</v>
      </c>
      <c r="E560" s="36">
        <v>30200037</v>
      </c>
      <c r="F560" s="36" t="s">
        <v>72</v>
      </c>
      <c r="G560" s="37" t="s">
        <v>2748</v>
      </c>
      <c r="H560" s="38">
        <v>41609</v>
      </c>
      <c r="I560" s="39">
        <v>50</v>
      </c>
      <c r="J560" s="74">
        <v>47305.599999999999</v>
      </c>
      <c r="K560" s="45">
        <v>1</v>
      </c>
      <c r="L560" s="41">
        <f t="shared" si="90"/>
        <v>47305.599999999999</v>
      </c>
      <c r="M560" s="39">
        <v>50</v>
      </c>
      <c r="N560" s="42">
        <f t="shared" si="91"/>
        <v>1.5770020533880904</v>
      </c>
      <c r="O560" s="43">
        <f t="shared" si="92"/>
        <v>946.11199999999997</v>
      </c>
      <c r="P560" s="44">
        <f t="shared" si="93"/>
        <v>1492.0205667351129</v>
      </c>
      <c r="Q560" s="44">
        <f t="shared" si="94"/>
        <v>45813.579433264887</v>
      </c>
      <c r="R560" s="44" t="e">
        <f>VLOOKUP(S560,Sheet8!B:C,2,0)</f>
        <v>#N/A</v>
      </c>
      <c r="S560" s="6" t="s">
        <v>10685</v>
      </c>
      <c r="T560" s="6" t="e">
        <f>VLOOKUP(U560,'17-1'!J:K,2,0)</f>
        <v>#N/A</v>
      </c>
      <c r="U560" s="6" t="s">
        <v>35400</v>
      </c>
    </row>
    <row r="561" spans="1:21" x14ac:dyDescent="0.25">
      <c r="A561" s="35">
        <v>4518</v>
      </c>
      <c r="B561" s="36">
        <v>331</v>
      </c>
      <c r="C561" s="36">
        <v>20005021</v>
      </c>
      <c r="D561" s="36">
        <v>100718</v>
      </c>
      <c r="E561" s="36">
        <v>30200058</v>
      </c>
      <c r="F561" s="36" t="s">
        <v>39</v>
      </c>
      <c r="G561" s="37" t="s">
        <v>2758</v>
      </c>
      <c r="H561" s="38">
        <v>41912</v>
      </c>
      <c r="I561" s="39">
        <v>50</v>
      </c>
      <c r="J561" s="74">
        <v>71534.45</v>
      </c>
      <c r="K561" s="45">
        <v>1</v>
      </c>
      <c r="L561" s="41">
        <f t="shared" si="90"/>
        <v>71534.45</v>
      </c>
      <c r="M561" s="39">
        <v>50</v>
      </c>
      <c r="N561" s="42">
        <f t="shared" si="91"/>
        <v>0.74743326488706363</v>
      </c>
      <c r="O561" s="43">
        <f t="shared" si="92"/>
        <v>1430.6889999999999</v>
      </c>
      <c r="P561" s="44">
        <f t="shared" si="93"/>
        <v>1069.3445503080081</v>
      </c>
      <c r="Q561" s="44">
        <f t="shared" si="94"/>
        <v>70465.105449691982</v>
      </c>
      <c r="R561" s="44" t="e">
        <f>VLOOKUP(S561,Sheet8!B:C,2,0)</f>
        <v>#N/A</v>
      </c>
      <c r="S561" s="6" t="s">
        <v>10686</v>
      </c>
      <c r="T561" s="6" t="e">
        <f>VLOOKUP(U561,'17-1'!J:K,2,0)</f>
        <v>#N/A</v>
      </c>
      <c r="U561" s="6" t="s">
        <v>35401</v>
      </c>
    </row>
    <row r="562" spans="1:21" x14ac:dyDescent="0.25">
      <c r="A562" s="35">
        <v>861</v>
      </c>
      <c r="B562" s="36">
        <v>307</v>
      </c>
      <c r="C562" s="36">
        <v>20002265</v>
      </c>
      <c r="D562" s="36">
        <v>100718</v>
      </c>
      <c r="E562" s="36">
        <v>30200023</v>
      </c>
      <c r="F562" s="36" t="s">
        <v>23</v>
      </c>
      <c r="G562" s="37" t="s">
        <v>2752</v>
      </c>
      <c r="H562" s="38">
        <v>41609</v>
      </c>
      <c r="I562" s="39">
        <v>50</v>
      </c>
      <c r="J562" s="74">
        <v>87907.53</v>
      </c>
      <c r="K562" s="45">
        <v>1</v>
      </c>
      <c r="L562" s="41">
        <f t="shared" si="90"/>
        <v>87907.53</v>
      </c>
      <c r="M562" s="39">
        <v>50</v>
      </c>
      <c r="N562" s="42">
        <f t="shared" si="91"/>
        <v>1.5770020533880904</v>
      </c>
      <c r="O562" s="43">
        <f t="shared" si="92"/>
        <v>1758.1505999999999</v>
      </c>
      <c r="P562" s="44">
        <f t="shared" si="93"/>
        <v>2772.6071063655031</v>
      </c>
      <c r="Q562" s="44">
        <f t="shared" si="94"/>
        <v>85134.922893634503</v>
      </c>
      <c r="R562" s="44" t="e">
        <f>VLOOKUP(S562,Sheet8!B:C,2,0)</f>
        <v>#N/A</v>
      </c>
      <c r="S562" s="6" t="s">
        <v>10687</v>
      </c>
      <c r="T562" s="6" t="e">
        <f>VLOOKUP(U562,'17-1'!J:K,2,0)</f>
        <v>#N/A</v>
      </c>
      <c r="U562" s="6" t="s">
        <v>35402</v>
      </c>
    </row>
    <row r="563" spans="1:21" x14ac:dyDescent="0.25">
      <c r="A563" s="35">
        <v>3016</v>
      </c>
      <c r="B563" s="36">
        <v>320</v>
      </c>
      <c r="C563" s="36">
        <v>20006166</v>
      </c>
      <c r="D563" s="36">
        <v>100718</v>
      </c>
      <c r="E563" s="36">
        <v>30200054</v>
      </c>
      <c r="F563" s="36" t="s">
        <v>42</v>
      </c>
      <c r="G563" s="37" t="s">
        <v>2764</v>
      </c>
      <c r="H563" s="38">
        <v>42053</v>
      </c>
      <c r="I563" s="39">
        <v>50</v>
      </c>
      <c r="J563" s="74">
        <v>1525.88</v>
      </c>
      <c r="K563" s="45">
        <v>1</v>
      </c>
      <c r="L563" s="41">
        <f t="shared" si="90"/>
        <v>1525.88</v>
      </c>
      <c r="M563" s="39">
        <v>50</v>
      </c>
      <c r="N563" s="42">
        <f t="shared" si="91"/>
        <v>0.3613963039014374</v>
      </c>
      <c r="O563" s="43">
        <f t="shared" si="92"/>
        <v>30.517600000000002</v>
      </c>
      <c r="P563" s="44">
        <f t="shared" si="93"/>
        <v>11.028947843942506</v>
      </c>
      <c r="Q563" s="44">
        <f t="shared" si="94"/>
        <v>1514.8510521560577</v>
      </c>
      <c r="R563" s="44" t="e">
        <f>VLOOKUP(S563,Sheet8!B:C,2,0)</f>
        <v>#N/A</v>
      </c>
      <c r="S563" s="6" t="s">
        <v>10688</v>
      </c>
      <c r="T563" s="6" t="e">
        <f>VLOOKUP(U563,'17-1'!J:K,2,0)</f>
        <v>#N/A</v>
      </c>
      <c r="U563" s="6" t="s">
        <v>35403</v>
      </c>
    </row>
    <row r="564" spans="1:21" x14ac:dyDescent="0.25">
      <c r="A564" s="35">
        <v>4489</v>
      </c>
      <c r="B564" s="36">
        <v>331</v>
      </c>
      <c r="C564" s="36">
        <v>20004781</v>
      </c>
      <c r="D564" s="36">
        <v>100718</v>
      </c>
      <c r="E564" s="36">
        <v>30200074</v>
      </c>
      <c r="F564" s="36" t="s">
        <v>30</v>
      </c>
      <c r="G564" s="37" t="s">
        <v>1928</v>
      </c>
      <c r="H564" s="38">
        <v>41360</v>
      </c>
      <c r="I564" s="39">
        <v>5</v>
      </c>
      <c r="J564" s="74">
        <v>3187.98</v>
      </c>
      <c r="K564" s="45">
        <v>1</v>
      </c>
      <c r="L564" s="41">
        <f t="shared" si="90"/>
        <v>3187.98</v>
      </c>
      <c r="M564" s="39">
        <v>5</v>
      </c>
      <c r="N564" s="42">
        <f t="shared" si="91"/>
        <v>2.2587268993839835</v>
      </c>
      <c r="O564" s="43">
        <f t="shared" si="92"/>
        <v>637.596</v>
      </c>
      <c r="P564" s="44">
        <f t="shared" si="93"/>
        <v>1440.1552361396302</v>
      </c>
      <c r="Q564" s="44">
        <f t="shared" si="94"/>
        <v>1747.8247638603698</v>
      </c>
      <c r="R564" s="44" t="e">
        <f>VLOOKUP(S564,Sheet8!B:C,2,0)</f>
        <v>#N/A</v>
      </c>
      <c r="S564" s="6" t="s">
        <v>10689</v>
      </c>
      <c r="T564" s="6" t="e">
        <f>VLOOKUP(U564,'17-1'!J:K,2,0)</f>
        <v>#N/A</v>
      </c>
      <c r="U564" s="6" t="s">
        <v>35404</v>
      </c>
    </row>
    <row r="565" spans="1:21" x14ac:dyDescent="0.25">
      <c r="A565" s="35">
        <v>118</v>
      </c>
      <c r="B565" s="36">
        <v>304</v>
      </c>
      <c r="C565" s="36">
        <v>10000039</v>
      </c>
      <c r="D565" s="36">
        <v>100718</v>
      </c>
      <c r="E565" s="36">
        <v>30200029</v>
      </c>
      <c r="F565" s="36" t="s">
        <v>70</v>
      </c>
      <c r="G565" s="37" t="s">
        <v>2012</v>
      </c>
      <c r="H565" s="38">
        <v>41912</v>
      </c>
      <c r="I565" s="39">
        <v>15</v>
      </c>
      <c r="J565" s="74">
        <v>6746.19</v>
      </c>
      <c r="K565" s="45">
        <v>1</v>
      </c>
      <c r="L565" s="41">
        <f t="shared" si="90"/>
        <v>6746.19</v>
      </c>
      <c r="M565" s="39">
        <v>15</v>
      </c>
      <c r="N565" s="42">
        <f t="shared" si="91"/>
        <v>0.74743326488706363</v>
      </c>
      <c r="O565" s="43">
        <f t="shared" si="92"/>
        <v>449.74599999999998</v>
      </c>
      <c r="P565" s="44">
        <f t="shared" si="93"/>
        <v>336.1551211498973</v>
      </c>
      <c r="Q565" s="44">
        <f t="shared" si="94"/>
        <v>6410.0348788501024</v>
      </c>
      <c r="R565" s="44" t="e">
        <f>VLOOKUP(S565,Sheet8!B:C,2,0)</f>
        <v>#N/A</v>
      </c>
      <c r="S565" s="6" t="s">
        <v>10690</v>
      </c>
      <c r="T565" s="6" t="e">
        <f>VLOOKUP(U565,'17-1'!J:K,2,0)</f>
        <v>#N/A</v>
      </c>
      <c r="U565" s="6" t="s">
        <v>35405</v>
      </c>
    </row>
    <row r="566" spans="1:21" x14ac:dyDescent="0.25">
      <c r="A566" s="35">
        <v>6343</v>
      </c>
      <c r="B566" s="36">
        <v>334</v>
      </c>
      <c r="C566" s="36">
        <v>20007504</v>
      </c>
      <c r="D566" s="36">
        <v>100718</v>
      </c>
      <c r="E566" s="36">
        <v>30200088</v>
      </c>
      <c r="F566" s="36" t="s">
        <v>59</v>
      </c>
      <c r="G566" s="37" t="s">
        <v>2220</v>
      </c>
      <c r="H566" s="38">
        <v>38625</v>
      </c>
      <c r="I566" s="39">
        <v>15</v>
      </c>
      <c r="J566" s="74">
        <v>1606.79</v>
      </c>
      <c r="K566" s="111">
        <v>0</v>
      </c>
      <c r="L566" s="59">
        <f t="shared" si="90"/>
        <v>0</v>
      </c>
      <c r="M566" s="39">
        <v>15</v>
      </c>
      <c r="N566" s="42">
        <f t="shared" si="91"/>
        <v>9.7467488021902806</v>
      </c>
      <c r="O566" s="43">
        <f t="shared" si="92"/>
        <v>0</v>
      </c>
      <c r="P566" s="44">
        <f t="shared" si="93"/>
        <v>0</v>
      </c>
      <c r="Q566" s="44" t="str">
        <f t="shared" si="94"/>
        <v xml:space="preserve"> </v>
      </c>
      <c r="R566" s="44" t="str">
        <f>VLOOKUP(S566,Sheet8!B:C,2,0)</f>
        <v>GOTCHA</v>
      </c>
      <c r="S566" s="6" t="s">
        <v>7957</v>
      </c>
      <c r="T566" s="6" t="str">
        <f>VLOOKUP(U566,'17-1'!J:K,2,0)</f>
        <v>IM HERE</v>
      </c>
      <c r="U566" s="6" t="s">
        <v>27705</v>
      </c>
    </row>
    <row r="567" spans="1:21" x14ac:dyDescent="0.25">
      <c r="A567" s="35">
        <v>6898</v>
      </c>
      <c r="B567" s="36">
        <v>355</v>
      </c>
      <c r="C567" s="36">
        <v>20007659</v>
      </c>
      <c r="D567" s="36">
        <v>100719</v>
      </c>
      <c r="E567" s="36">
        <v>30200042</v>
      </c>
      <c r="F567" s="36" t="s">
        <v>38</v>
      </c>
      <c r="G567" s="37" t="s">
        <v>900</v>
      </c>
      <c r="H567" s="38">
        <v>39845</v>
      </c>
      <c r="I567" s="39">
        <v>15</v>
      </c>
      <c r="J567" s="74">
        <v>14198.63</v>
      </c>
      <c r="K567" s="111">
        <v>0</v>
      </c>
      <c r="L567" s="59">
        <f t="shared" si="90"/>
        <v>0</v>
      </c>
      <c r="M567" s="39">
        <v>15</v>
      </c>
      <c r="N567" s="42">
        <f t="shared" si="91"/>
        <v>6.406570841889117</v>
      </c>
      <c r="O567" s="43">
        <f t="shared" si="92"/>
        <v>0</v>
      </c>
      <c r="P567" s="44">
        <f t="shared" si="93"/>
        <v>0</v>
      </c>
      <c r="Q567" s="44" t="str">
        <f t="shared" si="94"/>
        <v xml:space="preserve"> </v>
      </c>
      <c r="R567" s="44" t="str">
        <f>VLOOKUP(S567,Sheet8!B:C,2,0)</f>
        <v>GOTCHA</v>
      </c>
      <c r="S567" s="6" t="s">
        <v>7089</v>
      </c>
      <c r="T567" s="6" t="str">
        <f>VLOOKUP(U567,'17-1'!J:K,2,0)</f>
        <v>IM HERE</v>
      </c>
      <c r="U567" s="6" t="s">
        <v>26837</v>
      </c>
    </row>
    <row r="568" spans="1:21" x14ac:dyDescent="0.25">
      <c r="A568" s="35">
        <v>5966</v>
      </c>
      <c r="B568" s="36">
        <v>334</v>
      </c>
      <c r="C568" s="36">
        <v>20000579</v>
      </c>
      <c r="D568" s="36">
        <v>100718</v>
      </c>
      <c r="E568" s="36">
        <v>30200062</v>
      </c>
      <c r="F568" s="36" t="s">
        <v>33</v>
      </c>
      <c r="G568" s="37" t="s">
        <v>1221</v>
      </c>
      <c r="H568" s="38">
        <v>41226</v>
      </c>
      <c r="I568" s="39">
        <v>15</v>
      </c>
      <c r="J568" s="74">
        <v>1704.68</v>
      </c>
      <c r="K568" s="45">
        <v>1</v>
      </c>
      <c r="L568" s="41">
        <f>J568*K568</f>
        <v>1704.68</v>
      </c>
      <c r="M568" s="39">
        <v>15</v>
      </c>
      <c r="N568" s="42">
        <f t="shared" si="91"/>
        <v>2.6255989048596851</v>
      </c>
      <c r="O568" s="43">
        <f t="shared" si="92"/>
        <v>113.64533333333334</v>
      </c>
      <c r="P568" s="44">
        <f t="shared" si="93"/>
        <v>298.38706274241389</v>
      </c>
      <c r="Q568" s="44">
        <f t="shared" si="94"/>
        <v>1406.2929372575861</v>
      </c>
      <c r="R568" s="44" t="e">
        <f>VLOOKUP(S568,Sheet8!B:C,2,0)</f>
        <v>#N/A</v>
      </c>
      <c r="S568" s="6" t="s">
        <v>10691</v>
      </c>
      <c r="T568" s="6" t="e">
        <f>VLOOKUP(U568,'17-1'!J:K,2,0)</f>
        <v>#N/A</v>
      </c>
      <c r="U568" s="6" t="s">
        <v>35406</v>
      </c>
    </row>
    <row r="569" spans="1:21" x14ac:dyDescent="0.25">
      <c r="A569" s="35">
        <v>5103</v>
      </c>
      <c r="B569" s="36">
        <v>333</v>
      </c>
      <c r="C569" s="36">
        <v>20003279</v>
      </c>
      <c r="D569" s="36">
        <v>100718</v>
      </c>
      <c r="E569" s="36">
        <v>30200021</v>
      </c>
      <c r="F569" s="36" t="s">
        <v>24</v>
      </c>
      <c r="G569" s="37" t="s">
        <v>2006</v>
      </c>
      <c r="H569" s="38">
        <v>41858</v>
      </c>
      <c r="I569" s="39">
        <v>15</v>
      </c>
      <c r="J569" s="74">
        <v>3357.5</v>
      </c>
      <c r="K569" s="45">
        <v>1</v>
      </c>
      <c r="L569" s="41">
        <f>J569*K569</f>
        <v>3357.5</v>
      </c>
      <c r="M569" s="39">
        <v>15</v>
      </c>
      <c r="N569" s="42">
        <f t="shared" si="91"/>
        <v>0.89527720739219707</v>
      </c>
      <c r="O569" s="43">
        <f t="shared" si="92"/>
        <v>223.83333333333334</v>
      </c>
      <c r="P569" s="44">
        <f t="shared" si="93"/>
        <v>200.39288158795344</v>
      </c>
      <c r="Q569" s="44">
        <f t="shared" si="94"/>
        <v>3157.1071184120465</v>
      </c>
      <c r="R569" s="44" t="e">
        <f>VLOOKUP(S569,Sheet8!B:C,2,0)</f>
        <v>#N/A</v>
      </c>
      <c r="S569" s="6" t="s">
        <v>10692</v>
      </c>
      <c r="T569" s="6" t="e">
        <f>VLOOKUP(U569,'17-1'!J:K,2,0)</f>
        <v>#N/A</v>
      </c>
      <c r="U569" s="6" t="s">
        <v>35407</v>
      </c>
    </row>
    <row r="570" spans="1:21" x14ac:dyDescent="0.25">
      <c r="A570" s="35">
        <v>5233</v>
      </c>
      <c r="B570" s="36">
        <v>333</v>
      </c>
      <c r="C570" s="36">
        <v>20003617</v>
      </c>
      <c r="D570" s="36">
        <v>100718</v>
      </c>
      <c r="E570" s="36">
        <v>30200021</v>
      </c>
      <c r="F570" s="36" t="s">
        <v>24</v>
      </c>
      <c r="G570" s="37" t="s">
        <v>2006</v>
      </c>
      <c r="H570" s="38">
        <v>41858</v>
      </c>
      <c r="I570" s="39">
        <v>15</v>
      </c>
      <c r="J570" s="74">
        <v>3357.5</v>
      </c>
      <c r="K570" s="45">
        <v>1</v>
      </c>
      <c r="L570" s="41">
        <f>J570*K570</f>
        <v>3357.5</v>
      </c>
      <c r="M570" s="39">
        <v>15</v>
      </c>
      <c r="N570" s="42">
        <f t="shared" si="91"/>
        <v>0.89527720739219707</v>
      </c>
      <c r="O570" s="43">
        <f t="shared" si="92"/>
        <v>223.83333333333334</v>
      </c>
      <c r="P570" s="44">
        <f t="shared" si="93"/>
        <v>200.39288158795344</v>
      </c>
      <c r="Q570" s="44">
        <f t="shared" si="94"/>
        <v>3157.1071184120465</v>
      </c>
      <c r="R570" s="44" t="e">
        <f>VLOOKUP(S570,Sheet8!B:C,2,0)</f>
        <v>#N/A</v>
      </c>
      <c r="S570" s="6" t="s">
        <v>10692</v>
      </c>
      <c r="T570" s="6" t="e">
        <f>VLOOKUP(U570,'17-1'!J:K,2,0)</f>
        <v>#N/A</v>
      </c>
      <c r="U570" s="6" t="s">
        <v>35407</v>
      </c>
    </row>
    <row r="571" spans="1:21" x14ac:dyDescent="0.25">
      <c r="A571" s="35">
        <v>4468</v>
      </c>
      <c r="B571" s="36">
        <v>331</v>
      </c>
      <c r="C571" s="36">
        <v>20004756</v>
      </c>
      <c r="D571" s="36">
        <v>100718</v>
      </c>
      <c r="E571" s="36">
        <v>30200013</v>
      </c>
      <c r="F571" s="36" t="s">
        <v>50</v>
      </c>
      <c r="G571" s="37" t="s">
        <v>901</v>
      </c>
      <c r="H571" s="38">
        <v>39845</v>
      </c>
      <c r="I571" s="39">
        <v>15</v>
      </c>
      <c r="J571" s="74">
        <v>11231.31</v>
      </c>
      <c r="K571" s="111">
        <v>0</v>
      </c>
      <c r="L571" s="59">
        <f>J571*K571</f>
        <v>0</v>
      </c>
      <c r="M571" s="39">
        <v>15</v>
      </c>
      <c r="N571" s="42">
        <f t="shared" si="91"/>
        <v>6.406570841889117</v>
      </c>
      <c r="O571" s="43">
        <f t="shared" si="92"/>
        <v>0</v>
      </c>
      <c r="P571" s="44">
        <f t="shared" si="93"/>
        <v>0</v>
      </c>
      <c r="Q571" s="44" t="str">
        <f t="shared" si="94"/>
        <v xml:space="preserve"> </v>
      </c>
      <c r="R571" s="44" t="str">
        <f>VLOOKUP(S571,Sheet8!B:C,2,0)</f>
        <v>GOTCHA</v>
      </c>
      <c r="S571" s="6" t="s">
        <v>7090</v>
      </c>
      <c r="T571" s="6" t="str">
        <f>VLOOKUP(U571,'17-1'!J:K,2,0)</f>
        <v>IM HERE</v>
      </c>
      <c r="U571" s="6" t="s">
        <v>26838</v>
      </c>
    </row>
    <row r="572" spans="1:21" x14ac:dyDescent="0.25">
      <c r="A572" s="35">
        <v>2081</v>
      </c>
      <c r="B572" s="36">
        <v>311</v>
      </c>
      <c r="C572" s="36">
        <v>20003926</v>
      </c>
      <c r="D572" s="36">
        <v>100718</v>
      </c>
      <c r="E572" s="36">
        <v>30200025</v>
      </c>
      <c r="F572" s="36" t="s">
        <v>21</v>
      </c>
      <c r="G572" s="37" t="s">
        <v>1224</v>
      </c>
      <c r="H572" s="38">
        <v>41397</v>
      </c>
      <c r="I572" s="39">
        <v>15</v>
      </c>
      <c r="J572" s="74">
        <v>2160</v>
      </c>
      <c r="K572" s="45">
        <v>1</v>
      </c>
      <c r="L572" s="41">
        <f t="shared" ref="L572:L585" si="95">J572*K572</f>
        <v>2160</v>
      </c>
      <c r="M572" s="39">
        <v>15</v>
      </c>
      <c r="N572" s="42">
        <f t="shared" si="91"/>
        <v>2.1574264202600957</v>
      </c>
      <c r="O572" s="43">
        <f t="shared" si="92"/>
        <v>144</v>
      </c>
      <c r="P572" s="44">
        <f t="shared" si="93"/>
        <v>310.66940451745376</v>
      </c>
      <c r="Q572" s="44">
        <f t="shared" si="94"/>
        <v>1849.3305954825462</v>
      </c>
      <c r="R572" s="44" t="e">
        <f>VLOOKUP(S572,Sheet8!B:C,2,0)</f>
        <v>#N/A</v>
      </c>
      <c r="S572" s="6" t="s">
        <v>10693</v>
      </c>
      <c r="T572" s="6" t="e">
        <f>VLOOKUP(U572,'17-1'!J:K,2,0)</f>
        <v>#N/A</v>
      </c>
      <c r="U572" s="6" t="s">
        <v>35408</v>
      </c>
    </row>
    <row r="573" spans="1:21" x14ac:dyDescent="0.25">
      <c r="A573" s="35">
        <v>5440</v>
      </c>
      <c r="B573" s="36">
        <v>333</v>
      </c>
      <c r="C573" s="36">
        <v>20004851</v>
      </c>
      <c r="D573" s="36">
        <v>100718</v>
      </c>
      <c r="E573" s="36">
        <v>30200081</v>
      </c>
      <c r="F573" s="36" t="s">
        <v>4982</v>
      </c>
      <c r="G573" s="37" t="s">
        <v>6458</v>
      </c>
      <c r="H573" s="38">
        <v>41754</v>
      </c>
      <c r="I573" s="39">
        <v>25</v>
      </c>
      <c r="J573" s="74">
        <v>2218.63</v>
      </c>
      <c r="K573" s="45">
        <v>1</v>
      </c>
      <c r="L573" s="41">
        <f t="shared" si="95"/>
        <v>2218.63</v>
      </c>
      <c r="M573" s="39">
        <v>25</v>
      </c>
      <c r="N573" s="42">
        <f t="shared" si="91"/>
        <v>1.1800136892539357</v>
      </c>
      <c r="O573" s="43">
        <f t="shared" si="92"/>
        <v>88.745200000000011</v>
      </c>
      <c r="P573" s="44">
        <f t="shared" si="93"/>
        <v>104.72055085557838</v>
      </c>
      <c r="Q573" s="44">
        <f t="shared" si="94"/>
        <v>2113.9094491444216</v>
      </c>
      <c r="R573" s="44" t="e">
        <f>VLOOKUP(S573,Sheet8!B:C,2,0)</f>
        <v>#N/A</v>
      </c>
      <c r="S573" s="6" t="s">
        <v>10694</v>
      </c>
      <c r="T573" s="6" t="e">
        <f>VLOOKUP(U573,'17-1'!J:K,2,0)</f>
        <v>#N/A</v>
      </c>
      <c r="U573" s="6" t="s">
        <v>35409</v>
      </c>
    </row>
    <row r="574" spans="1:21" x14ac:dyDescent="0.25">
      <c r="A574" s="35">
        <v>5434</v>
      </c>
      <c r="B574" s="36">
        <v>333</v>
      </c>
      <c r="C574" s="36">
        <v>20004844</v>
      </c>
      <c r="D574" s="36">
        <v>100718</v>
      </c>
      <c r="E574" s="36">
        <v>30200081</v>
      </c>
      <c r="F574" s="36" t="s">
        <v>4982</v>
      </c>
      <c r="G574" s="37" t="s">
        <v>6459</v>
      </c>
      <c r="H574" s="38">
        <v>42051</v>
      </c>
      <c r="I574" s="39">
        <v>25</v>
      </c>
      <c r="J574" s="74">
        <v>2262.5300000000002</v>
      </c>
      <c r="K574" s="45">
        <v>1</v>
      </c>
      <c r="L574" s="41">
        <f t="shared" si="95"/>
        <v>2262.5300000000002</v>
      </c>
      <c r="M574" s="39">
        <v>25</v>
      </c>
      <c r="N574" s="42">
        <f t="shared" si="91"/>
        <v>0.36687200547570159</v>
      </c>
      <c r="O574" s="43">
        <f t="shared" si="92"/>
        <v>90.501200000000011</v>
      </c>
      <c r="P574" s="44">
        <f t="shared" si="93"/>
        <v>33.202356741957573</v>
      </c>
      <c r="Q574" s="44">
        <f t="shared" si="94"/>
        <v>2229.3276432580428</v>
      </c>
      <c r="R574" s="44" t="e">
        <f>VLOOKUP(S574,Sheet8!B:C,2,0)</f>
        <v>#N/A</v>
      </c>
      <c r="S574" s="6" t="s">
        <v>10695</v>
      </c>
      <c r="T574" s="6" t="e">
        <f>VLOOKUP(U574,'17-1'!J:K,2,0)</f>
        <v>#N/A</v>
      </c>
      <c r="U574" s="6" t="s">
        <v>35410</v>
      </c>
    </row>
    <row r="575" spans="1:21" x14ac:dyDescent="0.25">
      <c r="A575" s="35">
        <v>1744</v>
      </c>
      <c r="B575" s="36">
        <v>311</v>
      </c>
      <c r="C575" s="36">
        <v>20000349</v>
      </c>
      <c r="D575" s="36">
        <v>100718</v>
      </c>
      <c r="E575" s="36">
        <v>30200088</v>
      </c>
      <c r="F575" s="36" t="s">
        <v>59</v>
      </c>
      <c r="G575" s="37" t="s">
        <v>2924</v>
      </c>
      <c r="H575" s="38">
        <v>37072</v>
      </c>
      <c r="I575" s="39">
        <v>85</v>
      </c>
      <c r="J575" s="74">
        <v>220.56</v>
      </c>
      <c r="K575" s="45">
        <v>1</v>
      </c>
      <c r="L575" s="41">
        <f t="shared" si="95"/>
        <v>220.56</v>
      </c>
      <c r="M575" s="39">
        <v>85</v>
      </c>
      <c r="N575" s="42">
        <f t="shared" si="91"/>
        <v>13.998631074606434</v>
      </c>
      <c r="O575" s="43">
        <f t="shared" si="92"/>
        <v>2.5948235294117645</v>
      </c>
      <c r="P575" s="44">
        <f t="shared" si="93"/>
        <v>36.323977291943471</v>
      </c>
      <c r="Q575" s="44">
        <f t="shared" si="94"/>
        <v>184.23602270805654</v>
      </c>
      <c r="R575" s="44" t="e">
        <f>VLOOKUP(S575,Sheet8!B:C,2,0)</f>
        <v>#N/A</v>
      </c>
      <c r="S575" s="6" t="s">
        <v>10696</v>
      </c>
      <c r="T575" s="6" t="e">
        <f>VLOOKUP(U575,'17-1'!J:K,2,0)</f>
        <v>#N/A</v>
      </c>
      <c r="U575" s="6" t="s">
        <v>35411</v>
      </c>
    </row>
    <row r="576" spans="1:21" x14ac:dyDescent="0.25">
      <c r="A576" s="35">
        <v>3500</v>
      </c>
      <c r="B576" s="36">
        <v>330</v>
      </c>
      <c r="C576" s="36">
        <v>20004899</v>
      </c>
      <c r="D576" s="36">
        <v>100718</v>
      </c>
      <c r="E576" s="36">
        <v>30200071</v>
      </c>
      <c r="F576" s="36" t="s">
        <v>43</v>
      </c>
      <c r="G576" s="37" t="s">
        <v>3534</v>
      </c>
      <c r="H576" s="38">
        <v>42151</v>
      </c>
      <c r="I576" s="39">
        <v>85</v>
      </c>
      <c r="J576" s="74">
        <v>1133.45</v>
      </c>
      <c r="K576" s="45">
        <v>1</v>
      </c>
      <c r="L576" s="41">
        <f t="shared" si="95"/>
        <v>1133.45</v>
      </c>
      <c r="M576" s="39">
        <v>85</v>
      </c>
      <c r="N576" s="42">
        <f t="shared" si="91"/>
        <v>9.3086926762491445E-2</v>
      </c>
      <c r="O576" s="43">
        <f t="shared" si="92"/>
        <v>13.334705882352942</v>
      </c>
      <c r="P576" s="44">
        <f t="shared" si="93"/>
        <v>1.2412867898699522</v>
      </c>
      <c r="Q576" s="44">
        <f t="shared" si="94"/>
        <v>1132.2087132101301</v>
      </c>
      <c r="R576" s="44" t="e">
        <f>VLOOKUP(S576,Sheet8!B:C,2,0)</f>
        <v>#N/A</v>
      </c>
      <c r="S576" s="6" t="s">
        <v>10697</v>
      </c>
      <c r="T576" s="6" t="e">
        <f>VLOOKUP(U576,'17-1'!J:K,2,0)</f>
        <v>#N/A</v>
      </c>
      <c r="U576" s="6" t="s">
        <v>35412</v>
      </c>
    </row>
    <row r="577" spans="1:21" x14ac:dyDescent="0.25">
      <c r="A577" s="35">
        <v>7240</v>
      </c>
      <c r="B577" s="36">
        <v>371</v>
      </c>
      <c r="C577" s="36">
        <v>20000270</v>
      </c>
      <c r="D577" s="36">
        <v>100719</v>
      </c>
      <c r="E577" s="36">
        <v>30200077</v>
      </c>
      <c r="F577" s="36" t="s">
        <v>15</v>
      </c>
      <c r="G577" s="37" t="s">
        <v>2401</v>
      </c>
      <c r="H577" s="38">
        <v>41830</v>
      </c>
      <c r="I577" s="39">
        <v>15</v>
      </c>
      <c r="J577" s="74">
        <v>1849.35</v>
      </c>
      <c r="K577" s="45">
        <v>1</v>
      </c>
      <c r="L577" s="41">
        <f t="shared" si="95"/>
        <v>1849.35</v>
      </c>
      <c r="M577" s="39">
        <v>15</v>
      </c>
      <c r="N577" s="42">
        <f t="shared" si="91"/>
        <v>0.97193702943189597</v>
      </c>
      <c r="O577" s="43">
        <f t="shared" si="92"/>
        <v>123.28999999999999</v>
      </c>
      <c r="P577" s="44">
        <f t="shared" si="93"/>
        <v>119.83011635865844</v>
      </c>
      <c r="Q577" s="44">
        <f t="shared" si="94"/>
        <v>1729.5198836413415</v>
      </c>
      <c r="R577" s="44" t="e">
        <f>VLOOKUP(S577,Sheet8!B:C,2,0)</f>
        <v>#N/A</v>
      </c>
      <c r="S577" s="6" t="s">
        <v>10698</v>
      </c>
      <c r="T577" s="6" t="e">
        <f>VLOOKUP(U577,'17-1'!J:K,2,0)</f>
        <v>#N/A</v>
      </c>
      <c r="U577" s="6" t="s">
        <v>35413</v>
      </c>
    </row>
    <row r="578" spans="1:21" x14ac:dyDescent="0.25">
      <c r="A578" s="35">
        <v>1893</v>
      </c>
      <c r="B578" s="36">
        <v>311</v>
      </c>
      <c r="C578" s="36">
        <v>20001321</v>
      </c>
      <c r="D578" s="36">
        <v>100718</v>
      </c>
      <c r="E578" s="36">
        <v>30200072</v>
      </c>
      <c r="F578" s="36" t="s">
        <v>165</v>
      </c>
      <c r="G578" s="37" t="s">
        <v>1847</v>
      </c>
      <c r="H578" s="38">
        <v>40878</v>
      </c>
      <c r="I578" s="39">
        <v>15</v>
      </c>
      <c r="J578" s="74">
        <v>5983.5</v>
      </c>
      <c r="K578" s="45">
        <v>1</v>
      </c>
      <c r="L578" s="41">
        <f t="shared" si="95"/>
        <v>5983.5</v>
      </c>
      <c r="M578" s="39">
        <v>15</v>
      </c>
      <c r="N578" s="42">
        <f t="shared" si="91"/>
        <v>3.5783709787816562</v>
      </c>
      <c r="O578" s="43">
        <f t="shared" si="92"/>
        <v>398.9</v>
      </c>
      <c r="P578" s="44">
        <f t="shared" si="93"/>
        <v>1427.4121834360026</v>
      </c>
      <c r="Q578" s="44">
        <f t="shared" si="94"/>
        <v>4556.087816563997</v>
      </c>
      <c r="R578" s="44" t="e">
        <f>VLOOKUP(S578,Sheet8!B:C,2,0)</f>
        <v>#N/A</v>
      </c>
      <c r="S578" s="6" t="s">
        <v>10699</v>
      </c>
      <c r="T578" s="6" t="e">
        <f>VLOOKUP(U578,'17-1'!J:K,2,0)</f>
        <v>#N/A</v>
      </c>
      <c r="U578" s="6" t="s">
        <v>35414</v>
      </c>
    </row>
    <row r="579" spans="1:21" x14ac:dyDescent="0.25">
      <c r="A579" s="35">
        <v>3093</v>
      </c>
      <c r="B579" s="36">
        <v>330</v>
      </c>
      <c r="C579" s="36">
        <v>20000037</v>
      </c>
      <c r="D579" s="36">
        <v>100718</v>
      </c>
      <c r="E579" s="36">
        <v>30200026</v>
      </c>
      <c r="F579" s="36" t="s">
        <v>4950</v>
      </c>
      <c r="G579" s="37" t="s">
        <v>6316</v>
      </c>
      <c r="H579" s="38">
        <v>41760</v>
      </c>
      <c r="I579" s="39">
        <v>25</v>
      </c>
      <c r="J579" s="74">
        <v>4944.42</v>
      </c>
      <c r="K579" s="45">
        <v>1</v>
      </c>
      <c r="L579" s="41">
        <f t="shared" si="95"/>
        <v>4944.42</v>
      </c>
      <c r="M579" s="39">
        <v>25</v>
      </c>
      <c r="N579" s="42">
        <f t="shared" si="91"/>
        <v>1.1635865845311431</v>
      </c>
      <c r="O579" s="43">
        <f t="shared" si="92"/>
        <v>197.77680000000001</v>
      </c>
      <c r="P579" s="44">
        <f t="shared" si="93"/>
        <v>230.13043121149897</v>
      </c>
      <c r="Q579" s="44">
        <f t="shared" si="94"/>
        <v>4714.2895687885011</v>
      </c>
      <c r="R579" s="44" t="e">
        <f>VLOOKUP(S579,Sheet8!B:C,2,0)</f>
        <v>#N/A</v>
      </c>
      <c r="S579" s="6" t="s">
        <v>10700</v>
      </c>
      <c r="T579" s="6" t="e">
        <f>VLOOKUP(U579,'17-1'!J:K,2,0)</f>
        <v>#N/A</v>
      </c>
      <c r="U579" s="6" t="s">
        <v>35415</v>
      </c>
    </row>
    <row r="580" spans="1:21" x14ac:dyDescent="0.25">
      <c r="A580" s="35">
        <v>5781</v>
      </c>
      <c r="B580" s="36">
        <v>333</v>
      </c>
      <c r="C580" s="36">
        <v>20006193</v>
      </c>
      <c r="D580" s="36">
        <v>100718</v>
      </c>
      <c r="E580" s="36">
        <v>30200077</v>
      </c>
      <c r="F580" s="36" t="s">
        <v>15</v>
      </c>
      <c r="G580" s="37" t="s">
        <v>2062</v>
      </c>
      <c r="H580" s="38">
        <v>42052</v>
      </c>
      <c r="I580" s="39">
        <v>15</v>
      </c>
      <c r="J580" s="74">
        <v>2627.79</v>
      </c>
      <c r="K580" s="45">
        <v>1</v>
      </c>
      <c r="L580" s="41">
        <f t="shared" si="95"/>
        <v>2627.79</v>
      </c>
      <c r="M580" s="39">
        <v>15</v>
      </c>
      <c r="N580" s="42">
        <f t="shared" si="91"/>
        <v>0.36413415468856947</v>
      </c>
      <c r="O580" s="43">
        <f t="shared" si="92"/>
        <v>175.18600000000001</v>
      </c>
      <c r="P580" s="44">
        <f t="shared" si="93"/>
        <v>63.791206023271727</v>
      </c>
      <c r="Q580" s="44">
        <f t="shared" si="94"/>
        <v>2563.9987939767284</v>
      </c>
      <c r="R580" s="44" t="e">
        <f>VLOOKUP(S580,Sheet8!B:C,2,0)</f>
        <v>#N/A</v>
      </c>
      <c r="S580" s="6" t="s">
        <v>10701</v>
      </c>
      <c r="T580" s="6" t="e">
        <f>VLOOKUP(U580,'17-1'!J:K,2,0)</f>
        <v>#N/A</v>
      </c>
      <c r="U580" s="6" t="s">
        <v>35416</v>
      </c>
    </row>
    <row r="581" spans="1:21" x14ac:dyDescent="0.25">
      <c r="A581" s="35">
        <v>7675</v>
      </c>
      <c r="B581" s="36">
        <v>371</v>
      </c>
      <c r="C581" s="36">
        <v>20001403</v>
      </c>
      <c r="D581" s="36">
        <v>100719</v>
      </c>
      <c r="E581" s="36">
        <v>30200065</v>
      </c>
      <c r="F581" s="36" t="s">
        <v>11</v>
      </c>
      <c r="G581" s="37" t="s">
        <v>1845</v>
      </c>
      <c r="H581" s="38">
        <v>40878</v>
      </c>
      <c r="I581" s="39">
        <v>15</v>
      </c>
      <c r="J581" s="74">
        <v>8833.7000000000007</v>
      </c>
      <c r="K581" s="45">
        <v>1</v>
      </c>
      <c r="L581" s="41">
        <f t="shared" si="95"/>
        <v>8833.7000000000007</v>
      </c>
      <c r="M581" s="39">
        <v>15</v>
      </c>
      <c r="N581" s="42">
        <f t="shared" si="91"/>
        <v>3.5783709787816562</v>
      </c>
      <c r="O581" s="43">
        <f t="shared" si="92"/>
        <v>588.91333333333341</v>
      </c>
      <c r="P581" s="44">
        <f t="shared" si="93"/>
        <v>2107.350381017568</v>
      </c>
      <c r="Q581" s="44">
        <f t="shared" si="94"/>
        <v>6726.3496189824327</v>
      </c>
      <c r="R581" s="44" t="e">
        <f>VLOOKUP(S581,Sheet8!B:C,2,0)</f>
        <v>#N/A</v>
      </c>
      <c r="S581" s="6" t="s">
        <v>10702</v>
      </c>
      <c r="T581" s="6" t="e">
        <f>VLOOKUP(U581,'17-1'!J:K,2,0)</f>
        <v>#N/A</v>
      </c>
      <c r="U581" s="6" t="s">
        <v>35417</v>
      </c>
    </row>
    <row r="582" spans="1:21" x14ac:dyDescent="0.25">
      <c r="A582" s="35">
        <v>5670</v>
      </c>
      <c r="B582" s="36">
        <v>333</v>
      </c>
      <c r="C582" s="36">
        <v>20005870</v>
      </c>
      <c r="D582" s="36">
        <v>100718</v>
      </c>
      <c r="E582" s="36">
        <v>30200001</v>
      </c>
      <c r="F582" s="36" t="s">
        <v>227</v>
      </c>
      <c r="G582" s="37" t="s">
        <v>1914</v>
      </c>
      <c r="H582" s="38">
        <v>41310</v>
      </c>
      <c r="I582" s="39">
        <v>15</v>
      </c>
      <c r="J582" s="74">
        <v>2444.5300000000002</v>
      </c>
      <c r="K582" s="45">
        <v>1</v>
      </c>
      <c r="L582" s="41">
        <f t="shared" si="95"/>
        <v>2444.5300000000002</v>
      </c>
      <c r="M582" s="39">
        <v>15</v>
      </c>
      <c r="N582" s="42">
        <f t="shared" si="91"/>
        <v>2.3956194387405887</v>
      </c>
      <c r="O582" s="43">
        <f t="shared" si="92"/>
        <v>162.96866666666668</v>
      </c>
      <c r="P582" s="44">
        <f t="shared" si="93"/>
        <v>390.4109057723021</v>
      </c>
      <c r="Q582" s="44">
        <f t="shared" si="94"/>
        <v>2054.119094227698</v>
      </c>
      <c r="R582" s="44" t="e">
        <f>VLOOKUP(S582,Sheet8!B:C,2,0)</f>
        <v>#N/A</v>
      </c>
      <c r="S582" s="6" t="s">
        <v>10703</v>
      </c>
      <c r="T582" s="6" t="e">
        <f>VLOOKUP(U582,'17-1'!J:K,2,0)</f>
        <v>#N/A</v>
      </c>
      <c r="U582" s="6" t="s">
        <v>35418</v>
      </c>
    </row>
    <row r="583" spans="1:21" x14ac:dyDescent="0.25">
      <c r="A583" s="35">
        <v>7259</v>
      </c>
      <c r="B583" s="36">
        <v>371</v>
      </c>
      <c r="C583" s="36">
        <v>20000335</v>
      </c>
      <c r="D583" s="36">
        <v>100719</v>
      </c>
      <c r="E583" s="36">
        <v>30200077</v>
      </c>
      <c r="F583" s="36" t="s">
        <v>15</v>
      </c>
      <c r="G583" s="37" t="s">
        <v>1395</v>
      </c>
      <c r="H583" s="38">
        <v>40330</v>
      </c>
      <c r="I583" s="39">
        <v>15</v>
      </c>
      <c r="J583" s="74">
        <v>1738</v>
      </c>
      <c r="K583" s="45">
        <v>1</v>
      </c>
      <c r="L583" s="41">
        <f t="shared" si="95"/>
        <v>1738</v>
      </c>
      <c r="M583" s="39">
        <v>15</v>
      </c>
      <c r="N583" s="42">
        <f t="shared" si="91"/>
        <v>5.0787132101300481</v>
      </c>
      <c r="O583" s="43">
        <f t="shared" si="92"/>
        <v>115.86666666666666</v>
      </c>
      <c r="P583" s="44">
        <f t="shared" si="93"/>
        <v>588.453570613735</v>
      </c>
      <c r="Q583" s="44">
        <f t="shared" si="94"/>
        <v>1149.5464293862651</v>
      </c>
      <c r="R583" s="44" t="e">
        <f>VLOOKUP(S583,Sheet8!B:C,2,0)</f>
        <v>#N/A</v>
      </c>
      <c r="S583" s="6" t="s">
        <v>10704</v>
      </c>
      <c r="T583" s="6" t="e">
        <f>VLOOKUP(U583,'17-1'!J:K,2,0)</f>
        <v>#N/A</v>
      </c>
      <c r="U583" s="6" t="s">
        <v>35419</v>
      </c>
    </row>
    <row r="584" spans="1:21" x14ac:dyDescent="0.25">
      <c r="A584" s="35">
        <v>5987</v>
      </c>
      <c r="B584" s="36">
        <v>334</v>
      </c>
      <c r="C584" s="36">
        <v>20001356</v>
      </c>
      <c r="D584" s="36">
        <v>100718</v>
      </c>
      <c r="E584" s="36">
        <v>30200040</v>
      </c>
      <c r="F584" s="36" t="s">
        <v>16</v>
      </c>
      <c r="G584" s="37" t="s">
        <v>1585</v>
      </c>
      <c r="H584" s="38">
        <v>38717</v>
      </c>
      <c r="I584" s="39">
        <v>15</v>
      </c>
      <c r="J584" s="74">
        <v>12341.67</v>
      </c>
      <c r="K584" s="111">
        <v>0</v>
      </c>
      <c r="L584" s="59">
        <f t="shared" si="95"/>
        <v>0</v>
      </c>
      <c r="M584" s="39">
        <v>15</v>
      </c>
      <c r="N584" s="42">
        <f t="shared" si="91"/>
        <v>9.4948665297741268</v>
      </c>
      <c r="O584" s="43">
        <f t="shared" si="92"/>
        <v>0</v>
      </c>
      <c r="P584" s="44">
        <f t="shared" si="93"/>
        <v>0</v>
      </c>
      <c r="Q584" s="44" t="str">
        <f t="shared" si="94"/>
        <v xml:space="preserve"> </v>
      </c>
      <c r="R584" s="44" t="str">
        <f>VLOOKUP(S584,Sheet8!B:C,2,0)</f>
        <v>GOTCHA</v>
      </c>
      <c r="S584" s="6" t="s">
        <v>8151</v>
      </c>
      <c r="T584" s="6" t="str">
        <f>VLOOKUP(U584,'17-1'!J:K,2,0)</f>
        <v>IM HERE</v>
      </c>
      <c r="U584" s="6" t="s">
        <v>27899</v>
      </c>
    </row>
    <row r="585" spans="1:21" x14ac:dyDescent="0.25">
      <c r="A585" s="35">
        <v>8372</v>
      </c>
      <c r="B585" s="36">
        <v>371</v>
      </c>
      <c r="C585" s="36">
        <v>20007139</v>
      </c>
      <c r="D585" s="36">
        <v>100719</v>
      </c>
      <c r="E585" s="36">
        <v>30200019</v>
      </c>
      <c r="F585" s="36" t="s">
        <v>68</v>
      </c>
      <c r="G585" s="37" t="s">
        <v>1585</v>
      </c>
      <c r="H585" s="38">
        <v>38717</v>
      </c>
      <c r="I585" s="39">
        <v>15</v>
      </c>
      <c r="J585" s="74">
        <v>8861.52</v>
      </c>
      <c r="K585" s="111">
        <v>0</v>
      </c>
      <c r="L585" s="59">
        <f t="shared" si="95"/>
        <v>0</v>
      </c>
      <c r="M585" s="39">
        <v>15</v>
      </c>
      <c r="N585" s="42">
        <f t="shared" si="91"/>
        <v>9.4948665297741268</v>
      </c>
      <c r="O585" s="43">
        <f t="shared" si="92"/>
        <v>0</v>
      </c>
      <c r="P585" s="44">
        <f t="shared" si="93"/>
        <v>0</v>
      </c>
      <c r="Q585" s="44" t="str">
        <f t="shared" si="94"/>
        <v xml:space="preserve"> </v>
      </c>
      <c r="R585" s="44" t="str">
        <f>VLOOKUP(S585,Sheet8!B:C,2,0)</f>
        <v>GOTCHA</v>
      </c>
      <c r="S585" s="6" t="s">
        <v>8152</v>
      </c>
      <c r="T585" s="6" t="str">
        <f>VLOOKUP(U585,'17-1'!J:K,2,0)</f>
        <v>IM HERE</v>
      </c>
      <c r="U585" s="6" t="s">
        <v>27900</v>
      </c>
    </row>
    <row r="586" spans="1:21" x14ac:dyDescent="0.25">
      <c r="A586" s="35">
        <v>7278</v>
      </c>
      <c r="B586" s="36">
        <v>371</v>
      </c>
      <c r="C586" s="36">
        <v>20000391</v>
      </c>
      <c r="D586" s="36">
        <v>100719</v>
      </c>
      <c r="E586" s="36">
        <v>30200012</v>
      </c>
      <c r="F586" s="36" t="s">
        <v>17</v>
      </c>
      <c r="G586" s="37" t="s">
        <v>1800</v>
      </c>
      <c r="H586" s="38">
        <v>40603</v>
      </c>
      <c r="I586" s="39">
        <v>15</v>
      </c>
      <c r="J586" s="74">
        <v>1872.66</v>
      </c>
      <c r="K586" s="45">
        <v>1</v>
      </c>
      <c r="L586" s="41">
        <f>J586*K586</f>
        <v>1872.66</v>
      </c>
      <c r="M586" s="39">
        <v>15</v>
      </c>
      <c r="N586" s="42">
        <f t="shared" si="91"/>
        <v>4.3312799452429847</v>
      </c>
      <c r="O586" s="43">
        <f t="shared" si="92"/>
        <v>124.84400000000001</v>
      </c>
      <c r="P586" s="44">
        <f t="shared" si="93"/>
        <v>540.73431348391523</v>
      </c>
      <c r="Q586" s="44">
        <f t="shared" si="94"/>
        <v>1331.9256865160849</v>
      </c>
      <c r="R586" s="44" t="e">
        <f>VLOOKUP(S586,Sheet8!B:C,2,0)</f>
        <v>#N/A</v>
      </c>
      <c r="S586" s="6" t="s">
        <v>10705</v>
      </c>
      <c r="T586" s="6" t="e">
        <f>VLOOKUP(U586,'17-1'!J:K,2,0)</f>
        <v>#N/A</v>
      </c>
      <c r="U586" s="6" t="s">
        <v>35420</v>
      </c>
    </row>
    <row r="587" spans="1:21" x14ac:dyDescent="0.25">
      <c r="A587" s="35">
        <v>6648</v>
      </c>
      <c r="B587" s="36">
        <v>345</v>
      </c>
      <c r="C587" s="36">
        <v>20003360</v>
      </c>
      <c r="D587" s="36">
        <v>100718</v>
      </c>
      <c r="E587" s="36">
        <v>30200035</v>
      </c>
      <c r="F587" s="36" t="s">
        <v>118</v>
      </c>
      <c r="G587" s="37" t="s">
        <v>2077</v>
      </c>
      <c r="H587" s="38">
        <v>42166</v>
      </c>
      <c r="I587" s="39">
        <v>15</v>
      </c>
      <c r="J587" s="74">
        <v>0</v>
      </c>
      <c r="K587" s="45">
        <v>1</v>
      </c>
      <c r="L587" s="41">
        <f>J587*K587</f>
        <v>0</v>
      </c>
      <c r="M587" s="39">
        <v>15</v>
      </c>
      <c r="N587" s="42">
        <f t="shared" si="91"/>
        <v>5.2019164955509928E-2</v>
      </c>
      <c r="O587" s="43">
        <f t="shared" si="92"/>
        <v>0</v>
      </c>
      <c r="P587" s="44">
        <f t="shared" si="93"/>
        <v>0</v>
      </c>
      <c r="Q587" s="44" t="str">
        <f t="shared" si="94"/>
        <v xml:space="preserve"> </v>
      </c>
      <c r="R587" s="44" t="e">
        <f>VLOOKUP(S587,Sheet8!B:C,2,0)</f>
        <v>#N/A</v>
      </c>
      <c r="S587" s="6" t="s">
        <v>10706</v>
      </c>
      <c r="T587" s="6" t="e">
        <f>VLOOKUP(U587,'17-1'!J:K,2,0)</f>
        <v>#N/A</v>
      </c>
      <c r="U587" s="6" t="s">
        <v>35421</v>
      </c>
    </row>
    <row r="588" spans="1:21" x14ac:dyDescent="0.25">
      <c r="A588" s="35">
        <v>7797</v>
      </c>
      <c r="B588" s="36">
        <v>371</v>
      </c>
      <c r="C588" s="36">
        <v>20002443</v>
      </c>
      <c r="D588" s="36">
        <v>100719</v>
      </c>
      <c r="E588" s="36">
        <v>30200071</v>
      </c>
      <c r="F588" s="36" t="s">
        <v>43</v>
      </c>
      <c r="G588" s="37" t="s">
        <v>1911</v>
      </c>
      <c r="H588" s="38">
        <v>41284</v>
      </c>
      <c r="I588" s="39">
        <v>15</v>
      </c>
      <c r="J588" s="74">
        <v>1480.2</v>
      </c>
      <c r="K588" s="45">
        <v>1</v>
      </c>
      <c r="L588" s="41">
        <f>J588*K588</f>
        <v>1480.2</v>
      </c>
      <c r="M588" s="39">
        <v>15</v>
      </c>
      <c r="N588" s="42">
        <f t="shared" si="91"/>
        <v>2.4668035592060233</v>
      </c>
      <c r="O588" s="43">
        <f t="shared" si="92"/>
        <v>98.68</v>
      </c>
      <c r="P588" s="44">
        <f t="shared" si="93"/>
        <v>243.42417522245037</v>
      </c>
      <c r="Q588" s="44">
        <f t="shared" si="94"/>
        <v>1236.7758247775496</v>
      </c>
      <c r="R588" s="44" t="e">
        <f>VLOOKUP(S588,Sheet8!B:C,2,0)</f>
        <v>#N/A</v>
      </c>
      <c r="S588" s="6" t="s">
        <v>10707</v>
      </c>
      <c r="T588" s="6" t="e">
        <f>VLOOKUP(U588,'17-1'!J:K,2,0)</f>
        <v>#N/A</v>
      </c>
      <c r="U588" s="6" t="s">
        <v>35422</v>
      </c>
    </row>
    <row r="589" spans="1:21" x14ac:dyDescent="0.25">
      <c r="A589" s="35">
        <v>7188</v>
      </c>
      <c r="B589" s="36">
        <v>371</v>
      </c>
      <c r="C589" s="36">
        <v>20000060</v>
      </c>
      <c r="D589" s="36">
        <v>100719</v>
      </c>
      <c r="E589" s="36">
        <v>30200041</v>
      </c>
      <c r="F589" s="36" t="s">
        <v>4992</v>
      </c>
      <c r="G589" s="37" t="s">
        <v>6486</v>
      </c>
      <c r="H589" s="38">
        <v>41086</v>
      </c>
      <c r="I589" s="39">
        <v>25</v>
      </c>
      <c r="J589" s="74">
        <v>1779</v>
      </c>
      <c r="K589" s="45">
        <v>1</v>
      </c>
      <c r="L589" s="41">
        <f>J589*K589</f>
        <v>1779</v>
      </c>
      <c r="M589" s="39">
        <v>25</v>
      </c>
      <c r="N589" s="42">
        <f t="shared" si="91"/>
        <v>3.0088980150581794</v>
      </c>
      <c r="O589" s="43">
        <f t="shared" si="92"/>
        <v>71.16</v>
      </c>
      <c r="P589" s="44">
        <f t="shared" si="93"/>
        <v>214.11318275154005</v>
      </c>
      <c r="Q589" s="44">
        <f t="shared" si="94"/>
        <v>1564.8868172484599</v>
      </c>
      <c r="R589" s="44" t="e">
        <f>VLOOKUP(S589,Sheet8!B:C,2,0)</f>
        <v>#N/A</v>
      </c>
      <c r="S589" s="6" t="s">
        <v>10708</v>
      </c>
      <c r="T589" s="6" t="e">
        <f>VLOOKUP(U589,'17-1'!J:K,2,0)</f>
        <v>#N/A</v>
      </c>
      <c r="U589" s="6" t="s">
        <v>35423</v>
      </c>
    </row>
    <row r="590" spans="1:21" x14ac:dyDescent="0.25">
      <c r="A590" s="35">
        <v>6963</v>
      </c>
      <c r="B590" s="36">
        <v>360</v>
      </c>
      <c r="C590" s="36">
        <v>20002984</v>
      </c>
      <c r="D590" s="36">
        <v>100719</v>
      </c>
      <c r="E590" s="36">
        <v>30200014</v>
      </c>
      <c r="F590" s="36" t="s">
        <v>4963</v>
      </c>
      <c r="G590" s="37" t="s">
        <v>6398</v>
      </c>
      <c r="H590" s="38">
        <v>38625</v>
      </c>
      <c r="I590" s="39">
        <v>25</v>
      </c>
      <c r="J590" s="74">
        <v>609.64</v>
      </c>
      <c r="K590" s="111">
        <v>0</v>
      </c>
      <c r="L590" s="59">
        <f>J590*K590</f>
        <v>0</v>
      </c>
      <c r="M590" s="39">
        <v>25</v>
      </c>
      <c r="N590" s="42">
        <f t="shared" si="91"/>
        <v>9.7467488021902806</v>
      </c>
      <c r="O590" s="43">
        <f t="shared" si="92"/>
        <v>0</v>
      </c>
      <c r="P590" s="44">
        <f t="shared" si="93"/>
        <v>0</v>
      </c>
      <c r="Q590" s="44" t="str">
        <f t="shared" si="94"/>
        <v xml:space="preserve"> </v>
      </c>
      <c r="R590" s="44" t="str">
        <f>VLOOKUP(S590,Sheet8!B:C,2,0)</f>
        <v>GOTCHA</v>
      </c>
      <c r="S590" s="6" t="s">
        <v>8007</v>
      </c>
      <c r="T590" s="6" t="str">
        <f>VLOOKUP(U590,'17-1'!J:K,2,0)</f>
        <v>IM HERE</v>
      </c>
      <c r="U590" s="6" t="s">
        <v>27755</v>
      </c>
    </row>
    <row r="591" spans="1:21" x14ac:dyDescent="0.25">
      <c r="A591" s="35">
        <v>3566</v>
      </c>
      <c r="B591" s="36">
        <v>330</v>
      </c>
      <c r="C591" s="36">
        <v>20007009</v>
      </c>
      <c r="D591" s="36">
        <v>100718</v>
      </c>
      <c r="E591" s="36">
        <v>30200053</v>
      </c>
      <c r="F591" s="36" t="s">
        <v>28</v>
      </c>
      <c r="G591" s="37" t="s">
        <v>1902</v>
      </c>
      <c r="H591" s="38">
        <v>41185</v>
      </c>
      <c r="I591" s="39">
        <v>15</v>
      </c>
      <c r="J591" s="74">
        <v>1156</v>
      </c>
      <c r="K591" s="45">
        <v>1</v>
      </c>
      <c r="L591" s="41">
        <f t="shared" ref="L591:L601" si="96">J591*K591</f>
        <v>1156</v>
      </c>
      <c r="M591" s="39">
        <v>15</v>
      </c>
      <c r="N591" s="42">
        <f t="shared" si="91"/>
        <v>2.7378507871321012</v>
      </c>
      <c r="O591" s="43">
        <f t="shared" si="92"/>
        <v>77.066666666666663</v>
      </c>
      <c r="P591" s="44">
        <f t="shared" si="93"/>
        <v>210.9970339949806</v>
      </c>
      <c r="Q591" s="44">
        <f t="shared" si="94"/>
        <v>945.0029660050194</v>
      </c>
      <c r="R591" s="44" t="e">
        <f>VLOOKUP(S591,Sheet8!B:C,2,0)</f>
        <v>#N/A</v>
      </c>
      <c r="S591" s="6" t="s">
        <v>10709</v>
      </c>
      <c r="T591" s="6" t="e">
        <f>VLOOKUP(U591,'17-1'!J:K,2,0)</f>
        <v>#N/A</v>
      </c>
      <c r="U591" s="6" t="s">
        <v>35424</v>
      </c>
    </row>
    <row r="592" spans="1:21" x14ac:dyDescent="0.25">
      <c r="A592" s="35">
        <v>8328</v>
      </c>
      <c r="B592" s="36">
        <v>371</v>
      </c>
      <c r="C592" s="36">
        <v>20006857</v>
      </c>
      <c r="D592" s="36">
        <v>100719</v>
      </c>
      <c r="E592" s="36">
        <v>30200060</v>
      </c>
      <c r="F592" s="36" t="s">
        <v>73</v>
      </c>
      <c r="G592" s="37" t="s">
        <v>2000</v>
      </c>
      <c r="H592" s="38">
        <v>41848</v>
      </c>
      <c r="I592" s="39">
        <v>15</v>
      </c>
      <c r="J592" s="74">
        <v>1771.68</v>
      </c>
      <c r="K592" s="45">
        <v>1</v>
      </c>
      <c r="L592" s="41">
        <f t="shared" si="96"/>
        <v>1771.68</v>
      </c>
      <c r="M592" s="39">
        <v>15</v>
      </c>
      <c r="N592" s="42">
        <f t="shared" si="91"/>
        <v>0.92265571526351808</v>
      </c>
      <c r="O592" s="43">
        <f t="shared" si="92"/>
        <v>118.11200000000001</v>
      </c>
      <c r="P592" s="44">
        <f t="shared" si="93"/>
        <v>108.97671184120465</v>
      </c>
      <c r="Q592" s="44">
        <f t="shared" si="94"/>
        <v>1662.7032881587954</v>
      </c>
      <c r="R592" s="44" t="e">
        <f>VLOOKUP(S592,Sheet8!B:C,2,0)</f>
        <v>#N/A</v>
      </c>
      <c r="S592" s="6" t="s">
        <v>10710</v>
      </c>
      <c r="T592" s="6" t="e">
        <f>VLOOKUP(U592,'17-1'!J:K,2,0)</f>
        <v>#N/A</v>
      </c>
      <c r="U592" s="6" t="s">
        <v>35425</v>
      </c>
    </row>
    <row r="593" spans="1:21" x14ac:dyDescent="0.25">
      <c r="A593" s="35">
        <v>85</v>
      </c>
      <c r="B593" s="36">
        <v>303</v>
      </c>
      <c r="C593" s="36">
        <v>100086</v>
      </c>
      <c r="D593" s="36">
        <v>100718</v>
      </c>
      <c r="E593" s="36">
        <v>30200042</v>
      </c>
      <c r="F593" s="36" t="s">
        <v>38</v>
      </c>
      <c r="G593" s="37" t="s">
        <v>1815</v>
      </c>
      <c r="H593" s="38">
        <v>40634</v>
      </c>
      <c r="I593" s="39">
        <v>15</v>
      </c>
      <c r="J593" s="74">
        <v>1542.79</v>
      </c>
      <c r="K593" s="45">
        <v>1</v>
      </c>
      <c r="L593" s="41">
        <f t="shared" si="96"/>
        <v>1542.79</v>
      </c>
      <c r="M593" s="39">
        <v>15</v>
      </c>
      <c r="N593" s="42">
        <f t="shared" si="91"/>
        <v>4.2464065708418888</v>
      </c>
      <c r="O593" s="43">
        <f t="shared" si="92"/>
        <v>102.85266666666666</v>
      </c>
      <c r="P593" s="44">
        <f t="shared" si="93"/>
        <v>436.75423956194385</v>
      </c>
      <c r="Q593" s="44">
        <f t="shared" si="94"/>
        <v>1106.0357604380561</v>
      </c>
      <c r="R593" s="44" t="e">
        <f>VLOOKUP(S593,Sheet8!B:C,2,0)</f>
        <v>#N/A</v>
      </c>
      <c r="S593" s="6" t="s">
        <v>10711</v>
      </c>
      <c r="T593" s="6" t="e">
        <f>VLOOKUP(U593,'17-1'!J:K,2,0)</f>
        <v>#N/A</v>
      </c>
      <c r="U593" s="6" t="s">
        <v>35426</v>
      </c>
    </row>
    <row r="594" spans="1:21" x14ac:dyDescent="0.25">
      <c r="A594" s="35">
        <v>5347</v>
      </c>
      <c r="B594" s="36">
        <v>333</v>
      </c>
      <c r="C594" s="36">
        <v>20004612</v>
      </c>
      <c r="D594" s="36">
        <v>100718</v>
      </c>
      <c r="E594" s="36">
        <v>30200064</v>
      </c>
      <c r="F594" s="36" t="s">
        <v>91</v>
      </c>
      <c r="G594" s="37" t="s">
        <v>2071</v>
      </c>
      <c r="H594" s="38">
        <v>42115</v>
      </c>
      <c r="I594" s="39">
        <v>15</v>
      </c>
      <c r="J594" s="74">
        <v>2420.5</v>
      </c>
      <c r="K594" s="45">
        <v>1</v>
      </c>
      <c r="L594" s="41">
        <f t="shared" si="96"/>
        <v>2420.5</v>
      </c>
      <c r="M594" s="39">
        <v>15</v>
      </c>
      <c r="N594" s="42">
        <f t="shared" si="91"/>
        <v>0.19164955509924708</v>
      </c>
      <c r="O594" s="43">
        <f t="shared" si="92"/>
        <v>161.36666666666667</v>
      </c>
      <c r="P594" s="44">
        <f t="shared" si="93"/>
        <v>30.925849874515169</v>
      </c>
      <c r="Q594" s="44">
        <f t="shared" si="94"/>
        <v>2389.5741501254847</v>
      </c>
      <c r="R594" s="44" t="e">
        <f>VLOOKUP(S594,Sheet8!B:C,2,0)</f>
        <v>#N/A</v>
      </c>
      <c r="S594" s="6" t="s">
        <v>10712</v>
      </c>
      <c r="T594" s="6" t="e">
        <f>VLOOKUP(U594,'17-1'!J:K,2,0)</f>
        <v>#N/A</v>
      </c>
      <c r="U594" s="6" t="s">
        <v>35427</v>
      </c>
    </row>
    <row r="595" spans="1:21" x14ac:dyDescent="0.25">
      <c r="A595" s="35">
        <v>3724</v>
      </c>
      <c r="B595" s="36">
        <v>331</v>
      </c>
      <c r="C595" s="36">
        <v>20000920</v>
      </c>
      <c r="D595" s="36">
        <v>100718</v>
      </c>
      <c r="E595" s="36">
        <v>30200029</v>
      </c>
      <c r="F595" s="36" t="s">
        <v>70</v>
      </c>
      <c r="G595" s="37" t="s">
        <v>2013</v>
      </c>
      <c r="H595" s="38">
        <v>41912</v>
      </c>
      <c r="I595" s="39">
        <v>15</v>
      </c>
      <c r="J595" s="74">
        <v>1378.68</v>
      </c>
      <c r="K595" s="45">
        <v>1</v>
      </c>
      <c r="L595" s="41">
        <f t="shared" si="96"/>
        <v>1378.68</v>
      </c>
      <c r="M595" s="39">
        <v>15</v>
      </c>
      <c r="N595" s="42">
        <f t="shared" si="91"/>
        <v>0.74743326488706363</v>
      </c>
      <c r="O595" s="43">
        <f t="shared" si="92"/>
        <v>91.912000000000006</v>
      </c>
      <c r="P595" s="44">
        <f t="shared" si="93"/>
        <v>68.698086242299794</v>
      </c>
      <c r="Q595" s="44">
        <f t="shared" si="94"/>
        <v>1309.9819137577003</v>
      </c>
      <c r="R595" s="44" t="e">
        <f>VLOOKUP(S595,Sheet8!B:C,2,0)</f>
        <v>#N/A</v>
      </c>
      <c r="S595" s="6" t="s">
        <v>10713</v>
      </c>
      <c r="T595" s="6" t="e">
        <f>VLOOKUP(U595,'17-1'!J:K,2,0)</f>
        <v>#N/A</v>
      </c>
      <c r="U595" s="6" t="s">
        <v>35428</v>
      </c>
    </row>
    <row r="596" spans="1:21" x14ac:dyDescent="0.25">
      <c r="A596" s="35">
        <v>166</v>
      </c>
      <c r="B596" s="36">
        <v>304</v>
      </c>
      <c r="C596" s="36">
        <v>10000104</v>
      </c>
      <c r="D596" s="36">
        <v>100718</v>
      </c>
      <c r="E596" s="36">
        <v>30200079</v>
      </c>
      <c r="F596" s="36" t="s">
        <v>141</v>
      </c>
      <c r="G596" s="37" t="s">
        <v>2001</v>
      </c>
      <c r="H596" s="38">
        <v>41823</v>
      </c>
      <c r="I596" s="39">
        <v>15</v>
      </c>
      <c r="J596" s="74">
        <v>1550</v>
      </c>
      <c r="K596" s="45">
        <v>1</v>
      </c>
      <c r="L596" s="41">
        <f t="shared" si="96"/>
        <v>1550</v>
      </c>
      <c r="M596" s="39">
        <v>15</v>
      </c>
      <c r="N596" s="42">
        <f t="shared" si="91"/>
        <v>0.99110198494182067</v>
      </c>
      <c r="O596" s="43">
        <f t="shared" si="92"/>
        <v>103.33333333333333</v>
      </c>
      <c r="P596" s="44">
        <f t="shared" si="93"/>
        <v>102.41387177732146</v>
      </c>
      <c r="Q596" s="44">
        <f t="shared" si="94"/>
        <v>1447.5861282226786</v>
      </c>
      <c r="R596" s="44" t="e">
        <f>VLOOKUP(S596,Sheet8!B:C,2,0)</f>
        <v>#N/A</v>
      </c>
      <c r="S596" s="6" t="s">
        <v>10714</v>
      </c>
      <c r="T596" s="6" t="e">
        <f>VLOOKUP(U596,'17-1'!J:K,2,0)</f>
        <v>#N/A</v>
      </c>
      <c r="U596" s="6" t="s">
        <v>35429</v>
      </c>
    </row>
    <row r="597" spans="1:21" x14ac:dyDescent="0.25">
      <c r="A597" s="35">
        <v>2752</v>
      </c>
      <c r="B597" s="36">
        <v>320</v>
      </c>
      <c r="C597" s="36">
        <v>20003191</v>
      </c>
      <c r="D597" s="36">
        <v>100718</v>
      </c>
      <c r="E597" s="36">
        <v>30200001</v>
      </c>
      <c r="F597" s="36" t="s">
        <v>227</v>
      </c>
      <c r="G597" s="37" t="s">
        <v>1908</v>
      </c>
      <c r="H597" s="38">
        <v>41281</v>
      </c>
      <c r="I597" s="39">
        <v>15</v>
      </c>
      <c r="J597" s="74">
        <v>1504</v>
      </c>
      <c r="K597" s="45">
        <v>1</v>
      </c>
      <c r="L597" s="41">
        <f t="shared" si="96"/>
        <v>1504</v>
      </c>
      <c r="M597" s="39">
        <v>15</v>
      </c>
      <c r="N597" s="42">
        <f t="shared" si="91"/>
        <v>2.4750171115674195</v>
      </c>
      <c r="O597" s="43">
        <f t="shared" si="92"/>
        <v>100.26666666666667</v>
      </c>
      <c r="P597" s="44">
        <f t="shared" si="93"/>
        <v>248.16171571982659</v>
      </c>
      <c r="Q597" s="44">
        <f t="shared" si="94"/>
        <v>1255.8382842801734</v>
      </c>
      <c r="R597" s="44" t="e">
        <f>VLOOKUP(S597,Sheet8!B:C,2,0)</f>
        <v>#N/A</v>
      </c>
      <c r="S597" s="6" t="s">
        <v>10715</v>
      </c>
      <c r="T597" s="6" t="e">
        <f>VLOOKUP(U597,'17-1'!J:K,2,0)</f>
        <v>#N/A</v>
      </c>
      <c r="U597" s="6" t="s">
        <v>35430</v>
      </c>
    </row>
    <row r="598" spans="1:21" x14ac:dyDescent="0.25">
      <c r="A598" s="35">
        <v>7234</v>
      </c>
      <c r="B598" s="36">
        <v>371</v>
      </c>
      <c r="C598" s="36">
        <v>20000181</v>
      </c>
      <c r="D598" s="36">
        <v>100719</v>
      </c>
      <c r="E598" s="36">
        <v>30200042</v>
      </c>
      <c r="F598" s="36" t="s">
        <v>38</v>
      </c>
      <c r="G598" s="37" t="s">
        <v>2056</v>
      </c>
      <c r="H598" s="38">
        <v>42047</v>
      </c>
      <c r="I598" s="39">
        <v>15</v>
      </c>
      <c r="J598" s="74">
        <v>4086.4</v>
      </c>
      <c r="K598" s="45">
        <v>1</v>
      </c>
      <c r="L598" s="41">
        <f t="shared" si="96"/>
        <v>4086.4</v>
      </c>
      <c r="M598" s="39">
        <v>15</v>
      </c>
      <c r="N598" s="42">
        <f t="shared" si="91"/>
        <v>0.37782340862422997</v>
      </c>
      <c r="O598" s="43">
        <f t="shared" si="92"/>
        <v>272.42666666666668</v>
      </c>
      <c r="P598" s="44">
        <f t="shared" si="93"/>
        <v>102.92917180013688</v>
      </c>
      <c r="Q598" s="44">
        <f t="shared" si="94"/>
        <v>3983.4708281998633</v>
      </c>
      <c r="R598" s="44" t="e">
        <f>VLOOKUP(S598,Sheet8!B:C,2,0)</f>
        <v>#N/A</v>
      </c>
      <c r="S598" s="6" t="s">
        <v>10716</v>
      </c>
      <c r="T598" s="6" t="e">
        <f>VLOOKUP(U598,'17-1'!J:K,2,0)</f>
        <v>#N/A</v>
      </c>
      <c r="U598" s="6" t="s">
        <v>35431</v>
      </c>
    </row>
    <row r="599" spans="1:21" x14ac:dyDescent="0.25">
      <c r="A599" s="35">
        <v>1828</v>
      </c>
      <c r="B599" s="36">
        <v>311</v>
      </c>
      <c r="C599" s="36">
        <v>20000966</v>
      </c>
      <c r="D599" s="36">
        <v>100718</v>
      </c>
      <c r="E599" s="36">
        <v>30200022</v>
      </c>
      <c r="F599" s="36" t="s">
        <v>20</v>
      </c>
      <c r="G599" s="37" t="s">
        <v>1878</v>
      </c>
      <c r="H599" s="38">
        <v>41193</v>
      </c>
      <c r="I599" s="39">
        <v>15</v>
      </c>
      <c r="J599" s="74">
        <v>6440.7</v>
      </c>
      <c r="K599" s="45">
        <v>1</v>
      </c>
      <c r="L599" s="41">
        <f t="shared" si="96"/>
        <v>6440.7</v>
      </c>
      <c r="M599" s="39">
        <v>15</v>
      </c>
      <c r="N599" s="42">
        <f t="shared" si="91"/>
        <v>2.7159479808350446</v>
      </c>
      <c r="O599" s="43">
        <f t="shared" si="92"/>
        <v>429.38</v>
      </c>
      <c r="P599" s="44">
        <f t="shared" si="93"/>
        <v>1166.1737440109514</v>
      </c>
      <c r="Q599" s="44">
        <f t="shared" si="94"/>
        <v>5274.5262559890489</v>
      </c>
      <c r="R599" s="44" t="e">
        <f>VLOOKUP(S599,Sheet8!B:C,2,0)</f>
        <v>#N/A</v>
      </c>
      <c r="S599" s="6" t="s">
        <v>10717</v>
      </c>
      <c r="T599" s="6" t="e">
        <f>VLOOKUP(U599,'17-1'!J:K,2,0)</f>
        <v>#N/A</v>
      </c>
      <c r="U599" s="6" t="s">
        <v>35432</v>
      </c>
    </row>
    <row r="600" spans="1:21" x14ac:dyDescent="0.25">
      <c r="A600" s="35">
        <v>5204</v>
      </c>
      <c r="B600" s="36">
        <v>333</v>
      </c>
      <c r="C600" s="36">
        <v>20003553</v>
      </c>
      <c r="D600" s="36">
        <v>100718</v>
      </c>
      <c r="E600" s="36">
        <v>30200011</v>
      </c>
      <c r="F600" s="36" t="s">
        <v>53</v>
      </c>
      <c r="G600" s="37" t="s">
        <v>1272</v>
      </c>
      <c r="H600" s="38">
        <v>39752</v>
      </c>
      <c r="I600" s="39">
        <v>15</v>
      </c>
      <c r="J600" s="74">
        <v>3339.38</v>
      </c>
      <c r="K600" s="111">
        <v>0</v>
      </c>
      <c r="L600" s="59">
        <f t="shared" si="96"/>
        <v>0</v>
      </c>
      <c r="M600" s="39">
        <v>15</v>
      </c>
      <c r="N600" s="42">
        <f t="shared" si="91"/>
        <v>6.6611909650924028</v>
      </c>
      <c r="O600" s="43">
        <f t="shared" si="92"/>
        <v>0</v>
      </c>
      <c r="P600" s="44">
        <f t="shared" si="93"/>
        <v>0</v>
      </c>
      <c r="Q600" s="44" t="str">
        <f t="shared" si="94"/>
        <v xml:space="preserve"> </v>
      </c>
      <c r="R600" s="44" t="str">
        <f>VLOOKUP(S600,Sheet8!B:C,2,0)</f>
        <v>GOTCHA</v>
      </c>
      <c r="S600" s="6" t="s">
        <v>7013</v>
      </c>
      <c r="T600" s="6" t="str">
        <f>VLOOKUP(U600,'17-1'!J:K,2,0)</f>
        <v>IM HERE</v>
      </c>
      <c r="U600" s="6" t="s">
        <v>26761</v>
      </c>
    </row>
    <row r="601" spans="1:21" x14ac:dyDescent="0.25">
      <c r="A601" s="35">
        <v>2251</v>
      </c>
      <c r="B601" s="36">
        <v>311</v>
      </c>
      <c r="C601" s="36">
        <v>20006076</v>
      </c>
      <c r="D601" s="36">
        <v>100718</v>
      </c>
      <c r="E601" s="36">
        <v>30200090</v>
      </c>
      <c r="F601" s="36" t="s">
        <v>19</v>
      </c>
      <c r="G601" s="37" t="s">
        <v>1634</v>
      </c>
      <c r="H601" s="38">
        <v>38868</v>
      </c>
      <c r="I601" s="39">
        <v>15</v>
      </c>
      <c r="J601" s="74">
        <v>8362.15</v>
      </c>
      <c r="K601" s="111">
        <v>0</v>
      </c>
      <c r="L601" s="59">
        <f t="shared" si="96"/>
        <v>0</v>
      </c>
      <c r="M601" s="39">
        <v>15</v>
      </c>
      <c r="N601" s="42">
        <f t="shared" si="91"/>
        <v>9.0814510609171801</v>
      </c>
      <c r="O601" s="43">
        <f t="shared" si="92"/>
        <v>0</v>
      </c>
      <c r="P601" s="44">
        <f t="shared" si="93"/>
        <v>0</v>
      </c>
      <c r="Q601" s="44" t="str">
        <f t="shared" si="94"/>
        <v xml:space="preserve"> </v>
      </c>
      <c r="R601" s="44" t="str">
        <f>VLOOKUP(S601,Sheet8!B:C,2,0)</f>
        <v>GOTCHA</v>
      </c>
      <c r="S601" s="6" t="s">
        <v>8807</v>
      </c>
      <c r="T601" s="6" t="str">
        <f>VLOOKUP(U601,'17-1'!J:K,2,0)</f>
        <v>IM HERE</v>
      </c>
      <c r="U601" s="6" t="s">
        <v>28644</v>
      </c>
    </row>
    <row r="602" spans="1:21" x14ac:dyDescent="0.25">
      <c r="A602" s="35">
        <v>1151</v>
      </c>
      <c r="B602" s="36">
        <v>310</v>
      </c>
      <c r="C602" s="36">
        <v>20000399</v>
      </c>
      <c r="D602" s="36">
        <v>100718</v>
      </c>
      <c r="E602" s="36">
        <v>30200075</v>
      </c>
      <c r="F602" s="36" t="s">
        <v>22</v>
      </c>
      <c r="G602" s="37" t="s">
        <v>1806</v>
      </c>
      <c r="H602" s="38">
        <v>40634</v>
      </c>
      <c r="I602" s="39">
        <v>15</v>
      </c>
      <c r="J602" s="74">
        <v>12803.78</v>
      </c>
      <c r="K602" s="45">
        <v>1</v>
      </c>
      <c r="L602" s="41">
        <f t="shared" ref="L602:L633" si="97">J602*K602</f>
        <v>12803.78</v>
      </c>
      <c r="M602" s="39">
        <v>15</v>
      </c>
      <c r="N602" s="42">
        <f t="shared" si="91"/>
        <v>4.2464065708418888</v>
      </c>
      <c r="O602" s="43">
        <f t="shared" si="92"/>
        <v>853.58533333333332</v>
      </c>
      <c r="P602" s="44">
        <f t="shared" si="93"/>
        <v>3624.6703682409307</v>
      </c>
      <c r="Q602" s="44">
        <f t="shared" si="94"/>
        <v>9179.1096317590709</v>
      </c>
      <c r="R602" s="44" t="e">
        <f>VLOOKUP(S602,Sheet8!B:C,2,0)</f>
        <v>#N/A</v>
      </c>
      <c r="S602" s="6" t="s">
        <v>10718</v>
      </c>
      <c r="T602" s="6" t="e">
        <f>VLOOKUP(U602,'17-1'!J:K,2,0)</f>
        <v>#N/A</v>
      </c>
      <c r="U602" s="6" t="s">
        <v>35433</v>
      </c>
    </row>
    <row r="603" spans="1:21" x14ac:dyDescent="0.25">
      <c r="A603" s="35">
        <v>3635</v>
      </c>
      <c r="B603" s="36">
        <v>331</v>
      </c>
      <c r="C603" s="36">
        <v>20000224</v>
      </c>
      <c r="D603" s="36">
        <v>100718</v>
      </c>
      <c r="E603" s="36">
        <v>30200091</v>
      </c>
      <c r="F603" s="36" t="s">
        <v>9</v>
      </c>
      <c r="G603" s="37" t="s">
        <v>2734</v>
      </c>
      <c r="H603" s="38">
        <v>41000</v>
      </c>
      <c r="I603" s="39">
        <v>50</v>
      </c>
      <c r="J603" s="74">
        <v>30020</v>
      </c>
      <c r="K603" s="45">
        <v>1</v>
      </c>
      <c r="L603" s="41">
        <f t="shared" si="97"/>
        <v>30020</v>
      </c>
      <c r="M603" s="39">
        <v>50</v>
      </c>
      <c r="N603" s="42">
        <f t="shared" si="91"/>
        <v>3.2443531827515399</v>
      </c>
      <c r="O603" s="43">
        <f t="shared" si="92"/>
        <v>600.4</v>
      </c>
      <c r="P603" s="44">
        <f t="shared" si="93"/>
        <v>1947.9096509240244</v>
      </c>
      <c r="Q603" s="44">
        <f t="shared" si="94"/>
        <v>28072.090349075974</v>
      </c>
      <c r="R603" s="44" t="e">
        <f>VLOOKUP(S603,Sheet8!B:C,2,0)</f>
        <v>#N/A</v>
      </c>
      <c r="S603" s="6" t="s">
        <v>10719</v>
      </c>
      <c r="T603" s="6" t="e">
        <f>VLOOKUP(U603,'17-1'!J:K,2,0)</f>
        <v>#N/A</v>
      </c>
      <c r="U603" s="6" t="s">
        <v>35434</v>
      </c>
    </row>
    <row r="604" spans="1:21" x14ac:dyDescent="0.25">
      <c r="A604" s="35">
        <v>6101</v>
      </c>
      <c r="B604" s="36">
        <v>334</v>
      </c>
      <c r="C604" s="36">
        <v>20006994</v>
      </c>
      <c r="D604" s="36">
        <v>100718</v>
      </c>
      <c r="E604" s="36">
        <v>30200034</v>
      </c>
      <c r="F604" s="36" t="s">
        <v>4946</v>
      </c>
      <c r="G604" s="37" t="s">
        <v>6304</v>
      </c>
      <c r="H604" s="38">
        <v>41254</v>
      </c>
      <c r="I604" s="39">
        <v>25</v>
      </c>
      <c r="J604" s="74">
        <v>1053.48</v>
      </c>
      <c r="K604" s="45">
        <v>1</v>
      </c>
      <c r="L604" s="41">
        <f t="shared" si="97"/>
        <v>1053.48</v>
      </c>
      <c r="M604" s="39">
        <v>25</v>
      </c>
      <c r="N604" s="42">
        <f t="shared" si="91"/>
        <v>2.5489390828199863</v>
      </c>
      <c r="O604" s="43">
        <f t="shared" si="92"/>
        <v>42.139200000000002</v>
      </c>
      <c r="P604" s="44">
        <f t="shared" si="93"/>
        <v>107.41025379876797</v>
      </c>
      <c r="Q604" s="44">
        <f t="shared" si="94"/>
        <v>946.06974620123208</v>
      </c>
      <c r="R604" s="44" t="e">
        <f>VLOOKUP(S604,Sheet8!B:C,2,0)</f>
        <v>#N/A</v>
      </c>
      <c r="S604" s="6" t="s">
        <v>10720</v>
      </c>
      <c r="T604" s="6" t="e">
        <f>VLOOKUP(U604,'17-1'!J:K,2,0)</f>
        <v>#N/A</v>
      </c>
      <c r="U604" s="6" t="s">
        <v>35435</v>
      </c>
    </row>
    <row r="605" spans="1:21" x14ac:dyDescent="0.25">
      <c r="A605" s="35">
        <v>220</v>
      </c>
      <c r="B605" s="36">
        <v>304</v>
      </c>
      <c r="C605" s="36">
        <v>10000176</v>
      </c>
      <c r="D605" s="36">
        <v>100718</v>
      </c>
      <c r="E605" s="36">
        <v>30200054</v>
      </c>
      <c r="F605" s="36" t="s">
        <v>42</v>
      </c>
      <c r="G605" s="37" t="s">
        <v>4523</v>
      </c>
      <c r="H605" s="38">
        <v>40603</v>
      </c>
      <c r="I605" s="39">
        <v>20</v>
      </c>
      <c r="J605" s="74">
        <v>184.38</v>
      </c>
      <c r="K605" s="45">
        <v>1</v>
      </c>
      <c r="L605" s="41">
        <f t="shared" si="97"/>
        <v>184.38</v>
      </c>
      <c r="M605" s="39">
        <v>20</v>
      </c>
      <c r="N605" s="42">
        <f t="shared" si="91"/>
        <v>4.3312799452429847</v>
      </c>
      <c r="O605" s="43">
        <f t="shared" si="92"/>
        <v>9.2189999999999994</v>
      </c>
      <c r="P605" s="44">
        <f t="shared" si="93"/>
        <v>39.930069815195075</v>
      </c>
      <c r="Q605" s="44">
        <f t="shared" si="94"/>
        <v>144.44993018480491</v>
      </c>
      <c r="R605" s="44" t="e">
        <f>VLOOKUP(S605,Sheet8!B:C,2,0)</f>
        <v>#N/A</v>
      </c>
      <c r="S605" s="6" t="s">
        <v>10721</v>
      </c>
      <c r="T605" s="6" t="e">
        <f>VLOOKUP(U605,'17-1'!J:K,2,0)</f>
        <v>#N/A</v>
      </c>
      <c r="U605" s="6" t="s">
        <v>35436</v>
      </c>
    </row>
    <row r="606" spans="1:21" x14ac:dyDescent="0.25">
      <c r="A606" s="35">
        <v>449</v>
      </c>
      <c r="B606" s="36">
        <v>304</v>
      </c>
      <c r="C606" s="36">
        <v>10000437</v>
      </c>
      <c r="D606" s="36">
        <v>100718</v>
      </c>
      <c r="E606" s="36">
        <v>30200092</v>
      </c>
      <c r="F606" s="36" t="s">
        <v>27</v>
      </c>
      <c r="G606" s="37" t="s">
        <v>4523</v>
      </c>
      <c r="H606" s="38">
        <v>40603</v>
      </c>
      <c r="I606" s="39">
        <v>20</v>
      </c>
      <c r="J606" s="74">
        <v>185.02</v>
      </c>
      <c r="K606" s="45">
        <v>1</v>
      </c>
      <c r="L606" s="41">
        <f t="shared" si="97"/>
        <v>185.02</v>
      </c>
      <c r="M606" s="39">
        <v>20</v>
      </c>
      <c r="N606" s="42">
        <f t="shared" si="91"/>
        <v>4.3312799452429847</v>
      </c>
      <c r="O606" s="43">
        <f t="shared" si="92"/>
        <v>9.2510000000000012</v>
      </c>
      <c r="P606" s="44">
        <f t="shared" si="93"/>
        <v>40.068670773442854</v>
      </c>
      <c r="Q606" s="44">
        <f t="shared" si="94"/>
        <v>144.95132922655716</v>
      </c>
      <c r="R606" s="44" t="e">
        <f>VLOOKUP(S606,Sheet8!B:C,2,0)</f>
        <v>#N/A</v>
      </c>
      <c r="S606" s="6" t="s">
        <v>10722</v>
      </c>
      <c r="T606" s="6" t="e">
        <f>VLOOKUP(U606,'17-1'!J:K,2,0)</f>
        <v>#N/A</v>
      </c>
      <c r="U606" s="6" t="s">
        <v>35437</v>
      </c>
    </row>
    <row r="607" spans="1:21" x14ac:dyDescent="0.25">
      <c r="A607" s="35">
        <v>1214</v>
      </c>
      <c r="B607" s="36">
        <v>310</v>
      </c>
      <c r="C607" s="36">
        <v>20001153</v>
      </c>
      <c r="D607" s="36">
        <v>100718</v>
      </c>
      <c r="E607" s="36">
        <v>30200054</v>
      </c>
      <c r="F607" s="36" t="s">
        <v>42</v>
      </c>
      <c r="G607" s="37" t="s">
        <v>4523</v>
      </c>
      <c r="H607" s="38">
        <v>40603</v>
      </c>
      <c r="I607" s="39">
        <v>20</v>
      </c>
      <c r="J607" s="74">
        <v>184.38</v>
      </c>
      <c r="K607" s="45">
        <v>1</v>
      </c>
      <c r="L607" s="41">
        <f t="shared" si="97"/>
        <v>184.38</v>
      </c>
      <c r="M607" s="39">
        <v>20</v>
      </c>
      <c r="N607" s="42">
        <f t="shared" si="91"/>
        <v>4.3312799452429847</v>
      </c>
      <c r="O607" s="43">
        <f t="shared" si="92"/>
        <v>9.2189999999999994</v>
      </c>
      <c r="P607" s="44">
        <f t="shared" si="93"/>
        <v>39.930069815195075</v>
      </c>
      <c r="Q607" s="44">
        <f t="shared" si="94"/>
        <v>144.44993018480491</v>
      </c>
      <c r="R607" s="44" t="e">
        <f>VLOOKUP(S607,Sheet8!B:C,2,0)</f>
        <v>#N/A</v>
      </c>
      <c r="S607" s="6" t="s">
        <v>10721</v>
      </c>
      <c r="T607" s="6" t="e">
        <f>VLOOKUP(U607,'17-1'!J:K,2,0)</f>
        <v>#N/A</v>
      </c>
      <c r="U607" s="6" t="s">
        <v>35436</v>
      </c>
    </row>
    <row r="608" spans="1:21" x14ac:dyDescent="0.25">
      <c r="A608" s="35">
        <v>1734</v>
      </c>
      <c r="B608" s="36">
        <v>311</v>
      </c>
      <c r="C608" s="36">
        <v>20000254</v>
      </c>
      <c r="D608" s="36">
        <v>100718</v>
      </c>
      <c r="E608" s="36">
        <v>30200035</v>
      </c>
      <c r="F608" s="36" t="s">
        <v>118</v>
      </c>
      <c r="G608" s="37" t="s">
        <v>4523</v>
      </c>
      <c r="H608" s="38">
        <v>40603</v>
      </c>
      <c r="I608" s="39">
        <v>20</v>
      </c>
      <c r="J608" s="74">
        <v>193.9</v>
      </c>
      <c r="K608" s="45">
        <v>1</v>
      </c>
      <c r="L608" s="41">
        <f t="shared" si="97"/>
        <v>193.9</v>
      </c>
      <c r="M608" s="39">
        <v>20</v>
      </c>
      <c r="N608" s="42">
        <f t="shared" si="91"/>
        <v>4.3312799452429847</v>
      </c>
      <c r="O608" s="43">
        <f t="shared" si="92"/>
        <v>9.6950000000000003</v>
      </c>
      <c r="P608" s="44">
        <f t="shared" si="93"/>
        <v>41.991759069130737</v>
      </c>
      <c r="Q608" s="44">
        <f t="shared" si="94"/>
        <v>151.90824093086928</v>
      </c>
      <c r="R608" s="44" t="e">
        <f>VLOOKUP(S608,Sheet8!B:C,2,0)</f>
        <v>#N/A</v>
      </c>
      <c r="S608" s="6" t="s">
        <v>10723</v>
      </c>
      <c r="T608" s="6" t="e">
        <f>VLOOKUP(U608,'17-1'!J:K,2,0)</f>
        <v>#N/A</v>
      </c>
      <c r="U608" s="6" t="s">
        <v>35438</v>
      </c>
    </row>
    <row r="609" spans="1:21" x14ac:dyDescent="0.25">
      <c r="A609" s="35">
        <v>2410</v>
      </c>
      <c r="B609" s="36">
        <v>311</v>
      </c>
      <c r="C609" s="36">
        <v>20007541</v>
      </c>
      <c r="D609" s="36">
        <v>100718</v>
      </c>
      <c r="E609" s="36">
        <v>30200054</v>
      </c>
      <c r="F609" s="36" t="s">
        <v>42</v>
      </c>
      <c r="G609" s="37" t="s">
        <v>4523</v>
      </c>
      <c r="H609" s="38">
        <v>40603</v>
      </c>
      <c r="I609" s="39">
        <v>20</v>
      </c>
      <c r="J609" s="74">
        <v>188.83</v>
      </c>
      <c r="K609" s="45">
        <v>1</v>
      </c>
      <c r="L609" s="41">
        <f t="shared" si="97"/>
        <v>188.83</v>
      </c>
      <c r="M609" s="39">
        <v>20</v>
      </c>
      <c r="N609" s="42">
        <f t="shared" si="91"/>
        <v>4.3312799452429847</v>
      </c>
      <c r="O609" s="43">
        <f t="shared" si="92"/>
        <v>9.4415000000000013</v>
      </c>
      <c r="P609" s="44">
        <f t="shared" si="93"/>
        <v>40.893779603011644</v>
      </c>
      <c r="Q609" s="44">
        <f t="shared" si="94"/>
        <v>147.93622039698838</v>
      </c>
      <c r="R609" s="44" t="e">
        <f>VLOOKUP(S609,Sheet8!B:C,2,0)</f>
        <v>#N/A</v>
      </c>
      <c r="S609" s="6" t="s">
        <v>10724</v>
      </c>
      <c r="T609" s="6" t="e">
        <f>VLOOKUP(U609,'17-1'!J:K,2,0)</f>
        <v>#N/A</v>
      </c>
      <c r="U609" s="6" t="s">
        <v>35439</v>
      </c>
    </row>
    <row r="610" spans="1:21" x14ac:dyDescent="0.25">
      <c r="A610" s="35">
        <v>3761</v>
      </c>
      <c r="B610" s="36">
        <v>331</v>
      </c>
      <c r="C610" s="36">
        <v>20001160</v>
      </c>
      <c r="D610" s="36">
        <v>100718</v>
      </c>
      <c r="E610" s="36">
        <v>30200054</v>
      </c>
      <c r="F610" s="36" t="s">
        <v>42</v>
      </c>
      <c r="G610" s="37" t="s">
        <v>4523</v>
      </c>
      <c r="H610" s="38">
        <v>40603</v>
      </c>
      <c r="I610" s="39">
        <v>20</v>
      </c>
      <c r="J610" s="74">
        <v>184.38</v>
      </c>
      <c r="K610" s="45">
        <v>1</v>
      </c>
      <c r="L610" s="41">
        <f t="shared" si="97"/>
        <v>184.38</v>
      </c>
      <c r="M610" s="39">
        <v>20</v>
      </c>
      <c r="N610" s="42">
        <f t="shared" si="91"/>
        <v>4.3312799452429847</v>
      </c>
      <c r="O610" s="43">
        <f t="shared" si="92"/>
        <v>9.2189999999999994</v>
      </c>
      <c r="P610" s="44">
        <f t="shared" si="93"/>
        <v>39.930069815195075</v>
      </c>
      <c r="Q610" s="44">
        <f t="shared" si="94"/>
        <v>144.44993018480491</v>
      </c>
      <c r="R610" s="44" t="e">
        <f>VLOOKUP(S610,Sheet8!B:C,2,0)</f>
        <v>#N/A</v>
      </c>
      <c r="S610" s="6" t="s">
        <v>10721</v>
      </c>
      <c r="T610" s="6" t="e">
        <f>VLOOKUP(U610,'17-1'!J:K,2,0)</f>
        <v>#N/A</v>
      </c>
      <c r="U610" s="6" t="s">
        <v>35436</v>
      </c>
    </row>
    <row r="611" spans="1:21" x14ac:dyDescent="0.25">
      <c r="A611" s="35">
        <v>3919</v>
      </c>
      <c r="B611" s="36">
        <v>331</v>
      </c>
      <c r="C611" s="36">
        <v>20002032</v>
      </c>
      <c r="D611" s="36">
        <v>100718</v>
      </c>
      <c r="E611" s="36">
        <v>30200054</v>
      </c>
      <c r="F611" s="36" t="s">
        <v>42</v>
      </c>
      <c r="G611" s="37" t="s">
        <v>4523</v>
      </c>
      <c r="H611" s="38">
        <v>40603</v>
      </c>
      <c r="I611" s="39">
        <v>20</v>
      </c>
      <c r="J611" s="74">
        <v>184.38</v>
      </c>
      <c r="K611" s="45">
        <v>1</v>
      </c>
      <c r="L611" s="41">
        <f t="shared" si="97"/>
        <v>184.38</v>
      </c>
      <c r="M611" s="39">
        <v>20</v>
      </c>
      <c r="N611" s="42">
        <f t="shared" si="91"/>
        <v>4.3312799452429847</v>
      </c>
      <c r="O611" s="43">
        <f t="shared" si="92"/>
        <v>9.2189999999999994</v>
      </c>
      <c r="P611" s="44">
        <f t="shared" si="93"/>
        <v>39.930069815195075</v>
      </c>
      <c r="Q611" s="44">
        <f t="shared" si="94"/>
        <v>144.44993018480491</v>
      </c>
      <c r="R611" s="44" t="e">
        <f>VLOOKUP(S611,Sheet8!B:C,2,0)</f>
        <v>#N/A</v>
      </c>
      <c r="S611" s="6" t="s">
        <v>10721</v>
      </c>
      <c r="T611" s="6" t="e">
        <f>VLOOKUP(U611,'17-1'!J:K,2,0)</f>
        <v>#N/A</v>
      </c>
      <c r="U611" s="6" t="s">
        <v>35436</v>
      </c>
    </row>
    <row r="612" spans="1:21" x14ac:dyDescent="0.25">
      <c r="A612" s="35">
        <v>121</v>
      </c>
      <c r="B612" s="36">
        <v>304</v>
      </c>
      <c r="C612" s="36">
        <v>10000042</v>
      </c>
      <c r="D612" s="36">
        <v>100718</v>
      </c>
      <c r="E612" s="36">
        <v>30200025</v>
      </c>
      <c r="F612" s="36" t="s">
        <v>21</v>
      </c>
      <c r="G612" s="37" t="s">
        <v>4523</v>
      </c>
      <c r="H612" s="38">
        <v>40634</v>
      </c>
      <c r="I612" s="39">
        <v>20</v>
      </c>
      <c r="J612" s="74">
        <v>184.84</v>
      </c>
      <c r="K612" s="45">
        <v>1</v>
      </c>
      <c r="L612" s="41">
        <f t="shared" si="97"/>
        <v>184.84</v>
      </c>
      <c r="M612" s="39">
        <v>20</v>
      </c>
      <c r="N612" s="42">
        <f t="shared" si="91"/>
        <v>4.2464065708418888</v>
      </c>
      <c r="O612" s="43">
        <f t="shared" si="92"/>
        <v>9.2420000000000009</v>
      </c>
      <c r="P612" s="44">
        <f t="shared" si="93"/>
        <v>39.245289527720736</v>
      </c>
      <c r="Q612" s="44">
        <f t="shared" si="94"/>
        <v>145.59471047227927</v>
      </c>
      <c r="R612" s="44" t="e">
        <f>VLOOKUP(S612,Sheet8!B:C,2,0)</f>
        <v>#N/A</v>
      </c>
      <c r="S612" s="6" t="s">
        <v>10725</v>
      </c>
      <c r="T612" s="6" t="e">
        <f>VLOOKUP(U612,'17-1'!J:K,2,0)</f>
        <v>#N/A</v>
      </c>
      <c r="U612" s="6" t="s">
        <v>35440</v>
      </c>
    </row>
    <row r="613" spans="1:21" x14ac:dyDescent="0.25">
      <c r="A613" s="35">
        <v>799</v>
      </c>
      <c r="B613" s="36">
        <v>304</v>
      </c>
      <c r="C613" s="36">
        <v>20007520</v>
      </c>
      <c r="D613" s="36">
        <v>100719</v>
      </c>
      <c r="E613" s="36">
        <v>30200061</v>
      </c>
      <c r="F613" s="36" t="s">
        <v>57</v>
      </c>
      <c r="G613" s="37" t="s">
        <v>4523</v>
      </c>
      <c r="H613" s="38">
        <v>40634</v>
      </c>
      <c r="I613" s="39">
        <v>20</v>
      </c>
      <c r="J613" s="74">
        <v>175.24</v>
      </c>
      <c r="K613" s="45">
        <v>1</v>
      </c>
      <c r="L613" s="41">
        <f t="shared" si="97"/>
        <v>175.24</v>
      </c>
      <c r="M613" s="39">
        <v>20</v>
      </c>
      <c r="N613" s="42">
        <f t="shared" si="91"/>
        <v>4.2464065708418888</v>
      </c>
      <c r="O613" s="43">
        <f t="shared" si="92"/>
        <v>8.7620000000000005</v>
      </c>
      <c r="P613" s="44">
        <f t="shared" si="93"/>
        <v>37.207014373716632</v>
      </c>
      <c r="Q613" s="44">
        <f t="shared" si="94"/>
        <v>138.03298562628339</v>
      </c>
      <c r="R613" s="44" t="e">
        <f>VLOOKUP(S613,Sheet8!B:C,2,0)</f>
        <v>#N/A</v>
      </c>
      <c r="S613" s="6" t="s">
        <v>10726</v>
      </c>
      <c r="T613" s="6" t="e">
        <f>VLOOKUP(U613,'17-1'!J:K,2,0)</f>
        <v>#N/A</v>
      </c>
      <c r="U613" s="6" t="s">
        <v>35441</v>
      </c>
    </row>
    <row r="614" spans="1:21" x14ac:dyDescent="0.25">
      <c r="A614" s="35">
        <v>1877</v>
      </c>
      <c r="B614" s="36">
        <v>311</v>
      </c>
      <c r="C614" s="36">
        <v>20001261</v>
      </c>
      <c r="D614" s="36">
        <v>100718</v>
      </c>
      <c r="E614" s="36">
        <v>30200061</v>
      </c>
      <c r="F614" s="36" t="s">
        <v>57</v>
      </c>
      <c r="G614" s="37" t="s">
        <v>4523</v>
      </c>
      <c r="H614" s="38">
        <v>40634</v>
      </c>
      <c r="I614" s="39">
        <v>20</v>
      </c>
      <c r="J614" s="74">
        <v>188.31</v>
      </c>
      <c r="K614" s="45">
        <v>1</v>
      </c>
      <c r="L614" s="41">
        <f t="shared" si="97"/>
        <v>188.31</v>
      </c>
      <c r="M614" s="39">
        <v>20</v>
      </c>
      <c r="N614" s="42">
        <f t="shared" si="91"/>
        <v>4.2464065708418888</v>
      </c>
      <c r="O614" s="43">
        <f t="shared" si="92"/>
        <v>9.4154999999999998</v>
      </c>
      <c r="P614" s="44">
        <f t="shared" si="93"/>
        <v>39.982041067761806</v>
      </c>
      <c r="Q614" s="44">
        <f t="shared" si="94"/>
        <v>148.3279589322382</v>
      </c>
      <c r="R614" s="44" t="e">
        <f>VLOOKUP(S614,Sheet8!B:C,2,0)</f>
        <v>#N/A</v>
      </c>
      <c r="S614" s="6" t="s">
        <v>10727</v>
      </c>
      <c r="T614" s="6" t="e">
        <f>VLOOKUP(U614,'17-1'!J:K,2,0)</f>
        <v>#N/A</v>
      </c>
      <c r="U614" s="6" t="s">
        <v>35442</v>
      </c>
    </row>
    <row r="615" spans="1:21" x14ac:dyDescent="0.25">
      <c r="A615" s="35">
        <v>1921</v>
      </c>
      <c r="B615" s="36">
        <v>311</v>
      </c>
      <c r="C615" s="36">
        <v>20001552</v>
      </c>
      <c r="D615" s="36">
        <v>100718</v>
      </c>
      <c r="E615" s="36">
        <v>30200061</v>
      </c>
      <c r="F615" s="36" t="s">
        <v>57</v>
      </c>
      <c r="G615" s="37" t="s">
        <v>4523</v>
      </c>
      <c r="H615" s="38">
        <v>40634</v>
      </c>
      <c r="I615" s="39">
        <v>20</v>
      </c>
      <c r="J615" s="74">
        <v>188.31</v>
      </c>
      <c r="K615" s="45">
        <v>1</v>
      </c>
      <c r="L615" s="41">
        <f t="shared" si="97"/>
        <v>188.31</v>
      </c>
      <c r="M615" s="39">
        <v>20</v>
      </c>
      <c r="N615" s="42">
        <f t="shared" si="91"/>
        <v>4.2464065708418888</v>
      </c>
      <c r="O615" s="43">
        <f t="shared" si="92"/>
        <v>9.4154999999999998</v>
      </c>
      <c r="P615" s="44">
        <f t="shared" si="93"/>
        <v>39.982041067761806</v>
      </c>
      <c r="Q615" s="44">
        <f t="shared" si="94"/>
        <v>148.3279589322382</v>
      </c>
      <c r="R615" s="44" t="e">
        <f>VLOOKUP(S615,Sheet8!B:C,2,0)</f>
        <v>#N/A</v>
      </c>
      <c r="S615" s="6" t="s">
        <v>10727</v>
      </c>
      <c r="T615" s="6" t="e">
        <f>VLOOKUP(U615,'17-1'!J:K,2,0)</f>
        <v>#N/A</v>
      </c>
      <c r="U615" s="6" t="s">
        <v>35442</v>
      </c>
    </row>
    <row r="616" spans="1:21" x14ac:dyDescent="0.25">
      <c r="A616" s="35">
        <v>1931</v>
      </c>
      <c r="B616" s="36">
        <v>311</v>
      </c>
      <c r="C616" s="36">
        <v>20001593</v>
      </c>
      <c r="D616" s="36">
        <v>100718</v>
      </c>
      <c r="E616" s="36">
        <v>30200061</v>
      </c>
      <c r="F616" s="36" t="s">
        <v>57</v>
      </c>
      <c r="G616" s="37" t="s">
        <v>4523</v>
      </c>
      <c r="H616" s="38">
        <v>40634</v>
      </c>
      <c r="I616" s="39">
        <v>20</v>
      </c>
      <c r="J616" s="74">
        <v>195.94</v>
      </c>
      <c r="K616" s="45">
        <v>1</v>
      </c>
      <c r="L616" s="41">
        <f t="shared" si="97"/>
        <v>195.94</v>
      </c>
      <c r="M616" s="39">
        <v>20</v>
      </c>
      <c r="N616" s="42">
        <f t="shared" si="91"/>
        <v>4.2464065708418888</v>
      </c>
      <c r="O616" s="43">
        <f t="shared" si="92"/>
        <v>9.7970000000000006</v>
      </c>
      <c r="P616" s="44">
        <f t="shared" si="93"/>
        <v>41.602045174537984</v>
      </c>
      <c r="Q616" s="44">
        <f t="shared" si="94"/>
        <v>154.33795482546202</v>
      </c>
      <c r="R616" s="44" t="e">
        <f>VLOOKUP(S616,Sheet8!B:C,2,0)</f>
        <v>#N/A</v>
      </c>
      <c r="S616" s="6" t="s">
        <v>10728</v>
      </c>
      <c r="T616" s="6" t="e">
        <f>VLOOKUP(U616,'17-1'!J:K,2,0)</f>
        <v>#N/A</v>
      </c>
      <c r="U616" s="6" t="s">
        <v>35443</v>
      </c>
    </row>
    <row r="617" spans="1:21" x14ac:dyDescent="0.25">
      <c r="A617" s="35">
        <v>1950</v>
      </c>
      <c r="B617" s="36">
        <v>311</v>
      </c>
      <c r="C617" s="36">
        <v>20001718</v>
      </c>
      <c r="D617" s="36">
        <v>100718</v>
      </c>
      <c r="E617" s="36">
        <v>30200023</v>
      </c>
      <c r="F617" s="36" t="s">
        <v>23</v>
      </c>
      <c r="G617" s="37" t="s">
        <v>4523</v>
      </c>
      <c r="H617" s="38">
        <v>40634</v>
      </c>
      <c r="I617" s="39">
        <v>20</v>
      </c>
      <c r="J617" s="74">
        <v>211.86</v>
      </c>
      <c r="K617" s="45">
        <v>1</v>
      </c>
      <c r="L617" s="41">
        <f t="shared" si="97"/>
        <v>211.86</v>
      </c>
      <c r="M617" s="39">
        <v>20</v>
      </c>
      <c r="N617" s="42">
        <f t="shared" si="91"/>
        <v>4.2464065708418888</v>
      </c>
      <c r="O617" s="43">
        <f t="shared" si="92"/>
        <v>10.593</v>
      </c>
      <c r="P617" s="44">
        <f t="shared" si="93"/>
        <v>44.982184804928131</v>
      </c>
      <c r="Q617" s="44">
        <f t="shared" si="94"/>
        <v>166.87781519507189</v>
      </c>
      <c r="R617" s="44" t="e">
        <f>VLOOKUP(S617,Sheet8!B:C,2,0)</f>
        <v>#N/A</v>
      </c>
      <c r="S617" s="6" t="s">
        <v>10729</v>
      </c>
      <c r="T617" s="6" t="e">
        <f>VLOOKUP(U617,'17-1'!J:K,2,0)</f>
        <v>#N/A</v>
      </c>
      <c r="U617" s="6" t="s">
        <v>35444</v>
      </c>
    </row>
    <row r="618" spans="1:21" x14ac:dyDescent="0.25">
      <c r="A618" s="35">
        <v>1961</v>
      </c>
      <c r="B618" s="36">
        <v>311</v>
      </c>
      <c r="C618" s="36">
        <v>20001778</v>
      </c>
      <c r="D618" s="36">
        <v>100718</v>
      </c>
      <c r="E618" s="36">
        <v>30200061</v>
      </c>
      <c r="F618" s="36" t="s">
        <v>57</v>
      </c>
      <c r="G618" s="37" t="s">
        <v>4523</v>
      </c>
      <c r="H618" s="38">
        <v>40634</v>
      </c>
      <c r="I618" s="39">
        <v>20</v>
      </c>
      <c r="J618" s="74">
        <v>203.85</v>
      </c>
      <c r="K618" s="45">
        <v>1</v>
      </c>
      <c r="L618" s="41">
        <f t="shared" si="97"/>
        <v>203.85</v>
      </c>
      <c r="M618" s="39">
        <v>20</v>
      </c>
      <c r="N618" s="42">
        <f t="shared" si="91"/>
        <v>4.2464065708418888</v>
      </c>
      <c r="O618" s="43">
        <f t="shared" si="92"/>
        <v>10.192499999999999</v>
      </c>
      <c r="P618" s="44">
        <f t="shared" si="93"/>
        <v>43.281498973305951</v>
      </c>
      <c r="Q618" s="44">
        <f t="shared" si="94"/>
        <v>160.56850102669404</v>
      </c>
      <c r="R618" s="44" t="e">
        <f>VLOOKUP(S618,Sheet8!B:C,2,0)</f>
        <v>#N/A</v>
      </c>
      <c r="S618" s="6" t="s">
        <v>10730</v>
      </c>
      <c r="T618" s="6" t="e">
        <f>VLOOKUP(U618,'17-1'!J:K,2,0)</f>
        <v>#N/A</v>
      </c>
      <c r="U618" s="6" t="s">
        <v>35445</v>
      </c>
    </row>
    <row r="619" spans="1:21" x14ac:dyDescent="0.25">
      <c r="A619" s="35">
        <v>2088</v>
      </c>
      <c r="B619" s="36">
        <v>311</v>
      </c>
      <c r="C619" s="36">
        <v>20004090</v>
      </c>
      <c r="D619" s="36">
        <v>100718</v>
      </c>
      <c r="E619" s="36">
        <v>30200058</v>
      </c>
      <c r="F619" s="36" t="s">
        <v>39</v>
      </c>
      <c r="G619" s="37" t="s">
        <v>4523</v>
      </c>
      <c r="H619" s="38">
        <v>40634</v>
      </c>
      <c r="I619" s="39">
        <v>20</v>
      </c>
      <c r="J619" s="74">
        <v>187.34</v>
      </c>
      <c r="K619" s="45">
        <v>1</v>
      </c>
      <c r="L619" s="41">
        <f t="shared" si="97"/>
        <v>187.34</v>
      </c>
      <c r="M619" s="39">
        <v>20</v>
      </c>
      <c r="N619" s="42">
        <f t="shared" ref="N619:N682" si="98">IF(M619=" "," ",IF(+H619&lt;=367," ",($C$6-H619)/365.25))</f>
        <v>4.2464065708418888</v>
      </c>
      <c r="O619" s="43">
        <f t="shared" ref="O619:O682" si="99">IF(+N619&gt;=M619,"--",L619/M619)</f>
        <v>9.3670000000000009</v>
      </c>
      <c r="P619" s="44">
        <f t="shared" ref="P619:P682" si="100">IF(+N619/M619&gt;1,L619,L619*N619/M619)</f>
        <v>39.776090349075972</v>
      </c>
      <c r="Q619" s="44">
        <f t="shared" ref="Q619:Q682" si="101">IF(+L619=0," ",IF(+L619-P619&lt;=0,0,(L619-P619)))</f>
        <v>147.56390965092402</v>
      </c>
      <c r="R619" s="44" t="e">
        <f>VLOOKUP(S619,Sheet8!B:C,2,0)</f>
        <v>#N/A</v>
      </c>
      <c r="S619" s="6" t="s">
        <v>10731</v>
      </c>
      <c r="T619" s="6" t="e">
        <f>VLOOKUP(U619,'17-1'!J:K,2,0)</f>
        <v>#N/A</v>
      </c>
      <c r="U619" s="6" t="s">
        <v>35446</v>
      </c>
    </row>
    <row r="620" spans="1:21" x14ac:dyDescent="0.25">
      <c r="A620" s="35">
        <v>2093</v>
      </c>
      <c r="B620" s="36">
        <v>311</v>
      </c>
      <c r="C620" s="36">
        <v>20004098</v>
      </c>
      <c r="D620" s="36">
        <v>100718</v>
      </c>
      <c r="E620" s="36">
        <v>30200084</v>
      </c>
      <c r="F620" s="36" t="s">
        <v>190</v>
      </c>
      <c r="G620" s="37" t="s">
        <v>4523</v>
      </c>
      <c r="H620" s="38">
        <v>40634</v>
      </c>
      <c r="I620" s="39">
        <v>20</v>
      </c>
      <c r="J620" s="74">
        <v>185.94</v>
      </c>
      <c r="K620" s="45">
        <v>1</v>
      </c>
      <c r="L620" s="41">
        <f t="shared" si="97"/>
        <v>185.94</v>
      </c>
      <c r="M620" s="39">
        <v>20</v>
      </c>
      <c r="N620" s="42">
        <f t="shared" si="98"/>
        <v>4.2464065708418888</v>
      </c>
      <c r="O620" s="43">
        <f t="shared" si="99"/>
        <v>9.2970000000000006</v>
      </c>
      <c r="P620" s="44">
        <f t="shared" si="100"/>
        <v>39.478841889117042</v>
      </c>
      <c r="Q620" s="44">
        <f t="shared" si="101"/>
        <v>146.46115811088296</v>
      </c>
      <c r="R620" s="44" t="e">
        <f>VLOOKUP(S620,Sheet8!B:C,2,0)</f>
        <v>#N/A</v>
      </c>
      <c r="S620" s="6" t="s">
        <v>10732</v>
      </c>
      <c r="T620" s="6" t="e">
        <f>VLOOKUP(U620,'17-1'!J:K,2,0)</f>
        <v>#N/A</v>
      </c>
      <c r="U620" s="6" t="s">
        <v>35447</v>
      </c>
    </row>
    <row r="621" spans="1:21" x14ac:dyDescent="0.25">
      <c r="A621" s="35">
        <v>2145</v>
      </c>
      <c r="B621" s="36">
        <v>311</v>
      </c>
      <c r="C621" s="36">
        <v>20004582</v>
      </c>
      <c r="D621" s="36">
        <v>100718</v>
      </c>
      <c r="E621" s="36">
        <v>30200061</v>
      </c>
      <c r="F621" s="36" t="s">
        <v>57</v>
      </c>
      <c r="G621" s="37" t="s">
        <v>4523</v>
      </c>
      <c r="H621" s="38">
        <v>40634</v>
      </c>
      <c r="I621" s="39">
        <v>20</v>
      </c>
      <c r="J621" s="74">
        <v>195.29</v>
      </c>
      <c r="K621" s="45">
        <v>1</v>
      </c>
      <c r="L621" s="41">
        <f t="shared" si="97"/>
        <v>195.29</v>
      </c>
      <c r="M621" s="39">
        <v>20</v>
      </c>
      <c r="N621" s="42">
        <f t="shared" si="98"/>
        <v>4.2464065708418888</v>
      </c>
      <c r="O621" s="43">
        <f t="shared" si="99"/>
        <v>9.7645</v>
      </c>
      <c r="P621" s="44">
        <f t="shared" si="100"/>
        <v>41.464036960985624</v>
      </c>
      <c r="Q621" s="44">
        <f t="shared" si="101"/>
        <v>153.82596303901437</v>
      </c>
      <c r="R621" s="44" t="e">
        <f>VLOOKUP(S621,Sheet8!B:C,2,0)</f>
        <v>#N/A</v>
      </c>
      <c r="S621" s="6" t="s">
        <v>10733</v>
      </c>
      <c r="T621" s="6" t="e">
        <f>VLOOKUP(U621,'17-1'!J:K,2,0)</f>
        <v>#N/A</v>
      </c>
      <c r="U621" s="6" t="s">
        <v>35448</v>
      </c>
    </row>
    <row r="622" spans="1:21" x14ac:dyDescent="0.25">
      <c r="A622" s="35">
        <v>2150</v>
      </c>
      <c r="B622" s="36">
        <v>311</v>
      </c>
      <c r="C622" s="36">
        <v>20004707</v>
      </c>
      <c r="D622" s="36">
        <v>100718</v>
      </c>
      <c r="E622" s="36">
        <v>30200043</v>
      </c>
      <c r="F622" s="36" t="s">
        <v>78</v>
      </c>
      <c r="G622" s="37" t="s">
        <v>4523</v>
      </c>
      <c r="H622" s="38">
        <v>40634</v>
      </c>
      <c r="I622" s="39">
        <v>20</v>
      </c>
      <c r="J622" s="74">
        <v>187.34</v>
      </c>
      <c r="K622" s="45">
        <v>1</v>
      </c>
      <c r="L622" s="41">
        <f t="shared" si="97"/>
        <v>187.34</v>
      </c>
      <c r="M622" s="39">
        <v>20</v>
      </c>
      <c r="N622" s="42">
        <f t="shared" si="98"/>
        <v>4.2464065708418888</v>
      </c>
      <c r="O622" s="43">
        <f t="shared" si="99"/>
        <v>9.3670000000000009</v>
      </c>
      <c r="P622" s="44">
        <f t="shared" si="100"/>
        <v>39.776090349075972</v>
      </c>
      <c r="Q622" s="44">
        <f t="shared" si="101"/>
        <v>147.56390965092402</v>
      </c>
      <c r="R622" s="44" t="e">
        <f>VLOOKUP(S622,Sheet8!B:C,2,0)</f>
        <v>#N/A</v>
      </c>
      <c r="S622" s="6" t="s">
        <v>10731</v>
      </c>
      <c r="T622" s="6" t="e">
        <f>VLOOKUP(U622,'17-1'!J:K,2,0)</f>
        <v>#N/A</v>
      </c>
      <c r="U622" s="6" t="s">
        <v>35449</v>
      </c>
    </row>
    <row r="623" spans="1:21" x14ac:dyDescent="0.25">
      <c r="A623" s="35">
        <v>2566</v>
      </c>
      <c r="B623" s="36">
        <v>311</v>
      </c>
      <c r="C623" s="36">
        <v>20007964</v>
      </c>
      <c r="D623" s="36">
        <v>100718</v>
      </c>
      <c r="E623" s="36">
        <v>30200061</v>
      </c>
      <c r="F623" s="36" t="s">
        <v>57</v>
      </c>
      <c r="G623" s="37" t="s">
        <v>4523</v>
      </c>
      <c r="H623" s="38">
        <v>40634</v>
      </c>
      <c r="I623" s="39">
        <v>20</v>
      </c>
      <c r="J623" s="74">
        <v>188.68</v>
      </c>
      <c r="K623" s="45">
        <v>1</v>
      </c>
      <c r="L623" s="41">
        <f t="shared" si="97"/>
        <v>188.68</v>
      </c>
      <c r="M623" s="39">
        <v>20</v>
      </c>
      <c r="N623" s="42">
        <f t="shared" si="98"/>
        <v>4.2464065708418888</v>
      </c>
      <c r="O623" s="43">
        <f t="shared" si="99"/>
        <v>9.4340000000000011</v>
      </c>
      <c r="P623" s="44">
        <f t="shared" si="100"/>
        <v>40.060599589322379</v>
      </c>
      <c r="Q623" s="44">
        <f t="shared" si="101"/>
        <v>148.61940041067763</v>
      </c>
      <c r="R623" s="44" t="e">
        <f>VLOOKUP(S623,Sheet8!B:C,2,0)</f>
        <v>#N/A</v>
      </c>
      <c r="S623" s="6" t="s">
        <v>10734</v>
      </c>
      <c r="T623" s="6" t="e">
        <f>VLOOKUP(U623,'17-1'!J:K,2,0)</f>
        <v>#N/A</v>
      </c>
      <c r="U623" s="6" t="s">
        <v>35450</v>
      </c>
    </row>
    <row r="624" spans="1:21" x14ac:dyDescent="0.25">
      <c r="A624" s="35">
        <v>3103</v>
      </c>
      <c r="B624" s="36">
        <v>330</v>
      </c>
      <c r="C624" s="36">
        <v>20000221</v>
      </c>
      <c r="D624" s="36">
        <v>100718</v>
      </c>
      <c r="E624" s="36">
        <v>30200061</v>
      </c>
      <c r="F624" s="36" t="s">
        <v>57</v>
      </c>
      <c r="G624" s="37" t="s">
        <v>4523</v>
      </c>
      <c r="H624" s="38">
        <v>40634</v>
      </c>
      <c r="I624" s="39">
        <v>20</v>
      </c>
      <c r="J624" s="74">
        <v>196.02</v>
      </c>
      <c r="K624" s="45">
        <v>1</v>
      </c>
      <c r="L624" s="41">
        <f t="shared" si="97"/>
        <v>196.02</v>
      </c>
      <c r="M624" s="39">
        <v>20</v>
      </c>
      <c r="N624" s="42">
        <f t="shared" si="98"/>
        <v>4.2464065708418888</v>
      </c>
      <c r="O624" s="43">
        <f t="shared" si="99"/>
        <v>9.8010000000000002</v>
      </c>
      <c r="P624" s="44">
        <f t="shared" si="100"/>
        <v>41.619030800821356</v>
      </c>
      <c r="Q624" s="44">
        <f t="shared" si="101"/>
        <v>154.40096919917866</v>
      </c>
      <c r="R624" s="44" t="e">
        <f>VLOOKUP(S624,Sheet8!B:C,2,0)</f>
        <v>#N/A</v>
      </c>
      <c r="S624" s="6" t="s">
        <v>10735</v>
      </c>
      <c r="T624" s="6" t="e">
        <f>VLOOKUP(U624,'17-1'!J:K,2,0)</f>
        <v>#N/A</v>
      </c>
      <c r="U624" s="6" t="s">
        <v>35451</v>
      </c>
    </row>
    <row r="625" spans="1:21" x14ac:dyDescent="0.25">
      <c r="A625" s="35">
        <v>5004</v>
      </c>
      <c r="B625" s="36">
        <v>331</v>
      </c>
      <c r="C625" s="36">
        <v>20008111</v>
      </c>
      <c r="D625" s="36">
        <v>100718</v>
      </c>
      <c r="E625" s="36">
        <v>30200061</v>
      </c>
      <c r="F625" s="36" t="s">
        <v>57</v>
      </c>
      <c r="G625" s="37" t="s">
        <v>4523</v>
      </c>
      <c r="H625" s="38">
        <v>40634</v>
      </c>
      <c r="I625" s="39">
        <v>20</v>
      </c>
      <c r="J625" s="74">
        <v>157.16</v>
      </c>
      <c r="K625" s="45">
        <v>1</v>
      </c>
      <c r="L625" s="41">
        <f t="shared" si="97"/>
        <v>157.16</v>
      </c>
      <c r="M625" s="39">
        <v>20</v>
      </c>
      <c r="N625" s="42">
        <f t="shared" si="98"/>
        <v>4.2464065708418888</v>
      </c>
      <c r="O625" s="43">
        <f t="shared" si="99"/>
        <v>7.8579999999999997</v>
      </c>
      <c r="P625" s="44">
        <f t="shared" si="100"/>
        <v>33.368262833675558</v>
      </c>
      <c r="Q625" s="44">
        <f t="shared" si="101"/>
        <v>123.79173716632444</v>
      </c>
      <c r="R625" s="44" t="e">
        <f>VLOOKUP(S625,Sheet8!B:C,2,0)</f>
        <v>#N/A</v>
      </c>
      <c r="S625" s="6" t="s">
        <v>10736</v>
      </c>
      <c r="T625" s="6" t="e">
        <f>VLOOKUP(U625,'17-1'!J:K,2,0)</f>
        <v>#N/A</v>
      </c>
      <c r="U625" s="6" t="s">
        <v>35452</v>
      </c>
    </row>
    <row r="626" spans="1:21" x14ac:dyDescent="0.25">
      <c r="A626" s="35">
        <v>5933</v>
      </c>
      <c r="B626" s="36">
        <v>333</v>
      </c>
      <c r="C626" s="36">
        <v>20008112</v>
      </c>
      <c r="D626" s="36">
        <v>100718</v>
      </c>
      <c r="E626" s="36">
        <v>30200061</v>
      </c>
      <c r="F626" s="36" t="s">
        <v>57</v>
      </c>
      <c r="G626" s="37" t="s">
        <v>4523</v>
      </c>
      <c r="H626" s="38">
        <v>40634</v>
      </c>
      <c r="I626" s="39">
        <v>20</v>
      </c>
      <c r="J626" s="74">
        <v>157.16</v>
      </c>
      <c r="K626" s="45">
        <v>1</v>
      </c>
      <c r="L626" s="41">
        <f t="shared" si="97"/>
        <v>157.16</v>
      </c>
      <c r="M626" s="39">
        <v>20</v>
      </c>
      <c r="N626" s="42">
        <f t="shared" si="98"/>
        <v>4.2464065708418888</v>
      </c>
      <c r="O626" s="43">
        <f t="shared" si="99"/>
        <v>7.8579999999999997</v>
      </c>
      <c r="P626" s="44">
        <f t="shared" si="100"/>
        <v>33.368262833675558</v>
      </c>
      <c r="Q626" s="44">
        <f t="shared" si="101"/>
        <v>123.79173716632444</v>
      </c>
      <c r="R626" s="44" t="e">
        <f>VLOOKUP(S626,Sheet8!B:C,2,0)</f>
        <v>#N/A</v>
      </c>
      <c r="S626" s="6" t="s">
        <v>10736</v>
      </c>
      <c r="T626" s="6" t="e">
        <f>VLOOKUP(U626,'17-1'!J:K,2,0)</f>
        <v>#N/A</v>
      </c>
      <c r="U626" s="6" t="s">
        <v>35452</v>
      </c>
    </row>
    <row r="627" spans="1:21" x14ac:dyDescent="0.25">
      <c r="A627" s="35">
        <v>6180</v>
      </c>
      <c r="B627" s="36">
        <v>334</v>
      </c>
      <c r="C627" s="36">
        <v>20007263</v>
      </c>
      <c r="D627" s="36">
        <v>100718</v>
      </c>
      <c r="E627" s="36">
        <v>30200061</v>
      </c>
      <c r="F627" s="36" t="s">
        <v>57</v>
      </c>
      <c r="G627" s="37" t="s">
        <v>4523</v>
      </c>
      <c r="H627" s="38">
        <v>40634</v>
      </c>
      <c r="I627" s="39">
        <v>20</v>
      </c>
      <c r="J627" s="74">
        <v>160.16</v>
      </c>
      <c r="K627" s="45">
        <v>1</v>
      </c>
      <c r="L627" s="41">
        <f t="shared" si="97"/>
        <v>160.16</v>
      </c>
      <c r="M627" s="39">
        <v>20</v>
      </c>
      <c r="N627" s="42">
        <f t="shared" si="98"/>
        <v>4.2464065708418888</v>
      </c>
      <c r="O627" s="43">
        <f t="shared" si="99"/>
        <v>8.0079999999999991</v>
      </c>
      <c r="P627" s="44">
        <f t="shared" si="100"/>
        <v>34.005223819301847</v>
      </c>
      <c r="Q627" s="44">
        <f t="shared" si="101"/>
        <v>126.15477618069815</v>
      </c>
      <c r="R627" s="44" t="e">
        <f>VLOOKUP(S627,Sheet8!B:C,2,0)</f>
        <v>#N/A</v>
      </c>
      <c r="S627" s="6" t="s">
        <v>10737</v>
      </c>
      <c r="T627" s="6" t="e">
        <f>VLOOKUP(U627,'17-1'!J:K,2,0)</f>
        <v>#N/A</v>
      </c>
      <c r="U627" s="6" t="s">
        <v>35453</v>
      </c>
    </row>
    <row r="628" spans="1:21" x14ac:dyDescent="0.25">
      <c r="A628" s="35">
        <v>6456</v>
      </c>
      <c r="B628" s="36">
        <v>340</v>
      </c>
      <c r="C628" s="36">
        <v>10000668</v>
      </c>
      <c r="D628" s="36">
        <v>100718</v>
      </c>
      <c r="E628" s="36">
        <v>30200061</v>
      </c>
      <c r="F628" s="36" t="s">
        <v>57</v>
      </c>
      <c r="G628" s="37" t="s">
        <v>4523</v>
      </c>
      <c r="H628" s="38">
        <v>40634</v>
      </c>
      <c r="I628" s="39">
        <v>20</v>
      </c>
      <c r="J628" s="74">
        <v>157.12</v>
      </c>
      <c r="K628" s="45">
        <v>1</v>
      </c>
      <c r="L628" s="41">
        <f t="shared" si="97"/>
        <v>157.12</v>
      </c>
      <c r="M628" s="39">
        <v>20</v>
      </c>
      <c r="N628" s="42">
        <f t="shared" si="98"/>
        <v>4.2464065708418888</v>
      </c>
      <c r="O628" s="43">
        <f t="shared" si="99"/>
        <v>7.8559999999999999</v>
      </c>
      <c r="P628" s="44">
        <f t="shared" si="100"/>
        <v>33.35977002053388</v>
      </c>
      <c r="Q628" s="44">
        <f t="shared" si="101"/>
        <v>123.76022997946612</v>
      </c>
      <c r="R628" s="44" t="e">
        <f>VLOOKUP(S628,Sheet8!B:C,2,0)</f>
        <v>#N/A</v>
      </c>
      <c r="S628" s="6" t="s">
        <v>10738</v>
      </c>
      <c r="T628" s="6" t="e">
        <f>VLOOKUP(U628,'17-1'!J:K,2,0)</f>
        <v>#N/A</v>
      </c>
      <c r="U628" s="6" t="s">
        <v>35454</v>
      </c>
    </row>
    <row r="629" spans="1:21" x14ac:dyDescent="0.25">
      <c r="A629" s="35">
        <v>6457</v>
      </c>
      <c r="B629" s="36">
        <v>340</v>
      </c>
      <c r="C629" s="36">
        <v>10000669</v>
      </c>
      <c r="D629" s="36">
        <v>100718</v>
      </c>
      <c r="E629" s="36">
        <v>30200061</v>
      </c>
      <c r="F629" s="36" t="s">
        <v>57</v>
      </c>
      <c r="G629" s="37" t="s">
        <v>4523</v>
      </c>
      <c r="H629" s="38">
        <v>40634</v>
      </c>
      <c r="I629" s="39">
        <v>20</v>
      </c>
      <c r="J629" s="74">
        <v>157.12</v>
      </c>
      <c r="K629" s="45">
        <v>1</v>
      </c>
      <c r="L629" s="41">
        <f t="shared" si="97"/>
        <v>157.12</v>
      </c>
      <c r="M629" s="39">
        <v>20</v>
      </c>
      <c r="N629" s="42">
        <f t="shared" si="98"/>
        <v>4.2464065708418888</v>
      </c>
      <c r="O629" s="43">
        <f t="shared" si="99"/>
        <v>7.8559999999999999</v>
      </c>
      <c r="P629" s="44">
        <f t="shared" si="100"/>
        <v>33.35977002053388</v>
      </c>
      <c r="Q629" s="44">
        <f t="shared" si="101"/>
        <v>123.76022997946612</v>
      </c>
      <c r="R629" s="44" t="e">
        <f>VLOOKUP(S629,Sheet8!B:C,2,0)</f>
        <v>#N/A</v>
      </c>
      <c r="S629" s="6" t="s">
        <v>10738</v>
      </c>
      <c r="T629" s="6" t="e">
        <f>VLOOKUP(U629,'17-1'!J:K,2,0)</f>
        <v>#N/A</v>
      </c>
      <c r="U629" s="6" t="s">
        <v>35454</v>
      </c>
    </row>
    <row r="630" spans="1:21" x14ac:dyDescent="0.25">
      <c r="A630" s="35">
        <v>6641</v>
      </c>
      <c r="B630" s="36">
        <v>345</v>
      </c>
      <c r="C630" s="36">
        <v>20001915</v>
      </c>
      <c r="D630" s="36">
        <v>100718</v>
      </c>
      <c r="E630" s="36">
        <v>30200021</v>
      </c>
      <c r="F630" s="36" t="s">
        <v>24</v>
      </c>
      <c r="G630" s="37" t="s">
        <v>4523</v>
      </c>
      <c r="H630" s="38">
        <v>40634</v>
      </c>
      <c r="I630" s="39">
        <v>20</v>
      </c>
      <c r="J630" s="74">
        <v>154.85</v>
      </c>
      <c r="K630" s="45">
        <v>1</v>
      </c>
      <c r="L630" s="41">
        <f t="shared" si="97"/>
        <v>154.85</v>
      </c>
      <c r="M630" s="39">
        <v>20</v>
      </c>
      <c r="N630" s="42">
        <f t="shared" si="98"/>
        <v>4.2464065708418888</v>
      </c>
      <c r="O630" s="43">
        <f t="shared" si="99"/>
        <v>7.7424999999999997</v>
      </c>
      <c r="P630" s="44">
        <f t="shared" si="100"/>
        <v>32.877802874743324</v>
      </c>
      <c r="Q630" s="44">
        <f t="shared" si="101"/>
        <v>121.97219712525667</v>
      </c>
      <c r="R630" s="44" t="e">
        <f>VLOOKUP(S630,Sheet8!B:C,2,0)</f>
        <v>#N/A</v>
      </c>
      <c r="S630" s="6" t="s">
        <v>10739</v>
      </c>
      <c r="T630" s="6" t="e">
        <f>VLOOKUP(U630,'17-1'!J:K,2,0)</f>
        <v>#N/A</v>
      </c>
      <c r="U630" s="6" t="s">
        <v>35455</v>
      </c>
    </row>
    <row r="631" spans="1:21" x14ac:dyDescent="0.25">
      <c r="A631" s="35">
        <v>6697</v>
      </c>
      <c r="B631" s="36">
        <v>345</v>
      </c>
      <c r="C631" s="36">
        <v>20004235</v>
      </c>
      <c r="D631" s="36">
        <v>100718</v>
      </c>
      <c r="E631" s="36">
        <v>30200061</v>
      </c>
      <c r="F631" s="36" t="s">
        <v>57</v>
      </c>
      <c r="G631" s="37" t="s">
        <v>4523</v>
      </c>
      <c r="H631" s="38">
        <v>40634</v>
      </c>
      <c r="I631" s="39">
        <v>20</v>
      </c>
      <c r="J631" s="74">
        <v>154.16</v>
      </c>
      <c r="K631" s="45">
        <v>1</v>
      </c>
      <c r="L631" s="41">
        <f t="shared" si="97"/>
        <v>154.16</v>
      </c>
      <c r="M631" s="39">
        <v>20</v>
      </c>
      <c r="N631" s="42">
        <f t="shared" si="98"/>
        <v>4.2464065708418888</v>
      </c>
      <c r="O631" s="43">
        <f t="shared" si="99"/>
        <v>7.7080000000000002</v>
      </c>
      <c r="P631" s="44">
        <f t="shared" si="100"/>
        <v>32.731301848049277</v>
      </c>
      <c r="Q631" s="44">
        <f t="shared" si="101"/>
        <v>121.42869815195073</v>
      </c>
      <c r="R631" s="44" t="e">
        <f>VLOOKUP(S631,Sheet8!B:C,2,0)</f>
        <v>#N/A</v>
      </c>
      <c r="S631" s="6" t="s">
        <v>10740</v>
      </c>
      <c r="T631" s="6" t="e">
        <f>VLOOKUP(U631,'17-1'!J:K,2,0)</f>
        <v>#N/A</v>
      </c>
      <c r="U631" s="6" t="s">
        <v>35456</v>
      </c>
    </row>
    <row r="632" spans="1:21" x14ac:dyDescent="0.25">
      <c r="A632" s="35">
        <v>6713</v>
      </c>
      <c r="B632" s="36">
        <v>345</v>
      </c>
      <c r="C632" s="36">
        <v>20004421</v>
      </c>
      <c r="D632" s="36">
        <v>100718</v>
      </c>
      <c r="E632" s="36">
        <v>30200023</v>
      </c>
      <c r="F632" s="36" t="s">
        <v>23</v>
      </c>
      <c r="G632" s="37" t="s">
        <v>4523</v>
      </c>
      <c r="H632" s="38">
        <v>40634</v>
      </c>
      <c r="I632" s="39">
        <v>20</v>
      </c>
      <c r="J632" s="74">
        <v>152.75</v>
      </c>
      <c r="K632" s="45">
        <v>1</v>
      </c>
      <c r="L632" s="41">
        <f t="shared" si="97"/>
        <v>152.75</v>
      </c>
      <c r="M632" s="39">
        <v>20</v>
      </c>
      <c r="N632" s="42">
        <f t="shared" si="98"/>
        <v>4.2464065708418888</v>
      </c>
      <c r="O632" s="43">
        <f t="shared" si="99"/>
        <v>7.6375000000000002</v>
      </c>
      <c r="P632" s="44">
        <f t="shared" si="100"/>
        <v>32.431930184804926</v>
      </c>
      <c r="Q632" s="44">
        <f t="shared" si="101"/>
        <v>120.31806981519507</v>
      </c>
      <c r="R632" s="44" t="e">
        <f>VLOOKUP(S632,Sheet8!B:C,2,0)</f>
        <v>#N/A</v>
      </c>
      <c r="S632" s="6" t="s">
        <v>10741</v>
      </c>
      <c r="T632" s="6" t="e">
        <f>VLOOKUP(U632,'17-1'!J:K,2,0)</f>
        <v>#N/A</v>
      </c>
      <c r="U632" s="6" t="s">
        <v>35457</v>
      </c>
    </row>
    <row r="633" spans="1:21" x14ac:dyDescent="0.25">
      <c r="A633" s="35">
        <v>6744</v>
      </c>
      <c r="B633" s="36">
        <v>346</v>
      </c>
      <c r="C633" s="36">
        <v>20000353</v>
      </c>
      <c r="D633" s="36">
        <v>100718</v>
      </c>
      <c r="E633" s="36">
        <v>30200061</v>
      </c>
      <c r="F633" s="36" t="s">
        <v>57</v>
      </c>
      <c r="G633" s="37" t="s">
        <v>4523</v>
      </c>
      <c r="H633" s="38">
        <v>40634</v>
      </c>
      <c r="I633" s="39">
        <v>20</v>
      </c>
      <c r="J633" s="74">
        <v>163.16</v>
      </c>
      <c r="K633" s="45">
        <v>1</v>
      </c>
      <c r="L633" s="41">
        <f t="shared" si="97"/>
        <v>163.16</v>
      </c>
      <c r="M633" s="39">
        <v>20</v>
      </c>
      <c r="N633" s="42">
        <f t="shared" si="98"/>
        <v>4.2464065708418888</v>
      </c>
      <c r="O633" s="43">
        <f t="shared" si="99"/>
        <v>8.1579999999999995</v>
      </c>
      <c r="P633" s="44">
        <f t="shared" si="100"/>
        <v>34.642184804928128</v>
      </c>
      <c r="Q633" s="44">
        <f t="shared" si="101"/>
        <v>128.51781519507188</v>
      </c>
      <c r="R633" s="44" t="e">
        <f>VLOOKUP(S633,Sheet8!B:C,2,0)</f>
        <v>#N/A</v>
      </c>
      <c r="S633" s="6" t="s">
        <v>10742</v>
      </c>
      <c r="T633" s="6" t="e">
        <f>VLOOKUP(U633,'17-1'!J:K,2,0)</f>
        <v>#N/A</v>
      </c>
      <c r="U633" s="6" t="s">
        <v>35458</v>
      </c>
    </row>
    <row r="634" spans="1:21" x14ac:dyDescent="0.25">
      <c r="A634" s="35">
        <v>6881</v>
      </c>
      <c r="B634" s="36">
        <v>354</v>
      </c>
      <c r="C634" s="36">
        <v>20003666</v>
      </c>
      <c r="D634" s="36">
        <v>100718</v>
      </c>
      <c r="E634" s="36">
        <v>30200058</v>
      </c>
      <c r="F634" s="36" t="s">
        <v>39</v>
      </c>
      <c r="G634" s="37" t="s">
        <v>4523</v>
      </c>
      <c r="H634" s="38">
        <v>40634</v>
      </c>
      <c r="I634" s="39">
        <v>20</v>
      </c>
      <c r="J634" s="74">
        <v>183.77</v>
      </c>
      <c r="K634" s="45">
        <v>1</v>
      </c>
      <c r="L634" s="41">
        <f t="shared" ref="L634:L665" si="102">J634*K634</f>
        <v>183.77</v>
      </c>
      <c r="M634" s="39">
        <v>20</v>
      </c>
      <c r="N634" s="42">
        <f t="shared" si="98"/>
        <v>4.2464065708418888</v>
      </c>
      <c r="O634" s="43">
        <f t="shared" si="99"/>
        <v>9.1885000000000012</v>
      </c>
      <c r="P634" s="44">
        <f t="shared" si="100"/>
        <v>39.018106776180694</v>
      </c>
      <c r="Q634" s="44">
        <f t="shared" si="101"/>
        <v>144.75189322381931</v>
      </c>
      <c r="R634" s="44" t="e">
        <f>VLOOKUP(S634,Sheet8!B:C,2,0)</f>
        <v>#N/A</v>
      </c>
      <c r="S634" s="6" t="s">
        <v>10743</v>
      </c>
      <c r="T634" s="6" t="e">
        <f>VLOOKUP(U634,'17-1'!J:K,2,0)</f>
        <v>#N/A</v>
      </c>
      <c r="U634" s="6" t="s">
        <v>35459</v>
      </c>
    </row>
    <row r="635" spans="1:21" x14ac:dyDescent="0.25">
      <c r="A635" s="35">
        <v>6903</v>
      </c>
      <c r="B635" s="36">
        <v>360</v>
      </c>
      <c r="C635" s="36">
        <v>20000266</v>
      </c>
      <c r="D635" s="36">
        <v>100719</v>
      </c>
      <c r="E635" s="36">
        <v>30200061</v>
      </c>
      <c r="F635" s="36" t="s">
        <v>57</v>
      </c>
      <c r="G635" s="37" t="s">
        <v>4523</v>
      </c>
      <c r="H635" s="38">
        <v>40634</v>
      </c>
      <c r="I635" s="39">
        <v>20</v>
      </c>
      <c r="J635" s="74">
        <v>157.16</v>
      </c>
      <c r="K635" s="45">
        <v>1</v>
      </c>
      <c r="L635" s="41">
        <f t="shared" si="102"/>
        <v>157.16</v>
      </c>
      <c r="M635" s="39">
        <v>20</v>
      </c>
      <c r="N635" s="42">
        <f t="shared" si="98"/>
        <v>4.2464065708418888</v>
      </c>
      <c r="O635" s="43">
        <f t="shared" si="99"/>
        <v>7.8579999999999997</v>
      </c>
      <c r="P635" s="44">
        <f t="shared" si="100"/>
        <v>33.368262833675558</v>
      </c>
      <c r="Q635" s="44">
        <f t="shared" si="101"/>
        <v>123.79173716632444</v>
      </c>
      <c r="R635" s="44" t="e">
        <f>VLOOKUP(S635,Sheet8!B:C,2,0)</f>
        <v>#N/A</v>
      </c>
      <c r="S635" s="6" t="s">
        <v>10736</v>
      </c>
      <c r="T635" s="6" t="e">
        <f>VLOOKUP(U635,'17-1'!J:K,2,0)</f>
        <v>#N/A</v>
      </c>
      <c r="U635" s="6" t="s">
        <v>35452</v>
      </c>
    </row>
    <row r="636" spans="1:21" x14ac:dyDescent="0.25">
      <c r="A636" s="35">
        <v>7251</v>
      </c>
      <c r="B636" s="36">
        <v>371</v>
      </c>
      <c r="C636" s="36">
        <v>20000285</v>
      </c>
      <c r="D636" s="36">
        <v>100719</v>
      </c>
      <c r="E636" s="36">
        <v>30200061</v>
      </c>
      <c r="F636" s="36" t="s">
        <v>57</v>
      </c>
      <c r="G636" s="37" t="s">
        <v>4523</v>
      </c>
      <c r="H636" s="38">
        <v>40634</v>
      </c>
      <c r="I636" s="39">
        <v>20</v>
      </c>
      <c r="J636" s="74">
        <v>157.16</v>
      </c>
      <c r="K636" s="45">
        <v>1</v>
      </c>
      <c r="L636" s="41">
        <f t="shared" si="102"/>
        <v>157.16</v>
      </c>
      <c r="M636" s="39">
        <v>20</v>
      </c>
      <c r="N636" s="42">
        <f t="shared" si="98"/>
        <v>4.2464065708418888</v>
      </c>
      <c r="O636" s="43">
        <f t="shared" si="99"/>
        <v>7.8579999999999997</v>
      </c>
      <c r="P636" s="44">
        <f t="shared" si="100"/>
        <v>33.368262833675558</v>
      </c>
      <c r="Q636" s="44">
        <f t="shared" si="101"/>
        <v>123.79173716632444</v>
      </c>
      <c r="R636" s="44" t="e">
        <f>VLOOKUP(S636,Sheet8!B:C,2,0)</f>
        <v>#N/A</v>
      </c>
      <c r="S636" s="6" t="s">
        <v>10736</v>
      </c>
      <c r="T636" s="6" t="e">
        <f>VLOOKUP(U636,'17-1'!J:K,2,0)</f>
        <v>#N/A</v>
      </c>
      <c r="U636" s="6" t="s">
        <v>35452</v>
      </c>
    </row>
    <row r="637" spans="1:21" x14ac:dyDescent="0.25">
      <c r="A637" s="35">
        <v>8524</v>
      </c>
      <c r="B637" s="36">
        <v>380</v>
      </c>
      <c r="C637" s="36">
        <v>20000137</v>
      </c>
      <c r="D637" s="36">
        <v>100719</v>
      </c>
      <c r="E637" s="36">
        <v>30200061</v>
      </c>
      <c r="F637" s="36" t="s">
        <v>57</v>
      </c>
      <c r="G637" s="37" t="s">
        <v>4523</v>
      </c>
      <c r="H637" s="38">
        <v>40634</v>
      </c>
      <c r="I637" s="39">
        <v>20</v>
      </c>
      <c r="J637" s="74">
        <v>157.16</v>
      </c>
      <c r="K637" s="45">
        <v>1</v>
      </c>
      <c r="L637" s="41">
        <f t="shared" si="102"/>
        <v>157.16</v>
      </c>
      <c r="M637" s="39">
        <v>20</v>
      </c>
      <c r="N637" s="42">
        <f t="shared" si="98"/>
        <v>4.2464065708418888</v>
      </c>
      <c r="O637" s="43">
        <f t="shared" si="99"/>
        <v>7.8579999999999997</v>
      </c>
      <c r="P637" s="44">
        <f t="shared" si="100"/>
        <v>33.368262833675558</v>
      </c>
      <c r="Q637" s="44">
        <f t="shared" si="101"/>
        <v>123.79173716632444</v>
      </c>
      <c r="R637" s="44" t="e">
        <f>VLOOKUP(S637,Sheet8!B:C,2,0)</f>
        <v>#N/A</v>
      </c>
      <c r="S637" s="6" t="s">
        <v>10736</v>
      </c>
      <c r="T637" s="6" t="e">
        <f>VLOOKUP(U637,'17-1'!J:K,2,0)</f>
        <v>#N/A</v>
      </c>
      <c r="U637" s="6" t="s">
        <v>35452</v>
      </c>
    </row>
    <row r="638" spans="1:21" x14ac:dyDescent="0.25">
      <c r="A638" s="35">
        <v>8529</v>
      </c>
      <c r="B638" s="36">
        <v>380</v>
      </c>
      <c r="C638" s="36">
        <v>20000288</v>
      </c>
      <c r="D638" s="36">
        <v>100719</v>
      </c>
      <c r="E638" s="36">
        <v>30200011</v>
      </c>
      <c r="F638" s="36" t="s">
        <v>53</v>
      </c>
      <c r="G638" s="37" t="s">
        <v>4523</v>
      </c>
      <c r="H638" s="38">
        <v>40634</v>
      </c>
      <c r="I638" s="39">
        <v>20</v>
      </c>
      <c r="J638" s="74">
        <v>183.2</v>
      </c>
      <c r="K638" s="45">
        <v>1</v>
      </c>
      <c r="L638" s="41">
        <f t="shared" si="102"/>
        <v>183.2</v>
      </c>
      <c r="M638" s="39">
        <v>20</v>
      </c>
      <c r="N638" s="42">
        <f t="shared" si="98"/>
        <v>4.2464065708418888</v>
      </c>
      <c r="O638" s="43">
        <f t="shared" si="99"/>
        <v>9.16</v>
      </c>
      <c r="P638" s="44">
        <f t="shared" si="100"/>
        <v>38.897084188911698</v>
      </c>
      <c r="Q638" s="44">
        <f t="shared" si="101"/>
        <v>144.3029158110883</v>
      </c>
      <c r="R638" s="44" t="e">
        <f>VLOOKUP(S638,Sheet8!B:C,2,0)</f>
        <v>#N/A</v>
      </c>
      <c r="S638" s="6" t="s">
        <v>10744</v>
      </c>
      <c r="T638" s="6" t="e">
        <f>VLOOKUP(U638,'17-1'!J:K,2,0)</f>
        <v>#N/A</v>
      </c>
      <c r="U638" s="6" t="s">
        <v>35460</v>
      </c>
    </row>
    <row r="639" spans="1:21" x14ac:dyDescent="0.25">
      <c r="A639" s="35">
        <v>8532</v>
      </c>
      <c r="B639" s="36">
        <v>380</v>
      </c>
      <c r="C639" s="36">
        <v>20000291</v>
      </c>
      <c r="D639" s="36">
        <v>100719</v>
      </c>
      <c r="E639" s="36">
        <v>30200023</v>
      </c>
      <c r="F639" s="36" t="s">
        <v>23</v>
      </c>
      <c r="G639" s="37" t="s">
        <v>4523</v>
      </c>
      <c r="H639" s="38">
        <v>40634</v>
      </c>
      <c r="I639" s="39">
        <v>20</v>
      </c>
      <c r="J639" s="74">
        <v>160.76</v>
      </c>
      <c r="K639" s="45">
        <v>1</v>
      </c>
      <c r="L639" s="41">
        <f t="shared" si="102"/>
        <v>160.76</v>
      </c>
      <c r="M639" s="39">
        <v>20</v>
      </c>
      <c r="N639" s="42">
        <f t="shared" si="98"/>
        <v>4.2464065708418888</v>
      </c>
      <c r="O639" s="43">
        <f t="shared" si="99"/>
        <v>8.0380000000000003</v>
      </c>
      <c r="P639" s="44">
        <f t="shared" si="100"/>
        <v>34.1326160164271</v>
      </c>
      <c r="Q639" s="44">
        <f t="shared" si="101"/>
        <v>126.62738398357288</v>
      </c>
      <c r="R639" s="44" t="e">
        <f>VLOOKUP(S639,Sheet8!B:C,2,0)</f>
        <v>#N/A</v>
      </c>
      <c r="S639" s="6" t="s">
        <v>10745</v>
      </c>
      <c r="T639" s="6" t="e">
        <f>VLOOKUP(U639,'17-1'!J:K,2,0)</f>
        <v>#N/A</v>
      </c>
      <c r="U639" s="6" t="s">
        <v>35461</v>
      </c>
    </row>
    <row r="640" spans="1:21" x14ac:dyDescent="0.25">
      <c r="A640" s="35">
        <v>8622</v>
      </c>
      <c r="B640" s="36">
        <v>380</v>
      </c>
      <c r="C640" s="36">
        <v>20004984</v>
      </c>
      <c r="D640" s="36">
        <v>100719</v>
      </c>
      <c r="E640" s="36">
        <v>30200061</v>
      </c>
      <c r="F640" s="36" t="s">
        <v>57</v>
      </c>
      <c r="G640" s="37" t="s">
        <v>4523</v>
      </c>
      <c r="H640" s="38">
        <v>40634</v>
      </c>
      <c r="I640" s="39">
        <v>20</v>
      </c>
      <c r="J640" s="74">
        <v>183.16</v>
      </c>
      <c r="K640" s="45">
        <v>1</v>
      </c>
      <c r="L640" s="41">
        <f t="shared" si="102"/>
        <v>183.16</v>
      </c>
      <c r="M640" s="39">
        <v>20</v>
      </c>
      <c r="N640" s="42">
        <f t="shared" si="98"/>
        <v>4.2464065708418888</v>
      </c>
      <c r="O640" s="43">
        <f t="shared" si="99"/>
        <v>9.1579999999999995</v>
      </c>
      <c r="P640" s="44">
        <f t="shared" si="100"/>
        <v>38.888591375770019</v>
      </c>
      <c r="Q640" s="44">
        <f t="shared" si="101"/>
        <v>144.27140862422999</v>
      </c>
      <c r="R640" s="44" t="e">
        <f>VLOOKUP(S640,Sheet8!B:C,2,0)</f>
        <v>#N/A</v>
      </c>
      <c r="S640" s="6" t="s">
        <v>10746</v>
      </c>
      <c r="T640" s="6" t="e">
        <f>VLOOKUP(U640,'17-1'!J:K,2,0)</f>
        <v>#N/A</v>
      </c>
      <c r="U640" s="6" t="s">
        <v>35462</v>
      </c>
    </row>
    <row r="641" spans="1:21" x14ac:dyDescent="0.25">
      <c r="A641" s="35">
        <v>8661</v>
      </c>
      <c r="B641" s="36">
        <v>380</v>
      </c>
      <c r="C641" s="36">
        <v>20007793</v>
      </c>
      <c r="D641" s="36">
        <v>100719</v>
      </c>
      <c r="E641" s="36">
        <v>30200061</v>
      </c>
      <c r="F641" s="36" t="s">
        <v>57</v>
      </c>
      <c r="G641" s="37" t="s">
        <v>4523</v>
      </c>
      <c r="H641" s="38">
        <v>40634</v>
      </c>
      <c r="I641" s="39">
        <v>20</v>
      </c>
      <c r="J641" s="74">
        <v>157.12</v>
      </c>
      <c r="K641" s="45">
        <v>1</v>
      </c>
      <c r="L641" s="41">
        <f t="shared" si="102"/>
        <v>157.12</v>
      </c>
      <c r="M641" s="39">
        <v>20</v>
      </c>
      <c r="N641" s="42">
        <f t="shared" si="98"/>
        <v>4.2464065708418888</v>
      </c>
      <c r="O641" s="43">
        <f t="shared" si="99"/>
        <v>7.8559999999999999</v>
      </c>
      <c r="P641" s="44">
        <f t="shared" si="100"/>
        <v>33.35977002053388</v>
      </c>
      <c r="Q641" s="44">
        <f t="shared" si="101"/>
        <v>123.76022997946612</v>
      </c>
      <c r="R641" s="44" t="e">
        <f>VLOOKUP(S641,Sheet8!B:C,2,0)</f>
        <v>#N/A</v>
      </c>
      <c r="S641" s="6" t="s">
        <v>10738</v>
      </c>
      <c r="T641" s="6" t="e">
        <f>VLOOKUP(U641,'17-1'!J:K,2,0)</f>
        <v>#N/A</v>
      </c>
      <c r="U641" s="6" t="s">
        <v>35454</v>
      </c>
    </row>
    <row r="642" spans="1:21" x14ac:dyDescent="0.25">
      <c r="A642" s="35">
        <v>1653</v>
      </c>
      <c r="B642" s="36">
        <v>310</v>
      </c>
      <c r="C642" s="36">
        <v>20006909</v>
      </c>
      <c r="D642" s="36">
        <v>100718</v>
      </c>
      <c r="E642" s="36">
        <v>30200061</v>
      </c>
      <c r="F642" s="36" t="s">
        <v>57</v>
      </c>
      <c r="G642" s="37" t="s">
        <v>4691</v>
      </c>
      <c r="H642" s="38">
        <v>41030</v>
      </c>
      <c r="I642" s="39">
        <v>20</v>
      </c>
      <c r="J642" s="74">
        <v>166.14</v>
      </c>
      <c r="K642" s="45">
        <v>1</v>
      </c>
      <c r="L642" s="41">
        <f t="shared" si="102"/>
        <v>166.14</v>
      </c>
      <c r="M642" s="39">
        <v>20</v>
      </c>
      <c r="N642" s="42">
        <f t="shared" si="98"/>
        <v>3.162217659137577</v>
      </c>
      <c r="O642" s="43">
        <f t="shared" si="99"/>
        <v>8.3069999999999986</v>
      </c>
      <c r="P642" s="44">
        <f t="shared" si="100"/>
        <v>26.268542094455853</v>
      </c>
      <c r="Q642" s="44">
        <f t="shared" si="101"/>
        <v>139.87145790554413</v>
      </c>
      <c r="R642" s="44" t="e">
        <f>VLOOKUP(S642,Sheet8!B:C,2,0)</f>
        <v>#N/A</v>
      </c>
      <c r="S642" s="6" t="s">
        <v>10747</v>
      </c>
      <c r="T642" s="6" t="e">
        <f>VLOOKUP(U642,'17-1'!J:K,2,0)</f>
        <v>#N/A</v>
      </c>
      <c r="U642" s="6" t="s">
        <v>35463</v>
      </c>
    </row>
    <row r="643" spans="1:21" x14ac:dyDescent="0.25">
      <c r="A643" s="35">
        <v>8651</v>
      </c>
      <c r="B643" s="36">
        <v>380</v>
      </c>
      <c r="C643" s="36">
        <v>20007522</v>
      </c>
      <c r="D643" s="36">
        <v>100719</v>
      </c>
      <c r="E643" s="36">
        <v>30200051</v>
      </c>
      <c r="F643" s="36" t="s">
        <v>58</v>
      </c>
      <c r="G643" s="37" t="s">
        <v>4691</v>
      </c>
      <c r="H643" s="38">
        <v>41030</v>
      </c>
      <c r="I643" s="39">
        <v>20</v>
      </c>
      <c r="J643" s="74">
        <v>175.96</v>
      </c>
      <c r="K643" s="45">
        <v>1</v>
      </c>
      <c r="L643" s="41">
        <f t="shared" si="102"/>
        <v>175.96</v>
      </c>
      <c r="M643" s="39">
        <v>20</v>
      </c>
      <c r="N643" s="42">
        <f t="shared" si="98"/>
        <v>3.162217659137577</v>
      </c>
      <c r="O643" s="43">
        <f t="shared" si="99"/>
        <v>8.798</v>
      </c>
      <c r="P643" s="44">
        <f t="shared" si="100"/>
        <v>27.821190965092406</v>
      </c>
      <c r="Q643" s="44">
        <f t="shared" si="101"/>
        <v>148.13880903490761</v>
      </c>
      <c r="R643" s="44" t="e">
        <f>VLOOKUP(S643,Sheet8!B:C,2,0)</f>
        <v>#N/A</v>
      </c>
      <c r="S643" s="6" t="s">
        <v>10748</v>
      </c>
      <c r="T643" s="6" t="e">
        <f>VLOOKUP(U643,'17-1'!J:K,2,0)</f>
        <v>#N/A</v>
      </c>
      <c r="U643" s="6" t="s">
        <v>35464</v>
      </c>
    </row>
    <row r="644" spans="1:21" x14ac:dyDescent="0.25">
      <c r="A644" s="35">
        <v>6419</v>
      </c>
      <c r="B644" s="36">
        <v>335</v>
      </c>
      <c r="C644" s="36">
        <v>20003238</v>
      </c>
      <c r="D644" s="36">
        <v>100718</v>
      </c>
      <c r="E644" s="36">
        <v>30200038</v>
      </c>
      <c r="F644" s="36" t="s">
        <v>105</v>
      </c>
      <c r="G644" s="37" t="s">
        <v>4691</v>
      </c>
      <c r="H644" s="38">
        <v>41061</v>
      </c>
      <c r="I644" s="39">
        <v>20</v>
      </c>
      <c r="J644" s="74">
        <v>167.64</v>
      </c>
      <c r="K644" s="45">
        <v>1</v>
      </c>
      <c r="L644" s="41">
        <f t="shared" si="102"/>
        <v>167.64</v>
      </c>
      <c r="M644" s="39">
        <v>20</v>
      </c>
      <c r="N644" s="42">
        <f t="shared" si="98"/>
        <v>3.077344284736482</v>
      </c>
      <c r="O644" s="43">
        <f t="shared" si="99"/>
        <v>8.3819999999999997</v>
      </c>
      <c r="P644" s="44">
        <f t="shared" si="100"/>
        <v>25.794299794661192</v>
      </c>
      <c r="Q644" s="44">
        <f t="shared" si="101"/>
        <v>141.8457002053388</v>
      </c>
      <c r="R644" s="44" t="e">
        <f>VLOOKUP(S644,Sheet8!B:C,2,0)</f>
        <v>#N/A</v>
      </c>
      <c r="S644" s="6" t="s">
        <v>10749</v>
      </c>
      <c r="T644" s="6" t="e">
        <f>VLOOKUP(U644,'17-1'!J:K,2,0)</f>
        <v>#N/A</v>
      </c>
      <c r="U644" s="6" t="s">
        <v>35465</v>
      </c>
    </row>
    <row r="645" spans="1:21" x14ac:dyDescent="0.25">
      <c r="A645" s="35">
        <v>6183</v>
      </c>
      <c r="B645" s="36">
        <v>334</v>
      </c>
      <c r="C645" s="36">
        <v>20007266</v>
      </c>
      <c r="D645" s="36">
        <v>100718</v>
      </c>
      <c r="E645" s="36">
        <v>30200038</v>
      </c>
      <c r="F645" s="36" t="s">
        <v>105</v>
      </c>
      <c r="G645" s="37" t="s">
        <v>4523</v>
      </c>
      <c r="H645" s="38">
        <v>41148</v>
      </c>
      <c r="I645" s="39">
        <v>20</v>
      </c>
      <c r="J645" s="74">
        <v>159.31</v>
      </c>
      <c r="K645" s="45">
        <v>1</v>
      </c>
      <c r="L645" s="41">
        <f t="shared" si="102"/>
        <v>159.31</v>
      </c>
      <c r="M645" s="39">
        <v>20</v>
      </c>
      <c r="N645" s="42">
        <f t="shared" si="98"/>
        <v>2.839151266255989</v>
      </c>
      <c r="O645" s="43">
        <f t="shared" si="99"/>
        <v>7.9655000000000005</v>
      </c>
      <c r="P645" s="44">
        <f t="shared" si="100"/>
        <v>22.615259411362082</v>
      </c>
      <c r="Q645" s="44">
        <f t="shared" si="101"/>
        <v>136.69474058863793</v>
      </c>
      <c r="R645" s="44" t="e">
        <f>VLOOKUP(S645,Sheet8!B:C,2,0)</f>
        <v>#N/A</v>
      </c>
      <c r="S645" s="6" t="s">
        <v>10750</v>
      </c>
      <c r="T645" s="6" t="e">
        <f>VLOOKUP(U645,'17-1'!J:K,2,0)</f>
        <v>#N/A</v>
      </c>
      <c r="U645" s="6" t="s">
        <v>35466</v>
      </c>
    </row>
    <row r="646" spans="1:21" x14ac:dyDescent="0.25">
      <c r="A646" s="35">
        <v>6185</v>
      </c>
      <c r="B646" s="36">
        <v>334</v>
      </c>
      <c r="C646" s="36">
        <v>20007268</v>
      </c>
      <c r="D646" s="36">
        <v>100718</v>
      </c>
      <c r="E646" s="36">
        <v>30200086</v>
      </c>
      <c r="F646" s="36" t="s">
        <v>44</v>
      </c>
      <c r="G646" s="37" t="s">
        <v>4523</v>
      </c>
      <c r="H646" s="38">
        <v>41233</v>
      </c>
      <c r="I646" s="39">
        <v>20</v>
      </c>
      <c r="J646" s="74">
        <v>159.76</v>
      </c>
      <c r="K646" s="45">
        <v>1</v>
      </c>
      <c r="L646" s="41">
        <f t="shared" si="102"/>
        <v>159.76</v>
      </c>
      <c r="M646" s="39">
        <v>20</v>
      </c>
      <c r="N646" s="42">
        <f t="shared" si="98"/>
        <v>2.6064339493497606</v>
      </c>
      <c r="O646" s="43">
        <f t="shared" si="99"/>
        <v>7.9879999999999995</v>
      </c>
      <c r="P646" s="44">
        <f t="shared" si="100"/>
        <v>20.820194387405884</v>
      </c>
      <c r="Q646" s="44">
        <f t="shared" si="101"/>
        <v>138.93980561259411</v>
      </c>
      <c r="R646" s="44" t="e">
        <f>VLOOKUP(S646,Sheet8!B:C,2,0)</f>
        <v>#N/A</v>
      </c>
      <c r="S646" s="6" t="s">
        <v>10751</v>
      </c>
      <c r="T646" s="6" t="e">
        <f>VLOOKUP(U646,'17-1'!J:K,2,0)</f>
        <v>#N/A</v>
      </c>
      <c r="U646" s="6" t="s">
        <v>35467</v>
      </c>
    </row>
    <row r="647" spans="1:21" x14ac:dyDescent="0.25">
      <c r="A647" s="35">
        <v>6528</v>
      </c>
      <c r="B647" s="36">
        <v>340</v>
      </c>
      <c r="C647" s="36">
        <v>60000113</v>
      </c>
      <c r="D647" s="36">
        <v>100718</v>
      </c>
      <c r="E647" s="36">
        <v>30200075</v>
      </c>
      <c r="F647" s="36" t="s">
        <v>22</v>
      </c>
      <c r="G647" s="37" t="s">
        <v>4523</v>
      </c>
      <c r="H647" s="38">
        <v>41233</v>
      </c>
      <c r="I647" s="39">
        <v>15</v>
      </c>
      <c r="J647" s="74">
        <v>156.53</v>
      </c>
      <c r="K647" s="45">
        <v>1</v>
      </c>
      <c r="L647" s="41">
        <f t="shared" si="102"/>
        <v>156.53</v>
      </c>
      <c r="M647" s="39">
        <v>15</v>
      </c>
      <c r="N647" s="42">
        <f t="shared" si="98"/>
        <v>2.6064339493497606</v>
      </c>
      <c r="O647" s="43">
        <f t="shared" si="99"/>
        <v>10.435333333333334</v>
      </c>
      <c r="P647" s="44">
        <f t="shared" si="100"/>
        <v>27.199007072781203</v>
      </c>
      <c r="Q647" s="44">
        <f t="shared" si="101"/>
        <v>129.3309929272188</v>
      </c>
      <c r="R647" s="44" t="e">
        <f>VLOOKUP(S647,Sheet8!B:C,2,0)</f>
        <v>#N/A</v>
      </c>
      <c r="S647" s="6" t="s">
        <v>10752</v>
      </c>
      <c r="T647" s="6" t="e">
        <f>VLOOKUP(U647,'17-1'!J:K,2,0)</f>
        <v>#N/A</v>
      </c>
      <c r="U647" s="6" t="s">
        <v>35468</v>
      </c>
    </row>
    <row r="648" spans="1:21" x14ac:dyDescent="0.25">
      <c r="A648" s="35">
        <v>517</v>
      </c>
      <c r="B648" s="36">
        <v>304</v>
      </c>
      <c r="C648" s="36">
        <v>10000522</v>
      </c>
      <c r="D648" s="36">
        <v>100718</v>
      </c>
      <c r="E648" s="36">
        <v>30200074</v>
      </c>
      <c r="F648" s="36" t="s">
        <v>30</v>
      </c>
      <c r="G648" s="37" t="s">
        <v>4562</v>
      </c>
      <c r="H648" s="38">
        <v>40787</v>
      </c>
      <c r="I648" s="39">
        <v>20</v>
      </c>
      <c r="J648" s="74">
        <v>316.57</v>
      </c>
      <c r="K648" s="45">
        <v>1</v>
      </c>
      <c r="L648" s="41">
        <f t="shared" si="102"/>
        <v>316.57</v>
      </c>
      <c r="M648" s="39">
        <v>20</v>
      </c>
      <c r="N648" s="42">
        <f t="shared" si="98"/>
        <v>3.8275154004106775</v>
      </c>
      <c r="O648" s="43">
        <f t="shared" si="99"/>
        <v>15.8285</v>
      </c>
      <c r="P648" s="44">
        <f t="shared" si="100"/>
        <v>60.583827515400415</v>
      </c>
      <c r="Q648" s="44">
        <f t="shared" si="101"/>
        <v>255.98617248459959</v>
      </c>
      <c r="R648" s="44" t="e">
        <f>VLOOKUP(S648,Sheet8!B:C,2,0)</f>
        <v>#N/A</v>
      </c>
      <c r="S648" s="6" t="s">
        <v>10753</v>
      </c>
      <c r="T648" s="6" t="e">
        <f>VLOOKUP(U648,'17-1'!J:K,2,0)</f>
        <v>#N/A</v>
      </c>
      <c r="U648" s="6" t="s">
        <v>35469</v>
      </c>
    </row>
    <row r="649" spans="1:21" x14ac:dyDescent="0.25">
      <c r="A649" s="35">
        <v>3104</v>
      </c>
      <c r="B649" s="36">
        <v>330</v>
      </c>
      <c r="C649" s="36">
        <v>20000232</v>
      </c>
      <c r="D649" s="36">
        <v>100718</v>
      </c>
      <c r="E649" s="36">
        <v>30200092</v>
      </c>
      <c r="F649" s="36" t="s">
        <v>27</v>
      </c>
      <c r="G649" s="37" t="s">
        <v>4675</v>
      </c>
      <c r="H649" s="38">
        <v>40817</v>
      </c>
      <c r="I649" s="39">
        <v>20</v>
      </c>
      <c r="J649" s="74">
        <v>204.64</v>
      </c>
      <c r="K649" s="45">
        <v>1</v>
      </c>
      <c r="L649" s="41">
        <f t="shared" si="102"/>
        <v>204.64</v>
      </c>
      <c r="M649" s="39">
        <v>20</v>
      </c>
      <c r="N649" s="42">
        <f t="shared" si="98"/>
        <v>3.7453798767967146</v>
      </c>
      <c r="O649" s="43">
        <f t="shared" si="99"/>
        <v>10.231999999999999</v>
      </c>
      <c r="P649" s="44">
        <f t="shared" si="100"/>
        <v>38.32272689938398</v>
      </c>
      <c r="Q649" s="44">
        <f t="shared" si="101"/>
        <v>166.31727310061601</v>
      </c>
      <c r="R649" s="44" t="e">
        <f>VLOOKUP(S649,Sheet8!B:C,2,0)</f>
        <v>#N/A</v>
      </c>
      <c r="S649" s="6" t="s">
        <v>10754</v>
      </c>
      <c r="T649" s="6" t="e">
        <f>VLOOKUP(U649,'17-1'!J:K,2,0)</f>
        <v>#N/A</v>
      </c>
      <c r="U649" s="6" t="s">
        <v>35470</v>
      </c>
    </row>
    <row r="650" spans="1:21" x14ac:dyDescent="0.25">
      <c r="A650" s="35">
        <v>6643</v>
      </c>
      <c r="B650" s="36">
        <v>345</v>
      </c>
      <c r="C650" s="36">
        <v>20002145</v>
      </c>
      <c r="D650" s="36">
        <v>100718</v>
      </c>
      <c r="E650" s="36">
        <v>30200066</v>
      </c>
      <c r="F650" s="36" t="s">
        <v>13</v>
      </c>
      <c r="G650" s="37" t="s">
        <v>4666</v>
      </c>
      <c r="H650" s="38">
        <v>40817</v>
      </c>
      <c r="I650" s="39">
        <v>20</v>
      </c>
      <c r="J650" s="74">
        <v>153.74</v>
      </c>
      <c r="K650" s="45">
        <v>1</v>
      </c>
      <c r="L650" s="41">
        <f t="shared" si="102"/>
        <v>153.74</v>
      </c>
      <c r="M650" s="39">
        <v>20</v>
      </c>
      <c r="N650" s="42">
        <f t="shared" si="98"/>
        <v>3.7453798767967146</v>
      </c>
      <c r="O650" s="43">
        <f t="shared" si="99"/>
        <v>7.6870000000000003</v>
      </c>
      <c r="P650" s="44">
        <f t="shared" si="100"/>
        <v>28.790735112936346</v>
      </c>
      <c r="Q650" s="44">
        <f t="shared" si="101"/>
        <v>124.94926488706366</v>
      </c>
      <c r="R650" s="44" t="e">
        <f>VLOOKUP(S650,Sheet8!B:C,2,0)</f>
        <v>#N/A</v>
      </c>
      <c r="S650" s="6" t="s">
        <v>10755</v>
      </c>
      <c r="T650" s="6" t="e">
        <f>VLOOKUP(U650,'17-1'!J:K,2,0)</f>
        <v>#N/A</v>
      </c>
      <c r="U650" s="6" t="s">
        <v>35471</v>
      </c>
    </row>
    <row r="651" spans="1:21" x14ac:dyDescent="0.25">
      <c r="A651" s="35">
        <v>6627</v>
      </c>
      <c r="B651" s="36">
        <v>345</v>
      </c>
      <c r="C651" s="36">
        <v>10000619</v>
      </c>
      <c r="D651" s="36">
        <v>100718</v>
      </c>
      <c r="E651" s="36">
        <v>30200077</v>
      </c>
      <c r="F651" s="36" t="s">
        <v>15</v>
      </c>
      <c r="G651" s="37" t="s">
        <v>4676</v>
      </c>
      <c r="H651" s="38">
        <v>40817</v>
      </c>
      <c r="I651" s="39">
        <v>20</v>
      </c>
      <c r="J651" s="74">
        <v>155.63</v>
      </c>
      <c r="K651" s="45">
        <v>1</v>
      </c>
      <c r="L651" s="41">
        <f t="shared" si="102"/>
        <v>155.63</v>
      </c>
      <c r="M651" s="39">
        <v>20</v>
      </c>
      <c r="N651" s="42">
        <f t="shared" si="98"/>
        <v>3.7453798767967146</v>
      </c>
      <c r="O651" s="43">
        <f t="shared" si="99"/>
        <v>7.7814999999999994</v>
      </c>
      <c r="P651" s="44">
        <f t="shared" si="100"/>
        <v>29.144673511293632</v>
      </c>
      <c r="Q651" s="44">
        <f t="shared" si="101"/>
        <v>126.48532648870636</v>
      </c>
      <c r="R651" s="44" t="e">
        <f>VLOOKUP(S651,Sheet8!B:C,2,0)</f>
        <v>#N/A</v>
      </c>
      <c r="S651" s="6" t="s">
        <v>10756</v>
      </c>
      <c r="T651" s="6" t="e">
        <f>VLOOKUP(U651,'17-1'!J:K,2,0)</f>
        <v>#N/A</v>
      </c>
      <c r="U651" s="6" t="s">
        <v>35472</v>
      </c>
    </row>
    <row r="652" spans="1:21" x14ac:dyDescent="0.25">
      <c r="A652" s="35">
        <v>6794</v>
      </c>
      <c r="B652" s="36">
        <v>347</v>
      </c>
      <c r="C652" s="36">
        <v>20008260</v>
      </c>
      <c r="D652" s="6">
        <v>100717</v>
      </c>
      <c r="E652" s="36">
        <v>30200084</v>
      </c>
      <c r="F652" s="36" t="s">
        <v>190</v>
      </c>
      <c r="G652" s="37" t="s">
        <v>4559</v>
      </c>
      <c r="H652" s="38">
        <v>40787</v>
      </c>
      <c r="I652" s="39">
        <v>20</v>
      </c>
      <c r="J652" s="74">
        <v>177.1</v>
      </c>
      <c r="K652" s="45">
        <v>1</v>
      </c>
      <c r="L652" s="41">
        <f t="shared" si="102"/>
        <v>177.1</v>
      </c>
      <c r="M652" s="39">
        <v>20</v>
      </c>
      <c r="N652" s="42">
        <f t="shared" si="98"/>
        <v>3.8275154004106775</v>
      </c>
      <c r="O652" s="43">
        <f t="shared" si="99"/>
        <v>8.8550000000000004</v>
      </c>
      <c r="P652" s="44">
        <f t="shared" si="100"/>
        <v>33.892648870636549</v>
      </c>
      <c r="Q652" s="44">
        <f t="shared" si="101"/>
        <v>143.20735112936345</v>
      </c>
      <c r="R652" s="44" t="e">
        <f>VLOOKUP(S652,Sheet8!B:C,2,0)</f>
        <v>#N/A</v>
      </c>
      <c r="S652" s="6" t="s">
        <v>10757</v>
      </c>
      <c r="T652" s="6" t="e">
        <f>VLOOKUP(U652,'17-1'!J:K,2,0)</f>
        <v>#N/A</v>
      </c>
      <c r="U652" s="6" t="s">
        <v>35473</v>
      </c>
    </row>
    <row r="653" spans="1:21" x14ac:dyDescent="0.25">
      <c r="A653" s="35">
        <v>6721</v>
      </c>
      <c r="B653" s="36">
        <v>345</v>
      </c>
      <c r="C653" s="36">
        <v>20006680</v>
      </c>
      <c r="D653" s="36">
        <v>100718</v>
      </c>
      <c r="E653" s="36">
        <v>30200038</v>
      </c>
      <c r="F653" s="36" t="s">
        <v>105</v>
      </c>
      <c r="G653" s="37" t="s">
        <v>4565</v>
      </c>
      <c r="H653" s="38">
        <v>40787</v>
      </c>
      <c r="I653" s="39">
        <v>20</v>
      </c>
      <c r="J653" s="74">
        <v>154.85</v>
      </c>
      <c r="K653" s="45">
        <v>1</v>
      </c>
      <c r="L653" s="41">
        <f t="shared" si="102"/>
        <v>154.85</v>
      </c>
      <c r="M653" s="39">
        <v>20</v>
      </c>
      <c r="N653" s="42">
        <f t="shared" si="98"/>
        <v>3.8275154004106775</v>
      </c>
      <c r="O653" s="43">
        <f t="shared" si="99"/>
        <v>7.7424999999999997</v>
      </c>
      <c r="P653" s="44">
        <f t="shared" si="100"/>
        <v>29.634537987679671</v>
      </c>
      <c r="Q653" s="44">
        <f t="shared" si="101"/>
        <v>125.21546201232033</v>
      </c>
      <c r="R653" s="44" t="e">
        <f>VLOOKUP(S653,Sheet8!B:C,2,0)</f>
        <v>#N/A</v>
      </c>
      <c r="S653" s="6" t="s">
        <v>10758</v>
      </c>
      <c r="T653" s="6" t="e">
        <f>VLOOKUP(U653,'17-1'!J:K,2,0)</f>
        <v>#N/A</v>
      </c>
      <c r="U653" s="6" t="s">
        <v>35474</v>
      </c>
    </row>
    <row r="654" spans="1:21" x14ac:dyDescent="0.25">
      <c r="A654" s="35">
        <v>6181</v>
      </c>
      <c r="B654" s="36">
        <v>334</v>
      </c>
      <c r="C654" s="36">
        <v>20007264</v>
      </c>
      <c r="D654" s="36">
        <v>100718</v>
      </c>
      <c r="E654" s="36">
        <v>30200071</v>
      </c>
      <c r="F654" s="36" t="s">
        <v>43</v>
      </c>
      <c r="G654" s="37" t="s">
        <v>4663</v>
      </c>
      <c r="H654" s="38">
        <v>40817</v>
      </c>
      <c r="I654" s="39">
        <v>20</v>
      </c>
      <c r="J654" s="74">
        <v>158.63</v>
      </c>
      <c r="K654" s="45">
        <v>1</v>
      </c>
      <c r="L654" s="41">
        <f t="shared" si="102"/>
        <v>158.63</v>
      </c>
      <c r="M654" s="39">
        <v>20</v>
      </c>
      <c r="N654" s="42">
        <f t="shared" si="98"/>
        <v>3.7453798767967146</v>
      </c>
      <c r="O654" s="43">
        <f t="shared" si="99"/>
        <v>7.9314999999999998</v>
      </c>
      <c r="P654" s="44">
        <f t="shared" si="100"/>
        <v>29.706480492813142</v>
      </c>
      <c r="Q654" s="44">
        <f t="shared" si="101"/>
        <v>128.92351950718685</v>
      </c>
      <c r="R654" s="44" t="e">
        <f>VLOOKUP(S654,Sheet8!B:C,2,0)</f>
        <v>#N/A</v>
      </c>
      <c r="S654" s="6" t="s">
        <v>10759</v>
      </c>
      <c r="T654" s="6" t="e">
        <f>VLOOKUP(U654,'17-1'!J:K,2,0)</f>
        <v>#N/A</v>
      </c>
      <c r="U654" s="6" t="s">
        <v>35475</v>
      </c>
    </row>
    <row r="655" spans="1:21" x14ac:dyDescent="0.25">
      <c r="A655" s="35">
        <v>6176</v>
      </c>
      <c r="B655" s="36">
        <v>334</v>
      </c>
      <c r="C655" s="36">
        <v>20007259</v>
      </c>
      <c r="D655" s="36">
        <v>100718</v>
      </c>
      <c r="E655" s="36">
        <v>30200061</v>
      </c>
      <c r="F655" s="36" t="s">
        <v>57</v>
      </c>
      <c r="G655" s="37" t="s">
        <v>4567</v>
      </c>
      <c r="H655" s="38">
        <v>40787</v>
      </c>
      <c r="I655" s="39">
        <v>20</v>
      </c>
      <c r="J655" s="74">
        <v>158.11000000000001</v>
      </c>
      <c r="K655" s="45">
        <v>1</v>
      </c>
      <c r="L655" s="41">
        <f t="shared" si="102"/>
        <v>158.11000000000001</v>
      </c>
      <c r="M655" s="39">
        <v>20</v>
      </c>
      <c r="N655" s="42">
        <f t="shared" si="98"/>
        <v>3.8275154004106775</v>
      </c>
      <c r="O655" s="43">
        <f t="shared" si="99"/>
        <v>7.9055000000000009</v>
      </c>
      <c r="P655" s="44">
        <f t="shared" si="100"/>
        <v>30.258422997946617</v>
      </c>
      <c r="Q655" s="44">
        <f t="shared" si="101"/>
        <v>127.8515770020534</v>
      </c>
      <c r="R655" s="44" t="e">
        <f>VLOOKUP(S655,Sheet8!B:C,2,0)</f>
        <v>#N/A</v>
      </c>
      <c r="S655" s="6" t="s">
        <v>10760</v>
      </c>
      <c r="T655" s="6" t="e">
        <f>VLOOKUP(U655,'17-1'!J:K,2,0)</f>
        <v>#N/A</v>
      </c>
      <c r="U655" s="6" t="s">
        <v>35476</v>
      </c>
    </row>
    <row r="656" spans="1:21" x14ac:dyDescent="0.25">
      <c r="A656" s="35">
        <v>6188</v>
      </c>
      <c r="B656" s="36">
        <v>334</v>
      </c>
      <c r="C656" s="36">
        <v>20007271</v>
      </c>
      <c r="D656" s="36">
        <v>100718</v>
      </c>
      <c r="E656" s="36">
        <v>30200086</v>
      </c>
      <c r="F656" s="36" t="s">
        <v>44</v>
      </c>
      <c r="G656" s="37" t="s">
        <v>4568</v>
      </c>
      <c r="H656" s="38">
        <v>40787</v>
      </c>
      <c r="I656" s="39">
        <v>20</v>
      </c>
      <c r="J656" s="74">
        <v>157.88999999999999</v>
      </c>
      <c r="K656" s="45">
        <v>1</v>
      </c>
      <c r="L656" s="41">
        <f t="shared" si="102"/>
        <v>157.88999999999999</v>
      </c>
      <c r="M656" s="39">
        <v>20</v>
      </c>
      <c r="N656" s="42">
        <f t="shared" si="98"/>
        <v>3.8275154004106775</v>
      </c>
      <c r="O656" s="43">
        <f t="shared" si="99"/>
        <v>7.894499999999999</v>
      </c>
      <c r="P656" s="44">
        <f t="shared" si="100"/>
        <v>30.216320328542093</v>
      </c>
      <c r="Q656" s="44">
        <f t="shared" si="101"/>
        <v>127.67367967145789</v>
      </c>
      <c r="R656" s="44" t="e">
        <f>VLOOKUP(S656,Sheet8!B:C,2,0)</f>
        <v>#N/A</v>
      </c>
      <c r="S656" s="6" t="s">
        <v>10761</v>
      </c>
      <c r="T656" s="6" t="e">
        <f>VLOOKUP(U656,'17-1'!J:K,2,0)</f>
        <v>#N/A</v>
      </c>
      <c r="U656" s="6" t="s">
        <v>35477</v>
      </c>
    </row>
    <row r="657" spans="1:21" x14ac:dyDescent="0.25">
      <c r="A657" s="35">
        <v>2067</v>
      </c>
      <c r="B657" s="36">
        <v>311</v>
      </c>
      <c r="C657" s="36">
        <v>20003649</v>
      </c>
      <c r="D657" s="36">
        <v>100718</v>
      </c>
      <c r="E657" s="36">
        <v>30200087</v>
      </c>
      <c r="F657" s="36" t="s">
        <v>34</v>
      </c>
      <c r="G657" s="37" t="s">
        <v>4566</v>
      </c>
      <c r="H657" s="38">
        <v>40787</v>
      </c>
      <c r="I657" s="39">
        <v>20</v>
      </c>
      <c r="J657" s="74">
        <v>242.44</v>
      </c>
      <c r="K657" s="45">
        <v>1</v>
      </c>
      <c r="L657" s="41">
        <f t="shared" si="102"/>
        <v>242.44</v>
      </c>
      <c r="M657" s="39">
        <v>20</v>
      </c>
      <c r="N657" s="42">
        <f t="shared" si="98"/>
        <v>3.8275154004106775</v>
      </c>
      <c r="O657" s="43">
        <f t="shared" si="99"/>
        <v>12.122</v>
      </c>
      <c r="P657" s="44">
        <f t="shared" si="100"/>
        <v>46.39714168377823</v>
      </c>
      <c r="Q657" s="44">
        <f t="shared" si="101"/>
        <v>196.04285831622178</v>
      </c>
      <c r="R657" s="44" t="e">
        <f>VLOOKUP(S657,Sheet8!B:C,2,0)</f>
        <v>#N/A</v>
      </c>
      <c r="S657" s="6" t="s">
        <v>10762</v>
      </c>
      <c r="T657" s="6" t="e">
        <f>VLOOKUP(U657,'17-1'!J:K,2,0)</f>
        <v>#N/A</v>
      </c>
      <c r="U657" s="6" t="s">
        <v>35478</v>
      </c>
    </row>
    <row r="658" spans="1:21" x14ac:dyDescent="0.25">
      <c r="A658" s="35">
        <v>6478</v>
      </c>
      <c r="B658" s="36">
        <v>340</v>
      </c>
      <c r="C658" s="36">
        <v>60000043</v>
      </c>
      <c r="D658" s="6">
        <v>100717</v>
      </c>
      <c r="E658" s="36">
        <v>30200086</v>
      </c>
      <c r="F658" s="36" t="s">
        <v>44</v>
      </c>
      <c r="G658" s="37" t="s">
        <v>4680</v>
      </c>
      <c r="H658" s="38">
        <v>40817</v>
      </c>
      <c r="I658" s="39">
        <v>20</v>
      </c>
      <c r="J658" s="74">
        <v>161.22</v>
      </c>
      <c r="K658" s="45">
        <v>1</v>
      </c>
      <c r="L658" s="41">
        <f t="shared" si="102"/>
        <v>161.22</v>
      </c>
      <c r="M658" s="39">
        <v>20</v>
      </c>
      <c r="N658" s="42">
        <f t="shared" si="98"/>
        <v>3.7453798767967146</v>
      </c>
      <c r="O658" s="43">
        <f t="shared" si="99"/>
        <v>8.0609999999999999</v>
      </c>
      <c r="P658" s="44">
        <f t="shared" si="100"/>
        <v>30.191507186858313</v>
      </c>
      <c r="Q658" s="44">
        <f t="shared" si="101"/>
        <v>131.0284928131417</v>
      </c>
      <c r="R658" s="44" t="e">
        <f>VLOOKUP(S658,Sheet8!B:C,2,0)</f>
        <v>#N/A</v>
      </c>
      <c r="S658" s="6" t="s">
        <v>10763</v>
      </c>
      <c r="T658" s="6" t="e">
        <f>VLOOKUP(U658,'17-1'!J:K,2,0)</f>
        <v>#N/A</v>
      </c>
      <c r="U658" s="6" t="s">
        <v>35479</v>
      </c>
    </row>
    <row r="659" spans="1:21" x14ac:dyDescent="0.25">
      <c r="A659" s="35">
        <v>1700</v>
      </c>
      <c r="B659" s="36">
        <v>311</v>
      </c>
      <c r="C659" s="36">
        <v>20000062</v>
      </c>
      <c r="D659" s="36">
        <v>100718</v>
      </c>
      <c r="E659" s="36">
        <v>30200080</v>
      </c>
      <c r="F659" s="36" t="s">
        <v>51</v>
      </c>
      <c r="G659" s="37" t="s">
        <v>4681</v>
      </c>
      <c r="H659" s="38">
        <v>40817</v>
      </c>
      <c r="I659" s="39">
        <v>20</v>
      </c>
      <c r="J659" s="74">
        <v>191.24</v>
      </c>
      <c r="K659" s="45">
        <v>1</v>
      </c>
      <c r="L659" s="41">
        <f t="shared" si="102"/>
        <v>191.24</v>
      </c>
      <c r="M659" s="39">
        <v>20</v>
      </c>
      <c r="N659" s="42">
        <f t="shared" si="98"/>
        <v>3.7453798767967146</v>
      </c>
      <c r="O659" s="43">
        <f t="shared" si="99"/>
        <v>9.5620000000000012</v>
      </c>
      <c r="P659" s="44">
        <f t="shared" si="100"/>
        <v>35.813322381930185</v>
      </c>
      <c r="Q659" s="44">
        <f t="shared" si="101"/>
        <v>155.42667761806982</v>
      </c>
      <c r="R659" s="44" t="e">
        <f>VLOOKUP(S659,Sheet8!B:C,2,0)</f>
        <v>#N/A</v>
      </c>
      <c r="S659" s="6" t="s">
        <v>10764</v>
      </c>
      <c r="T659" s="6" t="e">
        <f>VLOOKUP(U659,'17-1'!J:K,2,0)</f>
        <v>#N/A</v>
      </c>
      <c r="U659" s="6" t="s">
        <v>35480</v>
      </c>
    </row>
    <row r="660" spans="1:21" x14ac:dyDescent="0.25">
      <c r="A660" s="35">
        <v>1648</v>
      </c>
      <c r="B660" s="36">
        <v>310</v>
      </c>
      <c r="C660" s="36">
        <v>20006828</v>
      </c>
      <c r="D660" s="36">
        <v>100718</v>
      </c>
      <c r="E660" s="36">
        <v>30200045</v>
      </c>
      <c r="F660" s="36" t="s">
        <v>56</v>
      </c>
      <c r="G660" s="37" t="s">
        <v>4547</v>
      </c>
      <c r="H660" s="38">
        <v>40787</v>
      </c>
      <c r="I660" s="39">
        <v>20</v>
      </c>
      <c r="J660" s="74">
        <v>164.23</v>
      </c>
      <c r="K660" s="45">
        <v>1</v>
      </c>
      <c r="L660" s="41">
        <f t="shared" si="102"/>
        <v>164.23</v>
      </c>
      <c r="M660" s="39">
        <v>20</v>
      </c>
      <c r="N660" s="42">
        <f t="shared" si="98"/>
        <v>3.8275154004106775</v>
      </c>
      <c r="O660" s="43">
        <f t="shared" si="99"/>
        <v>8.2114999999999991</v>
      </c>
      <c r="P660" s="44">
        <f t="shared" si="100"/>
        <v>31.429642710472272</v>
      </c>
      <c r="Q660" s="44">
        <f t="shared" si="101"/>
        <v>132.80035728952771</v>
      </c>
      <c r="R660" s="44" t="e">
        <f>VLOOKUP(S660,Sheet8!B:C,2,0)</f>
        <v>#N/A</v>
      </c>
      <c r="S660" s="6" t="s">
        <v>10765</v>
      </c>
      <c r="T660" s="6" t="e">
        <f>VLOOKUP(U660,'17-1'!J:K,2,0)</f>
        <v>#N/A</v>
      </c>
      <c r="U660" s="6" t="s">
        <v>35481</v>
      </c>
    </row>
    <row r="661" spans="1:21" x14ac:dyDescent="0.25">
      <c r="A661" s="35">
        <v>1900</v>
      </c>
      <c r="B661" s="36">
        <v>311</v>
      </c>
      <c r="C661" s="36">
        <v>20001359</v>
      </c>
      <c r="D661" s="36">
        <v>100718</v>
      </c>
      <c r="E661" s="36">
        <v>30200054</v>
      </c>
      <c r="F661" s="36" t="s">
        <v>42</v>
      </c>
      <c r="G661" s="37" t="s">
        <v>4558</v>
      </c>
      <c r="H661" s="38">
        <v>40787</v>
      </c>
      <c r="I661" s="39">
        <v>20</v>
      </c>
      <c r="J661" s="74">
        <v>199.06</v>
      </c>
      <c r="K661" s="45">
        <v>1</v>
      </c>
      <c r="L661" s="41">
        <f t="shared" si="102"/>
        <v>199.06</v>
      </c>
      <c r="M661" s="39">
        <v>20</v>
      </c>
      <c r="N661" s="42">
        <f t="shared" si="98"/>
        <v>3.8275154004106775</v>
      </c>
      <c r="O661" s="43">
        <f t="shared" si="99"/>
        <v>9.9529999999999994</v>
      </c>
      <c r="P661" s="44">
        <f t="shared" si="100"/>
        <v>38.095260780287475</v>
      </c>
      <c r="Q661" s="44">
        <f t="shared" si="101"/>
        <v>160.96473921971253</v>
      </c>
      <c r="R661" s="44" t="e">
        <f>VLOOKUP(S661,Sheet8!B:C,2,0)</f>
        <v>#N/A</v>
      </c>
      <c r="S661" s="6" t="s">
        <v>10766</v>
      </c>
      <c r="T661" s="6" t="e">
        <f>VLOOKUP(U661,'17-1'!J:K,2,0)</f>
        <v>#N/A</v>
      </c>
      <c r="U661" s="6" t="s">
        <v>35482</v>
      </c>
    </row>
    <row r="662" spans="1:21" x14ac:dyDescent="0.25">
      <c r="A662" s="35">
        <v>3784</v>
      </c>
      <c r="B662" s="36">
        <v>331</v>
      </c>
      <c r="C662" s="36">
        <v>20001352</v>
      </c>
      <c r="D662" s="36">
        <v>100718</v>
      </c>
      <c r="E662" s="36">
        <v>30200054</v>
      </c>
      <c r="F662" s="36" t="s">
        <v>42</v>
      </c>
      <c r="G662" s="37" t="s">
        <v>4682</v>
      </c>
      <c r="H662" s="38">
        <v>40817</v>
      </c>
      <c r="I662" s="39">
        <v>20</v>
      </c>
      <c r="J662" s="74">
        <v>161.22</v>
      </c>
      <c r="K662" s="45">
        <v>1</v>
      </c>
      <c r="L662" s="41">
        <f t="shared" si="102"/>
        <v>161.22</v>
      </c>
      <c r="M662" s="39">
        <v>20</v>
      </c>
      <c r="N662" s="42">
        <f t="shared" si="98"/>
        <v>3.7453798767967146</v>
      </c>
      <c r="O662" s="43">
        <f t="shared" si="99"/>
        <v>8.0609999999999999</v>
      </c>
      <c r="P662" s="44">
        <f t="shared" si="100"/>
        <v>30.191507186858313</v>
      </c>
      <c r="Q662" s="44">
        <f t="shared" si="101"/>
        <v>131.0284928131417</v>
      </c>
      <c r="R662" s="44" t="e">
        <f>VLOOKUP(S662,Sheet8!B:C,2,0)</f>
        <v>#N/A</v>
      </c>
      <c r="S662" s="6" t="s">
        <v>10767</v>
      </c>
      <c r="T662" s="6" t="e">
        <f>VLOOKUP(U662,'17-1'!J:K,2,0)</f>
        <v>#N/A</v>
      </c>
      <c r="U662" s="6" t="s">
        <v>35483</v>
      </c>
    </row>
    <row r="663" spans="1:21" x14ac:dyDescent="0.25">
      <c r="A663" s="35">
        <v>6186</v>
      </c>
      <c r="B663" s="36">
        <v>334</v>
      </c>
      <c r="C663" s="36">
        <v>20007269</v>
      </c>
      <c r="D663" s="36">
        <v>100718</v>
      </c>
      <c r="E663" s="36">
        <v>30200025</v>
      </c>
      <c r="F663" s="36" t="s">
        <v>21</v>
      </c>
      <c r="G663" s="37" t="s">
        <v>4671</v>
      </c>
      <c r="H663" s="38">
        <v>40817</v>
      </c>
      <c r="I663" s="39">
        <v>20</v>
      </c>
      <c r="J663" s="74">
        <v>158.49</v>
      </c>
      <c r="K663" s="45">
        <v>1</v>
      </c>
      <c r="L663" s="41">
        <f t="shared" si="102"/>
        <v>158.49</v>
      </c>
      <c r="M663" s="39">
        <v>20</v>
      </c>
      <c r="N663" s="42">
        <f t="shared" si="98"/>
        <v>3.7453798767967146</v>
      </c>
      <c r="O663" s="43">
        <f t="shared" si="99"/>
        <v>7.9245000000000001</v>
      </c>
      <c r="P663" s="44">
        <f t="shared" si="100"/>
        <v>29.680262833675567</v>
      </c>
      <c r="Q663" s="44">
        <f t="shared" si="101"/>
        <v>128.80973716632445</v>
      </c>
      <c r="R663" s="44" t="e">
        <f>VLOOKUP(S663,Sheet8!B:C,2,0)</f>
        <v>#N/A</v>
      </c>
      <c r="S663" s="6" t="s">
        <v>10768</v>
      </c>
      <c r="T663" s="6" t="e">
        <f>VLOOKUP(U663,'17-1'!J:K,2,0)</f>
        <v>#N/A</v>
      </c>
      <c r="U663" s="6" t="s">
        <v>35484</v>
      </c>
    </row>
    <row r="664" spans="1:21" x14ac:dyDescent="0.25">
      <c r="A664" s="35">
        <v>6178</v>
      </c>
      <c r="B664" s="36">
        <v>334</v>
      </c>
      <c r="C664" s="36">
        <v>20007261</v>
      </c>
      <c r="D664" s="36">
        <v>100718</v>
      </c>
      <c r="E664" s="36">
        <v>30200025</v>
      </c>
      <c r="F664" s="36" t="s">
        <v>21</v>
      </c>
      <c r="G664" s="37" t="s">
        <v>4687</v>
      </c>
      <c r="H664" s="38">
        <v>40817</v>
      </c>
      <c r="I664" s="39">
        <v>20</v>
      </c>
      <c r="J664" s="74">
        <v>158.55000000000001</v>
      </c>
      <c r="K664" s="45">
        <v>1</v>
      </c>
      <c r="L664" s="41">
        <f t="shared" si="102"/>
        <v>158.55000000000001</v>
      </c>
      <c r="M664" s="39">
        <v>20</v>
      </c>
      <c r="N664" s="42">
        <f t="shared" si="98"/>
        <v>3.7453798767967146</v>
      </c>
      <c r="O664" s="43">
        <f t="shared" si="99"/>
        <v>7.9275000000000002</v>
      </c>
      <c r="P664" s="44">
        <f t="shared" si="100"/>
        <v>29.691498973305954</v>
      </c>
      <c r="Q664" s="44">
        <f t="shared" si="101"/>
        <v>128.85850102669406</v>
      </c>
      <c r="R664" s="44" t="e">
        <f>VLOOKUP(S664,Sheet8!B:C,2,0)</f>
        <v>#N/A</v>
      </c>
      <c r="S664" s="6" t="s">
        <v>10769</v>
      </c>
      <c r="T664" s="6" t="e">
        <f>VLOOKUP(U664,'17-1'!J:K,2,0)</f>
        <v>#N/A</v>
      </c>
      <c r="U664" s="6" t="s">
        <v>35485</v>
      </c>
    </row>
    <row r="665" spans="1:21" x14ac:dyDescent="0.25">
      <c r="A665" s="35">
        <v>6722</v>
      </c>
      <c r="B665" s="36">
        <v>345</v>
      </c>
      <c r="C665" s="36">
        <v>20006681</v>
      </c>
      <c r="D665" s="36">
        <v>100718</v>
      </c>
      <c r="E665" s="36">
        <v>30200054</v>
      </c>
      <c r="F665" s="36" t="s">
        <v>42</v>
      </c>
      <c r="G665" s="37" t="s">
        <v>4548</v>
      </c>
      <c r="H665" s="38">
        <v>40787</v>
      </c>
      <c r="I665" s="39">
        <v>20</v>
      </c>
      <c r="J665" s="74">
        <v>156.32</v>
      </c>
      <c r="K665" s="45">
        <v>1</v>
      </c>
      <c r="L665" s="41">
        <f t="shared" si="102"/>
        <v>156.32</v>
      </c>
      <c r="M665" s="39">
        <v>20</v>
      </c>
      <c r="N665" s="42">
        <f t="shared" si="98"/>
        <v>3.8275154004106775</v>
      </c>
      <c r="O665" s="43">
        <f t="shared" si="99"/>
        <v>7.8159999999999998</v>
      </c>
      <c r="P665" s="44">
        <f t="shared" si="100"/>
        <v>29.915860369609856</v>
      </c>
      <c r="Q665" s="44">
        <f t="shared" si="101"/>
        <v>126.40413963039013</v>
      </c>
      <c r="R665" s="44" t="e">
        <f>VLOOKUP(S665,Sheet8!B:C,2,0)</f>
        <v>#N/A</v>
      </c>
      <c r="S665" s="6" t="s">
        <v>10770</v>
      </c>
      <c r="T665" s="6" t="e">
        <f>VLOOKUP(U665,'17-1'!J:K,2,0)</f>
        <v>#N/A</v>
      </c>
      <c r="U665" s="6" t="s">
        <v>35486</v>
      </c>
    </row>
    <row r="666" spans="1:21" x14ac:dyDescent="0.25">
      <c r="A666" s="35">
        <v>6654</v>
      </c>
      <c r="B666" s="36">
        <v>345</v>
      </c>
      <c r="C666" s="36">
        <v>20003458</v>
      </c>
      <c r="D666" s="36">
        <v>100718</v>
      </c>
      <c r="E666" s="36">
        <v>30200061</v>
      </c>
      <c r="F666" s="36" t="s">
        <v>57</v>
      </c>
      <c r="G666" s="37" t="s">
        <v>4551</v>
      </c>
      <c r="H666" s="38">
        <v>40787</v>
      </c>
      <c r="I666" s="39">
        <v>20</v>
      </c>
      <c r="J666" s="74">
        <v>154.66</v>
      </c>
      <c r="K666" s="45">
        <v>1</v>
      </c>
      <c r="L666" s="41">
        <f t="shared" ref="L666:L697" si="103">J666*K666</f>
        <v>154.66</v>
      </c>
      <c r="M666" s="39">
        <v>20</v>
      </c>
      <c r="N666" s="42">
        <f t="shared" si="98"/>
        <v>3.8275154004106775</v>
      </c>
      <c r="O666" s="43">
        <f t="shared" si="99"/>
        <v>7.7329999999999997</v>
      </c>
      <c r="P666" s="44">
        <f t="shared" si="100"/>
        <v>29.598176591375768</v>
      </c>
      <c r="Q666" s="44">
        <f t="shared" si="101"/>
        <v>125.06182340862424</v>
      </c>
      <c r="R666" s="44" t="e">
        <f>VLOOKUP(S666,Sheet8!B:C,2,0)</f>
        <v>#N/A</v>
      </c>
      <c r="S666" s="6" t="s">
        <v>10771</v>
      </c>
      <c r="T666" s="6" t="e">
        <f>VLOOKUP(U666,'17-1'!J:K,2,0)</f>
        <v>#N/A</v>
      </c>
      <c r="U666" s="6" t="s">
        <v>35487</v>
      </c>
    </row>
    <row r="667" spans="1:21" x14ac:dyDescent="0.25">
      <c r="A667" s="35">
        <v>6177</v>
      </c>
      <c r="B667" s="36">
        <v>334</v>
      </c>
      <c r="C667" s="36">
        <v>20007260</v>
      </c>
      <c r="D667" s="36">
        <v>100718</v>
      </c>
      <c r="E667" s="36">
        <v>30200037</v>
      </c>
      <c r="F667" s="36" t="s">
        <v>72</v>
      </c>
      <c r="G667" s="37" t="s">
        <v>4667</v>
      </c>
      <c r="H667" s="38">
        <v>40817</v>
      </c>
      <c r="I667" s="39">
        <v>20</v>
      </c>
      <c r="J667" s="74">
        <v>158.80000000000001</v>
      </c>
      <c r="K667" s="45">
        <v>1</v>
      </c>
      <c r="L667" s="41">
        <f t="shared" si="103"/>
        <v>158.80000000000001</v>
      </c>
      <c r="M667" s="39">
        <v>20</v>
      </c>
      <c r="N667" s="42">
        <f t="shared" si="98"/>
        <v>3.7453798767967146</v>
      </c>
      <c r="O667" s="43">
        <f t="shared" si="99"/>
        <v>7.94</v>
      </c>
      <c r="P667" s="44">
        <f t="shared" si="100"/>
        <v>29.738316221765917</v>
      </c>
      <c r="Q667" s="44">
        <f t="shared" si="101"/>
        <v>129.06168377823408</v>
      </c>
      <c r="R667" s="44" t="e">
        <f>VLOOKUP(S667,Sheet8!B:C,2,0)</f>
        <v>#N/A</v>
      </c>
      <c r="S667" s="6" t="s">
        <v>10772</v>
      </c>
      <c r="T667" s="6" t="e">
        <f>VLOOKUP(U667,'17-1'!J:K,2,0)</f>
        <v>#N/A</v>
      </c>
      <c r="U667" s="6" t="s">
        <v>35488</v>
      </c>
    </row>
    <row r="668" spans="1:21" x14ac:dyDescent="0.25">
      <c r="A668" s="35">
        <v>537</v>
      </c>
      <c r="B668" s="36">
        <v>304</v>
      </c>
      <c r="C668" s="36">
        <v>10000556</v>
      </c>
      <c r="D668" s="36">
        <v>100718</v>
      </c>
      <c r="E668" s="36">
        <v>30200037</v>
      </c>
      <c r="F668" s="36" t="s">
        <v>72</v>
      </c>
      <c r="G668" s="37" t="s">
        <v>4679</v>
      </c>
      <c r="H668" s="38">
        <v>40817</v>
      </c>
      <c r="I668" s="39">
        <v>20</v>
      </c>
      <c r="J668" s="74">
        <v>155.47</v>
      </c>
      <c r="K668" s="45">
        <v>1</v>
      </c>
      <c r="L668" s="41">
        <f t="shared" si="103"/>
        <v>155.47</v>
      </c>
      <c r="M668" s="39">
        <v>20</v>
      </c>
      <c r="N668" s="42">
        <f t="shared" si="98"/>
        <v>3.7453798767967146</v>
      </c>
      <c r="O668" s="43">
        <f t="shared" si="99"/>
        <v>7.7735000000000003</v>
      </c>
      <c r="P668" s="44">
        <f t="shared" si="100"/>
        <v>29.114710472279263</v>
      </c>
      <c r="Q668" s="44">
        <f t="shared" si="101"/>
        <v>126.35528952772074</v>
      </c>
      <c r="R668" s="44" t="e">
        <f>VLOOKUP(S668,Sheet8!B:C,2,0)</f>
        <v>#N/A</v>
      </c>
      <c r="S668" s="6" t="s">
        <v>10773</v>
      </c>
      <c r="T668" s="6" t="e">
        <f>VLOOKUP(U668,'17-1'!J:K,2,0)</f>
        <v>#N/A</v>
      </c>
      <c r="U668" s="6" t="s">
        <v>35489</v>
      </c>
    </row>
    <row r="669" spans="1:21" x14ac:dyDescent="0.25">
      <c r="A669" s="35">
        <v>6709</v>
      </c>
      <c r="B669" s="36">
        <v>345</v>
      </c>
      <c r="C669" s="36">
        <v>20004376</v>
      </c>
      <c r="D669" s="36">
        <v>100718</v>
      </c>
      <c r="E669" s="36">
        <v>30200061</v>
      </c>
      <c r="F669" s="36" t="s">
        <v>57</v>
      </c>
      <c r="G669" s="37" t="s">
        <v>4560</v>
      </c>
      <c r="H669" s="38">
        <v>40787</v>
      </c>
      <c r="I669" s="39">
        <v>20</v>
      </c>
      <c r="J669" s="74">
        <v>154.66</v>
      </c>
      <c r="K669" s="45">
        <v>1</v>
      </c>
      <c r="L669" s="41">
        <f t="shared" si="103"/>
        <v>154.66</v>
      </c>
      <c r="M669" s="39">
        <v>20</v>
      </c>
      <c r="N669" s="42">
        <f t="shared" si="98"/>
        <v>3.8275154004106775</v>
      </c>
      <c r="O669" s="43">
        <f t="shared" si="99"/>
        <v>7.7329999999999997</v>
      </c>
      <c r="P669" s="44">
        <f t="shared" si="100"/>
        <v>29.598176591375768</v>
      </c>
      <c r="Q669" s="44">
        <f t="shared" si="101"/>
        <v>125.06182340862424</v>
      </c>
      <c r="R669" s="44" t="e">
        <f>VLOOKUP(S669,Sheet8!B:C,2,0)</f>
        <v>#N/A</v>
      </c>
      <c r="S669" s="6" t="s">
        <v>10774</v>
      </c>
      <c r="T669" s="6" t="e">
        <f>VLOOKUP(U669,'17-1'!J:K,2,0)</f>
        <v>#N/A</v>
      </c>
      <c r="U669" s="6" t="s">
        <v>35490</v>
      </c>
    </row>
    <row r="670" spans="1:21" x14ac:dyDescent="0.25">
      <c r="A670" s="35">
        <v>1946</v>
      </c>
      <c r="B670" s="36">
        <v>311</v>
      </c>
      <c r="C670" s="36">
        <v>20001686</v>
      </c>
      <c r="D670" s="36">
        <v>100718</v>
      </c>
      <c r="E670" s="36">
        <v>30200038</v>
      </c>
      <c r="F670" s="36" t="s">
        <v>105</v>
      </c>
      <c r="G670" s="37" t="s">
        <v>4669</v>
      </c>
      <c r="H670" s="38">
        <v>40817</v>
      </c>
      <c r="I670" s="39">
        <v>20</v>
      </c>
      <c r="J670" s="74">
        <v>168.09</v>
      </c>
      <c r="K670" s="45">
        <v>1</v>
      </c>
      <c r="L670" s="41">
        <f t="shared" si="103"/>
        <v>168.09</v>
      </c>
      <c r="M670" s="39">
        <v>20</v>
      </c>
      <c r="N670" s="42">
        <f t="shared" si="98"/>
        <v>3.7453798767967146</v>
      </c>
      <c r="O670" s="43">
        <f t="shared" si="99"/>
        <v>8.4045000000000005</v>
      </c>
      <c r="P670" s="44">
        <f t="shared" si="100"/>
        <v>31.478045174537989</v>
      </c>
      <c r="Q670" s="44">
        <f t="shared" si="101"/>
        <v>136.61195482546202</v>
      </c>
      <c r="R670" s="44" t="e">
        <f>VLOOKUP(S670,Sheet8!B:C,2,0)</f>
        <v>#N/A</v>
      </c>
      <c r="S670" s="6" t="s">
        <v>10775</v>
      </c>
      <c r="T670" s="6" t="e">
        <f>VLOOKUP(U670,'17-1'!J:K,2,0)</f>
        <v>#N/A</v>
      </c>
      <c r="U670" s="6" t="s">
        <v>35491</v>
      </c>
    </row>
    <row r="671" spans="1:21" x14ac:dyDescent="0.25">
      <c r="A671" s="35">
        <v>6652</v>
      </c>
      <c r="B671" s="36">
        <v>345</v>
      </c>
      <c r="C671" s="36">
        <v>20003409</v>
      </c>
      <c r="D671" s="36">
        <v>100718</v>
      </c>
      <c r="E671" s="36">
        <v>30200054</v>
      </c>
      <c r="F671" s="36" t="s">
        <v>42</v>
      </c>
      <c r="G671" s="37" t="s">
        <v>4684</v>
      </c>
      <c r="H671" s="38">
        <v>40817</v>
      </c>
      <c r="I671" s="39">
        <v>20</v>
      </c>
      <c r="J671" s="74">
        <v>154.62</v>
      </c>
      <c r="K671" s="45">
        <v>1</v>
      </c>
      <c r="L671" s="41">
        <f t="shared" si="103"/>
        <v>154.62</v>
      </c>
      <c r="M671" s="39">
        <v>20</v>
      </c>
      <c r="N671" s="42">
        <f t="shared" si="98"/>
        <v>3.7453798767967146</v>
      </c>
      <c r="O671" s="43">
        <f t="shared" si="99"/>
        <v>7.7309999999999999</v>
      </c>
      <c r="P671" s="44">
        <f t="shared" si="100"/>
        <v>28.955531827515404</v>
      </c>
      <c r="Q671" s="44">
        <f t="shared" si="101"/>
        <v>125.6644681724846</v>
      </c>
      <c r="R671" s="44" t="e">
        <f>VLOOKUP(S671,Sheet8!B:C,2,0)</f>
        <v>#N/A</v>
      </c>
      <c r="S671" s="6" t="s">
        <v>10776</v>
      </c>
      <c r="T671" s="6" t="e">
        <f>VLOOKUP(U671,'17-1'!J:K,2,0)</f>
        <v>#N/A</v>
      </c>
      <c r="U671" s="6" t="s">
        <v>35492</v>
      </c>
    </row>
    <row r="672" spans="1:21" x14ac:dyDescent="0.25">
      <c r="A672" s="35">
        <v>6607</v>
      </c>
      <c r="B672" s="36">
        <v>345</v>
      </c>
      <c r="C672" s="36">
        <v>10000475</v>
      </c>
      <c r="D672" s="36">
        <v>100718</v>
      </c>
      <c r="E672" s="36">
        <v>30200054</v>
      </c>
      <c r="F672" s="36" t="s">
        <v>42</v>
      </c>
      <c r="G672" s="37" t="s">
        <v>4554</v>
      </c>
      <c r="H672" s="38">
        <v>40787</v>
      </c>
      <c r="I672" s="39">
        <v>20</v>
      </c>
      <c r="J672" s="74">
        <v>156.22</v>
      </c>
      <c r="K672" s="45">
        <v>1</v>
      </c>
      <c r="L672" s="41">
        <f t="shared" si="103"/>
        <v>156.22</v>
      </c>
      <c r="M672" s="39">
        <v>20</v>
      </c>
      <c r="N672" s="42">
        <f t="shared" si="98"/>
        <v>3.8275154004106775</v>
      </c>
      <c r="O672" s="43">
        <f t="shared" si="99"/>
        <v>7.8109999999999999</v>
      </c>
      <c r="P672" s="44">
        <f t="shared" si="100"/>
        <v>29.8967227926078</v>
      </c>
      <c r="Q672" s="44">
        <f t="shared" si="101"/>
        <v>126.3232772073922</v>
      </c>
      <c r="R672" s="44" t="e">
        <f>VLOOKUP(S672,Sheet8!B:C,2,0)</f>
        <v>#N/A</v>
      </c>
      <c r="S672" s="6" t="s">
        <v>10777</v>
      </c>
      <c r="T672" s="6" t="e">
        <f>VLOOKUP(U672,'17-1'!J:K,2,0)</f>
        <v>#N/A</v>
      </c>
      <c r="U672" s="6" t="s">
        <v>35493</v>
      </c>
    </row>
    <row r="673" spans="1:21" x14ac:dyDescent="0.25">
      <c r="A673" s="35">
        <v>6859</v>
      </c>
      <c r="B673" s="36">
        <v>354</v>
      </c>
      <c r="C673" s="36">
        <v>10000644</v>
      </c>
      <c r="D673" s="36">
        <v>100719</v>
      </c>
      <c r="E673" s="36">
        <v>30200054</v>
      </c>
      <c r="F673" s="36" t="s">
        <v>42</v>
      </c>
      <c r="G673" s="37" t="s">
        <v>4549</v>
      </c>
      <c r="H673" s="38">
        <v>40787</v>
      </c>
      <c r="I673" s="39">
        <v>20</v>
      </c>
      <c r="J673" s="74">
        <v>177.49</v>
      </c>
      <c r="K673" s="45">
        <v>1</v>
      </c>
      <c r="L673" s="41">
        <f t="shared" si="103"/>
        <v>177.49</v>
      </c>
      <c r="M673" s="39">
        <v>20</v>
      </c>
      <c r="N673" s="42">
        <f t="shared" si="98"/>
        <v>3.8275154004106775</v>
      </c>
      <c r="O673" s="43">
        <f t="shared" si="99"/>
        <v>8.8745000000000012</v>
      </c>
      <c r="P673" s="44">
        <f t="shared" si="100"/>
        <v>33.967285420944556</v>
      </c>
      <c r="Q673" s="44">
        <f t="shared" si="101"/>
        <v>143.52271457905545</v>
      </c>
      <c r="R673" s="44" t="e">
        <f>VLOOKUP(S673,Sheet8!B:C,2,0)</f>
        <v>#N/A</v>
      </c>
      <c r="S673" s="6" t="s">
        <v>10778</v>
      </c>
      <c r="T673" s="6" t="e">
        <f>VLOOKUP(U673,'17-1'!J:K,2,0)</f>
        <v>#N/A</v>
      </c>
      <c r="U673" s="6" t="s">
        <v>35494</v>
      </c>
    </row>
    <row r="674" spans="1:21" x14ac:dyDescent="0.25">
      <c r="A674" s="35">
        <v>6630</v>
      </c>
      <c r="B674" s="36">
        <v>345</v>
      </c>
      <c r="C674" s="36">
        <v>10000818</v>
      </c>
      <c r="D674" s="36">
        <v>100718</v>
      </c>
      <c r="E674" s="36">
        <v>30200087</v>
      </c>
      <c r="F674" s="36" t="s">
        <v>34</v>
      </c>
      <c r="G674" s="37" t="s">
        <v>4563</v>
      </c>
      <c r="H674" s="38">
        <v>40787</v>
      </c>
      <c r="I674" s="39">
        <v>20</v>
      </c>
      <c r="J674" s="74">
        <v>156.32</v>
      </c>
      <c r="K674" s="45">
        <v>1</v>
      </c>
      <c r="L674" s="41">
        <f t="shared" si="103"/>
        <v>156.32</v>
      </c>
      <c r="M674" s="39">
        <v>20</v>
      </c>
      <c r="N674" s="42">
        <f t="shared" si="98"/>
        <v>3.8275154004106775</v>
      </c>
      <c r="O674" s="43">
        <f t="shared" si="99"/>
        <v>7.8159999999999998</v>
      </c>
      <c r="P674" s="44">
        <f t="shared" si="100"/>
        <v>29.915860369609856</v>
      </c>
      <c r="Q674" s="44">
        <f t="shared" si="101"/>
        <v>126.40413963039013</v>
      </c>
      <c r="R674" s="44" t="e">
        <f>VLOOKUP(S674,Sheet8!B:C,2,0)</f>
        <v>#N/A</v>
      </c>
      <c r="S674" s="6" t="s">
        <v>10779</v>
      </c>
      <c r="T674" s="6" t="e">
        <f>VLOOKUP(U674,'17-1'!J:K,2,0)</f>
        <v>#N/A</v>
      </c>
      <c r="U674" s="6" t="s">
        <v>35495</v>
      </c>
    </row>
    <row r="675" spans="1:21" x14ac:dyDescent="0.25">
      <c r="A675" s="35">
        <v>6828</v>
      </c>
      <c r="B675" s="36">
        <v>354</v>
      </c>
      <c r="C675" s="36">
        <v>10000147</v>
      </c>
      <c r="D675" s="36">
        <v>100719</v>
      </c>
      <c r="E675" s="36">
        <v>30200061</v>
      </c>
      <c r="F675" s="36" t="s">
        <v>57</v>
      </c>
      <c r="G675" s="37" t="s">
        <v>4674</v>
      </c>
      <c r="H675" s="38">
        <v>40817</v>
      </c>
      <c r="I675" s="39">
        <v>20</v>
      </c>
      <c r="J675" s="74">
        <v>173.22</v>
      </c>
      <c r="K675" s="45">
        <v>1</v>
      </c>
      <c r="L675" s="41">
        <f t="shared" si="103"/>
        <v>173.22</v>
      </c>
      <c r="M675" s="39">
        <v>20</v>
      </c>
      <c r="N675" s="42">
        <f t="shared" si="98"/>
        <v>3.7453798767967146</v>
      </c>
      <c r="O675" s="43">
        <f t="shared" si="99"/>
        <v>8.6609999999999996</v>
      </c>
      <c r="P675" s="44">
        <f t="shared" si="100"/>
        <v>32.438735112936342</v>
      </c>
      <c r="Q675" s="44">
        <f t="shared" si="101"/>
        <v>140.78126488706366</v>
      </c>
      <c r="R675" s="44" t="e">
        <f>VLOOKUP(S675,Sheet8!B:C,2,0)</f>
        <v>#N/A</v>
      </c>
      <c r="S675" s="6" t="s">
        <v>10780</v>
      </c>
      <c r="T675" s="6" t="e">
        <f>VLOOKUP(U675,'17-1'!J:K,2,0)</f>
        <v>#N/A</v>
      </c>
      <c r="U675" s="6" t="s">
        <v>35496</v>
      </c>
    </row>
    <row r="676" spans="1:21" x14ac:dyDescent="0.25">
      <c r="A676" s="35">
        <v>1205</v>
      </c>
      <c r="B676" s="36">
        <v>310</v>
      </c>
      <c r="C676" s="36">
        <v>20001028</v>
      </c>
      <c r="D676" s="36">
        <v>100718</v>
      </c>
      <c r="E676" s="36">
        <v>30200045</v>
      </c>
      <c r="F676" s="36" t="s">
        <v>56</v>
      </c>
      <c r="G676" s="37" t="s">
        <v>4670</v>
      </c>
      <c r="H676" s="38">
        <v>40817</v>
      </c>
      <c r="I676" s="39">
        <v>20</v>
      </c>
      <c r="J676" s="74">
        <v>164.23</v>
      </c>
      <c r="K676" s="45">
        <v>1</v>
      </c>
      <c r="L676" s="41">
        <f t="shared" si="103"/>
        <v>164.23</v>
      </c>
      <c r="M676" s="39">
        <v>20</v>
      </c>
      <c r="N676" s="42">
        <f t="shared" si="98"/>
        <v>3.7453798767967146</v>
      </c>
      <c r="O676" s="43">
        <f t="shared" si="99"/>
        <v>8.2114999999999991</v>
      </c>
      <c r="P676" s="44">
        <f t="shared" si="100"/>
        <v>30.755186858316222</v>
      </c>
      <c r="Q676" s="44">
        <f t="shared" si="101"/>
        <v>133.47481314168377</v>
      </c>
      <c r="R676" s="44" t="e">
        <f>VLOOKUP(S676,Sheet8!B:C,2,0)</f>
        <v>#N/A</v>
      </c>
      <c r="S676" s="6" t="s">
        <v>10781</v>
      </c>
      <c r="T676" s="6" t="e">
        <f>VLOOKUP(U676,'17-1'!J:K,2,0)</f>
        <v>#N/A</v>
      </c>
      <c r="U676" s="6" t="s">
        <v>35497</v>
      </c>
    </row>
    <row r="677" spans="1:21" x14ac:dyDescent="0.25">
      <c r="A677" s="35">
        <v>6698</v>
      </c>
      <c r="B677" s="36">
        <v>345</v>
      </c>
      <c r="C677" s="36">
        <v>20004246</v>
      </c>
      <c r="D677" s="36">
        <v>100718</v>
      </c>
      <c r="E677" s="36">
        <v>30200061</v>
      </c>
      <c r="F677" s="36" t="s">
        <v>57</v>
      </c>
      <c r="G677" s="37" t="s">
        <v>4552</v>
      </c>
      <c r="H677" s="38">
        <v>40787</v>
      </c>
      <c r="I677" s="39">
        <v>20</v>
      </c>
      <c r="J677" s="74">
        <v>154.22</v>
      </c>
      <c r="K677" s="45">
        <v>1</v>
      </c>
      <c r="L677" s="41">
        <f t="shared" si="103"/>
        <v>154.22</v>
      </c>
      <c r="M677" s="39">
        <v>20</v>
      </c>
      <c r="N677" s="42">
        <f t="shared" si="98"/>
        <v>3.8275154004106775</v>
      </c>
      <c r="O677" s="43">
        <f t="shared" si="99"/>
        <v>7.7110000000000003</v>
      </c>
      <c r="P677" s="44">
        <f t="shared" si="100"/>
        <v>29.513971252566733</v>
      </c>
      <c r="Q677" s="44">
        <f t="shared" si="101"/>
        <v>124.70602874743327</v>
      </c>
      <c r="R677" s="44" t="e">
        <f>VLOOKUP(S677,Sheet8!B:C,2,0)</f>
        <v>#N/A</v>
      </c>
      <c r="S677" s="6" t="s">
        <v>10782</v>
      </c>
      <c r="T677" s="6" t="e">
        <f>VLOOKUP(U677,'17-1'!J:K,2,0)</f>
        <v>#N/A</v>
      </c>
      <c r="U677" s="6" t="s">
        <v>35498</v>
      </c>
    </row>
    <row r="678" spans="1:21" x14ac:dyDescent="0.25">
      <c r="A678" s="35">
        <v>6455</v>
      </c>
      <c r="B678" s="36">
        <v>340</v>
      </c>
      <c r="C678" s="36">
        <v>10000642</v>
      </c>
      <c r="D678" s="36">
        <v>100718</v>
      </c>
      <c r="E678" s="36">
        <v>30200087</v>
      </c>
      <c r="F678" s="36" t="s">
        <v>34</v>
      </c>
      <c r="G678" s="37" t="s">
        <v>4550</v>
      </c>
      <c r="H678" s="38">
        <v>40787</v>
      </c>
      <c r="I678" s="39">
        <v>20</v>
      </c>
      <c r="J678" s="74">
        <v>156.32</v>
      </c>
      <c r="K678" s="45">
        <v>1</v>
      </c>
      <c r="L678" s="41">
        <f t="shared" si="103"/>
        <v>156.32</v>
      </c>
      <c r="M678" s="39">
        <v>20</v>
      </c>
      <c r="N678" s="42">
        <f t="shared" si="98"/>
        <v>3.8275154004106775</v>
      </c>
      <c r="O678" s="43">
        <f t="shared" si="99"/>
        <v>7.8159999999999998</v>
      </c>
      <c r="P678" s="44">
        <f t="shared" si="100"/>
        <v>29.915860369609856</v>
      </c>
      <c r="Q678" s="44">
        <f t="shared" si="101"/>
        <v>126.40413963039013</v>
      </c>
      <c r="R678" s="44" t="e">
        <f>VLOOKUP(S678,Sheet8!B:C,2,0)</f>
        <v>#N/A</v>
      </c>
      <c r="S678" s="6" t="s">
        <v>10783</v>
      </c>
      <c r="T678" s="6" t="e">
        <f>VLOOKUP(U678,'17-1'!J:K,2,0)</f>
        <v>#N/A</v>
      </c>
      <c r="U678" s="6" t="s">
        <v>35499</v>
      </c>
    </row>
    <row r="679" spans="1:21" x14ac:dyDescent="0.25">
      <c r="A679" s="35">
        <v>6736</v>
      </c>
      <c r="B679" s="36">
        <v>345</v>
      </c>
      <c r="C679" s="36">
        <v>20007708</v>
      </c>
      <c r="D679" s="36">
        <v>100718</v>
      </c>
      <c r="E679" s="36">
        <v>30200087</v>
      </c>
      <c r="F679" s="36" t="s">
        <v>34</v>
      </c>
      <c r="G679" s="37" t="s">
        <v>4662</v>
      </c>
      <c r="H679" s="38">
        <v>40817</v>
      </c>
      <c r="I679" s="39">
        <v>20</v>
      </c>
      <c r="J679" s="74">
        <v>153.77000000000001</v>
      </c>
      <c r="K679" s="45">
        <v>1</v>
      </c>
      <c r="L679" s="41">
        <f t="shared" si="103"/>
        <v>153.77000000000001</v>
      </c>
      <c r="M679" s="39">
        <v>20</v>
      </c>
      <c r="N679" s="42">
        <f t="shared" si="98"/>
        <v>3.7453798767967146</v>
      </c>
      <c r="O679" s="43">
        <f t="shared" si="99"/>
        <v>7.6885000000000003</v>
      </c>
      <c r="P679" s="44">
        <f t="shared" si="100"/>
        <v>28.796353182751538</v>
      </c>
      <c r="Q679" s="44">
        <f t="shared" si="101"/>
        <v>124.97364681724846</v>
      </c>
      <c r="R679" s="44" t="e">
        <f>VLOOKUP(S679,Sheet8!B:C,2,0)</f>
        <v>#N/A</v>
      </c>
      <c r="S679" s="6" t="s">
        <v>10784</v>
      </c>
      <c r="T679" s="6" t="e">
        <f>VLOOKUP(U679,'17-1'!J:K,2,0)</f>
        <v>#N/A</v>
      </c>
      <c r="U679" s="6" t="s">
        <v>35500</v>
      </c>
    </row>
    <row r="680" spans="1:21" x14ac:dyDescent="0.25">
      <c r="A680" s="35">
        <v>6608</v>
      </c>
      <c r="B680" s="36">
        <v>345</v>
      </c>
      <c r="C680" s="36">
        <v>10000477</v>
      </c>
      <c r="D680" s="36">
        <v>100718</v>
      </c>
      <c r="E680" s="36">
        <v>30200054</v>
      </c>
      <c r="F680" s="36" t="s">
        <v>42</v>
      </c>
      <c r="G680" s="37" t="s">
        <v>4561</v>
      </c>
      <c r="H680" s="38">
        <v>40787</v>
      </c>
      <c r="I680" s="39">
        <v>20</v>
      </c>
      <c r="J680" s="74">
        <v>156.22</v>
      </c>
      <c r="K680" s="45">
        <v>1</v>
      </c>
      <c r="L680" s="41">
        <f t="shared" si="103"/>
        <v>156.22</v>
      </c>
      <c r="M680" s="39">
        <v>20</v>
      </c>
      <c r="N680" s="42">
        <f t="shared" si="98"/>
        <v>3.8275154004106775</v>
      </c>
      <c r="O680" s="43">
        <f t="shared" si="99"/>
        <v>7.8109999999999999</v>
      </c>
      <c r="P680" s="44">
        <f t="shared" si="100"/>
        <v>29.8967227926078</v>
      </c>
      <c r="Q680" s="44">
        <f t="shared" si="101"/>
        <v>126.3232772073922</v>
      </c>
      <c r="R680" s="44" t="e">
        <f>VLOOKUP(S680,Sheet8!B:C,2,0)</f>
        <v>#N/A</v>
      </c>
      <c r="S680" s="6" t="s">
        <v>10785</v>
      </c>
      <c r="T680" s="6" t="e">
        <f>VLOOKUP(U680,'17-1'!J:K,2,0)</f>
        <v>#N/A</v>
      </c>
      <c r="U680" s="6" t="s">
        <v>35501</v>
      </c>
    </row>
    <row r="681" spans="1:21" x14ac:dyDescent="0.25">
      <c r="A681" s="35">
        <v>6184</v>
      </c>
      <c r="B681" s="36">
        <v>334</v>
      </c>
      <c r="C681" s="36">
        <v>20007267</v>
      </c>
      <c r="D681" s="36">
        <v>100718</v>
      </c>
      <c r="E681" s="36">
        <v>30200061</v>
      </c>
      <c r="F681" s="36" t="s">
        <v>57</v>
      </c>
      <c r="G681" s="37" t="s">
        <v>4683</v>
      </c>
      <c r="H681" s="38">
        <v>40817</v>
      </c>
      <c r="I681" s="39">
        <v>20</v>
      </c>
      <c r="J681" s="74">
        <v>158.11000000000001</v>
      </c>
      <c r="K681" s="45">
        <v>1</v>
      </c>
      <c r="L681" s="41">
        <f t="shared" si="103"/>
        <v>158.11000000000001</v>
      </c>
      <c r="M681" s="39">
        <v>20</v>
      </c>
      <c r="N681" s="42">
        <f t="shared" si="98"/>
        <v>3.7453798767967146</v>
      </c>
      <c r="O681" s="43">
        <f t="shared" si="99"/>
        <v>7.9055000000000009</v>
      </c>
      <c r="P681" s="44">
        <f t="shared" si="100"/>
        <v>29.609100616016427</v>
      </c>
      <c r="Q681" s="44">
        <f t="shared" si="101"/>
        <v>128.50089938398358</v>
      </c>
      <c r="R681" s="44" t="e">
        <f>VLOOKUP(S681,Sheet8!B:C,2,0)</f>
        <v>#N/A</v>
      </c>
      <c r="S681" s="6" t="s">
        <v>10786</v>
      </c>
      <c r="T681" s="6" t="e">
        <f>VLOOKUP(U681,'17-1'!J:K,2,0)</f>
        <v>#N/A</v>
      </c>
      <c r="U681" s="6" t="s">
        <v>35502</v>
      </c>
    </row>
    <row r="682" spans="1:21" x14ac:dyDescent="0.25">
      <c r="A682" s="35">
        <v>1656</v>
      </c>
      <c r="B682" s="36">
        <v>310</v>
      </c>
      <c r="C682" s="36">
        <v>20006913</v>
      </c>
      <c r="D682" s="36">
        <v>100718</v>
      </c>
      <c r="E682" s="36">
        <v>30200023</v>
      </c>
      <c r="F682" s="36" t="s">
        <v>23</v>
      </c>
      <c r="G682" s="37" t="s">
        <v>4677</v>
      </c>
      <c r="H682" s="38">
        <v>40817</v>
      </c>
      <c r="I682" s="39">
        <v>20</v>
      </c>
      <c r="J682" s="74">
        <v>164.81</v>
      </c>
      <c r="K682" s="45">
        <v>1</v>
      </c>
      <c r="L682" s="41">
        <f t="shared" si="103"/>
        <v>164.81</v>
      </c>
      <c r="M682" s="39">
        <v>20</v>
      </c>
      <c r="N682" s="42">
        <f t="shared" si="98"/>
        <v>3.7453798767967146</v>
      </c>
      <c r="O682" s="43">
        <f t="shared" si="99"/>
        <v>8.2405000000000008</v>
      </c>
      <c r="P682" s="44">
        <f t="shared" si="100"/>
        <v>30.863802874743328</v>
      </c>
      <c r="Q682" s="44">
        <f t="shared" si="101"/>
        <v>133.94619712525667</v>
      </c>
      <c r="R682" s="44" t="e">
        <f>VLOOKUP(S682,Sheet8!B:C,2,0)</f>
        <v>#N/A</v>
      </c>
      <c r="S682" s="6" t="s">
        <v>10787</v>
      </c>
      <c r="T682" s="6" t="e">
        <f>VLOOKUP(U682,'17-1'!J:K,2,0)</f>
        <v>#N/A</v>
      </c>
      <c r="U682" s="6" t="s">
        <v>35503</v>
      </c>
    </row>
    <row r="683" spans="1:21" x14ac:dyDescent="0.25">
      <c r="A683" s="35">
        <v>4050</v>
      </c>
      <c r="B683" s="36">
        <v>331</v>
      </c>
      <c r="C683" s="36">
        <v>20002590</v>
      </c>
      <c r="D683" s="36">
        <v>100718</v>
      </c>
      <c r="E683" s="36">
        <v>30200008</v>
      </c>
      <c r="F683" s="36" t="s">
        <v>25</v>
      </c>
      <c r="G683" s="37" t="s">
        <v>4564</v>
      </c>
      <c r="H683" s="38">
        <v>40787</v>
      </c>
      <c r="I683" s="39">
        <v>20</v>
      </c>
      <c r="J683" s="74">
        <v>161.69999999999999</v>
      </c>
      <c r="K683" s="45">
        <v>1</v>
      </c>
      <c r="L683" s="41">
        <f t="shared" si="103"/>
        <v>161.69999999999999</v>
      </c>
      <c r="M683" s="39">
        <v>20</v>
      </c>
      <c r="N683" s="42">
        <f t="shared" ref="N683:N746" si="104">IF(M683=" "," ",IF(+H683&lt;=367," ",($C$6-H683)/365.25))</f>
        <v>3.8275154004106775</v>
      </c>
      <c r="O683" s="43">
        <f t="shared" ref="O683:O746" si="105">IF(+N683&gt;=M683,"--",L683/M683)</f>
        <v>8.0849999999999991</v>
      </c>
      <c r="P683" s="44">
        <f t="shared" ref="P683:P746" si="106">IF(+N683/M683&gt;1,L683,L683*N683/M683)</f>
        <v>30.945462012320327</v>
      </c>
      <c r="Q683" s="44">
        <f t="shared" ref="Q683:Q746" si="107">IF(+L683=0," ",IF(+L683-P683&lt;=0,0,(L683-P683)))</f>
        <v>130.75453798767967</v>
      </c>
      <c r="R683" s="44" t="e">
        <f>VLOOKUP(S683,Sheet8!B:C,2,0)</f>
        <v>#N/A</v>
      </c>
      <c r="S683" s="6" t="s">
        <v>10788</v>
      </c>
      <c r="T683" s="6" t="e">
        <f>VLOOKUP(U683,'17-1'!J:K,2,0)</f>
        <v>#N/A</v>
      </c>
      <c r="U683" s="6" t="s">
        <v>35504</v>
      </c>
    </row>
    <row r="684" spans="1:21" x14ac:dyDescent="0.25">
      <c r="A684" s="35">
        <v>6619</v>
      </c>
      <c r="B684" s="36">
        <v>345</v>
      </c>
      <c r="C684" s="36">
        <v>10000555</v>
      </c>
      <c r="D684" s="36">
        <v>100718</v>
      </c>
      <c r="E684" s="36">
        <v>30200054</v>
      </c>
      <c r="F684" s="36" t="s">
        <v>42</v>
      </c>
      <c r="G684" s="37" t="s">
        <v>4556</v>
      </c>
      <c r="H684" s="38">
        <v>40787</v>
      </c>
      <c r="I684" s="39">
        <v>20</v>
      </c>
      <c r="J684" s="74">
        <v>156.22</v>
      </c>
      <c r="K684" s="45">
        <v>1</v>
      </c>
      <c r="L684" s="41">
        <f t="shared" si="103"/>
        <v>156.22</v>
      </c>
      <c r="M684" s="39">
        <v>20</v>
      </c>
      <c r="N684" s="42">
        <f t="shared" si="104"/>
        <v>3.8275154004106775</v>
      </c>
      <c r="O684" s="43">
        <f t="shared" si="105"/>
        <v>7.8109999999999999</v>
      </c>
      <c r="P684" s="44">
        <f t="shared" si="106"/>
        <v>29.8967227926078</v>
      </c>
      <c r="Q684" s="44">
        <f t="shared" si="107"/>
        <v>126.3232772073922</v>
      </c>
      <c r="R684" s="44" t="e">
        <f>VLOOKUP(S684,Sheet8!B:C,2,0)</f>
        <v>#N/A</v>
      </c>
      <c r="S684" s="6" t="s">
        <v>10789</v>
      </c>
      <c r="T684" s="6" t="e">
        <f>VLOOKUP(U684,'17-1'!J:K,2,0)</f>
        <v>#N/A</v>
      </c>
      <c r="U684" s="6" t="s">
        <v>35505</v>
      </c>
    </row>
    <row r="685" spans="1:21" x14ac:dyDescent="0.25">
      <c r="A685" s="35">
        <v>7146</v>
      </c>
      <c r="B685" s="36">
        <v>364</v>
      </c>
      <c r="C685" s="36">
        <v>20003343</v>
      </c>
      <c r="D685" s="36">
        <v>100719</v>
      </c>
      <c r="E685" s="36">
        <v>30200061</v>
      </c>
      <c r="F685" s="36" t="s">
        <v>57</v>
      </c>
      <c r="G685" s="37" t="s">
        <v>4668</v>
      </c>
      <c r="H685" s="38">
        <v>40817</v>
      </c>
      <c r="I685" s="39">
        <v>20</v>
      </c>
      <c r="J685" s="74">
        <v>167.55</v>
      </c>
      <c r="K685" s="45">
        <v>1</v>
      </c>
      <c r="L685" s="41">
        <f t="shared" si="103"/>
        <v>167.55</v>
      </c>
      <c r="M685" s="39">
        <v>20</v>
      </c>
      <c r="N685" s="42">
        <f t="shared" si="104"/>
        <v>3.7453798767967146</v>
      </c>
      <c r="O685" s="43">
        <f t="shared" si="105"/>
        <v>8.3775000000000013</v>
      </c>
      <c r="P685" s="44">
        <f t="shared" si="106"/>
        <v>31.376919917864477</v>
      </c>
      <c r="Q685" s="44">
        <f t="shared" si="107"/>
        <v>136.17308008213553</v>
      </c>
      <c r="R685" s="44" t="e">
        <f>VLOOKUP(S685,Sheet8!B:C,2,0)</f>
        <v>#N/A</v>
      </c>
      <c r="S685" s="6" t="s">
        <v>10790</v>
      </c>
      <c r="T685" s="6" t="e">
        <f>VLOOKUP(U685,'17-1'!J:K,2,0)</f>
        <v>#N/A</v>
      </c>
      <c r="U685" s="6" t="s">
        <v>35506</v>
      </c>
    </row>
    <row r="686" spans="1:21" x14ac:dyDescent="0.25">
      <c r="A686" s="35">
        <v>403</v>
      </c>
      <c r="B686" s="36">
        <v>304</v>
      </c>
      <c r="C686" s="36">
        <v>10000387</v>
      </c>
      <c r="D686" s="36">
        <v>100718</v>
      </c>
      <c r="E686" s="36">
        <v>30200013</v>
      </c>
      <c r="F686" s="36" t="s">
        <v>50</v>
      </c>
      <c r="G686" s="37" t="s">
        <v>4686</v>
      </c>
      <c r="H686" s="38">
        <v>40817</v>
      </c>
      <c r="I686" s="39">
        <v>20</v>
      </c>
      <c r="J686" s="74">
        <v>281.8</v>
      </c>
      <c r="K686" s="45">
        <v>1</v>
      </c>
      <c r="L686" s="41">
        <f t="shared" si="103"/>
        <v>281.8</v>
      </c>
      <c r="M686" s="39">
        <v>20</v>
      </c>
      <c r="N686" s="42">
        <f t="shared" si="104"/>
        <v>3.7453798767967146</v>
      </c>
      <c r="O686" s="43">
        <f t="shared" si="105"/>
        <v>14.09</v>
      </c>
      <c r="P686" s="44">
        <f t="shared" si="106"/>
        <v>52.772402464065713</v>
      </c>
      <c r="Q686" s="44">
        <f t="shared" si="107"/>
        <v>229.02759753593429</v>
      </c>
      <c r="R686" s="44" t="e">
        <f>VLOOKUP(S686,Sheet8!B:C,2,0)</f>
        <v>#N/A</v>
      </c>
      <c r="S686" s="6" t="s">
        <v>10791</v>
      </c>
      <c r="T686" s="6" t="e">
        <f>VLOOKUP(U686,'17-1'!J:K,2,0)</f>
        <v>#N/A</v>
      </c>
      <c r="U686" s="6" t="s">
        <v>35507</v>
      </c>
    </row>
    <row r="687" spans="1:21" x14ac:dyDescent="0.25">
      <c r="A687" s="35">
        <v>6625</v>
      </c>
      <c r="B687" s="36">
        <v>345</v>
      </c>
      <c r="C687" s="36">
        <v>10000565</v>
      </c>
      <c r="D687" s="36">
        <v>100718</v>
      </c>
      <c r="E687" s="36">
        <v>30200061</v>
      </c>
      <c r="F687" s="36" t="s">
        <v>57</v>
      </c>
      <c r="G687" s="37" t="s">
        <v>4664</v>
      </c>
      <c r="H687" s="38">
        <v>40817</v>
      </c>
      <c r="I687" s="39">
        <v>20</v>
      </c>
      <c r="J687" s="74">
        <v>155.72</v>
      </c>
      <c r="K687" s="45">
        <v>1</v>
      </c>
      <c r="L687" s="41">
        <f t="shared" si="103"/>
        <v>155.72</v>
      </c>
      <c r="M687" s="39">
        <v>20</v>
      </c>
      <c r="N687" s="42">
        <f t="shared" si="104"/>
        <v>3.7453798767967146</v>
      </c>
      <c r="O687" s="43">
        <f t="shared" si="105"/>
        <v>7.7859999999999996</v>
      </c>
      <c r="P687" s="44">
        <f t="shared" si="106"/>
        <v>29.161527720739219</v>
      </c>
      <c r="Q687" s="44">
        <f t="shared" si="107"/>
        <v>126.55847227926078</v>
      </c>
      <c r="R687" s="44" t="e">
        <f>VLOOKUP(S687,Sheet8!B:C,2,0)</f>
        <v>#N/A</v>
      </c>
      <c r="S687" s="6" t="s">
        <v>10792</v>
      </c>
      <c r="T687" s="6" t="e">
        <f>VLOOKUP(U687,'17-1'!J:K,2,0)</f>
        <v>#N/A</v>
      </c>
      <c r="U687" s="6" t="s">
        <v>35508</v>
      </c>
    </row>
    <row r="688" spans="1:21" x14ac:dyDescent="0.25">
      <c r="A688" s="35">
        <v>6031</v>
      </c>
      <c r="B688" s="36">
        <v>334</v>
      </c>
      <c r="C688" s="36">
        <v>20004804</v>
      </c>
      <c r="D688" s="36">
        <v>100718</v>
      </c>
      <c r="E688" s="36">
        <v>30200088</v>
      </c>
      <c r="F688" s="36" t="s">
        <v>59</v>
      </c>
      <c r="G688" s="37" t="s">
        <v>4685</v>
      </c>
      <c r="H688" s="38">
        <v>40817</v>
      </c>
      <c r="I688" s="39">
        <v>20</v>
      </c>
      <c r="J688" s="74">
        <v>170.29</v>
      </c>
      <c r="K688" s="45">
        <v>1</v>
      </c>
      <c r="L688" s="41">
        <f t="shared" si="103"/>
        <v>170.29</v>
      </c>
      <c r="M688" s="39">
        <v>20</v>
      </c>
      <c r="N688" s="42">
        <f t="shared" si="104"/>
        <v>3.7453798767967146</v>
      </c>
      <c r="O688" s="43">
        <f t="shared" si="105"/>
        <v>8.5145</v>
      </c>
      <c r="P688" s="44">
        <f t="shared" si="106"/>
        <v>31.890036960985622</v>
      </c>
      <c r="Q688" s="44">
        <f t="shared" si="107"/>
        <v>138.39996303901438</v>
      </c>
      <c r="R688" s="44" t="e">
        <f>VLOOKUP(S688,Sheet8!B:C,2,0)</f>
        <v>#N/A</v>
      </c>
      <c r="S688" s="6" t="s">
        <v>10793</v>
      </c>
      <c r="T688" s="6" t="e">
        <f>VLOOKUP(U688,'17-1'!J:K,2,0)</f>
        <v>#N/A</v>
      </c>
      <c r="U688" s="6" t="s">
        <v>35509</v>
      </c>
    </row>
    <row r="689" spans="1:21" x14ac:dyDescent="0.25">
      <c r="A689" s="35">
        <v>6447</v>
      </c>
      <c r="B689" s="36">
        <v>335</v>
      </c>
      <c r="C689" s="36">
        <v>20008107</v>
      </c>
      <c r="D689" s="36">
        <v>100718</v>
      </c>
      <c r="E689" s="36">
        <v>30200045</v>
      </c>
      <c r="F689" s="36" t="s">
        <v>56</v>
      </c>
      <c r="G689" s="37" t="s">
        <v>4672</v>
      </c>
      <c r="H689" s="38">
        <v>40817</v>
      </c>
      <c r="I689" s="39">
        <v>20</v>
      </c>
      <c r="J689" s="74">
        <v>157.72999999999999</v>
      </c>
      <c r="K689" s="45">
        <v>1</v>
      </c>
      <c r="L689" s="41">
        <f t="shared" si="103"/>
        <v>157.72999999999999</v>
      </c>
      <c r="M689" s="39">
        <v>20</v>
      </c>
      <c r="N689" s="42">
        <f t="shared" si="104"/>
        <v>3.7453798767967146</v>
      </c>
      <c r="O689" s="43">
        <f t="shared" si="105"/>
        <v>7.8864999999999998</v>
      </c>
      <c r="P689" s="44">
        <f t="shared" si="106"/>
        <v>29.537938398357291</v>
      </c>
      <c r="Q689" s="44">
        <f t="shared" si="107"/>
        <v>128.19206160164271</v>
      </c>
      <c r="R689" s="44" t="e">
        <f>VLOOKUP(S689,Sheet8!B:C,2,0)</f>
        <v>#N/A</v>
      </c>
      <c r="S689" s="6" t="s">
        <v>10794</v>
      </c>
      <c r="T689" s="6" t="e">
        <f>VLOOKUP(U689,'17-1'!J:K,2,0)</f>
        <v>#N/A</v>
      </c>
      <c r="U689" s="6" t="s">
        <v>35510</v>
      </c>
    </row>
    <row r="690" spans="1:21" x14ac:dyDescent="0.25">
      <c r="A690" s="35">
        <v>6711</v>
      </c>
      <c r="B690" s="36">
        <v>345</v>
      </c>
      <c r="C690" s="36">
        <v>20004399</v>
      </c>
      <c r="D690" s="36">
        <v>100718</v>
      </c>
      <c r="E690" s="36">
        <v>30200061</v>
      </c>
      <c r="F690" s="36" t="s">
        <v>57</v>
      </c>
      <c r="G690" s="37" t="s">
        <v>4555</v>
      </c>
      <c r="H690" s="38">
        <v>40787</v>
      </c>
      <c r="I690" s="39">
        <v>20</v>
      </c>
      <c r="J690" s="74">
        <v>154.66</v>
      </c>
      <c r="K690" s="45">
        <v>1</v>
      </c>
      <c r="L690" s="41">
        <f t="shared" si="103"/>
        <v>154.66</v>
      </c>
      <c r="M690" s="39">
        <v>20</v>
      </c>
      <c r="N690" s="42">
        <f t="shared" si="104"/>
        <v>3.8275154004106775</v>
      </c>
      <c r="O690" s="43">
        <f t="shared" si="105"/>
        <v>7.7329999999999997</v>
      </c>
      <c r="P690" s="44">
        <f t="shared" si="106"/>
        <v>29.598176591375768</v>
      </c>
      <c r="Q690" s="44">
        <f t="shared" si="107"/>
        <v>125.06182340862424</v>
      </c>
      <c r="R690" s="44" t="e">
        <f>VLOOKUP(S690,Sheet8!B:C,2,0)</f>
        <v>#N/A</v>
      </c>
      <c r="S690" s="6" t="s">
        <v>10795</v>
      </c>
      <c r="T690" s="6" t="e">
        <f>VLOOKUP(U690,'17-1'!J:K,2,0)</f>
        <v>#N/A</v>
      </c>
      <c r="U690" s="6" t="s">
        <v>35511</v>
      </c>
    </row>
    <row r="691" spans="1:21" x14ac:dyDescent="0.25">
      <c r="A691" s="35">
        <v>2237</v>
      </c>
      <c r="B691" s="36">
        <v>311</v>
      </c>
      <c r="C691" s="36">
        <v>20005826</v>
      </c>
      <c r="D691" s="36">
        <v>100718</v>
      </c>
      <c r="E691" s="36">
        <v>30200088</v>
      </c>
      <c r="F691" s="36" t="s">
        <v>59</v>
      </c>
      <c r="G691" s="37" t="s">
        <v>4673</v>
      </c>
      <c r="H691" s="38">
        <v>40817</v>
      </c>
      <c r="I691" s="39">
        <v>20</v>
      </c>
      <c r="J691" s="74">
        <v>240.33</v>
      </c>
      <c r="K691" s="45">
        <v>1</v>
      </c>
      <c r="L691" s="41">
        <f t="shared" si="103"/>
        <v>240.33</v>
      </c>
      <c r="M691" s="39">
        <v>20</v>
      </c>
      <c r="N691" s="42">
        <f t="shared" si="104"/>
        <v>3.7453798767967146</v>
      </c>
      <c r="O691" s="43">
        <f t="shared" si="105"/>
        <v>12.016500000000001</v>
      </c>
      <c r="P691" s="44">
        <f t="shared" si="106"/>
        <v>45.00635728952772</v>
      </c>
      <c r="Q691" s="44">
        <f t="shared" si="107"/>
        <v>195.32364271047228</v>
      </c>
      <c r="R691" s="44" t="e">
        <f>VLOOKUP(S691,Sheet8!B:C,2,0)</f>
        <v>#N/A</v>
      </c>
      <c r="S691" s="6" t="s">
        <v>10796</v>
      </c>
      <c r="T691" s="6" t="e">
        <f>VLOOKUP(U691,'17-1'!J:K,2,0)</f>
        <v>#N/A</v>
      </c>
      <c r="U691" s="6" t="s">
        <v>35512</v>
      </c>
    </row>
    <row r="692" spans="1:21" x14ac:dyDescent="0.25">
      <c r="A692" s="35">
        <v>6827</v>
      </c>
      <c r="B692" s="36">
        <v>354</v>
      </c>
      <c r="C692" s="36">
        <v>10000146</v>
      </c>
      <c r="D692" s="36">
        <v>100719</v>
      </c>
      <c r="E692" s="36">
        <v>30200045</v>
      </c>
      <c r="F692" s="36" t="s">
        <v>56</v>
      </c>
      <c r="G692" s="37" t="s">
        <v>4553</v>
      </c>
      <c r="H692" s="38">
        <v>40787</v>
      </c>
      <c r="I692" s="39">
        <v>20</v>
      </c>
      <c r="J692" s="74">
        <v>173.27</v>
      </c>
      <c r="K692" s="45">
        <v>1</v>
      </c>
      <c r="L692" s="41">
        <f t="shared" si="103"/>
        <v>173.27</v>
      </c>
      <c r="M692" s="39">
        <v>20</v>
      </c>
      <c r="N692" s="42">
        <f t="shared" si="104"/>
        <v>3.8275154004106775</v>
      </c>
      <c r="O692" s="43">
        <f t="shared" si="105"/>
        <v>8.6635000000000009</v>
      </c>
      <c r="P692" s="44">
        <f t="shared" si="106"/>
        <v>33.159679671457909</v>
      </c>
      <c r="Q692" s="44">
        <f t="shared" si="107"/>
        <v>140.11032032854212</v>
      </c>
      <c r="R692" s="44" t="e">
        <f>VLOOKUP(S692,Sheet8!B:C,2,0)</f>
        <v>#N/A</v>
      </c>
      <c r="S692" s="6" t="s">
        <v>10797</v>
      </c>
      <c r="T692" s="6" t="e">
        <f>VLOOKUP(U692,'17-1'!J:K,2,0)</f>
        <v>#N/A</v>
      </c>
      <c r="U692" s="6" t="s">
        <v>35513</v>
      </c>
    </row>
    <row r="693" spans="1:21" x14ac:dyDescent="0.25">
      <c r="A693" s="35">
        <v>6537</v>
      </c>
      <c r="B693" s="36">
        <v>340</v>
      </c>
      <c r="C693" s="36">
        <v>60000123</v>
      </c>
      <c r="D693" s="36">
        <v>100718</v>
      </c>
      <c r="E693" s="36">
        <v>30200023</v>
      </c>
      <c r="F693" s="36" t="s">
        <v>23</v>
      </c>
      <c r="G693" s="37" t="s">
        <v>4557</v>
      </c>
      <c r="H693" s="38">
        <v>40787</v>
      </c>
      <c r="I693" s="39">
        <v>20</v>
      </c>
      <c r="J693" s="74">
        <v>156.32</v>
      </c>
      <c r="K693" s="45">
        <v>1</v>
      </c>
      <c r="L693" s="41">
        <f t="shared" si="103"/>
        <v>156.32</v>
      </c>
      <c r="M693" s="39">
        <v>20</v>
      </c>
      <c r="N693" s="42">
        <f t="shared" si="104"/>
        <v>3.8275154004106775</v>
      </c>
      <c r="O693" s="43">
        <f t="shared" si="105"/>
        <v>7.8159999999999998</v>
      </c>
      <c r="P693" s="44">
        <f t="shared" si="106"/>
        <v>29.915860369609856</v>
      </c>
      <c r="Q693" s="44">
        <f t="shared" si="107"/>
        <v>126.40413963039013</v>
      </c>
      <c r="R693" s="44" t="e">
        <f>VLOOKUP(S693,Sheet8!B:C,2,0)</f>
        <v>#N/A</v>
      </c>
      <c r="S693" s="6" t="s">
        <v>10798</v>
      </c>
      <c r="T693" s="6" t="e">
        <f>VLOOKUP(U693,'17-1'!J:K,2,0)</f>
        <v>#N/A</v>
      </c>
      <c r="U693" s="6" t="s">
        <v>35514</v>
      </c>
    </row>
    <row r="694" spans="1:21" x14ac:dyDescent="0.25">
      <c r="A694" s="35">
        <v>2229</v>
      </c>
      <c r="B694" s="36">
        <v>311</v>
      </c>
      <c r="C694" s="36">
        <v>20005818</v>
      </c>
      <c r="D694" s="36">
        <v>100718</v>
      </c>
      <c r="E694" s="36">
        <v>30200077</v>
      </c>
      <c r="F694" s="36" t="s">
        <v>15</v>
      </c>
      <c r="G694" s="37" t="s">
        <v>4661</v>
      </c>
      <c r="H694" s="38">
        <v>40817</v>
      </c>
      <c r="I694" s="39">
        <v>20</v>
      </c>
      <c r="J694" s="74">
        <v>237.77</v>
      </c>
      <c r="K694" s="45">
        <v>1</v>
      </c>
      <c r="L694" s="41">
        <f t="shared" si="103"/>
        <v>237.77</v>
      </c>
      <c r="M694" s="39">
        <v>20</v>
      </c>
      <c r="N694" s="42">
        <f t="shared" si="104"/>
        <v>3.7453798767967146</v>
      </c>
      <c r="O694" s="43">
        <f t="shared" si="105"/>
        <v>11.888500000000001</v>
      </c>
      <c r="P694" s="44">
        <f t="shared" si="106"/>
        <v>44.526948665297745</v>
      </c>
      <c r="Q694" s="44">
        <f t="shared" si="107"/>
        <v>193.24305133470227</v>
      </c>
      <c r="R694" s="44" t="e">
        <f>VLOOKUP(S694,Sheet8!B:C,2,0)</f>
        <v>#N/A</v>
      </c>
      <c r="S694" s="6" t="s">
        <v>10799</v>
      </c>
      <c r="T694" s="6" t="e">
        <f>VLOOKUP(U694,'17-1'!J:K,2,0)</f>
        <v>#N/A</v>
      </c>
      <c r="U694" s="6" t="s">
        <v>35515</v>
      </c>
    </row>
    <row r="695" spans="1:21" x14ac:dyDescent="0.25">
      <c r="A695" s="35">
        <v>1661</v>
      </c>
      <c r="B695" s="36">
        <v>310</v>
      </c>
      <c r="C695" s="36">
        <v>20006918</v>
      </c>
      <c r="D695" s="36">
        <v>100718</v>
      </c>
      <c r="E695" s="36">
        <v>30200072</v>
      </c>
      <c r="F695" s="36" t="s">
        <v>165</v>
      </c>
      <c r="G695" s="37" t="s">
        <v>4678</v>
      </c>
      <c r="H695" s="38">
        <v>40817</v>
      </c>
      <c r="I695" s="39">
        <v>20</v>
      </c>
      <c r="J695" s="74">
        <v>165.47</v>
      </c>
      <c r="K695" s="45">
        <v>1</v>
      </c>
      <c r="L695" s="41">
        <f t="shared" si="103"/>
        <v>165.47</v>
      </c>
      <c r="M695" s="39">
        <v>20</v>
      </c>
      <c r="N695" s="42">
        <f t="shared" si="104"/>
        <v>3.7453798767967146</v>
      </c>
      <c r="O695" s="43">
        <f t="shared" si="105"/>
        <v>8.2735000000000003</v>
      </c>
      <c r="P695" s="44">
        <f t="shared" si="106"/>
        <v>30.987400410677616</v>
      </c>
      <c r="Q695" s="44">
        <f t="shared" si="107"/>
        <v>134.48259958932238</v>
      </c>
      <c r="R695" s="44" t="e">
        <f>VLOOKUP(S695,Sheet8!B:C,2,0)</f>
        <v>#N/A</v>
      </c>
      <c r="S695" s="6" t="s">
        <v>10800</v>
      </c>
      <c r="T695" s="6" t="e">
        <f>VLOOKUP(U695,'17-1'!J:K,2,0)</f>
        <v>#N/A</v>
      </c>
      <c r="U695" s="6" t="s">
        <v>35516</v>
      </c>
    </row>
    <row r="696" spans="1:21" x14ac:dyDescent="0.25">
      <c r="A696" s="35">
        <v>2139</v>
      </c>
      <c r="B696" s="36">
        <v>311</v>
      </c>
      <c r="C696" s="36">
        <v>20004152</v>
      </c>
      <c r="D696" s="36">
        <v>100718</v>
      </c>
      <c r="E696" s="36">
        <v>30200061</v>
      </c>
      <c r="F696" s="36" t="s">
        <v>57</v>
      </c>
      <c r="G696" s="37" t="s">
        <v>4665</v>
      </c>
      <c r="H696" s="38">
        <v>40817</v>
      </c>
      <c r="I696" s="39">
        <v>20</v>
      </c>
      <c r="J696" s="74">
        <v>195.63</v>
      </c>
      <c r="K696" s="45">
        <v>1</v>
      </c>
      <c r="L696" s="41">
        <f t="shared" si="103"/>
        <v>195.63</v>
      </c>
      <c r="M696" s="39">
        <v>20</v>
      </c>
      <c r="N696" s="42">
        <f t="shared" si="104"/>
        <v>3.7453798767967146</v>
      </c>
      <c r="O696" s="43">
        <f t="shared" si="105"/>
        <v>9.7814999999999994</v>
      </c>
      <c r="P696" s="44">
        <f t="shared" si="106"/>
        <v>36.635433264887062</v>
      </c>
      <c r="Q696" s="44">
        <f t="shared" si="107"/>
        <v>158.99456673511293</v>
      </c>
      <c r="R696" s="44" t="e">
        <f>VLOOKUP(S696,Sheet8!B:C,2,0)</f>
        <v>#N/A</v>
      </c>
      <c r="S696" s="6" t="s">
        <v>10801</v>
      </c>
      <c r="T696" s="6" t="e">
        <f>VLOOKUP(U696,'17-1'!J:K,2,0)</f>
        <v>#N/A</v>
      </c>
      <c r="U696" s="6" t="s">
        <v>35517</v>
      </c>
    </row>
    <row r="697" spans="1:21" x14ac:dyDescent="0.25">
      <c r="A697" s="35">
        <v>242</v>
      </c>
      <c r="B697" s="36">
        <v>304</v>
      </c>
      <c r="C697" s="36">
        <v>10000201</v>
      </c>
      <c r="D697" s="36">
        <v>100718</v>
      </c>
      <c r="E697" s="36">
        <v>30200054</v>
      </c>
      <c r="F697" s="36" t="s">
        <v>42</v>
      </c>
      <c r="G697" s="37" t="s">
        <v>4522</v>
      </c>
      <c r="H697" s="38">
        <v>40575</v>
      </c>
      <c r="I697" s="39">
        <v>20</v>
      </c>
      <c r="J697" s="74">
        <v>184.38</v>
      </c>
      <c r="K697" s="45">
        <v>1</v>
      </c>
      <c r="L697" s="41">
        <f t="shared" si="103"/>
        <v>184.38</v>
      </c>
      <c r="M697" s="39">
        <v>20</v>
      </c>
      <c r="N697" s="42">
        <f t="shared" si="104"/>
        <v>4.4079397672826834</v>
      </c>
      <c r="O697" s="43">
        <f t="shared" si="105"/>
        <v>9.2189999999999994</v>
      </c>
      <c r="P697" s="44">
        <f t="shared" si="106"/>
        <v>40.636796714579063</v>
      </c>
      <c r="Q697" s="44">
        <f t="shared" si="107"/>
        <v>143.74320328542092</v>
      </c>
      <c r="R697" s="44" t="e">
        <f>VLOOKUP(S697,Sheet8!B:C,2,0)</f>
        <v>#N/A</v>
      </c>
      <c r="S697" s="6" t="s">
        <v>10802</v>
      </c>
      <c r="T697" s="6" t="e">
        <f>VLOOKUP(U697,'17-1'!J:K,2,0)</f>
        <v>#N/A</v>
      </c>
      <c r="U697" s="6" t="s">
        <v>35518</v>
      </c>
    </row>
    <row r="698" spans="1:21" x14ac:dyDescent="0.25">
      <c r="A698" s="35">
        <v>1836</v>
      </c>
      <c r="B698" s="36">
        <v>311</v>
      </c>
      <c r="C698" s="36">
        <v>20000998</v>
      </c>
      <c r="D698" s="36">
        <v>100718</v>
      </c>
      <c r="E698" s="36">
        <v>30200087</v>
      </c>
      <c r="F698" s="36" t="s">
        <v>34</v>
      </c>
      <c r="G698" s="37" t="s">
        <v>4522</v>
      </c>
      <c r="H698" s="38">
        <v>40575</v>
      </c>
      <c r="I698" s="39">
        <v>20</v>
      </c>
      <c r="J698" s="74">
        <v>188.83</v>
      </c>
      <c r="K698" s="45">
        <v>1</v>
      </c>
      <c r="L698" s="41">
        <f t="shared" ref="L698:L723" si="108">J698*K698</f>
        <v>188.83</v>
      </c>
      <c r="M698" s="39">
        <v>20</v>
      </c>
      <c r="N698" s="42">
        <f t="shared" si="104"/>
        <v>4.4079397672826834</v>
      </c>
      <c r="O698" s="43">
        <f t="shared" si="105"/>
        <v>9.4415000000000013</v>
      </c>
      <c r="P698" s="44">
        <f t="shared" si="106"/>
        <v>41.617563312799454</v>
      </c>
      <c r="Q698" s="44">
        <f t="shared" si="107"/>
        <v>147.21243668720055</v>
      </c>
      <c r="R698" s="44" t="e">
        <f>VLOOKUP(S698,Sheet8!B:C,2,0)</f>
        <v>#N/A</v>
      </c>
      <c r="S698" s="6" t="s">
        <v>10803</v>
      </c>
      <c r="T698" s="6" t="e">
        <f>VLOOKUP(U698,'17-1'!J:K,2,0)</f>
        <v>#N/A</v>
      </c>
      <c r="U698" s="6" t="s">
        <v>35519</v>
      </c>
    </row>
    <row r="699" spans="1:21" x14ac:dyDescent="0.25">
      <c r="A699" s="35">
        <v>5587</v>
      </c>
      <c r="B699" s="36">
        <v>333</v>
      </c>
      <c r="C699" s="36">
        <v>20005612</v>
      </c>
      <c r="D699" s="36">
        <v>100718</v>
      </c>
      <c r="E699" s="36">
        <v>30200079</v>
      </c>
      <c r="F699" s="36" t="s">
        <v>141</v>
      </c>
      <c r="G699" s="37" t="s">
        <v>4522</v>
      </c>
      <c r="H699" s="38">
        <v>40575</v>
      </c>
      <c r="I699" s="39">
        <v>20</v>
      </c>
      <c r="J699" s="74">
        <v>2336.96</v>
      </c>
      <c r="K699" s="45">
        <v>1</v>
      </c>
      <c r="L699" s="41">
        <f t="shared" si="108"/>
        <v>2336.96</v>
      </c>
      <c r="M699" s="39">
        <v>20</v>
      </c>
      <c r="N699" s="42">
        <f t="shared" si="104"/>
        <v>4.4079397672826834</v>
      </c>
      <c r="O699" s="43">
        <f t="shared" si="105"/>
        <v>116.848</v>
      </c>
      <c r="P699" s="44">
        <f t="shared" si="106"/>
        <v>515.05894592744698</v>
      </c>
      <c r="Q699" s="44">
        <f t="shared" si="107"/>
        <v>1821.9010540725531</v>
      </c>
      <c r="R699" s="44" t="e">
        <f>VLOOKUP(S699,Sheet8!B:C,2,0)</f>
        <v>#N/A</v>
      </c>
      <c r="S699" s="6" t="s">
        <v>10804</v>
      </c>
      <c r="T699" s="6" t="e">
        <f>VLOOKUP(U699,'17-1'!J:K,2,0)</f>
        <v>#N/A</v>
      </c>
      <c r="U699" s="6" t="s">
        <v>35520</v>
      </c>
    </row>
    <row r="700" spans="1:21" x14ac:dyDescent="0.25">
      <c r="A700" s="35">
        <v>7995</v>
      </c>
      <c r="B700" s="36">
        <v>371</v>
      </c>
      <c r="C700" s="36">
        <v>20004689</v>
      </c>
      <c r="D700" s="36">
        <v>100719</v>
      </c>
      <c r="E700" s="36">
        <v>30200010</v>
      </c>
      <c r="F700" s="36" t="s">
        <v>69</v>
      </c>
      <c r="G700" s="37" t="s">
        <v>4522</v>
      </c>
      <c r="H700" s="38">
        <v>40575</v>
      </c>
      <c r="I700" s="39">
        <v>20</v>
      </c>
      <c r="J700" s="74">
        <v>5158.38</v>
      </c>
      <c r="K700" s="45">
        <v>1</v>
      </c>
      <c r="L700" s="41">
        <f t="shared" si="108"/>
        <v>5158.38</v>
      </c>
      <c r="M700" s="39">
        <v>20</v>
      </c>
      <c r="N700" s="42">
        <f t="shared" si="104"/>
        <v>4.4079397672826834</v>
      </c>
      <c r="O700" s="43">
        <f t="shared" si="105"/>
        <v>257.91899999999998</v>
      </c>
      <c r="P700" s="44">
        <f t="shared" si="106"/>
        <v>1136.8914168377826</v>
      </c>
      <c r="Q700" s="44">
        <f t="shared" si="107"/>
        <v>4021.4885831622178</v>
      </c>
      <c r="R700" s="44" t="e">
        <f>VLOOKUP(S700,Sheet8!B:C,2,0)</f>
        <v>#N/A</v>
      </c>
      <c r="S700" s="6" t="s">
        <v>10805</v>
      </c>
      <c r="T700" s="6" t="e">
        <f>VLOOKUP(U700,'17-1'!J:K,2,0)</f>
        <v>#N/A</v>
      </c>
      <c r="U700" s="6" t="s">
        <v>35521</v>
      </c>
    </row>
    <row r="701" spans="1:21" x14ac:dyDescent="0.25">
      <c r="A701" s="35">
        <v>228</v>
      </c>
      <c r="B701" s="36">
        <v>304</v>
      </c>
      <c r="C701" s="36">
        <v>10000184</v>
      </c>
      <c r="D701" s="36">
        <v>100718</v>
      </c>
      <c r="E701" s="36">
        <v>30200018</v>
      </c>
      <c r="F701" s="36" t="s">
        <v>54</v>
      </c>
      <c r="G701" s="37" t="s">
        <v>4522</v>
      </c>
      <c r="H701" s="38">
        <v>40603</v>
      </c>
      <c r="I701" s="39">
        <v>20</v>
      </c>
      <c r="J701" s="74">
        <v>5071.84</v>
      </c>
      <c r="K701" s="45">
        <v>1</v>
      </c>
      <c r="L701" s="41">
        <f t="shared" si="108"/>
        <v>5071.84</v>
      </c>
      <c r="M701" s="39">
        <v>20</v>
      </c>
      <c r="N701" s="42">
        <f t="shared" si="104"/>
        <v>4.3312799452429847</v>
      </c>
      <c r="O701" s="43">
        <f t="shared" si="105"/>
        <v>253.59200000000001</v>
      </c>
      <c r="P701" s="44">
        <f t="shared" si="106"/>
        <v>1098.3779438740589</v>
      </c>
      <c r="Q701" s="44">
        <f t="shared" si="107"/>
        <v>3973.4620561259412</v>
      </c>
      <c r="R701" s="44" t="e">
        <f>VLOOKUP(S701,Sheet8!B:C,2,0)</f>
        <v>#N/A</v>
      </c>
      <c r="S701" s="6" t="s">
        <v>10806</v>
      </c>
      <c r="T701" s="6" t="e">
        <f>VLOOKUP(U701,'17-1'!J:K,2,0)</f>
        <v>#N/A</v>
      </c>
      <c r="U701" s="6" t="s">
        <v>35522</v>
      </c>
    </row>
    <row r="702" spans="1:21" x14ac:dyDescent="0.25">
      <c r="A702" s="35">
        <v>571</v>
      </c>
      <c r="B702" s="36">
        <v>304</v>
      </c>
      <c r="C702" s="36">
        <v>10000612</v>
      </c>
      <c r="D702" s="36">
        <v>100718</v>
      </c>
      <c r="E702" s="36">
        <v>30200073</v>
      </c>
      <c r="F702" s="36" t="s">
        <v>232</v>
      </c>
      <c r="G702" s="37" t="s">
        <v>4522</v>
      </c>
      <c r="H702" s="38">
        <v>40603</v>
      </c>
      <c r="I702" s="39">
        <v>20</v>
      </c>
      <c r="J702" s="74">
        <v>1548.58</v>
      </c>
      <c r="K702" s="45">
        <v>1</v>
      </c>
      <c r="L702" s="41">
        <f t="shared" si="108"/>
        <v>1548.58</v>
      </c>
      <c r="M702" s="39">
        <v>20</v>
      </c>
      <c r="N702" s="42">
        <f t="shared" si="104"/>
        <v>4.3312799452429847</v>
      </c>
      <c r="O702" s="43">
        <f t="shared" si="105"/>
        <v>77.429000000000002</v>
      </c>
      <c r="P702" s="44">
        <f t="shared" si="106"/>
        <v>335.36667488021902</v>
      </c>
      <c r="Q702" s="44">
        <f t="shared" si="107"/>
        <v>1213.2133251197808</v>
      </c>
      <c r="R702" s="44" t="e">
        <f>VLOOKUP(S702,Sheet8!B:C,2,0)</f>
        <v>#N/A</v>
      </c>
      <c r="S702" s="6" t="s">
        <v>10807</v>
      </c>
      <c r="T702" s="6" t="e">
        <f>VLOOKUP(U702,'17-1'!J:K,2,0)</f>
        <v>#N/A</v>
      </c>
      <c r="U702" s="6" t="s">
        <v>35523</v>
      </c>
    </row>
    <row r="703" spans="1:21" x14ac:dyDescent="0.25">
      <c r="A703" s="35">
        <v>2250</v>
      </c>
      <c r="B703" s="36">
        <v>311</v>
      </c>
      <c r="C703" s="36">
        <v>20006075</v>
      </c>
      <c r="D703" s="36">
        <v>100718</v>
      </c>
      <c r="E703" s="36">
        <v>30200049</v>
      </c>
      <c r="F703" s="36" t="s">
        <v>254</v>
      </c>
      <c r="G703" s="37" t="s">
        <v>4522</v>
      </c>
      <c r="H703" s="38">
        <v>40603</v>
      </c>
      <c r="I703" s="39">
        <v>20</v>
      </c>
      <c r="J703" s="74">
        <v>5513.21</v>
      </c>
      <c r="K703" s="45">
        <v>1</v>
      </c>
      <c r="L703" s="41">
        <f t="shared" si="108"/>
        <v>5513.21</v>
      </c>
      <c r="M703" s="39">
        <v>20</v>
      </c>
      <c r="N703" s="42">
        <f t="shared" si="104"/>
        <v>4.3312799452429847</v>
      </c>
      <c r="O703" s="43">
        <f t="shared" si="105"/>
        <v>275.66050000000001</v>
      </c>
      <c r="P703" s="44">
        <f t="shared" si="106"/>
        <v>1193.9627953456538</v>
      </c>
      <c r="Q703" s="44">
        <f t="shared" si="107"/>
        <v>4319.2472046543462</v>
      </c>
      <c r="R703" s="44" t="e">
        <f>VLOOKUP(S703,Sheet8!B:C,2,0)</f>
        <v>#N/A</v>
      </c>
      <c r="S703" s="6" t="s">
        <v>10808</v>
      </c>
      <c r="T703" s="6" t="e">
        <f>VLOOKUP(U703,'17-1'!J:K,2,0)</f>
        <v>#N/A</v>
      </c>
      <c r="U703" s="6" t="s">
        <v>35524</v>
      </c>
    </row>
    <row r="704" spans="1:21" x14ac:dyDescent="0.25">
      <c r="A704" s="35">
        <v>2926</v>
      </c>
      <c r="B704" s="36">
        <v>320</v>
      </c>
      <c r="C704" s="36">
        <v>20004465</v>
      </c>
      <c r="D704" s="36">
        <v>100718</v>
      </c>
      <c r="E704" s="36">
        <v>30200029</v>
      </c>
      <c r="F704" s="36" t="s">
        <v>70</v>
      </c>
      <c r="G704" s="37" t="s">
        <v>4522</v>
      </c>
      <c r="H704" s="38">
        <v>40603</v>
      </c>
      <c r="I704" s="39">
        <v>20</v>
      </c>
      <c r="J704" s="74">
        <v>6185.02</v>
      </c>
      <c r="K704" s="45">
        <v>1</v>
      </c>
      <c r="L704" s="41">
        <f t="shared" si="108"/>
        <v>6185.02</v>
      </c>
      <c r="M704" s="39">
        <v>20</v>
      </c>
      <c r="N704" s="42">
        <f t="shared" si="104"/>
        <v>4.3312799452429847</v>
      </c>
      <c r="O704" s="43">
        <f t="shared" si="105"/>
        <v>309.25100000000003</v>
      </c>
      <c r="P704" s="44">
        <f t="shared" si="106"/>
        <v>1339.4526543463385</v>
      </c>
      <c r="Q704" s="44">
        <f t="shared" si="107"/>
        <v>4845.5673456536624</v>
      </c>
      <c r="R704" s="44" t="e">
        <f>VLOOKUP(S704,Sheet8!B:C,2,0)</f>
        <v>#N/A</v>
      </c>
      <c r="S704" s="6" t="s">
        <v>10809</v>
      </c>
      <c r="T704" s="6" t="e">
        <f>VLOOKUP(U704,'17-1'!J:K,2,0)</f>
        <v>#N/A</v>
      </c>
      <c r="U704" s="6" t="s">
        <v>35525</v>
      </c>
    </row>
    <row r="705" spans="1:21" x14ac:dyDescent="0.25">
      <c r="A705" s="35">
        <v>3379</v>
      </c>
      <c r="B705" s="36">
        <v>330</v>
      </c>
      <c r="C705" s="36">
        <v>20002816</v>
      </c>
      <c r="D705" s="36">
        <v>100718</v>
      </c>
      <c r="E705" s="36">
        <v>30200067</v>
      </c>
      <c r="F705" s="36" t="s">
        <v>52</v>
      </c>
      <c r="G705" s="37" t="s">
        <v>4522</v>
      </c>
      <c r="H705" s="38">
        <v>40603</v>
      </c>
      <c r="I705" s="39">
        <v>15</v>
      </c>
      <c r="J705" s="74">
        <v>21372.32</v>
      </c>
      <c r="K705" s="45">
        <v>1</v>
      </c>
      <c r="L705" s="41">
        <f t="shared" si="108"/>
        <v>21372.32</v>
      </c>
      <c r="M705" s="39">
        <v>15</v>
      </c>
      <c r="N705" s="42">
        <f t="shared" si="104"/>
        <v>4.3312799452429847</v>
      </c>
      <c r="O705" s="43">
        <f t="shared" si="105"/>
        <v>1424.8213333333333</v>
      </c>
      <c r="P705" s="44">
        <f t="shared" si="106"/>
        <v>6171.3000666210364</v>
      </c>
      <c r="Q705" s="44">
        <f t="shared" si="107"/>
        <v>15201.019933378964</v>
      </c>
      <c r="R705" s="44" t="e">
        <f>VLOOKUP(S705,Sheet8!B:C,2,0)</f>
        <v>#N/A</v>
      </c>
      <c r="S705" s="6" t="s">
        <v>10810</v>
      </c>
      <c r="T705" s="6" t="e">
        <f>VLOOKUP(U705,'17-1'!J:K,2,0)</f>
        <v>#N/A</v>
      </c>
      <c r="U705" s="6" t="s">
        <v>35526</v>
      </c>
    </row>
    <row r="706" spans="1:21" x14ac:dyDescent="0.25">
      <c r="A706" s="35">
        <v>3944</v>
      </c>
      <c r="B706" s="36">
        <v>331</v>
      </c>
      <c r="C706" s="36">
        <v>20002115</v>
      </c>
      <c r="D706" s="36">
        <v>100718</v>
      </c>
      <c r="E706" s="36">
        <v>30200013</v>
      </c>
      <c r="F706" s="36" t="s">
        <v>50</v>
      </c>
      <c r="G706" s="37" t="s">
        <v>4522</v>
      </c>
      <c r="H706" s="38">
        <v>40603</v>
      </c>
      <c r="I706" s="39">
        <v>20</v>
      </c>
      <c r="J706" s="74">
        <v>46911.63</v>
      </c>
      <c r="K706" s="45">
        <v>1</v>
      </c>
      <c r="L706" s="41">
        <f t="shared" si="108"/>
        <v>46911.63</v>
      </c>
      <c r="M706" s="39">
        <v>20</v>
      </c>
      <c r="N706" s="42">
        <f t="shared" si="104"/>
        <v>4.3312799452429847</v>
      </c>
      <c r="O706" s="43">
        <f t="shared" si="105"/>
        <v>2345.5814999999998</v>
      </c>
      <c r="P706" s="44">
        <f t="shared" si="106"/>
        <v>10159.370110882957</v>
      </c>
      <c r="Q706" s="44">
        <f t="shared" si="107"/>
        <v>36752.259889117042</v>
      </c>
      <c r="R706" s="44" t="e">
        <f>VLOOKUP(S706,Sheet8!B:C,2,0)</f>
        <v>#N/A</v>
      </c>
      <c r="S706" s="6" t="s">
        <v>10811</v>
      </c>
      <c r="T706" s="6" t="e">
        <f>VLOOKUP(U706,'17-1'!J:K,2,0)</f>
        <v>#N/A</v>
      </c>
      <c r="U706" s="6" t="s">
        <v>35527</v>
      </c>
    </row>
    <row r="707" spans="1:21" x14ac:dyDescent="0.25">
      <c r="A707" s="35">
        <v>4420</v>
      </c>
      <c r="B707" s="36">
        <v>331</v>
      </c>
      <c r="C707" s="36">
        <v>20004488</v>
      </c>
      <c r="D707" s="36">
        <v>100718</v>
      </c>
      <c r="E707" s="36">
        <v>30200058</v>
      </c>
      <c r="F707" s="36" t="s">
        <v>39</v>
      </c>
      <c r="G707" s="37" t="s">
        <v>4522</v>
      </c>
      <c r="H707" s="38">
        <v>40603</v>
      </c>
      <c r="I707" s="39">
        <v>20</v>
      </c>
      <c r="J707" s="74">
        <v>55100.73</v>
      </c>
      <c r="K707" s="45">
        <v>1</v>
      </c>
      <c r="L707" s="41">
        <f t="shared" si="108"/>
        <v>55100.73</v>
      </c>
      <c r="M707" s="39">
        <v>20</v>
      </c>
      <c r="N707" s="42">
        <f t="shared" si="104"/>
        <v>4.3312799452429847</v>
      </c>
      <c r="O707" s="43">
        <f t="shared" si="105"/>
        <v>2755.0365000000002</v>
      </c>
      <c r="P707" s="44">
        <f t="shared" si="106"/>
        <v>11932.834340862424</v>
      </c>
      <c r="Q707" s="44">
        <f t="shared" si="107"/>
        <v>43167.895659137575</v>
      </c>
      <c r="R707" s="44" t="e">
        <f>VLOOKUP(S707,Sheet8!B:C,2,0)</f>
        <v>#N/A</v>
      </c>
      <c r="S707" s="6" t="s">
        <v>10812</v>
      </c>
      <c r="T707" s="6" t="e">
        <f>VLOOKUP(U707,'17-1'!J:K,2,0)</f>
        <v>#N/A</v>
      </c>
      <c r="U707" s="6" t="s">
        <v>35528</v>
      </c>
    </row>
    <row r="708" spans="1:21" x14ac:dyDescent="0.25">
      <c r="A708" s="35">
        <v>5274</v>
      </c>
      <c r="B708" s="36">
        <v>333</v>
      </c>
      <c r="C708" s="36">
        <v>20003814</v>
      </c>
      <c r="D708" s="36">
        <v>100718</v>
      </c>
      <c r="E708" s="36">
        <v>30200070</v>
      </c>
      <c r="F708" s="36" t="s">
        <v>35</v>
      </c>
      <c r="G708" s="37" t="s">
        <v>4522</v>
      </c>
      <c r="H708" s="38">
        <v>40603</v>
      </c>
      <c r="I708" s="39">
        <v>20</v>
      </c>
      <c r="J708" s="74">
        <v>3387.7</v>
      </c>
      <c r="K708" s="45">
        <v>1</v>
      </c>
      <c r="L708" s="41">
        <f t="shared" si="108"/>
        <v>3387.7</v>
      </c>
      <c r="M708" s="39">
        <v>20</v>
      </c>
      <c r="N708" s="42">
        <f t="shared" si="104"/>
        <v>4.3312799452429847</v>
      </c>
      <c r="O708" s="43">
        <f t="shared" si="105"/>
        <v>169.38499999999999</v>
      </c>
      <c r="P708" s="44">
        <f t="shared" si="106"/>
        <v>733.65385352498288</v>
      </c>
      <c r="Q708" s="44">
        <f t="shared" si="107"/>
        <v>2654.0461464750169</v>
      </c>
      <c r="R708" s="44" t="e">
        <f>VLOOKUP(S708,Sheet8!B:C,2,0)</f>
        <v>#N/A</v>
      </c>
      <c r="S708" s="6" t="s">
        <v>10813</v>
      </c>
      <c r="T708" s="6" t="e">
        <f>VLOOKUP(U708,'17-1'!J:K,2,0)</f>
        <v>#N/A</v>
      </c>
      <c r="U708" s="6" t="s">
        <v>35529</v>
      </c>
    </row>
    <row r="709" spans="1:21" x14ac:dyDescent="0.25">
      <c r="A709" s="35">
        <v>6268</v>
      </c>
      <c r="B709" s="36">
        <v>334</v>
      </c>
      <c r="C709" s="36">
        <v>20007393</v>
      </c>
      <c r="D709" s="36">
        <v>100718</v>
      </c>
      <c r="E709" s="36">
        <v>30200013</v>
      </c>
      <c r="F709" s="36" t="s">
        <v>50</v>
      </c>
      <c r="G709" s="37" t="s">
        <v>4522</v>
      </c>
      <c r="H709" s="38">
        <v>40603</v>
      </c>
      <c r="I709" s="39">
        <v>20</v>
      </c>
      <c r="J709" s="74">
        <v>13674.81</v>
      </c>
      <c r="K709" s="45">
        <v>1</v>
      </c>
      <c r="L709" s="41">
        <f t="shared" si="108"/>
        <v>13674.81</v>
      </c>
      <c r="M709" s="39">
        <v>20</v>
      </c>
      <c r="N709" s="42">
        <f t="shared" si="104"/>
        <v>4.3312799452429847</v>
      </c>
      <c r="O709" s="43">
        <f t="shared" si="105"/>
        <v>683.7405</v>
      </c>
      <c r="P709" s="44">
        <f t="shared" si="106"/>
        <v>2961.4715154004107</v>
      </c>
      <c r="Q709" s="44">
        <f t="shared" si="107"/>
        <v>10713.33848459959</v>
      </c>
      <c r="R709" s="44" t="e">
        <f>VLOOKUP(S709,Sheet8!B:C,2,0)</f>
        <v>#N/A</v>
      </c>
      <c r="S709" s="6" t="s">
        <v>10814</v>
      </c>
      <c r="T709" s="6" t="e">
        <f>VLOOKUP(U709,'17-1'!J:K,2,0)</f>
        <v>#N/A</v>
      </c>
      <c r="U709" s="6" t="s">
        <v>35530</v>
      </c>
    </row>
    <row r="710" spans="1:21" x14ac:dyDescent="0.25">
      <c r="A710" s="35">
        <v>6752</v>
      </c>
      <c r="B710" s="36">
        <v>346</v>
      </c>
      <c r="C710" s="36">
        <v>20001382</v>
      </c>
      <c r="D710" s="36">
        <v>100718</v>
      </c>
      <c r="E710" s="36">
        <v>30200008</v>
      </c>
      <c r="F710" s="36" t="s">
        <v>25</v>
      </c>
      <c r="G710" s="37" t="s">
        <v>4522</v>
      </c>
      <c r="H710" s="38">
        <v>40603</v>
      </c>
      <c r="I710" s="39">
        <v>20</v>
      </c>
      <c r="J710" s="74">
        <v>5606.75</v>
      </c>
      <c r="K710" s="45">
        <v>1</v>
      </c>
      <c r="L710" s="41">
        <f t="shared" si="108"/>
        <v>5606.75</v>
      </c>
      <c r="M710" s="39">
        <v>20</v>
      </c>
      <c r="N710" s="42">
        <f t="shared" si="104"/>
        <v>4.3312799452429847</v>
      </c>
      <c r="O710" s="43">
        <f t="shared" si="105"/>
        <v>280.33749999999998</v>
      </c>
      <c r="P710" s="44">
        <f t="shared" si="106"/>
        <v>1214.2201916495553</v>
      </c>
      <c r="Q710" s="44">
        <f t="shared" si="107"/>
        <v>4392.5298083504449</v>
      </c>
      <c r="R710" s="44" t="e">
        <f>VLOOKUP(S710,Sheet8!B:C,2,0)</f>
        <v>#N/A</v>
      </c>
      <c r="S710" s="6" t="s">
        <v>10815</v>
      </c>
      <c r="T710" s="6" t="e">
        <f>VLOOKUP(U710,'17-1'!J:K,2,0)</f>
        <v>#N/A</v>
      </c>
      <c r="U710" s="6" t="s">
        <v>35531</v>
      </c>
    </row>
    <row r="711" spans="1:21" x14ac:dyDescent="0.25">
      <c r="A711" s="35">
        <v>7070</v>
      </c>
      <c r="B711" s="36">
        <v>361</v>
      </c>
      <c r="C711" s="36">
        <v>20003639</v>
      </c>
      <c r="D711" s="36">
        <v>100719</v>
      </c>
      <c r="E711" s="36">
        <v>30200031</v>
      </c>
      <c r="F711" s="36" t="s">
        <v>99</v>
      </c>
      <c r="G711" s="37" t="s">
        <v>4522</v>
      </c>
      <c r="H711" s="38">
        <v>40603</v>
      </c>
      <c r="I711" s="39">
        <v>20</v>
      </c>
      <c r="J711" s="74">
        <v>15367.72</v>
      </c>
      <c r="K711" s="45">
        <v>1</v>
      </c>
      <c r="L711" s="41">
        <f t="shared" si="108"/>
        <v>15367.72</v>
      </c>
      <c r="M711" s="39">
        <v>20</v>
      </c>
      <c r="N711" s="42">
        <f t="shared" si="104"/>
        <v>4.3312799452429847</v>
      </c>
      <c r="O711" s="43">
        <f t="shared" si="105"/>
        <v>768.38599999999997</v>
      </c>
      <c r="P711" s="44">
        <f t="shared" si="106"/>
        <v>3328.0948720054757</v>
      </c>
      <c r="Q711" s="44">
        <f t="shared" si="107"/>
        <v>12039.625127994525</v>
      </c>
      <c r="R711" s="44" t="e">
        <f>VLOOKUP(S711,Sheet8!B:C,2,0)</f>
        <v>#N/A</v>
      </c>
      <c r="S711" s="6" t="s">
        <v>10816</v>
      </c>
      <c r="T711" s="6" t="e">
        <f>VLOOKUP(U711,'17-1'!J:K,2,0)</f>
        <v>#N/A</v>
      </c>
      <c r="U711" s="6" t="s">
        <v>35532</v>
      </c>
    </row>
    <row r="712" spans="1:21" x14ac:dyDescent="0.25">
      <c r="A712" s="35">
        <v>7367</v>
      </c>
      <c r="B712" s="36">
        <v>371</v>
      </c>
      <c r="C712" s="36">
        <v>20000684</v>
      </c>
      <c r="D712" s="36">
        <v>100719</v>
      </c>
      <c r="E712" s="36">
        <v>30200022</v>
      </c>
      <c r="F712" s="36" t="s">
        <v>20</v>
      </c>
      <c r="G712" s="37" t="s">
        <v>4522</v>
      </c>
      <c r="H712" s="38">
        <v>40603</v>
      </c>
      <c r="I712" s="39">
        <v>20</v>
      </c>
      <c r="J712" s="74">
        <v>5156.3900000000003</v>
      </c>
      <c r="K712" s="45">
        <v>1</v>
      </c>
      <c r="L712" s="41">
        <f t="shared" si="108"/>
        <v>5156.3900000000003</v>
      </c>
      <c r="M712" s="39">
        <v>20</v>
      </c>
      <c r="N712" s="42">
        <f t="shared" si="104"/>
        <v>4.3312799452429847</v>
      </c>
      <c r="O712" s="43">
        <f t="shared" si="105"/>
        <v>257.81950000000001</v>
      </c>
      <c r="P712" s="44">
        <f t="shared" si="106"/>
        <v>1116.6884298425737</v>
      </c>
      <c r="Q712" s="44">
        <f t="shared" si="107"/>
        <v>4039.7015701574264</v>
      </c>
      <c r="R712" s="44" t="e">
        <f>VLOOKUP(S712,Sheet8!B:C,2,0)</f>
        <v>#N/A</v>
      </c>
      <c r="S712" s="6" t="s">
        <v>10817</v>
      </c>
      <c r="T712" s="6" t="e">
        <f>VLOOKUP(U712,'17-1'!J:K,2,0)</f>
        <v>#N/A</v>
      </c>
      <c r="U712" s="6" t="s">
        <v>35533</v>
      </c>
    </row>
    <row r="713" spans="1:21" x14ac:dyDescent="0.25">
      <c r="A713" s="35">
        <v>7387</v>
      </c>
      <c r="B713" s="36">
        <v>371</v>
      </c>
      <c r="C713" s="36">
        <v>20000731</v>
      </c>
      <c r="D713" s="36">
        <v>100719</v>
      </c>
      <c r="E713" s="36">
        <v>30200028</v>
      </c>
      <c r="F713" s="36" t="s">
        <v>18</v>
      </c>
      <c r="G713" s="37" t="s">
        <v>4522</v>
      </c>
      <c r="H713" s="38">
        <v>40603</v>
      </c>
      <c r="I713" s="39">
        <v>20</v>
      </c>
      <c r="J713" s="74">
        <v>9869.43</v>
      </c>
      <c r="K713" s="45">
        <v>1</v>
      </c>
      <c r="L713" s="41">
        <f t="shared" si="108"/>
        <v>9869.43</v>
      </c>
      <c r="M713" s="39">
        <v>20</v>
      </c>
      <c r="N713" s="42">
        <f t="shared" si="104"/>
        <v>4.3312799452429847</v>
      </c>
      <c r="O713" s="43">
        <f t="shared" si="105"/>
        <v>493.47149999999999</v>
      </c>
      <c r="P713" s="44">
        <f t="shared" si="106"/>
        <v>2137.3632114989732</v>
      </c>
      <c r="Q713" s="44">
        <f t="shared" si="107"/>
        <v>7732.0667885010271</v>
      </c>
      <c r="R713" s="44" t="e">
        <f>VLOOKUP(S713,Sheet8!B:C,2,0)</f>
        <v>#N/A</v>
      </c>
      <c r="S713" s="6" t="s">
        <v>10818</v>
      </c>
      <c r="T713" s="6" t="e">
        <f>VLOOKUP(U713,'17-1'!J:K,2,0)</f>
        <v>#N/A</v>
      </c>
      <c r="U713" s="6" t="s">
        <v>35534</v>
      </c>
    </row>
    <row r="714" spans="1:21" x14ac:dyDescent="0.25">
      <c r="A714" s="35">
        <v>7890</v>
      </c>
      <c r="B714" s="36">
        <v>371</v>
      </c>
      <c r="C714" s="36">
        <v>20003832</v>
      </c>
      <c r="D714" s="36">
        <v>100719</v>
      </c>
      <c r="E714" s="36">
        <v>30200085</v>
      </c>
      <c r="F714" s="36" t="s">
        <v>29</v>
      </c>
      <c r="G714" s="37" t="s">
        <v>4522</v>
      </c>
      <c r="H714" s="38">
        <v>40603</v>
      </c>
      <c r="I714" s="39">
        <v>20</v>
      </c>
      <c r="J714" s="74">
        <v>3971.2</v>
      </c>
      <c r="K714" s="45">
        <v>1</v>
      </c>
      <c r="L714" s="41">
        <f t="shared" si="108"/>
        <v>3971.2</v>
      </c>
      <c r="M714" s="39">
        <v>20</v>
      </c>
      <c r="N714" s="42">
        <f t="shared" si="104"/>
        <v>4.3312799452429847</v>
      </c>
      <c r="O714" s="43">
        <f t="shared" si="105"/>
        <v>198.56</v>
      </c>
      <c r="P714" s="44">
        <f t="shared" si="106"/>
        <v>860.01894592744702</v>
      </c>
      <c r="Q714" s="44">
        <f t="shared" si="107"/>
        <v>3111.1810540725528</v>
      </c>
      <c r="R714" s="44" t="e">
        <f>VLOOKUP(S714,Sheet8!B:C,2,0)</f>
        <v>#N/A</v>
      </c>
      <c r="S714" s="6" t="s">
        <v>10819</v>
      </c>
      <c r="T714" s="6" t="e">
        <f>VLOOKUP(U714,'17-1'!J:K,2,0)</f>
        <v>#N/A</v>
      </c>
      <c r="U714" s="6" t="s">
        <v>35535</v>
      </c>
    </row>
    <row r="715" spans="1:21" x14ac:dyDescent="0.25">
      <c r="A715" s="35">
        <v>7909</v>
      </c>
      <c r="B715" s="36">
        <v>371</v>
      </c>
      <c r="C715" s="36">
        <v>20003894</v>
      </c>
      <c r="D715" s="36">
        <v>100719</v>
      </c>
      <c r="E715" s="36">
        <v>30200056</v>
      </c>
      <c r="F715" s="36" t="s">
        <v>322</v>
      </c>
      <c r="G715" s="37" t="s">
        <v>4522</v>
      </c>
      <c r="H715" s="38">
        <v>40603</v>
      </c>
      <c r="I715" s="39">
        <v>20</v>
      </c>
      <c r="J715" s="74">
        <v>3744.29</v>
      </c>
      <c r="K715" s="45">
        <v>1</v>
      </c>
      <c r="L715" s="41">
        <f t="shared" si="108"/>
        <v>3744.29</v>
      </c>
      <c r="M715" s="39">
        <v>20</v>
      </c>
      <c r="N715" s="42">
        <f t="shared" si="104"/>
        <v>4.3312799452429847</v>
      </c>
      <c r="O715" s="43">
        <f t="shared" si="105"/>
        <v>187.21449999999999</v>
      </c>
      <c r="P715" s="44">
        <f t="shared" si="106"/>
        <v>810.87840930869265</v>
      </c>
      <c r="Q715" s="44">
        <f t="shared" si="107"/>
        <v>2933.4115906913075</v>
      </c>
      <c r="R715" s="44" t="e">
        <f>VLOOKUP(S715,Sheet8!B:C,2,0)</f>
        <v>#N/A</v>
      </c>
      <c r="S715" s="6" t="s">
        <v>10820</v>
      </c>
      <c r="T715" s="6" t="e">
        <f>VLOOKUP(U715,'17-1'!J:K,2,0)</f>
        <v>#N/A</v>
      </c>
      <c r="U715" s="6" t="s">
        <v>35536</v>
      </c>
    </row>
    <row r="716" spans="1:21" x14ac:dyDescent="0.25">
      <c r="A716" s="35">
        <v>8392</v>
      </c>
      <c r="B716" s="36">
        <v>371</v>
      </c>
      <c r="C716" s="36">
        <v>20007175</v>
      </c>
      <c r="D716" s="36">
        <v>100719</v>
      </c>
      <c r="E716" s="36">
        <v>30200060</v>
      </c>
      <c r="F716" s="36" t="s">
        <v>73</v>
      </c>
      <c r="G716" s="37" t="s">
        <v>4522</v>
      </c>
      <c r="H716" s="38">
        <v>40603</v>
      </c>
      <c r="I716" s="39">
        <v>20</v>
      </c>
      <c r="J716" s="74">
        <v>8980.6299999999992</v>
      </c>
      <c r="K716" s="45">
        <v>1</v>
      </c>
      <c r="L716" s="41">
        <f t="shared" si="108"/>
        <v>8980.6299999999992</v>
      </c>
      <c r="M716" s="39">
        <v>20</v>
      </c>
      <c r="N716" s="42">
        <f t="shared" si="104"/>
        <v>4.3312799452429847</v>
      </c>
      <c r="O716" s="43">
        <f t="shared" si="105"/>
        <v>449.03149999999994</v>
      </c>
      <c r="P716" s="44">
        <f t="shared" si="106"/>
        <v>1944.8811307323751</v>
      </c>
      <c r="Q716" s="44">
        <f t="shared" si="107"/>
        <v>7035.7488692676243</v>
      </c>
      <c r="R716" s="44" t="e">
        <f>VLOOKUP(S716,Sheet8!B:C,2,0)</f>
        <v>#N/A</v>
      </c>
      <c r="S716" s="6" t="s">
        <v>10821</v>
      </c>
      <c r="T716" s="6" t="e">
        <f>VLOOKUP(U716,'17-1'!J:K,2,0)</f>
        <v>#N/A</v>
      </c>
      <c r="U716" s="6" t="s">
        <v>35537</v>
      </c>
    </row>
    <row r="717" spans="1:21" x14ac:dyDescent="0.25">
      <c r="A717" s="35">
        <v>8604</v>
      </c>
      <c r="B717" s="36">
        <v>380</v>
      </c>
      <c r="C717" s="36">
        <v>20003844</v>
      </c>
      <c r="D717" s="36">
        <v>100719</v>
      </c>
      <c r="E717" s="36">
        <v>30200043</v>
      </c>
      <c r="F717" s="36" t="s">
        <v>78</v>
      </c>
      <c r="G717" s="37" t="s">
        <v>4522</v>
      </c>
      <c r="H717" s="38">
        <v>40603</v>
      </c>
      <c r="I717" s="39">
        <v>20</v>
      </c>
      <c r="J717" s="74">
        <v>17750.150000000001</v>
      </c>
      <c r="K717" s="45">
        <v>1</v>
      </c>
      <c r="L717" s="41">
        <f t="shared" si="108"/>
        <v>17750.150000000001</v>
      </c>
      <c r="M717" s="39">
        <v>20</v>
      </c>
      <c r="N717" s="42">
        <f t="shared" si="104"/>
        <v>4.3312799452429847</v>
      </c>
      <c r="O717" s="43">
        <f t="shared" si="105"/>
        <v>887.50750000000005</v>
      </c>
      <c r="P717" s="44">
        <f t="shared" si="106"/>
        <v>3844.0434360027384</v>
      </c>
      <c r="Q717" s="44">
        <f t="shared" si="107"/>
        <v>13906.106563997262</v>
      </c>
      <c r="R717" s="44" t="e">
        <f>VLOOKUP(S717,Sheet8!B:C,2,0)</f>
        <v>#N/A</v>
      </c>
      <c r="S717" s="6" t="s">
        <v>10822</v>
      </c>
      <c r="T717" s="6" t="e">
        <f>VLOOKUP(U717,'17-1'!J:K,2,0)</f>
        <v>#N/A</v>
      </c>
      <c r="U717" s="6" t="s">
        <v>35538</v>
      </c>
    </row>
    <row r="718" spans="1:21" x14ac:dyDescent="0.25">
      <c r="A718" s="35">
        <v>1172</v>
      </c>
      <c r="B718" s="36">
        <v>310</v>
      </c>
      <c r="C718" s="36">
        <v>20000553</v>
      </c>
      <c r="D718" s="36">
        <v>100718</v>
      </c>
      <c r="E718" s="36">
        <v>30200053</v>
      </c>
      <c r="F718" s="36" t="s">
        <v>28</v>
      </c>
      <c r="G718" s="37" t="s">
        <v>4522</v>
      </c>
      <c r="H718" s="38">
        <v>40634</v>
      </c>
      <c r="I718" s="39">
        <v>20</v>
      </c>
      <c r="J718" s="74">
        <v>14205.51</v>
      </c>
      <c r="K718" s="45">
        <v>1</v>
      </c>
      <c r="L718" s="41">
        <f t="shared" si="108"/>
        <v>14205.51</v>
      </c>
      <c r="M718" s="39">
        <v>20</v>
      </c>
      <c r="N718" s="42">
        <f t="shared" si="104"/>
        <v>4.2464065708418888</v>
      </c>
      <c r="O718" s="43">
        <f t="shared" si="105"/>
        <v>710.27549999999997</v>
      </c>
      <c r="P718" s="44">
        <f t="shared" si="106"/>
        <v>3016.1185503080078</v>
      </c>
      <c r="Q718" s="44">
        <f t="shared" si="107"/>
        <v>11189.391449691993</v>
      </c>
      <c r="R718" s="44" t="e">
        <f>VLOOKUP(S718,Sheet8!B:C,2,0)</f>
        <v>#N/A</v>
      </c>
      <c r="S718" s="6" t="s">
        <v>10823</v>
      </c>
      <c r="T718" s="6" t="e">
        <f>VLOOKUP(U718,'17-1'!J:K,2,0)</f>
        <v>#N/A</v>
      </c>
      <c r="U718" s="6" t="s">
        <v>35539</v>
      </c>
    </row>
    <row r="719" spans="1:21" x14ac:dyDescent="0.25">
      <c r="A719" s="35">
        <v>7501</v>
      </c>
      <c r="B719" s="36">
        <v>371</v>
      </c>
      <c r="C719" s="36">
        <v>20001001</v>
      </c>
      <c r="D719" s="36">
        <v>100719</v>
      </c>
      <c r="E719" s="36">
        <v>30200032</v>
      </c>
      <c r="F719" s="36" t="s">
        <v>32</v>
      </c>
      <c r="G719" s="37" t="s">
        <v>4522</v>
      </c>
      <c r="H719" s="38">
        <v>40634</v>
      </c>
      <c r="I719" s="39">
        <v>20</v>
      </c>
      <c r="J719" s="74">
        <v>10654.1</v>
      </c>
      <c r="K719" s="45">
        <v>1</v>
      </c>
      <c r="L719" s="41">
        <f t="shared" si="108"/>
        <v>10654.1</v>
      </c>
      <c r="M719" s="39">
        <v>20</v>
      </c>
      <c r="N719" s="42">
        <f t="shared" si="104"/>
        <v>4.2464065708418888</v>
      </c>
      <c r="O719" s="43">
        <f t="shared" si="105"/>
        <v>532.70500000000004</v>
      </c>
      <c r="P719" s="44">
        <f t="shared" si="106"/>
        <v>2262.0820123203284</v>
      </c>
      <c r="Q719" s="44">
        <f t="shared" si="107"/>
        <v>8392.0179876796719</v>
      </c>
      <c r="R719" s="44" t="e">
        <f>VLOOKUP(S719,Sheet8!B:C,2,0)</f>
        <v>#N/A</v>
      </c>
      <c r="S719" s="6" t="s">
        <v>10824</v>
      </c>
      <c r="T719" s="6" t="e">
        <f>VLOOKUP(U719,'17-1'!J:K,2,0)</f>
        <v>#N/A</v>
      </c>
      <c r="U719" s="6" t="s">
        <v>35540</v>
      </c>
    </row>
    <row r="720" spans="1:21" x14ac:dyDescent="0.25">
      <c r="A720" s="35">
        <v>8135</v>
      </c>
      <c r="B720" s="36">
        <v>371</v>
      </c>
      <c r="C720" s="36">
        <v>20005799</v>
      </c>
      <c r="D720" s="36">
        <v>100719</v>
      </c>
      <c r="E720" s="36">
        <v>30200072</v>
      </c>
      <c r="F720" s="36" t="s">
        <v>165</v>
      </c>
      <c r="G720" s="37" t="s">
        <v>4522</v>
      </c>
      <c r="H720" s="38">
        <v>40634</v>
      </c>
      <c r="I720" s="39">
        <v>20</v>
      </c>
      <c r="J720" s="74">
        <v>1905.14</v>
      </c>
      <c r="K720" s="45">
        <v>1</v>
      </c>
      <c r="L720" s="41">
        <f t="shared" si="108"/>
        <v>1905.14</v>
      </c>
      <c r="M720" s="39">
        <v>20</v>
      </c>
      <c r="N720" s="42">
        <f t="shared" si="104"/>
        <v>4.2464065708418888</v>
      </c>
      <c r="O720" s="43">
        <f t="shared" si="105"/>
        <v>95.257000000000005</v>
      </c>
      <c r="P720" s="44">
        <f t="shared" si="106"/>
        <v>404.49995071868585</v>
      </c>
      <c r="Q720" s="44">
        <f t="shared" si="107"/>
        <v>1500.6400492813143</v>
      </c>
      <c r="R720" s="44" t="e">
        <f>VLOOKUP(S720,Sheet8!B:C,2,0)</f>
        <v>#N/A</v>
      </c>
      <c r="S720" s="6" t="s">
        <v>10825</v>
      </c>
      <c r="T720" s="6" t="e">
        <f>VLOOKUP(U720,'17-1'!J:K,2,0)</f>
        <v>#N/A</v>
      </c>
      <c r="U720" s="6" t="s">
        <v>35541</v>
      </c>
    </row>
    <row r="721" spans="1:21" x14ac:dyDescent="0.25">
      <c r="A721" s="35">
        <v>1929</v>
      </c>
      <c r="B721" s="36">
        <v>311</v>
      </c>
      <c r="C721" s="36">
        <v>20001591</v>
      </c>
      <c r="D721" s="36">
        <v>100718</v>
      </c>
      <c r="E721" s="36">
        <v>30200020</v>
      </c>
      <c r="F721" s="36" t="s">
        <v>47</v>
      </c>
      <c r="G721" s="37" t="s">
        <v>4690</v>
      </c>
      <c r="H721" s="38">
        <v>40848</v>
      </c>
      <c r="I721" s="39">
        <v>20</v>
      </c>
      <c r="J721" s="74">
        <v>188.44</v>
      </c>
      <c r="K721" s="45">
        <v>1</v>
      </c>
      <c r="L721" s="41">
        <f t="shared" si="108"/>
        <v>188.44</v>
      </c>
      <c r="M721" s="39">
        <v>20</v>
      </c>
      <c r="N721" s="42">
        <f t="shared" si="104"/>
        <v>3.6605065023956196</v>
      </c>
      <c r="O721" s="43">
        <f t="shared" si="105"/>
        <v>9.4220000000000006</v>
      </c>
      <c r="P721" s="44">
        <f t="shared" si="106"/>
        <v>34.489292265571528</v>
      </c>
      <c r="Q721" s="44">
        <f t="shared" si="107"/>
        <v>153.95070773442848</v>
      </c>
      <c r="R721" s="44" t="e">
        <f>VLOOKUP(S721,Sheet8!B:C,2,0)</f>
        <v>#N/A</v>
      </c>
      <c r="S721" s="6" t="s">
        <v>10826</v>
      </c>
      <c r="T721" s="6" t="e">
        <f>VLOOKUP(U721,'17-1'!J:K,2,0)</f>
        <v>#N/A</v>
      </c>
      <c r="U721" s="6" t="s">
        <v>35542</v>
      </c>
    </row>
    <row r="722" spans="1:21" x14ac:dyDescent="0.25">
      <c r="A722" s="35">
        <v>6476</v>
      </c>
      <c r="B722" s="36">
        <v>340</v>
      </c>
      <c r="C722" s="36">
        <v>60000038</v>
      </c>
      <c r="D722" s="6">
        <v>100717</v>
      </c>
      <c r="E722" s="36">
        <v>30200075</v>
      </c>
      <c r="F722" s="36" t="s">
        <v>22</v>
      </c>
      <c r="G722" s="37" t="s">
        <v>4690</v>
      </c>
      <c r="H722" s="38">
        <v>40878</v>
      </c>
      <c r="I722" s="39">
        <v>20</v>
      </c>
      <c r="J722" s="74">
        <v>161.38999999999999</v>
      </c>
      <c r="K722" s="45">
        <v>1</v>
      </c>
      <c r="L722" s="41">
        <f t="shared" si="108"/>
        <v>161.38999999999999</v>
      </c>
      <c r="M722" s="39">
        <v>20</v>
      </c>
      <c r="N722" s="42">
        <f t="shared" si="104"/>
        <v>3.5783709787816562</v>
      </c>
      <c r="O722" s="43">
        <f t="shared" si="105"/>
        <v>8.0694999999999997</v>
      </c>
      <c r="P722" s="44">
        <f t="shared" si="106"/>
        <v>28.87566461327857</v>
      </c>
      <c r="Q722" s="44">
        <f t="shared" si="107"/>
        <v>132.51433538672143</v>
      </c>
      <c r="R722" s="44" t="e">
        <f>VLOOKUP(S722,Sheet8!B:C,2,0)</f>
        <v>#N/A</v>
      </c>
      <c r="S722" s="6" t="s">
        <v>10827</v>
      </c>
      <c r="T722" s="6" t="e">
        <f>VLOOKUP(U722,'17-1'!J:K,2,0)</f>
        <v>#N/A</v>
      </c>
      <c r="U722" s="6" t="s">
        <v>35543</v>
      </c>
    </row>
    <row r="723" spans="1:21" x14ac:dyDescent="0.25">
      <c r="A723" s="35">
        <v>6187</v>
      </c>
      <c r="B723" s="36">
        <v>334</v>
      </c>
      <c r="C723" s="36">
        <v>20007270</v>
      </c>
      <c r="D723" s="36">
        <v>100718</v>
      </c>
      <c r="E723" s="36">
        <v>30200020</v>
      </c>
      <c r="F723" s="36" t="s">
        <v>47</v>
      </c>
      <c r="G723" s="37" t="s">
        <v>4690</v>
      </c>
      <c r="H723" s="38">
        <v>40909</v>
      </c>
      <c r="I723" s="39">
        <v>20</v>
      </c>
      <c r="J723" s="74">
        <v>158.06</v>
      </c>
      <c r="K723" s="45">
        <v>1</v>
      </c>
      <c r="L723" s="41">
        <f t="shared" si="108"/>
        <v>158.06</v>
      </c>
      <c r="M723" s="39">
        <v>20</v>
      </c>
      <c r="N723" s="42">
        <f t="shared" si="104"/>
        <v>3.4934976043805612</v>
      </c>
      <c r="O723" s="43">
        <f t="shared" si="105"/>
        <v>7.9030000000000005</v>
      </c>
      <c r="P723" s="44">
        <f t="shared" si="106"/>
        <v>27.609111567419575</v>
      </c>
      <c r="Q723" s="44">
        <f t="shared" si="107"/>
        <v>130.45088843258043</v>
      </c>
      <c r="R723" s="44" t="e">
        <f>VLOOKUP(S723,Sheet8!B:C,2,0)</f>
        <v>#N/A</v>
      </c>
      <c r="S723" s="6" t="s">
        <v>10828</v>
      </c>
      <c r="T723" s="6" t="e">
        <f>VLOOKUP(U723,'17-1'!J:K,2,0)</f>
        <v>#N/A</v>
      </c>
      <c r="U723" s="6" t="s">
        <v>35544</v>
      </c>
    </row>
    <row r="724" spans="1:21" x14ac:dyDescent="0.25">
      <c r="A724" s="35">
        <v>2354</v>
      </c>
      <c r="B724" s="36">
        <v>311</v>
      </c>
      <c r="C724" s="36">
        <v>20007114</v>
      </c>
      <c r="D724" s="36">
        <v>100718</v>
      </c>
      <c r="E724" s="36">
        <v>30200058</v>
      </c>
      <c r="F724" s="36" t="s">
        <v>39</v>
      </c>
      <c r="G724" s="37" t="s">
        <v>3706</v>
      </c>
      <c r="H724" s="38">
        <v>38472</v>
      </c>
      <c r="I724" s="39">
        <v>45</v>
      </c>
      <c r="J724" s="74">
        <v>99.46</v>
      </c>
      <c r="K724" s="111">
        <v>0</v>
      </c>
      <c r="L724" s="59">
        <f t="shared" ref="L724:L731" si="109">J724*K724</f>
        <v>0</v>
      </c>
      <c r="M724" s="39">
        <v>45</v>
      </c>
      <c r="N724" s="42">
        <f t="shared" si="104"/>
        <v>10.165639972621491</v>
      </c>
      <c r="O724" s="43">
        <f t="shared" si="105"/>
        <v>0</v>
      </c>
      <c r="P724" s="44">
        <f t="shared" si="106"/>
        <v>0</v>
      </c>
      <c r="Q724" s="44" t="str">
        <f t="shared" si="107"/>
        <v xml:space="preserve"> </v>
      </c>
      <c r="R724" s="44" t="str">
        <f>VLOOKUP(S724,Sheet8!B:C,2,0)</f>
        <v>GOTCHA</v>
      </c>
      <c r="S724" s="6" t="s">
        <v>7720</v>
      </c>
      <c r="T724" s="6" t="str">
        <f>VLOOKUP(U724,'17-1'!J:K,2,0)</f>
        <v>IM HERE</v>
      </c>
      <c r="U724" s="6" t="s">
        <v>27468</v>
      </c>
    </row>
    <row r="725" spans="1:21" x14ac:dyDescent="0.25">
      <c r="A725" s="35">
        <v>6986</v>
      </c>
      <c r="B725" s="36">
        <v>360</v>
      </c>
      <c r="C725" s="36">
        <v>20003519</v>
      </c>
      <c r="D725" s="36">
        <v>100719</v>
      </c>
      <c r="E725" s="36">
        <v>30200059</v>
      </c>
      <c r="F725" s="36" t="s">
        <v>36</v>
      </c>
      <c r="G725" s="37" t="s">
        <v>2443</v>
      </c>
      <c r="H725" s="38">
        <v>40179</v>
      </c>
      <c r="I725" s="39">
        <v>50</v>
      </c>
      <c r="J725" s="74">
        <v>15081.8</v>
      </c>
      <c r="K725" s="45">
        <v>1</v>
      </c>
      <c r="L725" s="41">
        <f t="shared" si="109"/>
        <v>15081.8</v>
      </c>
      <c r="M725" s="39">
        <v>50</v>
      </c>
      <c r="N725" s="42">
        <f t="shared" si="104"/>
        <v>5.4921286789869956</v>
      </c>
      <c r="O725" s="43">
        <f t="shared" si="105"/>
        <v>301.63599999999997</v>
      </c>
      <c r="P725" s="44">
        <f t="shared" si="106"/>
        <v>1656.6237262149214</v>
      </c>
      <c r="Q725" s="44">
        <f t="shared" si="107"/>
        <v>13425.176273785079</v>
      </c>
      <c r="R725" s="44" t="e">
        <f>VLOOKUP(S725,Sheet8!B:C,2,0)</f>
        <v>#N/A</v>
      </c>
      <c r="S725" s="6" t="s">
        <v>10829</v>
      </c>
      <c r="T725" s="6" t="e">
        <f>VLOOKUP(U725,'17-1'!J:K,2,0)</f>
        <v>#N/A</v>
      </c>
      <c r="U725" s="6" t="s">
        <v>35545</v>
      </c>
    </row>
    <row r="726" spans="1:21" x14ac:dyDescent="0.25">
      <c r="A726" s="35">
        <v>1027</v>
      </c>
      <c r="B726" s="36">
        <v>307</v>
      </c>
      <c r="C726" s="36">
        <v>20004038</v>
      </c>
      <c r="D726" s="36">
        <v>100718</v>
      </c>
      <c r="E726" s="36">
        <v>30200037</v>
      </c>
      <c r="F726" s="36" t="s">
        <v>72</v>
      </c>
      <c r="G726" s="37" t="s">
        <v>4065</v>
      </c>
      <c r="H726" s="38">
        <v>39113</v>
      </c>
      <c r="I726" s="39">
        <v>45</v>
      </c>
      <c r="J726" s="74">
        <v>119.3</v>
      </c>
      <c r="K726" s="111">
        <v>0</v>
      </c>
      <c r="L726" s="59">
        <f t="shared" si="109"/>
        <v>0</v>
      </c>
      <c r="M726" s="39">
        <v>45</v>
      </c>
      <c r="N726" s="42">
        <f t="shared" si="104"/>
        <v>8.4106776180698155</v>
      </c>
      <c r="O726" s="43">
        <f t="shared" si="105"/>
        <v>0</v>
      </c>
      <c r="P726" s="44">
        <f t="shared" si="106"/>
        <v>0</v>
      </c>
      <c r="Q726" s="44" t="str">
        <f t="shared" si="107"/>
        <v xml:space="preserve"> </v>
      </c>
      <c r="R726" s="44" t="str">
        <f>VLOOKUP(S726,Sheet8!B:C,2,0)</f>
        <v>GOTCHA</v>
      </c>
      <c r="S726" s="6" t="s">
        <v>9315</v>
      </c>
      <c r="T726" s="6" t="str">
        <f>VLOOKUP(U726,'17-1'!J:K,2,0)</f>
        <v>IM HERE</v>
      </c>
      <c r="U726" s="6" t="s">
        <v>29153</v>
      </c>
    </row>
    <row r="727" spans="1:21" x14ac:dyDescent="0.25">
      <c r="A727" s="35">
        <v>3236</v>
      </c>
      <c r="B727" s="36">
        <v>330</v>
      </c>
      <c r="C727" s="36">
        <v>20002120</v>
      </c>
      <c r="D727" s="36">
        <v>100718</v>
      </c>
      <c r="E727" s="36">
        <v>30200043</v>
      </c>
      <c r="F727" s="36" t="s">
        <v>78</v>
      </c>
      <c r="G727" s="37" t="s">
        <v>1819</v>
      </c>
      <c r="H727" s="38">
        <v>40664</v>
      </c>
      <c r="I727" s="39">
        <v>15</v>
      </c>
      <c r="J727" s="74">
        <v>4956</v>
      </c>
      <c r="K727" s="45">
        <v>1</v>
      </c>
      <c r="L727" s="41">
        <f t="shared" si="109"/>
        <v>4956</v>
      </c>
      <c r="M727" s="39">
        <v>15</v>
      </c>
      <c r="N727" s="42">
        <f t="shared" si="104"/>
        <v>4.1642710472279258</v>
      </c>
      <c r="O727" s="43">
        <f t="shared" si="105"/>
        <v>330.4</v>
      </c>
      <c r="P727" s="44">
        <f t="shared" si="106"/>
        <v>1375.8751540041069</v>
      </c>
      <c r="Q727" s="44">
        <f t="shared" si="107"/>
        <v>3580.1248459958933</v>
      </c>
      <c r="R727" s="44" t="e">
        <f>VLOOKUP(S727,Sheet8!B:C,2,0)</f>
        <v>#N/A</v>
      </c>
      <c r="S727" s="6" t="s">
        <v>10830</v>
      </c>
      <c r="T727" s="6" t="e">
        <f>VLOOKUP(U727,'17-1'!J:K,2,0)</f>
        <v>#N/A</v>
      </c>
      <c r="U727" s="6" t="s">
        <v>35546</v>
      </c>
    </row>
    <row r="728" spans="1:21" x14ac:dyDescent="0.25">
      <c r="A728" s="35">
        <v>6978</v>
      </c>
      <c r="B728" s="36">
        <v>360</v>
      </c>
      <c r="C728" s="36">
        <v>20003367</v>
      </c>
      <c r="D728" s="36">
        <v>100719</v>
      </c>
      <c r="E728" s="36">
        <v>30200023</v>
      </c>
      <c r="F728" s="36" t="s">
        <v>23</v>
      </c>
      <c r="G728" s="37" t="s">
        <v>1921</v>
      </c>
      <c r="H728" s="38">
        <v>41310</v>
      </c>
      <c r="I728" s="39">
        <v>15</v>
      </c>
      <c r="J728" s="74">
        <v>15782</v>
      </c>
      <c r="K728" s="45">
        <v>1</v>
      </c>
      <c r="L728" s="41">
        <f t="shared" si="109"/>
        <v>15782</v>
      </c>
      <c r="M728" s="39">
        <v>15</v>
      </c>
      <c r="N728" s="42">
        <f t="shared" si="104"/>
        <v>2.3956194387405887</v>
      </c>
      <c r="O728" s="43">
        <f t="shared" si="105"/>
        <v>1052.1333333333334</v>
      </c>
      <c r="P728" s="44">
        <f t="shared" si="106"/>
        <v>2520.5110654802647</v>
      </c>
      <c r="Q728" s="44">
        <f t="shared" si="107"/>
        <v>13261.488934519735</v>
      </c>
      <c r="R728" s="44" t="e">
        <f>VLOOKUP(S728,Sheet8!B:C,2,0)</f>
        <v>#N/A</v>
      </c>
      <c r="S728" s="6" t="s">
        <v>10831</v>
      </c>
      <c r="T728" s="6" t="e">
        <f>VLOOKUP(U728,'17-1'!J:K,2,0)</f>
        <v>#N/A</v>
      </c>
      <c r="U728" s="6" t="s">
        <v>35547</v>
      </c>
    </row>
    <row r="729" spans="1:21" x14ac:dyDescent="0.25">
      <c r="A729" s="35">
        <v>1643</v>
      </c>
      <c r="B729" s="36">
        <v>310</v>
      </c>
      <c r="C729" s="36">
        <v>20006762</v>
      </c>
      <c r="D729" s="36">
        <v>100718</v>
      </c>
      <c r="E729" s="36">
        <v>30200045</v>
      </c>
      <c r="F729" s="36" t="s">
        <v>56</v>
      </c>
      <c r="G729" s="37" t="s">
        <v>1346</v>
      </c>
      <c r="H729" s="38">
        <v>40087</v>
      </c>
      <c r="I729" s="39">
        <v>15</v>
      </c>
      <c r="J729" s="74">
        <v>18947.36</v>
      </c>
      <c r="K729" s="111">
        <v>0</v>
      </c>
      <c r="L729" s="59">
        <f t="shared" si="109"/>
        <v>0</v>
      </c>
      <c r="M729" s="39">
        <v>15</v>
      </c>
      <c r="N729" s="42">
        <f t="shared" si="104"/>
        <v>5.7440109514031485</v>
      </c>
      <c r="O729" s="43">
        <f t="shared" si="105"/>
        <v>0</v>
      </c>
      <c r="P729" s="44">
        <f t="shared" si="106"/>
        <v>0</v>
      </c>
      <c r="Q729" s="44" t="str">
        <f t="shared" si="107"/>
        <v xml:space="preserve"> </v>
      </c>
      <c r="R729" s="44" t="str">
        <f>VLOOKUP(S729,Sheet8!B:C,2,0)</f>
        <v>GOTCHA</v>
      </c>
      <c r="S729" s="6" t="s">
        <v>7278</v>
      </c>
      <c r="T729" s="6" t="str">
        <f>VLOOKUP(U729,'17-1'!J:K,2,0)</f>
        <v>IM HERE</v>
      </c>
      <c r="U729" s="6" t="s">
        <v>27026</v>
      </c>
    </row>
    <row r="730" spans="1:21" x14ac:dyDescent="0.25">
      <c r="A730" s="35">
        <v>830</v>
      </c>
      <c r="B730" s="36">
        <v>307</v>
      </c>
      <c r="C730" s="36">
        <v>20001142</v>
      </c>
      <c r="D730" s="36">
        <v>100718</v>
      </c>
      <c r="E730" s="36">
        <v>30200020</v>
      </c>
      <c r="F730" s="36" t="s">
        <v>47</v>
      </c>
      <c r="G730" s="37" t="s">
        <v>3443</v>
      </c>
      <c r="H730" s="38">
        <v>41227</v>
      </c>
      <c r="I730" s="39">
        <v>85</v>
      </c>
      <c r="J730" s="74">
        <v>18156.900000000001</v>
      </c>
      <c r="K730" s="45">
        <v>1</v>
      </c>
      <c r="L730" s="41">
        <f t="shared" si="109"/>
        <v>18156.900000000001</v>
      </c>
      <c r="M730" s="39">
        <v>85</v>
      </c>
      <c r="N730" s="42">
        <f t="shared" si="104"/>
        <v>2.622861054072553</v>
      </c>
      <c r="O730" s="43">
        <f t="shared" si="105"/>
        <v>213.61058823529413</v>
      </c>
      <c r="P730" s="44">
        <f t="shared" si="106"/>
        <v>560.27089261988169</v>
      </c>
      <c r="Q730" s="44">
        <f t="shared" si="107"/>
        <v>17596.629107380119</v>
      </c>
      <c r="R730" s="44" t="e">
        <f>VLOOKUP(S730,Sheet8!B:C,2,0)</f>
        <v>#N/A</v>
      </c>
      <c r="S730" s="6" t="s">
        <v>10832</v>
      </c>
      <c r="T730" s="6" t="e">
        <f>VLOOKUP(U730,'17-1'!J:K,2,0)</f>
        <v>#N/A</v>
      </c>
      <c r="U730" s="6" t="s">
        <v>35548</v>
      </c>
    </row>
    <row r="731" spans="1:21" x14ac:dyDescent="0.25">
      <c r="A731" s="35">
        <v>77</v>
      </c>
      <c r="B731" s="36">
        <v>303</v>
      </c>
      <c r="C731" s="36">
        <v>100077</v>
      </c>
      <c r="D731" s="36">
        <v>100718</v>
      </c>
      <c r="E731" s="36">
        <v>30200081</v>
      </c>
      <c r="F731" s="36" t="s">
        <v>4982</v>
      </c>
      <c r="G731" s="37" t="s">
        <v>5170</v>
      </c>
      <c r="H731" s="38">
        <v>38564</v>
      </c>
      <c r="I731" s="39">
        <v>5</v>
      </c>
      <c r="J731" s="74">
        <v>1459</v>
      </c>
      <c r="K731" s="111">
        <v>0</v>
      </c>
      <c r="L731" s="59">
        <f t="shared" si="109"/>
        <v>0</v>
      </c>
      <c r="M731" s="39">
        <v>5</v>
      </c>
      <c r="N731" s="42">
        <f t="shared" si="104"/>
        <v>9.9137577002053394</v>
      </c>
      <c r="O731" s="43" t="str">
        <f t="shared" si="105"/>
        <v>--</v>
      </c>
      <c r="P731" s="44">
        <f t="shared" si="106"/>
        <v>0</v>
      </c>
      <c r="Q731" s="44" t="str">
        <f t="shared" si="107"/>
        <v xml:space="preserve"> </v>
      </c>
      <c r="R731" s="44" t="str">
        <f>VLOOKUP(S731,Sheet8!B:C,2,0)</f>
        <v>GOTCHA</v>
      </c>
      <c r="S731" s="6" t="s">
        <v>7897</v>
      </c>
      <c r="T731" s="6" t="str">
        <f>VLOOKUP(U731,'17-1'!J:K,2,0)</f>
        <v>IM HERE</v>
      </c>
      <c r="U731" s="6" t="s">
        <v>27645</v>
      </c>
    </row>
    <row r="732" spans="1:21" x14ac:dyDescent="0.25">
      <c r="A732" s="35">
        <v>5508</v>
      </c>
      <c r="B732" s="36">
        <v>333</v>
      </c>
      <c r="C732" s="36">
        <v>20005119</v>
      </c>
      <c r="D732" s="36">
        <v>100718</v>
      </c>
      <c r="E732" s="6">
        <v>30000097</v>
      </c>
      <c r="F732" s="6" t="s">
        <v>4802</v>
      </c>
      <c r="G732" s="37" t="s">
        <v>6523</v>
      </c>
      <c r="H732" s="38">
        <v>42170</v>
      </c>
      <c r="I732" s="39">
        <v>50</v>
      </c>
      <c r="J732" s="74">
        <v>2310.06</v>
      </c>
      <c r="K732" s="45">
        <v>1</v>
      </c>
      <c r="L732" s="41">
        <f t="shared" ref="L732:L745" si="110">J732*K732</f>
        <v>2310.06</v>
      </c>
      <c r="M732" s="39">
        <v>50</v>
      </c>
      <c r="N732" s="42">
        <f t="shared" si="104"/>
        <v>4.1067761806981518E-2</v>
      </c>
      <c r="O732" s="43">
        <f t="shared" si="105"/>
        <v>46.2012</v>
      </c>
      <c r="P732" s="44">
        <f t="shared" si="106"/>
        <v>1.8973798767967145</v>
      </c>
      <c r="Q732" s="44">
        <f t="shared" si="107"/>
        <v>2308.1626201232034</v>
      </c>
      <c r="R732" s="44" t="e">
        <f>VLOOKUP(S732,Sheet8!B:C,2,0)</f>
        <v>#N/A</v>
      </c>
      <c r="S732" s="6" t="s">
        <v>10833</v>
      </c>
      <c r="T732" s="6" t="e">
        <f>VLOOKUP(U732,'17-1'!J:K,2,0)</f>
        <v>#N/A</v>
      </c>
      <c r="U732" s="6" t="s">
        <v>35549</v>
      </c>
    </row>
    <row r="733" spans="1:21" x14ac:dyDescent="0.25">
      <c r="A733" s="35">
        <v>5435</v>
      </c>
      <c r="B733" s="36">
        <v>333</v>
      </c>
      <c r="C733" s="36">
        <v>20004845</v>
      </c>
      <c r="D733" s="36">
        <v>100718</v>
      </c>
      <c r="E733" s="6">
        <v>30000097</v>
      </c>
      <c r="F733" s="6" t="s">
        <v>4802</v>
      </c>
      <c r="G733" s="37" t="s">
        <v>2763</v>
      </c>
      <c r="H733" s="38">
        <v>42170</v>
      </c>
      <c r="I733" s="39">
        <v>50</v>
      </c>
      <c r="J733" s="74">
        <v>2310.06</v>
      </c>
      <c r="K733" s="45">
        <v>1</v>
      </c>
      <c r="L733" s="41">
        <f t="shared" si="110"/>
        <v>2310.06</v>
      </c>
      <c r="M733" s="39">
        <v>50</v>
      </c>
      <c r="N733" s="42">
        <f t="shared" si="104"/>
        <v>4.1067761806981518E-2</v>
      </c>
      <c r="O733" s="43">
        <f t="shared" si="105"/>
        <v>46.2012</v>
      </c>
      <c r="P733" s="44">
        <f t="shared" si="106"/>
        <v>1.8973798767967145</v>
      </c>
      <c r="Q733" s="44">
        <f t="shared" si="107"/>
        <v>2308.1626201232034</v>
      </c>
      <c r="R733" s="44" t="e">
        <f>VLOOKUP(S733,Sheet8!B:C,2,0)</f>
        <v>#N/A</v>
      </c>
      <c r="S733" s="6" t="s">
        <v>10834</v>
      </c>
      <c r="T733" s="6" t="e">
        <f>VLOOKUP(U733,'17-1'!J:K,2,0)</f>
        <v>#N/A</v>
      </c>
      <c r="U733" s="6" t="s">
        <v>35550</v>
      </c>
    </row>
    <row r="734" spans="1:21" x14ac:dyDescent="0.25">
      <c r="A734" s="35">
        <v>5642</v>
      </c>
      <c r="B734" s="36">
        <v>333</v>
      </c>
      <c r="C734" s="36">
        <v>20005771</v>
      </c>
      <c r="D734" s="36">
        <v>100718</v>
      </c>
      <c r="E734" s="6">
        <v>30000097</v>
      </c>
      <c r="F734" s="6" t="s">
        <v>4802</v>
      </c>
      <c r="G734" s="37" t="s">
        <v>2763</v>
      </c>
      <c r="H734" s="38">
        <v>42170</v>
      </c>
      <c r="I734" s="39">
        <v>50</v>
      </c>
      <c r="J734" s="74">
        <v>2310.06</v>
      </c>
      <c r="K734" s="45">
        <v>1</v>
      </c>
      <c r="L734" s="41">
        <f t="shared" si="110"/>
        <v>2310.06</v>
      </c>
      <c r="M734" s="39">
        <v>50</v>
      </c>
      <c r="N734" s="42">
        <f t="shared" si="104"/>
        <v>4.1067761806981518E-2</v>
      </c>
      <c r="O734" s="43">
        <f t="shared" si="105"/>
        <v>46.2012</v>
      </c>
      <c r="P734" s="44">
        <f t="shared" si="106"/>
        <v>1.8973798767967145</v>
      </c>
      <c r="Q734" s="44">
        <f t="shared" si="107"/>
        <v>2308.1626201232034</v>
      </c>
      <c r="R734" s="44" t="e">
        <f>VLOOKUP(S734,Sheet8!B:C,2,0)</f>
        <v>#N/A</v>
      </c>
      <c r="S734" s="6" t="s">
        <v>10834</v>
      </c>
      <c r="T734" s="6" t="e">
        <f>VLOOKUP(U734,'17-1'!J:K,2,0)</f>
        <v>#N/A</v>
      </c>
      <c r="U734" s="6" t="s">
        <v>35550</v>
      </c>
    </row>
    <row r="735" spans="1:21" x14ac:dyDescent="0.25">
      <c r="A735" s="35">
        <v>5810</v>
      </c>
      <c r="B735" s="36">
        <v>333</v>
      </c>
      <c r="C735" s="36">
        <v>20006327</v>
      </c>
      <c r="D735" s="36">
        <v>100718</v>
      </c>
      <c r="E735" s="36">
        <v>30200027</v>
      </c>
      <c r="F735" s="36" t="s">
        <v>160</v>
      </c>
      <c r="G735" s="37" t="s">
        <v>2763</v>
      </c>
      <c r="H735" s="38">
        <v>42170</v>
      </c>
      <c r="I735" s="39">
        <v>50</v>
      </c>
      <c r="J735" s="74">
        <v>2310.06</v>
      </c>
      <c r="K735" s="45">
        <v>1</v>
      </c>
      <c r="L735" s="41">
        <f t="shared" si="110"/>
        <v>2310.06</v>
      </c>
      <c r="M735" s="39">
        <v>50</v>
      </c>
      <c r="N735" s="42">
        <f t="shared" si="104"/>
        <v>4.1067761806981518E-2</v>
      </c>
      <c r="O735" s="43">
        <f t="shared" si="105"/>
        <v>46.2012</v>
      </c>
      <c r="P735" s="44">
        <f t="shared" si="106"/>
        <v>1.8973798767967145</v>
      </c>
      <c r="Q735" s="44">
        <f t="shared" si="107"/>
        <v>2308.1626201232034</v>
      </c>
      <c r="R735" s="44" t="e">
        <f>VLOOKUP(S735,Sheet8!B:C,2,0)</f>
        <v>#N/A</v>
      </c>
      <c r="S735" s="6" t="s">
        <v>10834</v>
      </c>
      <c r="T735" s="6" t="e">
        <f>VLOOKUP(U735,'17-1'!J:K,2,0)</f>
        <v>#N/A</v>
      </c>
      <c r="U735" s="6" t="s">
        <v>35551</v>
      </c>
    </row>
    <row r="736" spans="1:21" x14ac:dyDescent="0.25">
      <c r="A736" s="35">
        <v>5846</v>
      </c>
      <c r="B736" s="36">
        <v>333</v>
      </c>
      <c r="C736" s="36">
        <v>20006422</v>
      </c>
      <c r="D736" s="36">
        <v>100718</v>
      </c>
      <c r="E736" s="6">
        <v>30000097</v>
      </c>
      <c r="F736" s="6" t="s">
        <v>4802</v>
      </c>
      <c r="G736" s="37" t="s">
        <v>2763</v>
      </c>
      <c r="H736" s="38">
        <v>42170</v>
      </c>
      <c r="I736" s="39">
        <v>50</v>
      </c>
      <c r="J736" s="74">
        <v>2310.06</v>
      </c>
      <c r="K736" s="45">
        <v>1</v>
      </c>
      <c r="L736" s="41">
        <f t="shared" si="110"/>
        <v>2310.06</v>
      </c>
      <c r="M736" s="39">
        <v>50</v>
      </c>
      <c r="N736" s="42">
        <f t="shared" si="104"/>
        <v>4.1067761806981518E-2</v>
      </c>
      <c r="O736" s="43">
        <f t="shared" si="105"/>
        <v>46.2012</v>
      </c>
      <c r="P736" s="44">
        <f t="shared" si="106"/>
        <v>1.8973798767967145</v>
      </c>
      <c r="Q736" s="44">
        <f t="shared" si="107"/>
        <v>2308.1626201232034</v>
      </c>
      <c r="R736" s="44" t="e">
        <f>VLOOKUP(S736,Sheet8!B:C,2,0)</f>
        <v>#N/A</v>
      </c>
      <c r="S736" s="6" t="s">
        <v>10834</v>
      </c>
      <c r="T736" s="6" t="e">
        <f>VLOOKUP(U736,'17-1'!J:K,2,0)</f>
        <v>#N/A</v>
      </c>
      <c r="U736" s="6" t="s">
        <v>35550</v>
      </c>
    </row>
    <row r="737" spans="1:21" x14ac:dyDescent="0.25">
      <c r="A737" s="35">
        <v>5734</v>
      </c>
      <c r="B737" s="36">
        <v>333</v>
      </c>
      <c r="C737" s="36">
        <v>20006028</v>
      </c>
      <c r="D737" s="36">
        <v>100718</v>
      </c>
      <c r="E737" s="36">
        <v>30200045</v>
      </c>
      <c r="F737" s="36" t="s">
        <v>56</v>
      </c>
      <c r="G737" s="37" t="s">
        <v>2739</v>
      </c>
      <c r="H737" s="38">
        <v>41120</v>
      </c>
      <c r="I737" s="39">
        <v>50</v>
      </c>
      <c r="J737" s="74">
        <v>2365.4499999999998</v>
      </c>
      <c r="K737" s="45">
        <v>1</v>
      </c>
      <c r="L737" s="41">
        <f t="shared" si="110"/>
        <v>2365.4499999999998</v>
      </c>
      <c r="M737" s="39">
        <v>50</v>
      </c>
      <c r="N737" s="42">
        <f t="shared" si="104"/>
        <v>2.9158110882956878</v>
      </c>
      <c r="O737" s="43">
        <f t="shared" si="105"/>
        <v>47.308999999999997</v>
      </c>
      <c r="P737" s="44">
        <f t="shared" si="106"/>
        <v>137.94410677618069</v>
      </c>
      <c r="Q737" s="44">
        <f t="shared" si="107"/>
        <v>2227.5058932238189</v>
      </c>
      <c r="R737" s="44" t="e">
        <f>VLOOKUP(S737,Sheet8!B:C,2,0)</f>
        <v>#N/A</v>
      </c>
      <c r="S737" s="6" t="s">
        <v>10835</v>
      </c>
      <c r="T737" s="6" t="e">
        <f>VLOOKUP(U737,'17-1'!J:K,2,0)</f>
        <v>#N/A</v>
      </c>
      <c r="U737" s="6" t="s">
        <v>35552</v>
      </c>
    </row>
    <row r="738" spans="1:21" x14ac:dyDescent="0.25">
      <c r="A738" s="35">
        <v>6511</v>
      </c>
      <c r="B738" s="36">
        <v>340</v>
      </c>
      <c r="C738" s="36">
        <v>60000096</v>
      </c>
      <c r="D738" s="6">
        <v>100717</v>
      </c>
      <c r="E738" s="36">
        <v>30200077</v>
      </c>
      <c r="F738" s="36" t="s">
        <v>15</v>
      </c>
      <c r="G738" s="37" t="s">
        <v>3422</v>
      </c>
      <c r="H738" s="38">
        <v>40544</v>
      </c>
      <c r="I738" s="39">
        <v>85</v>
      </c>
      <c r="J738" s="74">
        <v>18890</v>
      </c>
      <c r="K738" s="45">
        <v>1</v>
      </c>
      <c r="L738" s="41">
        <f t="shared" si="110"/>
        <v>18890</v>
      </c>
      <c r="M738" s="39">
        <v>85</v>
      </c>
      <c r="N738" s="42">
        <f t="shared" si="104"/>
        <v>4.4928131416837784</v>
      </c>
      <c r="O738" s="43">
        <f t="shared" si="105"/>
        <v>222.23529411764707</v>
      </c>
      <c r="P738" s="44">
        <f t="shared" si="106"/>
        <v>998.46164995772449</v>
      </c>
      <c r="Q738" s="44">
        <f t="shared" si="107"/>
        <v>17891.538350042276</v>
      </c>
      <c r="R738" s="44" t="e">
        <f>VLOOKUP(S738,Sheet8!B:C,2,0)</f>
        <v>#N/A</v>
      </c>
      <c r="S738" s="6" t="s">
        <v>10836</v>
      </c>
      <c r="T738" s="6" t="e">
        <f>VLOOKUP(U738,'17-1'!J:K,2,0)</f>
        <v>#N/A</v>
      </c>
      <c r="U738" s="6" t="s">
        <v>35553</v>
      </c>
    </row>
    <row r="739" spans="1:21" x14ac:dyDescent="0.25">
      <c r="A739" s="35">
        <v>4641</v>
      </c>
      <c r="B739" s="36">
        <v>331</v>
      </c>
      <c r="C739" s="36">
        <v>20005467</v>
      </c>
      <c r="D739" s="36">
        <v>100718</v>
      </c>
      <c r="E739" s="36">
        <v>30200005</v>
      </c>
      <c r="F739" s="36" t="s">
        <v>85</v>
      </c>
      <c r="G739" s="37" t="s">
        <v>2730</v>
      </c>
      <c r="H739" s="38">
        <v>40817</v>
      </c>
      <c r="I739" s="39">
        <v>50</v>
      </c>
      <c r="J739" s="74">
        <v>33077</v>
      </c>
      <c r="K739" s="45">
        <v>1</v>
      </c>
      <c r="L739" s="41">
        <f t="shared" si="110"/>
        <v>33077</v>
      </c>
      <c r="M739" s="39">
        <v>50</v>
      </c>
      <c r="N739" s="42">
        <f t="shared" si="104"/>
        <v>3.7453798767967146</v>
      </c>
      <c r="O739" s="43">
        <f t="shared" si="105"/>
        <v>661.54</v>
      </c>
      <c r="P739" s="44">
        <f t="shared" si="106"/>
        <v>2477.7186036960984</v>
      </c>
      <c r="Q739" s="44">
        <f t="shared" si="107"/>
        <v>30599.281396303901</v>
      </c>
      <c r="R739" s="44" t="e">
        <f>VLOOKUP(S739,Sheet8!B:C,2,0)</f>
        <v>#N/A</v>
      </c>
      <c r="S739" s="6" t="s">
        <v>10837</v>
      </c>
      <c r="T739" s="6" t="e">
        <f>VLOOKUP(U739,'17-1'!J:K,2,0)</f>
        <v>#N/A</v>
      </c>
      <c r="U739" s="6" t="s">
        <v>35554</v>
      </c>
    </row>
    <row r="740" spans="1:21" x14ac:dyDescent="0.25">
      <c r="A740" s="35">
        <v>271</v>
      </c>
      <c r="B740" s="36">
        <v>304</v>
      </c>
      <c r="C740" s="36">
        <v>10000235</v>
      </c>
      <c r="D740" s="36">
        <v>100718</v>
      </c>
      <c r="E740" s="36">
        <v>30200043</v>
      </c>
      <c r="F740" s="36" t="s">
        <v>78</v>
      </c>
      <c r="G740" s="37" t="s">
        <v>2394</v>
      </c>
      <c r="H740" s="38">
        <v>41386</v>
      </c>
      <c r="I740" s="39">
        <v>15</v>
      </c>
      <c r="J740" s="74">
        <v>941.89</v>
      </c>
      <c r="K740" s="45">
        <v>1</v>
      </c>
      <c r="L740" s="41">
        <f t="shared" si="110"/>
        <v>941.89</v>
      </c>
      <c r="M740" s="39">
        <v>15</v>
      </c>
      <c r="N740" s="42">
        <f t="shared" si="104"/>
        <v>2.1875427789185489</v>
      </c>
      <c r="O740" s="43">
        <f t="shared" si="105"/>
        <v>62.792666666666669</v>
      </c>
      <c r="P740" s="44">
        <f t="shared" si="106"/>
        <v>137.36164453570612</v>
      </c>
      <c r="Q740" s="44">
        <f t="shared" si="107"/>
        <v>804.5283554642939</v>
      </c>
      <c r="R740" s="44" t="e">
        <f>VLOOKUP(S740,Sheet8!B:C,2,0)</f>
        <v>#N/A</v>
      </c>
      <c r="S740" s="6" t="s">
        <v>10838</v>
      </c>
      <c r="T740" s="6" t="e">
        <f>VLOOKUP(U740,'17-1'!J:K,2,0)</f>
        <v>#N/A</v>
      </c>
      <c r="U740" s="6" t="s">
        <v>35555</v>
      </c>
    </row>
    <row r="741" spans="1:21" x14ac:dyDescent="0.25">
      <c r="A741" s="35">
        <v>2640</v>
      </c>
      <c r="B741" s="36">
        <v>320</v>
      </c>
      <c r="C741" s="36">
        <v>10000013</v>
      </c>
      <c r="D741" s="36">
        <v>100718</v>
      </c>
      <c r="E741" s="36">
        <v>30200023</v>
      </c>
      <c r="F741" s="36" t="s">
        <v>23</v>
      </c>
      <c r="G741" s="37" t="s">
        <v>2010</v>
      </c>
      <c r="H741" s="38">
        <v>41894</v>
      </c>
      <c r="I741" s="39">
        <v>15</v>
      </c>
      <c r="J741" s="74">
        <v>19670</v>
      </c>
      <c r="K741" s="45">
        <v>1</v>
      </c>
      <c r="L741" s="41">
        <f t="shared" si="110"/>
        <v>19670</v>
      </c>
      <c r="M741" s="39">
        <v>15</v>
      </c>
      <c r="N741" s="42">
        <f t="shared" si="104"/>
        <v>0.79671457905544152</v>
      </c>
      <c r="O741" s="43">
        <f t="shared" si="105"/>
        <v>1311.3333333333333</v>
      </c>
      <c r="P741" s="44">
        <f t="shared" si="106"/>
        <v>1044.7583846680357</v>
      </c>
      <c r="Q741" s="44">
        <f t="shared" si="107"/>
        <v>18625.241615331965</v>
      </c>
      <c r="R741" s="44" t="e">
        <f>VLOOKUP(S741,Sheet8!B:C,2,0)</f>
        <v>#N/A</v>
      </c>
      <c r="S741" s="6" t="s">
        <v>10839</v>
      </c>
      <c r="T741" s="6" t="e">
        <f>VLOOKUP(U741,'17-1'!J:K,2,0)</f>
        <v>#N/A</v>
      </c>
      <c r="U741" s="6" t="s">
        <v>35556</v>
      </c>
    </row>
    <row r="742" spans="1:21" x14ac:dyDescent="0.25">
      <c r="A742" s="35">
        <v>8283</v>
      </c>
      <c r="B742" s="36">
        <v>371</v>
      </c>
      <c r="C742" s="36">
        <v>20006690</v>
      </c>
      <c r="D742" s="36">
        <v>100719</v>
      </c>
      <c r="E742" s="36">
        <v>30200054</v>
      </c>
      <c r="F742" s="36" t="s">
        <v>42</v>
      </c>
      <c r="G742" s="37" t="s">
        <v>1951</v>
      </c>
      <c r="H742" s="38">
        <v>41521</v>
      </c>
      <c r="I742" s="39">
        <v>15</v>
      </c>
      <c r="J742" s="74">
        <v>4328.1499999999996</v>
      </c>
      <c r="K742" s="47">
        <v>0</v>
      </c>
      <c r="L742" s="41">
        <f t="shared" si="110"/>
        <v>0</v>
      </c>
      <c r="M742" s="39">
        <v>15</v>
      </c>
      <c r="N742" s="42">
        <f t="shared" si="104"/>
        <v>1.8179329226557153</v>
      </c>
      <c r="O742" s="43">
        <f t="shared" si="105"/>
        <v>0</v>
      </c>
      <c r="P742" s="44">
        <f t="shared" si="106"/>
        <v>0</v>
      </c>
      <c r="Q742" s="44" t="str">
        <f t="shared" si="107"/>
        <v xml:space="preserve"> </v>
      </c>
      <c r="R742" s="44" t="e">
        <f>VLOOKUP(S742,Sheet8!B:C,2,0)</f>
        <v>#N/A</v>
      </c>
      <c r="S742" s="6" t="s">
        <v>10840</v>
      </c>
      <c r="T742" s="6" t="e">
        <f>VLOOKUP(U742,'17-1'!J:K,2,0)</f>
        <v>#N/A</v>
      </c>
      <c r="U742" s="6" t="s">
        <v>35557</v>
      </c>
    </row>
    <row r="743" spans="1:21" x14ac:dyDescent="0.25">
      <c r="A743" s="35">
        <v>4871</v>
      </c>
      <c r="B743" s="36">
        <v>331</v>
      </c>
      <c r="C743" s="36">
        <v>20006736</v>
      </c>
      <c r="D743" s="36">
        <v>100718</v>
      </c>
      <c r="E743" s="36">
        <v>30200054</v>
      </c>
      <c r="F743" s="36" t="s">
        <v>42</v>
      </c>
      <c r="G743" s="37" t="s">
        <v>1951</v>
      </c>
      <c r="H743" s="38">
        <v>41906</v>
      </c>
      <c r="I743" s="39">
        <v>15</v>
      </c>
      <c r="J743" s="74">
        <v>5587</v>
      </c>
      <c r="K743" s="45">
        <v>1</v>
      </c>
      <c r="L743" s="41">
        <f t="shared" si="110"/>
        <v>5587</v>
      </c>
      <c r="M743" s="39">
        <v>15</v>
      </c>
      <c r="N743" s="42">
        <f t="shared" si="104"/>
        <v>0.76386036960985626</v>
      </c>
      <c r="O743" s="43">
        <f t="shared" si="105"/>
        <v>372.46666666666664</v>
      </c>
      <c r="P743" s="44">
        <f t="shared" si="106"/>
        <v>284.5125256673511</v>
      </c>
      <c r="Q743" s="44">
        <f t="shared" si="107"/>
        <v>5302.4874743326491</v>
      </c>
      <c r="R743" s="44" t="e">
        <f>VLOOKUP(S743,Sheet8!B:C,2,0)</f>
        <v>#N/A</v>
      </c>
      <c r="S743" s="6" t="s">
        <v>10841</v>
      </c>
      <c r="T743" s="6" t="e">
        <f>VLOOKUP(U743,'17-1'!J:K,2,0)</f>
        <v>#N/A</v>
      </c>
      <c r="U743" s="6" t="s">
        <v>35558</v>
      </c>
    </row>
    <row r="744" spans="1:21" x14ac:dyDescent="0.25">
      <c r="A744" s="35">
        <v>6900</v>
      </c>
      <c r="B744" s="36">
        <v>360</v>
      </c>
      <c r="C744" s="36">
        <v>20000052</v>
      </c>
      <c r="D744" s="36">
        <v>100719</v>
      </c>
      <c r="E744" s="36">
        <v>30200054</v>
      </c>
      <c r="F744" s="36" t="s">
        <v>42</v>
      </c>
      <c r="G744" s="37" t="s">
        <v>1839</v>
      </c>
      <c r="H744" s="38">
        <v>40817</v>
      </c>
      <c r="I744" s="39">
        <v>15</v>
      </c>
      <c r="J744" s="74">
        <v>15758.7</v>
      </c>
      <c r="K744" s="45">
        <v>1</v>
      </c>
      <c r="L744" s="41">
        <f t="shared" si="110"/>
        <v>15758.7</v>
      </c>
      <c r="M744" s="39">
        <v>15</v>
      </c>
      <c r="N744" s="42">
        <f t="shared" si="104"/>
        <v>3.7453798767967146</v>
      </c>
      <c r="O744" s="43">
        <f t="shared" si="105"/>
        <v>1050.5800000000002</v>
      </c>
      <c r="P744" s="44">
        <f t="shared" si="106"/>
        <v>3934.8211909650927</v>
      </c>
      <c r="Q744" s="44">
        <f t="shared" si="107"/>
        <v>11823.878809034908</v>
      </c>
      <c r="R744" s="44" t="e">
        <f>VLOOKUP(S744,Sheet8!B:C,2,0)</f>
        <v>#N/A</v>
      </c>
      <c r="S744" s="6" t="s">
        <v>10842</v>
      </c>
      <c r="T744" s="6" t="e">
        <f>VLOOKUP(U744,'17-1'!J:K,2,0)</f>
        <v>#N/A</v>
      </c>
      <c r="U744" s="6" t="s">
        <v>35559</v>
      </c>
    </row>
    <row r="745" spans="1:21" x14ac:dyDescent="0.25">
      <c r="A745" s="35">
        <v>1638</v>
      </c>
      <c r="B745" s="36">
        <v>310</v>
      </c>
      <c r="C745" s="36">
        <v>20006715</v>
      </c>
      <c r="D745" s="36">
        <v>100718</v>
      </c>
      <c r="E745" s="36">
        <v>30200050</v>
      </c>
      <c r="F745" s="36" t="s">
        <v>115</v>
      </c>
      <c r="G745" s="37" t="s">
        <v>2063</v>
      </c>
      <c r="H745" s="38">
        <v>42055</v>
      </c>
      <c r="I745" s="39">
        <v>15</v>
      </c>
      <c r="J745" s="74">
        <v>7608.9</v>
      </c>
      <c r="K745" s="45">
        <v>1</v>
      </c>
      <c r="L745" s="41">
        <f t="shared" si="110"/>
        <v>7608.9</v>
      </c>
      <c r="M745" s="39">
        <v>15</v>
      </c>
      <c r="N745" s="42">
        <f t="shared" si="104"/>
        <v>0.35592060232717315</v>
      </c>
      <c r="O745" s="43">
        <f t="shared" si="105"/>
        <v>507.26</v>
      </c>
      <c r="P745" s="44">
        <f t="shared" si="106"/>
        <v>180.54428473648187</v>
      </c>
      <c r="Q745" s="44">
        <f t="shared" si="107"/>
        <v>7428.3557152635176</v>
      </c>
      <c r="R745" s="44" t="e">
        <f>VLOOKUP(S745,Sheet8!B:C,2,0)</f>
        <v>#N/A</v>
      </c>
      <c r="S745" s="6" t="s">
        <v>10843</v>
      </c>
      <c r="T745" s="6" t="e">
        <f>VLOOKUP(U745,'17-1'!J:K,2,0)</f>
        <v>#N/A</v>
      </c>
      <c r="U745" s="6" t="s">
        <v>35560</v>
      </c>
    </row>
    <row r="746" spans="1:21" x14ac:dyDescent="0.25">
      <c r="A746" s="35">
        <v>6679</v>
      </c>
      <c r="B746" s="36">
        <v>345</v>
      </c>
      <c r="C746" s="36">
        <v>20004013</v>
      </c>
      <c r="D746" s="36">
        <v>100718</v>
      </c>
      <c r="E746" s="36">
        <v>30200054</v>
      </c>
      <c r="F746" s="36" t="s">
        <v>42</v>
      </c>
      <c r="G746" s="37" t="s">
        <v>4736</v>
      </c>
      <c r="H746" s="38">
        <v>38625</v>
      </c>
      <c r="I746" s="39">
        <v>35</v>
      </c>
      <c r="J746" s="74">
        <v>137.01</v>
      </c>
      <c r="K746" s="111">
        <v>0</v>
      </c>
      <c r="L746" s="59">
        <f>J746*K746</f>
        <v>0</v>
      </c>
      <c r="M746" s="39">
        <v>35</v>
      </c>
      <c r="N746" s="42">
        <f t="shared" si="104"/>
        <v>9.7467488021902806</v>
      </c>
      <c r="O746" s="43">
        <f t="shared" si="105"/>
        <v>0</v>
      </c>
      <c r="P746" s="44">
        <f t="shared" si="106"/>
        <v>0</v>
      </c>
      <c r="Q746" s="44" t="str">
        <f t="shared" si="107"/>
        <v xml:space="preserve"> </v>
      </c>
      <c r="R746" s="44" t="e">
        <f>VLOOKUP(S746,Sheet8!B:C,2,0)</f>
        <v>#N/A</v>
      </c>
      <c r="S746" s="6" t="s">
        <v>6715</v>
      </c>
      <c r="T746" s="6" t="e">
        <f>VLOOKUP(U746,'17-1'!J:K,2,0)</f>
        <v>#N/A</v>
      </c>
      <c r="U746" s="6" t="s">
        <v>35561</v>
      </c>
    </row>
    <row r="747" spans="1:21" x14ac:dyDescent="0.25">
      <c r="A747" s="35">
        <v>5436</v>
      </c>
      <c r="B747" s="36">
        <v>333</v>
      </c>
      <c r="C747" s="36">
        <v>20004846</v>
      </c>
      <c r="D747" s="36">
        <v>100718</v>
      </c>
      <c r="E747" s="36">
        <v>30200077</v>
      </c>
      <c r="F747" s="36" t="s">
        <v>15</v>
      </c>
      <c r="G747" s="37" t="s">
        <v>3510</v>
      </c>
      <c r="H747" s="38">
        <v>42004</v>
      </c>
      <c r="I747" s="39">
        <v>85</v>
      </c>
      <c r="J747" s="74">
        <v>2359.8000000000002</v>
      </c>
      <c r="K747" s="45">
        <v>1</v>
      </c>
      <c r="L747" s="41">
        <f>J747*K747</f>
        <v>2359.8000000000002</v>
      </c>
      <c r="M747" s="39">
        <v>85</v>
      </c>
      <c r="N747" s="42">
        <f t="shared" ref="N747:N810" si="111">IF(M747=" "," ",IF(+H747&lt;=367," ",($C$6-H747)/365.25))</f>
        <v>0.49555099247091033</v>
      </c>
      <c r="O747" s="43">
        <f t="shared" ref="O747:O810" si="112">IF(+N747&gt;=M747,"--",L747/M747)</f>
        <v>27.762352941176474</v>
      </c>
      <c r="P747" s="44">
        <f t="shared" ref="P747:P810" si="113">IF(+N747/M747&gt;1,L747,L747*N747/M747)</f>
        <v>13.757661553327697</v>
      </c>
      <c r="Q747" s="44">
        <f t="shared" ref="Q747:Q810" si="114">IF(+L747=0," ",IF(+L747-P747&lt;=0,0,(L747-P747)))</f>
        <v>2346.0423384466726</v>
      </c>
      <c r="R747" s="44" t="e">
        <f>VLOOKUP(S747,Sheet8!B:C,2,0)</f>
        <v>#N/A</v>
      </c>
      <c r="S747" s="6" t="s">
        <v>10844</v>
      </c>
      <c r="T747" s="6" t="e">
        <f>VLOOKUP(U747,'17-1'!J:K,2,0)</f>
        <v>#N/A</v>
      </c>
      <c r="U747" s="6" t="s">
        <v>35562</v>
      </c>
    </row>
    <row r="748" spans="1:21" x14ac:dyDescent="0.25">
      <c r="A748" s="35">
        <v>3904</v>
      </c>
      <c r="B748" s="36">
        <v>331</v>
      </c>
      <c r="C748" s="36">
        <v>20001971</v>
      </c>
      <c r="D748" s="36">
        <v>100718</v>
      </c>
      <c r="E748" s="36">
        <v>30200043</v>
      </c>
      <c r="F748" s="36" t="s">
        <v>78</v>
      </c>
      <c r="G748" s="37" t="s">
        <v>2395</v>
      </c>
      <c r="H748" s="38">
        <v>41386</v>
      </c>
      <c r="I748" s="39">
        <v>15</v>
      </c>
      <c r="J748" s="74">
        <v>668.81</v>
      </c>
      <c r="K748" s="45">
        <v>1</v>
      </c>
      <c r="L748" s="41">
        <f>J748*K748</f>
        <v>668.81</v>
      </c>
      <c r="M748" s="39">
        <v>15</v>
      </c>
      <c r="N748" s="42">
        <f t="shared" si="111"/>
        <v>2.1875427789185489</v>
      </c>
      <c r="O748" s="43">
        <f t="shared" si="112"/>
        <v>44.587333333333326</v>
      </c>
      <c r="P748" s="44">
        <f t="shared" si="113"/>
        <v>97.536699064567628</v>
      </c>
      <c r="Q748" s="44">
        <f t="shared" si="114"/>
        <v>571.2733009354323</v>
      </c>
      <c r="R748" s="44" t="e">
        <f>VLOOKUP(S748,Sheet8!B:C,2,0)</f>
        <v>#N/A</v>
      </c>
      <c r="S748" s="6" t="s">
        <v>10845</v>
      </c>
      <c r="T748" s="6" t="e">
        <f>VLOOKUP(U748,'17-1'!J:K,2,0)</f>
        <v>#N/A</v>
      </c>
      <c r="U748" s="6" t="s">
        <v>35563</v>
      </c>
    </row>
    <row r="749" spans="1:21" x14ac:dyDescent="0.25">
      <c r="A749" s="35">
        <v>2398</v>
      </c>
      <c r="B749" s="36">
        <v>311</v>
      </c>
      <c r="C749" s="36">
        <v>20007516</v>
      </c>
      <c r="D749" s="36">
        <v>100718</v>
      </c>
      <c r="E749" s="36">
        <v>30200061</v>
      </c>
      <c r="F749" s="36" t="s">
        <v>57</v>
      </c>
      <c r="G749" s="37" t="s">
        <v>902</v>
      </c>
      <c r="H749" s="38">
        <v>39845</v>
      </c>
      <c r="I749" s="39">
        <v>15</v>
      </c>
      <c r="J749" s="74">
        <v>8226.9500000000007</v>
      </c>
      <c r="K749" s="111">
        <v>0</v>
      </c>
      <c r="L749" s="59">
        <f t="shared" ref="L749:L757" si="115">J749*K749</f>
        <v>0</v>
      </c>
      <c r="M749" s="39">
        <v>15</v>
      </c>
      <c r="N749" s="42">
        <f t="shared" si="111"/>
        <v>6.406570841889117</v>
      </c>
      <c r="O749" s="43">
        <f t="shared" si="112"/>
        <v>0</v>
      </c>
      <c r="P749" s="44">
        <f t="shared" si="113"/>
        <v>0</v>
      </c>
      <c r="Q749" s="44" t="str">
        <f t="shared" si="114"/>
        <v xml:space="preserve"> </v>
      </c>
      <c r="R749" s="44" t="str">
        <f>VLOOKUP(S749,Sheet8!B:C,2,0)</f>
        <v>GOTCHA</v>
      </c>
      <c r="S749" s="6" t="s">
        <v>7091</v>
      </c>
      <c r="T749" s="6" t="str">
        <f>VLOOKUP(U749,'17-1'!J:K,2,0)</f>
        <v>IM HERE</v>
      </c>
      <c r="U749" s="6" t="s">
        <v>26839</v>
      </c>
    </row>
    <row r="750" spans="1:21" x14ac:dyDescent="0.25">
      <c r="A750" s="35">
        <v>8522</v>
      </c>
      <c r="B750" s="36">
        <v>380</v>
      </c>
      <c r="C750" s="36">
        <v>20000035</v>
      </c>
      <c r="D750" s="36">
        <v>100719</v>
      </c>
      <c r="E750" s="36">
        <v>30200026</v>
      </c>
      <c r="F750" s="36" t="s">
        <v>4950</v>
      </c>
      <c r="G750" s="37" t="s">
        <v>6342</v>
      </c>
      <c r="H750" s="38">
        <v>39845</v>
      </c>
      <c r="I750" s="39">
        <v>25</v>
      </c>
      <c r="J750" s="74">
        <v>17616.810000000001</v>
      </c>
      <c r="K750" s="111">
        <v>0</v>
      </c>
      <c r="L750" s="59">
        <f t="shared" si="115"/>
        <v>0</v>
      </c>
      <c r="M750" s="39">
        <v>25</v>
      </c>
      <c r="N750" s="42">
        <f t="shared" si="111"/>
        <v>6.406570841889117</v>
      </c>
      <c r="O750" s="43">
        <f t="shared" si="112"/>
        <v>0</v>
      </c>
      <c r="P750" s="44">
        <f t="shared" si="113"/>
        <v>0</v>
      </c>
      <c r="Q750" s="44" t="str">
        <f t="shared" si="114"/>
        <v xml:space="preserve"> </v>
      </c>
      <c r="R750" s="44" t="str">
        <f>VLOOKUP(S750,Sheet8!B:C,2,0)</f>
        <v>GOTCHA</v>
      </c>
      <c r="S750" s="6" t="s">
        <v>7105</v>
      </c>
      <c r="T750" s="6" t="str">
        <f>VLOOKUP(U750,'17-1'!J:K,2,0)</f>
        <v>IM HERE</v>
      </c>
      <c r="U750" s="6" t="s">
        <v>26853</v>
      </c>
    </row>
    <row r="751" spans="1:21" x14ac:dyDescent="0.25">
      <c r="A751" s="35">
        <v>7182</v>
      </c>
      <c r="B751" s="36">
        <v>371</v>
      </c>
      <c r="C751" s="36">
        <v>20000054</v>
      </c>
      <c r="D751" s="36">
        <v>100719</v>
      </c>
      <c r="E751" s="36">
        <v>30200064</v>
      </c>
      <c r="F751" s="36" t="s">
        <v>91</v>
      </c>
      <c r="G751" s="37" t="s">
        <v>903</v>
      </c>
      <c r="H751" s="38">
        <v>39845</v>
      </c>
      <c r="I751" s="39">
        <v>15</v>
      </c>
      <c r="J751" s="74">
        <v>4063.04</v>
      </c>
      <c r="K751" s="111">
        <v>0</v>
      </c>
      <c r="L751" s="59">
        <f t="shared" si="115"/>
        <v>0</v>
      </c>
      <c r="M751" s="39">
        <v>15</v>
      </c>
      <c r="N751" s="42">
        <f t="shared" si="111"/>
        <v>6.406570841889117</v>
      </c>
      <c r="O751" s="43">
        <f t="shared" si="112"/>
        <v>0</v>
      </c>
      <c r="P751" s="44">
        <f t="shared" si="113"/>
        <v>0</v>
      </c>
      <c r="Q751" s="44" t="str">
        <f t="shared" si="114"/>
        <v xml:space="preserve"> </v>
      </c>
      <c r="R751" s="44" t="str">
        <f>VLOOKUP(S751,Sheet8!B:C,2,0)</f>
        <v>GOTCHA</v>
      </c>
      <c r="S751" s="6" t="s">
        <v>7092</v>
      </c>
      <c r="T751" s="6" t="str">
        <f>VLOOKUP(U751,'17-1'!J:K,2,0)</f>
        <v>IM HERE</v>
      </c>
      <c r="U751" s="6" t="s">
        <v>26840</v>
      </c>
    </row>
    <row r="752" spans="1:21" x14ac:dyDescent="0.25">
      <c r="A752" s="35">
        <v>7521</v>
      </c>
      <c r="B752" s="36">
        <v>371</v>
      </c>
      <c r="C752" s="36">
        <v>20001023</v>
      </c>
      <c r="D752" s="36">
        <v>100719</v>
      </c>
      <c r="E752" s="36">
        <v>30200042</v>
      </c>
      <c r="F752" s="36" t="s">
        <v>38</v>
      </c>
      <c r="G752" s="37" t="s">
        <v>1287</v>
      </c>
      <c r="H752" s="38">
        <v>39845</v>
      </c>
      <c r="I752" s="39">
        <v>15</v>
      </c>
      <c r="J752" s="74">
        <v>10672</v>
      </c>
      <c r="K752" s="111">
        <v>0</v>
      </c>
      <c r="L752" s="59">
        <f t="shared" si="115"/>
        <v>0</v>
      </c>
      <c r="M752" s="39">
        <v>15</v>
      </c>
      <c r="N752" s="42">
        <f t="shared" si="111"/>
        <v>6.406570841889117</v>
      </c>
      <c r="O752" s="43">
        <f t="shared" si="112"/>
        <v>0</v>
      </c>
      <c r="P752" s="44">
        <f t="shared" si="113"/>
        <v>0</v>
      </c>
      <c r="Q752" s="44" t="str">
        <f t="shared" si="114"/>
        <v xml:space="preserve"> </v>
      </c>
      <c r="R752" s="44" t="str">
        <f>VLOOKUP(S752,Sheet8!B:C,2,0)</f>
        <v>GOTCHA</v>
      </c>
      <c r="S752" s="6" t="s">
        <v>7076</v>
      </c>
      <c r="T752" s="6" t="str">
        <f>VLOOKUP(U752,'17-1'!J:K,2,0)</f>
        <v>IM HERE</v>
      </c>
      <c r="U752" s="6" t="s">
        <v>26824</v>
      </c>
    </row>
    <row r="753" spans="1:21" x14ac:dyDescent="0.25">
      <c r="A753" s="35">
        <v>1740</v>
      </c>
      <c r="B753" s="36">
        <v>311</v>
      </c>
      <c r="C753" s="36">
        <v>20000297</v>
      </c>
      <c r="D753" s="36">
        <v>100718</v>
      </c>
      <c r="E753" s="36">
        <v>30200013</v>
      </c>
      <c r="F753" s="36" t="s">
        <v>50</v>
      </c>
      <c r="G753" s="37" t="s">
        <v>1288</v>
      </c>
      <c r="H753" s="38">
        <v>39845</v>
      </c>
      <c r="I753" s="39">
        <v>15</v>
      </c>
      <c r="J753" s="74">
        <v>6549.48</v>
      </c>
      <c r="K753" s="111">
        <v>0</v>
      </c>
      <c r="L753" s="59">
        <f t="shared" si="115"/>
        <v>0</v>
      </c>
      <c r="M753" s="39">
        <v>15</v>
      </c>
      <c r="N753" s="42">
        <f t="shared" si="111"/>
        <v>6.406570841889117</v>
      </c>
      <c r="O753" s="43">
        <f t="shared" si="112"/>
        <v>0</v>
      </c>
      <c r="P753" s="44">
        <f t="shared" si="113"/>
        <v>0</v>
      </c>
      <c r="Q753" s="44" t="str">
        <f t="shared" si="114"/>
        <v xml:space="preserve"> </v>
      </c>
      <c r="R753" s="44" t="str">
        <f>VLOOKUP(S753,Sheet8!B:C,2,0)</f>
        <v>GOTCHA</v>
      </c>
      <c r="S753" s="6" t="s">
        <v>7077</v>
      </c>
      <c r="T753" s="6" t="str">
        <f>VLOOKUP(U753,'17-1'!J:K,2,0)</f>
        <v>IM HERE</v>
      </c>
      <c r="U753" s="6" t="s">
        <v>26825</v>
      </c>
    </row>
    <row r="754" spans="1:21" x14ac:dyDescent="0.25">
      <c r="A754" s="35">
        <v>7883</v>
      </c>
      <c r="B754" s="36">
        <v>371</v>
      </c>
      <c r="C754" s="36">
        <v>20003793</v>
      </c>
      <c r="D754" s="36">
        <v>100719</v>
      </c>
      <c r="E754" s="36">
        <v>30200051</v>
      </c>
      <c r="F754" s="36" t="s">
        <v>58</v>
      </c>
      <c r="G754" s="37" t="s">
        <v>1289</v>
      </c>
      <c r="H754" s="38">
        <v>39845</v>
      </c>
      <c r="I754" s="39">
        <v>15</v>
      </c>
      <c r="J754" s="74">
        <v>2159.5700000000002</v>
      </c>
      <c r="K754" s="111">
        <v>0</v>
      </c>
      <c r="L754" s="59">
        <f t="shared" si="115"/>
        <v>0</v>
      </c>
      <c r="M754" s="39">
        <v>15</v>
      </c>
      <c r="N754" s="42">
        <f t="shared" si="111"/>
        <v>6.406570841889117</v>
      </c>
      <c r="O754" s="43">
        <f t="shared" si="112"/>
        <v>0</v>
      </c>
      <c r="P754" s="44">
        <f t="shared" si="113"/>
        <v>0</v>
      </c>
      <c r="Q754" s="44" t="str">
        <f t="shared" si="114"/>
        <v xml:space="preserve"> </v>
      </c>
      <c r="R754" s="44" t="str">
        <f>VLOOKUP(S754,Sheet8!B:C,2,0)</f>
        <v>GOTCHA</v>
      </c>
      <c r="S754" s="6" t="s">
        <v>7078</v>
      </c>
      <c r="T754" s="6" t="str">
        <f>VLOOKUP(U754,'17-1'!J:K,2,0)</f>
        <v>IM HERE</v>
      </c>
      <c r="U754" s="6" t="s">
        <v>26826</v>
      </c>
    </row>
    <row r="755" spans="1:21" x14ac:dyDescent="0.25">
      <c r="A755" s="35">
        <v>2793</v>
      </c>
      <c r="B755" s="36">
        <v>320</v>
      </c>
      <c r="C755" s="36">
        <v>20003860</v>
      </c>
      <c r="D755" s="36">
        <v>100718</v>
      </c>
      <c r="E755" s="36">
        <v>30200086</v>
      </c>
      <c r="F755" s="36" t="s">
        <v>44</v>
      </c>
      <c r="G755" s="37" t="s">
        <v>1290</v>
      </c>
      <c r="H755" s="38">
        <v>39845</v>
      </c>
      <c r="I755" s="39">
        <v>15</v>
      </c>
      <c r="J755" s="74">
        <v>6693.55</v>
      </c>
      <c r="K755" s="111">
        <v>0</v>
      </c>
      <c r="L755" s="59">
        <f t="shared" si="115"/>
        <v>0</v>
      </c>
      <c r="M755" s="39">
        <v>15</v>
      </c>
      <c r="N755" s="42">
        <f t="shared" si="111"/>
        <v>6.406570841889117</v>
      </c>
      <c r="O755" s="43">
        <f t="shared" si="112"/>
        <v>0</v>
      </c>
      <c r="P755" s="44">
        <f t="shared" si="113"/>
        <v>0</v>
      </c>
      <c r="Q755" s="44" t="str">
        <f t="shared" si="114"/>
        <v xml:space="preserve"> </v>
      </c>
      <c r="R755" s="44" t="str">
        <f>VLOOKUP(S755,Sheet8!B:C,2,0)</f>
        <v>GOTCHA</v>
      </c>
      <c r="S755" s="6" t="s">
        <v>7079</v>
      </c>
      <c r="T755" s="6" t="str">
        <f>VLOOKUP(U755,'17-1'!J:K,2,0)</f>
        <v>IM HERE</v>
      </c>
      <c r="U755" s="6" t="s">
        <v>26827</v>
      </c>
    </row>
    <row r="756" spans="1:21" x14ac:dyDescent="0.25">
      <c r="A756" s="35">
        <v>3655</v>
      </c>
      <c r="B756" s="36">
        <v>331</v>
      </c>
      <c r="C756" s="36">
        <v>20000283</v>
      </c>
      <c r="D756" s="36">
        <v>100718</v>
      </c>
      <c r="E756" s="36">
        <v>30200039</v>
      </c>
      <c r="F756" s="36" t="s">
        <v>4961</v>
      </c>
      <c r="G756" s="37" t="s">
        <v>5202</v>
      </c>
      <c r="H756" s="38">
        <v>39845</v>
      </c>
      <c r="I756" s="39">
        <v>25</v>
      </c>
      <c r="J756" s="74">
        <v>24299.89</v>
      </c>
      <c r="K756" s="111">
        <v>0</v>
      </c>
      <c r="L756" s="59">
        <f t="shared" si="115"/>
        <v>0</v>
      </c>
      <c r="M756" s="39">
        <v>25</v>
      </c>
      <c r="N756" s="42">
        <f t="shared" si="111"/>
        <v>6.406570841889117</v>
      </c>
      <c r="O756" s="43">
        <f t="shared" si="112"/>
        <v>0</v>
      </c>
      <c r="P756" s="44">
        <f t="shared" si="113"/>
        <v>0</v>
      </c>
      <c r="Q756" s="44" t="str">
        <f t="shared" si="114"/>
        <v xml:space="preserve"> </v>
      </c>
      <c r="R756" s="44" t="str">
        <f>VLOOKUP(S756,Sheet8!B:C,2,0)</f>
        <v>GOTCHA</v>
      </c>
      <c r="S756" s="6" t="s">
        <v>7106</v>
      </c>
      <c r="T756" s="6" t="str">
        <f>VLOOKUP(U756,'17-1'!J:K,2,0)</f>
        <v>IM HERE</v>
      </c>
      <c r="U756" s="6" t="s">
        <v>26854</v>
      </c>
    </row>
    <row r="757" spans="1:21" x14ac:dyDescent="0.25">
      <c r="A757" s="35">
        <v>6507</v>
      </c>
      <c r="B757" s="36">
        <v>340</v>
      </c>
      <c r="C757" s="36">
        <v>60000092</v>
      </c>
      <c r="D757" s="6">
        <v>100717</v>
      </c>
      <c r="E757" s="36">
        <v>30200013</v>
      </c>
      <c r="F757" s="36" t="s">
        <v>50</v>
      </c>
      <c r="G757" s="37" t="s">
        <v>127</v>
      </c>
      <c r="H757" s="38">
        <v>39845</v>
      </c>
      <c r="I757" s="39">
        <v>33</v>
      </c>
      <c r="J757" s="74">
        <v>2070</v>
      </c>
      <c r="K757" s="111">
        <v>0</v>
      </c>
      <c r="L757" s="59">
        <f t="shared" si="115"/>
        <v>0</v>
      </c>
      <c r="M757" s="39">
        <v>33</v>
      </c>
      <c r="N757" s="42">
        <f t="shared" si="111"/>
        <v>6.406570841889117</v>
      </c>
      <c r="O757" s="43">
        <f t="shared" si="112"/>
        <v>0</v>
      </c>
      <c r="P757" s="44">
        <f t="shared" si="113"/>
        <v>0</v>
      </c>
      <c r="Q757" s="44" t="str">
        <f t="shared" si="114"/>
        <v xml:space="preserve"> </v>
      </c>
      <c r="R757" s="44" t="e">
        <f>VLOOKUP(S757,Sheet8!B:C,2,0)</f>
        <v>#N/A</v>
      </c>
      <c r="S757" s="6" t="s">
        <v>6655</v>
      </c>
      <c r="T757" s="6" t="e">
        <f>VLOOKUP(U757,'17-1'!J:K,2,0)</f>
        <v>#N/A</v>
      </c>
      <c r="U757" s="6" t="s">
        <v>35564</v>
      </c>
    </row>
    <row r="758" spans="1:21" x14ac:dyDescent="0.25">
      <c r="A758" s="35">
        <v>7430</v>
      </c>
      <c r="B758" s="36">
        <v>371</v>
      </c>
      <c r="C758" s="36">
        <v>20000849</v>
      </c>
      <c r="D758" s="36">
        <v>100719</v>
      </c>
      <c r="E758" s="36">
        <v>30200044</v>
      </c>
      <c r="F758" s="36" t="s">
        <v>45</v>
      </c>
      <c r="G758" s="37" t="s">
        <v>1291</v>
      </c>
      <c r="H758" s="38">
        <v>39845</v>
      </c>
      <c r="I758" s="39">
        <v>15</v>
      </c>
      <c r="J758" s="74">
        <v>12424.01</v>
      </c>
      <c r="K758" s="49">
        <v>0</v>
      </c>
      <c r="L758" s="41">
        <f>J758*K758</f>
        <v>0</v>
      </c>
      <c r="M758" s="39">
        <v>15</v>
      </c>
      <c r="N758" s="42">
        <f t="shared" si="111"/>
        <v>6.406570841889117</v>
      </c>
      <c r="O758" s="43">
        <f t="shared" si="112"/>
        <v>0</v>
      </c>
      <c r="P758" s="44">
        <f t="shared" si="113"/>
        <v>0</v>
      </c>
      <c r="Q758" s="44" t="str">
        <f t="shared" si="114"/>
        <v xml:space="preserve"> </v>
      </c>
      <c r="R758" s="44" t="str">
        <f>VLOOKUP(S758,Sheet8!B:C,2,0)</f>
        <v>GOTCHA</v>
      </c>
      <c r="S758" s="6" t="s">
        <v>7080</v>
      </c>
      <c r="T758" s="6" t="str">
        <f>VLOOKUP(U758,'17-1'!J:K,2,0)</f>
        <v>IM HERE</v>
      </c>
      <c r="U758" s="6" t="s">
        <v>26828</v>
      </c>
    </row>
    <row r="759" spans="1:21" x14ac:dyDescent="0.25">
      <c r="A759" s="35">
        <v>3329</v>
      </c>
      <c r="B759" s="36">
        <v>330</v>
      </c>
      <c r="C759" s="36">
        <v>20002561</v>
      </c>
      <c r="D759" s="36">
        <v>100718</v>
      </c>
      <c r="E759" s="36">
        <v>30200058</v>
      </c>
      <c r="F759" s="36" t="s">
        <v>39</v>
      </c>
      <c r="G759" s="37" t="s">
        <v>1292</v>
      </c>
      <c r="H759" s="38">
        <v>39845</v>
      </c>
      <c r="I759" s="39">
        <v>15</v>
      </c>
      <c r="J759" s="74">
        <v>22711.81</v>
      </c>
      <c r="K759" s="111">
        <v>0</v>
      </c>
      <c r="L759" s="59">
        <f t="shared" ref="L759:L760" si="116">J759*K759</f>
        <v>0</v>
      </c>
      <c r="M759" s="39">
        <v>15</v>
      </c>
      <c r="N759" s="42">
        <f t="shared" si="111"/>
        <v>6.406570841889117</v>
      </c>
      <c r="O759" s="43">
        <f t="shared" si="112"/>
        <v>0</v>
      </c>
      <c r="P759" s="44">
        <f t="shared" si="113"/>
        <v>0</v>
      </c>
      <c r="Q759" s="44" t="str">
        <f t="shared" si="114"/>
        <v xml:space="preserve"> </v>
      </c>
      <c r="R759" s="44" t="str">
        <f>VLOOKUP(S759,Sheet8!B:C,2,0)</f>
        <v>GOTCHA</v>
      </c>
      <c r="S759" s="6" t="s">
        <v>7081</v>
      </c>
      <c r="T759" s="6" t="str">
        <f>VLOOKUP(U759,'17-1'!J:K,2,0)</f>
        <v>IM HERE</v>
      </c>
      <c r="U759" s="6" t="s">
        <v>26829</v>
      </c>
    </row>
    <row r="760" spans="1:21" x14ac:dyDescent="0.25">
      <c r="A760" s="35">
        <v>8053</v>
      </c>
      <c r="B760" s="36">
        <v>371</v>
      </c>
      <c r="C760" s="36">
        <v>20005145</v>
      </c>
      <c r="D760" s="36">
        <v>100719</v>
      </c>
      <c r="E760" s="36">
        <v>30200044</v>
      </c>
      <c r="F760" s="36" t="s">
        <v>45</v>
      </c>
      <c r="G760" s="37" t="s">
        <v>904</v>
      </c>
      <c r="H760" s="38">
        <v>39845</v>
      </c>
      <c r="I760" s="39">
        <v>15</v>
      </c>
      <c r="J760" s="74">
        <v>3726.24</v>
      </c>
      <c r="K760" s="111">
        <v>0</v>
      </c>
      <c r="L760" s="59">
        <f t="shared" si="116"/>
        <v>0</v>
      </c>
      <c r="M760" s="39">
        <v>15</v>
      </c>
      <c r="N760" s="42">
        <f t="shared" si="111"/>
        <v>6.406570841889117</v>
      </c>
      <c r="O760" s="43">
        <f t="shared" si="112"/>
        <v>0</v>
      </c>
      <c r="P760" s="44">
        <f t="shared" si="113"/>
        <v>0</v>
      </c>
      <c r="Q760" s="44" t="str">
        <f t="shared" si="114"/>
        <v xml:space="preserve"> </v>
      </c>
      <c r="R760" s="44" t="str">
        <f>VLOOKUP(S760,Sheet8!B:C,2,0)</f>
        <v>GOTCHA</v>
      </c>
      <c r="S760" s="6" t="s">
        <v>7093</v>
      </c>
      <c r="T760" s="6" t="str">
        <f>VLOOKUP(U760,'17-1'!J:K,2,0)</f>
        <v>IM HERE</v>
      </c>
      <c r="U760" s="6" t="s">
        <v>26841</v>
      </c>
    </row>
    <row r="761" spans="1:21" x14ac:dyDescent="0.25">
      <c r="A761" s="35">
        <v>768</v>
      </c>
      <c r="B761" s="36">
        <v>304</v>
      </c>
      <c r="C761" s="36">
        <v>10000871</v>
      </c>
      <c r="D761" s="36">
        <v>100718</v>
      </c>
      <c r="E761" s="36">
        <v>30200039</v>
      </c>
      <c r="F761" s="36" t="s">
        <v>4961</v>
      </c>
      <c r="G761" s="37" t="s">
        <v>6498</v>
      </c>
      <c r="H761" s="38">
        <v>37925</v>
      </c>
      <c r="I761" s="39">
        <v>15</v>
      </c>
      <c r="J761" s="74">
        <v>24293.52</v>
      </c>
      <c r="K761" s="45">
        <v>1</v>
      </c>
      <c r="L761" s="41">
        <f>J761*K761</f>
        <v>24293.52</v>
      </c>
      <c r="M761" s="39">
        <v>15</v>
      </c>
      <c r="N761" s="42">
        <f t="shared" si="111"/>
        <v>11.663244353182751</v>
      </c>
      <c r="O761" s="43">
        <f t="shared" si="112"/>
        <v>1619.568</v>
      </c>
      <c r="P761" s="44">
        <f t="shared" si="113"/>
        <v>18889.417330595483</v>
      </c>
      <c r="Q761" s="44">
        <f t="shared" si="114"/>
        <v>5404.1026694045177</v>
      </c>
      <c r="R761" s="44" t="e">
        <f>VLOOKUP(S761,Sheet8!B:C,2,0)</f>
        <v>#N/A</v>
      </c>
      <c r="S761" s="6" t="s">
        <v>10846</v>
      </c>
      <c r="T761" s="6" t="e">
        <f>VLOOKUP(U761,'17-1'!J:K,2,0)</f>
        <v>#N/A</v>
      </c>
      <c r="U761" s="6" t="s">
        <v>35565</v>
      </c>
    </row>
    <row r="762" spans="1:21" x14ac:dyDescent="0.25">
      <c r="A762" s="35">
        <v>3139</v>
      </c>
      <c r="B762" s="36">
        <v>330</v>
      </c>
      <c r="C762" s="36">
        <v>20001265</v>
      </c>
      <c r="D762" s="36">
        <v>100718</v>
      </c>
      <c r="E762" s="36">
        <v>30200044</v>
      </c>
      <c r="F762" s="36" t="s">
        <v>45</v>
      </c>
      <c r="G762" s="37" t="s">
        <v>905</v>
      </c>
      <c r="H762" s="38">
        <v>39845</v>
      </c>
      <c r="I762" s="39">
        <v>15</v>
      </c>
      <c r="J762" s="74">
        <v>4872.7299999999996</v>
      </c>
      <c r="K762" s="111">
        <v>0</v>
      </c>
      <c r="L762" s="59">
        <f t="shared" ref="L762:L766" si="117">J762*K762</f>
        <v>0</v>
      </c>
      <c r="M762" s="39">
        <v>15</v>
      </c>
      <c r="N762" s="42">
        <f t="shared" si="111"/>
        <v>6.406570841889117</v>
      </c>
      <c r="O762" s="43">
        <f t="shared" si="112"/>
        <v>0</v>
      </c>
      <c r="P762" s="44">
        <f t="shared" si="113"/>
        <v>0</v>
      </c>
      <c r="Q762" s="44" t="str">
        <f t="shared" si="114"/>
        <v xml:space="preserve"> </v>
      </c>
      <c r="R762" s="44" t="str">
        <f>VLOOKUP(S762,Sheet8!B:C,2,0)</f>
        <v>GOTCHA</v>
      </c>
      <c r="S762" s="6" t="s">
        <v>7094</v>
      </c>
      <c r="T762" s="6" t="str">
        <f>VLOOKUP(U762,'17-1'!J:K,2,0)</f>
        <v>IM HERE</v>
      </c>
      <c r="U762" s="6" t="s">
        <v>26842</v>
      </c>
    </row>
    <row r="763" spans="1:21" x14ac:dyDescent="0.25">
      <c r="A763" s="35">
        <v>3276</v>
      </c>
      <c r="B763" s="36">
        <v>330</v>
      </c>
      <c r="C763" s="36">
        <v>20002315</v>
      </c>
      <c r="D763" s="36">
        <v>100718</v>
      </c>
      <c r="E763" s="36">
        <v>30200044</v>
      </c>
      <c r="F763" s="36" t="s">
        <v>45</v>
      </c>
      <c r="G763" s="37" t="s">
        <v>906</v>
      </c>
      <c r="H763" s="38">
        <v>39845</v>
      </c>
      <c r="I763" s="39">
        <v>15</v>
      </c>
      <c r="J763" s="74">
        <v>4928.45</v>
      </c>
      <c r="K763" s="111">
        <v>0</v>
      </c>
      <c r="L763" s="59">
        <f t="shared" si="117"/>
        <v>0</v>
      </c>
      <c r="M763" s="39">
        <v>15</v>
      </c>
      <c r="N763" s="42">
        <f t="shared" si="111"/>
        <v>6.406570841889117</v>
      </c>
      <c r="O763" s="43">
        <f t="shared" si="112"/>
        <v>0</v>
      </c>
      <c r="P763" s="44">
        <f t="shared" si="113"/>
        <v>0</v>
      </c>
      <c r="Q763" s="44" t="str">
        <f t="shared" si="114"/>
        <v xml:space="preserve"> </v>
      </c>
      <c r="R763" s="44" t="str">
        <f>VLOOKUP(S763,Sheet8!B:C,2,0)</f>
        <v>GOTCHA</v>
      </c>
      <c r="S763" s="6" t="s">
        <v>7095</v>
      </c>
      <c r="T763" s="6" t="str">
        <f>VLOOKUP(U763,'17-1'!J:K,2,0)</f>
        <v>IM HERE</v>
      </c>
      <c r="U763" s="6" t="s">
        <v>26843</v>
      </c>
    </row>
    <row r="764" spans="1:21" x14ac:dyDescent="0.25">
      <c r="A764" s="35">
        <v>6436</v>
      </c>
      <c r="B764" s="36">
        <v>335</v>
      </c>
      <c r="C764" s="36">
        <v>20006299</v>
      </c>
      <c r="D764" s="36">
        <v>100718</v>
      </c>
      <c r="E764" s="36">
        <v>30200041</v>
      </c>
      <c r="F764" s="36" t="s">
        <v>4992</v>
      </c>
      <c r="G764" s="37" t="s">
        <v>5322</v>
      </c>
      <c r="H764" s="38">
        <v>39845</v>
      </c>
      <c r="I764" s="39">
        <v>25</v>
      </c>
      <c r="J764" s="74">
        <v>1008.26</v>
      </c>
      <c r="K764" s="111">
        <v>0</v>
      </c>
      <c r="L764" s="59">
        <f t="shared" si="117"/>
        <v>0</v>
      </c>
      <c r="M764" s="39">
        <v>25</v>
      </c>
      <c r="N764" s="42">
        <f t="shared" si="111"/>
        <v>6.406570841889117</v>
      </c>
      <c r="O764" s="43">
        <f t="shared" si="112"/>
        <v>0</v>
      </c>
      <c r="P764" s="44">
        <f t="shared" si="113"/>
        <v>0</v>
      </c>
      <c r="Q764" s="44" t="str">
        <f t="shared" si="114"/>
        <v xml:space="preserve"> </v>
      </c>
      <c r="R764" s="44" t="str">
        <f>VLOOKUP(S764,Sheet8!B:C,2,0)</f>
        <v>GOTCHA</v>
      </c>
      <c r="S764" s="6" t="s">
        <v>7107</v>
      </c>
      <c r="T764" s="6" t="str">
        <f>VLOOKUP(U764,'17-1'!J:K,2,0)</f>
        <v>IM HERE</v>
      </c>
      <c r="U764" s="6" t="s">
        <v>26855</v>
      </c>
    </row>
    <row r="765" spans="1:21" x14ac:dyDescent="0.25">
      <c r="A765" s="35">
        <v>8444</v>
      </c>
      <c r="B765" s="36">
        <v>371</v>
      </c>
      <c r="C765" s="36">
        <v>20007277</v>
      </c>
      <c r="D765" s="36">
        <v>100719</v>
      </c>
      <c r="E765" s="36">
        <v>30200034</v>
      </c>
      <c r="F765" s="36" t="s">
        <v>4946</v>
      </c>
      <c r="G765" s="37" t="s">
        <v>5323</v>
      </c>
      <c r="H765" s="38">
        <v>39845</v>
      </c>
      <c r="I765" s="39">
        <v>25</v>
      </c>
      <c r="J765" s="74">
        <v>1108.6400000000001</v>
      </c>
      <c r="K765" s="111">
        <v>0</v>
      </c>
      <c r="L765" s="59">
        <f t="shared" si="117"/>
        <v>0</v>
      </c>
      <c r="M765" s="39">
        <v>25</v>
      </c>
      <c r="N765" s="42">
        <f t="shared" si="111"/>
        <v>6.406570841889117</v>
      </c>
      <c r="O765" s="43">
        <f t="shared" si="112"/>
        <v>0</v>
      </c>
      <c r="P765" s="44">
        <f t="shared" si="113"/>
        <v>0</v>
      </c>
      <c r="Q765" s="44" t="str">
        <f t="shared" si="114"/>
        <v xml:space="preserve"> </v>
      </c>
      <c r="R765" s="44" t="str">
        <f>VLOOKUP(S765,Sheet8!B:C,2,0)</f>
        <v>GOTCHA</v>
      </c>
      <c r="S765" s="6" t="s">
        <v>7108</v>
      </c>
      <c r="T765" s="6" t="str">
        <f>VLOOKUP(U765,'17-1'!J:K,2,0)</f>
        <v>IM HERE</v>
      </c>
      <c r="U765" s="6" t="s">
        <v>26856</v>
      </c>
    </row>
    <row r="766" spans="1:21" x14ac:dyDescent="0.25">
      <c r="A766" s="35">
        <v>2425</v>
      </c>
      <c r="B766" s="36">
        <v>311</v>
      </c>
      <c r="C766" s="36">
        <v>20007625</v>
      </c>
      <c r="D766" s="36">
        <v>100718</v>
      </c>
      <c r="E766" s="36">
        <v>30200039</v>
      </c>
      <c r="F766" s="36" t="s">
        <v>4961</v>
      </c>
      <c r="G766" s="37" t="s">
        <v>4965</v>
      </c>
      <c r="H766" s="38">
        <v>39845</v>
      </c>
      <c r="I766" s="39">
        <v>35</v>
      </c>
      <c r="J766" s="74">
        <v>1190.32</v>
      </c>
      <c r="K766" s="111">
        <v>0</v>
      </c>
      <c r="L766" s="59">
        <f t="shared" si="117"/>
        <v>0</v>
      </c>
      <c r="M766" s="39">
        <v>35</v>
      </c>
      <c r="N766" s="42">
        <f t="shared" si="111"/>
        <v>6.406570841889117</v>
      </c>
      <c r="O766" s="43">
        <f t="shared" si="112"/>
        <v>0</v>
      </c>
      <c r="P766" s="44">
        <f t="shared" si="113"/>
        <v>0</v>
      </c>
      <c r="Q766" s="44" t="str">
        <f t="shared" si="114"/>
        <v xml:space="preserve"> </v>
      </c>
      <c r="R766" s="44" t="e">
        <f>VLOOKUP(S766,Sheet8!B:C,2,0)</f>
        <v>#N/A</v>
      </c>
      <c r="S766" s="6" t="s">
        <v>6665</v>
      </c>
      <c r="T766" s="6" t="e">
        <f>VLOOKUP(U766,'17-1'!J:K,2,0)</f>
        <v>#N/A</v>
      </c>
      <c r="U766" s="6" t="s">
        <v>35566</v>
      </c>
    </row>
    <row r="767" spans="1:21" x14ac:dyDescent="0.25">
      <c r="A767" s="35">
        <v>2168</v>
      </c>
      <c r="B767" s="36">
        <v>311</v>
      </c>
      <c r="C767" s="36">
        <v>20005147</v>
      </c>
      <c r="D767" s="36">
        <v>100718</v>
      </c>
      <c r="E767" s="36">
        <v>30200074</v>
      </c>
      <c r="F767" s="36" t="s">
        <v>30</v>
      </c>
      <c r="G767" s="37" t="s">
        <v>1927</v>
      </c>
      <c r="H767" s="38">
        <v>41360</v>
      </c>
      <c r="I767" s="39">
        <v>5</v>
      </c>
      <c r="J767" s="74">
        <v>2989.18</v>
      </c>
      <c r="K767" s="45">
        <v>1</v>
      </c>
      <c r="L767" s="41">
        <f t="shared" ref="L767:L797" si="118">J767*K767</f>
        <v>2989.18</v>
      </c>
      <c r="M767" s="39">
        <v>5</v>
      </c>
      <c r="N767" s="42">
        <f t="shared" si="111"/>
        <v>2.2587268993839835</v>
      </c>
      <c r="O767" s="43">
        <f t="shared" si="112"/>
        <v>597.83600000000001</v>
      </c>
      <c r="P767" s="44">
        <f t="shared" si="113"/>
        <v>1350.348254620123</v>
      </c>
      <c r="Q767" s="44">
        <f t="shared" si="114"/>
        <v>1638.8317453798768</v>
      </c>
      <c r="R767" s="44" t="e">
        <f>VLOOKUP(S767,Sheet8!B:C,2,0)</f>
        <v>#N/A</v>
      </c>
      <c r="S767" s="6" t="s">
        <v>10847</v>
      </c>
      <c r="T767" s="6" t="e">
        <f>VLOOKUP(U767,'17-1'!J:K,2,0)</f>
        <v>#N/A</v>
      </c>
      <c r="U767" s="6" t="s">
        <v>35567</v>
      </c>
    </row>
    <row r="768" spans="1:21" x14ac:dyDescent="0.25">
      <c r="A768" s="35">
        <v>2784</v>
      </c>
      <c r="B768" s="36">
        <v>320</v>
      </c>
      <c r="C768" s="36">
        <v>20003804</v>
      </c>
      <c r="D768" s="36">
        <v>100718</v>
      </c>
      <c r="E768" s="36">
        <v>30200004</v>
      </c>
      <c r="F768" s="36" t="s">
        <v>4941</v>
      </c>
      <c r="G768" s="37" t="s">
        <v>6314</v>
      </c>
      <c r="H768" s="38">
        <v>41786</v>
      </c>
      <c r="I768" s="39">
        <v>15</v>
      </c>
      <c r="J768" s="74">
        <v>2096.2600000000002</v>
      </c>
      <c r="K768" s="45">
        <v>1</v>
      </c>
      <c r="L768" s="41">
        <f t="shared" si="118"/>
        <v>2096.2600000000002</v>
      </c>
      <c r="M768" s="39">
        <v>15</v>
      </c>
      <c r="N768" s="42">
        <f t="shared" si="111"/>
        <v>1.0924024640657084</v>
      </c>
      <c r="O768" s="43">
        <f t="shared" si="112"/>
        <v>139.75066666666669</v>
      </c>
      <c r="P768" s="44">
        <f t="shared" si="113"/>
        <v>152.66397262149215</v>
      </c>
      <c r="Q768" s="44">
        <f t="shared" si="114"/>
        <v>1943.5960273785081</v>
      </c>
      <c r="R768" s="44" t="e">
        <f>VLOOKUP(S768,Sheet8!B:C,2,0)</f>
        <v>#N/A</v>
      </c>
      <c r="S768" s="6" t="s">
        <v>10848</v>
      </c>
      <c r="T768" s="6" t="e">
        <f>VLOOKUP(U768,'17-1'!J:K,2,0)</f>
        <v>#N/A</v>
      </c>
      <c r="U768" s="6" t="s">
        <v>35568</v>
      </c>
    </row>
    <row r="769" spans="1:21" x14ac:dyDescent="0.25">
      <c r="A769" s="35">
        <v>2050</v>
      </c>
      <c r="B769" s="36">
        <v>311</v>
      </c>
      <c r="C769" s="36">
        <v>20003424</v>
      </c>
      <c r="D769" s="36">
        <v>100718</v>
      </c>
      <c r="E769" s="36">
        <v>30200029</v>
      </c>
      <c r="F769" s="36" t="s">
        <v>70</v>
      </c>
      <c r="G769" s="37" t="s">
        <v>2011</v>
      </c>
      <c r="H769" s="38">
        <v>41912</v>
      </c>
      <c r="I769" s="39">
        <v>15</v>
      </c>
      <c r="J769" s="74">
        <v>5095.9500000000007</v>
      </c>
      <c r="K769" s="45">
        <v>1</v>
      </c>
      <c r="L769" s="41">
        <f t="shared" si="118"/>
        <v>5095.9500000000007</v>
      </c>
      <c r="M769" s="39">
        <v>15</v>
      </c>
      <c r="N769" s="42">
        <f t="shared" si="111"/>
        <v>0.74743326488706363</v>
      </c>
      <c r="O769" s="43">
        <f t="shared" si="112"/>
        <v>339.73000000000008</v>
      </c>
      <c r="P769" s="44">
        <f t="shared" si="113"/>
        <v>253.92550308008217</v>
      </c>
      <c r="Q769" s="44">
        <f t="shared" si="114"/>
        <v>4842.0244969199184</v>
      </c>
      <c r="R769" s="44" t="e">
        <f>VLOOKUP(S769,Sheet8!B:C,2,0)</f>
        <v>#N/A</v>
      </c>
      <c r="S769" s="6" t="s">
        <v>10849</v>
      </c>
      <c r="T769" s="6" t="e">
        <f>VLOOKUP(U769,'17-1'!J:K,2,0)</f>
        <v>#N/A</v>
      </c>
      <c r="U769" s="6" t="s">
        <v>35569</v>
      </c>
    </row>
    <row r="770" spans="1:21" x14ac:dyDescent="0.25">
      <c r="A770" s="35">
        <v>2176</v>
      </c>
      <c r="B770" s="36">
        <v>311</v>
      </c>
      <c r="C770" s="36">
        <v>20005252</v>
      </c>
      <c r="D770" s="36">
        <v>100718</v>
      </c>
      <c r="E770" s="36">
        <v>30200040</v>
      </c>
      <c r="F770" s="36" t="s">
        <v>16</v>
      </c>
      <c r="G770" s="37" t="s">
        <v>1900</v>
      </c>
      <c r="H770" s="38">
        <v>41264</v>
      </c>
      <c r="I770" s="39">
        <v>15</v>
      </c>
      <c r="J770" s="74">
        <v>6422.13</v>
      </c>
      <c r="K770" s="45">
        <v>1</v>
      </c>
      <c r="L770" s="41">
        <f t="shared" si="118"/>
        <v>6422.13</v>
      </c>
      <c r="M770" s="39">
        <v>15</v>
      </c>
      <c r="N770" s="42">
        <f t="shared" si="111"/>
        <v>2.5215605749486651</v>
      </c>
      <c r="O770" s="43">
        <f t="shared" si="112"/>
        <v>428.142</v>
      </c>
      <c r="P770" s="44">
        <f t="shared" si="113"/>
        <v>1079.5859876796715</v>
      </c>
      <c r="Q770" s="44">
        <f t="shared" si="114"/>
        <v>5342.5440123203289</v>
      </c>
      <c r="R770" s="44" t="e">
        <f>VLOOKUP(S770,Sheet8!B:C,2,0)</f>
        <v>#N/A</v>
      </c>
      <c r="S770" s="6" t="s">
        <v>10850</v>
      </c>
      <c r="T770" s="6" t="e">
        <f>VLOOKUP(U770,'17-1'!J:K,2,0)</f>
        <v>#N/A</v>
      </c>
      <c r="U770" s="6" t="s">
        <v>35570</v>
      </c>
    </row>
    <row r="771" spans="1:21" x14ac:dyDescent="0.25">
      <c r="A771" s="35">
        <v>3774</v>
      </c>
      <c r="B771" s="36">
        <v>331</v>
      </c>
      <c r="C771" s="36">
        <v>20001341</v>
      </c>
      <c r="D771" s="36">
        <v>100718</v>
      </c>
      <c r="E771" s="36">
        <v>30200028</v>
      </c>
      <c r="F771" s="36" t="s">
        <v>18</v>
      </c>
      <c r="G771" s="37" t="s">
        <v>1940</v>
      </c>
      <c r="H771" s="38">
        <v>41443</v>
      </c>
      <c r="I771" s="39">
        <v>15</v>
      </c>
      <c r="J771" s="74">
        <v>1277</v>
      </c>
      <c r="K771" s="45">
        <v>1</v>
      </c>
      <c r="L771" s="41">
        <f t="shared" si="118"/>
        <v>1277</v>
      </c>
      <c r="M771" s="39">
        <v>15</v>
      </c>
      <c r="N771" s="42">
        <f t="shared" si="111"/>
        <v>2.0314852840520192</v>
      </c>
      <c r="O771" s="43">
        <f t="shared" si="112"/>
        <v>85.13333333333334</v>
      </c>
      <c r="P771" s="44">
        <f t="shared" si="113"/>
        <v>172.94711384896192</v>
      </c>
      <c r="Q771" s="44">
        <f t="shared" si="114"/>
        <v>1104.0528861510381</v>
      </c>
      <c r="R771" s="44" t="e">
        <f>VLOOKUP(S771,Sheet8!B:C,2,0)</f>
        <v>#N/A</v>
      </c>
      <c r="S771" s="6" t="s">
        <v>10851</v>
      </c>
      <c r="T771" s="6" t="e">
        <f>VLOOKUP(U771,'17-1'!J:K,2,0)</f>
        <v>#N/A</v>
      </c>
      <c r="U771" s="6" t="s">
        <v>35571</v>
      </c>
    </row>
    <row r="772" spans="1:21" x14ac:dyDescent="0.25">
      <c r="A772" s="35">
        <v>5415</v>
      </c>
      <c r="B772" s="36">
        <v>333</v>
      </c>
      <c r="C772" s="36">
        <v>20004822</v>
      </c>
      <c r="D772" s="36">
        <v>100718</v>
      </c>
      <c r="E772" s="36">
        <v>30200060</v>
      </c>
      <c r="F772" s="36" t="s">
        <v>73</v>
      </c>
      <c r="G772" s="37" t="s">
        <v>1403</v>
      </c>
      <c r="H772" s="38">
        <v>40391</v>
      </c>
      <c r="I772" s="39">
        <v>15</v>
      </c>
      <c r="J772" s="74">
        <v>8045.06</v>
      </c>
      <c r="K772" s="45">
        <v>1</v>
      </c>
      <c r="L772" s="41">
        <f t="shared" si="118"/>
        <v>8045.06</v>
      </c>
      <c r="M772" s="39">
        <v>15</v>
      </c>
      <c r="N772" s="42">
        <f t="shared" si="111"/>
        <v>4.9117043121149901</v>
      </c>
      <c r="O772" s="43">
        <f t="shared" si="112"/>
        <v>536.33733333333339</v>
      </c>
      <c r="P772" s="44">
        <f t="shared" si="113"/>
        <v>2634.3303928815881</v>
      </c>
      <c r="Q772" s="44">
        <f t="shared" si="114"/>
        <v>5410.7296071184119</v>
      </c>
      <c r="R772" s="44" t="e">
        <f>VLOOKUP(S772,Sheet8!B:C,2,0)</f>
        <v>#N/A</v>
      </c>
      <c r="S772" s="6" t="s">
        <v>10852</v>
      </c>
      <c r="T772" s="6" t="e">
        <f>VLOOKUP(U772,'17-1'!J:K,2,0)</f>
        <v>#N/A</v>
      </c>
      <c r="U772" s="6" t="s">
        <v>35572</v>
      </c>
    </row>
    <row r="773" spans="1:21" x14ac:dyDescent="0.25">
      <c r="A773" s="35">
        <v>6717</v>
      </c>
      <c r="B773" s="36">
        <v>345</v>
      </c>
      <c r="C773" s="36">
        <v>20005097</v>
      </c>
      <c r="D773" s="36">
        <v>100718</v>
      </c>
      <c r="E773" s="36">
        <v>30200019</v>
      </c>
      <c r="F773" s="36" t="s">
        <v>68</v>
      </c>
      <c r="G773" s="37" t="s">
        <v>1827</v>
      </c>
      <c r="H773" s="38">
        <v>40725</v>
      </c>
      <c r="I773" s="39">
        <v>15</v>
      </c>
      <c r="J773" s="74">
        <v>2094</v>
      </c>
      <c r="K773" s="45">
        <v>1</v>
      </c>
      <c r="L773" s="41">
        <f t="shared" si="118"/>
        <v>2094</v>
      </c>
      <c r="M773" s="39">
        <v>15</v>
      </c>
      <c r="N773" s="42">
        <f t="shared" si="111"/>
        <v>3.9972621492128679</v>
      </c>
      <c r="O773" s="43">
        <f t="shared" si="112"/>
        <v>139.6</v>
      </c>
      <c r="P773" s="44">
        <f t="shared" si="113"/>
        <v>558.01779603011641</v>
      </c>
      <c r="Q773" s="44">
        <f t="shared" si="114"/>
        <v>1535.9822039698836</v>
      </c>
      <c r="R773" s="44" t="e">
        <f>VLOOKUP(S773,Sheet8!B:C,2,0)</f>
        <v>#N/A</v>
      </c>
      <c r="S773" s="6" t="s">
        <v>10853</v>
      </c>
      <c r="T773" s="6" t="e">
        <f>VLOOKUP(U773,'17-1'!J:K,2,0)</f>
        <v>#N/A</v>
      </c>
      <c r="U773" s="6" t="s">
        <v>35573</v>
      </c>
    </row>
    <row r="774" spans="1:21" x14ac:dyDescent="0.25">
      <c r="A774" s="35">
        <v>5380</v>
      </c>
      <c r="B774" s="36">
        <v>333</v>
      </c>
      <c r="C774" s="36">
        <v>20004785</v>
      </c>
      <c r="D774" s="36">
        <v>100718</v>
      </c>
      <c r="E774" s="36">
        <v>30200063</v>
      </c>
      <c r="F774" s="36" t="s">
        <v>552</v>
      </c>
      <c r="G774" s="37" t="s">
        <v>1958</v>
      </c>
      <c r="H774" s="38">
        <v>41426</v>
      </c>
      <c r="I774" s="39">
        <v>15</v>
      </c>
      <c r="J774" s="74">
        <v>8079.25</v>
      </c>
      <c r="K774" s="45">
        <v>1</v>
      </c>
      <c r="L774" s="41">
        <f t="shared" si="118"/>
        <v>8079.25</v>
      </c>
      <c r="M774" s="39">
        <v>15</v>
      </c>
      <c r="N774" s="42">
        <f t="shared" si="111"/>
        <v>2.0780287474332648</v>
      </c>
      <c r="O774" s="43">
        <f t="shared" si="112"/>
        <v>538.61666666666667</v>
      </c>
      <c r="P774" s="44">
        <f t="shared" si="113"/>
        <v>1119.2609171800136</v>
      </c>
      <c r="Q774" s="44">
        <f t="shared" si="114"/>
        <v>6959.9890828199859</v>
      </c>
      <c r="R774" s="44" t="e">
        <f>VLOOKUP(S774,Sheet8!B:C,2,0)</f>
        <v>#N/A</v>
      </c>
      <c r="S774" s="6" t="s">
        <v>10854</v>
      </c>
      <c r="T774" s="6" t="e">
        <f>VLOOKUP(U774,'17-1'!J:K,2,0)</f>
        <v>#N/A</v>
      </c>
      <c r="U774" s="6" t="s">
        <v>35574</v>
      </c>
    </row>
    <row r="775" spans="1:21" x14ac:dyDescent="0.25">
      <c r="A775" s="35">
        <v>5397</v>
      </c>
      <c r="B775" s="36">
        <v>333</v>
      </c>
      <c r="C775" s="36">
        <v>20004803</v>
      </c>
      <c r="D775" s="36">
        <v>100718</v>
      </c>
      <c r="E775" s="36">
        <v>30200063</v>
      </c>
      <c r="F775" s="36" t="s">
        <v>552</v>
      </c>
      <c r="G775" s="37" t="s">
        <v>1958</v>
      </c>
      <c r="H775" s="38">
        <v>41426</v>
      </c>
      <c r="I775" s="39">
        <v>15</v>
      </c>
      <c r="J775" s="74">
        <v>8079.24</v>
      </c>
      <c r="K775" s="45">
        <v>1</v>
      </c>
      <c r="L775" s="41">
        <f t="shared" si="118"/>
        <v>8079.24</v>
      </c>
      <c r="M775" s="39">
        <v>15</v>
      </c>
      <c r="N775" s="42">
        <f t="shared" si="111"/>
        <v>2.0780287474332648</v>
      </c>
      <c r="O775" s="43">
        <f t="shared" si="112"/>
        <v>538.61599999999999</v>
      </c>
      <c r="P775" s="44">
        <f t="shared" si="113"/>
        <v>1119.2595318275153</v>
      </c>
      <c r="Q775" s="44">
        <f t="shared" si="114"/>
        <v>6959.9804681724845</v>
      </c>
      <c r="R775" s="44" t="e">
        <f>VLOOKUP(S775,Sheet8!B:C,2,0)</f>
        <v>#N/A</v>
      </c>
      <c r="S775" s="6" t="s">
        <v>10855</v>
      </c>
      <c r="T775" s="6" t="e">
        <f>VLOOKUP(U775,'17-1'!J:K,2,0)</f>
        <v>#N/A</v>
      </c>
      <c r="U775" s="6" t="s">
        <v>35575</v>
      </c>
    </row>
    <row r="776" spans="1:21" x14ac:dyDescent="0.25">
      <c r="A776" s="35">
        <v>5414</v>
      </c>
      <c r="B776" s="36">
        <v>333</v>
      </c>
      <c r="C776" s="36">
        <v>20004821</v>
      </c>
      <c r="D776" s="36">
        <v>100718</v>
      </c>
      <c r="E776" s="36">
        <v>30200063</v>
      </c>
      <c r="F776" s="36" t="s">
        <v>552</v>
      </c>
      <c r="G776" s="37" t="s">
        <v>1958</v>
      </c>
      <c r="H776" s="38">
        <v>41426</v>
      </c>
      <c r="I776" s="39">
        <v>15</v>
      </c>
      <c r="J776" s="74">
        <v>8079.25</v>
      </c>
      <c r="K776" s="45">
        <v>1</v>
      </c>
      <c r="L776" s="41">
        <f t="shared" si="118"/>
        <v>8079.25</v>
      </c>
      <c r="M776" s="39">
        <v>15</v>
      </c>
      <c r="N776" s="42">
        <f t="shared" si="111"/>
        <v>2.0780287474332648</v>
      </c>
      <c r="O776" s="43">
        <f t="shared" si="112"/>
        <v>538.61666666666667</v>
      </c>
      <c r="P776" s="44">
        <f t="shared" si="113"/>
        <v>1119.2609171800136</v>
      </c>
      <c r="Q776" s="44">
        <f t="shared" si="114"/>
        <v>6959.9890828199859</v>
      </c>
      <c r="R776" s="44" t="e">
        <f>VLOOKUP(S776,Sheet8!B:C,2,0)</f>
        <v>#N/A</v>
      </c>
      <c r="S776" s="6" t="s">
        <v>10854</v>
      </c>
      <c r="T776" s="6" t="e">
        <f>VLOOKUP(U776,'17-1'!J:K,2,0)</f>
        <v>#N/A</v>
      </c>
      <c r="U776" s="6" t="s">
        <v>35574</v>
      </c>
    </row>
    <row r="777" spans="1:21" x14ac:dyDescent="0.25">
      <c r="A777" s="35">
        <v>18</v>
      </c>
      <c r="B777" s="36">
        <v>303</v>
      </c>
      <c r="C777" s="36">
        <v>100017</v>
      </c>
      <c r="D777" s="36">
        <v>100718</v>
      </c>
      <c r="E777" s="36">
        <v>30200065</v>
      </c>
      <c r="F777" s="36" t="s">
        <v>11</v>
      </c>
      <c r="G777" s="37" t="s">
        <v>1841</v>
      </c>
      <c r="H777" s="38">
        <v>40817</v>
      </c>
      <c r="I777" s="39">
        <v>15</v>
      </c>
      <c r="J777" s="74">
        <v>1420</v>
      </c>
      <c r="K777" s="45">
        <v>1</v>
      </c>
      <c r="L777" s="41">
        <f t="shared" si="118"/>
        <v>1420</v>
      </c>
      <c r="M777" s="39">
        <v>15</v>
      </c>
      <c r="N777" s="42">
        <f t="shared" si="111"/>
        <v>3.7453798767967146</v>
      </c>
      <c r="O777" s="43">
        <f t="shared" si="112"/>
        <v>94.666666666666671</v>
      </c>
      <c r="P777" s="44">
        <f t="shared" si="113"/>
        <v>354.56262833675567</v>
      </c>
      <c r="Q777" s="44">
        <f t="shared" si="114"/>
        <v>1065.4373716632444</v>
      </c>
      <c r="R777" s="44" t="e">
        <f>VLOOKUP(S777,Sheet8!B:C,2,0)</f>
        <v>#N/A</v>
      </c>
      <c r="S777" s="6" t="s">
        <v>10856</v>
      </c>
      <c r="T777" s="6" t="e">
        <f>VLOOKUP(U777,'17-1'!J:K,2,0)</f>
        <v>#N/A</v>
      </c>
      <c r="U777" s="6" t="s">
        <v>35576</v>
      </c>
    </row>
    <row r="778" spans="1:21" x14ac:dyDescent="0.25">
      <c r="A778" s="35">
        <v>7674</v>
      </c>
      <c r="B778" s="36">
        <v>371</v>
      </c>
      <c r="C778" s="36">
        <v>20001401</v>
      </c>
      <c r="D778" s="36">
        <v>100719</v>
      </c>
      <c r="E778" s="36">
        <v>30200020</v>
      </c>
      <c r="F778" s="36" t="s">
        <v>47</v>
      </c>
      <c r="G778" s="37" t="s">
        <v>1854</v>
      </c>
      <c r="H778" s="38">
        <v>40909</v>
      </c>
      <c r="I778" s="39">
        <v>46</v>
      </c>
      <c r="J778" s="74">
        <v>8828.32</v>
      </c>
      <c r="K778" s="45">
        <v>1</v>
      </c>
      <c r="L778" s="41">
        <f t="shared" si="118"/>
        <v>8828.32</v>
      </c>
      <c r="M778" s="39">
        <v>46</v>
      </c>
      <c r="N778" s="42">
        <f t="shared" si="111"/>
        <v>3.4934976043805612</v>
      </c>
      <c r="O778" s="43">
        <f t="shared" si="112"/>
        <v>191.92</v>
      </c>
      <c r="P778" s="44">
        <f t="shared" si="113"/>
        <v>670.47206023271724</v>
      </c>
      <c r="Q778" s="44">
        <f t="shared" si="114"/>
        <v>8157.8479397672827</v>
      </c>
      <c r="R778" s="44" t="e">
        <f>VLOOKUP(S778,Sheet8!B:C,2,0)</f>
        <v>#N/A</v>
      </c>
      <c r="S778" s="6" t="s">
        <v>10857</v>
      </c>
      <c r="T778" s="6" t="e">
        <f>VLOOKUP(U778,'17-1'!J:K,2,0)</f>
        <v>#N/A</v>
      </c>
      <c r="U778" s="6" t="s">
        <v>35577</v>
      </c>
    </row>
    <row r="779" spans="1:21" x14ac:dyDescent="0.25">
      <c r="A779" s="35">
        <v>6012</v>
      </c>
      <c r="B779" s="36">
        <v>334</v>
      </c>
      <c r="C779" s="36">
        <v>20003762</v>
      </c>
      <c r="D779" s="36">
        <v>100718</v>
      </c>
      <c r="E779" s="36">
        <v>30200031</v>
      </c>
      <c r="F779" s="36" t="s">
        <v>99</v>
      </c>
      <c r="G779" s="37" t="s">
        <v>2023</v>
      </c>
      <c r="H779" s="38">
        <v>41892</v>
      </c>
      <c r="I779" s="39">
        <v>15</v>
      </c>
      <c r="J779" s="74">
        <v>8601.6299999999992</v>
      </c>
      <c r="K779" s="45">
        <v>1</v>
      </c>
      <c r="L779" s="41">
        <f t="shared" si="118"/>
        <v>8601.6299999999992</v>
      </c>
      <c r="M779" s="39">
        <v>15</v>
      </c>
      <c r="N779" s="42">
        <f t="shared" si="111"/>
        <v>0.80219028062970565</v>
      </c>
      <c r="O779" s="43">
        <f t="shared" si="112"/>
        <v>573.44199999999989</v>
      </c>
      <c r="P779" s="44">
        <f t="shared" si="113"/>
        <v>460.00959890485962</v>
      </c>
      <c r="Q779" s="44">
        <f t="shared" si="114"/>
        <v>8141.6204010951396</v>
      </c>
      <c r="R779" s="44" t="e">
        <f>VLOOKUP(S779,Sheet8!B:C,2,0)</f>
        <v>#N/A</v>
      </c>
      <c r="S779" s="6" t="s">
        <v>10858</v>
      </c>
      <c r="T779" s="6" t="e">
        <f>VLOOKUP(U779,'17-1'!J:K,2,0)</f>
        <v>#N/A</v>
      </c>
      <c r="U779" s="6" t="s">
        <v>35578</v>
      </c>
    </row>
    <row r="780" spans="1:21" x14ac:dyDescent="0.25">
      <c r="A780" s="35">
        <v>1182</v>
      </c>
      <c r="B780" s="36">
        <v>310</v>
      </c>
      <c r="C780" s="36">
        <v>20000683</v>
      </c>
      <c r="D780" s="36">
        <v>100718</v>
      </c>
      <c r="E780" s="36">
        <v>30200082</v>
      </c>
      <c r="F780" s="36" t="s">
        <v>60</v>
      </c>
      <c r="G780" s="37" t="s">
        <v>1974</v>
      </c>
      <c r="H780" s="38">
        <v>41694</v>
      </c>
      <c r="I780" s="39">
        <v>15</v>
      </c>
      <c r="J780" s="74">
        <v>1335</v>
      </c>
      <c r="K780" s="45">
        <v>1</v>
      </c>
      <c r="L780" s="41">
        <f t="shared" si="118"/>
        <v>1335</v>
      </c>
      <c r="M780" s="39">
        <v>15</v>
      </c>
      <c r="N780" s="42">
        <f t="shared" si="111"/>
        <v>1.3442847364818618</v>
      </c>
      <c r="O780" s="43">
        <f t="shared" si="112"/>
        <v>89</v>
      </c>
      <c r="P780" s="44">
        <f t="shared" si="113"/>
        <v>119.6413415468857</v>
      </c>
      <c r="Q780" s="44">
        <f t="shared" si="114"/>
        <v>1215.3586584531142</v>
      </c>
      <c r="R780" s="44" t="e">
        <f>VLOOKUP(S780,Sheet8!B:C,2,0)</f>
        <v>#N/A</v>
      </c>
      <c r="S780" s="6" t="s">
        <v>10859</v>
      </c>
      <c r="T780" s="6" t="e">
        <f>VLOOKUP(U780,'17-1'!J:K,2,0)</f>
        <v>#N/A</v>
      </c>
      <c r="U780" s="6" t="s">
        <v>35579</v>
      </c>
    </row>
    <row r="781" spans="1:21" x14ac:dyDescent="0.25">
      <c r="A781" s="35">
        <v>8108</v>
      </c>
      <c r="B781" s="36">
        <v>371</v>
      </c>
      <c r="C781" s="36">
        <v>20005550</v>
      </c>
      <c r="D781" s="36">
        <v>100719</v>
      </c>
      <c r="E781" s="36">
        <v>30200010</v>
      </c>
      <c r="F781" s="36" t="s">
        <v>69</v>
      </c>
      <c r="G781" s="37" t="s">
        <v>2034</v>
      </c>
      <c r="H781" s="38">
        <v>41852</v>
      </c>
      <c r="I781" s="39">
        <v>15</v>
      </c>
      <c r="J781" s="74">
        <v>1784.5</v>
      </c>
      <c r="K781" s="45">
        <v>1</v>
      </c>
      <c r="L781" s="41">
        <f t="shared" si="118"/>
        <v>1784.5</v>
      </c>
      <c r="M781" s="39">
        <v>15</v>
      </c>
      <c r="N781" s="42">
        <f t="shared" si="111"/>
        <v>0.9117043121149897</v>
      </c>
      <c r="O781" s="43">
        <f t="shared" si="112"/>
        <v>118.96666666666667</v>
      </c>
      <c r="P781" s="44">
        <f t="shared" si="113"/>
        <v>108.4624229979466</v>
      </c>
      <c r="Q781" s="44">
        <f t="shared" si="114"/>
        <v>1676.0375770020535</v>
      </c>
      <c r="R781" s="44" t="e">
        <f>VLOOKUP(S781,Sheet8!B:C,2,0)</f>
        <v>#N/A</v>
      </c>
      <c r="S781" s="6" t="s">
        <v>10860</v>
      </c>
      <c r="T781" s="6" t="e">
        <f>VLOOKUP(U781,'17-1'!J:K,2,0)</f>
        <v>#N/A</v>
      </c>
      <c r="U781" s="6" t="s">
        <v>35580</v>
      </c>
    </row>
    <row r="782" spans="1:21" x14ac:dyDescent="0.25">
      <c r="A782" s="35">
        <v>7171</v>
      </c>
      <c r="B782" s="36">
        <v>370</v>
      </c>
      <c r="C782" s="36">
        <v>20002916</v>
      </c>
      <c r="D782" s="36">
        <v>100719</v>
      </c>
      <c r="E782" s="36">
        <v>30200066</v>
      </c>
      <c r="F782" s="36" t="s">
        <v>13</v>
      </c>
      <c r="G782" s="37" t="s">
        <v>1440</v>
      </c>
      <c r="H782" s="38">
        <v>40483</v>
      </c>
      <c r="I782" s="39">
        <v>15</v>
      </c>
      <c r="J782" s="74">
        <v>5805.39</v>
      </c>
      <c r="K782" s="45">
        <v>1</v>
      </c>
      <c r="L782" s="41">
        <f t="shared" si="118"/>
        <v>5805.39</v>
      </c>
      <c r="M782" s="39">
        <v>15</v>
      </c>
      <c r="N782" s="42">
        <f t="shared" si="111"/>
        <v>4.6598220396988363</v>
      </c>
      <c r="O782" s="43">
        <f t="shared" si="112"/>
        <v>387.02600000000001</v>
      </c>
      <c r="P782" s="44">
        <f t="shared" si="113"/>
        <v>1803.4722847364819</v>
      </c>
      <c r="Q782" s="44">
        <f t="shared" si="114"/>
        <v>4001.9177152635184</v>
      </c>
      <c r="R782" s="44" t="e">
        <f>VLOOKUP(S782,Sheet8!B:C,2,0)</f>
        <v>#N/A</v>
      </c>
      <c r="S782" s="6" t="s">
        <v>10861</v>
      </c>
      <c r="T782" s="6" t="e">
        <f>VLOOKUP(U782,'17-1'!J:K,2,0)</f>
        <v>#N/A</v>
      </c>
      <c r="U782" s="6" t="s">
        <v>35581</v>
      </c>
    </row>
    <row r="783" spans="1:21" x14ac:dyDescent="0.25">
      <c r="A783" s="35">
        <v>5979</v>
      </c>
      <c r="B783" s="36">
        <v>334</v>
      </c>
      <c r="C783" s="36">
        <v>20001065</v>
      </c>
      <c r="D783" s="36">
        <v>100718</v>
      </c>
      <c r="E783" s="36">
        <v>30200077</v>
      </c>
      <c r="F783" s="36" t="s">
        <v>15</v>
      </c>
      <c r="G783" s="37" t="s">
        <v>1453</v>
      </c>
      <c r="H783" s="38">
        <v>39965</v>
      </c>
      <c r="I783" s="39">
        <v>15</v>
      </c>
      <c r="J783" s="74">
        <v>8500</v>
      </c>
      <c r="K783" s="45">
        <v>1</v>
      </c>
      <c r="L783" s="41">
        <f t="shared" si="118"/>
        <v>8500</v>
      </c>
      <c r="M783" s="39">
        <v>15</v>
      </c>
      <c r="N783" s="42">
        <f t="shared" si="111"/>
        <v>6.0780287474332653</v>
      </c>
      <c r="O783" s="43">
        <f t="shared" si="112"/>
        <v>566.66666666666663</v>
      </c>
      <c r="P783" s="44">
        <f t="shared" si="113"/>
        <v>3444.2162902121836</v>
      </c>
      <c r="Q783" s="44">
        <f t="shared" si="114"/>
        <v>5055.7837097878164</v>
      </c>
      <c r="R783" s="44" t="e">
        <f>VLOOKUP(S783,Sheet8!B:C,2,0)</f>
        <v>#N/A</v>
      </c>
      <c r="S783" s="6" t="s">
        <v>10862</v>
      </c>
      <c r="T783" s="6" t="e">
        <f>VLOOKUP(U783,'17-1'!J:K,2,0)</f>
        <v>#N/A</v>
      </c>
      <c r="U783" s="6" t="s">
        <v>35582</v>
      </c>
    </row>
    <row r="784" spans="1:21" x14ac:dyDescent="0.25">
      <c r="A784" s="35">
        <v>7008</v>
      </c>
      <c r="B784" s="36">
        <v>360</v>
      </c>
      <c r="C784" s="36">
        <v>20005128</v>
      </c>
      <c r="D784" s="36">
        <v>100719</v>
      </c>
      <c r="E784" s="36">
        <v>30200070</v>
      </c>
      <c r="F784" s="36" t="s">
        <v>35</v>
      </c>
      <c r="G784" s="37" t="s">
        <v>1858</v>
      </c>
      <c r="H784" s="38">
        <v>40940</v>
      </c>
      <c r="I784" s="39">
        <v>15</v>
      </c>
      <c r="J784" s="74">
        <v>14808.3</v>
      </c>
      <c r="K784" s="45">
        <v>1</v>
      </c>
      <c r="L784" s="41">
        <f t="shared" si="118"/>
        <v>14808.3</v>
      </c>
      <c r="M784" s="39">
        <v>15</v>
      </c>
      <c r="N784" s="42">
        <f t="shared" si="111"/>
        <v>3.4086242299794662</v>
      </c>
      <c r="O784" s="43">
        <f t="shared" si="112"/>
        <v>987.21999999999991</v>
      </c>
      <c r="P784" s="44">
        <f t="shared" si="113"/>
        <v>3365.0620123203284</v>
      </c>
      <c r="Q784" s="44">
        <f t="shared" si="114"/>
        <v>11443.237987679671</v>
      </c>
      <c r="R784" s="44" t="e">
        <f>VLOOKUP(S784,Sheet8!B:C,2,0)</f>
        <v>#N/A</v>
      </c>
      <c r="S784" s="6" t="s">
        <v>10863</v>
      </c>
      <c r="T784" s="6" t="e">
        <f>VLOOKUP(U784,'17-1'!J:K,2,0)</f>
        <v>#N/A</v>
      </c>
      <c r="U784" s="6" t="s">
        <v>35583</v>
      </c>
    </row>
    <row r="785" spans="1:21" x14ac:dyDescent="0.25">
      <c r="A785" s="35">
        <v>4569</v>
      </c>
      <c r="B785" s="36">
        <v>331</v>
      </c>
      <c r="C785" s="36">
        <v>20005347</v>
      </c>
      <c r="D785" s="36">
        <v>100718</v>
      </c>
      <c r="E785" s="36">
        <v>30200044</v>
      </c>
      <c r="F785" s="36" t="s">
        <v>45</v>
      </c>
      <c r="G785" s="37" t="s">
        <v>1881</v>
      </c>
      <c r="H785" s="38">
        <v>41193</v>
      </c>
      <c r="I785" s="39">
        <v>15</v>
      </c>
      <c r="J785" s="74">
        <v>6437.07</v>
      </c>
      <c r="K785" s="45">
        <v>1</v>
      </c>
      <c r="L785" s="41">
        <f t="shared" si="118"/>
        <v>6437.07</v>
      </c>
      <c r="M785" s="39">
        <v>15</v>
      </c>
      <c r="N785" s="42">
        <f t="shared" si="111"/>
        <v>2.7159479808350446</v>
      </c>
      <c r="O785" s="43">
        <f t="shared" si="112"/>
        <v>429.13799999999998</v>
      </c>
      <c r="P785" s="44">
        <f t="shared" si="113"/>
        <v>1165.5164845995894</v>
      </c>
      <c r="Q785" s="44">
        <f t="shared" si="114"/>
        <v>5271.5535154004101</v>
      </c>
      <c r="R785" s="44" t="e">
        <f>VLOOKUP(S785,Sheet8!B:C,2,0)</f>
        <v>#N/A</v>
      </c>
      <c r="S785" s="6" t="s">
        <v>10864</v>
      </c>
      <c r="T785" s="6" t="e">
        <f>VLOOKUP(U785,'17-1'!J:K,2,0)</f>
        <v>#N/A</v>
      </c>
      <c r="U785" s="6" t="s">
        <v>35584</v>
      </c>
    </row>
    <row r="786" spans="1:21" x14ac:dyDescent="0.25">
      <c r="A786" s="35">
        <v>3865</v>
      </c>
      <c r="B786" s="36">
        <v>331</v>
      </c>
      <c r="C786" s="36">
        <v>20001850</v>
      </c>
      <c r="D786" s="36">
        <v>100718</v>
      </c>
      <c r="E786" s="36">
        <v>30200101</v>
      </c>
      <c r="F786" s="36" t="s">
        <v>421</v>
      </c>
      <c r="G786" s="37" t="s">
        <v>4765</v>
      </c>
      <c r="H786" s="38">
        <v>40817</v>
      </c>
      <c r="I786" s="39">
        <v>5</v>
      </c>
      <c r="J786" s="74">
        <v>46765.15</v>
      </c>
      <c r="K786" s="45">
        <v>1</v>
      </c>
      <c r="L786" s="41">
        <f t="shared" si="118"/>
        <v>46765.15</v>
      </c>
      <c r="M786" s="39">
        <v>5</v>
      </c>
      <c r="N786" s="42">
        <f t="shared" si="111"/>
        <v>3.7453798767967146</v>
      </c>
      <c r="O786" s="43">
        <f t="shared" si="112"/>
        <v>9353.0300000000007</v>
      </c>
      <c r="P786" s="44">
        <f t="shared" si="113"/>
        <v>35030.650349075979</v>
      </c>
      <c r="Q786" s="44">
        <f t="shared" si="114"/>
        <v>11734.499650924023</v>
      </c>
      <c r="R786" s="44" t="e">
        <f>VLOOKUP(S786,Sheet8!B:C,2,0)</f>
        <v>#N/A</v>
      </c>
      <c r="S786" s="6" t="s">
        <v>10865</v>
      </c>
      <c r="T786" s="6" t="e">
        <f>VLOOKUP(U786,'17-1'!J:K,2,0)</f>
        <v>#N/A</v>
      </c>
      <c r="U786" s="6" t="s">
        <v>35585</v>
      </c>
    </row>
    <row r="787" spans="1:21" x14ac:dyDescent="0.25">
      <c r="A787" s="35">
        <v>4419</v>
      </c>
      <c r="B787" s="36">
        <v>331</v>
      </c>
      <c r="C787" s="36">
        <v>20004487</v>
      </c>
      <c r="D787" s="36">
        <v>100718</v>
      </c>
      <c r="E787" s="36">
        <v>30200017</v>
      </c>
      <c r="F787" s="36" t="s">
        <v>4944</v>
      </c>
      <c r="G787" s="37" t="s">
        <v>5061</v>
      </c>
      <c r="H787" s="38">
        <v>33054</v>
      </c>
      <c r="I787" s="39">
        <v>65</v>
      </c>
      <c r="J787" s="74">
        <v>55720</v>
      </c>
      <c r="K787" s="45">
        <v>1</v>
      </c>
      <c r="L787" s="41">
        <f t="shared" si="118"/>
        <v>55720</v>
      </c>
      <c r="M787" s="39">
        <v>65</v>
      </c>
      <c r="N787" s="42">
        <f t="shared" si="111"/>
        <v>24.999315537303218</v>
      </c>
      <c r="O787" s="43">
        <f t="shared" si="112"/>
        <v>857.23076923076928</v>
      </c>
      <c r="P787" s="44">
        <f t="shared" si="113"/>
        <v>21430.182488285158</v>
      </c>
      <c r="Q787" s="44">
        <f t="shared" si="114"/>
        <v>34289.817511714842</v>
      </c>
      <c r="R787" s="44" t="e">
        <f>VLOOKUP(S787,Sheet8!B:C,2,0)</f>
        <v>#N/A</v>
      </c>
      <c r="S787" s="6" t="s">
        <v>10866</v>
      </c>
      <c r="T787" s="6" t="e">
        <f>VLOOKUP(U787,'17-1'!J:K,2,0)</f>
        <v>#N/A</v>
      </c>
      <c r="U787" s="6" t="s">
        <v>35586</v>
      </c>
    </row>
    <row r="788" spans="1:21" x14ac:dyDescent="0.25">
      <c r="A788" s="35">
        <v>6733</v>
      </c>
      <c r="B788" s="36">
        <v>345</v>
      </c>
      <c r="C788" s="36">
        <v>20007599</v>
      </c>
      <c r="D788" s="6">
        <v>100717</v>
      </c>
      <c r="E788" s="36">
        <v>30200071</v>
      </c>
      <c r="F788" s="36" t="s">
        <v>43</v>
      </c>
      <c r="G788" s="37" t="s">
        <v>2955</v>
      </c>
      <c r="H788" s="38">
        <v>36981</v>
      </c>
      <c r="I788" s="39">
        <v>85</v>
      </c>
      <c r="J788" s="74">
        <v>33.6</v>
      </c>
      <c r="K788" s="45">
        <v>1</v>
      </c>
      <c r="L788" s="41">
        <f t="shared" si="118"/>
        <v>33.6</v>
      </c>
      <c r="M788" s="39">
        <v>85</v>
      </c>
      <c r="N788" s="42">
        <f t="shared" si="111"/>
        <v>14.247775496235455</v>
      </c>
      <c r="O788" s="43">
        <f t="shared" si="112"/>
        <v>0.39529411764705885</v>
      </c>
      <c r="P788" s="44">
        <f t="shared" si="113"/>
        <v>5.6320618432177803</v>
      </c>
      <c r="Q788" s="44">
        <f t="shared" si="114"/>
        <v>27.967938156782221</v>
      </c>
      <c r="R788" s="44" t="e">
        <f>VLOOKUP(S788,Sheet8!B:C,2,0)</f>
        <v>#N/A</v>
      </c>
      <c r="S788" s="6" t="s">
        <v>10867</v>
      </c>
      <c r="T788" s="6" t="e">
        <f>VLOOKUP(U788,'17-1'!J:K,2,0)</f>
        <v>#N/A</v>
      </c>
      <c r="U788" s="6" t="s">
        <v>35587</v>
      </c>
    </row>
    <row r="789" spans="1:21" x14ac:dyDescent="0.25">
      <c r="A789" s="35">
        <v>1722</v>
      </c>
      <c r="B789" s="36">
        <v>311</v>
      </c>
      <c r="C789" s="36">
        <v>20000199</v>
      </c>
      <c r="D789" s="36">
        <v>100718</v>
      </c>
      <c r="E789" s="36">
        <v>30200066</v>
      </c>
      <c r="F789" s="36" t="s">
        <v>13</v>
      </c>
      <c r="G789" s="37" t="s">
        <v>2956</v>
      </c>
      <c r="H789" s="38">
        <v>37042</v>
      </c>
      <c r="I789" s="39">
        <v>85</v>
      </c>
      <c r="J789" s="74">
        <v>398.22</v>
      </c>
      <c r="K789" s="45">
        <v>1</v>
      </c>
      <c r="L789" s="41">
        <f t="shared" si="118"/>
        <v>398.22</v>
      </c>
      <c r="M789" s="39">
        <v>85</v>
      </c>
      <c r="N789" s="42">
        <f t="shared" si="111"/>
        <v>14.080766598220396</v>
      </c>
      <c r="O789" s="43">
        <f t="shared" si="112"/>
        <v>4.6849411764705886</v>
      </c>
      <c r="P789" s="44">
        <f t="shared" si="113"/>
        <v>65.967563232274429</v>
      </c>
      <c r="Q789" s="44">
        <f t="shared" si="114"/>
        <v>332.25243676772561</v>
      </c>
      <c r="R789" s="44" t="e">
        <f>VLOOKUP(S789,Sheet8!B:C,2,0)</f>
        <v>#N/A</v>
      </c>
      <c r="S789" s="6" t="s">
        <v>10868</v>
      </c>
      <c r="T789" s="6" t="e">
        <f>VLOOKUP(U789,'17-1'!J:K,2,0)</f>
        <v>#N/A</v>
      </c>
      <c r="U789" s="6" t="s">
        <v>35588</v>
      </c>
    </row>
    <row r="790" spans="1:21" x14ac:dyDescent="0.25">
      <c r="A790" s="35">
        <v>1644</v>
      </c>
      <c r="B790" s="36">
        <v>310</v>
      </c>
      <c r="C790" s="36">
        <v>20006763</v>
      </c>
      <c r="D790" s="36">
        <v>100718</v>
      </c>
      <c r="E790" s="36">
        <v>30200061</v>
      </c>
      <c r="F790" s="36" t="s">
        <v>57</v>
      </c>
      <c r="G790" s="37" t="s">
        <v>4526</v>
      </c>
      <c r="H790" s="38">
        <v>40725</v>
      </c>
      <c r="I790" s="39">
        <v>20</v>
      </c>
      <c r="J790" s="74">
        <v>7652.95</v>
      </c>
      <c r="K790" s="45">
        <v>1</v>
      </c>
      <c r="L790" s="41">
        <f t="shared" si="118"/>
        <v>7652.95</v>
      </c>
      <c r="M790" s="39">
        <v>20</v>
      </c>
      <c r="N790" s="42">
        <f t="shared" si="111"/>
        <v>3.9972621492128679</v>
      </c>
      <c r="O790" s="43">
        <f t="shared" si="112"/>
        <v>382.64749999999998</v>
      </c>
      <c r="P790" s="44">
        <f t="shared" si="113"/>
        <v>1529.5423682409307</v>
      </c>
      <c r="Q790" s="44">
        <f t="shared" si="114"/>
        <v>6123.4076317590689</v>
      </c>
      <c r="R790" s="44" t="e">
        <f>VLOOKUP(S790,Sheet8!B:C,2,0)</f>
        <v>#N/A</v>
      </c>
      <c r="S790" s="6" t="s">
        <v>10869</v>
      </c>
      <c r="T790" s="6" t="e">
        <f>VLOOKUP(U790,'17-1'!J:K,2,0)</f>
        <v>#N/A</v>
      </c>
      <c r="U790" s="6" t="s">
        <v>35589</v>
      </c>
    </row>
    <row r="791" spans="1:21" x14ac:dyDescent="0.25">
      <c r="A791" s="35">
        <v>3230</v>
      </c>
      <c r="B791" s="36">
        <v>330</v>
      </c>
      <c r="C791" s="36">
        <v>20002086</v>
      </c>
      <c r="D791" s="36">
        <v>100718</v>
      </c>
      <c r="E791" s="36">
        <v>30200051</v>
      </c>
      <c r="F791" s="36" t="s">
        <v>58</v>
      </c>
      <c r="G791" s="37" t="s">
        <v>2809</v>
      </c>
      <c r="H791" s="38">
        <v>39752</v>
      </c>
      <c r="I791" s="39">
        <v>85</v>
      </c>
      <c r="J791" s="74">
        <v>4921.67</v>
      </c>
      <c r="K791" s="111">
        <v>0</v>
      </c>
      <c r="L791" s="59">
        <f t="shared" si="118"/>
        <v>0</v>
      </c>
      <c r="M791" s="39">
        <v>85</v>
      </c>
      <c r="N791" s="42">
        <f t="shared" si="111"/>
        <v>6.6611909650924028</v>
      </c>
      <c r="O791" s="43">
        <f t="shared" si="112"/>
        <v>0</v>
      </c>
      <c r="P791" s="44">
        <f t="shared" si="113"/>
        <v>0</v>
      </c>
      <c r="Q791" s="44" t="str">
        <f t="shared" si="114"/>
        <v xml:space="preserve"> </v>
      </c>
      <c r="R791" s="44" t="str">
        <f>VLOOKUP(S791,Sheet8!B:C,2,0)</f>
        <v>GOTCHA</v>
      </c>
      <c r="S791" s="6" t="s">
        <v>7022</v>
      </c>
      <c r="T791" s="6" t="str">
        <f>VLOOKUP(U791,'17-1'!J:K,2,0)</f>
        <v>IM HERE</v>
      </c>
      <c r="U791" s="6" t="s">
        <v>26770</v>
      </c>
    </row>
    <row r="792" spans="1:21" x14ac:dyDescent="0.25">
      <c r="A792" s="35">
        <v>946</v>
      </c>
      <c r="B792" s="36">
        <v>307</v>
      </c>
      <c r="C792" s="36">
        <v>20002795</v>
      </c>
      <c r="D792" s="36">
        <v>100718</v>
      </c>
      <c r="E792" s="36">
        <v>30200013</v>
      </c>
      <c r="F792" s="36" t="s">
        <v>50</v>
      </c>
      <c r="G792" s="37" t="s">
        <v>3117</v>
      </c>
      <c r="H792" s="38">
        <v>38990</v>
      </c>
      <c r="I792" s="39">
        <v>85</v>
      </c>
      <c r="J792" s="74">
        <v>125045.97</v>
      </c>
      <c r="K792" s="111">
        <v>0</v>
      </c>
      <c r="L792" s="59">
        <f t="shared" si="118"/>
        <v>0</v>
      </c>
      <c r="M792" s="39">
        <v>85</v>
      </c>
      <c r="N792" s="42">
        <f t="shared" si="111"/>
        <v>8.7474332648870643</v>
      </c>
      <c r="O792" s="43">
        <f t="shared" si="112"/>
        <v>0</v>
      </c>
      <c r="P792" s="44">
        <f t="shared" si="113"/>
        <v>0</v>
      </c>
      <c r="Q792" s="44" t="str">
        <f t="shared" si="114"/>
        <v xml:space="preserve"> </v>
      </c>
      <c r="R792" s="44" t="str">
        <f>VLOOKUP(S792,Sheet8!B:C,2,0)</f>
        <v>GOTCHA</v>
      </c>
      <c r="S792" s="6" t="s">
        <v>9043</v>
      </c>
      <c r="T792" s="6" t="str">
        <f>VLOOKUP(U792,'17-1'!J:K,2,0)</f>
        <v>IM HERE</v>
      </c>
      <c r="U792" s="6" t="s">
        <v>28881</v>
      </c>
    </row>
    <row r="793" spans="1:21" x14ac:dyDescent="0.25">
      <c r="A793" s="35">
        <v>1782</v>
      </c>
      <c r="B793" s="36">
        <v>311</v>
      </c>
      <c r="C793" s="36">
        <v>20000574</v>
      </c>
      <c r="D793" s="36">
        <v>100718</v>
      </c>
      <c r="E793" s="36">
        <v>30200013</v>
      </c>
      <c r="F793" s="36" t="s">
        <v>50</v>
      </c>
      <c r="G793" s="37" t="s">
        <v>3118</v>
      </c>
      <c r="H793" s="38">
        <v>38990</v>
      </c>
      <c r="I793" s="39">
        <v>85</v>
      </c>
      <c r="J793" s="74">
        <v>189295.54</v>
      </c>
      <c r="K793" s="111">
        <v>0</v>
      </c>
      <c r="L793" s="59">
        <f t="shared" si="118"/>
        <v>0</v>
      </c>
      <c r="M793" s="39">
        <v>85</v>
      </c>
      <c r="N793" s="42">
        <f t="shared" si="111"/>
        <v>8.7474332648870643</v>
      </c>
      <c r="O793" s="43">
        <f t="shared" si="112"/>
        <v>0</v>
      </c>
      <c r="P793" s="44">
        <f t="shared" si="113"/>
        <v>0</v>
      </c>
      <c r="Q793" s="44" t="str">
        <f t="shared" si="114"/>
        <v xml:space="preserve"> </v>
      </c>
      <c r="R793" s="44" t="str">
        <f>VLOOKUP(S793,Sheet8!B:C,2,0)</f>
        <v>GOTCHA</v>
      </c>
      <c r="S793" s="6" t="s">
        <v>9044</v>
      </c>
      <c r="T793" s="6" t="str">
        <f>VLOOKUP(U793,'17-1'!J:K,2,0)</f>
        <v>IM HERE</v>
      </c>
      <c r="U793" s="6" t="s">
        <v>28882</v>
      </c>
    </row>
    <row r="794" spans="1:21" x14ac:dyDescent="0.25">
      <c r="A794" s="35">
        <v>7676</v>
      </c>
      <c r="B794" s="36">
        <v>371</v>
      </c>
      <c r="C794" s="36">
        <v>20001404</v>
      </c>
      <c r="D794" s="36">
        <v>100719</v>
      </c>
      <c r="E794" s="36">
        <v>30200013</v>
      </c>
      <c r="F794" s="36" t="s">
        <v>50</v>
      </c>
      <c r="G794" s="37" t="s">
        <v>4420</v>
      </c>
      <c r="H794" s="38">
        <v>38411</v>
      </c>
      <c r="I794" s="39">
        <v>20</v>
      </c>
      <c r="J794" s="74">
        <v>2039.38</v>
      </c>
      <c r="K794" s="111">
        <v>0</v>
      </c>
      <c r="L794" s="59">
        <f t="shared" si="118"/>
        <v>0</v>
      </c>
      <c r="M794" s="39">
        <v>20</v>
      </c>
      <c r="N794" s="42">
        <f t="shared" si="111"/>
        <v>10.33264887063655</v>
      </c>
      <c r="O794" s="43">
        <f t="shared" si="112"/>
        <v>0</v>
      </c>
      <c r="P794" s="44">
        <f t="shared" si="113"/>
        <v>0</v>
      </c>
      <c r="Q794" s="44" t="str">
        <f t="shared" si="114"/>
        <v xml:space="preserve"> </v>
      </c>
      <c r="R794" s="44" t="str">
        <f>VLOOKUP(S794,Sheet8!B:C,2,0)</f>
        <v>GOTCHA</v>
      </c>
      <c r="S794" s="6" t="s">
        <v>7650</v>
      </c>
      <c r="T794" s="6" t="str">
        <f>VLOOKUP(U794,'17-1'!J:K,2,0)</f>
        <v>IM HERE</v>
      </c>
      <c r="U794" s="6" t="s">
        <v>27398</v>
      </c>
    </row>
    <row r="795" spans="1:21" x14ac:dyDescent="0.25">
      <c r="A795" s="35">
        <v>287</v>
      </c>
      <c r="B795" s="36">
        <v>304</v>
      </c>
      <c r="C795" s="36">
        <v>10000253</v>
      </c>
      <c r="D795" s="36">
        <v>100718</v>
      </c>
      <c r="E795" s="36">
        <v>30200016</v>
      </c>
      <c r="F795" s="36" t="s">
        <v>49</v>
      </c>
      <c r="G795" s="37" t="s">
        <v>3329</v>
      </c>
      <c r="H795" s="38">
        <v>39416</v>
      </c>
      <c r="I795" s="39">
        <v>85</v>
      </c>
      <c r="J795" s="74">
        <v>998.51</v>
      </c>
      <c r="K795" s="111">
        <v>0</v>
      </c>
      <c r="L795" s="59">
        <f t="shared" si="118"/>
        <v>0</v>
      </c>
      <c r="M795" s="39">
        <v>85</v>
      </c>
      <c r="N795" s="42">
        <f t="shared" si="111"/>
        <v>7.5811088295687883</v>
      </c>
      <c r="O795" s="43">
        <f t="shared" si="112"/>
        <v>0</v>
      </c>
      <c r="P795" s="44">
        <f t="shared" si="113"/>
        <v>0</v>
      </c>
      <c r="Q795" s="44" t="str">
        <f t="shared" si="114"/>
        <v xml:space="preserve"> </v>
      </c>
      <c r="R795" s="44" t="str">
        <f>VLOOKUP(S795,Sheet8!B:C,2,0)</f>
        <v>GOTCHA</v>
      </c>
      <c r="S795" s="6" t="s">
        <v>9939</v>
      </c>
      <c r="T795" s="6" t="str">
        <f>VLOOKUP(U795,'17-1'!J:K,2,0)</f>
        <v>IM HERE</v>
      </c>
      <c r="U795" s="6" t="s">
        <v>29778</v>
      </c>
    </row>
    <row r="796" spans="1:21" x14ac:dyDescent="0.25">
      <c r="A796" s="35">
        <v>4327</v>
      </c>
      <c r="B796" s="36">
        <v>331</v>
      </c>
      <c r="C796" s="36">
        <v>20003382</v>
      </c>
      <c r="D796" s="36">
        <v>100718</v>
      </c>
      <c r="E796" s="36">
        <v>30200045</v>
      </c>
      <c r="F796" s="36" t="s">
        <v>56</v>
      </c>
      <c r="G796" s="37" t="s">
        <v>3135</v>
      </c>
      <c r="H796" s="38">
        <v>39021</v>
      </c>
      <c r="I796" s="39">
        <v>85</v>
      </c>
      <c r="J796" s="74">
        <v>54625</v>
      </c>
      <c r="K796" s="111">
        <v>0</v>
      </c>
      <c r="L796" s="59">
        <f t="shared" si="118"/>
        <v>0</v>
      </c>
      <c r="M796" s="39">
        <v>85</v>
      </c>
      <c r="N796" s="42">
        <f t="shared" si="111"/>
        <v>8.6625598904859693</v>
      </c>
      <c r="O796" s="43">
        <f t="shared" si="112"/>
        <v>0</v>
      </c>
      <c r="P796" s="44">
        <f t="shared" si="113"/>
        <v>0</v>
      </c>
      <c r="Q796" s="44" t="str">
        <f t="shared" si="114"/>
        <v xml:space="preserve"> </v>
      </c>
      <c r="R796" s="44" t="str">
        <f>VLOOKUP(S796,Sheet8!B:C,2,0)</f>
        <v>GOTCHA</v>
      </c>
      <c r="S796" s="6" t="s">
        <v>9101</v>
      </c>
      <c r="T796" s="6" t="str">
        <f>VLOOKUP(U796,'17-1'!J:K,2,0)</f>
        <v>IM HERE</v>
      </c>
      <c r="U796" s="6" t="s">
        <v>28939</v>
      </c>
    </row>
    <row r="797" spans="1:21" x14ac:dyDescent="0.25">
      <c r="A797" s="35">
        <v>3367</v>
      </c>
      <c r="B797" s="36">
        <v>330</v>
      </c>
      <c r="C797" s="36">
        <v>20002770</v>
      </c>
      <c r="D797" s="36">
        <v>100718</v>
      </c>
      <c r="E797" s="36">
        <v>30200025</v>
      </c>
      <c r="F797" s="36" t="s">
        <v>21</v>
      </c>
      <c r="G797" s="37" t="s">
        <v>3040</v>
      </c>
      <c r="H797" s="38">
        <v>38717</v>
      </c>
      <c r="I797" s="39">
        <v>85</v>
      </c>
      <c r="J797" s="74">
        <v>21009.33</v>
      </c>
      <c r="K797" s="111">
        <v>0</v>
      </c>
      <c r="L797" s="59">
        <f t="shared" si="118"/>
        <v>0</v>
      </c>
      <c r="M797" s="39">
        <v>85</v>
      </c>
      <c r="N797" s="42">
        <f t="shared" si="111"/>
        <v>9.4948665297741268</v>
      </c>
      <c r="O797" s="43">
        <f t="shared" si="112"/>
        <v>0</v>
      </c>
      <c r="P797" s="44">
        <f t="shared" si="113"/>
        <v>0</v>
      </c>
      <c r="Q797" s="44" t="str">
        <f t="shared" si="114"/>
        <v xml:space="preserve"> </v>
      </c>
      <c r="R797" s="44" t="str">
        <f>VLOOKUP(S797,Sheet8!B:C,2,0)</f>
        <v>GOTCHA</v>
      </c>
      <c r="S797" s="6" t="s">
        <v>8360</v>
      </c>
      <c r="T797" s="6" t="str">
        <f>VLOOKUP(U797,'17-1'!J:K,2,0)</f>
        <v>IM HERE</v>
      </c>
      <c r="U797" s="6" t="s">
        <v>28194</v>
      </c>
    </row>
    <row r="798" spans="1:21" x14ac:dyDescent="0.25">
      <c r="A798" s="35">
        <v>6045</v>
      </c>
      <c r="B798" s="36">
        <v>334</v>
      </c>
      <c r="C798" s="36">
        <v>20005183</v>
      </c>
      <c r="D798" s="36">
        <v>100718</v>
      </c>
      <c r="E798" s="36">
        <v>30200040</v>
      </c>
      <c r="F798" s="36" t="s">
        <v>16</v>
      </c>
      <c r="G798" s="37" t="s">
        <v>2860</v>
      </c>
      <c r="H798" s="38">
        <v>40238</v>
      </c>
      <c r="I798" s="39">
        <v>85</v>
      </c>
      <c r="J798" s="74">
        <v>3500</v>
      </c>
      <c r="K798" s="45">
        <v>1</v>
      </c>
      <c r="L798" s="41">
        <f t="shared" ref="L798:L819" si="119">J798*K798</f>
        <v>3500</v>
      </c>
      <c r="M798" s="39">
        <v>85</v>
      </c>
      <c r="N798" s="42">
        <f t="shared" si="111"/>
        <v>5.330595482546201</v>
      </c>
      <c r="O798" s="43">
        <f t="shared" si="112"/>
        <v>41.176470588235297</v>
      </c>
      <c r="P798" s="44">
        <f t="shared" si="113"/>
        <v>219.49510810484358</v>
      </c>
      <c r="Q798" s="44">
        <f t="shared" si="114"/>
        <v>3280.5048918951566</v>
      </c>
      <c r="R798" s="44" t="e">
        <f>VLOOKUP(S798,Sheet8!B:C,2,0)</f>
        <v>#N/A</v>
      </c>
      <c r="S798" s="6" t="s">
        <v>10870</v>
      </c>
      <c r="T798" s="6" t="e">
        <f>VLOOKUP(U798,'17-1'!J:K,2,0)</f>
        <v>#N/A</v>
      </c>
      <c r="U798" s="6" t="s">
        <v>35590</v>
      </c>
    </row>
    <row r="799" spans="1:21" x14ac:dyDescent="0.25">
      <c r="A799" s="35">
        <v>2435</v>
      </c>
      <c r="B799" s="36">
        <v>311</v>
      </c>
      <c r="C799" s="36">
        <v>20007645</v>
      </c>
      <c r="D799" s="36">
        <v>100718</v>
      </c>
      <c r="E799" s="36">
        <v>30200058</v>
      </c>
      <c r="F799" s="36" t="s">
        <v>39</v>
      </c>
      <c r="G799" s="37" t="s">
        <v>2756</v>
      </c>
      <c r="H799" s="38">
        <v>41912</v>
      </c>
      <c r="I799" s="39">
        <v>50</v>
      </c>
      <c r="J799" s="74">
        <v>5086.6499999999996</v>
      </c>
      <c r="K799" s="45">
        <v>1</v>
      </c>
      <c r="L799" s="41">
        <f t="shared" si="119"/>
        <v>5086.6499999999996</v>
      </c>
      <c r="M799" s="39">
        <v>50</v>
      </c>
      <c r="N799" s="42">
        <f t="shared" si="111"/>
        <v>0.74743326488706363</v>
      </c>
      <c r="O799" s="43">
        <f t="shared" si="112"/>
        <v>101.73299999999999</v>
      </c>
      <c r="P799" s="44">
        <f t="shared" si="113"/>
        <v>76.038628336755636</v>
      </c>
      <c r="Q799" s="44">
        <f t="shared" si="114"/>
        <v>5010.6113716632444</v>
      </c>
      <c r="R799" s="44" t="e">
        <f>VLOOKUP(S799,Sheet8!B:C,2,0)</f>
        <v>#N/A</v>
      </c>
      <c r="S799" s="6" t="s">
        <v>10871</v>
      </c>
      <c r="T799" s="6" t="e">
        <f>VLOOKUP(U799,'17-1'!J:K,2,0)</f>
        <v>#N/A</v>
      </c>
      <c r="U799" s="6" t="s">
        <v>35591</v>
      </c>
    </row>
    <row r="800" spans="1:21" x14ac:dyDescent="0.25">
      <c r="A800" s="35">
        <v>3165</v>
      </c>
      <c r="B800" s="36">
        <v>330</v>
      </c>
      <c r="C800" s="36">
        <v>20001662</v>
      </c>
      <c r="D800" s="36">
        <v>100718</v>
      </c>
      <c r="E800" s="36">
        <v>30200036</v>
      </c>
      <c r="F800" s="36" t="s">
        <v>48</v>
      </c>
      <c r="G800" s="37" t="s">
        <v>3431</v>
      </c>
      <c r="H800" s="38">
        <v>40969</v>
      </c>
      <c r="I800" s="39">
        <v>85</v>
      </c>
      <c r="J800" s="74">
        <v>4876.1499999999996</v>
      </c>
      <c r="K800" s="45">
        <v>1</v>
      </c>
      <c r="L800" s="41">
        <f t="shared" si="119"/>
        <v>4876.1499999999996</v>
      </c>
      <c r="M800" s="39">
        <v>85</v>
      </c>
      <c r="N800" s="42">
        <f t="shared" si="111"/>
        <v>3.3292265571526354</v>
      </c>
      <c r="O800" s="43">
        <f t="shared" si="112"/>
        <v>57.366470588235288</v>
      </c>
      <c r="P800" s="44">
        <f t="shared" si="113"/>
        <v>190.98597737246848</v>
      </c>
      <c r="Q800" s="44">
        <f t="shared" si="114"/>
        <v>4685.1640226275313</v>
      </c>
      <c r="R800" s="44" t="e">
        <f>VLOOKUP(S800,Sheet8!B:C,2,0)</f>
        <v>#N/A</v>
      </c>
      <c r="S800" s="6" t="s">
        <v>10872</v>
      </c>
      <c r="T800" s="6" t="e">
        <f>VLOOKUP(U800,'17-1'!J:K,2,0)</f>
        <v>#N/A</v>
      </c>
      <c r="U800" s="6" t="s">
        <v>35592</v>
      </c>
    </row>
    <row r="801" spans="1:21" x14ac:dyDescent="0.25">
      <c r="A801" s="35">
        <v>5037</v>
      </c>
      <c r="B801" s="36">
        <v>331</v>
      </c>
      <c r="C801" s="36">
        <v>20008254</v>
      </c>
      <c r="D801" s="36">
        <v>100718</v>
      </c>
      <c r="E801" s="36">
        <v>30200054</v>
      </c>
      <c r="F801" s="36" t="s">
        <v>42</v>
      </c>
      <c r="G801" s="37" t="s">
        <v>1868</v>
      </c>
      <c r="H801" s="38">
        <v>41182</v>
      </c>
      <c r="I801" s="39">
        <v>15</v>
      </c>
      <c r="J801" s="74">
        <v>0</v>
      </c>
      <c r="K801" s="45">
        <v>1</v>
      </c>
      <c r="L801" s="41">
        <f t="shared" si="119"/>
        <v>0</v>
      </c>
      <c r="M801" s="39">
        <v>15</v>
      </c>
      <c r="N801" s="42">
        <f t="shared" si="111"/>
        <v>2.7460643394934978</v>
      </c>
      <c r="O801" s="43">
        <f t="shared" si="112"/>
        <v>0</v>
      </c>
      <c r="P801" s="44">
        <f t="shared" si="113"/>
        <v>0</v>
      </c>
      <c r="Q801" s="44" t="str">
        <f t="shared" si="114"/>
        <v xml:space="preserve"> </v>
      </c>
      <c r="R801" s="44" t="e">
        <f>VLOOKUP(S801,Sheet8!B:C,2,0)</f>
        <v>#N/A</v>
      </c>
      <c r="S801" s="6" t="s">
        <v>10873</v>
      </c>
      <c r="T801" s="6" t="e">
        <f>VLOOKUP(U801,'17-1'!J:K,2,0)</f>
        <v>#N/A</v>
      </c>
      <c r="U801" s="6" t="s">
        <v>35593</v>
      </c>
    </row>
    <row r="802" spans="1:21" x14ac:dyDescent="0.25">
      <c r="A802" s="35">
        <v>7376</v>
      </c>
      <c r="B802" s="36">
        <v>371</v>
      </c>
      <c r="C802" s="36">
        <v>20000719</v>
      </c>
      <c r="D802" s="36">
        <v>100719</v>
      </c>
      <c r="E802" s="36">
        <v>30200054</v>
      </c>
      <c r="F802" s="36" t="s">
        <v>42</v>
      </c>
      <c r="G802" s="37" t="s">
        <v>877</v>
      </c>
      <c r="H802" s="38">
        <v>41584</v>
      </c>
      <c r="I802" s="39">
        <v>50</v>
      </c>
      <c r="J802" s="74">
        <v>10550</v>
      </c>
      <c r="K802" s="45">
        <v>1</v>
      </c>
      <c r="L802" s="41">
        <f t="shared" si="119"/>
        <v>10550</v>
      </c>
      <c r="M802" s="39">
        <v>50</v>
      </c>
      <c r="N802" s="42">
        <f t="shared" si="111"/>
        <v>1.6454483230663928</v>
      </c>
      <c r="O802" s="43">
        <f t="shared" si="112"/>
        <v>211</v>
      </c>
      <c r="P802" s="44">
        <f t="shared" si="113"/>
        <v>347.18959616700886</v>
      </c>
      <c r="Q802" s="44">
        <f t="shared" si="114"/>
        <v>10202.810403832991</v>
      </c>
      <c r="R802" s="44" t="e">
        <f>VLOOKUP(S802,Sheet8!B:C,2,0)</f>
        <v>#N/A</v>
      </c>
      <c r="S802" s="6" t="s">
        <v>10874</v>
      </c>
      <c r="T802" s="6" t="e">
        <f>VLOOKUP(U802,'17-1'!J:K,2,0)</f>
        <v>#N/A</v>
      </c>
      <c r="U802" s="6" t="s">
        <v>35594</v>
      </c>
    </row>
    <row r="803" spans="1:21" x14ac:dyDescent="0.25">
      <c r="A803" s="35">
        <v>2732</v>
      </c>
      <c r="B803" s="36">
        <v>320</v>
      </c>
      <c r="C803" s="36">
        <v>20002010</v>
      </c>
      <c r="D803" s="36">
        <v>100718</v>
      </c>
      <c r="E803" s="36">
        <v>30200013</v>
      </c>
      <c r="F803" s="36" t="s">
        <v>50</v>
      </c>
      <c r="G803" s="37" t="s">
        <v>2068</v>
      </c>
      <c r="H803" s="38">
        <v>42124</v>
      </c>
      <c r="I803" s="39">
        <v>15</v>
      </c>
      <c r="J803" s="74">
        <v>1197.22</v>
      </c>
      <c r="K803" s="45">
        <v>1</v>
      </c>
      <c r="L803" s="41">
        <f t="shared" si="119"/>
        <v>1197.22</v>
      </c>
      <c r="M803" s="39">
        <v>15</v>
      </c>
      <c r="N803" s="42">
        <f t="shared" si="111"/>
        <v>0.16700889801505817</v>
      </c>
      <c r="O803" s="43">
        <f t="shared" si="112"/>
        <v>79.814666666666668</v>
      </c>
      <c r="P803" s="44">
        <f t="shared" si="113"/>
        <v>13.329759525439195</v>
      </c>
      <c r="Q803" s="44">
        <f t="shared" si="114"/>
        <v>1183.8902404745609</v>
      </c>
      <c r="R803" s="44" t="e">
        <f>VLOOKUP(S803,Sheet8!B:C,2,0)</f>
        <v>#N/A</v>
      </c>
      <c r="S803" s="6" t="s">
        <v>10875</v>
      </c>
      <c r="T803" s="6" t="e">
        <f>VLOOKUP(U803,'17-1'!J:K,2,0)</f>
        <v>#N/A</v>
      </c>
      <c r="U803" s="6" t="s">
        <v>35595</v>
      </c>
    </row>
    <row r="804" spans="1:21" x14ac:dyDescent="0.25">
      <c r="A804" s="35">
        <v>1125</v>
      </c>
      <c r="B804" s="36">
        <v>309</v>
      </c>
      <c r="C804" s="36">
        <v>20007638</v>
      </c>
      <c r="D804" s="36">
        <v>100718</v>
      </c>
      <c r="E804" s="36">
        <v>30200013</v>
      </c>
      <c r="F804" s="36" t="s">
        <v>50</v>
      </c>
      <c r="G804" s="37" t="s">
        <v>3436</v>
      </c>
      <c r="H804" s="38">
        <v>40940</v>
      </c>
      <c r="I804" s="39">
        <v>85</v>
      </c>
      <c r="J804" s="74">
        <v>5858.58</v>
      </c>
      <c r="K804" s="45">
        <v>1</v>
      </c>
      <c r="L804" s="41">
        <f t="shared" si="119"/>
        <v>5858.58</v>
      </c>
      <c r="M804" s="39">
        <v>85</v>
      </c>
      <c r="N804" s="42">
        <f t="shared" si="111"/>
        <v>3.4086242299794662</v>
      </c>
      <c r="O804" s="43">
        <f t="shared" si="112"/>
        <v>68.924470588235295</v>
      </c>
      <c r="P804" s="44">
        <f t="shared" si="113"/>
        <v>234.93762048556587</v>
      </c>
      <c r="Q804" s="44">
        <f t="shared" si="114"/>
        <v>5623.6423795144337</v>
      </c>
      <c r="R804" s="44" t="e">
        <f>VLOOKUP(S804,Sheet8!B:C,2,0)</f>
        <v>#N/A</v>
      </c>
      <c r="S804" s="6" t="s">
        <v>10876</v>
      </c>
      <c r="T804" s="6" t="e">
        <f>VLOOKUP(U804,'17-1'!J:K,2,0)</f>
        <v>#N/A</v>
      </c>
      <c r="U804" s="6" t="s">
        <v>35596</v>
      </c>
    </row>
    <row r="805" spans="1:21" x14ac:dyDescent="0.25">
      <c r="A805" s="35">
        <v>1749</v>
      </c>
      <c r="B805" s="36">
        <v>311</v>
      </c>
      <c r="C805" s="36">
        <v>20000375</v>
      </c>
      <c r="D805" s="36">
        <v>100718</v>
      </c>
      <c r="E805" s="36">
        <v>30200077</v>
      </c>
      <c r="F805" s="36" t="s">
        <v>15</v>
      </c>
      <c r="G805" s="37" t="s">
        <v>3488</v>
      </c>
      <c r="H805" s="38">
        <v>41941</v>
      </c>
      <c r="I805" s="39">
        <v>20</v>
      </c>
      <c r="J805" s="74">
        <v>5876.96</v>
      </c>
      <c r="K805" s="45">
        <v>1</v>
      </c>
      <c r="L805" s="41">
        <f t="shared" si="119"/>
        <v>5876.96</v>
      </c>
      <c r="M805" s="39">
        <v>20</v>
      </c>
      <c r="N805" s="42">
        <f t="shared" si="111"/>
        <v>0.66803559206023266</v>
      </c>
      <c r="O805" s="43">
        <f t="shared" si="112"/>
        <v>293.84800000000001</v>
      </c>
      <c r="P805" s="44">
        <f t="shared" si="113"/>
        <v>196.30092265571525</v>
      </c>
      <c r="Q805" s="44">
        <f t="shared" si="114"/>
        <v>5680.6590773442849</v>
      </c>
      <c r="R805" s="44" t="e">
        <f>VLOOKUP(S805,Sheet8!B:C,2,0)</f>
        <v>#N/A</v>
      </c>
      <c r="S805" s="6" t="s">
        <v>10877</v>
      </c>
      <c r="T805" s="6" t="e">
        <f>VLOOKUP(U805,'17-1'!J:K,2,0)</f>
        <v>#N/A</v>
      </c>
      <c r="U805" s="6" t="s">
        <v>35597</v>
      </c>
    </row>
    <row r="806" spans="1:21" x14ac:dyDescent="0.25">
      <c r="A806" s="35">
        <v>5472</v>
      </c>
      <c r="B806" s="36">
        <v>333</v>
      </c>
      <c r="C806" s="36">
        <v>20004951</v>
      </c>
      <c r="D806" s="36">
        <v>100718</v>
      </c>
      <c r="E806" s="36">
        <v>30200051</v>
      </c>
      <c r="F806" s="36" t="s">
        <v>58</v>
      </c>
      <c r="G806" s="37" t="s">
        <v>3451</v>
      </c>
      <c r="H806" s="38">
        <v>41345</v>
      </c>
      <c r="I806" s="39">
        <v>85</v>
      </c>
      <c r="J806" s="74">
        <v>2463.38</v>
      </c>
      <c r="K806" s="45">
        <v>1</v>
      </c>
      <c r="L806" s="41">
        <f t="shared" si="119"/>
        <v>2463.38</v>
      </c>
      <c r="M806" s="39">
        <v>85</v>
      </c>
      <c r="N806" s="42">
        <f t="shared" si="111"/>
        <v>2.299794661190965</v>
      </c>
      <c r="O806" s="43">
        <f t="shared" si="112"/>
        <v>28.980941176470591</v>
      </c>
      <c r="P806" s="44">
        <f t="shared" si="113"/>
        <v>66.650213793936473</v>
      </c>
      <c r="Q806" s="44">
        <f t="shared" si="114"/>
        <v>2396.7297862060636</v>
      </c>
      <c r="R806" s="44" t="e">
        <f>VLOOKUP(S806,Sheet8!B:C,2,0)</f>
        <v>#N/A</v>
      </c>
      <c r="S806" s="6" t="s">
        <v>10878</v>
      </c>
      <c r="T806" s="6" t="e">
        <f>VLOOKUP(U806,'17-1'!J:K,2,0)</f>
        <v>#N/A</v>
      </c>
      <c r="U806" s="6" t="s">
        <v>35598</v>
      </c>
    </row>
    <row r="807" spans="1:21" x14ac:dyDescent="0.25">
      <c r="A807" s="35">
        <v>5906</v>
      </c>
      <c r="B807" s="36">
        <v>333</v>
      </c>
      <c r="C807" s="36">
        <v>20006632</v>
      </c>
      <c r="D807" s="36">
        <v>100718</v>
      </c>
      <c r="E807" s="36">
        <v>30200077</v>
      </c>
      <c r="F807" s="36" t="s">
        <v>15</v>
      </c>
      <c r="G807" s="37" t="s">
        <v>3451</v>
      </c>
      <c r="H807" s="38">
        <v>41704</v>
      </c>
      <c r="I807" s="39">
        <v>85</v>
      </c>
      <c r="J807" s="74">
        <v>8095.1</v>
      </c>
      <c r="K807" s="45">
        <v>1</v>
      </c>
      <c r="L807" s="41">
        <f t="shared" si="119"/>
        <v>8095.1</v>
      </c>
      <c r="M807" s="39">
        <v>85</v>
      </c>
      <c r="N807" s="42">
        <f t="shared" si="111"/>
        <v>1.3169062286105406</v>
      </c>
      <c r="O807" s="43">
        <f t="shared" si="112"/>
        <v>95.236470588235292</v>
      </c>
      <c r="P807" s="44">
        <f t="shared" si="113"/>
        <v>125.41750130853163</v>
      </c>
      <c r="Q807" s="44">
        <f t="shared" si="114"/>
        <v>7969.6824986914689</v>
      </c>
      <c r="R807" s="44" t="e">
        <f>VLOOKUP(S807,Sheet8!B:C,2,0)</f>
        <v>#N/A</v>
      </c>
      <c r="S807" s="6" t="s">
        <v>10879</v>
      </c>
      <c r="T807" s="6" t="e">
        <f>VLOOKUP(U807,'17-1'!J:K,2,0)</f>
        <v>#N/A</v>
      </c>
      <c r="U807" s="6" t="s">
        <v>35599</v>
      </c>
    </row>
    <row r="808" spans="1:21" x14ac:dyDescent="0.25">
      <c r="A808" s="35">
        <v>2124</v>
      </c>
      <c r="B808" s="36">
        <v>311</v>
      </c>
      <c r="C808" s="36">
        <v>20004134</v>
      </c>
      <c r="D808" s="36">
        <v>100718</v>
      </c>
      <c r="E808" s="36">
        <v>30200061</v>
      </c>
      <c r="F808" s="36" t="s">
        <v>57</v>
      </c>
      <c r="G808" s="37" t="s">
        <v>4698</v>
      </c>
      <c r="H808" s="38">
        <v>41149</v>
      </c>
      <c r="I808" s="39">
        <v>20</v>
      </c>
      <c r="J808" s="74">
        <v>3555.86</v>
      </c>
      <c r="K808" s="45">
        <v>1</v>
      </c>
      <c r="L808" s="41">
        <f t="shared" si="119"/>
        <v>3555.86</v>
      </c>
      <c r="M808" s="39">
        <v>20</v>
      </c>
      <c r="N808" s="42">
        <f t="shared" si="111"/>
        <v>2.8364134154688569</v>
      </c>
      <c r="O808" s="43">
        <f t="shared" si="112"/>
        <v>177.79300000000001</v>
      </c>
      <c r="P808" s="44">
        <f t="shared" si="113"/>
        <v>504.29445037645445</v>
      </c>
      <c r="Q808" s="44">
        <f t="shared" si="114"/>
        <v>3051.5655496235458</v>
      </c>
      <c r="R808" s="44" t="e">
        <f>VLOOKUP(S808,Sheet8!B:C,2,0)</f>
        <v>#N/A</v>
      </c>
      <c r="S808" s="6" t="s">
        <v>10880</v>
      </c>
      <c r="T808" s="6" t="e">
        <f>VLOOKUP(U808,'17-1'!J:K,2,0)</f>
        <v>#N/A</v>
      </c>
      <c r="U808" s="6" t="s">
        <v>35600</v>
      </c>
    </row>
    <row r="809" spans="1:21" x14ac:dyDescent="0.25">
      <c r="A809" s="35">
        <v>5782</v>
      </c>
      <c r="B809" s="36">
        <v>333</v>
      </c>
      <c r="C809" s="36">
        <v>20006195</v>
      </c>
      <c r="D809" s="36">
        <v>100718</v>
      </c>
      <c r="E809" s="36">
        <v>30200020</v>
      </c>
      <c r="F809" s="36" t="s">
        <v>47</v>
      </c>
      <c r="G809" s="37" t="s">
        <v>4693</v>
      </c>
      <c r="H809" s="38">
        <v>41061</v>
      </c>
      <c r="I809" s="39">
        <v>20</v>
      </c>
      <c r="J809" s="74">
        <v>2378.56</v>
      </c>
      <c r="K809" s="45">
        <v>1</v>
      </c>
      <c r="L809" s="41">
        <f t="shared" si="119"/>
        <v>2378.56</v>
      </c>
      <c r="M809" s="39">
        <v>20</v>
      </c>
      <c r="N809" s="42">
        <f t="shared" si="111"/>
        <v>3.077344284736482</v>
      </c>
      <c r="O809" s="43">
        <f t="shared" si="112"/>
        <v>118.928</v>
      </c>
      <c r="P809" s="44">
        <f t="shared" si="113"/>
        <v>365.98240109514029</v>
      </c>
      <c r="Q809" s="44">
        <f t="shared" si="114"/>
        <v>2012.5775989048598</v>
      </c>
      <c r="R809" s="44" t="e">
        <f>VLOOKUP(S809,Sheet8!B:C,2,0)</f>
        <v>#N/A</v>
      </c>
      <c r="S809" s="6" t="s">
        <v>10881</v>
      </c>
      <c r="T809" s="6" t="e">
        <f>VLOOKUP(U809,'17-1'!J:K,2,0)</f>
        <v>#N/A</v>
      </c>
      <c r="U809" s="6" t="s">
        <v>35601</v>
      </c>
    </row>
    <row r="810" spans="1:21" x14ac:dyDescent="0.25">
      <c r="A810" s="35">
        <v>6261</v>
      </c>
      <c r="B810" s="36">
        <v>334</v>
      </c>
      <c r="C810" s="36">
        <v>20007386</v>
      </c>
      <c r="D810" s="36">
        <v>100718</v>
      </c>
      <c r="E810" s="36">
        <v>30200054</v>
      </c>
      <c r="F810" s="36" t="s">
        <v>42</v>
      </c>
      <c r="G810" s="37" t="s">
        <v>3440</v>
      </c>
      <c r="H810" s="38">
        <v>41061</v>
      </c>
      <c r="I810" s="39">
        <v>85</v>
      </c>
      <c r="J810" s="74">
        <v>1195.81</v>
      </c>
      <c r="K810" s="45">
        <v>1</v>
      </c>
      <c r="L810" s="41">
        <f t="shared" si="119"/>
        <v>1195.81</v>
      </c>
      <c r="M810" s="39">
        <v>85</v>
      </c>
      <c r="N810" s="42">
        <f t="shared" si="111"/>
        <v>3.077344284736482</v>
      </c>
      <c r="O810" s="43">
        <f t="shared" si="112"/>
        <v>14.068352941176469</v>
      </c>
      <c r="P810" s="44">
        <f t="shared" si="113"/>
        <v>43.293165519185088</v>
      </c>
      <c r="Q810" s="44">
        <f t="shared" si="114"/>
        <v>1152.5168344808149</v>
      </c>
      <c r="R810" s="44" t="e">
        <f>VLOOKUP(S810,Sheet8!B:C,2,0)</f>
        <v>#N/A</v>
      </c>
      <c r="S810" s="6" t="s">
        <v>10882</v>
      </c>
      <c r="T810" s="6" t="e">
        <f>VLOOKUP(U810,'17-1'!J:K,2,0)</f>
        <v>#N/A</v>
      </c>
      <c r="U810" s="6" t="s">
        <v>35602</v>
      </c>
    </row>
    <row r="811" spans="1:21" x14ac:dyDescent="0.25">
      <c r="A811" s="35">
        <v>1405</v>
      </c>
      <c r="B811" s="36">
        <v>310</v>
      </c>
      <c r="C811" s="36">
        <v>20003433</v>
      </c>
      <c r="D811" s="36">
        <v>100718</v>
      </c>
      <c r="E811" s="36">
        <v>30200077</v>
      </c>
      <c r="F811" s="36" t="s">
        <v>15</v>
      </c>
      <c r="G811" s="37" t="s">
        <v>3511</v>
      </c>
      <c r="H811" s="38">
        <v>42004</v>
      </c>
      <c r="I811" s="39">
        <v>85</v>
      </c>
      <c r="J811" s="74">
        <v>6210</v>
      </c>
      <c r="K811" s="45">
        <v>1</v>
      </c>
      <c r="L811" s="41">
        <f t="shared" si="119"/>
        <v>6210</v>
      </c>
      <c r="M811" s="39">
        <v>85</v>
      </c>
      <c r="N811" s="42">
        <f t="shared" ref="N811:N874" si="120">IF(M811=" "," ",IF(+H811&lt;=367," ",($C$6-H811)/365.25))</f>
        <v>0.49555099247091033</v>
      </c>
      <c r="O811" s="43">
        <f t="shared" ref="O811:O874" si="121">IF(+N811&gt;=M811,"--",L811/M811)</f>
        <v>73.058823529411768</v>
      </c>
      <c r="P811" s="44">
        <f t="shared" ref="P811:P874" si="122">IF(+N811/M811&gt;1,L811,L811*N811/M811)</f>
        <v>36.204372508757096</v>
      </c>
      <c r="Q811" s="44">
        <f t="shared" ref="Q811:Q874" si="123">IF(+L811=0," ",IF(+L811-P811&lt;=0,0,(L811-P811)))</f>
        <v>6173.7956274912431</v>
      </c>
      <c r="R811" s="44" t="e">
        <f>VLOOKUP(S811,Sheet8!B:C,2,0)</f>
        <v>#N/A</v>
      </c>
      <c r="S811" s="6" t="s">
        <v>10883</v>
      </c>
      <c r="T811" s="6" t="e">
        <f>VLOOKUP(U811,'17-1'!J:K,2,0)</f>
        <v>#N/A</v>
      </c>
      <c r="U811" s="6" t="s">
        <v>35603</v>
      </c>
    </row>
    <row r="812" spans="1:21" x14ac:dyDescent="0.25">
      <c r="A812" s="35">
        <v>3871</v>
      </c>
      <c r="B812" s="36">
        <v>331</v>
      </c>
      <c r="C812" s="36">
        <v>20001883</v>
      </c>
      <c r="D812" s="36">
        <v>100718</v>
      </c>
      <c r="E812" s="36">
        <v>30200077</v>
      </c>
      <c r="F812" s="36" t="s">
        <v>15</v>
      </c>
      <c r="G812" s="37" t="s">
        <v>3509</v>
      </c>
      <c r="H812" s="38">
        <v>42004</v>
      </c>
      <c r="I812" s="39">
        <v>85</v>
      </c>
      <c r="J812" s="74">
        <v>698</v>
      </c>
      <c r="K812" s="48">
        <v>0</v>
      </c>
      <c r="L812" s="41">
        <f t="shared" si="119"/>
        <v>0</v>
      </c>
      <c r="M812" s="39">
        <v>85</v>
      </c>
      <c r="N812" s="42">
        <f t="shared" si="120"/>
        <v>0.49555099247091033</v>
      </c>
      <c r="O812" s="43">
        <f t="shared" si="121"/>
        <v>0</v>
      </c>
      <c r="P812" s="44">
        <f t="shared" si="122"/>
        <v>0</v>
      </c>
      <c r="Q812" s="44" t="str">
        <f t="shared" si="123"/>
        <v xml:space="preserve"> </v>
      </c>
      <c r="R812" s="44" t="e">
        <f>VLOOKUP(S812,Sheet8!B:C,2,0)</f>
        <v>#N/A</v>
      </c>
      <c r="S812" s="6" t="s">
        <v>10884</v>
      </c>
      <c r="T812" s="6" t="e">
        <f>VLOOKUP(U812,'17-1'!J:K,2,0)</f>
        <v>#N/A</v>
      </c>
      <c r="U812" s="6" t="s">
        <v>35604</v>
      </c>
    </row>
    <row r="813" spans="1:21" x14ac:dyDescent="0.25">
      <c r="A813" s="35">
        <v>8123</v>
      </c>
      <c r="B813" s="36">
        <v>371</v>
      </c>
      <c r="C813" s="36">
        <v>20005727</v>
      </c>
      <c r="D813" s="36">
        <v>100719</v>
      </c>
      <c r="E813" s="36">
        <v>30200013</v>
      </c>
      <c r="F813" s="36" t="s">
        <v>50</v>
      </c>
      <c r="G813" s="37" t="s">
        <v>2067</v>
      </c>
      <c r="H813" s="38">
        <v>42124</v>
      </c>
      <c r="I813" s="39">
        <v>15</v>
      </c>
      <c r="J813" s="74">
        <v>1865.95</v>
      </c>
      <c r="K813" s="45">
        <v>1</v>
      </c>
      <c r="L813" s="41">
        <f t="shared" si="119"/>
        <v>1865.95</v>
      </c>
      <c r="M813" s="39">
        <v>15</v>
      </c>
      <c r="N813" s="42">
        <f t="shared" si="120"/>
        <v>0.16700889801505817</v>
      </c>
      <c r="O813" s="43">
        <f t="shared" si="121"/>
        <v>124.39666666666668</v>
      </c>
      <c r="P813" s="44">
        <f t="shared" si="122"/>
        <v>20.775350216746521</v>
      </c>
      <c r="Q813" s="44">
        <f t="shared" si="123"/>
        <v>1845.1746497832535</v>
      </c>
      <c r="R813" s="44" t="e">
        <f>VLOOKUP(S813,Sheet8!B:C,2,0)</f>
        <v>#N/A</v>
      </c>
      <c r="S813" s="6" t="s">
        <v>10885</v>
      </c>
      <c r="T813" s="6" t="e">
        <f>VLOOKUP(U813,'17-1'!J:K,2,0)</f>
        <v>#N/A</v>
      </c>
      <c r="U813" s="6" t="s">
        <v>35605</v>
      </c>
    </row>
    <row r="814" spans="1:21" x14ac:dyDescent="0.25">
      <c r="A814" s="35">
        <v>7374</v>
      </c>
      <c r="B814" s="36">
        <v>371</v>
      </c>
      <c r="C814" s="36">
        <v>20000717</v>
      </c>
      <c r="D814" s="36">
        <v>100719</v>
      </c>
      <c r="E814" s="36">
        <v>30200054</v>
      </c>
      <c r="F814" s="36" t="s">
        <v>42</v>
      </c>
      <c r="G814" s="37" t="s">
        <v>1809</v>
      </c>
      <c r="H814" s="38">
        <v>40634</v>
      </c>
      <c r="I814" s="39">
        <v>15</v>
      </c>
      <c r="J814" s="74">
        <v>10540</v>
      </c>
      <c r="K814" s="45">
        <v>1</v>
      </c>
      <c r="L814" s="41">
        <f t="shared" si="119"/>
        <v>10540</v>
      </c>
      <c r="M814" s="39">
        <v>15</v>
      </c>
      <c r="N814" s="42">
        <f t="shared" si="120"/>
        <v>4.2464065708418888</v>
      </c>
      <c r="O814" s="43">
        <f t="shared" si="121"/>
        <v>702.66666666666663</v>
      </c>
      <c r="P814" s="44">
        <f t="shared" si="122"/>
        <v>2983.8083504449005</v>
      </c>
      <c r="Q814" s="44">
        <f t="shared" si="123"/>
        <v>7556.1916495550995</v>
      </c>
      <c r="R814" s="44" t="e">
        <f>VLOOKUP(S814,Sheet8!B:C,2,0)</f>
        <v>#N/A</v>
      </c>
      <c r="S814" s="6" t="s">
        <v>10886</v>
      </c>
      <c r="T814" s="6" t="e">
        <f>VLOOKUP(U814,'17-1'!J:K,2,0)</f>
        <v>#N/A</v>
      </c>
      <c r="U814" s="6" t="s">
        <v>35606</v>
      </c>
    </row>
    <row r="815" spans="1:21" x14ac:dyDescent="0.25">
      <c r="A815" s="35">
        <v>2759</v>
      </c>
      <c r="B815" s="36">
        <v>320</v>
      </c>
      <c r="C815" s="36">
        <v>20003348</v>
      </c>
      <c r="D815" s="36">
        <v>100718</v>
      </c>
      <c r="E815" s="36">
        <v>30200054</v>
      </c>
      <c r="F815" s="36" t="s">
        <v>42</v>
      </c>
      <c r="G815" s="37" t="s">
        <v>1371</v>
      </c>
      <c r="H815" s="38">
        <v>40238</v>
      </c>
      <c r="I815" s="39">
        <v>15</v>
      </c>
      <c r="J815" s="74">
        <v>8686</v>
      </c>
      <c r="K815" s="45">
        <v>1</v>
      </c>
      <c r="L815" s="41">
        <f t="shared" si="119"/>
        <v>8686</v>
      </c>
      <c r="M815" s="39">
        <v>15</v>
      </c>
      <c r="N815" s="42">
        <f t="shared" si="120"/>
        <v>5.330595482546201</v>
      </c>
      <c r="O815" s="43">
        <f t="shared" si="121"/>
        <v>579.06666666666672</v>
      </c>
      <c r="P815" s="44">
        <f t="shared" si="122"/>
        <v>3086.7701574264202</v>
      </c>
      <c r="Q815" s="44">
        <f t="shared" si="123"/>
        <v>5599.2298425735798</v>
      </c>
      <c r="R815" s="44" t="e">
        <f>VLOOKUP(S815,Sheet8!B:C,2,0)</f>
        <v>#N/A</v>
      </c>
      <c r="S815" s="6" t="s">
        <v>10887</v>
      </c>
      <c r="T815" s="6" t="e">
        <f>VLOOKUP(U815,'17-1'!J:K,2,0)</f>
        <v>#N/A</v>
      </c>
      <c r="U815" s="6" t="s">
        <v>35607</v>
      </c>
    </row>
    <row r="816" spans="1:21" x14ac:dyDescent="0.25">
      <c r="A816" s="35">
        <v>6647</v>
      </c>
      <c r="B816" s="36">
        <v>345</v>
      </c>
      <c r="C816" s="36">
        <v>20003303</v>
      </c>
      <c r="D816" s="36">
        <v>100718</v>
      </c>
      <c r="E816" s="36">
        <v>30200054</v>
      </c>
      <c r="F816" s="36" t="s">
        <v>42</v>
      </c>
      <c r="G816" s="37" t="s">
        <v>1371</v>
      </c>
      <c r="H816" s="38">
        <v>40238</v>
      </c>
      <c r="I816" s="39">
        <v>15</v>
      </c>
      <c r="J816" s="74">
        <v>7.75</v>
      </c>
      <c r="K816" s="45">
        <v>1</v>
      </c>
      <c r="L816" s="41">
        <f t="shared" si="119"/>
        <v>7.75</v>
      </c>
      <c r="M816" s="39">
        <v>15</v>
      </c>
      <c r="N816" s="42">
        <f t="shared" si="120"/>
        <v>5.330595482546201</v>
      </c>
      <c r="O816" s="43">
        <f t="shared" si="121"/>
        <v>0.51666666666666672</v>
      </c>
      <c r="P816" s="44">
        <f t="shared" si="122"/>
        <v>2.7541409993155375</v>
      </c>
      <c r="Q816" s="44">
        <f t="shared" si="123"/>
        <v>4.9958590006844625</v>
      </c>
      <c r="R816" s="44" t="e">
        <f>VLOOKUP(S816,Sheet8!B:C,2,0)</f>
        <v>#N/A</v>
      </c>
      <c r="S816" s="6" t="s">
        <v>10888</v>
      </c>
      <c r="T816" s="6" t="e">
        <f>VLOOKUP(U816,'17-1'!J:K,2,0)</f>
        <v>#N/A</v>
      </c>
      <c r="U816" s="6" t="s">
        <v>35608</v>
      </c>
    </row>
    <row r="817" spans="1:21" x14ac:dyDescent="0.25">
      <c r="A817" s="35">
        <v>8133</v>
      </c>
      <c r="B817" s="36">
        <v>371</v>
      </c>
      <c r="C817" s="36">
        <v>20005797</v>
      </c>
      <c r="D817" s="36">
        <v>100719</v>
      </c>
      <c r="E817" s="6">
        <v>30200159</v>
      </c>
      <c r="F817" s="6" t="s">
        <v>6605</v>
      </c>
      <c r="G817" s="37" t="s">
        <v>6557</v>
      </c>
      <c r="H817" s="38">
        <v>41019</v>
      </c>
      <c r="I817" s="39">
        <v>5</v>
      </c>
      <c r="J817" s="74">
        <v>1804.32</v>
      </c>
      <c r="K817" s="51">
        <v>0</v>
      </c>
      <c r="L817" s="41">
        <f t="shared" si="119"/>
        <v>0</v>
      </c>
      <c r="M817" s="39">
        <v>5</v>
      </c>
      <c r="N817" s="42">
        <f t="shared" si="120"/>
        <v>3.1923340177960302</v>
      </c>
      <c r="O817" s="43">
        <f t="shared" si="121"/>
        <v>0</v>
      </c>
      <c r="P817" s="44">
        <f t="shared" si="122"/>
        <v>0</v>
      </c>
      <c r="Q817" s="44" t="str">
        <f t="shared" si="123"/>
        <v xml:space="preserve"> </v>
      </c>
      <c r="R817" s="44" t="e">
        <f>VLOOKUP(S817,Sheet8!B:C,2,0)</f>
        <v>#N/A</v>
      </c>
      <c r="S817" s="6" t="s">
        <v>10889</v>
      </c>
      <c r="T817" s="6" t="e">
        <f>VLOOKUP(U817,'17-1'!J:K,2,0)</f>
        <v>#N/A</v>
      </c>
      <c r="U817" s="6" t="s">
        <v>35609</v>
      </c>
    </row>
    <row r="818" spans="1:21" x14ac:dyDescent="0.25">
      <c r="A818" s="35">
        <v>6579</v>
      </c>
      <c r="B818" s="36">
        <v>344</v>
      </c>
      <c r="C818" s="36">
        <v>20000931</v>
      </c>
      <c r="D818" s="36">
        <v>100718</v>
      </c>
      <c r="E818" s="36">
        <v>30200040</v>
      </c>
      <c r="F818" s="36" t="s">
        <v>16</v>
      </c>
      <c r="G818" s="37" t="s">
        <v>2898</v>
      </c>
      <c r="H818" s="38">
        <v>40483</v>
      </c>
      <c r="I818" s="39">
        <v>85</v>
      </c>
      <c r="J818" s="74">
        <v>1369.44</v>
      </c>
      <c r="K818" s="45">
        <v>1</v>
      </c>
      <c r="L818" s="41">
        <f t="shared" si="119"/>
        <v>1369.44</v>
      </c>
      <c r="M818" s="39">
        <v>85</v>
      </c>
      <c r="N818" s="42">
        <f t="shared" si="120"/>
        <v>4.6598220396988363</v>
      </c>
      <c r="O818" s="43">
        <f t="shared" si="121"/>
        <v>16.111058823529412</v>
      </c>
      <c r="P818" s="44">
        <f t="shared" si="122"/>
        <v>75.074666988766765</v>
      </c>
      <c r="Q818" s="44">
        <f t="shared" si="123"/>
        <v>1294.3653330112334</v>
      </c>
      <c r="R818" s="44" t="e">
        <f>VLOOKUP(S818,Sheet8!B:C,2,0)</f>
        <v>#N/A</v>
      </c>
      <c r="S818" s="6" t="s">
        <v>10890</v>
      </c>
      <c r="T818" s="6" t="e">
        <f>VLOOKUP(U818,'17-1'!J:K,2,0)</f>
        <v>#N/A</v>
      </c>
      <c r="U818" s="6" t="s">
        <v>35610</v>
      </c>
    </row>
    <row r="819" spans="1:21" x14ac:dyDescent="0.25">
      <c r="A819" s="35">
        <v>2598</v>
      </c>
      <c r="B819" s="36">
        <v>311</v>
      </c>
      <c r="C819" s="36">
        <v>20008127</v>
      </c>
      <c r="D819" s="36">
        <v>100718</v>
      </c>
      <c r="E819" s="36">
        <v>30200044</v>
      </c>
      <c r="F819" s="36" t="s">
        <v>45</v>
      </c>
      <c r="G819" s="37" t="s">
        <v>907</v>
      </c>
      <c r="H819" s="38">
        <v>39845</v>
      </c>
      <c r="I819" s="39">
        <v>15</v>
      </c>
      <c r="J819" s="74">
        <v>5092.7700000000004</v>
      </c>
      <c r="K819" s="49">
        <v>0</v>
      </c>
      <c r="L819" s="41">
        <f t="shared" si="119"/>
        <v>0</v>
      </c>
      <c r="M819" s="39">
        <v>15</v>
      </c>
      <c r="N819" s="42">
        <f t="shared" si="120"/>
        <v>6.406570841889117</v>
      </c>
      <c r="O819" s="43">
        <f t="shared" si="121"/>
        <v>0</v>
      </c>
      <c r="P819" s="44">
        <f t="shared" si="122"/>
        <v>0</v>
      </c>
      <c r="Q819" s="44" t="str">
        <f t="shared" si="123"/>
        <v xml:space="preserve"> </v>
      </c>
      <c r="R819" s="44" t="str">
        <f>VLOOKUP(S819,Sheet8!B:C,2,0)</f>
        <v>GOTCHA</v>
      </c>
      <c r="S819" s="6" t="s">
        <v>7096</v>
      </c>
      <c r="T819" s="6" t="str">
        <f>VLOOKUP(U819,'17-1'!J:K,2,0)</f>
        <v>IM HERE</v>
      </c>
      <c r="U819" s="6" t="s">
        <v>26844</v>
      </c>
    </row>
    <row r="820" spans="1:21" x14ac:dyDescent="0.25">
      <c r="A820" s="35">
        <v>2890</v>
      </c>
      <c r="B820" s="36">
        <v>320</v>
      </c>
      <c r="C820" s="36">
        <v>20004253</v>
      </c>
      <c r="D820" s="36">
        <v>100718</v>
      </c>
      <c r="E820" s="36">
        <v>30200054</v>
      </c>
      <c r="F820" s="36" t="s">
        <v>42</v>
      </c>
      <c r="G820" s="37" t="s">
        <v>4813</v>
      </c>
      <c r="H820" s="38">
        <v>38625</v>
      </c>
      <c r="I820" s="39">
        <v>35</v>
      </c>
      <c r="J820" s="74">
        <v>552.49</v>
      </c>
      <c r="K820" s="111">
        <v>0</v>
      </c>
      <c r="L820" s="59">
        <f>J820*K820</f>
        <v>0</v>
      </c>
      <c r="M820" s="39">
        <v>35</v>
      </c>
      <c r="N820" s="42">
        <f t="shared" si="120"/>
        <v>9.7467488021902806</v>
      </c>
      <c r="O820" s="43">
        <f t="shared" si="121"/>
        <v>0</v>
      </c>
      <c r="P820" s="44">
        <f t="shared" si="122"/>
        <v>0</v>
      </c>
      <c r="Q820" s="44" t="str">
        <f t="shared" si="123"/>
        <v xml:space="preserve"> </v>
      </c>
      <c r="R820" s="44" t="e">
        <f>VLOOKUP(S820,Sheet8!B:C,2,0)</f>
        <v>#N/A</v>
      </c>
      <c r="S820" s="6" t="s">
        <v>6716</v>
      </c>
      <c r="T820" s="6" t="e">
        <f>VLOOKUP(U820,'17-1'!J:K,2,0)</f>
        <v>#N/A</v>
      </c>
      <c r="U820" s="6" t="s">
        <v>35611</v>
      </c>
    </row>
    <row r="821" spans="1:21" x14ac:dyDescent="0.25">
      <c r="A821" s="35">
        <v>7375</v>
      </c>
      <c r="B821" s="36">
        <v>371</v>
      </c>
      <c r="C821" s="36">
        <v>20000718</v>
      </c>
      <c r="D821" s="36">
        <v>100719</v>
      </c>
      <c r="E821" s="36">
        <v>30200054</v>
      </c>
      <c r="F821" s="36" t="s">
        <v>42</v>
      </c>
      <c r="G821" s="37" t="s">
        <v>1838</v>
      </c>
      <c r="H821" s="38">
        <v>40817</v>
      </c>
      <c r="I821" s="39">
        <v>15</v>
      </c>
      <c r="J821" s="74">
        <v>10528.59</v>
      </c>
      <c r="K821" s="45">
        <v>1</v>
      </c>
      <c r="L821" s="41">
        <f>J821*K821</f>
        <v>10528.59</v>
      </c>
      <c r="M821" s="39">
        <v>15</v>
      </c>
      <c r="N821" s="42">
        <f t="shared" si="120"/>
        <v>3.7453798767967146</v>
      </c>
      <c r="O821" s="43">
        <f t="shared" si="121"/>
        <v>701.90600000000006</v>
      </c>
      <c r="P821" s="44">
        <f t="shared" si="122"/>
        <v>2628.904607802875</v>
      </c>
      <c r="Q821" s="44">
        <f t="shared" si="123"/>
        <v>7899.6853921971251</v>
      </c>
      <c r="R821" s="44" t="e">
        <f>VLOOKUP(S821,Sheet8!B:C,2,0)</f>
        <v>#N/A</v>
      </c>
      <c r="S821" s="6" t="s">
        <v>10891</v>
      </c>
      <c r="T821" s="6" t="e">
        <f>VLOOKUP(U821,'17-1'!J:K,2,0)</f>
        <v>#N/A</v>
      </c>
      <c r="U821" s="6" t="s">
        <v>35612</v>
      </c>
    </row>
    <row r="822" spans="1:21" x14ac:dyDescent="0.25">
      <c r="A822" s="35">
        <v>1132</v>
      </c>
      <c r="B822" s="36">
        <v>310</v>
      </c>
      <c r="C822" s="36">
        <v>20000089</v>
      </c>
      <c r="D822" s="36">
        <v>100718</v>
      </c>
      <c r="E822" s="36">
        <v>30200061</v>
      </c>
      <c r="F822" s="36" t="s">
        <v>57</v>
      </c>
      <c r="G822" s="37" t="s">
        <v>1859</v>
      </c>
      <c r="H822" s="38">
        <v>40909</v>
      </c>
      <c r="I822" s="39">
        <v>15</v>
      </c>
      <c r="J822" s="74">
        <v>38410.35</v>
      </c>
      <c r="K822" s="45">
        <v>1</v>
      </c>
      <c r="L822" s="41">
        <f>J822*K822</f>
        <v>38410.35</v>
      </c>
      <c r="M822" s="39">
        <v>15</v>
      </c>
      <c r="N822" s="42">
        <f t="shared" si="120"/>
        <v>3.4934976043805612</v>
      </c>
      <c r="O822" s="43">
        <f t="shared" si="121"/>
        <v>2560.69</v>
      </c>
      <c r="P822" s="44">
        <f t="shared" si="122"/>
        <v>8945.7643805612588</v>
      </c>
      <c r="Q822" s="44">
        <f t="shared" si="123"/>
        <v>29464.585619438738</v>
      </c>
      <c r="R822" s="44" t="e">
        <f>VLOOKUP(S822,Sheet8!B:C,2,0)</f>
        <v>#N/A</v>
      </c>
      <c r="S822" s="6" t="s">
        <v>10892</v>
      </c>
      <c r="T822" s="6" t="e">
        <f>VLOOKUP(U822,'17-1'!J:K,2,0)</f>
        <v>#N/A</v>
      </c>
      <c r="U822" s="6" t="s">
        <v>35613</v>
      </c>
    </row>
    <row r="823" spans="1:21" x14ac:dyDescent="0.25">
      <c r="A823" s="35">
        <v>7599</v>
      </c>
      <c r="B823" s="36">
        <v>371</v>
      </c>
      <c r="C823" s="36">
        <v>20001214</v>
      </c>
      <c r="D823" s="36">
        <v>100719</v>
      </c>
      <c r="E823" s="36">
        <v>30200077</v>
      </c>
      <c r="F823" s="36" t="s">
        <v>15</v>
      </c>
      <c r="G823" s="37" t="s">
        <v>1831</v>
      </c>
      <c r="H823" s="38">
        <v>40756</v>
      </c>
      <c r="I823" s="39">
        <v>15</v>
      </c>
      <c r="J823" s="74">
        <v>4443.1899999999996</v>
      </c>
      <c r="K823" s="45">
        <v>1</v>
      </c>
      <c r="L823" s="41">
        <f>J823*K823</f>
        <v>4443.1899999999996</v>
      </c>
      <c r="M823" s="39">
        <v>15</v>
      </c>
      <c r="N823" s="42">
        <f t="shared" si="120"/>
        <v>3.9123887748117729</v>
      </c>
      <c r="O823" s="43">
        <f t="shared" si="121"/>
        <v>296.21266666666662</v>
      </c>
      <c r="P823" s="44">
        <f t="shared" si="122"/>
        <v>1158.8991120237281</v>
      </c>
      <c r="Q823" s="44">
        <f t="shared" si="123"/>
        <v>3284.2908879762717</v>
      </c>
      <c r="R823" s="44" t="e">
        <f>VLOOKUP(S823,Sheet8!B:C,2,0)</f>
        <v>#N/A</v>
      </c>
      <c r="S823" s="6" t="s">
        <v>10893</v>
      </c>
      <c r="T823" s="6" t="e">
        <f>VLOOKUP(U823,'17-1'!J:K,2,0)</f>
        <v>#N/A</v>
      </c>
      <c r="U823" s="6" t="s">
        <v>35614</v>
      </c>
    </row>
    <row r="824" spans="1:21" x14ac:dyDescent="0.25">
      <c r="A824" s="35">
        <v>5892</v>
      </c>
      <c r="B824" s="36">
        <v>333</v>
      </c>
      <c r="C824" s="36">
        <v>20006589</v>
      </c>
      <c r="D824" s="36">
        <v>100718</v>
      </c>
      <c r="E824" s="36">
        <v>30200064</v>
      </c>
      <c r="F824" s="36" t="s">
        <v>91</v>
      </c>
      <c r="G824" s="37" t="s">
        <v>908</v>
      </c>
      <c r="H824" s="38">
        <v>39845</v>
      </c>
      <c r="I824" s="39">
        <v>15</v>
      </c>
      <c r="J824" s="74">
        <v>2777.6</v>
      </c>
      <c r="K824" s="111">
        <v>0</v>
      </c>
      <c r="L824" s="59">
        <f t="shared" ref="L824:L831" si="124">J824*K824</f>
        <v>0</v>
      </c>
      <c r="M824" s="39">
        <v>15</v>
      </c>
      <c r="N824" s="42">
        <f t="shared" si="120"/>
        <v>6.406570841889117</v>
      </c>
      <c r="O824" s="43">
        <f t="shared" si="121"/>
        <v>0</v>
      </c>
      <c r="P824" s="44">
        <f t="shared" si="122"/>
        <v>0</v>
      </c>
      <c r="Q824" s="44" t="str">
        <f t="shared" si="123"/>
        <v xml:space="preserve"> </v>
      </c>
      <c r="R824" s="44" t="str">
        <f>VLOOKUP(S824,Sheet8!B:C,2,0)</f>
        <v>GOTCHA</v>
      </c>
      <c r="S824" s="6" t="s">
        <v>7097</v>
      </c>
      <c r="T824" s="6" t="str">
        <f>VLOOKUP(U824,'17-1'!J:K,2,0)</f>
        <v>IM HERE</v>
      </c>
      <c r="U824" s="6" t="s">
        <v>26845</v>
      </c>
    </row>
    <row r="825" spans="1:21" x14ac:dyDescent="0.25">
      <c r="A825" s="35">
        <v>6980</v>
      </c>
      <c r="B825" s="36">
        <v>360</v>
      </c>
      <c r="C825" s="36">
        <v>20003410</v>
      </c>
      <c r="D825" s="36">
        <v>100719</v>
      </c>
      <c r="E825" s="36">
        <v>30200032</v>
      </c>
      <c r="F825" s="36" t="s">
        <v>32</v>
      </c>
      <c r="G825" s="37" t="s">
        <v>2430</v>
      </c>
      <c r="H825" s="38">
        <v>39873</v>
      </c>
      <c r="I825" s="39">
        <v>50</v>
      </c>
      <c r="J825" s="74">
        <v>15575</v>
      </c>
      <c r="K825" s="111">
        <v>0</v>
      </c>
      <c r="L825" s="59">
        <f t="shared" si="124"/>
        <v>0</v>
      </c>
      <c r="M825" s="39">
        <v>50</v>
      </c>
      <c r="N825" s="42">
        <f t="shared" si="120"/>
        <v>6.3299110198494182</v>
      </c>
      <c r="O825" s="43">
        <f t="shared" si="121"/>
        <v>0</v>
      </c>
      <c r="P825" s="44">
        <f t="shared" si="122"/>
        <v>0</v>
      </c>
      <c r="Q825" s="44" t="str">
        <f t="shared" si="123"/>
        <v xml:space="preserve"> </v>
      </c>
      <c r="R825" s="44" t="str">
        <f>VLOOKUP(S825,Sheet8!B:C,2,0)</f>
        <v>GOTCHA</v>
      </c>
      <c r="S825" s="6" t="s">
        <v>7118</v>
      </c>
      <c r="T825" s="6" t="str">
        <f>VLOOKUP(U825,'17-1'!J:K,2,0)</f>
        <v>IM HERE</v>
      </c>
      <c r="U825" s="6" t="s">
        <v>26866</v>
      </c>
    </row>
    <row r="826" spans="1:21" x14ac:dyDescent="0.25">
      <c r="A826" s="35">
        <v>7887</v>
      </c>
      <c r="B826" s="36">
        <v>371</v>
      </c>
      <c r="C826" s="36">
        <v>20003803</v>
      </c>
      <c r="D826" s="36">
        <v>100719</v>
      </c>
      <c r="E826" s="36">
        <v>30200067</v>
      </c>
      <c r="F826" s="36" t="s">
        <v>52</v>
      </c>
      <c r="G826" s="37" t="s">
        <v>909</v>
      </c>
      <c r="H826" s="38">
        <v>39845</v>
      </c>
      <c r="I826" s="39">
        <v>15</v>
      </c>
      <c r="J826" s="74">
        <v>5108.3500000000004</v>
      </c>
      <c r="K826" s="111">
        <v>0</v>
      </c>
      <c r="L826" s="59">
        <f t="shared" si="124"/>
        <v>0</v>
      </c>
      <c r="M826" s="39">
        <v>15</v>
      </c>
      <c r="N826" s="42">
        <f t="shared" si="120"/>
        <v>6.406570841889117</v>
      </c>
      <c r="O826" s="43">
        <f t="shared" si="121"/>
        <v>0</v>
      </c>
      <c r="P826" s="44">
        <f t="shared" si="122"/>
        <v>0</v>
      </c>
      <c r="Q826" s="44" t="str">
        <f t="shared" si="123"/>
        <v xml:space="preserve"> </v>
      </c>
      <c r="R826" s="44" t="str">
        <f>VLOOKUP(S826,Sheet8!B:C,2,0)</f>
        <v>GOTCHA</v>
      </c>
      <c r="S826" s="6" t="s">
        <v>7098</v>
      </c>
      <c r="T826" s="6" t="str">
        <f>VLOOKUP(U826,'17-1'!J:K,2,0)</f>
        <v>IM HERE</v>
      </c>
      <c r="U826" s="6" t="s">
        <v>26846</v>
      </c>
    </row>
    <row r="827" spans="1:21" x14ac:dyDescent="0.25">
      <c r="A827" s="35">
        <v>3528</v>
      </c>
      <c r="B827" s="36">
        <v>330</v>
      </c>
      <c r="C827" s="36">
        <v>20005592</v>
      </c>
      <c r="D827" s="36">
        <v>100718</v>
      </c>
      <c r="E827" s="36">
        <v>30200034</v>
      </c>
      <c r="F827" s="36" t="s">
        <v>4946</v>
      </c>
      <c r="G827" s="37" t="s">
        <v>5331</v>
      </c>
      <c r="H827" s="38">
        <v>39873</v>
      </c>
      <c r="I827" s="39">
        <v>25</v>
      </c>
      <c r="J827" s="74">
        <v>504.08</v>
      </c>
      <c r="K827" s="111">
        <v>0</v>
      </c>
      <c r="L827" s="59">
        <f t="shared" si="124"/>
        <v>0</v>
      </c>
      <c r="M827" s="39">
        <v>25</v>
      </c>
      <c r="N827" s="42">
        <f t="shared" si="120"/>
        <v>6.3299110198494182</v>
      </c>
      <c r="O827" s="43">
        <f t="shared" si="121"/>
        <v>0</v>
      </c>
      <c r="P827" s="44">
        <f t="shared" si="122"/>
        <v>0</v>
      </c>
      <c r="Q827" s="44" t="str">
        <f t="shared" si="123"/>
        <v xml:space="preserve"> </v>
      </c>
      <c r="R827" s="44" t="str">
        <f>VLOOKUP(S827,Sheet8!B:C,2,0)</f>
        <v>GOTCHA</v>
      </c>
      <c r="S827" s="6" t="s">
        <v>7119</v>
      </c>
      <c r="T827" s="6" t="str">
        <f>VLOOKUP(U827,'17-1'!J:K,2,0)</f>
        <v>IM HERE</v>
      </c>
      <c r="U827" s="6" t="s">
        <v>26867</v>
      </c>
    </row>
    <row r="828" spans="1:21" x14ac:dyDescent="0.25">
      <c r="A828" s="35">
        <v>4455</v>
      </c>
      <c r="B828" s="36">
        <v>331</v>
      </c>
      <c r="C828" s="36">
        <v>20004743</v>
      </c>
      <c r="D828" s="36">
        <v>100718</v>
      </c>
      <c r="E828" s="36">
        <v>30200080</v>
      </c>
      <c r="F828" s="36" t="s">
        <v>51</v>
      </c>
      <c r="G828" s="37" t="s">
        <v>910</v>
      </c>
      <c r="H828" s="38">
        <v>39845</v>
      </c>
      <c r="I828" s="39">
        <v>15</v>
      </c>
      <c r="J828" s="74">
        <v>11274.33</v>
      </c>
      <c r="K828" s="111">
        <v>0</v>
      </c>
      <c r="L828" s="59">
        <f t="shared" si="124"/>
        <v>0</v>
      </c>
      <c r="M828" s="39">
        <v>15</v>
      </c>
      <c r="N828" s="42">
        <f t="shared" si="120"/>
        <v>6.406570841889117</v>
      </c>
      <c r="O828" s="43">
        <f t="shared" si="121"/>
        <v>0</v>
      </c>
      <c r="P828" s="44">
        <f t="shared" si="122"/>
        <v>0</v>
      </c>
      <c r="Q828" s="44" t="str">
        <f t="shared" si="123"/>
        <v xml:space="preserve"> </v>
      </c>
      <c r="R828" s="44" t="str">
        <f>VLOOKUP(S828,Sheet8!B:C,2,0)</f>
        <v>GOTCHA</v>
      </c>
      <c r="S828" s="6" t="s">
        <v>7099</v>
      </c>
      <c r="T828" s="6" t="str">
        <f>VLOOKUP(U828,'17-1'!J:K,2,0)</f>
        <v>IM HERE</v>
      </c>
      <c r="U828" s="6" t="s">
        <v>26847</v>
      </c>
    </row>
    <row r="829" spans="1:21" x14ac:dyDescent="0.25">
      <c r="A829" s="35">
        <v>3108</v>
      </c>
      <c r="B829" s="36">
        <v>330</v>
      </c>
      <c r="C829" s="36">
        <v>20000425</v>
      </c>
      <c r="D829" s="36">
        <v>100718</v>
      </c>
      <c r="E829" s="36">
        <v>30200059</v>
      </c>
      <c r="F829" s="36" t="s">
        <v>36</v>
      </c>
      <c r="G829" s="37" t="s">
        <v>1293</v>
      </c>
      <c r="H829" s="38">
        <v>39845</v>
      </c>
      <c r="I829" s="39">
        <v>15</v>
      </c>
      <c r="J829" s="74">
        <v>5010.49</v>
      </c>
      <c r="K829" s="111">
        <v>0</v>
      </c>
      <c r="L829" s="59">
        <f t="shared" si="124"/>
        <v>0</v>
      </c>
      <c r="M829" s="39">
        <v>15</v>
      </c>
      <c r="N829" s="42">
        <f t="shared" si="120"/>
        <v>6.406570841889117</v>
      </c>
      <c r="O829" s="43">
        <f t="shared" si="121"/>
        <v>0</v>
      </c>
      <c r="P829" s="44">
        <f t="shared" si="122"/>
        <v>0</v>
      </c>
      <c r="Q829" s="44" t="str">
        <f t="shared" si="123"/>
        <v xml:space="preserve"> </v>
      </c>
      <c r="R829" s="44" t="str">
        <f>VLOOKUP(S829,Sheet8!B:C,2,0)</f>
        <v>GOTCHA</v>
      </c>
      <c r="S829" s="6" t="s">
        <v>7082</v>
      </c>
      <c r="T829" s="6" t="str">
        <f>VLOOKUP(U829,'17-1'!J:K,2,0)</f>
        <v>IM HERE</v>
      </c>
      <c r="U829" s="6" t="s">
        <v>26830</v>
      </c>
    </row>
    <row r="830" spans="1:21" x14ac:dyDescent="0.25">
      <c r="A830" s="35">
        <v>5393</v>
      </c>
      <c r="B830" s="36">
        <v>333</v>
      </c>
      <c r="C830" s="36">
        <v>20004799</v>
      </c>
      <c r="D830" s="36">
        <v>100718</v>
      </c>
      <c r="E830" s="36">
        <v>30200067</v>
      </c>
      <c r="F830" s="36" t="s">
        <v>52</v>
      </c>
      <c r="G830" s="37" t="s">
        <v>911</v>
      </c>
      <c r="H830" s="38">
        <v>39845</v>
      </c>
      <c r="I830" s="39">
        <v>15</v>
      </c>
      <c r="J830" s="74">
        <v>8006.3</v>
      </c>
      <c r="K830" s="111">
        <v>0</v>
      </c>
      <c r="L830" s="59">
        <f t="shared" si="124"/>
        <v>0</v>
      </c>
      <c r="M830" s="39">
        <v>15</v>
      </c>
      <c r="N830" s="42">
        <f t="shared" si="120"/>
        <v>6.406570841889117</v>
      </c>
      <c r="O830" s="43">
        <f t="shared" si="121"/>
        <v>0</v>
      </c>
      <c r="P830" s="44">
        <f t="shared" si="122"/>
        <v>0</v>
      </c>
      <c r="Q830" s="44" t="str">
        <f t="shared" si="123"/>
        <v xml:space="preserve"> </v>
      </c>
      <c r="R830" s="44" t="str">
        <f>VLOOKUP(S830,Sheet8!B:C,2,0)</f>
        <v>GOTCHA</v>
      </c>
      <c r="S830" s="6" t="s">
        <v>7100</v>
      </c>
      <c r="T830" s="6" t="str">
        <f>VLOOKUP(U830,'17-1'!J:K,2,0)</f>
        <v>IM HERE</v>
      </c>
      <c r="U830" s="6" t="s">
        <v>26848</v>
      </c>
    </row>
    <row r="831" spans="1:21" x14ac:dyDescent="0.25">
      <c r="A831" s="35">
        <v>5391</v>
      </c>
      <c r="B831" s="36">
        <v>333</v>
      </c>
      <c r="C831" s="36">
        <v>20004797</v>
      </c>
      <c r="D831" s="36">
        <v>100718</v>
      </c>
      <c r="E831" s="36">
        <v>30200016</v>
      </c>
      <c r="F831" s="36" t="s">
        <v>49</v>
      </c>
      <c r="G831" s="37" t="s">
        <v>1294</v>
      </c>
      <c r="H831" s="38">
        <v>39845</v>
      </c>
      <c r="I831" s="39">
        <v>15</v>
      </c>
      <c r="J831" s="74">
        <v>7947.42</v>
      </c>
      <c r="K831" s="111">
        <v>0</v>
      </c>
      <c r="L831" s="59">
        <f t="shared" si="124"/>
        <v>0</v>
      </c>
      <c r="M831" s="39">
        <v>15</v>
      </c>
      <c r="N831" s="42">
        <f t="shared" si="120"/>
        <v>6.406570841889117</v>
      </c>
      <c r="O831" s="43">
        <f t="shared" si="121"/>
        <v>0</v>
      </c>
      <c r="P831" s="44">
        <f t="shared" si="122"/>
        <v>0</v>
      </c>
      <c r="Q831" s="44" t="str">
        <f t="shared" si="123"/>
        <v xml:space="preserve"> </v>
      </c>
      <c r="R831" s="44" t="str">
        <f>VLOOKUP(S831,Sheet8!B:C,2,0)</f>
        <v>GOTCHA</v>
      </c>
      <c r="S831" s="6" t="s">
        <v>7083</v>
      </c>
      <c r="T831" s="6" t="str">
        <f>VLOOKUP(U831,'17-1'!J:K,2,0)</f>
        <v>IM HERE</v>
      </c>
      <c r="U831" s="6" t="s">
        <v>26831</v>
      </c>
    </row>
    <row r="832" spans="1:21" x14ac:dyDescent="0.25">
      <c r="A832" s="35">
        <v>7796</v>
      </c>
      <c r="B832" s="36">
        <v>371</v>
      </c>
      <c r="C832" s="36">
        <v>20002442</v>
      </c>
      <c r="D832" s="36">
        <v>100719</v>
      </c>
      <c r="E832" s="36">
        <v>30200054</v>
      </c>
      <c r="F832" s="36" t="s">
        <v>42</v>
      </c>
      <c r="G832" s="37" t="s">
        <v>2765</v>
      </c>
      <c r="H832" s="38">
        <v>42053</v>
      </c>
      <c r="I832" s="39">
        <v>50</v>
      </c>
      <c r="J832" s="74">
        <v>1495.98</v>
      </c>
      <c r="K832" s="45">
        <v>1</v>
      </c>
      <c r="L832" s="41">
        <f>J832*K832</f>
        <v>1495.98</v>
      </c>
      <c r="M832" s="39">
        <v>50</v>
      </c>
      <c r="N832" s="42">
        <f t="shared" si="120"/>
        <v>0.3613963039014374</v>
      </c>
      <c r="O832" s="43">
        <f t="shared" si="121"/>
        <v>29.919599999999999</v>
      </c>
      <c r="P832" s="44">
        <f t="shared" si="122"/>
        <v>10.812832854209447</v>
      </c>
      <c r="Q832" s="44">
        <f t="shared" si="123"/>
        <v>1485.1671671457905</v>
      </c>
      <c r="R832" s="44" t="e">
        <f>VLOOKUP(S832,Sheet8!B:C,2,0)</f>
        <v>#N/A</v>
      </c>
      <c r="S832" s="6" t="s">
        <v>10894</v>
      </c>
      <c r="T832" s="6" t="e">
        <f>VLOOKUP(U832,'17-1'!J:K,2,0)</f>
        <v>#N/A</v>
      </c>
      <c r="U832" s="6" t="s">
        <v>35615</v>
      </c>
    </row>
    <row r="833" spans="1:21" x14ac:dyDescent="0.25">
      <c r="A833" s="35">
        <v>7314</v>
      </c>
      <c r="B833" s="36">
        <v>371</v>
      </c>
      <c r="C833" s="36">
        <v>20000585</v>
      </c>
      <c r="D833" s="36">
        <v>100719</v>
      </c>
      <c r="E833" s="36">
        <v>30200017</v>
      </c>
      <c r="F833" s="36" t="s">
        <v>4944</v>
      </c>
      <c r="G833" s="37" t="s">
        <v>6350</v>
      </c>
      <c r="H833" s="38">
        <v>39845</v>
      </c>
      <c r="I833" s="39">
        <v>25</v>
      </c>
      <c r="J833" s="74">
        <v>5342.36</v>
      </c>
      <c r="K833" s="111">
        <v>0</v>
      </c>
      <c r="L833" s="59">
        <f t="shared" ref="L833:L860" si="125">J833*K833</f>
        <v>0</v>
      </c>
      <c r="M833" s="39">
        <v>25</v>
      </c>
      <c r="N833" s="42">
        <f t="shared" si="120"/>
        <v>6.406570841889117</v>
      </c>
      <c r="O833" s="43">
        <f t="shared" si="121"/>
        <v>0</v>
      </c>
      <c r="P833" s="44">
        <f t="shared" si="122"/>
        <v>0</v>
      </c>
      <c r="Q833" s="44" t="str">
        <f t="shared" si="123"/>
        <v xml:space="preserve"> </v>
      </c>
      <c r="R833" s="44" t="str">
        <f>VLOOKUP(S833,Sheet8!B:C,2,0)</f>
        <v>GOTCHA</v>
      </c>
      <c r="S833" s="6" t="s">
        <v>7116</v>
      </c>
      <c r="T833" s="6" t="str">
        <f>VLOOKUP(U833,'17-1'!J:K,2,0)</f>
        <v>IM HERE</v>
      </c>
      <c r="U833" s="6" t="s">
        <v>26864</v>
      </c>
    </row>
    <row r="834" spans="1:21" x14ac:dyDescent="0.25">
      <c r="A834" s="35">
        <v>2143</v>
      </c>
      <c r="B834" s="36">
        <v>311</v>
      </c>
      <c r="C834" s="36">
        <v>20004157</v>
      </c>
      <c r="D834" s="36">
        <v>100718</v>
      </c>
      <c r="E834" s="36">
        <v>30200051</v>
      </c>
      <c r="F834" s="36" t="s">
        <v>58</v>
      </c>
      <c r="G834" s="37" t="s">
        <v>128</v>
      </c>
      <c r="H834" s="38">
        <v>39845</v>
      </c>
      <c r="I834" s="39">
        <v>33</v>
      </c>
      <c r="J834" s="74">
        <v>3507.13</v>
      </c>
      <c r="K834" s="111">
        <v>0</v>
      </c>
      <c r="L834" s="59">
        <f t="shared" si="125"/>
        <v>0</v>
      </c>
      <c r="M834" s="39">
        <v>33</v>
      </c>
      <c r="N834" s="42">
        <f t="shared" si="120"/>
        <v>6.406570841889117</v>
      </c>
      <c r="O834" s="43">
        <f t="shared" si="121"/>
        <v>0</v>
      </c>
      <c r="P834" s="44">
        <f t="shared" si="122"/>
        <v>0</v>
      </c>
      <c r="Q834" s="44" t="str">
        <f t="shared" si="123"/>
        <v xml:space="preserve"> </v>
      </c>
      <c r="R834" s="44" t="e">
        <f>VLOOKUP(S834,Sheet8!B:C,2,0)</f>
        <v>#N/A</v>
      </c>
      <c r="S834" s="6" t="s">
        <v>6656</v>
      </c>
      <c r="T834" s="6" t="e">
        <f>VLOOKUP(U834,'17-1'!J:K,2,0)</f>
        <v>#N/A</v>
      </c>
      <c r="U834" s="6" t="s">
        <v>35616</v>
      </c>
    </row>
    <row r="835" spans="1:21" x14ac:dyDescent="0.25">
      <c r="A835" s="35">
        <v>1717</v>
      </c>
      <c r="B835" s="36">
        <v>311</v>
      </c>
      <c r="C835" s="36">
        <v>20000194</v>
      </c>
      <c r="D835" s="36">
        <v>100718</v>
      </c>
      <c r="E835" s="36">
        <v>30200051</v>
      </c>
      <c r="F835" s="36" t="s">
        <v>58</v>
      </c>
      <c r="G835" s="37" t="s">
        <v>129</v>
      </c>
      <c r="H835" s="38">
        <v>39845</v>
      </c>
      <c r="I835" s="39">
        <v>33</v>
      </c>
      <c r="J835" s="74">
        <v>3501.38</v>
      </c>
      <c r="K835" s="111">
        <v>0</v>
      </c>
      <c r="L835" s="59">
        <f t="shared" si="125"/>
        <v>0</v>
      </c>
      <c r="M835" s="39">
        <v>33</v>
      </c>
      <c r="N835" s="42">
        <f t="shared" si="120"/>
        <v>6.406570841889117</v>
      </c>
      <c r="O835" s="43">
        <f t="shared" si="121"/>
        <v>0</v>
      </c>
      <c r="P835" s="44">
        <f t="shared" si="122"/>
        <v>0</v>
      </c>
      <c r="Q835" s="44" t="str">
        <f t="shared" si="123"/>
        <v xml:space="preserve"> </v>
      </c>
      <c r="R835" s="44" t="e">
        <f>VLOOKUP(S835,Sheet8!B:C,2,0)</f>
        <v>#N/A</v>
      </c>
      <c r="S835" s="6" t="s">
        <v>6657</v>
      </c>
      <c r="T835" s="6" t="e">
        <f>VLOOKUP(U835,'17-1'!J:K,2,0)</f>
        <v>#N/A</v>
      </c>
      <c r="U835" s="6" t="s">
        <v>35617</v>
      </c>
    </row>
    <row r="836" spans="1:21" x14ac:dyDescent="0.25">
      <c r="A836" s="35">
        <v>1024</v>
      </c>
      <c r="B836" s="36">
        <v>307</v>
      </c>
      <c r="C836" s="36">
        <v>20003644</v>
      </c>
      <c r="D836" s="36">
        <v>100718</v>
      </c>
      <c r="E836" s="36">
        <v>30200051</v>
      </c>
      <c r="F836" s="36" t="s">
        <v>58</v>
      </c>
      <c r="G836" s="37" t="s">
        <v>130</v>
      </c>
      <c r="H836" s="38">
        <v>39845</v>
      </c>
      <c r="I836" s="39">
        <v>33</v>
      </c>
      <c r="J836" s="74">
        <v>3495.75</v>
      </c>
      <c r="K836" s="111">
        <v>0</v>
      </c>
      <c r="L836" s="59">
        <f t="shared" si="125"/>
        <v>0</v>
      </c>
      <c r="M836" s="39">
        <v>33</v>
      </c>
      <c r="N836" s="42">
        <f t="shared" si="120"/>
        <v>6.406570841889117</v>
      </c>
      <c r="O836" s="43">
        <f t="shared" si="121"/>
        <v>0</v>
      </c>
      <c r="P836" s="44">
        <f t="shared" si="122"/>
        <v>0</v>
      </c>
      <c r="Q836" s="44" t="str">
        <f t="shared" si="123"/>
        <v xml:space="preserve"> </v>
      </c>
      <c r="R836" s="44" t="e">
        <f>VLOOKUP(S836,Sheet8!B:C,2,0)</f>
        <v>#N/A</v>
      </c>
      <c r="S836" s="6" t="s">
        <v>6658</v>
      </c>
      <c r="T836" s="6" t="e">
        <f>VLOOKUP(U836,'17-1'!J:K,2,0)</f>
        <v>#N/A</v>
      </c>
      <c r="U836" s="6" t="s">
        <v>35618</v>
      </c>
    </row>
    <row r="837" spans="1:21" x14ac:dyDescent="0.25">
      <c r="A837" s="35">
        <v>1447</v>
      </c>
      <c r="B837" s="36">
        <v>310</v>
      </c>
      <c r="C837" s="36">
        <v>20003874</v>
      </c>
      <c r="D837" s="36">
        <v>100718</v>
      </c>
      <c r="E837" s="36">
        <v>30200076</v>
      </c>
      <c r="F837" s="36" t="s">
        <v>169</v>
      </c>
      <c r="G837" s="37" t="s">
        <v>1295</v>
      </c>
      <c r="H837" s="38">
        <v>39845</v>
      </c>
      <c r="I837" s="39">
        <v>15</v>
      </c>
      <c r="J837" s="74">
        <v>41923.360000000001</v>
      </c>
      <c r="K837" s="111">
        <v>0</v>
      </c>
      <c r="L837" s="59">
        <f t="shared" si="125"/>
        <v>0</v>
      </c>
      <c r="M837" s="39">
        <v>15</v>
      </c>
      <c r="N837" s="42">
        <f t="shared" si="120"/>
        <v>6.406570841889117</v>
      </c>
      <c r="O837" s="43">
        <f t="shared" si="121"/>
        <v>0</v>
      </c>
      <c r="P837" s="44">
        <f t="shared" si="122"/>
        <v>0</v>
      </c>
      <c r="Q837" s="44" t="str">
        <f t="shared" si="123"/>
        <v xml:space="preserve"> </v>
      </c>
      <c r="R837" s="44" t="str">
        <f>VLOOKUP(S837,Sheet8!B:C,2,0)</f>
        <v>GOTCHA</v>
      </c>
      <c r="S837" s="6" t="s">
        <v>7084</v>
      </c>
      <c r="T837" s="6" t="str">
        <f>VLOOKUP(U837,'17-1'!J:K,2,0)</f>
        <v>IM HERE</v>
      </c>
      <c r="U837" s="6" t="s">
        <v>26832</v>
      </c>
    </row>
    <row r="838" spans="1:21" x14ac:dyDescent="0.25">
      <c r="A838" s="35">
        <v>7999</v>
      </c>
      <c r="B838" s="36">
        <v>371</v>
      </c>
      <c r="C838" s="36">
        <v>20004693</v>
      </c>
      <c r="D838" s="36">
        <v>100719</v>
      </c>
      <c r="E838" s="36">
        <v>30200087</v>
      </c>
      <c r="F838" s="36" t="s">
        <v>34</v>
      </c>
      <c r="G838" s="37" t="s">
        <v>131</v>
      </c>
      <c r="H838" s="38">
        <v>39845</v>
      </c>
      <c r="I838" s="39">
        <v>33</v>
      </c>
      <c r="J838" s="74">
        <v>4042.63</v>
      </c>
      <c r="K838" s="111">
        <v>0</v>
      </c>
      <c r="L838" s="59">
        <f t="shared" si="125"/>
        <v>0</v>
      </c>
      <c r="M838" s="39">
        <v>33</v>
      </c>
      <c r="N838" s="42">
        <f t="shared" si="120"/>
        <v>6.406570841889117</v>
      </c>
      <c r="O838" s="43">
        <f t="shared" si="121"/>
        <v>0</v>
      </c>
      <c r="P838" s="44">
        <f t="shared" si="122"/>
        <v>0</v>
      </c>
      <c r="Q838" s="44" t="str">
        <f t="shared" si="123"/>
        <v xml:space="preserve"> </v>
      </c>
      <c r="R838" s="44" t="e">
        <f>VLOOKUP(S838,Sheet8!B:C,2,0)</f>
        <v>#N/A</v>
      </c>
      <c r="S838" s="6" t="s">
        <v>6659</v>
      </c>
      <c r="T838" s="6" t="e">
        <f>VLOOKUP(U838,'17-1'!J:K,2,0)</f>
        <v>#N/A</v>
      </c>
      <c r="U838" s="6" t="s">
        <v>35619</v>
      </c>
    </row>
    <row r="839" spans="1:21" x14ac:dyDescent="0.25">
      <c r="A839" s="35">
        <v>5164</v>
      </c>
      <c r="B839" s="36">
        <v>333</v>
      </c>
      <c r="C839" s="36">
        <v>20003402</v>
      </c>
      <c r="D839" s="36">
        <v>100718</v>
      </c>
      <c r="E839" s="36">
        <v>30200087</v>
      </c>
      <c r="F839" s="36" t="s">
        <v>34</v>
      </c>
      <c r="G839" s="37" t="s">
        <v>132</v>
      </c>
      <c r="H839" s="38">
        <v>39845</v>
      </c>
      <c r="I839" s="39">
        <v>33</v>
      </c>
      <c r="J839" s="74">
        <v>2892.63</v>
      </c>
      <c r="K839" s="111">
        <v>0</v>
      </c>
      <c r="L839" s="59">
        <f t="shared" si="125"/>
        <v>0</v>
      </c>
      <c r="M839" s="39">
        <v>33</v>
      </c>
      <c r="N839" s="42">
        <f t="shared" si="120"/>
        <v>6.406570841889117</v>
      </c>
      <c r="O839" s="43">
        <f t="shared" si="121"/>
        <v>0</v>
      </c>
      <c r="P839" s="44">
        <f t="shared" si="122"/>
        <v>0</v>
      </c>
      <c r="Q839" s="44" t="str">
        <f t="shared" si="123"/>
        <v xml:space="preserve"> </v>
      </c>
      <c r="R839" s="44" t="e">
        <f>VLOOKUP(S839,Sheet8!B:C,2,0)</f>
        <v>#N/A</v>
      </c>
      <c r="S839" s="6" t="s">
        <v>6660</v>
      </c>
      <c r="T839" s="6" t="e">
        <f>VLOOKUP(U839,'17-1'!J:K,2,0)</f>
        <v>#N/A</v>
      </c>
      <c r="U839" s="6" t="s">
        <v>35620</v>
      </c>
    </row>
    <row r="840" spans="1:21" x14ac:dyDescent="0.25">
      <c r="A840" s="35">
        <v>5316</v>
      </c>
      <c r="B840" s="36">
        <v>333</v>
      </c>
      <c r="C840" s="36">
        <v>20004512</v>
      </c>
      <c r="D840" s="36">
        <v>100718</v>
      </c>
      <c r="E840" s="36">
        <v>30200087</v>
      </c>
      <c r="F840" s="36" t="s">
        <v>34</v>
      </c>
      <c r="G840" s="37" t="s">
        <v>133</v>
      </c>
      <c r="H840" s="38">
        <v>39845</v>
      </c>
      <c r="I840" s="39">
        <v>33</v>
      </c>
      <c r="J840" s="74">
        <v>2892.63</v>
      </c>
      <c r="K840" s="111">
        <v>0</v>
      </c>
      <c r="L840" s="59">
        <f t="shared" si="125"/>
        <v>0</v>
      </c>
      <c r="M840" s="39">
        <v>33</v>
      </c>
      <c r="N840" s="42">
        <f t="shared" si="120"/>
        <v>6.406570841889117</v>
      </c>
      <c r="O840" s="43">
        <f t="shared" si="121"/>
        <v>0</v>
      </c>
      <c r="P840" s="44">
        <f t="shared" si="122"/>
        <v>0</v>
      </c>
      <c r="Q840" s="44" t="str">
        <f t="shared" si="123"/>
        <v xml:space="preserve"> </v>
      </c>
      <c r="R840" s="44" t="e">
        <f>VLOOKUP(S840,Sheet8!B:C,2,0)</f>
        <v>#N/A</v>
      </c>
      <c r="S840" s="6" t="s">
        <v>6661</v>
      </c>
      <c r="T840" s="6" t="e">
        <f>VLOOKUP(U840,'17-1'!J:K,2,0)</f>
        <v>#N/A</v>
      </c>
      <c r="U840" s="6" t="s">
        <v>35621</v>
      </c>
    </row>
    <row r="841" spans="1:21" x14ac:dyDescent="0.25">
      <c r="A841" s="35">
        <v>7987</v>
      </c>
      <c r="B841" s="36">
        <v>371</v>
      </c>
      <c r="C841" s="36">
        <v>20004642</v>
      </c>
      <c r="D841" s="36">
        <v>100719</v>
      </c>
      <c r="E841" s="36">
        <v>30200021</v>
      </c>
      <c r="F841" s="36" t="s">
        <v>24</v>
      </c>
      <c r="G841" s="37" t="s">
        <v>134</v>
      </c>
      <c r="H841" s="38">
        <v>39845</v>
      </c>
      <c r="I841" s="39">
        <v>33</v>
      </c>
      <c r="J841" s="74">
        <v>4042.63</v>
      </c>
      <c r="K841" s="111">
        <v>0</v>
      </c>
      <c r="L841" s="59">
        <f t="shared" si="125"/>
        <v>0</v>
      </c>
      <c r="M841" s="39">
        <v>33</v>
      </c>
      <c r="N841" s="42">
        <f t="shared" si="120"/>
        <v>6.406570841889117</v>
      </c>
      <c r="O841" s="43">
        <f t="shared" si="121"/>
        <v>0</v>
      </c>
      <c r="P841" s="44">
        <f t="shared" si="122"/>
        <v>0</v>
      </c>
      <c r="Q841" s="44" t="str">
        <f t="shared" si="123"/>
        <v xml:space="preserve"> </v>
      </c>
      <c r="R841" s="44" t="e">
        <f>VLOOKUP(S841,Sheet8!B:C,2,0)</f>
        <v>#N/A</v>
      </c>
      <c r="S841" s="6" t="s">
        <v>6662</v>
      </c>
      <c r="T841" s="6" t="e">
        <f>VLOOKUP(U841,'17-1'!J:K,2,0)</f>
        <v>#N/A</v>
      </c>
      <c r="U841" s="6" t="s">
        <v>35622</v>
      </c>
    </row>
    <row r="842" spans="1:21" x14ac:dyDescent="0.25">
      <c r="A842" s="35">
        <v>5498</v>
      </c>
      <c r="B842" s="36">
        <v>333</v>
      </c>
      <c r="C842" s="36">
        <v>20005108</v>
      </c>
      <c r="D842" s="36">
        <v>100718</v>
      </c>
      <c r="E842" s="36">
        <v>30200021</v>
      </c>
      <c r="F842" s="36" t="s">
        <v>24</v>
      </c>
      <c r="G842" s="37" t="s">
        <v>135</v>
      </c>
      <c r="H842" s="38">
        <v>39845</v>
      </c>
      <c r="I842" s="39">
        <v>33</v>
      </c>
      <c r="J842" s="74">
        <v>2892.63</v>
      </c>
      <c r="K842" s="111">
        <v>0</v>
      </c>
      <c r="L842" s="59">
        <f t="shared" si="125"/>
        <v>0</v>
      </c>
      <c r="M842" s="39">
        <v>33</v>
      </c>
      <c r="N842" s="42">
        <f t="shared" si="120"/>
        <v>6.406570841889117</v>
      </c>
      <c r="O842" s="43">
        <f t="shared" si="121"/>
        <v>0</v>
      </c>
      <c r="P842" s="44">
        <f t="shared" si="122"/>
        <v>0</v>
      </c>
      <c r="Q842" s="44" t="str">
        <f t="shared" si="123"/>
        <v xml:space="preserve"> </v>
      </c>
      <c r="R842" s="44" t="e">
        <f>VLOOKUP(S842,Sheet8!B:C,2,0)</f>
        <v>#N/A</v>
      </c>
      <c r="S842" s="6" t="s">
        <v>6663</v>
      </c>
      <c r="T842" s="6" t="e">
        <f>VLOOKUP(U842,'17-1'!J:K,2,0)</f>
        <v>#N/A</v>
      </c>
      <c r="U842" s="6" t="s">
        <v>35623</v>
      </c>
    </row>
    <row r="843" spans="1:21" x14ac:dyDescent="0.25">
      <c r="A843" s="35">
        <v>5634</v>
      </c>
      <c r="B843" s="36">
        <v>333</v>
      </c>
      <c r="C843" s="36">
        <v>20005762</v>
      </c>
      <c r="D843" s="36">
        <v>100718</v>
      </c>
      <c r="E843" s="36">
        <v>30200020</v>
      </c>
      <c r="F843" s="36" t="s">
        <v>47</v>
      </c>
      <c r="G843" s="37" t="s">
        <v>136</v>
      </c>
      <c r="H843" s="38">
        <v>39845</v>
      </c>
      <c r="I843" s="39">
        <v>33</v>
      </c>
      <c r="J843" s="74">
        <v>2892.63</v>
      </c>
      <c r="K843" s="111">
        <v>0</v>
      </c>
      <c r="L843" s="59">
        <f t="shared" si="125"/>
        <v>0</v>
      </c>
      <c r="M843" s="39">
        <v>33</v>
      </c>
      <c r="N843" s="42">
        <f t="shared" si="120"/>
        <v>6.406570841889117</v>
      </c>
      <c r="O843" s="43">
        <f t="shared" si="121"/>
        <v>0</v>
      </c>
      <c r="P843" s="44">
        <f t="shared" si="122"/>
        <v>0</v>
      </c>
      <c r="Q843" s="44" t="str">
        <f t="shared" si="123"/>
        <v xml:space="preserve"> </v>
      </c>
      <c r="R843" s="44" t="e">
        <f>VLOOKUP(S843,Sheet8!B:C,2,0)</f>
        <v>#N/A</v>
      </c>
      <c r="S843" s="6" t="s">
        <v>6664</v>
      </c>
      <c r="T843" s="6" t="e">
        <f>VLOOKUP(U843,'17-1'!J:K,2,0)</f>
        <v>#N/A</v>
      </c>
      <c r="U843" s="6" t="s">
        <v>35624</v>
      </c>
    </row>
    <row r="844" spans="1:21" x14ac:dyDescent="0.25">
      <c r="A844" s="35">
        <v>1117</v>
      </c>
      <c r="B844" s="36">
        <v>307</v>
      </c>
      <c r="C844" s="36">
        <v>20007851</v>
      </c>
      <c r="D844" s="36">
        <v>100718</v>
      </c>
      <c r="E844" s="36">
        <v>30200034</v>
      </c>
      <c r="F844" s="36" t="s">
        <v>4946</v>
      </c>
      <c r="G844" s="37" t="s">
        <v>5324</v>
      </c>
      <c r="H844" s="38">
        <v>39845</v>
      </c>
      <c r="I844" s="39">
        <v>25</v>
      </c>
      <c r="J844" s="74">
        <v>917.19</v>
      </c>
      <c r="K844" s="111">
        <v>0</v>
      </c>
      <c r="L844" s="59">
        <f t="shared" si="125"/>
        <v>0</v>
      </c>
      <c r="M844" s="39">
        <v>25</v>
      </c>
      <c r="N844" s="42">
        <f t="shared" si="120"/>
        <v>6.406570841889117</v>
      </c>
      <c r="O844" s="43">
        <f t="shared" si="121"/>
        <v>0</v>
      </c>
      <c r="P844" s="44">
        <f t="shared" si="122"/>
        <v>0</v>
      </c>
      <c r="Q844" s="44" t="str">
        <f t="shared" si="123"/>
        <v xml:space="preserve"> </v>
      </c>
      <c r="R844" s="44" t="str">
        <f>VLOOKUP(S844,Sheet8!B:C,2,0)</f>
        <v>GOTCHA</v>
      </c>
      <c r="S844" s="6" t="s">
        <v>7109</v>
      </c>
      <c r="T844" s="6" t="str">
        <f>VLOOKUP(U844,'17-1'!J:K,2,0)</f>
        <v>IM HERE</v>
      </c>
      <c r="U844" s="6" t="s">
        <v>26857</v>
      </c>
    </row>
    <row r="845" spans="1:21" x14ac:dyDescent="0.25">
      <c r="A845" s="35">
        <v>2797</v>
      </c>
      <c r="B845" s="36">
        <v>320</v>
      </c>
      <c r="C845" s="36">
        <v>20003929</v>
      </c>
      <c r="D845" s="36">
        <v>100718</v>
      </c>
      <c r="E845" s="36">
        <v>30200083</v>
      </c>
      <c r="F845" s="36" t="s">
        <v>164</v>
      </c>
      <c r="G845" s="37" t="s">
        <v>1296</v>
      </c>
      <c r="H845" s="38">
        <v>39845</v>
      </c>
      <c r="I845" s="39">
        <v>15</v>
      </c>
      <c r="J845" s="74">
        <v>19971.8</v>
      </c>
      <c r="K845" s="111">
        <v>0</v>
      </c>
      <c r="L845" s="59">
        <f t="shared" si="125"/>
        <v>0</v>
      </c>
      <c r="M845" s="39">
        <v>15</v>
      </c>
      <c r="N845" s="42">
        <f t="shared" si="120"/>
        <v>6.406570841889117</v>
      </c>
      <c r="O845" s="43">
        <f t="shared" si="121"/>
        <v>0</v>
      </c>
      <c r="P845" s="44">
        <f t="shared" si="122"/>
        <v>0</v>
      </c>
      <c r="Q845" s="44" t="str">
        <f t="shared" si="123"/>
        <v xml:space="preserve"> </v>
      </c>
      <c r="R845" s="44" t="str">
        <f>VLOOKUP(S845,Sheet8!B:C,2,0)</f>
        <v>GOTCHA</v>
      </c>
      <c r="S845" s="6" t="s">
        <v>7085</v>
      </c>
      <c r="T845" s="6" t="str">
        <f>VLOOKUP(U845,'17-1'!J:K,2,0)</f>
        <v>IM HERE</v>
      </c>
      <c r="U845" s="6" t="s">
        <v>26833</v>
      </c>
    </row>
    <row r="846" spans="1:21" x14ac:dyDescent="0.25">
      <c r="A846" s="35">
        <v>2241</v>
      </c>
      <c r="B846" s="36">
        <v>311</v>
      </c>
      <c r="C846" s="36">
        <v>20005894</v>
      </c>
      <c r="D846" s="36">
        <v>100718</v>
      </c>
      <c r="E846" s="36">
        <v>30200034</v>
      </c>
      <c r="F846" s="36" t="s">
        <v>4946</v>
      </c>
      <c r="G846" s="37" t="s">
        <v>5332</v>
      </c>
      <c r="H846" s="38">
        <v>39873</v>
      </c>
      <c r="I846" s="39">
        <v>25</v>
      </c>
      <c r="J846" s="74">
        <v>437.5</v>
      </c>
      <c r="K846" s="111">
        <v>0</v>
      </c>
      <c r="L846" s="59">
        <f t="shared" si="125"/>
        <v>0</v>
      </c>
      <c r="M846" s="39">
        <v>25</v>
      </c>
      <c r="N846" s="42">
        <f t="shared" si="120"/>
        <v>6.3299110198494182</v>
      </c>
      <c r="O846" s="43">
        <f t="shared" si="121"/>
        <v>0</v>
      </c>
      <c r="P846" s="44">
        <f t="shared" si="122"/>
        <v>0</v>
      </c>
      <c r="Q846" s="44" t="str">
        <f t="shared" si="123"/>
        <v xml:space="preserve"> </v>
      </c>
      <c r="R846" s="44" t="str">
        <f>VLOOKUP(S846,Sheet8!B:C,2,0)</f>
        <v>GOTCHA</v>
      </c>
      <c r="S846" s="6" t="s">
        <v>7120</v>
      </c>
      <c r="T846" s="6" t="str">
        <f>VLOOKUP(U846,'17-1'!J:K,2,0)</f>
        <v>IM HERE</v>
      </c>
      <c r="U846" s="6" t="s">
        <v>26868</v>
      </c>
    </row>
    <row r="847" spans="1:21" x14ac:dyDescent="0.25">
      <c r="A847" s="35">
        <v>6435</v>
      </c>
      <c r="B847" s="36">
        <v>335</v>
      </c>
      <c r="C847" s="36">
        <v>20006202</v>
      </c>
      <c r="D847" s="36">
        <v>100718</v>
      </c>
      <c r="E847" s="36">
        <v>30200017</v>
      </c>
      <c r="F847" s="36" t="s">
        <v>4944</v>
      </c>
      <c r="G847" s="37" t="s">
        <v>5325</v>
      </c>
      <c r="H847" s="38">
        <v>39845</v>
      </c>
      <c r="I847" s="39">
        <v>25</v>
      </c>
      <c r="J847" s="74">
        <v>1008.03</v>
      </c>
      <c r="K847" s="111">
        <v>0</v>
      </c>
      <c r="L847" s="59">
        <f t="shared" si="125"/>
        <v>0</v>
      </c>
      <c r="M847" s="39">
        <v>25</v>
      </c>
      <c r="N847" s="42">
        <f t="shared" si="120"/>
        <v>6.406570841889117</v>
      </c>
      <c r="O847" s="43">
        <f t="shared" si="121"/>
        <v>0</v>
      </c>
      <c r="P847" s="44">
        <f t="shared" si="122"/>
        <v>0</v>
      </c>
      <c r="Q847" s="44" t="str">
        <f t="shared" si="123"/>
        <v xml:space="preserve"> </v>
      </c>
      <c r="R847" s="44" t="str">
        <f>VLOOKUP(S847,Sheet8!B:C,2,0)</f>
        <v>GOTCHA</v>
      </c>
      <c r="S847" s="6" t="s">
        <v>7110</v>
      </c>
      <c r="T847" s="6" t="str">
        <f>VLOOKUP(U847,'17-1'!J:K,2,0)</f>
        <v>IM HERE</v>
      </c>
      <c r="U847" s="6" t="s">
        <v>26858</v>
      </c>
    </row>
    <row r="848" spans="1:21" x14ac:dyDescent="0.25">
      <c r="A848" s="35">
        <v>5483</v>
      </c>
      <c r="B848" s="36">
        <v>333</v>
      </c>
      <c r="C848" s="36">
        <v>20005048</v>
      </c>
      <c r="D848" s="36">
        <v>100718</v>
      </c>
      <c r="E848" s="36">
        <v>30200088</v>
      </c>
      <c r="F848" s="36" t="s">
        <v>59</v>
      </c>
      <c r="G848" s="37" t="s">
        <v>1297</v>
      </c>
      <c r="H848" s="38">
        <v>39845</v>
      </c>
      <c r="I848" s="39">
        <v>15</v>
      </c>
      <c r="J848" s="74">
        <v>2431.88</v>
      </c>
      <c r="K848" s="111">
        <v>0</v>
      </c>
      <c r="L848" s="59">
        <f t="shared" si="125"/>
        <v>0</v>
      </c>
      <c r="M848" s="39">
        <v>15</v>
      </c>
      <c r="N848" s="42">
        <f t="shared" si="120"/>
        <v>6.406570841889117</v>
      </c>
      <c r="O848" s="43">
        <f t="shared" si="121"/>
        <v>0</v>
      </c>
      <c r="P848" s="44">
        <f t="shared" si="122"/>
        <v>0</v>
      </c>
      <c r="Q848" s="44" t="str">
        <f t="shared" si="123"/>
        <v xml:space="preserve"> </v>
      </c>
      <c r="R848" s="44" t="str">
        <f>VLOOKUP(S848,Sheet8!B:C,2,0)</f>
        <v>GOTCHA</v>
      </c>
      <c r="S848" s="6" t="s">
        <v>7086</v>
      </c>
      <c r="T848" s="6" t="str">
        <f>VLOOKUP(U848,'17-1'!J:K,2,0)</f>
        <v>IM HERE</v>
      </c>
      <c r="U848" s="6" t="s">
        <v>26834</v>
      </c>
    </row>
    <row r="849" spans="1:21" x14ac:dyDescent="0.25">
      <c r="A849" s="35">
        <v>6425</v>
      </c>
      <c r="B849" s="36">
        <v>335</v>
      </c>
      <c r="C849" s="36">
        <v>20004627</v>
      </c>
      <c r="D849" s="36">
        <v>100718</v>
      </c>
      <c r="E849" s="36">
        <v>30200017</v>
      </c>
      <c r="F849" s="36" t="s">
        <v>4944</v>
      </c>
      <c r="G849" s="37" t="s">
        <v>5326</v>
      </c>
      <c r="H849" s="38">
        <v>39845</v>
      </c>
      <c r="I849" s="39">
        <v>25</v>
      </c>
      <c r="J849" s="74">
        <v>1002.01</v>
      </c>
      <c r="K849" s="111">
        <v>0</v>
      </c>
      <c r="L849" s="59">
        <f t="shared" si="125"/>
        <v>0</v>
      </c>
      <c r="M849" s="39">
        <v>25</v>
      </c>
      <c r="N849" s="42">
        <f t="shared" si="120"/>
        <v>6.406570841889117</v>
      </c>
      <c r="O849" s="43">
        <f t="shared" si="121"/>
        <v>0</v>
      </c>
      <c r="P849" s="44">
        <f t="shared" si="122"/>
        <v>0</v>
      </c>
      <c r="Q849" s="44" t="str">
        <f t="shared" si="123"/>
        <v xml:space="preserve"> </v>
      </c>
      <c r="R849" s="44" t="str">
        <f>VLOOKUP(S849,Sheet8!B:C,2,0)</f>
        <v>GOTCHA</v>
      </c>
      <c r="S849" s="6" t="s">
        <v>7111</v>
      </c>
      <c r="T849" s="6" t="str">
        <f>VLOOKUP(U849,'17-1'!J:K,2,0)</f>
        <v>IM HERE</v>
      </c>
      <c r="U849" s="6" t="s">
        <v>26859</v>
      </c>
    </row>
    <row r="850" spans="1:21" x14ac:dyDescent="0.25">
      <c r="A850" s="35">
        <v>8352</v>
      </c>
      <c r="B850" s="36">
        <v>371</v>
      </c>
      <c r="C850" s="36">
        <v>20007058</v>
      </c>
      <c r="D850" s="36">
        <v>100719</v>
      </c>
      <c r="E850" s="36">
        <v>30200017</v>
      </c>
      <c r="F850" s="36" t="s">
        <v>4944</v>
      </c>
      <c r="G850" s="37" t="s">
        <v>5327</v>
      </c>
      <c r="H850" s="38">
        <v>39845</v>
      </c>
      <c r="I850" s="39">
        <v>25</v>
      </c>
      <c r="J850" s="74">
        <v>1076.1300000000001</v>
      </c>
      <c r="K850" s="111">
        <v>0</v>
      </c>
      <c r="L850" s="59">
        <f t="shared" si="125"/>
        <v>0</v>
      </c>
      <c r="M850" s="39">
        <v>25</v>
      </c>
      <c r="N850" s="42">
        <f t="shared" si="120"/>
        <v>6.406570841889117</v>
      </c>
      <c r="O850" s="43">
        <f t="shared" si="121"/>
        <v>0</v>
      </c>
      <c r="P850" s="44">
        <f t="shared" si="122"/>
        <v>0</v>
      </c>
      <c r="Q850" s="44" t="str">
        <f t="shared" si="123"/>
        <v xml:space="preserve"> </v>
      </c>
      <c r="R850" s="44" t="str">
        <f>VLOOKUP(S850,Sheet8!B:C,2,0)</f>
        <v>GOTCHA</v>
      </c>
      <c r="S850" s="6" t="s">
        <v>7112</v>
      </c>
      <c r="T850" s="6" t="str">
        <f>VLOOKUP(U850,'17-1'!J:K,2,0)</f>
        <v>IM HERE</v>
      </c>
      <c r="U850" s="6" t="s">
        <v>26860</v>
      </c>
    </row>
    <row r="851" spans="1:21" x14ac:dyDescent="0.25">
      <c r="A851" s="35">
        <v>349</v>
      </c>
      <c r="B851" s="36">
        <v>304</v>
      </c>
      <c r="C851" s="36">
        <v>10000325</v>
      </c>
      <c r="D851" s="36">
        <v>100718</v>
      </c>
      <c r="E851" s="36">
        <v>30200017</v>
      </c>
      <c r="F851" s="36" t="s">
        <v>4944</v>
      </c>
      <c r="G851" s="37" t="s">
        <v>5328</v>
      </c>
      <c r="H851" s="38">
        <v>39845</v>
      </c>
      <c r="I851" s="39">
        <v>25</v>
      </c>
      <c r="J851" s="74">
        <v>951.34</v>
      </c>
      <c r="K851" s="111">
        <v>0</v>
      </c>
      <c r="L851" s="59">
        <f t="shared" si="125"/>
        <v>0</v>
      </c>
      <c r="M851" s="39">
        <v>25</v>
      </c>
      <c r="N851" s="42">
        <f t="shared" si="120"/>
        <v>6.406570841889117</v>
      </c>
      <c r="O851" s="43">
        <f t="shared" si="121"/>
        <v>0</v>
      </c>
      <c r="P851" s="44">
        <f t="shared" si="122"/>
        <v>0</v>
      </c>
      <c r="Q851" s="44" t="str">
        <f t="shared" si="123"/>
        <v xml:space="preserve"> </v>
      </c>
      <c r="R851" s="44" t="str">
        <f>VLOOKUP(S851,Sheet8!B:C,2,0)</f>
        <v>GOTCHA</v>
      </c>
      <c r="S851" s="6" t="s">
        <v>7113</v>
      </c>
      <c r="T851" s="6" t="str">
        <f>VLOOKUP(U851,'17-1'!J:K,2,0)</f>
        <v>IM HERE</v>
      </c>
      <c r="U851" s="6" t="s">
        <v>26861</v>
      </c>
    </row>
    <row r="852" spans="1:21" x14ac:dyDescent="0.25">
      <c r="A852" s="35">
        <v>406</v>
      </c>
      <c r="B852" s="36">
        <v>304</v>
      </c>
      <c r="C852" s="36">
        <v>10000390</v>
      </c>
      <c r="D852" s="36">
        <v>100718</v>
      </c>
      <c r="E852" s="36">
        <v>30200017</v>
      </c>
      <c r="F852" s="36" t="s">
        <v>4944</v>
      </c>
      <c r="G852" s="37" t="s">
        <v>5329</v>
      </c>
      <c r="H852" s="38">
        <v>39845</v>
      </c>
      <c r="I852" s="39">
        <v>25</v>
      </c>
      <c r="J852" s="74">
        <v>942.94</v>
      </c>
      <c r="K852" s="111">
        <v>0</v>
      </c>
      <c r="L852" s="59">
        <f t="shared" si="125"/>
        <v>0</v>
      </c>
      <c r="M852" s="39">
        <v>25</v>
      </c>
      <c r="N852" s="42">
        <f t="shared" si="120"/>
        <v>6.406570841889117</v>
      </c>
      <c r="O852" s="43">
        <f t="shared" si="121"/>
        <v>0</v>
      </c>
      <c r="P852" s="44">
        <f t="shared" si="122"/>
        <v>0</v>
      </c>
      <c r="Q852" s="44" t="str">
        <f t="shared" si="123"/>
        <v xml:space="preserve"> </v>
      </c>
      <c r="R852" s="44" t="str">
        <f>VLOOKUP(S852,Sheet8!B:C,2,0)</f>
        <v>GOTCHA</v>
      </c>
      <c r="S852" s="6" t="s">
        <v>7114</v>
      </c>
      <c r="T852" s="6" t="str">
        <f>VLOOKUP(U852,'17-1'!J:K,2,0)</f>
        <v>IM HERE</v>
      </c>
      <c r="U852" s="6" t="s">
        <v>26862</v>
      </c>
    </row>
    <row r="853" spans="1:21" x14ac:dyDescent="0.25">
      <c r="A853" s="35">
        <v>651</v>
      </c>
      <c r="B853" s="36">
        <v>304</v>
      </c>
      <c r="C853" s="36">
        <v>10000706</v>
      </c>
      <c r="D853" s="36">
        <v>100718</v>
      </c>
      <c r="E853" s="36">
        <v>30200014</v>
      </c>
      <c r="F853" s="36" t="s">
        <v>4963</v>
      </c>
      <c r="G853" s="37" t="s">
        <v>5330</v>
      </c>
      <c r="H853" s="38">
        <v>39845</v>
      </c>
      <c r="I853" s="39">
        <v>25</v>
      </c>
      <c r="J853" s="74">
        <v>979.1</v>
      </c>
      <c r="K853" s="111">
        <v>0</v>
      </c>
      <c r="L853" s="59">
        <f t="shared" si="125"/>
        <v>0</v>
      </c>
      <c r="M853" s="39">
        <v>25</v>
      </c>
      <c r="N853" s="42">
        <f t="shared" si="120"/>
        <v>6.406570841889117</v>
      </c>
      <c r="O853" s="43">
        <f t="shared" si="121"/>
        <v>0</v>
      </c>
      <c r="P853" s="44">
        <f t="shared" si="122"/>
        <v>0</v>
      </c>
      <c r="Q853" s="44" t="str">
        <f t="shared" si="123"/>
        <v xml:space="preserve"> </v>
      </c>
      <c r="R853" s="44" t="str">
        <f>VLOOKUP(S853,Sheet8!B:C,2,0)</f>
        <v>GOTCHA</v>
      </c>
      <c r="S853" s="6" t="s">
        <v>7115</v>
      </c>
      <c r="T853" s="6" t="str">
        <f>VLOOKUP(U853,'17-1'!J:K,2,0)</f>
        <v>IM HERE</v>
      </c>
      <c r="U853" s="6" t="s">
        <v>26863</v>
      </c>
    </row>
    <row r="854" spans="1:21" x14ac:dyDescent="0.25">
      <c r="A854" s="35">
        <v>7401</v>
      </c>
      <c r="B854" s="36">
        <v>371</v>
      </c>
      <c r="C854" s="36">
        <v>20000782</v>
      </c>
      <c r="D854" s="36">
        <v>100719</v>
      </c>
      <c r="E854" s="36">
        <v>30200071</v>
      </c>
      <c r="F854" s="36" t="s">
        <v>43</v>
      </c>
      <c r="G854" s="37" t="s">
        <v>1305</v>
      </c>
      <c r="H854" s="38">
        <v>39873</v>
      </c>
      <c r="I854" s="39">
        <v>25</v>
      </c>
      <c r="J854" s="74">
        <v>5245.9</v>
      </c>
      <c r="K854" s="111">
        <v>0</v>
      </c>
      <c r="L854" s="59">
        <f t="shared" si="125"/>
        <v>0</v>
      </c>
      <c r="M854" s="39">
        <v>25</v>
      </c>
      <c r="N854" s="42">
        <f t="shared" si="120"/>
        <v>6.3299110198494182</v>
      </c>
      <c r="O854" s="43">
        <f t="shared" si="121"/>
        <v>0</v>
      </c>
      <c r="P854" s="44">
        <f t="shared" si="122"/>
        <v>0</v>
      </c>
      <c r="Q854" s="44" t="str">
        <f t="shared" si="123"/>
        <v xml:space="preserve"> </v>
      </c>
      <c r="R854" s="44" t="str">
        <f>VLOOKUP(S854,Sheet8!B:C,2,0)</f>
        <v>GOTCHA</v>
      </c>
      <c r="S854" s="6" t="s">
        <v>7403</v>
      </c>
      <c r="T854" s="6" t="str">
        <f>VLOOKUP(U854,'17-1'!J:K,2,0)</f>
        <v>IM HERE</v>
      </c>
      <c r="U854" s="6" t="s">
        <v>27151</v>
      </c>
    </row>
    <row r="855" spans="1:21" x14ac:dyDescent="0.25">
      <c r="A855" s="35">
        <v>4994</v>
      </c>
      <c r="B855" s="36">
        <v>331</v>
      </c>
      <c r="C855" s="36">
        <v>20008087</v>
      </c>
      <c r="D855" s="36">
        <v>100718</v>
      </c>
      <c r="E855" s="36">
        <v>30200017</v>
      </c>
      <c r="F855" s="36" t="s">
        <v>4944</v>
      </c>
      <c r="G855" s="37" t="s">
        <v>5333</v>
      </c>
      <c r="H855" s="38">
        <v>39873</v>
      </c>
      <c r="I855" s="39">
        <v>25</v>
      </c>
      <c r="J855" s="74">
        <v>28.65</v>
      </c>
      <c r="K855" s="111">
        <v>0</v>
      </c>
      <c r="L855" s="59">
        <f t="shared" si="125"/>
        <v>0</v>
      </c>
      <c r="M855" s="39">
        <v>25</v>
      </c>
      <c r="N855" s="42">
        <f t="shared" si="120"/>
        <v>6.3299110198494182</v>
      </c>
      <c r="O855" s="43">
        <f t="shared" si="121"/>
        <v>0</v>
      </c>
      <c r="P855" s="44">
        <f t="shared" si="122"/>
        <v>0</v>
      </c>
      <c r="Q855" s="44" t="str">
        <f t="shared" si="123"/>
        <v xml:space="preserve"> </v>
      </c>
      <c r="R855" s="44" t="str">
        <f>VLOOKUP(S855,Sheet8!B:C,2,0)</f>
        <v>GOTCHA</v>
      </c>
      <c r="S855" s="6" t="s">
        <v>7121</v>
      </c>
      <c r="T855" s="6" t="str">
        <f>VLOOKUP(U855,'17-1'!J:K,2,0)</f>
        <v>IM HERE</v>
      </c>
      <c r="U855" s="6" t="s">
        <v>26869</v>
      </c>
    </row>
    <row r="856" spans="1:21" x14ac:dyDescent="0.25">
      <c r="A856" s="35">
        <v>4146</v>
      </c>
      <c r="B856" s="36">
        <v>331</v>
      </c>
      <c r="C856" s="36">
        <v>20002917</v>
      </c>
      <c r="D856" s="36">
        <v>100718</v>
      </c>
      <c r="E856" s="36">
        <v>30200017</v>
      </c>
      <c r="F856" s="36" t="s">
        <v>4944</v>
      </c>
      <c r="G856" s="37" t="s">
        <v>5334</v>
      </c>
      <c r="H856" s="38">
        <v>39873</v>
      </c>
      <c r="I856" s="39">
        <v>25</v>
      </c>
      <c r="J856" s="74">
        <v>750</v>
      </c>
      <c r="K856" s="111">
        <v>0</v>
      </c>
      <c r="L856" s="59">
        <f t="shared" si="125"/>
        <v>0</v>
      </c>
      <c r="M856" s="39">
        <v>25</v>
      </c>
      <c r="N856" s="42">
        <f t="shared" si="120"/>
        <v>6.3299110198494182</v>
      </c>
      <c r="O856" s="43">
        <f t="shared" si="121"/>
        <v>0</v>
      </c>
      <c r="P856" s="44">
        <f t="shared" si="122"/>
        <v>0</v>
      </c>
      <c r="Q856" s="44" t="str">
        <f t="shared" si="123"/>
        <v xml:space="preserve"> </v>
      </c>
      <c r="R856" s="44" t="str">
        <f>VLOOKUP(S856,Sheet8!B:C,2,0)</f>
        <v>GOTCHA</v>
      </c>
      <c r="S856" s="6" t="s">
        <v>7122</v>
      </c>
      <c r="T856" s="6" t="str">
        <f>VLOOKUP(U856,'17-1'!J:K,2,0)</f>
        <v>IM HERE</v>
      </c>
      <c r="U856" s="6" t="s">
        <v>26870</v>
      </c>
    </row>
    <row r="857" spans="1:21" x14ac:dyDescent="0.25">
      <c r="A857" s="35">
        <v>6006</v>
      </c>
      <c r="B857" s="36">
        <v>334</v>
      </c>
      <c r="C857" s="36">
        <v>20003689</v>
      </c>
      <c r="D857" s="36">
        <v>100718</v>
      </c>
      <c r="E857" s="36">
        <v>30200039</v>
      </c>
      <c r="F857" s="36" t="s">
        <v>4961</v>
      </c>
      <c r="G857" s="37" t="s">
        <v>5335</v>
      </c>
      <c r="H857" s="38">
        <v>39873</v>
      </c>
      <c r="I857" s="39">
        <v>25</v>
      </c>
      <c r="J857" s="74">
        <v>24.5</v>
      </c>
      <c r="K857" s="111">
        <v>0</v>
      </c>
      <c r="L857" s="59">
        <f t="shared" si="125"/>
        <v>0</v>
      </c>
      <c r="M857" s="39">
        <v>25</v>
      </c>
      <c r="N857" s="42">
        <f t="shared" si="120"/>
        <v>6.3299110198494182</v>
      </c>
      <c r="O857" s="43">
        <f t="shared" si="121"/>
        <v>0</v>
      </c>
      <c r="P857" s="44">
        <f t="shared" si="122"/>
        <v>0</v>
      </c>
      <c r="Q857" s="44" t="str">
        <f t="shared" si="123"/>
        <v xml:space="preserve"> </v>
      </c>
      <c r="R857" s="44" t="str">
        <f>VLOOKUP(S857,Sheet8!B:C,2,0)</f>
        <v>GOTCHA</v>
      </c>
      <c r="S857" s="6" t="s">
        <v>7123</v>
      </c>
      <c r="T857" s="6" t="str">
        <f>VLOOKUP(U857,'17-1'!J:K,2,0)</f>
        <v>IM HERE</v>
      </c>
      <c r="U857" s="6" t="s">
        <v>26871</v>
      </c>
    </row>
    <row r="858" spans="1:21" x14ac:dyDescent="0.25">
      <c r="A858" s="35">
        <v>1253</v>
      </c>
      <c r="B858" s="36">
        <v>310</v>
      </c>
      <c r="C858" s="36">
        <v>20001802</v>
      </c>
      <c r="D858" s="36">
        <v>100718</v>
      </c>
      <c r="E858" s="36">
        <v>30200039</v>
      </c>
      <c r="F858" s="36" t="s">
        <v>4961</v>
      </c>
      <c r="G858" s="37" t="s">
        <v>5336</v>
      </c>
      <c r="H858" s="38">
        <v>39873</v>
      </c>
      <c r="I858" s="39">
        <v>25</v>
      </c>
      <c r="J858" s="74">
        <v>876.95</v>
      </c>
      <c r="K858" s="111">
        <v>0</v>
      </c>
      <c r="L858" s="59">
        <f t="shared" si="125"/>
        <v>0</v>
      </c>
      <c r="M858" s="39">
        <v>25</v>
      </c>
      <c r="N858" s="42">
        <f t="shared" si="120"/>
        <v>6.3299110198494182</v>
      </c>
      <c r="O858" s="43">
        <f t="shared" si="121"/>
        <v>0</v>
      </c>
      <c r="P858" s="44">
        <f t="shared" si="122"/>
        <v>0</v>
      </c>
      <c r="Q858" s="44" t="str">
        <f t="shared" si="123"/>
        <v xml:space="preserve"> </v>
      </c>
      <c r="R858" s="44" t="str">
        <f>VLOOKUP(S858,Sheet8!B:C,2,0)</f>
        <v>GOTCHA</v>
      </c>
      <c r="S858" s="6" t="s">
        <v>7124</v>
      </c>
      <c r="T858" s="6" t="str">
        <f>VLOOKUP(U858,'17-1'!J:K,2,0)</f>
        <v>IM HERE</v>
      </c>
      <c r="U858" s="6" t="s">
        <v>26872</v>
      </c>
    </row>
    <row r="859" spans="1:21" x14ac:dyDescent="0.25">
      <c r="A859" s="35">
        <v>4985</v>
      </c>
      <c r="B859" s="36">
        <v>331</v>
      </c>
      <c r="C859" s="36">
        <v>20008071</v>
      </c>
      <c r="D859" s="36">
        <v>100718</v>
      </c>
      <c r="E859" s="36">
        <v>30200041</v>
      </c>
      <c r="F859" s="36" t="s">
        <v>4992</v>
      </c>
      <c r="G859" s="37" t="s">
        <v>5337</v>
      </c>
      <c r="H859" s="38">
        <v>39873</v>
      </c>
      <c r="I859" s="39">
        <v>25</v>
      </c>
      <c r="J859" s="74">
        <v>81.36</v>
      </c>
      <c r="K859" s="111">
        <v>0</v>
      </c>
      <c r="L859" s="59">
        <f t="shared" si="125"/>
        <v>0</v>
      </c>
      <c r="M859" s="39">
        <v>25</v>
      </c>
      <c r="N859" s="42">
        <f t="shared" si="120"/>
        <v>6.3299110198494182</v>
      </c>
      <c r="O859" s="43">
        <f t="shared" si="121"/>
        <v>0</v>
      </c>
      <c r="P859" s="44">
        <f t="shared" si="122"/>
        <v>0</v>
      </c>
      <c r="Q859" s="44" t="str">
        <f t="shared" si="123"/>
        <v xml:space="preserve"> </v>
      </c>
      <c r="R859" s="44" t="str">
        <f>VLOOKUP(S859,Sheet8!B:C,2,0)</f>
        <v>GOTCHA</v>
      </c>
      <c r="S859" s="6" t="s">
        <v>7125</v>
      </c>
      <c r="T859" s="6" t="str">
        <f>VLOOKUP(U859,'17-1'!J:K,2,0)</f>
        <v>IM HERE</v>
      </c>
      <c r="U859" s="6" t="s">
        <v>26873</v>
      </c>
    </row>
    <row r="860" spans="1:21" x14ac:dyDescent="0.25">
      <c r="A860" s="35">
        <v>415</v>
      </c>
      <c r="B860" s="36">
        <v>304</v>
      </c>
      <c r="C860" s="36">
        <v>10000401</v>
      </c>
      <c r="D860" s="36">
        <v>100718</v>
      </c>
      <c r="E860" s="36">
        <v>30200041</v>
      </c>
      <c r="F860" s="36" t="s">
        <v>4992</v>
      </c>
      <c r="G860" s="37" t="s">
        <v>5338</v>
      </c>
      <c r="H860" s="38">
        <v>39873</v>
      </c>
      <c r="I860" s="39">
        <v>25</v>
      </c>
      <c r="J860" s="74">
        <v>991.18</v>
      </c>
      <c r="K860" s="111">
        <v>0</v>
      </c>
      <c r="L860" s="59">
        <f t="shared" si="125"/>
        <v>0</v>
      </c>
      <c r="M860" s="39">
        <v>25</v>
      </c>
      <c r="N860" s="42">
        <f t="shared" si="120"/>
        <v>6.3299110198494182</v>
      </c>
      <c r="O860" s="43">
        <f t="shared" si="121"/>
        <v>0</v>
      </c>
      <c r="P860" s="44">
        <f t="shared" si="122"/>
        <v>0</v>
      </c>
      <c r="Q860" s="44" t="str">
        <f t="shared" si="123"/>
        <v xml:space="preserve"> </v>
      </c>
      <c r="R860" s="44" t="str">
        <f>VLOOKUP(S860,Sheet8!B:C,2,0)</f>
        <v>GOTCHA</v>
      </c>
      <c r="S860" s="6" t="s">
        <v>7126</v>
      </c>
      <c r="T860" s="6" t="str">
        <f>VLOOKUP(U860,'17-1'!J:K,2,0)</f>
        <v>IM HERE</v>
      </c>
      <c r="U860" s="6" t="s">
        <v>26874</v>
      </c>
    </row>
    <row r="861" spans="1:21" x14ac:dyDescent="0.25">
      <c r="A861" s="35">
        <v>7490</v>
      </c>
      <c r="B861" s="36">
        <v>371</v>
      </c>
      <c r="C861" s="36">
        <v>20000950</v>
      </c>
      <c r="D861" s="36">
        <v>100719</v>
      </c>
      <c r="E861" s="36">
        <v>30200054</v>
      </c>
      <c r="F861" s="36" t="s">
        <v>42</v>
      </c>
      <c r="G861" s="37" t="s">
        <v>1131</v>
      </c>
      <c r="H861" s="38">
        <v>37042</v>
      </c>
      <c r="I861" s="39">
        <v>15</v>
      </c>
      <c r="J861" s="74">
        <v>1095.75</v>
      </c>
      <c r="K861" s="45">
        <v>1</v>
      </c>
      <c r="L861" s="41">
        <f>J861*K861</f>
        <v>1095.75</v>
      </c>
      <c r="M861" s="39">
        <v>15</v>
      </c>
      <c r="N861" s="42">
        <f t="shared" si="120"/>
        <v>14.080766598220396</v>
      </c>
      <c r="O861" s="43">
        <f t="shared" si="121"/>
        <v>73.05</v>
      </c>
      <c r="P861" s="44">
        <f t="shared" si="122"/>
        <v>1028.5999999999999</v>
      </c>
      <c r="Q861" s="44">
        <f t="shared" si="123"/>
        <v>67.150000000000091</v>
      </c>
      <c r="R861" s="44" t="e">
        <f>VLOOKUP(S861,Sheet8!B:C,2,0)</f>
        <v>#N/A</v>
      </c>
      <c r="S861" s="6" t="s">
        <v>10895</v>
      </c>
      <c r="T861" s="6" t="e">
        <f>VLOOKUP(U861,'17-1'!J:K,2,0)</f>
        <v>#N/A</v>
      </c>
      <c r="U861" s="6" t="s">
        <v>35625</v>
      </c>
    </row>
    <row r="862" spans="1:21" x14ac:dyDescent="0.25">
      <c r="A862" s="35">
        <v>4809</v>
      </c>
      <c r="B862" s="36">
        <v>331</v>
      </c>
      <c r="C862" s="36">
        <v>20006486</v>
      </c>
      <c r="D862" s="36">
        <v>100718</v>
      </c>
      <c r="E862" s="36">
        <v>30200077</v>
      </c>
      <c r="F862" s="36" t="s">
        <v>15</v>
      </c>
      <c r="G862" s="37" t="s">
        <v>2058</v>
      </c>
      <c r="H862" s="38">
        <v>42055</v>
      </c>
      <c r="I862" s="39">
        <v>15</v>
      </c>
      <c r="J862" s="74">
        <v>7806.06</v>
      </c>
      <c r="K862" s="45">
        <v>1</v>
      </c>
      <c r="L862" s="41">
        <f>J862*K862</f>
        <v>7806.06</v>
      </c>
      <c r="M862" s="39">
        <v>15</v>
      </c>
      <c r="N862" s="42">
        <f t="shared" si="120"/>
        <v>0.35592060232717315</v>
      </c>
      <c r="O862" s="43">
        <f t="shared" si="121"/>
        <v>520.404</v>
      </c>
      <c r="P862" s="44">
        <f t="shared" si="122"/>
        <v>185.22250513347024</v>
      </c>
      <c r="Q862" s="44">
        <f t="shared" si="123"/>
        <v>7620.8374948665305</v>
      </c>
      <c r="R862" s="44" t="e">
        <f>VLOOKUP(S862,Sheet8!B:C,2,0)</f>
        <v>#N/A</v>
      </c>
      <c r="S862" s="6" t="s">
        <v>10896</v>
      </c>
      <c r="T862" s="6" t="e">
        <f>VLOOKUP(U862,'17-1'!J:K,2,0)</f>
        <v>#N/A</v>
      </c>
      <c r="U862" s="6" t="s">
        <v>35626</v>
      </c>
    </row>
    <row r="863" spans="1:21" x14ac:dyDescent="0.25">
      <c r="A863" s="35">
        <v>2479</v>
      </c>
      <c r="B863" s="36">
        <v>311</v>
      </c>
      <c r="C863" s="36">
        <v>20007786</v>
      </c>
      <c r="D863" s="36">
        <v>100718</v>
      </c>
      <c r="E863" s="36">
        <v>30200017</v>
      </c>
      <c r="F863" s="36" t="s">
        <v>4944</v>
      </c>
      <c r="G863" s="37" t="s">
        <v>5339</v>
      </c>
      <c r="H863" s="38">
        <v>39873</v>
      </c>
      <c r="I863" s="39">
        <v>25</v>
      </c>
      <c r="J863" s="74">
        <v>48.12</v>
      </c>
      <c r="K863" s="111">
        <v>0</v>
      </c>
      <c r="L863" s="59">
        <f t="shared" ref="L863:L872" si="126">J863*K863</f>
        <v>0</v>
      </c>
      <c r="M863" s="39">
        <v>25</v>
      </c>
      <c r="N863" s="42">
        <f t="shared" si="120"/>
        <v>6.3299110198494182</v>
      </c>
      <c r="O863" s="43">
        <f t="shared" si="121"/>
        <v>0</v>
      </c>
      <c r="P863" s="44">
        <f t="shared" si="122"/>
        <v>0</v>
      </c>
      <c r="Q863" s="44" t="str">
        <f t="shared" si="123"/>
        <v xml:space="preserve"> </v>
      </c>
      <c r="R863" s="44" t="str">
        <f>VLOOKUP(S863,Sheet8!B:C,2,0)</f>
        <v>GOTCHA</v>
      </c>
      <c r="S863" s="6" t="s">
        <v>7127</v>
      </c>
      <c r="T863" s="6" t="str">
        <f>VLOOKUP(U863,'17-1'!J:K,2,0)</f>
        <v>IM HERE</v>
      </c>
      <c r="U863" s="6" t="s">
        <v>26875</v>
      </c>
    </row>
    <row r="864" spans="1:21" x14ac:dyDescent="0.25">
      <c r="A864" s="35">
        <v>4272</v>
      </c>
      <c r="B864" s="36">
        <v>331</v>
      </c>
      <c r="C864" s="36">
        <v>20003124</v>
      </c>
      <c r="D864" s="36">
        <v>100718</v>
      </c>
      <c r="E864" s="36">
        <v>30200017</v>
      </c>
      <c r="F864" s="36" t="s">
        <v>4944</v>
      </c>
      <c r="G864" s="37" t="s">
        <v>5340</v>
      </c>
      <c r="H864" s="38">
        <v>39873</v>
      </c>
      <c r="I864" s="39">
        <v>25</v>
      </c>
      <c r="J864" s="74">
        <v>767.98</v>
      </c>
      <c r="K864" s="111">
        <v>0</v>
      </c>
      <c r="L864" s="59">
        <f t="shared" si="126"/>
        <v>0</v>
      </c>
      <c r="M864" s="39">
        <v>25</v>
      </c>
      <c r="N864" s="42">
        <f t="shared" si="120"/>
        <v>6.3299110198494182</v>
      </c>
      <c r="O864" s="43">
        <f t="shared" si="121"/>
        <v>0</v>
      </c>
      <c r="P864" s="44">
        <f t="shared" si="122"/>
        <v>0</v>
      </c>
      <c r="Q864" s="44" t="str">
        <f t="shared" si="123"/>
        <v xml:space="preserve"> </v>
      </c>
      <c r="R864" s="44" t="str">
        <f>VLOOKUP(S864,Sheet8!B:C,2,0)</f>
        <v>GOTCHA</v>
      </c>
      <c r="S864" s="6" t="s">
        <v>7128</v>
      </c>
      <c r="T864" s="6" t="str">
        <f>VLOOKUP(U864,'17-1'!J:K,2,0)</f>
        <v>IM HERE</v>
      </c>
      <c r="U864" s="6" t="s">
        <v>26876</v>
      </c>
    </row>
    <row r="865" spans="1:21" x14ac:dyDescent="0.25">
      <c r="A865" s="35">
        <v>8607</v>
      </c>
      <c r="B865" s="36">
        <v>380</v>
      </c>
      <c r="C865" s="36">
        <v>20003918</v>
      </c>
      <c r="D865" s="36">
        <v>100719</v>
      </c>
      <c r="E865" s="36">
        <v>30200017</v>
      </c>
      <c r="F865" s="36" t="s">
        <v>4944</v>
      </c>
      <c r="G865" s="37" t="s">
        <v>5341</v>
      </c>
      <c r="H865" s="38">
        <v>39873</v>
      </c>
      <c r="I865" s="39">
        <v>25</v>
      </c>
      <c r="J865" s="74">
        <v>50.5</v>
      </c>
      <c r="K865" s="111">
        <v>0</v>
      </c>
      <c r="L865" s="59">
        <f t="shared" si="126"/>
        <v>0</v>
      </c>
      <c r="M865" s="39">
        <v>25</v>
      </c>
      <c r="N865" s="42">
        <f t="shared" si="120"/>
        <v>6.3299110198494182</v>
      </c>
      <c r="O865" s="43">
        <f t="shared" si="121"/>
        <v>0</v>
      </c>
      <c r="P865" s="44">
        <f t="shared" si="122"/>
        <v>0</v>
      </c>
      <c r="Q865" s="44" t="str">
        <f t="shared" si="123"/>
        <v xml:space="preserve"> </v>
      </c>
      <c r="R865" s="44" t="str">
        <f>VLOOKUP(S865,Sheet8!B:C,2,0)</f>
        <v>GOTCHA</v>
      </c>
      <c r="S865" s="6" t="s">
        <v>7129</v>
      </c>
      <c r="T865" s="6" t="str">
        <f>VLOOKUP(U865,'17-1'!J:K,2,0)</f>
        <v>IM HERE</v>
      </c>
      <c r="U865" s="6" t="s">
        <v>26877</v>
      </c>
    </row>
    <row r="866" spans="1:21" x14ac:dyDescent="0.25">
      <c r="A866" s="35">
        <v>4216</v>
      </c>
      <c r="B866" s="36">
        <v>331</v>
      </c>
      <c r="C866" s="36">
        <v>20003046</v>
      </c>
      <c r="D866" s="36">
        <v>100718</v>
      </c>
      <c r="E866" s="36">
        <v>30200017</v>
      </c>
      <c r="F866" s="36" t="s">
        <v>4944</v>
      </c>
      <c r="G866" s="37" t="s">
        <v>5342</v>
      </c>
      <c r="H866" s="38">
        <v>39873</v>
      </c>
      <c r="I866" s="39">
        <v>25</v>
      </c>
      <c r="J866" s="74">
        <v>754</v>
      </c>
      <c r="K866" s="111">
        <v>0</v>
      </c>
      <c r="L866" s="59">
        <f t="shared" si="126"/>
        <v>0</v>
      </c>
      <c r="M866" s="39">
        <v>25</v>
      </c>
      <c r="N866" s="42">
        <f t="shared" si="120"/>
        <v>6.3299110198494182</v>
      </c>
      <c r="O866" s="43">
        <f t="shared" si="121"/>
        <v>0</v>
      </c>
      <c r="P866" s="44">
        <f t="shared" si="122"/>
        <v>0</v>
      </c>
      <c r="Q866" s="44" t="str">
        <f t="shared" si="123"/>
        <v xml:space="preserve"> </v>
      </c>
      <c r="R866" s="44" t="str">
        <f>VLOOKUP(S866,Sheet8!B:C,2,0)</f>
        <v>GOTCHA</v>
      </c>
      <c r="S866" s="6" t="s">
        <v>7130</v>
      </c>
      <c r="T866" s="6" t="str">
        <f>VLOOKUP(U866,'17-1'!J:K,2,0)</f>
        <v>IM HERE</v>
      </c>
      <c r="U866" s="6" t="s">
        <v>26878</v>
      </c>
    </row>
    <row r="867" spans="1:21" x14ac:dyDescent="0.25">
      <c r="A867" s="35">
        <v>6018</v>
      </c>
      <c r="B867" s="36">
        <v>334</v>
      </c>
      <c r="C867" s="36">
        <v>20003879</v>
      </c>
      <c r="D867" s="36">
        <v>100718</v>
      </c>
      <c r="E867" s="36">
        <v>30200017</v>
      </c>
      <c r="F867" s="36" t="s">
        <v>4944</v>
      </c>
      <c r="G867" s="37" t="s">
        <v>5343</v>
      </c>
      <c r="H867" s="38">
        <v>39873</v>
      </c>
      <c r="I867" s="39">
        <v>25</v>
      </c>
      <c r="J867" s="74">
        <v>23.83</v>
      </c>
      <c r="K867" s="111">
        <v>0</v>
      </c>
      <c r="L867" s="59">
        <f t="shared" si="126"/>
        <v>0</v>
      </c>
      <c r="M867" s="39">
        <v>25</v>
      </c>
      <c r="N867" s="42">
        <f t="shared" si="120"/>
        <v>6.3299110198494182</v>
      </c>
      <c r="O867" s="43">
        <f t="shared" si="121"/>
        <v>0</v>
      </c>
      <c r="P867" s="44">
        <f t="shared" si="122"/>
        <v>0</v>
      </c>
      <c r="Q867" s="44" t="str">
        <f t="shared" si="123"/>
        <v xml:space="preserve"> </v>
      </c>
      <c r="R867" s="44" t="str">
        <f>VLOOKUP(S867,Sheet8!B:C,2,0)</f>
        <v>GOTCHA</v>
      </c>
      <c r="S867" s="6" t="s">
        <v>7131</v>
      </c>
      <c r="T867" s="6" t="str">
        <f>VLOOKUP(U867,'17-1'!J:K,2,0)</f>
        <v>IM HERE</v>
      </c>
      <c r="U867" s="6" t="s">
        <v>26879</v>
      </c>
    </row>
    <row r="868" spans="1:21" x14ac:dyDescent="0.25">
      <c r="A868" s="35">
        <v>7036</v>
      </c>
      <c r="B868" s="36">
        <v>361</v>
      </c>
      <c r="C868" s="36">
        <v>20000835</v>
      </c>
      <c r="D868" s="36">
        <v>100719</v>
      </c>
      <c r="E868" s="36">
        <v>30200017</v>
      </c>
      <c r="F868" s="36" t="s">
        <v>4944</v>
      </c>
      <c r="G868" s="37" t="s">
        <v>5344</v>
      </c>
      <c r="H868" s="38">
        <v>39873</v>
      </c>
      <c r="I868" s="39">
        <v>25</v>
      </c>
      <c r="J868" s="74">
        <v>776.55</v>
      </c>
      <c r="K868" s="111">
        <v>0</v>
      </c>
      <c r="L868" s="59">
        <f t="shared" si="126"/>
        <v>0</v>
      </c>
      <c r="M868" s="39">
        <v>25</v>
      </c>
      <c r="N868" s="42">
        <f t="shared" si="120"/>
        <v>6.3299110198494182</v>
      </c>
      <c r="O868" s="43">
        <f t="shared" si="121"/>
        <v>0</v>
      </c>
      <c r="P868" s="44">
        <f t="shared" si="122"/>
        <v>0</v>
      </c>
      <c r="Q868" s="44" t="str">
        <f t="shared" si="123"/>
        <v xml:space="preserve"> </v>
      </c>
      <c r="R868" s="44" t="str">
        <f>VLOOKUP(S868,Sheet8!B:C,2,0)</f>
        <v>GOTCHA</v>
      </c>
      <c r="S868" s="6" t="s">
        <v>7132</v>
      </c>
      <c r="T868" s="6" t="str">
        <f>VLOOKUP(U868,'17-1'!J:K,2,0)</f>
        <v>IM HERE</v>
      </c>
      <c r="U868" s="6" t="s">
        <v>26880</v>
      </c>
    </row>
    <row r="869" spans="1:21" x14ac:dyDescent="0.25">
      <c r="A869" s="35">
        <v>1963</v>
      </c>
      <c r="B869" s="36">
        <v>311</v>
      </c>
      <c r="C869" s="36">
        <v>20001781</v>
      </c>
      <c r="D869" s="36">
        <v>100718</v>
      </c>
      <c r="E869" s="36">
        <v>30200017</v>
      </c>
      <c r="F869" s="36" t="s">
        <v>4944</v>
      </c>
      <c r="G869" s="37" t="s">
        <v>5345</v>
      </c>
      <c r="H869" s="38">
        <v>39873</v>
      </c>
      <c r="I869" s="39">
        <v>25</v>
      </c>
      <c r="J869" s="74">
        <v>17.88</v>
      </c>
      <c r="K869" s="111">
        <v>0</v>
      </c>
      <c r="L869" s="59">
        <f t="shared" si="126"/>
        <v>0</v>
      </c>
      <c r="M869" s="39">
        <v>25</v>
      </c>
      <c r="N869" s="42">
        <f t="shared" si="120"/>
        <v>6.3299110198494182</v>
      </c>
      <c r="O869" s="43">
        <f t="shared" si="121"/>
        <v>0</v>
      </c>
      <c r="P869" s="44">
        <f t="shared" si="122"/>
        <v>0</v>
      </c>
      <c r="Q869" s="44" t="str">
        <f t="shared" si="123"/>
        <v xml:space="preserve"> </v>
      </c>
      <c r="R869" s="44" t="str">
        <f>VLOOKUP(S869,Sheet8!B:C,2,0)</f>
        <v>GOTCHA</v>
      </c>
      <c r="S869" s="6" t="s">
        <v>7133</v>
      </c>
      <c r="T869" s="6" t="str">
        <f>VLOOKUP(U869,'17-1'!J:K,2,0)</f>
        <v>IM HERE</v>
      </c>
      <c r="U869" s="6" t="s">
        <v>26881</v>
      </c>
    </row>
    <row r="870" spans="1:21" x14ac:dyDescent="0.25">
      <c r="A870" s="35">
        <v>3932</v>
      </c>
      <c r="B870" s="36">
        <v>331</v>
      </c>
      <c r="C870" s="36">
        <v>20002074</v>
      </c>
      <c r="D870" s="36">
        <v>100718</v>
      </c>
      <c r="E870" s="36">
        <v>30200017</v>
      </c>
      <c r="F870" s="36" t="s">
        <v>4944</v>
      </c>
      <c r="G870" s="37" t="s">
        <v>5346</v>
      </c>
      <c r="H870" s="38">
        <v>39873</v>
      </c>
      <c r="I870" s="39">
        <v>25</v>
      </c>
      <c r="J870" s="74">
        <v>776.91</v>
      </c>
      <c r="K870" s="111">
        <v>0</v>
      </c>
      <c r="L870" s="59">
        <f t="shared" si="126"/>
        <v>0</v>
      </c>
      <c r="M870" s="39">
        <v>25</v>
      </c>
      <c r="N870" s="42">
        <f t="shared" si="120"/>
        <v>6.3299110198494182</v>
      </c>
      <c r="O870" s="43">
        <f t="shared" si="121"/>
        <v>0</v>
      </c>
      <c r="P870" s="44">
        <f t="shared" si="122"/>
        <v>0</v>
      </c>
      <c r="Q870" s="44" t="str">
        <f t="shared" si="123"/>
        <v xml:space="preserve"> </v>
      </c>
      <c r="R870" s="44" t="str">
        <f>VLOOKUP(S870,Sheet8!B:C,2,0)</f>
        <v>GOTCHA</v>
      </c>
      <c r="S870" s="6" t="s">
        <v>7134</v>
      </c>
      <c r="T870" s="6" t="str">
        <f>VLOOKUP(U870,'17-1'!J:K,2,0)</f>
        <v>IM HERE</v>
      </c>
      <c r="U870" s="6" t="s">
        <v>26882</v>
      </c>
    </row>
    <row r="871" spans="1:21" x14ac:dyDescent="0.25">
      <c r="A871" s="35">
        <v>7287</v>
      </c>
      <c r="B871" s="36">
        <v>371</v>
      </c>
      <c r="C871" s="36">
        <v>20000459</v>
      </c>
      <c r="D871" s="36">
        <v>100719</v>
      </c>
      <c r="E871" s="36">
        <v>30200014</v>
      </c>
      <c r="F871" s="36" t="s">
        <v>4963</v>
      </c>
      <c r="G871" s="37" t="s">
        <v>5347</v>
      </c>
      <c r="H871" s="38">
        <v>39873</v>
      </c>
      <c r="I871" s="39">
        <v>25</v>
      </c>
      <c r="J871" s="74">
        <v>72.180000000000007</v>
      </c>
      <c r="K871" s="111">
        <v>0</v>
      </c>
      <c r="L871" s="59">
        <f t="shared" si="126"/>
        <v>0</v>
      </c>
      <c r="M871" s="39">
        <v>25</v>
      </c>
      <c r="N871" s="42">
        <f t="shared" si="120"/>
        <v>6.3299110198494182</v>
      </c>
      <c r="O871" s="43">
        <f t="shared" si="121"/>
        <v>0</v>
      </c>
      <c r="P871" s="44">
        <f t="shared" si="122"/>
        <v>0</v>
      </c>
      <c r="Q871" s="44" t="str">
        <f t="shared" si="123"/>
        <v xml:space="preserve"> </v>
      </c>
      <c r="R871" s="44" t="str">
        <f>VLOOKUP(S871,Sheet8!B:C,2,0)</f>
        <v>GOTCHA</v>
      </c>
      <c r="S871" s="6" t="s">
        <v>7135</v>
      </c>
      <c r="T871" s="6" t="str">
        <f>VLOOKUP(U871,'17-1'!J:K,2,0)</f>
        <v>IM HERE</v>
      </c>
      <c r="U871" s="6" t="s">
        <v>26883</v>
      </c>
    </row>
    <row r="872" spans="1:21" x14ac:dyDescent="0.25">
      <c r="A872" s="35">
        <v>4147</v>
      </c>
      <c r="B872" s="36">
        <v>331</v>
      </c>
      <c r="C872" s="36">
        <v>20002919</v>
      </c>
      <c r="D872" s="36">
        <v>100718</v>
      </c>
      <c r="E872" s="36">
        <v>30200014</v>
      </c>
      <c r="F872" s="36" t="s">
        <v>4963</v>
      </c>
      <c r="G872" s="37" t="s">
        <v>5348</v>
      </c>
      <c r="H872" s="38">
        <v>39873</v>
      </c>
      <c r="I872" s="39">
        <v>25</v>
      </c>
      <c r="J872" s="74">
        <v>750</v>
      </c>
      <c r="K872" s="111">
        <v>0</v>
      </c>
      <c r="L872" s="59">
        <f t="shared" si="126"/>
        <v>0</v>
      </c>
      <c r="M872" s="39">
        <v>25</v>
      </c>
      <c r="N872" s="42">
        <f t="shared" si="120"/>
        <v>6.3299110198494182</v>
      </c>
      <c r="O872" s="43">
        <f t="shared" si="121"/>
        <v>0</v>
      </c>
      <c r="P872" s="44">
        <f t="shared" si="122"/>
        <v>0</v>
      </c>
      <c r="Q872" s="44" t="str">
        <f t="shared" si="123"/>
        <v xml:space="preserve"> </v>
      </c>
      <c r="R872" s="44" t="str">
        <f>VLOOKUP(S872,Sheet8!B:C,2,0)</f>
        <v>GOTCHA</v>
      </c>
      <c r="S872" s="6" t="s">
        <v>7136</v>
      </c>
      <c r="T872" s="6" t="str">
        <f>VLOOKUP(U872,'17-1'!J:K,2,0)</f>
        <v>IM HERE</v>
      </c>
      <c r="U872" s="6" t="s">
        <v>26884</v>
      </c>
    </row>
    <row r="873" spans="1:21" x14ac:dyDescent="0.25">
      <c r="A873" s="35">
        <v>3612</v>
      </c>
      <c r="B873" s="36">
        <v>330</v>
      </c>
      <c r="C873" s="36">
        <v>20008237</v>
      </c>
      <c r="D873" s="36">
        <v>100718</v>
      </c>
      <c r="E873" s="36">
        <v>30200077</v>
      </c>
      <c r="F873" s="36" t="s">
        <v>15</v>
      </c>
      <c r="G873" s="37" t="s">
        <v>3526</v>
      </c>
      <c r="H873" s="38">
        <v>42035</v>
      </c>
      <c r="I873" s="39">
        <v>85</v>
      </c>
      <c r="J873" s="74">
        <v>0</v>
      </c>
      <c r="K873" s="45">
        <v>1</v>
      </c>
      <c r="L873" s="41">
        <f t="shared" ref="L873:L887" si="127">J873*K873</f>
        <v>0</v>
      </c>
      <c r="M873" s="39">
        <v>85</v>
      </c>
      <c r="N873" s="42">
        <f t="shared" si="120"/>
        <v>0.41067761806981518</v>
      </c>
      <c r="O873" s="43">
        <f t="shared" si="121"/>
        <v>0</v>
      </c>
      <c r="P873" s="44">
        <f t="shared" si="122"/>
        <v>0</v>
      </c>
      <c r="Q873" s="44" t="str">
        <f t="shared" si="123"/>
        <v xml:space="preserve"> </v>
      </c>
      <c r="R873" s="44" t="e">
        <f>VLOOKUP(S873,Sheet8!B:C,2,0)</f>
        <v>#N/A</v>
      </c>
      <c r="S873" s="6" t="s">
        <v>10897</v>
      </c>
      <c r="T873" s="6" t="e">
        <f>VLOOKUP(U873,'17-1'!J:K,2,0)</f>
        <v>#N/A</v>
      </c>
      <c r="U873" s="6" t="s">
        <v>35627</v>
      </c>
    </row>
    <row r="874" spans="1:21" x14ac:dyDescent="0.25">
      <c r="A874" s="35">
        <v>3220</v>
      </c>
      <c r="B874" s="36">
        <v>330</v>
      </c>
      <c r="C874" s="36">
        <v>20002017</v>
      </c>
      <c r="D874" s="36">
        <v>100718</v>
      </c>
      <c r="E874" s="36">
        <v>30200083</v>
      </c>
      <c r="F874" s="36" t="s">
        <v>164</v>
      </c>
      <c r="G874" s="37" t="s">
        <v>2911</v>
      </c>
      <c r="H874" s="38">
        <v>36891</v>
      </c>
      <c r="I874" s="39">
        <v>85</v>
      </c>
      <c r="J874" s="74">
        <v>4838.97</v>
      </c>
      <c r="K874" s="45">
        <v>1</v>
      </c>
      <c r="L874" s="41">
        <f t="shared" si="127"/>
        <v>4838.97</v>
      </c>
      <c r="M874" s="39">
        <v>85</v>
      </c>
      <c r="N874" s="42">
        <f t="shared" si="120"/>
        <v>14.494182067077345</v>
      </c>
      <c r="O874" s="43">
        <f t="shared" si="121"/>
        <v>56.929058823529417</v>
      </c>
      <c r="P874" s="44">
        <f t="shared" si="122"/>
        <v>825.14014349559125</v>
      </c>
      <c r="Q874" s="44">
        <f t="shared" si="123"/>
        <v>4013.8298565044088</v>
      </c>
      <c r="R874" s="44" t="e">
        <f>VLOOKUP(S874,Sheet8!B:C,2,0)</f>
        <v>#N/A</v>
      </c>
      <c r="S874" s="6" t="s">
        <v>10898</v>
      </c>
      <c r="T874" s="6" t="e">
        <f>VLOOKUP(U874,'17-1'!J:K,2,0)</f>
        <v>#N/A</v>
      </c>
      <c r="U874" s="6" t="s">
        <v>35628</v>
      </c>
    </row>
    <row r="875" spans="1:21" x14ac:dyDescent="0.25">
      <c r="A875" s="35">
        <v>3495</v>
      </c>
      <c r="B875" s="36">
        <v>330</v>
      </c>
      <c r="C875" s="36">
        <v>20004729</v>
      </c>
      <c r="D875" s="36">
        <v>100718</v>
      </c>
      <c r="E875" s="36">
        <v>30200045</v>
      </c>
      <c r="F875" s="36" t="s">
        <v>56</v>
      </c>
      <c r="G875" s="37" t="s">
        <v>2015</v>
      </c>
      <c r="H875" s="38">
        <v>41894</v>
      </c>
      <c r="I875" s="39">
        <v>15</v>
      </c>
      <c r="J875" s="74">
        <v>1132.18</v>
      </c>
      <c r="K875" s="45">
        <v>1</v>
      </c>
      <c r="L875" s="41">
        <f t="shared" si="127"/>
        <v>1132.18</v>
      </c>
      <c r="M875" s="39">
        <v>15</v>
      </c>
      <c r="N875" s="42">
        <f t="shared" ref="N875:N938" si="128">IF(M875=" "," ",IF(+H875&lt;=367," ",($C$6-H875)/365.25))</f>
        <v>0.79671457905544152</v>
      </c>
      <c r="O875" s="43">
        <f t="shared" ref="O875:O938" si="129">IF(+N875&gt;=M875,"--",L875/M875)</f>
        <v>75.478666666666669</v>
      </c>
      <c r="P875" s="44">
        <f t="shared" ref="P875:P938" si="130">IF(+N875/M875&gt;1,L875,L875*N875/M875)</f>
        <v>60.134954140999319</v>
      </c>
      <c r="Q875" s="44">
        <f t="shared" ref="Q875:Q938" si="131">IF(+L875=0," ",IF(+L875-P875&lt;=0,0,(L875-P875)))</f>
        <v>1072.0450458590008</v>
      </c>
      <c r="R875" s="44" t="e">
        <f>VLOOKUP(S875,Sheet8!B:C,2,0)</f>
        <v>#N/A</v>
      </c>
      <c r="S875" s="6" t="s">
        <v>10899</v>
      </c>
      <c r="T875" s="6" t="e">
        <f>VLOOKUP(U875,'17-1'!J:K,2,0)</f>
        <v>#N/A</v>
      </c>
      <c r="U875" s="6" t="s">
        <v>35629</v>
      </c>
    </row>
    <row r="876" spans="1:21" x14ac:dyDescent="0.25">
      <c r="A876" s="35">
        <v>5365</v>
      </c>
      <c r="B876" s="36">
        <v>333</v>
      </c>
      <c r="C876" s="36">
        <v>20004670</v>
      </c>
      <c r="D876" s="36">
        <v>100718</v>
      </c>
      <c r="E876" s="36">
        <v>30200016</v>
      </c>
      <c r="F876" s="36" t="s">
        <v>49</v>
      </c>
      <c r="G876" s="37" t="s">
        <v>1998</v>
      </c>
      <c r="H876" s="38">
        <v>41788</v>
      </c>
      <c r="I876" s="39">
        <v>15</v>
      </c>
      <c r="J876" s="74">
        <v>2352.58</v>
      </c>
      <c r="K876" s="45">
        <v>1</v>
      </c>
      <c r="L876" s="41">
        <f t="shared" si="127"/>
        <v>2352.58</v>
      </c>
      <c r="M876" s="39">
        <v>15</v>
      </c>
      <c r="N876" s="42">
        <f t="shared" si="128"/>
        <v>1.0869267624914443</v>
      </c>
      <c r="O876" s="43">
        <f t="shared" si="129"/>
        <v>156.83866666666665</v>
      </c>
      <c r="P876" s="44">
        <f t="shared" si="130"/>
        <v>170.4721441934748</v>
      </c>
      <c r="Q876" s="44">
        <f t="shared" si="131"/>
        <v>2182.1078558065251</v>
      </c>
      <c r="R876" s="44" t="e">
        <f>VLOOKUP(S876,Sheet8!B:C,2,0)</f>
        <v>#N/A</v>
      </c>
      <c r="S876" s="6" t="s">
        <v>10900</v>
      </c>
      <c r="T876" s="6" t="e">
        <f>VLOOKUP(U876,'17-1'!J:K,2,0)</f>
        <v>#N/A</v>
      </c>
      <c r="U876" s="6" t="s">
        <v>35630</v>
      </c>
    </row>
    <row r="877" spans="1:21" x14ac:dyDescent="0.25">
      <c r="A877" s="35">
        <v>8024</v>
      </c>
      <c r="B877" s="36">
        <v>371</v>
      </c>
      <c r="C877" s="36">
        <v>20004972</v>
      </c>
      <c r="D877" s="36">
        <v>100719</v>
      </c>
      <c r="E877" s="36">
        <v>30200016</v>
      </c>
      <c r="F877" s="36" t="s">
        <v>49</v>
      </c>
      <c r="G877" s="37" t="s">
        <v>1998</v>
      </c>
      <c r="H877" s="38">
        <v>41788</v>
      </c>
      <c r="I877" s="39">
        <v>15</v>
      </c>
      <c r="J877" s="74">
        <v>3701.33</v>
      </c>
      <c r="K877" s="45">
        <v>1</v>
      </c>
      <c r="L877" s="41">
        <f t="shared" si="127"/>
        <v>3701.33</v>
      </c>
      <c r="M877" s="39">
        <v>15</v>
      </c>
      <c r="N877" s="42">
        <f t="shared" si="128"/>
        <v>1.0869267624914443</v>
      </c>
      <c r="O877" s="43">
        <f t="shared" si="129"/>
        <v>246.75533333333334</v>
      </c>
      <c r="P877" s="44">
        <f t="shared" si="130"/>
        <v>268.20497558749713</v>
      </c>
      <c r="Q877" s="44">
        <f t="shared" si="131"/>
        <v>3433.1250244125026</v>
      </c>
      <c r="R877" s="44" t="e">
        <f>VLOOKUP(S877,Sheet8!B:C,2,0)</f>
        <v>#N/A</v>
      </c>
      <c r="S877" s="6" t="s">
        <v>10901</v>
      </c>
      <c r="T877" s="6" t="e">
        <f>VLOOKUP(U877,'17-1'!J:K,2,0)</f>
        <v>#N/A</v>
      </c>
      <c r="U877" s="6" t="s">
        <v>35631</v>
      </c>
    </row>
    <row r="878" spans="1:21" x14ac:dyDescent="0.25">
      <c r="A878" s="35">
        <v>7885</v>
      </c>
      <c r="B878" s="36">
        <v>371</v>
      </c>
      <c r="C878" s="36">
        <v>20003795</v>
      </c>
      <c r="D878" s="36">
        <v>100719</v>
      </c>
      <c r="E878" s="36">
        <v>30200016</v>
      </c>
      <c r="F878" s="36" t="s">
        <v>49</v>
      </c>
      <c r="G878" s="37" t="s">
        <v>1999</v>
      </c>
      <c r="H878" s="38">
        <v>41788</v>
      </c>
      <c r="I878" s="39">
        <v>15</v>
      </c>
      <c r="J878" s="74">
        <v>3066.63</v>
      </c>
      <c r="K878" s="45">
        <v>1</v>
      </c>
      <c r="L878" s="41">
        <f t="shared" si="127"/>
        <v>3066.63</v>
      </c>
      <c r="M878" s="39">
        <v>15</v>
      </c>
      <c r="N878" s="42">
        <f t="shared" si="128"/>
        <v>1.0869267624914443</v>
      </c>
      <c r="O878" s="43">
        <f t="shared" si="129"/>
        <v>204.44200000000001</v>
      </c>
      <c r="P878" s="44">
        <f t="shared" si="130"/>
        <v>222.21348117727584</v>
      </c>
      <c r="Q878" s="44">
        <f t="shared" si="131"/>
        <v>2844.4165188227244</v>
      </c>
      <c r="R878" s="44" t="e">
        <f>VLOOKUP(S878,Sheet8!B:C,2,0)</f>
        <v>#N/A</v>
      </c>
      <c r="S878" s="6" t="s">
        <v>10902</v>
      </c>
      <c r="T878" s="6" t="e">
        <f>VLOOKUP(U878,'17-1'!J:K,2,0)</f>
        <v>#N/A</v>
      </c>
      <c r="U878" s="6" t="s">
        <v>35632</v>
      </c>
    </row>
    <row r="879" spans="1:21" x14ac:dyDescent="0.25">
      <c r="A879" s="35">
        <v>7950</v>
      </c>
      <c r="B879" s="36">
        <v>371</v>
      </c>
      <c r="C879" s="36">
        <v>20004018</v>
      </c>
      <c r="D879" s="36">
        <v>100719</v>
      </c>
      <c r="E879" s="36">
        <v>30200016</v>
      </c>
      <c r="F879" s="36" t="s">
        <v>49</v>
      </c>
      <c r="G879" s="37" t="s">
        <v>1999</v>
      </c>
      <c r="H879" s="38">
        <v>41788</v>
      </c>
      <c r="I879" s="39">
        <v>15</v>
      </c>
      <c r="J879" s="74">
        <v>3066.6400000000003</v>
      </c>
      <c r="K879" s="45">
        <v>1</v>
      </c>
      <c r="L879" s="41">
        <f t="shared" si="127"/>
        <v>3066.6400000000003</v>
      </c>
      <c r="M879" s="39">
        <v>15</v>
      </c>
      <c r="N879" s="42">
        <f t="shared" si="128"/>
        <v>1.0869267624914443</v>
      </c>
      <c r="O879" s="43">
        <f t="shared" si="129"/>
        <v>204.4426666666667</v>
      </c>
      <c r="P879" s="44">
        <f t="shared" si="130"/>
        <v>222.21420579511752</v>
      </c>
      <c r="Q879" s="44">
        <f t="shared" si="131"/>
        <v>2844.425794204883</v>
      </c>
      <c r="R879" s="44" t="e">
        <f>VLOOKUP(S879,Sheet8!B:C,2,0)</f>
        <v>#N/A</v>
      </c>
      <c r="S879" s="6" t="s">
        <v>10903</v>
      </c>
      <c r="T879" s="6" t="e">
        <f>VLOOKUP(U879,'17-1'!J:K,2,0)</f>
        <v>#N/A</v>
      </c>
      <c r="U879" s="6" t="s">
        <v>35633</v>
      </c>
    </row>
    <row r="880" spans="1:21" x14ac:dyDescent="0.25">
      <c r="A880" s="35">
        <v>3313</v>
      </c>
      <c r="B880" s="36">
        <v>330</v>
      </c>
      <c r="C880" s="36">
        <v>20002496</v>
      </c>
      <c r="D880" s="36">
        <v>100718</v>
      </c>
      <c r="E880" s="36">
        <v>30200101</v>
      </c>
      <c r="F880" s="36" t="s">
        <v>421</v>
      </c>
      <c r="G880" s="37" t="s">
        <v>4762</v>
      </c>
      <c r="H880" s="38">
        <v>40664</v>
      </c>
      <c r="I880" s="39">
        <v>5</v>
      </c>
      <c r="J880" s="74">
        <v>22304.87</v>
      </c>
      <c r="K880" s="45">
        <v>1</v>
      </c>
      <c r="L880" s="41">
        <f t="shared" si="127"/>
        <v>22304.87</v>
      </c>
      <c r="M880" s="39">
        <v>5</v>
      </c>
      <c r="N880" s="42">
        <f t="shared" si="128"/>
        <v>4.1642710472279258</v>
      </c>
      <c r="O880" s="43">
        <f t="shared" si="129"/>
        <v>4460.9740000000002</v>
      </c>
      <c r="P880" s="44">
        <f t="shared" si="130"/>
        <v>18576.704870636549</v>
      </c>
      <c r="Q880" s="44">
        <f t="shared" si="131"/>
        <v>3728.1651293634495</v>
      </c>
      <c r="R880" s="44" t="e">
        <f>VLOOKUP(S880,Sheet8!B:C,2,0)</f>
        <v>#N/A</v>
      </c>
      <c r="S880" s="6" t="s">
        <v>10904</v>
      </c>
      <c r="T880" s="6" t="e">
        <f>VLOOKUP(U880,'17-1'!J:K,2,0)</f>
        <v>#N/A</v>
      </c>
      <c r="U880" s="6" t="s">
        <v>35634</v>
      </c>
    </row>
    <row r="881" spans="1:21" x14ac:dyDescent="0.25">
      <c r="A881" s="35">
        <v>4478</v>
      </c>
      <c r="B881" s="36">
        <v>331</v>
      </c>
      <c r="C881" s="36">
        <v>20004767</v>
      </c>
      <c r="D881" s="36">
        <v>100718</v>
      </c>
      <c r="E881" s="36">
        <v>30200060</v>
      </c>
      <c r="F881" s="36" t="s">
        <v>73</v>
      </c>
      <c r="G881" s="37" t="s">
        <v>3519</v>
      </c>
      <c r="H881" s="38">
        <v>41729</v>
      </c>
      <c r="I881" s="39">
        <v>85</v>
      </c>
      <c r="J881" s="74">
        <v>11125.28</v>
      </c>
      <c r="K881" s="45">
        <v>1</v>
      </c>
      <c r="L881" s="41">
        <f t="shared" si="127"/>
        <v>11125.28</v>
      </c>
      <c r="M881" s="39">
        <v>85</v>
      </c>
      <c r="N881" s="42">
        <f t="shared" si="128"/>
        <v>1.2484599589322383</v>
      </c>
      <c r="O881" s="43">
        <f t="shared" si="129"/>
        <v>130.88564705882354</v>
      </c>
      <c r="P881" s="44">
        <f t="shared" si="130"/>
        <v>163.40548955187828</v>
      </c>
      <c r="Q881" s="44">
        <f t="shared" si="131"/>
        <v>10961.874510448122</v>
      </c>
      <c r="R881" s="44" t="e">
        <f>VLOOKUP(S881,Sheet8!B:C,2,0)</f>
        <v>#N/A</v>
      </c>
      <c r="S881" s="6" t="s">
        <v>10905</v>
      </c>
      <c r="T881" s="6" t="e">
        <f>VLOOKUP(U881,'17-1'!J:K,2,0)</f>
        <v>#N/A</v>
      </c>
      <c r="U881" s="6" t="s">
        <v>35635</v>
      </c>
    </row>
    <row r="882" spans="1:21" x14ac:dyDescent="0.25">
      <c r="A882" s="35">
        <v>7244</v>
      </c>
      <c r="B882" s="36">
        <v>371</v>
      </c>
      <c r="C882" s="36">
        <v>20000275</v>
      </c>
      <c r="D882" s="36">
        <v>100719</v>
      </c>
      <c r="E882" s="36">
        <v>30200040</v>
      </c>
      <c r="F882" s="36" t="s">
        <v>16</v>
      </c>
      <c r="G882" s="37" t="s">
        <v>2052</v>
      </c>
      <c r="H882" s="38">
        <v>41824</v>
      </c>
      <c r="I882" s="39" t="s">
        <v>2053</v>
      </c>
      <c r="J882" s="74">
        <v>2000.23</v>
      </c>
      <c r="K882" s="45">
        <v>1</v>
      </c>
      <c r="L882" s="41">
        <f t="shared" si="127"/>
        <v>2000.23</v>
      </c>
      <c r="M882" s="53">
        <v>13.8</v>
      </c>
      <c r="N882" s="42">
        <f t="shared" si="128"/>
        <v>0.9883641341546886</v>
      </c>
      <c r="O882" s="43">
        <f t="shared" si="129"/>
        <v>144.94420289855071</v>
      </c>
      <c r="P882" s="44">
        <f t="shared" si="130"/>
        <v>143.25765159856761</v>
      </c>
      <c r="Q882" s="44">
        <f t="shared" si="131"/>
        <v>1856.9723484014323</v>
      </c>
      <c r="R882" s="44" t="e">
        <f>VLOOKUP(S882,Sheet8!B:C,2,0)</f>
        <v>#N/A</v>
      </c>
      <c r="S882" s="6" t="s">
        <v>10906</v>
      </c>
      <c r="T882" s="6" t="e">
        <f>VLOOKUP(U882,'17-1'!J:K,2,0)</f>
        <v>#N/A</v>
      </c>
      <c r="U882" s="6" t="s">
        <v>35636</v>
      </c>
    </row>
    <row r="883" spans="1:21" x14ac:dyDescent="0.25">
      <c r="A883" s="35">
        <v>5845</v>
      </c>
      <c r="B883" s="36">
        <v>333</v>
      </c>
      <c r="C883" s="36">
        <v>20006421</v>
      </c>
      <c r="D883" s="36">
        <v>100718</v>
      </c>
      <c r="E883" s="36">
        <v>30200040</v>
      </c>
      <c r="F883" s="36" t="s">
        <v>16</v>
      </c>
      <c r="G883" s="37" t="s">
        <v>1813</v>
      </c>
      <c r="H883" s="38">
        <v>40634</v>
      </c>
      <c r="I883" s="39">
        <v>15</v>
      </c>
      <c r="J883" s="74">
        <v>2283.64</v>
      </c>
      <c r="K883" s="45">
        <v>1</v>
      </c>
      <c r="L883" s="41">
        <f t="shared" si="127"/>
        <v>2283.64</v>
      </c>
      <c r="M883" s="39">
        <v>15</v>
      </c>
      <c r="N883" s="42">
        <f t="shared" si="128"/>
        <v>4.2464065708418888</v>
      </c>
      <c r="O883" s="43">
        <f t="shared" si="129"/>
        <v>152.24266666666665</v>
      </c>
      <c r="P883" s="44">
        <f t="shared" si="130"/>
        <v>646.48426009582477</v>
      </c>
      <c r="Q883" s="44">
        <f t="shared" si="131"/>
        <v>1637.1557399041751</v>
      </c>
      <c r="R883" s="44" t="e">
        <f>VLOOKUP(S883,Sheet8!B:C,2,0)</f>
        <v>#N/A</v>
      </c>
      <c r="S883" s="6" t="s">
        <v>10907</v>
      </c>
      <c r="T883" s="6" t="e">
        <f>VLOOKUP(U883,'17-1'!J:K,2,0)</f>
        <v>#N/A</v>
      </c>
      <c r="U883" s="6" t="s">
        <v>35637</v>
      </c>
    </row>
    <row r="884" spans="1:21" x14ac:dyDescent="0.25">
      <c r="A884" s="35">
        <v>5691</v>
      </c>
      <c r="B884" s="36">
        <v>333</v>
      </c>
      <c r="C884" s="36">
        <v>20005928</v>
      </c>
      <c r="D884" s="36">
        <v>100718</v>
      </c>
      <c r="E884" s="36">
        <v>30200042</v>
      </c>
      <c r="F884" s="36" t="s">
        <v>38</v>
      </c>
      <c r="G884" s="37" t="s">
        <v>1812</v>
      </c>
      <c r="H884" s="38">
        <v>40634</v>
      </c>
      <c r="I884" s="39">
        <v>15</v>
      </c>
      <c r="J884" s="74">
        <v>2508.48</v>
      </c>
      <c r="K884" s="45">
        <v>1</v>
      </c>
      <c r="L884" s="41">
        <f t="shared" si="127"/>
        <v>2508.48</v>
      </c>
      <c r="M884" s="39">
        <v>15</v>
      </c>
      <c r="N884" s="42">
        <f t="shared" si="128"/>
        <v>4.2464065708418888</v>
      </c>
      <c r="O884" s="43">
        <f t="shared" si="129"/>
        <v>167.232</v>
      </c>
      <c r="P884" s="44">
        <f t="shared" si="130"/>
        <v>710.13506365503076</v>
      </c>
      <c r="Q884" s="44">
        <f t="shared" si="131"/>
        <v>1798.3449363449693</v>
      </c>
      <c r="R884" s="44" t="e">
        <f>VLOOKUP(S884,Sheet8!B:C,2,0)</f>
        <v>#N/A</v>
      </c>
      <c r="S884" s="6" t="s">
        <v>10908</v>
      </c>
      <c r="T884" s="6" t="e">
        <f>VLOOKUP(U884,'17-1'!J:K,2,0)</f>
        <v>#N/A</v>
      </c>
      <c r="U884" s="6" t="s">
        <v>35638</v>
      </c>
    </row>
    <row r="885" spans="1:21" x14ac:dyDescent="0.25">
      <c r="A885" s="35">
        <v>4013</v>
      </c>
      <c r="B885" s="36">
        <v>331</v>
      </c>
      <c r="C885" s="36">
        <v>20002472</v>
      </c>
      <c r="D885" s="36">
        <v>100718</v>
      </c>
      <c r="E885" s="36">
        <v>30200043</v>
      </c>
      <c r="F885" s="36" t="s">
        <v>78</v>
      </c>
      <c r="G885" s="37" t="s">
        <v>1821</v>
      </c>
      <c r="H885" s="38">
        <v>40664</v>
      </c>
      <c r="I885" s="39">
        <v>15</v>
      </c>
      <c r="J885" s="74">
        <v>50205.919999999998</v>
      </c>
      <c r="K885" s="45">
        <v>1</v>
      </c>
      <c r="L885" s="41">
        <f t="shared" si="127"/>
        <v>50205.919999999998</v>
      </c>
      <c r="M885" s="39">
        <v>15</v>
      </c>
      <c r="N885" s="42">
        <f t="shared" si="128"/>
        <v>4.1642710472279258</v>
      </c>
      <c r="O885" s="43">
        <f t="shared" si="129"/>
        <v>3347.0613333333331</v>
      </c>
      <c r="P885" s="44">
        <f t="shared" si="130"/>
        <v>13938.070603696098</v>
      </c>
      <c r="Q885" s="44">
        <f t="shared" si="131"/>
        <v>36267.8493963039</v>
      </c>
      <c r="R885" s="44" t="e">
        <f>VLOOKUP(S885,Sheet8!B:C,2,0)</f>
        <v>#N/A</v>
      </c>
      <c r="S885" s="6" t="s">
        <v>10909</v>
      </c>
      <c r="T885" s="6" t="e">
        <f>VLOOKUP(U885,'17-1'!J:K,2,0)</f>
        <v>#N/A</v>
      </c>
      <c r="U885" s="6" t="s">
        <v>35639</v>
      </c>
    </row>
    <row r="886" spans="1:21" x14ac:dyDescent="0.25">
      <c r="A886" s="35">
        <v>1779</v>
      </c>
      <c r="B886" s="36">
        <v>311</v>
      </c>
      <c r="C886" s="36">
        <v>20000560</v>
      </c>
      <c r="D886" s="36">
        <v>100718</v>
      </c>
      <c r="E886" s="36">
        <v>30200030</v>
      </c>
      <c r="F886" s="36" t="s">
        <v>40</v>
      </c>
      <c r="G886" s="37" t="s">
        <v>1584</v>
      </c>
      <c r="H886" s="38">
        <v>38717</v>
      </c>
      <c r="I886" s="39">
        <v>15</v>
      </c>
      <c r="J886" s="74">
        <v>5479.14</v>
      </c>
      <c r="K886" s="111">
        <v>0</v>
      </c>
      <c r="L886" s="59">
        <f t="shared" si="127"/>
        <v>0</v>
      </c>
      <c r="M886" s="39">
        <v>15</v>
      </c>
      <c r="N886" s="42">
        <f t="shared" si="128"/>
        <v>9.4948665297741268</v>
      </c>
      <c r="O886" s="43">
        <f t="shared" si="129"/>
        <v>0</v>
      </c>
      <c r="P886" s="44">
        <f t="shared" si="130"/>
        <v>0</v>
      </c>
      <c r="Q886" s="44" t="str">
        <f t="shared" si="131"/>
        <v xml:space="preserve"> </v>
      </c>
      <c r="R886" s="44" t="str">
        <f>VLOOKUP(S886,Sheet8!B:C,2,0)</f>
        <v>GOTCHA</v>
      </c>
      <c r="S886" s="6" t="s">
        <v>8150</v>
      </c>
      <c r="T886" s="6" t="str">
        <f>VLOOKUP(U886,'17-1'!J:K,2,0)</f>
        <v>IM HERE</v>
      </c>
      <c r="U886" s="6" t="s">
        <v>27898</v>
      </c>
    </row>
    <row r="887" spans="1:21" x14ac:dyDescent="0.25">
      <c r="A887" s="35">
        <v>827</v>
      </c>
      <c r="B887" s="36">
        <v>307</v>
      </c>
      <c r="C887" s="36">
        <v>20001110</v>
      </c>
      <c r="D887" s="36">
        <v>100718</v>
      </c>
      <c r="E887" s="36">
        <v>30200025</v>
      </c>
      <c r="F887" s="36" t="s">
        <v>21</v>
      </c>
      <c r="G887" s="37" t="s">
        <v>1586</v>
      </c>
      <c r="H887" s="38">
        <v>38717</v>
      </c>
      <c r="I887" s="39">
        <v>15</v>
      </c>
      <c r="J887" s="74">
        <v>8438.0499999999993</v>
      </c>
      <c r="K887" s="111">
        <v>0</v>
      </c>
      <c r="L887" s="59">
        <f t="shared" si="127"/>
        <v>0</v>
      </c>
      <c r="M887" s="39">
        <v>15</v>
      </c>
      <c r="N887" s="42">
        <f t="shared" si="128"/>
        <v>9.4948665297741268</v>
      </c>
      <c r="O887" s="43">
        <f t="shared" si="129"/>
        <v>0</v>
      </c>
      <c r="P887" s="44">
        <f t="shared" si="130"/>
        <v>0</v>
      </c>
      <c r="Q887" s="44" t="str">
        <f t="shared" si="131"/>
        <v xml:space="preserve"> </v>
      </c>
      <c r="R887" s="44" t="str">
        <f>VLOOKUP(S887,Sheet8!B:C,2,0)</f>
        <v>GOTCHA</v>
      </c>
      <c r="S887" s="6" t="s">
        <v>8153</v>
      </c>
      <c r="T887" s="6" t="str">
        <f>VLOOKUP(U887,'17-1'!J:K,2,0)</f>
        <v>IM HERE</v>
      </c>
      <c r="U887" s="6" t="s">
        <v>27901</v>
      </c>
    </row>
    <row r="888" spans="1:21" x14ac:dyDescent="0.25">
      <c r="A888" s="35">
        <v>5504</v>
      </c>
      <c r="B888" s="36">
        <v>333</v>
      </c>
      <c r="C888" s="36">
        <v>20005114</v>
      </c>
      <c r="D888" s="36">
        <v>100718</v>
      </c>
      <c r="E888" s="36">
        <v>30200042</v>
      </c>
      <c r="F888" s="36" t="s">
        <v>38</v>
      </c>
      <c r="G888" s="37" t="s">
        <v>1832</v>
      </c>
      <c r="H888" s="38">
        <v>40756</v>
      </c>
      <c r="I888" s="39">
        <v>15</v>
      </c>
      <c r="J888" s="74">
        <v>2296.33</v>
      </c>
      <c r="K888" s="45">
        <v>1</v>
      </c>
      <c r="L888" s="41">
        <f t="shared" ref="L888:L896" si="132">J888*K888</f>
        <v>2296.33</v>
      </c>
      <c r="M888" s="39">
        <v>15</v>
      </c>
      <c r="N888" s="42">
        <f t="shared" si="128"/>
        <v>3.9123887748117729</v>
      </c>
      <c r="O888" s="43">
        <f t="shared" si="129"/>
        <v>153.08866666666665</v>
      </c>
      <c r="P888" s="44">
        <f t="shared" si="130"/>
        <v>598.94238101756798</v>
      </c>
      <c r="Q888" s="44">
        <f t="shared" si="131"/>
        <v>1697.3876189824318</v>
      </c>
      <c r="R888" s="44" t="e">
        <f>VLOOKUP(S888,Sheet8!B:C,2,0)</f>
        <v>#N/A</v>
      </c>
      <c r="S888" s="6" t="s">
        <v>10910</v>
      </c>
      <c r="T888" s="6" t="e">
        <f>VLOOKUP(U888,'17-1'!J:K,2,0)</f>
        <v>#N/A</v>
      </c>
      <c r="U888" s="6" t="s">
        <v>35640</v>
      </c>
    </row>
    <row r="889" spans="1:21" x14ac:dyDescent="0.25">
      <c r="A889" s="35">
        <v>5345</v>
      </c>
      <c r="B889" s="36">
        <v>333</v>
      </c>
      <c r="C889" s="36">
        <v>20004610</v>
      </c>
      <c r="D889" s="36">
        <v>100718</v>
      </c>
      <c r="E889" s="36">
        <v>30200018</v>
      </c>
      <c r="F889" s="36" t="s">
        <v>54</v>
      </c>
      <c r="G889" s="37" t="s">
        <v>1835</v>
      </c>
      <c r="H889" s="38">
        <v>40787</v>
      </c>
      <c r="I889" s="39">
        <v>15</v>
      </c>
      <c r="J889" s="74">
        <v>2444.4</v>
      </c>
      <c r="K889" s="45">
        <v>1</v>
      </c>
      <c r="L889" s="41">
        <f t="shared" si="132"/>
        <v>2444.4</v>
      </c>
      <c r="M889" s="39">
        <v>15</v>
      </c>
      <c r="N889" s="42">
        <f t="shared" si="128"/>
        <v>3.8275154004106775</v>
      </c>
      <c r="O889" s="43">
        <f t="shared" si="129"/>
        <v>162.96</v>
      </c>
      <c r="P889" s="44">
        <f t="shared" si="130"/>
        <v>623.73190965092397</v>
      </c>
      <c r="Q889" s="44">
        <f t="shared" si="131"/>
        <v>1820.668090349076</v>
      </c>
      <c r="R889" s="44" t="e">
        <f>VLOOKUP(S889,Sheet8!B:C,2,0)</f>
        <v>#N/A</v>
      </c>
      <c r="S889" s="6" t="s">
        <v>10911</v>
      </c>
      <c r="T889" s="6" t="e">
        <f>VLOOKUP(U889,'17-1'!J:K,2,0)</f>
        <v>#N/A</v>
      </c>
      <c r="U889" s="6" t="s">
        <v>35641</v>
      </c>
    </row>
    <row r="890" spans="1:21" x14ac:dyDescent="0.25">
      <c r="A890" s="35">
        <v>4708</v>
      </c>
      <c r="B890" s="36">
        <v>331</v>
      </c>
      <c r="C890" s="36">
        <v>20005856</v>
      </c>
      <c r="D890" s="36">
        <v>100718</v>
      </c>
      <c r="E890" s="36">
        <v>30200045</v>
      </c>
      <c r="F890" s="36" t="s">
        <v>56</v>
      </c>
      <c r="G890" s="37" t="s">
        <v>1818</v>
      </c>
      <c r="H890" s="38">
        <v>40664</v>
      </c>
      <c r="I890" s="39">
        <v>15</v>
      </c>
      <c r="J890" s="74">
        <v>56174.25</v>
      </c>
      <c r="K890" s="45">
        <v>1</v>
      </c>
      <c r="L890" s="41">
        <f t="shared" si="132"/>
        <v>56174.25</v>
      </c>
      <c r="M890" s="39">
        <v>15</v>
      </c>
      <c r="N890" s="42">
        <f t="shared" si="128"/>
        <v>4.1642710472279258</v>
      </c>
      <c r="O890" s="43">
        <f t="shared" si="129"/>
        <v>3744.95</v>
      </c>
      <c r="P890" s="44">
        <f t="shared" si="130"/>
        <v>15594.986858316222</v>
      </c>
      <c r="Q890" s="44">
        <f t="shared" si="131"/>
        <v>40579.263141683776</v>
      </c>
      <c r="R890" s="44" t="e">
        <f>VLOOKUP(S890,Sheet8!B:C,2,0)</f>
        <v>#N/A</v>
      </c>
      <c r="S890" s="6" t="s">
        <v>10912</v>
      </c>
      <c r="T890" s="6" t="e">
        <f>VLOOKUP(U890,'17-1'!J:K,2,0)</f>
        <v>#N/A</v>
      </c>
      <c r="U890" s="6" t="s">
        <v>35642</v>
      </c>
    </row>
    <row r="891" spans="1:21" x14ac:dyDescent="0.25">
      <c r="A891" s="35">
        <v>8288</v>
      </c>
      <c r="B891" s="36">
        <v>371</v>
      </c>
      <c r="C891" s="36">
        <v>20006695</v>
      </c>
      <c r="D891" s="36">
        <v>100719</v>
      </c>
      <c r="E891" s="36">
        <v>30200041</v>
      </c>
      <c r="F891" s="36" t="s">
        <v>4992</v>
      </c>
      <c r="G891" s="37" t="s">
        <v>6485</v>
      </c>
      <c r="H891" s="38">
        <v>41061</v>
      </c>
      <c r="I891" s="39">
        <v>25</v>
      </c>
      <c r="J891" s="74">
        <v>1779</v>
      </c>
      <c r="K891" s="45">
        <v>1</v>
      </c>
      <c r="L891" s="41">
        <f t="shared" si="132"/>
        <v>1779</v>
      </c>
      <c r="M891" s="39">
        <v>25</v>
      </c>
      <c r="N891" s="42">
        <f t="shared" si="128"/>
        <v>3.077344284736482</v>
      </c>
      <c r="O891" s="43">
        <f t="shared" si="129"/>
        <v>71.16</v>
      </c>
      <c r="P891" s="44">
        <f t="shared" si="130"/>
        <v>218.98381930184806</v>
      </c>
      <c r="Q891" s="44">
        <f t="shared" si="131"/>
        <v>1560.0161806981519</v>
      </c>
      <c r="R891" s="44" t="e">
        <f>VLOOKUP(S891,Sheet8!B:C,2,0)</f>
        <v>#N/A</v>
      </c>
      <c r="S891" s="6" t="s">
        <v>10913</v>
      </c>
      <c r="T891" s="6" t="e">
        <f>VLOOKUP(U891,'17-1'!J:K,2,0)</f>
        <v>#N/A</v>
      </c>
      <c r="U891" s="6" t="s">
        <v>35643</v>
      </c>
    </row>
    <row r="892" spans="1:21" x14ac:dyDescent="0.25">
      <c r="A892" s="35">
        <v>5495</v>
      </c>
      <c r="B892" s="36">
        <v>333</v>
      </c>
      <c r="C892" s="36">
        <v>20005060</v>
      </c>
      <c r="D892" s="36">
        <v>100718</v>
      </c>
      <c r="E892" s="36">
        <v>30200066</v>
      </c>
      <c r="F892" s="36" t="s">
        <v>13</v>
      </c>
      <c r="G892" s="37" t="s">
        <v>1820</v>
      </c>
      <c r="H892" s="38">
        <v>40664</v>
      </c>
      <c r="I892" s="39">
        <v>15</v>
      </c>
      <c r="J892" s="74">
        <v>2337</v>
      </c>
      <c r="K892" s="45">
        <v>1</v>
      </c>
      <c r="L892" s="41">
        <f t="shared" si="132"/>
        <v>2337</v>
      </c>
      <c r="M892" s="39">
        <v>15</v>
      </c>
      <c r="N892" s="42">
        <f t="shared" si="128"/>
        <v>4.1642710472279258</v>
      </c>
      <c r="O892" s="43">
        <f t="shared" si="129"/>
        <v>155.80000000000001</v>
      </c>
      <c r="P892" s="44">
        <f t="shared" si="130"/>
        <v>648.79342915811083</v>
      </c>
      <c r="Q892" s="44">
        <f t="shared" si="131"/>
        <v>1688.2065708418891</v>
      </c>
      <c r="R892" s="44" t="e">
        <f>VLOOKUP(S892,Sheet8!B:C,2,0)</f>
        <v>#N/A</v>
      </c>
      <c r="S892" s="6" t="s">
        <v>10914</v>
      </c>
      <c r="T892" s="6" t="e">
        <f>VLOOKUP(U892,'17-1'!J:K,2,0)</f>
        <v>#N/A</v>
      </c>
      <c r="U892" s="6" t="s">
        <v>35644</v>
      </c>
    </row>
    <row r="893" spans="1:21" x14ac:dyDescent="0.25">
      <c r="A893" s="35">
        <v>8103</v>
      </c>
      <c r="B893" s="36">
        <v>371</v>
      </c>
      <c r="C893" s="36">
        <v>20005545</v>
      </c>
      <c r="D893" s="36">
        <v>100719</v>
      </c>
      <c r="E893" s="36">
        <v>30200029</v>
      </c>
      <c r="F893" s="36" t="s">
        <v>70</v>
      </c>
      <c r="G893" s="37" t="s">
        <v>1757</v>
      </c>
      <c r="H893" s="38">
        <v>39599</v>
      </c>
      <c r="I893" s="39">
        <v>15</v>
      </c>
      <c r="J893" s="74">
        <v>1757.47</v>
      </c>
      <c r="K893" s="111">
        <v>0</v>
      </c>
      <c r="L893" s="59">
        <f t="shared" si="132"/>
        <v>0</v>
      </c>
      <c r="M893" s="39">
        <v>15</v>
      </c>
      <c r="N893" s="42">
        <f t="shared" si="128"/>
        <v>7.0800821355236137</v>
      </c>
      <c r="O893" s="43">
        <f t="shared" si="129"/>
        <v>0</v>
      </c>
      <c r="P893" s="44">
        <f t="shared" si="130"/>
        <v>0</v>
      </c>
      <c r="Q893" s="44" t="str">
        <f t="shared" si="131"/>
        <v xml:space="preserve"> </v>
      </c>
      <c r="R893" s="44" t="str">
        <f>VLOOKUP(S893,Sheet8!B:C,2,0)</f>
        <v>GOTCHA</v>
      </c>
      <c r="S893" s="6" t="s">
        <v>10175</v>
      </c>
      <c r="T893" s="6" t="str">
        <f>VLOOKUP(U893,'17-1'!J:K,2,0)</f>
        <v>IM HERE</v>
      </c>
      <c r="U893" s="6" t="s">
        <v>30015</v>
      </c>
    </row>
    <row r="894" spans="1:21" x14ac:dyDescent="0.25">
      <c r="A894" s="35">
        <v>3135</v>
      </c>
      <c r="B894" s="36">
        <v>330</v>
      </c>
      <c r="C894" s="36">
        <v>20001172</v>
      </c>
      <c r="D894" s="36">
        <v>100718</v>
      </c>
      <c r="E894" s="36">
        <v>30200087</v>
      </c>
      <c r="F894" s="36" t="s">
        <v>34</v>
      </c>
      <c r="G894" s="37" t="s">
        <v>1924</v>
      </c>
      <c r="H894" s="38">
        <v>41310</v>
      </c>
      <c r="I894" s="39">
        <v>15</v>
      </c>
      <c r="J894" s="74">
        <v>4865.9799999999996</v>
      </c>
      <c r="K894" s="45">
        <v>1</v>
      </c>
      <c r="L894" s="41">
        <f t="shared" si="132"/>
        <v>4865.9799999999996</v>
      </c>
      <c r="M894" s="39">
        <v>15</v>
      </c>
      <c r="N894" s="42">
        <f t="shared" si="128"/>
        <v>2.3956194387405887</v>
      </c>
      <c r="O894" s="43">
        <f t="shared" si="129"/>
        <v>324.39866666666666</v>
      </c>
      <c r="P894" s="44">
        <f t="shared" si="130"/>
        <v>777.13575176819529</v>
      </c>
      <c r="Q894" s="44">
        <f t="shared" si="131"/>
        <v>4088.8442482318042</v>
      </c>
      <c r="R894" s="44" t="e">
        <f>VLOOKUP(S894,Sheet8!B:C,2,0)</f>
        <v>#N/A</v>
      </c>
      <c r="S894" s="6" t="s">
        <v>10915</v>
      </c>
      <c r="T894" s="6" t="e">
        <f>VLOOKUP(U894,'17-1'!J:K,2,0)</f>
        <v>#N/A</v>
      </c>
      <c r="U894" s="6" t="s">
        <v>35645</v>
      </c>
    </row>
    <row r="895" spans="1:21" x14ac:dyDescent="0.25">
      <c r="A895" s="35">
        <v>5250</v>
      </c>
      <c r="B895" s="36">
        <v>333</v>
      </c>
      <c r="C895" s="36">
        <v>20003684</v>
      </c>
      <c r="D895" s="36">
        <v>100718</v>
      </c>
      <c r="E895" s="36">
        <v>30200042</v>
      </c>
      <c r="F895" s="36" t="s">
        <v>38</v>
      </c>
      <c r="G895" s="37" t="s">
        <v>2054</v>
      </c>
      <c r="H895" s="38">
        <v>42035</v>
      </c>
      <c r="I895" s="39">
        <v>15</v>
      </c>
      <c r="J895" s="74">
        <v>1650</v>
      </c>
      <c r="K895" s="45">
        <v>1</v>
      </c>
      <c r="L895" s="41">
        <f t="shared" si="132"/>
        <v>1650</v>
      </c>
      <c r="M895" s="39">
        <v>15</v>
      </c>
      <c r="N895" s="42">
        <f t="shared" si="128"/>
        <v>0.41067761806981518</v>
      </c>
      <c r="O895" s="43">
        <f t="shared" si="129"/>
        <v>110</v>
      </c>
      <c r="P895" s="44">
        <f t="shared" si="130"/>
        <v>45.174537987679663</v>
      </c>
      <c r="Q895" s="44">
        <f t="shared" si="131"/>
        <v>1604.8254620123203</v>
      </c>
      <c r="R895" s="44" t="e">
        <f>VLOOKUP(S895,Sheet8!B:C,2,0)</f>
        <v>#N/A</v>
      </c>
      <c r="S895" s="6" t="s">
        <v>10916</v>
      </c>
      <c r="T895" s="6" t="e">
        <f>VLOOKUP(U895,'17-1'!J:K,2,0)</f>
        <v>#N/A</v>
      </c>
      <c r="U895" s="6" t="s">
        <v>35646</v>
      </c>
    </row>
    <row r="896" spans="1:21" x14ac:dyDescent="0.25">
      <c r="A896" s="35">
        <v>7966</v>
      </c>
      <c r="B896" s="36">
        <v>371</v>
      </c>
      <c r="C896" s="36">
        <v>20004556</v>
      </c>
      <c r="D896" s="36">
        <v>100719</v>
      </c>
      <c r="E896" s="36">
        <v>30200038</v>
      </c>
      <c r="F896" s="36" t="s">
        <v>105</v>
      </c>
      <c r="G896" s="37" t="s">
        <v>1591</v>
      </c>
      <c r="H896" s="38">
        <v>38717</v>
      </c>
      <c r="I896" s="39">
        <v>15</v>
      </c>
      <c r="J896" s="74">
        <v>5686.31</v>
      </c>
      <c r="K896" s="111">
        <v>0</v>
      </c>
      <c r="L896" s="59">
        <f t="shared" si="132"/>
        <v>0</v>
      </c>
      <c r="M896" s="39">
        <v>15</v>
      </c>
      <c r="N896" s="42">
        <f t="shared" si="128"/>
        <v>9.4948665297741268</v>
      </c>
      <c r="O896" s="43">
        <f t="shared" si="129"/>
        <v>0</v>
      </c>
      <c r="P896" s="44">
        <f t="shared" si="130"/>
        <v>0</v>
      </c>
      <c r="Q896" s="44" t="str">
        <f t="shared" si="131"/>
        <v xml:space="preserve"> </v>
      </c>
      <c r="R896" s="44" t="str">
        <f>VLOOKUP(S896,Sheet8!B:C,2,0)</f>
        <v>GOTCHA</v>
      </c>
      <c r="S896" s="6" t="s">
        <v>8159</v>
      </c>
      <c r="T896" s="6" t="str">
        <f>VLOOKUP(U896,'17-1'!J:K,2,0)</f>
        <v>IM HERE</v>
      </c>
      <c r="U896" s="6" t="s">
        <v>27907</v>
      </c>
    </row>
    <row r="897" spans="1:21" x14ac:dyDescent="0.25">
      <c r="A897" s="35">
        <v>7525</v>
      </c>
      <c r="B897" s="36">
        <v>371</v>
      </c>
      <c r="C897" s="36">
        <v>20001036</v>
      </c>
      <c r="D897" s="36">
        <v>100719</v>
      </c>
      <c r="E897" s="36">
        <v>30200030</v>
      </c>
      <c r="F897" s="36" t="s">
        <v>40</v>
      </c>
      <c r="G897" s="37" t="s">
        <v>1804</v>
      </c>
      <c r="H897" s="38">
        <v>40634</v>
      </c>
      <c r="I897" s="39">
        <v>15</v>
      </c>
      <c r="J897" s="74">
        <v>1918.45</v>
      </c>
      <c r="K897" s="45">
        <v>1</v>
      </c>
      <c r="L897" s="41">
        <f t="shared" ref="L897:L914" si="133">J897*K897</f>
        <v>1918.45</v>
      </c>
      <c r="M897" s="39">
        <v>15</v>
      </c>
      <c r="N897" s="42">
        <f t="shared" si="128"/>
        <v>4.2464065708418888</v>
      </c>
      <c r="O897" s="43">
        <f t="shared" si="129"/>
        <v>127.89666666666668</v>
      </c>
      <c r="P897" s="44">
        <f t="shared" si="130"/>
        <v>543.10124572210816</v>
      </c>
      <c r="Q897" s="44">
        <f t="shared" si="131"/>
        <v>1375.3487542778919</v>
      </c>
      <c r="R897" s="44" t="e">
        <f>VLOOKUP(S897,Sheet8!B:C,2,0)</f>
        <v>#N/A</v>
      </c>
      <c r="S897" s="6" t="s">
        <v>10917</v>
      </c>
      <c r="T897" s="6" t="e">
        <f>VLOOKUP(U897,'17-1'!J:K,2,0)</f>
        <v>#N/A</v>
      </c>
      <c r="U897" s="6" t="s">
        <v>35647</v>
      </c>
    </row>
    <row r="898" spans="1:21" x14ac:dyDescent="0.25">
      <c r="A898" s="35">
        <v>6594</v>
      </c>
      <c r="B898" s="36">
        <v>344</v>
      </c>
      <c r="C898" s="36">
        <v>20005524</v>
      </c>
      <c r="D898" s="36">
        <v>100718</v>
      </c>
      <c r="E898" s="36">
        <v>30200042</v>
      </c>
      <c r="F898" s="36" t="s">
        <v>38</v>
      </c>
      <c r="G898" s="37" t="s">
        <v>1993</v>
      </c>
      <c r="H898" s="38">
        <v>41759</v>
      </c>
      <c r="I898" s="39">
        <v>15</v>
      </c>
      <c r="J898" s="74">
        <v>1386.42</v>
      </c>
      <c r="K898" s="45">
        <v>1</v>
      </c>
      <c r="L898" s="41">
        <f t="shared" si="133"/>
        <v>1386.42</v>
      </c>
      <c r="M898" s="39">
        <v>15</v>
      </c>
      <c r="N898" s="42">
        <f t="shared" si="128"/>
        <v>1.1663244353182751</v>
      </c>
      <c r="O898" s="43">
        <f t="shared" si="129"/>
        <v>92.428000000000011</v>
      </c>
      <c r="P898" s="44">
        <f t="shared" si="130"/>
        <v>107.80103490759754</v>
      </c>
      <c r="Q898" s="44">
        <f t="shared" si="131"/>
        <v>1278.6189650924025</v>
      </c>
      <c r="R898" s="44" t="e">
        <f>VLOOKUP(S898,Sheet8!B:C,2,0)</f>
        <v>#N/A</v>
      </c>
      <c r="S898" s="6" t="s">
        <v>10918</v>
      </c>
      <c r="T898" s="6" t="e">
        <f>VLOOKUP(U898,'17-1'!J:K,2,0)</f>
        <v>#N/A</v>
      </c>
      <c r="U898" s="6" t="s">
        <v>35648</v>
      </c>
    </row>
    <row r="899" spans="1:21" x14ac:dyDescent="0.25">
      <c r="A899" s="35">
        <v>5550</v>
      </c>
      <c r="B899" s="36">
        <v>333</v>
      </c>
      <c r="C899" s="36">
        <v>20005352</v>
      </c>
      <c r="D899" s="36">
        <v>100718</v>
      </c>
      <c r="E899" s="36">
        <v>30200053</v>
      </c>
      <c r="F899" s="36" t="s">
        <v>28</v>
      </c>
      <c r="G899" s="37" t="s">
        <v>1952</v>
      </c>
      <c r="H899" s="38">
        <v>41528</v>
      </c>
      <c r="I899" s="39">
        <v>15</v>
      </c>
      <c r="J899" s="74">
        <v>2638</v>
      </c>
      <c r="K899" s="45">
        <v>1</v>
      </c>
      <c r="L899" s="41">
        <f t="shared" si="133"/>
        <v>2638</v>
      </c>
      <c r="M899" s="39">
        <v>15</v>
      </c>
      <c r="N899" s="42">
        <f t="shared" si="128"/>
        <v>1.7987679671457906</v>
      </c>
      <c r="O899" s="43">
        <f t="shared" si="129"/>
        <v>175.86666666666667</v>
      </c>
      <c r="P899" s="44">
        <f t="shared" si="130"/>
        <v>316.34332648870634</v>
      </c>
      <c r="Q899" s="44">
        <f t="shared" si="131"/>
        <v>2321.6566735112938</v>
      </c>
      <c r="R899" s="44" t="e">
        <f>VLOOKUP(S899,Sheet8!B:C,2,0)</f>
        <v>#N/A</v>
      </c>
      <c r="S899" s="6" t="s">
        <v>10919</v>
      </c>
      <c r="T899" s="6" t="e">
        <f>VLOOKUP(U899,'17-1'!J:K,2,0)</f>
        <v>#N/A</v>
      </c>
      <c r="U899" s="6" t="s">
        <v>35649</v>
      </c>
    </row>
    <row r="900" spans="1:21" x14ac:dyDescent="0.25">
      <c r="A900" s="35">
        <v>6519</v>
      </c>
      <c r="B900" s="36">
        <v>340</v>
      </c>
      <c r="C900" s="36">
        <v>60000104</v>
      </c>
      <c r="D900" s="6">
        <v>100717</v>
      </c>
      <c r="E900" s="36">
        <v>30200023</v>
      </c>
      <c r="F900" s="36" t="s">
        <v>23</v>
      </c>
      <c r="G900" s="37" t="s">
        <v>1950</v>
      </c>
      <c r="H900" s="38">
        <v>41521</v>
      </c>
      <c r="I900" s="39">
        <v>15</v>
      </c>
      <c r="J900" s="74">
        <v>2033</v>
      </c>
      <c r="K900" s="45">
        <v>1</v>
      </c>
      <c r="L900" s="41">
        <f t="shared" si="133"/>
        <v>2033</v>
      </c>
      <c r="M900" s="39">
        <v>15</v>
      </c>
      <c r="N900" s="42">
        <f t="shared" si="128"/>
        <v>1.8179329226557153</v>
      </c>
      <c r="O900" s="43">
        <f t="shared" si="129"/>
        <v>135.53333333333333</v>
      </c>
      <c r="P900" s="44">
        <f t="shared" si="130"/>
        <v>246.39050878393795</v>
      </c>
      <c r="Q900" s="44">
        <f t="shared" si="131"/>
        <v>1786.609491216062</v>
      </c>
      <c r="R900" s="44" t="e">
        <f>VLOOKUP(S900,Sheet8!B:C,2,0)</f>
        <v>#N/A</v>
      </c>
      <c r="S900" s="6" t="s">
        <v>10920</v>
      </c>
      <c r="T900" s="6" t="e">
        <f>VLOOKUP(U900,'17-1'!J:K,2,0)</f>
        <v>#N/A</v>
      </c>
      <c r="U900" s="6" t="s">
        <v>35650</v>
      </c>
    </row>
    <row r="901" spans="1:21" x14ac:dyDescent="0.25">
      <c r="A901" s="35">
        <v>3087</v>
      </c>
      <c r="B901" s="36">
        <v>320</v>
      </c>
      <c r="C901" s="36">
        <v>20008222</v>
      </c>
      <c r="D901" s="36">
        <v>100718</v>
      </c>
      <c r="E901" s="36">
        <v>30200013</v>
      </c>
      <c r="F901" s="36" t="s">
        <v>50</v>
      </c>
      <c r="G901" s="37" t="s">
        <v>1843</v>
      </c>
      <c r="H901" s="38">
        <v>40848</v>
      </c>
      <c r="I901" s="39">
        <v>15</v>
      </c>
      <c r="J901" s="74">
        <v>0</v>
      </c>
      <c r="K901" s="47">
        <v>0</v>
      </c>
      <c r="L901" s="41">
        <f t="shared" si="133"/>
        <v>0</v>
      </c>
      <c r="M901" s="39">
        <v>15</v>
      </c>
      <c r="N901" s="42">
        <f t="shared" si="128"/>
        <v>3.6605065023956196</v>
      </c>
      <c r="O901" s="43">
        <f t="shared" si="129"/>
        <v>0</v>
      </c>
      <c r="P901" s="44">
        <f t="shared" si="130"/>
        <v>0</v>
      </c>
      <c r="Q901" s="44" t="str">
        <f t="shared" si="131"/>
        <v xml:space="preserve"> </v>
      </c>
      <c r="R901" s="44" t="e">
        <f>VLOOKUP(S901,Sheet8!B:C,2,0)</f>
        <v>#N/A</v>
      </c>
      <c r="S901" s="6" t="s">
        <v>10921</v>
      </c>
      <c r="T901" s="6" t="e">
        <f>VLOOKUP(U901,'17-1'!J:K,2,0)</f>
        <v>#N/A</v>
      </c>
      <c r="U901" s="6" t="s">
        <v>35651</v>
      </c>
    </row>
    <row r="902" spans="1:21" x14ac:dyDescent="0.25">
      <c r="A902" s="35">
        <v>6442</v>
      </c>
      <c r="B902" s="36">
        <v>335</v>
      </c>
      <c r="C902" s="36">
        <v>20006782</v>
      </c>
      <c r="D902" s="36">
        <v>100718</v>
      </c>
      <c r="E902" s="36">
        <v>30200054</v>
      </c>
      <c r="F902" s="36" t="s">
        <v>42</v>
      </c>
      <c r="G902" s="37" t="s">
        <v>486</v>
      </c>
      <c r="H902" s="38">
        <v>37042</v>
      </c>
      <c r="I902" s="39">
        <v>33</v>
      </c>
      <c r="J902" s="74">
        <v>1010</v>
      </c>
      <c r="K902" s="45">
        <v>1</v>
      </c>
      <c r="L902" s="41">
        <f t="shared" si="133"/>
        <v>1010</v>
      </c>
      <c r="M902" s="39">
        <v>33</v>
      </c>
      <c r="N902" s="42">
        <f t="shared" si="128"/>
        <v>14.080766598220396</v>
      </c>
      <c r="O902" s="43">
        <f t="shared" si="129"/>
        <v>30.606060606060606</v>
      </c>
      <c r="P902" s="44">
        <f t="shared" si="130"/>
        <v>430.95679588492726</v>
      </c>
      <c r="Q902" s="44">
        <f t="shared" si="131"/>
        <v>579.04320411507274</v>
      </c>
      <c r="R902" s="44" t="e">
        <f>VLOOKUP(S902,Sheet8!B:C,2,0)</f>
        <v>#N/A</v>
      </c>
      <c r="S902" s="6" t="s">
        <v>10922</v>
      </c>
      <c r="T902" s="6" t="e">
        <f>VLOOKUP(U902,'17-1'!J:K,2,0)</f>
        <v>#N/A</v>
      </c>
      <c r="U902" s="6" t="s">
        <v>35652</v>
      </c>
    </row>
    <row r="903" spans="1:21" x14ac:dyDescent="0.25">
      <c r="A903" s="35">
        <v>3213</v>
      </c>
      <c r="B903" s="36">
        <v>330</v>
      </c>
      <c r="C903" s="36">
        <v>20001992</v>
      </c>
      <c r="D903" s="36">
        <v>100718</v>
      </c>
      <c r="E903" s="36">
        <v>30200065</v>
      </c>
      <c r="F903" s="36" t="s">
        <v>11</v>
      </c>
      <c r="G903" s="37" t="s">
        <v>2031</v>
      </c>
      <c r="H903" s="38">
        <v>41943</v>
      </c>
      <c r="I903" s="39">
        <v>15</v>
      </c>
      <c r="J903" s="74">
        <v>4937.8900000000003</v>
      </c>
      <c r="K903" s="45">
        <v>1</v>
      </c>
      <c r="L903" s="41">
        <f t="shared" si="133"/>
        <v>4937.8900000000003</v>
      </c>
      <c r="M903" s="39">
        <v>15</v>
      </c>
      <c r="N903" s="42">
        <f t="shared" si="128"/>
        <v>0.66255989048596853</v>
      </c>
      <c r="O903" s="43">
        <f t="shared" si="129"/>
        <v>329.1926666666667</v>
      </c>
      <c r="P903" s="44">
        <f t="shared" si="130"/>
        <v>218.10985717545063</v>
      </c>
      <c r="Q903" s="44">
        <f t="shared" si="131"/>
        <v>4719.7801428245493</v>
      </c>
      <c r="R903" s="44" t="e">
        <f>VLOOKUP(S903,Sheet8!B:C,2,0)</f>
        <v>#N/A</v>
      </c>
      <c r="S903" s="6" t="s">
        <v>10923</v>
      </c>
      <c r="T903" s="6" t="e">
        <f>VLOOKUP(U903,'17-1'!J:K,2,0)</f>
        <v>#N/A</v>
      </c>
      <c r="U903" s="6" t="s">
        <v>35653</v>
      </c>
    </row>
    <row r="904" spans="1:21" x14ac:dyDescent="0.25">
      <c r="A904" s="35">
        <v>4780</v>
      </c>
      <c r="B904" s="36">
        <v>331</v>
      </c>
      <c r="C904" s="36">
        <v>20006306</v>
      </c>
      <c r="D904" s="36">
        <v>100718</v>
      </c>
      <c r="E904" s="36">
        <v>30200061</v>
      </c>
      <c r="F904" s="36" t="s">
        <v>57</v>
      </c>
      <c r="G904" s="37" t="s">
        <v>2389</v>
      </c>
      <c r="H904" s="38">
        <v>41191</v>
      </c>
      <c r="I904" s="39">
        <v>15</v>
      </c>
      <c r="J904" s="74">
        <v>1023.12</v>
      </c>
      <c r="K904" s="45">
        <v>1</v>
      </c>
      <c r="L904" s="41">
        <f t="shared" si="133"/>
        <v>1023.12</v>
      </c>
      <c r="M904" s="39">
        <v>15</v>
      </c>
      <c r="N904" s="42">
        <f t="shared" si="128"/>
        <v>2.7214236824093088</v>
      </c>
      <c r="O904" s="43">
        <f t="shared" si="129"/>
        <v>68.207999999999998</v>
      </c>
      <c r="P904" s="44">
        <f t="shared" si="130"/>
        <v>185.62286652977411</v>
      </c>
      <c r="Q904" s="44">
        <f t="shared" si="131"/>
        <v>837.49713347022589</v>
      </c>
      <c r="R904" s="44" t="e">
        <f>VLOOKUP(S904,Sheet8!B:C,2,0)</f>
        <v>#N/A</v>
      </c>
      <c r="S904" s="6" t="s">
        <v>10924</v>
      </c>
      <c r="T904" s="6" t="e">
        <f>VLOOKUP(U904,'17-1'!J:K,2,0)</f>
        <v>#N/A</v>
      </c>
      <c r="U904" s="6" t="s">
        <v>35654</v>
      </c>
    </row>
    <row r="905" spans="1:21" x14ac:dyDescent="0.25">
      <c r="A905" s="35">
        <v>5543</v>
      </c>
      <c r="B905" s="36">
        <v>333</v>
      </c>
      <c r="C905" s="36">
        <v>20005301</v>
      </c>
      <c r="D905" s="36">
        <v>100718</v>
      </c>
      <c r="E905" s="36">
        <v>30200035</v>
      </c>
      <c r="F905" s="36" t="s">
        <v>118</v>
      </c>
      <c r="G905" s="37" t="s">
        <v>4517</v>
      </c>
      <c r="H905" s="38">
        <v>40544</v>
      </c>
      <c r="I905" s="39">
        <v>20</v>
      </c>
      <c r="J905" s="74">
        <v>12196.42</v>
      </c>
      <c r="K905" s="45">
        <v>1</v>
      </c>
      <c r="L905" s="41">
        <f t="shared" si="133"/>
        <v>12196.42</v>
      </c>
      <c r="M905" s="39">
        <v>20</v>
      </c>
      <c r="N905" s="42">
        <f t="shared" si="128"/>
        <v>4.4928131416837784</v>
      </c>
      <c r="O905" s="43">
        <f t="shared" si="129"/>
        <v>609.82100000000003</v>
      </c>
      <c r="P905" s="44">
        <f t="shared" si="130"/>
        <v>2739.8118028747435</v>
      </c>
      <c r="Q905" s="44">
        <f t="shared" si="131"/>
        <v>9456.608197125257</v>
      </c>
      <c r="R905" s="44" t="e">
        <f>VLOOKUP(S905,Sheet8!B:C,2,0)</f>
        <v>#N/A</v>
      </c>
      <c r="S905" s="6" t="s">
        <v>10925</v>
      </c>
      <c r="T905" s="6" t="e">
        <f>VLOOKUP(U905,'17-1'!J:K,2,0)</f>
        <v>#N/A</v>
      </c>
      <c r="U905" s="6" t="s">
        <v>35655</v>
      </c>
    </row>
    <row r="906" spans="1:21" x14ac:dyDescent="0.25">
      <c r="A906" s="35">
        <v>134</v>
      </c>
      <c r="B906" s="36">
        <v>304</v>
      </c>
      <c r="C906" s="36">
        <v>10000063</v>
      </c>
      <c r="D906" s="36">
        <v>100718</v>
      </c>
      <c r="E906" s="36">
        <v>30200077</v>
      </c>
      <c r="F906" s="36" t="s">
        <v>15</v>
      </c>
      <c r="G906" s="37" t="s">
        <v>3506</v>
      </c>
      <c r="H906" s="38">
        <v>42004</v>
      </c>
      <c r="I906" s="39">
        <v>85</v>
      </c>
      <c r="J906" s="74">
        <v>12765</v>
      </c>
      <c r="K906" s="45">
        <v>1</v>
      </c>
      <c r="L906" s="41">
        <f t="shared" si="133"/>
        <v>12765</v>
      </c>
      <c r="M906" s="39">
        <v>85</v>
      </c>
      <c r="N906" s="42">
        <f t="shared" si="128"/>
        <v>0.49555099247091033</v>
      </c>
      <c r="O906" s="43">
        <f t="shared" si="129"/>
        <v>150.1764705882353</v>
      </c>
      <c r="P906" s="44">
        <f t="shared" si="130"/>
        <v>74.420099045778471</v>
      </c>
      <c r="Q906" s="44">
        <f t="shared" si="131"/>
        <v>12690.579900954221</v>
      </c>
      <c r="R906" s="44" t="e">
        <f>VLOOKUP(S906,Sheet8!B:C,2,0)</f>
        <v>#N/A</v>
      </c>
      <c r="S906" s="6" t="s">
        <v>10926</v>
      </c>
      <c r="T906" s="6" t="e">
        <f>VLOOKUP(U906,'17-1'!J:K,2,0)</f>
        <v>#N/A</v>
      </c>
      <c r="U906" s="6" t="s">
        <v>35656</v>
      </c>
    </row>
    <row r="907" spans="1:21" x14ac:dyDescent="0.25">
      <c r="A907" s="35">
        <v>7873</v>
      </c>
      <c r="B907" s="36">
        <v>371</v>
      </c>
      <c r="C907" s="36">
        <v>20003780</v>
      </c>
      <c r="D907" s="36">
        <v>100719</v>
      </c>
      <c r="E907" s="36">
        <v>30200028</v>
      </c>
      <c r="F907" s="36" t="s">
        <v>18</v>
      </c>
      <c r="G907" s="37" t="s">
        <v>1907</v>
      </c>
      <c r="H907" s="38">
        <v>41289</v>
      </c>
      <c r="I907" s="39">
        <v>20</v>
      </c>
      <c r="J907" s="74">
        <v>12604</v>
      </c>
      <c r="K907" s="45">
        <v>1</v>
      </c>
      <c r="L907" s="41">
        <f t="shared" si="133"/>
        <v>12604</v>
      </c>
      <c r="M907" s="39">
        <v>20</v>
      </c>
      <c r="N907" s="42">
        <f t="shared" si="128"/>
        <v>2.4531143052703626</v>
      </c>
      <c r="O907" s="43">
        <f t="shared" si="129"/>
        <v>630.20000000000005</v>
      </c>
      <c r="P907" s="44">
        <f t="shared" si="130"/>
        <v>1545.9526351813824</v>
      </c>
      <c r="Q907" s="44">
        <f t="shared" si="131"/>
        <v>11058.047364818618</v>
      </c>
      <c r="R907" s="44" t="e">
        <f>VLOOKUP(S907,Sheet8!B:C,2,0)</f>
        <v>#N/A</v>
      </c>
      <c r="S907" s="6" t="s">
        <v>10927</v>
      </c>
      <c r="T907" s="6" t="e">
        <f>VLOOKUP(U907,'17-1'!J:K,2,0)</f>
        <v>#N/A</v>
      </c>
      <c r="U907" s="6" t="s">
        <v>35657</v>
      </c>
    </row>
    <row r="908" spans="1:21" x14ac:dyDescent="0.25">
      <c r="A908" s="35">
        <v>5248</v>
      </c>
      <c r="B908" s="36">
        <v>333</v>
      </c>
      <c r="C908" s="36">
        <v>20003682</v>
      </c>
      <c r="D908" s="36">
        <v>100718</v>
      </c>
      <c r="E908" s="36">
        <v>30200005</v>
      </c>
      <c r="F908" s="36" t="s">
        <v>85</v>
      </c>
      <c r="G908" s="37" t="s">
        <v>3484</v>
      </c>
      <c r="H908" s="38">
        <v>41905</v>
      </c>
      <c r="I908" s="39">
        <v>85</v>
      </c>
      <c r="J908" s="74">
        <v>3375</v>
      </c>
      <c r="K908" s="45">
        <v>1</v>
      </c>
      <c r="L908" s="41">
        <f t="shared" si="133"/>
        <v>3375</v>
      </c>
      <c r="M908" s="39">
        <v>85</v>
      </c>
      <c r="N908" s="42">
        <f t="shared" si="128"/>
        <v>0.76659822039698833</v>
      </c>
      <c r="O908" s="43">
        <f t="shared" si="129"/>
        <v>39.705882352941174</v>
      </c>
      <c r="P908" s="44">
        <f t="shared" si="130"/>
        <v>30.438458751056892</v>
      </c>
      <c r="Q908" s="44">
        <f t="shared" si="131"/>
        <v>3344.5615412489433</v>
      </c>
      <c r="R908" s="44" t="e">
        <f>VLOOKUP(S908,Sheet8!B:C,2,0)</f>
        <v>#N/A</v>
      </c>
      <c r="S908" s="6" t="s">
        <v>10928</v>
      </c>
      <c r="T908" s="6" t="e">
        <f>VLOOKUP(U908,'17-1'!J:K,2,0)</f>
        <v>#N/A</v>
      </c>
      <c r="U908" s="6" t="s">
        <v>35658</v>
      </c>
    </row>
    <row r="909" spans="1:21" x14ac:dyDescent="0.25">
      <c r="A909" s="35">
        <v>1120</v>
      </c>
      <c r="B909" s="36">
        <v>307</v>
      </c>
      <c r="C909" s="36">
        <v>20007897</v>
      </c>
      <c r="D909" s="36">
        <v>100718</v>
      </c>
      <c r="E909" s="36">
        <v>30200028</v>
      </c>
      <c r="F909" s="36" t="s">
        <v>18</v>
      </c>
      <c r="G909" s="37" t="s">
        <v>1956</v>
      </c>
      <c r="H909" s="38">
        <v>41310</v>
      </c>
      <c r="I909" s="39">
        <v>10</v>
      </c>
      <c r="J909" s="74">
        <v>18043.25</v>
      </c>
      <c r="K909" s="45">
        <v>1</v>
      </c>
      <c r="L909" s="41">
        <f t="shared" si="133"/>
        <v>18043.25</v>
      </c>
      <c r="M909" s="39">
        <v>10</v>
      </c>
      <c r="N909" s="42">
        <f t="shared" si="128"/>
        <v>2.3956194387405887</v>
      </c>
      <c r="O909" s="43">
        <f t="shared" si="129"/>
        <v>1804.325</v>
      </c>
      <c r="P909" s="44">
        <f t="shared" si="130"/>
        <v>4322.4760438056128</v>
      </c>
      <c r="Q909" s="44">
        <f t="shared" si="131"/>
        <v>13720.773956194387</v>
      </c>
      <c r="R909" s="44" t="e">
        <f>VLOOKUP(S909,Sheet8!B:C,2,0)</f>
        <v>#N/A</v>
      </c>
      <c r="S909" s="6" t="s">
        <v>10929</v>
      </c>
      <c r="T909" s="6" t="e">
        <f>VLOOKUP(U909,'17-1'!J:K,2,0)</f>
        <v>#N/A</v>
      </c>
      <c r="U909" s="6" t="s">
        <v>35659</v>
      </c>
    </row>
    <row r="910" spans="1:21" x14ac:dyDescent="0.25">
      <c r="A910" s="35">
        <v>7324</v>
      </c>
      <c r="B910" s="36">
        <v>371</v>
      </c>
      <c r="C910" s="36">
        <v>20000619</v>
      </c>
      <c r="D910" s="36">
        <v>100719</v>
      </c>
      <c r="E910" s="36">
        <v>30200083</v>
      </c>
      <c r="F910" s="36" t="s">
        <v>164</v>
      </c>
      <c r="G910" s="37" t="s">
        <v>1849</v>
      </c>
      <c r="H910" s="38">
        <v>40848</v>
      </c>
      <c r="I910" s="39">
        <v>15</v>
      </c>
      <c r="J910" s="74">
        <v>16155</v>
      </c>
      <c r="K910" s="45">
        <v>1</v>
      </c>
      <c r="L910" s="41">
        <f t="shared" si="133"/>
        <v>16155</v>
      </c>
      <c r="M910" s="39">
        <v>15</v>
      </c>
      <c r="N910" s="42">
        <f t="shared" si="128"/>
        <v>3.6605065023956196</v>
      </c>
      <c r="O910" s="43">
        <f t="shared" si="129"/>
        <v>1077</v>
      </c>
      <c r="P910" s="44">
        <f t="shared" si="130"/>
        <v>3942.3655030800824</v>
      </c>
      <c r="Q910" s="44">
        <f t="shared" si="131"/>
        <v>12212.634496919918</v>
      </c>
      <c r="R910" s="44" t="e">
        <f>VLOOKUP(S910,Sheet8!B:C,2,0)</f>
        <v>#N/A</v>
      </c>
      <c r="S910" s="6" t="s">
        <v>10930</v>
      </c>
      <c r="T910" s="6" t="e">
        <f>VLOOKUP(U910,'17-1'!J:K,2,0)</f>
        <v>#N/A</v>
      </c>
      <c r="U910" s="6" t="s">
        <v>35660</v>
      </c>
    </row>
    <row r="911" spans="1:21" x14ac:dyDescent="0.25">
      <c r="A911" s="35">
        <v>998</v>
      </c>
      <c r="B911" s="36">
        <v>307</v>
      </c>
      <c r="C911" s="36">
        <v>20002970</v>
      </c>
      <c r="D911" s="36">
        <v>100718</v>
      </c>
      <c r="E911" s="36">
        <v>30200083</v>
      </c>
      <c r="F911" s="36" t="s">
        <v>164</v>
      </c>
      <c r="G911" s="37" t="s">
        <v>1857</v>
      </c>
      <c r="H911" s="38">
        <v>40909</v>
      </c>
      <c r="I911" s="39">
        <v>15</v>
      </c>
      <c r="J911" s="74">
        <v>86475.5</v>
      </c>
      <c r="K911" s="45">
        <v>1</v>
      </c>
      <c r="L911" s="41">
        <f t="shared" si="133"/>
        <v>86475.5</v>
      </c>
      <c r="M911" s="39">
        <v>15</v>
      </c>
      <c r="N911" s="42">
        <f t="shared" si="128"/>
        <v>3.4934976043805612</v>
      </c>
      <c r="O911" s="43">
        <f t="shared" si="129"/>
        <v>5765.0333333333338</v>
      </c>
      <c r="P911" s="44">
        <f t="shared" si="130"/>
        <v>20140.130139174082</v>
      </c>
      <c r="Q911" s="44">
        <f t="shared" si="131"/>
        <v>66335.369860825915</v>
      </c>
      <c r="R911" s="44" t="e">
        <f>VLOOKUP(S911,Sheet8!B:C,2,0)</f>
        <v>#N/A</v>
      </c>
      <c r="S911" s="6" t="s">
        <v>10931</v>
      </c>
      <c r="T911" s="6" t="e">
        <f>VLOOKUP(U911,'17-1'!J:K,2,0)</f>
        <v>#N/A</v>
      </c>
      <c r="U911" s="6" t="s">
        <v>35661</v>
      </c>
    </row>
    <row r="912" spans="1:21" x14ac:dyDescent="0.25">
      <c r="A912" s="35">
        <v>3187</v>
      </c>
      <c r="B912" s="36">
        <v>330</v>
      </c>
      <c r="C912" s="36">
        <v>20001837</v>
      </c>
      <c r="D912" s="36">
        <v>100718</v>
      </c>
      <c r="E912" s="36">
        <v>30200087</v>
      </c>
      <c r="F912" s="36" t="s">
        <v>34</v>
      </c>
      <c r="G912" s="37" t="s">
        <v>2007</v>
      </c>
      <c r="H912" s="38">
        <v>41892</v>
      </c>
      <c r="I912" s="39">
        <v>15</v>
      </c>
      <c r="J912" s="74">
        <v>4930.7</v>
      </c>
      <c r="K912" s="45">
        <v>1</v>
      </c>
      <c r="L912" s="41">
        <f t="shared" si="133"/>
        <v>4930.7</v>
      </c>
      <c r="M912" s="39">
        <v>15</v>
      </c>
      <c r="N912" s="42">
        <f t="shared" si="128"/>
        <v>0.80219028062970565</v>
      </c>
      <c r="O912" s="43">
        <f t="shared" si="129"/>
        <v>328.71333333333331</v>
      </c>
      <c r="P912" s="44">
        <f t="shared" si="130"/>
        <v>263.69064111339264</v>
      </c>
      <c r="Q912" s="44">
        <f t="shared" si="131"/>
        <v>4667.0093588866075</v>
      </c>
      <c r="R912" s="44" t="e">
        <f>VLOOKUP(S912,Sheet8!B:C,2,0)</f>
        <v>#N/A</v>
      </c>
      <c r="S912" s="6" t="s">
        <v>10932</v>
      </c>
      <c r="T912" s="6" t="e">
        <f>VLOOKUP(U912,'17-1'!J:K,2,0)</f>
        <v>#N/A</v>
      </c>
      <c r="U912" s="6" t="s">
        <v>35662</v>
      </c>
    </row>
    <row r="913" spans="1:21" x14ac:dyDescent="0.25">
      <c r="A913" s="35">
        <v>2585</v>
      </c>
      <c r="B913" s="36">
        <v>311</v>
      </c>
      <c r="C913" s="36">
        <v>20008038</v>
      </c>
      <c r="D913" s="36">
        <v>100718</v>
      </c>
      <c r="E913" s="36">
        <v>30200026</v>
      </c>
      <c r="F913" s="36" t="s">
        <v>4950</v>
      </c>
      <c r="G913" s="37" t="s">
        <v>6372</v>
      </c>
      <c r="H913" s="38">
        <v>36981</v>
      </c>
      <c r="I913" s="39">
        <v>25</v>
      </c>
      <c r="J913" s="74">
        <v>5221.13</v>
      </c>
      <c r="K913" s="45">
        <v>1</v>
      </c>
      <c r="L913" s="41">
        <f t="shared" si="133"/>
        <v>5221.13</v>
      </c>
      <c r="M913" s="39">
        <v>25</v>
      </c>
      <c r="N913" s="42">
        <f t="shared" si="128"/>
        <v>14.247775496235455</v>
      </c>
      <c r="O913" s="43">
        <f t="shared" si="129"/>
        <v>208.84520000000001</v>
      </c>
      <c r="P913" s="44">
        <f t="shared" si="130"/>
        <v>2975.579523066393</v>
      </c>
      <c r="Q913" s="44">
        <f t="shared" si="131"/>
        <v>2245.5504769336071</v>
      </c>
      <c r="R913" s="44" t="e">
        <f>VLOOKUP(S913,Sheet8!B:C,2,0)</f>
        <v>#N/A</v>
      </c>
      <c r="S913" s="6" t="s">
        <v>10933</v>
      </c>
      <c r="T913" s="6" t="e">
        <f>VLOOKUP(U913,'17-1'!J:K,2,0)</f>
        <v>#N/A</v>
      </c>
      <c r="U913" s="6" t="s">
        <v>35663</v>
      </c>
    </row>
    <row r="914" spans="1:21" x14ac:dyDescent="0.25">
      <c r="A914" s="35">
        <v>3284</v>
      </c>
      <c r="B914" s="36">
        <v>330</v>
      </c>
      <c r="C914" s="36">
        <v>20002327</v>
      </c>
      <c r="D914" s="36">
        <v>100718</v>
      </c>
      <c r="E914" s="36">
        <v>30200077</v>
      </c>
      <c r="F914" s="36" t="s">
        <v>15</v>
      </c>
      <c r="G914" s="37" t="s">
        <v>2867</v>
      </c>
      <c r="H914" s="38">
        <v>40269</v>
      </c>
      <c r="I914" s="39">
        <v>85</v>
      </c>
      <c r="J914" s="74">
        <v>22330.95</v>
      </c>
      <c r="K914" s="45">
        <v>1</v>
      </c>
      <c r="L914" s="41">
        <f t="shared" si="133"/>
        <v>22330.95</v>
      </c>
      <c r="M914" s="39">
        <v>85</v>
      </c>
      <c r="N914" s="42">
        <f t="shared" si="128"/>
        <v>5.245722108145106</v>
      </c>
      <c r="O914" s="43">
        <f t="shared" si="129"/>
        <v>262.71705882352944</v>
      </c>
      <c r="P914" s="44">
        <f t="shared" si="130"/>
        <v>1378.1406836574465</v>
      </c>
      <c r="Q914" s="44">
        <f t="shared" si="131"/>
        <v>20952.809316342555</v>
      </c>
      <c r="R914" s="44" t="e">
        <f>VLOOKUP(S914,Sheet8!B:C,2,0)</f>
        <v>#N/A</v>
      </c>
      <c r="S914" s="6" t="s">
        <v>10934</v>
      </c>
      <c r="T914" s="6" t="e">
        <f>VLOOKUP(U914,'17-1'!J:K,2,0)</f>
        <v>#N/A</v>
      </c>
      <c r="U914" s="6" t="s">
        <v>35664</v>
      </c>
    </row>
    <row r="915" spans="1:21" x14ac:dyDescent="0.25">
      <c r="A915" s="35">
        <v>6922</v>
      </c>
      <c r="B915" s="36">
        <v>360</v>
      </c>
      <c r="C915" s="36">
        <v>20001678</v>
      </c>
      <c r="D915" s="36">
        <v>100719</v>
      </c>
      <c r="E915" s="36">
        <v>30200061</v>
      </c>
      <c r="F915" s="36" t="s">
        <v>57</v>
      </c>
      <c r="G915" s="37" t="s">
        <v>3053</v>
      </c>
      <c r="H915" s="38">
        <v>38717</v>
      </c>
      <c r="I915" s="39">
        <v>85</v>
      </c>
      <c r="J915" s="74">
        <v>15240.47</v>
      </c>
      <c r="K915" s="111">
        <v>0</v>
      </c>
      <c r="L915" s="59">
        <f>J915*K915</f>
        <v>0</v>
      </c>
      <c r="M915" s="39">
        <v>85</v>
      </c>
      <c r="N915" s="42">
        <f t="shared" si="128"/>
        <v>9.4948665297741268</v>
      </c>
      <c r="O915" s="43">
        <f t="shared" si="129"/>
        <v>0</v>
      </c>
      <c r="P915" s="44">
        <f t="shared" si="130"/>
        <v>0</v>
      </c>
      <c r="Q915" s="44" t="str">
        <f t="shared" si="131"/>
        <v xml:space="preserve"> </v>
      </c>
      <c r="R915" s="44" t="str">
        <f>VLOOKUP(S915,Sheet8!B:C,2,0)</f>
        <v>GOTCHA</v>
      </c>
      <c r="S915" s="6" t="s">
        <v>8380</v>
      </c>
      <c r="T915" s="6" t="str">
        <f>VLOOKUP(U915,'17-1'!J:K,2,0)</f>
        <v>IM HERE</v>
      </c>
      <c r="U915" s="6" t="s">
        <v>28215</v>
      </c>
    </row>
    <row r="916" spans="1:21" x14ac:dyDescent="0.25">
      <c r="A916" s="35">
        <v>7540</v>
      </c>
      <c r="B916" s="36">
        <v>371</v>
      </c>
      <c r="C916" s="36">
        <v>20001051</v>
      </c>
      <c r="D916" s="36">
        <v>100719</v>
      </c>
      <c r="E916" s="36">
        <v>30200077</v>
      </c>
      <c r="F916" s="36" t="s">
        <v>15</v>
      </c>
      <c r="G916" s="37" t="s">
        <v>3528</v>
      </c>
      <c r="H916" s="38">
        <v>42118</v>
      </c>
      <c r="I916" s="39">
        <v>85</v>
      </c>
      <c r="J916" s="74">
        <v>1925.61</v>
      </c>
      <c r="K916" s="45">
        <v>1</v>
      </c>
      <c r="L916" s="41">
        <f t="shared" ref="L916:L923" si="134">J916*K916</f>
        <v>1925.61</v>
      </c>
      <c r="M916" s="39">
        <v>85</v>
      </c>
      <c r="N916" s="42">
        <f t="shared" si="128"/>
        <v>0.1834360027378508</v>
      </c>
      <c r="O916" s="43">
        <f t="shared" si="129"/>
        <v>22.654235294117647</v>
      </c>
      <c r="P916" s="44">
        <f t="shared" si="130"/>
        <v>4.155602367435681</v>
      </c>
      <c r="Q916" s="44">
        <f t="shared" si="131"/>
        <v>1921.4543976325642</v>
      </c>
      <c r="R916" s="44" t="e">
        <f>VLOOKUP(S916,Sheet8!B:C,2,0)</f>
        <v>#N/A</v>
      </c>
      <c r="S916" s="6" t="s">
        <v>10935</v>
      </c>
      <c r="T916" s="6" t="e">
        <f>VLOOKUP(U916,'17-1'!J:K,2,0)</f>
        <v>#N/A</v>
      </c>
      <c r="U916" s="6" t="s">
        <v>35665</v>
      </c>
    </row>
    <row r="917" spans="1:21" x14ac:dyDescent="0.25">
      <c r="A917" s="35">
        <v>1095</v>
      </c>
      <c r="B917" s="36">
        <v>307</v>
      </c>
      <c r="C917" s="36">
        <v>20005332</v>
      </c>
      <c r="D917" s="36">
        <v>100718</v>
      </c>
      <c r="E917" s="36">
        <v>30200080</v>
      </c>
      <c r="F917" s="36" t="s">
        <v>51</v>
      </c>
      <c r="G917" s="37" t="s">
        <v>4356</v>
      </c>
      <c r="H917" s="38">
        <v>41943</v>
      </c>
      <c r="I917" s="39">
        <v>20</v>
      </c>
      <c r="J917" s="74">
        <v>3578.56</v>
      </c>
      <c r="K917" s="45">
        <v>1</v>
      </c>
      <c r="L917" s="41">
        <f t="shared" si="134"/>
        <v>3578.56</v>
      </c>
      <c r="M917" s="39">
        <v>20</v>
      </c>
      <c r="N917" s="42">
        <f t="shared" si="128"/>
        <v>0.66255989048596853</v>
      </c>
      <c r="O917" s="43">
        <f t="shared" si="129"/>
        <v>178.928</v>
      </c>
      <c r="P917" s="44">
        <f t="shared" si="130"/>
        <v>118.55051608487338</v>
      </c>
      <c r="Q917" s="44">
        <f t="shared" si="131"/>
        <v>3460.0094839151266</v>
      </c>
      <c r="R917" s="44" t="e">
        <f>VLOOKUP(S917,Sheet8!B:C,2,0)</f>
        <v>#N/A</v>
      </c>
      <c r="S917" s="6" t="s">
        <v>10936</v>
      </c>
      <c r="T917" s="6" t="e">
        <f>VLOOKUP(U917,'17-1'!J:K,2,0)</f>
        <v>#N/A</v>
      </c>
      <c r="U917" s="6" t="s">
        <v>35666</v>
      </c>
    </row>
    <row r="918" spans="1:21" x14ac:dyDescent="0.25">
      <c r="A918" s="35">
        <v>7916</v>
      </c>
      <c r="B918" s="36">
        <v>371</v>
      </c>
      <c r="C918" s="36">
        <v>20003902</v>
      </c>
      <c r="D918" s="36">
        <v>100719</v>
      </c>
      <c r="E918" s="36">
        <v>30200061</v>
      </c>
      <c r="F918" s="36" t="s">
        <v>57</v>
      </c>
      <c r="G918" s="37" t="s">
        <v>4697</v>
      </c>
      <c r="H918" s="38">
        <v>41149</v>
      </c>
      <c r="I918" s="39">
        <v>20</v>
      </c>
      <c r="J918" s="74">
        <v>4098.71</v>
      </c>
      <c r="K918" s="45">
        <v>1</v>
      </c>
      <c r="L918" s="41">
        <f t="shared" si="134"/>
        <v>4098.71</v>
      </c>
      <c r="M918" s="39">
        <v>20</v>
      </c>
      <c r="N918" s="42">
        <f t="shared" si="128"/>
        <v>2.8364134154688569</v>
      </c>
      <c r="O918" s="43">
        <f t="shared" si="129"/>
        <v>204.93549999999999</v>
      </c>
      <c r="P918" s="44">
        <f t="shared" si="130"/>
        <v>581.28180150581795</v>
      </c>
      <c r="Q918" s="44">
        <f t="shared" si="131"/>
        <v>3517.4281984941822</v>
      </c>
      <c r="R918" s="44" t="e">
        <f>VLOOKUP(S918,Sheet8!B:C,2,0)</f>
        <v>#N/A</v>
      </c>
      <c r="S918" s="6" t="s">
        <v>10937</v>
      </c>
      <c r="T918" s="6" t="e">
        <f>VLOOKUP(U918,'17-1'!J:K,2,0)</f>
        <v>#N/A</v>
      </c>
      <c r="U918" s="6" t="s">
        <v>35667</v>
      </c>
    </row>
    <row r="919" spans="1:21" x14ac:dyDescent="0.25">
      <c r="A919" s="35">
        <v>8330</v>
      </c>
      <c r="B919" s="36">
        <v>371</v>
      </c>
      <c r="C919" s="36">
        <v>20006859</v>
      </c>
      <c r="D919" s="36">
        <v>100719</v>
      </c>
      <c r="E919" s="36">
        <v>30200061</v>
      </c>
      <c r="F919" s="36" t="s">
        <v>57</v>
      </c>
      <c r="G919" s="37" t="s">
        <v>4697</v>
      </c>
      <c r="H919" s="38">
        <v>41149</v>
      </c>
      <c r="I919" s="39">
        <v>20</v>
      </c>
      <c r="J919" s="74">
        <v>4098.71</v>
      </c>
      <c r="K919" s="45">
        <v>1</v>
      </c>
      <c r="L919" s="41">
        <f t="shared" si="134"/>
        <v>4098.71</v>
      </c>
      <c r="M919" s="39">
        <v>20</v>
      </c>
      <c r="N919" s="42">
        <f t="shared" si="128"/>
        <v>2.8364134154688569</v>
      </c>
      <c r="O919" s="43">
        <f t="shared" si="129"/>
        <v>204.93549999999999</v>
      </c>
      <c r="P919" s="44">
        <f t="shared" si="130"/>
        <v>581.28180150581795</v>
      </c>
      <c r="Q919" s="44">
        <f t="shared" si="131"/>
        <v>3517.4281984941822</v>
      </c>
      <c r="R919" s="44" t="e">
        <f>VLOOKUP(S919,Sheet8!B:C,2,0)</f>
        <v>#N/A</v>
      </c>
      <c r="S919" s="6" t="s">
        <v>10937</v>
      </c>
      <c r="T919" s="6" t="e">
        <f>VLOOKUP(U919,'17-1'!J:K,2,0)</f>
        <v>#N/A</v>
      </c>
      <c r="U919" s="6" t="s">
        <v>35667</v>
      </c>
    </row>
    <row r="920" spans="1:21" x14ac:dyDescent="0.25">
      <c r="A920" s="35">
        <v>7951</v>
      </c>
      <c r="B920" s="36">
        <v>371</v>
      </c>
      <c r="C920" s="36">
        <v>20004019</v>
      </c>
      <c r="D920" s="36">
        <v>100719</v>
      </c>
      <c r="E920" s="36">
        <v>30200077</v>
      </c>
      <c r="F920" s="36" t="s">
        <v>15</v>
      </c>
      <c r="G920" s="37" t="s">
        <v>3507</v>
      </c>
      <c r="H920" s="38">
        <v>42004</v>
      </c>
      <c r="I920" s="39">
        <v>85</v>
      </c>
      <c r="J920" s="74">
        <v>4134</v>
      </c>
      <c r="K920" s="45">
        <v>1</v>
      </c>
      <c r="L920" s="41">
        <f t="shared" si="134"/>
        <v>4134</v>
      </c>
      <c r="M920" s="39">
        <v>85</v>
      </c>
      <c r="N920" s="42">
        <f t="shared" si="128"/>
        <v>0.49555099247091033</v>
      </c>
      <c r="O920" s="43">
        <f t="shared" si="129"/>
        <v>48.635294117647057</v>
      </c>
      <c r="P920" s="44">
        <f t="shared" si="130"/>
        <v>24.101268269114627</v>
      </c>
      <c r="Q920" s="44">
        <f t="shared" si="131"/>
        <v>4109.8987317308856</v>
      </c>
      <c r="R920" s="44" t="e">
        <f>VLOOKUP(S920,Sheet8!B:C,2,0)</f>
        <v>#N/A</v>
      </c>
      <c r="S920" s="6" t="s">
        <v>10938</v>
      </c>
      <c r="T920" s="6" t="e">
        <f>VLOOKUP(U920,'17-1'!J:K,2,0)</f>
        <v>#N/A</v>
      </c>
      <c r="U920" s="6" t="s">
        <v>35668</v>
      </c>
    </row>
    <row r="921" spans="1:21" x14ac:dyDescent="0.25">
      <c r="A921" s="35">
        <v>8105</v>
      </c>
      <c r="B921" s="36">
        <v>371</v>
      </c>
      <c r="C921" s="36">
        <v>20005547</v>
      </c>
      <c r="D921" s="36">
        <v>100719</v>
      </c>
      <c r="E921" s="36">
        <v>30200077</v>
      </c>
      <c r="F921" s="36" t="s">
        <v>15</v>
      </c>
      <c r="G921" s="37" t="s">
        <v>3527</v>
      </c>
      <c r="H921" s="38">
        <v>42155</v>
      </c>
      <c r="I921" s="39">
        <v>85</v>
      </c>
      <c r="J921" s="74">
        <v>1965.61</v>
      </c>
      <c r="K921" s="45">
        <v>1</v>
      </c>
      <c r="L921" s="41">
        <f t="shared" si="134"/>
        <v>1965.61</v>
      </c>
      <c r="M921" s="39">
        <v>85</v>
      </c>
      <c r="N921" s="42">
        <f t="shared" si="128"/>
        <v>8.2135523613963035E-2</v>
      </c>
      <c r="O921" s="43">
        <f t="shared" si="129"/>
        <v>23.124823529411763</v>
      </c>
      <c r="P921" s="44">
        <f t="shared" si="130"/>
        <v>1.8993694890687278</v>
      </c>
      <c r="Q921" s="44">
        <f t="shared" si="131"/>
        <v>1963.7106305109312</v>
      </c>
      <c r="R921" s="44" t="e">
        <f>VLOOKUP(S921,Sheet8!B:C,2,0)</f>
        <v>#N/A</v>
      </c>
      <c r="S921" s="6" t="s">
        <v>10939</v>
      </c>
      <c r="T921" s="6" t="e">
        <f>VLOOKUP(U921,'17-1'!J:K,2,0)</f>
        <v>#N/A</v>
      </c>
      <c r="U921" s="6" t="s">
        <v>35669</v>
      </c>
    </row>
    <row r="922" spans="1:21" x14ac:dyDescent="0.25">
      <c r="A922" s="35">
        <v>1196</v>
      </c>
      <c r="B922" s="36">
        <v>310</v>
      </c>
      <c r="C922" s="36">
        <v>20000773</v>
      </c>
      <c r="D922" s="36">
        <v>100718</v>
      </c>
      <c r="E922" s="36">
        <v>30200060</v>
      </c>
      <c r="F922" s="36" t="s">
        <v>73</v>
      </c>
      <c r="G922" s="37" t="s">
        <v>3518</v>
      </c>
      <c r="H922" s="38">
        <v>41712</v>
      </c>
      <c r="I922" s="39">
        <v>85</v>
      </c>
      <c r="J922" s="74">
        <v>38498.71</v>
      </c>
      <c r="K922" s="45">
        <v>1</v>
      </c>
      <c r="L922" s="41">
        <f t="shared" si="134"/>
        <v>38498.71</v>
      </c>
      <c r="M922" s="39">
        <v>85</v>
      </c>
      <c r="N922" s="42">
        <f t="shared" si="128"/>
        <v>1.2950034223134839</v>
      </c>
      <c r="O922" s="43">
        <f t="shared" si="129"/>
        <v>452.92599999999999</v>
      </c>
      <c r="P922" s="44">
        <f t="shared" si="130"/>
        <v>586.540720054757</v>
      </c>
      <c r="Q922" s="44">
        <f t="shared" si="131"/>
        <v>37912.169279945243</v>
      </c>
      <c r="R922" s="44" t="e">
        <f>VLOOKUP(S922,Sheet8!B:C,2,0)</f>
        <v>#N/A</v>
      </c>
      <c r="S922" s="6" t="s">
        <v>10940</v>
      </c>
      <c r="T922" s="6" t="e">
        <f>VLOOKUP(U922,'17-1'!J:K,2,0)</f>
        <v>#N/A</v>
      </c>
      <c r="U922" s="6" t="s">
        <v>35670</v>
      </c>
    </row>
    <row r="923" spans="1:21" x14ac:dyDescent="0.25">
      <c r="A923" s="35">
        <v>2702</v>
      </c>
      <c r="B923" s="36">
        <v>320</v>
      </c>
      <c r="C923" s="36">
        <v>20000697</v>
      </c>
      <c r="D923" s="36">
        <v>100718</v>
      </c>
      <c r="E923" s="36">
        <v>30200040</v>
      </c>
      <c r="F923" s="36" t="s">
        <v>16</v>
      </c>
      <c r="G923" s="37" t="s">
        <v>4363</v>
      </c>
      <c r="H923" s="38">
        <v>42035</v>
      </c>
      <c r="I923" s="39">
        <v>20</v>
      </c>
      <c r="J923" s="74">
        <v>1198.27</v>
      </c>
      <c r="K923" s="45">
        <v>1</v>
      </c>
      <c r="L923" s="41">
        <f t="shared" si="134"/>
        <v>1198.27</v>
      </c>
      <c r="M923" s="39">
        <v>20</v>
      </c>
      <c r="N923" s="42">
        <f t="shared" si="128"/>
        <v>0.41067761806981518</v>
      </c>
      <c r="O923" s="43">
        <f t="shared" si="129"/>
        <v>59.913499999999999</v>
      </c>
      <c r="P923" s="44">
        <f t="shared" si="130"/>
        <v>24.605133470225873</v>
      </c>
      <c r="Q923" s="44">
        <f t="shared" si="131"/>
        <v>1173.6648665297741</v>
      </c>
      <c r="R923" s="44" t="e">
        <f>VLOOKUP(S923,Sheet8!B:C,2,0)</f>
        <v>#N/A</v>
      </c>
      <c r="S923" s="6" t="s">
        <v>10941</v>
      </c>
      <c r="T923" s="6" t="e">
        <f>VLOOKUP(U923,'17-1'!J:K,2,0)</f>
        <v>#N/A</v>
      </c>
      <c r="U923" s="6" t="s">
        <v>35671</v>
      </c>
    </row>
    <row r="924" spans="1:21" x14ac:dyDescent="0.25">
      <c r="A924" s="35">
        <v>4248</v>
      </c>
      <c r="B924" s="36">
        <v>331</v>
      </c>
      <c r="C924" s="36">
        <v>20003094</v>
      </c>
      <c r="D924" s="36">
        <v>100718</v>
      </c>
      <c r="E924" s="36">
        <v>30200036</v>
      </c>
      <c r="F924" s="36" t="s">
        <v>48</v>
      </c>
      <c r="G924" s="37" t="s">
        <v>2999</v>
      </c>
      <c r="H924" s="38">
        <v>38503</v>
      </c>
      <c r="I924" s="39">
        <v>85</v>
      </c>
      <c r="J924" s="74">
        <v>761.17</v>
      </c>
      <c r="K924" s="111">
        <v>0</v>
      </c>
      <c r="L924" s="59">
        <f>J924*K924</f>
        <v>0</v>
      </c>
      <c r="M924" s="39">
        <v>85</v>
      </c>
      <c r="N924" s="42">
        <f t="shared" si="128"/>
        <v>10.080766598220396</v>
      </c>
      <c r="O924" s="43">
        <f t="shared" si="129"/>
        <v>0</v>
      </c>
      <c r="P924" s="44">
        <f t="shared" si="130"/>
        <v>0</v>
      </c>
      <c r="Q924" s="44" t="str">
        <f t="shared" si="131"/>
        <v xml:space="preserve"> </v>
      </c>
      <c r="R924" s="44" t="str">
        <f>VLOOKUP(S924,Sheet8!B:C,2,0)</f>
        <v>GOTCHA</v>
      </c>
      <c r="S924" s="6" t="s">
        <v>7743</v>
      </c>
      <c r="T924" s="6" t="str">
        <f>VLOOKUP(U924,'17-1'!J:K,2,0)</f>
        <v>IM HERE</v>
      </c>
      <c r="U924" s="6" t="s">
        <v>27491</v>
      </c>
    </row>
    <row r="925" spans="1:21" x14ac:dyDescent="0.25">
      <c r="A925" s="35">
        <v>3382</v>
      </c>
      <c r="B925" s="36">
        <v>330</v>
      </c>
      <c r="C925" s="36">
        <v>20002822</v>
      </c>
      <c r="D925" s="36">
        <v>100718</v>
      </c>
      <c r="E925" s="36">
        <v>30200045</v>
      </c>
      <c r="F925" s="36" t="s">
        <v>56</v>
      </c>
      <c r="G925" s="37" t="s">
        <v>2569</v>
      </c>
      <c r="H925" s="38">
        <v>37986</v>
      </c>
      <c r="I925" s="39">
        <v>50</v>
      </c>
      <c r="J925" s="74">
        <v>22844.31</v>
      </c>
      <c r="K925" s="45">
        <v>1</v>
      </c>
      <c r="L925" s="41">
        <f t="shared" ref="L925:L937" si="135">J925*K925</f>
        <v>22844.31</v>
      </c>
      <c r="M925" s="39">
        <v>50</v>
      </c>
      <c r="N925" s="42">
        <f t="shared" si="128"/>
        <v>11.496235455167694</v>
      </c>
      <c r="O925" s="43">
        <f t="shared" si="129"/>
        <v>456.88620000000003</v>
      </c>
      <c r="P925" s="44">
        <f t="shared" si="130"/>
        <v>5252.4713314168384</v>
      </c>
      <c r="Q925" s="44">
        <f t="shared" si="131"/>
        <v>17591.838668583165</v>
      </c>
      <c r="R925" s="44" t="e">
        <f>VLOOKUP(S925,Sheet8!B:C,2,0)</f>
        <v>#N/A</v>
      </c>
      <c r="S925" s="6" t="s">
        <v>10942</v>
      </c>
      <c r="T925" s="6" t="e">
        <f>VLOOKUP(U925,'17-1'!J:K,2,0)</f>
        <v>#N/A</v>
      </c>
      <c r="U925" s="6" t="s">
        <v>35672</v>
      </c>
    </row>
    <row r="926" spans="1:21" x14ac:dyDescent="0.25">
      <c r="A926" s="35">
        <v>2017</v>
      </c>
      <c r="B926" s="36">
        <v>311</v>
      </c>
      <c r="C926" s="36">
        <v>20002506</v>
      </c>
      <c r="D926" s="36">
        <v>100718</v>
      </c>
      <c r="E926" s="36">
        <v>30200071</v>
      </c>
      <c r="F926" s="36" t="s">
        <v>43</v>
      </c>
      <c r="G926" s="37" t="s">
        <v>3454</v>
      </c>
      <c r="H926" s="38">
        <v>41361</v>
      </c>
      <c r="I926" s="39">
        <v>85</v>
      </c>
      <c r="J926" s="74">
        <v>12899.99</v>
      </c>
      <c r="K926" s="45">
        <v>1</v>
      </c>
      <c r="L926" s="41">
        <f t="shared" si="135"/>
        <v>12899.99</v>
      </c>
      <c r="M926" s="39">
        <v>85</v>
      </c>
      <c r="N926" s="42">
        <f t="shared" si="128"/>
        <v>2.2559890485968515</v>
      </c>
      <c r="O926" s="43">
        <f t="shared" si="129"/>
        <v>151.76458823529413</v>
      </c>
      <c r="P926" s="44">
        <f t="shared" si="130"/>
        <v>342.37924902363409</v>
      </c>
      <c r="Q926" s="44">
        <f t="shared" si="131"/>
        <v>12557.610750976366</v>
      </c>
      <c r="R926" s="44" t="e">
        <f>VLOOKUP(S926,Sheet8!B:C,2,0)</f>
        <v>#N/A</v>
      </c>
      <c r="S926" s="6" t="s">
        <v>10943</v>
      </c>
      <c r="T926" s="6" t="e">
        <f>VLOOKUP(U926,'17-1'!J:K,2,0)</f>
        <v>#N/A</v>
      </c>
      <c r="U926" s="6" t="s">
        <v>35673</v>
      </c>
    </row>
    <row r="927" spans="1:21" x14ac:dyDescent="0.25">
      <c r="A927" s="35">
        <v>1079</v>
      </c>
      <c r="B927" s="36">
        <v>307</v>
      </c>
      <c r="C927" s="36">
        <v>20004990</v>
      </c>
      <c r="D927" s="36">
        <v>100718</v>
      </c>
      <c r="E927" s="36">
        <v>30200041</v>
      </c>
      <c r="F927" s="36" t="s">
        <v>4992</v>
      </c>
      <c r="G927" s="37" t="s">
        <v>5076</v>
      </c>
      <c r="H927" s="38">
        <v>37072</v>
      </c>
      <c r="I927" s="39">
        <v>65</v>
      </c>
      <c r="J927" s="74">
        <v>492</v>
      </c>
      <c r="K927" s="45">
        <v>1</v>
      </c>
      <c r="L927" s="41">
        <f t="shared" si="135"/>
        <v>492</v>
      </c>
      <c r="M927" s="39">
        <v>65</v>
      </c>
      <c r="N927" s="42">
        <f t="shared" si="128"/>
        <v>13.998631074606434</v>
      </c>
      <c r="O927" s="43">
        <f t="shared" si="129"/>
        <v>7.569230769230769</v>
      </c>
      <c r="P927" s="44">
        <f t="shared" si="130"/>
        <v>105.95886905702102</v>
      </c>
      <c r="Q927" s="44">
        <f t="shared" si="131"/>
        <v>386.04113094297895</v>
      </c>
      <c r="R927" s="44" t="e">
        <f>VLOOKUP(S927,Sheet8!B:C,2,0)</f>
        <v>#N/A</v>
      </c>
      <c r="S927" s="6" t="s">
        <v>10944</v>
      </c>
      <c r="T927" s="6" t="e">
        <f>VLOOKUP(U927,'17-1'!J:K,2,0)</f>
        <v>#N/A</v>
      </c>
      <c r="U927" s="6" t="s">
        <v>35674</v>
      </c>
    </row>
    <row r="928" spans="1:21" x14ac:dyDescent="0.25">
      <c r="A928" s="35">
        <v>3538</v>
      </c>
      <c r="B928" s="36">
        <v>330</v>
      </c>
      <c r="C928" s="36">
        <v>20005844</v>
      </c>
      <c r="D928" s="36">
        <v>100718</v>
      </c>
      <c r="E928" s="36">
        <v>30200036</v>
      </c>
      <c r="F928" s="36" t="s">
        <v>48</v>
      </c>
      <c r="G928" s="37" t="s">
        <v>2026</v>
      </c>
      <c r="H928" s="38">
        <v>41863</v>
      </c>
      <c r="I928" s="39">
        <v>15</v>
      </c>
      <c r="J928" s="74">
        <v>1238.95</v>
      </c>
      <c r="K928" s="45">
        <v>1</v>
      </c>
      <c r="L928" s="41">
        <f t="shared" si="135"/>
        <v>1238.95</v>
      </c>
      <c r="M928" s="39">
        <v>15</v>
      </c>
      <c r="N928" s="42">
        <f t="shared" si="128"/>
        <v>0.88158795345653662</v>
      </c>
      <c r="O928" s="43">
        <f t="shared" si="129"/>
        <v>82.596666666666664</v>
      </c>
      <c r="P928" s="44">
        <f t="shared" si="130"/>
        <v>72.816226328998411</v>
      </c>
      <c r="Q928" s="44">
        <f t="shared" si="131"/>
        <v>1166.1337736710016</v>
      </c>
      <c r="R928" s="44" t="e">
        <f>VLOOKUP(S928,Sheet8!B:C,2,0)</f>
        <v>#N/A</v>
      </c>
      <c r="S928" s="6" t="s">
        <v>10945</v>
      </c>
      <c r="T928" s="6" t="e">
        <f>VLOOKUP(U928,'17-1'!J:K,2,0)</f>
        <v>#N/A</v>
      </c>
      <c r="U928" s="6" t="s">
        <v>35675</v>
      </c>
    </row>
    <row r="929" spans="1:21" x14ac:dyDescent="0.25">
      <c r="A929" s="35">
        <v>2644</v>
      </c>
      <c r="B929" s="36">
        <v>320</v>
      </c>
      <c r="C929" s="36">
        <v>10000232</v>
      </c>
      <c r="D929" s="36">
        <v>100718</v>
      </c>
      <c r="E929" s="36">
        <v>30200077</v>
      </c>
      <c r="F929" s="36" t="s">
        <v>15</v>
      </c>
      <c r="G929" s="37" t="s">
        <v>2060</v>
      </c>
      <c r="H929" s="38">
        <v>42055</v>
      </c>
      <c r="I929" s="39">
        <v>15</v>
      </c>
      <c r="J929" s="74">
        <v>1019.93</v>
      </c>
      <c r="K929" s="45">
        <v>1</v>
      </c>
      <c r="L929" s="41">
        <f t="shared" si="135"/>
        <v>1019.93</v>
      </c>
      <c r="M929" s="39">
        <v>15</v>
      </c>
      <c r="N929" s="42">
        <f t="shared" si="128"/>
        <v>0.35592060232717315</v>
      </c>
      <c r="O929" s="43">
        <f t="shared" si="129"/>
        <v>67.995333333333335</v>
      </c>
      <c r="P929" s="44">
        <f t="shared" si="130"/>
        <v>24.200939995436912</v>
      </c>
      <c r="Q929" s="44">
        <f t="shared" si="131"/>
        <v>995.72906000456305</v>
      </c>
      <c r="R929" s="44" t="e">
        <f>VLOOKUP(S929,Sheet8!B:C,2,0)</f>
        <v>#N/A</v>
      </c>
      <c r="S929" s="6" t="s">
        <v>10946</v>
      </c>
      <c r="T929" s="6" t="e">
        <f>VLOOKUP(U929,'17-1'!J:K,2,0)</f>
        <v>#N/A</v>
      </c>
      <c r="U929" s="6" t="s">
        <v>35676</v>
      </c>
    </row>
    <row r="930" spans="1:21" x14ac:dyDescent="0.25">
      <c r="A930" s="35">
        <v>1207</v>
      </c>
      <c r="B930" s="36">
        <v>310</v>
      </c>
      <c r="C930" s="36">
        <v>20001079</v>
      </c>
      <c r="D930" s="36">
        <v>100718</v>
      </c>
      <c r="E930" s="36">
        <v>30200071</v>
      </c>
      <c r="F930" s="36" t="s">
        <v>43</v>
      </c>
      <c r="G930" s="37" t="s">
        <v>3453</v>
      </c>
      <c r="H930" s="38">
        <v>41361</v>
      </c>
      <c r="I930" s="39">
        <v>85</v>
      </c>
      <c r="J930" s="74">
        <v>12900.01</v>
      </c>
      <c r="K930" s="45">
        <v>1</v>
      </c>
      <c r="L930" s="41">
        <f t="shared" si="135"/>
        <v>12900.01</v>
      </c>
      <c r="M930" s="39">
        <v>85</v>
      </c>
      <c r="N930" s="42">
        <f t="shared" si="128"/>
        <v>2.2559890485968515</v>
      </c>
      <c r="O930" s="43">
        <f t="shared" si="129"/>
        <v>151.76482352941176</v>
      </c>
      <c r="P930" s="44">
        <f t="shared" si="130"/>
        <v>342.37977984458672</v>
      </c>
      <c r="Q930" s="44">
        <f t="shared" si="131"/>
        <v>12557.630220155414</v>
      </c>
      <c r="R930" s="44" t="e">
        <f>VLOOKUP(S930,Sheet8!B:C,2,0)</f>
        <v>#N/A</v>
      </c>
      <c r="S930" s="6" t="s">
        <v>10947</v>
      </c>
      <c r="T930" s="6" t="e">
        <f>VLOOKUP(U930,'17-1'!J:K,2,0)</f>
        <v>#N/A</v>
      </c>
      <c r="U930" s="6" t="s">
        <v>35677</v>
      </c>
    </row>
    <row r="931" spans="1:21" x14ac:dyDescent="0.25">
      <c r="A931" s="35">
        <v>8564</v>
      </c>
      <c r="B931" s="36">
        <v>380</v>
      </c>
      <c r="C931" s="36">
        <v>20001743</v>
      </c>
      <c r="D931" s="36">
        <v>100719</v>
      </c>
      <c r="E931" s="36">
        <v>30200051</v>
      </c>
      <c r="F931" s="36" t="s">
        <v>58</v>
      </c>
      <c r="G931" s="37" t="s">
        <v>1360</v>
      </c>
      <c r="H931" s="38">
        <v>40179</v>
      </c>
      <c r="I931" s="39">
        <v>15</v>
      </c>
      <c r="J931" s="74">
        <v>17806.400000000001</v>
      </c>
      <c r="K931" s="45">
        <v>1</v>
      </c>
      <c r="L931" s="41">
        <f t="shared" si="135"/>
        <v>17806.400000000001</v>
      </c>
      <c r="M931" s="39">
        <v>15</v>
      </c>
      <c r="N931" s="42">
        <f t="shared" si="128"/>
        <v>5.4921286789869956</v>
      </c>
      <c r="O931" s="43">
        <f t="shared" si="129"/>
        <v>1187.0933333333335</v>
      </c>
      <c r="P931" s="44">
        <f t="shared" si="130"/>
        <v>6519.6693406342692</v>
      </c>
      <c r="Q931" s="44">
        <f t="shared" si="131"/>
        <v>11286.730659365732</v>
      </c>
      <c r="R931" s="44" t="e">
        <f>VLOOKUP(S931,Sheet8!B:C,2,0)</f>
        <v>#N/A</v>
      </c>
      <c r="S931" s="6" t="s">
        <v>10948</v>
      </c>
      <c r="T931" s="6" t="e">
        <f>VLOOKUP(U931,'17-1'!J:K,2,0)</f>
        <v>#N/A</v>
      </c>
      <c r="U931" s="6" t="s">
        <v>35678</v>
      </c>
    </row>
    <row r="932" spans="1:21" x14ac:dyDescent="0.25">
      <c r="A932" s="35">
        <v>7560</v>
      </c>
      <c r="B932" s="36">
        <v>371</v>
      </c>
      <c r="C932" s="36">
        <v>20001135</v>
      </c>
      <c r="D932" s="36">
        <v>100719</v>
      </c>
      <c r="E932" s="36">
        <v>30200053</v>
      </c>
      <c r="F932" s="36" t="s">
        <v>28</v>
      </c>
      <c r="G932" s="37" t="s">
        <v>1892</v>
      </c>
      <c r="H932" s="38">
        <v>41179</v>
      </c>
      <c r="I932" s="39">
        <v>15</v>
      </c>
      <c r="J932" s="74">
        <v>11595.77</v>
      </c>
      <c r="K932" s="45">
        <v>1</v>
      </c>
      <c r="L932" s="41">
        <f t="shared" si="135"/>
        <v>11595.77</v>
      </c>
      <c r="M932" s="39">
        <v>15</v>
      </c>
      <c r="N932" s="42">
        <f t="shared" si="128"/>
        <v>2.754277891854894</v>
      </c>
      <c r="O932" s="43">
        <f t="shared" si="129"/>
        <v>773.05133333333333</v>
      </c>
      <c r="P932" s="44">
        <f t="shared" si="130"/>
        <v>2129.1981966689482</v>
      </c>
      <c r="Q932" s="44">
        <f t="shared" si="131"/>
        <v>9466.5718033310513</v>
      </c>
      <c r="R932" s="44" t="e">
        <f>VLOOKUP(S932,Sheet8!B:C,2,0)</f>
        <v>#N/A</v>
      </c>
      <c r="S932" s="6" t="s">
        <v>10949</v>
      </c>
      <c r="T932" s="6" t="e">
        <f>VLOOKUP(U932,'17-1'!J:K,2,0)</f>
        <v>#N/A</v>
      </c>
      <c r="U932" s="6" t="s">
        <v>35679</v>
      </c>
    </row>
    <row r="933" spans="1:21" x14ac:dyDescent="0.25">
      <c r="A933" s="35">
        <v>2180</v>
      </c>
      <c r="B933" s="36">
        <v>311</v>
      </c>
      <c r="C933" s="36">
        <v>20005258</v>
      </c>
      <c r="D933" s="36">
        <v>100718</v>
      </c>
      <c r="E933" s="36">
        <v>30200053</v>
      </c>
      <c r="F933" s="36" t="s">
        <v>28</v>
      </c>
      <c r="G933" s="37" t="s">
        <v>1893</v>
      </c>
      <c r="H933" s="38">
        <v>41179</v>
      </c>
      <c r="I933" s="39">
        <v>15</v>
      </c>
      <c r="J933" s="74">
        <v>6545.02</v>
      </c>
      <c r="K933" s="45">
        <v>1</v>
      </c>
      <c r="L933" s="41">
        <f t="shared" si="135"/>
        <v>6545.02</v>
      </c>
      <c r="M933" s="39">
        <v>15</v>
      </c>
      <c r="N933" s="42">
        <f t="shared" si="128"/>
        <v>2.754277891854894</v>
      </c>
      <c r="O933" s="43">
        <f t="shared" si="129"/>
        <v>436.33466666666669</v>
      </c>
      <c r="P933" s="44">
        <f t="shared" si="130"/>
        <v>1201.7869258498747</v>
      </c>
      <c r="Q933" s="44">
        <f t="shared" si="131"/>
        <v>5343.2330741501255</v>
      </c>
      <c r="R933" s="44" t="e">
        <f>VLOOKUP(S933,Sheet8!B:C,2,0)</f>
        <v>#N/A</v>
      </c>
      <c r="S933" s="6" t="s">
        <v>10950</v>
      </c>
      <c r="T933" s="6" t="e">
        <f>VLOOKUP(U933,'17-1'!J:K,2,0)</f>
        <v>#N/A</v>
      </c>
      <c r="U933" s="6" t="s">
        <v>35680</v>
      </c>
    </row>
    <row r="934" spans="1:21" x14ac:dyDescent="0.25">
      <c r="A934" s="35">
        <v>2244</v>
      </c>
      <c r="B934" s="36">
        <v>311</v>
      </c>
      <c r="C934" s="36">
        <v>20005970</v>
      </c>
      <c r="D934" s="36">
        <v>100718</v>
      </c>
      <c r="E934" s="36">
        <v>30200023</v>
      </c>
      <c r="F934" s="36" t="s">
        <v>23</v>
      </c>
      <c r="G934" s="37" t="s">
        <v>1808</v>
      </c>
      <c r="H934" s="38">
        <v>40634</v>
      </c>
      <c r="I934" s="39">
        <v>15</v>
      </c>
      <c r="J934" s="74">
        <v>6493.67</v>
      </c>
      <c r="K934" s="45">
        <v>1</v>
      </c>
      <c r="L934" s="41">
        <f t="shared" si="135"/>
        <v>6493.67</v>
      </c>
      <c r="M934" s="39">
        <v>15</v>
      </c>
      <c r="N934" s="42">
        <f t="shared" si="128"/>
        <v>4.2464065708418888</v>
      </c>
      <c r="O934" s="43">
        <f t="shared" si="129"/>
        <v>432.91133333333335</v>
      </c>
      <c r="P934" s="44">
        <f t="shared" si="130"/>
        <v>1838.3175304585898</v>
      </c>
      <c r="Q934" s="44">
        <f t="shared" si="131"/>
        <v>4655.3524695414108</v>
      </c>
      <c r="R934" s="44" t="e">
        <f>VLOOKUP(S934,Sheet8!B:C,2,0)</f>
        <v>#N/A</v>
      </c>
      <c r="S934" s="6" t="s">
        <v>10951</v>
      </c>
      <c r="T934" s="6" t="e">
        <f>VLOOKUP(U934,'17-1'!J:K,2,0)</f>
        <v>#N/A</v>
      </c>
      <c r="U934" s="6" t="s">
        <v>35681</v>
      </c>
    </row>
    <row r="935" spans="1:21" x14ac:dyDescent="0.25">
      <c r="A935" s="35">
        <v>5893</v>
      </c>
      <c r="B935" s="36">
        <v>333</v>
      </c>
      <c r="C935" s="36">
        <v>20006590</v>
      </c>
      <c r="D935" s="36">
        <v>100718</v>
      </c>
      <c r="E935" s="36">
        <v>30200064</v>
      </c>
      <c r="F935" s="36" t="s">
        <v>91</v>
      </c>
      <c r="G935" s="37" t="s">
        <v>103</v>
      </c>
      <c r="H935" s="38">
        <v>39691</v>
      </c>
      <c r="I935" s="39">
        <v>35</v>
      </c>
      <c r="J935" s="74">
        <v>2480.75</v>
      </c>
      <c r="K935" s="111">
        <v>0</v>
      </c>
      <c r="L935" s="59">
        <f t="shared" si="135"/>
        <v>0</v>
      </c>
      <c r="M935" s="39">
        <v>35</v>
      </c>
      <c r="N935" s="42">
        <f t="shared" si="128"/>
        <v>6.8281998631074607</v>
      </c>
      <c r="O935" s="43">
        <f t="shared" si="129"/>
        <v>0</v>
      </c>
      <c r="P935" s="44">
        <f t="shared" si="130"/>
        <v>0</v>
      </c>
      <c r="Q935" s="44" t="str">
        <f t="shared" si="131"/>
        <v xml:space="preserve"> </v>
      </c>
      <c r="R935" s="44" t="e">
        <f>VLOOKUP(S935,Sheet8!B:C,2,0)</f>
        <v>#N/A</v>
      </c>
      <c r="S935" s="6" t="s">
        <v>10952</v>
      </c>
      <c r="T935" s="6" t="e">
        <f>VLOOKUP(U935,'17-1'!J:K,2,0)</f>
        <v>#N/A</v>
      </c>
      <c r="U935" s="6" t="s">
        <v>35682</v>
      </c>
    </row>
    <row r="936" spans="1:21" x14ac:dyDescent="0.25">
      <c r="A936" s="35">
        <v>2999</v>
      </c>
      <c r="B936" s="36">
        <v>320</v>
      </c>
      <c r="C936" s="36">
        <v>20005829</v>
      </c>
      <c r="D936" s="36">
        <v>100718</v>
      </c>
      <c r="E936" s="36">
        <v>30200026</v>
      </c>
      <c r="F936" s="36" t="s">
        <v>4950</v>
      </c>
      <c r="G936" s="37" t="s">
        <v>5163</v>
      </c>
      <c r="H936" s="38">
        <v>39447</v>
      </c>
      <c r="I936" s="39">
        <v>15</v>
      </c>
      <c r="J936" s="74">
        <v>1522.05</v>
      </c>
      <c r="K936" s="111">
        <v>0</v>
      </c>
      <c r="L936" s="59">
        <f t="shared" si="135"/>
        <v>0</v>
      </c>
      <c r="M936" s="39">
        <v>15</v>
      </c>
      <c r="N936" s="42">
        <f t="shared" si="128"/>
        <v>7.4962354551676933</v>
      </c>
      <c r="O936" s="43">
        <f t="shared" si="129"/>
        <v>0</v>
      </c>
      <c r="P936" s="44">
        <f t="shared" si="130"/>
        <v>0</v>
      </c>
      <c r="Q936" s="44" t="str">
        <f t="shared" si="131"/>
        <v xml:space="preserve"> </v>
      </c>
      <c r="R936" s="44" t="str">
        <f>VLOOKUP(S936,Sheet8!B:C,2,0)</f>
        <v>GOTCHA</v>
      </c>
      <c r="S936" s="6" t="s">
        <v>10034</v>
      </c>
      <c r="T936" s="6" t="str">
        <f>VLOOKUP(U936,'17-1'!J:K,2,0)</f>
        <v>IM HERE</v>
      </c>
      <c r="U936" s="6" t="s">
        <v>29873</v>
      </c>
    </row>
    <row r="937" spans="1:21" x14ac:dyDescent="0.25">
      <c r="A937" s="35">
        <v>4198</v>
      </c>
      <c r="B937" s="36">
        <v>331</v>
      </c>
      <c r="C937" s="36">
        <v>20003012</v>
      </c>
      <c r="D937" s="36">
        <v>100718</v>
      </c>
      <c r="E937" s="36">
        <v>30200054</v>
      </c>
      <c r="F937" s="36" t="s">
        <v>42</v>
      </c>
      <c r="G937" s="37" t="s">
        <v>4233</v>
      </c>
      <c r="H937" s="38">
        <v>39355</v>
      </c>
      <c r="I937" s="39">
        <v>45</v>
      </c>
      <c r="J937" s="74">
        <v>751.92</v>
      </c>
      <c r="K937" s="111">
        <v>0</v>
      </c>
      <c r="L937" s="59">
        <f t="shared" si="135"/>
        <v>0</v>
      </c>
      <c r="M937" s="39">
        <v>45</v>
      </c>
      <c r="N937" s="42">
        <f t="shared" si="128"/>
        <v>7.7481177275838471</v>
      </c>
      <c r="O937" s="43">
        <f t="shared" si="129"/>
        <v>0</v>
      </c>
      <c r="P937" s="44">
        <f t="shared" si="130"/>
        <v>0</v>
      </c>
      <c r="Q937" s="44" t="str">
        <f t="shared" si="131"/>
        <v xml:space="preserve"> </v>
      </c>
      <c r="R937" s="44" t="str">
        <f>VLOOKUP(S937,Sheet8!B:C,2,0)</f>
        <v>GOTCHA</v>
      </c>
      <c r="S937" s="6" t="s">
        <v>9795</v>
      </c>
      <c r="T937" s="6" t="str">
        <f>VLOOKUP(U937,'17-1'!J:K,2,0)</f>
        <v>IM HERE</v>
      </c>
      <c r="U937" s="6" t="s">
        <v>29634</v>
      </c>
    </row>
    <row r="938" spans="1:21" x14ac:dyDescent="0.25">
      <c r="A938" s="35">
        <v>7941</v>
      </c>
      <c r="B938" s="36">
        <v>371</v>
      </c>
      <c r="C938" s="36">
        <v>20004007</v>
      </c>
      <c r="D938" s="36">
        <v>100719</v>
      </c>
      <c r="E938" s="36">
        <v>30200068</v>
      </c>
      <c r="F938" s="36" t="s">
        <v>10</v>
      </c>
      <c r="G938" s="37" t="s">
        <v>4365</v>
      </c>
      <c r="H938" s="38">
        <v>42037</v>
      </c>
      <c r="I938" s="39">
        <v>20</v>
      </c>
      <c r="J938" s="74">
        <v>2162.5500000000002</v>
      </c>
      <c r="K938" s="45">
        <v>1</v>
      </c>
      <c r="L938" s="41">
        <f t="shared" ref="L938:L943" si="136">J938*K938</f>
        <v>2162.5500000000002</v>
      </c>
      <c r="M938" s="39">
        <v>20</v>
      </c>
      <c r="N938" s="42">
        <f t="shared" si="128"/>
        <v>0.40520191649555098</v>
      </c>
      <c r="O938" s="43">
        <f t="shared" si="129"/>
        <v>108.12750000000001</v>
      </c>
      <c r="P938" s="44">
        <f t="shared" si="130"/>
        <v>43.813470225872692</v>
      </c>
      <c r="Q938" s="44">
        <f t="shared" si="131"/>
        <v>2118.7365297741276</v>
      </c>
      <c r="R938" s="44" t="e">
        <f>VLOOKUP(S938,Sheet8!B:C,2,0)</f>
        <v>#N/A</v>
      </c>
      <c r="S938" s="6" t="s">
        <v>10953</v>
      </c>
      <c r="T938" s="6" t="e">
        <f>VLOOKUP(U938,'17-1'!J:K,2,0)</f>
        <v>#N/A</v>
      </c>
      <c r="U938" s="6" t="s">
        <v>35683</v>
      </c>
    </row>
    <row r="939" spans="1:21" x14ac:dyDescent="0.25">
      <c r="A939" s="35">
        <v>6907</v>
      </c>
      <c r="B939" s="36">
        <v>360</v>
      </c>
      <c r="C939" s="36">
        <v>20000442</v>
      </c>
      <c r="D939" s="36">
        <v>100719</v>
      </c>
      <c r="E939" s="36">
        <v>30200077</v>
      </c>
      <c r="F939" s="36" t="s">
        <v>15</v>
      </c>
      <c r="G939" s="37" t="s">
        <v>3505</v>
      </c>
      <c r="H939" s="38">
        <v>42004</v>
      </c>
      <c r="I939" s="39">
        <v>85</v>
      </c>
      <c r="J939" s="74">
        <v>15175.77</v>
      </c>
      <c r="K939" s="45">
        <v>1</v>
      </c>
      <c r="L939" s="41">
        <f t="shared" si="136"/>
        <v>15175.77</v>
      </c>
      <c r="M939" s="39">
        <v>85</v>
      </c>
      <c r="N939" s="42">
        <f t="shared" ref="N939:N1002" si="137">IF(M939=" "," ",IF(+H939&lt;=367," ",($C$6-H939)/365.25))</f>
        <v>0.49555099247091033</v>
      </c>
      <c r="O939" s="43">
        <f t="shared" ref="O939:O1002" si="138">IF(+N939&gt;=M939,"--",L939/M939)</f>
        <v>178.5384705882353</v>
      </c>
      <c r="P939" s="44">
        <f t="shared" ref="P939:P1002" si="139">IF(+N939/M939&gt;1,L939,L939*N939/M939)</f>
        <v>88.47491629423844</v>
      </c>
      <c r="Q939" s="44">
        <f t="shared" ref="Q939:Q1002" si="140">IF(+L939=0," ",IF(+L939-P939&lt;=0,0,(L939-P939)))</f>
        <v>15087.295083705761</v>
      </c>
      <c r="R939" s="44" t="e">
        <f>VLOOKUP(S939,Sheet8!B:C,2,0)</f>
        <v>#N/A</v>
      </c>
      <c r="S939" s="6" t="s">
        <v>10954</v>
      </c>
      <c r="T939" s="6" t="e">
        <f>VLOOKUP(U939,'17-1'!J:K,2,0)</f>
        <v>#N/A</v>
      </c>
      <c r="U939" s="6" t="s">
        <v>35684</v>
      </c>
    </row>
    <row r="940" spans="1:21" x14ac:dyDescent="0.25">
      <c r="A940" s="35">
        <v>841</v>
      </c>
      <c r="B940" s="36">
        <v>307</v>
      </c>
      <c r="C940" s="36">
        <v>20001635</v>
      </c>
      <c r="D940" s="36">
        <v>100718</v>
      </c>
      <c r="E940" s="36">
        <v>30200050</v>
      </c>
      <c r="F940" s="36" t="s">
        <v>115</v>
      </c>
      <c r="G940" s="37" t="s">
        <v>423</v>
      </c>
      <c r="H940" s="38">
        <v>38717</v>
      </c>
      <c r="I940" s="39">
        <v>33</v>
      </c>
      <c r="J940" s="74">
        <v>28043.4</v>
      </c>
      <c r="K940" s="111">
        <v>0</v>
      </c>
      <c r="L940" s="59">
        <f t="shared" si="136"/>
        <v>0</v>
      </c>
      <c r="M940" s="39">
        <v>33</v>
      </c>
      <c r="N940" s="42">
        <f t="shared" si="137"/>
        <v>9.4948665297741268</v>
      </c>
      <c r="O940" s="43">
        <f t="shared" si="138"/>
        <v>0</v>
      </c>
      <c r="P940" s="44">
        <f t="shared" si="139"/>
        <v>0</v>
      </c>
      <c r="Q940" s="44" t="str">
        <f t="shared" si="140"/>
        <v xml:space="preserve"> </v>
      </c>
      <c r="R940" s="44" t="str">
        <f>VLOOKUP(S940,Sheet8!B:C,2,0)</f>
        <v>GOTCHA</v>
      </c>
      <c r="S940" s="6" t="s">
        <v>6740</v>
      </c>
      <c r="T940" s="6" t="str">
        <f>VLOOKUP(U940,'17-1'!J:K,2,0)</f>
        <v>IM HERE</v>
      </c>
      <c r="U940" s="6" t="s">
        <v>26487</v>
      </c>
    </row>
    <row r="941" spans="1:21" x14ac:dyDescent="0.25">
      <c r="A941" s="35">
        <v>336</v>
      </c>
      <c r="B941" s="36">
        <v>304</v>
      </c>
      <c r="C941" s="36">
        <v>10000309</v>
      </c>
      <c r="D941" s="36">
        <v>100718</v>
      </c>
      <c r="E941" s="36">
        <v>30200054</v>
      </c>
      <c r="F941" s="36" t="s">
        <v>42</v>
      </c>
      <c r="G941" s="37" t="s">
        <v>353</v>
      </c>
      <c r="H941" s="38">
        <v>37011</v>
      </c>
      <c r="I941" s="39">
        <v>33</v>
      </c>
      <c r="J941" s="74">
        <v>340.98</v>
      </c>
      <c r="K941" s="45">
        <v>1</v>
      </c>
      <c r="L941" s="41">
        <f t="shared" si="136"/>
        <v>340.98</v>
      </c>
      <c r="M941" s="39">
        <v>33</v>
      </c>
      <c r="N941" s="42">
        <f t="shared" si="137"/>
        <v>14.165639972621491</v>
      </c>
      <c r="O941" s="43">
        <f t="shared" si="138"/>
        <v>10.332727272727274</v>
      </c>
      <c r="P941" s="44">
        <f t="shared" si="139"/>
        <v>146.36969448074171</v>
      </c>
      <c r="Q941" s="44">
        <f t="shared" si="140"/>
        <v>194.6103055192583</v>
      </c>
      <c r="R941" s="44" t="e">
        <f>VLOOKUP(S941,Sheet8!B:C,2,0)</f>
        <v>#N/A</v>
      </c>
      <c r="S941" s="6" t="s">
        <v>10955</v>
      </c>
      <c r="T941" s="6" t="e">
        <f>VLOOKUP(U941,'17-1'!J:K,2,0)</f>
        <v>#N/A</v>
      </c>
      <c r="U941" s="6" t="s">
        <v>35685</v>
      </c>
    </row>
    <row r="942" spans="1:21" x14ac:dyDescent="0.25">
      <c r="A942" s="35">
        <v>2452</v>
      </c>
      <c r="B942" s="36">
        <v>311</v>
      </c>
      <c r="C942" s="36">
        <v>20007717</v>
      </c>
      <c r="D942" s="36">
        <v>100718</v>
      </c>
      <c r="E942" s="36">
        <v>30200070</v>
      </c>
      <c r="F942" s="36" t="s">
        <v>35</v>
      </c>
      <c r="G942" s="37" t="s">
        <v>2429</v>
      </c>
      <c r="H942" s="38">
        <v>39845</v>
      </c>
      <c r="I942" s="39">
        <v>50</v>
      </c>
      <c r="J942" s="74">
        <v>2045</v>
      </c>
      <c r="K942" s="45">
        <v>1</v>
      </c>
      <c r="L942" s="41">
        <f t="shared" si="136"/>
        <v>2045</v>
      </c>
      <c r="M942" s="39">
        <v>50</v>
      </c>
      <c r="N942" s="42">
        <f t="shared" si="137"/>
        <v>6.406570841889117</v>
      </c>
      <c r="O942" s="43">
        <f t="shared" si="138"/>
        <v>40.9</v>
      </c>
      <c r="P942" s="44">
        <f t="shared" si="139"/>
        <v>262.02874743326487</v>
      </c>
      <c r="Q942" s="44">
        <f t="shared" si="140"/>
        <v>1782.9712525667351</v>
      </c>
      <c r="R942" s="44" t="e">
        <f>VLOOKUP(S942,Sheet8!B:C,2,0)</f>
        <v>#N/A</v>
      </c>
      <c r="S942" s="6" t="s">
        <v>10956</v>
      </c>
      <c r="T942" s="6" t="e">
        <f>VLOOKUP(U942,'17-1'!J:K,2,0)</f>
        <v>#N/A</v>
      </c>
      <c r="U942" s="6" t="s">
        <v>35686</v>
      </c>
    </row>
    <row r="943" spans="1:21" x14ac:dyDescent="0.25">
      <c r="A943" s="35">
        <v>3446</v>
      </c>
      <c r="B943" s="36">
        <v>330</v>
      </c>
      <c r="C943" s="36">
        <v>20004416</v>
      </c>
      <c r="D943" s="36">
        <v>100718</v>
      </c>
      <c r="E943" s="36">
        <v>30200088</v>
      </c>
      <c r="F943" s="36" t="s">
        <v>59</v>
      </c>
      <c r="G943" s="37" t="s">
        <v>4892</v>
      </c>
      <c r="H943" s="38">
        <v>39873</v>
      </c>
      <c r="I943" s="39">
        <v>20</v>
      </c>
      <c r="J943" s="74">
        <v>1235</v>
      </c>
      <c r="K943" s="45">
        <v>1</v>
      </c>
      <c r="L943" s="41">
        <f t="shared" si="136"/>
        <v>1235</v>
      </c>
      <c r="M943" s="39">
        <v>20</v>
      </c>
      <c r="N943" s="42">
        <f t="shared" si="137"/>
        <v>6.3299110198494182</v>
      </c>
      <c r="O943" s="43">
        <f t="shared" si="138"/>
        <v>61.75</v>
      </c>
      <c r="P943" s="44">
        <f t="shared" si="139"/>
        <v>390.87200547570154</v>
      </c>
      <c r="Q943" s="44">
        <f t="shared" si="140"/>
        <v>844.1279945242984</v>
      </c>
      <c r="R943" s="44" t="e">
        <f>VLOOKUP(S943,Sheet8!B:C,2,0)</f>
        <v>#N/A</v>
      </c>
      <c r="S943" s="6" t="s">
        <v>10957</v>
      </c>
      <c r="T943" s="6" t="e">
        <f>VLOOKUP(U943,'17-1'!J:K,2,0)</f>
        <v>#N/A</v>
      </c>
      <c r="U943" s="6" t="s">
        <v>35687</v>
      </c>
    </row>
    <row r="944" spans="1:21" x14ac:dyDescent="0.25">
      <c r="A944" s="35">
        <v>7931</v>
      </c>
      <c r="B944" s="36">
        <v>371</v>
      </c>
      <c r="C944" s="36">
        <v>20003947</v>
      </c>
      <c r="D944" s="36">
        <v>100719</v>
      </c>
      <c r="E944" s="36">
        <v>30200076</v>
      </c>
      <c r="F944" s="36" t="s">
        <v>169</v>
      </c>
      <c r="G944" s="37" t="s">
        <v>934</v>
      </c>
      <c r="H944" s="38">
        <v>40057</v>
      </c>
      <c r="I944" s="39">
        <v>15</v>
      </c>
      <c r="J944" s="74">
        <v>4007</v>
      </c>
      <c r="K944" s="111">
        <v>0</v>
      </c>
      <c r="L944" s="59">
        <f t="shared" ref="L944:L945" si="141">J944*K944</f>
        <v>0</v>
      </c>
      <c r="M944" s="39">
        <v>15</v>
      </c>
      <c r="N944" s="42">
        <f t="shared" si="137"/>
        <v>5.8261464750171115</v>
      </c>
      <c r="O944" s="43">
        <f t="shared" si="138"/>
        <v>0</v>
      </c>
      <c r="P944" s="44">
        <f t="shared" si="139"/>
        <v>0</v>
      </c>
      <c r="Q944" s="44" t="str">
        <f t="shared" si="140"/>
        <v xml:space="preserve"> </v>
      </c>
      <c r="R944" s="44" t="str">
        <f>VLOOKUP(S944,Sheet8!B:C,2,0)</f>
        <v>GOTCHA</v>
      </c>
      <c r="S944" s="6" t="s">
        <v>8983</v>
      </c>
      <c r="T944" s="6" t="str">
        <f>VLOOKUP(U944,'17-1'!J:K,2,0)</f>
        <v>IM HERE</v>
      </c>
      <c r="U944" s="6" t="s">
        <v>28820</v>
      </c>
    </row>
    <row r="945" spans="1:21" x14ac:dyDescent="0.25">
      <c r="A945" s="35">
        <v>6130</v>
      </c>
      <c r="B945" s="36">
        <v>334</v>
      </c>
      <c r="C945" s="36">
        <v>20007052</v>
      </c>
      <c r="D945" s="36">
        <v>100718</v>
      </c>
      <c r="E945" s="36">
        <v>30200065</v>
      </c>
      <c r="F945" s="36" t="s">
        <v>11</v>
      </c>
      <c r="G945" s="37" t="s">
        <v>930</v>
      </c>
      <c r="H945" s="38">
        <v>40026</v>
      </c>
      <c r="I945" s="39">
        <v>15</v>
      </c>
      <c r="J945" s="74">
        <v>54.11</v>
      </c>
      <c r="K945" s="111">
        <v>0</v>
      </c>
      <c r="L945" s="59">
        <f t="shared" si="141"/>
        <v>0</v>
      </c>
      <c r="M945" s="39">
        <v>15</v>
      </c>
      <c r="N945" s="42">
        <f t="shared" si="137"/>
        <v>5.9110198494182065</v>
      </c>
      <c r="O945" s="43">
        <f t="shared" si="138"/>
        <v>0</v>
      </c>
      <c r="P945" s="44">
        <f t="shared" si="139"/>
        <v>0</v>
      </c>
      <c r="Q945" s="44" t="str">
        <f t="shared" si="140"/>
        <v xml:space="preserve"> </v>
      </c>
      <c r="R945" s="44" t="str">
        <f>VLOOKUP(S945,Sheet8!B:C,2,0)</f>
        <v>GOTCHA</v>
      </c>
      <c r="S945" s="6" t="s">
        <v>7251</v>
      </c>
      <c r="T945" s="6" t="str">
        <f>VLOOKUP(U945,'17-1'!J:K,2,0)</f>
        <v>IM HERE</v>
      </c>
      <c r="U945" s="6" t="s">
        <v>26999</v>
      </c>
    </row>
    <row r="946" spans="1:21" x14ac:dyDescent="0.25">
      <c r="A946" s="35">
        <v>397</v>
      </c>
      <c r="B946" s="36">
        <v>304</v>
      </c>
      <c r="C946" s="36">
        <v>10000380</v>
      </c>
      <c r="D946" s="36">
        <v>100718</v>
      </c>
      <c r="E946" s="36">
        <v>30200002</v>
      </c>
      <c r="F946" s="36" t="s">
        <v>74</v>
      </c>
      <c r="G946" s="37" t="s">
        <v>995</v>
      </c>
      <c r="H946" s="38">
        <v>36891</v>
      </c>
      <c r="I946" s="39">
        <v>15</v>
      </c>
      <c r="J946" s="74">
        <v>291.14999999999998</v>
      </c>
      <c r="K946" s="48">
        <v>0</v>
      </c>
      <c r="L946" s="41">
        <f>J946*K946</f>
        <v>0</v>
      </c>
      <c r="M946" s="39">
        <v>15</v>
      </c>
      <c r="N946" s="42">
        <f t="shared" si="137"/>
        <v>14.494182067077345</v>
      </c>
      <c r="O946" s="43">
        <f t="shared" si="138"/>
        <v>0</v>
      </c>
      <c r="P946" s="44">
        <f t="shared" si="139"/>
        <v>0</v>
      </c>
      <c r="Q946" s="44" t="str">
        <f t="shared" si="140"/>
        <v xml:space="preserve"> </v>
      </c>
      <c r="R946" s="44" t="e">
        <f>VLOOKUP(S946,Sheet8!B:C,2,0)</f>
        <v>#N/A</v>
      </c>
      <c r="S946" s="6" t="s">
        <v>10958</v>
      </c>
      <c r="T946" s="6" t="e">
        <f>VLOOKUP(U946,'17-1'!J:K,2,0)</f>
        <v>#N/A</v>
      </c>
      <c r="U946" s="6" t="s">
        <v>35688</v>
      </c>
    </row>
    <row r="947" spans="1:21" x14ac:dyDescent="0.25">
      <c r="A947" s="35">
        <v>6821</v>
      </c>
      <c r="B947" s="36">
        <v>354</v>
      </c>
      <c r="C947" s="36">
        <v>10000139</v>
      </c>
      <c r="D947" s="36">
        <v>100719</v>
      </c>
      <c r="E947" s="36">
        <v>30200002</v>
      </c>
      <c r="F947" s="36" t="s">
        <v>74</v>
      </c>
      <c r="G947" s="37" t="s">
        <v>4605</v>
      </c>
      <c r="H947" s="38">
        <v>40664</v>
      </c>
      <c r="I947" s="39">
        <v>20</v>
      </c>
      <c r="J947" s="74">
        <v>24187.61</v>
      </c>
      <c r="K947" s="45">
        <v>1</v>
      </c>
      <c r="L947" s="41">
        <f>J947*K947</f>
        <v>24187.61</v>
      </c>
      <c r="M947" s="39">
        <v>20</v>
      </c>
      <c r="N947" s="42">
        <f t="shared" si="137"/>
        <v>4.1642710472279258</v>
      </c>
      <c r="O947" s="43">
        <f t="shared" si="138"/>
        <v>1209.3805</v>
      </c>
      <c r="P947" s="44">
        <f t="shared" si="139"/>
        <v>5036.188201232033</v>
      </c>
      <c r="Q947" s="44">
        <f t="shared" si="140"/>
        <v>19151.421798767966</v>
      </c>
      <c r="R947" s="44" t="e">
        <f>VLOOKUP(S947,Sheet8!B:C,2,0)</f>
        <v>#N/A</v>
      </c>
      <c r="S947" s="6" t="s">
        <v>10959</v>
      </c>
      <c r="T947" s="6" t="e">
        <f>VLOOKUP(U947,'17-1'!J:K,2,0)</f>
        <v>#N/A</v>
      </c>
      <c r="U947" s="6" t="s">
        <v>35689</v>
      </c>
    </row>
    <row r="948" spans="1:21" x14ac:dyDescent="0.25">
      <c r="A948" s="35">
        <v>4102</v>
      </c>
      <c r="B948" s="36">
        <v>331</v>
      </c>
      <c r="C948" s="36">
        <v>20002776</v>
      </c>
      <c r="D948" s="36">
        <v>100718</v>
      </c>
      <c r="E948" s="36">
        <v>30200064</v>
      </c>
      <c r="F948" s="36" t="s">
        <v>91</v>
      </c>
      <c r="G948" s="37" t="s">
        <v>2214</v>
      </c>
      <c r="H948" s="38">
        <v>38625</v>
      </c>
      <c r="I948" s="39">
        <v>15</v>
      </c>
      <c r="J948" s="74">
        <v>739.37</v>
      </c>
      <c r="K948" s="111">
        <v>0</v>
      </c>
      <c r="L948" s="59">
        <f t="shared" ref="L948:L955" si="142">J948*K948</f>
        <v>0</v>
      </c>
      <c r="M948" s="39">
        <v>15</v>
      </c>
      <c r="N948" s="42">
        <f t="shared" si="137"/>
        <v>9.7467488021902806</v>
      </c>
      <c r="O948" s="43">
        <f t="shared" si="138"/>
        <v>0</v>
      </c>
      <c r="P948" s="44">
        <f t="shared" si="139"/>
        <v>0</v>
      </c>
      <c r="Q948" s="44" t="str">
        <f t="shared" si="140"/>
        <v xml:space="preserve"> </v>
      </c>
      <c r="R948" s="44" t="str">
        <f>VLOOKUP(S948,Sheet8!B:C,2,0)</f>
        <v>GOTCHA</v>
      </c>
      <c r="S948" s="6" t="s">
        <v>7949</v>
      </c>
      <c r="T948" s="6" t="str">
        <f>VLOOKUP(U948,'17-1'!J:K,2,0)</f>
        <v>IM HERE</v>
      </c>
      <c r="U948" s="6" t="s">
        <v>27697</v>
      </c>
    </row>
    <row r="949" spans="1:21" x14ac:dyDescent="0.25">
      <c r="A949" s="35">
        <v>6262</v>
      </c>
      <c r="B949" s="36">
        <v>334</v>
      </c>
      <c r="C949" s="36">
        <v>20007387</v>
      </c>
      <c r="D949" s="36">
        <v>100718</v>
      </c>
      <c r="E949" s="36">
        <v>30200091</v>
      </c>
      <c r="F949" s="36" t="s">
        <v>9</v>
      </c>
      <c r="G949" s="37" t="s">
        <v>2216</v>
      </c>
      <c r="H949" s="38">
        <v>38625</v>
      </c>
      <c r="I949" s="39">
        <v>15</v>
      </c>
      <c r="J949" s="74">
        <v>599.39</v>
      </c>
      <c r="K949" s="111">
        <v>0</v>
      </c>
      <c r="L949" s="59">
        <f t="shared" si="142"/>
        <v>0</v>
      </c>
      <c r="M949" s="39">
        <v>15</v>
      </c>
      <c r="N949" s="42">
        <f t="shared" si="137"/>
        <v>9.7467488021902806</v>
      </c>
      <c r="O949" s="43">
        <f t="shared" si="138"/>
        <v>0</v>
      </c>
      <c r="P949" s="44">
        <f t="shared" si="139"/>
        <v>0</v>
      </c>
      <c r="Q949" s="44" t="str">
        <f t="shared" si="140"/>
        <v xml:space="preserve"> </v>
      </c>
      <c r="R949" s="44" t="str">
        <f>VLOOKUP(S949,Sheet8!B:C,2,0)</f>
        <v>GOTCHA</v>
      </c>
      <c r="S949" s="6" t="s">
        <v>7953</v>
      </c>
      <c r="T949" s="6" t="str">
        <f>VLOOKUP(U949,'17-1'!J:K,2,0)</f>
        <v>IM HERE</v>
      </c>
      <c r="U949" s="6" t="s">
        <v>27701</v>
      </c>
    </row>
    <row r="950" spans="1:21" x14ac:dyDescent="0.25">
      <c r="A950" s="35">
        <v>1078</v>
      </c>
      <c r="B950" s="36">
        <v>307</v>
      </c>
      <c r="C950" s="36">
        <v>20004989</v>
      </c>
      <c r="D950" s="36">
        <v>100718</v>
      </c>
      <c r="E950" s="36">
        <v>30200014</v>
      </c>
      <c r="F950" s="36" t="s">
        <v>4963</v>
      </c>
      <c r="G950" s="37" t="s">
        <v>6418</v>
      </c>
      <c r="H950" s="38">
        <v>38960</v>
      </c>
      <c r="I950" s="39">
        <v>15</v>
      </c>
      <c r="J950" s="74">
        <v>493.14</v>
      </c>
      <c r="K950" s="111">
        <v>0</v>
      </c>
      <c r="L950" s="59">
        <f t="shared" si="142"/>
        <v>0</v>
      </c>
      <c r="M950" s="39">
        <v>15</v>
      </c>
      <c r="N950" s="42">
        <f t="shared" si="137"/>
        <v>8.8295687885010263</v>
      </c>
      <c r="O950" s="43">
        <f t="shared" si="138"/>
        <v>0</v>
      </c>
      <c r="P950" s="44">
        <f t="shared" si="139"/>
        <v>0</v>
      </c>
      <c r="Q950" s="44" t="str">
        <f t="shared" si="140"/>
        <v xml:space="preserve"> </v>
      </c>
      <c r="R950" s="44" t="str">
        <f>VLOOKUP(S950,Sheet8!B:C,2,0)</f>
        <v>GOTCHA</v>
      </c>
      <c r="S950" s="6" t="s">
        <v>9013</v>
      </c>
      <c r="T950" s="6" t="str">
        <f>VLOOKUP(U950,'17-1'!J:K,2,0)</f>
        <v>IM HERE</v>
      </c>
      <c r="U950" s="6" t="s">
        <v>28850</v>
      </c>
    </row>
    <row r="951" spans="1:21" x14ac:dyDescent="0.25">
      <c r="A951" s="35">
        <v>1018</v>
      </c>
      <c r="B951" s="36">
        <v>307</v>
      </c>
      <c r="C951" s="36">
        <v>20003248</v>
      </c>
      <c r="D951" s="36">
        <v>100718</v>
      </c>
      <c r="E951" s="36">
        <v>30200054</v>
      </c>
      <c r="F951" s="36" t="s">
        <v>42</v>
      </c>
      <c r="G951" s="37" t="s">
        <v>4742</v>
      </c>
      <c r="H951" s="38">
        <v>38960</v>
      </c>
      <c r="I951" s="39">
        <v>35</v>
      </c>
      <c r="J951" s="74">
        <v>440.85</v>
      </c>
      <c r="K951" s="111">
        <v>0</v>
      </c>
      <c r="L951" s="59">
        <f t="shared" si="142"/>
        <v>0</v>
      </c>
      <c r="M951" s="39">
        <v>35</v>
      </c>
      <c r="N951" s="42">
        <f t="shared" si="137"/>
        <v>8.8295687885010263</v>
      </c>
      <c r="O951" s="43">
        <f t="shared" si="138"/>
        <v>0</v>
      </c>
      <c r="P951" s="44">
        <f t="shared" si="139"/>
        <v>0</v>
      </c>
      <c r="Q951" s="44" t="str">
        <f t="shared" si="140"/>
        <v xml:space="preserve"> </v>
      </c>
      <c r="R951" s="44" t="str">
        <f>VLOOKUP(S951,Sheet8!B:C,2,0)</f>
        <v>GOTCHA</v>
      </c>
      <c r="S951" s="6" t="s">
        <v>6791</v>
      </c>
      <c r="T951" s="6" t="str">
        <f>VLOOKUP(U951,'17-1'!J:K,2,0)</f>
        <v>IM HERE</v>
      </c>
      <c r="U951" s="6" t="s">
        <v>26539</v>
      </c>
    </row>
    <row r="952" spans="1:21" x14ac:dyDescent="0.25">
      <c r="A952" s="35">
        <v>3376</v>
      </c>
      <c r="B952" s="36">
        <v>330</v>
      </c>
      <c r="C952" s="36">
        <v>20002813</v>
      </c>
      <c r="D952" s="36">
        <v>100718</v>
      </c>
      <c r="E952" s="36">
        <v>30200020</v>
      </c>
      <c r="F952" s="36" t="s">
        <v>47</v>
      </c>
      <c r="G952" s="37" t="s">
        <v>801</v>
      </c>
      <c r="H952" s="38">
        <v>38717</v>
      </c>
      <c r="I952" s="39">
        <v>46</v>
      </c>
      <c r="J952" s="74">
        <v>23812.17</v>
      </c>
      <c r="K952" s="111">
        <v>0</v>
      </c>
      <c r="L952" s="59">
        <f t="shared" si="142"/>
        <v>0</v>
      </c>
      <c r="M952" s="39">
        <v>46</v>
      </c>
      <c r="N952" s="42">
        <f t="shared" si="137"/>
        <v>9.4948665297741268</v>
      </c>
      <c r="O952" s="43">
        <f t="shared" si="138"/>
        <v>0</v>
      </c>
      <c r="P952" s="44">
        <f t="shared" si="139"/>
        <v>0</v>
      </c>
      <c r="Q952" s="44" t="str">
        <f t="shared" si="140"/>
        <v xml:space="preserve"> </v>
      </c>
      <c r="R952" s="44" t="str">
        <f>VLOOKUP(S952,Sheet8!B:C,2,0)</f>
        <v>GOTCHA</v>
      </c>
      <c r="S952" s="6" t="s">
        <v>8103</v>
      </c>
      <c r="T952" s="6" t="str">
        <f>VLOOKUP(U952,'17-1'!J:K,2,0)</f>
        <v>IM HERE</v>
      </c>
      <c r="U952" s="6" t="s">
        <v>27851</v>
      </c>
    </row>
    <row r="953" spans="1:21" x14ac:dyDescent="0.25">
      <c r="A953" s="35">
        <v>72</v>
      </c>
      <c r="B953" s="36">
        <v>303</v>
      </c>
      <c r="C953" s="36">
        <v>100072</v>
      </c>
      <c r="D953" s="36">
        <v>100718</v>
      </c>
      <c r="E953" s="36">
        <v>30200054</v>
      </c>
      <c r="F953" s="36" t="s">
        <v>42</v>
      </c>
      <c r="G953" s="37" t="s">
        <v>813</v>
      </c>
      <c r="H953" s="38">
        <v>38717</v>
      </c>
      <c r="I953" s="39">
        <v>46</v>
      </c>
      <c r="J953" s="74">
        <v>13930.04</v>
      </c>
      <c r="K953" s="111">
        <v>0</v>
      </c>
      <c r="L953" s="59">
        <f t="shared" si="142"/>
        <v>0</v>
      </c>
      <c r="M953" s="39">
        <v>46</v>
      </c>
      <c r="N953" s="42">
        <f t="shared" si="137"/>
        <v>9.4948665297741268</v>
      </c>
      <c r="O953" s="43">
        <f t="shared" si="138"/>
        <v>0</v>
      </c>
      <c r="P953" s="44">
        <f t="shared" si="139"/>
        <v>0</v>
      </c>
      <c r="Q953" s="44" t="str">
        <f t="shared" si="140"/>
        <v xml:space="preserve"> </v>
      </c>
      <c r="R953" s="44" t="str">
        <f>VLOOKUP(S953,Sheet8!B:C,2,0)</f>
        <v>GOTCHA</v>
      </c>
      <c r="S953" s="6" t="s">
        <v>8118</v>
      </c>
      <c r="T953" s="6" t="str">
        <f>VLOOKUP(U953,'17-1'!J:K,2,0)</f>
        <v>IM HERE</v>
      </c>
      <c r="U953" s="6" t="s">
        <v>27866</v>
      </c>
    </row>
    <row r="954" spans="1:21" x14ac:dyDescent="0.25">
      <c r="A954" s="35">
        <v>1669</v>
      </c>
      <c r="B954" s="36">
        <v>310</v>
      </c>
      <c r="C954" s="36">
        <v>20007205</v>
      </c>
      <c r="D954" s="36">
        <v>100718</v>
      </c>
      <c r="E954" s="36">
        <v>30200054</v>
      </c>
      <c r="F954" s="36" t="s">
        <v>42</v>
      </c>
      <c r="G954" s="37" t="s">
        <v>814</v>
      </c>
      <c r="H954" s="38">
        <v>38717</v>
      </c>
      <c r="I954" s="39">
        <v>46</v>
      </c>
      <c r="J954" s="74">
        <v>19455.36</v>
      </c>
      <c r="K954" s="111">
        <v>0</v>
      </c>
      <c r="L954" s="59">
        <f t="shared" si="142"/>
        <v>0</v>
      </c>
      <c r="M954" s="39">
        <v>46</v>
      </c>
      <c r="N954" s="42">
        <f t="shared" si="137"/>
        <v>9.4948665297741268</v>
      </c>
      <c r="O954" s="43">
        <f t="shared" si="138"/>
        <v>0</v>
      </c>
      <c r="P954" s="44">
        <f t="shared" si="139"/>
        <v>0</v>
      </c>
      <c r="Q954" s="44" t="str">
        <f t="shared" si="140"/>
        <v xml:space="preserve"> </v>
      </c>
      <c r="R954" s="44" t="str">
        <f>VLOOKUP(S954,Sheet8!B:C,2,0)</f>
        <v>GOTCHA</v>
      </c>
      <c r="S954" s="6" t="s">
        <v>8119</v>
      </c>
      <c r="T954" s="6" t="str">
        <f>VLOOKUP(U954,'17-1'!J:K,2,0)</f>
        <v>IM HERE</v>
      </c>
      <c r="U954" s="6" t="s">
        <v>27867</v>
      </c>
    </row>
    <row r="955" spans="1:21" x14ac:dyDescent="0.25">
      <c r="A955" s="35">
        <v>323</v>
      </c>
      <c r="B955" s="36">
        <v>304</v>
      </c>
      <c r="C955" s="36">
        <v>10000294</v>
      </c>
      <c r="D955" s="36">
        <v>100718</v>
      </c>
      <c r="E955" s="36">
        <v>30200091</v>
      </c>
      <c r="F955" s="36" t="s">
        <v>9</v>
      </c>
      <c r="G955" s="37" t="s">
        <v>2648</v>
      </c>
      <c r="H955" s="38">
        <v>38717</v>
      </c>
      <c r="I955" s="39">
        <v>50</v>
      </c>
      <c r="J955" s="74">
        <v>57821.32</v>
      </c>
      <c r="K955" s="111">
        <v>0</v>
      </c>
      <c r="L955" s="59">
        <f t="shared" si="142"/>
        <v>0</v>
      </c>
      <c r="M955" s="39">
        <v>50</v>
      </c>
      <c r="N955" s="42">
        <f t="shared" si="137"/>
        <v>9.4948665297741268</v>
      </c>
      <c r="O955" s="43">
        <f t="shared" si="138"/>
        <v>0</v>
      </c>
      <c r="P955" s="44">
        <f t="shared" si="139"/>
        <v>0</v>
      </c>
      <c r="Q955" s="44" t="str">
        <f t="shared" si="140"/>
        <v xml:space="preserve"> </v>
      </c>
      <c r="R955" s="44" t="str">
        <f>VLOOKUP(S955,Sheet8!B:C,2,0)</f>
        <v>GOTCHA</v>
      </c>
      <c r="S955" s="6" t="s">
        <v>8333</v>
      </c>
      <c r="T955" s="6" t="str">
        <f>VLOOKUP(U955,'17-1'!J:K,2,0)</f>
        <v>IM HERE</v>
      </c>
      <c r="U955" s="6" t="s">
        <v>28156</v>
      </c>
    </row>
    <row r="956" spans="1:21" x14ac:dyDescent="0.25">
      <c r="A956" s="35">
        <v>5592</v>
      </c>
      <c r="B956" s="36">
        <v>333</v>
      </c>
      <c r="C956" s="36">
        <v>20005618</v>
      </c>
      <c r="D956" s="36">
        <v>100718</v>
      </c>
      <c r="E956" s="36">
        <v>30200061</v>
      </c>
      <c r="F956" s="36" t="s">
        <v>57</v>
      </c>
      <c r="G956" s="37" t="s">
        <v>2885</v>
      </c>
      <c r="H956" s="38">
        <v>40391</v>
      </c>
      <c r="I956" s="39">
        <v>85</v>
      </c>
      <c r="J956" s="74">
        <v>2886.35</v>
      </c>
      <c r="K956" s="45">
        <v>1</v>
      </c>
      <c r="L956" s="41">
        <f t="shared" ref="L956:L997" si="143">J956*K956</f>
        <v>2886.35</v>
      </c>
      <c r="M956" s="39">
        <v>85</v>
      </c>
      <c r="N956" s="42">
        <f t="shared" si="137"/>
        <v>4.9117043121149901</v>
      </c>
      <c r="O956" s="43">
        <f t="shared" si="138"/>
        <v>33.957058823529408</v>
      </c>
      <c r="P956" s="44">
        <f t="shared" si="139"/>
        <v>166.78703225027178</v>
      </c>
      <c r="Q956" s="44">
        <f t="shared" si="140"/>
        <v>2719.5629677497282</v>
      </c>
      <c r="R956" s="44" t="e">
        <f>VLOOKUP(S956,Sheet8!B:C,2,0)</f>
        <v>#N/A</v>
      </c>
      <c r="S956" s="6" t="s">
        <v>10960</v>
      </c>
      <c r="T956" s="6" t="e">
        <f>VLOOKUP(U956,'17-1'!J:K,2,0)</f>
        <v>#N/A</v>
      </c>
      <c r="U956" s="6" t="s">
        <v>35690</v>
      </c>
    </row>
    <row r="957" spans="1:21" x14ac:dyDescent="0.25">
      <c r="A957" s="35">
        <v>3091</v>
      </c>
      <c r="B957" s="36">
        <v>330</v>
      </c>
      <c r="C957" s="36">
        <v>10000697</v>
      </c>
      <c r="D957" s="36">
        <v>100718</v>
      </c>
      <c r="E957" s="36">
        <v>30200053</v>
      </c>
      <c r="F957" s="36" t="s">
        <v>28</v>
      </c>
      <c r="G957" s="37" t="s">
        <v>1077</v>
      </c>
      <c r="H957" s="38">
        <v>37011</v>
      </c>
      <c r="I957" s="39">
        <v>15</v>
      </c>
      <c r="J957" s="74">
        <v>650.75</v>
      </c>
      <c r="K957" s="45">
        <v>1</v>
      </c>
      <c r="L957" s="41">
        <f t="shared" si="143"/>
        <v>650.75</v>
      </c>
      <c r="M957" s="39">
        <v>15</v>
      </c>
      <c r="N957" s="42">
        <f t="shared" si="137"/>
        <v>14.165639972621491</v>
      </c>
      <c r="O957" s="43">
        <f t="shared" si="138"/>
        <v>43.383333333333333</v>
      </c>
      <c r="P957" s="44">
        <f t="shared" si="139"/>
        <v>614.55268081222903</v>
      </c>
      <c r="Q957" s="44">
        <f t="shared" si="140"/>
        <v>36.197319187770972</v>
      </c>
      <c r="R957" s="44" t="e">
        <f>VLOOKUP(S957,Sheet8!B:C,2,0)</f>
        <v>#N/A</v>
      </c>
      <c r="S957" s="6" t="s">
        <v>10961</v>
      </c>
      <c r="T957" s="6" t="e">
        <f>VLOOKUP(U957,'17-1'!J:K,2,0)</f>
        <v>#N/A</v>
      </c>
      <c r="U957" s="6" t="s">
        <v>35691</v>
      </c>
    </row>
    <row r="958" spans="1:21" x14ac:dyDescent="0.25">
      <c r="A958" s="35">
        <v>899</v>
      </c>
      <c r="B958" s="36">
        <v>307</v>
      </c>
      <c r="C958" s="36">
        <v>20002668</v>
      </c>
      <c r="D958" s="36">
        <v>100718</v>
      </c>
      <c r="E958" s="36">
        <v>30200054</v>
      </c>
      <c r="F958" s="36" t="s">
        <v>42</v>
      </c>
      <c r="G958" s="37" t="s">
        <v>4573</v>
      </c>
      <c r="H958" s="38">
        <v>40664</v>
      </c>
      <c r="I958" s="39">
        <v>20</v>
      </c>
      <c r="J958" s="74">
        <v>86960.21</v>
      </c>
      <c r="K958" s="45">
        <v>1</v>
      </c>
      <c r="L958" s="41">
        <f t="shared" si="143"/>
        <v>86960.21</v>
      </c>
      <c r="M958" s="39">
        <v>20</v>
      </c>
      <c r="N958" s="42">
        <f t="shared" si="137"/>
        <v>4.1642710472279258</v>
      </c>
      <c r="O958" s="43">
        <f t="shared" si="138"/>
        <v>4348.0105000000003</v>
      </c>
      <c r="P958" s="44">
        <f t="shared" si="139"/>
        <v>18106.294238193019</v>
      </c>
      <c r="Q958" s="44">
        <f t="shared" si="140"/>
        <v>68853.915761806988</v>
      </c>
      <c r="R958" s="44" t="e">
        <f>VLOOKUP(S958,Sheet8!B:C,2,0)</f>
        <v>#N/A</v>
      </c>
      <c r="S958" s="6" t="s">
        <v>10962</v>
      </c>
      <c r="T958" s="6" t="e">
        <f>VLOOKUP(U958,'17-1'!J:K,2,0)</f>
        <v>#N/A</v>
      </c>
      <c r="U958" s="6" t="s">
        <v>35692</v>
      </c>
    </row>
    <row r="959" spans="1:21" x14ac:dyDescent="0.25">
      <c r="A959" s="35">
        <v>8294</v>
      </c>
      <c r="B959" s="36">
        <v>371</v>
      </c>
      <c r="C959" s="36">
        <v>20006701</v>
      </c>
      <c r="D959" s="36">
        <v>100719</v>
      </c>
      <c r="E959" s="36">
        <v>30200005</v>
      </c>
      <c r="F959" s="36" t="s">
        <v>85</v>
      </c>
      <c r="G959" s="37" t="s">
        <v>4761</v>
      </c>
      <c r="H959" s="38">
        <v>40634</v>
      </c>
      <c r="I959" s="39">
        <v>2</v>
      </c>
      <c r="J959" s="74">
        <v>4131.91</v>
      </c>
      <c r="K959" s="45">
        <v>1</v>
      </c>
      <c r="L959" s="41">
        <f t="shared" si="143"/>
        <v>4131.91</v>
      </c>
      <c r="M959" s="39">
        <v>2</v>
      </c>
      <c r="N959" s="42">
        <f t="shared" si="137"/>
        <v>4.2464065708418888</v>
      </c>
      <c r="O959" s="43" t="str">
        <f t="shared" si="138"/>
        <v>--</v>
      </c>
      <c r="P959" s="44">
        <f t="shared" si="139"/>
        <v>4131.91</v>
      </c>
      <c r="Q959" s="44">
        <f t="shared" si="140"/>
        <v>0</v>
      </c>
      <c r="R959" s="44" t="e">
        <f>VLOOKUP(S959,Sheet8!B:C,2,0)</f>
        <v>#N/A</v>
      </c>
      <c r="S959" s="6" t="s">
        <v>10963</v>
      </c>
      <c r="T959" s="6" t="e">
        <f>VLOOKUP(U959,'17-1'!J:K,2,0)</f>
        <v>#N/A</v>
      </c>
      <c r="U959" s="6" t="s">
        <v>35693</v>
      </c>
    </row>
    <row r="960" spans="1:21" x14ac:dyDescent="0.25">
      <c r="A960" s="35">
        <v>854</v>
      </c>
      <c r="B960" s="36">
        <v>307</v>
      </c>
      <c r="C960" s="36">
        <v>20002204</v>
      </c>
      <c r="D960" s="36">
        <v>100718</v>
      </c>
      <c r="E960" s="36">
        <v>30200017</v>
      </c>
      <c r="F960" s="36" t="s">
        <v>4944</v>
      </c>
      <c r="G960" s="37" t="s">
        <v>6383</v>
      </c>
      <c r="H960" s="38">
        <v>36494</v>
      </c>
      <c r="I960" s="39">
        <v>25</v>
      </c>
      <c r="J960" s="74">
        <v>100733</v>
      </c>
      <c r="K960" s="45">
        <v>1</v>
      </c>
      <c r="L960" s="41">
        <f t="shared" si="143"/>
        <v>100733</v>
      </c>
      <c r="M960" s="39">
        <v>25</v>
      </c>
      <c r="N960" s="42">
        <f t="shared" si="137"/>
        <v>15.581108829568789</v>
      </c>
      <c r="O960" s="43">
        <f t="shared" si="138"/>
        <v>4029.32</v>
      </c>
      <c r="P960" s="44">
        <f t="shared" si="139"/>
        <v>62781.273429158115</v>
      </c>
      <c r="Q960" s="44">
        <f t="shared" si="140"/>
        <v>37951.726570841885</v>
      </c>
      <c r="R960" s="44" t="e">
        <f>VLOOKUP(S960,Sheet8!B:C,2,0)</f>
        <v>#N/A</v>
      </c>
      <c r="S960" s="6" t="s">
        <v>10964</v>
      </c>
      <c r="T960" s="6" t="e">
        <f>VLOOKUP(U960,'17-1'!J:K,2,0)</f>
        <v>#N/A</v>
      </c>
      <c r="U960" s="6" t="s">
        <v>35694</v>
      </c>
    </row>
    <row r="961" spans="1:21" x14ac:dyDescent="0.25">
      <c r="A961" s="35">
        <v>274</v>
      </c>
      <c r="B961" s="36">
        <v>304</v>
      </c>
      <c r="C961" s="36">
        <v>10000238</v>
      </c>
      <c r="D961" s="36">
        <v>100718</v>
      </c>
      <c r="E961" s="36">
        <v>30200061</v>
      </c>
      <c r="F961" s="36" t="s">
        <v>57</v>
      </c>
      <c r="G961" s="37" t="s">
        <v>4875</v>
      </c>
      <c r="H961" s="38">
        <v>36341</v>
      </c>
      <c r="I961" s="39">
        <v>15</v>
      </c>
      <c r="J961" s="74">
        <v>973</v>
      </c>
      <c r="K961" s="45">
        <v>1</v>
      </c>
      <c r="L961" s="41">
        <f t="shared" si="143"/>
        <v>973</v>
      </c>
      <c r="M961" s="39">
        <v>15</v>
      </c>
      <c r="N961" s="42">
        <f t="shared" si="137"/>
        <v>16</v>
      </c>
      <c r="O961" s="43" t="str">
        <f t="shared" si="138"/>
        <v>--</v>
      </c>
      <c r="P961" s="44">
        <f t="shared" si="139"/>
        <v>973</v>
      </c>
      <c r="Q961" s="44">
        <f t="shared" si="140"/>
        <v>0</v>
      </c>
      <c r="R961" s="44" t="e">
        <f>VLOOKUP(S961,Sheet8!B:C,2,0)</f>
        <v>#N/A</v>
      </c>
      <c r="S961" s="6" t="s">
        <v>10965</v>
      </c>
      <c r="T961" s="6" t="e">
        <f>VLOOKUP(U961,'17-1'!J:K,2,0)</f>
        <v>#N/A</v>
      </c>
      <c r="U961" s="6" t="s">
        <v>35695</v>
      </c>
    </row>
    <row r="962" spans="1:21" x14ac:dyDescent="0.25">
      <c r="A962" s="35">
        <v>3014</v>
      </c>
      <c r="B962" s="36">
        <v>320</v>
      </c>
      <c r="C962" s="36">
        <v>20006123</v>
      </c>
      <c r="D962" s="36">
        <v>100718</v>
      </c>
      <c r="E962" s="36">
        <v>30200042</v>
      </c>
      <c r="F962" s="36" t="s">
        <v>38</v>
      </c>
      <c r="G962" s="37" t="s">
        <v>4861</v>
      </c>
      <c r="H962" s="38">
        <v>36341</v>
      </c>
      <c r="I962" s="39">
        <v>15</v>
      </c>
      <c r="J962" s="74">
        <v>584</v>
      </c>
      <c r="K962" s="45">
        <v>1</v>
      </c>
      <c r="L962" s="41">
        <f t="shared" si="143"/>
        <v>584</v>
      </c>
      <c r="M962" s="39">
        <v>15</v>
      </c>
      <c r="N962" s="42">
        <f t="shared" si="137"/>
        <v>16</v>
      </c>
      <c r="O962" s="43" t="str">
        <f t="shared" si="138"/>
        <v>--</v>
      </c>
      <c r="P962" s="44">
        <f t="shared" si="139"/>
        <v>584</v>
      </c>
      <c r="Q962" s="44">
        <f t="shared" si="140"/>
        <v>0</v>
      </c>
      <c r="R962" s="44" t="e">
        <f>VLOOKUP(S962,Sheet8!B:C,2,0)</f>
        <v>#N/A</v>
      </c>
      <c r="S962" s="6" t="s">
        <v>10966</v>
      </c>
      <c r="T962" s="6" t="e">
        <f>VLOOKUP(U962,'17-1'!J:K,2,0)</f>
        <v>#N/A</v>
      </c>
      <c r="U962" s="6" t="s">
        <v>35696</v>
      </c>
    </row>
    <row r="963" spans="1:21" x14ac:dyDescent="0.25">
      <c r="A963" s="35">
        <v>2705</v>
      </c>
      <c r="B963" s="36">
        <v>320</v>
      </c>
      <c r="C963" s="36">
        <v>20000807</v>
      </c>
      <c r="D963" s="36">
        <v>100718</v>
      </c>
      <c r="E963" s="36">
        <v>30200047</v>
      </c>
      <c r="F963" s="36" t="s">
        <v>148</v>
      </c>
      <c r="G963" s="37" t="s">
        <v>4853</v>
      </c>
      <c r="H963" s="38">
        <v>34515</v>
      </c>
      <c r="I963" s="39">
        <v>15</v>
      </c>
      <c r="J963" s="74">
        <v>517</v>
      </c>
      <c r="K963" s="45">
        <v>1</v>
      </c>
      <c r="L963" s="41">
        <f t="shared" si="143"/>
        <v>517</v>
      </c>
      <c r="M963" s="39">
        <v>15</v>
      </c>
      <c r="N963" s="42">
        <f t="shared" si="137"/>
        <v>20.999315537303218</v>
      </c>
      <c r="O963" s="43" t="str">
        <f t="shared" si="138"/>
        <v>--</v>
      </c>
      <c r="P963" s="44">
        <f t="shared" si="139"/>
        <v>517</v>
      </c>
      <c r="Q963" s="44">
        <f t="shared" si="140"/>
        <v>0</v>
      </c>
      <c r="R963" s="44" t="e">
        <f>VLOOKUP(S963,Sheet8!B:C,2,0)</f>
        <v>#N/A</v>
      </c>
      <c r="S963" s="6" t="s">
        <v>10967</v>
      </c>
      <c r="T963" s="6" t="e">
        <f>VLOOKUP(U963,'17-1'!J:K,2,0)</f>
        <v>#N/A</v>
      </c>
      <c r="U963" s="6" t="s">
        <v>35697</v>
      </c>
    </row>
    <row r="964" spans="1:21" x14ac:dyDescent="0.25">
      <c r="A964" s="35">
        <v>2876</v>
      </c>
      <c r="B964" s="36">
        <v>320</v>
      </c>
      <c r="C964" s="36">
        <v>20004238</v>
      </c>
      <c r="D964" s="36">
        <v>100718</v>
      </c>
      <c r="E964" s="36">
        <v>30200059</v>
      </c>
      <c r="F964" s="36" t="s">
        <v>36</v>
      </c>
      <c r="G964" s="37" t="s">
        <v>4853</v>
      </c>
      <c r="H964" s="38">
        <v>35246</v>
      </c>
      <c r="I964" s="39">
        <v>15</v>
      </c>
      <c r="J964" s="74">
        <v>555</v>
      </c>
      <c r="K964" s="45">
        <v>1</v>
      </c>
      <c r="L964" s="41">
        <f t="shared" si="143"/>
        <v>555</v>
      </c>
      <c r="M964" s="39">
        <v>15</v>
      </c>
      <c r="N964" s="42">
        <f t="shared" si="137"/>
        <v>18.997946611909651</v>
      </c>
      <c r="O964" s="43" t="str">
        <f t="shared" si="138"/>
        <v>--</v>
      </c>
      <c r="P964" s="44">
        <f t="shared" si="139"/>
        <v>555</v>
      </c>
      <c r="Q964" s="44">
        <f t="shared" si="140"/>
        <v>0</v>
      </c>
      <c r="R964" s="44" t="e">
        <f>VLOOKUP(S964,Sheet8!B:C,2,0)</f>
        <v>#N/A</v>
      </c>
      <c r="S964" s="6" t="s">
        <v>10968</v>
      </c>
      <c r="T964" s="6" t="e">
        <f>VLOOKUP(U964,'17-1'!J:K,2,0)</f>
        <v>#N/A</v>
      </c>
      <c r="U964" s="6" t="s">
        <v>35698</v>
      </c>
    </row>
    <row r="965" spans="1:21" x14ac:dyDescent="0.25">
      <c r="A965" s="35">
        <v>6276</v>
      </c>
      <c r="B965" s="36">
        <v>334</v>
      </c>
      <c r="C965" s="36">
        <v>20007401</v>
      </c>
      <c r="D965" s="36">
        <v>100718</v>
      </c>
      <c r="E965" s="36">
        <v>30200020</v>
      </c>
      <c r="F965" s="36" t="s">
        <v>47</v>
      </c>
      <c r="G965" s="37" t="s">
        <v>4853</v>
      </c>
      <c r="H965" s="38">
        <v>36707</v>
      </c>
      <c r="I965" s="39">
        <v>15</v>
      </c>
      <c r="J965" s="74">
        <v>600</v>
      </c>
      <c r="K965" s="45">
        <v>1</v>
      </c>
      <c r="L965" s="41">
        <f t="shared" si="143"/>
        <v>600</v>
      </c>
      <c r="M965" s="39">
        <v>15</v>
      </c>
      <c r="N965" s="42">
        <f t="shared" si="137"/>
        <v>14.997946611909651</v>
      </c>
      <c r="O965" s="43">
        <f t="shared" si="138"/>
        <v>40</v>
      </c>
      <c r="P965" s="44">
        <f t="shared" si="139"/>
        <v>599.91786447638594</v>
      </c>
      <c r="Q965" s="44">
        <f t="shared" si="140"/>
        <v>8.2135523614056183E-2</v>
      </c>
      <c r="R965" s="44" t="e">
        <f>VLOOKUP(S965,Sheet8!B:C,2,0)</f>
        <v>#N/A</v>
      </c>
      <c r="S965" s="6" t="s">
        <v>10969</v>
      </c>
      <c r="T965" s="6" t="e">
        <f>VLOOKUP(U965,'17-1'!J:K,2,0)</f>
        <v>#N/A</v>
      </c>
      <c r="U965" s="6" t="s">
        <v>35699</v>
      </c>
    </row>
    <row r="966" spans="1:21" x14ac:dyDescent="0.25">
      <c r="A966" s="35">
        <v>5856</v>
      </c>
      <c r="B966" s="36">
        <v>333</v>
      </c>
      <c r="C966" s="36">
        <v>20006500</v>
      </c>
      <c r="D966" s="36">
        <v>100718</v>
      </c>
      <c r="E966" s="36">
        <v>30200044</v>
      </c>
      <c r="F966" s="36" t="s">
        <v>45</v>
      </c>
      <c r="G966" s="37" t="s">
        <v>4853</v>
      </c>
      <c r="H966" s="38">
        <v>41039</v>
      </c>
      <c r="I966" s="39">
        <v>15</v>
      </c>
      <c r="J966" s="74">
        <v>2280</v>
      </c>
      <c r="K966" s="45">
        <v>1</v>
      </c>
      <c r="L966" s="41">
        <f t="shared" si="143"/>
        <v>2280</v>
      </c>
      <c r="M966" s="39">
        <v>15</v>
      </c>
      <c r="N966" s="42">
        <f t="shared" si="137"/>
        <v>3.137577002053388</v>
      </c>
      <c r="O966" s="43">
        <f t="shared" si="138"/>
        <v>152</v>
      </c>
      <c r="P966" s="44">
        <f t="shared" si="139"/>
        <v>476.91170431211498</v>
      </c>
      <c r="Q966" s="44">
        <f t="shared" si="140"/>
        <v>1803.088295687885</v>
      </c>
      <c r="R966" s="44" t="e">
        <f>VLOOKUP(S966,Sheet8!B:C,2,0)</f>
        <v>#N/A</v>
      </c>
      <c r="S966" s="6" t="s">
        <v>10970</v>
      </c>
      <c r="T966" s="6" t="e">
        <f>VLOOKUP(U966,'17-1'!J:K,2,0)</f>
        <v>#N/A</v>
      </c>
      <c r="U966" s="6" t="s">
        <v>35700</v>
      </c>
    </row>
    <row r="967" spans="1:21" x14ac:dyDescent="0.25">
      <c r="A967" s="35">
        <v>161</v>
      </c>
      <c r="B967" s="36">
        <v>304</v>
      </c>
      <c r="C967" s="36">
        <v>10000099</v>
      </c>
      <c r="D967" s="36">
        <v>100718</v>
      </c>
      <c r="E967" s="36">
        <v>30200087</v>
      </c>
      <c r="F967" s="36" t="s">
        <v>34</v>
      </c>
      <c r="G967" s="37" t="s">
        <v>4882</v>
      </c>
      <c r="H967" s="38">
        <v>41087</v>
      </c>
      <c r="I967" s="39">
        <v>15</v>
      </c>
      <c r="J967" s="74">
        <v>1178.45</v>
      </c>
      <c r="K967" s="45">
        <v>1</v>
      </c>
      <c r="L967" s="41">
        <f t="shared" si="143"/>
        <v>1178.45</v>
      </c>
      <c r="M967" s="39">
        <v>15</v>
      </c>
      <c r="N967" s="42">
        <f t="shared" si="137"/>
        <v>3.0061601642710474</v>
      </c>
      <c r="O967" s="43">
        <f t="shared" si="138"/>
        <v>78.563333333333333</v>
      </c>
      <c r="P967" s="44">
        <f t="shared" si="139"/>
        <v>236.17396303901438</v>
      </c>
      <c r="Q967" s="44">
        <f t="shared" si="140"/>
        <v>942.27603696098572</v>
      </c>
      <c r="R967" s="44" t="e">
        <f>VLOOKUP(S967,Sheet8!B:C,2,0)</f>
        <v>#N/A</v>
      </c>
      <c r="S967" s="6" t="s">
        <v>10971</v>
      </c>
      <c r="T967" s="6" t="e">
        <f>VLOOKUP(U967,'17-1'!J:K,2,0)</f>
        <v>#N/A</v>
      </c>
      <c r="U967" s="6" t="s">
        <v>35701</v>
      </c>
    </row>
    <row r="968" spans="1:21" x14ac:dyDescent="0.25">
      <c r="A968" s="35">
        <v>6597</v>
      </c>
      <c r="B968" s="36">
        <v>344</v>
      </c>
      <c r="C968" s="36">
        <v>20006740</v>
      </c>
      <c r="D968" s="36">
        <v>100718</v>
      </c>
      <c r="E968" s="36">
        <v>30200005</v>
      </c>
      <c r="F968" s="36" t="s">
        <v>85</v>
      </c>
      <c r="G968" s="37" t="s">
        <v>4853</v>
      </c>
      <c r="H968" s="38">
        <v>41296</v>
      </c>
      <c r="I968" s="39">
        <v>15</v>
      </c>
      <c r="J968" s="74">
        <v>1387.94</v>
      </c>
      <c r="K968" s="45">
        <v>1</v>
      </c>
      <c r="L968" s="41">
        <f t="shared" si="143"/>
        <v>1387.94</v>
      </c>
      <c r="M968" s="39">
        <v>15</v>
      </c>
      <c r="N968" s="42">
        <f t="shared" si="137"/>
        <v>2.4339493497604381</v>
      </c>
      <c r="O968" s="43">
        <f t="shared" si="138"/>
        <v>92.529333333333341</v>
      </c>
      <c r="P968" s="44">
        <f t="shared" si="139"/>
        <v>225.21171070043349</v>
      </c>
      <c r="Q968" s="44">
        <f t="shared" si="140"/>
        <v>1162.7282892995665</v>
      </c>
      <c r="R968" s="44" t="e">
        <f>VLOOKUP(S968,Sheet8!B:C,2,0)</f>
        <v>#N/A</v>
      </c>
      <c r="S968" s="6" t="s">
        <v>10972</v>
      </c>
      <c r="T968" s="6" t="e">
        <f>VLOOKUP(U968,'17-1'!J:K,2,0)</f>
        <v>#N/A</v>
      </c>
      <c r="U968" s="6" t="s">
        <v>35702</v>
      </c>
    </row>
    <row r="969" spans="1:21" x14ac:dyDescent="0.25">
      <c r="A969" s="35">
        <v>6214</v>
      </c>
      <c r="B969" s="36">
        <v>334</v>
      </c>
      <c r="C969" s="36">
        <v>20007338</v>
      </c>
      <c r="D969" s="36">
        <v>100718</v>
      </c>
      <c r="E969" s="36">
        <v>30200019</v>
      </c>
      <c r="F969" s="36" t="s">
        <v>68</v>
      </c>
      <c r="G969" s="37" t="s">
        <v>4860</v>
      </c>
      <c r="H969" s="38">
        <v>36341</v>
      </c>
      <c r="I969" s="39">
        <v>15</v>
      </c>
      <c r="J969" s="74">
        <v>584</v>
      </c>
      <c r="K969" s="45">
        <v>1</v>
      </c>
      <c r="L969" s="41">
        <f t="shared" si="143"/>
        <v>584</v>
      </c>
      <c r="M969" s="39">
        <v>15</v>
      </c>
      <c r="N969" s="42">
        <f t="shared" si="137"/>
        <v>16</v>
      </c>
      <c r="O969" s="43" t="str">
        <f t="shared" si="138"/>
        <v>--</v>
      </c>
      <c r="P969" s="44">
        <f t="shared" si="139"/>
        <v>584</v>
      </c>
      <c r="Q969" s="44">
        <f t="shared" si="140"/>
        <v>0</v>
      </c>
      <c r="R969" s="44" t="e">
        <f>VLOOKUP(S969,Sheet8!B:C,2,0)</f>
        <v>#N/A</v>
      </c>
      <c r="S969" s="6" t="s">
        <v>10973</v>
      </c>
      <c r="T969" s="6" t="e">
        <f>VLOOKUP(U969,'17-1'!J:K,2,0)</f>
        <v>#N/A</v>
      </c>
      <c r="U969" s="6" t="s">
        <v>35703</v>
      </c>
    </row>
    <row r="970" spans="1:21" x14ac:dyDescent="0.25">
      <c r="A970" s="35">
        <v>6228</v>
      </c>
      <c r="B970" s="36">
        <v>334</v>
      </c>
      <c r="C970" s="36">
        <v>20007352</v>
      </c>
      <c r="D970" s="36">
        <v>100718</v>
      </c>
      <c r="E970" s="36">
        <v>30200011</v>
      </c>
      <c r="F970" s="36" t="s">
        <v>53</v>
      </c>
      <c r="G970" s="37" t="s">
        <v>4866</v>
      </c>
      <c r="H970" s="38">
        <v>36707</v>
      </c>
      <c r="I970" s="39">
        <v>15</v>
      </c>
      <c r="J970" s="74">
        <v>600</v>
      </c>
      <c r="K970" s="45">
        <v>1</v>
      </c>
      <c r="L970" s="41">
        <f t="shared" si="143"/>
        <v>600</v>
      </c>
      <c r="M970" s="39">
        <v>15</v>
      </c>
      <c r="N970" s="42">
        <f t="shared" si="137"/>
        <v>14.997946611909651</v>
      </c>
      <c r="O970" s="43">
        <f t="shared" si="138"/>
        <v>40</v>
      </c>
      <c r="P970" s="44">
        <f t="shared" si="139"/>
        <v>599.91786447638594</v>
      </c>
      <c r="Q970" s="44">
        <f t="shared" si="140"/>
        <v>8.2135523614056183E-2</v>
      </c>
      <c r="R970" s="44" t="e">
        <f>VLOOKUP(S970,Sheet8!B:C,2,0)</f>
        <v>#N/A</v>
      </c>
      <c r="S970" s="6" t="s">
        <v>10974</v>
      </c>
      <c r="T970" s="6" t="e">
        <f>VLOOKUP(U970,'17-1'!J:K,2,0)</f>
        <v>#N/A</v>
      </c>
      <c r="U970" s="6" t="s">
        <v>35704</v>
      </c>
    </row>
    <row r="971" spans="1:21" x14ac:dyDescent="0.25">
      <c r="A971" s="35">
        <v>6807</v>
      </c>
      <c r="B971" s="36">
        <v>354</v>
      </c>
      <c r="C971" s="36">
        <v>10000036</v>
      </c>
      <c r="D971" s="36">
        <v>100719</v>
      </c>
      <c r="E971" s="36">
        <v>30200011</v>
      </c>
      <c r="F971" s="36" t="s">
        <v>53</v>
      </c>
      <c r="G971" s="37" t="s">
        <v>4865</v>
      </c>
      <c r="H971" s="38">
        <v>36707</v>
      </c>
      <c r="I971" s="39">
        <v>15</v>
      </c>
      <c r="J971" s="74">
        <v>600</v>
      </c>
      <c r="K971" s="45">
        <v>1</v>
      </c>
      <c r="L971" s="41">
        <f t="shared" si="143"/>
        <v>600</v>
      </c>
      <c r="M971" s="39">
        <v>15</v>
      </c>
      <c r="N971" s="42">
        <f t="shared" si="137"/>
        <v>14.997946611909651</v>
      </c>
      <c r="O971" s="43">
        <f t="shared" si="138"/>
        <v>40</v>
      </c>
      <c r="P971" s="44">
        <f t="shared" si="139"/>
        <v>599.91786447638594</v>
      </c>
      <c r="Q971" s="44">
        <f t="shared" si="140"/>
        <v>8.2135523614056183E-2</v>
      </c>
      <c r="R971" s="44" t="e">
        <f>VLOOKUP(S971,Sheet8!B:C,2,0)</f>
        <v>#N/A</v>
      </c>
      <c r="S971" s="6" t="s">
        <v>10975</v>
      </c>
      <c r="T971" s="6" t="e">
        <f>VLOOKUP(U971,'17-1'!J:K,2,0)</f>
        <v>#N/A</v>
      </c>
      <c r="U971" s="6" t="s">
        <v>35705</v>
      </c>
    </row>
    <row r="972" spans="1:21" x14ac:dyDescent="0.25">
      <c r="A972" s="35">
        <v>6216</v>
      </c>
      <c r="B972" s="36">
        <v>334</v>
      </c>
      <c r="C972" s="36">
        <v>20007340</v>
      </c>
      <c r="D972" s="36">
        <v>100718</v>
      </c>
      <c r="E972" s="36">
        <v>30200011</v>
      </c>
      <c r="F972" s="36" t="s">
        <v>53</v>
      </c>
      <c r="G972" s="37" t="s">
        <v>4867</v>
      </c>
      <c r="H972" s="38">
        <v>36707</v>
      </c>
      <c r="I972" s="39">
        <v>15</v>
      </c>
      <c r="J972" s="74">
        <v>600</v>
      </c>
      <c r="K972" s="45">
        <v>1</v>
      </c>
      <c r="L972" s="41">
        <f t="shared" si="143"/>
        <v>600</v>
      </c>
      <c r="M972" s="39">
        <v>15</v>
      </c>
      <c r="N972" s="42">
        <f t="shared" si="137"/>
        <v>14.997946611909651</v>
      </c>
      <c r="O972" s="43">
        <f t="shared" si="138"/>
        <v>40</v>
      </c>
      <c r="P972" s="44">
        <f t="shared" si="139"/>
        <v>599.91786447638594</v>
      </c>
      <c r="Q972" s="44">
        <f t="shared" si="140"/>
        <v>8.2135523614056183E-2</v>
      </c>
      <c r="R972" s="44" t="e">
        <f>VLOOKUP(S972,Sheet8!B:C,2,0)</f>
        <v>#N/A</v>
      </c>
      <c r="S972" s="6" t="s">
        <v>10976</v>
      </c>
      <c r="T972" s="6" t="e">
        <f>VLOOKUP(U972,'17-1'!J:K,2,0)</f>
        <v>#N/A</v>
      </c>
      <c r="U972" s="6" t="s">
        <v>35706</v>
      </c>
    </row>
    <row r="973" spans="1:21" x14ac:dyDescent="0.25">
      <c r="A973" s="35">
        <v>690</v>
      </c>
      <c r="B973" s="36">
        <v>304</v>
      </c>
      <c r="C973" s="36">
        <v>10000750</v>
      </c>
      <c r="D973" s="36">
        <v>100718</v>
      </c>
      <c r="E973" s="36">
        <v>30200090</v>
      </c>
      <c r="F973" s="36" t="s">
        <v>19</v>
      </c>
      <c r="G973" s="37" t="s">
        <v>4819</v>
      </c>
      <c r="H973" s="38">
        <v>35976</v>
      </c>
      <c r="I973" s="39">
        <v>15</v>
      </c>
      <c r="J973" s="74">
        <v>576</v>
      </c>
      <c r="K973" s="45">
        <v>1</v>
      </c>
      <c r="L973" s="41">
        <f t="shared" si="143"/>
        <v>576</v>
      </c>
      <c r="M973" s="39">
        <v>15</v>
      </c>
      <c r="N973" s="42">
        <f t="shared" si="137"/>
        <v>16.999315537303218</v>
      </c>
      <c r="O973" s="43" t="str">
        <f t="shared" si="138"/>
        <v>--</v>
      </c>
      <c r="P973" s="44">
        <f t="shared" si="139"/>
        <v>576</v>
      </c>
      <c r="Q973" s="44">
        <f t="shared" si="140"/>
        <v>0</v>
      </c>
      <c r="R973" s="44" t="e">
        <f>VLOOKUP(S973,Sheet8!B:C,2,0)</f>
        <v>#N/A</v>
      </c>
      <c r="S973" s="6" t="s">
        <v>10977</v>
      </c>
      <c r="T973" s="6" t="e">
        <f>VLOOKUP(U973,'17-1'!J:K,2,0)</f>
        <v>#N/A</v>
      </c>
      <c r="U973" s="6" t="s">
        <v>35707</v>
      </c>
    </row>
    <row r="974" spans="1:21" x14ac:dyDescent="0.25">
      <c r="A974" s="35">
        <v>8705</v>
      </c>
      <c r="B974" s="36">
        <v>381</v>
      </c>
      <c r="C974" s="36">
        <v>20003144</v>
      </c>
      <c r="D974" s="36">
        <v>100719</v>
      </c>
      <c r="E974" s="36">
        <v>30200043</v>
      </c>
      <c r="F974" s="36" t="s">
        <v>78</v>
      </c>
      <c r="G974" s="37" t="s">
        <v>4862</v>
      </c>
      <c r="H974" s="38">
        <v>36707</v>
      </c>
      <c r="I974" s="39">
        <v>15</v>
      </c>
      <c r="J974" s="74">
        <v>600</v>
      </c>
      <c r="K974" s="45">
        <v>1</v>
      </c>
      <c r="L974" s="41">
        <f t="shared" si="143"/>
        <v>600</v>
      </c>
      <c r="M974" s="39">
        <v>15</v>
      </c>
      <c r="N974" s="42">
        <f t="shared" si="137"/>
        <v>14.997946611909651</v>
      </c>
      <c r="O974" s="43">
        <f t="shared" si="138"/>
        <v>40</v>
      </c>
      <c r="P974" s="44">
        <f t="shared" si="139"/>
        <v>599.91786447638594</v>
      </c>
      <c r="Q974" s="44">
        <f t="shared" si="140"/>
        <v>8.2135523614056183E-2</v>
      </c>
      <c r="R974" s="44" t="e">
        <f>VLOOKUP(S974,Sheet8!B:C,2,0)</f>
        <v>#N/A</v>
      </c>
      <c r="S974" s="6" t="s">
        <v>10978</v>
      </c>
      <c r="T974" s="6" t="e">
        <f>VLOOKUP(U974,'17-1'!J:K,2,0)</f>
        <v>#N/A</v>
      </c>
      <c r="U974" s="6" t="s">
        <v>35708</v>
      </c>
    </row>
    <row r="975" spans="1:21" x14ac:dyDescent="0.25">
      <c r="A975" s="35">
        <v>3627</v>
      </c>
      <c r="B975" s="36">
        <v>331</v>
      </c>
      <c r="C975" s="36">
        <v>20000094</v>
      </c>
      <c r="D975" s="36">
        <v>100718</v>
      </c>
      <c r="E975" s="36">
        <v>30200086</v>
      </c>
      <c r="F975" s="36" t="s">
        <v>44</v>
      </c>
      <c r="G975" s="37" t="s">
        <v>4818</v>
      </c>
      <c r="H975" s="38">
        <v>30497</v>
      </c>
      <c r="I975" s="39">
        <v>15</v>
      </c>
      <c r="J975" s="74">
        <v>464</v>
      </c>
      <c r="K975" s="45">
        <v>1</v>
      </c>
      <c r="L975" s="41">
        <f t="shared" si="143"/>
        <v>464</v>
      </c>
      <c r="M975" s="39">
        <v>15</v>
      </c>
      <c r="N975" s="42">
        <f t="shared" si="137"/>
        <v>32</v>
      </c>
      <c r="O975" s="43" t="str">
        <f t="shared" si="138"/>
        <v>--</v>
      </c>
      <c r="P975" s="44">
        <f t="shared" si="139"/>
        <v>464</v>
      </c>
      <c r="Q975" s="44">
        <f t="shared" si="140"/>
        <v>0</v>
      </c>
      <c r="R975" s="44" t="e">
        <f>VLOOKUP(S975,Sheet8!B:C,2,0)</f>
        <v>#N/A</v>
      </c>
      <c r="S975" s="6" t="s">
        <v>10979</v>
      </c>
      <c r="T975" s="6" t="e">
        <f>VLOOKUP(U975,'17-1'!J:K,2,0)</f>
        <v>#N/A</v>
      </c>
      <c r="U975" s="6" t="s">
        <v>35709</v>
      </c>
    </row>
    <row r="976" spans="1:21" x14ac:dyDescent="0.25">
      <c r="A976" s="35">
        <v>689</v>
      </c>
      <c r="B976" s="36">
        <v>304</v>
      </c>
      <c r="C976" s="36">
        <v>10000749</v>
      </c>
      <c r="D976" s="36">
        <v>100718</v>
      </c>
      <c r="E976" s="36">
        <v>30200002</v>
      </c>
      <c r="F976" s="36" t="s">
        <v>74</v>
      </c>
      <c r="G976" s="37" t="s">
        <v>4818</v>
      </c>
      <c r="H976" s="38">
        <v>35976</v>
      </c>
      <c r="I976" s="39">
        <v>15</v>
      </c>
      <c r="J976" s="74">
        <v>576</v>
      </c>
      <c r="K976" s="45">
        <v>1</v>
      </c>
      <c r="L976" s="41">
        <f t="shared" si="143"/>
        <v>576</v>
      </c>
      <c r="M976" s="39">
        <v>15</v>
      </c>
      <c r="N976" s="42">
        <f t="shared" si="137"/>
        <v>16.999315537303218</v>
      </c>
      <c r="O976" s="43" t="str">
        <f t="shared" si="138"/>
        <v>--</v>
      </c>
      <c r="P976" s="44">
        <f t="shared" si="139"/>
        <v>576</v>
      </c>
      <c r="Q976" s="44">
        <f t="shared" si="140"/>
        <v>0</v>
      </c>
      <c r="R976" s="44" t="e">
        <f>VLOOKUP(S976,Sheet8!B:C,2,0)</f>
        <v>#N/A</v>
      </c>
      <c r="S976" s="6" t="s">
        <v>10980</v>
      </c>
      <c r="T976" s="6" t="e">
        <f>VLOOKUP(U976,'17-1'!J:K,2,0)</f>
        <v>#N/A</v>
      </c>
      <c r="U976" s="6" t="s">
        <v>35710</v>
      </c>
    </row>
    <row r="977" spans="1:21" x14ac:dyDescent="0.25">
      <c r="A977" s="35">
        <v>691</v>
      </c>
      <c r="B977" s="36">
        <v>304</v>
      </c>
      <c r="C977" s="36">
        <v>10000751</v>
      </c>
      <c r="D977" s="36">
        <v>100718</v>
      </c>
      <c r="E977" s="36">
        <v>30200036</v>
      </c>
      <c r="F977" s="36" t="s">
        <v>48</v>
      </c>
      <c r="G977" s="37" t="s">
        <v>4818</v>
      </c>
      <c r="H977" s="38">
        <v>35976</v>
      </c>
      <c r="I977" s="39">
        <v>15</v>
      </c>
      <c r="J977" s="74">
        <v>576</v>
      </c>
      <c r="K977" s="45">
        <v>1</v>
      </c>
      <c r="L977" s="41">
        <f t="shared" si="143"/>
        <v>576</v>
      </c>
      <c r="M977" s="39">
        <v>15</v>
      </c>
      <c r="N977" s="42">
        <f t="shared" si="137"/>
        <v>16.999315537303218</v>
      </c>
      <c r="O977" s="43" t="str">
        <f t="shared" si="138"/>
        <v>--</v>
      </c>
      <c r="P977" s="44">
        <f t="shared" si="139"/>
        <v>576</v>
      </c>
      <c r="Q977" s="44">
        <f t="shared" si="140"/>
        <v>0</v>
      </c>
      <c r="R977" s="44" t="e">
        <f>VLOOKUP(S977,Sheet8!B:C,2,0)</f>
        <v>#N/A</v>
      </c>
      <c r="S977" s="6" t="s">
        <v>10980</v>
      </c>
      <c r="T977" s="6" t="e">
        <f>VLOOKUP(U977,'17-1'!J:K,2,0)</f>
        <v>#N/A</v>
      </c>
      <c r="U977" s="6" t="s">
        <v>35711</v>
      </c>
    </row>
    <row r="978" spans="1:21" x14ac:dyDescent="0.25">
      <c r="A978" s="35">
        <v>1906</v>
      </c>
      <c r="B978" s="36">
        <v>311</v>
      </c>
      <c r="C978" s="36">
        <v>20001463</v>
      </c>
      <c r="D978" s="36">
        <v>100718</v>
      </c>
      <c r="E978" s="36">
        <v>30200075</v>
      </c>
      <c r="F978" s="36" t="s">
        <v>22</v>
      </c>
      <c r="G978" s="37" t="s">
        <v>4858</v>
      </c>
      <c r="H978" s="38">
        <v>36341</v>
      </c>
      <c r="I978" s="39">
        <v>15</v>
      </c>
      <c r="J978" s="74">
        <v>584</v>
      </c>
      <c r="K978" s="45">
        <v>1</v>
      </c>
      <c r="L978" s="41">
        <f t="shared" si="143"/>
        <v>584</v>
      </c>
      <c r="M978" s="39">
        <v>15</v>
      </c>
      <c r="N978" s="42">
        <f t="shared" si="137"/>
        <v>16</v>
      </c>
      <c r="O978" s="43" t="str">
        <f t="shared" si="138"/>
        <v>--</v>
      </c>
      <c r="P978" s="44">
        <f t="shared" si="139"/>
        <v>584</v>
      </c>
      <c r="Q978" s="44">
        <f t="shared" si="140"/>
        <v>0</v>
      </c>
      <c r="R978" s="44" t="e">
        <f>VLOOKUP(S978,Sheet8!B:C,2,0)</f>
        <v>#N/A</v>
      </c>
      <c r="S978" s="6" t="s">
        <v>10981</v>
      </c>
      <c r="T978" s="6" t="e">
        <f>VLOOKUP(U978,'17-1'!J:K,2,0)</f>
        <v>#N/A</v>
      </c>
      <c r="U978" s="6" t="s">
        <v>35712</v>
      </c>
    </row>
    <row r="979" spans="1:21" x14ac:dyDescent="0.25">
      <c r="A979" s="35">
        <v>2637</v>
      </c>
      <c r="B979" s="36">
        <v>311</v>
      </c>
      <c r="C979" s="36">
        <v>20008265</v>
      </c>
      <c r="D979" s="36">
        <v>100718</v>
      </c>
      <c r="E979" s="36">
        <v>30200075</v>
      </c>
      <c r="F979" s="36" t="s">
        <v>22</v>
      </c>
      <c r="G979" s="37" t="s">
        <v>4858</v>
      </c>
      <c r="H979" s="38">
        <v>36341</v>
      </c>
      <c r="I979" s="39">
        <v>15</v>
      </c>
      <c r="J979" s="74">
        <v>584</v>
      </c>
      <c r="K979" s="45">
        <v>1</v>
      </c>
      <c r="L979" s="41">
        <f t="shared" si="143"/>
        <v>584</v>
      </c>
      <c r="M979" s="39">
        <v>15</v>
      </c>
      <c r="N979" s="42">
        <f t="shared" si="137"/>
        <v>16</v>
      </c>
      <c r="O979" s="43" t="str">
        <f t="shared" si="138"/>
        <v>--</v>
      </c>
      <c r="P979" s="44">
        <f t="shared" si="139"/>
        <v>584</v>
      </c>
      <c r="Q979" s="44">
        <f t="shared" si="140"/>
        <v>0</v>
      </c>
      <c r="R979" s="44" t="e">
        <f>VLOOKUP(S979,Sheet8!B:C,2,0)</f>
        <v>#N/A</v>
      </c>
      <c r="S979" s="6" t="s">
        <v>10981</v>
      </c>
      <c r="T979" s="6" t="e">
        <f>VLOOKUP(U979,'17-1'!J:K,2,0)</f>
        <v>#N/A</v>
      </c>
      <c r="U979" s="6" t="s">
        <v>35712</v>
      </c>
    </row>
    <row r="980" spans="1:21" x14ac:dyDescent="0.25">
      <c r="A980" s="35">
        <v>2638</v>
      </c>
      <c r="B980" s="36">
        <v>311</v>
      </c>
      <c r="C980" s="36">
        <v>20008266</v>
      </c>
      <c r="D980" s="36">
        <v>100718</v>
      </c>
      <c r="E980" s="36">
        <v>30200075</v>
      </c>
      <c r="F980" s="36" t="s">
        <v>22</v>
      </c>
      <c r="G980" s="37" t="s">
        <v>4858</v>
      </c>
      <c r="H980" s="38">
        <v>36341</v>
      </c>
      <c r="I980" s="39">
        <v>15</v>
      </c>
      <c r="J980" s="74">
        <v>584</v>
      </c>
      <c r="K980" s="45">
        <v>1</v>
      </c>
      <c r="L980" s="41">
        <f t="shared" si="143"/>
        <v>584</v>
      </c>
      <c r="M980" s="39">
        <v>15</v>
      </c>
      <c r="N980" s="42">
        <f t="shared" si="137"/>
        <v>16</v>
      </c>
      <c r="O980" s="43" t="str">
        <f t="shared" si="138"/>
        <v>--</v>
      </c>
      <c r="P980" s="44">
        <f t="shared" si="139"/>
        <v>584</v>
      </c>
      <c r="Q980" s="44">
        <f t="shared" si="140"/>
        <v>0</v>
      </c>
      <c r="R980" s="44" t="e">
        <f>VLOOKUP(S980,Sheet8!B:C,2,0)</f>
        <v>#N/A</v>
      </c>
      <c r="S980" s="6" t="s">
        <v>10981</v>
      </c>
      <c r="T980" s="6" t="e">
        <f>VLOOKUP(U980,'17-1'!J:K,2,0)</f>
        <v>#N/A</v>
      </c>
      <c r="U980" s="6" t="s">
        <v>35712</v>
      </c>
    </row>
    <row r="981" spans="1:21" x14ac:dyDescent="0.25">
      <c r="A981" s="35">
        <v>7009</v>
      </c>
      <c r="B981" s="36">
        <v>360</v>
      </c>
      <c r="C981" s="36">
        <v>20005159</v>
      </c>
      <c r="D981" s="36">
        <v>100719</v>
      </c>
      <c r="E981" s="36">
        <v>30200058</v>
      </c>
      <c r="F981" s="36" t="s">
        <v>39</v>
      </c>
      <c r="G981" s="37" t="s">
        <v>4818</v>
      </c>
      <c r="H981" s="38">
        <v>36707</v>
      </c>
      <c r="I981" s="39">
        <v>15</v>
      </c>
      <c r="J981" s="74">
        <v>600</v>
      </c>
      <c r="K981" s="45">
        <v>1</v>
      </c>
      <c r="L981" s="41">
        <f t="shared" si="143"/>
        <v>600</v>
      </c>
      <c r="M981" s="39">
        <v>15</v>
      </c>
      <c r="N981" s="42">
        <f t="shared" si="137"/>
        <v>14.997946611909651</v>
      </c>
      <c r="O981" s="43">
        <f t="shared" si="138"/>
        <v>40</v>
      </c>
      <c r="P981" s="44">
        <f t="shared" si="139"/>
        <v>599.91786447638594</v>
      </c>
      <c r="Q981" s="44">
        <f t="shared" si="140"/>
        <v>8.2135523614056183E-2</v>
      </c>
      <c r="R981" s="44" t="e">
        <f>VLOOKUP(S981,Sheet8!B:C,2,0)</f>
        <v>#N/A</v>
      </c>
      <c r="S981" s="6" t="s">
        <v>10982</v>
      </c>
      <c r="T981" s="6" t="e">
        <f>VLOOKUP(U981,'17-1'!J:K,2,0)</f>
        <v>#N/A</v>
      </c>
      <c r="U981" s="6" t="s">
        <v>35713</v>
      </c>
    </row>
    <row r="982" spans="1:21" x14ac:dyDescent="0.25">
      <c r="A982" s="35">
        <v>7032</v>
      </c>
      <c r="B982" s="36">
        <v>360</v>
      </c>
      <c r="C982" s="36">
        <v>20006787</v>
      </c>
      <c r="D982" s="36">
        <v>100719</v>
      </c>
      <c r="E982" s="36">
        <v>30200058</v>
      </c>
      <c r="F982" s="36" t="s">
        <v>39</v>
      </c>
      <c r="G982" s="37" t="s">
        <v>4818</v>
      </c>
      <c r="H982" s="38">
        <v>36707</v>
      </c>
      <c r="I982" s="39">
        <v>15</v>
      </c>
      <c r="J982" s="74">
        <v>600</v>
      </c>
      <c r="K982" s="45">
        <v>1</v>
      </c>
      <c r="L982" s="41">
        <f t="shared" si="143"/>
        <v>600</v>
      </c>
      <c r="M982" s="39">
        <v>15</v>
      </c>
      <c r="N982" s="42">
        <f t="shared" si="137"/>
        <v>14.997946611909651</v>
      </c>
      <c r="O982" s="43">
        <f t="shared" si="138"/>
        <v>40</v>
      </c>
      <c r="P982" s="44">
        <f t="shared" si="139"/>
        <v>599.91786447638594</v>
      </c>
      <c r="Q982" s="44">
        <f t="shared" si="140"/>
        <v>8.2135523614056183E-2</v>
      </c>
      <c r="R982" s="44" t="e">
        <f>VLOOKUP(S982,Sheet8!B:C,2,0)</f>
        <v>#N/A</v>
      </c>
      <c r="S982" s="6" t="s">
        <v>10982</v>
      </c>
      <c r="T982" s="6" t="e">
        <f>VLOOKUP(U982,'17-1'!J:K,2,0)</f>
        <v>#N/A</v>
      </c>
      <c r="U982" s="6" t="s">
        <v>35713</v>
      </c>
    </row>
    <row r="983" spans="1:21" x14ac:dyDescent="0.25">
      <c r="A983" s="35">
        <v>7117</v>
      </c>
      <c r="B983" s="36">
        <v>361</v>
      </c>
      <c r="C983" s="36">
        <v>20006883</v>
      </c>
      <c r="D983" s="36">
        <v>100719</v>
      </c>
      <c r="E983" s="36">
        <v>30200040</v>
      </c>
      <c r="F983" s="36" t="s">
        <v>16</v>
      </c>
      <c r="G983" s="37" t="s">
        <v>4818</v>
      </c>
      <c r="H983" s="38">
        <v>36707</v>
      </c>
      <c r="I983" s="39">
        <v>15</v>
      </c>
      <c r="J983" s="74">
        <v>600</v>
      </c>
      <c r="K983" s="45">
        <v>1</v>
      </c>
      <c r="L983" s="41">
        <f t="shared" si="143"/>
        <v>600</v>
      </c>
      <c r="M983" s="39">
        <v>15</v>
      </c>
      <c r="N983" s="42">
        <f t="shared" si="137"/>
        <v>14.997946611909651</v>
      </c>
      <c r="O983" s="43">
        <f t="shared" si="138"/>
        <v>40</v>
      </c>
      <c r="P983" s="44">
        <f t="shared" si="139"/>
        <v>599.91786447638594</v>
      </c>
      <c r="Q983" s="44">
        <f t="shared" si="140"/>
        <v>8.2135523614056183E-2</v>
      </c>
      <c r="R983" s="44" t="e">
        <f>VLOOKUP(S983,Sheet8!B:C,2,0)</f>
        <v>#N/A</v>
      </c>
      <c r="S983" s="6" t="s">
        <v>10982</v>
      </c>
      <c r="T983" s="6" t="e">
        <f>VLOOKUP(U983,'17-1'!J:K,2,0)</f>
        <v>#N/A</v>
      </c>
      <c r="U983" s="6" t="s">
        <v>35714</v>
      </c>
    </row>
    <row r="984" spans="1:21" x14ac:dyDescent="0.25">
      <c r="A984" s="35">
        <v>4874</v>
      </c>
      <c r="B984" s="36">
        <v>331</v>
      </c>
      <c r="C984" s="36">
        <v>20006766</v>
      </c>
      <c r="D984" s="36">
        <v>100718</v>
      </c>
      <c r="E984" s="36">
        <v>30200068</v>
      </c>
      <c r="F984" s="36" t="s">
        <v>10</v>
      </c>
      <c r="G984" s="37" t="s">
        <v>4809</v>
      </c>
      <c r="H984" s="38">
        <v>33877</v>
      </c>
      <c r="I984" s="39">
        <v>15</v>
      </c>
      <c r="J984" s="74">
        <v>476</v>
      </c>
      <c r="K984" s="45">
        <v>1</v>
      </c>
      <c r="L984" s="41">
        <f t="shared" si="143"/>
        <v>476</v>
      </c>
      <c r="M984" s="39">
        <v>15</v>
      </c>
      <c r="N984" s="42">
        <f t="shared" si="137"/>
        <v>22.746064339493497</v>
      </c>
      <c r="O984" s="43" t="str">
        <f t="shared" si="138"/>
        <v>--</v>
      </c>
      <c r="P984" s="44">
        <f t="shared" si="139"/>
        <v>476</v>
      </c>
      <c r="Q984" s="44">
        <f t="shared" si="140"/>
        <v>0</v>
      </c>
      <c r="R984" s="44" t="e">
        <f>VLOOKUP(S984,Sheet8!B:C,2,0)</f>
        <v>#N/A</v>
      </c>
      <c r="S984" s="6" t="s">
        <v>10983</v>
      </c>
      <c r="T984" s="6" t="e">
        <f>VLOOKUP(U984,'17-1'!J:K,2,0)</f>
        <v>#N/A</v>
      </c>
      <c r="U984" s="6" t="s">
        <v>35715</v>
      </c>
    </row>
    <row r="985" spans="1:21" x14ac:dyDescent="0.25">
      <c r="A985" s="35">
        <v>4826</v>
      </c>
      <c r="B985" s="36">
        <v>331</v>
      </c>
      <c r="C985" s="36">
        <v>20006570</v>
      </c>
      <c r="D985" s="36">
        <v>100718</v>
      </c>
      <c r="E985" s="36">
        <v>30200068</v>
      </c>
      <c r="F985" s="36" t="s">
        <v>10</v>
      </c>
      <c r="G985" s="37" t="s">
        <v>4809</v>
      </c>
      <c r="H985" s="38">
        <v>33907</v>
      </c>
      <c r="I985" s="39">
        <v>15</v>
      </c>
      <c r="J985" s="74">
        <v>476</v>
      </c>
      <c r="K985" s="45">
        <v>1</v>
      </c>
      <c r="L985" s="41">
        <f t="shared" si="143"/>
        <v>476</v>
      </c>
      <c r="M985" s="39">
        <v>15</v>
      </c>
      <c r="N985" s="42">
        <f t="shared" si="137"/>
        <v>22.663928815879533</v>
      </c>
      <c r="O985" s="43" t="str">
        <f t="shared" si="138"/>
        <v>--</v>
      </c>
      <c r="P985" s="44">
        <f t="shared" si="139"/>
        <v>476</v>
      </c>
      <c r="Q985" s="44">
        <f t="shared" si="140"/>
        <v>0</v>
      </c>
      <c r="R985" s="44" t="e">
        <f>VLOOKUP(S985,Sheet8!B:C,2,0)</f>
        <v>#N/A</v>
      </c>
      <c r="S985" s="6" t="s">
        <v>10983</v>
      </c>
      <c r="T985" s="6" t="e">
        <f>VLOOKUP(U985,'17-1'!J:K,2,0)</f>
        <v>#N/A</v>
      </c>
      <c r="U985" s="6" t="s">
        <v>35716</v>
      </c>
    </row>
    <row r="986" spans="1:21" x14ac:dyDescent="0.25">
      <c r="A986" s="35">
        <v>7119</v>
      </c>
      <c r="B986" s="36">
        <v>362</v>
      </c>
      <c r="C986" s="36">
        <v>20001913</v>
      </c>
      <c r="D986" s="36">
        <v>100717</v>
      </c>
      <c r="E986" s="36">
        <v>30200078</v>
      </c>
      <c r="F986" s="36" t="s">
        <v>4972</v>
      </c>
      <c r="G986" s="37" t="s">
        <v>4809</v>
      </c>
      <c r="H986" s="38">
        <v>36280</v>
      </c>
      <c r="I986" s="39">
        <v>15</v>
      </c>
      <c r="J986" s="74">
        <v>584</v>
      </c>
      <c r="K986" s="45">
        <v>1</v>
      </c>
      <c r="L986" s="41">
        <f t="shared" si="143"/>
        <v>584</v>
      </c>
      <c r="M986" s="39">
        <v>15</v>
      </c>
      <c r="N986" s="42">
        <f t="shared" si="137"/>
        <v>16.167008898015059</v>
      </c>
      <c r="O986" s="43" t="str">
        <f t="shared" si="138"/>
        <v>--</v>
      </c>
      <c r="P986" s="44">
        <f t="shared" si="139"/>
        <v>584</v>
      </c>
      <c r="Q986" s="44">
        <f t="shared" si="140"/>
        <v>0</v>
      </c>
      <c r="R986" s="44" t="e">
        <f>VLOOKUP(S986,Sheet8!B:C,2,0)</f>
        <v>#N/A</v>
      </c>
      <c r="S986" s="6" t="s">
        <v>10984</v>
      </c>
      <c r="T986" s="6" t="e">
        <f>VLOOKUP(U986,'17-1'!J:K,2,0)</f>
        <v>#N/A</v>
      </c>
      <c r="U986" s="6" t="s">
        <v>35717</v>
      </c>
    </row>
    <row r="987" spans="1:21" x14ac:dyDescent="0.25">
      <c r="A987" s="35">
        <v>6902</v>
      </c>
      <c r="B987" s="36">
        <v>360</v>
      </c>
      <c r="C987" s="36">
        <v>20000256</v>
      </c>
      <c r="D987" s="36">
        <v>100719</v>
      </c>
      <c r="E987" s="36">
        <v>30200010</v>
      </c>
      <c r="F987" s="36" t="s">
        <v>69</v>
      </c>
      <c r="G987" s="37" t="s">
        <v>4809</v>
      </c>
      <c r="H987" s="38">
        <v>36707</v>
      </c>
      <c r="I987" s="39">
        <v>15</v>
      </c>
      <c r="J987" s="74">
        <v>600</v>
      </c>
      <c r="K987" s="45">
        <v>1</v>
      </c>
      <c r="L987" s="41">
        <f t="shared" si="143"/>
        <v>600</v>
      </c>
      <c r="M987" s="39">
        <v>15</v>
      </c>
      <c r="N987" s="42">
        <f t="shared" si="137"/>
        <v>14.997946611909651</v>
      </c>
      <c r="O987" s="43">
        <f t="shared" si="138"/>
        <v>40</v>
      </c>
      <c r="P987" s="44">
        <f t="shared" si="139"/>
        <v>599.91786447638594</v>
      </c>
      <c r="Q987" s="44">
        <f t="shared" si="140"/>
        <v>8.2135523614056183E-2</v>
      </c>
      <c r="R987" s="44" t="e">
        <f>VLOOKUP(S987,Sheet8!B:C,2,0)</f>
        <v>#N/A</v>
      </c>
      <c r="S987" s="6" t="s">
        <v>10985</v>
      </c>
      <c r="T987" s="6" t="e">
        <f>VLOOKUP(U987,'17-1'!J:K,2,0)</f>
        <v>#N/A</v>
      </c>
      <c r="U987" s="6" t="s">
        <v>35718</v>
      </c>
    </row>
    <row r="988" spans="1:21" x14ac:dyDescent="0.25">
      <c r="A988" s="35">
        <v>6911</v>
      </c>
      <c r="B988" s="36">
        <v>360</v>
      </c>
      <c r="C988" s="36">
        <v>20000582</v>
      </c>
      <c r="D988" s="36">
        <v>100719</v>
      </c>
      <c r="E988" s="36">
        <v>30200071</v>
      </c>
      <c r="F988" s="36" t="s">
        <v>43</v>
      </c>
      <c r="G988" s="37" t="s">
        <v>4809</v>
      </c>
      <c r="H988" s="38">
        <v>36707</v>
      </c>
      <c r="I988" s="39">
        <v>15</v>
      </c>
      <c r="J988" s="74">
        <v>600</v>
      </c>
      <c r="K988" s="45">
        <v>1</v>
      </c>
      <c r="L988" s="41">
        <f t="shared" si="143"/>
        <v>600</v>
      </c>
      <c r="M988" s="39">
        <v>15</v>
      </c>
      <c r="N988" s="42">
        <f t="shared" si="137"/>
        <v>14.997946611909651</v>
      </c>
      <c r="O988" s="43">
        <f t="shared" si="138"/>
        <v>40</v>
      </c>
      <c r="P988" s="44">
        <f t="shared" si="139"/>
        <v>599.91786447638594</v>
      </c>
      <c r="Q988" s="44">
        <f t="shared" si="140"/>
        <v>8.2135523614056183E-2</v>
      </c>
      <c r="R988" s="44" t="e">
        <f>VLOOKUP(S988,Sheet8!B:C,2,0)</f>
        <v>#N/A</v>
      </c>
      <c r="S988" s="6" t="s">
        <v>10985</v>
      </c>
      <c r="T988" s="6" t="e">
        <f>VLOOKUP(U988,'17-1'!J:K,2,0)</f>
        <v>#N/A</v>
      </c>
      <c r="U988" s="6" t="s">
        <v>35719</v>
      </c>
    </row>
    <row r="989" spans="1:21" x14ac:dyDescent="0.25">
      <c r="A989" s="35">
        <v>5657</v>
      </c>
      <c r="B989" s="36">
        <v>333</v>
      </c>
      <c r="C989" s="36">
        <v>20005787</v>
      </c>
      <c r="D989" s="36">
        <v>100718</v>
      </c>
      <c r="E989" s="36">
        <v>30200084</v>
      </c>
      <c r="F989" s="36" t="s">
        <v>190</v>
      </c>
      <c r="G989" s="37" t="s">
        <v>4883</v>
      </c>
      <c r="H989" s="38">
        <v>41758</v>
      </c>
      <c r="I989" s="39">
        <v>15</v>
      </c>
      <c r="J989" s="74">
        <v>2682.56</v>
      </c>
      <c r="K989" s="45">
        <v>1</v>
      </c>
      <c r="L989" s="41">
        <f t="shared" si="143"/>
        <v>2682.56</v>
      </c>
      <c r="M989" s="39">
        <v>15</v>
      </c>
      <c r="N989" s="42">
        <f t="shared" si="137"/>
        <v>1.1690622861054072</v>
      </c>
      <c r="O989" s="43">
        <f t="shared" si="138"/>
        <v>178.83733333333333</v>
      </c>
      <c r="P989" s="44">
        <f t="shared" si="139"/>
        <v>209.07198174766143</v>
      </c>
      <c r="Q989" s="44">
        <f t="shared" si="140"/>
        <v>2473.4880182523384</v>
      </c>
      <c r="R989" s="44" t="e">
        <f>VLOOKUP(S989,Sheet8!B:C,2,0)</f>
        <v>#N/A</v>
      </c>
      <c r="S989" s="6" t="s">
        <v>10986</v>
      </c>
      <c r="T989" s="6" t="e">
        <f>VLOOKUP(U989,'17-1'!J:K,2,0)</f>
        <v>#N/A</v>
      </c>
      <c r="U989" s="6" t="s">
        <v>35720</v>
      </c>
    </row>
    <row r="990" spans="1:21" x14ac:dyDescent="0.25">
      <c r="A990" s="35">
        <v>3239</v>
      </c>
      <c r="B990" s="36">
        <v>330</v>
      </c>
      <c r="C990" s="36">
        <v>20002133</v>
      </c>
      <c r="D990" s="36">
        <v>100718</v>
      </c>
      <c r="E990" s="36">
        <v>30200039</v>
      </c>
      <c r="F990" s="36" t="s">
        <v>4961</v>
      </c>
      <c r="G990" s="37" t="s">
        <v>6500</v>
      </c>
      <c r="H990" s="38">
        <v>36341</v>
      </c>
      <c r="I990" s="39">
        <v>15</v>
      </c>
      <c r="J990" s="74">
        <v>584</v>
      </c>
      <c r="K990" s="45">
        <v>1</v>
      </c>
      <c r="L990" s="41">
        <f t="shared" si="143"/>
        <v>584</v>
      </c>
      <c r="M990" s="39">
        <v>15</v>
      </c>
      <c r="N990" s="42">
        <f t="shared" si="137"/>
        <v>16</v>
      </c>
      <c r="O990" s="43" t="str">
        <f t="shared" si="138"/>
        <v>--</v>
      </c>
      <c r="P990" s="44">
        <f t="shared" si="139"/>
        <v>584</v>
      </c>
      <c r="Q990" s="44">
        <f t="shared" si="140"/>
        <v>0</v>
      </c>
      <c r="R990" s="44" t="e">
        <f>VLOOKUP(S990,Sheet8!B:C,2,0)</f>
        <v>#N/A</v>
      </c>
      <c r="S990" s="6" t="s">
        <v>10987</v>
      </c>
      <c r="T990" s="6" t="e">
        <f>VLOOKUP(U990,'17-1'!J:K,2,0)</f>
        <v>#N/A</v>
      </c>
      <c r="U990" s="6" t="s">
        <v>35721</v>
      </c>
    </row>
    <row r="991" spans="1:21" x14ac:dyDescent="0.25">
      <c r="A991" s="35">
        <v>4815</v>
      </c>
      <c r="B991" s="36">
        <v>331</v>
      </c>
      <c r="C991" s="36">
        <v>20006493</v>
      </c>
      <c r="D991" s="36">
        <v>100718</v>
      </c>
      <c r="E991" s="36">
        <v>30200067</v>
      </c>
      <c r="F991" s="36" t="s">
        <v>52</v>
      </c>
      <c r="G991" s="37" t="s">
        <v>4846</v>
      </c>
      <c r="H991" s="38">
        <v>31958</v>
      </c>
      <c r="I991" s="39">
        <v>15</v>
      </c>
      <c r="J991" s="74">
        <v>470</v>
      </c>
      <c r="K991" s="45">
        <v>1</v>
      </c>
      <c r="L991" s="41">
        <f t="shared" si="143"/>
        <v>470</v>
      </c>
      <c r="M991" s="39">
        <v>15</v>
      </c>
      <c r="N991" s="42">
        <f t="shared" si="137"/>
        <v>28</v>
      </c>
      <c r="O991" s="43" t="str">
        <f t="shared" si="138"/>
        <v>--</v>
      </c>
      <c r="P991" s="44">
        <f t="shared" si="139"/>
        <v>470</v>
      </c>
      <c r="Q991" s="44">
        <f t="shared" si="140"/>
        <v>0</v>
      </c>
      <c r="R991" s="44" t="e">
        <f>VLOOKUP(S991,Sheet8!B:C,2,0)</f>
        <v>#N/A</v>
      </c>
      <c r="S991" s="6" t="s">
        <v>10988</v>
      </c>
      <c r="T991" s="6" t="e">
        <f>VLOOKUP(U991,'17-1'!J:K,2,0)</f>
        <v>#N/A</v>
      </c>
      <c r="U991" s="6" t="s">
        <v>35722</v>
      </c>
    </row>
    <row r="992" spans="1:21" x14ac:dyDescent="0.25">
      <c r="A992" s="35">
        <v>2771</v>
      </c>
      <c r="B992" s="36">
        <v>320</v>
      </c>
      <c r="C992" s="36">
        <v>20003613</v>
      </c>
      <c r="D992" s="36">
        <v>100718</v>
      </c>
      <c r="E992" s="36">
        <v>30200004</v>
      </c>
      <c r="F992" s="36" t="s">
        <v>4941</v>
      </c>
      <c r="G992" s="37" t="s">
        <v>6505</v>
      </c>
      <c r="H992" s="38">
        <v>35611</v>
      </c>
      <c r="I992" s="39">
        <v>15</v>
      </c>
      <c r="J992" s="74">
        <v>570</v>
      </c>
      <c r="K992" s="45">
        <v>1</v>
      </c>
      <c r="L992" s="41">
        <f t="shared" si="143"/>
        <v>570</v>
      </c>
      <c r="M992" s="39">
        <v>15</v>
      </c>
      <c r="N992" s="42">
        <f t="shared" si="137"/>
        <v>17.998631074606433</v>
      </c>
      <c r="O992" s="43" t="str">
        <f t="shared" si="138"/>
        <v>--</v>
      </c>
      <c r="P992" s="44">
        <f t="shared" si="139"/>
        <v>570</v>
      </c>
      <c r="Q992" s="44">
        <f t="shared" si="140"/>
        <v>0</v>
      </c>
      <c r="R992" s="44" t="e">
        <f>VLOOKUP(S992,Sheet8!B:C,2,0)</f>
        <v>#N/A</v>
      </c>
      <c r="S992" s="6" t="s">
        <v>10989</v>
      </c>
      <c r="T992" s="6" t="e">
        <f>VLOOKUP(U992,'17-1'!J:K,2,0)</f>
        <v>#N/A</v>
      </c>
      <c r="U992" s="6" t="s">
        <v>35723</v>
      </c>
    </row>
    <row r="993" spans="1:21" x14ac:dyDescent="0.25">
      <c r="A993" s="35">
        <v>2772</v>
      </c>
      <c r="B993" s="36">
        <v>320</v>
      </c>
      <c r="C993" s="36">
        <v>20003621</v>
      </c>
      <c r="D993" s="36">
        <v>100718</v>
      </c>
      <c r="E993" s="36">
        <v>30200004</v>
      </c>
      <c r="F993" s="36" t="s">
        <v>4941</v>
      </c>
      <c r="G993" s="37" t="s">
        <v>6506</v>
      </c>
      <c r="H993" s="38">
        <v>35611</v>
      </c>
      <c r="I993" s="39">
        <v>15</v>
      </c>
      <c r="J993" s="74">
        <v>570</v>
      </c>
      <c r="K993" s="45">
        <v>1</v>
      </c>
      <c r="L993" s="41">
        <f t="shared" si="143"/>
        <v>570</v>
      </c>
      <c r="M993" s="39">
        <v>15</v>
      </c>
      <c r="N993" s="42">
        <f t="shared" si="137"/>
        <v>17.998631074606433</v>
      </c>
      <c r="O993" s="43" t="str">
        <f t="shared" si="138"/>
        <v>--</v>
      </c>
      <c r="P993" s="44">
        <f t="shared" si="139"/>
        <v>570</v>
      </c>
      <c r="Q993" s="44">
        <f t="shared" si="140"/>
        <v>0</v>
      </c>
      <c r="R993" s="44" t="e">
        <f>VLOOKUP(S993,Sheet8!B:C,2,0)</f>
        <v>#N/A</v>
      </c>
      <c r="S993" s="6" t="s">
        <v>10990</v>
      </c>
      <c r="T993" s="6" t="e">
        <f>VLOOKUP(U993,'17-1'!J:K,2,0)</f>
        <v>#N/A</v>
      </c>
      <c r="U993" s="6" t="s">
        <v>35724</v>
      </c>
    </row>
    <row r="994" spans="1:21" x14ac:dyDescent="0.25">
      <c r="A994" s="35">
        <v>688</v>
      </c>
      <c r="B994" s="36">
        <v>304</v>
      </c>
      <c r="C994" s="36">
        <v>10000748</v>
      </c>
      <c r="D994" s="36">
        <v>100718</v>
      </c>
      <c r="E994" s="36">
        <v>30200045</v>
      </c>
      <c r="F994" s="36" t="s">
        <v>56</v>
      </c>
      <c r="G994" s="37" t="s">
        <v>4817</v>
      </c>
      <c r="H994" s="38">
        <v>35976</v>
      </c>
      <c r="I994" s="39">
        <v>15</v>
      </c>
      <c r="J994" s="74">
        <v>576</v>
      </c>
      <c r="K994" s="45">
        <v>1</v>
      </c>
      <c r="L994" s="41">
        <f t="shared" si="143"/>
        <v>576</v>
      </c>
      <c r="M994" s="39">
        <v>15</v>
      </c>
      <c r="N994" s="42">
        <f t="shared" si="137"/>
        <v>16.999315537303218</v>
      </c>
      <c r="O994" s="43" t="str">
        <f t="shared" si="138"/>
        <v>--</v>
      </c>
      <c r="P994" s="44">
        <f t="shared" si="139"/>
        <v>576</v>
      </c>
      <c r="Q994" s="44">
        <f t="shared" si="140"/>
        <v>0</v>
      </c>
      <c r="R994" s="44" t="e">
        <f>VLOOKUP(S994,Sheet8!B:C,2,0)</f>
        <v>#N/A</v>
      </c>
      <c r="S994" s="6" t="s">
        <v>10991</v>
      </c>
      <c r="T994" s="6" t="e">
        <f>VLOOKUP(U994,'17-1'!J:K,2,0)</f>
        <v>#N/A</v>
      </c>
      <c r="U994" s="6" t="s">
        <v>35725</v>
      </c>
    </row>
    <row r="995" spans="1:21" x14ac:dyDescent="0.25">
      <c r="A995" s="35">
        <v>7048</v>
      </c>
      <c r="B995" s="36">
        <v>361</v>
      </c>
      <c r="C995" s="36">
        <v>20002336</v>
      </c>
      <c r="D995" s="36">
        <v>100717</v>
      </c>
      <c r="E995" s="36">
        <v>30200031</v>
      </c>
      <c r="F995" s="36" t="s">
        <v>99</v>
      </c>
      <c r="G995" s="37" t="s">
        <v>4859</v>
      </c>
      <c r="H995" s="38">
        <v>36341</v>
      </c>
      <c r="I995" s="39">
        <v>15</v>
      </c>
      <c r="J995" s="74">
        <v>584</v>
      </c>
      <c r="K995" s="45">
        <v>1</v>
      </c>
      <c r="L995" s="41">
        <f t="shared" si="143"/>
        <v>584</v>
      </c>
      <c r="M995" s="39">
        <v>15</v>
      </c>
      <c r="N995" s="42">
        <f t="shared" si="137"/>
        <v>16</v>
      </c>
      <c r="O995" s="43" t="str">
        <f t="shared" si="138"/>
        <v>--</v>
      </c>
      <c r="P995" s="44">
        <f t="shared" si="139"/>
        <v>584</v>
      </c>
      <c r="Q995" s="44">
        <f t="shared" si="140"/>
        <v>0</v>
      </c>
      <c r="R995" s="44" t="e">
        <f>VLOOKUP(S995,Sheet8!B:C,2,0)</f>
        <v>#N/A</v>
      </c>
      <c r="S995" s="6" t="s">
        <v>10992</v>
      </c>
      <c r="T995" s="6" t="e">
        <f>VLOOKUP(U995,'17-1'!J:K,2,0)</f>
        <v>#N/A</v>
      </c>
      <c r="U995" s="6" t="s">
        <v>35726</v>
      </c>
    </row>
    <row r="996" spans="1:21" x14ac:dyDescent="0.25">
      <c r="A996" s="35">
        <v>2908</v>
      </c>
      <c r="B996" s="36">
        <v>320</v>
      </c>
      <c r="C996" s="36">
        <v>20004273</v>
      </c>
      <c r="D996" s="36">
        <v>100718</v>
      </c>
      <c r="E996" s="36">
        <v>30200029</v>
      </c>
      <c r="F996" s="36" t="s">
        <v>70</v>
      </c>
      <c r="G996" s="37" t="s">
        <v>4854</v>
      </c>
      <c r="H996" s="38">
        <v>37986</v>
      </c>
      <c r="I996" s="39">
        <v>15</v>
      </c>
      <c r="J996" s="74">
        <v>529.1</v>
      </c>
      <c r="K996" s="45">
        <v>1</v>
      </c>
      <c r="L996" s="41">
        <f t="shared" si="143"/>
        <v>529.1</v>
      </c>
      <c r="M996" s="39">
        <v>15</v>
      </c>
      <c r="N996" s="42">
        <f t="shared" si="137"/>
        <v>11.496235455167694</v>
      </c>
      <c r="O996" s="43">
        <f t="shared" si="138"/>
        <v>35.273333333333333</v>
      </c>
      <c r="P996" s="44">
        <f t="shared" si="139"/>
        <v>405.51054528861516</v>
      </c>
      <c r="Q996" s="44">
        <f t="shared" si="140"/>
        <v>123.58945471138486</v>
      </c>
      <c r="R996" s="44" t="e">
        <f>VLOOKUP(S996,Sheet8!B:C,2,0)</f>
        <v>#N/A</v>
      </c>
      <c r="S996" s="6" t="s">
        <v>10993</v>
      </c>
      <c r="T996" s="6" t="e">
        <f>VLOOKUP(U996,'17-1'!J:K,2,0)</f>
        <v>#N/A</v>
      </c>
      <c r="U996" s="6" t="s">
        <v>35727</v>
      </c>
    </row>
    <row r="997" spans="1:21" x14ac:dyDescent="0.25">
      <c r="A997" s="35">
        <v>2857</v>
      </c>
      <c r="B997" s="36">
        <v>320</v>
      </c>
      <c r="C997" s="36">
        <v>20004217</v>
      </c>
      <c r="D997" s="36">
        <v>100718</v>
      </c>
      <c r="E997" s="36">
        <v>30200059</v>
      </c>
      <c r="F997" s="36" t="s">
        <v>36</v>
      </c>
      <c r="G997" s="37" t="s">
        <v>4856</v>
      </c>
      <c r="H997" s="38">
        <v>38168</v>
      </c>
      <c r="I997" s="39">
        <v>15</v>
      </c>
      <c r="J997" s="74">
        <v>543.9</v>
      </c>
      <c r="K997" s="45">
        <v>1</v>
      </c>
      <c r="L997" s="41">
        <f t="shared" si="143"/>
        <v>543.9</v>
      </c>
      <c r="M997" s="39">
        <v>15</v>
      </c>
      <c r="N997" s="42">
        <f t="shared" si="137"/>
        <v>10.997946611909651</v>
      </c>
      <c r="O997" s="43">
        <f t="shared" si="138"/>
        <v>36.26</v>
      </c>
      <c r="P997" s="44">
        <f t="shared" si="139"/>
        <v>398.78554414784395</v>
      </c>
      <c r="Q997" s="44">
        <f t="shared" si="140"/>
        <v>145.11445585215603</v>
      </c>
      <c r="R997" s="44" t="e">
        <f>VLOOKUP(S997,Sheet8!B:C,2,0)</f>
        <v>#N/A</v>
      </c>
      <c r="S997" s="6" t="s">
        <v>10994</v>
      </c>
      <c r="T997" s="6" t="e">
        <f>VLOOKUP(U997,'17-1'!J:K,2,0)</f>
        <v>#N/A</v>
      </c>
      <c r="U997" s="6" t="s">
        <v>35728</v>
      </c>
    </row>
    <row r="998" spans="1:21" x14ac:dyDescent="0.25">
      <c r="A998" s="35">
        <v>1203</v>
      </c>
      <c r="B998" s="36">
        <v>310</v>
      </c>
      <c r="C998" s="36">
        <v>20000991</v>
      </c>
      <c r="D998" s="36">
        <v>100718</v>
      </c>
      <c r="E998" s="36">
        <v>30200003</v>
      </c>
      <c r="F998" s="36" t="s">
        <v>41</v>
      </c>
      <c r="G998" s="37" t="s">
        <v>4810</v>
      </c>
      <c r="H998" s="38">
        <v>38564</v>
      </c>
      <c r="I998" s="39">
        <v>35</v>
      </c>
      <c r="J998" s="74">
        <v>266.05</v>
      </c>
      <c r="K998" s="111">
        <v>0</v>
      </c>
      <c r="L998" s="59">
        <f>J998*K998</f>
        <v>0</v>
      </c>
      <c r="M998" s="39">
        <v>35</v>
      </c>
      <c r="N998" s="42">
        <f t="shared" si="137"/>
        <v>9.9137577002053394</v>
      </c>
      <c r="O998" s="43">
        <f t="shared" si="138"/>
        <v>0</v>
      </c>
      <c r="P998" s="44">
        <f t="shared" si="139"/>
        <v>0</v>
      </c>
      <c r="Q998" s="44" t="str">
        <f t="shared" si="140"/>
        <v xml:space="preserve"> </v>
      </c>
      <c r="R998" s="44" t="e">
        <f>VLOOKUP(S998,Sheet8!B:C,2,0)</f>
        <v>#N/A</v>
      </c>
      <c r="S998" s="6" t="s">
        <v>6704</v>
      </c>
      <c r="T998" s="6" t="e">
        <f>VLOOKUP(U998,'17-1'!J:K,2,0)</f>
        <v>#N/A</v>
      </c>
      <c r="U998" s="6" t="s">
        <v>35729</v>
      </c>
    </row>
    <row r="999" spans="1:21" x14ac:dyDescent="0.25">
      <c r="A999" s="35">
        <v>6912</v>
      </c>
      <c r="B999" s="36">
        <v>360</v>
      </c>
      <c r="C999" s="36">
        <v>20000599</v>
      </c>
      <c r="D999" s="36">
        <v>100719</v>
      </c>
      <c r="E999" s="36">
        <v>30200064</v>
      </c>
      <c r="F999" s="36" t="s">
        <v>91</v>
      </c>
      <c r="G999" s="37" t="s">
        <v>4872</v>
      </c>
      <c r="H999" s="38">
        <v>36707</v>
      </c>
      <c r="I999" s="39">
        <v>15</v>
      </c>
      <c r="J999" s="74">
        <v>600</v>
      </c>
      <c r="K999" s="45">
        <v>1</v>
      </c>
      <c r="L999" s="41">
        <f t="shared" ref="L999:L1042" si="144">J999*K999</f>
        <v>600</v>
      </c>
      <c r="M999" s="39">
        <v>15</v>
      </c>
      <c r="N999" s="42">
        <f t="shared" si="137"/>
        <v>14.997946611909651</v>
      </c>
      <c r="O999" s="43">
        <f t="shared" si="138"/>
        <v>40</v>
      </c>
      <c r="P999" s="44">
        <f t="shared" si="139"/>
        <v>599.91786447638594</v>
      </c>
      <c r="Q999" s="44">
        <f t="shared" si="140"/>
        <v>8.2135523614056183E-2</v>
      </c>
      <c r="R999" s="44" t="e">
        <f>VLOOKUP(S999,Sheet8!B:C,2,0)</f>
        <v>#N/A</v>
      </c>
      <c r="S999" s="6" t="s">
        <v>10995</v>
      </c>
      <c r="T999" s="6" t="e">
        <f>VLOOKUP(U999,'17-1'!J:K,2,0)</f>
        <v>#N/A</v>
      </c>
      <c r="U999" s="6" t="s">
        <v>35730</v>
      </c>
    </row>
    <row r="1000" spans="1:21" x14ac:dyDescent="0.25">
      <c r="A1000" s="35">
        <v>687</v>
      </c>
      <c r="B1000" s="36">
        <v>304</v>
      </c>
      <c r="C1000" s="36">
        <v>10000747</v>
      </c>
      <c r="D1000" s="36">
        <v>100718</v>
      </c>
      <c r="E1000" s="36">
        <v>30200013</v>
      </c>
      <c r="F1000" s="36" t="s">
        <v>50</v>
      </c>
      <c r="G1000" s="37" t="s">
        <v>4857</v>
      </c>
      <c r="H1000" s="38">
        <v>35976</v>
      </c>
      <c r="I1000" s="39">
        <v>15</v>
      </c>
      <c r="J1000" s="74">
        <v>576</v>
      </c>
      <c r="K1000" s="45">
        <v>1</v>
      </c>
      <c r="L1000" s="41">
        <f t="shared" si="144"/>
        <v>576</v>
      </c>
      <c r="M1000" s="39">
        <v>15</v>
      </c>
      <c r="N1000" s="42">
        <f t="shared" si="137"/>
        <v>16.999315537303218</v>
      </c>
      <c r="O1000" s="43" t="str">
        <f t="shared" si="138"/>
        <v>--</v>
      </c>
      <c r="P1000" s="44">
        <f t="shared" si="139"/>
        <v>576</v>
      </c>
      <c r="Q1000" s="44">
        <f t="shared" si="140"/>
        <v>0</v>
      </c>
      <c r="R1000" s="44" t="e">
        <f>VLOOKUP(S1000,Sheet8!B:C,2,0)</f>
        <v>#N/A</v>
      </c>
      <c r="S1000" s="6" t="s">
        <v>10996</v>
      </c>
      <c r="T1000" s="6" t="e">
        <f>VLOOKUP(U1000,'17-1'!J:K,2,0)</f>
        <v>#N/A</v>
      </c>
      <c r="U1000" s="6" t="s">
        <v>35731</v>
      </c>
    </row>
    <row r="1001" spans="1:21" x14ac:dyDescent="0.25">
      <c r="A1001" s="35">
        <v>6913</v>
      </c>
      <c r="B1001" s="36">
        <v>360</v>
      </c>
      <c r="C1001" s="36">
        <v>20000990</v>
      </c>
      <c r="D1001" s="36">
        <v>100719</v>
      </c>
      <c r="E1001" s="36">
        <v>30200029</v>
      </c>
      <c r="F1001" s="36" t="s">
        <v>70</v>
      </c>
      <c r="G1001" s="37" t="s">
        <v>4870</v>
      </c>
      <c r="H1001" s="38">
        <v>36707</v>
      </c>
      <c r="I1001" s="39">
        <v>15</v>
      </c>
      <c r="J1001" s="74">
        <v>600</v>
      </c>
      <c r="K1001" s="45">
        <v>1</v>
      </c>
      <c r="L1001" s="41">
        <f t="shared" si="144"/>
        <v>600</v>
      </c>
      <c r="M1001" s="39">
        <v>15</v>
      </c>
      <c r="N1001" s="42">
        <f t="shared" si="137"/>
        <v>14.997946611909651</v>
      </c>
      <c r="O1001" s="43">
        <f t="shared" si="138"/>
        <v>40</v>
      </c>
      <c r="P1001" s="44">
        <f t="shared" si="139"/>
        <v>599.91786447638594</v>
      </c>
      <c r="Q1001" s="44">
        <f t="shared" si="140"/>
        <v>8.2135523614056183E-2</v>
      </c>
      <c r="R1001" s="44" t="e">
        <f>VLOOKUP(S1001,Sheet8!B:C,2,0)</f>
        <v>#N/A</v>
      </c>
      <c r="S1001" s="6" t="s">
        <v>10997</v>
      </c>
      <c r="T1001" s="6" t="e">
        <f>VLOOKUP(U1001,'17-1'!J:K,2,0)</f>
        <v>#N/A</v>
      </c>
      <c r="U1001" s="6" t="s">
        <v>35732</v>
      </c>
    </row>
    <row r="1002" spans="1:21" x14ac:dyDescent="0.25">
      <c r="A1002" s="35">
        <v>715</v>
      </c>
      <c r="B1002" s="36">
        <v>304</v>
      </c>
      <c r="C1002" s="36">
        <v>10000779</v>
      </c>
      <c r="D1002" s="36">
        <v>100718</v>
      </c>
      <c r="E1002" s="36">
        <v>30200049</v>
      </c>
      <c r="F1002" s="36" t="s">
        <v>254</v>
      </c>
      <c r="G1002" s="37" t="s">
        <v>4820</v>
      </c>
      <c r="H1002" s="38">
        <v>35976</v>
      </c>
      <c r="I1002" s="39">
        <v>15</v>
      </c>
      <c r="J1002" s="74">
        <v>576</v>
      </c>
      <c r="K1002" s="45">
        <v>1</v>
      </c>
      <c r="L1002" s="41">
        <f t="shared" si="144"/>
        <v>576</v>
      </c>
      <c r="M1002" s="39">
        <v>15</v>
      </c>
      <c r="N1002" s="42">
        <f t="shared" si="137"/>
        <v>16.999315537303218</v>
      </c>
      <c r="O1002" s="43" t="str">
        <f t="shared" si="138"/>
        <v>--</v>
      </c>
      <c r="P1002" s="44">
        <f t="shared" si="139"/>
        <v>576</v>
      </c>
      <c r="Q1002" s="44">
        <f t="shared" si="140"/>
        <v>0</v>
      </c>
      <c r="R1002" s="44" t="e">
        <f>VLOOKUP(S1002,Sheet8!B:C,2,0)</f>
        <v>#N/A</v>
      </c>
      <c r="S1002" s="6" t="s">
        <v>10998</v>
      </c>
      <c r="T1002" s="6" t="e">
        <f>VLOOKUP(U1002,'17-1'!J:K,2,0)</f>
        <v>#N/A</v>
      </c>
      <c r="U1002" s="6" t="s">
        <v>35733</v>
      </c>
    </row>
    <row r="1003" spans="1:21" x14ac:dyDescent="0.25">
      <c r="A1003" s="35">
        <v>878</v>
      </c>
      <c r="B1003" s="36">
        <v>307</v>
      </c>
      <c r="C1003" s="36">
        <v>20002471</v>
      </c>
      <c r="D1003" s="36">
        <v>100718</v>
      </c>
      <c r="E1003" s="36">
        <v>30200052</v>
      </c>
      <c r="F1003" s="36" t="s">
        <v>222</v>
      </c>
      <c r="G1003" s="37" t="s">
        <v>4820</v>
      </c>
      <c r="H1003" s="38">
        <v>36341</v>
      </c>
      <c r="I1003" s="39">
        <v>15</v>
      </c>
      <c r="J1003" s="74">
        <v>584</v>
      </c>
      <c r="K1003" s="45">
        <v>1</v>
      </c>
      <c r="L1003" s="41">
        <f t="shared" si="144"/>
        <v>584</v>
      </c>
      <c r="M1003" s="39">
        <v>15</v>
      </c>
      <c r="N1003" s="42">
        <f t="shared" ref="N1003:N1066" si="145">IF(M1003=" "," ",IF(+H1003&lt;=367," ",($C$6-H1003)/365.25))</f>
        <v>16</v>
      </c>
      <c r="O1003" s="43" t="str">
        <f t="shared" ref="O1003:O1066" si="146">IF(+N1003&gt;=M1003,"--",L1003/M1003)</f>
        <v>--</v>
      </c>
      <c r="P1003" s="44">
        <f t="shared" ref="P1003:P1066" si="147">IF(+N1003/M1003&gt;1,L1003,L1003*N1003/M1003)</f>
        <v>584</v>
      </c>
      <c r="Q1003" s="44">
        <f t="shared" ref="Q1003:Q1066" si="148">IF(+L1003=0," ",IF(+L1003-P1003&lt;=0,0,(L1003-P1003)))</f>
        <v>0</v>
      </c>
      <c r="R1003" s="44" t="e">
        <f>VLOOKUP(S1003,Sheet8!B:C,2,0)</f>
        <v>#N/A</v>
      </c>
      <c r="S1003" s="6" t="s">
        <v>10999</v>
      </c>
      <c r="T1003" s="6" t="e">
        <f>VLOOKUP(U1003,'17-1'!J:K,2,0)</f>
        <v>#N/A</v>
      </c>
      <c r="U1003" s="6" t="s">
        <v>35734</v>
      </c>
    </row>
    <row r="1004" spans="1:21" x14ac:dyDescent="0.25">
      <c r="A1004" s="35">
        <v>140</v>
      </c>
      <c r="B1004" s="36">
        <v>304</v>
      </c>
      <c r="C1004" s="36">
        <v>10000069</v>
      </c>
      <c r="D1004" s="36">
        <v>100718</v>
      </c>
      <c r="E1004" s="36">
        <v>30200091</v>
      </c>
      <c r="F1004" s="36" t="s">
        <v>9</v>
      </c>
      <c r="G1004" s="37" t="s">
        <v>4838</v>
      </c>
      <c r="H1004" s="38">
        <v>26937</v>
      </c>
      <c r="I1004" s="39">
        <v>15</v>
      </c>
      <c r="J1004" s="74">
        <v>86</v>
      </c>
      <c r="K1004" s="45">
        <v>1</v>
      </c>
      <c r="L1004" s="41">
        <f t="shared" si="144"/>
        <v>86</v>
      </c>
      <c r="M1004" s="39">
        <v>15</v>
      </c>
      <c r="N1004" s="42">
        <f t="shared" si="145"/>
        <v>41.746748802190282</v>
      </c>
      <c r="O1004" s="43" t="str">
        <f t="shared" si="146"/>
        <v>--</v>
      </c>
      <c r="P1004" s="44">
        <f t="shared" si="147"/>
        <v>86</v>
      </c>
      <c r="Q1004" s="44">
        <f t="shared" si="148"/>
        <v>0</v>
      </c>
      <c r="R1004" s="44" t="e">
        <f>VLOOKUP(S1004,Sheet8!B:C,2,0)</f>
        <v>#N/A</v>
      </c>
      <c r="S1004" s="6" t="s">
        <v>11000</v>
      </c>
      <c r="T1004" s="6" t="e">
        <f>VLOOKUP(U1004,'17-1'!J:K,2,0)</f>
        <v>#N/A</v>
      </c>
      <c r="U1004" s="6" t="s">
        <v>35735</v>
      </c>
    </row>
    <row r="1005" spans="1:21" x14ac:dyDescent="0.25">
      <c r="A1005" s="35">
        <v>4698</v>
      </c>
      <c r="B1005" s="36">
        <v>331</v>
      </c>
      <c r="C1005" s="36">
        <v>20005752</v>
      </c>
      <c r="D1005" s="36">
        <v>100718</v>
      </c>
      <c r="E1005" s="36">
        <v>30200028</v>
      </c>
      <c r="F1005" s="36" t="s">
        <v>18</v>
      </c>
      <c r="G1005" s="37" t="s">
        <v>4838</v>
      </c>
      <c r="H1005" s="38">
        <v>30863</v>
      </c>
      <c r="I1005" s="39">
        <v>15</v>
      </c>
      <c r="J1005" s="74">
        <v>472</v>
      </c>
      <c r="K1005" s="45">
        <v>1</v>
      </c>
      <c r="L1005" s="41">
        <f t="shared" si="144"/>
        <v>472</v>
      </c>
      <c r="M1005" s="39">
        <v>15</v>
      </c>
      <c r="N1005" s="42">
        <f t="shared" si="145"/>
        <v>30.997946611909651</v>
      </c>
      <c r="O1005" s="43" t="str">
        <f t="shared" si="146"/>
        <v>--</v>
      </c>
      <c r="P1005" s="44">
        <f t="shared" si="147"/>
        <v>472</v>
      </c>
      <c r="Q1005" s="44">
        <f t="shared" si="148"/>
        <v>0</v>
      </c>
      <c r="R1005" s="44" t="e">
        <f>VLOOKUP(S1005,Sheet8!B:C,2,0)</f>
        <v>#N/A</v>
      </c>
      <c r="S1005" s="6" t="s">
        <v>11001</v>
      </c>
      <c r="T1005" s="6" t="e">
        <f>VLOOKUP(U1005,'17-1'!J:K,2,0)</f>
        <v>#N/A</v>
      </c>
      <c r="U1005" s="6" t="s">
        <v>35736</v>
      </c>
    </row>
    <row r="1006" spans="1:21" x14ac:dyDescent="0.25">
      <c r="A1006" s="35">
        <v>4797</v>
      </c>
      <c r="B1006" s="36">
        <v>331</v>
      </c>
      <c r="C1006" s="36">
        <v>20006400</v>
      </c>
      <c r="D1006" s="36">
        <v>100718</v>
      </c>
      <c r="E1006" s="36">
        <v>30200013</v>
      </c>
      <c r="F1006" s="36" t="s">
        <v>50</v>
      </c>
      <c r="G1006" s="37" t="s">
        <v>4838</v>
      </c>
      <c r="H1006" s="38">
        <v>32689</v>
      </c>
      <c r="I1006" s="39">
        <v>15</v>
      </c>
      <c r="J1006" s="74">
        <v>482</v>
      </c>
      <c r="K1006" s="45">
        <v>1</v>
      </c>
      <c r="L1006" s="41">
        <f t="shared" si="144"/>
        <v>482</v>
      </c>
      <c r="M1006" s="39">
        <v>15</v>
      </c>
      <c r="N1006" s="42">
        <f t="shared" si="145"/>
        <v>25.998631074606433</v>
      </c>
      <c r="O1006" s="43" t="str">
        <f t="shared" si="146"/>
        <v>--</v>
      </c>
      <c r="P1006" s="44">
        <f t="shared" si="147"/>
        <v>482</v>
      </c>
      <c r="Q1006" s="44">
        <f t="shared" si="148"/>
        <v>0</v>
      </c>
      <c r="R1006" s="44" t="e">
        <f>VLOOKUP(S1006,Sheet8!B:C,2,0)</f>
        <v>#N/A</v>
      </c>
      <c r="S1006" s="6" t="s">
        <v>11002</v>
      </c>
      <c r="T1006" s="6" t="e">
        <f>VLOOKUP(U1006,'17-1'!J:K,2,0)</f>
        <v>#N/A</v>
      </c>
      <c r="U1006" s="6" t="s">
        <v>35737</v>
      </c>
    </row>
    <row r="1007" spans="1:21" x14ac:dyDescent="0.25">
      <c r="A1007" s="35">
        <v>1843</v>
      </c>
      <c r="B1007" s="36">
        <v>311</v>
      </c>
      <c r="C1007" s="36">
        <v>20001031</v>
      </c>
      <c r="D1007" s="36">
        <v>100718</v>
      </c>
      <c r="E1007" s="36">
        <v>30200091</v>
      </c>
      <c r="F1007" s="36" t="s">
        <v>9</v>
      </c>
      <c r="G1007" s="37" t="s">
        <v>4838</v>
      </c>
      <c r="H1007" s="38">
        <v>34454</v>
      </c>
      <c r="I1007" s="39">
        <v>15</v>
      </c>
      <c r="J1007" s="74">
        <v>216</v>
      </c>
      <c r="K1007" s="45">
        <v>1</v>
      </c>
      <c r="L1007" s="41">
        <f t="shared" si="144"/>
        <v>216</v>
      </c>
      <c r="M1007" s="39">
        <v>15</v>
      </c>
      <c r="N1007" s="42">
        <f t="shared" si="145"/>
        <v>21.166324435318277</v>
      </c>
      <c r="O1007" s="43" t="str">
        <f t="shared" si="146"/>
        <v>--</v>
      </c>
      <c r="P1007" s="44">
        <f t="shared" si="147"/>
        <v>216</v>
      </c>
      <c r="Q1007" s="44">
        <f t="shared" si="148"/>
        <v>0</v>
      </c>
      <c r="R1007" s="44" t="e">
        <f>VLOOKUP(S1007,Sheet8!B:C,2,0)</f>
        <v>#N/A</v>
      </c>
      <c r="S1007" s="6" t="s">
        <v>11003</v>
      </c>
      <c r="T1007" s="6" t="e">
        <f>VLOOKUP(U1007,'17-1'!J:K,2,0)</f>
        <v>#N/A</v>
      </c>
      <c r="U1007" s="6" t="s">
        <v>35738</v>
      </c>
    </row>
    <row r="1008" spans="1:21" x14ac:dyDescent="0.25">
      <c r="A1008" s="35">
        <v>2896</v>
      </c>
      <c r="B1008" s="36">
        <v>320</v>
      </c>
      <c r="C1008" s="36">
        <v>20004260</v>
      </c>
      <c r="D1008" s="36">
        <v>100718</v>
      </c>
      <c r="E1008" s="36">
        <v>30200065</v>
      </c>
      <c r="F1008" s="36" t="s">
        <v>11</v>
      </c>
      <c r="G1008" s="37" t="s">
        <v>4838</v>
      </c>
      <c r="H1008" s="38">
        <v>34880</v>
      </c>
      <c r="I1008" s="39">
        <v>15</v>
      </c>
      <c r="J1008" s="74">
        <v>541</v>
      </c>
      <c r="K1008" s="45">
        <v>1</v>
      </c>
      <c r="L1008" s="41">
        <f t="shared" si="144"/>
        <v>541</v>
      </c>
      <c r="M1008" s="39">
        <v>15</v>
      </c>
      <c r="N1008" s="42">
        <f t="shared" si="145"/>
        <v>20</v>
      </c>
      <c r="O1008" s="43" t="str">
        <f t="shared" si="146"/>
        <v>--</v>
      </c>
      <c r="P1008" s="44">
        <f t="shared" si="147"/>
        <v>541</v>
      </c>
      <c r="Q1008" s="44">
        <f t="shared" si="148"/>
        <v>0</v>
      </c>
      <c r="R1008" s="44" t="e">
        <f>VLOOKUP(S1008,Sheet8!B:C,2,0)</f>
        <v>#N/A</v>
      </c>
      <c r="S1008" s="6" t="s">
        <v>11004</v>
      </c>
      <c r="T1008" s="6" t="e">
        <f>VLOOKUP(U1008,'17-1'!J:K,2,0)</f>
        <v>#N/A</v>
      </c>
      <c r="U1008" s="6" t="s">
        <v>35739</v>
      </c>
    </row>
    <row r="1009" spans="1:21" x14ac:dyDescent="0.25">
      <c r="A1009" s="35">
        <v>2898</v>
      </c>
      <c r="B1009" s="36">
        <v>320</v>
      </c>
      <c r="C1009" s="36">
        <v>20004262</v>
      </c>
      <c r="D1009" s="36">
        <v>100718</v>
      </c>
      <c r="E1009" s="36">
        <v>30200065</v>
      </c>
      <c r="F1009" s="36" t="s">
        <v>11</v>
      </c>
      <c r="G1009" s="37" t="s">
        <v>4838</v>
      </c>
      <c r="H1009" s="38">
        <v>34880</v>
      </c>
      <c r="I1009" s="39">
        <v>15</v>
      </c>
      <c r="J1009" s="74">
        <v>541</v>
      </c>
      <c r="K1009" s="45">
        <v>1</v>
      </c>
      <c r="L1009" s="41">
        <f t="shared" si="144"/>
        <v>541</v>
      </c>
      <c r="M1009" s="39">
        <v>15</v>
      </c>
      <c r="N1009" s="42">
        <f t="shared" si="145"/>
        <v>20</v>
      </c>
      <c r="O1009" s="43" t="str">
        <f t="shared" si="146"/>
        <v>--</v>
      </c>
      <c r="P1009" s="44">
        <f t="shared" si="147"/>
        <v>541</v>
      </c>
      <c r="Q1009" s="44">
        <f t="shared" si="148"/>
        <v>0</v>
      </c>
      <c r="R1009" s="44" t="e">
        <f>VLOOKUP(S1009,Sheet8!B:C,2,0)</f>
        <v>#N/A</v>
      </c>
      <c r="S1009" s="6" t="s">
        <v>11004</v>
      </c>
      <c r="T1009" s="6" t="e">
        <f>VLOOKUP(U1009,'17-1'!J:K,2,0)</f>
        <v>#N/A</v>
      </c>
      <c r="U1009" s="6" t="s">
        <v>35739</v>
      </c>
    </row>
    <row r="1010" spans="1:21" x14ac:dyDescent="0.25">
      <c r="A1010" s="35">
        <v>2899</v>
      </c>
      <c r="B1010" s="36">
        <v>320</v>
      </c>
      <c r="C1010" s="36">
        <v>20004263</v>
      </c>
      <c r="D1010" s="36">
        <v>100718</v>
      </c>
      <c r="E1010" s="36">
        <v>30200082</v>
      </c>
      <c r="F1010" s="36" t="s">
        <v>60</v>
      </c>
      <c r="G1010" s="37" t="s">
        <v>4855</v>
      </c>
      <c r="H1010" s="38">
        <v>34880</v>
      </c>
      <c r="I1010" s="39">
        <v>15</v>
      </c>
      <c r="J1010" s="74">
        <v>541</v>
      </c>
      <c r="K1010" s="45">
        <v>1</v>
      </c>
      <c r="L1010" s="41">
        <f t="shared" si="144"/>
        <v>541</v>
      </c>
      <c r="M1010" s="39">
        <v>15</v>
      </c>
      <c r="N1010" s="42">
        <f t="shared" si="145"/>
        <v>20</v>
      </c>
      <c r="O1010" s="43" t="str">
        <f t="shared" si="146"/>
        <v>--</v>
      </c>
      <c r="P1010" s="44">
        <f t="shared" si="147"/>
        <v>541</v>
      </c>
      <c r="Q1010" s="44">
        <f t="shared" si="148"/>
        <v>0</v>
      </c>
      <c r="R1010" s="44" t="e">
        <f>VLOOKUP(S1010,Sheet8!B:C,2,0)</f>
        <v>#N/A</v>
      </c>
      <c r="S1010" s="6" t="s">
        <v>11005</v>
      </c>
      <c r="T1010" s="6" t="e">
        <f>VLOOKUP(U1010,'17-1'!J:K,2,0)</f>
        <v>#N/A</v>
      </c>
      <c r="U1010" s="6" t="s">
        <v>35740</v>
      </c>
    </row>
    <row r="1011" spans="1:21" x14ac:dyDescent="0.25">
      <c r="A1011" s="35">
        <v>2773</v>
      </c>
      <c r="B1011" s="36">
        <v>320</v>
      </c>
      <c r="C1011" s="36">
        <v>20003624</v>
      </c>
      <c r="D1011" s="36">
        <v>100718</v>
      </c>
      <c r="E1011" s="36">
        <v>30200078</v>
      </c>
      <c r="F1011" s="36" t="s">
        <v>4972</v>
      </c>
      <c r="G1011" s="37" t="s">
        <v>4838</v>
      </c>
      <c r="H1011" s="38">
        <v>35489</v>
      </c>
      <c r="I1011" s="39">
        <v>15</v>
      </c>
      <c r="J1011" s="74">
        <v>570</v>
      </c>
      <c r="K1011" s="45">
        <v>1</v>
      </c>
      <c r="L1011" s="41">
        <f t="shared" si="144"/>
        <v>570</v>
      </c>
      <c r="M1011" s="39">
        <v>15</v>
      </c>
      <c r="N1011" s="42">
        <f t="shared" si="145"/>
        <v>18.33264887063655</v>
      </c>
      <c r="O1011" s="43" t="str">
        <f t="shared" si="146"/>
        <v>--</v>
      </c>
      <c r="P1011" s="44">
        <f t="shared" si="147"/>
        <v>570</v>
      </c>
      <c r="Q1011" s="44">
        <f t="shared" si="148"/>
        <v>0</v>
      </c>
      <c r="R1011" s="44" t="e">
        <f>VLOOKUP(S1011,Sheet8!B:C,2,0)</f>
        <v>#N/A</v>
      </c>
      <c r="S1011" s="6" t="s">
        <v>11006</v>
      </c>
      <c r="T1011" s="6" t="e">
        <f>VLOOKUP(U1011,'17-1'!J:K,2,0)</f>
        <v>#N/A</v>
      </c>
      <c r="U1011" s="6" t="s">
        <v>35741</v>
      </c>
    </row>
    <row r="1012" spans="1:21" x14ac:dyDescent="0.25">
      <c r="A1012" s="35">
        <v>1162</v>
      </c>
      <c r="B1012" s="36">
        <v>310</v>
      </c>
      <c r="C1012" s="36">
        <v>20000430</v>
      </c>
      <c r="D1012" s="36">
        <v>100718</v>
      </c>
      <c r="E1012" s="36">
        <v>30200048</v>
      </c>
      <c r="F1012" s="36" t="s">
        <v>63</v>
      </c>
      <c r="G1012" s="37" t="s">
        <v>4838</v>
      </c>
      <c r="H1012" s="38">
        <v>35611</v>
      </c>
      <c r="I1012" s="39">
        <v>15</v>
      </c>
      <c r="J1012" s="74">
        <v>85</v>
      </c>
      <c r="K1012" s="45">
        <v>1</v>
      </c>
      <c r="L1012" s="41">
        <f t="shared" si="144"/>
        <v>85</v>
      </c>
      <c r="M1012" s="39">
        <v>15</v>
      </c>
      <c r="N1012" s="42">
        <f t="shared" si="145"/>
        <v>17.998631074606433</v>
      </c>
      <c r="O1012" s="43" t="str">
        <f t="shared" si="146"/>
        <v>--</v>
      </c>
      <c r="P1012" s="44">
        <f t="shared" si="147"/>
        <v>85</v>
      </c>
      <c r="Q1012" s="44">
        <f t="shared" si="148"/>
        <v>0</v>
      </c>
      <c r="R1012" s="44" t="e">
        <f>VLOOKUP(S1012,Sheet8!B:C,2,0)</f>
        <v>#N/A</v>
      </c>
      <c r="S1012" s="6" t="s">
        <v>11007</v>
      </c>
      <c r="T1012" s="6" t="e">
        <f>VLOOKUP(U1012,'17-1'!J:K,2,0)</f>
        <v>#N/A</v>
      </c>
      <c r="U1012" s="6" t="s">
        <v>35742</v>
      </c>
    </row>
    <row r="1013" spans="1:21" x14ac:dyDescent="0.25">
      <c r="A1013" s="35">
        <v>710</v>
      </c>
      <c r="B1013" s="36">
        <v>304</v>
      </c>
      <c r="C1013" s="36">
        <v>10000774</v>
      </c>
      <c r="D1013" s="36">
        <v>100718</v>
      </c>
      <c r="E1013" s="36">
        <v>30200020</v>
      </c>
      <c r="F1013" s="36" t="s">
        <v>47</v>
      </c>
      <c r="G1013" s="37" t="s">
        <v>4838</v>
      </c>
      <c r="H1013" s="38">
        <v>35976</v>
      </c>
      <c r="I1013" s="39">
        <v>15</v>
      </c>
      <c r="J1013" s="74">
        <v>576</v>
      </c>
      <c r="K1013" s="45">
        <v>1</v>
      </c>
      <c r="L1013" s="41">
        <f t="shared" si="144"/>
        <v>576</v>
      </c>
      <c r="M1013" s="39">
        <v>15</v>
      </c>
      <c r="N1013" s="42">
        <f t="shared" si="145"/>
        <v>16.999315537303218</v>
      </c>
      <c r="O1013" s="43" t="str">
        <f t="shared" si="146"/>
        <v>--</v>
      </c>
      <c r="P1013" s="44">
        <f t="shared" si="147"/>
        <v>576</v>
      </c>
      <c r="Q1013" s="44">
        <f t="shared" si="148"/>
        <v>0</v>
      </c>
      <c r="R1013" s="44" t="e">
        <f>VLOOKUP(S1013,Sheet8!B:C,2,0)</f>
        <v>#N/A</v>
      </c>
      <c r="S1013" s="6" t="s">
        <v>11008</v>
      </c>
      <c r="T1013" s="6" t="e">
        <f>VLOOKUP(U1013,'17-1'!J:K,2,0)</f>
        <v>#N/A</v>
      </c>
      <c r="U1013" s="6" t="s">
        <v>35743</v>
      </c>
    </row>
    <row r="1014" spans="1:21" x14ac:dyDescent="0.25">
      <c r="A1014" s="35">
        <v>472</v>
      </c>
      <c r="B1014" s="36">
        <v>304</v>
      </c>
      <c r="C1014" s="36">
        <v>10000463</v>
      </c>
      <c r="D1014" s="36">
        <v>100717</v>
      </c>
      <c r="E1014" s="36">
        <v>30200001</v>
      </c>
      <c r="F1014" s="36" t="s">
        <v>227</v>
      </c>
      <c r="G1014" s="37" t="s">
        <v>4838</v>
      </c>
      <c r="H1014" s="38">
        <v>36341</v>
      </c>
      <c r="I1014" s="39">
        <v>15</v>
      </c>
      <c r="J1014" s="74">
        <v>584</v>
      </c>
      <c r="K1014" s="45">
        <v>1</v>
      </c>
      <c r="L1014" s="41">
        <f t="shared" si="144"/>
        <v>584</v>
      </c>
      <c r="M1014" s="39">
        <v>15</v>
      </c>
      <c r="N1014" s="42">
        <f t="shared" si="145"/>
        <v>16</v>
      </c>
      <c r="O1014" s="43" t="str">
        <f t="shared" si="146"/>
        <v>--</v>
      </c>
      <c r="P1014" s="44">
        <f t="shared" si="147"/>
        <v>584</v>
      </c>
      <c r="Q1014" s="44">
        <f t="shared" si="148"/>
        <v>0</v>
      </c>
      <c r="R1014" s="44" t="e">
        <f>VLOOKUP(S1014,Sheet8!B:C,2,0)</f>
        <v>#N/A</v>
      </c>
      <c r="S1014" s="6" t="s">
        <v>11009</v>
      </c>
      <c r="T1014" s="6" t="e">
        <f>VLOOKUP(U1014,'17-1'!J:K,2,0)</f>
        <v>#N/A</v>
      </c>
      <c r="U1014" s="6" t="s">
        <v>35744</v>
      </c>
    </row>
    <row r="1015" spans="1:21" x14ac:dyDescent="0.25">
      <c r="A1015" s="35">
        <v>2021</v>
      </c>
      <c r="B1015" s="36">
        <v>311</v>
      </c>
      <c r="C1015" s="36">
        <v>20002714</v>
      </c>
      <c r="D1015" s="36">
        <v>100717</v>
      </c>
      <c r="E1015" s="36">
        <v>30200083</v>
      </c>
      <c r="F1015" s="36" t="s">
        <v>164</v>
      </c>
      <c r="G1015" s="37" t="s">
        <v>4838</v>
      </c>
      <c r="H1015" s="38">
        <v>36341</v>
      </c>
      <c r="I1015" s="39">
        <v>15</v>
      </c>
      <c r="J1015" s="74">
        <v>584</v>
      </c>
      <c r="K1015" s="45">
        <v>1</v>
      </c>
      <c r="L1015" s="41">
        <f t="shared" si="144"/>
        <v>584</v>
      </c>
      <c r="M1015" s="39">
        <v>15</v>
      </c>
      <c r="N1015" s="42">
        <f t="shared" si="145"/>
        <v>16</v>
      </c>
      <c r="O1015" s="43" t="str">
        <f t="shared" si="146"/>
        <v>--</v>
      </c>
      <c r="P1015" s="44">
        <f t="shared" si="147"/>
        <v>584</v>
      </c>
      <c r="Q1015" s="44">
        <f t="shared" si="148"/>
        <v>0</v>
      </c>
      <c r="R1015" s="44" t="e">
        <f>VLOOKUP(S1015,Sheet8!B:C,2,0)</f>
        <v>#N/A</v>
      </c>
      <c r="S1015" s="6" t="s">
        <v>11009</v>
      </c>
      <c r="T1015" s="6" t="e">
        <f>VLOOKUP(U1015,'17-1'!J:K,2,0)</f>
        <v>#N/A</v>
      </c>
      <c r="U1015" s="6" t="s">
        <v>35745</v>
      </c>
    </row>
    <row r="1016" spans="1:21" x14ac:dyDescent="0.25">
      <c r="A1016" s="35">
        <v>2024</v>
      </c>
      <c r="B1016" s="36">
        <v>311</v>
      </c>
      <c r="C1016" s="36">
        <v>20002818</v>
      </c>
      <c r="D1016" s="36">
        <v>100717</v>
      </c>
      <c r="E1016" s="36">
        <v>30200015</v>
      </c>
      <c r="F1016" s="36" t="s">
        <v>31</v>
      </c>
      <c r="G1016" s="37" t="s">
        <v>4838</v>
      </c>
      <c r="H1016" s="38">
        <v>36341</v>
      </c>
      <c r="I1016" s="39">
        <v>15</v>
      </c>
      <c r="J1016" s="74">
        <v>584</v>
      </c>
      <c r="K1016" s="45">
        <v>1</v>
      </c>
      <c r="L1016" s="41">
        <f t="shared" si="144"/>
        <v>584</v>
      </c>
      <c r="M1016" s="39">
        <v>15</v>
      </c>
      <c r="N1016" s="42">
        <f t="shared" si="145"/>
        <v>16</v>
      </c>
      <c r="O1016" s="43" t="str">
        <f t="shared" si="146"/>
        <v>--</v>
      </c>
      <c r="P1016" s="44">
        <f t="shared" si="147"/>
        <v>584</v>
      </c>
      <c r="Q1016" s="44">
        <f t="shared" si="148"/>
        <v>0</v>
      </c>
      <c r="R1016" s="44" t="e">
        <f>VLOOKUP(S1016,Sheet8!B:C,2,0)</f>
        <v>#N/A</v>
      </c>
      <c r="S1016" s="6" t="s">
        <v>11009</v>
      </c>
      <c r="T1016" s="6" t="e">
        <f>VLOOKUP(U1016,'17-1'!J:K,2,0)</f>
        <v>#N/A</v>
      </c>
      <c r="U1016" s="6" t="s">
        <v>35746</v>
      </c>
    </row>
    <row r="1017" spans="1:21" x14ac:dyDescent="0.25">
      <c r="A1017" s="35">
        <v>3350</v>
      </c>
      <c r="B1017" s="36">
        <v>330</v>
      </c>
      <c r="C1017" s="36">
        <v>20002639</v>
      </c>
      <c r="D1017" s="36">
        <v>100717</v>
      </c>
      <c r="E1017" s="36">
        <v>30200053</v>
      </c>
      <c r="F1017" s="36" t="s">
        <v>28</v>
      </c>
      <c r="G1017" s="37" t="s">
        <v>4838</v>
      </c>
      <c r="H1017" s="38">
        <v>36341</v>
      </c>
      <c r="I1017" s="39">
        <v>15</v>
      </c>
      <c r="J1017" s="74">
        <v>584</v>
      </c>
      <c r="K1017" s="45">
        <v>1</v>
      </c>
      <c r="L1017" s="41">
        <f t="shared" si="144"/>
        <v>584</v>
      </c>
      <c r="M1017" s="39">
        <v>15</v>
      </c>
      <c r="N1017" s="42">
        <f t="shared" si="145"/>
        <v>16</v>
      </c>
      <c r="O1017" s="43" t="str">
        <f t="shared" si="146"/>
        <v>--</v>
      </c>
      <c r="P1017" s="44">
        <f t="shared" si="147"/>
        <v>584</v>
      </c>
      <c r="Q1017" s="44">
        <f t="shared" si="148"/>
        <v>0</v>
      </c>
      <c r="R1017" s="44" t="e">
        <f>VLOOKUP(S1017,Sheet8!B:C,2,0)</f>
        <v>#N/A</v>
      </c>
      <c r="S1017" s="6" t="s">
        <v>11009</v>
      </c>
      <c r="T1017" s="6" t="e">
        <f>VLOOKUP(U1017,'17-1'!J:K,2,0)</f>
        <v>#N/A</v>
      </c>
      <c r="U1017" s="6" t="s">
        <v>35747</v>
      </c>
    </row>
    <row r="1018" spans="1:21" x14ac:dyDescent="0.25">
      <c r="A1018" s="35">
        <v>3390</v>
      </c>
      <c r="B1018" s="36">
        <v>330</v>
      </c>
      <c r="C1018" s="36">
        <v>20002942</v>
      </c>
      <c r="D1018" s="36">
        <v>100717</v>
      </c>
      <c r="E1018" s="36">
        <v>30200055</v>
      </c>
      <c r="F1018" s="36" t="s">
        <v>162</v>
      </c>
      <c r="G1018" s="37" t="s">
        <v>4838</v>
      </c>
      <c r="H1018" s="38">
        <v>36341</v>
      </c>
      <c r="I1018" s="39">
        <v>15</v>
      </c>
      <c r="J1018" s="74">
        <v>584</v>
      </c>
      <c r="K1018" s="45">
        <v>1</v>
      </c>
      <c r="L1018" s="41">
        <f t="shared" si="144"/>
        <v>584</v>
      </c>
      <c r="M1018" s="39">
        <v>15</v>
      </c>
      <c r="N1018" s="42">
        <f t="shared" si="145"/>
        <v>16</v>
      </c>
      <c r="O1018" s="43" t="str">
        <f t="shared" si="146"/>
        <v>--</v>
      </c>
      <c r="P1018" s="44">
        <f t="shared" si="147"/>
        <v>584</v>
      </c>
      <c r="Q1018" s="44">
        <f t="shared" si="148"/>
        <v>0</v>
      </c>
      <c r="R1018" s="44" t="e">
        <f>VLOOKUP(S1018,Sheet8!B:C,2,0)</f>
        <v>#N/A</v>
      </c>
      <c r="S1018" s="6" t="s">
        <v>11009</v>
      </c>
      <c r="T1018" s="6" t="e">
        <f>VLOOKUP(U1018,'17-1'!J:K,2,0)</f>
        <v>#N/A</v>
      </c>
      <c r="U1018" s="6" t="s">
        <v>35748</v>
      </c>
    </row>
    <row r="1019" spans="1:21" x14ac:dyDescent="0.25">
      <c r="A1019" s="35">
        <v>3393</v>
      </c>
      <c r="B1019" s="36">
        <v>330</v>
      </c>
      <c r="C1019" s="36">
        <v>20002971</v>
      </c>
      <c r="D1019" s="36">
        <v>100718</v>
      </c>
      <c r="E1019" s="36">
        <v>30200069</v>
      </c>
      <c r="F1019" s="36" t="s">
        <v>83</v>
      </c>
      <c r="G1019" s="37" t="s">
        <v>4838</v>
      </c>
      <c r="H1019" s="38">
        <v>36341</v>
      </c>
      <c r="I1019" s="39">
        <v>15</v>
      </c>
      <c r="J1019" s="74">
        <v>584</v>
      </c>
      <c r="K1019" s="45">
        <v>1</v>
      </c>
      <c r="L1019" s="41">
        <f t="shared" si="144"/>
        <v>584</v>
      </c>
      <c r="M1019" s="39">
        <v>15</v>
      </c>
      <c r="N1019" s="42">
        <f t="shared" si="145"/>
        <v>16</v>
      </c>
      <c r="O1019" s="43" t="str">
        <f t="shared" si="146"/>
        <v>--</v>
      </c>
      <c r="P1019" s="44">
        <f t="shared" si="147"/>
        <v>584</v>
      </c>
      <c r="Q1019" s="44">
        <f t="shared" si="148"/>
        <v>0</v>
      </c>
      <c r="R1019" s="44" t="e">
        <f>VLOOKUP(S1019,Sheet8!B:C,2,0)</f>
        <v>#N/A</v>
      </c>
      <c r="S1019" s="6" t="s">
        <v>11009</v>
      </c>
      <c r="T1019" s="6" t="e">
        <f>VLOOKUP(U1019,'17-1'!J:K,2,0)</f>
        <v>#N/A</v>
      </c>
      <c r="U1019" s="6" t="s">
        <v>35749</v>
      </c>
    </row>
    <row r="1020" spans="1:21" x14ac:dyDescent="0.25">
      <c r="A1020" s="35">
        <v>5995</v>
      </c>
      <c r="B1020" s="36">
        <v>334</v>
      </c>
      <c r="C1020" s="36">
        <v>20002755</v>
      </c>
      <c r="D1020" s="36">
        <v>100717</v>
      </c>
      <c r="E1020" s="36">
        <v>30200042</v>
      </c>
      <c r="F1020" s="36" t="s">
        <v>38</v>
      </c>
      <c r="G1020" s="37" t="s">
        <v>4838</v>
      </c>
      <c r="H1020" s="38">
        <v>36341</v>
      </c>
      <c r="I1020" s="39">
        <v>15</v>
      </c>
      <c r="J1020" s="74">
        <v>584</v>
      </c>
      <c r="K1020" s="45">
        <v>1</v>
      </c>
      <c r="L1020" s="41">
        <f t="shared" si="144"/>
        <v>584</v>
      </c>
      <c r="M1020" s="39">
        <v>15</v>
      </c>
      <c r="N1020" s="42">
        <f t="shared" si="145"/>
        <v>16</v>
      </c>
      <c r="O1020" s="43" t="str">
        <f t="shared" si="146"/>
        <v>--</v>
      </c>
      <c r="P1020" s="44">
        <f t="shared" si="147"/>
        <v>584</v>
      </c>
      <c r="Q1020" s="44">
        <f t="shared" si="148"/>
        <v>0</v>
      </c>
      <c r="R1020" s="44" t="e">
        <f>VLOOKUP(S1020,Sheet8!B:C,2,0)</f>
        <v>#N/A</v>
      </c>
      <c r="S1020" s="6" t="s">
        <v>11009</v>
      </c>
      <c r="T1020" s="6" t="e">
        <f>VLOOKUP(U1020,'17-1'!J:K,2,0)</f>
        <v>#N/A</v>
      </c>
      <c r="U1020" s="6" t="s">
        <v>35750</v>
      </c>
    </row>
    <row r="1021" spans="1:21" x14ac:dyDescent="0.25">
      <c r="A1021" s="35">
        <v>6958</v>
      </c>
      <c r="B1021" s="36">
        <v>360</v>
      </c>
      <c r="C1021" s="36">
        <v>20002867</v>
      </c>
      <c r="D1021" s="36">
        <v>100717</v>
      </c>
      <c r="E1021" s="36">
        <v>30200040</v>
      </c>
      <c r="F1021" s="36" t="s">
        <v>16</v>
      </c>
      <c r="G1021" s="37" t="s">
        <v>4838</v>
      </c>
      <c r="H1021" s="38">
        <v>36341</v>
      </c>
      <c r="I1021" s="39">
        <v>15</v>
      </c>
      <c r="J1021" s="74">
        <v>584</v>
      </c>
      <c r="K1021" s="45">
        <v>1</v>
      </c>
      <c r="L1021" s="41">
        <f t="shared" si="144"/>
        <v>584</v>
      </c>
      <c r="M1021" s="39">
        <v>15</v>
      </c>
      <c r="N1021" s="42">
        <f t="shared" si="145"/>
        <v>16</v>
      </c>
      <c r="O1021" s="43" t="str">
        <f t="shared" si="146"/>
        <v>--</v>
      </c>
      <c r="P1021" s="44">
        <f t="shared" si="147"/>
        <v>584</v>
      </c>
      <c r="Q1021" s="44">
        <f t="shared" si="148"/>
        <v>0</v>
      </c>
      <c r="R1021" s="44" t="e">
        <f>VLOOKUP(S1021,Sheet8!B:C,2,0)</f>
        <v>#N/A</v>
      </c>
      <c r="S1021" s="6" t="s">
        <v>11009</v>
      </c>
      <c r="T1021" s="6" t="e">
        <f>VLOOKUP(U1021,'17-1'!J:K,2,0)</f>
        <v>#N/A</v>
      </c>
      <c r="U1021" s="6" t="s">
        <v>35751</v>
      </c>
    </row>
    <row r="1022" spans="1:21" x14ac:dyDescent="0.25">
      <c r="A1022" s="35">
        <v>7058</v>
      </c>
      <c r="B1022" s="36">
        <v>361</v>
      </c>
      <c r="C1022" s="36">
        <v>20002956</v>
      </c>
      <c r="D1022" s="36">
        <v>100717</v>
      </c>
      <c r="E1022" s="36">
        <v>30200069</v>
      </c>
      <c r="F1022" s="36" t="s">
        <v>83</v>
      </c>
      <c r="G1022" s="37" t="s">
        <v>4838</v>
      </c>
      <c r="H1022" s="38">
        <v>36341</v>
      </c>
      <c r="I1022" s="39">
        <v>15</v>
      </c>
      <c r="J1022" s="74">
        <v>584</v>
      </c>
      <c r="K1022" s="45">
        <v>1</v>
      </c>
      <c r="L1022" s="41">
        <f t="shared" si="144"/>
        <v>584</v>
      </c>
      <c r="M1022" s="39">
        <v>15</v>
      </c>
      <c r="N1022" s="42">
        <f t="shared" si="145"/>
        <v>16</v>
      </c>
      <c r="O1022" s="43" t="str">
        <f t="shared" si="146"/>
        <v>--</v>
      </c>
      <c r="P1022" s="44">
        <f t="shared" si="147"/>
        <v>584</v>
      </c>
      <c r="Q1022" s="44">
        <f t="shared" si="148"/>
        <v>0</v>
      </c>
      <c r="R1022" s="44" t="e">
        <f>VLOOKUP(S1022,Sheet8!B:C,2,0)</f>
        <v>#N/A</v>
      </c>
      <c r="S1022" s="6" t="s">
        <v>11009</v>
      </c>
      <c r="T1022" s="6" t="e">
        <f>VLOOKUP(U1022,'17-1'!J:K,2,0)</f>
        <v>#N/A</v>
      </c>
      <c r="U1022" s="6" t="s">
        <v>35749</v>
      </c>
    </row>
    <row r="1023" spans="1:21" x14ac:dyDescent="0.25">
      <c r="A1023" s="35">
        <v>8583</v>
      </c>
      <c r="B1023" s="36">
        <v>380</v>
      </c>
      <c r="C1023" s="36">
        <v>20002720</v>
      </c>
      <c r="D1023" s="36">
        <v>100717</v>
      </c>
      <c r="E1023" s="36">
        <v>30200062</v>
      </c>
      <c r="F1023" s="36" t="s">
        <v>33</v>
      </c>
      <c r="G1023" s="37" t="s">
        <v>4838</v>
      </c>
      <c r="H1023" s="38">
        <v>36341</v>
      </c>
      <c r="I1023" s="39">
        <v>15</v>
      </c>
      <c r="J1023" s="74">
        <v>584</v>
      </c>
      <c r="K1023" s="45">
        <v>1</v>
      </c>
      <c r="L1023" s="41">
        <f t="shared" si="144"/>
        <v>584</v>
      </c>
      <c r="M1023" s="39">
        <v>15</v>
      </c>
      <c r="N1023" s="42">
        <f t="shared" si="145"/>
        <v>16</v>
      </c>
      <c r="O1023" s="43" t="str">
        <f t="shared" si="146"/>
        <v>--</v>
      </c>
      <c r="P1023" s="44">
        <f t="shared" si="147"/>
        <v>584</v>
      </c>
      <c r="Q1023" s="44">
        <f t="shared" si="148"/>
        <v>0</v>
      </c>
      <c r="R1023" s="44" t="e">
        <f>VLOOKUP(S1023,Sheet8!B:C,2,0)</f>
        <v>#N/A</v>
      </c>
      <c r="S1023" s="6" t="s">
        <v>11009</v>
      </c>
      <c r="T1023" s="6" t="e">
        <f>VLOOKUP(U1023,'17-1'!J:K,2,0)</f>
        <v>#N/A</v>
      </c>
      <c r="U1023" s="6" t="s">
        <v>35752</v>
      </c>
    </row>
    <row r="1024" spans="1:21" x14ac:dyDescent="0.25">
      <c r="A1024" s="35">
        <v>6915</v>
      </c>
      <c r="B1024" s="36">
        <v>360</v>
      </c>
      <c r="C1024" s="36">
        <v>20001326</v>
      </c>
      <c r="D1024" s="36">
        <v>100719</v>
      </c>
      <c r="E1024" s="36">
        <v>30200021</v>
      </c>
      <c r="F1024" s="36" t="s">
        <v>24</v>
      </c>
      <c r="G1024" s="37" t="s">
        <v>4838</v>
      </c>
      <c r="H1024" s="38">
        <v>36707</v>
      </c>
      <c r="I1024" s="39">
        <v>15</v>
      </c>
      <c r="J1024" s="74">
        <v>600</v>
      </c>
      <c r="K1024" s="45">
        <v>1</v>
      </c>
      <c r="L1024" s="41">
        <f t="shared" si="144"/>
        <v>600</v>
      </c>
      <c r="M1024" s="39">
        <v>15</v>
      </c>
      <c r="N1024" s="42">
        <f t="shared" si="145"/>
        <v>14.997946611909651</v>
      </c>
      <c r="O1024" s="43">
        <f t="shared" si="146"/>
        <v>40</v>
      </c>
      <c r="P1024" s="44">
        <f t="shared" si="147"/>
        <v>599.91786447638594</v>
      </c>
      <c r="Q1024" s="44">
        <f t="shared" si="148"/>
        <v>8.2135523614056183E-2</v>
      </c>
      <c r="R1024" s="44" t="e">
        <f>VLOOKUP(S1024,Sheet8!B:C,2,0)</f>
        <v>#N/A</v>
      </c>
      <c r="S1024" s="6" t="s">
        <v>11010</v>
      </c>
      <c r="T1024" s="6" t="e">
        <f>VLOOKUP(U1024,'17-1'!J:K,2,0)</f>
        <v>#N/A</v>
      </c>
      <c r="U1024" s="6" t="s">
        <v>35753</v>
      </c>
    </row>
    <row r="1025" spans="1:21" x14ac:dyDescent="0.25">
      <c r="A1025" s="35">
        <v>6918</v>
      </c>
      <c r="B1025" s="36">
        <v>360</v>
      </c>
      <c r="C1025" s="36">
        <v>20001567</v>
      </c>
      <c r="D1025" s="36">
        <v>100719</v>
      </c>
      <c r="E1025" s="36">
        <v>30200035</v>
      </c>
      <c r="F1025" s="36" t="s">
        <v>118</v>
      </c>
      <c r="G1025" s="37" t="s">
        <v>4838</v>
      </c>
      <c r="H1025" s="38">
        <v>36707</v>
      </c>
      <c r="I1025" s="39">
        <v>15</v>
      </c>
      <c r="J1025" s="74">
        <v>600</v>
      </c>
      <c r="K1025" s="45">
        <v>1</v>
      </c>
      <c r="L1025" s="41">
        <f t="shared" si="144"/>
        <v>600</v>
      </c>
      <c r="M1025" s="39">
        <v>15</v>
      </c>
      <c r="N1025" s="42">
        <f t="shared" si="145"/>
        <v>14.997946611909651</v>
      </c>
      <c r="O1025" s="43">
        <f t="shared" si="146"/>
        <v>40</v>
      </c>
      <c r="P1025" s="44">
        <f t="shared" si="147"/>
        <v>599.91786447638594</v>
      </c>
      <c r="Q1025" s="44">
        <f t="shared" si="148"/>
        <v>8.2135523614056183E-2</v>
      </c>
      <c r="R1025" s="44" t="e">
        <f>VLOOKUP(S1025,Sheet8!B:C,2,0)</f>
        <v>#N/A</v>
      </c>
      <c r="S1025" s="6" t="s">
        <v>11010</v>
      </c>
      <c r="T1025" s="6" t="e">
        <f>VLOOKUP(U1025,'17-1'!J:K,2,0)</f>
        <v>#N/A</v>
      </c>
      <c r="U1025" s="6" t="s">
        <v>35754</v>
      </c>
    </row>
    <row r="1026" spans="1:21" x14ac:dyDescent="0.25">
      <c r="A1026" s="35">
        <v>6921</v>
      </c>
      <c r="B1026" s="36">
        <v>360</v>
      </c>
      <c r="C1026" s="36">
        <v>20001652</v>
      </c>
      <c r="D1026" s="36">
        <v>100719</v>
      </c>
      <c r="E1026" s="36">
        <v>30200074</v>
      </c>
      <c r="F1026" s="36" t="s">
        <v>30</v>
      </c>
      <c r="G1026" s="37" t="s">
        <v>4838</v>
      </c>
      <c r="H1026" s="38">
        <v>36707</v>
      </c>
      <c r="I1026" s="39">
        <v>15</v>
      </c>
      <c r="J1026" s="74">
        <v>600</v>
      </c>
      <c r="K1026" s="45">
        <v>1</v>
      </c>
      <c r="L1026" s="41">
        <f t="shared" si="144"/>
        <v>600</v>
      </c>
      <c r="M1026" s="39">
        <v>15</v>
      </c>
      <c r="N1026" s="42">
        <f t="shared" si="145"/>
        <v>14.997946611909651</v>
      </c>
      <c r="O1026" s="43">
        <f t="shared" si="146"/>
        <v>40</v>
      </c>
      <c r="P1026" s="44">
        <f t="shared" si="147"/>
        <v>599.91786447638594</v>
      </c>
      <c r="Q1026" s="44">
        <f t="shared" si="148"/>
        <v>8.2135523614056183E-2</v>
      </c>
      <c r="R1026" s="44" t="e">
        <f>VLOOKUP(S1026,Sheet8!B:C,2,0)</f>
        <v>#N/A</v>
      </c>
      <c r="S1026" s="6" t="s">
        <v>11010</v>
      </c>
      <c r="T1026" s="6" t="e">
        <f>VLOOKUP(U1026,'17-1'!J:K,2,0)</f>
        <v>#N/A</v>
      </c>
      <c r="U1026" s="6" t="s">
        <v>35755</v>
      </c>
    </row>
    <row r="1027" spans="1:21" x14ac:dyDescent="0.25">
      <c r="A1027" s="35">
        <v>6923</v>
      </c>
      <c r="B1027" s="36">
        <v>360</v>
      </c>
      <c r="C1027" s="36">
        <v>20001697</v>
      </c>
      <c r="D1027" s="36">
        <v>100719</v>
      </c>
      <c r="E1027" s="36">
        <v>30200073</v>
      </c>
      <c r="F1027" s="36" t="s">
        <v>232</v>
      </c>
      <c r="G1027" s="37" t="s">
        <v>4838</v>
      </c>
      <c r="H1027" s="38">
        <v>36707</v>
      </c>
      <c r="I1027" s="39">
        <v>15</v>
      </c>
      <c r="J1027" s="74">
        <v>600</v>
      </c>
      <c r="K1027" s="45">
        <v>1</v>
      </c>
      <c r="L1027" s="41">
        <f t="shared" si="144"/>
        <v>600</v>
      </c>
      <c r="M1027" s="39">
        <v>15</v>
      </c>
      <c r="N1027" s="42">
        <f t="shared" si="145"/>
        <v>14.997946611909651</v>
      </c>
      <c r="O1027" s="43">
        <f t="shared" si="146"/>
        <v>40</v>
      </c>
      <c r="P1027" s="44">
        <f t="shared" si="147"/>
        <v>599.91786447638594</v>
      </c>
      <c r="Q1027" s="44">
        <f t="shared" si="148"/>
        <v>8.2135523614056183E-2</v>
      </c>
      <c r="R1027" s="44" t="e">
        <f>VLOOKUP(S1027,Sheet8!B:C,2,0)</f>
        <v>#N/A</v>
      </c>
      <c r="S1027" s="6" t="s">
        <v>11010</v>
      </c>
      <c r="T1027" s="6" t="e">
        <f>VLOOKUP(U1027,'17-1'!J:K,2,0)</f>
        <v>#N/A</v>
      </c>
      <c r="U1027" s="6" t="s">
        <v>35756</v>
      </c>
    </row>
    <row r="1028" spans="1:21" x14ac:dyDescent="0.25">
      <c r="A1028" s="35">
        <v>6924</v>
      </c>
      <c r="B1028" s="36">
        <v>360</v>
      </c>
      <c r="C1028" s="36">
        <v>20001764</v>
      </c>
      <c r="D1028" s="36">
        <v>100719</v>
      </c>
      <c r="E1028" s="36">
        <v>30200018</v>
      </c>
      <c r="F1028" s="36" t="s">
        <v>54</v>
      </c>
      <c r="G1028" s="37" t="s">
        <v>4838</v>
      </c>
      <c r="H1028" s="38">
        <v>36707</v>
      </c>
      <c r="I1028" s="39">
        <v>15</v>
      </c>
      <c r="J1028" s="74">
        <v>600</v>
      </c>
      <c r="K1028" s="45">
        <v>1</v>
      </c>
      <c r="L1028" s="41">
        <f t="shared" si="144"/>
        <v>600</v>
      </c>
      <c r="M1028" s="39">
        <v>15</v>
      </c>
      <c r="N1028" s="42">
        <f t="shared" si="145"/>
        <v>14.997946611909651</v>
      </c>
      <c r="O1028" s="43">
        <f t="shared" si="146"/>
        <v>40</v>
      </c>
      <c r="P1028" s="44">
        <f t="shared" si="147"/>
        <v>599.91786447638594</v>
      </c>
      <c r="Q1028" s="44">
        <f t="shared" si="148"/>
        <v>8.2135523614056183E-2</v>
      </c>
      <c r="R1028" s="44" t="e">
        <f>VLOOKUP(S1028,Sheet8!B:C,2,0)</f>
        <v>#N/A</v>
      </c>
      <c r="S1028" s="6" t="s">
        <v>11010</v>
      </c>
      <c r="T1028" s="6" t="e">
        <f>VLOOKUP(U1028,'17-1'!J:K,2,0)</f>
        <v>#N/A</v>
      </c>
      <c r="U1028" s="6" t="s">
        <v>35757</v>
      </c>
    </row>
    <row r="1029" spans="1:21" x14ac:dyDescent="0.25">
      <c r="A1029" s="35">
        <v>6926</v>
      </c>
      <c r="B1029" s="36">
        <v>360</v>
      </c>
      <c r="C1029" s="36">
        <v>20001928</v>
      </c>
      <c r="D1029" s="36">
        <v>100719</v>
      </c>
      <c r="E1029" s="36">
        <v>30200070</v>
      </c>
      <c r="F1029" s="36" t="s">
        <v>35</v>
      </c>
      <c r="G1029" s="37" t="s">
        <v>4838</v>
      </c>
      <c r="H1029" s="38">
        <v>36707</v>
      </c>
      <c r="I1029" s="39">
        <v>15</v>
      </c>
      <c r="J1029" s="74">
        <v>600</v>
      </c>
      <c r="K1029" s="45">
        <v>1</v>
      </c>
      <c r="L1029" s="41">
        <f t="shared" si="144"/>
        <v>600</v>
      </c>
      <c r="M1029" s="39">
        <v>15</v>
      </c>
      <c r="N1029" s="42">
        <f t="shared" si="145"/>
        <v>14.997946611909651</v>
      </c>
      <c r="O1029" s="43">
        <f t="shared" si="146"/>
        <v>40</v>
      </c>
      <c r="P1029" s="44">
        <f t="shared" si="147"/>
        <v>599.91786447638594</v>
      </c>
      <c r="Q1029" s="44">
        <f t="shared" si="148"/>
        <v>8.2135523614056183E-2</v>
      </c>
      <c r="R1029" s="44" t="e">
        <f>VLOOKUP(S1029,Sheet8!B:C,2,0)</f>
        <v>#N/A</v>
      </c>
      <c r="S1029" s="6" t="s">
        <v>11010</v>
      </c>
      <c r="T1029" s="6" t="e">
        <f>VLOOKUP(U1029,'17-1'!J:K,2,0)</f>
        <v>#N/A</v>
      </c>
      <c r="U1029" s="6" t="s">
        <v>35758</v>
      </c>
    </row>
    <row r="1030" spans="1:21" x14ac:dyDescent="0.25">
      <c r="A1030" s="35">
        <v>6927</v>
      </c>
      <c r="B1030" s="36">
        <v>360</v>
      </c>
      <c r="C1030" s="36">
        <v>20001957</v>
      </c>
      <c r="D1030" s="36">
        <v>100719</v>
      </c>
      <c r="E1030" s="36">
        <v>30200056</v>
      </c>
      <c r="F1030" s="36" t="s">
        <v>322</v>
      </c>
      <c r="G1030" s="37" t="s">
        <v>4838</v>
      </c>
      <c r="H1030" s="38">
        <v>36707</v>
      </c>
      <c r="I1030" s="39">
        <v>15</v>
      </c>
      <c r="J1030" s="74">
        <v>600</v>
      </c>
      <c r="K1030" s="45">
        <v>1</v>
      </c>
      <c r="L1030" s="41">
        <f t="shared" si="144"/>
        <v>600</v>
      </c>
      <c r="M1030" s="39">
        <v>15</v>
      </c>
      <c r="N1030" s="42">
        <f t="shared" si="145"/>
        <v>14.997946611909651</v>
      </c>
      <c r="O1030" s="43">
        <f t="shared" si="146"/>
        <v>40</v>
      </c>
      <c r="P1030" s="44">
        <f t="shared" si="147"/>
        <v>599.91786447638594</v>
      </c>
      <c r="Q1030" s="44">
        <f t="shared" si="148"/>
        <v>8.2135523614056183E-2</v>
      </c>
      <c r="R1030" s="44" t="e">
        <f>VLOOKUP(S1030,Sheet8!B:C,2,0)</f>
        <v>#N/A</v>
      </c>
      <c r="S1030" s="6" t="s">
        <v>11010</v>
      </c>
      <c r="T1030" s="6" t="e">
        <f>VLOOKUP(U1030,'17-1'!J:K,2,0)</f>
        <v>#N/A</v>
      </c>
      <c r="U1030" s="6" t="s">
        <v>35759</v>
      </c>
    </row>
    <row r="1031" spans="1:21" x14ac:dyDescent="0.25">
      <c r="A1031" s="35">
        <v>6928</v>
      </c>
      <c r="B1031" s="36">
        <v>360</v>
      </c>
      <c r="C1031" s="36">
        <v>20002013</v>
      </c>
      <c r="D1031" s="36">
        <v>100719</v>
      </c>
      <c r="E1031" s="36">
        <v>30200024</v>
      </c>
      <c r="F1031" s="36" t="s">
        <v>157</v>
      </c>
      <c r="G1031" s="37" t="s">
        <v>4855</v>
      </c>
      <c r="H1031" s="38">
        <v>36707</v>
      </c>
      <c r="I1031" s="39">
        <v>15</v>
      </c>
      <c r="J1031" s="74">
        <v>600</v>
      </c>
      <c r="K1031" s="45">
        <v>1</v>
      </c>
      <c r="L1031" s="41">
        <f t="shared" si="144"/>
        <v>600</v>
      </c>
      <c r="M1031" s="39">
        <v>15</v>
      </c>
      <c r="N1031" s="42">
        <f t="shared" si="145"/>
        <v>14.997946611909651</v>
      </c>
      <c r="O1031" s="43">
        <f t="shared" si="146"/>
        <v>40</v>
      </c>
      <c r="P1031" s="44">
        <f t="shared" si="147"/>
        <v>599.91786447638594</v>
      </c>
      <c r="Q1031" s="44">
        <f t="shared" si="148"/>
        <v>8.2135523614056183E-2</v>
      </c>
      <c r="R1031" s="44" t="e">
        <f>VLOOKUP(S1031,Sheet8!B:C,2,0)</f>
        <v>#N/A</v>
      </c>
      <c r="S1031" s="6" t="s">
        <v>11011</v>
      </c>
      <c r="T1031" s="6" t="e">
        <f>VLOOKUP(U1031,'17-1'!J:K,2,0)</f>
        <v>#N/A</v>
      </c>
      <c r="U1031" s="6" t="s">
        <v>35760</v>
      </c>
    </row>
    <row r="1032" spans="1:21" x14ac:dyDescent="0.25">
      <c r="A1032" s="35">
        <v>6930</v>
      </c>
      <c r="B1032" s="36">
        <v>360</v>
      </c>
      <c r="C1032" s="36">
        <v>20002070</v>
      </c>
      <c r="D1032" s="36">
        <v>100719</v>
      </c>
      <c r="E1032" s="36">
        <v>30200024</v>
      </c>
      <c r="F1032" s="36" t="s">
        <v>157</v>
      </c>
      <c r="G1032" s="37" t="s">
        <v>4855</v>
      </c>
      <c r="H1032" s="38">
        <v>36707</v>
      </c>
      <c r="I1032" s="39">
        <v>15</v>
      </c>
      <c r="J1032" s="74">
        <v>600</v>
      </c>
      <c r="K1032" s="45">
        <v>1</v>
      </c>
      <c r="L1032" s="41">
        <f t="shared" si="144"/>
        <v>600</v>
      </c>
      <c r="M1032" s="39">
        <v>15</v>
      </c>
      <c r="N1032" s="42">
        <f t="shared" si="145"/>
        <v>14.997946611909651</v>
      </c>
      <c r="O1032" s="43">
        <f t="shared" si="146"/>
        <v>40</v>
      </c>
      <c r="P1032" s="44">
        <f t="shared" si="147"/>
        <v>599.91786447638594</v>
      </c>
      <c r="Q1032" s="44">
        <f t="shared" si="148"/>
        <v>8.2135523614056183E-2</v>
      </c>
      <c r="R1032" s="44" t="e">
        <f>VLOOKUP(S1032,Sheet8!B:C,2,0)</f>
        <v>#N/A</v>
      </c>
      <c r="S1032" s="6" t="s">
        <v>11011</v>
      </c>
      <c r="T1032" s="6" t="e">
        <f>VLOOKUP(U1032,'17-1'!J:K,2,0)</f>
        <v>#N/A</v>
      </c>
      <c r="U1032" s="6" t="s">
        <v>35760</v>
      </c>
    </row>
    <row r="1033" spans="1:21" x14ac:dyDescent="0.25">
      <c r="A1033" s="35">
        <v>2039</v>
      </c>
      <c r="B1033" s="36">
        <v>311</v>
      </c>
      <c r="C1033" s="36">
        <v>20003316</v>
      </c>
      <c r="D1033" s="36">
        <v>100718</v>
      </c>
      <c r="E1033" s="36">
        <v>30200086</v>
      </c>
      <c r="F1033" s="36" t="s">
        <v>44</v>
      </c>
      <c r="G1033" s="37" t="s">
        <v>4839</v>
      </c>
      <c r="H1033" s="38">
        <v>27210</v>
      </c>
      <c r="I1033" s="39">
        <v>15</v>
      </c>
      <c r="J1033" s="74">
        <v>239</v>
      </c>
      <c r="K1033" s="45">
        <v>1</v>
      </c>
      <c r="L1033" s="41">
        <f t="shared" si="144"/>
        <v>239</v>
      </c>
      <c r="M1033" s="39">
        <v>15</v>
      </c>
      <c r="N1033" s="42">
        <f t="shared" si="145"/>
        <v>40.999315537303218</v>
      </c>
      <c r="O1033" s="43" t="str">
        <f t="shared" si="146"/>
        <v>--</v>
      </c>
      <c r="P1033" s="44">
        <f t="shared" si="147"/>
        <v>239</v>
      </c>
      <c r="Q1033" s="44">
        <f t="shared" si="148"/>
        <v>0</v>
      </c>
      <c r="R1033" s="44" t="e">
        <f>VLOOKUP(S1033,Sheet8!B:C,2,0)</f>
        <v>#N/A</v>
      </c>
      <c r="S1033" s="6" t="s">
        <v>11012</v>
      </c>
      <c r="T1033" s="6" t="e">
        <f>VLOOKUP(U1033,'17-1'!J:K,2,0)</f>
        <v>#N/A</v>
      </c>
      <c r="U1033" s="6" t="s">
        <v>35761</v>
      </c>
    </row>
    <row r="1034" spans="1:21" x14ac:dyDescent="0.25">
      <c r="A1034" s="35">
        <v>5653</v>
      </c>
      <c r="B1034" s="36">
        <v>333</v>
      </c>
      <c r="C1034" s="36">
        <v>20005782</v>
      </c>
      <c r="D1034" s="36">
        <v>100718</v>
      </c>
      <c r="E1034" s="36">
        <v>30200044</v>
      </c>
      <c r="F1034" s="36" t="s">
        <v>45</v>
      </c>
      <c r="G1034" s="37" t="s">
        <v>4881</v>
      </c>
      <c r="H1034" s="38">
        <v>41254</v>
      </c>
      <c r="I1034" s="39">
        <v>15</v>
      </c>
      <c r="J1034" s="74">
        <v>2459.38</v>
      </c>
      <c r="K1034" s="45">
        <v>1</v>
      </c>
      <c r="L1034" s="41">
        <f t="shared" si="144"/>
        <v>2459.38</v>
      </c>
      <c r="M1034" s="39">
        <v>15</v>
      </c>
      <c r="N1034" s="42">
        <f t="shared" si="145"/>
        <v>2.5489390828199863</v>
      </c>
      <c r="O1034" s="43">
        <f t="shared" si="146"/>
        <v>163.95866666666669</v>
      </c>
      <c r="P1034" s="44">
        <f t="shared" si="147"/>
        <v>417.92065343372121</v>
      </c>
      <c r="Q1034" s="44">
        <f t="shared" si="148"/>
        <v>2041.4593465662788</v>
      </c>
      <c r="R1034" s="44" t="e">
        <f>VLOOKUP(S1034,Sheet8!B:C,2,0)</f>
        <v>#N/A</v>
      </c>
      <c r="S1034" s="6" t="s">
        <v>11013</v>
      </c>
      <c r="T1034" s="6" t="e">
        <f>VLOOKUP(U1034,'17-1'!J:K,2,0)</f>
        <v>#N/A</v>
      </c>
      <c r="U1034" s="6" t="s">
        <v>35762</v>
      </c>
    </row>
    <row r="1035" spans="1:21" x14ac:dyDescent="0.25">
      <c r="A1035" s="35">
        <v>2774</v>
      </c>
      <c r="B1035" s="36">
        <v>320</v>
      </c>
      <c r="C1035" s="36">
        <v>20003625</v>
      </c>
      <c r="D1035" s="36">
        <v>100718</v>
      </c>
      <c r="E1035" s="36">
        <v>30200030</v>
      </c>
      <c r="F1035" s="36" t="s">
        <v>40</v>
      </c>
      <c r="G1035" s="37" t="s">
        <v>4816</v>
      </c>
      <c r="H1035" s="38">
        <v>35611</v>
      </c>
      <c r="I1035" s="39">
        <v>15</v>
      </c>
      <c r="J1035" s="74">
        <v>570</v>
      </c>
      <c r="K1035" s="45">
        <v>1</v>
      </c>
      <c r="L1035" s="41">
        <f t="shared" si="144"/>
        <v>570</v>
      </c>
      <c r="M1035" s="39">
        <v>15</v>
      </c>
      <c r="N1035" s="42">
        <f t="shared" si="145"/>
        <v>17.998631074606433</v>
      </c>
      <c r="O1035" s="43" t="str">
        <f t="shared" si="146"/>
        <v>--</v>
      </c>
      <c r="P1035" s="44">
        <f t="shared" si="147"/>
        <v>570</v>
      </c>
      <c r="Q1035" s="44">
        <f t="shared" si="148"/>
        <v>0</v>
      </c>
      <c r="R1035" s="44" t="e">
        <f>VLOOKUP(S1035,Sheet8!B:C,2,0)</f>
        <v>#N/A</v>
      </c>
      <c r="S1035" s="6" t="s">
        <v>11014</v>
      </c>
      <c r="T1035" s="6" t="e">
        <f>VLOOKUP(U1035,'17-1'!J:K,2,0)</f>
        <v>#N/A</v>
      </c>
      <c r="U1035" s="6" t="s">
        <v>35763</v>
      </c>
    </row>
    <row r="1036" spans="1:21" x14ac:dyDescent="0.25">
      <c r="A1036" s="35">
        <v>6931</v>
      </c>
      <c r="B1036" s="36">
        <v>360</v>
      </c>
      <c r="C1036" s="36">
        <v>20002079</v>
      </c>
      <c r="D1036" s="36">
        <v>100719</v>
      </c>
      <c r="E1036" s="36">
        <v>30200080</v>
      </c>
      <c r="F1036" s="36" t="s">
        <v>51</v>
      </c>
      <c r="G1036" s="37" t="s">
        <v>4863</v>
      </c>
      <c r="H1036" s="38">
        <v>36707</v>
      </c>
      <c r="I1036" s="39">
        <v>15</v>
      </c>
      <c r="J1036" s="74">
        <v>600</v>
      </c>
      <c r="K1036" s="45">
        <v>1</v>
      </c>
      <c r="L1036" s="41">
        <f t="shared" si="144"/>
        <v>600</v>
      </c>
      <c r="M1036" s="39">
        <v>15</v>
      </c>
      <c r="N1036" s="42">
        <f t="shared" si="145"/>
        <v>14.997946611909651</v>
      </c>
      <c r="O1036" s="43">
        <f t="shared" si="146"/>
        <v>40</v>
      </c>
      <c r="P1036" s="44">
        <f t="shared" si="147"/>
        <v>599.91786447638594</v>
      </c>
      <c r="Q1036" s="44">
        <f t="shared" si="148"/>
        <v>8.2135523614056183E-2</v>
      </c>
      <c r="R1036" s="44" t="e">
        <f>VLOOKUP(S1036,Sheet8!B:C,2,0)</f>
        <v>#N/A</v>
      </c>
      <c r="S1036" s="6" t="s">
        <v>11015</v>
      </c>
      <c r="T1036" s="6" t="e">
        <f>VLOOKUP(U1036,'17-1'!J:K,2,0)</f>
        <v>#N/A</v>
      </c>
      <c r="U1036" s="6" t="s">
        <v>35764</v>
      </c>
    </row>
    <row r="1037" spans="1:21" x14ac:dyDescent="0.25">
      <c r="A1037" s="35">
        <v>8687</v>
      </c>
      <c r="B1037" s="36">
        <v>381</v>
      </c>
      <c r="C1037" s="36">
        <v>20002089</v>
      </c>
      <c r="D1037" s="36">
        <v>100719</v>
      </c>
      <c r="E1037" s="36">
        <v>30200092</v>
      </c>
      <c r="F1037" s="36" t="s">
        <v>27</v>
      </c>
      <c r="G1037" s="37" t="s">
        <v>4864</v>
      </c>
      <c r="H1037" s="38">
        <v>36707</v>
      </c>
      <c r="I1037" s="39">
        <v>15</v>
      </c>
      <c r="J1037" s="74">
        <v>600</v>
      </c>
      <c r="K1037" s="45">
        <v>1</v>
      </c>
      <c r="L1037" s="41">
        <f t="shared" si="144"/>
        <v>600</v>
      </c>
      <c r="M1037" s="39">
        <v>15</v>
      </c>
      <c r="N1037" s="42">
        <f t="shared" si="145"/>
        <v>14.997946611909651</v>
      </c>
      <c r="O1037" s="43">
        <f t="shared" si="146"/>
        <v>40</v>
      </c>
      <c r="P1037" s="44">
        <f t="shared" si="147"/>
        <v>599.91786447638594</v>
      </c>
      <c r="Q1037" s="44">
        <f t="shared" si="148"/>
        <v>8.2135523614056183E-2</v>
      </c>
      <c r="R1037" s="44" t="e">
        <f>VLOOKUP(S1037,Sheet8!B:C,2,0)</f>
        <v>#N/A</v>
      </c>
      <c r="S1037" s="6" t="s">
        <v>11016</v>
      </c>
      <c r="T1037" s="6" t="e">
        <f>VLOOKUP(U1037,'17-1'!J:K,2,0)</f>
        <v>#N/A</v>
      </c>
      <c r="U1037" s="6" t="s">
        <v>35765</v>
      </c>
    </row>
    <row r="1038" spans="1:21" x14ac:dyDescent="0.25">
      <c r="A1038" s="35">
        <v>6932</v>
      </c>
      <c r="B1038" s="36">
        <v>360</v>
      </c>
      <c r="C1038" s="36">
        <v>20002113</v>
      </c>
      <c r="D1038" s="36">
        <v>100719</v>
      </c>
      <c r="E1038" s="36">
        <v>30200037</v>
      </c>
      <c r="F1038" s="36" t="s">
        <v>72</v>
      </c>
      <c r="G1038" s="37" t="s">
        <v>4868</v>
      </c>
      <c r="H1038" s="38">
        <v>36707</v>
      </c>
      <c r="I1038" s="39">
        <v>15</v>
      </c>
      <c r="J1038" s="74">
        <v>600</v>
      </c>
      <c r="K1038" s="45">
        <v>1</v>
      </c>
      <c r="L1038" s="41">
        <f t="shared" si="144"/>
        <v>600</v>
      </c>
      <c r="M1038" s="39">
        <v>15</v>
      </c>
      <c r="N1038" s="42">
        <f t="shared" si="145"/>
        <v>14.997946611909651</v>
      </c>
      <c r="O1038" s="43">
        <f t="shared" si="146"/>
        <v>40</v>
      </c>
      <c r="P1038" s="44">
        <f t="shared" si="147"/>
        <v>599.91786447638594</v>
      </c>
      <c r="Q1038" s="44">
        <f t="shared" si="148"/>
        <v>8.2135523614056183E-2</v>
      </c>
      <c r="R1038" s="44" t="e">
        <f>VLOOKUP(S1038,Sheet8!B:C,2,0)</f>
        <v>#N/A</v>
      </c>
      <c r="S1038" s="6" t="s">
        <v>11017</v>
      </c>
      <c r="T1038" s="6" t="e">
        <f>VLOOKUP(U1038,'17-1'!J:K,2,0)</f>
        <v>#N/A</v>
      </c>
      <c r="U1038" s="6" t="s">
        <v>35766</v>
      </c>
    </row>
    <row r="1039" spans="1:21" x14ac:dyDescent="0.25">
      <c r="A1039" s="35">
        <v>4524</v>
      </c>
      <c r="B1039" s="36">
        <v>331</v>
      </c>
      <c r="C1039" s="36">
        <v>20005029</v>
      </c>
      <c r="D1039" s="36">
        <v>100718</v>
      </c>
      <c r="E1039" s="36">
        <v>30200025</v>
      </c>
      <c r="F1039" s="36" t="s">
        <v>21</v>
      </c>
      <c r="G1039" s="37" t="s">
        <v>4847</v>
      </c>
      <c r="H1039" s="38">
        <v>30863</v>
      </c>
      <c r="I1039" s="39">
        <v>15</v>
      </c>
      <c r="J1039" s="74">
        <v>472</v>
      </c>
      <c r="K1039" s="45">
        <v>1</v>
      </c>
      <c r="L1039" s="41">
        <f t="shared" si="144"/>
        <v>472</v>
      </c>
      <c r="M1039" s="39">
        <v>15</v>
      </c>
      <c r="N1039" s="42">
        <f t="shared" si="145"/>
        <v>30.997946611909651</v>
      </c>
      <c r="O1039" s="43" t="str">
        <f t="shared" si="146"/>
        <v>--</v>
      </c>
      <c r="P1039" s="44">
        <f t="shared" si="147"/>
        <v>472</v>
      </c>
      <c r="Q1039" s="44">
        <f t="shared" si="148"/>
        <v>0</v>
      </c>
      <c r="R1039" s="44" t="e">
        <f>VLOOKUP(S1039,Sheet8!B:C,2,0)</f>
        <v>#N/A</v>
      </c>
      <c r="S1039" s="6" t="s">
        <v>11018</v>
      </c>
      <c r="T1039" s="6" t="e">
        <f>VLOOKUP(U1039,'17-1'!J:K,2,0)</f>
        <v>#N/A</v>
      </c>
      <c r="U1039" s="6" t="s">
        <v>35767</v>
      </c>
    </row>
    <row r="1040" spans="1:21" x14ac:dyDescent="0.25">
      <c r="A1040" s="35">
        <v>4529</v>
      </c>
      <c r="B1040" s="36">
        <v>331</v>
      </c>
      <c r="C1040" s="36">
        <v>20005034</v>
      </c>
      <c r="D1040" s="36">
        <v>100718</v>
      </c>
      <c r="E1040" s="36">
        <v>30200060</v>
      </c>
      <c r="F1040" s="36" t="s">
        <v>73</v>
      </c>
      <c r="G1040" s="37" t="s">
        <v>4848</v>
      </c>
      <c r="H1040" s="38">
        <v>33054</v>
      </c>
      <c r="I1040" s="39">
        <v>15</v>
      </c>
      <c r="J1040" s="74">
        <v>480</v>
      </c>
      <c r="K1040" s="45">
        <v>1</v>
      </c>
      <c r="L1040" s="41">
        <f t="shared" si="144"/>
        <v>480</v>
      </c>
      <c r="M1040" s="39">
        <v>15</v>
      </c>
      <c r="N1040" s="42">
        <f t="shared" si="145"/>
        <v>24.999315537303218</v>
      </c>
      <c r="O1040" s="43" t="str">
        <f t="shared" si="146"/>
        <v>--</v>
      </c>
      <c r="P1040" s="44">
        <f t="shared" si="147"/>
        <v>480</v>
      </c>
      <c r="Q1040" s="44">
        <f t="shared" si="148"/>
        <v>0</v>
      </c>
      <c r="R1040" s="44" t="e">
        <f>VLOOKUP(S1040,Sheet8!B:C,2,0)</f>
        <v>#N/A</v>
      </c>
      <c r="S1040" s="6" t="s">
        <v>11019</v>
      </c>
      <c r="T1040" s="6" t="e">
        <f>VLOOKUP(U1040,'17-1'!J:K,2,0)</f>
        <v>#N/A</v>
      </c>
      <c r="U1040" s="6" t="s">
        <v>35768</v>
      </c>
    </row>
    <row r="1041" spans="1:21" x14ac:dyDescent="0.25">
      <c r="A1041" s="35">
        <v>6933</v>
      </c>
      <c r="B1041" s="36">
        <v>360</v>
      </c>
      <c r="C1041" s="36">
        <v>20002116</v>
      </c>
      <c r="D1041" s="36">
        <v>100719</v>
      </c>
      <c r="E1041" s="36">
        <v>30200029</v>
      </c>
      <c r="F1041" s="36" t="s">
        <v>70</v>
      </c>
      <c r="G1041" s="37" t="s">
        <v>4871</v>
      </c>
      <c r="H1041" s="38">
        <v>36707</v>
      </c>
      <c r="I1041" s="39">
        <v>15</v>
      </c>
      <c r="J1041" s="74">
        <v>600</v>
      </c>
      <c r="K1041" s="45">
        <v>1</v>
      </c>
      <c r="L1041" s="41">
        <f t="shared" si="144"/>
        <v>600</v>
      </c>
      <c r="M1041" s="39">
        <v>15</v>
      </c>
      <c r="N1041" s="42">
        <f t="shared" si="145"/>
        <v>14.997946611909651</v>
      </c>
      <c r="O1041" s="43">
        <f t="shared" si="146"/>
        <v>40</v>
      </c>
      <c r="P1041" s="44">
        <f t="shared" si="147"/>
        <v>599.91786447638594</v>
      </c>
      <c r="Q1041" s="44">
        <f t="shared" si="148"/>
        <v>8.2135523614056183E-2</v>
      </c>
      <c r="R1041" s="44" t="e">
        <f>VLOOKUP(S1041,Sheet8!B:C,2,0)</f>
        <v>#N/A</v>
      </c>
      <c r="S1041" s="6" t="s">
        <v>11020</v>
      </c>
      <c r="T1041" s="6" t="e">
        <f>VLOOKUP(U1041,'17-1'!J:K,2,0)</f>
        <v>#N/A</v>
      </c>
      <c r="U1041" s="6" t="s">
        <v>35769</v>
      </c>
    </row>
    <row r="1042" spans="1:21" x14ac:dyDescent="0.25">
      <c r="A1042" s="35">
        <v>6934</v>
      </c>
      <c r="B1042" s="36">
        <v>360</v>
      </c>
      <c r="C1042" s="36">
        <v>20002131</v>
      </c>
      <c r="D1042" s="36">
        <v>100719</v>
      </c>
      <c r="E1042" s="36">
        <v>30200064</v>
      </c>
      <c r="F1042" s="36" t="s">
        <v>91</v>
      </c>
      <c r="G1042" s="37" t="s">
        <v>4871</v>
      </c>
      <c r="H1042" s="38">
        <v>36707</v>
      </c>
      <c r="I1042" s="39">
        <v>15</v>
      </c>
      <c r="J1042" s="74">
        <v>600</v>
      </c>
      <c r="K1042" s="45">
        <v>1</v>
      </c>
      <c r="L1042" s="41">
        <f t="shared" si="144"/>
        <v>600</v>
      </c>
      <c r="M1042" s="39">
        <v>15</v>
      </c>
      <c r="N1042" s="42">
        <f t="shared" si="145"/>
        <v>14.997946611909651</v>
      </c>
      <c r="O1042" s="43">
        <f t="shared" si="146"/>
        <v>40</v>
      </c>
      <c r="P1042" s="44">
        <f t="shared" si="147"/>
        <v>599.91786447638594</v>
      </c>
      <c r="Q1042" s="44">
        <f t="shared" si="148"/>
        <v>8.2135523614056183E-2</v>
      </c>
      <c r="R1042" s="44" t="e">
        <f>VLOOKUP(S1042,Sheet8!B:C,2,0)</f>
        <v>#N/A</v>
      </c>
      <c r="S1042" s="6" t="s">
        <v>11020</v>
      </c>
      <c r="T1042" s="6" t="e">
        <f>VLOOKUP(U1042,'17-1'!J:K,2,0)</f>
        <v>#N/A</v>
      </c>
      <c r="U1042" s="6" t="s">
        <v>35770</v>
      </c>
    </row>
    <row r="1043" spans="1:21" x14ac:dyDescent="0.25">
      <c r="A1043" s="35">
        <v>3977</v>
      </c>
      <c r="B1043" s="36">
        <v>331</v>
      </c>
      <c r="C1043" s="36">
        <v>20002289</v>
      </c>
      <c r="D1043" s="36">
        <v>100718</v>
      </c>
      <c r="E1043" s="36">
        <v>30200091</v>
      </c>
      <c r="F1043" s="36" t="s">
        <v>9</v>
      </c>
      <c r="G1043" s="37" t="s">
        <v>4829</v>
      </c>
      <c r="H1043" s="38">
        <v>39752</v>
      </c>
      <c r="I1043" s="39">
        <v>15</v>
      </c>
      <c r="J1043" s="74">
        <v>716.77</v>
      </c>
      <c r="K1043" s="111">
        <v>0</v>
      </c>
      <c r="L1043" s="59">
        <f>J1043*K1043</f>
        <v>0</v>
      </c>
      <c r="M1043" s="39">
        <v>15</v>
      </c>
      <c r="N1043" s="42">
        <f t="shared" si="145"/>
        <v>6.6611909650924028</v>
      </c>
      <c r="O1043" s="43">
        <f t="shared" si="146"/>
        <v>0</v>
      </c>
      <c r="P1043" s="44">
        <f t="shared" si="147"/>
        <v>0</v>
      </c>
      <c r="Q1043" s="44" t="str">
        <f t="shared" si="148"/>
        <v xml:space="preserve"> </v>
      </c>
      <c r="R1043" s="44" t="str">
        <f>VLOOKUP(S1043,Sheet8!B:C,2,0)</f>
        <v>GOTCHA</v>
      </c>
      <c r="S1043" s="6" t="s">
        <v>7029</v>
      </c>
      <c r="T1043" s="6" t="str">
        <f>VLOOKUP(U1043,'17-1'!J:K,2,0)</f>
        <v>IM HERE</v>
      </c>
      <c r="U1043" s="6" t="s">
        <v>26777</v>
      </c>
    </row>
    <row r="1044" spans="1:21" x14ac:dyDescent="0.25">
      <c r="A1044" s="35">
        <v>8182</v>
      </c>
      <c r="B1044" s="36">
        <v>371</v>
      </c>
      <c r="C1044" s="36">
        <v>20006208</v>
      </c>
      <c r="D1044" s="36">
        <v>100719</v>
      </c>
      <c r="E1044" s="36">
        <v>30200029</v>
      </c>
      <c r="F1044" s="36" t="s">
        <v>70</v>
      </c>
      <c r="G1044" s="37" t="s">
        <v>4837</v>
      </c>
      <c r="H1044" s="38">
        <v>37986</v>
      </c>
      <c r="I1044" s="39">
        <v>15</v>
      </c>
      <c r="J1044" s="74">
        <v>7637.02</v>
      </c>
      <c r="K1044" s="45">
        <v>1</v>
      </c>
      <c r="L1044" s="41">
        <f>J1044*K1044</f>
        <v>7637.02</v>
      </c>
      <c r="M1044" s="39">
        <v>15</v>
      </c>
      <c r="N1044" s="42">
        <f t="shared" si="145"/>
        <v>11.496235455167694</v>
      </c>
      <c r="O1044" s="43">
        <f t="shared" si="146"/>
        <v>509.1346666666667</v>
      </c>
      <c r="P1044" s="44">
        <f t="shared" si="147"/>
        <v>5853.1320063883195</v>
      </c>
      <c r="Q1044" s="44">
        <f t="shared" si="148"/>
        <v>1783.8879936116809</v>
      </c>
      <c r="R1044" s="44" t="e">
        <f>VLOOKUP(S1044,Sheet8!B:C,2,0)</f>
        <v>#N/A</v>
      </c>
      <c r="S1044" s="6" t="s">
        <v>11021</v>
      </c>
      <c r="T1044" s="6" t="e">
        <f>VLOOKUP(U1044,'17-1'!J:K,2,0)</f>
        <v>#N/A</v>
      </c>
      <c r="U1044" s="6" t="s">
        <v>35771</v>
      </c>
    </row>
    <row r="1045" spans="1:21" x14ac:dyDescent="0.25">
      <c r="A1045" s="35">
        <v>2683</v>
      </c>
      <c r="B1045" s="36">
        <v>320</v>
      </c>
      <c r="C1045" s="36">
        <v>20000330</v>
      </c>
      <c r="D1045" s="36">
        <v>100718</v>
      </c>
      <c r="E1045" s="36">
        <v>30200015</v>
      </c>
      <c r="F1045" s="36" t="s">
        <v>31</v>
      </c>
      <c r="G1045" s="37" t="s">
        <v>4876</v>
      </c>
      <c r="H1045" s="38">
        <v>39507</v>
      </c>
      <c r="I1045" s="39">
        <v>15</v>
      </c>
      <c r="J1045" s="74">
        <v>516.27</v>
      </c>
      <c r="K1045" s="111">
        <v>0</v>
      </c>
      <c r="L1045" s="59">
        <f t="shared" ref="L1045:L1051" si="149">J1045*K1045</f>
        <v>0</v>
      </c>
      <c r="M1045" s="39">
        <v>15</v>
      </c>
      <c r="N1045" s="42">
        <f t="shared" si="145"/>
        <v>7.3319644079397674</v>
      </c>
      <c r="O1045" s="43">
        <f t="shared" si="146"/>
        <v>0</v>
      </c>
      <c r="P1045" s="44">
        <f t="shared" si="147"/>
        <v>0</v>
      </c>
      <c r="Q1045" s="44" t="str">
        <f t="shared" si="148"/>
        <v xml:space="preserve"> </v>
      </c>
      <c r="R1045" s="44" t="str">
        <f>VLOOKUP(S1045,Sheet8!B:C,2,0)</f>
        <v>GOTCHA</v>
      </c>
      <c r="S1045" s="6" t="s">
        <v>10078</v>
      </c>
      <c r="T1045" s="6" t="str">
        <f>VLOOKUP(U1045,'17-1'!J:K,2,0)</f>
        <v>IM HERE</v>
      </c>
      <c r="U1045" s="6" t="s">
        <v>29917</v>
      </c>
    </row>
    <row r="1046" spans="1:21" x14ac:dyDescent="0.25">
      <c r="A1046" s="35">
        <v>7853</v>
      </c>
      <c r="B1046" s="36">
        <v>371</v>
      </c>
      <c r="C1046" s="36">
        <v>20003692</v>
      </c>
      <c r="D1046" s="36">
        <v>100719</v>
      </c>
      <c r="E1046" s="36">
        <v>30200025</v>
      </c>
      <c r="F1046" s="36" t="s">
        <v>21</v>
      </c>
      <c r="G1046" s="37" t="s">
        <v>404</v>
      </c>
      <c r="H1046" s="38">
        <v>38625</v>
      </c>
      <c r="I1046" s="39">
        <v>35</v>
      </c>
      <c r="J1046" s="74">
        <v>415.35</v>
      </c>
      <c r="K1046" s="111">
        <v>0</v>
      </c>
      <c r="L1046" s="59">
        <f t="shared" si="149"/>
        <v>0</v>
      </c>
      <c r="M1046" s="39">
        <v>35</v>
      </c>
      <c r="N1046" s="42">
        <f t="shared" si="145"/>
        <v>9.7467488021902806</v>
      </c>
      <c r="O1046" s="43">
        <f t="shared" si="146"/>
        <v>0</v>
      </c>
      <c r="P1046" s="44">
        <f t="shared" si="147"/>
        <v>0</v>
      </c>
      <c r="Q1046" s="44" t="str">
        <f t="shared" si="148"/>
        <v xml:space="preserve"> </v>
      </c>
      <c r="R1046" s="44" t="e">
        <f>VLOOKUP(S1046,Sheet8!B:C,2,0)</f>
        <v>#N/A</v>
      </c>
      <c r="S1046" s="6" t="s">
        <v>6719</v>
      </c>
      <c r="T1046" s="6" t="e">
        <f>VLOOKUP(U1046,'17-1'!J:K,2,0)</f>
        <v>#N/A</v>
      </c>
      <c r="U1046" s="6" t="s">
        <v>35772</v>
      </c>
    </row>
    <row r="1047" spans="1:21" x14ac:dyDescent="0.25">
      <c r="A1047" s="35">
        <v>2047</v>
      </c>
      <c r="B1047" s="36">
        <v>311</v>
      </c>
      <c r="C1047" s="36">
        <v>20003372</v>
      </c>
      <c r="D1047" s="36">
        <v>100718</v>
      </c>
      <c r="E1047" s="36">
        <v>30200025</v>
      </c>
      <c r="F1047" s="36" t="s">
        <v>21</v>
      </c>
      <c r="G1047" s="37" t="s">
        <v>405</v>
      </c>
      <c r="H1047" s="38">
        <v>38625</v>
      </c>
      <c r="I1047" s="39">
        <v>35</v>
      </c>
      <c r="J1047" s="74">
        <v>253.01</v>
      </c>
      <c r="K1047" s="111">
        <v>0</v>
      </c>
      <c r="L1047" s="59">
        <f t="shared" si="149"/>
        <v>0</v>
      </c>
      <c r="M1047" s="39">
        <v>35</v>
      </c>
      <c r="N1047" s="42">
        <f t="shared" si="145"/>
        <v>9.7467488021902806</v>
      </c>
      <c r="O1047" s="43">
        <f t="shared" si="146"/>
        <v>0</v>
      </c>
      <c r="P1047" s="44">
        <f t="shared" si="147"/>
        <v>0</v>
      </c>
      <c r="Q1047" s="44" t="str">
        <f t="shared" si="148"/>
        <v xml:space="preserve"> </v>
      </c>
      <c r="R1047" s="44" t="e">
        <f>VLOOKUP(S1047,Sheet8!B:C,2,0)</f>
        <v>#N/A</v>
      </c>
      <c r="S1047" s="6" t="s">
        <v>6721</v>
      </c>
      <c r="T1047" s="6" t="e">
        <f>VLOOKUP(U1047,'17-1'!J:K,2,0)</f>
        <v>#N/A</v>
      </c>
      <c r="U1047" s="6" t="s">
        <v>35773</v>
      </c>
    </row>
    <row r="1048" spans="1:21" x14ac:dyDescent="0.25">
      <c r="A1048" s="35">
        <v>2268</v>
      </c>
      <c r="B1048" s="36">
        <v>311</v>
      </c>
      <c r="C1048" s="36">
        <v>20006281</v>
      </c>
      <c r="D1048" s="36">
        <v>100718</v>
      </c>
      <c r="E1048" s="36">
        <v>30200032</v>
      </c>
      <c r="F1048" s="36" t="s">
        <v>32</v>
      </c>
      <c r="G1048" s="37" t="s">
        <v>4814</v>
      </c>
      <c r="H1048" s="38">
        <v>38625</v>
      </c>
      <c r="I1048" s="39">
        <v>35</v>
      </c>
      <c r="J1048" s="74">
        <v>234.98</v>
      </c>
      <c r="K1048" s="111">
        <v>0</v>
      </c>
      <c r="L1048" s="59">
        <f t="shared" si="149"/>
        <v>0</v>
      </c>
      <c r="M1048" s="39">
        <v>35</v>
      </c>
      <c r="N1048" s="42">
        <f t="shared" si="145"/>
        <v>9.7467488021902806</v>
      </c>
      <c r="O1048" s="43">
        <f t="shared" si="146"/>
        <v>0</v>
      </c>
      <c r="P1048" s="44">
        <f t="shared" si="147"/>
        <v>0</v>
      </c>
      <c r="Q1048" s="44" t="str">
        <f t="shared" si="148"/>
        <v xml:space="preserve"> </v>
      </c>
      <c r="R1048" s="44" t="e">
        <f>VLOOKUP(S1048,Sheet8!B:C,2,0)</f>
        <v>#N/A</v>
      </c>
      <c r="S1048" s="6" t="s">
        <v>6717</v>
      </c>
      <c r="T1048" s="6" t="e">
        <f>VLOOKUP(U1048,'17-1'!J:K,2,0)</f>
        <v>#N/A</v>
      </c>
      <c r="U1048" s="6" t="s">
        <v>35774</v>
      </c>
    </row>
    <row r="1049" spans="1:21" x14ac:dyDescent="0.25">
      <c r="A1049" s="35">
        <v>1341</v>
      </c>
      <c r="B1049" s="36">
        <v>310</v>
      </c>
      <c r="C1049" s="36">
        <v>20002371</v>
      </c>
      <c r="D1049" s="36">
        <v>100718</v>
      </c>
      <c r="E1049" s="36">
        <v>30200036</v>
      </c>
      <c r="F1049" s="36" t="s">
        <v>48</v>
      </c>
      <c r="G1049" s="37" t="s">
        <v>4823</v>
      </c>
      <c r="H1049" s="38">
        <v>38748</v>
      </c>
      <c r="I1049" s="39">
        <v>35</v>
      </c>
      <c r="J1049" s="74">
        <v>828.01</v>
      </c>
      <c r="K1049" s="111">
        <v>0</v>
      </c>
      <c r="L1049" s="59">
        <f t="shared" si="149"/>
        <v>0</v>
      </c>
      <c r="M1049" s="39">
        <v>35</v>
      </c>
      <c r="N1049" s="42">
        <f t="shared" si="145"/>
        <v>9.4099931553730318</v>
      </c>
      <c r="O1049" s="43">
        <f t="shared" si="146"/>
        <v>0</v>
      </c>
      <c r="P1049" s="44">
        <f t="shared" si="147"/>
        <v>0</v>
      </c>
      <c r="Q1049" s="44" t="str">
        <f t="shared" si="148"/>
        <v xml:space="preserve"> </v>
      </c>
      <c r="R1049" s="44" t="str">
        <f>VLOOKUP(S1049,Sheet8!B:C,2,0)</f>
        <v>GOTCHA</v>
      </c>
      <c r="S1049" s="6" t="s">
        <v>6766</v>
      </c>
      <c r="T1049" s="6" t="str">
        <f>VLOOKUP(U1049,'17-1'!J:K,2,0)</f>
        <v>IM HERE</v>
      </c>
      <c r="U1049" s="6" t="s">
        <v>26513</v>
      </c>
    </row>
    <row r="1050" spans="1:21" x14ac:dyDescent="0.25">
      <c r="A1050" s="35">
        <v>6943</v>
      </c>
      <c r="B1050" s="36">
        <v>360</v>
      </c>
      <c r="C1050" s="36">
        <v>20002451</v>
      </c>
      <c r="D1050" s="36">
        <v>100719</v>
      </c>
      <c r="E1050" s="36">
        <v>30200038</v>
      </c>
      <c r="F1050" s="36" t="s">
        <v>105</v>
      </c>
      <c r="G1050" s="37" t="s">
        <v>4821</v>
      </c>
      <c r="H1050" s="38">
        <v>38686</v>
      </c>
      <c r="I1050" s="39">
        <v>35</v>
      </c>
      <c r="J1050" s="74">
        <v>600.12</v>
      </c>
      <c r="K1050" s="111">
        <v>0</v>
      </c>
      <c r="L1050" s="59">
        <f t="shared" si="149"/>
        <v>0</v>
      </c>
      <c r="M1050" s="39">
        <v>35</v>
      </c>
      <c r="N1050" s="42">
        <f t="shared" si="145"/>
        <v>9.5797399041752218</v>
      </c>
      <c r="O1050" s="43">
        <f t="shared" si="146"/>
        <v>0</v>
      </c>
      <c r="P1050" s="44">
        <f t="shared" si="147"/>
        <v>0</v>
      </c>
      <c r="Q1050" s="44" t="str">
        <f t="shared" si="148"/>
        <v xml:space="preserve"> </v>
      </c>
      <c r="R1050" s="44" t="e">
        <f>VLOOKUP(S1050,Sheet8!B:C,2,0)</f>
        <v>#N/A</v>
      </c>
      <c r="S1050" s="6" t="s">
        <v>6724</v>
      </c>
      <c r="T1050" s="6" t="e">
        <f>VLOOKUP(U1050,'17-1'!J:K,2,0)</f>
        <v>#N/A</v>
      </c>
      <c r="U1050" s="6" t="s">
        <v>35775</v>
      </c>
    </row>
    <row r="1051" spans="1:21" x14ac:dyDescent="0.25">
      <c r="A1051" s="35">
        <v>1398</v>
      </c>
      <c r="B1051" s="36">
        <v>310</v>
      </c>
      <c r="C1051" s="36">
        <v>20003166</v>
      </c>
      <c r="D1051" s="36">
        <v>100718</v>
      </c>
      <c r="E1051" s="36">
        <v>30200054</v>
      </c>
      <c r="F1051" s="36" t="s">
        <v>42</v>
      </c>
      <c r="G1051" s="37" t="s">
        <v>4879</v>
      </c>
      <c r="H1051" s="38">
        <v>39599</v>
      </c>
      <c r="I1051" s="39">
        <v>15</v>
      </c>
      <c r="J1051" s="74">
        <v>1034.02</v>
      </c>
      <c r="K1051" s="111">
        <v>0</v>
      </c>
      <c r="L1051" s="59">
        <f t="shared" si="149"/>
        <v>0</v>
      </c>
      <c r="M1051" s="39">
        <v>15</v>
      </c>
      <c r="N1051" s="42">
        <f t="shared" si="145"/>
        <v>7.0800821355236137</v>
      </c>
      <c r="O1051" s="43">
        <f t="shared" si="146"/>
        <v>0</v>
      </c>
      <c r="P1051" s="44">
        <f t="shared" si="147"/>
        <v>0</v>
      </c>
      <c r="Q1051" s="44" t="str">
        <f t="shared" si="148"/>
        <v xml:space="preserve"> </v>
      </c>
      <c r="R1051" s="44" t="str">
        <f>VLOOKUP(S1051,Sheet8!B:C,2,0)</f>
        <v>GOTCHA</v>
      </c>
      <c r="S1051" s="6" t="s">
        <v>10190</v>
      </c>
      <c r="T1051" s="6" t="str">
        <f>VLOOKUP(U1051,'17-1'!J:K,2,0)</f>
        <v>IM HERE</v>
      </c>
      <c r="U1051" s="6" t="s">
        <v>30030</v>
      </c>
    </row>
    <row r="1052" spans="1:21" x14ac:dyDescent="0.25">
      <c r="A1052" s="35">
        <v>4480</v>
      </c>
      <c r="B1052" s="36">
        <v>331</v>
      </c>
      <c r="C1052" s="36">
        <v>20004769</v>
      </c>
      <c r="D1052" s="36">
        <v>100718</v>
      </c>
      <c r="E1052" s="36">
        <v>30200044</v>
      </c>
      <c r="F1052" s="36" t="s">
        <v>45</v>
      </c>
      <c r="G1052" s="37" t="s">
        <v>4803</v>
      </c>
      <c r="H1052" s="38">
        <v>35764</v>
      </c>
      <c r="I1052" s="39">
        <v>15</v>
      </c>
      <c r="J1052" s="74">
        <v>11392</v>
      </c>
      <c r="K1052" s="45">
        <v>1</v>
      </c>
      <c r="L1052" s="41">
        <f>J1052*K1052</f>
        <v>11392</v>
      </c>
      <c r="M1052" s="39">
        <v>15</v>
      </c>
      <c r="N1052" s="42">
        <f t="shared" si="145"/>
        <v>17.579739904175224</v>
      </c>
      <c r="O1052" s="43" t="str">
        <f t="shared" si="146"/>
        <v>--</v>
      </c>
      <c r="P1052" s="44">
        <f t="shared" si="147"/>
        <v>11392</v>
      </c>
      <c r="Q1052" s="44">
        <f t="shared" si="148"/>
        <v>0</v>
      </c>
      <c r="R1052" s="44" t="e">
        <f>VLOOKUP(S1052,Sheet8!B:C,2,0)</f>
        <v>#N/A</v>
      </c>
      <c r="S1052" s="6" t="s">
        <v>11022</v>
      </c>
      <c r="T1052" s="6" t="e">
        <f>VLOOKUP(U1052,'17-1'!J:K,2,0)</f>
        <v>#N/A</v>
      </c>
      <c r="U1052" s="6" t="s">
        <v>35776</v>
      </c>
    </row>
    <row r="1053" spans="1:21" x14ac:dyDescent="0.25">
      <c r="A1053" s="35">
        <v>979</v>
      </c>
      <c r="B1053" s="36">
        <v>307</v>
      </c>
      <c r="C1053" s="36">
        <v>20002897</v>
      </c>
      <c r="D1053" s="36">
        <v>100718</v>
      </c>
      <c r="E1053" s="36">
        <v>30200044</v>
      </c>
      <c r="F1053" s="36" t="s">
        <v>45</v>
      </c>
      <c r="G1053" s="37" t="s">
        <v>4804</v>
      </c>
      <c r="H1053" s="38">
        <v>35231</v>
      </c>
      <c r="I1053" s="39">
        <v>15</v>
      </c>
      <c r="J1053" s="74">
        <v>120338</v>
      </c>
      <c r="K1053" s="45">
        <v>1</v>
      </c>
      <c r="L1053" s="41">
        <f>J1053*K1053</f>
        <v>120338</v>
      </c>
      <c r="M1053" s="39">
        <v>15</v>
      </c>
      <c r="N1053" s="42">
        <f t="shared" si="145"/>
        <v>19.039014373716633</v>
      </c>
      <c r="O1053" s="43" t="str">
        <f t="shared" si="146"/>
        <v>--</v>
      </c>
      <c r="P1053" s="44">
        <f t="shared" si="147"/>
        <v>120338</v>
      </c>
      <c r="Q1053" s="44">
        <f t="shared" si="148"/>
        <v>0</v>
      </c>
      <c r="R1053" s="44" t="e">
        <f>VLOOKUP(S1053,Sheet8!B:C,2,0)</f>
        <v>#N/A</v>
      </c>
      <c r="S1053" s="6" t="s">
        <v>11023</v>
      </c>
      <c r="T1053" s="6" t="e">
        <f>VLOOKUP(U1053,'17-1'!J:K,2,0)</f>
        <v>#N/A</v>
      </c>
      <c r="U1053" s="6" t="s">
        <v>35777</v>
      </c>
    </row>
    <row r="1054" spans="1:21" x14ac:dyDescent="0.25">
      <c r="A1054" s="35">
        <v>2020</v>
      </c>
      <c r="B1054" s="36">
        <v>311</v>
      </c>
      <c r="C1054" s="36">
        <v>20002667</v>
      </c>
      <c r="D1054" s="36">
        <v>100718</v>
      </c>
      <c r="E1054" s="36">
        <v>30200044</v>
      </c>
      <c r="F1054" s="36" t="s">
        <v>45</v>
      </c>
      <c r="G1054" s="37" t="s">
        <v>4805</v>
      </c>
      <c r="H1054" s="38">
        <v>35231</v>
      </c>
      <c r="I1054" s="39">
        <v>15</v>
      </c>
      <c r="J1054" s="74">
        <v>148108</v>
      </c>
      <c r="K1054" s="45">
        <v>1</v>
      </c>
      <c r="L1054" s="41">
        <f>J1054*K1054</f>
        <v>148108</v>
      </c>
      <c r="M1054" s="39">
        <v>15</v>
      </c>
      <c r="N1054" s="42">
        <f t="shared" si="145"/>
        <v>19.039014373716633</v>
      </c>
      <c r="O1054" s="43" t="str">
        <f t="shared" si="146"/>
        <v>--</v>
      </c>
      <c r="P1054" s="44">
        <f t="shared" si="147"/>
        <v>148108</v>
      </c>
      <c r="Q1054" s="44">
        <f t="shared" si="148"/>
        <v>0</v>
      </c>
      <c r="R1054" s="44" t="e">
        <f>VLOOKUP(S1054,Sheet8!B:C,2,0)</f>
        <v>#N/A</v>
      </c>
      <c r="S1054" s="6" t="s">
        <v>11024</v>
      </c>
      <c r="T1054" s="6" t="e">
        <f>VLOOKUP(U1054,'17-1'!J:K,2,0)</f>
        <v>#N/A</v>
      </c>
      <c r="U1054" s="6" t="s">
        <v>35778</v>
      </c>
    </row>
    <row r="1055" spans="1:21" x14ac:dyDescent="0.25">
      <c r="A1055" s="35">
        <v>570</v>
      </c>
      <c r="B1055" s="36">
        <v>304</v>
      </c>
      <c r="C1055" s="36">
        <v>10000607</v>
      </c>
      <c r="D1055" s="36">
        <v>100718</v>
      </c>
      <c r="E1055" s="36">
        <v>30200069</v>
      </c>
      <c r="F1055" s="36" t="s">
        <v>83</v>
      </c>
      <c r="G1055" s="37" t="s">
        <v>4815</v>
      </c>
      <c r="H1055" s="38">
        <v>38625</v>
      </c>
      <c r="I1055" s="39">
        <v>35</v>
      </c>
      <c r="J1055" s="74">
        <v>317.76</v>
      </c>
      <c r="K1055" s="111">
        <v>0</v>
      </c>
      <c r="L1055" s="59">
        <f t="shared" ref="L1055:L1056" si="150">J1055*K1055</f>
        <v>0</v>
      </c>
      <c r="M1055" s="39">
        <v>35</v>
      </c>
      <c r="N1055" s="42">
        <f t="shared" si="145"/>
        <v>9.7467488021902806</v>
      </c>
      <c r="O1055" s="43">
        <f t="shared" si="146"/>
        <v>0</v>
      </c>
      <c r="P1055" s="44">
        <f t="shared" si="147"/>
        <v>0</v>
      </c>
      <c r="Q1055" s="44" t="str">
        <f t="shared" si="148"/>
        <v xml:space="preserve"> </v>
      </c>
      <c r="R1055" s="44" t="e">
        <f>VLOOKUP(S1055,Sheet8!B:C,2,0)</f>
        <v>#N/A</v>
      </c>
      <c r="S1055" s="6" t="s">
        <v>6720</v>
      </c>
      <c r="T1055" s="6" t="e">
        <f>VLOOKUP(U1055,'17-1'!J:K,2,0)</f>
        <v>#N/A</v>
      </c>
      <c r="U1055" s="6" t="s">
        <v>35779</v>
      </c>
    </row>
    <row r="1056" spans="1:21" x14ac:dyDescent="0.25">
      <c r="A1056" s="35">
        <v>1401</v>
      </c>
      <c r="B1056" s="36">
        <v>310</v>
      </c>
      <c r="C1056" s="36">
        <v>20003254</v>
      </c>
      <c r="D1056" s="36">
        <v>100718</v>
      </c>
      <c r="E1056" s="36">
        <v>30200070</v>
      </c>
      <c r="F1056" s="36" t="s">
        <v>35</v>
      </c>
      <c r="G1056" s="37" t="s">
        <v>4877</v>
      </c>
      <c r="H1056" s="38">
        <v>39507</v>
      </c>
      <c r="I1056" s="39">
        <v>15</v>
      </c>
      <c r="J1056" s="74">
        <v>522.76</v>
      </c>
      <c r="K1056" s="111">
        <v>0</v>
      </c>
      <c r="L1056" s="59">
        <f t="shared" si="150"/>
        <v>0</v>
      </c>
      <c r="M1056" s="39">
        <v>15</v>
      </c>
      <c r="N1056" s="42">
        <f t="shared" si="145"/>
        <v>7.3319644079397674</v>
      </c>
      <c r="O1056" s="43">
        <f t="shared" si="146"/>
        <v>0</v>
      </c>
      <c r="P1056" s="44">
        <f t="shared" si="147"/>
        <v>0</v>
      </c>
      <c r="Q1056" s="44" t="str">
        <f t="shared" si="148"/>
        <v xml:space="preserve"> </v>
      </c>
      <c r="R1056" s="44" t="str">
        <f>VLOOKUP(S1056,Sheet8!B:C,2,0)</f>
        <v>GOTCHA</v>
      </c>
      <c r="S1056" s="6" t="s">
        <v>10079</v>
      </c>
      <c r="T1056" s="6" t="str">
        <f>VLOOKUP(U1056,'17-1'!J:K,2,0)</f>
        <v>IM HERE</v>
      </c>
      <c r="U1056" s="6" t="s">
        <v>29918</v>
      </c>
    </row>
    <row r="1057" spans="1:21" x14ac:dyDescent="0.25">
      <c r="A1057" s="35">
        <v>5482</v>
      </c>
      <c r="B1057" s="36">
        <v>333</v>
      </c>
      <c r="C1057" s="36">
        <v>20005047</v>
      </c>
      <c r="D1057" s="36">
        <v>100718</v>
      </c>
      <c r="E1057" s="36">
        <v>30200083</v>
      </c>
      <c r="F1057" s="36" t="s">
        <v>164</v>
      </c>
      <c r="G1057" s="37" t="s">
        <v>4826</v>
      </c>
      <c r="H1057" s="38">
        <v>40817</v>
      </c>
      <c r="I1057" s="39">
        <v>15</v>
      </c>
      <c r="J1057" s="74">
        <v>2841.24</v>
      </c>
      <c r="K1057" s="45">
        <v>1</v>
      </c>
      <c r="L1057" s="41">
        <f>J1057*K1057</f>
        <v>2841.24</v>
      </c>
      <c r="M1057" s="39">
        <v>15</v>
      </c>
      <c r="N1057" s="42">
        <f t="shared" si="145"/>
        <v>3.7453798767967146</v>
      </c>
      <c r="O1057" s="43">
        <f t="shared" si="146"/>
        <v>189.416</v>
      </c>
      <c r="P1057" s="44">
        <f t="shared" si="147"/>
        <v>709.43487474332642</v>
      </c>
      <c r="Q1057" s="44">
        <f t="shared" si="148"/>
        <v>2131.8051252566734</v>
      </c>
      <c r="R1057" s="44" t="e">
        <f>VLOOKUP(S1057,Sheet8!B:C,2,0)</f>
        <v>#N/A</v>
      </c>
      <c r="S1057" s="6" t="s">
        <v>11025</v>
      </c>
      <c r="T1057" s="6" t="e">
        <f>VLOOKUP(U1057,'17-1'!J:K,2,0)</f>
        <v>#N/A</v>
      </c>
      <c r="U1057" s="6" t="s">
        <v>35780</v>
      </c>
    </row>
    <row r="1058" spans="1:21" x14ac:dyDescent="0.25">
      <c r="A1058" s="35">
        <v>4850</v>
      </c>
      <c r="B1058" s="36">
        <v>331</v>
      </c>
      <c r="C1058" s="36">
        <v>20006668</v>
      </c>
      <c r="D1058" s="36">
        <v>100718</v>
      </c>
      <c r="E1058" s="36">
        <v>30200047</v>
      </c>
      <c r="F1058" s="36" t="s">
        <v>148</v>
      </c>
      <c r="G1058" s="37" t="s">
        <v>4739</v>
      </c>
      <c r="H1058" s="38">
        <v>38807</v>
      </c>
      <c r="I1058" s="39">
        <v>35</v>
      </c>
      <c r="J1058" s="74">
        <v>483.1</v>
      </c>
      <c r="K1058" s="111">
        <v>0</v>
      </c>
      <c r="L1058" s="59">
        <f t="shared" ref="L1058:L1060" si="151">J1058*K1058</f>
        <v>0</v>
      </c>
      <c r="M1058" s="39">
        <v>35</v>
      </c>
      <c r="N1058" s="42">
        <f t="shared" si="145"/>
        <v>9.2484599589322389</v>
      </c>
      <c r="O1058" s="43">
        <f t="shared" si="146"/>
        <v>0</v>
      </c>
      <c r="P1058" s="44">
        <f t="shared" si="147"/>
        <v>0</v>
      </c>
      <c r="Q1058" s="44" t="str">
        <f t="shared" si="148"/>
        <v xml:space="preserve"> </v>
      </c>
      <c r="R1058" s="44" t="str">
        <f>VLOOKUP(S1058,Sheet8!B:C,2,0)</f>
        <v>GOTCHA</v>
      </c>
      <c r="S1058" s="6" t="s">
        <v>6776</v>
      </c>
      <c r="T1058" s="6" t="str">
        <f>VLOOKUP(U1058,'17-1'!J:K,2,0)</f>
        <v>IM HERE</v>
      </c>
      <c r="U1058" s="6" t="s">
        <v>26524</v>
      </c>
    </row>
    <row r="1059" spans="1:21" x14ac:dyDescent="0.25">
      <c r="A1059" s="35">
        <v>2169</v>
      </c>
      <c r="B1059" s="36">
        <v>311</v>
      </c>
      <c r="C1059" s="36">
        <v>20005205</v>
      </c>
      <c r="D1059" s="36">
        <v>100718</v>
      </c>
      <c r="E1059" s="36">
        <v>30200025</v>
      </c>
      <c r="F1059" s="36" t="s">
        <v>21</v>
      </c>
      <c r="G1059" s="37" t="s">
        <v>4755</v>
      </c>
      <c r="H1059" s="38">
        <v>39355</v>
      </c>
      <c r="I1059" s="39">
        <v>20</v>
      </c>
      <c r="J1059" s="74">
        <v>487.6</v>
      </c>
      <c r="K1059" s="111">
        <v>0</v>
      </c>
      <c r="L1059" s="59">
        <f t="shared" si="151"/>
        <v>0</v>
      </c>
      <c r="M1059" s="39">
        <v>20</v>
      </c>
      <c r="N1059" s="42">
        <f t="shared" si="145"/>
        <v>7.7481177275838471</v>
      </c>
      <c r="O1059" s="43">
        <f t="shared" si="146"/>
        <v>0</v>
      </c>
      <c r="P1059" s="44">
        <f t="shared" si="147"/>
        <v>0</v>
      </c>
      <c r="Q1059" s="44" t="str">
        <f t="shared" si="148"/>
        <v xml:space="preserve"> </v>
      </c>
      <c r="R1059" s="44" t="str">
        <f>VLOOKUP(S1059,Sheet8!B:C,2,0)</f>
        <v>GOTCHA</v>
      </c>
      <c r="S1059" s="6" t="s">
        <v>10281</v>
      </c>
      <c r="T1059" s="6" t="str">
        <f>VLOOKUP(U1059,'17-1'!J:K,2,0)</f>
        <v>IM HERE</v>
      </c>
      <c r="U1059" s="6" t="s">
        <v>30121</v>
      </c>
    </row>
    <row r="1060" spans="1:21" x14ac:dyDescent="0.25">
      <c r="A1060" s="35">
        <v>445</v>
      </c>
      <c r="B1060" s="36">
        <v>304</v>
      </c>
      <c r="C1060" s="36">
        <v>10000432</v>
      </c>
      <c r="D1060" s="36">
        <v>100718</v>
      </c>
      <c r="E1060" s="36">
        <v>30200091</v>
      </c>
      <c r="F1060" s="36" t="s">
        <v>9</v>
      </c>
      <c r="G1060" s="37" t="s">
        <v>4737</v>
      </c>
      <c r="H1060" s="38">
        <v>38625</v>
      </c>
      <c r="I1060" s="39">
        <v>35</v>
      </c>
      <c r="J1060" s="74">
        <v>339.25</v>
      </c>
      <c r="K1060" s="111">
        <v>0</v>
      </c>
      <c r="L1060" s="59">
        <f t="shared" si="151"/>
        <v>0</v>
      </c>
      <c r="M1060" s="39">
        <v>35</v>
      </c>
      <c r="N1060" s="42">
        <f t="shared" si="145"/>
        <v>9.7467488021902806</v>
      </c>
      <c r="O1060" s="43">
        <f t="shared" si="146"/>
        <v>0</v>
      </c>
      <c r="P1060" s="44">
        <f t="shared" si="147"/>
        <v>0</v>
      </c>
      <c r="Q1060" s="44" t="str">
        <f t="shared" si="148"/>
        <v xml:space="preserve"> </v>
      </c>
      <c r="R1060" s="44" t="e">
        <f>VLOOKUP(S1060,Sheet8!B:C,2,0)</f>
        <v>#N/A</v>
      </c>
      <c r="S1060" s="6" t="s">
        <v>6718</v>
      </c>
      <c r="T1060" s="6" t="e">
        <f>VLOOKUP(U1060,'17-1'!J:K,2,0)</f>
        <v>#N/A</v>
      </c>
      <c r="U1060" s="6" t="s">
        <v>35781</v>
      </c>
    </row>
    <row r="1061" spans="1:21" x14ac:dyDescent="0.25">
      <c r="A1061" s="35">
        <v>7139</v>
      </c>
      <c r="B1061" s="36">
        <v>364</v>
      </c>
      <c r="C1061" s="36">
        <v>20000926</v>
      </c>
      <c r="D1061" s="36">
        <v>100719</v>
      </c>
      <c r="E1061" s="36">
        <v>30200054</v>
      </c>
      <c r="F1061" s="36" t="s">
        <v>42</v>
      </c>
      <c r="G1061" s="37" t="s">
        <v>4751</v>
      </c>
      <c r="H1061" s="38">
        <v>36860</v>
      </c>
      <c r="I1061" s="39">
        <v>15</v>
      </c>
      <c r="J1061" s="74">
        <v>4382.26</v>
      </c>
      <c r="K1061" s="45">
        <v>1</v>
      </c>
      <c r="L1061" s="41">
        <f>J1061*K1061</f>
        <v>4382.26</v>
      </c>
      <c r="M1061" s="39">
        <v>15</v>
      </c>
      <c r="N1061" s="42">
        <f t="shared" si="145"/>
        <v>14.57905544147844</v>
      </c>
      <c r="O1061" s="43">
        <f t="shared" si="146"/>
        <v>292.15066666666667</v>
      </c>
      <c r="P1061" s="44">
        <f t="shared" si="147"/>
        <v>4259.2807665982209</v>
      </c>
      <c r="Q1061" s="44">
        <f t="shared" si="148"/>
        <v>122.97923340177931</v>
      </c>
      <c r="R1061" s="44" t="e">
        <f>VLOOKUP(S1061,Sheet8!B:C,2,0)</f>
        <v>#N/A</v>
      </c>
      <c r="S1061" s="6" t="s">
        <v>11026</v>
      </c>
      <c r="T1061" s="6" t="e">
        <f>VLOOKUP(U1061,'17-1'!J:K,2,0)</f>
        <v>#N/A</v>
      </c>
      <c r="U1061" s="6" t="s">
        <v>35782</v>
      </c>
    </row>
    <row r="1062" spans="1:21" x14ac:dyDescent="0.25">
      <c r="A1062" s="35">
        <v>574</v>
      </c>
      <c r="B1062" s="36">
        <v>304</v>
      </c>
      <c r="C1062" s="36">
        <v>10000615</v>
      </c>
      <c r="D1062" s="36">
        <v>100718</v>
      </c>
      <c r="E1062" s="36">
        <v>30200038</v>
      </c>
      <c r="F1062" s="36" t="s">
        <v>105</v>
      </c>
      <c r="G1062" s="37" t="s">
        <v>4754</v>
      </c>
      <c r="H1062" s="38">
        <v>38898</v>
      </c>
      <c r="I1062" s="39">
        <v>20</v>
      </c>
      <c r="J1062" s="74">
        <v>430.2</v>
      </c>
      <c r="K1062" s="111">
        <v>0</v>
      </c>
      <c r="L1062" s="59">
        <f t="shared" ref="L1062:L1066" si="152">J1062*K1062</f>
        <v>0</v>
      </c>
      <c r="M1062" s="39">
        <v>20</v>
      </c>
      <c r="N1062" s="42">
        <f t="shared" si="145"/>
        <v>8.9993155373032163</v>
      </c>
      <c r="O1062" s="43">
        <f t="shared" si="146"/>
        <v>0</v>
      </c>
      <c r="P1062" s="44">
        <f t="shared" si="147"/>
        <v>0</v>
      </c>
      <c r="Q1062" s="44" t="str">
        <f t="shared" si="148"/>
        <v xml:space="preserve"> </v>
      </c>
      <c r="R1062" s="44" t="str">
        <f>VLOOKUP(S1062,Sheet8!B:C,2,0)</f>
        <v>GOTCHA</v>
      </c>
      <c r="S1062" s="6" t="s">
        <v>10280</v>
      </c>
      <c r="T1062" s="6" t="str">
        <f>VLOOKUP(U1062,'17-1'!J:K,2,0)</f>
        <v>IM HERE</v>
      </c>
      <c r="U1062" s="6" t="s">
        <v>30120</v>
      </c>
    </row>
    <row r="1063" spans="1:21" x14ac:dyDescent="0.25">
      <c r="A1063" s="35">
        <v>16</v>
      </c>
      <c r="B1063" s="36">
        <v>303</v>
      </c>
      <c r="C1063" s="36">
        <v>100015</v>
      </c>
      <c r="D1063" s="36">
        <v>100718</v>
      </c>
      <c r="E1063" s="36">
        <v>30200044</v>
      </c>
      <c r="F1063" s="36" t="s">
        <v>45</v>
      </c>
      <c r="G1063" s="37" t="s">
        <v>4753</v>
      </c>
      <c r="H1063" s="38">
        <v>38898</v>
      </c>
      <c r="I1063" s="39">
        <v>20</v>
      </c>
      <c r="J1063" s="74">
        <v>1416.86</v>
      </c>
      <c r="K1063" s="111">
        <v>0</v>
      </c>
      <c r="L1063" s="59">
        <f t="shared" si="152"/>
        <v>0</v>
      </c>
      <c r="M1063" s="39">
        <v>20</v>
      </c>
      <c r="N1063" s="42">
        <f t="shared" si="145"/>
        <v>8.9993155373032163</v>
      </c>
      <c r="O1063" s="43">
        <f t="shared" si="146"/>
        <v>0</v>
      </c>
      <c r="P1063" s="44">
        <f t="shared" si="147"/>
        <v>0</v>
      </c>
      <c r="Q1063" s="44" t="str">
        <f t="shared" si="148"/>
        <v xml:space="preserve"> </v>
      </c>
      <c r="R1063" s="44" t="str">
        <f>VLOOKUP(S1063,Sheet8!B:C,2,0)</f>
        <v>GOTCHA</v>
      </c>
      <c r="S1063" s="6" t="s">
        <v>10279</v>
      </c>
      <c r="T1063" s="6" t="str">
        <f>VLOOKUP(U1063,'17-1'!J:K,2,0)</f>
        <v>IM HERE</v>
      </c>
      <c r="U1063" s="6" t="s">
        <v>30119</v>
      </c>
    </row>
    <row r="1064" spans="1:21" x14ac:dyDescent="0.25">
      <c r="A1064" s="35">
        <v>4038</v>
      </c>
      <c r="B1064" s="36">
        <v>331</v>
      </c>
      <c r="C1064" s="36">
        <v>20002552</v>
      </c>
      <c r="D1064" s="36">
        <v>100718</v>
      </c>
      <c r="E1064" s="36">
        <v>30200054</v>
      </c>
      <c r="F1064" s="36" t="s">
        <v>42</v>
      </c>
      <c r="G1064" s="37" t="s">
        <v>4787</v>
      </c>
      <c r="H1064" s="38">
        <v>39691</v>
      </c>
      <c r="I1064" s="39">
        <v>15</v>
      </c>
      <c r="J1064" s="74">
        <v>728.35</v>
      </c>
      <c r="K1064" s="111">
        <v>0</v>
      </c>
      <c r="L1064" s="59">
        <f t="shared" si="152"/>
        <v>0</v>
      </c>
      <c r="M1064" s="39">
        <v>15</v>
      </c>
      <c r="N1064" s="42">
        <f t="shared" si="145"/>
        <v>6.8281998631074607</v>
      </c>
      <c r="O1064" s="43">
        <f t="shared" si="146"/>
        <v>0</v>
      </c>
      <c r="P1064" s="44">
        <f t="shared" si="147"/>
        <v>0</v>
      </c>
      <c r="Q1064" s="44" t="str">
        <f t="shared" si="148"/>
        <v xml:space="preserve"> </v>
      </c>
      <c r="R1064" s="44" t="str">
        <f>VLOOKUP(S1064,Sheet8!B:C,2,0)</f>
        <v>GOTCHA</v>
      </c>
      <c r="S1064" s="6" t="s">
        <v>6934</v>
      </c>
      <c r="T1064" s="6" t="str">
        <f>VLOOKUP(U1064,'17-1'!J:K,2,0)</f>
        <v>IM HERE</v>
      </c>
      <c r="U1064" s="6" t="s">
        <v>26682</v>
      </c>
    </row>
    <row r="1065" spans="1:21" x14ac:dyDescent="0.25">
      <c r="A1065" s="35">
        <v>4241</v>
      </c>
      <c r="B1065" s="36">
        <v>331</v>
      </c>
      <c r="C1065" s="36">
        <v>20003086</v>
      </c>
      <c r="D1065" s="36">
        <v>100718</v>
      </c>
      <c r="E1065" s="36">
        <v>30200003</v>
      </c>
      <c r="F1065" s="36" t="s">
        <v>41</v>
      </c>
      <c r="G1065" s="37" t="s">
        <v>4741</v>
      </c>
      <c r="H1065" s="38">
        <v>38960</v>
      </c>
      <c r="I1065" s="39">
        <v>35</v>
      </c>
      <c r="J1065" s="74">
        <v>759.32</v>
      </c>
      <c r="K1065" s="111">
        <v>0</v>
      </c>
      <c r="L1065" s="59">
        <f t="shared" si="152"/>
        <v>0</v>
      </c>
      <c r="M1065" s="39">
        <v>35</v>
      </c>
      <c r="N1065" s="42">
        <f t="shared" si="145"/>
        <v>8.8295687885010263</v>
      </c>
      <c r="O1065" s="43">
        <f t="shared" si="146"/>
        <v>0</v>
      </c>
      <c r="P1065" s="44">
        <f t="shared" si="147"/>
        <v>0</v>
      </c>
      <c r="Q1065" s="44" t="str">
        <f t="shared" si="148"/>
        <v xml:space="preserve"> </v>
      </c>
      <c r="R1065" s="44" t="str">
        <f>VLOOKUP(S1065,Sheet8!B:C,2,0)</f>
        <v>GOTCHA</v>
      </c>
      <c r="S1065" s="6" t="s">
        <v>6790</v>
      </c>
      <c r="T1065" s="6" t="str">
        <f>VLOOKUP(U1065,'17-1'!J:K,2,0)</f>
        <v>IM HERE</v>
      </c>
      <c r="U1065" s="6" t="s">
        <v>26538</v>
      </c>
    </row>
    <row r="1066" spans="1:21" x14ac:dyDescent="0.25">
      <c r="A1066" s="35">
        <v>321</v>
      </c>
      <c r="B1066" s="36">
        <v>304</v>
      </c>
      <c r="C1066" s="36">
        <v>10000292</v>
      </c>
      <c r="D1066" s="36">
        <v>100718</v>
      </c>
      <c r="E1066" s="36">
        <v>30200016</v>
      </c>
      <c r="F1066" s="36" t="s">
        <v>49</v>
      </c>
      <c r="G1066" s="37" t="s">
        <v>4740</v>
      </c>
      <c r="H1066" s="38">
        <v>38960</v>
      </c>
      <c r="I1066" s="39">
        <v>35</v>
      </c>
      <c r="J1066" s="74">
        <v>323.95</v>
      </c>
      <c r="K1066" s="111">
        <v>0</v>
      </c>
      <c r="L1066" s="59">
        <f t="shared" si="152"/>
        <v>0</v>
      </c>
      <c r="M1066" s="39">
        <v>35</v>
      </c>
      <c r="N1066" s="42">
        <f t="shared" si="145"/>
        <v>8.8295687885010263</v>
      </c>
      <c r="O1066" s="43">
        <f t="shared" si="146"/>
        <v>0</v>
      </c>
      <c r="P1066" s="44">
        <f t="shared" si="147"/>
        <v>0</v>
      </c>
      <c r="Q1066" s="44" t="str">
        <f t="shared" si="148"/>
        <v xml:space="preserve"> </v>
      </c>
      <c r="R1066" s="44" t="str">
        <f>VLOOKUP(S1066,Sheet8!B:C,2,0)</f>
        <v>GOTCHA</v>
      </c>
      <c r="S1066" s="6" t="s">
        <v>6789</v>
      </c>
      <c r="T1066" s="6" t="str">
        <f>VLOOKUP(U1066,'17-1'!J:K,2,0)</f>
        <v>IM HERE</v>
      </c>
      <c r="U1066" s="6" t="s">
        <v>26537</v>
      </c>
    </row>
    <row r="1067" spans="1:21" x14ac:dyDescent="0.25">
      <c r="A1067" s="35">
        <v>8025</v>
      </c>
      <c r="B1067" s="36">
        <v>371</v>
      </c>
      <c r="C1067" s="36">
        <v>20004973</v>
      </c>
      <c r="D1067" s="36">
        <v>100719</v>
      </c>
      <c r="E1067" s="36">
        <v>30200039</v>
      </c>
      <c r="F1067" s="36" t="s">
        <v>4961</v>
      </c>
      <c r="G1067" s="37" t="s">
        <v>6449</v>
      </c>
      <c r="H1067" s="38">
        <v>41393</v>
      </c>
      <c r="I1067" s="39">
        <v>25</v>
      </c>
      <c r="J1067" s="74">
        <v>3714.78</v>
      </c>
      <c r="K1067" s="45">
        <v>1</v>
      </c>
      <c r="L1067" s="41">
        <f>J1067*K1067</f>
        <v>3714.78</v>
      </c>
      <c r="M1067" s="39">
        <v>25</v>
      </c>
      <c r="N1067" s="42">
        <f t="shared" ref="N1067:N1130" si="153">IF(M1067=" "," ",IF(+H1067&lt;=367," ",($C$6-H1067)/365.25))</f>
        <v>2.1683778234086244</v>
      </c>
      <c r="O1067" s="43">
        <f t="shared" ref="O1067:O1130" si="154">IF(+N1067&gt;=M1067,"--",L1067/M1067)</f>
        <v>148.59120000000001</v>
      </c>
      <c r="P1067" s="44">
        <f t="shared" ref="P1067:P1130" si="155">IF(+N1067/M1067&gt;1,L1067,L1067*N1067/M1067)</f>
        <v>322.20186283367565</v>
      </c>
      <c r="Q1067" s="44">
        <f t="shared" ref="Q1067:Q1130" si="156">IF(+L1067=0," ",IF(+L1067-P1067&lt;=0,0,(L1067-P1067)))</f>
        <v>3392.5781371663247</v>
      </c>
      <c r="R1067" s="44" t="e">
        <f>VLOOKUP(S1067,Sheet8!B:C,2,0)</f>
        <v>#N/A</v>
      </c>
      <c r="S1067" s="6" t="s">
        <v>11027</v>
      </c>
      <c r="T1067" s="6" t="e">
        <f>VLOOKUP(U1067,'17-1'!J:K,2,0)</f>
        <v>#N/A</v>
      </c>
      <c r="U1067" s="6" t="s">
        <v>35783</v>
      </c>
    </row>
    <row r="1068" spans="1:21" x14ac:dyDescent="0.25">
      <c r="A1068" s="35">
        <v>3118</v>
      </c>
      <c r="B1068" s="36">
        <v>330</v>
      </c>
      <c r="C1068" s="36">
        <v>20000644</v>
      </c>
      <c r="D1068" s="36">
        <v>100718</v>
      </c>
      <c r="E1068" s="36">
        <v>30200017</v>
      </c>
      <c r="F1068" s="36" t="s">
        <v>4944</v>
      </c>
      <c r="G1068" s="37" t="s">
        <v>5287</v>
      </c>
      <c r="H1068" s="38">
        <v>39722</v>
      </c>
      <c r="I1068" s="39">
        <v>35</v>
      </c>
      <c r="J1068" s="74">
        <v>21908.05</v>
      </c>
      <c r="K1068" s="45">
        <v>1</v>
      </c>
      <c r="L1068" s="41">
        <f>J1068*K1068</f>
        <v>21908.05</v>
      </c>
      <c r="M1068" s="39">
        <v>35</v>
      </c>
      <c r="N1068" s="42">
        <f t="shared" si="153"/>
        <v>6.7433264887063658</v>
      </c>
      <c r="O1068" s="43">
        <f t="shared" si="154"/>
        <v>625.94428571428568</v>
      </c>
      <c r="P1068" s="44">
        <f t="shared" si="155"/>
        <v>4220.9466823115281</v>
      </c>
      <c r="Q1068" s="44">
        <f t="shared" si="156"/>
        <v>17687.10331768847</v>
      </c>
      <c r="R1068" s="44" t="e">
        <f>VLOOKUP(S1068,Sheet8!B:C,2,0)</f>
        <v>#N/A</v>
      </c>
      <c r="S1068" s="6" t="s">
        <v>11028</v>
      </c>
      <c r="T1068" s="6" t="e">
        <f>VLOOKUP(U1068,'17-1'!J:K,2,0)</f>
        <v>#N/A</v>
      </c>
      <c r="U1068" s="6" t="s">
        <v>35784</v>
      </c>
    </row>
    <row r="1069" spans="1:21" x14ac:dyDescent="0.25">
      <c r="A1069" s="35">
        <v>4063</v>
      </c>
      <c r="B1069" s="36">
        <v>331</v>
      </c>
      <c r="C1069" s="36">
        <v>20002625</v>
      </c>
      <c r="D1069" s="36">
        <v>100718</v>
      </c>
      <c r="E1069" s="36">
        <v>30200041</v>
      </c>
      <c r="F1069" s="36" t="s">
        <v>4992</v>
      </c>
      <c r="G1069" s="37" t="s">
        <v>6334</v>
      </c>
      <c r="H1069" s="38">
        <v>39659</v>
      </c>
      <c r="I1069" s="39">
        <v>25</v>
      </c>
      <c r="J1069" s="74">
        <v>3483.72</v>
      </c>
      <c r="K1069" s="111">
        <v>0</v>
      </c>
      <c r="L1069" s="59">
        <f t="shared" ref="L1069:L1070" si="157">J1069*K1069</f>
        <v>0</v>
      </c>
      <c r="M1069" s="39">
        <v>25</v>
      </c>
      <c r="N1069" s="42">
        <f t="shared" si="153"/>
        <v>6.9158110882956878</v>
      </c>
      <c r="O1069" s="43">
        <f t="shared" si="154"/>
        <v>0</v>
      </c>
      <c r="P1069" s="44">
        <f t="shared" si="155"/>
        <v>0</v>
      </c>
      <c r="Q1069" s="44" t="str">
        <f t="shared" si="156"/>
        <v xml:space="preserve"> </v>
      </c>
      <c r="R1069" s="44" t="str">
        <f>VLOOKUP(S1069,Sheet8!B:C,2,0)</f>
        <v>GOTCHA</v>
      </c>
      <c r="S1069" s="6" t="s">
        <v>6913</v>
      </c>
      <c r="T1069" s="6" t="str">
        <f>VLOOKUP(U1069,'17-1'!J:K,2,0)</f>
        <v>IM HERE</v>
      </c>
      <c r="U1069" s="6" t="s">
        <v>26661</v>
      </c>
    </row>
    <row r="1070" spans="1:21" x14ac:dyDescent="0.25">
      <c r="A1070" s="35">
        <v>4350</v>
      </c>
      <c r="B1070" s="36">
        <v>331</v>
      </c>
      <c r="C1070" s="36">
        <v>20003548</v>
      </c>
      <c r="D1070" s="36">
        <v>100718</v>
      </c>
      <c r="E1070" s="36">
        <v>30200041</v>
      </c>
      <c r="F1070" s="36" t="s">
        <v>4992</v>
      </c>
      <c r="G1070" s="37" t="s">
        <v>5050</v>
      </c>
      <c r="H1070" s="38">
        <v>39721</v>
      </c>
      <c r="I1070" s="39">
        <v>65</v>
      </c>
      <c r="J1070" s="74">
        <v>1294.93</v>
      </c>
      <c r="K1070" s="111">
        <v>0</v>
      </c>
      <c r="L1070" s="59">
        <f t="shared" si="157"/>
        <v>0</v>
      </c>
      <c r="M1070" s="39">
        <v>65</v>
      </c>
      <c r="N1070" s="42">
        <f t="shared" si="153"/>
        <v>6.7460643394934978</v>
      </c>
      <c r="O1070" s="43">
        <f t="shared" si="154"/>
        <v>0</v>
      </c>
      <c r="P1070" s="44">
        <f t="shared" si="155"/>
        <v>0</v>
      </c>
      <c r="Q1070" s="44" t="str">
        <f t="shared" si="156"/>
        <v xml:space="preserve"> </v>
      </c>
      <c r="R1070" s="44" t="str">
        <f>VLOOKUP(S1070,Sheet8!B:C,2,0)</f>
        <v>GOTCHA</v>
      </c>
      <c r="S1070" s="6" t="s">
        <v>6995</v>
      </c>
      <c r="T1070" s="6" t="str">
        <f>VLOOKUP(U1070,'17-1'!J:K,2,0)</f>
        <v>IM HERE</v>
      </c>
      <c r="U1070" s="6" t="s">
        <v>26743</v>
      </c>
    </row>
    <row r="1071" spans="1:21" x14ac:dyDescent="0.25">
      <c r="A1071" s="35">
        <v>6660</v>
      </c>
      <c r="B1071" s="36">
        <v>345</v>
      </c>
      <c r="C1071" s="36">
        <v>20003511</v>
      </c>
      <c r="D1071" s="36">
        <v>100718</v>
      </c>
      <c r="E1071" s="36">
        <v>30200080</v>
      </c>
      <c r="F1071" s="36" t="s">
        <v>51</v>
      </c>
      <c r="G1071" s="37" t="s">
        <v>4359</v>
      </c>
      <c r="H1071" s="38">
        <v>41881</v>
      </c>
      <c r="I1071" s="39">
        <v>20</v>
      </c>
      <c r="J1071" s="74">
        <v>1071.6300000000001</v>
      </c>
      <c r="K1071" s="45">
        <v>1</v>
      </c>
      <c r="L1071" s="41">
        <f>J1071*K1071</f>
        <v>1071.6300000000001</v>
      </c>
      <c r="M1071" s="39">
        <v>20</v>
      </c>
      <c r="N1071" s="42">
        <f t="shared" si="153"/>
        <v>0.83230663928815884</v>
      </c>
      <c r="O1071" s="43">
        <f t="shared" si="154"/>
        <v>53.581500000000005</v>
      </c>
      <c r="P1071" s="44">
        <f t="shared" si="155"/>
        <v>44.596238193018493</v>
      </c>
      <c r="Q1071" s="44">
        <f t="shared" si="156"/>
        <v>1027.0337618069816</v>
      </c>
      <c r="R1071" s="44" t="e">
        <f>VLOOKUP(S1071,Sheet8!B:C,2,0)</f>
        <v>#N/A</v>
      </c>
      <c r="S1071" s="6" t="s">
        <v>11029</v>
      </c>
      <c r="T1071" s="6" t="e">
        <f>VLOOKUP(U1071,'17-1'!J:K,2,0)</f>
        <v>#N/A</v>
      </c>
      <c r="U1071" s="6" t="s">
        <v>35785</v>
      </c>
    </row>
    <row r="1072" spans="1:21" x14ac:dyDescent="0.25">
      <c r="A1072" s="35">
        <v>7771</v>
      </c>
      <c r="B1072" s="36">
        <v>371</v>
      </c>
      <c r="C1072" s="36">
        <v>20001621</v>
      </c>
      <c r="D1072" s="36">
        <v>100719</v>
      </c>
      <c r="E1072" s="36">
        <v>30200030</v>
      </c>
      <c r="F1072" s="36" t="s">
        <v>40</v>
      </c>
      <c r="G1072" s="37" t="s">
        <v>3504</v>
      </c>
      <c r="H1072" s="38">
        <v>41881</v>
      </c>
      <c r="I1072" s="39">
        <v>85</v>
      </c>
      <c r="J1072" s="74">
        <v>1087.95</v>
      </c>
      <c r="K1072" s="45">
        <v>1</v>
      </c>
      <c r="L1072" s="41">
        <f>J1072*K1072</f>
        <v>1087.95</v>
      </c>
      <c r="M1072" s="39">
        <v>85</v>
      </c>
      <c r="N1072" s="42">
        <f t="shared" si="153"/>
        <v>0.83230663928815884</v>
      </c>
      <c r="O1072" s="43">
        <f t="shared" si="154"/>
        <v>12.799411764705884</v>
      </c>
      <c r="P1072" s="44">
        <f t="shared" si="155"/>
        <v>10.653035390747675</v>
      </c>
      <c r="Q1072" s="44">
        <f t="shared" si="156"/>
        <v>1077.2969646092524</v>
      </c>
      <c r="R1072" s="44" t="e">
        <f>VLOOKUP(S1072,Sheet8!B:C,2,0)</f>
        <v>#N/A</v>
      </c>
      <c r="S1072" s="6" t="s">
        <v>11030</v>
      </c>
      <c r="T1072" s="6" t="e">
        <f>VLOOKUP(U1072,'17-1'!J:K,2,0)</f>
        <v>#N/A</v>
      </c>
      <c r="U1072" s="6" t="s">
        <v>35786</v>
      </c>
    </row>
    <row r="1073" spans="1:21" x14ac:dyDescent="0.25">
      <c r="A1073" s="35">
        <v>6459</v>
      </c>
      <c r="B1073" s="36">
        <v>340</v>
      </c>
      <c r="C1073" s="36">
        <v>10000759</v>
      </c>
      <c r="D1073" s="36">
        <v>100718</v>
      </c>
      <c r="E1073" s="36">
        <v>30200045</v>
      </c>
      <c r="F1073" s="36" t="s">
        <v>56</v>
      </c>
      <c r="G1073" s="37" t="s">
        <v>4732</v>
      </c>
      <c r="H1073" s="38">
        <v>41978</v>
      </c>
      <c r="I1073" s="39">
        <v>50</v>
      </c>
      <c r="J1073" s="74">
        <v>1034.19</v>
      </c>
      <c r="K1073" s="45">
        <v>1</v>
      </c>
      <c r="L1073" s="41">
        <f>J1073*K1073</f>
        <v>1034.19</v>
      </c>
      <c r="M1073" s="39">
        <v>50</v>
      </c>
      <c r="N1073" s="42">
        <f t="shared" si="153"/>
        <v>0.56673511293634493</v>
      </c>
      <c r="O1073" s="43">
        <f t="shared" si="154"/>
        <v>20.683800000000002</v>
      </c>
      <c r="P1073" s="44">
        <f t="shared" si="155"/>
        <v>11.722235728952771</v>
      </c>
      <c r="Q1073" s="44">
        <f t="shared" si="156"/>
        <v>1022.4677642710473</v>
      </c>
      <c r="R1073" s="44" t="e">
        <f>VLOOKUP(S1073,Sheet8!B:C,2,0)</f>
        <v>#N/A</v>
      </c>
      <c r="S1073" s="6" t="s">
        <v>11031</v>
      </c>
      <c r="T1073" s="6" t="e">
        <f>VLOOKUP(U1073,'17-1'!J:K,2,0)</f>
        <v>#N/A</v>
      </c>
      <c r="U1073" s="6" t="s">
        <v>35787</v>
      </c>
    </row>
    <row r="1074" spans="1:21" x14ac:dyDescent="0.25">
      <c r="A1074" s="35">
        <v>5984</v>
      </c>
      <c r="B1074" s="36">
        <v>334</v>
      </c>
      <c r="C1074" s="36">
        <v>20001072</v>
      </c>
      <c r="D1074" s="36">
        <v>100718</v>
      </c>
      <c r="E1074" s="36">
        <v>30200040</v>
      </c>
      <c r="F1074" s="36" t="s">
        <v>16</v>
      </c>
      <c r="G1074" s="37" t="s">
        <v>3503</v>
      </c>
      <c r="H1074" s="38">
        <v>41939</v>
      </c>
      <c r="I1074" s="39">
        <v>85</v>
      </c>
      <c r="J1074" s="74">
        <v>1322.55</v>
      </c>
      <c r="K1074" s="45">
        <v>1</v>
      </c>
      <c r="L1074" s="41">
        <f>J1074*K1074</f>
        <v>1322.55</v>
      </c>
      <c r="M1074" s="39">
        <v>85</v>
      </c>
      <c r="N1074" s="42">
        <f t="shared" si="153"/>
        <v>0.67351129363449691</v>
      </c>
      <c r="O1074" s="43">
        <f t="shared" si="154"/>
        <v>15.559411764705882</v>
      </c>
      <c r="P1074" s="44">
        <f t="shared" si="155"/>
        <v>10.479439545838868</v>
      </c>
      <c r="Q1074" s="44">
        <f t="shared" si="156"/>
        <v>1312.0705604541611</v>
      </c>
      <c r="R1074" s="44" t="e">
        <f>VLOOKUP(S1074,Sheet8!B:C,2,0)</f>
        <v>#N/A</v>
      </c>
      <c r="S1074" s="6" t="s">
        <v>11032</v>
      </c>
      <c r="T1074" s="6" t="e">
        <f>VLOOKUP(U1074,'17-1'!J:K,2,0)</f>
        <v>#N/A</v>
      </c>
      <c r="U1074" s="6" t="s">
        <v>35788</v>
      </c>
    </row>
    <row r="1075" spans="1:21" x14ac:dyDescent="0.25">
      <c r="A1075" s="35">
        <v>8605</v>
      </c>
      <c r="B1075" s="36">
        <v>380</v>
      </c>
      <c r="C1075" s="36">
        <v>20003885</v>
      </c>
      <c r="D1075" s="36">
        <v>100719</v>
      </c>
      <c r="E1075" s="36">
        <v>30200040</v>
      </c>
      <c r="F1075" s="36" t="s">
        <v>16</v>
      </c>
      <c r="G1075" s="37" t="s">
        <v>3503</v>
      </c>
      <c r="H1075" s="38">
        <v>41939</v>
      </c>
      <c r="I1075" s="39">
        <v>85</v>
      </c>
      <c r="J1075" s="74">
        <v>1322.55</v>
      </c>
      <c r="K1075" s="45">
        <v>1</v>
      </c>
      <c r="L1075" s="41">
        <f>J1075*K1075</f>
        <v>1322.55</v>
      </c>
      <c r="M1075" s="39">
        <v>85</v>
      </c>
      <c r="N1075" s="42">
        <f t="shared" si="153"/>
        <v>0.67351129363449691</v>
      </c>
      <c r="O1075" s="43">
        <f t="shared" si="154"/>
        <v>15.559411764705882</v>
      </c>
      <c r="P1075" s="44">
        <f t="shared" si="155"/>
        <v>10.479439545838868</v>
      </c>
      <c r="Q1075" s="44">
        <f t="shared" si="156"/>
        <v>1312.0705604541611</v>
      </c>
      <c r="R1075" s="44" t="e">
        <f>VLOOKUP(S1075,Sheet8!B:C,2,0)</f>
        <v>#N/A</v>
      </c>
      <c r="S1075" s="6" t="s">
        <v>11032</v>
      </c>
      <c r="T1075" s="6" t="e">
        <f>VLOOKUP(U1075,'17-1'!J:K,2,0)</f>
        <v>#N/A</v>
      </c>
      <c r="U1075" s="6" t="s">
        <v>35788</v>
      </c>
    </row>
    <row r="1076" spans="1:21" x14ac:dyDescent="0.25">
      <c r="A1076" s="35">
        <v>545</v>
      </c>
      <c r="B1076" s="36">
        <v>304</v>
      </c>
      <c r="C1076" s="36">
        <v>10000572</v>
      </c>
      <c r="D1076" s="36">
        <v>100718</v>
      </c>
      <c r="E1076" s="36">
        <v>30200019</v>
      </c>
      <c r="F1076" s="36" t="s">
        <v>68</v>
      </c>
      <c r="G1076" s="37" t="s">
        <v>1046</v>
      </c>
      <c r="H1076" s="38">
        <v>38595</v>
      </c>
      <c r="I1076" s="39">
        <v>15</v>
      </c>
      <c r="J1076" s="74">
        <v>317.39999999999998</v>
      </c>
      <c r="K1076" s="111">
        <v>0</v>
      </c>
      <c r="L1076" s="59">
        <f t="shared" ref="L1076:L1077" si="158">J1076*K1076</f>
        <v>0</v>
      </c>
      <c r="M1076" s="39">
        <v>15</v>
      </c>
      <c r="N1076" s="42">
        <f t="shared" si="153"/>
        <v>9.8288843258042444</v>
      </c>
      <c r="O1076" s="43">
        <f t="shared" si="154"/>
        <v>0</v>
      </c>
      <c r="P1076" s="44">
        <f t="shared" si="155"/>
        <v>0</v>
      </c>
      <c r="Q1076" s="44" t="str">
        <f t="shared" si="156"/>
        <v xml:space="preserve"> </v>
      </c>
      <c r="R1076" s="44" t="str">
        <f>VLOOKUP(S1076,Sheet8!B:C,2,0)</f>
        <v>GOTCHA</v>
      </c>
      <c r="S1076" s="6" t="s">
        <v>7912</v>
      </c>
      <c r="T1076" s="6" t="str">
        <f>VLOOKUP(U1076,'17-1'!J:K,2,0)</f>
        <v>IM HERE</v>
      </c>
      <c r="U1076" s="6" t="s">
        <v>27660</v>
      </c>
    </row>
    <row r="1077" spans="1:21" x14ac:dyDescent="0.25">
      <c r="A1077" s="35">
        <v>6406</v>
      </c>
      <c r="B1077" s="36">
        <v>335</v>
      </c>
      <c r="C1077" s="36">
        <v>20001698</v>
      </c>
      <c r="D1077" s="36">
        <v>100718</v>
      </c>
      <c r="E1077" s="36">
        <v>30200055</v>
      </c>
      <c r="F1077" s="36" t="s">
        <v>162</v>
      </c>
      <c r="G1077" s="37" t="s">
        <v>1182</v>
      </c>
      <c r="H1077" s="38">
        <v>39538</v>
      </c>
      <c r="I1077" s="39">
        <v>15</v>
      </c>
      <c r="J1077" s="74">
        <v>1015.16</v>
      </c>
      <c r="K1077" s="111">
        <v>0</v>
      </c>
      <c r="L1077" s="59">
        <f t="shared" si="158"/>
        <v>0</v>
      </c>
      <c r="M1077" s="39">
        <v>15</v>
      </c>
      <c r="N1077" s="42">
        <f t="shared" si="153"/>
        <v>7.2470910335386725</v>
      </c>
      <c r="O1077" s="43">
        <f t="shared" si="154"/>
        <v>0</v>
      </c>
      <c r="P1077" s="44">
        <f t="shared" si="155"/>
        <v>0</v>
      </c>
      <c r="Q1077" s="44" t="str">
        <f t="shared" si="156"/>
        <v xml:space="preserve"> </v>
      </c>
      <c r="R1077" s="44" t="str">
        <f>VLOOKUP(S1077,Sheet8!B:C,2,0)</f>
        <v>GOTCHA</v>
      </c>
      <c r="S1077" s="6" t="s">
        <v>10111</v>
      </c>
      <c r="T1077" s="6" t="str">
        <f>VLOOKUP(U1077,'17-1'!J:K,2,0)</f>
        <v>IM HERE</v>
      </c>
      <c r="U1077" s="6" t="s">
        <v>29951</v>
      </c>
    </row>
    <row r="1078" spans="1:21" x14ac:dyDescent="0.25">
      <c r="A1078" s="35">
        <v>2042</v>
      </c>
      <c r="B1078" s="36">
        <v>311</v>
      </c>
      <c r="C1078" s="36">
        <v>20003344</v>
      </c>
      <c r="D1078" s="36">
        <v>100718</v>
      </c>
      <c r="E1078" s="36">
        <v>30200033</v>
      </c>
      <c r="F1078" s="36" t="s">
        <v>37</v>
      </c>
      <c r="G1078" s="37" t="s">
        <v>4546</v>
      </c>
      <c r="H1078" s="38">
        <v>40756</v>
      </c>
      <c r="I1078" s="39">
        <v>20</v>
      </c>
      <c r="J1078" s="74">
        <v>199.48</v>
      </c>
      <c r="K1078" s="45">
        <v>1</v>
      </c>
      <c r="L1078" s="41">
        <f t="shared" ref="L1078:L1109" si="159">J1078*K1078</f>
        <v>199.48</v>
      </c>
      <c r="M1078" s="39">
        <v>20</v>
      </c>
      <c r="N1078" s="42">
        <f t="shared" si="153"/>
        <v>3.9123887748117729</v>
      </c>
      <c r="O1078" s="43">
        <f t="shared" si="154"/>
        <v>9.9740000000000002</v>
      </c>
      <c r="P1078" s="44">
        <f t="shared" si="155"/>
        <v>39.02216563997262</v>
      </c>
      <c r="Q1078" s="44">
        <f t="shared" si="156"/>
        <v>160.45783436002736</v>
      </c>
      <c r="R1078" s="44" t="e">
        <f>VLOOKUP(S1078,Sheet8!B:C,2,0)</f>
        <v>#N/A</v>
      </c>
      <c r="S1078" s="6" t="s">
        <v>11033</v>
      </c>
      <c r="T1078" s="6" t="e">
        <f>VLOOKUP(U1078,'17-1'!J:K,2,0)</f>
        <v>#N/A</v>
      </c>
      <c r="U1078" s="6" t="s">
        <v>35789</v>
      </c>
    </row>
    <row r="1079" spans="1:21" x14ac:dyDescent="0.25">
      <c r="A1079" s="35">
        <v>6706</v>
      </c>
      <c r="B1079" s="36">
        <v>345</v>
      </c>
      <c r="C1079" s="36">
        <v>20004343</v>
      </c>
      <c r="D1079" s="36">
        <v>100718</v>
      </c>
      <c r="E1079" s="36">
        <v>30200086</v>
      </c>
      <c r="F1079" s="36" t="s">
        <v>44</v>
      </c>
      <c r="G1079" s="37" t="s">
        <v>4545</v>
      </c>
      <c r="H1079" s="38">
        <v>40756</v>
      </c>
      <c r="I1079" s="39">
        <v>20</v>
      </c>
      <c r="J1079" s="74">
        <v>151.19999999999999</v>
      </c>
      <c r="K1079" s="45">
        <v>1</v>
      </c>
      <c r="L1079" s="41">
        <f t="shared" si="159"/>
        <v>151.19999999999999</v>
      </c>
      <c r="M1079" s="39">
        <v>20</v>
      </c>
      <c r="N1079" s="42">
        <f t="shared" si="153"/>
        <v>3.9123887748117729</v>
      </c>
      <c r="O1079" s="43">
        <f t="shared" si="154"/>
        <v>7.56</v>
      </c>
      <c r="P1079" s="44">
        <f t="shared" si="155"/>
        <v>29.577659137577001</v>
      </c>
      <c r="Q1079" s="44">
        <f t="shared" si="156"/>
        <v>121.62234086242299</v>
      </c>
      <c r="R1079" s="44" t="e">
        <f>VLOOKUP(S1079,Sheet8!B:C,2,0)</f>
        <v>#N/A</v>
      </c>
      <c r="S1079" s="6" t="s">
        <v>11034</v>
      </c>
      <c r="T1079" s="6" t="e">
        <f>VLOOKUP(U1079,'17-1'!J:K,2,0)</f>
        <v>#N/A</v>
      </c>
      <c r="U1079" s="6" t="s">
        <v>35790</v>
      </c>
    </row>
    <row r="1080" spans="1:21" x14ac:dyDescent="0.25">
      <c r="A1080" s="35">
        <v>8562</v>
      </c>
      <c r="B1080" s="36">
        <v>380</v>
      </c>
      <c r="C1080" s="36">
        <v>20001720</v>
      </c>
      <c r="D1080" s="36">
        <v>100719</v>
      </c>
      <c r="E1080" s="36">
        <v>30200065</v>
      </c>
      <c r="F1080" s="36" t="s">
        <v>11</v>
      </c>
      <c r="G1080" s="37" t="s">
        <v>4534</v>
      </c>
      <c r="H1080" s="38">
        <v>40756</v>
      </c>
      <c r="I1080" s="39">
        <v>20</v>
      </c>
      <c r="J1080" s="74">
        <v>179.84</v>
      </c>
      <c r="K1080" s="45">
        <v>1</v>
      </c>
      <c r="L1080" s="41">
        <f t="shared" si="159"/>
        <v>179.84</v>
      </c>
      <c r="M1080" s="39">
        <v>20</v>
      </c>
      <c r="N1080" s="42">
        <f t="shared" si="153"/>
        <v>3.9123887748117729</v>
      </c>
      <c r="O1080" s="43">
        <f t="shared" si="154"/>
        <v>8.9920000000000009</v>
      </c>
      <c r="P1080" s="44">
        <f t="shared" si="155"/>
        <v>35.180199863107461</v>
      </c>
      <c r="Q1080" s="44">
        <f t="shared" si="156"/>
        <v>144.65980013689256</v>
      </c>
      <c r="R1080" s="44" t="e">
        <f>VLOOKUP(S1080,Sheet8!B:C,2,0)</f>
        <v>#N/A</v>
      </c>
      <c r="S1080" s="6" t="s">
        <v>11035</v>
      </c>
      <c r="T1080" s="6" t="e">
        <f>VLOOKUP(U1080,'17-1'!J:K,2,0)</f>
        <v>#N/A</v>
      </c>
      <c r="U1080" s="6" t="s">
        <v>35791</v>
      </c>
    </row>
    <row r="1081" spans="1:21" x14ac:dyDescent="0.25">
      <c r="A1081" s="35">
        <v>8785</v>
      </c>
      <c r="B1081" s="36">
        <v>396</v>
      </c>
      <c r="C1081" s="36">
        <v>20006378</v>
      </c>
      <c r="D1081" s="36">
        <v>100719</v>
      </c>
      <c r="E1081" s="36">
        <v>30200044</v>
      </c>
      <c r="F1081" s="36" t="s">
        <v>45</v>
      </c>
      <c r="G1081" s="37" t="s">
        <v>4542</v>
      </c>
      <c r="H1081" s="38">
        <v>40756</v>
      </c>
      <c r="I1081" s="39">
        <v>20</v>
      </c>
      <c r="J1081" s="74">
        <v>162.61000000000001</v>
      </c>
      <c r="K1081" s="45">
        <v>1</v>
      </c>
      <c r="L1081" s="41">
        <f t="shared" si="159"/>
        <v>162.61000000000001</v>
      </c>
      <c r="M1081" s="39">
        <v>20</v>
      </c>
      <c r="N1081" s="42">
        <f t="shared" si="153"/>
        <v>3.9123887748117729</v>
      </c>
      <c r="O1081" s="43">
        <f t="shared" si="154"/>
        <v>8.1305000000000014</v>
      </c>
      <c r="P1081" s="44">
        <f t="shared" si="155"/>
        <v>31.809676933607125</v>
      </c>
      <c r="Q1081" s="44">
        <f t="shared" si="156"/>
        <v>130.80032306639288</v>
      </c>
      <c r="R1081" s="44" t="e">
        <f>VLOOKUP(S1081,Sheet8!B:C,2,0)</f>
        <v>#N/A</v>
      </c>
      <c r="S1081" s="6" t="s">
        <v>11036</v>
      </c>
      <c r="T1081" s="6" t="e">
        <f>VLOOKUP(U1081,'17-1'!J:K,2,0)</f>
        <v>#N/A</v>
      </c>
      <c r="U1081" s="6" t="s">
        <v>35792</v>
      </c>
    </row>
    <row r="1082" spans="1:21" x14ac:dyDescent="0.25">
      <c r="A1082" s="35">
        <v>536</v>
      </c>
      <c r="B1082" s="36">
        <v>304</v>
      </c>
      <c r="C1082" s="36">
        <v>10000552</v>
      </c>
      <c r="D1082" s="36">
        <v>100718</v>
      </c>
      <c r="E1082" s="36">
        <v>30200015</v>
      </c>
      <c r="F1082" s="36" t="s">
        <v>31</v>
      </c>
      <c r="G1082" s="37" t="s">
        <v>4544</v>
      </c>
      <c r="H1082" s="38">
        <v>40756</v>
      </c>
      <c r="I1082" s="39">
        <v>20</v>
      </c>
      <c r="J1082" s="74">
        <v>155.13</v>
      </c>
      <c r="K1082" s="45">
        <v>1</v>
      </c>
      <c r="L1082" s="41">
        <f t="shared" si="159"/>
        <v>155.13</v>
      </c>
      <c r="M1082" s="39">
        <v>20</v>
      </c>
      <c r="N1082" s="42">
        <f t="shared" si="153"/>
        <v>3.9123887748117729</v>
      </c>
      <c r="O1082" s="43">
        <f t="shared" si="154"/>
        <v>7.7565</v>
      </c>
      <c r="P1082" s="44">
        <f t="shared" si="155"/>
        <v>30.346443531827514</v>
      </c>
      <c r="Q1082" s="44">
        <f t="shared" si="156"/>
        <v>124.78355646817248</v>
      </c>
      <c r="R1082" s="44" t="e">
        <f>VLOOKUP(S1082,Sheet8!B:C,2,0)</f>
        <v>#N/A</v>
      </c>
      <c r="S1082" s="6" t="s">
        <v>11037</v>
      </c>
      <c r="T1082" s="6" t="e">
        <f>VLOOKUP(U1082,'17-1'!J:K,2,0)</f>
        <v>#N/A</v>
      </c>
      <c r="U1082" s="6" t="s">
        <v>35793</v>
      </c>
    </row>
    <row r="1083" spans="1:21" x14ac:dyDescent="0.25">
      <c r="A1083" s="35">
        <v>2219</v>
      </c>
      <c r="B1083" s="36">
        <v>311</v>
      </c>
      <c r="C1083" s="36">
        <v>20005789</v>
      </c>
      <c r="D1083" s="36">
        <v>100718</v>
      </c>
      <c r="E1083" s="36">
        <v>30200051</v>
      </c>
      <c r="F1083" s="36" t="s">
        <v>58</v>
      </c>
      <c r="G1083" s="37" t="s">
        <v>4536</v>
      </c>
      <c r="H1083" s="38">
        <v>40756</v>
      </c>
      <c r="I1083" s="39">
        <v>20</v>
      </c>
      <c r="J1083" s="74">
        <v>249.1</v>
      </c>
      <c r="K1083" s="45">
        <v>1</v>
      </c>
      <c r="L1083" s="41">
        <f t="shared" si="159"/>
        <v>249.1</v>
      </c>
      <c r="M1083" s="39">
        <v>20</v>
      </c>
      <c r="N1083" s="42">
        <f t="shared" si="153"/>
        <v>3.9123887748117729</v>
      </c>
      <c r="O1083" s="43">
        <f t="shared" si="154"/>
        <v>12.455</v>
      </c>
      <c r="P1083" s="44">
        <f t="shared" si="155"/>
        <v>48.728802190280632</v>
      </c>
      <c r="Q1083" s="44">
        <f t="shared" si="156"/>
        <v>200.37119780971938</v>
      </c>
      <c r="R1083" s="44" t="e">
        <f>VLOOKUP(S1083,Sheet8!B:C,2,0)</f>
        <v>#N/A</v>
      </c>
      <c r="S1083" s="6" t="s">
        <v>11038</v>
      </c>
      <c r="T1083" s="6" t="e">
        <f>VLOOKUP(U1083,'17-1'!J:K,2,0)</f>
        <v>#N/A</v>
      </c>
      <c r="U1083" s="6" t="s">
        <v>35794</v>
      </c>
    </row>
    <row r="1084" spans="1:21" x14ac:dyDescent="0.25">
      <c r="A1084" s="35">
        <v>1932</v>
      </c>
      <c r="B1084" s="36">
        <v>311</v>
      </c>
      <c r="C1084" s="36">
        <v>20001594</v>
      </c>
      <c r="D1084" s="36">
        <v>100718</v>
      </c>
      <c r="E1084" s="36">
        <v>30200040</v>
      </c>
      <c r="F1084" s="36" t="s">
        <v>16</v>
      </c>
      <c r="G1084" s="37" t="s">
        <v>4530</v>
      </c>
      <c r="H1084" s="38">
        <v>40756</v>
      </c>
      <c r="I1084" s="39">
        <v>20</v>
      </c>
      <c r="J1084" s="74">
        <v>195.95</v>
      </c>
      <c r="K1084" s="45">
        <v>1</v>
      </c>
      <c r="L1084" s="41">
        <f t="shared" si="159"/>
        <v>195.95</v>
      </c>
      <c r="M1084" s="39">
        <v>20</v>
      </c>
      <c r="N1084" s="42">
        <f t="shared" si="153"/>
        <v>3.9123887748117729</v>
      </c>
      <c r="O1084" s="43">
        <f t="shared" si="154"/>
        <v>9.7974999999999994</v>
      </c>
      <c r="P1084" s="44">
        <f t="shared" si="155"/>
        <v>38.331629021218347</v>
      </c>
      <c r="Q1084" s="44">
        <f t="shared" si="156"/>
        <v>157.61837097878163</v>
      </c>
      <c r="R1084" s="44" t="e">
        <f>VLOOKUP(S1084,Sheet8!B:C,2,0)</f>
        <v>#N/A</v>
      </c>
      <c r="S1084" s="6" t="s">
        <v>11039</v>
      </c>
      <c r="T1084" s="6" t="e">
        <f>VLOOKUP(U1084,'17-1'!J:K,2,0)</f>
        <v>#N/A</v>
      </c>
      <c r="U1084" s="6" t="s">
        <v>35795</v>
      </c>
    </row>
    <row r="1085" spans="1:21" x14ac:dyDescent="0.25">
      <c r="A1085" s="35">
        <v>1397</v>
      </c>
      <c r="B1085" s="36">
        <v>310</v>
      </c>
      <c r="C1085" s="36">
        <v>20003051</v>
      </c>
      <c r="D1085" s="36">
        <v>100718</v>
      </c>
      <c r="E1085" s="36">
        <v>30200054</v>
      </c>
      <c r="F1085" s="36" t="s">
        <v>42</v>
      </c>
      <c r="G1085" s="37" t="s">
        <v>4532</v>
      </c>
      <c r="H1085" s="38">
        <v>40756</v>
      </c>
      <c r="I1085" s="39">
        <v>20</v>
      </c>
      <c r="J1085" s="74">
        <v>184.74</v>
      </c>
      <c r="K1085" s="45">
        <v>1</v>
      </c>
      <c r="L1085" s="41">
        <f t="shared" si="159"/>
        <v>184.74</v>
      </c>
      <c r="M1085" s="39">
        <v>20</v>
      </c>
      <c r="N1085" s="42">
        <f t="shared" si="153"/>
        <v>3.9123887748117729</v>
      </c>
      <c r="O1085" s="43">
        <f t="shared" si="154"/>
        <v>9.2370000000000001</v>
      </c>
      <c r="P1085" s="44">
        <f t="shared" si="155"/>
        <v>36.138735112936345</v>
      </c>
      <c r="Q1085" s="44">
        <f t="shared" si="156"/>
        <v>148.60126488706368</v>
      </c>
      <c r="R1085" s="44" t="e">
        <f>VLOOKUP(S1085,Sheet8!B:C,2,0)</f>
        <v>#N/A</v>
      </c>
      <c r="S1085" s="6" t="s">
        <v>11040</v>
      </c>
      <c r="T1085" s="6" t="e">
        <f>VLOOKUP(U1085,'17-1'!J:K,2,0)</f>
        <v>#N/A</v>
      </c>
      <c r="U1085" s="6" t="s">
        <v>35796</v>
      </c>
    </row>
    <row r="1086" spans="1:21" x14ac:dyDescent="0.25">
      <c r="A1086" s="35">
        <v>300</v>
      </c>
      <c r="B1086" s="36">
        <v>304</v>
      </c>
      <c r="C1086" s="36">
        <v>10000268</v>
      </c>
      <c r="D1086" s="36">
        <v>100718</v>
      </c>
      <c r="E1086" s="36">
        <v>30200054</v>
      </c>
      <c r="F1086" s="36" t="s">
        <v>42</v>
      </c>
      <c r="G1086" s="37" t="s">
        <v>4539</v>
      </c>
      <c r="H1086" s="38">
        <v>40756</v>
      </c>
      <c r="I1086" s="39">
        <v>20</v>
      </c>
      <c r="J1086" s="74">
        <v>271.69</v>
      </c>
      <c r="K1086" s="45">
        <v>1</v>
      </c>
      <c r="L1086" s="41">
        <f t="shared" si="159"/>
        <v>271.69</v>
      </c>
      <c r="M1086" s="39">
        <v>20</v>
      </c>
      <c r="N1086" s="42">
        <f t="shared" si="153"/>
        <v>3.9123887748117729</v>
      </c>
      <c r="O1086" s="43">
        <f t="shared" si="154"/>
        <v>13.5845</v>
      </c>
      <c r="P1086" s="44">
        <f t="shared" si="155"/>
        <v>53.147845311430522</v>
      </c>
      <c r="Q1086" s="44">
        <f t="shared" si="156"/>
        <v>218.54215468856947</v>
      </c>
      <c r="R1086" s="44" t="e">
        <f>VLOOKUP(S1086,Sheet8!B:C,2,0)</f>
        <v>#N/A</v>
      </c>
      <c r="S1086" s="6" t="s">
        <v>11041</v>
      </c>
      <c r="T1086" s="6" t="e">
        <f>VLOOKUP(U1086,'17-1'!J:K,2,0)</f>
        <v>#N/A</v>
      </c>
      <c r="U1086" s="6" t="s">
        <v>35797</v>
      </c>
    </row>
    <row r="1087" spans="1:21" x14ac:dyDescent="0.25">
      <c r="A1087" s="35">
        <v>2781</v>
      </c>
      <c r="B1087" s="36">
        <v>320</v>
      </c>
      <c r="C1087" s="36">
        <v>20003757</v>
      </c>
      <c r="D1087" s="36">
        <v>100718</v>
      </c>
      <c r="E1087" s="36">
        <v>30200018</v>
      </c>
      <c r="F1087" s="36" t="s">
        <v>54</v>
      </c>
      <c r="G1087" s="37" t="s">
        <v>4535</v>
      </c>
      <c r="H1087" s="38">
        <v>40756</v>
      </c>
      <c r="I1087" s="39">
        <v>20</v>
      </c>
      <c r="J1087" s="74">
        <v>181.13</v>
      </c>
      <c r="K1087" s="45">
        <v>1</v>
      </c>
      <c r="L1087" s="41">
        <f t="shared" si="159"/>
        <v>181.13</v>
      </c>
      <c r="M1087" s="39">
        <v>20</v>
      </c>
      <c r="N1087" s="42">
        <f t="shared" si="153"/>
        <v>3.9123887748117729</v>
      </c>
      <c r="O1087" s="43">
        <f t="shared" si="154"/>
        <v>9.0564999999999998</v>
      </c>
      <c r="P1087" s="44">
        <f t="shared" si="155"/>
        <v>35.432548939082821</v>
      </c>
      <c r="Q1087" s="44">
        <f t="shared" si="156"/>
        <v>145.69745106091716</v>
      </c>
      <c r="R1087" s="44" t="e">
        <f>VLOOKUP(S1087,Sheet8!B:C,2,0)</f>
        <v>#N/A</v>
      </c>
      <c r="S1087" s="6" t="s">
        <v>11042</v>
      </c>
      <c r="T1087" s="6" t="e">
        <f>VLOOKUP(U1087,'17-1'!J:K,2,0)</f>
        <v>#N/A</v>
      </c>
      <c r="U1087" s="6" t="s">
        <v>35798</v>
      </c>
    </row>
    <row r="1088" spans="1:21" x14ac:dyDescent="0.25">
      <c r="A1088" s="35">
        <v>7089</v>
      </c>
      <c r="B1088" s="36">
        <v>361</v>
      </c>
      <c r="C1088" s="36">
        <v>20005525</v>
      </c>
      <c r="D1088" s="36">
        <v>100719</v>
      </c>
      <c r="E1088" s="36">
        <v>30200061</v>
      </c>
      <c r="F1088" s="36" t="s">
        <v>57</v>
      </c>
      <c r="G1088" s="37" t="s">
        <v>4527</v>
      </c>
      <c r="H1088" s="38">
        <v>40756</v>
      </c>
      <c r="I1088" s="39">
        <v>20</v>
      </c>
      <c r="J1088" s="74">
        <v>177.74</v>
      </c>
      <c r="K1088" s="45">
        <v>1</v>
      </c>
      <c r="L1088" s="41">
        <f t="shared" si="159"/>
        <v>177.74</v>
      </c>
      <c r="M1088" s="39">
        <v>20</v>
      </c>
      <c r="N1088" s="42">
        <f t="shared" si="153"/>
        <v>3.9123887748117729</v>
      </c>
      <c r="O1088" s="43">
        <f t="shared" si="154"/>
        <v>8.8870000000000005</v>
      </c>
      <c r="P1088" s="44">
        <f t="shared" si="155"/>
        <v>34.76939904175223</v>
      </c>
      <c r="Q1088" s="44">
        <f t="shared" si="156"/>
        <v>142.97060095824779</v>
      </c>
      <c r="R1088" s="44" t="e">
        <f>VLOOKUP(S1088,Sheet8!B:C,2,0)</f>
        <v>#N/A</v>
      </c>
      <c r="S1088" s="6" t="s">
        <v>11043</v>
      </c>
      <c r="T1088" s="6" t="e">
        <f>VLOOKUP(U1088,'17-1'!J:K,2,0)</f>
        <v>#N/A</v>
      </c>
      <c r="U1088" s="6" t="s">
        <v>35799</v>
      </c>
    </row>
    <row r="1089" spans="1:21" x14ac:dyDescent="0.25">
      <c r="A1089" s="35">
        <v>1572</v>
      </c>
      <c r="B1089" s="36">
        <v>310</v>
      </c>
      <c r="C1089" s="36">
        <v>20005653</v>
      </c>
      <c r="D1089" s="36">
        <v>100718</v>
      </c>
      <c r="E1089" s="36">
        <v>30200031</v>
      </c>
      <c r="F1089" s="36" t="s">
        <v>99</v>
      </c>
      <c r="G1089" s="37" t="s">
        <v>4537</v>
      </c>
      <c r="H1089" s="38">
        <v>40756</v>
      </c>
      <c r="I1089" s="39">
        <v>20</v>
      </c>
      <c r="J1089" s="74">
        <v>184.94</v>
      </c>
      <c r="K1089" s="45">
        <v>1</v>
      </c>
      <c r="L1089" s="41">
        <f t="shared" si="159"/>
        <v>184.94</v>
      </c>
      <c r="M1089" s="39">
        <v>20</v>
      </c>
      <c r="N1089" s="42">
        <f t="shared" si="153"/>
        <v>3.9123887748117729</v>
      </c>
      <c r="O1089" s="43">
        <f t="shared" si="154"/>
        <v>9.2469999999999999</v>
      </c>
      <c r="P1089" s="44">
        <f t="shared" si="155"/>
        <v>36.177859000684464</v>
      </c>
      <c r="Q1089" s="44">
        <f t="shared" si="156"/>
        <v>148.76214099931553</v>
      </c>
      <c r="R1089" s="44" t="e">
        <f>VLOOKUP(S1089,Sheet8!B:C,2,0)</f>
        <v>#N/A</v>
      </c>
      <c r="S1089" s="6" t="s">
        <v>11044</v>
      </c>
      <c r="T1089" s="6" t="e">
        <f>VLOOKUP(U1089,'17-1'!J:K,2,0)</f>
        <v>#N/A</v>
      </c>
      <c r="U1089" s="6" t="s">
        <v>35800</v>
      </c>
    </row>
    <row r="1090" spans="1:21" x14ac:dyDescent="0.25">
      <c r="A1090" s="35">
        <v>6473</v>
      </c>
      <c r="B1090" s="36">
        <v>340</v>
      </c>
      <c r="C1090" s="36">
        <v>60000028</v>
      </c>
      <c r="D1090" s="6">
        <v>100717</v>
      </c>
      <c r="E1090" s="36">
        <v>30200087</v>
      </c>
      <c r="F1090" s="36" t="s">
        <v>34</v>
      </c>
      <c r="G1090" s="37" t="s">
        <v>4541</v>
      </c>
      <c r="H1090" s="38">
        <v>40756</v>
      </c>
      <c r="I1090" s="39">
        <v>20</v>
      </c>
      <c r="J1090" s="74">
        <v>161.22</v>
      </c>
      <c r="K1090" s="45">
        <v>1</v>
      </c>
      <c r="L1090" s="41">
        <f t="shared" si="159"/>
        <v>161.22</v>
      </c>
      <c r="M1090" s="39">
        <v>20</v>
      </c>
      <c r="N1090" s="42">
        <f t="shared" si="153"/>
        <v>3.9123887748117729</v>
      </c>
      <c r="O1090" s="43">
        <f t="shared" si="154"/>
        <v>8.0609999999999999</v>
      </c>
      <c r="P1090" s="44">
        <f t="shared" si="155"/>
        <v>31.537765913757703</v>
      </c>
      <c r="Q1090" s="44">
        <f t="shared" si="156"/>
        <v>129.68223408624229</v>
      </c>
      <c r="R1090" s="44" t="e">
        <f>VLOOKUP(S1090,Sheet8!B:C,2,0)</f>
        <v>#N/A</v>
      </c>
      <c r="S1090" s="6" t="s">
        <v>11045</v>
      </c>
      <c r="T1090" s="6" t="e">
        <f>VLOOKUP(U1090,'17-1'!J:K,2,0)</f>
        <v>#N/A</v>
      </c>
      <c r="U1090" s="6" t="s">
        <v>35801</v>
      </c>
    </row>
    <row r="1091" spans="1:21" x14ac:dyDescent="0.25">
      <c r="A1091" s="35">
        <v>2060</v>
      </c>
      <c r="B1091" s="36">
        <v>311</v>
      </c>
      <c r="C1091" s="36">
        <v>20003547</v>
      </c>
      <c r="D1091" s="36">
        <v>100718</v>
      </c>
      <c r="E1091" s="36">
        <v>30200045</v>
      </c>
      <c r="F1091" s="36" t="s">
        <v>56</v>
      </c>
      <c r="G1091" s="37" t="s">
        <v>4528</v>
      </c>
      <c r="H1091" s="38">
        <v>40756</v>
      </c>
      <c r="I1091" s="39">
        <v>20</v>
      </c>
      <c r="J1091" s="74">
        <v>170.98</v>
      </c>
      <c r="K1091" s="45">
        <v>1</v>
      </c>
      <c r="L1091" s="41">
        <f t="shared" si="159"/>
        <v>170.98</v>
      </c>
      <c r="M1091" s="39">
        <v>20</v>
      </c>
      <c r="N1091" s="42">
        <f t="shared" si="153"/>
        <v>3.9123887748117729</v>
      </c>
      <c r="O1091" s="43">
        <f t="shared" si="154"/>
        <v>8.5489999999999995</v>
      </c>
      <c r="P1091" s="44">
        <f t="shared" si="155"/>
        <v>33.447011635865849</v>
      </c>
      <c r="Q1091" s="44">
        <f t="shared" si="156"/>
        <v>137.53298836413416</v>
      </c>
      <c r="R1091" s="44" t="e">
        <f>VLOOKUP(S1091,Sheet8!B:C,2,0)</f>
        <v>#N/A</v>
      </c>
      <c r="S1091" s="6" t="s">
        <v>11046</v>
      </c>
      <c r="T1091" s="6" t="e">
        <f>VLOOKUP(U1091,'17-1'!J:K,2,0)</f>
        <v>#N/A</v>
      </c>
      <c r="U1091" s="6" t="s">
        <v>35802</v>
      </c>
    </row>
    <row r="1092" spans="1:21" x14ac:dyDescent="0.25">
      <c r="A1092" s="35">
        <v>3675</v>
      </c>
      <c r="B1092" s="36">
        <v>331</v>
      </c>
      <c r="C1092" s="36">
        <v>20000383</v>
      </c>
      <c r="D1092" s="36">
        <v>100718</v>
      </c>
      <c r="E1092" s="36">
        <v>30200061</v>
      </c>
      <c r="F1092" s="36" t="s">
        <v>57</v>
      </c>
      <c r="G1092" s="37" t="s">
        <v>4529</v>
      </c>
      <c r="H1092" s="38">
        <v>40756</v>
      </c>
      <c r="I1092" s="39">
        <v>20</v>
      </c>
      <c r="J1092" s="74">
        <v>185.07</v>
      </c>
      <c r="K1092" s="45">
        <v>1</v>
      </c>
      <c r="L1092" s="41">
        <f t="shared" si="159"/>
        <v>185.07</v>
      </c>
      <c r="M1092" s="39">
        <v>20</v>
      </c>
      <c r="N1092" s="42">
        <f t="shared" si="153"/>
        <v>3.9123887748117729</v>
      </c>
      <c r="O1092" s="43">
        <f t="shared" si="154"/>
        <v>9.2534999999999989</v>
      </c>
      <c r="P1092" s="44">
        <f t="shared" si="155"/>
        <v>36.203289527720742</v>
      </c>
      <c r="Q1092" s="44">
        <f t="shared" si="156"/>
        <v>148.86671047227924</v>
      </c>
      <c r="R1092" s="44" t="e">
        <f>VLOOKUP(S1092,Sheet8!B:C,2,0)</f>
        <v>#N/A</v>
      </c>
      <c r="S1092" s="6" t="s">
        <v>11047</v>
      </c>
      <c r="T1092" s="6" t="e">
        <f>VLOOKUP(U1092,'17-1'!J:K,2,0)</f>
        <v>#N/A</v>
      </c>
      <c r="U1092" s="6" t="s">
        <v>35803</v>
      </c>
    </row>
    <row r="1093" spans="1:21" x14ac:dyDescent="0.25">
      <c r="A1093" s="35">
        <v>6618</v>
      </c>
      <c r="B1093" s="36">
        <v>345</v>
      </c>
      <c r="C1093" s="36">
        <v>10000550</v>
      </c>
      <c r="D1093" s="36">
        <v>100718</v>
      </c>
      <c r="E1093" s="36">
        <v>30200023</v>
      </c>
      <c r="F1093" s="36" t="s">
        <v>23</v>
      </c>
      <c r="G1093" s="37" t="s">
        <v>4543</v>
      </c>
      <c r="H1093" s="38">
        <v>40756</v>
      </c>
      <c r="I1093" s="39">
        <v>20</v>
      </c>
      <c r="J1093" s="74">
        <v>155.47</v>
      </c>
      <c r="K1093" s="45">
        <v>1</v>
      </c>
      <c r="L1093" s="41">
        <f t="shared" si="159"/>
        <v>155.47</v>
      </c>
      <c r="M1093" s="39">
        <v>20</v>
      </c>
      <c r="N1093" s="42">
        <f t="shared" si="153"/>
        <v>3.9123887748117729</v>
      </c>
      <c r="O1093" s="43">
        <f t="shared" si="154"/>
        <v>7.7735000000000003</v>
      </c>
      <c r="P1093" s="44">
        <f t="shared" si="155"/>
        <v>30.412954140999318</v>
      </c>
      <c r="Q1093" s="44">
        <f t="shared" si="156"/>
        <v>125.05704585900068</v>
      </c>
      <c r="R1093" s="44" t="e">
        <f>VLOOKUP(S1093,Sheet8!B:C,2,0)</f>
        <v>#N/A</v>
      </c>
      <c r="S1093" s="6" t="s">
        <v>11048</v>
      </c>
      <c r="T1093" s="6" t="e">
        <f>VLOOKUP(U1093,'17-1'!J:K,2,0)</f>
        <v>#N/A</v>
      </c>
      <c r="U1093" s="6" t="s">
        <v>35804</v>
      </c>
    </row>
    <row r="1094" spans="1:21" x14ac:dyDescent="0.25">
      <c r="A1094" s="35">
        <v>8696</v>
      </c>
      <c r="B1094" s="36">
        <v>381</v>
      </c>
      <c r="C1094" s="36">
        <v>20002454</v>
      </c>
      <c r="D1094" s="36">
        <v>100719</v>
      </c>
      <c r="E1094" s="36">
        <v>30200020</v>
      </c>
      <c r="F1094" s="36" t="s">
        <v>47</v>
      </c>
      <c r="G1094" s="37" t="s">
        <v>4531</v>
      </c>
      <c r="H1094" s="38">
        <v>40756</v>
      </c>
      <c r="I1094" s="39">
        <v>20</v>
      </c>
      <c r="J1094" s="74">
        <v>179.74</v>
      </c>
      <c r="K1094" s="45">
        <v>1</v>
      </c>
      <c r="L1094" s="41">
        <f t="shared" si="159"/>
        <v>179.74</v>
      </c>
      <c r="M1094" s="39">
        <v>20</v>
      </c>
      <c r="N1094" s="42">
        <f t="shared" si="153"/>
        <v>3.9123887748117729</v>
      </c>
      <c r="O1094" s="43">
        <f t="shared" si="154"/>
        <v>8.9870000000000001</v>
      </c>
      <c r="P1094" s="44">
        <f t="shared" si="155"/>
        <v>35.160637919233402</v>
      </c>
      <c r="Q1094" s="44">
        <f t="shared" si="156"/>
        <v>144.5793620807666</v>
      </c>
      <c r="R1094" s="44" t="e">
        <f>VLOOKUP(S1094,Sheet8!B:C,2,0)</f>
        <v>#N/A</v>
      </c>
      <c r="S1094" s="6" t="s">
        <v>11049</v>
      </c>
      <c r="T1094" s="6" t="e">
        <f>VLOOKUP(U1094,'17-1'!J:K,2,0)</f>
        <v>#N/A</v>
      </c>
      <c r="U1094" s="6" t="s">
        <v>35805</v>
      </c>
    </row>
    <row r="1095" spans="1:21" x14ac:dyDescent="0.25">
      <c r="A1095" s="35">
        <v>4911</v>
      </c>
      <c r="B1095" s="36">
        <v>331</v>
      </c>
      <c r="C1095" s="36">
        <v>20006960</v>
      </c>
      <c r="D1095" s="36">
        <v>100718</v>
      </c>
      <c r="E1095" s="36">
        <v>30200062</v>
      </c>
      <c r="F1095" s="36" t="s">
        <v>33</v>
      </c>
      <c r="G1095" s="37" t="s">
        <v>4538</v>
      </c>
      <c r="H1095" s="38">
        <v>40756</v>
      </c>
      <c r="I1095" s="39">
        <v>20</v>
      </c>
      <c r="J1095" s="74">
        <v>177.07</v>
      </c>
      <c r="K1095" s="45">
        <v>1</v>
      </c>
      <c r="L1095" s="41">
        <f t="shared" si="159"/>
        <v>177.07</v>
      </c>
      <c r="M1095" s="39">
        <v>20</v>
      </c>
      <c r="N1095" s="42">
        <f t="shared" si="153"/>
        <v>3.9123887748117729</v>
      </c>
      <c r="O1095" s="43">
        <f t="shared" si="154"/>
        <v>8.8535000000000004</v>
      </c>
      <c r="P1095" s="44">
        <f t="shared" si="155"/>
        <v>34.638334017796026</v>
      </c>
      <c r="Q1095" s="44">
        <f t="shared" si="156"/>
        <v>142.43166598220398</v>
      </c>
      <c r="R1095" s="44" t="e">
        <f>VLOOKUP(S1095,Sheet8!B:C,2,0)</f>
        <v>#N/A</v>
      </c>
      <c r="S1095" s="6" t="s">
        <v>11050</v>
      </c>
      <c r="T1095" s="6" t="e">
        <f>VLOOKUP(U1095,'17-1'!J:K,2,0)</f>
        <v>#N/A</v>
      </c>
      <c r="U1095" s="6" t="s">
        <v>35806</v>
      </c>
    </row>
    <row r="1096" spans="1:21" x14ac:dyDescent="0.25">
      <c r="A1096" s="35">
        <v>6825</v>
      </c>
      <c r="B1096" s="36">
        <v>354</v>
      </c>
      <c r="C1096" s="36">
        <v>10000144</v>
      </c>
      <c r="D1096" s="36">
        <v>100719</v>
      </c>
      <c r="E1096" s="36">
        <v>30200051</v>
      </c>
      <c r="F1096" s="36" t="s">
        <v>58</v>
      </c>
      <c r="G1096" s="37" t="s">
        <v>4540</v>
      </c>
      <c r="H1096" s="38">
        <v>40756</v>
      </c>
      <c r="I1096" s="39">
        <v>20</v>
      </c>
      <c r="J1096" s="74">
        <v>174.36</v>
      </c>
      <c r="K1096" s="45">
        <v>1</v>
      </c>
      <c r="L1096" s="41">
        <f t="shared" si="159"/>
        <v>174.36</v>
      </c>
      <c r="M1096" s="39">
        <v>20</v>
      </c>
      <c r="N1096" s="42">
        <f t="shared" si="153"/>
        <v>3.9123887748117729</v>
      </c>
      <c r="O1096" s="43">
        <f t="shared" si="154"/>
        <v>8.718</v>
      </c>
      <c r="P1096" s="44">
        <f t="shared" si="155"/>
        <v>34.108205338809043</v>
      </c>
      <c r="Q1096" s="44">
        <f t="shared" si="156"/>
        <v>140.25179466119096</v>
      </c>
      <c r="R1096" s="44" t="e">
        <f>VLOOKUP(S1096,Sheet8!B:C,2,0)</f>
        <v>#N/A</v>
      </c>
      <c r="S1096" s="6" t="s">
        <v>11051</v>
      </c>
      <c r="T1096" s="6" t="e">
        <f>VLOOKUP(U1096,'17-1'!J:K,2,0)</f>
        <v>#N/A</v>
      </c>
      <c r="U1096" s="6" t="s">
        <v>35807</v>
      </c>
    </row>
    <row r="1097" spans="1:21" x14ac:dyDescent="0.25">
      <c r="A1097" s="35">
        <v>2670</v>
      </c>
      <c r="B1097" s="36">
        <v>320</v>
      </c>
      <c r="C1097" s="36">
        <v>20000211</v>
      </c>
      <c r="D1097" s="36">
        <v>100718</v>
      </c>
      <c r="E1097" s="36">
        <v>30200023</v>
      </c>
      <c r="F1097" s="36" t="s">
        <v>23</v>
      </c>
      <c r="G1097" s="37" t="s">
        <v>4533</v>
      </c>
      <c r="H1097" s="38">
        <v>40756</v>
      </c>
      <c r="I1097" s="39">
        <v>20</v>
      </c>
      <c r="J1097" s="74">
        <v>178.14</v>
      </c>
      <c r="K1097" s="45">
        <v>1</v>
      </c>
      <c r="L1097" s="41">
        <f t="shared" si="159"/>
        <v>178.14</v>
      </c>
      <c r="M1097" s="39">
        <v>20</v>
      </c>
      <c r="N1097" s="42">
        <f t="shared" si="153"/>
        <v>3.9123887748117729</v>
      </c>
      <c r="O1097" s="43">
        <f t="shared" si="154"/>
        <v>8.907</v>
      </c>
      <c r="P1097" s="44">
        <f t="shared" si="155"/>
        <v>34.84764681724846</v>
      </c>
      <c r="Q1097" s="44">
        <f t="shared" si="156"/>
        <v>143.29235318275153</v>
      </c>
      <c r="R1097" s="44" t="e">
        <f>VLOOKUP(S1097,Sheet8!B:C,2,0)</f>
        <v>#N/A</v>
      </c>
      <c r="S1097" s="6" t="s">
        <v>11052</v>
      </c>
      <c r="T1097" s="6" t="e">
        <f>VLOOKUP(U1097,'17-1'!J:K,2,0)</f>
        <v>#N/A</v>
      </c>
      <c r="U1097" s="6" t="s">
        <v>35808</v>
      </c>
    </row>
    <row r="1098" spans="1:21" x14ac:dyDescent="0.25">
      <c r="A1098" s="35">
        <v>3633</v>
      </c>
      <c r="B1098" s="36">
        <v>331</v>
      </c>
      <c r="C1098" s="36">
        <v>20000186</v>
      </c>
      <c r="D1098" s="36">
        <v>100718</v>
      </c>
      <c r="E1098" s="36">
        <v>30200017</v>
      </c>
      <c r="F1098" s="36" t="s">
        <v>4944</v>
      </c>
      <c r="G1098" s="37" t="s">
        <v>6341</v>
      </c>
      <c r="H1098" s="38">
        <v>39722</v>
      </c>
      <c r="I1098" s="39">
        <v>25</v>
      </c>
      <c r="J1098" s="74">
        <v>20791.59</v>
      </c>
      <c r="K1098" s="45">
        <v>1</v>
      </c>
      <c r="L1098" s="41">
        <f t="shared" si="159"/>
        <v>20791.59</v>
      </c>
      <c r="M1098" s="39">
        <v>25</v>
      </c>
      <c r="N1098" s="42">
        <f t="shared" si="153"/>
        <v>6.7433264887063658</v>
      </c>
      <c r="O1098" s="43">
        <f t="shared" si="154"/>
        <v>831.66359999999997</v>
      </c>
      <c r="P1098" s="44">
        <f t="shared" si="155"/>
        <v>5608.1791835728955</v>
      </c>
      <c r="Q1098" s="44">
        <f t="shared" si="156"/>
        <v>15183.410816427106</v>
      </c>
      <c r="R1098" s="44" t="e">
        <f>VLOOKUP(S1098,Sheet8!B:C,2,0)</f>
        <v>#N/A</v>
      </c>
      <c r="S1098" s="6" t="s">
        <v>11053</v>
      </c>
      <c r="T1098" s="6" t="e">
        <f>VLOOKUP(U1098,'17-1'!J:K,2,0)</f>
        <v>#N/A</v>
      </c>
      <c r="U1098" s="6" t="s">
        <v>35809</v>
      </c>
    </row>
    <row r="1099" spans="1:21" x14ac:dyDescent="0.25">
      <c r="A1099" s="35">
        <v>6244</v>
      </c>
      <c r="B1099" s="36">
        <v>334</v>
      </c>
      <c r="C1099" s="36">
        <v>20007369</v>
      </c>
      <c r="D1099" s="36">
        <v>100718</v>
      </c>
      <c r="E1099" s="36">
        <v>30200023</v>
      </c>
      <c r="F1099" s="36" t="s">
        <v>23</v>
      </c>
      <c r="G1099" s="37" t="s">
        <v>2933</v>
      </c>
      <c r="H1099" s="38">
        <v>37287</v>
      </c>
      <c r="I1099" s="39">
        <v>85</v>
      </c>
      <c r="J1099" s="74">
        <v>20666.66</v>
      </c>
      <c r="K1099" s="45">
        <v>1</v>
      </c>
      <c r="L1099" s="41">
        <f t="shared" si="159"/>
        <v>20666.66</v>
      </c>
      <c r="M1099" s="39">
        <v>85</v>
      </c>
      <c r="N1099" s="42">
        <f t="shared" si="153"/>
        <v>13.409993155373032</v>
      </c>
      <c r="O1099" s="43">
        <f t="shared" si="154"/>
        <v>243.13717647058823</v>
      </c>
      <c r="P1099" s="44">
        <f t="shared" si="155"/>
        <v>3260.4678722873132</v>
      </c>
      <c r="Q1099" s="44">
        <f t="shared" si="156"/>
        <v>17406.192127712686</v>
      </c>
      <c r="R1099" s="44" t="e">
        <f>VLOOKUP(S1099,Sheet8!B:C,2,0)</f>
        <v>#N/A</v>
      </c>
      <c r="S1099" s="6" t="s">
        <v>11054</v>
      </c>
      <c r="T1099" s="6" t="e">
        <f>VLOOKUP(U1099,'17-1'!J:K,2,0)</f>
        <v>#N/A</v>
      </c>
      <c r="U1099" s="6" t="s">
        <v>35810</v>
      </c>
    </row>
    <row r="1100" spans="1:21" x14ac:dyDescent="0.25">
      <c r="A1100" s="35">
        <v>8030</v>
      </c>
      <c r="B1100" s="36">
        <v>371</v>
      </c>
      <c r="C1100" s="36">
        <v>20004979</v>
      </c>
      <c r="D1100" s="36">
        <v>100719</v>
      </c>
      <c r="E1100" s="6">
        <v>30200101</v>
      </c>
      <c r="F1100" s="6" t="s">
        <v>421</v>
      </c>
      <c r="G1100" s="37" t="s">
        <v>6529</v>
      </c>
      <c r="H1100" s="38">
        <v>40391</v>
      </c>
      <c r="I1100" s="39">
        <v>5</v>
      </c>
      <c r="J1100" s="74">
        <v>7577.5</v>
      </c>
      <c r="K1100" s="51">
        <v>0</v>
      </c>
      <c r="L1100" s="41">
        <f t="shared" si="159"/>
        <v>0</v>
      </c>
      <c r="M1100" s="39">
        <v>5</v>
      </c>
      <c r="N1100" s="42">
        <f t="shared" si="153"/>
        <v>4.9117043121149901</v>
      </c>
      <c r="O1100" s="43">
        <f t="shared" si="154"/>
        <v>0</v>
      </c>
      <c r="P1100" s="44">
        <f t="shared" si="155"/>
        <v>0</v>
      </c>
      <c r="Q1100" s="44" t="str">
        <f t="shared" si="156"/>
        <v xml:space="preserve"> </v>
      </c>
      <c r="R1100" s="44" t="e">
        <f>VLOOKUP(S1100,Sheet8!B:C,2,0)</f>
        <v>#N/A</v>
      </c>
      <c r="S1100" s="6" t="s">
        <v>11055</v>
      </c>
      <c r="T1100" s="6" t="e">
        <f>VLOOKUP(U1100,'17-1'!J:K,2,0)</f>
        <v>#N/A</v>
      </c>
      <c r="U1100" s="6" t="s">
        <v>35811</v>
      </c>
    </row>
    <row r="1101" spans="1:21" x14ac:dyDescent="0.25">
      <c r="A1101" s="35">
        <v>1071</v>
      </c>
      <c r="B1101" s="36">
        <v>307</v>
      </c>
      <c r="C1101" s="36">
        <v>20004704</v>
      </c>
      <c r="D1101" s="36">
        <v>100718</v>
      </c>
      <c r="E1101" s="36">
        <v>30200061</v>
      </c>
      <c r="F1101" s="36" t="s">
        <v>57</v>
      </c>
      <c r="G1101" s="37" t="s">
        <v>2892</v>
      </c>
      <c r="H1101" s="38">
        <v>40391</v>
      </c>
      <c r="I1101" s="39">
        <v>85</v>
      </c>
      <c r="J1101" s="74">
        <v>491.25</v>
      </c>
      <c r="K1101" s="45">
        <v>1</v>
      </c>
      <c r="L1101" s="41">
        <f t="shared" si="159"/>
        <v>491.25</v>
      </c>
      <c r="M1101" s="39">
        <v>85</v>
      </c>
      <c r="N1101" s="42">
        <f t="shared" si="153"/>
        <v>4.9117043121149901</v>
      </c>
      <c r="O1101" s="43">
        <f t="shared" si="154"/>
        <v>5.7794117647058822</v>
      </c>
      <c r="P1101" s="44">
        <f t="shared" si="155"/>
        <v>28.386761686193989</v>
      </c>
      <c r="Q1101" s="44">
        <f t="shared" si="156"/>
        <v>462.86323831380599</v>
      </c>
      <c r="R1101" s="44" t="e">
        <f>VLOOKUP(S1101,Sheet8!B:C,2,0)</f>
        <v>#N/A</v>
      </c>
      <c r="S1101" s="6" t="s">
        <v>11056</v>
      </c>
      <c r="T1101" s="6" t="e">
        <f>VLOOKUP(U1101,'17-1'!J:K,2,0)</f>
        <v>#N/A</v>
      </c>
      <c r="U1101" s="6" t="s">
        <v>35812</v>
      </c>
    </row>
    <row r="1102" spans="1:21" x14ac:dyDescent="0.25">
      <c r="A1102" s="35">
        <v>2791</v>
      </c>
      <c r="B1102" s="36">
        <v>320</v>
      </c>
      <c r="C1102" s="36">
        <v>20003858</v>
      </c>
      <c r="D1102" s="36">
        <v>100718</v>
      </c>
      <c r="E1102" s="6">
        <v>30200101</v>
      </c>
      <c r="F1102" s="6" t="s">
        <v>421</v>
      </c>
      <c r="G1102" s="37" t="s">
        <v>6526</v>
      </c>
      <c r="H1102" s="38">
        <v>40026</v>
      </c>
      <c r="I1102" s="39">
        <v>5</v>
      </c>
      <c r="J1102" s="74">
        <v>8654.59</v>
      </c>
      <c r="K1102" s="51">
        <v>0</v>
      </c>
      <c r="L1102" s="41">
        <f t="shared" si="159"/>
        <v>0</v>
      </c>
      <c r="M1102" s="39">
        <v>5</v>
      </c>
      <c r="N1102" s="42">
        <f t="shared" si="153"/>
        <v>5.9110198494182065</v>
      </c>
      <c r="O1102" s="43" t="str">
        <f t="shared" si="154"/>
        <v>--</v>
      </c>
      <c r="P1102" s="44">
        <f t="shared" si="155"/>
        <v>0</v>
      </c>
      <c r="Q1102" s="44" t="str">
        <f t="shared" si="156"/>
        <v xml:space="preserve"> </v>
      </c>
      <c r="R1102" s="44" t="e">
        <f>VLOOKUP(S1102,Sheet8!B:C,2,0)</f>
        <v>#N/A</v>
      </c>
      <c r="S1102" s="6" t="s">
        <v>11057</v>
      </c>
      <c r="T1102" s="6" t="e">
        <f>VLOOKUP(U1102,'17-1'!J:K,2,0)</f>
        <v>#N/A</v>
      </c>
      <c r="U1102" s="6" t="s">
        <v>35813</v>
      </c>
    </row>
    <row r="1103" spans="1:21" x14ac:dyDescent="0.25">
      <c r="A1103" s="35">
        <v>2385</v>
      </c>
      <c r="B1103" s="36">
        <v>311</v>
      </c>
      <c r="C1103" s="36">
        <v>20007291</v>
      </c>
      <c r="D1103" s="36">
        <v>100718</v>
      </c>
      <c r="E1103" s="6">
        <v>30200101</v>
      </c>
      <c r="F1103" s="6" t="s">
        <v>421</v>
      </c>
      <c r="G1103" s="37" t="s">
        <v>6528</v>
      </c>
      <c r="H1103" s="38">
        <v>40087</v>
      </c>
      <c r="I1103" s="39">
        <v>5</v>
      </c>
      <c r="J1103" s="74">
        <v>97.43</v>
      </c>
      <c r="K1103" s="51">
        <v>0</v>
      </c>
      <c r="L1103" s="41">
        <f t="shared" si="159"/>
        <v>0</v>
      </c>
      <c r="M1103" s="39">
        <v>5</v>
      </c>
      <c r="N1103" s="42">
        <f t="shared" si="153"/>
        <v>5.7440109514031485</v>
      </c>
      <c r="O1103" s="43" t="str">
        <f t="shared" si="154"/>
        <v>--</v>
      </c>
      <c r="P1103" s="44">
        <f t="shared" si="155"/>
        <v>0</v>
      </c>
      <c r="Q1103" s="44" t="str">
        <f t="shared" si="156"/>
        <v xml:space="preserve"> </v>
      </c>
      <c r="R1103" s="44" t="e">
        <f>VLOOKUP(S1103,Sheet8!B:C,2,0)</f>
        <v>#N/A</v>
      </c>
      <c r="S1103" s="6" t="s">
        <v>11058</v>
      </c>
      <c r="T1103" s="6" t="e">
        <f>VLOOKUP(U1103,'17-1'!J:K,2,0)</f>
        <v>#N/A</v>
      </c>
      <c r="U1103" s="6" t="s">
        <v>35814</v>
      </c>
    </row>
    <row r="1104" spans="1:21" x14ac:dyDescent="0.25">
      <c r="A1104" s="35">
        <v>2741</v>
      </c>
      <c r="B1104" s="36">
        <v>320</v>
      </c>
      <c r="C1104" s="36">
        <v>20002339</v>
      </c>
      <c r="D1104" s="36">
        <v>100718</v>
      </c>
      <c r="E1104" s="36">
        <v>30200002</v>
      </c>
      <c r="F1104" s="36" t="s">
        <v>74</v>
      </c>
      <c r="G1104" s="37" t="s">
        <v>2940</v>
      </c>
      <c r="H1104" s="38">
        <v>38182</v>
      </c>
      <c r="I1104" s="39">
        <v>85</v>
      </c>
      <c r="J1104" s="74">
        <v>31500</v>
      </c>
      <c r="K1104" s="45">
        <v>1</v>
      </c>
      <c r="L1104" s="41">
        <f t="shared" si="159"/>
        <v>31500</v>
      </c>
      <c r="M1104" s="39">
        <v>85</v>
      </c>
      <c r="N1104" s="42">
        <f t="shared" si="153"/>
        <v>10.959616700889802</v>
      </c>
      <c r="O1104" s="43">
        <f t="shared" si="154"/>
        <v>370.58823529411762</v>
      </c>
      <c r="P1104" s="44">
        <f t="shared" si="155"/>
        <v>4061.5050126826909</v>
      </c>
      <c r="Q1104" s="44">
        <f t="shared" si="156"/>
        <v>27438.49498731731</v>
      </c>
      <c r="R1104" s="44" t="e">
        <f>VLOOKUP(S1104,Sheet8!B:C,2,0)</f>
        <v>#N/A</v>
      </c>
      <c r="S1104" s="6" t="s">
        <v>11059</v>
      </c>
      <c r="T1104" s="6" t="e">
        <f>VLOOKUP(U1104,'17-1'!J:K,2,0)</f>
        <v>#N/A</v>
      </c>
      <c r="U1104" s="6" t="s">
        <v>35815</v>
      </c>
    </row>
    <row r="1105" spans="1:21" x14ac:dyDescent="0.25">
      <c r="A1105" s="35">
        <v>8579</v>
      </c>
      <c r="B1105" s="36">
        <v>380</v>
      </c>
      <c r="C1105" s="36">
        <v>20002404</v>
      </c>
      <c r="D1105" s="36">
        <v>100719</v>
      </c>
      <c r="E1105" s="36">
        <v>30200040</v>
      </c>
      <c r="F1105" s="36" t="s">
        <v>16</v>
      </c>
      <c r="G1105" s="37" t="s">
        <v>2978</v>
      </c>
      <c r="H1105" s="38">
        <v>38411</v>
      </c>
      <c r="I1105" s="39">
        <v>85</v>
      </c>
      <c r="J1105" s="74">
        <v>887.69</v>
      </c>
      <c r="K1105" s="111">
        <v>0</v>
      </c>
      <c r="L1105" s="59">
        <f t="shared" si="159"/>
        <v>0</v>
      </c>
      <c r="M1105" s="39">
        <v>85</v>
      </c>
      <c r="N1105" s="42">
        <f t="shared" si="153"/>
        <v>10.33264887063655</v>
      </c>
      <c r="O1105" s="43">
        <f t="shared" si="154"/>
        <v>0</v>
      </c>
      <c r="P1105" s="44">
        <f t="shared" si="155"/>
        <v>0</v>
      </c>
      <c r="Q1105" s="44" t="str">
        <f t="shared" si="156"/>
        <v xml:space="preserve"> </v>
      </c>
      <c r="R1105" s="44" t="str">
        <f>VLOOKUP(S1105,Sheet8!B:C,2,0)</f>
        <v>GOTCHA</v>
      </c>
      <c r="S1105" s="6" t="s">
        <v>7619</v>
      </c>
      <c r="T1105" s="6" t="str">
        <f>VLOOKUP(U1105,'17-1'!J:K,2,0)</f>
        <v>IM HERE</v>
      </c>
      <c r="U1105" s="6" t="s">
        <v>27367</v>
      </c>
    </row>
    <row r="1106" spans="1:21" x14ac:dyDescent="0.25">
      <c r="A1106" s="35">
        <v>41</v>
      </c>
      <c r="B1106" s="36">
        <v>303</v>
      </c>
      <c r="C1106" s="36">
        <v>100040</v>
      </c>
      <c r="D1106" s="36">
        <v>100718</v>
      </c>
      <c r="E1106" s="36">
        <v>30200004</v>
      </c>
      <c r="F1106" s="36" t="s">
        <v>4941</v>
      </c>
      <c r="G1106" s="37" t="s">
        <v>6518</v>
      </c>
      <c r="H1106" s="38">
        <v>39355</v>
      </c>
      <c r="I1106" s="39">
        <v>20</v>
      </c>
      <c r="J1106" s="74">
        <v>1435.28</v>
      </c>
      <c r="K1106" s="111">
        <v>0</v>
      </c>
      <c r="L1106" s="59">
        <f t="shared" si="159"/>
        <v>0</v>
      </c>
      <c r="M1106" s="39">
        <v>20</v>
      </c>
      <c r="N1106" s="42">
        <f t="shared" si="153"/>
        <v>7.7481177275838471</v>
      </c>
      <c r="O1106" s="43">
        <f t="shared" si="154"/>
        <v>0</v>
      </c>
      <c r="P1106" s="44">
        <f t="shared" si="155"/>
        <v>0</v>
      </c>
      <c r="Q1106" s="44" t="str">
        <f t="shared" si="156"/>
        <v xml:space="preserve"> </v>
      </c>
      <c r="R1106" s="44" t="str">
        <f>VLOOKUP(S1106,Sheet8!B:C,2,0)</f>
        <v>GOTCHA</v>
      </c>
      <c r="S1106" s="6" t="s">
        <v>9850</v>
      </c>
      <c r="T1106" s="6" t="str">
        <f>VLOOKUP(U1106,'17-1'!J:K,2,0)</f>
        <v>IM HERE</v>
      </c>
      <c r="U1106" s="6" t="s">
        <v>29689</v>
      </c>
    </row>
    <row r="1107" spans="1:21" x14ac:dyDescent="0.25">
      <c r="A1107" s="35">
        <v>7882</v>
      </c>
      <c r="B1107" s="36">
        <v>371</v>
      </c>
      <c r="C1107" s="36">
        <v>20003792</v>
      </c>
      <c r="D1107" s="36">
        <v>100719</v>
      </c>
      <c r="E1107" s="36">
        <v>30200004</v>
      </c>
      <c r="F1107" s="36" t="s">
        <v>4941</v>
      </c>
      <c r="G1107" s="37" t="s">
        <v>6518</v>
      </c>
      <c r="H1107" s="38">
        <v>39355</v>
      </c>
      <c r="I1107" s="39">
        <v>20</v>
      </c>
      <c r="J1107" s="74">
        <v>2159.4499999999998</v>
      </c>
      <c r="K1107" s="111">
        <v>0</v>
      </c>
      <c r="L1107" s="59">
        <f t="shared" si="159"/>
        <v>0</v>
      </c>
      <c r="M1107" s="39">
        <v>20</v>
      </c>
      <c r="N1107" s="42">
        <f t="shared" si="153"/>
        <v>7.7481177275838471</v>
      </c>
      <c r="O1107" s="43">
        <f t="shared" si="154"/>
        <v>0</v>
      </c>
      <c r="P1107" s="44">
        <f t="shared" si="155"/>
        <v>0</v>
      </c>
      <c r="Q1107" s="44" t="str">
        <f t="shared" si="156"/>
        <v xml:space="preserve"> </v>
      </c>
      <c r="R1107" s="44" t="str">
        <f>VLOOKUP(S1107,Sheet8!B:C,2,0)</f>
        <v>GOTCHA</v>
      </c>
      <c r="S1107" s="6" t="s">
        <v>9849</v>
      </c>
      <c r="T1107" s="6" t="str">
        <f>VLOOKUP(U1107,'17-1'!J:K,2,0)</f>
        <v>IM HERE</v>
      </c>
      <c r="U1107" s="6" t="s">
        <v>29688</v>
      </c>
    </row>
    <row r="1108" spans="1:21" x14ac:dyDescent="0.25">
      <c r="A1108" s="35">
        <v>8107</v>
      </c>
      <c r="B1108" s="36">
        <v>371</v>
      </c>
      <c r="C1108" s="36">
        <v>20005549</v>
      </c>
      <c r="D1108" s="36">
        <v>100719</v>
      </c>
      <c r="E1108" s="36">
        <v>30200004</v>
      </c>
      <c r="F1108" s="36" t="s">
        <v>4941</v>
      </c>
      <c r="G1108" s="37" t="s">
        <v>6517</v>
      </c>
      <c r="H1108" s="38">
        <v>39051</v>
      </c>
      <c r="I1108" s="39">
        <v>20</v>
      </c>
      <c r="J1108" s="74">
        <v>1985.98</v>
      </c>
      <c r="K1108" s="111">
        <v>0</v>
      </c>
      <c r="L1108" s="59">
        <f t="shared" si="159"/>
        <v>0</v>
      </c>
      <c r="M1108" s="39">
        <v>20</v>
      </c>
      <c r="N1108" s="42">
        <f t="shared" si="153"/>
        <v>8.5804243668720055</v>
      </c>
      <c r="O1108" s="43">
        <f t="shared" si="154"/>
        <v>0</v>
      </c>
      <c r="P1108" s="44">
        <f t="shared" si="155"/>
        <v>0</v>
      </c>
      <c r="Q1108" s="44" t="str">
        <f t="shared" si="156"/>
        <v xml:space="preserve"> </v>
      </c>
      <c r="R1108" s="44" t="str">
        <f>VLOOKUP(S1108,Sheet8!B:C,2,0)</f>
        <v>GOTCHA</v>
      </c>
      <c r="S1108" s="6" t="s">
        <v>9196</v>
      </c>
      <c r="T1108" s="6" t="str">
        <f>VLOOKUP(U1108,'17-1'!J:K,2,0)</f>
        <v>IM HERE</v>
      </c>
      <c r="U1108" s="6" t="s">
        <v>29034</v>
      </c>
    </row>
    <row r="1109" spans="1:21" x14ac:dyDescent="0.25">
      <c r="A1109" s="35">
        <v>3801</v>
      </c>
      <c r="B1109" s="36">
        <v>331</v>
      </c>
      <c r="C1109" s="36">
        <v>20001481</v>
      </c>
      <c r="D1109" s="36">
        <v>100718</v>
      </c>
      <c r="E1109" s="36">
        <v>30200038</v>
      </c>
      <c r="F1109" s="36" t="s">
        <v>105</v>
      </c>
      <c r="G1109" s="37" t="s">
        <v>4888</v>
      </c>
      <c r="H1109" s="38">
        <v>39782</v>
      </c>
      <c r="I1109" s="39">
        <v>20</v>
      </c>
      <c r="J1109" s="74">
        <v>4619.25</v>
      </c>
      <c r="K1109" s="111">
        <v>0</v>
      </c>
      <c r="L1109" s="59">
        <f t="shared" si="159"/>
        <v>0</v>
      </c>
      <c r="M1109" s="39">
        <v>20</v>
      </c>
      <c r="N1109" s="42">
        <f t="shared" si="153"/>
        <v>6.579055441478439</v>
      </c>
      <c r="O1109" s="43">
        <f t="shared" si="154"/>
        <v>0</v>
      </c>
      <c r="P1109" s="44">
        <f t="shared" si="155"/>
        <v>0</v>
      </c>
      <c r="Q1109" s="44" t="str">
        <f t="shared" si="156"/>
        <v xml:space="preserve"> </v>
      </c>
      <c r="R1109" s="44" t="str">
        <f>VLOOKUP(S1109,Sheet8!B:C,2,0)</f>
        <v>GOTCHA</v>
      </c>
      <c r="S1109" s="6" t="s">
        <v>7054</v>
      </c>
      <c r="T1109" s="6" t="str">
        <f>VLOOKUP(U1109,'17-1'!J:K,2,0)</f>
        <v>IM HERE</v>
      </c>
      <c r="U1109" s="6" t="s">
        <v>26802</v>
      </c>
    </row>
    <row r="1110" spans="1:21" x14ac:dyDescent="0.25">
      <c r="A1110" s="35">
        <v>6027</v>
      </c>
      <c r="B1110" s="36">
        <v>334</v>
      </c>
      <c r="C1110" s="36">
        <v>20004619</v>
      </c>
      <c r="D1110" s="36">
        <v>100718</v>
      </c>
      <c r="E1110" s="36">
        <v>30200045</v>
      </c>
      <c r="F1110" s="36" t="s">
        <v>56</v>
      </c>
      <c r="G1110" s="37" t="s">
        <v>846</v>
      </c>
      <c r="H1110" s="38">
        <v>37195</v>
      </c>
      <c r="I1110" s="39">
        <v>46</v>
      </c>
      <c r="J1110" s="74">
        <v>780</v>
      </c>
      <c r="K1110" s="45">
        <v>1</v>
      </c>
      <c r="L1110" s="41">
        <f>J1110*K1110</f>
        <v>780</v>
      </c>
      <c r="M1110" s="39">
        <v>46</v>
      </c>
      <c r="N1110" s="42">
        <f t="shared" si="153"/>
        <v>13.661875427789186</v>
      </c>
      <c r="O1110" s="43">
        <f t="shared" si="154"/>
        <v>16.956521739130434</v>
      </c>
      <c r="P1110" s="44">
        <f t="shared" si="155"/>
        <v>231.65788768859923</v>
      </c>
      <c r="Q1110" s="44">
        <f t="shared" si="156"/>
        <v>548.3421123114008</v>
      </c>
      <c r="R1110" s="44" t="e">
        <f>VLOOKUP(S1110,Sheet8!B:C,2,0)</f>
        <v>#N/A</v>
      </c>
      <c r="S1110" s="6" t="s">
        <v>11060</v>
      </c>
      <c r="T1110" s="6" t="e">
        <f>VLOOKUP(U1110,'17-1'!J:K,2,0)</f>
        <v>#N/A</v>
      </c>
      <c r="U1110" s="6" t="s">
        <v>35816</v>
      </c>
    </row>
    <row r="1111" spans="1:21" x14ac:dyDescent="0.25">
      <c r="A1111" s="35">
        <v>5902</v>
      </c>
      <c r="B1111" s="36">
        <v>333</v>
      </c>
      <c r="C1111" s="36">
        <v>20006628</v>
      </c>
      <c r="D1111" s="36">
        <v>100718</v>
      </c>
      <c r="E1111" s="36">
        <v>30200011</v>
      </c>
      <c r="F1111" s="36" t="s">
        <v>53</v>
      </c>
      <c r="G1111" s="37" t="s">
        <v>1191</v>
      </c>
      <c r="H1111" s="38">
        <v>39599</v>
      </c>
      <c r="I1111" s="39">
        <v>15</v>
      </c>
      <c r="J1111" s="74">
        <v>1365.39</v>
      </c>
      <c r="K1111" s="111">
        <v>0</v>
      </c>
      <c r="L1111" s="59">
        <f>J1111*K1111</f>
        <v>0</v>
      </c>
      <c r="M1111" s="39">
        <v>15</v>
      </c>
      <c r="N1111" s="42">
        <f t="shared" si="153"/>
        <v>7.0800821355236137</v>
      </c>
      <c r="O1111" s="43">
        <f t="shared" si="154"/>
        <v>0</v>
      </c>
      <c r="P1111" s="44">
        <f t="shared" si="155"/>
        <v>0</v>
      </c>
      <c r="Q1111" s="44" t="str">
        <f t="shared" si="156"/>
        <v xml:space="preserve"> </v>
      </c>
      <c r="R1111" s="44" t="str">
        <f>VLOOKUP(S1111,Sheet8!B:C,2,0)</f>
        <v>GOTCHA</v>
      </c>
      <c r="S1111" s="6" t="s">
        <v>10182</v>
      </c>
      <c r="T1111" s="6" t="str">
        <f>VLOOKUP(U1111,'17-1'!J:K,2,0)</f>
        <v>IM HERE</v>
      </c>
      <c r="U1111" s="6" t="s">
        <v>30022</v>
      </c>
    </row>
    <row r="1112" spans="1:21" x14ac:dyDescent="0.25">
      <c r="A1112" s="35">
        <v>5471</v>
      </c>
      <c r="B1112" s="36">
        <v>333</v>
      </c>
      <c r="C1112" s="36">
        <v>20004950</v>
      </c>
      <c r="D1112" s="36">
        <v>100718</v>
      </c>
      <c r="E1112" s="36">
        <v>30200059</v>
      </c>
      <c r="F1112" s="36" t="s">
        <v>36</v>
      </c>
      <c r="G1112" s="37" t="s">
        <v>942</v>
      </c>
      <c r="H1112" s="38">
        <v>40210</v>
      </c>
      <c r="I1112" s="39">
        <v>15</v>
      </c>
      <c r="J1112" s="74">
        <v>2413.1</v>
      </c>
      <c r="K1112" s="45">
        <v>1</v>
      </c>
      <c r="L1112" s="41">
        <f>J1112*K1112</f>
        <v>2413.1</v>
      </c>
      <c r="M1112" s="39">
        <v>15</v>
      </c>
      <c r="N1112" s="42">
        <f t="shared" si="153"/>
        <v>5.4072553045858998</v>
      </c>
      <c r="O1112" s="43">
        <f t="shared" si="154"/>
        <v>160.87333333333333</v>
      </c>
      <c r="P1112" s="44">
        <f t="shared" si="155"/>
        <v>869.88318503308233</v>
      </c>
      <c r="Q1112" s="44">
        <f t="shared" si="156"/>
        <v>1543.2168149669176</v>
      </c>
      <c r="R1112" s="44" t="e">
        <f>VLOOKUP(S1112,Sheet8!B:C,2,0)</f>
        <v>#N/A</v>
      </c>
      <c r="S1112" s="6" t="s">
        <v>11061</v>
      </c>
      <c r="T1112" s="6" t="e">
        <f>VLOOKUP(U1112,'17-1'!J:K,2,0)</f>
        <v>#N/A</v>
      </c>
      <c r="U1112" s="6" t="s">
        <v>35817</v>
      </c>
    </row>
    <row r="1113" spans="1:21" x14ac:dyDescent="0.25">
      <c r="A1113" s="35">
        <v>855</v>
      </c>
      <c r="B1113" s="36">
        <v>307</v>
      </c>
      <c r="C1113" s="36">
        <v>20002206</v>
      </c>
      <c r="D1113" s="36">
        <v>100718</v>
      </c>
      <c r="E1113" s="36">
        <v>30200011</v>
      </c>
      <c r="F1113" s="36" t="s">
        <v>53</v>
      </c>
      <c r="G1113" s="37" t="s">
        <v>1201</v>
      </c>
      <c r="H1113" s="38">
        <v>39629</v>
      </c>
      <c r="I1113" s="39">
        <v>15</v>
      </c>
      <c r="J1113" s="74">
        <v>90876.11</v>
      </c>
      <c r="K1113" s="111">
        <v>0</v>
      </c>
      <c r="L1113" s="59">
        <f t="shared" ref="L1113:L1121" si="160">J1113*K1113</f>
        <v>0</v>
      </c>
      <c r="M1113" s="39">
        <v>15</v>
      </c>
      <c r="N1113" s="42">
        <f t="shared" si="153"/>
        <v>6.9979466119096507</v>
      </c>
      <c r="O1113" s="43">
        <f t="shared" si="154"/>
        <v>0</v>
      </c>
      <c r="P1113" s="44">
        <f t="shared" si="155"/>
        <v>0</v>
      </c>
      <c r="Q1113" s="44" t="str">
        <f t="shared" si="156"/>
        <v xml:space="preserve"> </v>
      </c>
      <c r="R1113" s="44" t="str">
        <f>VLOOKUP(S1113,Sheet8!B:C,2,0)</f>
        <v>GOTCHA</v>
      </c>
      <c r="S1113" s="6" t="s">
        <v>10243</v>
      </c>
      <c r="T1113" s="6" t="str">
        <f>VLOOKUP(U1113,'17-1'!J:K,2,0)</f>
        <v>IM HERE</v>
      </c>
      <c r="U1113" s="6" t="s">
        <v>30083</v>
      </c>
    </row>
    <row r="1114" spans="1:21" x14ac:dyDescent="0.25">
      <c r="A1114" s="35">
        <v>923</v>
      </c>
      <c r="B1114" s="36">
        <v>307</v>
      </c>
      <c r="C1114" s="36">
        <v>20002717</v>
      </c>
      <c r="D1114" s="36">
        <v>100718</v>
      </c>
      <c r="E1114" s="36">
        <v>30200036</v>
      </c>
      <c r="F1114" s="36" t="s">
        <v>48</v>
      </c>
      <c r="G1114" s="37" t="s">
        <v>1198</v>
      </c>
      <c r="H1114" s="38">
        <v>39629</v>
      </c>
      <c r="I1114" s="39">
        <v>15</v>
      </c>
      <c r="J1114" s="74">
        <v>106556.6</v>
      </c>
      <c r="K1114" s="111">
        <v>0</v>
      </c>
      <c r="L1114" s="59">
        <f t="shared" si="160"/>
        <v>0</v>
      </c>
      <c r="M1114" s="39">
        <v>15</v>
      </c>
      <c r="N1114" s="42">
        <f t="shared" si="153"/>
        <v>6.9979466119096507</v>
      </c>
      <c r="O1114" s="43">
        <f t="shared" si="154"/>
        <v>0</v>
      </c>
      <c r="P1114" s="44">
        <f t="shared" si="155"/>
        <v>0</v>
      </c>
      <c r="Q1114" s="44" t="str">
        <f t="shared" si="156"/>
        <v xml:space="preserve"> </v>
      </c>
      <c r="R1114" s="44" t="str">
        <f>VLOOKUP(S1114,Sheet8!B:C,2,0)</f>
        <v>GOTCHA</v>
      </c>
      <c r="S1114" s="6" t="s">
        <v>10240</v>
      </c>
      <c r="T1114" s="6" t="str">
        <f>VLOOKUP(U1114,'17-1'!J:K,2,0)</f>
        <v>IM HERE</v>
      </c>
      <c r="U1114" s="6" t="s">
        <v>30080</v>
      </c>
    </row>
    <row r="1115" spans="1:21" x14ac:dyDescent="0.25">
      <c r="A1115" s="35">
        <v>866</v>
      </c>
      <c r="B1115" s="36">
        <v>307</v>
      </c>
      <c r="C1115" s="36">
        <v>20002304</v>
      </c>
      <c r="D1115" s="36">
        <v>100718</v>
      </c>
      <c r="E1115" s="36">
        <v>30200045</v>
      </c>
      <c r="F1115" s="36" t="s">
        <v>56</v>
      </c>
      <c r="G1115" s="37" t="s">
        <v>1199</v>
      </c>
      <c r="H1115" s="38">
        <v>39629</v>
      </c>
      <c r="I1115" s="39">
        <v>15</v>
      </c>
      <c r="J1115" s="74">
        <v>116348.45</v>
      </c>
      <c r="K1115" s="111">
        <v>0</v>
      </c>
      <c r="L1115" s="59">
        <f t="shared" si="160"/>
        <v>0</v>
      </c>
      <c r="M1115" s="39">
        <v>15</v>
      </c>
      <c r="N1115" s="42">
        <f t="shared" si="153"/>
        <v>6.9979466119096507</v>
      </c>
      <c r="O1115" s="43">
        <f t="shared" si="154"/>
        <v>0</v>
      </c>
      <c r="P1115" s="44">
        <f t="shared" si="155"/>
        <v>0</v>
      </c>
      <c r="Q1115" s="44" t="str">
        <f t="shared" si="156"/>
        <v xml:space="preserve"> </v>
      </c>
      <c r="R1115" s="44" t="str">
        <f>VLOOKUP(S1115,Sheet8!B:C,2,0)</f>
        <v>GOTCHA</v>
      </c>
      <c r="S1115" s="6" t="s">
        <v>10241</v>
      </c>
      <c r="T1115" s="6" t="str">
        <f>VLOOKUP(U1115,'17-1'!J:K,2,0)</f>
        <v>IM HERE</v>
      </c>
      <c r="U1115" s="6" t="s">
        <v>30081</v>
      </c>
    </row>
    <row r="1116" spans="1:21" x14ac:dyDescent="0.25">
      <c r="A1116" s="35">
        <v>6096</v>
      </c>
      <c r="B1116" s="36">
        <v>334</v>
      </c>
      <c r="C1116" s="36">
        <v>20006838</v>
      </c>
      <c r="D1116" s="36">
        <v>100718</v>
      </c>
      <c r="E1116" s="36">
        <v>30200051</v>
      </c>
      <c r="F1116" s="36" t="s">
        <v>58</v>
      </c>
      <c r="G1116" s="37" t="s">
        <v>1202</v>
      </c>
      <c r="H1116" s="38">
        <v>39629</v>
      </c>
      <c r="I1116" s="39">
        <v>15</v>
      </c>
      <c r="J1116" s="74">
        <v>82766.259999999995</v>
      </c>
      <c r="K1116" s="111">
        <v>0</v>
      </c>
      <c r="L1116" s="59">
        <f t="shared" si="160"/>
        <v>0</v>
      </c>
      <c r="M1116" s="39">
        <v>15</v>
      </c>
      <c r="N1116" s="42">
        <f t="shared" si="153"/>
        <v>6.9979466119096507</v>
      </c>
      <c r="O1116" s="43">
        <f t="shared" si="154"/>
        <v>0</v>
      </c>
      <c r="P1116" s="44">
        <f t="shared" si="155"/>
        <v>0</v>
      </c>
      <c r="Q1116" s="44" t="str">
        <f t="shared" si="156"/>
        <v xml:space="preserve"> </v>
      </c>
      <c r="R1116" s="44" t="str">
        <f>VLOOKUP(S1116,Sheet8!B:C,2,0)</f>
        <v>GOTCHA</v>
      </c>
      <c r="S1116" s="6" t="s">
        <v>10244</v>
      </c>
      <c r="T1116" s="6" t="str">
        <f>VLOOKUP(U1116,'17-1'!J:K,2,0)</f>
        <v>IM HERE</v>
      </c>
      <c r="U1116" s="6" t="s">
        <v>30084</v>
      </c>
    </row>
    <row r="1117" spans="1:21" x14ac:dyDescent="0.25">
      <c r="A1117" s="35">
        <v>5969</v>
      </c>
      <c r="B1117" s="36">
        <v>334</v>
      </c>
      <c r="C1117" s="36">
        <v>20000686</v>
      </c>
      <c r="D1117" s="36">
        <v>100718</v>
      </c>
      <c r="E1117" s="36">
        <v>30200058</v>
      </c>
      <c r="F1117" s="36" t="s">
        <v>39</v>
      </c>
      <c r="G1117" s="37" t="s">
        <v>1196</v>
      </c>
      <c r="H1117" s="38">
        <v>39629</v>
      </c>
      <c r="I1117" s="39">
        <v>15</v>
      </c>
      <c r="J1117" s="74">
        <v>83226.880000000005</v>
      </c>
      <c r="K1117" s="111">
        <v>0</v>
      </c>
      <c r="L1117" s="59">
        <f t="shared" si="160"/>
        <v>0</v>
      </c>
      <c r="M1117" s="39">
        <v>15</v>
      </c>
      <c r="N1117" s="42">
        <f t="shared" si="153"/>
        <v>6.9979466119096507</v>
      </c>
      <c r="O1117" s="43">
        <f t="shared" si="154"/>
        <v>0</v>
      </c>
      <c r="P1117" s="44">
        <f t="shared" si="155"/>
        <v>0</v>
      </c>
      <c r="Q1117" s="44" t="str">
        <f t="shared" si="156"/>
        <v xml:space="preserve"> </v>
      </c>
      <c r="R1117" s="44" t="str">
        <f>VLOOKUP(S1117,Sheet8!B:C,2,0)</f>
        <v>GOTCHA</v>
      </c>
      <c r="S1117" s="6" t="s">
        <v>10238</v>
      </c>
      <c r="T1117" s="6" t="str">
        <f>VLOOKUP(U1117,'17-1'!J:K,2,0)</f>
        <v>IM HERE</v>
      </c>
      <c r="U1117" s="6" t="s">
        <v>30078</v>
      </c>
    </row>
    <row r="1118" spans="1:21" x14ac:dyDescent="0.25">
      <c r="A1118" s="35">
        <v>6041</v>
      </c>
      <c r="B1118" s="36">
        <v>334</v>
      </c>
      <c r="C1118" s="36">
        <v>20005121</v>
      </c>
      <c r="D1118" s="36">
        <v>100718</v>
      </c>
      <c r="E1118" s="36">
        <v>30200059</v>
      </c>
      <c r="F1118" s="36" t="s">
        <v>36</v>
      </c>
      <c r="G1118" s="37" t="s">
        <v>1197</v>
      </c>
      <c r="H1118" s="38">
        <v>39629</v>
      </c>
      <c r="I1118" s="39">
        <v>15</v>
      </c>
      <c r="J1118" s="74">
        <v>83166.850000000006</v>
      </c>
      <c r="K1118" s="111">
        <v>0</v>
      </c>
      <c r="L1118" s="59">
        <f t="shared" si="160"/>
        <v>0</v>
      </c>
      <c r="M1118" s="39">
        <v>15</v>
      </c>
      <c r="N1118" s="42">
        <f t="shared" si="153"/>
        <v>6.9979466119096507</v>
      </c>
      <c r="O1118" s="43">
        <f t="shared" si="154"/>
        <v>0</v>
      </c>
      <c r="P1118" s="44">
        <f t="shared" si="155"/>
        <v>0</v>
      </c>
      <c r="Q1118" s="44" t="str">
        <f t="shared" si="156"/>
        <v xml:space="preserve"> </v>
      </c>
      <c r="R1118" s="44" t="str">
        <f>VLOOKUP(S1118,Sheet8!B:C,2,0)</f>
        <v>GOTCHA</v>
      </c>
      <c r="S1118" s="6" t="s">
        <v>10239</v>
      </c>
      <c r="T1118" s="6" t="str">
        <f>VLOOKUP(U1118,'17-1'!J:K,2,0)</f>
        <v>IM HERE</v>
      </c>
      <c r="U1118" s="6" t="s">
        <v>30079</v>
      </c>
    </row>
    <row r="1119" spans="1:21" x14ac:dyDescent="0.25">
      <c r="A1119" s="35">
        <v>897</v>
      </c>
      <c r="B1119" s="36">
        <v>307</v>
      </c>
      <c r="C1119" s="36">
        <v>20002649</v>
      </c>
      <c r="D1119" s="36">
        <v>100718</v>
      </c>
      <c r="E1119" s="36">
        <v>30200077</v>
      </c>
      <c r="F1119" s="36" t="s">
        <v>15</v>
      </c>
      <c r="G1119" s="37" t="s">
        <v>1203</v>
      </c>
      <c r="H1119" s="38">
        <v>39629</v>
      </c>
      <c r="I1119" s="39">
        <v>15</v>
      </c>
      <c r="J1119" s="74">
        <v>97498.240000000005</v>
      </c>
      <c r="K1119" s="111">
        <v>0</v>
      </c>
      <c r="L1119" s="59">
        <f t="shared" si="160"/>
        <v>0</v>
      </c>
      <c r="M1119" s="39">
        <v>15</v>
      </c>
      <c r="N1119" s="42">
        <f t="shared" si="153"/>
        <v>6.9979466119096507</v>
      </c>
      <c r="O1119" s="43">
        <f t="shared" si="154"/>
        <v>0</v>
      </c>
      <c r="P1119" s="44">
        <f t="shared" si="155"/>
        <v>0</v>
      </c>
      <c r="Q1119" s="44" t="str">
        <f t="shared" si="156"/>
        <v xml:space="preserve"> </v>
      </c>
      <c r="R1119" s="44" t="str">
        <f>VLOOKUP(S1119,Sheet8!B:C,2,0)</f>
        <v>GOTCHA</v>
      </c>
      <c r="S1119" s="6" t="s">
        <v>10245</v>
      </c>
      <c r="T1119" s="6" t="str">
        <f>VLOOKUP(U1119,'17-1'!J:K,2,0)</f>
        <v>IM HERE</v>
      </c>
      <c r="U1119" s="6" t="s">
        <v>30085</v>
      </c>
    </row>
    <row r="1120" spans="1:21" x14ac:dyDescent="0.25">
      <c r="A1120" s="35">
        <v>1068</v>
      </c>
      <c r="B1120" s="36">
        <v>307</v>
      </c>
      <c r="C1120" s="36">
        <v>20004701</v>
      </c>
      <c r="D1120" s="36">
        <v>100718</v>
      </c>
      <c r="E1120" s="36">
        <v>30200080</v>
      </c>
      <c r="F1120" s="36" t="s">
        <v>51</v>
      </c>
      <c r="G1120" s="37" t="s">
        <v>1195</v>
      </c>
      <c r="H1120" s="38">
        <v>39629</v>
      </c>
      <c r="I1120" s="39">
        <v>15</v>
      </c>
      <c r="J1120" s="74">
        <v>81673.67</v>
      </c>
      <c r="K1120" s="111">
        <v>0</v>
      </c>
      <c r="L1120" s="59">
        <f t="shared" si="160"/>
        <v>0</v>
      </c>
      <c r="M1120" s="39">
        <v>15</v>
      </c>
      <c r="N1120" s="42">
        <f t="shared" si="153"/>
        <v>6.9979466119096507</v>
      </c>
      <c r="O1120" s="43">
        <f t="shared" si="154"/>
        <v>0</v>
      </c>
      <c r="P1120" s="44">
        <f t="shared" si="155"/>
        <v>0</v>
      </c>
      <c r="Q1120" s="44" t="str">
        <f t="shared" si="156"/>
        <v xml:space="preserve"> </v>
      </c>
      <c r="R1120" s="44" t="str">
        <f>VLOOKUP(S1120,Sheet8!B:C,2,0)</f>
        <v>GOTCHA</v>
      </c>
      <c r="S1120" s="6" t="s">
        <v>10237</v>
      </c>
      <c r="T1120" s="6" t="str">
        <f>VLOOKUP(U1120,'17-1'!J:K,2,0)</f>
        <v>IM HERE</v>
      </c>
      <c r="U1120" s="6" t="s">
        <v>30077</v>
      </c>
    </row>
    <row r="1121" spans="1:21" x14ac:dyDescent="0.25">
      <c r="A1121" s="35">
        <v>945</v>
      </c>
      <c r="B1121" s="36">
        <v>307</v>
      </c>
      <c r="C1121" s="36">
        <v>20002793</v>
      </c>
      <c r="D1121" s="36">
        <v>100718</v>
      </c>
      <c r="E1121" s="36">
        <v>30200086</v>
      </c>
      <c r="F1121" s="36" t="s">
        <v>44</v>
      </c>
      <c r="G1121" s="37" t="s">
        <v>1204</v>
      </c>
      <c r="H1121" s="38">
        <v>39629</v>
      </c>
      <c r="I1121" s="39">
        <v>15</v>
      </c>
      <c r="J1121" s="74">
        <v>107562.96</v>
      </c>
      <c r="K1121" s="111">
        <v>0</v>
      </c>
      <c r="L1121" s="59">
        <f t="shared" si="160"/>
        <v>0</v>
      </c>
      <c r="M1121" s="39">
        <v>15</v>
      </c>
      <c r="N1121" s="42">
        <f t="shared" si="153"/>
        <v>6.9979466119096507</v>
      </c>
      <c r="O1121" s="43">
        <f t="shared" si="154"/>
        <v>0</v>
      </c>
      <c r="P1121" s="44">
        <f t="shared" si="155"/>
        <v>0</v>
      </c>
      <c r="Q1121" s="44" t="str">
        <f t="shared" si="156"/>
        <v xml:space="preserve"> </v>
      </c>
      <c r="R1121" s="44" t="str">
        <f>VLOOKUP(S1121,Sheet8!B:C,2,0)</f>
        <v>GOTCHA</v>
      </c>
      <c r="S1121" s="6" t="s">
        <v>10246</v>
      </c>
      <c r="T1121" s="6" t="str">
        <f>VLOOKUP(U1121,'17-1'!J:K,2,0)</f>
        <v>IM HERE</v>
      </c>
      <c r="U1121" s="6" t="s">
        <v>30086</v>
      </c>
    </row>
    <row r="1122" spans="1:21" x14ac:dyDescent="0.25">
      <c r="A1122" s="35">
        <v>3807</v>
      </c>
      <c r="B1122" s="36">
        <v>331</v>
      </c>
      <c r="C1122" s="36">
        <v>20001522</v>
      </c>
      <c r="D1122" s="36">
        <v>100718</v>
      </c>
      <c r="E1122" s="36">
        <v>30200030</v>
      </c>
      <c r="F1122" s="36" t="s">
        <v>40</v>
      </c>
      <c r="G1122" s="37" t="s">
        <v>1630</v>
      </c>
      <c r="H1122" s="38">
        <v>37072</v>
      </c>
      <c r="I1122" s="39">
        <v>15</v>
      </c>
      <c r="J1122" s="74">
        <v>686.37</v>
      </c>
      <c r="K1122" s="45">
        <v>1</v>
      </c>
      <c r="L1122" s="41">
        <f>J1122*K1122</f>
        <v>686.37</v>
      </c>
      <c r="M1122" s="39">
        <v>15</v>
      </c>
      <c r="N1122" s="42">
        <f t="shared" si="153"/>
        <v>13.998631074606434</v>
      </c>
      <c r="O1122" s="43">
        <f t="shared" si="154"/>
        <v>45.758000000000003</v>
      </c>
      <c r="P1122" s="44">
        <f t="shared" si="155"/>
        <v>640.54936071184113</v>
      </c>
      <c r="Q1122" s="44">
        <f t="shared" si="156"/>
        <v>45.820639288158873</v>
      </c>
      <c r="R1122" s="44" t="e">
        <f>VLOOKUP(S1122,Sheet8!B:C,2,0)</f>
        <v>#N/A</v>
      </c>
      <c r="S1122" s="6" t="s">
        <v>11062</v>
      </c>
      <c r="T1122" s="6" t="e">
        <f>VLOOKUP(U1122,'17-1'!J:K,2,0)</f>
        <v>#N/A</v>
      </c>
      <c r="U1122" s="6" t="s">
        <v>35818</v>
      </c>
    </row>
    <row r="1123" spans="1:21" x14ac:dyDescent="0.25">
      <c r="A1123" s="35">
        <v>1809</v>
      </c>
      <c r="B1123" s="36">
        <v>311</v>
      </c>
      <c r="C1123" s="36">
        <v>20000789</v>
      </c>
      <c r="D1123" s="36">
        <v>100718</v>
      </c>
      <c r="E1123" s="36">
        <v>30200031</v>
      </c>
      <c r="F1123" s="36" t="s">
        <v>99</v>
      </c>
      <c r="G1123" s="37" t="s">
        <v>1754</v>
      </c>
      <c r="H1123" s="38">
        <v>37195</v>
      </c>
      <c r="I1123" s="39">
        <v>15</v>
      </c>
      <c r="J1123" s="74">
        <v>1583.19</v>
      </c>
      <c r="K1123" s="45">
        <v>1</v>
      </c>
      <c r="L1123" s="41">
        <f>J1123*K1123</f>
        <v>1583.19</v>
      </c>
      <c r="M1123" s="39">
        <v>15</v>
      </c>
      <c r="N1123" s="42">
        <f t="shared" si="153"/>
        <v>13.661875427789186</v>
      </c>
      <c r="O1123" s="43">
        <f t="shared" si="154"/>
        <v>105.54600000000001</v>
      </c>
      <c r="P1123" s="44">
        <f t="shared" si="155"/>
        <v>1441.9563039014376</v>
      </c>
      <c r="Q1123" s="44">
        <f t="shared" si="156"/>
        <v>141.2336960985624</v>
      </c>
      <c r="R1123" s="44" t="e">
        <f>VLOOKUP(S1123,Sheet8!B:C,2,0)</f>
        <v>#N/A</v>
      </c>
      <c r="S1123" s="6" t="s">
        <v>11063</v>
      </c>
      <c r="T1123" s="6" t="e">
        <f>VLOOKUP(U1123,'17-1'!J:K,2,0)</f>
        <v>#N/A</v>
      </c>
      <c r="U1123" s="6" t="s">
        <v>35819</v>
      </c>
    </row>
    <row r="1124" spans="1:21" x14ac:dyDescent="0.25">
      <c r="A1124" s="35">
        <v>2646</v>
      </c>
      <c r="B1124" s="36">
        <v>320</v>
      </c>
      <c r="C1124" s="36">
        <v>10000321</v>
      </c>
      <c r="D1124" s="36">
        <v>100718</v>
      </c>
      <c r="E1124" s="36">
        <v>30200054</v>
      </c>
      <c r="F1124" s="36" t="s">
        <v>42</v>
      </c>
      <c r="G1124" s="37" t="s">
        <v>4421</v>
      </c>
      <c r="H1124" s="38">
        <v>38442</v>
      </c>
      <c r="I1124" s="39">
        <v>20</v>
      </c>
      <c r="J1124" s="74">
        <v>646.63</v>
      </c>
      <c r="K1124" s="111">
        <v>0</v>
      </c>
      <c r="L1124" s="59">
        <f t="shared" ref="L1124:L1127" si="161">J1124*K1124</f>
        <v>0</v>
      </c>
      <c r="M1124" s="39">
        <v>20</v>
      </c>
      <c r="N1124" s="42">
        <f t="shared" si="153"/>
        <v>10.247775496235455</v>
      </c>
      <c r="O1124" s="43">
        <f t="shared" si="154"/>
        <v>0</v>
      </c>
      <c r="P1124" s="44">
        <f t="shared" si="155"/>
        <v>0</v>
      </c>
      <c r="Q1124" s="44" t="str">
        <f t="shared" si="156"/>
        <v xml:space="preserve"> </v>
      </c>
      <c r="R1124" s="44" t="str">
        <f>VLOOKUP(S1124,Sheet8!B:C,2,0)</f>
        <v>GOTCHA</v>
      </c>
      <c r="S1124" s="6" t="s">
        <v>7674</v>
      </c>
      <c r="T1124" s="6" t="str">
        <f>VLOOKUP(U1124,'17-1'!J:K,2,0)</f>
        <v>IM HERE</v>
      </c>
      <c r="U1124" s="6" t="s">
        <v>27422</v>
      </c>
    </row>
    <row r="1125" spans="1:21" x14ac:dyDescent="0.25">
      <c r="A1125" s="35">
        <v>2971</v>
      </c>
      <c r="B1125" s="36">
        <v>320</v>
      </c>
      <c r="C1125" s="36">
        <v>20005337</v>
      </c>
      <c r="D1125" s="36">
        <v>100718</v>
      </c>
      <c r="E1125" s="36">
        <v>30200017</v>
      </c>
      <c r="F1125" s="36" t="s">
        <v>4944</v>
      </c>
      <c r="G1125" s="37" t="s">
        <v>5191</v>
      </c>
      <c r="H1125" s="38">
        <v>38321</v>
      </c>
      <c r="I1125" s="39">
        <v>25</v>
      </c>
      <c r="J1125" s="74">
        <v>384.87</v>
      </c>
      <c r="K1125" s="111">
        <v>0</v>
      </c>
      <c r="L1125" s="59">
        <f t="shared" si="161"/>
        <v>0</v>
      </c>
      <c r="M1125" s="39">
        <v>25</v>
      </c>
      <c r="N1125" s="42">
        <f t="shared" si="153"/>
        <v>10.57905544147844</v>
      </c>
      <c r="O1125" s="43">
        <f t="shared" si="154"/>
        <v>0</v>
      </c>
      <c r="P1125" s="44">
        <f t="shared" si="155"/>
        <v>0</v>
      </c>
      <c r="Q1125" s="44" t="str">
        <f t="shared" si="156"/>
        <v xml:space="preserve"> </v>
      </c>
      <c r="R1125" s="44" t="str">
        <f>VLOOKUP(S1125,Sheet8!B:C,2,0)</f>
        <v>GOTCHA</v>
      </c>
      <c r="S1125" s="6" t="s">
        <v>7538</v>
      </c>
      <c r="T1125" s="6" t="str">
        <f>VLOOKUP(U1125,'17-1'!J:K,2,0)</f>
        <v>IM HERE</v>
      </c>
      <c r="U1125" s="6" t="s">
        <v>27286</v>
      </c>
    </row>
    <row r="1126" spans="1:21" x14ac:dyDescent="0.25">
      <c r="A1126" s="35">
        <v>371</v>
      </c>
      <c r="B1126" s="36">
        <v>304</v>
      </c>
      <c r="C1126" s="36">
        <v>10000348</v>
      </c>
      <c r="D1126" s="36">
        <v>100718</v>
      </c>
      <c r="E1126" s="36">
        <v>30200061</v>
      </c>
      <c r="F1126" s="36" t="s">
        <v>57</v>
      </c>
      <c r="G1126" s="37" t="s">
        <v>4723</v>
      </c>
      <c r="H1126" s="38">
        <v>38260</v>
      </c>
      <c r="I1126" s="39">
        <v>20</v>
      </c>
      <c r="J1126" s="74">
        <v>327.75</v>
      </c>
      <c r="K1126" s="111">
        <v>0</v>
      </c>
      <c r="L1126" s="59">
        <f t="shared" si="161"/>
        <v>0</v>
      </c>
      <c r="M1126" s="39">
        <v>20</v>
      </c>
      <c r="N1126" s="42">
        <f t="shared" si="153"/>
        <v>10.746064339493497</v>
      </c>
      <c r="O1126" s="43">
        <f t="shared" si="154"/>
        <v>0</v>
      </c>
      <c r="P1126" s="44">
        <f t="shared" si="155"/>
        <v>0</v>
      </c>
      <c r="Q1126" s="44" t="str">
        <f t="shared" si="156"/>
        <v xml:space="preserve"> </v>
      </c>
      <c r="R1126" s="44" t="str">
        <f>VLOOKUP(S1126,Sheet8!B:C,2,0)</f>
        <v>GOTCHA</v>
      </c>
      <c r="S1126" s="6" t="s">
        <v>7456</v>
      </c>
      <c r="T1126" s="6" t="str">
        <f>VLOOKUP(U1126,'17-1'!J:K,2,0)</f>
        <v>IM HERE</v>
      </c>
      <c r="U1126" s="6" t="s">
        <v>27204</v>
      </c>
    </row>
    <row r="1127" spans="1:21" x14ac:dyDescent="0.25">
      <c r="A1127" s="35">
        <v>226</v>
      </c>
      <c r="B1127" s="36">
        <v>304</v>
      </c>
      <c r="C1127" s="36">
        <v>10000182</v>
      </c>
      <c r="D1127" s="36">
        <v>100718</v>
      </c>
      <c r="E1127" s="36">
        <v>30200017</v>
      </c>
      <c r="F1127" s="36" t="s">
        <v>4944</v>
      </c>
      <c r="G1127" s="37" t="s">
        <v>6411</v>
      </c>
      <c r="H1127" s="38">
        <v>38837</v>
      </c>
      <c r="I1127" s="39">
        <v>25</v>
      </c>
      <c r="J1127" s="74">
        <v>363.16</v>
      </c>
      <c r="K1127" s="111">
        <v>0</v>
      </c>
      <c r="L1127" s="59">
        <f t="shared" si="161"/>
        <v>0</v>
      </c>
      <c r="M1127" s="39">
        <v>25</v>
      </c>
      <c r="N1127" s="42">
        <f t="shared" si="153"/>
        <v>9.1663244353182751</v>
      </c>
      <c r="O1127" s="43">
        <f t="shared" si="154"/>
        <v>0</v>
      </c>
      <c r="P1127" s="44">
        <f t="shared" si="155"/>
        <v>0</v>
      </c>
      <c r="Q1127" s="44" t="str">
        <f t="shared" si="156"/>
        <v xml:space="preserve"> </v>
      </c>
      <c r="R1127" s="44" t="str">
        <f>VLOOKUP(S1127,Sheet8!B:C,2,0)</f>
        <v>GOTCHA</v>
      </c>
      <c r="S1127" s="6" t="s">
        <v>8793</v>
      </c>
      <c r="T1127" s="6" t="str">
        <f>VLOOKUP(U1127,'17-1'!J:K,2,0)</f>
        <v>IM HERE</v>
      </c>
      <c r="U1127" s="6" t="s">
        <v>28630</v>
      </c>
    </row>
    <row r="1128" spans="1:21" x14ac:dyDescent="0.25">
      <c r="A1128" s="35">
        <v>3753</v>
      </c>
      <c r="B1128" s="36">
        <v>331</v>
      </c>
      <c r="C1128" s="36">
        <v>20001121</v>
      </c>
      <c r="D1128" s="36">
        <v>100718</v>
      </c>
      <c r="E1128" s="36">
        <v>30200011</v>
      </c>
      <c r="F1128" s="36" t="s">
        <v>53</v>
      </c>
      <c r="G1128" s="37" t="s">
        <v>4780</v>
      </c>
      <c r="H1128" s="38">
        <v>32689</v>
      </c>
      <c r="I1128" s="39">
        <v>15</v>
      </c>
      <c r="J1128" s="74">
        <v>48243</v>
      </c>
      <c r="K1128" s="45">
        <v>1</v>
      </c>
      <c r="L1128" s="41">
        <f>J1128*K1128</f>
        <v>48243</v>
      </c>
      <c r="M1128" s="39">
        <v>15</v>
      </c>
      <c r="N1128" s="42">
        <f t="shared" si="153"/>
        <v>25.998631074606433</v>
      </c>
      <c r="O1128" s="43" t="str">
        <f t="shared" si="154"/>
        <v>--</v>
      </c>
      <c r="P1128" s="44">
        <f t="shared" si="155"/>
        <v>48243</v>
      </c>
      <c r="Q1128" s="44">
        <f t="shared" si="156"/>
        <v>0</v>
      </c>
      <c r="R1128" s="44" t="e">
        <f>VLOOKUP(S1128,Sheet8!B:C,2,0)</f>
        <v>#N/A</v>
      </c>
      <c r="S1128" s="6" t="s">
        <v>11064</v>
      </c>
      <c r="T1128" s="6" t="e">
        <f>VLOOKUP(U1128,'17-1'!J:K,2,0)</f>
        <v>#N/A</v>
      </c>
      <c r="U1128" s="6" t="s">
        <v>35820</v>
      </c>
    </row>
    <row r="1129" spans="1:21" x14ac:dyDescent="0.25">
      <c r="A1129" s="35">
        <v>1230</v>
      </c>
      <c r="B1129" s="36">
        <v>310</v>
      </c>
      <c r="C1129" s="36">
        <v>20001598</v>
      </c>
      <c r="D1129" s="36">
        <v>100718</v>
      </c>
      <c r="E1129" s="36">
        <v>30200045</v>
      </c>
      <c r="F1129" s="36" t="s">
        <v>56</v>
      </c>
      <c r="G1129" s="37" t="s">
        <v>1457</v>
      </c>
      <c r="H1129" s="38">
        <v>36707</v>
      </c>
      <c r="I1129" s="39">
        <v>15</v>
      </c>
      <c r="J1129" s="74">
        <v>4500</v>
      </c>
      <c r="K1129" s="45">
        <v>1</v>
      </c>
      <c r="L1129" s="41">
        <f>J1129*K1129</f>
        <v>4500</v>
      </c>
      <c r="M1129" s="39">
        <v>15</v>
      </c>
      <c r="N1129" s="42">
        <f t="shared" si="153"/>
        <v>14.997946611909651</v>
      </c>
      <c r="O1129" s="43">
        <f t="shared" si="154"/>
        <v>300</v>
      </c>
      <c r="P1129" s="44">
        <f t="shared" si="155"/>
        <v>4499.3839835728959</v>
      </c>
      <c r="Q1129" s="44">
        <f t="shared" si="156"/>
        <v>0.61601642710411397</v>
      </c>
      <c r="R1129" s="44" t="e">
        <f>VLOOKUP(S1129,Sheet8!B:C,2,0)</f>
        <v>#N/A</v>
      </c>
      <c r="S1129" s="6" t="s">
        <v>11065</v>
      </c>
      <c r="T1129" s="6" t="e">
        <f>VLOOKUP(U1129,'17-1'!J:K,2,0)</f>
        <v>#N/A</v>
      </c>
      <c r="U1129" s="6" t="s">
        <v>35821</v>
      </c>
    </row>
    <row r="1130" spans="1:21" x14ac:dyDescent="0.25">
      <c r="A1130" s="35">
        <v>4517</v>
      </c>
      <c r="B1130" s="36">
        <v>331</v>
      </c>
      <c r="C1130" s="36">
        <v>20005020</v>
      </c>
      <c r="D1130" s="36">
        <v>100718</v>
      </c>
      <c r="E1130" s="36">
        <v>30200003</v>
      </c>
      <c r="F1130" s="36" t="s">
        <v>41</v>
      </c>
      <c r="G1130" s="37" t="s">
        <v>1459</v>
      </c>
      <c r="H1130" s="38">
        <v>35246</v>
      </c>
      <c r="I1130" s="39">
        <v>15</v>
      </c>
      <c r="J1130" s="74">
        <v>4527</v>
      </c>
      <c r="K1130" s="45">
        <v>1</v>
      </c>
      <c r="L1130" s="41">
        <f>J1130*K1130</f>
        <v>4527</v>
      </c>
      <c r="M1130" s="39">
        <v>15</v>
      </c>
      <c r="N1130" s="42">
        <f t="shared" si="153"/>
        <v>18.997946611909651</v>
      </c>
      <c r="O1130" s="43" t="str">
        <f t="shared" si="154"/>
        <v>--</v>
      </c>
      <c r="P1130" s="44">
        <f t="shared" si="155"/>
        <v>4527</v>
      </c>
      <c r="Q1130" s="44">
        <f t="shared" si="156"/>
        <v>0</v>
      </c>
      <c r="R1130" s="44" t="e">
        <f>VLOOKUP(S1130,Sheet8!B:C,2,0)</f>
        <v>#N/A</v>
      </c>
      <c r="S1130" s="6" t="s">
        <v>11066</v>
      </c>
      <c r="T1130" s="6" t="e">
        <f>VLOOKUP(U1130,'17-1'!J:K,2,0)</f>
        <v>#N/A</v>
      </c>
      <c r="U1130" s="6" t="s">
        <v>35822</v>
      </c>
    </row>
    <row r="1131" spans="1:21" x14ac:dyDescent="0.25">
      <c r="A1131" s="35">
        <v>7200</v>
      </c>
      <c r="B1131" s="36">
        <v>371</v>
      </c>
      <c r="C1131" s="36">
        <v>20000112</v>
      </c>
      <c r="D1131" s="36">
        <v>100719</v>
      </c>
      <c r="E1131" s="36">
        <v>30200054</v>
      </c>
      <c r="F1131" s="36" t="s">
        <v>42</v>
      </c>
      <c r="G1131" s="37" t="s">
        <v>1698</v>
      </c>
      <c r="H1131" s="38">
        <v>39172</v>
      </c>
      <c r="I1131" s="39">
        <v>15</v>
      </c>
      <c r="J1131" s="74">
        <v>2076.29</v>
      </c>
      <c r="K1131" s="111">
        <v>0</v>
      </c>
      <c r="L1131" s="59">
        <f>J1131*K1131</f>
        <v>0</v>
      </c>
      <c r="M1131" s="39">
        <v>15</v>
      </c>
      <c r="N1131" s="42">
        <f t="shared" ref="N1131:N1194" si="162">IF(M1131=" "," ",IF(+H1131&lt;=367," ",($C$6-H1131)/365.25))</f>
        <v>8.2491444216290208</v>
      </c>
      <c r="O1131" s="43">
        <f t="shared" ref="O1131:O1194" si="163">IF(+N1131&gt;=M1131,"--",L1131/M1131)</f>
        <v>0</v>
      </c>
      <c r="P1131" s="44">
        <f t="shared" ref="P1131:P1194" si="164">IF(+N1131/M1131&gt;1,L1131,L1131*N1131/M1131)</f>
        <v>0</v>
      </c>
      <c r="Q1131" s="44" t="str">
        <f t="shared" ref="Q1131:Q1194" si="165">IF(+L1131=0," ",IF(+L1131-P1131&lt;=0,0,(L1131-P1131)))</f>
        <v xml:space="preserve"> </v>
      </c>
      <c r="R1131" s="44" t="str">
        <f>VLOOKUP(S1131,Sheet8!B:C,2,0)</f>
        <v>GOTCHA</v>
      </c>
      <c r="S1131" s="6" t="s">
        <v>9405</v>
      </c>
      <c r="T1131" s="6" t="str">
        <f>VLOOKUP(U1131,'17-1'!J:K,2,0)</f>
        <v>IM HERE</v>
      </c>
      <c r="U1131" s="6" t="s">
        <v>29244</v>
      </c>
    </row>
    <row r="1132" spans="1:21" x14ac:dyDescent="0.25">
      <c r="A1132" s="35">
        <v>2833</v>
      </c>
      <c r="B1132" s="36">
        <v>320</v>
      </c>
      <c r="C1132" s="36">
        <v>20004187</v>
      </c>
      <c r="D1132" s="36">
        <v>100718</v>
      </c>
      <c r="E1132" s="36">
        <v>30200051</v>
      </c>
      <c r="F1132" s="36" t="s">
        <v>58</v>
      </c>
      <c r="G1132" s="37" t="s">
        <v>4428</v>
      </c>
      <c r="H1132" s="38">
        <v>37011</v>
      </c>
      <c r="I1132" s="39">
        <v>20</v>
      </c>
      <c r="J1132" s="74">
        <v>528.01</v>
      </c>
      <c r="K1132" s="45">
        <v>1</v>
      </c>
      <c r="L1132" s="41">
        <f t="shared" ref="L1132:L1141" si="166">J1132*K1132</f>
        <v>528.01</v>
      </c>
      <c r="M1132" s="39">
        <v>20</v>
      </c>
      <c r="N1132" s="42">
        <f t="shared" si="162"/>
        <v>14.165639972621491</v>
      </c>
      <c r="O1132" s="43">
        <f t="shared" si="163"/>
        <v>26.400500000000001</v>
      </c>
      <c r="P1132" s="44">
        <f t="shared" si="164"/>
        <v>373.97997809719368</v>
      </c>
      <c r="Q1132" s="44">
        <f t="shared" si="165"/>
        <v>154.03002190280631</v>
      </c>
      <c r="R1132" s="44" t="e">
        <f>VLOOKUP(S1132,Sheet8!B:C,2,0)</f>
        <v>#N/A</v>
      </c>
      <c r="S1132" s="6" t="s">
        <v>11067</v>
      </c>
      <c r="T1132" s="6" t="e">
        <f>VLOOKUP(U1132,'17-1'!J:K,2,0)</f>
        <v>#N/A</v>
      </c>
      <c r="U1132" s="6" t="s">
        <v>35823</v>
      </c>
    </row>
    <row r="1133" spans="1:21" x14ac:dyDescent="0.25">
      <c r="A1133" s="35">
        <v>3856</v>
      </c>
      <c r="B1133" s="36">
        <v>331</v>
      </c>
      <c r="C1133" s="36">
        <v>20001826</v>
      </c>
      <c r="D1133" s="36">
        <v>100718</v>
      </c>
      <c r="E1133" s="36">
        <v>30200031</v>
      </c>
      <c r="F1133" s="36" t="s">
        <v>99</v>
      </c>
      <c r="G1133" s="37" t="s">
        <v>4428</v>
      </c>
      <c r="H1133" s="38">
        <v>37103</v>
      </c>
      <c r="I1133" s="39">
        <v>20</v>
      </c>
      <c r="J1133" s="74">
        <v>693.59</v>
      </c>
      <c r="K1133" s="45">
        <v>1</v>
      </c>
      <c r="L1133" s="41">
        <f t="shared" si="166"/>
        <v>693.59</v>
      </c>
      <c r="M1133" s="39">
        <v>20</v>
      </c>
      <c r="N1133" s="42">
        <f t="shared" si="162"/>
        <v>13.913757700205339</v>
      </c>
      <c r="O1133" s="43">
        <f t="shared" si="163"/>
        <v>34.679500000000004</v>
      </c>
      <c r="P1133" s="44">
        <f t="shared" si="164"/>
        <v>482.5221601642711</v>
      </c>
      <c r="Q1133" s="44">
        <f t="shared" si="165"/>
        <v>211.06783983572893</v>
      </c>
      <c r="R1133" s="44" t="e">
        <f>VLOOKUP(S1133,Sheet8!B:C,2,0)</f>
        <v>#N/A</v>
      </c>
      <c r="S1133" s="6" t="s">
        <v>11068</v>
      </c>
      <c r="T1133" s="6" t="e">
        <f>VLOOKUP(U1133,'17-1'!J:K,2,0)</f>
        <v>#N/A</v>
      </c>
      <c r="U1133" s="6" t="s">
        <v>35824</v>
      </c>
    </row>
    <row r="1134" spans="1:21" x14ac:dyDescent="0.25">
      <c r="A1134" s="35">
        <v>497</v>
      </c>
      <c r="B1134" s="36">
        <v>304</v>
      </c>
      <c r="C1134" s="36">
        <v>10000493</v>
      </c>
      <c r="D1134" s="36">
        <v>100718</v>
      </c>
      <c r="E1134" s="36">
        <v>30200017</v>
      </c>
      <c r="F1134" s="36" t="s">
        <v>4944</v>
      </c>
      <c r="G1134" s="37" t="s">
        <v>4954</v>
      </c>
      <c r="H1134" s="38">
        <v>39722</v>
      </c>
      <c r="I1134" s="39">
        <v>35</v>
      </c>
      <c r="J1134" s="74">
        <v>6134.25</v>
      </c>
      <c r="K1134" s="45">
        <v>1</v>
      </c>
      <c r="L1134" s="41">
        <f t="shared" si="166"/>
        <v>6134.25</v>
      </c>
      <c r="M1134" s="39">
        <v>35</v>
      </c>
      <c r="N1134" s="42">
        <f t="shared" si="162"/>
        <v>6.7433264887063658</v>
      </c>
      <c r="O1134" s="43">
        <f t="shared" si="163"/>
        <v>175.26428571428571</v>
      </c>
      <c r="P1134" s="44">
        <f t="shared" si="164"/>
        <v>1181.8643003813436</v>
      </c>
      <c r="Q1134" s="44">
        <f t="shared" si="165"/>
        <v>4952.3856996186569</v>
      </c>
      <c r="R1134" s="44" t="e">
        <f>VLOOKUP(S1134,Sheet8!B:C,2,0)</f>
        <v>#N/A</v>
      </c>
      <c r="S1134" s="6" t="s">
        <v>11069</v>
      </c>
      <c r="T1134" s="6" t="e">
        <f>VLOOKUP(U1134,'17-1'!J:K,2,0)</f>
        <v>#N/A</v>
      </c>
      <c r="U1134" s="6" t="s">
        <v>35825</v>
      </c>
    </row>
    <row r="1135" spans="1:21" x14ac:dyDescent="0.25">
      <c r="A1135" s="35">
        <v>185</v>
      </c>
      <c r="B1135" s="36">
        <v>304</v>
      </c>
      <c r="C1135" s="36">
        <v>10000125</v>
      </c>
      <c r="D1135" s="36">
        <v>100718</v>
      </c>
      <c r="E1135" s="36">
        <v>30200065</v>
      </c>
      <c r="F1135" s="36" t="s">
        <v>11</v>
      </c>
      <c r="G1135" s="37" t="s">
        <v>1517</v>
      </c>
      <c r="H1135" s="38">
        <v>37986</v>
      </c>
      <c r="I1135" s="39">
        <v>15</v>
      </c>
      <c r="J1135" s="74">
        <v>324.89</v>
      </c>
      <c r="K1135" s="45">
        <v>1</v>
      </c>
      <c r="L1135" s="41">
        <f t="shared" si="166"/>
        <v>324.89</v>
      </c>
      <c r="M1135" s="39">
        <v>15</v>
      </c>
      <c r="N1135" s="42">
        <f t="shared" si="162"/>
        <v>11.496235455167694</v>
      </c>
      <c r="O1135" s="43">
        <f t="shared" si="163"/>
        <v>21.659333333333333</v>
      </c>
      <c r="P1135" s="44">
        <f t="shared" si="164"/>
        <v>249.00079580196214</v>
      </c>
      <c r="Q1135" s="44">
        <f t="shared" si="165"/>
        <v>75.889204198037845</v>
      </c>
      <c r="R1135" s="44" t="e">
        <f>VLOOKUP(S1135,Sheet8!B:C,2,0)</f>
        <v>#N/A</v>
      </c>
      <c r="S1135" s="6" t="s">
        <v>11070</v>
      </c>
      <c r="T1135" s="6" t="e">
        <f>VLOOKUP(U1135,'17-1'!J:K,2,0)</f>
        <v>#N/A</v>
      </c>
      <c r="U1135" s="6" t="s">
        <v>35826</v>
      </c>
    </row>
    <row r="1136" spans="1:21" x14ac:dyDescent="0.25">
      <c r="A1136" s="35">
        <v>1083</v>
      </c>
      <c r="B1136" s="36">
        <v>307</v>
      </c>
      <c r="C1136" s="36">
        <v>20004994</v>
      </c>
      <c r="D1136" s="36">
        <v>100718</v>
      </c>
      <c r="E1136" s="36">
        <v>30200005</v>
      </c>
      <c r="F1136" s="36" t="s">
        <v>85</v>
      </c>
      <c r="G1136" s="37" t="s">
        <v>1553</v>
      </c>
      <c r="H1136" s="38">
        <v>37894</v>
      </c>
      <c r="I1136" s="39">
        <v>15</v>
      </c>
      <c r="J1136" s="74">
        <v>495.85</v>
      </c>
      <c r="K1136" s="45">
        <v>1</v>
      </c>
      <c r="L1136" s="41">
        <f t="shared" si="166"/>
        <v>495.85</v>
      </c>
      <c r="M1136" s="39">
        <v>15</v>
      </c>
      <c r="N1136" s="42">
        <f t="shared" si="162"/>
        <v>11.748117727583846</v>
      </c>
      <c r="O1136" s="43">
        <f t="shared" si="163"/>
        <v>33.056666666666665</v>
      </c>
      <c r="P1136" s="44">
        <f t="shared" si="164"/>
        <v>388.35361168149672</v>
      </c>
      <c r="Q1136" s="44">
        <f t="shared" si="165"/>
        <v>107.49638831850331</v>
      </c>
      <c r="R1136" s="44" t="e">
        <f>VLOOKUP(S1136,Sheet8!B:C,2,0)</f>
        <v>#N/A</v>
      </c>
      <c r="S1136" s="6" t="s">
        <v>11071</v>
      </c>
      <c r="T1136" s="6" t="e">
        <f>VLOOKUP(U1136,'17-1'!J:K,2,0)</f>
        <v>#N/A</v>
      </c>
      <c r="U1136" s="6" t="s">
        <v>35827</v>
      </c>
    </row>
    <row r="1137" spans="1:21" x14ac:dyDescent="0.25">
      <c r="A1137" s="35">
        <v>2671</v>
      </c>
      <c r="B1137" s="36">
        <v>320</v>
      </c>
      <c r="C1137" s="36">
        <v>20000212</v>
      </c>
      <c r="D1137" s="36">
        <v>100718</v>
      </c>
      <c r="E1137" s="36">
        <v>30200082</v>
      </c>
      <c r="F1137" s="36" t="s">
        <v>60</v>
      </c>
      <c r="G1137" s="37" t="s">
        <v>2072</v>
      </c>
      <c r="H1137" s="38">
        <v>42124</v>
      </c>
      <c r="I1137" s="39">
        <v>15</v>
      </c>
      <c r="J1137" s="74">
        <v>1523.77</v>
      </c>
      <c r="K1137" s="45">
        <v>1</v>
      </c>
      <c r="L1137" s="41">
        <f t="shared" si="166"/>
        <v>1523.77</v>
      </c>
      <c r="M1137" s="39">
        <v>15</v>
      </c>
      <c r="N1137" s="42">
        <f t="shared" si="162"/>
        <v>0.16700889801505817</v>
      </c>
      <c r="O1137" s="43">
        <f t="shared" si="163"/>
        <v>101.58466666666666</v>
      </c>
      <c r="P1137" s="44">
        <f t="shared" si="164"/>
        <v>16.96554323522701</v>
      </c>
      <c r="Q1137" s="44">
        <f t="shared" si="165"/>
        <v>1506.804456764773</v>
      </c>
      <c r="R1137" s="44" t="e">
        <f>VLOOKUP(S1137,Sheet8!B:C,2,0)</f>
        <v>#N/A</v>
      </c>
      <c r="S1137" s="6" t="s">
        <v>11072</v>
      </c>
      <c r="T1137" s="6" t="e">
        <f>VLOOKUP(U1137,'17-1'!J:K,2,0)</f>
        <v>#N/A</v>
      </c>
      <c r="U1137" s="6" t="s">
        <v>35828</v>
      </c>
    </row>
    <row r="1138" spans="1:21" x14ac:dyDescent="0.25">
      <c r="A1138" s="35">
        <v>38</v>
      </c>
      <c r="B1138" s="36">
        <v>303</v>
      </c>
      <c r="C1138" s="36">
        <v>100037</v>
      </c>
      <c r="D1138" s="36">
        <v>100718</v>
      </c>
      <c r="E1138" s="36">
        <v>30200065</v>
      </c>
      <c r="F1138" s="36" t="s">
        <v>11</v>
      </c>
      <c r="G1138" s="37" t="s">
        <v>2069</v>
      </c>
      <c r="H1138" s="38">
        <v>42107</v>
      </c>
      <c r="I1138" s="39">
        <v>15</v>
      </c>
      <c r="J1138" s="74">
        <v>1433.94</v>
      </c>
      <c r="K1138" s="45">
        <v>1</v>
      </c>
      <c r="L1138" s="41">
        <f t="shared" si="166"/>
        <v>1433.94</v>
      </c>
      <c r="M1138" s="39">
        <v>15</v>
      </c>
      <c r="N1138" s="42">
        <f t="shared" si="162"/>
        <v>0.2135523613963039</v>
      </c>
      <c r="O1138" s="43">
        <f t="shared" si="163"/>
        <v>95.596000000000004</v>
      </c>
      <c r="P1138" s="44">
        <f t="shared" si="164"/>
        <v>20.41475154004107</v>
      </c>
      <c r="Q1138" s="44">
        <f t="shared" si="165"/>
        <v>1413.5252484599589</v>
      </c>
      <c r="R1138" s="44" t="e">
        <f>VLOOKUP(S1138,Sheet8!B:C,2,0)</f>
        <v>#N/A</v>
      </c>
      <c r="S1138" s="6" t="s">
        <v>11073</v>
      </c>
      <c r="T1138" s="6" t="e">
        <f>VLOOKUP(U1138,'17-1'!J:K,2,0)</f>
        <v>#N/A</v>
      </c>
      <c r="U1138" s="6" t="s">
        <v>35829</v>
      </c>
    </row>
    <row r="1139" spans="1:21" x14ac:dyDescent="0.25">
      <c r="A1139" s="35">
        <v>5420</v>
      </c>
      <c r="B1139" s="36">
        <v>333</v>
      </c>
      <c r="C1139" s="36">
        <v>20004829</v>
      </c>
      <c r="D1139" s="36">
        <v>100718</v>
      </c>
      <c r="E1139" s="36">
        <v>30200021</v>
      </c>
      <c r="F1139" s="36" t="s">
        <v>24</v>
      </c>
      <c r="G1139" s="37" t="s">
        <v>882</v>
      </c>
      <c r="H1139" s="38">
        <v>39659</v>
      </c>
      <c r="I1139" s="39">
        <v>15</v>
      </c>
      <c r="J1139" s="74">
        <v>7982.53</v>
      </c>
      <c r="K1139" s="111">
        <v>0</v>
      </c>
      <c r="L1139" s="59">
        <f t="shared" si="166"/>
        <v>0</v>
      </c>
      <c r="M1139" s="39">
        <v>15</v>
      </c>
      <c r="N1139" s="42">
        <f t="shared" si="162"/>
        <v>6.9158110882956878</v>
      </c>
      <c r="O1139" s="43">
        <f t="shared" si="163"/>
        <v>0</v>
      </c>
      <c r="P1139" s="44">
        <f t="shared" si="164"/>
        <v>0</v>
      </c>
      <c r="Q1139" s="44" t="str">
        <f t="shared" si="165"/>
        <v xml:space="preserve"> </v>
      </c>
      <c r="R1139" s="44" t="str">
        <f>VLOOKUP(S1139,Sheet8!B:C,2,0)</f>
        <v>GOTCHA</v>
      </c>
      <c r="S1139" s="6" t="s">
        <v>6876</v>
      </c>
      <c r="T1139" s="6" t="str">
        <f>VLOOKUP(U1139,'17-1'!J:K,2,0)</f>
        <v>IM HERE</v>
      </c>
      <c r="U1139" s="6" t="s">
        <v>26624</v>
      </c>
    </row>
    <row r="1140" spans="1:21" x14ac:dyDescent="0.25">
      <c r="A1140" s="35">
        <v>3214</v>
      </c>
      <c r="B1140" s="36">
        <v>330</v>
      </c>
      <c r="C1140" s="36">
        <v>20001999</v>
      </c>
      <c r="D1140" s="36">
        <v>100718</v>
      </c>
      <c r="E1140" s="36">
        <v>30200061</v>
      </c>
      <c r="F1140" s="36" t="s">
        <v>57</v>
      </c>
      <c r="G1140" s="37" t="s">
        <v>1205</v>
      </c>
      <c r="H1140" s="38">
        <v>39629</v>
      </c>
      <c r="I1140" s="39">
        <v>15</v>
      </c>
      <c r="J1140" s="74">
        <v>1537.75</v>
      </c>
      <c r="K1140" s="111">
        <v>0</v>
      </c>
      <c r="L1140" s="59">
        <f t="shared" si="166"/>
        <v>0</v>
      </c>
      <c r="M1140" s="39">
        <v>15</v>
      </c>
      <c r="N1140" s="42">
        <f t="shared" si="162"/>
        <v>6.9979466119096507</v>
      </c>
      <c r="O1140" s="43">
        <f t="shared" si="163"/>
        <v>0</v>
      </c>
      <c r="P1140" s="44">
        <f t="shared" si="164"/>
        <v>0</v>
      </c>
      <c r="Q1140" s="44" t="str">
        <f t="shared" si="165"/>
        <v xml:space="preserve"> </v>
      </c>
      <c r="R1140" s="44" t="str">
        <f>VLOOKUP(S1140,Sheet8!B:C,2,0)</f>
        <v>GOTCHA</v>
      </c>
      <c r="S1140" s="6" t="s">
        <v>10247</v>
      </c>
      <c r="T1140" s="6" t="str">
        <f>VLOOKUP(U1140,'17-1'!J:K,2,0)</f>
        <v>IM HERE</v>
      </c>
      <c r="U1140" s="6" t="s">
        <v>30087</v>
      </c>
    </row>
    <row r="1141" spans="1:21" x14ac:dyDescent="0.25">
      <c r="A1141" s="35">
        <v>4697</v>
      </c>
      <c r="B1141" s="36">
        <v>331</v>
      </c>
      <c r="C1141" s="36">
        <v>20005751</v>
      </c>
      <c r="D1141" s="36">
        <v>100718</v>
      </c>
      <c r="E1141" s="36">
        <v>30200020</v>
      </c>
      <c r="F1141" s="36" t="s">
        <v>47</v>
      </c>
      <c r="G1141" s="37" t="s">
        <v>417</v>
      </c>
      <c r="H1141" s="38">
        <v>38717</v>
      </c>
      <c r="I1141" s="39">
        <v>35</v>
      </c>
      <c r="J1141" s="74">
        <v>471.99</v>
      </c>
      <c r="K1141" s="111">
        <v>0</v>
      </c>
      <c r="L1141" s="59">
        <f t="shared" si="166"/>
        <v>0</v>
      </c>
      <c r="M1141" s="39">
        <v>35</v>
      </c>
      <c r="N1141" s="42">
        <f t="shared" si="162"/>
        <v>9.4948665297741268</v>
      </c>
      <c r="O1141" s="43">
        <f t="shared" si="163"/>
        <v>0</v>
      </c>
      <c r="P1141" s="44">
        <f t="shared" si="164"/>
        <v>0</v>
      </c>
      <c r="Q1141" s="44" t="str">
        <f t="shared" si="165"/>
        <v xml:space="preserve"> </v>
      </c>
      <c r="R1141" s="44" t="str">
        <f>VLOOKUP(S1141,Sheet8!B:C,2,0)</f>
        <v>GOTCHA</v>
      </c>
      <c r="S1141" s="6" t="s">
        <v>6736</v>
      </c>
      <c r="T1141" s="6" t="str">
        <f>VLOOKUP(U1141,'17-1'!J:K,2,0)</f>
        <v>IM HERE</v>
      </c>
      <c r="U1141" s="6" t="s">
        <v>26483</v>
      </c>
    </row>
    <row r="1142" spans="1:21" x14ac:dyDescent="0.25">
      <c r="A1142" s="35">
        <v>794</v>
      </c>
      <c r="B1142" s="36">
        <v>304</v>
      </c>
      <c r="C1142" s="36">
        <v>20006165</v>
      </c>
      <c r="D1142" s="36">
        <v>100718</v>
      </c>
      <c r="E1142" s="36">
        <v>30200061</v>
      </c>
      <c r="F1142" s="36" t="s">
        <v>57</v>
      </c>
      <c r="G1142" s="37" t="s">
        <v>859</v>
      </c>
      <c r="H1142" s="38">
        <v>37894</v>
      </c>
      <c r="I1142" s="39">
        <v>46</v>
      </c>
      <c r="J1142" s="74">
        <v>1544.6</v>
      </c>
      <c r="K1142" s="45">
        <v>1</v>
      </c>
      <c r="L1142" s="41">
        <f t="shared" ref="L1142:L1161" si="167">J1142*K1142</f>
        <v>1544.6</v>
      </c>
      <c r="M1142" s="39">
        <v>46</v>
      </c>
      <c r="N1142" s="42">
        <f t="shared" si="162"/>
        <v>11.748117727583846</v>
      </c>
      <c r="O1142" s="43">
        <f t="shared" si="163"/>
        <v>33.578260869565213</v>
      </c>
      <c r="P1142" s="44">
        <f t="shared" si="164"/>
        <v>394.48136178317407</v>
      </c>
      <c r="Q1142" s="44">
        <f t="shared" si="165"/>
        <v>1150.1186382168257</v>
      </c>
      <c r="R1142" s="44" t="e">
        <f>VLOOKUP(S1142,Sheet8!B:C,2,0)</f>
        <v>#N/A</v>
      </c>
      <c r="S1142" s="6" t="s">
        <v>11074</v>
      </c>
      <c r="T1142" s="6" t="e">
        <f>VLOOKUP(U1142,'17-1'!J:K,2,0)</f>
        <v>#N/A</v>
      </c>
      <c r="U1142" s="6" t="s">
        <v>35830</v>
      </c>
    </row>
    <row r="1143" spans="1:21" x14ac:dyDescent="0.25">
      <c r="A1143" s="35">
        <v>876</v>
      </c>
      <c r="B1143" s="36">
        <v>307</v>
      </c>
      <c r="C1143" s="36">
        <v>20002445</v>
      </c>
      <c r="D1143" s="36">
        <v>100718</v>
      </c>
      <c r="E1143" s="36">
        <v>30200003</v>
      </c>
      <c r="F1143" s="36" t="s">
        <v>41</v>
      </c>
      <c r="G1143" s="37" t="s">
        <v>4587</v>
      </c>
      <c r="H1143" s="38">
        <v>40664</v>
      </c>
      <c r="I1143" s="39">
        <v>20</v>
      </c>
      <c r="J1143" s="74">
        <v>86576.28</v>
      </c>
      <c r="K1143" s="45">
        <v>1</v>
      </c>
      <c r="L1143" s="41">
        <f t="shared" si="167"/>
        <v>86576.28</v>
      </c>
      <c r="M1143" s="39">
        <v>20</v>
      </c>
      <c r="N1143" s="42">
        <f t="shared" si="162"/>
        <v>4.1642710472279258</v>
      </c>
      <c r="O1143" s="43">
        <f t="shared" si="163"/>
        <v>4328.8140000000003</v>
      </c>
      <c r="P1143" s="44">
        <f t="shared" si="164"/>
        <v>18026.354809034907</v>
      </c>
      <c r="Q1143" s="44">
        <f t="shared" si="165"/>
        <v>68549.925190965092</v>
      </c>
      <c r="R1143" s="44" t="e">
        <f>VLOOKUP(S1143,Sheet8!B:C,2,0)</f>
        <v>#N/A</v>
      </c>
      <c r="S1143" s="6" t="s">
        <v>11075</v>
      </c>
      <c r="T1143" s="6" t="e">
        <f>VLOOKUP(U1143,'17-1'!J:K,2,0)</f>
        <v>#N/A</v>
      </c>
      <c r="U1143" s="6" t="s">
        <v>35831</v>
      </c>
    </row>
    <row r="1144" spans="1:21" x14ac:dyDescent="0.25">
      <c r="A1144" s="35">
        <v>1513</v>
      </c>
      <c r="B1144" s="36">
        <v>310</v>
      </c>
      <c r="C1144" s="36">
        <v>20004364</v>
      </c>
      <c r="D1144" s="36">
        <v>100718</v>
      </c>
      <c r="E1144" s="36">
        <v>30200004</v>
      </c>
      <c r="F1144" s="36" t="s">
        <v>4941</v>
      </c>
      <c r="G1144" s="37" t="s">
        <v>4979</v>
      </c>
      <c r="H1144" s="38">
        <v>40026</v>
      </c>
      <c r="I1144" s="39">
        <v>35</v>
      </c>
      <c r="J1144" s="74">
        <v>319433.03000000003</v>
      </c>
      <c r="K1144" s="47">
        <v>0</v>
      </c>
      <c r="L1144" s="41">
        <f t="shared" si="167"/>
        <v>0</v>
      </c>
      <c r="M1144" s="39">
        <v>35</v>
      </c>
      <c r="N1144" s="42">
        <f t="shared" si="162"/>
        <v>5.9110198494182065</v>
      </c>
      <c r="O1144" s="43">
        <f t="shared" si="163"/>
        <v>0</v>
      </c>
      <c r="P1144" s="44">
        <f t="shared" si="164"/>
        <v>0</v>
      </c>
      <c r="Q1144" s="44" t="str">
        <f t="shared" si="165"/>
        <v xml:space="preserve"> </v>
      </c>
      <c r="R1144" s="44" t="e">
        <f>VLOOKUP(S1144,Sheet8!B:C,2,0)</f>
        <v>#N/A</v>
      </c>
      <c r="S1144" s="6" t="s">
        <v>11076</v>
      </c>
      <c r="T1144" s="6" t="e">
        <f>VLOOKUP(U1144,'17-1'!J:K,2,0)</f>
        <v>#N/A</v>
      </c>
      <c r="U1144" s="6" t="s">
        <v>35832</v>
      </c>
    </row>
    <row r="1145" spans="1:21" x14ac:dyDescent="0.25">
      <c r="A1145" s="35">
        <v>823</v>
      </c>
      <c r="B1145" s="36">
        <v>307</v>
      </c>
      <c r="C1145" s="36">
        <v>20000993</v>
      </c>
      <c r="D1145" s="36">
        <v>100718</v>
      </c>
      <c r="E1145" s="36">
        <v>30200004</v>
      </c>
      <c r="F1145" s="36" t="s">
        <v>4941</v>
      </c>
      <c r="G1145" s="37" t="s">
        <v>4978</v>
      </c>
      <c r="H1145" s="38">
        <v>40026</v>
      </c>
      <c r="I1145" s="39">
        <v>35</v>
      </c>
      <c r="J1145" s="74">
        <v>264590.8</v>
      </c>
      <c r="K1145" s="45">
        <v>1</v>
      </c>
      <c r="L1145" s="41">
        <f t="shared" si="167"/>
        <v>264590.8</v>
      </c>
      <c r="M1145" s="39">
        <v>35</v>
      </c>
      <c r="N1145" s="42">
        <f t="shared" si="162"/>
        <v>5.9110198494182065</v>
      </c>
      <c r="O1145" s="43">
        <f t="shared" si="163"/>
        <v>7559.7371428571423</v>
      </c>
      <c r="P1145" s="44">
        <f t="shared" si="164"/>
        <v>44685.756307812648</v>
      </c>
      <c r="Q1145" s="44">
        <f t="shared" si="165"/>
        <v>219905.04369218735</v>
      </c>
      <c r="R1145" s="44" t="e">
        <f>VLOOKUP(S1145,Sheet8!B:C,2,0)</f>
        <v>#N/A</v>
      </c>
      <c r="S1145" s="6" t="s">
        <v>11077</v>
      </c>
      <c r="T1145" s="6" t="e">
        <f>VLOOKUP(U1145,'17-1'!J:K,2,0)</f>
        <v>#N/A</v>
      </c>
      <c r="U1145" s="6" t="s">
        <v>35833</v>
      </c>
    </row>
    <row r="1146" spans="1:21" x14ac:dyDescent="0.25">
      <c r="A1146" s="35">
        <v>6569</v>
      </c>
      <c r="B1146" s="36">
        <v>343</v>
      </c>
      <c r="C1146" s="36">
        <v>20003575</v>
      </c>
      <c r="D1146" s="6">
        <v>100718</v>
      </c>
      <c r="E1146" s="36">
        <v>30200004</v>
      </c>
      <c r="F1146" s="36" t="s">
        <v>4941</v>
      </c>
      <c r="G1146" s="37" t="s">
        <v>6359</v>
      </c>
      <c r="H1146" s="38">
        <v>40026</v>
      </c>
      <c r="I1146" s="39">
        <v>25</v>
      </c>
      <c r="J1146" s="74">
        <v>64359.7</v>
      </c>
      <c r="K1146" s="45">
        <v>1</v>
      </c>
      <c r="L1146" s="41">
        <f t="shared" si="167"/>
        <v>64359.7</v>
      </c>
      <c r="M1146" s="39">
        <v>25</v>
      </c>
      <c r="N1146" s="42">
        <f t="shared" si="162"/>
        <v>5.9110198494182065</v>
      </c>
      <c r="O1146" s="43">
        <f t="shared" si="163"/>
        <v>2574.3879999999999</v>
      </c>
      <c r="P1146" s="44">
        <f t="shared" si="164"/>
        <v>15217.258568104038</v>
      </c>
      <c r="Q1146" s="44">
        <f t="shared" si="165"/>
        <v>49142.441431895961</v>
      </c>
      <c r="R1146" s="44" t="e">
        <f>VLOOKUP(S1146,Sheet8!B:C,2,0)</f>
        <v>#N/A</v>
      </c>
      <c r="S1146" s="6" t="s">
        <v>11078</v>
      </c>
      <c r="T1146" s="6" t="e">
        <f>VLOOKUP(U1146,'17-1'!J:K,2,0)</f>
        <v>#N/A</v>
      </c>
      <c r="U1146" s="6" t="s">
        <v>35834</v>
      </c>
    </row>
    <row r="1147" spans="1:21" x14ac:dyDescent="0.25">
      <c r="A1147" s="35">
        <v>1668</v>
      </c>
      <c r="B1147" s="36">
        <v>310</v>
      </c>
      <c r="C1147" s="36">
        <v>20007204</v>
      </c>
      <c r="D1147" s="36">
        <v>100718</v>
      </c>
      <c r="E1147" s="36">
        <v>30200004</v>
      </c>
      <c r="F1147" s="36" t="s">
        <v>4941</v>
      </c>
      <c r="G1147" s="37" t="s">
        <v>6360</v>
      </c>
      <c r="H1147" s="38">
        <v>40026</v>
      </c>
      <c r="I1147" s="39">
        <v>25</v>
      </c>
      <c r="J1147" s="74">
        <v>696255.27</v>
      </c>
      <c r="K1147" s="45">
        <v>1</v>
      </c>
      <c r="L1147" s="41">
        <f t="shared" si="167"/>
        <v>696255.27</v>
      </c>
      <c r="M1147" s="39">
        <v>25</v>
      </c>
      <c r="N1147" s="42">
        <f t="shared" si="162"/>
        <v>5.9110198494182065</v>
      </c>
      <c r="O1147" s="43">
        <f t="shared" si="163"/>
        <v>27850.210800000001</v>
      </c>
      <c r="P1147" s="44">
        <f t="shared" si="164"/>
        <v>164623.14884928131</v>
      </c>
      <c r="Q1147" s="44">
        <f t="shared" si="165"/>
        <v>531632.12115071877</v>
      </c>
      <c r="R1147" s="44" t="e">
        <f>VLOOKUP(S1147,Sheet8!B:C,2,0)</f>
        <v>#N/A</v>
      </c>
      <c r="S1147" s="6" t="s">
        <v>11079</v>
      </c>
      <c r="T1147" s="6" t="e">
        <f>VLOOKUP(U1147,'17-1'!J:K,2,0)</f>
        <v>#N/A</v>
      </c>
      <c r="U1147" s="6" t="s">
        <v>35835</v>
      </c>
    </row>
    <row r="1148" spans="1:21" x14ac:dyDescent="0.25">
      <c r="A1148" s="35">
        <v>1544</v>
      </c>
      <c r="B1148" s="36">
        <v>310</v>
      </c>
      <c r="C1148" s="36">
        <v>20005063</v>
      </c>
      <c r="D1148" s="36">
        <v>100718</v>
      </c>
      <c r="E1148" s="36">
        <v>30200004</v>
      </c>
      <c r="F1148" s="36" t="s">
        <v>4941</v>
      </c>
      <c r="G1148" s="37" t="s">
        <v>4976</v>
      </c>
      <c r="H1148" s="38">
        <v>40026</v>
      </c>
      <c r="I1148" s="39">
        <v>35</v>
      </c>
      <c r="J1148" s="74">
        <v>39403.910000000003</v>
      </c>
      <c r="K1148" s="45">
        <v>1</v>
      </c>
      <c r="L1148" s="41">
        <f t="shared" si="167"/>
        <v>39403.910000000003</v>
      </c>
      <c r="M1148" s="39">
        <v>35</v>
      </c>
      <c r="N1148" s="42">
        <f t="shared" si="162"/>
        <v>5.9110198494182065</v>
      </c>
      <c r="O1148" s="43">
        <f t="shared" si="163"/>
        <v>1125.826</v>
      </c>
      <c r="P1148" s="44">
        <f t="shared" si="164"/>
        <v>6654.779832991102</v>
      </c>
      <c r="Q1148" s="44">
        <f t="shared" si="165"/>
        <v>32749.130167008901</v>
      </c>
      <c r="R1148" s="44" t="e">
        <f>VLOOKUP(S1148,Sheet8!B:C,2,0)</f>
        <v>#N/A</v>
      </c>
      <c r="S1148" s="6" t="s">
        <v>11080</v>
      </c>
      <c r="T1148" s="6" t="e">
        <f>VLOOKUP(U1148,'17-1'!J:K,2,0)</f>
        <v>#N/A</v>
      </c>
      <c r="U1148" s="6" t="s">
        <v>35836</v>
      </c>
    </row>
    <row r="1149" spans="1:21" x14ac:dyDescent="0.25">
      <c r="A1149" s="35">
        <v>7180</v>
      </c>
      <c r="B1149" s="36">
        <v>370</v>
      </c>
      <c r="C1149" s="36">
        <v>20006820</v>
      </c>
      <c r="D1149" s="36">
        <v>100719</v>
      </c>
      <c r="E1149" s="36">
        <v>30200004</v>
      </c>
      <c r="F1149" s="36" t="s">
        <v>4941</v>
      </c>
      <c r="G1149" s="37" t="s">
        <v>4975</v>
      </c>
      <c r="H1149" s="38">
        <v>40026</v>
      </c>
      <c r="I1149" s="39">
        <v>35</v>
      </c>
      <c r="J1149" s="74">
        <v>17366.91</v>
      </c>
      <c r="K1149" s="45">
        <v>1</v>
      </c>
      <c r="L1149" s="41">
        <f t="shared" si="167"/>
        <v>17366.91</v>
      </c>
      <c r="M1149" s="39">
        <v>35</v>
      </c>
      <c r="N1149" s="42">
        <f t="shared" si="162"/>
        <v>5.9110198494182065</v>
      </c>
      <c r="O1149" s="43">
        <f t="shared" si="163"/>
        <v>496.19742857142859</v>
      </c>
      <c r="P1149" s="44">
        <f t="shared" si="164"/>
        <v>2933.032849515987</v>
      </c>
      <c r="Q1149" s="44">
        <f t="shared" si="165"/>
        <v>14433.877150484013</v>
      </c>
      <c r="R1149" s="44" t="e">
        <f>VLOOKUP(S1149,Sheet8!B:C,2,0)</f>
        <v>#N/A</v>
      </c>
      <c r="S1149" s="6" t="s">
        <v>11081</v>
      </c>
      <c r="T1149" s="6" t="e">
        <f>VLOOKUP(U1149,'17-1'!J:K,2,0)</f>
        <v>#N/A</v>
      </c>
      <c r="U1149" s="6" t="s">
        <v>35837</v>
      </c>
    </row>
    <row r="1150" spans="1:21" x14ac:dyDescent="0.25">
      <c r="A1150" s="35">
        <v>1422</v>
      </c>
      <c r="B1150" s="36">
        <v>310</v>
      </c>
      <c r="C1150" s="36">
        <v>20003534</v>
      </c>
      <c r="D1150" s="36">
        <v>100718</v>
      </c>
      <c r="E1150" s="36">
        <v>30200004</v>
      </c>
      <c r="F1150" s="36" t="s">
        <v>4941</v>
      </c>
      <c r="G1150" s="37" t="s">
        <v>4977</v>
      </c>
      <c r="H1150" s="38">
        <v>40026</v>
      </c>
      <c r="I1150" s="39">
        <v>35</v>
      </c>
      <c r="J1150" s="74">
        <v>75390.39</v>
      </c>
      <c r="K1150" s="47">
        <v>0</v>
      </c>
      <c r="L1150" s="41">
        <f t="shared" si="167"/>
        <v>0</v>
      </c>
      <c r="M1150" s="39">
        <v>35</v>
      </c>
      <c r="N1150" s="42">
        <f t="shared" si="162"/>
        <v>5.9110198494182065</v>
      </c>
      <c r="O1150" s="43">
        <f t="shared" si="163"/>
        <v>0</v>
      </c>
      <c r="P1150" s="44">
        <f t="shared" si="164"/>
        <v>0</v>
      </c>
      <c r="Q1150" s="44" t="str">
        <f t="shared" si="165"/>
        <v xml:space="preserve"> </v>
      </c>
      <c r="R1150" s="44" t="e">
        <f>VLOOKUP(S1150,Sheet8!B:C,2,0)</f>
        <v>#N/A</v>
      </c>
      <c r="S1150" s="6" t="s">
        <v>11082</v>
      </c>
      <c r="T1150" s="6" t="e">
        <f>VLOOKUP(U1150,'17-1'!J:K,2,0)</f>
        <v>#N/A</v>
      </c>
      <c r="U1150" s="6" t="s">
        <v>35838</v>
      </c>
    </row>
    <row r="1151" spans="1:21" x14ac:dyDescent="0.25">
      <c r="A1151" s="35">
        <v>856</v>
      </c>
      <c r="B1151" s="36">
        <v>307</v>
      </c>
      <c r="C1151" s="36">
        <v>20002220</v>
      </c>
      <c r="D1151" s="36">
        <v>100718</v>
      </c>
      <c r="E1151" s="36">
        <v>30200004</v>
      </c>
      <c r="F1151" s="36" t="s">
        <v>4941</v>
      </c>
      <c r="G1151" s="37" t="s">
        <v>5205</v>
      </c>
      <c r="H1151" s="38">
        <v>40026</v>
      </c>
      <c r="I1151" s="39">
        <v>35</v>
      </c>
      <c r="J1151" s="74">
        <v>135140.79</v>
      </c>
      <c r="K1151" s="45">
        <v>1</v>
      </c>
      <c r="L1151" s="41">
        <f t="shared" si="167"/>
        <v>135140.79</v>
      </c>
      <c r="M1151" s="39">
        <v>35</v>
      </c>
      <c r="N1151" s="42">
        <f t="shared" si="162"/>
        <v>5.9110198494182065</v>
      </c>
      <c r="O1151" s="43">
        <f t="shared" si="163"/>
        <v>3861.1654285714289</v>
      </c>
      <c r="P1151" s="44">
        <f t="shared" si="164"/>
        <v>22823.425490173071</v>
      </c>
      <c r="Q1151" s="44">
        <f t="shared" si="165"/>
        <v>112317.36450982693</v>
      </c>
      <c r="R1151" s="44" t="e">
        <f>VLOOKUP(S1151,Sheet8!B:C,2,0)</f>
        <v>#N/A</v>
      </c>
      <c r="S1151" s="6" t="s">
        <v>11083</v>
      </c>
      <c r="T1151" s="6" t="e">
        <f>VLOOKUP(U1151,'17-1'!J:K,2,0)</f>
        <v>#N/A</v>
      </c>
      <c r="U1151" s="6" t="s">
        <v>35839</v>
      </c>
    </row>
    <row r="1152" spans="1:21" x14ac:dyDescent="0.25">
      <c r="A1152" s="35">
        <v>1613</v>
      </c>
      <c r="B1152" s="36">
        <v>310</v>
      </c>
      <c r="C1152" s="36">
        <v>20006386</v>
      </c>
      <c r="D1152" s="36">
        <v>100718</v>
      </c>
      <c r="E1152" s="36">
        <v>30200010</v>
      </c>
      <c r="F1152" s="36" t="s">
        <v>69</v>
      </c>
      <c r="G1152" s="37" t="s">
        <v>4635</v>
      </c>
      <c r="H1152" s="38">
        <v>40664</v>
      </c>
      <c r="I1152" s="39">
        <v>20</v>
      </c>
      <c r="J1152" s="74">
        <v>1597.45</v>
      </c>
      <c r="K1152" s="45">
        <v>1</v>
      </c>
      <c r="L1152" s="41">
        <f t="shared" si="167"/>
        <v>1597.45</v>
      </c>
      <c r="M1152" s="39">
        <v>20</v>
      </c>
      <c r="N1152" s="42">
        <f t="shared" si="162"/>
        <v>4.1642710472279258</v>
      </c>
      <c r="O1152" s="43">
        <f t="shared" si="163"/>
        <v>79.872500000000002</v>
      </c>
      <c r="P1152" s="44">
        <f t="shared" si="164"/>
        <v>332.61073921971251</v>
      </c>
      <c r="Q1152" s="44">
        <f t="shared" si="165"/>
        <v>1264.8392607802875</v>
      </c>
      <c r="R1152" s="44" t="e">
        <f>VLOOKUP(S1152,Sheet8!B:C,2,0)</f>
        <v>#N/A</v>
      </c>
      <c r="S1152" s="6" t="s">
        <v>11084</v>
      </c>
      <c r="T1152" s="6" t="e">
        <f>VLOOKUP(U1152,'17-1'!J:K,2,0)</f>
        <v>#N/A</v>
      </c>
      <c r="U1152" s="6" t="s">
        <v>35840</v>
      </c>
    </row>
    <row r="1153" spans="1:21" x14ac:dyDescent="0.25">
      <c r="A1153" s="35">
        <v>236</v>
      </c>
      <c r="B1153" s="36">
        <v>304</v>
      </c>
      <c r="C1153" s="36">
        <v>10000192</v>
      </c>
      <c r="D1153" s="36">
        <v>100718</v>
      </c>
      <c r="E1153" s="36">
        <v>30200004</v>
      </c>
      <c r="F1153" s="36" t="s">
        <v>4941</v>
      </c>
      <c r="G1153" s="37" t="s">
        <v>4940</v>
      </c>
      <c r="H1153" s="38">
        <v>40848</v>
      </c>
      <c r="I1153" s="39">
        <v>25</v>
      </c>
      <c r="J1153" s="74">
        <v>315667.58</v>
      </c>
      <c r="K1153" s="47">
        <v>0</v>
      </c>
      <c r="L1153" s="41">
        <f t="shared" si="167"/>
        <v>0</v>
      </c>
      <c r="M1153" s="39">
        <v>25</v>
      </c>
      <c r="N1153" s="42">
        <f t="shared" si="162"/>
        <v>3.6605065023956196</v>
      </c>
      <c r="O1153" s="43">
        <f t="shared" si="163"/>
        <v>0</v>
      </c>
      <c r="P1153" s="44">
        <f t="shared" si="164"/>
        <v>0</v>
      </c>
      <c r="Q1153" s="44" t="str">
        <f t="shared" si="165"/>
        <v xml:space="preserve"> </v>
      </c>
      <c r="R1153" s="44" t="e">
        <f>VLOOKUP(S1153,Sheet8!B:C,2,0)</f>
        <v>#N/A</v>
      </c>
      <c r="S1153" s="6" t="s">
        <v>11085</v>
      </c>
      <c r="T1153" s="6" t="e">
        <f>VLOOKUP(U1153,'17-1'!J:K,2,0)</f>
        <v>#N/A</v>
      </c>
      <c r="U1153" s="6" t="s">
        <v>35841</v>
      </c>
    </row>
    <row r="1154" spans="1:21" x14ac:dyDescent="0.25">
      <c r="A1154" s="35">
        <v>6211</v>
      </c>
      <c r="B1154" s="36">
        <v>334</v>
      </c>
      <c r="C1154" s="36">
        <v>20007335</v>
      </c>
      <c r="D1154" s="36">
        <v>100718</v>
      </c>
      <c r="E1154" s="36">
        <v>30200004</v>
      </c>
      <c r="F1154" s="36" t="s">
        <v>4941</v>
      </c>
      <c r="G1154" s="37" t="s">
        <v>4942</v>
      </c>
      <c r="H1154" s="38">
        <v>40848</v>
      </c>
      <c r="I1154" s="39">
        <v>25</v>
      </c>
      <c r="J1154" s="74">
        <v>308583.89</v>
      </c>
      <c r="K1154" s="47">
        <v>0</v>
      </c>
      <c r="L1154" s="41">
        <f t="shared" si="167"/>
        <v>0</v>
      </c>
      <c r="M1154" s="39">
        <v>25</v>
      </c>
      <c r="N1154" s="42">
        <f t="shared" si="162"/>
        <v>3.6605065023956196</v>
      </c>
      <c r="O1154" s="43">
        <f t="shared" si="163"/>
        <v>0</v>
      </c>
      <c r="P1154" s="44">
        <f t="shared" si="164"/>
        <v>0</v>
      </c>
      <c r="Q1154" s="44" t="str">
        <f t="shared" si="165"/>
        <v xml:space="preserve"> </v>
      </c>
      <c r="R1154" s="44" t="e">
        <f>VLOOKUP(S1154,Sheet8!B:C,2,0)</f>
        <v>#N/A</v>
      </c>
      <c r="S1154" s="6" t="s">
        <v>11086</v>
      </c>
      <c r="T1154" s="6" t="e">
        <f>VLOOKUP(U1154,'17-1'!J:K,2,0)</f>
        <v>#N/A</v>
      </c>
      <c r="U1154" s="6" t="s">
        <v>35842</v>
      </c>
    </row>
    <row r="1155" spans="1:21" x14ac:dyDescent="0.25">
      <c r="A1155" s="35">
        <v>1210</v>
      </c>
      <c r="B1155" s="36">
        <v>310</v>
      </c>
      <c r="C1155" s="36">
        <v>20001094</v>
      </c>
      <c r="D1155" s="36">
        <v>100718</v>
      </c>
      <c r="E1155" s="36">
        <v>30200004</v>
      </c>
      <c r="F1155" s="36" t="s">
        <v>4941</v>
      </c>
      <c r="G1155" s="37" t="s">
        <v>6439</v>
      </c>
      <c r="H1155" s="38">
        <v>40848</v>
      </c>
      <c r="I1155" s="39">
        <v>25</v>
      </c>
      <c r="J1155" s="74">
        <v>29770.55</v>
      </c>
      <c r="K1155" s="47">
        <v>0</v>
      </c>
      <c r="L1155" s="41">
        <f t="shared" si="167"/>
        <v>0</v>
      </c>
      <c r="M1155" s="39">
        <v>25</v>
      </c>
      <c r="N1155" s="42">
        <f t="shared" si="162"/>
        <v>3.6605065023956196</v>
      </c>
      <c r="O1155" s="43">
        <f t="shared" si="163"/>
        <v>0</v>
      </c>
      <c r="P1155" s="44">
        <f t="shared" si="164"/>
        <v>0</v>
      </c>
      <c r="Q1155" s="44" t="str">
        <f t="shared" si="165"/>
        <v xml:space="preserve"> </v>
      </c>
      <c r="R1155" s="44" t="e">
        <f>VLOOKUP(S1155,Sheet8!B:C,2,0)</f>
        <v>#N/A</v>
      </c>
      <c r="S1155" s="6" t="s">
        <v>11087</v>
      </c>
      <c r="T1155" s="6" t="e">
        <f>VLOOKUP(U1155,'17-1'!J:K,2,0)</f>
        <v>#N/A</v>
      </c>
      <c r="U1155" s="6" t="s">
        <v>35843</v>
      </c>
    </row>
    <row r="1156" spans="1:21" x14ac:dyDescent="0.25">
      <c r="A1156" s="35">
        <v>2654</v>
      </c>
      <c r="B1156" s="36">
        <v>320</v>
      </c>
      <c r="C1156" s="36">
        <v>10000592</v>
      </c>
      <c r="D1156" s="36">
        <v>100718</v>
      </c>
      <c r="E1156" s="36">
        <v>30200004</v>
      </c>
      <c r="F1156" s="36" t="s">
        <v>4941</v>
      </c>
      <c r="G1156" s="37" t="s">
        <v>6440</v>
      </c>
      <c r="H1156" s="38">
        <v>40848</v>
      </c>
      <c r="I1156" s="39">
        <v>25</v>
      </c>
      <c r="J1156" s="74">
        <v>29190.84</v>
      </c>
      <c r="K1156" s="47">
        <v>0</v>
      </c>
      <c r="L1156" s="41">
        <f t="shared" si="167"/>
        <v>0</v>
      </c>
      <c r="M1156" s="39">
        <v>25</v>
      </c>
      <c r="N1156" s="42">
        <f t="shared" si="162"/>
        <v>3.6605065023956196</v>
      </c>
      <c r="O1156" s="43">
        <f t="shared" si="163"/>
        <v>0</v>
      </c>
      <c r="P1156" s="44">
        <f t="shared" si="164"/>
        <v>0</v>
      </c>
      <c r="Q1156" s="44" t="str">
        <f t="shared" si="165"/>
        <v xml:space="preserve"> </v>
      </c>
      <c r="R1156" s="44" t="e">
        <f>VLOOKUP(S1156,Sheet8!B:C,2,0)</f>
        <v>#N/A</v>
      </c>
      <c r="S1156" s="6" t="s">
        <v>11088</v>
      </c>
      <c r="T1156" s="6" t="e">
        <f>VLOOKUP(U1156,'17-1'!J:K,2,0)</f>
        <v>#N/A</v>
      </c>
      <c r="U1156" s="6" t="s">
        <v>35844</v>
      </c>
    </row>
    <row r="1157" spans="1:21" x14ac:dyDescent="0.25">
      <c r="A1157" s="35">
        <v>7379</v>
      </c>
      <c r="B1157" s="36">
        <v>371</v>
      </c>
      <c r="C1157" s="36">
        <v>20000723</v>
      </c>
      <c r="D1157" s="36">
        <v>100719</v>
      </c>
      <c r="E1157" s="36">
        <v>30200004</v>
      </c>
      <c r="F1157" s="36" t="s">
        <v>4941</v>
      </c>
      <c r="G1157" s="37" t="s">
        <v>5058</v>
      </c>
      <c r="H1157" s="38">
        <v>40483</v>
      </c>
      <c r="I1157" s="39">
        <v>65</v>
      </c>
      <c r="J1157" s="74">
        <v>10407.94</v>
      </c>
      <c r="K1157" s="45">
        <v>1</v>
      </c>
      <c r="L1157" s="41">
        <f t="shared" si="167"/>
        <v>10407.94</v>
      </c>
      <c r="M1157" s="39">
        <v>65</v>
      </c>
      <c r="N1157" s="42">
        <f t="shared" si="162"/>
        <v>4.6598220396988363</v>
      </c>
      <c r="O1157" s="43">
        <f t="shared" si="163"/>
        <v>160.12215384615385</v>
      </c>
      <c r="P1157" s="44">
        <f t="shared" si="164"/>
        <v>746.14074153635545</v>
      </c>
      <c r="Q1157" s="44">
        <f t="shared" si="165"/>
        <v>9661.7992584636449</v>
      </c>
      <c r="R1157" s="44" t="e">
        <f>VLOOKUP(S1157,Sheet8!B:C,2,0)</f>
        <v>#N/A</v>
      </c>
      <c r="S1157" s="6" t="s">
        <v>11089</v>
      </c>
      <c r="T1157" s="6" t="e">
        <f>VLOOKUP(U1157,'17-1'!J:K,2,0)</f>
        <v>#N/A</v>
      </c>
      <c r="U1157" s="6" t="s">
        <v>35845</v>
      </c>
    </row>
    <row r="1158" spans="1:21" x14ac:dyDescent="0.25">
      <c r="A1158" s="35">
        <v>2501</v>
      </c>
      <c r="B1158" s="36">
        <v>311</v>
      </c>
      <c r="C1158" s="36">
        <v>20007829</v>
      </c>
      <c r="D1158" s="36">
        <v>100718</v>
      </c>
      <c r="E1158" s="36">
        <v>30200005</v>
      </c>
      <c r="F1158" s="36" t="s">
        <v>85</v>
      </c>
      <c r="G1158" s="37" t="s">
        <v>3417</v>
      </c>
      <c r="H1158" s="38">
        <v>39629</v>
      </c>
      <c r="I1158" s="39">
        <v>85</v>
      </c>
      <c r="J1158" s="74">
        <v>100</v>
      </c>
      <c r="K1158" s="45">
        <v>1</v>
      </c>
      <c r="L1158" s="41">
        <f t="shared" si="167"/>
        <v>100</v>
      </c>
      <c r="M1158" s="39">
        <v>85</v>
      </c>
      <c r="N1158" s="42">
        <f t="shared" si="162"/>
        <v>6.9979466119096507</v>
      </c>
      <c r="O1158" s="43">
        <f t="shared" si="163"/>
        <v>1.1764705882352942</v>
      </c>
      <c r="P1158" s="44">
        <f t="shared" si="164"/>
        <v>8.2328783669525301</v>
      </c>
      <c r="Q1158" s="44">
        <f t="shared" si="165"/>
        <v>91.767121633047466</v>
      </c>
      <c r="R1158" s="44" t="e">
        <f>VLOOKUP(S1158,Sheet8!B:C,2,0)</f>
        <v>#N/A</v>
      </c>
      <c r="S1158" s="6" t="s">
        <v>11090</v>
      </c>
      <c r="T1158" s="6" t="e">
        <f>VLOOKUP(U1158,'17-1'!J:K,2,0)</f>
        <v>#N/A</v>
      </c>
      <c r="U1158" s="6" t="s">
        <v>35846</v>
      </c>
    </row>
    <row r="1159" spans="1:21" x14ac:dyDescent="0.25">
      <c r="A1159" s="35">
        <v>7510</v>
      </c>
      <c r="B1159" s="36">
        <v>371</v>
      </c>
      <c r="C1159" s="36">
        <v>20001011</v>
      </c>
      <c r="D1159" s="36">
        <v>100719</v>
      </c>
      <c r="E1159" s="6">
        <v>30200095</v>
      </c>
      <c r="F1159" s="6" t="s">
        <v>6606</v>
      </c>
      <c r="G1159" s="37" t="s">
        <v>6573</v>
      </c>
      <c r="H1159" s="38">
        <v>42005</v>
      </c>
      <c r="I1159" s="39" t="s">
        <v>6574</v>
      </c>
      <c r="J1159" s="74">
        <v>9600</v>
      </c>
      <c r="K1159" s="45">
        <v>1</v>
      </c>
      <c r="L1159" s="41">
        <f t="shared" si="167"/>
        <v>9600</v>
      </c>
      <c r="M1159" s="53">
        <v>2.0939999999999999</v>
      </c>
      <c r="N1159" s="42">
        <f t="shared" si="162"/>
        <v>0.49281314168377821</v>
      </c>
      <c r="O1159" s="43">
        <f t="shared" si="163"/>
        <v>4584.5272206303725</v>
      </c>
      <c r="P1159" s="44">
        <f t="shared" si="164"/>
        <v>2259.315262733654</v>
      </c>
      <c r="Q1159" s="44">
        <f t="shared" si="165"/>
        <v>7340.684737266346</v>
      </c>
      <c r="R1159" s="44" t="e">
        <f>VLOOKUP(S1159,Sheet8!B:C,2,0)</f>
        <v>#N/A</v>
      </c>
      <c r="S1159" s="6" t="s">
        <v>11091</v>
      </c>
      <c r="T1159" s="6" t="e">
        <f>VLOOKUP(U1159,'17-1'!J:K,2,0)</f>
        <v>#N/A</v>
      </c>
      <c r="U1159" s="6" t="s">
        <v>35847</v>
      </c>
    </row>
    <row r="1160" spans="1:21" x14ac:dyDescent="0.25">
      <c r="A1160" s="35">
        <v>5152</v>
      </c>
      <c r="B1160" s="36">
        <v>333</v>
      </c>
      <c r="C1160" s="36">
        <v>20003388</v>
      </c>
      <c r="D1160" s="36">
        <v>100718</v>
      </c>
      <c r="E1160" s="36">
        <v>30200004</v>
      </c>
      <c r="F1160" s="36" t="s">
        <v>4941</v>
      </c>
      <c r="G1160" s="37" t="s">
        <v>5011</v>
      </c>
      <c r="H1160" s="38">
        <v>38807</v>
      </c>
      <c r="I1160" s="39">
        <v>35</v>
      </c>
      <c r="J1160" s="74">
        <v>3237.63</v>
      </c>
      <c r="K1160" s="111">
        <v>0</v>
      </c>
      <c r="L1160" s="59">
        <f t="shared" si="167"/>
        <v>0</v>
      </c>
      <c r="M1160" s="39">
        <v>35</v>
      </c>
      <c r="N1160" s="42">
        <f t="shared" si="162"/>
        <v>9.2484599589322389</v>
      </c>
      <c r="O1160" s="43">
        <f t="shared" si="163"/>
        <v>0</v>
      </c>
      <c r="P1160" s="44">
        <f t="shared" si="164"/>
        <v>0</v>
      </c>
      <c r="Q1160" s="44" t="str">
        <f t="shared" si="165"/>
        <v xml:space="preserve"> </v>
      </c>
      <c r="R1160" s="44" t="str">
        <f>VLOOKUP(S1160,Sheet8!B:C,2,0)</f>
        <v>GOTCHA</v>
      </c>
      <c r="S1160" s="6" t="s">
        <v>6778</v>
      </c>
      <c r="T1160" s="6" t="str">
        <f>VLOOKUP(U1160,'17-1'!J:K,2,0)</f>
        <v>IM HERE</v>
      </c>
      <c r="U1160" s="6" t="s">
        <v>26526</v>
      </c>
    </row>
    <row r="1161" spans="1:21" x14ac:dyDescent="0.25">
      <c r="A1161" s="35">
        <v>8173</v>
      </c>
      <c r="B1161" s="36">
        <v>371</v>
      </c>
      <c r="C1161" s="36">
        <v>20006150</v>
      </c>
      <c r="D1161" s="36">
        <v>100719</v>
      </c>
      <c r="E1161" s="36">
        <v>30200067</v>
      </c>
      <c r="F1161" s="36" t="s">
        <v>52</v>
      </c>
      <c r="G1161" s="37" t="s">
        <v>2357</v>
      </c>
      <c r="H1161" s="38">
        <v>39386</v>
      </c>
      <c r="I1161" s="39">
        <v>15</v>
      </c>
      <c r="J1161" s="74">
        <v>1998.38</v>
      </c>
      <c r="K1161" s="111">
        <v>0</v>
      </c>
      <c r="L1161" s="59">
        <f t="shared" si="167"/>
        <v>0</v>
      </c>
      <c r="M1161" s="39">
        <v>15</v>
      </c>
      <c r="N1161" s="42">
        <f t="shared" si="162"/>
        <v>7.6632443531827512</v>
      </c>
      <c r="O1161" s="43">
        <f t="shared" si="163"/>
        <v>0</v>
      </c>
      <c r="P1161" s="44">
        <f t="shared" si="164"/>
        <v>0</v>
      </c>
      <c r="Q1161" s="44" t="str">
        <f t="shared" si="165"/>
        <v xml:space="preserve"> </v>
      </c>
      <c r="R1161" s="44" t="str">
        <f>VLOOKUP(S1161,Sheet8!B:C,2,0)</f>
        <v>GOTCHA</v>
      </c>
      <c r="S1161" s="6" t="s">
        <v>9853</v>
      </c>
      <c r="T1161" s="6" t="str">
        <f>VLOOKUP(U1161,'17-1'!J:K,2,0)</f>
        <v>IM HERE</v>
      </c>
      <c r="U1161" s="6" t="s">
        <v>29692</v>
      </c>
    </row>
    <row r="1162" spans="1:21" x14ac:dyDescent="0.25">
      <c r="A1162" s="35">
        <v>3780</v>
      </c>
      <c r="B1162" s="36">
        <v>331</v>
      </c>
      <c r="C1162" s="36">
        <v>20001348</v>
      </c>
      <c r="D1162" s="36">
        <v>100718</v>
      </c>
      <c r="E1162" s="36">
        <v>30200041</v>
      </c>
      <c r="F1162" s="36" t="s">
        <v>4992</v>
      </c>
      <c r="G1162" s="37" t="s">
        <v>5142</v>
      </c>
      <c r="H1162" s="38">
        <v>36891</v>
      </c>
      <c r="I1162" s="39">
        <v>65</v>
      </c>
      <c r="J1162" s="74">
        <v>912</v>
      </c>
      <c r="K1162" s="45">
        <v>1</v>
      </c>
      <c r="L1162" s="41">
        <f>J1162*K1162</f>
        <v>912</v>
      </c>
      <c r="M1162" s="39">
        <v>65</v>
      </c>
      <c r="N1162" s="42">
        <f t="shared" si="162"/>
        <v>14.494182067077345</v>
      </c>
      <c r="O1162" s="43">
        <f t="shared" si="163"/>
        <v>14.030769230769231</v>
      </c>
      <c r="P1162" s="44">
        <f t="shared" si="164"/>
        <v>203.36452377191597</v>
      </c>
      <c r="Q1162" s="44">
        <f t="shared" si="165"/>
        <v>708.63547622808403</v>
      </c>
      <c r="R1162" s="44" t="e">
        <f>VLOOKUP(S1162,Sheet8!B:C,2,0)</f>
        <v>#N/A</v>
      </c>
      <c r="S1162" s="6" t="s">
        <v>11092</v>
      </c>
      <c r="T1162" s="6" t="e">
        <f>VLOOKUP(U1162,'17-1'!J:K,2,0)</f>
        <v>#N/A</v>
      </c>
      <c r="U1162" s="6" t="s">
        <v>35848</v>
      </c>
    </row>
    <row r="1163" spans="1:21" x14ac:dyDescent="0.25">
      <c r="A1163" s="35">
        <v>3255</v>
      </c>
      <c r="B1163" s="36">
        <v>330</v>
      </c>
      <c r="C1163" s="36">
        <v>20002197</v>
      </c>
      <c r="D1163" s="36">
        <v>100718</v>
      </c>
      <c r="E1163" s="36">
        <v>30200005</v>
      </c>
      <c r="F1163" s="36" t="s">
        <v>85</v>
      </c>
      <c r="G1163" s="37" t="s">
        <v>4585</v>
      </c>
      <c r="H1163" s="38">
        <v>40664</v>
      </c>
      <c r="I1163" s="39">
        <v>20</v>
      </c>
      <c r="J1163" s="74">
        <v>1151.79</v>
      </c>
      <c r="K1163" s="45">
        <v>1</v>
      </c>
      <c r="L1163" s="41">
        <f>J1163*K1163</f>
        <v>1151.79</v>
      </c>
      <c r="M1163" s="39">
        <v>20</v>
      </c>
      <c r="N1163" s="42">
        <f t="shared" si="162"/>
        <v>4.1642710472279258</v>
      </c>
      <c r="O1163" s="43">
        <f t="shared" si="163"/>
        <v>57.589500000000001</v>
      </c>
      <c r="P1163" s="44">
        <f t="shared" si="164"/>
        <v>239.81828747433264</v>
      </c>
      <c r="Q1163" s="44">
        <f t="shared" si="165"/>
        <v>911.97171252566727</v>
      </c>
      <c r="R1163" s="44" t="e">
        <f>VLOOKUP(S1163,Sheet8!B:C,2,0)</f>
        <v>#N/A</v>
      </c>
      <c r="S1163" s="6" t="s">
        <v>11093</v>
      </c>
      <c r="T1163" s="6" t="e">
        <f>VLOOKUP(U1163,'17-1'!J:K,2,0)</f>
        <v>#N/A</v>
      </c>
      <c r="U1163" s="6" t="s">
        <v>35849</v>
      </c>
    </row>
    <row r="1164" spans="1:21" x14ac:dyDescent="0.25">
      <c r="A1164" s="35">
        <v>5245</v>
      </c>
      <c r="B1164" s="36">
        <v>333</v>
      </c>
      <c r="C1164" s="36">
        <v>20003678</v>
      </c>
      <c r="D1164" s="36">
        <v>100718</v>
      </c>
      <c r="E1164" s="36">
        <v>30200045</v>
      </c>
      <c r="F1164" s="36" t="s">
        <v>56</v>
      </c>
      <c r="G1164" s="37" t="s">
        <v>2110</v>
      </c>
      <c r="H1164" s="38">
        <v>39721</v>
      </c>
      <c r="I1164" s="39">
        <v>15</v>
      </c>
      <c r="J1164" s="74">
        <v>1677.31</v>
      </c>
      <c r="K1164" s="111">
        <v>0</v>
      </c>
      <c r="L1164" s="59">
        <f t="shared" ref="L1164:L1166" si="168">J1164*K1164</f>
        <v>0</v>
      </c>
      <c r="M1164" s="39">
        <v>15</v>
      </c>
      <c r="N1164" s="42">
        <f t="shared" si="162"/>
        <v>6.7460643394934978</v>
      </c>
      <c r="O1164" s="43">
        <f t="shared" si="163"/>
        <v>0</v>
      </c>
      <c r="P1164" s="44">
        <f t="shared" si="164"/>
        <v>0</v>
      </c>
      <c r="Q1164" s="44" t="str">
        <f t="shared" si="165"/>
        <v xml:space="preserve"> </v>
      </c>
      <c r="R1164" s="44" t="str">
        <f>VLOOKUP(S1164,Sheet8!B:C,2,0)</f>
        <v>GOTCHA</v>
      </c>
      <c r="S1164" s="6" t="s">
        <v>6971</v>
      </c>
      <c r="T1164" s="6" t="str">
        <f>VLOOKUP(U1164,'17-1'!J:K,2,0)</f>
        <v>IM HERE</v>
      </c>
      <c r="U1164" s="6" t="s">
        <v>26719</v>
      </c>
    </row>
    <row r="1165" spans="1:21" x14ac:dyDescent="0.25">
      <c r="A1165" s="35">
        <v>8320</v>
      </c>
      <c r="B1165" s="36">
        <v>371</v>
      </c>
      <c r="C1165" s="36">
        <v>20006816</v>
      </c>
      <c r="D1165" s="36">
        <v>100719</v>
      </c>
      <c r="E1165" s="36">
        <v>30200025</v>
      </c>
      <c r="F1165" s="36" t="s">
        <v>21</v>
      </c>
      <c r="G1165" s="37" t="s">
        <v>3324</v>
      </c>
      <c r="H1165" s="38">
        <v>39416</v>
      </c>
      <c r="I1165" s="39">
        <v>85</v>
      </c>
      <c r="J1165" s="74">
        <v>1789.56</v>
      </c>
      <c r="K1165" s="111">
        <v>0</v>
      </c>
      <c r="L1165" s="59">
        <f t="shared" si="168"/>
        <v>0</v>
      </c>
      <c r="M1165" s="39">
        <v>85</v>
      </c>
      <c r="N1165" s="42">
        <f t="shared" si="162"/>
        <v>7.5811088295687883</v>
      </c>
      <c r="O1165" s="43">
        <f t="shared" si="163"/>
        <v>0</v>
      </c>
      <c r="P1165" s="44">
        <f t="shared" si="164"/>
        <v>0</v>
      </c>
      <c r="Q1165" s="44" t="str">
        <f t="shared" si="165"/>
        <v xml:space="preserve"> </v>
      </c>
      <c r="R1165" s="44" t="str">
        <f>VLOOKUP(S1165,Sheet8!B:C,2,0)</f>
        <v>GOTCHA</v>
      </c>
      <c r="S1165" s="6" t="s">
        <v>9934</v>
      </c>
      <c r="T1165" s="6" t="str">
        <f>VLOOKUP(U1165,'17-1'!J:K,2,0)</f>
        <v>IM HERE</v>
      </c>
      <c r="U1165" s="6" t="s">
        <v>29773</v>
      </c>
    </row>
    <row r="1166" spans="1:21" x14ac:dyDescent="0.25">
      <c r="A1166" s="35">
        <v>1276</v>
      </c>
      <c r="B1166" s="36">
        <v>310</v>
      </c>
      <c r="C1166" s="36">
        <v>20002045</v>
      </c>
      <c r="D1166" s="36">
        <v>100718</v>
      </c>
      <c r="E1166" s="36">
        <v>30200061</v>
      </c>
      <c r="F1166" s="36" t="s">
        <v>57</v>
      </c>
      <c r="G1166" s="37" t="s">
        <v>3328</v>
      </c>
      <c r="H1166" s="38">
        <v>39416</v>
      </c>
      <c r="I1166" s="39">
        <v>85</v>
      </c>
      <c r="J1166" s="74">
        <v>876.99</v>
      </c>
      <c r="K1166" s="111">
        <v>0</v>
      </c>
      <c r="L1166" s="59">
        <f t="shared" si="168"/>
        <v>0</v>
      </c>
      <c r="M1166" s="39">
        <v>85</v>
      </c>
      <c r="N1166" s="42">
        <f t="shared" si="162"/>
        <v>7.5811088295687883</v>
      </c>
      <c r="O1166" s="43">
        <f t="shared" si="163"/>
        <v>0</v>
      </c>
      <c r="P1166" s="44">
        <f t="shared" si="164"/>
        <v>0</v>
      </c>
      <c r="Q1166" s="44" t="str">
        <f t="shared" si="165"/>
        <v xml:space="preserve"> </v>
      </c>
      <c r="R1166" s="44" t="str">
        <f>VLOOKUP(S1166,Sheet8!B:C,2,0)</f>
        <v>GOTCHA</v>
      </c>
      <c r="S1166" s="6" t="s">
        <v>9938</v>
      </c>
      <c r="T1166" s="6" t="str">
        <f>VLOOKUP(U1166,'17-1'!J:K,2,0)</f>
        <v>IM HERE</v>
      </c>
      <c r="U1166" s="6" t="s">
        <v>29777</v>
      </c>
    </row>
    <row r="1167" spans="1:21" x14ac:dyDescent="0.25">
      <c r="A1167" s="35">
        <v>6809</v>
      </c>
      <c r="B1167" s="36">
        <v>354</v>
      </c>
      <c r="C1167" s="36">
        <v>10000038</v>
      </c>
      <c r="D1167" s="36">
        <v>100719</v>
      </c>
      <c r="E1167" s="36">
        <v>30200004</v>
      </c>
      <c r="F1167" s="36" t="s">
        <v>4941</v>
      </c>
      <c r="G1167" s="37" t="s">
        <v>6373</v>
      </c>
      <c r="H1167" s="38">
        <v>34819</v>
      </c>
      <c r="I1167" s="39">
        <v>25</v>
      </c>
      <c r="J1167" s="74">
        <v>6010</v>
      </c>
      <c r="K1167" s="45">
        <v>1</v>
      </c>
      <c r="L1167" s="41">
        <f t="shared" ref="L1167:L1176" si="169">J1167*K1167</f>
        <v>6010</v>
      </c>
      <c r="M1167" s="39">
        <v>25</v>
      </c>
      <c r="N1167" s="42">
        <f t="shared" si="162"/>
        <v>20.167008898015059</v>
      </c>
      <c r="O1167" s="43">
        <f t="shared" si="163"/>
        <v>240.4</v>
      </c>
      <c r="P1167" s="44">
        <f t="shared" si="164"/>
        <v>4848.1489390828201</v>
      </c>
      <c r="Q1167" s="44">
        <f t="shared" si="165"/>
        <v>1161.8510609171799</v>
      </c>
      <c r="R1167" s="44" t="e">
        <f>VLOOKUP(S1167,Sheet8!B:C,2,0)</f>
        <v>#N/A</v>
      </c>
      <c r="S1167" s="6" t="s">
        <v>11094</v>
      </c>
      <c r="T1167" s="6" t="e">
        <f>VLOOKUP(U1167,'17-1'!J:K,2,0)</f>
        <v>#N/A</v>
      </c>
      <c r="U1167" s="6" t="s">
        <v>35850</v>
      </c>
    </row>
    <row r="1168" spans="1:21" x14ac:dyDescent="0.25">
      <c r="A1168" s="35">
        <v>1807</v>
      </c>
      <c r="B1168" s="36">
        <v>311</v>
      </c>
      <c r="C1168" s="36">
        <v>20000766</v>
      </c>
      <c r="D1168" s="36">
        <v>100718</v>
      </c>
      <c r="E1168" s="36">
        <v>30200004</v>
      </c>
      <c r="F1168" s="36" t="s">
        <v>4941</v>
      </c>
      <c r="G1168" s="37" t="s">
        <v>6373</v>
      </c>
      <c r="H1168" s="38">
        <v>35461</v>
      </c>
      <c r="I1168" s="39">
        <v>25</v>
      </c>
      <c r="J1168" s="74">
        <v>6450</v>
      </c>
      <c r="K1168" s="45">
        <v>1</v>
      </c>
      <c r="L1168" s="41">
        <f t="shared" si="169"/>
        <v>6450</v>
      </c>
      <c r="M1168" s="39">
        <v>25</v>
      </c>
      <c r="N1168" s="42">
        <f t="shared" si="162"/>
        <v>18.409308692676248</v>
      </c>
      <c r="O1168" s="43">
        <f t="shared" si="163"/>
        <v>258</v>
      </c>
      <c r="P1168" s="44">
        <f t="shared" si="164"/>
        <v>4749.6016427104723</v>
      </c>
      <c r="Q1168" s="44">
        <f t="shared" si="165"/>
        <v>1700.3983572895277</v>
      </c>
      <c r="R1168" s="44" t="e">
        <f>VLOOKUP(S1168,Sheet8!B:C,2,0)</f>
        <v>#N/A</v>
      </c>
      <c r="S1168" s="6" t="s">
        <v>11095</v>
      </c>
      <c r="T1168" s="6" t="e">
        <f>VLOOKUP(U1168,'17-1'!J:K,2,0)</f>
        <v>#N/A</v>
      </c>
      <c r="U1168" s="6" t="s">
        <v>35851</v>
      </c>
    </row>
    <row r="1169" spans="1:21" x14ac:dyDescent="0.25">
      <c r="A1169" s="35">
        <v>2046</v>
      </c>
      <c r="B1169" s="36">
        <v>311</v>
      </c>
      <c r="C1169" s="36">
        <v>20003371</v>
      </c>
      <c r="D1169" s="36">
        <v>100718</v>
      </c>
      <c r="E1169" s="36">
        <v>30200026</v>
      </c>
      <c r="F1169" s="36" t="s">
        <v>4950</v>
      </c>
      <c r="G1169" s="37" t="s">
        <v>6475</v>
      </c>
      <c r="H1169" s="38">
        <v>36250</v>
      </c>
      <c r="I1169" s="39">
        <v>25</v>
      </c>
      <c r="J1169" s="74">
        <v>24215</v>
      </c>
      <c r="K1169" s="45">
        <v>1</v>
      </c>
      <c r="L1169" s="41">
        <f t="shared" si="169"/>
        <v>24215</v>
      </c>
      <c r="M1169" s="39">
        <v>25</v>
      </c>
      <c r="N1169" s="42">
        <f t="shared" si="162"/>
        <v>16.249144421629023</v>
      </c>
      <c r="O1169" s="43">
        <f t="shared" si="163"/>
        <v>968.6</v>
      </c>
      <c r="P1169" s="44">
        <f t="shared" si="164"/>
        <v>15738.92128678987</v>
      </c>
      <c r="Q1169" s="44">
        <f t="shared" si="165"/>
        <v>8476.0787132101304</v>
      </c>
      <c r="R1169" s="44" t="e">
        <f>VLOOKUP(S1169,Sheet8!B:C,2,0)</f>
        <v>#N/A</v>
      </c>
      <c r="S1169" s="6" t="s">
        <v>11096</v>
      </c>
      <c r="T1169" s="6" t="e">
        <f>VLOOKUP(U1169,'17-1'!J:K,2,0)</f>
        <v>#N/A</v>
      </c>
      <c r="U1169" s="6" t="s">
        <v>35852</v>
      </c>
    </row>
    <row r="1170" spans="1:21" x14ac:dyDescent="0.25">
      <c r="A1170" s="35">
        <v>2190</v>
      </c>
      <c r="B1170" s="36">
        <v>311</v>
      </c>
      <c r="C1170" s="36">
        <v>20005518</v>
      </c>
      <c r="D1170" s="36">
        <v>100718</v>
      </c>
      <c r="E1170" s="36">
        <v>30200039</v>
      </c>
      <c r="F1170" s="36" t="s">
        <v>4961</v>
      </c>
      <c r="G1170" s="37" t="s">
        <v>6369</v>
      </c>
      <c r="H1170" s="38">
        <v>35976</v>
      </c>
      <c r="I1170" s="39">
        <v>25</v>
      </c>
      <c r="J1170" s="74">
        <v>4712</v>
      </c>
      <c r="K1170" s="45">
        <v>1</v>
      </c>
      <c r="L1170" s="41">
        <f t="shared" si="169"/>
        <v>4712</v>
      </c>
      <c r="M1170" s="39">
        <v>25</v>
      </c>
      <c r="N1170" s="42">
        <f t="shared" si="162"/>
        <v>16.999315537303218</v>
      </c>
      <c r="O1170" s="43">
        <f t="shared" si="163"/>
        <v>188.48</v>
      </c>
      <c r="P1170" s="44">
        <f t="shared" si="164"/>
        <v>3204.0309924709104</v>
      </c>
      <c r="Q1170" s="44">
        <f t="shared" si="165"/>
        <v>1507.9690075290896</v>
      </c>
      <c r="R1170" s="44" t="e">
        <f>VLOOKUP(S1170,Sheet8!B:C,2,0)</f>
        <v>#N/A</v>
      </c>
      <c r="S1170" s="6" t="s">
        <v>11097</v>
      </c>
      <c r="T1170" s="6" t="e">
        <f>VLOOKUP(U1170,'17-1'!J:K,2,0)</f>
        <v>#N/A</v>
      </c>
      <c r="U1170" s="6" t="s">
        <v>35853</v>
      </c>
    </row>
    <row r="1171" spans="1:21" x14ac:dyDescent="0.25">
      <c r="A1171" s="35">
        <v>3130</v>
      </c>
      <c r="B1171" s="36">
        <v>330</v>
      </c>
      <c r="C1171" s="36">
        <v>20001116</v>
      </c>
      <c r="D1171" s="36">
        <v>100718</v>
      </c>
      <c r="E1171" s="36">
        <v>30200041</v>
      </c>
      <c r="F1171" s="36" t="s">
        <v>4992</v>
      </c>
      <c r="G1171" s="37" t="s">
        <v>6369</v>
      </c>
      <c r="H1171" s="38">
        <v>36341</v>
      </c>
      <c r="I1171" s="39">
        <v>25</v>
      </c>
      <c r="J1171" s="74">
        <v>4843</v>
      </c>
      <c r="K1171" s="45">
        <v>1</v>
      </c>
      <c r="L1171" s="41">
        <f t="shared" si="169"/>
        <v>4843</v>
      </c>
      <c r="M1171" s="39">
        <v>25</v>
      </c>
      <c r="N1171" s="42">
        <f t="shared" si="162"/>
        <v>16</v>
      </c>
      <c r="O1171" s="43">
        <f t="shared" si="163"/>
        <v>193.72</v>
      </c>
      <c r="P1171" s="44">
        <f t="shared" si="164"/>
        <v>3099.52</v>
      </c>
      <c r="Q1171" s="44">
        <f t="shared" si="165"/>
        <v>1743.48</v>
      </c>
      <c r="R1171" s="44" t="e">
        <f>VLOOKUP(S1171,Sheet8!B:C,2,0)</f>
        <v>#N/A</v>
      </c>
      <c r="S1171" s="6" t="s">
        <v>11098</v>
      </c>
      <c r="T1171" s="6" t="e">
        <f>VLOOKUP(U1171,'17-1'!J:K,2,0)</f>
        <v>#N/A</v>
      </c>
      <c r="U1171" s="6" t="s">
        <v>35854</v>
      </c>
    </row>
    <row r="1172" spans="1:21" x14ac:dyDescent="0.25">
      <c r="A1172" s="35">
        <v>3149</v>
      </c>
      <c r="B1172" s="36">
        <v>330</v>
      </c>
      <c r="C1172" s="36">
        <v>20001380</v>
      </c>
      <c r="D1172" s="36">
        <v>100718</v>
      </c>
      <c r="E1172" s="36">
        <v>30200041</v>
      </c>
      <c r="F1172" s="36" t="s">
        <v>4992</v>
      </c>
      <c r="G1172" s="37" t="s">
        <v>6369</v>
      </c>
      <c r="H1172" s="38">
        <v>36341</v>
      </c>
      <c r="I1172" s="39">
        <v>25</v>
      </c>
      <c r="J1172" s="74">
        <v>4843</v>
      </c>
      <c r="K1172" s="45">
        <v>1</v>
      </c>
      <c r="L1172" s="41">
        <f t="shared" si="169"/>
        <v>4843</v>
      </c>
      <c r="M1172" s="39">
        <v>25</v>
      </c>
      <c r="N1172" s="42">
        <f t="shared" si="162"/>
        <v>16</v>
      </c>
      <c r="O1172" s="43">
        <f t="shared" si="163"/>
        <v>193.72</v>
      </c>
      <c r="P1172" s="44">
        <f t="shared" si="164"/>
        <v>3099.52</v>
      </c>
      <c r="Q1172" s="44">
        <f t="shared" si="165"/>
        <v>1743.48</v>
      </c>
      <c r="R1172" s="44" t="e">
        <f>VLOOKUP(S1172,Sheet8!B:C,2,0)</f>
        <v>#N/A</v>
      </c>
      <c r="S1172" s="6" t="s">
        <v>11098</v>
      </c>
      <c r="T1172" s="6" t="e">
        <f>VLOOKUP(U1172,'17-1'!J:K,2,0)</f>
        <v>#N/A</v>
      </c>
      <c r="U1172" s="6" t="s">
        <v>35854</v>
      </c>
    </row>
    <row r="1173" spans="1:21" x14ac:dyDescent="0.25">
      <c r="A1173" s="35">
        <v>5462</v>
      </c>
      <c r="B1173" s="36">
        <v>333</v>
      </c>
      <c r="C1173" s="36">
        <v>20004940</v>
      </c>
      <c r="D1173" s="36">
        <v>100718</v>
      </c>
      <c r="E1173" s="36">
        <v>30200081</v>
      </c>
      <c r="F1173" s="36" t="s">
        <v>4982</v>
      </c>
      <c r="G1173" s="37" t="s">
        <v>6488</v>
      </c>
      <c r="H1173" s="38">
        <v>41233</v>
      </c>
      <c r="I1173" s="39">
        <v>25</v>
      </c>
      <c r="J1173" s="74">
        <v>2595</v>
      </c>
      <c r="K1173" s="45">
        <v>1</v>
      </c>
      <c r="L1173" s="41">
        <f t="shared" si="169"/>
        <v>2595</v>
      </c>
      <c r="M1173" s="39">
        <v>25</v>
      </c>
      <c r="N1173" s="42">
        <f t="shared" si="162"/>
        <v>2.6064339493497606</v>
      </c>
      <c r="O1173" s="43">
        <f t="shared" si="163"/>
        <v>103.8</v>
      </c>
      <c r="P1173" s="44">
        <f t="shared" si="164"/>
        <v>270.54784394250515</v>
      </c>
      <c r="Q1173" s="44">
        <f t="shared" si="165"/>
        <v>2324.4521560574949</v>
      </c>
      <c r="R1173" s="44" t="e">
        <f>VLOOKUP(S1173,Sheet8!B:C,2,0)</f>
        <v>#N/A</v>
      </c>
      <c r="S1173" s="6" t="s">
        <v>11099</v>
      </c>
      <c r="T1173" s="6" t="e">
        <f>VLOOKUP(U1173,'17-1'!J:K,2,0)</f>
        <v>#N/A</v>
      </c>
      <c r="U1173" s="6" t="s">
        <v>35855</v>
      </c>
    </row>
    <row r="1174" spans="1:21" x14ac:dyDescent="0.25">
      <c r="A1174" s="35">
        <v>165</v>
      </c>
      <c r="B1174" s="36">
        <v>304</v>
      </c>
      <c r="C1174" s="36">
        <v>10000103</v>
      </c>
      <c r="D1174" s="36">
        <v>100718</v>
      </c>
      <c r="E1174" s="36">
        <v>30200041</v>
      </c>
      <c r="F1174" s="36" t="s">
        <v>4992</v>
      </c>
      <c r="G1174" s="37" t="s">
        <v>6487</v>
      </c>
      <c r="H1174" s="38">
        <v>41164</v>
      </c>
      <c r="I1174" s="39">
        <v>25</v>
      </c>
      <c r="J1174" s="74">
        <v>4526.67</v>
      </c>
      <c r="K1174" s="45">
        <v>1</v>
      </c>
      <c r="L1174" s="41">
        <f t="shared" si="169"/>
        <v>4526.67</v>
      </c>
      <c r="M1174" s="39">
        <v>25</v>
      </c>
      <c r="N1174" s="42">
        <f t="shared" si="162"/>
        <v>2.7953456536618755</v>
      </c>
      <c r="O1174" s="43">
        <f t="shared" si="163"/>
        <v>181.0668</v>
      </c>
      <c r="P1174" s="44">
        <f t="shared" si="164"/>
        <v>506.14429240246403</v>
      </c>
      <c r="Q1174" s="44">
        <f t="shared" si="165"/>
        <v>4020.525707597536</v>
      </c>
      <c r="R1174" s="44" t="e">
        <f>VLOOKUP(S1174,Sheet8!B:C,2,0)</f>
        <v>#N/A</v>
      </c>
      <c r="S1174" s="6" t="s">
        <v>11100</v>
      </c>
      <c r="T1174" s="6" t="e">
        <f>VLOOKUP(U1174,'17-1'!J:K,2,0)</f>
        <v>#N/A</v>
      </c>
      <c r="U1174" s="6" t="s">
        <v>35856</v>
      </c>
    </row>
    <row r="1175" spans="1:21" x14ac:dyDescent="0.25">
      <c r="A1175" s="35">
        <v>2813</v>
      </c>
      <c r="B1175" s="36">
        <v>320</v>
      </c>
      <c r="C1175" s="36">
        <v>20004165</v>
      </c>
      <c r="D1175" s="36">
        <v>100718</v>
      </c>
      <c r="E1175" s="36">
        <v>30200016</v>
      </c>
      <c r="F1175" s="36" t="s">
        <v>49</v>
      </c>
      <c r="G1175" s="37" t="s">
        <v>2209</v>
      </c>
      <c r="H1175" s="38">
        <v>37986</v>
      </c>
      <c r="I1175" s="39">
        <v>15</v>
      </c>
      <c r="J1175" s="74">
        <v>529.39</v>
      </c>
      <c r="K1175" s="45">
        <v>1</v>
      </c>
      <c r="L1175" s="41">
        <f t="shared" si="169"/>
        <v>529.39</v>
      </c>
      <c r="M1175" s="39">
        <v>15</v>
      </c>
      <c r="N1175" s="42">
        <f t="shared" si="162"/>
        <v>11.496235455167694</v>
      </c>
      <c r="O1175" s="43">
        <f t="shared" si="163"/>
        <v>35.292666666666669</v>
      </c>
      <c r="P1175" s="44">
        <f t="shared" si="164"/>
        <v>405.73280584074837</v>
      </c>
      <c r="Q1175" s="44">
        <f t="shared" si="165"/>
        <v>123.65719415925162</v>
      </c>
      <c r="R1175" s="44" t="e">
        <f>VLOOKUP(S1175,Sheet8!B:C,2,0)</f>
        <v>#N/A</v>
      </c>
      <c r="S1175" s="6" t="s">
        <v>11101</v>
      </c>
      <c r="T1175" s="6" t="e">
        <f>VLOOKUP(U1175,'17-1'!J:K,2,0)</f>
        <v>#N/A</v>
      </c>
      <c r="U1175" s="6" t="s">
        <v>35857</v>
      </c>
    </row>
    <row r="1176" spans="1:21" x14ac:dyDescent="0.25">
      <c r="A1176" s="35">
        <v>8281</v>
      </c>
      <c r="B1176" s="36">
        <v>371</v>
      </c>
      <c r="C1176" s="36">
        <v>20006687</v>
      </c>
      <c r="D1176" s="36">
        <v>100719</v>
      </c>
      <c r="E1176" s="36">
        <v>30200026</v>
      </c>
      <c r="F1176" s="36" t="s">
        <v>4950</v>
      </c>
      <c r="G1176" s="37" t="s">
        <v>6448</v>
      </c>
      <c r="H1176" s="38">
        <v>41225</v>
      </c>
      <c r="I1176" s="39">
        <v>25</v>
      </c>
      <c r="J1176" s="74">
        <v>1901.5</v>
      </c>
      <c r="K1176" s="45">
        <v>1</v>
      </c>
      <c r="L1176" s="41">
        <f t="shared" si="169"/>
        <v>1901.5</v>
      </c>
      <c r="M1176" s="39">
        <v>25</v>
      </c>
      <c r="N1176" s="42">
        <f t="shared" si="162"/>
        <v>2.6283367556468171</v>
      </c>
      <c r="O1176" s="43">
        <f t="shared" si="163"/>
        <v>76.06</v>
      </c>
      <c r="P1176" s="44">
        <f t="shared" si="164"/>
        <v>199.9112936344969</v>
      </c>
      <c r="Q1176" s="44">
        <f t="shared" si="165"/>
        <v>1701.5887063655032</v>
      </c>
      <c r="R1176" s="44" t="e">
        <f>VLOOKUP(S1176,Sheet8!B:C,2,0)</f>
        <v>#N/A</v>
      </c>
      <c r="S1176" s="6" t="s">
        <v>11102</v>
      </c>
      <c r="T1176" s="6" t="e">
        <f>VLOOKUP(U1176,'17-1'!J:K,2,0)</f>
        <v>#N/A</v>
      </c>
      <c r="U1176" s="6" t="s">
        <v>35858</v>
      </c>
    </row>
    <row r="1177" spans="1:21" x14ac:dyDescent="0.25">
      <c r="A1177" s="35">
        <v>1926</v>
      </c>
      <c r="B1177" s="36">
        <v>311</v>
      </c>
      <c r="C1177" s="36">
        <v>20001588</v>
      </c>
      <c r="D1177" s="36">
        <v>100718</v>
      </c>
      <c r="E1177" s="36">
        <v>30200078</v>
      </c>
      <c r="F1177" s="36" t="s">
        <v>4972</v>
      </c>
      <c r="G1177" s="37" t="s">
        <v>5732</v>
      </c>
      <c r="H1177" s="38">
        <v>38564</v>
      </c>
      <c r="I1177" s="39">
        <v>35</v>
      </c>
      <c r="J1177" s="74">
        <v>219</v>
      </c>
      <c r="K1177" s="111">
        <v>0</v>
      </c>
      <c r="L1177" s="59">
        <f t="shared" ref="L1177:L1182" si="170">J1177*K1177</f>
        <v>0</v>
      </c>
      <c r="M1177" s="39">
        <v>35</v>
      </c>
      <c r="N1177" s="42">
        <f t="shared" si="162"/>
        <v>9.9137577002053394</v>
      </c>
      <c r="O1177" s="43">
        <f t="shared" si="163"/>
        <v>0</v>
      </c>
      <c r="P1177" s="44">
        <f t="shared" si="164"/>
        <v>0</v>
      </c>
      <c r="Q1177" s="44" t="str">
        <f t="shared" si="165"/>
        <v xml:space="preserve"> </v>
      </c>
      <c r="R1177" s="44" t="str">
        <f>VLOOKUP(S1177,Sheet8!B:C,2,0)</f>
        <v>GOTCHA</v>
      </c>
      <c r="S1177" s="6" t="s">
        <v>7886</v>
      </c>
      <c r="T1177" s="6" t="str">
        <f>VLOOKUP(U1177,'17-1'!J:K,2,0)</f>
        <v>IM HERE</v>
      </c>
      <c r="U1177" s="6" t="s">
        <v>27634</v>
      </c>
    </row>
    <row r="1178" spans="1:21" x14ac:dyDescent="0.25">
      <c r="A1178" s="35">
        <v>7181</v>
      </c>
      <c r="B1178" s="36">
        <v>371</v>
      </c>
      <c r="C1178" s="36">
        <v>20000040</v>
      </c>
      <c r="D1178" s="36">
        <v>100719</v>
      </c>
      <c r="E1178" s="36">
        <v>30200026</v>
      </c>
      <c r="F1178" s="36" t="s">
        <v>4950</v>
      </c>
      <c r="G1178" s="37" t="s">
        <v>6444</v>
      </c>
      <c r="H1178" s="38">
        <v>41121</v>
      </c>
      <c r="I1178" s="39">
        <v>25</v>
      </c>
      <c r="J1178" s="74">
        <v>5147.84</v>
      </c>
      <c r="K1178" s="45">
        <v>1</v>
      </c>
      <c r="L1178" s="41">
        <f t="shared" si="170"/>
        <v>5147.84</v>
      </c>
      <c r="M1178" s="39">
        <v>25</v>
      </c>
      <c r="N1178" s="42">
        <f t="shared" si="162"/>
        <v>2.9130732375085557</v>
      </c>
      <c r="O1178" s="43">
        <f t="shared" si="163"/>
        <v>205.9136</v>
      </c>
      <c r="P1178" s="44">
        <f t="shared" si="164"/>
        <v>599.84139739904174</v>
      </c>
      <c r="Q1178" s="44">
        <f t="shared" si="165"/>
        <v>4547.9986026009583</v>
      </c>
      <c r="R1178" s="44" t="e">
        <f>VLOOKUP(S1178,Sheet8!B:C,2,0)</f>
        <v>#N/A</v>
      </c>
      <c r="S1178" s="6" t="s">
        <v>11103</v>
      </c>
      <c r="T1178" s="6" t="e">
        <f>VLOOKUP(U1178,'17-1'!J:K,2,0)</f>
        <v>#N/A</v>
      </c>
      <c r="U1178" s="6" t="s">
        <v>35859</v>
      </c>
    </row>
    <row r="1179" spans="1:21" x14ac:dyDescent="0.25">
      <c r="A1179" s="35">
        <v>317</v>
      </c>
      <c r="B1179" s="36">
        <v>304</v>
      </c>
      <c r="C1179" s="36">
        <v>10000287</v>
      </c>
      <c r="D1179" s="36">
        <v>100718</v>
      </c>
      <c r="E1179" s="36">
        <v>30200014</v>
      </c>
      <c r="F1179" s="36" t="s">
        <v>4963</v>
      </c>
      <c r="G1179" s="37" t="s">
        <v>6412</v>
      </c>
      <c r="H1179" s="38">
        <v>38837</v>
      </c>
      <c r="I1179" s="39">
        <v>25</v>
      </c>
      <c r="J1179" s="74">
        <v>323.73</v>
      </c>
      <c r="K1179" s="111">
        <v>0</v>
      </c>
      <c r="L1179" s="59">
        <f t="shared" si="170"/>
        <v>0</v>
      </c>
      <c r="M1179" s="39">
        <v>25</v>
      </c>
      <c r="N1179" s="42">
        <f t="shared" si="162"/>
        <v>9.1663244353182751</v>
      </c>
      <c r="O1179" s="43">
        <f t="shared" si="163"/>
        <v>0</v>
      </c>
      <c r="P1179" s="44">
        <f t="shared" si="164"/>
        <v>0</v>
      </c>
      <c r="Q1179" s="44" t="str">
        <f t="shared" si="165"/>
        <v xml:space="preserve"> </v>
      </c>
      <c r="R1179" s="44" t="str">
        <f>VLOOKUP(S1179,Sheet8!B:C,2,0)</f>
        <v>GOTCHA</v>
      </c>
      <c r="S1179" s="6" t="s">
        <v>8794</v>
      </c>
      <c r="T1179" s="6" t="str">
        <f>VLOOKUP(U1179,'17-1'!J:K,2,0)</f>
        <v>IM HERE</v>
      </c>
      <c r="U1179" s="6" t="s">
        <v>28631</v>
      </c>
    </row>
    <row r="1180" spans="1:21" x14ac:dyDescent="0.25">
      <c r="A1180" s="35">
        <v>6831</v>
      </c>
      <c r="B1180" s="36">
        <v>354</v>
      </c>
      <c r="C1180" s="36">
        <v>10000159</v>
      </c>
      <c r="D1180" s="36">
        <v>100719</v>
      </c>
      <c r="E1180" s="36">
        <v>30200017</v>
      </c>
      <c r="F1180" s="36" t="s">
        <v>4944</v>
      </c>
      <c r="G1180" s="37" t="s">
        <v>6338</v>
      </c>
      <c r="H1180" s="38">
        <v>39722</v>
      </c>
      <c r="I1180" s="39">
        <v>25</v>
      </c>
      <c r="J1180" s="74">
        <v>28480.47</v>
      </c>
      <c r="K1180" s="45">
        <v>1</v>
      </c>
      <c r="L1180" s="41">
        <f t="shared" si="170"/>
        <v>28480.47</v>
      </c>
      <c r="M1180" s="39">
        <v>25</v>
      </c>
      <c r="N1180" s="42">
        <f t="shared" si="162"/>
        <v>6.7433264887063658</v>
      </c>
      <c r="O1180" s="43">
        <f t="shared" si="163"/>
        <v>1139.2188000000001</v>
      </c>
      <c r="P1180" s="44">
        <f t="shared" si="164"/>
        <v>7682.1243104722789</v>
      </c>
      <c r="Q1180" s="44">
        <f t="shared" si="165"/>
        <v>20798.345689527723</v>
      </c>
      <c r="R1180" s="44" t="e">
        <f>VLOOKUP(S1180,Sheet8!B:C,2,0)</f>
        <v>#N/A</v>
      </c>
      <c r="S1180" s="6" t="s">
        <v>11104</v>
      </c>
      <c r="T1180" s="6" t="e">
        <f>VLOOKUP(U1180,'17-1'!J:K,2,0)</f>
        <v>#N/A</v>
      </c>
      <c r="U1180" s="6" t="s">
        <v>35860</v>
      </c>
    </row>
    <row r="1181" spans="1:21" x14ac:dyDescent="0.25">
      <c r="A1181" s="35">
        <v>7894</v>
      </c>
      <c r="B1181" s="36">
        <v>371</v>
      </c>
      <c r="C1181" s="36">
        <v>20003836</v>
      </c>
      <c r="D1181" s="36">
        <v>100719</v>
      </c>
      <c r="E1181" s="36">
        <v>30200008</v>
      </c>
      <c r="F1181" s="36" t="s">
        <v>25</v>
      </c>
      <c r="G1181" s="37" t="s">
        <v>4987</v>
      </c>
      <c r="H1181" s="38">
        <v>40299</v>
      </c>
      <c r="I1181" s="39">
        <v>33</v>
      </c>
      <c r="J1181" s="74">
        <v>4234</v>
      </c>
      <c r="K1181" s="45">
        <v>1</v>
      </c>
      <c r="L1181" s="41">
        <f t="shared" si="170"/>
        <v>4234</v>
      </c>
      <c r="M1181" s="39">
        <v>33</v>
      </c>
      <c r="N1181" s="42">
        <f t="shared" si="162"/>
        <v>5.1635865845311431</v>
      </c>
      <c r="O1181" s="43">
        <f t="shared" si="163"/>
        <v>128.30303030303031</v>
      </c>
      <c r="P1181" s="44">
        <f t="shared" si="164"/>
        <v>662.50380602741996</v>
      </c>
      <c r="Q1181" s="44">
        <f t="shared" si="165"/>
        <v>3571.4961939725799</v>
      </c>
      <c r="R1181" s="44" t="e">
        <f>VLOOKUP(S1181,Sheet8!B:C,2,0)</f>
        <v>#N/A</v>
      </c>
      <c r="S1181" s="6" t="s">
        <v>11105</v>
      </c>
      <c r="T1181" s="6" t="e">
        <f>VLOOKUP(U1181,'17-1'!J:K,2,0)</f>
        <v>#N/A</v>
      </c>
      <c r="U1181" s="6" t="s">
        <v>35861</v>
      </c>
    </row>
    <row r="1182" spans="1:21" x14ac:dyDescent="0.25">
      <c r="A1182" s="35">
        <v>319</v>
      </c>
      <c r="B1182" s="36">
        <v>304</v>
      </c>
      <c r="C1182" s="36">
        <v>10000289</v>
      </c>
      <c r="D1182" s="36">
        <v>100718</v>
      </c>
      <c r="E1182" s="36">
        <v>30200008</v>
      </c>
      <c r="F1182" s="36" t="s">
        <v>25</v>
      </c>
      <c r="G1182" s="37" t="s">
        <v>5030</v>
      </c>
      <c r="H1182" s="38">
        <v>38533</v>
      </c>
      <c r="I1182" s="39">
        <v>85</v>
      </c>
      <c r="J1182" s="74">
        <v>355.54</v>
      </c>
      <c r="K1182" s="111">
        <v>0</v>
      </c>
      <c r="L1182" s="59">
        <f t="shared" si="170"/>
        <v>0</v>
      </c>
      <c r="M1182" s="39">
        <v>85</v>
      </c>
      <c r="N1182" s="42">
        <f t="shared" si="162"/>
        <v>9.9986310746064344</v>
      </c>
      <c r="O1182" s="43">
        <f t="shared" si="163"/>
        <v>0</v>
      </c>
      <c r="P1182" s="44">
        <f t="shared" si="164"/>
        <v>0</v>
      </c>
      <c r="Q1182" s="44" t="str">
        <f t="shared" si="165"/>
        <v xml:space="preserve"> </v>
      </c>
      <c r="R1182" s="44" t="str">
        <f>VLOOKUP(S1182,Sheet8!B:C,2,0)</f>
        <v>GOTCHA</v>
      </c>
      <c r="S1182" s="6" t="s">
        <v>7795</v>
      </c>
      <c r="T1182" s="6" t="str">
        <f>VLOOKUP(U1182,'17-1'!J:K,2,0)</f>
        <v>IM HERE</v>
      </c>
      <c r="U1182" s="6" t="s">
        <v>27543</v>
      </c>
    </row>
    <row r="1183" spans="1:21" x14ac:dyDescent="0.25">
      <c r="A1183" s="35">
        <v>8429</v>
      </c>
      <c r="B1183" s="36">
        <v>371</v>
      </c>
      <c r="C1183" s="36">
        <v>20007228</v>
      </c>
      <c r="D1183" s="36">
        <v>100719</v>
      </c>
      <c r="E1183" s="36">
        <v>30200023</v>
      </c>
      <c r="F1183" s="36" t="s">
        <v>23</v>
      </c>
      <c r="G1183" s="37" t="s">
        <v>2921</v>
      </c>
      <c r="H1183" s="38">
        <v>37376</v>
      </c>
      <c r="I1183" s="39">
        <v>85</v>
      </c>
      <c r="J1183" s="74">
        <v>10333.33</v>
      </c>
      <c r="K1183" s="45">
        <v>1</v>
      </c>
      <c r="L1183" s="41">
        <f t="shared" ref="L1183:L1189" si="171">J1183*K1183</f>
        <v>10333.33</v>
      </c>
      <c r="M1183" s="39">
        <v>85</v>
      </c>
      <c r="N1183" s="42">
        <f t="shared" si="162"/>
        <v>13.166324435318275</v>
      </c>
      <c r="O1183" s="43">
        <f t="shared" si="163"/>
        <v>121.56858823529411</v>
      </c>
      <c r="P1183" s="44">
        <f t="shared" si="164"/>
        <v>1600.6114738494987</v>
      </c>
      <c r="Q1183" s="44">
        <f t="shared" si="165"/>
        <v>8732.7185261505019</v>
      </c>
      <c r="R1183" s="44" t="e">
        <f>VLOOKUP(S1183,Sheet8!B:C,2,0)</f>
        <v>#N/A</v>
      </c>
      <c r="S1183" s="6" t="s">
        <v>11106</v>
      </c>
      <c r="T1183" s="6" t="e">
        <f>VLOOKUP(U1183,'17-1'!J:K,2,0)</f>
        <v>#N/A</v>
      </c>
      <c r="U1183" s="6" t="s">
        <v>35862</v>
      </c>
    </row>
    <row r="1184" spans="1:21" x14ac:dyDescent="0.25">
      <c r="A1184" s="35">
        <v>1105</v>
      </c>
      <c r="B1184" s="36">
        <v>307</v>
      </c>
      <c r="C1184" s="36">
        <v>20006559</v>
      </c>
      <c r="D1184" s="36">
        <v>100718</v>
      </c>
      <c r="E1184" s="36">
        <v>30200023</v>
      </c>
      <c r="F1184" s="36" t="s">
        <v>23</v>
      </c>
      <c r="G1184" s="37" t="s">
        <v>2872</v>
      </c>
      <c r="H1184" s="38">
        <v>40299</v>
      </c>
      <c r="I1184" s="39">
        <v>85</v>
      </c>
      <c r="J1184" s="74">
        <v>375300.18</v>
      </c>
      <c r="K1184" s="45">
        <v>1</v>
      </c>
      <c r="L1184" s="41">
        <f t="shared" si="171"/>
        <v>375300.18</v>
      </c>
      <c r="M1184" s="39">
        <v>85</v>
      </c>
      <c r="N1184" s="42">
        <f t="shared" si="162"/>
        <v>5.1635865845311431</v>
      </c>
      <c r="O1184" s="43">
        <f t="shared" si="163"/>
        <v>4415.2962352941177</v>
      </c>
      <c r="P1184" s="44">
        <f t="shared" si="164"/>
        <v>22798.764407295566</v>
      </c>
      <c r="Q1184" s="44">
        <f t="shared" si="165"/>
        <v>352501.41559270443</v>
      </c>
      <c r="R1184" s="44" t="e">
        <f>VLOOKUP(S1184,Sheet8!B:C,2,0)</f>
        <v>#N/A</v>
      </c>
      <c r="S1184" s="6" t="s">
        <v>11107</v>
      </c>
      <c r="T1184" s="6" t="e">
        <f>VLOOKUP(U1184,'17-1'!J:K,2,0)</f>
        <v>#N/A</v>
      </c>
      <c r="U1184" s="6" t="s">
        <v>35863</v>
      </c>
    </row>
    <row r="1185" spans="1:21" x14ac:dyDescent="0.25">
      <c r="A1185" s="35">
        <v>7971</v>
      </c>
      <c r="B1185" s="36">
        <v>371</v>
      </c>
      <c r="C1185" s="36">
        <v>20004562</v>
      </c>
      <c r="D1185" s="36">
        <v>100719</v>
      </c>
      <c r="E1185" s="36">
        <v>30200023</v>
      </c>
      <c r="F1185" s="36" t="s">
        <v>23</v>
      </c>
      <c r="G1185" s="37" t="s">
        <v>177</v>
      </c>
      <c r="H1185" s="38">
        <v>40179</v>
      </c>
      <c r="I1185" s="39">
        <v>35</v>
      </c>
      <c r="J1185" s="74">
        <v>3937</v>
      </c>
      <c r="K1185" s="45">
        <v>1</v>
      </c>
      <c r="L1185" s="41">
        <f t="shared" si="171"/>
        <v>3937</v>
      </c>
      <c r="M1185" s="39">
        <v>35</v>
      </c>
      <c r="N1185" s="42">
        <f t="shared" si="162"/>
        <v>5.4921286789869956</v>
      </c>
      <c r="O1185" s="43">
        <f t="shared" si="163"/>
        <v>112.48571428571428</v>
      </c>
      <c r="P1185" s="44">
        <f t="shared" si="164"/>
        <v>617.78601740490865</v>
      </c>
      <c r="Q1185" s="44">
        <f t="shared" si="165"/>
        <v>3319.2139825950912</v>
      </c>
      <c r="R1185" s="44" t="e">
        <f>VLOOKUP(S1185,Sheet8!B:C,2,0)</f>
        <v>#N/A</v>
      </c>
      <c r="S1185" s="6" t="s">
        <v>11108</v>
      </c>
      <c r="T1185" s="6" t="e">
        <f>VLOOKUP(U1185,'17-1'!J:K,2,0)</f>
        <v>#N/A</v>
      </c>
      <c r="U1185" s="6" t="s">
        <v>35864</v>
      </c>
    </row>
    <row r="1186" spans="1:21" x14ac:dyDescent="0.25">
      <c r="A1186" s="35">
        <v>7705</v>
      </c>
      <c r="B1186" s="36">
        <v>371</v>
      </c>
      <c r="C1186" s="36">
        <v>20001436</v>
      </c>
      <c r="D1186" s="36">
        <v>100719</v>
      </c>
      <c r="E1186" s="36">
        <v>30200023</v>
      </c>
      <c r="F1186" s="36" t="s">
        <v>23</v>
      </c>
      <c r="G1186" s="37" t="s">
        <v>948</v>
      </c>
      <c r="H1186" s="38">
        <v>40299</v>
      </c>
      <c r="I1186" s="39">
        <v>15</v>
      </c>
      <c r="J1186" s="74">
        <v>9492.5300000000007</v>
      </c>
      <c r="K1186" s="45">
        <v>1</v>
      </c>
      <c r="L1186" s="41">
        <f t="shared" si="171"/>
        <v>9492.5300000000007</v>
      </c>
      <c r="M1186" s="39">
        <v>15</v>
      </c>
      <c r="N1186" s="42">
        <f t="shared" si="162"/>
        <v>5.1635865845311431</v>
      </c>
      <c r="O1186" s="43">
        <f t="shared" si="163"/>
        <v>632.83533333333332</v>
      </c>
      <c r="P1186" s="44">
        <f t="shared" si="164"/>
        <v>3267.7000374172944</v>
      </c>
      <c r="Q1186" s="44">
        <f t="shared" si="165"/>
        <v>6224.8299625827058</v>
      </c>
      <c r="R1186" s="44" t="e">
        <f>VLOOKUP(S1186,Sheet8!B:C,2,0)</f>
        <v>#N/A</v>
      </c>
      <c r="S1186" s="6" t="s">
        <v>11109</v>
      </c>
      <c r="T1186" s="6" t="e">
        <f>VLOOKUP(U1186,'17-1'!J:K,2,0)</f>
        <v>#N/A</v>
      </c>
      <c r="U1186" s="6" t="s">
        <v>35865</v>
      </c>
    </row>
    <row r="1187" spans="1:21" x14ac:dyDescent="0.25">
      <c r="A1187" s="35">
        <v>1687</v>
      </c>
      <c r="B1187" s="36">
        <v>310</v>
      </c>
      <c r="C1187" s="36">
        <v>20007885</v>
      </c>
      <c r="D1187" s="36">
        <v>100718</v>
      </c>
      <c r="E1187" s="36">
        <v>30200023</v>
      </c>
      <c r="F1187" s="36" t="s">
        <v>23</v>
      </c>
      <c r="G1187" s="37" t="s">
        <v>191</v>
      </c>
      <c r="H1187" s="38">
        <v>40299</v>
      </c>
      <c r="I1187" s="39">
        <v>33</v>
      </c>
      <c r="J1187" s="74">
        <v>852.62</v>
      </c>
      <c r="K1187" s="45">
        <v>1</v>
      </c>
      <c r="L1187" s="41">
        <f t="shared" si="171"/>
        <v>852.62</v>
      </c>
      <c r="M1187" s="39">
        <v>33</v>
      </c>
      <c r="N1187" s="42">
        <f t="shared" si="162"/>
        <v>5.1635865845311431</v>
      </c>
      <c r="O1187" s="43">
        <f t="shared" si="163"/>
        <v>25.836969696969696</v>
      </c>
      <c r="P1187" s="44">
        <f t="shared" si="164"/>
        <v>133.41143011221038</v>
      </c>
      <c r="Q1187" s="44">
        <f t="shared" si="165"/>
        <v>719.20856988778962</v>
      </c>
      <c r="R1187" s="44" t="e">
        <f>VLOOKUP(S1187,Sheet8!B:C,2,0)</f>
        <v>#N/A</v>
      </c>
      <c r="S1187" s="6" t="s">
        <v>11110</v>
      </c>
      <c r="T1187" s="6" t="e">
        <f>VLOOKUP(U1187,'17-1'!J:K,2,0)</f>
        <v>#N/A</v>
      </c>
      <c r="U1187" s="6" t="s">
        <v>35866</v>
      </c>
    </row>
    <row r="1188" spans="1:21" x14ac:dyDescent="0.25">
      <c r="A1188" s="35">
        <v>1051</v>
      </c>
      <c r="B1188" s="36">
        <v>307</v>
      </c>
      <c r="C1188" s="36">
        <v>20004071</v>
      </c>
      <c r="D1188" s="36">
        <v>100718</v>
      </c>
      <c r="E1188" s="36">
        <v>30200023</v>
      </c>
      <c r="F1188" s="36" t="s">
        <v>23</v>
      </c>
      <c r="G1188" s="37" t="s">
        <v>1389</v>
      </c>
      <c r="H1188" s="38">
        <v>40299</v>
      </c>
      <c r="I1188" s="39">
        <v>15</v>
      </c>
      <c r="J1188" s="74">
        <v>6279.37</v>
      </c>
      <c r="K1188" s="45">
        <v>1</v>
      </c>
      <c r="L1188" s="41">
        <f t="shared" si="171"/>
        <v>6279.37</v>
      </c>
      <c r="M1188" s="39">
        <v>15</v>
      </c>
      <c r="N1188" s="42">
        <f t="shared" si="162"/>
        <v>5.1635865845311431</v>
      </c>
      <c r="O1188" s="43">
        <f t="shared" si="163"/>
        <v>418.62466666666666</v>
      </c>
      <c r="P1188" s="44">
        <f t="shared" si="164"/>
        <v>2161.6047127538213</v>
      </c>
      <c r="Q1188" s="44">
        <f t="shared" si="165"/>
        <v>4117.7652872461786</v>
      </c>
      <c r="R1188" s="44" t="e">
        <f>VLOOKUP(S1188,Sheet8!B:C,2,0)</f>
        <v>#N/A</v>
      </c>
      <c r="S1188" s="6" t="s">
        <v>11111</v>
      </c>
      <c r="T1188" s="6" t="e">
        <f>VLOOKUP(U1188,'17-1'!J:K,2,0)</f>
        <v>#N/A</v>
      </c>
      <c r="U1188" s="6" t="s">
        <v>35867</v>
      </c>
    </row>
    <row r="1189" spans="1:21" x14ac:dyDescent="0.25">
      <c r="A1189" s="35">
        <v>2140</v>
      </c>
      <c r="B1189" s="36">
        <v>311</v>
      </c>
      <c r="C1189" s="36">
        <v>20004153</v>
      </c>
      <c r="D1189" s="36">
        <v>100718</v>
      </c>
      <c r="E1189" s="36">
        <v>30200023</v>
      </c>
      <c r="F1189" s="36" t="s">
        <v>23</v>
      </c>
      <c r="G1189" s="37" t="s">
        <v>614</v>
      </c>
      <c r="H1189" s="38">
        <v>40299</v>
      </c>
      <c r="I1189" s="39">
        <v>46</v>
      </c>
      <c r="J1189" s="74">
        <v>162532.91</v>
      </c>
      <c r="K1189" s="45">
        <v>1</v>
      </c>
      <c r="L1189" s="41">
        <f t="shared" si="171"/>
        <v>162532.91</v>
      </c>
      <c r="M1189" s="39">
        <v>46</v>
      </c>
      <c r="N1189" s="42">
        <f t="shared" si="162"/>
        <v>5.1635865845311431</v>
      </c>
      <c r="O1189" s="43">
        <f t="shared" si="163"/>
        <v>3533.3241304347825</v>
      </c>
      <c r="P1189" s="44">
        <f t="shared" si="164"/>
        <v>18244.625078713208</v>
      </c>
      <c r="Q1189" s="44">
        <f t="shared" si="165"/>
        <v>144288.2849212868</v>
      </c>
      <c r="R1189" s="44" t="e">
        <f>VLOOKUP(S1189,Sheet8!B:C,2,0)</f>
        <v>#N/A</v>
      </c>
      <c r="S1189" s="6" t="s">
        <v>11112</v>
      </c>
      <c r="T1189" s="6" t="e">
        <f>VLOOKUP(U1189,'17-1'!J:K,2,0)</f>
        <v>#N/A</v>
      </c>
      <c r="U1189" s="6" t="s">
        <v>35868</v>
      </c>
    </row>
    <row r="1190" spans="1:21" x14ac:dyDescent="0.25">
      <c r="A1190" s="35">
        <v>613</v>
      </c>
      <c r="B1190" s="36">
        <v>304</v>
      </c>
      <c r="C1190" s="36">
        <v>10000660</v>
      </c>
      <c r="D1190" s="36">
        <v>100718</v>
      </c>
      <c r="E1190" s="46">
        <v>30200040</v>
      </c>
      <c r="F1190" s="6" t="s">
        <v>16</v>
      </c>
      <c r="G1190" s="37" t="s">
        <v>4932</v>
      </c>
      <c r="H1190" s="38">
        <v>39752</v>
      </c>
      <c r="I1190" s="39">
        <v>15</v>
      </c>
      <c r="J1190" s="74">
        <v>782.85</v>
      </c>
      <c r="K1190" s="45">
        <v>1</v>
      </c>
      <c r="L1190" s="41">
        <f>J1190*K1190-(J1190*0.1633)</f>
        <v>655.01059499999997</v>
      </c>
      <c r="M1190" s="39">
        <v>15</v>
      </c>
      <c r="N1190" s="42">
        <f t="shared" si="162"/>
        <v>6.6611909650924028</v>
      </c>
      <c r="O1190" s="43">
        <f t="shared" si="163"/>
        <v>43.667372999999998</v>
      </c>
      <c r="P1190" s="44">
        <f t="shared" si="164"/>
        <v>290.87671049691994</v>
      </c>
      <c r="Q1190" s="44">
        <f t="shared" si="165"/>
        <v>364.13388450308003</v>
      </c>
      <c r="R1190" s="44" t="str">
        <f>VLOOKUP(S1190,Sheet8!B:C,2,0)</f>
        <v>GOTCHA</v>
      </c>
      <c r="S1190" s="6" t="s">
        <v>7030</v>
      </c>
      <c r="T1190" s="6" t="e">
        <f>VLOOKUP(U1190,'17-1'!J:K,2,0)</f>
        <v>#N/A</v>
      </c>
      <c r="U1190" s="6" t="s">
        <v>35869</v>
      </c>
    </row>
    <row r="1191" spans="1:21" x14ac:dyDescent="0.25">
      <c r="A1191" s="35">
        <v>2383</v>
      </c>
      <c r="B1191" s="36">
        <v>311</v>
      </c>
      <c r="C1191" s="36">
        <v>20007247</v>
      </c>
      <c r="D1191" s="36">
        <v>100718</v>
      </c>
      <c r="E1191" s="36">
        <v>30200060</v>
      </c>
      <c r="F1191" s="36" t="s">
        <v>73</v>
      </c>
      <c r="G1191" s="37" t="s">
        <v>1006</v>
      </c>
      <c r="H1191" s="38">
        <v>36891</v>
      </c>
      <c r="I1191" s="39">
        <v>15</v>
      </c>
      <c r="J1191" s="74">
        <v>31.46</v>
      </c>
      <c r="K1191" s="45">
        <v>1</v>
      </c>
      <c r="L1191" s="41">
        <f t="shared" ref="L1191:L1199" si="172">J1191*K1191</f>
        <v>31.46</v>
      </c>
      <c r="M1191" s="39">
        <v>15</v>
      </c>
      <c r="N1191" s="42">
        <f t="shared" si="162"/>
        <v>14.494182067077345</v>
      </c>
      <c r="O1191" s="43">
        <f t="shared" si="163"/>
        <v>2.0973333333333333</v>
      </c>
      <c r="P1191" s="44">
        <f t="shared" si="164"/>
        <v>30.399131188683551</v>
      </c>
      <c r="Q1191" s="44">
        <f t="shared" si="165"/>
        <v>1.0608688113164497</v>
      </c>
      <c r="R1191" s="44" t="e">
        <f>VLOOKUP(S1191,Sheet8!B:C,2,0)</f>
        <v>#N/A</v>
      </c>
      <c r="S1191" s="6" t="s">
        <v>11113</v>
      </c>
      <c r="T1191" s="6" t="e">
        <f>VLOOKUP(U1191,'17-1'!J:K,2,0)</f>
        <v>#N/A</v>
      </c>
      <c r="U1191" s="6" t="s">
        <v>35870</v>
      </c>
    </row>
    <row r="1192" spans="1:21" x14ac:dyDescent="0.25">
      <c r="A1192" s="35">
        <v>5951</v>
      </c>
      <c r="B1192" s="36">
        <v>334</v>
      </c>
      <c r="C1192" s="36">
        <v>20000163</v>
      </c>
      <c r="D1192" s="36">
        <v>100718</v>
      </c>
      <c r="E1192" s="36">
        <v>30200040</v>
      </c>
      <c r="F1192" s="36" t="s">
        <v>16</v>
      </c>
      <c r="G1192" s="37" t="s">
        <v>112</v>
      </c>
      <c r="H1192" s="38">
        <v>36891</v>
      </c>
      <c r="I1192" s="39">
        <v>33</v>
      </c>
      <c r="J1192" s="74">
        <v>14.59</v>
      </c>
      <c r="K1192" s="45">
        <v>1</v>
      </c>
      <c r="L1192" s="41">
        <f t="shared" si="172"/>
        <v>14.59</v>
      </c>
      <c r="M1192" s="39">
        <v>33</v>
      </c>
      <c r="N1192" s="42">
        <f t="shared" si="162"/>
        <v>14.494182067077345</v>
      </c>
      <c r="O1192" s="43">
        <f t="shared" si="163"/>
        <v>0.44212121212121214</v>
      </c>
      <c r="P1192" s="44">
        <f t="shared" si="164"/>
        <v>6.4081853442017715</v>
      </c>
      <c r="Q1192" s="44">
        <f t="shared" si="165"/>
        <v>8.1818146557982274</v>
      </c>
      <c r="R1192" s="44" t="e">
        <f>VLOOKUP(S1192,Sheet8!B:C,2,0)</f>
        <v>#N/A</v>
      </c>
      <c r="S1192" s="6" t="s">
        <v>11114</v>
      </c>
      <c r="T1192" s="6" t="e">
        <f>VLOOKUP(U1192,'17-1'!J:K,2,0)</f>
        <v>#N/A</v>
      </c>
      <c r="U1192" s="6" t="s">
        <v>35871</v>
      </c>
    </row>
    <row r="1193" spans="1:21" x14ac:dyDescent="0.25">
      <c r="A1193" s="35">
        <v>6354</v>
      </c>
      <c r="B1193" s="36">
        <v>334</v>
      </c>
      <c r="C1193" s="36">
        <v>20007544</v>
      </c>
      <c r="D1193" s="36">
        <v>100718</v>
      </c>
      <c r="E1193" s="36">
        <v>30200019</v>
      </c>
      <c r="F1193" s="36" t="s">
        <v>68</v>
      </c>
      <c r="G1193" s="37" t="s">
        <v>1120</v>
      </c>
      <c r="H1193" s="38">
        <v>36891</v>
      </c>
      <c r="I1193" s="39">
        <v>15</v>
      </c>
      <c r="J1193" s="74">
        <v>65.31</v>
      </c>
      <c r="K1193" s="45">
        <v>1</v>
      </c>
      <c r="L1193" s="41">
        <f t="shared" si="172"/>
        <v>65.31</v>
      </c>
      <c r="M1193" s="39">
        <v>15</v>
      </c>
      <c r="N1193" s="42">
        <f t="shared" si="162"/>
        <v>14.494182067077345</v>
      </c>
      <c r="O1193" s="43">
        <f t="shared" si="163"/>
        <v>4.3540000000000001</v>
      </c>
      <c r="P1193" s="44">
        <f t="shared" si="164"/>
        <v>63.107668720054761</v>
      </c>
      <c r="Q1193" s="44">
        <f t="shared" si="165"/>
        <v>2.2023312799452412</v>
      </c>
      <c r="R1193" s="44" t="e">
        <f>VLOOKUP(S1193,Sheet8!B:C,2,0)</f>
        <v>#N/A</v>
      </c>
      <c r="S1193" s="6" t="s">
        <v>11115</v>
      </c>
      <c r="T1193" s="6" t="e">
        <f>VLOOKUP(U1193,'17-1'!J:K,2,0)</f>
        <v>#N/A</v>
      </c>
      <c r="U1193" s="6" t="s">
        <v>35872</v>
      </c>
    </row>
    <row r="1194" spans="1:21" x14ac:dyDescent="0.25">
      <c r="A1194" s="35">
        <v>6302</v>
      </c>
      <c r="B1194" s="36">
        <v>334</v>
      </c>
      <c r="C1194" s="36">
        <v>20007437</v>
      </c>
      <c r="D1194" s="36">
        <v>100718</v>
      </c>
      <c r="E1194" s="36">
        <v>30200040</v>
      </c>
      <c r="F1194" s="36" t="s">
        <v>16</v>
      </c>
      <c r="G1194" s="37" t="s">
        <v>330</v>
      </c>
      <c r="H1194" s="38">
        <v>36891</v>
      </c>
      <c r="I1194" s="39">
        <v>33</v>
      </c>
      <c r="J1194" s="74">
        <v>24.18</v>
      </c>
      <c r="K1194" s="45">
        <v>1</v>
      </c>
      <c r="L1194" s="41">
        <f t="shared" si="172"/>
        <v>24.18</v>
      </c>
      <c r="M1194" s="39">
        <v>33</v>
      </c>
      <c r="N1194" s="42">
        <f t="shared" si="162"/>
        <v>14.494182067077345</v>
      </c>
      <c r="O1194" s="43">
        <f t="shared" si="163"/>
        <v>0.73272727272727267</v>
      </c>
      <c r="P1194" s="44">
        <f t="shared" si="164"/>
        <v>10.620282496422126</v>
      </c>
      <c r="Q1194" s="44">
        <f t="shared" si="165"/>
        <v>13.559717503577874</v>
      </c>
      <c r="R1194" s="44" t="e">
        <f>VLOOKUP(S1194,Sheet8!B:C,2,0)</f>
        <v>#N/A</v>
      </c>
      <c r="S1194" s="6" t="s">
        <v>11116</v>
      </c>
      <c r="T1194" s="6" t="e">
        <f>VLOOKUP(U1194,'17-1'!J:K,2,0)</f>
        <v>#N/A</v>
      </c>
      <c r="U1194" s="6" t="s">
        <v>35873</v>
      </c>
    </row>
    <row r="1195" spans="1:21" x14ac:dyDescent="0.25">
      <c r="A1195" s="35">
        <v>8786</v>
      </c>
      <c r="B1195" s="36">
        <v>396</v>
      </c>
      <c r="C1195" s="36">
        <v>20007143</v>
      </c>
      <c r="D1195" s="36">
        <v>100719</v>
      </c>
      <c r="E1195" s="36">
        <v>30200061</v>
      </c>
      <c r="F1195" s="36" t="s">
        <v>57</v>
      </c>
      <c r="G1195" s="37" t="s">
        <v>2826</v>
      </c>
      <c r="H1195" s="38">
        <v>39813</v>
      </c>
      <c r="I1195" s="39">
        <v>85</v>
      </c>
      <c r="J1195" s="74">
        <v>6489.09</v>
      </c>
      <c r="K1195" s="45">
        <v>1</v>
      </c>
      <c r="L1195" s="41">
        <f t="shared" si="172"/>
        <v>6489.09</v>
      </c>
      <c r="M1195" s="39">
        <v>85</v>
      </c>
      <c r="N1195" s="42">
        <f t="shared" ref="N1195:N1258" si="173">IF(M1195=" "," ",IF(+H1195&lt;=367," ",($C$6-H1195)/365.25))</f>
        <v>6.494182067077344</v>
      </c>
      <c r="O1195" s="43">
        <f t="shared" ref="O1195:O1258" si="174">IF(+N1195&gt;=M1195,"--",L1195/M1195)</f>
        <v>76.342235294117643</v>
      </c>
      <c r="P1195" s="44">
        <f t="shared" ref="P1195:P1258" si="175">IF(+N1195/M1195&gt;1,L1195,L1195*N1195/M1195)</f>
        <v>495.78037540765791</v>
      </c>
      <c r="Q1195" s="44">
        <f t="shared" ref="Q1195:Q1258" si="176">IF(+L1195=0," ",IF(+L1195-P1195&lt;=0,0,(L1195-P1195)))</f>
        <v>5993.3096245923425</v>
      </c>
      <c r="R1195" s="44" t="e">
        <f>VLOOKUP(S1195,Sheet8!B:C,2,0)</f>
        <v>#N/A</v>
      </c>
      <c r="S1195" s="6" t="s">
        <v>11117</v>
      </c>
      <c r="T1195" s="6" t="e">
        <f>VLOOKUP(U1195,'17-1'!J:K,2,0)</f>
        <v>#N/A</v>
      </c>
      <c r="U1195" s="6" t="s">
        <v>35874</v>
      </c>
    </row>
    <row r="1196" spans="1:21" x14ac:dyDescent="0.25">
      <c r="A1196" s="35">
        <v>2632</v>
      </c>
      <c r="B1196" s="36">
        <v>311</v>
      </c>
      <c r="C1196" s="36">
        <v>20008251</v>
      </c>
      <c r="D1196" s="36">
        <v>100718</v>
      </c>
      <c r="E1196" s="36">
        <v>30200061</v>
      </c>
      <c r="F1196" s="36" t="s">
        <v>57</v>
      </c>
      <c r="G1196" s="37" t="s">
        <v>3396</v>
      </c>
      <c r="H1196" s="38">
        <v>39629</v>
      </c>
      <c r="I1196" s="39">
        <v>85</v>
      </c>
      <c r="J1196" s="74">
        <v>248716.95</v>
      </c>
      <c r="K1196" s="111">
        <v>0</v>
      </c>
      <c r="L1196" s="59">
        <f t="shared" si="172"/>
        <v>0</v>
      </c>
      <c r="M1196" s="39">
        <v>85</v>
      </c>
      <c r="N1196" s="42">
        <f t="shared" si="173"/>
        <v>6.9979466119096507</v>
      </c>
      <c r="O1196" s="43">
        <f t="shared" si="174"/>
        <v>0</v>
      </c>
      <c r="P1196" s="44">
        <f t="shared" si="175"/>
        <v>0</v>
      </c>
      <c r="Q1196" s="44" t="str">
        <f t="shared" si="176"/>
        <v xml:space="preserve"> </v>
      </c>
      <c r="R1196" s="44" t="str">
        <f>VLOOKUP(S1196,Sheet8!B:C,2,0)</f>
        <v>GOTCHA</v>
      </c>
      <c r="S1196" s="6" t="s">
        <v>10259</v>
      </c>
      <c r="T1196" s="6" t="str">
        <f>VLOOKUP(U1196,'17-1'!J:K,2,0)</f>
        <v>IM HERE</v>
      </c>
      <c r="U1196" s="6" t="s">
        <v>30099</v>
      </c>
    </row>
    <row r="1197" spans="1:21" x14ac:dyDescent="0.25">
      <c r="A1197" s="35">
        <v>306</v>
      </c>
      <c r="B1197" s="36">
        <v>304</v>
      </c>
      <c r="C1197" s="36">
        <v>10000275</v>
      </c>
      <c r="D1197" s="36">
        <v>100718</v>
      </c>
      <c r="E1197" s="36">
        <v>30200082</v>
      </c>
      <c r="F1197" s="36" t="s">
        <v>60</v>
      </c>
      <c r="G1197" s="37" t="s">
        <v>1531</v>
      </c>
      <c r="H1197" s="38">
        <v>37986</v>
      </c>
      <c r="I1197" s="39">
        <v>15</v>
      </c>
      <c r="J1197" s="74">
        <v>0</v>
      </c>
      <c r="K1197" s="47">
        <v>0</v>
      </c>
      <c r="L1197" s="41">
        <f t="shared" si="172"/>
        <v>0</v>
      </c>
      <c r="M1197" s="39">
        <v>15</v>
      </c>
      <c r="N1197" s="42">
        <f t="shared" si="173"/>
        <v>11.496235455167694</v>
      </c>
      <c r="O1197" s="43">
        <f t="shared" si="174"/>
        <v>0</v>
      </c>
      <c r="P1197" s="44">
        <f t="shared" si="175"/>
        <v>0</v>
      </c>
      <c r="Q1197" s="44" t="str">
        <f t="shared" si="176"/>
        <v xml:space="preserve"> </v>
      </c>
      <c r="R1197" s="44" t="e">
        <f>VLOOKUP(S1197,Sheet8!B:C,2,0)</f>
        <v>#N/A</v>
      </c>
      <c r="S1197" s="6" t="s">
        <v>11118</v>
      </c>
      <c r="T1197" s="6" t="e">
        <f>VLOOKUP(U1197,'17-1'!J:K,2,0)</f>
        <v>#N/A</v>
      </c>
      <c r="U1197" s="6" t="s">
        <v>35875</v>
      </c>
    </row>
    <row r="1198" spans="1:21" x14ac:dyDescent="0.25">
      <c r="A1198" s="35">
        <v>2986</v>
      </c>
      <c r="B1198" s="36">
        <v>320</v>
      </c>
      <c r="C1198" s="36">
        <v>20005580</v>
      </c>
      <c r="D1198" s="36">
        <v>100718</v>
      </c>
      <c r="E1198" s="36">
        <v>30200062</v>
      </c>
      <c r="F1198" s="36" t="s">
        <v>33</v>
      </c>
      <c r="G1198" s="37" t="s">
        <v>1732</v>
      </c>
      <c r="H1198" s="38">
        <v>37772</v>
      </c>
      <c r="I1198" s="39">
        <v>15</v>
      </c>
      <c r="J1198" s="74">
        <v>1285.08</v>
      </c>
      <c r="K1198" s="45">
        <v>1</v>
      </c>
      <c r="L1198" s="41">
        <f t="shared" si="172"/>
        <v>1285.08</v>
      </c>
      <c r="M1198" s="39">
        <v>15</v>
      </c>
      <c r="N1198" s="42">
        <f t="shared" si="173"/>
        <v>12.082135523613964</v>
      </c>
      <c r="O1198" s="43">
        <f t="shared" si="174"/>
        <v>85.671999999999997</v>
      </c>
      <c r="P1198" s="44">
        <f t="shared" si="175"/>
        <v>1035.1007145790554</v>
      </c>
      <c r="Q1198" s="44">
        <f t="shared" si="176"/>
        <v>249.97928542094451</v>
      </c>
      <c r="R1198" s="44" t="e">
        <f>VLOOKUP(S1198,Sheet8!B:C,2,0)</f>
        <v>#N/A</v>
      </c>
      <c r="S1198" s="6" t="s">
        <v>11119</v>
      </c>
      <c r="T1198" s="6" t="e">
        <f>VLOOKUP(U1198,'17-1'!J:K,2,0)</f>
        <v>#N/A</v>
      </c>
      <c r="U1198" s="6" t="s">
        <v>35876</v>
      </c>
    </row>
    <row r="1199" spans="1:21" x14ac:dyDescent="0.25">
      <c r="A1199" s="35">
        <v>4071</v>
      </c>
      <c r="B1199" s="36">
        <v>331</v>
      </c>
      <c r="C1199" s="36">
        <v>20002657</v>
      </c>
      <c r="D1199" s="36">
        <v>100718</v>
      </c>
      <c r="E1199" s="36">
        <v>30200077</v>
      </c>
      <c r="F1199" s="36" t="s">
        <v>15</v>
      </c>
      <c r="G1199" s="37" t="s">
        <v>1905</v>
      </c>
      <c r="H1199" s="38">
        <v>41251</v>
      </c>
      <c r="I1199" s="39">
        <v>15</v>
      </c>
      <c r="J1199" s="74">
        <v>733</v>
      </c>
      <c r="K1199" s="45">
        <v>1</v>
      </c>
      <c r="L1199" s="41">
        <f t="shared" si="172"/>
        <v>733</v>
      </c>
      <c r="M1199" s="39">
        <v>15</v>
      </c>
      <c r="N1199" s="42">
        <f t="shared" si="173"/>
        <v>2.5571526351813825</v>
      </c>
      <c r="O1199" s="43">
        <f t="shared" si="174"/>
        <v>48.866666666666667</v>
      </c>
      <c r="P1199" s="44">
        <f t="shared" si="175"/>
        <v>124.95952543919688</v>
      </c>
      <c r="Q1199" s="44">
        <f t="shared" si="176"/>
        <v>608.04047456080309</v>
      </c>
      <c r="R1199" s="44" t="e">
        <f>VLOOKUP(S1199,Sheet8!B:C,2,0)</f>
        <v>#N/A</v>
      </c>
      <c r="S1199" s="6" t="s">
        <v>11120</v>
      </c>
      <c r="T1199" s="6" t="e">
        <f>VLOOKUP(U1199,'17-1'!J:K,2,0)</f>
        <v>#N/A</v>
      </c>
      <c r="U1199" s="6" t="s">
        <v>35877</v>
      </c>
    </row>
    <row r="1200" spans="1:21" x14ac:dyDescent="0.25">
      <c r="A1200" s="35">
        <v>4912</v>
      </c>
      <c r="B1200" s="36">
        <v>331</v>
      </c>
      <c r="C1200" s="36">
        <v>20006961</v>
      </c>
      <c r="D1200" s="36">
        <v>100718</v>
      </c>
      <c r="E1200" s="36">
        <v>30200062</v>
      </c>
      <c r="F1200" s="36" t="s">
        <v>33</v>
      </c>
      <c r="G1200" s="37" t="s">
        <v>1578</v>
      </c>
      <c r="H1200" s="38">
        <v>38717</v>
      </c>
      <c r="I1200" s="39">
        <v>15</v>
      </c>
      <c r="J1200" s="74">
        <v>3612.95</v>
      </c>
      <c r="K1200" s="111">
        <v>0</v>
      </c>
      <c r="L1200" s="59">
        <f t="shared" ref="L1200:L1201" si="177">J1200*K1200</f>
        <v>0</v>
      </c>
      <c r="M1200" s="39">
        <v>15</v>
      </c>
      <c r="N1200" s="42">
        <f t="shared" si="173"/>
        <v>9.4948665297741268</v>
      </c>
      <c r="O1200" s="43">
        <f t="shared" si="174"/>
        <v>0</v>
      </c>
      <c r="P1200" s="44">
        <f t="shared" si="175"/>
        <v>0</v>
      </c>
      <c r="Q1200" s="44" t="str">
        <f t="shared" si="176"/>
        <v xml:space="preserve"> </v>
      </c>
      <c r="R1200" s="44" t="str">
        <f>VLOOKUP(S1200,Sheet8!B:C,2,0)</f>
        <v>GOTCHA</v>
      </c>
      <c r="S1200" s="6" t="s">
        <v>8142</v>
      </c>
      <c r="T1200" s="6" t="str">
        <f>VLOOKUP(U1200,'17-1'!J:K,2,0)</f>
        <v>IM HERE</v>
      </c>
      <c r="U1200" s="6" t="s">
        <v>27890</v>
      </c>
    </row>
    <row r="1201" spans="1:21" x14ac:dyDescent="0.25">
      <c r="A1201" s="35">
        <v>5539</v>
      </c>
      <c r="B1201" s="36">
        <v>333</v>
      </c>
      <c r="C1201" s="36">
        <v>20005297</v>
      </c>
      <c r="D1201" s="36">
        <v>100718</v>
      </c>
      <c r="E1201" s="36">
        <v>30200054</v>
      </c>
      <c r="F1201" s="36" t="s">
        <v>42</v>
      </c>
      <c r="G1201" s="37" t="s">
        <v>1578</v>
      </c>
      <c r="H1201" s="38">
        <v>38717</v>
      </c>
      <c r="I1201" s="39">
        <v>15</v>
      </c>
      <c r="J1201" s="74">
        <v>2864.22</v>
      </c>
      <c r="K1201" s="111">
        <v>0</v>
      </c>
      <c r="L1201" s="59">
        <f t="shared" si="177"/>
        <v>0</v>
      </c>
      <c r="M1201" s="39">
        <v>15</v>
      </c>
      <c r="N1201" s="42">
        <f t="shared" si="173"/>
        <v>9.4948665297741268</v>
      </c>
      <c r="O1201" s="43">
        <f t="shared" si="174"/>
        <v>0</v>
      </c>
      <c r="P1201" s="44">
        <f t="shared" si="175"/>
        <v>0</v>
      </c>
      <c r="Q1201" s="44" t="str">
        <f t="shared" si="176"/>
        <v xml:space="preserve"> </v>
      </c>
      <c r="R1201" s="44" t="str">
        <f>VLOOKUP(S1201,Sheet8!B:C,2,0)</f>
        <v>GOTCHA</v>
      </c>
      <c r="S1201" s="6" t="s">
        <v>8144</v>
      </c>
      <c r="T1201" s="6" t="str">
        <f>VLOOKUP(U1201,'17-1'!J:K,2,0)</f>
        <v>IM HERE</v>
      </c>
      <c r="U1201" s="6" t="s">
        <v>27892</v>
      </c>
    </row>
    <row r="1202" spans="1:21" x14ac:dyDescent="0.25">
      <c r="A1202" s="35">
        <v>7994</v>
      </c>
      <c r="B1202" s="36">
        <v>371</v>
      </c>
      <c r="C1202" s="36">
        <v>20004649</v>
      </c>
      <c r="D1202" s="36">
        <v>100719</v>
      </c>
      <c r="E1202" s="36">
        <v>30200062</v>
      </c>
      <c r="F1202" s="36" t="s">
        <v>33</v>
      </c>
      <c r="G1202" s="37" t="s">
        <v>1578</v>
      </c>
      <c r="H1202" s="38">
        <v>38717</v>
      </c>
      <c r="I1202" s="39">
        <v>15</v>
      </c>
      <c r="J1202" s="74">
        <v>4362.3599999999997</v>
      </c>
      <c r="K1202" s="47">
        <v>0</v>
      </c>
      <c r="L1202" s="41">
        <f>J1202*K1202</f>
        <v>0</v>
      </c>
      <c r="M1202" s="39">
        <v>15</v>
      </c>
      <c r="N1202" s="42">
        <f t="shared" si="173"/>
        <v>9.4948665297741268</v>
      </c>
      <c r="O1202" s="43">
        <f t="shared" si="174"/>
        <v>0</v>
      </c>
      <c r="P1202" s="44">
        <f t="shared" si="175"/>
        <v>0</v>
      </c>
      <c r="Q1202" s="44" t="str">
        <f t="shared" si="176"/>
        <v xml:space="preserve"> </v>
      </c>
      <c r="R1202" s="44" t="str">
        <f>VLOOKUP(S1202,Sheet8!B:C,2,0)</f>
        <v>GOTCHA</v>
      </c>
      <c r="S1202" s="6" t="s">
        <v>8149</v>
      </c>
      <c r="T1202" s="6" t="str">
        <f>VLOOKUP(U1202,'17-1'!J:K,2,0)</f>
        <v>IM HERE</v>
      </c>
      <c r="U1202" s="6" t="s">
        <v>27897</v>
      </c>
    </row>
    <row r="1203" spans="1:21" x14ac:dyDescent="0.25">
      <c r="A1203" s="35">
        <v>4530</v>
      </c>
      <c r="B1203" s="36">
        <v>331</v>
      </c>
      <c r="C1203" s="36">
        <v>20005035</v>
      </c>
      <c r="D1203" s="36">
        <v>100718</v>
      </c>
      <c r="E1203" s="36">
        <v>30200075</v>
      </c>
      <c r="F1203" s="36" t="s">
        <v>22</v>
      </c>
      <c r="G1203" s="37" t="s">
        <v>1628</v>
      </c>
      <c r="H1203" s="38">
        <v>38807</v>
      </c>
      <c r="I1203" s="39">
        <v>15</v>
      </c>
      <c r="J1203" s="74">
        <v>4528.5200000000004</v>
      </c>
      <c r="K1203" s="111">
        <v>0</v>
      </c>
      <c r="L1203" s="59">
        <f t="shared" ref="L1203:L1207" si="178">J1203*K1203</f>
        <v>0</v>
      </c>
      <c r="M1203" s="39">
        <v>15</v>
      </c>
      <c r="N1203" s="42">
        <f t="shared" si="173"/>
        <v>9.2484599589322389</v>
      </c>
      <c r="O1203" s="43">
        <f t="shared" si="174"/>
        <v>0</v>
      </c>
      <c r="P1203" s="44">
        <f t="shared" si="175"/>
        <v>0</v>
      </c>
      <c r="Q1203" s="44" t="str">
        <f t="shared" si="176"/>
        <v xml:space="preserve"> </v>
      </c>
      <c r="R1203" s="44" t="str">
        <f>VLOOKUP(S1203,Sheet8!B:C,2,0)</f>
        <v>GOTCHA</v>
      </c>
      <c r="S1203" s="6" t="s">
        <v>8556</v>
      </c>
      <c r="T1203" s="6" t="str">
        <f>VLOOKUP(U1203,'17-1'!J:K,2,0)</f>
        <v>IM HERE</v>
      </c>
      <c r="U1203" s="6" t="s">
        <v>28393</v>
      </c>
    </row>
    <row r="1204" spans="1:21" x14ac:dyDescent="0.25">
      <c r="A1204" s="35">
        <v>5094</v>
      </c>
      <c r="B1204" s="36">
        <v>333</v>
      </c>
      <c r="C1204" s="36">
        <v>20003270</v>
      </c>
      <c r="D1204" s="36">
        <v>100718</v>
      </c>
      <c r="E1204" s="36">
        <v>30200061</v>
      </c>
      <c r="F1204" s="36" t="s">
        <v>57</v>
      </c>
      <c r="G1204" s="37" t="s">
        <v>1628</v>
      </c>
      <c r="H1204" s="38">
        <v>38807</v>
      </c>
      <c r="I1204" s="39">
        <v>15</v>
      </c>
      <c r="J1204" s="74">
        <v>3420.44</v>
      </c>
      <c r="K1204" s="111">
        <v>0</v>
      </c>
      <c r="L1204" s="59">
        <f t="shared" si="178"/>
        <v>0</v>
      </c>
      <c r="M1204" s="39">
        <v>15</v>
      </c>
      <c r="N1204" s="42">
        <f t="shared" si="173"/>
        <v>9.2484599589322389</v>
      </c>
      <c r="O1204" s="43">
        <f t="shared" si="174"/>
        <v>0</v>
      </c>
      <c r="P1204" s="44">
        <f t="shared" si="175"/>
        <v>0</v>
      </c>
      <c r="Q1204" s="44" t="str">
        <f t="shared" si="176"/>
        <v xml:space="preserve"> </v>
      </c>
      <c r="R1204" s="44" t="str">
        <f>VLOOKUP(S1204,Sheet8!B:C,2,0)</f>
        <v>GOTCHA</v>
      </c>
      <c r="S1204" s="6" t="s">
        <v>8553</v>
      </c>
      <c r="T1204" s="6" t="str">
        <f>VLOOKUP(U1204,'17-1'!J:K,2,0)</f>
        <v>IM HERE</v>
      </c>
      <c r="U1204" s="6" t="s">
        <v>28389</v>
      </c>
    </row>
    <row r="1205" spans="1:21" x14ac:dyDescent="0.25">
      <c r="A1205" s="35">
        <v>5569</v>
      </c>
      <c r="B1205" s="36">
        <v>333</v>
      </c>
      <c r="C1205" s="36">
        <v>20005500</v>
      </c>
      <c r="D1205" s="36">
        <v>100718</v>
      </c>
      <c r="E1205" s="36">
        <v>30200074</v>
      </c>
      <c r="F1205" s="36" t="s">
        <v>30</v>
      </c>
      <c r="G1205" s="37" t="s">
        <v>1628</v>
      </c>
      <c r="H1205" s="38">
        <v>38807</v>
      </c>
      <c r="I1205" s="39">
        <v>15</v>
      </c>
      <c r="J1205" s="74">
        <v>2287.69</v>
      </c>
      <c r="K1205" s="111">
        <v>0</v>
      </c>
      <c r="L1205" s="59">
        <f t="shared" si="178"/>
        <v>0</v>
      </c>
      <c r="M1205" s="39">
        <v>15</v>
      </c>
      <c r="N1205" s="42">
        <f t="shared" si="173"/>
        <v>9.2484599589322389</v>
      </c>
      <c r="O1205" s="43">
        <f t="shared" si="174"/>
        <v>0</v>
      </c>
      <c r="P1205" s="44">
        <f t="shared" si="175"/>
        <v>0</v>
      </c>
      <c r="Q1205" s="44" t="str">
        <f t="shared" si="176"/>
        <v xml:space="preserve"> </v>
      </c>
      <c r="R1205" s="44" t="str">
        <f>VLOOKUP(S1205,Sheet8!B:C,2,0)</f>
        <v>GOTCHA</v>
      </c>
      <c r="S1205" s="6" t="s">
        <v>8554</v>
      </c>
      <c r="T1205" s="6" t="str">
        <f>VLOOKUP(U1205,'17-1'!J:K,2,0)</f>
        <v>IM HERE</v>
      </c>
      <c r="U1205" s="6" t="s">
        <v>28391</v>
      </c>
    </row>
    <row r="1206" spans="1:21" x14ac:dyDescent="0.25">
      <c r="A1206" s="35">
        <v>5603</v>
      </c>
      <c r="B1206" s="36">
        <v>333</v>
      </c>
      <c r="C1206" s="36">
        <v>20005685</v>
      </c>
      <c r="D1206" s="36">
        <v>100718</v>
      </c>
      <c r="E1206" s="36">
        <v>30200061</v>
      </c>
      <c r="F1206" s="36" t="s">
        <v>57</v>
      </c>
      <c r="G1206" s="37" t="s">
        <v>1628</v>
      </c>
      <c r="H1206" s="38">
        <v>38807</v>
      </c>
      <c r="I1206" s="39">
        <v>15</v>
      </c>
      <c r="J1206" s="74">
        <v>2287.69</v>
      </c>
      <c r="K1206" s="111">
        <v>0</v>
      </c>
      <c r="L1206" s="59">
        <f t="shared" si="178"/>
        <v>0</v>
      </c>
      <c r="M1206" s="39">
        <v>15</v>
      </c>
      <c r="N1206" s="42">
        <f t="shared" si="173"/>
        <v>9.2484599589322389</v>
      </c>
      <c r="O1206" s="43">
        <f t="shared" si="174"/>
        <v>0</v>
      </c>
      <c r="P1206" s="44">
        <f t="shared" si="175"/>
        <v>0</v>
      </c>
      <c r="Q1206" s="44" t="str">
        <f t="shared" si="176"/>
        <v xml:space="preserve"> </v>
      </c>
      <c r="R1206" s="44" t="str">
        <f>VLOOKUP(S1206,Sheet8!B:C,2,0)</f>
        <v>GOTCHA</v>
      </c>
      <c r="S1206" s="6" t="s">
        <v>8554</v>
      </c>
      <c r="T1206" s="6" t="str">
        <f>VLOOKUP(U1206,'17-1'!J:K,2,0)</f>
        <v>IM HERE</v>
      </c>
      <c r="U1206" s="6" t="s">
        <v>28390</v>
      </c>
    </row>
    <row r="1207" spans="1:21" x14ac:dyDescent="0.25">
      <c r="A1207" s="35">
        <v>5738</v>
      </c>
      <c r="B1207" s="36">
        <v>333</v>
      </c>
      <c r="C1207" s="36">
        <v>20006032</v>
      </c>
      <c r="D1207" s="36">
        <v>100718</v>
      </c>
      <c r="E1207" s="36">
        <v>30200018</v>
      </c>
      <c r="F1207" s="36" t="s">
        <v>54</v>
      </c>
      <c r="G1207" s="37" t="s">
        <v>1628</v>
      </c>
      <c r="H1207" s="38">
        <v>38807</v>
      </c>
      <c r="I1207" s="39">
        <v>15</v>
      </c>
      <c r="J1207" s="74">
        <v>2732.73</v>
      </c>
      <c r="K1207" s="111">
        <v>0</v>
      </c>
      <c r="L1207" s="59">
        <f t="shared" si="178"/>
        <v>0</v>
      </c>
      <c r="M1207" s="39">
        <v>15</v>
      </c>
      <c r="N1207" s="42">
        <f t="shared" si="173"/>
        <v>9.2484599589322389</v>
      </c>
      <c r="O1207" s="43">
        <f t="shared" si="174"/>
        <v>0</v>
      </c>
      <c r="P1207" s="44">
        <f t="shared" si="175"/>
        <v>0</v>
      </c>
      <c r="Q1207" s="44" t="str">
        <f t="shared" si="176"/>
        <v xml:space="preserve"> </v>
      </c>
      <c r="R1207" s="44" t="str">
        <f>VLOOKUP(S1207,Sheet8!B:C,2,0)</f>
        <v>GOTCHA</v>
      </c>
      <c r="S1207" s="6" t="s">
        <v>8555</v>
      </c>
      <c r="T1207" s="6" t="str">
        <f>VLOOKUP(U1207,'17-1'!J:K,2,0)</f>
        <v>IM HERE</v>
      </c>
      <c r="U1207" s="6" t="s">
        <v>28392</v>
      </c>
    </row>
    <row r="1208" spans="1:21" x14ac:dyDescent="0.25">
      <c r="A1208" s="35">
        <v>6046</v>
      </c>
      <c r="B1208" s="36">
        <v>334</v>
      </c>
      <c r="C1208" s="36">
        <v>20005184</v>
      </c>
      <c r="D1208" s="36">
        <v>100718</v>
      </c>
      <c r="E1208" s="36">
        <v>30200059</v>
      </c>
      <c r="F1208" s="36" t="s">
        <v>36</v>
      </c>
      <c r="G1208" s="37" t="s">
        <v>1398</v>
      </c>
      <c r="H1208" s="38">
        <v>36707</v>
      </c>
      <c r="I1208" s="39">
        <v>15</v>
      </c>
      <c r="J1208" s="74">
        <v>3500</v>
      </c>
      <c r="K1208" s="45">
        <v>1</v>
      </c>
      <c r="L1208" s="41">
        <f t="shared" ref="L1208:L1223" si="179">J1208*K1208</f>
        <v>3500</v>
      </c>
      <c r="M1208" s="39">
        <v>15</v>
      </c>
      <c r="N1208" s="42">
        <f t="shared" si="173"/>
        <v>14.997946611909651</v>
      </c>
      <c r="O1208" s="43">
        <f t="shared" si="174"/>
        <v>233.33333333333334</v>
      </c>
      <c r="P1208" s="44">
        <f t="shared" si="175"/>
        <v>3499.5208761122517</v>
      </c>
      <c r="Q1208" s="44">
        <f t="shared" si="176"/>
        <v>0.47912388774830106</v>
      </c>
      <c r="R1208" s="44" t="e">
        <f>VLOOKUP(S1208,Sheet8!B:C,2,0)</f>
        <v>#N/A</v>
      </c>
      <c r="S1208" s="6" t="s">
        <v>11121</v>
      </c>
      <c r="T1208" s="6" t="e">
        <f>VLOOKUP(U1208,'17-1'!J:K,2,0)</f>
        <v>#N/A</v>
      </c>
      <c r="U1208" s="6" t="s">
        <v>35878</v>
      </c>
    </row>
    <row r="1209" spans="1:21" x14ac:dyDescent="0.25">
      <c r="A1209" s="35">
        <v>8299</v>
      </c>
      <c r="B1209" s="36">
        <v>371</v>
      </c>
      <c r="C1209" s="36">
        <v>20006752</v>
      </c>
      <c r="D1209" s="36">
        <v>100719</v>
      </c>
      <c r="E1209" s="36">
        <v>30200088</v>
      </c>
      <c r="F1209" s="36" t="s">
        <v>59</v>
      </c>
      <c r="G1209" s="37" t="s">
        <v>1438</v>
      </c>
      <c r="H1209" s="38">
        <v>40483</v>
      </c>
      <c r="I1209" s="39">
        <v>15</v>
      </c>
      <c r="J1209" s="74">
        <v>1827.37</v>
      </c>
      <c r="K1209" s="45">
        <v>1</v>
      </c>
      <c r="L1209" s="41">
        <f t="shared" si="179"/>
        <v>1827.37</v>
      </c>
      <c r="M1209" s="39">
        <v>15</v>
      </c>
      <c r="N1209" s="42">
        <f t="shared" si="173"/>
        <v>4.6598220396988363</v>
      </c>
      <c r="O1209" s="43">
        <f t="shared" si="174"/>
        <v>121.82466666666666</v>
      </c>
      <c r="P1209" s="44">
        <f t="shared" si="175"/>
        <v>567.68126671229743</v>
      </c>
      <c r="Q1209" s="44">
        <f t="shared" si="176"/>
        <v>1259.6887332877025</v>
      </c>
      <c r="R1209" s="44" t="e">
        <f>VLOOKUP(S1209,Sheet8!B:C,2,0)</f>
        <v>#N/A</v>
      </c>
      <c r="S1209" s="6" t="s">
        <v>11122</v>
      </c>
      <c r="T1209" s="6" t="e">
        <f>VLOOKUP(U1209,'17-1'!J:K,2,0)</f>
        <v>#N/A</v>
      </c>
      <c r="U1209" s="6" t="s">
        <v>35879</v>
      </c>
    </row>
    <row r="1210" spans="1:21" x14ac:dyDescent="0.25">
      <c r="A1210" s="35">
        <v>3019</v>
      </c>
      <c r="B1210" s="36">
        <v>320</v>
      </c>
      <c r="C1210" s="36">
        <v>20006169</v>
      </c>
      <c r="D1210" s="36">
        <v>100718</v>
      </c>
      <c r="E1210" s="36">
        <v>30200044</v>
      </c>
      <c r="F1210" s="36" t="s">
        <v>45</v>
      </c>
      <c r="G1210" s="37" t="s">
        <v>1443</v>
      </c>
      <c r="H1210" s="38">
        <v>40513</v>
      </c>
      <c r="I1210" s="39">
        <v>15</v>
      </c>
      <c r="J1210" s="74">
        <v>1520.12</v>
      </c>
      <c r="K1210" s="45">
        <v>1</v>
      </c>
      <c r="L1210" s="41">
        <f t="shared" si="179"/>
        <v>1520.12</v>
      </c>
      <c r="M1210" s="39">
        <v>15</v>
      </c>
      <c r="N1210" s="42">
        <f t="shared" si="173"/>
        <v>4.5776865160848734</v>
      </c>
      <c r="O1210" s="43">
        <f t="shared" si="174"/>
        <v>101.34133333333332</v>
      </c>
      <c r="P1210" s="44">
        <f t="shared" si="175"/>
        <v>463.90885512206245</v>
      </c>
      <c r="Q1210" s="44">
        <f t="shared" si="176"/>
        <v>1056.2111448779374</v>
      </c>
      <c r="R1210" s="44" t="e">
        <f>VLOOKUP(S1210,Sheet8!B:C,2,0)</f>
        <v>#N/A</v>
      </c>
      <c r="S1210" s="6" t="s">
        <v>11123</v>
      </c>
      <c r="T1210" s="6" t="e">
        <f>VLOOKUP(U1210,'17-1'!J:K,2,0)</f>
        <v>#N/A</v>
      </c>
      <c r="U1210" s="6" t="s">
        <v>35880</v>
      </c>
    </row>
    <row r="1211" spans="1:21" x14ac:dyDescent="0.25">
      <c r="A1211" s="35">
        <v>5116</v>
      </c>
      <c r="B1211" s="36">
        <v>333</v>
      </c>
      <c r="C1211" s="36">
        <v>20003293</v>
      </c>
      <c r="D1211" s="36">
        <v>100718</v>
      </c>
      <c r="E1211" s="36">
        <v>30200059</v>
      </c>
      <c r="F1211" s="36" t="s">
        <v>36</v>
      </c>
      <c r="G1211" s="37" t="s">
        <v>1444</v>
      </c>
      <c r="H1211" s="38">
        <v>40513</v>
      </c>
      <c r="I1211" s="39">
        <v>15</v>
      </c>
      <c r="J1211" s="74">
        <v>3356.25</v>
      </c>
      <c r="K1211" s="45">
        <v>1</v>
      </c>
      <c r="L1211" s="41">
        <f t="shared" si="179"/>
        <v>3356.25</v>
      </c>
      <c r="M1211" s="39">
        <v>15</v>
      </c>
      <c r="N1211" s="42">
        <f t="shared" si="173"/>
        <v>4.5776865160848734</v>
      </c>
      <c r="O1211" s="43">
        <f t="shared" si="174"/>
        <v>223.75</v>
      </c>
      <c r="P1211" s="44">
        <f t="shared" si="175"/>
        <v>1024.2573579739903</v>
      </c>
      <c r="Q1211" s="44">
        <f t="shared" si="176"/>
        <v>2331.9926420260099</v>
      </c>
      <c r="R1211" s="44" t="e">
        <f>VLOOKUP(S1211,Sheet8!B:C,2,0)</f>
        <v>#N/A</v>
      </c>
      <c r="S1211" s="6" t="s">
        <v>11124</v>
      </c>
      <c r="T1211" s="6" t="e">
        <f>VLOOKUP(U1211,'17-1'!J:K,2,0)</f>
        <v>#N/A</v>
      </c>
      <c r="U1211" s="6" t="s">
        <v>35881</v>
      </c>
    </row>
    <row r="1212" spans="1:21" x14ac:dyDescent="0.25">
      <c r="A1212" s="35">
        <v>5527</v>
      </c>
      <c r="B1212" s="36">
        <v>333</v>
      </c>
      <c r="C1212" s="36">
        <v>20005178</v>
      </c>
      <c r="D1212" s="36">
        <v>100718</v>
      </c>
      <c r="E1212" s="36">
        <v>30200073</v>
      </c>
      <c r="F1212" s="36" t="s">
        <v>232</v>
      </c>
      <c r="G1212" s="37" t="s">
        <v>2009</v>
      </c>
      <c r="H1212" s="38">
        <v>41894</v>
      </c>
      <c r="I1212" s="39">
        <v>15</v>
      </c>
      <c r="J1212" s="74">
        <v>3277</v>
      </c>
      <c r="K1212" s="45">
        <v>1</v>
      </c>
      <c r="L1212" s="41">
        <f t="shared" si="179"/>
        <v>3277</v>
      </c>
      <c r="M1212" s="39">
        <v>15</v>
      </c>
      <c r="N1212" s="42">
        <f t="shared" si="173"/>
        <v>0.79671457905544152</v>
      </c>
      <c r="O1212" s="43">
        <f t="shared" si="174"/>
        <v>218.46666666666667</v>
      </c>
      <c r="P1212" s="44">
        <f t="shared" si="175"/>
        <v>174.05557837097879</v>
      </c>
      <c r="Q1212" s="44">
        <f t="shared" si="176"/>
        <v>3102.9444216290212</v>
      </c>
      <c r="R1212" s="44" t="e">
        <f>VLOOKUP(S1212,Sheet8!B:C,2,0)</f>
        <v>#N/A</v>
      </c>
      <c r="S1212" s="6" t="s">
        <v>11125</v>
      </c>
      <c r="T1212" s="6" t="e">
        <f>VLOOKUP(U1212,'17-1'!J:K,2,0)</f>
        <v>#N/A</v>
      </c>
      <c r="U1212" s="6" t="s">
        <v>35882</v>
      </c>
    </row>
    <row r="1213" spans="1:21" x14ac:dyDescent="0.25">
      <c r="A1213" s="35">
        <v>7717</v>
      </c>
      <c r="B1213" s="36">
        <v>371</v>
      </c>
      <c r="C1213" s="36">
        <v>20001501</v>
      </c>
      <c r="D1213" s="36">
        <v>100719</v>
      </c>
      <c r="E1213" s="36">
        <v>30200033</v>
      </c>
      <c r="F1213" s="36" t="s">
        <v>37</v>
      </c>
      <c r="G1213" s="37" t="s">
        <v>1860</v>
      </c>
      <c r="H1213" s="38">
        <v>40969</v>
      </c>
      <c r="I1213" s="39">
        <v>15</v>
      </c>
      <c r="J1213" s="74">
        <v>1081.1500000000001</v>
      </c>
      <c r="K1213" s="47">
        <v>0</v>
      </c>
      <c r="L1213" s="41">
        <f t="shared" si="179"/>
        <v>0</v>
      </c>
      <c r="M1213" s="39">
        <v>15</v>
      </c>
      <c r="N1213" s="42">
        <f t="shared" si="173"/>
        <v>3.3292265571526354</v>
      </c>
      <c r="O1213" s="43">
        <f t="shared" si="174"/>
        <v>0</v>
      </c>
      <c r="P1213" s="44">
        <f t="shared" si="175"/>
        <v>0</v>
      </c>
      <c r="Q1213" s="44" t="str">
        <f t="shared" si="176"/>
        <v xml:space="preserve"> </v>
      </c>
      <c r="R1213" s="44" t="e">
        <f>VLOOKUP(S1213,Sheet8!B:C,2,0)</f>
        <v>#N/A</v>
      </c>
      <c r="S1213" s="6" t="s">
        <v>11126</v>
      </c>
      <c r="T1213" s="6" t="e">
        <f>VLOOKUP(U1213,'17-1'!J:K,2,0)</f>
        <v>#N/A</v>
      </c>
      <c r="U1213" s="6" t="s">
        <v>35883</v>
      </c>
    </row>
    <row r="1214" spans="1:21" x14ac:dyDescent="0.25">
      <c r="A1214" s="35">
        <v>6990</v>
      </c>
      <c r="B1214" s="36">
        <v>360</v>
      </c>
      <c r="C1214" s="36">
        <v>20003628</v>
      </c>
      <c r="D1214" s="36">
        <v>100719</v>
      </c>
      <c r="E1214" s="36">
        <v>30200020</v>
      </c>
      <c r="F1214" s="36" t="s">
        <v>47</v>
      </c>
      <c r="G1214" s="37" t="s">
        <v>1364</v>
      </c>
      <c r="H1214" s="38">
        <v>36707</v>
      </c>
      <c r="I1214" s="39">
        <v>15</v>
      </c>
      <c r="J1214" s="74">
        <v>3000</v>
      </c>
      <c r="K1214" s="45">
        <v>1</v>
      </c>
      <c r="L1214" s="41">
        <f t="shared" si="179"/>
        <v>3000</v>
      </c>
      <c r="M1214" s="39">
        <v>15</v>
      </c>
      <c r="N1214" s="42">
        <f t="shared" si="173"/>
        <v>14.997946611909651</v>
      </c>
      <c r="O1214" s="43">
        <f t="shared" si="174"/>
        <v>200</v>
      </c>
      <c r="P1214" s="44">
        <f t="shared" si="175"/>
        <v>2999.5893223819303</v>
      </c>
      <c r="Q1214" s="44">
        <f t="shared" si="176"/>
        <v>0.41067761806971248</v>
      </c>
      <c r="R1214" s="44" t="e">
        <f>VLOOKUP(S1214,Sheet8!B:C,2,0)</f>
        <v>#N/A</v>
      </c>
      <c r="S1214" s="6" t="s">
        <v>11127</v>
      </c>
      <c r="T1214" s="6" t="e">
        <f>VLOOKUP(U1214,'17-1'!J:K,2,0)</f>
        <v>#N/A</v>
      </c>
      <c r="U1214" s="6" t="s">
        <v>35884</v>
      </c>
    </row>
    <row r="1215" spans="1:21" x14ac:dyDescent="0.25">
      <c r="A1215" s="35">
        <v>3480</v>
      </c>
      <c r="B1215" s="36">
        <v>330</v>
      </c>
      <c r="C1215" s="36">
        <v>20004455</v>
      </c>
      <c r="D1215" s="36">
        <v>100718</v>
      </c>
      <c r="E1215" s="36">
        <v>30200003</v>
      </c>
      <c r="F1215" s="36" t="s">
        <v>41</v>
      </c>
      <c r="G1215" s="37" t="s">
        <v>1719</v>
      </c>
      <c r="H1215" s="38">
        <v>38138</v>
      </c>
      <c r="I1215" s="39">
        <v>15</v>
      </c>
      <c r="J1215" s="74">
        <v>1230.1199999999999</v>
      </c>
      <c r="K1215" s="45">
        <v>1</v>
      </c>
      <c r="L1215" s="41">
        <f t="shared" si="179"/>
        <v>1230.1199999999999</v>
      </c>
      <c r="M1215" s="39">
        <v>15</v>
      </c>
      <c r="N1215" s="42">
        <f t="shared" si="173"/>
        <v>11.080082135523615</v>
      </c>
      <c r="O1215" s="43">
        <f t="shared" si="174"/>
        <v>82.007999999999996</v>
      </c>
      <c r="P1215" s="44">
        <f t="shared" si="175"/>
        <v>908.65537577002044</v>
      </c>
      <c r="Q1215" s="44">
        <f t="shared" si="176"/>
        <v>321.46462422997945</v>
      </c>
      <c r="R1215" s="44" t="e">
        <f>VLOOKUP(S1215,Sheet8!B:C,2,0)</f>
        <v>#N/A</v>
      </c>
      <c r="S1215" s="6" t="s">
        <v>11128</v>
      </c>
      <c r="T1215" s="6" t="e">
        <f>VLOOKUP(U1215,'17-1'!J:K,2,0)</f>
        <v>#N/A</v>
      </c>
      <c r="U1215" s="6" t="s">
        <v>35885</v>
      </c>
    </row>
    <row r="1216" spans="1:21" x14ac:dyDescent="0.25">
      <c r="A1216" s="35">
        <v>4461</v>
      </c>
      <c r="B1216" s="36">
        <v>331</v>
      </c>
      <c r="C1216" s="36">
        <v>20004749</v>
      </c>
      <c r="D1216" s="36">
        <v>100718</v>
      </c>
      <c r="E1216" s="36">
        <v>30200011</v>
      </c>
      <c r="F1216" s="36" t="s">
        <v>53</v>
      </c>
      <c r="G1216" s="37" t="s">
        <v>1501</v>
      </c>
      <c r="H1216" s="38">
        <v>38077</v>
      </c>
      <c r="I1216" s="39">
        <v>15</v>
      </c>
      <c r="J1216" s="74">
        <v>11350.82</v>
      </c>
      <c r="K1216" s="45">
        <v>1</v>
      </c>
      <c r="L1216" s="41">
        <f t="shared" si="179"/>
        <v>11350.82</v>
      </c>
      <c r="M1216" s="39">
        <v>15</v>
      </c>
      <c r="N1216" s="42">
        <f t="shared" si="173"/>
        <v>11.247091033538672</v>
      </c>
      <c r="O1216" s="43">
        <f t="shared" si="174"/>
        <v>756.72133333333329</v>
      </c>
      <c r="P1216" s="44">
        <f t="shared" si="175"/>
        <v>8510.9137230207616</v>
      </c>
      <c r="Q1216" s="44">
        <f t="shared" si="176"/>
        <v>2839.9062769792381</v>
      </c>
      <c r="R1216" s="44" t="e">
        <f>VLOOKUP(S1216,Sheet8!B:C,2,0)</f>
        <v>#N/A</v>
      </c>
      <c r="S1216" s="6" t="s">
        <v>11129</v>
      </c>
      <c r="T1216" s="6" t="e">
        <f>VLOOKUP(U1216,'17-1'!J:K,2,0)</f>
        <v>#N/A</v>
      </c>
      <c r="U1216" s="6" t="s">
        <v>35886</v>
      </c>
    </row>
    <row r="1217" spans="1:21" x14ac:dyDescent="0.25">
      <c r="A1217" s="35">
        <v>8280</v>
      </c>
      <c r="B1217" s="36">
        <v>371</v>
      </c>
      <c r="C1217" s="36">
        <v>20006686</v>
      </c>
      <c r="D1217" s="36">
        <v>100719</v>
      </c>
      <c r="E1217" s="36">
        <v>30200045</v>
      </c>
      <c r="F1217" s="36" t="s">
        <v>56</v>
      </c>
      <c r="G1217" s="37" t="s">
        <v>1234</v>
      </c>
      <c r="H1217" s="38">
        <v>37986</v>
      </c>
      <c r="I1217" s="39">
        <v>15</v>
      </c>
      <c r="J1217" s="74">
        <v>1883.74</v>
      </c>
      <c r="K1217" s="45">
        <v>1</v>
      </c>
      <c r="L1217" s="41">
        <f t="shared" si="179"/>
        <v>1883.74</v>
      </c>
      <c r="M1217" s="39">
        <v>15</v>
      </c>
      <c r="N1217" s="42">
        <f t="shared" si="173"/>
        <v>11.496235455167694</v>
      </c>
      <c r="O1217" s="43">
        <f t="shared" si="174"/>
        <v>125.58266666666667</v>
      </c>
      <c r="P1217" s="44">
        <f t="shared" si="175"/>
        <v>1443.7279050878394</v>
      </c>
      <c r="Q1217" s="44">
        <f t="shared" si="176"/>
        <v>440.01209491216059</v>
      </c>
      <c r="R1217" s="44" t="e">
        <f>VLOOKUP(S1217,Sheet8!B:C,2,0)</f>
        <v>#N/A</v>
      </c>
      <c r="S1217" s="6" t="s">
        <v>11130</v>
      </c>
      <c r="T1217" s="6" t="e">
        <f>VLOOKUP(U1217,'17-1'!J:K,2,0)</f>
        <v>#N/A</v>
      </c>
      <c r="U1217" s="6" t="s">
        <v>35887</v>
      </c>
    </row>
    <row r="1218" spans="1:21" x14ac:dyDescent="0.25">
      <c r="A1218" s="35">
        <v>640</v>
      </c>
      <c r="B1218" s="36">
        <v>304</v>
      </c>
      <c r="C1218" s="36">
        <v>10000690</v>
      </c>
      <c r="D1218" s="36">
        <v>100718</v>
      </c>
      <c r="E1218" s="36">
        <v>30200045</v>
      </c>
      <c r="F1218" s="36" t="s">
        <v>56</v>
      </c>
      <c r="G1218" s="37" t="s">
        <v>1234</v>
      </c>
      <c r="H1218" s="38">
        <v>38046</v>
      </c>
      <c r="I1218" s="39">
        <v>15</v>
      </c>
      <c r="J1218" s="74">
        <v>978.67</v>
      </c>
      <c r="K1218" s="45">
        <v>1</v>
      </c>
      <c r="L1218" s="41">
        <f t="shared" si="179"/>
        <v>978.67</v>
      </c>
      <c r="M1218" s="39">
        <v>15</v>
      </c>
      <c r="N1218" s="42">
        <f t="shared" si="173"/>
        <v>11.331964407939767</v>
      </c>
      <c r="O1218" s="43">
        <f t="shared" si="174"/>
        <v>65.24466666666666</v>
      </c>
      <c r="P1218" s="44">
        <f t="shared" si="175"/>
        <v>739.35024047456079</v>
      </c>
      <c r="Q1218" s="44">
        <f t="shared" si="176"/>
        <v>239.31975952543917</v>
      </c>
      <c r="R1218" s="44" t="e">
        <f>VLOOKUP(S1218,Sheet8!B:C,2,0)</f>
        <v>#N/A</v>
      </c>
      <c r="S1218" s="6" t="s">
        <v>11131</v>
      </c>
      <c r="T1218" s="6" t="e">
        <f>VLOOKUP(U1218,'17-1'!J:K,2,0)</f>
        <v>#N/A</v>
      </c>
      <c r="U1218" s="6" t="s">
        <v>35888</v>
      </c>
    </row>
    <row r="1219" spans="1:21" x14ac:dyDescent="0.25">
      <c r="A1219" s="35">
        <v>2639</v>
      </c>
      <c r="B1219" s="36">
        <v>320</v>
      </c>
      <c r="C1219" s="36">
        <v>10000007</v>
      </c>
      <c r="D1219" s="36">
        <v>100718</v>
      </c>
      <c r="E1219" s="36">
        <v>30200030</v>
      </c>
      <c r="F1219" s="36" t="s">
        <v>40</v>
      </c>
      <c r="G1219" s="37" t="s">
        <v>1557</v>
      </c>
      <c r="H1219" s="38">
        <v>37986</v>
      </c>
      <c r="I1219" s="39">
        <v>15</v>
      </c>
      <c r="J1219" s="74">
        <v>506.62</v>
      </c>
      <c r="K1219" s="45">
        <v>1</v>
      </c>
      <c r="L1219" s="41">
        <f t="shared" si="179"/>
        <v>506.62</v>
      </c>
      <c r="M1219" s="39">
        <v>15</v>
      </c>
      <c r="N1219" s="42">
        <f t="shared" si="173"/>
        <v>11.496235455167694</v>
      </c>
      <c r="O1219" s="43">
        <f t="shared" si="174"/>
        <v>33.774666666666668</v>
      </c>
      <c r="P1219" s="44">
        <f t="shared" si="175"/>
        <v>388.28152041980383</v>
      </c>
      <c r="Q1219" s="44">
        <f t="shared" si="176"/>
        <v>118.33847958019618</v>
      </c>
      <c r="R1219" s="44" t="e">
        <f>VLOOKUP(S1219,Sheet8!B:C,2,0)</f>
        <v>#N/A</v>
      </c>
      <c r="S1219" s="6" t="s">
        <v>11132</v>
      </c>
      <c r="T1219" s="6" t="e">
        <f>VLOOKUP(U1219,'17-1'!J:K,2,0)</f>
        <v>#N/A</v>
      </c>
      <c r="U1219" s="6" t="s">
        <v>35889</v>
      </c>
    </row>
    <row r="1220" spans="1:21" x14ac:dyDescent="0.25">
      <c r="A1220" s="35">
        <v>5509</v>
      </c>
      <c r="B1220" s="36">
        <v>333</v>
      </c>
      <c r="C1220" s="36">
        <v>20005120</v>
      </c>
      <c r="D1220" s="36">
        <v>100718</v>
      </c>
      <c r="E1220" s="36">
        <v>30200056</v>
      </c>
      <c r="F1220" s="36" t="s">
        <v>322</v>
      </c>
      <c r="G1220" s="37" t="s">
        <v>1304</v>
      </c>
      <c r="H1220" s="38">
        <v>38138</v>
      </c>
      <c r="I1220" s="39">
        <v>15</v>
      </c>
      <c r="J1220" s="74">
        <v>2300.63</v>
      </c>
      <c r="K1220" s="45">
        <v>1</v>
      </c>
      <c r="L1220" s="41">
        <f t="shared" si="179"/>
        <v>2300.63</v>
      </c>
      <c r="M1220" s="39">
        <v>15</v>
      </c>
      <c r="N1220" s="42">
        <f t="shared" si="173"/>
        <v>11.080082135523615</v>
      </c>
      <c r="O1220" s="43">
        <f t="shared" si="174"/>
        <v>153.37533333333334</v>
      </c>
      <c r="P1220" s="44">
        <f t="shared" si="175"/>
        <v>1699.4112908966463</v>
      </c>
      <c r="Q1220" s="44">
        <f t="shared" si="176"/>
        <v>601.21870910335383</v>
      </c>
      <c r="R1220" s="44" t="e">
        <f>VLOOKUP(S1220,Sheet8!B:C,2,0)</f>
        <v>#N/A</v>
      </c>
      <c r="S1220" s="6" t="s">
        <v>11133</v>
      </c>
      <c r="T1220" s="6" t="e">
        <f>VLOOKUP(U1220,'17-1'!J:K,2,0)</f>
        <v>#N/A</v>
      </c>
      <c r="U1220" s="6" t="s">
        <v>35890</v>
      </c>
    </row>
    <row r="1221" spans="1:21" x14ac:dyDescent="0.25">
      <c r="A1221" s="35">
        <v>8028</v>
      </c>
      <c r="B1221" s="36">
        <v>371</v>
      </c>
      <c r="C1221" s="36">
        <v>20004977</v>
      </c>
      <c r="D1221" s="36">
        <v>100719</v>
      </c>
      <c r="E1221" s="36">
        <v>30200050</v>
      </c>
      <c r="F1221" s="36" t="s">
        <v>115</v>
      </c>
      <c r="G1221" s="37" t="s">
        <v>1304</v>
      </c>
      <c r="H1221" s="38">
        <v>38138</v>
      </c>
      <c r="I1221" s="39">
        <v>15</v>
      </c>
      <c r="J1221" s="74">
        <v>1067.58</v>
      </c>
      <c r="K1221" s="45">
        <v>1</v>
      </c>
      <c r="L1221" s="41">
        <f t="shared" si="179"/>
        <v>1067.58</v>
      </c>
      <c r="M1221" s="39">
        <v>15</v>
      </c>
      <c r="N1221" s="42">
        <f t="shared" si="173"/>
        <v>11.080082135523615</v>
      </c>
      <c r="O1221" s="43">
        <f t="shared" si="174"/>
        <v>71.171999999999997</v>
      </c>
      <c r="P1221" s="44">
        <f t="shared" si="175"/>
        <v>788.59160574948669</v>
      </c>
      <c r="Q1221" s="44">
        <f t="shared" si="176"/>
        <v>278.98839425051324</v>
      </c>
      <c r="R1221" s="44" t="e">
        <f>VLOOKUP(S1221,Sheet8!B:C,2,0)</f>
        <v>#N/A</v>
      </c>
      <c r="S1221" s="6" t="s">
        <v>11134</v>
      </c>
      <c r="T1221" s="6" t="e">
        <f>VLOOKUP(U1221,'17-1'!J:K,2,0)</f>
        <v>#N/A</v>
      </c>
      <c r="U1221" s="6" t="s">
        <v>35891</v>
      </c>
    </row>
    <row r="1222" spans="1:21" x14ac:dyDescent="0.25">
      <c r="A1222" s="35">
        <v>8324</v>
      </c>
      <c r="B1222" s="36">
        <v>371</v>
      </c>
      <c r="C1222" s="36">
        <v>20006853</v>
      </c>
      <c r="D1222" s="36">
        <v>100719</v>
      </c>
      <c r="E1222" s="36">
        <v>30200044</v>
      </c>
      <c r="F1222" s="36" t="s">
        <v>45</v>
      </c>
      <c r="G1222" s="37" t="s">
        <v>1268</v>
      </c>
      <c r="H1222" s="38">
        <v>37802</v>
      </c>
      <c r="I1222" s="39">
        <v>15</v>
      </c>
      <c r="J1222" s="74">
        <v>2004.41</v>
      </c>
      <c r="K1222" s="45">
        <v>1</v>
      </c>
      <c r="L1222" s="41">
        <f t="shared" si="179"/>
        <v>2004.41</v>
      </c>
      <c r="M1222" s="39">
        <v>15</v>
      </c>
      <c r="N1222" s="42">
        <f t="shared" si="173"/>
        <v>12</v>
      </c>
      <c r="O1222" s="43">
        <f t="shared" si="174"/>
        <v>133.62733333333333</v>
      </c>
      <c r="P1222" s="44">
        <f t="shared" si="175"/>
        <v>1603.528</v>
      </c>
      <c r="Q1222" s="44">
        <f t="shared" si="176"/>
        <v>400.88200000000006</v>
      </c>
      <c r="R1222" s="44" t="e">
        <f>VLOOKUP(S1222,Sheet8!B:C,2,0)</f>
        <v>#N/A</v>
      </c>
      <c r="S1222" s="6" t="s">
        <v>11135</v>
      </c>
      <c r="T1222" s="6" t="e">
        <f>VLOOKUP(U1222,'17-1'!J:K,2,0)</f>
        <v>#N/A</v>
      </c>
      <c r="U1222" s="6" t="s">
        <v>35892</v>
      </c>
    </row>
    <row r="1223" spans="1:21" x14ac:dyDescent="0.25">
      <c r="A1223" s="35">
        <v>8560</v>
      </c>
      <c r="B1223" s="36">
        <v>380</v>
      </c>
      <c r="C1223" s="36">
        <v>20001541</v>
      </c>
      <c r="D1223" s="36">
        <v>100719</v>
      </c>
      <c r="E1223" s="36">
        <v>30200026</v>
      </c>
      <c r="F1223" s="36" t="s">
        <v>4950</v>
      </c>
      <c r="G1223" s="37" t="s">
        <v>6443</v>
      </c>
      <c r="H1223" s="38">
        <v>41152</v>
      </c>
      <c r="I1223" s="39">
        <v>25</v>
      </c>
      <c r="J1223" s="74">
        <v>19722.150000000001</v>
      </c>
      <c r="K1223" s="45">
        <v>1</v>
      </c>
      <c r="L1223" s="41">
        <f t="shared" si="179"/>
        <v>19722.150000000001</v>
      </c>
      <c r="M1223" s="39">
        <v>25</v>
      </c>
      <c r="N1223" s="42">
        <f t="shared" si="173"/>
        <v>2.8281998631074607</v>
      </c>
      <c r="O1223" s="43">
        <f t="shared" si="174"/>
        <v>788.88600000000008</v>
      </c>
      <c r="P1223" s="44">
        <f t="shared" si="175"/>
        <v>2231.1272772073921</v>
      </c>
      <c r="Q1223" s="44">
        <f t="shared" si="176"/>
        <v>17491.022722792608</v>
      </c>
      <c r="R1223" s="44" t="e">
        <f>VLOOKUP(S1223,Sheet8!B:C,2,0)</f>
        <v>#N/A</v>
      </c>
      <c r="S1223" s="6" t="s">
        <v>11136</v>
      </c>
      <c r="T1223" s="6" t="e">
        <f>VLOOKUP(U1223,'17-1'!J:K,2,0)</f>
        <v>#N/A</v>
      </c>
      <c r="U1223" s="6" t="s">
        <v>35893</v>
      </c>
    </row>
    <row r="1224" spans="1:21" x14ac:dyDescent="0.25">
      <c r="A1224" s="35">
        <v>5529</v>
      </c>
      <c r="B1224" s="36">
        <v>333</v>
      </c>
      <c r="C1224" s="36">
        <v>20005180</v>
      </c>
      <c r="D1224" s="36">
        <v>100718</v>
      </c>
      <c r="E1224" s="36">
        <v>30200023</v>
      </c>
      <c r="F1224" s="36" t="s">
        <v>23</v>
      </c>
      <c r="G1224" s="37" t="s">
        <v>1623</v>
      </c>
      <c r="H1224" s="38">
        <v>38748</v>
      </c>
      <c r="I1224" s="39">
        <v>15</v>
      </c>
      <c r="J1224" s="74">
        <v>2227.9499999999998</v>
      </c>
      <c r="K1224" s="111">
        <v>0</v>
      </c>
      <c r="L1224" s="59">
        <f>J1224*K1224</f>
        <v>0</v>
      </c>
      <c r="M1224" s="39">
        <v>15</v>
      </c>
      <c r="N1224" s="42">
        <f t="shared" si="173"/>
        <v>9.4099931553730318</v>
      </c>
      <c r="O1224" s="43">
        <f t="shared" si="174"/>
        <v>0</v>
      </c>
      <c r="P1224" s="44">
        <f t="shared" si="175"/>
        <v>0</v>
      </c>
      <c r="Q1224" s="44" t="str">
        <f t="shared" si="176"/>
        <v xml:space="preserve"> </v>
      </c>
      <c r="R1224" s="44" t="str">
        <f>VLOOKUP(S1224,Sheet8!B:C,2,0)</f>
        <v>GOTCHA</v>
      </c>
      <c r="S1224" s="6" t="s">
        <v>8440</v>
      </c>
      <c r="T1224" s="6" t="str">
        <f>VLOOKUP(U1224,'17-1'!J:K,2,0)</f>
        <v>IM HERE</v>
      </c>
      <c r="U1224" s="6" t="s">
        <v>28275</v>
      </c>
    </row>
    <row r="1225" spans="1:21" x14ac:dyDescent="0.25">
      <c r="A1225" s="35">
        <v>2016</v>
      </c>
      <c r="B1225" s="36">
        <v>311</v>
      </c>
      <c r="C1225" s="36">
        <v>20002459</v>
      </c>
      <c r="D1225" s="36">
        <v>100718</v>
      </c>
      <c r="E1225" s="36">
        <v>30200044</v>
      </c>
      <c r="F1225" s="36" t="s">
        <v>45</v>
      </c>
      <c r="G1225" s="37" t="s">
        <v>1617</v>
      </c>
      <c r="H1225" s="38">
        <v>38717</v>
      </c>
      <c r="I1225" s="39">
        <v>15</v>
      </c>
      <c r="J1225" s="74">
        <v>808</v>
      </c>
      <c r="K1225" s="45">
        <v>1</v>
      </c>
      <c r="L1225" s="41">
        <f t="shared" ref="L1225:L1256" si="180">J1225*K1225</f>
        <v>808</v>
      </c>
      <c r="M1225" s="39">
        <v>15</v>
      </c>
      <c r="N1225" s="42">
        <f t="shared" si="173"/>
        <v>9.4948665297741268</v>
      </c>
      <c r="O1225" s="43">
        <f t="shared" si="174"/>
        <v>53.866666666666667</v>
      </c>
      <c r="P1225" s="44">
        <f t="shared" si="175"/>
        <v>511.45681040383295</v>
      </c>
      <c r="Q1225" s="44">
        <f t="shared" si="176"/>
        <v>296.54318959616705</v>
      </c>
      <c r="R1225" s="44" t="e">
        <f>VLOOKUP(S1225,Sheet8!B:C,2,0)</f>
        <v>#N/A</v>
      </c>
      <c r="S1225" s="6" t="s">
        <v>11137</v>
      </c>
      <c r="T1225" s="6" t="e">
        <f>VLOOKUP(U1225,'17-1'!J:K,2,0)</f>
        <v>#N/A</v>
      </c>
      <c r="U1225" s="6" t="s">
        <v>35894</v>
      </c>
    </row>
    <row r="1226" spans="1:21" x14ac:dyDescent="0.25">
      <c r="A1226" s="35">
        <v>1434</v>
      </c>
      <c r="B1226" s="36">
        <v>310</v>
      </c>
      <c r="C1226" s="36">
        <v>20003718</v>
      </c>
      <c r="D1226" s="36">
        <v>100718</v>
      </c>
      <c r="E1226" s="36">
        <v>30200049</v>
      </c>
      <c r="F1226" s="36" t="s">
        <v>254</v>
      </c>
      <c r="G1226" s="37" t="s">
        <v>1620</v>
      </c>
      <c r="H1226" s="38">
        <v>38717</v>
      </c>
      <c r="I1226" s="39">
        <v>15</v>
      </c>
      <c r="J1226" s="74">
        <v>2135.16</v>
      </c>
      <c r="K1226" s="45">
        <v>1</v>
      </c>
      <c r="L1226" s="41">
        <f t="shared" si="180"/>
        <v>2135.16</v>
      </c>
      <c r="M1226" s="39">
        <v>15</v>
      </c>
      <c r="N1226" s="42">
        <f t="shared" si="173"/>
        <v>9.4948665297741268</v>
      </c>
      <c r="O1226" s="43">
        <f t="shared" si="174"/>
        <v>142.34399999999999</v>
      </c>
      <c r="P1226" s="44">
        <f t="shared" si="175"/>
        <v>1351.5372813141682</v>
      </c>
      <c r="Q1226" s="44">
        <f t="shared" si="176"/>
        <v>783.62271868583161</v>
      </c>
      <c r="R1226" s="44" t="e">
        <f>VLOOKUP(S1226,Sheet8!B:C,2,0)</f>
        <v>#N/A</v>
      </c>
      <c r="S1226" s="6" t="s">
        <v>11138</v>
      </c>
      <c r="T1226" s="6" t="e">
        <f>VLOOKUP(U1226,'17-1'!J:K,2,0)</f>
        <v>#N/A</v>
      </c>
      <c r="U1226" s="6" t="s">
        <v>35895</v>
      </c>
    </row>
    <row r="1227" spans="1:21" x14ac:dyDescent="0.25">
      <c r="A1227" s="35">
        <v>8626</v>
      </c>
      <c r="B1227" s="36">
        <v>380</v>
      </c>
      <c r="C1227" s="36">
        <v>20005239</v>
      </c>
      <c r="D1227" s="36">
        <v>100719</v>
      </c>
      <c r="E1227" s="36">
        <v>30200068</v>
      </c>
      <c r="F1227" s="36" t="s">
        <v>10</v>
      </c>
      <c r="G1227" s="37" t="s">
        <v>1446</v>
      </c>
      <c r="H1227" s="38">
        <v>40513</v>
      </c>
      <c r="I1227" s="39">
        <v>15</v>
      </c>
      <c r="J1227" s="74">
        <v>1525.63</v>
      </c>
      <c r="K1227" s="45">
        <v>1</v>
      </c>
      <c r="L1227" s="41">
        <f t="shared" si="180"/>
        <v>1525.63</v>
      </c>
      <c r="M1227" s="39">
        <v>15</v>
      </c>
      <c r="N1227" s="42">
        <f t="shared" si="173"/>
        <v>4.5776865160848734</v>
      </c>
      <c r="O1227" s="43">
        <f t="shared" si="174"/>
        <v>101.70866666666667</v>
      </c>
      <c r="P1227" s="44">
        <f t="shared" si="175"/>
        <v>465.59039196897106</v>
      </c>
      <c r="Q1227" s="44">
        <f t="shared" si="176"/>
        <v>1060.039608031029</v>
      </c>
      <c r="R1227" s="44" t="e">
        <f>VLOOKUP(S1227,Sheet8!B:C,2,0)</f>
        <v>#N/A</v>
      </c>
      <c r="S1227" s="6" t="s">
        <v>11139</v>
      </c>
      <c r="T1227" s="6" t="e">
        <f>VLOOKUP(U1227,'17-1'!J:K,2,0)</f>
        <v>#N/A</v>
      </c>
      <c r="U1227" s="6" t="s">
        <v>35896</v>
      </c>
    </row>
    <row r="1228" spans="1:21" x14ac:dyDescent="0.25">
      <c r="A1228" s="35">
        <v>1091</v>
      </c>
      <c r="B1228" s="36">
        <v>307</v>
      </c>
      <c r="C1228" s="36">
        <v>20005204</v>
      </c>
      <c r="D1228" s="36">
        <v>100718</v>
      </c>
      <c r="E1228" s="36">
        <v>30200021</v>
      </c>
      <c r="F1228" s="36" t="s">
        <v>24</v>
      </c>
      <c r="G1228" s="37" t="s">
        <v>1447</v>
      </c>
      <c r="H1228" s="38">
        <v>40513</v>
      </c>
      <c r="I1228" s="39">
        <v>15</v>
      </c>
      <c r="J1228" s="74">
        <v>2069</v>
      </c>
      <c r="K1228" s="47">
        <v>0</v>
      </c>
      <c r="L1228" s="41">
        <f t="shared" si="180"/>
        <v>0</v>
      </c>
      <c r="M1228" s="39">
        <v>15</v>
      </c>
      <c r="N1228" s="42">
        <f t="shared" si="173"/>
        <v>4.5776865160848734</v>
      </c>
      <c r="O1228" s="43">
        <f t="shared" si="174"/>
        <v>0</v>
      </c>
      <c r="P1228" s="44">
        <f t="shared" si="175"/>
        <v>0</v>
      </c>
      <c r="Q1228" s="44" t="str">
        <f t="shared" si="176"/>
        <v xml:space="preserve"> </v>
      </c>
      <c r="R1228" s="44" t="e">
        <f>VLOOKUP(S1228,Sheet8!B:C,2,0)</f>
        <v>#N/A</v>
      </c>
      <c r="S1228" s="6" t="s">
        <v>11140</v>
      </c>
      <c r="T1228" s="6" t="e">
        <f>VLOOKUP(U1228,'17-1'!J:K,2,0)</f>
        <v>#N/A</v>
      </c>
      <c r="U1228" s="6" t="s">
        <v>35897</v>
      </c>
    </row>
    <row r="1229" spans="1:21" x14ac:dyDescent="0.25">
      <c r="A1229" s="35">
        <v>6708</v>
      </c>
      <c r="B1229" s="36">
        <v>345</v>
      </c>
      <c r="C1229" s="36">
        <v>20004365</v>
      </c>
      <c r="D1229" s="36">
        <v>100718</v>
      </c>
      <c r="E1229" s="36">
        <v>30200079</v>
      </c>
      <c r="F1229" s="36" t="s">
        <v>141</v>
      </c>
      <c r="G1229" s="37" t="s">
        <v>1422</v>
      </c>
      <c r="H1229" s="38">
        <v>26114</v>
      </c>
      <c r="I1229" s="39">
        <v>15</v>
      </c>
      <c r="J1229" s="74">
        <v>140</v>
      </c>
      <c r="K1229" s="45">
        <v>1</v>
      </c>
      <c r="L1229" s="41">
        <f t="shared" si="180"/>
        <v>140</v>
      </c>
      <c r="M1229" s="39">
        <v>15</v>
      </c>
      <c r="N1229" s="42">
        <f t="shared" si="173"/>
        <v>44</v>
      </c>
      <c r="O1229" s="43" t="str">
        <f t="shared" si="174"/>
        <v>--</v>
      </c>
      <c r="P1229" s="44">
        <f t="shared" si="175"/>
        <v>140</v>
      </c>
      <c r="Q1229" s="44">
        <f t="shared" si="176"/>
        <v>0</v>
      </c>
      <c r="R1229" s="44" t="e">
        <f>VLOOKUP(S1229,Sheet8!B:C,2,0)</f>
        <v>#N/A</v>
      </c>
      <c r="S1229" s="6" t="s">
        <v>11141</v>
      </c>
      <c r="T1229" s="6" t="e">
        <f>VLOOKUP(U1229,'17-1'!J:K,2,0)</f>
        <v>#N/A</v>
      </c>
      <c r="U1229" s="6" t="s">
        <v>35898</v>
      </c>
    </row>
    <row r="1230" spans="1:21" x14ac:dyDescent="0.25">
      <c r="A1230" s="35">
        <v>8206</v>
      </c>
      <c r="B1230" s="36">
        <v>371</v>
      </c>
      <c r="C1230" s="36">
        <v>20006264</v>
      </c>
      <c r="D1230" s="36">
        <v>100719</v>
      </c>
      <c r="E1230" s="36">
        <v>30200085</v>
      </c>
      <c r="F1230" s="36" t="s">
        <v>29</v>
      </c>
      <c r="G1230" s="37" t="s">
        <v>1265</v>
      </c>
      <c r="H1230" s="38">
        <v>36707</v>
      </c>
      <c r="I1230" s="39">
        <v>15</v>
      </c>
      <c r="J1230" s="74">
        <v>2000</v>
      </c>
      <c r="K1230" s="45">
        <v>1</v>
      </c>
      <c r="L1230" s="41">
        <f t="shared" si="180"/>
        <v>2000</v>
      </c>
      <c r="M1230" s="39">
        <v>15</v>
      </c>
      <c r="N1230" s="42">
        <f t="shared" si="173"/>
        <v>14.997946611909651</v>
      </c>
      <c r="O1230" s="43">
        <f t="shared" si="174"/>
        <v>133.33333333333334</v>
      </c>
      <c r="P1230" s="44">
        <f t="shared" si="175"/>
        <v>1999.7262149212868</v>
      </c>
      <c r="Q1230" s="44">
        <f t="shared" si="176"/>
        <v>0.27378507871321744</v>
      </c>
      <c r="R1230" s="44" t="e">
        <f>VLOOKUP(S1230,Sheet8!B:C,2,0)</f>
        <v>#N/A</v>
      </c>
      <c r="S1230" s="6" t="s">
        <v>11142</v>
      </c>
      <c r="T1230" s="6" t="e">
        <f>VLOOKUP(U1230,'17-1'!J:K,2,0)</f>
        <v>#N/A</v>
      </c>
      <c r="U1230" s="6" t="s">
        <v>35899</v>
      </c>
    </row>
    <row r="1231" spans="1:21" x14ac:dyDescent="0.25">
      <c r="A1231" s="35">
        <v>8207</v>
      </c>
      <c r="B1231" s="36">
        <v>371</v>
      </c>
      <c r="C1231" s="36">
        <v>20006265</v>
      </c>
      <c r="D1231" s="36">
        <v>100719</v>
      </c>
      <c r="E1231" s="36">
        <v>30200090</v>
      </c>
      <c r="F1231" s="36" t="s">
        <v>19</v>
      </c>
      <c r="G1231" s="37" t="s">
        <v>2424</v>
      </c>
      <c r="H1231" s="38">
        <v>36707</v>
      </c>
      <c r="I1231" s="39">
        <v>50</v>
      </c>
      <c r="J1231" s="74">
        <v>2000</v>
      </c>
      <c r="K1231" s="45">
        <v>1</v>
      </c>
      <c r="L1231" s="41">
        <f t="shared" si="180"/>
        <v>2000</v>
      </c>
      <c r="M1231" s="39">
        <v>50</v>
      </c>
      <c r="N1231" s="42">
        <f t="shared" si="173"/>
        <v>14.997946611909651</v>
      </c>
      <c r="O1231" s="43">
        <f t="shared" si="174"/>
        <v>40</v>
      </c>
      <c r="P1231" s="44">
        <f t="shared" si="175"/>
        <v>599.91786447638606</v>
      </c>
      <c r="Q1231" s="44">
        <f t="shared" si="176"/>
        <v>1400.0821355236139</v>
      </c>
      <c r="R1231" s="44" t="e">
        <f>VLOOKUP(S1231,Sheet8!B:C,2,0)</f>
        <v>#N/A</v>
      </c>
      <c r="S1231" s="6" t="s">
        <v>11143</v>
      </c>
      <c r="T1231" s="6" t="e">
        <f>VLOOKUP(U1231,'17-1'!J:K,2,0)</f>
        <v>#N/A</v>
      </c>
      <c r="U1231" s="6" t="s">
        <v>35900</v>
      </c>
    </row>
    <row r="1232" spans="1:21" x14ac:dyDescent="0.25">
      <c r="A1232" s="35">
        <v>5284</v>
      </c>
      <c r="B1232" s="36">
        <v>333</v>
      </c>
      <c r="C1232" s="36">
        <v>20003867</v>
      </c>
      <c r="D1232" s="36">
        <v>100718</v>
      </c>
      <c r="E1232" s="36">
        <v>30200068</v>
      </c>
      <c r="F1232" s="36" t="s">
        <v>10</v>
      </c>
      <c r="G1232" s="37" t="s">
        <v>1375</v>
      </c>
      <c r="H1232" s="38">
        <v>35915</v>
      </c>
      <c r="I1232" s="39">
        <v>15</v>
      </c>
      <c r="J1232" s="74">
        <v>3197</v>
      </c>
      <c r="K1232" s="45">
        <v>1</v>
      </c>
      <c r="L1232" s="41">
        <f t="shared" si="180"/>
        <v>3197</v>
      </c>
      <c r="M1232" s="39">
        <v>15</v>
      </c>
      <c r="N1232" s="42">
        <f t="shared" si="173"/>
        <v>17.166324435318277</v>
      </c>
      <c r="O1232" s="43" t="str">
        <f t="shared" si="174"/>
        <v>--</v>
      </c>
      <c r="P1232" s="44">
        <f t="shared" si="175"/>
        <v>3197</v>
      </c>
      <c r="Q1232" s="44">
        <f t="shared" si="176"/>
        <v>0</v>
      </c>
      <c r="R1232" s="44" t="e">
        <f>VLOOKUP(S1232,Sheet8!B:C,2,0)</f>
        <v>#N/A</v>
      </c>
      <c r="S1232" s="6" t="s">
        <v>11144</v>
      </c>
      <c r="T1232" s="6" t="e">
        <f>VLOOKUP(U1232,'17-1'!J:K,2,0)</f>
        <v>#N/A</v>
      </c>
      <c r="U1232" s="6" t="s">
        <v>35901</v>
      </c>
    </row>
    <row r="1233" spans="1:21" x14ac:dyDescent="0.25">
      <c r="A1233" s="35">
        <v>6649</v>
      </c>
      <c r="B1233" s="36">
        <v>345</v>
      </c>
      <c r="C1233" s="36">
        <v>20003377</v>
      </c>
      <c r="D1233" s="36">
        <v>100718</v>
      </c>
      <c r="E1233" s="36">
        <v>30200091</v>
      </c>
      <c r="F1233" s="36" t="s">
        <v>9</v>
      </c>
      <c r="G1233" s="37" t="s">
        <v>1419</v>
      </c>
      <c r="H1233" s="38">
        <v>34454</v>
      </c>
      <c r="I1233" s="39">
        <v>15</v>
      </c>
      <c r="J1233" s="74">
        <v>1301</v>
      </c>
      <c r="K1233" s="45">
        <v>1</v>
      </c>
      <c r="L1233" s="41">
        <f t="shared" si="180"/>
        <v>1301</v>
      </c>
      <c r="M1233" s="39">
        <v>15</v>
      </c>
      <c r="N1233" s="42">
        <f t="shared" si="173"/>
        <v>21.166324435318277</v>
      </c>
      <c r="O1233" s="43" t="str">
        <f t="shared" si="174"/>
        <v>--</v>
      </c>
      <c r="P1233" s="44">
        <f t="shared" si="175"/>
        <v>1301</v>
      </c>
      <c r="Q1233" s="44">
        <f t="shared" si="176"/>
        <v>0</v>
      </c>
      <c r="R1233" s="44" t="e">
        <f>VLOOKUP(S1233,Sheet8!B:C,2,0)</f>
        <v>#N/A</v>
      </c>
      <c r="S1233" s="6" t="s">
        <v>11145</v>
      </c>
      <c r="T1233" s="6" t="e">
        <f>VLOOKUP(U1233,'17-1'!J:K,2,0)</f>
        <v>#N/A</v>
      </c>
      <c r="U1233" s="6" t="s">
        <v>35902</v>
      </c>
    </row>
    <row r="1234" spans="1:21" x14ac:dyDescent="0.25">
      <c r="A1234" s="35">
        <v>8063</v>
      </c>
      <c r="B1234" s="36">
        <v>371</v>
      </c>
      <c r="C1234" s="36">
        <v>20005201</v>
      </c>
      <c r="D1234" s="36">
        <v>100719</v>
      </c>
      <c r="E1234" s="36">
        <v>30200092</v>
      </c>
      <c r="F1234" s="36" t="s">
        <v>27</v>
      </c>
      <c r="G1234" s="37" t="s">
        <v>1419</v>
      </c>
      <c r="H1234" s="38">
        <v>36707</v>
      </c>
      <c r="I1234" s="39">
        <v>15</v>
      </c>
      <c r="J1234" s="74">
        <v>3700</v>
      </c>
      <c r="K1234" s="45">
        <v>1</v>
      </c>
      <c r="L1234" s="41">
        <f t="shared" si="180"/>
        <v>3700</v>
      </c>
      <c r="M1234" s="39">
        <v>15</v>
      </c>
      <c r="N1234" s="42">
        <f t="shared" si="173"/>
        <v>14.997946611909651</v>
      </c>
      <c r="O1234" s="43">
        <f t="shared" si="174"/>
        <v>246.66666666666666</v>
      </c>
      <c r="P1234" s="44">
        <f t="shared" si="175"/>
        <v>3699.4934976043805</v>
      </c>
      <c r="Q1234" s="44">
        <f t="shared" si="176"/>
        <v>0.50650239561946364</v>
      </c>
      <c r="R1234" s="44" t="e">
        <f>VLOOKUP(S1234,Sheet8!B:C,2,0)</f>
        <v>#N/A</v>
      </c>
      <c r="S1234" s="6" t="s">
        <v>11146</v>
      </c>
      <c r="T1234" s="6" t="e">
        <f>VLOOKUP(U1234,'17-1'!J:K,2,0)</f>
        <v>#N/A</v>
      </c>
      <c r="U1234" s="6" t="s">
        <v>35903</v>
      </c>
    </row>
    <row r="1235" spans="1:21" x14ac:dyDescent="0.25">
      <c r="A1235" s="35">
        <v>589</v>
      </c>
      <c r="B1235" s="36">
        <v>304</v>
      </c>
      <c r="C1235" s="36">
        <v>10000633</v>
      </c>
      <c r="D1235" s="36">
        <v>100718</v>
      </c>
      <c r="E1235" s="36">
        <v>30200091</v>
      </c>
      <c r="F1235" s="36" t="s">
        <v>9</v>
      </c>
      <c r="G1235" s="37" t="s">
        <v>1451</v>
      </c>
      <c r="H1235" s="38">
        <v>27302</v>
      </c>
      <c r="I1235" s="39">
        <v>15</v>
      </c>
      <c r="J1235" s="74">
        <v>454</v>
      </c>
      <c r="K1235" s="45">
        <v>1</v>
      </c>
      <c r="L1235" s="41">
        <f t="shared" si="180"/>
        <v>454</v>
      </c>
      <c r="M1235" s="39">
        <v>15</v>
      </c>
      <c r="N1235" s="42">
        <f t="shared" si="173"/>
        <v>40.747433264887064</v>
      </c>
      <c r="O1235" s="43" t="str">
        <f t="shared" si="174"/>
        <v>--</v>
      </c>
      <c r="P1235" s="44">
        <f t="shared" si="175"/>
        <v>454</v>
      </c>
      <c r="Q1235" s="44">
        <f t="shared" si="176"/>
        <v>0</v>
      </c>
      <c r="R1235" s="44" t="e">
        <f>VLOOKUP(S1235,Sheet8!B:C,2,0)</f>
        <v>#N/A</v>
      </c>
      <c r="S1235" s="6" t="s">
        <v>11147</v>
      </c>
      <c r="T1235" s="6" t="e">
        <f>VLOOKUP(U1235,'17-1'!J:K,2,0)</f>
        <v>#N/A</v>
      </c>
      <c r="U1235" s="6" t="s">
        <v>35904</v>
      </c>
    </row>
    <row r="1236" spans="1:21" x14ac:dyDescent="0.25">
      <c r="A1236" s="35">
        <v>2690</v>
      </c>
      <c r="B1236" s="36">
        <v>320</v>
      </c>
      <c r="C1236" s="36">
        <v>20000477</v>
      </c>
      <c r="D1236" s="36">
        <v>100718</v>
      </c>
      <c r="E1236" s="36">
        <v>30200047</v>
      </c>
      <c r="F1236" s="36" t="s">
        <v>148</v>
      </c>
      <c r="G1236" s="37" t="s">
        <v>1451</v>
      </c>
      <c r="H1236" s="38">
        <v>28306</v>
      </c>
      <c r="I1236" s="39">
        <v>15</v>
      </c>
      <c r="J1236" s="74">
        <v>1556</v>
      </c>
      <c r="K1236" s="45">
        <v>1</v>
      </c>
      <c r="L1236" s="41">
        <f t="shared" si="180"/>
        <v>1556</v>
      </c>
      <c r="M1236" s="39">
        <v>15</v>
      </c>
      <c r="N1236" s="42">
        <f t="shared" si="173"/>
        <v>37.998631074606436</v>
      </c>
      <c r="O1236" s="43" t="str">
        <f t="shared" si="174"/>
        <v>--</v>
      </c>
      <c r="P1236" s="44">
        <f t="shared" si="175"/>
        <v>1556</v>
      </c>
      <c r="Q1236" s="44">
        <f t="shared" si="176"/>
        <v>0</v>
      </c>
      <c r="R1236" s="44" t="e">
        <f>VLOOKUP(S1236,Sheet8!B:C,2,0)</f>
        <v>#N/A</v>
      </c>
      <c r="S1236" s="6" t="s">
        <v>11148</v>
      </c>
      <c r="T1236" s="6" t="e">
        <f>VLOOKUP(U1236,'17-1'!J:K,2,0)</f>
        <v>#N/A</v>
      </c>
      <c r="U1236" s="6" t="s">
        <v>35905</v>
      </c>
    </row>
    <row r="1237" spans="1:21" x14ac:dyDescent="0.25">
      <c r="A1237" s="35">
        <v>7983</v>
      </c>
      <c r="B1237" s="36">
        <v>371</v>
      </c>
      <c r="C1237" s="36">
        <v>20004638</v>
      </c>
      <c r="D1237" s="36">
        <v>100719</v>
      </c>
      <c r="E1237" s="36">
        <v>30200058</v>
      </c>
      <c r="F1237" s="36" t="s">
        <v>39</v>
      </c>
      <c r="G1237" s="37" t="s">
        <v>1451</v>
      </c>
      <c r="H1237" s="38">
        <v>36341</v>
      </c>
      <c r="I1237" s="39">
        <v>15</v>
      </c>
      <c r="J1237" s="74">
        <v>4221</v>
      </c>
      <c r="K1237" s="45">
        <v>1</v>
      </c>
      <c r="L1237" s="41">
        <f t="shared" si="180"/>
        <v>4221</v>
      </c>
      <c r="M1237" s="39">
        <v>15</v>
      </c>
      <c r="N1237" s="42">
        <f t="shared" si="173"/>
        <v>16</v>
      </c>
      <c r="O1237" s="43" t="str">
        <f t="shared" si="174"/>
        <v>--</v>
      </c>
      <c r="P1237" s="44">
        <f t="shared" si="175"/>
        <v>4221</v>
      </c>
      <c r="Q1237" s="44">
        <f t="shared" si="176"/>
        <v>0</v>
      </c>
      <c r="R1237" s="44" t="e">
        <f>VLOOKUP(S1237,Sheet8!B:C,2,0)</f>
        <v>#N/A</v>
      </c>
      <c r="S1237" s="6" t="s">
        <v>11149</v>
      </c>
      <c r="T1237" s="6" t="e">
        <f>VLOOKUP(U1237,'17-1'!J:K,2,0)</f>
        <v>#N/A</v>
      </c>
      <c r="U1237" s="6" t="s">
        <v>35906</v>
      </c>
    </row>
    <row r="1238" spans="1:21" x14ac:dyDescent="0.25">
      <c r="A1238" s="35">
        <v>8022</v>
      </c>
      <c r="B1238" s="36">
        <v>371</v>
      </c>
      <c r="C1238" s="36">
        <v>20004970</v>
      </c>
      <c r="D1238" s="36">
        <v>100719</v>
      </c>
      <c r="E1238" s="36">
        <v>30200058</v>
      </c>
      <c r="F1238" s="36" t="s">
        <v>39</v>
      </c>
      <c r="G1238" s="37" t="s">
        <v>1451</v>
      </c>
      <c r="H1238" s="38">
        <v>36341</v>
      </c>
      <c r="I1238" s="39">
        <v>15</v>
      </c>
      <c r="J1238" s="74">
        <v>4221</v>
      </c>
      <c r="K1238" s="45">
        <v>1</v>
      </c>
      <c r="L1238" s="41">
        <f t="shared" si="180"/>
        <v>4221</v>
      </c>
      <c r="M1238" s="39">
        <v>15</v>
      </c>
      <c r="N1238" s="42">
        <f t="shared" si="173"/>
        <v>16</v>
      </c>
      <c r="O1238" s="43" t="str">
        <f t="shared" si="174"/>
        <v>--</v>
      </c>
      <c r="P1238" s="44">
        <f t="shared" si="175"/>
        <v>4221</v>
      </c>
      <c r="Q1238" s="44">
        <f t="shared" si="176"/>
        <v>0</v>
      </c>
      <c r="R1238" s="44" t="e">
        <f>VLOOKUP(S1238,Sheet8!B:C,2,0)</f>
        <v>#N/A</v>
      </c>
      <c r="S1238" s="6" t="s">
        <v>11149</v>
      </c>
      <c r="T1238" s="6" t="e">
        <f>VLOOKUP(U1238,'17-1'!J:K,2,0)</f>
        <v>#N/A</v>
      </c>
      <c r="U1238" s="6" t="s">
        <v>35906</v>
      </c>
    </row>
    <row r="1239" spans="1:21" x14ac:dyDescent="0.25">
      <c r="A1239" s="35">
        <v>8052</v>
      </c>
      <c r="B1239" s="36">
        <v>371</v>
      </c>
      <c r="C1239" s="36">
        <v>20005144</v>
      </c>
      <c r="D1239" s="36">
        <v>100719</v>
      </c>
      <c r="E1239" s="36">
        <v>30200021</v>
      </c>
      <c r="F1239" s="36" t="s">
        <v>24</v>
      </c>
      <c r="G1239" s="37" t="s">
        <v>1450</v>
      </c>
      <c r="H1239" s="38">
        <v>36341</v>
      </c>
      <c r="I1239" s="39">
        <v>15</v>
      </c>
      <c r="J1239" s="74">
        <v>4221</v>
      </c>
      <c r="K1239" s="45">
        <v>1</v>
      </c>
      <c r="L1239" s="41">
        <f t="shared" si="180"/>
        <v>4221</v>
      </c>
      <c r="M1239" s="39">
        <v>15</v>
      </c>
      <c r="N1239" s="42">
        <f t="shared" si="173"/>
        <v>16</v>
      </c>
      <c r="O1239" s="43" t="str">
        <f t="shared" si="174"/>
        <v>--</v>
      </c>
      <c r="P1239" s="44">
        <f t="shared" si="175"/>
        <v>4221</v>
      </c>
      <c r="Q1239" s="44">
        <f t="shared" si="176"/>
        <v>0</v>
      </c>
      <c r="R1239" s="44" t="e">
        <f>VLOOKUP(S1239,Sheet8!B:C,2,0)</f>
        <v>#N/A</v>
      </c>
      <c r="S1239" s="6" t="s">
        <v>11150</v>
      </c>
      <c r="T1239" s="6" t="e">
        <f>VLOOKUP(U1239,'17-1'!J:K,2,0)</f>
        <v>#N/A</v>
      </c>
      <c r="U1239" s="6" t="s">
        <v>35907</v>
      </c>
    </row>
    <row r="1240" spans="1:21" x14ac:dyDescent="0.25">
      <c r="A1240" s="35">
        <v>7115</v>
      </c>
      <c r="B1240" s="36">
        <v>361</v>
      </c>
      <c r="C1240" s="36">
        <v>20006840</v>
      </c>
      <c r="D1240" s="36">
        <v>100719</v>
      </c>
      <c r="E1240" s="36">
        <v>30200040</v>
      </c>
      <c r="F1240" s="36" t="s">
        <v>16</v>
      </c>
      <c r="G1240" s="37" t="s">
        <v>1451</v>
      </c>
      <c r="H1240" s="38">
        <v>36707</v>
      </c>
      <c r="I1240" s="39">
        <v>15</v>
      </c>
      <c r="J1240" s="74">
        <v>4500</v>
      </c>
      <c r="K1240" s="45">
        <v>1</v>
      </c>
      <c r="L1240" s="41">
        <f t="shared" si="180"/>
        <v>4500</v>
      </c>
      <c r="M1240" s="39">
        <v>15</v>
      </c>
      <c r="N1240" s="42">
        <f t="shared" si="173"/>
        <v>14.997946611909651</v>
      </c>
      <c r="O1240" s="43">
        <f t="shared" si="174"/>
        <v>300</v>
      </c>
      <c r="P1240" s="44">
        <f t="shared" si="175"/>
        <v>4499.3839835728959</v>
      </c>
      <c r="Q1240" s="44">
        <f t="shared" si="176"/>
        <v>0.61601642710411397</v>
      </c>
      <c r="R1240" s="44" t="e">
        <f>VLOOKUP(S1240,Sheet8!B:C,2,0)</f>
        <v>#N/A</v>
      </c>
      <c r="S1240" s="6" t="s">
        <v>11151</v>
      </c>
      <c r="T1240" s="6" t="e">
        <f>VLOOKUP(U1240,'17-1'!J:K,2,0)</f>
        <v>#N/A</v>
      </c>
      <c r="U1240" s="6" t="s">
        <v>35908</v>
      </c>
    </row>
    <row r="1241" spans="1:21" x14ac:dyDescent="0.25">
      <c r="A1241" s="35">
        <v>2521</v>
      </c>
      <c r="B1241" s="36">
        <v>311</v>
      </c>
      <c r="C1241" s="36">
        <v>20007891</v>
      </c>
      <c r="D1241" s="36">
        <v>100718</v>
      </c>
      <c r="E1241" s="36">
        <v>30200016</v>
      </c>
      <c r="F1241" s="36" t="s">
        <v>49</v>
      </c>
      <c r="G1241" s="37" t="s">
        <v>1470</v>
      </c>
      <c r="H1241" s="38">
        <v>35976</v>
      </c>
      <c r="I1241" s="39">
        <v>15</v>
      </c>
      <c r="J1241" s="74">
        <v>5481</v>
      </c>
      <c r="K1241" s="45">
        <v>1</v>
      </c>
      <c r="L1241" s="41">
        <f t="shared" si="180"/>
        <v>5481</v>
      </c>
      <c r="M1241" s="39">
        <v>15</v>
      </c>
      <c r="N1241" s="42">
        <f t="shared" si="173"/>
        <v>16.999315537303218</v>
      </c>
      <c r="O1241" s="43" t="str">
        <f t="shared" si="174"/>
        <v>--</v>
      </c>
      <c r="P1241" s="44">
        <f t="shared" si="175"/>
        <v>5481</v>
      </c>
      <c r="Q1241" s="44">
        <f t="shared" si="176"/>
        <v>0</v>
      </c>
      <c r="R1241" s="44" t="e">
        <f>VLOOKUP(S1241,Sheet8!B:C,2,0)</f>
        <v>#N/A</v>
      </c>
      <c r="S1241" s="6" t="s">
        <v>11152</v>
      </c>
      <c r="T1241" s="6" t="e">
        <f>VLOOKUP(U1241,'17-1'!J:K,2,0)</f>
        <v>#N/A</v>
      </c>
      <c r="U1241" s="6" t="s">
        <v>35909</v>
      </c>
    </row>
    <row r="1242" spans="1:21" x14ac:dyDescent="0.25">
      <c r="A1242" s="35">
        <v>6331</v>
      </c>
      <c r="B1242" s="36">
        <v>334</v>
      </c>
      <c r="C1242" s="36">
        <v>20007492</v>
      </c>
      <c r="D1242" s="36">
        <v>100718</v>
      </c>
      <c r="E1242" s="36">
        <v>30200022</v>
      </c>
      <c r="F1242" s="36" t="s">
        <v>20</v>
      </c>
      <c r="G1242" s="37" t="s">
        <v>1756</v>
      </c>
      <c r="H1242" s="38">
        <v>34515</v>
      </c>
      <c r="I1242" s="39">
        <v>15</v>
      </c>
      <c r="J1242" s="74">
        <v>1602</v>
      </c>
      <c r="K1242" s="45">
        <v>1</v>
      </c>
      <c r="L1242" s="41">
        <f t="shared" si="180"/>
        <v>1602</v>
      </c>
      <c r="M1242" s="39">
        <v>15</v>
      </c>
      <c r="N1242" s="42">
        <f t="shared" si="173"/>
        <v>20.999315537303218</v>
      </c>
      <c r="O1242" s="43" t="str">
        <f t="shared" si="174"/>
        <v>--</v>
      </c>
      <c r="P1242" s="44">
        <f t="shared" si="175"/>
        <v>1602</v>
      </c>
      <c r="Q1242" s="44">
        <f t="shared" si="176"/>
        <v>0</v>
      </c>
      <c r="R1242" s="44" t="e">
        <f>VLOOKUP(S1242,Sheet8!B:C,2,0)</f>
        <v>#N/A</v>
      </c>
      <c r="S1242" s="6" t="s">
        <v>11153</v>
      </c>
      <c r="T1242" s="6" t="e">
        <f>VLOOKUP(U1242,'17-1'!J:K,2,0)</f>
        <v>#N/A</v>
      </c>
      <c r="U1242" s="6" t="s">
        <v>35910</v>
      </c>
    </row>
    <row r="1243" spans="1:21" x14ac:dyDescent="0.25">
      <c r="A1243" s="35">
        <v>6988</v>
      </c>
      <c r="B1243" s="36">
        <v>360</v>
      </c>
      <c r="C1243" s="36">
        <v>20003626</v>
      </c>
      <c r="D1243" s="36">
        <v>100719</v>
      </c>
      <c r="E1243" s="36">
        <v>30200030</v>
      </c>
      <c r="F1243" s="36" t="s">
        <v>40</v>
      </c>
      <c r="G1243" s="37" t="s">
        <v>1365</v>
      </c>
      <c r="H1243" s="38">
        <v>36707</v>
      </c>
      <c r="I1243" s="39">
        <v>15</v>
      </c>
      <c r="J1243" s="74">
        <v>3000</v>
      </c>
      <c r="K1243" s="45">
        <v>1</v>
      </c>
      <c r="L1243" s="41">
        <f t="shared" si="180"/>
        <v>3000</v>
      </c>
      <c r="M1243" s="39">
        <v>15</v>
      </c>
      <c r="N1243" s="42">
        <f t="shared" si="173"/>
        <v>14.997946611909651</v>
      </c>
      <c r="O1243" s="43">
        <f t="shared" si="174"/>
        <v>200</v>
      </c>
      <c r="P1243" s="44">
        <f t="shared" si="175"/>
        <v>2999.5893223819303</v>
      </c>
      <c r="Q1243" s="44">
        <f t="shared" si="176"/>
        <v>0.41067761806971248</v>
      </c>
      <c r="R1243" s="44" t="e">
        <f>VLOOKUP(S1243,Sheet8!B:C,2,0)</f>
        <v>#N/A</v>
      </c>
      <c r="S1243" s="6" t="s">
        <v>11154</v>
      </c>
      <c r="T1243" s="6" t="e">
        <f>VLOOKUP(U1243,'17-1'!J:K,2,0)</f>
        <v>#N/A</v>
      </c>
      <c r="U1243" s="6" t="s">
        <v>35911</v>
      </c>
    </row>
    <row r="1244" spans="1:21" x14ac:dyDescent="0.25">
      <c r="A1244" s="35">
        <v>7071</v>
      </c>
      <c r="B1244" s="36">
        <v>361</v>
      </c>
      <c r="C1244" s="36">
        <v>20003691</v>
      </c>
      <c r="D1244" s="36">
        <v>100719</v>
      </c>
      <c r="E1244" s="36">
        <v>30200037</v>
      </c>
      <c r="F1244" s="36" t="s">
        <v>72</v>
      </c>
      <c r="G1244" s="37" t="s">
        <v>1365</v>
      </c>
      <c r="H1244" s="38">
        <v>36707</v>
      </c>
      <c r="I1244" s="39">
        <v>15</v>
      </c>
      <c r="J1244" s="74">
        <v>3000</v>
      </c>
      <c r="K1244" s="45">
        <v>1</v>
      </c>
      <c r="L1244" s="41">
        <f t="shared" si="180"/>
        <v>3000</v>
      </c>
      <c r="M1244" s="39">
        <v>15</v>
      </c>
      <c r="N1244" s="42">
        <f t="shared" si="173"/>
        <v>14.997946611909651</v>
      </c>
      <c r="O1244" s="43">
        <f t="shared" si="174"/>
        <v>200</v>
      </c>
      <c r="P1244" s="44">
        <f t="shared" si="175"/>
        <v>2999.5893223819303</v>
      </c>
      <c r="Q1244" s="44">
        <f t="shared" si="176"/>
        <v>0.41067761806971248</v>
      </c>
      <c r="R1244" s="44" t="e">
        <f>VLOOKUP(S1244,Sheet8!B:C,2,0)</f>
        <v>#N/A</v>
      </c>
      <c r="S1244" s="6" t="s">
        <v>11154</v>
      </c>
      <c r="T1244" s="6" t="e">
        <f>VLOOKUP(U1244,'17-1'!J:K,2,0)</f>
        <v>#N/A</v>
      </c>
      <c r="U1244" s="6" t="s">
        <v>35912</v>
      </c>
    </row>
    <row r="1245" spans="1:21" x14ac:dyDescent="0.25">
      <c r="A1245" s="35">
        <v>466</v>
      </c>
      <c r="B1245" s="36">
        <v>304</v>
      </c>
      <c r="C1245" s="36">
        <v>10000455</v>
      </c>
      <c r="D1245" s="36">
        <v>100718</v>
      </c>
      <c r="E1245" s="36">
        <v>30200048</v>
      </c>
      <c r="F1245" s="36" t="s">
        <v>63</v>
      </c>
      <c r="G1245" s="37" t="s">
        <v>1303</v>
      </c>
      <c r="H1245" s="38">
        <v>30863</v>
      </c>
      <c r="I1245" s="39">
        <v>15</v>
      </c>
      <c r="J1245" s="74">
        <v>286</v>
      </c>
      <c r="K1245" s="45">
        <v>1</v>
      </c>
      <c r="L1245" s="41">
        <f t="shared" si="180"/>
        <v>286</v>
      </c>
      <c r="M1245" s="39">
        <v>15</v>
      </c>
      <c r="N1245" s="42">
        <f t="shared" si="173"/>
        <v>30.997946611909651</v>
      </c>
      <c r="O1245" s="43" t="str">
        <f t="shared" si="174"/>
        <v>--</v>
      </c>
      <c r="P1245" s="44">
        <f t="shared" si="175"/>
        <v>286</v>
      </c>
      <c r="Q1245" s="44">
        <f t="shared" si="176"/>
        <v>0</v>
      </c>
      <c r="R1245" s="44" t="e">
        <f>VLOOKUP(S1245,Sheet8!B:C,2,0)</f>
        <v>#N/A</v>
      </c>
      <c r="S1245" s="6" t="s">
        <v>11155</v>
      </c>
      <c r="T1245" s="6" t="e">
        <f>VLOOKUP(U1245,'17-1'!J:K,2,0)</f>
        <v>#N/A</v>
      </c>
      <c r="U1245" s="6" t="s">
        <v>35913</v>
      </c>
    </row>
    <row r="1246" spans="1:21" x14ac:dyDescent="0.25">
      <c r="A1246" s="35">
        <v>5618</v>
      </c>
      <c r="B1246" s="36">
        <v>333</v>
      </c>
      <c r="C1246" s="36">
        <v>20005701</v>
      </c>
      <c r="D1246" s="36">
        <v>100718</v>
      </c>
      <c r="E1246" s="36">
        <v>30200064</v>
      </c>
      <c r="F1246" s="36" t="s">
        <v>91</v>
      </c>
      <c r="G1246" s="37" t="s">
        <v>1303</v>
      </c>
      <c r="H1246" s="38">
        <v>32689</v>
      </c>
      <c r="I1246" s="39">
        <v>15</v>
      </c>
      <c r="J1246" s="74">
        <v>2211</v>
      </c>
      <c r="K1246" s="45">
        <v>1</v>
      </c>
      <c r="L1246" s="41">
        <f t="shared" si="180"/>
        <v>2211</v>
      </c>
      <c r="M1246" s="39">
        <v>15</v>
      </c>
      <c r="N1246" s="42">
        <f t="shared" si="173"/>
        <v>25.998631074606433</v>
      </c>
      <c r="O1246" s="43" t="str">
        <f t="shared" si="174"/>
        <v>--</v>
      </c>
      <c r="P1246" s="44">
        <f t="shared" si="175"/>
        <v>2211</v>
      </c>
      <c r="Q1246" s="44">
        <f t="shared" si="176"/>
        <v>0</v>
      </c>
      <c r="R1246" s="44" t="e">
        <f>VLOOKUP(S1246,Sheet8!B:C,2,0)</f>
        <v>#N/A</v>
      </c>
      <c r="S1246" s="6" t="s">
        <v>11156</v>
      </c>
      <c r="T1246" s="6" t="e">
        <f>VLOOKUP(U1246,'17-1'!J:K,2,0)</f>
        <v>#N/A</v>
      </c>
      <c r="U1246" s="6" t="s">
        <v>35914</v>
      </c>
    </row>
    <row r="1247" spans="1:21" x14ac:dyDescent="0.25">
      <c r="A1247" s="35">
        <v>64</v>
      </c>
      <c r="B1247" s="36">
        <v>303</v>
      </c>
      <c r="C1247" s="36">
        <v>100064</v>
      </c>
      <c r="D1247" s="36">
        <v>100718</v>
      </c>
      <c r="E1247" s="36">
        <v>30200042</v>
      </c>
      <c r="F1247" s="36" t="s">
        <v>38</v>
      </c>
      <c r="G1247" s="37" t="s">
        <v>1788</v>
      </c>
      <c r="H1247" s="38">
        <v>32324</v>
      </c>
      <c r="I1247" s="39">
        <v>15</v>
      </c>
      <c r="J1247" s="74">
        <v>1709</v>
      </c>
      <c r="K1247" s="45">
        <v>1</v>
      </c>
      <c r="L1247" s="41">
        <f t="shared" si="180"/>
        <v>1709</v>
      </c>
      <c r="M1247" s="39">
        <v>15</v>
      </c>
      <c r="N1247" s="42">
        <f t="shared" si="173"/>
        <v>26.997946611909651</v>
      </c>
      <c r="O1247" s="43" t="str">
        <f t="shared" si="174"/>
        <v>--</v>
      </c>
      <c r="P1247" s="44">
        <f t="shared" si="175"/>
        <v>1709</v>
      </c>
      <c r="Q1247" s="44">
        <f t="shared" si="176"/>
        <v>0</v>
      </c>
      <c r="R1247" s="44" t="e">
        <f>VLOOKUP(S1247,Sheet8!B:C,2,0)</f>
        <v>#N/A</v>
      </c>
      <c r="S1247" s="6" t="s">
        <v>11157</v>
      </c>
      <c r="T1247" s="6" t="e">
        <f>VLOOKUP(U1247,'17-1'!J:K,2,0)</f>
        <v>#N/A</v>
      </c>
      <c r="U1247" s="6" t="s">
        <v>35915</v>
      </c>
    </row>
    <row r="1248" spans="1:21" x14ac:dyDescent="0.25">
      <c r="A1248" s="35">
        <v>4314</v>
      </c>
      <c r="B1248" s="36">
        <v>331</v>
      </c>
      <c r="C1248" s="36">
        <v>20003197</v>
      </c>
      <c r="D1248" s="36">
        <v>100718</v>
      </c>
      <c r="E1248" s="36">
        <v>30200032</v>
      </c>
      <c r="F1248" s="36" t="s">
        <v>32</v>
      </c>
      <c r="G1248" s="37" t="s">
        <v>1625</v>
      </c>
      <c r="H1248" s="38">
        <v>34515</v>
      </c>
      <c r="I1248" s="39">
        <v>15</v>
      </c>
      <c r="J1248" s="74">
        <v>641</v>
      </c>
      <c r="K1248" s="45">
        <v>1</v>
      </c>
      <c r="L1248" s="41">
        <f t="shared" si="180"/>
        <v>641</v>
      </c>
      <c r="M1248" s="39">
        <v>15</v>
      </c>
      <c r="N1248" s="42">
        <f t="shared" si="173"/>
        <v>20.999315537303218</v>
      </c>
      <c r="O1248" s="43" t="str">
        <f t="shared" si="174"/>
        <v>--</v>
      </c>
      <c r="P1248" s="44">
        <f t="shared" si="175"/>
        <v>641</v>
      </c>
      <c r="Q1248" s="44">
        <f t="shared" si="176"/>
        <v>0</v>
      </c>
      <c r="R1248" s="44" t="e">
        <f>VLOOKUP(S1248,Sheet8!B:C,2,0)</f>
        <v>#N/A</v>
      </c>
      <c r="S1248" s="6" t="s">
        <v>11158</v>
      </c>
      <c r="T1248" s="6" t="e">
        <f>VLOOKUP(U1248,'17-1'!J:K,2,0)</f>
        <v>#N/A</v>
      </c>
      <c r="U1248" s="6" t="s">
        <v>35916</v>
      </c>
    </row>
    <row r="1249" spans="1:21" x14ac:dyDescent="0.25">
      <c r="A1249" s="35">
        <v>7159</v>
      </c>
      <c r="B1249" s="36">
        <v>370</v>
      </c>
      <c r="C1249" s="36">
        <v>20000760</v>
      </c>
      <c r="D1249" s="36">
        <v>100719</v>
      </c>
      <c r="E1249" s="36">
        <v>30200079</v>
      </c>
      <c r="F1249" s="36" t="s">
        <v>141</v>
      </c>
      <c r="G1249" s="37" t="s">
        <v>1471</v>
      </c>
      <c r="H1249" s="38">
        <v>26114</v>
      </c>
      <c r="I1249" s="39">
        <v>15</v>
      </c>
      <c r="J1249" s="74">
        <v>175</v>
      </c>
      <c r="K1249" s="45">
        <v>1</v>
      </c>
      <c r="L1249" s="41">
        <f t="shared" si="180"/>
        <v>175</v>
      </c>
      <c r="M1249" s="39">
        <v>15</v>
      </c>
      <c r="N1249" s="42">
        <f t="shared" si="173"/>
        <v>44</v>
      </c>
      <c r="O1249" s="43" t="str">
        <f t="shared" si="174"/>
        <v>--</v>
      </c>
      <c r="P1249" s="44">
        <f t="shared" si="175"/>
        <v>175</v>
      </c>
      <c r="Q1249" s="44">
        <f t="shared" si="176"/>
        <v>0</v>
      </c>
      <c r="R1249" s="44" t="e">
        <f>VLOOKUP(S1249,Sheet8!B:C,2,0)</f>
        <v>#N/A</v>
      </c>
      <c r="S1249" s="6" t="s">
        <v>11159</v>
      </c>
      <c r="T1249" s="6" t="e">
        <f>VLOOKUP(U1249,'17-1'!J:K,2,0)</f>
        <v>#N/A</v>
      </c>
      <c r="U1249" s="6" t="s">
        <v>35917</v>
      </c>
    </row>
    <row r="1250" spans="1:21" x14ac:dyDescent="0.25">
      <c r="A1250" s="35">
        <v>3834</v>
      </c>
      <c r="B1250" s="36">
        <v>331</v>
      </c>
      <c r="C1250" s="36">
        <v>20001715</v>
      </c>
      <c r="D1250" s="36">
        <v>100718</v>
      </c>
      <c r="E1250" s="36">
        <v>30200082</v>
      </c>
      <c r="F1250" s="36" t="s">
        <v>60</v>
      </c>
      <c r="G1250" s="37" t="s">
        <v>1471</v>
      </c>
      <c r="H1250" s="38">
        <v>36707</v>
      </c>
      <c r="I1250" s="39">
        <v>15</v>
      </c>
      <c r="J1250" s="74">
        <v>1000</v>
      </c>
      <c r="K1250" s="45">
        <v>1</v>
      </c>
      <c r="L1250" s="41">
        <f t="shared" si="180"/>
        <v>1000</v>
      </c>
      <c r="M1250" s="39">
        <v>15</v>
      </c>
      <c r="N1250" s="42">
        <f t="shared" si="173"/>
        <v>14.997946611909651</v>
      </c>
      <c r="O1250" s="43">
        <f t="shared" si="174"/>
        <v>66.666666666666671</v>
      </c>
      <c r="P1250" s="44">
        <f t="shared" si="175"/>
        <v>999.86310746064339</v>
      </c>
      <c r="Q1250" s="44">
        <f t="shared" si="176"/>
        <v>0.13689253935660872</v>
      </c>
      <c r="R1250" s="44" t="e">
        <f>VLOOKUP(S1250,Sheet8!B:C,2,0)</f>
        <v>#N/A</v>
      </c>
      <c r="S1250" s="6" t="s">
        <v>11160</v>
      </c>
      <c r="T1250" s="6" t="e">
        <f>VLOOKUP(U1250,'17-1'!J:K,2,0)</f>
        <v>#N/A</v>
      </c>
      <c r="U1250" s="6" t="s">
        <v>35918</v>
      </c>
    </row>
    <row r="1251" spans="1:21" x14ac:dyDescent="0.25">
      <c r="A1251" s="35">
        <v>5701</v>
      </c>
      <c r="B1251" s="36">
        <v>333</v>
      </c>
      <c r="C1251" s="36">
        <v>20005939</v>
      </c>
      <c r="D1251" s="36">
        <v>100718</v>
      </c>
      <c r="E1251" s="36">
        <v>30200013</v>
      </c>
      <c r="F1251" s="36" t="s">
        <v>50</v>
      </c>
      <c r="G1251" s="37" t="s">
        <v>1313</v>
      </c>
      <c r="H1251" s="38">
        <v>32689</v>
      </c>
      <c r="I1251" s="39">
        <v>15</v>
      </c>
      <c r="J1251" s="74">
        <v>2337</v>
      </c>
      <c r="K1251" s="45">
        <v>1</v>
      </c>
      <c r="L1251" s="41">
        <f t="shared" si="180"/>
        <v>2337</v>
      </c>
      <c r="M1251" s="39">
        <v>15</v>
      </c>
      <c r="N1251" s="42">
        <f t="shared" si="173"/>
        <v>25.998631074606433</v>
      </c>
      <c r="O1251" s="43" t="str">
        <f t="shared" si="174"/>
        <v>--</v>
      </c>
      <c r="P1251" s="44">
        <f t="shared" si="175"/>
        <v>2337</v>
      </c>
      <c r="Q1251" s="44">
        <f t="shared" si="176"/>
        <v>0</v>
      </c>
      <c r="R1251" s="44" t="e">
        <f>VLOOKUP(S1251,Sheet8!B:C,2,0)</f>
        <v>#N/A</v>
      </c>
      <c r="S1251" s="6" t="s">
        <v>11161</v>
      </c>
      <c r="T1251" s="6" t="e">
        <f>VLOOKUP(U1251,'17-1'!J:K,2,0)</f>
        <v>#N/A</v>
      </c>
      <c r="U1251" s="6" t="s">
        <v>35919</v>
      </c>
    </row>
    <row r="1252" spans="1:21" x14ac:dyDescent="0.25">
      <c r="A1252" s="35">
        <v>7989</v>
      </c>
      <c r="B1252" s="36">
        <v>371</v>
      </c>
      <c r="C1252" s="36">
        <v>20004644</v>
      </c>
      <c r="D1252" s="36">
        <v>100719</v>
      </c>
      <c r="E1252" s="36">
        <v>30200025</v>
      </c>
      <c r="F1252" s="36" t="s">
        <v>21</v>
      </c>
      <c r="G1252" s="37" t="s">
        <v>1313</v>
      </c>
      <c r="H1252" s="38">
        <v>36707</v>
      </c>
      <c r="I1252" s="39">
        <v>15</v>
      </c>
      <c r="J1252" s="74">
        <v>3700</v>
      </c>
      <c r="K1252" s="45">
        <v>1</v>
      </c>
      <c r="L1252" s="41">
        <f t="shared" si="180"/>
        <v>3700</v>
      </c>
      <c r="M1252" s="39">
        <v>15</v>
      </c>
      <c r="N1252" s="42">
        <f t="shared" si="173"/>
        <v>14.997946611909651</v>
      </c>
      <c r="O1252" s="43">
        <f t="shared" si="174"/>
        <v>246.66666666666666</v>
      </c>
      <c r="P1252" s="44">
        <f t="shared" si="175"/>
        <v>3699.4934976043805</v>
      </c>
      <c r="Q1252" s="44">
        <f t="shared" si="176"/>
        <v>0.50650239561946364</v>
      </c>
      <c r="R1252" s="44" t="e">
        <f>VLOOKUP(S1252,Sheet8!B:C,2,0)</f>
        <v>#N/A</v>
      </c>
      <c r="S1252" s="6" t="s">
        <v>11162</v>
      </c>
      <c r="T1252" s="6" t="e">
        <f>VLOOKUP(U1252,'17-1'!J:K,2,0)</f>
        <v>#N/A</v>
      </c>
      <c r="U1252" s="6" t="s">
        <v>35920</v>
      </c>
    </row>
    <row r="1253" spans="1:21" x14ac:dyDescent="0.25">
      <c r="A1253" s="35">
        <v>8578</v>
      </c>
      <c r="B1253" s="36">
        <v>380</v>
      </c>
      <c r="C1253" s="36">
        <v>20002334</v>
      </c>
      <c r="D1253" s="36">
        <v>100719</v>
      </c>
      <c r="E1253" s="36">
        <v>30200036</v>
      </c>
      <c r="F1253" s="36" t="s">
        <v>48</v>
      </c>
      <c r="G1253" s="37" t="s">
        <v>1458</v>
      </c>
      <c r="H1253" s="38">
        <v>36707</v>
      </c>
      <c r="I1253" s="39">
        <v>15</v>
      </c>
      <c r="J1253" s="74">
        <v>4500</v>
      </c>
      <c r="K1253" s="45">
        <v>1</v>
      </c>
      <c r="L1253" s="41">
        <f t="shared" si="180"/>
        <v>4500</v>
      </c>
      <c r="M1253" s="39">
        <v>15</v>
      </c>
      <c r="N1253" s="42">
        <f t="shared" si="173"/>
        <v>14.997946611909651</v>
      </c>
      <c r="O1253" s="43">
        <f t="shared" si="174"/>
        <v>300</v>
      </c>
      <c r="P1253" s="44">
        <f t="shared" si="175"/>
        <v>4499.3839835728959</v>
      </c>
      <c r="Q1253" s="44">
        <f t="shared" si="176"/>
        <v>0.61601642710411397</v>
      </c>
      <c r="R1253" s="44" t="e">
        <f>VLOOKUP(S1253,Sheet8!B:C,2,0)</f>
        <v>#N/A</v>
      </c>
      <c r="S1253" s="6" t="s">
        <v>11163</v>
      </c>
      <c r="T1253" s="6" t="e">
        <f>VLOOKUP(U1253,'17-1'!J:K,2,0)</f>
        <v>#N/A</v>
      </c>
      <c r="U1253" s="6" t="s">
        <v>35921</v>
      </c>
    </row>
    <row r="1254" spans="1:21" x14ac:dyDescent="0.25">
      <c r="A1254" s="35">
        <v>8282</v>
      </c>
      <c r="B1254" s="36">
        <v>371</v>
      </c>
      <c r="C1254" s="36">
        <v>20006689</v>
      </c>
      <c r="D1254" s="36">
        <v>100719</v>
      </c>
      <c r="E1254" s="36">
        <v>30200085</v>
      </c>
      <c r="F1254" s="36" t="s">
        <v>29</v>
      </c>
      <c r="G1254" s="37" t="s">
        <v>1266</v>
      </c>
      <c r="H1254" s="38">
        <v>36707</v>
      </c>
      <c r="I1254" s="39">
        <v>15</v>
      </c>
      <c r="J1254" s="74">
        <v>2000</v>
      </c>
      <c r="K1254" s="45">
        <v>1</v>
      </c>
      <c r="L1254" s="41">
        <f t="shared" si="180"/>
        <v>2000</v>
      </c>
      <c r="M1254" s="39">
        <v>15</v>
      </c>
      <c r="N1254" s="42">
        <f t="shared" si="173"/>
        <v>14.997946611909651</v>
      </c>
      <c r="O1254" s="43">
        <f t="shared" si="174"/>
        <v>133.33333333333334</v>
      </c>
      <c r="P1254" s="44">
        <f t="shared" si="175"/>
        <v>1999.7262149212868</v>
      </c>
      <c r="Q1254" s="44">
        <f t="shared" si="176"/>
        <v>0.27378507871321744</v>
      </c>
      <c r="R1254" s="44" t="e">
        <f>VLOOKUP(S1254,Sheet8!B:C,2,0)</f>
        <v>#N/A</v>
      </c>
      <c r="S1254" s="6" t="s">
        <v>11164</v>
      </c>
      <c r="T1254" s="6" t="e">
        <f>VLOOKUP(U1254,'17-1'!J:K,2,0)</f>
        <v>#N/A</v>
      </c>
      <c r="U1254" s="6" t="s">
        <v>35922</v>
      </c>
    </row>
    <row r="1255" spans="1:21" x14ac:dyDescent="0.25">
      <c r="A1255" s="35">
        <v>8252</v>
      </c>
      <c r="B1255" s="36">
        <v>371</v>
      </c>
      <c r="C1255" s="36">
        <v>20006548</v>
      </c>
      <c r="D1255" s="36">
        <v>100719</v>
      </c>
      <c r="E1255" s="36">
        <v>30200090</v>
      </c>
      <c r="F1255" s="36" t="s">
        <v>19</v>
      </c>
      <c r="G1255" s="37" t="s">
        <v>2425</v>
      </c>
      <c r="H1255" s="38">
        <v>36707</v>
      </c>
      <c r="I1255" s="39">
        <v>50</v>
      </c>
      <c r="J1255" s="74">
        <v>2000</v>
      </c>
      <c r="K1255" s="45">
        <v>1</v>
      </c>
      <c r="L1255" s="41">
        <f t="shared" si="180"/>
        <v>2000</v>
      </c>
      <c r="M1255" s="39">
        <v>50</v>
      </c>
      <c r="N1255" s="42">
        <f t="shared" si="173"/>
        <v>14.997946611909651</v>
      </c>
      <c r="O1255" s="43">
        <f t="shared" si="174"/>
        <v>40</v>
      </c>
      <c r="P1255" s="44">
        <f t="shared" si="175"/>
        <v>599.91786447638606</v>
      </c>
      <c r="Q1255" s="44">
        <f t="shared" si="176"/>
        <v>1400.0821355236139</v>
      </c>
      <c r="R1255" s="44" t="e">
        <f>VLOOKUP(S1255,Sheet8!B:C,2,0)</f>
        <v>#N/A</v>
      </c>
      <c r="S1255" s="6" t="s">
        <v>11165</v>
      </c>
      <c r="T1255" s="6" t="e">
        <f>VLOOKUP(U1255,'17-1'!J:K,2,0)</f>
        <v>#N/A</v>
      </c>
      <c r="U1255" s="6" t="s">
        <v>35923</v>
      </c>
    </row>
    <row r="1256" spans="1:21" x14ac:dyDescent="0.25">
      <c r="A1256" s="35">
        <v>4521</v>
      </c>
      <c r="B1256" s="36">
        <v>331</v>
      </c>
      <c r="C1256" s="36">
        <v>20005026</v>
      </c>
      <c r="D1256" s="36">
        <v>100718</v>
      </c>
      <c r="E1256" s="36">
        <v>30200028</v>
      </c>
      <c r="F1256" s="36" t="s">
        <v>18</v>
      </c>
      <c r="G1256" s="37" t="s">
        <v>1314</v>
      </c>
      <c r="H1256" s="38">
        <v>30863</v>
      </c>
      <c r="I1256" s="39">
        <v>15</v>
      </c>
      <c r="J1256" s="74">
        <v>1562</v>
      </c>
      <c r="K1256" s="45">
        <v>1</v>
      </c>
      <c r="L1256" s="41">
        <f t="shared" si="180"/>
        <v>1562</v>
      </c>
      <c r="M1256" s="39">
        <v>15</v>
      </c>
      <c r="N1256" s="42">
        <f t="shared" si="173"/>
        <v>30.997946611909651</v>
      </c>
      <c r="O1256" s="43" t="str">
        <f t="shared" si="174"/>
        <v>--</v>
      </c>
      <c r="P1256" s="44">
        <f t="shared" si="175"/>
        <v>1562</v>
      </c>
      <c r="Q1256" s="44">
        <f t="shared" si="176"/>
        <v>0</v>
      </c>
      <c r="R1256" s="44" t="e">
        <f>VLOOKUP(S1256,Sheet8!B:C,2,0)</f>
        <v>#N/A</v>
      </c>
      <c r="S1256" s="6" t="s">
        <v>11166</v>
      </c>
      <c r="T1256" s="6" t="e">
        <f>VLOOKUP(U1256,'17-1'!J:K,2,0)</f>
        <v>#N/A</v>
      </c>
      <c r="U1256" s="6" t="s">
        <v>35924</v>
      </c>
    </row>
    <row r="1257" spans="1:21" x14ac:dyDescent="0.25">
      <c r="A1257" s="35">
        <v>7116</v>
      </c>
      <c r="B1257" s="36">
        <v>361</v>
      </c>
      <c r="C1257" s="36">
        <v>20006852</v>
      </c>
      <c r="D1257" s="36">
        <v>100719</v>
      </c>
      <c r="E1257" s="36">
        <v>30200011</v>
      </c>
      <c r="F1257" s="36" t="s">
        <v>53</v>
      </c>
      <c r="G1257" s="37" t="s">
        <v>1314</v>
      </c>
      <c r="H1257" s="38">
        <v>30986</v>
      </c>
      <c r="I1257" s="39">
        <v>15</v>
      </c>
      <c r="J1257" s="74">
        <v>1562</v>
      </c>
      <c r="K1257" s="45">
        <v>1</v>
      </c>
      <c r="L1257" s="41">
        <f t="shared" ref="L1257:L1288" si="181">J1257*K1257</f>
        <v>1562</v>
      </c>
      <c r="M1257" s="39">
        <v>15</v>
      </c>
      <c r="N1257" s="42">
        <f t="shared" si="173"/>
        <v>30.661190965092402</v>
      </c>
      <c r="O1257" s="43" t="str">
        <f t="shared" si="174"/>
        <v>--</v>
      </c>
      <c r="P1257" s="44">
        <f t="shared" si="175"/>
        <v>1562</v>
      </c>
      <c r="Q1257" s="44">
        <f t="shared" si="176"/>
        <v>0</v>
      </c>
      <c r="R1257" s="44" t="e">
        <f>VLOOKUP(S1257,Sheet8!B:C,2,0)</f>
        <v>#N/A</v>
      </c>
      <c r="S1257" s="6" t="s">
        <v>11166</v>
      </c>
      <c r="T1257" s="6" t="e">
        <f>VLOOKUP(U1257,'17-1'!J:K,2,0)</f>
        <v>#N/A</v>
      </c>
      <c r="U1257" s="6" t="s">
        <v>35925</v>
      </c>
    </row>
    <row r="1258" spans="1:21" x14ac:dyDescent="0.25">
      <c r="A1258" s="35">
        <v>1811</v>
      </c>
      <c r="B1258" s="36">
        <v>311</v>
      </c>
      <c r="C1258" s="36">
        <v>20000791</v>
      </c>
      <c r="D1258" s="36">
        <v>100718</v>
      </c>
      <c r="E1258" s="36">
        <v>30200011</v>
      </c>
      <c r="F1258" s="36" t="s">
        <v>53</v>
      </c>
      <c r="G1258" s="37" t="s">
        <v>1314</v>
      </c>
      <c r="H1258" s="38">
        <v>31321</v>
      </c>
      <c r="I1258" s="39">
        <v>15</v>
      </c>
      <c r="J1258" s="74">
        <v>1590</v>
      </c>
      <c r="K1258" s="45">
        <v>1</v>
      </c>
      <c r="L1258" s="41">
        <f t="shared" si="181"/>
        <v>1590</v>
      </c>
      <c r="M1258" s="39">
        <v>15</v>
      </c>
      <c r="N1258" s="42">
        <f t="shared" si="173"/>
        <v>29.744010951403148</v>
      </c>
      <c r="O1258" s="43" t="str">
        <f t="shared" si="174"/>
        <v>--</v>
      </c>
      <c r="P1258" s="44">
        <f t="shared" si="175"/>
        <v>1590</v>
      </c>
      <c r="Q1258" s="44">
        <f t="shared" si="176"/>
        <v>0</v>
      </c>
      <c r="R1258" s="44" t="e">
        <f>VLOOKUP(S1258,Sheet8!B:C,2,0)</f>
        <v>#N/A</v>
      </c>
      <c r="S1258" s="6" t="s">
        <v>11167</v>
      </c>
      <c r="T1258" s="6" t="e">
        <f>VLOOKUP(U1258,'17-1'!J:K,2,0)</f>
        <v>#N/A</v>
      </c>
      <c r="U1258" s="6" t="s">
        <v>35926</v>
      </c>
    </row>
    <row r="1259" spans="1:21" x14ac:dyDescent="0.25">
      <c r="A1259" s="35">
        <v>5453</v>
      </c>
      <c r="B1259" s="36">
        <v>333</v>
      </c>
      <c r="C1259" s="36">
        <v>20004930</v>
      </c>
      <c r="D1259" s="36">
        <v>100718</v>
      </c>
      <c r="E1259" s="36">
        <v>30200015</v>
      </c>
      <c r="F1259" s="36" t="s">
        <v>31</v>
      </c>
      <c r="G1259" s="37" t="s">
        <v>1314</v>
      </c>
      <c r="H1259" s="38">
        <v>34515</v>
      </c>
      <c r="I1259" s="39">
        <v>15</v>
      </c>
      <c r="J1259" s="74">
        <v>2402</v>
      </c>
      <c r="K1259" s="45">
        <v>1</v>
      </c>
      <c r="L1259" s="41">
        <f t="shared" si="181"/>
        <v>2402</v>
      </c>
      <c r="M1259" s="39">
        <v>15</v>
      </c>
      <c r="N1259" s="42">
        <f t="shared" ref="N1259:N1322" si="182">IF(M1259=" "," ",IF(+H1259&lt;=367," ",($C$6-H1259)/365.25))</f>
        <v>20.999315537303218</v>
      </c>
      <c r="O1259" s="43" t="str">
        <f t="shared" ref="O1259:O1322" si="183">IF(+N1259&gt;=M1259,"--",L1259/M1259)</f>
        <v>--</v>
      </c>
      <c r="P1259" s="44">
        <f t="shared" ref="P1259:P1322" si="184">IF(+N1259/M1259&gt;1,L1259,L1259*N1259/M1259)</f>
        <v>2402</v>
      </c>
      <c r="Q1259" s="44">
        <f t="shared" ref="Q1259:Q1322" si="185">IF(+L1259=0," ",IF(+L1259-P1259&lt;=0,0,(L1259-P1259)))</f>
        <v>0</v>
      </c>
      <c r="R1259" s="44" t="e">
        <f>VLOOKUP(S1259,Sheet8!B:C,2,0)</f>
        <v>#N/A</v>
      </c>
      <c r="S1259" s="6" t="s">
        <v>11168</v>
      </c>
      <c r="T1259" s="6" t="e">
        <f>VLOOKUP(U1259,'17-1'!J:K,2,0)</f>
        <v>#N/A</v>
      </c>
      <c r="U1259" s="6" t="s">
        <v>35927</v>
      </c>
    </row>
    <row r="1260" spans="1:21" x14ac:dyDescent="0.25">
      <c r="A1260" s="35">
        <v>7242</v>
      </c>
      <c r="B1260" s="36">
        <v>371</v>
      </c>
      <c r="C1260" s="36">
        <v>20000273</v>
      </c>
      <c r="D1260" s="36">
        <v>100719</v>
      </c>
      <c r="E1260" s="36">
        <v>30200068</v>
      </c>
      <c r="F1260" s="36" t="s">
        <v>10</v>
      </c>
      <c r="G1260" s="37" t="s">
        <v>1243</v>
      </c>
      <c r="H1260" s="38">
        <v>31867</v>
      </c>
      <c r="I1260" s="39">
        <v>15</v>
      </c>
      <c r="J1260" s="74">
        <v>1967</v>
      </c>
      <c r="K1260" s="45">
        <v>1</v>
      </c>
      <c r="L1260" s="41">
        <f t="shared" si="181"/>
        <v>1967</v>
      </c>
      <c r="M1260" s="39">
        <v>15</v>
      </c>
      <c r="N1260" s="42">
        <f t="shared" si="182"/>
        <v>28.249144421629023</v>
      </c>
      <c r="O1260" s="43" t="str">
        <f t="shared" si="183"/>
        <v>--</v>
      </c>
      <c r="P1260" s="44">
        <f t="shared" si="184"/>
        <v>1967</v>
      </c>
      <c r="Q1260" s="44">
        <f t="shared" si="185"/>
        <v>0</v>
      </c>
      <c r="R1260" s="44" t="e">
        <f>VLOOKUP(S1260,Sheet8!B:C,2,0)</f>
        <v>#N/A</v>
      </c>
      <c r="S1260" s="6" t="s">
        <v>11169</v>
      </c>
      <c r="T1260" s="6" t="e">
        <f>VLOOKUP(U1260,'17-1'!J:K,2,0)</f>
        <v>#N/A</v>
      </c>
      <c r="U1260" s="6" t="s">
        <v>35928</v>
      </c>
    </row>
    <row r="1261" spans="1:21" x14ac:dyDescent="0.25">
      <c r="A1261" s="35">
        <v>3939</v>
      </c>
      <c r="B1261" s="36">
        <v>331</v>
      </c>
      <c r="C1261" s="36">
        <v>20002102</v>
      </c>
      <c r="D1261" s="36">
        <v>100718</v>
      </c>
      <c r="E1261" s="36">
        <v>30200031</v>
      </c>
      <c r="F1261" s="36" t="s">
        <v>99</v>
      </c>
      <c r="G1261" s="37" t="s">
        <v>1682</v>
      </c>
      <c r="H1261" s="38">
        <v>36707</v>
      </c>
      <c r="I1261" s="39">
        <v>15</v>
      </c>
      <c r="J1261" s="74">
        <v>1000</v>
      </c>
      <c r="K1261" s="45">
        <v>1</v>
      </c>
      <c r="L1261" s="41">
        <f t="shared" si="181"/>
        <v>1000</v>
      </c>
      <c r="M1261" s="39">
        <v>15</v>
      </c>
      <c r="N1261" s="42">
        <f t="shared" si="182"/>
        <v>14.997946611909651</v>
      </c>
      <c r="O1261" s="43">
        <f t="shared" si="183"/>
        <v>66.666666666666671</v>
      </c>
      <c r="P1261" s="44">
        <f t="shared" si="184"/>
        <v>999.86310746064339</v>
      </c>
      <c r="Q1261" s="44">
        <f t="shared" si="185"/>
        <v>0.13689253935660872</v>
      </c>
      <c r="R1261" s="44" t="e">
        <f>VLOOKUP(S1261,Sheet8!B:C,2,0)</f>
        <v>#N/A</v>
      </c>
      <c r="S1261" s="6" t="s">
        <v>11170</v>
      </c>
      <c r="T1261" s="6" t="e">
        <f>VLOOKUP(U1261,'17-1'!J:K,2,0)</f>
        <v>#N/A</v>
      </c>
      <c r="U1261" s="6" t="s">
        <v>35929</v>
      </c>
    </row>
    <row r="1262" spans="1:21" x14ac:dyDescent="0.25">
      <c r="A1262" s="35">
        <v>5851</v>
      </c>
      <c r="B1262" s="36">
        <v>333</v>
      </c>
      <c r="C1262" s="36">
        <v>20006429</v>
      </c>
      <c r="D1262" s="36">
        <v>100718</v>
      </c>
      <c r="E1262" s="36">
        <v>30200047</v>
      </c>
      <c r="F1262" s="36" t="s">
        <v>148</v>
      </c>
      <c r="G1262" s="37" t="s">
        <v>1315</v>
      </c>
      <c r="H1262" s="38">
        <v>33419</v>
      </c>
      <c r="I1262" s="39">
        <v>15</v>
      </c>
      <c r="J1262" s="74">
        <v>2434</v>
      </c>
      <c r="K1262" s="45">
        <v>1</v>
      </c>
      <c r="L1262" s="41">
        <f t="shared" si="181"/>
        <v>2434</v>
      </c>
      <c r="M1262" s="39">
        <v>15</v>
      </c>
      <c r="N1262" s="42">
        <f t="shared" si="182"/>
        <v>24</v>
      </c>
      <c r="O1262" s="43" t="str">
        <f t="shared" si="183"/>
        <v>--</v>
      </c>
      <c r="P1262" s="44">
        <f t="shared" si="184"/>
        <v>2434</v>
      </c>
      <c r="Q1262" s="44">
        <f t="shared" si="185"/>
        <v>0</v>
      </c>
      <c r="R1262" s="44" t="e">
        <f>VLOOKUP(S1262,Sheet8!B:C,2,0)</f>
        <v>#N/A</v>
      </c>
      <c r="S1262" s="6" t="s">
        <v>11171</v>
      </c>
      <c r="T1262" s="6" t="e">
        <f>VLOOKUP(U1262,'17-1'!J:K,2,0)</f>
        <v>#N/A</v>
      </c>
      <c r="U1262" s="6" t="s">
        <v>35930</v>
      </c>
    </row>
    <row r="1263" spans="1:21" x14ac:dyDescent="0.25">
      <c r="A1263" s="35">
        <v>5830</v>
      </c>
      <c r="B1263" s="36">
        <v>333</v>
      </c>
      <c r="C1263" s="36">
        <v>20006347</v>
      </c>
      <c r="D1263" s="36">
        <v>100718</v>
      </c>
      <c r="E1263" s="36">
        <v>30200044</v>
      </c>
      <c r="F1263" s="36" t="s">
        <v>45</v>
      </c>
      <c r="G1263" s="37" t="s">
        <v>1315</v>
      </c>
      <c r="H1263" s="38">
        <v>34250</v>
      </c>
      <c r="I1263" s="39">
        <v>15</v>
      </c>
      <c r="J1263" s="74">
        <v>2629</v>
      </c>
      <c r="K1263" s="45">
        <v>1</v>
      </c>
      <c r="L1263" s="41">
        <f t="shared" si="181"/>
        <v>2629</v>
      </c>
      <c r="M1263" s="39">
        <v>15</v>
      </c>
      <c r="N1263" s="42">
        <f t="shared" si="182"/>
        <v>21.724845995893222</v>
      </c>
      <c r="O1263" s="43" t="str">
        <f t="shared" si="183"/>
        <v>--</v>
      </c>
      <c r="P1263" s="44">
        <f t="shared" si="184"/>
        <v>2629</v>
      </c>
      <c r="Q1263" s="44">
        <f t="shared" si="185"/>
        <v>0</v>
      </c>
      <c r="R1263" s="44" t="e">
        <f>VLOOKUP(S1263,Sheet8!B:C,2,0)</f>
        <v>#N/A</v>
      </c>
      <c r="S1263" s="6" t="s">
        <v>11172</v>
      </c>
      <c r="T1263" s="6" t="e">
        <f>VLOOKUP(U1263,'17-1'!J:K,2,0)</f>
        <v>#N/A</v>
      </c>
      <c r="U1263" s="6" t="s">
        <v>35931</v>
      </c>
    </row>
    <row r="1264" spans="1:21" x14ac:dyDescent="0.25">
      <c r="A1264" s="35">
        <v>5059</v>
      </c>
      <c r="B1264" s="36">
        <v>333</v>
      </c>
      <c r="C1264" s="36">
        <v>20003202</v>
      </c>
      <c r="D1264" s="36">
        <v>100718</v>
      </c>
      <c r="E1264" s="36">
        <v>30200058</v>
      </c>
      <c r="F1264" s="36" t="s">
        <v>39</v>
      </c>
      <c r="G1264" s="37" t="s">
        <v>1315</v>
      </c>
      <c r="H1264" s="38">
        <v>36341</v>
      </c>
      <c r="I1264" s="39">
        <v>15</v>
      </c>
      <c r="J1264" s="74">
        <v>3470</v>
      </c>
      <c r="K1264" s="45">
        <v>1</v>
      </c>
      <c r="L1264" s="41">
        <f t="shared" si="181"/>
        <v>3470</v>
      </c>
      <c r="M1264" s="39">
        <v>15</v>
      </c>
      <c r="N1264" s="42">
        <f t="shared" si="182"/>
        <v>16</v>
      </c>
      <c r="O1264" s="43" t="str">
        <f t="shared" si="183"/>
        <v>--</v>
      </c>
      <c r="P1264" s="44">
        <f t="shared" si="184"/>
        <v>3470</v>
      </c>
      <c r="Q1264" s="44">
        <f t="shared" si="185"/>
        <v>0</v>
      </c>
      <c r="R1264" s="44" t="e">
        <f>VLOOKUP(S1264,Sheet8!B:C,2,0)</f>
        <v>#N/A</v>
      </c>
      <c r="S1264" s="6" t="s">
        <v>11173</v>
      </c>
      <c r="T1264" s="6" t="e">
        <f>VLOOKUP(U1264,'17-1'!J:K,2,0)</f>
        <v>#N/A</v>
      </c>
      <c r="U1264" s="6" t="s">
        <v>35932</v>
      </c>
    </row>
    <row r="1265" spans="1:21" x14ac:dyDescent="0.25">
      <c r="A1265" s="35">
        <v>8062</v>
      </c>
      <c r="B1265" s="36">
        <v>371</v>
      </c>
      <c r="C1265" s="36">
        <v>20005200</v>
      </c>
      <c r="D1265" s="36">
        <v>100719</v>
      </c>
      <c r="E1265" s="36">
        <v>30200092</v>
      </c>
      <c r="F1265" s="36" t="s">
        <v>27</v>
      </c>
      <c r="G1265" s="37" t="s">
        <v>1315</v>
      </c>
      <c r="H1265" s="38">
        <v>36707</v>
      </c>
      <c r="I1265" s="39">
        <v>15</v>
      </c>
      <c r="J1265" s="74">
        <v>3700</v>
      </c>
      <c r="K1265" s="45">
        <v>1</v>
      </c>
      <c r="L1265" s="41">
        <f t="shared" si="181"/>
        <v>3700</v>
      </c>
      <c r="M1265" s="39">
        <v>15</v>
      </c>
      <c r="N1265" s="42">
        <f t="shared" si="182"/>
        <v>14.997946611909651</v>
      </c>
      <c r="O1265" s="43">
        <f t="shared" si="183"/>
        <v>246.66666666666666</v>
      </c>
      <c r="P1265" s="44">
        <f t="shared" si="184"/>
        <v>3699.4934976043805</v>
      </c>
      <c r="Q1265" s="44">
        <f t="shared" si="185"/>
        <v>0.50650239561946364</v>
      </c>
      <c r="R1265" s="44" t="e">
        <f>VLOOKUP(S1265,Sheet8!B:C,2,0)</f>
        <v>#N/A</v>
      </c>
      <c r="S1265" s="6" t="s">
        <v>11174</v>
      </c>
      <c r="T1265" s="6" t="e">
        <f>VLOOKUP(U1265,'17-1'!J:K,2,0)</f>
        <v>#N/A</v>
      </c>
      <c r="U1265" s="6" t="s">
        <v>35933</v>
      </c>
    </row>
    <row r="1266" spans="1:21" x14ac:dyDescent="0.25">
      <c r="A1266" s="35">
        <v>1833</v>
      </c>
      <c r="B1266" s="36">
        <v>311</v>
      </c>
      <c r="C1266" s="36">
        <v>20000975</v>
      </c>
      <c r="D1266" s="36">
        <v>100718</v>
      </c>
      <c r="E1266" s="36">
        <v>30200020</v>
      </c>
      <c r="F1266" s="36" t="s">
        <v>47</v>
      </c>
      <c r="G1266" s="37" t="s">
        <v>1401</v>
      </c>
      <c r="H1266" s="38">
        <v>34515</v>
      </c>
      <c r="I1266" s="39">
        <v>15</v>
      </c>
      <c r="J1266" s="74">
        <v>3603</v>
      </c>
      <c r="K1266" s="45">
        <v>1</v>
      </c>
      <c r="L1266" s="41">
        <f t="shared" si="181"/>
        <v>3603</v>
      </c>
      <c r="M1266" s="39">
        <v>15</v>
      </c>
      <c r="N1266" s="42">
        <f t="shared" si="182"/>
        <v>20.999315537303218</v>
      </c>
      <c r="O1266" s="43" t="str">
        <f t="shared" si="183"/>
        <v>--</v>
      </c>
      <c r="P1266" s="44">
        <f t="shared" si="184"/>
        <v>3603</v>
      </c>
      <c r="Q1266" s="44">
        <f t="shared" si="185"/>
        <v>0</v>
      </c>
      <c r="R1266" s="44" t="e">
        <f>VLOOKUP(S1266,Sheet8!B:C,2,0)</f>
        <v>#N/A</v>
      </c>
      <c r="S1266" s="6" t="s">
        <v>11175</v>
      </c>
      <c r="T1266" s="6" t="e">
        <f>VLOOKUP(U1266,'17-1'!J:K,2,0)</f>
        <v>#N/A</v>
      </c>
      <c r="U1266" s="6" t="s">
        <v>35934</v>
      </c>
    </row>
    <row r="1267" spans="1:21" x14ac:dyDescent="0.25">
      <c r="A1267" s="35">
        <v>7959</v>
      </c>
      <c r="B1267" s="36">
        <v>371</v>
      </c>
      <c r="C1267" s="36">
        <v>20004028</v>
      </c>
      <c r="D1267" s="36">
        <v>100719</v>
      </c>
      <c r="E1267" s="36">
        <v>30200044</v>
      </c>
      <c r="F1267" s="36" t="s">
        <v>45</v>
      </c>
      <c r="G1267" s="37" t="s">
        <v>1421</v>
      </c>
      <c r="H1267" s="38">
        <v>34250</v>
      </c>
      <c r="I1267" s="39">
        <v>15</v>
      </c>
      <c r="J1267" s="74">
        <v>3837</v>
      </c>
      <c r="K1267" s="45">
        <v>1</v>
      </c>
      <c r="L1267" s="41">
        <f t="shared" si="181"/>
        <v>3837</v>
      </c>
      <c r="M1267" s="39">
        <v>15</v>
      </c>
      <c r="N1267" s="42">
        <f t="shared" si="182"/>
        <v>21.724845995893222</v>
      </c>
      <c r="O1267" s="43" t="str">
        <f t="shared" si="183"/>
        <v>--</v>
      </c>
      <c r="P1267" s="44">
        <f t="shared" si="184"/>
        <v>3837</v>
      </c>
      <c r="Q1267" s="44">
        <f t="shared" si="185"/>
        <v>0</v>
      </c>
      <c r="R1267" s="44" t="e">
        <f>VLOOKUP(S1267,Sheet8!B:C,2,0)</f>
        <v>#N/A</v>
      </c>
      <c r="S1267" s="6" t="s">
        <v>11176</v>
      </c>
      <c r="T1267" s="6" t="e">
        <f>VLOOKUP(U1267,'17-1'!J:K,2,0)</f>
        <v>#N/A</v>
      </c>
      <c r="U1267" s="6" t="s">
        <v>35935</v>
      </c>
    </row>
    <row r="1268" spans="1:21" x14ac:dyDescent="0.25">
      <c r="A1268" s="35">
        <v>3221</v>
      </c>
      <c r="B1268" s="36">
        <v>330</v>
      </c>
      <c r="C1268" s="36">
        <v>20002021</v>
      </c>
      <c r="D1268" s="36">
        <v>100718</v>
      </c>
      <c r="E1268" s="36">
        <v>30200044</v>
      </c>
      <c r="F1268" s="36" t="s">
        <v>45</v>
      </c>
      <c r="G1268" s="37" t="s">
        <v>1421</v>
      </c>
      <c r="H1268" s="38">
        <v>35489</v>
      </c>
      <c r="I1268" s="39">
        <v>15</v>
      </c>
      <c r="J1268" s="74">
        <v>4832</v>
      </c>
      <c r="K1268" s="45">
        <v>1</v>
      </c>
      <c r="L1268" s="41">
        <f t="shared" si="181"/>
        <v>4832</v>
      </c>
      <c r="M1268" s="39">
        <v>15</v>
      </c>
      <c r="N1268" s="42">
        <f t="shared" si="182"/>
        <v>18.33264887063655</v>
      </c>
      <c r="O1268" s="43" t="str">
        <f t="shared" si="183"/>
        <v>--</v>
      </c>
      <c r="P1268" s="44">
        <f t="shared" si="184"/>
        <v>4832</v>
      </c>
      <c r="Q1268" s="44">
        <f t="shared" si="185"/>
        <v>0</v>
      </c>
      <c r="R1268" s="44" t="e">
        <f>VLOOKUP(S1268,Sheet8!B:C,2,0)</f>
        <v>#N/A</v>
      </c>
      <c r="S1268" s="6" t="s">
        <v>11177</v>
      </c>
      <c r="T1268" s="6" t="e">
        <f>VLOOKUP(U1268,'17-1'!J:K,2,0)</f>
        <v>#N/A</v>
      </c>
      <c r="U1268" s="6" t="s">
        <v>35936</v>
      </c>
    </row>
    <row r="1269" spans="1:21" x14ac:dyDescent="0.25">
      <c r="A1269" s="35">
        <v>4570</v>
      </c>
      <c r="B1269" s="36">
        <v>331</v>
      </c>
      <c r="C1269" s="36">
        <v>20005348</v>
      </c>
      <c r="D1269" s="36">
        <v>100718</v>
      </c>
      <c r="E1269" s="36">
        <v>30200016</v>
      </c>
      <c r="F1269" s="36" t="s">
        <v>49</v>
      </c>
      <c r="G1269" s="37" t="s">
        <v>1474</v>
      </c>
      <c r="H1269" s="38">
        <v>36341</v>
      </c>
      <c r="I1269" s="39">
        <v>15</v>
      </c>
      <c r="J1269" s="74">
        <v>5628</v>
      </c>
      <c r="K1269" s="45">
        <v>1</v>
      </c>
      <c r="L1269" s="41">
        <f t="shared" si="181"/>
        <v>5628</v>
      </c>
      <c r="M1269" s="39">
        <v>15</v>
      </c>
      <c r="N1269" s="42">
        <f t="shared" si="182"/>
        <v>16</v>
      </c>
      <c r="O1269" s="43" t="str">
        <f t="shared" si="183"/>
        <v>--</v>
      </c>
      <c r="P1269" s="44">
        <f t="shared" si="184"/>
        <v>5628</v>
      </c>
      <c r="Q1269" s="44">
        <f t="shared" si="185"/>
        <v>0</v>
      </c>
      <c r="R1269" s="44" t="e">
        <f>VLOOKUP(S1269,Sheet8!B:C,2,0)</f>
        <v>#N/A</v>
      </c>
      <c r="S1269" s="6" t="s">
        <v>11178</v>
      </c>
      <c r="T1269" s="6" t="e">
        <f>VLOOKUP(U1269,'17-1'!J:K,2,0)</f>
        <v>#N/A</v>
      </c>
      <c r="U1269" s="6" t="s">
        <v>35937</v>
      </c>
    </row>
    <row r="1270" spans="1:21" x14ac:dyDescent="0.25">
      <c r="A1270" s="35">
        <v>8140</v>
      </c>
      <c r="B1270" s="36">
        <v>371</v>
      </c>
      <c r="C1270" s="36">
        <v>20005886</v>
      </c>
      <c r="D1270" s="36">
        <v>100719</v>
      </c>
      <c r="E1270" s="36">
        <v>30200022</v>
      </c>
      <c r="F1270" s="36" t="s">
        <v>20</v>
      </c>
      <c r="G1270" s="37" t="s">
        <v>1233</v>
      </c>
      <c r="H1270" s="38">
        <v>36341</v>
      </c>
      <c r="I1270" s="39">
        <v>15</v>
      </c>
      <c r="J1270" s="74">
        <v>1876</v>
      </c>
      <c r="K1270" s="45">
        <v>1</v>
      </c>
      <c r="L1270" s="41">
        <f t="shared" si="181"/>
        <v>1876</v>
      </c>
      <c r="M1270" s="39">
        <v>15</v>
      </c>
      <c r="N1270" s="42">
        <f t="shared" si="182"/>
        <v>16</v>
      </c>
      <c r="O1270" s="43" t="str">
        <f t="shared" si="183"/>
        <v>--</v>
      </c>
      <c r="P1270" s="44">
        <f t="shared" si="184"/>
        <v>1876</v>
      </c>
      <c r="Q1270" s="44">
        <f t="shared" si="185"/>
        <v>0</v>
      </c>
      <c r="R1270" s="44" t="e">
        <f>VLOOKUP(S1270,Sheet8!B:C,2,0)</f>
        <v>#N/A</v>
      </c>
      <c r="S1270" s="6" t="s">
        <v>11179</v>
      </c>
      <c r="T1270" s="6" t="e">
        <f>VLOOKUP(U1270,'17-1'!J:K,2,0)</f>
        <v>#N/A</v>
      </c>
      <c r="U1270" s="6" t="s">
        <v>35938</v>
      </c>
    </row>
    <row r="1271" spans="1:21" x14ac:dyDescent="0.25">
      <c r="A1271" s="35">
        <v>6974</v>
      </c>
      <c r="B1271" s="36">
        <v>360</v>
      </c>
      <c r="C1271" s="36">
        <v>20003305</v>
      </c>
      <c r="D1271" s="36">
        <v>100719</v>
      </c>
      <c r="E1271" s="36">
        <v>30200030</v>
      </c>
      <c r="F1271" s="36" t="s">
        <v>40</v>
      </c>
      <c r="G1271" s="37" t="s">
        <v>1366</v>
      </c>
      <c r="H1271" s="38">
        <v>36707</v>
      </c>
      <c r="I1271" s="39">
        <v>15</v>
      </c>
      <c r="J1271" s="74">
        <v>3000</v>
      </c>
      <c r="K1271" s="45">
        <v>1</v>
      </c>
      <c r="L1271" s="41">
        <f t="shared" si="181"/>
        <v>3000</v>
      </c>
      <c r="M1271" s="39">
        <v>15</v>
      </c>
      <c r="N1271" s="42">
        <f t="shared" si="182"/>
        <v>14.997946611909651</v>
      </c>
      <c r="O1271" s="43">
        <f t="shared" si="183"/>
        <v>200</v>
      </c>
      <c r="P1271" s="44">
        <f t="shared" si="184"/>
        <v>2999.5893223819303</v>
      </c>
      <c r="Q1271" s="44">
        <f t="shared" si="185"/>
        <v>0.41067761806971248</v>
      </c>
      <c r="R1271" s="44" t="e">
        <f>VLOOKUP(S1271,Sheet8!B:C,2,0)</f>
        <v>#N/A</v>
      </c>
      <c r="S1271" s="6" t="s">
        <v>11180</v>
      </c>
      <c r="T1271" s="6" t="e">
        <f>VLOOKUP(U1271,'17-1'!J:K,2,0)</f>
        <v>#N/A</v>
      </c>
      <c r="U1271" s="6" t="s">
        <v>35939</v>
      </c>
    </row>
    <row r="1272" spans="1:21" x14ac:dyDescent="0.25">
      <c r="A1272" s="35">
        <v>6976</v>
      </c>
      <c r="B1272" s="36">
        <v>360</v>
      </c>
      <c r="C1272" s="36">
        <v>20003308</v>
      </c>
      <c r="D1272" s="36">
        <v>100719</v>
      </c>
      <c r="E1272" s="36">
        <v>30200037</v>
      </c>
      <c r="F1272" s="36" t="s">
        <v>72</v>
      </c>
      <c r="G1272" s="37" t="s">
        <v>1366</v>
      </c>
      <c r="H1272" s="38">
        <v>36707</v>
      </c>
      <c r="I1272" s="39">
        <v>15</v>
      </c>
      <c r="J1272" s="74">
        <v>3000</v>
      </c>
      <c r="K1272" s="45">
        <v>1</v>
      </c>
      <c r="L1272" s="41">
        <f t="shared" si="181"/>
        <v>3000</v>
      </c>
      <c r="M1272" s="39">
        <v>15</v>
      </c>
      <c r="N1272" s="42">
        <f t="shared" si="182"/>
        <v>14.997946611909651</v>
      </c>
      <c r="O1272" s="43">
        <f t="shared" si="183"/>
        <v>200</v>
      </c>
      <c r="P1272" s="44">
        <f t="shared" si="184"/>
        <v>2999.5893223819303</v>
      </c>
      <c r="Q1272" s="44">
        <f t="shared" si="185"/>
        <v>0.41067761806971248</v>
      </c>
      <c r="R1272" s="44" t="e">
        <f>VLOOKUP(S1272,Sheet8!B:C,2,0)</f>
        <v>#N/A</v>
      </c>
      <c r="S1272" s="6" t="s">
        <v>11180</v>
      </c>
      <c r="T1272" s="6" t="e">
        <f>VLOOKUP(U1272,'17-1'!J:K,2,0)</f>
        <v>#N/A</v>
      </c>
      <c r="U1272" s="6" t="s">
        <v>35940</v>
      </c>
    </row>
    <row r="1273" spans="1:21" x14ac:dyDescent="0.25">
      <c r="A1273" s="35">
        <v>5311</v>
      </c>
      <c r="B1273" s="36">
        <v>333</v>
      </c>
      <c r="C1273" s="36">
        <v>20004507</v>
      </c>
      <c r="D1273" s="36">
        <v>100718</v>
      </c>
      <c r="E1273" s="36">
        <v>30200038</v>
      </c>
      <c r="F1273" s="36" t="s">
        <v>105</v>
      </c>
      <c r="G1273" s="37" t="s">
        <v>1383</v>
      </c>
      <c r="H1273" s="38">
        <v>36341</v>
      </c>
      <c r="I1273" s="39">
        <v>15</v>
      </c>
      <c r="J1273" s="74">
        <v>3283</v>
      </c>
      <c r="K1273" s="45">
        <v>1</v>
      </c>
      <c r="L1273" s="41">
        <f t="shared" si="181"/>
        <v>3283</v>
      </c>
      <c r="M1273" s="39">
        <v>15</v>
      </c>
      <c r="N1273" s="42">
        <f t="shared" si="182"/>
        <v>16</v>
      </c>
      <c r="O1273" s="43" t="str">
        <f t="shared" si="183"/>
        <v>--</v>
      </c>
      <c r="P1273" s="44">
        <f t="shared" si="184"/>
        <v>3283</v>
      </c>
      <c r="Q1273" s="44">
        <f t="shared" si="185"/>
        <v>0</v>
      </c>
      <c r="R1273" s="44" t="e">
        <f>VLOOKUP(S1273,Sheet8!B:C,2,0)</f>
        <v>#N/A</v>
      </c>
      <c r="S1273" s="6" t="s">
        <v>11181</v>
      </c>
      <c r="T1273" s="6" t="e">
        <f>VLOOKUP(U1273,'17-1'!J:K,2,0)</f>
        <v>#N/A</v>
      </c>
      <c r="U1273" s="6" t="s">
        <v>35941</v>
      </c>
    </row>
    <row r="1274" spans="1:21" x14ac:dyDescent="0.25">
      <c r="A1274" s="35">
        <v>5066</v>
      </c>
      <c r="B1274" s="36">
        <v>333</v>
      </c>
      <c r="C1274" s="36">
        <v>20003210</v>
      </c>
      <c r="D1274" s="36">
        <v>100718</v>
      </c>
      <c r="E1274" s="36">
        <v>30200024</v>
      </c>
      <c r="F1274" s="36" t="s">
        <v>157</v>
      </c>
      <c r="G1274" s="37" t="s">
        <v>1285</v>
      </c>
      <c r="H1274" s="38">
        <v>31958</v>
      </c>
      <c r="I1274" s="39">
        <v>15</v>
      </c>
      <c r="J1274" s="74">
        <v>1686</v>
      </c>
      <c r="K1274" s="45">
        <v>1</v>
      </c>
      <c r="L1274" s="41">
        <f t="shared" si="181"/>
        <v>1686</v>
      </c>
      <c r="M1274" s="39">
        <v>15</v>
      </c>
      <c r="N1274" s="42">
        <f t="shared" si="182"/>
        <v>28</v>
      </c>
      <c r="O1274" s="43" t="str">
        <f t="shared" si="183"/>
        <v>--</v>
      </c>
      <c r="P1274" s="44">
        <f t="shared" si="184"/>
        <v>1686</v>
      </c>
      <c r="Q1274" s="44">
        <f t="shared" si="185"/>
        <v>0</v>
      </c>
      <c r="R1274" s="44" t="e">
        <f>VLOOKUP(S1274,Sheet8!B:C,2,0)</f>
        <v>#N/A</v>
      </c>
      <c r="S1274" s="6" t="s">
        <v>11182</v>
      </c>
      <c r="T1274" s="6" t="e">
        <f>VLOOKUP(U1274,'17-1'!J:K,2,0)</f>
        <v>#N/A</v>
      </c>
      <c r="U1274" s="6" t="s">
        <v>35942</v>
      </c>
    </row>
    <row r="1275" spans="1:21" x14ac:dyDescent="0.25">
      <c r="A1275" s="35">
        <v>3057</v>
      </c>
      <c r="B1275" s="36">
        <v>320</v>
      </c>
      <c r="C1275" s="36">
        <v>20006985</v>
      </c>
      <c r="D1275" s="36">
        <v>100718</v>
      </c>
      <c r="E1275" s="36">
        <v>30200042</v>
      </c>
      <c r="F1275" s="36" t="s">
        <v>38</v>
      </c>
      <c r="G1275" s="37" t="s">
        <v>1285</v>
      </c>
      <c r="H1275" s="38">
        <v>32324</v>
      </c>
      <c r="I1275" s="39">
        <v>15</v>
      </c>
      <c r="J1275" s="74">
        <v>1709</v>
      </c>
      <c r="K1275" s="45">
        <v>1</v>
      </c>
      <c r="L1275" s="41">
        <f t="shared" si="181"/>
        <v>1709</v>
      </c>
      <c r="M1275" s="39">
        <v>15</v>
      </c>
      <c r="N1275" s="42">
        <f t="shared" si="182"/>
        <v>26.997946611909651</v>
      </c>
      <c r="O1275" s="43" t="str">
        <f t="shared" si="183"/>
        <v>--</v>
      </c>
      <c r="P1275" s="44">
        <f t="shared" si="184"/>
        <v>1709</v>
      </c>
      <c r="Q1275" s="44">
        <f t="shared" si="185"/>
        <v>0</v>
      </c>
      <c r="R1275" s="44" t="e">
        <f>VLOOKUP(S1275,Sheet8!B:C,2,0)</f>
        <v>#N/A</v>
      </c>
      <c r="S1275" s="6" t="s">
        <v>11183</v>
      </c>
      <c r="T1275" s="6" t="e">
        <f>VLOOKUP(U1275,'17-1'!J:K,2,0)</f>
        <v>#N/A</v>
      </c>
      <c r="U1275" s="6" t="s">
        <v>35943</v>
      </c>
    </row>
    <row r="1276" spans="1:21" x14ac:dyDescent="0.25">
      <c r="A1276" s="35">
        <v>1225</v>
      </c>
      <c r="B1276" s="36">
        <v>310</v>
      </c>
      <c r="C1276" s="36">
        <v>20001520</v>
      </c>
      <c r="D1276" s="36">
        <v>100718</v>
      </c>
      <c r="E1276" s="36">
        <v>30200064</v>
      </c>
      <c r="F1276" s="36" t="s">
        <v>91</v>
      </c>
      <c r="G1276" s="37" t="s">
        <v>1285</v>
      </c>
      <c r="H1276" s="38">
        <v>34150</v>
      </c>
      <c r="I1276" s="39">
        <v>15</v>
      </c>
      <c r="J1276" s="74">
        <v>0</v>
      </c>
      <c r="K1276" s="47">
        <v>0</v>
      </c>
      <c r="L1276" s="41">
        <f t="shared" si="181"/>
        <v>0</v>
      </c>
      <c r="M1276" s="39">
        <v>15</v>
      </c>
      <c r="N1276" s="42">
        <f t="shared" si="182"/>
        <v>21.998631074606433</v>
      </c>
      <c r="O1276" s="43" t="str">
        <f t="shared" si="183"/>
        <v>--</v>
      </c>
      <c r="P1276" s="44">
        <f t="shared" si="184"/>
        <v>0</v>
      </c>
      <c r="Q1276" s="44" t="str">
        <f t="shared" si="185"/>
        <v xml:space="preserve"> </v>
      </c>
      <c r="R1276" s="44" t="e">
        <f>VLOOKUP(S1276,Sheet8!B:C,2,0)</f>
        <v>#N/A</v>
      </c>
      <c r="S1276" s="6" t="s">
        <v>11184</v>
      </c>
      <c r="T1276" s="6" t="e">
        <f>VLOOKUP(U1276,'17-1'!J:K,2,0)</f>
        <v>#N/A</v>
      </c>
      <c r="U1276" s="6" t="s">
        <v>35944</v>
      </c>
    </row>
    <row r="1277" spans="1:21" x14ac:dyDescent="0.25">
      <c r="A1277" s="35">
        <v>6975</v>
      </c>
      <c r="B1277" s="36">
        <v>360</v>
      </c>
      <c r="C1277" s="36">
        <v>20003307</v>
      </c>
      <c r="D1277" s="36">
        <v>100719</v>
      </c>
      <c r="E1277" s="36">
        <v>30200001</v>
      </c>
      <c r="F1277" s="36" t="s">
        <v>227</v>
      </c>
      <c r="G1277" s="37" t="s">
        <v>1285</v>
      </c>
      <c r="H1277" s="38">
        <v>36707</v>
      </c>
      <c r="I1277" s="39">
        <v>15</v>
      </c>
      <c r="J1277" s="74">
        <v>3000</v>
      </c>
      <c r="K1277" s="45">
        <v>1</v>
      </c>
      <c r="L1277" s="41">
        <f t="shared" si="181"/>
        <v>3000</v>
      </c>
      <c r="M1277" s="39">
        <v>15</v>
      </c>
      <c r="N1277" s="42">
        <f t="shared" si="182"/>
        <v>14.997946611909651</v>
      </c>
      <c r="O1277" s="43">
        <f t="shared" si="183"/>
        <v>200</v>
      </c>
      <c r="P1277" s="44">
        <f t="shared" si="184"/>
        <v>2999.5893223819303</v>
      </c>
      <c r="Q1277" s="44">
        <f t="shared" si="185"/>
        <v>0.41067761806971248</v>
      </c>
      <c r="R1277" s="44" t="e">
        <f>VLOOKUP(S1277,Sheet8!B:C,2,0)</f>
        <v>#N/A</v>
      </c>
      <c r="S1277" s="6" t="s">
        <v>11185</v>
      </c>
      <c r="T1277" s="6" t="e">
        <f>VLOOKUP(U1277,'17-1'!J:K,2,0)</f>
        <v>#N/A</v>
      </c>
      <c r="U1277" s="6" t="s">
        <v>35945</v>
      </c>
    </row>
    <row r="1278" spans="1:21" x14ac:dyDescent="0.25">
      <c r="A1278" s="35">
        <v>1077</v>
      </c>
      <c r="B1278" s="36">
        <v>307</v>
      </c>
      <c r="C1278" s="36">
        <v>20004988</v>
      </c>
      <c r="D1278" s="36">
        <v>100718</v>
      </c>
      <c r="E1278" s="36">
        <v>30200048</v>
      </c>
      <c r="F1278" s="36" t="s">
        <v>63</v>
      </c>
      <c r="G1278" s="37" t="s">
        <v>1550</v>
      </c>
      <c r="H1278" s="38">
        <v>35611</v>
      </c>
      <c r="I1278" s="39">
        <v>15</v>
      </c>
      <c r="J1278" s="74">
        <v>492</v>
      </c>
      <c r="K1278" s="45">
        <v>1</v>
      </c>
      <c r="L1278" s="41">
        <f t="shared" si="181"/>
        <v>492</v>
      </c>
      <c r="M1278" s="39">
        <v>15</v>
      </c>
      <c r="N1278" s="42">
        <f t="shared" si="182"/>
        <v>17.998631074606433</v>
      </c>
      <c r="O1278" s="43" t="str">
        <f t="shared" si="183"/>
        <v>--</v>
      </c>
      <c r="P1278" s="44">
        <f t="shared" si="184"/>
        <v>492</v>
      </c>
      <c r="Q1278" s="44">
        <f t="shared" si="185"/>
        <v>0</v>
      </c>
      <c r="R1278" s="44" t="e">
        <f>VLOOKUP(S1278,Sheet8!B:C,2,0)</f>
        <v>#N/A</v>
      </c>
      <c r="S1278" s="6" t="s">
        <v>11186</v>
      </c>
      <c r="T1278" s="6" t="e">
        <f>VLOOKUP(U1278,'17-1'!J:K,2,0)</f>
        <v>#N/A</v>
      </c>
      <c r="U1278" s="6" t="s">
        <v>35946</v>
      </c>
    </row>
    <row r="1279" spans="1:21" x14ac:dyDescent="0.25">
      <c r="A1279" s="35">
        <v>7531</v>
      </c>
      <c r="B1279" s="36">
        <v>371</v>
      </c>
      <c r="C1279" s="36">
        <v>20001042</v>
      </c>
      <c r="D1279" s="36">
        <v>100719</v>
      </c>
      <c r="E1279" s="36">
        <v>30200011</v>
      </c>
      <c r="F1279" s="36" t="s">
        <v>53</v>
      </c>
      <c r="G1279" s="37" t="s">
        <v>1239</v>
      </c>
      <c r="H1279" s="38">
        <v>31017</v>
      </c>
      <c r="I1279" s="39">
        <v>15</v>
      </c>
      <c r="J1279" s="74">
        <v>1927</v>
      </c>
      <c r="K1279" s="45">
        <v>1</v>
      </c>
      <c r="L1279" s="41">
        <f t="shared" si="181"/>
        <v>1927</v>
      </c>
      <c r="M1279" s="39">
        <v>15</v>
      </c>
      <c r="N1279" s="42">
        <f t="shared" si="182"/>
        <v>30.576317590691307</v>
      </c>
      <c r="O1279" s="43" t="str">
        <f t="shared" si="183"/>
        <v>--</v>
      </c>
      <c r="P1279" s="44">
        <f t="shared" si="184"/>
        <v>1927</v>
      </c>
      <c r="Q1279" s="44">
        <f t="shared" si="185"/>
        <v>0</v>
      </c>
      <c r="R1279" s="44" t="e">
        <f>VLOOKUP(S1279,Sheet8!B:C,2,0)</f>
        <v>#N/A</v>
      </c>
      <c r="S1279" s="6" t="s">
        <v>11187</v>
      </c>
      <c r="T1279" s="6" t="e">
        <f>VLOOKUP(U1279,'17-1'!J:K,2,0)</f>
        <v>#N/A</v>
      </c>
      <c r="U1279" s="6" t="s">
        <v>35947</v>
      </c>
    </row>
    <row r="1280" spans="1:21" x14ac:dyDescent="0.25">
      <c r="A1280" s="35">
        <v>5016</v>
      </c>
      <c r="B1280" s="36">
        <v>331</v>
      </c>
      <c r="C1280" s="36">
        <v>20008138</v>
      </c>
      <c r="D1280" s="36">
        <v>100718</v>
      </c>
      <c r="E1280" s="36">
        <v>30200036</v>
      </c>
      <c r="F1280" s="36" t="s">
        <v>48</v>
      </c>
      <c r="G1280" s="37" t="s">
        <v>1480</v>
      </c>
      <c r="H1280" s="38">
        <v>36707</v>
      </c>
      <c r="I1280" s="39">
        <v>15</v>
      </c>
      <c r="J1280" s="74">
        <v>6000</v>
      </c>
      <c r="K1280" s="45">
        <v>1</v>
      </c>
      <c r="L1280" s="41">
        <f t="shared" si="181"/>
        <v>6000</v>
      </c>
      <c r="M1280" s="39">
        <v>15</v>
      </c>
      <c r="N1280" s="42">
        <f t="shared" si="182"/>
        <v>14.997946611909651</v>
      </c>
      <c r="O1280" s="43">
        <f t="shared" si="183"/>
        <v>400</v>
      </c>
      <c r="P1280" s="44">
        <f t="shared" si="184"/>
        <v>5999.1786447638606</v>
      </c>
      <c r="Q1280" s="44">
        <f t="shared" si="185"/>
        <v>0.82135523613942496</v>
      </c>
      <c r="R1280" s="44" t="e">
        <f>VLOOKUP(S1280,Sheet8!B:C,2,0)</f>
        <v>#N/A</v>
      </c>
      <c r="S1280" s="6" t="s">
        <v>11188</v>
      </c>
      <c r="T1280" s="6" t="e">
        <f>VLOOKUP(U1280,'17-1'!J:K,2,0)</f>
        <v>#N/A</v>
      </c>
      <c r="U1280" s="6" t="s">
        <v>35948</v>
      </c>
    </row>
    <row r="1281" spans="1:21" x14ac:dyDescent="0.25">
      <c r="A1281" s="35">
        <v>5141</v>
      </c>
      <c r="B1281" s="36">
        <v>333</v>
      </c>
      <c r="C1281" s="36">
        <v>20003354</v>
      </c>
      <c r="D1281" s="36">
        <v>100718</v>
      </c>
      <c r="E1281" s="36">
        <v>30200061</v>
      </c>
      <c r="F1281" s="36" t="s">
        <v>57</v>
      </c>
      <c r="G1281" s="37" t="s">
        <v>1382</v>
      </c>
      <c r="H1281" s="38">
        <v>36341</v>
      </c>
      <c r="I1281" s="39">
        <v>15</v>
      </c>
      <c r="J1281" s="74">
        <v>3283</v>
      </c>
      <c r="K1281" s="45">
        <v>1</v>
      </c>
      <c r="L1281" s="41">
        <f t="shared" si="181"/>
        <v>3283</v>
      </c>
      <c r="M1281" s="39">
        <v>15</v>
      </c>
      <c r="N1281" s="42">
        <f t="shared" si="182"/>
        <v>16</v>
      </c>
      <c r="O1281" s="43" t="str">
        <f t="shared" si="183"/>
        <v>--</v>
      </c>
      <c r="P1281" s="44">
        <f t="shared" si="184"/>
        <v>3283</v>
      </c>
      <c r="Q1281" s="44">
        <f t="shared" si="185"/>
        <v>0</v>
      </c>
      <c r="R1281" s="44" t="e">
        <f>VLOOKUP(S1281,Sheet8!B:C,2,0)</f>
        <v>#N/A</v>
      </c>
      <c r="S1281" s="6" t="s">
        <v>11189</v>
      </c>
      <c r="T1281" s="6" t="e">
        <f>VLOOKUP(U1281,'17-1'!J:K,2,0)</f>
        <v>#N/A</v>
      </c>
      <c r="U1281" s="6" t="s">
        <v>35949</v>
      </c>
    </row>
    <row r="1282" spans="1:21" x14ac:dyDescent="0.25">
      <c r="A1282" s="35">
        <v>8702</v>
      </c>
      <c r="B1282" s="36">
        <v>381</v>
      </c>
      <c r="C1282" s="36">
        <v>20002777</v>
      </c>
      <c r="D1282" s="36">
        <v>100719</v>
      </c>
      <c r="E1282" s="36">
        <v>30200045</v>
      </c>
      <c r="F1282" s="36" t="s">
        <v>56</v>
      </c>
      <c r="G1282" s="37" t="s">
        <v>1456</v>
      </c>
      <c r="H1282" s="38">
        <v>36707</v>
      </c>
      <c r="I1282" s="39">
        <v>15</v>
      </c>
      <c r="J1282" s="74">
        <v>4500</v>
      </c>
      <c r="K1282" s="45">
        <v>1</v>
      </c>
      <c r="L1282" s="41">
        <f t="shared" si="181"/>
        <v>4500</v>
      </c>
      <c r="M1282" s="39">
        <v>15</v>
      </c>
      <c r="N1282" s="42">
        <f t="shared" si="182"/>
        <v>14.997946611909651</v>
      </c>
      <c r="O1282" s="43">
        <f t="shared" si="183"/>
        <v>300</v>
      </c>
      <c r="P1282" s="44">
        <f t="shared" si="184"/>
        <v>4499.3839835728959</v>
      </c>
      <c r="Q1282" s="44">
        <f t="shared" si="185"/>
        <v>0.61601642710411397</v>
      </c>
      <c r="R1282" s="44" t="e">
        <f>VLOOKUP(S1282,Sheet8!B:C,2,0)</f>
        <v>#N/A</v>
      </c>
      <c r="S1282" s="6" t="s">
        <v>11190</v>
      </c>
      <c r="T1282" s="6" t="e">
        <f>VLOOKUP(U1282,'17-1'!J:K,2,0)</f>
        <v>#N/A</v>
      </c>
      <c r="U1282" s="6" t="s">
        <v>35950</v>
      </c>
    </row>
    <row r="1283" spans="1:21" x14ac:dyDescent="0.25">
      <c r="A1283" s="35">
        <v>8293</v>
      </c>
      <c r="B1283" s="36">
        <v>371</v>
      </c>
      <c r="C1283" s="36">
        <v>20006700</v>
      </c>
      <c r="D1283" s="36">
        <v>100719</v>
      </c>
      <c r="E1283" s="36">
        <v>30200020</v>
      </c>
      <c r="F1283" s="36" t="s">
        <v>47</v>
      </c>
      <c r="G1283" s="37" t="s">
        <v>1441</v>
      </c>
      <c r="H1283" s="38">
        <v>35976</v>
      </c>
      <c r="I1283" s="39">
        <v>15</v>
      </c>
      <c r="J1283" s="74">
        <v>4111</v>
      </c>
      <c r="K1283" s="45">
        <v>1</v>
      </c>
      <c r="L1283" s="41">
        <f t="shared" si="181"/>
        <v>4111</v>
      </c>
      <c r="M1283" s="39">
        <v>15</v>
      </c>
      <c r="N1283" s="42">
        <f t="shared" si="182"/>
        <v>16.999315537303218</v>
      </c>
      <c r="O1283" s="43" t="str">
        <f t="shared" si="183"/>
        <v>--</v>
      </c>
      <c r="P1283" s="44">
        <f t="shared" si="184"/>
        <v>4111</v>
      </c>
      <c r="Q1283" s="44">
        <f t="shared" si="185"/>
        <v>0</v>
      </c>
      <c r="R1283" s="44" t="e">
        <f>VLOOKUP(S1283,Sheet8!B:C,2,0)</f>
        <v>#N/A</v>
      </c>
      <c r="S1283" s="6" t="s">
        <v>11191</v>
      </c>
      <c r="T1283" s="6" t="e">
        <f>VLOOKUP(U1283,'17-1'!J:K,2,0)</f>
        <v>#N/A</v>
      </c>
      <c r="U1283" s="6" t="s">
        <v>35951</v>
      </c>
    </row>
    <row r="1284" spans="1:21" x14ac:dyDescent="0.25">
      <c r="A1284" s="35">
        <v>8589</v>
      </c>
      <c r="B1284" s="36">
        <v>380</v>
      </c>
      <c r="C1284" s="36">
        <v>20002908</v>
      </c>
      <c r="D1284" s="36">
        <v>100719</v>
      </c>
      <c r="E1284" s="36">
        <v>30200021</v>
      </c>
      <c r="F1284" s="36" t="s">
        <v>24</v>
      </c>
      <c r="G1284" s="37" t="s">
        <v>1455</v>
      </c>
      <c r="H1284" s="38">
        <v>36707</v>
      </c>
      <c r="I1284" s="39">
        <v>15</v>
      </c>
      <c r="J1284" s="74">
        <v>4500</v>
      </c>
      <c r="K1284" s="45">
        <v>1</v>
      </c>
      <c r="L1284" s="41">
        <f t="shared" si="181"/>
        <v>4500</v>
      </c>
      <c r="M1284" s="39">
        <v>15</v>
      </c>
      <c r="N1284" s="42">
        <f t="shared" si="182"/>
        <v>14.997946611909651</v>
      </c>
      <c r="O1284" s="43">
        <f t="shared" si="183"/>
        <v>300</v>
      </c>
      <c r="P1284" s="44">
        <f t="shared" si="184"/>
        <v>4499.3839835728959</v>
      </c>
      <c r="Q1284" s="44">
        <f t="shared" si="185"/>
        <v>0.61601642710411397</v>
      </c>
      <c r="R1284" s="44" t="e">
        <f>VLOOKUP(S1284,Sheet8!B:C,2,0)</f>
        <v>#N/A</v>
      </c>
      <c r="S1284" s="6" t="s">
        <v>11192</v>
      </c>
      <c r="T1284" s="6" t="e">
        <f>VLOOKUP(U1284,'17-1'!J:K,2,0)</f>
        <v>#N/A</v>
      </c>
      <c r="U1284" s="6" t="s">
        <v>35952</v>
      </c>
    </row>
    <row r="1285" spans="1:21" x14ac:dyDescent="0.25">
      <c r="A1285" s="35">
        <v>6387</v>
      </c>
      <c r="B1285" s="36">
        <v>334</v>
      </c>
      <c r="C1285" s="36">
        <v>20008135</v>
      </c>
      <c r="D1285" s="36">
        <v>100718</v>
      </c>
      <c r="E1285" s="36">
        <v>30200016</v>
      </c>
      <c r="F1285" s="36" t="s">
        <v>49</v>
      </c>
      <c r="G1285" s="37" t="s">
        <v>1479</v>
      </c>
      <c r="H1285" s="38">
        <v>36707</v>
      </c>
      <c r="I1285" s="39">
        <v>15</v>
      </c>
      <c r="J1285" s="74">
        <v>6000</v>
      </c>
      <c r="K1285" s="45">
        <v>1</v>
      </c>
      <c r="L1285" s="41">
        <f t="shared" si="181"/>
        <v>6000</v>
      </c>
      <c r="M1285" s="39">
        <v>15</v>
      </c>
      <c r="N1285" s="42">
        <f t="shared" si="182"/>
        <v>14.997946611909651</v>
      </c>
      <c r="O1285" s="43">
        <f t="shared" si="183"/>
        <v>400</v>
      </c>
      <c r="P1285" s="44">
        <f t="shared" si="184"/>
        <v>5999.1786447638606</v>
      </c>
      <c r="Q1285" s="44">
        <f t="shared" si="185"/>
        <v>0.82135523613942496</v>
      </c>
      <c r="R1285" s="44" t="e">
        <f>VLOOKUP(S1285,Sheet8!B:C,2,0)</f>
        <v>#N/A</v>
      </c>
      <c r="S1285" s="6" t="s">
        <v>11193</v>
      </c>
      <c r="T1285" s="6" t="e">
        <f>VLOOKUP(U1285,'17-1'!J:K,2,0)</f>
        <v>#N/A</v>
      </c>
      <c r="U1285" s="6" t="s">
        <v>35953</v>
      </c>
    </row>
    <row r="1286" spans="1:21" x14ac:dyDescent="0.25">
      <c r="A1286" s="35">
        <v>7086</v>
      </c>
      <c r="B1286" s="36">
        <v>361</v>
      </c>
      <c r="C1286" s="36">
        <v>20005190</v>
      </c>
      <c r="D1286" s="36">
        <v>100719</v>
      </c>
      <c r="E1286" s="36">
        <v>30200012</v>
      </c>
      <c r="F1286" s="36" t="s">
        <v>17</v>
      </c>
      <c r="G1286" s="37" t="s">
        <v>1369</v>
      </c>
      <c r="H1286" s="38">
        <v>36707</v>
      </c>
      <c r="I1286" s="39">
        <v>15</v>
      </c>
      <c r="J1286" s="74">
        <v>3000</v>
      </c>
      <c r="K1286" s="45">
        <v>1</v>
      </c>
      <c r="L1286" s="41">
        <f t="shared" si="181"/>
        <v>3000</v>
      </c>
      <c r="M1286" s="39">
        <v>15</v>
      </c>
      <c r="N1286" s="42">
        <f t="shared" si="182"/>
        <v>14.997946611909651</v>
      </c>
      <c r="O1286" s="43">
        <f t="shared" si="183"/>
        <v>200</v>
      </c>
      <c r="P1286" s="44">
        <f t="shared" si="184"/>
        <v>2999.5893223819303</v>
      </c>
      <c r="Q1286" s="44">
        <f t="shared" si="185"/>
        <v>0.41067761806971248</v>
      </c>
      <c r="R1286" s="44" t="e">
        <f>VLOOKUP(S1286,Sheet8!B:C,2,0)</f>
        <v>#N/A</v>
      </c>
      <c r="S1286" s="6" t="s">
        <v>11194</v>
      </c>
      <c r="T1286" s="6" t="e">
        <f>VLOOKUP(U1286,'17-1'!J:K,2,0)</f>
        <v>#N/A</v>
      </c>
      <c r="U1286" s="6" t="s">
        <v>35954</v>
      </c>
    </row>
    <row r="1287" spans="1:21" x14ac:dyDescent="0.25">
      <c r="A1287" s="35">
        <v>7532</v>
      </c>
      <c r="B1287" s="36">
        <v>371</v>
      </c>
      <c r="C1287" s="36">
        <v>20001043</v>
      </c>
      <c r="D1287" s="36">
        <v>100719</v>
      </c>
      <c r="E1287" s="36">
        <v>30200011</v>
      </c>
      <c r="F1287" s="36" t="s">
        <v>53</v>
      </c>
      <c r="G1287" s="37" t="s">
        <v>1240</v>
      </c>
      <c r="H1287" s="38">
        <v>31017</v>
      </c>
      <c r="I1287" s="39">
        <v>15</v>
      </c>
      <c r="J1287" s="74">
        <v>1927</v>
      </c>
      <c r="K1287" s="45">
        <v>1</v>
      </c>
      <c r="L1287" s="41">
        <f t="shared" si="181"/>
        <v>1927</v>
      </c>
      <c r="M1287" s="39">
        <v>15</v>
      </c>
      <c r="N1287" s="42">
        <f t="shared" si="182"/>
        <v>30.576317590691307</v>
      </c>
      <c r="O1287" s="43" t="str">
        <f t="shared" si="183"/>
        <v>--</v>
      </c>
      <c r="P1287" s="44">
        <f t="shared" si="184"/>
        <v>1927</v>
      </c>
      <c r="Q1287" s="44">
        <f t="shared" si="185"/>
        <v>0</v>
      </c>
      <c r="R1287" s="44" t="e">
        <f>VLOOKUP(S1287,Sheet8!B:C,2,0)</f>
        <v>#N/A</v>
      </c>
      <c r="S1287" s="6" t="s">
        <v>11195</v>
      </c>
      <c r="T1287" s="6" t="e">
        <f>VLOOKUP(U1287,'17-1'!J:K,2,0)</f>
        <v>#N/A</v>
      </c>
      <c r="U1287" s="6" t="s">
        <v>35955</v>
      </c>
    </row>
    <row r="1288" spans="1:21" x14ac:dyDescent="0.25">
      <c r="A1288" s="35">
        <v>2634</v>
      </c>
      <c r="B1288" s="36">
        <v>311</v>
      </c>
      <c r="C1288" s="36">
        <v>20008256</v>
      </c>
      <c r="D1288" s="36">
        <v>100718</v>
      </c>
      <c r="E1288" s="36">
        <v>30200052</v>
      </c>
      <c r="F1288" s="36" t="s">
        <v>222</v>
      </c>
      <c r="G1288" s="37" t="s">
        <v>1720</v>
      </c>
      <c r="H1288" s="38">
        <v>32689</v>
      </c>
      <c r="I1288" s="39">
        <v>15</v>
      </c>
      <c r="J1288" s="74">
        <v>1263</v>
      </c>
      <c r="K1288" s="45">
        <v>1</v>
      </c>
      <c r="L1288" s="41">
        <f t="shared" si="181"/>
        <v>1263</v>
      </c>
      <c r="M1288" s="39">
        <v>15</v>
      </c>
      <c r="N1288" s="42">
        <f t="shared" si="182"/>
        <v>25.998631074606433</v>
      </c>
      <c r="O1288" s="43" t="str">
        <f t="shared" si="183"/>
        <v>--</v>
      </c>
      <c r="P1288" s="44">
        <f t="shared" si="184"/>
        <v>1263</v>
      </c>
      <c r="Q1288" s="44">
        <f t="shared" si="185"/>
        <v>0</v>
      </c>
      <c r="R1288" s="44" t="e">
        <f>VLOOKUP(S1288,Sheet8!B:C,2,0)</f>
        <v>#N/A</v>
      </c>
      <c r="S1288" s="6" t="s">
        <v>11196</v>
      </c>
      <c r="T1288" s="6" t="e">
        <f>VLOOKUP(U1288,'17-1'!J:K,2,0)</f>
        <v>#N/A</v>
      </c>
      <c r="U1288" s="6" t="s">
        <v>35956</v>
      </c>
    </row>
    <row r="1289" spans="1:21" x14ac:dyDescent="0.25">
      <c r="A1289" s="35">
        <v>4310</v>
      </c>
      <c r="B1289" s="36">
        <v>331</v>
      </c>
      <c r="C1289" s="36">
        <v>20003193</v>
      </c>
      <c r="D1289" s="36">
        <v>100718</v>
      </c>
      <c r="E1289" s="36">
        <v>30200011</v>
      </c>
      <c r="F1289" s="36" t="s">
        <v>53</v>
      </c>
      <c r="G1289" s="37" t="s">
        <v>1278</v>
      </c>
      <c r="H1289" s="38">
        <v>33938</v>
      </c>
      <c r="I1289" s="39">
        <v>15</v>
      </c>
      <c r="J1289" s="74">
        <v>2086</v>
      </c>
      <c r="K1289" s="45">
        <v>1</v>
      </c>
      <c r="L1289" s="41">
        <f t="shared" ref="L1289:L1318" si="186">J1289*K1289</f>
        <v>2086</v>
      </c>
      <c r="M1289" s="39">
        <v>15</v>
      </c>
      <c r="N1289" s="42">
        <f t="shared" si="182"/>
        <v>22.579055441478438</v>
      </c>
      <c r="O1289" s="43" t="str">
        <f t="shared" si="183"/>
        <v>--</v>
      </c>
      <c r="P1289" s="44">
        <f t="shared" si="184"/>
        <v>2086</v>
      </c>
      <c r="Q1289" s="44">
        <f t="shared" si="185"/>
        <v>0</v>
      </c>
      <c r="R1289" s="44" t="e">
        <f>VLOOKUP(S1289,Sheet8!B:C,2,0)</f>
        <v>#N/A</v>
      </c>
      <c r="S1289" s="6" t="s">
        <v>11197</v>
      </c>
      <c r="T1289" s="6" t="e">
        <f>VLOOKUP(U1289,'17-1'!J:K,2,0)</f>
        <v>#N/A</v>
      </c>
      <c r="U1289" s="6" t="s">
        <v>35957</v>
      </c>
    </row>
    <row r="1290" spans="1:21" x14ac:dyDescent="0.25">
      <c r="A1290" s="35">
        <v>5361</v>
      </c>
      <c r="B1290" s="36">
        <v>333</v>
      </c>
      <c r="C1290" s="36">
        <v>20004666</v>
      </c>
      <c r="D1290" s="36">
        <v>100718</v>
      </c>
      <c r="E1290" s="36">
        <v>30200002</v>
      </c>
      <c r="F1290" s="36" t="s">
        <v>74</v>
      </c>
      <c r="G1290" s="37" t="s">
        <v>1377</v>
      </c>
      <c r="H1290" s="38">
        <v>35976</v>
      </c>
      <c r="I1290" s="39">
        <v>15</v>
      </c>
      <c r="J1290" s="74">
        <v>3197</v>
      </c>
      <c r="K1290" s="45">
        <v>1</v>
      </c>
      <c r="L1290" s="41">
        <f t="shared" si="186"/>
        <v>3197</v>
      </c>
      <c r="M1290" s="39">
        <v>15</v>
      </c>
      <c r="N1290" s="42">
        <f t="shared" si="182"/>
        <v>16.999315537303218</v>
      </c>
      <c r="O1290" s="43" t="str">
        <f t="shared" si="183"/>
        <v>--</v>
      </c>
      <c r="P1290" s="44">
        <f t="shared" si="184"/>
        <v>3197</v>
      </c>
      <c r="Q1290" s="44">
        <f t="shared" si="185"/>
        <v>0</v>
      </c>
      <c r="R1290" s="44" t="e">
        <f>VLOOKUP(S1290,Sheet8!B:C,2,0)</f>
        <v>#N/A</v>
      </c>
      <c r="S1290" s="6" t="s">
        <v>11198</v>
      </c>
      <c r="T1290" s="6" t="e">
        <f>VLOOKUP(U1290,'17-1'!J:K,2,0)</f>
        <v>#N/A</v>
      </c>
      <c r="U1290" s="6" t="s">
        <v>35958</v>
      </c>
    </row>
    <row r="1291" spans="1:21" x14ac:dyDescent="0.25">
      <c r="A1291" s="35">
        <v>5629</v>
      </c>
      <c r="B1291" s="36">
        <v>333</v>
      </c>
      <c r="C1291" s="36">
        <v>20005756</v>
      </c>
      <c r="D1291" s="36">
        <v>100718</v>
      </c>
      <c r="E1291" s="36">
        <v>30200003</v>
      </c>
      <c r="F1291" s="36" t="s">
        <v>41</v>
      </c>
      <c r="G1291" s="37" t="s">
        <v>1332</v>
      </c>
      <c r="H1291" s="38">
        <v>35246</v>
      </c>
      <c r="I1291" s="39">
        <v>15</v>
      </c>
      <c r="J1291" s="74">
        <v>2515</v>
      </c>
      <c r="K1291" s="45">
        <v>1</v>
      </c>
      <c r="L1291" s="41">
        <f t="shared" si="186"/>
        <v>2515</v>
      </c>
      <c r="M1291" s="39">
        <v>15</v>
      </c>
      <c r="N1291" s="42">
        <f t="shared" si="182"/>
        <v>18.997946611909651</v>
      </c>
      <c r="O1291" s="43" t="str">
        <f t="shared" si="183"/>
        <v>--</v>
      </c>
      <c r="P1291" s="44">
        <f t="shared" si="184"/>
        <v>2515</v>
      </c>
      <c r="Q1291" s="44">
        <f t="shared" si="185"/>
        <v>0</v>
      </c>
      <c r="R1291" s="44" t="e">
        <f>VLOOKUP(S1291,Sheet8!B:C,2,0)</f>
        <v>#N/A</v>
      </c>
      <c r="S1291" s="6" t="s">
        <v>11199</v>
      </c>
      <c r="T1291" s="6" t="e">
        <f>VLOOKUP(U1291,'17-1'!J:K,2,0)</f>
        <v>#N/A</v>
      </c>
      <c r="U1291" s="6" t="s">
        <v>35959</v>
      </c>
    </row>
    <row r="1292" spans="1:21" x14ac:dyDescent="0.25">
      <c r="A1292" s="35">
        <v>6462</v>
      </c>
      <c r="B1292" s="36">
        <v>340</v>
      </c>
      <c r="C1292" s="36">
        <v>10000842</v>
      </c>
      <c r="D1292" s="36">
        <v>100718</v>
      </c>
      <c r="E1292" s="36">
        <v>30200052</v>
      </c>
      <c r="F1292" s="36" t="s">
        <v>222</v>
      </c>
      <c r="G1292" s="37" t="s">
        <v>1721</v>
      </c>
      <c r="H1292" s="38">
        <v>32689</v>
      </c>
      <c r="I1292" s="39">
        <v>15</v>
      </c>
      <c r="J1292" s="74">
        <v>1263</v>
      </c>
      <c r="K1292" s="45">
        <v>1</v>
      </c>
      <c r="L1292" s="41">
        <f t="shared" si="186"/>
        <v>1263</v>
      </c>
      <c r="M1292" s="39">
        <v>15</v>
      </c>
      <c r="N1292" s="42">
        <f t="shared" si="182"/>
        <v>25.998631074606433</v>
      </c>
      <c r="O1292" s="43" t="str">
        <f t="shared" si="183"/>
        <v>--</v>
      </c>
      <c r="P1292" s="44">
        <f t="shared" si="184"/>
        <v>1263</v>
      </c>
      <c r="Q1292" s="44">
        <f t="shared" si="185"/>
        <v>0</v>
      </c>
      <c r="R1292" s="44" t="e">
        <f>VLOOKUP(S1292,Sheet8!B:C,2,0)</f>
        <v>#N/A</v>
      </c>
      <c r="S1292" s="6" t="s">
        <v>11200</v>
      </c>
      <c r="T1292" s="6" t="e">
        <f>VLOOKUP(U1292,'17-1'!J:K,2,0)</f>
        <v>#N/A</v>
      </c>
      <c r="U1292" s="6" t="s">
        <v>35960</v>
      </c>
    </row>
    <row r="1293" spans="1:21" x14ac:dyDescent="0.25">
      <c r="A1293" s="35">
        <v>5358</v>
      </c>
      <c r="B1293" s="36">
        <v>333</v>
      </c>
      <c r="C1293" s="36">
        <v>20004663</v>
      </c>
      <c r="D1293" s="36">
        <v>100718</v>
      </c>
      <c r="E1293" s="36">
        <v>30200011</v>
      </c>
      <c r="F1293" s="36" t="s">
        <v>53</v>
      </c>
      <c r="G1293" s="37" t="s">
        <v>1317</v>
      </c>
      <c r="H1293" s="38">
        <v>34972</v>
      </c>
      <c r="I1293" s="39">
        <v>15</v>
      </c>
      <c r="J1293" s="74">
        <v>2464</v>
      </c>
      <c r="K1293" s="45">
        <v>1</v>
      </c>
      <c r="L1293" s="41">
        <f t="shared" si="186"/>
        <v>2464</v>
      </c>
      <c r="M1293" s="39">
        <v>15</v>
      </c>
      <c r="N1293" s="42">
        <f t="shared" si="182"/>
        <v>19.748117727583846</v>
      </c>
      <c r="O1293" s="43" t="str">
        <f t="shared" si="183"/>
        <v>--</v>
      </c>
      <c r="P1293" s="44">
        <f t="shared" si="184"/>
        <v>2464</v>
      </c>
      <c r="Q1293" s="44">
        <f t="shared" si="185"/>
        <v>0</v>
      </c>
      <c r="R1293" s="44" t="e">
        <f>VLOOKUP(S1293,Sheet8!B:C,2,0)</f>
        <v>#N/A</v>
      </c>
      <c r="S1293" s="6" t="s">
        <v>11201</v>
      </c>
      <c r="T1293" s="6" t="e">
        <f>VLOOKUP(U1293,'17-1'!J:K,2,0)</f>
        <v>#N/A</v>
      </c>
      <c r="U1293" s="6" t="s">
        <v>35961</v>
      </c>
    </row>
    <row r="1294" spans="1:21" x14ac:dyDescent="0.25">
      <c r="A1294" s="35">
        <v>5919</v>
      </c>
      <c r="B1294" s="36">
        <v>333</v>
      </c>
      <c r="C1294" s="36">
        <v>20006966</v>
      </c>
      <c r="D1294" s="36">
        <v>100718</v>
      </c>
      <c r="E1294" s="36">
        <v>30200002</v>
      </c>
      <c r="F1294" s="36" t="s">
        <v>74</v>
      </c>
      <c r="G1294" s="37" t="s">
        <v>1378</v>
      </c>
      <c r="H1294" s="38">
        <v>35976</v>
      </c>
      <c r="I1294" s="39">
        <v>15</v>
      </c>
      <c r="J1294" s="74">
        <v>3197</v>
      </c>
      <c r="K1294" s="45">
        <v>1</v>
      </c>
      <c r="L1294" s="41">
        <f t="shared" si="186"/>
        <v>3197</v>
      </c>
      <c r="M1294" s="39">
        <v>15</v>
      </c>
      <c r="N1294" s="42">
        <f t="shared" si="182"/>
        <v>16.999315537303218</v>
      </c>
      <c r="O1294" s="43" t="str">
        <f t="shared" si="183"/>
        <v>--</v>
      </c>
      <c r="P1294" s="44">
        <f t="shared" si="184"/>
        <v>3197</v>
      </c>
      <c r="Q1294" s="44">
        <f t="shared" si="185"/>
        <v>0</v>
      </c>
      <c r="R1294" s="44" t="e">
        <f>VLOOKUP(S1294,Sheet8!B:C,2,0)</f>
        <v>#N/A</v>
      </c>
      <c r="S1294" s="6" t="s">
        <v>11202</v>
      </c>
      <c r="T1294" s="6" t="e">
        <f>VLOOKUP(U1294,'17-1'!J:K,2,0)</f>
        <v>#N/A</v>
      </c>
      <c r="U1294" s="6" t="s">
        <v>35962</v>
      </c>
    </row>
    <row r="1295" spans="1:21" x14ac:dyDescent="0.25">
      <c r="A1295" s="35">
        <v>2344</v>
      </c>
      <c r="B1295" s="36">
        <v>311</v>
      </c>
      <c r="C1295" s="36">
        <v>20006984</v>
      </c>
      <c r="D1295" s="36">
        <v>100718</v>
      </c>
      <c r="E1295" s="36">
        <v>30200071</v>
      </c>
      <c r="F1295" s="36" t="s">
        <v>43</v>
      </c>
      <c r="G1295" s="37" t="s">
        <v>1466</v>
      </c>
      <c r="H1295" s="38">
        <v>36707</v>
      </c>
      <c r="I1295" s="39">
        <v>15</v>
      </c>
      <c r="J1295" s="74">
        <v>5400</v>
      </c>
      <c r="K1295" s="45">
        <v>1</v>
      </c>
      <c r="L1295" s="41">
        <f t="shared" si="186"/>
        <v>5400</v>
      </c>
      <c r="M1295" s="39">
        <v>15</v>
      </c>
      <c r="N1295" s="42">
        <f t="shared" si="182"/>
        <v>14.997946611909651</v>
      </c>
      <c r="O1295" s="43">
        <f t="shared" si="183"/>
        <v>360</v>
      </c>
      <c r="P1295" s="44">
        <f t="shared" si="184"/>
        <v>5399.2607802874736</v>
      </c>
      <c r="Q1295" s="44">
        <f t="shared" si="185"/>
        <v>0.73921971252639196</v>
      </c>
      <c r="R1295" s="44" t="e">
        <f>VLOOKUP(S1295,Sheet8!B:C,2,0)</f>
        <v>#N/A</v>
      </c>
      <c r="S1295" s="6" t="s">
        <v>11203</v>
      </c>
      <c r="T1295" s="6" t="e">
        <f>VLOOKUP(U1295,'17-1'!J:K,2,0)</f>
        <v>#N/A</v>
      </c>
      <c r="U1295" s="6" t="s">
        <v>35963</v>
      </c>
    </row>
    <row r="1296" spans="1:21" x14ac:dyDescent="0.25">
      <c r="A1296" s="35">
        <v>8256</v>
      </c>
      <c r="B1296" s="36">
        <v>371</v>
      </c>
      <c r="C1296" s="36">
        <v>20006552</v>
      </c>
      <c r="D1296" s="36">
        <v>100719</v>
      </c>
      <c r="E1296" s="36">
        <v>30200027</v>
      </c>
      <c r="F1296" s="36" t="s">
        <v>160</v>
      </c>
      <c r="G1296" s="37" t="s">
        <v>1267</v>
      </c>
      <c r="H1296" s="38">
        <v>36707</v>
      </c>
      <c r="I1296" s="39">
        <v>15</v>
      </c>
      <c r="J1296" s="74">
        <v>2000</v>
      </c>
      <c r="K1296" s="45">
        <v>1</v>
      </c>
      <c r="L1296" s="41">
        <f t="shared" si="186"/>
        <v>2000</v>
      </c>
      <c r="M1296" s="39">
        <v>15</v>
      </c>
      <c r="N1296" s="42">
        <f t="shared" si="182"/>
        <v>14.997946611909651</v>
      </c>
      <c r="O1296" s="43">
        <f t="shared" si="183"/>
        <v>133.33333333333334</v>
      </c>
      <c r="P1296" s="44">
        <f t="shared" si="184"/>
        <v>1999.7262149212868</v>
      </c>
      <c r="Q1296" s="44">
        <f t="shared" si="185"/>
        <v>0.27378507871321744</v>
      </c>
      <c r="R1296" s="44" t="e">
        <f>VLOOKUP(S1296,Sheet8!B:C,2,0)</f>
        <v>#N/A</v>
      </c>
      <c r="S1296" s="6" t="s">
        <v>11204</v>
      </c>
      <c r="T1296" s="6" t="e">
        <f>VLOOKUP(U1296,'17-1'!J:K,2,0)</f>
        <v>#N/A</v>
      </c>
      <c r="U1296" s="6" t="s">
        <v>35964</v>
      </c>
    </row>
    <row r="1297" spans="1:21" x14ac:dyDescent="0.25">
      <c r="A1297" s="35">
        <v>84</v>
      </c>
      <c r="B1297" s="36">
        <v>303</v>
      </c>
      <c r="C1297" s="36">
        <v>100084</v>
      </c>
      <c r="D1297" s="36">
        <v>100718</v>
      </c>
      <c r="E1297" s="36">
        <v>30200052</v>
      </c>
      <c r="F1297" s="36" t="s">
        <v>222</v>
      </c>
      <c r="G1297" s="37" t="s">
        <v>1722</v>
      </c>
      <c r="H1297" s="38">
        <v>32689</v>
      </c>
      <c r="I1297" s="39">
        <v>15</v>
      </c>
      <c r="J1297" s="74">
        <v>1263</v>
      </c>
      <c r="K1297" s="45">
        <v>1</v>
      </c>
      <c r="L1297" s="41">
        <f t="shared" si="186"/>
        <v>1263</v>
      </c>
      <c r="M1297" s="39">
        <v>15</v>
      </c>
      <c r="N1297" s="42">
        <f t="shared" si="182"/>
        <v>25.998631074606433</v>
      </c>
      <c r="O1297" s="43" t="str">
        <f t="shared" si="183"/>
        <v>--</v>
      </c>
      <c r="P1297" s="44">
        <f t="shared" si="184"/>
        <v>1263</v>
      </c>
      <c r="Q1297" s="44">
        <f t="shared" si="185"/>
        <v>0</v>
      </c>
      <c r="R1297" s="44" t="e">
        <f>VLOOKUP(S1297,Sheet8!B:C,2,0)</f>
        <v>#N/A</v>
      </c>
      <c r="S1297" s="6" t="s">
        <v>11205</v>
      </c>
      <c r="T1297" s="6" t="e">
        <f>VLOOKUP(U1297,'17-1'!J:K,2,0)</f>
        <v>#N/A</v>
      </c>
      <c r="U1297" s="6" t="s">
        <v>35965</v>
      </c>
    </row>
    <row r="1298" spans="1:21" x14ac:dyDescent="0.25">
      <c r="A1298" s="35">
        <v>5627</v>
      </c>
      <c r="B1298" s="36">
        <v>333</v>
      </c>
      <c r="C1298" s="36">
        <v>20005711</v>
      </c>
      <c r="D1298" s="36">
        <v>100718</v>
      </c>
      <c r="E1298" s="36">
        <v>30200011</v>
      </c>
      <c r="F1298" s="36" t="s">
        <v>53</v>
      </c>
      <c r="G1298" s="37" t="s">
        <v>1318</v>
      </c>
      <c r="H1298" s="38">
        <v>34972</v>
      </c>
      <c r="I1298" s="39">
        <v>15</v>
      </c>
      <c r="J1298" s="74">
        <v>2464</v>
      </c>
      <c r="K1298" s="45">
        <v>1</v>
      </c>
      <c r="L1298" s="41">
        <f t="shared" si="186"/>
        <v>2464</v>
      </c>
      <c r="M1298" s="39">
        <v>15</v>
      </c>
      <c r="N1298" s="42">
        <f t="shared" si="182"/>
        <v>19.748117727583846</v>
      </c>
      <c r="O1298" s="43" t="str">
        <f t="shared" si="183"/>
        <v>--</v>
      </c>
      <c r="P1298" s="44">
        <f t="shared" si="184"/>
        <v>2464</v>
      </c>
      <c r="Q1298" s="44">
        <f t="shared" si="185"/>
        <v>0</v>
      </c>
      <c r="R1298" s="44" t="e">
        <f>VLOOKUP(S1298,Sheet8!B:C,2,0)</f>
        <v>#N/A</v>
      </c>
      <c r="S1298" s="6" t="s">
        <v>11206</v>
      </c>
      <c r="T1298" s="6" t="e">
        <f>VLOOKUP(U1298,'17-1'!J:K,2,0)</f>
        <v>#N/A</v>
      </c>
      <c r="U1298" s="6" t="s">
        <v>35966</v>
      </c>
    </row>
    <row r="1299" spans="1:21" x14ac:dyDescent="0.25">
      <c r="A1299" s="35">
        <v>5609</v>
      </c>
      <c r="B1299" s="36">
        <v>333</v>
      </c>
      <c r="C1299" s="36">
        <v>20005691</v>
      </c>
      <c r="D1299" s="36">
        <v>100718</v>
      </c>
      <c r="E1299" s="36">
        <v>30200023</v>
      </c>
      <c r="F1299" s="36" t="s">
        <v>23</v>
      </c>
      <c r="G1299" s="37" t="s">
        <v>1384</v>
      </c>
      <c r="H1299" s="38">
        <v>36341</v>
      </c>
      <c r="I1299" s="39">
        <v>15</v>
      </c>
      <c r="J1299" s="74">
        <v>3283</v>
      </c>
      <c r="K1299" s="45">
        <v>1</v>
      </c>
      <c r="L1299" s="41">
        <f t="shared" si="186"/>
        <v>3283</v>
      </c>
      <c r="M1299" s="39">
        <v>15</v>
      </c>
      <c r="N1299" s="42">
        <f t="shared" si="182"/>
        <v>16</v>
      </c>
      <c r="O1299" s="43" t="str">
        <f t="shared" si="183"/>
        <v>--</v>
      </c>
      <c r="P1299" s="44">
        <f t="shared" si="184"/>
        <v>3283</v>
      </c>
      <c r="Q1299" s="44">
        <f t="shared" si="185"/>
        <v>0</v>
      </c>
      <c r="R1299" s="44" t="e">
        <f>VLOOKUP(S1299,Sheet8!B:C,2,0)</f>
        <v>#N/A</v>
      </c>
      <c r="S1299" s="6" t="s">
        <v>11207</v>
      </c>
      <c r="T1299" s="6" t="e">
        <f>VLOOKUP(U1299,'17-1'!J:K,2,0)</f>
        <v>#N/A</v>
      </c>
      <c r="U1299" s="6" t="s">
        <v>35967</v>
      </c>
    </row>
    <row r="1300" spans="1:21" x14ac:dyDescent="0.25">
      <c r="A1300" s="35">
        <v>2178</v>
      </c>
      <c r="B1300" s="36">
        <v>311</v>
      </c>
      <c r="C1300" s="36">
        <v>20005254</v>
      </c>
      <c r="D1300" s="36">
        <v>100718</v>
      </c>
      <c r="E1300" s="36">
        <v>30200071</v>
      </c>
      <c r="F1300" s="36" t="s">
        <v>43</v>
      </c>
      <c r="G1300" s="37" t="s">
        <v>1467</v>
      </c>
      <c r="H1300" s="38">
        <v>36707</v>
      </c>
      <c r="I1300" s="39">
        <v>15</v>
      </c>
      <c r="J1300" s="74">
        <v>5400</v>
      </c>
      <c r="K1300" s="45">
        <v>1</v>
      </c>
      <c r="L1300" s="41">
        <f t="shared" si="186"/>
        <v>5400</v>
      </c>
      <c r="M1300" s="39">
        <v>15</v>
      </c>
      <c r="N1300" s="42">
        <f t="shared" si="182"/>
        <v>14.997946611909651</v>
      </c>
      <c r="O1300" s="43">
        <f t="shared" si="183"/>
        <v>360</v>
      </c>
      <c r="P1300" s="44">
        <f t="shared" si="184"/>
        <v>5399.2607802874736</v>
      </c>
      <c r="Q1300" s="44">
        <f t="shared" si="185"/>
        <v>0.73921971252639196</v>
      </c>
      <c r="R1300" s="44" t="e">
        <f>VLOOKUP(S1300,Sheet8!B:C,2,0)</f>
        <v>#N/A</v>
      </c>
      <c r="S1300" s="6" t="s">
        <v>11208</v>
      </c>
      <c r="T1300" s="6" t="e">
        <f>VLOOKUP(U1300,'17-1'!J:K,2,0)</f>
        <v>#N/A</v>
      </c>
      <c r="U1300" s="6" t="s">
        <v>35968</v>
      </c>
    </row>
    <row r="1301" spans="1:21" x14ac:dyDescent="0.25">
      <c r="A1301" s="35">
        <v>2804</v>
      </c>
      <c r="B1301" s="36">
        <v>320</v>
      </c>
      <c r="C1301" s="36">
        <v>20003960</v>
      </c>
      <c r="D1301" s="36">
        <v>100718</v>
      </c>
      <c r="E1301" s="36">
        <v>30200044</v>
      </c>
      <c r="F1301" s="36" t="s">
        <v>45</v>
      </c>
      <c r="G1301" s="37" t="s">
        <v>1286</v>
      </c>
      <c r="H1301" s="38">
        <v>34250</v>
      </c>
      <c r="I1301" s="39">
        <v>15</v>
      </c>
      <c r="J1301" s="74">
        <v>2132</v>
      </c>
      <c r="K1301" s="45">
        <v>1</v>
      </c>
      <c r="L1301" s="41">
        <f t="shared" si="186"/>
        <v>2132</v>
      </c>
      <c r="M1301" s="39">
        <v>15</v>
      </c>
      <c r="N1301" s="42">
        <f t="shared" si="182"/>
        <v>21.724845995893222</v>
      </c>
      <c r="O1301" s="43" t="str">
        <f t="shared" si="183"/>
        <v>--</v>
      </c>
      <c r="P1301" s="44">
        <f t="shared" si="184"/>
        <v>2132</v>
      </c>
      <c r="Q1301" s="44">
        <f t="shared" si="185"/>
        <v>0</v>
      </c>
      <c r="R1301" s="44" t="e">
        <f>VLOOKUP(S1301,Sheet8!B:C,2,0)</f>
        <v>#N/A</v>
      </c>
      <c r="S1301" s="6" t="s">
        <v>11209</v>
      </c>
      <c r="T1301" s="6" t="e">
        <f>VLOOKUP(U1301,'17-1'!J:K,2,0)</f>
        <v>#N/A</v>
      </c>
      <c r="U1301" s="6" t="s">
        <v>35969</v>
      </c>
    </row>
    <row r="1302" spans="1:21" x14ac:dyDescent="0.25">
      <c r="A1302" s="35">
        <v>5336</v>
      </c>
      <c r="B1302" s="36">
        <v>333</v>
      </c>
      <c r="C1302" s="36">
        <v>20004601</v>
      </c>
      <c r="D1302" s="36">
        <v>100718</v>
      </c>
      <c r="E1302" s="36">
        <v>30200044</v>
      </c>
      <c r="F1302" s="36" t="s">
        <v>45</v>
      </c>
      <c r="G1302" s="37" t="s">
        <v>1286</v>
      </c>
      <c r="H1302" s="38">
        <v>35489</v>
      </c>
      <c r="I1302" s="39">
        <v>15</v>
      </c>
      <c r="J1302" s="74">
        <v>2684</v>
      </c>
      <c r="K1302" s="45">
        <v>1</v>
      </c>
      <c r="L1302" s="41">
        <f t="shared" si="186"/>
        <v>2684</v>
      </c>
      <c r="M1302" s="39">
        <v>15</v>
      </c>
      <c r="N1302" s="42">
        <f t="shared" si="182"/>
        <v>18.33264887063655</v>
      </c>
      <c r="O1302" s="43" t="str">
        <f t="shared" si="183"/>
        <v>--</v>
      </c>
      <c r="P1302" s="44">
        <f t="shared" si="184"/>
        <v>2684</v>
      </c>
      <c r="Q1302" s="44">
        <f t="shared" si="185"/>
        <v>0</v>
      </c>
      <c r="R1302" s="44" t="e">
        <f>VLOOKUP(S1302,Sheet8!B:C,2,0)</f>
        <v>#N/A</v>
      </c>
      <c r="S1302" s="6" t="s">
        <v>11210</v>
      </c>
      <c r="T1302" s="6" t="e">
        <f>VLOOKUP(U1302,'17-1'!J:K,2,0)</f>
        <v>#N/A</v>
      </c>
      <c r="U1302" s="6" t="s">
        <v>35970</v>
      </c>
    </row>
    <row r="1303" spans="1:21" x14ac:dyDescent="0.25">
      <c r="A1303" s="35">
        <v>8175</v>
      </c>
      <c r="B1303" s="36">
        <v>371</v>
      </c>
      <c r="C1303" s="36">
        <v>20006152</v>
      </c>
      <c r="D1303" s="36">
        <v>100719</v>
      </c>
      <c r="E1303" s="36">
        <v>30200025</v>
      </c>
      <c r="F1303" s="36" t="s">
        <v>21</v>
      </c>
      <c r="G1303" s="37" t="s">
        <v>1431</v>
      </c>
      <c r="H1303" s="38">
        <v>35611</v>
      </c>
      <c r="I1303" s="39">
        <v>15</v>
      </c>
      <c r="J1303" s="74">
        <v>4026</v>
      </c>
      <c r="K1303" s="45">
        <v>1</v>
      </c>
      <c r="L1303" s="41">
        <f t="shared" si="186"/>
        <v>4026</v>
      </c>
      <c r="M1303" s="39">
        <v>15</v>
      </c>
      <c r="N1303" s="42">
        <f t="shared" si="182"/>
        <v>17.998631074606433</v>
      </c>
      <c r="O1303" s="43" t="str">
        <f t="shared" si="183"/>
        <v>--</v>
      </c>
      <c r="P1303" s="44">
        <f t="shared" si="184"/>
        <v>4026</v>
      </c>
      <c r="Q1303" s="44">
        <f t="shared" si="185"/>
        <v>0</v>
      </c>
      <c r="R1303" s="44" t="e">
        <f>VLOOKUP(S1303,Sheet8!B:C,2,0)</f>
        <v>#N/A</v>
      </c>
      <c r="S1303" s="6" t="s">
        <v>11211</v>
      </c>
      <c r="T1303" s="6" t="e">
        <f>VLOOKUP(U1303,'17-1'!J:K,2,0)</f>
        <v>#N/A</v>
      </c>
      <c r="U1303" s="6" t="s">
        <v>35971</v>
      </c>
    </row>
    <row r="1304" spans="1:21" x14ac:dyDescent="0.25">
      <c r="A1304" s="35">
        <v>5486</v>
      </c>
      <c r="B1304" s="36">
        <v>333</v>
      </c>
      <c r="C1304" s="36">
        <v>20005051</v>
      </c>
      <c r="D1304" s="36">
        <v>100718</v>
      </c>
      <c r="E1304" s="36">
        <v>30200011</v>
      </c>
      <c r="F1304" s="36" t="s">
        <v>53</v>
      </c>
      <c r="G1304" s="37" t="s">
        <v>1316</v>
      </c>
      <c r="H1304" s="38">
        <v>33938</v>
      </c>
      <c r="I1304" s="39">
        <v>15</v>
      </c>
      <c r="J1304" s="74">
        <v>2434</v>
      </c>
      <c r="K1304" s="45">
        <v>1</v>
      </c>
      <c r="L1304" s="41">
        <f t="shared" si="186"/>
        <v>2434</v>
      </c>
      <c r="M1304" s="39">
        <v>15</v>
      </c>
      <c r="N1304" s="42">
        <f t="shared" si="182"/>
        <v>22.579055441478438</v>
      </c>
      <c r="O1304" s="43" t="str">
        <f t="shared" si="183"/>
        <v>--</v>
      </c>
      <c r="P1304" s="44">
        <f t="shared" si="184"/>
        <v>2434</v>
      </c>
      <c r="Q1304" s="44">
        <f t="shared" si="185"/>
        <v>0</v>
      </c>
      <c r="R1304" s="44" t="e">
        <f>VLOOKUP(S1304,Sheet8!B:C,2,0)</f>
        <v>#N/A</v>
      </c>
      <c r="S1304" s="6" t="s">
        <v>11212</v>
      </c>
      <c r="T1304" s="6" t="e">
        <f>VLOOKUP(U1304,'17-1'!J:K,2,0)</f>
        <v>#N/A</v>
      </c>
      <c r="U1304" s="6" t="s">
        <v>35972</v>
      </c>
    </row>
    <row r="1305" spans="1:21" x14ac:dyDescent="0.25">
      <c r="A1305" s="35">
        <v>7936</v>
      </c>
      <c r="B1305" s="36">
        <v>371</v>
      </c>
      <c r="C1305" s="36">
        <v>20003952</v>
      </c>
      <c r="D1305" s="36">
        <v>100719</v>
      </c>
      <c r="E1305" s="36">
        <v>30200025</v>
      </c>
      <c r="F1305" s="36" t="s">
        <v>21</v>
      </c>
      <c r="G1305" s="37" t="s">
        <v>1432</v>
      </c>
      <c r="H1305" s="38">
        <v>35611</v>
      </c>
      <c r="I1305" s="39">
        <v>15</v>
      </c>
      <c r="J1305" s="74">
        <v>4026</v>
      </c>
      <c r="K1305" s="45">
        <v>1</v>
      </c>
      <c r="L1305" s="41">
        <f t="shared" si="186"/>
        <v>4026</v>
      </c>
      <c r="M1305" s="39">
        <v>15</v>
      </c>
      <c r="N1305" s="42">
        <f t="shared" si="182"/>
        <v>17.998631074606433</v>
      </c>
      <c r="O1305" s="43" t="str">
        <f t="shared" si="183"/>
        <v>--</v>
      </c>
      <c r="P1305" s="44">
        <f t="shared" si="184"/>
        <v>4026</v>
      </c>
      <c r="Q1305" s="44">
        <f t="shared" si="185"/>
        <v>0</v>
      </c>
      <c r="R1305" s="44" t="e">
        <f>VLOOKUP(S1305,Sheet8!B:C,2,0)</f>
        <v>#N/A</v>
      </c>
      <c r="S1305" s="6" t="s">
        <v>11213</v>
      </c>
      <c r="T1305" s="6" t="e">
        <f>VLOOKUP(U1305,'17-1'!J:K,2,0)</f>
        <v>#N/A</v>
      </c>
      <c r="U1305" s="6" t="s">
        <v>35973</v>
      </c>
    </row>
    <row r="1306" spans="1:21" x14ac:dyDescent="0.25">
      <c r="A1306" s="35">
        <v>7991</v>
      </c>
      <c r="B1306" s="36">
        <v>371</v>
      </c>
      <c r="C1306" s="36">
        <v>20004646</v>
      </c>
      <c r="D1306" s="36">
        <v>100719</v>
      </c>
      <c r="E1306" s="36">
        <v>30200091</v>
      </c>
      <c r="F1306" s="36" t="s">
        <v>9</v>
      </c>
      <c r="G1306" s="37" t="s">
        <v>1418</v>
      </c>
      <c r="H1306" s="38">
        <v>36707</v>
      </c>
      <c r="I1306" s="39">
        <v>15</v>
      </c>
      <c r="J1306" s="74">
        <v>3700</v>
      </c>
      <c r="K1306" s="45">
        <v>1</v>
      </c>
      <c r="L1306" s="41">
        <f t="shared" si="186"/>
        <v>3700</v>
      </c>
      <c r="M1306" s="39">
        <v>15</v>
      </c>
      <c r="N1306" s="42">
        <f t="shared" si="182"/>
        <v>14.997946611909651</v>
      </c>
      <c r="O1306" s="43">
        <f t="shared" si="183"/>
        <v>246.66666666666666</v>
      </c>
      <c r="P1306" s="44">
        <f t="shared" si="184"/>
        <v>3699.4934976043805</v>
      </c>
      <c r="Q1306" s="44">
        <f t="shared" si="185"/>
        <v>0.50650239561946364</v>
      </c>
      <c r="R1306" s="44" t="e">
        <f>VLOOKUP(S1306,Sheet8!B:C,2,0)</f>
        <v>#N/A</v>
      </c>
      <c r="S1306" s="6" t="s">
        <v>11214</v>
      </c>
      <c r="T1306" s="6" t="e">
        <f>VLOOKUP(U1306,'17-1'!J:K,2,0)</f>
        <v>#N/A</v>
      </c>
      <c r="U1306" s="6" t="s">
        <v>35974</v>
      </c>
    </row>
    <row r="1307" spans="1:21" x14ac:dyDescent="0.25">
      <c r="A1307" s="35">
        <v>716</v>
      </c>
      <c r="B1307" s="36">
        <v>304</v>
      </c>
      <c r="C1307" s="36">
        <v>10000780</v>
      </c>
      <c r="D1307" s="36">
        <v>100718</v>
      </c>
      <c r="E1307" s="36">
        <v>30200040</v>
      </c>
      <c r="F1307" s="36" t="s">
        <v>16</v>
      </c>
      <c r="G1307" s="37" t="s">
        <v>1895</v>
      </c>
      <c r="H1307" s="38">
        <v>41190</v>
      </c>
      <c r="I1307" s="39">
        <v>15</v>
      </c>
      <c r="J1307" s="74">
        <v>2155.83</v>
      </c>
      <c r="K1307" s="45">
        <v>1</v>
      </c>
      <c r="L1307" s="41">
        <f t="shared" si="186"/>
        <v>2155.83</v>
      </c>
      <c r="M1307" s="39">
        <v>15</v>
      </c>
      <c r="N1307" s="42">
        <f t="shared" si="182"/>
        <v>2.7241615331964408</v>
      </c>
      <c r="O1307" s="43">
        <f t="shared" si="183"/>
        <v>143.72200000000001</v>
      </c>
      <c r="P1307" s="44">
        <f t="shared" si="184"/>
        <v>391.52194387405882</v>
      </c>
      <c r="Q1307" s="44">
        <f t="shared" si="185"/>
        <v>1764.3080561259412</v>
      </c>
      <c r="R1307" s="44" t="e">
        <f>VLOOKUP(S1307,Sheet8!B:C,2,0)</f>
        <v>#N/A</v>
      </c>
      <c r="S1307" s="6" t="s">
        <v>11215</v>
      </c>
      <c r="T1307" s="6" t="e">
        <f>VLOOKUP(U1307,'17-1'!J:K,2,0)</f>
        <v>#N/A</v>
      </c>
      <c r="U1307" s="6" t="s">
        <v>35975</v>
      </c>
    </row>
    <row r="1308" spans="1:21" x14ac:dyDescent="0.25">
      <c r="A1308" s="35">
        <v>4311</v>
      </c>
      <c r="B1308" s="36">
        <v>331</v>
      </c>
      <c r="C1308" s="36">
        <v>20003194</v>
      </c>
      <c r="D1308" s="36">
        <v>100718</v>
      </c>
      <c r="E1308" s="36">
        <v>30200013</v>
      </c>
      <c r="F1308" s="36" t="s">
        <v>50</v>
      </c>
      <c r="G1308" s="37" t="s">
        <v>1275</v>
      </c>
      <c r="H1308" s="38">
        <v>39752</v>
      </c>
      <c r="I1308" s="39">
        <v>15</v>
      </c>
      <c r="J1308" s="74">
        <v>641</v>
      </c>
      <c r="K1308" s="111">
        <v>0</v>
      </c>
      <c r="L1308" s="59">
        <f t="shared" si="186"/>
        <v>0</v>
      </c>
      <c r="M1308" s="39">
        <v>15</v>
      </c>
      <c r="N1308" s="42">
        <f t="shared" si="182"/>
        <v>6.6611909650924028</v>
      </c>
      <c r="O1308" s="43">
        <f t="shared" si="183"/>
        <v>0</v>
      </c>
      <c r="P1308" s="44">
        <f t="shared" si="184"/>
        <v>0</v>
      </c>
      <c r="Q1308" s="44" t="str">
        <f t="shared" si="185"/>
        <v xml:space="preserve"> </v>
      </c>
      <c r="R1308" s="44" t="str">
        <f>VLOOKUP(S1308,Sheet8!B:C,2,0)</f>
        <v>GOTCHA</v>
      </c>
      <c r="S1308" s="6" t="s">
        <v>7016</v>
      </c>
      <c r="T1308" s="6" t="str">
        <f>VLOOKUP(U1308,'17-1'!J:K,2,0)</f>
        <v>IM HERE</v>
      </c>
      <c r="U1308" s="6" t="s">
        <v>26764</v>
      </c>
    </row>
    <row r="1309" spans="1:21" x14ac:dyDescent="0.25">
      <c r="A1309" s="35">
        <v>732</v>
      </c>
      <c r="B1309" s="36">
        <v>304</v>
      </c>
      <c r="C1309" s="36">
        <v>10000801</v>
      </c>
      <c r="D1309" s="36">
        <v>100718</v>
      </c>
      <c r="E1309" s="36">
        <v>30200037</v>
      </c>
      <c r="F1309" s="36" t="s">
        <v>72</v>
      </c>
      <c r="G1309" s="37" t="s">
        <v>1731</v>
      </c>
      <c r="H1309" s="38">
        <v>39355</v>
      </c>
      <c r="I1309" s="39">
        <v>15</v>
      </c>
      <c r="J1309" s="74">
        <v>2156</v>
      </c>
      <c r="K1309" s="111">
        <v>0</v>
      </c>
      <c r="L1309" s="59">
        <f t="shared" si="186"/>
        <v>0</v>
      </c>
      <c r="M1309" s="39">
        <v>15</v>
      </c>
      <c r="N1309" s="42">
        <f t="shared" si="182"/>
        <v>7.7481177275838471</v>
      </c>
      <c r="O1309" s="43">
        <f t="shared" si="183"/>
        <v>0</v>
      </c>
      <c r="P1309" s="44">
        <f t="shared" si="184"/>
        <v>0</v>
      </c>
      <c r="Q1309" s="44" t="str">
        <f t="shared" si="185"/>
        <v xml:space="preserve"> </v>
      </c>
      <c r="R1309" s="44" t="str">
        <f>VLOOKUP(S1309,Sheet8!B:C,2,0)</f>
        <v>GOTCHA</v>
      </c>
      <c r="S1309" s="6" t="s">
        <v>9766</v>
      </c>
      <c r="T1309" s="6" t="str">
        <f>VLOOKUP(U1309,'17-1'!J:K,2,0)</f>
        <v>IM HERE</v>
      </c>
      <c r="U1309" s="6" t="s">
        <v>29605</v>
      </c>
    </row>
    <row r="1310" spans="1:21" x14ac:dyDescent="0.25">
      <c r="A1310" s="35">
        <v>609</v>
      </c>
      <c r="B1310" s="36">
        <v>304</v>
      </c>
      <c r="C1310" s="36">
        <v>10000656</v>
      </c>
      <c r="D1310" s="36">
        <v>100718</v>
      </c>
      <c r="E1310" s="36">
        <v>30200031</v>
      </c>
      <c r="F1310" s="36" t="s">
        <v>99</v>
      </c>
      <c r="G1310" s="37" t="s">
        <v>447</v>
      </c>
      <c r="H1310" s="38">
        <v>38807</v>
      </c>
      <c r="I1310" s="39">
        <v>33</v>
      </c>
      <c r="J1310" s="74">
        <v>5465.46</v>
      </c>
      <c r="K1310" s="111">
        <v>0</v>
      </c>
      <c r="L1310" s="59">
        <f t="shared" si="186"/>
        <v>0</v>
      </c>
      <c r="M1310" s="39">
        <v>33</v>
      </c>
      <c r="N1310" s="42">
        <f t="shared" si="182"/>
        <v>9.2484599589322389</v>
      </c>
      <c r="O1310" s="43">
        <f t="shared" si="183"/>
        <v>0</v>
      </c>
      <c r="P1310" s="44">
        <f t="shared" si="184"/>
        <v>0</v>
      </c>
      <c r="Q1310" s="44" t="str">
        <f t="shared" si="185"/>
        <v xml:space="preserve"> </v>
      </c>
      <c r="R1310" s="44" t="str">
        <f>VLOOKUP(S1310,Sheet8!B:C,2,0)</f>
        <v>GOTCHA</v>
      </c>
      <c r="S1310" s="6" t="s">
        <v>6771</v>
      </c>
      <c r="T1310" s="6" t="str">
        <f>VLOOKUP(U1310,'17-1'!J:K,2,0)</f>
        <v>IM HERE</v>
      </c>
      <c r="U1310" s="6" t="s">
        <v>26519</v>
      </c>
    </row>
    <row r="1311" spans="1:21" x14ac:dyDescent="0.25">
      <c r="A1311" s="35">
        <v>671</v>
      </c>
      <c r="B1311" s="36">
        <v>304</v>
      </c>
      <c r="C1311" s="36">
        <v>10000728</v>
      </c>
      <c r="D1311" s="36">
        <v>100718</v>
      </c>
      <c r="E1311" s="36">
        <v>30200021</v>
      </c>
      <c r="F1311" s="36" t="s">
        <v>24</v>
      </c>
      <c r="G1311" s="37" t="s">
        <v>447</v>
      </c>
      <c r="H1311" s="38">
        <v>38807</v>
      </c>
      <c r="I1311" s="39">
        <v>33</v>
      </c>
      <c r="J1311" s="74">
        <v>5465.46</v>
      </c>
      <c r="K1311" s="111">
        <v>0</v>
      </c>
      <c r="L1311" s="59">
        <f t="shared" si="186"/>
        <v>0</v>
      </c>
      <c r="M1311" s="39">
        <v>33</v>
      </c>
      <c r="N1311" s="42">
        <f t="shared" si="182"/>
        <v>9.2484599589322389</v>
      </c>
      <c r="O1311" s="43">
        <f t="shared" si="183"/>
        <v>0</v>
      </c>
      <c r="P1311" s="44">
        <f t="shared" si="184"/>
        <v>0</v>
      </c>
      <c r="Q1311" s="44" t="str">
        <f t="shared" si="185"/>
        <v xml:space="preserve"> </v>
      </c>
      <c r="R1311" s="44" t="str">
        <f>VLOOKUP(S1311,Sheet8!B:C,2,0)</f>
        <v>GOTCHA</v>
      </c>
      <c r="S1311" s="6" t="s">
        <v>6771</v>
      </c>
      <c r="T1311" s="6" t="str">
        <f>VLOOKUP(U1311,'17-1'!J:K,2,0)</f>
        <v>IM HERE</v>
      </c>
      <c r="U1311" s="6" t="s">
        <v>26518</v>
      </c>
    </row>
    <row r="1312" spans="1:21" x14ac:dyDescent="0.25">
      <c r="A1312" s="35">
        <v>3024</v>
      </c>
      <c r="B1312" s="36">
        <v>320</v>
      </c>
      <c r="C1312" s="36">
        <v>20006225</v>
      </c>
      <c r="D1312" s="36">
        <v>100718</v>
      </c>
      <c r="E1312" s="36">
        <v>30200040</v>
      </c>
      <c r="F1312" s="36" t="s">
        <v>16</v>
      </c>
      <c r="G1312" s="37" t="s">
        <v>447</v>
      </c>
      <c r="H1312" s="38">
        <v>38807</v>
      </c>
      <c r="I1312" s="39">
        <v>33</v>
      </c>
      <c r="J1312" s="74">
        <v>4684.68</v>
      </c>
      <c r="K1312" s="111">
        <v>0</v>
      </c>
      <c r="L1312" s="59">
        <f t="shared" si="186"/>
        <v>0</v>
      </c>
      <c r="M1312" s="39">
        <v>33</v>
      </c>
      <c r="N1312" s="42">
        <f t="shared" si="182"/>
        <v>9.2484599589322389</v>
      </c>
      <c r="O1312" s="43">
        <f t="shared" si="183"/>
        <v>0</v>
      </c>
      <c r="P1312" s="44">
        <f t="shared" si="184"/>
        <v>0</v>
      </c>
      <c r="Q1312" s="44" t="str">
        <f t="shared" si="185"/>
        <v xml:space="preserve"> </v>
      </c>
      <c r="R1312" s="44" t="str">
        <f>VLOOKUP(S1312,Sheet8!B:C,2,0)</f>
        <v>GOTCHA</v>
      </c>
      <c r="S1312" s="6" t="s">
        <v>6770</v>
      </c>
      <c r="T1312" s="6" t="str">
        <f>VLOOKUP(U1312,'17-1'!J:K,2,0)</f>
        <v>IM HERE</v>
      </c>
      <c r="U1312" s="6" t="s">
        <v>26517</v>
      </c>
    </row>
    <row r="1313" spans="1:21" x14ac:dyDescent="0.25">
      <c r="A1313" s="35">
        <v>4765</v>
      </c>
      <c r="B1313" s="36">
        <v>331</v>
      </c>
      <c r="C1313" s="36">
        <v>20006182</v>
      </c>
      <c r="D1313" s="36">
        <v>100718</v>
      </c>
      <c r="E1313" s="36">
        <v>30200018</v>
      </c>
      <c r="F1313" s="36" t="s">
        <v>54</v>
      </c>
      <c r="G1313" s="37" t="s">
        <v>447</v>
      </c>
      <c r="H1313" s="38">
        <v>38807</v>
      </c>
      <c r="I1313" s="39">
        <v>33</v>
      </c>
      <c r="J1313" s="74">
        <v>7807.8</v>
      </c>
      <c r="K1313" s="111">
        <v>0</v>
      </c>
      <c r="L1313" s="59">
        <f t="shared" si="186"/>
        <v>0</v>
      </c>
      <c r="M1313" s="39">
        <v>33</v>
      </c>
      <c r="N1313" s="42">
        <f t="shared" si="182"/>
        <v>9.2484599589322389</v>
      </c>
      <c r="O1313" s="43">
        <f t="shared" si="183"/>
        <v>0</v>
      </c>
      <c r="P1313" s="44">
        <f t="shared" si="184"/>
        <v>0</v>
      </c>
      <c r="Q1313" s="44" t="str">
        <f t="shared" si="185"/>
        <v xml:space="preserve"> </v>
      </c>
      <c r="R1313" s="44" t="str">
        <f>VLOOKUP(S1313,Sheet8!B:C,2,0)</f>
        <v>GOTCHA</v>
      </c>
      <c r="S1313" s="6" t="s">
        <v>6769</v>
      </c>
      <c r="T1313" s="6" t="str">
        <f>VLOOKUP(U1313,'17-1'!J:K,2,0)</f>
        <v>IM HERE</v>
      </c>
      <c r="U1313" s="6" t="s">
        <v>26516</v>
      </c>
    </row>
    <row r="1314" spans="1:21" x14ac:dyDescent="0.25">
      <c r="A1314" s="35">
        <v>7830</v>
      </c>
      <c r="B1314" s="36">
        <v>371</v>
      </c>
      <c r="C1314" s="36">
        <v>20003522</v>
      </c>
      <c r="D1314" s="36">
        <v>100718</v>
      </c>
      <c r="E1314" s="36">
        <v>30200021</v>
      </c>
      <c r="F1314" s="36" t="s">
        <v>24</v>
      </c>
      <c r="G1314" s="37" t="s">
        <v>1695</v>
      </c>
      <c r="H1314" s="38">
        <v>39172</v>
      </c>
      <c r="I1314" s="39">
        <v>15</v>
      </c>
      <c r="J1314" s="74">
        <v>2989</v>
      </c>
      <c r="K1314" s="111">
        <v>0</v>
      </c>
      <c r="L1314" s="59">
        <f t="shared" si="186"/>
        <v>0</v>
      </c>
      <c r="M1314" s="39">
        <v>15</v>
      </c>
      <c r="N1314" s="42">
        <f t="shared" si="182"/>
        <v>8.2491444216290208</v>
      </c>
      <c r="O1314" s="43">
        <f t="shared" si="183"/>
        <v>0</v>
      </c>
      <c r="P1314" s="44">
        <f t="shared" si="184"/>
        <v>0</v>
      </c>
      <c r="Q1314" s="44" t="str">
        <f t="shared" si="185"/>
        <v xml:space="preserve"> </v>
      </c>
      <c r="R1314" s="44" t="str">
        <f>VLOOKUP(S1314,Sheet8!B:C,2,0)</f>
        <v>GOTCHA</v>
      </c>
      <c r="S1314" s="6" t="s">
        <v>9402</v>
      </c>
      <c r="T1314" s="6" t="str">
        <f>VLOOKUP(U1314,'17-1'!J:K,2,0)</f>
        <v>IM HERE</v>
      </c>
      <c r="U1314" s="6" t="s">
        <v>29241</v>
      </c>
    </row>
    <row r="1315" spans="1:21" x14ac:dyDescent="0.25">
      <c r="A1315" s="35">
        <v>6948</v>
      </c>
      <c r="B1315" s="36">
        <v>360</v>
      </c>
      <c r="C1315" s="36">
        <v>20002605</v>
      </c>
      <c r="D1315" s="36">
        <v>100719</v>
      </c>
      <c r="E1315" s="36">
        <v>30200021</v>
      </c>
      <c r="F1315" s="36" t="s">
        <v>24</v>
      </c>
      <c r="G1315" s="37" t="s">
        <v>1751</v>
      </c>
      <c r="H1315" s="38">
        <v>39538</v>
      </c>
      <c r="I1315" s="39">
        <v>15</v>
      </c>
      <c r="J1315" s="74">
        <v>602.30999999999995</v>
      </c>
      <c r="K1315" s="111">
        <v>0</v>
      </c>
      <c r="L1315" s="59">
        <f t="shared" si="186"/>
        <v>0</v>
      </c>
      <c r="M1315" s="39">
        <v>15</v>
      </c>
      <c r="N1315" s="42">
        <f t="shared" si="182"/>
        <v>7.2470910335386725</v>
      </c>
      <c r="O1315" s="43">
        <f t="shared" si="183"/>
        <v>0</v>
      </c>
      <c r="P1315" s="44">
        <f t="shared" si="184"/>
        <v>0</v>
      </c>
      <c r="Q1315" s="44" t="str">
        <f t="shared" si="185"/>
        <v xml:space="preserve"> </v>
      </c>
      <c r="R1315" s="44" t="str">
        <f>VLOOKUP(S1315,Sheet8!B:C,2,0)</f>
        <v>GOTCHA</v>
      </c>
      <c r="S1315" s="6" t="s">
        <v>10103</v>
      </c>
      <c r="T1315" s="6" t="str">
        <f>VLOOKUP(U1315,'17-1'!J:K,2,0)</f>
        <v>IM HERE</v>
      </c>
      <c r="U1315" s="6" t="s">
        <v>29943</v>
      </c>
    </row>
    <row r="1316" spans="1:21" x14ac:dyDescent="0.25">
      <c r="A1316" s="35">
        <v>3989</v>
      </c>
      <c r="B1316" s="36">
        <v>331</v>
      </c>
      <c r="C1316" s="36">
        <v>20002363</v>
      </c>
      <c r="D1316" s="36">
        <v>100718</v>
      </c>
      <c r="E1316" s="36">
        <v>30200023</v>
      </c>
      <c r="F1316" s="36" t="s">
        <v>23</v>
      </c>
      <c r="G1316" s="37" t="s">
        <v>1537</v>
      </c>
      <c r="H1316" s="38">
        <v>38352</v>
      </c>
      <c r="I1316" s="39">
        <v>15</v>
      </c>
      <c r="J1316" s="74">
        <v>161</v>
      </c>
      <c r="K1316" s="111">
        <v>0</v>
      </c>
      <c r="L1316" s="59">
        <f t="shared" si="186"/>
        <v>0</v>
      </c>
      <c r="M1316" s="39">
        <v>15</v>
      </c>
      <c r="N1316" s="42">
        <f t="shared" si="182"/>
        <v>10.494182067077345</v>
      </c>
      <c r="O1316" s="43">
        <f t="shared" si="183"/>
        <v>0</v>
      </c>
      <c r="P1316" s="44">
        <f t="shared" si="184"/>
        <v>0</v>
      </c>
      <c r="Q1316" s="44" t="str">
        <f t="shared" si="185"/>
        <v xml:space="preserve"> </v>
      </c>
      <c r="R1316" s="44" t="str">
        <f>VLOOKUP(S1316,Sheet8!B:C,2,0)</f>
        <v>GOTCHA</v>
      </c>
      <c r="S1316" s="6" t="s">
        <v>7541</v>
      </c>
      <c r="T1316" s="6" t="str">
        <f>VLOOKUP(U1316,'17-1'!J:K,2,0)</f>
        <v>IM HERE</v>
      </c>
      <c r="U1316" s="6" t="s">
        <v>27289</v>
      </c>
    </row>
    <row r="1317" spans="1:21" x14ac:dyDescent="0.25">
      <c r="A1317" s="35">
        <v>645</v>
      </c>
      <c r="B1317" s="36">
        <v>304</v>
      </c>
      <c r="C1317" s="36">
        <v>10000700</v>
      </c>
      <c r="D1317" s="36">
        <v>100718</v>
      </c>
      <c r="E1317" s="36">
        <v>30200025</v>
      </c>
      <c r="F1317" s="36" t="s">
        <v>21</v>
      </c>
      <c r="G1317" s="37" t="s">
        <v>1533</v>
      </c>
      <c r="H1317" s="38">
        <v>38321</v>
      </c>
      <c r="I1317" s="39">
        <v>15</v>
      </c>
      <c r="J1317" s="74">
        <v>597.72</v>
      </c>
      <c r="K1317" s="111">
        <v>0</v>
      </c>
      <c r="L1317" s="59">
        <f t="shared" si="186"/>
        <v>0</v>
      </c>
      <c r="M1317" s="39">
        <v>15</v>
      </c>
      <c r="N1317" s="42">
        <f t="shared" si="182"/>
        <v>10.57905544147844</v>
      </c>
      <c r="O1317" s="43">
        <f t="shared" si="183"/>
        <v>0</v>
      </c>
      <c r="P1317" s="44">
        <f t="shared" si="184"/>
        <v>0</v>
      </c>
      <c r="Q1317" s="44" t="str">
        <f t="shared" si="185"/>
        <v xml:space="preserve"> </v>
      </c>
      <c r="R1317" s="44" t="str">
        <f>VLOOKUP(S1317,Sheet8!B:C,2,0)</f>
        <v>GOTCHA</v>
      </c>
      <c r="S1317" s="6" t="s">
        <v>7519</v>
      </c>
      <c r="T1317" s="6" t="str">
        <f>VLOOKUP(U1317,'17-1'!J:K,2,0)</f>
        <v>IM HERE</v>
      </c>
      <c r="U1317" s="6" t="s">
        <v>27267</v>
      </c>
    </row>
    <row r="1318" spans="1:21" x14ac:dyDescent="0.25">
      <c r="A1318" s="35">
        <v>7719</v>
      </c>
      <c r="B1318" s="36">
        <v>371</v>
      </c>
      <c r="C1318" s="36">
        <v>20001503</v>
      </c>
      <c r="D1318" s="36">
        <v>100719</v>
      </c>
      <c r="E1318" s="36">
        <v>30200025</v>
      </c>
      <c r="F1318" s="36" t="s">
        <v>21</v>
      </c>
      <c r="G1318" s="37" t="s">
        <v>1658</v>
      </c>
      <c r="H1318" s="38">
        <v>39051</v>
      </c>
      <c r="I1318" s="39">
        <v>15</v>
      </c>
      <c r="J1318" s="74">
        <v>1077.8699999999999</v>
      </c>
      <c r="K1318" s="111">
        <v>0</v>
      </c>
      <c r="L1318" s="59">
        <f t="shared" si="186"/>
        <v>0</v>
      </c>
      <c r="M1318" s="39">
        <v>15</v>
      </c>
      <c r="N1318" s="42">
        <f t="shared" si="182"/>
        <v>8.5804243668720055</v>
      </c>
      <c r="O1318" s="43">
        <f t="shared" si="183"/>
        <v>0</v>
      </c>
      <c r="P1318" s="44">
        <f t="shared" si="184"/>
        <v>0</v>
      </c>
      <c r="Q1318" s="44" t="str">
        <f t="shared" si="185"/>
        <v xml:space="preserve"> </v>
      </c>
      <c r="R1318" s="44" t="str">
        <f>VLOOKUP(S1318,Sheet8!B:C,2,0)</f>
        <v>GOTCHA</v>
      </c>
      <c r="S1318" s="6" t="s">
        <v>9119</v>
      </c>
      <c r="T1318" s="6" t="str">
        <f>VLOOKUP(U1318,'17-1'!J:K,2,0)</f>
        <v>IM HERE</v>
      </c>
      <c r="U1318" s="6" t="s">
        <v>28957</v>
      </c>
    </row>
    <row r="1319" spans="1:21" x14ac:dyDescent="0.25">
      <c r="A1319" s="35">
        <v>2129</v>
      </c>
      <c r="B1319" s="36">
        <v>311</v>
      </c>
      <c r="C1319" s="36">
        <v>20004139</v>
      </c>
      <c r="D1319" s="36">
        <v>100718</v>
      </c>
      <c r="E1319" s="36">
        <v>30200061</v>
      </c>
      <c r="F1319" s="36" t="s">
        <v>57</v>
      </c>
      <c r="G1319" s="37" t="s">
        <v>1723</v>
      </c>
      <c r="H1319" s="38">
        <v>39355</v>
      </c>
      <c r="I1319" s="39">
        <v>15</v>
      </c>
      <c r="J1319" s="74">
        <v>2992.04</v>
      </c>
      <c r="K1319" s="45">
        <v>1</v>
      </c>
      <c r="L1319" s="41">
        <f>J1319*K1319</f>
        <v>2992.04</v>
      </c>
      <c r="M1319" s="39">
        <v>15</v>
      </c>
      <c r="N1319" s="42">
        <f t="shared" si="182"/>
        <v>7.7481177275838471</v>
      </c>
      <c r="O1319" s="43">
        <f t="shared" si="183"/>
        <v>199.46933333333334</v>
      </c>
      <c r="P1319" s="44">
        <f t="shared" si="184"/>
        <v>1545.5118777093314</v>
      </c>
      <c r="Q1319" s="44">
        <f t="shared" si="185"/>
        <v>1446.5281222906685</v>
      </c>
      <c r="R1319" s="44" t="e">
        <f>VLOOKUP(S1319,Sheet8!B:C,2,0)</f>
        <v>#N/A</v>
      </c>
      <c r="S1319" s="6" t="s">
        <v>11216</v>
      </c>
      <c r="T1319" s="6" t="e">
        <f>VLOOKUP(U1319,'17-1'!J:K,2,0)</f>
        <v>#N/A</v>
      </c>
      <c r="U1319" s="6" t="s">
        <v>35976</v>
      </c>
    </row>
    <row r="1320" spans="1:21" x14ac:dyDescent="0.25">
      <c r="A1320" s="35">
        <v>7958</v>
      </c>
      <c r="B1320" s="36">
        <v>371</v>
      </c>
      <c r="C1320" s="36">
        <v>20004027</v>
      </c>
      <c r="D1320" s="36">
        <v>100719</v>
      </c>
      <c r="E1320" s="36">
        <v>30200035</v>
      </c>
      <c r="F1320" s="36" t="s">
        <v>118</v>
      </c>
      <c r="G1320" s="37" t="s">
        <v>1703</v>
      </c>
      <c r="H1320" s="38">
        <v>39172</v>
      </c>
      <c r="I1320" s="39">
        <v>15</v>
      </c>
      <c r="J1320" s="74">
        <v>3072.27</v>
      </c>
      <c r="K1320" s="111">
        <v>0</v>
      </c>
      <c r="L1320" s="59">
        <f t="shared" ref="L1320:L1323" si="187">J1320*K1320</f>
        <v>0</v>
      </c>
      <c r="M1320" s="39">
        <v>15</v>
      </c>
      <c r="N1320" s="42">
        <f t="shared" si="182"/>
        <v>8.2491444216290208</v>
      </c>
      <c r="O1320" s="43">
        <f t="shared" si="183"/>
        <v>0</v>
      </c>
      <c r="P1320" s="44">
        <f t="shared" si="184"/>
        <v>0</v>
      </c>
      <c r="Q1320" s="44" t="str">
        <f t="shared" si="185"/>
        <v xml:space="preserve"> </v>
      </c>
      <c r="R1320" s="44" t="str">
        <f>VLOOKUP(S1320,Sheet8!B:C,2,0)</f>
        <v>GOTCHA</v>
      </c>
      <c r="S1320" s="6" t="s">
        <v>9410</v>
      </c>
      <c r="T1320" s="6" t="str">
        <f>VLOOKUP(U1320,'17-1'!J:K,2,0)</f>
        <v>IM HERE</v>
      </c>
      <c r="U1320" s="6" t="s">
        <v>29249</v>
      </c>
    </row>
    <row r="1321" spans="1:21" x14ac:dyDescent="0.25">
      <c r="A1321" s="35">
        <v>7836</v>
      </c>
      <c r="B1321" s="36">
        <v>371</v>
      </c>
      <c r="C1321" s="36">
        <v>20003589</v>
      </c>
      <c r="D1321" s="36">
        <v>100719</v>
      </c>
      <c r="E1321" s="36">
        <v>30200036</v>
      </c>
      <c r="F1321" s="36" t="s">
        <v>48</v>
      </c>
      <c r="G1321" s="37" t="s">
        <v>1696</v>
      </c>
      <c r="H1321" s="38">
        <v>39172</v>
      </c>
      <c r="I1321" s="39">
        <v>15</v>
      </c>
      <c r="J1321" s="74">
        <v>2913.21</v>
      </c>
      <c r="K1321" s="111">
        <v>0</v>
      </c>
      <c r="L1321" s="59">
        <f t="shared" si="187"/>
        <v>0</v>
      </c>
      <c r="M1321" s="39">
        <v>15</v>
      </c>
      <c r="N1321" s="42">
        <f t="shared" si="182"/>
        <v>8.2491444216290208</v>
      </c>
      <c r="O1321" s="43">
        <f t="shared" si="183"/>
        <v>0</v>
      </c>
      <c r="P1321" s="44">
        <f t="shared" si="184"/>
        <v>0</v>
      </c>
      <c r="Q1321" s="44" t="str">
        <f t="shared" si="185"/>
        <v xml:space="preserve"> </v>
      </c>
      <c r="R1321" s="44" t="str">
        <f>VLOOKUP(S1321,Sheet8!B:C,2,0)</f>
        <v>GOTCHA</v>
      </c>
      <c r="S1321" s="6" t="s">
        <v>9403</v>
      </c>
      <c r="T1321" s="6" t="str">
        <f>VLOOKUP(U1321,'17-1'!J:K,2,0)</f>
        <v>IM HERE</v>
      </c>
      <c r="U1321" s="6" t="s">
        <v>29242</v>
      </c>
    </row>
    <row r="1322" spans="1:21" x14ac:dyDescent="0.25">
      <c r="A1322" s="35">
        <v>7167</v>
      </c>
      <c r="B1322" s="36">
        <v>370</v>
      </c>
      <c r="C1322" s="36">
        <v>20002539</v>
      </c>
      <c r="D1322" s="36">
        <v>100719</v>
      </c>
      <c r="E1322" s="36">
        <v>30200061</v>
      </c>
      <c r="F1322" s="36" t="s">
        <v>57</v>
      </c>
      <c r="G1322" s="37" t="s">
        <v>1663</v>
      </c>
      <c r="H1322" s="38">
        <v>39082</v>
      </c>
      <c r="I1322" s="39">
        <v>15</v>
      </c>
      <c r="J1322" s="74">
        <v>5799.61</v>
      </c>
      <c r="K1322" s="111">
        <v>0</v>
      </c>
      <c r="L1322" s="59">
        <f t="shared" si="187"/>
        <v>0</v>
      </c>
      <c r="M1322" s="39">
        <v>15</v>
      </c>
      <c r="N1322" s="42">
        <f t="shared" si="182"/>
        <v>8.4955509924709105</v>
      </c>
      <c r="O1322" s="43">
        <f t="shared" si="183"/>
        <v>0</v>
      </c>
      <c r="P1322" s="44">
        <f t="shared" si="184"/>
        <v>0</v>
      </c>
      <c r="Q1322" s="44" t="str">
        <f t="shared" si="185"/>
        <v xml:space="preserve"> </v>
      </c>
      <c r="R1322" s="44" t="str">
        <f>VLOOKUP(S1322,Sheet8!B:C,2,0)</f>
        <v>GOTCHA</v>
      </c>
      <c r="S1322" s="6" t="s">
        <v>9199</v>
      </c>
      <c r="T1322" s="6" t="str">
        <f>VLOOKUP(U1322,'17-1'!J:K,2,0)</f>
        <v>IM HERE</v>
      </c>
      <c r="U1322" s="6" t="s">
        <v>29037</v>
      </c>
    </row>
    <row r="1323" spans="1:21" x14ac:dyDescent="0.25">
      <c r="A1323" s="35">
        <v>5837</v>
      </c>
      <c r="B1323" s="36">
        <v>333</v>
      </c>
      <c r="C1323" s="36">
        <v>20006413</v>
      </c>
      <c r="D1323" s="36">
        <v>100718</v>
      </c>
      <c r="E1323" s="36">
        <v>30200065</v>
      </c>
      <c r="F1323" s="36" t="s">
        <v>11</v>
      </c>
      <c r="G1323" s="37" t="s">
        <v>1690</v>
      </c>
      <c r="H1323" s="38">
        <v>39172</v>
      </c>
      <c r="I1323" s="39">
        <v>15</v>
      </c>
      <c r="J1323" s="74">
        <v>2883.32</v>
      </c>
      <c r="K1323" s="111">
        <v>0</v>
      </c>
      <c r="L1323" s="59">
        <f t="shared" si="187"/>
        <v>0</v>
      </c>
      <c r="M1323" s="39">
        <v>15</v>
      </c>
      <c r="N1323" s="42">
        <f t="shared" ref="N1323:N1368" si="188">IF(M1323=" "," ",IF(+H1323&lt;=367," ",($C$6-H1323)/365.25))</f>
        <v>8.2491444216290208</v>
      </c>
      <c r="O1323" s="43">
        <f t="shared" ref="O1323:O1368" si="189">IF(+N1323&gt;=M1323,"--",L1323/M1323)</f>
        <v>0</v>
      </c>
      <c r="P1323" s="44">
        <f t="shared" ref="P1323:P1368" si="190">IF(+N1323/M1323&gt;1,L1323,L1323*N1323/M1323)</f>
        <v>0</v>
      </c>
      <c r="Q1323" s="44" t="str">
        <f t="shared" ref="Q1323:Q1368" si="191">IF(+L1323=0," ",IF(+L1323-P1323&lt;=0,0,(L1323-P1323)))</f>
        <v xml:space="preserve"> </v>
      </c>
      <c r="R1323" s="44" t="str">
        <f>VLOOKUP(S1323,Sheet8!B:C,2,0)</f>
        <v>GOTCHA</v>
      </c>
      <c r="S1323" s="6" t="s">
        <v>9397</v>
      </c>
      <c r="T1323" s="6" t="str">
        <f>VLOOKUP(U1323,'17-1'!J:K,2,0)</f>
        <v>IM HERE</v>
      </c>
      <c r="U1323" s="6" t="s">
        <v>29236</v>
      </c>
    </row>
    <row r="1324" spans="1:21" x14ac:dyDescent="0.25">
      <c r="A1324" s="35">
        <v>7377</v>
      </c>
      <c r="B1324" s="36">
        <v>371</v>
      </c>
      <c r="C1324" s="36">
        <v>20000720</v>
      </c>
      <c r="D1324" s="36">
        <v>100719</v>
      </c>
      <c r="E1324" s="36">
        <v>30200014</v>
      </c>
      <c r="F1324" s="36" t="s">
        <v>4963</v>
      </c>
      <c r="G1324" s="37" t="s">
        <v>5660</v>
      </c>
      <c r="H1324" s="38">
        <v>38182</v>
      </c>
      <c r="I1324" s="39">
        <v>25</v>
      </c>
      <c r="J1324" s="74">
        <v>10000</v>
      </c>
      <c r="K1324" s="45">
        <v>1</v>
      </c>
      <c r="L1324" s="41">
        <f>J1324*K1324</f>
        <v>10000</v>
      </c>
      <c r="M1324" s="39">
        <v>25</v>
      </c>
      <c r="N1324" s="42">
        <f t="shared" si="188"/>
        <v>10.959616700889802</v>
      </c>
      <c r="O1324" s="43">
        <f t="shared" si="189"/>
        <v>400</v>
      </c>
      <c r="P1324" s="44">
        <f t="shared" si="190"/>
        <v>4383.8466803559204</v>
      </c>
      <c r="Q1324" s="44">
        <f t="shared" si="191"/>
        <v>5616.1533196440796</v>
      </c>
      <c r="R1324" s="44" t="e">
        <f>VLOOKUP(S1324,Sheet8!B:C,2,0)</f>
        <v>#N/A</v>
      </c>
      <c r="S1324" s="6" t="s">
        <v>11217</v>
      </c>
      <c r="T1324" s="6" t="e">
        <f>VLOOKUP(U1324,'17-1'!J:K,2,0)</f>
        <v>#N/A</v>
      </c>
      <c r="U1324" s="6" t="s">
        <v>35977</v>
      </c>
    </row>
    <row r="1325" spans="1:21" x14ac:dyDescent="0.25">
      <c r="A1325" s="35">
        <v>7907</v>
      </c>
      <c r="B1325" s="36">
        <v>371</v>
      </c>
      <c r="C1325" s="36">
        <v>20003892</v>
      </c>
      <c r="D1325" s="36">
        <v>100719</v>
      </c>
      <c r="E1325" s="36">
        <v>30200024</v>
      </c>
      <c r="F1325" s="36" t="s">
        <v>157</v>
      </c>
      <c r="G1325" s="37" t="s">
        <v>1712</v>
      </c>
      <c r="H1325" s="38">
        <v>37772</v>
      </c>
      <c r="I1325" s="39">
        <v>15</v>
      </c>
      <c r="J1325" s="74">
        <v>1127.6300000000001</v>
      </c>
      <c r="K1325" s="45">
        <v>1</v>
      </c>
      <c r="L1325" s="41">
        <f>J1325*K1325</f>
        <v>1127.6300000000001</v>
      </c>
      <c r="M1325" s="39">
        <v>15</v>
      </c>
      <c r="N1325" s="42">
        <f t="shared" si="188"/>
        <v>12.082135523613964</v>
      </c>
      <c r="O1325" s="43">
        <f t="shared" si="189"/>
        <v>75.175333333333342</v>
      </c>
      <c r="P1325" s="44">
        <f t="shared" si="190"/>
        <v>908.27856536618776</v>
      </c>
      <c r="Q1325" s="44">
        <f t="shared" si="191"/>
        <v>219.35143463381235</v>
      </c>
      <c r="R1325" s="44" t="e">
        <f>VLOOKUP(S1325,Sheet8!B:C,2,0)</f>
        <v>#N/A</v>
      </c>
      <c r="S1325" s="6" t="s">
        <v>11218</v>
      </c>
      <c r="T1325" s="6" t="e">
        <f>VLOOKUP(U1325,'17-1'!J:K,2,0)</f>
        <v>#N/A</v>
      </c>
      <c r="U1325" s="6" t="s">
        <v>35978</v>
      </c>
    </row>
    <row r="1326" spans="1:21" x14ac:dyDescent="0.25">
      <c r="A1326" s="35">
        <v>3056</v>
      </c>
      <c r="B1326" s="36">
        <v>320</v>
      </c>
      <c r="C1326" s="36">
        <v>20006908</v>
      </c>
      <c r="D1326" s="36">
        <v>100718</v>
      </c>
      <c r="E1326" s="36">
        <v>30200055</v>
      </c>
      <c r="F1326" s="36" t="s">
        <v>162</v>
      </c>
      <c r="G1326" s="37" t="s">
        <v>1752</v>
      </c>
      <c r="H1326" s="38">
        <v>37560</v>
      </c>
      <c r="I1326" s="39">
        <v>15</v>
      </c>
      <c r="J1326" s="74">
        <v>1525.74</v>
      </c>
      <c r="K1326" s="45">
        <v>1</v>
      </c>
      <c r="L1326" s="41">
        <f>J1326*K1326</f>
        <v>1525.74</v>
      </c>
      <c r="M1326" s="39">
        <v>15</v>
      </c>
      <c r="N1326" s="42">
        <f t="shared" si="188"/>
        <v>12.662559890485969</v>
      </c>
      <c r="O1326" s="43">
        <f t="shared" si="189"/>
        <v>101.71599999999999</v>
      </c>
      <c r="P1326" s="44">
        <f t="shared" si="190"/>
        <v>1287.9849418206709</v>
      </c>
      <c r="Q1326" s="44">
        <f t="shared" si="191"/>
        <v>237.75505817932913</v>
      </c>
      <c r="R1326" s="44" t="e">
        <f>VLOOKUP(S1326,Sheet8!B:C,2,0)</f>
        <v>#N/A</v>
      </c>
      <c r="S1326" s="6" t="s">
        <v>11219</v>
      </c>
      <c r="T1326" s="6" t="e">
        <f>VLOOKUP(U1326,'17-1'!J:K,2,0)</f>
        <v>#N/A</v>
      </c>
      <c r="U1326" s="6" t="s">
        <v>35979</v>
      </c>
    </row>
    <row r="1327" spans="1:21" x14ac:dyDescent="0.25">
      <c r="A1327" s="35">
        <v>4145</v>
      </c>
      <c r="B1327" s="36">
        <v>331</v>
      </c>
      <c r="C1327" s="36">
        <v>20002915</v>
      </c>
      <c r="D1327" s="36">
        <v>100718</v>
      </c>
      <c r="E1327" s="36">
        <v>30200003</v>
      </c>
      <c r="F1327" s="36" t="s">
        <v>41</v>
      </c>
      <c r="G1327" s="37" t="s">
        <v>1560</v>
      </c>
      <c r="H1327" s="38">
        <v>38533</v>
      </c>
      <c r="I1327" s="39">
        <v>15</v>
      </c>
      <c r="J1327" s="74">
        <v>673.61</v>
      </c>
      <c r="K1327" s="111">
        <v>0</v>
      </c>
      <c r="L1327" s="59">
        <f>J1327*K1327</f>
        <v>0</v>
      </c>
      <c r="M1327" s="39">
        <v>15</v>
      </c>
      <c r="N1327" s="42">
        <f t="shared" si="188"/>
        <v>9.9986310746064344</v>
      </c>
      <c r="O1327" s="43">
        <f t="shared" si="189"/>
        <v>0</v>
      </c>
      <c r="P1327" s="44">
        <f t="shared" si="190"/>
        <v>0</v>
      </c>
      <c r="Q1327" s="44" t="str">
        <f t="shared" si="191"/>
        <v xml:space="preserve"> </v>
      </c>
      <c r="R1327" s="44" t="str">
        <f>VLOOKUP(S1327,Sheet8!B:C,2,0)</f>
        <v>GOTCHA</v>
      </c>
      <c r="S1327" s="6" t="s">
        <v>7779</v>
      </c>
      <c r="T1327" s="6" t="str">
        <f>VLOOKUP(U1327,'17-1'!J:K,2,0)</f>
        <v>IM HERE</v>
      </c>
      <c r="U1327" s="6" t="s">
        <v>27527</v>
      </c>
    </row>
    <row r="1328" spans="1:21" x14ac:dyDescent="0.25">
      <c r="A1328" s="35">
        <v>7523</v>
      </c>
      <c r="B1328" s="36">
        <v>371</v>
      </c>
      <c r="C1328" s="36">
        <v>20001034</v>
      </c>
      <c r="D1328" s="36">
        <v>100719</v>
      </c>
      <c r="E1328" s="36">
        <v>30200069</v>
      </c>
      <c r="F1328" s="36" t="s">
        <v>83</v>
      </c>
      <c r="G1328" s="37" t="s">
        <v>1520</v>
      </c>
      <c r="H1328" s="38">
        <v>37652</v>
      </c>
      <c r="I1328" s="39">
        <v>15</v>
      </c>
      <c r="J1328" s="74">
        <v>1931.74</v>
      </c>
      <c r="K1328" s="45">
        <v>1</v>
      </c>
      <c r="L1328" s="41">
        <f t="shared" ref="L1328:L1342" si="192">J1328*K1328</f>
        <v>1931.74</v>
      </c>
      <c r="M1328" s="39">
        <v>15</v>
      </c>
      <c r="N1328" s="42">
        <f t="shared" si="188"/>
        <v>12.410677618069816</v>
      </c>
      <c r="O1328" s="43">
        <f t="shared" si="189"/>
        <v>128.78266666666667</v>
      </c>
      <c r="P1328" s="44">
        <f t="shared" si="190"/>
        <v>1598.2801587953459</v>
      </c>
      <c r="Q1328" s="44">
        <f t="shared" si="191"/>
        <v>333.45984120465414</v>
      </c>
      <c r="R1328" s="44" t="e">
        <f>VLOOKUP(S1328,Sheet8!B:C,2,0)</f>
        <v>#N/A</v>
      </c>
      <c r="S1328" s="6" t="s">
        <v>11220</v>
      </c>
      <c r="T1328" s="6" t="e">
        <f>VLOOKUP(U1328,'17-1'!J:K,2,0)</f>
        <v>#N/A</v>
      </c>
      <c r="U1328" s="6" t="s">
        <v>35980</v>
      </c>
    </row>
    <row r="1329" spans="1:21" x14ac:dyDescent="0.25">
      <c r="A1329" s="35">
        <v>1481</v>
      </c>
      <c r="B1329" s="36">
        <v>310</v>
      </c>
      <c r="C1329" s="36">
        <v>20004327</v>
      </c>
      <c r="D1329" s="36">
        <v>100718</v>
      </c>
      <c r="E1329" s="36">
        <v>30200065</v>
      </c>
      <c r="F1329" s="36" t="s">
        <v>11</v>
      </c>
      <c r="G1329" s="37" t="s">
        <v>1520</v>
      </c>
      <c r="H1329" s="38">
        <v>37802</v>
      </c>
      <c r="I1329" s="39">
        <v>15</v>
      </c>
      <c r="J1329" s="74">
        <v>847.17</v>
      </c>
      <c r="K1329" s="45">
        <v>1</v>
      </c>
      <c r="L1329" s="41">
        <f t="shared" si="192"/>
        <v>847.17</v>
      </c>
      <c r="M1329" s="39">
        <v>15</v>
      </c>
      <c r="N1329" s="42">
        <f t="shared" si="188"/>
        <v>12</v>
      </c>
      <c r="O1329" s="43">
        <f t="shared" si="189"/>
        <v>56.477999999999994</v>
      </c>
      <c r="P1329" s="44">
        <f t="shared" si="190"/>
        <v>677.73599999999999</v>
      </c>
      <c r="Q1329" s="44">
        <f t="shared" si="191"/>
        <v>169.43399999999997</v>
      </c>
      <c r="R1329" s="44" t="e">
        <f>VLOOKUP(S1329,Sheet8!B:C,2,0)</f>
        <v>#N/A</v>
      </c>
      <c r="S1329" s="6" t="s">
        <v>11221</v>
      </c>
      <c r="T1329" s="6" t="e">
        <f>VLOOKUP(U1329,'17-1'!J:K,2,0)</f>
        <v>#N/A</v>
      </c>
      <c r="U1329" s="6" t="s">
        <v>35981</v>
      </c>
    </row>
    <row r="1330" spans="1:21" x14ac:dyDescent="0.25">
      <c r="A1330" s="35">
        <v>1081</v>
      </c>
      <c r="B1330" s="36">
        <v>307</v>
      </c>
      <c r="C1330" s="36">
        <v>20004992</v>
      </c>
      <c r="D1330" s="36">
        <v>100718</v>
      </c>
      <c r="E1330" s="36">
        <v>30200067</v>
      </c>
      <c r="F1330" s="36" t="s">
        <v>52</v>
      </c>
      <c r="G1330" s="37" t="s">
        <v>1552</v>
      </c>
      <c r="H1330" s="38">
        <v>37256</v>
      </c>
      <c r="I1330" s="39">
        <v>15</v>
      </c>
      <c r="J1330" s="74">
        <v>492.75</v>
      </c>
      <c r="K1330" s="45">
        <v>1</v>
      </c>
      <c r="L1330" s="41">
        <f t="shared" si="192"/>
        <v>492.75</v>
      </c>
      <c r="M1330" s="39">
        <v>15</v>
      </c>
      <c r="N1330" s="42">
        <f t="shared" si="188"/>
        <v>13.494866529774127</v>
      </c>
      <c r="O1330" s="43">
        <f t="shared" si="189"/>
        <v>32.85</v>
      </c>
      <c r="P1330" s="44">
        <f t="shared" si="190"/>
        <v>443.30636550308009</v>
      </c>
      <c r="Q1330" s="44">
        <f t="shared" si="191"/>
        <v>49.443634496919913</v>
      </c>
      <c r="R1330" s="44" t="e">
        <f>VLOOKUP(S1330,Sheet8!B:C,2,0)</f>
        <v>#N/A</v>
      </c>
      <c r="S1330" s="6" t="s">
        <v>11222</v>
      </c>
      <c r="T1330" s="6" t="e">
        <f>VLOOKUP(U1330,'17-1'!J:K,2,0)</f>
        <v>#N/A</v>
      </c>
      <c r="U1330" s="6" t="s">
        <v>35982</v>
      </c>
    </row>
    <row r="1331" spans="1:21" x14ac:dyDescent="0.25">
      <c r="A1331" s="35">
        <v>2117</v>
      </c>
      <c r="B1331" s="36">
        <v>311</v>
      </c>
      <c r="C1331" s="36">
        <v>20004127</v>
      </c>
      <c r="D1331" s="36">
        <v>100718</v>
      </c>
      <c r="E1331" s="36">
        <v>30200061</v>
      </c>
      <c r="F1331" s="36" t="s">
        <v>57</v>
      </c>
      <c r="G1331" s="37" t="s">
        <v>1244</v>
      </c>
      <c r="H1331" s="38">
        <v>37376</v>
      </c>
      <c r="I1331" s="39">
        <v>15</v>
      </c>
      <c r="J1331" s="74">
        <v>5242.7</v>
      </c>
      <c r="K1331" s="45">
        <v>1</v>
      </c>
      <c r="L1331" s="41">
        <f t="shared" si="192"/>
        <v>5242.7</v>
      </c>
      <c r="M1331" s="39">
        <v>15</v>
      </c>
      <c r="N1331" s="42">
        <f t="shared" si="188"/>
        <v>13.166324435318275</v>
      </c>
      <c r="O1331" s="43">
        <f t="shared" si="189"/>
        <v>349.51333333333332</v>
      </c>
      <c r="P1331" s="44">
        <f t="shared" si="190"/>
        <v>4601.8059411362074</v>
      </c>
      <c r="Q1331" s="44">
        <f t="shared" si="191"/>
        <v>640.89405886379245</v>
      </c>
      <c r="R1331" s="44" t="e">
        <f>VLOOKUP(S1331,Sheet8!B:C,2,0)</f>
        <v>#N/A</v>
      </c>
      <c r="S1331" s="6" t="s">
        <v>11223</v>
      </c>
      <c r="T1331" s="6" t="e">
        <f>VLOOKUP(U1331,'17-1'!J:K,2,0)</f>
        <v>#N/A</v>
      </c>
      <c r="U1331" s="6" t="s">
        <v>35983</v>
      </c>
    </row>
    <row r="1332" spans="1:21" x14ac:dyDescent="0.25">
      <c r="A1332" s="35">
        <v>2207</v>
      </c>
      <c r="B1332" s="36">
        <v>311</v>
      </c>
      <c r="C1332" s="36">
        <v>20005577</v>
      </c>
      <c r="D1332" s="36">
        <v>100718</v>
      </c>
      <c r="E1332" s="36">
        <v>30200021</v>
      </c>
      <c r="F1332" s="36" t="s">
        <v>24</v>
      </c>
      <c r="G1332" s="37" t="s">
        <v>1244</v>
      </c>
      <c r="H1332" s="38">
        <v>37376</v>
      </c>
      <c r="I1332" s="39">
        <v>15</v>
      </c>
      <c r="J1332" s="74">
        <v>8381.23</v>
      </c>
      <c r="K1332" s="45">
        <v>1</v>
      </c>
      <c r="L1332" s="41">
        <f t="shared" si="192"/>
        <v>8381.23</v>
      </c>
      <c r="M1332" s="39">
        <v>15</v>
      </c>
      <c r="N1332" s="42">
        <f t="shared" si="188"/>
        <v>13.166324435318275</v>
      </c>
      <c r="O1332" s="43">
        <f t="shared" si="189"/>
        <v>558.74866666666662</v>
      </c>
      <c r="P1332" s="44">
        <f t="shared" si="190"/>
        <v>7356.6662231348391</v>
      </c>
      <c r="Q1332" s="44">
        <f t="shared" si="191"/>
        <v>1024.5637768651604</v>
      </c>
      <c r="R1332" s="44" t="e">
        <f>VLOOKUP(S1332,Sheet8!B:C,2,0)</f>
        <v>#N/A</v>
      </c>
      <c r="S1332" s="6" t="s">
        <v>11224</v>
      </c>
      <c r="T1332" s="6" t="e">
        <f>VLOOKUP(U1332,'17-1'!J:K,2,0)</f>
        <v>#N/A</v>
      </c>
      <c r="U1332" s="6" t="s">
        <v>35984</v>
      </c>
    </row>
    <row r="1333" spans="1:21" x14ac:dyDescent="0.25">
      <c r="A1333" s="35">
        <v>5941</v>
      </c>
      <c r="B1333" s="36">
        <v>334</v>
      </c>
      <c r="C1333" s="36">
        <v>10000058</v>
      </c>
      <c r="D1333" s="36">
        <v>100718</v>
      </c>
      <c r="E1333" s="36">
        <v>30200011</v>
      </c>
      <c r="F1333" s="36" t="s">
        <v>53</v>
      </c>
      <c r="G1333" s="37" t="s">
        <v>1244</v>
      </c>
      <c r="H1333" s="38">
        <v>37437</v>
      </c>
      <c r="I1333" s="39">
        <v>15</v>
      </c>
      <c r="J1333" s="74">
        <v>1044.0999999999999</v>
      </c>
      <c r="K1333" s="45">
        <v>1</v>
      </c>
      <c r="L1333" s="41">
        <f t="shared" si="192"/>
        <v>1044.0999999999999</v>
      </c>
      <c r="M1333" s="39">
        <v>15</v>
      </c>
      <c r="N1333" s="42">
        <f t="shared" si="188"/>
        <v>12.999315537303216</v>
      </c>
      <c r="O1333" s="43">
        <f t="shared" si="189"/>
        <v>69.606666666666655</v>
      </c>
      <c r="P1333" s="44">
        <f t="shared" si="190"/>
        <v>904.8390234998858</v>
      </c>
      <c r="Q1333" s="44">
        <f t="shared" si="191"/>
        <v>139.26097650011411</v>
      </c>
      <c r="R1333" s="44" t="e">
        <f>VLOOKUP(S1333,Sheet8!B:C,2,0)</f>
        <v>#N/A</v>
      </c>
      <c r="S1333" s="6" t="s">
        <v>11225</v>
      </c>
      <c r="T1333" s="6" t="e">
        <f>VLOOKUP(U1333,'17-1'!J:K,2,0)</f>
        <v>#N/A</v>
      </c>
      <c r="U1333" s="6" t="s">
        <v>35985</v>
      </c>
    </row>
    <row r="1334" spans="1:21" x14ac:dyDescent="0.25">
      <c r="A1334" s="35">
        <v>8185</v>
      </c>
      <c r="B1334" s="36">
        <v>371</v>
      </c>
      <c r="C1334" s="36">
        <v>20006211</v>
      </c>
      <c r="D1334" s="36">
        <v>100719</v>
      </c>
      <c r="E1334" s="36">
        <v>30200061</v>
      </c>
      <c r="F1334" s="36" t="s">
        <v>57</v>
      </c>
      <c r="G1334" s="37" t="s">
        <v>1244</v>
      </c>
      <c r="H1334" s="38">
        <v>37468</v>
      </c>
      <c r="I1334" s="39">
        <v>15</v>
      </c>
      <c r="J1334" s="74">
        <v>1981.78</v>
      </c>
      <c r="K1334" s="45">
        <v>1</v>
      </c>
      <c r="L1334" s="41">
        <f t="shared" si="192"/>
        <v>1981.78</v>
      </c>
      <c r="M1334" s="39">
        <v>15</v>
      </c>
      <c r="N1334" s="42">
        <f t="shared" si="188"/>
        <v>12.914442162902121</v>
      </c>
      <c r="O1334" s="43">
        <f t="shared" si="189"/>
        <v>132.11866666666666</v>
      </c>
      <c r="P1334" s="44">
        <f t="shared" si="190"/>
        <v>1706.2388793064113</v>
      </c>
      <c r="Q1334" s="44">
        <f t="shared" si="191"/>
        <v>275.54112069358871</v>
      </c>
      <c r="R1334" s="44" t="e">
        <f>VLOOKUP(S1334,Sheet8!B:C,2,0)</f>
        <v>#N/A</v>
      </c>
      <c r="S1334" s="6" t="s">
        <v>11226</v>
      </c>
      <c r="T1334" s="6" t="e">
        <f>VLOOKUP(U1334,'17-1'!J:K,2,0)</f>
        <v>#N/A</v>
      </c>
      <c r="U1334" s="6" t="s">
        <v>35986</v>
      </c>
    </row>
    <row r="1335" spans="1:21" x14ac:dyDescent="0.25">
      <c r="A1335" s="35">
        <v>4380</v>
      </c>
      <c r="B1335" s="36">
        <v>331</v>
      </c>
      <c r="C1335" s="36">
        <v>20003733</v>
      </c>
      <c r="D1335" s="36">
        <v>100718</v>
      </c>
      <c r="E1335" s="36">
        <v>30200033</v>
      </c>
      <c r="F1335" s="36" t="s">
        <v>37</v>
      </c>
      <c r="G1335" s="37" t="s">
        <v>1244</v>
      </c>
      <c r="H1335" s="38">
        <v>37529</v>
      </c>
      <c r="I1335" s="39">
        <v>15</v>
      </c>
      <c r="J1335" s="74">
        <v>3177.55</v>
      </c>
      <c r="K1335" s="45">
        <v>1</v>
      </c>
      <c r="L1335" s="41">
        <f t="shared" si="192"/>
        <v>3177.55</v>
      </c>
      <c r="M1335" s="39">
        <v>15</v>
      </c>
      <c r="N1335" s="42">
        <f t="shared" si="188"/>
        <v>12.747433264887064</v>
      </c>
      <c r="O1335" s="43">
        <f t="shared" si="189"/>
        <v>211.83666666666667</v>
      </c>
      <c r="P1335" s="44">
        <f t="shared" si="190"/>
        <v>2700.3737713894593</v>
      </c>
      <c r="Q1335" s="44">
        <f t="shared" si="191"/>
        <v>477.17622861054087</v>
      </c>
      <c r="R1335" s="44" t="e">
        <f>VLOOKUP(S1335,Sheet8!B:C,2,0)</f>
        <v>#N/A</v>
      </c>
      <c r="S1335" s="6" t="s">
        <v>11227</v>
      </c>
      <c r="T1335" s="6" t="e">
        <f>VLOOKUP(U1335,'17-1'!J:K,2,0)</f>
        <v>#N/A</v>
      </c>
      <c r="U1335" s="6" t="s">
        <v>35987</v>
      </c>
    </row>
    <row r="1336" spans="1:21" x14ac:dyDescent="0.25">
      <c r="A1336" s="35">
        <v>6255</v>
      </c>
      <c r="B1336" s="36">
        <v>334</v>
      </c>
      <c r="C1336" s="36">
        <v>20007380</v>
      </c>
      <c r="D1336" s="36">
        <v>100718</v>
      </c>
      <c r="E1336" s="36">
        <v>30200054</v>
      </c>
      <c r="F1336" s="36" t="s">
        <v>42</v>
      </c>
      <c r="G1336" s="37" t="s">
        <v>1244</v>
      </c>
      <c r="H1336" s="38">
        <v>37529</v>
      </c>
      <c r="I1336" s="39">
        <v>15</v>
      </c>
      <c r="J1336" s="74">
        <v>1225</v>
      </c>
      <c r="K1336" s="45">
        <v>1</v>
      </c>
      <c r="L1336" s="41">
        <f t="shared" si="192"/>
        <v>1225</v>
      </c>
      <c r="M1336" s="39">
        <v>15</v>
      </c>
      <c r="N1336" s="42">
        <f t="shared" si="188"/>
        <v>12.747433264887064</v>
      </c>
      <c r="O1336" s="43">
        <f t="shared" si="189"/>
        <v>81.666666666666671</v>
      </c>
      <c r="P1336" s="44">
        <f t="shared" si="190"/>
        <v>1041.0403832991103</v>
      </c>
      <c r="Q1336" s="44">
        <f t="shared" si="191"/>
        <v>183.95961670088968</v>
      </c>
      <c r="R1336" s="44" t="e">
        <f>VLOOKUP(S1336,Sheet8!B:C,2,0)</f>
        <v>#N/A</v>
      </c>
      <c r="S1336" s="6" t="s">
        <v>11228</v>
      </c>
      <c r="T1336" s="6" t="e">
        <f>VLOOKUP(U1336,'17-1'!J:K,2,0)</f>
        <v>#N/A</v>
      </c>
      <c r="U1336" s="6" t="s">
        <v>35988</v>
      </c>
    </row>
    <row r="1337" spans="1:21" x14ac:dyDescent="0.25">
      <c r="A1337" s="35">
        <v>5439</v>
      </c>
      <c r="B1337" s="36">
        <v>333</v>
      </c>
      <c r="C1337" s="36">
        <v>20004850</v>
      </c>
      <c r="D1337" s="36">
        <v>100718</v>
      </c>
      <c r="E1337" s="36">
        <v>30200003</v>
      </c>
      <c r="F1337" s="36" t="s">
        <v>41</v>
      </c>
      <c r="G1337" s="37" t="s">
        <v>1244</v>
      </c>
      <c r="H1337" s="38">
        <v>37652</v>
      </c>
      <c r="I1337" s="39">
        <v>15</v>
      </c>
      <c r="J1337" s="74">
        <v>2273.08</v>
      </c>
      <c r="K1337" s="45">
        <v>1</v>
      </c>
      <c r="L1337" s="41">
        <f t="shared" si="192"/>
        <v>2273.08</v>
      </c>
      <c r="M1337" s="39">
        <v>15</v>
      </c>
      <c r="N1337" s="42">
        <f t="shared" si="188"/>
        <v>12.410677618069816</v>
      </c>
      <c r="O1337" s="43">
        <f t="shared" si="189"/>
        <v>151.53866666666667</v>
      </c>
      <c r="P1337" s="44">
        <f t="shared" si="190"/>
        <v>1880.6975386721424</v>
      </c>
      <c r="Q1337" s="44">
        <f t="shared" si="191"/>
        <v>392.38246132785753</v>
      </c>
      <c r="R1337" s="44" t="e">
        <f>VLOOKUP(S1337,Sheet8!B:C,2,0)</f>
        <v>#N/A</v>
      </c>
      <c r="S1337" s="6" t="s">
        <v>11229</v>
      </c>
      <c r="T1337" s="6" t="e">
        <f>VLOOKUP(U1337,'17-1'!J:K,2,0)</f>
        <v>#N/A</v>
      </c>
      <c r="U1337" s="6" t="s">
        <v>35989</v>
      </c>
    </row>
    <row r="1338" spans="1:21" x14ac:dyDescent="0.25">
      <c r="A1338" s="35">
        <v>1864</v>
      </c>
      <c r="B1338" s="36">
        <v>311</v>
      </c>
      <c r="C1338" s="36">
        <v>20001146</v>
      </c>
      <c r="D1338" s="36">
        <v>100718</v>
      </c>
      <c r="E1338" s="36">
        <v>30200077</v>
      </c>
      <c r="F1338" s="36" t="s">
        <v>15</v>
      </c>
      <c r="G1338" s="37" t="s">
        <v>1244</v>
      </c>
      <c r="H1338" s="38">
        <v>37772</v>
      </c>
      <c r="I1338" s="39">
        <v>15</v>
      </c>
      <c r="J1338" s="74">
        <v>0</v>
      </c>
      <c r="K1338" s="47">
        <v>0</v>
      </c>
      <c r="L1338" s="41">
        <f t="shared" si="192"/>
        <v>0</v>
      </c>
      <c r="M1338" s="39">
        <v>15</v>
      </c>
      <c r="N1338" s="42">
        <f t="shared" si="188"/>
        <v>12.082135523613964</v>
      </c>
      <c r="O1338" s="43">
        <f t="shared" si="189"/>
        <v>0</v>
      </c>
      <c r="P1338" s="44">
        <f t="shared" si="190"/>
        <v>0</v>
      </c>
      <c r="Q1338" s="44" t="str">
        <f t="shared" si="191"/>
        <v xml:space="preserve"> </v>
      </c>
      <c r="R1338" s="44" t="e">
        <f>VLOOKUP(S1338,Sheet8!B:C,2,0)</f>
        <v>#N/A</v>
      </c>
      <c r="S1338" s="6" t="s">
        <v>11230</v>
      </c>
      <c r="T1338" s="6" t="e">
        <f>VLOOKUP(U1338,'17-1'!J:K,2,0)</f>
        <v>#N/A</v>
      </c>
      <c r="U1338" s="6" t="s">
        <v>35990</v>
      </c>
    </row>
    <row r="1339" spans="1:21" x14ac:dyDescent="0.25">
      <c r="A1339" s="35">
        <v>5291</v>
      </c>
      <c r="B1339" s="36">
        <v>333</v>
      </c>
      <c r="C1339" s="36">
        <v>20003939</v>
      </c>
      <c r="D1339" s="36">
        <v>100718</v>
      </c>
      <c r="E1339" s="36">
        <v>30200054</v>
      </c>
      <c r="F1339" s="36" t="s">
        <v>42</v>
      </c>
      <c r="G1339" s="37" t="s">
        <v>1333</v>
      </c>
      <c r="H1339" s="38">
        <v>37772</v>
      </c>
      <c r="I1339" s="39">
        <v>15</v>
      </c>
      <c r="J1339" s="74">
        <v>1643.19</v>
      </c>
      <c r="K1339" s="45">
        <v>1</v>
      </c>
      <c r="L1339" s="41">
        <f t="shared" si="192"/>
        <v>1643.19</v>
      </c>
      <c r="M1339" s="39">
        <v>15</v>
      </c>
      <c r="N1339" s="42">
        <f t="shared" si="188"/>
        <v>12.082135523613964</v>
      </c>
      <c r="O1339" s="43">
        <f t="shared" si="189"/>
        <v>109.54600000000001</v>
      </c>
      <c r="P1339" s="44">
        <f t="shared" si="190"/>
        <v>1323.5496180698153</v>
      </c>
      <c r="Q1339" s="44">
        <f t="shared" si="191"/>
        <v>319.64038193018473</v>
      </c>
      <c r="R1339" s="44" t="e">
        <f>VLOOKUP(S1339,Sheet8!B:C,2,0)</f>
        <v>#N/A</v>
      </c>
      <c r="S1339" s="6" t="s">
        <v>11231</v>
      </c>
      <c r="T1339" s="6" t="e">
        <f>VLOOKUP(U1339,'17-1'!J:K,2,0)</f>
        <v>#N/A</v>
      </c>
      <c r="U1339" s="6" t="s">
        <v>35991</v>
      </c>
    </row>
    <row r="1340" spans="1:21" x14ac:dyDescent="0.25">
      <c r="A1340" s="35">
        <v>5374</v>
      </c>
      <c r="B1340" s="36">
        <v>333</v>
      </c>
      <c r="C1340" s="36">
        <v>20004680</v>
      </c>
      <c r="D1340" s="36">
        <v>100718</v>
      </c>
      <c r="E1340" s="36">
        <v>30200054</v>
      </c>
      <c r="F1340" s="36" t="s">
        <v>42</v>
      </c>
      <c r="G1340" s="37" t="s">
        <v>1333</v>
      </c>
      <c r="H1340" s="38">
        <v>37772</v>
      </c>
      <c r="I1340" s="39">
        <v>15</v>
      </c>
      <c r="J1340" s="74">
        <v>2598.54</v>
      </c>
      <c r="K1340" s="45">
        <v>1</v>
      </c>
      <c r="L1340" s="41">
        <f t="shared" si="192"/>
        <v>2598.54</v>
      </c>
      <c r="M1340" s="39">
        <v>15</v>
      </c>
      <c r="N1340" s="42">
        <f t="shared" si="188"/>
        <v>12.082135523613964</v>
      </c>
      <c r="O1340" s="43">
        <f t="shared" si="189"/>
        <v>173.23599999999999</v>
      </c>
      <c r="P1340" s="44">
        <f t="shared" si="190"/>
        <v>2093.0608295687884</v>
      </c>
      <c r="Q1340" s="44">
        <f t="shared" si="191"/>
        <v>505.47917043121151</v>
      </c>
      <c r="R1340" s="44" t="e">
        <f>VLOOKUP(S1340,Sheet8!B:C,2,0)</f>
        <v>#N/A</v>
      </c>
      <c r="S1340" s="6" t="s">
        <v>11232</v>
      </c>
      <c r="T1340" s="6" t="e">
        <f>VLOOKUP(U1340,'17-1'!J:K,2,0)</f>
        <v>#N/A</v>
      </c>
      <c r="U1340" s="6" t="s">
        <v>35992</v>
      </c>
    </row>
    <row r="1341" spans="1:21" x14ac:dyDescent="0.25">
      <c r="A1341" s="35">
        <v>8673</v>
      </c>
      <c r="B1341" s="36">
        <v>381</v>
      </c>
      <c r="C1341" s="36">
        <v>20000573</v>
      </c>
      <c r="D1341" s="36">
        <v>100719</v>
      </c>
      <c r="E1341" s="36">
        <v>30200088</v>
      </c>
      <c r="F1341" s="36" t="s">
        <v>59</v>
      </c>
      <c r="G1341" s="37" t="s">
        <v>1704</v>
      </c>
      <c r="H1341" s="38">
        <v>37256</v>
      </c>
      <c r="I1341" s="39">
        <v>15</v>
      </c>
      <c r="J1341" s="74">
        <v>1028.05</v>
      </c>
      <c r="K1341" s="45">
        <v>1</v>
      </c>
      <c r="L1341" s="41">
        <f t="shared" si="192"/>
        <v>1028.05</v>
      </c>
      <c r="M1341" s="39">
        <v>15</v>
      </c>
      <c r="N1341" s="42">
        <f t="shared" si="188"/>
        <v>13.494866529774127</v>
      </c>
      <c r="O1341" s="43">
        <f t="shared" si="189"/>
        <v>68.536666666666662</v>
      </c>
      <c r="P1341" s="44">
        <f t="shared" si="190"/>
        <v>924.89316906228612</v>
      </c>
      <c r="Q1341" s="44">
        <f t="shared" si="191"/>
        <v>103.15683093771383</v>
      </c>
      <c r="R1341" s="44" t="e">
        <f>VLOOKUP(S1341,Sheet8!B:C,2,0)</f>
        <v>#N/A</v>
      </c>
      <c r="S1341" s="6" t="s">
        <v>11233</v>
      </c>
      <c r="T1341" s="6" t="e">
        <f>VLOOKUP(U1341,'17-1'!J:K,2,0)</f>
        <v>#N/A</v>
      </c>
      <c r="U1341" s="6" t="s">
        <v>35993</v>
      </c>
    </row>
    <row r="1342" spans="1:21" x14ac:dyDescent="0.25">
      <c r="A1342" s="35">
        <v>5341</v>
      </c>
      <c r="B1342" s="36">
        <v>333</v>
      </c>
      <c r="C1342" s="36">
        <v>20004606</v>
      </c>
      <c r="D1342" s="36">
        <v>100718</v>
      </c>
      <c r="E1342" s="36">
        <v>30200080</v>
      </c>
      <c r="F1342" s="36" t="s">
        <v>51</v>
      </c>
      <c r="G1342" s="37" t="s">
        <v>1380</v>
      </c>
      <c r="H1342" s="38">
        <v>37652</v>
      </c>
      <c r="I1342" s="39">
        <v>15</v>
      </c>
      <c r="J1342" s="74">
        <v>3272.91</v>
      </c>
      <c r="K1342" s="45">
        <v>1</v>
      </c>
      <c r="L1342" s="41">
        <f t="shared" si="192"/>
        <v>3272.91</v>
      </c>
      <c r="M1342" s="39">
        <v>15</v>
      </c>
      <c r="N1342" s="42">
        <f t="shared" si="188"/>
        <v>12.410677618069816</v>
      </c>
      <c r="O1342" s="43">
        <f t="shared" si="189"/>
        <v>218.19399999999999</v>
      </c>
      <c r="P1342" s="44">
        <f t="shared" si="190"/>
        <v>2707.9353921971251</v>
      </c>
      <c r="Q1342" s="44">
        <f t="shared" si="191"/>
        <v>564.97460780287474</v>
      </c>
      <c r="R1342" s="44" t="e">
        <f>VLOOKUP(S1342,Sheet8!B:C,2,0)</f>
        <v>#N/A</v>
      </c>
      <c r="S1342" s="6" t="s">
        <v>11234</v>
      </c>
      <c r="T1342" s="6" t="e">
        <f>VLOOKUP(U1342,'17-1'!J:K,2,0)</f>
        <v>#N/A</v>
      </c>
      <c r="U1342" s="6" t="s">
        <v>35994</v>
      </c>
    </row>
    <row r="1343" spans="1:21" x14ac:dyDescent="0.25">
      <c r="A1343" s="35">
        <v>4523</v>
      </c>
      <c r="B1343" s="36">
        <v>331</v>
      </c>
      <c r="C1343" s="36">
        <v>20005028</v>
      </c>
      <c r="D1343" s="36">
        <v>100718</v>
      </c>
      <c r="E1343" s="36">
        <v>30200069</v>
      </c>
      <c r="F1343" s="36" t="s">
        <v>83</v>
      </c>
      <c r="G1343" s="37" t="s">
        <v>1747</v>
      </c>
      <c r="H1343" s="38">
        <v>39507</v>
      </c>
      <c r="I1343" s="39">
        <v>15</v>
      </c>
      <c r="J1343" s="74">
        <v>477.71</v>
      </c>
      <c r="K1343" s="111">
        <v>0</v>
      </c>
      <c r="L1343" s="59">
        <f>J1343*K1343</f>
        <v>0</v>
      </c>
      <c r="M1343" s="39">
        <v>15</v>
      </c>
      <c r="N1343" s="42">
        <f t="shared" si="188"/>
        <v>7.3319644079397674</v>
      </c>
      <c r="O1343" s="43">
        <f t="shared" si="189"/>
        <v>0</v>
      </c>
      <c r="P1343" s="44">
        <f t="shared" si="190"/>
        <v>0</v>
      </c>
      <c r="Q1343" s="44" t="str">
        <f t="shared" si="191"/>
        <v xml:space="preserve"> </v>
      </c>
      <c r="R1343" s="44" t="str">
        <f>VLOOKUP(S1343,Sheet8!B:C,2,0)</f>
        <v>GOTCHA</v>
      </c>
      <c r="S1343" s="6" t="s">
        <v>10066</v>
      </c>
      <c r="T1343" s="6" t="str">
        <f>VLOOKUP(U1343,'17-1'!J:K,2,0)</f>
        <v>IM HERE</v>
      </c>
      <c r="U1343" s="6" t="s">
        <v>29905</v>
      </c>
    </row>
    <row r="1344" spans="1:21" x14ac:dyDescent="0.25">
      <c r="A1344" s="35">
        <v>7926</v>
      </c>
      <c r="B1344" s="36">
        <v>371</v>
      </c>
      <c r="C1344" s="36">
        <v>20003913</v>
      </c>
      <c r="D1344" s="36">
        <v>100719</v>
      </c>
      <c r="E1344" s="36">
        <v>30200077</v>
      </c>
      <c r="F1344" s="36" t="s">
        <v>15</v>
      </c>
      <c r="G1344" s="37" t="s">
        <v>1717</v>
      </c>
      <c r="H1344" s="38">
        <v>39263</v>
      </c>
      <c r="I1344" s="39">
        <v>15</v>
      </c>
      <c r="J1344" s="74">
        <v>4232.72</v>
      </c>
      <c r="K1344" s="45">
        <v>1</v>
      </c>
      <c r="L1344" s="41">
        <f>J1344*K1344</f>
        <v>4232.72</v>
      </c>
      <c r="M1344" s="39">
        <v>15</v>
      </c>
      <c r="N1344" s="42">
        <f t="shared" si="188"/>
        <v>8</v>
      </c>
      <c r="O1344" s="43">
        <f t="shared" si="189"/>
        <v>282.18133333333333</v>
      </c>
      <c r="P1344" s="44">
        <f t="shared" si="190"/>
        <v>2257.4506666666666</v>
      </c>
      <c r="Q1344" s="44">
        <f t="shared" si="191"/>
        <v>1975.2693333333336</v>
      </c>
      <c r="R1344" s="44" t="e">
        <f>VLOOKUP(S1344,Sheet8!B:C,2,0)</f>
        <v>#N/A</v>
      </c>
      <c r="S1344" s="6" t="s">
        <v>11235</v>
      </c>
      <c r="T1344" s="6" t="e">
        <f>VLOOKUP(U1344,'17-1'!J:K,2,0)</f>
        <v>#N/A</v>
      </c>
      <c r="U1344" s="6" t="s">
        <v>35995</v>
      </c>
    </row>
    <row r="1345" spans="1:21" x14ac:dyDescent="0.25">
      <c r="A1345" s="35">
        <v>4343</v>
      </c>
      <c r="B1345" s="36">
        <v>331</v>
      </c>
      <c r="C1345" s="36">
        <v>20003535</v>
      </c>
      <c r="D1345" s="36">
        <v>100718</v>
      </c>
      <c r="E1345" s="36">
        <v>30200074</v>
      </c>
      <c r="F1345" s="36" t="s">
        <v>30</v>
      </c>
      <c r="G1345" s="37" t="s">
        <v>1749</v>
      </c>
      <c r="H1345" s="38">
        <v>39538</v>
      </c>
      <c r="I1345" s="39">
        <v>15</v>
      </c>
      <c r="J1345" s="74">
        <v>10</v>
      </c>
      <c r="K1345" s="47">
        <v>0</v>
      </c>
      <c r="L1345" s="41">
        <f>J1345*K1345</f>
        <v>0</v>
      </c>
      <c r="M1345" s="39">
        <v>15</v>
      </c>
      <c r="N1345" s="42">
        <f t="shared" si="188"/>
        <v>7.2470910335386725</v>
      </c>
      <c r="O1345" s="43">
        <f t="shared" si="189"/>
        <v>0</v>
      </c>
      <c r="P1345" s="44">
        <f t="shared" si="190"/>
        <v>0</v>
      </c>
      <c r="Q1345" s="44" t="str">
        <f t="shared" si="191"/>
        <v xml:space="preserve"> </v>
      </c>
      <c r="R1345" s="44" t="e">
        <f>VLOOKUP(S1345,Sheet8!B:C,2,0)</f>
        <v>#N/A</v>
      </c>
      <c r="S1345" s="6" t="s">
        <v>11236</v>
      </c>
      <c r="T1345" s="6" t="e">
        <f>VLOOKUP(U1345,'17-1'!J:K,2,0)</f>
        <v>#N/A</v>
      </c>
      <c r="U1345" s="6" t="s">
        <v>35996</v>
      </c>
    </row>
    <row r="1346" spans="1:21" x14ac:dyDescent="0.25">
      <c r="A1346" s="35">
        <v>8739</v>
      </c>
      <c r="B1346" s="36">
        <v>390</v>
      </c>
      <c r="C1346" s="36">
        <v>60000136</v>
      </c>
      <c r="D1346" s="6">
        <v>100717</v>
      </c>
      <c r="E1346" s="36">
        <v>30200068</v>
      </c>
      <c r="F1346" s="36" t="s">
        <v>10</v>
      </c>
      <c r="G1346" s="37" t="s">
        <v>1724</v>
      </c>
      <c r="H1346" s="38">
        <v>39355</v>
      </c>
      <c r="I1346" s="39">
        <v>15</v>
      </c>
      <c r="J1346" s="74">
        <v>14182.03</v>
      </c>
      <c r="K1346" s="111">
        <v>0</v>
      </c>
      <c r="L1346" s="59">
        <f t="shared" ref="L1346:L1355" si="193">J1346*K1346</f>
        <v>0</v>
      </c>
      <c r="M1346" s="39">
        <v>15</v>
      </c>
      <c r="N1346" s="42">
        <f t="shared" si="188"/>
        <v>7.7481177275838471</v>
      </c>
      <c r="O1346" s="43">
        <f t="shared" si="189"/>
        <v>0</v>
      </c>
      <c r="P1346" s="44">
        <f t="shared" si="190"/>
        <v>0</v>
      </c>
      <c r="Q1346" s="44" t="str">
        <f t="shared" si="191"/>
        <v xml:space="preserve"> </v>
      </c>
      <c r="R1346" s="44" t="str">
        <f>VLOOKUP(S1346,Sheet8!B:C,2,0)</f>
        <v>GOTCHA</v>
      </c>
      <c r="S1346" s="6" t="s">
        <v>9760</v>
      </c>
      <c r="T1346" s="6" t="str">
        <f>VLOOKUP(U1346,'17-1'!J:K,2,0)</f>
        <v>IM HERE</v>
      </c>
      <c r="U1346" s="6" t="s">
        <v>29599</v>
      </c>
    </row>
    <row r="1347" spans="1:21" x14ac:dyDescent="0.25">
      <c r="A1347" s="35">
        <v>5769</v>
      </c>
      <c r="B1347" s="36">
        <v>333</v>
      </c>
      <c r="C1347" s="36">
        <v>20006116</v>
      </c>
      <c r="D1347" s="36">
        <v>100718</v>
      </c>
      <c r="E1347" s="36">
        <v>30200075</v>
      </c>
      <c r="F1347" s="36" t="s">
        <v>22</v>
      </c>
      <c r="G1347" s="37" t="s">
        <v>1627</v>
      </c>
      <c r="H1347" s="38">
        <v>38776</v>
      </c>
      <c r="I1347" s="39">
        <v>15</v>
      </c>
      <c r="J1347" s="74">
        <v>2403.25</v>
      </c>
      <c r="K1347" s="111">
        <v>0</v>
      </c>
      <c r="L1347" s="59">
        <f t="shared" si="193"/>
        <v>0</v>
      </c>
      <c r="M1347" s="39">
        <v>15</v>
      </c>
      <c r="N1347" s="42">
        <f t="shared" si="188"/>
        <v>9.3333333333333339</v>
      </c>
      <c r="O1347" s="43">
        <f t="shared" si="189"/>
        <v>0</v>
      </c>
      <c r="P1347" s="44">
        <f t="shared" si="190"/>
        <v>0</v>
      </c>
      <c r="Q1347" s="44" t="str">
        <f t="shared" si="191"/>
        <v xml:space="preserve"> </v>
      </c>
      <c r="R1347" s="44" t="str">
        <f>VLOOKUP(S1347,Sheet8!B:C,2,0)</f>
        <v>GOTCHA</v>
      </c>
      <c r="S1347" s="6" t="s">
        <v>8504</v>
      </c>
      <c r="T1347" s="6" t="str">
        <f>VLOOKUP(U1347,'17-1'!J:K,2,0)</f>
        <v>IM HERE</v>
      </c>
      <c r="U1347" s="6" t="s">
        <v>28340</v>
      </c>
    </row>
    <row r="1348" spans="1:21" x14ac:dyDescent="0.25">
      <c r="A1348" s="35">
        <v>2319</v>
      </c>
      <c r="B1348" s="36">
        <v>311</v>
      </c>
      <c r="C1348" s="36">
        <v>20006886</v>
      </c>
      <c r="D1348" s="36">
        <v>100718</v>
      </c>
      <c r="E1348" s="36">
        <v>30200042</v>
      </c>
      <c r="F1348" s="36" t="s">
        <v>38</v>
      </c>
      <c r="G1348" s="37" t="s">
        <v>1753</v>
      </c>
      <c r="H1348" s="38">
        <v>39568</v>
      </c>
      <c r="I1348" s="39">
        <v>15</v>
      </c>
      <c r="J1348" s="74">
        <v>3533.67</v>
      </c>
      <c r="K1348" s="111">
        <v>0</v>
      </c>
      <c r="L1348" s="59">
        <f t="shared" si="193"/>
        <v>0</v>
      </c>
      <c r="M1348" s="39">
        <v>15</v>
      </c>
      <c r="N1348" s="42">
        <f t="shared" si="188"/>
        <v>7.1649555099247095</v>
      </c>
      <c r="O1348" s="43">
        <f t="shared" si="189"/>
        <v>0</v>
      </c>
      <c r="P1348" s="44">
        <f t="shared" si="190"/>
        <v>0</v>
      </c>
      <c r="Q1348" s="44" t="str">
        <f t="shared" si="191"/>
        <v xml:space="preserve"> </v>
      </c>
      <c r="R1348" s="44" t="str">
        <f>VLOOKUP(S1348,Sheet8!B:C,2,0)</f>
        <v>GOTCHA</v>
      </c>
      <c r="S1348" s="6" t="s">
        <v>10138</v>
      </c>
      <c r="T1348" s="6" t="str">
        <f>VLOOKUP(U1348,'17-1'!J:K,2,0)</f>
        <v>IM HERE</v>
      </c>
      <c r="U1348" s="6" t="s">
        <v>29978</v>
      </c>
    </row>
    <row r="1349" spans="1:21" x14ac:dyDescent="0.25">
      <c r="A1349" s="35">
        <v>4663</v>
      </c>
      <c r="B1349" s="36">
        <v>331</v>
      </c>
      <c r="C1349" s="36">
        <v>20005594</v>
      </c>
      <c r="D1349" s="36">
        <v>100718</v>
      </c>
      <c r="E1349" s="36">
        <v>30200086</v>
      </c>
      <c r="F1349" s="36" t="s">
        <v>44</v>
      </c>
      <c r="G1349" s="37" t="s">
        <v>1579</v>
      </c>
      <c r="H1349" s="38">
        <v>38717</v>
      </c>
      <c r="I1349" s="39">
        <v>15</v>
      </c>
      <c r="J1349" s="74">
        <v>6013.82</v>
      </c>
      <c r="K1349" s="111">
        <v>0</v>
      </c>
      <c r="L1349" s="59">
        <f t="shared" si="193"/>
        <v>0</v>
      </c>
      <c r="M1349" s="39">
        <v>15</v>
      </c>
      <c r="N1349" s="42">
        <f t="shared" si="188"/>
        <v>9.4948665297741268</v>
      </c>
      <c r="O1349" s="43">
        <f t="shared" si="189"/>
        <v>0</v>
      </c>
      <c r="P1349" s="44">
        <f t="shared" si="190"/>
        <v>0</v>
      </c>
      <c r="Q1349" s="44" t="str">
        <f t="shared" si="191"/>
        <v xml:space="preserve"> </v>
      </c>
      <c r="R1349" s="44" t="str">
        <f>VLOOKUP(S1349,Sheet8!B:C,2,0)</f>
        <v>GOTCHA</v>
      </c>
      <c r="S1349" s="6" t="s">
        <v>8156</v>
      </c>
      <c r="T1349" s="6" t="str">
        <f>VLOOKUP(U1349,'17-1'!J:K,2,0)</f>
        <v>IM HERE</v>
      </c>
      <c r="U1349" s="6" t="s">
        <v>27904</v>
      </c>
    </row>
    <row r="1350" spans="1:21" x14ac:dyDescent="0.25">
      <c r="A1350" s="35">
        <v>7373</v>
      </c>
      <c r="B1350" s="36">
        <v>371</v>
      </c>
      <c r="C1350" s="36">
        <v>20000716</v>
      </c>
      <c r="D1350" s="36">
        <v>100719</v>
      </c>
      <c r="E1350" s="36">
        <v>30200086</v>
      </c>
      <c r="F1350" s="36" t="s">
        <v>44</v>
      </c>
      <c r="G1350" s="37" t="s">
        <v>1579</v>
      </c>
      <c r="H1350" s="38">
        <v>38717</v>
      </c>
      <c r="I1350" s="39">
        <v>15</v>
      </c>
      <c r="J1350" s="74">
        <v>10508.23</v>
      </c>
      <c r="K1350" s="111">
        <v>0</v>
      </c>
      <c r="L1350" s="59">
        <f t="shared" si="193"/>
        <v>0</v>
      </c>
      <c r="M1350" s="39">
        <v>15</v>
      </c>
      <c r="N1350" s="42">
        <f t="shared" si="188"/>
        <v>9.4948665297741268</v>
      </c>
      <c r="O1350" s="43">
        <f t="shared" si="189"/>
        <v>0</v>
      </c>
      <c r="P1350" s="44">
        <f t="shared" si="190"/>
        <v>0</v>
      </c>
      <c r="Q1350" s="44" t="str">
        <f t="shared" si="191"/>
        <v xml:space="preserve"> </v>
      </c>
      <c r="R1350" s="44" t="str">
        <f>VLOOKUP(S1350,Sheet8!B:C,2,0)</f>
        <v>GOTCHA</v>
      </c>
      <c r="S1350" s="6" t="s">
        <v>8143</v>
      </c>
      <c r="T1350" s="6" t="str">
        <f>VLOOKUP(U1350,'17-1'!J:K,2,0)</f>
        <v>IM HERE</v>
      </c>
      <c r="U1350" s="6" t="s">
        <v>27891</v>
      </c>
    </row>
    <row r="1351" spans="1:21" x14ac:dyDescent="0.25">
      <c r="A1351" s="35">
        <v>1445</v>
      </c>
      <c r="B1351" s="36">
        <v>310</v>
      </c>
      <c r="C1351" s="36">
        <v>20003862</v>
      </c>
      <c r="D1351" s="36">
        <v>100718</v>
      </c>
      <c r="E1351" s="36">
        <v>30200076</v>
      </c>
      <c r="F1351" s="36" t="s">
        <v>169</v>
      </c>
      <c r="G1351" s="37" t="s">
        <v>1592</v>
      </c>
      <c r="H1351" s="38">
        <v>38717</v>
      </c>
      <c r="I1351" s="39">
        <v>15</v>
      </c>
      <c r="J1351" s="74">
        <v>8659.4</v>
      </c>
      <c r="K1351" s="111">
        <v>0</v>
      </c>
      <c r="L1351" s="59">
        <f t="shared" si="193"/>
        <v>0</v>
      </c>
      <c r="M1351" s="39">
        <v>15</v>
      </c>
      <c r="N1351" s="42">
        <f t="shared" si="188"/>
        <v>9.4948665297741268</v>
      </c>
      <c r="O1351" s="43">
        <f t="shared" si="189"/>
        <v>0</v>
      </c>
      <c r="P1351" s="44">
        <f t="shared" si="190"/>
        <v>0</v>
      </c>
      <c r="Q1351" s="44" t="str">
        <f t="shared" si="191"/>
        <v xml:space="preserve"> </v>
      </c>
      <c r="R1351" s="44" t="str">
        <f>VLOOKUP(S1351,Sheet8!B:C,2,0)</f>
        <v>GOTCHA</v>
      </c>
      <c r="S1351" s="6" t="s">
        <v>8160</v>
      </c>
      <c r="T1351" s="6" t="str">
        <f>VLOOKUP(U1351,'17-1'!J:K,2,0)</f>
        <v>IM HERE</v>
      </c>
      <c r="U1351" s="6" t="s">
        <v>27908</v>
      </c>
    </row>
    <row r="1352" spans="1:21" x14ac:dyDescent="0.25">
      <c r="A1352" s="35">
        <v>606</v>
      </c>
      <c r="B1352" s="36">
        <v>304</v>
      </c>
      <c r="C1352" s="36">
        <v>10000653</v>
      </c>
      <c r="D1352" s="36">
        <v>100718</v>
      </c>
      <c r="E1352" s="36">
        <v>30200077</v>
      </c>
      <c r="F1352" s="36" t="s">
        <v>15</v>
      </c>
      <c r="G1352" s="37" t="s">
        <v>1594</v>
      </c>
      <c r="H1352" s="38">
        <v>38717</v>
      </c>
      <c r="I1352" s="39">
        <v>15</v>
      </c>
      <c r="J1352" s="74">
        <v>5312.73</v>
      </c>
      <c r="K1352" s="111">
        <v>0</v>
      </c>
      <c r="L1352" s="59">
        <f t="shared" si="193"/>
        <v>0</v>
      </c>
      <c r="M1352" s="39">
        <v>15</v>
      </c>
      <c r="N1352" s="42">
        <f t="shared" si="188"/>
        <v>9.4948665297741268</v>
      </c>
      <c r="O1352" s="43">
        <f t="shared" si="189"/>
        <v>0</v>
      </c>
      <c r="P1352" s="44">
        <f t="shared" si="190"/>
        <v>0</v>
      </c>
      <c r="Q1352" s="44" t="str">
        <f t="shared" si="191"/>
        <v xml:space="preserve"> </v>
      </c>
      <c r="R1352" s="44" t="str">
        <f>VLOOKUP(S1352,Sheet8!B:C,2,0)</f>
        <v>GOTCHA</v>
      </c>
      <c r="S1352" s="6" t="s">
        <v>8162</v>
      </c>
      <c r="T1352" s="6" t="str">
        <f>VLOOKUP(U1352,'17-1'!J:K,2,0)</f>
        <v>IM HERE</v>
      </c>
      <c r="U1352" s="6" t="s">
        <v>27910</v>
      </c>
    </row>
    <row r="1353" spans="1:21" x14ac:dyDescent="0.25">
      <c r="A1353" s="35">
        <v>5421</v>
      </c>
      <c r="B1353" s="36">
        <v>333</v>
      </c>
      <c r="C1353" s="36">
        <v>20004830</v>
      </c>
      <c r="D1353" s="36">
        <v>100718</v>
      </c>
      <c r="E1353" s="36">
        <v>30200091</v>
      </c>
      <c r="F1353" s="36" t="s">
        <v>9</v>
      </c>
      <c r="G1353" s="37" t="s">
        <v>1540</v>
      </c>
      <c r="H1353" s="38">
        <v>38383</v>
      </c>
      <c r="I1353" s="39">
        <v>15</v>
      </c>
      <c r="J1353" s="74">
        <v>2685.39</v>
      </c>
      <c r="K1353" s="111">
        <v>0</v>
      </c>
      <c r="L1353" s="59">
        <f t="shared" si="193"/>
        <v>0</v>
      </c>
      <c r="M1353" s="39">
        <v>15</v>
      </c>
      <c r="N1353" s="42">
        <f t="shared" si="188"/>
        <v>10.40930869267625</v>
      </c>
      <c r="O1353" s="43">
        <f t="shared" si="189"/>
        <v>0</v>
      </c>
      <c r="P1353" s="44">
        <f t="shared" si="190"/>
        <v>0</v>
      </c>
      <c r="Q1353" s="44" t="str">
        <f t="shared" si="191"/>
        <v xml:space="preserve"> </v>
      </c>
      <c r="R1353" s="44" t="str">
        <f>VLOOKUP(S1353,Sheet8!B:C,2,0)</f>
        <v>GOTCHA</v>
      </c>
      <c r="S1353" s="6" t="s">
        <v>7561</v>
      </c>
      <c r="T1353" s="6" t="str">
        <f>VLOOKUP(U1353,'17-1'!J:K,2,0)</f>
        <v>IM HERE</v>
      </c>
      <c r="U1353" s="6" t="s">
        <v>27309</v>
      </c>
    </row>
    <row r="1354" spans="1:21" x14ac:dyDescent="0.25">
      <c r="A1354" s="35">
        <v>405</v>
      </c>
      <c r="B1354" s="36">
        <v>304</v>
      </c>
      <c r="C1354" s="36">
        <v>10000389</v>
      </c>
      <c r="D1354" s="36">
        <v>100718</v>
      </c>
      <c r="E1354" s="36">
        <v>30200014</v>
      </c>
      <c r="F1354" s="36" t="s">
        <v>4963</v>
      </c>
      <c r="G1354" s="37" t="s">
        <v>5177</v>
      </c>
      <c r="H1354" s="38">
        <v>39355</v>
      </c>
      <c r="I1354" s="39">
        <v>25</v>
      </c>
      <c r="J1354" s="74">
        <v>345</v>
      </c>
      <c r="K1354" s="111">
        <v>0</v>
      </c>
      <c r="L1354" s="59">
        <f t="shared" si="193"/>
        <v>0</v>
      </c>
      <c r="M1354" s="39">
        <v>25</v>
      </c>
      <c r="N1354" s="42">
        <f t="shared" si="188"/>
        <v>7.7481177275838471</v>
      </c>
      <c r="O1354" s="43">
        <f t="shared" si="189"/>
        <v>0</v>
      </c>
      <c r="P1354" s="44">
        <f t="shared" si="190"/>
        <v>0</v>
      </c>
      <c r="Q1354" s="44" t="str">
        <f t="shared" si="191"/>
        <v xml:space="preserve"> </v>
      </c>
      <c r="R1354" s="44" t="str">
        <f>VLOOKUP(S1354,Sheet8!B:C,2,0)</f>
        <v>GOTCHA</v>
      </c>
      <c r="S1354" s="6" t="s">
        <v>9835</v>
      </c>
      <c r="T1354" s="6" t="str">
        <f>VLOOKUP(U1354,'17-1'!J:K,2,0)</f>
        <v>IM HERE</v>
      </c>
      <c r="U1354" s="6" t="s">
        <v>29674</v>
      </c>
    </row>
    <row r="1355" spans="1:21" x14ac:dyDescent="0.25">
      <c r="A1355" s="35">
        <v>422</v>
      </c>
      <c r="B1355" s="36">
        <v>304</v>
      </c>
      <c r="C1355" s="36">
        <v>10000408</v>
      </c>
      <c r="D1355" s="36">
        <v>100718</v>
      </c>
      <c r="E1355" s="36">
        <v>30200014</v>
      </c>
      <c r="F1355" s="36" t="s">
        <v>4963</v>
      </c>
      <c r="G1355" s="37" t="s">
        <v>5176</v>
      </c>
      <c r="H1355" s="38">
        <v>39355</v>
      </c>
      <c r="I1355" s="39">
        <v>25</v>
      </c>
      <c r="J1355" s="74">
        <v>345</v>
      </c>
      <c r="K1355" s="111">
        <v>0</v>
      </c>
      <c r="L1355" s="59">
        <f t="shared" si="193"/>
        <v>0</v>
      </c>
      <c r="M1355" s="39">
        <v>25</v>
      </c>
      <c r="N1355" s="42">
        <f t="shared" si="188"/>
        <v>7.7481177275838471</v>
      </c>
      <c r="O1355" s="43">
        <f t="shared" si="189"/>
        <v>0</v>
      </c>
      <c r="P1355" s="44">
        <f t="shared" si="190"/>
        <v>0</v>
      </c>
      <c r="Q1355" s="44" t="str">
        <f t="shared" si="191"/>
        <v xml:space="preserve"> </v>
      </c>
      <c r="R1355" s="44" t="str">
        <f>VLOOKUP(S1355,Sheet8!B:C,2,0)</f>
        <v>GOTCHA</v>
      </c>
      <c r="S1355" s="6" t="s">
        <v>9834</v>
      </c>
      <c r="T1355" s="6" t="str">
        <f>VLOOKUP(U1355,'17-1'!J:K,2,0)</f>
        <v>IM HERE</v>
      </c>
      <c r="U1355" s="6" t="s">
        <v>29673</v>
      </c>
    </row>
    <row r="1356" spans="1:21" x14ac:dyDescent="0.25">
      <c r="A1356" s="35">
        <v>3266</v>
      </c>
      <c r="B1356" s="36">
        <v>330</v>
      </c>
      <c r="C1356" s="36">
        <v>20002245</v>
      </c>
      <c r="D1356" s="36">
        <v>100718</v>
      </c>
      <c r="E1356" s="36">
        <v>30200087</v>
      </c>
      <c r="F1356" s="36" t="s">
        <v>34</v>
      </c>
      <c r="G1356" s="37" t="s">
        <v>3482</v>
      </c>
      <c r="H1356" s="38">
        <v>41892</v>
      </c>
      <c r="I1356" s="39">
        <v>46</v>
      </c>
      <c r="J1356" s="74">
        <v>5025.54</v>
      </c>
      <c r="K1356" s="45">
        <v>1</v>
      </c>
      <c r="L1356" s="41">
        <f>J1356*K1356</f>
        <v>5025.54</v>
      </c>
      <c r="M1356" s="39">
        <v>46</v>
      </c>
      <c r="N1356" s="42">
        <f t="shared" si="188"/>
        <v>0.80219028062970565</v>
      </c>
      <c r="O1356" s="43">
        <f t="shared" si="189"/>
        <v>109.25086956521739</v>
      </c>
      <c r="P1356" s="44">
        <f t="shared" si="190"/>
        <v>87.63998571556111</v>
      </c>
      <c r="Q1356" s="44">
        <f t="shared" si="191"/>
        <v>4937.9000142844388</v>
      </c>
      <c r="R1356" s="44" t="e">
        <f>VLOOKUP(S1356,Sheet8!B:C,2,0)</f>
        <v>#N/A</v>
      </c>
      <c r="S1356" s="6" t="s">
        <v>11237</v>
      </c>
      <c r="T1356" s="6" t="e">
        <f>VLOOKUP(U1356,'17-1'!J:K,2,0)</f>
        <v>#N/A</v>
      </c>
      <c r="U1356" s="6" t="s">
        <v>35997</v>
      </c>
    </row>
    <row r="1357" spans="1:21" x14ac:dyDescent="0.25">
      <c r="A1357" s="35">
        <v>2326</v>
      </c>
      <c r="B1357" s="36">
        <v>311</v>
      </c>
      <c r="C1357" s="36">
        <v>20006894</v>
      </c>
      <c r="D1357" s="36">
        <v>100718</v>
      </c>
      <c r="E1357" s="36">
        <v>30200050</v>
      </c>
      <c r="F1357" s="36" t="s">
        <v>115</v>
      </c>
      <c r="G1357" s="37" t="s">
        <v>2819</v>
      </c>
      <c r="H1357" s="38">
        <v>38168</v>
      </c>
      <c r="I1357" s="39">
        <v>85</v>
      </c>
      <c r="J1357" s="74">
        <v>2123.59</v>
      </c>
      <c r="K1357" s="45">
        <v>1</v>
      </c>
      <c r="L1357" s="41">
        <f>J1357*K1357</f>
        <v>2123.59</v>
      </c>
      <c r="M1357" s="39">
        <v>85</v>
      </c>
      <c r="N1357" s="42">
        <f t="shared" si="188"/>
        <v>10.997946611909651</v>
      </c>
      <c r="O1357" s="43">
        <f t="shared" si="189"/>
        <v>24.983411764705885</v>
      </c>
      <c r="P1357" s="44">
        <f t="shared" si="190"/>
        <v>274.76622877159082</v>
      </c>
      <c r="Q1357" s="44">
        <f t="shared" si="191"/>
        <v>1848.8237712284094</v>
      </c>
      <c r="R1357" s="44" t="e">
        <f>VLOOKUP(S1357,Sheet8!B:C,2,0)</f>
        <v>#N/A</v>
      </c>
      <c r="S1357" s="6" t="s">
        <v>11238</v>
      </c>
      <c r="T1357" s="6" t="e">
        <f>VLOOKUP(U1357,'17-1'!J:K,2,0)</f>
        <v>#N/A</v>
      </c>
      <c r="U1357" s="6" t="s">
        <v>35998</v>
      </c>
    </row>
    <row r="1358" spans="1:21" x14ac:dyDescent="0.25">
      <c r="A1358" s="35">
        <v>2282</v>
      </c>
      <c r="B1358" s="36">
        <v>311</v>
      </c>
      <c r="C1358" s="36">
        <v>20006598</v>
      </c>
      <c r="D1358" s="36">
        <v>100718</v>
      </c>
      <c r="E1358" s="36">
        <v>30200067</v>
      </c>
      <c r="F1358" s="36" t="s">
        <v>52</v>
      </c>
      <c r="G1358" s="37" t="s">
        <v>1548</v>
      </c>
      <c r="H1358" s="38">
        <v>38411</v>
      </c>
      <c r="I1358" s="39">
        <v>15</v>
      </c>
      <c r="J1358" s="74">
        <v>1034.43</v>
      </c>
      <c r="K1358" s="111">
        <v>0</v>
      </c>
      <c r="L1358" s="59">
        <f>J1358*K1358</f>
        <v>0</v>
      </c>
      <c r="M1358" s="39">
        <v>15</v>
      </c>
      <c r="N1358" s="42">
        <f t="shared" si="188"/>
        <v>10.33264887063655</v>
      </c>
      <c r="O1358" s="43">
        <f t="shared" si="189"/>
        <v>0</v>
      </c>
      <c r="P1358" s="44">
        <f t="shared" si="190"/>
        <v>0</v>
      </c>
      <c r="Q1358" s="44" t="str">
        <f t="shared" si="191"/>
        <v xml:space="preserve"> </v>
      </c>
      <c r="R1358" s="44" t="str">
        <f>VLOOKUP(S1358,Sheet8!B:C,2,0)</f>
        <v>GOTCHA</v>
      </c>
      <c r="S1358" s="6" t="s">
        <v>7610</v>
      </c>
      <c r="T1358" s="6" t="str">
        <f>VLOOKUP(U1358,'17-1'!J:K,2,0)</f>
        <v>IM HERE</v>
      </c>
      <c r="U1358" s="6" t="s">
        <v>27358</v>
      </c>
    </row>
    <row r="1359" spans="1:21" x14ac:dyDescent="0.25">
      <c r="A1359" s="35">
        <v>3733</v>
      </c>
      <c r="B1359" s="36">
        <v>331</v>
      </c>
      <c r="C1359" s="36">
        <v>20000980</v>
      </c>
      <c r="D1359" s="36">
        <v>100718</v>
      </c>
      <c r="E1359" s="36">
        <v>30200058</v>
      </c>
      <c r="F1359" s="36" t="s">
        <v>39</v>
      </c>
      <c r="G1359" s="37" t="s">
        <v>4840</v>
      </c>
      <c r="H1359" s="38">
        <v>29402</v>
      </c>
      <c r="I1359" s="39">
        <v>15</v>
      </c>
      <c r="J1359" s="74">
        <v>13716</v>
      </c>
      <c r="K1359" s="45">
        <v>1</v>
      </c>
      <c r="L1359" s="41">
        <f t="shared" ref="L1359:L1364" si="194">J1359*K1359</f>
        <v>13716</v>
      </c>
      <c r="M1359" s="39">
        <v>15</v>
      </c>
      <c r="N1359" s="42">
        <f t="shared" si="188"/>
        <v>34.997946611909654</v>
      </c>
      <c r="O1359" s="43" t="str">
        <f t="shared" si="189"/>
        <v>--</v>
      </c>
      <c r="P1359" s="44">
        <f t="shared" si="190"/>
        <v>13716</v>
      </c>
      <c r="Q1359" s="44">
        <f t="shared" si="191"/>
        <v>0</v>
      </c>
      <c r="R1359" s="44" t="e">
        <f>VLOOKUP(S1359,Sheet8!B:C,2,0)</f>
        <v>#N/A</v>
      </c>
      <c r="S1359" s="6" t="s">
        <v>11239</v>
      </c>
      <c r="T1359" s="6" t="e">
        <f>VLOOKUP(U1359,'17-1'!J:K,2,0)</f>
        <v>#N/A</v>
      </c>
      <c r="U1359" s="6" t="s">
        <v>35999</v>
      </c>
    </row>
    <row r="1360" spans="1:21" x14ac:dyDescent="0.25">
      <c r="A1360" s="35">
        <v>4928</v>
      </c>
      <c r="B1360" s="36">
        <v>331</v>
      </c>
      <c r="C1360" s="36">
        <v>20007565</v>
      </c>
      <c r="D1360" s="36">
        <v>100718</v>
      </c>
      <c r="E1360" s="36">
        <v>30200023</v>
      </c>
      <c r="F1360" s="36" t="s">
        <v>23</v>
      </c>
      <c r="G1360" s="37" t="s">
        <v>2976</v>
      </c>
      <c r="H1360" s="38">
        <v>37072</v>
      </c>
      <c r="I1360" s="39">
        <v>85</v>
      </c>
      <c r="J1360" s="74">
        <v>36.479999999999997</v>
      </c>
      <c r="K1360" s="45">
        <v>1</v>
      </c>
      <c r="L1360" s="41">
        <f t="shared" si="194"/>
        <v>36.479999999999997</v>
      </c>
      <c r="M1360" s="39">
        <v>85</v>
      </c>
      <c r="N1360" s="42">
        <f t="shared" si="188"/>
        <v>13.998631074606434</v>
      </c>
      <c r="O1360" s="43">
        <f t="shared" si="189"/>
        <v>0.42917647058823527</v>
      </c>
      <c r="P1360" s="44">
        <f t="shared" si="190"/>
        <v>6.0078830776663841</v>
      </c>
      <c r="Q1360" s="44">
        <f t="shared" si="191"/>
        <v>30.472116922333612</v>
      </c>
      <c r="R1360" s="44" t="e">
        <f>VLOOKUP(S1360,Sheet8!B:C,2,0)</f>
        <v>#N/A</v>
      </c>
      <c r="S1360" s="6" t="s">
        <v>11240</v>
      </c>
      <c r="T1360" s="6" t="e">
        <f>VLOOKUP(U1360,'17-1'!J:K,2,0)</f>
        <v>#N/A</v>
      </c>
      <c r="U1360" s="6" t="s">
        <v>36000</v>
      </c>
    </row>
    <row r="1361" spans="1:21" x14ac:dyDescent="0.25">
      <c r="A1361" s="35">
        <v>4966</v>
      </c>
      <c r="B1361" s="36">
        <v>331</v>
      </c>
      <c r="C1361" s="36">
        <v>20007986</v>
      </c>
      <c r="D1361" s="36">
        <v>100718</v>
      </c>
      <c r="E1361" s="36">
        <v>30200088</v>
      </c>
      <c r="F1361" s="36" t="s">
        <v>59</v>
      </c>
      <c r="G1361" s="37" t="s">
        <v>2976</v>
      </c>
      <c r="H1361" s="38">
        <v>37072</v>
      </c>
      <c r="I1361" s="39">
        <v>85</v>
      </c>
      <c r="J1361" s="74">
        <v>36.479999999999997</v>
      </c>
      <c r="K1361" s="45">
        <v>1</v>
      </c>
      <c r="L1361" s="41">
        <f t="shared" si="194"/>
        <v>36.479999999999997</v>
      </c>
      <c r="M1361" s="39">
        <v>85</v>
      </c>
      <c r="N1361" s="42">
        <f t="shared" si="188"/>
        <v>13.998631074606434</v>
      </c>
      <c r="O1361" s="43">
        <f t="shared" si="189"/>
        <v>0.42917647058823527</v>
      </c>
      <c r="P1361" s="44">
        <f t="shared" si="190"/>
        <v>6.0078830776663841</v>
      </c>
      <c r="Q1361" s="44">
        <f t="shared" si="191"/>
        <v>30.472116922333612</v>
      </c>
      <c r="R1361" s="44" t="e">
        <f>VLOOKUP(S1361,Sheet8!B:C,2,0)</f>
        <v>#N/A</v>
      </c>
      <c r="S1361" s="6" t="s">
        <v>11240</v>
      </c>
      <c r="T1361" s="6" t="e">
        <f>VLOOKUP(U1361,'17-1'!J:K,2,0)</f>
        <v>#N/A</v>
      </c>
      <c r="U1361" s="6" t="s">
        <v>36001</v>
      </c>
    </row>
    <row r="1362" spans="1:21" x14ac:dyDescent="0.25">
      <c r="A1362" s="35">
        <v>7493</v>
      </c>
      <c r="B1362" s="36">
        <v>371</v>
      </c>
      <c r="C1362" s="36">
        <v>20000953</v>
      </c>
      <c r="D1362" s="36">
        <v>100719</v>
      </c>
      <c r="E1362" s="36">
        <v>30200079</v>
      </c>
      <c r="F1362" s="36" t="s">
        <v>141</v>
      </c>
      <c r="G1362" s="37" t="s">
        <v>1941</v>
      </c>
      <c r="H1362" s="38">
        <v>41443</v>
      </c>
      <c r="I1362" s="39">
        <v>15</v>
      </c>
      <c r="J1362" s="74">
        <v>1110</v>
      </c>
      <c r="K1362" s="45">
        <v>1</v>
      </c>
      <c r="L1362" s="41">
        <f t="shared" si="194"/>
        <v>1110</v>
      </c>
      <c r="M1362" s="39">
        <v>15</v>
      </c>
      <c r="N1362" s="42">
        <f t="shared" si="188"/>
        <v>2.0314852840520192</v>
      </c>
      <c r="O1362" s="43">
        <f t="shared" si="189"/>
        <v>74</v>
      </c>
      <c r="P1362" s="44">
        <f t="shared" si="190"/>
        <v>150.32991101984942</v>
      </c>
      <c r="Q1362" s="44">
        <f t="shared" si="191"/>
        <v>959.67008898015058</v>
      </c>
      <c r="R1362" s="44" t="e">
        <f>VLOOKUP(S1362,Sheet8!B:C,2,0)</f>
        <v>#N/A</v>
      </c>
      <c r="S1362" s="6" t="s">
        <v>11241</v>
      </c>
      <c r="T1362" s="6" t="e">
        <f>VLOOKUP(U1362,'17-1'!J:K,2,0)</f>
        <v>#N/A</v>
      </c>
      <c r="U1362" s="6" t="s">
        <v>36002</v>
      </c>
    </row>
    <row r="1363" spans="1:21" x14ac:dyDescent="0.25">
      <c r="A1363" s="35">
        <v>3553</v>
      </c>
      <c r="B1363" s="36">
        <v>330</v>
      </c>
      <c r="C1363" s="36">
        <v>20006515</v>
      </c>
      <c r="D1363" s="36">
        <v>100718</v>
      </c>
      <c r="E1363" s="36">
        <v>30200010</v>
      </c>
      <c r="F1363" s="36" t="s">
        <v>69</v>
      </c>
      <c r="G1363" s="37" t="s">
        <v>1404</v>
      </c>
      <c r="H1363" s="38">
        <v>40391</v>
      </c>
      <c r="I1363" s="39">
        <v>15</v>
      </c>
      <c r="J1363" s="74">
        <v>4841.6499999999996</v>
      </c>
      <c r="K1363" s="45">
        <v>1</v>
      </c>
      <c r="L1363" s="41">
        <f t="shared" si="194"/>
        <v>4841.6499999999996</v>
      </c>
      <c r="M1363" s="39">
        <v>15</v>
      </c>
      <c r="N1363" s="42">
        <f t="shared" si="188"/>
        <v>4.9117043121149901</v>
      </c>
      <c r="O1363" s="43">
        <f t="shared" si="189"/>
        <v>322.77666666666664</v>
      </c>
      <c r="P1363" s="44">
        <f t="shared" si="190"/>
        <v>1585.3835455167693</v>
      </c>
      <c r="Q1363" s="44">
        <f t="shared" si="191"/>
        <v>3256.2664544832305</v>
      </c>
      <c r="R1363" s="44" t="e">
        <f>VLOOKUP(S1363,Sheet8!B:C,2,0)</f>
        <v>#N/A</v>
      </c>
      <c r="S1363" s="6" t="s">
        <v>11242</v>
      </c>
      <c r="T1363" s="6" t="e">
        <f>VLOOKUP(U1363,'17-1'!J:K,2,0)</f>
        <v>#N/A</v>
      </c>
      <c r="U1363" s="6" t="s">
        <v>36003</v>
      </c>
    </row>
    <row r="1364" spans="1:21" x14ac:dyDescent="0.25">
      <c r="A1364" s="35">
        <v>6763</v>
      </c>
      <c r="B1364" s="36">
        <v>346</v>
      </c>
      <c r="C1364" s="36">
        <v>20004544</v>
      </c>
      <c r="D1364" s="36">
        <v>100718</v>
      </c>
      <c r="E1364" s="36">
        <v>30200017</v>
      </c>
      <c r="F1364" s="36" t="s">
        <v>4944</v>
      </c>
      <c r="G1364" s="37" t="s">
        <v>4958</v>
      </c>
      <c r="H1364" s="38">
        <v>39722</v>
      </c>
      <c r="I1364" s="39">
        <v>35</v>
      </c>
      <c r="J1364" s="74">
        <v>14032.33</v>
      </c>
      <c r="K1364" s="45">
        <v>1</v>
      </c>
      <c r="L1364" s="41">
        <f t="shared" si="194"/>
        <v>14032.33</v>
      </c>
      <c r="M1364" s="39">
        <v>35</v>
      </c>
      <c r="N1364" s="42">
        <f t="shared" si="188"/>
        <v>6.7433264887063658</v>
      </c>
      <c r="O1364" s="43">
        <f t="shared" si="189"/>
        <v>400.92371428571431</v>
      </c>
      <c r="P1364" s="44">
        <f t="shared" si="190"/>
        <v>2703.5595024934</v>
      </c>
      <c r="Q1364" s="44">
        <f t="shared" si="191"/>
        <v>11328.770497506601</v>
      </c>
      <c r="R1364" s="44" t="e">
        <f>VLOOKUP(S1364,Sheet8!B:C,2,0)</f>
        <v>#N/A</v>
      </c>
      <c r="S1364" s="6" t="s">
        <v>11243</v>
      </c>
      <c r="T1364" s="6" t="e">
        <f>VLOOKUP(U1364,'17-1'!J:K,2,0)</f>
        <v>#N/A</v>
      </c>
      <c r="U1364" s="6" t="s">
        <v>36004</v>
      </c>
    </row>
    <row r="1365" spans="1:21" x14ac:dyDescent="0.25">
      <c r="A1365" s="35">
        <v>6509</v>
      </c>
      <c r="B1365" s="36">
        <v>340</v>
      </c>
      <c r="C1365" s="36">
        <v>60000094</v>
      </c>
      <c r="D1365" s="6">
        <v>100717</v>
      </c>
      <c r="E1365" s="36">
        <v>30200067</v>
      </c>
      <c r="F1365" s="36" t="s">
        <v>52</v>
      </c>
      <c r="G1365" s="37" t="s">
        <v>2097</v>
      </c>
      <c r="H1365" s="38">
        <v>39416</v>
      </c>
      <c r="I1365" s="39">
        <v>35</v>
      </c>
      <c r="J1365" s="74">
        <v>2033.9</v>
      </c>
      <c r="K1365" s="111">
        <v>0</v>
      </c>
      <c r="L1365" s="59">
        <f>J1365*K1365</f>
        <v>0</v>
      </c>
      <c r="M1365" s="39">
        <v>35</v>
      </c>
      <c r="N1365" s="42">
        <f t="shared" si="188"/>
        <v>7.5811088295687883</v>
      </c>
      <c r="O1365" s="43">
        <f t="shared" si="189"/>
        <v>0</v>
      </c>
      <c r="P1365" s="44">
        <f t="shared" si="190"/>
        <v>0</v>
      </c>
      <c r="Q1365" s="44" t="str">
        <f t="shared" si="191"/>
        <v xml:space="preserve"> </v>
      </c>
      <c r="R1365" s="44" t="str">
        <f>VLOOKUP(S1365,Sheet8!B:C,2,0)</f>
        <v>GOTCHA</v>
      </c>
      <c r="S1365" s="6" t="s">
        <v>6830</v>
      </c>
      <c r="T1365" s="6" t="str">
        <f>VLOOKUP(U1365,'17-1'!J:K,2,0)</f>
        <v>IM HERE</v>
      </c>
      <c r="U1365" s="6" t="s">
        <v>26578</v>
      </c>
    </row>
    <row r="1366" spans="1:21" x14ac:dyDescent="0.25">
      <c r="A1366" s="35">
        <v>4973</v>
      </c>
      <c r="B1366" s="36">
        <v>331</v>
      </c>
      <c r="C1366" s="36">
        <v>20007996</v>
      </c>
      <c r="D1366" s="36">
        <v>100718</v>
      </c>
      <c r="E1366" s="36">
        <v>30200040</v>
      </c>
      <c r="F1366" s="36" t="s">
        <v>16</v>
      </c>
      <c r="G1366" s="37" t="s">
        <v>2222</v>
      </c>
      <c r="H1366" s="38">
        <v>36891</v>
      </c>
      <c r="I1366" s="39">
        <v>15</v>
      </c>
      <c r="J1366" s="74">
        <v>45.03</v>
      </c>
      <c r="K1366" s="45">
        <v>1</v>
      </c>
      <c r="L1366" s="41">
        <f t="shared" ref="L1366:L1397" si="195">J1366*K1366</f>
        <v>45.03</v>
      </c>
      <c r="M1366" s="39">
        <v>15</v>
      </c>
      <c r="N1366" s="42">
        <f t="shared" si="188"/>
        <v>14.494182067077345</v>
      </c>
      <c r="O1366" s="43">
        <f t="shared" si="189"/>
        <v>3.0020000000000002</v>
      </c>
      <c r="P1366" s="44">
        <f t="shared" si="190"/>
        <v>43.51153456536619</v>
      </c>
      <c r="Q1366" s="44">
        <f t="shared" si="191"/>
        <v>1.5184654346338107</v>
      </c>
      <c r="R1366" s="44" t="e">
        <f>VLOOKUP(S1366,Sheet8!B:C,2,0)</f>
        <v>#N/A</v>
      </c>
      <c r="S1366" s="6" t="s">
        <v>11244</v>
      </c>
      <c r="T1366" s="6" t="e">
        <f>VLOOKUP(U1366,'17-1'!J:K,2,0)</f>
        <v>#N/A</v>
      </c>
      <c r="U1366" s="6" t="s">
        <v>36005</v>
      </c>
    </row>
    <row r="1367" spans="1:21" x14ac:dyDescent="0.25">
      <c r="A1367" s="35">
        <v>459</v>
      </c>
      <c r="B1367" s="36">
        <v>304</v>
      </c>
      <c r="C1367" s="36">
        <v>10000448</v>
      </c>
      <c r="D1367" s="36">
        <v>100718</v>
      </c>
      <c r="E1367" s="36">
        <v>30200013</v>
      </c>
      <c r="F1367" s="36" t="s">
        <v>50</v>
      </c>
      <c r="G1367" s="37" t="s">
        <v>2939</v>
      </c>
      <c r="H1367" s="38">
        <v>37042</v>
      </c>
      <c r="I1367" s="39">
        <v>85</v>
      </c>
      <c r="J1367" s="74">
        <v>312.10000000000002</v>
      </c>
      <c r="K1367" s="45">
        <v>1</v>
      </c>
      <c r="L1367" s="41">
        <f t="shared" si="195"/>
        <v>312.10000000000002</v>
      </c>
      <c r="M1367" s="39">
        <v>85</v>
      </c>
      <c r="N1367" s="42">
        <f t="shared" si="188"/>
        <v>14.080766598220396</v>
      </c>
      <c r="O1367" s="43">
        <f t="shared" si="189"/>
        <v>3.671764705882353</v>
      </c>
      <c r="P1367" s="44">
        <f t="shared" si="190"/>
        <v>51.701261827112774</v>
      </c>
      <c r="Q1367" s="44">
        <f t="shared" si="191"/>
        <v>260.39873817288725</v>
      </c>
      <c r="R1367" s="44" t="e">
        <f>VLOOKUP(S1367,Sheet8!B:C,2,0)</f>
        <v>#N/A</v>
      </c>
      <c r="S1367" s="6" t="s">
        <v>11245</v>
      </c>
      <c r="T1367" s="6" t="e">
        <f>VLOOKUP(U1367,'17-1'!J:K,2,0)</f>
        <v>#N/A</v>
      </c>
      <c r="U1367" s="6" t="s">
        <v>36006</v>
      </c>
    </row>
    <row r="1368" spans="1:21" x14ac:dyDescent="0.25">
      <c r="A1368" s="35">
        <v>990</v>
      </c>
      <c r="B1368" s="36">
        <v>307</v>
      </c>
      <c r="C1368" s="36">
        <v>20002912</v>
      </c>
      <c r="D1368" s="36">
        <v>100718</v>
      </c>
      <c r="E1368" s="36">
        <v>30200061</v>
      </c>
      <c r="F1368" s="36" t="s">
        <v>57</v>
      </c>
      <c r="G1368" s="37" t="s">
        <v>3426</v>
      </c>
      <c r="H1368" s="38">
        <v>40664</v>
      </c>
      <c r="I1368" s="39">
        <v>85</v>
      </c>
      <c r="J1368" s="74">
        <v>102365.23</v>
      </c>
      <c r="K1368" s="45">
        <v>1</v>
      </c>
      <c r="L1368" s="41">
        <f t="shared" si="195"/>
        <v>102365.23</v>
      </c>
      <c r="M1368" s="39">
        <v>85</v>
      </c>
      <c r="N1368" s="42">
        <f t="shared" si="188"/>
        <v>4.1642710472279258</v>
      </c>
      <c r="O1368" s="43">
        <f t="shared" si="189"/>
        <v>1204.2968235294118</v>
      </c>
      <c r="P1368" s="44">
        <f t="shared" si="190"/>
        <v>5015.0183944920882</v>
      </c>
      <c r="Q1368" s="44">
        <f t="shared" si="191"/>
        <v>97350.21160550791</v>
      </c>
      <c r="R1368" s="44" t="e">
        <f>VLOOKUP(S1368,Sheet8!B:C,2,0)</f>
        <v>#N/A</v>
      </c>
      <c r="S1368" s="6" t="s">
        <v>11246</v>
      </c>
      <c r="T1368" s="6" t="e">
        <f>VLOOKUP(U1368,'17-1'!J:K,2,0)</f>
        <v>#N/A</v>
      </c>
      <c r="U1368" s="6" t="s">
        <v>36007</v>
      </c>
    </row>
    <row r="1369" spans="1:21" x14ac:dyDescent="0.25">
      <c r="A1369" s="35">
        <v>3058</v>
      </c>
      <c r="B1369" s="36">
        <v>320</v>
      </c>
      <c r="C1369" s="36">
        <v>20007012</v>
      </c>
      <c r="D1369" s="36">
        <v>100718</v>
      </c>
      <c r="E1369" s="36">
        <v>30200026</v>
      </c>
      <c r="F1369" s="36" t="s">
        <v>4950</v>
      </c>
      <c r="G1369" s="37" t="s">
        <v>4949</v>
      </c>
      <c r="H1369" s="38">
        <v>41182</v>
      </c>
      <c r="I1369" s="39">
        <v>0</v>
      </c>
      <c r="J1369" s="74">
        <v>24093</v>
      </c>
      <c r="K1369" s="45">
        <v>1</v>
      </c>
      <c r="L1369" s="41">
        <f t="shared" si="195"/>
        <v>24093</v>
      </c>
      <c r="M1369" s="9" t="s">
        <v>6620</v>
      </c>
      <c r="N1369" s="10" t="s">
        <v>6620</v>
      </c>
      <c r="O1369" s="11" t="s">
        <v>6620</v>
      </c>
      <c r="P1369" s="12" t="s">
        <v>6620</v>
      </c>
      <c r="Q1369" s="12">
        <f>L1369</f>
        <v>24093</v>
      </c>
      <c r="R1369" s="44" t="e">
        <f>VLOOKUP(S1369,Sheet8!B:C,2,0)</f>
        <v>#N/A</v>
      </c>
      <c r="S1369" s="6" t="s">
        <v>11247</v>
      </c>
      <c r="T1369" s="6" t="e">
        <f>VLOOKUP(U1369,'17-1'!J:K,2,0)</f>
        <v>#N/A</v>
      </c>
      <c r="U1369" s="6" t="s">
        <v>36008</v>
      </c>
    </row>
    <row r="1370" spans="1:21" x14ac:dyDescent="0.25">
      <c r="A1370" s="35">
        <v>6693</v>
      </c>
      <c r="B1370" s="36">
        <v>345</v>
      </c>
      <c r="C1370" s="36">
        <v>20004182</v>
      </c>
      <c r="D1370" s="36">
        <v>100718</v>
      </c>
      <c r="E1370" s="36">
        <v>30200092</v>
      </c>
      <c r="F1370" s="36" t="s">
        <v>27</v>
      </c>
      <c r="G1370" s="37" t="s">
        <v>941</v>
      </c>
      <c r="H1370" s="38">
        <v>37042</v>
      </c>
      <c r="I1370" s="39">
        <v>15</v>
      </c>
      <c r="J1370" s="74">
        <v>125</v>
      </c>
      <c r="K1370" s="45">
        <v>1</v>
      </c>
      <c r="L1370" s="41">
        <f t="shared" si="195"/>
        <v>125</v>
      </c>
      <c r="M1370" s="39">
        <v>15</v>
      </c>
      <c r="N1370" s="42">
        <f t="shared" ref="N1370:N1433" si="196">IF(M1370=" "," ",IF(+H1370&lt;=367," ",($C$6-H1370)/365.25))</f>
        <v>14.080766598220396</v>
      </c>
      <c r="O1370" s="43">
        <f t="shared" ref="O1370:O1433" si="197">IF(+N1370&gt;=M1370,"--",L1370/M1370)</f>
        <v>8.3333333333333339</v>
      </c>
      <c r="P1370" s="44">
        <f t="shared" ref="P1370:P1433" si="198">IF(+N1370/M1370&gt;1,L1370,L1370*N1370/M1370)</f>
        <v>117.33972165183664</v>
      </c>
      <c r="Q1370" s="44">
        <f t="shared" ref="Q1370:Q1433" si="199">IF(+L1370=0," ",IF(+L1370-P1370&lt;=0,0,(L1370-P1370)))</f>
        <v>7.6602783481633594</v>
      </c>
      <c r="R1370" s="44" t="e">
        <f>VLOOKUP(S1370,Sheet8!B:C,2,0)</f>
        <v>#N/A</v>
      </c>
      <c r="S1370" s="6" t="s">
        <v>11248</v>
      </c>
      <c r="T1370" s="6" t="e">
        <f>VLOOKUP(U1370,'17-1'!J:K,2,0)</f>
        <v>#N/A</v>
      </c>
      <c r="U1370" s="6" t="s">
        <v>36009</v>
      </c>
    </row>
    <row r="1371" spans="1:21" x14ac:dyDescent="0.25">
      <c r="A1371" s="35">
        <v>2094</v>
      </c>
      <c r="B1371" s="36">
        <v>311</v>
      </c>
      <c r="C1371" s="36">
        <v>20004099</v>
      </c>
      <c r="D1371" s="36">
        <v>100718</v>
      </c>
      <c r="E1371" s="36">
        <v>30200016</v>
      </c>
      <c r="F1371" s="36" t="s">
        <v>49</v>
      </c>
      <c r="G1371" s="37" t="s">
        <v>473</v>
      </c>
      <c r="H1371" s="38">
        <v>39021</v>
      </c>
      <c r="I1371" s="39">
        <v>35</v>
      </c>
      <c r="J1371" s="74">
        <v>96.14</v>
      </c>
      <c r="K1371" s="47">
        <v>0</v>
      </c>
      <c r="L1371" s="41">
        <f t="shared" si="195"/>
        <v>0</v>
      </c>
      <c r="M1371" s="39">
        <v>35</v>
      </c>
      <c r="N1371" s="42">
        <f t="shared" si="196"/>
        <v>8.6625598904859693</v>
      </c>
      <c r="O1371" s="43">
        <f t="shared" si="197"/>
        <v>0</v>
      </c>
      <c r="P1371" s="44">
        <f t="shared" si="198"/>
        <v>0</v>
      </c>
      <c r="Q1371" s="44" t="str">
        <f t="shared" si="199"/>
        <v xml:space="preserve"> </v>
      </c>
      <c r="R1371" s="44" t="str">
        <f>VLOOKUP(S1371,Sheet8!B:C,2,0)</f>
        <v>GOTCHA</v>
      </c>
      <c r="S1371" s="6" t="s">
        <v>6794</v>
      </c>
      <c r="T1371" s="6" t="str">
        <f>VLOOKUP(U1371,'17-1'!J:K,2,0)</f>
        <v>IM HERE</v>
      </c>
      <c r="U1371" s="6" t="s">
        <v>26542</v>
      </c>
    </row>
    <row r="1372" spans="1:21" x14ac:dyDescent="0.25">
      <c r="A1372" s="35">
        <v>7584</v>
      </c>
      <c r="B1372" s="36">
        <v>371</v>
      </c>
      <c r="C1372" s="36">
        <v>20001198</v>
      </c>
      <c r="D1372" s="36">
        <v>100719</v>
      </c>
      <c r="E1372" s="36">
        <v>30200026</v>
      </c>
      <c r="F1372" s="36" t="s">
        <v>4950</v>
      </c>
      <c r="G1372" s="37" t="s">
        <v>6374</v>
      </c>
      <c r="H1372" s="38">
        <v>33419</v>
      </c>
      <c r="I1372" s="39">
        <v>35</v>
      </c>
      <c r="J1372" s="74">
        <v>10778</v>
      </c>
      <c r="K1372" s="45">
        <v>1</v>
      </c>
      <c r="L1372" s="41">
        <f t="shared" si="195"/>
        <v>10778</v>
      </c>
      <c r="M1372" s="39">
        <v>35</v>
      </c>
      <c r="N1372" s="42">
        <f t="shared" si="196"/>
        <v>24</v>
      </c>
      <c r="O1372" s="43">
        <f t="shared" si="197"/>
        <v>307.94285714285712</v>
      </c>
      <c r="P1372" s="44">
        <f t="shared" si="198"/>
        <v>7390.6285714285714</v>
      </c>
      <c r="Q1372" s="44">
        <f t="shared" si="199"/>
        <v>3387.3714285714286</v>
      </c>
      <c r="R1372" s="44" t="e">
        <f>VLOOKUP(S1372,Sheet8!B:C,2,0)</f>
        <v>#N/A</v>
      </c>
      <c r="S1372" s="6" t="s">
        <v>11249</v>
      </c>
      <c r="T1372" s="6" t="e">
        <f>VLOOKUP(U1372,'17-1'!J:K,2,0)</f>
        <v>#N/A</v>
      </c>
      <c r="U1372" s="6" t="s">
        <v>36010</v>
      </c>
    </row>
    <row r="1373" spans="1:21" x14ac:dyDescent="0.25">
      <c r="A1373" s="35">
        <v>5403</v>
      </c>
      <c r="B1373" s="36">
        <v>333</v>
      </c>
      <c r="C1373" s="36">
        <v>20004810</v>
      </c>
      <c r="D1373" s="36">
        <v>100718</v>
      </c>
      <c r="E1373" s="36">
        <v>30200004</v>
      </c>
      <c r="F1373" s="36" t="s">
        <v>4941</v>
      </c>
      <c r="G1373" s="37" t="s">
        <v>6470</v>
      </c>
      <c r="H1373" s="38">
        <v>35611</v>
      </c>
      <c r="I1373" s="39">
        <v>35</v>
      </c>
      <c r="J1373" s="74">
        <v>7921</v>
      </c>
      <c r="K1373" s="45">
        <v>1</v>
      </c>
      <c r="L1373" s="41">
        <f t="shared" si="195"/>
        <v>7921</v>
      </c>
      <c r="M1373" s="39">
        <v>35</v>
      </c>
      <c r="N1373" s="42">
        <f t="shared" si="196"/>
        <v>17.998631074606433</v>
      </c>
      <c r="O1373" s="43">
        <f t="shared" si="197"/>
        <v>226.31428571428572</v>
      </c>
      <c r="P1373" s="44">
        <f t="shared" si="198"/>
        <v>4073.3473354845019</v>
      </c>
      <c r="Q1373" s="44">
        <f t="shared" si="199"/>
        <v>3847.6526645154981</v>
      </c>
      <c r="R1373" s="44" t="e">
        <f>VLOOKUP(S1373,Sheet8!B:C,2,0)</f>
        <v>#N/A</v>
      </c>
      <c r="S1373" s="6" t="s">
        <v>11250</v>
      </c>
      <c r="T1373" s="6" t="e">
        <f>VLOOKUP(U1373,'17-1'!J:K,2,0)</f>
        <v>#N/A</v>
      </c>
      <c r="U1373" s="6" t="s">
        <v>36011</v>
      </c>
    </row>
    <row r="1374" spans="1:21" x14ac:dyDescent="0.25">
      <c r="A1374" s="35">
        <v>7327</v>
      </c>
      <c r="B1374" s="36">
        <v>371</v>
      </c>
      <c r="C1374" s="36">
        <v>20000622</v>
      </c>
      <c r="D1374" s="36">
        <v>100719</v>
      </c>
      <c r="E1374" s="36">
        <v>30200026</v>
      </c>
      <c r="F1374" s="36" t="s">
        <v>4950</v>
      </c>
      <c r="G1374" s="37" t="s">
        <v>5001</v>
      </c>
      <c r="H1374" s="38">
        <v>33419</v>
      </c>
      <c r="I1374" s="39">
        <v>35</v>
      </c>
      <c r="J1374" s="74">
        <v>16441</v>
      </c>
      <c r="K1374" s="45">
        <v>1</v>
      </c>
      <c r="L1374" s="41">
        <f t="shared" si="195"/>
        <v>16441</v>
      </c>
      <c r="M1374" s="39">
        <v>35</v>
      </c>
      <c r="N1374" s="42">
        <f t="shared" si="196"/>
        <v>24</v>
      </c>
      <c r="O1374" s="43">
        <f t="shared" si="197"/>
        <v>469.74285714285713</v>
      </c>
      <c r="P1374" s="44">
        <f t="shared" si="198"/>
        <v>11273.828571428572</v>
      </c>
      <c r="Q1374" s="44">
        <f t="shared" si="199"/>
        <v>5167.1714285714279</v>
      </c>
      <c r="R1374" s="44" t="e">
        <f>VLOOKUP(S1374,Sheet8!B:C,2,0)</f>
        <v>#N/A</v>
      </c>
      <c r="S1374" s="6" t="s">
        <v>11251</v>
      </c>
      <c r="T1374" s="6" t="e">
        <f>VLOOKUP(U1374,'17-1'!J:K,2,0)</f>
        <v>#N/A</v>
      </c>
      <c r="U1374" s="6" t="s">
        <v>36012</v>
      </c>
    </row>
    <row r="1375" spans="1:21" x14ac:dyDescent="0.25">
      <c r="A1375" s="35">
        <v>1297</v>
      </c>
      <c r="B1375" s="36">
        <v>310</v>
      </c>
      <c r="C1375" s="36">
        <v>20002139</v>
      </c>
      <c r="D1375" s="36">
        <v>100718</v>
      </c>
      <c r="E1375" s="36">
        <v>30200011</v>
      </c>
      <c r="F1375" s="36" t="s">
        <v>53</v>
      </c>
      <c r="G1375" s="37" t="s">
        <v>476</v>
      </c>
      <c r="H1375" s="38">
        <v>35976</v>
      </c>
      <c r="I1375" s="39">
        <v>33</v>
      </c>
      <c r="J1375" s="74">
        <v>864</v>
      </c>
      <c r="K1375" s="45">
        <v>1</v>
      </c>
      <c r="L1375" s="41">
        <f t="shared" si="195"/>
        <v>864</v>
      </c>
      <c r="M1375" s="39">
        <v>33</v>
      </c>
      <c r="N1375" s="42">
        <f t="shared" si="196"/>
        <v>16.999315537303218</v>
      </c>
      <c r="O1375" s="43">
        <f t="shared" si="197"/>
        <v>26.181818181818183</v>
      </c>
      <c r="P1375" s="44">
        <f t="shared" si="198"/>
        <v>445.07298861302968</v>
      </c>
      <c r="Q1375" s="44">
        <f t="shared" si="199"/>
        <v>418.92701138697032</v>
      </c>
      <c r="R1375" s="44" t="e">
        <f>VLOOKUP(S1375,Sheet8!B:C,2,0)</f>
        <v>#N/A</v>
      </c>
      <c r="S1375" s="6" t="s">
        <v>11252</v>
      </c>
      <c r="T1375" s="6" t="e">
        <f>VLOOKUP(U1375,'17-1'!J:K,2,0)</f>
        <v>#N/A</v>
      </c>
      <c r="U1375" s="6" t="s">
        <v>36013</v>
      </c>
    </row>
    <row r="1376" spans="1:21" x14ac:dyDescent="0.25">
      <c r="A1376" s="35">
        <v>6075</v>
      </c>
      <c r="B1376" s="36">
        <v>334</v>
      </c>
      <c r="C1376" s="36">
        <v>20006353</v>
      </c>
      <c r="D1376" s="36">
        <v>100718</v>
      </c>
      <c r="E1376" s="36">
        <v>30200090</v>
      </c>
      <c r="F1376" s="36" t="s">
        <v>19</v>
      </c>
      <c r="G1376" s="37" t="s">
        <v>383</v>
      </c>
      <c r="H1376" s="38">
        <v>33785</v>
      </c>
      <c r="I1376" s="39">
        <v>33</v>
      </c>
      <c r="J1376" s="74">
        <v>486</v>
      </c>
      <c r="K1376" s="45">
        <v>1</v>
      </c>
      <c r="L1376" s="41">
        <f t="shared" si="195"/>
        <v>486</v>
      </c>
      <c r="M1376" s="39">
        <v>33</v>
      </c>
      <c r="N1376" s="42">
        <f t="shared" si="196"/>
        <v>22.997946611909651</v>
      </c>
      <c r="O1376" s="43">
        <f t="shared" si="197"/>
        <v>14.727272727272727</v>
      </c>
      <c r="P1376" s="44">
        <f t="shared" si="198"/>
        <v>338.69703192085126</v>
      </c>
      <c r="Q1376" s="44">
        <f t="shared" si="199"/>
        <v>147.30296807914874</v>
      </c>
      <c r="R1376" s="44" t="e">
        <f>VLOOKUP(S1376,Sheet8!B:C,2,0)</f>
        <v>#N/A</v>
      </c>
      <c r="S1376" s="6" t="s">
        <v>11253</v>
      </c>
      <c r="T1376" s="6" t="e">
        <f>VLOOKUP(U1376,'17-1'!J:K,2,0)</f>
        <v>#N/A</v>
      </c>
      <c r="U1376" s="6" t="s">
        <v>36014</v>
      </c>
    </row>
    <row r="1377" spans="1:21" x14ac:dyDescent="0.25">
      <c r="A1377" s="35">
        <v>6772</v>
      </c>
      <c r="B1377" s="36">
        <v>346</v>
      </c>
      <c r="C1377" s="36">
        <v>20006204</v>
      </c>
      <c r="D1377" s="36">
        <v>100718</v>
      </c>
      <c r="E1377" s="36">
        <v>30200067</v>
      </c>
      <c r="F1377" s="36" t="s">
        <v>52</v>
      </c>
      <c r="G1377" s="37" t="s">
        <v>277</v>
      </c>
      <c r="H1377" s="38">
        <v>31958</v>
      </c>
      <c r="I1377" s="39">
        <v>33</v>
      </c>
      <c r="J1377" s="74">
        <v>7336</v>
      </c>
      <c r="K1377" s="45">
        <v>1</v>
      </c>
      <c r="L1377" s="41">
        <f t="shared" si="195"/>
        <v>7336</v>
      </c>
      <c r="M1377" s="39">
        <v>33</v>
      </c>
      <c r="N1377" s="42">
        <f t="shared" si="196"/>
        <v>28</v>
      </c>
      <c r="O1377" s="43">
        <f t="shared" si="197"/>
        <v>222.30303030303031</v>
      </c>
      <c r="P1377" s="44">
        <f t="shared" si="198"/>
        <v>6224.484848484848</v>
      </c>
      <c r="Q1377" s="44">
        <f t="shared" si="199"/>
        <v>1111.515151515152</v>
      </c>
      <c r="R1377" s="44" t="e">
        <f>VLOOKUP(S1377,Sheet8!B:C,2,0)</f>
        <v>#N/A</v>
      </c>
      <c r="S1377" s="6" t="s">
        <v>11254</v>
      </c>
      <c r="T1377" s="6" t="e">
        <f>VLOOKUP(U1377,'17-1'!J:K,2,0)</f>
        <v>#N/A</v>
      </c>
      <c r="U1377" s="6" t="s">
        <v>36015</v>
      </c>
    </row>
    <row r="1378" spans="1:21" x14ac:dyDescent="0.25">
      <c r="A1378" s="35">
        <v>563</v>
      </c>
      <c r="B1378" s="36">
        <v>304</v>
      </c>
      <c r="C1378" s="36">
        <v>10000599</v>
      </c>
      <c r="D1378" s="36">
        <v>100718</v>
      </c>
      <c r="E1378" s="36">
        <v>30200045</v>
      </c>
      <c r="F1378" s="36" t="s">
        <v>56</v>
      </c>
      <c r="G1378" s="37" t="s">
        <v>259</v>
      </c>
      <c r="H1378" s="38">
        <v>33054</v>
      </c>
      <c r="I1378" s="39">
        <v>33</v>
      </c>
      <c r="J1378" s="74">
        <v>5765</v>
      </c>
      <c r="K1378" s="45">
        <v>1</v>
      </c>
      <c r="L1378" s="41">
        <f t="shared" si="195"/>
        <v>5765</v>
      </c>
      <c r="M1378" s="39">
        <v>33</v>
      </c>
      <c r="N1378" s="42">
        <f t="shared" si="196"/>
        <v>24.999315537303218</v>
      </c>
      <c r="O1378" s="43">
        <f t="shared" si="197"/>
        <v>174.69696969696969</v>
      </c>
      <c r="P1378" s="44">
        <f t="shared" si="198"/>
        <v>4367.3046688652439</v>
      </c>
      <c r="Q1378" s="44">
        <f t="shared" si="199"/>
        <v>1397.6953311347561</v>
      </c>
      <c r="R1378" s="44" t="e">
        <f>VLOOKUP(S1378,Sheet8!B:C,2,0)</f>
        <v>#N/A</v>
      </c>
      <c r="S1378" s="6" t="s">
        <v>11255</v>
      </c>
      <c r="T1378" s="6" t="e">
        <f>VLOOKUP(U1378,'17-1'!J:K,2,0)</f>
        <v>#N/A</v>
      </c>
      <c r="U1378" s="6" t="s">
        <v>36016</v>
      </c>
    </row>
    <row r="1379" spans="1:21" x14ac:dyDescent="0.25">
      <c r="A1379" s="35">
        <v>3172</v>
      </c>
      <c r="B1379" s="36">
        <v>330</v>
      </c>
      <c r="C1379" s="36">
        <v>20001700</v>
      </c>
      <c r="D1379" s="36">
        <v>100718</v>
      </c>
      <c r="E1379" s="36">
        <v>30200061</v>
      </c>
      <c r="F1379" s="36" t="s">
        <v>57</v>
      </c>
      <c r="G1379" s="37" t="s">
        <v>244</v>
      </c>
      <c r="H1379" s="38">
        <v>31958</v>
      </c>
      <c r="I1379" s="39">
        <v>33</v>
      </c>
      <c r="J1379" s="74">
        <v>5044</v>
      </c>
      <c r="K1379" s="45">
        <v>1</v>
      </c>
      <c r="L1379" s="41">
        <f t="shared" si="195"/>
        <v>5044</v>
      </c>
      <c r="M1379" s="39">
        <v>33</v>
      </c>
      <c r="N1379" s="42">
        <f t="shared" si="196"/>
        <v>28</v>
      </c>
      <c r="O1379" s="43">
        <f t="shared" si="197"/>
        <v>152.84848484848484</v>
      </c>
      <c r="P1379" s="44">
        <f t="shared" si="198"/>
        <v>4279.757575757576</v>
      </c>
      <c r="Q1379" s="44">
        <f t="shared" si="199"/>
        <v>764.24242424242402</v>
      </c>
      <c r="R1379" s="44" t="e">
        <f>VLOOKUP(S1379,Sheet8!B:C,2,0)</f>
        <v>#N/A</v>
      </c>
      <c r="S1379" s="6" t="s">
        <v>11256</v>
      </c>
      <c r="T1379" s="6" t="e">
        <f>VLOOKUP(U1379,'17-1'!J:K,2,0)</f>
        <v>#N/A</v>
      </c>
      <c r="U1379" s="6" t="s">
        <v>36017</v>
      </c>
    </row>
    <row r="1380" spans="1:21" x14ac:dyDescent="0.25">
      <c r="A1380" s="35">
        <v>5854</v>
      </c>
      <c r="B1380" s="36">
        <v>333</v>
      </c>
      <c r="C1380" s="36">
        <v>20006432</v>
      </c>
      <c r="D1380" s="36">
        <v>100718</v>
      </c>
      <c r="E1380" s="36">
        <v>30200061</v>
      </c>
      <c r="F1380" s="36" t="s">
        <v>57</v>
      </c>
      <c r="G1380" s="37" t="s">
        <v>173</v>
      </c>
      <c r="H1380" s="38">
        <v>27575</v>
      </c>
      <c r="I1380" s="39">
        <v>33</v>
      </c>
      <c r="J1380" s="74">
        <v>2762</v>
      </c>
      <c r="K1380" s="45">
        <v>1</v>
      </c>
      <c r="L1380" s="41">
        <f t="shared" si="195"/>
        <v>2762</v>
      </c>
      <c r="M1380" s="39">
        <v>33</v>
      </c>
      <c r="N1380" s="42">
        <f t="shared" si="196"/>
        <v>40</v>
      </c>
      <c r="O1380" s="43" t="str">
        <f t="shared" si="197"/>
        <v>--</v>
      </c>
      <c r="P1380" s="44">
        <f t="shared" si="198"/>
        <v>2762</v>
      </c>
      <c r="Q1380" s="44">
        <f t="shared" si="199"/>
        <v>0</v>
      </c>
      <c r="R1380" s="44" t="e">
        <f>VLOOKUP(S1380,Sheet8!B:C,2,0)</f>
        <v>#N/A</v>
      </c>
      <c r="S1380" s="6" t="s">
        <v>11257</v>
      </c>
      <c r="T1380" s="6" t="e">
        <f>VLOOKUP(U1380,'17-1'!J:K,2,0)</f>
        <v>#N/A</v>
      </c>
      <c r="U1380" s="6" t="s">
        <v>36018</v>
      </c>
    </row>
    <row r="1381" spans="1:21" x14ac:dyDescent="0.25">
      <c r="A1381" s="35">
        <v>7972</v>
      </c>
      <c r="B1381" s="36">
        <v>371</v>
      </c>
      <c r="C1381" s="36">
        <v>20004563</v>
      </c>
      <c r="D1381" s="36">
        <v>100719</v>
      </c>
      <c r="E1381" s="36">
        <v>30200061</v>
      </c>
      <c r="F1381" s="36" t="s">
        <v>57</v>
      </c>
      <c r="G1381" s="37" t="s">
        <v>225</v>
      </c>
      <c r="H1381" s="38">
        <v>30863</v>
      </c>
      <c r="I1381" s="39">
        <v>33</v>
      </c>
      <c r="J1381" s="74">
        <v>4144</v>
      </c>
      <c r="K1381" s="45">
        <v>1</v>
      </c>
      <c r="L1381" s="41">
        <f t="shared" si="195"/>
        <v>4144</v>
      </c>
      <c r="M1381" s="39">
        <v>33</v>
      </c>
      <c r="N1381" s="42">
        <f t="shared" si="196"/>
        <v>30.997946611909651</v>
      </c>
      <c r="O1381" s="43">
        <f t="shared" si="197"/>
        <v>125.57575757575758</v>
      </c>
      <c r="P1381" s="44">
        <f t="shared" si="198"/>
        <v>3892.5906290834423</v>
      </c>
      <c r="Q1381" s="44">
        <f t="shared" si="199"/>
        <v>251.40937091655769</v>
      </c>
      <c r="R1381" s="44" t="e">
        <f>VLOOKUP(S1381,Sheet8!B:C,2,0)</f>
        <v>#N/A</v>
      </c>
      <c r="S1381" s="6" t="s">
        <v>11258</v>
      </c>
      <c r="T1381" s="6" t="e">
        <f>VLOOKUP(U1381,'17-1'!J:K,2,0)</f>
        <v>#N/A</v>
      </c>
      <c r="U1381" s="6" t="s">
        <v>36019</v>
      </c>
    </row>
    <row r="1382" spans="1:21" x14ac:dyDescent="0.25">
      <c r="A1382" s="35">
        <v>7406</v>
      </c>
      <c r="B1382" s="36">
        <v>371</v>
      </c>
      <c r="C1382" s="36">
        <v>20000787</v>
      </c>
      <c r="D1382" s="36">
        <v>100719</v>
      </c>
      <c r="E1382" s="36">
        <v>30200077</v>
      </c>
      <c r="F1382" s="36" t="s">
        <v>15</v>
      </c>
      <c r="G1382" s="37" t="s">
        <v>307</v>
      </c>
      <c r="H1382" s="38">
        <v>28641</v>
      </c>
      <c r="I1382" s="39">
        <v>33</v>
      </c>
      <c r="J1382" s="74">
        <v>11743</v>
      </c>
      <c r="K1382" s="45">
        <v>1</v>
      </c>
      <c r="L1382" s="41">
        <f t="shared" si="195"/>
        <v>11743</v>
      </c>
      <c r="M1382" s="39">
        <v>33</v>
      </c>
      <c r="N1382" s="42">
        <f t="shared" si="196"/>
        <v>37.081451060917182</v>
      </c>
      <c r="O1382" s="43" t="str">
        <f t="shared" si="197"/>
        <v>--</v>
      </c>
      <c r="P1382" s="44">
        <f t="shared" si="198"/>
        <v>11743</v>
      </c>
      <c r="Q1382" s="44">
        <f t="shared" si="199"/>
        <v>0</v>
      </c>
      <c r="R1382" s="44" t="e">
        <f>VLOOKUP(S1382,Sheet8!B:C,2,0)</f>
        <v>#N/A</v>
      </c>
      <c r="S1382" s="6" t="s">
        <v>11259</v>
      </c>
      <c r="T1382" s="6" t="e">
        <f>VLOOKUP(U1382,'17-1'!J:K,2,0)</f>
        <v>#N/A</v>
      </c>
      <c r="U1382" s="6" t="s">
        <v>36020</v>
      </c>
    </row>
    <row r="1383" spans="1:21" x14ac:dyDescent="0.25">
      <c r="A1383" s="35">
        <v>7469</v>
      </c>
      <c r="B1383" s="36">
        <v>371</v>
      </c>
      <c r="C1383" s="36">
        <v>20000905</v>
      </c>
      <c r="D1383" s="36">
        <v>100719</v>
      </c>
      <c r="E1383" s="36">
        <v>30200077</v>
      </c>
      <c r="F1383" s="36" t="s">
        <v>15</v>
      </c>
      <c r="G1383" s="37" t="s">
        <v>307</v>
      </c>
      <c r="H1383" s="38">
        <v>28641</v>
      </c>
      <c r="I1383" s="39">
        <v>33</v>
      </c>
      <c r="J1383" s="74">
        <v>11743</v>
      </c>
      <c r="K1383" s="45">
        <v>1</v>
      </c>
      <c r="L1383" s="41">
        <f t="shared" si="195"/>
        <v>11743</v>
      </c>
      <c r="M1383" s="39">
        <v>33</v>
      </c>
      <c r="N1383" s="42">
        <f t="shared" si="196"/>
        <v>37.081451060917182</v>
      </c>
      <c r="O1383" s="43" t="str">
        <f t="shared" si="197"/>
        <v>--</v>
      </c>
      <c r="P1383" s="44">
        <f t="shared" si="198"/>
        <v>11743</v>
      </c>
      <c r="Q1383" s="44">
        <f t="shared" si="199"/>
        <v>0</v>
      </c>
      <c r="R1383" s="44" t="e">
        <f>VLOOKUP(S1383,Sheet8!B:C,2,0)</f>
        <v>#N/A</v>
      </c>
      <c r="S1383" s="6" t="s">
        <v>11259</v>
      </c>
      <c r="T1383" s="6" t="e">
        <f>VLOOKUP(U1383,'17-1'!J:K,2,0)</f>
        <v>#N/A</v>
      </c>
      <c r="U1383" s="6" t="s">
        <v>36020</v>
      </c>
    </row>
    <row r="1384" spans="1:21" x14ac:dyDescent="0.25">
      <c r="A1384" s="35">
        <v>2444</v>
      </c>
      <c r="B1384" s="36">
        <v>311</v>
      </c>
      <c r="C1384" s="36">
        <v>20007666</v>
      </c>
      <c r="D1384" s="36">
        <v>100718</v>
      </c>
      <c r="E1384" s="36">
        <v>30200013</v>
      </c>
      <c r="F1384" s="36" t="s">
        <v>50</v>
      </c>
      <c r="G1384" s="37" t="s">
        <v>249</v>
      </c>
      <c r="H1384" s="38">
        <v>30497</v>
      </c>
      <c r="I1384" s="39">
        <v>33</v>
      </c>
      <c r="J1384" s="74">
        <v>5261</v>
      </c>
      <c r="K1384" s="45">
        <v>1</v>
      </c>
      <c r="L1384" s="41">
        <f t="shared" si="195"/>
        <v>5261</v>
      </c>
      <c r="M1384" s="39">
        <v>33</v>
      </c>
      <c r="N1384" s="42">
        <f t="shared" si="196"/>
        <v>32</v>
      </c>
      <c r="O1384" s="43">
        <f t="shared" si="197"/>
        <v>159.42424242424244</v>
      </c>
      <c r="P1384" s="44">
        <f t="shared" si="198"/>
        <v>5101.575757575758</v>
      </c>
      <c r="Q1384" s="44">
        <f t="shared" si="199"/>
        <v>159.42424242424204</v>
      </c>
      <c r="R1384" s="44" t="e">
        <f>VLOOKUP(S1384,Sheet8!B:C,2,0)</f>
        <v>#N/A</v>
      </c>
      <c r="S1384" s="6" t="s">
        <v>11260</v>
      </c>
      <c r="T1384" s="6" t="e">
        <f>VLOOKUP(U1384,'17-1'!J:K,2,0)</f>
        <v>#N/A</v>
      </c>
      <c r="U1384" s="6" t="s">
        <v>36021</v>
      </c>
    </row>
    <row r="1385" spans="1:21" x14ac:dyDescent="0.25">
      <c r="A1385" s="35">
        <v>8519</v>
      </c>
      <c r="B1385" s="36">
        <v>380</v>
      </c>
      <c r="C1385" s="36">
        <v>10000814</v>
      </c>
      <c r="D1385" s="36">
        <v>100719</v>
      </c>
      <c r="E1385" s="36">
        <v>30200083</v>
      </c>
      <c r="F1385" s="36" t="s">
        <v>164</v>
      </c>
      <c r="G1385" s="37" t="s">
        <v>270</v>
      </c>
      <c r="H1385" s="38">
        <v>31593</v>
      </c>
      <c r="I1385" s="39">
        <v>33</v>
      </c>
      <c r="J1385" s="74">
        <v>6695</v>
      </c>
      <c r="K1385" s="45">
        <v>1</v>
      </c>
      <c r="L1385" s="41">
        <f t="shared" si="195"/>
        <v>6695</v>
      </c>
      <c r="M1385" s="39">
        <v>33</v>
      </c>
      <c r="N1385" s="42">
        <f t="shared" si="196"/>
        <v>28.999315537303218</v>
      </c>
      <c r="O1385" s="43">
        <f t="shared" si="197"/>
        <v>202.87878787878788</v>
      </c>
      <c r="P1385" s="44">
        <f t="shared" si="198"/>
        <v>5883.3459855225774</v>
      </c>
      <c r="Q1385" s="44">
        <f t="shared" si="199"/>
        <v>811.65401447742261</v>
      </c>
      <c r="R1385" s="44" t="e">
        <f>VLOOKUP(S1385,Sheet8!B:C,2,0)</f>
        <v>#N/A</v>
      </c>
      <c r="S1385" s="6" t="s">
        <v>11261</v>
      </c>
      <c r="T1385" s="6" t="e">
        <f>VLOOKUP(U1385,'17-1'!J:K,2,0)</f>
        <v>#N/A</v>
      </c>
      <c r="U1385" s="6" t="s">
        <v>36022</v>
      </c>
    </row>
    <row r="1386" spans="1:21" x14ac:dyDescent="0.25">
      <c r="A1386" s="35">
        <v>7356</v>
      </c>
      <c r="B1386" s="36">
        <v>371</v>
      </c>
      <c r="C1386" s="36">
        <v>20000652</v>
      </c>
      <c r="D1386" s="36">
        <v>100719</v>
      </c>
      <c r="E1386" s="36">
        <v>30200020</v>
      </c>
      <c r="F1386" s="36" t="s">
        <v>47</v>
      </c>
      <c r="G1386" s="37" t="s">
        <v>328</v>
      </c>
      <c r="H1386" s="38">
        <v>36707</v>
      </c>
      <c r="I1386" s="39">
        <v>33</v>
      </c>
      <c r="J1386" s="74">
        <v>16704</v>
      </c>
      <c r="K1386" s="45">
        <v>1</v>
      </c>
      <c r="L1386" s="41">
        <f t="shared" si="195"/>
        <v>16704</v>
      </c>
      <c r="M1386" s="39">
        <v>33</v>
      </c>
      <c r="N1386" s="42">
        <f t="shared" si="196"/>
        <v>14.997946611909651</v>
      </c>
      <c r="O1386" s="43">
        <f t="shared" si="197"/>
        <v>506.18181818181819</v>
      </c>
      <c r="P1386" s="44">
        <f t="shared" si="198"/>
        <v>7591.6878850102667</v>
      </c>
      <c r="Q1386" s="44">
        <f t="shared" si="199"/>
        <v>9112.3121149897343</v>
      </c>
      <c r="R1386" s="44" t="e">
        <f>VLOOKUP(S1386,Sheet8!B:C,2,0)</f>
        <v>#N/A</v>
      </c>
      <c r="S1386" s="6" t="s">
        <v>11262</v>
      </c>
      <c r="T1386" s="6" t="e">
        <f>VLOOKUP(U1386,'17-1'!J:K,2,0)</f>
        <v>#N/A</v>
      </c>
      <c r="U1386" s="6" t="s">
        <v>36023</v>
      </c>
    </row>
    <row r="1387" spans="1:21" x14ac:dyDescent="0.25">
      <c r="A1387" s="35">
        <v>7542</v>
      </c>
      <c r="B1387" s="36">
        <v>371</v>
      </c>
      <c r="C1387" s="36">
        <v>20001092</v>
      </c>
      <c r="D1387" s="36">
        <v>100719</v>
      </c>
      <c r="E1387" s="36">
        <v>30200028</v>
      </c>
      <c r="F1387" s="36" t="s">
        <v>18</v>
      </c>
      <c r="G1387" s="37" t="s">
        <v>247</v>
      </c>
      <c r="H1387" s="38">
        <v>30497</v>
      </c>
      <c r="I1387" s="39">
        <v>33</v>
      </c>
      <c r="J1387" s="74">
        <v>5175</v>
      </c>
      <c r="K1387" s="45">
        <v>1</v>
      </c>
      <c r="L1387" s="41">
        <f t="shared" si="195"/>
        <v>5175</v>
      </c>
      <c r="M1387" s="39">
        <v>33</v>
      </c>
      <c r="N1387" s="42">
        <f t="shared" si="196"/>
        <v>32</v>
      </c>
      <c r="O1387" s="43">
        <f t="shared" si="197"/>
        <v>156.81818181818181</v>
      </c>
      <c r="P1387" s="44">
        <f t="shared" si="198"/>
        <v>5018.181818181818</v>
      </c>
      <c r="Q1387" s="44">
        <f t="shared" si="199"/>
        <v>156.81818181818198</v>
      </c>
      <c r="R1387" s="44" t="e">
        <f>VLOOKUP(S1387,Sheet8!B:C,2,0)</f>
        <v>#N/A</v>
      </c>
      <c r="S1387" s="6" t="s">
        <v>11263</v>
      </c>
      <c r="T1387" s="6" t="e">
        <f>VLOOKUP(U1387,'17-1'!J:K,2,0)</f>
        <v>#N/A</v>
      </c>
      <c r="U1387" s="6" t="s">
        <v>36024</v>
      </c>
    </row>
    <row r="1388" spans="1:21" x14ac:dyDescent="0.25">
      <c r="A1388" s="35">
        <v>7473</v>
      </c>
      <c r="B1388" s="36">
        <v>371</v>
      </c>
      <c r="C1388" s="36">
        <v>20000909</v>
      </c>
      <c r="D1388" s="36">
        <v>100719</v>
      </c>
      <c r="E1388" s="36">
        <v>30200042</v>
      </c>
      <c r="F1388" s="36" t="s">
        <v>38</v>
      </c>
      <c r="G1388" s="37" t="s">
        <v>281</v>
      </c>
      <c r="H1388" s="38">
        <v>34880</v>
      </c>
      <c r="I1388" s="39">
        <v>33</v>
      </c>
      <c r="J1388" s="74">
        <v>7577</v>
      </c>
      <c r="K1388" s="45">
        <v>1</v>
      </c>
      <c r="L1388" s="41">
        <f t="shared" si="195"/>
        <v>7577</v>
      </c>
      <c r="M1388" s="39">
        <v>33</v>
      </c>
      <c r="N1388" s="42">
        <f t="shared" si="196"/>
        <v>20</v>
      </c>
      <c r="O1388" s="43">
        <f t="shared" si="197"/>
        <v>229.60606060606059</v>
      </c>
      <c r="P1388" s="44">
        <f t="shared" si="198"/>
        <v>4592.121212121212</v>
      </c>
      <c r="Q1388" s="44">
        <f t="shared" si="199"/>
        <v>2984.878787878788</v>
      </c>
      <c r="R1388" s="44" t="e">
        <f>VLOOKUP(S1388,Sheet8!B:C,2,0)</f>
        <v>#N/A</v>
      </c>
      <c r="S1388" s="6" t="s">
        <v>11264</v>
      </c>
      <c r="T1388" s="6" t="e">
        <f>VLOOKUP(U1388,'17-1'!J:K,2,0)</f>
        <v>#N/A</v>
      </c>
      <c r="U1388" s="6" t="s">
        <v>36025</v>
      </c>
    </row>
    <row r="1389" spans="1:21" x14ac:dyDescent="0.25">
      <c r="A1389" s="35">
        <v>8048</v>
      </c>
      <c r="B1389" s="36">
        <v>371</v>
      </c>
      <c r="C1389" s="36">
        <v>20005140</v>
      </c>
      <c r="D1389" s="36">
        <v>100719</v>
      </c>
      <c r="E1389" s="36">
        <v>30200084</v>
      </c>
      <c r="F1389" s="36" t="s">
        <v>190</v>
      </c>
      <c r="G1389" s="37" t="s">
        <v>221</v>
      </c>
      <c r="H1389" s="38">
        <v>30132</v>
      </c>
      <c r="I1389" s="39">
        <v>33</v>
      </c>
      <c r="J1389" s="74">
        <v>4086</v>
      </c>
      <c r="K1389" s="45">
        <v>1</v>
      </c>
      <c r="L1389" s="41">
        <f t="shared" si="195"/>
        <v>4086</v>
      </c>
      <c r="M1389" s="39">
        <v>33</v>
      </c>
      <c r="N1389" s="42">
        <f t="shared" si="196"/>
        <v>32.999315537303218</v>
      </c>
      <c r="O1389" s="43">
        <f t="shared" si="197"/>
        <v>123.81818181818181</v>
      </c>
      <c r="P1389" s="44">
        <f t="shared" si="198"/>
        <v>4085.915251073362</v>
      </c>
      <c r="Q1389" s="44">
        <f t="shared" si="199"/>
        <v>8.4748926637985278E-2</v>
      </c>
      <c r="R1389" s="44" t="e">
        <f>VLOOKUP(S1389,Sheet8!B:C,2,0)</f>
        <v>#N/A</v>
      </c>
      <c r="S1389" s="6" t="s">
        <v>11265</v>
      </c>
      <c r="T1389" s="6" t="e">
        <f>VLOOKUP(U1389,'17-1'!J:K,2,0)</f>
        <v>#N/A</v>
      </c>
      <c r="U1389" s="6" t="s">
        <v>36026</v>
      </c>
    </row>
    <row r="1390" spans="1:21" x14ac:dyDescent="0.25">
      <c r="A1390" s="35">
        <v>6014</v>
      </c>
      <c r="B1390" s="36">
        <v>334</v>
      </c>
      <c r="C1390" s="36">
        <v>20003827</v>
      </c>
      <c r="D1390" s="36">
        <v>100718</v>
      </c>
      <c r="E1390" s="36">
        <v>30200025</v>
      </c>
      <c r="F1390" s="36" t="s">
        <v>21</v>
      </c>
      <c r="G1390" s="37" t="s">
        <v>302</v>
      </c>
      <c r="H1390" s="38">
        <v>35246</v>
      </c>
      <c r="I1390" s="39">
        <v>33</v>
      </c>
      <c r="J1390" s="74">
        <v>10842</v>
      </c>
      <c r="K1390" s="45">
        <v>1</v>
      </c>
      <c r="L1390" s="41">
        <f t="shared" si="195"/>
        <v>10842</v>
      </c>
      <c r="M1390" s="39">
        <v>33</v>
      </c>
      <c r="N1390" s="42">
        <f t="shared" si="196"/>
        <v>18.997946611909651</v>
      </c>
      <c r="O1390" s="43">
        <f t="shared" si="197"/>
        <v>328.54545454545456</v>
      </c>
      <c r="P1390" s="44">
        <f t="shared" si="198"/>
        <v>6241.6890050401344</v>
      </c>
      <c r="Q1390" s="44">
        <f t="shared" si="199"/>
        <v>4600.3109949598656</v>
      </c>
      <c r="R1390" s="44" t="e">
        <f>VLOOKUP(S1390,Sheet8!B:C,2,0)</f>
        <v>#N/A</v>
      </c>
      <c r="S1390" s="6" t="s">
        <v>11266</v>
      </c>
      <c r="T1390" s="6" t="e">
        <f>VLOOKUP(U1390,'17-1'!J:K,2,0)</f>
        <v>#N/A</v>
      </c>
      <c r="U1390" s="6" t="s">
        <v>36027</v>
      </c>
    </row>
    <row r="1391" spans="1:21" x14ac:dyDescent="0.25">
      <c r="A1391" s="35">
        <v>8424</v>
      </c>
      <c r="B1391" s="36">
        <v>371</v>
      </c>
      <c r="C1391" s="36">
        <v>20007223</v>
      </c>
      <c r="D1391" s="36">
        <v>100719</v>
      </c>
      <c r="E1391" s="36">
        <v>30200061</v>
      </c>
      <c r="F1391" s="36" t="s">
        <v>57</v>
      </c>
      <c r="G1391" s="37" t="s">
        <v>296</v>
      </c>
      <c r="H1391" s="38">
        <v>31958</v>
      </c>
      <c r="I1391" s="39">
        <v>33</v>
      </c>
      <c r="J1391" s="74">
        <v>9753</v>
      </c>
      <c r="K1391" s="45">
        <v>1</v>
      </c>
      <c r="L1391" s="41">
        <f t="shared" si="195"/>
        <v>9753</v>
      </c>
      <c r="M1391" s="39">
        <v>33</v>
      </c>
      <c r="N1391" s="42">
        <f t="shared" si="196"/>
        <v>28</v>
      </c>
      <c r="O1391" s="43">
        <f t="shared" si="197"/>
        <v>295.54545454545456</v>
      </c>
      <c r="P1391" s="44">
        <f t="shared" si="198"/>
        <v>8275.2727272727279</v>
      </c>
      <c r="Q1391" s="44">
        <f t="shared" si="199"/>
        <v>1477.7272727272721</v>
      </c>
      <c r="R1391" s="44" t="e">
        <f>VLOOKUP(S1391,Sheet8!B:C,2,0)</f>
        <v>#N/A</v>
      </c>
      <c r="S1391" s="6" t="s">
        <v>11267</v>
      </c>
      <c r="T1391" s="6" t="e">
        <f>VLOOKUP(U1391,'17-1'!J:K,2,0)</f>
        <v>#N/A</v>
      </c>
      <c r="U1391" s="6" t="s">
        <v>36028</v>
      </c>
    </row>
    <row r="1392" spans="1:21" x14ac:dyDescent="0.25">
      <c r="A1392" s="35">
        <v>6272</v>
      </c>
      <c r="B1392" s="36">
        <v>334</v>
      </c>
      <c r="C1392" s="36">
        <v>20007397</v>
      </c>
      <c r="D1392" s="36">
        <v>100718</v>
      </c>
      <c r="E1392" s="36">
        <v>30200048</v>
      </c>
      <c r="F1392" s="36" t="s">
        <v>63</v>
      </c>
      <c r="G1392" s="37" t="s">
        <v>528</v>
      </c>
      <c r="H1392" s="38">
        <v>30863</v>
      </c>
      <c r="I1392" s="39">
        <v>33</v>
      </c>
      <c r="J1392" s="74">
        <v>1537</v>
      </c>
      <c r="K1392" s="45">
        <v>1</v>
      </c>
      <c r="L1392" s="41">
        <f t="shared" si="195"/>
        <v>1537</v>
      </c>
      <c r="M1392" s="39">
        <v>33</v>
      </c>
      <c r="N1392" s="42">
        <f t="shared" si="196"/>
        <v>30.997946611909651</v>
      </c>
      <c r="O1392" s="43">
        <f t="shared" si="197"/>
        <v>46.575757575757578</v>
      </c>
      <c r="P1392" s="44">
        <f t="shared" si="198"/>
        <v>1443.7528467425798</v>
      </c>
      <c r="Q1392" s="44">
        <f t="shared" si="199"/>
        <v>93.247153257420223</v>
      </c>
      <c r="R1392" s="44" t="e">
        <f>VLOOKUP(S1392,Sheet8!B:C,2,0)</f>
        <v>#N/A</v>
      </c>
      <c r="S1392" s="6" t="s">
        <v>11268</v>
      </c>
      <c r="T1392" s="6" t="e">
        <f>VLOOKUP(U1392,'17-1'!J:K,2,0)</f>
        <v>#N/A</v>
      </c>
      <c r="U1392" s="6" t="s">
        <v>36029</v>
      </c>
    </row>
    <row r="1393" spans="1:21" x14ac:dyDescent="0.25">
      <c r="A1393" s="35">
        <v>6293</v>
      </c>
      <c r="B1393" s="36">
        <v>334</v>
      </c>
      <c r="C1393" s="36">
        <v>20007420</v>
      </c>
      <c r="D1393" s="36">
        <v>100718</v>
      </c>
      <c r="E1393" s="36">
        <v>30200048</v>
      </c>
      <c r="F1393" s="36" t="s">
        <v>63</v>
      </c>
      <c r="G1393" s="37" t="s">
        <v>528</v>
      </c>
      <c r="H1393" s="38">
        <v>30863</v>
      </c>
      <c r="I1393" s="39">
        <v>33</v>
      </c>
      <c r="J1393" s="74">
        <v>1537</v>
      </c>
      <c r="K1393" s="45">
        <v>1</v>
      </c>
      <c r="L1393" s="41">
        <f t="shared" si="195"/>
        <v>1537</v>
      </c>
      <c r="M1393" s="39">
        <v>33</v>
      </c>
      <c r="N1393" s="42">
        <f t="shared" si="196"/>
        <v>30.997946611909651</v>
      </c>
      <c r="O1393" s="43">
        <f t="shared" si="197"/>
        <v>46.575757575757578</v>
      </c>
      <c r="P1393" s="44">
        <f t="shared" si="198"/>
        <v>1443.7528467425798</v>
      </c>
      <c r="Q1393" s="44">
        <f t="shared" si="199"/>
        <v>93.247153257420223</v>
      </c>
      <c r="R1393" s="44" t="e">
        <f>VLOOKUP(S1393,Sheet8!B:C,2,0)</f>
        <v>#N/A</v>
      </c>
      <c r="S1393" s="6" t="s">
        <v>11268</v>
      </c>
      <c r="T1393" s="6" t="e">
        <f>VLOOKUP(U1393,'17-1'!J:K,2,0)</f>
        <v>#N/A</v>
      </c>
      <c r="U1393" s="6" t="s">
        <v>36029</v>
      </c>
    </row>
    <row r="1394" spans="1:21" x14ac:dyDescent="0.25">
      <c r="A1394" s="35">
        <v>3406</v>
      </c>
      <c r="B1394" s="36">
        <v>330</v>
      </c>
      <c r="C1394" s="36">
        <v>20004048</v>
      </c>
      <c r="D1394" s="36">
        <v>100718</v>
      </c>
      <c r="E1394" s="36">
        <v>30200061</v>
      </c>
      <c r="F1394" s="36" t="s">
        <v>57</v>
      </c>
      <c r="G1394" s="37" t="s">
        <v>314</v>
      </c>
      <c r="H1394" s="38">
        <v>30863</v>
      </c>
      <c r="I1394" s="39">
        <v>33</v>
      </c>
      <c r="J1394" s="74">
        <v>13829</v>
      </c>
      <c r="K1394" s="45">
        <v>1</v>
      </c>
      <c r="L1394" s="41">
        <f t="shared" si="195"/>
        <v>13829</v>
      </c>
      <c r="M1394" s="39">
        <v>33</v>
      </c>
      <c r="N1394" s="42">
        <f t="shared" si="196"/>
        <v>30.997946611909651</v>
      </c>
      <c r="O1394" s="43">
        <f t="shared" si="197"/>
        <v>419.06060606060606</v>
      </c>
      <c r="P1394" s="44">
        <f t="shared" si="198"/>
        <v>12990.018293821167</v>
      </c>
      <c r="Q1394" s="44">
        <f t="shared" si="199"/>
        <v>838.98170617883261</v>
      </c>
      <c r="R1394" s="44" t="e">
        <f>VLOOKUP(S1394,Sheet8!B:C,2,0)</f>
        <v>#N/A</v>
      </c>
      <c r="S1394" s="6" t="s">
        <v>11269</v>
      </c>
      <c r="T1394" s="6" t="e">
        <f>VLOOKUP(U1394,'17-1'!J:K,2,0)</f>
        <v>#N/A</v>
      </c>
      <c r="U1394" s="6" t="s">
        <v>36030</v>
      </c>
    </row>
    <row r="1395" spans="1:21" x14ac:dyDescent="0.25">
      <c r="A1395" s="35">
        <v>6769</v>
      </c>
      <c r="B1395" s="36">
        <v>346</v>
      </c>
      <c r="C1395" s="36">
        <v>20005793</v>
      </c>
      <c r="D1395" s="36">
        <v>100718</v>
      </c>
      <c r="E1395" s="36">
        <v>30200075</v>
      </c>
      <c r="F1395" s="36" t="s">
        <v>22</v>
      </c>
      <c r="G1395" s="37" t="s">
        <v>181</v>
      </c>
      <c r="H1395" s="38">
        <v>26114</v>
      </c>
      <c r="I1395" s="39">
        <v>33</v>
      </c>
      <c r="J1395" s="74">
        <v>2977</v>
      </c>
      <c r="K1395" s="45">
        <v>1</v>
      </c>
      <c r="L1395" s="41">
        <f t="shared" si="195"/>
        <v>2977</v>
      </c>
      <c r="M1395" s="39">
        <v>33</v>
      </c>
      <c r="N1395" s="42">
        <f t="shared" si="196"/>
        <v>44</v>
      </c>
      <c r="O1395" s="43" t="str">
        <f t="shared" si="197"/>
        <v>--</v>
      </c>
      <c r="P1395" s="44">
        <f t="shared" si="198"/>
        <v>2977</v>
      </c>
      <c r="Q1395" s="44">
        <f t="shared" si="199"/>
        <v>0</v>
      </c>
      <c r="R1395" s="44" t="e">
        <f>VLOOKUP(S1395,Sheet8!B:C,2,0)</f>
        <v>#N/A</v>
      </c>
      <c r="S1395" s="6" t="s">
        <v>11270</v>
      </c>
      <c r="T1395" s="6" t="e">
        <f>VLOOKUP(U1395,'17-1'!J:K,2,0)</f>
        <v>#N/A</v>
      </c>
      <c r="U1395" s="6" t="s">
        <v>36031</v>
      </c>
    </row>
    <row r="1396" spans="1:21" x14ac:dyDescent="0.25">
      <c r="A1396" s="35">
        <v>171</v>
      </c>
      <c r="B1396" s="36">
        <v>304</v>
      </c>
      <c r="C1396" s="36">
        <v>10000109</v>
      </c>
      <c r="D1396" s="36">
        <v>100718</v>
      </c>
      <c r="E1396" s="36">
        <v>30200050</v>
      </c>
      <c r="F1396" s="36" t="s">
        <v>115</v>
      </c>
      <c r="G1396" s="37" t="s">
        <v>312</v>
      </c>
      <c r="H1396" s="38">
        <v>29402</v>
      </c>
      <c r="I1396" s="39">
        <v>33</v>
      </c>
      <c r="J1396" s="74">
        <v>13579</v>
      </c>
      <c r="K1396" s="45">
        <v>1</v>
      </c>
      <c r="L1396" s="41">
        <f t="shared" si="195"/>
        <v>13579</v>
      </c>
      <c r="M1396" s="39">
        <v>33</v>
      </c>
      <c r="N1396" s="42">
        <f t="shared" si="196"/>
        <v>34.997946611909654</v>
      </c>
      <c r="O1396" s="43" t="str">
        <f t="shared" si="197"/>
        <v>--</v>
      </c>
      <c r="P1396" s="44">
        <f t="shared" si="198"/>
        <v>13579</v>
      </c>
      <c r="Q1396" s="44">
        <f t="shared" si="199"/>
        <v>0</v>
      </c>
      <c r="R1396" s="44" t="e">
        <f>VLOOKUP(S1396,Sheet8!B:C,2,0)</f>
        <v>#N/A</v>
      </c>
      <c r="S1396" s="6" t="s">
        <v>11271</v>
      </c>
      <c r="T1396" s="6" t="e">
        <f>VLOOKUP(U1396,'17-1'!J:K,2,0)</f>
        <v>#N/A</v>
      </c>
      <c r="U1396" s="6" t="s">
        <v>36032</v>
      </c>
    </row>
    <row r="1397" spans="1:21" x14ac:dyDescent="0.25">
      <c r="A1397" s="35">
        <v>1730</v>
      </c>
      <c r="B1397" s="36">
        <v>311</v>
      </c>
      <c r="C1397" s="36">
        <v>20000243</v>
      </c>
      <c r="D1397" s="36">
        <v>100718</v>
      </c>
      <c r="E1397" s="36">
        <v>30200085</v>
      </c>
      <c r="F1397" s="36" t="s">
        <v>29</v>
      </c>
      <c r="G1397" s="37" t="s">
        <v>345</v>
      </c>
      <c r="H1397" s="38">
        <v>34515</v>
      </c>
      <c r="I1397" s="39">
        <v>33</v>
      </c>
      <c r="J1397" s="74">
        <v>27998</v>
      </c>
      <c r="K1397" s="45">
        <v>1</v>
      </c>
      <c r="L1397" s="41">
        <f t="shared" si="195"/>
        <v>27998</v>
      </c>
      <c r="M1397" s="39">
        <v>33</v>
      </c>
      <c r="N1397" s="42">
        <f t="shared" si="196"/>
        <v>20.999315537303218</v>
      </c>
      <c r="O1397" s="43">
        <f t="shared" si="197"/>
        <v>848.42424242424238</v>
      </c>
      <c r="P1397" s="44">
        <f t="shared" si="198"/>
        <v>17816.328376164107</v>
      </c>
      <c r="Q1397" s="44">
        <f t="shared" si="199"/>
        <v>10181.671623835893</v>
      </c>
      <c r="R1397" s="44" t="e">
        <f>VLOOKUP(S1397,Sheet8!B:C,2,0)</f>
        <v>#N/A</v>
      </c>
      <c r="S1397" s="6" t="s">
        <v>11272</v>
      </c>
      <c r="T1397" s="6" t="e">
        <f>VLOOKUP(U1397,'17-1'!J:K,2,0)</f>
        <v>#N/A</v>
      </c>
      <c r="U1397" s="6" t="s">
        <v>36033</v>
      </c>
    </row>
    <row r="1398" spans="1:21" x14ac:dyDescent="0.25">
      <c r="A1398" s="35">
        <v>8234</v>
      </c>
      <c r="B1398" s="36">
        <v>371</v>
      </c>
      <c r="C1398" s="36">
        <v>20006455</v>
      </c>
      <c r="D1398" s="36">
        <v>100719</v>
      </c>
      <c r="E1398" s="36">
        <v>30200025</v>
      </c>
      <c r="F1398" s="36" t="s">
        <v>21</v>
      </c>
      <c r="G1398" s="37" t="s">
        <v>89</v>
      </c>
      <c r="H1398" s="38">
        <v>30863</v>
      </c>
      <c r="I1398" s="39">
        <v>33</v>
      </c>
      <c r="J1398" s="74">
        <v>1889</v>
      </c>
      <c r="K1398" s="45">
        <v>1</v>
      </c>
      <c r="L1398" s="41">
        <f t="shared" ref="L1398:L1429" si="200">J1398*K1398</f>
        <v>1889</v>
      </c>
      <c r="M1398" s="39">
        <v>33</v>
      </c>
      <c r="N1398" s="42">
        <f t="shared" si="196"/>
        <v>30.997946611909651</v>
      </c>
      <c r="O1398" s="43">
        <f t="shared" si="197"/>
        <v>57.242424242424242</v>
      </c>
      <c r="P1398" s="44">
        <f t="shared" si="198"/>
        <v>1774.3976106029493</v>
      </c>
      <c r="Q1398" s="44">
        <f t="shared" si="199"/>
        <v>114.60238939705073</v>
      </c>
      <c r="R1398" s="44" t="e">
        <f>VLOOKUP(S1398,Sheet8!B:C,2,0)</f>
        <v>#N/A</v>
      </c>
      <c r="S1398" s="6" t="s">
        <v>11273</v>
      </c>
      <c r="T1398" s="6" t="e">
        <f>VLOOKUP(U1398,'17-1'!J:K,2,0)</f>
        <v>#N/A</v>
      </c>
      <c r="U1398" s="6" t="s">
        <v>36034</v>
      </c>
    </row>
    <row r="1399" spans="1:21" x14ac:dyDescent="0.25">
      <c r="A1399" s="35">
        <v>3732</v>
      </c>
      <c r="B1399" s="36">
        <v>331</v>
      </c>
      <c r="C1399" s="36">
        <v>20000979</v>
      </c>
      <c r="D1399" s="36">
        <v>100718</v>
      </c>
      <c r="E1399" s="36">
        <v>30200035</v>
      </c>
      <c r="F1399" s="36" t="s">
        <v>118</v>
      </c>
      <c r="G1399" s="37" t="s">
        <v>202</v>
      </c>
      <c r="H1399" s="38">
        <v>34150</v>
      </c>
      <c r="I1399" s="39">
        <v>33</v>
      </c>
      <c r="J1399" s="74">
        <v>3605</v>
      </c>
      <c r="K1399" s="45">
        <v>1</v>
      </c>
      <c r="L1399" s="41">
        <f t="shared" si="200"/>
        <v>3605</v>
      </c>
      <c r="M1399" s="39">
        <v>33</v>
      </c>
      <c r="N1399" s="42">
        <f t="shared" si="196"/>
        <v>21.998631074606433</v>
      </c>
      <c r="O1399" s="43">
        <f t="shared" si="197"/>
        <v>109.24242424242425</v>
      </c>
      <c r="P1399" s="44">
        <f t="shared" si="198"/>
        <v>2403.1837886047333</v>
      </c>
      <c r="Q1399" s="44">
        <f t="shared" si="199"/>
        <v>1201.8162113952667</v>
      </c>
      <c r="R1399" s="44" t="e">
        <f>VLOOKUP(S1399,Sheet8!B:C,2,0)</f>
        <v>#N/A</v>
      </c>
      <c r="S1399" s="6" t="s">
        <v>11274</v>
      </c>
      <c r="T1399" s="6" t="e">
        <f>VLOOKUP(U1399,'17-1'!J:K,2,0)</f>
        <v>#N/A</v>
      </c>
      <c r="U1399" s="6" t="s">
        <v>36035</v>
      </c>
    </row>
    <row r="1400" spans="1:21" x14ac:dyDescent="0.25">
      <c r="A1400" s="35">
        <v>3917</v>
      </c>
      <c r="B1400" s="36">
        <v>331</v>
      </c>
      <c r="C1400" s="36">
        <v>20002030</v>
      </c>
      <c r="D1400" s="36">
        <v>100718</v>
      </c>
      <c r="E1400" s="36">
        <v>30200025</v>
      </c>
      <c r="F1400" s="36" t="s">
        <v>21</v>
      </c>
      <c r="G1400" s="37" t="s">
        <v>233</v>
      </c>
      <c r="H1400" s="38">
        <v>30863</v>
      </c>
      <c r="I1400" s="39">
        <v>33</v>
      </c>
      <c r="J1400" s="74">
        <v>4408</v>
      </c>
      <c r="K1400" s="45">
        <v>1</v>
      </c>
      <c r="L1400" s="41">
        <f t="shared" si="200"/>
        <v>4408</v>
      </c>
      <c r="M1400" s="39">
        <v>33</v>
      </c>
      <c r="N1400" s="42">
        <f t="shared" si="196"/>
        <v>30.997946611909651</v>
      </c>
      <c r="O1400" s="43">
        <f t="shared" si="197"/>
        <v>133.57575757575756</v>
      </c>
      <c r="P1400" s="44">
        <f t="shared" si="198"/>
        <v>4140.5742019787194</v>
      </c>
      <c r="Q1400" s="44">
        <f t="shared" si="199"/>
        <v>267.42579802128057</v>
      </c>
      <c r="R1400" s="44" t="e">
        <f>VLOOKUP(S1400,Sheet8!B:C,2,0)</f>
        <v>#N/A</v>
      </c>
      <c r="S1400" s="6" t="s">
        <v>11275</v>
      </c>
      <c r="T1400" s="6" t="e">
        <f>VLOOKUP(U1400,'17-1'!J:K,2,0)</f>
        <v>#N/A</v>
      </c>
      <c r="U1400" s="6" t="s">
        <v>36036</v>
      </c>
    </row>
    <row r="1401" spans="1:21" x14ac:dyDescent="0.25">
      <c r="A1401" s="35">
        <v>8631</v>
      </c>
      <c r="B1401" s="36">
        <v>380</v>
      </c>
      <c r="C1401" s="36">
        <v>20005652</v>
      </c>
      <c r="D1401" s="36">
        <v>100719</v>
      </c>
      <c r="E1401" s="36">
        <v>30200010</v>
      </c>
      <c r="F1401" s="36" t="s">
        <v>69</v>
      </c>
      <c r="G1401" s="37" t="s">
        <v>269</v>
      </c>
      <c r="H1401" s="38">
        <v>36341</v>
      </c>
      <c r="I1401" s="39">
        <v>33</v>
      </c>
      <c r="J1401" s="74">
        <v>6538</v>
      </c>
      <c r="K1401" s="45">
        <v>1</v>
      </c>
      <c r="L1401" s="41">
        <f t="shared" si="200"/>
        <v>6538</v>
      </c>
      <c r="M1401" s="39">
        <v>33</v>
      </c>
      <c r="N1401" s="42">
        <f t="shared" si="196"/>
        <v>16</v>
      </c>
      <c r="O1401" s="43">
        <f t="shared" si="197"/>
        <v>198.12121212121212</v>
      </c>
      <c r="P1401" s="44">
        <f t="shared" si="198"/>
        <v>3169.939393939394</v>
      </c>
      <c r="Q1401" s="44">
        <f t="shared" si="199"/>
        <v>3368.060606060606</v>
      </c>
      <c r="R1401" s="44" t="e">
        <f>VLOOKUP(S1401,Sheet8!B:C,2,0)</f>
        <v>#N/A</v>
      </c>
      <c r="S1401" s="6" t="s">
        <v>11276</v>
      </c>
      <c r="T1401" s="6" t="e">
        <f>VLOOKUP(U1401,'17-1'!J:K,2,0)</f>
        <v>#N/A</v>
      </c>
      <c r="U1401" s="6" t="s">
        <v>36037</v>
      </c>
    </row>
    <row r="1402" spans="1:21" x14ac:dyDescent="0.25">
      <c r="A1402" s="35">
        <v>836</v>
      </c>
      <c r="B1402" s="36">
        <v>307</v>
      </c>
      <c r="C1402" s="36">
        <v>20001462</v>
      </c>
      <c r="D1402" s="36">
        <v>100718</v>
      </c>
      <c r="E1402" s="36">
        <v>30200077</v>
      </c>
      <c r="F1402" s="36" t="s">
        <v>15</v>
      </c>
      <c r="G1402" s="37" t="s">
        <v>560</v>
      </c>
      <c r="H1402" s="38">
        <v>41830</v>
      </c>
      <c r="I1402" s="39">
        <v>33</v>
      </c>
      <c r="J1402" s="74">
        <v>4437.62</v>
      </c>
      <c r="K1402" s="45">
        <v>1</v>
      </c>
      <c r="L1402" s="41">
        <f t="shared" si="200"/>
        <v>4437.62</v>
      </c>
      <c r="M1402" s="39">
        <v>33</v>
      </c>
      <c r="N1402" s="42">
        <f t="shared" si="196"/>
        <v>0.97193702943189597</v>
      </c>
      <c r="O1402" s="43">
        <f t="shared" si="197"/>
        <v>134.47333333333333</v>
      </c>
      <c r="P1402" s="44">
        <f t="shared" si="198"/>
        <v>130.69961213780516</v>
      </c>
      <c r="Q1402" s="44">
        <f t="shared" si="199"/>
        <v>4306.9203878621947</v>
      </c>
      <c r="R1402" s="44" t="e">
        <f>VLOOKUP(S1402,Sheet8!B:C,2,0)</f>
        <v>#N/A</v>
      </c>
      <c r="S1402" s="6" t="s">
        <v>11277</v>
      </c>
      <c r="T1402" s="6" t="e">
        <f>VLOOKUP(U1402,'17-1'!J:K,2,0)</f>
        <v>#N/A</v>
      </c>
      <c r="U1402" s="6" t="s">
        <v>36038</v>
      </c>
    </row>
    <row r="1403" spans="1:21" x14ac:dyDescent="0.25">
      <c r="A1403" s="35">
        <v>7691</v>
      </c>
      <c r="B1403" s="36">
        <v>371</v>
      </c>
      <c r="C1403" s="36">
        <v>20001420</v>
      </c>
      <c r="D1403" s="36">
        <v>100719</v>
      </c>
      <c r="E1403" s="36">
        <v>30200051</v>
      </c>
      <c r="F1403" s="36" t="s">
        <v>58</v>
      </c>
      <c r="G1403" s="37" t="s">
        <v>293</v>
      </c>
      <c r="H1403" s="38">
        <v>30863</v>
      </c>
      <c r="I1403" s="39">
        <v>33</v>
      </c>
      <c r="J1403" s="74">
        <v>9363</v>
      </c>
      <c r="K1403" s="45">
        <v>1</v>
      </c>
      <c r="L1403" s="41">
        <f t="shared" si="200"/>
        <v>9363</v>
      </c>
      <c r="M1403" s="39">
        <v>33</v>
      </c>
      <c r="N1403" s="42">
        <f t="shared" si="196"/>
        <v>30.997946611909651</v>
      </c>
      <c r="O1403" s="43">
        <f t="shared" si="197"/>
        <v>283.72727272727275</v>
      </c>
      <c r="P1403" s="44">
        <f t="shared" si="198"/>
        <v>8794.9628523427291</v>
      </c>
      <c r="Q1403" s="44">
        <f t="shared" si="199"/>
        <v>568.03714765727091</v>
      </c>
      <c r="R1403" s="44" t="e">
        <f>VLOOKUP(S1403,Sheet8!B:C,2,0)</f>
        <v>#N/A</v>
      </c>
      <c r="S1403" s="6" t="s">
        <v>11278</v>
      </c>
      <c r="T1403" s="6" t="e">
        <f>VLOOKUP(U1403,'17-1'!J:K,2,0)</f>
        <v>#N/A</v>
      </c>
      <c r="U1403" s="6" t="s">
        <v>36039</v>
      </c>
    </row>
    <row r="1404" spans="1:21" x14ac:dyDescent="0.25">
      <c r="A1404" s="35">
        <v>7693</v>
      </c>
      <c r="B1404" s="36">
        <v>371</v>
      </c>
      <c r="C1404" s="36">
        <v>20001422</v>
      </c>
      <c r="D1404" s="36">
        <v>100719</v>
      </c>
      <c r="E1404" s="36">
        <v>30200051</v>
      </c>
      <c r="F1404" s="36" t="s">
        <v>58</v>
      </c>
      <c r="G1404" s="37" t="s">
        <v>293</v>
      </c>
      <c r="H1404" s="38">
        <v>30863</v>
      </c>
      <c r="I1404" s="39">
        <v>33</v>
      </c>
      <c r="J1404" s="74">
        <v>9363</v>
      </c>
      <c r="K1404" s="45">
        <v>1</v>
      </c>
      <c r="L1404" s="41">
        <f t="shared" si="200"/>
        <v>9363</v>
      </c>
      <c r="M1404" s="39">
        <v>33</v>
      </c>
      <c r="N1404" s="42">
        <f t="shared" si="196"/>
        <v>30.997946611909651</v>
      </c>
      <c r="O1404" s="43">
        <f t="shared" si="197"/>
        <v>283.72727272727275</v>
      </c>
      <c r="P1404" s="44">
        <f t="shared" si="198"/>
        <v>8794.9628523427291</v>
      </c>
      <c r="Q1404" s="44">
        <f t="shared" si="199"/>
        <v>568.03714765727091</v>
      </c>
      <c r="R1404" s="44" t="e">
        <f>VLOOKUP(S1404,Sheet8!B:C,2,0)</f>
        <v>#N/A</v>
      </c>
      <c r="S1404" s="6" t="s">
        <v>11278</v>
      </c>
      <c r="T1404" s="6" t="e">
        <f>VLOOKUP(U1404,'17-1'!J:K,2,0)</f>
        <v>#N/A</v>
      </c>
      <c r="U1404" s="6" t="s">
        <v>36039</v>
      </c>
    </row>
    <row r="1405" spans="1:21" x14ac:dyDescent="0.25">
      <c r="A1405" s="35">
        <v>7694</v>
      </c>
      <c r="B1405" s="36">
        <v>371</v>
      </c>
      <c r="C1405" s="36">
        <v>20001423</v>
      </c>
      <c r="D1405" s="36">
        <v>100719</v>
      </c>
      <c r="E1405" s="36">
        <v>30200051</v>
      </c>
      <c r="F1405" s="36" t="s">
        <v>58</v>
      </c>
      <c r="G1405" s="37" t="s">
        <v>293</v>
      </c>
      <c r="H1405" s="38">
        <v>30863</v>
      </c>
      <c r="I1405" s="39">
        <v>33</v>
      </c>
      <c r="J1405" s="74">
        <v>9363</v>
      </c>
      <c r="K1405" s="45">
        <v>1</v>
      </c>
      <c r="L1405" s="41">
        <f t="shared" si="200"/>
        <v>9363</v>
      </c>
      <c r="M1405" s="39">
        <v>33</v>
      </c>
      <c r="N1405" s="42">
        <f t="shared" si="196"/>
        <v>30.997946611909651</v>
      </c>
      <c r="O1405" s="43">
        <f t="shared" si="197"/>
        <v>283.72727272727275</v>
      </c>
      <c r="P1405" s="44">
        <f t="shared" si="198"/>
        <v>8794.9628523427291</v>
      </c>
      <c r="Q1405" s="44">
        <f t="shared" si="199"/>
        <v>568.03714765727091</v>
      </c>
      <c r="R1405" s="44" t="e">
        <f>VLOOKUP(S1405,Sheet8!B:C,2,0)</f>
        <v>#N/A</v>
      </c>
      <c r="S1405" s="6" t="s">
        <v>11278</v>
      </c>
      <c r="T1405" s="6" t="e">
        <f>VLOOKUP(U1405,'17-1'!J:K,2,0)</f>
        <v>#N/A</v>
      </c>
      <c r="U1405" s="6" t="s">
        <v>36039</v>
      </c>
    </row>
    <row r="1406" spans="1:21" x14ac:dyDescent="0.25">
      <c r="A1406" s="35">
        <v>7701</v>
      </c>
      <c r="B1406" s="36">
        <v>371</v>
      </c>
      <c r="C1406" s="36">
        <v>20001431</v>
      </c>
      <c r="D1406" s="36">
        <v>100719</v>
      </c>
      <c r="E1406" s="36">
        <v>30200051</v>
      </c>
      <c r="F1406" s="36" t="s">
        <v>58</v>
      </c>
      <c r="G1406" s="37" t="s">
        <v>293</v>
      </c>
      <c r="H1406" s="38">
        <v>30863</v>
      </c>
      <c r="I1406" s="39">
        <v>33</v>
      </c>
      <c r="J1406" s="74">
        <v>9363</v>
      </c>
      <c r="K1406" s="45">
        <v>1</v>
      </c>
      <c r="L1406" s="41">
        <f t="shared" si="200"/>
        <v>9363</v>
      </c>
      <c r="M1406" s="39">
        <v>33</v>
      </c>
      <c r="N1406" s="42">
        <f t="shared" si="196"/>
        <v>30.997946611909651</v>
      </c>
      <c r="O1406" s="43">
        <f t="shared" si="197"/>
        <v>283.72727272727275</v>
      </c>
      <c r="P1406" s="44">
        <f t="shared" si="198"/>
        <v>8794.9628523427291</v>
      </c>
      <c r="Q1406" s="44">
        <f t="shared" si="199"/>
        <v>568.03714765727091</v>
      </c>
      <c r="R1406" s="44" t="e">
        <f>VLOOKUP(S1406,Sheet8!B:C,2,0)</f>
        <v>#N/A</v>
      </c>
      <c r="S1406" s="6" t="s">
        <v>11278</v>
      </c>
      <c r="T1406" s="6" t="e">
        <f>VLOOKUP(U1406,'17-1'!J:K,2,0)</f>
        <v>#N/A</v>
      </c>
      <c r="U1406" s="6" t="s">
        <v>36039</v>
      </c>
    </row>
    <row r="1407" spans="1:21" x14ac:dyDescent="0.25">
      <c r="A1407" s="35">
        <v>7707</v>
      </c>
      <c r="B1407" s="36">
        <v>371</v>
      </c>
      <c r="C1407" s="36">
        <v>20001438</v>
      </c>
      <c r="D1407" s="36">
        <v>100719</v>
      </c>
      <c r="E1407" s="36">
        <v>30200051</v>
      </c>
      <c r="F1407" s="36" t="s">
        <v>58</v>
      </c>
      <c r="G1407" s="37" t="s">
        <v>293</v>
      </c>
      <c r="H1407" s="38">
        <v>30863</v>
      </c>
      <c r="I1407" s="39">
        <v>33</v>
      </c>
      <c r="J1407" s="74">
        <v>9363</v>
      </c>
      <c r="K1407" s="45">
        <v>1</v>
      </c>
      <c r="L1407" s="41">
        <f t="shared" si="200"/>
        <v>9363</v>
      </c>
      <c r="M1407" s="39">
        <v>33</v>
      </c>
      <c r="N1407" s="42">
        <f t="shared" si="196"/>
        <v>30.997946611909651</v>
      </c>
      <c r="O1407" s="43">
        <f t="shared" si="197"/>
        <v>283.72727272727275</v>
      </c>
      <c r="P1407" s="44">
        <f t="shared" si="198"/>
        <v>8794.9628523427291</v>
      </c>
      <c r="Q1407" s="44">
        <f t="shared" si="199"/>
        <v>568.03714765727091</v>
      </c>
      <c r="R1407" s="44" t="e">
        <f>VLOOKUP(S1407,Sheet8!B:C,2,0)</f>
        <v>#N/A</v>
      </c>
      <c r="S1407" s="6" t="s">
        <v>11278</v>
      </c>
      <c r="T1407" s="6" t="e">
        <f>VLOOKUP(U1407,'17-1'!J:K,2,0)</f>
        <v>#N/A</v>
      </c>
      <c r="U1407" s="6" t="s">
        <v>36039</v>
      </c>
    </row>
    <row r="1408" spans="1:21" x14ac:dyDescent="0.25">
      <c r="A1408" s="35">
        <v>7660</v>
      </c>
      <c r="B1408" s="36">
        <v>371</v>
      </c>
      <c r="C1408" s="36">
        <v>20001387</v>
      </c>
      <c r="D1408" s="36">
        <v>100719</v>
      </c>
      <c r="E1408" s="36">
        <v>30200053</v>
      </c>
      <c r="F1408" s="36" t="s">
        <v>28</v>
      </c>
      <c r="G1408" s="37" t="s">
        <v>292</v>
      </c>
      <c r="H1408" s="38">
        <v>36707</v>
      </c>
      <c r="I1408" s="39">
        <v>33</v>
      </c>
      <c r="J1408" s="74">
        <v>9360</v>
      </c>
      <c r="K1408" s="45">
        <v>1</v>
      </c>
      <c r="L1408" s="41">
        <f t="shared" si="200"/>
        <v>9360</v>
      </c>
      <c r="M1408" s="39">
        <v>33</v>
      </c>
      <c r="N1408" s="42">
        <f t="shared" si="196"/>
        <v>14.997946611909651</v>
      </c>
      <c r="O1408" s="43">
        <f t="shared" si="197"/>
        <v>283.63636363636363</v>
      </c>
      <c r="P1408" s="44">
        <f t="shared" si="198"/>
        <v>4253.9630390143739</v>
      </c>
      <c r="Q1408" s="44">
        <f t="shared" si="199"/>
        <v>5106.0369609856261</v>
      </c>
      <c r="R1408" s="44" t="e">
        <f>VLOOKUP(S1408,Sheet8!B:C,2,0)</f>
        <v>#N/A</v>
      </c>
      <c r="S1408" s="6" t="s">
        <v>11279</v>
      </c>
      <c r="T1408" s="6" t="e">
        <f>VLOOKUP(U1408,'17-1'!J:K,2,0)</f>
        <v>#N/A</v>
      </c>
      <c r="U1408" s="6" t="s">
        <v>36040</v>
      </c>
    </row>
    <row r="1409" spans="1:21" x14ac:dyDescent="0.25">
      <c r="A1409" s="35">
        <v>4798</v>
      </c>
      <c r="B1409" s="36">
        <v>331</v>
      </c>
      <c r="C1409" s="36">
        <v>20006401</v>
      </c>
      <c r="D1409" s="36">
        <v>100718</v>
      </c>
      <c r="E1409" s="36">
        <v>30200088</v>
      </c>
      <c r="F1409" s="36" t="s">
        <v>59</v>
      </c>
      <c r="G1409" s="37" t="s">
        <v>382</v>
      </c>
      <c r="H1409" s="38">
        <v>35246</v>
      </c>
      <c r="I1409" s="39">
        <v>33</v>
      </c>
      <c r="J1409" s="74">
        <v>485</v>
      </c>
      <c r="K1409" s="45">
        <v>1</v>
      </c>
      <c r="L1409" s="41">
        <f t="shared" si="200"/>
        <v>485</v>
      </c>
      <c r="M1409" s="39">
        <v>33</v>
      </c>
      <c r="N1409" s="42">
        <f t="shared" si="196"/>
        <v>18.997946611909651</v>
      </c>
      <c r="O1409" s="43">
        <f t="shared" si="197"/>
        <v>14.696969696969697</v>
      </c>
      <c r="P1409" s="44">
        <f t="shared" si="198"/>
        <v>279.21224565988427</v>
      </c>
      <c r="Q1409" s="44">
        <f t="shared" si="199"/>
        <v>205.78775434011573</v>
      </c>
      <c r="R1409" s="44" t="e">
        <f>VLOOKUP(S1409,Sheet8!B:C,2,0)</f>
        <v>#N/A</v>
      </c>
      <c r="S1409" s="6" t="s">
        <v>11280</v>
      </c>
      <c r="T1409" s="6" t="e">
        <f>VLOOKUP(U1409,'17-1'!J:K,2,0)</f>
        <v>#N/A</v>
      </c>
      <c r="U1409" s="6" t="s">
        <v>36041</v>
      </c>
    </row>
    <row r="1410" spans="1:21" x14ac:dyDescent="0.25">
      <c r="A1410" s="35">
        <v>2013</v>
      </c>
      <c r="B1410" s="36">
        <v>311</v>
      </c>
      <c r="C1410" s="36">
        <v>20002365</v>
      </c>
      <c r="D1410" s="36">
        <v>100718</v>
      </c>
      <c r="E1410" s="36">
        <v>30200031</v>
      </c>
      <c r="F1410" s="36" t="s">
        <v>99</v>
      </c>
      <c r="G1410" s="37" t="s">
        <v>359</v>
      </c>
      <c r="H1410" s="38">
        <v>32324</v>
      </c>
      <c r="I1410" s="39">
        <v>33</v>
      </c>
      <c r="J1410" s="74">
        <v>108146</v>
      </c>
      <c r="K1410" s="45">
        <v>1</v>
      </c>
      <c r="L1410" s="41">
        <f t="shared" si="200"/>
        <v>108146</v>
      </c>
      <c r="M1410" s="39">
        <v>33</v>
      </c>
      <c r="N1410" s="42">
        <f t="shared" si="196"/>
        <v>26.997946611909651</v>
      </c>
      <c r="O1410" s="43">
        <f t="shared" si="197"/>
        <v>3277.151515151515</v>
      </c>
      <c r="P1410" s="44">
        <f t="shared" si="198"/>
        <v>88476.361645199431</v>
      </c>
      <c r="Q1410" s="44">
        <f t="shared" si="199"/>
        <v>19669.638354800569</v>
      </c>
      <c r="R1410" s="44" t="e">
        <f>VLOOKUP(S1410,Sheet8!B:C,2,0)</f>
        <v>#N/A</v>
      </c>
      <c r="S1410" s="6" t="s">
        <v>11281</v>
      </c>
      <c r="T1410" s="6" t="e">
        <f>VLOOKUP(U1410,'17-1'!J:K,2,0)</f>
        <v>#N/A</v>
      </c>
      <c r="U1410" s="6" t="s">
        <v>36042</v>
      </c>
    </row>
    <row r="1411" spans="1:21" x14ac:dyDescent="0.25">
      <c r="A1411" s="35">
        <v>6837</v>
      </c>
      <c r="B1411" s="36">
        <v>354</v>
      </c>
      <c r="C1411" s="36">
        <v>10000212</v>
      </c>
      <c r="D1411" s="36">
        <v>100719</v>
      </c>
      <c r="E1411" s="36">
        <v>30200035</v>
      </c>
      <c r="F1411" s="36" t="s">
        <v>118</v>
      </c>
      <c r="G1411" s="37" t="s">
        <v>443</v>
      </c>
      <c r="H1411" s="38">
        <v>34150</v>
      </c>
      <c r="I1411" s="39">
        <v>33</v>
      </c>
      <c r="J1411" s="74">
        <v>662</v>
      </c>
      <c r="K1411" s="45">
        <v>1</v>
      </c>
      <c r="L1411" s="41">
        <f t="shared" si="200"/>
        <v>662</v>
      </c>
      <c r="M1411" s="39">
        <v>33</v>
      </c>
      <c r="N1411" s="42">
        <f t="shared" si="196"/>
        <v>21.998631074606433</v>
      </c>
      <c r="O1411" s="43">
        <f t="shared" si="197"/>
        <v>20.060606060606062</v>
      </c>
      <c r="P1411" s="44">
        <f t="shared" si="198"/>
        <v>441.30587186028663</v>
      </c>
      <c r="Q1411" s="44">
        <f t="shared" si="199"/>
        <v>220.69412813971337</v>
      </c>
      <c r="R1411" s="44" t="e">
        <f>VLOOKUP(S1411,Sheet8!B:C,2,0)</f>
        <v>#N/A</v>
      </c>
      <c r="S1411" s="6" t="s">
        <v>11282</v>
      </c>
      <c r="T1411" s="6" t="e">
        <f>VLOOKUP(U1411,'17-1'!J:K,2,0)</f>
        <v>#N/A</v>
      </c>
      <c r="U1411" s="6" t="s">
        <v>36043</v>
      </c>
    </row>
    <row r="1412" spans="1:21" x14ac:dyDescent="0.25">
      <c r="A1412" s="35">
        <v>5045</v>
      </c>
      <c r="B1412" s="36">
        <v>333</v>
      </c>
      <c r="C1412" s="36">
        <v>20000707</v>
      </c>
      <c r="D1412" s="36">
        <v>100718</v>
      </c>
      <c r="E1412" s="36">
        <v>30200071</v>
      </c>
      <c r="F1412" s="36" t="s">
        <v>43</v>
      </c>
      <c r="G1412" s="37" t="s">
        <v>320</v>
      </c>
      <c r="H1412" s="38">
        <v>36707</v>
      </c>
      <c r="I1412" s="39">
        <v>33</v>
      </c>
      <c r="J1412" s="74">
        <v>14616</v>
      </c>
      <c r="K1412" s="45">
        <v>1</v>
      </c>
      <c r="L1412" s="41">
        <f t="shared" si="200"/>
        <v>14616</v>
      </c>
      <c r="M1412" s="39">
        <v>33</v>
      </c>
      <c r="N1412" s="42">
        <f t="shared" si="196"/>
        <v>14.997946611909651</v>
      </c>
      <c r="O1412" s="43">
        <f t="shared" si="197"/>
        <v>442.90909090909093</v>
      </c>
      <c r="P1412" s="44">
        <f t="shared" si="198"/>
        <v>6642.7268993839834</v>
      </c>
      <c r="Q1412" s="44">
        <f t="shared" si="199"/>
        <v>7973.2731006160166</v>
      </c>
      <c r="R1412" s="44" t="e">
        <f>VLOOKUP(S1412,Sheet8!B:C,2,0)</f>
        <v>#N/A</v>
      </c>
      <c r="S1412" s="6" t="s">
        <v>11283</v>
      </c>
      <c r="T1412" s="6" t="e">
        <f>VLOOKUP(U1412,'17-1'!J:K,2,0)</f>
        <v>#N/A</v>
      </c>
      <c r="U1412" s="6" t="s">
        <v>36044</v>
      </c>
    </row>
    <row r="1413" spans="1:21" x14ac:dyDescent="0.25">
      <c r="A1413" s="35">
        <v>1069</v>
      </c>
      <c r="B1413" s="36">
        <v>307</v>
      </c>
      <c r="C1413" s="36">
        <v>20004702</v>
      </c>
      <c r="D1413" s="36">
        <v>100718</v>
      </c>
      <c r="E1413" s="36">
        <v>30200065</v>
      </c>
      <c r="F1413" s="36" t="s">
        <v>11</v>
      </c>
      <c r="G1413" s="37" t="s">
        <v>272</v>
      </c>
      <c r="H1413" s="38">
        <v>30132</v>
      </c>
      <c r="I1413" s="39">
        <v>33</v>
      </c>
      <c r="J1413" s="74">
        <v>6811</v>
      </c>
      <c r="K1413" s="45">
        <v>1</v>
      </c>
      <c r="L1413" s="41">
        <f t="shared" si="200"/>
        <v>6811</v>
      </c>
      <c r="M1413" s="39">
        <v>33</v>
      </c>
      <c r="N1413" s="42">
        <f t="shared" si="196"/>
        <v>32.999315537303218</v>
      </c>
      <c r="O1413" s="43">
        <f t="shared" si="197"/>
        <v>206.39393939393941</v>
      </c>
      <c r="P1413" s="44">
        <f t="shared" si="198"/>
        <v>6810.8587310476432</v>
      </c>
      <c r="Q1413" s="44">
        <f t="shared" si="199"/>
        <v>0.14126895235676784</v>
      </c>
      <c r="R1413" s="44" t="e">
        <f>VLOOKUP(S1413,Sheet8!B:C,2,0)</f>
        <v>#N/A</v>
      </c>
      <c r="S1413" s="6" t="s">
        <v>11284</v>
      </c>
      <c r="T1413" s="6" t="e">
        <f>VLOOKUP(U1413,'17-1'!J:K,2,0)</f>
        <v>#N/A</v>
      </c>
      <c r="U1413" s="6" t="s">
        <v>36045</v>
      </c>
    </row>
    <row r="1414" spans="1:21" x14ac:dyDescent="0.25">
      <c r="A1414" s="35">
        <v>7925</v>
      </c>
      <c r="B1414" s="36">
        <v>371</v>
      </c>
      <c r="C1414" s="36">
        <v>20003912</v>
      </c>
      <c r="D1414" s="36">
        <v>100719</v>
      </c>
      <c r="E1414" s="36">
        <v>30200088</v>
      </c>
      <c r="F1414" s="36" t="s">
        <v>59</v>
      </c>
      <c r="G1414" s="37" t="s">
        <v>228</v>
      </c>
      <c r="H1414" s="38">
        <v>31228</v>
      </c>
      <c r="I1414" s="39">
        <v>33</v>
      </c>
      <c r="J1414" s="74">
        <v>4251</v>
      </c>
      <c r="K1414" s="45">
        <v>1</v>
      </c>
      <c r="L1414" s="41">
        <f t="shared" si="200"/>
        <v>4251</v>
      </c>
      <c r="M1414" s="39">
        <v>33</v>
      </c>
      <c r="N1414" s="42">
        <f t="shared" si="196"/>
        <v>29.998631074606433</v>
      </c>
      <c r="O1414" s="43">
        <f t="shared" si="197"/>
        <v>128.81818181818181</v>
      </c>
      <c r="P1414" s="44">
        <f t="shared" si="198"/>
        <v>3864.3691120652106</v>
      </c>
      <c r="Q1414" s="44">
        <f t="shared" si="199"/>
        <v>386.63088793478937</v>
      </c>
      <c r="R1414" s="44" t="e">
        <f>VLOOKUP(S1414,Sheet8!B:C,2,0)</f>
        <v>#N/A</v>
      </c>
      <c r="S1414" s="6" t="s">
        <v>11285</v>
      </c>
      <c r="T1414" s="6" t="e">
        <f>VLOOKUP(U1414,'17-1'!J:K,2,0)</f>
        <v>#N/A</v>
      </c>
      <c r="U1414" s="6" t="s">
        <v>36046</v>
      </c>
    </row>
    <row r="1415" spans="1:21" x14ac:dyDescent="0.25">
      <c r="A1415" s="35">
        <v>5576</v>
      </c>
      <c r="B1415" s="36">
        <v>333</v>
      </c>
      <c r="C1415" s="36">
        <v>20005508</v>
      </c>
      <c r="D1415" s="36">
        <v>100718</v>
      </c>
      <c r="E1415" s="36">
        <v>30200079</v>
      </c>
      <c r="F1415" s="36" t="s">
        <v>141</v>
      </c>
      <c r="G1415" s="37" t="s">
        <v>140</v>
      </c>
      <c r="H1415" s="38">
        <v>26114</v>
      </c>
      <c r="I1415" s="39">
        <v>33</v>
      </c>
      <c r="J1415" s="74">
        <v>2289</v>
      </c>
      <c r="K1415" s="45">
        <v>1</v>
      </c>
      <c r="L1415" s="41">
        <f t="shared" si="200"/>
        <v>2289</v>
      </c>
      <c r="M1415" s="39">
        <v>33</v>
      </c>
      <c r="N1415" s="42">
        <f t="shared" si="196"/>
        <v>44</v>
      </c>
      <c r="O1415" s="43" t="str">
        <f t="shared" si="197"/>
        <v>--</v>
      </c>
      <c r="P1415" s="44">
        <f t="shared" si="198"/>
        <v>2289</v>
      </c>
      <c r="Q1415" s="44">
        <f t="shared" si="199"/>
        <v>0</v>
      </c>
      <c r="R1415" s="44" t="e">
        <f>VLOOKUP(S1415,Sheet8!B:C,2,0)</f>
        <v>#N/A</v>
      </c>
      <c r="S1415" s="6" t="s">
        <v>11286</v>
      </c>
      <c r="T1415" s="6" t="e">
        <f>VLOOKUP(U1415,'17-1'!J:K,2,0)</f>
        <v>#N/A</v>
      </c>
      <c r="U1415" s="6" t="s">
        <v>36047</v>
      </c>
    </row>
    <row r="1416" spans="1:21" x14ac:dyDescent="0.25">
      <c r="A1416" s="35">
        <v>5767</v>
      </c>
      <c r="B1416" s="36">
        <v>333</v>
      </c>
      <c r="C1416" s="36">
        <v>20006114</v>
      </c>
      <c r="D1416" s="36">
        <v>100718</v>
      </c>
      <c r="E1416" s="36">
        <v>30200059</v>
      </c>
      <c r="F1416" s="36" t="s">
        <v>36</v>
      </c>
      <c r="G1416" s="37" t="s">
        <v>175</v>
      </c>
      <c r="H1416" s="38">
        <v>26480</v>
      </c>
      <c r="I1416" s="39">
        <v>33</v>
      </c>
      <c r="J1416" s="74">
        <v>2864</v>
      </c>
      <c r="K1416" s="45">
        <v>1</v>
      </c>
      <c r="L1416" s="41">
        <f t="shared" si="200"/>
        <v>2864</v>
      </c>
      <c r="M1416" s="39">
        <v>33</v>
      </c>
      <c r="N1416" s="42">
        <f t="shared" si="196"/>
        <v>42.997946611909654</v>
      </c>
      <c r="O1416" s="43" t="str">
        <f t="shared" si="197"/>
        <v>--</v>
      </c>
      <c r="P1416" s="44">
        <f t="shared" si="198"/>
        <v>2864</v>
      </c>
      <c r="Q1416" s="44">
        <f t="shared" si="199"/>
        <v>0</v>
      </c>
      <c r="R1416" s="44" t="e">
        <f>VLOOKUP(S1416,Sheet8!B:C,2,0)</f>
        <v>#N/A</v>
      </c>
      <c r="S1416" s="6" t="s">
        <v>11287</v>
      </c>
      <c r="T1416" s="6" t="e">
        <f>VLOOKUP(U1416,'17-1'!J:K,2,0)</f>
        <v>#N/A</v>
      </c>
      <c r="U1416" s="6" t="s">
        <v>36048</v>
      </c>
    </row>
    <row r="1417" spans="1:21" x14ac:dyDescent="0.25">
      <c r="A1417" s="35">
        <v>7460</v>
      </c>
      <c r="B1417" s="36">
        <v>371</v>
      </c>
      <c r="C1417" s="36">
        <v>20000881</v>
      </c>
      <c r="D1417" s="36">
        <v>100719</v>
      </c>
      <c r="E1417" s="36">
        <v>30200059</v>
      </c>
      <c r="F1417" s="36" t="s">
        <v>36</v>
      </c>
      <c r="G1417" s="37" t="s">
        <v>175</v>
      </c>
      <c r="H1417" s="38">
        <v>29767</v>
      </c>
      <c r="I1417" s="39">
        <v>33</v>
      </c>
      <c r="J1417" s="74">
        <v>6850</v>
      </c>
      <c r="K1417" s="45">
        <v>1</v>
      </c>
      <c r="L1417" s="41">
        <f t="shared" si="200"/>
        <v>6850</v>
      </c>
      <c r="M1417" s="39">
        <v>33</v>
      </c>
      <c r="N1417" s="42">
        <f t="shared" si="196"/>
        <v>33.998631074606436</v>
      </c>
      <c r="O1417" s="43" t="str">
        <f t="shared" si="197"/>
        <v>--</v>
      </c>
      <c r="P1417" s="44">
        <f t="shared" si="198"/>
        <v>6850</v>
      </c>
      <c r="Q1417" s="44">
        <f t="shared" si="199"/>
        <v>0</v>
      </c>
      <c r="R1417" s="44" t="e">
        <f>VLOOKUP(S1417,Sheet8!B:C,2,0)</f>
        <v>#N/A</v>
      </c>
      <c r="S1417" s="6" t="s">
        <v>11288</v>
      </c>
      <c r="T1417" s="6" t="e">
        <f>VLOOKUP(U1417,'17-1'!J:K,2,0)</f>
        <v>#N/A</v>
      </c>
      <c r="U1417" s="6" t="s">
        <v>36049</v>
      </c>
    </row>
    <row r="1418" spans="1:21" x14ac:dyDescent="0.25">
      <c r="A1418" s="35">
        <v>4452</v>
      </c>
      <c r="B1418" s="36">
        <v>331</v>
      </c>
      <c r="C1418" s="36">
        <v>20004739</v>
      </c>
      <c r="D1418" s="36">
        <v>100718</v>
      </c>
      <c r="E1418" s="36">
        <v>30200002</v>
      </c>
      <c r="F1418" s="36" t="s">
        <v>74</v>
      </c>
      <c r="G1418" s="37" t="s">
        <v>304</v>
      </c>
      <c r="H1418" s="38">
        <v>35976</v>
      </c>
      <c r="I1418" s="39">
        <v>33</v>
      </c>
      <c r="J1418" s="74">
        <v>11237</v>
      </c>
      <c r="K1418" s="45">
        <v>1</v>
      </c>
      <c r="L1418" s="41">
        <f t="shared" si="200"/>
        <v>11237</v>
      </c>
      <c r="M1418" s="39">
        <v>33</v>
      </c>
      <c r="N1418" s="42">
        <f t="shared" si="196"/>
        <v>16.999315537303218</v>
      </c>
      <c r="O1418" s="43">
        <f t="shared" si="197"/>
        <v>340.5151515151515</v>
      </c>
      <c r="P1418" s="44">
        <f t="shared" si="198"/>
        <v>5788.5245058386745</v>
      </c>
      <c r="Q1418" s="44">
        <f t="shared" si="199"/>
        <v>5448.4754941613255</v>
      </c>
      <c r="R1418" s="44" t="e">
        <f>VLOOKUP(S1418,Sheet8!B:C,2,0)</f>
        <v>#N/A</v>
      </c>
      <c r="S1418" s="6" t="s">
        <v>11289</v>
      </c>
      <c r="T1418" s="6" t="e">
        <f>VLOOKUP(U1418,'17-1'!J:K,2,0)</f>
        <v>#N/A</v>
      </c>
      <c r="U1418" s="6" t="s">
        <v>36050</v>
      </c>
    </row>
    <row r="1419" spans="1:21" x14ac:dyDescent="0.25">
      <c r="A1419" s="35">
        <v>7547</v>
      </c>
      <c r="B1419" s="36">
        <v>371</v>
      </c>
      <c r="C1419" s="36">
        <v>20001104</v>
      </c>
      <c r="D1419" s="36">
        <v>100719</v>
      </c>
      <c r="E1419" s="36">
        <v>30200040</v>
      </c>
      <c r="F1419" s="36" t="s">
        <v>16</v>
      </c>
      <c r="G1419" s="37" t="s">
        <v>304</v>
      </c>
      <c r="H1419" s="38">
        <v>36707</v>
      </c>
      <c r="I1419" s="39">
        <v>33</v>
      </c>
      <c r="J1419" s="74">
        <v>11712</v>
      </c>
      <c r="K1419" s="45">
        <v>1</v>
      </c>
      <c r="L1419" s="41">
        <f t="shared" si="200"/>
        <v>11712</v>
      </c>
      <c r="M1419" s="39">
        <v>33</v>
      </c>
      <c r="N1419" s="42">
        <f t="shared" si="196"/>
        <v>14.997946611909651</v>
      </c>
      <c r="O1419" s="43">
        <f t="shared" si="197"/>
        <v>354.90909090909093</v>
      </c>
      <c r="P1419" s="44">
        <f t="shared" si="198"/>
        <v>5322.9075975359347</v>
      </c>
      <c r="Q1419" s="44">
        <f t="shared" si="199"/>
        <v>6389.0924024640653</v>
      </c>
      <c r="R1419" s="44" t="e">
        <f>VLOOKUP(S1419,Sheet8!B:C,2,0)</f>
        <v>#N/A</v>
      </c>
      <c r="S1419" s="6" t="s">
        <v>11290</v>
      </c>
      <c r="T1419" s="6" t="e">
        <f>VLOOKUP(U1419,'17-1'!J:K,2,0)</f>
        <v>#N/A</v>
      </c>
      <c r="U1419" s="6" t="s">
        <v>36051</v>
      </c>
    </row>
    <row r="1420" spans="1:21" x14ac:dyDescent="0.25">
      <c r="A1420" s="35">
        <v>820</v>
      </c>
      <c r="B1420" s="36">
        <v>307</v>
      </c>
      <c r="C1420" s="36">
        <v>20000967</v>
      </c>
      <c r="D1420" s="36">
        <v>100718</v>
      </c>
      <c r="E1420" s="36">
        <v>30200087</v>
      </c>
      <c r="F1420" s="36" t="s">
        <v>34</v>
      </c>
      <c r="G1420" s="37" t="s">
        <v>279</v>
      </c>
      <c r="H1420" s="38">
        <v>33785</v>
      </c>
      <c r="I1420" s="39">
        <v>33</v>
      </c>
      <c r="J1420" s="74">
        <v>7431</v>
      </c>
      <c r="K1420" s="45">
        <v>1</v>
      </c>
      <c r="L1420" s="41">
        <f t="shared" si="200"/>
        <v>7431</v>
      </c>
      <c r="M1420" s="39">
        <v>33</v>
      </c>
      <c r="N1420" s="42">
        <f t="shared" si="196"/>
        <v>22.997946611909651</v>
      </c>
      <c r="O1420" s="43">
        <f t="shared" si="197"/>
        <v>225.18181818181819</v>
      </c>
      <c r="P1420" s="44">
        <f t="shared" si="198"/>
        <v>5178.7194325181999</v>
      </c>
      <c r="Q1420" s="44">
        <f t="shared" si="199"/>
        <v>2252.2805674818001</v>
      </c>
      <c r="R1420" s="44" t="e">
        <f>VLOOKUP(S1420,Sheet8!B:C,2,0)</f>
        <v>#N/A</v>
      </c>
      <c r="S1420" s="6" t="s">
        <v>11291</v>
      </c>
      <c r="T1420" s="6" t="e">
        <f>VLOOKUP(U1420,'17-1'!J:K,2,0)</f>
        <v>#N/A</v>
      </c>
      <c r="U1420" s="6" t="s">
        <v>36052</v>
      </c>
    </row>
    <row r="1421" spans="1:21" x14ac:dyDescent="0.25">
      <c r="A1421" s="35">
        <v>7102</v>
      </c>
      <c r="B1421" s="36">
        <v>361</v>
      </c>
      <c r="C1421" s="36">
        <v>20005884</v>
      </c>
      <c r="D1421" s="36">
        <v>100719</v>
      </c>
      <c r="E1421" s="36">
        <v>30200077</v>
      </c>
      <c r="F1421" s="36" t="s">
        <v>15</v>
      </c>
      <c r="G1421" s="37" t="s">
        <v>324</v>
      </c>
      <c r="H1421" s="38">
        <v>36341</v>
      </c>
      <c r="I1421" s="39">
        <v>33</v>
      </c>
      <c r="J1421" s="74">
        <v>15937</v>
      </c>
      <c r="K1421" s="45">
        <v>1</v>
      </c>
      <c r="L1421" s="41">
        <f t="shared" si="200"/>
        <v>15937</v>
      </c>
      <c r="M1421" s="39">
        <v>33</v>
      </c>
      <c r="N1421" s="42">
        <f t="shared" si="196"/>
        <v>16</v>
      </c>
      <c r="O1421" s="43">
        <f t="shared" si="197"/>
        <v>482.93939393939394</v>
      </c>
      <c r="P1421" s="44">
        <f t="shared" si="198"/>
        <v>7727.030303030303</v>
      </c>
      <c r="Q1421" s="44">
        <f t="shared" si="199"/>
        <v>8209.9696969696961</v>
      </c>
      <c r="R1421" s="44" t="e">
        <f>VLOOKUP(S1421,Sheet8!B:C,2,0)</f>
        <v>#N/A</v>
      </c>
      <c r="S1421" s="6" t="s">
        <v>11292</v>
      </c>
      <c r="T1421" s="6" t="e">
        <f>VLOOKUP(U1421,'17-1'!J:K,2,0)</f>
        <v>#N/A</v>
      </c>
      <c r="U1421" s="6" t="s">
        <v>36053</v>
      </c>
    </row>
    <row r="1422" spans="1:21" x14ac:dyDescent="0.25">
      <c r="A1422" s="35">
        <v>8588</v>
      </c>
      <c r="B1422" s="36">
        <v>380</v>
      </c>
      <c r="C1422" s="36">
        <v>20002878</v>
      </c>
      <c r="D1422" s="36">
        <v>100719</v>
      </c>
      <c r="E1422" s="36">
        <v>30200013</v>
      </c>
      <c r="F1422" s="36" t="s">
        <v>50</v>
      </c>
      <c r="G1422" s="37" t="s">
        <v>325</v>
      </c>
      <c r="H1422" s="38">
        <v>30497</v>
      </c>
      <c r="I1422" s="39">
        <v>33</v>
      </c>
      <c r="J1422" s="74">
        <v>15957</v>
      </c>
      <c r="K1422" s="45">
        <v>1</v>
      </c>
      <c r="L1422" s="41">
        <f t="shared" si="200"/>
        <v>15957</v>
      </c>
      <c r="M1422" s="39">
        <v>33</v>
      </c>
      <c r="N1422" s="42">
        <f t="shared" si="196"/>
        <v>32</v>
      </c>
      <c r="O1422" s="43">
        <f t="shared" si="197"/>
        <v>483.54545454545456</v>
      </c>
      <c r="P1422" s="44">
        <f t="shared" si="198"/>
        <v>15473.454545454546</v>
      </c>
      <c r="Q1422" s="44">
        <f t="shared" si="199"/>
        <v>483.54545454545405</v>
      </c>
      <c r="R1422" s="44" t="e">
        <f>VLOOKUP(S1422,Sheet8!B:C,2,0)</f>
        <v>#N/A</v>
      </c>
      <c r="S1422" s="6" t="s">
        <v>11293</v>
      </c>
      <c r="T1422" s="6" t="e">
        <f>VLOOKUP(U1422,'17-1'!J:K,2,0)</f>
        <v>#N/A</v>
      </c>
      <c r="U1422" s="6" t="s">
        <v>36054</v>
      </c>
    </row>
    <row r="1423" spans="1:21" x14ac:dyDescent="0.25">
      <c r="A1423" s="35">
        <v>1681</v>
      </c>
      <c r="B1423" s="36">
        <v>310</v>
      </c>
      <c r="C1423" s="36">
        <v>20007700</v>
      </c>
      <c r="D1423" s="36">
        <v>100718</v>
      </c>
      <c r="E1423" s="36">
        <v>30200013</v>
      </c>
      <c r="F1423" s="36" t="s">
        <v>50</v>
      </c>
      <c r="G1423" s="37" t="s">
        <v>325</v>
      </c>
      <c r="H1423" s="38">
        <v>34880</v>
      </c>
      <c r="I1423" s="39">
        <v>33</v>
      </c>
      <c r="J1423" s="74">
        <v>18604</v>
      </c>
      <c r="K1423" s="45">
        <v>1</v>
      </c>
      <c r="L1423" s="41">
        <f t="shared" si="200"/>
        <v>18604</v>
      </c>
      <c r="M1423" s="39">
        <v>33</v>
      </c>
      <c r="N1423" s="42">
        <f t="shared" si="196"/>
        <v>20</v>
      </c>
      <c r="O1423" s="43">
        <f t="shared" si="197"/>
        <v>563.75757575757575</v>
      </c>
      <c r="P1423" s="44">
        <f t="shared" si="198"/>
        <v>11275.151515151516</v>
      </c>
      <c r="Q1423" s="44">
        <f t="shared" si="199"/>
        <v>7328.8484848484841</v>
      </c>
      <c r="R1423" s="44" t="e">
        <f>VLOOKUP(S1423,Sheet8!B:C,2,0)</f>
        <v>#N/A</v>
      </c>
      <c r="S1423" s="6" t="s">
        <v>11294</v>
      </c>
      <c r="T1423" s="6" t="e">
        <f>VLOOKUP(U1423,'17-1'!J:K,2,0)</f>
        <v>#N/A</v>
      </c>
      <c r="U1423" s="6" t="s">
        <v>36055</v>
      </c>
    </row>
    <row r="1424" spans="1:21" x14ac:dyDescent="0.25">
      <c r="A1424" s="35">
        <v>2048</v>
      </c>
      <c r="B1424" s="36">
        <v>311</v>
      </c>
      <c r="C1424" s="36">
        <v>20003373</v>
      </c>
      <c r="D1424" s="36">
        <v>100718</v>
      </c>
      <c r="E1424" s="36">
        <v>30200058</v>
      </c>
      <c r="F1424" s="36" t="s">
        <v>39</v>
      </c>
      <c r="G1424" s="37" t="s">
        <v>340</v>
      </c>
      <c r="H1424" s="38">
        <v>29402</v>
      </c>
      <c r="I1424" s="39">
        <v>33</v>
      </c>
      <c r="J1424" s="74">
        <v>24503</v>
      </c>
      <c r="K1424" s="45">
        <v>1</v>
      </c>
      <c r="L1424" s="41">
        <f t="shared" si="200"/>
        <v>24503</v>
      </c>
      <c r="M1424" s="39">
        <v>33</v>
      </c>
      <c r="N1424" s="42">
        <f t="shared" si="196"/>
        <v>34.997946611909654</v>
      </c>
      <c r="O1424" s="43" t="str">
        <f t="shared" si="197"/>
        <v>--</v>
      </c>
      <c r="P1424" s="44">
        <f t="shared" si="198"/>
        <v>24503</v>
      </c>
      <c r="Q1424" s="44">
        <f t="shared" si="199"/>
        <v>0</v>
      </c>
      <c r="R1424" s="44" t="e">
        <f>VLOOKUP(S1424,Sheet8!B:C,2,0)</f>
        <v>#N/A</v>
      </c>
      <c r="S1424" s="6" t="s">
        <v>11295</v>
      </c>
      <c r="T1424" s="6" t="e">
        <f>VLOOKUP(U1424,'17-1'!J:K,2,0)</f>
        <v>#N/A</v>
      </c>
      <c r="U1424" s="6" t="s">
        <v>36056</v>
      </c>
    </row>
    <row r="1425" spans="1:21" x14ac:dyDescent="0.25">
      <c r="A1425" s="35">
        <v>7569</v>
      </c>
      <c r="B1425" s="36">
        <v>371</v>
      </c>
      <c r="C1425" s="36">
        <v>20001182</v>
      </c>
      <c r="D1425" s="36">
        <v>100719</v>
      </c>
      <c r="E1425" s="36">
        <v>30200003</v>
      </c>
      <c r="F1425" s="36" t="s">
        <v>41</v>
      </c>
      <c r="G1425" s="37" t="s">
        <v>300</v>
      </c>
      <c r="H1425" s="38">
        <v>26845</v>
      </c>
      <c r="I1425" s="39">
        <v>33</v>
      </c>
      <c r="J1425" s="74">
        <v>10508</v>
      </c>
      <c r="K1425" s="45">
        <v>1</v>
      </c>
      <c r="L1425" s="41">
        <f t="shared" si="200"/>
        <v>10508</v>
      </c>
      <c r="M1425" s="39">
        <v>33</v>
      </c>
      <c r="N1425" s="42">
        <f t="shared" si="196"/>
        <v>41.998631074606436</v>
      </c>
      <c r="O1425" s="43" t="str">
        <f t="shared" si="197"/>
        <v>--</v>
      </c>
      <c r="P1425" s="44">
        <f t="shared" si="198"/>
        <v>10508</v>
      </c>
      <c r="Q1425" s="44">
        <f t="shared" si="199"/>
        <v>0</v>
      </c>
      <c r="R1425" s="44" t="e">
        <f>VLOOKUP(S1425,Sheet8!B:C,2,0)</f>
        <v>#N/A</v>
      </c>
      <c r="S1425" s="6" t="s">
        <v>11296</v>
      </c>
      <c r="T1425" s="6" t="e">
        <f>VLOOKUP(U1425,'17-1'!J:K,2,0)</f>
        <v>#N/A</v>
      </c>
      <c r="U1425" s="6" t="s">
        <v>36057</v>
      </c>
    </row>
    <row r="1426" spans="1:21" x14ac:dyDescent="0.25">
      <c r="A1426" s="35">
        <v>7444</v>
      </c>
      <c r="B1426" s="36">
        <v>371</v>
      </c>
      <c r="C1426" s="36">
        <v>20000863</v>
      </c>
      <c r="D1426" s="36">
        <v>100719</v>
      </c>
      <c r="E1426" s="36">
        <v>30200003</v>
      </c>
      <c r="F1426" s="36" t="s">
        <v>41</v>
      </c>
      <c r="G1426" s="37" t="s">
        <v>305</v>
      </c>
      <c r="H1426" s="38">
        <v>26845</v>
      </c>
      <c r="I1426" s="39">
        <v>33</v>
      </c>
      <c r="J1426" s="74">
        <v>11655</v>
      </c>
      <c r="K1426" s="45">
        <v>1</v>
      </c>
      <c r="L1426" s="41">
        <f t="shared" si="200"/>
        <v>11655</v>
      </c>
      <c r="M1426" s="39">
        <v>33</v>
      </c>
      <c r="N1426" s="42">
        <f t="shared" si="196"/>
        <v>41.998631074606436</v>
      </c>
      <c r="O1426" s="43" t="str">
        <f t="shared" si="197"/>
        <v>--</v>
      </c>
      <c r="P1426" s="44">
        <f t="shared" si="198"/>
        <v>11655</v>
      </c>
      <c r="Q1426" s="44">
        <f t="shared" si="199"/>
        <v>0</v>
      </c>
      <c r="R1426" s="44" t="e">
        <f>VLOOKUP(S1426,Sheet8!B:C,2,0)</f>
        <v>#N/A</v>
      </c>
      <c r="S1426" s="6" t="s">
        <v>11297</v>
      </c>
      <c r="T1426" s="6" t="e">
        <f>VLOOKUP(U1426,'17-1'!J:K,2,0)</f>
        <v>#N/A</v>
      </c>
      <c r="U1426" s="6" t="s">
        <v>36058</v>
      </c>
    </row>
    <row r="1427" spans="1:21" x14ac:dyDescent="0.25">
      <c r="A1427" s="35">
        <v>1215</v>
      </c>
      <c r="B1427" s="36">
        <v>310</v>
      </c>
      <c r="C1427" s="36">
        <v>20001178</v>
      </c>
      <c r="D1427" s="36">
        <v>100718</v>
      </c>
      <c r="E1427" s="36">
        <v>30200045</v>
      </c>
      <c r="F1427" s="36" t="s">
        <v>56</v>
      </c>
      <c r="G1427" s="37" t="s">
        <v>349</v>
      </c>
      <c r="H1427" s="38">
        <v>30132</v>
      </c>
      <c r="I1427" s="39">
        <v>33</v>
      </c>
      <c r="J1427" s="74">
        <v>39957</v>
      </c>
      <c r="K1427" s="45">
        <v>1</v>
      </c>
      <c r="L1427" s="41">
        <f t="shared" si="200"/>
        <v>39957</v>
      </c>
      <c r="M1427" s="39">
        <v>33</v>
      </c>
      <c r="N1427" s="42">
        <f t="shared" si="196"/>
        <v>32.999315537303218</v>
      </c>
      <c r="O1427" s="43">
        <f t="shared" si="197"/>
        <v>1210.8181818181818</v>
      </c>
      <c r="P1427" s="44">
        <f t="shared" si="198"/>
        <v>39956.171240121956</v>
      </c>
      <c r="Q1427" s="44">
        <f t="shared" si="199"/>
        <v>0.82875987804436591</v>
      </c>
      <c r="R1427" s="44" t="e">
        <f>VLOOKUP(S1427,Sheet8!B:C,2,0)</f>
        <v>#N/A</v>
      </c>
      <c r="S1427" s="6" t="s">
        <v>11298</v>
      </c>
      <c r="T1427" s="6" t="e">
        <f>VLOOKUP(U1427,'17-1'!J:K,2,0)</f>
        <v>#N/A</v>
      </c>
      <c r="U1427" s="6" t="s">
        <v>36059</v>
      </c>
    </row>
    <row r="1428" spans="1:21" x14ac:dyDescent="0.25">
      <c r="A1428" s="35">
        <v>7195</v>
      </c>
      <c r="B1428" s="36">
        <v>371</v>
      </c>
      <c r="C1428" s="36">
        <v>20000068</v>
      </c>
      <c r="D1428" s="36">
        <v>100719</v>
      </c>
      <c r="E1428" s="36">
        <v>30200061</v>
      </c>
      <c r="F1428" s="36" t="s">
        <v>57</v>
      </c>
      <c r="G1428" s="37" t="s">
        <v>100</v>
      </c>
      <c r="H1428" s="38">
        <v>31593</v>
      </c>
      <c r="I1428" s="39">
        <v>33</v>
      </c>
      <c r="J1428" s="74">
        <v>1968</v>
      </c>
      <c r="K1428" s="45">
        <v>1</v>
      </c>
      <c r="L1428" s="41">
        <f t="shared" si="200"/>
        <v>1968</v>
      </c>
      <c r="M1428" s="39">
        <v>33</v>
      </c>
      <c r="N1428" s="42">
        <f t="shared" si="196"/>
        <v>28.999315537303218</v>
      </c>
      <c r="O1428" s="43">
        <f t="shared" si="197"/>
        <v>59.636363636363633</v>
      </c>
      <c r="P1428" s="44">
        <f t="shared" si="198"/>
        <v>1729.4137265882646</v>
      </c>
      <c r="Q1428" s="44">
        <f t="shared" si="199"/>
        <v>238.58627341173542</v>
      </c>
      <c r="R1428" s="44" t="e">
        <f>VLOOKUP(S1428,Sheet8!B:C,2,0)</f>
        <v>#N/A</v>
      </c>
      <c r="S1428" s="6" t="s">
        <v>11299</v>
      </c>
      <c r="T1428" s="6" t="e">
        <f>VLOOKUP(U1428,'17-1'!J:K,2,0)</f>
        <v>#N/A</v>
      </c>
      <c r="U1428" s="6" t="s">
        <v>36060</v>
      </c>
    </row>
    <row r="1429" spans="1:21" x14ac:dyDescent="0.25">
      <c r="A1429" s="35">
        <v>5507</v>
      </c>
      <c r="B1429" s="36">
        <v>333</v>
      </c>
      <c r="C1429" s="36">
        <v>20005118</v>
      </c>
      <c r="D1429" s="36">
        <v>100718</v>
      </c>
      <c r="E1429" s="36">
        <v>30200061</v>
      </c>
      <c r="F1429" s="36" t="s">
        <v>57</v>
      </c>
      <c r="G1429" s="37" t="s">
        <v>100</v>
      </c>
      <c r="H1429" s="38">
        <v>35246</v>
      </c>
      <c r="I1429" s="39">
        <v>33</v>
      </c>
      <c r="J1429" s="74">
        <v>2314</v>
      </c>
      <c r="K1429" s="45">
        <v>1</v>
      </c>
      <c r="L1429" s="41">
        <f t="shared" si="200"/>
        <v>2314</v>
      </c>
      <c r="M1429" s="39">
        <v>33</v>
      </c>
      <c r="N1429" s="42">
        <f t="shared" si="196"/>
        <v>18.997946611909651</v>
      </c>
      <c r="O1429" s="43">
        <f t="shared" si="197"/>
        <v>70.121212121212125</v>
      </c>
      <c r="P1429" s="44">
        <f t="shared" si="198"/>
        <v>1332.1590442411798</v>
      </c>
      <c r="Q1429" s="44">
        <f t="shared" si="199"/>
        <v>981.8409557588202</v>
      </c>
      <c r="R1429" s="44" t="e">
        <f>VLOOKUP(S1429,Sheet8!B:C,2,0)</f>
        <v>#N/A</v>
      </c>
      <c r="S1429" s="6" t="s">
        <v>11300</v>
      </c>
      <c r="T1429" s="6" t="e">
        <f>VLOOKUP(U1429,'17-1'!J:K,2,0)</f>
        <v>#N/A</v>
      </c>
      <c r="U1429" s="6" t="s">
        <v>36061</v>
      </c>
    </row>
    <row r="1430" spans="1:21" x14ac:dyDescent="0.25">
      <c r="A1430" s="35">
        <v>556</v>
      </c>
      <c r="B1430" s="36">
        <v>304</v>
      </c>
      <c r="C1430" s="36">
        <v>10000585</v>
      </c>
      <c r="D1430" s="36">
        <v>100718</v>
      </c>
      <c r="E1430" s="36">
        <v>30200031</v>
      </c>
      <c r="F1430" s="36" t="s">
        <v>99</v>
      </c>
      <c r="G1430" s="37" t="s">
        <v>182</v>
      </c>
      <c r="H1430" s="38">
        <v>32324</v>
      </c>
      <c r="I1430" s="39">
        <v>33</v>
      </c>
      <c r="J1430" s="74">
        <v>2988</v>
      </c>
      <c r="K1430" s="45">
        <v>1</v>
      </c>
      <c r="L1430" s="41">
        <f t="shared" ref="L1430:L1445" si="201">J1430*K1430</f>
        <v>2988</v>
      </c>
      <c r="M1430" s="39">
        <v>33</v>
      </c>
      <c r="N1430" s="42">
        <f t="shared" si="196"/>
        <v>26.997946611909651</v>
      </c>
      <c r="O1430" s="43">
        <f t="shared" si="197"/>
        <v>90.545454545454547</v>
      </c>
      <c r="P1430" s="44">
        <f t="shared" si="198"/>
        <v>2444.5413477692737</v>
      </c>
      <c r="Q1430" s="44">
        <f t="shared" si="199"/>
        <v>543.45865223072633</v>
      </c>
      <c r="R1430" s="44" t="e">
        <f>VLOOKUP(S1430,Sheet8!B:C,2,0)</f>
        <v>#N/A</v>
      </c>
      <c r="S1430" s="6" t="s">
        <v>11301</v>
      </c>
      <c r="T1430" s="6" t="e">
        <f>VLOOKUP(U1430,'17-1'!J:K,2,0)</f>
        <v>#N/A</v>
      </c>
      <c r="U1430" s="6" t="s">
        <v>36062</v>
      </c>
    </row>
    <row r="1431" spans="1:21" x14ac:dyDescent="0.25">
      <c r="A1431" s="35">
        <v>7833</v>
      </c>
      <c r="B1431" s="36">
        <v>371</v>
      </c>
      <c r="C1431" s="36">
        <v>20003585</v>
      </c>
      <c r="D1431" s="36">
        <v>100719</v>
      </c>
      <c r="E1431" s="36">
        <v>30200069</v>
      </c>
      <c r="F1431" s="36" t="s">
        <v>83</v>
      </c>
      <c r="G1431" s="37" t="s">
        <v>178</v>
      </c>
      <c r="H1431" s="38">
        <v>29402</v>
      </c>
      <c r="I1431" s="39">
        <v>33</v>
      </c>
      <c r="J1431" s="74">
        <v>2963</v>
      </c>
      <c r="K1431" s="45">
        <v>1</v>
      </c>
      <c r="L1431" s="41">
        <f t="shared" si="201"/>
        <v>2963</v>
      </c>
      <c r="M1431" s="39">
        <v>33</v>
      </c>
      <c r="N1431" s="42">
        <f t="shared" si="196"/>
        <v>34.997946611909654</v>
      </c>
      <c r="O1431" s="43" t="str">
        <f t="shared" si="197"/>
        <v>--</v>
      </c>
      <c r="P1431" s="44">
        <f t="shared" si="198"/>
        <v>2963</v>
      </c>
      <c r="Q1431" s="44">
        <f t="shared" si="199"/>
        <v>0</v>
      </c>
      <c r="R1431" s="44" t="e">
        <f>VLOOKUP(S1431,Sheet8!B:C,2,0)</f>
        <v>#N/A</v>
      </c>
      <c r="S1431" s="6" t="s">
        <v>11302</v>
      </c>
      <c r="T1431" s="6" t="e">
        <f>VLOOKUP(U1431,'17-1'!J:K,2,0)</f>
        <v>#N/A</v>
      </c>
      <c r="U1431" s="6" t="s">
        <v>36063</v>
      </c>
    </row>
    <row r="1432" spans="1:21" x14ac:dyDescent="0.25">
      <c r="A1432" s="35">
        <v>5243</v>
      </c>
      <c r="B1432" s="36">
        <v>333</v>
      </c>
      <c r="C1432" s="36">
        <v>20003676</v>
      </c>
      <c r="D1432" s="36">
        <v>100718</v>
      </c>
      <c r="E1432" s="36">
        <v>30200042</v>
      </c>
      <c r="F1432" s="36" t="s">
        <v>38</v>
      </c>
      <c r="G1432" s="37" t="s">
        <v>178</v>
      </c>
      <c r="H1432" s="38">
        <v>31958</v>
      </c>
      <c r="I1432" s="39">
        <v>33</v>
      </c>
      <c r="J1432" s="74">
        <v>3386</v>
      </c>
      <c r="K1432" s="45">
        <v>1</v>
      </c>
      <c r="L1432" s="41">
        <f t="shared" si="201"/>
        <v>3386</v>
      </c>
      <c r="M1432" s="39">
        <v>33</v>
      </c>
      <c r="N1432" s="42">
        <f t="shared" si="196"/>
        <v>28</v>
      </c>
      <c r="O1432" s="43">
        <f t="shared" si="197"/>
        <v>102.60606060606061</v>
      </c>
      <c r="P1432" s="44">
        <f t="shared" si="198"/>
        <v>2872.969696969697</v>
      </c>
      <c r="Q1432" s="44">
        <f t="shared" si="199"/>
        <v>513.030303030303</v>
      </c>
      <c r="R1432" s="44" t="e">
        <f>VLOOKUP(S1432,Sheet8!B:C,2,0)</f>
        <v>#N/A</v>
      </c>
      <c r="S1432" s="6" t="s">
        <v>11303</v>
      </c>
      <c r="T1432" s="6" t="e">
        <f>VLOOKUP(U1432,'17-1'!J:K,2,0)</f>
        <v>#N/A</v>
      </c>
      <c r="U1432" s="6" t="s">
        <v>36064</v>
      </c>
    </row>
    <row r="1433" spans="1:21" x14ac:dyDescent="0.25">
      <c r="A1433" s="35">
        <v>4331</v>
      </c>
      <c r="B1433" s="36">
        <v>331</v>
      </c>
      <c r="C1433" s="36">
        <v>20003387</v>
      </c>
      <c r="D1433" s="36">
        <v>100718</v>
      </c>
      <c r="E1433" s="36">
        <v>30200054</v>
      </c>
      <c r="F1433" s="36" t="s">
        <v>42</v>
      </c>
      <c r="G1433" s="37" t="s">
        <v>339</v>
      </c>
      <c r="H1433" s="38">
        <v>26845</v>
      </c>
      <c r="I1433" s="39">
        <v>33</v>
      </c>
      <c r="J1433" s="74">
        <v>24324</v>
      </c>
      <c r="K1433" s="45">
        <v>1</v>
      </c>
      <c r="L1433" s="41">
        <f t="shared" si="201"/>
        <v>24324</v>
      </c>
      <c r="M1433" s="39">
        <v>33</v>
      </c>
      <c r="N1433" s="42">
        <f t="shared" si="196"/>
        <v>41.998631074606436</v>
      </c>
      <c r="O1433" s="43" t="str">
        <f t="shared" si="197"/>
        <v>--</v>
      </c>
      <c r="P1433" s="44">
        <f t="shared" si="198"/>
        <v>24324</v>
      </c>
      <c r="Q1433" s="44">
        <f t="shared" si="199"/>
        <v>0</v>
      </c>
      <c r="R1433" s="44" t="e">
        <f>VLOOKUP(S1433,Sheet8!B:C,2,0)</f>
        <v>#N/A</v>
      </c>
      <c r="S1433" s="6" t="s">
        <v>11304</v>
      </c>
      <c r="T1433" s="6" t="e">
        <f>VLOOKUP(U1433,'17-1'!J:K,2,0)</f>
        <v>#N/A</v>
      </c>
      <c r="U1433" s="6" t="s">
        <v>36065</v>
      </c>
    </row>
    <row r="1434" spans="1:21" x14ac:dyDescent="0.25">
      <c r="A1434" s="35">
        <v>8371</v>
      </c>
      <c r="B1434" s="36">
        <v>371</v>
      </c>
      <c r="C1434" s="36">
        <v>20007138</v>
      </c>
      <c r="D1434" s="36">
        <v>100719</v>
      </c>
      <c r="E1434" s="36">
        <v>30200036</v>
      </c>
      <c r="F1434" s="36" t="s">
        <v>48</v>
      </c>
      <c r="G1434" s="37" t="s">
        <v>291</v>
      </c>
      <c r="H1434" s="38">
        <v>34880</v>
      </c>
      <c r="I1434" s="39">
        <v>33</v>
      </c>
      <c r="J1434" s="74">
        <v>9092</v>
      </c>
      <c r="K1434" s="45">
        <v>1</v>
      </c>
      <c r="L1434" s="41">
        <f t="shared" si="201"/>
        <v>9092</v>
      </c>
      <c r="M1434" s="39">
        <v>33</v>
      </c>
      <c r="N1434" s="42">
        <f t="shared" ref="N1434:N1497" si="202">IF(M1434=" "," ",IF(+H1434&lt;=367," ",($C$6-H1434)/365.25))</f>
        <v>20</v>
      </c>
      <c r="O1434" s="43">
        <f t="shared" ref="O1434:O1497" si="203">IF(+N1434&gt;=M1434,"--",L1434/M1434)</f>
        <v>275.5151515151515</v>
      </c>
      <c r="P1434" s="44">
        <f t="shared" ref="P1434:P1497" si="204">IF(+N1434/M1434&gt;1,L1434,L1434*N1434/M1434)</f>
        <v>5510.30303030303</v>
      </c>
      <c r="Q1434" s="44">
        <f t="shared" ref="Q1434:Q1497" si="205">IF(+L1434=0," ",IF(+L1434-P1434&lt;=0,0,(L1434-P1434)))</f>
        <v>3581.69696969697</v>
      </c>
      <c r="R1434" s="44" t="e">
        <f>VLOOKUP(S1434,Sheet8!B:C,2,0)</f>
        <v>#N/A</v>
      </c>
      <c r="S1434" s="6" t="s">
        <v>11305</v>
      </c>
      <c r="T1434" s="6" t="e">
        <f>VLOOKUP(U1434,'17-1'!J:K,2,0)</f>
        <v>#N/A</v>
      </c>
      <c r="U1434" s="6" t="s">
        <v>36066</v>
      </c>
    </row>
    <row r="1435" spans="1:21" x14ac:dyDescent="0.25">
      <c r="A1435" s="35">
        <v>8571</v>
      </c>
      <c r="B1435" s="36">
        <v>380</v>
      </c>
      <c r="C1435" s="36">
        <v>20002262</v>
      </c>
      <c r="D1435" s="36">
        <v>100719</v>
      </c>
      <c r="E1435" s="36">
        <v>30200071</v>
      </c>
      <c r="F1435" s="36" t="s">
        <v>43</v>
      </c>
      <c r="G1435" s="37" t="s">
        <v>237</v>
      </c>
      <c r="H1435" s="38">
        <v>31958</v>
      </c>
      <c r="I1435" s="39">
        <v>33</v>
      </c>
      <c r="J1435" s="74">
        <v>4515</v>
      </c>
      <c r="K1435" s="45">
        <v>1</v>
      </c>
      <c r="L1435" s="41">
        <f t="shared" si="201"/>
        <v>4515</v>
      </c>
      <c r="M1435" s="39">
        <v>33</v>
      </c>
      <c r="N1435" s="42">
        <f t="shared" si="202"/>
        <v>28</v>
      </c>
      <c r="O1435" s="43">
        <f t="shared" si="203"/>
        <v>136.81818181818181</v>
      </c>
      <c r="P1435" s="44">
        <f t="shared" si="204"/>
        <v>3830.909090909091</v>
      </c>
      <c r="Q1435" s="44">
        <f t="shared" si="205"/>
        <v>684.09090909090901</v>
      </c>
      <c r="R1435" s="44" t="e">
        <f>VLOOKUP(S1435,Sheet8!B:C,2,0)</f>
        <v>#N/A</v>
      </c>
      <c r="S1435" s="6" t="s">
        <v>11306</v>
      </c>
      <c r="T1435" s="6" t="e">
        <f>VLOOKUP(U1435,'17-1'!J:K,2,0)</f>
        <v>#N/A</v>
      </c>
      <c r="U1435" s="6" t="s">
        <v>36067</v>
      </c>
    </row>
    <row r="1436" spans="1:21" x14ac:dyDescent="0.25">
      <c r="A1436" s="35">
        <v>4764</v>
      </c>
      <c r="B1436" s="36">
        <v>331</v>
      </c>
      <c r="C1436" s="36">
        <v>20006181</v>
      </c>
      <c r="D1436" s="36">
        <v>100718</v>
      </c>
      <c r="E1436" s="36">
        <v>30200071</v>
      </c>
      <c r="F1436" s="36" t="s">
        <v>43</v>
      </c>
      <c r="G1436" s="37" t="s">
        <v>309</v>
      </c>
      <c r="H1436" s="38">
        <v>30497</v>
      </c>
      <c r="I1436" s="39">
        <v>33</v>
      </c>
      <c r="J1436" s="74">
        <v>12564</v>
      </c>
      <c r="K1436" s="45">
        <v>1</v>
      </c>
      <c r="L1436" s="41">
        <f t="shared" si="201"/>
        <v>12564</v>
      </c>
      <c r="M1436" s="39">
        <v>33</v>
      </c>
      <c r="N1436" s="42">
        <f t="shared" si="202"/>
        <v>32</v>
      </c>
      <c r="O1436" s="43">
        <f t="shared" si="203"/>
        <v>380.72727272727275</v>
      </c>
      <c r="P1436" s="44">
        <f t="shared" si="204"/>
        <v>12183.272727272728</v>
      </c>
      <c r="Q1436" s="44">
        <f t="shared" si="205"/>
        <v>380.72727272727207</v>
      </c>
      <c r="R1436" s="44" t="e">
        <f>VLOOKUP(S1436,Sheet8!B:C,2,0)</f>
        <v>#N/A</v>
      </c>
      <c r="S1436" s="6" t="s">
        <v>11307</v>
      </c>
      <c r="T1436" s="6" t="e">
        <f>VLOOKUP(U1436,'17-1'!J:K,2,0)</f>
        <v>#N/A</v>
      </c>
      <c r="U1436" s="6" t="s">
        <v>36068</v>
      </c>
    </row>
    <row r="1437" spans="1:21" x14ac:dyDescent="0.25">
      <c r="A1437" s="35">
        <v>8109</v>
      </c>
      <c r="B1437" s="36">
        <v>371</v>
      </c>
      <c r="C1437" s="36">
        <v>20005552</v>
      </c>
      <c r="D1437" s="36">
        <v>100719</v>
      </c>
      <c r="E1437" s="36">
        <v>30200074</v>
      </c>
      <c r="F1437" s="36" t="s">
        <v>30</v>
      </c>
      <c r="G1437" s="37" t="s">
        <v>229</v>
      </c>
      <c r="H1437" s="38">
        <v>34150</v>
      </c>
      <c r="I1437" s="39">
        <v>33</v>
      </c>
      <c r="J1437" s="74">
        <v>4317</v>
      </c>
      <c r="K1437" s="45">
        <v>1</v>
      </c>
      <c r="L1437" s="41">
        <f t="shared" si="201"/>
        <v>4317</v>
      </c>
      <c r="M1437" s="39">
        <v>33</v>
      </c>
      <c r="N1437" s="42">
        <f t="shared" si="202"/>
        <v>21.998631074606433</v>
      </c>
      <c r="O1437" s="43">
        <f t="shared" si="203"/>
        <v>130.81818181818181</v>
      </c>
      <c r="P1437" s="44">
        <f t="shared" si="204"/>
        <v>2877.8209196689686</v>
      </c>
      <c r="Q1437" s="44">
        <f t="shared" si="205"/>
        <v>1439.1790803310314</v>
      </c>
      <c r="R1437" s="44" t="e">
        <f>VLOOKUP(S1437,Sheet8!B:C,2,0)</f>
        <v>#N/A</v>
      </c>
      <c r="S1437" s="6" t="s">
        <v>11308</v>
      </c>
      <c r="T1437" s="6" t="e">
        <f>VLOOKUP(U1437,'17-1'!J:K,2,0)</f>
        <v>#N/A</v>
      </c>
      <c r="U1437" s="6" t="s">
        <v>36069</v>
      </c>
    </row>
    <row r="1438" spans="1:21" x14ac:dyDescent="0.25">
      <c r="A1438" s="35">
        <v>5043</v>
      </c>
      <c r="B1438" s="36">
        <v>333</v>
      </c>
      <c r="C1438" s="36">
        <v>20000156</v>
      </c>
      <c r="D1438" s="36">
        <v>100718</v>
      </c>
      <c r="E1438" s="36">
        <v>30200071</v>
      </c>
      <c r="F1438" s="36" t="s">
        <v>43</v>
      </c>
      <c r="G1438" s="37" t="s">
        <v>319</v>
      </c>
      <c r="H1438" s="38">
        <v>33054</v>
      </c>
      <c r="I1438" s="39">
        <v>33</v>
      </c>
      <c r="J1438" s="74">
        <v>14604</v>
      </c>
      <c r="K1438" s="45">
        <v>1</v>
      </c>
      <c r="L1438" s="41">
        <f t="shared" si="201"/>
        <v>14604</v>
      </c>
      <c r="M1438" s="39">
        <v>33</v>
      </c>
      <c r="N1438" s="42">
        <f t="shared" si="202"/>
        <v>24.999315537303218</v>
      </c>
      <c r="O1438" s="43">
        <f t="shared" si="203"/>
        <v>442.54545454545456</v>
      </c>
      <c r="P1438" s="44">
        <f t="shared" si="204"/>
        <v>11063.333457781097</v>
      </c>
      <c r="Q1438" s="44">
        <f t="shared" si="205"/>
        <v>3540.6665422189035</v>
      </c>
      <c r="R1438" s="44" t="e">
        <f>VLOOKUP(S1438,Sheet8!B:C,2,0)</f>
        <v>#N/A</v>
      </c>
      <c r="S1438" s="6" t="s">
        <v>11309</v>
      </c>
      <c r="T1438" s="6" t="e">
        <f>VLOOKUP(U1438,'17-1'!J:K,2,0)</f>
        <v>#N/A</v>
      </c>
      <c r="U1438" s="6" t="s">
        <v>36070</v>
      </c>
    </row>
    <row r="1439" spans="1:21" x14ac:dyDescent="0.25">
      <c r="A1439" s="35">
        <v>928</v>
      </c>
      <c r="B1439" s="36">
        <v>307</v>
      </c>
      <c r="C1439" s="36">
        <v>20002742</v>
      </c>
      <c r="D1439" s="36">
        <v>100718</v>
      </c>
      <c r="E1439" s="36">
        <v>30200031</v>
      </c>
      <c r="F1439" s="36" t="s">
        <v>99</v>
      </c>
      <c r="G1439" s="37" t="s">
        <v>357</v>
      </c>
      <c r="H1439" s="38">
        <v>34150</v>
      </c>
      <c r="I1439" s="39">
        <v>33</v>
      </c>
      <c r="J1439" s="74">
        <v>97127</v>
      </c>
      <c r="K1439" s="45">
        <v>1</v>
      </c>
      <c r="L1439" s="41">
        <f t="shared" si="201"/>
        <v>97127</v>
      </c>
      <c r="M1439" s="39">
        <v>33</v>
      </c>
      <c r="N1439" s="42">
        <f t="shared" si="202"/>
        <v>21.998631074606433</v>
      </c>
      <c r="O1439" s="43">
        <f t="shared" si="203"/>
        <v>2943.242424242424</v>
      </c>
      <c r="P1439" s="44">
        <f t="shared" si="204"/>
        <v>64747.304254039358</v>
      </c>
      <c r="Q1439" s="44">
        <f t="shared" si="205"/>
        <v>32379.695745960642</v>
      </c>
      <c r="R1439" s="44" t="e">
        <f>VLOOKUP(S1439,Sheet8!B:C,2,0)</f>
        <v>#N/A</v>
      </c>
      <c r="S1439" s="6" t="s">
        <v>11310</v>
      </c>
      <c r="T1439" s="6" t="e">
        <f>VLOOKUP(U1439,'17-1'!J:K,2,0)</f>
        <v>#N/A</v>
      </c>
      <c r="U1439" s="6" t="s">
        <v>36071</v>
      </c>
    </row>
    <row r="1440" spans="1:21" x14ac:dyDescent="0.25">
      <c r="A1440" s="35">
        <v>5474</v>
      </c>
      <c r="B1440" s="36">
        <v>333</v>
      </c>
      <c r="C1440" s="36">
        <v>20005039</v>
      </c>
      <c r="D1440" s="36">
        <v>100718</v>
      </c>
      <c r="E1440" s="36">
        <v>30200091</v>
      </c>
      <c r="F1440" s="36" t="s">
        <v>9</v>
      </c>
      <c r="G1440" s="37" t="s">
        <v>358</v>
      </c>
      <c r="H1440" s="38">
        <v>29036</v>
      </c>
      <c r="I1440" s="39">
        <v>33</v>
      </c>
      <c r="J1440" s="74">
        <v>370</v>
      </c>
      <c r="K1440" s="45">
        <v>1</v>
      </c>
      <c r="L1440" s="41">
        <f t="shared" si="201"/>
        <v>370</v>
      </c>
      <c r="M1440" s="39">
        <v>33</v>
      </c>
      <c r="N1440" s="42">
        <f t="shared" si="202"/>
        <v>36</v>
      </c>
      <c r="O1440" s="43" t="str">
        <f t="shared" si="203"/>
        <v>--</v>
      </c>
      <c r="P1440" s="44">
        <f t="shared" si="204"/>
        <v>370</v>
      </c>
      <c r="Q1440" s="44">
        <f t="shared" si="205"/>
        <v>0</v>
      </c>
      <c r="R1440" s="44" t="e">
        <f>VLOOKUP(S1440,Sheet8!B:C,2,0)</f>
        <v>#N/A</v>
      </c>
      <c r="S1440" s="6" t="s">
        <v>11311</v>
      </c>
      <c r="T1440" s="6" t="e">
        <f>VLOOKUP(U1440,'17-1'!J:K,2,0)</f>
        <v>#N/A</v>
      </c>
      <c r="U1440" s="6" t="s">
        <v>36072</v>
      </c>
    </row>
    <row r="1441" spans="1:21" x14ac:dyDescent="0.25">
      <c r="A1441" s="35">
        <v>2917</v>
      </c>
      <c r="B1441" s="36">
        <v>320</v>
      </c>
      <c r="C1441" s="36">
        <v>20004284</v>
      </c>
      <c r="D1441" s="36">
        <v>100718</v>
      </c>
      <c r="E1441" s="36">
        <v>30200091</v>
      </c>
      <c r="F1441" s="36" t="s">
        <v>9</v>
      </c>
      <c r="G1441" s="37" t="s">
        <v>387</v>
      </c>
      <c r="H1441" s="38">
        <v>29036</v>
      </c>
      <c r="I1441" s="39">
        <v>33</v>
      </c>
      <c r="J1441" s="74">
        <v>523</v>
      </c>
      <c r="K1441" s="45">
        <v>1</v>
      </c>
      <c r="L1441" s="41">
        <f t="shared" si="201"/>
        <v>523</v>
      </c>
      <c r="M1441" s="39">
        <v>33</v>
      </c>
      <c r="N1441" s="42">
        <f t="shared" si="202"/>
        <v>36</v>
      </c>
      <c r="O1441" s="43" t="str">
        <f t="shared" si="203"/>
        <v>--</v>
      </c>
      <c r="P1441" s="44">
        <f t="shared" si="204"/>
        <v>523</v>
      </c>
      <c r="Q1441" s="44">
        <f t="shared" si="205"/>
        <v>0</v>
      </c>
      <c r="R1441" s="44" t="e">
        <f>VLOOKUP(S1441,Sheet8!B:C,2,0)</f>
        <v>#N/A</v>
      </c>
      <c r="S1441" s="6" t="s">
        <v>11312</v>
      </c>
      <c r="T1441" s="6" t="e">
        <f>VLOOKUP(U1441,'17-1'!J:K,2,0)</f>
        <v>#N/A</v>
      </c>
      <c r="U1441" s="6" t="s">
        <v>36073</v>
      </c>
    </row>
    <row r="1442" spans="1:21" x14ac:dyDescent="0.25">
      <c r="A1442" s="35">
        <v>26</v>
      </c>
      <c r="B1442" s="36">
        <v>303</v>
      </c>
      <c r="C1442" s="36">
        <v>100025</v>
      </c>
      <c r="D1442" s="36">
        <v>100718</v>
      </c>
      <c r="E1442" s="36">
        <v>30200051</v>
      </c>
      <c r="F1442" s="36" t="s">
        <v>58</v>
      </c>
      <c r="G1442" s="37" t="s">
        <v>413</v>
      </c>
      <c r="H1442" s="38">
        <v>38717</v>
      </c>
      <c r="I1442" s="39">
        <v>35</v>
      </c>
      <c r="J1442" s="74">
        <v>1424.96</v>
      </c>
      <c r="K1442" s="111">
        <v>0</v>
      </c>
      <c r="L1442" s="59">
        <f t="shared" si="201"/>
        <v>0</v>
      </c>
      <c r="M1442" s="39">
        <v>35</v>
      </c>
      <c r="N1442" s="42">
        <f t="shared" si="202"/>
        <v>9.4948665297741268</v>
      </c>
      <c r="O1442" s="43">
        <f t="shared" si="203"/>
        <v>0</v>
      </c>
      <c r="P1442" s="44">
        <f t="shared" si="204"/>
        <v>0</v>
      </c>
      <c r="Q1442" s="44" t="str">
        <f t="shared" si="205"/>
        <v xml:space="preserve"> </v>
      </c>
      <c r="R1442" s="44" t="e">
        <f>VLOOKUP(S1442,Sheet8!B:C,2,0)</f>
        <v>#N/A</v>
      </c>
      <c r="S1442" s="6" t="s">
        <v>6731</v>
      </c>
      <c r="T1442" s="6" t="e">
        <f>VLOOKUP(U1442,'17-1'!J:K,2,0)</f>
        <v>#N/A</v>
      </c>
      <c r="U1442" s="6" t="s">
        <v>36074</v>
      </c>
    </row>
    <row r="1443" spans="1:21" x14ac:dyDescent="0.25">
      <c r="A1443" s="35">
        <v>2799</v>
      </c>
      <c r="B1443" s="36">
        <v>320</v>
      </c>
      <c r="C1443" s="36">
        <v>20003931</v>
      </c>
      <c r="D1443" s="36">
        <v>100718</v>
      </c>
      <c r="E1443" s="36">
        <v>30200075</v>
      </c>
      <c r="F1443" s="36" t="s">
        <v>22</v>
      </c>
      <c r="G1443" s="37" t="s">
        <v>413</v>
      </c>
      <c r="H1443" s="38">
        <v>38717</v>
      </c>
      <c r="I1443" s="39">
        <v>35</v>
      </c>
      <c r="J1443" s="74">
        <v>2132.02</v>
      </c>
      <c r="K1443" s="111">
        <v>0</v>
      </c>
      <c r="L1443" s="59">
        <f t="shared" si="201"/>
        <v>0</v>
      </c>
      <c r="M1443" s="39">
        <v>35</v>
      </c>
      <c r="N1443" s="42">
        <f t="shared" si="202"/>
        <v>9.4948665297741268</v>
      </c>
      <c r="O1443" s="43">
        <f t="shared" si="203"/>
        <v>0</v>
      </c>
      <c r="P1443" s="44">
        <f t="shared" si="204"/>
        <v>0</v>
      </c>
      <c r="Q1443" s="44" t="str">
        <f t="shared" si="205"/>
        <v xml:space="preserve"> </v>
      </c>
      <c r="R1443" s="44" t="str">
        <f>VLOOKUP(S1443,Sheet8!B:C,2,0)</f>
        <v>GOTCHA</v>
      </c>
      <c r="S1443" s="6" t="s">
        <v>6757</v>
      </c>
      <c r="T1443" s="6" t="str">
        <f>VLOOKUP(U1443,'17-1'!J:K,2,0)</f>
        <v>IM HERE</v>
      </c>
      <c r="U1443" s="6" t="s">
        <v>26504</v>
      </c>
    </row>
    <row r="1444" spans="1:21" x14ac:dyDescent="0.25">
      <c r="A1444" s="35">
        <v>2915</v>
      </c>
      <c r="B1444" s="36">
        <v>320</v>
      </c>
      <c r="C1444" s="36">
        <v>20004282</v>
      </c>
      <c r="D1444" s="36">
        <v>100718</v>
      </c>
      <c r="E1444" s="36">
        <v>30200051</v>
      </c>
      <c r="F1444" s="36" t="s">
        <v>58</v>
      </c>
      <c r="G1444" s="37" t="s">
        <v>412</v>
      </c>
      <c r="H1444" s="38">
        <v>38717</v>
      </c>
      <c r="I1444" s="39">
        <v>35</v>
      </c>
      <c r="J1444" s="74">
        <v>1467.45</v>
      </c>
      <c r="K1444" s="111">
        <v>0</v>
      </c>
      <c r="L1444" s="59">
        <f t="shared" si="201"/>
        <v>0</v>
      </c>
      <c r="M1444" s="39">
        <v>35</v>
      </c>
      <c r="N1444" s="42">
        <f t="shared" si="202"/>
        <v>9.4948665297741268</v>
      </c>
      <c r="O1444" s="43">
        <f t="shared" si="203"/>
        <v>0</v>
      </c>
      <c r="P1444" s="44">
        <f t="shared" si="204"/>
        <v>0</v>
      </c>
      <c r="Q1444" s="44" t="str">
        <f t="shared" si="205"/>
        <v xml:space="preserve"> </v>
      </c>
      <c r="R1444" s="44" t="e">
        <f>VLOOKUP(S1444,Sheet8!B:C,2,0)</f>
        <v>#N/A</v>
      </c>
      <c r="S1444" s="6" t="s">
        <v>6730</v>
      </c>
      <c r="T1444" s="6" t="e">
        <f>VLOOKUP(U1444,'17-1'!J:K,2,0)</f>
        <v>#N/A</v>
      </c>
      <c r="U1444" s="6" t="s">
        <v>36075</v>
      </c>
    </row>
    <row r="1445" spans="1:21" x14ac:dyDescent="0.25">
      <c r="A1445" s="35">
        <v>2673</v>
      </c>
      <c r="B1445" s="36">
        <v>320</v>
      </c>
      <c r="C1445" s="36">
        <v>20000214</v>
      </c>
      <c r="D1445" s="36">
        <v>100718</v>
      </c>
      <c r="E1445" s="36">
        <v>30200051</v>
      </c>
      <c r="F1445" s="36" t="s">
        <v>58</v>
      </c>
      <c r="G1445" s="37" t="s">
        <v>414</v>
      </c>
      <c r="H1445" s="38">
        <v>38717</v>
      </c>
      <c r="I1445" s="39">
        <v>35</v>
      </c>
      <c r="J1445" s="74">
        <v>1527.69</v>
      </c>
      <c r="K1445" s="111">
        <v>0</v>
      </c>
      <c r="L1445" s="59">
        <f t="shared" si="201"/>
        <v>0</v>
      </c>
      <c r="M1445" s="39">
        <v>35</v>
      </c>
      <c r="N1445" s="42">
        <f t="shared" si="202"/>
        <v>9.4948665297741268</v>
      </c>
      <c r="O1445" s="43">
        <f t="shared" si="203"/>
        <v>0</v>
      </c>
      <c r="P1445" s="44">
        <f t="shared" si="204"/>
        <v>0</v>
      </c>
      <c r="Q1445" s="44" t="str">
        <f t="shared" si="205"/>
        <v xml:space="preserve"> </v>
      </c>
      <c r="R1445" s="44" t="e">
        <f>VLOOKUP(S1445,Sheet8!B:C,2,0)</f>
        <v>#N/A</v>
      </c>
      <c r="S1445" s="6" t="s">
        <v>6732</v>
      </c>
      <c r="T1445" s="6" t="e">
        <f>VLOOKUP(U1445,'17-1'!J:K,2,0)</f>
        <v>#N/A</v>
      </c>
      <c r="U1445" s="6" t="s">
        <v>36076</v>
      </c>
    </row>
    <row r="1446" spans="1:21" x14ac:dyDescent="0.25">
      <c r="A1446" s="35">
        <v>2271</v>
      </c>
      <c r="B1446" s="36">
        <v>311</v>
      </c>
      <c r="C1446" s="36">
        <v>20006379</v>
      </c>
      <c r="D1446" s="36">
        <v>100718</v>
      </c>
      <c r="E1446" s="36">
        <v>30200054</v>
      </c>
      <c r="F1446" s="36" t="s">
        <v>42</v>
      </c>
      <c r="G1446" s="37" t="s">
        <v>276</v>
      </c>
      <c r="H1446" s="38">
        <v>27941</v>
      </c>
      <c r="I1446" s="39">
        <v>33</v>
      </c>
      <c r="J1446" s="74">
        <v>7180</v>
      </c>
      <c r="K1446" s="45">
        <v>1</v>
      </c>
      <c r="L1446" s="41">
        <f t="shared" ref="L1446:L1477" si="206">J1446*K1446</f>
        <v>7180</v>
      </c>
      <c r="M1446" s="39">
        <v>33</v>
      </c>
      <c r="N1446" s="42">
        <f t="shared" si="202"/>
        <v>38.997946611909654</v>
      </c>
      <c r="O1446" s="43" t="str">
        <f t="shared" si="203"/>
        <v>--</v>
      </c>
      <c r="P1446" s="44">
        <f t="shared" si="204"/>
        <v>7180</v>
      </c>
      <c r="Q1446" s="44">
        <f t="shared" si="205"/>
        <v>0</v>
      </c>
      <c r="R1446" s="44" t="e">
        <f>VLOOKUP(S1446,Sheet8!B:C,2,0)</f>
        <v>#N/A</v>
      </c>
      <c r="S1446" s="6" t="s">
        <v>11313</v>
      </c>
      <c r="T1446" s="6" t="e">
        <f>VLOOKUP(U1446,'17-1'!J:K,2,0)</f>
        <v>#N/A</v>
      </c>
      <c r="U1446" s="6" t="s">
        <v>36077</v>
      </c>
    </row>
    <row r="1447" spans="1:21" x14ac:dyDescent="0.25">
      <c r="A1447" s="35">
        <v>2936</v>
      </c>
      <c r="B1447" s="36">
        <v>320</v>
      </c>
      <c r="C1447" s="36">
        <v>20004695</v>
      </c>
      <c r="D1447" s="36">
        <v>100718</v>
      </c>
      <c r="E1447" s="36">
        <v>30200043</v>
      </c>
      <c r="F1447" s="36" t="s">
        <v>78</v>
      </c>
      <c r="G1447" s="37" t="s">
        <v>326</v>
      </c>
      <c r="H1447" s="38">
        <v>30132</v>
      </c>
      <c r="I1447" s="39">
        <v>33</v>
      </c>
      <c r="J1447" s="74">
        <v>15983</v>
      </c>
      <c r="K1447" s="45">
        <v>1</v>
      </c>
      <c r="L1447" s="41">
        <f t="shared" si="206"/>
        <v>15983</v>
      </c>
      <c r="M1447" s="39">
        <v>33</v>
      </c>
      <c r="N1447" s="42">
        <f t="shared" si="202"/>
        <v>32.999315537303218</v>
      </c>
      <c r="O1447" s="43">
        <f t="shared" si="203"/>
        <v>484.33333333333331</v>
      </c>
      <c r="P1447" s="44">
        <f t="shared" si="204"/>
        <v>15982.668491900524</v>
      </c>
      <c r="Q1447" s="44">
        <f t="shared" si="205"/>
        <v>0.33150809947619564</v>
      </c>
      <c r="R1447" s="44" t="e">
        <f>VLOOKUP(S1447,Sheet8!B:C,2,0)</f>
        <v>#N/A</v>
      </c>
      <c r="S1447" s="6" t="s">
        <v>11314</v>
      </c>
      <c r="T1447" s="6" t="e">
        <f>VLOOKUP(U1447,'17-1'!J:K,2,0)</f>
        <v>#N/A</v>
      </c>
      <c r="U1447" s="6" t="s">
        <v>36078</v>
      </c>
    </row>
    <row r="1448" spans="1:21" x14ac:dyDescent="0.25">
      <c r="A1448" s="35">
        <v>810</v>
      </c>
      <c r="B1448" s="36">
        <v>307</v>
      </c>
      <c r="C1448" s="36">
        <v>20000051</v>
      </c>
      <c r="D1448" s="36">
        <v>100718</v>
      </c>
      <c r="E1448" s="36">
        <v>30200058</v>
      </c>
      <c r="F1448" s="36" t="s">
        <v>39</v>
      </c>
      <c r="G1448" s="37" t="s">
        <v>262</v>
      </c>
      <c r="H1448" s="38">
        <v>29767</v>
      </c>
      <c r="I1448" s="39">
        <v>33</v>
      </c>
      <c r="J1448" s="74">
        <v>6087</v>
      </c>
      <c r="K1448" s="45">
        <v>1</v>
      </c>
      <c r="L1448" s="41">
        <f t="shared" si="206"/>
        <v>6087</v>
      </c>
      <c r="M1448" s="39">
        <v>33</v>
      </c>
      <c r="N1448" s="42">
        <f t="shared" si="202"/>
        <v>33.998631074606436</v>
      </c>
      <c r="O1448" s="43" t="str">
        <f t="shared" si="203"/>
        <v>--</v>
      </c>
      <c r="P1448" s="44">
        <f t="shared" si="204"/>
        <v>6087</v>
      </c>
      <c r="Q1448" s="44">
        <f t="shared" si="205"/>
        <v>0</v>
      </c>
      <c r="R1448" s="44" t="e">
        <f>VLOOKUP(S1448,Sheet8!B:C,2,0)</f>
        <v>#N/A</v>
      </c>
      <c r="S1448" s="6" t="s">
        <v>11315</v>
      </c>
      <c r="T1448" s="6" t="e">
        <f>VLOOKUP(U1448,'17-1'!J:K,2,0)</f>
        <v>#N/A</v>
      </c>
      <c r="U1448" s="6" t="s">
        <v>36079</v>
      </c>
    </row>
    <row r="1449" spans="1:21" x14ac:dyDescent="0.25">
      <c r="A1449" s="35">
        <v>3340</v>
      </c>
      <c r="B1449" s="36">
        <v>330</v>
      </c>
      <c r="C1449" s="36">
        <v>20002580</v>
      </c>
      <c r="D1449" s="36">
        <v>100718</v>
      </c>
      <c r="E1449" s="36">
        <v>30200031</v>
      </c>
      <c r="F1449" s="36" t="s">
        <v>99</v>
      </c>
      <c r="G1449" s="37" t="s">
        <v>334</v>
      </c>
      <c r="H1449" s="38">
        <v>34150</v>
      </c>
      <c r="I1449" s="39">
        <v>33</v>
      </c>
      <c r="J1449" s="74">
        <v>22001</v>
      </c>
      <c r="K1449" s="45">
        <v>1</v>
      </c>
      <c r="L1449" s="41">
        <f t="shared" si="206"/>
        <v>22001</v>
      </c>
      <c r="M1449" s="39">
        <v>33</v>
      </c>
      <c r="N1449" s="42">
        <f t="shared" si="202"/>
        <v>21.998631074606433</v>
      </c>
      <c r="O1449" s="43">
        <f t="shared" si="203"/>
        <v>666.69696969696975</v>
      </c>
      <c r="P1449" s="44">
        <f t="shared" si="204"/>
        <v>14666.420674921701</v>
      </c>
      <c r="Q1449" s="44">
        <f t="shared" si="205"/>
        <v>7334.579325078299</v>
      </c>
      <c r="R1449" s="44" t="e">
        <f>VLOOKUP(S1449,Sheet8!B:C,2,0)</f>
        <v>#N/A</v>
      </c>
      <c r="S1449" s="6" t="s">
        <v>11316</v>
      </c>
      <c r="T1449" s="6" t="e">
        <f>VLOOKUP(U1449,'17-1'!J:K,2,0)</f>
        <v>#N/A</v>
      </c>
      <c r="U1449" s="6" t="s">
        <v>36080</v>
      </c>
    </row>
    <row r="1450" spans="1:21" x14ac:dyDescent="0.25">
      <c r="A1450" s="35">
        <v>3218</v>
      </c>
      <c r="B1450" s="36">
        <v>330</v>
      </c>
      <c r="C1450" s="36">
        <v>20002012</v>
      </c>
      <c r="D1450" s="36">
        <v>100718</v>
      </c>
      <c r="E1450" s="36">
        <v>30200011</v>
      </c>
      <c r="F1450" s="36" t="s">
        <v>53</v>
      </c>
      <c r="G1450" s="37" t="s">
        <v>242</v>
      </c>
      <c r="H1450" s="38">
        <v>35976</v>
      </c>
      <c r="I1450" s="39">
        <v>33</v>
      </c>
      <c r="J1450" s="74">
        <v>4989</v>
      </c>
      <c r="K1450" s="45">
        <v>1</v>
      </c>
      <c r="L1450" s="41">
        <f t="shared" si="206"/>
        <v>4989</v>
      </c>
      <c r="M1450" s="39">
        <v>33</v>
      </c>
      <c r="N1450" s="42">
        <f t="shared" si="202"/>
        <v>16.999315537303218</v>
      </c>
      <c r="O1450" s="43">
        <f t="shared" si="203"/>
        <v>151.18181818181819</v>
      </c>
      <c r="P1450" s="44">
        <f t="shared" si="204"/>
        <v>2569.9874307759319</v>
      </c>
      <c r="Q1450" s="44">
        <f t="shared" si="205"/>
        <v>2419.0125692240681</v>
      </c>
      <c r="R1450" s="44" t="e">
        <f>VLOOKUP(S1450,Sheet8!B:C,2,0)</f>
        <v>#N/A</v>
      </c>
      <c r="S1450" s="6" t="s">
        <v>11317</v>
      </c>
      <c r="T1450" s="6" t="e">
        <f>VLOOKUP(U1450,'17-1'!J:K,2,0)</f>
        <v>#N/A</v>
      </c>
      <c r="U1450" s="6" t="s">
        <v>36081</v>
      </c>
    </row>
    <row r="1451" spans="1:21" x14ac:dyDescent="0.25">
      <c r="A1451" s="35">
        <v>1692</v>
      </c>
      <c r="B1451" s="36">
        <v>310</v>
      </c>
      <c r="C1451" s="36">
        <v>20008062</v>
      </c>
      <c r="D1451" s="36">
        <v>100718</v>
      </c>
      <c r="E1451" s="36">
        <v>30200065</v>
      </c>
      <c r="F1451" s="36" t="s">
        <v>11</v>
      </c>
      <c r="G1451" s="37" t="s">
        <v>238</v>
      </c>
      <c r="H1451" s="38">
        <v>30132</v>
      </c>
      <c r="I1451" s="39">
        <v>33</v>
      </c>
      <c r="J1451" s="74">
        <v>4768</v>
      </c>
      <c r="K1451" s="45">
        <v>1</v>
      </c>
      <c r="L1451" s="41">
        <f t="shared" si="206"/>
        <v>4768</v>
      </c>
      <c r="M1451" s="39">
        <v>33</v>
      </c>
      <c r="N1451" s="42">
        <f t="shared" si="202"/>
        <v>32.999315537303218</v>
      </c>
      <c r="O1451" s="43">
        <f t="shared" si="203"/>
        <v>144.4848484848485</v>
      </c>
      <c r="P1451" s="44">
        <f t="shared" si="204"/>
        <v>4767.9011055109613</v>
      </c>
      <c r="Q1451" s="44">
        <f t="shared" si="205"/>
        <v>9.8894489038684696E-2</v>
      </c>
      <c r="R1451" s="44" t="e">
        <f>VLOOKUP(S1451,Sheet8!B:C,2,0)</f>
        <v>#N/A</v>
      </c>
      <c r="S1451" s="6" t="s">
        <v>11318</v>
      </c>
      <c r="T1451" s="6" t="e">
        <f>VLOOKUP(U1451,'17-1'!J:K,2,0)</f>
        <v>#N/A</v>
      </c>
      <c r="U1451" s="6" t="s">
        <v>36082</v>
      </c>
    </row>
    <row r="1452" spans="1:21" x14ac:dyDescent="0.25">
      <c r="A1452" s="35">
        <v>3101</v>
      </c>
      <c r="B1452" s="36">
        <v>330</v>
      </c>
      <c r="C1452" s="36">
        <v>20000158</v>
      </c>
      <c r="D1452" s="36">
        <v>100718</v>
      </c>
      <c r="E1452" s="36">
        <v>30200012</v>
      </c>
      <c r="F1452" s="36" t="s">
        <v>17</v>
      </c>
      <c r="G1452" s="37" t="s">
        <v>241</v>
      </c>
      <c r="H1452" s="38">
        <v>28733</v>
      </c>
      <c r="I1452" s="39">
        <v>33</v>
      </c>
      <c r="J1452" s="74">
        <v>4976</v>
      </c>
      <c r="K1452" s="45">
        <v>1</v>
      </c>
      <c r="L1452" s="41">
        <f t="shared" si="206"/>
        <v>4976</v>
      </c>
      <c r="M1452" s="39">
        <v>33</v>
      </c>
      <c r="N1452" s="42">
        <f t="shared" si="202"/>
        <v>36.829568788501028</v>
      </c>
      <c r="O1452" s="43" t="str">
        <f t="shared" si="203"/>
        <v>--</v>
      </c>
      <c r="P1452" s="44">
        <f t="shared" si="204"/>
        <v>4976</v>
      </c>
      <c r="Q1452" s="44">
        <f t="shared" si="205"/>
        <v>0</v>
      </c>
      <c r="R1452" s="44" t="e">
        <f>VLOOKUP(S1452,Sheet8!B:C,2,0)</f>
        <v>#N/A</v>
      </c>
      <c r="S1452" s="6" t="s">
        <v>11319</v>
      </c>
      <c r="T1452" s="6" t="e">
        <f>VLOOKUP(U1452,'17-1'!J:K,2,0)</f>
        <v>#N/A</v>
      </c>
      <c r="U1452" s="6" t="s">
        <v>36083</v>
      </c>
    </row>
    <row r="1453" spans="1:21" x14ac:dyDescent="0.25">
      <c r="A1453" s="35">
        <v>5797</v>
      </c>
      <c r="B1453" s="36">
        <v>333</v>
      </c>
      <c r="C1453" s="36">
        <v>20006240</v>
      </c>
      <c r="D1453" s="36">
        <v>100718</v>
      </c>
      <c r="E1453" s="36">
        <v>30200083</v>
      </c>
      <c r="F1453" s="36" t="s">
        <v>164</v>
      </c>
      <c r="G1453" s="37" t="s">
        <v>163</v>
      </c>
      <c r="H1453" s="38">
        <v>25749</v>
      </c>
      <c r="I1453" s="39">
        <v>33</v>
      </c>
      <c r="J1453" s="74">
        <v>2463</v>
      </c>
      <c r="K1453" s="45">
        <v>1</v>
      </c>
      <c r="L1453" s="41">
        <f t="shared" si="206"/>
        <v>2463</v>
      </c>
      <c r="M1453" s="39">
        <v>33</v>
      </c>
      <c r="N1453" s="42">
        <f t="shared" si="202"/>
        <v>44.999315537303218</v>
      </c>
      <c r="O1453" s="43" t="str">
        <f t="shared" si="203"/>
        <v>--</v>
      </c>
      <c r="P1453" s="44">
        <f t="shared" si="204"/>
        <v>2463</v>
      </c>
      <c r="Q1453" s="44">
        <f t="shared" si="205"/>
        <v>0</v>
      </c>
      <c r="R1453" s="44" t="e">
        <f>VLOOKUP(S1453,Sheet8!B:C,2,0)</f>
        <v>#N/A</v>
      </c>
      <c r="S1453" s="6" t="s">
        <v>11320</v>
      </c>
      <c r="T1453" s="6" t="e">
        <f>VLOOKUP(U1453,'17-1'!J:K,2,0)</f>
        <v>#N/A</v>
      </c>
      <c r="U1453" s="6" t="s">
        <v>36084</v>
      </c>
    </row>
    <row r="1454" spans="1:21" x14ac:dyDescent="0.25">
      <c r="A1454" s="35">
        <v>7801</v>
      </c>
      <c r="B1454" s="36">
        <v>371</v>
      </c>
      <c r="C1454" s="36">
        <v>20003040</v>
      </c>
      <c r="D1454" s="36">
        <v>100719</v>
      </c>
      <c r="E1454" s="36">
        <v>30200075</v>
      </c>
      <c r="F1454" s="36" t="s">
        <v>22</v>
      </c>
      <c r="G1454" s="37" t="s">
        <v>163</v>
      </c>
      <c r="H1454" s="38">
        <v>30863</v>
      </c>
      <c r="I1454" s="39">
        <v>33</v>
      </c>
      <c r="J1454" s="74">
        <v>5117</v>
      </c>
      <c r="K1454" s="45">
        <v>1</v>
      </c>
      <c r="L1454" s="41">
        <f t="shared" si="206"/>
        <v>5117</v>
      </c>
      <c r="M1454" s="39">
        <v>33</v>
      </c>
      <c r="N1454" s="42">
        <f t="shared" si="202"/>
        <v>30.997946611909651</v>
      </c>
      <c r="O1454" s="43">
        <f t="shared" si="203"/>
        <v>155.06060606060606</v>
      </c>
      <c r="P1454" s="44">
        <f t="shared" si="204"/>
        <v>4806.560388277021</v>
      </c>
      <c r="Q1454" s="44">
        <f t="shared" si="205"/>
        <v>310.43961172297895</v>
      </c>
      <c r="R1454" s="44" t="e">
        <f>VLOOKUP(S1454,Sheet8!B:C,2,0)</f>
        <v>#N/A</v>
      </c>
      <c r="S1454" s="6" t="s">
        <v>11321</v>
      </c>
      <c r="T1454" s="6" t="e">
        <f>VLOOKUP(U1454,'17-1'!J:K,2,0)</f>
        <v>#N/A</v>
      </c>
      <c r="U1454" s="6" t="s">
        <v>36085</v>
      </c>
    </row>
    <row r="1455" spans="1:21" x14ac:dyDescent="0.25">
      <c r="A1455" s="35">
        <v>7476</v>
      </c>
      <c r="B1455" s="36">
        <v>371</v>
      </c>
      <c r="C1455" s="36">
        <v>20000935</v>
      </c>
      <c r="D1455" s="36">
        <v>100719</v>
      </c>
      <c r="E1455" s="36">
        <v>30200005</v>
      </c>
      <c r="F1455" s="36" t="s">
        <v>85</v>
      </c>
      <c r="G1455" s="37" t="s">
        <v>163</v>
      </c>
      <c r="H1455" s="38">
        <v>32689</v>
      </c>
      <c r="I1455" s="39">
        <v>33</v>
      </c>
      <c r="J1455" s="74">
        <v>5468</v>
      </c>
      <c r="K1455" s="45">
        <v>1</v>
      </c>
      <c r="L1455" s="41">
        <f t="shared" si="206"/>
        <v>5468</v>
      </c>
      <c r="M1455" s="39">
        <v>33</v>
      </c>
      <c r="N1455" s="42">
        <f t="shared" si="202"/>
        <v>25.998631074606433</v>
      </c>
      <c r="O1455" s="43">
        <f t="shared" si="203"/>
        <v>165.69696969696969</v>
      </c>
      <c r="P1455" s="44">
        <f t="shared" si="204"/>
        <v>4307.8943853317569</v>
      </c>
      <c r="Q1455" s="44">
        <f t="shared" si="205"/>
        <v>1160.1056146682431</v>
      </c>
      <c r="R1455" s="44" t="e">
        <f>VLOOKUP(S1455,Sheet8!B:C,2,0)</f>
        <v>#N/A</v>
      </c>
      <c r="S1455" s="6" t="s">
        <v>11322</v>
      </c>
      <c r="T1455" s="6" t="e">
        <f>VLOOKUP(U1455,'17-1'!J:K,2,0)</f>
        <v>#N/A</v>
      </c>
      <c r="U1455" s="6" t="s">
        <v>36086</v>
      </c>
    </row>
    <row r="1456" spans="1:21" x14ac:dyDescent="0.25">
      <c r="A1456" s="35">
        <v>1053</v>
      </c>
      <c r="B1456" s="36">
        <v>307</v>
      </c>
      <c r="C1456" s="36">
        <v>20004074</v>
      </c>
      <c r="D1456" s="36">
        <v>100718</v>
      </c>
      <c r="E1456" s="36">
        <v>30200027</v>
      </c>
      <c r="F1456" s="36" t="s">
        <v>160</v>
      </c>
      <c r="G1456" s="37" t="s">
        <v>265</v>
      </c>
      <c r="H1456" s="38">
        <v>32689</v>
      </c>
      <c r="I1456" s="39">
        <v>33</v>
      </c>
      <c r="J1456" s="74">
        <v>6272</v>
      </c>
      <c r="K1456" s="45">
        <v>1</v>
      </c>
      <c r="L1456" s="41">
        <f t="shared" si="206"/>
        <v>6272</v>
      </c>
      <c r="M1456" s="39">
        <v>33</v>
      </c>
      <c r="N1456" s="42">
        <f t="shared" si="202"/>
        <v>25.998631074606433</v>
      </c>
      <c r="O1456" s="43">
        <f t="shared" si="203"/>
        <v>190.06060606060606</v>
      </c>
      <c r="P1456" s="44">
        <f t="shared" si="204"/>
        <v>4941.3155787858041</v>
      </c>
      <c r="Q1456" s="44">
        <f t="shared" si="205"/>
        <v>1330.6844212141959</v>
      </c>
      <c r="R1456" s="44" t="e">
        <f>VLOOKUP(S1456,Sheet8!B:C,2,0)</f>
        <v>#N/A</v>
      </c>
      <c r="S1456" s="6" t="s">
        <v>11323</v>
      </c>
      <c r="T1456" s="6" t="e">
        <f>VLOOKUP(U1456,'17-1'!J:K,2,0)</f>
        <v>#N/A</v>
      </c>
      <c r="U1456" s="6" t="s">
        <v>36087</v>
      </c>
    </row>
    <row r="1457" spans="1:21" x14ac:dyDescent="0.25">
      <c r="A1457" s="35">
        <v>1104</v>
      </c>
      <c r="B1457" s="36">
        <v>307</v>
      </c>
      <c r="C1457" s="36">
        <v>20006467</v>
      </c>
      <c r="D1457" s="36">
        <v>100718</v>
      </c>
      <c r="E1457" s="36">
        <v>30200032</v>
      </c>
      <c r="F1457" s="36" t="s">
        <v>32</v>
      </c>
      <c r="G1457" s="37" t="s">
        <v>265</v>
      </c>
      <c r="H1457" s="38">
        <v>34515</v>
      </c>
      <c r="I1457" s="39">
        <v>33</v>
      </c>
      <c r="J1457" s="74">
        <v>6720</v>
      </c>
      <c r="K1457" s="45">
        <v>1</v>
      </c>
      <c r="L1457" s="41">
        <f t="shared" si="206"/>
        <v>6720</v>
      </c>
      <c r="M1457" s="39">
        <v>33</v>
      </c>
      <c r="N1457" s="42">
        <f t="shared" si="202"/>
        <v>20.999315537303218</v>
      </c>
      <c r="O1457" s="43">
        <f t="shared" si="203"/>
        <v>203.63636363636363</v>
      </c>
      <c r="P1457" s="44">
        <f t="shared" si="204"/>
        <v>4276.2242548690192</v>
      </c>
      <c r="Q1457" s="44">
        <f t="shared" si="205"/>
        <v>2443.7757451309808</v>
      </c>
      <c r="R1457" s="44" t="e">
        <f>VLOOKUP(S1457,Sheet8!B:C,2,0)</f>
        <v>#N/A</v>
      </c>
      <c r="S1457" s="6" t="s">
        <v>11324</v>
      </c>
      <c r="T1457" s="6" t="e">
        <f>VLOOKUP(U1457,'17-1'!J:K,2,0)</f>
        <v>#N/A</v>
      </c>
      <c r="U1457" s="6" t="s">
        <v>36088</v>
      </c>
    </row>
    <row r="1458" spans="1:21" x14ac:dyDescent="0.25">
      <c r="A1458" s="35">
        <v>1524</v>
      </c>
      <c r="B1458" s="36">
        <v>310</v>
      </c>
      <c r="C1458" s="36">
        <v>20004724</v>
      </c>
      <c r="D1458" s="36">
        <v>100718</v>
      </c>
      <c r="E1458" s="36">
        <v>30200011</v>
      </c>
      <c r="F1458" s="36" t="s">
        <v>53</v>
      </c>
      <c r="G1458" s="37" t="s">
        <v>265</v>
      </c>
      <c r="H1458" s="38">
        <v>36341</v>
      </c>
      <c r="I1458" s="39">
        <v>33</v>
      </c>
      <c r="J1458" s="74">
        <v>7589</v>
      </c>
      <c r="K1458" s="45">
        <v>1</v>
      </c>
      <c r="L1458" s="41">
        <f t="shared" si="206"/>
        <v>7589</v>
      </c>
      <c r="M1458" s="39">
        <v>33</v>
      </c>
      <c r="N1458" s="42">
        <f t="shared" si="202"/>
        <v>16</v>
      </c>
      <c r="O1458" s="43">
        <f t="shared" si="203"/>
        <v>229.96969696969697</v>
      </c>
      <c r="P1458" s="44">
        <f t="shared" si="204"/>
        <v>3679.5151515151515</v>
      </c>
      <c r="Q1458" s="44">
        <f t="shared" si="205"/>
        <v>3909.4848484848485</v>
      </c>
      <c r="R1458" s="44" t="e">
        <f>VLOOKUP(S1458,Sheet8!B:C,2,0)</f>
        <v>#N/A</v>
      </c>
      <c r="S1458" s="6" t="s">
        <v>11325</v>
      </c>
      <c r="T1458" s="6" t="e">
        <f>VLOOKUP(U1458,'17-1'!J:K,2,0)</f>
        <v>#N/A</v>
      </c>
      <c r="U1458" s="6" t="s">
        <v>36089</v>
      </c>
    </row>
    <row r="1459" spans="1:21" x14ac:dyDescent="0.25">
      <c r="A1459" s="35">
        <v>3560</v>
      </c>
      <c r="B1459" s="36">
        <v>330</v>
      </c>
      <c r="C1459" s="36">
        <v>20006925</v>
      </c>
      <c r="D1459" s="36">
        <v>100718</v>
      </c>
      <c r="E1459" s="36">
        <v>30200024</v>
      </c>
      <c r="F1459" s="36" t="s">
        <v>157</v>
      </c>
      <c r="G1459" s="37" t="s">
        <v>275</v>
      </c>
      <c r="H1459" s="38">
        <v>31958</v>
      </c>
      <c r="I1459" s="39">
        <v>33</v>
      </c>
      <c r="J1459" s="74">
        <v>7132</v>
      </c>
      <c r="K1459" s="45">
        <v>1</v>
      </c>
      <c r="L1459" s="41">
        <f t="shared" si="206"/>
        <v>7132</v>
      </c>
      <c r="M1459" s="39">
        <v>33</v>
      </c>
      <c r="N1459" s="42">
        <f t="shared" si="202"/>
        <v>28</v>
      </c>
      <c r="O1459" s="43">
        <f t="shared" si="203"/>
        <v>216.12121212121212</v>
      </c>
      <c r="P1459" s="44">
        <f t="shared" si="204"/>
        <v>6051.393939393939</v>
      </c>
      <c r="Q1459" s="44">
        <f t="shared" si="205"/>
        <v>1080.606060606061</v>
      </c>
      <c r="R1459" s="44" t="e">
        <f>VLOOKUP(S1459,Sheet8!B:C,2,0)</f>
        <v>#N/A</v>
      </c>
      <c r="S1459" s="6" t="s">
        <v>11326</v>
      </c>
      <c r="T1459" s="6" t="e">
        <f>VLOOKUP(U1459,'17-1'!J:K,2,0)</f>
        <v>#N/A</v>
      </c>
      <c r="U1459" s="6" t="s">
        <v>36090</v>
      </c>
    </row>
    <row r="1460" spans="1:21" x14ac:dyDescent="0.25">
      <c r="A1460" s="35">
        <v>2163</v>
      </c>
      <c r="B1460" s="36">
        <v>311</v>
      </c>
      <c r="C1460" s="36">
        <v>20005002</v>
      </c>
      <c r="D1460" s="36">
        <v>100718</v>
      </c>
      <c r="E1460" s="36">
        <v>30200062</v>
      </c>
      <c r="F1460" s="36" t="s">
        <v>33</v>
      </c>
      <c r="G1460" s="37" t="s">
        <v>280</v>
      </c>
      <c r="H1460" s="38">
        <v>30497</v>
      </c>
      <c r="I1460" s="39">
        <v>33</v>
      </c>
      <c r="J1460" s="74">
        <v>7543</v>
      </c>
      <c r="K1460" s="45">
        <v>1</v>
      </c>
      <c r="L1460" s="41">
        <f t="shared" si="206"/>
        <v>7543</v>
      </c>
      <c r="M1460" s="39">
        <v>33</v>
      </c>
      <c r="N1460" s="42">
        <f t="shared" si="202"/>
        <v>32</v>
      </c>
      <c r="O1460" s="43">
        <f t="shared" si="203"/>
        <v>228.57575757575756</v>
      </c>
      <c r="P1460" s="44">
        <f t="shared" si="204"/>
        <v>7314.424242424242</v>
      </c>
      <c r="Q1460" s="44">
        <f t="shared" si="205"/>
        <v>228.57575757575796</v>
      </c>
      <c r="R1460" s="44" t="e">
        <f>VLOOKUP(S1460,Sheet8!B:C,2,0)</f>
        <v>#N/A</v>
      </c>
      <c r="S1460" s="6" t="s">
        <v>11327</v>
      </c>
      <c r="T1460" s="6" t="e">
        <f>VLOOKUP(U1460,'17-1'!J:K,2,0)</f>
        <v>#N/A</v>
      </c>
      <c r="U1460" s="6" t="s">
        <v>36091</v>
      </c>
    </row>
    <row r="1461" spans="1:21" x14ac:dyDescent="0.25">
      <c r="A1461" s="35">
        <v>3453</v>
      </c>
      <c r="B1461" s="36">
        <v>330</v>
      </c>
      <c r="C1461" s="36">
        <v>20004424</v>
      </c>
      <c r="D1461" s="36">
        <v>100718</v>
      </c>
      <c r="E1461" s="36">
        <v>30200088</v>
      </c>
      <c r="F1461" s="36" t="s">
        <v>59</v>
      </c>
      <c r="G1461" s="37" t="s">
        <v>501</v>
      </c>
      <c r="H1461" s="38">
        <v>26206</v>
      </c>
      <c r="I1461" s="39">
        <v>33</v>
      </c>
      <c r="J1461" s="74">
        <v>1253</v>
      </c>
      <c r="K1461" s="45">
        <v>1</v>
      </c>
      <c r="L1461" s="41">
        <f t="shared" si="206"/>
        <v>1253</v>
      </c>
      <c r="M1461" s="39">
        <v>33</v>
      </c>
      <c r="N1461" s="42">
        <f t="shared" si="202"/>
        <v>43.748117727583846</v>
      </c>
      <c r="O1461" s="43" t="str">
        <f t="shared" si="203"/>
        <v>--</v>
      </c>
      <c r="P1461" s="44">
        <f t="shared" si="204"/>
        <v>1253</v>
      </c>
      <c r="Q1461" s="44">
        <f t="shared" si="205"/>
        <v>0</v>
      </c>
      <c r="R1461" s="44" t="e">
        <f>VLOOKUP(S1461,Sheet8!B:C,2,0)</f>
        <v>#N/A</v>
      </c>
      <c r="S1461" s="6" t="s">
        <v>11328</v>
      </c>
      <c r="T1461" s="6" t="e">
        <f>VLOOKUP(U1461,'17-1'!J:K,2,0)</f>
        <v>#N/A</v>
      </c>
      <c r="U1461" s="6" t="s">
        <v>36092</v>
      </c>
    </row>
    <row r="1462" spans="1:21" x14ac:dyDescent="0.25">
      <c r="A1462" s="35">
        <v>7123</v>
      </c>
      <c r="B1462" s="36">
        <v>362</v>
      </c>
      <c r="C1462" s="36">
        <v>20005129</v>
      </c>
      <c r="D1462" s="36">
        <v>100719</v>
      </c>
      <c r="E1462" s="36">
        <v>30200082</v>
      </c>
      <c r="F1462" s="36" t="s">
        <v>60</v>
      </c>
      <c r="G1462" s="37" t="s">
        <v>282</v>
      </c>
      <c r="H1462" s="38">
        <v>34150</v>
      </c>
      <c r="I1462" s="39">
        <v>33</v>
      </c>
      <c r="J1462" s="74">
        <v>6756.5</v>
      </c>
      <c r="K1462" s="47">
        <v>0</v>
      </c>
      <c r="L1462" s="41">
        <f t="shared" si="206"/>
        <v>0</v>
      </c>
      <c r="M1462" s="39">
        <v>33</v>
      </c>
      <c r="N1462" s="42">
        <f t="shared" si="202"/>
        <v>21.998631074606433</v>
      </c>
      <c r="O1462" s="43">
        <f t="shared" si="203"/>
        <v>0</v>
      </c>
      <c r="P1462" s="44">
        <f t="shared" si="204"/>
        <v>0</v>
      </c>
      <c r="Q1462" s="44" t="str">
        <f t="shared" si="205"/>
        <v xml:space="preserve"> </v>
      </c>
      <c r="R1462" s="44" t="e">
        <f>VLOOKUP(S1462,Sheet8!B:C,2,0)</f>
        <v>#N/A</v>
      </c>
      <c r="S1462" s="6" t="s">
        <v>11329</v>
      </c>
      <c r="T1462" s="6" t="e">
        <f>VLOOKUP(U1462,'17-1'!J:K,2,0)</f>
        <v>#N/A</v>
      </c>
      <c r="U1462" s="6" t="s">
        <v>36093</v>
      </c>
    </row>
    <row r="1463" spans="1:21" x14ac:dyDescent="0.25">
      <c r="A1463" s="35">
        <v>7118</v>
      </c>
      <c r="B1463" s="36">
        <v>362</v>
      </c>
      <c r="C1463" s="36">
        <v>20000105</v>
      </c>
      <c r="D1463" s="36">
        <v>100719</v>
      </c>
      <c r="E1463" s="36">
        <v>30200075</v>
      </c>
      <c r="F1463" s="36" t="s">
        <v>22</v>
      </c>
      <c r="G1463" s="37" t="s">
        <v>289</v>
      </c>
      <c r="H1463" s="38">
        <v>30863</v>
      </c>
      <c r="I1463" s="39">
        <v>33</v>
      </c>
      <c r="J1463" s="74">
        <v>8643</v>
      </c>
      <c r="K1463" s="45">
        <v>1</v>
      </c>
      <c r="L1463" s="41">
        <f t="shared" si="206"/>
        <v>8643</v>
      </c>
      <c r="M1463" s="39">
        <v>33</v>
      </c>
      <c r="N1463" s="42">
        <f t="shared" si="202"/>
        <v>30.997946611909651</v>
      </c>
      <c r="O1463" s="43">
        <f t="shared" si="203"/>
        <v>261.90909090909093</v>
      </c>
      <c r="P1463" s="44">
        <f t="shared" si="204"/>
        <v>8118.6440171737904</v>
      </c>
      <c r="Q1463" s="44">
        <f t="shared" si="205"/>
        <v>524.35598282620958</v>
      </c>
      <c r="R1463" s="44" t="e">
        <f>VLOOKUP(S1463,Sheet8!B:C,2,0)</f>
        <v>#N/A</v>
      </c>
      <c r="S1463" s="6" t="s">
        <v>11330</v>
      </c>
      <c r="T1463" s="6" t="e">
        <f>VLOOKUP(U1463,'17-1'!J:K,2,0)</f>
        <v>#N/A</v>
      </c>
      <c r="U1463" s="6" t="s">
        <v>36094</v>
      </c>
    </row>
    <row r="1464" spans="1:21" x14ac:dyDescent="0.25">
      <c r="A1464" s="35">
        <v>7391</v>
      </c>
      <c r="B1464" s="36">
        <v>371</v>
      </c>
      <c r="C1464" s="36">
        <v>20000736</v>
      </c>
      <c r="D1464" s="36">
        <v>100719</v>
      </c>
      <c r="E1464" s="36">
        <v>30200023</v>
      </c>
      <c r="F1464" s="36" t="s">
        <v>23</v>
      </c>
      <c r="G1464" s="37" t="s">
        <v>297</v>
      </c>
      <c r="H1464" s="38">
        <v>34150</v>
      </c>
      <c r="I1464" s="39">
        <v>33</v>
      </c>
      <c r="J1464" s="74">
        <v>10174</v>
      </c>
      <c r="K1464" s="45">
        <v>1</v>
      </c>
      <c r="L1464" s="41">
        <f t="shared" si="206"/>
        <v>10174</v>
      </c>
      <c r="M1464" s="39">
        <v>33</v>
      </c>
      <c r="N1464" s="42">
        <f t="shared" si="202"/>
        <v>21.998631074606433</v>
      </c>
      <c r="O1464" s="43">
        <f t="shared" si="203"/>
        <v>308.30303030303031</v>
      </c>
      <c r="P1464" s="44">
        <f t="shared" si="204"/>
        <v>6782.2446228195713</v>
      </c>
      <c r="Q1464" s="44">
        <f t="shared" si="205"/>
        <v>3391.7553771804287</v>
      </c>
      <c r="R1464" s="44" t="e">
        <f>VLOOKUP(S1464,Sheet8!B:C,2,0)</f>
        <v>#N/A</v>
      </c>
      <c r="S1464" s="6" t="s">
        <v>11331</v>
      </c>
      <c r="T1464" s="6" t="e">
        <f>VLOOKUP(U1464,'17-1'!J:K,2,0)</f>
        <v>#N/A</v>
      </c>
      <c r="U1464" s="6" t="s">
        <v>36095</v>
      </c>
    </row>
    <row r="1465" spans="1:21" x14ac:dyDescent="0.25">
      <c r="A1465" s="35">
        <v>3582</v>
      </c>
      <c r="B1465" s="36">
        <v>330</v>
      </c>
      <c r="C1465" s="36">
        <v>20007578</v>
      </c>
      <c r="D1465" s="36">
        <v>100718</v>
      </c>
      <c r="E1465" s="36">
        <v>30200059</v>
      </c>
      <c r="F1465" s="36" t="s">
        <v>36</v>
      </c>
      <c r="G1465" s="37" t="s">
        <v>313</v>
      </c>
      <c r="H1465" s="38">
        <v>36341</v>
      </c>
      <c r="I1465" s="39">
        <v>33</v>
      </c>
      <c r="J1465" s="74">
        <v>13777</v>
      </c>
      <c r="K1465" s="45">
        <v>1</v>
      </c>
      <c r="L1465" s="41">
        <f t="shared" si="206"/>
        <v>13777</v>
      </c>
      <c r="M1465" s="39">
        <v>33</v>
      </c>
      <c r="N1465" s="42">
        <f t="shared" si="202"/>
        <v>16</v>
      </c>
      <c r="O1465" s="43">
        <f t="shared" si="203"/>
        <v>417.4848484848485</v>
      </c>
      <c r="P1465" s="44">
        <f t="shared" si="204"/>
        <v>6679.757575757576</v>
      </c>
      <c r="Q1465" s="44">
        <f t="shared" si="205"/>
        <v>7097.242424242424</v>
      </c>
      <c r="R1465" s="44" t="e">
        <f>VLOOKUP(S1465,Sheet8!B:C,2,0)</f>
        <v>#N/A</v>
      </c>
      <c r="S1465" s="6" t="s">
        <v>11332</v>
      </c>
      <c r="T1465" s="6" t="e">
        <f>VLOOKUP(U1465,'17-1'!J:K,2,0)</f>
        <v>#N/A</v>
      </c>
      <c r="U1465" s="6" t="s">
        <v>36096</v>
      </c>
    </row>
    <row r="1466" spans="1:21" x14ac:dyDescent="0.25">
      <c r="A1466" s="35">
        <v>1995</v>
      </c>
      <c r="B1466" s="36">
        <v>311</v>
      </c>
      <c r="C1466" s="36">
        <v>20002014</v>
      </c>
      <c r="D1466" s="36">
        <v>100718</v>
      </c>
      <c r="E1466" s="36">
        <v>30200091</v>
      </c>
      <c r="F1466" s="36" t="s">
        <v>9</v>
      </c>
      <c r="G1466" s="37" t="s">
        <v>201</v>
      </c>
      <c r="H1466" s="38">
        <v>27575</v>
      </c>
      <c r="I1466" s="39">
        <v>33</v>
      </c>
      <c r="J1466" s="74">
        <v>6267</v>
      </c>
      <c r="K1466" s="45">
        <v>1</v>
      </c>
      <c r="L1466" s="41">
        <f t="shared" si="206"/>
        <v>6267</v>
      </c>
      <c r="M1466" s="39">
        <v>33</v>
      </c>
      <c r="N1466" s="42">
        <f t="shared" si="202"/>
        <v>40</v>
      </c>
      <c r="O1466" s="43" t="str">
        <f t="shared" si="203"/>
        <v>--</v>
      </c>
      <c r="P1466" s="44">
        <f t="shared" si="204"/>
        <v>6267</v>
      </c>
      <c r="Q1466" s="44">
        <f t="shared" si="205"/>
        <v>0</v>
      </c>
      <c r="R1466" s="44" t="e">
        <f>VLOOKUP(S1466,Sheet8!B:C,2,0)</f>
        <v>#N/A</v>
      </c>
      <c r="S1466" s="6" t="s">
        <v>11333</v>
      </c>
      <c r="T1466" s="6" t="e">
        <f>VLOOKUP(U1466,'17-1'!J:K,2,0)</f>
        <v>#N/A</v>
      </c>
      <c r="U1466" s="6" t="s">
        <v>36097</v>
      </c>
    </row>
    <row r="1467" spans="1:21" x14ac:dyDescent="0.25">
      <c r="A1467" s="35">
        <v>2306</v>
      </c>
      <c r="B1467" s="36">
        <v>311</v>
      </c>
      <c r="C1467" s="36">
        <v>20006869</v>
      </c>
      <c r="D1467" s="36">
        <v>100718</v>
      </c>
      <c r="E1467" s="36">
        <v>30200091</v>
      </c>
      <c r="F1467" s="36" t="s">
        <v>9</v>
      </c>
      <c r="G1467" s="37" t="s">
        <v>201</v>
      </c>
      <c r="H1467" s="38">
        <v>29036</v>
      </c>
      <c r="I1467" s="39">
        <v>33</v>
      </c>
      <c r="J1467" s="74">
        <v>3554</v>
      </c>
      <c r="K1467" s="45">
        <v>1</v>
      </c>
      <c r="L1467" s="41">
        <f t="shared" si="206"/>
        <v>3554</v>
      </c>
      <c r="M1467" s="39">
        <v>33</v>
      </c>
      <c r="N1467" s="42">
        <f t="shared" si="202"/>
        <v>36</v>
      </c>
      <c r="O1467" s="43" t="str">
        <f t="shared" si="203"/>
        <v>--</v>
      </c>
      <c r="P1467" s="44">
        <f t="shared" si="204"/>
        <v>3554</v>
      </c>
      <c r="Q1467" s="44">
        <f t="shared" si="205"/>
        <v>0</v>
      </c>
      <c r="R1467" s="44" t="e">
        <f>VLOOKUP(S1467,Sheet8!B:C,2,0)</f>
        <v>#N/A</v>
      </c>
      <c r="S1467" s="6" t="s">
        <v>11334</v>
      </c>
      <c r="T1467" s="6" t="e">
        <f>VLOOKUP(U1467,'17-1'!J:K,2,0)</f>
        <v>#N/A</v>
      </c>
      <c r="U1467" s="6" t="s">
        <v>36098</v>
      </c>
    </row>
    <row r="1468" spans="1:21" x14ac:dyDescent="0.25">
      <c r="A1468" s="35">
        <v>1774</v>
      </c>
      <c r="B1468" s="36">
        <v>311</v>
      </c>
      <c r="C1468" s="36">
        <v>20000551</v>
      </c>
      <c r="D1468" s="36">
        <v>100718</v>
      </c>
      <c r="E1468" s="36">
        <v>30200023</v>
      </c>
      <c r="F1468" s="36" t="s">
        <v>23</v>
      </c>
      <c r="G1468" s="37" t="s">
        <v>316</v>
      </c>
      <c r="H1468" s="38">
        <v>34150</v>
      </c>
      <c r="I1468" s="39">
        <v>33</v>
      </c>
      <c r="J1468" s="74">
        <v>14226</v>
      </c>
      <c r="K1468" s="45">
        <v>1</v>
      </c>
      <c r="L1468" s="41">
        <f t="shared" si="206"/>
        <v>14226</v>
      </c>
      <c r="M1468" s="39">
        <v>33</v>
      </c>
      <c r="N1468" s="42">
        <f t="shared" si="202"/>
        <v>21.998631074606433</v>
      </c>
      <c r="O1468" s="43">
        <f t="shared" si="203"/>
        <v>431.09090909090907</v>
      </c>
      <c r="P1468" s="44">
        <f t="shared" si="204"/>
        <v>9483.4098687076093</v>
      </c>
      <c r="Q1468" s="44">
        <f t="shared" si="205"/>
        <v>4742.5901312923907</v>
      </c>
      <c r="R1468" s="44" t="e">
        <f>VLOOKUP(S1468,Sheet8!B:C,2,0)</f>
        <v>#N/A</v>
      </c>
      <c r="S1468" s="6" t="s">
        <v>11335</v>
      </c>
      <c r="T1468" s="6" t="e">
        <f>VLOOKUP(U1468,'17-1'!J:K,2,0)</f>
        <v>#N/A</v>
      </c>
      <c r="U1468" s="6" t="s">
        <v>36099</v>
      </c>
    </row>
    <row r="1469" spans="1:21" x14ac:dyDescent="0.25">
      <c r="A1469" s="35">
        <v>3695</v>
      </c>
      <c r="B1469" s="36">
        <v>331</v>
      </c>
      <c r="C1469" s="36">
        <v>20000554</v>
      </c>
      <c r="D1469" s="36">
        <v>100718</v>
      </c>
      <c r="E1469" s="36">
        <v>30200071</v>
      </c>
      <c r="F1469" s="36" t="s">
        <v>43</v>
      </c>
      <c r="G1469" s="37" t="s">
        <v>317</v>
      </c>
      <c r="H1469" s="38">
        <v>30132</v>
      </c>
      <c r="I1469" s="39">
        <v>33</v>
      </c>
      <c r="J1469" s="74">
        <v>14239</v>
      </c>
      <c r="K1469" s="45">
        <v>1</v>
      </c>
      <c r="L1469" s="41">
        <f t="shared" si="206"/>
        <v>14239</v>
      </c>
      <c r="M1469" s="39">
        <v>33</v>
      </c>
      <c r="N1469" s="42">
        <f t="shared" si="202"/>
        <v>32.999315537303218</v>
      </c>
      <c r="O1469" s="43">
        <f t="shared" si="203"/>
        <v>431.4848484848485</v>
      </c>
      <c r="P1469" s="44">
        <f t="shared" si="204"/>
        <v>14238.704664716986</v>
      </c>
      <c r="Q1469" s="44">
        <f t="shared" si="205"/>
        <v>0.29533528301362821</v>
      </c>
      <c r="R1469" s="44" t="e">
        <f>VLOOKUP(S1469,Sheet8!B:C,2,0)</f>
        <v>#N/A</v>
      </c>
      <c r="S1469" s="6" t="s">
        <v>11336</v>
      </c>
      <c r="T1469" s="6" t="e">
        <f>VLOOKUP(U1469,'17-1'!J:K,2,0)</f>
        <v>#N/A</v>
      </c>
      <c r="U1469" s="6" t="s">
        <v>36100</v>
      </c>
    </row>
    <row r="1470" spans="1:21" x14ac:dyDescent="0.25">
      <c r="A1470" s="35">
        <v>7363</v>
      </c>
      <c r="B1470" s="36">
        <v>371</v>
      </c>
      <c r="C1470" s="36">
        <v>20000660</v>
      </c>
      <c r="D1470" s="36">
        <v>100719</v>
      </c>
      <c r="E1470" s="36">
        <v>30200087</v>
      </c>
      <c r="F1470" s="36" t="s">
        <v>34</v>
      </c>
      <c r="G1470" s="37" t="s">
        <v>327</v>
      </c>
      <c r="H1470" s="38">
        <v>34150</v>
      </c>
      <c r="I1470" s="39">
        <v>33</v>
      </c>
      <c r="J1470" s="74">
        <v>16188</v>
      </c>
      <c r="K1470" s="45">
        <v>1</v>
      </c>
      <c r="L1470" s="41">
        <f t="shared" si="206"/>
        <v>16188</v>
      </c>
      <c r="M1470" s="39">
        <v>33</v>
      </c>
      <c r="N1470" s="42">
        <f t="shared" si="202"/>
        <v>21.998631074606433</v>
      </c>
      <c r="O1470" s="43">
        <f t="shared" si="203"/>
        <v>490.54545454545456</v>
      </c>
      <c r="P1470" s="44">
        <f t="shared" si="204"/>
        <v>10791.328479870574</v>
      </c>
      <c r="Q1470" s="44">
        <f t="shared" si="205"/>
        <v>5396.6715201294264</v>
      </c>
      <c r="R1470" s="44" t="e">
        <f>VLOOKUP(S1470,Sheet8!B:C,2,0)</f>
        <v>#N/A</v>
      </c>
      <c r="S1470" s="6" t="s">
        <v>11337</v>
      </c>
      <c r="T1470" s="6" t="e">
        <f>VLOOKUP(U1470,'17-1'!J:K,2,0)</f>
        <v>#N/A</v>
      </c>
      <c r="U1470" s="6" t="s">
        <v>36101</v>
      </c>
    </row>
    <row r="1471" spans="1:21" x14ac:dyDescent="0.25">
      <c r="A1471" s="35">
        <v>7448</v>
      </c>
      <c r="B1471" s="36">
        <v>371</v>
      </c>
      <c r="C1471" s="36">
        <v>20000867</v>
      </c>
      <c r="D1471" s="36">
        <v>100719</v>
      </c>
      <c r="E1471" s="36">
        <v>30200090</v>
      </c>
      <c r="F1471" s="36" t="s">
        <v>19</v>
      </c>
      <c r="G1471" s="37" t="s">
        <v>306</v>
      </c>
      <c r="H1471" s="38">
        <v>33785</v>
      </c>
      <c r="I1471" s="39">
        <v>33</v>
      </c>
      <c r="J1471" s="74">
        <v>11661</v>
      </c>
      <c r="K1471" s="45">
        <v>1</v>
      </c>
      <c r="L1471" s="41">
        <f t="shared" si="206"/>
        <v>11661</v>
      </c>
      <c r="M1471" s="39">
        <v>33</v>
      </c>
      <c r="N1471" s="42">
        <f t="shared" si="202"/>
        <v>22.997946611909651</v>
      </c>
      <c r="O1471" s="43">
        <f t="shared" si="203"/>
        <v>353.36363636363637</v>
      </c>
      <c r="P1471" s="44">
        <f t="shared" si="204"/>
        <v>8126.6380436811651</v>
      </c>
      <c r="Q1471" s="44">
        <f t="shared" si="205"/>
        <v>3534.3619563188349</v>
      </c>
      <c r="R1471" s="44" t="e">
        <f>VLOOKUP(S1471,Sheet8!B:C,2,0)</f>
        <v>#N/A</v>
      </c>
      <c r="S1471" s="6" t="s">
        <v>11338</v>
      </c>
      <c r="T1471" s="6" t="e">
        <f>VLOOKUP(U1471,'17-1'!J:K,2,0)</f>
        <v>#N/A</v>
      </c>
      <c r="U1471" s="6" t="s">
        <v>36102</v>
      </c>
    </row>
    <row r="1472" spans="1:21" x14ac:dyDescent="0.25">
      <c r="A1472" s="35">
        <v>6771</v>
      </c>
      <c r="B1472" s="36">
        <v>346</v>
      </c>
      <c r="C1472" s="36">
        <v>20005956</v>
      </c>
      <c r="D1472" s="36">
        <v>100718</v>
      </c>
      <c r="E1472" s="36">
        <v>30200058</v>
      </c>
      <c r="F1472" s="36" t="s">
        <v>39</v>
      </c>
      <c r="G1472" s="37" t="s">
        <v>268</v>
      </c>
      <c r="H1472" s="38">
        <v>27575</v>
      </c>
      <c r="I1472" s="39">
        <v>33</v>
      </c>
      <c r="J1472" s="74">
        <v>6469</v>
      </c>
      <c r="K1472" s="45">
        <v>1</v>
      </c>
      <c r="L1472" s="41">
        <f t="shared" si="206"/>
        <v>6469</v>
      </c>
      <c r="M1472" s="39">
        <v>33</v>
      </c>
      <c r="N1472" s="42">
        <f t="shared" si="202"/>
        <v>40</v>
      </c>
      <c r="O1472" s="43" t="str">
        <f t="shared" si="203"/>
        <v>--</v>
      </c>
      <c r="P1472" s="44">
        <f t="shared" si="204"/>
        <v>6469</v>
      </c>
      <c r="Q1472" s="44">
        <f t="shared" si="205"/>
        <v>0</v>
      </c>
      <c r="R1472" s="44" t="e">
        <f>VLOOKUP(S1472,Sheet8!B:C,2,0)</f>
        <v>#N/A</v>
      </c>
      <c r="S1472" s="6" t="s">
        <v>11339</v>
      </c>
      <c r="T1472" s="6" t="e">
        <f>VLOOKUP(U1472,'17-1'!J:K,2,0)</f>
        <v>#N/A</v>
      </c>
      <c r="U1472" s="6" t="s">
        <v>36103</v>
      </c>
    </row>
    <row r="1473" spans="1:21" x14ac:dyDescent="0.25">
      <c r="A1473" s="35">
        <v>2246</v>
      </c>
      <c r="B1473" s="36">
        <v>311</v>
      </c>
      <c r="C1473" s="36">
        <v>20005972</v>
      </c>
      <c r="D1473" s="36">
        <v>100718</v>
      </c>
      <c r="E1473" s="36">
        <v>30200021</v>
      </c>
      <c r="F1473" s="36" t="s">
        <v>24</v>
      </c>
      <c r="G1473" s="37" t="s">
        <v>252</v>
      </c>
      <c r="H1473" s="38">
        <v>26845</v>
      </c>
      <c r="I1473" s="39">
        <v>33</v>
      </c>
      <c r="J1473" s="74">
        <v>5486</v>
      </c>
      <c r="K1473" s="45">
        <v>1</v>
      </c>
      <c r="L1473" s="41">
        <f t="shared" si="206"/>
        <v>5486</v>
      </c>
      <c r="M1473" s="39">
        <v>33</v>
      </c>
      <c r="N1473" s="42">
        <f t="shared" si="202"/>
        <v>41.998631074606436</v>
      </c>
      <c r="O1473" s="43" t="str">
        <f t="shared" si="203"/>
        <v>--</v>
      </c>
      <c r="P1473" s="44">
        <f t="shared" si="204"/>
        <v>5486</v>
      </c>
      <c r="Q1473" s="44">
        <f t="shared" si="205"/>
        <v>0</v>
      </c>
      <c r="R1473" s="44" t="e">
        <f>VLOOKUP(S1473,Sheet8!B:C,2,0)</f>
        <v>#N/A</v>
      </c>
      <c r="S1473" s="6" t="s">
        <v>11340</v>
      </c>
      <c r="T1473" s="6" t="e">
        <f>VLOOKUP(U1473,'17-1'!J:K,2,0)</f>
        <v>#N/A</v>
      </c>
      <c r="U1473" s="6" t="s">
        <v>36104</v>
      </c>
    </row>
    <row r="1474" spans="1:21" x14ac:dyDescent="0.25">
      <c r="A1474" s="35">
        <v>5412</v>
      </c>
      <c r="B1474" s="36">
        <v>333</v>
      </c>
      <c r="C1474" s="36">
        <v>20004819</v>
      </c>
      <c r="D1474" s="36">
        <v>100718</v>
      </c>
      <c r="E1474" s="36">
        <v>30200021</v>
      </c>
      <c r="F1474" s="36" t="s">
        <v>24</v>
      </c>
      <c r="G1474" s="37" t="s">
        <v>252</v>
      </c>
      <c r="H1474" s="38">
        <v>28306</v>
      </c>
      <c r="I1474" s="39">
        <v>33</v>
      </c>
      <c r="J1474" s="74">
        <v>7901</v>
      </c>
      <c r="K1474" s="45">
        <v>1</v>
      </c>
      <c r="L1474" s="41">
        <f t="shared" si="206"/>
        <v>7901</v>
      </c>
      <c r="M1474" s="39">
        <v>33</v>
      </c>
      <c r="N1474" s="42">
        <f t="shared" si="202"/>
        <v>37.998631074606436</v>
      </c>
      <c r="O1474" s="43" t="str">
        <f t="shared" si="203"/>
        <v>--</v>
      </c>
      <c r="P1474" s="44">
        <f t="shared" si="204"/>
        <v>7901</v>
      </c>
      <c r="Q1474" s="44">
        <f t="shared" si="205"/>
        <v>0</v>
      </c>
      <c r="R1474" s="44" t="e">
        <f>VLOOKUP(S1474,Sheet8!B:C,2,0)</f>
        <v>#N/A</v>
      </c>
      <c r="S1474" s="6" t="s">
        <v>11341</v>
      </c>
      <c r="T1474" s="6" t="e">
        <f>VLOOKUP(U1474,'17-1'!J:K,2,0)</f>
        <v>#N/A</v>
      </c>
      <c r="U1474" s="6" t="s">
        <v>36105</v>
      </c>
    </row>
    <row r="1475" spans="1:21" x14ac:dyDescent="0.25">
      <c r="A1475" s="35">
        <v>3758</v>
      </c>
      <c r="B1475" s="36">
        <v>331</v>
      </c>
      <c r="C1475" s="36">
        <v>20001157</v>
      </c>
      <c r="D1475" s="36">
        <v>100718</v>
      </c>
      <c r="E1475" s="36">
        <v>30200020</v>
      </c>
      <c r="F1475" s="36" t="s">
        <v>47</v>
      </c>
      <c r="G1475" s="37" t="s">
        <v>288</v>
      </c>
      <c r="H1475" s="38">
        <v>28306</v>
      </c>
      <c r="I1475" s="39">
        <v>33</v>
      </c>
      <c r="J1475" s="74">
        <v>8465</v>
      </c>
      <c r="K1475" s="45">
        <v>1</v>
      </c>
      <c r="L1475" s="41">
        <f t="shared" si="206"/>
        <v>8465</v>
      </c>
      <c r="M1475" s="39">
        <v>33</v>
      </c>
      <c r="N1475" s="42">
        <f t="shared" si="202"/>
        <v>37.998631074606436</v>
      </c>
      <c r="O1475" s="43" t="str">
        <f t="shared" si="203"/>
        <v>--</v>
      </c>
      <c r="P1475" s="44">
        <f t="shared" si="204"/>
        <v>8465</v>
      </c>
      <c r="Q1475" s="44">
        <f t="shared" si="205"/>
        <v>0</v>
      </c>
      <c r="R1475" s="44" t="e">
        <f>VLOOKUP(S1475,Sheet8!B:C,2,0)</f>
        <v>#N/A</v>
      </c>
      <c r="S1475" s="6" t="s">
        <v>11342</v>
      </c>
      <c r="T1475" s="6" t="e">
        <f>VLOOKUP(U1475,'17-1'!J:K,2,0)</f>
        <v>#N/A</v>
      </c>
      <c r="U1475" s="6" t="s">
        <v>36106</v>
      </c>
    </row>
    <row r="1476" spans="1:21" x14ac:dyDescent="0.25">
      <c r="A1476" s="35">
        <v>8386</v>
      </c>
      <c r="B1476" s="36">
        <v>371</v>
      </c>
      <c r="C1476" s="36">
        <v>20007165</v>
      </c>
      <c r="D1476" s="36">
        <v>100719</v>
      </c>
      <c r="E1476" s="36">
        <v>30200072</v>
      </c>
      <c r="F1476" s="36" t="s">
        <v>165</v>
      </c>
      <c r="G1476" s="37" t="s">
        <v>298</v>
      </c>
      <c r="H1476" s="38">
        <v>29402</v>
      </c>
      <c r="I1476" s="39">
        <v>33</v>
      </c>
      <c r="J1476" s="74">
        <v>10183</v>
      </c>
      <c r="K1476" s="45">
        <v>1</v>
      </c>
      <c r="L1476" s="41">
        <f t="shared" si="206"/>
        <v>10183</v>
      </c>
      <c r="M1476" s="39">
        <v>33</v>
      </c>
      <c r="N1476" s="42">
        <f t="shared" si="202"/>
        <v>34.997946611909654</v>
      </c>
      <c r="O1476" s="43" t="str">
        <f t="shared" si="203"/>
        <v>--</v>
      </c>
      <c r="P1476" s="44">
        <f t="shared" si="204"/>
        <v>10183</v>
      </c>
      <c r="Q1476" s="44">
        <f t="shared" si="205"/>
        <v>0</v>
      </c>
      <c r="R1476" s="44" t="e">
        <f>VLOOKUP(S1476,Sheet8!B:C,2,0)</f>
        <v>#N/A</v>
      </c>
      <c r="S1476" s="6" t="s">
        <v>11343</v>
      </c>
      <c r="T1476" s="6" t="e">
        <f>VLOOKUP(U1476,'17-1'!J:K,2,0)</f>
        <v>#N/A</v>
      </c>
      <c r="U1476" s="6" t="s">
        <v>36107</v>
      </c>
    </row>
    <row r="1477" spans="1:21" x14ac:dyDescent="0.25">
      <c r="A1477" s="35">
        <v>7440</v>
      </c>
      <c r="B1477" s="36">
        <v>371</v>
      </c>
      <c r="C1477" s="36">
        <v>20000859</v>
      </c>
      <c r="D1477" s="36">
        <v>100719</v>
      </c>
      <c r="E1477" s="36">
        <v>30200092</v>
      </c>
      <c r="F1477" s="36" t="s">
        <v>27</v>
      </c>
      <c r="G1477" s="37" t="s">
        <v>308</v>
      </c>
      <c r="H1477" s="38">
        <v>28671</v>
      </c>
      <c r="I1477" s="39">
        <v>33</v>
      </c>
      <c r="J1477" s="74">
        <v>11868</v>
      </c>
      <c r="K1477" s="45">
        <v>1</v>
      </c>
      <c r="L1477" s="41">
        <f t="shared" si="206"/>
        <v>11868</v>
      </c>
      <c r="M1477" s="39">
        <v>33</v>
      </c>
      <c r="N1477" s="42">
        <f t="shared" si="202"/>
        <v>36.999315537303218</v>
      </c>
      <c r="O1477" s="43" t="str">
        <f t="shared" si="203"/>
        <v>--</v>
      </c>
      <c r="P1477" s="44">
        <f t="shared" si="204"/>
        <v>11868</v>
      </c>
      <c r="Q1477" s="44">
        <f t="shared" si="205"/>
        <v>0</v>
      </c>
      <c r="R1477" s="44" t="e">
        <f>VLOOKUP(S1477,Sheet8!B:C,2,0)</f>
        <v>#N/A</v>
      </c>
      <c r="S1477" s="6" t="s">
        <v>11344</v>
      </c>
      <c r="T1477" s="6" t="e">
        <f>VLOOKUP(U1477,'17-1'!J:K,2,0)</f>
        <v>#N/A</v>
      </c>
      <c r="U1477" s="6" t="s">
        <v>36108</v>
      </c>
    </row>
    <row r="1478" spans="1:21" x14ac:dyDescent="0.25">
      <c r="A1478" s="35">
        <v>3461</v>
      </c>
      <c r="B1478" s="36">
        <v>330</v>
      </c>
      <c r="C1478" s="36">
        <v>20004434</v>
      </c>
      <c r="D1478" s="36">
        <v>100718</v>
      </c>
      <c r="E1478" s="36">
        <v>30200001</v>
      </c>
      <c r="F1478" s="36" t="s">
        <v>227</v>
      </c>
      <c r="G1478" s="37" t="s">
        <v>342</v>
      </c>
      <c r="H1478" s="38">
        <v>34515</v>
      </c>
      <c r="I1478" s="39">
        <v>33</v>
      </c>
      <c r="J1478" s="74">
        <v>26706</v>
      </c>
      <c r="K1478" s="45">
        <v>1</v>
      </c>
      <c r="L1478" s="41">
        <f t="shared" ref="L1478:L1509" si="207">J1478*K1478</f>
        <v>26706</v>
      </c>
      <c r="M1478" s="39">
        <v>33</v>
      </c>
      <c r="N1478" s="42">
        <f t="shared" si="202"/>
        <v>20.999315537303218</v>
      </c>
      <c r="O1478" s="43">
        <f t="shared" si="203"/>
        <v>809.27272727272725</v>
      </c>
      <c r="P1478" s="44">
        <f t="shared" si="204"/>
        <v>16994.173355733928</v>
      </c>
      <c r="Q1478" s="44">
        <f t="shared" si="205"/>
        <v>9711.8266442660715</v>
      </c>
      <c r="R1478" s="44" t="e">
        <f>VLOOKUP(S1478,Sheet8!B:C,2,0)</f>
        <v>#N/A</v>
      </c>
      <c r="S1478" s="6" t="s">
        <v>11345</v>
      </c>
      <c r="T1478" s="6" t="e">
        <f>VLOOKUP(U1478,'17-1'!J:K,2,0)</f>
        <v>#N/A</v>
      </c>
      <c r="U1478" s="6" t="s">
        <v>36109</v>
      </c>
    </row>
    <row r="1479" spans="1:21" x14ac:dyDescent="0.25">
      <c r="A1479" s="35">
        <v>3625</v>
      </c>
      <c r="B1479" s="36">
        <v>331</v>
      </c>
      <c r="C1479" s="36">
        <v>20000092</v>
      </c>
      <c r="D1479" s="36">
        <v>100718</v>
      </c>
      <c r="E1479" s="36">
        <v>30200042</v>
      </c>
      <c r="F1479" s="36" t="s">
        <v>38</v>
      </c>
      <c r="G1479" s="37" t="s">
        <v>372</v>
      </c>
      <c r="H1479" s="38">
        <v>27575</v>
      </c>
      <c r="I1479" s="39">
        <v>33</v>
      </c>
      <c r="J1479" s="74">
        <v>465</v>
      </c>
      <c r="K1479" s="45">
        <v>1</v>
      </c>
      <c r="L1479" s="41">
        <f t="shared" si="207"/>
        <v>465</v>
      </c>
      <c r="M1479" s="39">
        <v>33</v>
      </c>
      <c r="N1479" s="42">
        <f t="shared" si="202"/>
        <v>40</v>
      </c>
      <c r="O1479" s="43" t="str">
        <f t="shared" si="203"/>
        <v>--</v>
      </c>
      <c r="P1479" s="44">
        <f t="shared" si="204"/>
        <v>465</v>
      </c>
      <c r="Q1479" s="44">
        <f t="shared" si="205"/>
        <v>0</v>
      </c>
      <c r="R1479" s="44" t="e">
        <f>VLOOKUP(S1479,Sheet8!B:C,2,0)</f>
        <v>#N/A</v>
      </c>
      <c r="S1479" s="6" t="s">
        <v>11346</v>
      </c>
      <c r="T1479" s="6" t="e">
        <f>VLOOKUP(U1479,'17-1'!J:K,2,0)</f>
        <v>#N/A</v>
      </c>
      <c r="U1479" s="6" t="s">
        <v>36110</v>
      </c>
    </row>
    <row r="1480" spans="1:21" x14ac:dyDescent="0.25">
      <c r="A1480" s="35">
        <v>4394</v>
      </c>
      <c r="B1480" s="36">
        <v>331</v>
      </c>
      <c r="C1480" s="36">
        <v>20003969</v>
      </c>
      <c r="D1480" s="36">
        <v>100718</v>
      </c>
      <c r="E1480" s="36">
        <v>30200067</v>
      </c>
      <c r="F1480" s="36" t="s">
        <v>52</v>
      </c>
      <c r="G1480" s="37" t="s">
        <v>348</v>
      </c>
      <c r="H1480" s="38">
        <v>31958</v>
      </c>
      <c r="I1480" s="39">
        <v>33</v>
      </c>
      <c r="J1480" s="74">
        <v>37423.410000000003</v>
      </c>
      <c r="K1480" s="47">
        <v>0</v>
      </c>
      <c r="L1480" s="41">
        <f t="shared" si="207"/>
        <v>0</v>
      </c>
      <c r="M1480" s="39">
        <v>33</v>
      </c>
      <c r="N1480" s="42">
        <f t="shared" si="202"/>
        <v>28</v>
      </c>
      <c r="O1480" s="43">
        <f t="shared" si="203"/>
        <v>0</v>
      </c>
      <c r="P1480" s="44">
        <f t="shared" si="204"/>
        <v>0</v>
      </c>
      <c r="Q1480" s="44" t="str">
        <f t="shared" si="205"/>
        <v xml:space="preserve"> </v>
      </c>
      <c r="R1480" s="44" t="e">
        <f>VLOOKUP(S1480,Sheet8!B:C,2,0)</f>
        <v>#N/A</v>
      </c>
      <c r="S1480" s="6" t="s">
        <v>11347</v>
      </c>
      <c r="T1480" s="6" t="e">
        <f>VLOOKUP(U1480,'17-1'!J:K,2,0)</f>
        <v>#N/A</v>
      </c>
      <c r="U1480" s="6" t="s">
        <v>36111</v>
      </c>
    </row>
    <row r="1481" spans="1:21" x14ac:dyDescent="0.25">
      <c r="A1481" s="35">
        <v>3545</v>
      </c>
      <c r="B1481" s="36">
        <v>330</v>
      </c>
      <c r="C1481" s="36">
        <v>20006070</v>
      </c>
      <c r="D1481" s="36">
        <v>100718</v>
      </c>
      <c r="E1481" s="36">
        <v>30200076</v>
      </c>
      <c r="F1481" s="36" t="s">
        <v>169</v>
      </c>
      <c r="G1481" s="37" t="s">
        <v>506</v>
      </c>
      <c r="H1481" s="38">
        <v>32689</v>
      </c>
      <c r="I1481" s="39">
        <v>33</v>
      </c>
      <c r="J1481" s="74">
        <v>1286</v>
      </c>
      <c r="K1481" s="45">
        <v>1</v>
      </c>
      <c r="L1481" s="41">
        <f t="shared" si="207"/>
        <v>1286</v>
      </c>
      <c r="M1481" s="39">
        <v>33</v>
      </c>
      <c r="N1481" s="42">
        <f t="shared" si="202"/>
        <v>25.998631074606433</v>
      </c>
      <c r="O1481" s="43">
        <f t="shared" si="203"/>
        <v>38.969696969696969</v>
      </c>
      <c r="P1481" s="44">
        <f t="shared" si="204"/>
        <v>1013.1587746043599</v>
      </c>
      <c r="Q1481" s="44">
        <f t="shared" si="205"/>
        <v>272.84122539564009</v>
      </c>
      <c r="R1481" s="44" t="e">
        <f>VLOOKUP(S1481,Sheet8!B:C,2,0)</f>
        <v>#N/A</v>
      </c>
      <c r="S1481" s="6" t="s">
        <v>11348</v>
      </c>
      <c r="T1481" s="6" t="e">
        <f>VLOOKUP(U1481,'17-1'!J:K,2,0)</f>
        <v>#N/A</v>
      </c>
      <c r="U1481" s="6" t="s">
        <v>36112</v>
      </c>
    </row>
    <row r="1482" spans="1:21" x14ac:dyDescent="0.25">
      <c r="A1482" s="35">
        <v>1427</v>
      </c>
      <c r="B1482" s="36">
        <v>310</v>
      </c>
      <c r="C1482" s="36">
        <v>20003650</v>
      </c>
      <c r="D1482" s="36">
        <v>100718</v>
      </c>
      <c r="E1482" s="36">
        <v>30200076</v>
      </c>
      <c r="F1482" s="36" t="s">
        <v>169</v>
      </c>
      <c r="G1482" s="37" t="s">
        <v>506</v>
      </c>
      <c r="H1482" s="38">
        <v>34150</v>
      </c>
      <c r="I1482" s="39">
        <v>33</v>
      </c>
      <c r="J1482" s="74">
        <v>1308</v>
      </c>
      <c r="K1482" s="45">
        <v>1</v>
      </c>
      <c r="L1482" s="41">
        <f t="shared" si="207"/>
        <v>1308</v>
      </c>
      <c r="M1482" s="39">
        <v>33</v>
      </c>
      <c r="N1482" s="42">
        <f t="shared" si="202"/>
        <v>21.998631074606433</v>
      </c>
      <c r="O1482" s="43">
        <f t="shared" si="203"/>
        <v>39.636363636363633</v>
      </c>
      <c r="P1482" s="44">
        <f t="shared" si="204"/>
        <v>871.94574077530945</v>
      </c>
      <c r="Q1482" s="44">
        <f t="shared" si="205"/>
        <v>436.05425922469055</v>
      </c>
      <c r="R1482" s="44" t="e">
        <f>VLOOKUP(S1482,Sheet8!B:C,2,0)</f>
        <v>#N/A</v>
      </c>
      <c r="S1482" s="6" t="s">
        <v>11349</v>
      </c>
      <c r="T1482" s="6" t="e">
        <f>VLOOKUP(U1482,'17-1'!J:K,2,0)</f>
        <v>#N/A</v>
      </c>
      <c r="U1482" s="6" t="s">
        <v>36113</v>
      </c>
    </row>
    <row r="1483" spans="1:21" x14ac:dyDescent="0.25">
      <c r="A1483" s="35">
        <v>4845</v>
      </c>
      <c r="B1483" s="36">
        <v>331</v>
      </c>
      <c r="C1483" s="36">
        <v>20006663</v>
      </c>
      <c r="D1483" s="36">
        <v>100718</v>
      </c>
      <c r="E1483" s="36">
        <v>30200076</v>
      </c>
      <c r="F1483" s="36" t="s">
        <v>169</v>
      </c>
      <c r="G1483" s="37" t="s">
        <v>506</v>
      </c>
      <c r="H1483" s="38">
        <v>34150</v>
      </c>
      <c r="I1483" s="39">
        <v>33</v>
      </c>
      <c r="J1483" s="74">
        <v>1308</v>
      </c>
      <c r="K1483" s="45">
        <v>1</v>
      </c>
      <c r="L1483" s="41">
        <f t="shared" si="207"/>
        <v>1308</v>
      </c>
      <c r="M1483" s="39">
        <v>33</v>
      </c>
      <c r="N1483" s="42">
        <f t="shared" si="202"/>
        <v>21.998631074606433</v>
      </c>
      <c r="O1483" s="43">
        <f t="shared" si="203"/>
        <v>39.636363636363633</v>
      </c>
      <c r="P1483" s="44">
        <f t="shared" si="204"/>
        <v>871.94574077530945</v>
      </c>
      <c r="Q1483" s="44">
        <f t="shared" si="205"/>
        <v>436.05425922469055</v>
      </c>
      <c r="R1483" s="44" t="e">
        <f>VLOOKUP(S1483,Sheet8!B:C,2,0)</f>
        <v>#N/A</v>
      </c>
      <c r="S1483" s="6" t="s">
        <v>11349</v>
      </c>
      <c r="T1483" s="6" t="e">
        <f>VLOOKUP(U1483,'17-1'!J:K,2,0)</f>
        <v>#N/A</v>
      </c>
      <c r="U1483" s="6" t="s">
        <v>36113</v>
      </c>
    </row>
    <row r="1484" spans="1:21" x14ac:dyDescent="0.25">
      <c r="A1484" s="35">
        <v>2962</v>
      </c>
      <c r="B1484" s="36">
        <v>320</v>
      </c>
      <c r="C1484" s="36">
        <v>20005265</v>
      </c>
      <c r="D1484" s="36">
        <v>100718</v>
      </c>
      <c r="E1484" s="36">
        <v>30200069</v>
      </c>
      <c r="F1484" s="36" t="s">
        <v>83</v>
      </c>
      <c r="G1484" s="37" t="s">
        <v>498</v>
      </c>
      <c r="H1484" s="38">
        <v>32689</v>
      </c>
      <c r="I1484" s="39">
        <v>33</v>
      </c>
      <c r="J1484" s="74">
        <v>1230</v>
      </c>
      <c r="K1484" s="45">
        <v>1</v>
      </c>
      <c r="L1484" s="41">
        <f t="shared" si="207"/>
        <v>1230</v>
      </c>
      <c r="M1484" s="39">
        <v>33</v>
      </c>
      <c r="N1484" s="42">
        <f t="shared" si="202"/>
        <v>25.998631074606433</v>
      </c>
      <c r="O1484" s="43">
        <f t="shared" si="203"/>
        <v>37.272727272727273</v>
      </c>
      <c r="P1484" s="44">
        <f t="shared" si="204"/>
        <v>969.03988550805798</v>
      </c>
      <c r="Q1484" s="44">
        <f t="shared" si="205"/>
        <v>260.96011449194202</v>
      </c>
      <c r="R1484" s="44" t="e">
        <f>VLOOKUP(S1484,Sheet8!B:C,2,0)</f>
        <v>#N/A</v>
      </c>
      <c r="S1484" s="6" t="s">
        <v>11350</v>
      </c>
      <c r="T1484" s="6" t="e">
        <f>VLOOKUP(U1484,'17-1'!J:K,2,0)</f>
        <v>#N/A</v>
      </c>
      <c r="U1484" s="6" t="s">
        <v>36114</v>
      </c>
    </row>
    <row r="1485" spans="1:21" x14ac:dyDescent="0.25">
      <c r="A1485" s="35">
        <v>3148</v>
      </c>
      <c r="B1485" s="36">
        <v>330</v>
      </c>
      <c r="C1485" s="36">
        <v>20001337</v>
      </c>
      <c r="D1485" s="36">
        <v>100718</v>
      </c>
      <c r="E1485" s="36">
        <v>30200030</v>
      </c>
      <c r="F1485" s="36" t="s">
        <v>40</v>
      </c>
      <c r="G1485" s="37" t="s">
        <v>513</v>
      </c>
      <c r="H1485" s="38">
        <v>30844</v>
      </c>
      <c r="I1485" s="39">
        <v>33</v>
      </c>
      <c r="J1485" s="74">
        <v>1363</v>
      </c>
      <c r="K1485" s="45">
        <v>1</v>
      </c>
      <c r="L1485" s="41">
        <f t="shared" si="207"/>
        <v>1363</v>
      </c>
      <c r="M1485" s="39">
        <v>33</v>
      </c>
      <c r="N1485" s="42">
        <f t="shared" si="202"/>
        <v>31.049965776865161</v>
      </c>
      <c r="O1485" s="43">
        <f t="shared" si="203"/>
        <v>41.303030303030305</v>
      </c>
      <c r="P1485" s="44">
        <f t="shared" si="204"/>
        <v>1282.4576773899155</v>
      </c>
      <c r="Q1485" s="44">
        <f t="shared" si="205"/>
        <v>80.542322610084511</v>
      </c>
      <c r="R1485" s="44" t="e">
        <f>VLOOKUP(S1485,Sheet8!B:C,2,0)</f>
        <v>#N/A</v>
      </c>
      <c r="S1485" s="6" t="s">
        <v>11351</v>
      </c>
      <c r="T1485" s="6" t="e">
        <f>VLOOKUP(U1485,'17-1'!J:K,2,0)</f>
        <v>#N/A</v>
      </c>
      <c r="U1485" s="6" t="s">
        <v>36115</v>
      </c>
    </row>
    <row r="1486" spans="1:21" x14ac:dyDescent="0.25">
      <c r="A1486" s="35">
        <v>7947</v>
      </c>
      <c r="B1486" s="36">
        <v>371</v>
      </c>
      <c r="C1486" s="36">
        <v>20004015</v>
      </c>
      <c r="D1486" s="36">
        <v>100719</v>
      </c>
      <c r="E1486" s="36">
        <v>30200040</v>
      </c>
      <c r="F1486" s="36" t="s">
        <v>16</v>
      </c>
      <c r="G1486" s="37" t="s">
        <v>211</v>
      </c>
      <c r="H1486" s="38">
        <v>31958</v>
      </c>
      <c r="I1486" s="39">
        <v>33</v>
      </c>
      <c r="J1486" s="74">
        <v>3880</v>
      </c>
      <c r="K1486" s="45">
        <v>1</v>
      </c>
      <c r="L1486" s="41">
        <f t="shared" si="207"/>
        <v>3880</v>
      </c>
      <c r="M1486" s="39">
        <v>33</v>
      </c>
      <c r="N1486" s="42">
        <f t="shared" si="202"/>
        <v>28</v>
      </c>
      <c r="O1486" s="43">
        <f t="shared" si="203"/>
        <v>117.57575757575758</v>
      </c>
      <c r="P1486" s="44">
        <f t="shared" si="204"/>
        <v>3292.121212121212</v>
      </c>
      <c r="Q1486" s="44">
        <f t="shared" si="205"/>
        <v>587.87878787878799</v>
      </c>
      <c r="R1486" s="44" t="e">
        <f>VLOOKUP(S1486,Sheet8!B:C,2,0)</f>
        <v>#N/A</v>
      </c>
      <c r="S1486" s="6" t="s">
        <v>11352</v>
      </c>
      <c r="T1486" s="6" t="e">
        <f>VLOOKUP(U1486,'17-1'!J:K,2,0)</f>
        <v>#N/A</v>
      </c>
      <c r="U1486" s="6" t="s">
        <v>36116</v>
      </c>
    </row>
    <row r="1487" spans="1:21" x14ac:dyDescent="0.25">
      <c r="A1487" s="35">
        <v>2455</v>
      </c>
      <c r="B1487" s="36">
        <v>311</v>
      </c>
      <c r="C1487" s="36">
        <v>20007724</v>
      </c>
      <c r="D1487" s="36">
        <v>100718</v>
      </c>
      <c r="E1487" s="36">
        <v>30200076</v>
      </c>
      <c r="F1487" s="36" t="s">
        <v>169</v>
      </c>
      <c r="G1487" s="37" t="s">
        <v>234</v>
      </c>
      <c r="H1487" s="38">
        <v>34150</v>
      </c>
      <c r="I1487" s="39">
        <v>33</v>
      </c>
      <c r="J1487" s="74">
        <v>4415</v>
      </c>
      <c r="K1487" s="45">
        <v>1</v>
      </c>
      <c r="L1487" s="41">
        <f t="shared" si="207"/>
        <v>4415</v>
      </c>
      <c r="M1487" s="39">
        <v>33</v>
      </c>
      <c r="N1487" s="42">
        <f t="shared" si="202"/>
        <v>21.998631074606433</v>
      </c>
      <c r="O1487" s="43">
        <f t="shared" si="203"/>
        <v>133.78787878787878</v>
      </c>
      <c r="P1487" s="44">
        <f t="shared" si="204"/>
        <v>2943.1501877087089</v>
      </c>
      <c r="Q1487" s="44">
        <f t="shared" si="205"/>
        <v>1471.8498122912911</v>
      </c>
      <c r="R1487" s="44" t="e">
        <f>VLOOKUP(S1487,Sheet8!B:C,2,0)</f>
        <v>#N/A</v>
      </c>
      <c r="S1487" s="6" t="s">
        <v>11353</v>
      </c>
      <c r="T1487" s="6" t="e">
        <f>VLOOKUP(U1487,'17-1'!J:K,2,0)</f>
        <v>#N/A</v>
      </c>
      <c r="U1487" s="6" t="s">
        <v>36117</v>
      </c>
    </row>
    <row r="1488" spans="1:21" x14ac:dyDescent="0.25">
      <c r="A1488" s="35">
        <v>2062</v>
      </c>
      <c r="B1488" s="36">
        <v>311</v>
      </c>
      <c r="C1488" s="36">
        <v>20003595</v>
      </c>
      <c r="D1488" s="36">
        <v>100718</v>
      </c>
      <c r="E1488" s="36">
        <v>30200022</v>
      </c>
      <c r="F1488" s="36" t="s">
        <v>20</v>
      </c>
      <c r="G1488" s="37" t="s">
        <v>234</v>
      </c>
      <c r="H1488" s="38">
        <v>36341</v>
      </c>
      <c r="I1488" s="39">
        <v>33</v>
      </c>
      <c r="J1488" s="74">
        <v>5838</v>
      </c>
      <c r="K1488" s="45">
        <v>1</v>
      </c>
      <c r="L1488" s="41">
        <f t="shared" si="207"/>
        <v>5838</v>
      </c>
      <c r="M1488" s="39">
        <v>33</v>
      </c>
      <c r="N1488" s="42">
        <f t="shared" si="202"/>
        <v>16</v>
      </c>
      <c r="O1488" s="43">
        <f t="shared" si="203"/>
        <v>176.90909090909091</v>
      </c>
      <c r="P1488" s="44">
        <f t="shared" si="204"/>
        <v>2830.5454545454545</v>
      </c>
      <c r="Q1488" s="44">
        <f t="shared" si="205"/>
        <v>3007.4545454545455</v>
      </c>
      <c r="R1488" s="44" t="e">
        <f>VLOOKUP(S1488,Sheet8!B:C,2,0)</f>
        <v>#N/A</v>
      </c>
      <c r="S1488" s="6" t="s">
        <v>11354</v>
      </c>
      <c r="T1488" s="6" t="e">
        <f>VLOOKUP(U1488,'17-1'!J:K,2,0)</f>
        <v>#N/A</v>
      </c>
      <c r="U1488" s="6" t="s">
        <v>36118</v>
      </c>
    </row>
    <row r="1489" spans="1:21" x14ac:dyDescent="0.25">
      <c r="A1489" s="35">
        <v>5789</v>
      </c>
      <c r="B1489" s="36">
        <v>333</v>
      </c>
      <c r="C1489" s="36">
        <v>20006232</v>
      </c>
      <c r="D1489" s="36">
        <v>100718</v>
      </c>
      <c r="E1489" s="36">
        <v>30200076</v>
      </c>
      <c r="F1489" s="36" t="s">
        <v>169</v>
      </c>
      <c r="G1489" s="37" t="s">
        <v>174</v>
      </c>
      <c r="H1489" s="38">
        <v>31228</v>
      </c>
      <c r="I1489" s="39">
        <v>33</v>
      </c>
      <c r="J1489" s="74">
        <v>2834</v>
      </c>
      <c r="K1489" s="45">
        <v>1</v>
      </c>
      <c r="L1489" s="41">
        <f t="shared" si="207"/>
        <v>2834</v>
      </c>
      <c r="M1489" s="39">
        <v>33</v>
      </c>
      <c r="N1489" s="42">
        <f t="shared" si="202"/>
        <v>29.998631074606433</v>
      </c>
      <c r="O1489" s="43">
        <f t="shared" si="203"/>
        <v>85.878787878787875</v>
      </c>
      <c r="P1489" s="44">
        <f t="shared" si="204"/>
        <v>2576.2460747101404</v>
      </c>
      <c r="Q1489" s="44">
        <f t="shared" si="205"/>
        <v>257.75392528985958</v>
      </c>
      <c r="R1489" s="44" t="e">
        <f>VLOOKUP(S1489,Sheet8!B:C,2,0)</f>
        <v>#N/A</v>
      </c>
      <c r="S1489" s="6" t="s">
        <v>11355</v>
      </c>
      <c r="T1489" s="6" t="e">
        <f>VLOOKUP(U1489,'17-1'!J:K,2,0)</f>
        <v>#N/A</v>
      </c>
      <c r="U1489" s="6" t="s">
        <v>36119</v>
      </c>
    </row>
    <row r="1490" spans="1:21" x14ac:dyDescent="0.25">
      <c r="A1490" s="35">
        <v>5112</v>
      </c>
      <c r="B1490" s="36">
        <v>333</v>
      </c>
      <c r="C1490" s="36">
        <v>20003289</v>
      </c>
      <c r="D1490" s="36">
        <v>100718</v>
      </c>
      <c r="E1490" s="36">
        <v>30200076</v>
      </c>
      <c r="F1490" s="36" t="s">
        <v>169</v>
      </c>
      <c r="G1490" s="37" t="s">
        <v>193</v>
      </c>
      <c r="H1490" s="38">
        <v>32689</v>
      </c>
      <c r="I1490" s="39">
        <v>33</v>
      </c>
      <c r="J1490" s="74">
        <v>3377</v>
      </c>
      <c r="K1490" s="45">
        <v>1</v>
      </c>
      <c r="L1490" s="41">
        <f t="shared" si="207"/>
        <v>3377</v>
      </c>
      <c r="M1490" s="39">
        <v>33</v>
      </c>
      <c r="N1490" s="42">
        <f t="shared" si="202"/>
        <v>25.998631074606433</v>
      </c>
      <c r="O1490" s="43">
        <f t="shared" si="203"/>
        <v>102.33333333333333</v>
      </c>
      <c r="P1490" s="44">
        <f t="shared" si="204"/>
        <v>2660.5265799680583</v>
      </c>
      <c r="Q1490" s="44">
        <f t="shared" si="205"/>
        <v>716.47342003194171</v>
      </c>
      <c r="R1490" s="44" t="e">
        <f>VLOOKUP(S1490,Sheet8!B:C,2,0)</f>
        <v>#N/A</v>
      </c>
      <c r="S1490" s="6" t="s">
        <v>11356</v>
      </c>
      <c r="T1490" s="6" t="e">
        <f>VLOOKUP(U1490,'17-1'!J:K,2,0)</f>
        <v>#N/A</v>
      </c>
      <c r="U1490" s="6" t="s">
        <v>36120</v>
      </c>
    </row>
    <row r="1491" spans="1:21" x14ac:dyDescent="0.25">
      <c r="A1491" s="35">
        <v>1061</v>
      </c>
      <c r="B1491" s="36">
        <v>307</v>
      </c>
      <c r="C1491" s="36">
        <v>20004082</v>
      </c>
      <c r="D1491" s="36">
        <v>100718</v>
      </c>
      <c r="E1491" s="36">
        <v>30200026</v>
      </c>
      <c r="F1491" s="36" t="s">
        <v>4950</v>
      </c>
      <c r="G1491" s="37" t="s">
        <v>193</v>
      </c>
      <c r="H1491" s="38">
        <v>35246</v>
      </c>
      <c r="I1491" s="39">
        <v>33</v>
      </c>
      <c r="J1491" s="74">
        <v>3499</v>
      </c>
      <c r="K1491" s="45">
        <v>1</v>
      </c>
      <c r="L1491" s="41">
        <f t="shared" si="207"/>
        <v>3499</v>
      </c>
      <c r="M1491" s="39">
        <v>33</v>
      </c>
      <c r="N1491" s="42">
        <f t="shared" si="202"/>
        <v>18.997946611909651</v>
      </c>
      <c r="O1491" s="43">
        <f t="shared" si="203"/>
        <v>106.03030303030303</v>
      </c>
      <c r="P1491" s="44">
        <f t="shared" si="204"/>
        <v>2014.3580362142993</v>
      </c>
      <c r="Q1491" s="44">
        <f t="shared" si="205"/>
        <v>1484.6419637857007</v>
      </c>
      <c r="R1491" s="44" t="e">
        <f>VLOOKUP(S1491,Sheet8!B:C,2,0)</f>
        <v>#N/A</v>
      </c>
      <c r="S1491" s="6" t="s">
        <v>11357</v>
      </c>
      <c r="T1491" s="6" t="e">
        <f>VLOOKUP(U1491,'17-1'!J:K,2,0)</f>
        <v>#N/A</v>
      </c>
      <c r="U1491" s="6" t="s">
        <v>36121</v>
      </c>
    </row>
    <row r="1492" spans="1:21" x14ac:dyDescent="0.25">
      <c r="A1492" s="35">
        <v>7282</v>
      </c>
      <c r="B1492" s="36">
        <v>371</v>
      </c>
      <c r="C1492" s="36">
        <v>20000395</v>
      </c>
      <c r="D1492" s="36">
        <v>100719</v>
      </c>
      <c r="E1492" s="36">
        <v>30200070</v>
      </c>
      <c r="F1492" s="36" t="s">
        <v>35</v>
      </c>
      <c r="G1492" s="37" t="s">
        <v>193</v>
      </c>
      <c r="H1492" s="38">
        <v>36341</v>
      </c>
      <c r="I1492" s="39">
        <v>33</v>
      </c>
      <c r="J1492" s="74">
        <v>4086</v>
      </c>
      <c r="K1492" s="45">
        <v>1</v>
      </c>
      <c r="L1492" s="41">
        <f t="shared" si="207"/>
        <v>4086</v>
      </c>
      <c r="M1492" s="39">
        <v>33</v>
      </c>
      <c r="N1492" s="42">
        <f t="shared" si="202"/>
        <v>16</v>
      </c>
      <c r="O1492" s="43">
        <f t="shared" si="203"/>
        <v>123.81818181818181</v>
      </c>
      <c r="P1492" s="44">
        <f t="shared" si="204"/>
        <v>1981.090909090909</v>
      </c>
      <c r="Q1492" s="44">
        <f t="shared" si="205"/>
        <v>2104.909090909091</v>
      </c>
      <c r="R1492" s="44" t="e">
        <f>VLOOKUP(S1492,Sheet8!B:C,2,0)</f>
        <v>#N/A</v>
      </c>
      <c r="S1492" s="6" t="s">
        <v>11358</v>
      </c>
      <c r="T1492" s="6" t="e">
        <f>VLOOKUP(U1492,'17-1'!J:K,2,0)</f>
        <v>#N/A</v>
      </c>
      <c r="U1492" s="6" t="s">
        <v>36122</v>
      </c>
    </row>
    <row r="1493" spans="1:21" x14ac:dyDescent="0.25">
      <c r="A1493" s="35">
        <v>1646</v>
      </c>
      <c r="B1493" s="36">
        <v>310</v>
      </c>
      <c r="C1493" s="36">
        <v>20006826</v>
      </c>
      <c r="D1493" s="36">
        <v>100718</v>
      </c>
      <c r="E1493" s="36">
        <v>30200091</v>
      </c>
      <c r="F1493" s="36" t="s">
        <v>9</v>
      </c>
      <c r="G1493" s="37" t="s">
        <v>188</v>
      </c>
      <c r="H1493" s="38">
        <v>34454</v>
      </c>
      <c r="I1493" s="39">
        <v>33</v>
      </c>
      <c r="J1493" s="74">
        <v>1597</v>
      </c>
      <c r="K1493" s="45">
        <v>1</v>
      </c>
      <c r="L1493" s="41">
        <f t="shared" si="207"/>
        <v>1597</v>
      </c>
      <c r="M1493" s="39">
        <v>33</v>
      </c>
      <c r="N1493" s="42">
        <f t="shared" si="202"/>
        <v>21.166324435318277</v>
      </c>
      <c r="O1493" s="43">
        <f t="shared" si="203"/>
        <v>48.393939393939391</v>
      </c>
      <c r="P1493" s="44">
        <f t="shared" si="204"/>
        <v>1024.3218219152513</v>
      </c>
      <c r="Q1493" s="44">
        <f t="shared" si="205"/>
        <v>572.67817808474865</v>
      </c>
      <c r="R1493" s="44" t="e">
        <f>VLOOKUP(S1493,Sheet8!B:C,2,0)</f>
        <v>#N/A</v>
      </c>
      <c r="S1493" s="6" t="s">
        <v>11359</v>
      </c>
      <c r="T1493" s="6" t="e">
        <f>VLOOKUP(U1493,'17-1'!J:K,2,0)</f>
        <v>#N/A</v>
      </c>
      <c r="U1493" s="6" t="s">
        <v>36123</v>
      </c>
    </row>
    <row r="1494" spans="1:21" x14ac:dyDescent="0.25">
      <c r="A1494" s="35">
        <v>4668</v>
      </c>
      <c r="B1494" s="36">
        <v>331</v>
      </c>
      <c r="C1494" s="36">
        <v>20005600</v>
      </c>
      <c r="D1494" s="36">
        <v>100718</v>
      </c>
      <c r="E1494" s="36">
        <v>30200015</v>
      </c>
      <c r="F1494" s="36" t="s">
        <v>31</v>
      </c>
      <c r="G1494" s="37" t="s">
        <v>188</v>
      </c>
      <c r="H1494" s="38">
        <v>35246</v>
      </c>
      <c r="I1494" s="39">
        <v>33</v>
      </c>
      <c r="J1494" s="74">
        <v>3110</v>
      </c>
      <c r="K1494" s="45">
        <v>1</v>
      </c>
      <c r="L1494" s="41">
        <f t="shared" si="207"/>
        <v>3110</v>
      </c>
      <c r="M1494" s="39">
        <v>33</v>
      </c>
      <c r="N1494" s="42">
        <f t="shared" si="202"/>
        <v>18.997946611909651</v>
      </c>
      <c r="O1494" s="43">
        <f t="shared" si="203"/>
        <v>94.242424242424249</v>
      </c>
      <c r="P1494" s="44">
        <f t="shared" si="204"/>
        <v>1790.4125443345156</v>
      </c>
      <c r="Q1494" s="44">
        <f t="shared" si="205"/>
        <v>1319.5874556654844</v>
      </c>
      <c r="R1494" s="44" t="e">
        <f>VLOOKUP(S1494,Sheet8!B:C,2,0)</f>
        <v>#N/A</v>
      </c>
      <c r="S1494" s="6" t="s">
        <v>11360</v>
      </c>
      <c r="T1494" s="6" t="e">
        <f>VLOOKUP(U1494,'17-1'!J:K,2,0)</f>
        <v>#N/A</v>
      </c>
      <c r="U1494" s="6" t="s">
        <v>36124</v>
      </c>
    </row>
    <row r="1495" spans="1:21" x14ac:dyDescent="0.25">
      <c r="A1495" s="35">
        <v>7808</v>
      </c>
      <c r="B1495" s="36">
        <v>371</v>
      </c>
      <c r="C1495" s="36">
        <v>20003187</v>
      </c>
      <c r="D1495" s="36">
        <v>100718</v>
      </c>
      <c r="E1495" s="36">
        <v>30200036</v>
      </c>
      <c r="F1495" s="36" t="s">
        <v>48</v>
      </c>
      <c r="G1495" s="37" t="s">
        <v>213</v>
      </c>
      <c r="H1495" s="38">
        <v>35246</v>
      </c>
      <c r="I1495" s="39">
        <v>33</v>
      </c>
      <c r="J1495" s="74">
        <v>3999</v>
      </c>
      <c r="K1495" s="45">
        <v>1</v>
      </c>
      <c r="L1495" s="41">
        <f t="shared" si="207"/>
        <v>3999</v>
      </c>
      <c r="M1495" s="39">
        <v>33</v>
      </c>
      <c r="N1495" s="42">
        <f t="shared" si="202"/>
        <v>18.997946611909651</v>
      </c>
      <c r="O1495" s="43">
        <f t="shared" si="203"/>
        <v>121.18181818181819</v>
      </c>
      <c r="P1495" s="44">
        <f t="shared" si="204"/>
        <v>2302.2057121523239</v>
      </c>
      <c r="Q1495" s="44">
        <f t="shared" si="205"/>
        <v>1696.7942878476761</v>
      </c>
      <c r="R1495" s="44" t="e">
        <f>VLOOKUP(S1495,Sheet8!B:C,2,0)</f>
        <v>#N/A</v>
      </c>
      <c r="S1495" s="6" t="s">
        <v>11361</v>
      </c>
      <c r="T1495" s="6" t="e">
        <f>VLOOKUP(U1495,'17-1'!J:K,2,0)</f>
        <v>#N/A</v>
      </c>
      <c r="U1495" s="6" t="s">
        <v>36125</v>
      </c>
    </row>
    <row r="1496" spans="1:21" x14ac:dyDescent="0.25">
      <c r="A1496" s="35">
        <v>8064</v>
      </c>
      <c r="B1496" s="36">
        <v>371</v>
      </c>
      <c r="C1496" s="36">
        <v>20005202</v>
      </c>
      <c r="D1496" s="36">
        <v>100719</v>
      </c>
      <c r="E1496" s="36">
        <v>30200037</v>
      </c>
      <c r="F1496" s="36" t="s">
        <v>72</v>
      </c>
      <c r="G1496" s="37" t="s">
        <v>223</v>
      </c>
      <c r="H1496" s="38">
        <v>31199</v>
      </c>
      <c r="I1496" s="39">
        <v>33</v>
      </c>
      <c r="J1496" s="74">
        <v>4132</v>
      </c>
      <c r="K1496" s="45">
        <v>1</v>
      </c>
      <c r="L1496" s="41">
        <f t="shared" si="207"/>
        <v>4132</v>
      </c>
      <c r="M1496" s="39">
        <v>33</v>
      </c>
      <c r="N1496" s="42">
        <f t="shared" si="202"/>
        <v>30.078028747433265</v>
      </c>
      <c r="O1496" s="43">
        <f t="shared" si="203"/>
        <v>125.21212121212122</v>
      </c>
      <c r="P1496" s="44">
        <f t="shared" si="204"/>
        <v>3766.1337813452801</v>
      </c>
      <c r="Q1496" s="44">
        <f t="shared" si="205"/>
        <v>365.86621865471989</v>
      </c>
      <c r="R1496" s="44" t="e">
        <f>VLOOKUP(S1496,Sheet8!B:C,2,0)</f>
        <v>#N/A</v>
      </c>
      <c r="S1496" s="6" t="s">
        <v>11362</v>
      </c>
      <c r="T1496" s="6" t="e">
        <f>VLOOKUP(U1496,'17-1'!J:K,2,0)</f>
        <v>#N/A</v>
      </c>
      <c r="U1496" s="6" t="s">
        <v>36126</v>
      </c>
    </row>
    <row r="1497" spans="1:21" x14ac:dyDescent="0.25">
      <c r="A1497" s="35">
        <v>8149</v>
      </c>
      <c r="B1497" s="36">
        <v>371</v>
      </c>
      <c r="C1497" s="36">
        <v>20005965</v>
      </c>
      <c r="D1497" s="36">
        <v>100719</v>
      </c>
      <c r="E1497" s="36">
        <v>30200065</v>
      </c>
      <c r="F1497" s="36" t="s">
        <v>11</v>
      </c>
      <c r="G1497" s="37" t="s">
        <v>212</v>
      </c>
      <c r="H1497" s="38">
        <v>31228</v>
      </c>
      <c r="I1497" s="39">
        <v>33</v>
      </c>
      <c r="J1497" s="74">
        <v>3985</v>
      </c>
      <c r="K1497" s="45">
        <v>1</v>
      </c>
      <c r="L1497" s="41">
        <f t="shared" si="207"/>
        <v>3985</v>
      </c>
      <c r="M1497" s="39">
        <v>33</v>
      </c>
      <c r="N1497" s="42">
        <f t="shared" si="202"/>
        <v>29.998631074606433</v>
      </c>
      <c r="O1497" s="43">
        <f t="shared" si="203"/>
        <v>120.75757575757575</v>
      </c>
      <c r="P1497" s="44">
        <f t="shared" si="204"/>
        <v>3622.5619646153527</v>
      </c>
      <c r="Q1497" s="44">
        <f t="shared" si="205"/>
        <v>362.43803538464726</v>
      </c>
      <c r="R1497" s="44" t="e">
        <f>VLOOKUP(S1497,Sheet8!B:C,2,0)</f>
        <v>#N/A</v>
      </c>
      <c r="S1497" s="6" t="s">
        <v>11363</v>
      </c>
      <c r="T1497" s="6" t="e">
        <f>VLOOKUP(U1497,'17-1'!J:K,2,0)</f>
        <v>#N/A</v>
      </c>
      <c r="U1497" s="6" t="s">
        <v>36127</v>
      </c>
    </row>
    <row r="1498" spans="1:21" x14ac:dyDescent="0.25">
      <c r="A1498" s="35">
        <v>4359</v>
      </c>
      <c r="B1498" s="36">
        <v>331</v>
      </c>
      <c r="C1498" s="36">
        <v>20003603</v>
      </c>
      <c r="D1498" s="36">
        <v>100718</v>
      </c>
      <c r="E1498" s="36">
        <v>30200073</v>
      </c>
      <c r="F1498" s="36" t="s">
        <v>232</v>
      </c>
      <c r="G1498" s="37" t="s">
        <v>231</v>
      </c>
      <c r="H1498" s="38">
        <v>31958</v>
      </c>
      <c r="I1498" s="39">
        <v>33</v>
      </c>
      <c r="J1498" s="74">
        <v>4389</v>
      </c>
      <c r="K1498" s="45">
        <v>1</v>
      </c>
      <c r="L1498" s="41">
        <f t="shared" si="207"/>
        <v>4389</v>
      </c>
      <c r="M1498" s="39">
        <v>33</v>
      </c>
      <c r="N1498" s="42">
        <f t="shared" ref="N1498:N1561" si="208">IF(M1498=" "," ",IF(+H1498&lt;=367," ",($C$6-H1498)/365.25))</f>
        <v>28</v>
      </c>
      <c r="O1498" s="43">
        <f t="shared" ref="O1498:O1561" si="209">IF(+N1498&gt;=M1498,"--",L1498/M1498)</f>
        <v>133</v>
      </c>
      <c r="P1498" s="44">
        <f t="shared" ref="P1498:P1561" si="210">IF(+N1498/M1498&gt;1,L1498,L1498*N1498/M1498)</f>
        <v>3724</v>
      </c>
      <c r="Q1498" s="44">
        <f t="shared" ref="Q1498:Q1561" si="211">IF(+L1498=0," ",IF(+L1498-P1498&lt;=0,0,(L1498-P1498)))</f>
        <v>665</v>
      </c>
      <c r="R1498" s="44" t="e">
        <f>VLOOKUP(S1498,Sheet8!B:C,2,0)</f>
        <v>#N/A</v>
      </c>
      <c r="S1498" s="6" t="s">
        <v>11364</v>
      </c>
      <c r="T1498" s="6" t="e">
        <f>VLOOKUP(U1498,'17-1'!J:K,2,0)</f>
        <v>#N/A</v>
      </c>
      <c r="U1498" s="6" t="s">
        <v>36128</v>
      </c>
    </row>
    <row r="1499" spans="1:21" x14ac:dyDescent="0.25">
      <c r="A1499" s="35">
        <v>3095</v>
      </c>
      <c r="B1499" s="36">
        <v>330</v>
      </c>
      <c r="C1499" s="36">
        <v>20000083</v>
      </c>
      <c r="D1499" s="36">
        <v>100718</v>
      </c>
      <c r="E1499" s="36">
        <v>30200064</v>
      </c>
      <c r="F1499" s="36" t="s">
        <v>91</v>
      </c>
      <c r="G1499" s="37" t="s">
        <v>231</v>
      </c>
      <c r="H1499" s="38">
        <v>34515</v>
      </c>
      <c r="I1499" s="39">
        <v>33</v>
      </c>
      <c r="J1499" s="74">
        <v>4824</v>
      </c>
      <c r="K1499" s="45">
        <v>1</v>
      </c>
      <c r="L1499" s="41">
        <f t="shared" si="207"/>
        <v>4824</v>
      </c>
      <c r="M1499" s="39">
        <v>33</v>
      </c>
      <c r="N1499" s="42">
        <f t="shared" si="208"/>
        <v>20.999315537303218</v>
      </c>
      <c r="O1499" s="43">
        <f t="shared" si="209"/>
        <v>146.18181818181819</v>
      </c>
      <c r="P1499" s="44">
        <f t="shared" si="210"/>
        <v>3069.7181258166888</v>
      </c>
      <c r="Q1499" s="44">
        <f t="shared" si="211"/>
        <v>1754.2818741833112</v>
      </c>
      <c r="R1499" s="44" t="e">
        <f>VLOOKUP(S1499,Sheet8!B:C,2,0)</f>
        <v>#N/A</v>
      </c>
      <c r="S1499" s="6" t="s">
        <v>11365</v>
      </c>
      <c r="T1499" s="6" t="e">
        <f>VLOOKUP(U1499,'17-1'!J:K,2,0)</f>
        <v>#N/A</v>
      </c>
      <c r="U1499" s="6" t="s">
        <v>36129</v>
      </c>
    </row>
    <row r="1500" spans="1:21" x14ac:dyDescent="0.25">
      <c r="A1500" s="35">
        <v>4694</v>
      </c>
      <c r="B1500" s="36">
        <v>331</v>
      </c>
      <c r="C1500" s="36">
        <v>20005722</v>
      </c>
      <c r="D1500" s="36">
        <v>100718</v>
      </c>
      <c r="E1500" s="36">
        <v>30200044</v>
      </c>
      <c r="F1500" s="36" t="s">
        <v>45</v>
      </c>
      <c r="G1500" s="37" t="s">
        <v>231</v>
      </c>
      <c r="H1500" s="38">
        <v>36707</v>
      </c>
      <c r="I1500" s="39">
        <v>33</v>
      </c>
      <c r="J1500" s="74">
        <v>5600</v>
      </c>
      <c r="K1500" s="45">
        <v>1</v>
      </c>
      <c r="L1500" s="41">
        <f t="shared" si="207"/>
        <v>5600</v>
      </c>
      <c r="M1500" s="39">
        <v>33</v>
      </c>
      <c r="N1500" s="42">
        <f t="shared" si="208"/>
        <v>14.997946611909651</v>
      </c>
      <c r="O1500" s="43">
        <f t="shared" si="209"/>
        <v>169.69696969696969</v>
      </c>
      <c r="P1500" s="44">
        <f t="shared" si="210"/>
        <v>2545.1060917180012</v>
      </c>
      <c r="Q1500" s="44">
        <f t="shared" si="211"/>
        <v>3054.8939082819988</v>
      </c>
      <c r="R1500" s="44" t="e">
        <f>VLOOKUP(S1500,Sheet8!B:C,2,0)</f>
        <v>#N/A</v>
      </c>
      <c r="S1500" s="6" t="s">
        <v>11366</v>
      </c>
      <c r="T1500" s="6" t="e">
        <f>VLOOKUP(U1500,'17-1'!J:K,2,0)</f>
        <v>#N/A</v>
      </c>
      <c r="U1500" s="6" t="s">
        <v>36130</v>
      </c>
    </row>
    <row r="1501" spans="1:21" x14ac:dyDescent="0.25">
      <c r="A1501" s="35">
        <v>8224</v>
      </c>
      <c r="B1501" s="36">
        <v>371</v>
      </c>
      <c r="C1501" s="36">
        <v>20006436</v>
      </c>
      <c r="D1501" s="36">
        <v>100719</v>
      </c>
      <c r="E1501" s="36">
        <v>30200013</v>
      </c>
      <c r="F1501" s="36" t="s">
        <v>50</v>
      </c>
      <c r="G1501" s="37" t="s">
        <v>251</v>
      </c>
      <c r="H1501" s="38">
        <v>32689</v>
      </c>
      <c r="I1501" s="39">
        <v>33</v>
      </c>
      <c r="J1501" s="74">
        <v>5403</v>
      </c>
      <c r="K1501" s="45">
        <v>1</v>
      </c>
      <c r="L1501" s="41">
        <f t="shared" si="207"/>
        <v>5403</v>
      </c>
      <c r="M1501" s="39">
        <v>33</v>
      </c>
      <c r="N1501" s="42">
        <f t="shared" si="208"/>
        <v>25.998631074606433</v>
      </c>
      <c r="O1501" s="43">
        <f t="shared" si="209"/>
        <v>163.72727272727272</v>
      </c>
      <c r="P1501" s="44">
        <f t="shared" si="210"/>
        <v>4256.6849604878353</v>
      </c>
      <c r="Q1501" s="44">
        <f t="shared" si="211"/>
        <v>1146.3150395121647</v>
      </c>
      <c r="R1501" s="44" t="e">
        <f>VLOOKUP(S1501,Sheet8!B:C,2,0)</f>
        <v>#N/A</v>
      </c>
      <c r="S1501" s="6" t="s">
        <v>11367</v>
      </c>
      <c r="T1501" s="6" t="e">
        <f>VLOOKUP(U1501,'17-1'!J:K,2,0)</f>
        <v>#N/A</v>
      </c>
      <c r="U1501" s="6" t="s">
        <v>36131</v>
      </c>
    </row>
    <row r="1502" spans="1:21" x14ac:dyDescent="0.25">
      <c r="A1502" s="35">
        <v>2135</v>
      </c>
      <c r="B1502" s="36">
        <v>311</v>
      </c>
      <c r="C1502" s="36">
        <v>20004148</v>
      </c>
      <c r="D1502" s="36">
        <v>100718</v>
      </c>
      <c r="E1502" s="36">
        <v>30200044</v>
      </c>
      <c r="F1502" s="36" t="s">
        <v>45</v>
      </c>
      <c r="G1502" s="37" t="s">
        <v>256</v>
      </c>
      <c r="H1502" s="38">
        <v>31229</v>
      </c>
      <c r="I1502" s="39">
        <v>33</v>
      </c>
      <c r="J1502" s="74">
        <v>5731</v>
      </c>
      <c r="K1502" s="45">
        <v>1</v>
      </c>
      <c r="L1502" s="41">
        <f t="shared" si="207"/>
        <v>5731</v>
      </c>
      <c r="M1502" s="39">
        <v>33</v>
      </c>
      <c r="N1502" s="42">
        <f t="shared" si="208"/>
        <v>29.995893223819301</v>
      </c>
      <c r="O1502" s="43">
        <f t="shared" si="209"/>
        <v>173.66666666666666</v>
      </c>
      <c r="P1502" s="44">
        <f t="shared" si="210"/>
        <v>5209.2867898699524</v>
      </c>
      <c r="Q1502" s="44">
        <f t="shared" si="211"/>
        <v>521.71321013004763</v>
      </c>
      <c r="R1502" s="44" t="e">
        <f>VLOOKUP(S1502,Sheet8!B:C,2,0)</f>
        <v>#N/A</v>
      </c>
      <c r="S1502" s="6" t="s">
        <v>11368</v>
      </c>
      <c r="T1502" s="6" t="e">
        <f>VLOOKUP(U1502,'17-1'!J:K,2,0)</f>
        <v>#N/A</v>
      </c>
      <c r="U1502" s="6" t="s">
        <v>36132</v>
      </c>
    </row>
    <row r="1503" spans="1:21" x14ac:dyDescent="0.25">
      <c r="A1503" s="35">
        <v>2317</v>
      </c>
      <c r="B1503" s="36">
        <v>311</v>
      </c>
      <c r="C1503" s="36">
        <v>20006884</v>
      </c>
      <c r="D1503" s="36">
        <v>100718</v>
      </c>
      <c r="E1503" s="36">
        <v>30200044</v>
      </c>
      <c r="F1503" s="36" t="s">
        <v>45</v>
      </c>
      <c r="G1503" s="37" t="s">
        <v>194</v>
      </c>
      <c r="H1503" s="38">
        <v>31564</v>
      </c>
      <c r="I1503" s="39">
        <v>33</v>
      </c>
      <c r="J1503" s="74">
        <v>3526</v>
      </c>
      <c r="K1503" s="45">
        <v>1</v>
      </c>
      <c r="L1503" s="41">
        <f t="shared" si="207"/>
        <v>3526</v>
      </c>
      <c r="M1503" s="39">
        <v>33</v>
      </c>
      <c r="N1503" s="42">
        <f t="shared" si="208"/>
        <v>29.078713210130047</v>
      </c>
      <c r="O1503" s="43">
        <f t="shared" si="209"/>
        <v>106.84848484848484</v>
      </c>
      <c r="P1503" s="44">
        <f t="shared" si="210"/>
        <v>3107.0164478460165</v>
      </c>
      <c r="Q1503" s="44">
        <f t="shared" si="211"/>
        <v>418.98355215398351</v>
      </c>
      <c r="R1503" s="44" t="e">
        <f>VLOOKUP(S1503,Sheet8!B:C,2,0)</f>
        <v>#N/A</v>
      </c>
      <c r="S1503" s="6" t="s">
        <v>11369</v>
      </c>
      <c r="T1503" s="6" t="e">
        <f>VLOOKUP(U1503,'17-1'!J:K,2,0)</f>
        <v>#N/A</v>
      </c>
      <c r="U1503" s="6" t="s">
        <v>36133</v>
      </c>
    </row>
    <row r="1504" spans="1:21" x14ac:dyDescent="0.25">
      <c r="A1504" s="35">
        <v>5067</v>
      </c>
      <c r="B1504" s="36">
        <v>333</v>
      </c>
      <c r="C1504" s="36">
        <v>20003211</v>
      </c>
      <c r="D1504" s="36">
        <v>100718</v>
      </c>
      <c r="E1504" s="36">
        <v>30200090</v>
      </c>
      <c r="F1504" s="36" t="s">
        <v>19</v>
      </c>
      <c r="G1504" s="37" t="s">
        <v>194</v>
      </c>
      <c r="H1504" s="38">
        <v>33785</v>
      </c>
      <c r="I1504" s="39">
        <v>33</v>
      </c>
      <c r="J1504" s="74">
        <v>3455</v>
      </c>
      <c r="K1504" s="45">
        <v>1</v>
      </c>
      <c r="L1504" s="41">
        <f t="shared" si="207"/>
        <v>3455</v>
      </c>
      <c r="M1504" s="39">
        <v>33</v>
      </c>
      <c r="N1504" s="42">
        <f t="shared" si="208"/>
        <v>22.997946611909651</v>
      </c>
      <c r="O1504" s="43">
        <f t="shared" si="209"/>
        <v>104.6969696969697</v>
      </c>
      <c r="P1504" s="44">
        <f t="shared" si="210"/>
        <v>2407.8153195196314</v>
      </c>
      <c r="Q1504" s="44">
        <f t="shared" si="211"/>
        <v>1047.1846804803686</v>
      </c>
      <c r="R1504" s="44" t="e">
        <f>VLOOKUP(S1504,Sheet8!B:C,2,0)</f>
        <v>#N/A</v>
      </c>
      <c r="S1504" s="6" t="s">
        <v>11370</v>
      </c>
      <c r="T1504" s="6" t="e">
        <f>VLOOKUP(U1504,'17-1'!J:K,2,0)</f>
        <v>#N/A</v>
      </c>
      <c r="U1504" s="6" t="s">
        <v>36134</v>
      </c>
    </row>
    <row r="1505" spans="1:21" x14ac:dyDescent="0.25">
      <c r="A1505" s="35">
        <v>3102</v>
      </c>
      <c r="B1505" s="36">
        <v>330</v>
      </c>
      <c r="C1505" s="36">
        <v>20000183</v>
      </c>
      <c r="D1505" s="36">
        <v>100718</v>
      </c>
      <c r="E1505" s="36">
        <v>30200061</v>
      </c>
      <c r="F1505" s="36" t="s">
        <v>57</v>
      </c>
      <c r="G1505" s="37" t="s">
        <v>240</v>
      </c>
      <c r="H1505" s="38">
        <v>30863</v>
      </c>
      <c r="I1505" s="39">
        <v>33</v>
      </c>
      <c r="J1505" s="74">
        <v>4912</v>
      </c>
      <c r="K1505" s="45">
        <v>1</v>
      </c>
      <c r="L1505" s="41">
        <f t="shared" si="207"/>
        <v>4912</v>
      </c>
      <c r="M1505" s="39">
        <v>33</v>
      </c>
      <c r="N1505" s="42">
        <f t="shared" si="208"/>
        <v>30.997946611909651</v>
      </c>
      <c r="O1505" s="43">
        <f t="shared" si="209"/>
        <v>148.84848484848484</v>
      </c>
      <c r="P1505" s="44">
        <f t="shared" si="210"/>
        <v>4613.997386596976</v>
      </c>
      <c r="Q1505" s="44">
        <f t="shared" si="211"/>
        <v>298.00261340302404</v>
      </c>
      <c r="R1505" s="44" t="e">
        <f>VLOOKUP(S1505,Sheet8!B:C,2,0)</f>
        <v>#N/A</v>
      </c>
      <c r="S1505" s="6" t="s">
        <v>11371</v>
      </c>
      <c r="T1505" s="6" t="e">
        <f>VLOOKUP(U1505,'17-1'!J:K,2,0)</f>
        <v>#N/A</v>
      </c>
      <c r="U1505" s="6" t="s">
        <v>36135</v>
      </c>
    </row>
    <row r="1506" spans="1:21" x14ac:dyDescent="0.25">
      <c r="A1506" s="35">
        <v>5475</v>
      </c>
      <c r="B1506" s="36">
        <v>333</v>
      </c>
      <c r="C1506" s="36">
        <v>20005040</v>
      </c>
      <c r="D1506" s="36">
        <v>100718</v>
      </c>
      <c r="E1506" s="36">
        <v>30200030</v>
      </c>
      <c r="F1506" s="36" t="s">
        <v>40</v>
      </c>
      <c r="G1506" s="37" t="s">
        <v>258</v>
      </c>
      <c r="H1506" s="38">
        <v>30863</v>
      </c>
      <c r="I1506" s="39">
        <v>33</v>
      </c>
      <c r="J1506" s="74">
        <v>5757</v>
      </c>
      <c r="K1506" s="45">
        <v>1</v>
      </c>
      <c r="L1506" s="41">
        <f t="shared" si="207"/>
        <v>5757</v>
      </c>
      <c r="M1506" s="39">
        <v>33</v>
      </c>
      <c r="N1506" s="42">
        <f t="shared" si="208"/>
        <v>30.997946611909651</v>
      </c>
      <c r="O1506" s="43">
        <f t="shared" si="209"/>
        <v>174.45454545454547</v>
      </c>
      <c r="P1506" s="44">
        <f t="shared" si="210"/>
        <v>5407.7326862049658</v>
      </c>
      <c r="Q1506" s="44">
        <f t="shared" si="211"/>
        <v>349.26731379503417</v>
      </c>
      <c r="R1506" s="44" t="e">
        <f>VLOOKUP(S1506,Sheet8!B:C,2,0)</f>
        <v>#N/A</v>
      </c>
      <c r="S1506" s="6" t="s">
        <v>11372</v>
      </c>
      <c r="T1506" s="6" t="e">
        <f>VLOOKUP(U1506,'17-1'!J:K,2,0)</f>
        <v>#N/A</v>
      </c>
      <c r="U1506" s="6" t="s">
        <v>36136</v>
      </c>
    </row>
    <row r="1507" spans="1:21" x14ac:dyDescent="0.25">
      <c r="A1507" s="35">
        <v>7633</v>
      </c>
      <c r="B1507" s="36">
        <v>371</v>
      </c>
      <c r="C1507" s="36">
        <v>20001250</v>
      </c>
      <c r="D1507" s="36">
        <v>100719</v>
      </c>
      <c r="E1507" s="36">
        <v>30200052</v>
      </c>
      <c r="F1507" s="36" t="s">
        <v>222</v>
      </c>
      <c r="G1507" s="37" t="s">
        <v>235</v>
      </c>
      <c r="H1507" s="38">
        <v>31958</v>
      </c>
      <c r="I1507" s="39">
        <v>33</v>
      </c>
      <c r="J1507" s="74">
        <v>4444</v>
      </c>
      <c r="K1507" s="45">
        <v>1</v>
      </c>
      <c r="L1507" s="41">
        <f t="shared" si="207"/>
        <v>4444</v>
      </c>
      <c r="M1507" s="39">
        <v>33</v>
      </c>
      <c r="N1507" s="42">
        <f t="shared" si="208"/>
        <v>28</v>
      </c>
      <c r="O1507" s="43">
        <f t="shared" si="209"/>
        <v>134.66666666666666</v>
      </c>
      <c r="P1507" s="44">
        <f t="shared" si="210"/>
        <v>3770.6666666666665</v>
      </c>
      <c r="Q1507" s="44">
        <f t="shared" si="211"/>
        <v>673.33333333333348</v>
      </c>
      <c r="R1507" s="44" t="e">
        <f>VLOOKUP(S1507,Sheet8!B:C,2,0)</f>
        <v>#N/A</v>
      </c>
      <c r="S1507" s="6" t="s">
        <v>11373</v>
      </c>
      <c r="T1507" s="6" t="e">
        <f>VLOOKUP(U1507,'17-1'!J:K,2,0)</f>
        <v>#N/A</v>
      </c>
      <c r="U1507" s="6" t="s">
        <v>36137</v>
      </c>
    </row>
    <row r="1508" spans="1:21" x14ac:dyDescent="0.25">
      <c r="A1508" s="35">
        <v>4566</v>
      </c>
      <c r="B1508" s="36">
        <v>331</v>
      </c>
      <c r="C1508" s="36">
        <v>20005295</v>
      </c>
      <c r="D1508" s="36">
        <v>100718</v>
      </c>
      <c r="E1508" s="36">
        <v>30200077</v>
      </c>
      <c r="F1508" s="36" t="s">
        <v>15</v>
      </c>
      <c r="G1508" s="37" t="s">
        <v>352</v>
      </c>
      <c r="H1508" s="38">
        <v>33969</v>
      </c>
      <c r="I1508" s="39">
        <v>33</v>
      </c>
      <c r="J1508" s="74">
        <v>53986</v>
      </c>
      <c r="K1508" s="45">
        <v>1</v>
      </c>
      <c r="L1508" s="41">
        <f t="shared" si="207"/>
        <v>53986</v>
      </c>
      <c r="M1508" s="39">
        <v>33</v>
      </c>
      <c r="N1508" s="42">
        <f t="shared" si="208"/>
        <v>22.494182067077343</v>
      </c>
      <c r="O1508" s="43">
        <f t="shared" si="209"/>
        <v>1635.939393939394</v>
      </c>
      <c r="P1508" s="44">
        <f t="shared" si="210"/>
        <v>36799.118577976893</v>
      </c>
      <c r="Q1508" s="44">
        <f t="shared" si="211"/>
        <v>17186.881422023107</v>
      </c>
      <c r="R1508" s="44" t="e">
        <f>VLOOKUP(S1508,Sheet8!B:C,2,0)</f>
        <v>#N/A</v>
      </c>
      <c r="S1508" s="6" t="s">
        <v>11374</v>
      </c>
      <c r="T1508" s="6" t="e">
        <f>VLOOKUP(U1508,'17-1'!J:K,2,0)</f>
        <v>#N/A</v>
      </c>
      <c r="U1508" s="6" t="s">
        <v>36138</v>
      </c>
    </row>
    <row r="1509" spans="1:21" x14ac:dyDescent="0.25">
      <c r="A1509" s="35">
        <v>2121</v>
      </c>
      <c r="B1509" s="36">
        <v>311</v>
      </c>
      <c r="C1509" s="36">
        <v>20004131</v>
      </c>
      <c r="D1509" s="36">
        <v>100718</v>
      </c>
      <c r="E1509" s="36">
        <v>30200060</v>
      </c>
      <c r="F1509" s="36" t="s">
        <v>73</v>
      </c>
      <c r="G1509" s="37" t="s">
        <v>285</v>
      </c>
      <c r="H1509" s="38">
        <v>34515</v>
      </c>
      <c r="I1509" s="39">
        <v>33</v>
      </c>
      <c r="J1509" s="74">
        <v>8270</v>
      </c>
      <c r="K1509" s="45">
        <v>1</v>
      </c>
      <c r="L1509" s="41">
        <f t="shared" si="207"/>
        <v>8270</v>
      </c>
      <c r="M1509" s="39">
        <v>33</v>
      </c>
      <c r="N1509" s="42">
        <f t="shared" si="208"/>
        <v>20.999315537303218</v>
      </c>
      <c r="O1509" s="43">
        <f t="shared" si="209"/>
        <v>250.60606060606059</v>
      </c>
      <c r="P1509" s="44">
        <f t="shared" si="210"/>
        <v>5262.5557422272004</v>
      </c>
      <c r="Q1509" s="44">
        <f t="shared" si="211"/>
        <v>3007.4442577727996</v>
      </c>
      <c r="R1509" s="44" t="e">
        <f>VLOOKUP(S1509,Sheet8!B:C,2,0)</f>
        <v>#N/A</v>
      </c>
      <c r="S1509" s="6" t="s">
        <v>11375</v>
      </c>
      <c r="T1509" s="6" t="e">
        <f>VLOOKUP(U1509,'17-1'!J:K,2,0)</f>
        <v>#N/A</v>
      </c>
      <c r="U1509" s="6" t="s">
        <v>36139</v>
      </c>
    </row>
    <row r="1510" spans="1:21" x14ac:dyDescent="0.25">
      <c r="A1510" s="35">
        <v>3287</v>
      </c>
      <c r="B1510" s="36">
        <v>330</v>
      </c>
      <c r="C1510" s="36">
        <v>20002338</v>
      </c>
      <c r="D1510" s="36">
        <v>100718</v>
      </c>
      <c r="E1510" s="36">
        <v>30200077</v>
      </c>
      <c r="F1510" s="36" t="s">
        <v>15</v>
      </c>
      <c r="G1510" s="37" t="s">
        <v>335</v>
      </c>
      <c r="H1510" s="38">
        <v>31655</v>
      </c>
      <c r="I1510" s="39">
        <v>33</v>
      </c>
      <c r="J1510" s="74">
        <v>23124</v>
      </c>
      <c r="K1510" s="45">
        <v>1</v>
      </c>
      <c r="L1510" s="41">
        <f t="shared" ref="L1510:L1522" si="212">J1510*K1510</f>
        <v>23124</v>
      </c>
      <c r="M1510" s="39">
        <v>33</v>
      </c>
      <c r="N1510" s="42">
        <f t="shared" si="208"/>
        <v>28.829568788501028</v>
      </c>
      <c r="O1510" s="43">
        <f t="shared" si="209"/>
        <v>700.72727272727275</v>
      </c>
      <c r="P1510" s="44">
        <f t="shared" si="210"/>
        <v>20201.665111069629</v>
      </c>
      <c r="Q1510" s="44">
        <f t="shared" si="211"/>
        <v>2922.3348889303707</v>
      </c>
      <c r="R1510" s="44" t="e">
        <f>VLOOKUP(S1510,Sheet8!B:C,2,0)</f>
        <v>#N/A</v>
      </c>
      <c r="S1510" s="6" t="s">
        <v>11376</v>
      </c>
      <c r="T1510" s="6" t="e">
        <f>VLOOKUP(U1510,'17-1'!J:K,2,0)</f>
        <v>#N/A</v>
      </c>
      <c r="U1510" s="6" t="s">
        <v>36140</v>
      </c>
    </row>
    <row r="1511" spans="1:21" x14ac:dyDescent="0.25">
      <c r="A1511" s="35">
        <v>1407</v>
      </c>
      <c r="B1511" s="36">
        <v>310</v>
      </c>
      <c r="C1511" s="36">
        <v>20003435</v>
      </c>
      <c r="D1511" s="36">
        <v>100718</v>
      </c>
      <c r="E1511" s="36">
        <v>30200077</v>
      </c>
      <c r="F1511" s="36" t="s">
        <v>15</v>
      </c>
      <c r="G1511" s="37" t="s">
        <v>310</v>
      </c>
      <c r="H1511" s="38">
        <v>28641</v>
      </c>
      <c r="I1511" s="39">
        <v>33</v>
      </c>
      <c r="J1511" s="74">
        <v>12947</v>
      </c>
      <c r="K1511" s="45">
        <v>1</v>
      </c>
      <c r="L1511" s="41">
        <f t="shared" si="212"/>
        <v>12947</v>
      </c>
      <c r="M1511" s="39">
        <v>33</v>
      </c>
      <c r="N1511" s="42">
        <f t="shared" si="208"/>
        <v>37.081451060917182</v>
      </c>
      <c r="O1511" s="43" t="str">
        <f t="shared" si="209"/>
        <v>--</v>
      </c>
      <c r="P1511" s="44">
        <f t="shared" si="210"/>
        <v>12947</v>
      </c>
      <c r="Q1511" s="44">
        <f t="shared" si="211"/>
        <v>0</v>
      </c>
      <c r="R1511" s="44" t="e">
        <f>VLOOKUP(S1511,Sheet8!B:C,2,0)</f>
        <v>#N/A</v>
      </c>
      <c r="S1511" s="6" t="s">
        <v>11377</v>
      </c>
      <c r="T1511" s="6" t="e">
        <f>VLOOKUP(U1511,'17-1'!J:K,2,0)</f>
        <v>#N/A</v>
      </c>
      <c r="U1511" s="6" t="s">
        <v>36141</v>
      </c>
    </row>
    <row r="1512" spans="1:21" x14ac:dyDescent="0.25">
      <c r="A1512" s="35">
        <v>7239</v>
      </c>
      <c r="B1512" s="36">
        <v>371</v>
      </c>
      <c r="C1512" s="36">
        <v>20000269</v>
      </c>
      <c r="D1512" s="36">
        <v>100719</v>
      </c>
      <c r="E1512" s="36">
        <v>30200019</v>
      </c>
      <c r="F1512" s="36" t="s">
        <v>68</v>
      </c>
      <c r="G1512" s="37" t="s">
        <v>88</v>
      </c>
      <c r="H1512" s="38">
        <v>28671</v>
      </c>
      <c r="I1512" s="39">
        <v>33</v>
      </c>
      <c r="J1512" s="74">
        <v>1826</v>
      </c>
      <c r="K1512" s="45">
        <v>1</v>
      </c>
      <c r="L1512" s="41">
        <f t="shared" si="212"/>
        <v>1826</v>
      </c>
      <c r="M1512" s="39">
        <v>33</v>
      </c>
      <c r="N1512" s="42">
        <f t="shared" si="208"/>
        <v>36.999315537303218</v>
      </c>
      <c r="O1512" s="43" t="str">
        <f t="shared" si="209"/>
        <v>--</v>
      </c>
      <c r="P1512" s="44">
        <f t="shared" si="210"/>
        <v>1826</v>
      </c>
      <c r="Q1512" s="44">
        <f t="shared" si="211"/>
        <v>0</v>
      </c>
      <c r="R1512" s="44" t="e">
        <f>VLOOKUP(S1512,Sheet8!B:C,2,0)</f>
        <v>#N/A</v>
      </c>
      <c r="S1512" s="6" t="s">
        <v>11378</v>
      </c>
      <c r="T1512" s="6" t="e">
        <f>VLOOKUP(U1512,'17-1'!J:K,2,0)</f>
        <v>#N/A</v>
      </c>
      <c r="U1512" s="6" t="s">
        <v>36142</v>
      </c>
    </row>
    <row r="1513" spans="1:21" x14ac:dyDescent="0.25">
      <c r="A1513" s="35">
        <v>2167</v>
      </c>
      <c r="B1513" s="36">
        <v>311</v>
      </c>
      <c r="C1513" s="36">
        <v>20005146</v>
      </c>
      <c r="D1513" s="36">
        <v>100718</v>
      </c>
      <c r="E1513" s="36">
        <v>30200019</v>
      </c>
      <c r="F1513" s="36" t="s">
        <v>68</v>
      </c>
      <c r="G1513" s="37" t="s">
        <v>183</v>
      </c>
      <c r="H1513" s="38">
        <v>28671</v>
      </c>
      <c r="I1513" s="39">
        <v>33</v>
      </c>
      <c r="J1513" s="74">
        <v>2989</v>
      </c>
      <c r="K1513" s="45">
        <v>1</v>
      </c>
      <c r="L1513" s="41">
        <f t="shared" si="212"/>
        <v>2989</v>
      </c>
      <c r="M1513" s="39">
        <v>33</v>
      </c>
      <c r="N1513" s="42">
        <f t="shared" si="208"/>
        <v>36.999315537303218</v>
      </c>
      <c r="O1513" s="43" t="str">
        <f t="shared" si="209"/>
        <v>--</v>
      </c>
      <c r="P1513" s="44">
        <f t="shared" si="210"/>
        <v>2989</v>
      </c>
      <c r="Q1513" s="44">
        <f t="shared" si="211"/>
        <v>0</v>
      </c>
      <c r="R1513" s="44" t="e">
        <f>VLOOKUP(S1513,Sheet8!B:C,2,0)</f>
        <v>#N/A</v>
      </c>
      <c r="S1513" s="6" t="s">
        <v>11379</v>
      </c>
      <c r="T1513" s="6" t="e">
        <f>VLOOKUP(U1513,'17-1'!J:K,2,0)</f>
        <v>#N/A</v>
      </c>
      <c r="U1513" s="6" t="s">
        <v>36143</v>
      </c>
    </row>
    <row r="1514" spans="1:21" x14ac:dyDescent="0.25">
      <c r="A1514" s="35">
        <v>507</v>
      </c>
      <c r="B1514" s="36">
        <v>304</v>
      </c>
      <c r="C1514" s="36">
        <v>10000508</v>
      </c>
      <c r="D1514" s="36">
        <v>100718</v>
      </c>
      <c r="E1514" s="36">
        <v>30200068</v>
      </c>
      <c r="F1514" s="36" t="s">
        <v>10</v>
      </c>
      <c r="G1514" s="37" t="s">
        <v>257</v>
      </c>
      <c r="H1514" s="38">
        <v>32294</v>
      </c>
      <c r="I1514" s="39">
        <v>33</v>
      </c>
      <c r="J1514" s="74">
        <v>5755</v>
      </c>
      <c r="K1514" s="47">
        <v>0</v>
      </c>
      <c r="L1514" s="41">
        <f t="shared" si="212"/>
        <v>0</v>
      </c>
      <c r="M1514" s="39">
        <v>33</v>
      </c>
      <c r="N1514" s="42">
        <f t="shared" si="208"/>
        <v>27.080082135523615</v>
      </c>
      <c r="O1514" s="43">
        <f t="shared" si="209"/>
        <v>0</v>
      </c>
      <c r="P1514" s="44">
        <f t="shared" si="210"/>
        <v>0</v>
      </c>
      <c r="Q1514" s="44" t="str">
        <f t="shared" si="211"/>
        <v xml:space="preserve"> </v>
      </c>
      <c r="R1514" s="44" t="e">
        <f>VLOOKUP(S1514,Sheet8!B:C,2,0)</f>
        <v>#N/A</v>
      </c>
      <c r="S1514" s="6" t="s">
        <v>11380</v>
      </c>
      <c r="T1514" s="6" t="e">
        <f>VLOOKUP(U1514,'17-1'!J:K,2,0)</f>
        <v>#N/A</v>
      </c>
      <c r="U1514" s="6" t="s">
        <v>36144</v>
      </c>
    </row>
    <row r="1515" spans="1:21" x14ac:dyDescent="0.25">
      <c r="A1515" s="35">
        <v>3217</v>
      </c>
      <c r="B1515" s="36">
        <v>330</v>
      </c>
      <c r="C1515" s="36">
        <v>20002011</v>
      </c>
      <c r="D1515" s="36">
        <v>100718</v>
      </c>
      <c r="E1515" s="36">
        <v>30200068</v>
      </c>
      <c r="F1515" s="36" t="s">
        <v>10</v>
      </c>
      <c r="G1515" s="37" t="s">
        <v>239</v>
      </c>
      <c r="H1515" s="38">
        <v>31897</v>
      </c>
      <c r="I1515" s="39">
        <v>33</v>
      </c>
      <c r="J1515" s="74">
        <v>4797</v>
      </c>
      <c r="K1515" s="45">
        <v>1</v>
      </c>
      <c r="L1515" s="41">
        <f t="shared" si="212"/>
        <v>4797</v>
      </c>
      <c r="M1515" s="39">
        <v>33</v>
      </c>
      <c r="N1515" s="42">
        <f t="shared" si="208"/>
        <v>28.167008898015059</v>
      </c>
      <c r="O1515" s="43">
        <f t="shared" si="209"/>
        <v>145.36363636363637</v>
      </c>
      <c r="P1515" s="44">
        <f t="shared" si="210"/>
        <v>4094.4588389023706</v>
      </c>
      <c r="Q1515" s="44">
        <f t="shared" si="211"/>
        <v>702.54116109762936</v>
      </c>
      <c r="R1515" s="44" t="e">
        <f>VLOOKUP(S1515,Sheet8!B:C,2,0)</f>
        <v>#N/A</v>
      </c>
      <c r="S1515" s="6" t="s">
        <v>11381</v>
      </c>
      <c r="T1515" s="6" t="e">
        <f>VLOOKUP(U1515,'17-1'!J:K,2,0)</f>
        <v>#N/A</v>
      </c>
      <c r="U1515" s="6" t="s">
        <v>36145</v>
      </c>
    </row>
    <row r="1516" spans="1:21" x14ac:dyDescent="0.25">
      <c r="A1516" s="35">
        <v>7426</v>
      </c>
      <c r="B1516" s="36">
        <v>371</v>
      </c>
      <c r="C1516" s="36">
        <v>20000845</v>
      </c>
      <c r="D1516" s="36">
        <v>100719</v>
      </c>
      <c r="E1516" s="36">
        <v>30200023</v>
      </c>
      <c r="F1516" s="36" t="s">
        <v>23</v>
      </c>
      <c r="G1516" s="37" t="s">
        <v>505</v>
      </c>
      <c r="H1516" s="38">
        <v>32689</v>
      </c>
      <c r="I1516" s="39">
        <v>33</v>
      </c>
      <c r="J1516" s="74">
        <v>1286</v>
      </c>
      <c r="K1516" s="45">
        <v>1</v>
      </c>
      <c r="L1516" s="41">
        <f t="shared" si="212"/>
        <v>1286</v>
      </c>
      <c r="M1516" s="39">
        <v>33</v>
      </c>
      <c r="N1516" s="42">
        <f t="shared" si="208"/>
        <v>25.998631074606433</v>
      </c>
      <c r="O1516" s="43">
        <f t="shared" si="209"/>
        <v>38.969696969696969</v>
      </c>
      <c r="P1516" s="44">
        <f t="shared" si="210"/>
        <v>1013.1587746043599</v>
      </c>
      <c r="Q1516" s="44">
        <f t="shared" si="211"/>
        <v>272.84122539564009</v>
      </c>
      <c r="R1516" s="44" t="e">
        <f>VLOOKUP(S1516,Sheet8!B:C,2,0)</f>
        <v>#N/A</v>
      </c>
      <c r="S1516" s="6" t="s">
        <v>11382</v>
      </c>
      <c r="T1516" s="6" t="e">
        <f>VLOOKUP(U1516,'17-1'!J:K,2,0)</f>
        <v>#N/A</v>
      </c>
      <c r="U1516" s="6" t="s">
        <v>36146</v>
      </c>
    </row>
    <row r="1517" spans="1:21" x14ac:dyDescent="0.25">
      <c r="A1517" s="35">
        <v>2482</v>
      </c>
      <c r="B1517" s="36">
        <v>311</v>
      </c>
      <c r="C1517" s="36">
        <v>20007792</v>
      </c>
      <c r="D1517" s="36">
        <v>100718</v>
      </c>
      <c r="E1517" s="36">
        <v>30200061</v>
      </c>
      <c r="F1517" s="36" t="s">
        <v>57</v>
      </c>
      <c r="G1517" s="37" t="s">
        <v>455</v>
      </c>
      <c r="H1517" s="38">
        <v>38837</v>
      </c>
      <c r="I1517" s="39">
        <v>33</v>
      </c>
      <c r="J1517" s="74">
        <v>1166.25</v>
      </c>
      <c r="K1517" s="111">
        <v>0</v>
      </c>
      <c r="L1517" s="59">
        <f t="shared" si="212"/>
        <v>0</v>
      </c>
      <c r="M1517" s="39">
        <v>33</v>
      </c>
      <c r="N1517" s="42">
        <f t="shared" si="208"/>
        <v>9.1663244353182751</v>
      </c>
      <c r="O1517" s="43">
        <f t="shared" si="209"/>
        <v>0</v>
      </c>
      <c r="P1517" s="44">
        <f t="shared" si="210"/>
        <v>0</v>
      </c>
      <c r="Q1517" s="44" t="str">
        <f t="shared" si="211"/>
        <v xml:space="preserve"> </v>
      </c>
      <c r="R1517" s="44" t="str">
        <f>VLOOKUP(S1517,Sheet8!B:C,2,0)</f>
        <v>GOTCHA</v>
      </c>
      <c r="S1517" s="6" t="s">
        <v>6781</v>
      </c>
      <c r="T1517" s="6" t="str">
        <f>VLOOKUP(U1517,'17-1'!J:K,2,0)</f>
        <v>IM HERE</v>
      </c>
      <c r="U1517" s="6" t="s">
        <v>26529</v>
      </c>
    </row>
    <row r="1518" spans="1:21" x14ac:dyDescent="0.25">
      <c r="A1518" s="35">
        <v>8204</v>
      </c>
      <c r="B1518" s="36">
        <v>371</v>
      </c>
      <c r="C1518" s="36">
        <v>20006262</v>
      </c>
      <c r="D1518" s="36">
        <v>100719</v>
      </c>
      <c r="E1518" s="36">
        <v>30200090</v>
      </c>
      <c r="F1518" s="36" t="s">
        <v>19</v>
      </c>
      <c r="G1518" s="37" t="s">
        <v>399</v>
      </c>
      <c r="H1518" s="38">
        <v>38595</v>
      </c>
      <c r="I1518" s="39">
        <v>35</v>
      </c>
      <c r="J1518" s="74">
        <v>1974.62</v>
      </c>
      <c r="K1518" s="111">
        <v>0</v>
      </c>
      <c r="L1518" s="59">
        <f t="shared" si="212"/>
        <v>0</v>
      </c>
      <c r="M1518" s="39">
        <v>35</v>
      </c>
      <c r="N1518" s="42">
        <f t="shared" si="208"/>
        <v>9.8288843258042444</v>
      </c>
      <c r="O1518" s="43">
        <f t="shared" si="209"/>
        <v>0</v>
      </c>
      <c r="P1518" s="44">
        <f t="shared" si="210"/>
        <v>0</v>
      </c>
      <c r="Q1518" s="44" t="str">
        <f t="shared" si="211"/>
        <v xml:space="preserve"> </v>
      </c>
      <c r="R1518" s="44" t="e">
        <f>VLOOKUP(S1518,Sheet8!B:C,2,0)</f>
        <v>#N/A</v>
      </c>
      <c r="S1518" s="6" t="s">
        <v>6712</v>
      </c>
      <c r="T1518" s="6" t="e">
        <f>VLOOKUP(U1518,'17-1'!J:K,2,0)</f>
        <v>#N/A</v>
      </c>
      <c r="U1518" s="6" t="s">
        <v>36147</v>
      </c>
    </row>
    <row r="1519" spans="1:21" x14ac:dyDescent="0.25">
      <c r="A1519" s="35">
        <v>8122</v>
      </c>
      <c r="B1519" s="36">
        <v>371</v>
      </c>
      <c r="C1519" s="36">
        <v>20005726</v>
      </c>
      <c r="D1519" s="36">
        <v>100719</v>
      </c>
      <c r="E1519" s="36">
        <v>30200074</v>
      </c>
      <c r="F1519" s="36" t="s">
        <v>30</v>
      </c>
      <c r="G1519" s="37" t="s">
        <v>398</v>
      </c>
      <c r="H1519" s="38">
        <v>38595</v>
      </c>
      <c r="I1519" s="39">
        <v>35</v>
      </c>
      <c r="J1519" s="74">
        <v>1855.72</v>
      </c>
      <c r="K1519" s="111">
        <v>0</v>
      </c>
      <c r="L1519" s="59">
        <f t="shared" si="212"/>
        <v>0</v>
      </c>
      <c r="M1519" s="39">
        <v>35</v>
      </c>
      <c r="N1519" s="42">
        <f t="shared" si="208"/>
        <v>9.8288843258042444</v>
      </c>
      <c r="O1519" s="43">
        <f t="shared" si="209"/>
        <v>0</v>
      </c>
      <c r="P1519" s="44">
        <f t="shared" si="210"/>
        <v>0</v>
      </c>
      <c r="Q1519" s="44" t="str">
        <f t="shared" si="211"/>
        <v xml:space="preserve"> </v>
      </c>
      <c r="R1519" s="44" t="e">
        <f>VLOOKUP(S1519,Sheet8!B:C,2,0)</f>
        <v>#N/A</v>
      </c>
      <c r="S1519" s="6" t="s">
        <v>6711</v>
      </c>
      <c r="T1519" s="6" t="e">
        <f>VLOOKUP(U1519,'17-1'!J:K,2,0)</f>
        <v>#N/A</v>
      </c>
      <c r="U1519" s="6" t="s">
        <v>36148</v>
      </c>
    </row>
    <row r="1520" spans="1:21" x14ac:dyDescent="0.25">
      <c r="A1520" s="35">
        <v>2314</v>
      </c>
      <c r="B1520" s="36">
        <v>311</v>
      </c>
      <c r="C1520" s="36">
        <v>20006879</v>
      </c>
      <c r="D1520" s="36">
        <v>100718</v>
      </c>
      <c r="E1520" s="36">
        <v>30200061</v>
      </c>
      <c r="F1520" s="36" t="s">
        <v>57</v>
      </c>
      <c r="G1520" s="37" t="s">
        <v>3921</v>
      </c>
      <c r="H1520" s="38">
        <v>38868</v>
      </c>
      <c r="I1520" s="39">
        <v>45</v>
      </c>
      <c r="J1520" s="74">
        <v>3517.8</v>
      </c>
      <c r="K1520" s="111">
        <v>0</v>
      </c>
      <c r="L1520" s="59">
        <f t="shared" si="212"/>
        <v>0</v>
      </c>
      <c r="M1520" s="39">
        <v>45</v>
      </c>
      <c r="N1520" s="42">
        <f t="shared" si="208"/>
        <v>9.0814510609171801</v>
      </c>
      <c r="O1520" s="43">
        <f t="shared" si="209"/>
        <v>0</v>
      </c>
      <c r="P1520" s="44">
        <f t="shared" si="210"/>
        <v>0</v>
      </c>
      <c r="Q1520" s="44" t="str">
        <f t="shared" si="211"/>
        <v xml:space="preserve"> </v>
      </c>
      <c r="R1520" s="44" t="str">
        <f>VLOOKUP(S1520,Sheet8!B:C,2,0)</f>
        <v>GOTCHA</v>
      </c>
      <c r="S1520" s="6" t="s">
        <v>8841</v>
      </c>
      <c r="T1520" s="6" t="str">
        <f>VLOOKUP(U1520,'17-1'!J:K,2,0)</f>
        <v>IM HERE</v>
      </c>
      <c r="U1520" s="6" t="s">
        <v>28678</v>
      </c>
    </row>
    <row r="1521" spans="1:21" x14ac:dyDescent="0.25">
      <c r="A1521" s="35">
        <v>5532</v>
      </c>
      <c r="B1521" s="36">
        <v>333</v>
      </c>
      <c r="C1521" s="36">
        <v>20005216</v>
      </c>
      <c r="D1521" s="36">
        <v>100718</v>
      </c>
      <c r="E1521" s="36">
        <v>30200031</v>
      </c>
      <c r="F1521" s="36" t="s">
        <v>99</v>
      </c>
      <c r="G1521" s="37" t="s">
        <v>526</v>
      </c>
      <c r="H1521" s="38">
        <v>39478</v>
      </c>
      <c r="I1521" s="39">
        <v>35</v>
      </c>
      <c r="J1521" s="74">
        <v>2137.04</v>
      </c>
      <c r="K1521" s="111">
        <v>0</v>
      </c>
      <c r="L1521" s="59">
        <f t="shared" si="212"/>
        <v>0</v>
      </c>
      <c r="M1521" s="39">
        <v>35</v>
      </c>
      <c r="N1521" s="42">
        <f t="shared" si="208"/>
        <v>7.4113620807665983</v>
      </c>
      <c r="O1521" s="43">
        <f t="shared" si="209"/>
        <v>0</v>
      </c>
      <c r="P1521" s="44">
        <f t="shared" si="210"/>
        <v>0</v>
      </c>
      <c r="Q1521" s="44" t="str">
        <f t="shared" si="211"/>
        <v xml:space="preserve"> </v>
      </c>
      <c r="R1521" s="44" t="str">
        <f>VLOOKUP(S1521,Sheet8!B:C,2,0)</f>
        <v>GOTCHA</v>
      </c>
      <c r="S1521" s="6" t="s">
        <v>6837</v>
      </c>
      <c r="T1521" s="6" t="str">
        <f>VLOOKUP(U1521,'17-1'!J:K,2,0)</f>
        <v>IM HERE</v>
      </c>
      <c r="U1521" s="6" t="s">
        <v>26585</v>
      </c>
    </row>
    <row r="1522" spans="1:21" x14ac:dyDescent="0.25">
      <c r="A1522" s="35">
        <v>3957</v>
      </c>
      <c r="B1522" s="36">
        <v>331</v>
      </c>
      <c r="C1522" s="36">
        <v>20002195</v>
      </c>
      <c r="D1522" s="36">
        <v>100718</v>
      </c>
      <c r="E1522" s="36">
        <v>30200011</v>
      </c>
      <c r="F1522" s="36" t="s">
        <v>53</v>
      </c>
      <c r="G1522" s="37" t="s">
        <v>366</v>
      </c>
      <c r="H1522" s="38">
        <v>38291</v>
      </c>
      <c r="I1522" s="39">
        <v>35</v>
      </c>
      <c r="J1522" s="74">
        <v>672.6</v>
      </c>
      <c r="K1522" s="111">
        <v>0</v>
      </c>
      <c r="L1522" s="59">
        <f t="shared" si="212"/>
        <v>0</v>
      </c>
      <c r="M1522" s="39">
        <v>35</v>
      </c>
      <c r="N1522" s="42">
        <f t="shared" si="208"/>
        <v>10.661190965092402</v>
      </c>
      <c r="O1522" s="43">
        <f t="shared" si="209"/>
        <v>0</v>
      </c>
      <c r="P1522" s="44">
        <f t="shared" si="210"/>
        <v>0</v>
      </c>
      <c r="Q1522" s="44" t="str">
        <f t="shared" si="211"/>
        <v xml:space="preserve"> </v>
      </c>
      <c r="R1522" s="44" t="e">
        <f>VLOOKUP(S1522,Sheet8!B:C,2,0)</f>
        <v>#N/A</v>
      </c>
      <c r="S1522" s="6" t="s">
        <v>6670</v>
      </c>
      <c r="T1522" s="6" t="e">
        <f>VLOOKUP(U1522,'17-1'!J:K,2,0)</f>
        <v>#N/A</v>
      </c>
      <c r="U1522" s="6" t="s">
        <v>36149</v>
      </c>
    </row>
    <row r="1523" spans="1:21" x14ac:dyDescent="0.25">
      <c r="A1523" s="35">
        <v>1546</v>
      </c>
      <c r="B1523" s="36">
        <v>310</v>
      </c>
      <c r="C1523" s="36">
        <v>20005095</v>
      </c>
      <c r="D1523" s="36">
        <v>100718</v>
      </c>
      <c r="E1523" s="36">
        <v>30200058</v>
      </c>
      <c r="F1523" s="36" t="s">
        <v>39</v>
      </c>
      <c r="G1523" s="37" t="s">
        <v>4779</v>
      </c>
      <c r="H1523" s="38">
        <v>29402</v>
      </c>
      <c r="I1523" s="39">
        <v>15</v>
      </c>
      <c r="J1523" s="74">
        <v>41149</v>
      </c>
      <c r="K1523" s="45">
        <v>1</v>
      </c>
      <c r="L1523" s="41">
        <f>J1523*K1523</f>
        <v>41149</v>
      </c>
      <c r="M1523" s="39">
        <v>15</v>
      </c>
      <c r="N1523" s="42">
        <f t="shared" si="208"/>
        <v>34.997946611909654</v>
      </c>
      <c r="O1523" s="43" t="str">
        <f t="shared" si="209"/>
        <v>--</v>
      </c>
      <c r="P1523" s="44">
        <f t="shared" si="210"/>
        <v>41149</v>
      </c>
      <c r="Q1523" s="44">
        <f t="shared" si="211"/>
        <v>0</v>
      </c>
      <c r="R1523" s="44" t="e">
        <f>VLOOKUP(S1523,Sheet8!B:C,2,0)</f>
        <v>#N/A</v>
      </c>
      <c r="S1523" s="6" t="s">
        <v>11383</v>
      </c>
      <c r="T1523" s="6" t="e">
        <f>VLOOKUP(U1523,'17-1'!J:K,2,0)</f>
        <v>#N/A</v>
      </c>
      <c r="U1523" s="6" t="s">
        <v>36150</v>
      </c>
    </row>
    <row r="1524" spans="1:21" x14ac:dyDescent="0.25">
      <c r="A1524" s="35">
        <v>2805</v>
      </c>
      <c r="B1524" s="36">
        <v>320</v>
      </c>
      <c r="C1524" s="36">
        <v>20003961</v>
      </c>
      <c r="D1524" s="36">
        <v>100718</v>
      </c>
      <c r="E1524" s="36">
        <v>30200067</v>
      </c>
      <c r="F1524" s="36" t="s">
        <v>52</v>
      </c>
      <c r="G1524" s="37" t="s">
        <v>2101</v>
      </c>
      <c r="H1524" s="38">
        <v>40940</v>
      </c>
      <c r="I1524" s="39">
        <v>20</v>
      </c>
      <c r="J1524" s="74">
        <v>2131.2399999999998</v>
      </c>
      <c r="K1524" s="45">
        <v>1</v>
      </c>
      <c r="L1524" s="41">
        <f>J1524*K1524</f>
        <v>2131.2399999999998</v>
      </c>
      <c r="M1524" s="39">
        <v>20</v>
      </c>
      <c r="N1524" s="42">
        <f t="shared" si="208"/>
        <v>3.4086242299794662</v>
      </c>
      <c r="O1524" s="43">
        <f t="shared" si="209"/>
        <v>106.56199999999998</v>
      </c>
      <c r="P1524" s="44">
        <f t="shared" si="210"/>
        <v>363.22981519507186</v>
      </c>
      <c r="Q1524" s="44">
        <f t="shared" si="211"/>
        <v>1768.010184804928</v>
      </c>
      <c r="R1524" s="44" t="e">
        <f>VLOOKUP(S1524,Sheet8!B:C,2,0)</f>
        <v>#N/A</v>
      </c>
      <c r="S1524" s="6" t="s">
        <v>11384</v>
      </c>
      <c r="T1524" s="6" t="e">
        <f>VLOOKUP(U1524,'17-1'!J:K,2,0)</f>
        <v>#N/A</v>
      </c>
      <c r="U1524" s="6" t="s">
        <v>36151</v>
      </c>
    </row>
    <row r="1525" spans="1:21" x14ac:dyDescent="0.25">
      <c r="A1525" s="35">
        <v>2798</v>
      </c>
      <c r="B1525" s="36">
        <v>320</v>
      </c>
      <c r="C1525" s="36">
        <v>20003930</v>
      </c>
      <c r="D1525" s="36">
        <v>100718</v>
      </c>
      <c r="E1525" s="36">
        <v>30200067</v>
      </c>
      <c r="F1525" s="36" t="s">
        <v>52</v>
      </c>
      <c r="G1525" s="37" t="s">
        <v>2102</v>
      </c>
      <c r="H1525" s="38">
        <v>40940</v>
      </c>
      <c r="I1525" s="39">
        <v>20</v>
      </c>
      <c r="J1525" s="74">
        <v>2131.2399999999998</v>
      </c>
      <c r="K1525" s="45">
        <v>1</v>
      </c>
      <c r="L1525" s="41">
        <f>J1525*K1525</f>
        <v>2131.2399999999998</v>
      </c>
      <c r="M1525" s="39">
        <v>20</v>
      </c>
      <c r="N1525" s="42">
        <f t="shared" si="208"/>
        <v>3.4086242299794662</v>
      </c>
      <c r="O1525" s="43">
        <f t="shared" si="209"/>
        <v>106.56199999999998</v>
      </c>
      <c r="P1525" s="44">
        <f t="shared" si="210"/>
        <v>363.22981519507186</v>
      </c>
      <c r="Q1525" s="44">
        <f t="shared" si="211"/>
        <v>1768.010184804928</v>
      </c>
      <c r="R1525" s="44" t="e">
        <f>VLOOKUP(S1525,Sheet8!B:C,2,0)</f>
        <v>#N/A</v>
      </c>
      <c r="S1525" s="6" t="s">
        <v>11385</v>
      </c>
      <c r="T1525" s="6" t="e">
        <f>VLOOKUP(U1525,'17-1'!J:K,2,0)</f>
        <v>#N/A</v>
      </c>
      <c r="U1525" s="6" t="s">
        <v>36152</v>
      </c>
    </row>
    <row r="1526" spans="1:21" x14ac:dyDescent="0.25">
      <c r="A1526" s="35">
        <v>2223</v>
      </c>
      <c r="B1526" s="36">
        <v>311</v>
      </c>
      <c r="C1526" s="36">
        <v>20005810</v>
      </c>
      <c r="D1526" s="36">
        <v>100718</v>
      </c>
      <c r="E1526" s="36">
        <v>30200088</v>
      </c>
      <c r="F1526" s="36" t="s">
        <v>59</v>
      </c>
      <c r="G1526" s="37" t="s">
        <v>3401</v>
      </c>
      <c r="H1526" s="38">
        <v>39629</v>
      </c>
      <c r="I1526" s="39">
        <v>85</v>
      </c>
      <c r="J1526" s="74">
        <v>203310.12</v>
      </c>
      <c r="K1526" s="111">
        <v>0</v>
      </c>
      <c r="L1526" s="59">
        <f>J1526*K1526</f>
        <v>0</v>
      </c>
      <c r="M1526" s="39">
        <v>85</v>
      </c>
      <c r="N1526" s="42">
        <f t="shared" si="208"/>
        <v>6.9979466119096507</v>
      </c>
      <c r="O1526" s="43">
        <f t="shared" si="209"/>
        <v>0</v>
      </c>
      <c r="P1526" s="44">
        <f t="shared" si="210"/>
        <v>0</v>
      </c>
      <c r="Q1526" s="44" t="str">
        <f t="shared" si="211"/>
        <v xml:space="preserve"> </v>
      </c>
      <c r="R1526" s="44" t="str">
        <f>VLOOKUP(S1526,Sheet8!B:C,2,0)</f>
        <v>GOTCHA</v>
      </c>
      <c r="S1526" s="6" t="s">
        <v>10264</v>
      </c>
      <c r="T1526" s="6" t="str">
        <f>VLOOKUP(U1526,'17-1'!J:K,2,0)</f>
        <v>IM HERE</v>
      </c>
      <c r="U1526" s="6" t="s">
        <v>30104</v>
      </c>
    </row>
    <row r="1527" spans="1:21" x14ac:dyDescent="0.25">
      <c r="A1527" s="35">
        <v>1918</v>
      </c>
      <c r="B1527" s="36">
        <v>311</v>
      </c>
      <c r="C1527" s="36">
        <v>20001548</v>
      </c>
      <c r="D1527" s="36">
        <v>100718</v>
      </c>
      <c r="E1527" s="6">
        <v>30200101</v>
      </c>
      <c r="F1527" s="6" t="s">
        <v>421</v>
      </c>
      <c r="G1527" s="37" t="s">
        <v>6556</v>
      </c>
      <c r="H1527" s="38">
        <v>39447</v>
      </c>
      <c r="I1527" s="39">
        <v>5</v>
      </c>
      <c r="J1527" s="74">
        <v>5197.59</v>
      </c>
      <c r="K1527" s="51">
        <v>0</v>
      </c>
      <c r="L1527" s="41">
        <f t="shared" ref="L1527:L1532" si="213">J1527*K1527</f>
        <v>0</v>
      </c>
      <c r="M1527" s="39">
        <v>5</v>
      </c>
      <c r="N1527" s="42">
        <f t="shared" si="208"/>
        <v>7.4962354551676933</v>
      </c>
      <c r="O1527" s="43" t="str">
        <f t="shared" si="209"/>
        <v>--</v>
      </c>
      <c r="P1527" s="44">
        <f t="shared" si="210"/>
        <v>0</v>
      </c>
      <c r="Q1527" s="44" t="str">
        <f t="shared" si="211"/>
        <v xml:space="preserve"> </v>
      </c>
      <c r="R1527" s="44" t="e">
        <f>VLOOKUP(S1527,Sheet8!B:C,2,0)</f>
        <v>#N/A</v>
      </c>
      <c r="S1527" s="6" t="s">
        <v>11386</v>
      </c>
      <c r="T1527" s="6" t="e">
        <f>VLOOKUP(U1527,'17-1'!J:K,2,0)</f>
        <v>#N/A</v>
      </c>
      <c r="U1527" s="6" t="s">
        <v>36153</v>
      </c>
    </row>
    <row r="1528" spans="1:21" x14ac:dyDescent="0.25">
      <c r="A1528" s="35">
        <v>3099</v>
      </c>
      <c r="B1528" s="36">
        <v>330</v>
      </c>
      <c r="C1528" s="36">
        <v>20000149</v>
      </c>
      <c r="D1528" s="36">
        <v>100718</v>
      </c>
      <c r="E1528" s="36">
        <v>30200080</v>
      </c>
      <c r="F1528" s="36" t="s">
        <v>51</v>
      </c>
      <c r="G1528" s="37" t="s">
        <v>860</v>
      </c>
      <c r="H1528" s="38">
        <v>37864</v>
      </c>
      <c r="I1528" s="39">
        <v>46</v>
      </c>
      <c r="J1528" s="74">
        <v>1575</v>
      </c>
      <c r="K1528" s="45">
        <v>1</v>
      </c>
      <c r="L1528" s="41">
        <f t="shared" si="213"/>
        <v>1575</v>
      </c>
      <c r="M1528" s="39">
        <v>46</v>
      </c>
      <c r="N1528" s="42">
        <f t="shared" si="208"/>
        <v>11.83025325119781</v>
      </c>
      <c r="O1528" s="43">
        <f t="shared" si="209"/>
        <v>34.239130434782609</v>
      </c>
      <c r="P1528" s="44">
        <f t="shared" si="210"/>
        <v>405.05758414427282</v>
      </c>
      <c r="Q1528" s="44">
        <f t="shared" si="211"/>
        <v>1169.9424158557272</v>
      </c>
      <c r="R1528" s="44" t="e">
        <f>VLOOKUP(S1528,Sheet8!B:C,2,0)</f>
        <v>#N/A</v>
      </c>
      <c r="S1528" s="6" t="s">
        <v>11387</v>
      </c>
      <c r="T1528" s="6" t="e">
        <f>VLOOKUP(U1528,'17-1'!J:K,2,0)</f>
        <v>#N/A</v>
      </c>
      <c r="U1528" s="6" t="s">
        <v>36154</v>
      </c>
    </row>
    <row r="1529" spans="1:21" x14ac:dyDescent="0.25">
      <c r="A1529" s="35">
        <v>5312</v>
      </c>
      <c r="B1529" s="36">
        <v>333</v>
      </c>
      <c r="C1529" s="36">
        <v>20004508</v>
      </c>
      <c r="D1529" s="36">
        <v>100718</v>
      </c>
      <c r="E1529" s="36">
        <v>30200011</v>
      </c>
      <c r="F1529" s="36" t="s">
        <v>53</v>
      </c>
      <c r="G1529" s="37" t="s">
        <v>3538</v>
      </c>
      <c r="H1529" s="38">
        <v>42150</v>
      </c>
      <c r="I1529" s="39">
        <v>85</v>
      </c>
      <c r="J1529" s="74">
        <v>2172.83</v>
      </c>
      <c r="K1529" s="45">
        <v>1</v>
      </c>
      <c r="L1529" s="41">
        <f t="shared" si="213"/>
        <v>2172.83</v>
      </c>
      <c r="M1529" s="39">
        <v>85</v>
      </c>
      <c r="N1529" s="42">
        <f t="shared" si="208"/>
        <v>9.5824777549623541E-2</v>
      </c>
      <c r="O1529" s="43">
        <f t="shared" si="209"/>
        <v>25.56270588235294</v>
      </c>
      <c r="P1529" s="44">
        <f t="shared" si="210"/>
        <v>2.4495406047429236</v>
      </c>
      <c r="Q1529" s="44">
        <f t="shared" si="211"/>
        <v>2170.3804593952568</v>
      </c>
      <c r="R1529" s="44" t="e">
        <f>VLOOKUP(S1529,Sheet8!B:C,2,0)</f>
        <v>#N/A</v>
      </c>
      <c r="S1529" s="6" t="s">
        <v>11388</v>
      </c>
      <c r="T1529" s="6" t="e">
        <f>VLOOKUP(U1529,'17-1'!J:K,2,0)</f>
        <v>#N/A</v>
      </c>
      <c r="U1529" s="6" t="s">
        <v>36155</v>
      </c>
    </row>
    <row r="1530" spans="1:21" x14ac:dyDescent="0.25">
      <c r="A1530" s="35">
        <v>886</v>
      </c>
      <c r="B1530" s="36">
        <v>307</v>
      </c>
      <c r="C1530" s="36">
        <v>20002607</v>
      </c>
      <c r="D1530" s="36">
        <v>100718</v>
      </c>
      <c r="E1530" s="36">
        <v>30200011</v>
      </c>
      <c r="F1530" s="36" t="s">
        <v>53</v>
      </c>
      <c r="G1530" s="37" t="s">
        <v>4594</v>
      </c>
      <c r="H1530" s="38">
        <v>40664</v>
      </c>
      <c r="I1530" s="39">
        <v>20</v>
      </c>
      <c r="J1530" s="74">
        <v>133799.67999999999</v>
      </c>
      <c r="K1530" s="45">
        <v>1</v>
      </c>
      <c r="L1530" s="41">
        <f t="shared" si="213"/>
        <v>133799.67999999999</v>
      </c>
      <c r="M1530" s="39">
        <v>20</v>
      </c>
      <c r="N1530" s="42">
        <f t="shared" si="208"/>
        <v>4.1642710472279258</v>
      </c>
      <c r="O1530" s="43">
        <f t="shared" si="209"/>
        <v>6689.9839999999995</v>
      </c>
      <c r="P1530" s="44">
        <f t="shared" si="210"/>
        <v>27858.906677618063</v>
      </c>
      <c r="Q1530" s="44">
        <f t="shared" si="211"/>
        <v>105940.77332238192</v>
      </c>
      <c r="R1530" s="44" t="e">
        <f>VLOOKUP(S1530,Sheet8!B:C,2,0)</f>
        <v>#N/A</v>
      </c>
      <c r="S1530" s="6" t="s">
        <v>11389</v>
      </c>
      <c r="T1530" s="6" t="e">
        <f>VLOOKUP(U1530,'17-1'!J:K,2,0)</f>
        <v>#N/A</v>
      </c>
      <c r="U1530" s="6" t="s">
        <v>36156</v>
      </c>
    </row>
    <row r="1531" spans="1:21" x14ac:dyDescent="0.25">
      <c r="A1531" s="35">
        <v>5606</v>
      </c>
      <c r="B1531" s="36">
        <v>333</v>
      </c>
      <c r="C1531" s="36">
        <v>20005688</v>
      </c>
      <c r="D1531" s="36">
        <v>100718</v>
      </c>
      <c r="E1531" s="36">
        <v>30200044</v>
      </c>
      <c r="F1531" s="36" t="s">
        <v>45</v>
      </c>
      <c r="G1531" s="37" t="s">
        <v>4831</v>
      </c>
      <c r="H1531" s="38">
        <v>36981</v>
      </c>
      <c r="I1531" s="39">
        <v>15</v>
      </c>
      <c r="J1531" s="74">
        <v>2860.58</v>
      </c>
      <c r="K1531" s="45">
        <v>1</v>
      </c>
      <c r="L1531" s="41">
        <f t="shared" si="213"/>
        <v>2860.58</v>
      </c>
      <c r="M1531" s="39">
        <v>15</v>
      </c>
      <c r="N1531" s="42">
        <f t="shared" si="208"/>
        <v>14.247775496235455</v>
      </c>
      <c r="O1531" s="43">
        <f t="shared" si="209"/>
        <v>190.70533333333333</v>
      </c>
      <c r="P1531" s="44">
        <f t="shared" si="210"/>
        <v>2717.126775268081</v>
      </c>
      <c r="Q1531" s="44">
        <f t="shared" si="211"/>
        <v>143.45322473191891</v>
      </c>
      <c r="R1531" s="44" t="e">
        <f>VLOOKUP(S1531,Sheet8!B:C,2,0)</f>
        <v>#N/A</v>
      </c>
      <c r="S1531" s="6" t="s">
        <v>11390</v>
      </c>
      <c r="T1531" s="6" t="e">
        <f>VLOOKUP(U1531,'17-1'!J:K,2,0)</f>
        <v>#N/A</v>
      </c>
      <c r="U1531" s="6" t="s">
        <v>36157</v>
      </c>
    </row>
    <row r="1532" spans="1:21" x14ac:dyDescent="0.25">
      <c r="A1532" s="35">
        <v>8104</v>
      </c>
      <c r="B1532" s="36">
        <v>371</v>
      </c>
      <c r="C1532" s="36">
        <v>20005546</v>
      </c>
      <c r="D1532" s="36">
        <v>100719</v>
      </c>
      <c r="E1532" s="36">
        <v>30200011</v>
      </c>
      <c r="F1532" s="36" t="s">
        <v>53</v>
      </c>
      <c r="G1532" s="37" t="s">
        <v>2725</v>
      </c>
      <c r="H1532" s="38">
        <v>40603</v>
      </c>
      <c r="I1532" s="39">
        <v>50</v>
      </c>
      <c r="J1532" s="74">
        <v>1892.17</v>
      </c>
      <c r="K1532" s="45">
        <v>1</v>
      </c>
      <c r="L1532" s="41">
        <f t="shared" si="213"/>
        <v>1892.17</v>
      </c>
      <c r="M1532" s="39">
        <v>50</v>
      </c>
      <c r="N1532" s="42">
        <f t="shared" si="208"/>
        <v>4.3312799452429847</v>
      </c>
      <c r="O1532" s="43">
        <f t="shared" si="209"/>
        <v>37.843400000000003</v>
      </c>
      <c r="P1532" s="44">
        <f t="shared" si="210"/>
        <v>163.91035947980836</v>
      </c>
      <c r="Q1532" s="44">
        <f t="shared" si="211"/>
        <v>1728.2596405201916</v>
      </c>
      <c r="R1532" s="44" t="e">
        <f>VLOOKUP(S1532,Sheet8!B:C,2,0)</f>
        <v>#N/A</v>
      </c>
      <c r="S1532" s="6" t="s">
        <v>11391</v>
      </c>
      <c r="T1532" s="6" t="e">
        <f>VLOOKUP(U1532,'17-1'!J:K,2,0)</f>
        <v>#N/A</v>
      </c>
      <c r="U1532" s="6" t="s">
        <v>36158</v>
      </c>
    </row>
    <row r="1533" spans="1:21" x14ac:dyDescent="0.25">
      <c r="A1533" s="35">
        <v>8157</v>
      </c>
      <c r="B1533" s="36">
        <v>371</v>
      </c>
      <c r="C1533" s="36">
        <v>20006072</v>
      </c>
      <c r="D1533" s="36">
        <v>100719</v>
      </c>
      <c r="E1533" s="36">
        <v>30200077</v>
      </c>
      <c r="F1533" s="36" t="s">
        <v>15</v>
      </c>
      <c r="G1533" s="37" t="s">
        <v>1069</v>
      </c>
      <c r="H1533" s="38">
        <v>38717</v>
      </c>
      <c r="I1533" s="39">
        <v>15</v>
      </c>
      <c r="J1533" s="74">
        <v>2076.8000000000002</v>
      </c>
      <c r="K1533" s="111">
        <v>0</v>
      </c>
      <c r="L1533" s="59">
        <f t="shared" ref="L1533:L1544" si="214">J1533*K1533</f>
        <v>0</v>
      </c>
      <c r="M1533" s="39">
        <v>15</v>
      </c>
      <c r="N1533" s="42">
        <f t="shared" si="208"/>
        <v>9.4948665297741268</v>
      </c>
      <c r="O1533" s="43">
        <f t="shared" si="209"/>
        <v>0</v>
      </c>
      <c r="P1533" s="44">
        <f t="shared" si="210"/>
        <v>0</v>
      </c>
      <c r="Q1533" s="44" t="str">
        <f t="shared" si="211"/>
        <v xml:space="preserve"> </v>
      </c>
      <c r="R1533" s="44" t="str">
        <f>VLOOKUP(S1533,Sheet8!B:C,2,0)</f>
        <v>GOTCHA</v>
      </c>
      <c r="S1533" s="6" t="s">
        <v>8298</v>
      </c>
      <c r="T1533" s="6" t="str">
        <f>VLOOKUP(U1533,'17-1'!J:K,2,0)</f>
        <v>IM HERE</v>
      </c>
      <c r="U1533" s="6" t="s">
        <v>28102</v>
      </c>
    </row>
    <row r="1534" spans="1:21" x14ac:dyDescent="0.25">
      <c r="A1534" s="35">
        <v>6529</v>
      </c>
      <c r="B1534" s="36">
        <v>340</v>
      </c>
      <c r="C1534" s="36">
        <v>60000114</v>
      </c>
      <c r="D1534" s="36">
        <v>100718</v>
      </c>
      <c r="E1534" s="6">
        <v>30200101</v>
      </c>
      <c r="F1534" s="6" t="s">
        <v>421</v>
      </c>
      <c r="G1534" s="37" t="s">
        <v>6533</v>
      </c>
      <c r="H1534" s="38">
        <v>38291</v>
      </c>
      <c r="I1534" s="39">
        <v>20</v>
      </c>
      <c r="J1534" s="74">
        <v>1036.44</v>
      </c>
      <c r="K1534" s="51">
        <v>0</v>
      </c>
      <c r="L1534" s="41">
        <f t="shared" si="214"/>
        <v>0</v>
      </c>
      <c r="M1534" s="39">
        <v>20</v>
      </c>
      <c r="N1534" s="42">
        <f t="shared" si="208"/>
        <v>10.661190965092402</v>
      </c>
      <c r="O1534" s="43">
        <f t="shared" si="209"/>
        <v>0</v>
      </c>
      <c r="P1534" s="44">
        <f t="shared" si="210"/>
        <v>0</v>
      </c>
      <c r="Q1534" s="44" t="str">
        <f t="shared" si="211"/>
        <v xml:space="preserve"> </v>
      </c>
      <c r="R1534" s="44" t="e">
        <f>VLOOKUP(S1534,Sheet8!B:C,2,0)</f>
        <v>#N/A</v>
      </c>
      <c r="S1534" s="6" t="s">
        <v>11392</v>
      </c>
      <c r="T1534" s="6" t="e">
        <f>VLOOKUP(U1534,'17-1'!J:K,2,0)</f>
        <v>#N/A</v>
      </c>
      <c r="U1534" s="6" t="s">
        <v>36159</v>
      </c>
    </row>
    <row r="1535" spans="1:21" x14ac:dyDescent="0.25">
      <c r="A1535" s="35">
        <v>8269</v>
      </c>
      <c r="B1535" s="36">
        <v>371</v>
      </c>
      <c r="C1535" s="36">
        <v>20006609</v>
      </c>
      <c r="D1535" s="36">
        <v>100719</v>
      </c>
      <c r="E1535" s="36">
        <v>30200016</v>
      </c>
      <c r="F1535" s="36" t="s">
        <v>49</v>
      </c>
      <c r="G1535" s="37" t="s">
        <v>499</v>
      </c>
      <c r="H1535" s="38">
        <v>39294</v>
      </c>
      <c r="I1535" s="39">
        <v>35</v>
      </c>
      <c r="J1535" s="74">
        <v>2064.5500000000002</v>
      </c>
      <c r="K1535" s="111">
        <v>0</v>
      </c>
      <c r="L1535" s="59">
        <f t="shared" si="214"/>
        <v>0</v>
      </c>
      <c r="M1535" s="39">
        <v>35</v>
      </c>
      <c r="N1535" s="42">
        <f t="shared" si="208"/>
        <v>7.915126625598905</v>
      </c>
      <c r="O1535" s="43">
        <f t="shared" si="209"/>
        <v>0</v>
      </c>
      <c r="P1535" s="44">
        <f t="shared" si="210"/>
        <v>0</v>
      </c>
      <c r="Q1535" s="44" t="str">
        <f t="shared" si="211"/>
        <v xml:space="preserve"> </v>
      </c>
      <c r="R1535" s="44" t="str">
        <f>VLOOKUP(S1535,Sheet8!B:C,2,0)</f>
        <v>GOTCHA</v>
      </c>
      <c r="S1535" s="6" t="s">
        <v>6812</v>
      </c>
      <c r="T1535" s="6" t="str">
        <f>VLOOKUP(U1535,'17-1'!J:K,2,0)</f>
        <v>IM HERE</v>
      </c>
      <c r="U1535" s="6" t="s">
        <v>26560</v>
      </c>
    </row>
    <row r="1536" spans="1:21" x14ac:dyDescent="0.25">
      <c r="A1536" s="35">
        <v>4671</v>
      </c>
      <c r="B1536" s="36">
        <v>331</v>
      </c>
      <c r="C1536" s="36">
        <v>20005603</v>
      </c>
      <c r="D1536" s="36">
        <v>100718</v>
      </c>
      <c r="E1536" s="36">
        <v>30200026</v>
      </c>
      <c r="F1536" s="36" t="s">
        <v>4950</v>
      </c>
      <c r="G1536" s="37" t="s">
        <v>6331</v>
      </c>
      <c r="H1536" s="38">
        <v>40756</v>
      </c>
      <c r="I1536" s="39">
        <v>25</v>
      </c>
      <c r="J1536" s="74">
        <v>27229.37</v>
      </c>
      <c r="K1536" s="45">
        <v>1</v>
      </c>
      <c r="L1536" s="41">
        <f t="shared" si="214"/>
        <v>27229.37</v>
      </c>
      <c r="M1536" s="39">
        <v>25</v>
      </c>
      <c r="N1536" s="42">
        <f t="shared" si="208"/>
        <v>3.9123887748117729</v>
      </c>
      <c r="O1536" s="43">
        <f t="shared" si="209"/>
        <v>1089.1748</v>
      </c>
      <c r="P1536" s="44">
        <f t="shared" si="210"/>
        <v>4261.2752613278581</v>
      </c>
      <c r="Q1536" s="44">
        <f t="shared" si="211"/>
        <v>22968.094738672142</v>
      </c>
      <c r="R1536" s="44" t="e">
        <f>VLOOKUP(S1536,Sheet8!B:C,2,0)</f>
        <v>#N/A</v>
      </c>
      <c r="S1536" s="6" t="s">
        <v>11393</v>
      </c>
      <c r="T1536" s="6" t="e">
        <f>VLOOKUP(U1536,'17-1'!J:K,2,0)</f>
        <v>#N/A</v>
      </c>
      <c r="U1536" s="6" t="s">
        <v>36160</v>
      </c>
    </row>
    <row r="1537" spans="1:21" x14ac:dyDescent="0.25">
      <c r="A1537" s="35">
        <v>8627</v>
      </c>
      <c r="B1537" s="36">
        <v>380</v>
      </c>
      <c r="C1537" s="36">
        <v>20005240</v>
      </c>
      <c r="D1537" s="36">
        <v>100719</v>
      </c>
      <c r="E1537" s="36">
        <v>30200087</v>
      </c>
      <c r="F1537" s="36" t="s">
        <v>34</v>
      </c>
      <c r="G1537" s="37" t="s">
        <v>475</v>
      </c>
      <c r="H1537" s="38">
        <v>39051</v>
      </c>
      <c r="I1537" s="39">
        <v>33</v>
      </c>
      <c r="J1537" s="74">
        <v>506.38</v>
      </c>
      <c r="K1537" s="48">
        <v>0</v>
      </c>
      <c r="L1537" s="41">
        <f t="shared" si="214"/>
        <v>0</v>
      </c>
      <c r="M1537" s="39">
        <v>33</v>
      </c>
      <c r="N1537" s="42">
        <f t="shared" si="208"/>
        <v>8.5804243668720055</v>
      </c>
      <c r="O1537" s="43">
        <f t="shared" si="209"/>
        <v>0</v>
      </c>
      <c r="P1537" s="44">
        <f t="shared" si="210"/>
        <v>0</v>
      </c>
      <c r="Q1537" s="44" t="str">
        <f t="shared" si="211"/>
        <v xml:space="preserve"> </v>
      </c>
      <c r="R1537" s="44" t="str">
        <f>VLOOKUP(S1537,Sheet8!B:C,2,0)</f>
        <v>GOTCHA</v>
      </c>
      <c r="S1537" s="6" t="s">
        <v>6795</v>
      </c>
      <c r="T1537" s="6" t="str">
        <f>VLOOKUP(U1537,'17-1'!J:K,2,0)</f>
        <v>IM HERE</v>
      </c>
      <c r="U1537" s="6" t="s">
        <v>26543</v>
      </c>
    </row>
    <row r="1538" spans="1:21" x14ac:dyDescent="0.25">
      <c r="A1538" s="35">
        <v>2189</v>
      </c>
      <c r="B1538" s="36">
        <v>311</v>
      </c>
      <c r="C1538" s="36">
        <v>20005374</v>
      </c>
      <c r="D1538" s="36">
        <v>100718</v>
      </c>
      <c r="E1538" s="36">
        <v>30200026</v>
      </c>
      <c r="F1538" s="36" t="s">
        <v>4950</v>
      </c>
      <c r="G1538" s="37" t="s">
        <v>5967</v>
      </c>
      <c r="H1538" s="38">
        <v>39082</v>
      </c>
      <c r="I1538" s="39">
        <v>25</v>
      </c>
      <c r="J1538" s="74">
        <v>407.88</v>
      </c>
      <c r="K1538" s="48">
        <v>0</v>
      </c>
      <c r="L1538" s="41">
        <f t="shared" si="214"/>
        <v>0</v>
      </c>
      <c r="M1538" s="39">
        <v>25</v>
      </c>
      <c r="N1538" s="42">
        <f t="shared" si="208"/>
        <v>8.4955509924709105</v>
      </c>
      <c r="O1538" s="43">
        <f t="shared" si="209"/>
        <v>0</v>
      </c>
      <c r="P1538" s="44">
        <f t="shared" si="210"/>
        <v>0</v>
      </c>
      <c r="Q1538" s="44" t="str">
        <f t="shared" si="211"/>
        <v xml:space="preserve"> </v>
      </c>
      <c r="R1538" s="44" t="str">
        <f>VLOOKUP(S1538,Sheet8!B:C,2,0)</f>
        <v>GOTCHA</v>
      </c>
      <c r="S1538" s="6" t="s">
        <v>9269</v>
      </c>
      <c r="T1538" s="6" t="str">
        <f>VLOOKUP(U1538,'17-1'!J:K,2,0)</f>
        <v>IM HERE</v>
      </c>
      <c r="U1538" s="6" t="s">
        <v>29107</v>
      </c>
    </row>
    <row r="1539" spans="1:21" x14ac:dyDescent="0.25">
      <c r="A1539" s="35">
        <v>3898</v>
      </c>
      <c r="B1539" s="36">
        <v>331</v>
      </c>
      <c r="C1539" s="36">
        <v>20001946</v>
      </c>
      <c r="D1539" s="36">
        <v>100718</v>
      </c>
      <c r="E1539" s="36">
        <v>30200025</v>
      </c>
      <c r="F1539" s="36" t="s">
        <v>21</v>
      </c>
      <c r="G1539" s="37" t="s">
        <v>1656</v>
      </c>
      <c r="H1539" s="38">
        <v>39021</v>
      </c>
      <c r="I1539" s="39">
        <v>15</v>
      </c>
      <c r="J1539" s="74">
        <v>905.54</v>
      </c>
      <c r="K1539" s="111">
        <v>0</v>
      </c>
      <c r="L1539" s="59">
        <f t="shared" si="214"/>
        <v>0</v>
      </c>
      <c r="M1539" s="39">
        <v>15</v>
      </c>
      <c r="N1539" s="42">
        <f t="shared" si="208"/>
        <v>8.6625598904859693</v>
      </c>
      <c r="O1539" s="43">
        <f t="shared" si="209"/>
        <v>0</v>
      </c>
      <c r="P1539" s="44">
        <f t="shared" si="210"/>
        <v>0</v>
      </c>
      <c r="Q1539" s="44" t="str">
        <f t="shared" si="211"/>
        <v xml:space="preserve"> </v>
      </c>
      <c r="R1539" s="44" t="str">
        <f>VLOOKUP(S1539,Sheet8!B:C,2,0)</f>
        <v>GOTCHA</v>
      </c>
      <c r="S1539" s="6" t="s">
        <v>9088</v>
      </c>
      <c r="T1539" s="6" t="str">
        <f>VLOOKUP(U1539,'17-1'!J:K,2,0)</f>
        <v>IM HERE</v>
      </c>
      <c r="U1539" s="6" t="s">
        <v>28926</v>
      </c>
    </row>
    <row r="1540" spans="1:21" x14ac:dyDescent="0.25">
      <c r="A1540" s="35">
        <v>2978</v>
      </c>
      <c r="B1540" s="36">
        <v>320</v>
      </c>
      <c r="C1540" s="36">
        <v>20005381</v>
      </c>
      <c r="D1540" s="36">
        <v>100718</v>
      </c>
      <c r="E1540" s="36">
        <v>30200053</v>
      </c>
      <c r="F1540" s="36" t="s">
        <v>28</v>
      </c>
      <c r="G1540" s="37" t="s">
        <v>2303</v>
      </c>
      <c r="H1540" s="38">
        <v>39021</v>
      </c>
      <c r="I1540" s="39">
        <v>15</v>
      </c>
      <c r="J1540" s="74">
        <v>428.85</v>
      </c>
      <c r="K1540" s="48">
        <v>0</v>
      </c>
      <c r="L1540" s="41">
        <f t="shared" si="214"/>
        <v>0</v>
      </c>
      <c r="M1540" s="39">
        <v>15</v>
      </c>
      <c r="N1540" s="42">
        <f t="shared" si="208"/>
        <v>8.6625598904859693</v>
      </c>
      <c r="O1540" s="43">
        <f t="shared" si="209"/>
        <v>0</v>
      </c>
      <c r="P1540" s="44">
        <f t="shared" si="210"/>
        <v>0</v>
      </c>
      <c r="Q1540" s="44" t="str">
        <f t="shared" si="211"/>
        <v xml:space="preserve"> </v>
      </c>
      <c r="R1540" s="44" t="str">
        <f>VLOOKUP(S1540,Sheet8!B:C,2,0)</f>
        <v>GOTCHA</v>
      </c>
      <c r="S1540" s="6" t="s">
        <v>9091</v>
      </c>
      <c r="T1540" s="6" t="str">
        <f>VLOOKUP(U1540,'17-1'!J:K,2,0)</f>
        <v>IM HERE</v>
      </c>
      <c r="U1540" s="6" t="s">
        <v>28929</v>
      </c>
    </row>
    <row r="1541" spans="1:21" x14ac:dyDescent="0.25">
      <c r="A1541" s="35">
        <v>49</v>
      </c>
      <c r="B1541" s="36">
        <v>303</v>
      </c>
      <c r="C1541" s="36">
        <v>100048</v>
      </c>
      <c r="D1541" s="36">
        <v>100718</v>
      </c>
      <c r="E1541" s="36">
        <v>30200013</v>
      </c>
      <c r="F1541" s="36" t="s">
        <v>50</v>
      </c>
      <c r="G1541" s="37" t="s">
        <v>4728</v>
      </c>
      <c r="H1541" s="38">
        <v>39082</v>
      </c>
      <c r="I1541" s="39">
        <v>20</v>
      </c>
      <c r="J1541" s="74">
        <v>1442.19</v>
      </c>
      <c r="K1541" s="111">
        <v>0</v>
      </c>
      <c r="L1541" s="59">
        <f t="shared" si="214"/>
        <v>0</v>
      </c>
      <c r="M1541" s="39">
        <v>20</v>
      </c>
      <c r="N1541" s="42">
        <f t="shared" si="208"/>
        <v>8.4955509924709105</v>
      </c>
      <c r="O1541" s="43">
        <f t="shared" si="209"/>
        <v>0</v>
      </c>
      <c r="P1541" s="44">
        <f t="shared" si="210"/>
        <v>0</v>
      </c>
      <c r="Q1541" s="44" t="str">
        <f t="shared" si="211"/>
        <v xml:space="preserve"> </v>
      </c>
      <c r="R1541" s="44" t="str">
        <f>VLOOKUP(S1541,Sheet8!B:C,2,0)</f>
        <v>GOTCHA</v>
      </c>
      <c r="S1541" s="6" t="s">
        <v>9258</v>
      </c>
      <c r="T1541" s="6" t="str">
        <f>VLOOKUP(U1541,'17-1'!J:K,2,0)</f>
        <v>IM HERE</v>
      </c>
      <c r="U1541" s="6" t="s">
        <v>29096</v>
      </c>
    </row>
    <row r="1542" spans="1:21" x14ac:dyDescent="0.25">
      <c r="A1542" s="35">
        <v>2852</v>
      </c>
      <c r="B1542" s="36">
        <v>320</v>
      </c>
      <c r="C1542" s="36">
        <v>20004211</v>
      </c>
      <c r="D1542" s="36">
        <v>100718</v>
      </c>
      <c r="E1542" s="36">
        <v>30200054</v>
      </c>
      <c r="F1542" s="36" t="s">
        <v>42</v>
      </c>
      <c r="G1542" s="37" t="s">
        <v>2277</v>
      </c>
      <c r="H1542" s="38">
        <v>38837</v>
      </c>
      <c r="I1542" s="39">
        <v>15</v>
      </c>
      <c r="J1542" s="74">
        <v>556</v>
      </c>
      <c r="K1542" s="48">
        <v>0</v>
      </c>
      <c r="L1542" s="41">
        <f t="shared" si="214"/>
        <v>0</v>
      </c>
      <c r="M1542" s="39">
        <v>15</v>
      </c>
      <c r="N1542" s="42">
        <f t="shared" si="208"/>
        <v>9.1663244353182751</v>
      </c>
      <c r="O1542" s="43">
        <f t="shared" si="209"/>
        <v>0</v>
      </c>
      <c r="P1542" s="44">
        <f t="shared" si="210"/>
        <v>0</v>
      </c>
      <c r="Q1542" s="44" t="str">
        <f t="shared" si="211"/>
        <v xml:space="preserve"> </v>
      </c>
      <c r="R1542" s="44" t="str">
        <f>VLOOKUP(S1542,Sheet8!B:C,2,0)</f>
        <v>GOTCHA</v>
      </c>
      <c r="S1542" s="6" t="s">
        <v>8712</v>
      </c>
      <c r="T1542" s="6" t="str">
        <f>VLOOKUP(U1542,'17-1'!J:K,2,0)</f>
        <v>IM HERE</v>
      </c>
      <c r="U1542" s="6" t="s">
        <v>28549</v>
      </c>
    </row>
    <row r="1543" spans="1:21" x14ac:dyDescent="0.25">
      <c r="A1543" s="35">
        <v>5586</v>
      </c>
      <c r="B1543" s="36">
        <v>333</v>
      </c>
      <c r="C1543" s="36">
        <v>20005611</v>
      </c>
      <c r="D1543" s="36">
        <v>100718</v>
      </c>
      <c r="E1543" s="36">
        <v>30200004</v>
      </c>
      <c r="F1543" s="36" t="s">
        <v>4941</v>
      </c>
      <c r="G1543" s="37" t="s">
        <v>5945</v>
      </c>
      <c r="H1543" s="38">
        <v>39021</v>
      </c>
      <c r="I1543" s="39">
        <v>25</v>
      </c>
      <c r="J1543" s="74">
        <v>2271.25</v>
      </c>
      <c r="K1543" s="111">
        <v>0</v>
      </c>
      <c r="L1543" s="59">
        <f t="shared" si="214"/>
        <v>0</v>
      </c>
      <c r="M1543" s="39">
        <v>25</v>
      </c>
      <c r="N1543" s="42">
        <f t="shared" si="208"/>
        <v>8.6625598904859693</v>
      </c>
      <c r="O1543" s="43">
        <f t="shared" si="209"/>
        <v>0</v>
      </c>
      <c r="P1543" s="44">
        <f t="shared" si="210"/>
        <v>0</v>
      </c>
      <c r="Q1543" s="44" t="str">
        <f t="shared" si="211"/>
        <v xml:space="preserve"> </v>
      </c>
      <c r="R1543" s="44" t="str">
        <f>VLOOKUP(S1543,Sheet8!B:C,2,0)</f>
        <v>GOTCHA</v>
      </c>
      <c r="S1543" s="6" t="s">
        <v>9116</v>
      </c>
      <c r="T1543" s="6" t="str">
        <f>VLOOKUP(U1543,'17-1'!J:K,2,0)</f>
        <v>IM HERE</v>
      </c>
      <c r="U1543" s="6" t="s">
        <v>28954</v>
      </c>
    </row>
    <row r="1544" spans="1:21" x14ac:dyDescent="0.25">
      <c r="A1544" s="35">
        <v>2853</v>
      </c>
      <c r="B1544" s="36">
        <v>320</v>
      </c>
      <c r="C1544" s="36">
        <v>20004212</v>
      </c>
      <c r="D1544" s="36">
        <v>100718</v>
      </c>
      <c r="E1544" s="36">
        <v>30200078</v>
      </c>
      <c r="F1544" s="36" t="s">
        <v>4972</v>
      </c>
      <c r="G1544" s="37" t="s">
        <v>5175</v>
      </c>
      <c r="H1544" s="38">
        <v>38837</v>
      </c>
      <c r="I1544" s="39">
        <v>25</v>
      </c>
      <c r="J1544" s="74">
        <v>556.24</v>
      </c>
      <c r="K1544" s="48">
        <v>0</v>
      </c>
      <c r="L1544" s="41">
        <f t="shared" si="214"/>
        <v>0</v>
      </c>
      <c r="M1544" s="39">
        <v>25</v>
      </c>
      <c r="N1544" s="42">
        <f t="shared" si="208"/>
        <v>9.1663244353182751</v>
      </c>
      <c r="O1544" s="43">
        <f t="shared" si="209"/>
        <v>0</v>
      </c>
      <c r="P1544" s="44">
        <f t="shared" si="210"/>
        <v>0</v>
      </c>
      <c r="Q1544" s="44" t="str">
        <f t="shared" si="211"/>
        <v xml:space="preserve"> </v>
      </c>
      <c r="R1544" s="44" t="str">
        <f>VLOOKUP(S1544,Sheet8!B:C,2,0)</f>
        <v>GOTCHA</v>
      </c>
      <c r="S1544" s="6" t="s">
        <v>8774</v>
      </c>
      <c r="T1544" s="6" t="str">
        <f>VLOOKUP(U1544,'17-1'!J:K,2,0)</f>
        <v>IM HERE</v>
      </c>
      <c r="U1544" s="6" t="s">
        <v>28611</v>
      </c>
    </row>
    <row r="1545" spans="1:21" x14ac:dyDescent="0.25">
      <c r="A1545" s="35">
        <v>7943</v>
      </c>
      <c r="B1545" s="36">
        <v>371</v>
      </c>
      <c r="C1545" s="36">
        <v>20004010</v>
      </c>
      <c r="D1545" s="36">
        <v>100719</v>
      </c>
      <c r="E1545" s="36">
        <v>30200015</v>
      </c>
      <c r="F1545" s="36" t="s">
        <v>31</v>
      </c>
      <c r="G1545" s="37" t="s">
        <v>2977</v>
      </c>
      <c r="H1545" s="38">
        <v>38411</v>
      </c>
      <c r="I1545" s="39">
        <v>85</v>
      </c>
      <c r="J1545" s="74">
        <v>3012.67</v>
      </c>
      <c r="K1545" s="111">
        <v>0</v>
      </c>
      <c r="L1545" s="59">
        <f t="shared" ref="L1545:L1548" si="215">J1545*K1545</f>
        <v>0</v>
      </c>
      <c r="M1545" s="39">
        <v>85</v>
      </c>
      <c r="N1545" s="42">
        <f t="shared" si="208"/>
        <v>10.33264887063655</v>
      </c>
      <c r="O1545" s="43">
        <f t="shared" si="209"/>
        <v>0</v>
      </c>
      <c r="P1545" s="44">
        <f t="shared" si="210"/>
        <v>0</v>
      </c>
      <c r="Q1545" s="44" t="str">
        <f t="shared" si="211"/>
        <v xml:space="preserve"> </v>
      </c>
      <c r="R1545" s="44" t="str">
        <f>VLOOKUP(S1545,Sheet8!B:C,2,0)</f>
        <v>GOTCHA</v>
      </c>
      <c r="S1545" s="6" t="s">
        <v>7618</v>
      </c>
      <c r="T1545" s="6" t="str">
        <f>VLOOKUP(U1545,'17-1'!J:K,2,0)</f>
        <v>IM HERE</v>
      </c>
      <c r="U1545" s="6" t="s">
        <v>27366</v>
      </c>
    </row>
    <row r="1546" spans="1:21" x14ac:dyDescent="0.25">
      <c r="A1546" s="35">
        <v>8644</v>
      </c>
      <c r="B1546" s="36">
        <v>380</v>
      </c>
      <c r="C1546" s="36">
        <v>20006360</v>
      </c>
      <c r="D1546" s="36">
        <v>100719</v>
      </c>
      <c r="E1546" s="36">
        <v>30200011</v>
      </c>
      <c r="F1546" s="36" t="s">
        <v>53</v>
      </c>
      <c r="G1546" s="37" t="s">
        <v>799</v>
      </c>
      <c r="H1546" s="38">
        <v>38564</v>
      </c>
      <c r="I1546" s="39">
        <v>46</v>
      </c>
      <c r="J1546" s="74">
        <v>15022.3</v>
      </c>
      <c r="K1546" s="111">
        <v>0</v>
      </c>
      <c r="L1546" s="59">
        <f t="shared" si="215"/>
        <v>0</v>
      </c>
      <c r="M1546" s="39">
        <v>46</v>
      </c>
      <c r="N1546" s="42">
        <f t="shared" si="208"/>
        <v>9.9137577002053394</v>
      </c>
      <c r="O1546" s="43">
        <f t="shared" si="209"/>
        <v>0</v>
      </c>
      <c r="P1546" s="44">
        <f t="shared" si="210"/>
        <v>0</v>
      </c>
      <c r="Q1546" s="44" t="str">
        <f t="shared" si="211"/>
        <v xml:space="preserve"> </v>
      </c>
      <c r="R1546" s="44" t="str">
        <f>VLOOKUP(S1546,Sheet8!B:C,2,0)</f>
        <v>GOTCHA</v>
      </c>
      <c r="S1546" s="6" t="s">
        <v>7830</v>
      </c>
      <c r="T1546" s="6" t="str">
        <f>VLOOKUP(U1546,'17-1'!J:K,2,0)</f>
        <v>IM HERE</v>
      </c>
      <c r="U1546" s="6" t="s">
        <v>27578</v>
      </c>
    </row>
    <row r="1547" spans="1:21" x14ac:dyDescent="0.25">
      <c r="A1547" s="35">
        <v>7781</v>
      </c>
      <c r="B1547" s="36">
        <v>371</v>
      </c>
      <c r="C1547" s="36">
        <v>20001986</v>
      </c>
      <c r="D1547" s="36">
        <v>100719</v>
      </c>
      <c r="E1547" s="36">
        <v>30200058</v>
      </c>
      <c r="F1547" s="36" t="s">
        <v>39</v>
      </c>
      <c r="G1547" s="37" t="s">
        <v>3069</v>
      </c>
      <c r="H1547" s="38">
        <v>38807</v>
      </c>
      <c r="I1547" s="39">
        <v>85</v>
      </c>
      <c r="J1547" s="74">
        <v>1486.1</v>
      </c>
      <c r="K1547" s="111">
        <v>0</v>
      </c>
      <c r="L1547" s="59">
        <f t="shared" si="215"/>
        <v>0</v>
      </c>
      <c r="M1547" s="39">
        <v>85</v>
      </c>
      <c r="N1547" s="42">
        <f t="shared" si="208"/>
        <v>9.2484599589322389</v>
      </c>
      <c r="O1547" s="43">
        <f t="shared" si="209"/>
        <v>0</v>
      </c>
      <c r="P1547" s="44">
        <f t="shared" si="210"/>
        <v>0</v>
      </c>
      <c r="Q1547" s="44" t="str">
        <f t="shared" si="211"/>
        <v xml:space="preserve"> </v>
      </c>
      <c r="R1547" s="44" t="str">
        <f>VLOOKUP(S1547,Sheet8!B:C,2,0)</f>
        <v>GOTCHA</v>
      </c>
      <c r="S1547" s="6" t="s">
        <v>8605</v>
      </c>
      <c r="T1547" s="6" t="str">
        <f>VLOOKUP(U1547,'17-1'!J:K,2,0)</f>
        <v>IM HERE</v>
      </c>
      <c r="U1547" s="6" t="s">
        <v>28442</v>
      </c>
    </row>
    <row r="1548" spans="1:21" x14ac:dyDescent="0.25">
      <c r="A1548" s="35">
        <v>8248</v>
      </c>
      <c r="B1548" s="36">
        <v>371</v>
      </c>
      <c r="C1548" s="36">
        <v>20006544</v>
      </c>
      <c r="D1548" s="36">
        <v>100719</v>
      </c>
      <c r="E1548" s="36">
        <v>30200054</v>
      </c>
      <c r="F1548" s="36" t="s">
        <v>42</v>
      </c>
      <c r="G1548" s="37" t="s">
        <v>3134</v>
      </c>
      <c r="H1548" s="38">
        <v>39021</v>
      </c>
      <c r="I1548" s="39">
        <v>85</v>
      </c>
      <c r="J1548" s="74">
        <v>1066.1099999999999</v>
      </c>
      <c r="K1548" s="111">
        <v>0</v>
      </c>
      <c r="L1548" s="59">
        <f t="shared" si="215"/>
        <v>0</v>
      </c>
      <c r="M1548" s="39">
        <v>85</v>
      </c>
      <c r="N1548" s="42">
        <f t="shared" si="208"/>
        <v>8.6625598904859693</v>
      </c>
      <c r="O1548" s="43">
        <f t="shared" si="209"/>
        <v>0</v>
      </c>
      <c r="P1548" s="44">
        <f t="shared" si="210"/>
        <v>0</v>
      </c>
      <c r="Q1548" s="44" t="str">
        <f t="shared" si="211"/>
        <v xml:space="preserve"> </v>
      </c>
      <c r="R1548" s="44" t="str">
        <f>VLOOKUP(S1548,Sheet8!B:C,2,0)</f>
        <v>GOTCHA</v>
      </c>
      <c r="S1548" s="6" t="s">
        <v>9100</v>
      </c>
      <c r="T1548" s="6" t="str">
        <f>VLOOKUP(U1548,'17-1'!J:K,2,0)</f>
        <v>IM HERE</v>
      </c>
      <c r="U1548" s="6" t="s">
        <v>28938</v>
      </c>
    </row>
    <row r="1549" spans="1:21" x14ac:dyDescent="0.25">
      <c r="A1549" s="35">
        <v>4531</v>
      </c>
      <c r="B1549" s="36">
        <v>331</v>
      </c>
      <c r="C1549" s="36">
        <v>20005036</v>
      </c>
      <c r="D1549" s="36">
        <v>100718</v>
      </c>
      <c r="E1549" s="36">
        <v>30200026</v>
      </c>
      <c r="F1549" s="36" t="s">
        <v>4950</v>
      </c>
      <c r="G1549" s="37" t="s">
        <v>5871</v>
      </c>
      <c r="H1549" s="38">
        <v>38807</v>
      </c>
      <c r="I1549" s="39">
        <v>25</v>
      </c>
      <c r="J1549" s="74">
        <v>479</v>
      </c>
      <c r="K1549" s="48">
        <v>0</v>
      </c>
      <c r="L1549" s="41">
        <f>J1549*K1549</f>
        <v>0</v>
      </c>
      <c r="M1549" s="39">
        <v>25</v>
      </c>
      <c r="N1549" s="42">
        <f t="shared" si="208"/>
        <v>9.2484599589322389</v>
      </c>
      <c r="O1549" s="43">
        <f t="shared" si="209"/>
        <v>0</v>
      </c>
      <c r="P1549" s="44">
        <f t="shared" si="210"/>
        <v>0</v>
      </c>
      <c r="Q1549" s="44" t="str">
        <f t="shared" si="211"/>
        <v xml:space="preserve"> </v>
      </c>
      <c r="R1549" s="44" t="str">
        <f>VLOOKUP(S1549,Sheet8!B:C,2,0)</f>
        <v>GOTCHA</v>
      </c>
      <c r="S1549" s="6" t="s">
        <v>8703</v>
      </c>
      <c r="T1549" s="6" t="str">
        <f>VLOOKUP(U1549,'17-1'!J:K,2,0)</f>
        <v>IM HERE</v>
      </c>
      <c r="U1549" s="6" t="s">
        <v>28540</v>
      </c>
    </row>
    <row r="1550" spans="1:21" x14ac:dyDescent="0.25">
      <c r="A1550" s="35">
        <v>17</v>
      </c>
      <c r="B1550" s="36">
        <v>303</v>
      </c>
      <c r="C1550" s="36">
        <v>100016</v>
      </c>
      <c r="D1550" s="36">
        <v>100718</v>
      </c>
      <c r="E1550" s="36">
        <v>30200044</v>
      </c>
      <c r="F1550" s="36" t="s">
        <v>45</v>
      </c>
      <c r="G1550" s="37" t="s">
        <v>3999</v>
      </c>
      <c r="H1550" s="38">
        <v>39051</v>
      </c>
      <c r="I1550" s="39">
        <v>45</v>
      </c>
      <c r="J1550" s="74">
        <v>1418.86</v>
      </c>
      <c r="K1550" s="111">
        <v>0</v>
      </c>
      <c r="L1550" s="59">
        <f>J1550*K1550</f>
        <v>0</v>
      </c>
      <c r="M1550" s="39">
        <v>45</v>
      </c>
      <c r="N1550" s="42">
        <f t="shared" si="208"/>
        <v>8.5804243668720055</v>
      </c>
      <c r="O1550" s="43">
        <f t="shared" si="209"/>
        <v>0</v>
      </c>
      <c r="P1550" s="44">
        <f t="shared" si="210"/>
        <v>0</v>
      </c>
      <c r="Q1550" s="44" t="str">
        <f t="shared" si="211"/>
        <v xml:space="preserve"> </v>
      </c>
      <c r="R1550" s="44" t="str">
        <f>VLOOKUP(S1550,Sheet8!B:C,2,0)</f>
        <v>GOTCHA</v>
      </c>
      <c r="S1550" s="6" t="s">
        <v>9151</v>
      </c>
      <c r="T1550" s="6" t="str">
        <f>VLOOKUP(U1550,'17-1'!J:K,2,0)</f>
        <v>IM HERE</v>
      </c>
      <c r="U1550" s="6" t="s">
        <v>28989</v>
      </c>
    </row>
    <row r="1551" spans="1:21" x14ac:dyDescent="0.25">
      <c r="A1551" s="35">
        <v>3981</v>
      </c>
      <c r="B1551" s="36">
        <v>331</v>
      </c>
      <c r="C1551" s="36">
        <v>20002313</v>
      </c>
      <c r="D1551" s="36">
        <v>100718</v>
      </c>
      <c r="E1551" s="36">
        <v>30200061</v>
      </c>
      <c r="F1551" s="36" t="s">
        <v>57</v>
      </c>
      <c r="G1551" s="37" t="s">
        <v>834</v>
      </c>
      <c r="H1551" s="38">
        <v>38807</v>
      </c>
      <c r="I1551" s="39">
        <v>46</v>
      </c>
      <c r="J1551" s="74">
        <v>717.74</v>
      </c>
      <c r="K1551" s="48">
        <v>0</v>
      </c>
      <c r="L1551" s="41">
        <f>J1551*K1551</f>
        <v>0</v>
      </c>
      <c r="M1551" s="39">
        <v>46</v>
      </c>
      <c r="N1551" s="42">
        <f t="shared" si="208"/>
        <v>9.2484599589322389</v>
      </c>
      <c r="O1551" s="43">
        <f t="shared" si="209"/>
        <v>0</v>
      </c>
      <c r="P1551" s="44">
        <f t="shared" si="210"/>
        <v>0</v>
      </c>
      <c r="Q1551" s="44" t="str">
        <f t="shared" si="211"/>
        <v xml:space="preserve"> </v>
      </c>
      <c r="R1551" s="44" t="str">
        <f>VLOOKUP(S1551,Sheet8!B:C,2,0)</f>
        <v>GOTCHA</v>
      </c>
      <c r="S1551" s="6" t="s">
        <v>8552</v>
      </c>
      <c r="T1551" s="6" t="str">
        <f>VLOOKUP(U1551,'17-1'!J:K,2,0)</f>
        <v>IM HERE</v>
      </c>
      <c r="U1551" s="6" t="s">
        <v>28388</v>
      </c>
    </row>
    <row r="1552" spans="1:21" x14ac:dyDescent="0.25">
      <c r="A1552" s="35">
        <v>5343</v>
      </c>
      <c r="B1552" s="36">
        <v>333</v>
      </c>
      <c r="C1552" s="36">
        <v>20004608</v>
      </c>
      <c r="D1552" s="36">
        <v>100718</v>
      </c>
      <c r="E1552" s="36">
        <v>30200026</v>
      </c>
      <c r="F1552" s="36" t="s">
        <v>4950</v>
      </c>
      <c r="G1552" s="37" t="s">
        <v>6432</v>
      </c>
      <c r="H1552" s="38">
        <v>39325</v>
      </c>
      <c r="I1552" s="39">
        <v>25</v>
      </c>
      <c r="J1552" s="74">
        <v>2690.21</v>
      </c>
      <c r="K1552" s="111">
        <v>0</v>
      </c>
      <c r="L1552" s="59">
        <f>J1552*K1552</f>
        <v>0</v>
      </c>
      <c r="M1552" s="39">
        <v>25</v>
      </c>
      <c r="N1552" s="42">
        <f t="shared" si="208"/>
        <v>7.83025325119781</v>
      </c>
      <c r="O1552" s="43">
        <f t="shared" si="209"/>
        <v>0</v>
      </c>
      <c r="P1552" s="44">
        <f t="shared" si="210"/>
        <v>0</v>
      </c>
      <c r="Q1552" s="44" t="str">
        <f t="shared" si="211"/>
        <v xml:space="preserve"> </v>
      </c>
      <c r="R1552" s="44" t="str">
        <f>VLOOKUP(S1552,Sheet8!B:C,2,0)</f>
        <v>GOTCHA</v>
      </c>
      <c r="S1552" s="6" t="s">
        <v>9758</v>
      </c>
      <c r="T1552" s="6" t="str">
        <f>VLOOKUP(U1552,'17-1'!J:K,2,0)</f>
        <v>IM HERE</v>
      </c>
      <c r="U1552" s="6" t="s">
        <v>29597</v>
      </c>
    </row>
    <row r="1553" spans="1:21" x14ac:dyDescent="0.25">
      <c r="A1553" s="35">
        <v>6743</v>
      </c>
      <c r="B1553" s="36">
        <v>346</v>
      </c>
      <c r="C1553" s="36">
        <v>20000258</v>
      </c>
      <c r="D1553" s="36">
        <v>100718</v>
      </c>
      <c r="E1553" s="36">
        <v>30200024</v>
      </c>
      <c r="F1553" s="36" t="s">
        <v>157</v>
      </c>
      <c r="G1553" s="37" t="s">
        <v>1743</v>
      </c>
      <c r="H1553" s="38">
        <v>39416</v>
      </c>
      <c r="I1553" s="39">
        <v>15</v>
      </c>
      <c r="J1553" s="74">
        <v>422.56</v>
      </c>
      <c r="K1553" s="48">
        <v>0</v>
      </c>
      <c r="L1553" s="41">
        <f>J1553*K1553</f>
        <v>0</v>
      </c>
      <c r="M1553" s="39">
        <v>15</v>
      </c>
      <c r="N1553" s="42">
        <f t="shared" si="208"/>
        <v>7.5811088295687883</v>
      </c>
      <c r="O1553" s="43">
        <f t="shared" si="209"/>
        <v>0</v>
      </c>
      <c r="P1553" s="44">
        <f t="shared" si="210"/>
        <v>0</v>
      </c>
      <c r="Q1553" s="44" t="str">
        <f t="shared" si="211"/>
        <v xml:space="preserve"> </v>
      </c>
      <c r="R1553" s="44" t="str">
        <f>VLOOKUP(S1553,Sheet8!B:C,2,0)</f>
        <v>GOTCHA</v>
      </c>
      <c r="S1553" s="6" t="s">
        <v>9925</v>
      </c>
      <c r="T1553" s="6" t="str">
        <f>VLOOKUP(U1553,'17-1'!J:K,2,0)</f>
        <v>IM HERE</v>
      </c>
      <c r="U1553" s="6" t="s">
        <v>29764</v>
      </c>
    </row>
    <row r="1554" spans="1:21" x14ac:dyDescent="0.25">
      <c r="A1554" s="35">
        <v>6011</v>
      </c>
      <c r="B1554" s="36">
        <v>334</v>
      </c>
      <c r="C1554" s="36">
        <v>20003760</v>
      </c>
      <c r="D1554" s="36">
        <v>100718</v>
      </c>
      <c r="E1554" s="36">
        <v>30200021</v>
      </c>
      <c r="F1554" s="36" t="s">
        <v>24</v>
      </c>
      <c r="G1554" s="37" t="s">
        <v>1249</v>
      </c>
      <c r="H1554" s="38">
        <v>39721</v>
      </c>
      <c r="I1554" s="39">
        <v>15</v>
      </c>
      <c r="J1554" s="74">
        <v>6080.43</v>
      </c>
      <c r="K1554" s="111">
        <v>0</v>
      </c>
      <c r="L1554" s="59">
        <f t="shared" ref="L1554:L1555" si="216">J1554*K1554</f>
        <v>0</v>
      </c>
      <c r="M1554" s="39">
        <v>15</v>
      </c>
      <c r="N1554" s="42">
        <f t="shared" si="208"/>
        <v>6.7460643394934978</v>
      </c>
      <c r="O1554" s="43">
        <f t="shared" si="209"/>
        <v>0</v>
      </c>
      <c r="P1554" s="44">
        <f t="shared" si="210"/>
        <v>0</v>
      </c>
      <c r="Q1554" s="44" t="str">
        <f t="shared" si="211"/>
        <v xml:space="preserve"> </v>
      </c>
      <c r="R1554" s="44" t="str">
        <f>VLOOKUP(S1554,Sheet8!B:C,2,0)</f>
        <v>GOTCHA</v>
      </c>
      <c r="S1554" s="6" t="s">
        <v>6956</v>
      </c>
      <c r="T1554" s="6" t="str">
        <f>VLOOKUP(U1554,'17-1'!J:K,2,0)</f>
        <v>IM HERE</v>
      </c>
      <c r="U1554" s="6" t="s">
        <v>26704</v>
      </c>
    </row>
    <row r="1555" spans="1:21" x14ac:dyDescent="0.25">
      <c r="A1555" s="35">
        <v>2612</v>
      </c>
      <c r="B1555" s="36">
        <v>311</v>
      </c>
      <c r="C1555" s="36">
        <v>20008178</v>
      </c>
      <c r="D1555" s="6">
        <v>100717</v>
      </c>
      <c r="E1555" s="36">
        <v>30200051</v>
      </c>
      <c r="F1555" s="36" t="s">
        <v>58</v>
      </c>
      <c r="G1555" s="37" t="s">
        <v>1256</v>
      </c>
      <c r="H1555" s="38">
        <v>39721</v>
      </c>
      <c r="I1555" s="39">
        <v>15</v>
      </c>
      <c r="J1555" s="74">
        <v>906.9</v>
      </c>
      <c r="K1555" s="111">
        <v>0</v>
      </c>
      <c r="L1555" s="59">
        <f t="shared" si="216"/>
        <v>0</v>
      </c>
      <c r="M1555" s="39">
        <v>15</v>
      </c>
      <c r="N1555" s="42">
        <f t="shared" si="208"/>
        <v>6.7460643394934978</v>
      </c>
      <c r="O1555" s="43">
        <f t="shared" si="209"/>
        <v>0</v>
      </c>
      <c r="P1555" s="44">
        <f t="shared" si="210"/>
        <v>0</v>
      </c>
      <c r="Q1555" s="44" t="str">
        <f t="shared" si="211"/>
        <v xml:space="preserve"> </v>
      </c>
      <c r="R1555" s="44" t="str">
        <f>VLOOKUP(S1555,Sheet8!B:C,2,0)</f>
        <v>GOTCHA</v>
      </c>
      <c r="S1555" s="6" t="s">
        <v>6963</v>
      </c>
      <c r="T1555" s="6" t="str">
        <f>VLOOKUP(U1555,'17-1'!J:K,2,0)</f>
        <v>IM HERE</v>
      </c>
      <c r="U1555" s="6" t="s">
        <v>26711</v>
      </c>
    </row>
    <row r="1556" spans="1:21" x14ac:dyDescent="0.25">
      <c r="A1556" s="35">
        <v>2845</v>
      </c>
      <c r="B1556" s="36">
        <v>320</v>
      </c>
      <c r="C1556" s="36">
        <v>20004200</v>
      </c>
      <c r="D1556" s="36">
        <v>100718</v>
      </c>
      <c r="E1556" s="36">
        <v>30200017</v>
      </c>
      <c r="F1556" s="36" t="s">
        <v>4944</v>
      </c>
      <c r="G1556" s="37" t="s">
        <v>6438</v>
      </c>
      <c r="H1556" s="38">
        <v>39568</v>
      </c>
      <c r="I1556" s="39">
        <v>25</v>
      </c>
      <c r="J1556" s="74">
        <v>558.4</v>
      </c>
      <c r="K1556" s="48">
        <v>0</v>
      </c>
      <c r="L1556" s="41">
        <f>J1556*K1556</f>
        <v>0</v>
      </c>
      <c r="M1556" s="39">
        <v>25</v>
      </c>
      <c r="N1556" s="42">
        <f t="shared" si="208"/>
        <v>7.1649555099247095</v>
      </c>
      <c r="O1556" s="43">
        <f t="shared" si="209"/>
        <v>0</v>
      </c>
      <c r="P1556" s="44">
        <f t="shared" si="210"/>
        <v>0</v>
      </c>
      <c r="Q1556" s="44" t="str">
        <f t="shared" si="211"/>
        <v xml:space="preserve"> </v>
      </c>
      <c r="R1556" s="44" t="str">
        <f>VLOOKUP(S1556,Sheet8!B:C,2,0)</f>
        <v>GOTCHA</v>
      </c>
      <c r="S1556" s="6" t="s">
        <v>10153</v>
      </c>
      <c r="T1556" s="6" t="str">
        <f>VLOOKUP(U1556,'17-1'!J:K,2,0)</f>
        <v>IM HERE</v>
      </c>
      <c r="U1556" s="6" t="s">
        <v>29993</v>
      </c>
    </row>
    <row r="1557" spans="1:21" x14ac:dyDescent="0.25">
      <c r="A1557" s="35">
        <v>7565</v>
      </c>
      <c r="B1557" s="36">
        <v>371</v>
      </c>
      <c r="C1557" s="36">
        <v>20001175</v>
      </c>
      <c r="D1557" s="36">
        <v>100719</v>
      </c>
      <c r="E1557" s="36">
        <v>30200036</v>
      </c>
      <c r="F1557" s="36" t="s">
        <v>48</v>
      </c>
      <c r="G1557" s="37" t="s">
        <v>1124</v>
      </c>
      <c r="H1557" s="38">
        <v>39113</v>
      </c>
      <c r="I1557" s="39">
        <v>15</v>
      </c>
      <c r="J1557" s="74">
        <v>498.45</v>
      </c>
      <c r="K1557" s="48">
        <v>0</v>
      </c>
      <c r="L1557" s="41">
        <f>J1557*K1557</f>
        <v>0</v>
      </c>
      <c r="M1557" s="39">
        <v>15</v>
      </c>
      <c r="N1557" s="42">
        <f t="shared" si="208"/>
        <v>8.4106776180698155</v>
      </c>
      <c r="O1557" s="43">
        <f t="shared" si="209"/>
        <v>0</v>
      </c>
      <c r="P1557" s="44">
        <f t="shared" si="210"/>
        <v>0</v>
      </c>
      <c r="Q1557" s="44" t="str">
        <f t="shared" si="211"/>
        <v xml:space="preserve"> </v>
      </c>
      <c r="R1557" s="44" t="str">
        <f>VLOOKUP(S1557,Sheet8!B:C,2,0)</f>
        <v>GOTCHA</v>
      </c>
      <c r="S1557" s="6" t="s">
        <v>9279</v>
      </c>
      <c r="T1557" s="6" t="str">
        <f>VLOOKUP(U1557,'17-1'!J:K,2,0)</f>
        <v>IM HERE</v>
      </c>
      <c r="U1557" s="6" t="s">
        <v>29117</v>
      </c>
    </row>
    <row r="1558" spans="1:21" x14ac:dyDescent="0.25">
      <c r="A1558" s="35">
        <v>4757</v>
      </c>
      <c r="B1558" s="36">
        <v>331</v>
      </c>
      <c r="C1558" s="36">
        <v>20006126</v>
      </c>
      <c r="D1558" s="36">
        <v>100718</v>
      </c>
      <c r="E1558" s="36">
        <v>30200002</v>
      </c>
      <c r="F1558" s="36" t="s">
        <v>74</v>
      </c>
      <c r="G1558" s="37" t="s">
        <v>1121</v>
      </c>
      <c r="H1558" s="38">
        <v>39113</v>
      </c>
      <c r="I1558" s="39">
        <v>15</v>
      </c>
      <c r="J1558" s="74">
        <v>678.64</v>
      </c>
      <c r="K1558" s="48">
        <v>0</v>
      </c>
      <c r="L1558" s="41">
        <f>J1558*K1558</f>
        <v>0</v>
      </c>
      <c r="M1558" s="39">
        <v>15</v>
      </c>
      <c r="N1558" s="42">
        <f t="shared" si="208"/>
        <v>8.4106776180698155</v>
      </c>
      <c r="O1558" s="43">
        <f t="shared" si="209"/>
        <v>0</v>
      </c>
      <c r="P1558" s="44">
        <f t="shared" si="210"/>
        <v>0</v>
      </c>
      <c r="Q1558" s="44" t="str">
        <f t="shared" si="211"/>
        <v xml:space="preserve"> </v>
      </c>
      <c r="R1558" s="44" t="str">
        <f>VLOOKUP(S1558,Sheet8!B:C,2,0)</f>
        <v>GOTCHA</v>
      </c>
      <c r="S1558" s="6" t="s">
        <v>9275</v>
      </c>
      <c r="T1558" s="6" t="str">
        <f>VLOOKUP(U1558,'17-1'!J:K,2,0)</f>
        <v>IM HERE</v>
      </c>
      <c r="U1558" s="6" t="s">
        <v>29113</v>
      </c>
    </row>
    <row r="1559" spans="1:21" x14ac:dyDescent="0.25">
      <c r="A1559" s="35">
        <v>5091</v>
      </c>
      <c r="B1559" s="36">
        <v>333</v>
      </c>
      <c r="C1559" s="36">
        <v>20003236</v>
      </c>
      <c r="D1559" s="36">
        <v>100718</v>
      </c>
      <c r="E1559" s="36">
        <v>30200061</v>
      </c>
      <c r="F1559" s="36" t="s">
        <v>57</v>
      </c>
      <c r="G1559" s="37" t="s">
        <v>1123</v>
      </c>
      <c r="H1559" s="38">
        <v>39113</v>
      </c>
      <c r="I1559" s="39">
        <v>15</v>
      </c>
      <c r="J1559" s="74">
        <v>1694.63</v>
      </c>
      <c r="K1559" s="111">
        <v>0</v>
      </c>
      <c r="L1559" s="59">
        <f t="shared" ref="L1559:L1562" si="217">J1559*K1559</f>
        <v>0</v>
      </c>
      <c r="M1559" s="39">
        <v>15</v>
      </c>
      <c r="N1559" s="42">
        <f t="shared" si="208"/>
        <v>8.4106776180698155</v>
      </c>
      <c r="O1559" s="43">
        <f t="shared" si="209"/>
        <v>0</v>
      </c>
      <c r="P1559" s="44">
        <f t="shared" si="210"/>
        <v>0</v>
      </c>
      <c r="Q1559" s="44" t="str">
        <f t="shared" si="211"/>
        <v xml:space="preserve"> </v>
      </c>
      <c r="R1559" s="44" t="str">
        <f>VLOOKUP(S1559,Sheet8!B:C,2,0)</f>
        <v>GOTCHA</v>
      </c>
      <c r="S1559" s="6" t="s">
        <v>9278</v>
      </c>
      <c r="T1559" s="6" t="str">
        <f>VLOOKUP(U1559,'17-1'!J:K,2,0)</f>
        <v>IM HERE</v>
      </c>
      <c r="U1559" s="6" t="s">
        <v>29116</v>
      </c>
    </row>
    <row r="1560" spans="1:21" x14ac:dyDescent="0.25">
      <c r="A1560" s="35">
        <v>1450</v>
      </c>
      <c r="B1560" s="36">
        <v>310</v>
      </c>
      <c r="C1560" s="36">
        <v>20003965</v>
      </c>
      <c r="D1560" s="36">
        <v>100718</v>
      </c>
      <c r="E1560" s="36">
        <v>30200003</v>
      </c>
      <c r="F1560" s="36" t="s">
        <v>41</v>
      </c>
      <c r="G1560" s="37" t="s">
        <v>1146</v>
      </c>
      <c r="H1560" s="38">
        <v>39355</v>
      </c>
      <c r="I1560" s="39">
        <v>15</v>
      </c>
      <c r="J1560" s="74">
        <v>11501.18</v>
      </c>
      <c r="K1560" s="111">
        <v>0</v>
      </c>
      <c r="L1560" s="59">
        <f t="shared" si="217"/>
        <v>0</v>
      </c>
      <c r="M1560" s="39">
        <v>15</v>
      </c>
      <c r="N1560" s="42">
        <f t="shared" si="208"/>
        <v>7.7481177275838471</v>
      </c>
      <c r="O1560" s="43">
        <f t="shared" si="209"/>
        <v>0</v>
      </c>
      <c r="P1560" s="44">
        <f t="shared" si="210"/>
        <v>0</v>
      </c>
      <c r="Q1560" s="44" t="str">
        <f t="shared" si="211"/>
        <v xml:space="preserve"> </v>
      </c>
      <c r="R1560" s="44" t="str">
        <f>VLOOKUP(S1560,Sheet8!B:C,2,0)</f>
        <v>GOTCHA</v>
      </c>
      <c r="S1560" s="6" t="s">
        <v>9774</v>
      </c>
      <c r="T1560" s="6" t="str">
        <f>VLOOKUP(U1560,'17-1'!J:K,2,0)</f>
        <v>IM HERE</v>
      </c>
      <c r="U1560" s="6" t="s">
        <v>29613</v>
      </c>
    </row>
    <row r="1561" spans="1:21" x14ac:dyDescent="0.25">
      <c r="A1561" s="35">
        <v>7878</v>
      </c>
      <c r="B1561" s="36">
        <v>371</v>
      </c>
      <c r="C1561" s="36">
        <v>20003786</v>
      </c>
      <c r="D1561" s="36">
        <v>100719</v>
      </c>
      <c r="E1561" s="36">
        <v>30200016</v>
      </c>
      <c r="F1561" s="36" t="s">
        <v>49</v>
      </c>
      <c r="G1561" s="37" t="s">
        <v>1144</v>
      </c>
      <c r="H1561" s="38">
        <v>39355</v>
      </c>
      <c r="I1561" s="39">
        <v>15</v>
      </c>
      <c r="J1561" s="74">
        <v>17568.87</v>
      </c>
      <c r="K1561" s="111">
        <v>0</v>
      </c>
      <c r="L1561" s="59">
        <f t="shared" si="217"/>
        <v>0</v>
      </c>
      <c r="M1561" s="39">
        <v>15</v>
      </c>
      <c r="N1561" s="42">
        <f t="shared" si="208"/>
        <v>7.7481177275838471</v>
      </c>
      <c r="O1561" s="43">
        <f t="shared" si="209"/>
        <v>0</v>
      </c>
      <c r="P1561" s="44">
        <f t="shared" si="210"/>
        <v>0</v>
      </c>
      <c r="Q1561" s="44" t="str">
        <f t="shared" si="211"/>
        <v xml:space="preserve"> </v>
      </c>
      <c r="R1561" s="44" t="str">
        <f>VLOOKUP(S1561,Sheet8!B:C,2,0)</f>
        <v>GOTCHA</v>
      </c>
      <c r="S1561" s="6" t="s">
        <v>9772</v>
      </c>
      <c r="T1561" s="6" t="str">
        <f>VLOOKUP(U1561,'17-1'!J:K,2,0)</f>
        <v>IM HERE</v>
      </c>
      <c r="U1561" s="6" t="s">
        <v>29611</v>
      </c>
    </row>
    <row r="1562" spans="1:21" x14ac:dyDescent="0.25">
      <c r="A1562" s="35">
        <v>2347</v>
      </c>
      <c r="B1562" s="36">
        <v>311</v>
      </c>
      <c r="C1562" s="36">
        <v>20007011</v>
      </c>
      <c r="D1562" s="36">
        <v>100718</v>
      </c>
      <c r="E1562" s="36">
        <v>30200045</v>
      </c>
      <c r="F1562" s="36" t="s">
        <v>56</v>
      </c>
      <c r="G1562" s="37" t="s">
        <v>1078</v>
      </c>
      <c r="H1562" s="38">
        <v>38807</v>
      </c>
      <c r="I1562" s="39">
        <v>15</v>
      </c>
      <c r="J1562" s="74">
        <v>8595.98</v>
      </c>
      <c r="K1562" s="111">
        <v>0</v>
      </c>
      <c r="L1562" s="59">
        <f t="shared" si="217"/>
        <v>0</v>
      </c>
      <c r="M1562" s="39">
        <v>15</v>
      </c>
      <c r="N1562" s="42">
        <f t="shared" ref="N1562:N1625" si="218">IF(M1562=" "," ",IF(+H1562&lt;=367," ",($C$6-H1562)/365.25))</f>
        <v>9.2484599589322389</v>
      </c>
      <c r="O1562" s="43">
        <f t="shared" ref="O1562:O1625" si="219">IF(+N1562&gt;=M1562,"--",L1562/M1562)</f>
        <v>0</v>
      </c>
      <c r="P1562" s="44">
        <f t="shared" ref="P1562:P1625" si="220">IF(+N1562/M1562&gt;1,L1562,L1562*N1562/M1562)</f>
        <v>0</v>
      </c>
      <c r="Q1562" s="44" t="str">
        <f t="shared" ref="Q1562:Q1625" si="221">IF(+L1562=0," ",IF(+L1562-P1562&lt;=0,0,(L1562-P1562)))</f>
        <v xml:space="preserve"> </v>
      </c>
      <c r="R1562" s="44" t="str">
        <f>VLOOKUP(S1562,Sheet8!B:C,2,0)</f>
        <v>GOTCHA</v>
      </c>
      <c r="S1562" s="6" t="s">
        <v>8562</v>
      </c>
      <c r="T1562" s="6" t="str">
        <f>VLOOKUP(U1562,'17-1'!J:K,2,0)</f>
        <v>IM HERE</v>
      </c>
      <c r="U1562" s="6" t="s">
        <v>28399</v>
      </c>
    </row>
    <row r="1563" spans="1:21" x14ac:dyDescent="0.25">
      <c r="A1563" s="35">
        <v>8603</v>
      </c>
      <c r="B1563" s="36">
        <v>380</v>
      </c>
      <c r="C1563" s="36">
        <v>20003797</v>
      </c>
      <c r="D1563" s="36">
        <v>100719</v>
      </c>
      <c r="E1563" s="36">
        <v>30200032</v>
      </c>
      <c r="F1563" s="36" t="s">
        <v>32</v>
      </c>
      <c r="G1563" s="37" t="s">
        <v>484</v>
      </c>
      <c r="H1563" s="38">
        <v>39141</v>
      </c>
      <c r="I1563" s="39">
        <v>33</v>
      </c>
      <c r="J1563" s="74">
        <v>583.63</v>
      </c>
      <c r="K1563" s="48">
        <v>0</v>
      </c>
      <c r="L1563" s="41">
        <f>J1563*K1563</f>
        <v>0</v>
      </c>
      <c r="M1563" s="39">
        <v>33</v>
      </c>
      <c r="N1563" s="42">
        <f t="shared" si="218"/>
        <v>8.3340177960301158</v>
      </c>
      <c r="O1563" s="43">
        <f t="shared" si="219"/>
        <v>0</v>
      </c>
      <c r="P1563" s="44">
        <f t="shared" si="220"/>
        <v>0</v>
      </c>
      <c r="Q1563" s="44" t="str">
        <f t="shared" si="221"/>
        <v xml:space="preserve"> </v>
      </c>
      <c r="R1563" s="44" t="str">
        <f>VLOOKUP(S1563,Sheet8!B:C,2,0)</f>
        <v>GOTCHA</v>
      </c>
      <c r="S1563" s="6" t="s">
        <v>6803</v>
      </c>
      <c r="T1563" s="6" t="str">
        <f>VLOOKUP(U1563,'17-1'!J:K,2,0)</f>
        <v>IM HERE</v>
      </c>
      <c r="U1563" s="6" t="s">
        <v>26551</v>
      </c>
    </row>
    <row r="1564" spans="1:21" x14ac:dyDescent="0.25">
      <c r="A1564" s="35">
        <v>572</v>
      </c>
      <c r="B1564" s="36">
        <v>304</v>
      </c>
      <c r="C1564" s="36">
        <v>10000613</v>
      </c>
      <c r="D1564" s="36">
        <v>100718</v>
      </c>
      <c r="E1564" s="36">
        <v>30200077</v>
      </c>
      <c r="F1564" s="36" t="s">
        <v>15</v>
      </c>
      <c r="G1564" s="37" t="s">
        <v>107</v>
      </c>
      <c r="H1564" s="38">
        <v>39416</v>
      </c>
      <c r="I1564" s="39">
        <v>33</v>
      </c>
      <c r="J1564" s="74">
        <v>798.1</v>
      </c>
      <c r="K1564" s="111">
        <v>0</v>
      </c>
      <c r="L1564" s="59">
        <f t="shared" ref="L1564:L1566" si="222">J1564*K1564</f>
        <v>0</v>
      </c>
      <c r="M1564" s="39">
        <v>33</v>
      </c>
      <c r="N1564" s="42">
        <f t="shared" si="218"/>
        <v>7.5811088295687883</v>
      </c>
      <c r="O1564" s="43">
        <f t="shared" si="219"/>
        <v>0</v>
      </c>
      <c r="P1564" s="44">
        <f t="shared" si="220"/>
        <v>0</v>
      </c>
      <c r="Q1564" s="44" t="str">
        <f t="shared" si="221"/>
        <v xml:space="preserve"> </v>
      </c>
      <c r="R1564" s="44" t="str">
        <f>VLOOKUP(S1564,Sheet8!B:C,2,0)</f>
        <v>GOTCHA</v>
      </c>
      <c r="S1564" s="6" t="s">
        <v>6822</v>
      </c>
      <c r="T1564" s="6" t="str">
        <f>VLOOKUP(U1564,'17-1'!J:K,2,0)</f>
        <v>IM HERE</v>
      </c>
      <c r="U1564" s="6" t="s">
        <v>26570</v>
      </c>
    </row>
    <row r="1565" spans="1:21" x14ac:dyDescent="0.25">
      <c r="A1565" s="35">
        <v>5758</v>
      </c>
      <c r="B1565" s="36">
        <v>333</v>
      </c>
      <c r="C1565" s="36">
        <v>20006105</v>
      </c>
      <c r="D1565" s="36">
        <v>100718</v>
      </c>
      <c r="E1565" s="36">
        <v>30200077</v>
      </c>
      <c r="F1565" s="36" t="s">
        <v>15</v>
      </c>
      <c r="G1565" s="37" t="s">
        <v>107</v>
      </c>
      <c r="H1565" s="38">
        <v>39721</v>
      </c>
      <c r="I1565" s="39">
        <v>33</v>
      </c>
      <c r="J1565" s="74">
        <v>2340.25</v>
      </c>
      <c r="K1565" s="111">
        <v>0</v>
      </c>
      <c r="L1565" s="59">
        <f t="shared" si="222"/>
        <v>0</v>
      </c>
      <c r="M1565" s="39">
        <v>33</v>
      </c>
      <c r="N1565" s="42">
        <f t="shared" si="218"/>
        <v>6.7460643394934978</v>
      </c>
      <c r="O1565" s="43">
        <f t="shared" si="219"/>
        <v>0</v>
      </c>
      <c r="P1565" s="44">
        <f t="shared" si="220"/>
        <v>0</v>
      </c>
      <c r="Q1565" s="44" t="str">
        <f t="shared" si="221"/>
        <v xml:space="preserve"> </v>
      </c>
      <c r="R1565" s="44" t="e">
        <f>VLOOKUP(S1565,Sheet8!B:C,2,0)</f>
        <v>#N/A</v>
      </c>
      <c r="S1565" s="6" t="s">
        <v>6648</v>
      </c>
      <c r="T1565" s="6" t="e">
        <f>VLOOKUP(U1565,'17-1'!J:K,2,0)</f>
        <v>#N/A</v>
      </c>
      <c r="U1565" s="6" t="s">
        <v>36161</v>
      </c>
    </row>
    <row r="1566" spans="1:21" x14ac:dyDescent="0.25">
      <c r="A1566" s="35">
        <v>6487</v>
      </c>
      <c r="B1566" s="36">
        <v>340</v>
      </c>
      <c r="C1566" s="36">
        <v>60000070</v>
      </c>
      <c r="D1566" s="36">
        <v>100718</v>
      </c>
      <c r="E1566" s="36">
        <v>30200075</v>
      </c>
      <c r="F1566" s="36" t="s">
        <v>22</v>
      </c>
      <c r="G1566" s="37" t="s">
        <v>483</v>
      </c>
      <c r="H1566" s="38">
        <v>39113</v>
      </c>
      <c r="I1566" s="39">
        <v>33</v>
      </c>
      <c r="J1566" s="74">
        <v>1038.1300000000001</v>
      </c>
      <c r="K1566" s="111">
        <v>0</v>
      </c>
      <c r="L1566" s="59">
        <f t="shared" si="222"/>
        <v>0</v>
      </c>
      <c r="M1566" s="39">
        <v>33</v>
      </c>
      <c r="N1566" s="42">
        <f t="shared" si="218"/>
        <v>8.4106776180698155</v>
      </c>
      <c r="O1566" s="43">
        <f t="shared" si="219"/>
        <v>0</v>
      </c>
      <c r="P1566" s="44">
        <f t="shared" si="220"/>
        <v>0</v>
      </c>
      <c r="Q1566" s="44" t="str">
        <f t="shared" si="221"/>
        <v xml:space="preserve"> </v>
      </c>
      <c r="R1566" s="44" t="str">
        <f>VLOOKUP(S1566,Sheet8!B:C,2,0)</f>
        <v>GOTCHA</v>
      </c>
      <c r="S1566" s="6" t="s">
        <v>6802</v>
      </c>
      <c r="T1566" s="6" t="str">
        <f>VLOOKUP(U1566,'17-1'!J:K,2,0)</f>
        <v>IM HERE</v>
      </c>
      <c r="U1566" s="6" t="s">
        <v>26550</v>
      </c>
    </row>
    <row r="1567" spans="1:21" x14ac:dyDescent="0.25">
      <c r="A1567" s="35">
        <v>7980</v>
      </c>
      <c r="B1567" s="36">
        <v>371</v>
      </c>
      <c r="C1567" s="36">
        <v>20004635</v>
      </c>
      <c r="D1567" s="36">
        <v>100719</v>
      </c>
      <c r="E1567" s="36">
        <v>30200077</v>
      </c>
      <c r="F1567" s="36" t="s">
        <v>15</v>
      </c>
      <c r="G1567" s="37" t="s">
        <v>108</v>
      </c>
      <c r="H1567" s="38">
        <v>39721</v>
      </c>
      <c r="I1567" s="39">
        <v>33</v>
      </c>
      <c r="J1567" s="74">
        <v>4035</v>
      </c>
      <c r="K1567" s="45">
        <v>1</v>
      </c>
      <c r="L1567" s="41">
        <f>J1567*K1567</f>
        <v>4035</v>
      </c>
      <c r="M1567" s="39">
        <v>33</v>
      </c>
      <c r="N1567" s="42">
        <f t="shared" si="218"/>
        <v>6.7460643394934978</v>
      </c>
      <c r="O1567" s="43">
        <f t="shared" si="219"/>
        <v>122.27272727272727</v>
      </c>
      <c r="P1567" s="44">
        <f t="shared" si="220"/>
        <v>824.85968514715955</v>
      </c>
      <c r="Q1567" s="44">
        <f t="shared" si="221"/>
        <v>3210.1403148528407</v>
      </c>
      <c r="R1567" s="44" t="e">
        <f>VLOOKUP(S1567,Sheet8!B:C,2,0)</f>
        <v>#N/A</v>
      </c>
      <c r="S1567" s="6" t="s">
        <v>11394</v>
      </c>
      <c r="T1567" s="6" t="e">
        <f>VLOOKUP(U1567,'17-1'!J:K,2,0)</f>
        <v>#N/A</v>
      </c>
      <c r="U1567" s="6" t="s">
        <v>36162</v>
      </c>
    </row>
    <row r="1568" spans="1:21" x14ac:dyDescent="0.25">
      <c r="A1568" s="35">
        <v>2078</v>
      </c>
      <c r="B1568" s="36">
        <v>311</v>
      </c>
      <c r="C1568" s="36">
        <v>20003853</v>
      </c>
      <c r="D1568" s="36">
        <v>100718</v>
      </c>
      <c r="E1568" s="36">
        <v>30200077</v>
      </c>
      <c r="F1568" s="36" t="s">
        <v>15</v>
      </c>
      <c r="G1568" s="37" t="s">
        <v>106</v>
      </c>
      <c r="H1568" s="38">
        <v>39721</v>
      </c>
      <c r="I1568" s="39">
        <v>33</v>
      </c>
      <c r="J1568" s="74">
        <v>1281.45</v>
      </c>
      <c r="K1568" s="111">
        <v>0</v>
      </c>
      <c r="L1568" s="59">
        <f t="shared" ref="L1568:L1582" si="223">J1568*K1568</f>
        <v>0</v>
      </c>
      <c r="M1568" s="39">
        <v>33</v>
      </c>
      <c r="N1568" s="42">
        <f t="shared" si="218"/>
        <v>6.7460643394934978</v>
      </c>
      <c r="O1568" s="43">
        <f t="shared" si="219"/>
        <v>0</v>
      </c>
      <c r="P1568" s="44">
        <f t="shared" si="220"/>
        <v>0</v>
      </c>
      <c r="Q1568" s="44" t="str">
        <f t="shared" si="221"/>
        <v xml:space="preserve"> </v>
      </c>
      <c r="R1568" s="44" t="e">
        <f>VLOOKUP(S1568,Sheet8!B:C,2,0)</f>
        <v>#N/A</v>
      </c>
      <c r="S1568" s="6" t="s">
        <v>6647</v>
      </c>
      <c r="T1568" s="6" t="e">
        <f>VLOOKUP(U1568,'17-1'!J:K,2,0)</f>
        <v>#N/A</v>
      </c>
      <c r="U1568" s="6" t="s">
        <v>36163</v>
      </c>
    </row>
    <row r="1569" spans="1:21" x14ac:dyDescent="0.25">
      <c r="A1569" s="35">
        <v>8297</v>
      </c>
      <c r="B1569" s="36">
        <v>371</v>
      </c>
      <c r="C1569" s="36">
        <v>20006749</v>
      </c>
      <c r="D1569" s="36">
        <v>100719</v>
      </c>
      <c r="E1569" s="36">
        <v>30200013</v>
      </c>
      <c r="F1569" s="36" t="s">
        <v>50</v>
      </c>
      <c r="G1569" s="37" t="s">
        <v>897</v>
      </c>
      <c r="H1569" s="38">
        <v>39752</v>
      </c>
      <c r="I1569" s="39">
        <v>15</v>
      </c>
      <c r="J1569" s="74">
        <v>1890.22</v>
      </c>
      <c r="K1569" s="111">
        <v>0</v>
      </c>
      <c r="L1569" s="59">
        <f t="shared" si="223"/>
        <v>0</v>
      </c>
      <c r="M1569" s="39">
        <v>15</v>
      </c>
      <c r="N1569" s="42">
        <f t="shared" si="218"/>
        <v>6.6611909650924028</v>
      </c>
      <c r="O1569" s="43">
        <f t="shared" si="219"/>
        <v>0</v>
      </c>
      <c r="P1569" s="44">
        <f t="shared" si="220"/>
        <v>0</v>
      </c>
      <c r="Q1569" s="44" t="str">
        <f t="shared" si="221"/>
        <v xml:space="preserve"> </v>
      </c>
      <c r="R1569" s="44" t="str">
        <f>VLOOKUP(S1569,Sheet8!B:C,2,0)</f>
        <v>GOTCHA</v>
      </c>
      <c r="S1569" s="6" t="s">
        <v>7020</v>
      </c>
      <c r="T1569" s="6" t="str">
        <f>VLOOKUP(U1569,'17-1'!J:K,2,0)</f>
        <v>IM HERE</v>
      </c>
      <c r="U1569" s="6" t="s">
        <v>26768</v>
      </c>
    </row>
    <row r="1570" spans="1:21" x14ac:dyDescent="0.25">
      <c r="A1570" s="35">
        <v>6332</v>
      </c>
      <c r="B1570" s="36">
        <v>334</v>
      </c>
      <c r="C1570" s="36">
        <v>20007493</v>
      </c>
      <c r="D1570" s="36">
        <v>100718</v>
      </c>
      <c r="E1570" s="36">
        <v>30200080</v>
      </c>
      <c r="F1570" s="36" t="s">
        <v>51</v>
      </c>
      <c r="G1570" s="37" t="s">
        <v>1194</v>
      </c>
      <c r="H1570" s="38">
        <v>39599</v>
      </c>
      <c r="I1570" s="39">
        <v>15</v>
      </c>
      <c r="J1570" s="74">
        <v>1607.41</v>
      </c>
      <c r="K1570" s="111">
        <v>0</v>
      </c>
      <c r="L1570" s="59">
        <f t="shared" si="223"/>
        <v>0</v>
      </c>
      <c r="M1570" s="39">
        <v>15</v>
      </c>
      <c r="N1570" s="42">
        <f t="shared" si="218"/>
        <v>7.0800821355236137</v>
      </c>
      <c r="O1570" s="43">
        <f t="shared" si="219"/>
        <v>0</v>
      </c>
      <c r="P1570" s="44">
        <f t="shared" si="220"/>
        <v>0</v>
      </c>
      <c r="Q1570" s="44" t="str">
        <f t="shared" si="221"/>
        <v xml:space="preserve"> </v>
      </c>
      <c r="R1570" s="44" t="str">
        <f>VLOOKUP(S1570,Sheet8!B:C,2,0)</f>
        <v>GOTCHA</v>
      </c>
      <c r="S1570" s="6" t="s">
        <v>10185</v>
      </c>
      <c r="T1570" s="6" t="str">
        <f>VLOOKUP(U1570,'17-1'!J:K,2,0)</f>
        <v>IM HERE</v>
      </c>
      <c r="U1570" s="6" t="s">
        <v>30025</v>
      </c>
    </row>
    <row r="1571" spans="1:21" x14ac:dyDescent="0.25">
      <c r="A1571" s="35">
        <v>5723</v>
      </c>
      <c r="B1571" s="36">
        <v>333</v>
      </c>
      <c r="C1571" s="36">
        <v>20006011</v>
      </c>
      <c r="D1571" s="36">
        <v>100718</v>
      </c>
      <c r="E1571" s="36">
        <v>30200075</v>
      </c>
      <c r="F1571" s="36" t="s">
        <v>22</v>
      </c>
      <c r="G1571" s="37" t="s">
        <v>462</v>
      </c>
      <c r="H1571" s="38">
        <v>38898</v>
      </c>
      <c r="I1571" s="39">
        <v>33</v>
      </c>
      <c r="J1571" s="74">
        <v>2574</v>
      </c>
      <c r="K1571" s="111">
        <v>0</v>
      </c>
      <c r="L1571" s="59">
        <f t="shared" si="223"/>
        <v>0</v>
      </c>
      <c r="M1571" s="39">
        <v>33</v>
      </c>
      <c r="N1571" s="42">
        <f t="shared" si="218"/>
        <v>8.9993155373032163</v>
      </c>
      <c r="O1571" s="43">
        <f t="shared" si="219"/>
        <v>0</v>
      </c>
      <c r="P1571" s="44">
        <f t="shared" si="220"/>
        <v>0</v>
      </c>
      <c r="Q1571" s="44" t="str">
        <f t="shared" si="221"/>
        <v xml:space="preserve"> </v>
      </c>
      <c r="R1571" s="44" t="str">
        <f>VLOOKUP(S1571,Sheet8!B:C,2,0)</f>
        <v>GOTCHA</v>
      </c>
      <c r="S1571" s="6" t="s">
        <v>6786</v>
      </c>
      <c r="T1571" s="6" t="str">
        <f>VLOOKUP(U1571,'17-1'!J:K,2,0)</f>
        <v>IM HERE</v>
      </c>
      <c r="U1571" s="6" t="s">
        <v>26534</v>
      </c>
    </row>
    <row r="1572" spans="1:21" x14ac:dyDescent="0.25">
      <c r="A1572" s="35">
        <v>1383</v>
      </c>
      <c r="B1572" s="36">
        <v>310</v>
      </c>
      <c r="C1572" s="36">
        <v>20002493</v>
      </c>
      <c r="D1572" s="36">
        <v>100718</v>
      </c>
      <c r="E1572" s="36">
        <v>30200088</v>
      </c>
      <c r="F1572" s="36" t="s">
        <v>59</v>
      </c>
      <c r="G1572" s="37" t="s">
        <v>3128</v>
      </c>
      <c r="H1572" s="38">
        <v>38990</v>
      </c>
      <c r="I1572" s="39">
        <v>85</v>
      </c>
      <c r="J1572" s="74">
        <v>870.95</v>
      </c>
      <c r="K1572" s="111">
        <v>0</v>
      </c>
      <c r="L1572" s="59">
        <f t="shared" si="223"/>
        <v>0</v>
      </c>
      <c r="M1572" s="39">
        <v>85</v>
      </c>
      <c r="N1572" s="42">
        <f t="shared" si="218"/>
        <v>8.7474332648870643</v>
      </c>
      <c r="O1572" s="43">
        <f t="shared" si="219"/>
        <v>0</v>
      </c>
      <c r="P1572" s="44">
        <f t="shared" si="220"/>
        <v>0</v>
      </c>
      <c r="Q1572" s="44" t="str">
        <f t="shared" si="221"/>
        <v xml:space="preserve"> </v>
      </c>
      <c r="R1572" s="44" t="str">
        <f>VLOOKUP(S1572,Sheet8!B:C,2,0)</f>
        <v>GOTCHA</v>
      </c>
      <c r="S1572" s="6" t="s">
        <v>9054</v>
      </c>
      <c r="T1572" s="6" t="str">
        <f>VLOOKUP(U1572,'17-1'!J:K,2,0)</f>
        <v>IM HERE</v>
      </c>
      <c r="U1572" s="6" t="s">
        <v>28892</v>
      </c>
    </row>
    <row r="1573" spans="1:21" x14ac:dyDescent="0.25">
      <c r="A1573" s="35">
        <v>3017</v>
      </c>
      <c r="B1573" s="36">
        <v>320</v>
      </c>
      <c r="C1573" s="36">
        <v>20006167</v>
      </c>
      <c r="D1573" s="36">
        <v>100718</v>
      </c>
      <c r="E1573" s="36">
        <v>30200054</v>
      </c>
      <c r="F1573" s="36" t="s">
        <v>42</v>
      </c>
      <c r="G1573" s="37" t="s">
        <v>1726</v>
      </c>
      <c r="H1573" s="38">
        <v>39355</v>
      </c>
      <c r="I1573" s="39">
        <v>15</v>
      </c>
      <c r="J1573" s="74">
        <v>1517.73</v>
      </c>
      <c r="K1573" s="111">
        <v>0</v>
      </c>
      <c r="L1573" s="59">
        <f t="shared" si="223"/>
        <v>0</v>
      </c>
      <c r="M1573" s="39">
        <v>15</v>
      </c>
      <c r="N1573" s="42">
        <f t="shared" si="218"/>
        <v>7.7481177275838471</v>
      </c>
      <c r="O1573" s="43">
        <f t="shared" si="219"/>
        <v>0</v>
      </c>
      <c r="P1573" s="44">
        <f t="shared" si="220"/>
        <v>0</v>
      </c>
      <c r="Q1573" s="44" t="str">
        <f t="shared" si="221"/>
        <v xml:space="preserve"> </v>
      </c>
      <c r="R1573" s="44" t="str">
        <f>VLOOKUP(S1573,Sheet8!B:C,2,0)</f>
        <v>GOTCHA</v>
      </c>
      <c r="S1573" s="6" t="s">
        <v>9762</v>
      </c>
      <c r="T1573" s="6" t="str">
        <f>VLOOKUP(U1573,'17-1'!J:K,2,0)</f>
        <v>IM HERE</v>
      </c>
      <c r="U1573" s="6" t="s">
        <v>29601</v>
      </c>
    </row>
    <row r="1574" spans="1:21" x14ac:dyDescent="0.25">
      <c r="A1574" s="35">
        <v>4427</v>
      </c>
      <c r="B1574" s="36">
        <v>331</v>
      </c>
      <c r="C1574" s="36">
        <v>20004495</v>
      </c>
      <c r="D1574" s="36">
        <v>100718</v>
      </c>
      <c r="E1574" s="36">
        <v>30200004</v>
      </c>
      <c r="F1574" s="36" t="s">
        <v>4941</v>
      </c>
      <c r="G1574" s="37" t="s">
        <v>6099</v>
      </c>
      <c r="H1574" s="38">
        <v>39416</v>
      </c>
      <c r="I1574" s="39">
        <v>25</v>
      </c>
      <c r="J1574" s="74">
        <v>3166.26</v>
      </c>
      <c r="K1574" s="111">
        <v>0</v>
      </c>
      <c r="L1574" s="59">
        <f t="shared" si="223"/>
        <v>0</v>
      </c>
      <c r="M1574" s="39">
        <v>25</v>
      </c>
      <c r="N1574" s="42">
        <f t="shared" si="218"/>
        <v>7.5811088295687883</v>
      </c>
      <c r="O1574" s="43">
        <f t="shared" si="219"/>
        <v>0</v>
      </c>
      <c r="P1574" s="44">
        <f t="shared" si="220"/>
        <v>0</v>
      </c>
      <c r="Q1574" s="44" t="str">
        <f t="shared" si="221"/>
        <v xml:space="preserve"> </v>
      </c>
      <c r="R1574" s="44" t="str">
        <f>VLOOKUP(S1574,Sheet8!B:C,2,0)</f>
        <v>GOTCHA</v>
      </c>
      <c r="S1574" s="6" t="s">
        <v>9991</v>
      </c>
      <c r="T1574" s="6" t="str">
        <f>VLOOKUP(U1574,'17-1'!J:K,2,0)</f>
        <v>IM HERE</v>
      </c>
      <c r="U1574" s="6" t="s">
        <v>29830</v>
      </c>
    </row>
    <row r="1575" spans="1:21" x14ac:dyDescent="0.25">
      <c r="A1575" s="35">
        <v>5836</v>
      </c>
      <c r="B1575" s="36">
        <v>333</v>
      </c>
      <c r="C1575" s="36">
        <v>20006412</v>
      </c>
      <c r="D1575" s="36">
        <v>100718</v>
      </c>
      <c r="E1575" s="36">
        <v>30200026</v>
      </c>
      <c r="F1575" s="36" t="s">
        <v>4950</v>
      </c>
      <c r="G1575" s="37" t="s">
        <v>6083</v>
      </c>
      <c r="H1575" s="38">
        <v>39386</v>
      </c>
      <c r="I1575" s="39">
        <v>25</v>
      </c>
      <c r="J1575" s="74">
        <v>2543.5300000000002</v>
      </c>
      <c r="K1575" s="111">
        <v>0</v>
      </c>
      <c r="L1575" s="59">
        <f t="shared" si="223"/>
        <v>0</v>
      </c>
      <c r="M1575" s="39">
        <v>25</v>
      </c>
      <c r="N1575" s="42">
        <f t="shared" si="218"/>
        <v>7.6632443531827512</v>
      </c>
      <c r="O1575" s="43">
        <f t="shared" si="219"/>
        <v>0</v>
      </c>
      <c r="P1575" s="44">
        <f t="shared" si="220"/>
        <v>0</v>
      </c>
      <c r="Q1575" s="44" t="str">
        <f t="shared" si="221"/>
        <v xml:space="preserve"> </v>
      </c>
      <c r="R1575" s="44" t="str">
        <f>VLOOKUP(S1575,Sheet8!B:C,2,0)</f>
        <v>GOTCHA</v>
      </c>
      <c r="S1575" s="6" t="s">
        <v>9915</v>
      </c>
      <c r="T1575" s="6" t="str">
        <f>VLOOKUP(U1575,'17-1'!J:K,2,0)</f>
        <v>IM HERE</v>
      </c>
      <c r="U1575" s="6" t="s">
        <v>29754</v>
      </c>
    </row>
    <row r="1576" spans="1:21" x14ac:dyDescent="0.25">
      <c r="A1576" s="35">
        <v>2461</v>
      </c>
      <c r="B1576" s="36">
        <v>311</v>
      </c>
      <c r="C1576" s="36">
        <v>20007748</v>
      </c>
      <c r="D1576" s="36">
        <v>100718</v>
      </c>
      <c r="E1576" s="36">
        <v>30200078</v>
      </c>
      <c r="F1576" s="36" t="s">
        <v>4972</v>
      </c>
      <c r="G1576" s="37" t="s">
        <v>6101</v>
      </c>
      <c r="H1576" s="38">
        <v>39416</v>
      </c>
      <c r="I1576" s="39">
        <v>25</v>
      </c>
      <c r="J1576" s="74">
        <v>3642.3</v>
      </c>
      <c r="K1576" s="111">
        <v>0</v>
      </c>
      <c r="L1576" s="59">
        <f t="shared" si="223"/>
        <v>0</v>
      </c>
      <c r="M1576" s="39">
        <v>25</v>
      </c>
      <c r="N1576" s="42">
        <f t="shared" si="218"/>
        <v>7.5811088295687883</v>
      </c>
      <c r="O1576" s="43">
        <f t="shared" si="219"/>
        <v>0</v>
      </c>
      <c r="P1576" s="44">
        <f t="shared" si="220"/>
        <v>0</v>
      </c>
      <c r="Q1576" s="44" t="str">
        <f t="shared" si="221"/>
        <v xml:space="preserve"> </v>
      </c>
      <c r="R1576" s="44" t="str">
        <f>VLOOKUP(S1576,Sheet8!B:C,2,0)</f>
        <v>GOTCHA</v>
      </c>
      <c r="S1576" s="6" t="s">
        <v>9993</v>
      </c>
      <c r="T1576" s="6" t="str">
        <f>VLOOKUP(U1576,'17-1'!J:K,2,0)</f>
        <v>IM HERE</v>
      </c>
      <c r="U1576" s="6" t="s">
        <v>29832</v>
      </c>
    </row>
    <row r="1577" spans="1:21" x14ac:dyDescent="0.25">
      <c r="A1577" s="35">
        <v>8606</v>
      </c>
      <c r="B1577" s="36">
        <v>380</v>
      </c>
      <c r="C1577" s="36">
        <v>20003917</v>
      </c>
      <c r="D1577" s="36">
        <v>100719</v>
      </c>
      <c r="E1577" s="36">
        <v>30200078</v>
      </c>
      <c r="F1577" s="36" t="s">
        <v>4972</v>
      </c>
      <c r="G1577" s="37" t="s">
        <v>6098</v>
      </c>
      <c r="H1577" s="38">
        <v>39416</v>
      </c>
      <c r="I1577" s="39">
        <v>25</v>
      </c>
      <c r="J1577" s="74">
        <v>4609.8</v>
      </c>
      <c r="K1577" s="111">
        <v>0</v>
      </c>
      <c r="L1577" s="59">
        <f t="shared" si="223"/>
        <v>0</v>
      </c>
      <c r="M1577" s="39">
        <v>25</v>
      </c>
      <c r="N1577" s="42">
        <f t="shared" si="218"/>
        <v>7.5811088295687883</v>
      </c>
      <c r="O1577" s="43">
        <f t="shared" si="219"/>
        <v>0</v>
      </c>
      <c r="P1577" s="44">
        <f t="shared" si="220"/>
        <v>0</v>
      </c>
      <c r="Q1577" s="44" t="str">
        <f t="shared" si="221"/>
        <v xml:space="preserve"> </v>
      </c>
      <c r="R1577" s="44" t="str">
        <f>VLOOKUP(S1577,Sheet8!B:C,2,0)</f>
        <v>GOTCHA</v>
      </c>
      <c r="S1577" s="6" t="s">
        <v>9990</v>
      </c>
      <c r="T1577" s="6" t="str">
        <f>VLOOKUP(U1577,'17-1'!J:K,2,0)</f>
        <v>IM HERE</v>
      </c>
      <c r="U1577" s="6" t="s">
        <v>29829</v>
      </c>
    </row>
    <row r="1578" spans="1:21" x14ac:dyDescent="0.25">
      <c r="A1578" s="35">
        <v>1529</v>
      </c>
      <c r="B1578" s="36">
        <v>310</v>
      </c>
      <c r="C1578" s="36">
        <v>20004873</v>
      </c>
      <c r="D1578" s="36">
        <v>100718</v>
      </c>
      <c r="E1578" s="36">
        <v>30200016</v>
      </c>
      <c r="F1578" s="36" t="s">
        <v>49</v>
      </c>
      <c r="G1578" s="37" t="s">
        <v>4382</v>
      </c>
      <c r="H1578" s="38">
        <v>39752</v>
      </c>
      <c r="I1578" s="39">
        <v>20</v>
      </c>
      <c r="J1578" s="74">
        <v>891.25</v>
      </c>
      <c r="K1578" s="111">
        <v>0</v>
      </c>
      <c r="L1578" s="59">
        <f t="shared" si="223"/>
        <v>0</v>
      </c>
      <c r="M1578" s="39">
        <v>20</v>
      </c>
      <c r="N1578" s="42">
        <f t="shared" si="218"/>
        <v>6.6611909650924028</v>
      </c>
      <c r="O1578" s="43">
        <f t="shared" si="219"/>
        <v>0</v>
      </c>
      <c r="P1578" s="44">
        <f t="shared" si="220"/>
        <v>0</v>
      </c>
      <c r="Q1578" s="44" t="str">
        <f t="shared" si="221"/>
        <v xml:space="preserve"> </v>
      </c>
      <c r="R1578" s="44" t="str">
        <f>VLOOKUP(S1578,Sheet8!B:C,2,0)</f>
        <v>GOTCHA</v>
      </c>
      <c r="S1578" s="6" t="s">
        <v>7026</v>
      </c>
      <c r="T1578" s="6" t="str">
        <f>VLOOKUP(U1578,'17-1'!J:K,2,0)</f>
        <v>IM HERE</v>
      </c>
      <c r="U1578" s="6" t="s">
        <v>26774</v>
      </c>
    </row>
    <row r="1579" spans="1:21" x14ac:dyDescent="0.25">
      <c r="A1579" s="35">
        <v>3159</v>
      </c>
      <c r="B1579" s="36">
        <v>330</v>
      </c>
      <c r="C1579" s="36">
        <v>20001626</v>
      </c>
      <c r="D1579" s="36">
        <v>100718</v>
      </c>
      <c r="E1579" s="36">
        <v>30200003</v>
      </c>
      <c r="F1579" s="36" t="s">
        <v>41</v>
      </c>
      <c r="G1579" s="37" t="s">
        <v>4511</v>
      </c>
      <c r="H1579" s="38">
        <v>39599</v>
      </c>
      <c r="I1579" s="39">
        <v>20</v>
      </c>
      <c r="J1579" s="74">
        <v>1142.07</v>
      </c>
      <c r="K1579" s="111">
        <v>0</v>
      </c>
      <c r="L1579" s="59">
        <f t="shared" si="223"/>
        <v>0</v>
      </c>
      <c r="M1579" s="39">
        <v>20</v>
      </c>
      <c r="N1579" s="42">
        <f t="shared" si="218"/>
        <v>7.0800821355236137</v>
      </c>
      <c r="O1579" s="43">
        <f t="shared" si="219"/>
        <v>0</v>
      </c>
      <c r="P1579" s="44">
        <f t="shared" si="220"/>
        <v>0</v>
      </c>
      <c r="Q1579" s="44" t="str">
        <f t="shared" si="221"/>
        <v xml:space="preserve"> </v>
      </c>
      <c r="R1579" s="44" t="str">
        <f>VLOOKUP(S1579,Sheet8!B:C,2,0)</f>
        <v>GOTCHA</v>
      </c>
      <c r="S1579" s="6" t="s">
        <v>10187</v>
      </c>
      <c r="T1579" s="6" t="str">
        <f>VLOOKUP(U1579,'17-1'!J:K,2,0)</f>
        <v>IM HERE</v>
      </c>
      <c r="U1579" s="6" t="s">
        <v>30027</v>
      </c>
    </row>
    <row r="1580" spans="1:21" x14ac:dyDescent="0.25">
      <c r="A1580" s="35">
        <v>3209</v>
      </c>
      <c r="B1580" s="36">
        <v>330</v>
      </c>
      <c r="C1580" s="36">
        <v>20001987</v>
      </c>
      <c r="D1580" s="36">
        <v>100718</v>
      </c>
      <c r="E1580" s="36">
        <v>30200003</v>
      </c>
      <c r="F1580" s="36" t="s">
        <v>41</v>
      </c>
      <c r="G1580" s="37" t="s">
        <v>1161</v>
      </c>
      <c r="H1580" s="38">
        <v>39416</v>
      </c>
      <c r="I1580" s="39">
        <v>15</v>
      </c>
      <c r="J1580" s="74">
        <v>4844.29</v>
      </c>
      <c r="K1580" s="111">
        <v>0</v>
      </c>
      <c r="L1580" s="59">
        <f t="shared" si="223"/>
        <v>0</v>
      </c>
      <c r="M1580" s="39">
        <v>15</v>
      </c>
      <c r="N1580" s="42">
        <f t="shared" si="218"/>
        <v>7.5811088295687883</v>
      </c>
      <c r="O1580" s="43">
        <f t="shared" si="219"/>
        <v>0</v>
      </c>
      <c r="P1580" s="44">
        <f t="shared" si="220"/>
        <v>0</v>
      </c>
      <c r="Q1580" s="44" t="str">
        <f t="shared" si="221"/>
        <v xml:space="preserve"> </v>
      </c>
      <c r="R1580" s="44" t="str">
        <f>VLOOKUP(S1580,Sheet8!B:C,2,0)</f>
        <v>GOTCHA</v>
      </c>
      <c r="S1580" s="6" t="s">
        <v>9931</v>
      </c>
      <c r="T1580" s="6" t="str">
        <f>VLOOKUP(U1580,'17-1'!J:K,2,0)</f>
        <v>IM HERE</v>
      </c>
      <c r="U1580" s="6" t="s">
        <v>29770</v>
      </c>
    </row>
    <row r="1581" spans="1:21" x14ac:dyDescent="0.25">
      <c r="A1581" s="35">
        <v>1323</v>
      </c>
      <c r="B1581" s="36">
        <v>310</v>
      </c>
      <c r="C1581" s="36">
        <v>20002258</v>
      </c>
      <c r="D1581" s="36">
        <v>100718</v>
      </c>
      <c r="E1581" s="36">
        <v>30200013</v>
      </c>
      <c r="F1581" s="36" t="s">
        <v>50</v>
      </c>
      <c r="G1581" s="37" t="s">
        <v>4454</v>
      </c>
      <c r="H1581" s="38">
        <v>38807</v>
      </c>
      <c r="I1581" s="39">
        <v>20</v>
      </c>
      <c r="J1581" s="74">
        <v>880.13</v>
      </c>
      <c r="K1581" s="111">
        <v>0</v>
      </c>
      <c r="L1581" s="59">
        <f t="shared" si="223"/>
        <v>0</v>
      </c>
      <c r="M1581" s="39">
        <v>20</v>
      </c>
      <c r="N1581" s="42">
        <f t="shared" si="218"/>
        <v>9.2484599589322389</v>
      </c>
      <c r="O1581" s="43">
        <f t="shared" si="219"/>
        <v>0</v>
      </c>
      <c r="P1581" s="44">
        <f t="shared" si="220"/>
        <v>0</v>
      </c>
      <c r="Q1581" s="44" t="str">
        <f t="shared" si="221"/>
        <v xml:space="preserve"> </v>
      </c>
      <c r="R1581" s="44" t="str">
        <f>VLOOKUP(S1581,Sheet8!B:C,2,0)</f>
        <v>GOTCHA</v>
      </c>
      <c r="S1581" s="6" t="s">
        <v>8686</v>
      </c>
      <c r="T1581" s="6" t="str">
        <f>VLOOKUP(U1581,'17-1'!J:K,2,0)</f>
        <v>IM HERE</v>
      </c>
      <c r="U1581" s="6" t="s">
        <v>28523</v>
      </c>
    </row>
    <row r="1582" spans="1:21" x14ac:dyDescent="0.25">
      <c r="A1582" s="35">
        <v>5538</v>
      </c>
      <c r="B1582" s="36">
        <v>333</v>
      </c>
      <c r="C1582" s="36">
        <v>20005296</v>
      </c>
      <c r="D1582" s="36">
        <v>100718</v>
      </c>
      <c r="E1582" s="36">
        <v>30200026</v>
      </c>
      <c r="F1582" s="36" t="s">
        <v>4950</v>
      </c>
      <c r="G1582" s="37" t="s">
        <v>5999</v>
      </c>
      <c r="H1582" s="38">
        <v>39202</v>
      </c>
      <c r="I1582" s="39">
        <v>25</v>
      </c>
      <c r="J1582" s="74">
        <v>2765.75</v>
      </c>
      <c r="K1582" s="111">
        <v>0</v>
      </c>
      <c r="L1582" s="59">
        <f t="shared" si="223"/>
        <v>0</v>
      </c>
      <c r="M1582" s="39">
        <v>25</v>
      </c>
      <c r="N1582" s="42">
        <f t="shared" si="218"/>
        <v>8.1670088980150588</v>
      </c>
      <c r="O1582" s="43">
        <f t="shared" si="219"/>
        <v>0</v>
      </c>
      <c r="P1582" s="44">
        <f t="shared" si="220"/>
        <v>0</v>
      </c>
      <c r="Q1582" s="44" t="str">
        <f t="shared" si="221"/>
        <v xml:space="preserve"> </v>
      </c>
      <c r="R1582" s="44" t="str">
        <f>VLOOKUP(S1582,Sheet8!B:C,2,0)</f>
        <v>GOTCHA</v>
      </c>
      <c r="S1582" s="6" t="s">
        <v>9518</v>
      </c>
      <c r="T1582" s="6" t="str">
        <f>VLOOKUP(U1582,'17-1'!J:K,2,0)</f>
        <v>IM HERE</v>
      </c>
      <c r="U1582" s="6" t="s">
        <v>29357</v>
      </c>
    </row>
    <row r="1583" spans="1:21" x14ac:dyDescent="0.25">
      <c r="A1583" s="35">
        <v>8150</v>
      </c>
      <c r="B1583" s="36">
        <v>371</v>
      </c>
      <c r="C1583" s="36">
        <v>20005966</v>
      </c>
      <c r="D1583" s="36">
        <v>100719</v>
      </c>
      <c r="E1583" s="36">
        <v>30200019</v>
      </c>
      <c r="F1583" s="36" t="s">
        <v>68</v>
      </c>
      <c r="G1583" s="37" t="s">
        <v>1740</v>
      </c>
      <c r="H1583" s="38">
        <v>39416</v>
      </c>
      <c r="I1583" s="39">
        <v>15</v>
      </c>
      <c r="J1583" s="74">
        <v>412.97</v>
      </c>
      <c r="K1583" s="48">
        <v>0</v>
      </c>
      <c r="L1583" s="41">
        <f>J1583*K1583</f>
        <v>0</v>
      </c>
      <c r="M1583" s="39">
        <v>15</v>
      </c>
      <c r="N1583" s="42">
        <f t="shared" si="218"/>
        <v>7.5811088295687883</v>
      </c>
      <c r="O1583" s="43">
        <f t="shared" si="219"/>
        <v>0</v>
      </c>
      <c r="P1583" s="44">
        <f t="shared" si="220"/>
        <v>0</v>
      </c>
      <c r="Q1583" s="44" t="str">
        <f t="shared" si="221"/>
        <v xml:space="preserve"> </v>
      </c>
      <c r="R1583" s="44" t="str">
        <f>VLOOKUP(S1583,Sheet8!B:C,2,0)</f>
        <v>GOTCHA</v>
      </c>
      <c r="S1583" s="6" t="s">
        <v>9922</v>
      </c>
      <c r="T1583" s="6" t="str">
        <f>VLOOKUP(U1583,'17-1'!J:K,2,0)</f>
        <v>IM HERE</v>
      </c>
      <c r="U1583" s="6" t="s">
        <v>29761</v>
      </c>
    </row>
    <row r="1584" spans="1:21" x14ac:dyDescent="0.25">
      <c r="A1584" s="35">
        <v>1677</v>
      </c>
      <c r="B1584" s="36">
        <v>310</v>
      </c>
      <c r="C1584" s="36">
        <v>20007556</v>
      </c>
      <c r="D1584" s="36">
        <v>100718</v>
      </c>
      <c r="E1584" s="36">
        <v>30200036</v>
      </c>
      <c r="F1584" s="36" t="s">
        <v>48</v>
      </c>
      <c r="G1584" s="37" t="s">
        <v>1660</v>
      </c>
      <c r="H1584" s="38">
        <v>39051</v>
      </c>
      <c r="I1584" s="39">
        <v>15</v>
      </c>
      <c r="J1584" s="74">
        <v>797.03</v>
      </c>
      <c r="K1584" s="111">
        <v>0</v>
      </c>
      <c r="L1584" s="59">
        <f>J1584*K1584</f>
        <v>0</v>
      </c>
      <c r="M1584" s="39">
        <v>15</v>
      </c>
      <c r="N1584" s="42">
        <f t="shared" si="218"/>
        <v>8.5804243668720055</v>
      </c>
      <c r="O1584" s="43">
        <f t="shared" si="219"/>
        <v>0</v>
      </c>
      <c r="P1584" s="44">
        <f t="shared" si="220"/>
        <v>0</v>
      </c>
      <c r="Q1584" s="44" t="str">
        <f t="shared" si="221"/>
        <v xml:space="preserve"> </v>
      </c>
      <c r="R1584" s="44" t="str">
        <f>VLOOKUP(S1584,Sheet8!B:C,2,0)</f>
        <v>GOTCHA</v>
      </c>
      <c r="S1584" s="6" t="s">
        <v>9121</v>
      </c>
      <c r="T1584" s="6" t="str">
        <f>VLOOKUP(U1584,'17-1'!J:K,2,0)</f>
        <v>IM HERE</v>
      </c>
      <c r="U1584" s="6" t="s">
        <v>28959</v>
      </c>
    </row>
    <row r="1585" spans="1:21" x14ac:dyDescent="0.25">
      <c r="A1585" s="35">
        <v>3526</v>
      </c>
      <c r="B1585" s="36">
        <v>330</v>
      </c>
      <c r="C1585" s="36">
        <v>20005590</v>
      </c>
      <c r="D1585" s="36">
        <v>100718</v>
      </c>
      <c r="E1585" s="36">
        <v>30200039</v>
      </c>
      <c r="F1585" s="36" t="s">
        <v>4961</v>
      </c>
      <c r="G1585" s="37" t="s">
        <v>1742</v>
      </c>
      <c r="H1585" s="38">
        <v>39202</v>
      </c>
      <c r="I1585" s="39">
        <v>25</v>
      </c>
      <c r="J1585" s="74">
        <v>503.13</v>
      </c>
      <c r="K1585" s="48">
        <v>0</v>
      </c>
      <c r="L1585" s="41">
        <f>J1585*K1585</f>
        <v>0</v>
      </c>
      <c r="M1585" s="39">
        <v>25</v>
      </c>
      <c r="N1585" s="42">
        <f t="shared" si="218"/>
        <v>8.1670088980150588</v>
      </c>
      <c r="O1585" s="43">
        <f t="shared" si="219"/>
        <v>0</v>
      </c>
      <c r="P1585" s="44">
        <f t="shared" si="220"/>
        <v>0</v>
      </c>
      <c r="Q1585" s="44" t="str">
        <f t="shared" si="221"/>
        <v xml:space="preserve"> </v>
      </c>
      <c r="R1585" s="44" t="str">
        <f>VLOOKUP(S1585,Sheet8!B:C,2,0)</f>
        <v>GOTCHA</v>
      </c>
      <c r="S1585" s="6" t="s">
        <v>9517</v>
      </c>
      <c r="T1585" s="6" t="str">
        <f>VLOOKUP(U1585,'17-1'!J:K,2,0)</f>
        <v>IM HERE</v>
      </c>
      <c r="U1585" s="6" t="s">
        <v>29356</v>
      </c>
    </row>
    <row r="1586" spans="1:21" x14ac:dyDescent="0.25">
      <c r="A1586" s="35">
        <v>4679</v>
      </c>
      <c r="B1586" s="36">
        <v>331</v>
      </c>
      <c r="C1586" s="36">
        <v>20005667</v>
      </c>
      <c r="D1586" s="36">
        <v>100718</v>
      </c>
      <c r="E1586" s="36">
        <v>30200038</v>
      </c>
      <c r="F1586" s="36" t="s">
        <v>105</v>
      </c>
      <c r="G1586" s="37" t="s">
        <v>1742</v>
      </c>
      <c r="H1586" s="38">
        <v>39416</v>
      </c>
      <c r="I1586" s="39">
        <v>15</v>
      </c>
      <c r="J1586" s="74">
        <v>472.83</v>
      </c>
      <c r="K1586" s="48">
        <v>0</v>
      </c>
      <c r="L1586" s="41">
        <f>J1586*K1586</f>
        <v>0</v>
      </c>
      <c r="M1586" s="39">
        <v>15</v>
      </c>
      <c r="N1586" s="42">
        <f t="shared" si="218"/>
        <v>7.5811088295687883</v>
      </c>
      <c r="O1586" s="43">
        <f t="shared" si="219"/>
        <v>0</v>
      </c>
      <c r="P1586" s="44">
        <f t="shared" si="220"/>
        <v>0</v>
      </c>
      <c r="Q1586" s="44" t="str">
        <f t="shared" si="221"/>
        <v xml:space="preserve"> </v>
      </c>
      <c r="R1586" s="44" t="str">
        <f>VLOOKUP(S1586,Sheet8!B:C,2,0)</f>
        <v>GOTCHA</v>
      </c>
      <c r="S1586" s="6" t="s">
        <v>9924</v>
      </c>
      <c r="T1586" s="6" t="str">
        <f>VLOOKUP(U1586,'17-1'!J:K,2,0)</f>
        <v>IM HERE</v>
      </c>
      <c r="U1586" s="6" t="s">
        <v>29763</v>
      </c>
    </row>
    <row r="1587" spans="1:21" x14ac:dyDescent="0.25">
      <c r="A1587" s="35">
        <v>5210</v>
      </c>
      <c r="B1587" s="36">
        <v>333</v>
      </c>
      <c r="C1587" s="36">
        <v>20003560</v>
      </c>
      <c r="D1587" s="36">
        <v>100718</v>
      </c>
      <c r="E1587" s="36">
        <v>30200040</v>
      </c>
      <c r="F1587" s="36" t="s">
        <v>16</v>
      </c>
      <c r="G1587" s="37" t="s">
        <v>1739</v>
      </c>
      <c r="H1587" s="38">
        <v>39416</v>
      </c>
      <c r="I1587" s="39">
        <v>15</v>
      </c>
      <c r="J1587" s="74">
        <v>1669.78</v>
      </c>
      <c r="K1587" s="111">
        <v>0</v>
      </c>
      <c r="L1587" s="59">
        <f t="shared" ref="L1587:L1588" si="224">J1587*K1587</f>
        <v>0</v>
      </c>
      <c r="M1587" s="39">
        <v>15</v>
      </c>
      <c r="N1587" s="42">
        <f t="shared" si="218"/>
        <v>7.5811088295687883</v>
      </c>
      <c r="O1587" s="43">
        <f t="shared" si="219"/>
        <v>0</v>
      </c>
      <c r="P1587" s="44">
        <f t="shared" si="220"/>
        <v>0</v>
      </c>
      <c r="Q1587" s="44" t="str">
        <f t="shared" si="221"/>
        <v xml:space="preserve"> </v>
      </c>
      <c r="R1587" s="44" t="str">
        <f>VLOOKUP(S1587,Sheet8!B:C,2,0)</f>
        <v>GOTCHA</v>
      </c>
      <c r="S1587" s="6" t="s">
        <v>9921</v>
      </c>
      <c r="T1587" s="6" t="str">
        <f>VLOOKUP(U1587,'17-1'!J:K,2,0)</f>
        <v>IM HERE</v>
      </c>
      <c r="U1587" s="6" t="s">
        <v>29760</v>
      </c>
    </row>
    <row r="1588" spans="1:21" x14ac:dyDescent="0.25">
      <c r="A1588" s="35">
        <v>2311</v>
      </c>
      <c r="B1588" s="36">
        <v>311</v>
      </c>
      <c r="C1588" s="36">
        <v>20006876</v>
      </c>
      <c r="D1588" s="36">
        <v>100718</v>
      </c>
      <c r="E1588" s="36">
        <v>30200045</v>
      </c>
      <c r="F1588" s="36" t="s">
        <v>56</v>
      </c>
      <c r="G1588" s="37" t="s">
        <v>1626</v>
      </c>
      <c r="H1588" s="38">
        <v>38776</v>
      </c>
      <c r="I1588" s="39">
        <v>15</v>
      </c>
      <c r="J1588" s="74">
        <v>2126.7800000000002</v>
      </c>
      <c r="K1588" s="111">
        <v>0</v>
      </c>
      <c r="L1588" s="59">
        <f t="shared" si="224"/>
        <v>0</v>
      </c>
      <c r="M1588" s="39">
        <v>15</v>
      </c>
      <c r="N1588" s="42">
        <f t="shared" si="218"/>
        <v>9.3333333333333339</v>
      </c>
      <c r="O1588" s="43">
        <f t="shared" si="219"/>
        <v>0</v>
      </c>
      <c r="P1588" s="44">
        <f t="shared" si="220"/>
        <v>0</v>
      </c>
      <c r="Q1588" s="44" t="str">
        <f t="shared" si="221"/>
        <v xml:space="preserve"> </v>
      </c>
      <c r="R1588" s="44" t="str">
        <f>VLOOKUP(S1588,Sheet8!B:C,2,0)</f>
        <v>GOTCHA</v>
      </c>
      <c r="S1588" s="6" t="s">
        <v>8503</v>
      </c>
      <c r="T1588" s="6" t="str">
        <f>VLOOKUP(U1588,'17-1'!J:K,2,0)</f>
        <v>IM HERE</v>
      </c>
      <c r="U1588" s="6" t="s">
        <v>28339</v>
      </c>
    </row>
    <row r="1589" spans="1:21" x14ac:dyDescent="0.25">
      <c r="A1589" s="35">
        <v>8709</v>
      </c>
      <c r="B1589" s="36">
        <v>381</v>
      </c>
      <c r="C1589" s="36">
        <v>20004911</v>
      </c>
      <c r="D1589" s="36">
        <v>100719</v>
      </c>
      <c r="E1589" s="36">
        <v>30200047</v>
      </c>
      <c r="F1589" s="36" t="s">
        <v>148</v>
      </c>
      <c r="G1589" s="37" t="s">
        <v>1679</v>
      </c>
      <c r="H1589" s="38">
        <v>39113</v>
      </c>
      <c r="I1589" s="39">
        <v>15</v>
      </c>
      <c r="J1589" s="74">
        <v>666.47</v>
      </c>
      <c r="K1589" s="48">
        <v>0</v>
      </c>
      <c r="L1589" s="41">
        <f>J1589*K1589</f>
        <v>0</v>
      </c>
      <c r="M1589" s="39">
        <v>15</v>
      </c>
      <c r="N1589" s="42">
        <f t="shared" si="218"/>
        <v>8.4106776180698155</v>
      </c>
      <c r="O1589" s="43">
        <f t="shared" si="219"/>
        <v>0</v>
      </c>
      <c r="P1589" s="44">
        <f t="shared" si="220"/>
        <v>0</v>
      </c>
      <c r="Q1589" s="44" t="str">
        <f t="shared" si="221"/>
        <v xml:space="preserve"> </v>
      </c>
      <c r="R1589" s="44" t="str">
        <f>VLOOKUP(S1589,Sheet8!B:C,2,0)</f>
        <v>GOTCHA</v>
      </c>
      <c r="S1589" s="6" t="s">
        <v>9271</v>
      </c>
      <c r="T1589" s="6" t="str">
        <f>VLOOKUP(U1589,'17-1'!J:K,2,0)</f>
        <v>IM HERE</v>
      </c>
      <c r="U1589" s="6" t="s">
        <v>29109</v>
      </c>
    </row>
    <row r="1590" spans="1:21" x14ac:dyDescent="0.25">
      <c r="A1590" s="35">
        <v>1368</v>
      </c>
      <c r="B1590" s="36">
        <v>310</v>
      </c>
      <c r="C1590" s="36">
        <v>20002476</v>
      </c>
      <c r="D1590" s="36">
        <v>100718</v>
      </c>
      <c r="E1590" s="36">
        <v>30200054</v>
      </c>
      <c r="F1590" s="36" t="s">
        <v>42</v>
      </c>
      <c r="G1590" s="37" t="s">
        <v>1705</v>
      </c>
      <c r="H1590" s="38">
        <v>39202</v>
      </c>
      <c r="I1590" s="39">
        <v>15</v>
      </c>
      <c r="J1590" s="74">
        <v>831.46</v>
      </c>
      <c r="K1590" s="111">
        <v>0</v>
      </c>
      <c r="L1590" s="59">
        <f t="shared" ref="L1590:L1592" si="225">J1590*K1590</f>
        <v>0</v>
      </c>
      <c r="M1590" s="39">
        <v>15</v>
      </c>
      <c r="N1590" s="42">
        <f t="shared" si="218"/>
        <v>8.1670088980150588</v>
      </c>
      <c r="O1590" s="43">
        <f t="shared" si="219"/>
        <v>0</v>
      </c>
      <c r="P1590" s="44">
        <f t="shared" si="220"/>
        <v>0</v>
      </c>
      <c r="Q1590" s="44" t="str">
        <f t="shared" si="221"/>
        <v xml:space="preserve"> </v>
      </c>
      <c r="R1590" s="44" t="str">
        <f>VLOOKUP(S1590,Sheet8!B:C,2,0)</f>
        <v>GOTCHA</v>
      </c>
      <c r="S1590" s="6" t="s">
        <v>9459</v>
      </c>
      <c r="T1590" s="6" t="str">
        <f>VLOOKUP(U1590,'17-1'!J:K,2,0)</f>
        <v>IM HERE</v>
      </c>
      <c r="U1590" s="6" t="s">
        <v>29298</v>
      </c>
    </row>
    <row r="1591" spans="1:21" x14ac:dyDescent="0.25">
      <c r="A1591" s="35">
        <v>7927</v>
      </c>
      <c r="B1591" s="36">
        <v>371</v>
      </c>
      <c r="C1591" s="36">
        <v>20003914</v>
      </c>
      <c r="D1591" s="36">
        <v>100719</v>
      </c>
      <c r="E1591" s="36">
        <v>30200078</v>
      </c>
      <c r="F1591" s="36" t="s">
        <v>4972</v>
      </c>
      <c r="G1591" s="37" t="s">
        <v>6066</v>
      </c>
      <c r="H1591" s="38">
        <v>39355</v>
      </c>
      <c r="I1591" s="39">
        <v>25</v>
      </c>
      <c r="J1591" s="74">
        <v>4006.85</v>
      </c>
      <c r="K1591" s="111">
        <v>0</v>
      </c>
      <c r="L1591" s="59">
        <f t="shared" si="225"/>
        <v>0</v>
      </c>
      <c r="M1591" s="39">
        <v>25</v>
      </c>
      <c r="N1591" s="42">
        <f t="shared" si="218"/>
        <v>7.7481177275838471</v>
      </c>
      <c r="O1591" s="43">
        <f t="shared" si="219"/>
        <v>0</v>
      </c>
      <c r="P1591" s="44">
        <f t="shared" si="220"/>
        <v>0</v>
      </c>
      <c r="Q1591" s="44" t="str">
        <f t="shared" si="221"/>
        <v xml:space="preserve"> </v>
      </c>
      <c r="R1591" s="44" t="str">
        <f>VLOOKUP(S1591,Sheet8!B:C,2,0)</f>
        <v>GOTCHA</v>
      </c>
      <c r="S1591" s="6" t="s">
        <v>9848</v>
      </c>
      <c r="T1591" s="6" t="str">
        <f>VLOOKUP(U1591,'17-1'!J:K,2,0)</f>
        <v>IM HERE</v>
      </c>
      <c r="U1591" s="6" t="s">
        <v>29687</v>
      </c>
    </row>
    <row r="1592" spans="1:21" x14ac:dyDescent="0.25">
      <c r="A1592" s="35">
        <v>7843</v>
      </c>
      <c r="B1592" s="36">
        <v>371</v>
      </c>
      <c r="C1592" s="36">
        <v>20003633</v>
      </c>
      <c r="D1592" s="36">
        <v>100719</v>
      </c>
      <c r="E1592" s="36">
        <v>30200078</v>
      </c>
      <c r="F1592" s="36" t="s">
        <v>4972</v>
      </c>
      <c r="G1592" s="37" t="s">
        <v>5998</v>
      </c>
      <c r="H1592" s="38">
        <v>39202</v>
      </c>
      <c r="I1592" s="39">
        <v>25</v>
      </c>
      <c r="J1592" s="74">
        <v>3055.75</v>
      </c>
      <c r="K1592" s="111">
        <v>0</v>
      </c>
      <c r="L1592" s="59">
        <f t="shared" si="225"/>
        <v>0</v>
      </c>
      <c r="M1592" s="39">
        <v>25</v>
      </c>
      <c r="N1592" s="42">
        <f t="shared" si="218"/>
        <v>8.1670088980150588</v>
      </c>
      <c r="O1592" s="43">
        <f t="shared" si="219"/>
        <v>0</v>
      </c>
      <c r="P1592" s="44">
        <f t="shared" si="220"/>
        <v>0</v>
      </c>
      <c r="Q1592" s="44" t="str">
        <f t="shared" si="221"/>
        <v xml:space="preserve"> </v>
      </c>
      <c r="R1592" s="44" t="str">
        <f>VLOOKUP(S1592,Sheet8!B:C,2,0)</f>
        <v>GOTCHA</v>
      </c>
      <c r="S1592" s="6" t="s">
        <v>9516</v>
      </c>
      <c r="T1592" s="6" t="str">
        <f>VLOOKUP(U1592,'17-1'!J:K,2,0)</f>
        <v>IM HERE</v>
      </c>
      <c r="U1592" s="6" t="s">
        <v>29355</v>
      </c>
    </row>
    <row r="1593" spans="1:21" x14ac:dyDescent="0.25">
      <c r="A1593" s="35">
        <v>2901</v>
      </c>
      <c r="B1593" s="36">
        <v>320</v>
      </c>
      <c r="C1593" s="36">
        <v>20004265</v>
      </c>
      <c r="D1593" s="36">
        <v>100718</v>
      </c>
      <c r="E1593" s="36">
        <v>30200064</v>
      </c>
      <c r="F1593" s="36" t="s">
        <v>91</v>
      </c>
      <c r="G1593" s="37" t="s">
        <v>3724</v>
      </c>
      <c r="H1593" s="38">
        <v>38533</v>
      </c>
      <c r="I1593" s="39">
        <v>45</v>
      </c>
      <c r="J1593" s="74">
        <v>546.44000000000005</v>
      </c>
      <c r="K1593" s="48">
        <v>0</v>
      </c>
      <c r="L1593" s="41">
        <f>J1593*K1593</f>
        <v>0</v>
      </c>
      <c r="M1593" s="39">
        <v>45</v>
      </c>
      <c r="N1593" s="42">
        <f t="shared" si="218"/>
        <v>9.9986310746064344</v>
      </c>
      <c r="O1593" s="43">
        <f t="shared" si="219"/>
        <v>0</v>
      </c>
      <c r="P1593" s="44">
        <f t="shared" si="220"/>
        <v>0</v>
      </c>
      <c r="Q1593" s="44" t="str">
        <f t="shared" si="221"/>
        <v xml:space="preserve"> </v>
      </c>
      <c r="R1593" s="44" t="str">
        <f>VLOOKUP(S1593,Sheet8!B:C,2,0)</f>
        <v>GOTCHA</v>
      </c>
      <c r="S1593" s="6" t="s">
        <v>7797</v>
      </c>
      <c r="T1593" s="6" t="str">
        <f>VLOOKUP(U1593,'17-1'!J:K,2,0)</f>
        <v>IM HERE</v>
      </c>
      <c r="U1593" s="6" t="s">
        <v>27545</v>
      </c>
    </row>
    <row r="1594" spans="1:21" x14ac:dyDescent="0.25">
      <c r="A1594" s="35">
        <v>842</v>
      </c>
      <c r="B1594" s="36">
        <v>307</v>
      </c>
      <c r="C1594" s="36">
        <v>20001640</v>
      </c>
      <c r="D1594" s="36">
        <v>100718</v>
      </c>
      <c r="E1594" s="36">
        <v>30200004</v>
      </c>
      <c r="F1594" s="36" t="s">
        <v>4941</v>
      </c>
      <c r="G1594" s="37" t="s">
        <v>5718</v>
      </c>
      <c r="H1594" s="38">
        <v>38533</v>
      </c>
      <c r="I1594" s="39">
        <v>35</v>
      </c>
      <c r="J1594" s="74">
        <v>832.1</v>
      </c>
      <c r="K1594" s="111">
        <v>0</v>
      </c>
      <c r="L1594" s="59">
        <f t="shared" ref="L1594:L1597" si="226">J1594*K1594</f>
        <v>0</v>
      </c>
      <c r="M1594" s="39">
        <v>35</v>
      </c>
      <c r="N1594" s="42">
        <f t="shared" si="218"/>
        <v>9.9986310746064344</v>
      </c>
      <c r="O1594" s="43">
        <f t="shared" si="219"/>
        <v>0</v>
      </c>
      <c r="P1594" s="44">
        <f t="shared" si="220"/>
        <v>0</v>
      </c>
      <c r="Q1594" s="44" t="str">
        <f t="shared" si="221"/>
        <v xml:space="preserve"> </v>
      </c>
      <c r="R1594" s="44" t="str">
        <f>VLOOKUP(S1594,Sheet8!B:C,2,0)</f>
        <v>GOTCHA</v>
      </c>
      <c r="S1594" s="6" t="s">
        <v>7816</v>
      </c>
      <c r="T1594" s="6" t="str">
        <f>VLOOKUP(U1594,'17-1'!J:K,2,0)</f>
        <v>IM HERE</v>
      </c>
      <c r="U1594" s="6" t="s">
        <v>27564</v>
      </c>
    </row>
    <row r="1595" spans="1:21" x14ac:dyDescent="0.25">
      <c r="A1595" s="35">
        <v>2038</v>
      </c>
      <c r="B1595" s="36">
        <v>311</v>
      </c>
      <c r="C1595" s="36">
        <v>20003315</v>
      </c>
      <c r="D1595" s="36">
        <v>100718</v>
      </c>
      <c r="E1595" s="36">
        <v>30200051</v>
      </c>
      <c r="F1595" s="36" t="s">
        <v>58</v>
      </c>
      <c r="G1595" s="37" t="s">
        <v>2675</v>
      </c>
      <c r="H1595" s="38">
        <v>38929</v>
      </c>
      <c r="I1595" s="39">
        <v>50</v>
      </c>
      <c r="J1595" s="74">
        <v>2166.25</v>
      </c>
      <c r="K1595" s="111">
        <v>0</v>
      </c>
      <c r="L1595" s="59">
        <f t="shared" si="226"/>
        <v>0</v>
      </c>
      <c r="M1595" s="39">
        <v>50</v>
      </c>
      <c r="N1595" s="42">
        <f t="shared" si="218"/>
        <v>8.9144421629021213</v>
      </c>
      <c r="O1595" s="43">
        <f t="shared" si="219"/>
        <v>0</v>
      </c>
      <c r="P1595" s="44">
        <f t="shared" si="220"/>
        <v>0</v>
      </c>
      <c r="Q1595" s="44" t="str">
        <f t="shared" si="221"/>
        <v xml:space="preserve"> </v>
      </c>
      <c r="R1595" s="44" t="str">
        <f>VLOOKUP(S1595,Sheet8!B:C,2,0)</f>
        <v>GOTCHA</v>
      </c>
      <c r="S1595" s="6" t="s">
        <v>8936</v>
      </c>
      <c r="T1595" s="6" t="str">
        <f>VLOOKUP(U1595,'17-1'!J:K,2,0)</f>
        <v>IM HERE</v>
      </c>
      <c r="U1595" s="6" t="s">
        <v>28773</v>
      </c>
    </row>
    <row r="1596" spans="1:21" x14ac:dyDescent="0.25">
      <c r="A1596" s="35">
        <v>3036</v>
      </c>
      <c r="B1596" s="36">
        <v>320</v>
      </c>
      <c r="C1596" s="36">
        <v>20006477</v>
      </c>
      <c r="D1596" s="36">
        <v>100718</v>
      </c>
      <c r="E1596" s="36">
        <v>30200036</v>
      </c>
      <c r="F1596" s="36" t="s">
        <v>48</v>
      </c>
      <c r="G1596" s="37" t="s">
        <v>2996</v>
      </c>
      <c r="H1596" s="38">
        <v>38503</v>
      </c>
      <c r="I1596" s="39">
        <v>85</v>
      </c>
      <c r="J1596" s="74">
        <v>1709.24</v>
      </c>
      <c r="K1596" s="111">
        <v>0</v>
      </c>
      <c r="L1596" s="59">
        <f t="shared" si="226"/>
        <v>0</v>
      </c>
      <c r="M1596" s="39">
        <v>85</v>
      </c>
      <c r="N1596" s="42">
        <f t="shared" si="218"/>
        <v>10.080766598220396</v>
      </c>
      <c r="O1596" s="43">
        <f t="shared" si="219"/>
        <v>0</v>
      </c>
      <c r="P1596" s="44">
        <f t="shared" si="220"/>
        <v>0</v>
      </c>
      <c r="Q1596" s="44" t="str">
        <f t="shared" si="221"/>
        <v xml:space="preserve"> </v>
      </c>
      <c r="R1596" s="44" t="str">
        <f>VLOOKUP(S1596,Sheet8!B:C,2,0)</f>
        <v>GOTCHA</v>
      </c>
      <c r="S1596" s="6" t="s">
        <v>7740</v>
      </c>
      <c r="T1596" s="6" t="str">
        <f>VLOOKUP(U1596,'17-1'!J:K,2,0)</f>
        <v>IM HERE</v>
      </c>
      <c r="U1596" s="6" t="s">
        <v>27488</v>
      </c>
    </row>
    <row r="1597" spans="1:21" x14ac:dyDescent="0.25">
      <c r="A1597" s="35">
        <v>1618</v>
      </c>
      <c r="B1597" s="36">
        <v>310</v>
      </c>
      <c r="C1597" s="36">
        <v>20006482</v>
      </c>
      <c r="D1597" s="36">
        <v>100718</v>
      </c>
      <c r="E1597" s="36">
        <v>30200088</v>
      </c>
      <c r="F1597" s="36" t="s">
        <v>59</v>
      </c>
      <c r="G1597" s="37" t="s">
        <v>2627</v>
      </c>
      <c r="H1597" s="38">
        <v>38472</v>
      </c>
      <c r="I1597" s="39">
        <v>50</v>
      </c>
      <c r="J1597" s="74">
        <v>2052.1799999999998</v>
      </c>
      <c r="K1597" s="111">
        <v>0</v>
      </c>
      <c r="L1597" s="59">
        <f t="shared" si="226"/>
        <v>0</v>
      </c>
      <c r="M1597" s="39">
        <v>50</v>
      </c>
      <c r="N1597" s="42">
        <f t="shared" si="218"/>
        <v>10.165639972621491</v>
      </c>
      <c r="O1597" s="43">
        <f t="shared" si="219"/>
        <v>0</v>
      </c>
      <c r="P1597" s="44">
        <f t="shared" si="220"/>
        <v>0</v>
      </c>
      <c r="Q1597" s="44" t="str">
        <f t="shared" si="221"/>
        <v xml:space="preserve"> </v>
      </c>
      <c r="R1597" s="44" t="str">
        <f>VLOOKUP(S1597,Sheet8!B:C,2,0)</f>
        <v>GOTCHA</v>
      </c>
      <c r="S1597" s="6" t="s">
        <v>7696</v>
      </c>
      <c r="T1597" s="6" t="str">
        <f>VLOOKUP(U1597,'17-1'!J:K,2,0)</f>
        <v>IM HERE</v>
      </c>
      <c r="U1597" s="6" t="s">
        <v>27444</v>
      </c>
    </row>
    <row r="1598" spans="1:21" x14ac:dyDescent="0.25">
      <c r="A1598" s="35">
        <v>259</v>
      </c>
      <c r="B1598" s="36">
        <v>304</v>
      </c>
      <c r="C1598" s="36">
        <v>10000222</v>
      </c>
      <c r="D1598" s="36">
        <v>100718</v>
      </c>
      <c r="E1598" s="36">
        <v>30200080</v>
      </c>
      <c r="F1598" s="36" t="s">
        <v>51</v>
      </c>
      <c r="G1598" s="37" t="s">
        <v>1559</v>
      </c>
      <c r="H1598" s="38">
        <v>38533</v>
      </c>
      <c r="I1598" s="39">
        <v>15</v>
      </c>
      <c r="J1598" s="74">
        <v>518.99</v>
      </c>
      <c r="K1598" s="48">
        <v>0</v>
      </c>
      <c r="L1598" s="41">
        <f>J1598*K1598</f>
        <v>0</v>
      </c>
      <c r="M1598" s="39">
        <v>15</v>
      </c>
      <c r="N1598" s="42">
        <f t="shared" si="218"/>
        <v>9.9986310746064344</v>
      </c>
      <c r="O1598" s="43">
        <f t="shared" si="219"/>
        <v>0</v>
      </c>
      <c r="P1598" s="44">
        <f t="shared" si="220"/>
        <v>0</v>
      </c>
      <c r="Q1598" s="44" t="str">
        <f t="shared" si="221"/>
        <v xml:space="preserve"> </v>
      </c>
      <c r="R1598" s="44" t="str">
        <f>VLOOKUP(S1598,Sheet8!B:C,2,0)</f>
        <v>GOTCHA</v>
      </c>
      <c r="S1598" s="6" t="s">
        <v>7777</v>
      </c>
      <c r="T1598" s="6" t="str">
        <f>VLOOKUP(U1598,'17-1'!J:K,2,0)</f>
        <v>IM HERE</v>
      </c>
      <c r="U1598" s="6" t="s">
        <v>27525</v>
      </c>
    </row>
    <row r="1599" spans="1:21" x14ac:dyDescent="0.25">
      <c r="A1599" s="35">
        <v>7216</v>
      </c>
      <c r="B1599" s="36">
        <v>371</v>
      </c>
      <c r="C1599" s="36">
        <v>20000130</v>
      </c>
      <c r="D1599" s="36">
        <v>100719</v>
      </c>
      <c r="E1599" s="36">
        <v>30200078</v>
      </c>
      <c r="F1599" s="36" t="s">
        <v>4972</v>
      </c>
      <c r="G1599" s="37" t="s">
        <v>5913</v>
      </c>
      <c r="H1599" s="38">
        <v>38929</v>
      </c>
      <c r="I1599" s="39">
        <v>25</v>
      </c>
      <c r="J1599" s="74">
        <v>1948.3</v>
      </c>
      <c r="K1599" s="111">
        <v>0</v>
      </c>
      <c r="L1599" s="59">
        <f>J1599*K1599</f>
        <v>0</v>
      </c>
      <c r="M1599" s="39">
        <v>25</v>
      </c>
      <c r="N1599" s="42">
        <f t="shared" si="218"/>
        <v>8.9144421629021213</v>
      </c>
      <c r="O1599" s="43">
        <f t="shared" si="219"/>
        <v>0</v>
      </c>
      <c r="P1599" s="44">
        <f t="shared" si="220"/>
        <v>0</v>
      </c>
      <c r="Q1599" s="44" t="str">
        <f t="shared" si="221"/>
        <v xml:space="preserve"> </v>
      </c>
      <c r="R1599" s="44" t="str">
        <f>VLOOKUP(S1599,Sheet8!B:C,2,0)</f>
        <v>GOTCHA</v>
      </c>
      <c r="S1599" s="6" t="s">
        <v>8981</v>
      </c>
      <c r="T1599" s="6" t="str">
        <f>VLOOKUP(U1599,'17-1'!J:K,2,0)</f>
        <v>IM HERE</v>
      </c>
      <c r="U1599" s="6" t="s">
        <v>28818</v>
      </c>
    </row>
    <row r="1600" spans="1:21" x14ac:dyDescent="0.25">
      <c r="A1600" s="35">
        <v>3516</v>
      </c>
      <c r="B1600" s="36">
        <v>330</v>
      </c>
      <c r="C1600" s="36">
        <v>20005275</v>
      </c>
      <c r="D1600" s="36">
        <v>100718</v>
      </c>
      <c r="E1600" s="36">
        <v>30200047</v>
      </c>
      <c r="F1600" s="36" t="s">
        <v>148</v>
      </c>
      <c r="G1600" s="37" t="s">
        <v>2091</v>
      </c>
      <c r="H1600" s="38">
        <v>38472</v>
      </c>
      <c r="I1600" s="39">
        <v>35</v>
      </c>
      <c r="J1600" s="74">
        <v>598</v>
      </c>
      <c r="K1600" s="48">
        <v>0</v>
      </c>
      <c r="L1600" s="41">
        <f>J1600*K1600</f>
        <v>0</v>
      </c>
      <c r="M1600" s="39">
        <v>35</v>
      </c>
      <c r="N1600" s="42">
        <f t="shared" si="218"/>
        <v>10.165639972621491</v>
      </c>
      <c r="O1600" s="43">
        <f t="shared" si="219"/>
        <v>0</v>
      </c>
      <c r="P1600" s="44">
        <f t="shared" si="220"/>
        <v>0</v>
      </c>
      <c r="Q1600" s="44" t="str">
        <f t="shared" si="221"/>
        <v xml:space="preserve"> </v>
      </c>
      <c r="R1600" s="44" t="str">
        <f>VLOOKUP(S1600,Sheet8!B:C,2,0)</f>
        <v>GOTCHA</v>
      </c>
      <c r="S1600" s="6" t="s">
        <v>6695</v>
      </c>
      <c r="T1600" s="6" t="str">
        <f>VLOOKUP(U1600,'17-1'!J:K,2,0)</f>
        <v>IM HERE</v>
      </c>
      <c r="U1600" s="6" t="s">
        <v>26480</v>
      </c>
    </row>
    <row r="1601" spans="1:21" x14ac:dyDescent="0.25">
      <c r="A1601" s="35">
        <v>7024</v>
      </c>
      <c r="B1601" s="36">
        <v>360</v>
      </c>
      <c r="C1601" s="36">
        <v>20006162</v>
      </c>
      <c r="D1601" s="36">
        <v>100719</v>
      </c>
      <c r="E1601" s="36">
        <v>30200001</v>
      </c>
      <c r="F1601" s="36" t="s">
        <v>227</v>
      </c>
      <c r="G1601" s="37" t="s">
        <v>795</v>
      </c>
      <c r="H1601" s="38">
        <v>38291</v>
      </c>
      <c r="I1601" s="39">
        <v>46</v>
      </c>
      <c r="J1601" s="74">
        <v>15300</v>
      </c>
      <c r="K1601" s="111">
        <v>0</v>
      </c>
      <c r="L1601" s="59">
        <f t="shared" ref="L1601:L1604" si="227">J1601*K1601</f>
        <v>0</v>
      </c>
      <c r="M1601" s="39">
        <v>46</v>
      </c>
      <c r="N1601" s="42">
        <f t="shared" si="218"/>
        <v>10.661190965092402</v>
      </c>
      <c r="O1601" s="43">
        <f t="shared" si="219"/>
        <v>0</v>
      </c>
      <c r="P1601" s="44">
        <f t="shared" si="220"/>
        <v>0</v>
      </c>
      <c r="Q1601" s="44" t="str">
        <f t="shared" si="221"/>
        <v xml:space="preserve"> </v>
      </c>
      <c r="R1601" s="44" t="str">
        <f>VLOOKUP(S1601,Sheet8!B:C,2,0)</f>
        <v>GOTCHA</v>
      </c>
      <c r="S1601" s="6" t="s">
        <v>7465</v>
      </c>
      <c r="T1601" s="6" t="str">
        <f>VLOOKUP(U1601,'17-1'!J:K,2,0)</f>
        <v>IM HERE</v>
      </c>
      <c r="U1601" s="6" t="s">
        <v>27213</v>
      </c>
    </row>
    <row r="1602" spans="1:21" x14ac:dyDescent="0.25">
      <c r="A1602" s="35">
        <v>8400</v>
      </c>
      <c r="B1602" s="36">
        <v>371</v>
      </c>
      <c r="C1602" s="36">
        <v>20007183</v>
      </c>
      <c r="D1602" s="36">
        <v>100719</v>
      </c>
      <c r="E1602" s="36">
        <v>30200063</v>
      </c>
      <c r="F1602" s="36" t="s">
        <v>552</v>
      </c>
      <c r="G1602" s="37" t="s">
        <v>794</v>
      </c>
      <c r="H1602" s="38">
        <v>38291</v>
      </c>
      <c r="I1602" s="39">
        <v>46</v>
      </c>
      <c r="J1602" s="74">
        <v>8864.2800000000007</v>
      </c>
      <c r="K1602" s="111">
        <v>0</v>
      </c>
      <c r="L1602" s="59">
        <f t="shared" si="227"/>
        <v>0</v>
      </c>
      <c r="M1602" s="39">
        <v>46</v>
      </c>
      <c r="N1602" s="42">
        <f t="shared" si="218"/>
        <v>10.661190965092402</v>
      </c>
      <c r="O1602" s="43">
        <f t="shared" si="219"/>
        <v>0</v>
      </c>
      <c r="P1602" s="44">
        <f t="shared" si="220"/>
        <v>0</v>
      </c>
      <c r="Q1602" s="44" t="str">
        <f t="shared" si="221"/>
        <v xml:space="preserve"> </v>
      </c>
      <c r="R1602" s="44" t="str">
        <f>VLOOKUP(S1602,Sheet8!B:C,2,0)</f>
        <v>GOTCHA</v>
      </c>
      <c r="S1602" s="6" t="s">
        <v>7464</v>
      </c>
      <c r="T1602" s="6" t="str">
        <f>VLOOKUP(U1602,'17-1'!J:K,2,0)</f>
        <v>IM HERE</v>
      </c>
      <c r="U1602" s="6" t="s">
        <v>27212</v>
      </c>
    </row>
    <row r="1603" spans="1:21" x14ac:dyDescent="0.25">
      <c r="A1603" s="35">
        <v>7839</v>
      </c>
      <c r="B1603" s="36">
        <v>371</v>
      </c>
      <c r="C1603" s="36">
        <v>20003592</v>
      </c>
      <c r="D1603" s="36">
        <v>100719</v>
      </c>
      <c r="E1603" s="36">
        <v>30200078</v>
      </c>
      <c r="F1603" s="36" t="s">
        <v>4972</v>
      </c>
      <c r="G1603" s="37" t="s">
        <v>5043</v>
      </c>
      <c r="H1603" s="38">
        <v>39294</v>
      </c>
      <c r="I1603" s="39">
        <v>25</v>
      </c>
      <c r="J1603" s="74">
        <v>2944.71</v>
      </c>
      <c r="K1603" s="111">
        <v>0</v>
      </c>
      <c r="L1603" s="59">
        <f t="shared" si="227"/>
        <v>0</v>
      </c>
      <c r="M1603" s="39">
        <v>25</v>
      </c>
      <c r="N1603" s="42">
        <f t="shared" si="218"/>
        <v>7.915126625598905</v>
      </c>
      <c r="O1603" s="43">
        <f t="shared" si="219"/>
        <v>0</v>
      </c>
      <c r="P1603" s="44">
        <f t="shared" si="220"/>
        <v>0</v>
      </c>
      <c r="Q1603" s="44" t="str">
        <f t="shared" si="221"/>
        <v xml:space="preserve"> </v>
      </c>
      <c r="R1603" s="44" t="str">
        <f>VLOOKUP(S1603,Sheet8!B:C,2,0)</f>
        <v>GOTCHA</v>
      </c>
      <c r="S1603" s="6" t="s">
        <v>9705</v>
      </c>
      <c r="T1603" s="6" t="str">
        <f>VLOOKUP(U1603,'17-1'!J:K,2,0)</f>
        <v>IM HERE</v>
      </c>
      <c r="U1603" s="6" t="s">
        <v>29544</v>
      </c>
    </row>
    <row r="1604" spans="1:21" x14ac:dyDescent="0.25">
      <c r="A1604" s="35">
        <v>2201</v>
      </c>
      <c r="B1604" s="36">
        <v>311</v>
      </c>
      <c r="C1604" s="36">
        <v>20005569</v>
      </c>
      <c r="D1604" s="36">
        <v>100718</v>
      </c>
      <c r="E1604" s="36">
        <v>30200061</v>
      </c>
      <c r="F1604" s="36" t="s">
        <v>57</v>
      </c>
      <c r="G1604" s="37" t="s">
        <v>3256</v>
      </c>
      <c r="H1604" s="38">
        <v>39233</v>
      </c>
      <c r="I1604" s="39">
        <v>85</v>
      </c>
      <c r="J1604" s="74">
        <v>8350.2099999999991</v>
      </c>
      <c r="K1604" s="111">
        <v>0</v>
      </c>
      <c r="L1604" s="59">
        <f t="shared" si="227"/>
        <v>0</v>
      </c>
      <c r="M1604" s="39">
        <v>85</v>
      </c>
      <c r="N1604" s="42">
        <f t="shared" si="218"/>
        <v>8.0821355236139638</v>
      </c>
      <c r="O1604" s="43">
        <f t="shared" si="219"/>
        <v>0</v>
      </c>
      <c r="P1604" s="44">
        <f t="shared" si="220"/>
        <v>0</v>
      </c>
      <c r="Q1604" s="44" t="str">
        <f t="shared" si="221"/>
        <v xml:space="preserve"> </v>
      </c>
      <c r="R1604" s="44" t="str">
        <f>VLOOKUP(S1604,Sheet8!B:C,2,0)</f>
        <v>GOTCHA</v>
      </c>
      <c r="S1604" s="6" t="s">
        <v>9533</v>
      </c>
      <c r="T1604" s="6" t="str">
        <f>VLOOKUP(U1604,'17-1'!J:K,2,0)</f>
        <v>IM HERE</v>
      </c>
      <c r="U1604" s="6" t="s">
        <v>29372</v>
      </c>
    </row>
    <row r="1605" spans="1:21" x14ac:dyDescent="0.25">
      <c r="A1605" s="35">
        <v>4020</v>
      </c>
      <c r="B1605" s="36">
        <v>331</v>
      </c>
      <c r="C1605" s="36">
        <v>20002508</v>
      </c>
      <c r="D1605" s="36">
        <v>100718</v>
      </c>
      <c r="E1605" s="36">
        <v>30200061</v>
      </c>
      <c r="F1605" s="36" t="s">
        <v>57</v>
      </c>
      <c r="G1605" s="37" t="s">
        <v>4379</v>
      </c>
      <c r="H1605" s="38">
        <v>39721</v>
      </c>
      <c r="I1605" s="39">
        <v>20</v>
      </c>
      <c r="J1605" s="74">
        <v>725.25</v>
      </c>
      <c r="K1605" s="48">
        <v>0</v>
      </c>
      <c r="L1605" s="41">
        <f>J1605*K1605</f>
        <v>0</v>
      </c>
      <c r="M1605" s="39">
        <v>20</v>
      </c>
      <c r="N1605" s="42">
        <f t="shared" si="218"/>
        <v>6.7460643394934978</v>
      </c>
      <c r="O1605" s="43">
        <f t="shared" si="219"/>
        <v>0</v>
      </c>
      <c r="P1605" s="44">
        <f t="shared" si="220"/>
        <v>0</v>
      </c>
      <c r="Q1605" s="44" t="str">
        <f t="shared" si="221"/>
        <v xml:space="preserve"> </v>
      </c>
      <c r="R1605" s="44" t="str">
        <f>VLOOKUP(S1605,Sheet8!B:C,2,0)</f>
        <v>GOTCHA</v>
      </c>
      <c r="S1605" s="6" t="s">
        <v>6987</v>
      </c>
      <c r="T1605" s="6" t="str">
        <f>VLOOKUP(U1605,'17-1'!J:K,2,0)</f>
        <v>IM HERE</v>
      </c>
      <c r="U1605" s="6" t="s">
        <v>26735</v>
      </c>
    </row>
    <row r="1606" spans="1:21" x14ac:dyDescent="0.25">
      <c r="A1606" s="35">
        <v>4267</v>
      </c>
      <c r="B1606" s="36">
        <v>331</v>
      </c>
      <c r="C1606" s="36">
        <v>20003119</v>
      </c>
      <c r="D1606" s="36">
        <v>100718</v>
      </c>
      <c r="E1606" s="36">
        <v>30200087</v>
      </c>
      <c r="F1606" s="36" t="s">
        <v>34</v>
      </c>
      <c r="G1606" s="37" t="s">
        <v>3244</v>
      </c>
      <c r="H1606" s="38">
        <v>39202</v>
      </c>
      <c r="I1606" s="39">
        <v>85</v>
      </c>
      <c r="J1606" s="74">
        <v>766.1</v>
      </c>
      <c r="K1606" s="111">
        <v>0</v>
      </c>
      <c r="L1606" s="59">
        <f t="shared" ref="L1606:L1608" si="228">J1606*K1606</f>
        <v>0</v>
      </c>
      <c r="M1606" s="39">
        <v>85</v>
      </c>
      <c r="N1606" s="42">
        <f t="shared" si="218"/>
        <v>8.1670088980150588</v>
      </c>
      <c r="O1606" s="43">
        <f t="shared" si="219"/>
        <v>0</v>
      </c>
      <c r="P1606" s="44">
        <f t="shared" si="220"/>
        <v>0</v>
      </c>
      <c r="Q1606" s="44" t="str">
        <f t="shared" si="221"/>
        <v xml:space="preserve"> </v>
      </c>
      <c r="R1606" s="44" t="str">
        <f>VLOOKUP(S1606,Sheet8!B:C,2,0)</f>
        <v>GOTCHA</v>
      </c>
      <c r="S1606" s="6" t="s">
        <v>9465</v>
      </c>
      <c r="T1606" s="6" t="str">
        <f>VLOOKUP(U1606,'17-1'!J:K,2,0)</f>
        <v>IM HERE</v>
      </c>
      <c r="U1606" s="6" t="s">
        <v>29304</v>
      </c>
    </row>
    <row r="1607" spans="1:21" x14ac:dyDescent="0.25">
      <c r="A1607" s="35">
        <v>6518</v>
      </c>
      <c r="B1607" s="36">
        <v>340</v>
      </c>
      <c r="C1607" s="36">
        <v>60000103</v>
      </c>
      <c r="D1607" s="6">
        <v>100717</v>
      </c>
      <c r="E1607" s="36">
        <v>30200021</v>
      </c>
      <c r="F1607" s="36" t="s">
        <v>24</v>
      </c>
      <c r="G1607" s="37" t="s">
        <v>2112</v>
      </c>
      <c r="H1607" s="38">
        <v>39721</v>
      </c>
      <c r="I1607" s="39">
        <v>15</v>
      </c>
      <c r="J1607" s="74">
        <v>2031.28</v>
      </c>
      <c r="K1607" s="111">
        <v>0</v>
      </c>
      <c r="L1607" s="59">
        <f t="shared" si="228"/>
        <v>0</v>
      </c>
      <c r="M1607" s="39">
        <v>15</v>
      </c>
      <c r="N1607" s="42">
        <f t="shared" si="218"/>
        <v>6.7460643394934978</v>
      </c>
      <c r="O1607" s="43">
        <f t="shared" si="219"/>
        <v>0</v>
      </c>
      <c r="P1607" s="44">
        <f t="shared" si="220"/>
        <v>0</v>
      </c>
      <c r="Q1607" s="44" t="str">
        <f t="shared" si="221"/>
        <v xml:space="preserve"> </v>
      </c>
      <c r="R1607" s="44" t="str">
        <f>VLOOKUP(S1607,Sheet8!B:C,2,0)</f>
        <v>GOTCHA</v>
      </c>
      <c r="S1607" s="6" t="s">
        <v>6973</v>
      </c>
      <c r="T1607" s="6" t="str">
        <f>VLOOKUP(U1607,'17-1'!J:K,2,0)</f>
        <v>IM HERE</v>
      </c>
      <c r="U1607" s="6" t="s">
        <v>26721</v>
      </c>
    </row>
    <row r="1608" spans="1:21" x14ac:dyDescent="0.25">
      <c r="A1608" s="35">
        <v>1667</v>
      </c>
      <c r="B1608" s="36">
        <v>310</v>
      </c>
      <c r="C1608" s="36">
        <v>20007172</v>
      </c>
      <c r="D1608" s="36">
        <v>100718</v>
      </c>
      <c r="E1608" s="36">
        <v>30200054</v>
      </c>
      <c r="F1608" s="36" t="s">
        <v>42</v>
      </c>
      <c r="G1608" s="37" t="s">
        <v>4887</v>
      </c>
      <c r="H1608" s="38">
        <v>39721</v>
      </c>
      <c r="I1608" s="39">
        <v>20</v>
      </c>
      <c r="J1608" s="74">
        <v>8176.88</v>
      </c>
      <c r="K1608" s="111">
        <v>0</v>
      </c>
      <c r="L1608" s="59">
        <f t="shared" si="228"/>
        <v>0</v>
      </c>
      <c r="M1608" s="39">
        <v>20</v>
      </c>
      <c r="N1608" s="42">
        <f t="shared" si="218"/>
        <v>6.7460643394934978</v>
      </c>
      <c r="O1608" s="43">
        <f t="shared" si="219"/>
        <v>0</v>
      </c>
      <c r="P1608" s="44">
        <f t="shared" si="220"/>
        <v>0</v>
      </c>
      <c r="Q1608" s="44" t="str">
        <f t="shared" si="221"/>
        <v xml:space="preserve"> </v>
      </c>
      <c r="R1608" s="44" t="str">
        <f>VLOOKUP(S1608,Sheet8!B:C,2,0)</f>
        <v>GOTCHA</v>
      </c>
      <c r="S1608" s="6" t="s">
        <v>6989</v>
      </c>
      <c r="T1608" s="6" t="str">
        <f>VLOOKUP(U1608,'17-1'!J:K,2,0)</f>
        <v>IM HERE</v>
      </c>
      <c r="U1608" s="6" t="s">
        <v>26737</v>
      </c>
    </row>
    <row r="1609" spans="1:21" x14ac:dyDescent="0.25">
      <c r="A1609" s="35">
        <v>5822</v>
      </c>
      <c r="B1609" s="36">
        <v>333</v>
      </c>
      <c r="C1609" s="36">
        <v>20006339</v>
      </c>
      <c r="D1609" s="36">
        <v>100718</v>
      </c>
      <c r="E1609" s="36">
        <v>30200017</v>
      </c>
      <c r="F1609" s="36" t="s">
        <v>4944</v>
      </c>
      <c r="G1609" s="37" t="s">
        <v>6429</v>
      </c>
      <c r="H1609" s="38">
        <v>39263</v>
      </c>
      <c r="I1609" s="39">
        <v>25</v>
      </c>
      <c r="J1609" s="74">
        <v>653.46</v>
      </c>
      <c r="K1609" s="48">
        <v>0</v>
      </c>
      <c r="L1609" s="41">
        <f>J1609*K1609</f>
        <v>0</v>
      </c>
      <c r="M1609" s="39">
        <v>25</v>
      </c>
      <c r="N1609" s="42">
        <f t="shared" si="218"/>
        <v>8</v>
      </c>
      <c r="O1609" s="43">
        <f t="shared" si="219"/>
        <v>0</v>
      </c>
      <c r="P1609" s="44">
        <f t="shared" si="220"/>
        <v>0</v>
      </c>
      <c r="Q1609" s="44" t="str">
        <f t="shared" si="221"/>
        <v xml:space="preserve"> </v>
      </c>
      <c r="R1609" s="44" t="str">
        <f>VLOOKUP(S1609,Sheet8!B:C,2,0)</f>
        <v>GOTCHA</v>
      </c>
      <c r="S1609" s="6" t="s">
        <v>9667</v>
      </c>
      <c r="T1609" s="6" t="str">
        <f>VLOOKUP(U1609,'17-1'!J:K,2,0)</f>
        <v>IM HERE</v>
      </c>
      <c r="U1609" s="6" t="s">
        <v>29506</v>
      </c>
    </row>
    <row r="1610" spans="1:21" x14ac:dyDescent="0.25">
      <c r="A1610" s="35">
        <v>7261</v>
      </c>
      <c r="B1610" s="36">
        <v>371</v>
      </c>
      <c r="C1610" s="36">
        <v>20000337</v>
      </c>
      <c r="D1610" s="36">
        <v>100719</v>
      </c>
      <c r="E1610" s="36">
        <v>30200026</v>
      </c>
      <c r="F1610" s="36" t="s">
        <v>4950</v>
      </c>
      <c r="G1610" s="37" t="s">
        <v>6433</v>
      </c>
      <c r="H1610" s="38">
        <v>39386</v>
      </c>
      <c r="I1610" s="39">
        <v>25</v>
      </c>
      <c r="J1610" s="74">
        <v>1740.2</v>
      </c>
      <c r="K1610" s="111">
        <v>0</v>
      </c>
      <c r="L1610" s="59">
        <f t="shared" ref="L1610:L1613" si="229">J1610*K1610</f>
        <v>0</v>
      </c>
      <c r="M1610" s="39">
        <v>25</v>
      </c>
      <c r="N1610" s="42">
        <f t="shared" si="218"/>
        <v>7.6632443531827512</v>
      </c>
      <c r="O1610" s="43">
        <f t="shared" si="219"/>
        <v>0</v>
      </c>
      <c r="P1610" s="44">
        <f t="shared" si="220"/>
        <v>0</v>
      </c>
      <c r="Q1610" s="44" t="str">
        <f t="shared" si="221"/>
        <v xml:space="preserve"> </v>
      </c>
      <c r="R1610" s="44" t="str">
        <f>VLOOKUP(S1610,Sheet8!B:C,2,0)</f>
        <v>GOTCHA</v>
      </c>
      <c r="S1610" s="6" t="s">
        <v>9917</v>
      </c>
      <c r="T1610" s="6" t="str">
        <f>VLOOKUP(U1610,'17-1'!J:K,2,0)</f>
        <v>IM HERE</v>
      </c>
      <c r="U1610" s="6" t="s">
        <v>29756</v>
      </c>
    </row>
    <row r="1611" spans="1:21" x14ac:dyDescent="0.25">
      <c r="A1611" s="35">
        <v>6588</v>
      </c>
      <c r="B1611" s="36">
        <v>344</v>
      </c>
      <c r="C1611" s="36">
        <v>20002270</v>
      </c>
      <c r="D1611" s="36">
        <v>100718</v>
      </c>
      <c r="E1611" s="36">
        <v>30200039</v>
      </c>
      <c r="F1611" s="36" t="s">
        <v>4961</v>
      </c>
      <c r="G1611" s="37" t="s">
        <v>6423</v>
      </c>
      <c r="H1611" s="38">
        <v>39113</v>
      </c>
      <c r="I1611" s="39">
        <v>25</v>
      </c>
      <c r="J1611" s="74">
        <v>1390.39</v>
      </c>
      <c r="K1611" s="111">
        <v>0</v>
      </c>
      <c r="L1611" s="59">
        <f t="shared" si="229"/>
        <v>0</v>
      </c>
      <c r="M1611" s="39">
        <v>25</v>
      </c>
      <c r="N1611" s="42">
        <f t="shared" si="218"/>
        <v>8.4106776180698155</v>
      </c>
      <c r="O1611" s="43">
        <f t="shared" si="219"/>
        <v>0</v>
      </c>
      <c r="P1611" s="44">
        <f t="shared" si="220"/>
        <v>0</v>
      </c>
      <c r="Q1611" s="44" t="str">
        <f t="shared" si="221"/>
        <v xml:space="preserve"> </v>
      </c>
      <c r="R1611" s="44" t="str">
        <f>VLOOKUP(S1611,Sheet8!B:C,2,0)</f>
        <v>GOTCHA</v>
      </c>
      <c r="S1611" s="6" t="s">
        <v>9337</v>
      </c>
      <c r="T1611" s="6" t="str">
        <f>VLOOKUP(U1611,'17-1'!J:K,2,0)</f>
        <v>IM HERE</v>
      </c>
      <c r="U1611" s="6" t="s">
        <v>29175</v>
      </c>
    </row>
    <row r="1612" spans="1:21" x14ac:dyDescent="0.25">
      <c r="A1612" s="35">
        <v>7716</v>
      </c>
      <c r="B1612" s="36">
        <v>371</v>
      </c>
      <c r="C1612" s="36">
        <v>20001500</v>
      </c>
      <c r="D1612" s="36">
        <v>100719</v>
      </c>
      <c r="E1612" s="36">
        <v>30200035</v>
      </c>
      <c r="F1612" s="36" t="s">
        <v>118</v>
      </c>
      <c r="G1612" s="37" t="s">
        <v>1684</v>
      </c>
      <c r="H1612" s="38">
        <v>39141</v>
      </c>
      <c r="I1612" s="39">
        <v>15</v>
      </c>
      <c r="J1612" s="74">
        <v>1078.19</v>
      </c>
      <c r="K1612" s="111">
        <v>0</v>
      </c>
      <c r="L1612" s="59">
        <f t="shared" si="229"/>
        <v>0</v>
      </c>
      <c r="M1612" s="39">
        <v>15</v>
      </c>
      <c r="N1612" s="42">
        <f t="shared" si="218"/>
        <v>8.3340177960301158</v>
      </c>
      <c r="O1612" s="43">
        <f t="shared" si="219"/>
        <v>0</v>
      </c>
      <c r="P1612" s="44">
        <f t="shared" si="220"/>
        <v>0</v>
      </c>
      <c r="Q1612" s="44" t="str">
        <f t="shared" si="221"/>
        <v xml:space="preserve"> </v>
      </c>
      <c r="R1612" s="44" t="str">
        <f>VLOOKUP(S1612,Sheet8!B:C,2,0)</f>
        <v>GOTCHA</v>
      </c>
      <c r="S1612" s="6" t="s">
        <v>9340</v>
      </c>
      <c r="T1612" s="6" t="str">
        <f>VLOOKUP(U1612,'17-1'!J:K,2,0)</f>
        <v>IM HERE</v>
      </c>
      <c r="U1612" s="6" t="s">
        <v>29178</v>
      </c>
    </row>
    <row r="1613" spans="1:21" x14ac:dyDescent="0.25">
      <c r="A1613" s="35">
        <v>8443</v>
      </c>
      <c r="B1613" s="36">
        <v>371</v>
      </c>
      <c r="C1613" s="36">
        <v>20007276</v>
      </c>
      <c r="D1613" s="36">
        <v>100719</v>
      </c>
      <c r="E1613" s="36">
        <v>30200025</v>
      </c>
      <c r="F1613" s="36" t="s">
        <v>21</v>
      </c>
      <c r="G1613" s="37" t="s">
        <v>1709</v>
      </c>
      <c r="H1613" s="38">
        <v>39233</v>
      </c>
      <c r="I1613" s="39">
        <v>15</v>
      </c>
      <c r="J1613" s="74">
        <v>1096.3399999999999</v>
      </c>
      <c r="K1613" s="111">
        <v>0</v>
      </c>
      <c r="L1613" s="59">
        <f t="shared" si="229"/>
        <v>0</v>
      </c>
      <c r="M1613" s="39">
        <v>15</v>
      </c>
      <c r="N1613" s="42">
        <f t="shared" si="218"/>
        <v>8.0821355236139638</v>
      </c>
      <c r="O1613" s="43">
        <f t="shared" si="219"/>
        <v>0</v>
      </c>
      <c r="P1613" s="44">
        <f t="shared" si="220"/>
        <v>0</v>
      </c>
      <c r="Q1613" s="44" t="str">
        <f t="shared" si="221"/>
        <v xml:space="preserve"> </v>
      </c>
      <c r="R1613" s="44" t="str">
        <f>VLOOKUP(S1613,Sheet8!B:C,2,0)</f>
        <v>GOTCHA</v>
      </c>
      <c r="S1613" s="6" t="s">
        <v>9521</v>
      </c>
      <c r="T1613" s="6" t="str">
        <f>VLOOKUP(U1613,'17-1'!J:K,2,0)</f>
        <v>IM HERE</v>
      </c>
      <c r="U1613" s="6" t="s">
        <v>29360</v>
      </c>
    </row>
    <row r="1614" spans="1:21" x14ac:dyDescent="0.25">
      <c r="A1614" s="35">
        <v>4423</v>
      </c>
      <c r="B1614" s="36">
        <v>331</v>
      </c>
      <c r="C1614" s="36">
        <v>20004491</v>
      </c>
      <c r="D1614" s="36">
        <v>100718</v>
      </c>
      <c r="E1614" s="36">
        <v>30200085</v>
      </c>
      <c r="F1614" s="36" t="s">
        <v>29</v>
      </c>
      <c r="G1614" s="37" t="s">
        <v>1685</v>
      </c>
      <c r="H1614" s="38">
        <v>39141</v>
      </c>
      <c r="I1614" s="39">
        <v>15</v>
      </c>
      <c r="J1614" s="74">
        <v>669.88</v>
      </c>
      <c r="K1614" s="48">
        <v>0</v>
      </c>
      <c r="L1614" s="41">
        <f>J1614*K1614</f>
        <v>0</v>
      </c>
      <c r="M1614" s="39">
        <v>15</v>
      </c>
      <c r="N1614" s="42">
        <f t="shared" si="218"/>
        <v>8.3340177960301158</v>
      </c>
      <c r="O1614" s="43">
        <f t="shared" si="219"/>
        <v>0</v>
      </c>
      <c r="P1614" s="44">
        <f t="shared" si="220"/>
        <v>0</v>
      </c>
      <c r="Q1614" s="44" t="str">
        <f t="shared" si="221"/>
        <v xml:space="preserve"> </v>
      </c>
      <c r="R1614" s="44" t="str">
        <f>VLOOKUP(S1614,Sheet8!B:C,2,0)</f>
        <v>GOTCHA</v>
      </c>
      <c r="S1614" s="6" t="s">
        <v>9341</v>
      </c>
      <c r="T1614" s="6" t="str">
        <f>VLOOKUP(U1614,'17-1'!J:K,2,0)</f>
        <v>IM HERE</v>
      </c>
      <c r="U1614" s="6" t="s">
        <v>29179</v>
      </c>
    </row>
    <row r="1615" spans="1:21" x14ac:dyDescent="0.25">
      <c r="A1615" s="35">
        <v>3144</v>
      </c>
      <c r="B1615" s="36">
        <v>330</v>
      </c>
      <c r="C1615" s="36">
        <v>20001333</v>
      </c>
      <c r="D1615" s="36">
        <v>100718</v>
      </c>
      <c r="E1615" s="36">
        <v>30200061</v>
      </c>
      <c r="F1615" s="36" t="s">
        <v>57</v>
      </c>
      <c r="G1615" s="37" t="s">
        <v>2300</v>
      </c>
      <c r="H1615" s="38">
        <v>38990</v>
      </c>
      <c r="I1615" s="39">
        <v>15</v>
      </c>
      <c r="J1615" s="74">
        <v>1360.63</v>
      </c>
      <c r="K1615" s="111">
        <v>0</v>
      </c>
      <c r="L1615" s="59">
        <f t="shared" ref="L1615:L1616" si="230">J1615*K1615</f>
        <v>0</v>
      </c>
      <c r="M1615" s="39">
        <v>15</v>
      </c>
      <c r="N1615" s="42">
        <f t="shared" si="218"/>
        <v>8.7474332648870643</v>
      </c>
      <c r="O1615" s="43">
        <f t="shared" si="219"/>
        <v>0</v>
      </c>
      <c r="P1615" s="44">
        <f t="shared" si="220"/>
        <v>0</v>
      </c>
      <c r="Q1615" s="44" t="str">
        <f t="shared" si="221"/>
        <v xml:space="preserve"> </v>
      </c>
      <c r="R1615" s="44" t="str">
        <f>VLOOKUP(S1615,Sheet8!B:C,2,0)</f>
        <v>GOTCHA</v>
      </c>
      <c r="S1615" s="6" t="s">
        <v>9035</v>
      </c>
      <c r="T1615" s="6" t="str">
        <f>VLOOKUP(U1615,'17-1'!J:K,2,0)</f>
        <v>IM HERE</v>
      </c>
      <c r="U1615" s="6" t="s">
        <v>28873</v>
      </c>
    </row>
    <row r="1616" spans="1:21" x14ac:dyDescent="0.25">
      <c r="A1616" s="35">
        <v>745</v>
      </c>
      <c r="B1616" s="36">
        <v>304</v>
      </c>
      <c r="C1616" s="36">
        <v>10000821</v>
      </c>
      <c r="D1616" s="36">
        <v>100718</v>
      </c>
      <c r="E1616" s="36">
        <v>30200047</v>
      </c>
      <c r="F1616" s="36" t="s">
        <v>148</v>
      </c>
      <c r="G1616" s="37" t="s">
        <v>2325</v>
      </c>
      <c r="H1616" s="38">
        <v>39172</v>
      </c>
      <c r="I1616" s="39">
        <v>15</v>
      </c>
      <c r="J1616" s="74">
        <v>12744.89</v>
      </c>
      <c r="K1616" s="111">
        <v>0</v>
      </c>
      <c r="L1616" s="59">
        <f t="shared" si="230"/>
        <v>0</v>
      </c>
      <c r="M1616" s="39">
        <v>15</v>
      </c>
      <c r="N1616" s="42">
        <f t="shared" si="218"/>
        <v>8.2491444216290208</v>
      </c>
      <c r="O1616" s="43">
        <f t="shared" si="219"/>
        <v>0</v>
      </c>
      <c r="P1616" s="44">
        <f t="shared" si="220"/>
        <v>0</v>
      </c>
      <c r="Q1616" s="44" t="str">
        <f t="shared" si="221"/>
        <v xml:space="preserve"> </v>
      </c>
      <c r="R1616" s="44" t="str">
        <f>VLOOKUP(S1616,Sheet8!B:C,2,0)</f>
        <v>GOTCHA</v>
      </c>
      <c r="S1616" s="6" t="s">
        <v>9412</v>
      </c>
      <c r="T1616" s="6" t="str">
        <f>VLOOKUP(U1616,'17-1'!J:K,2,0)</f>
        <v>IM HERE</v>
      </c>
      <c r="U1616" s="6" t="s">
        <v>29251</v>
      </c>
    </row>
    <row r="1617" spans="1:21" x14ac:dyDescent="0.25">
      <c r="A1617" s="35">
        <v>7113</v>
      </c>
      <c r="B1617" s="36">
        <v>361</v>
      </c>
      <c r="C1617" s="36">
        <v>20006683</v>
      </c>
      <c r="D1617" s="36">
        <v>100719</v>
      </c>
      <c r="E1617" s="36">
        <v>30200054</v>
      </c>
      <c r="F1617" s="36" t="s">
        <v>42</v>
      </c>
      <c r="G1617" s="37" t="s">
        <v>2310</v>
      </c>
      <c r="H1617" s="38">
        <v>39051</v>
      </c>
      <c r="I1617" s="39">
        <v>15</v>
      </c>
      <c r="J1617" s="74">
        <v>460.88</v>
      </c>
      <c r="K1617" s="48">
        <v>0</v>
      </c>
      <c r="L1617" s="41">
        <f>J1617*K1617</f>
        <v>0</v>
      </c>
      <c r="M1617" s="39">
        <v>15</v>
      </c>
      <c r="N1617" s="42">
        <f t="shared" si="218"/>
        <v>8.5804243668720055</v>
      </c>
      <c r="O1617" s="43">
        <f t="shared" si="219"/>
        <v>0</v>
      </c>
      <c r="P1617" s="44">
        <f t="shared" si="220"/>
        <v>0</v>
      </c>
      <c r="Q1617" s="44" t="str">
        <f t="shared" si="221"/>
        <v xml:space="preserve"> </v>
      </c>
      <c r="R1617" s="44" t="str">
        <f>VLOOKUP(S1617,Sheet8!B:C,2,0)</f>
        <v>GOTCHA</v>
      </c>
      <c r="S1617" s="6" t="s">
        <v>9127</v>
      </c>
      <c r="T1617" s="6" t="str">
        <f>VLOOKUP(U1617,'17-1'!J:K,2,0)</f>
        <v>IM HERE</v>
      </c>
      <c r="U1617" s="6" t="s">
        <v>28965</v>
      </c>
    </row>
    <row r="1618" spans="1:21" x14ac:dyDescent="0.25">
      <c r="A1618" s="35">
        <v>1728</v>
      </c>
      <c r="B1618" s="36">
        <v>311</v>
      </c>
      <c r="C1618" s="36">
        <v>20000208</v>
      </c>
      <c r="D1618" s="36">
        <v>100718</v>
      </c>
      <c r="E1618" s="36">
        <v>30200017</v>
      </c>
      <c r="F1618" s="36" t="s">
        <v>4944</v>
      </c>
      <c r="G1618" s="37" t="s">
        <v>5192</v>
      </c>
      <c r="H1618" s="38">
        <v>38686</v>
      </c>
      <c r="I1618" s="39">
        <v>25</v>
      </c>
      <c r="J1618" s="74">
        <v>1593.13</v>
      </c>
      <c r="K1618" s="111">
        <v>0</v>
      </c>
      <c r="L1618" s="59">
        <f t="shared" ref="L1618:L1621" si="231">J1618*K1618</f>
        <v>0</v>
      </c>
      <c r="M1618" s="39">
        <v>25</v>
      </c>
      <c r="N1618" s="42">
        <f t="shared" si="218"/>
        <v>9.5797399041752218</v>
      </c>
      <c r="O1618" s="43">
        <f t="shared" si="219"/>
        <v>0</v>
      </c>
      <c r="P1618" s="44">
        <f t="shared" si="220"/>
        <v>0</v>
      </c>
      <c r="Q1618" s="44" t="str">
        <f t="shared" si="221"/>
        <v xml:space="preserve"> </v>
      </c>
      <c r="R1618" s="44" t="str">
        <f>VLOOKUP(S1618,Sheet8!B:C,2,0)</f>
        <v>GOTCHA</v>
      </c>
      <c r="S1618" s="6" t="s">
        <v>8077</v>
      </c>
      <c r="T1618" s="6" t="str">
        <f>VLOOKUP(U1618,'17-1'!J:K,2,0)</f>
        <v>IM HERE</v>
      </c>
      <c r="U1618" s="6" t="s">
        <v>27825</v>
      </c>
    </row>
    <row r="1619" spans="1:21" x14ac:dyDescent="0.25">
      <c r="A1619" s="35">
        <v>4525</v>
      </c>
      <c r="B1619" s="36">
        <v>331</v>
      </c>
      <c r="C1619" s="36">
        <v>20005030</v>
      </c>
      <c r="D1619" s="36">
        <v>100718</v>
      </c>
      <c r="E1619" s="36">
        <v>30200061</v>
      </c>
      <c r="F1619" s="36" t="s">
        <v>57</v>
      </c>
      <c r="G1619" s="37" t="s">
        <v>4470</v>
      </c>
      <c r="H1619" s="38">
        <v>38990</v>
      </c>
      <c r="I1619" s="39">
        <v>20</v>
      </c>
      <c r="J1619" s="74">
        <v>1336.88</v>
      </c>
      <c r="K1619" s="111">
        <v>0</v>
      </c>
      <c r="L1619" s="59">
        <f t="shared" si="231"/>
        <v>0</v>
      </c>
      <c r="M1619" s="39">
        <v>20</v>
      </c>
      <c r="N1619" s="42">
        <f t="shared" si="218"/>
        <v>8.7474332648870643</v>
      </c>
      <c r="O1619" s="43">
        <f t="shared" si="219"/>
        <v>0</v>
      </c>
      <c r="P1619" s="44">
        <f t="shared" si="220"/>
        <v>0</v>
      </c>
      <c r="Q1619" s="44" t="str">
        <f t="shared" si="221"/>
        <v xml:space="preserve"> </v>
      </c>
      <c r="R1619" s="44" t="str">
        <f>VLOOKUP(S1619,Sheet8!B:C,2,0)</f>
        <v>GOTCHA</v>
      </c>
      <c r="S1619" s="6" t="s">
        <v>9068</v>
      </c>
      <c r="T1619" s="6" t="str">
        <f>VLOOKUP(U1619,'17-1'!J:K,2,0)</f>
        <v>IM HERE</v>
      </c>
      <c r="U1619" s="6" t="s">
        <v>28906</v>
      </c>
    </row>
    <row r="1620" spans="1:21" x14ac:dyDescent="0.25">
      <c r="A1620" s="35">
        <v>8270</v>
      </c>
      <c r="B1620" s="36">
        <v>371</v>
      </c>
      <c r="C1620" s="36">
        <v>20006647</v>
      </c>
      <c r="D1620" s="36">
        <v>100719</v>
      </c>
      <c r="E1620" s="36">
        <v>30200025</v>
      </c>
      <c r="F1620" s="36" t="s">
        <v>21</v>
      </c>
      <c r="G1620" s="37" t="s">
        <v>439</v>
      </c>
      <c r="H1620" s="38">
        <v>38748</v>
      </c>
      <c r="I1620" s="39">
        <v>33</v>
      </c>
      <c r="J1620" s="74">
        <v>4320.08</v>
      </c>
      <c r="K1620" s="111">
        <v>0</v>
      </c>
      <c r="L1620" s="59">
        <f t="shared" si="231"/>
        <v>0</v>
      </c>
      <c r="M1620" s="39">
        <v>33</v>
      </c>
      <c r="N1620" s="42">
        <f t="shared" si="218"/>
        <v>9.4099931553730318</v>
      </c>
      <c r="O1620" s="43">
        <f t="shared" si="219"/>
        <v>0</v>
      </c>
      <c r="P1620" s="44">
        <f t="shared" si="220"/>
        <v>0</v>
      </c>
      <c r="Q1620" s="44" t="str">
        <f t="shared" si="221"/>
        <v xml:space="preserve"> </v>
      </c>
      <c r="R1620" s="44" t="str">
        <f>VLOOKUP(S1620,Sheet8!B:C,2,0)</f>
        <v>GOTCHA</v>
      </c>
      <c r="S1620" s="6" t="s">
        <v>6763</v>
      </c>
      <c r="T1620" s="6" t="str">
        <f>VLOOKUP(U1620,'17-1'!J:K,2,0)</f>
        <v>IM HERE</v>
      </c>
      <c r="U1620" s="6" t="s">
        <v>26510</v>
      </c>
    </row>
    <row r="1621" spans="1:21" x14ac:dyDescent="0.25">
      <c r="A1621" s="35">
        <v>8303</v>
      </c>
      <c r="B1621" s="36">
        <v>371</v>
      </c>
      <c r="C1621" s="36">
        <v>20006797</v>
      </c>
      <c r="D1621" s="36">
        <v>100719</v>
      </c>
      <c r="E1621" s="36">
        <v>30200025</v>
      </c>
      <c r="F1621" s="36" t="s">
        <v>21</v>
      </c>
      <c r="G1621" s="37" t="s">
        <v>439</v>
      </c>
      <c r="H1621" s="38">
        <v>38748</v>
      </c>
      <c r="I1621" s="39">
        <v>33</v>
      </c>
      <c r="J1621" s="74">
        <v>3036</v>
      </c>
      <c r="K1621" s="111">
        <v>0</v>
      </c>
      <c r="L1621" s="59">
        <f t="shared" si="231"/>
        <v>0</v>
      </c>
      <c r="M1621" s="39">
        <v>33</v>
      </c>
      <c r="N1621" s="42">
        <f t="shared" si="218"/>
        <v>9.4099931553730318</v>
      </c>
      <c r="O1621" s="43">
        <f t="shared" si="219"/>
        <v>0</v>
      </c>
      <c r="P1621" s="44">
        <f t="shared" si="220"/>
        <v>0</v>
      </c>
      <c r="Q1621" s="44" t="str">
        <f t="shared" si="221"/>
        <v xml:space="preserve"> </v>
      </c>
      <c r="R1621" s="44" t="str">
        <f>VLOOKUP(S1621,Sheet8!B:C,2,0)</f>
        <v>GOTCHA</v>
      </c>
      <c r="S1621" s="6" t="s">
        <v>6762</v>
      </c>
      <c r="T1621" s="6" t="str">
        <f>VLOOKUP(U1621,'17-1'!J:K,2,0)</f>
        <v>IM HERE</v>
      </c>
      <c r="U1621" s="6" t="s">
        <v>26509</v>
      </c>
    </row>
    <row r="1622" spans="1:21" x14ac:dyDescent="0.25">
      <c r="A1622" s="35">
        <v>7045</v>
      </c>
      <c r="B1622" s="36">
        <v>361</v>
      </c>
      <c r="C1622" s="36">
        <v>20002216</v>
      </c>
      <c r="D1622" s="36">
        <v>100719</v>
      </c>
      <c r="E1622" s="36">
        <v>30200003</v>
      </c>
      <c r="F1622" s="36" t="s">
        <v>41</v>
      </c>
      <c r="G1622" s="37" t="s">
        <v>4457</v>
      </c>
      <c r="H1622" s="38">
        <v>38837</v>
      </c>
      <c r="I1622" s="39">
        <v>20</v>
      </c>
      <c r="J1622" s="74">
        <v>615.63</v>
      </c>
      <c r="K1622" s="48">
        <v>0</v>
      </c>
      <c r="L1622" s="41">
        <f>J1622*K1622</f>
        <v>0</v>
      </c>
      <c r="M1622" s="39">
        <v>20</v>
      </c>
      <c r="N1622" s="42">
        <f t="shared" si="218"/>
        <v>9.1663244353182751</v>
      </c>
      <c r="O1622" s="43">
        <f t="shared" si="219"/>
        <v>0</v>
      </c>
      <c r="P1622" s="44">
        <f t="shared" si="220"/>
        <v>0</v>
      </c>
      <c r="Q1622" s="44" t="str">
        <f t="shared" si="221"/>
        <v xml:space="preserve"> </v>
      </c>
      <c r="R1622" s="44" t="str">
        <f>VLOOKUP(S1622,Sheet8!B:C,2,0)</f>
        <v>GOTCHA</v>
      </c>
      <c r="S1622" s="6" t="s">
        <v>8769</v>
      </c>
      <c r="T1622" s="6" t="str">
        <f>VLOOKUP(U1622,'17-1'!J:K,2,0)</f>
        <v>IM HERE</v>
      </c>
      <c r="U1622" s="6" t="s">
        <v>28606</v>
      </c>
    </row>
    <row r="1623" spans="1:21" x14ac:dyDescent="0.25">
      <c r="A1623" s="35">
        <v>5583</v>
      </c>
      <c r="B1623" s="36">
        <v>333</v>
      </c>
      <c r="C1623" s="36">
        <v>20005608</v>
      </c>
      <c r="D1623" s="36">
        <v>100718</v>
      </c>
      <c r="E1623" s="36">
        <v>30200014</v>
      </c>
      <c r="F1623" s="36" t="s">
        <v>4963</v>
      </c>
      <c r="G1623" s="37" t="s">
        <v>6413</v>
      </c>
      <c r="H1623" s="38">
        <v>38898</v>
      </c>
      <c r="I1623" s="39">
        <v>25</v>
      </c>
      <c r="J1623" s="74">
        <v>3257.95</v>
      </c>
      <c r="K1623" s="111">
        <v>0</v>
      </c>
      <c r="L1623" s="59">
        <f t="shared" ref="L1623:L1628" si="232">J1623*K1623</f>
        <v>0</v>
      </c>
      <c r="M1623" s="39">
        <v>25</v>
      </c>
      <c r="N1623" s="42">
        <f t="shared" si="218"/>
        <v>8.9993155373032163</v>
      </c>
      <c r="O1623" s="43">
        <f t="shared" si="219"/>
        <v>0</v>
      </c>
      <c r="P1623" s="44">
        <f t="shared" si="220"/>
        <v>0</v>
      </c>
      <c r="Q1623" s="44" t="str">
        <f t="shared" si="221"/>
        <v xml:space="preserve"> </v>
      </c>
      <c r="R1623" s="44" t="str">
        <f>VLOOKUP(S1623,Sheet8!B:C,2,0)</f>
        <v>GOTCHA</v>
      </c>
      <c r="S1623" s="6" t="s">
        <v>8913</v>
      </c>
      <c r="T1623" s="6" t="str">
        <f>VLOOKUP(U1623,'17-1'!J:K,2,0)</f>
        <v>IM HERE</v>
      </c>
      <c r="U1623" s="6" t="s">
        <v>28750</v>
      </c>
    </row>
    <row r="1624" spans="1:21" x14ac:dyDescent="0.25">
      <c r="A1624" s="35">
        <v>3669</v>
      </c>
      <c r="B1624" s="36">
        <v>331</v>
      </c>
      <c r="C1624" s="36">
        <v>20000366</v>
      </c>
      <c r="D1624" s="36">
        <v>100718</v>
      </c>
      <c r="E1624" s="36">
        <v>30200003</v>
      </c>
      <c r="F1624" s="36" t="s">
        <v>41</v>
      </c>
      <c r="G1624" s="37" t="s">
        <v>1122</v>
      </c>
      <c r="H1624" s="38">
        <v>39113</v>
      </c>
      <c r="I1624" s="39">
        <v>15</v>
      </c>
      <c r="J1624" s="74">
        <v>1053.3699999999999</v>
      </c>
      <c r="K1624" s="111">
        <v>0</v>
      </c>
      <c r="L1624" s="59">
        <f t="shared" si="232"/>
        <v>0</v>
      </c>
      <c r="M1624" s="39">
        <v>15</v>
      </c>
      <c r="N1624" s="42">
        <f t="shared" si="218"/>
        <v>8.4106776180698155</v>
      </c>
      <c r="O1624" s="43">
        <f t="shared" si="219"/>
        <v>0</v>
      </c>
      <c r="P1624" s="44">
        <f t="shared" si="220"/>
        <v>0</v>
      </c>
      <c r="Q1624" s="44" t="str">
        <f t="shared" si="221"/>
        <v xml:space="preserve"> </v>
      </c>
      <c r="R1624" s="44" t="str">
        <f>VLOOKUP(S1624,Sheet8!B:C,2,0)</f>
        <v>GOTCHA</v>
      </c>
      <c r="S1624" s="6" t="s">
        <v>9276</v>
      </c>
      <c r="T1624" s="6" t="str">
        <f>VLOOKUP(U1624,'17-1'!J:K,2,0)</f>
        <v>IM HERE</v>
      </c>
      <c r="U1624" s="6" t="s">
        <v>29114</v>
      </c>
    </row>
    <row r="1625" spans="1:21" x14ac:dyDescent="0.25">
      <c r="A1625" s="35">
        <v>8010</v>
      </c>
      <c r="B1625" s="36">
        <v>371</v>
      </c>
      <c r="C1625" s="36">
        <v>20004872</v>
      </c>
      <c r="D1625" s="36">
        <v>100719</v>
      </c>
      <c r="E1625" s="36">
        <v>30200054</v>
      </c>
      <c r="F1625" s="36" t="s">
        <v>42</v>
      </c>
      <c r="G1625" s="37" t="s">
        <v>1016</v>
      </c>
      <c r="H1625" s="38">
        <v>38411</v>
      </c>
      <c r="I1625" s="39">
        <v>15</v>
      </c>
      <c r="J1625" s="74">
        <v>3029.7</v>
      </c>
      <c r="K1625" s="111">
        <v>0</v>
      </c>
      <c r="L1625" s="59">
        <f t="shared" si="232"/>
        <v>0</v>
      </c>
      <c r="M1625" s="39">
        <v>15</v>
      </c>
      <c r="N1625" s="42">
        <f t="shared" si="218"/>
        <v>10.33264887063655</v>
      </c>
      <c r="O1625" s="43">
        <f t="shared" si="219"/>
        <v>0</v>
      </c>
      <c r="P1625" s="44">
        <f t="shared" si="220"/>
        <v>0</v>
      </c>
      <c r="Q1625" s="44" t="str">
        <f t="shared" si="221"/>
        <v xml:space="preserve"> </v>
      </c>
      <c r="R1625" s="44" t="str">
        <f>VLOOKUP(S1625,Sheet8!B:C,2,0)</f>
        <v>GOTCHA</v>
      </c>
      <c r="S1625" s="6" t="s">
        <v>7615</v>
      </c>
      <c r="T1625" s="6" t="str">
        <f>VLOOKUP(U1625,'17-1'!J:K,2,0)</f>
        <v>IM HERE</v>
      </c>
      <c r="U1625" s="6" t="s">
        <v>27363</v>
      </c>
    </row>
    <row r="1626" spans="1:21" x14ac:dyDescent="0.25">
      <c r="A1626" s="35">
        <v>1306</v>
      </c>
      <c r="B1626" s="36">
        <v>310</v>
      </c>
      <c r="C1626" s="36">
        <v>20002182</v>
      </c>
      <c r="D1626" s="36">
        <v>100718</v>
      </c>
      <c r="E1626" s="36">
        <v>30200025</v>
      </c>
      <c r="F1626" s="36" t="s">
        <v>21</v>
      </c>
      <c r="G1626" s="37" t="s">
        <v>2275</v>
      </c>
      <c r="H1626" s="38">
        <v>38837</v>
      </c>
      <c r="I1626" s="39">
        <v>15</v>
      </c>
      <c r="J1626" s="74">
        <v>878.38</v>
      </c>
      <c r="K1626" s="111">
        <v>0</v>
      </c>
      <c r="L1626" s="59">
        <f t="shared" si="232"/>
        <v>0</v>
      </c>
      <c r="M1626" s="39">
        <v>15</v>
      </c>
      <c r="N1626" s="42">
        <f t="shared" ref="N1626:N1689" si="233">IF(M1626=" "," ",IF(+H1626&lt;=367," ",($C$6-H1626)/365.25))</f>
        <v>9.1663244353182751</v>
      </c>
      <c r="O1626" s="43">
        <f t="shared" ref="O1626:O1689" si="234">IF(+N1626&gt;=M1626,"--",L1626/M1626)</f>
        <v>0</v>
      </c>
      <c r="P1626" s="44">
        <f t="shared" ref="P1626:P1689" si="235">IF(+N1626/M1626&gt;1,L1626,L1626*N1626/M1626)</f>
        <v>0</v>
      </c>
      <c r="Q1626" s="44" t="str">
        <f t="shared" ref="Q1626:Q1689" si="236">IF(+L1626=0," ",IF(+L1626-P1626&lt;=0,0,(L1626-P1626)))</f>
        <v xml:space="preserve"> </v>
      </c>
      <c r="R1626" s="44" t="str">
        <f>VLOOKUP(S1626,Sheet8!B:C,2,0)</f>
        <v>GOTCHA</v>
      </c>
      <c r="S1626" s="6" t="s">
        <v>8710</v>
      </c>
      <c r="T1626" s="6" t="str">
        <f>VLOOKUP(U1626,'17-1'!J:K,2,0)</f>
        <v>IM HERE</v>
      </c>
      <c r="U1626" s="6" t="s">
        <v>28547</v>
      </c>
    </row>
    <row r="1627" spans="1:21" x14ac:dyDescent="0.25">
      <c r="A1627" s="35">
        <v>8184</v>
      </c>
      <c r="B1627" s="36">
        <v>371</v>
      </c>
      <c r="C1627" s="36">
        <v>20006210</v>
      </c>
      <c r="D1627" s="36">
        <v>100719</v>
      </c>
      <c r="E1627" s="36">
        <v>30200033</v>
      </c>
      <c r="F1627" s="36" t="s">
        <v>37</v>
      </c>
      <c r="G1627" s="37" t="s">
        <v>2673</v>
      </c>
      <c r="H1627" s="38">
        <v>38898</v>
      </c>
      <c r="I1627" s="39">
        <v>50</v>
      </c>
      <c r="J1627" s="74">
        <v>1955.36</v>
      </c>
      <c r="K1627" s="111">
        <v>0</v>
      </c>
      <c r="L1627" s="59">
        <f t="shared" si="232"/>
        <v>0</v>
      </c>
      <c r="M1627" s="39">
        <v>50</v>
      </c>
      <c r="N1627" s="42">
        <f t="shared" si="233"/>
        <v>8.9993155373032163</v>
      </c>
      <c r="O1627" s="43">
        <f t="shared" si="234"/>
        <v>0</v>
      </c>
      <c r="P1627" s="44">
        <f t="shared" si="235"/>
        <v>0</v>
      </c>
      <c r="Q1627" s="44" t="str">
        <f t="shared" si="236"/>
        <v xml:space="preserve"> </v>
      </c>
      <c r="R1627" s="44" t="str">
        <f>VLOOKUP(S1627,Sheet8!B:C,2,0)</f>
        <v>GOTCHA</v>
      </c>
      <c r="S1627" s="6" t="s">
        <v>8892</v>
      </c>
      <c r="T1627" s="6" t="str">
        <f>VLOOKUP(U1627,'17-1'!J:K,2,0)</f>
        <v>IM HERE</v>
      </c>
      <c r="U1627" s="6" t="s">
        <v>28729</v>
      </c>
    </row>
    <row r="1628" spans="1:21" x14ac:dyDescent="0.25">
      <c r="A1628" s="35">
        <v>1191</v>
      </c>
      <c r="B1628" s="36">
        <v>310</v>
      </c>
      <c r="C1628" s="36">
        <v>20000756</v>
      </c>
      <c r="D1628" s="36">
        <v>100718</v>
      </c>
      <c r="E1628" s="36">
        <v>30200054</v>
      </c>
      <c r="F1628" s="36" t="s">
        <v>42</v>
      </c>
      <c r="G1628" s="37" t="s">
        <v>1706</v>
      </c>
      <c r="H1628" s="38">
        <v>39202</v>
      </c>
      <c r="I1628" s="39">
        <v>15</v>
      </c>
      <c r="J1628" s="74">
        <v>816.38</v>
      </c>
      <c r="K1628" s="111">
        <v>0</v>
      </c>
      <c r="L1628" s="59">
        <f t="shared" si="232"/>
        <v>0</v>
      </c>
      <c r="M1628" s="39">
        <v>15</v>
      </c>
      <c r="N1628" s="42">
        <f t="shared" si="233"/>
        <v>8.1670088980150588</v>
      </c>
      <c r="O1628" s="43">
        <f t="shared" si="234"/>
        <v>0</v>
      </c>
      <c r="P1628" s="44">
        <f t="shared" si="235"/>
        <v>0</v>
      </c>
      <c r="Q1628" s="44" t="str">
        <f t="shared" si="236"/>
        <v xml:space="preserve"> </v>
      </c>
      <c r="R1628" s="44" t="str">
        <f>VLOOKUP(S1628,Sheet8!B:C,2,0)</f>
        <v>GOTCHA</v>
      </c>
      <c r="S1628" s="6" t="s">
        <v>9460</v>
      </c>
      <c r="T1628" s="6" t="str">
        <f>VLOOKUP(U1628,'17-1'!J:K,2,0)</f>
        <v>IM HERE</v>
      </c>
      <c r="U1628" s="6" t="s">
        <v>29299</v>
      </c>
    </row>
    <row r="1629" spans="1:21" x14ac:dyDescent="0.25">
      <c r="A1629" s="35">
        <v>6686</v>
      </c>
      <c r="B1629" s="36">
        <v>345</v>
      </c>
      <c r="C1629" s="36">
        <v>20004084</v>
      </c>
      <c r="D1629" s="36">
        <v>100718</v>
      </c>
      <c r="E1629" s="36">
        <v>30200016</v>
      </c>
      <c r="F1629" s="36" t="s">
        <v>49</v>
      </c>
      <c r="G1629" s="37" t="s">
        <v>4216</v>
      </c>
      <c r="H1629" s="38">
        <v>39294</v>
      </c>
      <c r="I1629" s="39">
        <v>45</v>
      </c>
      <c r="J1629" s="74">
        <v>150.94999999999999</v>
      </c>
      <c r="K1629" s="48">
        <v>0</v>
      </c>
      <c r="L1629" s="41">
        <f>J1629*K1629</f>
        <v>0</v>
      </c>
      <c r="M1629" s="39">
        <v>45</v>
      </c>
      <c r="N1629" s="42">
        <f t="shared" si="233"/>
        <v>7.915126625598905</v>
      </c>
      <c r="O1629" s="43">
        <f t="shared" si="234"/>
        <v>0</v>
      </c>
      <c r="P1629" s="44">
        <f t="shared" si="235"/>
        <v>0</v>
      </c>
      <c r="Q1629" s="44" t="str">
        <f t="shared" si="236"/>
        <v xml:space="preserve"> </v>
      </c>
      <c r="R1629" s="44" t="str">
        <f>VLOOKUP(S1629,Sheet8!B:C,2,0)</f>
        <v>GOTCHA</v>
      </c>
      <c r="S1629" s="6" t="s">
        <v>9696</v>
      </c>
      <c r="T1629" s="6" t="str">
        <f>VLOOKUP(U1629,'17-1'!J:K,2,0)</f>
        <v>IM HERE</v>
      </c>
      <c r="U1629" s="6" t="s">
        <v>29535</v>
      </c>
    </row>
    <row r="1630" spans="1:21" x14ac:dyDescent="0.25">
      <c r="A1630" s="35">
        <v>1042</v>
      </c>
      <c r="B1630" s="36">
        <v>307</v>
      </c>
      <c r="C1630" s="36">
        <v>20004058</v>
      </c>
      <c r="D1630" s="36">
        <v>100718</v>
      </c>
      <c r="E1630" s="36">
        <v>30200039</v>
      </c>
      <c r="F1630" s="36" t="s">
        <v>4961</v>
      </c>
      <c r="G1630" s="37" t="s">
        <v>5156</v>
      </c>
      <c r="H1630" s="38">
        <v>39202</v>
      </c>
      <c r="I1630" s="39">
        <v>65</v>
      </c>
      <c r="J1630" s="74">
        <v>4500.9799999999996</v>
      </c>
      <c r="K1630" s="111">
        <v>0</v>
      </c>
      <c r="L1630" s="59">
        <f t="shared" ref="L1630:L1631" si="237">J1630*K1630</f>
        <v>0</v>
      </c>
      <c r="M1630" s="39">
        <v>65</v>
      </c>
      <c r="N1630" s="42">
        <f t="shared" si="233"/>
        <v>8.1670088980150588</v>
      </c>
      <c r="O1630" s="43">
        <f t="shared" si="234"/>
        <v>0</v>
      </c>
      <c r="P1630" s="44">
        <f t="shared" si="235"/>
        <v>0</v>
      </c>
      <c r="Q1630" s="44" t="str">
        <f t="shared" si="236"/>
        <v xml:space="preserve"> </v>
      </c>
      <c r="R1630" s="44" t="str">
        <f>VLOOKUP(S1630,Sheet8!B:C,2,0)</f>
        <v>GOTCHA</v>
      </c>
      <c r="S1630" s="6" t="s">
        <v>9510</v>
      </c>
      <c r="T1630" s="6" t="str">
        <f>VLOOKUP(U1630,'17-1'!J:K,2,0)</f>
        <v>IM HERE</v>
      </c>
      <c r="U1630" s="6" t="s">
        <v>29349</v>
      </c>
    </row>
    <row r="1631" spans="1:21" x14ac:dyDescent="0.25">
      <c r="A1631" s="35">
        <v>1356</v>
      </c>
      <c r="B1631" s="36">
        <v>310</v>
      </c>
      <c r="C1631" s="36">
        <v>20002434</v>
      </c>
      <c r="D1631" s="36">
        <v>100718</v>
      </c>
      <c r="E1631" s="36">
        <v>30200017</v>
      </c>
      <c r="F1631" s="36" t="s">
        <v>4944</v>
      </c>
      <c r="G1631" s="37" t="s">
        <v>5152</v>
      </c>
      <c r="H1631" s="38">
        <v>39141</v>
      </c>
      <c r="I1631" s="39">
        <v>65</v>
      </c>
      <c r="J1631" s="74">
        <v>828.79</v>
      </c>
      <c r="K1631" s="111">
        <v>0</v>
      </c>
      <c r="L1631" s="59">
        <f t="shared" si="237"/>
        <v>0</v>
      </c>
      <c r="M1631" s="39">
        <v>65</v>
      </c>
      <c r="N1631" s="42">
        <f t="shared" si="233"/>
        <v>8.3340177960301158</v>
      </c>
      <c r="O1631" s="43">
        <f t="shared" si="234"/>
        <v>0</v>
      </c>
      <c r="P1631" s="44">
        <f t="shared" si="235"/>
        <v>0</v>
      </c>
      <c r="Q1631" s="44" t="str">
        <f t="shared" si="236"/>
        <v xml:space="preserve"> </v>
      </c>
      <c r="R1631" s="44" t="str">
        <f>VLOOKUP(S1631,Sheet8!B:C,2,0)</f>
        <v>GOTCHA</v>
      </c>
      <c r="S1631" s="6" t="s">
        <v>9382</v>
      </c>
      <c r="T1631" s="6" t="str">
        <f>VLOOKUP(U1631,'17-1'!J:K,2,0)</f>
        <v>IM HERE</v>
      </c>
      <c r="U1631" s="6" t="s">
        <v>29221</v>
      </c>
    </row>
    <row r="1632" spans="1:21" x14ac:dyDescent="0.25">
      <c r="A1632" s="35">
        <v>3960</v>
      </c>
      <c r="B1632" s="36">
        <v>331</v>
      </c>
      <c r="C1632" s="36">
        <v>20002217</v>
      </c>
      <c r="D1632" s="36">
        <v>100718</v>
      </c>
      <c r="E1632" s="36">
        <v>30200041</v>
      </c>
      <c r="F1632" s="36" t="s">
        <v>4992</v>
      </c>
      <c r="G1632" s="37" t="s">
        <v>5940</v>
      </c>
      <c r="H1632" s="38">
        <v>39021</v>
      </c>
      <c r="I1632" s="39">
        <v>25</v>
      </c>
      <c r="J1632" s="74">
        <v>713.74</v>
      </c>
      <c r="K1632" s="48">
        <v>0</v>
      </c>
      <c r="L1632" s="41">
        <f t="shared" ref="L1632:L1637" si="238">J1632*K1632</f>
        <v>0</v>
      </c>
      <c r="M1632" s="39">
        <v>25</v>
      </c>
      <c r="N1632" s="42">
        <f t="shared" si="233"/>
        <v>8.6625598904859693</v>
      </c>
      <c r="O1632" s="43">
        <f t="shared" si="234"/>
        <v>0</v>
      </c>
      <c r="P1632" s="44">
        <f t="shared" si="235"/>
        <v>0</v>
      </c>
      <c r="Q1632" s="44" t="str">
        <f t="shared" si="236"/>
        <v xml:space="preserve"> </v>
      </c>
      <c r="R1632" s="44" t="str">
        <f>VLOOKUP(S1632,Sheet8!B:C,2,0)</f>
        <v>GOTCHA</v>
      </c>
      <c r="S1632" s="6" t="s">
        <v>9111</v>
      </c>
      <c r="T1632" s="6" t="str">
        <f>VLOOKUP(U1632,'17-1'!J:K,2,0)</f>
        <v>IM HERE</v>
      </c>
      <c r="U1632" s="6" t="s">
        <v>28949</v>
      </c>
    </row>
    <row r="1633" spans="1:21" x14ac:dyDescent="0.25">
      <c r="A1633" s="35">
        <v>1615</v>
      </c>
      <c r="B1633" s="36">
        <v>310</v>
      </c>
      <c r="C1633" s="36">
        <v>20006388</v>
      </c>
      <c r="D1633" s="36">
        <v>100718</v>
      </c>
      <c r="E1633" s="36">
        <v>30200026</v>
      </c>
      <c r="F1633" s="36" t="s">
        <v>4950</v>
      </c>
      <c r="G1633" s="37" t="s">
        <v>6010</v>
      </c>
      <c r="H1633" s="38">
        <v>39263</v>
      </c>
      <c r="I1633" s="39">
        <v>25</v>
      </c>
      <c r="J1633" s="74">
        <v>836.25</v>
      </c>
      <c r="K1633" s="111">
        <v>0</v>
      </c>
      <c r="L1633" s="59">
        <f t="shared" si="238"/>
        <v>0</v>
      </c>
      <c r="M1633" s="39">
        <v>25</v>
      </c>
      <c r="N1633" s="42">
        <f t="shared" si="233"/>
        <v>8</v>
      </c>
      <c r="O1633" s="43">
        <f t="shared" si="234"/>
        <v>0</v>
      </c>
      <c r="P1633" s="44">
        <f t="shared" si="235"/>
        <v>0</v>
      </c>
      <c r="Q1633" s="44" t="str">
        <f t="shared" si="236"/>
        <v xml:space="preserve"> </v>
      </c>
      <c r="R1633" s="44" t="str">
        <f>VLOOKUP(S1633,Sheet8!B:C,2,0)</f>
        <v>GOTCHA</v>
      </c>
      <c r="S1633" s="6" t="s">
        <v>9650</v>
      </c>
      <c r="T1633" s="6" t="str">
        <f>VLOOKUP(U1633,'17-1'!J:K,2,0)</f>
        <v>IM HERE</v>
      </c>
      <c r="U1633" s="6" t="s">
        <v>29489</v>
      </c>
    </row>
    <row r="1634" spans="1:21" x14ac:dyDescent="0.25">
      <c r="A1634" s="35">
        <v>8775</v>
      </c>
      <c r="B1634" s="36">
        <v>396</v>
      </c>
      <c r="C1634" s="36">
        <v>20004575</v>
      </c>
      <c r="D1634" s="36">
        <v>100719</v>
      </c>
      <c r="E1634" s="36">
        <v>30200047</v>
      </c>
      <c r="F1634" s="36" t="s">
        <v>148</v>
      </c>
      <c r="G1634" s="37" t="s">
        <v>2337</v>
      </c>
      <c r="H1634" s="38">
        <v>39263</v>
      </c>
      <c r="I1634" s="39">
        <v>15</v>
      </c>
      <c r="J1634" s="74">
        <v>664.13</v>
      </c>
      <c r="K1634" s="48">
        <v>0</v>
      </c>
      <c r="L1634" s="41">
        <f t="shared" si="238"/>
        <v>0</v>
      </c>
      <c r="M1634" s="39">
        <v>15</v>
      </c>
      <c r="N1634" s="42">
        <f t="shared" si="233"/>
        <v>8</v>
      </c>
      <c r="O1634" s="43">
        <f t="shared" si="234"/>
        <v>0</v>
      </c>
      <c r="P1634" s="44">
        <f t="shared" si="235"/>
        <v>0</v>
      </c>
      <c r="Q1634" s="44" t="str">
        <f t="shared" si="236"/>
        <v xml:space="preserve"> </v>
      </c>
      <c r="R1634" s="44" t="str">
        <f>VLOOKUP(S1634,Sheet8!B:C,2,0)</f>
        <v>GOTCHA</v>
      </c>
      <c r="S1634" s="6" t="s">
        <v>9604</v>
      </c>
      <c r="T1634" s="6" t="str">
        <f>VLOOKUP(U1634,'17-1'!J:K,2,0)</f>
        <v>IM HERE</v>
      </c>
      <c r="U1634" s="6" t="s">
        <v>29443</v>
      </c>
    </row>
    <row r="1635" spans="1:21" x14ac:dyDescent="0.25">
      <c r="A1635" s="35">
        <v>4221</v>
      </c>
      <c r="B1635" s="36">
        <v>331</v>
      </c>
      <c r="C1635" s="36">
        <v>20003053</v>
      </c>
      <c r="D1635" s="36">
        <v>100718</v>
      </c>
      <c r="E1635" s="36">
        <v>30200078</v>
      </c>
      <c r="F1635" s="36" t="s">
        <v>4972</v>
      </c>
      <c r="G1635" s="37" t="s">
        <v>6516</v>
      </c>
      <c r="H1635" s="38">
        <v>38990</v>
      </c>
      <c r="I1635" s="39">
        <v>20</v>
      </c>
      <c r="J1635" s="74">
        <v>754.43</v>
      </c>
      <c r="K1635" s="45">
        <v>1</v>
      </c>
      <c r="L1635" s="41">
        <f t="shared" si="238"/>
        <v>754.43</v>
      </c>
      <c r="M1635" s="39">
        <v>20</v>
      </c>
      <c r="N1635" s="42">
        <f t="shared" si="233"/>
        <v>8.7474332648870643</v>
      </c>
      <c r="O1635" s="43">
        <f t="shared" si="234"/>
        <v>37.721499999999999</v>
      </c>
      <c r="P1635" s="44">
        <f t="shared" si="235"/>
        <v>329.96630390143736</v>
      </c>
      <c r="Q1635" s="44">
        <f t="shared" si="236"/>
        <v>424.46369609856259</v>
      </c>
      <c r="R1635" s="44" t="e">
        <f>VLOOKUP(S1635,Sheet8!B:C,2,0)</f>
        <v>#N/A</v>
      </c>
      <c r="S1635" s="6" t="s">
        <v>11395</v>
      </c>
      <c r="T1635" s="6" t="e">
        <f>VLOOKUP(U1635,'17-1'!J:K,2,0)</f>
        <v>#N/A</v>
      </c>
      <c r="U1635" s="6" t="s">
        <v>36164</v>
      </c>
    </row>
    <row r="1636" spans="1:21" x14ac:dyDescent="0.25">
      <c r="A1636" s="35">
        <v>4247</v>
      </c>
      <c r="B1636" s="36">
        <v>331</v>
      </c>
      <c r="C1636" s="36">
        <v>20003093</v>
      </c>
      <c r="D1636" s="36">
        <v>100718</v>
      </c>
      <c r="E1636" s="36">
        <v>30200025</v>
      </c>
      <c r="F1636" s="36" t="s">
        <v>21</v>
      </c>
      <c r="G1636" s="37" t="s">
        <v>3749</v>
      </c>
      <c r="H1636" s="38">
        <v>38564</v>
      </c>
      <c r="I1636" s="39">
        <v>45</v>
      </c>
      <c r="J1636" s="74">
        <v>761.13</v>
      </c>
      <c r="K1636" s="111">
        <v>0</v>
      </c>
      <c r="L1636" s="59">
        <f t="shared" si="238"/>
        <v>0</v>
      </c>
      <c r="M1636" s="39">
        <v>45</v>
      </c>
      <c r="N1636" s="42">
        <f t="shared" si="233"/>
        <v>9.9137577002053394</v>
      </c>
      <c r="O1636" s="43">
        <f t="shared" si="234"/>
        <v>0</v>
      </c>
      <c r="P1636" s="44">
        <f t="shared" si="235"/>
        <v>0</v>
      </c>
      <c r="Q1636" s="44" t="str">
        <f t="shared" si="236"/>
        <v xml:space="preserve"> </v>
      </c>
      <c r="R1636" s="44" t="str">
        <f>VLOOKUP(S1636,Sheet8!B:C,2,0)</f>
        <v>GOTCHA</v>
      </c>
      <c r="S1636" s="6" t="s">
        <v>7865</v>
      </c>
      <c r="T1636" s="6" t="str">
        <f>VLOOKUP(U1636,'17-1'!J:K,2,0)</f>
        <v>IM HERE</v>
      </c>
      <c r="U1636" s="6" t="s">
        <v>27613</v>
      </c>
    </row>
    <row r="1637" spans="1:21" x14ac:dyDescent="0.25">
      <c r="A1637" s="35">
        <v>5469</v>
      </c>
      <c r="B1637" s="36">
        <v>333</v>
      </c>
      <c r="C1637" s="36">
        <v>20004948</v>
      </c>
      <c r="D1637" s="36">
        <v>100718</v>
      </c>
      <c r="E1637" s="36">
        <v>30200026</v>
      </c>
      <c r="F1637" s="36" t="s">
        <v>4950</v>
      </c>
      <c r="G1637" s="37" t="s">
        <v>6357</v>
      </c>
      <c r="H1637" s="38">
        <v>38182</v>
      </c>
      <c r="I1637" s="39">
        <v>25</v>
      </c>
      <c r="J1637" s="74">
        <v>2628.73</v>
      </c>
      <c r="K1637" s="45">
        <v>1</v>
      </c>
      <c r="L1637" s="41">
        <f t="shared" si="238"/>
        <v>2628.73</v>
      </c>
      <c r="M1637" s="39">
        <v>25</v>
      </c>
      <c r="N1637" s="42">
        <f t="shared" si="233"/>
        <v>10.959616700889802</v>
      </c>
      <c r="O1637" s="43">
        <f t="shared" si="234"/>
        <v>105.14920000000001</v>
      </c>
      <c r="P1637" s="44">
        <f t="shared" si="235"/>
        <v>1152.3949284052019</v>
      </c>
      <c r="Q1637" s="44">
        <f t="shared" si="236"/>
        <v>1476.3350715947981</v>
      </c>
      <c r="R1637" s="44" t="e">
        <f>VLOOKUP(S1637,Sheet8!B:C,2,0)</f>
        <v>#N/A</v>
      </c>
      <c r="S1637" s="6" t="s">
        <v>11396</v>
      </c>
      <c r="T1637" s="6" t="e">
        <f>VLOOKUP(U1637,'17-1'!J:K,2,0)</f>
        <v>#N/A</v>
      </c>
      <c r="U1637" s="6" t="s">
        <v>36165</v>
      </c>
    </row>
    <row r="1638" spans="1:21" x14ac:dyDescent="0.25">
      <c r="A1638" s="35">
        <v>8238</v>
      </c>
      <c r="B1638" s="36">
        <v>371</v>
      </c>
      <c r="C1638" s="36">
        <v>20006459</v>
      </c>
      <c r="D1638" s="36">
        <v>100719</v>
      </c>
      <c r="E1638" s="36">
        <v>30200012</v>
      </c>
      <c r="F1638" s="36" t="s">
        <v>17</v>
      </c>
      <c r="G1638" s="37" t="s">
        <v>1526</v>
      </c>
      <c r="H1638" s="38">
        <v>38291</v>
      </c>
      <c r="I1638" s="39">
        <v>15</v>
      </c>
      <c r="J1638" s="74">
        <v>1066.8699999999999</v>
      </c>
      <c r="K1638" s="111">
        <v>0</v>
      </c>
      <c r="L1638" s="59">
        <f t="shared" ref="L1638:L1640" si="239">J1638*K1638</f>
        <v>0</v>
      </c>
      <c r="M1638" s="39">
        <v>15</v>
      </c>
      <c r="N1638" s="42">
        <f t="shared" si="233"/>
        <v>10.661190965092402</v>
      </c>
      <c r="O1638" s="43">
        <f t="shared" si="234"/>
        <v>0</v>
      </c>
      <c r="P1638" s="44">
        <f t="shared" si="235"/>
        <v>0</v>
      </c>
      <c r="Q1638" s="44" t="str">
        <f t="shared" si="236"/>
        <v xml:space="preserve"> </v>
      </c>
      <c r="R1638" s="44" t="str">
        <f>VLOOKUP(S1638,Sheet8!B:C,2,0)</f>
        <v>GOTCHA</v>
      </c>
      <c r="S1638" s="6" t="s">
        <v>7466</v>
      </c>
      <c r="T1638" s="6" t="str">
        <f>VLOOKUP(U1638,'17-1'!J:K,2,0)</f>
        <v>IM HERE</v>
      </c>
      <c r="U1638" s="6" t="s">
        <v>27214</v>
      </c>
    </row>
    <row r="1639" spans="1:21" x14ac:dyDescent="0.25">
      <c r="A1639" s="35">
        <v>3449</v>
      </c>
      <c r="B1639" s="36">
        <v>330</v>
      </c>
      <c r="C1639" s="36">
        <v>20004419</v>
      </c>
      <c r="D1639" s="36">
        <v>100718</v>
      </c>
      <c r="E1639" s="36">
        <v>30200030</v>
      </c>
      <c r="F1639" s="36" t="s">
        <v>40</v>
      </c>
      <c r="G1639" s="37" t="s">
        <v>2668</v>
      </c>
      <c r="H1639" s="38">
        <v>38837</v>
      </c>
      <c r="I1639" s="39">
        <v>50</v>
      </c>
      <c r="J1639" s="74">
        <v>1235.46</v>
      </c>
      <c r="K1639" s="111">
        <v>0</v>
      </c>
      <c r="L1639" s="59">
        <f t="shared" si="239"/>
        <v>0</v>
      </c>
      <c r="M1639" s="39">
        <v>50</v>
      </c>
      <c r="N1639" s="42">
        <f t="shared" si="233"/>
        <v>9.1663244353182751</v>
      </c>
      <c r="O1639" s="43">
        <f t="shared" si="234"/>
        <v>0</v>
      </c>
      <c r="P1639" s="44">
        <f t="shared" si="235"/>
        <v>0</v>
      </c>
      <c r="Q1639" s="44" t="str">
        <f t="shared" si="236"/>
        <v xml:space="preserve"> </v>
      </c>
      <c r="R1639" s="44" t="str">
        <f>VLOOKUP(S1639,Sheet8!B:C,2,0)</f>
        <v>GOTCHA</v>
      </c>
      <c r="S1639" s="6" t="s">
        <v>8723</v>
      </c>
      <c r="T1639" s="6" t="str">
        <f>VLOOKUP(U1639,'17-1'!J:K,2,0)</f>
        <v>IM HERE</v>
      </c>
      <c r="U1639" s="6" t="s">
        <v>28560</v>
      </c>
    </row>
    <row r="1640" spans="1:21" x14ac:dyDescent="0.25">
      <c r="A1640" s="35">
        <v>283</v>
      </c>
      <c r="B1640" s="36">
        <v>304</v>
      </c>
      <c r="C1640" s="36">
        <v>10000249</v>
      </c>
      <c r="D1640" s="36">
        <v>100718</v>
      </c>
      <c r="E1640" s="36">
        <v>30200054</v>
      </c>
      <c r="F1640" s="36" t="s">
        <v>42</v>
      </c>
      <c r="G1640" s="37" t="s">
        <v>4905</v>
      </c>
      <c r="H1640" s="38">
        <v>38837</v>
      </c>
      <c r="I1640" s="39">
        <v>20</v>
      </c>
      <c r="J1640" s="74">
        <v>1221.5</v>
      </c>
      <c r="K1640" s="111">
        <v>0</v>
      </c>
      <c r="L1640" s="59">
        <f t="shared" si="239"/>
        <v>0</v>
      </c>
      <c r="M1640" s="39">
        <v>20</v>
      </c>
      <c r="N1640" s="42">
        <f t="shared" si="233"/>
        <v>9.1663244353182751</v>
      </c>
      <c r="O1640" s="43">
        <f t="shared" si="234"/>
        <v>0</v>
      </c>
      <c r="P1640" s="44">
        <f t="shared" si="235"/>
        <v>0</v>
      </c>
      <c r="Q1640" s="44" t="str">
        <f t="shared" si="236"/>
        <v xml:space="preserve"> </v>
      </c>
      <c r="R1640" s="44" t="str">
        <f>VLOOKUP(S1640,Sheet8!B:C,2,0)</f>
        <v>GOTCHA</v>
      </c>
      <c r="S1640" s="6" t="s">
        <v>8772</v>
      </c>
      <c r="T1640" s="6" t="str">
        <f>VLOOKUP(U1640,'17-1'!J:K,2,0)</f>
        <v>IM HERE</v>
      </c>
      <c r="U1640" s="6" t="s">
        <v>28609</v>
      </c>
    </row>
    <row r="1641" spans="1:21" x14ac:dyDescent="0.25">
      <c r="A1641" s="35">
        <v>4729</v>
      </c>
      <c r="B1641" s="36">
        <v>331</v>
      </c>
      <c r="C1641" s="36">
        <v>20005984</v>
      </c>
      <c r="D1641" s="36">
        <v>100718</v>
      </c>
      <c r="E1641" s="36">
        <v>30200054</v>
      </c>
      <c r="F1641" s="36" t="s">
        <v>42</v>
      </c>
      <c r="G1641" s="37" t="s">
        <v>4905</v>
      </c>
      <c r="H1641" s="38">
        <v>38837</v>
      </c>
      <c r="I1641" s="39">
        <v>20</v>
      </c>
      <c r="J1641" s="74">
        <v>421.58</v>
      </c>
      <c r="K1641" s="48">
        <v>0</v>
      </c>
      <c r="L1641" s="41">
        <f>J1641*K1641</f>
        <v>0</v>
      </c>
      <c r="M1641" s="39">
        <v>20</v>
      </c>
      <c r="N1641" s="42">
        <f t="shared" si="233"/>
        <v>9.1663244353182751</v>
      </c>
      <c r="O1641" s="43">
        <f t="shared" si="234"/>
        <v>0</v>
      </c>
      <c r="P1641" s="44">
        <f t="shared" si="235"/>
        <v>0</v>
      </c>
      <c r="Q1641" s="44" t="str">
        <f t="shared" si="236"/>
        <v xml:space="preserve"> </v>
      </c>
      <c r="R1641" s="44" t="str">
        <f>VLOOKUP(S1641,Sheet8!B:C,2,0)</f>
        <v>GOTCHA</v>
      </c>
      <c r="S1641" s="6" t="s">
        <v>8773</v>
      </c>
      <c r="T1641" s="6" t="str">
        <f>VLOOKUP(U1641,'17-1'!J:K,2,0)</f>
        <v>IM HERE</v>
      </c>
      <c r="U1641" s="6" t="s">
        <v>28610</v>
      </c>
    </row>
    <row r="1642" spans="1:21" x14ac:dyDescent="0.25">
      <c r="A1642" s="35">
        <v>6938</v>
      </c>
      <c r="B1642" s="36">
        <v>360</v>
      </c>
      <c r="C1642" s="36">
        <v>20002190</v>
      </c>
      <c r="D1642" s="36">
        <v>100719</v>
      </c>
      <c r="E1642" s="36">
        <v>30200054</v>
      </c>
      <c r="F1642" s="36" t="s">
        <v>42</v>
      </c>
      <c r="G1642" s="37" t="s">
        <v>793</v>
      </c>
      <c r="H1642" s="38">
        <v>38291</v>
      </c>
      <c r="I1642" s="39">
        <v>46</v>
      </c>
      <c r="J1642" s="74">
        <v>15089.29</v>
      </c>
      <c r="K1642" s="111">
        <v>0</v>
      </c>
      <c r="L1642" s="59">
        <f t="shared" ref="L1642:L1644" si="240">J1642*K1642</f>
        <v>0</v>
      </c>
      <c r="M1642" s="39">
        <v>46</v>
      </c>
      <c r="N1642" s="42">
        <f t="shared" si="233"/>
        <v>10.661190965092402</v>
      </c>
      <c r="O1642" s="43">
        <f t="shared" si="234"/>
        <v>0</v>
      </c>
      <c r="P1642" s="44">
        <f t="shared" si="235"/>
        <v>0</v>
      </c>
      <c r="Q1642" s="44" t="str">
        <f t="shared" si="236"/>
        <v xml:space="preserve"> </v>
      </c>
      <c r="R1642" s="44" t="str">
        <f>VLOOKUP(S1642,Sheet8!B:C,2,0)</f>
        <v>GOTCHA</v>
      </c>
      <c r="S1642" s="6" t="s">
        <v>7463</v>
      </c>
      <c r="T1642" s="6" t="str">
        <f>VLOOKUP(U1642,'17-1'!J:K,2,0)</f>
        <v>IM HERE</v>
      </c>
      <c r="U1642" s="6" t="s">
        <v>27211</v>
      </c>
    </row>
    <row r="1643" spans="1:21" x14ac:dyDescent="0.25">
      <c r="A1643" s="35">
        <v>7013</v>
      </c>
      <c r="B1643" s="36">
        <v>360</v>
      </c>
      <c r="C1643" s="36">
        <v>20005538</v>
      </c>
      <c r="D1643" s="36">
        <v>100719</v>
      </c>
      <c r="E1643" s="36">
        <v>30200054</v>
      </c>
      <c r="F1643" s="36" t="s">
        <v>42</v>
      </c>
      <c r="G1643" s="37" t="s">
        <v>793</v>
      </c>
      <c r="H1643" s="38">
        <v>38291</v>
      </c>
      <c r="I1643" s="39">
        <v>46</v>
      </c>
      <c r="J1643" s="74">
        <v>14946.43</v>
      </c>
      <c r="K1643" s="111">
        <v>0</v>
      </c>
      <c r="L1643" s="59">
        <f t="shared" si="240"/>
        <v>0</v>
      </c>
      <c r="M1643" s="39">
        <v>46</v>
      </c>
      <c r="N1643" s="42">
        <f t="shared" si="233"/>
        <v>10.661190965092402</v>
      </c>
      <c r="O1643" s="43">
        <f t="shared" si="234"/>
        <v>0</v>
      </c>
      <c r="P1643" s="44">
        <f t="shared" si="235"/>
        <v>0</v>
      </c>
      <c r="Q1643" s="44" t="str">
        <f t="shared" si="236"/>
        <v xml:space="preserve"> </v>
      </c>
      <c r="R1643" s="44" t="str">
        <f>VLOOKUP(S1643,Sheet8!B:C,2,0)</f>
        <v>GOTCHA</v>
      </c>
      <c r="S1643" s="6" t="s">
        <v>7462</v>
      </c>
      <c r="T1643" s="6" t="str">
        <f>VLOOKUP(U1643,'17-1'!J:K,2,0)</f>
        <v>IM HERE</v>
      </c>
      <c r="U1643" s="6" t="s">
        <v>27210</v>
      </c>
    </row>
    <row r="1644" spans="1:21" x14ac:dyDescent="0.25">
      <c r="A1644" s="35">
        <v>7592</v>
      </c>
      <c r="B1644" s="36">
        <v>371</v>
      </c>
      <c r="C1644" s="36">
        <v>20001206</v>
      </c>
      <c r="D1644" s="36">
        <v>100719</v>
      </c>
      <c r="E1644" s="36">
        <v>30200054</v>
      </c>
      <c r="F1644" s="36" t="s">
        <v>42</v>
      </c>
      <c r="G1644" s="37" t="s">
        <v>793</v>
      </c>
      <c r="H1644" s="38">
        <v>38291</v>
      </c>
      <c r="I1644" s="39">
        <v>46</v>
      </c>
      <c r="J1644" s="74">
        <v>10500</v>
      </c>
      <c r="K1644" s="111">
        <v>0</v>
      </c>
      <c r="L1644" s="59">
        <f t="shared" si="240"/>
        <v>0</v>
      </c>
      <c r="M1644" s="39">
        <v>46</v>
      </c>
      <c r="N1644" s="42">
        <f t="shared" si="233"/>
        <v>10.661190965092402</v>
      </c>
      <c r="O1644" s="43">
        <f t="shared" si="234"/>
        <v>0</v>
      </c>
      <c r="P1644" s="44">
        <f t="shared" si="235"/>
        <v>0</v>
      </c>
      <c r="Q1644" s="44" t="str">
        <f t="shared" si="236"/>
        <v xml:space="preserve"> </v>
      </c>
      <c r="R1644" s="44" t="str">
        <f>VLOOKUP(S1644,Sheet8!B:C,2,0)</f>
        <v>GOTCHA</v>
      </c>
      <c r="S1644" s="6" t="s">
        <v>7461</v>
      </c>
      <c r="T1644" s="6" t="str">
        <f>VLOOKUP(U1644,'17-1'!J:K,2,0)</f>
        <v>IM HERE</v>
      </c>
      <c r="U1644" s="6" t="s">
        <v>27209</v>
      </c>
    </row>
    <row r="1645" spans="1:21" x14ac:dyDescent="0.25">
      <c r="A1645" s="35">
        <v>2662</v>
      </c>
      <c r="B1645" s="36">
        <v>320</v>
      </c>
      <c r="C1645" s="36">
        <v>10000827</v>
      </c>
      <c r="D1645" s="36">
        <v>100718</v>
      </c>
      <c r="E1645" s="36">
        <v>30200077</v>
      </c>
      <c r="F1645" s="36" t="s">
        <v>15</v>
      </c>
      <c r="G1645" s="37" t="s">
        <v>4456</v>
      </c>
      <c r="H1645" s="38">
        <v>38837</v>
      </c>
      <c r="I1645" s="39">
        <v>20</v>
      </c>
      <c r="J1645" s="74">
        <v>375.08</v>
      </c>
      <c r="K1645" s="48">
        <v>0</v>
      </c>
      <c r="L1645" s="41">
        <f>J1645*K1645</f>
        <v>0</v>
      </c>
      <c r="M1645" s="39">
        <v>20</v>
      </c>
      <c r="N1645" s="42">
        <f t="shared" si="233"/>
        <v>9.1663244353182751</v>
      </c>
      <c r="O1645" s="43">
        <f t="shared" si="234"/>
        <v>0</v>
      </c>
      <c r="P1645" s="44">
        <f t="shared" si="235"/>
        <v>0</v>
      </c>
      <c r="Q1645" s="44" t="str">
        <f t="shared" si="236"/>
        <v xml:space="preserve"> </v>
      </c>
      <c r="R1645" s="44" t="str">
        <f>VLOOKUP(S1645,Sheet8!B:C,2,0)</f>
        <v>GOTCHA</v>
      </c>
      <c r="S1645" s="6" t="s">
        <v>8768</v>
      </c>
      <c r="T1645" s="6" t="str">
        <f>VLOOKUP(U1645,'17-1'!J:K,2,0)</f>
        <v>IM HERE</v>
      </c>
      <c r="U1645" s="6" t="s">
        <v>28605</v>
      </c>
    </row>
    <row r="1646" spans="1:21" x14ac:dyDescent="0.25">
      <c r="A1646" s="35">
        <v>4103</v>
      </c>
      <c r="B1646" s="36">
        <v>331</v>
      </c>
      <c r="C1646" s="36">
        <v>20002779</v>
      </c>
      <c r="D1646" s="36">
        <v>100718</v>
      </c>
      <c r="E1646" s="36">
        <v>30200003</v>
      </c>
      <c r="F1646" s="36" t="s">
        <v>41</v>
      </c>
      <c r="G1646" s="37" t="s">
        <v>1683</v>
      </c>
      <c r="H1646" s="38">
        <v>39141</v>
      </c>
      <c r="I1646" s="39">
        <v>15</v>
      </c>
      <c r="J1646" s="74">
        <v>739.84</v>
      </c>
      <c r="K1646" s="48">
        <v>0</v>
      </c>
      <c r="L1646" s="41">
        <f>J1646*K1646</f>
        <v>0</v>
      </c>
      <c r="M1646" s="39">
        <v>15</v>
      </c>
      <c r="N1646" s="42">
        <f t="shared" si="233"/>
        <v>8.3340177960301158</v>
      </c>
      <c r="O1646" s="43">
        <f t="shared" si="234"/>
        <v>0</v>
      </c>
      <c r="P1646" s="44">
        <f t="shared" si="235"/>
        <v>0</v>
      </c>
      <c r="Q1646" s="44" t="str">
        <f t="shared" si="236"/>
        <v xml:space="preserve"> </v>
      </c>
      <c r="R1646" s="44" t="str">
        <f>VLOOKUP(S1646,Sheet8!B:C,2,0)</f>
        <v>GOTCHA</v>
      </c>
      <c r="S1646" s="6" t="s">
        <v>9339</v>
      </c>
      <c r="T1646" s="6" t="str">
        <f>VLOOKUP(U1646,'17-1'!J:K,2,0)</f>
        <v>IM HERE</v>
      </c>
      <c r="U1646" s="6" t="s">
        <v>29177</v>
      </c>
    </row>
    <row r="1647" spans="1:21" x14ac:dyDescent="0.25">
      <c r="A1647" s="35">
        <v>1612</v>
      </c>
      <c r="B1647" s="36">
        <v>310</v>
      </c>
      <c r="C1647" s="36">
        <v>20006385</v>
      </c>
      <c r="D1647" s="36">
        <v>100718</v>
      </c>
      <c r="E1647" s="36">
        <v>30200025</v>
      </c>
      <c r="F1647" s="36" t="s">
        <v>21</v>
      </c>
      <c r="G1647" s="37" t="s">
        <v>3144</v>
      </c>
      <c r="H1647" s="38">
        <v>39051</v>
      </c>
      <c r="I1647" s="39">
        <v>85</v>
      </c>
      <c r="J1647" s="74">
        <v>1059.01</v>
      </c>
      <c r="K1647" s="111">
        <v>0</v>
      </c>
      <c r="L1647" s="59">
        <f t="shared" ref="L1647:L1660" si="241">J1647*K1647</f>
        <v>0</v>
      </c>
      <c r="M1647" s="39">
        <v>85</v>
      </c>
      <c r="N1647" s="42">
        <f t="shared" si="233"/>
        <v>8.5804243668720055</v>
      </c>
      <c r="O1647" s="43">
        <f t="shared" si="234"/>
        <v>0</v>
      </c>
      <c r="P1647" s="44">
        <f t="shared" si="235"/>
        <v>0</v>
      </c>
      <c r="Q1647" s="44" t="str">
        <f t="shared" si="236"/>
        <v xml:space="preserve"> </v>
      </c>
      <c r="R1647" s="44" t="str">
        <f>VLOOKUP(S1647,Sheet8!B:C,2,0)</f>
        <v>GOTCHA</v>
      </c>
      <c r="S1647" s="6" t="s">
        <v>9148</v>
      </c>
      <c r="T1647" s="6" t="str">
        <f>VLOOKUP(U1647,'17-1'!J:K,2,0)</f>
        <v>IM HERE</v>
      </c>
      <c r="U1647" s="6" t="s">
        <v>28986</v>
      </c>
    </row>
    <row r="1648" spans="1:21" x14ac:dyDescent="0.25">
      <c r="A1648" s="35">
        <v>5766</v>
      </c>
      <c r="B1648" s="36">
        <v>333</v>
      </c>
      <c r="C1648" s="36">
        <v>20006113</v>
      </c>
      <c r="D1648" s="36">
        <v>100718</v>
      </c>
      <c r="E1648" s="36">
        <v>30200015</v>
      </c>
      <c r="F1648" s="36" t="s">
        <v>31</v>
      </c>
      <c r="G1648" s="37" t="s">
        <v>3142</v>
      </c>
      <c r="H1648" s="38">
        <v>39051</v>
      </c>
      <c r="I1648" s="39">
        <v>85</v>
      </c>
      <c r="J1648" s="74">
        <v>2251.41</v>
      </c>
      <c r="K1648" s="111">
        <v>0</v>
      </c>
      <c r="L1648" s="59">
        <f t="shared" si="241"/>
        <v>0</v>
      </c>
      <c r="M1648" s="39">
        <v>85</v>
      </c>
      <c r="N1648" s="42">
        <f t="shared" si="233"/>
        <v>8.5804243668720055</v>
      </c>
      <c r="O1648" s="43">
        <f t="shared" si="234"/>
        <v>0</v>
      </c>
      <c r="P1648" s="44">
        <f t="shared" si="235"/>
        <v>0</v>
      </c>
      <c r="Q1648" s="44" t="str">
        <f t="shared" si="236"/>
        <v xml:space="preserve"> </v>
      </c>
      <c r="R1648" s="44" t="str">
        <f>VLOOKUP(S1648,Sheet8!B:C,2,0)</f>
        <v>GOTCHA</v>
      </c>
      <c r="S1648" s="6" t="s">
        <v>9146</v>
      </c>
      <c r="T1648" s="6" t="str">
        <f>VLOOKUP(U1648,'17-1'!J:K,2,0)</f>
        <v>IM HERE</v>
      </c>
      <c r="U1648" s="6" t="s">
        <v>28984</v>
      </c>
    </row>
    <row r="1649" spans="1:21" x14ac:dyDescent="0.25">
      <c r="A1649" s="35">
        <v>8376</v>
      </c>
      <c r="B1649" s="36">
        <v>371</v>
      </c>
      <c r="C1649" s="36">
        <v>20007155</v>
      </c>
      <c r="D1649" s="36">
        <v>100719</v>
      </c>
      <c r="E1649" s="36">
        <v>30200044</v>
      </c>
      <c r="F1649" s="36" t="s">
        <v>45</v>
      </c>
      <c r="G1649" s="37" t="s">
        <v>3137</v>
      </c>
      <c r="H1649" s="38">
        <v>39051</v>
      </c>
      <c r="I1649" s="39">
        <v>85</v>
      </c>
      <c r="J1649" s="74">
        <v>10286.23</v>
      </c>
      <c r="K1649" s="111">
        <v>0</v>
      </c>
      <c r="L1649" s="59">
        <f t="shared" si="241"/>
        <v>0</v>
      </c>
      <c r="M1649" s="39">
        <v>85</v>
      </c>
      <c r="N1649" s="42">
        <f t="shared" si="233"/>
        <v>8.5804243668720055</v>
      </c>
      <c r="O1649" s="43">
        <f t="shared" si="234"/>
        <v>0</v>
      </c>
      <c r="P1649" s="44">
        <f t="shared" si="235"/>
        <v>0</v>
      </c>
      <c r="Q1649" s="44" t="str">
        <f t="shared" si="236"/>
        <v xml:space="preserve"> </v>
      </c>
      <c r="R1649" s="44" t="str">
        <f>VLOOKUP(S1649,Sheet8!B:C,2,0)</f>
        <v>GOTCHA</v>
      </c>
      <c r="S1649" s="6" t="s">
        <v>9141</v>
      </c>
      <c r="T1649" s="6" t="str">
        <f>VLOOKUP(U1649,'17-1'!J:K,2,0)</f>
        <v>IM HERE</v>
      </c>
      <c r="U1649" s="6" t="s">
        <v>28979</v>
      </c>
    </row>
    <row r="1650" spans="1:21" x14ac:dyDescent="0.25">
      <c r="A1650" s="35">
        <v>1333</v>
      </c>
      <c r="B1650" s="36">
        <v>310</v>
      </c>
      <c r="C1650" s="36">
        <v>20002330</v>
      </c>
      <c r="D1650" s="36">
        <v>100718</v>
      </c>
      <c r="E1650" s="36">
        <v>30200076</v>
      </c>
      <c r="F1650" s="36" t="s">
        <v>169</v>
      </c>
      <c r="G1650" s="37" t="s">
        <v>3138</v>
      </c>
      <c r="H1650" s="38">
        <v>39051</v>
      </c>
      <c r="I1650" s="39">
        <v>85</v>
      </c>
      <c r="J1650" s="74">
        <v>864.81</v>
      </c>
      <c r="K1650" s="111">
        <v>0</v>
      </c>
      <c r="L1650" s="59">
        <f t="shared" si="241"/>
        <v>0</v>
      </c>
      <c r="M1650" s="39">
        <v>85</v>
      </c>
      <c r="N1650" s="42">
        <f t="shared" si="233"/>
        <v>8.5804243668720055</v>
      </c>
      <c r="O1650" s="43">
        <f t="shared" si="234"/>
        <v>0</v>
      </c>
      <c r="P1650" s="44">
        <f t="shared" si="235"/>
        <v>0</v>
      </c>
      <c r="Q1650" s="44" t="str">
        <f t="shared" si="236"/>
        <v xml:space="preserve"> </v>
      </c>
      <c r="R1650" s="44" t="str">
        <f>VLOOKUP(S1650,Sheet8!B:C,2,0)</f>
        <v>GOTCHA</v>
      </c>
      <c r="S1650" s="6" t="s">
        <v>9142</v>
      </c>
      <c r="T1650" s="6" t="str">
        <f>VLOOKUP(U1650,'17-1'!J:K,2,0)</f>
        <v>IM HERE</v>
      </c>
      <c r="U1650" s="6" t="s">
        <v>28980</v>
      </c>
    </row>
    <row r="1651" spans="1:21" x14ac:dyDescent="0.25">
      <c r="A1651" s="35">
        <v>6819</v>
      </c>
      <c r="B1651" s="36">
        <v>354</v>
      </c>
      <c r="C1651" s="36">
        <v>10000082</v>
      </c>
      <c r="D1651" s="36">
        <v>100719</v>
      </c>
      <c r="E1651" s="36">
        <v>30200084</v>
      </c>
      <c r="F1651" s="36" t="s">
        <v>190</v>
      </c>
      <c r="G1651" s="37" t="s">
        <v>3145</v>
      </c>
      <c r="H1651" s="38">
        <v>39051</v>
      </c>
      <c r="I1651" s="39">
        <v>85</v>
      </c>
      <c r="J1651" s="74">
        <v>1211.3699999999999</v>
      </c>
      <c r="K1651" s="111">
        <v>0</v>
      </c>
      <c r="L1651" s="59">
        <f t="shared" si="241"/>
        <v>0</v>
      </c>
      <c r="M1651" s="39">
        <v>85</v>
      </c>
      <c r="N1651" s="42">
        <f t="shared" si="233"/>
        <v>8.5804243668720055</v>
      </c>
      <c r="O1651" s="43">
        <f t="shared" si="234"/>
        <v>0</v>
      </c>
      <c r="P1651" s="44">
        <f t="shared" si="235"/>
        <v>0</v>
      </c>
      <c r="Q1651" s="44" t="str">
        <f t="shared" si="236"/>
        <v xml:space="preserve"> </v>
      </c>
      <c r="R1651" s="44" t="str">
        <f>VLOOKUP(S1651,Sheet8!B:C,2,0)</f>
        <v>GOTCHA</v>
      </c>
      <c r="S1651" s="6" t="s">
        <v>9149</v>
      </c>
      <c r="T1651" s="6" t="str">
        <f>VLOOKUP(U1651,'17-1'!J:K,2,0)</f>
        <v>IM HERE</v>
      </c>
      <c r="U1651" s="6" t="s">
        <v>28987</v>
      </c>
    </row>
    <row r="1652" spans="1:21" x14ac:dyDescent="0.25">
      <c r="A1652" s="35">
        <v>7170</v>
      </c>
      <c r="B1652" s="36">
        <v>370</v>
      </c>
      <c r="C1652" s="36">
        <v>20002879</v>
      </c>
      <c r="D1652" s="36">
        <v>100719</v>
      </c>
      <c r="E1652" s="36">
        <v>30200047</v>
      </c>
      <c r="F1652" s="36" t="s">
        <v>148</v>
      </c>
      <c r="G1652" s="37" t="s">
        <v>3284</v>
      </c>
      <c r="H1652" s="38">
        <v>39294</v>
      </c>
      <c r="I1652" s="39">
        <v>85</v>
      </c>
      <c r="J1652" s="74">
        <v>5801.5</v>
      </c>
      <c r="K1652" s="111">
        <v>0</v>
      </c>
      <c r="L1652" s="59">
        <f t="shared" si="241"/>
        <v>0</v>
      </c>
      <c r="M1652" s="39">
        <v>85</v>
      </c>
      <c r="N1652" s="42">
        <f t="shared" si="233"/>
        <v>7.915126625598905</v>
      </c>
      <c r="O1652" s="43">
        <f t="shared" si="234"/>
        <v>0</v>
      </c>
      <c r="P1652" s="44">
        <f t="shared" si="235"/>
        <v>0</v>
      </c>
      <c r="Q1652" s="44" t="str">
        <f t="shared" si="236"/>
        <v xml:space="preserve"> </v>
      </c>
      <c r="R1652" s="44" t="str">
        <f>VLOOKUP(S1652,Sheet8!B:C,2,0)</f>
        <v>GOTCHA</v>
      </c>
      <c r="S1652" s="6" t="s">
        <v>9682</v>
      </c>
      <c r="T1652" s="6" t="str">
        <f>VLOOKUP(U1652,'17-1'!J:K,2,0)</f>
        <v>IM HERE</v>
      </c>
      <c r="U1652" s="6" t="s">
        <v>29521</v>
      </c>
    </row>
    <row r="1653" spans="1:21" x14ac:dyDescent="0.25">
      <c r="A1653" s="35">
        <v>8074</v>
      </c>
      <c r="B1653" s="36">
        <v>371</v>
      </c>
      <c r="C1653" s="36">
        <v>20005235</v>
      </c>
      <c r="D1653" s="36">
        <v>100719</v>
      </c>
      <c r="E1653" s="36">
        <v>30200071</v>
      </c>
      <c r="F1653" s="36" t="s">
        <v>43</v>
      </c>
      <c r="G1653" s="37" t="s">
        <v>3258</v>
      </c>
      <c r="H1653" s="38">
        <v>39233</v>
      </c>
      <c r="I1653" s="39">
        <v>85</v>
      </c>
      <c r="J1653" s="74">
        <v>1892.12</v>
      </c>
      <c r="K1653" s="111">
        <v>0</v>
      </c>
      <c r="L1653" s="59">
        <f t="shared" si="241"/>
        <v>0</v>
      </c>
      <c r="M1653" s="39">
        <v>85</v>
      </c>
      <c r="N1653" s="42">
        <f t="shared" si="233"/>
        <v>8.0821355236139638</v>
      </c>
      <c r="O1653" s="43">
        <f t="shared" si="234"/>
        <v>0</v>
      </c>
      <c r="P1653" s="44">
        <f t="shared" si="235"/>
        <v>0</v>
      </c>
      <c r="Q1653" s="44" t="str">
        <f t="shared" si="236"/>
        <v xml:space="preserve"> </v>
      </c>
      <c r="R1653" s="44" t="str">
        <f>VLOOKUP(S1653,Sheet8!B:C,2,0)</f>
        <v>GOTCHA</v>
      </c>
      <c r="S1653" s="6" t="s">
        <v>9535</v>
      </c>
      <c r="T1653" s="6" t="str">
        <f>VLOOKUP(U1653,'17-1'!J:K,2,0)</f>
        <v>IM HERE</v>
      </c>
      <c r="U1653" s="6" t="s">
        <v>29374</v>
      </c>
    </row>
    <row r="1654" spans="1:21" x14ac:dyDescent="0.25">
      <c r="A1654" s="35">
        <v>293</v>
      </c>
      <c r="B1654" s="36">
        <v>304</v>
      </c>
      <c r="C1654" s="36">
        <v>10000260</v>
      </c>
      <c r="D1654" s="36">
        <v>100718</v>
      </c>
      <c r="E1654" s="36">
        <v>30200077</v>
      </c>
      <c r="F1654" s="36" t="s">
        <v>15</v>
      </c>
      <c r="G1654" s="37" t="s">
        <v>3254</v>
      </c>
      <c r="H1654" s="38">
        <v>39233</v>
      </c>
      <c r="I1654" s="39">
        <v>85</v>
      </c>
      <c r="J1654" s="74">
        <v>5244.43</v>
      </c>
      <c r="K1654" s="111">
        <v>0</v>
      </c>
      <c r="L1654" s="59">
        <f t="shared" si="241"/>
        <v>0</v>
      </c>
      <c r="M1654" s="39">
        <v>85</v>
      </c>
      <c r="N1654" s="42">
        <f t="shared" si="233"/>
        <v>8.0821355236139638</v>
      </c>
      <c r="O1654" s="43">
        <f t="shared" si="234"/>
        <v>0</v>
      </c>
      <c r="P1654" s="44">
        <f t="shared" si="235"/>
        <v>0</v>
      </c>
      <c r="Q1654" s="44" t="str">
        <f t="shared" si="236"/>
        <v xml:space="preserve"> </v>
      </c>
      <c r="R1654" s="44" t="str">
        <f>VLOOKUP(S1654,Sheet8!B:C,2,0)</f>
        <v>GOTCHA</v>
      </c>
      <c r="S1654" s="6" t="s">
        <v>9531</v>
      </c>
      <c r="T1654" s="6" t="str">
        <f>VLOOKUP(U1654,'17-1'!J:K,2,0)</f>
        <v>IM HERE</v>
      </c>
      <c r="U1654" s="6" t="s">
        <v>29370</v>
      </c>
    </row>
    <row r="1655" spans="1:21" x14ac:dyDescent="0.25">
      <c r="A1655" s="35">
        <v>8086</v>
      </c>
      <c r="B1655" s="36">
        <v>371</v>
      </c>
      <c r="C1655" s="36">
        <v>20005325</v>
      </c>
      <c r="D1655" s="36">
        <v>100719</v>
      </c>
      <c r="E1655" s="36">
        <v>30200059</v>
      </c>
      <c r="F1655" s="36" t="s">
        <v>36</v>
      </c>
      <c r="G1655" s="37" t="s">
        <v>3263</v>
      </c>
      <c r="H1655" s="38">
        <v>39233</v>
      </c>
      <c r="I1655" s="39">
        <v>85</v>
      </c>
      <c r="J1655" s="74">
        <v>1856.36</v>
      </c>
      <c r="K1655" s="111">
        <v>0</v>
      </c>
      <c r="L1655" s="59">
        <f t="shared" si="241"/>
        <v>0</v>
      </c>
      <c r="M1655" s="39">
        <v>85</v>
      </c>
      <c r="N1655" s="42">
        <f t="shared" si="233"/>
        <v>8.0821355236139638</v>
      </c>
      <c r="O1655" s="43">
        <f t="shared" si="234"/>
        <v>0</v>
      </c>
      <c r="P1655" s="44">
        <f t="shared" si="235"/>
        <v>0</v>
      </c>
      <c r="Q1655" s="44" t="str">
        <f t="shared" si="236"/>
        <v xml:space="preserve"> </v>
      </c>
      <c r="R1655" s="44" t="str">
        <f>VLOOKUP(S1655,Sheet8!B:C,2,0)</f>
        <v>GOTCHA</v>
      </c>
      <c r="S1655" s="6" t="s">
        <v>9540</v>
      </c>
      <c r="T1655" s="6" t="str">
        <f>VLOOKUP(U1655,'17-1'!J:K,2,0)</f>
        <v>IM HERE</v>
      </c>
      <c r="U1655" s="6" t="s">
        <v>29379</v>
      </c>
    </row>
    <row r="1656" spans="1:21" x14ac:dyDescent="0.25">
      <c r="A1656" s="35">
        <v>5350</v>
      </c>
      <c r="B1656" s="36">
        <v>333</v>
      </c>
      <c r="C1656" s="36">
        <v>20004615</v>
      </c>
      <c r="D1656" s="36">
        <v>100718</v>
      </c>
      <c r="E1656" s="36">
        <v>30200054</v>
      </c>
      <c r="F1656" s="36" t="s">
        <v>42</v>
      </c>
      <c r="G1656" s="37" t="s">
        <v>3264</v>
      </c>
      <c r="H1656" s="38">
        <v>39233</v>
      </c>
      <c r="I1656" s="39">
        <v>85</v>
      </c>
      <c r="J1656" s="74">
        <v>2421.13</v>
      </c>
      <c r="K1656" s="111">
        <v>0</v>
      </c>
      <c r="L1656" s="59">
        <f t="shared" si="241"/>
        <v>0</v>
      </c>
      <c r="M1656" s="39">
        <v>85</v>
      </c>
      <c r="N1656" s="42">
        <f t="shared" si="233"/>
        <v>8.0821355236139638</v>
      </c>
      <c r="O1656" s="43">
        <f t="shared" si="234"/>
        <v>0</v>
      </c>
      <c r="P1656" s="44">
        <f t="shared" si="235"/>
        <v>0</v>
      </c>
      <c r="Q1656" s="44" t="str">
        <f t="shared" si="236"/>
        <v xml:space="preserve"> </v>
      </c>
      <c r="R1656" s="44" t="str">
        <f>VLOOKUP(S1656,Sheet8!B:C,2,0)</f>
        <v>GOTCHA</v>
      </c>
      <c r="S1656" s="6" t="s">
        <v>9541</v>
      </c>
      <c r="T1656" s="6" t="str">
        <f>VLOOKUP(U1656,'17-1'!J:K,2,0)</f>
        <v>IM HERE</v>
      </c>
      <c r="U1656" s="6" t="s">
        <v>29380</v>
      </c>
    </row>
    <row r="1657" spans="1:21" x14ac:dyDescent="0.25">
      <c r="A1657" s="35">
        <v>680</v>
      </c>
      <c r="B1657" s="36">
        <v>304</v>
      </c>
      <c r="C1657" s="36">
        <v>10000739</v>
      </c>
      <c r="D1657" s="36">
        <v>100718</v>
      </c>
      <c r="E1657" s="36">
        <v>30200061</v>
      </c>
      <c r="F1657" s="36" t="s">
        <v>57</v>
      </c>
      <c r="G1657" s="37" t="s">
        <v>3257</v>
      </c>
      <c r="H1657" s="38">
        <v>39233</v>
      </c>
      <c r="I1657" s="39">
        <v>85</v>
      </c>
      <c r="J1657" s="74">
        <v>3662.74</v>
      </c>
      <c r="K1657" s="111">
        <v>0</v>
      </c>
      <c r="L1657" s="59">
        <f t="shared" si="241"/>
        <v>0</v>
      </c>
      <c r="M1657" s="39">
        <v>85</v>
      </c>
      <c r="N1657" s="42">
        <f t="shared" si="233"/>
        <v>8.0821355236139638</v>
      </c>
      <c r="O1657" s="43">
        <f t="shared" si="234"/>
        <v>0</v>
      </c>
      <c r="P1657" s="44">
        <f t="shared" si="235"/>
        <v>0</v>
      </c>
      <c r="Q1657" s="44" t="str">
        <f t="shared" si="236"/>
        <v xml:space="preserve"> </v>
      </c>
      <c r="R1657" s="44" t="str">
        <f>VLOOKUP(S1657,Sheet8!B:C,2,0)</f>
        <v>GOTCHA</v>
      </c>
      <c r="S1657" s="6" t="s">
        <v>9534</v>
      </c>
      <c r="T1657" s="6" t="str">
        <f>VLOOKUP(U1657,'17-1'!J:K,2,0)</f>
        <v>IM HERE</v>
      </c>
      <c r="U1657" s="6" t="s">
        <v>29373</v>
      </c>
    </row>
    <row r="1658" spans="1:21" x14ac:dyDescent="0.25">
      <c r="A1658" s="35">
        <v>8322</v>
      </c>
      <c r="B1658" s="36">
        <v>371</v>
      </c>
      <c r="C1658" s="36">
        <v>20006818</v>
      </c>
      <c r="D1658" s="36">
        <v>100719</v>
      </c>
      <c r="E1658" s="36">
        <v>30200055</v>
      </c>
      <c r="F1658" s="36" t="s">
        <v>162</v>
      </c>
      <c r="G1658" s="37" t="s">
        <v>3262</v>
      </c>
      <c r="H1658" s="38">
        <v>39233</v>
      </c>
      <c r="I1658" s="39">
        <v>85</v>
      </c>
      <c r="J1658" s="74">
        <v>1762.81</v>
      </c>
      <c r="K1658" s="111">
        <v>0</v>
      </c>
      <c r="L1658" s="59">
        <f t="shared" si="241"/>
        <v>0</v>
      </c>
      <c r="M1658" s="39">
        <v>85</v>
      </c>
      <c r="N1658" s="42">
        <f t="shared" si="233"/>
        <v>8.0821355236139638</v>
      </c>
      <c r="O1658" s="43">
        <f t="shared" si="234"/>
        <v>0</v>
      </c>
      <c r="P1658" s="44">
        <f t="shared" si="235"/>
        <v>0</v>
      </c>
      <c r="Q1658" s="44" t="str">
        <f t="shared" si="236"/>
        <v xml:space="preserve"> </v>
      </c>
      <c r="R1658" s="44" t="str">
        <f>VLOOKUP(S1658,Sheet8!B:C,2,0)</f>
        <v>GOTCHA</v>
      </c>
      <c r="S1658" s="6" t="s">
        <v>9539</v>
      </c>
      <c r="T1658" s="6" t="str">
        <f>VLOOKUP(U1658,'17-1'!J:K,2,0)</f>
        <v>IM HERE</v>
      </c>
      <c r="U1658" s="6" t="s">
        <v>29378</v>
      </c>
    </row>
    <row r="1659" spans="1:21" x14ac:dyDescent="0.25">
      <c r="A1659" s="35">
        <v>5815</v>
      </c>
      <c r="B1659" s="36">
        <v>333</v>
      </c>
      <c r="C1659" s="36">
        <v>20006332</v>
      </c>
      <c r="D1659" s="36">
        <v>100718</v>
      </c>
      <c r="E1659" s="36">
        <v>30200087</v>
      </c>
      <c r="F1659" s="36" t="s">
        <v>34</v>
      </c>
      <c r="G1659" s="37" t="s">
        <v>3300</v>
      </c>
      <c r="H1659" s="38">
        <v>39355</v>
      </c>
      <c r="I1659" s="39">
        <v>85</v>
      </c>
      <c r="J1659" s="74">
        <v>2470.5500000000002</v>
      </c>
      <c r="K1659" s="111">
        <v>0</v>
      </c>
      <c r="L1659" s="59">
        <f t="shared" si="241"/>
        <v>0</v>
      </c>
      <c r="M1659" s="39">
        <v>85</v>
      </c>
      <c r="N1659" s="42">
        <f t="shared" si="233"/>
        <v>7.7481177275838471</v>
      </c>
      <c r="O1659" s="43">
        <f t="shared" si="234"/>
        <v>0</v>
      </c>
      <c r="P1659" s="44">
        <f t="shared" si="235"/>
        <v>0</v>
      </c>
      <c r="Q1659" s="44" t="str">
        <f t="shared" si="236"/>
        <v xml:space="preserve"> </v>
      </c>
      <c r="R1659" s="44" t="str">
        <f>VLOOKUP(S1659,Sheet8!B:C,2,0)</f>
        <v>GOTCHA</v>
      </c>
      <c r="S1659" s="6" t="s">
        <v>9788</v>
      </c>
      <c r="T1659" s="6" t="str">
        <f>VLOOKUP(U1659,'17-1'!J:K,2,0)</f>
        <v>IM HERE</v>
      </c>
      <c r="U1659" s="6" t="s">
        <v>29627</v>
      </c>
    </row>
    <row r="1660" spans="1:21" x14ac:dyDescent="0.25">
      <c r="A1660" s="35">
        <v>6552</v>
      </c>
      <c r="B1660" s="36">
        <v>340</v>
      </c>
      <c r="C1660" s="36">
        <v>60000142</v>
      </c>
      <c r="D1660" s="36">
        <v>100717</v>
      </c>
      <c r="E1660" s="36">
        <v>30200091</v>
      </c>
      <c r="F1660" s="36" t="s">
        <v>9</v>
      </c>
      <c r="G1660" s="37" t="s">
        <v>3223</v>
      </c>
      <c r="H1660" s="38">
        <v>39113</v>
      </c>
      <c r="I1660" s="39">
        <v>85</v>
      </c>
      <c r="J1660" s="74">
        <v>1465.29</v>
      </c>
      <c r="K1660" s="111">
        <v>0</v>
      </c>
      <c r="L1660" s="59">
        <f t="shared" si="241"/>
        <v>0</v>
      </c>
      <c r="M1660" s="39">
        <v>85</v>
      </c>
      <c r="N1660" s="42">
        <f t="shared" si="233"/>
        <v>8.4106776180698155</v>
      </c>
      <c r="O1660" s="43">
        <f t="shared" si="234"/>
        <v>0</v>
      </c>
      <c r="P1660" s="44">
        <f t="shared" si="235"/>
        <v>0</v>
      </c>
      <c r="Q1660" s="44" t="str">
        <f t="shared" si="236"/>
        <v xml:space="preserve"> </v>
      </c>
      <c r="R1660" s="44" t="str">
        <f>VLOOKUP(S1660,Sheet8!B:C,2,0)</f>
        <v>GOTCHA</v>
      </c>
      <c r="S1660" s="6" t="s">
        <v>9290</v>
      </c>
      <c r="T1660" s="6" t="str">
        <f>VLOOKUP(U1660,'17-1'!J:K,2,0)</f>
        <v>IM HERE</v>
      </c>
      <c r="U1660" s="6" t="s">
        <v>29128</v>
      </c>
    </row>
    <row r="1661" spans="1:21" x14ac:dyDescent="0.25">
      <c r="A1661" s="35">
        <v>802</v>
      </c>
      <c r="B1661" s="36">
        <v>304</v>
      </c>
      <c r="C1661" s="36">
        <v>20007581</v>
      </c>
      <c r="D1661" s="36">
        <v>100719</v>
      </c>
      <c r="E1661" s="36">
        <v>30200025</v>
      </c>
      <c r="F1661" s="36" t="s">
        <v>21</v>
      </c>
      <c r="G1661" s="37" t="s">
        <v>4498</v>
      </c>
      <c r="H1661" s="38">
        <v>39386</v>
      </c>
      <c r="I1661" s="39">
        <v>20</v>
      </c>
      <c r="J1661" s="74">
        <v>521.63</v>
      </c>
      <c r="K1661" s="48">
        <v>0</v>
      </c>
      <c r="L1661" s="41">
        <f>J1661*K1661</f>
        <v>0</v>
      </c>
      <c r="M1661" s="39">
        <v>20</v>
      </c>
      <c r="N1661" s="42">
        <f t="shared" si="233"/>
        <v>7.6632443531827512</v>
      </c>
      <c r="O1661" s="43">
        <f t="shared" si="234"/>
        <v>0</v>
      </c>
      <c r="P1661" s="44">
        <f t="shared" si="235"/>
        <v>0</v>
      </c>
      <c r="Q1661" s="44" t="str">
        <f t="shared" si="236"/>
        <v xml:space="preserve"> </v>
      </c>
      <c r="R1661" s="44" t="str">
        <f>VLOOKUP(S1661,Sheet8!B:C,2,0)</f>
        <v>GOTCHA</v>
      </c>
      <c r="S1661" s="6" t="s">
        <v>9897</v>
      </c>
      <c r="T1661" s="6" t="str">
        <f>VLOOKUP(U1661,'17-1'!J:K,2,0)</f>
        <v>IM HERE</v>
      </c>
      <c r="U1661" s="6" t="s">
        <v>29736</v>
      </c>
    </row>
    <row r="1662" spans="1:21" x14ac:dyDescent="0.25">
      <c r="A1662" s="35">
        <v>654</v>
      </c>
      <c r="B1662" s="36">
        <v>304</v>
      </c>
      <c r="C1662" s="36">
        <v>10000709</v>
      </c>
      <c r="D1662" s="36">
        <v>100718</v>
      </c>
      <c r="E1662" s="36">
        <v>30200047</v>
      </c>
      <c r="F1662" s="36" t="s">
        <v>148</v>
      </c>
      <c r="G1662" s="37" t="s">
        <v>4471</v>
      </c>
      <c r="H1662" s="38">
        <v>38990</v>
      </c>
      <c r="I1662" s="39">
        <v>20</v>
      </c>
      <c r="J1662" s="74">
        <v>2131</v>
      </c>
      <c r="K1662" s="111">
        <v>0</v>
      </c>
      <c r="L1662" s="59">
        <f t="shared" ref="L1662:L1665" si="242">J1662*K1662</f>
        <v>0</v>
      </c>
      <c r="M1662" s="39">
        <v>20</v>
      </c>
      <c r="N1662" s="42">
        <f t="shared" si="233"/>
        <v>8.7474332648870643</v>
      </c>
      <c r="O1662" s="43">
        <f t="shared" si="234"/>
        <v>0</v>
      </c>
      <c r="P1662" s="44">
        <f t="shared" si="235"/>
        <v>0</v>
      </c>
      <c r="Q1662" s="44" t="str">
        <f t="shared" si="236"/>
        <v xml:space="preserve"> </v>
      </c>
      <c r="R1662" s="44" t="str">
        <f>VLOOKUP(S1662,Sheet8!B:C,2,0)</f>
        <v>GOTCHA</v>
      </c>
      <c r="S1662" s="6" t="s">
        <v>9069</v>
      </c>
      <c r="T1662" s="6" t="str">
        <f>VLOOKUP(U1662,'17-1'!J:K,2,0)</f>
        <v>IM HERE</v>
      </c>
      <c r="U1662" s="6" t="s">
        <v>28907</v>
      </c>
    </row>
    <row r="1663" spans="1:21" x14ac:dyDescent="0.25">
      <c r="A1663" s="35">
        <v>4338</v>
      </c>
      <c r="B1663" s="36">
        <v>331</v>
      </c>
      <c r="C1663" s="36">
        <v>20003443</v>
      </c>
      <c r="D1663" s="36">
        <v>100718</v>
      </c>
      <c r="E1663" s="36">
        <v>30200040</v>
      </c>
      <c r="F1663" s="36" t="s">
        <v>16</v>
      </c>
      <c r="G1663" s="37" t="s">
        <v>852</v>
      </c>
      <c r="H1663" s="38">
        <v>39141</v>
      </c>
      <c r="I1663" s="39">
        <v>46</v>
      </c>
      <c r="J1663" s="74">
        <v>1296.26</v>
      </c>
      <c r="K1663" s="111">
        <v>0</v>
      </c>
      <c r="L1663" s="59">
        <f t="shared" si="242"/>
        <v>0</v>
      </c>
      <c r="M1663" s="39">
        <v>46</v>
      </c>
      <c r="N1663" s="42">
        <f t="shared" si="233"/>
        <v>8.3340177960301158</v>
      </c>
      <c r="O1663" s="43">
        <f t="shared" si="234"/>
        <v>0</v>
      </c>
      <c r="P1663" s="44">
        <f t="shared" si="235"/>
        <v>0</v>
      </c>
      <c r="Q1663" s="44" t="str">
        <f t="shared" si="236"/>
        <v xml:space="preserve"> </v>
      </c>
      <c r="R1663" s="44" t="str">
        <f>VLOOKUP(S1663,Sheet8!B:C,2,0)</f>
        <v>GOTCHA</v>
      </c>
      <c r="S1663" s="6" t="s">
        <v>9338</v>
      </c>
      <c r="T1663" s="6" t="str">
        <f>VLOOKUP(U1663,'17-1'!J:K,2,0)</f>
        <v>IM HERE</v>
      </c>
      <c r="U1663" s="6" t="s">
        <v>29176</v>
      </c>
    </row>
    <row r="1664" spans="1:21" x14ac:dyDescent="0.25">
      <c r="A1664" s="35">
        <v>8214</v>
      </c>
      <c r="B1664" s="36">
        <v>371</v>
      </c>
      <c r="C1664" s="36">
        <v>20006368</v>
      </c>
      <c r="D1664" s="36">
        <v>100719</v>
      </c>
      <c r="E1664" s="36">
        <v>30200004</v>
      </c>
      <c r="F1664" s="36" t="s">
        <v>4941</v>
      </c>
      <c r="G1664" s="37" t="s">
        <v>5215</v>
      </c>
      <c r="H1664" s="38">
        <v>38868</v>
      </c>
      <c r="I1664" s="39">
        <v>50</v>
      </c>
      <c r="J1664" s="74">
        <v>3904.23</v>
      </c>
      <c r="K1664" s="111">
        <v>0</v>
      </c>
      <c r="L1664" s="59">
        <f t="shared" si="242"/>
        <v>0</v>
      </c>
      <c r="M1664" s="39">
        <v>50</v>
      </c>
      <c r="N1664" s="42">
        <f t="shared" si="233"/>
        <v>9.0814510609171801</v>
      </c>
      <c r="O1664" s="43">
        <f t="shared" si="234"/>
        <v>0</v>
      </c>
      <c r="P1664" s="44">
        <f t="shared" si="235"/>
        <v>0</v>
      </c>
      <c r="Q1664" s="44" t="str">
        <f t="shared" si="236"/>
        <v xml:space="preserve"> </v>
      </c>
      <c r="R1664" s="44" t="str">
        <f>VLOOKUP(S1664,Sheet8!B:C,2,0)</f>
        <v>GOTCHA</v>
      </c>
      <c r="S1664" s="6" t="s">
        <v>8877</v>
      </c>
      <c r="T1664" s="6" t="str">
        <f>VLOOKUP(U1664,'17-1'!J:K,2,0)</f>
        <v>IM HERE</v>
      </c>
      <c r="U1664" s="6" t="s">
        <v>28714</v>
      </c>
    </row>
    <row r="1665" spans="1:21" x14ac:dyDescent="0.25">
      <c r="A1665" s="35">
        <v>8474</v>
      </c>
      <c r="B1665" s="36">
        <v>371</v>
      </c>
      <c r="C1665" s="36">
        <v>20007466</v>
      </c>
      <c r="D1665" s="36">
        <v>100719</v>
      </c>
      <c r="E1665" s="36">
        <v>30200023</v>
      </c>
      <c r="F1665" s="36" t="s">
        <v>23</v>
      </c>
      <c r="G1665" s="37" t="s">
        <v>3279</v>
      </c>
      <c r="H1665" s="38">
        <v>39263</v>
      </c>
      <c r="I1665" s="39">
        <v>85</v>
      </c>
      <c r="J1665" s="74">
        <v>1107.32</v>
      </c>
      <c r="K1665" s="111">
        <v>0</v>
      </c>
      <c r="L1665" s="59">
        <f t="shared" si="242"/>
        <v>0</v>
      </c>
      <c r="M1665" s="39">
        <v>85</v>
      </c>
      <c r="N1665" s="42">
        <f t="shared" si="233"/>
        <v>8</v>
      </c>
      <c r="O1665" s="43">
        <f t="shared" si="234"/>
        <v>0</v>
      </c>
      <c r="P1665" s="44">
        <f t="shared" si="235"/>
        <v>0</v>
      </c>
      <c r="Q1665" s="44" t="str">
        <f t="shared" si="236"/>
        <v xml:space="preserve"> </v>
      </c>
      <c r="R1665" s="44" t="str">
        <f>VLOOKUP(S1665,Sheet8!B:C,2,0)</f>
        <v>GOTCHA</v>
      </c>
      <c r="S1665" s="6" t="s">
        <v>9622</v>
      </c>
      <c r="T1665" s="6" t="str">
        <f>VLOOKUP(U1665,'17-1'!J:K,2,0)</f>
        <v>IM HERE</v>
      </c>
      <c r="U1665" s="6" t="s">
        <v>29461</v>
      </c>
    </row>
    <row r="1666" spans="1:21" x14ac:dyDescent="0.25">
      <c r="A1666" s="35">
        <v>6480</v>
      </c>
      <c r="B1666" s="36">
        <v>340</v>
      </c>
      <c r="C1666" s="36">
        <v>60000061</v>
      </c>
      <c r="D1666" s="36">
        <v>100718</v>
      </c>
      <c r="E1666" s="36">
        <v>30200048</v>
      </c>
      <c r="F1666" s="36" t="s">
        <v>63</v>
      </c>
      <c r="G1666" s="37" t="s">
        <v>402</v>
      </c>
      <c r="H1666" s="38">
        <v>38625</v>
      </c>
      <c r="I1666" s="39">
        <v>33</v>
      </c>
      <c r="J1666" s="74">
        <v>632.5</v>
      </c>
      <c r="K1666" s="48">
        <v>0</v>
      </c>
      <c r="L1666" s="41">
        <f>J1666*K1666</f>
        <v>0</v>
      </c>
      <c r="M1666" s="39">
        <v>33</v>
      </c>
      <c r="N1666" s="42">
        <f t="shared" si="233"/>
        <v>9.7467488021902806</v>
      </c>
      <c r="O1666" s="43">
        <f t="shared" si="234"/>
        <v>0</v>
      </c>
      <c r="P1666" s="44">
        <f t="shared" si="235"/>
        <v>0</v>
      </c>
      <c r="Q1666" s="44" t="str">
        <f t="shared" si="236"/>
        <v xml:space="preserve"> </v>
      </c>
      <c r="R1666" s="44" t="str">
        <f>VLOOKUP(S1666,Sheet8!B:C,2,0)</f>
        <v>GOTCHA</v>
      </c>
      <c r="S1666" s="6" t="s">
        <v>6714</v>
      </c>
      <c r="T1666" s="6" t="str">
        <f>VLOOKUP(U1666,'17-1'!J:K,2,0)</f>
        <v>IM HERE</v>
      </c>
      <c r="U1666" s="6" t="s">
        <v>26482</v>
      </c>
    </row>
    <row r="1667" spans="1:21" x14ac:dyDescent="0.25">
      <c r="A1667" s="35">
        <v>5771</v>
      </c>
      <c r="B1667" s="36">
        <v>333</v>
      </c>
      <c r="C1667" s="36">
        <v>20006118</v>
      </c>
      <c r="D1667" s="36">
        <v>100718</v>
      </c>
      <c r="E1667" s="36">
        <v>30200078</v>
      </c>
      <c r="F1667" s="36" t="s">
        <v>4972</v>
      </c>
      <c r="G1667" s="37" t="s">
        <v>6053</v>
      </c>
      <c r="H1667" s="38">
        <v>39355</v>
      </c>
      <c r="I1667" s="39">
        <v>35</v>
      </c>
      <c r="J1667" s="74">
        <v>2329.44</v>
      </c>
      <c r="K1667" s="111">
        <v>0</v>
      </c>
      <c r="L1667" s="59">
        <f t="shared" ref="L1667:L1668" si="243">J1667*K1667</f>
        <v>0</v>
      </c>
      <c r="M1667" s="39">
        <v>35</v>
      </c>
      <c r="N1667" s="42">
        <f t="shared" si="233"/>
        <v>7.7481177275838471</v>
      </c>
      <c r="O1667" s="43">
        <f t="shared" si="234"/>
        <v>0</v>
      </c>
      <c r="P1667" s="44">
        <f t="shared" si="235"/>
        <v>0</v>
      </c>
      <c r="Q1667" s="44" t="str">
        <f t="shared" si="236"/>
        <v xml:space="preserve"> </v>
      </c>
      <c r="R1667" s="44" t="str">
        <f>VLOOKUP(S1667,Sheet8!B:C,2,0)</f>
        <v>GOTCHA</v>
      </c>
      <c r="S1667" s="6" t="s">
        <v>9833</v>
      </c>
      <c r="T1667" s="6" t="str">
        <f>VLOOKUP(U1667,'17-1'!J:K,2,0)</f>
        <v>IM HERE</v>
      </c>
      <c r="U1667" s="6" t="s">
        <v>29672</v>
      </c>
    </row>
    <row r="1668" spans="1:21" x14ac:dyDescent="0.25">
      <c r="A1668" s="35">
        <v>6409</v>
      </c>
      <c r="B1668" s="36">
        <v>335</v>
      </c>
      <c r="C1668" s="36">
        <v>20001771</v>
      </c>
      <c r="D1668" s="36">
        <v>100718</v>
      </c>
      <c r="E1668" s="36">
        <v>30200017</v>
      </c>
      <c r="F1668" s="36" t="s">
        <v>4944</v>
      </c>
      <c r="G1668" s="37" t="s">
        <v>6387</v>
      </c>
      <c r="H1668" s="38">
        <v>38260</v>
      </c>
      <c r="I1668" s="39">
        <v>25</v>
      </c>
      <c r="J1668" s="74">
        <v>1003.13</v>
      </c>
      <c r="K1668" s="111">
        <v>0</v>
      </c>
      <c r="L1668" s="59">
        <f t="shared" si="243"/>
        <v>0</v>
      </c>
      <c r="M1668" s="39">
        <v>25</v>
      </c>
      <c r="N1668" s="42">
        <f t="shared" si="233"/>
        <v>10.746064339493497</v>
      </c>
      <c r="O1668" s="43">
        <f t="shared" si="234"/>
        <v>0</v>
      </c>
      <c r="P1668" s="44">
        <f t="shared" si="235"/>
        <v>0</v>
      </c>
      <c r="Q1668" s="44" t="str">
        <f t="shared" si="236"/>
        <v xml:space="preserve"> </v>
      </c>
      <c r="R1668" s="44" t="str">
        <f>VLOOKUP(S1668,Sheet8!B:C,2,0)</f>
        <v>GOTCHA</v>
      </c>
      <c r="S1668" s="6" t="s">
        <v>7458</v>
      </c>
      <c r="T1668" s="6" t="str">
        <f>VLOOKUP(U1668,'17-1'!J:K,2,0)</f>
        <v>IM HERE</v>
      </c>
      <c r="U1668" s="6" t="s">
        <v>27206</v>
      </c>
    </row>
    <row r="1669" spans="1:21" x14ac:dyDescent="0.25">
      <c r="A1669" s="35">
        <v>1305</v>
      </c>
      <c r="B1669" s="36">
        <v>310</v>
      </c>
      <c r="C1669" s="36">
        <v>20002181</v>
      </c>
      <c r="D1669" s="36">
        <v>100718</v>
      </c>
      <c r="E1669" s="36">
        <v>30200042</v>
      </c>
      <c r="F1669" s="36" t="s">
        <v>38</v>
      </c>
      <c r="G1669" s="37" t="s">
        <v>2973</v>
      </c>
      <c r="H1669" s="38">
        <v>38383</v>
      </c>
      <c r="I1669" s="39">
        <v>85</v>
      </c>
      <c r="J1669" s="74">
        <v>878.21</v>
      </c>
      <c r="K1669" s="47">
        <v>0</v>
      </c>
      <c r="L1669" s="41">
        <f>J1669*K1669</f>
        <v>0</v>
      </c>
      <c r="M1669" s="39">
        <v>85</v>
      </c>
      <c r="N1669" s="42">
        <f t="shared" si="233"/>
        <v>10.40930869267625</v>
      </c>
      <c r="O1669" s="43">
        <f t="shared" si="234"/>
        <v>0</v>
      </c>
      <c r="P1669" s="44">
        <f t="shared" si="235"/>
        <v>0</v>
      </c>
      <c r="Q1669" s="44" t="str">
        <f t="shared" si="236"/>
        <v xml:space="preserve"> </v>
      </c>
      <c r="R1669" s="44" t="str">
        <f>VLOOKUP(S1669,Sheet8!B:C,2,0)</f>
        <v>GOTCHA</v>
      </c>
      <c r="S1669" s="6" t="s">
        <v>7573</v>
      </c>
      <c r="T1669" s="6" t="str">
        <f>VLOOKUP(U1669,'17-1'!J:K,2,0)</f>
        <v>IM HERE</v>
      </c>
      <c r="U1669" s="6" t="s">
        <v>27321</v>
      </c>
    </row>
    <row r="1670" spans="1:21" x14ac:dyDescent="0.25">
      <c r="A1670" s="35">
        <v>2574</v>
      </c>
      <c r="B1670" s="36">
        <v>311</v>
      </c>
      <c r="C1670" s="36">
        <v>20008004</v>
      </c>
      <c r="D1670" s="36">
        <v>100718</v>
      </c>
      <c r="E1670" s="36">
        <v>30200042</v>
      </c>
      <c r="F1670" s="36" t="s">
        <v>38</v>
      </c>
      <c r="G1670" s="37" t="s">
        <v>2974</v>
      </c>
      <c r="H1670" s="38">
        <v>38383</v>
      </c>
      <c r="I1670" s="39">
        <v>85</v>
      </c>
      <c r="J1670" s="74">
        <v>1175.6300000000001</v>
      </c>
      <c r="K1670" s="111">
        <v>0</v>
      </c>
      <c r="L1670" s="59">
        <f t="shared" ref="L1670:L1678" si="244">J1670*K1670</f>
        <v>0</v>
      </c>
      <c r="M1670" s="39">
        <v>85</v>
      </c>
      <c r="N1670" s="42">
        <f t="shared" si="233"/>
        <v>10.40930869267625</v>
      </c>
      <c r="O1670" s="43">
        <f t="shared" si="234"/>
        <v>0</v>
      </c>
      <c r="P1670" s="44">
        <f t="shared" si="235"/>
        <v>0</v>
      </c>
      <c r="Q1670" s="44" t="str">
        <f t="shared" si="236"/>
        <v xml:space="preserve"> </v>
      </c>
      <c r="R1670" s="44" t="str">
        <f>VLOOKUP(S1670,Sheet8!B:C,2,0)</f>
        <v>GOTCHA</v>
      </c>
      <c r="S1670" s="6" t="s">
        <v>7574</v>
      </c>
      <c r="T1670" s="6" t="str">
        <f>VLOOKUP(U1670,'17-1'!J:K,2,0)</f>
        <v>IM HERE</v>
      </c>
      <c r="U1670" s="6" t="s">
        <v>27322</v>
      </c>
    </row>
    <row r="1671" spans="1:21" x14ac:dyDescent="0.25">
      <c r="A1671" s="35">
        <v>5513</v>
      </c>
      <c r="B1671" s="36">
        <v>333</v>
      </c>
      <c r="C1671" s="36">
        <v>20005164</v>
      </c>
      <c r="D1671" s="36">
        <v>100718</v>
      </c>
      <c r="E1671" s="36">
        <v>30200008</v>
      </c>
      <c r="F1671" s="36" t="s">
        <v>25</v>
      </c>
      <c r="G1671" s="37" t="s">
        <v>395</v>
      </c>
      <c r="H1671" s="38">
        <v>38564</v>
      </c>
      <c r="I1671" s="39">
        <v>33</v>
      </c>
      <c r="J1671" s="74">
        <v>2581.62</v>
      </c>
      <c r="K1671" s="111">
        <v>0</v>
      </c>
      <c r="L1671" s="59">
        <f t="shared" si="244"/>
        <v>0</v>
      </c>
      <c r="M1671" s="39">
        <v>33</v>
      </c>
      <c r="N1671" s="42">
        <f t="shared" si="233"/>
        <v>9.9137577002053394</v>
      </c>
      <c r="O1671" s="43">
        <f t="shared" si="234"/>
        <v>0</v>
      </c>
      <c r="P1671" s="44">
        <f t="shared" si="235"/>
        <v>0</v>
      </c>
      <c r="Q1671" s="44" t="str">
        <f t="shared" si="236"/>
        <v xml:space="preserve"> </v>
      </c>
      <c r="R1671" s="44" t="e">
        <f>VLOOKUP(S1671,Sheet8!B:C,2,0)</f>
        <v>#N/A</v>
      </c>
      <c r="S1671" s="6" t="s">
        <v>6703</v>
      </c>
      <c r="T1671" s="6" t="e">
        <f>VLOOKUP(U1671,'17-1'!J:K,2,0)</f>
        <v>#N/A</v>
      </c>
      <c r="U1671" s="6" t="s">
        <v>36166</v>
      </c>
    </row>
    <row r="1672" spans="1:21" x14ac:dyDescent="0.25">
      <c r="A1672" s="35">
        <v>599</v>
      </c>
      <c r="B1672" s="36">
        <v>304</v>
      </c>
      <c r="C1672" s="36">
        <v>10000646</v>
      </c>
      <c r="D1672" s="36">
        <v>100718</v>
      </c>
      <c r="E1672" s="36">
        <v>30200037</v>
      </c>
      <c r="F1672" s="36" t="s">
        <v>72</v>
      </c>
      <c r="G1672" s="37" t="s">
        <v>393</v>
      </c>
      <c r="H1672" s="38">
        <v>38564</v>
      </c>
      <c r="I1672" s="39">
        <v>33</v>
      </c>
      <c r="J1672" s="74">
        <v>1300.75</v>
      </c>
      <c r="K1672" s="111">
        <v>0</v>
      </c>
      <c r="L1672" s="59">
        <f t="shared" si="244"/>
        <v>0</v>
      </c>
      <c r="M1672" s="39">
        <v>33</v>
      </c>
      <c r="N1672" s="42">
        <f t="shared" si="233"/>
        <v>9.9137577002053394</v>
      </c>
      <c r="O1672" s="43">
        <f t="shared" si="234"/>
        <v>0</v>
      </c>
      <c r="P1672" s="44">
        <f t="shared" si="235"/>
        <v>0</v>
      </c>
      <c r="Q1672" s="44" t="str">
        <f t="shared" si="236"/>
        <v xml:space="preserve"> </v>
      </c>
      <c r="R1672" s="44" t="e">
        <f>VLOOKUP(S1672,Sheet8!B:C,2,0)</f>
        <v>#N/A</v>
      </c>
      <c r="S1672" s="6" t="s">
        <v>6701</v>
      </c>
      <c r="T1672" s="6" t="e">
        <f>VLOOKUP(U1672,'17-1'!J:K,2,0)</f>
        <v>#N/A</v>
      </c>
      <c r="U1672" s="6" t="s">
        <v>36167</v>
      </c>
    </row>
    <row r="1673" spans="1:21" x14ac:dyDescent="0.25">
      <c r="A1673" s="35">
        <v>7879</v>
      </c>
      <c r="B1673" s="36">
        <v>371</v>
      </c>
      <c r="C1673" s="36">
        <v>20003788</v>
      </c>
      <c r="D1673" s="36">
        <v>100719</v>
      </c>
      <c r="E1673" s="36">
        <v>30200026</v>
      </c>
      <c r="F1673" s="36" t="s">
        <v>4950</v>
      </c>
      <c r="G1673" s="37" t="s">
        <v>5735</v>
      </c>
      <c r="H1673" s="38">
        <v>38564</v>
      </c>
      <c r="I1673" s="39">
        <v>35</v>
      </c>
      <c r="J1673" s="74">
        <v>3058.3</v>
      </c>
      <c r="K1673" s="111">
        <v>0</v>
      </c>
      <c r="L1673" s="59">
        <f t="shared" si="244"/>
        <v>0</v>
      </c>
      <c r="M1673" s="39">
        <v>35</v>
      </c>
      <c r="N1673" s="42">
        <f t="shared" si="233"/>
        <v>9.9137577002053394</v>
      </c>
      <c r="O1673" s="43">
        <f t="shared" si="234"/>
        <v>0</v>
      </c>
      <c r="P1673" s="44">
        <f t="shared" si="235"/>
        <v>0</v>
      </c>
      <c r="Q1673" s="44" t="str">
        <f t="shared" si="236"/>
        <v xml:space="preserve"> </v>
      </c>
      <c r="R1673" s="44" t="str">
        <f>VLOOKUP(S1673,Sheet8!B:C,2,0)</f>
        <v>GOTCHA</v>
      </c>
      <c r="S1673" s="6" t="s">
        <v>7889</v>
      </c>
      <c r="T1673" s="6" t="str">
        <f>VLOOKUP(U1673,'17-1'!J:K,2,0)</f>
        <v>IM HERE</v>
      </c>
      <c r="U1673" s="6" t="s">
        <v>27637</v>
      </c>
    </row>
    <row r="1674" spans="1:21" x14ac:dyDescent="0.25">
      <c r="A1674" s="35">
        <v>2767</v>
      </c>
      <c r="B1674" s="36">
        <v>320</v>
      </c>
      <c r="C1674" s="36">
        <v>20003525</v>
      </c>
      <c r="D1674" s="36">
        <v>100718</v>
      </c>
      <c r="E1674" s="36">
        <v>30200026</v>
      </c>
      <c r="F1674" s="36" t="s">
        <v>4950</v>
      </c>
      <c r="G1674" s="37" t="s">
        <v>5740</v>
      </c>
      <c r="H1674" s="38">
        <v>38564</v>
      </c>
      <c r="I1674" s="39">
        <v>35</v>
      </c>
      <c r="J1674" s="74">
        <v>1503.64</v>
      </c>
      <c r="K1674" s="111">
        <v>0</v>
      </c>
      <c r="L1674" s="59">
        <f t="shared" si="244"/>
        <v>0</v>
      </c>
      <c r="M1674" s="39">
        <v>35</v>
      </c>
      <c r="N1674" s="42">
        <f t="shared" si="233"/>
        <v>9.9137577002053394</v>
      </c>
      <c r="O1674" s="43">
        <f t="shared" si="234"/>
        <v>0</v>
      </c>
      <c r="P1674" s="44">
        <f t="shared" si="235"/>
        <v>0</v>
      </c>
      <c r="Q1674" s="44" t="str">
        <f t="shared" si="236"/>
        <v xml:space="preserve"> </v>
      </c>
      <c r="R1674" s="44" t="str">
        <f>VLOOKUP(S1674,Sheet8!B:C,2,0)</f>
        <v>GOTCHA</v>
      </c>
      <c r="S1674" s="6" t="s">
        <v>7896</v>
      </c>
      <c r="T1674" s="6" t="str">
        <f>VLOOKUP(U1674,'17-1'!J:K,2,0)</f>
        <v>IM HERE</v>
      </c>
      <c r="U1674" s="6" t="s">
        <v>27644</v>
      </c>
    </row>
    <row r="1675" spans="1:21" x14ac:dyDescent="0.25">
      <c r="A1675" s="35">
        <v>5065</v>
      </c>
      <c r="B1675" s="36">
        <v>333</v>
      </c>
      <c r="C1675" s="36">
        <v>20003209</v>
      </c>
      <c r="D1675" s="36">
        <v>100718</v>
      </c>
      <c r="E1675" s="36">
        <v>30200067</v>
      </c>
      <c r="F1675" s="36" t="s">
        <v>52</v>
      </c>
      <c r="G1675" s="37" t="s">
        <v>1544</v>
      </c>
      <c r="H1675" s="38">
        <v>38411</v>
      </c>
      <c r="I1675" s="39">
        <v>15</v>
      </c>
      <c r="J1675" s="74">
        <v>1689.3</v>
      </c>
      <c r="K1675" s="111">
        <v>0</v>
      </c>
      <c r="L1675" s="59">
        <f t="shared" si="244"/>
        <v>0</v>
      </c>
      <c r="M1675" s="39">
        <v>15</v>
      </c>
      <c r="N1675" s="42">
        <f t="shared" si="233"/>
        <v>10.33264887063655</v>
      </c>
      <c r="O1675" s="43">
        <f t="shared" si="234"/>
        <v>0</v>
      </c>
      <c r="P1675" s="44">
        <f t="shared" si="235"/>
        <v>0</v>
      </c>
      <c r="Q1675" s="44" t="str">
        <f t="shared" si="236"/>
        <v xml:space="preserve"> </v>
      </c>
      <c r="R1675" s="44" t="str">
        <f>VLOOKUP(S1675,Sheet8!B:C,2,0)</f>
        <v>GOTCHA</v>
      </c>
      <c r="S1675" s="6" t="s">
        <v>7606</v>
      </c>
      <c r="T1675" s="6" t="str">
        <f>VLOOKUP(U1675,'17-1'!J:K,2,0)</f>
        <v>IM HERE</v>
      </c>
      <c r="U1675" s="6" t="s">
        <v>27354</v>
      </c>
    </row>
    <row r="1676" spans="1:21" x14ac:dyDescent="0.25">
      <c r="A1676" s="35">
        <v>2967</v>
      </c>
      <c r="B1676" s="36">
        <v>320</v>
      </c>
      <c r="C1676" s="36">
        <v>20005270</v>
      </c>
      <c r="D1676" s="36">
        <v>100718</v>
      </c>
      <c r="E1676" s="36">
        <v>30200002</v>
      </c>
      <c r="F1676" s="36" t="s">
        <v>74</v>
      </c>
      <c r="G1676" s="37" t="s">
        <v>377</v>
      </c>
      <c r="H1676" s="38">
        <v>38411</v>
      </c>
      <c r="I1676" s="39">
        <v>35</v>
      </c>
      <c r="J1676" s="74">
        <v>1511.09</v>
      </c>
      <c r="K1676" s="111">
        <v>0</v>
      </c>
      <c r="L1676" s="59">
        <f t="shared" si="244"/>
        <v>0</v>
      </c>
      <c r="M1676" s="39">
        <v>35</v>
      </c>
      <c r="N1676" s="42">
        <f t="shared" si="233"/>
        <v>10.33264887063655</v>
      </c>
      <c r="O1676" s="43">
        <f t="shared" si="234"/>
        <v>0</v>
      </c>
      <c r="P1676" s="44">
        <f t="shared" si="235"/>
        <v>0</v>
      </c>
      <c r="Q1676" s="44" t="str">
        <f t="shared" si="236"/>
        <v xml:space="preserve"> </v>
      </c>
      <c r="R1676" s="44" t="e">
        <f>VLOOKUP(S1676,Sheet8!B:C,2,0)</f>
        <v>#N/A</v>
      </c>
      <c r="S1676" s="6" t="s">
        <v>6685</v>
      </c>
      <c r="T1676" s="6" t="e">
        <f>VLOOKUP(U1676,'17-1'!J:K,2,0)</f>
        <v>#N/A</v>
      </c>
      <c r="U1676" s="6" t="s">
        <v>36168</v>
      </c>
    </row>
    <row r="1677" spans="1:21" x14ac:dyDescent="0.25">
      <c r="A1677" s="35">
        <v>23</v>
      </c>
      <c r="B1677" s="36">
        <v>303</v>
      </c>
      <c r="C1677" s="36">
        <v>100022</v>
      </c>
      <c r="D1677" s="36">
        <v>100718</v>
      </c>
      <c r="E1677" s="36">
        <v>30200054</v>
      </c>
      <c r="F1677" s="36" t="s">
        <v>42</v>
      </c>
      <c r="G1677" s="37" t="s">
        <v>2194</v>
      </c>
      <c r="H1677" s="38">
        <v>38383</v>
      </c>
      <c r="I1677" s="39">
        <v>20</v>
      </c>
      <c r="J1677" s="74">
        <v>1423.13</v>
      </c>
      <c r="K1677" s="111">
        <v>0</v>
      </c>
      <c r="L1677" s="59">
        <f t="shared" si="244"/>
        <v>0</v>
      </c>
      <c r="M1677" s="39">
        <v>20</v>
      </c>
      <c r="N1677" s="42">
        <f t="shared" si="233"/>
        <v>10.40930869267625</v>
      </c>
      <c r="O1677" s="43">
        <f t="shared" si="234"/>
        <v>0</v>
      </c>
      <c r="P1677" s="44">
        <f t="shared" si="235"/>
        <v>0</v>
      </c>
      <c r="Q1677" s="44" t="str">
        <f t="shared" si="236"/>
        <v xml:space="preserve"> </v>
      </c>
      <c r="R1677" s="44" t="str">
        <f>VLOOKUP(S1677,Sheet8!B:C,2,0)</f>
        <v>GOTCHA</v>
      </c>
      <c r="S1677" s="6" t="s">
        <v>7589</v>
      </c>
      <c r="T1677" s="6" t="str">
        <f>VLOOKUP(U1677,'17-1'!J:K,2,0)</f>
        <v>IM HERE</v>
      </c>
      <c r="U1677" s="6" t="s">
        <v>27337</v>
      </c>
    </row>
    <row r="1678" spans="1:21" x14ac:dyDescent="0.25">
      <c r="A1678" s="35">
        <v>2790</v>
      </c>
      <c r="B1678" s="36">
        <v>320</v>
      </c>
      <c r="C1678" s="36">
        <v>20003857</v>
      </c>
      <c r="D1678" s="36">
        <v>100718</v>
      </c>
      <c r="E1678" s="36">
        <v>30200025</v>
      </c>
      <c r="F1678" s="36" t="s">
        <v>21</v>
      </c>
      <c r="G1678" s="37" t="s">
        <v>448</v>
      </c>
      <c r="H1678" s="38">
        <v>38807</v>
      </c>
      <c r="I1678" s="39">
        <v>33</v>
      </c>
      <c r="J1678" s="74">
        <v>8588.58</v>
      </c>
      <c r="K1678" s="111">
        <v>0</v>
      </c>
      <c r="L1678" s="59">
        <f t="shared" si="244"/>
        <v>0</v>
      </c>
      <c r="M1678" s="39">
        <v>33</v>
      </c>
      <c r="N1678" s="42">
        <f t="shared" si="233"/>
        <v>9.2484599589322389</v>
      </c>
      <c r="O1678" s="43">
        <f t="shared" si="234"/>
        <v>0</v>
      </c>
      <c r="P1678" s="44">
        <f t="shared" si="235"/>
        <v>0</v>
      </c>
      <c r="Q1678" s="44" t="str">
        <f t="shared" si="236"/>
        <v xml:space="preserve"> </v>
      </c>
      <c r="R1678" s="44" t="str">
        <f>VLOOKUP(S1678,Sheet8!B:C,2,0)</f>
        <v>GOTCHA</v>
      </c>
      <c r="S1678" s="6" t="s">
        <v>6772</v>
      </c>
      <c r="T1678" s="6" t="str">
        <f>VLOOKUP(U1678,'17-1'!J:K,2,0)</f>
        <v>IM HERE</v>
      </c>
      <c r="U1678" s="6" t="s">
        <v>26520</v>
      </c>
    </row>
    <row r="1679" spans="1:21" x14ac:dyDescent="0.25">
      <c r="A1679" s="35">
        <v>725</v>
      </c>
      <c r="B1679" s="36">
        <v>304</v>
      </c>
      <c r="C1679" s="36">
        <v>10000791</v>
      </c>
      <c r="D1679" s="36">
        <v>100718</v>
      </c>
      <c r="E1679" s="36">
        <v>30200054</v>
      </c>
      <c r="F1679" s="36" t="s">
        <v>42</v>
      </c>
      <c r="G1679" s="37" t="s">
        <v>4237</v>
      </c>
      <c r="H1679" s="38">
        <v>39355</v>
      </c>
      <c r="I1679" s="39">
        <v>45</v>
      </c>
      <c r="J1679" s="74">
        <v>282.29000000000002</v>
      </c>
      <c r="K1679" s="48">
        <v>0</v>
      </c>
      <c r="L1679" s="41">
        <f t="shared" ref="L1679:L1687" si="245">J1679*K1679</f>
        <v>0</v>
      </c>
      <c r="M1679" s="39">
        <v>45</v>
      </c>
      <c r="N1679" s="42">
        <f t="shared" si="233"/>
        <v>7.7481177275838471</v>
      </c>
      <c r="O1679" s="43">
        <f t="shared" si="234"/>
        <v>0</v>
      </c>
      <c r="P1679" s="44">
        <f t="shared" si="235"/>
        <v>0</v>
      </c>
      <c r="Q1679" s="44" t="str">
        <f t="shared" si="236"/>
        <v xml:space="preserve"> </v>
      </c>
      <c r="R1679" s="44" t="str">
        <f>VLOOKUP(S1679,Sheet8!B:C,2,0)</f>
        <v>GOTCHA</v>
      </c>
      <c r="S1679" s="6" t="s">
        <v>9799</v>
      </c>
      <c r="T1679" s="6" t="str">
        <f>VLOOKUP(U1679,'17-1'!J:K,2,0)</f>
        <v>IM HERE</v>
      </c>
      <c r="U1679" s="6" t="s">
        <v>29638</v>
      </c>
    </row>
    <row r="1680" spans="1:21" x14ac:dyDescent="0.25">
      <c r="A1680" s="35">
        <v>2668</v>
      </c>
      <c r="B1680" s="36">
        <v>320</v>
      </c>
      <c r="C1680" s="36">
        <v>20000144</v>
      </c>
      <c r="D1680" s="36">
        <v>100718</v>
      </c>
      <c r="E1680" s="36">
        <v>30200051</v>
      </c>
      <c r="F1680" s="36" t="s">
        <v>58</v>
      </c>
      <c r="G1680" s="37" t="s">
        <v>4260</v>
      </c>
      <c r="H1680" s="38">
        <v>39355</v>
      </c>
      <c r="I1680" s="39">
        <v>45</v>
      </c>
      <c r="J1680" s="74">
        <v>1276.47</v>
      </c>
      <c r="K1680" s="48">
        <v>0</v>
      </c>
      <c r="L1680" s="41">
        <f t="shared" si="245"/>
        <v>0</v>
      </c>
      <c r="M1680" s="39">
        <v>45</v>
      </c>
      <c r="N1680" s="42">
        <f t="shared" si="233"/>
        <v>7.7481177275838471</v>
      </c>
      <c r="O1680" s="43">
        <f t="shared" si="234"/>
        <v>0</v>
      </c>
      <c r="P1680" s="44">
        <f t="shared" si="235"/>
        <v>0</v>
      </c>
      <c r="Q1680" s="44" t="str">
        <f t="shared" si="236"/>
        <v xml:space="preserve"> </v>
      </c>
      <c r="R1680" s="44" t="str">
        <f>VLOOKUP(S1680,Sheet8!B:C,2,0)</f>
        <v>GOTCHA</v>
      </c>
      <c r="S1680" s="6" t="s">
        <v>9822</v>
      </c>
      <c r="T1680" s="6" t="str">
        <f>VLOOKUP(U1680,'17-1'!J:K,2,0)</f>
        <v>IM HERE</v>
      </c>
      <c r="U1680" s="6" t="s">
        <v>29661</v>
      </c>
    </row>
    <row r="1681" spans="1:21" x14ac:dyDescent="0.25">
      <c r="A1681" s="35">
        <v>5817</v>
      </c>
      <c r="B1681" s="36">
        <v>333</v>
      </c>
      <c r="C1681" s="36">
        <v>20006334</v>
      </c>
      <c r="D1681" s="36">
        <v>100718</v>
      </c>
      <c r="E1681" s="36">
        <v>30200071</v>
      </c>
      <c r="F1681" s="36" t="s">
        <v>43</v>
      </c>
      <c r="G1681" s="37" t="s">
        <v>4118</v>
      </c>
      <c r="H1681" s="38">
        <v>39202</v>
      </c>
      <c r="I1681" s="39">
        <v>45</v>
      </c>
      <c r="J1681" s="74">
        <v>1025.3599999999999</v>
      </c>
      <c r="K1681" s="111">
        <v>0</v>
      </c>
      <c r="L1681" s="59">
        <f t="shared" si="245"/>
        <v>0</v>
      </c>
      <c r="M1681" s="39">
        <v>45</v>
      </c>
      <c r="N1681" s="42">
        <f t="shared" si="233"/>
        <v>8.1670088980150588</v>
      </c>
      <c r="O1681" s="43">
        <f t="shared" si="234"/>
        <v>0</v>
      </c>
      <c r="P1681" s="44">
        <f t="shared" si="235"/>
        <v>0</v>
      </c>
      <c r="Q1681" s="44" t="str">
        <f t="shared" si="236"/>
        <v xml:space="preserve"> </v>
      </c>
      <c r="R1681" s="44" t="str">
        <f>VLOOKUP(S1681,Sheet8!B:C,2,0)</f>
        <v>GOTCHA</v>
      </c>
      <c r="S1681" s="6" t="s">
        <v>9473</v>
      </c>
      <c r="T1681" s="6" t="str">
        <f>VLOOKUP(U1681,'17-1'!J:K,2,0)</f>
        <v>IM HERE</v>
      </c>
      <c r="U1681" s="6" t="s">
        <v>29312</v>
      </c>
    </row>
    <row r="1682" spans="1:21" x14ac:dyDescent="0.25">
      <c r="A1682" s="35">
        <v>8258</v>
      </c>
      <c r="B1682" s="36">
        <v>371</v>
      </c>
      <c r="C1682" s="36">
        <v>20006554</v>
      </c>
      <c r="D1682" s="36">
        <v>100719</v>
      </c>
      <c r="E1682" s="36">
        <v>30200071</v>
      </c>
      <c r="F1682" s="36" t="s">
        <v>43</v>
      </c>
      <c r="G1682" s="37" t="s">
        <v>4118</v>
      </c>
      <c r="H1682" s="38">
        <v>39202</v>
      </c>
      <c r="I1682" s="39">
        <v>45</v>
      </c>
      <c r="J1682" s="74">
        <v>403.23</v>
      </c>
      <c r="K1682" s="48">
        <v>0</v>
      </c>
      <c r="L1682" s="41">
        <f t="shared" si="245"/>
        <v>0</v>
      </c>
      <c r="M1682" s="39">
        <v>45</v>
      </c>
      <c r="N1682" s="42">
        <f t="shared" si="233"/>
        <v>8.1670088980150588</v>
      </c>
      <c r="O1682" s="43">
        <f t="shared" si="234"/>
        <v>0</v>
      </c>
      <c r="P1682" s="44">
        <f t="shared" si="235"/>
        <v>0</v>
      </c>
      <c r="Q1682" s="44" t="str">
        <f t="shared" si="236"/>
        <v xml:space="preserve"> </v>
      </c>
      <c r="R1682" s="44" t="str">
        <f>VLOOKUP(S1682,Sheet8!B:C,2,0)</f>
        <v>GOTCHA</v>
      </c>
      <c r="S1682" s="6" t="s">
        <v>9472</v>
      </c>
      <c r="T1682" s="6" t="str">
        <f>VLOOKUP(U1682,'17-1'!J:K,2,0)</f>
        <v>IM HERE</v>
      </c>
      <c r="U1682" s="6" t="s">
        <v>29311</v>
      </c>
    </row>
    <row r="1683" spans="1:21" x14ac:dyDescent="0.25">
      <c r="A1683" s="35">
        <v>8260</v>
      </c>
      <c r="B1683" s="36">
        <v>371</v>
      </c>
      <c r="C1683" s="36">
        <v>20006557</v>
      </c>
      <c r="D1683" s="36">
        <v>100719</v>
      </c>
      <c r="E1683" s="36">
        <v>30200071</v>
      </c>
      <c r="F1683" s="36" t="s">
        <v>43</v>
      </c>
      <c r="G1683" s="37" t="s">
        <v>4118</v>
      </c>
      <c r="H1683" s="38">
        <v>39202</v>
      </c>
      <c r="I1683" s="39">
        <v>45</v>
      </c>
      <c r="J1683" s="74">
        <v>404.12</v>
      </c>
      <c r="K1683" s="48">
        <v>0</v>
      </c>
      <c r="L1683" s="41">
        <f t="shared" si="245"/>
        <v>0</v>
      </c>
      <c r="M1683" s="39">
        <v>45</v>
      </c>
      <c r="N1683" s="42">
        <f t="shared" si="233"/>
        <v>8.1670088980150588</v>
      </c>
      <c r="O1683" s="43">
        <f t="shared" si="234"/>
        <v>0</v>
      </c>
      <c r="P1683" s="44">
        <f t="shared" si="235"/>
        <v>0</v>
      </c>
      <c r="Q1683" s="44" t="str">
        <f t="shared" si="236"/>
        <v xml:space="preserve"> </v>
      </c>
      <c r="R1683" s="44" t="str">
        <f>VLOOKUP(S1683,Sheet8!B:C,2,0)</f>
        <v>GOTCHA</v>
      </c>
      <c r="S1683" s="6" t="s">
        <v>9475</v>
      </c>
      <c r="T1683" s="6" t="str">
        <f>VLOOKUP(U1683,'17-1'!J:K,2,0)</f>
        <v>IM HERE</v>
      </c>
      <c r="U1683" s="6" t="s">
        <v>29314</v>
      </c>
    </row>
    <row r="1684" spans="1:21" x14ac:dyDescent="0.25">
      <c r="A1684" s="35">
        <v>6527</v>
      </c>
      <c r="B1684" s="36">
        <v>340</v>
      </c>
      <c r="C1684" s="36">
        <v>60000112</v>
      </c>
      <c r="D1684" s="36">
        <v>100718</v>
      </c>
      <c r="E1684" s="36">
        <v>30200077</v>
      </c>
      <c r="F1684" s="36" t="s">
        <v>15</v>
      </c>
      <c r="G1684" s="37" t="s">
        <v>4335</v>
      </c>
      <c r="H1684" s="38">
        <v>39478</v>
      </c>
      <c r="I1684" s="39">
        <v>45</v>
      </c>
      <c r="J1684" s="74">
        <v>156.62</v>
      </c>
      <c r="K1684" s="48">
        <v>0</v>
      </c>
      <c r="L1684" s="41">
        <f t="shared" si="245"/>
        <v>0</v>
      </c>
      <c r="M1684" s="39">
        <v>45</v>
      </c>
      <c r="N1684" s="42">
        <f t="shared" si="233"/>
        <v>7.4113620807665983</v>
      </c>
      <c r="O1684" s="43">
        <f t="shared" si="234"/>
        <v>0</v>
      </c>
      <c r="P1684" s="44">
        <f t="shared" si="235"/>
        <v>0</v>
      </c>
      <c r="Q1684" s="44" t="str">
        <f t="shared" si="236"/>
        <v xml:space="preserve"> </v>
      </c>
      <c r="R1684" s="44" t="str">
        <f>VLOOKUP(S1684,Sheet8!B:C,2,0)</f>
        <v>GOTCHA</v>
      </c>
      <c r="S1684" s="6" t="s">
        <v>10053</v>
      </c>
      <c r="T1684" s="6" t="str">
        <f>VLOOKUP(U1684,'17-1'!J:K,2,0)</f>
        <v>IM HERE</v>
      </c>
      <c r="U1684" s="6" t="s">
        <v>29892</v>
      </c>
    </row>
    <row r="1685" spans="1:21" x14ac:dyDescent="0.25">
      <c r="A1685" s="35">
        <v>6229</v>
      </c>
      <c r="B1685" s="36">
        <v>334</v>
      </c>
      <c r="C1685" s="36">
        <v>20007353</v>
      </c>
      <c r="D1685" s="36">
        <v>100718</v>
      </c>
      <c r="E1685" s="36">
        <v>30200077</v>
      </c>
      <c r="F1685" s="36" t="s">
        <v>15</v>
      </c>
      <c r="G1685" s="37" t="s">
        <v>4331</v>
      </c>
      <c r="H1685" s="38">
        <v>39478</v>
      </c>
      <c r="I1685" s="39">
        <v>45</v>
      </c>
      <c r="J1685" s="74">
        <v>172.66</v>
      </c>
      <c r="K1685" s="48">
        <v>0</v>
      </c>
      <c r="L1685" s="41">
        <f t="shared" si="245"/>
        <v>0</v>
      </c>
      <c r="M1685" s="39">
        <v>45</v>
      </c>
      <c r="N1685" s="42">
        <f t="shared" si="233"/>
        <v>7.4113620807665983</v>
      </c>
      <c r="O1685" s="43">
        <f t="shared" si="234"/>
        <v>0</v>
      </c>
      <c r="P1685" s="44">
        <f t="shared" si="235"/>
        <v>0</v>
      </c>
      <c r="Q1685" s="44" t="str">
        <f t="shared" si="236"/>
        <v xml:space="preserve"> </v>
      </c>
      <c r="R1685" s="44" t="str">
        <f>VLOOKUP(S1685,Sheet8!B:C,2,0)</f>
        <v>GOTCHA</v>
      </c>
      <c r="S1685" s="6" t="s">
        <v>10049</v>
      </c>
      <c r="T1685" s="6" t="str">
        <f>VLOOKUP(U1685,'17-1'!J:K,2,0)</f>
        <v>IM HERE</v>
      </c>
      <c r="U1685" s="6" t="s">
        <v>29888</v>
      </c>
    </row>
    <row r="1686" spans="1:21" x14ac:dyDescent="0.25">
      <c r="A1686" s="35">
        <v>8759</v>
      </c>
      <c r="B1686" s="36">
        <v>395</v>
      </c>
      <c r="C1686" s="36">
        <v>20001650</v>
      </c>
      <c r="D1686" s="6">
        <v>100717</v>
      </c>
      <c r="E1686" s="36">
        <v>30200077</v>
      </c>
      <c r="F1686" s="36" t="s">
        <v>15</v>
      </c>
      <c r="G1686" s="37" t="s">
        <v>4336</v>
      </c>
      <c r="H1686" s="38">
        <v>39478</v>
      </c>
      <c r="I1686" s="39">
        <v>45</v>
      </c>
      <c r="J1686" s="74">
        <v>791.6</v>
      </c>
      <c r="K1686" s="111">
        <v>0</v>
      </c>
      <c r="L1686" s="59">
        <f t="shared" si="245"/>
        <v>0</v>
      </c>
      <c r="M1686" s="39">
        <v>45</v>
      </c>
      <c r="N1686" s="42">
        <f t="shared" si="233"/>
        <v>7.4113620807665983</v>
      </c>
      <c r="O1686" s="43">
        <f t="shared" si="234"/>
        <v>0</v>
      </c>
      <c r="P1686" s="44">
        <f t="shared" si="235"/>
        <v>0</v>
      </c>
      <c r="Q1686" s="44" t="str">
        <f t="shared" si="236"/>
        <v xml:space="preserve"> </v>
      </c>
      <c r="R1686" s="44" t="str">
        <f>VLOOKUP(S1686,Sheet8!B:C,2,0)</f>
        <v>GOTCHA</v>
      </c>
      <c r="S1686" s="6" t="s">
        <v>10054</v>
      </c>
      <c r="T1686" s="6" t="str">
        <f>VLOOKUP(U1686,'17-1'!J:K,2,0)</f>
        <v>IM HERE</v>
      </c>
      <c r="U1686" s="6" t="s">
        <v>29893</v>
      </c>
    </row>
    <row r="1687" spans="1:21" x14ac:dyDescent="0.25">
      <c r="A1687" s="35">
        <v>5644</v>
      </c>
      <c r="B1687" s="36">
        <v>333</v>
      </c>
      <c r="C1687" s="36">
        <v>20005773</v>
      </c>
      <c r="D1687" s="36">
        <v>100718</v>
      </c>
      <c r="E1687" s="36">
        <v>30200051</v>
      </c>
      <c r="F1687" s="36" t="s">
        <v>58</v>
      </c>
      <c r="G1687" s="37" t="s">
        <v>4344</v>
      </c>
      <c r="H1687" s="38">
        <v>39599</v>
      </c>
      <c r="I1687" s="39">
        <v>45</v>
      </c>
      <c r="J1687" s="74">
        <v>2262.94</v>
      </c>
      <c r="K1687" s="48">
        <v>0</v>
      </c>
      <c r="L1687" s="41">
        <f t="shared" si="245"/>
        <v>0</v>
      </c>
      <c r="M1687" s="39">
        <v>45</v>
      </c>
      <c r="N1687" s="42">
        <f t="shared" si="233"/>
        <v>7.0800821355236137</v>
      </c>
      <c r="O1687" s="43">
        <f t="shared" si="234"/>
        <v>0</v>
      </c>
      <c r="P1687" s="44">
        <f t="shared" si="235"/>
        <v>0</v>
      </c>
      <c r="Q1687" s="44" t="str">
        <f t="shared" si="236"/>
        <v xml:space="preserve"> </v>
      </c>
      <c r="R1687" s="44" t="str">
        <f>VLOOKUP(S1687,Sheet8!B:C,2,0)</f>
        <v>GOTCHA</v>
      </c>
      <c r="S1687" s="6" t="s">
        <v>10186</v>
      </c>
      <c r="T1687" s="6" t="str">
        <f>VLOOKUP(U1687,'17-1'!J:K,2,0)</f>
        <v>IM HERE</v>
      </c>
      <c r="U1687" s="6" t="s">
        <v>30026</v>
      </c>
    </row>
    <row r="1688" spans="1:21" x14ac:dyDescent="0.25">
      <c r="A1688" s="35">
        <v>8298</v>
      </c>
      <c r="B1688" s="36">
        <v>371</v>
      </c>
      <c r="C1688" s="36">
        <v>20006751</v>
      </c>
      <c r="D1688" s="36">
        <v>100719</v>
      </c>
      <c r="E1688" s="36">
        <v>30200004</v>
      </c>
      <c r="F1688" s="36" t="s">
        <v>4941</v>
      </c>
      <c r="G1688" s="37" t="s">
        <v>5155</v>
      </c>
      <c r="H1688" s="38">
        <v>39202</v>
      </c>
      <c r="I1688" s="39">
        <v>65</v>
      </c>
      <c r="J1688" s="74">
        <v>1915.13</v>
      </c>
      <c r="K1688" s="111">
        <v>0</v>
      </c>
      <c r="L1688" s="59">
        <f t="shared" ref="L1688:L1692" si="246">J1688*K1688</f>
        <v>0</v>
      </c>
      <c r="M1688" s="39">
        <v>65</v>
      </c>
      <c r="N1688" s="42">
        <f t="shared" si="233"/>
        <v>8.1670088980150588</v>
      </c>
      <c r="O1688" s="43">
        <f t="shared" si="234"/>
        <v>0</v>
      </c>
      <c r="P1688" s="44">
        <f t="shared" si="235"/>
        <v>0</v>
      </c>
      <c r="Q1688" s="44" t="str">
        <f t="shared" si="236"/>
        <v xml:space="preserve"> </v>
      </c>
      <c r="R1688" s="44" t="str">
        <f>VLOOKUP(S1688,Sheet8!B:C,2,0)</f>
        <v>GOTCHA</v>
      </c>
      <c r="S1688" s="6" t="s">
        <v>9511</v>
      </c>
      <c r="T1688" s="6" t="str">
        <f>VLOOKUP(U1688,'17-1'!J:K,2,0)</f>
        <v>IM HERE</v>
      </c>
      <c r="U1688" s="6" t="s">
        <v>29350</v>
      </c>
    </row>
    <row r="1689" spans="1:21" x14ac:dyDescent="0.25">
      <c r="A1689" s="35">
        <v>8304</v>
      </c>
      <c r="B1689" s="36">
        <v>371</v>
      </c>
      <c r="C1689" s="36">
        <v>20006799</v>
      </c>
      <c r="D1689" s="36">
        <v>100719</v>
      </c>
      <c r="E1689" s="36">
        <v>30200004</v>
      </c>
      <c r="F1689" s="36" t="s">
        <v>4941</v>
      </c>
      <c r="G1689" s="37" t="s">
        <v>5155</v>
      </c>
      <c r="H1689" s="38">
        <v>39202</v>
      </c>
      <c r="I1689" s="39">
        <v>65</v>
      </c>
      <c r="J1689" s="74">
        <v>2005.82</v>
      </c>
      <c r="K1689" s="111">
        <v>0</v>
      </c>
      <c r="L1689" s="59">
        <f t="shared" si="246"/>
        <v>0</v>
      </c>
      <c r="M1689" s="39">
        <v>65</v>
      </c>
      <c r="N1689" s="42">
        <f t="shared" si="233"/>
        <v>8.1670088980150588</v>
      </c>
      <c r="O1689" s="43">
        <f t="shared" si="234"/>
        <v>0</v>
      </c>
      <c r="P1689" s="44">
        <f t="shared" si="235"/>
        <v>0</v>
      </c>
      <c r="Q1689" s="44" t="str">
        <f t="shared" si="236"/>
        <v xml:space="preserve"> </v>
      </c>
      <c r="R1689" s="44" t="str">
        <f>VLOOKUP(S1689,Sheet8!B:C,2,0)</f>
        <v>GOTCHA</v>
      </c>
      <c r="S1689" s="6" t="s">
        <v>9509</v>
      </c>
      <c r="T1689" s="6" t="str">
        <f>VLOOKUP(U1689,'17-1'!J:K,2,0)</f>
        <v>IM HERE</v>
      </c>
      <c r="U1689" s="6" t="s">
        <v>29348</v>
      </c>
    </row>
    <row r="1690" spans="1:21" x14ac:dyDescent="0.25">
      <c r="A1690" s="35">
        <v>6053</v>
      </c>
      <c r="B1690" s="36">
        <v>334</v>
      </c>
      <c r="C1690" s="36">
        <v>20005312</v>
      </c>
      <c r="D1690" s="36">
        <v>100718</v>
      </c>
      <c r="E1690" s="36">
        <v>30200078</v>
      </c>
      <c r="F1690" s="36" t="s">
        <v>4972</v>
      </c>
      <c r="G1690" s="37" t="s">
        <v>5164</v>
      </c>
      <c r="H1690" s="38">
        <v>39507</v>
      </c>
      <c r="I1690" s="39">
        <v>65</v>
      </c>
      <c r="J1690" s="74">
        <v>6134.5</v>
      </c>
      <c r="K1690" s="111">
        <v>0</v>
      </c>
      <c r="L1690" s="59">
        <f t="shared" si="246"/>
        <v>0</v>
      </c>
      <c r="M1690" s="39">
        <v>65</v>
      </c>
      <c r="N1690" s="42">
        <f t="shared" ref="N1690:N1753" si="247">IF(M1690=" "," ",IF(+H1690&lt;=367," ",($C$6-H1690)/365.25))</f>
        <v>7.3319644079397674</v>
      </c>
      <c r="O1690" s="43">
        <f t="shared" ref="O1690:O1753" si="248">IF(+N1690&gt;=M1690,"--",L1690/M1690)</f>
        <v>0</v>
      </c>
      <c r="P1690" s="44">
        <f t="shared" ref="P1690:P1753" si="249">IF(+N1690/M1690&gt;1,L1690,L1690*N1690/M1690)</f>
        <v>0</v>
      </c>
      <c r="Q1690" s="44" t="str">
        <f t="shared" ref="Q1690:Q1753" si="250">IF(+L1690=0," ",IF(+L1690-P1690&lt;=0,0,(L1690-P1690)))</f>
        <v xml:space="preserve"> </v>
      </c>
      <c r="R1690" s="44" t="str">
        <f>VLOOKUP(S1690,Sheet8!B:C,2,0)</f>
        <v>GOTCHA</v>
      </c>
      <c r="S1690" s="6" t="s">
        <v>10081</v>
      </c>
      <c r="T1690" s="6" t="str">
        <f>VLOOKUP(U1690,'17-1'!J:K,2,0)</f>
        <v>IM HERE</v>
      </c>
      <c r="U1690" s="6" t="s">
        <v>29920</v>
      </c>
    </row>
    <row r="1691" spans="1:21" x14ac:dyDescent="0.25">
      <c r="A1691" s="35">
        <v>6587</v>
      </c>
      <c r="B1691" s="36">
        <v>344</v>
      </c>
      <c r="C1691" s="36">
        <v>20002254</v>
      </c>
      <c r="D1691" s="36">
        <v>100718</v>
      </c>
      <c r="E1691" s="36">
        <v>30200039</v>
      </c>
      <c r="F1691" s="36" t="s">
        <v>4961</v>
      </c>
      <c r="G1691" s="37" t="s">
        <v>5138</v>
      </c>
      <c r="H1691" s="38">
        <v>38868</v>
      </c>
      <c r="I1691" s="39">
        <v>65</v>
      </c>
      <c r="J1691" s="74">
        <v>1390.14</v>
      </c>
      <c r="K1691" s="111">
        <v>0</v>
      </c>
      <c r="L1691" s="59">
        <f t="shared" si="246"/>
        <v>0</v>
      </c>
      <c r="M1691" s="39">
        <v>65</v>
      </c>
      <c r="N1691" s="42">
        <f t="shared" si="247"/>
        <v>9.0814510609171801</v>
      </c>
      <c r="O1691" s="43">
        <f t="shared" si="248"/>
        <v>0</v>
      </c>
      <c r="P1691" s="44">
        <f t="shared" si="249"/>
        <v>0</v>
      </c>
      <c r="Q1691" s="44" t="str">
        <f t="shared" si="250"/>
        <v xml:space="preserve"> </v>
      </c>
      <c r="R1691" s="44" t="str">
        <f>VLOOKUP(S1691,Sheet8!B:C,2,0)</f>
        <v>GOTCHA</v>
      </c>
      <c r="S1691" s="6" t="s">
        <v>8869</v>
      </c>
      <c r="T1691" s="6" t="str">
        <f>VLOOKUP(U1691,'17-1'!J:K,2,0)</f>
        <v>IM HERE</v>
      </c>
      <c r="U1691" s="6" t="s">
        <v>28706</v>
      </c>
    </row>
    <row r="1692" spans="1:21" x14ac:dyDescent="0.25">
      <c r="A1692" s="35">
        <v>4256</v>
      </c>
      <c r="B1692" s="36">
        <v>331</v>
      </c>
      <c r="C1692" s="36">
        <v>20003103</v>
      </c>
      <c r="D1692" s="36">
        <v>100718</v>
      </c>
      <c r="E1692" s="36">
        <v>30200076</v>
      </c>
      <c r="F1692" s="36" t="s">
        <v>169</v>
      </c>
      <c r="G1692" s="37" t="s">
        <v>2428</v>
      </c>
      <c r="H1692" s="38">
        <v>39813</v>
      </c>
      <c r="I1692" s="39">
        <v>50</v>
      </c>
      <c r="J1692" s="74">
        <v>2036.76</v>
      </c>
      <c r="K1692" s="111">
        <v>0</v>
      </c>
      <c r="L1692" s="59">
        <f t="shared" si="246"/>
        <v>0</v>
      </c>
      <c r="M1692" s="39">
        <v>50</v>
      </c>
      <c r="N1692" s="42">
        <f t="shared" si="247"/>
        <v>6.494182067077344</v>
      </c>
      <c r="O1692" s="43">
        <f t="shared" si="248"/>
        <v>0</v>
      </c>
      <c r="P1692" s="44">
        <f t="shared" si="249"/>
        <v>0</v>
      </c>
      <c r="Q1692" s="44" t="str">
        <f t="shared" si="250"/>
        <v xml:space="preserve"> </v>
      </c>
      <c r="R1692" s="44" t="str">
        <f>VLOOKUP(S1692,Sheet8!B:C,2,0)</f>
        <v>GOTCHA</v>
      </c>
      <c r="S1692" s="6" t="s">
        <v>7067</v>
      </c>
      <c r="T1692" s="6" t="str">
        <f>VLOOKUP(U1692,'17-1'!J:K,2,0)</f>
        <v>IM HERE</v>
      </c>
      <c r="U1692" s="6" t="s">
        <v>26815</v>
      </c>
    </row>
    <row r="1693" spans="1:21" x14ac:dyDescent="0.25">
      <c r="A1693" s="35">
        <v>2254</v>
      </c>
      <c r="B1693" s="36">
        <v>311</v>
      </c>
      <c r="C1693" s="36">
        <v>20006153</v>
      </c>
      <c r="D1693" s="36">
        <v>100718</v>
      </c>
      <c r="E1693" s="36">
        <v>30200092</v>
      </c>
      <c r="F1693" s="36" t="s">
        <v>27</v>
      </c>
      <c r="G1693" s="37" t="s">
        <v>2777</v>
      </c>
      <c r="H1693" s="38">
        <v>39659</v>
      </c>
      <c r="I1693" s="39">
        <v>85</v>
      </c>
      <c r="J1693" s="74">
        <v>250</v>
      </c>
      <c r="K1693" s="45">
        <v>1</v>
      </c>
      <c r="L1693" s="41">
        <f t="shared" ref="L1693:L1708" si="251">J1693*K1693</f>
        <v>250</v>
      </c>
      <c r="M1693" s="39">
        <v>85</v>
      </c>
      <c r="N1693" s="42">
        <f t="shared" si="247"/>
        <v>6.9158110882956878</v>
      </c>
      <c r="O1693" s="43">
        <f t="shared" si="248"/>
        <v>2.9411764705882355</v>
      </c>
      <c r="P1693" s="44">
        <f t="shared" si="249"/>
        <v>20.340620847928495</v>
      </c>
      <c r="Q1693" s="44">
        <f t="shared" si="250"/>
        <v>229.65937915207149</v>
      </c>
      <c r="R1693" s="44" t="e">
        <f>VLOOKUP(S1693,Sheet8!B:C,2,0)</f>
        <v>#N/A</v>
      </c>
      <c r="S1693" s="6" t="s">
        <v>11397</v>
      </c>
      <c r="T1693" s="6" t="e">
        <f>VLOOKUP(U1693,'17-1'!J:K,2,0)</f>
        <v>#N/A</v>
      </c>
      <c r="U1693" s="6" t="s">
        <v>36169</v>
      </c>
    </row>
    <row r="1694" spans="1:21" x14ac:dyDescent="0.25">
      <c r="A1694" s="35">
        <v>4779</v>
      </c>
      <c r="B1694" s="36">
        <v>331</v>
      </c>
      <c r="C1694" s="36">
        <v>20006305</v>
      </c>
      <c r="D1694" s="36">
        <v>100718</v>
      </c>
      <c r="E1694" s="36">
        <v>30200002</v>
      </c>
      <c r="F1694" s="36" t="s">
        <v>74</v>
      </c>
      <c r="G1694" s="37" t="s">
        <v>2782</v>
      </c>
      <c r="H1694" s="38">
        <v>39659</v>
      </c>
      <c r="I1694" s="39">
        <v>85</v>
      </c>
      <c r="J1694" s="74">
        <v>450</v>
      </c>
      <c r="K1694" s="45">
        <v>1</v>
      </c>
      <c r="L1694" s="41">
        <f t="shared" si="251"/>
        <v>450</v>
      </c>
      <c r="M1694" s="39">
        <v>85</v>
      </c>
      <c r="N1694" s="42">
        <f t="shared" si="247"/>
        <v>6.9158110882956878</v>
      </c>
      <c r="O1694" s="43">
        <f t="shared" si="248"/>
        <v>5.2941176470588234</v>
      </c>
      <c r="P1694" s="44">
        <f t="shared" si="249"/>
        <v>36.613117526271289</v>
      </c>
      <c r="Q1694" s="44">
        <f t="shared" si="250"/>
        <v>413.38688247372869</v>
      </c>
      <c r="R1694" s="44" t="e">
        <f>VLOOKUP(S1694,Sheet8!B:C,2,0)</f>
        <v>#N/A</v>
      </c>
      <c r="S1694" s="6" t="s">
        <v>11398</v>
      </c>
      <c r="T1694" s="6" t="e">
        <f>VLOOKUP(U1694,'17-1'!J:K,2,0)</f>
        <v>#N/A</v>
      </c>
      <c r="U1694" s="6" t="s">
        <v>36170</v>
      </c>
    </row>
    <row r="1695" spans="1:21" x14ac:dyDescent="0.25">
      <c r="A1695" s="35">
        <v>1710</v>
      </c>
      <c r="B1695" s="36">
        <v>311</v>
      </c>
      <c r="C1695" s="36">
        <v>20000165</v>
      </c>
      <c r="D1695" s="36">
        <v>100718</v>
      </c>
      <c r="E1695" s="36">
        <v>30200086</v>
      </c>
      <c r="F1695" s="36" t="s">
        <v>44</v>
      </c>
      <c r="G1695" s="37" t="s">
        <v>2780</v>
      </c>
      <c r="H1695" s="38">
        <v>39659</v>
      </c>
      <c r="I1695" s="39">
        <v>85</v>
      </c>
      <c r="J1695" s="74">
        <v>250</v>
      </c>
      <c r="K1695" s="45">
        <v>1</v>
      </c>
      <c r="L1695" s="41">
        <f t="shared" si="251"/>
        <v>250</v>
      </c>
      <c r="M1695" s="39">
        <v>85</v>
      </c>
      <c r="N1695" s="42">
        <f t="shared" si="247"/>
        <v>6.9158110882956878</v>
      </c>
      <c r="O1695" s="43">
        <f t="shared" si="248"/>
        <v>2.9411764705882355</v>
      </c>
      <c r="P1695" s="44">
        <f t="shared" si="249"/>
        <v>20.340620847928495</v>
      </c>
      <c r="Q1695" s="44">
        <f t="shared" si="250"/>
        <v>229.65937915207149</v>
      </c>
      <c r="R1695" s="44" t="e">
        <f>VLOOKUP(S1695,Sheet8!B:C,2,0)</f>
        <v>#N/A</v>
      </c>
      <c r="S1695" s="6" t="s">
        <v>11399</v>
      </c>
      <c r="T1695" s="6" t="e">
        <f>VLOOKUP(U1695,'17-1'!J:K,2,0)</f>
        <v>#N/A</v>
      </c>
      <c r="U1695" s="6" t="s">
        <v>36171</v>
      </c>
    </row>
    <row r="1696" spans="1:21" x14ac:dyDescent="0.25">
      <c r="A1696" s="35">
        <v>2292</v>
      </c>
      <c r="B1696" s="36">
        <v>311</v>
      </c>
      <c r="C1696" s="36">
        <v>20006776</v>
      </c>
      <c r="D1696" s="36">
        <v>100718</v>
      </c>
      <c r="E1696" s="36">
        <v>30200062</v>
      </c>
      <c r="F1696" s="36" t="s">
        <v>33</v>
      </c>
      <c r="G1696" s="37" t="s">
        <v>2781</v>
      </c>
      <c r="H1696" s="38">
        <v>39659</v>
      </c>
      <c r="I1696" s="39">
        <v>85</v>
      </c>
      <c r="J1696" s="74">
        <v>200</v>
      </c>
      <c r="K1696" s="45">
        <v>1</v>
      </c>
      <c r="L1696" s="41">
        <f t="shared" si="251"/>
        <v>200</v>
      </c>
      <c r="M1696" s="39">
        <v>85</v>
      </c>
      <c r="N1696" s="42">
        <f t="shared" si="247"/>
        <v>6.9158110882956878</v>
      </c>
      <c r="O1696" s="43">
        <f t="shared" si="248"/>
        <v>2.3529411764705883</v>
      </c>
      <c r="P1696" s="44">
        <f t="shared" si="249"/>
        <v>16.272496678342794</v>
      </c>
      <c r="Q1696" s="44">
        <f t="shared" si="250"/>
        <v>183.7275033216572</v>
      </c>
      <c r="R1696" s="44" t="e">
        <f>VLOOKUP(S1696,Sheet8!B:C,2,0)</f>
        <v>#N/A</v>
      </c>
      <c r="S1696" s="6" t="s">
        <v>11400</v>
      </c>
      <c r="T1696" s="6" t="e">
        <f>VLOOKUP(U1696,'17-1'!J:K,2,0)</f>
        <v>#N/A</v>
      </c>
      <c r="U1696" s="6" t="s">
        <v>36172</v>
      </c>
    </row>
    <row r="1697" spans="1:21" x14ac:dyDescent="0.25">
      <c r="A1697" s="35">
        <v>1935</v>
      </c>
      <c r="B1697" s="36">
        <v>311</v>
      </c>
      <c r="C1697" s="36">
        <v>20001654</v>
      </c>
      <c r="D1697" s="36">
        <v>100718</v>
      </c>
      <c r="E1697" s="36">
        <v>30200001</v>
      </c>
      <c r="F1697" s="36" t="s">
        <v>227</v>
      </c>
      <c r="G1697" s="37" t="s">
        <v>2778</v>
      </c>
      <c r="H1697" s="38">
        <v>39659</v>
      </c>
      <c r="I1697" s="39">
        <v>85</v>
      </c>
      <c r="J1697" s="74">
        <v>200</v>
      </c>
      <c r="K1697" s="45">
        <v>1</v>
      </c>
      <c r="L1697" s="41">
        <f t="shared" si="251"/>
        <v>200</v>
      </c>
      <c r="M1697" s="39">
        <v>85</v>
      </c>
      <c r="N1697" s="42">
        <f t="shared" si="247"/>
        <v>6.9158110882956878</v>
      </c>
      <c r="O1697" s="43">
        <f t="shared" si="248"/>
        <v>2.3529411764705883</v>
      </c>
      <c r="P1697" s="44">
        <f t="shared" si="249"/>
        <v>16.272496678342794</v>
      </c>
      <c r="Q1697" s="44">
        <f t="shared" si="250"/>
        <v>183.7275033216572</v>
      </c>
      <c r="R1697" s="44" t="e">
        <f>VLOOKUP(S1697,Sheet8!B:C,2,0)</f>
        <v>#N/A</v>
      </c>
      <c r="S1697" s="6" t="s">
        <v>11401</v>
      </c>
      <c r="T1697" s="6" t="e">
        <f>VLOOKUP(U1697,'17-1'!J:K,2,0)</f>
        <v>#N/A</v>
      </c>
      <c r="U1697" s="6" t="s">
        <v>36173</v>
      </c>
    </row>
    <row r="1698" spans="1:21" x14ac:dyDescent="0.25">
      <c r="A1698" s="35">
        <v>278</v>
      </c>
      <c r="B1698" s="36">
        <v>304</v>
      </c>
      <c r="C1698" s="36">
        <v>10000242</v>
      </c>
      <c r="D1698" s="36">
        <v>100718</v>
      </c>
      <c r="E1698" s="36">
        <v>30200069</v>
      </c>
      <c r="F1698" s="36" t="s">
        <v>83</v>
      </c>
      <c r="G1698" s="37" t="s">
        <v>2779</v>
      </c>
      <c r="H1698" s="38">
        <v>39659</v>
      </c>
      <c r="I1698" s="39">
        <v>85</v>
      </c>
      <c r="J1698" s="74">
        <v>350</v>
      </c>
      <c r="K1698" s="45">
        <v>1</v>
      </c>
      <c r="L1698" s="41">
        <f t="shared" si="251"/>
        <v>350</v>
      </c>
      <c r="M1698" s="39">
        <v>85</v>
      </c>
      <c r="N1698" s="42">
        <f t="shared" si="247"/>
        <v>6.9158110882956878</v>
      </c>
      <c r="O1698" s="43">
        <f t="shared" si="248"/>
        <v>4.117647058823529</v>
      </c>
      <c r="P1698" s="44">
        <f t="shared" si="249"/>
        <v>28.47686918709989</v>
      </c>
      <c r="Q1698" s="44">
        <f t="shared" si="250"/>
        <v>321.52313081290009</v>
      </c>
      <c r="R1698" s="44" t="e">
        <f>VLOOKUP(S1698,Sheet8!B:C,2,0)</f>
        <v>#N/A</v>
      </c>
      <c r="S1698" s="6" t="s">
        <v>11402</v>
      </c>
      <c r="T1698" s="6" t="e">
        <f>VLOOKUP(U1698,'17-1'!J:K,2,0)</f>
        <v>#N/A</v>
      </c>
      <c r="U1698" s="6" t="s">
        <v>36174</v>
      </c>
    </row>
    <row r="1699" spans="1:21" x14ac:dyDescent="0.25">
      <c r="A1699" s="35">
        <v>8236</v>
      </c>
      <c r="B1699" s="36">
        <v>371</v>
      </c>
      <c r="C1699" s="36">
        <v>20006457</v>
      </c>
      <c r="D1699" s="36">
        <v>100719</v>
      </c>
      <c r="E1699" s="36">
        <v>30200054</v>
      </c>
      <c r="F1699" s="36" t="s">
        <v>42</v>
      </c>
      <c r="G1699" s="37" t="s">
        <v>3352</v>
      </c>
      <c r="H1699" s="38">
        <v>39478</v>
      </c>
      <c r="I1699" s="39">
        <v>85</v>
      </c>
      <c r="J1699" s="74">
        <v>1811.58</v>
      </c>
      <c r="K1699" s="111">
        <v>0</v>
      </c>
      <c r="L1699" s="59">
        <f t="shared" si="251"/>
        <v>0</v>
      </c>
      <c r="M1699" s="39">
        <v>85</v>
      </c>
      <c r="N1699" s="42">
        <f t="shared" si="247"/>
        <v>7.4113620807665983</v>
      </c>
      <c r="O1699" s="43">
        <f t="shared" si="248"/>
        <v>0</v>
      </c>
      <c r="P1699" s="44">
        <f t="shared" si="249"/>
        <v>0</v>
      </c>
      <c r="Q1699" s="44" t="str">
        <f t="shared" si="250"/>
        <v xml:space="preserve"> </v>
      </c>
      <c r="R1699" s="44" t="str">
        <f>VLOOKUP(S1699,Sheet8!B:C,2,0)</f>
        <v>GOTCHA</v>
      </c>
      <c r="S1699" s="6" t="s">
        <v>10041</v>
      </c>
      <c r="T1699" s="6" t="str">
        <f>VLOOKUP(U1699,'17-1'!J:K,2,0)</f>
        <v>IM HERE</v>
      </c>
      <c r="U1699" s="6" t="s">
        <v>29880</v>
      </c>
    </row>
    <row r="1700" spans="1:21" x14ac:dyDescent="0.25">
      <c r="A1700" s="35">
        <v>268</v>
      </c>
      <c r="B1700" s="36">
        <v>304</v>
      </c>
      <c r="C1700" s="36">
        <v>10000231</v>
      </c>
      <c r="D1700" s="36">
        <v>100718</v>
      </c>
      <c r="E1700" s="36">
        <v>30200087</v>
      </c>
      <c r="F1700" s="36" t="s">
        <v>34</v>
      </c>
      <c r="G1700" s="37" t="s">
        <v>3378</v>
      </c>
      <c r="H1700" s="38">
        <v>39538</v>
      </c>
      <c r="I1700" s="39">
        <v>85</v>
      </c>
      <c r="J1700" s="74">
        <v>941.76</v>
      </c>
      <c r="K1700" s="111">
        <v>0</v>
      </c>
      <c r="L1700" s="59">
        <f t="shared" si="251"/>
        <v>0</v>
      </c>
      <c r="M1700" s="39">
        <v>85</v>
      </c>
      <c r="N1700" s="42">
        <f t="shared" si="247"/>
        <v>7.2470910335386725</v>
      </c>
      <c r="O1700" s="43">
        <f t="shared" si="248"/>
        <v>0</v>
      </c>
      <c r="P1700" s="44">
        <f t="shared" si="249"/>
        <v>0</v>
      </c>
      <c r="Q1700" s="44" t="str">
        <f t="shared" si="250"/>
        <v xml:space="preserve"> </v>
      </c>
      <c r="R1700" s="44" t="str">
        <f>VLOOKUP(S1700,Sheet8!B:C,2,0)</f>
        <v>GOTCHA</v>
      </c>
      <c r="S1700" s="6" t="s">
        <v>10121</v>
      </c>
      <c r="T1700" s="6" t="str">
        <f>VLOOKUP(U1700,'17-1'!J:K,2,0)</f>
        <v>IM HERE</v>
      </c>
      <c r="U1700" s="6" t="s">
        <v>29961</v>
      </c>
    </row>
    <row r="1701" spans="1:21" x14ac:dyDescent="0.25">
      <c r="A1701" s="35">
        <v>3760</v>
      </c>
      <c r="B1701" s="36">
        <v>331</v>
      </c>
      <c r="C1701" s="36">
        <v>20001159</v>
      </c>
      <c r="D1701" s="36">
        <v>100718</v>
      </c>
      <c r="E1701" s="36">
        <v>30200051</v>
      </c>
      <c r="F1701" s="36" t="s">
        <v>58</v>
      </c>
      <c r="G1701" s="37" t="s">
        <v>2775</v>
      </c>
      <c r="H1701" s="38">
        <v>39659</v>
      </c>
      <c r="I1701" s="39">
        <v>85</v>
      </c>
      <c r="J1701" s="74">
        <v>2044.63</v>
      </c>
      <c r="K1701" s="111">
        <v>0</v>
      </c>
      <c r="L1701" s="59">
        <f t="shared" si="251"/>
        <v>0</v>
      </c>
      <c r="M1701" s="39">
        <v>85</v>
      </c>
      <c r="N1701" s="42">
        <f t="shared" si="247"/>
        <v>6.9158110882956878</v>
      </c>
      <c r="O1701" s="43">
        <f t="shared" si="248"/>
        <v>0</v>
      </c>
      <c r="P1701" s="44">
        <f t="shared" si="249"/>
        <v>0</v>
      </c>
      <c r="Q1701" s="44" t="str">
        <f t="shared" si="250"/>
        <v xml:space="preserve"> </v>
      </c>
      <c r="R1701" s="44" t="str">
        <f>VLOOKUP(S1701,Sheet8!B:C,2,0)</f>
        <v>GOTCHA</v>
      </c>
      <c r="S1701" s="6" t="s">
        <v>6880</v>
      </c>
      <c r="T1701" s="6" t="str">
        <f>VLOOKUP(U1701,'17-1'!J:K,2,0)</f>
        <v>IM HERE</v>
      </c>
      <c r="U1701" s="6" t="s">
        <v>26628</v>
      </c>
    </row>
    <row r="1702" spans="1:21" x14ac:dyDescent="0.25">
      <c r="A1702" s="35">
        <v>231</v>
      </c>
      <c r="B1702" s="36">
        <v>304</v>
      </c>
      <c r="C1702" s="36">
        <v>10000187</v>
      </c>
      <c r="D1702" s="36">
        <v>100718</v>
      </c>
      <c r="E1702" s="36">
        <v>30200003</v>
      </c>
      <c r="F1702" s="36" t="s">
        <v>41</v>
      </c>
      <c r="G1702" s="37" t="s">
        <v>2776</v>
      </c>
      <c r="H1702" s="38">
        <v>39659</v>
      </c>
      <c r="I1702" s="39">
        <v>85</v>
      </c>
      <c r="J1702" s="74">
        <v>987.11</v>
      </c>
      <c r="K1702" s="111">
        <v>0</v>
      </c>
      <c r="L1702" s="59">
        <f t="shared" si="251"/>
        <v>0</v>
      </c>
      <c r="M1702" s="39">
        <v>85</v>
      </c>
      <c r="N1702" s="42">
        <f t="shared" si="247"/>
        <v>6.9158110882956878</v>
      </c>
      <c r="O1702" s="43">
        <f t="shared" si="248"/>
        <v>0</v>
      </c>
      <c r="P1702" s="44">
        <f t="shared" si="249"/>
        <v>0</v>
      </c>
      <c r="Q1702" s="44" t="str">
        <f t="shared" si="250"/>
        <v xml:space="preserve"> </v>
      </c>
      <c r="R1702" s="44" t="str">
        <f>VLOOKUP(S1702,Sheet8!B:C,2,0)</f>
        <v>GOTCHA</v>
      </c>
      <c r="S1702" s="6" t="s">
        <v>6881</v>
      </c>
      <c r="T1702" s="6" t="str">
        <f>VLOOKUP(U1702,'17-1'!J:K,2,0)</f>
        <v>IM HERE</v>
      </c>
      <c r="U1702" s="6" t="s">
        <v>26629</v>
      </c>
    </row>
    <row r="1703" spans="1:21" x14ac:dyDescent="0.25">
      <c r="A1703" s="35">
        <v>54</v>
      </c>
      <c r="B1703" s="36">
        <v>303</v>
      </c>
      <c r="C1703" s="36">
        <v>100054</v>
      </c>
      <c r="D1703" s="36">
        <v>100718</v>
      </c>
      <c r="E1703" s="36">
        <v>30200003</v>
      </c>
      <c r="F1703" s="36" t="s">
        <v>41</v>
      </c>
      <c r="G1703" s="37" t="s">
        <v>3230</v>
      </c>
      <c r="H1703" s="38">
        <v>39141</v>
      </c>
      <c r="I1703" s="39">
        <v>85</v>
      </c>
      <c r="J1703" s="74">
        <v>1446.5</v>
      </c>
      <c r="K1703" s="111">
        <v>0</v>
      </c>
      <c r="L1703" s="59">
        <f t="shared" si="251"/>
        <v>0</v>
      </c>
      <c r="M1703" s="39">
        <v>85</v>
      </c>
      <c r="N1703" s="42">
        <f t="shared" si="247"/>
        <v>8.3340177960301158</v>
      </c>
      <c r="O1703" s="43">
        <f t="shared" si="248"/>
        <v>0</v>
      </c>
      <c r="P1703" s="44">
        <f t="shared" si="249"/>
        <v>0</v>
      </c>
      <c r="Q1703" s="44" t="str">
        <f t="shared" si="250"/>
        <v xml:space="preserve"> </v>
      </c>
      <c r="R1703" s="44" t="str">
        <f>VLOOKUP(S1703,Sheet8!B:C,2,0)</f>
        <v>GOTCHA</v>
      </c>
      <c r="S1703" s="6" t="s">
        <v>9346</v>
      </c>
      <c r="T1703" s="6" t="str">
        <f>VLOOKUP(U1703,'17-1'!J:K,2,0)</f>
        <v>IM HERE</v>
      </c>
      <c r="U1703" s="6" t="s">
        <v>29185</v>
      </c>
    </row>
    <row r="1704" spans="1:21" x14ac:dyDescent="0.25">
      <c r="A1704" s="35">
        <v>5335</v>
      </c>
      <c r="B1704" s="36">
        <v>333</v>
      </c>
      <c r="C1704" s="36">
        <v>20004600</v>
      </c>
      <c r="D1704" s="36">
        <v>100718</v>
      </c>
      <c r="E1704" s="36">
        <v>30200092</v>
      </c>
      <c r="F1704" s="36" t="s">
        <v>27</v>
      </c>
      <c r="G1704" s="37" t="s">
        <v>3216</v>
      </c>
      <c r="H1704" s="38">
        <v>39113</v>
      </c>
      <c r="I1704" s="39">
        <v>85</v>
      </c>
      <c r="J1704" s="74">
        <v>2278.5100000000002</v>
      </c>
      <c r="K1704" s="111">
        <v>0</v>
      </c>
      <c r="L1704" s="59">
        <f t="shared" si="251"/>
        <v>0</v>
      </c>
      <c r="M1704" s="39">
        <v>85</v>
      </c>
      <c r="N1704" s="42">
        <f t="shared" si="247"/>
        <v>8.4106776180698155</v>
      </c>
      <c r="O1704" s="43">
        <f t="shared" si="248"/>
        <v>0</v>
      </c>
      <c r="P1704" s="44">
        <f t="shared" si="249"/>
        <v>0</v>
      </c>
      <c r="Q1704" s="44" t="str">
        <f t="shared" si="250"/>
        <v xml:space="preserve"> </v>
      </c>
      <c r="R1704" s="44" t="str">
        <f>VLOOKUP(S1704,Sheet8!B:C,2,0)</f>
        <v>GOTCHA</v>
      </c>
      <c r="S1704" s="6" t="s">
        <v>9283</v>
      </c>
      <c r="T1704" s="6" t="str">
        <f>VLOOKUP(U1704,'17-1'!J:K,2,0)</f>
        <v>IM HERE</v>
      </c>
      <c r="U1704" s="6" t="s">
        <v>29121</v>
      </c>
    </row>
    <row r="1705" spans="1:21" x14ac:dyDescent="0.25">
      <c r="A1705" s="35">
        <v>520</v>
      </c>
      <c r="B1705" s="36">
        <v>304</v>
      </c>
      <c r="C1705" s="36">
        <v>10000525</v>
      </c>
      <c r="D1705" s="36">
        <v>100718</v>
      </c>
      <c r="E1705" s="36">
        <v>30200003</v>
      </c>
      <c r="F1705" s="36" t="s">
        <v>41</v>
      </c>
      <c r="G1705" s="37" t="s">
        <v>3333</v>
      </c>
      <c r="H1705" s="38">
        <v>39416</v>
      </c>
      <c r="I1705" s="39">
        <v>85</v>
      </c>
      <c r="J1705" s="74">
        <v>1317.19</v>
      </c>
      <c r="K1705" s="111">
        <v>0</v>
      </c>
      <c r="L1705" s="59">
        <f t="shared" si="251"/>
        <v>0</v>
      </c>
      <c r="M1705" s="39">
        <v>85</v>
      </c>
      <c r="N1705" s="42">
        <f t="shared" si="247"/>
        <v>7.5811088295687883</v>
      </c>
      <c r="O1705" s="43">
        <f t="shared" si="248"/>
        <v>0</v>
      </c>
      <c r="P1705" s="44">
        <f t="shared" si="249"/>
        <v>0</v>
      </c>
      <c r="Q1705" s="44" t="str">
        <f t="shared" si="250"/>
        <v xml:space="preserve"> </v>
      </c>
      <c r="R1705" s="44" t="str">
        <f>VLOOKUP(S1705,Sheet8!B:C,2,0)</f>
        <v>GOTCHA</v>
      </c>
      <c r="S1705" s="6" t="s">
        <v>9943</v>
      </c>
      <c r="T1705" s="6" t="str">
        <f>VLOOKUP(U1705,'17-1'!J:K,2,0)</f>
        <v>IM HERE</v>
      </c>
      <c r="U1705" s="6" t="s">
        <v>29782</v>
      </c>
    </row>
    <row r="1706" spans="1:21" x14ac:dyDescent="0.25">
      <c r="A1706" s="35">
        <v>156</v>
      </c>
      <c r="B1706" s="36">
        <v>304</v>
      </c>
      <c r="C1706" s="36">
        <v>10000092</v>
      </c>
      <c r="D1706" s="36">
        <v>100718</v>
      </c>
      <c r="E1706" s="36">
        <v>30200021</v>
      </c>
      <c r="F1706" s="36" t="s">
        <v>24</v>
      </c>
      <c r="G1706" s="37" t="s">
        <v>3335</v>
      </c>
      <c r="H1706" s="38">
        <v>39416</v>
      </c>
      <c r="I1706" s="39">
        <v>85</v>
      </c>
      <c r="J1706" s="74">
        <v>957.52</v>
      </c>
      <c r="K1706" s="111">
        <v>0</v>
      </c>
      <c r="L1706" s="59">
        <f t="shared" si="251"/>
        <v>0</v>
      </c>
      <c r="M1706" s="39">
        <v>85</v>
      </c>
      <c r="N1706" s="42">
        <f t="shared" si="247"/>
        <v>7.5811088295687883</v>
      </c>
      <c r="O1706" s="43">
        <f t="shared" si="248"/>
        <v>0</v>
      </c>
      <c r="P1706" s="44">
        <f t="shared" si="249"/>
        <v>0</v>
      </c>
      <c r="Q1706" s="44" t="str">
        <f t="shared" si="250"/>
        <v xml:space="preserve"> </v>
      </c>
      <c r="R1706" s="44" t="str">
        <f>VLOOKUP(S1706,Sheet8!B:C,2,0)</f>
        <v>GOTCHA</v>
      </c>
      <c r="S1706" s="6" t="s">
        <v>9945</v>
      </c>
      <c r="T1706" s="6" t="str">
        <f>VLOOKUP(U1706,'17-1'!J:K,2,0)</f>
        <v>IM HERE</v>
      </c>
      <c r="U1706" s="6" t="s">
        <v>29784</v>
      </c>
    </row>
    <row r="1707" spans="1:21" x14ac:dyDescent="0.25">
      <c r="A1707" s="35">
        <v>215</v>
      </c>
      <c r="B1707" s="36">
        <v>304</v>
      </c>
      <c r="C1707" s="36">
        <v>10000170</v>
      </c>
      <c r="D1707" s="36">
        <v>100718</v>
      </c>
      <c r="E1707" s="36">
        <v>30200059</v>
      </c>
      <c r="F1707" s="36" t="s">
        <v>36</v>
      </c>
      <c r="G1707" s="37" t="s">
        <v>3326</v>
      </c>
      <c r="H1707" s="38">
        <v>39416</v>
      </c>
      <c r="I1707" s="39">
        <v>85</v>
      </c>
      <c r="J1707" s="74">
        <v>986.57</v>
      </c>
      <c r="K1707" s="111">
        <v>0</v>
      </c>
      <c r="L1707" s="59">
        <f t="shared" si="251"/>
        <v>0</v>
      </c>
      <c r="M1707" s="39">
        <v>85</v>
      </c>
      <c r="N1707" s="42">
        <f t="shared" si="247"/>
        <v>7.5811088295687883</v>
      </c>
      <c r="O1707" s="43">
        <f t="shared" si="248"/>
        <v>0</v>
      </c>
      <c r="P1707" s="44">
        <f t="shared" si="249"/>
        <v>0</v>
      </c>
      <c r="Q1707" s="44" t="str">
        <f t="shared" si="250"/>
        <v xml:space="preserve"> </v>
      </c>
      <c r="R1707" s="44" t="str">
        <f>VLOOKUP(S1707,Sheet8!B:C,2,0)</f>
        <v>GOTCHA</v>
      </c>
      <c r="S1707" s="6" t="s">
        <v>9936</v>
      </c>
      <c r="T1707" s="6" t="str">
        <f>VLOOKUP(U1707,'17-1'!J:K,2,0)</f>
        <v>IM HERE</v>
      </c>
      <c r="U1707" s="6" t="s">
        <v>29775</v>
      </c>
    </row>
    <row r="1708" spans="1:21" x14ac:dyDescent="0.25">
      <c r="A1708" s="35">
        <v>6444</v>
      </c>
      <c r="B1708" s="36">
        <v>335</v>
      </c>
      <c r="C1708" s="36">
        <v>20006846</v>
      </c>
      <c r="D1708" s="36">
        <v>100718</v>
      </c>
      <c r="E1708" s="36">
        <v>30200003</v>
      </c>
      <c r="F1708" s="36" t="s">
        <v>41</v>
      </c>
      <c r="G1708" s="37" t="s">
        <v>3355</v>
      </c>
      <c r="H1708" s="38">
        <v>39478</v>
      </c>
      <c r="I1708" s="39">
        <v>85</v>
      </c>
      <c r="J1708" s="74">
        <v>1010.45</v>
      </c>
      <c r="K1708" s="111">
        <v>0</v>
      </c>
      <c r="L1708" s="59">
        <f t="shared" si="251"/>
        <v>0</v>
      </c>
      <c r="M1708" s="39">
        <v>85</v>
      </c>
      <c r="N1708" s="42">
        <f t="shared" si="247"/>
        <v>7.4113620807665983</v>
      </c>
      <c r="O1708" s="43">
        <f t="shared" si="248"/>
        <v>0</v>
      </c>
      <c r="P1708" s="44">
        <f t="shared" si="249"/>
        <v>0</v>
      </c>
      <c r="Q1708" s="44" t="str">
        <f t="shared" si="250"/>
        <v xml:space="preserve"> </v>
      </c>
      <c r="R1708" s="44" t="str">
        <f>VLOOKUP(S1708,Sheet8!B:C,2,0)</f>
        <v>GOTCHA</v>
      </c>
      <c r="S1708" s="6" t="s">
        <v>10044</v>
      </c>
      <c r="T1708" s="6" t="str">
        <f>VLOOKUP(U1708,'17-1'!J:K,2,0)</f>
        <v>IM HERE</v>
      </c>
      <c r="U1708" s="6" t="s">
        <v>29883</v>
      </c>
    </row>
    <row r="1709" spans="1:21" x14ac:dyDescent="0.25">
      <c r="A1709" s="35">
        <v>6496</v>
      </c>
      <c r="B1709" s="36">
        <v>340</v>
      </c>
      <c r="C1709" s="36">
        <v>60000080</v>
      </c>
      <c r="D1709" s="36">
        <v>100718</v>
      </c>
      <c r="E1709" s="36">
        <v>30200054</v>
      </c>
      <c r="F1709" s="36" t="s">
        <v>42</v>
      </c>
      <c r="G1709" s="37" t="s">
        <v>3231</v>
      </c>
      <c r="H1709" s="38">
        <v>39141</v>
      </c>
      <c r="I1709" s="39">
        <v>85</v>
      </c>
      <c r="J1709" s="74">
        <v>630.80999999999995</v>
      </c>
      <c r="K1709" s="48">
        <v>0</v>
      </c>
      <c r="L1709" s="41">
        <f>J1709*K1709</f>
        <v>0</v>
      </c>
      <c r="M1709" s="39">
        <v>85</v>
      </c>
      <c r="N1709" s="42">
        <f t="shared" si="247"/>
        <v>8.3340177960301158</v>
      </c>
      <c r="O1709" s="43">
        <f t="shared" si="248"/>
        <v>0</v>
      </c>
      <c r="P1709" s="44">
        <f t="shared" si="249"/>
        <v>0</v>
      </c>
      <c r="Q1709" s="44" t="str">
        <f t="shared" si="250"/>
        <v xml:space="preserve"> </v>
      </c>
      <c r="R1709" s="44" t="str">
        <f>VLOOKUP(S1709,Sheet8!B:C,2,0)</f>
        <v>GOTCHA</v>
      </c>
      <c r="S1709" s="6" t="s">
        <v>9347</v>
      </c>
      <c r="T1709" s="6" t="str">
        <f>VLOOKUP(U1709,'17-1'!J:K,2,0)</f>
        <v>IM HERE</v>
      </c>
      <c r="U1709" s="6" t="s">
        <v>29186</v>
      </c>
    </row>
    <row r="1710" spans="1:21" x14ac:dyDescent="0.25">
      <c r="A1710" s="35">
        <v>8620</v>
      </c>
      <c r="B1710" s="36">
        <v>380</v>
      </c>
      <c r="C1710" s="36">
        <v>20004982</v>
      </c>
      <c r="D1710" s="36">
        <v>100719</v>
      </c>
      <c r="E1710" s="36">
        <v>30200054</v>
      </c>
      <c r="F1710" s="36" t="s">
        <v>42</v>
      </c>
      <c r="G1710" s="37" t="s">
        <v>3232</v>
      </c>
      <c r="H1710" s="38">
        <v>39141</v>
      </c>
      <c r="I1710" s="39">
        <v>85</v>
      </c>
      <c r="J1710" s="74">
        <v>580.78</v>
      </c>
      <c r="K1710" s="48">
        <v>0</v>
      </c>
      <c r="L1710" s="41">
        <f>J1710*K1710</f>
        <v>0</v>
      </c>
      <c r="M1710" s="39">
        <v>85</v>
      </c>
      <c r="N1710" s="42">
        <f t="shared" si="247"/>
        <v>8.3340177960301158</v>
      </c>
      <c r="O1710" s="43">
        <f t="shared" si="248"/>
        <v>0</v>
      </c>
      <c r="P1710" s="44">
        <f t="shared" si="249"/>
        <v>0</v>
      </c>
      <c r="Q1710" s="44" t="str">
        <f t="shared" si="250"/>
        <v xml:space="preserve"> </v>
      </c>
      <c r="R1710" s="44" t="str">
        <f>VLOOKUP(S1710,Sheet8!B:C,2,0)</f>
        <v>GOTCHA</v>
      </c>
      <c r="S1710" s="6" t="s">
        <v>9348</v>
      </c>
      <c r="T1710" s="6" t="str">
        <f>VLOOKUP(U1710,'17-1'!J:K,2,0)</f>
        <v>IM HERE</v>
      </c>
      <c r="U1710" s="6" t="s">
        <v>29187</v>
      </c>
    </row>
    <row r="1711" spans="1:21" x14ac:dyDescent="0.25">
      <c r="A1711" s="35">
        <v>3940</v>
      </c>
      <c r="B1711" s="36">
        <v>331</v>
      </c>
      <c r="C1711" s="36">
        <v>20002103</v>
      </c>
      <c r="D1711" s="36">
        <v>100718</v>
      </c>
      <c r="E1711" s="36">
        <v>30200038</v>
      </c>
      <c r="F1711" s="36" t="s">
        <v>105</v>
      </c>
      <c r="G1711" s="37" t="s">
        <v>3092</v>
      </c>
      <c r="H1711" s="38">
        <v>38868</v>
      </c>
      <c r="I1711" s="39">
        <v>85</v>
      </c>
      <c r="J1711" s="74">
        <v>709.62</v>
      </c>
      <c r="K1711" s="48">
        <v>0</v>
      </c>
      <c r="L1711" s="41">
        <f>J1711*K1711</f>
        <v>0</v>
      </c>
      <c r="M1711" s="39">
        <v>85</v>
      </c>
      <c r="N1711" s="42">
        <f t="shared" si="247"/>
        <v>9.0814510609171801</v>
      </c>
      <c r="O1711" s="43">
        <f t="shared" si="248"/>
        <v>0</v>
      </c>
      <c r="P1711" s="44">
        <f t="shared" si="249"/>
        <v>0</v>
      </c>
      <c r="Q1711" s="44" t="str">
        <f t="shared" si="250"/>
        <v xml:space="preserve"> </v>
      </c>
      <c r="R1711" s="44" t="str">
        <f>VLOOKUP(S1711,Sheet8!B:C,2,0)</f>
        <v>GOTCHA</v>
      </c>
      <c r="S1711" s="6" t="s">
        <v>8833</v>
      </c>
      <c r="T1711" s="6" t="str">
        <f>VLOOKUP(U1711,'17-1'!J:K,2,0)</f>
        <v>IM HERE</v>
      </c>
      <c r="U1711" s="6" t="s">
        <v>28670</v>
      </c>
    </row>
    <row r="1712" spans="1:21" x14ac:dyDescent="0.25">
      <c r="A1712" s="35">
        <v>3089</v>
      </c>
      <c r="B1712" s="36">
        <v>320</v>
      </c>
      <c r="C1712" s="36">
        <v>20008241</v>
      </c>
      <c r="D1712" s="36">
        <v>100718</v>
      </c>
      <c r="E1712" s="36">
        <v>30200002</v>
      </c>
      <c r="F1712" s="36" t="s">
        <v>74</v>
      </c>
      <c r="G1712" s="37" t="s">
        <v>3411</v>
      </c>
      <c r="H1712" s="38">
        <v>39629</v>
      </c>
      <c r="I1712" s="39">
        <v>85</v>
      </c>
      <c r="J1712" s="74">
        <v>1639.98</v>
      </c>
      <c r="K1712" s="111">
        <v>0</v>
      </c>
      <c r="L1712" s="59">
        <f t="shared" ref="L1712:L1720" si="252">J1712*K1712</f>
        <v>0</v>
      </c>
      <c r="M1712" s="39">
        <v>85</v>
      </c>
      <c r="N1712" s="42">
        <f t="shared" si="247"/>
        <v>6.9979466119096507</v>
      </c>
      <c r="O1712" s="43">
        <f t="shared" si="248"/>
        <v>0</v>
      </c>
      <c r="P1712" s="44">
        <f t="shared" si="249"/>
        <v>0</v>
      </c>
      <c r="Q1712" s="44" t="str">
        <f t="shared" si="250"/>
        <v xml:space="preserve"> </v>
      </c>
      <c r="R1712" s="44" t="str">
        <f>VLOOKUP(S1712,Sheet8!B:C,2,0)</f>
        <v>GOTCHA</v>
      </c>
      <c r="S1712" s="6" t="s">
        <v>10274</v>
      </c>
      <c r="T1712" s="6" t="str">
        <f>VLOOKUP(U1712,'17-1'!J:K,2,0)</f>
        <v>IM HERE</v>
      </c>
      <c r="U1712" s="6" t="s">
        <v>30114</v>
      </c>
    </row>
    <row r="1713" spans="1:21" x14ac:dyDescent="0.25">
      <c r="A1713" s="35">
        <v>31</v>
      </c>
      <c r="B1713" s="36">
        <v>303</v>
      </c>
      <c r="C1713" s="36">
        <v>100030</v>
      </c>
      <c r="D1713" s="36">
        <v>100718</v>
      </c>
      <c r="E1713" s="36">
        <v>30200075</v>
      </c>
      <c r="F1713" s="36" t="s">
        <v>22</v>
      </c>
      <c r="G1713" s="37" t="s">
        <v>2815</v>
      </c>
      <c r="H1713" s="38">
        <v>39782</v>
      </c>
      <c r="I1713" s="39">
        <v>85</v>
      </c>
      <c r="J1713" s="74">
        <v>1426.85</v>
      </c>
      <c r="K1713" s="111">
        <v>0</v>
      </c>
      <c r="L1713" s="59">
        <f t="shared" si="252"/>
        <v>0</v>
      </c>
      <c r="M1713" s="39">
        <v>85</v>
      </c>
      <c r="N1713" s="42">
        <f t="shared" si="247"/>
        <v>6.579055441478439</v>
      </c>
      <c r="O1713" s="43">
        <f t="shared" si="248"/>
        <v>0</v>
      </c>
      <c r="P1713" s="44">
        <f t="shared" si="249"/>
        <v>0</v>
      </c>
      <c r="Q1713" s="44" t="str">
        <f t="shared" si="250"/>
        <v xml:space="preserve"> </v>
      </c>
      <c r="R1713" s="44" t="str">
        <f>VLOOKUP(S1713,Sheet8!B:C,2,0)</f>
        <v>GOTCHA</v>
      </c>
      <c r="S1713" s="6" t="s">
        <v>7053</v>
      </c>
      <c r="T1713" s="6" t="str">
        <f>VLOOKUP(U1713,'17-1'!J:K,2,0)</f>
        <v>IM HERE</v>
      </c>
      <c r="U1713" s="6" t="s">
        <v>26801</v>
      </c>
    </row>
    <row r="1714" spans="1:21" x14ac:dyDescent="0.25">
      <c r="A1714" s="35">
        <v>5140</v>
      </c>
      <c r="B1714" s="36">
        <v>333</v>
      </c>
      <c r="C1714" s="36">
        <v>20003353</v>
      </c>
      <c r="D1714" s="36">
        <v>100718</v>
      </c>
      <c r="E1714" s="36">
        <v>30200061</v>
      </c>
      <c r="F1714" s="36" t="s">
        <v>57</v>
      </c>
      <c r="G1714" s="37" t="s">
        <v>3215</v>
      </c>
      <c r="H1714" s="38">
        <v>39113</v>
      </c>
      <c r="I1714" s="39">
        <v>85</v>
      </c>
      <c r="J1714" s="74">
        <v>3234.59</v>
      </c>
      <c r="K1714" s="111">
        <v>0</v>
      </c>
      <c r="L1714" s="59">
        <f t="shared" si="252"/>
        <v>0</v>
      </c>
      <c r="M1714" s="39">
        <v>85</v>
      </c>
      <c r="N1714" s="42">
        <f t="shared" si="247"/>
        <v>8.4106776180698155</v>
      </c>
      <c r="O1714" s="43">
        <f t="shared" si="248"/>
        <v>0</v>
      </c>
      <c r="P1714" s="44">
        <f t="shared" si="249"/>
        <v>0</v>
      </c>
      <c r="Q1714" s="44" t="str">
        <f t="shared" si="250"/>
        <v xml:space="preserve"> </v>
      </c>
      <c r="R1714" s="44" t="str">
        <f>VLOOKUP(S1714,Sheet8!B:C,2,0)</f>
        <v>GOTCHA</v>
      </c>
      <c r="S1714" s="6" t="s">
        <v>9282</v>
      </c>
      <c r="T1714" s="6" t="str">
        <f>VLOOKUP(U1714,'17-1'!J:K,2,0)</f>
        <v>IM HERE</v>
      </c>
      <c r="U1714" s="6" t="s">
        <v>29120</v>
      </c>
    </row>
    <row r="1715" spans="1:21" x14ac:dyDescent="0.25">
      <c r="A1715" s="35">
        <v>5425</v>
      </c>
      <c r="B1715" s="36">
        <v>333</v>
      </c>
      <c r="C1715" s="36">
        <v>20004834</v>
      </c>
      <c r="D1715" s="36">
        <v>100718</v>
      </c>
      <c r="E1715" s="36">
        <v>30200051</v>
      </c>
      <c r="F1715" s="36" t="s">
        <v>58</v>
      </c>
      <c r="G1715" s="37" t="s">
        <v>3217</v>
      </c>
      <c r="H1715" s="38">
        <v>39113</v>
      </c>
      <c r="I1715" s="39">
        <v>85</v>
      </c>
      <c r="J1715" s="74">
        <v>2398.16</v>
      </c>
      <c r="K1715" s="111">
        <v>0</v>
      </c>
      <c r="L1715" s="59">
        <f t="shared" si="252"/>
        <v>0</v>
      </c>
      <c r="M1715" s="39">
        <v>85</v>
      </c>
      <c r="N1715" s="42">
        <f t="shared" si="247"/>
        <v>8.4106776180698155</v>
      </c>
      <c r="O1715" s="43">
        <f t="shared" si="248"/>
        <v>0</v>
      </c>
      <c r="P1715" s="44">
        <f t="shared" si="249"/>
        <v>0</v>
      </c>
      <c r="Q1715" s="44" t="str">
        <f t="shared" si="250"/>
        <v xml:space="preserve"> </v>
      </c>
      <c r="R1715" s="44" t="str">
        <f>VLOOKUP(S1715,Sheet8!B:C,2,0)</f>
        <v>GOTCHA</v>
      </c>
      <c r="S1715" s="6" t="s">
        <v>9284</v>
      </c>
      <c r="T1715" s="6" t="str">
        <f>VLOOKUP(U1715,'17-1'!J:K,2,0)</f>
        <v>IM HERE</v>
      </c>
      <c r="U1715" s="6" t="s">
        <v>29122</v>
      </c>
    </row>
    <row r="1716" spans="1:21" x14ac:dyDescent="0.25">
      <c r="A1716" s="35">
        <v>5764</v>
      </c>
      <c r="B1716" s="36">
        <v>333</v>
      </c>
      <c r="C1716" s="36">
        <v>20006111</v>
      </c>
      <c r="D1716" s="36">
        <v>100718</v>
      </c>
      <c r="E1716" s="36">
        <v>30200045</v>
      </c>
      <c r="F1716" s="36" t="s">
        <v>56</v>
      </c>
      <c r="G1716" s="37" t="s">
        <v>3222</v>
      </c>
      <c r="H1716" s="38">
        <v>39113</v>
      </c>
      <c r="I1716" s="39">
        <v>85</v>
      </c>
      <c r="J1716" s="74">
        <v>2294.52</v>
      </c>
      <c r="K1716" s="111">
        <v>0</v>
      </c>
      <c r="L1716" s="59">
        <f t="shared" si="252"/>
        <v>0</v>
      </c>
      <c r="M1716" s="39">
        <v>85</v>
      </c>
      <c r="N1716" s="42">
        <f t="shared" si="247"/>
        <v>8.4106776180698155</v>
      </c>
      <c r="O1716" s="43">
        <f t="shared" si="248"/>
        <v>0</v>
      </c>
      <c r="P1716" s="44">
        <f t="shared" si="249"/>
        <v>0</v>
      </c>
      <c r="Q1716" s="44" t="str">
        <f t="shared" si="250"/>
        <v xml:space="preserve"> </v>
      </c>
      <c r="R1716" s="44" t="str">
        <f>VLOOKUP(S1716,Sheet8!B:C,2,0)</f>
        <v>GOTCHA</v>
      </c>
      <c r="S1716" s="6" t="s">
        <v>9289</v>
      </c>
      <c r="T1716" s="6" t="str">
        <f>VLOOKUP(U1716,'17-1'!J:K,2,0)</f>
        <v>IM HERE</v>
      </c>
      <c r="U1716" s="6" t="s">
        <v>29127</v>
      </c>
    </row>
    <row r="1717" spans="1:21" x14ac:dyDescent="0.25">
      <c r="A1717" s="35">
        <v>8508</v>
      </c>
      <c r="B1717" s="36">
        <v>371</v>
      </c>
      <c r="C1717" s="36">
        <v>20007971</v>
      </c>
      <c r="D1717" s="36">
        <v>100719</v>
      </c>
      <c r="E1717" s="36">
        <v>30200013</v>
      </c>
      <c r="F1717" s="36" t="s">
        <v>50</v>
      </c>
      <c r="G1717" s="37" t="s">
        <v>2791</v>
      </c>
      <c r="H1717" s="38">
        <v>39721</v>
      </c>
      <c r="I1717" s="39">
        <v>85</v>
      </c>
      <c r="J1717" s="74">
        <v>1118.8399999999999</v>
      </c>
      <c r="K1717" s="111">
        <v>0</v>
      </c>
      <c r="L1717" s="59">
        <f t="shared" si="252"/>
        <v>0</v>
      </c>
      <c r="M1717" s="39">
        <v>85</v>
      </c>
      <c r="N1717" s="42">
        <f t="shared" si="247"/>
        <v>6.7460643394934978</v>
      </c>
      <c r="O1717" s="43">
        <f t="shared" si="248"/>
        <v>0</v>
      </c>
      <c r="P1717" s="44">
        <f t="shared" si="249"/>
        <v>0</v>
      </c>
      <c r="Q1717" s="44" t="str">
        <f t="shared" si="250"/>
        <v xml:space="preserve"> </v>
      </c>
      <c r="R1717" s="44" t="str">
        <f>VLOOKUP(S1717,Sheet8!B:C,2,0)</f>
        <v>GOTCHA</v>
      </c>
      <c r="S1717" s="6" t="s">
        <v>6984</v>
      </c>
      <c r="T1717" s="6" t="str">
        <f>VLOOKUP(U1717,'17-1'!J:K,2,0)</f>
        <v>IM HERE</v>
      </c>
      <c r="U1717" s="6" t="s">
        <v>26732</v>
      </c>
    </row>
    <row r="1718" spans="1:21" x14ac:dyDescent="0.25">
      <c r="A1718" s="35">
        <v>8050</v>
      </c>
      <c r="B1718" s="36">
        <v>371</v>
      </c>
      <c r="C1718" s="36">
        <v>20005142</v>
      </c>
      <c r="D1718" s="36">
        <v>100719</v>
      </c>
      <c r="E1718" s="36">
        <v>30200066</v>
      </c>
      <c r="F1718" s="36" t="s">
        <v>13</v>
      </c>
      <c r="G1718" s="37" t="s">
        <v>3406</v>
      </c>
      <c r="H1718" s="38">
        <v>39629</v>
      </c>
      <c r="I1718" s="39">
        <v>85</v>
      </c>
      <c r="J1718" s="74">
        <v>3838.05</v>
      </c>
      <c r="K1718" s="111">
        <v>0</v>
      </c>
      <c r="L1718" s="59">
        <f t="shared" si="252"/>
        <v>0</v>
      </c>
      <c r="M1718" s="39">
        <v>85</v>
      </c>
      <c r="N1718" s="42">
        <f t="shared" si="247"/>
        <v>6.9979466119096507</v>
      </c>
      <c r="O1718" s="43">
        <f t="shared" si="248"/>
        <v>0</v>
      </c>
      <c r="P1718" s="44">
        <f t="shared" si="249"/>
        <v>0</v>
      </c>
      <c r="Q1718" s="44" t="str">
        <f t="shared" si="250"/>
        <v xml:space="preserve"> </v>
      </c>
      <c r="R1718" s="44" t="str">
        <f>VLOOKUP(S1718,Sheet8!B:C,2,0)</f>
        <v>GOTCHA</v>
      </c>
      <c r="S1718" s="6" t="s">
        <v>10269</v>
      </c>
      <c r="T1718" s="6" t="str">
        <f>VLOOKUP(U1718,'17-1'!J:K,2,0)</f>
        <v>IM HERE</v>
      </c>
      <c r="U1718" s="6" t="s">
        <v>30109</v>
      </c>
    </row>
    <row r="1719" spans="1:21" x14ac:dyDescent="0.25">
      <c r="A1719" s="35">
        <v>46</v>
      </c>
      <c r="B1719" s="36">
        <v>303</v>
      </c>
      <c r="C1719" s="36">
        <v>100045</v>
      </c>
      <c r="D1719" s="36">
        <v>100718</v>
      </c>
      <c r="E1719" s="36">
        <v>30200013</v>
      </c>
      <c r="F1719" s="36" t="s">
        <v>50</v>
      </c>
      <c r="G1719" s="37" t="s">
        <v>3385</v>
      </c>
      <c r="H1719" s="38">
        <v>39568</v>
      </c>
      <c r="I1719" s="39">
        <v>85</v>
      </c>
      <c r="J1719" s="74">
        <v>1440.35</v>
      </c>
      <c r="K1719" s="111">
        <v>0</v>
      </c>
      <c r="L1719" s="59">
        <f t="shared" si="252"/>
        <v>0</v>
      </c>
      <c r="M1719" s="39">
        <v>85</v>
      </c>
      <c r="N1719" s="42">
        <f t="shared" si="247"/>
        <v>7.1649555099247095</v>
      </c>
      <c r="O1719" s="43">
        <f t="shared" si="248"/>
        <v>0</v>
      </c>
      <c r="P1719" s="44">
        <f t="shared" si="249"/>
        <v>0</v>
      </c>
      <c r="Q1719" s="44" t="str">
        <f t="shared" si="250"/>
        <v xml:space="preserve"> </v>
      </c>
      <c r="R1719" s="44" t="str">
        <f>VLOOKUP(S1719,Sheet8!B:C,2,0)</f>
        <v>GOTCHA</v>
      </c>
      <c r="S1719" s="6" t="s">
        <v>10145</v>
      </c>
      <c r="T1719" s="6" t="str">
        <f>VLOOKUP(U1719,'17-1'!J:K,2,0)</f>
        <v>IM HERE</v>
      </c>
      <c r="U1719" s="6" t="s">
        <v>29985</v>
      </c>
    </row>
    <row r="1720" spans="1:21" x14ac:dyDescent="0.25">
      <c r="A1720" s="35">
        <v>2286</v>
      </c>
      <c r="B1720" s="36">
        <v>311</v>
      </c>
      <c r="C1720" s="36">
        <v>20006704</v>
      </c>
      <c r="D1720" s="36">
        <v>100718</v>
      </c>
      <c r="E1720" s="36">
        <v>30200036</v>
      </c>
      <c r="F1720" s="36" t="s">
        <v>48</v>
      </c>
      <c r="G1720" s="37" t="s">
        <v>3342</v>
      </c>
      <c r="H1720" s="38">
        <v>39447</v>
      </c>
      <c r="I1720" s="39">
        <v>85</v>
      </c>
      <c r="J1720" s="74">
        <v>2047.97</v>
      </c>
      <c r="K1720" s="111">
        <v>0</v>
      </c>
      <c r="L1720" s="59">
        <f t="shared" si="252"/>
        <v>0</v>
      </c>
      <c r="M1720" s="39">
        <v>85</v>
      </c>
      <c r="N1720" s="42">
        <f t="shared" si="247"/>
        <v>7.4962354551676933</v>
      </c>
      <c r="O1720" s="43">
        <f t="shared" si="248"/>
        <v>0</v>
      </c>
      <c r="P1720" s="44">
        <f t="shared" si="249"/>
        <v>0</v>
      </c>
      <c r="Q1720" s="44" t="str">
        <f t="shared" si="250"/>
        <v xml:space="preserve"> </v>
      </c>
      <c r="R1720" s="44" t="str">
        <f>VLOOKUP(S1720,Sheet8!B:C,2,0)</f>
        <v>GOTCHA</v>
      </c>
      <c r="S1720" s="6" t="s">
        <v>10004</v>
      </c>
      <c r="T1720" s="6" t="str">
        <f>VLOOKUP(U1720,'17-1'!J:K,2,0)</f>
        <v>IM HERE</v>
      </c>
      <c r="U1720" s="6" t="s">
        <v>29843</v>
      </c>
    </row>
    <row r="1721" spans="1:21" x14ac:dyDescent="0.25">
      <c r="A1721" s="35">
        <v>4090</v>
      </c>
      <c r="B1721" s="36">
        <v>331</v>
      </c>
      <c r="C1721" s="36">
        <v>20002736</v>
      </c>
      <c r="D1721" s="36">
        <v>100718</v>
      </c>
      <c r="E1721" s="36">
        <v>30200054</v>
      </c>
      <c r="F1721" s="36" t="s">
        <v>42</v>
      </c>
      <c r="G1721" s="37" t="s">
        <v>3221</v>
      </c>
      <c r="H1721" s="38">
        <v>39113</v>
      </c>
      <c r="I1721" s="39">
        <v>85</v>
      </c>
      <c r="J1721" s="74">
        <v>737.95</v>
      </c>
      <c r="K1721" s="48">
        <v>0</v>
      </c>
      <c r="L1721" s="41">
        <f t="shared" ref="L1721:L1726" si="253">J1721*K1721</f>
        <v>0</v>
      </c>
      <c r="M1721" s="39">
        <v>85</v>
      </c>
      <c r="N1721" s="42">
        <f t="shared" si="247"/>
        <v>8.4106776180698155</v>
      </c>
      <c r="O1721" s="43">
        <f t="shared" si="248"/>
        <v>0</v>
      </c>
      <c r="P1721" s="44">
        <f t="shared" si="249"/>
        <v>0</v>
      </c>
      <c r="Q1721" s="44" t="str">
        <f t="shared" si="250"/>
        <v xml:space="preserve"> </v>
      </c>
      <c r="R1721" s="44" t="str">
        <f>VLOOKUP(S1721,Sheet8!B:C,2,0)</f>
        <v>GOTCHA</v>
      </c>
      <c r="S1721" s="6" t="s">
        <v>9288</v>
      </c>
      <c r="T1721" s="6" t="str">
        <f>VLOOKUP(U1721,'17-1'!J:K,2,0)</f>
        <v>IM HERE</v>
      </c>
      <c r="U1721" s="6" t="s">
        <v>29126</v>
      </c>
    </row>
    <row r="1722" spans="1:21" x14ac:dyDescent="0.25">
      <c r="A1722" s="35">
        <v>3544</v>
      </c>
      <c r="B1722" s="36">
        <v>330</v>
      </c>
      <c r="C1722" s="36">
        <v>20005980</v>
      </c>
      <c r="D1722" s="36">
        <v>100718</v>
      </c>
      <c r="E1722" s="36">
        <v>30200040</v>
      </c>
      <c r="F1722" s="36" t="s">
        <v>16</v>
      </c>
      <c r="G1722" s="37" t="s">
        <v>3356</v>
      </c>
      <c r="H1722" s="38">
        <v>39478</v>
      </c>
      <c r="I1722" s="39">
        <v>85</v>
      </c>
      <c r="J1722" s="74">
        <v>497.25</v>
      </c>
      <c r="K1722" s="48">
        <v>0</v>
      </c>
      <c r="L1722" s="41">
        <f t="shared" si="253"/>
        <v>0</v>
      </c>
      <c r="M1722" s="39">
        <v>85</v>
      </c>
      <c r="N1722" s="42">
        <f t="shared" si="247"/>
        <v>7.4113620807665983</v>
      </c>
      <c r="O1722" s="43">
        <f t="shared" si="248"/>
        <v>0</v>
      </c>
      <c r="P1722" s="44">
        <f t="shared" si="249"/>
        <v>0</v>
      </c>
      <c r="Q1722" s="44" t="str">
        <f t="shared" si="250"/>
        <v xml:space="preserve"> </v>
      </c>
      <c r="R1722" s="44" t="str">
        <f>VLOOKUP(S1722,Sheet8!B:C,2,0)</f>
        <v>GOTCHA</v>
      </c>
      <c r="S1722" s="6" t="s">
        <v>10045</v>
      </c>
      <c r="T1722" s="6" t="str">
        <f>VLOOKUP(U1722,'17-1'!J:K,2,0)</f>
        <v>IM HERE</v>
      </c>
      <c r="U1722" s="6" t="s">
        <v>29884</v>
      </c>
    </row>
    <row r="1723" spans="1:21" x14ac:dyDescent="0.25">
      <c r="A1723" s="35">
        <v>1315</v>
      </c>
      <c r="B1723" s="36">
        <v>310</v>
      </c>
      <c r="C1723" s="36">
        <v>20002236</v>
      </c>
      <c r="D1723" s="36">
        <v>100718</v>
      </c>
      <c r="E1723" s="36">
        <v>30200038</v>
      </c>
      <c r="F1723" s="36" t="s">
        <v>105</v>
      </c>
      <c r="G1723" s="37" t="s">
        <v>3091</v>
      </c>
      <c r="H1723" s="38">
        <v>38868</v>
      </c>
      <c r="I1723" s="39">
        <v>85</v>
      </c>
      <c r="J1723" s="74">
        <v>879.8</v>
      </c>
      <c r="K1723" s="111">
        <v>0</v>
      </c>
      <c r="L1723" s="59">
        <f t="shared" si="253"/>
        <v>0</v>
      </c>
      <c r="M1723" s="39">
        <v>85</v>
      </c>
      <c r="N1723" s="42">
        <f t="shared" si="247"/>
        <v>9.0814510609171801</v>
      </c>
      <c r="O1723" s="43">
        <f t="shared" si="248"/>
        <v>0</v>
      </c>
      <c r="P1723" s="44">
        <f t="shared" si="249"/>
        <v>0</v>
      </c>
      <c r="Q1723" s="44" t="str">
        <f t="shared" si="250"/>
        <v xml:space="preserve"> </v>
      </c>
      <c r="R1723" s="44" t="str">
        <f>VLOOKUP(S1723,Sheet8!B:C,2,0)</f>
        <v>GOTCHA</v>
      </c>
      <c r="S1723" s="6" t="s">
        <v>8839</v>
      </c>
      <c r="T1723" s="6" t="str">
        <f>VLOOKUP(U1723,'17-1'!J:K,2,0)</f>
        <v>IM HERE</v>
      </c>
      <c r="U1723" s="6" t="s">
        <v>28676</v>
      </c>
    </row>
    <row r="1724" spans="1:21" x14ac:dyDescent="0.25">
      <c r="A1724" s="35">
        <v>3075</v>
      </c>
      <c r="B1724" s="36">
        <v>320</v>
      </c>
      <c r="C1724" s="36">
        <v>20007859</v>
      </c>
      <c r="D1724" s="36">
        <v>100718</v>
      </c>
      <c r="E1724" s="36">
        <v>30200038</v>
      </c>
      <c r="F1724" s="36" t="s">
        <v>105</v>
      </c>
      <c r="G1724" s="37" t="s">
        <v>3091</v>
      </c>
      <c r="H1724" s="38">
        <v>38868</v>
      </c>
      <c r="I1724" s="39">
        <v>85</v>
      </c>
      <c r="J1724" s="74">
        <v>639.59</v>
      </c>
      <c r="K1724" s="48">
        <v>0</v>
      </c>
      <c r="L1724" s="41">
        <f t="shared" si="253"/>
        <v>0</v>
      </c>
      <c r="M1724" s="39">
        <v>85</v>
      </c>
      <c r="N1724" s="42">
        <f t="shared" si="247"/>
        <v>9.0814510609171801</v>
      </c>
      <c r="O1724" s="43">
        <f t="shared" si="248"/>
        <v>0</v>
      </c>
      <c r="P1724" s="44">
        <f t="shared" si="249"/>
        <v>0</v>
      </c>
      <c r="Q1724" s="44" t="str">
        <f t="shared" si="250"/>
        <v xml:space="preserve"> </v>
      </c>
      <c r="R1724" s="44" t="str">
        <f>VLOOKUP(S1724,Sheet8!B:C,2,0)</f>
        <v>GOTCHA</v>
      </c>
      <c r="S1724" s="6" t="s">
        <v>8832</v>
      </c>
      <c r="T1724" s="6" t="str">
        <f>VLOOKUP(U1724,'17-1'!J:K,2,0)</f>
        <v>IM HERE</v>
      </c>
      <c r="U1724" s="6" t="s">
        <v>28669</v>
      </c>
    </row>
    <row r="1725" spans="1:21" x14ac:dyDescent="0.25">
      <c r="A1725" s="35">
        <v>4580</v>
      </c>
      <c r="B1725" s="36">
        <v>331</v>
      </c>
      <c r="C1725" s="36">
        <v>20005403</v>
      </c>
      <c r="D1725" s="36">
        <v>100718</v>
      </c>
      <c r="E1725" s="36">
        <v>30200043</v>
      </c>
      <c r="F1725" s="36" t="s">
        <v>78</v>
      </c>
      <c r="G1725" s="37" t="s">
        <v>3293</v>
      </c>
      <c r="H1725" s="38">
        <v>39325</v>
      </c>
      <c r="I1725" s="39">
        <v>85</v>
      </c>
      <c r="J1725" s="74">
        <v>1349.7</v>
      </c>
      <c r="K1725" s="111">
        <v>0</v>
      </c>
      <c r="L1725" s="59">
        <f t="shared" si="253"/>
        <v>0</v>
      </c>
      <c r="M1725" s="39">
        <v>85</v>
      </c>
      <c r="N1725" s="42">
        <f t="shared" si="247"/>
        <v>7.83025325119781</v>
      </c>
      <c r="O1725" s="43">
        <f t="shared" si="248"/>
        <v>0</v>
      </c>
      <c r="P1725" s="44">
        <f t="shared" si="249"/>
        <v>0</v>
      </c>
      <c r="Q1725" s="44" t="str">
        <f t="shared" si="250"/>
        <v xml:space="preserve"> </v>
      </c>
      <c r="R1725" s="44" t="str">
        <f>VLOOKUP(S1725,Sheet8!B:C,2,0)</f>
        <v>GOTCHA</v>
      </c>
      <c r="S1725" s="6" t="s">
        <v>9724</v>
      </c>
      <c r="T1725" s="6" t="str">
        <f>VLOOKUP(U1725,'17-1'!J:K,2,0)</f>
        <v>IM HERE</v>
      </c>
      <c r="U1725" s="6" t="s">
        <v>29563</v>
      </c>
    </row>
    <row r="1726" spans="1:21" x14ac:dyDescent="0.25">
      <c r="A1726" s="35">
        <v>6036</v>
      </c>
      <c r="B1726" s="36">
        <v>334</v>
      </c>
      <c r="C1726" s="36">
        <v>20004954</v>
      </c>
      <c r="D1726" s="36">
        <v>100718</v>
      </c>
      <c r="E1726" s="36">
        <v>30200045</v>
      </c>
      <c r="F1726" s="36" t="s">
        <v>56</v>
      </c>
      <c r="G1726" s="37" t="s">
        <v>3098</v>
      </c>
      <c r="H1726" s="38">
        <v>38868</v>
      </c>
      <c r="I1726" s="39">
        <v>85</v>
      </c>
      <c r="J1726" s="74">
        <v>442.5</v>
      </c>
      <c r="K1726" s="48">
        <v>0</v>
      </c>
      <c r="L1726" s="41">
        <f t="shared" si="253"/>
        <v>0</v>
      </c>
      <c r="M1726" s="39">
        <v>85</v>
      </c>
      <c r="N1726" s="42">
        <f t="shared" si="247"/>
        <v>9.0814510609171801</v>
      </c>
      <c r="O1726" s="43">
        <f t="shared" si="248"/>
        <v>0</v>
      </c>
      <c r="P1726" s="44">
        <f t="shared" si="249"/>
        <v>0</v>
      </c>
      <c r="Q1726" s="44" t="str">
        <f t="shared" si="250"/>
        <v xml:space="preserve"> </v>
      </c>
      <c r="R1726" s="44" t="str">
        <f>VLOOKUP(S1726,Sheet8!B:C,2,0)</f>
        <v>GOTCHA</v>
      </c>
      <c r="S1726" s="6" t="s">
        <v>8838</v>
      </c>
      <c r="T1726" s="6" t="str">
        <f>VLOOKUP(U1726,'17-1'!J:K,2,0)</f>
        <v>IM HERE</v>
      </c>
      <c r="U1726" s="6" t="s">
        <v>28675</v>
      </c>
    </row>
    <row r="1727" spans="1:21" x14ac:dyDescent="0.25">
      <c r="A1727" s="35">
        <v>6817</v>
      </c>
      <c r="B1727" s="36">
        <v>354</v>
      </c>
      <c r="C1727" s="36">
        <v>10000080</v>
      </c>
      <c r="D1727" s="36">
        <v>100719</v>
      </c>
      <c r="E1727" s="36">
        <v>30200045</v>
      </c>
      <c r="F1727" s="36" t="s">
        <v>56</v>
      </c>
      <c r="G1727" s="37" t="s">
        <v>3095</v>
      </c>
      <c r="H1727" s="38">
        <v>38868</v>
      </c>
      <c r="I1727" s="39">
        <v>85</v>
      </c>
      <c r="J1727" s="74">
        <v>1208.32</v>
      </c>
      <c r="K1727" s="111">
        <v>0</v>
      </c>
      <c r="L1727" s="59">
        <f t="shared" ref="L1727:L1728" si="254">J1727*K1727</f>
        <v>0</v>
      </c>
      <c r="M1727" s="39">
        <v>85</v>
      </c>
      <c r="N1727" s="42">
        <f t="shared" si="247"/>
        <v>9.0814510609171801</v>
      </c>
      <c r="O1727" s="43">
        <f t="shared" si="248"/>
        <v>0</v>
      </c>
      <c r="P1727" s="44">
        <f t="shared" si="249"/>
        <v>0</v>
      </c>
      <c r="Q1727" s="44" t="str">
        <f t="shared" si="250"/>
        <v xml:space="preserve"> </v>
      </c>
      <c r="R1727" s="44" t="str">
        <f>VLOOKUP(S1727,Sheet8!B:C,2,0)</f>
        <v>GOTCHA</v>
      </c>
      <c r="S1727" s="6" t="s">
        <v>8836</v>
      </c>
      <c r="T1727" s="6" t="str">
        <f>VLOOKUP(U1727,'17-1'!J:K,2,0)</f>
        <v>IM HERE</v>
      </c>
      <c r="U1727" s="6" t="s">
        <v>28673</v>
      </c>
    </row>
    <row r="1728" spans="1:21" x14ac:dyDescent="0.25">
      <c r="A1728" s="35">
        <v>7285</v>
      </c>
      <c r="B1728" s="36">
        <v>371</v>
      </c>
      <c r="C1728" s="36">
        <v>20000456</v>
      </c>
      <c r="D1728" s="36">
        <v>100719</v>
      </c>
      <c r="E1728" s="36">
        <v>30200045</v>
      </c>
      <c r="F1728" s="36" t="s">
        <v>56</v>
      </c>
      <c r="G1728" s="37" t="s">
        <v>3095</v>
      </c>
      <c r="H1728" s="38">
        <v>38868</v>
      </c>
      <c r="I1728" s="39">
        <v>85</v>
      </c>
      <c r="J1728" s="74">
        <v>1208.32</v>
      </c>
      <c r="K1728" s="111">
        <v>0</v>
      </c>
      <c r="L1728" s="59">
        <f t="shared" si="254"/>
        <v>0</v>
      </c>
      <c r="M1728" s="39">
        <v>85</v>
      </c>
      <c r="N1728" s="42">
        <f t="shared" si="247"/>
        <v>9.0814510609171801</v>
      </c>
      <c r="O1728" s="43">
        <f t="shared" si="248"/>
        <v>0</v>
      </c>
      <c r="P1728" s="44">
        <f t="shared" si="249"/>
        <v>0</v>
      </c>
      <c r="Q1728" s="44" t="str">
        <f t="shared" si="250"/>
        <v xml:space="preserve"> </v>
      </c>
      <c r="R1728" s="44" t="str">
        <f>VLOOKUP(S1728,Sheet8!B:C,2,0)</f>
        <v>GOTCHA</v>
      </c>
      <c r="S1728" s="6" t="s">
        <v>8836</v>
      </c>
      <c r="T1728" s="6" t="str">
        <f>VLOOKUP(U1728,'17-1'!J:K,2,0)</f>
        <v>IM HERE</v>
      </c>
      <c r="U1728" s="6" t="s">
        <v>28673</v>
      </c>
    </row>
    <row r="1729" spans="1:21" x14ac:dyDescent="0.25">
      <c r="A1729" s="35">
        <v>3966</v>
      </c>
      <c r="B1729" s="36">
        <v>331</v>
      </c>
      <c r="C1729" s="36">
        <v>20002241</v>
      </c>
      <c r="D1729" s="36">
        <v>100718</v>
      </c>
      <c r="E1729" s="36">
        <v>30200045</v>
      </c>
      <c r="F1729" s="36" t="s">
        <v>56</v>
      </c>
      <c r="G1729" s="37" t="s">
        <v>3096</v>
      </c>
      <c r="H1729" s="38">
        <v>38868</v>
      </c>
      <c r="I1729" s="39">
        <v>85</v>
      </c>
      <c r="J1729" s="74">
        <v>715.06</v>
      </c>
      <c r="K1729" s="48">
        <v>0</v>
      </c>
      <c r="L1729" s="41">
        <f>J1729*K1729</f>
        <v>0</v>
      </c>
      <c r="M1729" s="39">
        <v>85</v>
      </c>
      <c r="N1729" s="42">
        <f t="shared" si="247"/>
        <v>9.0814510609171801</v>
      </c>
      <c r="O1729" s="43">
        <f t="shared" si="248"/>
        <v>0</v>
      </c>
      <c r="P1729" s="44">
        <f t="shared" si="249"/>
        <v>0</v>
      </c>
      <c r="Q1729" s="44" t="str">
        <f t="shared" si="250"/>
        <v xml:space="preserve"> </v>
      </c>
      <c r="R1729" s="44" t="str">
        <f>VLOOKUP(S1729,Sheet8!B:C,2,0)</f>
        <v>GOTCHA</v>
      </c>
      <c r="S1729" s="6" t="s">
        <v>8837</v>
      </c>
      <c r="T1729" s="6" t="str">
        <f>VLOOKUP(U1729,'17-1'!J:K,2,0)</f>
        <v>IM HERE</v>
      </c>
      <c r="U1729" s="6" t="s">
        <v>28674</v>
      </c>
    </row>
    <row r="1730" spans="1:21" x14ac:dyDescent="0.25">
      <c r="A1730" s="35">
        <v>5110</v>
      </c>
      <c r="B1730" s="36">
        <v>333</v>
      </c>
      <c r="C1730" s="36">
        <v>20003287</v>
      </c>
      <c r="D1730" s="36">
        <v>100718</v>
      </c>
      <c r="E1730" s="36">
        <v>30200045</v>
      </c>
      <c r="F1730" s="36" t="s">
        <v>56</v>
      </c>
      <c r="G1730" s="37" t="s">
        <v>3405</v>
      </c>
      <c r="H1730" s="38">
        <v>39629</v>
      </c>
      <c r="I1730" s="39">
        <v>85</v>
      </c>
      <c r="J1730" s="74">
        <v>3345.25</v>
      </c>
      <c r="K1730" s="111">
        <v>0</v>
      </c>
      <c r="L1730" s="59">
        <f t="shared" ref="L1730:L1731" si="255">J1730*K1730</f>
        <v>0</v>
      </c>
      <c r="M1730" s="39">
        <v>85</v>
      </c>
      <c r="N1730" s="42">
        <f t="shared" si="247"/>
        <v>6.9979466119096507</v>
      </c>
      <c r="O1730" s="43">
        <f t="shared" si="248"/>
        <v>0</v>
      </c>
      <c r="P1730" s="44">
        <f t="shared" si="249"/>
        <v>0</v>
      </c>
      <c r="Q1730" s="44" t="str">
        <f t="shared" si="250"/>
        <v xml:space="preserve"> </v>
      </c>
      <c r="R1730" s="44" t="str">
        <f>VLOOKUP(S1730,Sheet8!B:C,2,0)</f>
        <v>GOTCHA</v>
      </c>
      <c r="S1730" s="6" t="s">
        <v>10268</v>
      </c>
      <c r="T1730" s="6" t="str">
        <f>VLOOKUP(U1730,'17-1'!J:K,2,0)</f>
        <v>IM HERE</v>
      </c>
      <c r="U1730" s="6" t="s">
        <v>30108</v>
      </c>
    </row>
    <row r="1731" spans="1:21" x14ac:dyDescent="0.25">
      <c r="A1731" s="35">
        <v>4235</v>
      </c>
      <c r="B1731" s="36">
        <v>331</v>
      </c>
      <c r="C1731" s="36">
        <v>20003075</v>
      </c>
      <c r="D1731" s="36">
        <v>100718</v>
      </c>
      <c r="E1731" s="36">
        <v>30200045</v>
      </c>
      <c r="F1731" s="36" t="s">
        <v>56</v>
      </c>
      <c r="G1731" s="37" t="s">
        <v>3094</v>
      </c>
      <c r="H1731" s="38">
        <v>38868</v>
      </c>
      <c r="I1731" s="39">
        <v>85</v>
      </c>
      <c r="J1731" s="74">
        <v>757.38</v>
      </c>
      <c r="K1731" s="111">
        <v>0</v>
      </c>
      <c r="L1731" s="59">
        <f t="shared" si="255"/>
        <v>0</v>
      </c>
      <c r="M1731" s="39">
        <v>85</v>
      </c>
      <c r="N1731" s="42">
        <f t="shared" si="247"/>
        <v>9.0814510609171801</v>
      </c>
      <c r="O1731" s="43">
        <f t="shared" si="248"/>
        <v>0</v>
      </c>
      <c r="P1731" s="44">
        <f t="shared" si="249"/>
        <v>0</v>
      </c>
      <c r="Q1731" s="44" t="str">
        <f t="shared" si="250"/>
        <v xml:space="preserve"> </v>
      </c>
      <c r="R1731" s="44" t="str">
        <f>VLOOKUP(S1731,Sheet8!B:C,2,0)</f>
        <v>GOTCHA</v>
      </c>
      <c r="S1731" s="6" t="s">
        <v>8835</v>
      </c>
      <c r="T1731" s="6" t="str">
        <f>VLOOKUP(U1731,'17-1'!J:K,2,0)</f>
        <v>IM HERE</v>
      </c>
      <c r="U1731" s="6" t="s">
        <v>28672</v>
      </c>
    </row>
    <row r="1732" spans="1:21" x14ac:dyDescent="0.25">
      <c r="A1732" s="35">
        <v>4142</v>
      </c>
      <c r="B1732" s="36">
        <v>331</v>
      </c>
      <c r="C1732" s="36">
        <v>20002896</v>
      </c>
      <c r="D1732" s="36">
        <v>100718</v>
      </c>
      <c r="E1732" s="36">
        <v>30200059</v>
      </c>
      <c r="F1732" s="36" t="s">
        <v>36</v>
      </c>
      <c r="G1732" s="37" t="s">
        <v>3302</v>
      </c>
      <c r="H1732" s="38">
        <v>39355</v>
      </c>
      <c r="I1732" s="39">
        <v>85</v>
      </c>
      <c r="J1732" s="74">
        <v>749.17</v>
      </c>
      <c r="K1732" s="48">
        <v>0</v>
      </c>
      <c r="L1732" s="41">
        <f>J1732*K1732</f>
        <v>0</v>
      </c>
      <c r="M1732" s="39">
        <v>85</v>
      </c>
      <c r="N1732" s="42">
        <f t="shared" si="247"/>
        <v>7.7481177275838471</v>
      </c>
      <c r="O1732" s="43">
        <f t="shared" si="248"/>
        <v>0</v>
      </c>
      <c r="P1732" s="44">
        <f t="shared" si="249"/>
        <v>0</v>
      </c>
      <c r="Q1732" s="44" t="str">
        <f t="shared" si="250"/>
        <v xml:space="preserve"> </v>
      </c>
      <c r="R1732" s="44" t="str">
        <f>VLOOKUP(S1732,Sheet8!B:C,2,0)</f>
        <v>GOTCHA</v>
      </c>
      <c r="S1732" s="6" t="s">
        <v>9790</v>
      </c>
      <c r="T1732" s="6" t="str">
        <f>VLOOKUP(U1732,'17-1'!J:K,2,0)</f>
        <v>IM HERE</v>
      </c>
      <c r="U1732" s="6" t="s">
        <v>29629</v>
      </c>
    </row>
    <row r="1733" spans="1:21" x14ac:dyDescent="0.25">
      <c r="A1733" s="35">
        <v>557</v>
      </c>
      <c r="B1733" s="36">
        <v>304</v>
      </c>
      <c r="C1733" s="36">
        <v>10000586</v>
      </c>
      <c r="D1733" s="36">
        <v>100718</v>
      </c>
      <c r="E1733" s="36">
        <v>30200077</v>
      </c>
      <c r="F1733" s="36" t="s">
        <v>15</v>
      </c>
      <c r="G1733" s="37" t="s">
        <v>3317</v>
      </c>
      <c r="H1733" s="38">
        <v>39386</v>
      </c>
      <c r="I1733" s="39">
        <v>85</v>
      </c>
      <c r="J1733" s="74">
        <v>1344.55</v>
      </c>
      <c r="K1733" s="111">
        <v>0</v>
      </c>
      <c r="L1733" s="59">
        <f>J1733*K1733</f>
        <v>0</v>
      </c>
      <c r="M1733" s="39">
        <v>85</v>
      </c>
      <c r="N1733" s="42">
        <f t="shared" si="247"/>
        <v>7.6632443531827512</v>
      </c>
      <c r="O1733" s="43">
        <f t="shared" si="248"/>
        <v>0</v>
      </c>
      <c r="P1733" s="44">
        <f t="shared" si="249"/>
        <v>0</v>
      </c>
      <c r="Q1733" s="44" t="str">
        <f t="shared" si="250"/>
        <v xml:space="preserve"> </v>
      </c>
      <c r="R1733" s="44" t="str">
        <f>VLOOKUP(S1733,Sheet8!B:C,2,0)</f>
        <v>GOTCHA</v>
      </c>
      <c r="S1733" s="6" t="s">
        <v>9868</v>
      </c>
      <c r="T1733" s="6" t="str">
        <f>VLOOKUP(U1733,'17-1'!J:K,2,0)</f>
        <v>IM HERE</v>
      </c>
      <c r="U1733" s="6" t="s">
        <v>29707</v>
      </c>
    </row>
    <row r="1734" spans="1:21" x14ac:dyDescent="0.25">
      <c r="A1734" s="35">
        <v>3653</v>
      </c>
      <c r="B1734" s="36">
        <v>331</v>
      </c>
      <c r="C1734" s="36">
        <v>20000251</v>
      </c>
      <c r="D1734" s="36">
        <v>100718</v>
      </c>
      <c r="E1734" s="36">
        <v>30200080</v>
      </c>
      <c r="F1734" s="36" t="s">
        <v>51</v>
      </c>
      <c r="G1734" s="37" t="s">
        <v>3313</v>
      </c>
      <c r="H1734" s="38">
        <v>39386</v>
      </c>
      <c r="I1734" s="39">
        <v>85</v>
      </c>
      <c r="J1734" s="74">
        <v>669.68</v>
      </c>
      <c r="K1734" s="48">
        <v>0</v>
      </c>
      <c r="L1734" s="41">
        <f>J1734*K1734</f>
        <v>0</v>
      </c>
      <c r="M1734" s="39">
        <v>85</v>
      </c>
      <c r="N1734" s="42">
        <f t="shared" si="247"/>
        <v>7.6632443531827512</v>
      </c>
      <c r="O1734" s="43">
        <f t="shared" si="248"/>
        <v>0</v>
      </c>
      <c r="P1734" s="44">
        <f t="shared" si="249"/>
        <v>0</v>
      </c>
      <c r="Q1734" s="44" t="str">
        <f t="shared" si="250"/>
        <v xml:space="preserve"> </v>
      </c>
      <c r="R1734" s="44" t="str">
        <f>VLOOKUP(S1734,Sheet8!B:C,2,0)</f>
        <v>GOTCHA</v>
      </c>
      <c r="S1734" s="6" t="s">
        <v>9864</v>
      </c>
      <c r="T1734" s="6" t="str">
        <f>VLOOKUP(U1734,'17-1'!J:K,2,0)</f>
        <v>IM HERE</v>
      </c>
      <c r="U1734" s="6" t="s">
        <v>29703</v>
      </c>
    </row>
    <row r="1735" spans="1:21" x14ac:dyDescent="0.25">
      <c r="A1735" s="35">
        <v>5572</v>
      </c>
      <c r="B1735" s="36">
        <v>333</v>
      </c>
      <c r="C1735" s="36">
        <v>20005503</v>
      </c>
      <c r="D1735" s="36">
        <v>100718</v>
      </c>
      <c r="E1735" s="36">
        <v>30200051</v>
      </c>
      <c r="F1735" s="36" t="s">
        <v>58</v>
      </c>
      <c r="G1735" s="37" t="s">
        <v>3331</v>
      </c>
      <c r="H1735" s="38">
        <v>39416</v>
      </c>
      <c r="I1735" s="39">
        <v>85</v>
      </c>
      <c r="J1735" s="74">
        <v>2822.89</v>
      </c>
      <c r="K1735" s="111">
        <v>0</v>
      </c>
      <c r="L1735" s="59">
        <f t="shared" ref="L1735:L1744" si="256">J1735*K1735</f>
        <v>0</v>
      </c>
      <c r="M1735" s="39">
        <v>85</v>
      </c>
      <c r="N1735" s="42">
        <f t="shared" si="247"/>
        <v>7.5811088295687883</v>
      </c>
      <c r="O1735" s="43">
        <f t="shared" si="248"/>
        <v>0</v>
      </c>
      <c r="P1735" s="44">
        <f t="shared" si="249"/>
        <v>0</v>
      </c>
      <c r="Q1735" s="44" t="str">
        <f t="shared" si="250"/>
        <v xml:space="preserve"> </v>
      </c>
      <c r="R1735" s="44" t="str">
        <f>VLOOKUP(S1735,Sheet8!B:C,2,0)</f>
        <v>GOTCHA</v>
      </c>
      <c r="S1735" s="6" t="s">
        <v>9941</v>
      </c>
      <c r="T1735" s="6" t="str">
        <f>VLOOKUP(U1735,'17-1'!J:K,2,0)</f>
        <v>IM HERE</v>
      </c>
      <c r="U1735" s="6" t="s">
        <v>29780</v>
      </c>
    </row>
    <row r="1736" spans="1:21" x14ac:dyDescent="0.25">
      <c r="A1736" s="35">
        <v>1672</v>
      </c>
      <c r="B1736" s="36">
        <v>310</v>
      </c>
      <c r="C1736" s="36">
        <v>20007239</v>
      </c>
      <c r="D1736" s="36">
        <v>100718</v>
      </c>
      <c r="E1736" s="36">
        <v>30200058</v>
      </c>
      <c r="F1736" s="36" t="s">
        <v>39</v>
      </c>
      <c r="G1736" s="37" t="s">
        <v>3384</v>
      </c>
      <c r="H1736" s="38">
        <v>39568</v>
      </c>
      <c r="I1736" s="39">
        <v>85</v>
      </c>
      <c r="J1736" s="74">
        <v>1057.46</v>
      </c>
      <c r="K1736" s="111">
        <v>0</v>
      </c>
      <c r="L1736" s="59">
        <f t="shared" si="256"/>
        <v>0</v>
      </c>
      <c r="M1736" s="39">
        <v>85</v>
      </c>
      <c r="N1736" s="42">
        <f t="shared" si="247"/>
        <v>7.1649555099247095</v>
      </c>
      <c r="O1736" s="43">
        <f t="shared" si="248"/>
        <v>0</v>
      </c>
      <c r="P1736" s="44">
        <f t="shared" si="249"/>
        <v>0</v>
      </c>
      <c r="Q1736" s="44" t="str">
        <f t="shared" si="250"/>
        <v xml:space="preserve"> </v>
      </c>
      <c r="R1736" s="44" t="str">
        <f>VLOOKUP(S1736,Sheet8!B:C,2,0)</f>
        <v>GOTCHA</v>
      </c>
      <c r="S1736" s="6" t="s">
        <v>10144</v>
      </c>
      <c r="T1736" s="6" t="str">
        <f>VLOOKUP(U1736,'17-1'!J:K,2,0)</f>
        <v>IM HERE</v>
      </c>
      <c r="U1736" s="6" t="s">
        <v>29984</v>
      </c>
    </row>
    <row r="1737" spans="1:21" x14ac:dyDescent="0.25">
      <c r="A1737" s="35">
        <v>3444</v>
      </c>
      <c r="B1737" s="36">
        <v>330</v>
      </c>
      <c r="C1737" s="36">
        <v>20004414</v>
      </c>
      <c r="D1737" s="36">
        <v>100718</v>
      </c>
      <c r="E1737" s="36">
        <v>30200054</v>
      </c>
      <c r="F1737" s="36" t="s">
        <v>42</v>
      </c>
      <c r="G1737" s="37" t="s">
        <v>3318</v>
      </c>
      <c r="H1737" s="38">
        <v>39386</v>
      </c>
      <c r="I1737" s="39">
        <v>85</v>
      </c>
      <c r="J1737" s="74">
        <v>1233.8</v>
      </c>
      <c r="K1737" s="111">
        <v>0</v>
      </c>
      <c r="L1737" s="59">
        <f t="shared" si="256"/>
        <v>0</v>
      </c>
      <c r="M1737" s="39">
        <v>85</v>
      </c>
      <c r="N1737" s="42">
        <f t="shared" si="247"/>
        <v>7.6632443531827512</v>
      </c>
      <c r="O1737" s="43">
        <f t="shared" si="248"/>
        <v>0</v>
      </c>
      <c r="P1737" s="44">
        <f t="shared" si="249"/>
        <v>0</v>
      </c>
      <c r="Q1737" s="44" t="str">
        <f t="shared" si="250"/>
        <v xml:space="preserve"> </v>
      </c>
      <c r="R1737" s="44" t="str">
        <f>VLOOKUP(S1737,Sheet8!B:C,2,0)</f>
        <v>GOTCHA</v>
      </c>
      <c r="S1737" s="6" t="s">
        <v>9869</v>
      </c>
      <c r="T1737" s="6" t="str">
        <f>VLOOKUP(U1737,'17-1'!J:K,2,0)</f>
        <v>IM HERE</v>
      </c>
      <c r="U1737" s="6" t="s">
        <v>29708</v>
      </c>
    </row>
    <row r="1738" spans="1:21" x14ac:dyDescent="0.25">
      <c r="A1738" s="35">
        <v>7743</v>
      </c>
      <c r="B1738" s="36">
        <v>371</v>
      </c>
      <c r="C1738" s="36">
        <v>20001537</v>
      </c>
      <c r="D1738" s="36">
        <v>100719</v>
      </c>
      <c r="E1738" s="36">
        <v>30200088</v>
      </c>
      <c r="F1738" s="36" t="s">
        <v>59</v>
      </c>
      <c r="G1738" s="37" t="s">
        <v>3315</v>
      </c>
      <c r="H1738" s="38">
        <v>39386</v>
      </c>
      <c r="I1738" s="39">
        <v>85</v>
      </c>
      <c r="J1738" s="74">
        <v>7001.97</v>
      </c>
      <c r="K1738" s="111">
        <v>0</v>
      </c>
      <c r="L1738" s="59">
        <f t="shared" si="256"/>
        <v>0</v>
      </c>
      <c r="M1738" s="39">
        <v>85</v>
      </c>
      <c r="N1738" s="42">
        <f t="shared" si="247"/>
        <v>7.6632443531827512</v>
      </c>
      <c r="O1738" s="43">
        <f t="shared" si="248"/>
        <v>0</v>
      </c>
      <c r="P1738" s="44">
        <f t="shared" si="249"/>
        <v>0</v>
      </c>
      <c r="Q1738" s="44" t="str">
        <f t="shared" si="250"/>
        <v xml:space="preserve"> </v>
      </c>
      <c r="R1738" s="44" t="str">
        <f>VLOOKUP(S1738,Sheet8!B:C,2,0)</f>
        <v>GOTCHA</v>
      </c>
      <c r="S1738" s="6" t="s">
        <v>9866</v>
      </c>
      <c r="T1738" s="6" t="str">
        <f>VLOOKUP(U1738,'17-1'!J:K,2,0)</f>
        <v>IM HERE</v>
      </c>
      <c r="U1738" s="6" t="s">
        <v>29705</v>
      </c>
    </row>
    <row r="1739" spans="1:21" x14ac:dyDescent="0.25">
      <c r="A1739" s="35">
        <v>5244</v>
      </c>
      <c r="B1739" s="36">
        <v>333</v>
      </c>
      <c r="C1739" s="36">
        <v>20003677</v>
      </c>
      <c r="D1739" s="36">
        <v>100718</v>
      </c>
      <c r="E1739" s="36">
        <v>30200058</v>
      </c>
      <c r="F1739" s="36" t="s">
        <v>39</v>
      </c>
      <c r="G1739" s="37" t="s">
        <v>3343</v>
      </c>
      <c r="H1739" s="38">
        <v>39447</v>
      </c>
      <c r="I1739" s="39">
        <v>85</v>
      </c>
      <c r="J1739" s="74">
        <v>3402.16</v>
      </c>
      <c r="K1739" s="111">
        <v>0</v>
      </c>
      <c r="L1739" s="59">
        <f t="shared" si="256"/>
        <v>0</v>
      </c>
      <c r="M1739" s="39">
        <v>85</v>
      </c>
      <c r="N1739" s="42">
        <f t="shared" si="247"/>
        <v>7.4962354551676933</v>
      </c>
      <c r="O1739" s="43">
        <f t="shared" si="248"/>
        <v>0</v>
      </c>
      <c r="P1739" s="44">
        <f t="shared" si="249"/>
        <v>0</v>
      </c>
      <c r="Q1739" s="44" t="str">
        <f t="shared" si="250"/>
        <v xml:space="preserve"> </v>
      </c>
      <c r="R1739" s="44" t="str">
        <f>VLOOKUP(S1739,Sheet8!B:C,2,0)</f>
        <v>GOTCHA</v>
      </c>
      <c r="S1739" s="6" t="s">
        <v>10005</v>
      </c>
      <c r="T1739" s="6" t="str">
        <f>VLOOKUP(U1739,'17-1'!J:K,2,0)</f>
        <v>IM HERE</v>
      </c>
      <c r="U1739" s="6" t="s">
        <v>29844</v>
      </c>
    </row>
    <row r="1740" spans="1:21" x14ac:dyDescent="0.25">
      <c r="A1740" s="35">
        <v>6803</v>
      </c>
      <c r="B1740" s="36">
        <v>354</v>
      </c>
      <c r="C1740" s="36">
        <v>10000032</v>
      </c>
      <c r="D1740" s="36">
        <v>100719</v>
      </c>
      <c r="E1740" s="36">
        <v>30200013</v>
      </c>
      <c r="F1740" s="36" t="s">
        <v>50</v>
      </c>
      <c r="G1740" s="37" t="s">
        <v>3233</v>
      </c>
      <c r="H1740" s="38">
        <v>39141</v>
      </c>
      <c r="I1740" s="39">
        <v>85</v>
      </c>
      <c r="J1740" s="74">
        <v>1020.16</v>
      </c>
      <c r="K1740" s="111">
        <v>0</v>
      </c>
      <c r="L1740" s="59">
        <f t="shared" si="256"/>
        <v>0</v>
      </c>
      <c r="M1740" s="39">
        <v>85</v>
      </c>
      <c r="N1740" s="42">
        <f t="shared" si="247"/>
        <v>8.3340177960301158</v>
      </c>
      <c r="O1740" s="43">
        <f t="shared" si="248"/>
        <v>0</v>
      </c>
      <c r="P1740" s="44">
        <f t="shared" si="249"/>
        <v>0</v>
      </c>
      <c r="Q1740" s="44" t="str">
        <f t="shared" si="250"/>
        <v xml:space="preserve"> </v>
      </c>
      <c r="R1740" s="44" t="str">
        <f>VLOOKUP(S1740,Sheet8!B:C,2,0)</f>
        <v>GOTCHA</v>
      </c>
      <c r="S1740" s="6" t="s">
        <v>9349</v>
      </c>
      <c r="T1740" s="6" t="str">
        <f>VLOOKUP(U1740,'17-1'!J:K,2,0)</f>
        <v>IM HERE</v>
      </c>
      <c r="U1740" s="6" t="s">
        <v>29188</v>
      </c>
    </row>
    <row r="1741" spans="1:21" x14ac:dyDescent="0.25">
      <c r="A1741" s="35">
        <v>3568</v>
      </c>
      <c r="B1741" s="36">
        <v>330</v>
      </c>
      <c r="C1741" s="36">
        <v>20007015</v>
      </c>
      <c r="D1741" s="36">
        <v>100718</v>
      </c>
      <c r="E1741" s="36">
        <v>30200020</v>
      </c>
      <c r="F1741" s="36" t="s">
        <v>47</v>
      </c>
      <c r="G1741" s="37" t="s">
        <v>2814</v>
      </c>
      <c r="H1741" s="38">
        <v>39782</v>
      </c>
      <c r="I1741" s="39">
        <v>85</v>
      </c>
      <c r="J1741" s="74">
        <v>27609.25</v>
      </c>
      <c r="K1741" s="111">
        <v>0</v>
      </c>
      <c r="L1741" s="59">
        <f t="shared" si="256"/>
        <v>0</v>
      </c>
      <c r="M1741" s="39">
        <v>85</v>
      </c>
      <c r="N1741" s="42">
        <f t="shared" si="247"/>
        <v>6.579055441478439</v>
      </c>
      <c r="O1741" s="43">
        <f t="shared" si="248"/>
        <v>0</v>
      </c>
      <c r="P1741" s="44">
        <f t="shared" si="249"/>
        <v>0</v>
      </c>
      <c r="Q1741" s="44" t="str">
        <f t="shared" si="250"/>
        <v xml:space="preserve"> </v>
      </c>
      <c r="R1741" s="44" t="str">
        <f>VLOOKUP(S1741,Sheet8!B:C,2,0)</f>
        <v>GOTCHA</v>
      </c>
      <c r="S1741" s="6" t="s">
        <v>7052</v>
      </c>
      <c r="T1741" s="6" t="str">
        <f>VLOOKUP(U1741,'17-1'!J:K,2,0)</f>
        <v>IM HERE</v>
      </c>
      <c r="U1741" s="6" t="s">
        <v>26800</v>
      </c>
    </row>
    <row r="1742" spans="1:21" x14ac:dyDescent="0.25">
      <c r="A1742" s="35">
        <v>2247</v>
      </c>
      <c r="B1742" s="36">
        <v>311</v>
      </c>
      <c r="C1742" s="36">
        <v>20006012</v>
      </c>
      <c r="D1742" s="36">
        <v>100718</v>
      </c>
      <c r="E1742" s="36">
        <v>30200045</v>
      </c>
      <c r="F1742" s="36" t="s">
        <v>56</v>
      </c>
      <c r="G1742" s="37" t="s">
        <v>3364</v>
      </c>
      <c r="H1742" s="38">
        <v>39507</v>
      </c>
      <c r="I1742" s="39">
        <v>85</v>
      </c>
      <c r="J1742" s="74">
        <v>2104.4299999999998</v>
      </c>
      <c r="K1742" s="111">
        <v>0</v>
      </c>
      <c r="L1742" s="59">
        <f t="shared" si="256"/>
        <v>0</v>
      </c>
      <c r="M1742" s="39">
        <v>85</v>
      </c>
      <c r="N1742" s="42">
        <f t="shared" si="247"/>
        <v>7.3319644079397674</v>
      </c>
      <c r="O1742" s="43">
        <f t="shared" si="248"/>
        <v>0</v>
      </c>
      <c r="P1742" s="44">
        <f t="shared" si="249"/>
        <v>0</v>
      </c>
      <c r="Q1742" s="44" t="str">
        <f t="shared" si="250"/>
        <v xml:space="preserve"> </v>
      </c>
      <c r="R1742" s="44" t="str">
        <f>VLOOKUP(S1742,Sheet8!B:C,2,0)</f>
        <v>GOTCHA</v>
      </c>
      <c r="S1742" s="6" t="s">
        <v>10074</v>
      </c>
      <c r="T1742" s="6" t="str">
        <f>VLOOKUP(U1742,'17-1'!J:K,2,0)</f>
        <v>IM HERE</v>
      </c>
      <c r="U1742" s="6" t="s">
        <v>29913</v>
      </c>
    </row>
    <row r="1743" spans="1:21" x14ac:dyDescent="0.25">
      <c r="A1743" s="35">
        <v>4880</v>
      </c>
      <c r="B1743" s="36">
        <v>331</v>
      </c>
      <c r="C1743" s="36">
        <v>20006832</v>
      </c>
      <c r="D1743" s="36">
        <v>100718</v>
      </c>
      <c r="E1743" s="36">
        <v>30200091</v>
      </c>
      <c r="F1743" s="36" t="s">
        <v>9</v>
      </c>
      <c r="G1743" s="37" t="s">
        <v>3314</v>
      </c>
      <c r="H1743" s="38">
        <v>39386</v>
      </c>
      <c r="I1743" s="39">
        <v>85</v>
      </c>
      <c r="J1743" s="74">
        <v>1072.32</v>
      </c>
      <c r="K1743" s="111">
        <v>0</v>
      </c>
      <c r="L1743" s="59">
        <f t="shared" si="256"/>
        <v>0</v>
      </c>
      <c r="M1743" s="39">
        <v>85</v>
      </c>
      <c r="N1743" s="42">
        <f t="shared" si="247"/>
        <v>7.6632443531827512</v>
      </c>
      <c r="O1743" s="43">
        <f t="shared" si="248"/>
        <v>0</v>
      </c>
      <c r="P1743" s="44">
        <f t="shared" si="249"/>
        <v>0</v>
      </c>
      <c r="Q1743" s="44" t="str">
        <f t="shared" si="250"/>
        <v xml:space="preserve"> </v>
      </c>
      <c r="R1743" s="44" t="str">
        <f>VLOOKUP(S1743,Sheet8!B:C,2,0)</f>
        <v>GOTCHA</v>
      </c>
      <c r="S1743" s="6" t="s">
        <v>9865</v>
      </c>
      <c r="T1743" s="6" t="str">
        <f>VLOOKUP(U1743,'17-1'!J:K,2,0)</f>
        <v>IM HERE</v>
      </c>
      <c r="U1743" s="6" t="s">
        <v>29704</v>
      </c>
    </row>
    <row r="1744" spans="1:21" x14ac:dyDescent="0.25">
      <c r="A1744" s="35">
        <v>1363</v>
      </c>
      <c r="B1744" s="36">
        <v>310</v>
      </c>
      <c r="C1744" s="36">
        <v>20002469</v>
      </c>
      <c r="D1744" s="36">
        <v>100718</v>
      </c>
      <c r="E1744" s="36">
        <v>30200075</v>
      </c>
      <c r="F1744" s="36" t="s">
        <v>22</v>
      </c>
      <c r="G1744" s="37" t="s">
        <v>3319</v>
      </c>
      <c r="H1744" s="38">
        <v>39386</v>
      </c>
      <c r="I1744" s="39">
        <v>85</v>
      </c>
      <c r="J1744" s="74">
        <v>808.16</v>
      </c>
      <c r="K1744" s="111">
        <v>0</v>
      </c>
      <c r="L1744" s="59">
        <f t="shared" si="256"/>
        <v>0</v>
      </c>
      <c r="M1744" s="39">
        <v>85</v>
      </c>
      <c r="N1744" s="42">
        <f t="shared" si="247"/>
        <v>7.6632443531827512</v>
      </c>
      <c r="O1744" s="43">
        <f t="shared" si="248"/>
        <v>0</v>
      </c>
      <c r="P1744" s="44">
        <f t="shared" si="249"/>
        <v>0</v>
      </c>
      <c r="Q1744" s="44" t="str">
        <f t="shared" si="250"/>
        <v xml:space="preserve"> </v>
      </c>
      <c r="R1744" s="44" t="str">
        <f>VLOOKUP(S1744,Sheet8!B:C,2,0)</f>
        <v>GOTCHA</v>
      </c>
      <c r="S1744" s="6" t="s">
        <v>9870</v>
      </c>
      <c r="T1744" s="6" t="str">
        <f>VLOOKUP(U1744,'17-1'!J:K,2,0)</f>
        <v>IM HERE</v>
      </c>
      <c r="U1744" s="6" t="s">
        <v>29709</v>
      </c>
    </row>
    <row r="1745" spans="1:21" x14ac:dyDescent="0.25">
      <c r="A1745" s="35">
        <v>6077</v>
      </c>
      <c r="B1745" s="36">
        <v>334</v>
      </c>
      <c r="C1745" s="36">
        <v>20006355</v>
      </c>
      <c r="D1745" s="36">
        <v>100718</v>
      </c>
      <c r="E1745" s="36">
        <v>30200058</v>
      </c>
      <c r="F1745" s="36" t="s">
        <v>39</v>
      </c>
      <c r="G1745" s="37" t="s">
        <v>3370</v>
      </c>
      <c r="H1745" s="38">
        <v>39538</v>
      </c>
      <c r="I1745" s="39">
        <v>85</v>
      </c>
      <c r="J1745" s="74">
        <v>486.45</v>
      </c>
      <c r="K1745" s="48">
        <v>0</v>
      </c>
      <c r="L1745" s="41">
        <f>J1745*K1745</f>
        <v>0</v>
      </c>
      <c r="M1745" s="39">
        <v>85</v>
      </c>
      <c r="N1745" s="42">
        <f t="shared" si="247"/>
        <v>7.2470910335386725</v>
      </c>
      <c r="O1745" s="43">
        <f t="shared" si="248"/>
        <v>0</v>
      </c>
      <c r="P1745" s="44">
        <f t="shared" si="249"/>
        <v>0</v>
      </c>
      <c r="Q1745" s="44" t="str">
        <f t="shared" si="250"/>
        <v xml:space="preserve"> </v>
      </c>
      <c r="R1745" s="44" t="str">
        <f>VLOOKUP(S1745,Sheet8!B:C,2,0)</f>
        <v>GOTCHA</v>
      </c>
      <c r="S1745" s="6" t="s">
        <v>10113</v>
      </c>
      <c r="T1745" s="6" t="str">
        <f>VLOOKUP(U1745,'17-1'!J:K,2,0)</f>
        <v>IM HERE</v>
      </c>
      <c r="U1745" s="6" t="s">
        <v>29953</v>
      </c>
    </row>
    <row r="1746" spans="1:21" x14ac:dyDescent="0.25">
      <c r="A1746" s="35">
        <v>5871</v>
      </c>
      <c r="B1746" s="36">
        <v>333</v>
      </c>
      <c r="C1746" s="36">
        <v>20006518</v>
      </c>
      <c r="D1746" s="36">
        <v>100718</v>
      </c>
      <c r="E1746" s="36">
        <v>30200091</v>
      </c>
      <c r="F1746" s="36" t="s">
        <v>9</v>
      </c>
      <c r="G1746" s="37" t="s">
        <v>3412</v>
      </c>
      <c r="H1746" s="38">
        <v>39629</v>
      </c>
      <c r="I1746" s="39">
        <v>85</v>
      </c>
      <c r="J1746" s="74">
        <v>2400.96</v>
      </c>
      <c r="K1746" s="111">
        <v>0</v>
      </c>
      <c r="L1746" s="59">
        <f>J1746*K1746</f>
        <v>0</v>
      </c>
      <c r="M1746" s="39">
        <v>85</v>
      </c>
      <c r="N1746" s="42">
        <f t="shared" si="247"/>
        <v>6.9979466119096507</v>
      </c>
      <c r="O1746" s="43">
        <f t="shared" si="248"/>
        <v>0</v>
      </c>
      <c r="P1746" s="44">
        <f t="shared" si="249"/>
        <v>0</v>
      </c>
      <c r="Q1746" s="44" t="str">
        <f t="shared" si="250"/>
        <v xml:space="preserve"> </v>
      </c>
      <c r="R1746" s="44" t="str">
        <f>VLOOKUP(S1746,Sheet8!B:C,2,0)</f>
        <v>GOTCHA</v>
      </c>
      <c r="S1746" s="6" t="s">
        <v>10275</v>
      </c>
      <c r="T1746" s="6" t="str">
        <f>VLOOKUP(U1746,'17-1'!J:K,2,0)</f>
        <v>IM HERE</v>
      </c>
      <c r="U1746" s="6" t="s">
        <v>30115</v>
      </c>
    </row>
    <row r="1747" spans="1:21" x14ac:dyDescent="0.25">
      <c r="A1747" s="35">
        <v>4648</v>
      </c>
      <c r="B1747" s="36">
        <v>331</v>
      </c>
      <c r="C1747" s="36">
        <v>20005474</v>
      </c>
      <c r="D1747" s="36">
        <v>100718</v>
      </c>
      <c r="E1747" s="36">
        <v>30200025</v>
      </c>
      <c r="F1747" s="36" t="s">
        <v>21</v>
      </c>
      <c r="G1747" s="37" t="s">
        <v>591</v>
      </c>
      <c r="H1747" s="38">
        <v>40179</v>
      </c>
      <c r="I1747" s="39">
        <v>35</v>
      </c>
      <c r="J1747" s="74">
        <v>33684.25</v>
      </c>
      <c r="K1747" s="56">
        <v>1</v>
      </c>
      <c r="L1747" s="41">
        <f t="shared" ref="L1747:L1764" si="257">J1747*K1747</f>
        <v>33684.25</v>
      </c>
      <c r="M1747" s="39">
        <v>35</v>
      </c>
      <c r="N1747" s="42">
        <f t="shared" si="247"/>
        <v>5.4921286789869956</v>
      </c>
      <c r="O1747" s="43">
        <f t="shared" si="248"/>
        <v>962.40714285714284</v>
      </c>
      <c r="P1747" s="44">
        <f t="shared" si="249"/>
        <v>5285.6638701476486</v>
      </c>
      <c r="Q1747" s="44">
        <f t="shared" si="250"/>
        <v>28398.586129852352</v>
      </c>
      <c r="R1747" s="44" t="e">
        <f>VLOOKUP(S1747,Sheet8!B:C,2,0)</f>
        <v>#N/A</v>
      </c>
      <c r="S1747" s="6" t="s">
        <v>11403</v>
      </c>
      <c r="T1747" s="6" t="e">
        <f>VLOOKUP(U1747,'17-1'!J:K,2,0)</f>
        <v>#N/A</v>
      </c>
      <c r="U1747" s="6" t="s">
        <v>36175</v>
      </c>
    </row>
    <row r="1748" spans="1:21" x14ac:dyDescent="0.25">
      <c r="A1748" s="35">
        <v>1860</v>
      </c>
      <c r="B1748" s="36">
        <v>311</v>
      </c>
      <c r="C1748" s="36">
        <v>20001123</v>
      </c>
      <c r="D1748" s="36">
        <v>100718</v>
      </c>
      <c r="E1748" s="36">
        <v>30200077</v>
      </c>
      <c r="F1748" s="36" t="s">
        <v>15</v>
      </c>
      <c r="G1748" s="37" t="s">
        <v>4495</v>
      </c>
      <c r="H1748" s="38">
        <v>39355</v>
      </c>
      <c r="I1748" s="39">
        <v>20</v>
      </c>
      <c r="J1748" s="74">
        <v>217.87</v>
      </c>
      <c r="K1748" s="48">
        <v>0</v>
      </c>
      <c r="L1748" s="41">
        <f t="shared" si="257"/>
        <v>0</v>
      </c>
      <c r="M1748" s="39">
        <v>20</v>
      </c>
      <c r="N1748" s="42">
        <f t="shared" si="247"/>
        <v>7.7481177275838471</v>
      </c>
      <c r="O1748" s="43">
        <f t="shared" si="248"/>
        <v>0</v>
      </c>
      <c r="P1748" s="44">
        <f t="shared" si="249"/>
        <v>0</v>
      </c>
      <c r="Q1748" s="44" t="str">
        <f t="shared" si="250"/>
        <v xml:space="preserve"> </v>
      </c>
      <c r="R1748" s="44" t="str">
        <f>VLOOKUP(S1748,Sheet8!B:C,2,0)</f>
        <v>GOTCHA</v>
      </c>
      <c r="S1748" s="6" t="s">
        <v>9828</v>
      </c>
      <c r="T1748" s="6" t="str">
        <f>VLOOKUP(U1748,'17-1'!J:K,2,0)</f>
        <v>IM HERE</v>
      </c>
      <c r="U1748" s="6" t="s">
        <v>29667</v>
      </c>
    </row>
    <row r="1749" spans="1:21" x14ac:dyDescent="0.25">
      <c r="A1749" s="35">
        <v>1732</v>
      </c>
      <c r="B1749" s="36">
        <v>311</v>
      </c>
      <c r="C1749" s="36">
        <v>20000248</v>
      </c>
      <c r="D1749" s="36">
        <v>100718</v>
      </c>
      <c r="E1749" s="36">
        <v>30200077</v>
      </c>
      <c r="F1749" s="36" t="s">
        <v>15</v>
      </c>
      <c r="G1749" s="37" t="s">
        <v>4494</v>
      </c>
      <c r="H1749" s="38">
        <v>39355</v>
      </c>
      <c r="I1749" s="39">
        <v>20</v>
      </c>
      <c r="J1749" s="74">
        <v>204.63</v>
      </c>
      <c r="K1749" s="48">
        <v>0</v>
      </c>
      <c r="L1749" s="41">
        <f t="shared" si="257"/>
        <v>0</v>
      </c>
      <c r="M1749" s="39">
        <v>20</v>
      </c>
      <c r="N1749" s="42">
        <f t="shared" si="247"/>
        <v>7.7481177275838471</v>
      </c>
      <c r="O1749" s="43">
        <f t="shared" si="248"/>
        <v>0</v>
      </c>
      <c r="P1749" s="44">
        <f t="shared" si="249"/>
        <v>0</v>
      </c>
      <c r="Q1749" s="44" t="str">
        <f t="shared" si="250"/>
        <v xml:space="preserve"> </v>
      </c>
      <c r="R1749" s="44" t="str">
        <f>VLOOKUP(S1749,Sheet8!B:C,2,0)</f>
        <v>GOTCHA</v>
      </c>
      <c r="S1749" s="6" t="s">
        <v>9830</v>
      </c>
      <c r="T1749" s="6" t="str">
        <f>VLOOKUP(U1749,'17-1'!J:K,2,0)</f>
        <v>IM HERE</v>
      </c>
      <c r="U1749" s="6" t="s">
        <v>29669</v>
      </c>
    </row>
    <row r="1750" spans="1:21" x14ac:dyDescent="0.25">
      <c r="A1750" s="35">
        <v>1899</v>
      </c>
      <c r="B1750" s="36">
        <v>311</v>
      </c>
      <c r="C1750" s="36">
        <v>20001357</v>
      </c>
      <c r="D1750" s="36">
        <v>100718</v>
      </c>
      <c r="E1750" s="36">
        <v>30200077</v>
      </c>
      <c r="F1750" s="36" t="s">
        <v>15</v>
      </c>
      <c r="G1750" s="37" t="s">
        <v>4494</v>
      </c>
      <c r="H1750" s="38">
        <v>39355</v>
      </c>
      <c r="I1750" s="39">
        <v>20</v>
      </c>
      <c r="J1750" s="74">
        <v>204.63</v>
      </c>
      <c r="K1750" s="48">
        <v>0</v>
      </c>
      <c r="L1750" s="41">
        <f t="shared" si="257"/>
        <v>0</v>
      </c>
      <c r="M1750" s="39">
        <v>20</v>
      </c>
      <c r="N1750" s="42">
        <f t="shared" si="247"/>
        <v>7.7481177275838471</v>
      </c>
      <c r="O1750" s="43">
        <f t="shared" si="248"/>
        <v>0</v>
      </c>
      <c r="P1750" s="44">
        <f t="shared" si="249"/>
        <v>0</v>
      </c>
      <c r="Q1750" s="44" t="str">
        <f t="shared" si="250"/>
        <v xml:space="preserve"> </v>
      </c>
      <c r="R1750" s="44" t="str">
        <f>VLOOKUP(S1750,Sheet8!B:C,2,0)</f>
        <v>GOTCHA</v>
      </c>
      <c r="S1750" s="6" t="s">
        <v>9830</v>
      </c>
      <c r="T1750" s="6" t="str">
        <f>VLOOKUP(U1750,'17-1'!J:K,2,0)</f>
        <v>IM HERE</v>
      </c>
      <c r="U1750" s="6" t="s">
        <v>29669</v>
      </c>
    </row>
    <row r="1751" spans="1:21" x14ac:dyDescent="0.25">
      <c r="A1751" s="35">
        <v>1944</v>
      </c>
      <c r="B1751" s="36">
        <v>311</v>
      </c>
      <c r="C1751" s="36">
        <v>20001683</v>
      </c>
      <c r="D1751" s="36">
        <v>100718</v>
      </c>
      <c r="E1751" s="36">
        <v>30200077</v>
      </c>
      <c r="F1751" s="36" t="s">
        <v>15</v>
      </c>
      <c r="G1751" s="37" t="s">
        <v>4494</v>
      </c>
      <c r="H1751" s="38">
        <v>39355</v>
      </c>
      <c r="I1751" s="39">
        <v>20</v>
      </c>
      <c r="J1751" s="74">
        <v>204.63</v>
      </c>
      <c r="K1751" s="48">
        <v>0</v>
      </c>
      <c r="L1751" s="41">
        <f t="shared" si="257"/>
        <v>0</v>
      </c>
      <c r="M1751" s="39">
        <v>20</v>
      </c>
      <c r="N1751" s="42">
        <f t="shared" si="247"/>
        <v>7.7481177275838471</v>
      </c>
      <c r="O1751" s="43">
        <f t="shared" si="248"/>
        <v>0</v>
      </c>
      <c r="P1751" s="44">
        <f t="shared" si="249"/>
        <v>0</v>
      </c>
      <c r="Q1751" s="44" t="str">
        <f t="shared" si="250"/>
        <v xml:space="preserve"> </v>
      </c>
      <c r="R1751" s="44" t="str">
        <f>VLOOKUP(S1751,Sheet8!B:C,2,0)</f>
        <v>GOTCHA</v>
      </c>
      <c r="S1751" s="6" t="s">
        <v>9830</v>
      </c>
      <c r="T1751" s="6" t="str">
        <f>VLOOKUP(U1751,'17-1'!J:K,2,0)</f>
        <v>IM HERE</v>
      </c>
      <c r="U1751" s="6" t="s">
        <v>29669</v>
      </c>
    </row>
    <row r="1752" spans="1:21" x14ac:dyDescent="0.25">
      <c r="A1752" s="35">
        <v>2337</v>
      </c>
      <c r="B1752" s="36">
        <v>311</v>
      </c>
      <c r="C1752" s="36">
        <v>20006922</v>
      </c>
      <c r="D1752" s="36">
        <v>100718</v>
      </c>
      <c r="E1752" s="36">
        <v>30200077</v>
      </c>
      <c r="F1752" s="36" t="s">
        <v>15</v>
      </c>
      <c r="G1752" s="37" t="s">
        <v>4494</v>
      </c>
      <c r="H1752" s="38">
        <v>39355</v>
      </c>
      <c r="I1752" s="39">
        <v>20</v>
      </c>
      <c r="J1752" s="74">
        <v>201.25</v>
      </c>
      <c r="K1752" s="48">
        <v>0</v>
      </c>
      <c r="L1752" s="41">
        <f t="shared" si="257"/>
        <v>0</v>
      </c>
      <c r="M1752" s="39">
        <v>20</v>
      </c>
      <c r="N1752" s="42">
        <f t="shared" si="247"/>
        <v>7.7481177275838471</v>
      </c>
      <c r="O1752" s="43">
        <f t="shared" si="248"/>
        <v>0</v>
      </c>
      <c r="P1752" s="44">
        <f t="shared" si="249"/>
        <v>0</v>
      </c>
      <c r="Q1752" s="44" t="str">
        <f t="shared" si="250"/>
        <v xml:space="preserve"> </v>
      </c>
      <c r="R1752" s="44" t="str">
        <f>VLOOKUP(S1752,Sheet8!B:C,2,0)</f>
        <v>GOTCHA</v>
      </c>
      <c r="S1752" s="6" t="s">
        <v>9827</v>
      </c>
      <c r="T1752" s="6" t="str">
        <f>VLOOKUP(U1752,'17-1'!J:K,2,0)</f>
        <v>IM HERE</v>
      </c>
      <c r="U1752" s="6" t="s">
        <v>29666</v>
      </c>
    </row>
    <row r="1753" spans="1:21" x14ac:dyDescent="0.25">
      <c r="A1753" s="35">
        <v>7270</v>
      </c>
      <c r="B1753" s="36">
        <v>371</v>
      </c>
      <c r="C1753" s="36">
        <v>20000355</v>
      </c>
      <c r="D1753" s="36">
        <v>100719</v>
      </c>
      <c r="E1753" s="36">
        <v>30200067</v>
      </c>
      <c r="F1753" s="36" t="s">
        <v>52</v>
      </c>
      <c r="G1753" s="37" t="s">
        <v>1643</v>
      </c>
      <c r="H1753" s="38">
        <v>38960</v>
      </c>
      <c r="I1753" s="39">
        <v>15</v>
      </c>
      <c r="J1753" s="74">
        <v>1875.62</v>
      </c>
      <c r="K1753" s="111">
        <v>0</v>
      </c>
      <c r="L1753" s="59">
        <f t="shared" si="257"/>
        <v>0</v>
      </c>
      <c r="M1753" s="39">
        <v>15</v>
      </c>
      <c r="N1753" s="42">
        <f t="shared" si="247"/>
        <v>8.8295687885010263</v>
      </c>
      <c r="O1753" s="43">
        <f t="shared" si="248"/>
        <v>0</v>
      </c>
      <c r="P1753" s="44">
        <f t="shared" si="249"/>
        <v>0</v>
      </c>
      <c r="Q1753" s="44" t="str">
        <f t="shared" si="250"/>
        <v xml:space="preserve"> </v>
      </c>
      <c r="R1753" s="44" t="str">
        <f>VLOOKUP(S1753,Sheet8!B:C,2,0)</f>
        <v>GOTCHA</v>
      </c>
      <c r="S1753" s="6" t="s">
        <v>8982</v>
      </c>
      <c r="T1753" s="6" t="str">
        <f>VLOOKUP(U1753,'17-1'!J:K,2,0)</f>
        <v>IM HERE</v>
      </c>
      <c r="U1753" s="6" t="s">
        <v>28819</v>
      </c>
    </row>
    <row r="1754" spans="1:21" x14ac:dyDescent="0.25">
      <c r="A1754" s="35">
        <v>1887</v>
      </c>
      <c r="B1754" s="36">
        <v>311</v>
      </c>
      <c r="C1754" s="36">
        <v>20001315</v>
      </c>
      <c r="D1754" s="36">
        <v>100718</v>
      </c>
      <c r="E1754" s="36">
        <v>30200012</v>
      </c>
      <c r="F1754" s="36" t="s">
        <v>17</v>
      </c>
      <c r="G1754" s="37" t="s">
        <v>833</v>
      </c>
      <c r="H1754" s="38">
        <v>38807</v>
      </c>
      <c r="I1754" s="39">
        <v>46</v>
      </c>
      <c r="J1754" s="74">
        <v>8613.02</v>
      </c>
      <c r="K1754" s="111">
        <v>0</v>
      </c>
      <c r="L1754" s="59">
        <f t="shared" si="257"/>
        <v>0</v>
      </c>
      <c r="M1754" s="39">
        <v>46</v>
      </c>
      <c r="N1754" s="42">
        <f t="shared" ref="N1754:N1817" si="258">IF(M1754=" "," ",IF(+H1754&lt;=367," ",($C$6-H1754)/365.25))</f>
        <v>9.2484599589322389</v>
      </c>
      <c r="O1754" s="43">
        <f t="shared" ref="O1754:O1817" si="259">IF(+N1754&gt;=M1754,"--",L1754/M1754)</f>
        <v>0</v>
      </c>
      <c r="P1754" s="44">
        <f t="shared" ref="P1754:P1817" si="260">IF(+N1754/M1754&gt;1,L1754,L1754*N1754/M1754)</f>
        <v>0</v>
      </c>
      <c r="Q1754" s="44" t="str">
        <f t="shared" ref="Q1754:Q1817" si="261">IF(+L1754=0," ",IF(+L1754-P1754&lt;=0,0,(L1754-P1754)))</f>
        <v xml:space="preserve"> </v>
      </c>
      <c r="R1754" s="44" t="str">
        <f>VLOOKUP(S1754,Sheet8!B:C,2,0)</f>
        <v>GOTCHA</v>
      </c>
      <c r="S1754" s="6" t="s">
        <v>8550</v>
      </c>
      <c r="T1754" s="6" t="str">
        <f>VLOOKUP(U1754,'17-1'!J:K,2,0)</f>
        <v>IM HERE</v>
      </c>
      <c r="U1754" s="6" t="s">
        <v>28386</v>
      </c>
    </row>
    <row r="1755" spans="1:21" x14ac:dyDescent="0.25">
      <c r="A1755" s="35">
        <v>4833</v>
      </c>
      <c r="B1755" s="36">
        <v>331</v>
      </c>
      <c r="C1755" s="36">
        <v>20006578</v>
      </c>
      <c r="D1755" s="36">
        <v>100718</v>
      </c>
      <c r="E1755" s="36">
        <v>30200025</v>
      </c>
      <c r="F1755" s="36" t="s">
        <v>21</v>
      </c>
      <c r="G1755" s="37" t="s">
        <v>833</v>
      </c>
      <c r="H1755" s="38">
        <v>38807</v>
      </c>
      <c r="I1755" s="39">
        <v>46</v>
      </c>
      <c r="J1755" s="74">
        <v>19110</v>
      </c>
      <c r="K1755" s="111">
        <v>0</v>
      </c>
      <c r="L1755" s="59">
        <f t="shared" si="257"/>
        <v>0</v>
      </c>
      <c r="M1755" s="39">
        <v>46</v>
      </c>
      <c r="N1755" s="42">
        <f t="shared" si="258"/>
        <v>9.2484599589322389</v>
      </c>
      <c r="O1755" s="43">
        <f t="shared" si="259"/>
        <v>0</v>
      </c>
      <c r="P1755" s="44">
        <f t="shared" si="260"/>
        <v>0</v>
      </c>
      <c r="Q1755" s="44" t="str">
        <f t="shared" si="261"/>
        <v xml:space="preserve"> </v>
      </c>
      <c r="R1755" s="44" t="str">
        <f>VLOOKUP(S1755,Sheet8!B:C,2,0)</f>
        <v>GOTCHA</v>
      </c>
      <c r="S1755" s="6" t="s">
        <v>8551</v>
      </c>
      <c r="T1755" s="6" t="str">
        <f>VLOOKUP(U1755,'17-1'!J:K,2,0)</f>
        <v>IM HERE</v>
      </c>
      <c r="U1755" s="6" t="s">
        <v>28387</v>
      </c>
    </row>
    <row r="1756" spans="1:21" x14ac:dyDescent="0.25">
      <c r="A1756" s="35">
        <v>8326</v>
      </c>
      <c r="B1756" s="36">
        <v>371</v>
      </c>
      <c r="C1756" s="36">
        <v>20006855</v>
      </c>
      <c r="D1756" s="36">
        <v>100719</v>
      </c>
      <c r="E1756" s="36">
        <v>30200077</v>
      </c>
      <c r="F1756" s="36" t="s">
        <v>15</v>
      </c>
      <c r="G1756" s="37" t="s">
        <v>858</v>
      </c>
      <c r="H1756" s="38">
        <v>39568</v>
      </c>
      <c r="I1756" s="39">
        <v>46</v>
      </c>
      <c r="J1756" s="74">
        <v>1763.53</v>
      </c>
      <c r="K1756" s="111">
        <v>0</v>
      </c>
      <c r="L1756" s="59">
        <f t="shared" si="257"/>
        <v>0</v>
      </c>
      <c r="M1756" s="39">
        <v>46</v>
      </c>
      <c r="N1756" s="42">
        <f t="shared" si="258"/>
        <v>7.1649555099247095</v>
      </c>
      <c r="O1756" s="43">
        <f t="shared" si="259"/>
        <v>0</v>
      </c>
      <c r="P1756" s="44">
        <f t="shared" si="260"/>
        <v>0</v>
      </c>
      <c r="Q1756" s="44" t="str">
        <f t="shared" si="261"/>
        <v xml:space="preserve"> </v>
      </c>
      <c r="R1756" s="44" t="str">
        <f>VLOOKUP(S1756,Sheet8!B:C,2,0)</f>
        <v>GOTCHA</v>
      </c>
      <c r="S1756" s="6" t="s">
        <v>10137</v>
      </c>
      <c r="T1756" s="6" t="str">
        <f>VLOOKUP(U1756,'17-1'!J:K,2,0)</f>
        <v>IM HERE</v>
      </c>
      <c r="U1756" s="6" t="s">
        <v>29977</v>
      </c>
    </row>
    <row r="1757" spans="1:21" x14ac:dyDescent="0.25">
      <c r="A1757" s="35">
        <v>3268</v>
      </c>
      <c r="B1757" s="36">
        <v>330</v>
      </c>
      <c r="C1757" s="36">
        <v>20002282</v>
      </c>
      <c r="D1757" s="36">
        <v>100718</v>
      </c>
      <c r="E1757" s="36">
        <v>30200053</v>
      </c>
      <c r="F1757" s="36" t="s">
        <v>28</v>
      </c>
      <c r="G1757" s="37" t="s">
        <v>839</v>
      </c>
      <c r="H1757" s="38">
        <v>38868</v>
      </c>
      <c r="I1757" s="39">
        <v>46</v>
      </c>
      <c r="J1757" s="74">
        <v>22526.47</v>
      </c>
      <c r="K1757" s="111">
        <v>0</v>
      </c>
      <c r="L1757" s="59">
        <f t="shared" si="257"/>
        <v>0</v>
      </c>
      <c r="M1757" s="39">
        <v>46</v>
      </c>
      <c r="N1757" s="42">
        <f t="shared" si="258"/>
        <v>9.0814510609171801</v>
      </c>
      <c r="O1757" s="43">
        <f t="shared" si="259"/>
        <v>0</v>
      </c>
      <c r="P1757" s="44">
        <f t="shared" si="260"/>
        <v>0</v>
      </c>
      <c r="Q1757" s="44" t="str">
        <f t="shared" si="261"/>
        <v xml:space="preserve"> </v>
      </c>
      <c r="R1757" s="44" t="str">
        <f>VLOOKUP(S1757,Sheet8!B:C,2,0)</f>
        <v>GOTCHA</v>
      </c>
      <c r="S1757" s="6" t="s">
        <v>8804</v>
      </c>
      <c r="T1757" s="6" t="str">
        <f>VLOOKUP(U1757,'17-1'!J:K,2,0)</f>
        <v>IM HERE</v>
      </c>
      <c r="U1757" s="6" t="s">
        <v>28641</v>
      </c>
    </row>
    <row r="1758" spans="1:21" x14ac:dyDescent="0.25">
      <c r="A1758" s="35">
        <v>4633</v>
      </c>
      <c r="B1758" s="36">
        <v>331</v>
      </c>
      <c r="C1758" s="36">
        <v>20005459</v>
      </c>
      <c r="D1758" s="36">
        <v>100718</v>
      </c>
      <c r="E1758" s="36">
        <v>30200051</v>
      </c>
      <c r="F1758" s="36" t="s">
        <v>58</v>
      </c>
      <c r="G1758" s="37" t="s">
        <v>839</v>
      </c>
      <c r="H1758" s="38">
        <v>38868</v>
      </c>
      <c r="I1758" s="39">
        <v>46</v>
      </c>
      <c r="J1758" s="74">
        <v>32900.01</v>
      </c>
      <c r="K1758" s="111">
        <v>0</v>
      </c>
      <c r="L1758" s="59">
        <f t="shared" si="257"/>
        <v>0</v>
      </c>
      <c r="M1758" s="39">
        <v>46</v>
      </c>
      <c r="N1758" s="42">
        <f t="shared" si="258"/>
        <v>9.0814510609171801</v>
      </c>
      <c r="O1758" s="43">
        <f t="shared" si="259"/>
        <v>0</v>
      </c>
      <c r="P1758" s="44">
        <f t="shared" si="260"/>
        <v>0</v>
      </c>
      <c r="Q1758" s="44" t="str">
        <f t="shared" si="261"/>
        <v xml:space="preserve"> </v>
      </c>
      <c r="R1758" s="44" t="str">
        <f>VLOOKUP(S1758,Sheet8!B:C,2,0)</f>
        <v>GOTCHA</v>
      </c>
      <c r="S1758" s="6" t="s">
        <v>8800</v>
      </c>
      <c r="T1758" s="6" t="str">
        <f>VLOOKUP(U1758,'17-1'!J:K,2,0)</f>
        <v>IM HERE</v>
      </c>
      <c r="U1758" s="6" t="s">
        <v>28637</v>
      </c>
    </row>
    <row r="1759" spans="1:21" x14ac:dyDescent="0.25">
      <c r="A1759" s="35">
        <v>6768</v>
      </c>
      <c r="B1759" s="36">
        <v>346</v>
      </c>
      <c r="C1759" s="36">
        <v>20005637</v>
      </c>
      <c r="D1759" s="36">
        <v>100718</v>
      </c>
      <c r="E1759" s="36">
        <v>30200020</v>
      </c>
      <c r="F1759" s="36" t="s">
        <v>47</v>
      </c>
      <c r="G1759" s="37" t="s">
        <v>839</v>
      </c>
      <c r="H1759" s="38">
        <v>38868</v>
      </c>
      <c r="I1759" s="39">
        <v>46</v>
      </c>
      <c r="J1759" s="74">
        <v>6023.72</v>
      </c>
      <c r="K1759" s="111">
        <v>0</v>
      </c>
      <c r="L1759" s="59">
        <f t="shared" si="257"/>
        <v>0</v>
      </c>
      <c r="M1759" s="39">
        <v>46</v>
      </c>
      <c r="N1759" s="42">
        <f t="shared" si="258"/>
        <v>9.0814510609171801</v>
      </c>
      <c r="O1759" s="43">
        <f t="shared" si="259"/>
        <v>0</v>
      </c>
      <c r="P1759" s="44">
        <f t="shared" si="260"/>
        <v>0</v>
      </c>
      <c r="Q1759" s="44" t="str">
        <f t="shared" si="261"/>
        <v xml:space="preserve"> </v>
      </c>
      <c r="R1759" s="44" t="str">
        <f>VLOOKUP(S1759,Sheet8!B:C,2,0)</f>
        <v>GOTCHA</v>
      </c>
      <c r="S1759" s="6" t="s">
        <v>8799</v>
      </c>
      <c r="T1759" s="6" t="str">
        <f>VLOOKUP(U1759,'17-1'!J:K,2,0)</f>
        <v>IM HERE</v>
      </c>
      <c r="U1759" s="6" t="s">
        <v>28636</v>
      </c>
    </row>
    <row r="1760" spans="1:21" x14ac:dyDescent="0.25">
      <c r="A1760" s="35">
        <v>6861</v>
      </c>
      <c r="B1760" s="36">
        <v>354</v>
      </c>
      <c r="C1760" s="36">
        <v>10000693</v>
      </c>
      <c r="D1760" s="36">
        <v>100719</v>
      </c>
      <c r="E1760" s="36">
        <v>30200024</v>
      </c>
      <c r="F1760" s="36" t="s">
        <v>157</v>
      </c>
      <c r="G1760" s="37" t="s">
        <v>839</v>
      </c>
      <c r="H1760" s="38">
        <v>38868</v>
      </c>
      <c r="I1760" s="39">
        <v>46</v>
      </c>
      <c r="J1760" s="74">
        <v>15976.74</v>
      </c>
      <c r="K1760" s="111">
        <v>0</v>
      </c>
      <c r="L1760" s="59">
        <f t="shared" si="257"/>
        <v>0</v>
      </c>
      <c r="M1760" s="39">
        <v>46</v>
      </c>
      <c r="N1760" s="42">
        <f t="shared" si="258"/>
        <v>9.0814510609171801</v>
      </c>
      <c r="O1760" s="43">
        <f t="shared" si="259"/>
        <v>0</v>
      </c>
      <c r="P1760" s="44">
        <f t="shared" si="260"/>
        <v>0</v>
      </c>
      <c r="Q1760" s="44" t="str">
        <f t="shared" si="261"/>
        <v xml:space="preserve"> </v>
      </c>
      <c r="R1760" s="44" t="str">
        <f>VLOOKUP(S1760,Sheet8!B:C,2,0)</f>
        <v>GOTCHA</v>
      </c>
      <c r="S1760" s="6" t="s">
        <v>8797</v>
      </c>
      <c r="T1760" s="6" t="str">
        <f>VLOOKUP(U1760,'17-1'!J:K,2,0)</f>
        <v>IM HERE</v>
      </c>
      <c r="U1760" s="6" t="s">
        <v>28634</v>
      </c>
    </row>
    <row r="1761" spans="1:21" x14ac:dyDescent="0.25">
      <c r="A1761" s="35">
        <v>7975</v>
      </c>
      <c r="B1761" s="36">
        <v>371</v>
      </c>
      <c r="C1761" s="36">
        <v>20004567</v>
      </c>
      <c r="D1761" s="36">
        <v>100719</v>
      </c>
      <c r="E1761" s="36">
        <v>30200051</v>
      </c>
      <c r="F1761" s="36" t="s">
        <v>58</v>
      </c>
      <c r="G1761" s="37" t="s">
        <v>839</v>
      </c>
      <c r="H1761" s="38">
        <v>38868</v>
      </c>
      <c r="I1761" s="39">
        <v>46</v>
      </c>
      <c r="J1761" s="74">
        <v>17206.8</v>
      </c>
      <c r="K1761" s="111">
        <v>0</v>
      </c>
      <c r="L1761" s="59">
        <f t="shared" si="257"/>
        <v>0</v>
      </c>
      <c r="M1761" s="39">
        <v>46</v>
      </c>
      <c r="N1761" s="42">
        <f t="shared" si="258"/>
        <v>9.0814510609171801</v>
      </c>
      <c r="O1761" s="43">
        <f t="shared" si="259"/>
        <v>0</v>
      </c>
      <c r="P1761" s="44">
        <f t="shared" si="260"/>
        <v>0</v>
      </c>
      <c r="Q1761" s="44" t="str">
        <f t="shared" si="261"/>
        <v xml:space="preserve"> </v>
      </c>
      <c r="R1761" s="44" t="str">
        <f>VLOOKUP(S1761,Sheet8!B:C,2,0)</f>
        <v>GOTCHA</v>
      </c>
      <c r="S1761" s="6" t="s">
        <v>8801</v>
      </c>
      <c r="T1761" s="6" t="str">
        <f>VLOOKUP(U1761,'17-1'!J:K,2,0)</f>
        <v>IM HERE</v>
      </c>
      <c r="U1761" s="6" t="s">
        <v>28638</v>
      </c>
    </row>
    <row r="1762" spans="1:21" x14ac:dyDescent="0.25">
      <c r="A1762" s="35">
        <v>3289</v>
      </c>
      <c r="B1762" s="36">
        <v>330</v>
      </c>
      <c r="C1762" s="36">
        <v>20002342</v>
      </c>
      <c r="D1762" s="36">
        <v>100718</v>
      </c>
      <c r="E1762" s="36">
        <v>30200087</v>
      </c>
      <c r="F1762" s="36" t="s">
        <v>34</v>
      </c>
      <c r="G1762" s="37" t="s">
        <v>840</v>
      </c>
      <c r="H1762" s="38">
        <v>38868</v>
      </c>
      <c r="I1762" s="39">
        <v>46</v>
      </c>
      <c r="J1762" s="74">
        <v>4851.45</v>
      </c>
      <c r="K1762" s="111">
        <v>0</v>
      </c>
      <c r="L1762" s="59">
        <f t="shared" si="257"/>
        <v>0</v>
      </c>
      <c r="M1762" s="39">
        <v>46</v>
      </c>
      <c r="N1762" s="42">
        <f t="shared" si="258"/>
        <v>9.0814510609171801</v>
      </c>
      <c r="O1762" s="43">
        <f t="shared" si="259"/>
        <v>0</v>
      </c>
      <c r="P1762" s="44">
        <f t="shared" si="260"/>
        <v>0</v>
      </c>
      <c r="Q1762" s="44" t="str">
        <f t="shared" si="261"/>
        <v xml:space="preserve"> </v>
      </c>
      <c r="R1762" s="44" t="str">
        <f>VLOOKUP(S1762,Sheet8!B:C,2,0)</f>
        <v>GOTCHA</v>
      </c>
      <c r="S1762" s="6" t="s">
        <v>8798</v>
      </c>
      <c r="T1762" s="6" t="str">
        <f>VLOOKUP(U1762,'17-1'!J:K,2,0)</f>
        <v>IM HERE</v>
      </c>
      <c r="U1762" s="6" t="s">
        <v>28635</v>
      </c>
    </row>
    <row r="1763" spans="1:21" x14ac:dyDescent="0.25">
      <c r="A1763" s="35">
        <v>7697</v>
      </c>
      <c r="B1763" s="36">
        <v>371</v>
      </c>
      <c r="C1763" s="36">
        <v>20001427</v>
      </c>
      <c r="D1763" s="36">
        <v>100719</v>
      </c>
      <c r="E1763" s="36">
        <v>30200051</v>
      </c>
      <c r="F1763" s="36" t="s">
        <v>58</v>
      </c>
      <c r="G1763" s="37" t="s">
        <v>840</v>
      </c>
      <c r="H1763" s="38">
        <v>38868</v>
      </c>
      <c r="I1763" s="39">
        <v>46</v>
      </c>
      <c r="J1763" s="74">
        <v>9564.56</v>
      </c>
      <c r="K1763" s="111">
        <v>0</v>
      </c>
      <c r="L1763" s="59">
        <f t="shared" si="257"/>
        <v>0</v>
      </c>
      <c r="M1763" s="39">
        <v>46</v>
      </c>
      <c r="N1763" s="42">
        <f t="shared" si="258"/>
        <v>9.0814510609171801</v>
      </c>
      <c r="O1763" s="43">
        <f t="shared" si="259"/>
        <v>0</v>
      </c>
      <c r="P1763" s="44">
        <f t="shared" si="260"/>
        <v>0</v>
      </c>
      <c r="Q1763" s="44" t="str">
        <f t="shared" si="261"/>
        <v xml:space="preserve"> </v>
      </c>
      <c r="R1763" s="44" t="str">
        <f>VLOOKUP(S1763,Sheet8!B:C,2,0)</f>
        <v>GOTCHA</v>
      </c>
      <c r="S1763" s="6" t="s">
        <v>8802</v>
      </c>
      <c r="T1763" s="6" t="str">
        <f>VLOOKUP(U1763,'17-1'!J:K,2,0)</f>
        <v>IM HERE</v>
      </c>
      <c r="U1763" s="6" t="s">
        <v>28639</v>
      </c>
    </row>
    <row r="1764" spans="1:21" x14ac:dyDescent="0.25">
      <c r="A1764" s="35">
        <v>7400</v>
      </c>
      <c r="B1764" s="36">
        <v>371</v>
      </c>
      <c r="C1764" s="36">
        <v>20000781</v>
      </c>
      <c r="D1764" s="36">
        <v>100719</v>
      </c>
      <c r="E1764" s="36">
        <v>30200051</v>
      </c>
      <c r="F1764" s="36" t="s">
        <v>58</v>
      </c>
      <c r="G1764" s="37" t="s">
        <v>841</v>
      </c>
      <c r="H1764" s="38">
        <v>38868</v>
      </c>
      <c r="I1764" s="39">
        <v>46</v>
      </c>
      <c r="J1764" s="74">
        <v>11505</v>
      </c>
      <c r="K1764" s="111">
        <v>0</v>
      </c>
      <c r="L1764" s="59">
        <f t="shared" si="257"/>
        <v>0</v>
      </c>
      <c r="M1764" s="39">
        <v>46</v>
      </c>
      <c r="N1764" s="42">
        <f t="shared" si="258"/>
        <v>9.0814510609171801</v>
      </c>
      <c r="O1764" s="43">
        <f t="shared" si="259"/>
        <v>0</v>
      </c>
      <c r="P1764" s="44">
        <f t="shared" si="260"/>
        <v>0</v>
      </c>
      <c r="Q1764" s="44" t="str">
        <f t="shared" si="261"/>
        <v xml:space="preserve"> </v>
      </c>
      <c r="R1764" s="44" t="str">
        <f>VLOOKUP(S1764,Sheet8!B:C,2,0)</f>
        <v>GOTCHA</v>
      </c>
      <c r="S1764" s="6" t="s">
        <v>8803</v>
      </c>
      <c r="T1764" s="6" t="str">
        <f>VLOOKUP(U1764,'17-1'!J:K,2,0)</f>
        <v>IM HERE</v>
      </c>
      <c r="U1764" s="6" t="s">
        <v>28640</v>
      </c>
    </row>
    <row r="1765" spans="1:21" x14ac:dyDescent="0.25">
      <c r="A1765" s="35">
        <v>2355</v>
      </c>
      <c r="B1765" s="36">
        <v>311</v>
      </c>
      <c r="C1765" s="36">
        <v>20007115</v>
      </c>
      <c r="D1765" s="36">
        <v>100718</v>
      </c>
      <c r="E1765" s="36">
        <v>30200080</v>
      </c>
      <c r="F1765" s="36" t="s">
        <v>51</v>
      </c>
      <c r="G1765" s="37" t="s">
        <v>1323</v>
      </c>
      <c r="H1765" s="38">
        <v>39995</v>
      </c>
      <c r="I1765" s="39">
        <v>15</v>
      </c>
      <c r="J1765" s="74">
        <v>18.32</v>
      </c>
      <c r="K1765" s="48">
        <v>0</v>
      </c>
      <c r="L1765" s="41">
        <f>J1765*K1765</f>
        <v>0</v>
      </c>
      <c r="M1765" s="39">
        <v>15</v>
      </c>
      <c r="N1765" s="42">
        <f t="shared" si="258"/>
        <v>5.9958932238193015</v>
      </c>
      <c r="O1765" s="43">
        <f t="shared" si="259"/>
        <v>0</v>
      </c>
      <c r="P1765" s="44">
        <f t="shared" si="260"/>
        <v>0</v>
      </c>
      <c r="Q1765" s="44" t="str">
        <f t="shared" si="261"/>
        <v xml:space="preserve"> </v>
      </c>
      <c r="R1765" s="44" t="str">
        <f>VLOOKUP(S1765,Sheet8!B:C,2,0)</f>
        <v>GOTCHA</v>
      </c>
      <c r="S1765" s="6" t="s">
        <v>7203</v>
      </c>
      <c r="T1765" s="6" t="str">
        <f>VLOOKUP(U1765,'17-1'!J:K,2,0)</f>
        <v>IM HERE</v>
      </c>
      <c r="U1765" s="6" t="s">
        <v>26951</v>
      </c>
    </row>
    <row r="1766" spans="1:21" x14ac:dyDescent="0.25">
      <c r="A1766" s="35">
        <v>7792</v>
      </c>
      <c r="B1766" s="36">
        <v>371</v>
      </c>
      <c r="C1766" s="36">
        <v>20002319</v>
      </c>
      <c r="D1766" s="36">
        <v>100719</v>
      </c>
      <c r="E1766" s="36">
        <v>30200058</v>
      </c>
      <c r="F1766" s="36" t="s">
        <v>39</v>
      </c>
      <c r="G1766" s="37" t="s">
        <v>844</v>
      </c>
      <c r="H1766" s="38">
        <v>38898</v>
      </c>
      <c r="I1766" s="39">
        <v>46</v>
      </c>
      <c r="J1766" s="74">
        <v>17284.8</v>
      </c>
      <c r="K1766" s="111">
        <v>0</v>
      </c>
      <c r="L1766" s="59">
        <f t="shared" ref="L1766:L1769" si="262">J1766*K1766</f>
        <v>0</v>
      </c>
      <c r="M1766" s="39">
        <v>46</v>
      </c>
      <c r="N1766" s="42">
        <f t="shared" si="258"/>
        <v>8.9993155373032163</v>
      </c>
      <c r="O1766" s="43">
        <f t="shared" si="259"/>
        <v>0</v>
      </c>
      <c r="P1766" s="44">
        <f t="shared" si="260"/>
        <v>0</v>
      </c>
      <c r="Q1766" s="44" t="str">
        <f t="shared" si="261"/>
        <v xml:space="preserve"> </v>
      </c>
      <c r="R1766" s="44" t="str">
        <f>VLOOKUP(S1766,Sheet8!B:C,2,0)</f>
        <v>GOTCHA</v>
      </c>
      <c r="S1766" s="6" t="s">
        <v>8881</v>
      </c>
      <c r="T1766" s="6" t="str">
        <f>VLOOKUP(U1766,'17-1'!J:K,2,0)</f>
        <v>IM HERE</v>
      </c>
      <c r="U1766" s="6" t="s">
        <v>28718</v>
      </c>
    </row>
    <row r="1767" spans="1:21" x14ac:dyDescent="0.25">
      <c r="A1767" s="35">
        <v>8547</v>
      </c>
      <c r="B1767" s="36">
        <v>380</v>
      </c>
      <c r="C1767" s="36">
        <v>20000613</v>
      </c>
      <c r="D1767" s="36">
        <v>100719</v>
      </c>
      <c r="E1767" s="36">
        <v>30200042</v>
      </c>
      <c r="F1767" s="36" t="s">
        <v>38</v>
      </c>
      <c r="G1767" s="37" t="s">
        <v>844</v>
      </c>
      <c r="H1767" s="38">
        <v>38898</v>
      </c>
      <c r="I1767" s="39">
        <v>46</v>
      </c>
      <c r="J1767" s="74">
        <v>17656.080000000002</v>
      </c>
      <c r="K1767" s="111">
        <v>0</v>
      </c>
      <c r="L1767" s="59">
        <f t="shared" si="262"/>
        <v>0</v>
      </c>
      <c r="M1767" s="39">
        <v>46</v>
      </c>
      <c r="N1767" s="42">
        <f t="shared" si="258"/>
        <v>8.9993155373032163</v>
      </c>
      <c r="O1767" s="43">
        <f t="shared" si="259"/>
        <v>0</v>
      </c>
      <c r="P1767" s="44">
        <f t="shared" si="260"/>
        <v>0</v>
      </c>
      <c r="Q1767" s="44" t="str">
        <f t="shared" si="261"/>
        <v xml:space="preserve"> </v>
      </c>
      <c r="R1767" s="44" t="str">
        <f>VLOOKUP(S1767,Sheet8!B:C,2,0)</f>
        <v>GOTCHA</v>
      </c>
      <c r="S1767" s="6" t="s">
        <v>8879</v>
      </c>
      <c r="T1767" s="6" t="str">
        <f>VLOOKUP(U1767,'17-1'!J:K,2,0)</f>
        <v>IM HERE</v>
      </c>
      <c r="U1767" s="6" t="s">
        <v>28716</v>
      </c>
    </row>
    <row r="1768" spans="1:21" x14ac:dyDescent="0.25">
      <c r="A1768" s="35">
        <v>2450</v>
      </c>
      <c r="B1768" s="36">
        <v>311</v>
      </c>
      <c r="C1768" s="36">
        <v>20007704</v>
      </c>
      <c r="D1768" s="36">
        <v>100718</v>
      </c>
      <c r="E1768" s="36">
        <v>30200077</v>
      </c>
      <c r="F1768" s="36" t="s">
        <v>15</v>
      </c>
      <c r="G1768" s="37" t="s">
        <v>843</v>
      </c>
      <c r="H1768" s="38">
        <v>38898</v>
      </c>
      <c r="I1768" s="39">
        <v>46</v>
      </c>
      <c r="J1768" s="74">
        <v>7533.63</v>
      </c>
      <c r="K1768" s="111">
        <v>0</v>
      </c>
      <c r="L1768" s="59">
        <f t="shared" si="262"/>
        <v>0</v>
      </c>
      <c r="M1768" s="39">
        <v>46</v>
      </c>
      <c r="N1768" s="42">
        <f t="shared" si="258"/>
        <v>8.9993155373032163</v>
      </c>
      <c r="O1768" s="43">
        <f t="shared" si="259"/>
        <v>0</v>
      </c>
      <c r="P1768" s="44">
        <f t="shared" si="260"/>
        <v>0</v>
      </c>
      <c r="Q1768" s="44" t="str">
        <f t="shared" si="261"/>
        <v xml:space="preserve"> </v>
      </c>
      <c r="R1768" s="44" t="str">
        <f>VLOOKUP(S1768,Sheet8!B:C,2,0)</f>
        <v>GOTCHA</v>
      </c>
      <c r="S1768" s="6" t="s">
        <v>8878</v>
      </c>
      <c r="T1768" s="6" t="str">
        <f>VLOOKUP(U1768,'17-1'!J:K,2,0)</f>
        <v>IM HERE</v>
      </c>
      <c r="U1768" s="6" t="s">
        <v>28715</v>
      </c>
    </row>
    <row r="1769" spans="1:21" x14ac:dyDescent="0.25">
      <c r="A1769" s="35">
        <v>3586</v>
      </c>
      <c r="B1769" s="36">
        <v>330</v>
      </c>
      <c r="C1769" s="36">
        <v>20007667</v>
      </c>
      <c r="D1769" s="36">
        <v>100718</v>
      </c>
      <c r="E1769" s="36">
        <v>30200077</v>
      </c>
      <c r="F1769" s="36" t="s">
        <v>15</v>
      </c>
      <c r="G1769" s="37" t="s">
        <v>845</v>
      </c>
      <c r="H1769" s="38">
        <v>38898</v>
      </c>
      <c r="I1769" s="39">
        <v>46</v>
      </c>
      <c r="J1769" s="74">
        <v>4827.08</v>
      </c>
      <c r="K1769" s="111">
        <v>0</v>
      </c>
      <c r="L1769" s="59">
        <f t="shared" si="262"/>
        <v>0</v>
      </c>
      <c r="M1769" s="39">
        <v>46</v>
      </c>
      <c r="N1769" s="42">
        <f t="shared" si="258"/>
        <v>8.9993155373032163</v>
      </c>
      <c r="O1769" s="43">
        <f t="shared" si="259"/>
        <v>0</v>
      </c>
      <c r="P1769" s="44">
        <f t="shared" si="260"/>
        <v>0</v>
      </c>
      <c r="Q1769" s="44" t="str">
        <f t="shared" si="261"/>
        <v xml:space="preserve"> </v>
      </c>
      <c r="R1769" s="44" t="str">
        <f>VLOOKUP(S1769,Sheet8!B:C,2,0)</f>
        <v>GOTCHA</v>
      </c>
      <c r="S1769" s="6" t="s">
        <v>8880</v>
      </c>
      <c r="T1769" s="6" t="str">
        <f>VLOOKUP(U1769,'17-1'!J:K,2,0)</f>
        <v>IM HERE</v>
      </c>
      <c r="U1769" s="6" t="s">
        <v>28717</v>
      </c>
    </row>
    <row r="1770" spans="1:21" x14ac:dyDescent="0.25">
      <c r="A1770" s="35">
        <v>494</v>
      </c>
      <c r="B1770" s="36">
        <v>304</v>
      </c>
      <c r="C1770" s="36">
        <v>10000489</v>
      </c>
      <c r="D1770" s="36">
        <v>100718</v>
      </c>
      <c r="E1770" s="36">
        <v>30200034</v>
      </c>
      <c r="F1770" s="36" t="s">
        <v>4946</v>
      </c>
      <c r="G1770" s="37" t="s">
        <v>6330</v>
      </c>
      <c r="H1770" s="38">
        <v>40725</v>
      </c>
      <c r="I1770" s="39">
        <v>25</v>
      </c>
      <c r="J1770" s="74">
        <v>6354.81</v>
      </c>
      <c r="K1770" s="45">
        <v>1</v>
      </c>
      <c r="L1770" s="41">
        <f t="shared" ref="L1770:L1775" si="263">J1770*K1770</f>
        <v>6354.81</v>
      </c>
      <c r="M1770" s="39">
        <v>25</v>
      </c>
      <c r="N1770" s="42">
        <f t="shared" si="258"/>
        <v>3.9972621492128679</v>
      </c>
      <c r="O1770" s="43">
        <f t="shared" si="259"/>
        <v>254.19240000000002</v>
      </c>
      <c r="P1770" s="44">
        <f t="shared" si="260"/>
        <v>1016.073659137577</v>
      </c>
      <c r="Q1770" s="44">
        <f t="shared" si="261"/>
        <v>5338.7363408624233</v>
      </c>
      <c r="R1770" s="44" t="e">
        <f>VLOOKUP(S1770,Sheet8!B:C,2,0)</f>
        <v>#N/A</v>
      </c>
      <c r="S1770" s="6" t="s">
        <v>11404</v>
      </c>
      <c r="T1770" s="6" t="e">
        <f>VLOOKUP(U1770,'17-1'!J:K,2,0)</f>
        <v>#N/A</v>
      </c>
      <c r="U1770" s="6" t="s">
        <v>36176</v>
      </c>
    </row>
    <row r="1771" spans="1:21" x14ac:dyDescent="0.25">
      <c r="A1771" s="35">
        <v>2503</v>
      </c>
      <c r="B1771" s="36">
        <v>311</v>
      </c>
      <c r="C1771" s="36">
        <v>20007840</v>
      </c>
      <c r="D1771" s="36">
        <v>100718</v>
      </c>
      <c r="E1771" s="36">
        <v>30200016</v>
      </c>
      <c r="F1771" s="36" t="s">
        <v>49</v>
      </c>
      <c r="G1771" s="37" t="s">
        <v>119</v>
      </c>
      <c r="H1771" s="38">
        <v>37560</v>
      </c>
      <c r="I1771" s="39">
        <v>33</v>
      </c>
      <c r="J1771" s="74">
        <v>99.8</v>
      </c>
      <c r="K1771" s="48">
        <v>0</v>
      </c>
      <c r="L1771" s="41">
        <f t="shared" si="263"/>
        <v>0</v>
      </c>
      <c r="M1771" s="39">
        <v>33</v>
      </c>
      <c r="N1771" s="42">
        <f t="shared" si="258"/>
        <v>12.662559890485969</v>
      </c>
      <c r="O1771" s="43">
        <f t="shared" si="259"/>
        <v>0</v>
      </c>
      <c r="P1771" s="44">
        <f t="shared" si="260"/>
        <v>0</v>
      </c>
      <c r="Q1771" s="44" t="str">
        <f t="shared" si="261"/>
        <v xml:space="preserve"> </v>
      </c>
      <c r="R1771" s="44" t="e">
        <f>VLOOKUP(S1771,Sheet8!B:C,2,0)</f>
        <v>#N/A</v>
      </c>
      <c r="S1771" s="6" t="s">
        <v>11405</v>
      </c>
      <c r="T1771" s="6" t="e">
        <f>VLOOKUP(U1771,'17-1'!J:K,2,0)</f>
        <v>#N/A</v>
      </c>
      <c r="U1771" s="6" t="s">
        <v>36177</v>
      </c>
    </row>
    <row r="1772" spans="1:21" x14ac:dyDescent="0.25">
      <c r="A1772" s="35">
        <v>4328</v>
      </c>
      <c r="B1772" s="36">
        <v>331</v>
      </c>
      <c r="C1772" s="36">
        <v>20003384</v>
      </c>
      <c r="D1772" s="36">
        <v>100718</v>
      </c>
      <c r="E1772" s="36">
        <v>30200087</v>
      </c>
      <c r="F1772" s="36" t="s">
        <v>34</v>
      </c>
      <c r="G1772" s="37" t="s">
        <v>2704</v>
      </c>
      <c r="H1772" s="38">
        <v>39233</v>
      </c>
      <c r="I1772" s="39">
        <v>50</v>
      </c>
      <c r="J1772" s="74">
        <v>37077.480000000003</v>
      </c>
      <c r="K1772" s="111">
        <v>0</v>
      </c>
      <c r="L1772" s="59">
        <f t="shared" si="263"/>
        <v>0</v>
      </c>
      <c r="M1772" s="39">
        <v>50</v>
      </c>
      <c r="N1772" s="42">
        <f t="shared" si="258"/>
        <v>8.0821355236139638</v>
      </c>
      <c r="O1772" s="43">
        <f t="shared" si="259"/>
        <v>0</v>
      </c>
      <c r="P1772" s="44">
        <f t="shared" si="260"/>
        <v>0</v>
      </c>
      <c r="Q1772" s="44" t="str">
        <f t="shared" si="261"/>
        <v xml:space="preserve"> </v>
      </c>
      <c r="R1772" s="44" t="str">
        <f>VLOOKUP(S1772,Sheet8!B:C,2,0)</f>
        <v>GOTCHA</v>
      </c>
      <c r="S1772" s="6" t="s">
        <v>9529</v>
      </c>
      <c r="T1772" s="6" t="str">
        <f>VLOOKUP(U1772,'17-1'!J:K,2,0)</f>
        <v>IM HERE</v>
      </c>
      <c r="U1772" s="6" t="s">
        <v>29368</v>
      </c>
    </row>
    <row r="1773" spans="1:21" x14ac:dyDescent="0.25">
      <c r="A1773" s="35">
        <v>7467</v>
      </c>
      <c r="B1773" s="36">
        <v>371</v>
      </c>
      <c r="C1773" s="36">
        <v>20000890</v>
      </c>
      <c r="D1773" s="36">
        <v>100719</v>
      </c>
      <c r="E1773" s="36">
        <v>30200013</v>
      </c>
      <c r="F1773" s="36" t="s">
        <v>50</v>
      </c>
      <c r="G1773" s="37" t="s">
        <v>2405</v>
      </c>
      <c r="H1773" s="38">
        <v>41640</v>
      </c>
      <c r="I1773" s="39">
        <v>15</v>
      </c>
      <c r="J1773" s="74">
        <v>28507.83</v>
      </c>
      <c r="K1773" s="45">
        <v>1</v>
      </c>
      <c r="L1773" s="41">
        <f t="shared" si="263"/>
        <v>28507.83</v>
      </c>
      <c r="M1773" s="39">
        <v>15</v>
      </c>
      <c r="N1773" s="42">
        <f t="shared" si="258"/>
        <v>1.4921286789869952</v>
      </c>
      <c r="O1773" s="43">
        <f t="shared" si="259"/>
        <v>1900.5220000000002</v>
      </c>
      <c r="P1773" s="44">
        <f t="shared" si="260"/>
        <v>2835.8233812457224</v>
      </c>
      <c r="Q1773" s="44">
        <f t="shared" si="261"/>
        <v>25672.00661875428</v>
      </c>
      <c r="R1773" s="44" t="e">
        <f>VLOOKUP(S1773,Sheet8!B:C,2,0)</f>
        <v>#N/A</v>
      </c>
      <c r="S1773" s="6" t="s">
        <v>11406</v>
      </c>
      <c r="T1773" s="6" t="e">
        <f>VLOOKUP(U1773,'17-1'!J:K,2,0)</f>
        <v>#N/A</v>
      </c>
      <c r="U1773" s="6" t="s">
        <v>36178</v>
      </c>
    </row>
    <row r="1774" spans="1:21" x14ac:dyDescent="0.25">
      <c r="A1774" s="35">
        <v>3022</v>
      </c>
      <c r="B1774" s="36">
        <v>320</v>
      </c>
      <c r="C1774" s="36">
        <v>20006223</v>
      </c>
      <c r="D1774" s="36">
        <v>100718</v>
      </c>
      <c r="E1774" s="36">
        <v>30200017</v>
      </c>
      <c r="F1774" s="36" t="s">
        <v>4944</v>
      </c>
      <c r="G1774" s="37" t="s">
        <v>4956</v>
      </c>
      <c r="H1774" s="38">
        <v>39722</v>
      </c>
      <c r="I1774" s="39">
        <v>35</v>
      </c>
      <c r="J1774" s="74">
        <v>7667.82</v>
      </c>
      <c r="K1774" s="45">
        <v>1</v>
      </c>
      <c r="L1774" s="41">
        <f t="shared" si="263"/>
        <v>7667.82</v>
      </c>
      <c r="M1774" s="39">
        <v>35</v>
      </c>
      <c r="N1774" s="42">
        <f t="shared" si="258"/>
        <v>6.7433264887063658</v>
      </c>
      <c r="O1774" s="43">
        <f t="shared" si="259"/>
        <v>219.08057142857143</v>
      </c>
      <c r="P1774" s="44">
        <f t="shared" si="260"/>
        <v>1477.3318204752127</v>
      </c>
      <c r="Q1774" s="44">
        <f t="shared" si="261"/>
        <v>6190.4881795247875</v>
      </c>
      <c r="R1774" s="44" t="e">
        <f>VLOOKUP(S1774,Sheet8!B:C,2,0)</f>
        <v>#N/A</v>
      </c>
      <c r="S1774" s="6" t="s">
        <v>11407</v>
      </c>
      <c r="T1774" s="6" t="e">
        <f>VLOOKUP(U1774,'17-1'!J:K,2,0)</f>
        <v>#N/A</v>
      </c>
      <c r="U1774" s="6" t="s">
        <v>36179</v>
      </c>
    </row>
    <row r="1775" spans="1:21" x14ac:dyDescent="0.25">
      <c r="A1775" s="35">
        <v>8225</v>
      </c>
      <c r="B1775" s="36">
        <v>371</v>
      </c>
      <c r="C1775" s="36">
        <v>20006446</v>
      </c>
      <c r="D1775" s="36">
        <v>100719</v>
      </c>
      <c r="E1775" s="36">
        <v>30200020</v>
      </c>
      <c r="F1775" s="36" t="s">
        <v>47</v>
      </c>
      <c r="G1775" s="37" t="s">
        <v>416</v>
      </c>
      <c r="H1775" s="38">
        <v>38717</v>
      </c>
      <c r="I1775" s="39">
        <v>35</v>
      </c>
      <c r="J1775" s="74">
        <v>2000.18</v>
      </c>
      <c r="K1775" s="111">
        <v>0</v>
      </c>
      <c r="L1775" s="59">
        <f t="shared" si="263"/>
        <v>0</v>
      </c>
      <c r="M1775" s="39">
        <v>35</v>
      </c>
      <c r="N1775" s="42">
        <f t="shared" si="258"/>
        <v>9.4948665297741268</v>
      </c>
      <c r="O1775" s="43">
        <f t="shared" si="259"/>
        <v>0</v>
      </c>
      <c r="P1775" s="44">
        <f t="shared" si="260"/>
        <v>0</v>
      </c>
      <c r="Q1775" s="44" t="str">
        <f t="shared" si="261"/>
        <v xml:space="preserve"> </v>
      </c>
      <c r="R1775" s="44" t="e">
        <f>VLOOKUP(S1775,Sheet8!B:C,2,0)</f>
        <v>#N/A</v>
      </c>
      <c r="S1775" s="6" t="s">
        <v>6735</v>
      </c>
      <c r="T1775" s="6" t="e">
        <f>VLOOKUP(U1775,'17-1'!J:K,2,0)</f>
        <v>#N/A</v>
      </c>
      <c r="U1775" s="6" t="s">
        <v>36180</v>
      </c>
    </row>
    <row r="1776" spans="1:21" x14ac:dyDescent="0.25">
      <c r="A1776" s="35">
        <v>8509</v>
      </c>
      <c r="B1776" s="36">
        <v>371</v>
      </c>
      <c r="C1776" s="36">
        <v>20007982</v>
      </c>
      <c r="D1776" s="36">
        <v>100719</v>
      </c>
      <c r="E1776" s="36">
        <v>30200042</v>
      </c>
      <c r="F1776" s="36" t="s">
        <v>38</v>
      </c>
      <c r="G1776" s="37" t="s">
        <v>1826</v>
      </c>
      <c r="H1776" s="38">
        <v>40725</v>
      </c>
      <c r="I1776" s="39">
        <v>15</v>
      </c>
      <c r="J1776" s="74">
        <v>1477</v>
      </c>
      <c r="K1776" s="45">
        <v>1</v>
      </c>
      <c r="L1776" s="41">
        <f t="shared" ref="L1776:L1788" si="264">J1776*K1776</f>
        <v>1477</v>
      </c>
      <c r="M1776" s="39">
        <v>15</v>
      </c>
      <c r="N1776" s="42">
        <f t="shared" si="258"/>
        <v>3.9972621492128679</v>
      </c>
      <c r="O1776" s="43">
        <f t="shared" si="259"/>
        <v>98.466666666666669</v>
      </c>
      <c r="P1776" s="44">
        <f t="shared" si="260"/>
        <v>393.59707962582706</v>
      </c>
      <c r="Q1776" s="44">
        <f t="shared" si="261"/>
        <v>1083.4029203741729</v>
      </c>
      <c r="R1776" s="44" t="e">
        <f>VLOOKUP(S1776,Sheet8!B:C,2,0)</f>
        <v>#N/A</v>
      </c>
      <c r="S1776" s="6" t="s">
        <v>11408</v>
      </c>
      <c r="T1776" s="6" t="e">
        <f>VLOOKUP(U1776,'17-1'!J:K,2,0)</f>
        <v>#N/A</v>
      </c>
      <c r="U1776" s="6" t="s">
        <v>36181</v>
      </c>
    </row>
    <row r="1777" spans="1:21" x14ac:dyDescent="0.25">
      <c r="A1777" s="35">
        <v>5137</v>
      </c>
      <c r="B1777" s="36">
        <v>333</v>
      </c>
      <c r="C1777" s="36">
        <v>20003334</v>
      </c>
      <c r="D1777" s="36">
        <v>100718</v>
      </c>
      <c r="E1777" s="36">
        <v>30200017</v>
      </c>
      <c r="F1777" s="36" t="s">
        <v>4944</v>
      </c>
      <c r="G1777" s="37" t="s">
        <v>5491</v>
      </c>
      <c r="H1777" s="38">
        <v>40299</v>
      </c>
      <c r="I1777" s="39">
        <v>35</v>
      </c>
      <c r="J1777" s="74">
        <v>3253.12</v>
      </c>
      <c r="K1777" s="45">
        <v>1</v>
      </c>
      <c r="L1777" s="41">
        <f t="shared" si="264"/>
        <v>3253.12</v>
      </c>
      <c r="M1777" s="39">
        <v>35</v>
      </c>
      <c r="N1777" s="42">
        <f t="shared" si="258"/>
        <v>5.1635865845311431</v>
      </c>
      <c r="O1777" s="43">
        <f t="shared" si="259"/>
        <v>92.946285714285708</v>
      </c>
      <c r="P1777" s="44">
        <f t="shared" si="260"/>
        <v>479.93619399628432</v>
      </c>
      <c r="Q1777" s="44">
        <f t="shared" si="261"/>
        <v>2773.1838060037157</v>
      </c>
      <c r="R1777" s="44" t="e">
        <f>VLOOKUP(S1777,Sheet8!B:C,2,0)</f>
        <v>#N/A</v>
      </c>
      <c r="S1777" s="6" t="s">
        <v>11409</v>
      </c>
      <c r="T1777" s="6" t="e">
        <f>VLOOKUP(U1777,'17-1'!J:K,2,0)</f>
        <v>#N/A</v>
      </c>
      <c r="U1777" s="6" t="s">
        <v>36182</v>
      </c>
    </row>
    <row r="1778" spans="1:21" x14ac:dyDescent="0.25">
      <c r="A1778" s="35">
        <v>1976</v>
      </c>
      <c r="B1778" s="36">
        <v>311</v>
      </c>
      <c r="C1778" s="36">
        <v>20001862</v>
      </c>
      <c r="D1778" s="36">
        <v>100718</v>
      </c>
      <c r="E1778" s="36">
        <v>30200016</v>
      </c>
      <c r="F1778" s="36" t="s">
        <v>49</v>
      </c>
      <c r="G1778" s="37" t="s">
        <v>4588</v>
      </c>
      <c r="H1778" s="38">
        <v>40664</v>
      </c>
      <c r="I1778" s="39">
        <v>20</v>
      </c>
      <c r="J1778" s="74">
        <v>137447.03</v>
      </c>
      <c r="K1778" s="45">
        <v>1</v>
      </c>
      <c r="L1778" s="41">
        <f t="shared" si="264"/>
        <v>137447.03</v>
      </c>
      <c r="M1778" s="39">
        <v>20</v>
      </c>
      <c r="N1778" s="42">
        <f t="shared" si="258"/>
        <v>4.1642710472279258</v>
      </c>
      <c r="O1778" s="43">
        <f t="shared" si="259"/>
        <v>6872.3514999999998</v>
      </c>
      <c r="P1778" s="44">
        <f t="shared" si="260"/>
        <v>28618.334377823408</v>
      </c>
      <c r="Q1778" s="44">
        <f t="shared" si="261"/>
        <v>108828.69562217659</v>
      </c>
      <c r="R1778" s="44" t="e">
        <f>VLOOKUP(S1778,Sheet8!B:C,2,0)</f>
        <v>#N/A</v>
      </c>
      <c r="S1778" s="6" t="s">
        <v>11410</v>
      </c>
      <c r="T1778" s="6" t="e">
        <f>VLOOKUP(U1778,'17-1'!J:K,2,0)</f>
        <v>#N/A</v>
      </c>
      <c r="U1778" s="6" t="s">
        <v>36183</v>
      </c>
    </row>
    <row r="1779" spans="1:21" x14ac:dyDescent="0.25">
      <c r="A1779" s="35">
        <v>4904</v>
      </c>
      <c r="B1779" s="36">
        <v>331</v>
      </c>
      <c r="C1779" s="36">
        <v>20006952</v>
      </c>
      <c r="D1779" s="36">
        <v>100718</v>
      </c>
      <c r="E1779" s="36">
        <v>30200017</v>
      </c>
      <c r="F1779" s="36" t="s">
        <v>4944</v>
      </c>
      <c r="G1779" s="37" t="s">
        <v>4955</v>
      </c>
      <c r="H1779" s="38">
        <v>39722</v>
      </c>
      <c r="I1779" s="39">
        <v>35</v>
      </c>
      <c r="J1779" s="74">
        <v>8544.14</v>
      </c>
      <c r="K1779" s="45">
        <v>1</v>
      </c>
      <c r="L1779" s="41">
        <f t="shared" si="264"/>
        <v>8544.14</v>
      </c>
      <c r="M1779" s="39">
        <v>35</v>
      </c>
      <c r="N1779" s="42">
        <f t="shared" si="258"/>
        <v>6.7433264887063658</v>
      </c>
      <c r="O1779" s="43">
        <f t="shared" si="259"/>
        <v>244.11828571428569</v>
      </c>
      <c r="P1779" s="44">
        <f t="shared" si="260"/>
        <v>1646.1693024347317</v>
      </c>
      <c r="Q1779" s="44">
        <f t="shared" si="261"/>
        <v>6897.970697565268</v>
      </c>
      <c r="R1779" s="44" t="e">
        <f>VLOOKUP(S1779,Sheet8!B:C,2,0)</f>
        <v>#N/A</v>
      </c>
      <c r="S1779" s="6" t="s">
        <v>11411</v>
      </c>
      <c r="T1779" s="6" t="e">
        <f>VLOOKUP(U1779,'17-1'!J:K,2,0)</f>
        <v>#N/A</v>
      </c>
      <c r="U1779" s="6" t="s">
        <v>36184</v>
      </c>
    </row>
    <row r="1780" spans="1:21" x14ac:dyDescent="0.25">
      <c r="A1780" s="35">
        <v>3314</v>
      </c>
      <c r="B1780" s="36">
        <v>330</v>
      </c>
      <c r="C1780" s="36">
        <v>20002503</v>
      </c>
      <c r="D1780" s="36">
        <v>100718</v>
      </c>
      <c r="E1780" s="36">
        <v>30200019</v>
      </c>
      <c r="F1780" s="36" t="s">
        <v>68</v>
      </c>
      <c r="G1780" s="37" t="s">
        <v>4616</v>
      </c>
      <c r="H1780" s="38">
        <v>40664</v>
      </c>
      <c r="I1780" s="39">
        <v>20</v>
      </c>
      <c r="J1780" s="74">
        <v>23035.82</v>
      </c>
      <c r="K1780" s="45">
        <v>1</v>
      </c>
      <c r="L1780" s="41">
        <f t="shared" si="264"/>
        <v>23035.82</v>
      </c>
      <c r="M1780" s="39">
        <v>20</v>
      </c>
      <c r="N1780" s="42">
        <f t="shared" si="258"/>
        <v>4.1642710472279258</v>
      </c>
      <c r="O1780" s="43">
        <f t="shared" si="259"/>
        <v>1151.7909999999999</v>
      </c>
      <c r="P1780" s="44">
        <f t="shared" si="260"/>
        <v>4796.3699137577005</v>
      </c>
      <c r="Q1780" s="44">
        <f t="shared" si="261"/>
        <v>18239.450086242301</v>
      </c>
      <c r="R1780" s="44" t="e">
        <f>VLOOKUP(S1780,Sheet8!B:C,2,0)</f>
        <v>#N/A</v>
      </c>
      <c r="S1780" s="6" t="s">
        <v>11412</v>
      </c>
      <c r="T1780" s="6" t="e">
        <f>VLOOKUP(U1780,'17-1'!J:K,2,0)</f>
        <v>#N/A</v>
      </c>
      <c r="U1780" s="6" t="s">
        <v>36185</v>
      </c>
    </row>
    <row r="1781" spans="1:21" x14ac:dyDescent="0.25">
      <c r="A1781" s="35">
        <v>7896</v>
      </c>
      <c r="B1781" s="36">
        <v>371</v>
      </c>
      <c r="C1781" s="36">
        <v>20003838</v>
      </c>
      <c r="D1781" s="36">
        <v>100719</v>
      </c>
      <c r="E1781" s="36">
        <v>30200054</v>
      </c>
      <c r="F1781" s="36" t="s">
        <v>42</v>
      </c>
      <c r="G1781" s="37" t="s">
        <v>210</v>
      </c>
      <c r="H1781" s="38">
        <v>38168</v>
      </c>
      <c r="I1781" s="39">
        <v>35</v>
      </c>
      <c r="J1781" s="74">
        <v>3850</v>
      </c>
      <c r="K1781" s="45">
        <v>1</v>
      </c>
      <c r="L1781" s="41">
        <f t="shared" si="264"/>
        <v>3850</v>
      </c>
      <c r="M1781" s="39">
        <v>35</v>
      </c>
      <c r="N1781" s="42">
        <f t="shared" si="258"/>
        <v>10.997946611909651</v>
      </c>
      <c r="O1781" s="43">
        <f t="shared" si="259"/>
        <v>110</v>
      </c>
      <c r="P1781" s="44">
        <f t="shared" si="260"/>
        <v>1209.7741273100617</v>
      </c>
      <c r="Q1781" s="44">
        <f t="shared" si="261"/>
        <v>2640.2258726899381</v>
      </c>
      <c r="R1781" s="44" t="e">
        <f>VLOOKUP(S1781,Sheet8!B:C,2,0)</f>
        <v>#N/A</v>
      </c>
      <c r="S1781" s="6" t="s">
        <v>11413</v>
      </c>
      <c r="T1781" s="6" t="e">
        <f>VLOOKUP(U1781,'17-1'!J:K,2,0)</f>
        <v>#N/A</v>
      </c>
      <c r="U1781" s="6" t="s">
        <v>36186</v>
      </c>
    </row>
    <row r="1782" spans="1:21" x14ac:dyDescent="0.25">
      <c r="A1782" s="35">
        <v>28</v>
      </c>
      <c r="B1782" s="36">
        <v>303</v>
      </c>
      <c r="C1782" s="36">
        <v>100027</v>
      </c>
      <c r="D1782" s="36">
        <v>100718</v>
      </c>
      <c r="E1782" s="36">
        <v>30200028</v>
      </c>
      <c r="F1782" s="36" t="s">
        <v>18</v>
      </c>
      <c r="G1782" s="37" t="s">
        <v>1168</v>
      </c>
      <c r="H1782" s="38">
        <v>37011</v>
      </c>
      <c r="I1782" s="39">
        <v>15</v>
      </c>
      <c r="J1782" s="74">
        <v>1425</v>
      </c>
      <c r="K1782" s="45">
        <v>1</v>
      </c>
      <c r="L1782" s="41">
        <f t="shared" si="264"/>
        <v>1425</v>
      </c>
      <c r="M1782" s="39">
        <v>15</v>
      </c>
      <c r="N1782" s="42">
        <f t="shared" si="258"/>
        <v>14.165639972621491</v>
      </c>
      <c r="O1782" s="43">
        <f t="shared" si="259"/>
        <v>95</v>
      </c>
      <c r="P1782" s="44">
        <f t="shared" si="260"/>
        <v>1345.7357973990415</v>
      </c>
      <c r="Q1782" s="44">
        <f t="shared" si="261"/>
        <v>79.26420260095847</v>
      </c>
      <c r="R1782" s="44" t="e">
        <f>VLOOKUP(S1782,Sheet8!B:C,2,0)</f>
        <v>#N/A</v>
      </c>
      <c r="S1782" s="6" t="s">
        <v>11414</v>
      </c>
      <c r="T1782" s="6" t="e">
        <f>VLOOKUP(U1782,'17-1'!J:K,2,0)</f>
        <v>#N/A</v>
      </c>
      <c r="U1782" s="6" t="s">
        <v>36187</v>
      </c>
    </row>
    <row r="1783" spans="1:21" x14ac:dyDescent="0.25">
      <c r="A1783" s="35">
        <v>2205</v>
      </c>
      <c r="B1783" s="36">
        <v>311</v>
      </c>
      <c r="C1783" s="36">
        <v>20005575</v>
      </c>
      <c r="D1783" s="36">
        <v>100718</v>
      </c>
      <c r="E1783" s="36">
        <v>30200016</v>
      </c>
      <c r="F1783" s="36" t="s">
        <v>49</v>
      </c>
      <c r="G1783" s="37" t="s">
        <v>2404</v>
      </c>
      <c r="H1783" s="38">
        <v>41711</v>
      </c>
      <c r="I1783" s="39">
        <v>15</v>
      </c>
      <c r="J1783" s="74">
        <v>6568.94</v>
      </c>
      <c r="K1783" s="45">
        <v>1</v>
      </c>
      <c r="L1783" s="41">
        <f t="shared" si="264"/>
        <v>6568.94</v>
      </c>
      <c r="M1783" s="39">
        <v>15</v>
      </c>
      <c r="N1783" s="42">
        <f t="shared" si="258"/>
        <v>1.2977412731006159</v>
      </c>
      <c r="O1783" s="43">
        <f t="shared" si="259"/>
        <v>437.92933333333332</v>
      </c>
      <c r="P1783" s="44">
        <f t="shared" si="260"/>
        <v>568.31897056810396</v>
      </c>
      <c r="Q1783" s="44">
        <f t="shared" si="261"/>
        <v>6000.6210294318953</v>
      </c>
      <c r="R1783" s="44" t="e">
        <f>VLOOKUP(S1783,Sheet8!B:C,2,0)</f>
        <v>#N/A</v>
      </c>
      <c r="S1783" s="6" t="s">
        <v>11415</v>
      </c>
      <c r="T1783" s="6" t="e">
        <f>VLOOKUP(U1783,'17-1'!J:K,2,0)</f>
        <v>#N/A</v>
      </c>
      <c r="U1783" s="6" t="s">
        <v>36188</v>
      </c>
    </row>
    <row r="1784" spans="1:21" x14ac:dyDescent="0.25">
      <c r="A1784" s="35">
        <v>5309</v>
      </c>
      <c r="B1784" s="36">
        <v>333</v>
      </c>
      <c r="C1784" s="36">
        <v>20003993</v>
      </c>
      <c r="D1784" s="36">
        <v>100718</v>
      </c>
      <c r="E1784" s="36">
        <v>30200088</v>
      </c>
      <c r="F1784" s="36" t="s">
        <v>59</v>
      </c>
      <c r="G1784" s="37" t="s">
        <v>913</v>
      </c>
      <c r="H1784" s="38">
        <v>37103</v>
      </c>
      <c r="I1784" s="39">
        <v>15</v>
      </c>
      <c r="J1784" s="74">
        <v>2173.8000000000002</v>
      </c>
      <c r="K1784" s="45">
        <v>1</v>
      </c>
      <c r="L1784" s="41">
        <f t="shared" si="264"/>
        <v>2173.8000000000002</v>
      </c>
      <c r="M1784" s="39">
        <v>15</v>
      </c>
      <c r="N1784" s="42">
        <f t="shared" si="258"/>
        <v>13.913757700205339</v>
      </c>
      <c r="O1784" s="43">
        <f t="shared" si="259"/>
        <v>144.92000000000002</v>
      </c>
      <c r="P1784" s="44">
        <f t="shared" si="260"/>
        <v>2016.3817659137578</v>
      </c>
      <c r="Q1784" s="44">
        <f t="shared" si="261"/>
        <v>157.41823408624236</v>
      </c>
      <c r="R1784" s="44" t="e">
        <f>VLOOKUP(S1784,Sheet8!B:C,2,0)</f>
        <v>#N/A</v>
      </c>
      <c r="S1784" s="6" t="s">
        <v>11416</v>
      </c>
      <c r="T1784" s="6" t="e">
        <f>VLOOKUP(U1784,'17-1'!J:K,2,0)</f>
        <v>#N/A</v>
      </c>
      <c r="U1784" s="6" t="s">
        <v>36189</v>
      </c>
    </row>
    <row r="1785" spans="1:21" x14ac:dyDescent="0.25">
      <c r="A1785" s="35">
        <v>4659</v>
      </c>
      <c r="B1785" s="36">
        <v>331</v>
      </c>
      <c r="C1785" s="36">
        <v>20005526</v>
      </c>
      <c r="D1785" s="36">
        <v>100718</v>
      </c>
      <c r="E1785" s="36">
        <v>30200023</v>
      </c>
      <c r="F1785" s="36" t="s">
        <v>23</v>
      </c>
      <c r="G1785" s="37" t="s">
        <v>4401</v>
      </c>
      <c r="H1785" s="38">
        <v>40179</v>
      </c>
      <c r="I1785" s="39">
        <v>20</v>
      </c>
      <c r="J1785" s="74">
        <v>11.24</v>
      </c>
      <c r="K1785" s="45">
        <v>1</v>
      </c>
      <c r="L1785" s="41">
        <f t="shared" si="264"/>
        <v>11.24</v>
      </c>
      <c r="M1785" s="39">
        <v>20</v>
      </c>
      <c r="N1785" s="42">
        <f t="shared" si="258"/>
        <v>5.4921286789869956</v>
      </c>
      <c r="O1785" s="43">
        <f t="shared" si="259"/>
        <v>0.56200000000000006</v>
      </c>
      <c r="P1785" s="44">
        <f t="shared" si="260"/>
        <v>3.0865763175906915</v>
      </c>
      <c r="Q1785" s="44">
        <f t="shared" si="261"/>
        <v>8.1534236824093078</v>
      </c>
      <c r="R1785" s="44" t="e">
        <f>VLOOKUP(S1785,Sheet8!B:C,2,0)</f>
        <v>#N/A</v>
      </c>
      <c r="S1785" s="6" t="s">
        <v>11417</v>
      </c>
      <c r="T1785" s="6" t="e">
        <f>VLOOKUP(U1785,'17-1'!J:K,2,0)</f>
        <v>#N/A</v>
      </c>
      <c r="U1785" s="6" t="s">
        <v>36190</v>
      </c>
    </row>
    <row r="1786" spans="1:21" x14ac:dyDescent="0.25">
      <c r="A1786" s="35">
        <v>4428</v>
      </c>
      <c r="B1786" s="36">
        <v>331</v>
      </c>
      <c r="C1786" s="36">
        <v>20004496</v>
      </c>
      <c r="D1786" s="36">
        <v>100718</v>
      </c>
      <c r="E1786" s="36">
        <v>30200023</v>
      </c>
      <c r="F1786" s="36" t="s">
        <v>23</v>
      </c>
      <c r="G1786" s="37" t="s">
        <v>4402</v>
      </c>
      <c r="H1786" s="38">
        <v>40179</v>
      </c>
      <c r="I1786" s="39">
        <v>20</v>
      </c>
      <c r="J1786" s="74">
        <v>104.3</v>
      </c>
      <c r="K1786" s="45">
        <v>1</v>
      </c>
      <c r="L1786" s="41">
        <f t="shared" si="264"/>
        <v>104.3</v>
      </c>
      <c r="M1786" s="39">
        <v>20</v>
      </c>
      <c r="N1786" s="42">
        <f t="shared" si="258"/>
        <v>5.4921286789869956</v>
      </c>
      <c r="O1786" s="43">
        <f t="shared" si="259"/>
        <v>5.2149999999999999</v>
      </c>
      <c r="P1786" s="44">
        <f t="shared" si="260"/>
        <v>28.641451060917184</v>
      </c>
      <c r="Q1786" s="44">
        <f t="shared" si="261"/>
        <v>75.658548939082806</v>
      </c>
      <c r="R1786" s="44" t="e">
        <f>VLOOKUP(S1786,Sheet8!B:C,2,0)</f>
        <v>#N/A</v>
      </c>
      <c r="S1786" s="6" t="s">
        <v>11418</v>
      </c>
      <c r="T1786" s="6" t="e">
        <f>VLOOKUP(U1786,'17-1'!J:K,2,0)</f>
        <v>#N/A</v>
      </c>
      <c r="U1786" s="6" t="s">
        <v>36191</v>
      </c>
    </row>
    <row r="1787" spans="1:21" x14ac:dyDescent="0.25">
      <c r="A1787" s="35">
        <v>2924</v>
      </c>
      <c r="B1787" s="36">
        <v>320</v>
      </c>
      <c r="C1787" s="36">
        <v>20004292</v>
      </c>
      <c r="D1787" s="36">
        <v>100718</v>
      </c>
      <c r="E1787" s="36">
        <v>30200091</v>
      </c>
      <c r="F1787" s="36" t="s">
        <v>9</v>
      </c>
      <c r="G1787" s="37" t="s">
        <v>4431</v>
      </c>
      <c r="H1787" s="38">
        <v>38564</v>
      </c>
      <c r="I1787" s="39">
        <v>20</v>
      </c>
      <c r="J1787" s="74">
        <v>1053.79</v>
      </c>
      <c r="K1787" s="111">
        <v>0</v>
      </c>
      <c r="L1787" s="59">
        <f t="shared" si="264"/>
        <v>0</v>
      </c>
      <c r="M1787" s="39">
        <v>20</v>
      </c>
      <c r="N1787" s="42">
        <f t="shared" si="258"/>
        <v>9.9137577002053394</v>
      </c>
      <c r="O1787" s="43">
        <f t="shared" si="259"/>
        <v>0</v>
      </c>
      <c r="P1787" s="44">
        <f t="shared" si="260"/>
        <v>0</v>
      </c>
      <c r="Q1787" s="44" t="str">
        <f t="shared" si="261"/>
        <v xml:space="preserve"> </v>
      </c>
      <c r="R1787" s="44" t="str">
        <f>VLOOKUP(S1787,Sheet8!B:C,2,0)</f>
        <v>GOTCHA</v>
      </c>
      <c r="S1787" s="6" t="s">
        <v>7876</v>
      </c>
      <c r="T1787" s="6" t="str">
        <f>VLOOKUP(U1787,'17-1'!J:K,2,0)</f>
        <v>IM HERE</v>
      </c>
      <c r="U1787" s="6" t="s">
        <v>27624</v>
      </c>
    </row>
    <row r="1788" spans="1:21" x14ac:dyDescent="0.25">
      <c r="A1788" s="35">
        <v>7544</v>
      </c>
      <c r="B1788" s="36">
        <v>371</v>
      </c>
      <c r="C1788" s="36">
        <v>20001100</v>
      </c>
      <c r="D1788" s="36">
        <v>100719</v>
      </c>
      <c r="E1788" s="36">
        <v>30200047</v>
      </c>
      <c r="F1788" s="36" t="s">
        <v>148</v>
      </c>
      <c r="G1788" s="37" t="s">
        <v>4398</v>
      </c>
      <c r="H1788" s="38">
        <v>40087</v>
      </c>
      <c r="I1788" s="39">
        <v>20</v>
      </c>
      <c r="J1788" s="74">
        <v>1280</v>
      </c>
      <c r="K1788" s="111">
        <v>0</v>
      </c>
      <c r="L1788" s="59">
        <f t="shared" si="264"/>
        <v>0</v>
      </c>
      <c r="M1788" s="39">
        <v>20</v>
      </c>
      <c r="N1788" s="42">
        <f t="shared" si="258"/>
        <v>5.7440109514031485</v>
      </c>
      <c r="O1788" s="43">
        <f t="shared" si="259"/>
        <v>0</v>
      </c>
      <c r="P1788" s="44">
        <f t="shared" si="260"/>
        <v>0</v>
      </c>
      <c r="Q1788" s="44" t="str">
        <f t="shared" si="261"/>
        <v xml:space="preserve"> </v>
      </c>
      <c r="R1788" s="44" t="str">
        <f>VLOOKUP(S1788,Sheet8!B:C,2,0)</f>
        <v>GOTCHA</v>
      </c>
      <c r="S1788" s="6" t="s">
        <v>7281</v>
      </c>
      <c r="T1788" s="6" t="str">
        <f>VLOOKUP(U1788,'17-1'!J:K,2,0)</f>
        <v>IM HERE</v>
      </c>
      <c r="U1788" s="6" t="s">
        <v>27029</v>
      </c>
    </row>
    <row r="1789" spans="1:21" x14ac:dyDescent="0.25">
      <c r="A1789" s="35">
        <v>7673</v>
      </c>
      <c r="B1789" s="36">
        <v>371</v>
      </c>
      <c r="C1789" s="36">
        <v>20001400</v>
      </c>
      <c r="D1789" s="36">
        <v>100719</v>
      </c>
      <c r="E1789" s="36">
        <v>30200040</v>
      </c>
      <c r="F1789" s="36" t="s">
        <v>16</v>
      </c>
      <c r="G1789" s="37" t="s">
        <v>2918</v>
      </c>
      <c r="H1789" s="38">
        <v>37011</v>
      </c>
      <c r="I1789" s="39">
        <v>85</v>
      </c>
      <c r="J1789" s="74">
        <v>8903.25</v>
      </c>
      <c r="K1789" s="45">
        <v>1</v>
      </c>
      <c r="L1789" s="41">
        <f>J1789*K1789</f>
        <v>8903.25</v>
      </c>
      <c r="M1789" s="39">
        <v>85</v>
      </c>
      <c r="N1789" s="42">
        <f t="shared" si="258"/>
        <v>14.165639972621491</v>
      </c>
      <c r="O1789" s="43">
        <f t="shared" si="259"/>
        <v>104.74411764705883</v>
      </c>
      <c r="P1789" s="44">
        <f t="shared" si="260"/>
        <v>1483.7674598381448</v>
      </c>
      <c r="Q1789" s="44">
        <f t="shared" si="261"/>
        <v>7419.4825401618555</v>
      </c>
      <c r="R1789" s="44" t="e">
        <f>VLOOKUP(S1789,Sheet8!B:C,2,0)</f>
        <v>#N/A</v>
      </c>
      <c r="S1789" s="6" t="s">
        <v>11419</v>
      </c>
      <c r="T1789" s="6" t="e">
        <f>VLOOKUP(U1789,'17-1'!J:K,2,0)</f>
        <v>#N/A</v>
      </c>
      <c r="U1789" s="6" t="s">
        <v>36192</v>
      </c>
    </row>
    <row r="1790" spans="1:21" x14ac:dyDescent="0.25">
      <c r="A1790" s="35">
        <v>5867</v>
      </c>
      <c r="B1790" s="36">
        <v>333</v>
      </c>
      <c r="C1790" s="36">
        <v>20006513</v>
      </c>
      <c r="D1790" s="36">
        <v>100718</v>
      </c>
      <c r="E1790" s="36">
        <v>30200017</v>
      </c>
      <c r="F1790" s="36" t="s">
        <v>4944</v>
      </c>
      <c r="G1790" s="37" t="s">
        <v>5180</v>
      </c>
      <c r="H1790" s="38">
        <v>39691</v>
      </c>
      <c r="I1790" s="39">
        <v>15</v>
      </c>
      <c r="J1790" s="74">
        <v>2317.83</v>
      </c>
      <c r="K1790" s="111">
        <v>0</v>
      </c>
      <c r="L1790" s="59">
        <f t="shared" ref="L1790:L1792" si="265">J1790*K1790</f>
        <v>0</v>
      </c>
      <c r="M1790" s="39">
        <v>15</v>
      </c>
      <c r="N1790" s="42">
        <f t="shared" si="258"/>
        <v>6.8281998631074607</v>
      </c>
      <c r="O1790" s="43">
        <f t="shared" si="259"/>
        <v>0</v>
      </c>
      <c r="P1790" s="44">
        <f t="shared" si="260"/>
        <v>0</v>
      </c>
      <c r="Q1790" s="44" t="str">
        <f t="shared" si="261"/>
        <v xml:space="preserve"> </v>
      </c>
      <c r="R1790" s="44" t="str">
        <f>VLOOKUP(S1790,Sheet8!B:C,2,0)</f>
        <v>GOTCHA</v>
      </c>
      <c r="S1790" s="6" t="s">
        <v>6950</v>
      </c>
      <c r="T1790" s="6" t="str">
        <f>VLOOKUP(U1790,'17-1'!J:K,2,0)</f>
        <v>IM HERE</v>
      </c>
      <c r="U1790" s="6" t="s">
        <v>26698</v>
      </c>
    </row>
    <row r="1791" spans="1:21" x14ac:dyDescent="0.25">
      <c r="A1791" s="35">
        <v>5640</v>
      </c>
      <c r="B1791" s="36">
        <v>333</v>
      </c>
      <c r="C1791" s="36">
        <v>20005769</v>
      </c>
      <c r="D1791" s="36">
        <v>100718</v>
      </c>
      <c r="E1791" s="36">
        <v>30200014</v>
      </c>
      <c r="F1791" s="36" t="s">
        <v>4963</v>
      </c>
      <c r="G1791" s="37" t="s">
        <v>5181</v>
      </c>
      <c r="H1791" s="38">
        <v>39691</v>
      </c>
      <c r="I1791" s="39">
        <v>15</v>
      </c>
      <c r="J1791" s="74">
        <v>2317.83</v>
      </c>
      <c r="K1791" s="111">
        <v>0</v>
      </c>
      <c r="L1791" s="59">
        <f t="shared" si="265"/>
        <v>0</v>
      </c>
      <c r="M1791" s="39">
        <v>15</v>
      </c>
      <c r="N1791" s="42">
        <f t="shared" si="258"/>
        <v>6.8281998631074607</v>
      </c>
      <c r="O1791" s="43">
        <f t="shared" si="259"/>
        <v>0</v>
      </c>
      <c r="P1791" s="44">
        <f t="shared" si="260"/>
        <v>0</v>
      </c>
      <c r="Q1791" s="44" t="str">
        <f t="shared" si="261"/>
        <v xml:space="preserve"> </v>
      </c>
      <c r="R1791" s="44" t="str">
        <f>VLOOKUP(S1791,Sheet8!B:C,2,0)</f>
        <v>GOTCHA</v>
      </c>
      <c r="S1791" s="6" t="s">
        <v>6951</v>
      </c>
      <c r="T1791" s="6" t="str">
        <f>VLOOKUP(U1791,'17-1'!J:K,2,0)</f>
        <v>IM HERE</v>
      </c>
      <c r="U1791" s="6" t="s">
        <v>26699</v>
      </c>
    </row>
    <row r="1792" spans="1:21" x14ac:dyDescent="0.25">
      <c r="A1792" s="35">
        <v>1516</v>
      </c>
      <c r="B1792" s="36">
        <v>310</v>
      </c>
      <c r="C1792" s="36">
        <v>20004369</v>
      </c>
      <c r="D1792" s="36">
        <v>100718</v>
      </c>
      <c r="E1792" s="36">
        <v>30200067</v>
      </c>
      <c r="F1792" s="36" t="s">
        <v>52</v>
      </c>
      <c r="G1792" s="37" t="s">
        <v>2276</v>
      </c>
      <c r="H1792" s="38">
        <v>38837</v>
      </c>
      <c r="I1792" s="39">
        <v>15</v>
      </c>
      <c r="J1792" s="74">
        <v>2138.75</v>
      </c>
      <c r="K1792" s="111">
        <v>0</v>
      </c>
      <c r="L1792" s="59">
        <f t="shared" si="265"/>
        <v>0</v>
      </c>
      <c r="M1792" s="39">
        <v>15</v>
      </c>
      <c r="N1792" s="42">
        <f t="shared" si="258"/>
        <v>9.1663244353182751</v>
      </c>
      <c r="O1792" s="43">
        <f t="shared" si="259"/>
        <v>0</v>
      </c>
      <c r="P1792" s="44">
        <f t="shared" si="260"/>
        <v>0</v>
      </c>
      <c r="Q1792" s="44" t="str">
        <f t="shared" si="261"/>
        <v xml:space="preserve"> </v>
      </c>
      <c r="R1792" s="44" t="str">
        <f>VLOOKUP(S1792,Sheet8!B:C,2,0)</f>
        <v>GOTCHA</v>
      </c>
      <c r="S1792" s="6" t="s">
        <v>8711</v>
      </c>
      <c r="T1792" s="6" t="str">
        <f>VLOOKUP(U1792,'17-1'!J:K,2,0)</f>
        <v>IM HERE</v>
      </c>
      <c r="U1792" s="6" t="s">
        <v>28548</v>
      </c>
    </row>
    <row r="1793" spans="1:21" x14ac:dyDescent="0.25">
      <c r="A1793" s="35">
        <v>6489</v>
      </c>
      <c r="B1793" s="36">
        <v>340</v>
      </c>
      <c r="C1793" s="36">
        <v>60000073</v>
      </c>
      <c r="D1793" s="36">
        <v>100718</v>
      </c>
      <c r="E1793" s="36">
        <v>30200045</v>
      </c>
      <c r="F1793" s="36" t="s">
        <v>56</v>
      </c>
      <c r="G1793" s="37" t="s">
        <v>4800</v>
      </c>
      <c r="H1793" s="38">
        <v>40664</v>
      </c>
      <c r="I1793" s="39">
        <v>15</v>
      </c>
      <c r="J1793" s="74">
        <v>634.37</v>
      </c>
      <c r="K1793" s="45">
        <v>1</v>
      </c>
      <c r="L1793" s="41">
        <f>J1793*K1793</f>
        <v>634.37</v>
      </c>
      <c r="M1793" s="39">
        <v>15</v>
      </c>
      <c r="N1793" s="42">
        <f t="shared" si="258"/>
        <v>4.1642710472279258</v>
      </c>
      <c r="O1793" s="43">
        <f t="shared" si="259"/>
        <v>42.291333333333334</v>
      </c>
      <c r="P1793" s="44">
        <f t="shared" si="260"/>
        <v>176.1125749486653</v>
      </c>
      <c r="Q1793" s="44">
        <f t="shared" si="261"/>
        <v>458.25742505133474</v>
      </c>
      <c r="R1793" s="44" t="e">
        <f>VLOOKUP(S1793,Sheet8!B:C,2,0)</f>
        <v>#N/A</v>
      </c>
      <c r="S1793" s="6" t="s">
        <v>11420</v>
      </c>
      <c r="T1793" s="6" t="e">
        <f>VLOOKUP(U1793,'17-1'!J:K,2,0)</f>
        <v>#N/A</v>
      </c>
      <c r="U1793" s="6" t="s">
        <v>36193</v>
      </c>
    </row>
    <row r="1794" spans="1:21" x14ac:dyDescent="0.25">
      <c r="A1794" s="35">
        <v>7945</v>
      </c>
      <c r="B1794" s="36">
        <v>371</v>
      </c>
      <c r="C1794" s="36">
        <v>20004012</v>
      </c>
      <c r="D1794" s="36">
        <v>100719</v>
      </c>
      <c r="E1794" s="36">
        <v>30200047</v>
      </c>
      <c r="F1794" s="36" t="s">
        <v>148</v>
      </c>
      <c r="G1794" s="37" t="s">
        <v>216</v>
      </c>
      <c r="H1794" s="38">
        <v>34880</v>
      </c>
      <c r="I1794" s="39">
        <v>33</v>
      </c>
      <c r="J1794" s="74">
        <v>4041</v>
      </c>
      <c r="K1794" s="45">
        <v>1</v>
      </c>
      <c r="L1794" s="41">
        <f>J1794*K1794</f>
        <v>4041</v>
      </c>
      <c r="M1794" s="39">
        <v>33</v>
      </c>
      <c r="N1794" s="42">
        <f t="shared" si="258"/>
        <v>20</v>
      </c>
      <c r="O1794" s="43">
        <f t="shared" si="259"/>
        <v>122.45454545454545</v>
      </c>
      <c r="P1794" s="44">
        <f t="shared" si="260"/>
        <v>2449.090909090909</v>
      </c>
      <c r="Q1794" s="44">
        <f t="shared" si="261"/>
        <v>1591.909090909091</v>
      </c>
      <c r="R1794" s="44" t="e">
        <f>VLOOKUP(S1794,Sheet8!B:C,2,0)</f>
        <v>#N/A</v>
      </c>
      <c r="S1794" s="6" t="s">
        <v>11421</v>
      </c>
      <c r="T1794" s="6" t="e">
        <f>VLOOKUP(U1794,'17-1'!J:K,2,0)</f>
        <v>#N/A</v>
      </c>
      <c r="U1794" s="6" t="s">
        <v>36194</v>
      </c>
    </row>
    <row r="1795" spans="1:21" x14ac:dyDescent="0.25">
      <c r="A1795" s="35">
        <v>746</v>
      </c>
      <c r="B1795" s="36">
        <v>304</v>
      </c>
      <c r="C1795" s="36">
        <v>10000822</v>
      </c>
      <c r="D1795" s="36">
        <v>100718</v>
      </c>
      <c r="E1795" s="36">
        <v>30200013</v>
      </c>
      <c r="F1795" s="36" t="s">
        <v>50</v>
      </c>
      <c r="G1795" s="37" t="s">
        <v>559</v>
      </c>
      <c r="H1795" s="38">
        <v>41698</v>
      </c>
      <c r="I1795" s="39">
        <v>33</v>
      </c>
      <c r="J1795" s="74">
        <v>18000</v>
      </c>
      <c r="K1795" s="45">
        <v>1</v>
      </c>
      <c r="L1795" s="41">
        <f>J1795*K1795</f>
        <v>18000</v>
      </c>
      <c r="M1795" s="39">
        <v>33</v>
      </c>
      <c r="N1795" s="42">
        <f t="shared" si="258"/>
        <v>1.3333333333333333</v>
      </c>
      <c r="O1795" s="43">
        <f t="shared" si="259"/>
        <v>545.4545454545455</v>
      </c>
      <c r="P1795" s="44">
        <f t="shared" si="260"/>
        <v>727.27272727272725</v>
      </c>
      <c r="Q1795" s="44">
        <f t="shared" si="261"/>
        <v>17272.727272727272</v>
      </c>
      <c r="R1795" s="44" t="e">
        <f>VLOOKUP(S1795,Sheet8!B:C,2,0)</f>
        <v>#N/A</v>
      </c>
      <c r="S1795" s="6" t="s">
        <v>11422</v>
      </c>
      <c r="T1795" s="6" t="e">
        <f>VLOOKUP(U1795,'17-1'!J:K,2,0)</f>
        <v>#N/A</v>
      </c>
      <c r="U1795" s="6" t="s">
        <v>36195</v>
      </c>
    </row>
    <row r="1796" spans="1:21" x14ac:dyDescent="0.25">
      <c r="A1796" s="35">
        <v>3470</v>
      </c>
      <c r="B1796" s="36">
        <v>330</v>
      </c>
      <c r="C1796" s="36">
        <v>20004444</v>
      </c>
      <c r="D1796" s="36">
        <v>100718</v>
      </c>
      <c r="E1796" s="36">
        <v>30200054</v>
      </c>
      <c r="F1796" s="36" t="s">
        <v>42</v>
      </c>
      <c r="G1796" s="37" t="s">
        <v>341</v>
      </c>
      <c r="H1796" s="38">
        <v>36341</v>
      </c>
      <c r="I1796" s="39">
        <v>33</v>
      </c>
      <c r="J1796" s="74">
        <v>26403</v>
      </c>
      <c r="K1796" s="45">
        <v>1</v>
      </c>
      <c r="L1796" s="41">
        <f>J1796*K1796</f>
        <v>26403</v>
      </c>
      <c r="M1796" s="39">
        <v>33</v>
      </c>
      <c r="N1796" s="42">
        <f t="shared" si="258"/>
        <v>16</v>
      </c>
      <c r="O1796" s="43">
        <f t="shared" si="259"/>
        <v>800.09090909090912</v>
      </c>
      <c r="P1796" s="44">
        <f t="shared" si="260"/>
        <v>12801.454545454546</v>
      </c>
      <c r="Q1796" s="44">
        <f t="shared" si="261"/>
        <v>13601.545454545454</v>
      </c>
      <c r="R1796" s="44" t="e">
        <f>VLOOKUP(S1796,Sheet8!B:C,2,0)</f>
        <v>#N/A</v>
      </c>
      <c r="S1796" s="6" t="s">
        <v>11423</v>
      </c>
      <c r="T1796" s="6" t="e">
        <f>VLOOKUP(U1796,'17-1'!J:K,2,0)</f>
        <v>#N/A</v>
      </c>
      <c r="U1796" s="6" t="s">
        <v>36196</v>
      </c>
    </row>
    <row r="1797" spans="1:21" x14ac:dyDescent="0.25">
      <c r="A1797" s="35">
        <v>7851</v>
      </c>
      <c r="B1797" s="36">
        <v>371</v>
      </c>
      <c r="C1797" s="36">
        <v>20003642</v>
      </c>
      <c r="D1797" s="36">
        <v>100719</v>
      </c>
      <c r="E1797" s="36">
        <v>30200011</v>
      </c>
      <c r="F1797" s="36" t="s">
        <v>53</v>
      </c>
      <c r="G1797" s="37" t="s">
        <v>113</v>
      </c>
      <c r="H1797" s="38">
        <v>39752</v>
      </c>
      <c r="I1797" s="39">
        <v>35</v>
      </c>
      <c r="J1797" s="74">
        <v>2926.44</v>
      </c>
      <c r="K1797" s="111">
        <v>0</v>
      </c>
      <c r="L1797" s="59">
        <f t="shared" ref="L1797:L1803" si="266">J1797*K1797</f>
        <v>0</v>
      </c>
      <c r="M1797" s="39">
        <v>35</v>
      </c>
      <c r="N1797" s="42">
        <f t="shared" si="258"/>
        <v>6.6611909650924028</v>
      </c>
      <c r="O1797" s="43">
        <f t="shared" si="259"/>
        <v>0</v>
      </c>
      <c r="P1797" s="44">
        <f t="shared" si="260"/>
        <v>0</v>
      </c>
      <c r="Q1797" s="44" t="str">
        <f t="shared" si="261"/>
        <v xml:space="preserve"> </v>
      </c>
      <c r="R1797" s="44" t="e">
        <f>VLOOKUP(S1797,Sheet8!B:C,2,0)</f>
        <v>#N/A</v>
      </c>
      <c r="S1797" s="6" t="s">
        <v>6651</v>
      </c>
      <c r="T1797" s="6" t="e">
        <f>VLOOKUP(U1797,'17-1'!J:K,2,0)</f>
        <v>#N/A</v>
      </c>
      <c r="U1797" s="6" t="s">
        <v>36197</v>
      </c>
    </row>
    <row r="1798" spans="1:21" x14ac:dyDescent="0.25">
      <c r="A1798" s="35">
        <v>1543</v>
      </c>
      <c r="B1798" s="36">
        <v>310</v>
      </c>
      <c r="C1798" s="36">
        <v>20005015</v>
      </c>
      <c r="D1798" s="36">
        <v>100718</v>
      </c>
      <c r="E1798" s="36">
        <v>30200003</v>
      </c>
      <c r="F1798" s="36" t="s">
        <v>41</v>
      </c>
      <c r="G1798" s="37" t="s">
        <v>479</v>
      </c>
      <c r="H1798" s="38">
        <v>39051</v>
      </c>
      <c r="I1798" s="39">
        <v>35</v>
      </c>
      <c r="J1798" s="74">
        <v>4420.41</v>
      </c>
      <c r="K1798" s="111">
        <v>0</v>
      </c>
      <c r="L1798" s="59">
        <f t="shared" si="266"/>
        <v>0</v>
      </c>
      <c r="M1798" s="39">
        <v>35</v>
      </c>
      <c r="N1798" s="42">
        <f t="shared" si="258"/>
        <v>8.5804243668720055</v>
      </c>
      <c r="O1798" s="43">
        <f t="shared" si="259"/>
        <v>0</v>
      </c>
      <c r="P1798" s="44">
        <f t="shared" si="260"/>
        <v>0</v>
      </c>
      <c r="Q1798" s="44" t="str">
        <f t="shared" si="261"/>
        <v xml:space="preserve"> </v>
      </c>
      <c r="R1798" s="44" t="str">
        <f>VLOOKUP(S1798,Sheet8!B:C,2,0)</f>
        <v>GOTCHA</v>
      </c>
      <c r="S1798" s="6" t="s">
        <v>6796</v>
      </c>
      <c r="T1798" s="6" t="str">
        <f>VLOOKUP(U1798,'17-1'!J:K,2,0)</f>
        <v>IM HERE</v>
      </c>
      <c r="U1798" s="6" t="s">
        <v>26544</v>
      </c>
    </row>
    <row r="1799" spans="1:21" x14ac:dyDescent="0.25">
      <c r="A1799" s="35">
        <v>8112</v>
      </c>
      <c r="B1799" s="36">
        <v>371</v>
      </c>
      <c r="C1799" s="36">
        <v>20005643</v>
      </c>
      <c r="D1799" s="36">
        <v>100719</v>
      </c>
      <c r="E1799" s="36">
        <v>30200013</v>
      </c>
      <c r="F1799" s="36" t="s">
        <v>50</v>
      </c>
      <c r="G1799" s="37" t="s">
        <v>480</v>
      </c>
      <c r="H1799" s="38">
        <v>39051</v>
      </c>
      <c r="I1799" s="39">
        <v>35</v>
      </c>
      <c r="J1799" s="74">
        <v>3035.83</v>
      </c>
      <c r="K1799" s="111">
        <v>0</v>
      </c>
      <c r="L1799" s="59">
        <f t="shared" si="266"/>
        <v>0</v>
      </c>
      <c r="M1799" s="39">
        <v>35</v>
      </c>
      <c r="N1799" s="42">
        <f t="shared" si="258"/>
        <v>8.5804243668720055</v>
      </c>
      <c r="O1799" s="43">
        <f t="shared" si="259"/>
        <v>0</v>
      </c>
      <c r="P1799" s="44">
        <f t="shared" si="260"/>
        <v>0</v>
      </c>
      <c r="Q1799" s="44" t="str">
        <f t="shared" si="261"/>
        <v xml:space="preserve"> </v>
      </c>
      <c r="R1799" s="44" t="str">
        <f>VLOOKUP(S1799,Sheet8!B:C,2,0)</f>
        <v>GOTCHA</v>
      </c>
      <c r="S1799" s="6" t="s">
        <v>6797</v>
      </c>
      <c r="T1799" s="6" t="str">
        <f>VLOOKUP(U1799,'17-1'!J:K,2,0)</f>
        <v>IM HERE</v>
      </c>
      <c r="U1799" s="6" t="s">
        <v>26545</v>
      </c>
    </row>
    <row r="1800" spans="1:21" x14ac:dyDescent="0.25">
      <c r="A1800" s="35">
        <v>5490</v>
      </c>
      <c r="B1800" s="36">
        <v>333</v>
      </c>
      <c r="C1800" s="36">
        <v>20005055</v>
      </c>
      <c r="D1800" s="36">
        <v>100718</v>
      </c>
      <c r="E1800" s="36">
        <v>30200003</v>
      </c>
      <c r="F1800" s="36" t="s">
        <v>41</v>
      </c>
      <c r="G1800" s="37" t="s">
        <v>2318</v>
      </c>
      <c r="H1800" s="38">
        <v>39082</v>
      </c>
      <c r="I1800" s="39">
        <v>50</v>
      </c>
      <c r="J1800" s="74">
        <v>2310.4899999999998</v>
      </c>
      <c r="K1800" s="111">
        <v>0</v>
      </c>
      <c r="L1800" s="59">
        <f t="shared" si="266"/>
        <v>0</v>
      </c>
      <c r="M1800" s="39">
        <v>50</v>
      </c>
      <c r="N1800" s="42">
        <f t="shared" si="258"/>
        <v>8.4955509924709105</v>
      </c>
      <c r="O1800" s="43">
        <f t="shared" si="259"/>
        <v>0</v>
      </c>
      <c r="P1800" s="44">
        <f t="shared" si="260"/>
        <v>0</v>
      </c>
      <c r="Q1800" s="44" t="str">
        <f t="shared" si="261"/>
        <v xml:space="preserve"> </v>
      </c>
      <c r="R1800" s="44" t="str">
        <f>VLOOKUP(S1800,Sheet8!B:C,2,0)</f>
        <v>GOTCHA</v>
      </c>
      <c r="S1800" s="6" t="s">
        <v>9225</v>
      </c>
      <c r="T1800" s="6" t="str">
        <f>VLOOKUP(U1800,'17-1'!J:K,2,0)</f>
        <v>IM HERE</v>
      </c>
      <c r="U1800" s="6" t="s">
        <v>29063</v>
      </c>
    </row>
    <row r="1801" spans="1:21" x14ac:dyDescent="0.25">
      <c r="A1801" s="35">
        <v>7459</v>
      </c>
      <c r="B1801" s="36">
        <v>371</v>
      </c>
      <c r="C1801" s="36">
        <v>20000879</v>
      </c>
      <c r="D1801" s="36">
        <v>100719</v>
      </c>
      <c r="E1801" s="36">
        <v>30200013</v>
      </c>
      <c r="F1801" s="36" t="s">
        <v>50</v>
      </c>
      <c r="G1801" s="37" t="s">
        <v>2689</v>
      </c>
      <c r="H1801" s="38">
        <v>39082</v>
      </c>
      <c r="I1801" s="39">
        <v>50</v>
      </c>
      <c r="J1801" s="74">
        <v>1321.72</v>
      </c>
      <c r="K1801" s="111">
        <v>0</v>
      </c>
      <c r="L1801" s="59">
        <f t="shared" si="266"/>
        <v>0</v>
      </c>
      <c r="M1801" s="39">
        <v>50</v>
      </c>
      <c r="N1801" s="42">
        <f t="shared" si="258"/>
        <v>8.4955509924709105</v>
      </c>
      <c r="O1801" s="43">
        <f t="shared" si="259"/>
        <v>0</v>
      </c>
      <c r="P1801" s="44">
        <f t="shared" si="260"/>
        <v>0</v>
      </c>
      <c r="Q1801" s="44" t="str">
        <f t="shared" si="261"/>
        <v xml:space="preserve"> </v>
      </c>
      <c r="R1801" s="44" t="str">
        <f>VLOOKUP(S1801,Sheet8!B:C,2,0)</f>
        <v>GOTCHA</v>
      </c>
      <c r="S1801" s="6" t="s">
        <v>9226</v>
      </c>
      <c r="T1801" s="6" t="str">
        <f>VLOOKUP(U1801,'17-1'!J:K,2,0)</f>
        <v>IM HERE</v>
      </c>
      <c r="U1801" s="6" t="s">
        <v>29064</v>
      </c>
    </row>
    <row r="1802" spans="1:21" x14ac:dyDescent="0.25">
      <c r="A1802" s="35">
        <v>5806</v>
      </c>
      <c r="B1802" s="36">
        <v>333</v>
      </c>
      <c r="C1802" s="36">
        <v>20006323</v>
      </c>
      <c r="D1802" s="36">
        <v>100718</v>
      </c>
      <c r="E1802" s="36">
        <v>30200067</v>
      </c>
      <c r="F1802" s="36" t="s">
        <v>52</v>
      </c>
      <c r="G1802" s="37" t="s">
        <v>2691</v>
      </c>
      <c r="H1802" s="38">
        <v>39082</v>
      </c>
      <c r="I1802" s="39">
        <v>50</v>
      </c>
      <c r="J1802" s="74">
        <v>2268.38</v>
      </c>
      <c r="K1802" s="111">
        <v>0</v>
      </c>
      <c r="L1802" s="59">
        <f t="shared" si="266"/>
        <v>0</v>
      </c>
      <c r="M1802" s="39">
        <v>50</v>
      </c>
      <c r="N1802" s="42">
        <f t="shared" si="258"/>
        <v>8.4955509924709105</v>
      </c>
      <c r="O1802" s="43">
        <f t="shared" si="259"/>
        <v>0</v>
      </c>
      <c r="P1802" s="44">
        <f t="shared" si="260"/>
        <v>0</v>
      </c>
      <c r="Q1802" s="44" t="str">
        <f t="shared" si="261"/>
        <v xml:space="preserve"> </v>
      </c>
      <c r="R1802" s="44" t="str">
        <f>VLOOKUP(S1802,Sheet8!B:C,2,0)</f>
        <v>GOTCHA</v>
      </c>
      <c r="S1802" s="6" t="s">
        <v>9228</v>
      </c>
      <c r="T1802" s="6" t="str">
        <f>VLOOKUP(U1802,'17-1'!J:K,2,0)</f>
        <v>IM HERE</v>
      </c>
      <c r="U1802" s="6" t="s">
        <v>29066</v>
      </c>
    </row>
    <row r="1803" spans="1:21" x14ac:dyDescent="0.25">
      <c r="A1803" s="35">
        <v>8127</v>
      </c>
      <c r="B1803" s="36">
        <v>371</v>
      </c>
      <c r="C1803" s="36">
        <v>20005731</v>
      </c>
      <c r="D1803" s="36">
        <v>100719</v>
      </c>
      <c r="E1803" s="36">
        <v>30200054</v>
      </c>
      <c r="F1803" s="36" t="s">
        <v>42</v>
      </c>
      <c r="G1803" s="37" t="s">
        <v>490</v>
      </c>
      <c r="H1803" s="38">
        <v>39172</v>
      </c>
      <c r="I1803" s="39">
        <v>35</v>
      </c>
      <c r="J1803" s="74">
        <v>1961.13</v>
      </c>
      <c r="K1803" s="111">
        <v>0</v>
      </c>
      <c r="L1803" s="59">
        <f t="shared" si="266"/>
        <v>0</v>
      </c>
      <c r="M1803" s="39">
        <v>35</v>
      </c>
      <c r="N1803" s="42">
        <f t="shared" si="258"/>
        <v>8.2491444216290208</v>
      </c>
      <c r="O1803" s="43">
        <f t="shared" si="259"/>
        <v>0</v>
      </c>
      <c r="P1803" s="44">
        <f t="shared" si="260"/>
        <v>0</v>
      </c>
      <c r="Q1803" s="44" t="str">
        <f t="shared" si="261"/>
        <v xml:space="preserve"> </v>
      </c>
      <c r="R1803" s="44" t="str">
        <f>VLOOKUP(S1803,Sheet8!B:C,2,0)</f>
        <v>GOTCHA</v>
      </c>
      <c r="S1803" s="6" t="s">
        <v>6807</v>
      </c>
      <c r="T1803" s="6" t="str">
        <f>VLOOKUP(U1803,'17-1'!J:K,2,0)</f>
        <v>IM HERE</v>
      </c>
      <c r="U1803" s="6" t="s">
        <v>26555</v>
      </c>
    </row>
    <row r="1804" spans="1:21" x14ac:dyDescent="0.25">
      <c r="A1804" s="35">
        <v>8743</v>
      </c>
      <c r="B1804" s="36">
        <v>391</v>
      </c>
      <c r="C1804" s="36">
        <v>20001451</v>
      </c>
      <c r="D1804" s="36">
        <v>100719</v>
      </c>
      <c r="E1804" s="36">
        <v>30200059</v>
      </c>
      <c r="F1804" s="36" t="s">
        <v>36</v>
      </c>
      <c r="G1804" s="37" t="s">
        <v>2286</v>
      </c>
      <c r="H1804" s="38">
        <v>37042</v>
      </c>
      <c r="I1804" s="39">
        <v>15</v>
      </c>
      <c r="J1804" s="74">
        <v>793.57</v>
      </c>
      <c r="K1804" s="45">
        <v>1</v>
      </c>
      <c r="L1804" s="41">
        <f>J1804*K1804</f>
        <v>793.57</v>
      </c>
      <c r="M1804" s="39">
        <v>15</v>
      </c>
      <c r="N1804" s="42">
        <f t="shared" si="258"/>
        <v>14.080766598220396</v>
      </c>
      <c r="O1804" s="43">
        <f t="shared" si="259"/>
        <v>52.904666666666671</v>
      </c>
      <c r="P1804" s="44">
        <f t="shared" si="260"/>
        <v>744.93826328998398</v>
      </c>
      <c r="Q1804" s="44">
        <f t="shared" si="261"/>
        <v>48.631736710016071</v>
      </c>
      <c r="R1804" s="44" t="e">
        <f>VLOOKUP(S1804,Sheet8!B:C,2,0)</f>
        <v>#N/A</v>
      </c>
      <c r="S1804" s="6" t="s">
        <v>11424</v>
      </c>
      <c r="T1804" s="6" t="e">
        <f>VLOOKUP(U1804,'17-1'!J:K,2,0)</f>
        <v>#N/A</v>
      </c>
      <c r="U1804" s="6" t="s">
        <v>36198</v>
      </c>
    </row>
    <row r="1805" spans="1:21" x14ac:dyDescent="0.25">
      <c r="A1805" s="35">
        <v>2758</v>
      </c>
      <c r="B1805" s="36">
        <v>320</v>
      </c>
      <c r="C1805" s="36">
        <v>20003326</v>
      </c>
      <c r="D1805" s="36">
        <v>100718</v>
      </c>
      <c r="E1805" s="36">
        <v>30200040</v>
      </c>
      <c r="F1805" s="36" t="s">
        <v>16</v>
      </c>
      <c r="G1805" s="37" t="s">
        <v>2336</v>
      </c>
      <c r="H1805" s="38">
        <v>39263</v>
      </c>
      <c r="I1805" s="39">
        <v>15</v>
      </c>
      <c r="J1805" s="74">
        <v>588.79999999999995</v>
      </c>
      <c r="K1805" s="111">
        <v>0</v>
      </c>
      <c r="L1805" s="59">
        <f t="shared" ref="L1805:L1808" si="267">J1805*K1805</f>
        <v>0</v>
      </c>
      <c r="M1805" s="39">
        <v>15</v>
      </c>
      <c r="N1805" s="42">
        <f t="shared" si="258"/>
        <v>8</v>
      </c>
      <c r="O1805" s="43">
        <f t="shared" si="259"/>
        <v>0</v>
      </c>
      <c r="P1805" s="44">
        <f t="shared" si="260"/>
        <v>0</v>
      </c>
      <c r="Q1805" s="44" t="str">
        <f t="shared" si="261"/>
        <v xml:space="preserve"> </v>
      </c>
      <c r="R1805" s="44" t="str">
        <f>VLOOKUP(S1805,Sheet8!B:C,2,0)</f>
        <v>GOTCHA</v>
      </c>
      <c r="S1805" s="6" t="s">
        <v>9603</v>
      </c>
      <c r="T1805" s="6" t="str">
        <f>VLOOKUP(U1805,'17-1'!J:K,2,0)</f>
        <v>IM HERE</v>
      </c>
      <c r="U1805" s="6" t="s">
        <v>29442</v>
      </c>
    </row>
    <row r="1806" spans="1:21" x14ac:dyDescent="0.25">
      <c r="A1806" s="35">
        <v>1089</v>
      </c>
      <c r="B1806" s="36">
        <v>307</v>
      </c>
      <c r="C1806" s="36">
        <v>20005086</v>
      </c>
      <c r="D1806" s="36">
        <v>100718</v>
      </c>
      <c r="E1806" s="36">
        <v>30200042</v>
      </c>
      <c r="F1806" s="36" t="s">
        <v>38</v>
      </c>
      <c r="G1806" s="37" t="s">
        <v>2257</v>
      </c>
      <c r="H1806" s="38">
        <v>38717</v>
      </c>
      <c r="I1806" s="39">
        <v>15</v>
      </c>
      <c r="J1806" s="74">
        <v>496.8</v>
      </c>
      <c r="K1806" s="111">
        <v>0</v>
      </c>
      <c r="L1806" s="59">
        <f t="shared" si="267"/>
        <v>0</v>
      </c>
      <c r="M1806" s="39">
        <v>15</v>
      </c>
      <c r="N1806" s="42">
        <f t="shared" si="258"/>
        <v>9.4948665297741268</v>
      </c>
      <c r="O1806" s="43">
        <f t="shared" si="259"/>
        <v>0</v>
      </c>
      <c r="P1806" s="44">
        <f t="shared" si="260"/>
        <v>0</v>
      </c>
      <c r="Q1806" s="44" t="str">
        <f t="shared" si="261"/>
        <v xml:space="preserve"> </v>
      </c>
      <c r="R1806" s="44" t="str">
        <f>VLOOKUP(S1806,Sheet8!B:C,2,0)</f>
        <v>GOTCHA</v>
      </c>
      <c r="S1806" s="6" t="s">
        <v>8244</v>
      </c>
      <c r="T1806" s="6" t="str">
        <f>VLOOKUP(U1806,'17-1'!J:K,2,0)</f>
        <v>IM HERE</v>
      </c>
      <c r="U1806" s="6" t="s">
        <v>28045</v>
      </c>
    </row>
    <row r="1807" spans="1:21" x14ac:dyDescent="0.25">
      <c r="A1807" s="35">
        <v>2217</v>
      </c>
      <c r="B1807" s="36">
        <v>311</v>
      </c>
      <c r="C1807" s="36">
        <v>20005742</v>
      </c>
      <c r="D1807" s="36">
        <v>100718</v>
      </c>
      <c r="E1807" s="36">
        <v>30200003</v>
      </c>
      <c r="F1807" s="36" t="s">
        <v>41</v>
      </c>
      <c r="G1807" s="37" t="s">
        <v>2185</v>
      </c>
      <c r="H1807" s="38">
        <v>38260</v>
      </c>
      <c r="I1807" s="39">
        <v>15</v>
      </c>
      <c r="J1807" s="74">
        <v>423.93</v>
      </c>
      <c r="K1807" s="111">
        <v>0</v>
      </c>
      <c r="L1807" s="59">
        <f t="shared" si="267"/>
        <v>0</v>
      </c>
      <c r="M1807" s="39">
        <v>15</v>
      </c>
      <c r="N1807" s="42">
        <f t="shared" si="258"/>
        <v>10.746064339493497</v>
      </c>
      <c r="O1807" s="43">
        <f t="shared" si="259"/>
        <v>0</v>
      </c>
      <c r="P1807" s="44">
        <f t="shared" si="260"/>
        <v>0</v>
      </c>
      <c r="Q1807" s="44" t="str">
        <f t="shared" si="261"/>
        <v xml:space="preserve"> </v>
      </c>
      <c r="R1807" s="44" t="str">
        <f>VLOOKUP(S1807,Sheet8!B:C,2,0)</f>
        <v>GOTCHA</v>
      </c>
      <c r="S1807" s="6" t="s">
        <v>7414</v>
      </c>
      <c r="T1807" s="6" t="str">
        <f>VLOOKUP(U1807,'17-1'!J:K,2,0)</f>
        <v>IM HERE</v>
      </c>
      <c r="U1807" s="6" t="s">
        <v>27162</v>
      </c>
    </row>
    <row r="1808" spans="1:21" x14ac:dyDescent="0.25">
      <c r="A1808" s="35">
        <v>8744</v>
      </c>
      <c r="B1808" s="36">
        <v>391</v>
      </c>
      <c r="C1808" s="36">
        <v>20001452</v>
      </c>
      <c r="D1808" s="36">
        <v>100719</v>
      </c>
      <c r="E1808" s="36">
        <v>30200081</v>
      </c>
      <c r="F1808" s="36" t="s">
        <v>4982</v>
      </c>
      <c r="G1808" s="37" t="s">
        <v>6417</v>
      </c>
      <c r="H1808" s="38">
        <v>38960</v>
      </c>
      <c r="I1808" s="39">
        <v>25</v>
      </c>
      <c r="J1808" s="74">
        <v>795.55</v>
      </c>
      <c r="K1808" s="111">
        <v>0</v>
      </c>
      <c r="L1808" s="59">
        <f t="shared" si="267"/>
        <v>0</v>
      </c>
      <c r="M1808" s="39">
        <v>25</v>
      </c>
      <c r="N1808" s="42">
        <f t="shared" si="258"/>
        <v>8.8295687885010263</v>
      </c>
      <c r="O1808" s="43">
        <f t="shared" si="259"/>
        <v>0</v>
      </c>
      <c r="P1808" s="44">
        <f t="shared" si="260"/>
        <v>0</v>
      </c>
      <c r="Q1808" s="44" t="str">
        <f t="shared" si="261"/>
        <v xml:space="preserve"> </v>
      </c>
      <c r="R1808" s="44" t="str">
        <f>VLOOKUP(S1808,Sheet8!B:C,2,0)</f>
        <v>GOTCHA</v>
      </c>
      <c r="S1808" s="6" t="s">
        <v>9012</v>
      </c>
      <c r="T1808" s="6" t="str">
        <f>VLOOKUP(U1808,'17-1'!J:K,2,0)</f>
        <v>IM HERE</v>
      </c>
      <c r="U1808" s="6" t="s">
        <v>28849</v>
      </c>
    </row>
    <row r="1809" spans="1:21" x14ac:dyDescent="0.25">
      <c r="A1809" s="35">
        <v>8031</v>
      </c>
      <c r="B1809" s="36">
        <v>371</v>
      </c>
      <c r="C1809" s="36">
        <v>20004980</v>
      </c>
      <c r="D1809" s="36">
        <v>100719</v>
      </c>
      <c r="E1809" s="36">
        <v>30200016</v>
      </c>
      <c r="F1809" s="36" t="s">
        <v>49</v>
      </c>
      <c r="G1809" s="37" t="s">
        <v>2081</v>
      </c>
      <c r="H1809" s="38">
        <v>39659</v>
      </c>
      <c r="I1809" s="39">
        <v>33</v>
      </c>
      <c r="J1809" s="74">
        <v>3696.96</v>
      </c>
      <c r="K1809" s="45">
        <v>1</v>
      </c>
      <c r="L1809" s="41">
        <f>J1809*K1809-(J1809*0.1633)</f>
        <v>3093.2464319999999</v>
      </c>
      <c r="M1809" s="39">
        <v>33</v>
      </c>
      <c r="N1809" s="42">
        <f t="shared" si="258"/>
        <v>6.9158110882956878</v>
      </c>
      <c r="O1809" s="43">
        <f t="shared" si="259"/>
        <v>93.734740363636362</v>
      </c>
      <c r="P1809" s="44">
        <f t="shared" si="260"/>
        <v>648.25175676535378</v>
      </c>
      <c r="Q1809" s="44">
        <f t="shared" si="261"/>
        <v>2444.9946752346459</v>
      </c>
      <c r="R1809" s="44" t="e">
        <f>VLOOKUP(S1809,Sheet8!B:C,2,0)</f>
        <v>#N/A</v>
      </c>
      <c r="S1809" s="6" t="s">
        <v>6639</v>
      </c>
      <c r="T1809" s="6" t="e">
        <f>VLOOKUP(U1809,'17-1'!J:K,2,0)</f>
        <v>#N/A</v>
      </c>
      <c r="U1809" s="6" t="s">
        <v>36199</v>
      </c>
    </row>
    <row r="1810" spans="1:21" x14ac:dyDescent="0.25">
      <c r="A1810" s="35">
        <v>4528</v>
      </c>
      <c r="B1810" s="36">
        <v>331</v>
      </c>
      <c r="C1810" s="36">
        <v>20005033</v>
      </c>
      <c r="D1810" s="36">
        <v>100718</v>
      </c>
      <c r="E1810" s="36">
        <v>30200009</v>
      </c>
      <c r="F1810" s="36" t="s">
        <v>5079</v>
      </c>
      <c r="G1810" s="37" t="s">
        <v>6478</v>
      </c>
      <c r="H1810" s="38">
        <v>34880</v>
      </c>
      <c r="I1810" s="39">
        <v>15</v>
      </c>
      <c r="J1810" s="74">
        <v>480</v>
      </c>
      <c r="K1810" s="45">
        <v>1</v>
      </c>
      <c r="L1810" s="41">
        <f>J1810*K1810</f>
        <v>480</v>
      </c>
      <c r="M1810" s="39">
        <v>15</v>
      </c>
      <c r="N1810" s="42">
        <f t="shared" si="258"/>
        <v>20</v>
      </c>
      <c r="O1810" s="43" t="str">
        <f t="shared" si="259"/>
        <v>--</v>
      </c>
      <c r="P1810" s="44">
        <f t="shared" si="260"/>
        <v>480</v>
      </c>
      <c r="Q1810" s="44">
        <f t="shared" si="261"/>
        <v>0</v>
      </c>
      <c r="R1810" s="44" t="e">
        <f>VLOOKUP(S1810,Sheet8!B:C,2,0)</f>
        <v>#N/A</v>
      </c>
      <c r="S1810" s="6" t="s">
        <v>11425</v>
      </c>
      <c r="T1810" s="6" t="e">
        <f>VLOOKUP(U1810,'17-1'!J:K,2,0)</f>
        <v>#N/A</v>
      </c>
      <c r="U1810" s="6" t="s">
        <v>36200</v>
      </c>
    </row>
    <row r="1811" spans="1:21" x14ac:dyDescent="0.25">
      <c r="A1811" s="35">
        <v>3403</v>
      </c>
      <c r="B1811" s="36">
        <v>330</v>
      </c>
      <c r="C1811" s="36">
        <v>20003540</v>
      </c>
      <c r="D1811" s="36">
        <v>100718</v>
      </c>
      <c r="E1811" s="36">
        <v>30200044</v>
      </c>
      <c r="F1811" s="36" t="s">
        <v>45</v>
      </c>
      <c r="G1811" s="37" t="s">
        <v>2311</v>
      </c>
      <c r="H1811" s="38">
        <v>39051</v>
      </c>
      <c r="I1811" s="39">
        <v>15</v>
      </c>
      <c r="J1811" s="74">
        <v>418.28</v>
      </c>
      <c r="K1811" s="111">
        <v>0</v>
      </c>
      <c r="L1811" s="59">
        <f t="shared" ref="L1811:L1813" si="268">J1811*K1811</f>
        <v>0</v>
      </c>
      <c r="M1811" s="39">
        <v>15</v>
      </c>
      <c r="N1811" s="42">
        <f t="shared" si="258"/>
        <v>8.5804243668720055</v>
      </c>
      <c r="O1811" s="43">
        <f t="shared" si="259"/>
        <v>0</v>
      </c>
      <c r="P1811" s="44">
        <f t="shared" si="260"/>
        <v>0</v>
      </c>
      <c r="Q1811" s="44" t="str">
        <f t="shared" si="261"/>
        <v xml:space="preserve"> </v>
      </c>
      <c r="R1811" s="44" t="str">
        <f>VLOOKUP(S1811,Sheet8!B:C,2,0)</f>
        <v>GOTCHA</v>
      </c>
      <c r="S1811" s="6" t="s">
        <v>9128</v>
      </c>
      <c r="T1811" s="6" t="str">
        <f>VLOOKUP(U1811,'17-1'!J:K,2,0)</f>
        <v>IM HERE</v>
      </c>
      <c r="U1811" s="6" t="s">
        <v>28966</v>
      </c>
    </row>
    <row r="1812" spans="1:21" x14ac:dyDescent="0.25">
      <c r="A1812" s="35">
        <v>2998</v>
      </c>
      <c r="B1812" s="36">
        <v>320</v>
      </c>
      <c r="C1812" s="36">
        <v>20005828</v>
      </c>
      <c r="D1812" s="36">
        <v>100718</v>
      </c>
      <c r="E1812" s="36">
        <v>30200044</v>
      </c>
      <c r="F1812" s="36" t="s">
        <v>45</v>
      </c>
      <c r="G1812" s="37" t="s">
        <v>2312</v>
      </c>
      <c r="H1812" s="38">
        <v>39051</v>
      </c>
      <c r="I1812" s="39">
        <v>15</v>
      </c>
      <c r="J1812" s="74">
        <v>428.73</v>
      </c>
      <c r="K1812" s="111">
        <v>0</v>
      </c>
      <c r="L1812" s="59">
        <f t="shared" si="268"/>
        <v>0</v>
      </c>
      <c r="M1812" s="39">
        <v>15</v>
      </c>
      <c r="N1812" s="42">
        <f t="shared" si="258"/>
        <v>8.5804243668720055</v>
      </c>
      <c r="O1812" s="43">
        <f t="shared" si="259"/>
        <v>0</v>
      </c>
      <c r="P1812" s="44">
        <f t="shared" si="260"/>
        <v>0</v>
      </c>
      <c r="Q1812" s="44" t="str">
        <f t="shared" si="261"/>
        <v xml:space="preserve"> </v>
      </c>
      <c r="R1812" s="44" t="str">
        <f>VLOOKUP(S1812,Sheet8!B:C,2,0)</f>
        <v>GOTCHA</v>
      </c>
      <c r="S1812" s="6" t="s">
        <v>9129</v>
      </c>
      <c r="T1812" s="6" t="str">
        <f>VLOOKUP(U1812,'17-1'!J:K,2,0)</f>
        <v>IM HERE</v>
      </c>
      <c r="U1812" s="6" t="s">
        <v>28967</v>
      </c>
    </row>
    <row r="1813" spans="1:21" x14ac:dyDescent="0.25">
      <c r="A1813" s="35">
        <v>6904</v>
      </c>
      <c r="B1813" s="36">
        <v>360</v>
      </c>
      <c r="C1813" s="36">
        <v>20000323</v>
      </c>
      <c r="D1813" s="36">
        <v>100719</v>
      </c>
      <c r="E1813" s="36">
        <v>30200067</v>
      </c>
      <c r="F1813" s="36" t="s">
        <v>52</v>
      </c>
      <c r="G1813" s="37" t="s">
        <v>2313</v>
      </c>
      <c r="H1813" s="38">
        <v>39051</v>
      </c>
      <c r="I1813" s="39">
        <v>15</v>
      </c>
      <c r="J1813" s="74">
        <v>1301.51</v>
      </c>
      <c r="K1813" s="111">
        <v>0</v>
      </c>
      <c r="L1813" s="59">
        <f t="shared" si="268"/>
        <v>0</v>
      </c>
      <c r="M1813" s="39">
        <v>15</v>
      </c>
      <c r="N1813" s="42">
        <f t="shared" si="258"/>
        <v>8.5804243668720055</v>
      </c>
      <c r="O1813" s="43">
        <f t="shared" si="259"/>
        <v>0</v>
      </c>
      <c r="P1813" s="44">
        <f t="shared" si="260"/>
        <v>0</v>
      </c>
      <c r="Q1813" s="44" t="str">
        <f t="shared" si="261"/>
        <v xml:space="preserve"> </v>
      </c>
      <c r="R1813" s="44" t="str">
        <f>VLOOKUP(S1813,Sheet8!B:C,2,0)</f>
        <v>GOTCHA</v>
      </c>
      <c r="S1813" s="6" t="s">
        <v>9130</v>
      </c>
      <c r="T1813" s="6" t="str">
        <f>VLOOKUP(U1813,'17-1'!J:K,2,0)</f>
        <v>IM HERE</v>
      </c>
      <c r="U1813" s="6" t="s">
        <v>28968</v>
      </c>
    </row>
    <row r="1814" spans="1:21" x14ac:dyDescent="0.25">
      <c r="A1814" s="35">
        <v>2126</v>
      </c>
      <c r="B1814" s="36">
        <v>311</v>
      </c>
      <c r="C1814" s="36">
        <v>20004136</v>
      </c>
      <c r="D1814" s="36">
        <v>100718</v>
      </c>
      <c r="E1814" s="36">
        <v>30200025</v>
      </c>
      <c r="F1814" s="36" t="s">
        <v>21</v>
      </c>
      <c r="G1814" s="37" t="s">
        <v>2160</v>
      </c>
      <c r="H1814" s="38">
        <v>36341</v>
      </c>
      <c r="I1814" s="39">
        <v>15</v>
      </c>
      <c r="J1814" s="74">
        <v>5424</v>
      </c>
      <c r="K1814" s="45">
        <v>1</v>
      </c>
      <c r="L1814" s="41">
        <f t="shared" ref="L1814:L1837" si="269">J1814*K1814</f>
        <v>5424</v>
      </c>
      <c r="M1814" s="39">
        <v>15</v>
      </c>
      <c r="N1814" s="42">
        <f t="shared" si="258"/>
        <v>16</v>
      </c>
      <c r="O1814" s="43" t="str">
        <f t="shared" si="259"/>
        <v>--</v>
      </c>
      <c r="P1814" s="44">
        <f t="shared" si="260"/>
        <v>5424</v>
      </c>
      <c r="Q1814" s="44">
        <f t="shared" si="261"/>
        <v>0</v>
      </c>
      <c r="R1814" s="44" t="e">
        <f>VLOOKUP(S1814,Sheet8!B:C,2,0)</f>
        <v>#N/A</v>
      </c>
      <c r="S1814" s="6" t="s">
        <v>11426</v>
      </c>
      <c r="T1814" s="6" t="e">
        <f>VLOOKUP(U1814,'17-1'!J:K,2,0)</f>
        <v>#N/A</v>
      </c>
      <c r="U1814" s="6" t="s">
        <v>36201</v>
      </c>
    </row>
    <row r="1815" spans="1:21" x14ac:dyDescent="0.25">
      <c r="A1815" s="35">
        <v>2739</v>
      </c>
      <c r="B1815" s="36">
        <v>320</v>
      </c>
      <c r="C1815" s="36">
        <v>20002249</v>
      </c>
      <c r="D1815" s="36">
        <v>100718</v>
      </c>
      <c r="E1815" s="36">
        <v>30200045</v>
      </c>
      <c r="F1815" s="36" t="s">
        <v>56</v>
      </c>
      <c r="G1815" s="37" t="s">
        <v>2144</v>
      </c>
      <c r="H1815" s="38">
        <v>34150</v>
      </c>
      <c r="I1815" s="39">
        <v>15</v>
      </c>
      <c r="J1815" s="74">
        <v>4750</v>
      </c>
      <c r="K1815" s="45">
        <v>1</v>
      </c>
      <c r="L1815" s="41">
        <f t="shared" si="269"/>
        <v>4750</v>
      </c>
      <c r="M1815" s="39">
        <v>15</v>
      </c>
      <c r="N1815" s="42">
        <f t="shared" si="258"/>
        <v>21.998631074606433</v>
      </c>
      <c r="O1815" s="43" t="str">
        <f t="shared" si="259"/>
        <v>--</v>
      </c>
      <c r="P1815" s="44">
        <f t="shared" si="260"/>
        <v>4750</v>
      </c>
      <c r="Q1815" s="44">
        <f t="shared" si="261"/>
        <v>0</v>
      </c>
      <c r="R1815" s="44" t="e">
        <f>VLOOKUP(S1815,Sheet8!B:C,2,0)</f>
        <v>#N/A</v>
      </c>
      <c r="S1815" s="6" t="s">
        <v>11427</v>
      </c>
      <c r="T1815" s="6" t="e">
        <f>VLOOKUP(U1815,'17-1'!J:K,2,0)</f>
        <v>#N/A</v>
      </c>
      <c r="U1815" s="6" t="s">
        <v>36202</v>
      </c>
    </row>
    <row r="1816" spans="1:21" x14ac:dyDescent="0.25">
      <c r="A1816" s="35">
        <v>5737</v>
      </c>
      <c r="B1816" s="36">
        <v>333</v>
      </c>
      <c r="C1816" s="36">
        <v>20006031</v>
      </c>
      <c r="D1816" s="36">
        <v>100718</v>
      </c>
      <c r="E1816" s="36">
        <v>30200087</v>
      </c>
      <c r="F1816" s="36" t="s">
        <v>34</v>
      </c>
      <c r="G1816" s="37" t="s">
        <v>2144</v>
      </c>
      <c r="H1816" s="38">
        <v>36707</v>
      </c>
      <c r="I1816" s="39">
        <v>15</v>
      </c>
      <c r="J1816" s="74">
        <v>2800</v>
      </c>
      <c r="K1816" s="45">
        <v>1</v>
      </c>
      <c r="L1816" s="41">
        <f t="shared" si="269"/>
        <v>2800</v>
      </c>
      <c r="M1816" s="39">
        <v>15</v>
      </c>
      <c r="N1816" s="42">
        <f t="shared" si="258"/>
        <v>14.997946611909651</v>
      </c>
      <c r="O1816" s="43">
        <f t="shared" si="259"/>
        <v>186.66666666666666</v>
      </c>
      <c r="P1816" s="44">
        <f t="shared" si="260"/>
        <v>2799.6167008898015</v>
      </c>
      <c r="Q1816" s="44">
        <f t="shared" si="261"/>
        <v>0.3832991101985499</v>
      </c>
      <c r="R1816" s="44" t="e">
        <f>VLOOKUP(S1816,Sheet8!B:C,2,0)</f>
        <v>#N/A</v>
      </c>
      <c r="S1816" s="6" t="s">
        <v>11428</v>
      </c>
      <c r="T1816" s="6" t="e">
        <f>VLOOKUP(U1816,'17-1'!J:K,2,0)</f>
        <v>#N/A</v>
      </c>
      <c r="U1816" s="6" t="s">
        <v>36203</v>
      </c>
    </row>
    <row r="1817" spans="1:21" x14ac:dyDescent="0.25">
      <c r="A1817" s="35">
        <v>5873</v>
      </c>
      <c r="B1817" s="36">
        <v>333</v>
      </c>
      <c r="C1817" s="36">
        <v>20006520</v>
      </c>
      <c r="D1817" s="36">
        <v>100718</v>
      </c>
      <c r="E1817" s="36">
        <v>30200072</v>
      </c>
      <c r="F1817" s="36" t="s">
        <v>165</v>
      </c>
      <c r="G1817" s="37" t="s">
        <v>2136</v>
      </c>
      <c r="H1817" s="38">
        <v>34880</v>
      </c>
      <c r="I1817" s="39">
        <v>15</v>
      </c>
      <c r="J1817" s="74">
        <v>2404</v>
      </c>
      <c r="K1817" s="45">
        <v>1</v>
      </c>
      <c r="L1817" s="41">
        <f t="shared" si="269"/>
        <v>2404</v>
      </c>
      <c r="M1817" s="39">
        <v>15</v>
      </c>
      <c r="N1817" s="42">
        <f t="shared" si="258"/>
        <v>20</v>
      </c>
      <c r="O1817" s="43" t="str">
        <f t="shared" si="259"/>
        <v>--</v>
      </c>
      <c r="P1817" s="44">
        <f t="shared" si="260"/>
        <v>2404</v>
      </c>
      <c r="Q1817" s="44">
        <f t="shared" si="261"/>
        <v>0</v>
      </c>
      <c r="R1817" s="44" t="e">
        <f>VLOOKUP(S1817,Sheet8!B:C,2,0)</f>
        <v>#N/A</v>
      </c>
      <c r="S1817" s="6" t="s">
        <v>11429</v>
      </c>
      <c r="T1817" s="6" t="e">
        <f>VLOOKUP(U1817,'17-1'!J:K,2,0)</f>
        <v>#N/A</v>
      </c>
      <c r="U1817" s="6" t="s">
        <v>36204</v>
      </c>
    </row>
    <row r="1818" spans="1:21" x14ac:dyDescent="0.25">
      <c r="A1818" s="35">
        <v>5671</v>
      </c>
      <c r="B1818" s="36">
        <v>333</v>
      </c>
      <c r="C1818" s="36">
        <v>20005871</v>
      </c>
      <c r="D1818" s="36">
        <v>100718</v>
      </c>
      <c r="E1818" s="36">
        <v>30200038</v>
      </c>
      <c r="F1818" s="36" t="s">
        <v>105</v>
      </c>
      <c r="G1818" s="37" t="s">
        <v>2143</v>
      </c>
      <c r="H1818" s="38">
        <v>36341</v>
      </c>
      <c r="I1818" s="39">
        <v>15</v>
      </c>
      <c r="J1818" s="74">
        <v>2779</v>
      </c>
      <c r="K1818" s="45">
        <v>1</v>
      </c>
      <c r="L1818" s="41">
        <f t="shared" si="269"/>
        <v>2779</v>
      </c>
      <c r="M1818" s="39">
        <v>15</v>
      </c>
      <c r="N1818" s="42">
        <f t="shared" ref="N1818:N1881" si="270">IF(M1818=" "," ",IF(+H1818&lt;=367," ",($C$6-H1818)/365.25))</f>
        <v>16</v>
      </c>
      <c r="O1818" s="43" t="str">
        <f t="shared" ref="O1818:O1881" si="271">IF(+N1818&gt;=M1818,"--",L1818/M1818)</f>
        <v>--</v>
      </c>
      <c r="P1818" s="44">
        <f t="shared" ref="P1818:P1881" si="272">IF(+N1818/M1818&gt;1,L1818,L1818*N1818/M1818)</f>
        <v>2779</v>
      </c>
      <c r="Q1818" s="44">
        <f t="shared" ref="Q1818:Q1881" si="273">IF(+L1818=0," ",IF(+L1818-P1818&lt;=0,0,(L1818-P1818)))</f>
        <v>0</v>
      </c>
      <c r="R1818" s="44" t="e">
        <f>VLOOKUP(S1818,Sheet8!B:C,2,0)</f>
        <v>#N/A</v>
      </c>
      <c r="S1818" s="6" t="s">
        <v>11430</v>
      </c>
      <c r="T1818" s="6" t="e">
        <f>VLOOKUP(U1818,'17-1'!J:K,2,0)</f>
        <v>#N/A</v>
      </c>
      <c r="U1818" s="6" t="s">
        <v>36205</v>
      </c>
    </row>
    <row r="1819" spans="1:21" x14ac:dyDescent="0.25">
      <c r="A1819" s="35">
        <v>5656</v>
      </c>
      <c r="B1819" s="36">
        <v>333</v>
      </c>
      <c r="C1819" s="36">
        <v>20005786</v>
      </c>
      <c r="D1819" s="36">
        <v>100718</v>
      </c>
      <c r="E1819" s="36">
        <v>30200020</v>
      </c>
      <c r="F1819" s="36" t="s">
        <v>47</v>
      </c>
      <c r="G1819" s="37" t="s">
        <v>2143</v>
      </c>
      <c r="H1819" s="38">
        <v>36707</v>
      </c>
      <c r="I1819" s="39">
        <v>15</v>
      </c>
      <c r="J1819" s="74">
        <v>2800</v>
      </c>
      <c r="K1819" s="45">
        <v>1</v>
      </c>
      <c r="L1819" s="41">
        <f t="shared" si="269"/>
        <v>2800</v>
      </c>
      <c r="M1819" s="39">
        <v>15</v>
      </c>
      <c r="N1819" s="42">
        <f t="shared" si="270"/>
        <v>14.997946611909651</v>
      </c>
      <c r="O1819" s="43">
        <f t="shared" si="271"/>
        <v>186.66666666666666</v>
      </c>
      <c r="P1819" s="44">
        <f t="shared" si="272"/>
        <v>2799.6167008898015</v>
      </c>
      <c r="Q1819" s="44">
        <f t="shared" si="273"/>
        <v>0.3832991101985499</v>
      </c>
      <c r="R1819" s="44" t="e">
        <f>VLOOKUP(S1819,Sheet8!B:C,2,0)</f>
        <v>#N/A</v>
      </c>
      <c r="S1819" s="6" t="s">
        <v>11431</v>
      </c>
      <c r="T1819" s="6" t="e">
        <f>VLOOKUP(U1819,'17-1'!J:K,2,0)</f>
        <v>#N/A</v>
      </c>
      <c r="U1819" s="6" t="s">
        <v>36206</v>
      </c>
    </row>
    <row r="1820" spans="1:21" x14ac:dyDescent="0.25">
      <c r="A1820" s="35">
        <v>8138</v>
      </c>
      <c r="B1820" s="36">
        <v>371</v>
      </c>
      <c r="C1820" s="36">
        <v>20005802</v>
      </c>
      <c r="D1820" s="36">
        <v>100719</v>
      </c>
      <c r="E1820" s="36">
        <v>30200011</v>
      </c>
      <c r="F1820" s="36" t="s">
        <v>53</v>
      </c>
      <c r="G1820" s="37" t="s">
        <v>2107</v>
      </c>
      <c r="H1820" s="38">
        <v>30286</v>
      </c>
      <c r="I1820" s="39">
        <v>15</v>
      </c>
      <c r="J1820" s="74">
        <v>1891</v>
      </c>
      <c r="K1820" s="45">
        <v>1</v>
      </c>
      <c r="L1820" s="41">
        <f t="shared" si="269"/>
        <v>1891</v>
      </c>
      <c r="M1820" s="39">
        <v>15</v>
      </c>
      <c r="N1820" s="42">
        <f t="shared" si="270"/>
        <v>32.577686516084874</v>
      </c>
      <c r="O1820" s="43" t="str">
        <f t="shared" si="271"/>
        <v>--</v>
      </c>
      <c r="P1820" s="44">
        <f t="shared" si="272"/>
        <v>1891</v>
      </c>
      <c r="Q1820" s="44">
        <f t="shared" si="273"/>
        <v>0</v>
      </c>
      <c r="R1820" s="44" t="e">
        <f>VLOOKUP(S1820,Sheet8!B:C,2,0)</f>
        <v>#N/A</v>
      </c>
      <c r="S1820" s="6" t="s">
        <v>11432</v>
      </c>
      <c r="T1820" s="6" t="e">
        <f>VLOOKUP(U1820,'17-1'!J:K,2,0)</f>
        <v>#N/A</v>
      </c>
      <c r="U1820" s="6" t="s">
        <v>36207</v>
      </c>
    </row>
    <row r="1821" spans="1:21" x14ac:dyDescent="0.25">
      <c r="A1821" s="35">
        <v>5808</v>
      </c>
      <c r="B1821" s="36">
        <v>333</v>
      </c>
      <c r="C1821" s="36">
        <v>20006325</v>
      </c>
      <c r="D1821" s="36">
        <v>100718</v>
      </c>
      <c r="E1821" s="36">
        <v>30200013</v>
      </c>
      <c r="F1821" s="36" t="s">
        <v>50</v>
      </c>
      <c r="G1821" s="37" t="s">
        <v>2132</v>
      </c>
      <c r="H1821" s="38">
        <v>32689</v>
      </c>
      <c r="I1821" s="39">
        <v>15</v>
      </c>
      <c r="J1821" s="74">
        <v>2250</v>
      </c>
      <c r="K1821" s="45">
        <v>1</v>
      </c>
      <c r="L1821" s="41">
        <f t="shared" si="269"/>
        <v>2250</v>
      </c>
      <c r="M1821" s="39">
        <v>15</v>
      </c>
      <c r="N1821" s="42">
        <f t="shared" si="270"/>
        <v>25.998631074606433</v>
      </c>
      <c r="O1821" s="43" t="str">
        <f t="shared" si="271"/>
        <v>--</v>
      </c>
      <c r="P1821" s="44">
        <f t="shared" si="272"/>
        <v>2250</v>
      </c>
      <c r="Q1821" s="44">
        <f t="shared" si="273"/>
        <v>0</v>
      </c>
      <c r="R1821" s="44" t="e">
        <f>VLOOKUP(S1821,Sheet8!B:C,2,0)</f>
        <v>#N/A</v>
      </c>
      <c r="S1821" s="6" t="s">
        <v>11433</v>
      </c>
      <c r="T1821" s="6" t="e">
        <f>VLOOKUP(U1821,'17-1'!J:K,2,0)</f>
        <v>#N/A</v>
      </c>
      <c r="U1821" s="6" t="s">
        <v>36208</v>
      </c>
    </row>
    <row r="1822" spans="1:21" x14ac:dyDescent="0.25">
      <c r="A1822" s="35">
        <v>3140</v>
      </c>
      <c r="B1822" s="36">
        <v>330</v>
      </c>
      <c r="C1822" s="36">
        <v>20001266</v>
      </c>
      <c r="D1822" s="36">
        <v>100718</v>
      </c>
      <c r="E1822" s="36">
        <v>30200003</v>
      </c>
      <c r="F1822" s="36" t="s">
        <v>41</v>
      </c>
      <c r="G1822" s="37" t="s">
        <v>2158</v>
      </c>
      <c r="H1822" s="38">
        <v>35246</v>
      </c>
      <c r="I1822" s="39">
        <v>15</v>
      </c>
      <c r="J1822" s="74">
        <v>4970</v>
      </c>
      <c r="K1822" s="45">
        <v>1</v>
      </c>
      <c r="L1822" s="41">
        <f t="shared" si="269"/>
        <v>4970</v>
      </c>
      <c r="M1822" s="39">
        <v>15</v>
      </c>
      <c r="N1822" s="42">
        <f t="shared" si="270"/>
        <v>18.997946611909651</v>
      </c>
      <c r="O1822" s="43" t="str">
        <f t="shared" si="271"/>
        <v>--</v>
      </c>
      <c r="P1822" s="44">
        <f t="shared" si="272"/>
        <v>4970</v>
      </c>
      <c r="Q1822" s="44">
        <f t="shared" si="273"/>
        <v>0</v>
      </c>
      <c r="R1822" s="44" t="e">
        <f>VLOOKUP(S1822,Sheet8!B:C,2,0)</f>
        <v>#N/A</v>
      </c>
      <c r="S1822" s="6" t="s">
        <v>11434</v>
      </c>
      <c r="T1822" s="6" t="e">
        <f>VLOOKUP(U1822,'17-1'!J:K,2,0)</f>
        <v>#N/A</v>
      </c>
      <c r="U1822" s="6" t="s">
        <v>36209</v>
      </c>
    </row>
    <row r="1823" spans="1:21" x14ac:dyDescent="0.25">
      <c r="A1823" s="35">
        <v>5816</v>
      </c>
      <c r="B1823" s="36">
        <v>333</v>
      </c>
      <c r="C1823" s="36">
        <v>20006333</v>
      </c>
      <c r="D1823" s="36">
        <v>100718</v>
      </c>
      <c r="E1823" s="36">
        <v>30200088</v>
      </c>
      <c r="F1823" s="36" t="s">
        <v>59</v>
      </c>
      <c r="G1823" s="37" t="s">
        <v>2146</v>
      </c>
      <c r="H1823" s="38">
        <v>36707</v>
      </c>
      <c r="I1823" s="39">
        <v>15</v>
      </c>
      <c r="J1823" s="74">
        <v>2800</v>
      </c>
      <c r="K1823" s="45">
        <v>1</v>
      </c>
      <c r="L1823" s="41">
        <f t="shared" si="269"/>
        <v>2800</v>
      </c>
      <c r="M1823" s="39">
        <v>15</v>
      </c>
      <c r="N1823" s="42">
        <f t="shared" si="270"/>
        <v>14.997946611909651</v>
      </c>
      <c r="O1823" s="43">
        <f t="shared" si="271"/>
        <v>186.66666666666666</v>
      </c>
      <c r="P1823" s="44">
        <f t="shared" si="272"/>
        <v>2799.6167008898015</v>
      </c>
      <c r="Q1823" s="44">
        <f t="shared" si="273"/>
        <v>0.3832991101985499</v>
      </c>
      <c r="R1823" s="44" t="e">
        <f>VLOOKUP(S1823,Sheet8!B:C,2,0)</f>
        <v>#N/A</v>
      </c>
      <c r="S1823" s="6" t="s">
        <v>11435</v>
      </c>
      <c r="T1823" s="6" t="e">
        <f>VLOOKUP(U1823,'17-1'!J:K,2,0)</f>
        <v>#N/A</v>
      </c>
      <c r="U1823" s="6" t="s">
        <v>36210</v>
      </c>
    </row>
    <row r="1824" spans="1:21" x14ac:dyDescent="0.25">
      <c r="A1824" s="35">
        <v>2041</v>
      </c>
      <c r="B1824" s="36">
        <v>311</v>
      </c>
      <c r="C1824" s="36">
        <v>20003339</v>
      </c>
      <c r="D1824" s="36">
        <v>100718</v>
      </c>
      <c r="E1824" s="36">
        <v>30200016</v>
      </c>
      <c r="F1824" s="36" t="s">
        <v>49</v>
      </c>
      <c r="G1824" s="37" t="s">
        <v>2161</v>
      </c>
      <c r="H1824" s="38">
        <v>36707</v>
      </c>
      <c r="I1824" s="39">
        <v>15</v>
      </c>
      <c r="J1824" s="74">
        <v>5600</v>
      </c>
      <c r="K1824" s="45">
        <v>1</v>
      </c>
      <c r="L1824" s="41">
        <f t="shared" si="269"/>
        <v>5600</v>
      </c>
      <c r="M1824" s="39">
        <v>15</v>
      </c>
      <c r="N1824" s="42">
        <f t="shared" si="270"/>
        <v>14.997946611909651</v>
      </c>
      <c r="O1824" s="43">
        <f t="shared" si="271"/>
        <v>373.33333333333331</v>
      </c>
      <c r="P1824" s="44">
        <f t="shared" si="272"/>
        <v>5599.2334017796029</v>
      </c>
      <c r="Q1824" s="44">
        <f t="shared" si="273"/>
        <v>0.76659822039709979</v>
      </c>
      <c r="R1824" s="44" t="e">
        <f>VLOOKUP(S1824,Sheet8!B:C,2,0)</f>
        <v>#N/A</v>
      </c>
      <c r="S1824" s="6" t="s">
        <v>11436</v>
      </c>
      <c r="T1824" s="6" t="e">
        <f>VLOOKUP(U1824,'17-1'!J:K,2,0)</f>
        <v>#N/A</v>
      </c>
      <c r="U1824" s="6" t="s">
        <v>36211</v>
      </c>
    </row>
    <row r="1825" spans="1:21" x14ac:dyDescent="0.25">
      <c r="A1825" s="35">
        <v>5825</v>
      </c>
      <c r="B1825" s="36">
        <v>333</v>
      </c>
      <c r="C1825" s="36">
        <v>20006342</v>
      </c>
      <c r="D1825" s="36">
        <v>100718</v>
      </c>
      <c r="E1825" s="36">
        <v>30200026</v>
      </c>
      <c r="F1825" s="36" t="s">
        <v>4950</v>
      </c>
      <c r="G1825" s="37" t="s">
        <v>6354</v>
      </c>
      <c r="H1825" s="38">
        <v>34150</v>
      </c>
      <c r="I1825" s="39">
        <v>15</v>
      </c>
      <c r="J1825" s="74">
        <v>2375</v>
      </c>
      <c r="K1825" s="45">
        <v>1</v>
      </c>
      <c r="L1825" s="41">
        <f t="shared" si="269"/>
        <v>2375</v>
      </c>
      <c r="M1825" s="39">
        <v>15</v>
      </c>
      <c r="N1825" s="42">
        <f t="shared" si="270"/>
        <v>21.998631074606433</v>
      </c>
      <c r="O1825" s="43" t="str">
        <f t="shared" si="271"/>
        <v>--</v>
      </c>
      <c r="P1825" s="44">
        <f t="shared" si="272"/>
        <v>2375</v>
      </c>
      <c r="Q1825" s="44">
        <f t="shared" si="273"/>
        <v>0</v>
      </c>
      <c r="R1825" s="44" t="e">
        <f>VLOOKUP(S1825,Sheet8!B:C,2,0)</f>
        <v>#N/A</v>
      </c>
      <c r="S1825" s="6" t="s">
        <v>11437</v>
      </c>
      <c r="T1825" s="6" t="e">
        <f>VLOOKUP(U1825,'17-1'!J:K,2,0)</f>
        <v>#N/A</v>
      </c>
      <c r="U1825" s="6" t="s">
        <v>36212</v>
      </c>
    </row>
    <row r="1826" spans="1:21" x14ac:dyDescent="0.25">
      <c r="A1826" s="35">
        <v>8634</v>
      </c>
      <c r="B1826" s="36">
        <v>380</v>
      </c>
      <c r="C1826" s="36">
        <v>20005791</v>
      </c>
      <c r="D1826" s="36">
        <v>100719</v>
      </c>
      <c r="E1826" s="36">
        <v>30200044</v>
      </c>
      <c r="F1826" s="36" t="s">
        <v>45</v>
      </c>
      <c r="G1826" s="37" t="s">
        <v>2115</v>
      </c>
      <c r="H1826" s="38">
        <v>30870</v>
      </c>
      <c r="I1826" s="39">
        <v>15</v>
      </c>
      <c r="J1826" s="74">
        <v>2030</v>
      </c>
      <c r="K1826" s="45">
        <v>1</v>
      </c>
      <c r="L1826" s="41">
        <f t="shared" si="269"/>
        <v>2030</v>
      </c>
      <c r="M1826" s="39">
        <v>15</v>
      </c>
      <c r="N1826" s="42">
        <f t="shared" si="270"/>
        <v>30.978781656399725</v>
      </c>
      <c r="O1826" s="43" t="str">
        <f t="shared" si="271"/>
        <v>--</v>
      </c>
      <c r="P1826" s="44">
        <f t="shared" si="272"/>
        <v>2030</v>
      </c>
      <c r="Q1826" s="44">
        <f t="shared" si="273"/>
        <v>0</v>
      </c>
      <c r="R1826" s="44" t="e">
        <f>VLOOKUP(S1826,Sheet8!B:C,2,0)</f>
        <v>#N/A</v>
      </c>
      <c r="S1826" s="6" t="s">
        <v>11438</v>
      </c>
      <c r="T1826" s="6" t="e">
        <f>VLOOKUP(U1826,'17-1'!J:K,2,0)</f>
        <v>#N/A</v>
      </c>
      <c r="U1826" s="6" t="s">
        <v>36213</v>
      </c>
    </row>
    <row r="1827" spans="1:21" x14ac:dyDescent="0.25">
      <c r="A1827" s="35">
        <v>70</v>
      </c>
      <c r="B1827" s="36">
        <v>303</v>
      </c>
      <c r="C1827" s="36">
        <v>100070</v>
      </c>
      <c r="D1827" s="36">
        <v>100718</v>
      </c>
      <c r="E1827" s="36">
        <v>30200044</v>
      </c>
      <c r="F1827" s="36" t="s">
        <v>45</v>
      </c>
      <c r="G1827" s="37" t="s">
        <v>2116</v>
      </c>
      <c r="H1827" s="38">
        <v>29067</v>
      </c>
      <c r="I1827" s="39">
        <v>15</v>
      </c>
      <c r="J1827" s="74">
        <v>1451</v>
      </c>
      <c r="K1827" s="45">
        <v>1</v>
      </c>
      <c r="L1827" s="41">
        <f t="shared" si="269"/>
        <v>1451</v>
      </c>
      <c r="M1827" s="39">
        <v>15</v>
      </c>
      <c r="N1827" s="42">
        <f t="shared" si="270"/>
        <v>35.915126625598901</v>
      </c>
      <c r="O1827" s="43" t="str">
        <f t="shared" si="271"/>
        <v>--</v>
      </c>
      <c r="P1827" s="44">
        <f t="shared" si="272"/>
        <v>1451</v>
      </c>
      <c r="Q1827" s="44">
        <f t="shared" si="273"/>
        <v>0</v>
      </c>
      <c r="R1827" s="44" t="e">
        <f>VLOOKUP(S1827,Sheet8!B:C,2,0)</f>
        <v>#N/A</v>
      </c>
      <c r="S1827" s="6" t="s">
        <v>11439</v>
      </c>
      <c r="T1827" s="6" t="e">
        <f>VLOOKUP(U1827,'17-1'!J:K,2,0)</f>
        <v>#N/A</v>
      </c>
      <c r="U1827" s="6" t="s">
        <v>36214</v>
      </c>
    </row>
    <row r="1828" spans="1:21" x14ac:dyDescent="0.25">
      <c r="A1828" s="35">
        <v>6793</v>
      </c>
      <c r="B1828" s="36">
        <v>347</v>
      </c>
      <c r="C1828" s="36">
        <v>20006203</v>
      </c>
      <c r="D1828" s="36">
        <v>100718</v>
      </c>
      <c r="E1828" s="36">
        <v>30200044</v>
      </c>
      <c r="F1828" s="36" t="s">
        <v>45</v>
      </c>
      <c r="G1828" s="37" t="s">
        <v>2116</v>
      </c>
      <c r="H1828" s="38">
        <v>30901</v>
      </c>
      <c r="I1828" s="39">
        <v>15</v>
      </c>
      <c r="J1828" s="74">
        <v>2030</v>
      </c>
      <c r="K1828" s="45">
        <v>1</v>
      </c>
      <c r="L1828" s="41">
        <f t="shared" si="269"/>
        <v>2030</v>
      </c>
      <c r="M1828" s="39">
        <v>15</v>
      </c>
      <c r="N1828" s="42">
        <f t="shared" si="270"/>
        <v>30.89390828199863</v>
      </c>
      <c r="O1828" s="43" t="str">
        <f t="shared" si="271"/>
        <v>--</v>
      </c>
      <c r="P1828" s="44">
        <f t="shared" si="272"/>
        <v>2030</v>
      </c>
      <c r="Q1828" s="44">
        <f t="shared" si="273"/>
        <v>0</v>
      </c>
      <c r="R1828" s="44" t="e">
        <f>VLOOKUP(S1828,Sheet8!B:C,2,0)</f>
        <v>#N/A</v>
      </c>
      <c r="S1828" s="6" t="s">
        <v>11440</v>
      </c>
      <c r="T1828" s="6" t="e">
        <f>VLOOKUP(U1828,'17-1'!J:K,2,0)</f>
        <v>#N/A</v>
      </c>
      <c r="U1828" s="6" t="s">
        <v>36215</v>
      </c>
    </row>
    <row r="1829" spans="1:21" x14ac:dyDescent="0.25">
      <c r="A1829" s="35">
        <v>5749</v>
      </c>
      <c r="B1829" s="36">
        <v>333</v>
      </c>
      <c r="C1829" s="36">
        <v>20006044</v>
      </c>
      <c r="D1829" s="36">
        <v>100718</v>
      </c>
      <c r="E1829" s="36">
        <v>30200037</v>
      </c>
      <c r="F1829" s="36" t="s">
        <v>72</v>
      </c>
      <c r="G1829" s="37" t="s">
        <v>2138</v>
      </c>
      <c r="H1829" s="38">
        <v>34228</v>
      </c>
      <c r="I1829" s="39">
        <v>85</v>
      </c>
      <c r="J1829" s="74">
        <v>2470</v>
      </c>
      <c r="K1829" s="45">
        <v>1</v>
      </c>
      <c r="L1829" s="41">
        <f t="shared" si="269"/>
        <v>2470</v>
      </c>
      <c r="M1829" s="39">
        <v>85</v>
      </c>
      <c r="N1829" s="42">
        <f t="shared" si="270"/>
        <v>21.78507871321013</v>
      </c>
      <c r="O1829" s="43">
        <f t="shared" si="271"/>
        <v>29.058823529411764</v>
      </c>
      <c r="P1829" s="44">
        <f t="shared" si="272"/>
        <v>633.04875790151789</v>
      </c>
      <c r="Q1829" s="44">
        <f t="shared" si="273"/>
        <v>1836.951242098482</v>
      </c>
      <c r="R1829" s="44" t="e">
        <f>VLOOKUP(S1829,Sheet8!B:C,2,0)</f>
        <v>#N/A</v>
      </c>
      <c r="S1829" s="6" t="s">
        <v>11441</v>
      </c>
      <c r="T1829" s="6" t="e">
        <f>VLOOKUP(U1829,'17-1'!J:K,2,0)</f>
        <v>#N/A</v>
      </c>
      <c r="U1829" s="6" t="s">
        <v>36216</v>
      </c>
    </row>
    <row r="1830" spans="1:21" x14ac:dyDescent="0.25">
      <c r="A1830" s="35">
        <v>5554</v>
      </c>
      <c r="B1830" s="36">
        <v>333</v>
      </c>
      <c r="C1830" s="36">
        <v>20005356</v>
      </c>
      <c r="D1830" s="36">
        <v>100718</v>
      </c>
      <c r="E1830" s="36">
        <v>30200037</v>
      </c>
      <c r="F1830" s="36" t="s">
        <v>72</v>
      </c>
      <c r="G1830" s="37" t="s">
        <v>2135</v>
      </c>
      <c r="H1830" s="38">
        <v>34228</v>
      </c>
      <c r="I1830" s="39">
        <v>15</v>
      </c>
      <c r="J1830" s="74">
        <v>2375</v>
      </c>
      <c r="K1830" s="45">
        <v>1</v>
      </c>
      <c r="L1830" s="41">
        <f t="shared" si="269"/>
        <v>2375</v>
      </c>
      <c r="M1830" s="39">
        <v>15</v>
      </c>
      <c r="N1830" s="42">
        <f t="shared" si="270"/>
        <v>21.78507871321013</v>
      </c>
      <c r="O1830" s="43" t="str">
        <f t="shared" si="271"/>
        <v>--</v>
      </c>
      <c r="P1830" s="44">
        <f t="shared" si="272"/>
        <v>2375</v>
      </c>
      <c r="Q1830" s="44">
        <f t="shared" si="273"/>
        <v>0</v>
      </c>
      <c r="R1830" s="44" t="e">
        <f>VLOOKUP(S1830,Sheet8!B:C,2,0)</f>
        <v>#N/A</v>
      </c>
      <c r="S1830" s="6" t="s">
        <v>11442</v>
      </c>
      <c r="T1830" s="6" t="e">
        <f>VLOOKUP(U1830,'17-1'!J:K,2,0)</f>
        <v>#N/A</v>
      </c>
      <c r="U1830" s="6" t="s">
        <v>36217</v>
      </c>
    </row>
    <row r="1831" spans="1:21" x14ac:dyDescent="0.25">
      <c r="A1831" s="35">
        <v>2069</v>
      </c>
      <c r="B1831" s="36">
        <v>311</v>
      </c>
      <c r="C1831" s="36">
        <v>20003709</v>
      </c>
      <c r="D1831" s="36">
        <v>100718</v>
      </c>
      <c r="E1831" s="36">
        <v>30200010</v>
      </c>
      <c r="F1831" s="36" t="s">
        <v>69</v>
      </c>
      <c r="G1831" s="37" t="s">
        <v>2121</v>
      </c>
      <c r="H1831" s="38">
        <v>31593</v>
      </c>
      <c r="I1831" s="39">
        <v>15</v>
      </c>
      <c r="J1831" s="74">
        <v>2082</v>
      </c>
      <c r="K1831" s="45">
        <v>1</v>
      </c>
      <c r="L1831" s="41">
        <f t="shared" si="269"/>
        <v>2082</v>
      </c>
      <c r="M1831" s="39">
        <v>15</v>
      </c>
      <c r="N1831" s="42">
        <f t="shared" si="270"/>
        <v>28.999315537303218</v>
      </c>
      <c r="O1831" s="43" t="str">
        <f t="shared" si="271"/>
        <v>--</v>
      </c>
      <c r="P1831" s="44">
        <f t="shared" si="272"/>
        <v>2082</v>
      </c>
      <c r="Q1831" s="44">
        <f t="shared" si="273"/>
        <v>0</v>
      </c>
      <c r="R1831" s="44" t="e">
        <f>VLOOKUP(S1831,Sheet8!B:C,2,0)</f>
        <v>#N/A</v>
      </c>
      <c r="S1831" s="6" t="s">
        <v>11443</v>
      </c>
      <c r="T1831" s="6" t="e">
        <f>VLOOKUP(U1831,'17-1'!J:K,2,0)</f>
        <v>#N/A</v>
      </c>
      <c r="U1831" s="6" t="s">
        <v>36218</v>
      </c>
    </row>
    <row r="1832" spans="1:21" x14ac:dyDescent="0.25">
      <c r="A1832" s="35">
        <v>3722</v>
      </c>
      <c r="B1832" s="36">
        <v>331</v>
      </c>
      <c r="C1832" s="36">
        <v>20000898</v>
      </c>
      <c r="D1832" s="36">
        <v>100718</v>
      </c>
      <c r="E1832" s="36">
        <v>30200067</v>
      </c>
      <c r="F1832" s="36" t="s">
        <v>52</v>
      </c>
      <c r="G1832" s="37" t="s">
        <v>2165</v>
      </c>
      <c r="H1832" s="38">
        <v>31958</v>
      </c>
      <c r="I1832" s="39">
        <v>15</v>
      </c>
      <c r="J1832" s="74">
        <v>8473</v>
      </c>
      <c r="K1832" s="45">
        <v>1</v>
      </c>
      <c r="L1832" s="41">
        <f t="shared" si="269"/>
        <v>8473</v>
      </c>
      <c r="M1832" s="39">
        <v>15</v>
      </c>
      <c r="N1832" s="42">
        <f t="shared" si="270"/>
        <v>28</v>
      </c>
      <c r="O1832" s="43" t="str">
        <f t="shared" si="271"/>
        <v>--</v>
      </c>
      <c r="P1832" s="44">
        <f t="shared" si="272"/>
        <v>8473</v>
      </c>
      <c r="Q1832" s="44">
        <f t="shared" si="273"/>
        <v>0</v>
      </c>
      <c r="R1832" s="44" t="e">
        <f>VLOOKUP(S1832,Sheet8!B:C,2,0)</f>
        <v>#N/A</v>
      </c>
      <c r="S1832" s="6" t="s">
        <v>11444</v>
      </c>
      <c r="T1832" s="6" t="e">
        <f>VLOOKUP(U1832,'17-1'!J:K,2,0)</f>
        <v>#N/A</v>
      </c>
      <c r="U1832" s="6" t="s">
        <v>36219</v>
      </c>
    </row>
    <row r="1833" spans="1:21" x14ac:dyDescent="0.25">
      <c r="A1833" s="35">
        <v>2780</v>
      </c>
      <c r="B1833" s="36">
        <v>320</v>
      </c>
      <c r="C1833" s="36">
        <v>20003716</v>
      </c>
      <c r="D1833" s="36">
        <v>100718</v>
      </c>
      <c r="E1833" s="36">
        <v>30200051</v>
      </c>
      <c r="F1833" s="36" t="s">
        <v>58</v>
      </c>
      <c r="G1833" s="37" t="s">
        <v>2120</v>
      </c>
      <c r="H1833" s="38">
        <v>31228</v>
      </c>
      <c r="I1833" s="39">
        <v>15</v>
      </c>
      <c r="J1833" s="74">
        <v>2060</v>
      </c>
      <c r="K1833" s="45">
        <v>1</v>
      </c>
      <c r="L1833" s="41">
        <f t="shared" si="269"/>
        <v>2060</v>
      </c>
      <c r="M1833" s="39">
        <v>15</v>
      </c>
      <c r="N1833" s="42">
        <f t="shared" si="270"/>
        <v>29.998631074606433</v>
      </c>
      <c r="O1833" s="43" t="str">
        <f t="shared" si="271"/>
        <v>--</v>
      </c>
      <c r="P1833" s="44">
        <f t="shared" si="272"/>
        <v>2060</v>
      </c>
      <c r="Q1833" s="44">
        <f t="shared" si="273"/>
        <v>0</v>
      </c>
      <c r="R1833" s="44" t="e">
        <f>VLOOKUP(S1833,Sheet8!B:C,2,0)</f>
        <v>#N/A</v>
      </c>
      <c r="S1833" s="6" t="s">
        <v>11445</v>
      </c>
      <c r="T1833" s="6" t="e">
        <f>VLOOKUP(U1833,'17-1'!J:K,2,0)</f>
        <v>#N/A</v>
      </c>
      <c r="U1833" s="6" t="s">
        <v>36220</v>
      </c>
    </row>
    <row r="1834" spans="1:21" x14ac:dyDescent="0.25">
      <c r="A1834" s="35">
        <v>6810</v>
      </c>
      <c r="B1834" s="36">
        <v>354</v>
      </c>
      <c r="C1834" s="36">
        <v>10000045</v>
      </c>
      <c r="D1834" s="36">
        <v>100719</v>
      </c>
      <c r="E1834" s="36">
        <v>30200051</v>
      </c>
      <c r="F1834" s="36" t="s">
        <v>58</v>
      </c>
      <c r="G1834" s="37" t="s">
        <v>2120</v>
      </c>
      <c r="H1834" s="38">
        <v>31228</v>
      </c>
      <c r="I1834" s="39">
        <v>15</v>
      </c>
      <c r="J1834" s="74">
        <v>2060</v>
      </c>
      <c r="K1834" s="45">
        <v>1</v>
      </c>
      <c r="L1834" s="41">
        <f t="shared" si="269"/>
        <v>2060</v>
      </c>
      <c r="M1834" s="39">
        <v>15</v>
      </c>
      <c r="N1834" s="42">
        <f t="shared" si="270"/>
        <v>29.998631074606433</v>
      </c>
      <c r="O1834" s="43" t="str">
        <f t="shared" si="271"/>
        <v>--</v>
      </c>
      <c r="P1834" s="44">
        <f t="shared" si="272"/>
        <v>2060</v>
      </c>
      <c r="Q1834" s="44">
        <f t="shared" si="273"/>
        <v>0</v>
      </c>
      <c r="R1834" s="44" t="e">
        <f>VLOOKUP(S1834,Sheet8!B:C,2,0)</f>
        <v>#N/A</v>
      </c>
      <c r="S1834" s="6" t="s">
        <v>11445</v>
      </c>
      <c r="T1834" s="6" t="e">
        <f>VLOOKUP(U1834,'17-1'!J:K,2,0)</f>
        <v>#N/A</v>
      </c>
      <c r="U1834" s="6" t="s">
        <v>36220</v>
      </c>
    </row>
    <row r="1835" spans="1:21" x14ac:dyDescent="0.25">
      <c r="A1835" s="35">
        <v>5333</v>
      </c>
      <c r="B1835" s="36">
        <v>333</v>
      </c>
      <c r="C1835" s="36">
        <v>20004598</v>
      </c>
      <c r="D1835" s="36">
        <v>100718</v>
      </c>
      <c r="E1835" s="36">
        <v>30200051</v>
      </c>
      <c r="F1835" s="36" t="s">
        <v>58</v>
      </c>
      <c r="G1835" s="37" t="s">
        <v>2120</v>
      </c>
      <c r="H1835" s="38">
        <v>33054</v>
      </c>
      <c r="I1835" s="39">
        <v>15</v>
      </c>
      <c r="J1835" s="74">
        <v>2294</v>
      </c>
      <c r="K1835" s="45">
        <v>1</v>
      </c>
      <c r="L1835" s="41">
        <f t="shared" si="269"/>
        <v>2294</v>
      </c>
      <c r="M1835" s="39">
        <v>15</v>
      </c>
      <c r="N1835" s="42">
        <f t="shared" si="270"/>
        <v>24.999315537303218</v>
      </c>
      <c r="O1835" s="43" t="str">
        <f t="shared" si="271"/>
        <v>--</v>
      </c>
      <c r="P1835" s="44">
        <f t="shared" si="272"/>
        <v>2294</v>
      </c>
      <c r="Q1835" s="44">
        <f t="shared" si="273"/>
        <v>0</v>
      </c>
      <c r="R1835" s="44" t="e">
        <f>VLOOKUP(S1835,Sheet8!B:C,2,0)</f>
        <v>#N/A</v>
      </c>
      <c r="S1835" s="6" t="s">
        <v>11446</v>
      </c>
      <c r="T1835" s="6" t="e">
        <f>VLOOKUP(U1835,'17-1'!J:K,2,0)</f>
        <v>#N/A</v>
      </c>
      <c r="U1835" s="6" t="s">
        <v>36221</v>
      </c>
    </row>
    <row r="1836" spans="1:21" x14ac:dyDescent="0.25">
      <c r="A1836" s="35">
        <v>2061</v>
      </c>
      <c r="B1836" s="36">
        <v>311</v>
      </c>
      <c r="C1836" s="36">
        <v>20003594</v>
      </c>
      <c r="D1836" s="36">
        <v>100718</v>
      </c>
      <c r="E1836" s="36">
        <v>30200011</v>
      </c>
      <c r="F1836" s="36" t="s">
        <v>53</v>
      </c>
      <c r="G1836" s="37" t="s">
        <v>2122</v>
      </c>
      <c r="H1836" s="38">
        <v>31625</v>
      </c>
      <c r="I1836" s="39">
        <v>15</v>
      </c>
      <c r="J1836" s="74">
        <v>2082</v>
      </c>
      <c r="K1836" s="45">
        <v>1</v>
      </c>
      <c r="L1836" s="41">
        <f t="shared" si="269"/>
        <v>2082</v>
      </c>
      <c r="M1836" s="39">
        <v>15</v>
      </c>
      <c r="N1836" s="42">
        <f t="shared" si="270"/>
        <v>28.911704312114988</v>
      </c>
      <c r="O1836" s="43" t="str">
        <f t="shared" si="271"/>
        <v>--</v>
      </c>
      <c r="P1836" s="44">
        <f t="shared" si="272"/>
        <v>2082</v>
      </c>
      <c r="Q1836" s="44">
        <f t="shared" si="273"/>
        <v>0</v>
      </c>
      <c r="R1836" s="44" t="e">
        <f>VLOOKUP(S1836,Sheet8!B:C,2,0)</f>
        <v>#N/A</v>
      </c>
      <c r="S1836" s="6" t="s">
        <v>11447</v>
      </c>
      <c r="T1836" s="6" t="e">
        <f>VLOOKUP(U1836,'17-1'!J:K,2,0)</f>
        <v>#N/A</v>
      </c>
      <c r="U1836" s="6" t="s">
        <v>36222</v>
      </c>
    </row>
    <row r="1837" spans="1:21" x14ac:dyDescent="0.25">
      <c r="A1837" s="35">
        <v>5698</v>
      </c>
      <c r="B1837" s="36">
        <v>333</v>
      </c>
      <c r="C1837" s="36">
        <v>20005935</v>
      </c>
      <c r="D1837" s="36">
        <v>100718</v>
      </c>
      <c r="E1837" s="36">
        <v>30200053</v>
      </c>
      <c r="F1837" s="36" t="s">
        <v>28</v>
      </c>
      <c r="G1837" s="37" t="s">
        <v>2142</v>
      </c>
      <c r="H1837" s="38">
        <v>36341</v>
      </c>
      <c r="I1837" s="39">
        <v>15</v>
      </c>
      <c r="J1837" s="74">
        <v>2712</v>
      </c>
      <c r="K1837" s="45">
        <v>1</v>
      </c>
      <c r="L1837" s="41">
        <f t="shared" si="269"/>
        <v>2712</v>
      </c>
      <c r="M1837" s="39">
        <v>15</v>
      </c>
      <c r="N1837" s="42">
        <f t="shared" si="270"/>
        <v>16</v>
      </c>
      <c r="O1837" s="43" t="str">
        <f t="shared" si="271"/>
        <v>--</v>
      </c>
      <c r="P1837" s="44">
        <f t="shared" si="272"/>
        <v>2712</v>
      </c>
      <c r="Q1837" s="44">
        <f t="shared" si="273"/>
        <v>0</v>
      </c>
      <c r="R1837" s="44" t="e">
        <f>VLOOKUP(S1837,Sheet8!B:C,2,0)</f>
        <v>#N/A</v>
      </c>
      <c r="S1837" s="6" t="s">
        <v>11448</v>
      </c>
      <c r="T1837" s="6" t="e">
        <f>VLOOKUP(U1837,'17-1'!J:K,2,0)</f>
        <v>#N/A</v>
      </c>
      <c r="U1837" s="6" t="s">
        <v>36223</v>
      </c>
    </row>
    <row r="1838" spans="1:21" x14ac:dyDescent="0.25">
      <c r="A1838" s="35">
        <v>430</v>
      </c>
      <c r="B1838" s="36">
        <v>304</v>
      </c>
      <c r="C1838" s="36">
        <v>10000416</v>
      </c>
      <c r="D1838" s="36">
        <v>100718</v>
      </c>
      <c r="E1838" s="36">
        <v>30200061</v>
      </c>
      <c r="F1838" s="36" t="s">
        <v>57</v>
      </c>
      <c r="G1838" s="37" t="s">
        <v>2376</v>
      </c>
      <c r="H1838" s="38">
        <v>39629</v>
      </c>
      <c r="I1838" s="39">
        <v>15</v>
      </c>
      <c r="J1838" s="74">
        <v>943.66</v>
      </c>
      <c r="K1838" s="111">
        <v>0</v>
      </c>
      <c r="L1838" s="59">
        <f>J1838*K1838</f>
        <v>0</v>
      </c>
      <c r="M1838" s="39">
        <v>15</v>
      </c>
      <c r="N1838" s="42">
        <f t="shared" si="270"/>
        <v>6.9979466119096507</v>
      </c>
      <c r="O1838" s="43">
        <f t="shared" si="271"/>
        <v>0</v>
      </c>
      <c r="P1838" s="44">
        <f t="shared" si="272"/>
        <v>0</v>
      </c>
      <c r="Q1838" s="44" t="str">
        <f t="shared" si="273"/>
        <v xml:space="preserve"> </v>
      </c>
      <c r="R1838" s="44" t="str">
        <f>VLOOKUP(S1838,Sheet8!B:C,2,0)</f>
        <v>GOTCHA</v>
      </c>
      <c r="S1838" s="6" t="s">
        <v>10234</v>
      </c>
      <c r="T1838" s="6" t="str">
        <f>VLOOKUP(U1838,'17-1'!J:K,2,0)</f>
        <v>IM HERE</v>
      </c>
      <c r="U1838" s="6" t="s">
        <v>30074</v>
      </c>
    </row>
    <row r="1839" spans="1:21" x14ac:dyDescent="0.25">
      <c r="A1839" s="35">
        <v>5598</v>
      </c>
      <c r="B1839" s="36">
        <v>333</v>
      </c>
      <c r="C1839" s="36">
        <v>20005624</v>
      </c>
      <c r="D1839" s="36">
        <v>100718</v>
      </c>
      <c r="E1839" s="36">
        <v>30200054</v>
      </c>
      <c r="F1839" s="36" t="s">
        <v>42</v>
      </c>
      <c r="G1839" s="37" t="s">
        <v>2145</v>
      </c>
      <c r="H1839" s="38">
        <v>36707</v>
      </c>
      <c r="I1839" s="39">
        <v>15</v>
      </c>
      <c r="J1839" s="74">
        <v>2800</v>
      </c>
      <c r="K1839" s="45">
        <v>1</v>
      </c>
      <c r="L1839" s="41">
        <f>J1839*K1839</f>
        <v>2800</v>
      </c>
      <c r="M1839" s="39">
        <v>15</v>
      </c>
      <c r="N1839" s="42">
        <f t="shared" si="270"/>
        <v>14.997946611909651</v>
      </c>
      <c r="O1839" s="43">
        <f t="shared" si="271"/>
        <v>186.66666666666666</v>
      </c>
      <c r="P1839" s="44">
        <f t="shared" si="272"/>
        <v>2799.6167008898015</v>
      </c>
      <c r="Q1839" s="44">
        <f t="shared" si="273"/>
        <v>0.3832991101985499</v>
      </c>
      <c r="R1839" s="44" t="e">
        <f>VLOOKUP(S1839,Sheet8!B:C,2,0)</f>
        <v>#N/A</v>
      </c>
      <c r="S1839" s="6" t="s">
        <v>11449</v>
      </c>
      <c r="T1839" s="6" t="e">
        <f>VLOOKUP(U1839,'17-1'!J:K,2,0)</f>
        <v>#N/A</v>
      </c>
      <c r="U1839" s="6" t="s">
        <v>36224</v>
      </c>
    </row>
    <row r="1840" spans="1:21" x14ac:dyDescent="0.25">
      <c r="A1840" s="35">
        <v>4383</v>
      </c>
      <c r="B1840" s="36">
        <v>331</v>
      </c>
      <c r="C1840" s="36">
        <v>20003809</v>
      </c>
      <c r="D1840" s="36">
        <v>100718</v>
      </c>
      <c r="E1840" s="36">
        <v>30200044</v>
      </c>
      <c r="F1840" s="36" t="s">
        <v>45</v>
      </c>
      <c r="G1840" s="37" t="s">
        <v>199</v>
      </c>
      <c r="H1840" s="38">
        <v>40360</v>
      </c>
      <c r="I1840" s="39">
        <v>33</v>
      </c>
      <c r="J1840" s="74">
        <v>1318.81</v>
      </c>
      <c r="K1840" s="45">
        <v>1</v>
      </c>
      <c r="L1840" s="41">
        <f>J1840*K1840</f>
        <v>1318.81</v>
      </c>
      <c r="M1840" s="39">
        <v>33</v>
      </c>
      <c r="N1840" s="42">
        <f t="shared" si="270"/>
        <v>4.9965776865160851</v>
      </c>
      <c r="O1840" s="43">
        <f t="shared" si="271"/>
        <v>39.963939393939391</v>
      </c>
      <c r="P1840" s="44">
        <f t="shared" si="272"/>
        <v>199.68292784103872</v>
      </c>
      <c r="Q1840" s="44">
        <f t="shared" si="273"/>
        <v>1119.1270721589613</v>
      </c>
      <c r="R1840" s="44" t="e">
        <f>VLOOKUP(S1840,Sheet8!B:C,2,0)</f>
        <v>#N/A</v>
      </c>
      <c r="S1840" s="6" t="s">
        <v>11450</v>
      </c>
      <c r="T1840" s="6" t="e">
        <f>VLOOKUP(U1840,'17-1'!J:K,2,0)</f>
        <v>#N/A</v>
      </c>
      <c r="U1840" s="6" t="s">
        <v>36225</v>
      </c>
    </row>
    <row r="1841" spans="1:21" x14ac:dyDescent="0.25">
      <c r="A1841" s="35">
        <v>7491</v>
      </c>
      <c r="B1841" s="36">
        <v>371</v>
      </c>
      <c r="C1841" s="36">
        <v>20000951</v>
      </c>
      <c r="D1841" s="36">
        <v>100719</v>
      </c>
      <c r="E1841" s="36">
        <v>30200013</v>
      </c>
      <c r="F1841" s="36" t="s">
        <v>50</v>
      </c>
      <c r="G1841" s="37" t="s">
        <v>2155</v>
      </c>
      <c r="H1841" s="38">
        <v>40513</v>
      </c>
      <c r="I1841" s="39">
        <v>15</v>
      </c>
      <c r="J1841" s="74">
        <v>1115</v>
      </c>
      <c r="K1841" s="45">
        <v>1</v>
      </c>
      <c r="L1841" s="41">
        <f>J1841*K1841</f>
        <v>1115</v>
      </c>
      <c r="M1841" s="39">
        <v>15</v>
      </c>
      <c r="N1841" s="42">
        <f t="shared" si="270"/>
        <v>4.5776865160848734</v>
      </c>
      <c r="O1841" s="43">
        <f t="shared" si="271"/>
        <v>74.333333333333329</v>
      </c>
      <c r="P1841" s="44">
        <f t="shared" si="272"/>
        <v>340.27469769564226</v>
      </c>
      <c r="Q1841" s="44">
        <f t="shared" si="273"/>
        <v>774.72530230435768</v>
      </c>
      <c r="R1841" s="44" t="e">
        <f>VLOOKUP(S1841,Sheet8!B:C,2,0)</f>
        <v>#N/A</v>
      </c>
      <c r="S1841" s="6" t="s">
        <v>11451</v>
      </c>
      <c r="T1841" s="6" t="e">
        <f>VLOOKUP(U1841,'17-1'!J:K,2,0)</f>
        <v>#N/A</v>
      </c>
      <c r="U1841" s="6" t="s">
        <v>36226</v>
      </c>
    </row>
    <row r="1842" spans="1:21" x14ac:dyDescent="0.25">
      <c r="A1842" s="35">
        <v>8230</v>
      </c>
      <c r="B1842" s="36">
        <v>371</v>
      </c>
      <c r="C1842" s="36">
        <v>20006451</v>
      </c>
      <c r="D1842" s="36">
        <v>100719</v>
      </c>
      <c r="E1842" s="36">
        <v>30200047</v>
      </c>
      <c r="F1842" s="36" t="s">
        <v>148</v>
      </c>
      <c r="G1842" s="37" t="s">
        <v>2354</v>
      </c>
      <c r="H1842" s="38">
        <v>39355</v>
      </c>
      <c r="I1842" s="39">
        <v>15</v>
      </c>
      <c r="J1842" s="74">
        <v>1061.3499999999999</v>
      </c>
      <c r="K1842" s="111">
        <v>0</v>
      </c>
      <c r="L1842" s="59">
        <f>J1842*K1842</f>
        <v>0</v>
      </c>
      <c r="M1842" s="39">
        <v>15</v>
      </c>
      <c r="N1842" s="42">
        <f t="shared" si="270"/>
        <v>7.7481177275838471</v>
      </c>
      <c r="O1842" s="43">
        <f t="shared" si="271"/>
        <v>0</v>
      </c>
      <c r="P1842" s="44">
        <f t="shared" si="272"/>
        <v>0</v>
      </c>
      <c r="Q1842" s="44" t="str">
        <f t="shared" si="273"/>
        <v xml:space="preserve"> </v>
      </c>
      <c r="R1842" s="44" t="str">
        <f>VLOOKUP(S1842,Sheet8!B:C,2,0)</f>
        <v>GOTCHA</v>
      </c>
      <c r="S1842" s="6" t="s">
        <v>9769</v>
      </c>
      <c r="T1842" s="6" t="str">
        <f>VLOOKUP(U1842,'17-1'!J:K,2,0)</f>
        <v>IM HERE</v>
      </c>
      <c r="U1842" s="6" t="s">
        <v>29608</v>
      </c>
    </row>
    <row r="1843" spans="1:21" x14ac:dyDescent="0.25">
      <c r="A1843" s="35">
        <v>596</v>
      </c>
      <c r="B1843" s="36">
        <v>304</v>
      </c>
      <c r="C1843" s="36">
        <v>10000640</v>
      </c>
      <c r="D1843" s="36">
        <v>100718</v>
      </c>
      <c r="E1843" s="36">
        <v>30200058</v>
      </c>
      <c r="F1843" s="36" t="s">
        <v>39</v>
      </c>
      <c r="G1843" s="37" t="s">
        <v>2393</v>
      </c>
      <c r="H1843" s="38">
        <v>41382</v>
      </c>
      <c r="I1843" s="39">
        <v>15</v>
      </c>
      <c r="J1843" s="74">
        <v>972.8</v>
      </c>
      <c r="K1843" s="45">
        <v>1</v>
      </c>
      <c r="L1843" s="41">
        <f t="shared" ref="L1843:L1848" si="274">J1843*K1843</f>
        <v>972.8</v>
      </c>
      <c r="M1843" s="39">
        <v>15</v>
      </c>
      <c r="N1843" s="42">
        <f t="shared" si="270"/>
        <v>2.1984941820670771</v>
      </c>
      <c r="O1843" s="43">
        <f t="shared" si="271"/>
        <v>64.853333333333325</v>
      </c>
      <c r="P1843" s="44">
        <f t="shared" si="272"/>
        <v>142.57967602099015</v>
      </c>
      <c r="Q1843" s="44">
        <f t="shared" si="273"/>
        <v>830.22032397900978</v>
      </c>
      <c r="R1843" s="44" t="e">
        <f>VLOOKUP(S1843,Sheet8!B:C,2,0)</f>
        <v>#N/A</v>
      </c>
      <c r="S1843" s="6" t="s">
        <v>11452</v>
      </c>
      <c r="T1843" s="6" t="e">
        <f>VLOOKUP(U1843,'17-1'!J:K,2,0)</f>
        <v>#N/A</v>
      </c>
      <c r="U1843" s="6" t="s">
        <v>36227</v>
      </c>
    </row>
    <row r="1844" spans="1:21" x14ac:dyDescent="0.25">
      <c r="A1844" s="35">
        <v>6526</v>
      </c>
      <c r="B1844" s="36">
        <v>340</v>
      </c>
      <c r="C1844" s="36">
        <v>60000111</v>
      </c>
      <c r="D1844" s="36">
        <v>100718</v>
      </c>
      <c r="E1844" s="36">
        <v>30200017</v>
      </c>
      <c r="F1844" s="36" t="s">
        <v>4944</v>
      </c>
      <c r="G1844" s="37" t="s">
        <v>4943</v>
      </c>
      <c r="H1844" s="38">
        <v>40969</v>
      </c>
      <c r="I1844" s="39">
        <v>25</v>
      </c>
      <c r="J1844" s="74">
        <v>333957.63</v>
      </c>
      <c r="K1844" s="45">
        <v>1</v>
      </c>
      <c r="L1844" s="41">
        <f t="shared" si="274"/>
        <v>333957.63</v>
      </c>
      <c r="M1844" s="39">
        <v>25</v>
      </c>
      <c r="N1844" s="42">
        <f t="shared" si="270"/>
        <v>3.3292265571526354</v>
      </c>
      <c r="O1844" s="43">
        <f t="shared" si="271"/>
        <v>13358.305200000001</v>
      </c>
      <c r="P1844" s="44">
        <f t="shared" si="272"/>
        <v>44472.824430390152</v>
      </c>
      <c r="Q1844" s="44">
        <f t="shared" si="273"/>
        <v>289484.80556960986</v>
      </c>
      <c r="R1844" s="44" t="e">
        <f>VLOOKUP(S1844,Sheet8!B:C,2,0)</f>
        <v>#N/A</v>
      </c>
      <c r="S1844" s="6" t="s">
        <v>11453</v>
      </c>
      <c r="T1844" s="6" t="e">
        <f>VLOOKUP(U1844,'17-1'!J:K,2,0)</f>
        <v>#N/A</v>
      </c>
      <c r="U1844" s="6" t="s">
        <v>36228</v>
      </c>
    </row>
    <row r="1845" spans="1:21" x14ac:dyDescent="0.25">
      <c r="A1845" s="35">
        <v>759</v>
      </c>
      <c r="B1845" s="36">
        <v>304</v>
      </c>
      <c r="C1845" s="36">
        <v>10000853</v>
      </c>
      <c r="D1845" s="36">
        <v>100718</v>
      </c>
      <c r="E1845" s="36">
        <v>30200016</v>
      </c>
      <c r="F1845" s="36" t="s">
        <v>49</v>
      </c>
      <c r="G1845" s="37" t="s">
        <v>2384</v>
      </c>
      <c r="H1845" s="38">
        <v>40878</v>
      </c>
      <c r="I1845" s="39">
        <v>25</v>
      </c>
      <c r="J1845" s="74">
        <v>373551.04</v>
      </c>
      <c r="K1845" s="47">
        <v>0</v>
      </c>
      <c r="L1845" s="41">
        <f t="shared" si="274"/>
        <v>0</v>
      </c>
      <c r="M1845" s="39">
        <v>25</v>
      </c>
      <c r="N1845" s="42">
        <f t="shared" si="270"/>
        <v>3.5783709787816562</v>
      </c>
      <c r="O1845" s="43">
        <f t="shared" si="271"/>
        <v>0</v>
      </c>
      <c r="P1845" s="44">
        <f t="shared" si="272"/>
        <v>0</v>
      </c>
      <c r="Q1845" s="44" t="str">
        <f t="shared" si="273"/>
        <v xml:space="preserve"> </v>
      </c>
      <c r="R1845" s="44" t="e">
        <f>VLOOKUP(S1845,Sheet8!B:C,2,0)</f>
        <v>#N/A</v>
      </c>
      <c r="S1845" s="6" t="s">
        <v>11454</v>
      </c>
      <c r="T1845" s="6" t="e">
        <f>VLOOKUP(U1845,'17-1'!J:K,2,0)</f>
        <v>#N/A</v>
      </c>
      <c r="U1845" s="6" t="s">
        <v>36229</v>
      </c>
    </row>
    <row r="1846" spans="1:21" x14ac:dyDescent="0.25">
      <c r="A1846" s="35">
        <v>2993</v>
      </c>
      <c r="B1846" s="36">
        <v>320</v>
      </c>
      <c r="C1846" s="36">
        <v>20005715</v>
      </c>
      <c r="D1846" s="36">
        <v>100718</v>
      </c>
      <c r="E1846" s="36">
        <v>30200017</v>
      </c>
      <c r="F1846" s="36" t="s">
        <v>4944</v>
      </c>
      <c r="G1846" s="37" t="s">
        <v>6442</v>
      </c>
      <c r="H1846" s="38">
        <v>40969</v>
      </c>
      <c r="I1846" s="39">
        <v>25</v>
      </c>
      <c r="J1846" s="74">
        <v>29056.68</v>
      </c>
      <c r="K1846" s="45">
        <v>1</v>
      </c>
      <c r="L1846" s="41">
        <f t="shared" si="274"/>
        <v>29056.68</v>
      </c>
      <c r="M1846" s="39">
        <v>25</v>
      </c>
      <c r="N1846" s="42">
        <f t="shared" si="270"/>
        <v>3.3292265571526354</v>
      </c>
      <c r="O1846" s="43">
        <f t="shared" si="271"/>
        <v>1162.2672</v>
      </c>
      <c r="P1846" s="44">
        <f t="shared" si="272"/>
        <v>3869.4508287474332</v>
      </c>
      <c r="Q1846" s="44">
        <f t="shared" si="273"/>
        <v>25187.229171252566</v>
      </c>
      <c r="R1846" s="44" t="e">
        <f>VLOOKUP(S1846,Sheet8!B:C,2,0)</f>
        <v>#N/A</v>
      </c>
      <c r="S1846" s="6" t="s">
        <v>11455</v>
      </c>
      <c r="T1846" s="6" t="e">
        <f>VLOOKUP(U1846,'17-1'!J:K,2,0)</f>
        <v>#N/A</v>
      </c>
      <c r="U1846" s="6" t="s">
        <v>36230</v>
      </c>
    </row>
    <row r="1847" spans="1:21" x14ac:dyDescent="0.25">
      <c r="A1847" s="35">
        <v>7409</v>
      </c>
      <c r="B1847" s="36">
        <v>371</v>
      </c>
      <c r="C1847" s="36">
        <v>20000826</v>
      </c>
      <c r="D1847" s="36">
        <v>100719</v>
      </c>
      <c r="E1847" s="36">
        <v>30200016</v>
      </c>
      <c r="F1847" s="36" t="s">
        <v>49</v>
      </c>
      <c r="G1847" s="37" t="s">
        <v>2385</v>
      </c>
      <c r="H1847" s="38">
        <v>40878</v>
      </c>
      <c r="I1847" s="39">
        <v>25</v>
      </c>
      <c r="J1847" s="74">
        <v>28480.37</v>
      </c>
      <c r="K1847" s="47">
        <v>0</v>
      </c>
      <c r="L1847" s="41">
        <f t="shared" si="274"/>
        <v>0</v>
      </c>
      <c r="M1847" s="39">
        <v>25</v>
      </c>
      <c r="N1847" s="42">
        <f t="shared" si="270"/>
        <v>3.5783709787816562</v>
      </c>
      <c r="O1847" s="43">
        <f t="shared" si="271"/>
        <v>0</v>
      </c>
      <c r="P1847" s="44">
        <f t="shared" si="272"/>
        <v>0</v>
      </c>
      <c r="Q1847" s="44" t="str">
        <f t="shared" si="273"/>
        <v xml:space="preserve"> </v>
      </c>
      <c r="R1847" s="44" t="e">
        <f>VLOOKUP(S1847,Sheet8!B:C,2,0)</f>
        <v>#N/A</v>
      </c>
      <c r="S1847" s="6" t="s">
        <v>11456</v>
      </c>
      <c r="T1847" s="6" t="e">
        <f>VLOOKUP(U1847,'17-1'!J:K,2,0)</f>
        <v>#N/A</v>
      </c>
      <c r="U1847" s="6" t="s">
        <v>36231</v>
      </c>
    </row>
    <row r="1848" spans="1:21" x14ac:dyDescent="0.25">
      <c r="A1848" s="35">
        <v>1021</v>
      </c>
      <c r="B1848" s="36">
        <v>307</v>
      </c>
      <c r="C1848" s="36">
        <v>20003251</v>
      </c>
      <c r="D1848" s="36">
        <v>100718</v>
      </c>
      <c r="E1848" s="36">
        <v>30200021</v>
      </c>
      <c r="F1848" s="36" t="s">
        <v>24</v>
      </c>
      <c r="G1848" s="37" t="s">
        <v>1010</v>
      </c>
      <c r="H1848" s="38">
        <v>36891</v>
      </c>
      <c r="I1848" s="39">
        <v>15</v>
      </c>
      <c r="J1848" s="74">
        <v>421.15</v>
      </c>
      <c r="K1848" s="45">
        <v>1</v>
      </c>
      <c r="L1848" s="41">
        <f t="shared" si="274"/>
        <v>421.15</v>
      </c>
      <c r="M1848" s="39">
        <v>15</v>
      </c>
      <c r="N1848" s="42">
        <f t="shared" si="270"/>
        <v>14.494182067077345</v>
      </c>
      <c r="O1848" s="43">
        <f t="shared" si="271"/>
        <v>28.076666666666664</v>
      </c>
      <c r="P1848" s="44">
        <f t="shared" si="272"/>
        <v>406.94831850330826</v>
      </c>
      <c r="Q1848" s="44">
        <f t="shared" si="273"/>
        <v>14.20168149669172</v>
      </c>
      <c r="R1848" s="44" t="e">
        <f>VLOOKUP(S1848,Sheet8!B:C,2,0)</f>
        <v>#N/A</v>
      </c>
      <c r="S1848" s="6" t="s">
        <v>11457</v>
      </c>
      <c r="T1848" s="6" t="e">
        <f>VLOOKUP(U1848,'17-1'!J:K,2,0)</f>
        <v>#N/A</v>
      </c>
      <c r="U1848" s="6" t="s">
        <v>36232</v>
      </c>
    </row>
    <row r="1849" spans="1:21" x14ac:dyDescent="0.25">
      <c r="A1849" s="35">
        <v>7609</v>
      </c>
      <c r="B1849" s="36">
        <v>371</v>
      </c>
      <c r="C1849" s="36">
        <v>20001225</v>
      </c>
      <c r="D1849" s="36">
        <v>100719</v>
      </c>
      <c r="E1849" s="36">
        <v>30200013</v>
      </c>
      <c r="F1849" s="36" t="s">
        <v>50</v>
      </c>
      <c r="G1849" s="37" t="s">
        <v>2255</v>
      </c>
      <c r="H1849" s="38">
        <v>38717</v>
      </c>
      <c r="I1849" s="39">
        <v>15</v>
      </c>
      <c r="J1849" s="74">
        <v>4479.21</v>
      </c>
      <c r="K1849" s="111">
        <v>0</v>
      </c>
      <c r="L1849" s="59">
        <f>J1849*K1849</f>
        <v>0</v>
      </c>
      <c r="M1849" s="39">
        <v>15</v>
      </c>
      <c r="N1849" s="42">
        <f t="shared" si="270"/>
        <v>9.4948665297741268</v>
      </c>
      <c r="O1849" s="43">
        <f t="shared" si="271"/>
        <v>0</v>
      </c>
      <c r="P1849" s="44">
        <f t="shared" si="272"/>
        <v>0</v>
      </c>
      <c r="Q1849" s="44" t="str">
        <f t="shared" si="273"/>
        <v xml:space="preserve"> </v>
      </c>
      <c r="R1849" s="44" t="str">
        <f>VLOOKUP(S1849,Sheet8!B:C,2,0)</f>
        <v>GOTCHA</v>
      </c>
      <c r="S1849" s="6" t="s">
        <v>8238</v>
      </c>
      <c r="T1849" s="6" t="str">
        <f>VLOOKUP(U1849,'17-1'!J:K,2,0)</f>
        <v>IM HERE</v>
      </c>
      <c r="U1849" s="6" t="s">
        <v>28039</v>
      </c>
    </row>
    <row r="1850" spans="1:21" x14ac:dyDescent="0.25">
      <c r="A1850" s="35">
        <v>3556</v>
      </c>
      <c r="B1850" s="36">
        <v>330</v>
      </c>
      <c r="C1850" s="36">
        <v>20006911</v>
      </c>
      <c r="D1850" s="36">
        <v>100718</v>
      </c>
      <c r="E1850" s="36">
        <v>30200066</v>
      </c>
      <c r="F1850" s="36" t="s">
        <v>13</v>
      </c>
      <c r="G1850" s="37" t="s">
        <v>2153</v>
      </c>
      <c r="H1850" s="38">
        <v>40483</v>
      </c>
      <c r="I1850" s="39">
        <v>15</v>
      </c>
      <c r="J1850" s="74">
        <v>5003.46</v>
      </c>
      <c r="K1850" s="45">
        <v>1</v>
      </c>
      <c r="L1850" s="41">
        <f>J1850*K1850</f>
        <v>5003.46</v>
      </c>
      <c r="M1850" s="39">
        <v>15</v>
      </c>
      <c r="N1850" s="42">
        <f t="shared" si="270"/>
        <v>4.6598220396988363</v>
      </c>
      <c r="O1850" s="43">
        <f t="shared" si="271"/>
        <v>333.56400000000002</v>
      </c>
      <c r="P1850" s="44">
        <f t="shared" si="272"/>
        <v>1554.3488788501027</v>
      </c>
      <c r="Q1850" s="44">
        <f t="shared" si="273"/>
        <v>3449.1111211498974</v>
      </c>
      <c r="R1850" s="44" t="e">
        <f>VLOOKUP(S1850,Sheet8!B:C,2,0)</f>
        <v>#N/A</v>
      </c>
      <c r="S1850" s="6" t="s">
        <v>11458</v>
      </c>
      <c r="T1850" s="6" t="e">
        <f>VLOOKUP(U1850,'17-1'!J:K,2,0)</f>
        <v>#N/A</v>
      </c>
      <c r="U1850" s="6" t="s">
        <v>36233</v>
      </c>
    </row>
    <row r="1851" spans="1:21" x14ac:dyDescent="0.25">
      <c r="A1851" s="35">
        <v>702</v>
      </c>
      <c r="B1851" s="36">
        <v>304</v>
      </c>
      <c r="C1851" s="36">
        <v>10000764</v>
      </c>
      <c r="D1851" s="36">
        <v>100718</v>
      </c>
      <c r="E1851" s="36">
        <v>30200083</v>
      </c>
      <c r="F1851" s="36" t="s">
        <v>164</v>
      </c>
      <c r="G1851" s="37" t="s">
        <v>2239</v>
      </c>
      <c r="H1851" s="38">
        <v>38717</v>
      </c>
      <c r="I1851" s="39">
        <v>15</v>
      </c>
      <c r="J1851" s="74">
        <v>6466.96</v>
      </c>
      <c r="K1851" s="111">
        <v>0</v>
      </c>
      <c r="L1851" s="59">
        <f t="shared" ref="L1851:L1914" si="275">J1851*K1851</f>
        <v>0</v>
      </c>
      <c r="M1851" s="39">
        <v>15</v>
      </c>
      <c r="N1851" s="42">
        <f t="shared" si="270"/>
        <v>9.4948665297741268</v>
      </c>
      <c r="O1851" s="43">
        <f t="shared" si="271"/>
        <v>0</v>
      </c>
      <c r="P1851" s="44">
        <f t="shared" si="272"/>
        <v>0</v>
      </c>
      <c r="Q1851" s="44" t="str">
        <f t="shared" si="273"/>
        <v xml:space="preserve"> </v>
      </c>
      <c r="R1851" s="44" t="str">
        <f>VLOOKUP(S1851,Sheet8!B:C,2,0)</f>
        <v>GOTCHA</v>
      </c>
      <c r="S1851" s="6" t="s">
        <v>8221</v>
      </c>
      <c r="T1851" s="6" t="str">
        <f>VLOOKUP(U1851,'17-1'!J:K,2,0)</f>
        <v>IM HERE</v>
      </c>
      <c r="U1851" s="6" t="s">
        <v>28018</v>
      </c>
    </row>
    <row r="1852" spans="1:21" x14ac:dyDescent="0.25">
      <c r="A1852" s="35">
        <v>1113</v>
      </c>
      <c r="B1852" s="36">
        <v>307</v>
      </c>
      <c r="C1852" s="36">
        <v>20007537</v>
      </c>
      <c r="D1852" s="36">
        <v>100718</v>
      </c>
      <c r="E1852" s="36">
        <v>30200051</v>
      </c>
      <c r="F1852" s="36" t="s">
        <v>58</v>
      </c>
      <c r="G1852" s="37" t="s">
        <v>2239</v>
      </c>
      <c r="H1852" s="38">
        <v>38717</v>
      </c>
      <c r="I1852" s="39">
        <v>15</v>
      </c>
      <c r="J1852" s="74">
        <v>6466.96</v>
      </c>
      <c r="K1852" s="111">
        <v>0</v>
      </c>
      <c r="L1852" s="59">
        <f t="shared" si="275"/>
        <v>0</v>
      </c>
      <c r="M1852" s="39">
        <v>15</v>
      </c>
      <c r="N1852" s="42">
        <f t="shared" si="270"/>
        <v>9.4948665297741268</v>
      </c>
      <c r="O1852" s="43">
        <f t="shared" si="271"/>
        <v>0</v>
      </c>
      <c r="P1852" s="44">
        <f t="shared" si="272"/>
        <v>0</v>
      </c>
      <c r="Q1852" s="44" t="str">
        <f t="shared" si="273"/>
        <v xml:space="preserve"> </v>
      </c>
      <c r="R1852" s="44" t="str">
        <f>VLOOKUP(S1852,Sheet8!B:C,2,0)</f>
        <v>GOTCHA</v>
      </c>
      <c r="S1852" s="6" t="s">
        <v>8221</v>
      </c>
      <c r="T1852" s="6" t="str">
        <f>VLOOKUP(U1852,'17-1'!J:K,2,0)</f>
        <v>IM HERE</v>
      </c>
      <c r="U1852" s="6" t="s">
        <v>28012</v>
      </c>
    </row>
    <row r="1853" spans="1:21" x14ac:dyDescent="0.25">
      <c r="A1853" s="35">
        <v>1680</v>
      </c>
      <c r="B1853" s="36">
        <v>310</v>
      </c>
      <c r="C1853" s="36">
        <v>20007680</v>
      </c>
      <c r="D1853" s="36">
        <v>100718</v>
      </c>
      <c r="E1853" s="36">
        <v>30200044</v>
      </c>
      <c r="F1853" s="36" t="s">
        <v>45</v>
      </c>
      <c r="G1853" s="37" t="s">
        <v>2239</v>
      </c>
      <c r="H1853" s="38">
        <v>38717</v>
      </c>
      <c r="I1853" s="39">
        <v>15</v>
      </c>
      <c r="J1853" s="74">
        <v>5071.24</v>
      </c>
      <c r="K1853" s="111">
        <v>0</v>
      </c>
      <c r="L1853" s="59">
        <f t="shared" si="275"/>
        <v>0</v>
      </c>
      <c r="M1853" s="39">
        <v>15</v>
      </c>
      <c r="N1853" s="42">
        <f t="shared" si="270"/>
        <v>9.4948665297741268</v>
      </c>
      <c r="O1853" s="43">
        <f t="shared" si="271"/>
        <v>0</v>
      </c>
      <c r="P1853" s="44">
        <f t="shared" si="272"/>
        <v>0</v>
      </c>
      <c r="Q1853" s="44" t="str">
        <f t="shared" si="273"/>
        <v xml:space="preserve"> </v>
      </c>
      <c r="R1853" s="44" t="str">
        <f>VLOOKUP(S1853,Sheet8!B:C,2,0)</f>
        <v>GOTCHA</v>
      </c>
      <c r="S1853" s="6" t="s">
        <v>8239</v>
      </c>
      <c r="T1853" s="6" t="str">
        <f>VLOOKUP(U1853,'17-1'!J:K,2,0)</f>
        <v>IM HERE</v>
      </c>
      <c r="U1853" s="6" t="s">
        <v>28040</v>
      </c>
    </row>
    <row r="1854" spans="1:21" x14ac:dyDescent="0.25">
      <c r="A1854" s="35">
        <v>1691</v>
      </c>
      <c r="B1854" s="36">
        <v>310</v>
      </c>
      <c r="C1854" s="36">
        <v>20008055</v>
      </c>
      <c r="D1854" s="36">
        <v>100718</v>
      </c>
      <c r="E1854" s="36">
        <v>30200018</v>
      </c>
      <c r="F1854" s="36" t="s">
        <v>54</v>
      </c>
      <c r="G1854" s="37" t="s">
        <v>2239</v>
      </c>
      <c r="H1854" s="38">
        <v>38717</v>
      </c>
      <c r="I1854" s="39">
        <v>15</v>
      </c>
      <c r="J1854" s="74">
        <v>1167.32</v>
      </c>
      <c r="K1854" s="111">
        <v>0</v>
      </c>
      <c r="L1854" s="59">
        <f t="shared" si="275"/>
        <v>0</v>
      </c>
      <c r="M1854" s="39">
        <v>15</v>
      </c>
      <c r="N1854" s="42">
        <f t="shared" si="270"/>
        <v>9.4948665297741268</v>
      </c>
      <c r="O1854" s="43">
        <f t="shared" si="271"/>
        <v>0</v>
      </c>
      <c r="P1854" s="44">
        <f t="shared" si="272"/>
        <v>0</v>
      </c>
      <c r="Q1854" s="44" t="str">
        <f t="shared" si="273"/>
        <v xml:space="preserve"> </v>
      </c>
      <c r="R1854" s="44" t="str">
        <f>VLOOKUP(S1854,Sheet8!B:C,2,0)</f>
        <v>GOTCHA</v>
      </c>
      <c r="S1854" s="6" t="s">
        <v>8202</v>
      </c>
      <c r="T1854" s="6" t="str">
        <f>VLOOKUP(U1854,'17-1'!J:K,2,0)</f>
        <v>IM HERE</v>
      </c>
      <c r="U1854" s="6" t="s">
        <v>27965</v>
      </c>
    </row>
    <row r="1855" spans="1:21" x14ac:dyDescent="0.25">
      <c r="A1855" s="35">
        <v>1737</v>
      </c>
      <c r="B1855" s="36">
        <v>311</v>
      </c>
      <c r="C1855" s="36">
        <v>20000293</v>
      </c>
      <c r="D1855" s="36">
        <v>100718</v>
      </c>
      <c r="E1855" s="36">
        <v>30200051</v>
      </c>
      <c r="F1855" s="36" t="s">
        <v>58</v>
      </c>
      <c r="G1855" s="37" t="s">
        <v>2239</v>
      </c>
      <c r="H1855" s="38">
        <v>38717</v>
      </c>
      <c r="I1855" s="39">
        <v>15</v>
      </c>
      <c r="J1855" s="74">
        <v>5680.96</v>
      </c>
      <c r="K1855" s="111">
        <v>0</v>
      </c>
      <c r="L1855" s="59">
        <f t="shared" si="275"/>
        <v>0</v>
      </c>
      <c r="M1855" s="39">
        <v>15</v>
      </c>
      <c r="N1855" s="42">
        <f t="shared" si="270"/>
        <v>9.4948665297741268</v>
      </c>
      <c r="O1855" s="43">
        <f t="shared" si="271"/>
        <v>0</v>
      </c>
      <c r="P1855" s="44">
        <f t="shared" si="272"/>
        <v>0</v>
      </c>
      <c r="Q1855" s="44" t="str">
        <f t="shared" si="273"/>
        <v xml:space="preserve"> </v>
      </c>
      <c r="R1855" s="44" t="str">
        <f>VLOOKUP(S1855,Sheet8!B:C,2,0)</f>
        <v>GOTCHA</v>
      </c>
      <c r="S1855" s="6" t="s">
        <v>8200</v>
      </c>
      <c r="T1855" s="6" t="str">
        <f>VLOOKUP(U1855,'17-1'!J:K,2,0)</f>
        <v>IM HERE</v>
      </c>
      <c r="U1855" s="6" t="s">
        <v>28011</v>
      </c>
    </row>
    <row r="1856" spans="1:21" x14ac:dyDescent="0.25">
      <c r="A1856" s="35">
        <v>1799</v>
      </c>
      <c r="B1856" s="36">
        <v>311</v>
      </c>
      <c r="C1856" s="36">
        <v>20000680</v>
      </c>
      <c r="D1856" s="36">
        <v>100718</v>
      </c>
      <c r="E1856" s="36">
        <v>30200054</v>
      </c>
      <c r="F1856" s="36" t="s">
        <v>42</v>
      </c>
      <c r="G1856" s="37" t="s">
        <v>2239</v>
      </c>
      <c r="H1856" s="38">
        <v>38717</v>
      </c>
      <c r="I1856" s="39">
        <v>15</v>
      </c>
      <c r="J1856" s="74">
        <v>11906.68</v>
      </c>
      <c r="K1856" s="111">
        <v>0</v>
      </c>
      <c r="L1856" s="59">
        <f t="shared" si="275"/>
        <v>0</v>
      </c>
      <c r="M1856" s="39">
        <v>15</v>
      </c>
      <c r="N1856" s="42">
        <f t="shared" si="270"/>
        <v>9.4948665297741268</v>
      </c>
      <c r="O1856" s="43">
        <f t="shared" si="271"/>
        <v>0</v>
      </c>
      <c r="P1856" s="44">
        <f t="shared" si="272"/>
        <v>0</v>
      </c>
      <c r="Q1856" s="44" t="str">
        <f t="shared" si="273"/>
        <v xml:space="preserve"> </v>
      </c>
      <c r="R1856" s="44" t="str">
        <f>VLOOKUP(S1856,Sheet8!B:C,2,0)</f>
        <v>GOTCHA</v>
      </c>
      <c r="S1856" s="6" t="s">
        <v>8231</v>
      </c>
      <c r="T1856" s="6" t="str">
        <f>VLOOKUP(U1856,'17-1'!J:K,2,0)</f>
        <v>IM HERE</v>
      </c>
      <c r="U1856" s="6" t="s">
        <v>28029</v>
      </c>
    </row>
    <row r="1857" spans="1:21" x14ac:dyDescent="0.25">
      <c r="A1857" s="35">
        <v>1930</v>
      </c>
      <c r="B1857" s="36">
        <v>311</v>
      </c>
      <c r="C1857" s="36">
        <v>20001592</v>
      </c>
      <c r="D1857" s="36">
        <v>100718</v>
      </c>
      <c r="E1857" s="36">
        <v>30200042</v>
      </c>
      <c r="F1857" s="36" t="s">
        <v>38</v>
      </c>
      <c r="G1857" s="37" t="s">
        <v>2239</v>
      </c>
      <c r="H1857" s="38">
        <v>38717</v>
      </c>
      <c r="I1857" s="39">
        <v>15</v>
      </c>
      <c r="J1857" s="74">
        <v>1167.32</v>
      </c>
      <c r="K1857" s="111">
        <v>0</v>
      </c>
      <c r="L1857" s="59">
        <f t="shared" si="275"/>
        <v>0</v>
      </c>
      <c r="M1857" s="39">
        <v>15</v>
      </c>
      <c r="N1857" s="42">
        <f t="shared" si="270"/>
        <v>9.4948665297741268</v>
      </c>
      <c r="O1857" s="43">
        <f t="shared" si="271"/>
        <v>0</v>
      </c>
      <c r="P1857" s="44">
        <f t="shared" si="272"/>
        <v>0</v>
      </c>
      <c r="Q1857" s="44" t="str">
        <f t="shared" si="273"/>
        <v xml:space="preserve"> </v>
      </c>
      <c r="R1857" s="44" t="str">
        <f>VLOOKUP(S1857,Sheet8!B:C,2,0)</f>
        <v>GOTCHA</v>
      </c>
      <c r="S1857" s="6" t="s">
        <v>8202</v>
      </c>
      <c r="T1857" s="6" t="str">
        <f>VLOOKUP(U1857,'17-1'!J:K,2,0)</f>
        <v>IM HERE</v>
      </c>
      <c r="U1857" s="6" t="s">
        <v>27955</v>
      </c>
    </row>
    <row r="1858" spans="1:21" x14ac:dyDescent="0.25">
      <c r="A1858" s="35">
        <v>1985</v>
      </c>
      <c r="B1858" s="36">
        <v>311</v>
      </c>
      <c r="C1858" s="36">
        <v>20001910</v>
      </c>
      <c r="D1858" s="36">
        <v>100718</v>
      </c>
      <c r="E1858" s="36">
        <v>30200025</v>
      </c>
      <c r="F1858" s="36" t="s">
        <v>21</v>
      </c>
      <c r="G1858" s="37" t="s">
        <v>2239</v>
      </c>
      <c r="H1858" s="38">
        <v>38717</v>
      </c>
      <c r="I1858" s="39">
        <v>15</v>
      </c>
      <c r="J1858" s="74">
        <v>1167.32</v>
      </c>
      <c r="K1858" s="111">
        <v>0</v>
      </c>
      <c r="L1858" s="59">
        <f t="shared" si="275"/>
        <v>0</v>
      </c>
      <c r="M1858" s="39">
        <v>15</v>
      </c>
      <c r="N1858" s="42">
        <f t="shared" si="270"/>
        <v>9.4948665297741268</v>
      </c>
      <c r="O1858" s="43">
        <f t="shared" si="271"/>
        <v>0</v>
      </c>
      <c r="P1858" s="44">
        <f t="shared" si="272"/>
        <v>0</v>
      </c>
      <c r="Q1858" s="44" t="str">
        <f t="shared" si="273"/>
        <v xml:space="preserve"> </v>
      </c>
      <c r="R1858" s="44" t="str">
        <f>VLOOKUP(S1858,Sheet8!B:C,2,0)</f>
        <v>GOTCHA</v>
      </c>
      <c r="S1858" s="6" t="s">
        <v>8202</v>
      </c>
      <c r="T1858" s="6" t="str">
        <f>VLOOKUP(U1858,'17-1'!J:K,2,0)</f>
        <v>IM HERE</v>
      </c>
      <c r="U1858" s="6" t="s">
        <v>27951</v>
      </c>
    </row>
    <row r="1859" spans="1:21" x14ac:dyDescent="0.25">
      <c r="A1859" s="35">
        <v>2174</v>
      </c>
      <c r="B1859" s="36">
        <v>311</v>
      </c>
      <c r="C1859" s="36">
        <v>20005250</v>
      </c>
      <c r="D1859" s="36">
        <v>100718</v>
      </c>
      <c r="E1859" s="36">
        <v>30200023</v>
      </c>
      <c r="F1859" s="36" t="s">
        <v>23</v>
      </c>
      <c r="G1859" s="37" t="s">
        <v>2239</v>
      </c>
      <c r="H1859" s="38">
        <v>38717</v>
      </c>
      <c r="I1859" s="39">
        <v>15</v>
      </c>
      <c r="J1859" s="74">
        <v>6466.96</v>
      </c>
      <c r="K1859" s="111">
        <v>0</v>
      </c>
      <c r="L1859" s="59">
        <f t="shared" si="275"/>
        <v>0</v>
      </c>
      <c r="M1859" s="39">
        <v>15</v>
      </c>
      <c r="N1859" s="42">
        <f t="shared" si="270"/>
        <v>9.4948665297741268</v>
      </c>
      <c r="O1859" s="43">
        <f t="shared" si="271"/>
        <v>0</v>
      </c>
      <c r="P1859" s="44">
        <f t="shared" si="272"/>
        <v>0</v>
      </c>
      <c r="Q1859" s="44" t="str">
        <f t="shared" si="273"/>
        <v xml:space="preserve"> </v>
      </c>
      <c r="R1859" s="44" t="str">
        <f>VLOOKUP(S1859,Sheet8!B:C,2,0)</f>
        <v>GOTCHA</v>
      </c>
      <c r="S1859" s="6" t="s">
        <v>8221</v>
      </c>
      <c r="T1859" s="6" t="str">
        <f>VLOOKUP(U1859,'17-1'!J:K,2,0)</f>
        <v>IM HERE</v>
      </c>
      <c r="U1859" s="6" t="s">
        <v>28002</v>
      </c>
    </row>
    <row r="1860" spans="1:21" x14ac:dyDescent="0.25">
      <c r="A1860" s="35">
        <v>2267</v>
      </c>
      <c r="B1860" s="36">
        <v>311</v>
      </c>
      <c r="C1860" s="36">
        <v>20006280</v>
      </c>
      <c r="D1860" s="36">
        <v>100718</v>
      </c>
      <c r="E1860" s="36">
        <v>30200051</v>
      </c>
      <c r="F1860" s="36" t="s">
        <v>58</v>
      </c>
      <c r="G1860" s="37" t="s">
        <v>2239</v>
      </c>
      <c r="H1860" s="38">
        <v>38717</v>
      </c>
      <c r="I1860" s="39">
        <v>15</v>
      </c>
      <c r="J1860" s="74">
        <v>6466.96</v>
      </c>
      <c r="K1860" s="111">
        <v>0</v>
      </c>
      <c r="L1860" s="59">
        <f t="shared" si="275"/>
        <v>0</v>
      </c>
      <c r="M1860" s="39">
        <v>15</v>
      </c>
      <c r="N1860" s="42">
        <f t="shared" si="270"/>
        <v>9.4948665297741268</v>
      </c>
      <c r="O1860" s="43">
        <f t="shared" si="271"/>
        <v>0</v>
      </c>
      <c r="P1860" s="44">
        <f t="shared" si="272"/>
        <v>0</v>
      </c>
      <c r="Q1860" s="44" t="str">
        <f t="shared" si="273"/>
        <v xml:space="preserve"> </v>
      </c>
      <c r="R1860" s="44" t="str">
        <f>VLOOKUP(S1860,Sheet8!B:C,2,0)</f>
        <v>GOTCHA</v>
      </c>
      <c r="S1860" s="6" t="s">
        <v>8221</v>
      </c>
      <c r="T1860" s="6" t="str">
        <f>VLOOKUP(U1860,'17-1'!J:K,2,0)</f>
        <v>IM HERE</v>
      </c>
      <c r="U1860" s="6" t="s">
        <v>28012</v>
      </c>
    </row>
    <row r="1861" spans="1:21" x14ac:dyDescent="0.25">
      <c r="A1861" s="35">
        <v>2331</v>
      </c>
      <c r="B1861" s="36">
        <v>311</v>
      </c>
      <c r="C1861" s="36">
        <v>20006899</v>
      </c>
      <c r="D1861" s="36">
        <v>100718</v>
      </c>
      <c r="E1861" s="36">
        <v>30200023</v>
      </c>
      <c r="F1861" s="36" t="s">
        <v>23</v>
      </c>
      <c r="G1861" s="37" t="s">
        <v>2239</v>
      </c>
      <c r="H1861" s="38">
        <v>38717</v>
      </c>
      <c r="I1861" s="39">
        <v>15</v>
      </c>
      <c r="J1861" s="74">
        <v>5680.96</v>
      </c>
      <c r="K1861" s="111">
        <v>0</v>
      </c>
      <c r="L1861" s="59">
        <f t="shared" si="275"/>
        <v>0</v>
      </c>
      <c r="M1861" s="39">
        <v>15</v>
      </c>
      <c r="N1861" s="42">
        <f t="shared" si="270"/>
        <v>9.4948665297741268</v>
      </c>
      <c r="O1861" s="43">
        <f t="shared" si="271"/>
        <v>0</v>
      </c>
      <c r="P1861" s="44">
        <f t="shared" si="272"/>
        <v>0</v>
      </c>
      <c r="Q1861" s="44" t="str">
        <f t="shared" si="273"/>
        <v xml:space="preserve"> </v>
      </c>
      <c r="R1861" s="44" t="str">
        <f>VLOOKUP(S1861,Sheet8!B:C,2,0)</f>
        <v>GOTCHA</v>
      </c>
      <c r="S1861" s="6" t="s">
        <v>8200</v>
      </c>
      <c r="T1861" s="6" t="str">
        <f>VLOOKUP(U1861,'17-1'!J:K,2,0)</f>
        <v>IM HERE</v>
      </c>
      <c r="U1861" s="6" t="s">
        <v>28001</v>
      </c>
    </row>
    <row r="1862" spans="1:21" x14ac:dyDescent="0.25">
      <c r="A1862" s="35">
        <v>2340</v>
      </c>
      <c r="B1862" s="36">
        <v>311</v>
      </c>
      <c r="C1862" s="36">
        <v>20006980</v>
      </c>
      <c r="D1862" s="36">
        <v>100718</v>
      </c>
      <c r="E1862" s="36">
        <v>30200025</v>
      </c>
      <c r="F1862" s="36" t="s">
        <v>21</v>
      </c>
      <c r="G1862" s="37" t="s">
        <v>2239</v>
      </c>
      <c r="H1862" s="38">
        <v>38717</v>
      </c>
      <c r="I1862" s="39">
        <v>15</v>
      </c>
      <c r="J1862" s="74">
        <v>1167.32</v>
      </c>
      <c r="K1862" s="111">
        <v>0</v>
      </c>
      <c r="L1862" s="59">
        <f t="shared" si="275"/>
        <v>0</v>
      </c>
      <c r="M1862" s="39">
        <v>15</v>
      </c>
      <c r="N1862" s="42">
        <f t="shared" si="270"/>
        <v>9.4948665297741268</v>
      </c>
      <c r="O1862" s="43">
        <f t="shared" si="271"/>
        <v>0</v>
      </c>
      <c r="P1862" s="44">
        <f t="shared" si="272"/>
        <v>0</v>
      </c>
      <c r="Q1862" s="44" t="str">
        <f t="shared" si="273"/>
        <v xml:space="preserve"> </v>
      </c>
      <c r="R1862" s="44" t="str">
        <f>VLOOKUP(S1862,Sheet8!B:C,2,0)</f>
        <v>GOTCHA</v>
      </c>
      <c r="S1862" s="6" t="s">
        <v>8202</v>
      </c>
      <c r="T1862" s="6" t="str">
        <f>VLOOKUP(U1862,'17-1'!J:K,2,0)</f>
        <v>IM HERE</v>
      </c>
      <c r="U1862" s="6" t="s">
        <v>27951</v>
      </c>
    </row>
    <row r="1863" spans="1:21" x14ac:dyDescent="0.25">
      <c r="A1863" s="35">
        <v>2464</v>
      </c>
      <c r="B1863" s="36">
        <v>311</v>
      </c>
      <c r="C1863" s="36">
        <v>20007761</v>
      </c>
      <c r="D1863" s="36">
        <v>100718</v>
      </c>
      <c r="E1863" s="36">
        <v>30200055</v>
      </c>
      <c r="F1863" s="36" t="s">
        <v>162</v>
      </c>
      <c r="G1863" s="37" t="s">
        <v>2239</v>
      </c>
      <c r="H1863" s="38">
        <v>38717</v>
      </c>
      <c r="I1863" s="39">
        <v>15</v>
      </c>
      <c r="J1863" s="74">
        <v>1167.32</v>
      </c>
      <c r="K1863" s="111">
        <v>0</v>
      </c>
      <c r="L1863" s="59">
        <f t="shared" si="275"/>
        <v>0</v>
      </c>
      <c r="M1863" s="39">
        <v>15</v>
      </c>
      <c r="N1863" s="42">
        <f t="shared" si="270"/>
        <v>9.4948665297741268</v>
      </c>
      <c r="O1863" s="43">
        <f t="shared" si="271"/>
        <v>0</v>
      </c>
      <c r="P1863" s="44">
        <f t="shared" si="272"/>
        <v>0</v>
      </c>
      <c r="Q1863" s="44" t="str">
        <f t="shared" si="273"/>
        <v xml:space="preserve"> </v>
      </c>
      <c r="R1863" s="44" t="str">
        <f>VLOOKUP(S1863,Sheet8!B:C,2,0)</f>
        <v>GOTCHA</v>
      </c>
      <c r="S1863" s="6" t="s">
        <v>8202</v>
      </c>
      <c r="T1863" s="6" t="str">
        <f>VLOOKUP(U1863,'17-1'!J:K,2,0)</f>
        <v>IM HERE</v>
      </c>
      <c r="U1863" s="6" t="s">
        <v>27952</v>
      </c>
    </row>
    <row r="1864" spans="1:21" x14ac:dyDescent="0.25">
      <c r="A1864" s="35">
        <v>2474</v>
      </c>
      <c r="B1864" s="36">
        <v>311</v>
      </c>
      <c r="C1864" s="36">
        <v>20007776</v>
      </c>
      <c r="D1864" s="36">
        <v>100718</v>
      </c>
      <c r="E1864" s="36">
        <v>30200056</v>
      </c>
      <c r="F1864" s="36" t="s">
        <v>322</v>
      </c>
      <c r="G1864" s="37" t="s">
        <v>2239</v>
      </c>
      <c r="H1864" s="38">
        <v>38717</v>
      </c>
      <c r="I1864" s="39">
        <v>15</v>
      </c>
      <c r="J1864" s="74">
        <v>1167.32</v>
      </c>
      <c r="K1864" s="111">
        <v>0</v>
      </c>
      <c r="L1864" s="59">
        <f t="shared" si="275"/>
        <v>0</v>
      </c>
      <c r="M1864" s="39">
        <v>15</v>
      </c>
      <c r="N1864" s="42">
        <f t="shared" si="270"/>
        <v>9.4948665297741268</v>
      </c>
      <c r="O1864" s="43">
        <f t="shared" si="271"/>
        <v>0</v>
      </c>
      <c r="P1864" s="44">
        <f t="shared" si="272"/>
        <v>0</v>
      </c>
      <c r="Q1864" s="44" t="str">
        <f t="shared" si="273"/>
        <v xml:space="preserve"> </v>
      </c>
      <c r="R1864" s="44" t="str">
        <f>VLOOKUP(S1864,Sheet8!B:C,2,0)</f>
        <v>GOTCHA</v>
      </c>
      <c r="S1864" s="6" t="s">
        <v>8202</v>
      </c>
      <c r="T1864" s="6" t="str">
        <f>VLOOKUP(U1864,'17-1'!J:K,2,0)</f>
        <v>IM HERE</v>
      </c>
      <c r="U1864" s="6" t="s">
        <v>27953</v>
      </c>
    </row>
    <row r="1865" spans="1:21" x14ac:dyDescent="0.25">
      <c r="A1865" s="35">
        <v>2485</v>
      </c>
      <c r="B1865" s="36">
        <v>311</v>
      </c>
      <c r="C1865" s="36">
        <v>20007801</v>
      </c>
      <c r="D1865" s="36">
        <v>100718</v>
      </c>
      <c r="E1865" s="36">
        <v>30200025</v>
      </c>
      <c r="F1865" s="36" t="s">
        <v>21</v>
      </c>
      <c r="G1865" s="37" t="s">
        <v>2239</v>
      </c>
      <c r="H1865" s="38">
        <v>38717</v>
      </c>
      <c r="I1865" s="39">
        <v>15</v>
      </c>
      <c r="J1865" s="74">
        <v>1167.32</v>
      </c>
      <c r="K1865" s="111">
        <v>0</v>
      </c>
      <c r="L1865" s="59">
        <f t="shared" si="275"/>
        <v>0</v>
      </c>
      <c r="M1865" s="39">
        <v>15</v>
      </c>
      <c r="N1865" s="42">
        <f t="shared" si="270"/>
        <v>9.4948665297741268</v>
      </c>
      <c r="O1865" s="43">
        <f t="shared" si="271"/>
        <v>0</v>
      </c>
      <c r="P1865" s="44">
        <f t="shared" si="272"/>
        <v>0</v>
      </c>
      <c r="Q1865" s="44" t="str">
        <f t="shared" si="273"/>
        <v xml:space="preserve"> </v>
      </c>
      <c r="R1865" s="44" t="str">
        <f>VLOOKUP(S1865,Sheet8!B:C,2,0)</f>
        <v>GOTCHA</v>
      </c>
      <c r="S1865" s="6" t="s">
        <v>8202</v>
      </c>
      <c r="T1865" s="6" t="str">
        <f>VLOOKUP(U1865,'17-1'!J:K,2,0)</f>
        <v>IM HERE</v>
      </c>
      <c r="U1865" s="6" t="s">
        <v>27951</v>
      </c>
    </row>
    <row r="1866" spans="1:21" x14ac:dyDescent="0.25">
      <c r="A1866" s="35">
        <v>3098</v>
      </c>
      <c r="B1866" s="36">
        <v>330</v>
      </c>
      <c r="C1866" s="36">
        <v>20000139</v>
      </c>
      <c r="D1866" s="36">
        <v>100718</v>
      </c>
      <c r="E1866" s="36">
        <v>30200052</v>
      </c>
      <c r="F1866" s="36" t="s">
        <v>222</v>
      </c>
      <c r="G1866" s="37" t="s">
        <v>2239</v>
      </c>
      <c r="H1866" s="38">
        <v>38717</v>
      </c>
      <c r="I1866" s="39">
        <v>15</v>
      </c>
      <c r="J1866" s="74">
        <v>4630.38</v>
      </c>
      <c r="K1866" s="111">
        <v>0</v>
      </c>
      <c r="L1866" s="59">
        <f t="shared" si="275"/>
        <v>0</v>
      </c>
      <c r="M1866" s="39">
        <v>15</v>
      </c>
      <c r="N1866" s="42">
        <f t="shared" si="270"/>
        <v>9.4948665297741268</v>
      </c>
      <c r="O1866" s="43">
        <f t="shared" si="271"/>
        <v>0</v>
      </c>
      <c r="P1866" s="44">
        <f t="shared" si="272"/>
        <v>0</v>
      </c>
      <c r="Q1866" s="44" t="str">
        <f t="shared" si="273"/>
        <v xml:space="preserve"> </v>
      </c>
      <c r="R1866" s="44" t="str">
        <f>VLOOKUP(S1866,Sheet8!B:C,2,0)</f>
        <v>GOTCHA</v>
      </c>
      <c r="S1866" s="6" t="s">
        <v>8203</v>
      </c>
      <c r="T1866" s="6" t="str">
        <f>VLOOKUP(U1866,'17-1'!J:K,2,0)</f>
        <v>IM HERE</v>
      </c>
      <c r="U1866" s="6" t="s">
        <v>28028</v>
      </c>
    </row>
    <row r="1867" spans="1:21" x14ac:dyDescent="0.25">
      <c r="A1867" s="35">
        <v>3138</v>
      </c>
      <c r="B1867" s="36">
        <v>330</v>
      </c>
      <c r="C1867" s="36">
        <v>20001264</v>
      </c>
      <c r="D1867" s="36">
        <v>100718</v>
      </c>
      <c r="E1867" s="36">
        <v>30200032</v>
      </c>
      <c r="F1867" s="36" t="s">
        <v>32</v>
      </c>
      <c r="G1867" s="37" t="s">
        <v>2239</v>
      </c>
      <c r="H1867" s="38">
        <v>38717</v>
      </c>
      <c r="I1867" s="39">
        <v>15</v>
      </c>
      <c r="J1867" s="74">
        <v>4980.57</v>
      </c>
      <c r="K1867" s="111">
        <v>0</v>
      </c>
      <c r="L1867" s="59">
        <f t="shared" si="275"/>
        <v>0</v>
      </c>
      <c r="M1867" s="39">
        <v>15</v>
      </c>
      <c r="N1867" s="42">
        <f t="shared" si="270"/>
        <v>9.4948665297741268</v>
      </c>
      <c r="O1867" s="43">
        <f t="shared" si="271"/>
        <v>0</v>
      </c>
      <c r="P1867" s="44">
        <f t="shared" si="272"/>
        <v>0</v>
      </c>
      <c r="Q1867" s="44" t="str">
        <f t="shared" si="273"/>
        <v xml:space="preserve"> </v>
      </c>
      <c r="R1867" s="44" t="str">
        <f>VLOOKUP(S1867,Sheet8!B:C,2,0)</f>
        <v>GOTCHA</v>
      </c>
      <c r="S1867" s="6" t="s">
        <v>8208</v>
      </c>
      <c r="T1867" s="6" t="str">
        <f>VLOOKUP(U1867,'17-1'!J:K,2,0)</f>
        <v>IM HERE</v>
      </c>
      <c r="U1867" s="6" t="s">
        <v>27985</v>
      </c>
    </row>
    <row r="1868" spans="1:21" x14ac:dyDescent="0.25">
      <c r="A1868" s="35">
        <v>3141</v>
      </c>
      <c r="B1868" s="36">
        <v>330</v>
      </c>
      <c r="C1868" s="36">
        <v>20001291</v>
      </c>
      <c r="D1868" s="36">
        <v>100718</v>
      </c>
      <c r="E1868" s="36">
        <v>30200028</v>
      </c>
      <c r="F1868" s="36" t="s">
        <v>18</v>
      </c>
      <c r="G1868" s="37" t="s">
        <v>2239</v>
      </c>
      <c r="H1868" s="38">
        <v>38717</v>
      </c>
      <c r="I1868" s="39">
        <v>15</v>
      </c>
      <c r="J1868" s="74">
        <v>4980.57</v>
      </c>
      <c r="K1868" s="111">
        <v>0</v>
      </c>
      <c r="L1868" s="59">
        <f t="shared" si="275"/>
        <v>0</v>
      </c>
      <c r="M1868" s="39">
        <v>15</v>
      </c>
      <c r="N1868" s="42">
        <f t="shared" si="270"/>
        <v>9.4948665297741268</v>
      </c>
      <c r="O1868" s="43">
        <f t="shared" si="271"/>
        <v>0</v>
      </c>
      <c r="P1868" s="44">
        <f t="shared" si="272"/>
        <v>0</v>
      </c>
      <c r="Q1868" s="44" t="str">
        <f t="shared" si="273"/>
        <v xml:space="preserve"> </v>
      </c>
      <c r="R1868" s="44" t="str">
        <f>VLOOKUP(S1868,Sheet8!B:C,2,0)</f>
        <v>GOTCHA</v>
      </c>
      <c r="S1868" s="6" t="s">
        <v>8208</v>
      </c>
      <c r="T1868" s="6" t="str">
        <f>VLOOKUP(U1868,'17-1'!J:K,2,0)</f>
        <v>IM HERE</v>
      </c>
      <c r="U1868" s="6" t="s">
        <v>28023</v>
      </c>
    </row>
    <row r="1869" spans="1:21" x14ac:dyDescent="0.25">
      <c r="A1869" s="35">
        <v>3151</v>
      </c>
      <c r="B1869" s="36">
        <v>330</v>
      </c>
      <c r="C1869" s="36">
        <v>20001487</v>
      </c>
      <c r="D1869" s="36">
        <v>100718</v>
      </c>
      <c r="E1869" s="36">
        <v>30200021</v>
      </c>
      <c r="F1869" s="36" t="s">
        <v>24</v>
      </c>
      <c r="G1869" s="37" t="s">
        <v>2239</v>
      </c>
      <c r="H1869" s="38">
        <v>38717</v>
      </c>
      <c r="I1869" s="39">
        <v>15</v>
      </c>
      <c r="J1869" s="74">
        <v>4980.57</v>
      </c>
      <c r="K1869" s="111">
        <v>0</v>
      </c>
      <c r="L1869" s="59">
        <f t="shared" si="275"/>
        <v>0</v>
      </c>
      <c r="M1869" s="39">
        <v>15</v>
      </c>
      <c r="N1869" s="42">
        <f t="shared" si="270"/>
        <v>9.4948665297741268</v>
      </c>
      <c r="O1869" s="43">
        <f t="shared" si="271"/>
        <v>0</v>
      </c>
      <c r="P1869" s="44">
        <f t="shared" si="272"/>
        <v>0</v>
      </c>
      <c r="Q1869" s="44" t="str">
        <f t="shared" si="273"/>
        <v xml:space="preserve"> </v>
      </c>
      <c r="R1869" s="44" t="str">
        <f>VLOOKUP(S1869,Sheet8!B:C,2,0)</f>
        <v>GOTCHA</v>
      </c>
      <c r="S1869" s="6" t="s">
        <v>8208</v>
      </c>
      <c r="T1869" s="6" t="str">
        <f>VLOOKUP(U1869,'17-1'!J:K,2,0)</f>
        <v>IM HERE</v>
      </c>
      <c r="U1869" s="6" t="s">
        <v>27992</v>
      </c>
    </row>
    <row r="1870" spans="1:21" x14ac:dyDescent="0.25">
      <c r="A1870" s="35">
        <v>3170</v>
      </c>
      <c r="B1870" s="36">
        <v>330</v>
      </c>
      <c r="C1870" s="36">
        <v>20001688</v>
      </c>
      <c r="D1870" s="36">
        <v>100718</v>
      </c>
      <c r="E1870" s="36">
        <v>30200086</v>
      </c>
      <c r="F1870" s="36" t="s">
        <v>44</v>
      </c>
      <c r="G1870" s="37" t="s">
        <v>2239</v>
      </c>
      <c r="H1870" s="38">
        <v>38717</v>
      </c>
      <c r="I1870" s="39">
        <v>15</v>
      </c>
      <c r="J1870" s="74">
        <v>4980.57</v>
      </c>
      <c r="K1870" s="111">
        <v>0</v>
      </c>
      <c r="L1870" s="59">
        <f t="shared" si="275"/>
        <v>0</v>
      </c>
      <c r="M1870" s="39">
        <v>15</v>
      </c>
      <c r="N1870" s="42">
        <f t="shared" si="270"/>
        <v>9.4948665297741268</v>
      </c>
      <c r="O1870" s="43">
        <f t="shared" si="271"/>
        <v>0</v>
      </c>
      <c r="P1870" s="44">
        <f t="shared" si="272"/>
        <v>0</v>
      </c>
      <c r="Q1870" s="44" t="str">
        <f t="shared" si="273"/>
        <v xml:space="preserve"> </v>
      </c>
      <c r="R1870" s="44" t="str">
        <f>VLOOKUP(S1870,Sheet8!B:C,2,0)</f>
        <v>GOTCHA</v>
      </c>
      <c r="S1870" s="6" t="s">
        <v>8208</v>
      </c>
      <c r="T1870" s="6" t="str">
        <f>VLOOKUP(U1870,'17-1'!J:K,2,0)</f>
        <v>IM HERE</v>
      </c>
      <c r="U1870" s="6" t="s">
        <v>27991</v>
      </c>
    </row>
    <row r="1871" spans="1:21" x14ac:dyDescent="0.25">
      <c r="A1871" s="35">
        <v>3175</v>
      </c>
      <c r="B1871" s="36">
        <v>330</v>
      </c>
      <c r="C1871" s="36">
        <v>20001724</v>
      </c>
      <c r="D1871" s="36">
        <v>100718</v>
      </c>
      <c r="E1871" s="36">
        <v>30200021</v>
      </c>
      <c r="F1871" s="36" t="s">
        <v>24</v>
      </c>
      <c r="G1871" s="37" t="s">
        <v>2239</v>
      </c>
      <c r="H1871" s="38">
        <v>38717</v>
      </c>
      <c r="I1871" s="39">
        <v>15</v>
      </c>
      <c r="J1871" s="74">
        <v>4980.57</v>
      </c>
      <c r="K1871" s="111">
        <v>0</v>
      </c>
      <c r="L1871" s="59">
        <f t="shared" si="275"/>
        <v>0</v>
      </c>
      <c r="M1871" s="39">
        <v>15</v>
      </c>
      <c r="N1871" s="42">
        <f t="shared" si="270"/>
        <v>9.4948665297741268</v>
      </c>
      <c r="O1871" s="43">
        <f t="shared" si="271"/>
        <v>0</v>
      </c>
      <c r="P1871" s="44">
        <f t="shared" si="272"/>
        <v>0</v>
      </c>
      <c r="Q1871" s="44" t="str">
        <f t="shared" si="273"/>
        <v xml:space="preserve"> </v>
      </c>
      <c r="R1871" s="44" t="str">
        <f>VLOOKUP(S1871,Sheet8!B:C,2,0)</f>
        <v>GOTCHA</v>
      </c>
      <c r="S1871" s="6" t="s">
        <v>8208</v>
      </c>
      <c r="T1871" s="6" t="str">
        <f>VLOOKUP(U1871,'17-1'!J:K,2,0)</f>
        <v>IM HERE</v>
      </c>
      <c r="U1871" s="6" t="s">
        <v>27992</v>
      </c>
    </row>
    <row r="1872" spans="1:21" x14ac:dyDescent="0.25">
      <c r="A1872" s="35">
        <v>3302</v>
      </c>
      <c r="B1872" s="36">
        <v>330</v>
      </c>
      <c r="C1872" s="36">
        <v>20002391</v>
      </c>
      <c r="D1872" s="36">
        <v>100718</v>
      </c>
      <c r="E1872" s="36">
        <v>30200050</v>
      </c>
      <c r="F1872" s="36" t="s">
        <v>115</v>
      </c>
      <c r="G1872" s="37" t="s">
        <v>2239</v>
      </c>
      <c r="H1872" s="38">
        <v>38717</v>
      </c>
      <c r="I1872" s="39">
        <v>15</v>
      </c>
      <c r="J1872" s="74">
        <v>4980.57</v>
      </c>
      <c r="K1872" s="111">
        <v>0</v>
      </c>
      <c r="L1872" s="59">
        <f t="shared" si="275"/>
        <v>0</v>
      </c>
      <c r="M1872" s="39">
        <v>15</v>
      </c>
      <c r="N1872" s="42">
        <f t="shared" si="270"/>
        <v>9.4948665297741268</v>
      </c>
      <c r="O1872" s="43">
        <f t="shared" si="271"/>
        <v>0</v>
      </c>
      <c r="P1872" s="44">
        <f t="shared" si="272"/>
        <v>0</v>
      </c>
      <c r="Q1872" s="44" t="str">
        <f t="shared" si="273"/>
        <v xml:space="preserve"> </v>
      </c>
      <c r="R1872" s="44" t="str">
        <f>VLOOKUP(S1872,Sheet8!B:C,2,0)</f>
        <v>GOTCHA</v>
      </c>
      <c r="S1872" s="6" t="s">
        <v>8208</v>
      </c>
      <c r="T1872" s="6" t="str">
        <f>VLOOKUP(U1872,'17-1'!J:K,2,0)</f>
        <v>IM HERE</v>
      </c>
      <c r="U1872" s="6" t="s">
        <v>28000</v>
      </c>
    </row>
    <row r="1873" spans="1:21" x14ac:dyDescent="0.25">
      <c r="A1873" s="35">
        <v>3316</v>
      </c>
      <c r="B1873" s="36">
        <v>330</v>
      </c>
      <c r="C1873" s="36">
        <v>20002519</v>
      </c>
      <c r="D1873" s="36">
        <v>100718</v>
      </c>
      <c r="E1873" s="36">
        <v>30200065</v>
      </c>
      <c r="F1873" s="36" t="s">
        <v>11</v>
      </c>
      <c r="G1873" s="37" t="s">
        <v>2239</v>
      </c>
      <c r="H1873" s="38">
        <v>38717</v>
      </c>
      <c r="I1873" s="39">
        <v>15</v>
      </c>
      <c r="J1873" s="74">
        <v>4980.57</v>
      </c>
      <c r="K1873" s="111">
        <v>0</v>
      </c>
      <c r="L1873" s="59">
        <f t="shared" si="275"/>
        <v>0</v>
      </c>
      <c r="M1873" s="39">
        <v>15</v>
      </c>
      <c r="N1873" s="42">
        <f t="shared" si="270"/>
        <v>9.4948665297741268</v>
      </c>
      <c r="O1873" s="43">
        <f t="shared" si="271"/>
        <v>0</v>
      </c>
      <c r="P1873" s="44">
        <f t="shared" si="272"/>
        <v>0</v>
      </c>
      <c r="Q1873" s="44" t="str">
        <f t="shared" si="273"/>
        <v xml:space="preserve"> </v>
      </c>
      <c r="R1873" s="44" t="str">
        <f>VLOOKUP(S1873,Sheet8!B:C,2,0)</f>
        <v>GOTCHA</v>
      </c>
      <c r="S1873" s="6" t="s">
        <v>8208</v>
      </c>
      <c r="T1873" s="6" t="str">
        <f>VLOOKUP(U1873,'17-1'!J:K,2,0)</f>
        <v>IM HERE</v>
      </c>
      <c r="U1873" s="6" t="s">
        <v>27970</v>
      </c>
    </row>
    <row r="1874" spans="1:21" x14ac:dyDescent="0.25">
      <c r="A1874" s="35">
        <v>3501</v>
      </c>
      <c r="B1874" s="36">
        <v>330</v>
      </c>
      <c r="C1874" s="36">
        <v>20004901</v>
      </c>
      <c r="D1874" s="36">
        <v>100718</v>
      </c>
      <c r="E1874" s="36">
        <v>30200069</v>
      </c>
      <c r="F1874" s="36" t="s">
        <v>83</v>
      </c>
      <c r="G1874" s="37" t="s">
        <v>2239</v>
      </c>
      <c r="H1874" s="38">
        <v>38717</v>
      </c>
      <c r="I1874" s="39">
        <v>15</v>
      </c>
      <c r="J1874" s="74">
        <v>1167.32</v>
      </c>
      <c r="K1874" s="111">
        <v>0</v>
      </c>
      <c r="L1874" s="59">
        <f t="shared" si="275"/>
        <v>0</v>
      </c>
      <c r="M1874" s="39">
        <v>15</v>
      </c>
      <c r="N1874" s="42">
        <f t="shared" si="270"/>
        <v>9.4948665297741268</v>
      </c>
      <c r="O1874" s="43">
        <f t="shared" si="271"/>
        <v>0</v>
      </c>
      <c r="P1874" s="44">
        <f t="shared" si="272"/>
        <v>0</v>
      </c>
      <c r="Q1874" s="44" t="str">
        <f t="shared" si="273"/>
        <v xml:space="preserve"> </v>
      </c>
      <c r="R1874" s="44" t="str">
        <f>VLOOKUP(S1874,Sheet8!B:C,2,0)</f>
        <v>GOTCHA</v>
      </c>
      <c r="S1874" s="6" t="s">
        <v>8202</v>
      </c>
      <c r="T1874" s="6" t="str">
        <f>VLOOKUP(U1874,'17-1'!J:K,2,0)</f>
        <v>IM HERE</v>
      </c>
      <c r="U1874" s="6" t="s">
        <v>28022</v>
      </c>
    </row>
    <row r="1875" spans="1:21" x14ac:dyDescent="0.25">
      <c r="A1875" s="35">
        <v>3514</v>
      </c>
      <c r="B1875" s="36">
        <v>330</v>
      </c>
      <c r="C1875" s="36">
        <v>20005273</v>
      </c>
      <c r="D1875" s="36">
        <v>100718</v>
      </c>
      <c r="E1875" s="36">
        <v>30200088</v>
      </c>
      <c r="F1875" s="36" t="s">
        <v>59</v>
      </c>
      <c r="G1875" s="37" t="s">
        <v>2239</v>
      </c>
      <c r="H1875" s="38">
        <v>38717</v>
      </c>
      <c r="I1875" s="39">
        <v>15</v>
      </c>
      <c r="J1875" s="74">
        <v>1167.32</v>
      </c>
      <c r="K1875" s="111">
        <v>0</v>
      </c>
      <c r="L1875" s="59">
        <f t="shared" si="275"/>
        <v>0</v>
      </c>
      <c r="M1875" s="39">
        <v>15</v>
      </c>
      <c r="N1875" s="42">
        <f t="shared" si="270"/>
        <v>9.4948665297741268</v>
      </c>
      <c r="O1875" s="43">
        <f t="shared" si="271"/>
        <v>0</v>
      </c>
      <c r="P1875" s="44">
        <f t="shared" si="272"/>
        <v>0</v>
      </c>
      <c r="Q1875" s="44" t="str">
        <f t="shared" si="273"/>
        <v xml:space="preserve"> </v>
      </c>
      <c r="R1875" s="44" t="str">
        <f>VLOOKUP(S1875,Sheet8!B:C,2,0)</f>
        <v>GOTCHA</v>
      </c>
      <c r="S1875" s="6" t="s">
        <v>8202</v>
      </c>
      <c r="T1875" s="6" t="str">
        <f>VLOOKUP(U1875,'17-1'!J:K,2,0)</f>
        <v>IM HERE</v>
      </c>
      <c r="U1875" s="6" t="s">
        <v>27957</v>
      </c>
    </row>
    <row r="1876" spans="1:21" x14ac:dyDescent="0.25">
      <c r="A1876" s="35">
        <v>3525</v>
      </c>
      <c r="B1876" s="36">
        <v>330</v>
      </c>
      <c r="C1876" s="36">
        <v>20005588</v>
      </c>
      <c r="D1876" s="36">
        <v>100718</v>
      </c>
      <c r="E1876" s="36">
        <v>30200019</v>
      </c>
      <c r="F1876" s="36" t="s">
        <v>68</v>
      </c>
      <c r="G1876" s="37" t="s">
        <v>2239</v>
      </c>
      <c r="H1876" s="38">
        <v>38717</v>
      </c>
      <c r="I1876" s="39">
        <v>15</v>
      </c>
      <c r="J1876" s="74">
        <v>1167.32</v>
      </c>
      <c r="K1876" s="111">
        <v>0</v>
      </c>
      <c r="L1876" s="59">
        <f t="shared" si="275"/>
        <v>0</v>
      </c>
      <c r="M1876" s="39">
        <v>15</v>
      </c>
      <c r="N1876" s="42">
        <f t="shared" si="270"/>
        <v>9.4948665297741268</v>
      </c>
      <c r="O1876" s="43">
        <f t="shared" si="271"/>
        <v>0</v>
      </c>
      <c r="P1876" s="44">
        <f t="shared" si="272"/>
        <v>0</v>
      </c>
      <c r="Q1876" s="44" t="str">
        <f t="shared" si="273"/>
        <v xml:space="preserve"> </v>
      </c>
      <c r="R1876" s="44" t="str">
        <f>VLOOKUP(S1876,Sheet8!B:C,2,0)</f>
        <v>GOTCHA</v>
      </c>
      <c r="S1876" s="6" t="s">
        <v>8202</v>
      </c>
      <c r="T1876" s="6" t="str">
        <f>VLOOKUP(U1876,'17-1'!J:K,2,0)</f>
        <v>IM HERE</v>
      </c>
      <c r="U1876" s="6" t="s">
        <v>27963</v>
      </c>
    </row>
    <row r="1877" spans="1:21" x14ac:dyDescent="0.25">
      <c r="A1877" s="35">
        <v>3794</v>
      </c>
      <c r="B1877" s="36">
        <v>331</v>
      </c>
      <c r="C1877" s="36">
        <v>20001474</v>
      </c>
      <c r="D1877" s="36">
        <v>100718</v>
      </c>
      <c r="E1877" s="36">
        <v>30200060</v>
      </c>
      <c r="F1877" s="36" t="s">
        <v>73</v>
      </c>
      <c r="G1877" s="37" t="s">
        <v>2239</v>
      </c>
      <c r="H1877" s="38">
        <v>38717</v>
      </c>
      <c r="I1877" s="39">
        <v>15</v>
      </c>
      <c r="J1877" s="74">
        <v>4630.38</v>
      </c>
      <c r="K1877" s="111">
        <v>0</v>
      </c>
      <c r="L1877" s="59">
        <f t="shared" si="275"/>
        <v>0</v>
      </c>
      <c r="M1877" s="39">
        <v>15</v>
      </c>
      <c r="N1877" s="42">
        <f t="shared" si="270"/>
        <v>9.4948665297741268</v>
      </c>
      <c r="O1877" s="43">
        <f t="shared" si="271"/>
        <v>0</v>
      </c>
      <c r="P1877" s="44">
        <f t="shared" si="272"/>
        <v>0</v>
      </c>
      <c r="Q1877" s="44" t="str">
        <f t="shared" si="273"/>
        <v xml:space="preserve"> </v>
      </c>
      <c r="R1877" s="44" t="str">
        <f>VLOOKUP(S1877,Sheet8!B:C,2,0)</f>
        <v>GOTCHA</v>
      </c>
      <c r="S1877" s="6" t="s">
        <v>8203</v>
      </c>
      <c r="T1877" s="6" t="str">
        <f>VLOOKUP(U1877,'17-1'!J:K,2,0)</f>
        <v>IM HERE</v>
      </c>
      <c r="U1877" s="6" t="s">
        <v>27959</v>
      </c>
    </row>
    <row r="1878" spans="1:21" x14ac:dyDescent="0.25">
      <c r="A1878" s="35">
        <v>3796</v>
      </c>
      <c r="B1878" s="36">
        <v>331</v>
      </c>
      <c r="C1878" s="36">
        <v>20001476</v>
      </c>
      <c r="D1878" s="36">
        <v>100718</v>
      </c>
      <c r="E1878" s="36">
        <v>30200025</v>
      </c>
      <c r="F1878" s="36" t="s">
        <v>21</v>
      </c>
      <c r="G1878" s="37" t="s">
        <v>2239</v>
      </c>
      <c r="H1878" s="38">
        <v>38717</v>
      </c>
      <c r="I1878" s="39">
        <v>15</v>
      </c>
      <c r="J1878" s="74">
        <v>4630.38</v>
      </c>
      <c r="K1878" s="111">
        <v>0</v>
      </c>
      <c r="L1878" s="59">
        <f t="shared" si="275"/>
        <v>0</v>
      </c>
      <c r="M1878" s="39">
        <v>15</v>
      </c>
      <c r="N1878" s="42">
        <f t="shared" si="270"/>
        <v>9.4948665297741268</v>
      </c>
      <c r="O1878" s="43">
        <f t="shared" si="271"/>
        <v>0</v>
      </c>
      <c r="P1878" s="44">
        <f t="shared" si="272"/>
        <v>0</v>
      </c>
      <c r="Q1878" s="44" t="str">
        <f t="shared" si="273"/>
        <v xml:space="preserve"> </v>
      </c>
      <c r="R1878" s="44" t="str">
        <f>VLOOKUP(S1878,Sheet8!B:C,2,0)</f>
        <v>GOTCHA</v>
      </c>
      <c r="S1878" s="6" t="s">
        <v>8203</v>
      </c>
      <c r="T1878" s="6" t="str">
        <f>VLOOKUP(U1878,'17-1'!J:K,2,0)</f>
        <v>IM HERE</v>
      </c>
      <c r="U1878" s="6" t="s">
        <v>27956</v>
      </c>
    </row>
    <row r="1879" spans="1:21" x14ac:dyDescent="0.25">
      <c r="A1879" s="35">
        <v>3798</v>
      </c>
      <c r="B1879" s="36">
        <v>331</v>
      </c>
      <c r="C1879" s="36">
        <v>20001478</v>
      </c>
      <c r="D1879" s="36">
        <v>100718</v>
      </c>
      <c r="E1879" s="36">
        <v>30200040</v>
      </c>
      <c r="F1879" s="36" t="s">
        <v>16</v>
      </c>
      <c r="G1879" s="37" t="s">
        <v>2239</v>
      </c>
      <c r="H1879" s="38">
        <v>38717</v>
      </c>
      <c r="I1879" s="39">
        <v>15</v>
      </c>
      <c r="J1879" s="74">
        <v>4630.38</v>
      </c>
      <c r="K1879" s="111">
        <v>0</v>
      </c>
      <c r="L1879" s="59">
        <f t="shared" si="275"/>
        <v>0</v>
      </c>
      <c r="M1879" s="39">
        <v>15</v>
      </c>
      <c r="N1879" s="42">
        <f t="shared" si="270"/>
        <v>9.4948665297741268</v>
      </c>
      <c r="O1879" s="43">
        <f t="shared" si="271"/>
        <v>0</v>
      </c>
      <c r="P1879" s="44">
        <f t="shared" si="272"/>
        <v>0</v>
      </c>
      <c r="Q1879" s="44" t="str">
        <f t="shared" si="273"/>
        <v xml:space="preserve"> </v>
      </c>
      <c r="R1879" s="44" t="str">
        <f>VLOOKUP(S1879,Sheet8!B:C,2,0)</f>
        <v>GOTCHA</v>
      </c>
      <c r="S1879" s="6" t="s">
        <v>8203</v>
      </c>
      <c r="T1879" s="6" t="str">
        <f>VLOOKUP(U1879,'17-1'!J:K,2,0)</f>
        <v>IM HERE</v>
      </c>
      <c r="U1879" s="6" t="s">
        <v>27958</v>
      </c>
    </row>
    <row r="1880" spans="1:21" x14ac:dyDescent="0.25">
      <c r="A1880" s="35">
        <v>3799</v>
      </c>
      <c r="B1880" s="36">
        <v>331</v>
      </c>
      <c r="C1880" s="36">
        <v>20001479</v>
      </c>
      <c r="D1880" s="36">
        <v>100718</v>
      </c>
      <c r="E1880" s="36">
        <v>30200082</v>
      </c>
      <c r="F1880" s="36" t="s">
        <v>60</v>
      </c>
      <c r="G1880" s="37" t="s">
        <v>2239</v>
      </c>
      <c r="H1880" s="38">
        <v>38717</v>
      </c>
      <c r="I1880" s="39">
        <v>15</v>
      </c>
      <c r="J1880" s="74">
        <v>4630.38</v>
      </c>
      <c r="K1880" s="111">
        <v>0</v>
      </c>
      <c r="L1880" s="59">
        <f t="shared" si="275"/>
        <v>0</v>
      </c>
      <c r="M1880" s="39">
        <v>15</v>
      </c>
      <c r="N1880" s="42">
        <f t="shared" si="270"/>
        <v>9.4948665297741268</v>
      </c>
      <c r="O1880" s="43">
        <f t="shared" si="271"/>
        <v>0</v>
      </c>
      <c r="P1880" s="44">
        <f t="shared" si="272"/>
        <v>0</v>
      </c>
      <c r="Q1880" s="44" t="str">
        <f t="shared" si="273"/>
        <v xml:space="preserve"> </v>
      </c>
      <c r="R1880" s="44" t="str">
        <f>VLOOKUP(S1880,Sheet8!B:C,2,0)</f>
        <v>GOTCHA</v>
      </c>
      <c r="S1880" s="6" t="s">
        <v>8203</v>
      </c>
      <c r="T1880" s="6" t="str">
        <f>VLOOKUP(U1880,'17-1'!J:K,2,0)</f>
        <v>IM HERE</v>
      </c>
      <c r="U1880" s="6" t="s">
        <v>28014</v>
      </c>
    </row>
    <row r="1881" spans="1:21" x14ac:dyDescent="0.25">
      <c r="A1881" s="35">
        <v>4056</v>
      </c>
      <c r="B1881" s="36">
        <v>331</v>
      </c>
      <c r="C1881" s="36">
        <v>20002601</v>
      </c>
      <c r="D1881" s="36">
        <v>100718</v>
      </c>
      <c r="E1881" s="36">
        <v>30200088</v>
      </c>
      <c r="F1881" s="36" t="s">
        <v>59</v>
      </c>
      <c r="G1881" s="37" t="s">
        <v>2239</v>
      </c>
      <c r="H1881" s="38">
        <v>38717</v>
      </c>
      <c r="I1881" s="39">
        <v>15</v>
      </c>
      <c r="J1881" s="74">
        <v>5680.96</v>
      </c>
      <c r="K1881" s="111">
        <v>0</v>
      </c>
      <c r="L1881" s="59">
        <f t="shared" si="275"/>
        <v>0</v>
      </c>
      <c r="M1881" s="39">
        <v>15</v>
      </c>
      <c r="N1881" s="42">
        <f t="shared" si="270"/>
        <v>9.4948665297741268</v>
      </c>
      <c r="O1881" s="43">
        <f t="shared" si="271"/>
        <v>0</v>
      </c>
      <c r="P1881" s="44">
        <f t="shared" si="272"/>
        <v>0</v>
      </c>
      <c r="Q1881" s="44" t="str">
        <f t="shared" si="273"/>
        <v xml:space="preserve"> </v>
      </c>
      <c r="R1881" s="44" t="str">
        <f>VLOOKUP(S1881,Sheet8!B:C,2,0)</f>
        <v>GOTCHA</v>
      </c>
      <c r="S1881" s="6" t="s">
        <v>8200</v>
      </c>
      <c r="T1881" s="6" t="str">
        <f>VLOOKUP(U1881,'17-1'!J:K,2,0)</f>
        <v>IM HERE</v>
      </c>
      <c r="U1881" s="6" t="s">
        <v>28017</v>
      </c>
    </row>
    <row r="1882" spans="1:21" x14ac:dyDescent="0.25">
      <c r="A1882" s="35">
        <v>4473</v>
      </c>
      <c r="B1882" s="36">
        <v>331</v>
      </c>
      <c r="C1882" s="36">
        <v>20004762</v>
      </c>
      <c r="D1882" s="36">
        <v>100718</v>
      </c>
      <c r="E1882" s="36">
        <v>30200067</v>
      </c>
      <c r="F1882" s="36" t="s">
        <v>52</v>
      </c>
      <c r="G1882" s="37" t="s">
        <v>2239</v>
      </c>
      <c r="H1882" s="38">
        <v>38717</v>
      </c>
      <c r="I1882" s="39">
        <v>15</v>
      </c>
      <c r="J1882" s="74">
        <v>11073.7</v>
      </c>
      <c r="K1882" s="111">
        <v>0</v>
      </c>
      <c r="L1882" s="59">
        <f t="shared" si="275"/>
        <v>0</v>
      </c>
      <c r="M1882" s="39">
        <v>15</v>
      </c>
      <c r="N1882" s="42">
        <f t="shared" ref="N1882:N1945" si="276">IF(M1882=" "," ",IF(+H1882&lt;=367," ",($C$6-H1882)/365.25))</f>
        <v>9.4948665297741268</v>
      </c>
      <c r="O1882" s="43">
        <f t="shared" ref="O1882:O1945" si="277">IF(+N1882&gt;=M1882,"--",L1882/M1882)</f>
        <v>0</v>
      </c>
      <c r="P1882" s="44">
        <f t="shared" ref="P1882:P1945" si="278">IF(+N1882/M1882&gt;1,L1882,L1882*N1882/M1882)</f>
        <v>0</v>
      </c>
      <c r="Q1882" s="44" t="str">
        <f t="shared" ref="Q1882:Q1945" si="279">IF(+L1882=0," ",IF(+L1882-P1882&lt;=0,0,(L1882-P1882)))</f>
        <v xml:space="preserve"> </v>
      </c>
      <c r="R1882" s="44" t="str">
        <f>VLOOKUP(S1882,Sheet8!B:C,2,0)</f>
        <v>GOTCHA</v>
      </c>
      <c r="S1882" s="6" t="s">
        <v>8224</v>
      </c>
      <c r="T1882" s="6" t="str">
        <f>VLOOKUP(U1882,'17-1'!J:K,2,0)</f>
        <v>IM HERE</v>
      </c>
      <c r="U1882" s="6" t="s">
        <v>28005</v>
      </c>
    </row>
    <row r="1883" spans="1:21" x14ac:dyDescent="0.25">
      <c r="A1883" s="35">
        <v>4886</v>
      </c>
      <c r="B1883" s="36">
        <v>331</v>
      </c>
      <c r="C1883" s="36">
        <v>20006930</v>
      </c>
      <c r="D1883" s="36">
        <v>100718</v>
      </c>
      <c r="E1883" s="36">
        <v>30200065</v>
      </c>
      <c r="F1883" s="36" t="s">
        <v>11</v>
      </c>
      <c r="G1883" s="37" t="s">
        <v>2239</v>
      </c>
      <c r="H1883" s="38">
        <v>38717</v>
      </c>
      <c r="I1883" s="39">
        <v>15</v>
      </c>
      <c r="J1883" s="74">
        <v>4630.38</v>
      </c>
      <c r="K1883" s="111">
        <v>0</v>
      </c>
      <c r="L1883" s="59">
        <f t="shared" si="275"/>
        <v>0</v>
      </c>
      <c r="M1883" s="39">
        <v>15</v>
      </c>
      <c r="N1883" s="42">
        <f t="shared" si="276"/>
        <v>9.4948665297741268</v>
      </c>
      <c r="O1883" s="43">
        <f t="shared" si="277"/>
        <v>0</v>
      </c>
      <c r="P1883" s="44">
        <f t="shared" si="278"/>
        <v>0</v>
      </c>
      <c r="Q1883" s="44" t="str">
        <f t="shared" si="279"/>
        <v xml:space="preserve"> </v>
      </c>
      <c r="R1883" s="44" t="str">
        <f>VLOOKUP(S1883,Sheet8!B:C,2,0)</f>
        <v>GOTCHA</v>
      </c>
      <c r="S1883" s="6" t="s">
        <v>8203</v>
      </c>
      <c r="T1883" s="6" t="str">
        <f>VLOOKUP(U1883,'17-1'!J:K,2,0)</f>
        <v>IM HERE</v>
      </c>
      <c r="U1883" s="6" t="s">
        <v>28020</v>
      </c>
    </row>
    <row r="1884" spans="1:21" x14ac:dyDescent="0.25">
      <c r="A1884" s="35">
        <v>5042</v>
      </c>
      <c r="B1884" s="36">
        <v>333</v>
      </c>
      <c r="C1884" s="36">
        <v>20000155</v>
      </c>
      <c r="D1884" s="36">
        <v>100718</v>
      </c>
      <c r="E1884" s="36">
        <v>30200076</v>
      </c>
      <c r="F1884" s="36" t="s">
        <v>169</v>
      </c>
      <c r="G1884" s="37" t="s">
        <v>2239</v>
      </c>
      <c r="H1884" s="38">
        <v>38717</v>
      </c>
      <c r="I1884" s="39">
        <v>15</v>
      </c>
      <c r="J1884" s="74">
        <v>8171.25</v>
      </c>
      <c r="K1884" s="111">
        <v>0</v>
      </c>
      <c r="L1884" s="59">
        <f t="shared" si="275"/>
        <v>0</v>
      </c>
      <c r="M1884" s="39">
        <v>15</v>
      </c>
      <c r="N1884" s="42">
        <f t="shared" si="276"/>
        <v>9.4948665297741268</v>
      </c>
      <c r="O1884" s="43">
        <f t="shared" si="277"/>
        <v>0</v>
      </c>
      <c r="P1884" s="44">
        <f t="shared" si="278"/>
        <v>0</v>
      </c>
      <c r="Q1884" s="44" t="str">
        <f t="shared" si="279"/>
        <v xml:space="preserve"> </v>
      </c>
      <c r="R1884" s="44" t="str">
        <f>VLOOKUP(S1884,Sheet8!B:C,2,0)</f>
        <v>GOTCHA</v>
      </c>
      <c r="S1884" s="6" t="s">
        <v>8234</v>
      </c>
      <c r="T1884" s="6" t="str">
        <f>VLOOKUP(U1884,'17-1'!J:K,2,0)</f>
        <v>IM HERE</v>
      </c>
      <c r="U1884" s="6" t="s">
        <v>28033</v>
      </c>
    </row>
    <row r="1885" spans="1:21" x14ac:dyDescent="0.25">
      <c r="A1885" s="35">
        <v>5118</v>
      </c>
      <c r="B1885" s="36">
        <v>333</v>
      </c>
      <c r="C1885" s="36">
        <v>20003295</v>
      </c>
      <c r="D1885" s="36">
        <v>100718</v>
      </c>
      <c r="E1885" s="36">
        <v>30200080</v>
      </c>
      <c r="F1885" s="36" t="s">
        <v>51</v>
      </c>
      <c r="G1885" s="37" t="s">
        <v>2239</v>
      </c>
      <c r="H1885" s="38">
        <v>38717</v>
      </c>
      <c r="I1885" s="39">
        <v>15</v>
      </c>
      <c r="J1885" s="74">
        <v>3408.58</v>
      </c>
      <c r="K1885" s="111">
        <v>0</v>
      </c>
      <c r="L1885" s="59">
        <f t="shared" si="275"/>
        <v>0</v>
      </c>
      <c r="M1885" s="39">
        <v>15</v>
      </c>
      <c r="N1885" s="42">
        <f t="shared" si="276"/>
        <v>9.4948665297741268</v>
      </c>
      <c r="O1885" s="43">
        <f t="shared" si="277"/>
        <v>0</v>
      </c>
      <c r="P1885" s="44">
        <f t="shared" si="278"/>
        <v>0</v>
      </c>
      <c r="Q1885" s="44" t="str">
        <f t="shared" si="279"/>
        <v xml:space="preserve"> </v>
      </c>
      <c r="R1885" s="44" t="str">
        <f>VLOOKUP(S1885,Sheet8!B:C,2,0)</f>
        <v>GOTCHA</v>
      </c>
      <c r="S1885" s="6" t="s">
        <v>8232</v>
      </c>
      <c r="T1885" s="6" t="str">
        <f>VLOOKUP(U1885,'17-1'!J:K,2,0)</f>
        <v>IM HERE</v>
      </c>
      <c r="U1885" s="6" t="s">
        <v>28030</v>
      </c>
    </row>
    <row r="1886" spans="1:21" x14ac:dyDescent="0.25">
      <c r="A1886" s="35">
        <v>5945</v>
      </c>
      <c r="B1886" s="36">
        <v>334</v>
      </c>
      <c r="C1886" s="36">
        <v>20000034</v>
      </c>
      <c r="D1886" s="36">
        <v>100718</v>
      </c>
      <c r="E1886" s="36">
        <v>30200025</v>
      </c>
      <c r="F1886" s="36" t="s">
        <v>21</v>
      </c>
      <c r="G1886" s="37" t="s">
        <v>2239</v>
      </c>
      <c r="H1886" s="38">
        <v>38717</v>
      </c>
      <c r="I1886" s="39">
        <v>15</v>
      </c>
      <c r="J1886" s="74">
        <v>5680.96</v>
      </c>
      <c r="K1886" s="111">
        <v>0</v>
      </c>
      <c r="L1886" s="59">
        <f t="shared" si="275"/>
        <v>0</v>
      </c>
      <c r="M1886" s="39">
        <v>15</v>
      </c>
      <c r="N1886" s="42">
        <f t="shared" si="276"/>
        <v>9.4948665297741268</v>
      </c>
      <c r="O1886" s="43">
        <f t="shared" si="277"/>
        <v>0</v>
      </c>
      <c r="P1886" s="44">
        <f t="shared" si="278"/>
        <v>0</v>
      </c>
      <c r="Q1886" s="44" t="str">
        <f t="shared" si="279"/>
        <v xml:space="preserve"> </v>
      </c>
      <c r="R1886" s="44" t="str">
        <f>VLOOKUP(S1886,Sheet8!B:C,2,0)</f>
        <v>GOTCHA</v>
      </c>
      <c r="S1886" s="6" t="s">
        <v>8200</v>
      </c>
      <c r="T1886" s="6" t="str">
        <f>VLOOKUP(U1886,'17-1'!J:K,2,0)</f>
        <v>IM HERE</v>
      </c>
      <c r="U1886" s="6" t="s">
        <v>27948</v>
      </c>
    </row>
    <row r="1887" spans="1:21" x14ac:dyDescent="0.25">
      <c r="A1887" s="35">
        <v>5965</v>
      </c>
      <c r="B1887" s="36">
        <v>334</v>
      </c>
      <c r="C1887" s="36">
        <v>20000509</v>
      </c>
      <c r="D1887" s="36">
        <v>100718</v>
      </c>
      <c r="E1887" s="36">
        <v>30200022</v>
      </c>
      <c r="F1887" s="36" t="s">
        <v>20</v>
      </c>
      <c r="G1887" s="37" t="s">
        <v>2239</v>
      </c>
      <c r="H1887" s="38">
        <v>38717</v>
      </c>
      <c r="I1887" s="39">
        <v>15</v>
      </c>
      <c r="J1887" s="74">
        <v>1167.32</v>
      </c>
      <c r="K1887" s="111">
        <v>0</v>
      </c>
      <c r="L1887" s="59">
        <f t="shared" si="275"/>
        <v>0</v>
      </c>
      <c r="M1887" s="39">
        <v>15</v>
      </c>
      <c r="N1887" s="42">
        <f t="shared" si="276"/>
        <v>9.4948665297741268</v>
      </c>
      <c r="O1887" s="43">
        <f t="shared" si="277"/>
        <v>0</v>
      </c>
      <c r="P1887" s="44">
        <f t="shared" si="278"/>
        <v>0</v>
      </c>
      <c r="Q1887" s="44" t="str">
        <f t="shared" si="279"/>
        <v xml:space="preserve"> </v>
      </c>
      <c r="R1887" s="44" t="str">
        <f>VLOOKUP(S1887,Sheet8!B:C,2,0)</f>
        <v>GOTCHA</v>
      </c>
      <c r="S1887" s="6" t="s">
        <v>8202</v>
      </c>
      <c r="T1887" s="6" t="str">
        <f>VLOOKUP(U1887,'17-1'!J:K,2,0)</f>
        <v>IM HERE</v>
      </c>
      <c r="U1887" s="6" t="s">
        <v>27964</v>
      </c>
    </row>
    <row r="1888" spans="1:21" x14ac:dyDescent="0.25">
      <c r="A1888" s="35">
        <v>6252</v>
      </c>
      <c r="B1888" s="36">
        <v>334</v>
      </c>
      <c r="C1888" s="36">
        <v>20007377</v>
      </c>
      <c r="D1888" s="36">
        <v>100718</v>
      </c>
      <c r="E1888" s="36">
        <v>30200088</v>
      </c>
      <c r="F1888" s="36" t="s">
        <v>59</v>
      </c>
      <c r="G1888" s="37" t="s">
        <v>2239</v>
      </c>
      <c r="H1888" s="38">
        <v>38717</v>
      </c>
      <c r="I1888" s="39">
        <v>15</v>
      </c>
      <c r="J1888" s="74">
        <v>4630.38</v>
      </c>
      <c r="K1888" s="111">
        <v>0</v>
      </c>
      <c r="L1888" s="59">
        <f t="shared" si="275"/>
        <v>0</v>
      </c>
      <c r="M1888" s="39">
        <v>15</v>
      </c>
      <c r="N1888" s="42">
        <f t="shared" si="276"/>
        <v>9.4948665297741268</v>
      </c>
      <c r="O1888" s="43">
        <f t="shared" si="277"/>
        <v>0</v>
      </c>
      <c r="P1888" s="44">
        <f t="shared" si="278"/>
        <v>0</v>
      </c>
      <c r="Q1888" s="44" t="str">
        <f t="shared" si="279"/>
        <v xml:space="preserve"> </v>
      </c>
      <c r="R1888" s="44" t="str">
        <f>VLOOKUP(S1888,Sheet8!B:C,2,0)</f>
        <v>GOTCHA</v>
      </c>
      <c r="S1888" s="6" t="s">
        <v>8203</v>
      </c>
      <c r="T1888" s="6" t="str">
        <f>VLOOKUP(U1888,'17-1'!J:K,2,0)</f>
        <v>IM HERE</v>
      </c>
      <c r="U1888" s="6" t="s">
        <v>28021</v>
      </c>
    </row>
    <row r="1889" spans="1:21" x14ac:dyDescent="0.25">
      <c r="A1889" s="35">
        <v>6256</v>
      </c>
      <c r="B1889" s="36">
        <v>334</v>
      </c>
      <c r="C1889" s="36">
        <v>20007381</v>
      </c>
      <c r="D1889" s="36">
        <v>100718</v>
      </c>
      <c r="E1889" s="36">
        <v>30200025</v>
      </c>
      <c r="F1889" s="36" t="s">
        <v>21</v>
      </c>
      <c r="G1889" s="37" t="s">
        <v>2239</v>
      </c>
      <c r="H1889" s="38">
        <v>38717</v>
      </c>
      <c r="I1889" s="39">
        <v>15</v>
      </c>
      <c r="J1889" s="74">
        <v>1167.32</v>
      </c>
      <c r="K1889" s="111">
        <v>0</v>
      </c>
      <c r="L1889" s="59">
        <f t="shared" si="275"/>
        <v>0</v>
      </c>
      <c r="M1889" s="39">
        <v>15</v>
      </c>
      <c r="N1889" s="42">
        <f t="shared" si="276"/>
        <v>9.4948665297741268</v>
      </c>
      <c r="O1889" s="43">
        <f t="shared" si="277"/>
        <v>0</v>
      </c>
      <c r="P1889" s="44">
        <f t="shared" si="278"/>
        <v>0</v>
      </c>
      <c r="Q1889" s="44" t="str">
        <f t="shared" si="279"/>
        <v xml:space="preserve"> </v>
      </c>
      <c r="R1889" s="44" t="str">
        <f>VLOOKUP(S1889,Sheet8!B:C,2,0)</f>
        <v>GOTCHA</v>
      </c>
      <c r="S1889" s="6" t="s">
        <v>8202</v>
      </c>
      <c r="T1889" s="6" t="str">
        <f>VLOOKUP(U1889,'17-1'!J:K,2,0)</f>
        <v>IM HERE</v>
      </c>
      <c r="U1889" s="6" t="s">
        <v>27951</v>
      </c>
    </row>
    <row r="1890" spans="1:21" x14ac:dyDescent="0.25">
      <c r="A1890" s="35">
        <v>6285</v>
      </c>
      <c r="B1890" s="36">
        <v>334</v>
      </c>
      <c r="C1890" s="36">
        <v>20007411</v>
      </c>
      <c r="D1890" s="36">
        <v>100718</v>
      </c>
      <c r="E1890" s="36">
        <v>30200086</v>
      </c>
      <c r="F1890" s="36" t="s">
        <v>44</v>
      </c>
      <c r="G1890" s="37" t="s">
        <v>2239</v>
      </c>
      <c r="H1890" s="38">
        <v>38717</v>
      </c>
      <c r="I1890" s="39">
        <v>15</v>
      </c>
      <c r="J1890" s="74">
        <v>4630.38</v>
      </c>
      <c r="K1890" s="111">
        <v>0</v>
      </c>
      <c r="L1890" s="59">
        <f t="shared" si="275"/>
        <v>0</v>
      </c>
      <c r="M1890" s="39">
        <v>15</v>
      </c>
      <c r="N1890" s="42">
        <f t="shared" si="276"/>
        <v>9.4948665297741268</v>
      </c>
      <c r="O1890" s="43">
        <f t="shared" si="277"/>
        <v>0</v>
      </c>
      <c r="P1890" s="44">
        <f t="shared" si="278"/>
        <v>0</v>
      </c>
      <c r="Q1890" s="44" t="str">
        <f t="shared" si="279"/>
        <v xml:space="preserve"> </v>
      </c>
      <c r="R1890" s="44" t="str">
        <f>VLOOKUP(S1890,Sheet8!B:C,2,0)</f>
        <v>GOTCHA</v>
      </c>
      <c r="S1890" s="6" t="s">
        <v>8203</v>
      </c>
      <c r="T1890" s="6" t="str">
        <f>VLOOKUP(U1890,'17-1'!J:K,2,0)</f>
        <v>IM HERE</v>
      </c>
      <c r="U1890" s="6" t="s">
        <v>28027</v>
      </c>
    </row>
    <row r="1891" spans="1:21" x14ac:dyDescent="0.25">
      <c r="A1891" s="35">
        <v>6296</v>
      </c>
      <c r="B1891" s="36">
        <v>334</v>
      </c>
      <c r="C1891" s="36">
        <v>20007424</v>
      </c>
      <c r="D1891" s="36">
        <v>100718</v>
      </c>
      <c r="E1891" s="36">
        <v>30200065</v>
      </c>
      <c r="F1891" s="36" t="s">
        <v>11</v>
      </c>
      <c r="G1891" s="37" t="s">
        <v>2239</v>
      </c>
      <c r="H1891" s="38">
        <v>38717</v>
      </c>
      <c r="I1891" s="39">
        <v>15</v>
      </c>
      <c r="J1891" s="74">
        <v>4630.38</v>
      </c>
      <c r="K1891" s="111">
        <v>0</v>
      </c>
      <c r="L1891" s="59">
        <f t="shared" si="275"/>
        <v>0</v>
      </c>
      <c r="M1891" s="39">
        <v>15</v>
      </c>
      <c r="N1891" s="42">
        <f t="shared" si="276"/>
        <v>9.4948665297741268</v>
      </c>
      <c r="O1891" s="43">
        <f t="shared" si="277"/>
        <v>0</v>
      </c>
      <c r="P1891" s="44">
        <f t="shared" si="278"/>
        <v>0</v>
      </c>
      <c r="Q1891" s="44" t="str">
        <f t="shared" si="279"/>
        <v xml:space="preserve"> </v>
      </c>
      <c r="R1891" s="44" t="str">
        <f>VLOOKUP(S1891,Sheet8!B:C,2,0)</f>
        <v>GOTCHA</v>
      </c>
      <c r="S1891" s="6" t="s">
        <v>8203</v>
      </c>
      <c r="T1891" s="6" t="str">
        <f>VLOOKUP(U1891,'17-1'!J:K,2,0)</f>
        <v>IM HERE</v>
      </c>
      <c r="U1891" s="6" t="s">
        <v>28020</v>
      </c>
    </row>
    <row r="1892" spans="1:21" x14ac:dyDescent="0.25">
      <c r="A1892" s="35">
        <v>6385</v>
      </c>
      <c r="B1892" s="36">
        <v>334</v>
      </c>
      <c r="C1892" s="36">
        <v>20008077</v>
      </c>
      <c r="D1892" s="36">
        <v>100718</v>
      </c>
      <c r="E1892" s="36">
        <v>30200045</v>
      </c>
      <c r="F1892" s="36" t="s">
        <v>56</v>
      </c>
      <c r="G1892" s="37" t="s">
        <v>2239</v>
      </c>
      <c r="H1892" s="38">
        <v>38717</v>
      </c>
      <c r="I1892" s="39">
        <v>15</v>
      </c>
      <c r="J1892" s="74">
        <v>14286.36</v>
      </c>
      <c r="K1892" s="111">
        <v>0</v>
      </c>
      <c r="L1892" s="59">
        <f t="shared" si="275"/>
        <v>0</v>
      </c>
      <c r="M1892" s="39">
        <v>15</v>
      </c>
      <c r="N1892" s="42">
        <f t="shared" si="276"/>
        <v>9.4948665297741268</v>
      </c>
      <c r="O1892" s="43">
        <f t="shared" si="277"/>
        <v>0</v>
      </c>
      <c r="P1892" s="44">
        <f t="shared" si="278"/>
        <v>0</v>
      </c>
      <c r="Q1892" s="44" t="str">
        <f t="shared" si="279"/>
        <v xml:space="preserve"> </v>
      </c>
      <c r="R1892" s="44" t="str">
        <f>VLOOKUP(S1892,Sheet8!B:C,2,0)</f>
        <v>GOTCHA</v>
      </c>
      <c r="S1892" s="6" t="s">
        <v>8222</v>
      </c>
      <c r="T1892" s="6" t="str">
        <f>VLOOKUP(U1892,'17-1'!J:K,2,0)</f>
        <v>IM HERE</v>
      </c>
      <c r="U1892" s="6" t="s">
        <v>28003</v>
      </c>
    </row>
    <row r="1893" spans="1:21" x14ac:dyDescent="0.25">
      <c r="A1893" s="35">
        <v>6396</v>
      </c>
      <c r="B1893" s="36">
        <v>335</v>
      </c>
      <c r="C1893" s="36">
        <v>20001097</v>
      </c>
      <c r="D1893" s="36">
        <v>100718</v>
      </c>
      <c r="E1893" s="36">
        <v>30200087</v>
      </c>
      <c r="F1893" s="36" t="s">
        <v>34</v>
      </c>
      <c r="G1893" s="37" t="s">
        <v>2239</v>
      </c>
      <c r="H1893" s="38">
        <v>38717</v>
      </c>
      <c r="I1893" s="39">
        <v>15</v>
      </c>
      <c r="J1893" s="74">
        <v>4630.38</v>
      </c>
      <c r="K1893" s="111">
        <v>0</v>
      </c>
      <c r="L1893" s="59">
        <f t="shared" si="275"/>
        <v>0</v>
      </c>
      <c r="M1893" s="39">
        <v>15</v>
      </c>
      <c r="N1893" s="42">
        <f t="shared" si="276"/>
        <v>9.4948665297741268</v>
      </c>
      <c r="O1893" s="43">
        <f t="shared" si="277"/>
        <v>0</v>
      </c>
      <c r="P1893" s="44">
        <f t="shared" si="278"/>
        <v>0</v>
      </c>
      <c r="Q1893" s="44" t="str">
        <f t="shared" si="279"/>
        <v xml:space="preserve"> </v>
      </c>
      <c r="R1893" s="44" t="str">
        <f>VLOOKUP(S1893,Sheet8!B:C,2,0)</f>
        <v>GOTCHA</v>
      </c>
      <c r="S1893" s="6" t="s">
        <v>8203</v>
      </c>
      <c r="T1893" s="6" t="str">
        <f>VLOOKUP(U1893,'17-1'!J:K,2,0)</f>
        <v>IM HERE</v>
      </c>
      <c r="U1893" s="6" t="s">
        <v>28032</v>
      </c>
    </row>
    <row r="1894" spans="1:21" x14ac:dyDescent="0.25">
      <c r="A1894" s="35">
        <v>6628</v>
      </c>
      <c r="B1894" s="36">
        <v>345</v>
      </c>
      <c r="C1894" s="36">
        <v>10000763</v>
      </c>
      <c r="D1894" s="36">
        <v>100718</v>
      </c>
      <c r="E1894" s="36">
        <v>30200076</v>
      </c>
      <c r="F1894" s="36" t="s">
        <v>169</v>
      </c>
      <c r="G1894" s="37" t="s">
        <v>2239</v>
      </c>
      <c r="H1894" s="38">
        <v>38717</v>
      </c>
      <c r="I1894" s="39">
        <v>15</v>
      </c>
      <c r="J1894" s="74">
        <v>6466.96</v>
      </c>
      <c r="K1894" s="111">
        <v>0</v>
      </c>
      <c r="L1894" s="59">
        <f t="shared" si="275"/>
        <v>0</v>
      </c>
      <c r="M1894" s="39">
        <v>15</v>
      </c>
      <c r="N1894" s="42">
        <f t="shared" si="276"/>
        <v>9.4948665297741268</v>
      </c>
      <c r="O1894" s="43">
        <f t="shared" si="277"/>
        <v>0</v>
      </c>
      <c r="P1894" s="44">
        <f t="shared" si="278"/>
        <v>0</v>
      </c>
      <c r="Q1894" s="44" t="str">
        <f t="shared" si="279"/>
        <v xml:space="preserve"> </v>
      </c>
      <c r="R1894" s="44" t="str">
        <f>VLOOKUP(S1894,Sheet8!B:C,2,0)</f>
        <v>GOTCHA</v>
      </c>
      <c r="S1894" s="6" t="s">
        <v>8221</v>
      </c>
      <c r="T1894" s="6" t="str">
        <f>VLOOKUP(U1894,'17-1'!J:K,2,0)</f>
        <v>IM HERE</v>
      </c>
      <c r="U1894" s="6" t="s">
        <v>28025</v>
      </c>
    </row>
    <row r="1895" spans="1:21" x14ac:dyDescent="0.25">
      <c r="A1895" s="35">
        <v>6629</v>
      </c>
      <c r="B1895" s="36">
        <v>345</v>
      </c>
      <c r="C1895" s="36">
        <v>10000772</v>
      </c>
      <c r="D1895" s="36">
        <v>100718</v>
      </c>
      <c r="E1895" s="36">
        <v>30200083</v>
      </c>
      <c r="F1895" s="36" t="s">
        <v>164</v>
      </c>
      <c r="G1895" s="37" t="s">
        <v>2239</v>
      </c>
      <c r="H1895" s="38">
        <v>38717</v>
      </c>
      <c r="I1895" s="39">
        <v>15</v>
      </c>
      <c r="J1895" s="74">
        <v>6466.96</v>
      </c>
      <c r="K1895" s="111">
        <v>0</v>
      </c>
      <c r="L1895" s="59">
        <f t="shared" si="275"/>
        <v>0</v>
      </c>
      <c r="M1895" s="39">
        <v>15</v>
      </c>
      <c r="N1895" s="42">
        <f t="shared" si="276"/>
        <v>9.4948665297741268</v>
      </c>
      <c r="O1895" s="43">
        <f t="shared" si="277"/>
        <v>0</v>
      </c>
      <c r="P1895" s="44">
        <f t="shared" si="278"/>
        <v>0</v>
      </c>
      <c r="Q1895" s="44" t="str">
        <f t="shared" si="279"/>
        <v xml:space="preserve"> </v>
      </c>
      <c r="R1895" s="44" t="str">
        <f>VLOOKUP(S1895,Sheet8!B:C,2,0)</f>
        <v>GOTCHA</v>
      </c>
      <c r="S1895" s="6" t="s">
        <v>8221</v>
      </c>
      <c r="T1895" s="6" t="str">
        <f>VLOOKUP(U1895,'17-1'!J:K,2,0)</f>
        <v>IM HERE</v>
      </c>
      <c r="U1895" s="6" t="s">
        <v>28018</v>
      </c>
    </row>
    <row r="1896" spans="1:21" x14ac:dyDescent="0.25">
      <c r="A1896" s="35">
        <v>6718</v>
      </c>
      <c r="B1896" s="36">
        <v>345</v>
      </c>
      <c r="C1896" s="36">
        <v>20005661</v>
      </c>
      <c r="D1896" s="36">
        <v>100718</v>
      </c>
      <c r="E1896" s="36">
        <v>30200051</v>
      </c>
      <c r="F1896" s="36" t="s">
        <v>58</v>
      </c>
      <c r="G1896" s="37" t="s">
        <v>2239</v>
      </c>
      <c r="H1896" s="38">
        <v>38717</v>
      </c>
      <c r="I1896" s="39">
        <v>15</v>
      </c>
      <c r="J1896" s="74">
        <v>6466.96</v>
      </c>
      <c r="K1896" s="111">
        <v>0</v>
      </c>
      <c r="L1896" s="59">
        <f t="shared" si="275"/>
        <v>0</v>
      </c>
      <c r="M1896" s="39">
        <v>15</v>
      </c>
      <c r="N1896" s="42">
        <f t="shared" si="276"/>
        <v>9.4948665297741268</v>
      </c>
      <c r="O1896" s="43">
        <f t="shared" si="277"/>
        <v>0</v>
      </c>
      <c r="P1896" s="44">
        <f t="shared" si="278"/>
        <v>0</v>
      </c>
      <c r="Q1896" s="44" t="str">
        <f t="shared" si="279"/>
        <v xml:space="preserve"> </v>
      </c>
      <c r="R1896" s="44" t="str">
        <f>VLOOKUP(S1896,Sheet8!B:C,2,0)</f>
        <v>GOTCHA</v>
      </c>
      <c r="S1896" s="6" t="s">
        <v>8221</v>
      </c>
      <c r="T1896" s="6" t="str">
        <f>VLOOKUP(U1896,'17-1'!J:K,2,0)</f>
        <v>IM HERE</v>
      </c>
      <c r="U1896" s="6" t="s">
        <v>28012</v>
      </c>
    </row>
    <row r="1897" spans="1:21" x14ac:dyDescent="0.25">
      <c r="A1897" s="35">
        <v>7468</v>
      </c>
      <c r="B1897" s="36">
        <v>371</v>
      </c>
      <c r="C1897" s="36">
        <v>20000903</v>
      </c>
      <c r="D1897" s="36">
        <v>100719</v>
      </c>
      <c r="E1897" s="36">
        <v>30200076</v>
      </c>
      <c r="F1897" s="36" t="s">
        <v>169</v>
      </c>
      <c r="G1897" s="37" t="s">
        <v>2239</v>
      </c>
      <c r="H1897" s="38">
        <v>38717</v>
      </c>
      <c r="I1897" s="39">
        <v>15</v>
      </c>
      <c r="J1897" s="74">
        <v>5680.96</v>
      </c>
      <c r="K1897" s="111">
        <v>0</v>
      </c>
      <c r="L1897" s="59">
        <f t="shared" si="275"/>
        <v>0</v>
      </c>
      <c r="M1897" s="39">
        <v>15</v>
      </c>
      <c r="N1897" s="42">
        <f t="shared" si="276"/>
        <v>9.4948665297741268</v>
      </c>
      <c r="O1897" s="43">
        <f t="shared" si="277"/>
        <v>0</v>
      </c>
      <c r="P1897" s="44">
        <f t="shared" si="278"/>
        <v>0</v>
      </c>
      <c r="Q1897" s="44" t="str">
        <f t="shared" si="279"/>
        <v xml:space="preserve"> </v>
      </c>
      <c r="R1897" s="44" t="str">
        <f>VLOOKUP(S1897,Sheet8!B:C,2,0)</f>
        <v>GOTCHA</v>
      </c>
      <c r="S1897" s="6" t="s">
        <v>8200</v>
      </c>
      <c r="T1897" s="6" t="str">
        <f>VLOOKUP(U1897,'17-1'!J:K,2,0)</f>
        <v>IM HERE</v>
      </c>
      <c r="U1897" s="6" t="s">
        <v>28026</v>
      </c>
    </row>
    <row r="1898" spans="1:21" x14ac:dyDescent="0.25">
      <c r="A1898" s="35">
        <v>7518</v>
      </c>
      <c r="B1898" s="36">
        <v>371</v>
      </c>
      <c r="C1898" s="36">
        <v>20001020</v>
      </c>
      <c r="D1898" s="36">
        <v>100719</v>
      </c>
      <c r="E1898" s="36">
        <v>30200061</v>
      </c>
      <c r="F1898" s="36" t="s">
        <v>57</v>
      </c>
      <c r="G1898" s="37" t="s">
        <v>2239</v>
      </c>
      <c r="H1898" s="38">
        <v>38717</v>
      </c>
      <c r="I1898" s="39">
        <v>15</v>
      </c>
      <c r="J1898" s="74">
        <v>10116.69</v>
      </c>
      <c r="K1898" s="111">
        <v>0</v>
      </c>
      <c r="L1898" s="59">
        <f t="shared" si="275"/>
        <v>0</v>
      </c>
      <c r="M1898" s="39">
        <v>15</v>
      </c>
      <c r="N1898" s="42">
        <f t="shared" si="276"/>
        <v>9.4948665297741268</v>
      </c>
      <c r="O1898" s="43">
        <f t="shared" si="277"/>
        <v>0</v>
      </c>
      <c r="P1898" s="44">
        <f t="shared" si="278"/>
        <v>0</v>
      </c>
      <c r="Q1898" s="44" t="str">
        <f t="shared" si="279"/>
        <v xml:space="preserve"> </v>
      </c>
      <c r="R1898" s="44" t="str">
        <f>VLOOKUP(S1898,Sheet8!B:C,2,0)</f>
        <v>GOTCHA</v>
      </c>
      <c r="S1898" s="6" t="s">
        <v>8227</v>
      </c>
      <c r="T1898" s="6" t="str">
        <f>VLOOKUP(U1898,'17-1'!J:K,2,0)</f>
        <v>IM HERE</v>
      </c>
      <c r="U1898" s="6" t="s">
        <v>28008</v>
      </c>
    </row>
    <row r="1899" spans="1:21" x14ac:dyDescent="0.25">
      <c r="A1899" s="35">
        <v>7564</v>
      </c>
      <c r="B1899" s="36">
        <v>371</v>
      </c>
      <c r="C1899" s="36">
        <v>20001139</v>
      </c>
      <c r="D1899" s="36">
        <v>100719</v>
      </c>
      <c r="E1899" s="36">
        <v>30200061</v>
      </c>
      <c r="F1899" s="36" t="s">
        <v>57</v>
      </c>
      <c r="G1899" s="37" t="s">
        <v>2239</v>
      </c>
      <c r="H1899" s="38">
        <v>38717</v>
      </c>
      <c r="I1899" s="39">
        <v>15</v>
      </c>
      <c r="J1899" s="74">
        <v>11574.6</v>
      </c>
      <c r="K1899" s="111">
        <v>0</v>
      </c>
      <c r="L1899" s="59">
        <f t="shared" si="275"/>
        <v>0</v>
      </c>
      <c r="M1899" s="39">
        <v>15</v>
      </c>
      <c r="N1899" s="42">
        <f t="shared" si="276"/>
        <v>9.4948665297741268</v>
      </c>
      <c r="O1899" s="43">
        <f t="shared" si="277"/>
        <v>0</v>
      </c>
      <c r="P1899" s="44">
        <f t="shared" si="278"/>
        <v>0</v>
      </c>
      <c r="Q1899" s="44" t="str">
        <f t="shared" si="279"/>
        <v xml:space="preserve"> </v>
      </c>
      <c r="R1899" s="44" t="str">
        <f>VLOOKUP(S1899,Sheet8!B:C,2,0)</f>
        <v>GOTCHA</v>
      </c>
      <c r="S1899" s="6" t="s">
        <v>8225</v>
      </c>
      <c r="T1899" s="6" t="str">
        <f>VLOOKUP(U1899,'17-1'!J:K,2,0)</f>
        <v>IM HERE</v>
      </c>
      <c r="U1899" s="6" t="s">
        <v>28006</v>
      </c>
    </row>
    <row r="1900" spans="1:21" x14ac:dyDescent="0.25">
      <c r="A1900" s="35">
        <v>7596</v>
      </c>
      <c r="B1900" s="36">
        <v>371</v>
      </c>
      <c r="C1900" s="36">
        <v>20001211</v>
      </c>
      <c r="D1900" s="36">
        <v>100719</v>
      </c>
      <c r="E1900" s="36">
        <v>30200061</v>
      </c>
      <c r="F1900" s="36" t="s">
        <v>57</v>
      </c>
      <c r="G1900" s="37" t="s">
        <v>2239</v>
      </c>
      <c r="H1900" s="38">
        <v>38717</v>
      </c>
      <c r="I1900" s="39">
        <v>15</v>
      </c>
      <c r="J1900" s="74">
        <v>10130.5</v>
      </c>
      <c r="K1900" s="111">
        <v>0</v>
      </c>
      <c r="L1900" s="59">
        <f t="shared" si="275"/>
        <v>0</v>
      </c>
      <c r="M1900" s="39">
        <v>15</v>
      </c>
      <c r="N1900" s="42">
        <f t="shared" si="276"/>
        <v>9.4948665297741268</v>
      </c>
      <c r="O1900" s="43">
        <f t="shared" si="277"/>
        <v>0</v>
      </c>
      <c r="P1900" s="44">
        <f t="shared" si="278"/>
        <v>0</v>
      </c>
      <c r="Q1900" s="44" t="str">
        <f t="shared" si="279"/>
        <v xml:space="preserve"> </v>
      </c>
      <c r="R1900" s="44" t="str">
        <f>VLOOKUP(S1900,Sheet8!B:C,2,0)</f>
        <v>GOTCHA</v>
      </c>
      <c r="S1900" s="6" t="s">
        <v>8223</v>
      </c>
      <c r="T1900" s="6" t="str">
        <f>VLOOKUP(U1900,'17-1'!J:K,2,0)</f>
        <v>IM HERE</v>
      </c>
      <c r="U1900" s="6" t="s">
        <v>28004</v>
      </c>
    </row>
    <row r="1901" spans="1:21" x14ac:dyDescent="0.25">
      <c r="A1901" s="35">
        <v>7604</v>
      </c>
      <c r="B1901" s="36">
        <v>371</v>
      </c>
      <c r="C1901" s="36">
        <v>20001219</v>
      </c>
      <c r="D1901" s="36">
        <v>100719</v>
      </c>
      <c r="E1901" s="36">
        <v>30200076</v>
      </c>
      <c r="F1901" s="36" t="s">
        <v>169</v>
      </c>
      <c r="G1901" s="37" t="s">
        <v>2239</v>
      </c>
      <c r="H1901" s="38">
        <v>38717</v>
      </c>
      <c r="I1901" s="39">
        <v>15</v>
      </c>
      <c r="J1901" s="74">
        <v>4474.7299999999996</v>
      </c>
      <c r="K1901" s="111">
        <v>0</v>
      </c>
      <c r="L1901" s="59">
        <f t="shared" si="275"/>
        <v>0</v>
      </c>
      <c r="M1901" s="39">
        <v>15</v>
      </c>
      <c r="N1901" s="42">
        <f t="shared" si="276"/>
        <v>9.4948665297741268</v>
      </c>
      <c r="O1901" s="43">
        <f t="shared" si="277"/>
        <v>0</v>
      </c>
      <c r="P1901" s="44">
        <f t="shared" si="278"/>
        <v>0</v>
      </c>
      <c r="Q1901" s="44" t="str">
        <f t="shared" si="279"/>
        <v xml:space="preserve"> </v>
      </c>
      <c r="R1901" s="44" t="str">
        <f>VLOOKUP(S1901,Sheet8!B:C,2,0)</f>
        <v>GOTCHA</v>
      </c>
      <c r="S1901" s="6" t="s">
        <v>8201</v>
      </c>
      <c r="T1901" s="6" t="str">
        <f>VLOOKUP(U1901,'17-1'!J:K,2,0)</f>
        <v>IM HERE</v>
      </c>
      <c r="U1901" s="6" t="s">
        <v>28009</v>
      </c>
    </row>
    <row r="1902" spans="1:21" x14ac:dyDescent="0.25">
      <c r="A1902" s="35">
        <v>7605</v>
      </c>
      <c r="B1902" s="36">
        <v>371</v>
      </c>
      <c r="C1902" s="36">
        <v>20001220</v>
      </c>
      <c r="D1902" s="36">
        <v>100719</v>
      </c>
      <c r="E1902" s="36">
        <v>30200005</v>
      </c>
      <c r="F1902" s="36" t="s">
        <v>85</v>
      </c>
      <c r="G1902" s="37" t="s">
        <v>2239</v>
      </c>
      <c r="H1902" s="38">
        <v>38717</v>
      </c>
      <c r="I1902" s="39">
        <v>15</v>
      </c>
      <c r="J1902" s="74">
        <v>4474.7299999999996</v>
      </c>
      <c r="K1902" s="111">
        <v>0</v>
      </c>
      <c r="L1902" s="59">
        <f t="shared" si="275"/>
        <v>0</v>
      </c>
      <c r="M1902" s="39">
        <v>15</v>
      </c>
      <c r="N1902" s="42">
        <f t="shared" si="276"/>
        <v>9.4948665297741268</v>
      </c>
      <c r="O1902" s="43">
        <f t="shared" si="277"/>
        <v>0</v>
      </c>
      <c r="P1902" s="44">
        <f t="shared" si="278"/>
        <v>0</v>
      </c>
      <c r="Q1902" s="44" t="str">
        <f t="shared" si="279"/>
        <v xml:space="preserve"> </v>
      </c>
      <c r="R1902" s="44" t="str">
        <f>VLOOKUP(S1902,Sheet8!B:C,2,0)</f>
        <v>GOTCHA</v>
      </c>
      <c r="S1902" s="6" t="s">
        <v>8201</v>
      </c>
      <c r="T1902" s="6" t="str">
        <f>VLOOKUP(U1902,'17-1'!J:K,2,0)</f>
        <v>IM HERE</v>
      </c>
      <c r="U1902" s="6" t="s">
        <v>28024</v>
      </c>
    </row>
    <row r="1903" spans="1:21" x14ac:dyDescent="0.25">
      <c r="A1903" s="35">
        <v>7606</v>
      </c>
      <c r="B1903" s="36">
        <v>371</v>
      </c>
      <c r="C1903" s="36">
        <v>20001222</v>
      </c>
      <c r="D1903" s="36">
        <v>100719</v>
      </c>
      <c r="E1903" s="36">
        <v>30200053</v>
      </c>
      <c r="F1903" s="36" t="s">
        <v>28</v>
      </c>
      <c r="G1903" s="37" t="s">
        <v>2239</v>
      </c>
      <c r="H1903" s="38">
        <v>38717</v>
      </c>
      <c r="I1903" s="39">
        <v>15</v>
      </c>
      <c r="J1903" s="74">
        <v>4474.7299999999996</v>
      </c>
      <c r="K1903" s="111">
        <v>0</v>
      </c>
      <c r="L1903" s="59">
        <f t="shared" si="275"/>
        <v>0</v>
      </c>
      <c r="M1903" s="39">
        <v>15</v>
      </c>
      <c r="N1903" s="42">
        <f t="shared" si="276"/>
        <v>9.4948665297741268</v>
      </c>
      <c r="O1903" s="43">
        <f t="shared" si="277"/>
        <v>0</v>
      </c>
      <c r="P1903" s="44">
        <f t="shared" si="278"/>
        <v>0</v>
      </c>
      <c r="Q1903" s="44" t="str">
        <f t="shared" si="279"/>
        <v xml:space="preserve"> </v>
      </c>
      <c r="R1903" s="44" t="str">
        <f>VLOOKUP(S1903,Sheet8!B:C,2,0)</f>
        <v>GOTCHA</v>
      </c>
      <c r="S1903" s="6" t="s">
        <v>8201</v>
      </c>
      <c r="T1903" s="6" t="str">
        <f>VLOOKUP(U1903,'17-1'!J:K,2,0)</f>
        <v>IM HERE</v>
      </c>
      <c r="U1903" s="6" t="s">
        <v>28034</v>
      </c>
    </row>
    <row r="1904" spans="1:21" x14ac:dyDescent="0.25">
      <c r="A1904" s="35">
        <v>7610</v>
      </c>
      <c r="B1904" s="36">
        <v>371</v>
      </c>
      <c r="C1904" s="36">
        <v>20001226</v>
      </c>
      <c r="D1904" s="36">
        <v>100719</v>
      </c>
      <c r="E1904" s="36">
        <v>30200020</v>
      </c>
      <c r="F1904" s="36" t="s">
        <v>47</v>
      </c>
      <c r="G1904" s="37" t="s">
        <v>2239</v>
      </c>
      <c r="H1904" s="38">
        <v>38717</v>
      </c>
      <c r="I1904" s="39">
        <v>15</v>
      </c>
      <c r="J1904" s="74">
        <v>4479.21</v>
      </c>
      <c r="K1904" s="111">
        <v>0</v>
      </c>
      <c r="L1904" s="59">
        <f t="shared" si="275"/>
        <v>0</v>
      </c>
      <c r="M1904" s="39">
        <v>15</v>
      </c>
      <c r="N1904" s="42">
        <f t="shared" si="276"/>
        <v>9.4948665297741268</v>
      </c>
      <c r="O1904" s="43">
        <f t="shared" si="277"/>
        <v>0</v>
      </c>
      <c r="P1904" s="44">
        <f t="shared" si="278"/>
        <v>0</v>
      </c>
      <c r="Q1904" s="44" t="str">
        <f t="shared" si="279"/>
        <v xml:space="preserve"> </v>
      </c>
      <c r="R1904" s="44" t="str">
        <f>VLOOKUP(S1904,Sheet8!B:C,2,0)</f>
        <v>GOTCHA</v>
      </c>
      <c r="S1904" s="6" t="s">
        <v>8241</v>
      </c>
      <c r="T1904" s="6" t="str">
        <f>VLOOKUP(U1904,'17-1'!J:K,2,0)</f>
        <v>IM HERE</v>
      </c>
      <c r="U1904" s="6" t="s">
        <v>28042</v>
      </c>
    </row>
    <row r="1905" spans="1:21" x14ac:dyDescent="0.25">
      <c r="A1905" s="35">
        <v>7614</v>
      </c>
      <c r="B1905" s="36">
        <v>371</v>
      </c>
      <c r="C1905" s="36">
        <v>20001230</v>
      </c>
      <c r="D1905" s="36">
        <v>100719</v>
      </c>
      <c r="E1905" s="36">
        <v>30200002</v>
      </c>
      <c r="F1905" s="36" t="s">
        <v>74</v>
      </c>
      <c r="G1905" s="37" t="s">
        <v>2239</v>
      </c>
      <c r="H1905" s="38">
        <v>38717</v>
      </c>
      <c r="I1905" s="39">
        <v>15</v>
      </c>
      <c r="J1905" s="74">
        <v>4474.7299999999996</v>
      </c>
      <c r="K1905" s="111">
        <v>0</v>
      </c>
      <c r="L1905" s="59">
        <f t="shared" si="275"/>
        <v>0</v>
      </c>
      <c r="M1905" s="39">
        <v>15</v>
      </c>
      <c r="N1905" s="42">
        <f t="shared" si="276"/>
        <v>9.4948665297741268</v>
      </c>
      <c r="O1905" s="43">
        <f t="shared" si="277"/>
        <v>0</v>
      </c>
      <c r="P1905" s="44">
        <f t="shared" si="278"/>
        <v>0</v>
      </c>
      <c r="Q1905" s="44" t="str">
        <f t="shared" si="279"/>
        <v xml:space="preserve"> </v>
      </c>
      <c r="R1905" s="44" t="str">
        <f>VLOOKUP(S1905,Sheet8!B:C,2,0)</f>
        <v>GOTCHA</v>
      </c>
      <c r="S1905" s="6" t="s">
        <v>8201</v>
      </c>
      <c r="T1905" s="6" t="str">
        <f>VLOOKUP(U1905,'17-1'!J:K,2,0)</f>
        <v>IM HERE</v>
      </c>
      <c r="U1905" s="6" t="s">
        <v>27989</v>
      </c>
    </row>
    <row r="1906" spans="1:21" x14ac:dyDescent="0.25">
      <c r="A1906" s="35">
        <v>7615</v>
      </c>
      <c r="B1906" s="36">
        <v>371</v>
      </c>
      <c r="C1906" s="36">
        <v>20001231</v>
      </c>
      <c r="D1906" s="36">
        <v>100719</v>
      </c>
      <c r="E1906" s="36">
        <v>30200072</v>
      </c>
      <c r="F1906" s="36" t="s">
        <v>165</v>
      </c>
      <c r="G1906" s="37" t="s">
        <v>2239</v>
      </c>
      <c r="H1906" s="38">
        <v>38717</v>
      </c>
      <c r="I1906" s="39">
        <v>15</v>
      </c>
      <c r="J1906" s="74">
        <v>4474.7299999999996</v>
      </c>
      <c r="K1906" s="111">
        <v>0</v>
      </c>
      <c r="L1906" s="59">
        <f t="shared" si="275"/>
        <v>0</v>
      </c>
      <c r="M1906" s="39">
        <v>15</v>
      </c>
      <c r="N1906" s="42">
        <f t="shared" si="276"/>
        <v>9.4948665297741268</v>
      </c>
      <c r="O1906" s="43">
        <f t="shared" si="277"/>
        <v>0</v>
      </c>
      <c r="P1906" s="44">
        <f t="shared" si="278"/>
        <v>0</v>
      </c>
      <c r="Q1906" s="44" t="str">
        <f t="shared" si="279"/>
        <v xml:space="preserve"> </v>
      </c>
      <c r="R1906" s="44" t="str">
        <f>VLOOKUP(S1906,Sheet8!B:C,2,0)</f>
        <v>GOTCHA</v>
      </c>
      <c r="S1906" s="6" t="s">
        <v>8201</v>
      </c>
      <c r="T1906" s="6" t="str">
        <f>VLOOKUP(U1906,'17-1'!J:K,2,0)</f>
        <v>IM HERE</v>
      </c>
      <c r="U1906" s="6" t="s">
        <v>27988</v>
      </c>
    </row>
    <row r="1907" spans="1:21" x14ac:dyDescent="0.25">
      <c r="A1907" s="35">
        <v>7616</v>
      </c>
      <c r="B1907" s="36">
        <v>371</v>
      </c>
      <c r="C1907" s="36">
        <v>20001232</v>
      </c>
      <c r="D1907" s="36">
        <v>100719</v>
      </c>
      <c r="E1907" s="36">
        <v>30200029</v>
      </c>
      <c r="F1907" s="36" t="s">
        <v>70</v>
      </c>
      <c r="G1907" s="37" t="s">
        <v>2239</v>
      </c>
      <c r="H1907" s="38">
        <v>38717</v>
      </c>
      <c r="I1907" s="39">
        <v>15</v>
      </c>
      <c r="J1907" s="74">
        <v>4474.7299999999996</v>
      </c>
      <c r="K1907" s="111">
        <v>0</v>
      </c>
      <c r="L1907" s="59">
        <f t="shared" si="275"/>
        <v>0</v>
      </c>
      <c r="M1907" s="39">
        <v>15</v>
      </c>
      <c r="N1907" s="42">
        <f t="shared" si="276"/>
        <v>9.4948665297741268</v>
      </c>
      <c r="O1907" s="43">
        <f t="shared" si="277"/>
        <v>0</v>
      </c>
      <c r="P1907" s="44">
        <f t="shared" si="278"/>
        <v>0</v>
      </c>
      <c r="Q1907" s="44" t="str">
        <f t="shared" si="279"/>
        <v xml:space="preserve"> </v>
      </c>
      <c r="R1907" s="44" t="str">
        <f>VLOOKUP(S1907,Sheet8!B:C,2,0)</f>
        <v>GOTCHA</v>
      </c>
      <c r="S1907" s="6" t="s">
        <v>8201</v>
      </c>
      <c r="T1907" s="6" t="str">
        <f>VLOOKUP(U1907,'17-1'!J:K,2,0)</f>
        <v>IM HERE</v>
      </c>
      <c r="U1907" s="6" t="s">
        <v>27962</v>
      </c>
    </row>
    <row r="1908" spans="1:21" x14ac:dyDescent="0.25">
      <c r="A1908" s="35">
        <v>7617</v>
      </c>
      <c r="B1908" s="36">
        <v>371</v>
      </c>
      <c r="C1908" s="36">
        <v>20001233</v>
      </c>
      <c r="D1908" s="36">
        <v>100719</v>
      </c>
      <c r="E1908" s="36">
        <v>30200030</v>
      </c>
      <c r="F1908" s="36" t="s">
        <v>40</v>
      </c>
      <c r="G1908" s="37" t="s">
        <v>2239</v>
      </c>
      <c r="H1908" s="38">
        <v>38717</v>
      </c>
      <c r="I1908" s="39">
        <v>15</v>
      </c>
      <c r="J1908" s="74">
        <v>4474.7299999999996</v>
      </c>
      <c r="K1908" s="111">
        <v>0</v>
      </c>
      <c r="L1908" s="59">
        <f t="shared" si="275"/>
        <v>0</v>
      </c>
      <c r="M1908" s="39">
        <v>15</v>
      </c>
      <c r="N1908" s="42">
        <f t="shared" si="276"/>
        <v>9.4948665297741268</v>
      </c>
      <c r="O1908" s="43">
        <f t="shared" si="277"/>
        <v>0</v>
      </c>
      <c r="P1908" s="44">
        <f t="shared" si="278"/>
        <v>0</v>
      </c>
      <c r="Q1908" s="44" t="str">
        <f t="shared" si="279"/>
        <v xml:space="preserve"> </v>
      </c>
      <c r="R1908" s="44" t="str">
        <f>VLOOKUP(S1908,Sheet8!B:C,2,0)</f>
        <v>GOTCHA</v>
      </c>
      <c r="S1908" s="6" t="s">
        <v>8201</v>
      </c>
      <c r="T1908" s="6" t="str">
        <f>VLOOKUP(U1908,'17-1'!J:K,2,0)</f>
        <v>IM HERE</v>
      </c>
      <c r="U1908" s="6" t="s">
        <v>27961</v>
      </c>
    </row>
    <row r="1909" spans="1:21" x14ac:dyDescent="0.25">
      <c r="A1909" s="35">
        <v>7619</v>
      </c>
      <c r="B1909" s="36">
        <v>371</v>
      </c>
      <c r="C1909" s="36">
        <v>20001235</v>
      </c>
      <c r="D1909" s="36">
        <v>100719</v>
      </c>
      <c r="E1909" s="36">
        <v>30200064</v>
      </c>
      <c r="F1909" s="36" t="s">
        <v>91</v>
      </c>
      <c r="G1909" s="37" t="s">
        <v>2239</v>
      </c>
      <c r="H1909" s="38">
        <v>38717</v>
      </c>
      <c r="I1909" s="39">
        <v>15</v>
      </c>
      <c r="J1909" s="74">
        <v>4474.7299999999996</v>
      </c>
      <c r="K1909" s="111">
        <v>0</v>
      </c>
      <c r="L1909" s="59">
        <f t="shared" si="275"/>
        <v>0</v>
      </c>
      <c r="M1909" s="39">
        <v>15</v>
      </c>
      <c r="N1909" s="42">
        <f t="shared" si="276"/>
        <v>9.4948665297741268</v>
      </c>
      <c r="O1909" s="43">
        <f t="shared" si="277"/>
        <v>0</v>
      </c>
      <c r="P1909" s="44">
        <f t="shared" si="278"/>
        <v>0</v>
      </c>
      <c r="Q1909" s="44" t="str">
        <f t="shared" si="279"/>
        <v xml:space="preserve"> </v>
      </c>
      <c r="R1909" s="44" t="str">
        <f>VLOOKUP(S1909,Sheet8!B:C,2,0)</f>
        <v>GOTCHA</v>
      </c>
      <c r="S1909" s="6" t="s">
        <v>8201</v>
      </c>
      <c r="T1909" s="6" t="str">
        <f>VLOOKUP(U1909,'17-1'!J:K,2,0)</f>
        <v>IM HERE</v>
      </c>
      <c r="U1909" s="6" t="s">
        <v>27954</v>
      </c>
    </row>
    <row r="1910" spans="1:21" x14ac:dyDescent="0.25">
      <c r="A1910" s="35">
        <v>7620</v>
      </c>
      <c r="B1910" s="36">
        <v>371</v>
      </c>
      <c r="C1910" s="36">
        <v>20001236</v>
      </c>
      <c r="D1910" s="36">
        <v>100719</v>
      </c>
      <c r="E1910" s="36">
        <v>30200025</v>
      </c>
      <c r="F1910" s="36" t="s">
        <v>21</v>
      </c>
      <c r="G1910" s="37" t="s">
        <v>2239</v>
      </c>
      <c r="H1910" s="38">
        <v>38717</v>
      </c>
      <c r="I1910" s="39">
        <v>15</v>
      </c>
      <c r="J1910" s="74">
        <v>4474.7299999999996</v>
      </c>
      <c r="K1910" s="111">
        <v>0</v>
      </c>
      <c r="L1910" s="59">
        <f t="shared" si="275"/>
        <v>0</v>
      </c>
      <c r="M1910" s="39">
        <v>15</v>
      </c>
      <c r="N1910" s="42">
        <f t="shared" si="276"/>
        <v>9.4948665297741268</v>
      </c>
      <c r="O1910" s="43">
        <f t="shared" si="277"/>
        <v>0</v>
      </c>
      <c r="P1910" s="44">
        <f t="shared" si="278"/>
        <v>0</v>
      </c>
      <c r="Q1910" s="44" t="str">
        <f t="shared" si="279"/>
        <v xml:space="preserve"> </v>
      </c>
      <c r="R1910" s="44" t="str">
        <f>VLOOKUP(S1910,Sheet8!B:C,2,0)</f>
        <v>GOTCHA</v>
      </c>
      <c r="S1910" s="6" t="s">
        <v>8201</v>
      </c>
      <c r="T1910" s="6" t="str">
        <f>VLOOKUP(U1910,'17-1'!J:K,2,0)</f>
        <v>IM HERE</v>
      </c>
      <c r="U1910" s="6" t="s">
        <v>27949</v>
      </c>
    </row>
    <row r="1911" spans="1:21" x14ac:dyDescent="0.25">
      <c r="A1911" s="35">
        <v>7621</v>
      </c>
      <c r="B1911" s="36">
        <v>371</v>
      </c>
      <c r="C1911" s="36">
        <v>20001237</v>
      </c>
      <c r="D1911" s="36">
        <v>100719</v>
      </c>
      <c r="E1911" s="36">
        <v>30200079</v>
      </c>
      <c r="F1911" s="36" t="s">
        <v>141</v>
      </c>
      <c r="G1911" s="37" t="s">
        <v>2239</v>
      </c>
      <c r="H1911" s="38">
        <v>38717</v>
      </c>
      <c r="I1911" s="39">
        <v>15</v>
      </c>
      <c r="J1911" s="74">
        <v>4474.7299999999996</v>
      </c>
      <c r="K1911" s="111">
        <v>0</v>
      </c>
      <c r="L1911" s="59">
        <f t="shared" si="275"/>
        <v>0</v>
      </c>
      <c r="M1911" s="39">
        <v>15</v>
      </c>
      <c r="N1911" s="42">
        <f t="shared" si="276"/>
        <v>9.4948665297741268</v>
      </c>
      <c r="O1911" s="43">
        <f t="shared" si="277"/>
        <v>0</v>
      </c>
      <c r="P1911" s="44">
        <f t="shared" si="278"/>
        <v>0</v>
      </c>
      <c r="Q1911" s="44" t="str">
        <f t="shared" si="279"/>
        <v xml:space="preserve"> </v>
      </c>
      <c r="R1911" s="44" t="str">
        <f>VLOOKUP(S1911,Sheet8!B:C,2,0)</f>
        <v>GOTCHA</v>
      </c>
      <c r="S1911" s="6" t="s">
        <v>8201</v>
      </c>
      <c r="T1911" s="6" t="str">
        <f>VLOOKUP(U1911,'17-1'!J:K,2,0)</f>
        <v>IM HERE</v>
      </c>
      <c r="U1911" s="6" t="s">
        <v>28013</v>
      </c>
    </row>
    <row r="1912" spans="1:21" x14ac:dyDescent="0.25">
      <c r="A1912" s="35">
        <v>7622</v>
      </c>
      <c r="B1912" s="36">
        <v>371</v>
      </c>
      <c r="C1912" s="36">
        <v>20001238</v>
      </c>
      <c r="D1912" s="36">
        <v>100719</v>
      </c>
      <c r="E1912" s="36">
        <v>30200025</v>
      </c>
      <c r="F1912" s="36" t="s">
        <v>21</v>
      </c>
      <c r="G1912" s="37" t="s">
        <v>2239</v>
      </c>
      <c r="H1912" s="38">
        <v>38717</v>
      </c>
      <c r="I1912" s="39">
        <v>15</v>
      </c>
      <c r="J1912" s="74">
        <v>4474.7299999999996</v>
      </c>
      <c r="K1912" s="111">
        <v>0</v>
      </c>
      <c r="L1912" s="59">
        <f t="shared" si="275"/>
        <v>0</v>
      </c>
      <c r="M1912" s="39">
        <v>15</v>
      </c>
      <c r="N1912" s="42">
        <f t="shared" si="276"/>
        <v>9.4948665297741268</v>
      </c>
      <c r="O1912" s="43">
        <f t="shared" si="277"/>
        <v>0</v>
      </c>
      <c r="P1912" s="44">
        <f t="shared" si="278"/>
        <v>0</v>
      </c>
      <c r="Q1912" s="44" t="str">
        <f t="shared" si="279"/>
        <v xml:space="preserve"> </v>
      </c>
      <c r="R1912" s="44" t="str">
        <f>VLOOKUP(S1912,Sheet8!B:C,2,0)</f>
        <v>GOTCHA</v>
      </c>
      <c r="S1912" s="6" t="s">
        <v>8201</v>
      </c>
      <c r="T1912" s="6" t="str">
        <f>VLOOKUP(U1912,'17-1'!J:K,2,0)</f>
        <v>IM HERE</v>
      </c>
      <c r="U1912" s="6" t="s">
        <v>27949</v>
      </c>
    </row>
    <row r="1913" spans="1:21" x14ac:dyDescent="0.25">
      <c r="A1913" s="35">
        <v>7623</v>
      </c>
      <c r="B1913" s="36">
        <v>371</v>
      </c>
      <c r="C1913" s="36">
        <v>20001239</v>
      </c>
      <c r="D1913" s="36">
        <v>100719</v>
      </c>
      <c r="E1913" s="36">
        <v>30200042</v>
      </c>
      <c r="F1913" s="36" t="s">
        <v>38</v>
      </c>
      <c r="G1913" s="37" t="s">
        <v>2239</v>
      </c>
      <c r="H1913" s="38">
        <v>38717</v>
      </c>
      <c r="I1913" s="39">
        <v>15</v>
      </c>
      <c r="J1913" s="74">
        <v>4474.7299999999996</v>
      </c>
      <c r="K1913" s="111">
        <v>0</v>
      </c>
      <c r="L1913" s="59">
        <f t="shared" si="275"/>
        <v>0</v>
      </c>
      <c r="M1913" s="39">
        <v>15</v>
      </c>
      <c r="N1913" s="42">
        <f t="shared" si="276"/>
        <v>9.4948665297741268</v>
      </c>
      <c r="O1913" s="43">
        <f t="shared" si="277"/>
        <v>0</v>
      </c>
      <c r="P1913" s="44">
        <f t="shared" si="278"/>
        <v>0</v>
      </c>
      <c r="Q1913" s="44" t="str">
        <f t="shared" si="279"/>
        <v xml:space="preserve"> </v>
      </c>
      <c r="R1913" s="44" t="str">
        <f>VLOOKUP(S1913,Sheet8!B:C,2,0)</f>
        <v>GOTCHA</v>
      </c>
      <c r="S1913" s="6" t="s">
        <v>8201</v>
      </c>
      <c r="T1913" s="6" t="str">
        <f>VLOOKUP(U1913,'17-1'!J:K,2,0)</f>
        <v>IM HERE</v>
      </c>
      <c r="U1913" s="6" t="s">
        <v>27950</v>
      </c>
    </row>
    <row r="1914" spans="1:21" x14ac:dyDescent="0.25">
      <c r="A1914" s="35">
        <v>7626</v>
      </c>
      <c r="B1914" s="36">
        <v>371</v>
      </c>
      <c r="C1914" s="36">
        <v>20001243</v>
      </c>
      <c r="D1914" s="36">
        <v>100719</v>
      </c>
      <c r="E1914" s="36">
        <v>30200073</v>
      </c>
      <c r="F1914" s="36" t="s">
        <v>232</v>
      </c>
      <c r="G1914" s="37" t="s">
        <v>2239</v>
      </c>
      <c r="H1914" s="38">
        <v>38717</v>
      </c>
      <c r="I1914" s="39">
        <v>15</v>
      </c>
      <c r="J1914" s="74">
        <v>4474.7299999999996</v>
      </c>
      <c r="K1914" s="111">
        <v>0</v>
      </c>
      <c r="L1914" s="59">
        <f t="shared" si="275"/>
        <v>0</v>
      </c>
      <c r="M1914" s="39">
        <v>15</v>
      </c>
      <c r="N1914" s="42">
        <f t="shared" si="276"/>
        <v>9.4948665297741268</v>
      </c>
      <c r="O1914" s="43">
        <f t="shared" si="277"/>
        <v>0</v>
      </c>
      <c r="P1914" s="44">
        <f t="shared" si="278"/>
        <v>0</v>
      </c>
      <c r="Q1914" s="44" t="str">
        <f t="shared" si="279"/>
        <v xml:space="preserve"> </v>
      </c>
      <c r="R1914" s="44" t="str">
        <f>VLOOKUP(S1914,Sheet8!B:C,2,0)</f>
        <v>GOTCHA</v>
      </c>
      <c r="S1914" s="6" t="s">
        <v>8201</v>
      </c>
      <c r="T1914" s="6" t="str">
        <f>VLOOKUP(U1914,'17-1'!J:K,2,0)</f>
        <v>IM HERE</v>
      </c>
      <c r="U1914" s="6" t="s">
        <v>28019</v>
      </c>
    </row>
    <row r="1915" spans="1:21" x14ac:dyDescent="0.25">
      <c r="A1915" s="35">
        <v>7627</v>
      </c>
      <c r="B1915" s="36">
        <v>371</v>
      </c>
      <c r="C1915" s="36">
        <v>20001244</v>
      </c>
      <c r="D1915" s="36">
        <v>100719</v>
      </c>
      <c r="E1915" s="36">
        <v>30200074</v>
      </c>
      <c r="F1915" s="36" t="s">
        <v>30</v>
      </c>
      <c r="G1915" s="37" t="s">
        <v>2239</v>
      </c>
      <c r="H1915" s="38">
        <v>38717</v>
      </c>
      <c r="I1915" s="39">
        <v>15</v>
      </c>
      <c r="J1915" s="74">
        <v>4474.7299999999996</v>
      </c>
      <c r="K1915" s="111">
        <v>0</v>
      </c>
      <c r="L1915" s="59">
        <f t="shared" ref="L1915:L1917" si="280">J1915*K1915</f>
        <v>0</v>
      </c>
      <c r="M1915" s="39">
        <v>15</v>
      </c>
      <c r="N1915" s="42">
        <f t="shared" si="276"/>
        <v>9.4948665297741268</v>
      </c>
      <c r="O1915" s="43">
        <f t="shared" si="277"/>
        <v>0</v>
      </c>
      <c r="P1915" s="44">
        <f t="shared" si="278"/>
        <v>0</v>
      </c>
      <c r="Q1915" s="44" t="str">
        <f t="shared" si="279"/>
        <v xml:space="preserve"> </v>
      </c>
      <c r="R1915" s="44" t="str">
        <f>VLOOKUP(S1915,Sheet8!B:C,2,0)</f>
        <v>GOTCHA</v>
      </c>
      <c r="S1915" s="6" t="s">
        <v>8201</v>
      </c>
      <c r="T1915" s="6" t="str">
        <f>VLOOKUP(U1915,'17-1'!J:K,2,0)</f>
        <v>IM HERE</v>
      </c>
      <c r="U1915" s="6" t="s">
        <v>27983</v>
      </c>
    </row>
    <row r="1916" spans="1:21" x14ac:dyDescent="0.25">
      <c r="A1916" s="35">
        <v>7632</v>
      </c>
      <c r="B1916" s="36">
        <v>371</v>
      </c>
      <c r="C1916" s="36">
        <v>20001249</v>
      </c>
      <c r="D1916" s="36">
        <v>100719</v>
      </c>
      <c r="E1916" s="36">
        <v>30200025</v>
      </c>
      <c r="F1916" s="36" t="s">
        <v>21</v>
      </c>
      <c r="G1916" s="37" t="s">
        <v>2239</v>
      </c>
      <c r="H1916" s="38">
        <v>38717</v>
      </c>
      <c r="I1916" s="39">
        <v>15</v>
      </c>
      <c r="J1916" s="74">
        <v>4474.7299999999996</v>
      </c>
      <c r="K1916" s="111">
        <v>0</v>
      </c>
      <c r="L1916" s="59">
        <f t="shared" si="280"/>
        <v>0</v>
      </c>
      <c r="M1916" s="39">
        <v>15</v>
      </c>
      <c r="N1916" s="42">
        <f t="shared" si="276"/>
        <v>9.4948665297741268</v>
      </c>
      <c r="O1916" s="43">
        <f t="shared" si="277"/>
        <v>0</v>
      </c>
      <c r="P1916" s="44">
        <f t="shared" si="278"/>
        <v>0</v>
      </c>
      <c r="Q1916" s="44" t="str">
        <f t="shared" si="279"/>
        <v xml:space="preserve"> </v>
      </c>
      <c r="R1916" s="44" t="str">
        <f>VLOOKUP(S1916,Sheet8!B:C,2,0)</f>
        <v>GOTCHA</v>
      </c>
      <c r="S1916" s="6" t="s">
        <v>8201</v>
      </c>
      <c r="T1916" s="6" t="str">
        <f>VLOOKUP(U1916,'17-1'!J:K,2,0)</f>
        <v>IM HERE</v>
      </c>
      <c r="U1916" s="6" t="s">
        <v>27949</v>
      </c>
    </row>
    <row r="1917" spans="1:21" x14ac:dyDescent="0.25">
      <c r="A1917" s="35">
        <v>7814</v>
      </c>
      <c r="B1917" s="36">
        <v>371</v>
      </c>
      <c r="C1917" s="36">
        <v>20003264</v>
      </c>
      <c r="D1917" s="36">
        <v>100718</v>
      </c>
      <c r="E1917" s="36">
        <v>30200084</v>
      </c>
      <c r="F1917" s="36" t="s">
        <v>190</v>
      </c>
      <c r="G1917" s="37" t="s">
        <v>2239</v>
      </c>
      <c r="H1917" s="38">
        <v>38717</v>
      </c>
      <c r="I1917" s="39">
        <v>15</v>
      </c>
      <c r="J1917" s="74">
        <v>9260.75</v>
      </c>
      <c r="K1917" s="111">
        <v>0</v>
      </c>
      <c r="L1917" s="59">
        <f t="shared" si="280"/>
        <v>0</v>
      </c>
      <c r="M1917" s="39">
        <v>15</v>
      </c>
      <c r="N1917" s="42">
        <f t="shared" si="276"/>
        <v>9.4948665297741268</v>
      </c>
      <c r="O1917" s="43">
        <f t="shared" si="277"/>
        <v>0</v>
      </c>
      <c r="P1917" s="44">
        <f t="shared" si="278"/>
        <v>0</v>
      </c>
      <c r="Q1917" s="44" t="str">
        <f t="shared" si="279"/>
        <v xml:space="preserve"> </v>
      </c>
      <c r="R1917" s="44" t="str">
        <f>VLOOKUP(S1917,Sheet8!B:C,2,0)</f>
        <v>GOTCHA</v>
      </c>
      <c r="S1917" s="6" t="s">
        <v>8229</v>
      </c>
      <c r="T1917" s="6" t="str">
        <f>VLOOKUP(U1917,'17-1'!J:K,2,0)</f>
        <v>IM HERE</v>
      </c>
      <c r="U1917" s="6" t="s">
        <v>28015</v>
      </c>
    </row>
    <row r="1918" spans="1:21" x14ac:dyDescent="0.25">
      <c r="A1918" s="35">
        <v>7892</v>
      </c>
      <c r="B1918" s="36">
        <v>371</v>
      </c>
      <c r="C1918" s="36">
        <v>20003834</v>
      </c>
      <c r="D1918" s="36">
        <v>100719</v>
      </c>
      <c r="E1918" s="36">
        <v>30200086</v>
      </c>
      <c r="F1918" s="36" t="s">
        <v>44</v>
      </c>
      <c r="G1918" s="37" t="s">
        <v>2239</v>
      </c>
      <c r="H1918" s="38">
        <v>38717</v>
      </c>
      <c r="I1918" s="39">
        <v>15</v>
      </c>
      <c r="J1918" s="74">
        <v>3958.45</v>
      </c>
      <c r="K1918" s="47">
        <v>0</v>
      </c>
      <c r="L1918" s="41">
        <f>J1918*K1918</f>
        <v>0</v>
      </c>
      <c r="M1918" s="39">
        <v>15</v>
      </c>
      <c r="N1918" s="42">
        <f t="shared" si="276"/>
        <v>9.4948665297741268</v>
      </c>
      <c r="O1918" s="43">
        <f t="shared" si="277"/>
        <v>0</v>
      </c>
      <c r="P1918" s="44">
        <f t="shared" si="278"/>
        <v>0</v>
      </c>
      <c r="Q1918" s="44" t="str">
        <f t="shared" si="279"/>
        <v xml:space="preserve"> </v>
      </c>
      <c r="R1918" s="44" t="str">
        <f>VLOOKUP(S1918,Sheet8!B:C,2,0)</f>
        <v>GOTCHA</v>
      </c>
      <c r="S1918" s="6" t="s">
        <v>8216</v>
      </c>
      <c r="T1918" s="6" t="str">
        <f>VLOOKUP(U1918,'17-1'!J:K,2,0)</f>
        <v>IM HERE</v>
      </c>
      <c r="U1918" s="6" t="s">
        <v>27990</v>
      </c>
    </row>
    <row r="1919" spans="1:21" x14ac:dyDescent="0.25">
      <c r="A1919" s="35">
        <v>3341</v>
      </c>
      <c r="B1919" s="36">
        <v>330</v>
      </c>
      <c r="C1919" s="36">
        <v>20002604</v>
      </c>
      <c r="D1919" s="36">
        <v>100718</v>
      </c>
      <c r="E1919" s="36">
        <v>30200085</v>
      </c>
      <c r="F1919" s="36" t="s">
        <v>29</v>
      </c>
      <c r="G1919" s="37" t="s">
        <v>2250</v>
      </c>
      <c r="H1919" s="38">
        <v>38717</v>
      </c>
      <c r="I1919" s="39">
        <v>15</v>
      </c>
      <c r="J1919" s="74">
        <v>4980.57</v>
      </c>
      <c r="K1919" s="111">
        <v>0</v>
      </c>
      <c r="L1919" s="59">
        <f t="shared" ref="L1919:L1945" si="281">J1919*K1919</f>
        <v>0</v>
      </c>
      <c r="M1919" s="39">
        <v>15</v>
      </c>
      <c r="N1919" s="42">
        <f t="shared" si="276"/>
        <v>9.4948665297741268</v>
      </c>
      <c r="O1919" s="43">
        <f t="shared" si="277"/>
        <v>0</v>
      </c>
      <c r="P1919" s="44">
        <f t="shared" si="278"/>
        <v>0</v>
      </c>
      <c r="Q1919" s="44" t="str">
        <f t="shared" si="279"/>
        <v xml:space="preserve"> </v>
      </c>
      <c r="R1919" s="44" t="str">
        <f>VLOOKUP(S1919,Sheet8!B:C,2,0)</f>
        <v>GOTCHA</v>
      </c>
      <c r="S1919" s="6" t="s">
        <v>8230</v>
      </c>
      <c r="T1919" s="6" t="str">
        <f>VLOOKUP(U1919,'17-1'!J:K,2,0)</f>
        <v>IM HERE</v>
      </c>
      <c r="U1919" s="6" t="s">
        <v>28016</v>
      </c>
    </row>
    <row r="1920" spans="1:21" x14ac:dyDescent="0.25">
      <c r="A1920" s="35">
        <v>1571</v>
      </c>
      <c r="B1920" s="36">
        <v>310</v>
      </c>
      <c r="C1920" s="36">
        <v>20005582</v>
      </c>
      <c r="D1920" s="36">
        <v>100718</v>
      </c>
      <c r="E1920" s="36">
        <v>30200047</v>
      </c>
      <c r="F1920" s="36" t="s">
        <v>148</v>
      </c>
      <c r="G1920" s="37" t="s">
        <v>2241</v>
      </c>
      <c r="H1920" s="38">
        <v>38717</v>
      </c>
      <c r="I1920" s="39">
        <v>15</v>
      </c>
      <c r="J1920" s="74">
        <v>7634.13</v>
      </c>
      <c r="K1920" s="111">
        <v>0</v>
      </c>
      <c r="L1920" s="59">
        <f t="shared" si="281"/>
        <v>0</v>
      </c>
      <c r="M1920" s="39">
        <v>15</v>
      </c>
      <c r="N1920" s="42">
        <f t="shared" si="276"/>
        <v>9.4948665297741268</v>
      </c>
      <c r="O1920" s="43">
        <f t="shared" si="277"/>
        <v>0</v>
      </c>
      <c r="P1920" s="44">
        <f t="shared" si="278"/>
        <v>0</v>
      </c>
      <c r="Q1920" s="44" t="str">
        <f t="shared" si="279"/>
        <v xml:space="preserve"> </v>
      </c>
      <c r="R1920" s="44" t="str">
        <f>VLOOKUP(S1920,Sheet8!B:C,2,0)</f>
        <v>GOTCHA</v>
      </c>
      <c r="S1920" s="6" t="s">
        <v>8243</v>
      </c>
      <c r="T1920" s="6" t="str">
        <f>VLOOKUP(U1920,'17-1'!J:K,2,0)</f>
        <v>IM HERE</v>
      </c>
      <c r="U1920" s="6" t="s">
        <v>28044</v>
      </c>
    </row>
    <row r="1921" spans="1:21" x14ac:dyDescent="0.25">
      <c r="A1921" s="35">
        <v>1821</v>
      </c>
      <c r="B1921" s="36">
        <v>311</v>
      </c>
      <c r="C1921" s="36">
        <v>20000892</v>
      </c>
      <c r="D1921" s="36">
        <v>100718</v>
      </c>
      <c r="E1921" s="36">
        <v>30200071</v>
      </c>
      <c r="F1921" s="36" t="s">
        <v>43</v>
      </c>
      <c r="G1921" s="37" t="s">
        <v>2241</v>
      </c>
      <c r="H1921" s="38">
        <v>38717</v>
      </c>
      <c r="I1921" s="39">
        <v>15</v>
      </c>
      <c r="J1921" s="74">
        <v>5680.96</v>
      </c>
      <c r="K1921" s="111">
        <v>0</v>
      </c>
      <c r="L1921" s="59">
        <f t="shared" si="281"/>
        <v>0</v>
      </c>
      <c r="M1921" s="39">
        <v>15</v>
      </c>
      <c r="N1921" s="42">
        <f t="shared" si="276"/>
        <v>9.4948665297741268</v>
      </c>
      <c r="O1921" s="43">
        <f t="shared" si="277"/>
        <v>0</v>
      </c>
      <c r="P1921" s="44">
        <f t="shared" si="278"/>
        <v>0</v>
      </c>
      <c r="Q1921" s="44" t="str">
        <f t="shared" si="279"/>
        <v xml:space="preserve"> </v>
      </c>
      <c r="R1921" s="44" t="str">
        <f>VLOOKUP(S1921,Sheet8!B:C,2,0)</f>
        <v>GOTCHA</v>
      </c>
      <c r="S1921" s="6" t="s">
        <v>8206</v>
      </c>
      <c r="T1921" s="6" t="str">
        <f>VLOOKUP(U1921,'17-1'!J:K,2,0)</f>
        <v>IM HERE</v>
      </c>
      <c r="U1921" s="6" t="s">
        <v>27997</v>
      </c>
    </row>
    <row r="1922" spans="1:21" x14ac:dyDescent="0.25">
      <c r="A1922" s="35">
        <v>2110</v>
      </c>
      <c r="B1922" s="36">
        <v>311</v>
      </c>
      <c r="C1922" s="36">
        <v>20004118</v>
      </c>
      <c r="D1922" s="36">
        <v>100718</v>
      </c>
      <c r="E1922" s="36">
        <v>30200058</v>
      </c>
      <c r="F1922" s="36" t="s">
        <v>39</v>
      </c>
      <c r="G1922" s="37" t="s">
        <v>2241</v>
      </c>
      <c r="H1922" s="38">
        <v>38717</v>
      </c>
      <c r="I1922" s="39">
        <v>15</v>
      </c>
      <c r="J1922" s="74">
        <v>5680.96</v>
      </c>
      <c r="K1922" s="111">
        <v>0</v>
      </c>
      <c r="L1922" s="59">
        <f t="shared" si="281"/>
        <v>0</v>
      </c>
      <c r="M1922" s="39">
        <v>15</v>
      </c>
      <c r="N1922" s="42">
        <f t="shared" si="276"/>
        <v>9.4948665297741268</v>
      </c>
      <c r="O1922" s="43">
        <f t="shared" si="277"/>
        <v>0</v>
      </c>
      <c r="P1922" s="44">
        <f t="shared" si="278"/>
        <v>0</v>
      </c>
      <c r="Q1922" s="44" t="str">
        <f t="shared" si="279"/>
        <v xml:space="preserve"> </v>
      </c>
      <c r="R1922" s="44" t="str">
        <f>VLOOKUP(S1922,Sheet8!B:C,2,0)</f>
        <v>GOTCHA</v>
      </c>
      <c r="S1922" s="6" t="s">
        <v>8206</v>
      </c>
      <c r="T1922" s="6" t="str">
        <f>VLOOKUP(U1922,'17-1'!J:K,2,0)</f>
        <v>IM HERE</v>
      </c>
      <c r="U1922" s="6" t="s">
        <v>27967</v>
      </c>
    </row>
    <row r="1923" spans="1:21" x14ac:dyDescent="0.25">
      <c r="A1923" s="35">
        <v>3162</v>
      </c>
      <c r="B1923" s="36">
        <v>330</v>
      </c>
      <c r="C1923" s="36">
        <v>20001637</v>
      </c>
      <c r="D1923" s="36">
        <v>100718</v>
      </c>
      <c r="E1923" s="36">
        <v>30200043</v>
      </c>
      <c r="F1923" s="36" t="s">
        <v>78</v>
      </c>
      <c r="G1923" s="37" t="s">
        <v>2241</v>
      </c>
      <c r="H1923" s="38">
        <v>38717</v>
      </c>
      <c r="I1923" s="39">
        <v>15</v>
      </c>
      <c r="J1923" s="74">
        <v>4980.57</v>
      </c>
      <c r="K1923" s="111">
        <v>0</v>
      </c>
      <c r="L1923" s="59">
        <f t="shared" si="281"/>
        <v>0</v>
      </c>
      <c r="M1923" s="39">
        <v>15</v>
      </c>
      <c r="N1923" s="42">
        <f t="shared" si="276"/>
        <v>9.4948665297741268</v>
      </c>
      <c r="O1923" s="43">
        <f t="shared" si="277"/>
        <v>0</v>
      </c>
      <c r="P1923" s="44">
        <f t="shared" si="278"/>
        <v>0</v>
      </c>
      <c r="Q1923" s="44" t="str">
        <f t="shared" si="279"/>
        <v xml:space="preserve"> </v>
      </c>
      <c r="R1923" s="44" t="str">
        <f>VLOOKUP(S1923,Sheet8!B:C,2,0)</f>
        <v>GOTCHA</v>
      </c>
      <c r="S1923" s="6" t="s">
        <v>8205</v>
      </c>
      <c r="T1923" s="6" t="str">
        <f>VLOOKUP(U1923,'17-1'!J:K,2,0)</f>
        <v>IM HERE</v>
      </c>
      <c r="U1923" s="6" t="s">
        <v>27966</v>
      </c>
    </row>
    <row r="1924" spans="1:21" x14ac:dyDescent="0.25">
      <c r="A1924" s="35">
        <v>3177</v>
      </c>
      <c r="B1924" s="36">
        <v>330</v>
      </c>
      <c r="C1924" s="36">
        <v>20001760</v>
      </c>
      <c r="D1924" s="36">
        <v>100718</v>
      </c>
      <c r="E1924" s="36">
        <v>30200091</v>
      </c>
      <c r="F1924" s="36" t="s">
        <v>9</v>
      </c>
      <c r="G1924" s="37" t="s">
        <v>2241</v>
      </c>
      <c r="H1924" s="38">
        <v>38717</v>
      </c>
      <c r="I1924" s="39">
        <v>15</v>
      </c>
      <c r="J1924" s="74">
        <v>4980.57</v>
      </c>
      <c r="K1924" s="111">
        <v>0</v>
      </c>
      <c r="L1924" s="59">
        <f t="shared" si="281"/>
        <v>0</v>
      </c>
      <c r="M1924" s="39">
        <v>15</v>
      </c>
      <c r="N1924" s="42">
        <f t="shared" si="276"/>
        <v>9.4948665297741268</v>
      </c>
      <c r="O1924" s="43">
        <f t="shared" si="277"/>
        <v>0</v>
      </c>
      <c r="P1924" s="44">
        <f t="shared" si="278"/>
        <v>0</v>
      </c>
      <c r="Q1924" s="44" t="str">
        <f t="shared" si="279"/>
        <v xml:space="preserve"> </v>
      </c>
      <c r="R1924" s="44" t="str">
        <f>VLOOKUP(S1924,Sheet8!B:C,2,0)</f>
        <v>GOTCHA</v>
      </c>
      <c r="S1924" s="6" t="s">
        <v>8205</v>
      </c>
      <c r="T1924" s="6" t="str">
        <f>VLOOKUP(U1924,'17-1'!J:K,2,0)</f>
        <v>IM HERE</v>
      </c>
      <c r="U1924" s="6" t="s">
        <v>27969</v>
      </c>
    </row>
    <row r="1925" spans="1:21" x14ac:dyDescent="0.25">
      <c r="A1925" s="35">
        <v>3183</v>
      </c>
      <c r="B1925" s="36">
        <v>330</v>
      </c>
      <c r="C1925" s="36">
        <v>20001829</v>
      </c>
      <c r="D1925" s="36">
        <v>100718</v>
      </c>
      <c r="E1925" s="36">
        <v>30200068</v>
      </c>
      <c r="F1925" s="36" t="s">
        <v>10</v>
      </c>
      <c r="G1925" s="37" t="s">
        <v>2241</v>
      </c>
      <c r="H1925" s="38">
        <v>38717</v>
      </c>
      <c r="I1925" s="39">
        <v>15</v>
      </c>
      <c r="J1925" s="74">
        <v>4980.57</v>
      </c>
      <c r="K1925" s="111">
        <v>0</v>
      </c>
      <c r="L1925" s="59">
        <f t="shared" si="281"/>
        <v>0</v>
      </c>
      <c r="M1925" s="39">
        <v>15</v>
      </c>
      <c r="N1925" s="42">
        <f t="shared" si="276"/>
        <v>9.4948665297741268</v>
      </c>
      <c r="O1925" s="43">
        <f t="shared" si="277"/>
        <v>0</v>
      </c>
      <c r="P1925" s="44">
        <f t="shared" si="278"/>
        <v>0</v>
      </c>
      <c r="Q1925" s="44" t="str">
        <f t="shared" si="279"/>
        <v xml:space="preserve"> </v>
      </c>
      <c r="R1925" s="44" t="str">
        <f>VLOOKUP(S1925,Sheet8!B:C,2,0)</f>
        <v>GOTCHA</v>
      </c>
      <c r="S1925" s="6" t="s">
        <v>8205</v>
      </c>
      <c r="T1925" s="6" t="str">
        <f>VLOOKUP(U1925,'17-1'!J:K,2,0)</f>
        <v>IM HERE</v>
      </c>
      <c r="U1925" s="6" t="s">
        <v>27994</v>
      </c>
    </row>
    <row r="1926" spans="1:21" x14ac:dyDescent="0.25">
      <c r="A1926" s="35">
        <v>3184</v>
      </c>
      <c r="B1926" s="36">
        <v>330</v>
      </c>
      <c r="C1926" s="36">
        <v>20001833</v>
      </c>
      <c r="D1926" s="36">
        <v>100718</v>
      </c>
      <c r="E1926" s="36">
        <v>30200092</v>
      </c>
      <c r="F1926" s="36" t="s">
        <v>27</v>
      </c>
      <c r="G1926" s="37" t="s">
        <v>2241</v>
      </c>
      <c r="H1926" s="38">
        <v>38717</v>
      </c>
      <c r="I1926" s="39">
        <v>15</v>
      </c>
      <c r="J1926" s="74">
        <v>4980.57</v>
      </c>
      <c r="K1926" s="111">
        <v>0</v>
      </c>
      <c r="L1926" s="59">
        <f t="shared" si="281"/>
        <v>0</v>
      </c>
      <c r="M1926" s="39">
        <v>15</v>
      </c>
      <c r="N1926" s="42">
        <f t="shared" si="276"/>
        <v>9.4948665297741268</v>
      </c>
      <c r="O1926" s="43">
        <f t="shared" si="277"/>
        <v>0</v>
      </c>
      <c r="P1926" s="44">
        <f t="shared" si="278"/>
        <v>0</v>
      </c>
      <c r="Q1926" s="44" t="str">
        <f t="shared" si="279"/>
        <v xml:space="preserve"> </v>
      </c>
      <c r="R1926" s="44" t="str">
        <f>VLOOKUP(S1926,Sheet8!B:C,2,0)</f>
        <v>GOTCHA</v>
      </c>
      <c r="S1926" s="6" t="s">
        <v>8205</v>
      </c>
      <c r="T1926" s="6" t="str">
        <f>VLOOKUP(U1926,'17-1'!J:K,2,0)</f>
        <v>IM HERE</v>
      </c>
      <c r="U1926" s="6" t="s">
        <v>27986</v>
      </c>
    </row>
    <row r="1927" spans="1:21" x14ac:dyDescent="0.25">
      <c r="A1927" s="35">
        <v>3186</v>
      </c>
      <c r="B1927" s="36">
        <v>330</v>
      </c>
      <c r="C1927" s="36">
        <v>20001836</v>
      </c>
      <c r="D1927" s="36">
        <v>100718</v>
      </c>
      <c r="E1927" s="36">
        <v>30200068</v>
      </c>
      <c r="F1927" s="36" t="s">
        <v>10</v>
      </c>
      <c r="G1927" s="37" t="s">
        <v>2241</v>
      </c>
      <c r="H1927" s="38">
        <v>38717</v>
      </c>
      <c r="I1927" s="39">
        <v>15</v>
      </c>
      <c r="J1927" s="74">
        <v>4980.57</v>
      </c>
      <c r="K1927" s="111">
        <v>0</v>
      </c>
      <c r="L1927" s="59">
        <f t="shared" si="281"/>
        <v>0</v>
      </c>
      <c r="M1927" s="39">
        <v>15</v>
      </c>
      <c r="N1927" s="42">
        <f t="shared" si="276"/>
        <v>9.4948665297741268</v>
      </c>
      <c r="O1927" s="43">
        <f t="shared" si="277"/>
        <v>0</v>
      </c>
      <c r="P1927" s="44">
        <f t="shared" si="278"/>
        <v>0</v>
      </c>
      <c r="Q1927" s="44" t="str">
        <f t="shared" si="279"/>
        <v xml:space="preserve"> </v>
      </c>
      <c r="R1927" s="44" t="str">
        <f>VLOOKUP(S1927,Sheet8!B:C,2,0)</f>
        <v>GOTCHA</v>
      </c>
      <c r="S1927" s="6" t="s">
        <v>8205</v>
      </c>
      <c r="T1927" s="6" t="str">
        <f>VLOOKUP(U1927,'17-1'!J:K,2,0)</f>
        <v>IM HERE</v>
      </c>
      <c r="U1927" s="6" t="s">
        <v>27994</v>
      </c>
    </row>
    <row r="1928" spans="1:21" x14ac:dyDescent="0.25">
      <c r="A1928" s="35">
        <v>3198</v>
      </c>
      <c r="B1928" s="36">
        <v>330</v>
      </c>
      <c r="C1928" s="36">
        <v>20001951</v>
      </c>
      <c r="D1928" s="36">
        <v>100718</v>
      </c>
      <c r="E1928" s="36">
        <v>30200013</v>
      </c>
      <c r="F1928" s="36" t="s">
        <v>50</v>
      </c>
      <c r="G1928" s="37" t="s">
        <v>2241</v>
      </c>
      <c r="H1928" s="38">
        <v>38717</v>
      </c>
      <c r="I1928" s="39">
        <v>15</v>
      </c>
      <c r="J1928" s="74">
        <v>4985.55</v>
      </c>
      <c r="K1928" s="111">
        <v>0</v>
      </c>
      <c r="L1928" s="59">
        <f t="shared" si="281"/>
        <v>0</v>
      </c>
      <c r="M1928" s="39">
        <v>15</v>
      </c>
      <c r="N1928" s="42">
        <f t="shared" si="276"/>
        <v>9.4948665297741268</v>
      </c>
      <c r="O1928" s="43">
        <f t="shared" si="277"/>
        <v>0</v>
      </c>
      <c r="P1928" s="44">
        <f t="shared" si="278"/>
        <v>0</v>
      </c>
      <c r="Q1928" s="44" t="str">
        <f t="shared" si="279"/>
        <v xml:space="preserve"> </v>
      </c>
      <c r="R1928" s="44" t="str">
        <f>VLOOKUP(S1928,Sheet8!B:C,2,0)</f>
        <v>GOTCHA</v>
      </c>
      <c r="S1928" s="6" t="s">
        <v>8242</v>
      </c>
      <c r="T1928" s="6" t="str">
        <f>VLOOKUP(U1928,'17-1'!J:K,2,0)</f>
        <v>IM HERE</v>
      </c>
      <c r="U1928" s="6" t="s">
        <v>28043</v>
      </c>
    </row>
    <row r="1929" spans="1:21" x14ac:dyDescent="0.25">
      <c r="A1929" s="35">
        <v>3207</v>
      </c>
      <c r="B1929" s="36">
        <v>330</v>
      </c>
      <c r="C1929" s="36">
        <v>20001983</v>
      </c>
      <c r="D1929" s="36">
        <v>100718</v>
      </c>
      <c r="E1929" s="36">
        <v>30200091</v>
      </c>
      <c r="F1929" s="36" t="s">
        <v>9</v>
      </c>
      <c r="G1929" s="37" t="s">
        <v>2241</v>
      </c>
      <c r="H1929" s="38">
        <v>38717</v>
      </c>
      <c r="I1929" s="39">
        <v>15</v>
      </c>
      <c r="J1929" s="74">
        <v>4980.57</v>
      </c>
      <c r="K1929" s="111">
        <v>0</v>
      </c>
      <c r="L1929" s="59">
        <f t="shared" si="281"/>
        <v>0</v>
      </c>
      <c r="M1929" s="39">
        <v>15</v>
      </c>
      <c r="N1929" s="42">
        <f t="shared" si="276"/>
        <v>9.4948665297741268</v>
      </c>
      <c r="O1929" s="43">
        <f t="shared" si="277"/>
        <v>0</v>
      </c>
      <c r="P1929" s="44">
        <f t="shared" si="278"/>
        <v>0</v>
      </c>
      <c r="Q1929" s="44" t="str">
        <f t="shared" si="279"/>
        <v xml:space="preserve"> </v>
      </c>
      <c r="R1929" s="44" t="str">
        <f>VLOOKUP(S1929,Sheet8!B:C,2,0)</f>
        <v>GOTCHA</v>
      </c>
      <c r="S1929" s="6" t="s">
        <v>8205</v>
      </c>
      <c r="T1929" s="6" t="str">
        <f>VLOOKUP(U1929,'17-1'!J:K,2,0)</f>
        <v>IM HERE</v>
      </c>
      <c r="U1929" s="6" t="s">
        <v>27969</v>
      </c>
    </row>
    <row r="1930" spans="1:21" x14ac:dyDescent="0.25">
      <c r="A1930" s="35">
        <v>3208</v>
      </c>
      <c r="B1930" s="36">
        <v>330</v>
      </c>
      <c r="C1930" s="36">
        <v>20001984</v>
      </c>
      <c r="D1930" s="36">
        <v>100718</v>
      </c>
      <c r="E1930" s="36">
        <v>30200003</v>
      </c>
      <c r="F1930" s="36" t="s">
        <v>41</v>
      </c>
      <c r="G1930" s="37" t="s">
        <v>2241</v>
      </c>
      <c r="H1930" s="38">
        <v>38717</v>
      </c>
      <c r="I1930" s="39">
        <v>15</v>
      </c>
      <c r="J1930" s="74">
        <v>4980.57</v>
      </c>
      <c r="K1930" s="111">
        <v>0</v>
      </c>
      <c r="L1930" s="59">
        <f t="shared" si="281"/>
        <v>0</v>
      </c>
      <c r="M1930" s="39">
        <v>15</v>
      </c>
      <c r="N1930" s="42">
        <f t="shared" si="276"/>
        <v>9.4948665297741268</v>
      </c>
      <c r="O1930" s="43">
        <f t="shared" si="277"/>
        <v>0</v>
      </c>
      <c r="P1930" s="44">
        <f t="shared" si="278"/>
        <v>0</v>
      </c>
      <c r="Q1930" s="44" t="str">
        <f t="shared" si="279"/>
        <v xml:space="preserve"> </v>
      </c>
      <c r="R1930" s="44" t="str">
        <f>VLOOKUP(S1930,Sheet8!B:C,2,0)</f>
        <v>GOTCHA</v>
      </c>
      <c r="S1930" s="6" t="s">
        <v>8205</v>
      </c>
      <c r="T1930" s="6" t="str">
        <f>VLOOKUP(U1930,'17-1'!J:K,2,0)</f>
        <v>IM HERE</v>
      </c>
      <c r="U1930" s="6" t="s">
        <v>27974</v>
      </c>
    </row>
    <row r="1931" spans="1:21" x14ac:dyDescent="0.25">
      <c r="A1931" s="35">
        <v>3210</v>
      </c>
      <c r="B1931" s="36">
        <v>330</v>
      </c>
      <c r="C1931" s="36">
        <v>20001988</v>
      </c>
      <c r="D1931" s="36">
        <v>100718</v>
      </c>
      <c r="E1931" s="36">
        <v>30200091</v>
      </c>
      <c r="F1931" s="36" t="s">
        <v>9</v>
      </c>
      <c r="G1931" s="37" t="s">
        <v>2241</v>
      </c>
      <c r="H1931" s="38">
        <v>38717</v>
      </c>
      <c r="I1931" s="39">
        <v>15</v>
      </c>
      <c r="J1931" s="74">
        <v>4980.57</v>
      </c>
      <c r="K1931" s="111">
        <v>0</v>
      </c>
      <c r="L1931" s="59">
        <f t="shared" si="281"/>
        <v>0</v>
      </c>
      <c r="M1931" s="39">
        <v>15</v>
      </c>
      <c r="N1931" s="42">
        <f t="shared" si="276"/>
        <v>9.4948665297741268</v>
      </c>
      <c r="O1931" s="43">
        <f t="shared" si="277"/>
        <v>0</v>
      </c>
      <c r="P1931" s="44">
        <f t="shared" si="278"/>
        <v>0</v>
      </c>
      <c r="Q1931" s="44" t="str">
        <f t="shared" si="279"/>
        <v xml:space="preserve"> </v>
      </c>
      <c r="R1931" s="44" t="str">
        <f>VLOOKUP(S1931,Sheet8!B:C,2,0)</f>
        <v>GOTCHA</v>
      </c>
      <c r="S1931" s="6" t="s">
        <v>8205</v>
      </c>
      <c r="T1931" s="6" t="str">
        <f>VLOOKUP(U1931,'17-1'!J:K,2,0)</f>
        <v>IM HERE</v>
      </c>
      <c r="U1931" s="6" t="s">
        <v>27969</v>
      </c>
    </row>
    <row r="1932" spans="1:21" x14ac:dyDescent="0.25">
      <c r="A1932" s="35">
        <v>3740</v>
      </c>
      <c r="B1932" s="36">
        <v>331</v>
      </c>
      <c r="C1932" s="36">
        <v>20001061</v>
      </c>
      <c r="D1932" s="36">
        <v>100718</v>
      </c>
      <c r="E1932" s="36">
        <v>30200027</v>
      </c>
      <c r="F1932" s="36" t="s">
        <v>160</v>
      </c>
      <c r="G1932" s="37" t="s">
        <v>2241</v>
      </c>
      <c r="H1932" s="38">
        <v>38717</v>
      </c>
      <c r="I1932" s="39">
        <v>15</v>
      </c>
      <c r="J1932" s="74">
        <v>4630.38</v>
      </c>
      <c r="K1932" s="111">
        <v>0</v>
      </c>
      <c r="L1932" s="59">
        <f t="shared" si="281"/>
        <v>0</v>
      </c>
      <c r="M1932" s="39">
        <v>15</v>
      </c>
      <c r="N1932" s="42">
        <f t="shared" si="276"/>
        <v>9.4948665297741268</v>
      </c>
      <c r="O1932" s="43">
        <f t="shared" si="277"/>
        <v>0</v>
      </c>
      <c r="P1932" s="44">
        <f t="shared" si="278"/>
        <v>0</v>
      </c>
      <c r="Q1932" s="44" t="str">
        <f t="shared" si="279"/>
        <v xml:space="preserve"> </v>
      </c>
      <c r="R1932" s="44" t="str">
        <f>VLOOKUP(S1932,Sheet8!B:C,2,0)</f>
        <v>GOTCHA</v>
      </c>
      <c r="S1932" s="6" t="s">
        <v>8214</v>
      </c>
      <c r="T1932" s="6" t="str">
        <f>VLOOKUP(U1932,'17-1'!J:K,2,0)</f>
        <v>IM HERE</v>
      </c>
      <c r="U1932" s="6" t="s">
        <v>27979</v>
      </c>
    </row>
    <row r="1933" spans="1:21" x14ac:dyDescent="0.25">
      <c r="A1933" s="35">
        <v>3741</v>
      </c>
      <c r="B1933" s="36">
        <v>331</v>
      </c>
      <c r="C1933" s="36">
        <v>20001062</v>
      </c>
      <c r="D1933" s="36">
        <v>100718</v>
      </c>
      <c r="E1933" s="36">
        <v>30200038</v>
      </c>
      <c r="F1933" s="36" t="s">
        <v>105</v>
      </c>
      <c r="G1933" s="37" t="s">
        <v>2241</v>
      </c>
      <c r="H1933" s="38">
        <v>38717</v>
      </c>
      <c r="I1933" s="39">
        <v>15</v>
      </c>
      <c r="J1933" s="74">
        <v>4630.38</v>
      </c>
      <c r="K1933" s="111">
        <v>0</v>
      </c>
      <c r="L1933" s="59">
        <f t="shared" si="281"/>
        <v>0</v>
      </c>
      <c r="M1933" s="39">
        <v>15</v>
      </c>
      <c r="N1933" s="42">
        <f t="shared" si="276"/>
        <v>9.4948665297741268</v>
      </c>
      <c r="O1933" s="43">
        <f t="shared" si="277"/>
        <v>0</v>
      </c>
      <c r="P1933" s="44">
        <f t="shared" si="278"/>
        <v>0</v>
      </c>
      <c r="Q1933" s="44" t="str">
        <f t="shared" si="279"/>
        <v xml:space="preserve"> </v>
      </c>
      <c r="R1933" s="44" t="str">
        <f>VLOOKUP(S1933,Sheet8!B:C,2,0)</f>
        <v>GOTCHA</v>
      </c>
      <c r="S1933" s="6" t="s">
        <v>8214</v>
      </c>
      <c r="T1933" s="6" t="str">
        <f>VLOOKUP(U1933,'17-1'!J:K,2,0)</f>
        <v>IM HERE</v>
      </c>
      <c r="U1933" s="6" t="s">
        <v>28035</v>
      </c>
    </row>
    <row r="1934" spans="1:21" x14ac:dyDescent="0.25">
      <c r="A1934" s="35">
        <v>3742</v>
      </c>
      <c r="B1934" s="36">
        <v>331</v>
      </c>
      <c r="C1934" s="36">
        <v>20001063</v>
      </c>
      <c r="D1934" s="36">
        <v>100718</v>
      </c>
      <c r="E1934" s="36">
        <v>30200075</v>
      </c>
      <c r="F1934" s="36" t="s">
        <v>22</v>
      </c>
      <c r="G1934" s="37" t="s">
        <v>2241</v>
      </c>
      <c r="H1934" s="38">
        <v>38717</v>
      </c>
      <c r="I1934" s="39">
        <v>15</v>
      </c>
      <c r="J1934" s="74">
        <v>4630.38</v>
      </c>
      <c r="K1934" s="111">
        <v>0</v>
      </c>
      <c r="L1934" s="59">
        <f t="shared" si="281"/>
        <v>0</v>
      </c>
      <c r="M1934" s="39">
        <v>15</v>
      </c>
      <c r="N1934" s="42">
        <f t="shared" si="276"/>
        <v>9.4948665297741268</v>
      </c>
      <c r="O1934" s="43">
        <f t="shared" si="277"/>
        <v>0</v>
      </c>
      <c r="P1934" s="44">
        <f t="shared" si="278"/>
        <v>0</v>
      </c>
      <c r="Q1934" s="44" t="str">
        <f t="shared" si="279"/>
        <v xml:space="preserve"> </v>
      </c>
      <c r="R1934" s="44" t="str">
        <f>VLOOKUP(S1934,Sheet8!B:C,2,0)</f>
        <v>GOTCHA</v>
      </c>
      <c r="S1934" s="6" t="s">
        <v>8214</v>
      </c>
      <c r="T1934" s="6" t="str">
        <f>VLOOKUP(U1934,'17-1'!J:K,2,0)</f>
        <v>IM HERE</v>
      </c>
      <c r="U1934" s="6" t="s">
        <v>27982</v>
      </c>
    </row>
    <row r="1935" spans="1:21" x14ac:dyDescent="0.25">
      <c r="A1935" s="35">
        <v>6577</v>
      </c>
      <c r="B1935" s="36">
        <v>344</v>
      </c>
      <c r="C1935" s="36">
        <v>20000259</v>
      </c>
      <c r="D1935" s="36">
        <v>100718</v>
      </c>
      <c r="E1935" s="36">
        <v>30200013</v>
      </c>
      <c r="F1935" s="36" t="s">
        <v>50</v>
      </c>
      <c r="G1935" s="37" t="s">
        <v>2241</v>
      </c>
      <c r="H1935" s="38">
        <v>38717</v>
      </c>
      <c r="I1935" s="39">
        <v>15</v>
      </c>
      <c r="J1935" s="74">
        <v>6466.96</v>
      </c>
      <c r="K1935" s="111">
        <v>0</v>
      </c>
      <c r="L1935" s="59">
        <f t="shared" si="281"/>
        <v>0</v>
      </c>
      <c r="M1935" s="39">
        <v>15</v>
      </c>
      <c r="N1935" s="42">
        <f t="shared" si="276"/>
        <v>9.4948665297741268</v>
      </c>
      <c r="O1935" s="43">
        <f t="shared" si="277"/>
        <v>0</v>
      </c>
      <c r="P1935" s="44">
        <f t="shared" si="278"/>
        <v>0</v>
      </c>
      <c r="Q1935" s="44" t="str">
        <f t="shared" si="279"/>
        <v xml:space="preserve"> </v>
      </c>
      <c r="R1935" s="44" t="str">
        <f>VLOOKUP(S1935,Sheet8!B:C,2,0)</f>
        <v>GOTCHA</v>
      </c>
      <c r="S1935" s="6" t="s">
        <v>8207</v>
      </c>
      <c r="T1935" s="6" t="str">
        <f>VLOOKUP(U1935,'17-1'!J:K,2,0)</f>
        <v>IM HERE</v>
      </c>
      <c r="U1935" s="6" t="s">
        <v>27976</v>
      </c>
    </row>
    <row r="1936" spans="1:21" x14ac:dyDescent="0.25">
      <c r="A1936" s="35">
        <v>6723</v>
      </c>
      <c r="B1936" s="36">
        <v>345</v>
      </c>
      <c r="C1936" s="36">
        <v>20006682</v>
      </c>
      <c r="D1936" s="36">
        <v>100718</v>
      </c>
      <c r="E1936" s="36">
        <v>30200036</v>
      </c>
      <c r="F1936" s="36" t="s">
        <v>48</v>
      </c>
      <c r="G1936" s="37" t="s">
        <v>2241</v>
      </c>
      <c r="H1936" s="38">
        <v>38717</v>
      </c>
      <c r="I1936" s="39">
        <v>15</v>
      </c>
      <c r="J1936" s="74">
        <v>6466.96</v>
      </c>
      <c r="K1936" s="111">
        <v>0</v>
      </c>
      <c r="L1936" s="59">
        <f t="shared" si="281"/>
        <v>0</v>
      </c>
      <c r="M1936" s="39">
        <v>15</v>
      </c>
      <c r="N1936" s="42">
        <f t="shared" si="276"/>
        <v>9.4948665297741268</v>
      </c>
      <c r="O1936" s="43">
        <f t="shared" si="277"/>
        <v>0</v>
      </c>
      <c r="P1936" s="44">
        <f t="shared" si="278"/>
        <v>0</v>
      </c>
      <c r="Q1936" s="44" t="str">
        <f t="shared" si="279"/>
        <v xml:space="preserve"> </v>
      </c>
      <c r="R1936" s="44" t="str">
        <f>VLOOKUP(S1936,Sheet8!B:C,2,0)</f>
        <v>GOTCHA</v>
      </c>
      <c r="S1936" s="6" t="s">
        <v>8207</v>
      </c>
      <c r="T1936" s="6" t="str">
        <f>VLOOKUP(U1936,'17-1'!J:K,2,0)</f>
        <v>IM HERE</v>
      </c>
      <c r="U1936" s="6" t="s">
        <v>27968</v>
      </c>
    </row>
    <row r="1937" spans="1:21" x14ac:dyDescent="0.25">
      <c r="A1937" s="35">
        <v>6822</v>
      </c>
      <c r="B1937" s="36">
        <v>354</v>
      </c>
      <c r="C1937" s="36">
        <v>10000140</v>
      </c>
      <c r="D1937" s="36">
        <v>100719</v>
      </c>
      <c r="E1937" s="36">
        <v>30200047</v>
      </c>
      <c r="F1937" s="36" t="s">
        <v>148</v>
      </c>
      <c r="G1937" s="37" t="s">
        <v>2241</v>
      </c>
      <c r="H1937" s="38">
        <v>38717</v>
      </c>
      <c r="I1937" s="39">
        <v>15</v>
      </c>
      <c r="J1937" s="74">
        <v>7159.57</v>
      </c>
      <c r="K1937" s="111">
        <v>0</v>
      </c>
      <c r="L1937" s="59">
        <f t="shared" si="281"/>
        <v>0</v>
      </c>
      <c r="M1937" s="39">
        <v>15</v>
      </c>
      <c r="N1937" s="42">
        <f t="shared" si="276"/>
        <v>9.4948665297741268</v>
      </c>
      <c r="O1937" s="43">
        <f t="shared" si="277"/>
        <v>0</v>
      </c>
      <c r="P1937" s="44">
        <f t="shared" si="278"/>
        <v>0</v>
      </c>
      <c r="Q1937" s="44" t="str">
        <f t="shared" si="279"/>
        <v xml:space="preserve"> </v>
      </c>
      <c r="R1937" s="44" t="str">
        <f>VLOOKUP(S1937,Sheet8!B:C,2,0)</f>
        <v>GOTCHA</v>
      </c>
      <c r="S1937" s="6" t="s">
        <v>8209</v>
      </c>
      <c r="T1937" s="6" t="str">
        <f>VLOOKUP(U1937,'17-1'!J:K,2,0)</f>
        <v>IM HERE</v>
      </c>
      <c r="U1937" s="6" t="s">
        <v>27971</v>
      </c>
    </row>
    <row r="1938" spans="1:21" x14ac:dyDescent="0.25">
      <c r="A1938" s="35">
        <v>7607</v>
      </c>
      <c r="B1938" s="36">
        <v>371</v>
      </c>
      <c r="C1938" s="36">
        <v>20001223</v>
      </c>
      <c r="D1938" s="36">
        <v>100719</v>
      </c>
      <c r="E1938" s="36">
        <v>30200010</v>
      </c>
      <c r="F1938" s="36" t="s">
        <v>69</v>
      </c>
      <c r="G1938" s="37" t="s">
        <v>2241</v>
      </c>
      <c r="H1938" s="38">
        <v>38717</v>
      </c>
      <c r="I1938" s="39">
        <v>15</v>
      </c>
      <c r="J1938" s="74">
        <v>4474.7299999999996</v>
      </c>
      <c r="K1938" s="111">
        <v>0</v>
      </c>
      <c r="L1938" s="59">
        <f t="shared" si="281"/>
        <v>0</v>
      </c>
      <c r="M1938" s="39">
        <v>15</v>
      </c>
      <c r="N1938" s="42">
        <f t="shared" si="276"/>
        <v>9.4948665297741268</v>
      </c>
      <c r="O1938" s="43">
        <f t="shared" si="277"/>
        <v>0</v>
      </c>
      <c r="P1938" s="44">
        <f t="shared" si="278"/>
        <v>0</v>
      </c>
      <c r="Q1938" s="44" t="str">
        <f t="shared" si="279"/>
        <v xml:space="preserve"> </v>
      </c>
      <c r="R1938" s="44" t="str">
        <f>VLOOKUP(S1938,Sheet8!B:C,2,0)</f>
        <v>GOTCHA</v>
      </c>
      <c r="S1938" s="6" t="s">
        <v>8212</v>
      </c>
      <c r="T1938" s="6" t="str">
        <f>VLOOKUP(U1938,'17-1'!J:K,2,0)</f>
        <v>IM HERE</v>
      </c>
      <c r="U1938" s="6" t="s">
        <v>27975</v>
      </c>
    </row>
    <row r="1939" spans="1:21" x14ac:dyDescent="0.25">
      <c r="A1939" s="35">
        <v>7611</v>
      </c>
      <c r="B1939" s="36">
        <v>371</v>
      </c>
      <c r="C1939" s="36">
        <v>20001227</v>
      </c>
      <c r="D1939" s="36">
        <v>100719</v>
      </c>
      <c r="E1939" s="36">
        <v>30200038</v>
      </c>
      <c r="F1939" s="36" t="s">
        <v>105</v>
      </c>
      <c r="G1939" s="37" t="s">
        <v>2241</v>
      </c>
      <c r="H1939" s="38">
        <v>38717</v>
      </c>
      <c r="I1939" s="39">
        <v>15</v>
      </c>
      <c r="J1939" s="74">
        <v>4474.7299999999996</v>
      </c>
      <c r="K1939" s="111">
        <v>0</v>
      </c>
      <c r="L1939" s="59">
        <f t="shared" si="281"/>
        <v>0</v>
      </c>
      <c r="M1939" s="39">
        <v>15</v>
      </c>
      <c r="N1939" s="42">
        <f t="shared" si="276"/>
        <v>9.4948665297741268</v>
      </c>
      <c r="O1939" s="43">
        <f t="shared" si="277"/>
        <v>0</v>
      </c>
      <c r="P1939" s="44">
        <f t="shared" si="278"/>
        <v>0</v>
      </c>
      <c r="Q1939" s="44" t="str">
        <f t="shared" si="279"/>
        <v xml:space="preserve"> </v>
      </c>
      <c r="R1939" s="44" t="str">
        <f>VLOOKUP(S1939,Sheet8!B:C,2,0)</f>
        <v>GOTCHA</v>
      </c>
      <c r="S1939" s="6" t="s">
        <v>8212</v>
      </c>
      <c r="T1939" s="6" t="str">
        <f>VLOOKUP(U1939,'17-1'!J:K,2,0)</f>
        <v>IM HERE</v>
      </c>
      <c r="U1939" s="6" t="s">
        <v>27987</v>
      </c>
    </row>
    <row r="1940" spans="1:21" x14ac:dyDescent="0.25">
      <c r="A1940" s="35">
        <v>7612</v>
      </c>
      <c r="B1940" s="36">
        <v>371</v>
      </c>
      <c r="C1940" s="36">
        <v>20001228</v>
      </c>
      <c r="D1940" s="36">
        <v>100719</v>
      </c>
      <c r="E1940" s="36">
        <v>30200075</v>
      </c>
      <c r="F1940" s="36" t="s">
        <v>22</v>
      </c>
      <c r="G1940" s="37" t="s">
        <v>2241</v>
      </c>
      <c r="H1940" s="38">
        <v>38717</v>
      </c>
      <c r="I1940" s="39">
        <v>15</v>
      </c>
      <c r="J1940" s="74">
        <v>4474.7299999999996</v>
      </c>
      <c r="K1940" s="111">
        <v>0</v>
      </c>
      <c r="L1940" s="59">
        <f t="shared" si="281"/>
        <v>0</v>
      </c>
      <c r="M1940" s="39">
        <v>15</v>
      </c>
      <c r="N1940" s="42">
        <f t="shared" si="276"/>
        <v>9.4948665297741268</v>
      </c>
      <c r="O1940" s="43">
        <f t="shared" si="277"/>
        <v>0</v>
      </c>
      <c r="P1940" s="44">
        <f t="shared" si="278"/>
        <v>0</v>
      </c>
      <c r="Q1940" s="44" t="str">
        <f t="shared" si="279"/>
        <v xml:space="preserve"> </v>
      </c>
      <c r="R1940" s="44" t="str">
        <f>VLOOKUP(S1940,Sheet8!B:C,2,0)</f>
        <v>GOTCHA</v>
      </c>
      <c r="S1940" s="6" t="s">
        <v>8212</v>
      </c>
      <c r="T1940" s="6" t="str">
        <f>VLOOKUP(U1940,'17-1'!J:K,2,0)</f>
        <v>IM HERE</v>
      </c>
      <c r="U1940" s="6" t="s">
        <v>27981</v>
      </c>
    </row>
    <row r="1941" spans="1:21" x14ac:dyDescent="0.25">
      <c r="A1941" s="35">
        <v>7613</v>
      </c>
      <c r="B1941" s="36">
        <v>371</v>
      </c>
      <c r="C1941" s="36">
        <v>20001229</v>
      </c>
      <c r="D1941" s="36">
        <v>100719</v>
      </c>
      <c r="E1941" s="36">
        <v>30200062</v>
      </c>
      <c r="F1941" s="36" t="s">
        <v>33</v>
      </c>
      <c r="G1941" s="37" t="s">
        <v>2241</v>
      </c>
      <c r="H1941" s="38">
        <v>38717</v>
      </c>
      <c r="I1941" s="39">
        <v>15</v>
      </c>
      <c r="J1941" s="74">
        <v>4474.7299999999996</v>
      </c>
      <c r="K1941" s="111">
        <v>0</v>
      </c>
      <c r="L1941" s="59">
        <f t="shared" si="281"/>
        <v>0</v>
      </c>
      <c r="M1941" s="39">
        <v>15</v>
      </c>
      <c r="N1941" s="42">
        <f t="shared" si="276"/>
        <v>9.4948665297741268</v>
      </c>
      <c r="O1941" s="43">
        <f t="shared" si="277"/>
        <v>0</v>
      </c>
      <c r="P1941" s="44">
        <f t="shared" si="278"/>
        <v>0</v>
      </c>
      <c r="Q1941" s="44" t="str">
        <f t="shared" si="279"/>
        <v xml:space="preserve"> </v>
      </c>
      <c r="R1941" s="44" t="str">
        <f>VLOOKUP(S1941,Sheet8!B:C,2,0)</f>
        <v>GOTCHA</v>
      </c>
      <c r="S1941" s="6" t="s">
        <v>8212</v>
      </c>
      <c r="T1941" s="6" t="str">
        <f>VLOOKUP(U1941,'17-1'!J:K,2,0)</f>
        <v>IM HERE</v>
      </c>
      <c r="U1941" s="6" t="s">
        <v>27980</v>
      </c>
    </row>
    <row r="1942" spans="1:21" x14ac:dyDescent="0.25">
      <c r="A1942" s="35">
        <v>7618</v>
      </c>
      <c r="B1942" s="36">
        <v>371</v>
      </c>
      <c r="C1942" s="36">
        <v>20001234</v>
      </c>
      <c r="D1942" s="36">
        <v>100719</v>
      </c>
      <c r="E1942" s="36">
        <v>30200075</v>
      </c>
      <c r="F1942" s="36" t="s">
        <v>22</v>
      </c>
      <c r="G1942" s="37" t="s">
        <v>2241</v>
      </c>
      <c r="H1942" s="38">
        <v>38717</v>
      </c>
      <c r="I1942" s="39">
        <v>15</v>
      </c>
      <c r="J1942" s="74">
        <v>4474.7299999999996</v>
      </c>
      <c r="K1942" s="111">
        <v>0</v>
      </c>
      <c r="L1942" s="59">
        <f t="shared" si="281"/>
        <v>0</v>
      </c>
      <c r="M1942" s="39">
        <v>15</v>
      </c>
      <c r="N1942" s="42">
        <f t="shared" si="276"/>
        <v>9.4948665297741268</v>
      </c>
      <c r="O1942" s="43">
        <f t="shared" si="277"/>
        <v>0</v>
      </c>
      <c r="P1942" s="44">
        <f t="shared" si="278"/>
        <v>0</v>
      </c>
      <c r="Q1942" s="44" t="str">
        <f t="shared" si="279"/>
        <v xml:space="preserve"> </v>
      </c>
      <c r="R1942" s="44" t="str">
        <f>VLOOKUP(S1942,Sheet8!B:C,2,0)</f>
        <v>GOTCHA</v>
      </c>
      <c r="S1942" s="6" t="s">
        <v>8212</v>
      </c>
      <c r="T1942" s="6" t="str">
        <f>VLOOKUP(U1942,'17-1'!J:K,2,0)</f>
        <v>IM HERE</v>
      </c>
      <c r="U1942" s="6" t="s">
        <v>27981</v>
      </c>
    </row>
    <row r="1943" spans="1:21" x14ac:dyDescent="0.25">
      <c r="A1943" s="35">
        <v>5095</v>
      </c>
      <c r="B1943" s="36">
        <v>333</v>
      </c>
      <c r="C1943" s="36">
        <v>20003271</v>
      </c>
      <c r="D1943" s="36">
        <v>100718</v>
      </c>
      <c r="E1943" s="36">
        <v>30200003</v>
      </c>
      <c r="F1943" s="36" t="s">
        <v>41</v>
      </c>
      <c r="G1943" s="37" t="s">
        <v>2241</v>
      </c>
      <c r="H1943" s="38">
        <v>38990</v>
      </c>
      <c r="I1943" s="39">
        <v>15</v>
      </c>
      <c r="J1943" s="74">
        <v>3347.34</v>
      </c>
      <c r="K1943" s="111">
        <v>0</v>
      </c>
      <c r="L1943" s="59">
        <f t="shared" si="281"/>
        <v>0</v>
      </c>
      <c r="M1943" s="39">
        <v>15</v>
      </c>
      <c r="N1943" s="42">
        <f t="shared" si="276"/>
        <v>8.7474332648870643</v>
      </c>
      <c r="O1943" s="43">
        <f t="shared" si="277"/>
        <v>0</v>
      </c>
      <c r="P1943" s="44">
        <f t="shared" si="278"/>
        <v>0</v>
      </c>
      <c r="Q1943" s="44" t="str">
        <f t="shared" si="279"/>
        <v xml:space="preserve"> </v>
      </c>
      <c r="R1943" s="44" t="str">
        <f>VLOOKUP(S1943,Sheet8!B:C,2,0)</f>
        <v>GOTCHA</v>
      </c>
      <c r="S1943" s="6" t="s">
        <v>10283</v>
      </c>
      <c r="T1943" s="6" t="str">
        <f>VLOOKUP(U1943,'17-1'!J:K,2,0)</f>
        <v>IM HERE</v>
      </c>
      <c r="U1943" s="6" t="s">
        <v>28869</v>
      </c>
    </row>
    <row r="1944" spans="1:21" x14ac:dyDescent="0.25">
      <c r="A1944" s="35">
        <v>4864</v>
      </c>
      <c r="B1944" s="36">
        <v>331</v>
      </c>
      <c r="C1944" s="36">
        <v>20006724</v>
      </c>
      <c r="D1944" s="36">
        <v>100718</v>
      </c>
      <c r="E1944" s="36">
        <v>30200003</v>
      </c>
      <c r="F1944" s="36" t="s">
        <v>41</v>
      </c>
      <c r="G1944" s="37" t="s">
        <v>2323</v>
      </c>
      <c r="H1944" s="38">
        <v>39141</v>
      </c>
      <c r="I1944" s="39">
        <v>15</v>
      </c>
      <c r="J1944" s="74">
        <v>2059.8200000000002</v>
      </c>
      <c r="K1944" s="111">
        <v>0</v>
      </c>
      <c r="L1944" s="59">
        <f t="shared" si="281"/>
        <v>0</v>
      </c>
      <c r="M1944" s="39">
        <v>15</v>
      </c>
      <c r="N1944" s="42">
        <f t="shared" si="276"/>
        <v>8.3340177960301158</v>
      </c>
      <c r="O1944" s="43">
        <f t="shared" si="277"/>
        <v>0</v>
      </c>
      <c r="P1944" s="44">
        <f t="shared" si="278"/>
        <v>0</v>
      </c>
      <c r="Q1944" s="44" t="str">
        <f t="shared" si="279"/>
        <v xml:space="preserve"> </v>
      </c>
      <c r="R1944" s="44" t="str">
        <f>VLOOKUP(S1944,Sheet8!B:C,2,0)</f>
        <v>GOTCHA</v>
      </c>
      <c r="S1944" s="6" t="s">
        <v>10284</v>
      </c>
      <c r="T1944" s="6" t="str">
        <f>VLOOKUP(U1944,'17-1'!J:K,2,0)</f>
        <v>IM HERE</v>
      </c>
      <c r="U1944" s="6" t="s">
        <v>29180</v>
      </c>
    </row>
    <row r="1945" spans="1:21" x14ac:dyDescent="0.25">
      <c r="A1945" s="35">
        <v>7220</v>
      </c>
      <c r="B1945" s="36">
        <v>371</v>
      </c>
      <c r="C1945" s="36">
        <v>20000134</v>
      </c>
      <c r="D1945" s="36">
        <v>100719</v>
      </c>
      <c r="E1945" s="36">
        <v>30200066</v>
      </c>
      <c r="F1945" s="36" t="s">
        <v>13</v>
      </c>
      <c r="G1945" s="37" t="s">
        <v>468</v>
      </c>
      <c r="H1945" s="38">
        <v>38960</v>
      </c>
      <c r="I1945" s="39">
        <v>35</v>
      </c>
      <c r="J1945" s="74">
        <v>1742.63</v>
      </c>
      <c r="K1945" s="111">
        <v>0</v>
      </c>
      <c r="L1945" s="59">
        <f t="shared" si="281"/>
        <v>0</v>
      </c>
      <c r="M1945" s="39">
        <v>35</v>
      </c>
      <c r="N1945" s="42">
        <f t="shared" si="276"/>
        <v>8.8295687885010263</v>
      </c>
      <c r="O1945" s="43">
        <f t="shared" si="277"/>
        <v>0</v>
      </c>
      <c r="P1945" s="44">
        <f t="shared" si="278"/>
        <v>0</v>
      </c>
      <c r="Q1945" s="44" t="str">
        <f t="shared" si="279"/>
        <v xml:space="preserve"> </v>
      </c>
      <c r="R1945" s="44" t="str">
        <f>VLOOKUP(S1945,Sheet8!B:C,2,0)</f>
        <v>GOTCHA</v>
      </c>
      <c r="S1945" s="6" t="s">
        <v>6792</v>
      </c>
      <c r="T1945" s="6" t="str">
        <f>VLOOKUP(U1945,'17-1'!J:K,2,0)</f>
        <v>IM HERE</v>
      </c>
      <c r="U1945" s="6" t="s">
        <v>26540</v>
      </c>
    </row>
    <row r="1946" spans="1:21" x14ac:dyDescent="0.25">
      <c r="A1946" s="35">
        <v>8580</v>
      </c>
      <c r="B1946" s="36">
        <v>380</v>
      </c>
      <c r="C1946" s="36">
        <v>20002441</v>
      </c>
      <c r="D1946" s="36">
        <v>100719</v>
      </c>
      <c r="E1946" s="36">
        <v>30200010</v>
      </c>
      <c r="F1946" s="36" t="s">
        <v>69</v>
      </c>
      <c r="G1946" s="37" t="s">
        <v>2314</v>
      </c>
      <c r="H1946" s="38">
        <v>38107</v>
      </c>
      <c r="I1946" s="39">
        <v>15</v>
      </c>
      <c r="J1946" s="74">
        <v>888.61</v>
      </c>
      <c r="K1946" s="45">
        <v>1</v>
      </c>
      <c r="L1946" s="41">
        <f>J1946*K1946</f>
        <v>888.61</v>
      </c>
      <c r="M1946" s="39">
        <v>15</v>
      </c>
      <c r="N1946" s="42">
        <f t="shared" ref="N1946:N2009" si="282">IF(M1946=" "," ",IF(+H1946&lt;=367," ",($C$6-H1946)/365.25))</f>
        <v>11.16495550992471</v>
      </c>
      <c r="O1946" s="43">
        <f t="shared" ref="O1946:O2009" si="283">IF(+N1946&gt;=M1946,"--",L1946/M1946)</f>
        <v>59.240666666666669</v>
      </c>
      <c r="P1946" s="44">
        <f t="shared" ref="P1946:P2009" si="284">IF(+N1946/M1946&gt;1,L1946,L1946*N1946/M1946)</f>
        <v>661.41940771161308</v>
      </c>
      <c r="Q1946" s="44">
        <f t="shared" ref="Q1946:Q2009" si="285">IF(+L1946=0," ",IF(+L1946-P1946&lt;=0,0,(L1946-P1946)))</f>
        <v>227.19059228838694</v>
      </c>
      <c r="R1946" s="44" t="e">
        <f>VLOOKUP(S1946,Sheet8!B:C,2,0)</f>
        <v>#N/A</v>
      </c>
      <c r="S1946" s="6" t="s">
        <v>11459</v>
      </c>
      <c r="T1946" s="6" t="e">
        <f>VLOOKUP(U1946,'17-1'!J:K,2,0)</f>
        <v>#N/A</v>
      </c>
      <c r="U1946" s="6" t="s">
        <v>36234</v>
      </c>
    </row>
    <row r="1947" spans="1:21" x14ac:dyDescent="0.25">
      <c r="A1947" s="35">
        <v>3190</v>
      </c>
      <c r="B1947" s="36">
        <v>330</v>
      </c>
      <c r="C1947" s="36">
        <v>20001867</v>
      </c>
      <c r="D1947" s="36">
        <v>100718</v>
      </c>
      <c r="E1947" s="36">
        <v>30200016</v>
      </c>
      <c r="F1947" s="36" t="s">
        <v>49</v>
      </c>
      <c r="G1947" s="37" t="s">
        <v>2242</v>
      </c>
      <c r="H1947" s="38">
        <v>38717</v>
      </c>
      <c r="I1947" s="39">
        <v>15</v>
      </c>
      <c r="J1947" s="74">
        <v>4980.57</v>
      </c>
      <c r="K1947" s="111">
        <v>0</v>
      </c>
      <c r="L1947" s="59">
        <f t="shared" ref="L1947:L1952" si="286">J1947*K1947</f>
        <v>0</v>
      </c>
      <c r="M1947" s="39">
        <v>15</v>
      </c>
      <c r="N1947" s="42">
        <f t="shared" si="282"/>
        <v>9.4948665297741268</v>
      </c>
      <c r="O1947" s="43">
        <f t="shared" si="283"/>
        <v>0</v>
      </c>
      <c r="P1947" s="44">
        <f t="shared" si="284"/>
        <v>0</v>
      </c>
      <c r="Q1947" s="44" t="str">
        <f t="shared" si="285"/>
        <v xml:space="preserve"> </v>
      </c>
      <c r="R1947" s="44" t="str">
        <f>VLOOKUP(S1947,Sheet8!B:C,2,0)</f>
        <v>GOTCHA</v>
      </c>
      <c r="S1947" s="6" t="s">
        <v>8210</v>
      </c>
      <c r="T1947" s="6" t="str">
        <f>VLOOKUP(U1947,'17-1'!J:K,2,0)</f>
        <v>IM HERE</v>
      </c>
      <c r="U1947" s="6" t="s">
        <v>27977</v>
      </c>
    </row>
    <row r="1948" spans="1:21" x14ac:dyDescent="0.25">
      <c r="A1948" s="35">
        <v>3191</v>
      </c>
      <c r="B1948" s="36">
        <v>330</v>
      </c>
      <c r="C1948" s="36">
        <v>20001880</v>
      </c>
      <c r="D1948" s="36">
        <v>100718</v>
      </c>
      <c r="E1948" s="36">
        <v>30200066</v>
      </c>
      <c r="F1948" s="36" t="s">
        <v>13</v>
      </c>
      <c r="G1948" s="37" t="s">
        <v>2242</v>
      </c>
      <c r="H1948" s="38">
        <v>38717</v>
      </c>
      <c r="I1948" s="39">
        <v>15</v>
      </c>
      <c r="J1948" s="74">
        <v>4980.57</v>
      </c>
      <c r="K1948" s="111">
        <v>0</v>
      </c>
      <c r="L1948" s="59">
        <f t="shared" si="286"/>
        <v>0</v>
      </c>
      <c r="M1948" s="39">
        <v>15</v>
      </c>
      <c r="N1948" s="42">
        <f t="shared" si="282"/>
        <v>9.4948665297741268</v>
      </c>
      <c r="O1948" s="43">
        <f t="shared" si="283"/>
        <v>0</v>
      </c>
      <c r="P1948" s="44">
        <f t="shared" si="284"/>
        <v>0</v>
      </c>
      <c r="Q1948" s="44" t="str">
        <f t="shared" si="285"/>
        <v xml:space="preserve"> </v>
      </c>
      <c r="R1948" s="44" t="str">
        <f>VLOOKUP(S1948,Sheet8!B:C,2,0)</f>
        <v>GOTCHA</v>
      </c>
      <c r="S1948" s="6" t="s">
        <v>8210</v>
      </c>
      <c r="T1948" s="6" t="str">
        <f>VLOOKUP(U1948,'17-1'!J:K,2,0)</f>
        <v>IM HERE</v>
      </c>
      <c r="U1948" s="6" t="s">
        <v>27995</v>
      </c>
    </row>
    <row r="1949" spans="1:21" x14ac:dyDescent="0.25">
      <c r="A1949" s="35">
        <v>3194</v>
      </c>
      <c r="B1949" s="36">
        <v>330</v>
      </c>
      <c r="C1949" s="36">
        <v>20001900</v>
      </c>
      <c r="D1949" s="36">
        <v>100718</v>
      </c>
      <c r="E1949" s="36">
        <v>30200048</v>
      </c>
      <c r="F1949" s="36" t="s">
        <v>63</v>
      </c>
      <c r="G1949" s="37" t="s">
        <v>2242</v>
      </c>
      <c r="H1949" s="38">
        <v>38717</v>
      </c>
      <c r="I1949" s="39">
        <v>15</v>
      </c>
      <c r="J1949" s="74">
        <v>4980.57</v>
      </c>
      <c r="K1949" s="111">
        <v>0</v>
      </c>
      <c r="L1949" s="59">
        <f t="shared" si="286"/>
        <v>0</v>
      </c>
      <c r="M1949" s="39">
        <v>15</v>
      </c>
      <c r="N1949" s="42">
        <f t="shared" si="282"/>
        <v>9.4948665297741268</v>
      </c>
      <c r="O1949" s="43">
        <f t="shared" si="283"/>
        <v>0</v>
      </c>
      <c r="P1949" s="44">
        <f t="shared" si="284"/>
        <v>0</v>
      </c>
      <c r="Q1949" s="44" t="str">
        <f t="shared" si="285"/>
        <v xml:space="preserve"> </v>
      </c>
      <c r="R1949" s="44" t="str">
        <f>VLOOKUP(S1949,Sheet8!B:C,2,0)</f>
        <v>GOTCHA</v>
      </c>
      <c r="S1949" s="6" t="s">
        <v>8210</v>
      </c>
      <c r="T1949" s="6" t="str">
        <f>VLOOKUP(U1949,'17-1'!J:K,2,0)</f>
        <v>IM HERE</v>
      </c>
      <c r="U1949" s="6" t="s">
        <v>27972</v>
      </c>
    </row>
    <row r="1950" spans="1:21" x14ac:dyDescent="0.25">
      <c r="A1950" s="35">
        <v>4738</v>
      </c>
      <c r="B1950" s="36">
        <v>331</v>
      </c>
      <c r="C1950" s="36">
        <v>20005994</v>
      </c>
      <c r="D1950" s="36">
        <v>100718</v>
      </c>
      <c r="E1950" s="36">
        <v>30200077</v>
      </c>
      <c r="F1950" s="36" t="s">
        <v>15</v>
      </c>
      <c r="G1950" s="37" t="s">
        <v>2242</v>
      </c>
      <c r="H1950" s="38">
        <v>38717</v>
      </c>
      <c r="I1950" s="39">
        <v>15</v>
      </c>
      <c r="J1950" s="74">
        <v>6466.96</v>
      </c>
      <c r="K1950" s="111">
        <v>0</v>
      </c>
      <c r="L1950" s="59">
        <f t="shared" si="286"/>
        <v>0</v>
      </c>
      <c r="M1950" s="39">
        <v>15</v>
      </c>
      <c r="N1950" s="42">
        <f t="shared" si="282"/>
        <v>9.4948665297741268</v>
      </c>
      <c r="O1950" s="43">
        <f t="shared" si="283"/>
        <v>0</v>
      </c>
      <c r="P1950" s="44">
        <f t="shared" si="284"/>
        <v>0</v>
      </c>
      <c r="Q1950" s="44" t="str">
        <f t="shared" si="285"/>
        <v xml:space="preserve"> </v>
      </c>
      <c r="R1950" s="44" t="str">
        <f>VLOOKUP(S1950,Sheet8!B:C,2,0)</f>
        <v>GOTCHA</v>
      </c>
      <c r="S1950" s="6" t="s">
        <v>8217</v>
      </c>
      <c r="T1950" s="6" t="str">
        <f>VLOOKUP(U1950,'17-1'!J:K,2,0)</f>
        <v>IM HERE</v>
      </c>
      <c r="U1950" s="6" t="s">
        <v>27993</v>
      </c>
    </row>
    <row r="1951" spans="1:21" x14ac:dyDescent="0.25">
      <c r="A1951" s="35">
        <v>5858</v>
      </c>
      <c r="B1951" s="36">
        <v>333</v>
      </c>
      <c r="C1951" s="36">
        <v>20006502</v>
      </c>
      <c r="D1951" s="36">
        <v>100718</v>
      </c>
      <c r="E1951" s="36">
        <v>30200016</v>
      </c>
      <c r="F1951" s="36" t="s">
        <v>49</v>
      </c>
      <c r="G1951" s="37" t="s">
        <v>2242</v>
      </c>
      <c r="H1951" s="38">
        <v>38717</v>
      </c>
      <c r="I1951" s="39">
        <v>15</v>
      </c>
      <c r="J1951" s="74">
        <v>8171.25</v>
      </c>
      <c r="K1951" s="111">
        <v>0</v>
      </c>
      <c r="L1951" s="59">
        <f t="shared" si="286"/>
        <v>0</v>
      </c>
      <c r="M1951" s="39">
        <v>15</v>
      </c>
      <c r="N1951" s="42">
        <f t="shared" si="282"/>
        <v>9.4948665297741268</v>
      </c>
      <c r="O1951" s="43">
        <f t="shared" si="283"/>
        <v>0</v>
      </c>
      <c r="P1951" s="44">
        <f t="shared" si="284"/>
        <v>0</v>
      </c>
      <c r="Q1951" s="44" t="str">
        <f t="shared" si="285"/>
        <v xml:space="preserve"> </v>
      </c>
      <c r="R1951" s="44" t="str">
        <f>VLOOKUP(S1951,Sheet8!B:C,2,0)</f>
        <v>GOTCHA</v>
      </c>
      <c r="S1951" s="6" t="s">
        <v>8213</v>
      </c>
      <c r="T1951" s="6" t="str">
        <f>VLOOKUP(U1951,'17-1'!J:K,2,0)</f>
        <v>IM HERE</v>
      </c>
      <c r="U1951" s="6" t="s">
        <v>27978</v>
      </c>
    </row>
    <row r="1952" spans="1:21" x14ac:dyDescent="0.25">
      <c r="A1952" s="35">
        <v>7410</v>
      </c>
      <c r="B1952" s="36">
        <v>371</v>
      </c>
      <c r="C1952" s="36">
        <v>20000828</v>
      </c>
      <c r="D1952" s="36">
        <v>100719</v>
      </c>
      <c r="E1952" s="36">
        <v>30200013</v>
      </c>
      <c r="F1952" s="36" t="s">
        <v>50</v>
      </c>
      <c r="G1952" s="37" t="s">
        <v>2242</v>
      </c>
      <c r="H1952" s="38">
        <v>39172</v>
      </c>
      <c r="I1952" s="39">
        <v>15</v>
      </c>
      <c r="J1952" s="74">
        <v>1266.6099999999999</v>
      </c>
      <c r="K1952" s="111">
        <v>0</v>
      </c>
      <c r="L1952" s="59">
        <f t="shared" si="286"/>
        <v>0</v>
      </c>
      <c r="M1952" s="39">
        <v>15</v>
      </c>
      <c r="N1952" s="42">
        <f t="shared" si="282"/>
        <v>8.2491444216290208</v>
      </c>
      <c r="O1952" s="43">
        <f t="shared" si="283"/>
        <v>0</v>
      </c>
      <c r="P1952" s="44">
        <f t="shared" si="284"/>
        <v>0</v>
      </c>
      <c r="Q1952" s="44" t="str">
        <f t="shared" si="285"/>
        <v xml:space="preserve"> </v>
      </c>
      <c r="R1952" s="44" t="str">
        <f>VLOOKUP(S1952,Sheet8!B:C,2,0)</f>
        <v>GOTCHA</v>
      </c>
      <c r="S1952" s="6" t="s">
        <v>9411</v>
      </c>
      <c r="T1952" s="6" t="str">
        <f>VLOOKUP(U1952,'17-1'!J:K,2,0)</f>
        <v>IM HERE</v>
      </c>
      <c r="U1952" s="6" t="s">
        <v>29250</v>
      </c>
    </row>
    <row r="1953" spans="1:21" x14ac:dyDescent="0.25">
      <c r="A1953" s="35">
        <v>8548</v>
      </c>
      <c r="B1953" s="36">
        <v>380</v>
      </c>
      <c r="C1953" s="36">
        <v>20000711</v>
      </c>
      <c r="D1953" s="36">
        <v>100719</v>
      </c>
      <c r="E1953" s="36">
        <v>30200012</v>
      </c>
      <c r="F1953" s="36" t="s">
        <v>17</v>
      </c>
      <c r="G1953" s="37" t="s">
        <v>2283</v>
      </c>
      <c r="H1953" s="38">
        <v>38898</v>
      </c>
      <c r="I1953" s="39">
        <v>15</v>
      </c>
      <c r="J1953" s="74">
        <v>438.9</v>
      </c>
      <c r="K1953" s="48">
        <v>0</v>
      </c>
      <c r="L1953" s="41">
        <f>J1953*K1953</f>
        <v>0</v>
      </c>
      <c r="M1953" s="39">
        <v>15</v>
      </c>
      <c r="N1953" s="42">
        <f t="shared" si="282"/>
        <v>8.9993155373032163</v>
      </c>
      <c r="O1953" s="43">
        <f t="shared" si="283"/>
        <v>0</v>
      </c>
      <c r="P1953" s="44">
        <f t="shared" si="284"/>
        <v>0</v>
      </c>
      <c r="Q1953" s="44" t="str">
        <f t="shared" si="285"/>
        <v xml:space="preserve"> </v>
      </c>
      <c r="R1953" s="44" t="str">
        <f>VLOOKUP(S1953,Sheet8!B:C,2,0)</f>
        <v>GOTCHA</v>
      </c>
      <c r="S1953" s="6" t="s">
        <v>8883</v>
      </c>
      <c r="T1953" s="6" t="str">
        <f>VLOOKUP(U1953,'17-1'!J:K,2,0)</f>
        <v>IM HERE</v>
      </c>
      <c r="U1953" s="6" t="s">
        <v>28720</v>
      </c>
    </row>
    <row r="1954" spans="1:21" x14ac:dyDescent="0.25">
      <c r="A1954" s="35">
        <v>7001</v>
      </c>
      <c r="B1954" s="36">
        <v>360</v>
      </c>
      <c r="C1954" s="36">
        <v>20004554</v>
      </c>
      <c r="D1954" s="36">
        <v>100719</v>
      </c>
      <c r="E1954" s="36">
        <v>30200013</v>
      </c>
      <c r="F1954" s="36" t="s">
        <v>50</v>
      </c>
      <c r="G1954" s="37" t="s">
        <v>2262</v>
      </c>
      <c r="H1954" s="38">
        <v>38748</v>
      </c>
      <c r="I1954" s="39">
        <v>15</v>
      </c>
      <c r="J1954" s="74">
        <v>1567.26</v>
      </c>
      <c r="K1954" s="111">
        <v>0</v>
      </c>
      <c r="L1954" s="59">
        <f>J1954*K1954</f>
        <v>0</v>
      </c>
      <c r="M1954" s="39">
        <v>15</v>
      </c>
      <c r="N1954" s="42">
        <f t="shared" si="282"/>
        <v>9.4099931553730318</v>
      </c>
      <c r="O1954" s="43">
        <f t="shared" si="283"/>
        <v>0</v>
      </c>
      <c r="P1954" s="44">
        <f t="shared" si="284"/>
        <v>0</v>
      </c>
      <c r="Q1954" s="44" t="str">
        <f t="shared" si="285"/>
        <v xml:space="preserve"> </v>
      </c>
      <c r="R1954" s="44" t="str">
        <f>VLOOKUP(S1954,Sheet8!B:C,2,0)</f>
        <v>GOTCHA</v>
      </c>
      <c r="S1954" s="6" t="s">
        <v>8443</v>
      </c>
      <c r="T1954" s="6" t="str">
        <f>VLOOKUP(U1954,'17-1'!J:K,2,0)</f>
        <v>IM HERE</v>
      </c>
      <c r="U1954" s="6" t="s">
        <v>28278</v>
      </c>
    </row>
    <row r="1955" spans="1:21" x14ac:dyDescent="0.25">
      <c r="A1955" s="35">
        <v>1480</v>
      </c>
      <c r="B1955" s="36">
        <v>310</v>
      </c>
      <c r="C1955" s="36">
        <v>20004326</v>
      </c>
      <c r="D1955" s="36">
        <v>100718</v>
      </c>
      <c r="E1955" s="36">
        <v>30200091</v>
      </c>
      <c r="F1955" s="36" t="s">
        <v>9</v>
      </c>
      <c r="G1955" s="37" t="s">
        <v>2301</v>
      </c>
      <c r="H1955" s="38">
        <v>35461</v>
      </c>
      <c r="I1955" s="39">
        <v>15</v>
      </c>
      <c r="J1955" s="74">
        <v>846</v>
      </c>
      <c r="K1955" s="45">
        <v>1</v>
      </c>
      <c r="L1955" s="41">
        <f t="shared" ref="L1955:L1963" si="287">J1955*K1955</f>
        <v>846</v>
      </c>
      <c r="M1955" s="39">
        <v>15</v>
      </c>
      <c r="N1955" s="42">
        <f t="shared" si="282"/>
        <v>18.409308692676248</v>
      </c>
      <c r="O1955" s="43" t="str">
        <f t="shared" si="283"/>
        <v>--</v>
      </c>
      <c r="P1955" s="44">
        <f t="shared" si="284"/>
        <v>846</v>
      </c>
      <c r="Q1955" s="44">
        <f t="shared" si="285"/>
        <v>0</v>
      </c>
      <c r="R1955" s="44" t="e">
        <f>VLOOKUP(S1955,Sheet8!B:C,2,0)</f>
        <v>#N/A</v>
      </c>
      <c r="S1955" s="6" t="s">
        <v>11460</v>
      </c>
      <c r="T1955" s="6" t="e">
        <f>VLOOKUP(U1955,'17-1'!J:K,2,0)</f>
        <v>#N/A</v>
      </c>
      <c r="U1955" s="6" t="s">
        <v>36235</v>
      </c>
    </row>
    <row r="1956" spans="1:21" x14ac:dyDescent="0.25">
      <c r="A1956" s="35">
        <v>2707</v>
      </c>
      <c r="B1956" s="36">
        <v>320</v>
      </c>
      <c r="C1956" s="36">
        <v>20000819</v>
      </c>
      <c r="D1956" s="36">
        <v>100718</v>
      </c>
      <c r="E1956" s="36">
        <v>30200051</v>
      </c>
      <c r="F1956" s="36" t="s">
        <v>58</v>
      </c>
      <c r="G1956" s="37" t="s">
        <v>2202</v>
      </c>
      <c r="H1956" s="38">
        <v>30863</v>
      </c>
      <c r="I1956" s="39">
        <v>15</v>
      </c>
      <c r="J1956" s="74">
        <v>508</v>
      </c>
      <c r="K1956" s="45">
        <v>1</v>
      </c>
      <c r="L1956" s="41">
        <f t="shared" si="287"/>
        <v>508</v>
      </c>
      <c r="M1956" s="39">
        <v>15</v>
      </c>
      <c r="N1956" s="42">
        <f t="shared" si="282"/>
        <v>30.997946611909651</v>
      </c>
      <c r="O1956" s="43" t="str">
        <f t="shared" si="283"/>
        <v>--</v>
      </c>
      <c r="P1956" s="44">
        <f t="shared" si="284"/>
        <v>508</v>
      </c>
      <c r="Q1956" s="44">
        <f t="shared" si="285"/>
        <v>0</v>
      </c>
      <c r="R1956" s="44" t="e">
        <f>VLOOKUP(S1956,Sheet8!B:C,2,0)</f>
        <v>#N/A</v>
      </c>
      <c r="S1956" s="6" t="s">
        <v>11461</v>
      </c>
      <c r="T1956" s="6" t="e">
        <f>VLOOKUP(U1956,'17-1'!J:K,2,0)</f>
        <v>#N/A</v>
      </c>
      <c r="U1956" s="6" t="s">
        <v>36236</v>
      </c>
    </row>
    <row r="1957" spans="1:21" x14ac:dyDescent="0.25">
      <c r="A1957" s="35">
        <v>2725</v>
      </c>
      <c r="B1957" s="36">
        <v>320</v>
      </c>
      <c r="C1957" s="36">
        <v>20001770</v>
      </c>
      <c r="D1957" s="36">
        <v>100718</v>
      </c>
      <c r="E1957" s="36">
        <v>30200051</v>
      </c>
      <c r="F1957" s="36" t="s">
        <v>58</v>
      </c>
      <c r="G1957" s="37" t="s">
        <v>2202</v>
      </c>
      <c r="H1957" s="38">
        <v>30863</v>
      </c>
      <c r="I1957" s="39">
        <v>15</v>
      </c>
      <c r="J1957" s="74">
        <v>508</v>
      </c>
      <c r="K1957" s="45">
        <v>1</v>
      </c>
      <c r="L1957" s="41">
        <f t="shared" si="287"/>
        <v>508</v>
      </c>
      <c r="M1957" s="39">
        <v>15</v>
      </c>
      <c r="N1957" s="42">
        <f t="shared" si="282"/>
        <v>30.997946611909651</v>
      </c>
      <c r="O1957" s="43" t="str">
        <f t="shared" si="283"/>
        <v>--</v>
      </c>
      <c r="P1957" s="44">
        <f t="shared" si="284"/>
        <v>508</v>
      </c>
      <c r="Q1957" s="44">
        <f t="shared" si="285"/>
        <v>0</v>
      </c>
      <c r="R1957" s="44" t="e">
        <f>VLOOKUP(S1957,Sheet8!B:C,2,0)</f>
        <v>#N/A</v>
      </c>
      <c r="S1957" s="6" t="s">
        <v>11461</v>
      </c>
      <c r="T1957" s="6" t="e">
        <f>VLOOKUP(U1957,'17-1'!J:K,2,0)</f>
        <v>#N/A</v>
      </c>
      <c r="U1957" s="6" t="s">
        <v>36236</v>
      </c>
    </row>
    <row r="1958" spans="1:21" x14ac:dyDescent="0.25">
      <c r="A1958" s="35">
        <v>2698</v>
      </c>
      <c r="B1958" s="36">
        <v>320</v>
      </c>
      <c r="C1958" s="36">
        <v>20000576</v>
      </c>
      <c r="D1958" s="36">
        <v>100718</v>
      </c>
      <c r="E1958" s="36">
        <v>30200051</v>
      </c>
      <c r="F1958" s="36" t="s">
        <v>58</v>
      </c>
      <c r="G1958" s="37" t="s">
        <v>2202</v>
      </c>
      <c r="H1958" s="38">
        <v>31228</v>
      </c>
      <c r="I1958" s="39">
        <v>15</v>
      </c>
      <c r="J1958" s="74">
        <v>515</v>
      </c>
      <c r="K1958" s="45">
        <v>1</v>
      </c>
      <c r="L1958" s="41">
        <f t="shared" si="287"/>
        <v>515</v>
      </c>
      <c r="M1958" s="39">
        <v>15</v>
      </c>
      <c r="N1958" s="42">
        <f t="shared" si="282"/>
        <v>29.998631074606433</v>
      </c>
      <c r="O1958" s="43" t="str">
        <f t="shared" si="283"/>
        <v>--</v>
      </c>
      <c r="P1958" s="44">
        <f t="shared" si="284"/>
        <v>515</v>
      </c>
      <c r="Q1958" s="44">
        <f t="shared" si="285"/>
        <v>0</v>
      </c>
      <c r="R1958" s="44" t="e">
        <f>VLOOKUP(S1958,Sheet8!B:C,2,0)</f>
        <v>#N/A</v>
      </c>
      <c r="S1958" s="6" t="s">
        <v>11462</v>
      </c>
      <c r="T1958" s="6" t="e">
        <f>VLOOKUP(U1958,'17-1'!J:K,2,0)</f>
        <v>#N/A</v>
      </c>
      <c r="U1958" s="6" t="s">
        <v>36237</v>
      </c>
    </row>
    <row r="1959" spans="1:21" x14ac:dyDescent="0.25">
      <c r="A1959" s="35">
        <v>2701</v>
      </c>
      <c r="B1959" s="36">
        <v>320</v>
      </c>
      <c r="C1959" s="36">
        <v>20000607</v>
      </c>
      <c r="D1959" s="36">
        <v>100718</v>
      </c>
      <c r="E1959" s="36">
        <v>30200051</v>
      </c>
      <c r="F1959" s="36" t="s">
        <v>58</v>
      </c>
      <c r="G1959" s="37" t="s">
        <v>2202</v>
      </c>
      <c r="H1959" s="38">
        <v>31228</v>
      </c>
      <c r="I1959" s="39">
        <v>15</v>
      </c>
      <c r="J1959" s="74">
        <v>515</v>
      </c>
      <c r="K1959" s="45">
        <v>1</v>
      </c>
      <c r="L1959" s="41">
        <f t="shared" si="287"/>
        <v>515</v>
      </c>
      <c r="M1959" s="39">
        <v>15</v>
      </c>
      <c r="N1959" s="42">
        <f t="shared" si="282"/>
        <v>29.998631074606433</v>
      </c>
      <c r="O1959" s="43" t="str">
        <f t="shared" si="283"/>
        <v>--</v>
      </c>
      <c r="P1959" s="44">
        <f t="shared" si="284"/>
        <v>515</v>
      </c>
      <c r="Q1959" s="44">
        <f t="shared" si="285"/>
        <v>0</v>
      </c>
      <c r="R1959" s="44" t="e">
        <f>VLOOKUP(S1959,Sheet8!B:C,2,0)</f>
        <v>#N/A</v>
      </c>
      <c r="S1959" s="6" t="s">
        <v>11462</v>
      </c>
      <c r="T1959" s="6" t="e">
        <f>VLOOKUP(U1959,'17-1'!J:K,2,0)</f>
        <v>#N/A</v>
      </c>
      <c r="U1959" s="6" t="s">
        <v>36237</v>
      </c>
    </row>
    <row r="1960" spans="1:21" x14ac:dyDescent="0.25">
      <c r="A1960" s="35">
        <v>328</v>
      </c>
      <c r="B1960" s="36">
        <v>304</v>
      </c>
      <c r="C1960" s="36">
        <v>10000300</v>
      </c>
      <c r="D1960" s="36">
        <v>100718</v>
      </c>
      <c r="E1960" s="36">
        <v>30200051</v>
      </c>
      <c r="F1960" s="36" t="s">
        <v>58</v>
      </c>
      <c r="G1960" s="37" t="s">
        <v>2202</v>
      </c>
      <c r="H1960" s="38">
        <v>33054</v>
      </c>
      <c r="I1960" s="39">
        <v>15</v>
      </c>
      <c r="J1960" s="74">
        <v>574</v>
      </c>
      <c r="K1960" s="45">
        <v>1</v>
      </c>
      <c r="L1960" s="41">
        <f t="shared" si="287"/>
        <v>574</v>
      </c>
      <c r="M1960" s="39">
        <v>15</v>
      </c>
      <c r="N1960" s="42">
        <f t="shared" si="282"/>
        <v>24.999315537303218</v>
      </c>
      <c r="O1960" s="43" t="str">
        <f t="shared" si="283"/>
        <v>--</v>
      </c>
      <c r="P1960" s="44">
        <f t="shared" si="284"/>
        <v>574</v>
      </c>
      <c r="Q1960" s="44">
        <f t="shared" si="285"/>
        <v>0</v>
      </c>
      <c r="R1960" s="44" t="e">
        <f>VLOOKUP(S1960,Sheet8!B:C,2,0)</f>
        <v>#N/A</v>
      </c>
      <c r="S1960" s="6" t="s">
        <v>11463</v>
      </c>
      <c r="T1960" s="6" t="e">
        <f>VLOOKUP(U1960,'17-1'!J:K,2,0)</f>
        <v>#N/A</v>
      </c>
      <c r="U1960" s="6" t="s">
        <v>36238</v>
      </c>
    </row>
    <row r="1961" spans="1:21" x14ac:dyDescent="0.25">
      <c r="A1961" s="35">
        <v>3503</v>
      </c>
      <c r="B1961" s="36">
        <v>330</v>
      </c>
      <c r="C1961" s="36">
        <v>20004903</v>
      </c>
      <c r="D1961" s="36">
        <v>100718</v>
      </c>
      <c r="E1961" s="36">
        <v>30200042</v>
      </c>
      <c r="F1961" s="36" t="s">
        <v>38</v>
      </c>
      <c r="G1961" s="37" t="s">
        <v>2252</v>
      </c>
      <c r="H1961" s="38">
        <v>38717</v>
      </c>
      <c r="I1961" s="39">
        <v>15</v>
      </c>
      <c r="J1961" s="74">
        <v>1167.32</v>
      </c>
      <c r="K1961" s="111">
        <v>0</v>
      </c>
      <c r="L1961" s="59">
        <f t="shared" si="287"/>
        <v>0</v>
      </c>
      <c r="M1961" s="39">
        <v>15</v>
      </c>
      <c r="N1961" s="42">
        <f t="shared" si="282"/>
        <v>9.4948665297741268</v>
      </c>
      <c r="O1961" s="43">
        <f t="shared" si="283"/>
        <v>0</v>
      </c>
      <c r="P1961" s="44">
        <f t="shared" si="284"/>
        <v>0</v>
      </c>
      <c r="Q1961" s="44" t="str">
        <f t="shared" si="285"/>
        <v xml:space="preserve"> </v>
      </c>
      <c r="R1961" s="44" t="str">
        <f>VLOOKUP(S1961,Sheet8!B:C,2,0)</f>
        <v>GOTCHA</v>
      </c>
      <c r="S1961" s="6" t="s">
        <v>8235</v>
      </c>
      <c r="T1961" s="6" t="str">
        <f>VLOOKUP(U1961,'17-1'!J:K,2,0)</f>
        <v>IM HERE</v>
      </c>
      <c r="U1961" s="6" t="s">
        <v>28036</v>
      </c>
    </row>
    <row r="1962" spans="1:21" x14ac:dyDescent="0.25">
      <c r="A1962" s="35">
        <v>3739</v>
      </c>
      <c r="B1962" s="36">
        <v>331</v>
      </c>
      <c r="C1962" s="36">
        <v>20001060</v>
      </c>
      <c r="D1962" s="36">
        <v>100718</v>
      </c>
      <c r="E1962" s="36">
        <v>30200040</v>
      </c>
      <c r="F1962" s="36" t="s">
        <v>16</v>
      </c>
      <c r="G1962" s="37" t="s">
        <v>2240</v>
      </c>
      <c r="H1962" s="38">
        <v>38717</v>
      </c>
      <c r="I1962" s="39">
        <v>15</v>
      </c>
      <c r="J1962" s="74">
        <v>4630.38</v>
      </c>
      <c r="K1962" s="111">
        <v>0</v>
      </c>
      <c r="L1962" s="59">
        <f t="shared" si="287"/>
        <v>0</v>
      </c>
      <c r="M1962" s="39">
        <v>15</v>
      </c>
      <c r="N1962" s="42">
        <f t="shared" si="282"/>
        <v>9.4948665297741268</v>
      </c>
      <c r="O1962" s="43">
        <f t="shared" si="283"/>
        <v>0</v>
      </c>
      <c r="P1962" s="44">
        <f t="shared" si="284"/>
        <v>0</v>
      </c>
      <c r="Q1962" s="44" t="str">
        <f t="shared" si="285"/>
        <v xml:space="preserve"> </v>
      </c>
      <c r="R1962" s="44" t="str">
        <f>VLOOKUP(S1962,Sheet8!B:C,2,0)</f>
        <v>GOTCHA</v>
      </c>
      <c r="S1962" s="6" t="s">
        <v>8204</v>
      </c>
      <c r="T1962" s="6" t="str">
        <f>VLOOKUP(U1962,'17-1'!J:K,2,0)</f>
        <v>IM HERE</v>
      </c>
      <c r="U1962" s="6" t="s">
        <v>27960</v>
      </c>
    </row>
    <row r="1963" spans="1:21" x14ac:dyDescent="0.25">
      <c r="A1963" s="35">
        <v>822</v>
      </c>
      <c r="B1963" s="36">
        <v>307</v>
      </c>
      <c r="C1963" s="36">
        <v>20000969</v>
      </c>
      <c r="D1963" s="36">
        <v>100718</v>
      </c>
      <c r="E1963" s="36">
        <v>30200047</v>
      </c>
      <c r="F1963" s="36" t="s">
        <v>148</v>
      </c>
      <c r="G1963" s="37" t="s">
        <v>2330</v>
      </c>
      <c r="H1963" s="38">
        <v>39233</v>
      </c>
      <c r="I1963" s="39">
        <v>15</v>
      </c>
      <c r="J1963" s="74">
        <v>3607.93</v>
      </c>
      <c r="K1963" s="111">
        <v>0</v>
      </c>
      <c r="L1963" s="59">
        <f t="shared" si="287"/>
        <v>0</v>
      </c>
      <c r="M1963" s="39">
        <v>15</v>
      </c>
      <c r="N1963" s="42">
        <f t="shared" si="282"/>
        <v>8.0821355236139638</v>
      </c>
      <c r="O1963" s="43">
        <f t="shared" si="283"/>
        <v>0</v>
      </c>
      <c r="P1963" s="44">
        <f t="shared" si="284"/>
        <v>0</v>
      </c>
      <c r="Q1963" s="44" t="str">
        <f t="shared" si="285"/>
        <v xml:space="preserve"> </v>
      </c>
      <c r="R1963" s="44" t="str">
        <f>VLOOKUP(S1963,Sheet8!B:C,2,0)</f>
        <v>GOTCHA</v>
      </c>
      <c r="S1963" s="6" t="s">
        <v>9524</v>
      </c>
      <c r="T1963" s="6" t="str">
        <f>VLOOKUP(U1963,'17-1'!J:K,2,0)</f>
        <v>IM HERE</v>
      </c>
      <c r="U1963" s="6" t="s">
        <v>29363</v>
      </c>
    </row>
    <row r="1964" spans="1:21" x14ac:dyDescent="0.25">
      <c r="A1964" s="35">
        <v>5614</v>
      </c>
      <c r="B1964" s="36">
        <v>333</v>
      </c>
      <c r="C1964" s="36">
        <v>20005697</v>
      </c>
      <c r="D1964" s="36">
        <v>100718</v>
      </c>
      <c r="E1964" s="36">
        <v>30200054</v>
      </c>
      <c r="F1964" s="36" t="s">
        <v>42</v>
      </c>
      <c r="G1964" s="37" t="s">
        <v>4799</v>
      </c>
      <c r="H1964" s="38">
        <v>40664</v>
      </c>
      <c r="I1964" s="39">
        <v>15</v>
      </c>
      <c r="J1964" s="74">
        <v>2365</v>
      </c>
      <c r="K1964" s="45">
        <v>1</v>
      </c>
      <c r="L1964" s="41">
        <f>J1964*K1964</f>
        <v>2365</v>
      </c>
      <c r="M1964" s="39">
        <v>15</v>
      </c>
      <c r="N1964" s="42">
        <f t="shared" si="282"/>
        <v>4.1642710472279258</v>
      </c>
      <c r="O1964" s="43">
        <f t="shared" si="283"/>
        <v>157.66666666666666</v>
      </c>
      <c r="P1964" s="44">
        <f t="shared" si="284"/>
        <v>656.56673511293627</v>
      </c>
      <c r="Q1964" s="44">
        <f t="shared" si="285"/>
        <v>1708.4332648870636</v>
      </c>
      <c r="R1964" s="44" t="e">
        <f>VLOOKUP(S1964,Sheet8!B:C,2,0)</f>
        <v>#N/A</v>
      </c>
      <c r="S1964" s="6" t="s">
        <v>11464</v>
      </c>
      <c r="T1964" s="6" t="e">
        <f>VLOOKUP(U1964,'17-1'!J:K,2,0)</f>
        <v>#N/A</v>
      </c>
      <c r="U1964" s="6" t="s">
        <v>36239</v>
      </c>
    </row>
    <row r="1965" spans="1:21" x14ac:dyDescent="0.25">
      <c r="A1965" s="35">
        <v>4410</v>
      </c>
      <c r="B1965" s="36">
        <v>331</v>
      </c>
      <c r="C1965" s="36">
        <v>20004478</v>
      </c>
      <c r="D1965" s="36">
        <v>100718</v>
      </c>
      <c r="E1965" s="36">
        <v>30200077</v>
      </c>
      <c r="F1965" s="36" t="s">
        <v>15</v>
      </c>
      <c r="G1965" s="37" t="s">
        <v>471</v>
      </c>
      <c r="H1965" s="38">
        <v>38990</v>
      </c>
      <c r="I1965" s="39">
        <v>35</v>
      </c>
      <c r="J1965" s="74">
        <v>13113.69</v>
      </c>
      <c r="K1965" s="111">
        <v>0</v>
      </c>
      <c r="L1965" s="59">
        <f t="shared" ref="L1965:L1967" si="288">J1965*K1965</f>
        <v>0</v>
      </c>
      <c r="M1965" s="39">
        <v>35</v>
      </c>
      <c r="N1965" s="42">
        <f t="shared" si="282"/>
        <v>8.7474332648870643</v>
      </c>
      <c r="O1965" s="43">
        <f t="shared" si="283"/>
        <v>0</v>
      </c>
      <c r="P1965" s="44">
        <f t="shared" si="284"/>
        <v>0</v>
      </c>
      <c r="Q1965" s="44" t="str">
        <f t="shared" si="285"/>
        <v xml:space="preserve"> </v>
      </c>
      <c r="R1965" s="44" t="str">
        <f>VLOOKUP(S1965,Sheet8!B:C,2,0)</f>
        <v>GOTCHA</v>
      </c>
      <c r="S1965" s="6" t="s">
        <v>6793</v>
      </c>
      <c r="T1965" s="6" t="str">
        <f>VLOOKUP(U1965,'17-1'!J:K,2,0)</f>
        <v>IM HERE</v>
      </c>
      <c r="U1965" s="6" t="s">
        <v>26541</v>
      </c>
    </row>
    <row r="1966" spans="1:21" x14ac:dyDescent="0.25">
      <c r="A1966" s="35">
        <v>3483</v>
      </c>
      <c r="B1966" s="36">
        <v>330</v>
      </c>
      <c r="C1966" s="36">
        <v>20004458</v>
      </c>
      <c r="D1966" s="36">
        <v>100718</v>
      </c>
      <c r="E1966" s="36">
        <v>30200050</v>
      </c>
      <c r="F1966" s="36" t="s">
        <v>115</v>
      </c>
      <c r="G1966" s="37" t="s">
        <v>521</v>
      </c>
      <c r="H1966" s="38">
        <v>39416</v>
      </c>
      <c r="I1966" s="39">
        <v>35</v>
      </c>
      <c r="J1966" s="74">
        <v>1238.75</v>
      </c>
      <c r="K1966" s="111">
        <v>0</v>
      </c>
      <c r="L1966" s="59">
        <f t="shared" si="288"/>
        <v>0</v>
      </c>
      <c r="M1966" s="39">
        <v>35</v>
      </c>
      <c r="N1966" s="42">
        <f t="shared" si="282"/>
        <v>7.5811088295687883</v>
      </c>
      <c r="O1966" s="43">
        <f t="shared" si="283"/>
        <v>0</v>
      </c>
      <c r="P1966" s="44">
        <f t="shared" si="284"/>
        <v>0</v>
      </c>
      <c r="Q1966" s="44" t="str">
        <f t="shared" si="285"/>
        <v xml:space="preserve"> </v>
      </c>
      <c r="R1966" s="44" t="str">
        <f>VLOOKUP(S1966,Sheet8!B:C,2,0)</f>
        <v>GOTCHA</v>
      </c>
      <c r="S1966" s="6" t="s">
        <v>6832</v>
      </c>
      <c r="T1966" s="6" t="str">
        <f>VLOOKUP(U1966,'17-1'!J:K,2,0)</f>
        <v>IM HERE</v>
      </c>
      <c r="U1966" s="6" t="s">
        <v>26580</v>
      </c>
    </row>
    <row r="1967" spans="1:21" x14ac:dyDescent="0.25">
      <c r="A1967" s="35">
        <v>33</v>
      </c>
      <c r="B1967" s="36">
        <v>303</v>
      </c>
      <c r="C1967" s="36">
        <v>100032</v>
      </c>
      <c r="D1967" s="36">
        <v>100718</v>
      </c>
      <c r="E1967" s="36">
        <v>30200065</v>
      </c>
      <c r="F1967" s="36" t="s">
        <v>11</v>
      </c>
      <c r="G1967" s="37" t="s">
        <v>496</v>
      </c>
      <c r="H1967" s="38">
        <v>39233</v>
      </c>
      <c r="I1967" s="39">
        <v>35</v>
      </c>
      <c r="J1967" s="74">
        <v>1429.83</v>
      </c>
      <c r="K1967" s="111">
        <v>0</v>
      </c>
      <c r="L1967" s="59">
        <f t="shared" si="288"/>
        <v>0</v>
      </c>
      <c r="M1967" s="39">
        <v>35</v>
      </c>
      <c r="N1967" s="42">
        <f t="shared" si="282"/>
        <v>8.0821355236139638</v>
      </c>
      <c r="O1967" s="43">
        <f t="shared" si="283"/>
        <v>0</v>
      </c>
      <c r="P1967" s="44">
        <f t="shared" si="284"/>
        <v>0</v>
      </c>
      <c r="Q1967" s="44" t="str">
        <f t="shared" si="285"/>
        <v xml:space="preserve"> </v>
      </c>
      <c r="R1967" s="44" t="str">
        <f>VLOOKUP(S1967,Sheet8!B:C,2,0)</f>
        <v>GOTCHA</v>
      </c>
      <c r="S1967" s="6" t="s">
        <v>6810</v>
      </c>
      <c r="T1967" s="6" t="str">
        <f>VLOOKUP(U1967,'17-1'!J:K,2,0)</f>
        <v>IM HERE</v>
      </c>
      <c r="U1967" s="6" t="s">
        <v>26558</v>
      </c>
    </row>
    <row r="1968" spans="1:21" x14ac:dyDescent="0.25">
      <c r="A1968" s="35">
        <v>3779</v>
      </c>
      <c r="B1968" s="36">
        <v>331</v>
      </c>
      <c r="C1968" s="36">
        <v>20001347</v>
      </c>
      <c r="D1968" s="36">
        <v>100718</v>
      </c>
      <c r="E1968" s="36">
        <v>30200081</v>
      </c>
      <c r="F1968" s="36" t="s">
        <v>4982</v>
      </c>
      <c r="G1968" s="37" t="s">
        <v>4997</v>
      </c>
      <c r="H1968" s="38">
        <v>36341</v>
      </c>
      <c r="I1968" s="39">
        <v>35</v>
      </c>
      <c r="J1968" s="74">
        <v>8684</v>
      </c>
      <c r="K1968" s="45">
        <v>1</v>
      </c>
      <c r="L1968" s="41">
        <f t="shared" ref="L1968:L1982" si="289">J1968*K1968</f>
        <v>8684</v>
      </c>
      <c r="M1968" s="39">
        <v>35</v>
      </c>
      <c r="N1968" s="42">
        <f t="shared" si="282"/>
        <v>16</v>
      </c>
      <c r="O1968" s="43">
        <f t="shared" si="283"/>
        <v>248.11428571428573</v>
      </c>
      <c r="P1968" s="44">
        <f t="shared" si="284"/>
        <v>3969.8285714285716</v>
      </c>
      <c r="Q1968" s="44">
        <f t="shared" si="285"/>
        <v>4714.1714285714279</v>
      </c>
      <c r="R1968" s="44" t="e">
        <f>VLOOKUP(S1968,Sheet8!B:C,2,0)</f>
        <v>#N/A</v>
      </c>
      <c r="S1968" s="6" t="s">
        <v>11465</v>
      </c>
      <c r="T1968" s="6" t="e">
        <f>VLOOKUP(U1968,'17-1'!J:K,2,0)</f>
        <v>#N/A</v>
      </c>
      <c r="U1968" s="6" t="s">
        <v>36240</v>
      </c>
    </row>
    <row r="1969" spans="1:133" x14ac:dyDescent="0.25">
      <c r="A1969" s="35">
        <v>7802</v>
      </c>
      <c r="B1969" s="36">
        <v>371</v>
      </c>
      <c r="C1969" s="36">
        <v>20003052</v>
      </c>
      <c r="D1969" s="36">
        <v>100719</v>
      </c>
      <c r="E1969" s="36">
        <v>30200011</v>
      </c>
      <c r="F1969" s="36" t="s">
        <v>53</v>
      </c>
      <c r="G1969" s="37" t="s">
        <v>246</v>
      </c>
      <c r="H1969" s="38">
        <v>35642</v>
      </c>
      <c r="I1969" s="39">
        <v>33</v>
      </c>
      <c r="J1969" s="74">
        <v>5117</v>
      </c>
      <c r="K1969" s="45">
        <v>1</v>
      </c>
      <c r="L1969" s="41">
        <f t="shared" si="289"/>
        <v>5117</v>
      </c>
      <c r="M1969" s="39">
        <v>33</v>
      </c>
      <c r="N1969" s="42">
        <f t="shared" si="282"/>
        <v>17.913757700205338</v>
      </c>
      <c r="O1969" s="43">
        <f t="shared" si="283"/>
        <v>155.06060606060606</v>
      </c>
      <c r="P1969" s="44">
        <f t="shared" si="284"/>
        <v>2777.7181258166884</v>
      </c>
      <c r="Q1969" s="44">
        <f t="shared" si="285"/>
        <v>2339.2818741833116</v>
      </c>
      <c r="R1969" s="44" t="e">
        <f>VLOOKUP(S1969,Sheet8!B:C,2,0)</f>
        <v>#N/A</v>
      </c>
      <c r="S1969" s="6" t="s">
        <v>11466</v>
      </c>
      <c r="T1969" s="6" t="e">
        <f>VLOOKUP(U1969,'17-1'!J:K,2,0)</f>
        <v>#N/A</v>
      </c>
      <c r="U1969" s="6" t="s">
        <v>36241</v>
      </c>
    </row>
    <row r="1970" spans="1:133" x14ac:dyDescent="0.25">
      <c r="A1970" s="35">
        <v>4732</v>
      </c>
      <c r="B1970" s="36">
        <v>331</v>
      </c>
      <c r="C1970" s="36">
        <v>20005987</v>
      </c>
      <c r="D1970" s="36">
        <v>100718</v>
      </c>
      <c r="E1970" s="36">
        <v>30200077</v>
      </c>
      <c r="F1970" s="36" t="s">
        <v>15</v>
      </c>
      <c r="G1970" s="37" t="s">
        <v>278</v>
      </c>
      <c r="H1970" s="38">
        <v>33969</v>
      </c>
      <c r="I1970" s="39">
        <v>33</v>
      </c>
      <c r="J1970" s="74">
        <v>7379</v>
      </c>
      <c r="K1970" s="45">
        <v>1</v>
      </c>
      <c r="L1970" s="41">
        <f t="shared" si="289"/>
        <v>7379</v>
      </c>
      <c r="M1970" s="39">
        <v>33</v>
      </c>
      <c r="N1970" s="42">
        <f t="shared" si="282"/>
        <v>22.494182067077343</v>
      </c>
      <c r="O1970" s="43">
        <f t="shared" si="283"/>
        <v>223.60606060606059</v>
      </c>
      <c r="P1970" s="44">
        <f t="shared" si="284"/>
        <v>5029.8354385746579</v>
      </c>
      <c r="Q1970" s="44">
        <f t="shared" si="285"/>
        <v>2349.1645614253421</v>
      </c>
      <c r="R1970" s="44" t="e">
        <f>VLOOKUP(S1970,Sheet8!B:C,2,0)</f>
        <v>#N/A</v>
      </c>
      <c r="S1970" s="6" t="s">
        <v>11467</v>
      </c>
      <c r="T1970" s="6" t="e">
        <f>VLOOKUP(U1970,'17-1'!J:K,2,0)</f>
        <v>#N/A</v>
      </c>
      <c r="U1970" s="6" t="s">
        <v>36242</v>
      </c>
    </row>
    <row r="1971" spans="1:133" x14ac:dyDescent="0.25">
      <c r="A1971" s="35">
        <v>8160</v>
      </c>
      <c r="B1971" s="36">
        <v>371</v>
      </c>
      <c r="C1971" s="36">
        <v>20006137</v>
      </c>
      <c r="D1971" s="36">
        <v>100719</v>
      </c>
      <c r="E1971" s="36">
        <v>30200044</v>
      </c>
      <c r="F1971" s="36" t="s">
        <v>45</v>
      </c>
      <c r="G1971" s="37" t="s">
        <v>92</v>
      </c>
      <c r="H1971" s="38">
        <v>31229</v>
      </c>
      <c r="I1971" s="39">
        <v>33</v>
      </c>
      <c r="J1971" s="74">
        <v>1889</v>
      </c>
      <c r="K1971" s="45">
        <v>1</v>
      </c>
      <c r="L1971" s="41">
        <f t="shared" si="289"/>
        <v>1889</v>
      </c>
      <c r="M1971" s="39">
        <v>33</v>
      </c>
      <c r="N1971" s="42">
        <f t="shared" si="282"/>
        <v>29.995893223819301</v>
      </c>
      <c r="O1971" s="43">
        <f t="shared" si="283"/>
        <v>57.242424242424242</v>
      </c>
      <c r="P1971" s="44">
        <f t="shared" si="284"/>
        <v>1717.037645448323</v>
      </c>
      <c r="Q1971" s="44">
        <f t="shared" si="285"/>
        <v>171.96235455167698</v>
      </c>
      <c r="R1971" s="44" t="e">
        <f>VLOOKUP(S1971,Sheet8!B:C,2,0)</f>
        <v>#N/A</v>
      </c>
      <c r="S1971" s="6" t="s">
        <v>11468</v>
      </c>
      <c r="T1971" s="6" t="e">
        <f>VLOOKUP(U1971,'17-1'!J:K,2,0)</f>
        <v>#N/A</v>
      </c>
      <c r="U1971" s="6" t="s">
        <v>36243</v>
      </c>
    </row>
    <row r="1972" spans="1:133" x14ac:dyDescent="0.25">
      <c r="A1972" s="35">
        <v>7229</v>
      </c>
      <c r="B1972" s="36">
        <v>371</v>
      </c>
      <c r="C1972" s="36">
        <v>20000176</v>
      </c>
      <c r="D1972" s="36">
        <v>100719</v>
      </c>
      <c r="E1972" s="36">
        <v>30200037</v>
      </c>
      <c r="F1972" s="36" t="s">
        <v>72</v>
      </c>
      <c r="G1972" s="37" t="s">
        <v>101</v>
      </c>
      <c r="H1972" s="38">
        <v>31352</v>
      </c>
      <c r="I1972" s="39">
        <v>33</v>
      </c>
      <c r="J1972" s="74">
        <v>1969</v>
      </c>
      <c r="K1972" s="45">
        <v>1</v>
      </c>
      <c r="L1972" s="41">
        <f t="shared" si="289"/>
        <v>1969</v>
      </c>
      <c r="M1972" s="39">
        <v>33</v>
      </c>
      <c r="N1972" s="42">
        <f t="shared" si="282"/>
        <v>29.659137577002053</v>
      </c>
      <c r="O1972" s="43">
        <f t="shared" si="283"/>
        <v>59.666666666666664</v>
      </c>
      <c r="P1972" s="44">
        <f t="shared" si="284"/>
        <v>1769.6618754277893</v>
      </c>
      <c r="Q1972" s="44">
        <f t="shared" si="285"/>
        <v>199.33812457221075</v>
      </c>
      <c r="R1972" s="44" t="e">
        <f>VLOOKUP(S1972,Sheet8!B:C,2,0)</f>
        <v>#N/A</v>
      </c>
      <c r="S1972" s="6" t="s">
        <v>11469</v>
      </c>
      <c r="T1972" s="6" t="e">
        <f>VLOOKUP(U1972,'17-1'!J:K,2,0)</f>
        <v>#N/A</v>
      </c>
      <c r="U1972" s="6" t="s">
        <v>36244</v>
      </c>
    </row>
    <row r="1973" spans="1:133" x14ac:dyDescent="0.25">
      <c r="A1973" s="35">
        <v>1198</v>
      </c>
      <c r="B1973" s="36">
        <v>310</v>
      </c>
      <c r="C1973" s="36">
        <v>20000895</v>
      </c>
      <c r="D1973" s="36">
        <v>100718</v>
      </c>
      <c r="E1973" s="36">
        <v>30200064</v>
      </c>
      <c r="F1973" s="36" t="s">
        <v>91</v>
      </c>
      <c r="G1973" s="37" t="s">
        <v>478</v>
      </c>
      <c r="H1973" s="38">
        <v>36707</v>
      </c>
      <c r="I1973" s="39">
        <v>33</v>
      </c>
      <c r="J1973" s="74">
        <v>900</v>
      </c>
      <c r="K1973" s="45">
        <v>1</v>
      </c>
      <c r="L1973" s="41">
        <f t="shared" si="289"/>
        <v>900</v>
      </c>
      <c r="M1973" s="39">
        <v>33</v>
      </c>
      <c r="N1973" s="42">
        <f t="shared" si="282"/>
        <v>14.997946611909651</v>
      </c>
      <c r="O1973" s="43">
        <f t="shared" si="283"/>
        <v>27.272727272727273</v>
      </c>
      <c r="P1973" s="44">
        <f t="shared" si="284"/>
        <v>409.03490759753595</v>
      </c>
      <c r="Q1973" s="44">
        <f t="shared" si="285"/>
        <v>490.96509240246405</v>
      </c>
      <c r="R1973" s="44" t="e">
        <f>VLOOKUP(S1973,Sheet8!B:C,2,0)</f>
        <v>#N/A</v>
      </c>
      <c r="S1973" s="6" t="s">
        <v>11470</v>
      </c>
      <c r="T1973" s="6" t="e">
        <f>VLOOKUP(U1973,'17-1'!J:K,2,0)</f>
        <v>#N/A</v>
      </c>
      <c r="U1973" s="6" t="s">
        <v>36245</v>
      </c>
    </row>
    <row r="1974" spans="1:133" x14ac:dyDescent="0.25">
      <c r="A1974" s="35">
        <v>6866</v>
      </c>
      <c r="B1974" s="36">
        <v>354</v>
      </c>
      <c r="C1974" s="36">
        <v>10000792</v>
      </c>
      <c r="D1974" s="36">
        <v>100719</v>
      </c>
      <c r="E1974" s="36">
        <v>30200044</v>
      </c>
      <c r="F1974" s="36" t="s">
        <v>45</v>
      </c>
      <c r="G1974" s="37" t="s">
        <v>263</v>
      </c>
      <c r="H1974" s="38">
        <v>31564</v>
      </c>
      <c r="I1974" s="39">
        <v>33</v>
      </c>
      <c r="J1974" s="74">
        <v>6140</v>
      </c>
      <c r="K1974" s="45">
        <v>1</v>
      </c>
      <c r="L1974" s="41">
        <f t="shared" si="289"/>
        <v>6140</v>
      </c>
      <c r="M1974" s="39">
        <v>33</v>
      </c>
      <c r="N1974" s="42">
        <f t="shared" si="282"/>
        <v>29.078713210130047</v>
      </c>
      <c r="O1974" s="43">
        <f t="shared" si="283"/>
        <v>186.06060606060606</v>
      </c>
      <c r="P1974" s="44">
        <f t="shared" si="284"/>
        <v>5410.4030033393483</v>
      </c>
      <c r="Q1974" s="44">
        <f t="shared" si="285"/>
        <v>729.59699666065171</v>
      </c>
      <c r="R1974" s="44" t="e">
        <f>VLOOKUP(S1974,Sheet8!B:C,2,0)</f>
        <v>#N/A</v>
      </c>
      <c r="S1974" s="6" t="s">
        <v>11471</v>
      </c>
      <c r="T1974" s="6" t="e">
        <f>VLOOKUP(U1974,'17-1'!J:K,2,0)</f>
        <v>#N/A</v>
      </c>
      <c r="U1974" s="6" t="s">
        <v>36246</v>
      </c>
    </row>
    <row r="1975" spans="1:133" x14ac:dyDescent="0.25">
      <c r="A1975" s="35">
        <v>5229</v>
      </c>
      <c r="B1975" s="36">
        <v>333</v>
      </c>
      <c r="C1975" s="36">
        <v>20003611</v>
      </c>
      <c r="D1975" s="36">
        <v>100718</v>
      </c>
      <c r="E1975" s="36">
        <v>30200016</v>
      </c>
      <c r="F1975" s="36" t="s">
        <v>49</v>
      </c>
      <c r="G1975" s="37" t="s">
        <v>507</v>
      </c>
      <c r="H1975" s="38">
        <v>39355</v>
      </c>
      <c r="I1975" s="39">
        <v>35</v>
      </c>
      <c r="J1975" s="74">
        <v>1672.63</v>
      </c>
      <c r="K1975" s="111">
        <v>0</v>
      </c>
      <c r="L1975" s="59">
        <f t="shared" si="289"/>
        <v>0</v>
      </c>
      <c r="M1975" s="39">
        <v>35</v>
      </c>
      <c r="N1975" s="42">
        <f t="shared" si="282"/>
        <v>7.7481177275838471</v>
      </c>
      <c r="O1975" s="43">
        <f t="shared" si="283"/>
        <v>0</v>
      </c>
      <c r="P1975" s="44">
        <f t="shared" si="284"/>
        <v>0</v>
      </c>
      <c r="Q1975" s="44" t="str">
        <f t="shared" si="285"/>
        <v xml:space="preserve"> </v>
      </c>
      <c r="R1975" s="44" t="str">
        <f>VLOOKUP(S1975,Sheet8!B:C,2,0)</f>
        <v>GOTCHA</v>
      </c>
      <c r="S1975" s="6" t="s">
        <v>6816</v>
      </c>
      <c r="T1975" s="6" t="str">
        <f>VLOOKUP(U1975,'17-1'!J:K,2,0)</f>
        <v>IM HERE</v>
      </c>
      <c r="U1975" s="6" t="s">
        <v>26564</v>
      </c>
    </row>
    <row r="1976" spans="1:133" x14ac:dyDescent="0.25">
      <c r="A1976" s="35">
        <v>8158</v>
      </c>
      <c r="B1976" s="36">
        <v>371</v>
      </c>
      <c r="C1976" s="36">
        <v>20006135</v>
      </c>
      <c r="D1976" s="36">
        <v>100719</v>
      </c>
      <c r="E1976" s="36">
        <v>30200023</v>
      </c>
      <c r="F1976" s="36" t="s">
        <v>23</v>
      </c>
      <c r="G1976" s="37" t="s">
        <v>511</v>
      </c>
      <c r="H1976" s="38">
        <v>39355</v>
      </c>
      <c r="I1976" s="39">
        <v>35</v>
      </c>
      <c r="J1976" s="74">
        <v>1842.88</v>
      </c>
      <c r="K1976" s="111">
        <v>0</v>
      </c>
      <c r="L1976" s="59">
        <f t="shared" si="289"/>
        <v>0</v>
      </c>
      <c r="M1976" s="39">
        <v>35</v>
      </c>
      <c r="N1976" s="42">
        <f t="shared" si="282"/>
        <v>7.7481177275838471</v>
      </c>
      <c r="O1976" s="43">
        <f t="shared" si="283"/>
        <v>0</v>
      </c>
      <c r="P1976" s="44">
        <f t="shared" si="284"/>
        <v>0</v>
      </c>
      <c r="Q1976" s="44" t="str">
        <f t="shared" si="285"/>
        <v xml:space="preserve"> </v>
      </c>
      <c r="R1976" s="44" t="str">
        <f>VLOOKUP(S1976,Sheet8!B:C,2,0)</f>
        <v>GOTCHA</v>
      </c>
      <c r="S1976" s="6" t="s">
        <v>6820</v>
      </c>
      <c r="T1976" s="6" t="str">
        <f>VLOOKUP(U1976,'17-1'!J:K,2,0)</f>
        <v>IM HERE</v>
      </c>
      <c r="U1976" s="6" t="s">
        <v>26568</v>
      </c>
    </row>
    <row r="1977" spans="1:133" x14ac:dyDescent="0.25">
      <c r="A1977" s="35">
        <v>190</v>
      </c>
      <c r="B1977" s="36">
        <v>304</v>
      </c>
      <c r="C1977" s="36">
        <v>10000130</v>
      </c>
      <c r="D1977" s="36">
        <v>100718</v>
      </c>
      <c r="E1977" s="36">
        <v>30200023</v>
      </c>
      <c r="F1977" s="36" t="s">
        <v>23</v>
      </c>
      <c r="G1977" s="37" t="s">
        <v>510</v>
      </c>
      <c r="H1977" s="38">
        <v>39355</v>
      </c>
      <c r="I1977" s="39">
        <v>35</v>
      </c>
      <c r="J1977" s="74">
        <v>986.13</v>
      </c>
      <c r="K1977" s="111">
        <v>0</v>
      </c>
      <c r="L1977" s="59">
        <f t="shared" si="289"/>
        <v>0</v>
      </c>
      <c r="M1977" s="39">
        <v>35</v>
      </c>
      <c r="N1977" s="42">
        <f t="shared" si="282"/>
        <v>7.7481177275838471</v>
      </c>
      <c r="O1977" s="43">
        <f t="shared" si="283"/>
        <v>0</v>
      </c>
      <c r="P1977" s="44">
        <f t="shared" si="284"/>
        <v>0</v>
      </c>
      <c r="Q1977" s="44" t="str">
        <f t="shared" si="285"/>
        <v xml:space="preserve"> </v>
      </c>
      <c r="R1977" s="44" t="str">
        <f>VLOOKUP(S1977,Sheet8!B:C,2,0)</f>
        <v>GOTCHA</v>
      </c>
      <c r="S1977" s="6" t="s">
        <v>6819</v>
      </c>
      <c r="T1977" s="6" t="str">
        <f>VLOOKUP(U1977,'17-1'!J:K,2,0)</f>
        <v>IM HERE</v>
      </c>
      <c r="U1977" s="6" t="s">
        <v>26567</v>
      </c>
    </row>
    <row r="1978" spans="1:133" x14ac:dyDescent="0.25">
      <c r="A1978" s="35">
        <v>202</v>
      </c>
      <c r="B1978" s="36">
        <v>304</v>
      </c>
      <c r="C1978" s="36">
        <v>10000151</v>
      </c>
      <c r="D1978" s="36">
        <v>100718</v>
      </c>
      <c r="E1978" s="36">
        <v>30200023</v>
      </c>
      <c r="F1978" s="36" t="s">
        <v>23</v>
      </c>
      <c r="G1978" s="37" t="s">
        <v>512</v>
      </c>
      <c r="H1978" s="38">
        <v>39355</v>
      </c>
      <c r="I1978" s="39">
        <v>35</v>
      </c>
      <c r="J1978" s="74">
        <v>986.13</v>
      </c>
      <c r="K1978" s="111">
        <v>0</v>
      </c>
      <c r="L1978" s="59">
        <f t="shared" si="289"/>
        <v>0</v>
      </c>
      <c r="M1978" s="39">
        <v>35</v>
      </c>
      <c r="N1978" s="42">
        <f t="shared" si="282"/>
        <v>7.7481177275838471</v>
      </c>
      <c r="O1978" s="43">
        <f t="shared" si="283"/>
        <v>0</v>
      </c>
      <c r="P1978" s="44">
        <f t="shared" si="284"/>
        <v>0</v>
      </c>
      <c r="Q1978" s="44" t="str">
        <f t="shared" si="285"/>
        <v xml:space="preserve"> </v>
      </c>
      <c r="R1978" s="44" t="str">
        <f>VLOOKUP(S1978,Sheet8!B:C,2,0)</f>
        <v>GOTCHA</v>
      </c>
      <c r="S1978" s="6" t="s">
        <v>6821</v>
      </c>
      <c r="T1978" s="6" t="str">
        <f>VLOOKUP(U1978,'17-1'!J:K,2,0)</f>
        <v>IM HERE</v>
      </c>
      <c r="U1978" s="6" t="s">
        <v>26569</v>
      </c>
    </row>
    <row r="1979" spans="1:133" x14ac:dyDescent="0.25">
      <c r="A1979" s="35">
        <v>5921</v>
      </c>
      <c r="B1979" s="36">
        <v>333</v>
      </c>
      <c r="C1979" s="36">
        <v>20007046</v>
      </c>
      <c r="D1979" s="36">
        <v>100718</v>
      </c>
      <c r="E1979" s="36">
        <v>30200083</v>
      </c>
      <c r="F1979" s="36" t="s">
        <v>164</v>
      </c>
      <c r="G1979" s="37" t="s">
        <v>509</v>
      </c>
      <c r="H1979" s="38">
        <v>39355</v>
      </c>
      <c r="I1979" s="39">
        <v>35</v>
      </c>
      <c r="J1979" s="74">
        <v>651.51</v>
      </c>
      <c r="K1979" s="111">
        <v>0</v>
      </c>
      <c r="L1979" s="59">
        <f t="shared" si="289"/>
        <v>0</v>
      </c>
      <c r="M1979" s="39">
        <v>35</v>
      </c>
      <c r="N1979" s="42">
        <f t="shared" si="282"/>
        <v>7.7481177275838471</v>
      </c>
      <c r="O1979" s="43">
        <f t="shared" si="283"/>
        <v>0</v>
      </c>
      <c r="P1979" s="44">
        <f t="shared" si="284"/>
        <v>0</v>
      </c>
      <c r="Q1979" s="44" t="str">
        <f t="shared" si="285"/>
        <v xml:space="preserve"> </v>
      </c>
      <c r="R1979" s="44" t="str">
        <f>VLOOKUP(S1979,Sheet8!B:C,2,0)</f>
        <v>GOTCHA</v>
      </c>
      <c r="S1979" s="6" t="s">
        <v>6818</v>
      </c>
      <c r="T1979" s="6" t="str">
        <f>VLOOKUP(U1979,'17-1'!J:K,2,0)</f>
        <v>IM HERE</v>
      </c>
      <c r="U1979" s="6" t="s">
        <v>26566</v>
      </c>
    </row>
    <row r="1980" spans="1:133" x14ac:dyDescent="0.25">
      <c r="A1980" s="35">
        <v>6417</v>
      </c>
      <c r="B1980" s="36">
        <v>335</v>
      </c>
      <c r="C1980" s="36">
        <v>20003015</v>
      </c>
      <c r="D1980" s="36">
        <v>100717</v>
      </c>
      <c r="E1980" s="36">
        <v>30200083</v>
      </c>
      <c r="F1980" s="36" t="s">
        <v>164</v>
      </c>
      <c r="G1980" s="37" t="s">
        <v>508</v>
      </c>
      <c r="H1980" s="38">
        <v>39355</v>
      </c>
      <c r="I1980" s="39">
        <v>35</v>
      </c>
      <c r="J1980" s="74">
        <v>584.21</v>
      </c>
      <c r="K1980" s="111">
        <v>0</v>
      </c>
      <c r="L1980" s="59">
        <f t="shared" si="289"/>
        <v>0</v>
      </c>
      <c r="M1980" s="39">
        <v>35</v>
      </c>
      <c r="N1980" s="42">
        <f t="shared" si="282"/>
        <v>7.7481177275838471</v>
      </c>
      <c r="O1980" s="43">
        <f t="shared" si="283"/>
        <v>0</v>
      </c>
      <c r="P1980" s="44">
        <f t="shared" si="284"/>
        <v>0</v>
      </c>
      <c r="Q1980" s="44" t="str">
        <f t="shared" si="285"/>
        <v xml:space="preserve"> </v>
      </c>
      <c r="R1980" s="44" t="str">
        <f>VLOOKUP(S1980,Sheet8!B:C,2,0)</f>
        <v>GOTCHA</v>
      </c>
      <c r="S1980" s="6" t="s">
        <v>6817</v>
      </c>
      <c r="T1980" s="6" t="str">
        <f>VLOOKUP(U1980,'17-1'!J:K,2,0)</f>
        <v>IM HERE</v>
      </c>
      <c r="U1980" s="6" t="s">
        <v>26565</v>
      </c>
      <c r="EA1980" s="6"/>
      <c r="EB1980" s="6"/>
      <c r="EC1980" s="6"/>
    </row>
    <row r="1981" spans="1:133" x14ac:dyDescent="0.25">
      <c r="A1981" s="35">
        <v>4179</v>
      </c>
      <c r="B1981" s="36">
        <v>331</v>
      </c>
      <c r="C1981" s="36">
        <v>20002974</v>
      </c>
      <c r="D1981" s="36">
        <v>100718</v>
      </c>
      <c r="E1981" s="36">
        <v>30200076</v>
      </c>
      <c r="F1981" s="36" t="s">
        <v>169</v>
      </c>
      <c r="G1981" s="37" t="s">
        <v>524</v>
      </c>
      <c r="H1981" s="38">
        <v>39447</v>
      </c>
      <c r="I1981" s="39">
        <v>35</v>
      </c>
      <c r="J1981" s="74">
        <v>750.83</v>
      </c>
      <c r="K1981" s="111">
        <v>0</v>
      </c>
      <c r="L1981" s="59">
        <f t="shared" si="289"/>
        <v>0</v>
      </c>
      <c r="M1981" s="39">
        <v>35</v>
      </c>
      <c r="N1981" s="42">
        <f t="shared" si="282"/>
        <v>7.4962354551676933</v>
      </c>
      <c r="O1981" s="43">
        <f t="shared" si="283"/>
        <v>0</v>
      </c>
      <c r="P1981" s="44">
        <f t="shared" si="284"/>
        <v>0</v>
      </c>
      <c r="Q1981" s="44" t="str">
        <f t="shared" si="285"/>
        <v xml:space="preserve"> </v>
      </c>
      <c r="R1981" s="44" t="str">
        <f>VLOOKUP(S1981,Sheet8!B:C,2,0)</f>
        <v>GOTCHA</v>
      </c>
      <c r="S1981" s="6" t="s">
        <v>6835</v>
      </c>
      <c r="T1981" s="6" t="str">
        <f>VLOOKUP(U1981,'17-1'!J:K,2,0)</f>
        <v>IM HERE</v>
      </c>
      <c r="U1981" s="6" t="s">
        <v>26583</v>
      </c>
    </row>
    <row r="1982" spans="1:133" x14ac:dyDescent="0.25">
      <c r="A1982" s="35">
        <v>4181</v>
      </c>
      <c r="B1982" s="36">
        <v>331</v>
      </c>
      <c r="C1982" s="36">
        <v>20002981</v>
      </c>
      <c r="D1982" s="36">
        <v>100718</v>
      </c>
      <c r="E1982" s="36">
        <v>30200076</v>
      </c>
      <c r="F1982" s="36" t="s">
        <v>169</v>
      </c>
      <c r="G1982" s="37" t="s">
        <v>522</v>
      </c>
      <c r="H1982" s="38">
        <v>39416</v>
      </c>
      <c r="I1982" s="39">
        <v>35</v>
      </c>
      <c r="J1982" s="74">
        <v>750.83</v>
      </c>
      <c r="K1982" s="111">
        <v>0</v>
      </c>
      <c r="L1982" s="59">
        <f t="shared" si="289"/>
        <v>0</v>
      </c>
      <c r="M1982" s="39">
        <v>35</v>
      </c>
      <c r="N1982" s="42">
        <f t="shared" si="282"/>
        <v>7.5811088295687883</v>
      </c>
      <c r="O1982" s="43">
        <f t="shared" si="283"/>
        <v>0</v>
      </c>
      <c r="P1982" s="44">
        <f t="shared" si="284"/>
        <v>0</v>
      </c>
      <c r="Q1982" s="44" t="str">
        <f t="shared" si="285"/>
        <v xml:space="preserve"> </v>
      </c>
      <c r="R1982" s="44" t="str">
        <f>VLOOKUP(S1982,Sheet8!B:C,2,0)</f>
        <v>GOTCHA</v>
      </c>
      <c r="S1982" s="6" t="s">
        <v>6833</v>
      </c>
      <c r="T1982" s="6" t="str">
        <f>VLOOKUP(U1982,'17-1'!J:K,2,0)</f>
        <v>IM HERE</v>
      </c>
      <c r="U1982" s="6" t="s">
        <v>26581</v>
      </c>
    </row>
    <row r="1983" spans="1:133" x14ac:dyDescent="0.25">
      <c r="A1983" s="35">
        <v>5002</v>
      </c>
      <c r="B1983" s="36">
        <v>331</v>
      </c>
      <c r="C1983" s="36">
        <v>20008109</v>
      </c>
      <c r="D1983" s="36">
        <v>100718</v>
      </c>
      <c r="E1983" s="36">
        <v>30200091</v>
      </c>
      <c r="F1983" s="36" t="s">
        <v>9</v>
      </c>
      <c r="G1983" s="37" t="s">
        <v>1043</v>
      </c>
      <c r="H1983" s="38">
        <v>38564</v>
      </c>
      <c r="I1983" s="39">
        <v>15</v>
      </c>
      <c r="J1983" s="74">
        <v>157.75</v>
      </c>
      <c r="K1983" s="48">
        <v>0</v>
      </c>
      <c r="L1983" s="41">
        <f>J1983*K1983</f>
        <v>0</v>
      </c>
      <c r="M1983" s="39">
        <v>15</v>
      </c>
      <c r="N1983" s="42">
        <f t="shared" si="282"/>
        <v>9.9137577002053394</v>
      </c>
      <c r="O1983" s="43">
        <f t="shared" si="283"/>
        <v>0</v>
      </c>
      <c r="P1983" s="44">
        <f t="shared" si="284"/>
        <v>0</v>
      </c>
      <c r="Q1983" s="44" t="str">
        <f t="shared" si="285"/>
        <v xml:space="preserve"> </v>
      </c>
      <c r="R1983" s="44" t="str">
        <f>VLOOKUP(S1983,Sheet8!B:C,2,0)</f>
        <v>GOTCHA</v>
      </c>
      <c r="S1983" s="6" t="s">
        <v>7844</v>
      </c>
      <c r="T1983" s="6" t="str">
        <f>VLOOKUP(U1983,'17-1'!J:K,2,0)</f>
        <v>IM HERE</v>
      </c>
      <c r="U1983" s="6" t="s">
        <v>27592</v>
      </c>
    </row>
    <row r="1984" spans="1:133" x14ac:dyDescent="0.25">
      <c r="A1984" s="35">
        <v>4906</v>
      </c>
      <c r="B1984" s="36">
        <v>331</v>
      </c>
      <c r="C1984" s="36">
        <v>20006954</v>
      </c>
      <c r="D1984" s="36">
        <v>100718</v>
      </c>
      <c r="E1984" s="36">
        <v>30200038</v>
      </c>
      <c r="F1984" s="36" t="s">
        <v>105</v>
      </c>
      <c r="G1984" s="37" t="s">
        <v>2196</v>
      </c>
      <c r="H1984" s="38">
        <v>38411</v>
      </c>
      <c r="I1984" s="39">
        <v>15</v>
      </c>
      <c r="J1984" s="74">
        <v>485.48</v>
      </c>
      <c r="K1984" s="111">
        <v>0</v>
      </c>
      <c r="L1984" s="59">
        <f t="shared" ref="L1984:L1986" si="290">J1984*K1984</f>
        <v>0</v>
      </c>
      <c r="M1984" s="39">
        <v>15</v>
      </c>
      <c r="N1984" s="42">
        <f t="shared" si="282"/>
        <v>10.33264887063655</v>
      </c>
      <c r="O1984" s="43">
        <f t="shared" si="283"/>
        <v>0</v>
      </c>
      <c r="P1984" s="44">
        <f t="shared" si="284"/>
        <v>0</v>
      </c>
      <c r="Q1984" s="44" t="str">
        <f t="shared" si="285"/>
        <v xml:space="preserve"> </v>
      </c>
      <c r="R1984" s="44" t="str">
        <f>VLOOKUP(S1984,Sheet8!B:C,2,0)</f>
        <v>GOTCHA</v>
      </c>
      <c r="S1984" s="6" t="s">
        <v>7611</v>
      </c>
      <c r="T1984" s="6" t="str">
        <f>VLOOKUP(U1984,'17-1'!J:K,2,0)</f>
        <v>IM HERE</v>
      </c>
      <c r="U1984" s="6" t="s">
        <v>27359</v>
      </c>
    </row>
    <row r="1985" spans="1:21" x14ac:dyDescent="0.25">
      <c r="A1985" s="35">
        <v>1563</v>
      </c>
      <c r="B1985" s="36">
        <v>310</v>
      </c>
      <c r="C1985" s="36">
        <v>20005389</v>
      </c>
      <c r="D1985" s="36">
        <v>100718</v>
      </c>
      <c r="E1985" s="36">
        <v>30200050</v>
      </c>
      <c r="F1985" s="36" t="s">
        <v>115</v>
      </c>
      <c r="G1985" s="37" t="s">
        <v>2317</v>
      </c>
      <c r="H1985" s="38">
        <v>39082</v>
      </c>
      <c r="I1985" s="39">
        <v>15</v>
      </c>
      <c r="J1985" s="74">
        <v>815.41</v>
      </c>
      <c r="K1985" s="111">
        <v>0</v>
      </c>
      <c r="L1985" s="59">
        <f t="shared" si="290"/>
        <v>0</v>
      </c>
      <c r="M1985" s="39">
        <v>15</v>
      </c>
      <c r="N1985" s="42">
        <f t="shared" si="282"/>
        <v>8.4955509924709105</v>
      </c>
      <c r="O1985" s="43">
        <f t="shared" si="283"/>
        <v>0</v>
      </c>
      <c r="P1985" s="44">
        <f t="shared" si="284"/>
        <v>0</v>
      </c>
      <c r="Q1985" s="44" t="str">
        <f t="shared" si="285"/>
        <v xml:space="preserve"> </v>
      </c>
      <c r="R1985" s="44" t="str">
        <f>VLOOKUP(S1985,Sheet8!B:C,2,0)</f>
        <v>GOTCHA</v>
      </c>
      <c r="S1985" s="6" t="s">
        <v>9218</v>
      </c>
      <c r="T1985" s="6" t="str">
        <f>VLOOKUP(U1985,'17-1'!J:K,2,0)</f>
        <v>IM HERE</v>
      </c>
      <c r="U1985" s="6" t="s">
        <v>29056</v>
      </c>
    </row>
    <row r="1986" spans="1:21" x14ac:dyDescent="0.25">
      <c r="A1986" s="35">
        <v>4183</v>
      </c>
      <c r="B1986" s="36">
        <v>331</v>
      </c>
      <c r="C1986" s="36">
        <v>20002983</v>
      </c>
      <c r="D1986" s="36">
        <v>100718</v>
      </c>
      <c r="E1986" s="36">
        <v>30200051</v>
      </c>
      <c r="F1986" s="36" t="s">
        <v>58</v>
      </c>
      <c r="G1986" s="37" t="s">
        <v>516</v>
      </c>
      <c r="H1986" s="38">
        <v>39416</v>
      </c>
      <c r="I1986" s="39">
        <v>35</v>
      </c>
      <c r="J1986" s="74">
        <v>750.83</v>
      </c>
      <c r="K1986" s="111">
        <v>0</v>
      </c>
      <c r="L1986" s="59">
        <f t="shared" si="290"/>
        <v>0</v>
      </c>
      <c r="M1986" s="39">
        <v>35</v>
      </c>
      <c r="N1986" s="42">
        <f t="shared" si="282"/>
        <v>7.5811088295687883</v>
      </c>
      <c r="O1986" s="43">
        <f t="shared" si="283"/>
        <v>0</v>
      </c>
      <c r="P1986" s="44">
        <f t="shared" si="284"/>
        <v>0</v>
      </c>
      <c r="Q1986" s="44" t="str">
        <f t="shared" si="285"/>
        <v xml:space="preserve"> </v>
      </c>
      <c r="R1986" s="44" t="str">
        <f>VLOOKUP(S1986,Sheet8!B:C,2,0)</f>
        <v>GOTCHA</v>
      </c>
      <c r="S1986" s="6" t="s">
        <v>6825</v>
      </c>
      <c r="T1986" s="6" t="str">
        <f>VLOOKUP(U1986,'17-1'!J:K,2,0)</f>
        <v>IM HERE</v>
      </c>
      <c r="U1986" s="6" t="s">
        <v>26573</v>
      </c>
    </row>
    <row r="1987" spans="1:21" x14ac:dyDescent="0.25">
      <c r="A1987" s="35">
        <v>4131</v>
      </c>
      <c r="B1987" s="36">
        <v>331</v>
      </c>
      <c r="C1987" s="36">
        <v>20002860</v>
      </c>
      <c r="D1987" s="36">
        <v>100718</v>
      </c>
      <c r="E1987" s="36">
        <v>30200051</v>
      </c>
      <c r="F1987" s="36" t="s">
        <v>58</v>
      </c>
      <c r="G1987" s="37" t="s">
        <v>517</v>
      </c>
      <c r="H1987" s="38">
        <v>39416</v>
      </c>
      <c r="I1987" s="39">
        <v>35</v>
      </c>
      <c r="J1987" s="74">
        <v>746.01</v>
      </c>
      <c r="K1987" s="48">
        <v>0</v>
      </c>
      <c r="L1987" s="41">
        <f t="shared" ref="L1987:L1992" si="291">J1987*K1987</f>
        <v>0</v>
      </c>
      <c r="M1987" s="39">
        <v>35</v>
      </c>
      <c r="N1987" s="42">
        <f t="shared" si="282"/>
        <v>7.5811088295687883</v>
      </c>
      <c r="O1987" s="43">
        <f t="shared" si="283"/>
        <v>0</v>
      </c>
      <c r="P1987" s="44">
        <f t="shared" si="284"/>
        <v>0</v>
      </c>
      <c r="Q1987" s="44" t="str">
        <f t="shared" si="285"/>
        <v xml:space="preserve"> </v>
      </c>
      <c r="R1987" s="44" t="str">
        <f>VLOOKUP(S1987,Sheet8!B:C,2,0)</f>
        <v>GOTCHA</v>
      </c>
      <c r="S1987" s="6" t="s">
        <v>6826</v>
      </c>
      <c r="T1987" s="6" t="str">
        <f>VLOOKUP(U1987,'17-1'!J:K,2,0)</f>
        <v>IM HERE</v>
      </c>
      <c r="U1987" s="6" t="s">
        <v>26574</v>
      </c>
    </row>
    <row r="1988" spans="1:21" x14ac:dyDescent="0.25">
      <c r="A1988" s="35">
        <v>4132</v>
      </c>
      <c r="B1988" s="36">
        <v>331</v>
      </c>
      <c r="C1988" s="36">
        <v>20002862</v>
      </c>
      <c r="D1988" s="36">
        <v>100718</v>
      </c>
      <c r="E1988" s="36">
        <v>30200051</v>
      </c>
      <c r="F1988" s="36" t="s">
        <v>58</v>
      </c>
      <c r="G1988" s="37" t="s">
        <v>518</v>
      </c>
      <c r="H1988" s="38">
        <v>39416</v>
      </c>
      <c r="I1988" s="39">
        <v>35</v>
      </c>
      <c r="J1988" s="74">
        <v>746.01</v>
      </c>
      <c r="K1988" s="48">
        <v>0</v>
      </c>
      <c r="L1988" s="41">
        <f t="shared" si="291"/>
        <v>0</v>
      </c>
      <c r="M1988" s="39">
        <v>35</v>
      </c>
      <c r="N1988" s="42">
        <f t="shared" si="282"/>
        <v>7.5811088295687883</v>
      </c>
      <c r="O1988" s="43">
        <f t="shared" si="283"/>
        <v>0</v>
      </c>
      <c r="P1988" s="44">
        <f t="shared" si="284"/>
        <v>0</v>
      </c>
      <c r="Q1988" s="44" t="str">
        <f t="shared" si="285"/>
        <v xml:space="preserve"> </v>
      </c>
      <c r="R1988" s="44" t="str">
        <f>VLOOKUP(S1988,Sheet8!B:C,2,0)</f>
        <v>GOTCHA</v>
      </c>
      <c r="S1988" s="6" t="s">
        <v>6827</v>
      </c>
      <c r="T1988" s="6" t="str">
        <f>VLOOKUP(U1988,'17-1'!J:K,2,0)</f>
        <v>IM HERE</v>
      </c>
      <c r="U1988" s="6" t="s">
        <v>26575</v>
      </c>
    </row>
    <row r="1989" spans="1:21" x14ac:dyDescent="0.25">
      <c r="A1989" s="35">
        <v>4184</v>
      </c>
      <c r="B1989" s="36">
        <v>331</v>
      </c>
      <c r="C1989" s="36">
        <v>20002987</v>
      </c>
      <c r="D1989" s="36">
        <v>100718</v>
      </c>
      <c r="E1989" s="36">
        <v>30200051</v>
      </c>
      <c r="F1989" s="36" t="s">
        <v>58</v>
      </c>
      <c r="G1989" s="37" t="s">
        <v>520</v>
      </c>
      <c r="H1989" s="38">
        <v>39416</v>
      </c>
      <c r="I1989" s="39">
        <v>35</v>
      </c>
      <c r="J1989" s="74">
        <v>750.83</v>
      </c>
      <c r="K1989" s="111">
        <v>0</v>
      </c>
      <c r="L1989" s="59">
        <f t="shared" si="291"/>
        <v>0</v>
      </c>
      <c r="M1989" s="39">
        <v>35</v>
      </c>
      <c r="N1989" s="42">
        <f t="shared" si="282"/>
        <v>7.5811088295687883</v>
      </c>
      <c r="O1989" s="43">
        <f t="shared" si="283"/>
        <v>0</v>
      </c>
      <c r="P1989" s="44">
        <f t="shared" si="284"/>
        <v>0</v>
      </c>
      <c r="Q1989" s="44" t="str">
        <f t="shared" si="285"/>
        <v xml:space="preserve"> </v>
      </c>
      <c r="R1989" s="44" t="str">
        <f>VLOOKUP(S1989,Sheet8!B:C,2,0)</f>
        <v>GOTCHA</v>
      </c>
      <c r="S1989" s="6" t="s">
        <v>6829</v>
      </c>
      <c r="T1989" s="6" t="str">
        <f>VLOOKUP(U1989,'17-1'!J:K,2,0)</f>
        <v>IM HERE</v>
      </c>
      <c r="U1989" s="6" t="s">
        <v>26577</v>
      </c>
    </row>
    <row r="1990" spans="1:21" x14ac:dyDescent="0.25">
      <c r="A1990" s="35">
        <v>4133</v>
      </c>
      <c r="B1990" s="36">
        <v>331</v>
      </c>
      <c r="C1990" s="36">
        <v>20002865</v>
      </c>
      <c r="D1990" s="36">
        <v>100718</v>
      </c>
      <c r="E1990" s="36">
        <v>30200051</v>
      </c>
      <c r="F1990" s="36" t="s">
        <v>58</v>
      </c>
      <c r="G1990" s="37" t="s">
        <v>519</v>
      </c>
      <c r="H1990" s="38">
        <v>39416</v>
      </c>
      <c r="I1990" s="39">
        <v>35</v>
      </c>
      <c r="J1990" s="74">
        <v>746.01</v>
      </c>
      <c r="K1990" s="48">
        <v>0</v>
      </c>
      <c r="L1990" s="41">
        <f t="shared" si="291"/>
        <v>0</v>
      </c>
      <c r="M1990" s="39">
        <v>35</v>
      </c>
      <c r="N1990" s="42">
        <f t="shared" si="282"/>
        <v>7.5811088295687883</v>
      </c>
      <c r="O1990" s="43">
        <f t="shared" si="283"/>
        <v>0</v>
      </c>
      <c r="P1990" s="44">
        <f t="shared" si="284"/>
        <v>0</v>
      </c>
      <c r="Q1990" s="44" t="str">
        <f t="shared" si="285"/>
        <v xml:space="preserve"> </v>
      </c>
      <c r="R1990" s="44" t="str">
        <f>VLOOKUP(S1990,Sheet8!B:C,2,0)</f>
        <v>GOTCHA</v>
      </c>
      <c r="S1990" s="6" t="s">
        <v>6828</v>
      </c>
      <c r="T1990" s="6" t="str">
        <f>VLOOKUP(U1990,'17-1'!J:K,2,0)</f>
        <v>IM HERE</v>
      </c>
      <c r="U1990" s="6" t="s">
        <v>26576</v>
      </c>
    </row>
    <row r="1991" spans="1:21" x14ac:dyDescent="0.25">
      <c r="A1991" s="35">
        <v>6347</v>
      </c>
      <c r="B1991" s="36">
        <v>334</v>
      </c>
      <c r="C1991" s="36">
        <v>20007508</v>
      </c>
      <c r="D1991" s="36">
        <v>100718</v>
      </c>
      <c r="E1991" s="36">
        <v>30200014</v>
      </c>
      <c r="F1991" s="36" t="s">
        <v>4963</v>
      </c>
      <c r="G1991" s="37" t="s">
        <v>6410</v>
      </c>
      <c r="H1991" s="38">
        <v>38837</v>
      </c>
      <c r="I1991" s="39">
        <v>25</v>
      </c>
      <c r="J1991" s="74">
        <v>1632.97</v>
      </c>
      <c r="K1991" s="111">
        <v>0</v>
      </c>
      <c r="L1991" s="59">
        <f t="shared" si="291"/>
        <v>0</v>
      </c>
      <c r="M1991" s="39">
        <v>25</v>
      </c>
      <c r="N1991" s="42">
        <f t="shared" si="282"/>
        <v>9.1663244353182751</v>
      </c>
      <c r="O1991" s="43">
        <f t="shared" si="283"/>
        <v>0</v>
      </c>
      <c r="P1991" s="44">
        <f t="shared" si="284"/>
        <v>0</v>
      </c>
      <c r="Q1991" s="44" t="str">
        <f t="shared" si="285"/>
        <v xml:space="preserve"> </v>
      </c>
      <c r="R1991" s="44" t="str">
        <f>VLOOKUP(S1991,Sheet8!B:C,2,0)</f>
        <v>GOTCHA</v>
      </c>
      <c r="S1991" s="6" t="s">
        <v>8792</v>
      </c>
      <c r="T1991" s="6" t="str">
        <f>VLOOKUP(U1991,'17-1'!J:K,2,0)</f>
        <v>IM HERE</v>
      </c>
      <c r="U1991" s="6" t="s">
        <v>28629</v>
      </c>
    </row>
    <row r="1992" spans="1:21" x14ac:dyDescent="0.25">
      <c r="A1992" s="35">
        <v>4838</v>
      </c>
      <c r="B1992" s="36">
        <v>331</v>
      </c>
      <c r="C1992" s="36">
        <v>20006619</v>
      </c>
      <c r="D1992" s="36">
        <v>100718</v>
      </c>
      <c r="E1992" s="36">
        <v>30200076</v>
      </c>
      <c r="F1992" s="36" t="s">
        <v>169</v>
      </c>
      <c r="G1992" s="37" t="s">
        <v>2403</v>
      </c>
      <c r="H1992" s="38">
        <v>41814</v>
      </c>
      <c r="I1992" s="39">
        <v>15</v>
      </c>
      <c r="J1992" s="74">
        <v>1315.3200000000002</v>
      </c>
      <c r="K1992" s="45">
        <v>1</v>
      </c>
      <c r="L1992" s="41">
        <f t="shared" si="291"/>
        <v>1315.3200000000002</v>
      </c>
      <c r="M1992" s="39">
        <v>15</v>
      </c>
      <c r="N1992" s="42">
        <f t="shared" si="282"/>
        <v>1.0157426420260096</v>
      </c>
      <c r="O1992" s="43">
        <f t="shared" si="283"/>
        <v>87.688000000000017</v>
      </c>
      <c r="P1992" s="44">
        <f t="shared" si="284"/>
        <v>89.068440793976748</v>
      </c>
      <c r="Q1992" s="44">
        <f t="shared" si="285"/>
        <v>1226.2515592060233</v>
      </c>
      <c r="R1992" s="44" t="e">
        <f>VLOOKUP(S1992,Sheet8!B:C,2,0)</f>
        <v>#N/A</v>
      </c>
      <c r="S1992" s="6" t="s">
        <v>11472</v>
      </c>
      <c r="T1992" s="6" t="e">
        <f>VLOOKUP(U1992,'17-1'!J:K,2,0)</f>
        <v>#N/A</v>
      </c>
      <c r="U1992" s="6" t="s">
        <v>36247</v>
      </c>
    </row>
    <row r="1993" spans="1:21" x14ac:dyDescent="0.25">
      <c r="A1993" s="35">
        <v>4887</v>
      </c>
      <c r="B1993" s="36">
        <v>331</v>
      </c>
      <c r="C1993" s="36">
        <v>20006931</v>
      </c>
      <c r="D1993" s="36">
        <v>100718</v>
      </c>
      <c r="E1993" s="36">
        <v>30200054</v>
      </c>
      <c r="F1993" s="36" t="s">
        <v>42</v>
      </c>
      <c r="G1993" s="37" t="s">
        <v>2279</v>
      </c>
      <c r="H1993" s="38">
        <v>38868</v>
      </c>
      <c r="I1993" s="39">
        <v>15</v>
      </c>
      <c r="J1993" s="74">
        <v>4645.6400000000003</v>
      </c>
      <c r="K1993" s="111">
        <v>0</v>
      </c>
      <c r="L1993" s="59">
        <f t="shared" ref="L1993:L1996" si="292">J1993*K1993</f>
        <v>0</v>
      </c>
      <c r="M1993" s="39">
        <v>15</v>
      </c>
      <c r="N1993" s="42">
        <f t="shared" si="282"/>
        <v>9.0814510609171801</v>
      </c>
      <c r="O1993" s="43">
        <f t="shared" si="283"/>
        <v>0</v>
      </c>
      <c r="P1993" s="44">
        <f t="shared" si="284"/>
        <v>0</v>
      </c>
      <c r="Q1993" s="44" t="str">
        <f t="shared" si="285"/>
        <v xml:space="preserve"> </v>
      </c>
      <c r="R1993" s="44" t="str">
        <f>VLOOKUP(S1993,Sheet8!B:C,2,0)</f>
        <v>GOTCHA</v>
      </c>
      <c r="S1993" s="6" t="s">
        <v>8813</v>
      </c>
      <c r="T1993" s="6" t="str">
        <f>VLOOKUP(U1993,'17-1'!J:K,2,0)</f>
        <v>IM HERE</v>
      </c>
      <c r="U1993" s="6" t="s">
        <v>28650</v>
      </c>
    </row>
    <row r="1994" spans="1:21" x14ac:dyDescent="0.25">
      <c r="A1994" s="35">
        <v>8040</v>
      </c>
      <c r="B1994" s="36">
        <v>371</v>
      </c>
      <c r="C1994" s="36">
        <v>20005131</v>
      </c>
      <c r="D1994" s="36">
        <v>100719</v>
      </c>
      <c r="E1994" s="36">
        <v>30200011</v>
      </c>
      <c r="F1994" s="36" t="s">
        <v>53</v>
      </c>
      <c r="G1994" s="37" t="s">
        <v>2284</v>
      </c>
      <c r="H1994" s="38">
        <v>38898</v>
      </c>
      <c r="I1994" s="39">
        <v>15</v>
      </c>
      <c r="J1994" s="74">
        <v>4141.03</v>
      </c>
      <c r="K1994" s="111">
        <v>0</v>
      </c>
      <c r="L1994" s="59">
        <f t="shared" si="292"/>
        <v>0</v>
      </c>
      <c r="M1994" s="39">
        <v>15</v>
      </c>
      <c r="N1994" s="42">
        <f t="shared" si="282"/>
        <v>8.9993155373032163</v>
      </c>
      <c r="O1994" s="43">
        <f t="shared" si="283"/>
        <v>0</v>
      </c>
      <c r="P1994" s="44">
        <f t="shared" si="284"/>
        <v>0</v>
      </c>
      <c r="Q1994" s="44" t="str">
        <f t="shared" si="285"/>
        <v xml:space="preserve"> </v>
      </c>
      <c r="R1994" s="44" t="str">
        <f>VLOOKUP(S1994,Sheet8!B:C,2,0)</f>
        <v>GOTCHA</v>
      </c>
      <c r="S1994" s="6" t="s">
        <v>8884</v>
      </c>
      <c r="T1994" s="6" t="str">
        <f>VLOOKUP(U1994,'17-1'!J:K,2,0)</f>
        <v>IM HERE</v>
      </c>
      <c r="U1994" s="6" t="s">
        <v>28721</v>
      </c>
    </row>
    <row r="1995" spans="1:21" x14ac:dyDescent="0.25">
      <c r="A1995" s="35">
        <v>6047</v>
      </c>
      <c r="B1995" s="36">
        <v>334</v>
      </c>
      <c r="C1995" s="36">
        <v>20005185</v>
      </c>
      <c r="D1995" s="36">
        <v>100718</v>
      </c>
      <c r="E1995" s="36">
        <v>30200011</v>
      </c>
      <c r="F1995" s="36" t="s">
        <v>53</v>
      </c>
      <c r="G1995" s="37" t="s">
        <v>2292</v>
      </c>
      <c r="H1995" s="38">
        <v>38960</v>
      </c>
      <c r="I1995" s="39">
        <v>15</v>
      </c>
      <c r="J1995" s="74">
        <v>3499.52</v>
      </c>
      <c r="K1995" s="111">
        <v>0</v>
      </c>
      <c r="L1995" s="59">
        <f t="shared" si="292"/>
        <v>0</v>
      </c>
      <c r="M1995" s="39">
        <v>15</v>
      </c>
      <c r="N1995" s="42">
        <f t="shared" si="282"/>
        <v>8.8295687885010263</v>
      </c>
      <c r="O1995" s="43">
        <f t="shared" si="283"/>
        <v>0</v>
      </c>
      <c r="P1995" s="44">
        <f t="shared" si="284"/>
        <v>0</v>
      </c>
      <c r="Q1995" s="44" t="str">
        <f t="shared" si="285"/>
        <v xml:space="preserve"> </v>
      </c>
      <c r="R1995" s="44" t="str">
        <f>VLOOKUP(S1995,Sheet8!B:C,2,0)</f>
        <v>GOTCHA</v>
      </c>
      <c r="S1995" s="6" t="s">
        <v>8986</v>
      </c>
      <c r="T1995" s="6" t="str">
        <f>VLOOKUP(U1995,'17-1'!J:K,2,0)</f>
        <v>IM HERE</v>
      </c>
      <c r="U1995" s="6" t="s">
        <v>28823</v>
      </c>
    </row>
    <row r="1996" spans="1:21" x14ac:dyDescent="0.25">
      <c r="A1996" s="35">
        <v>7986</v>
      </c>
      <c r="B1996" s="36">
        <v>371</v>
      </c>
      <c r="C1996" s="36">
        <v>20004641</v>
      </c>
      <c r="D1996" s="36">
        <v>100719</v>
      </c>
      <c r="E1996" s="36">
        <v>30200025</v>
      </c>
      <c r="F1996" s="36" t="s">
        <v>21</v>
      </c>
      <c r="G1996" s="37" t="s">
        <v>2256</v>
      </c>
      <c r="H1996" s="38">
        <v>38717</v>
      </c>
      <c r="I1996" s="39">
        <v>15</v>
      </c>
      <c r="J1996" s="74">
        <v>4072.18</v>
      </c>
      <c r="K1996" s="111">
        <v>0</v>
      </c>
      <c r="L1996" s="59">
        <f t="shared" si="292"/>
        <v>0</v>
      </c>
      <c r="M1996" s="39">
        <v>15</v>
      </c>
      <c r="N1996" s="42">
        <f t="shared" si="282"/>
        <v>9.4948665297741268</v>
      </c>
      <c r="O1996" s="43">
        <f t="shared" si="283"/>
        <v>0</v>
      </c>
      <c r="P1996" s="44">
        <f t="shared" si="284"/>
        <v>0</v>
      </c>
      <c r="Q1996" s="44" t="str">
        <f t="shared" si="285"/>
        <v xml:space="preserve"> </v>
      </c>
      <c r="R1996" s="44" t="str">
        <f>VLOOKUP(S1996,Sheet8!B:C,2,0)</f>
        <v>GOTCHA</v>
      </c>
      <c r="S1996" s="6" t="s">
        <v>8240</v>
      </c>
      <c r="T1996" s="6" t="str">
        <f>VLOOKUP(U1996,'17-1'!J:K,2,0)</f>
        <v>IM HERE</v>
      </c>
      <c r="U1996" s="6" t="s">
        <v>28041</v>
      </c>
    </row>
    <row r="1997" spans="1:21" x14ac:dyDescent="0.25">
      <c r="A1997" s="35">
        <v>8070</v>
      </c>
      <c r="B1997" s="36">
        <v>371</v>
      </c>
      <c r="C1997" s="36">
        <v>20005231</v>
      </c>
      <c r="D1997" s="36">
        <v>100719</v>
      </c>
      <c r="E1997" s="36">
        <v>30200065</v>
      </c>
      <c r="F1997" s="36" t="s">
        <v>11</v>
      </c>
      <c r="G1997" s="37" t="s">
        <v>197</v>
      </c>
      <c r="H1997" s="38">
        <v>40330</v>
      </c>
      <c r="I1997" s="39">
        <v>33</v>
      </c>
      <c r="J1997" s="74">
        <v>1988.63</v>
      </c>
      <c r="K1997" s="45">
        <v>1</v>
      </c>
      <c r="L1997" s="41">
        <f>J1997*K1997</f>
        <v>1988.63</v>
      </c>
      <c r="M1997" s="39">
        <v>33</v>
      </c>
      <c r="N1997" s="42">
        <f t="shared" si="282"/>
        <v>5.0787132101300481</v>
      </c>
      <c r="O1997" s="43">
        <f t="shared" si="283"/>
        <v>60.261515151515155</v>
      </c>
      <c r="P1997" s="44">
        <f t="shared" si="284"/>
        <v>306.05095306245209</v>
      </c>
      <c r="Q1997" s="44">
        <f t="shared" si="285"/>
        <v>1682.5790469375479</v>
      </c>
      <c r="R1997" s="44" t="e">
        <f>VLOOKUP(S1997,Sheet8!B:C,2,0)</f>
        <v>#N/A</v>
      </c>
      <c r="S1997" s="6" t="s">
        <v>11473</v>
      </c>
      <c r="T1997" s="6" t="e">
        <f>VLOOKUP(U1997,'17-1'!J:K,2,0)</f>
        <v>#N/A</v>
      </c>
      <c r="U1997" s="6" t="s">
        <v>36248</v>
      </c>
    </row>
    <row r="1998" spans="1:21" x14ac:dyDescent="0.25">
      <c r="A1998" s="35">
        <v>6989</v>
      </c>
      <c r="B1998" s="36">
        <v>360</v>
      </c>
      <c r="C1998" s="36">
        <v>20003627</v>
      </c>
      <c r="D1998" s="36">
        <v>100719</v>
      </c>
      <c r="E1998" s="36">
        <v>30200054</v>
      </c>
      <c r="F1998" s="36" t="s">
        <v>42</v>
      </c>
      <c r="G1998" s="37" t="s">
        <v>2123</v>
      </c>
      <c r="H1998" s="38">
        <v>39813</v>
      </c>
      <c r="I1998" s="39">
        <v>15</v>
      </c>
      <c r="J1998" s="74">
        <v>1299.8800000000001</v>
      </c>
      <c r="K1998" s="111">
        <v>0</v>
      </c>
      <c r="L1998" s="59">
        <f t="shared" ref="L1998:L2005" si="293">J1998*K1998</f>
        <v>0</v>
      </c>
      <c r="M1998" s="39">
        <v>15</v>
      </c>
      <c r="N1998" s="42">
        <f t="shared" si="282"/>
        <v>6.494182067077344</v>
      </c>
      <c r="O1998" s="43">
        <f t="shared" si="283"/>
        <v>0</v>
      </c>
      <c r="P1998" s="44">
        <f t="shared" si="284"/>
        <v>0</v>
      </c>
      <c r="Q1998" s="44" t="str">
        <f t="shared" si="285"/>
        <v xml:space="preserve"> </v>
      </c>
      <c r="R1998" s="44" t="str">
        <f>VLOOKUP(S1998,Sheet8!B:C,2,0)</f>
        <v>GOTCHA</v>
      </c>
      <c r="S1998" s="6" t="s">
        <v>7065</v>
      </c>
      <c r="T1998" s="6" t="str">
        <f>VLOOKUP(U1998,'17-1'!J:K,2,0)</f>
        <v>IM HERE</v>
      </c>
      <c r="U1998" s="6" t="s">
        <v>26813</v>
      </c>
    </row>
    <row r="1999" spans="1:21" x14ac:dyDescent="0.25">
      <c r="A1999" s="35">
        <v>3192</v>
      </c>
      <c r="B1999" s="36">
        <v>330</v>
      </c>
      <c r="C1999" s="36">
        <v>20001881</v>
      </c>
      <c r="D1999" s="36">
        <v>100718</v>
      </c>
      <c r="E1999" s="36">
        <v>30200077</v>
      </c>
      <c r="F1999" s="36" t="s">
        <v>15</v>
      </c>
      <c r="G1999" s="37" t="s">
        <v>2246</v>
      </c>
      <c r="H1999" s="38">
        <v>38717</v>
      </c>
      <c r="I1999" s="39">
        <v>15</v>
      </c>
      <c r="J1999" s="74">
        <v>4980.57</v>
      </c>
      <c r="K1999" s="111">
        <v>0</v>
      </c>
      <c r="L1999" s="59">
        <f t="shared" si="293"/>
        <v>0</v>
      </c>
      <c r="M1999" s="39">
        <v>15</v>
      </c>
      <c r="N1999" s="42">
        <f t="shared" si="282"/>
        <v>9.4948665297741268</v>
      </c>
      <c r="O1999" s="43">
        <f t="shared" si="283"/>
        <v>0</v>
      </c>
      <c r="P1999" s="44">
        <f t="shared" si="284"/>
        <v>0</v>
      </c>
      <c r="Q1999" s="44" t="str">
        <f t="shared" si="285"/>
        <v xml:space="preserve"> </v>
      </c>
      <c r="R1999" s="44" t="str">
        <f>VLOOKUP(S1999,Sheet8!B:C,2,0)</f>
        <v>GOTCHA</v>
      </c>
      <c r="S1999" s="6" t="s">
        <v>8219</v>
      </c>
      <c r="T1999" s="6" t="str">
        <f>VLOOKUP(U1999,'17-1'!J:K,2,0)</f>
        <v>IM HERE</v>
      </c>
      <c r="U1999" s="6" t="s">
        <v>27998</v>
      </c>
    </row>
    <row r="2000" spans="1:21" x14ac:dyDescent="0.25">
      <c r="A2000" s="35">
        <v>5741</v>
      </c>
      <c r="B2000" s="36">
        <v>333</v>
      </c>
      <c r="C2000" s="36">
        <v>20006036</v>
      </c>
      <c r="D2000" s="36">
        <v>100718</v>
      </c>
      <c r="E2000" s="36">
        <v>30200003</v>
      </c>
      <c r="F2000" s="36" t="s">
        <v>41</v>
      </c>
      <c r="G2000" s="37" t="s">
        <v>2243</v>
      </c>
      <c r="H2000" s="38">
        <v>38717</v>
      </c>
      <c r="I2000" s="39">
        <v>15</v>
      </c>
      <c r="J2000" s="74">
        <v>8171.25</v>
      </c>
      <c r="K2000" s="111">
        <v>0</v>
      </c>
      <c r="L2000" s="59">
        <f t="shared" si="293"/>
        <v>0</v>
      </c>
      <c r="M2000" s="39">
        <v>15</v>
      </c>
      <c r="N2000" s="42">
        <f t="shared" si="282"/>
        <v>9.4948665297741268</v>
      </c>
      <c r="O2000" s="43">
        <f t="shared" si="283"/>
        <v>0</v>
      </c>
      <c r="P2000" s="44">
        <f t="shared" si="284"/>
        <v>0</v>
      </c>
      <c r="Q2000" s="44" t="str">
        <f t="shared" si="285"/>
        <v xml:space="preserve"> </v>
      </c>
      <c r="R2000" s="44" t="str">
        <f>VLOOKUP(S2000,Sheet8!B:C,2,0)</f>
        <v>GOTCHA</v>
      </c>
      <c r="S2000" s="6" t="s">
        <v>8211</v>
      </c>
      <c r="T2000" s="6" t="str">
        <f>VLOOKUP(U2000,'17-1'!J:K,2,0)</f>
        <v>IM HERE</v>
      </c>
      <c r="U2000" s="6" t="s">
        <v>27973</v>
      </c>
    </row>
    <row r="2001" spans="1:21" x14ac:dyDescent="0.25">
      <c r="A2001" s="35">
        <v>3196</v>
      </c>
      <c r="B2001" s="36">
        <v>330</v>
      </c>
      <c r="C2001" s="36">
        <v>20001937</v>
      </c>
      <c r="D2001" s="36">
        <v>100718</v>
      </c>
      <c r="E2001" s="36">
        <v>30200059</v>
      </c>
      <c r="F2001" s="36" t="s">
        <v>36</v>
      </c>
      <c r="G2001" s="37" t="s">
        <v>2244</v>
      </c>
      <c r="H2001" s="38">
        <v>38717</v>
      </c>
      <c r="I2001" s="39">
        <v>15</v>
      </c>
      <c r="J2001" s="74">
        <v>4980.57</v>
      </c>
      <c r="K2001" s="111">
        <v>0</v>
      </c>
      <c r="L2001" s="59">
        <f t="shared" si="293"/>
        <v>0</v>
      </c>
      <c r="M2001" s="39">
        <v>15</v>
      </c>
      <c r="N2001" s="42">
        <f t="shared" si="282"/>
        <v>9.4948665297741268</v>
      </c>
      <c r="O2001" s="43">
        <f t="shared" si="283"/>
        <v>0</v>
      </c>
      <c r="P2001" s="44">
        <f t="shared" si="284"/>
        <v>0</v>
      </c>
      <c r="Q2001" s="44" t="str">
        <f t="shared" si="285"/>
        <v xml:space="preserve"> </v>
      </c>
      <c r="R2001" s="44" t="str">
        <f>VLOOKUP(S2001,Sheet8!B:C,2,0)</f>
        <v>GOTCHA</v>
      </c>
      <c r="S2001" s="6" t="s">
        <v>8215</v>
      </c>
      <c r="T2001" s="6" t="str">
        <f>VLOOKUP(U2001,'17-1'!J:K,2,0)</f>
        <v>IM HERE</v>
      </c>
      <c r="U2001" s="6" t="s">
        <v>27984</v>
      </c>
    </row>
    <row r="2002" spans="1:21" x14ac:dyDescent="0.25">
      <c r="A2002" s="35">
        <v>3206</v>
      </c>
      <c r="B2002" s="36">
        <v>330</v>
      </c>
      <c r="C2002" s="36">
        <v>20001982</v>
      </c>
      <c r="D2002" s="36">
        <v>100718</v>
      </c>
      <c r="E2002" s="36">
        <v>30200077</v>
      </c>
      <c r="F2002" s="36" t="s">
        <v>15</v>
      </c>
      <c r="G2002" s="37" t="s">
        <v>2245</v>
      </c>
      <c r="H2002" s="38">
        <v>38717</v>
      </c>
      <c r="I2002" s="39">
        <v>15</v>
      </c>
      <c r="J2002" s="74">
        <v>4980.57</v>
      </c>
      <c r="K2002" s="111">
        <v>0</v>
      </c>
      <c r="L2002" s="59">
        <f t="shared" si="293"/>
        <v>0</v>
      </c>
      <c r="M2002" s="39">
        <v>15</v>
      </c>
      <c r="N2002" s="42">
        <f t="shared" si="282"/>
        <v>9.4948665297741268</v>
      </c>
      <c r="O2002" s="43">
        <f t="shared" si="283"/>
        <v>0</v>
      </c>
      <c r="P2002" s="44">
        <f t="shared" si="284"/>
        <v>0</v>
      </c>
      <c r="Q2002" s="44" t="str">
        <f t="shared" si="285"/>
        <v xml:space="preserve"> </v>
      </c>
      <c r="R2002" s="44" t="str">
        <f>VLOOKUP(S2002,Sheet8!B:C,2,0)</f>
        <v>GOTCHA</v>
      </c>
      <c r="S2002" s="6" t="s">
        <v>8218</v>
      </c>
      <c r="T2002" s="6" t="str">
        <f>VLOOKUP(U2002,'17-1'!J:K,2,0)</f>
        <v>IM HERE</v>
      </c>
      <c r="U2002" s="6" t="s">
        <v>27996</v>
      </c>
    </row>
    <row r="2003" spans="1:21" x14ac:dyDescent="0.25">
      <c r="A2003" s="35">
        <v>3219</v>
      </c>
      <c r="B2003" s="36">
        <v>330</v>
      </c>
      <c r="C2003" s="36">
        <v>20002016</v>
      </c>
      <c r="D2003" s="36">
        <v>100718</v>
      </c>
      <c r="E2003" s="36">
        <v>30200077</v>
      </c>
      <c r="F2003" s="36" t="s">
        <v>15</v>
      </c>
      <c r="G2003" s="37" t="s">
        <v>2247</v>
      </c>
      <c r="H2003" s="38">
        <v>38717</v>
      </c>
      <c r="I2003" s="39">
        <v>15</v>
      </c>
      <c r="J2003" s="74">
        <v>4980.57</v>
      </c>
      <c r="K2003" s="111">
        <v>0</v>
      </c>
      <c r="L2003" s="59">
        <f t="shared" si="293"/>
        <v>0</v>
      </c>
      <c r="M2003" s="39">
        <v>15</v>
      </c>
      <c r="N2003" s="42">
        <f t="shared" si="282"/>
        <v>9.4948665297741268</v>
      </c>
      <c r="O2003" s="43">
        <f t="shared" si="283"/>
        <v>0</v>
      </c>
      <c r="P2003" s="44">
        <f t="shared" si="284"/>
        <v>0</v>
      </c>
      <c r="Q2003" s="44" t="str">
        <f t="shared" si="285"/>
        <v xml:space="preserve"> </v>
      </c>
      <c r="R2003" s="44" t="str">
        <f>VLOOKUP(S2003,Sheet8!B:C,2,0)</f>
        <v>GOTCHA</v>
      </c>
      <c r="S2003" s="6" t="s">
        <v>8220</v>
      </c>
      <c r="T2003" s="6" t="str">
        <f>VLOOKUP(U2003,'17-1'!J:K,2,0)</f>
        <v>IM HERE</v>
      </c>
      <c r="U2003" s="6" t="s">
        <v>27999</v>
      </c>
    </row>
    <row r="2004" spans="1:21" x14ac:dyDescent="0.25">
      <c r="A2004" s="35">
        <v>2785</v>
      </c>
      <c r="B2004" s="36">
        <v>320</v>
      </c>
      <c r="C2004" s="36">
        <v>20003805</v>
      </c>
      <c r="D2004" s="36">
        <v>100718</v>
      </c>
      <c r="E2004" s="36">
        <v>30200051</v>
      </c>
      <c r="F2004" s="36" t="s">
        <v>58</v>
      </c>
      <c r="G2004" s="37" t="s">
        <v>2249</v>
      </c>
      <c r="H2004" s="38">
        <v>38717</v>
      </c>
      <c r="I2004" s="39">
        <v>15</v>
      </c>
      <c r="J2004" s="74">
        <v>8638.18</v>
      </c>
      <c r="K2004" s="111">
        <v>0</v>
      </c>
      <c r="L2004" s="59">
        <f t="shared" si="293"/>
        <v>0</v>
      </c>
      <c r="M2004" s="39">
        <v>15</v>
      </c>
      <c r="N2004" s="42">
        <f t="shared" si="282"/>
        <v>9.4948665297741268</v>
      </c>
      <c r="O2004" s="43">
        <f t="shared" si="283"/>
        <v>0</v>
      </c>
      <c r="P2004" s="44">
        <f t="shared" si="284"/>
        <v>0</v>
      </c>
      <c r="Q2004" s="44" t="str">
        <f t="shared" si="285"/>
        <v xml:space="preserve"> </v>
      </c>
      <c r="R2004" s="44" t="str">
        <f>VLOOKUP(S2004,Sheet8!B:C,2,0)</f>
        <v>GOTCHA</v>
      </c>
      <c r="S2004" s="6" t="s">
        <v>8228</v>
      </c>
      <c r="T2004" s="6" t="str">
        <f>VLOOKUP(U2004,'17-1'!J:K,2,0)</f>
        <v>IM HERE</v>
      </c>
      <c r="U2004" s="6" t="s">
        <v>28010</v>
      </c>
    </row>
    <row r="2005" spans="1:21" x14ac:dyDescent="0.25">
      <c r="A2005" s="35">
        <v>5811</v>
      </c>
      <c r="B2005" s="36">
        <v>333</v>
      </c>
      <c r="C2005" s="36">
        <v>20006328</v>
      </c>
      <c r="D2005" s="36">
        <v>100718</v>
      </c>
      <c r="E2005" s="36">
        <v>30200026</v>
      </c>
      <c r="F2005" s="36" t="s">
        <v>4950</v>
      </c>
      <c r="G2005" s="37" t="s">
        <v>6394</v>
      </c>
      <c r="H2005" s="38">
        <v>38564</v>
      </c>
      <c r="I2005" s="39">
        <v>25</v>
      </c>
      <c r="J2005" s="74">
        <v>2309.88</v>
      </c>
      <c r="K2005" s="111">
        <v>0</v>
      </c>
      <c r="L2005" s="59">
        <f t="shared" si="293"/>
        <v>0</v>
      </c>
      <c r="M2005" s="39">
        <v>25</v>
      </c>
      <c r="N2005" s="42">
        <f t="shared" si="282"/>
        <v>9.9137577002053394</v>
      </c>
      <c r="O2005" s="43">
        <f t="shared" si="283"/>
        <v>0</v>
      </c>
      <c r="P2005" s="44">
        <f t="shared" si="284"/>
        <v>0</v>
      </c>
      <c r="Q2005" s="44" t="str">
        <f t="shared" si="285"/>
        <v xml:space="preserve"> </v>
      </c>
      <c r="R2005" s="44" t="str">
        <f>VLOOKUP(S2005,Sheet8!B:C,2,0)</f>
        <v>GOTCHA</v>
      </c>
      <c r="S2005" s="6" t="s">
        <v>7907</v>
      </c>
      <c r="T2005" s="6" t="str">
        <f>VLOOKUP(U2005,'17-1'!J:K,2,0)</f>
        <v>IM HERE</v>
      </c>
      <c r="U2005" s="6" t="s">
        <v>27655</v>
      </c>
    </row>
    <row r="2006" spans="1:21" x14ac:dyDescent="0.25">
      <c r="A2006" s="35">
        <v>2631</v>
      </c>
      <c r="B2006" s="36">
        <v>311</v>
      </c>
      <c r="C2006" s="36">
        <v>20008248</v>
      </c>
      <c r="D2006" s="36">
        <v>100718</v>
      </c>
      <c r="E2006" s="36">
        <v>30200012</v>
      </c>
      <c r="F2006" s="36" t="s">
        <v>17</v>
      </c>
      <c r="G2006" s="37" t="s">
        <v>2339</v>
      </c>
      <c r="H2006" s="38">
        <v>37894</v>
      </c>
      <c r="I2006" s="39">
        <v>15</v>
      </c>
      <c r="J2006" s="74">
        <v>1190.75</v>
      </c>
      <c r="K2006" s="45">
        <v>1</v>
      </c>
      <c r="L2006" s="41">
        <f t="shared" ref="L2006:L2033" si="294">J2006*K2006</f>
        <v>1190.75</v>
      </c>
      <c r="M2006" s="39">
        <v>15</v>
      </c>
      <c r="N2006" s="42">
        <f t="shared" si="282"/>
        <v>11.748117727583846</v>
      </c>
      <c r="O2006" s="43">
        <f t="shared" si="283"/>
        <v>79.38333333333334</v>
      </c>
      <c r="P2006" s="44">
        <f t="shared" si="284"/>
        <v>932.60474560803095</v>
      </c>
      <c r="Q2006" s="44">
        <f t="shared" si="285"/>
        <v>258.14525439196905</v>
      </c>
      <c r="R2006" s="44" t="e">
        <f>VLOOKUP(S2006,Sheet8!B:C,2,0)</f>
        <v>#N/A</v>
      </c>
      <c r="S2006" s="6" t="s">
        <v>11474</v>
      </c>
      <c r="T2006" s="6" t="e">
        <f>VLOOKUP(U2006,'17-1'!J:K,2,0)</f>
        <v>#N/A</v>
      </c>
      <c r="U2006" s="6" t="s">
        <v>36249</v>
      </c>
    </row>
    <row r="2007" spans="1:21" x14ac:dyDescent="0.25">
      <c r="A2007" s="35">
        <v>867</v>
      </c>
      <c r="B2007" s="36">
        <v>307</v>
      </c>
      <c r="C2007" s="36">
        <v>20002305</v>
      </c>
      <c r="D2007" s="36">
        <v>100718</v>
      </c>
      <c r="E2007" s="36">
        <v>30200021</v>
      </c>
      <c r="F2007" s="36" t="s">
        <v>24</v>
      </c>
      <c r="G2007" s="37" t="s">
        <v>4572</v>
      </c>
      <c r="H2007" s="38">
        <v>40664</v>
      </c>
      <c r="I2007" s="39">
        <v>20</v>
      </c>
      <c r="J2007" s="74">
        <v>97902.22</v>
      </c>
      <c r="K2007" s="45">
        <v>1</v>
      </c>
      <c r="L2007" s="41">
        <f t="shared" si="294"/>
        <v>97902.22</v>
      </c>
      <c r="M2007" s="39">
        <v>20</v>
      </c>
      <c r="N2007" s="42">
        <f t="shared" si="282"/>
        <v>4.1642710472279258</v>
      </c>
      <c r="O2007" s="43">
        <f t="shared" si="283"/>
        <v>4895.1109999999999</v>
      </c>
      <c r="P2007" s="44">
        <f t="shared" si="284"/>
        <v>20384.56901026694</v>
      </c>
      <c r="Q2007" s="44">
        <f t="shared" si="285"/>
        <v>77517.650989733054</v>
      </c>
      <c r="R2007" s="44" t="e">
        <f>VLOOKUP(S2007,Sheet8!B:C,2,0)</f>
        <v>#N/A</v>
      </c>
      <c r="S2007" s="6" t="s">
        <v>11475</v>
      </c>
      <c r="T2007" s="6" t="e">
        <f>VLOOKUP(U2007,'17-1'!J:K,2,0)</f>
        <v>#N/A</v>
      </c>
      <c r="U2007" s="6" t="s">
        <v>36250</v>
      </c>
    </row>
    <row r="2008" spans="1:21" x14ac:dyDescent="0.25">
      <c r="A2008" s="35">
        <v>5710</v>
      </c>
      <c r="B2008" s="36">
        <v>333</v>
      </c>
      <c r="C2008" s="36">
        <v>20005948</v>
      </c>
      <c r="D2008" s="36">
        <v>100718</v>
      </c>
      <c r="E2008" s="36">
        <v>30200021</v>
      </c>
      <c r="F2008" s="36" t="s">
        <v>24</v>
      </c>
      <c r="G2008" s="37" t="s">
        <v>1423</v>
      </c>
      <c r="H2008" s="38">
        <v>40360</v>
      </c>
      <c r="I2008" s="39">
        <v>15</v>
      </c>
      <c r="J2008" s="74">
        <v>2496.91</v>
      </c>
      <c r="K2008" s="45">
        <v>1</v>
      </c>
      <c r="L2008" s="41">
        <f t="shared" si="294"/>
        <v>2496.91</v>
      </c>
      <c r="M2008" s="39">
        <v>15</v>
      </c>
      <c r="N2008" s="42">
        <f t="shared" si="282"/>
        <v>4.9965776865160851</v>
      </c>
      <c r="O2008" s="43">
        <f t="shared" si="283"/>
        <v>166.46066666666667</v>
      </c>
      <c r="P2008" s="44">
        <f t="shared" si="284"/>
        <v>831.73365274925857</v>
      </c>
      <c r="Q2008" s="44">
        <f t="shared" si="285"/>
        <v>1665.1763472507414</v>
      </c>
      <c r="R2008" s="44" t="e">
        <f>VLOOKUP(S2008,Sheet8!B:C,2,0)</f>
        <v>#N/A</v>
      </c>
      <c r="S2008" s="6" t="s">
        <v>11476</v>
      </c>
      <c r="T2008" s="6" t="e">
        <f>VLOOKUP(U2008,'17-1'!J:K,2,0)</f>
        <v>#N/A</v>
      </c>
      <c r="U2008" s="6" t="s">
        <v>36251</v>
      </c>
    </row>
    <row r="2009" spans="1:21" x14ac:dyDescent="0.25">
      <c r="A2009" s="35">
        <v>269</v>
      </c>
      <c r="B2009" s="36">
        <v>304</v>
      </c>
      <c r="C2009" s="36">
        <v>10000233</v>
      </c>
      <c r="D2009" s="36">
        <v>100718</v>
      </c>
      <c r="E2009" s="36">
        <v>30200021</v>
      </c>
      <c r="F2009" s="36" t="s">
        <v>24</v>
      </c>
      <c r="G2009" s="37" t="s">
        <v>2080</v>
      </c>
      <c r="H2009" s="38">
        <v>42166</v>
      </c>
      <c r="I2009" s="39">
        <v>15</v>
      </c>
      <c r="J2009" s="74">
        <v>0</v>
      </c>
      <c r="K2009" s="45">
        <v>1</v>
      </c>
      <c r="L2009" s="41">
        <f t="shared" si="294"/>
        <v>0</v>
      </c>
      <c r="M2009" s="39">
        <v>15</v>
      </c>
      <c r="N2009" s="42">
        <f t="shared" si="282"/>
        <v>5.2019164955509928E-2</v>
      </c>
      <c r="O2009" s="43">
        <f t="shared" si="283"/>
        <v>0</v>
      </c>
      <c r="P2009" s="44">
        <f t="shared" si="284"/>
        <v>0</v>
      </c>
      <c r="Q2009" s="44" t="str">
        <f t="shared" si="285"/>
        <v xml:space="preserve"> </v>
      </c>
      <c r="R2009" s="44" t="e">
        <f>VLOOKUP(S2009,Sheet8!B:C,2,0)</f>
        <v>#N/A</v>
      </c>
      <c r="S2009" s="6" t="s">
        <v>11477</v>
      </c>
      <c r="T2009" s="6" t="e">
        <f>VLOOKUP(U2009,'17-1'!J:K,2,0)</f>
        <v>#N/A</v>
      </c>
      <c r="U2009" s="6" t="s">
        <v>36252</v>
      </c>
    </row>
    <row r="2010" spans="1:21" x14ac:dyDescent="0.25">
      <c r="A2010" s="35">
        <v>2586</v>
      </c>
      <c r="B2010" s="36">
        <v>311</v>
      </c>
      <c r="C2010" s="36">
        <v>20008039</v>
      </c>
      <c r="D2010" s="36">
        <v>100718</v>
      </c>
      <c r="E2010" s="36">
        <v>30200020</v>
      </c>
      <c r="F2010" s="36" t="s">
        <v>47</v>
      </c>
      <c r="G2010" s="37" t="s">
        <v>2079</v>
      </c>
      <c r="H2010" s="38">
        <v>42166</v>
      </c>
      <c r="I2010" s="39">
        <v>15</v>
      </c>
      <c r="J2010" s="74">
        <v>0</v>
      </c>
      <c r="K2010" s="45">
        <v>1</v>
      </c>
      <c r="L2010" s="41">
        <f t="shared" si="294"/>
        <v>0</v>
      </c>
      <c r="M2010" s="39">
        <v>15</v>
      </c>
      <c r="N2010" s="42">
        <f t="shared" ref="N2010:N2017" si="295">IF(M2010=" "," ",IF(+H2010&lt;=367," ",($C$6-H2010)/365.25))</f>
        <v>5.2019164955509928E-2</v>
      </c>
      <c r="O2010" s="43">
        <f t="shared" ref="O2010:O2017" si="296">IF(+N2010&gt;=M2010,"--",L2010/M2010)</f>
        <v>0</v>
      </c>
      <c r="P2010" s="44">
        <f t="shared" ref="P2010:P2017" si="297">IF(+N2010/M2010&gt;1,L2010,L2010*N2010/M2010)</f>
        <v>0</v>
      </c>
      <c r="Q2010" s="44" t="str">
        <f t="shared" ref="Q2010:Q2017" si="298">IF(+L2010=0," ",IF(+L2010-P2010&lt;=0,0,(L2010-P2010)))</f>
        <v xml:space="preserve"> </v>
      </c>
      <c r="R2010" s="44" t="e">
        <f>VLOOKUP(S2010,Sheet8!B:C,2,0)</f>
        <v>#N/A</v>
      </c>
      <c r="S2010" s="6" t="s">
        <v>11478</v>
      </c>
      <c r="T2010" s="6" t="e">
        <f>VLOOKUP(U2010,'17-1'!J:K,2,0)</f>
        <v>#N/A</v>
      </c>
      <c r="U2010" s="6" t="s">
        <v>36253</v>
      </c>
    </row>
    <row r="2011" spans="1:21" x14ac:dyDescent="0.25">
      <c r="A2011" s="35">
        <v>433</v>
      </c>
      <c r="B2011" s="36">
        <v>304</v>
      </c>
      <c r="C2011" s="36">
        <v>10000419</v>
      </c>
      <c r="D2011" s="36">
        <v>100718</v>
      </c>
      <c r="E2011" s="36">
        <v>30200101</v>
      </c>
      <c r="F2011" s="36" t="s">
        <v>421</v>
      </c>
      <c r="G2011" s="37" t="s">
        <v>660</v>
      </c>
      <c r="H2011" s="38">
        <v>38182</v>
      </c>
      <c r="I2011" s="39">
        <v>35</v>
      </c>
      <c r="J2011" s="74">
        <v>63623.01</v>
      </c>
      <c r="K2011" s="52">
        <v>0</v>
      </c>
      <c r="L2011" s="41">
        <f t="shared" si="294"/>
        <v>0</v>
      </c>
      <c r="M2011" s="39">
        <v>35</v>
      </c>
      <c r="N2011" s="42">
        <f t="shared" si="295"/>
        <v>10.959616700889802</v>
      </c>
      <c r="O2011" s="43">
        <f t="shared" si="296"/>
        <v>0</v>
      </c>
      <c r="P2011" s="44">
        <f t="shared" si="297"/>
        <v>0</v>
      </c>
      <c r="Q2011" s="44" t="str">
        <f t="shared" si="298"/>
        <v xml:space="preserve"> </v>
      </c>
      <c r="R2011" s="44" t="e">
        <f>VLOOKUP(S2011,Sheet8!B:C,2,0)</f>
        <v>#N/A</v>
      </c>
      <c r="S2011" s="6" t="s">
        <v>11479</v>
      </c>
      <c r="T2011" s="6" t="e">
        <f>VLOOKUP(U2011,'17-1'!J:K,2,0)</f>
        <v>#N/A</v>
      </c>
      <c r="U2011" s="6" t="s">
        <v>36254</v>
      </c>
    </row>
    <row r="2012" spans="1:21" x14ac:dyDescent="0.25">
      <c r="A2012" s="35">
        <v>543</v>
      </c>
      <c r="B2012" s="36">
        <v>304</v>
      </c>
      <c r="C2012" s="36">
        <v>10000570</v>
      </c>
      <c r="D2012" s="36">
        <v>100718</v>
      </c>
      <c r="E2012" s="36">
        <v>30200061</v>
      </c>
      <c r="F2012" s="36" t="s">
        <v>57</v>
      </c>
      <c r="G2012" s="37" t="s">
        <v>660</v>
      </c>
      <c r="H2012" s="38">
        <v>38182</v>
      </c>
      <c r="I2012" s="39">
        <v>50</v>
      </c>
      <c r="J2012" s="74">
        <v>13166.43</v>
      </c>
      <c r="K2012" s="40">
        <v>0</v>
      </c>
      <c r="L2012" s="41">
        <f t="shared" si="294"/>
        <v>0</v>
      </c>
      <c r="M2012" s="39">
        <v>50</v>
      </c>
      <c r="N2012" s="42">
        <f t="shared" si="295"/>
        <v>10.959616700889802</v>
      </c>
      <c r="O2012" s="43">
        <f t="shared" si="296"/>
        <v>0</v>
      </c>
      <c r="P2012" s="44">
        <f t="shared" si="297"/>
        <v>0</v>
      </c>
      <c r="Q2012" s="44" t="str">
        <f t="shared" si="298"/>
        <v xml:space="preserve"> </v>
      </c>
      <c r="R2012" s="44" t="e">
        <f>VLOOKUP(S2012,Sheet8!B:C,2,0)</f>
        <v>#N/A</v>
      </c>
      <c r="S2012" s="6" t="s">
        <v>11480</v>
      </c>
      <c r="T2012" s="6" t="e">
        <f>VLOOKUP(U2012,'17-1'!J:K,2,0)</f>
        <v>#N/A</v>
      </c>
      <c r="U2012" s="6" t="s">
        <v>36255</v>
      </c>
    </row>
    <row r="2013" spans="1:21" x14ac:dyDescent="0.25">
      <c r="A2013" s="35">
        <v>871</v>
      </c>
      <c r="B2013" s="36">
        <v>307</v>
      </c>
      <c r="C2013" s="36">
        <v>20002410</v>
      </c>
      <c r="D2013" s="36">
        <v>100718</v>
      </c>
      <c r="E2013" s="36">
        <v>30200061</v>
      </c>
      <c r="F2013" s="36" t="s">
        <v>57</v>
      </c>
      <c r="G2013" s="37" t="s">
        <v>660</v>
      </c>
      <c r="H2013" s="38">
        <v>38182</v>
      </c>
      <c r="I2013" s="39">
        <v>50</v>
      </c>
      <c r="J2013" s="74">
        <v>263762.58</v>
      </c>
      <c r="K2013" s="40">
        <v>0</v>
      </c>
      <c r="L2013" s="41">
        <f t="shared" si="294"/>
        <v>0</v>
      </c>
      <c r="M2013" s="39">
        <v>50</v>
      </c>
      <c r="N2013" s="42">
        <f t="shared" si="295"/>
        <v>10.959616700889802</v>
      </c>
      <c r="O2013" s="43">
        <f t="shared" si="296"/>
        <v>0</v>
      </c>
      <c r="P2013" s="44">
        <f t="shared" si="297"/>
        <v>0</v>
      </c>
      <c r="Q2013" s="44" t="str">
        <f t="shared" si="298"/>
        <v xml:space="preserve"> </v>
      </c>
      <c r="R2013" s="44" t="e">
        <f>VLOOKUP(S2013,Sheet8!B:C,2,0)</f>
        <v>#N/A</v>
      </c>
      <c r="S2013" s="6" t="s">
        <v>11481</v>
      </c>
      <c r="T2013" s="6" t="e">
        <f>VLOOKUP(U2013,'17-1'!J:K,2,0)</f>
        <v>#N/A</v>
      </c>
      <c r="U2013" s="6" t="s">
        <v>36256</v>
      </c>
    </row>
    <row r="2014" spans="1:21" x14ac:dyDescent="0.25">
      <c r="A2014" s="35">
        <v>873</v>
      </c>
      <c r="B2014" s="36">
        <v>307</v>
      </c>
      <c r="C2014" s="36">
        <v>20002421</v>
      </c>
      <c r="D2014" s="36">
        <v>100718</v>
      </c>
      <c r="E2014" s="36">
        <v>30200061</v>
      </c>
      <c r="F2014" s="36" t="s">
        <v>57</v>
      </c>
      <c r="G2014" s="37" t="s">
        <v>660</v>
      </c>
      <c r="H2014" s="38">
        <v>38182</v>
      </c>
      <c r="I2014" s="39">
        <v>50</v>
      </c>
      <c r="J2014" s="74">
        <v>84786</v>
      </c>
      <c r="K2014" s="40">
        <v>0</v>
      </c>
      <c r="L2014" s="41">
        <f t="shared" si="294"/>
        <v>0</v>
      </c>
      <c r="M2014" s="39">
        <v>50</v>
      </c>
      <c r="N2014" s="42">
        <f t="shared" si="295"/>
        <v>10.959616700889802</v>
      </c>
      <c r="O2014" s="43">
        <f t="shared" si="296"/>
        <v>0</v>
      </c>
      <c r="P2014" s="44">
        <f t="shared" si="297"/>
        <v>0</v>
      </c>
      <c r="Q2014" s="44" t="str">
        <f t="shared" si="298"/>
        <v xml:space="preserve"> </v>
      </c>
      <c r="R2014" s="44" t="e">
        <f>VLOOKUP(S2014,Sheet8!B:C,2,0)</f>
        <v>#N/A</v>
      </c>
      <c r="S2014" s="6" t="s">
        <v>11482</v>
      </c>
      <c r="T2014" s="6" t="e">
        <f>VLOOKUP(U2014,'17-1'!J:K,2,0)</f>
        <v>#N/A</v>
      </c>
      <c r="U2014" s="6" t="s">
        <v>36257</v>
      </c>
    </row>
    <row r="2015" spans="1:21" x14ac:dyDescent="0.25">
      <c r="A2015" s="35">
        <v>884</v>
      </c>
      <c r="B2015" s="36">
        <v>307</v>
      </c>
      <c r="C2015" s="36">
        <v>20002597</v>
      </c>
      <c r="D2015" s="36">
        <v>100718</v>
      </c>
      <c r="E2015" s="36">
        <v>30200101</v>
      </c>
      <c r="F2015" s="36" t="s">
        <v>421</v>
      </c>
      <c r="G2015" s="37" t="s">
        <v>660</v>
      </c>
      <c r="H2015" s="38">
        <v>38182</v>
      </c>
      <c r="I2015" s="39">
        <v>65</v>
      </c>
      <c r="J2015" s="74">
        <v>134092.92000000001</v>
      </c>
      <c r="K2015" s="52">
        <v>0</v>
      </c>
      <c r="L2015" s="41">
        <f t="shared" si="294"/>
        <v>0</v>
      </c>
      <c r="M2015" s="39">
        <v>65</v>
      </c>
      <c r="N2015" s="42">
        <f t="shared" si="295"/>
        <v>10.959616700889802</v>
      </c>
      <c r="O2015" s="43">
        <f t="shared" si="296"/>
        <v>0</v>
      </c>
      <c r="P2015" s="44">
        <f t="shared" si="297"/>
        <v>0</v>
      </c>
      <c r="Q2015" s="44" t="str">
        <f t="shared" si="298"/>
        <v xml:space="preserve"> </v>
      </c>
      <c r="R2015" s="44" t="e">
        <f>VLOOKUP(S2015,Sheet8!B:C,2,0)</f>
        <v>#N/A</v>
      </c>
      <c r="S2015" s="6" t="s">
        <v>11483</v>
      </c>
      <c r="T2015" s="6" t="e">
        <f>VLOOKUP(U2015,'17-1'!J:K,2,0)</f>
        <v>#N/A</v>
      </c>
      <c r="U2015" s="6" t="s">
        <v>36258</v>
      </c>
    </row>
    <row r="2016" spans="1:21" x14ac:dyDescent="0.25">
      <c r="A2016" s="35">
        <v>947</v>
      </c>
      <c r="B2016" s="36">
        <v>307</v>
      </c>
      <c r="C2016" s="36">
        <v>20002796</v>
      </c>
      <c r="D2016" s="36">
        <v>100718</v>
      </c>
      <c r="E2016" s="36">
        <v>30200101</v>
      </c>
      <c r="F2016" s="36" t="s">
        <v>421</v>
      </c>
      <c r="G2016" s="37" t="s">
        <v>660</v>
      </c>
      <c r="H2016" s="38">
        <v>38182</v>
      </c>
      <c r="I2016" s="39">
        <v>50</v>
      </c>
      <c r="J2016" s="74">
        <v>103959.99</v>
      </c>
      <c r="K2016" s="52">
        <v>0</v>
      </c>
      <c r="L2016" s="41">
        <f t="shared" si="294"/>
        <v>0</v>
      </c>
      <c r="M2016" s="39">
        <v>50</v>
      </c>
      <c r="N2016" s="42">
        <f t="shared" si="295"/>
        <v>10.959616700889802</v>
      </c>
      <c r="O2016" s="43">
        <f t="shared" si="296"/>
        <v>0</v>
      </c>
      <c r="P2016" s="44">
        <f t="shared" si="297"/>
        <v>0</v>
      </c>
      <c r="Q2016" s="44" t="str">
        <f t="shared" si="298"/>
        <v xml:space="preserve"> </v>
      </c>
      <c r="R2016" s="44" t="e">
        <f>VLOOKUP(S2016,Sheet8!B:C,2,0)</f>
        <v>#N/A</v>
      </c>
      <c r="S2016" s="6" t="s">
        <v>11484</v>
      </c>
      <c r="T2016" s="6" t="e">
        <f>VLOOKUP(U2016,'17-1'!J:K,2,0)</f>
        <v>#N/A</v>
      </c>
      <c r="U2016" s="6" t="s">
        <v>36259</v>
      </c>
    </row>
    <row r="2017" spans="1:21" x14ac:dyDescent="0.25">
      <c r="A2017" s="35">
        <v>1003</v>
      </c>
      <c r="B2017" s="36">
        <v>307</v>
      </c>
      <c r="C2017" s="36">
        <v>20002990</v>
      </c>
      <c r="D2017" s="36">
        <v>100718</v>
      </c>
      <c r="E2017" s="36">
        <v>30200101</v>
      </c>
      <c r="F2017" s="36" t="s">
        <v>421</v>
      </c>
      <c r="G2017" s="37" t="s">
        <v>660</v>
      </c>
      <c r="H2017" s="38">
        <v>38182</v>
      </c>
      <c r="I2017" s="39">
        <v>65</v>
      </c>
      <c r="J2017" s="74">
        <v>81000.53</v>
      </c>
      <c r="K2017" s="52">
        <v>0</v>
      </c>
      <c r="L2017" s="41">
        <f t="shared" si="294"/>
        <v>0</v>
      </c>
      <c r="M2017" s="39">
        <v>65</v>
      </c>
      <c r="N2017" s="42">
        <f t="shared" si="295"/>
        <v>10.959616700889802</v>
      </c>
      <c r="O2017" s="43">
        <f t="shared" si="296"/>
        <v>0</v>
      </c>
      <c r="P2017" s="44">
        <f t="shared" si="297"/>
        <v>0</v>
      </c>
      <c r="Q2017" s="44" t="str">
        <f t="shared" si="298"/>
        <v xml:space="preserve"> </v>
      </c>
      <c r="R2017" s="44" t="e">
        <f>VLOOKUP(S2017,Sheet8!B:C,2,0)</f>
        <v>#N/A</v>
      </c>
      <c r="S2017" s="6" t="s">
        <v>11485</v>
      </c>
      <c r="T2017" s="6" t="e">
        <f>VLOOKUP(U2017,'17-1'!J:K,2,0)</f>
        <v>#N/A</v>
      </c>
      <c r="U2017" s="6" t="s">
        <v>36260</v>
      </c>
    </row>
    <row r="2018" spans="1:21" x14ac:dyDescent="0.25">
      <c r="A2018" s="35">
        <v>1038</v>
      </c>
      <c r="B2018" s="36">
        <v>307</v>
      </c>
      <c r="C2018" s="36">
        <v>20004054</v>
      </c>
      <c r="D2018" s="36">
        <v>100718</v>
      </c>
      <c r="E2018" s="36">
        <v>30200101</v>
      </c>
      <c r="F2018" s="36" t="s">
        <v>421</v>
      </c>
      <c r="G2018" s="37" t="s">
        <v>660</v>
      </c>
      <c r="H2018" s="38">
        <v>38182</v>
      </c>
      <c r="I2018" s="39">
        <v>0</v>
      </c>
      <c r="J2018" s="74">
        <v>225966.7</v>
      </c>
      <c r="K2018" s="52">
        <v>0</v>
      </c>
      <c r="L2018" s="8">
        <f t="shared" si="294"/>
        <v>0</v>
      </c>
      <c r="M2018" s="9" t="s">
        <v>6620</v>
      </c>
      <c r="N2018" s="10" t="s">
        <v>6620</v>
      </c>
      <c r="O2018" s="11" t="s">
        <v>6620</v>
      </c>
      <c r="P2018" s="12" t="s">
        <v>6620</v>
      </c>
      <c r="Q2018" s="12">
        <v>595.38</v>
      </c>
      <c r="R2018" s="44" t="e">
        <f>VLOOKUP(S2018,Sheet8!B:C,2,0)</f>
        <v>#N/A</v>
      </c>
      <c r="S2018" s="6" t="s">
        <v>11486</v>
      </c>
      <c r="T2018" s="6" t="e">
        <f>VLOOKUP(U2018,'17-1'!J:K,2,0)</f>
        <v>#N/A</v>
      </c>
      <c r="U2018" s="6" t="s">
        <v>36261</v>
      </c>
    </row>
    <row r="2019" spans="1:21" x14ac:dyDescent="0.25">
      <c r="A2019" s="35">
        <v>1076</v>
      </c>
      <c r="B2019" s="36">
        <v>307</v>
      </c>
      <c r="C2019" s="36">
        <v>20004987</v>
      </c>
      <c r="D2019" s="36">
        <v>100718</v>
      </c>
      <c r="E2019" s="36">
        <v>30200101</v>
      </c>
      <c r="F2019" s="36" t="s">
        <v>421</v>
      </c>
      <c r="G2019" s="37" t="s">
        <v>660</v>
      </c>
      <c r="H2019" s="38">
        <v>38182</v>
      </c>
      <c r="I2019" s="39">
        <v>50</v>
      </c>
      <c r="J2019" s="74">
        <v>231165.78</v>
      </c>
      <c r="K2019" s="52">
        <v>0</v>
      </c>
      <c r="L2019" s="41">
        <f t="shared" si="294"/>
        <v>0</v>
      </c>
      <c r="M2019" s="39">
        <v>50</v>
      </c>
      <c r="N2019" s="42">
        <f t="shared" ref="N2019:N2082" si="299">IF(M2019=" "," ",IF(+H2019&lt;=367," ",($C$6-H2019)/365.25))</f>
        <v>10.959616700889802</v>
      </c>
      <c r="O2019" s="43">
        <f t="shared" ref="O2019:O2082" si="300">IF(+N2019&gt;=M2019,"--",L2019/M2019)</f>
        <v>0</v>
      </c>
      <c r="P2019" s="44">
        <f t="shared" ref="P2019:P2082" si="301">IF(+N2019/M2019&gt;1,L2019,L2019*N2019/M2019)</f>
        <v>0</v>
      </c>
      <c r="Q2019" s="44" t="str">
        <f t="shared" ref="Q2019:Q2082" si="302">IF(+L2019=0," ",IF(+L2019-P2019&lt;=0,0,(L2019-P2019)))</f>
        <v xml:space="preserve"> </v>
      </c>
      <c r="R2019" s="44" t="e">
        <f>VLOOKUP(S2019,Sheet8!B:C,2,0)</f>
        <v>#N/A</v>
      </c>
      <c r="S2019" s="6" t="s">
        <v>11487</v>
      </c>
      <c r="T2019" s="6" t="e">
        <f>VLOOKUP(U2019,'17-1'!J:K,2,0)</f>
        <v>#N/A</v>
      </c>
      <c r="U2019" s="6" t="s">
        <v>36262</v>
      </c>
    </row>
    <row r="2020" spans="1:21" x14ac:dyDescent="0.25">
      <c r="A2020" s="35">
        <v>1285</v>
      </c>
      <c r="B2020" s="36">
        <v>310</v>
      </c>
      <c r="C2020" s="36">
        <v>20002099</v>
      </c>
      <c r="D2020" s="36">
        <v>100718</v>
      </c>
      <c r="E2020" s="36">
        <v>30200101</v>
      </c>
      <c r="F2020" s="36" t="s">
        <v>421</v>
      </c>
      <c r="G2020" s="37" t="s">
        <v>660</v>
      </c>
      <c r="H2020" s="38">
        <v>38182</v>
      </c>
      <c r="I2020" s="39">
        <v>35</v>
      </c>
      <c r="J2020" s="74">
        <v>40297.78</v>
      </c>
      <c r="K2020" s="52">
        <v>0</v>
      </c>
      <c r="L2020" s="41">
        <f t="shared" si="294"/>
        <v>0</v>
      </c>
      <c r="M2020" s="39">
        <v>35</v>
      </c>
      <c r="N2020" s="42">
        <f t="shared" si="299"/>
        <v>10.959616700889802</v>
      </c>
      <c r="O2020" s="43">
        <f t="shared" si="300"/>
        <v>0</v>
      </c>
      <c r="P2020" s="44">
        <f t="shared" si="301"/>
        <v>0</v>
      </c>
      <c r="Q2020" s="44" t="str">
        <f t="shared" si="302"/>
        <v xml:space="preserve"> </v>
      </c>
      <c r="R2020" s="44" t="e">
        <f>VLOOKUP(S2020,Sheet8!B:C,2,0)</f>
        <v>#N/A</v>
      </c>
      <c r="S2020" s="6" t="s">
        <v>11488</v>
      </c>
      <c r="T2020" s="6" t="e">
        <f>VLOOKUP(U2020,'17-1'!J:K,2,0)</f>
        <v>#N/A</v>
      </c>
      <c r="U2020" s="6" t="s">
        <v>36263</v>
      </c>
    </row>
    <row r="2021" spans="1:21" x14ac:dyDescent="0.25">
      <c r="A2021" s="35">
        <v>1745</v>
      </c>
      <c r="B2021" s="36">
        <v>311</v>
      </c>
      <c r="C2021" s="36">
        <v>20000351</v>
      </c>
      <c r="D2021" s="36">
        <v>100718</v>
      </c>
      <c r="E2021" s="36">
        <v>30200002</v>
      </c>
      <c r="F2021" s="36" t="s">
        <v>74</v>
      </c>
      <c r="G2021" s="37" t="s">
        <v>660</v>
      </c>
      <c r="H2021" s="38">
        <v>38182</v>
      </c>
      <c r="I2021" s="39">
        <v>85</v>
      </c>
      <c r="J2021" s="74">
        <v>188543.76</v>
      </c>
      <c r="K2021" s="40">
        <v>0</v>
      </c>
      <c r="L2021" s="41">
        <f t="shared" si="294"/>
        <v>0</v>
      </c>
      <c r="M2021" s="39">
        <v>85</v>
      </c>
      <c r="N2021" s="42">
        <f t="shared" si="299"/>
        <v>10.959616700889802</v>
      </c>
      <c r="O2021" s="43">
        <f t="shared" si="300"/>
        <v>0</v>
      </c>
      <c r="P2021" s="44">
        <f t="shared" si="301"/>
        <v>0</v>
      </c>
      <c r="Q2021" s="44" t="str">
        <f t="shared" si="302"/>
        <v xml:space="preserve"> </v>
      </c>
      <c r="R2021" s="44" t="e">
        <f>VLOOKUP(S2021,Sheet8!B:C,2,0)</f>
        <v>#N/A</v>
      </c>
      <c r="S2021" s="6" t="s">
        <v>11489</v>
      </c>
      <c r="T2021" s="6" t="e">
        <f>VLOOKUP(U2021,'17-1'!J:K,2,0)</f>
        <v>#N/A</v>
      </c>
      <c r="U2021" s="6" t="s">
        <v>36264</v>
      </c>
    </row>
    <row r="2022" spans="1:21" x14ac:dyDescent="0.25">
      <c r="A2022" s="35">
        <v>2299</v>
      </c>
      <c r="B2022" s="36">
        <v>311</v>
      </c>
      <c r="C2022" s="36">
        <v>20006809</v>
      </c>
      <c r="D2022" s="36">
        <v>100718</v>
      </c>
      <c r="E2022" s="36">
        <v>30200101</v>
      </c>
      <c r="F2022" s="36" t="s">
        <v>421</v>
      </c>
      <c r="G2022" s="37" t="s">
        <v>660</v>
      </c>
      <c r="H2022" s="38">
        <v>38182</v>
      </c>
      <c r="I2022" s="39">
        <v>46</v>
      </c>
      <c r="J2022" s="74">
        <v>191066.6</v>
      </c>
      <c r="K2022" s="52">
        <v>0</v>
      </c>
      <c r="L2022" s="41">
        <f t="shared" si="294"/>
        <v>0</v>
      </c>
      <c r="M2022" s="39">
        <v>46</v>
      </c>
      <c r="N2022" s="42">
        <f t="shared" si="299"/>
        <v>10.959616700889802</v>
      </c>
      <c r="O2022" s="43">
        <f t="shared" si="300"/>
        <v>0</v>
      </c>
      <c r="P2022" s="44">
        <f t="shared" si="301"/>
        <v>0</v>
      </c>
      <c r="Q2022" s="44" t="str">
        <f t="shared" si="302"/>
        <v xml:space="preserve"> </v>
      </c>
      <c r="R2022" s="44" t="e">
        <f>VLOOKUP(S2022,Sheet8!B:C,2,0)</f>
        <v>#N/A</v>
      </c>
      <c r="S2022" s="6" t="s">
        <v>11490</v>
      </c>
      <c r="T2022" s="6" t="e">
        <f>VLOOKUP(U2022,'17-1'!J:K,2,0)</f>
        <v>#N/A</v>
      </c>
      <c r="U2022" s="6" t="s">
        <v>36265</v>
      </c>
    </row>
    <row r="2023" spans="1:21" x14ac:dyDescent="0.25">
      <c r="A2023" s="35">
        <v>2525</v>
      </c>
      <c r="B2023" s="36">
        <v>311</v>
      </c>
      <c r="C2023" s="36">
        <v>20007895</v>
      </c>
      <c r="D2023" s="36">
        <v>100718</v>
      </c>
      <c r="E2023" s="36">
        <v>30200101</v>
      </c>
      <c r="F2023" s="36" t="s">
        <v>421</v>
      </c>
      <c r="G2023" s="37" t="s">
        <v>660</v>
      </c>
      <c r="H2023" s="38">
        <v>38182</v>
      </c>
      <c r="I2023" s="39">
        <v>50</v>
      </c>
      <c r="J2023" s="74">
        <v>79466.28</v>
      </c>
      <c r="K2023" s="52">
        <v>0</v>
      </c>
      <c r="L2023" s="41">
        <f t="shared" si="294"/>
        <v>0</v>
      </c>
      <c r="M2023" s="39">
        <v>50</v>
      </c>
      <c r="N2023" s="42">
        <f t="shared" si="299"/>
        <v>10.959616700889802</v>
      </c>
      <c r="O2023" s="43">
        <f t="shared" si="300"/>
        <v>0</v>
      </c>
      <c r="P2023" s="44">
        <f t="shared" si="301"/>
        <v>0</v>
      </c>
      <c r="Q2023" s="44" t="str">
        <f t="shared" si="302"/>
        <v xml:space="preserve"> </v>
      </c>
      <c r="R2023" s="44" t="e">
        <f>VLOOKUP(S2023,Sheet8!B:C,2,0)</f>
        <v>#N/A</v>
      </c>
      <c r="S2023" s="6" t="s">
        <v>11491</v>
      </c>
      <c r="T2023" s="6" t="e">
        <f>VLOOKUP(U2023,'17-1'!J:K,2,0)</f>
        <v>#N/A</v>
      </c>
      <c r="U2023" s="6" t="s">
        <v>36266</v>
      </c>
    </row>
    <row r="2024" spans="1:21" x14ac:dyDescent="0.25">
      <c r="A2024" s="35">
        <v>3021</v>
      </c>
      <c r="B2024" s="36">
        <v>320</v>
      </c>
      <c r="C2024" s="36">
        <v>20006171</v>
      </c>
      <c r="D2024" s="36">
        <v>100718</v>
      </c>
      <c r="E2024" s="36">
        <v>30200101</v>
      </c>
      <c r="F2024" s="36" t="s">
        <v>421</v>
      </c>
      <c r="G2024" s="37" t="s">
        <v>660</v>
      </c>
      <c r="H2024" s="38">
        <v>38182</v>
      </c>
      <c r="I2024" s="39">
        <v>65</v>
      </c>
      <c r="J2024" s="74">
        <v>20283.66</v>
      </c>
      <c r="K2024" s="52">
        <v>0</v>
      </c>
      <c r="L2024" s="41">
        <f t="shared" si="294"/>
        <v>0</v>
      </c>
      <c r="M2024" s="39">
        <v>65</v>
      </c>
      <c r="N2024" s="42">
        <f t="shared" si="299"/>
        <v>10.959616700889802</v>
      </c>
      <c r="O2024" s="43">
        <f t="shared" si="300"/>
        <v>0</v>
      </c>
      <c r="P2024" s="44">
        <f t="shared" si="301"/>
        <v>0</v>
      </c>
      <c r="Q2024" s="44" t="str">
        <f t="shared" si="302"/>
        <v xml:space="preserve"> </v>
      </c>
      <c r="R2024" s="44" t="e">
        <f>VLOOKUP(S2024,Sheet8!B:C,2,0)</f>
        <v>#N/A</v>
      </c>
      <c r="S2024" s="6" t="s">
        <v>11492</v>
      </c>
      <c r="T2024" s="6" t="e">
        <f>VLOOKUP(U2024,'17-1'!J:K,2,0)</f>
        <v>#N/A</v>
      </c>
      <c r="U2024" s="6" t="s">
        <v>36267</v>
      </c>
    </row>
    <row r="2025" spans="1:21" x14ac:dyDescent="0.25">
      <c r="A2025" s="35">
        <v>3300</v>
      </c>
      <c r="B2025" s="36">
        <v>330</v>
      </c>
      <c r="C2025" s="36">
        <v>20002380</v>
      </c>
      <c r="D2025" s="36">
        <v>100718</v>
      </c>
      <c r="E2025" s="36">
        <v>30200050</v>
      </c>
      <c r="F2025" s="36" t="s">
        <v>115</v>
      </c>
      <c r="G2025" s="37" t="s">
        <v>660</v>
      </c>
      <c r="H2025" s="38">
        <v>38182</v>
      </c>
      <c r="I2025" s="39">
        <v>46</v>
      </c>
      <c r="J2025" s="74">
        <v>24824.78</v>
      </c>
      <c r="K2025" s="40">
        <v>0</v>
      </c>
      <c r="L2025" s="41">
        <f t="shared" si="294"/>
        <v>0</v>
      </c>
      <c r="M2025" s="39">
        <v>46</v>
      </c>
      <c r="N2025" s="42">
        <f t="shared" si="299"/>
        <v>10.959616700889802</v>
      </c>
      <c r="O2025" s="43">
        <f t="shared" si="300"/>
        <v>0</v>
      </c>
      <c r="P2025" s="44">
        <f t="shared" si="301"/>
        <v>0</v>
      </c>
      <c r="Q2025" s="44" t="str">
        <f t="shared" si="302"/>
        <v xml:space="preserve"> </v>
      </c>
      <c r="R2025" s="44" t="e">
        <f>VLOOKUP(S2025,Sheet8!B:C,2,0)</f>
        <v>#N/A</v>
      </c>
      <c r="S2025" s="6" t="s">
        <v>11493</v>
      </c>
      <c r="T2025" s="6" t="e">
        <f>VLOOKUP(U2025,'17-1'!J:K,2,0)</f>
        <v>#N/A</v>
      </c>
      <c r="U2025" s="6" t="s">
        <v>36268</v>
      </c>
    </row>
    <row r="2026" spans="1:21" x14ac:dyDescent="0.25">
      <c r="A2026" s="35">
        <v>3714</v>
      </c>
      <c r="B2026" s="36">
        <v>331</v>
      </c>
      <c r="C2026" s="36">
        <v>20000779</v>
      </c>
      <c r="D2026" s="36">
        <v>100718</v>
      </c>
      <c r="E2026" s="36">
        <v>30200101</v>
      </c>
      <c r="F2026" s="36" t="s">
        <v>421</v>
      </c>
      <c r="G2026" s="37" t="s">
        <v>660</v>
      </c>
      <c r="H2026" s="38">
        <v>38182</v>
      </c>
      <c r="I2026" s="39">
        <v>20</v>
      </c>
      <c r="J2026" s="74">
        <v>48179.48</v>
      </c>
      <c r="K2026" s="52">
        <v>0</v>
      </c>
      <c r="L2026" s="41">
        <f t="shared" si="294"/>
        <v>0</v>
      </c>
      <c r="M2026" s="39">
        <v>20</v>
      </c>
      <c r="N2026" s="42">
        <f t="shared" si="299"/>
        <v>10.959616700889802</v>
      </c>
      <c r="O2026" s="43">
        <f t="shared" si="300"/>
        <v>0</v>
      </c>
      <c r="P2026" s="44">
        <f t="shared" si="301"/>
        <v>0</v>
      </c>
      <c r="Q2026" s="44" t="str">
        <f t="shared" si="302"/>
        <v xml:space="preserve"> </v>
      </c>
      <c r="R2026" s="44" t="e">
        <f>VLOOKUP(S2026,Sheet8!B:C,2,0)</f>
        <v>#N/A</v>
      </c>
      <c r="S2026" s="6" t="s">
        <v>11494</v>
      </c>
      <c r="T2026" s="6" t="e">
        <f>VLOOKUP(U2026,'17-1'!J:K,2,0)</f>
        <v>#N/A</v>
      </c>
      <c r="U2026" s="6" t="s">
        <v>36269</v>
      </c>
    </row>
    <row r="2027" spans="1:21" x14ac:dyDescent="0.25">
      <c r="A2027" s="35">
        <v>4308</v>
      </c>
      <c r="B2027" s="36">
        <v>331</v>
      </c>
      <c r="C2027" s="36">
        <v>20003180</v>
      </c>
      <c r="D2027" s="36">
        <v>100718</v>
      </c>
      <c r="E2027" s="36">
        <v>30200101</v>
      </c>
      <c r="F2027" s="36" t="s">
        <v>421</v>
      </c>
      <c r="G2027" s="37" t="s">
        <v>660</v>
      </c>
      <c r="H2027" s="38">
        <v>38182</v>
      </c>
      <c r="I2027" s="39">
        <v>15</v>
      </c>
      <c r="J2027" s="74">
        <v>43638.45</v>
      </c>
      <c r="K2027" s="52">
        <v>0</v>
      </c>
      <c r="L2027" s="41">
        <f t="shared" si="294"/>
        <v>0</v>
      </c>
      <c r="M2027" s="39">
        <v>15</v>
      </c>
      <c r="N2027" s="42">
        <f t="shared" si="299"/>
        <v>10.959616700889802</v>
      </c>
      <c r="O2027" s="43">
        <f t="shared" si="300"/>
        <v>0</v>
      </c>
      <c r="P2027" s="44">
        <f t="shared" si="301"/>
        <v>0</v>
      </c>
      <c r="Q2027" s="44" t="str">
        <f t="shared" si="302"/>
        <v xml:space="preserve"> </v>
      </c>
      <c r="R2027" s="44" t="e">
        <f>VLOOKUP(S2027,Sheet8!B:C,2,0)</f>
        <v>#N/A</v>
      </c>
      <c r="S2027" s="6" t="s">
        <v>11495</v>
      </c>
      <c r="T2027" s="6" t="e">
        <f>VLOOKUP(U2027,'17-1'!J:K,2,0)</f>
        <v>#N/A</v>
      </c>
      <c r="U2027" s="6" t="s">
        <v>36270</v>
      </c>
    </row>
    <row r="2028" spans="1:21" x14ac:dyDescent="0.25">
      <c r="A2028" s="35">
        <v>4325</v>
      </c>
      <c r="B2028" s="36">
        <v>331</v>
      </c>
      <c r="C2028" s="36">
        <v>20003380</v>
      </c>
      <c r="D2028" s="36">
        <v>100718</v>
      </c>
      <c r="E2028" s="36">
        <v>30200101</v>
      </c>
      <c r="F2028" s="36" t="s">
        <v>421</v>
      </c>
      <c r="G2028" s="37" t="s">
        <v>660</v>
      </c>
      <c r="H2028" s="38">
        <v>38182</v>
      </c>
      <c r="I2028" s="39">
        <v>15</v>
      </c>
      <c r="J2028" s="74">
        <v>54597.82</v>
      </c>
      <c r="K2028" s="52">
        <v>0</v>
      </c>
      <c r="L2028" s="41">
        <f t="shared" si="294"/>
        <v>0</v>
      </c>
      <c r="M2028" s="39">
        <v>15</v>
      </c>
      <c r="N2028" s="42">
        <f t="shared" si="299"/>
        <v>10.959616700889802</v>
      </c>
      <c r="O2028" s="43">
        <f t="shared" si="300"/>
        <v>0</v>
      </c>
      <c r="P2028" s="44">
        <f t="shared" si="301"/>
        <v>0</v>
      </c>
      <c r="Q2028" s="44" t="str">
        <f t="shared" si="302"/>
        <v xml:space="preserve"> </v>
      </c>
      <c r="R2028" s="44" t="e">
        <f>VLOOKUP(S2028,Sheet8!B:C,2,0)</f>
        <v>#N/A</v>
      </c>
      <c r="S2028" s="6" t="s">
        <v>11496</v>
      </c>
      <c r="T2028" s="6" t="e">
        <f>VLOOKUP(U2028,'17-1'!J:K,2,0)</f>
        <v>#N/A</v>
      </c>
      <c r="U2028" s="6" t="s">
        <v>36271</v>
      </c>
    </row>
    <row r="2029" spans="1:21" x14ac:dyDescent="0.25">
      <c r="A2029" s="35">
        <v>4539</v>
      </c>
      <c r="B2029" s="36">
        <v>331</v>
      </c>
      <c r="C2029" s="36">
        <v>20005105</v>
      </c>
      <c r="D2029" s="36">
        <v>100718</v>
      </c>
      <c r="E2029" s="36">
        <v>30200101</v>
      </c>
      <c r="F2029" s="36" t="s">
        <v>421</v>
      </c>
      <c r="G2029" s="37" t="s">
        <v>660</v>
      </c>
      <c r="H2029" s="38">
        <v>38182</v>
      </c>
      <c r="I2029" s="39">
        <v>25</v>
      </c>
      <c r="J2029" s="74">
        <v>44601.33</v>
      </c>
      <c r="K2029" s="52">
        <v>0</v>
      </c>
      <c r="L2029" s="41">
        <f t="shared" si="294"/>
        <v>0</v>
      </c>
      <c r="M2029" s="39">
        <v>25</v>
      </c>
      <c r="N2029" s="42">
        <f t="shared" si="299"/>
        <v>10.959616700889802</v>
      </c>
      <c r="O2029" s="43">
        <f t="shared" si="300"/>
        <v>0</v>
      </c>
      <c r="P2029" s="44">
        <f t="shared" si="301"/>
        <v>0</v>
      </c>
      <c r="Q2029" s="44" t="str">
        <f t="shared" si="302"/>
        <v xml:space="preserve"> </v>
      </c>
      <c r="R2029" s="44" t="e">
        <f>VLOOKUP(S2029,Sheet8!B:C,2,0)</f>
        <v>#N/A</v>
      </c>
      <c r="S2029" s="6" t="s">
        <v>11497</v>
      </c>
      <c r="T2029" s="6" t="e">
        <f>VLOOKUP(U2029,'17-1'!J:K,2,0)</f>
        <v>#N/A</v>
      </c>
      <c r="U2029" s="6" t="s">
        <v>36272</v>
      </c>
    </row>
    <row r="2030" spans="1:21" x14ac:dyDescent="0.25">
      <c r="A2030" s="35">
        <v>4653</v>
      </c>
      <c r="B2030" s="36">
        <v>331</v>
      </c>
      <c r="C2030" s="36">
        <v>20005479</v>
      </c>
      <c r="D2030" s="36">
        <v>100718</v>
      </c>
      <c r="E2030" s="36">
        <v>30200101</v>
      </c>
      <c r="F2030" s="36" t="s">
        <v>421</v>
      </c>
      <c r="G2030" s="37" t="s">
        <v>660</v>
      </c>
      <c r="H2030" s="38">
        <v>38182</v>
      </c>
      <c r="I2030" s="39">
        <v>50</v>
      </c>
      <c r="J2030" s="74">
        <v>36111.269999999997</v>
      </c>
      <c r="K2030" s="52">
        <v>0</v>
      </c>
      <c r="L2030" s="41">
        <f t="shared" si="294"/>
        <v>0</v>
      </c>
      <c r="M2030" s="39">
        <v>50</v>
      </c>
      <c r="N2030" s="42">
        <f t="shared" si="299"/>
        <v>10.959616700889802</v>
      </c>
      <c r="O2030" s="43">
        <f t="shared" si="300"/>
        <v>0</v>
      </c>
      <c r="P2030" s="44">
        <f t="shared" si="301"/>
        <v>0</v>
      </c>
      <c r="Q2030" s="44" t="str">
        <f t="shared" si="302"/>
        <v xml:space="preserve"> </v>
      </c>
      <c r="R2030" s="44" t="e">
        <f>VLOOKUP(S2030,Sheet8!B:C,2,0)</f>
        <v>#N/A</v>
      </c>
      <c r="S2030" s="6" t="s">
        <v>11498</v>
      </c>
      <c r="T2030" s="6" t="e">
        <f>VLOOKUP(U2030,'17-1'!J:K,2,0)</f>
        <v>#N/A</v>
      </c>
      <c r="U2030" s="6" t="s">
        <v>36273</v>
      </c>
    </row>
    <row r="2031" spans="1:21" x14ac:dyDescent="0.25">
      <c r="A2031" s="35">
        <v>7108</v>
      </c>
      <c r="B2031" s="36">
        <v>361</v>
      </c>
      <c r="C2031" s="36">
        <v>20006246</v>
      </c>
      <c r="D2031" s="36">
        <v>100719</v>
      </c>
      <c r="E2031" s="36">
        <v>30200101</v>
      </c>
      <c r="F2031" s="36" t="s">
        <v>421</v>
      </c>
      <c r="G2031" s="37" t="s">
        <v>660</v>
      </c>
      <c r="H2031" s="38">
        <v>38182</v>
      </c>
      <c r="I2031" s="39">
        <v>25</v>
      </c>
      <c r="J2031" s="74">
        <v>7566.13</v>
      </c>
      <c r="K2031" s="52">
        <v>0</v>
      </c>
      <c r="L2031" s="41">
        <f t="shared" si="294"/>
        <v>0</v>
      </c>
      <c r="M2031" s="39">
        <v>25</v>
      </c>
      <c r="N2031" s="42">
        <f t="shared" si="299"/>
        <v>10.959616700889802</v>
      </c>
      <c r="O2031" s="43">
        <f t="shared" si="300"/>
        <v>0</v>
      </c>
      <c r="P2031" s="44">
        <f t="shared" si="301"/>
        <v>0</v>
      </c>
      <c r="Q2031" s="44" t="str">
        <f t="shared" si="302"/>
        <v xml:space="preserve"> </v>
      </c>
      <c r="R2031" s="44" t="e">
        <f>VLOOKUP(S2031,Sheet8!B:C,2,0)</f>
        <v>#N/A</v>
      </c>
      <c r="S2031" s="6" t="s">
        <v>11499</v>
      </c>
      <c r="T2031" s="6" t="e">
        <f>VLOOKUP(U2031,'17-1'!J:K,2,0)</f>
        <v>#N/A</v>
      </c>
      <c r="U2031" s="6" t="s">
        <v>36274</v>
      </c>
    </row>
    <row r="2032" spans="1:21" x14ac:dyDescent="0.25">
      <c r="A2032" s="35">
        <v>8625</v>
      </c>
      <c r="B2032" s="36">
        <v>380</v>
      </c>
      <c r="C2032" s="36">
        <v>20005220</v>
      </c>
      <c r="D2032" s="36">
        <v>100719</v>
      </c>
      <c r="E2032" s="36">
        <v>30200101</v>
      </c>
      <c r="F2032" s="36" t="s">
        <v>421</v>
      </c>
      <c r="G2032" s="37" t="s">
        <v>660</v>
      </c>
      <c r="H2032" s="38">
        <v>38182</v>
      </c>
      <c r="I2032" s="39">
        <v>85</v>
      </c>
      <c r="J2032" s="74">
        <v>1363038.11</v>
      </c>
      <c r="K2032" s="52">
        <v>0</v>
      </c>
      <c r="L2032" s="41">
        <f t="shared" si="294"/>
        <v>0</v>
      </c>
      <c r="M2032" s="39">
        <v>85</v>
      </c>
      <c r="N2032" s="42">
        <f t="shared" si="299"/>
        <v>10.959616700889802</v>
      </c>
      <c r="O2032" s="43">
        <f t="shared" si="300"/>
        <v>0</v>
      </c>
      <c r="P2032" s="44">
        <f t="shared" si="301"/>
        <v>0</v>
      </c>
      <c r="Q2032" s="44" t="str">
        <f t="shared" si="302"/>
        <v xml:space="preserve"> </v>
      </c>
      <c r="R2032" s="44" t="e">
        <f>VLOOKUP(S2032,Sheet8!B:C,2,0)</f>
        <v>#N/A</v>
      </c>
      <c r="S2032" s="6" t="s">
        <v>11500</v>
      </c>
      <c r="T2032" s="6" t="e">
        <f>VLOOKUP(U2032,'17-1'!J:K,2,0)</f>
        <v>#N/A</v>
      </c>
      <c r="U2032" s="6" t="s">
        <v>36275</v>
      </c>
    </row>
    <row r="2033" spans="1:21" x14ac:dyDescent="0.25">
      <c r="A2033" s="35">
        <v>4397</v>
      </c>
      <c r="B2033" s="36">
        <v>331</v>
      </c>
      <c r="C2033" s="36">
        <v>20003972</v>
      </c>
      <c r="D2033" s="36">
        <v>100718</v>
      </c>
      <c r="E2033" s="36">
        <v>30200054</v>
      </c>
      <c r="F2033" s="36" t="s">
        <v>42</v>
      </c>
      <c r="G2033" s="37" t="s">
        <v>2087</v>
      </c>
      <c r="H2033" s="38">
        <v>40452</v>
      </c>
      <c r="I2033" s="39">
        <v>15</v>
      </c>
      <c r="J2033" s="74">
        <v>3169.95</v>
      </c>
      <c r="K2033" s="45">
        <v>1</v>
      </c>
      <c r="L2033" s="41">
        <f t="shared" si="294"/>
        <v>3169.95</v>
      </c>
      <c r="M2033" s="39">
        <v>15</v>
      </c>
      <c r="N2033" s="42">
        <f t="shared" si="299"/>
        <v>4.7446954140999313</v>
      </c>
      <c r="O2033" s="43">
        <f t="shared" si="300"/>
        <v>211.32999999999998</v>
      </c>
      <c r="P2033" s="44">
        <f t="shared" si="301"/>
        <v>1002.6964818617384</v>
      </c>
      <c r="Q2033" s="44">
        <f t="shared" si="302"/>
        <v>2167.2535181382614</v>
      </c>
      <c r="R2033" s="44" t="e">
        <f>VLOOKUP(S2033,Sheet8!B:C,2,0)</f>
        <v>#N/A</v>
      </c>
      <c r="S2033" s="6" t="s">
        <v>11501</v>
      </c>
      <c r="T2033" s="6" t="e">
        <f>VLOOKUP(U2033,'17-1'!J:K,2,0)</f>
        <v>#N/A</v>
      </c>
      <c r="U2033" s="6" t="s">
        <v>36276</v>
      </c>
    </row>
    <row r="2034" spans="1:21" x14ac:dyDescent="0.25">
      <c r="A2034" s="35">
        <v>5072</v>
      </c>
      <c r="B2034" s="36">
        <v>333</v>
      </c>
      <c r="C2034" s="36">
        <v>20003216</v>
      </c>
      <c r="D2034" s="36">
        <v>100718</v>
      </c>
      <c r="E2034" s="36">
        <v>30200013</v>
      </c>
      <c r="F2034" s="36" t="s">
        <v>50</v>
      </c>
      <c r="G2034" s="37" t="s">
        <v>2302</v>
      </c>
      <c r="H2034" s="38">
        <v>39021</v>
      </c>
      <c r="I2034" s="39">
        <v>15</v>
      </c>
      <c r="J2034" s="74">
        <v>3463.38</v>
      </c>
      <c r="K2034" s="111">
        <v>0</v>
      </c>
      <c r="L2034" s="59">
        <f>J2034*K2034</f>
        <v>0</v>
      </c>
      <c r="M2034" s="39">
        <v>15</v>
      </c>
      <c r="N2034" s="42">
        <f t="shared" si="299"/>
        <v>8.6625598904859693</v>
      </c>
      <c r="O2034" s="43">
        <f t="shared" si="300"/>
        <v>0</v>
      </c>
      <c r="P2034" s="44">
        <f t="shared" si="301"/>
        <v>0</v>
      </c>
      <c r="Q2034" s="44" t="str">
        <f t="shared" si="302"/>
        <v xml:space="preserve"> </v>
      </c>
      <c r="R2034" s="44" t="str">
        <f>VLOOKUP(S2034,Sheet8!B:C,2,0)</f>
        <v>GOTCHA</v>
      </c>
      <c r="S2034" s="6" t="s">
        <v>9090</v>
      </c>
      <c r="T2034" s="6" t="str">
        <f>VLOOKUP(U2034,'17-1'!J:K,2,0)</f>
        <v>IM HERE</v>
      </c>
      <c r="U2034" s="6" t="s">
        <v>28928</v>
      </c>
    </row>
    <row r="2035" spans="1:21" x14ac:dyDescent="0.25">
      <c r="A2035" s="35">
        <v>4575</v>
      </c>
      <c r="B2035" s="36">
        <v>331</v>
      </c>
      <c r="C2035" s="36">
        <v>20005398</v>
      </c>
      <c r="D2035" s="36">
        <v>100718</v>
      </c>
      <c r="E2035" s="36">
        <v>30200061</v>
      </c>
      <c r="F2035" s="36" t="s">
        <v>57</v>
      </c>
      <c r="G2035" s="37" t="s">
        <v>2190</v>
      </c>
      <c r="H2035" s="38">
        <v>31593</v>
      </c>
      <c r="I2035" s="39">
        <v>15</v>
      </c>
      <c r="J2035" s="74">
        <v>446</v>
      </c>
      <c r="K2035" s="45">
        <v>1</v>
      </c>
      <c r="L2035" s="41">
        <f t="shared" ref="L2035:L2041" si="303">J2035*K2035</f>
        <v>446</v>
      </c>
      <c r="M2035" s="39">
        <v>15</v>
      </c>
      <c r="N2035" s="42">
        <f t="shared" si="299"/>
        <v>28.999315537303218</v>
      </c>
      <c r="O2035" s="43" t="str">
        <f t="shared" si="300"/>
        <v>--</v>
      </c>
      <c r="P2035" s="44">
        <f t="shared" si="301"/>
        <v>446</v>
      </c>
      <c r="Q2035" s="44">
        <f t="shared" si="302"/>
        <v>0</v>
      </c>
      <c r="R2035" s="44" t="e">
        <f>VLOOKUP(S2035,Sheet8!B:C,2,0)</f>
        <v>#N/A</v>
      </c>
      <c r="S2035" s="6" t="s">
        <v>11502</v>
      </c>
      <c r="T2035" s="6" t="e">
        <f>VLOOKUP(U2035,'17-1'!J:K,2,0)</f>
        <v>#N/A</v>
      </c>
      <c r="U2035" s="6" t="s">
        <v>36277</v>
      </c>
    </row>
    <row r="2036" spans="1:21" x14ac:dyDescent="0.25">
      <c r="A2036" s="35">
        <v>3035</v>
      </c>
      <c r="B2036" s="36">
        <v>320</v>
      </c>
      <c r="C2036" s="36">
        <v>20006476</v>
      </c>
      <c r="D2036" s="36">
        <v>100718</v>
      </c>
      <c r="E2036" s="36">
        <v>30200077</v>
      </c>
      <c r="F2036" s="36" t="s">
        <v>15</v>
      </c>
      <c r="G2036" s="37" t="s">
        <v>3383</v>
      </c>
      <c r="H2036" s="38">
        <v>38107</v>
      </c>
      <c r="I2036" s="39">
        <v>85</v>
      </c>
      <c r="J2036" s="74">
        <v>1508.85</v>
      </c>
      <c r="K2036" s="45">
        <v>1</v>
      </c>
      <c r="L2036" s="41">
        <f t="shared" si="303"/>
        <v>1508.85</v>
      </c>
      <c r="M2036" s="39">
        <v>85</v>
      </c>
      <c r="N2036" s="42">
        <f t="shared" si="299"/>
        <v>11.16495550992471</v>
      </c>
      <c r="O2036" s="43">
        <f t="shared" si="300"/>
        <v>17.751176470588234</v>
      </c>
      <c r="P2036" s="44">
        <f t="shared" si="301"/>
        <v>198.19109554293993</v>
      </c>
      <c r="Q2036" s="44">
        <f t="shared" si="302"/>
        <v>1310.6589044570601</v>
      </c>
      <c r="R2036" s="44" t="e">
        <f>VLOOKUP(S2036,Sheet8!B:C,2,0)</f>
        <v>#N/A</v>
      </c>
      <c r="S2036" s="6" t="s">
        <v>11503</v>
      </c>
      <c r="T2036" s="6" t="e">
        <f>VLOOKUP(U2036,'17-1'!J:K,2,0)</f>
        <v>#N/A</v>
      </c>
      <c r="U2036" s="6" t="s">
        <v>36278</v>
      </c>
    </row>
    <row r="2037" spans="1:21" x14ac:dyDescent="0.25">
      <c r="A2037" s="35">
        <v>5853</v>
      </c>
      <c r="B2037" s="36">
        <v>333</v>
      </c>
      <c r="C2037" s="36">
        <v>20006431</v>
      </c>
      <c r="D2037" s="36">
        <v>100718</v>
      </c>
      <c r="E2037" s="36">
        <v>30200041</v>
      </c>
      <c r="F2037" s="36" t="s">
        <v>4992</v>
      </c>
      <c r="G2037" s="37" t="s">
        <v>6447</v>
      </c>
      <c r="H2037" s="38">
        <v>41247</v>
      </c>
      <c r="I2037" s="39">
        <v>25</v>
      </c>
      <c r="J2037" s="74">
        <v>2380</v>
      </c>
      <c r="K2037" s="45">
        <v>1</v>
      </c>
      <c r="L2037" s="41">
        <f t="shared" si="303"/>
        <v>2380</v>
      </c>
      <c r="M2037" s="39">
        <v>25</v>
      </c>
      <c r="N2037" s="42">
        <f t="shared" si="299"/>
        <v>2.5681040383299112</v>
      </c>
      <c r="O2037" s="43">
        <f t="shared" si="300"/>
        <v>95.2</v>
      </c>
      <c r="P2037" s="44">
        <f t="shared" si="301"/>
        <v>244.48350444900757</v>
      </c>
      <c r="Q2037" s="44">
        <f t="shared" si="302"/>
        <v>2135.5164955509927</v>
      </c>
      <c r="R2037" s="44" t="e">
        <f>VLOOKUP(S2037,Sheet8!B:C,2,0)</f>
        <v>#N/A</v>
      </c>
      <c r="S2037" s="6" t="s">
        <v>11504</v>
      </c>
      <c r="T2037" s="6" t="e">
        <f>VLOOKUP(U2037,'17-1'!J:K,2,0)</f>
        <v>#N/A</v>
      </c>
      <c r="U2037" s="6" t="s">
        <v>36279</v>
      </c>
    </row>
    <row r="2038" spans="1:21" x14ac:dyDescent="0.25">
      <c r="A2038" s="35">
        <v>4507</v>
      </c>
      <c r="B2038" s="36">
        <v>331</v>
      </c>
      <c r="C2038" s="36">
        <v>20004918</v>
      </c>
      <c r="D2038" s="36">
        <v>100718</v>
      </c>
      <c r="E2038" s="36">
        <v>30200054</v>
      </c>
      <c r="F2038" s="36" t="s">
        <v>42</v>
      </c>
      <c r="G2038" s="37" t="s">
        <v>2178</v>
      </c>
      <c r="H2038" s="38">
        <v>31666</v>
      </c>
      <c r="I2038" s="39">
        <v>15</v>
      </c>
      <c r="J2038" s="74">
        <v>51298</v>
      </c>
      <c r="K2038" s="45">
        <v>1</v>
      </c>
      <c r="L2038" s="41">
        <f t="shared" si="303"/>
        <v>51298</v>
      </c>
      <c r="M2038" s="39">
        <v>15</v>
      </c>
      <c r="N2038" s="42">
        <f t="shared" si="299"/>
        <v>28.799452429842574</v>
      </c>
      <c r="O2038" s="43" t="str">
        <f t="shared" si="300"/>
        <v>--</v>
      </c>
      <c r="P2038" s="44">
        <f t="shared" si="301"/>
        <v>51298</v>
      </c>
      <c r="Q2038" s="44">
        <f t="shared" si="302"/>
        <v>0</v>
      </c>
      <c r="R2038" s="44" t="e">
        <f>VLOOKUP(S2038,Sheet8!B:C,2,0)</f>
        <v>#N/A</v>
      </c>
      <c r="S2038" s="6" t="s">
        <v>11505</v>
      </c>
      <c r="T2038" s="6" t="e">
        <f>VLOOKUP(U2038,'17-1'!J:K,2,0)</f>
        <v>#N/A</v>
      </c>
      <c r="U2038" s="6" t="s">
        <v>36280</v>
      </c>
    </row>
    <row r="2039" spans="1:21" x14ac:dyDescent="0.25">
      <c r="A2039" s="35">
        <v>987</v>
      </c>
      <c r="B2039" s="36">
        <v>307</v>
      </c>
      <c r="C2039" s="36">
        <v>20002909</v>
      </c>
      <c r="D2039" s="36">
        <v>100718</v>
      </c>
      <c r="E2039" s="36">
        <v>30200013</v>
      </c>
      <c r="F2039" s="36" t="s">
        <v>50</v>
      </c>
      <c r="G2039" s="37" t="s">
        <v>2182</v>
      </c>
      <c r="H2039" s="38">
        <v>30497</v>
      </c>
      <c r="I2039" s="39">
        <v>15</v>
      </c>
      <c r="J2039" s="74">
        <v>101638</v>
      </c>
      <c r="K2039" s="45">
        <v>1</v>
      </c>
      <c r="L2039" s="41">
        <f t="shared" si="303"/>
        <v>101638</v>
      </c>
      <c r="M2039" s="39">
        <v>15</v>
      </c>
      <c r="N2039" s="42">
        <f t="shared" si="299"/>
        <v>32</v>
      </c>
      <c r="O2039" s="43" t="str">
        <f t="shared" si="300"/>
        <v>--</v>
      </c>
      <c r="P2039" s="44">
        <f t="shared" si="301"/>
        <v>101638</v>
      </c>
      <c r="Q2039" s="44">
        <f t="shared" si="302"/>
        <v>0</v>
      </c>
      <c r="R2039" s="44" t="e">
        <f>VLOOKUP(S2039,Sheet8!B:C,2,0)</f>
        <v>#N/A</v>
      </c>
      <c r="S2039" s="6" t="s">
        <v>11506</v>
      </c>
      <c r="T2039" s="6" t="e">
        <f>VLOOKUP(U2039,'17-1'!J:K,2,0)</f>
        <v>#N/A</v>
      </c>
      <c r="U2039" s="6" t="s">
        <v>36281</v>
      </c>
    </row>
    <row r="2040" spans="1:21" x14ac:dyDescent="0.25">
      <c r="A2040" s="35">
        <v>3327</v>
      </c>
      <c r="B2040" s="36">
        <v>330</v>
      </c>
      <c r="C2040" s="36">
        <v>20002559</v>
      </c>
      <c r="D2040" s="36">
        <v>100718</v>
      </c>
      <c r="E2040" s="36">
        <v>30200054</v>
      </c>
      <c r="F2040" s="36" t="s">
        <v>42</v>
      </c>
      <c r="G2040" s="37" t="s">
        <v>2179</v>
      </c>
      <c r="H2040" s="38">
        <v>36341</v>
      </c>
      <c r="I2040" s="39">
        <v>15</v>
      </c>
      <c r="J2040" s="74">
        <v>66832</v>
      </c>
      <c r="K2040" s="45">
        <v>1</v>
      </c>
      <c r="L2040" s="41">
        <f t="shared" si="303"/>
        <v>66832</v>
      </c>
      <c r="M2040" s="39">
        <v>15</v>
      </c>
      <c r="N2040" s="42">
        <f t="shared" si="299"/>
        <v>16</v>
      </c>
      <c r="O2040" s="43" t="str">
        <f t="shared" si="300"/>
        <v>--</v>
      </c>
      <c r="P2040" s="44">
        <f t="shared" si="301"/>
        <v>66832</v>
      </c>
      <c r="Q2040" s="44">
        <f t="shared" si="302"/>
        <v>0</v>
      </c>
      <c r="R2040" s="44" t="e">
        <f>VLOOKUP(S2040,Sheet8!B:C,2,0)</f>
        <v>#N/A</v>
      </c>
      <c r="S2040" s="6" t="s">
        <v>11507</v>
      </c>
      <c r="T2040" s="6" t="e">
        <f>VLOOKUP(U2040,'17-1'!J:K,2,0)</f>
        <v>#N/A</v>
      </c>
      <c r="U2040" s="6" t="s">
        <v>36282</v>
      </c>
    </row>
    <row r="2041" spans="1:21" x14ac:dyDescent="0.25">
      <c r="A2041" s="35">
        <v>4515</v>
      </c>
      <c r="B2041" s="36">
        <v>331</v>
      </c>
      <c r="C2041" s="36">
        <v>20004985</v>
      </c>
      <c r="D2041" s="36">
        <v>100718</v>
      </c>
      <c r="E2041" s="36">
        <v>30200003</v>
      </c>
      <c r="F2041" s="36" t="s">
        <v>41</v>
      </c>
      <c r="G2041" s="37" t="s">
        <v>2177</v>
      </c>
      <c r="H2041" s="38">
        <v>36707</v>
      </c>
      <c r="I2041" s="39">
        <v>15</v>
      </c>
      <c r="J2041" s="74">
        <v>49050</v>
      </c>
      <c r="K2041" s="45">
        <v>1</v>
      </c>
      <c r="L2041" s="41">
        <f t="shared" si="303"/>
        <v>49050</v>
      </c>
      <c r="M2041" s="39">
        <v>15</v>
      </c>
      <c r="N2041" s="42">
        <f t="shared" si="299"/>
        <v>14.997946611909651</v>
      </c>
      <c r="O2041" s="43">
        <f t="shared" si="300"/>
        <v>3270</v>
      </c>
      <c r="P2041" s="44">
        <f t="shared" si="301"/>
        <v>49043.285420944558</v>
      </c>
      <c r="Q2041" s="44">
        <f t="shared" si="302"/>
        <v>6.7145790554423002</v>
      </c>
      <c r="R2041" s="44" t="e">
        <f>VLOOKUP(S2041,Sheet8!B:C,2,0)</f>
        <v>#N/A</v>
      </c>
      <c r="S2041" s="6" t="s">
        <v>11508</v>
      </c>
      <c r="T2041" s="6" t="e">
        <f>VLOOKUP(U2041,'17-1'!J:K,2,0)</f>
        <v>#N/A</v>
      </c>
      <c r="U2041" s="6" t="s">
        <v>36283</v>
      </c>
    </row>
    <row r="2042" spans="1:21" x14ac:dyDescent="0.25">
      <c r="A2042" s="35">
        <v>7794</v>
      </c>
      <c r="B2042" s="36">
        <v>371</v>
      </c>
      <c r="C2042" s="36">
        <v>20002399</v>
      </c>
      <c r="D2042" s="36">
        <v>100719</v>
      </c>
      <c r="E2042" s="36">
        <v>30200016</v>
      </c>
      <c r="F2042" s="36" t="s">
        <v>49</v>
      </c>
      <c r="G2042" s="37" t="s">
        <v>2118</v>
      </c>
      <c r="H2042" s="38">
        <v>39752</v>
      </c>
      <c r="I2042" s="39">
        <v>15</v>
      </c>
      <c r="J2042" s="74">
        <v>1488.74</v>
      </c>
      <c r="K2042" s="111">
        <v>0</v>
      </c>
      <c r="L2042" s="59">
        <f>J2042*K2042</f>
        <v>0</v>
      </c>
      <c r="M2042" s="39">
        <v>15</v>
      </c>
      <c r="N2042" s="42">
        <f t="shared" si="299"/>
        <v>6.6611909650924028</v>
      </c>
      <c r="O2042" s="43">
        <f t="shared" si="300"/>
        <v>0</v>
      </c>
      <c r="P2042" s="44">
        <f t="shared" si="301"/>
        <v>0</v>
      </c>
      <c r="Q2042" s="44" t="str">
        <f t="shared" si="302"/>
        <v xml:space="preserve"> </v>
      </c>
      <c r="R2042" s="44" t="str">
        <f>VLOOKUP(S2042,Sheet8!B:C,2,0)</f>
        <v>GOTCHA</v>
      </c>
      <c r="S2042" s="6" t="s">
        <v>7019</v>
      </c>
      <c r="T2042" s="6" t="str">
        <f>VLOOKUP(U2042,'17-1'!J:K,2,0)</f>
        <v>IM HERE</v>
      </c>
      <c r="U2042" s="6" t="s">
        <v>26767</v>
      </c>
    </row>
    <row r="2043" spans="1:21" x14ac:dyDescent="0.25">
      <c r="A2043" s="35">
        <v>8598</v>
      </c>
      <c r="B2043" s="36">
        <v>380</v>
      </c>
      <c r="C2043" s="36">
        <v>20003412</v>
      </c>
      <c r="D2043" s="36">
        <v>100719</v>
      </c>
      <c r="E2043" s="36">
        <v>30200013</v>
      </c>
      <c r="F2043" s="36" t="s">
        <v>50</v>
      </c>
      <c r="G2043" s="37" t="s">
        <v>195</v>
      </c>
      <c r="H2043" s="38">
        <v>40330</v>
      </c>
      <c r="I2043" s="39">
        <v>33</v>
      </c>
      <c r="J2043" s="74">
        <v>8690</v>
      </c>
      <c r="K2043" s="45">
        <v>1</v>
      </c>
      <c r="L2043" s="41">
        <f>J2043*K2043</f>
        <v>8690</v>
      </c>
      <c r="M2043" s="39">
        <v>33</v>
      </c>
      <c r="N2043" s="42">
        <f t="shared" si="299"/>
        <v>5.0787132101300481</v>
      </c>
      <c r="O2043" s="43">
        <f t="shared" si="300"/>
        <v>263.33333333333331</v>
      </c>
      <c r="P2043" s="44">
        <f t="shared" si="301"/>
        <v>1337.3944786675793</v>
      </c>
      <c r="Q2043" s="44">
        <f t="shared" si="302"/>
        <v>7352.6055213324207</v>
      </c>
      <c r="R2043" s="44" t="e">
        <f>VLOOKUP(S2043,Sheet8!B:C,2,0)</f>
        <v>#N/A</v>
      </c>
      <c r="S2043" s="6" t="s">
        <v>11509</v>
      </c>
      <c r="T2043" s="6" t="e">
        <f>VLOOKUP(U2043,'17-1'!J:K,2,0)</f>
        <v>#N/A</v>
      </c>
      <c r="U2043" s="6" t="s">
        <v>36284</v>
      </c>
    </row>
    <row r="2044" spans="1:21" x14ac:dyDescent="0.25">
      <c r="A2044" s="35">
        <v>7169</v>
      </c>
      <c r="B2044" s="36">
        <v>370</v>
      </c>
      <c r="C2044" s="36">
        <v>20002772</v>
      </c>
      <c r="D2044" s="36">
        <v>100719</v>
      </c>
      <c r="E2044" s="36">
        <v>30200066</v>
      </c>
      <c r="F2044" s="36" t="s">
        <v>13</v>
      </c>
      <c r="G2044" s="37" t="s">
        <v>2901</v>
      </c>
      <c r="H2044" s="38">
        <v>40483</v>
      </c>
      <c r="I2044" s="39">
        <v>85</v>
      </c>
      <c r="J2044" s="74">
        <v>5801.28</v>
      </c>
      <c r="K2044" s="45">
        <v>1</v>
      </c>
      <c r="L2044" s="41">
        <f>J2044*K2044</f>
        <v>5801.28</v>
      </c>
      <c r="M2044" s="39">
        <v>85</v>
      </c>
      <c r="N2044" s="42">
        <f t="shared" si="299"/>
        <v>4.6598220396988363</v>
      </c>
      <c r="O2044" s="43">
        <f t="shared" si="300"/>
        <v>68.250352941176473</v>
      </c>
      <c r="P2044" s="44">
        <f t="shared" si="301"/>
        <v>318.03449885251837</v>
      </c>
      <c r="Q2044" s="44">
        <f t="shared" si="302"/>
        <v>5483.2455011474813</v>
      </c>
      <c r="R2044" s="44" t="e">
        <f>VLOOKUP(S2044,Sheet8!B:C,2,0)</f>
        <v>#N/A</v>
      </c>
      <c r="S2044" s="6" t="s">
        <v>11510</v>
      </c>
      <c r="T2044" s="6" t="e">
        <f>VLOOKUP(U2044,'17-1'!J:K,2,0)</f>
        <v>#N/A</v>
      </c>
      <c r="U2044" s="6" t="s">
        <v>36285</v>
      </c>
    </row>
    <row r="2045" spans="1:21" x14ac:dyDescent="0.25">
      <c r="A2045" s="35">
        <v>3797</v>
      </c>
      <c r="B2045" s="36">
        <v>331</v>
      </c>
      <c r="C2045" s="36">
        <v>20001477</v>
      </c>
      <c r="D2045" s="36">
        <v>100718</v>
      </c>
      <c r="E2045" s="36">
        <v>30200054</v>
      </c>
      <c r="F2045" s="36" t="s">
        <v>42</v>
      </c>
      <c r="G2045" s="37" t="s">
        <v>482</v>
      </c>
      <c r="H2045" s="38">
        <v>39113</v>
      </c>
      <c r="I2045" s="39">
        <v>35</v>
      </c>
      <c r="J2045" s="74">
        <v>4626.83</v>
      </c>
      <c r="K2045" s="111">
        <v>0</v>
      </c>
      <c r="L2045" s="59">
        <f t="shared" ref="L2045:L2046" si="304">J2045*K2045</f>
        <v>0</v>
      </c>
      <c r="M2045" s="39">
        <v>35</v>
      </c>
      <c r="N2045" s="42">
        <f t="shared" si="299"/>
        <v>8.4106776180698155</v>
      </c>
      <c r="O2045" s="43">
        <f t="shared" si="300"/>
        <v>0</v>
      </c>
      <c r="P2045" s="44">
        <f t="shared" si="301"/>
        <v>0</v>
      </c>
      <c r="Q2045" s="44" t="str">
        <f t="shared" si="302"/>
        <v xml:space="preserve"> </v>
      </c>
      <c r="R2045" s="44" t="str">
        <f>VLOOKUP(S2045,Sheet8!B:C,2,0)</f>
        <v>GOTCHA</v>
      </c>
      <c r="S2045" s="6" t="s">
        <v>6801</v>
      </c>
      <c r="T2045" s="6" t="str">
        <f>VLOOKUP(U2045,'17-1'!J:K,2,0)</f>
        <v>IM HERE</v>
      </c>
      <c r="U2045" s="6" t="s">
        <v>26549</v>
      </c>
    </row>
    <row r="2046" spans="1:21" x14ac:dyDescent="0.25">
      <c r="A2046" s="35">
        <v>7917</v>
      </c>
      <c r="B2046" s="36">
        <v>371</v>
      </c>
      <c r="C2046" s="36">
        <v>20003903</v>
      </c>
      <c r="D2046" s="36">
        <v>100719</v>
      </c>
      <c r="E2046" s="36">
        <v>30200051</v>
      </c>
      <c r="F2046" s="36" t="s">
        <v>58</v>
      </c>
      <c r="G2046" s="37" t="s">
        <v>2679</v>
      </c>
      <c r="H2046" s="38">
        <v>38990</v>
      </c>
      <c r="I2046" s="39">
        <v>50</v>
      </c>
      <c r="J2046" s="74">
        <v>3903.9</v>
      </c>
      <c r="K2046" s="111">
        <v>0</v>
      </c>
      <c r="L2046" s="59">
        <f t="shared" si="304"/>
        <v>0</v>
      </c>
      <c r="M2046" s="39">
        <v>50</v>
      </c>
      <c r="N2046" s="42">
        <f t="shared" si="299"/>
        <v>8.7474332648870643</v>
      </c>
      <c r="O2046" s="43">
        <f t="shared" si="300"/>
        <v>0</v>
      </c>
      <c r="P2046" s="44">
        <f t="shared" si="301"/>
        <v>0</v>
      </c>
      <c r="Q2046" s="44" t="str">
        <f t="shared" si="302"/>
        <v xml:space="preserve"> </v>
      </c>
      <c r="R2046" s="44" t="str">
        <f>VLOOKUP(S2046,Sheet8!B:C,2,0)</f>
        <v>GOTCHA</v>
      </c>
      <c r="S2046" s="6" t="s">
        <v>9039</v>
      </c>
      <c r="T2046" s="6" t="str">
        <f>VLOOKUP(U2046,'17-1'!J:K,2,0)</f>
        <v>IM HERE</v>
      </c>
      <c r="U2046" s="6" t="s">
        <v>28877</v>
      </c>
    </row>
    <row r="2047" spans="1:21" x14ac:dyDescent="0.25">
      <c r="A2047" s="35">
        <v>6049</v>
      </c>
      <c r="B2047" s="36">
        <v>334</v>
      </c>
      <c r="C2047" s="36">
        <v>20005208</v>
      </c>
      <c r="D2047" s="36">
        <v>100718</v>
      </c>
      <c r="E2047" s="36">
        <v>30200010</v>
      </c>
      <c r="F2047" s="36" t="s">
        <v>69</v>
      </c>
      <c r="G2047" s="37" t="s">
        <v>2754</v>
      </c>
      <c r="H2047" s="38">
        <v>41858</v>
      </c>
      <c r="I2047" s="39">
        <v>10</v>
      </c>
      <c r="J2047" s="74">
        <v>1700</v>
      </c>
      <c r="K2047" s="45">
        <v>1</v>
      </c>
      <c r="L2047" s="41">
        <f t="shared" ref="L2047:L2078" si="305">J2047*K2047</f>
        <v>1700</v>
      </c>
      <c r="M2047" s="39">
        <v>10</v>
      </c>
      <c r="N2047" s="42">
        <f t="shared" si="299"/>
        <v>0.89527720739219707</v>
      </c>
      <c r="O2047" s="43">
        <f t="shared" si="300"/>
        <v>170</v>
      </c>
      <c r="P2047" s="44">
        <f t="shared" si="301"/>
        <v>152.1971252566735</v>
      </c>
      <c r="Q2047" s="44">
        <f t="shared" si="302"/>
        <v>1547.8028747433266</v>
      </c>
      <c r="R2047" s="44" t="e">
        <f>VLOOKUP(S2047,Sheet8!B:C,2,0)</f>
        <v>#N/A</v>
      </c>
      <c r="S2047" s="6" t="s">
        <v>11511</v>
      </c>
      <c r="T2047" s="6" t="e">
        <f>VLOOKUP(U2047,'17-1'!J:K,2,0)</f>
        <v>#N/A</v>
      </c>
      <c r="U2047" s="6" t="s">
        <v>36286</v>
      </c>
    </row>
    <row r="2048" spans="1:21" x14ac:dyDescent="0.25">
      <c r="A2048" s="35">
        <v>575</v>
      </c>
      <c r="B2048" s="36">
        <v>304</v>
      </c>
      <c r="C2048" s="36">
        <v>10000616</v>
      </c>
      <c r="D2048" s="36">
        <v>100718</v>
      </c>
      <c r="E2048" s="36">
        <v>30200069</v>
      </c>
      <c r="F2048" s="36" t="s">
        <v>83</v>
      </c>
      <c r="G2048" s="37" t="s">
        <v>570</v>
      </c>
      <c r="H2048" s="38">
        <v>38168</v>
      </c>
      <c r="I2048" s="39">
        <v>46</v>
      </c>
      <c r="J2048" s="74">
        <v>2150</v>
      </c>
      <c r="K2048" s="45">
        <v>1</v>
      </c>
      <c r="L2048" s="41">
        <f t="shared" si="305"/>
        <v>2150</v>
      </c>
      <c r="M2048" s="39">
        <v>46</v>
      </c>
      <c r="N2048" s="42">
        <f t="shared" si="299"/>
        <v>10.997946611909651</v>
      </c>
      <c r="O2048" s="43">
        <f t="shared" si="300"/>
        <v>46.739130434782609</v>
      </c>
      <c r="P2048" s="44">
        <f t="shared" si="301"/>
        <v>514.03446120882063</v>
      </c>
      <c r="Q2048" s="44">
        <f t="shared" si="302"/>
        <v>1635.9655387911794</v>
      </c>
      <c r="R2048" s="44" t="e">
        <f>VLOOKUP(S2048,Sheet8!B:C,2,0)</f>
        <v>#N/A</v>
      </c>
      <c r="S2048" s="6" t="s">
        <v>11512</v>
      </c>
      <c r="T2048" s="6" t="e">
        <f>VLOOKUP(U2048,'17-1'!J:K,2,0)</f>
        <v>#N/A</v>
      </c>
      <c r="U2048" s="6" t="s">
        <v>36287</v>
      </c>
    </row>
    <row r="2049" spans="1:21" x14ac:dyDescent="0.25">
      <c r="A2049" s="35">
        <v>5327</v>
      </c>
      <c r="B2049" s="36">
        <v>333</v>
      </c>
      <c r="C2049" s="36">
        <v>20004525</v>
      </c>
      <c r="D2049" s="36">
        <v>100718</v>
      </c>
      <c r="E2049" s="36">
        <v>30200044</v>
      </c>
      <c r="F2049" s="36" t="s">
        <v>45</v>
      </c>
      <c r="G2049" s="37" t="s">
        <v>536</v>
      </c>
      <c r="H2049" s="38">
        <v>40634</v>
      </c>
      <c r="I2049" s="39">
        <v>40</v>
      </c>
      <c r="J2049" s="74">
        <v>2178.4</v>
      </c>
      <c r="K2049" s="45">
        <v>1</v>
      </c>
      <c r="L2049" s="41">
        <f t="shared" si="305"/>
        <v>2178.4</v>
      </c>
      <c r="M2049" s="39">
        <v>40</v>
      </c>
      <c r="N2049" s="42">
        <f t="shared" si="299"/>
        <v>4.2464065708418888</v>
      </c>
      <c r="O2049" s="43">
        <f t="shared" si="300"/>
        <v>54.46</v>
      </c>
      <c r="P2049" s="44">
        <f t="shared" si="301"/>
        <v>231.25930184804929</v>
      </c>
      <c r="Q2049" s="44">
        <f t="shared" si="302"/>
        <v>1947.1406981519508</v>
      </c>
      <c r="R2049" s="44" t="e">
        <f>VLOOKUP(S2049,Sheet8!B:C,2,0)</f>
        <v>#N/A</v>
      </c>
      <c r="S2049" s="6" t="s">
        <v>11513</v>
      </c>
      <c r="T2049" s="6" t="e">
        <f>VLOOKUP(U2049,'17-1'!J:K,2,0)</f>
        <v>#N/A</v>
      </c>
      <c r="U2049" s="6" t="s">
        <v>36288</v>
      </c>
    </row>
    <row r="2050" spans="1:21" x14ac:dyDescent="0.25">
      <c r="A2050" s="35">
        <v>7330</v>
      </c>
      <c r="B2050" s="36">
        <v>371</v>
      </c>
      <c r="C2050" s="36">
        <v>20000625</v>
      </c>
      <c r="D2050" s="36">
        <v>100719</v>
      </c>
      <c r="E2050" s="36">
        <v>30200024</v>
      </c>
      <c r="F2050" s="36" t="s">
        <v>157</v>
      </c>
      <c r="G2050" s="37" t="s">
        <v>4620</v>
      </c>
      <c r="H2050" s="38">
        <v>40664</v>
      </c>
      <c r="I2050" s="39">
        <v>20</v>
      </c>
      <c r="J2050" s="74">
        <v>16317.03</v>
      </c>
      <c r="K2050" s="45">
        <v>1</v>
      </c>
      <c r="L2050" s="41">
        <f t="shared" si="305"/>
        <v>16317.03</v>
      </c>
      <c r="M2050" s="39">
        <v>20</v>
      </c>
      <c r="N2050" s="42">
        <f t="shared" si="299"/>
        <v>4.1642710472279258</v>
      </c>
      <c r="O2050" s="43">
        <f t="shared" si="300"/>
        <v>815.85149999999999</v>
      </c>
      <c r="P2050" s="44">
        <f t="shared" si="301"/>
        <v>3397.4267802874738</v>
      </c>
      <c r="Q2050" s="44">
        <f t="shared" si="302"/>
        <v>12919.603219712528</v>
      </c>
      <c r="R2050" s="44" t="e">
        <f>VLOOKUP(S2050,Sheet8!B:C,2,0)</f>
        <v>#N/A</v>
      </c>
      <c r="S2050" s="6" t="s">
        <v>11514</v>
      </c>
      <c r="T2050" s="6" t="e">
        <f>VLOOKUP(U2050,'17-1'!J:K,2,0)</f>
        <v>#N/A</v>
      </c>
      <c r="U2050" s="6" t="s">
        <v>36289</v>
      </c>
    </row>
    <row r="2051" spans="1:21" x14ac:dyDescent="0.25">
      <c r="A2051" s="35">
        <v>862</v>
      </c>
      <c r="B2051" s="36">
        <v>307</v>
      </c>
      <c r="C2051" s="36">
        <v>20002271</v>
      </c>
      <c r="D2051" s="36">
        <v>100718</v>
      </c>
      <c r="E2051" s="36">
        <v>30200066</v>
      </c>
      <c r="F2051" s="36" t="s">
        <v>13</v>
      </c>
      <c r="G2051" s="37" t="s">
        <v>151</v>
      </c>
      <c r="H2051" s="38">
        <v>39904</v>
      </c>
      <c r="I2051" s="39">
        <v>33</v>
      </c>
      <c r="J2051" s="74">
        <v>103640.91</v>
      </c>
      <c r="K2051" s="45">
        <v>1</v>
      </c>
      <c r="L2051" s="41">
        <f t="shared" si="305"/>
        <v>103640.91</v>
      </c>
      <c r="M2051" s="39">
        <v>33</v>
      </c>
      <c r="N2051" s="42">
        <f t="shared" si="299"/>
        <v>6.2450376454483232</v>
      </c>
      <c r="O2051" s="43">
        <f t="shared" si="300"/>
        <v>3140.6336363636365</v>
      </c>
      <c r="P2051" s="44">
        <f t="shared" si="301"/>
        <v>19613.375289652169</v>
      </c>
      <c r="Q2051" s="44">
        <f t="shared" si="302"/>
        <v>84027.534710347827</v>
      </c>
      <c r="R2051" s="44" t="e">
        <f>VLOOKUP(S2051,Sheet8!B:C,2,0)</f>
        <v>#N/A</v>
      </c>
      <c r="S2051" s="6" t="s">
        <v>11515</v>
      </c>
      <c r="T2051" s="6" t="e">
        <f>VLOOKUP(U2051,'17-1'!J:K,2,0)</f>
        <v>#N/A</v>
      </c>
      <c r="U2051" s="6" t="s">
        <v>36290</v>
      </c>
    </row>
    <row r="2052" spans="1:21" x14ac:dyDescent="0.25">
      <c r="A2052" s="35">
        <v>3311</v>
      </c>
      <c r="B2052" s="36">
        <v>330</v>
      </c>
      <c r="C2052" s="36">
        <v>20002462</v>
      </c>
      <c r="D2052" s="36">
        <v>100718</v>
      </c>
      <c r="E2052" s="36">
        <v>30200013</v>
      </c>
      <c r="F2052" s="36" t="s">
        <v>50</v>
      </c>
      <c r="G2052" s="37" t="s">
        <v>4634</v>
      </c>
      <c r="H2052" s="38">
        <v>40664</v>
      </c>
      <c r="I2052" s="39">
        <v>20</v>
      </c>
      <c r="J2052" s="74">
        <v>1152.42</v>
      </c>
      <c r="K2052" s="45">
        <v>1</v>
      </c>
      <c r="L2052" s="41">
        <f t="shared" si="305"/>
        <v>1152.42</v>
      </c>
      <c r="M2052" s="39">
        <v>20</v>
      </c>
      <c r="N2052" s="42">
        <f t="shared" si="299"/>
        <v>4.1642710472279258</v>
      </c>
      <c r="O2052" s="43">
        <f t="shared" si="300"/>
        <v>57.621000000000002</v>
      </c>
      <c r="P2052" s="44">
        <f t="shared" si="301"/>
        <v>239.94946201232034</v>
      </c>
      <c r="Q2052" s="44">
        <f t="shared" si="302"/>
        <v>912.47053798767979</v>
      </c>
      <c r="R2052" s="44" t="e">
        <f>VLOOKUP(S2052,Sheet8!B:C,2,0)</f>
        <v>#N/A</v>
      </c>
      <c r="S2052" s="6" t="s">
        <v>11516</v>
      </c>
      <c r="T2052" s="6" t="e">
        <f>VLOOKUP(U2052,'17-1'!J:K,2,0)</f>
        <v>#N/A</v>
      </c>
      <c r="U2052" s="6" t="s">
        <v>36291</v>
      </c>
    </row>
    <row r="2053" spans="1:21" x14ac:dyDescent="0.25">
      <c r="A2053" s="35">
        <v>1970</v>
      </c>
      <c r="B2053" s="36">
        <v>311</v>
      </c>
      <c r="C2053" s="36">
        <v>20001820</v>
      </c>
      <c r="D2053" s="36">
        <v>100718</v>
      </c>
      <c r="E2053" s="36">
        <v>30200013</v>
      </c>
      <c r="F2053" s="36" t="s">
        <v>50</v>
      </c>
      <c r="G2053" s="37" t="s">
        <v>4586</v>
      </c>
      <c r="H2053" s="38">
        <v>40664</v>
      </c>
      <c r="I2053" s="39">
        <v>20</v>
      </c>
      <c r="J2053" s="74">
        <v>150692.62</v>
      </c>
      <c r="K2053" s="45">
        <v>1</v>
      </c>
      <c r="L2053" s="41">
        <f t="shared" si="305"/>
        <v>150692.62</v>
      </c>
      <c r="M2053" s="39">
        <v>20</v>
      </c>
      <c r="N2053" s="42">
        <f t="shared" si="299"/>
        <v>4.1642710472279258</v>
      </c>
      <c r="O2053" s="43">
        <f t="shared" si="300"/>
        <v>7534.6309999999994</v>
      </c>
      <c r="P2053" s="44">
        <f t="shared" si="301"/>
        <v>31376.24572484599</v>
      </c>
      <c r="Q2053" s="44">
        <f t="shared" si="302"/>
        <v>119316.374275154</v>
      </c>
      <c r="R2053" s="44" t="e">
        <f>VLOOKUP(S2053,Sheet8!B:C,2,0)</f>
        <v>#N/A</v>
      </c>
      <c r="S2053" s="6" t="s">
        <v>11517</v>
      </c>
      <c r="T2053" s="6" t="e">
        <f>VLOOKUP(U2053,'17-1'!J:K,2,0)</f>
        <v>#N/A</v>
      </c>
      <c r="U2053" s="6" t="s">
        <v>36292</v>
      </c>
    </row>
    <row r="2054" spans="1:21" x14ac:dyDescent="0.25">
      <c r="A2054" s="35">
        <v>548</v>
      </c>
      <c r="B2054" s="36">
        <v>304</v>
      </c>
      <c r="C2054" s="36">
        <v>10000575</v>
      </c>
      <c r="D2054" s="36">
        <v>100718</v>
      </c>
      <c r="E2054" s="36">
        <v>30200017</v>
      </c>
      <c r="F2054" s="36" t="s">
        <v>4944</v>
      </c>
      <c r="G2054" s="37" t="s">
        <v>4957</v>
      </c>
      <c r="H2054" s="38">
        <v>39722</v>
      </c>
      <c r="I2054" s="39">
        <v>35</v>
      </c>
      <c r="J2054" s="74">
        <v>13144.83</v>
      </c>
      <c r="K2054" s="45">
        <v>1</v>
      </c>
      <c r="L2054" s="41">
        <f t="shared" si="305"/>
        <v>13144.83</v>
      </c>
      <c r="M2054" s="39">
        <v>35</v>
      </c>
      <c r="N2054" s="42">
        <f t="shared" si="299"/>
        <v>6.7433264887063658</v>
      </c>
      <c r="O2054" s="43">
        <f t="shared" si="300"/>
        <v>375.56657142857142</v>
      </c>
      <c r="P2054" s="44">
        <f t="shared" si="301"/>
        <v>2532.5680093869173</v>
      </c>
      <c r="Q2054" s="44">
        <f t="shared" si="302"/>
        <v>10612.261990613082</v>
      </c>
      <c r="R2054" s="44" t="e">
        <f>VLOOKUP(S2054,Sheet8!B:C,2,0)</f>
        <v>#N/A</v>
      </c>
      <c r="S2054" s="6" t="s">
        <v>11518</v>
      </c>
      <c r="T2054" s="6" t="e">
        <f>VLOOKUP(U2054,'17-1'!J:K,2,0)</f>
        <v>#N/A</v>
      </c>
      <c r="U2054" s="6" t="s">
        <v>36293</v>
      </c>
    </row>
    <row r="2055" spans="1:21" x14ac:dyDescent="0.25">
      <c r="A2055" s="35">
        <v>6095</v>
      </c>
      <c r="B2055" s="36">
        <v>334</v>
      </c>
      <c r="C2055" s="36">
        <v>20006837</v>
      </c>
      <c r="D2055" s="36">
        <v>100718</v>
      </c>
      <c r="E2055" s="36">
        <v>30200020</v>
      </c>
      <c r="F2055" s="36" t="s">
        <v>47</v>
      </c>
      <c r="G2055" s="37" t="s">
        <v>4574</v>
      </c>
      <c r="H2055" s="38">
        <v>40664</v>
      </c>
      <c r="I2055" s="39">
        <v>20</v>
      </c>
      <c r="J2055" s="74">
        <v>82736.97</v>
      </c>
      <c r="K2055" s="45">
        <v>1</v>
      </c>
      <c r="L2055" s="41">
        <f t="shared" si="305"/>
        <v>82736.97</v>
      </c>
      <c r="M2055" s="39">
        <v>20</v>
      </c>
      <c r="N2055" s="42">
        <f t="shared" si="299"/>
        <v>4.1642710472279258</v>
      </c>
      <c r="O2055" s="43">
        <f t="shared" si="300"/>
        <v>4136.8485000000001</v>
      </c>
      <c r="P2055" s="44">
        <f t="shared" si="301"/>
        <v>17226.958435318276</v>
      </c>
      <c r="Q2055" s="44">
        <f t="shared" si="302"/>
        <v>65510.011564681728</v>
      </c>
      <c r="R2055" s="44" t="e">
        <f>VLOOKUP(S2055,Sheet8!B:C,2,0)</f>
        <v>#N/A</v>
      </c>
      <c r="S2055" s="6" t="s">
        <v>11519</v>
      </c>
      <c r="T2055" s="6" t="e">
        <f>VLOOKUP(U2055,'17-1'!J:K,2,0)</f>
        <v>#N/A</v>
      </c>
      <c r="U2055" s="6" t="s">
        <v>36294</v>
      </c>
    </row>
    <row r="2056" spans="1:21" x14ac:dyDescent="0.25">
      <c r="A2056" s="35">
        <v>4897</v>
      </c>
      <c r="B2056" s="36">
        <v>331</v>
      </c>
      <c r="C2056" s="36">
        <v>20006943</v>
      </c>
      <c r="D2056" s="36">
        <v>100718</v>
      </c>
      <c r="E2056" s="36">
        <v>30200004</v>
      </c>
      <c r="F2056" s="36" t="s">
        <v>4941</v>
      </c>
      <c r="G2056" s="37" t="s">
        <v>5049</v>
      </c>
      <c r="H2056" s="38">
        <v>26845</v>
      </c>
      <c r="I2056" s="39">
        <v>65</v>
      </c>
      <c r="J2056" s="74">
        <v>43449</v>
      </c>
      <c r="K2056" s="45">
        <v>1</v>
      </c>
      <c r="L2056" s="41">
        <f t="shared" si="305"/>
        <v>43449</v>
      </c>
      <c r="M2056" s="39">
        <v>65</v>
      </c>
      <c r="N2056" s="42">
        <f t="shared" si="299"/>
        <v>41.998631074606436</v>
      </c>
      <c r="O2056" s="43">
        <f t="shared" si="300"/>
        <v>668.44615384615383</v>
      </c>
      <c r="P2056" s="44">
        <f t="shared" si="301"/>
        <v>28073.823408624234</v>
      </c>
      <c r="Q2056" s="44">
        <f t="shared" si="302"/>
        <v>15375.176591375766</v>
      </c>
      <c r="R2056" s="44" t="e">
        <f>VLOOKUP(S2056,Sheet8!B:C,2,0)</f>
        <v>#N/A</v>
      </c>
      <c r="S2056" s="6" t="s">
        <v>11520</v>
      </c>
      <c r="T2056" s="6" t="e">
        <f>VLOOKUP(U2056,'17-1'!J:K,2,0)</f>
        <v>#N/A</v>
      </c>
      <c r="U2056" s="6" t="s">
        <v>36295</v>
      </c>
    </row>
    <row r="2057" spans="1:21" x14ac:dyDescent="0.25">
      <c r="A2057" s="35">
        <v>4960</v>
      </c>
      <c r="B2057" s="36">
        <v>331</v>
      </c>
      <c r="C2057" s="36">
        <v>20007884</v>
      </c>
      <c r="D2057" s="36">
        <v>100718</v>
      </c>
      <c r="E2057" s="36">
        <v>30200004</v>
      </c>
      <c r="F2057" s="36" t="s">
        <v>4941</v>
      </c>
      <c r="G2057" s="37" t="s">
        <v>5049</v>
      </c>
      <c r="H2057" s="38">
        <v>27210</v>
      </c>
      <c r="I2057" s="39">
        <v>65</v>
      </c>
      <c r="J2057" s="74">
        <v>18050</v>
      </c>
      <c r="K2057" s="45">
        <v>1</v>
      </c>
      <c r="L2057" s="41">
        <f t="shared" si="305"/>
        <v>18050</v>
      </c>
      <c r="M2057" s="39">
        <v>65</v>
      </c>
      <c r="N2057" s="42">
        <f t="shared" si="299"/>
        <v>40.999315537303218</v>
      </c>
      <c r="O2057" s="43">
        <f t="shared" si="300"/>
        <v>277.69230769230768</v>
      </c>
      <c r="P2057" s="44">
        <f t="shared" si="301"/>
        <v>11385.194545358818</v>
      </c>
      <c r="Q2057" s="44">
        <f t="shared" si="302"/>
        <v>6664.8054546411822</v>
      </c>
      <c r="R2057" s="44" t="e">
        <f>VLOOKUP(S2057,Sheet8!B:C,2,0)</f>
        <v>#N/A</v>
      </c>
      <c r="S2057" s="6" t="s">
        <v>11521</v>
      </c>
      <c r="T2057" s="6" t="e">
        <f>VLOOKUP(U2057,'17-1'!J:K,2,0)</f>
        <v>#N/A</v>
      </c>
      <c r="U2057" s="6" t="s">
        <v>36296</v>
      </c>
    </row>
    <row r="2058" spans="1:21" x14ac:dyDescent="0.25">
      <c r="A2058" s="35">
        <v>6248</v>
      </c>
      <c r="B2058" s="36">
        <v>334</v>
      </c>
      <c r="C2058" s="36">
        <v>20007373</v>
      </c>
      <c r="D2058" s="36">
        <v>100718</v>
      </c>
      <c r="E2058" s="36">
        <v>30200004</v>
      </c>
      <c r="F2058" s="36" t="s">
        <v>4941</v>
      </c>
      <c r="G2058" s="37" t="s">
        <v>5049</v>
      </c>
      <c r="H2058" s="38">
        <v>27575</v>
      </c>
      <c r="I2058" s="39">
        <v>65</v>
      </c>
      <c r="J2058" s="74">
        <v>19238</v>
      </c>
      <c r="K2058" s="45">
        <v>1</v>
      </c>
      <c r="L2058" s="41">
        <f t="shared" si="305"/>
        <v>19238</v>
      </c>
      <c r="M2058" s="39">
        <v>65</v>
      </c>
      <c r="N2058" s="42">
        <f t="shared" si="299"/>
        <v>40</v>
      </c>
      <c r="O2058" s="43">
        <f t="shared" si="300"/>
        <v>295.96923076923076</v>
      </c>
      <c r="P2058" s="44">
        <f t="shared" si="301"/>
        <v>11838.76923076923</v>
      </c>
      <c r="Q2058" s="44">
        <f t="shared" si="302"/>
        <v>7399.2307692307695</v>
      </c>
      <c r="R2058" s="44" t="e">
        <f>VLOOKUP(S2058,Sheet8!B:C,2,0)</f>
        <v>#N/A</v>
      </c>
      <c r="S2058" s="6" t="s">
        <v>11522</v>
      </c>
      <c r="T2058" s="6" t="e">
        <f>VLOOKUP(U2058,'17-1'!J:K,2,0)</f>
        <v>#N/A</v>
      </c>
      <c r="U2058" s="6" t="s">
        <v>36297</v>
      </c>
    </row>
    <row r="2059" spans="1:21" x14ac:dyDescent="0.25">
      <c r="A2059" s="35">
        <v>3281</v>
      </c>
      <c r="B2059" s="36">
        <v>330</v>
      </c>
      <c r="C2059" s="36">
        <v>20002324</v>
      </c>
      <c r="D2059" s="36">
        <v>100718</v>
      </c>
      <c r="E2059" s="36">
        <v>30200004</v>
      </c>
      <c r="F2059" s="36" t="s">
        <v>4941</v>
      </c>
      <c r="G2059" s="37" t="s">
        <v>5049</v>
      </c>
      <c r="H2059" s="38">
        <v>27941</v>
      </c>
      <c r="I2059" s="39">
        <v>65</v>
      </c>
      <c r="J2059" s="74">
        <v>22448</v>
      </c>
      <c r="K2059" s="45">
        <v>1</v>
      </c>
      <c r="L2059" s="41">
        <f t="shared" si="305"/>
        <v>22448</v>
      </c>
      <c r="M2059" s="39">
        <v>65</v>
      </c>
      <c r="N2059" s="42">
        <f t="shared" si="299"/>
        <v>38.997946611909654</v>
      </c>
      <c r="O2059" s="43">
        <f t="shared" si="300"/>
        <v>345.35384615384618</v>
      </c>
      <c r="P2059" s="44">
        <f t="shared" si="301"/>
        <v>13468.090854525353</v>
      </c>
      <c r="Q2059" s="44">
        <f t="shared" si="302"/>
        <v>8979.9091454746467</v>
      </c>
      <c r="R2059" s="44" t="e">
        <f>VLOOKUP(S2059,Sheet8!B:C,2,0)</f>
        <v>#N/A</v>
      </c>
      <c r="S2059" s="6" t="s">
        <v>11523</v>
      </c>
      <c r="T2059" s="6" t="e">
        <f>VLOOKUP(U2059,'17-1'!J:K,2,0)</f>
        <v>#N/A</v>
      </c>
      <c r="U2059" s="6" t="s">
        <v>36298</v>
      </c>
    </row>
    <row r="2060" spans="1:21" x14ac:dyDescent="0.25">
      <c r="A2060" s="35">
        <v>7952</v>
      </c>
      <c r="B2060" s="36">
        <v>371</v>
      </c>
      <c r="C2060" s="36">
        <v>20004020</v>
      </c>
      <c r="D2060" s="36">
        <v>100719</v>
      </c>
      <c r="E2060" s="36">
        <v>30200017</v>
      </c>
      <c r="F2060" s="36" t="s">
        <v>4944</v>
      </c>
      <c r="G2060" s="37" t="s">
        <v>5049</v>
      </c>
      <c r="H2060" s="38">
        <v>29036</v>
      </c>
      <c r="I2060" s="39">
        <v>65</v>
      </c>
      <c r="J2060" s="74">
        <v>4073</v>
      </c>
      <c r="K2060" s="45">
        <v>1</v>
      </c>
      <c r="L2060" s="41">
        <f t="shared" si="305"/>
        <v>4073</v>
      </c>
      <c r="M2060" s="39">
        <v>65</v>
      </c>
      <c r="N2060" s="42">
        <f t="shared" si="299"/>
        <v>36</v>
      </c>
      <c r="O2060" s="43">
        <f t="shared" si="300"/>
        <v>62.661538461538463</v>
      </c>
      <c r="P2060" s="44">
        <f t="shared" si="301"/>
        <v>2255.8153846153846</v>
      </c>
      <c r="Q2060" s="44">
        <f t="shared" si="302"/>
        <v>1817.1846153846154</v>
      </c>
      <c r="R2060" s="44" t="e">
        <f>VLOOKUP(S2060,Sheet8!B:C,2,0)</f>
        <v>#N/A</v>
      </c>
      <c r="S2060" s="6" t="s">
        <v>11524</v>
      </c>
      <c r="T2060" s="6" t="e">
        <f>VLOOKUP(U2060,'17-1'!J:K,2,0)</f>
        <v>#N/A</v>
      </c>
      <c r="U2060" s="6" t="s">
        <v>36299</v>
      </c>
    </row>
    <row r="2061" spans="1:21" x14ac:dyDescent="0.25">
      <c r="A2061" s="35">
        <v>1067</v>
      </c>
      <c r="B2061" s="36">
        <v>307</v>
      </c>
      <c r="C2061" s="36">
        <v>20004700</v>
      </c>
      <c r="D2061" s="36">
        <v>100718</v>
      </c>
      <c r="E2061" s="36">
        <v>30200017</v>
      </c>
      <c r="F2061" s="36" t="s">
        <v>4944</v>
      </c>
      <c r="G2061" s="37" t="s">
        <v>5049</v>
      </c>
      <c r="H2061" s="38">
        <v>29402</v>
      </c>
      <c r="I2061" s="39">
        <v>65</v>
      </c>
      <c r="J2061" s="74">
        <v>304670</v>
      </c>
      <c r="K2061" s="45">
        <v>1</v>
      </c>
      <c r="L2061" s="41">
        <f t="shared" si="305"/>
        <v>304670</v>
      </c>
      <c r="M2061" s="39">
        <v>65</v>
      </c>
      <c r="N2061" s="42">
        <f t="shared" si="299"/>
        <v>34.997946611909654</v>
      </c>
      <c r="O2061" s="43">
        <f t="shared" si="300"/>
        <v>4687.2307692307695</v>
      </c>
      <c r="P2061" s="44">
        <f t="shared" si="301"/>
        <v>164043.45221923868</v>
      </c>
      <c r="Q2061" s="44">
        <f t="shared" si="302"/>
        <v>140626.54778076132</v>
      </c>
      <c r="R2061" s="44" t="e">
        <f>VLOOKUP(S2061,Sheet8!B:C,2,0)</f>
        <v>#N/A</v>
      </c>
      <c r="S2061" s="6" t="s">
        <v>11525</v>
      </c>
      <c r="T2061" s="6" t="e">
        <f>VLOOKUP(U2061,'17-1'!J:K,2,0)</f>
        <v>#N/A</v>
      </c>
      <c r="U2061" s="6" t="s">
        <v>36300</v>
      </c>
    </row>
    <row r="2062" spans="1:21" x14ac:dyDescent="0.25">
      <c r="A2062" s="35">
        <v>863</v>
      </c>
      <c r="B2062" s="36">
        <v>307</v>
      </c>
      <c r="C2062" s="36">
        <v>20002272</v>
      </c>
      <c r="D2062" s="36">
        <v>100718</v>
      </c>
      <c r="E2062" s="36">
        <v>30200017</v>
      </c>
      <c r="F2062" s="36" t="s">
        <v>4944</v>
      </c>
      <c r="G2062" s="37" t="s">
        <v>5049</v>
      </c>
      <c r="H2062" s="38">
        <v>29767</v>
      </c>
      <c r="I2062" s="39">
        <v>65</v>
      </c>
      <c r="J2062" s="74">
        <v>85837</v>
      </c>
      <c r="K2062" s="45">
        <v>1</v>
      </c>
      <c r="L2062" s="41">
        <f t="shared" si="305"/>
        <v>85837</v>
      </c>
      <c r="M2062" s="39">
        <v>65</v>
      </c>
      <c r="N2062" s="42">
        <f t="shared" si="299"/>
        <v>33.998631074606436</v>
      </c>
      <c r="O2062" s="43">
        <f t="shared" si="300"/>
        <v>1320.5692307692307</v>
      </c>
      <c r="P2062" s="44">
        <f t="shared" si="301"/>
        <v>44897.546085399881</v>
      </c>
      <c r="Q2062" s="44">
        <f t="shared" si="302"/>
        <v>40939.453914600119</v>
      </c>
      <c r="R2062" s="44" t="e">
        <f>VLOOKUP(S2062,Sheet8!B:C,2,0)</f>
        <v>#N/A</v>
      </c>
      <c r="S2062" s="6" t="s">
        <v>11526</v>
      </c>
      <c r="T2062" s="6" t="e">
        <f>VLOOKUP(U2062,'17-1'!J:K,2,0)</f>
        <v>#N/A</v>
      </c>
      <c r="U2062" s="6" t="s">
        <v>36301</v>
      </c>
    </row>
    <row r="2063" spans="1:21" x14ac:dyDescent="0.25">
      <c r="A2063" s="35">
        <v>912</v>
      </c>
      <c r="B2063" s="36">
        <v>307</v>
      </c>
      <c r="C2063" s="36">
        <v>20002695</v>
      </c>
      <c r="D2063" s="36">
        <v>100718</v>
      </c>
      <c r="E2063" s="36">
        <v>30200017</v>
      </c>
      <c r="F2063" s="36" t="s">
        <v>4944</v>
      </c>
      <c r="G2063" s="37" t="s">
        <v>5049</v>
      </c>
      <c r="H2063" s="38">
        <v>30132</v>
      </c>
      <c r="I2063" s="39">
        <v>65</v>
      </c>
      <c r="J2063" s="74">
        <v>104342</v>
      </c>
      <c r="K2063" s="45">
        <v>1</v>
      </c>
      <c r="L2063" s="41">
        <f t="shared" si="305"/>
        <v>104342</v>
      </c>
      <c r="M2063" s="39">
        <v>65</v>
      </c>
      <c r="N2063" s="42">
        <f t="shared" si="299"/>
        <v>32.999315537303218</v>
      </c>
      <c r="O2063" s="43">
        <f t="shared" si="300"/>
        <v>1605.2615384615385</v>
      </c>
      <c r="P2063" s="44">
        <f t="shared" si="301"/>
        <v>52972.532027589114</v>
      </c>
      <c r="Q2063" s="44">
        <f t="shared" si="302"/>
        <v>51369.467972410886</v>
      </c>
      <c r="R2063" s="44" t="e">
        <f>VLOOKUP(S2063,Sheet8!B:C,2,0)</f>
        <v>#N/A</v>
      </c>
      <c r="S2063" s="6" t="s">
        <v>11527</v>
      </c>
      <c r="T2063" s="6" t="e">
        <f>VLOOKUP(U2063,'17-1'!J:K,2,0)</f>
        <v>#N/A</v>
      </c>
      <c r="U2063" s="6" t="s">
        <v>36302</v>
      </c>
    </row>
    <row r="2064" spans="1:21" x14ac:dyDescent="0.25">
      <c r="A2064" s="35">
        <v>936</v>
      </c>
      <c r="B2064" s="36">
        <v>307</v>
      </c>
      <c r="C2064" s="36">
        <v>20002761</v>
      </c>
      <c r="D2064" s="36">
        <v>100718</v>
      </c>
      <c r="E2064" s="36">
        <v>30200017</v>
      </c>
      <c r="F2064" s="36" t="s">
        <v>4944</v>
      </c>
      <c r="G2064" s="37" t="s">
        <v>5049</v>
      </c>
      <c r="H2064" s="38">
        <v>30497</v>
      </c>
      <c r="I2064" s="39">
        <v>65</v>
      </c>
      <c r="J2064" s="74">
        <v>115793</v>
      </c>
      <c r="K2064" s="45">
        <v>1</v>
      </c>
      <c r="L2064" s="41">
        <f t="shared" si="305"/>
        <v>115793</v>
      </c>
      <c r="M2064" s="39">
        <v>65</v>
      </c>
      <c r="N2064" s="42">
        <f t="shared" si="299"/>
        <v>32</v>
      </c>
      <c r="O2064" s="43">
        <f t="shared" si="300"/>
        <v>1781.4307692307693</v>
      </c>
      <c r="P2064" s="44">
        <f t="shared" si="301"/>
        <v>57005.784615384619</v>
      </c>
      <c r="Q2064" s="44">
        <f t="shared" si="302"/>
        <v>58787.215384615381</v>
      </c>
      <c r="R2064" s="44" t="e">
        <f>VLOOKUP(S2064,Sheet8!B:C,2,0)</f>
        <v>#N/A</v>
      </c>
      <c r="S2064" s="6" t="s">
        <v>11528</v>
      </c>
      <c r="T2064" s="6" t="e">
        <f>VLOOKUP(U2064,'17-1'!J:K,2,0)</f>
        <v>#N/A</v>
      </c>
      <c r="U2064" s="6" t="s">
        <v>36303</v>
      </c>
    </row>
    <row r="2065" spans="1:21" x14ac:dyDescent="0.25">
      <c r="A2065" s="35">
        <v>914</v>
      </c>
      <c r="B2065" s="36">
        <v>307</v>
      </c>
      <c r="C2065" s="36">
        <v>20002697</v>
      </c>
      <c r="D2065" s="36">
        <v>100718</v>
      </c>
      <c r="E2065" s="36">
        <v>30200017</v>
      </c>
      <c r="F2065" s="36" t="s">
        <v>4944</v>
      </c>
      <c r="G2065" s="37" t="s">
        <v>5049</v>
      </c>
      <c r="H2065" s="38">
        <v>30863</v>
      </c>
      <c r="I2065" s="39">
        <v>65</v>
      </c>
      <c r="J2065" s="74">
        <v>89734</v>
      </c>
      <c r="K2065" s="45">
        <v>1</v>
      </c>
      <c r="L2065" s="41">
        <f t="shared" si="305"/>
        <v>89734</v>
      </c>
      <c r="M2065" s="39">
        <v>65</v>
      </c>
      <c r="N2065" s="42">
        <f t="shared" si="299"/>
        <v>30.997946611909651</v>
      </c>
      <c r="O2065" s="43">
        <f t="shared" si="300"/>
        <v>1380.5230769230768</v>
      </c>
      <c r="P2065" s="44">
        <f t="shared" si="301"/>
        <v>42793.380634970774</v>
      </c>
      <c r="Q2065" s="44">
        <f t="shared" si="302"/>
        <v>46940.619365029226</v>
      </c>
      <c r="R2065" s="44" t="e">
        <f>VLOOKUP(S2065,Sheet8!B:C,2,0)</f>
        <v>#N/A</v>
      </c>
      <c r="S2065" s="6" t="s">
        <v>11529</v>
      </c>
      <c r="T2065" s="6" t="e">
        <f>VLOOKUP(U2065,'17-1'!J:K,2,0)</f>
        <v>#N/A</v>
      </c>
      <c r="U2065" s="6" t="s">
        <v>36304</v>
      </c>
    </row>
    <row r="2066" spans="1:21" x14ac:dyDescent="0.25">
      <c r="A2066" s="35">
        <v>1819</v>
      </c>
      <c r="B2066" s="36">
        <v>311</v>
      </c>
      <c r="C2066" s="36">
        <v>20000817</v>
      </c>
      <c r="D2066" s="36">
        <v>100718</v>
      </c>
      <c r="E2066" s="36">
        <v>30200078</v>
      </c>
      <c r="F2066" s="36" t="s">
        <v>4972</v>
      </c>
      <c r="G2066" s="37" t="s">
        <v>5049</v>
      </c>
      <c r="H2066" s="38">
        <v>30863</v>
      </c>
      <c r="I2066" s="39">
        <v>65</v>
      </c>
      <c r="J2066" s="74">
        <v>196669</v>
      </c>
      <c r="K2066" s="45">
        <v>1</v>
      </c>
      <c r="L2066" s="41">
        <f t="shared" si="305"/>
        <v>196669</v>
      </c>
      <c r="M2066" s="39">
        <v>65</v>
      </c>
      <c r="N2066" s="42">
        <f t="shared" si="299"/>
        <v>30.997946611909651</v>
      </c>
      <c r="O2066" s="43">
        <f t="shared" si="300"/>
        <v>3025.6769230769232</v>
      </c>
      <c r="P2066" s="44">
        <f t="shared" si="301"/>
        <v>93789.771726425519</v>
      </c>
      <c r="Q2066" s="44">
        <f t="shared" si="302"/>
        <v>102879.22827357448</v>
      </c>
      <c r="R2066" s="44" t="e">
        <f>VLOOKUP(S2066,Sheet8!B:C,2,0)</f>
        <v>#N/A</v>
      </c>
      <c r="S2066" s="6" t="s">
        <v>11530</v>
      </c>
      <c r="T2066" s="6" t="e">
        <f>VLOOKUP(U2066,'17-1'!J:K,2,0)</f>
        <v>#N/A</v>
      </c>
      <c r="U2066" s="6" t="s">
        <v>36305</v>
      </c>
    </row>
    <row r="2067" spans="1:21" x14ac:dyDescent="0.25">
      <c r="A2067" s="35">
        <v>446</v>
      </c>
      <c r="B2067" s="36">
        <v>304</v>
      </c>
      <c r="C2067" s="36">
        <v>10000433</v>
      </c>
      <c r="D2067" s="36">
        <v>100718</v>
      </c>
      <c r="E2067" s="36">
        <v>30200078</v>
      </c>
      <c r="F2067" s="36" t="s">
        <v>4972</v>
      </c>
      <c r="G2067" s="37" t="s">
        <v>5049</v>
      </c>
      <c r="H2067" s="38">
        <v>31228</v>
      </c>
      <c r="I2067" s="39">
        <v>65</v>
      </c>
      <c r="J2067" s="74">
        <v>60614</v>
      </c>
      <c r="K2067" s="45">
        <v>1</v>
      </c>
      <c r="L2067" s="41">
        <f t="shared" si="305"/>
        <v>60614</v>
      </c>
      <c r="M2067" s="39">
        <v>65</v>
      </c>
      <c r="N2067" s="42">
        <f t="shared" si="299"/>
        <v>29.998631074606433</v>
      </c>
      <c r="O2067" s="43">
        <f t="shared" si="300"/>
        <v>932.52307692307693</v>
      </c>
      <c r="P2067" s="44">
        <f t="shared" si="301"/>
        <v>27974.415753172219</v>
      </c>
      <c r="Q2067" s="44">
        <f t="shared" si="302"/>
        <v>32639.584246827781</v>
      </c>
      <c r="R2067" s="44" t="e">
        <f>VLOOKUP(S2067,Sheet8!B:C,2,0)</f>
        <v>#N/A</v>
      </c>
      <c r="S2067" s="6" t="s">
        <v>11531</v>
      </c>
      <c r="T2067" s="6" t="e">
        <f>VLOOKUP(U2067,'17-1'!J:K,2,0)</f>
        <v>#N/A</v>
      </c>
      <c r="U2067" s="6" t="s">
        <v>36306</v>
      </c>
    </row>
    <row r="2068" spans="1:21" x14ac:dyDescent="0.25">
      <c r="A2068" s="35">
        <v>857</v>
      </c>
      <c r="B2068" s="36">
        <v>307</v>
      </c>
      <c r="C2068" s="36">
        <v>20002230</v>
      </c>
      <c r="D2068" s="36">
        <v>100718</v>
      </c>
      <c r="E2068" s="36">
        <v>30200017</v>
      </c>
      <c r="F2068" s="36" t="s">
        <v>4944</v>
      </c>
      <c r="G2068" s="37" t="s">
        <v>5049</v>
      </c>
      <c r="H2068" s="38">
        <v>31228</v>
      </c>
      <c r="I2068" s="39">
        <v>65</v>
      </c>
      <c r="J2068" s="74">
        <v>103949</v>
      </c>
      <c r="K2068" s="45">
        <v>1</v>
      </c>
      <c r="L2068" s="41">
        <f t="shared" si="305"/>
        <v>103949</v>
      </c>
      <c r="M2068" s="39">
        <v>65</v>
      </c>
      <c r="N2068" s="42">
        <f t="shared" si="299"/>
        <v>29.998631074606433</v>
      </c>
      <c r="O2068" s="43">
        <f t="shared" si="300"/>
        <v>1599.2153846153847</v>
      </c>
      <c r="P2068" s="44">
        <f t="shared" si="301"/>
        <v>47974.272331911758</v>
      </c>
      <c r="Q2068" s="44">
        <f t="shared" si="302"/>
        <v>55974.727668088242</v>
      </c>
      <c r="R2068" s="44" t="e">
        <f>VLOOKUP(S2068,Sheet8!B:C,2,0)</f>
        <v>#N/A</v>
      </c>
      <c r="S2068" s="6" t="s">
        <v>11532</v>
      </c>
      <c r="T2068" s="6" t="e">
        <f>VLOOKUP(U2068,'17-1'!J:K,2,0)</f>
        <v>#N/A</v>
      </c>
      <c r="U2068" s="6" t="s">
        <v>36307</v>
      </c>
    </row>
    <row r="2069" spans="1:21" x14ac:dyDescent="0.25">
      <c r="A2069" s="35">
        <v>7452</v>
      </c>
      <c r="B2069" s="36">
        <v>371</v>
      </c>
      <c r="C2069" s="36">
        <v>20000871</v>
      </c>
      <c r="D2069" s="36">
        <v>100719</v>
      </c>
      <c r="E2069" s="36">
        <v>30200078</v>
      </c>
      <c r="F2069" s="36" t="s">
        <v>4972</v>
      </c>
      <c r="G2069" s="37" t="s">
        <v>5049</v>
      </c>
      <c r="H2069" s="38">
        <v>31228</v>
      </c>
      <c r="I2069" s="39">
        <v>65</v>
      </c>
      <c r="J2069" s="74">
        <v>11809</v>
      </c>
      <c r="K2069" s="45">
        <v>1</v>
      </c>
      <c r="L2069" s="41">
        <f t="shared" si="305"/>
        <v>11809</v>
      </c>
      <c r="M2069" s="39">
        <v>65</v>
      </c>
      <c r="N2069" s="42">
        <f t="shared" si="299"/>
        <v>29.998631074606433</v>
      </c>
      <c r="O2069" s="43">
        <f t="shared" si="300"/>
        <v>181.67692307692309</v>
      </c>
      <c r="P2069" s="44">
        <f t="shared" si="301"/>
        <v>5450.0589901542671</v>
      </c>
      <c r="Q2069" s="44">
        <f t="shared" si="302"/>
        <v>6358.9410098457329</v>
      </c>
      <c r="R2069" s="44" t="e">
        <f>VLOOKUP(S2069,Sheet8!B:C,2,0)</f>
        <v>#N/A</v>
      </c>
      <c r="S2069" s="6" t="s">
        <v>11533</v>
      </c>
      <c r="T2069" s="6" t="e">
        <f>VLOOKUP(U2069,'17-1'!J:K,2,0)</f>
        <v>#N/A</v>
      </c>
      <c r="U2069" s="6" t="s">
        <v>36308</v>
      </c>
    </row>
    <row r="2070" spans="1:21" x14ac:dyDescent="0.25">
      <c r="A2070" s="35">
        <v>339</v>
      </c>
      <c r="B2070" s="36">
        <v>304</v>
      </c>
      <c r="C2070" s="36">
        <v>10000313</v>
      </c>
      <c r="D2070" s="36">
        <v>100718</v>
      </c>
      <c r="E2070" s="36">
        <v>30200017</v>
      </c>
      <c r="F2070" s="36" t="s">
        <v>4944</v>
      </c>
      <c r="G2070" s="37" t="s">
        <v>5049</v>
      </c>
      <c r="H2070" s="38">
        <v>31593</v>
      </c>
      <c r="I2070" s="39">
        <v>65</v>
      </c>
      <c r="J2070" s="74">
        <v>60382</v>
      </c>
      <c r="K2070" s="45">
        <v>1</v>
      </c>
      <c r="L2070" s="41">
        <f t="shared" si="305"/>
        <v>60382</v>
      </c>
      <c r="M2070" s="39">
        <v>65</v>
      </c>
      <c r="N2070" s="42">
        <f t="shared" si="299"/>
        <v>28.999315537303218</v>
      </c>
      <c r="O2070" s="43">
        <f t="shared" si="300"/>
        <v>928.95384615384614</v>
      </c>
      <c r="P2070" s="44">
        <f t="shared" si="301"/>
        <v>26939.025704206811</v>
      </c>
      <c r="Q2070" s="44">
        <f t="shared" si="302"/>
        <v>33442.974295793189</v>
      </c>
      <c r="R2070" s="44" t="e">
        <f>VLOOKUP(S2070,Sheet8!B:C,2,0)</f>
        <v>#N/A</v>
      </c>
      <c r="S2070" s="6" t="s">
        <v>11534</v>
      </c>
      <c r="T2070" s="6" t="e">
        <f>VLOOKUP(U2070,'17-1'!J:K,2,0)</f>
        <v>#N/A</v>
      </c>
      <c r="U2070" s="6" t="s">
        <v>36309</v>
      </c>
    </row>
    <row r="2071" spans="1:21" x14ac:dyDescent="0.25">
      <c r="A2071" s="35">
        <v>3589</v>
      </c>
      <c r="B2071" s="36">
        <v>330</v>
      </c>
      <c r="C2071" s="36">
        <v>20007727</v>
      </c>
      <c r="D2071" s="36">
        <v>100718</v>
      </c>
      <c r="E2071" s="36">
        <v>30200078</v>
      </c>
      <c r="F2071" s="36" t="s">
        <v>4972</v>
      </c>
      <c r="G2071" s="37" t="s">
        <v>5049</v>
      </c>
      <c r="H2071" s="38">
        <v>31593</v>
      </c>
      <c r="I2071" s="39">
        <v>65</v>
      </c>
      <c r="J2071" s="74">
        <v>29669</v>
      </c>
      <c r="K2071" s="45">
        <v>1</v>
      </c>
      <c r="L2071" s="41">
        <f t="shared" si="305"/>
        <v>29669</v>
      </c>
      <c r="M2071" s="39">
        <v>65</v>
      </c>
      <c r="N2071" s="42">
        <f t="shared" si="299"/>
        <v>28.999315537303218</v>
      </c>
      <c r="O2071" s="43">
        <f t="shared" si="300"/>
        <v>456.44615384615383</v>
      </c>
      <c r="P2071" s="44">
        <f t="shared" si="301"/>
        <v>13236.626041173064</v>
      </c>
      <c r="Q2071" s="44">
        <f t="shared" si="302"/>
        <v>16432.373958826938</v>
      </c>
      <c r="R2071" s="44" t="e">
        <f>VLOOKUP(S2071,Sheet8!B:C,2,0)</f>
        <v>#N/A</v>
      </c>
      <c r="S2071" s="6" t="s">
        <v>11535</v>
      </c>
      <c r="T2071" s="6" t="e">
        <f>VLOOKUP(U2071,'17-1'!J:K,2,0)</f>
        <v>#N/A</v>
      </c>
      <c r="U2071" s="6" t="s">
        <v>36310</v>
      </c>
    </row>
    <row r="2072" spans="1:21" x14ac:dyDescent="0.25">
      <c r="A2072" s="35">
        <v>939</v>
      </c>
      <c r="B2072" s="36">
        <v>307</v>
      </c>
      <c r="C2072" s="36">
        <v>20002768</v>
      </c>
      <c r="D2072" s="36">
        <v>100718</v>
      </c>
      <c r="E2072" s="36">
        <v>30200017</v>
      </c>
      <c r="F2072" s="36" t="s">
        <v>4944</v>
      </c>
      <c r="G2072" s="37" t="s">
        <v>5049</v>
      </c>
      <c r="H2072" s="38">
        <v>31958</v>
      </c>
      <c r="I2072" s="39">
        <v>65</v>
      </c>
      <c r="J2072" s="74">
        <v>109233</v>
      </c>
      <c r="K2072" s="45">
        <v>1</v>
      </c>
      <c r="L2072" s="41">
        <f t="shared" si="305"/>
        <v>109233</v>
      </c>
      <c r="M2072" s="39">
        <v>65</v>
      </c>
      <c r="N2072" s="42">
        <f t="shared" si="299"/>
        <v>28</v>
      </c>
      <c r="O2072" s="43">
        <f t="shared" si="300"/>
        <v>1680.5076923076922</v>
      </c>
      <c r="P2072" s="44">
        <f t="shared" si="301"/>
        <v>47054.215384615381</v>
      </c>
      <c r="Q2072" s="44">
        <f t="shared" si="302"/>
        <v>62178.784615384619</v>
      </c>
      <c r="R2072" s="44" t="e">
        <f>VLOOKUP(S2072,Sheet8!B:C,2,0)</f>
        <v>#N/A</v>
      </c>
      <c r="S2072" s="6" t="s">
        <v>11536</v>
      </c>
      <c r="T2072" s="6" t="e">
        <f>VLOOKUP(U2072,'17-1'!J:K,2,0)</f>
        <v>#N/A</v>
      </c>
      <c r="U2072" s="6" t="s">
        <v>36311</v>
      </c>
    </row>
    <row r="2073" spans="1:21" x14ac:dyDescent="0.25">
      <c r="A2073" s="35">
        <v>1056</v>
      </c>
      <c r="B2073" s="36">
        <v>307</v>
      </c>
      <c r="C2073" s="36">
        <v>20004077</v>
      </c>
      <c r="D2073" s="36">
        <v>100718</v>
      </c>
      <c r="E2073" s="36">
        <v>30200017</v>
      </c>
      <c r="F2073" s="36" t="s">
        <v>4944</v>
      </c>
      <c r="G2073" s="37" t="s">
        <v>5049</v>
      </c>
      <c r="H2073" s="38">
        <v>32324</v>
      </c>
      <c r="I2073" s="39">
        <v>65</v>
      </c>
      <c r="J2073" s="74">
        <v>66485</v>
      </c>
      <c r="K2073" s="45">
        <v>1</v>
      </c>
      <c r="L2073" s="41">
        <f t="shared" si="305"/>
        <v>66485</v>
      </c>
      <c r="M2073" s="39">
        <v>65</v>
      </c>
      <c r="N2073" s="42">
        <f t="shared" si="299"/>
        <v>26.997946611909651</v>
      </c>
      <c r="O2073" s="43">
        <f t="shared" si="300"/>
        <v>1022.8461538461538</v>
      </c>
      <c r="P2073" s="44">
        <f t="shared" si="301"/>
        <v>27614.745853735585</v>
      </c>
      <c r="Q2073" s="44">
        <f t="shared" si="302"/>
        <v>38870.254146264415</v>
      </c>
      <c r="R2073" s="44" t="e">
        <f>VLOOKUP(S2073,Sheet8!B:C,2,0)</f>
        <v>#N/A</v>
      </c>
      <c r="S2073" s="6" t="s">
        <v>11537</v>
      </c>
      <c r="T2073" s="6" t="e">
        <f>VLOOKUP(U2073,'17-1'!J:K,2,0)</f>
        <v>#N/A</v>
      </c>
      <c r="U2073" s="6" t="s">
        <v>36312</v>
      </c>
    </row>
    <row r="2074" spans="1:21" x14ac:dyDescent="0.25">
      <c r="A2074" s="35">
        <v>4640</v>
      </c>
      <c r="B2074" s="36">
        <v>331</v>
      </c>
      <c r="C2074" s="36">
        <v>20005466</v>
      </c>
      <c r="D2074" s="36">
        <v>100718</v>
      </c>
      <c r="E2074" s="36">
        <v>30200017</v>
      </c>
      <c r="F2074" s="36" t="s">
        <v>4944</v>
      </c>
      <c r="G2074" s="37" t="s">
        <v>5049</v>
      </c>
      <c r="H2074" s="38">
        <v>32689</v>
      </c>
      <c r="I2074" s="39">
        <v>65</v>
      </c>
      <c r="J2074" s="74">
        <v>33059</v>
      </c>
      <c r="K2074" s="45">
        <v>1</v>
      </c>
      <c r="L2074" s="41">
        <f t="shared" si="305"/>
        <v>33059</v>
      </c>
      <c r="M2074" s="39">
        <v>65</v>
      </c>
      <c r="N2074" s="42">
        <f t="shared" si="299"/>
        <v>25.998631074606433</v>
      </c>
      <c r="O2074" s="43">
        <f t="shared" si="300"/>
        <v>508.6</v>
      </c>
      <c r="P2074" s="44">
        <f t="shared" si="301"/>
        <v>13222.903764544832</v>
      </c>
      <c r="Q2074" s="44">
        <f t="shared" si="302"/>
        <v>19836.096235455167</v>
      </c>
      <c r="R2074" s="44" t="e">
        <f>VLOOKUP(S2074,Sheet8!B:C,2,0)</f>
        <v>#N/A</v>
      </c>
      <c r="S2074" s="6" t="s">
        <v>11538</v>
      </c>
      <c r="T2074" s="6" t="e">
        <f>VLOOKUP(U2074,'17-1'!J:K,2,0)</f>
        <v>#N/A</v>
      </c>
      <c r="U2074" s="6" t="s">
        <v>36313</v>
      </c>
    </row>
    <row r="2075" spans="1:21" x14ac:dyDescent="0.25">
      <c r="A2075" s="35">
        <v>896</v>
      </c>
      <c r="B2075" s="36">
        <v>307</v>
      </c>
      <c r="C2075" s="36">
        <v>20002647</v>
      </c>
      <c r="D2075" s="36">
        <v>100718</v>
      </c>
      <c r="E2075" s="36">
        <v>30200034</v>
      </c>
      <c r="F2075" s="36" t="s">
        <v>4946</v>
      </c>
      <c r="G2075" s="37" t="s">
        <v>5049</v>
      </c>
      <c r="H2075" s="38">
        <v>33419</v>
      </c>
      <c r="I2075" s="39">
        <v>65</v>
      </c>
      <c r="J2075" s="74">
        <v>256878.87</v>
      </c>
      <c r="K2075" s="47">
        <v>0</v>
      </c>
      <c r="L2075" s="41">
        <f t="shared" si="305"/>
        <v>0</v>
      </c>
      <c r="M2075" s="39">
        <v>65</v>
      </c>
      <c r="N2075" s="42">
        <f t="shared" si="299"/>
        <v>24</v>
      </c>
      <c r="O2075" s="43">
        <f t="shared" si="300"/>
        <v>0</v>
      </c>
      <c r="P2075" s="44">
        <f t="shared" si="301"/>
        <v>0</v>
      </c>
      <c r="Q2075" s="44" t="str">
        <f t="shared" si="302"/>
        <v xml:space="preserve"> </v>
      </c>
      <c r="R2075" s="44" t="e">
        <f>VLOOKUP(S2075,Sheet8!B:C,2,0)</f>
        <v>#N/A</v>
      </c>
      <c r="S2075" s="6" t="s">
        <v>11539</v>
      </c>
      <c r="T2075" s="6" t="e">
        <f>VLOOKUP(U2075,'17-1'!J:K,2,0)</f>
        <v>#N/A</v>
      </c>
      <c r="U2075" s="6" t="s">
        <v>36314</v>
      </c>
    </row>
    <row r="2076" spans="1:21" x14ac:dyDescent="0.25">
      <c r="A2076" s="35">
        <v>4045</v>
      </c>
      <c r="B2076" s="36">
        <v>331</v>
      </c>
      <c r="C2076" s="36">
        <v>20002584</v>
      </c>
      <c r="D2076" s="36">
        <v>100718</v>
      </c>
      <c r="E2076" s="36">
        <v>30200004</v>
      </c>
      <c r="F2076" s="36" t="s">
        <v>4941</v>
      </c>
      <c r="G2076" s="37" t="s">
        <v>5049</v>
      </c>
      <c r="H2076" s="38">
        <v>33419</v>
      </c>
      <c r="I2076" s="39">
        <v>65</v>
      </c>
      <c r="J2076" s="74">
        <v>50162</v>
      </c>
      <c r="K2076" s="45">
        <v>1</v>
      </c>
      <c r="L2076" s="41">
        <f t="shared" si="305"/>
        <v>50162</v>
      </c>
      <c r="M2076" s="39">
        <v>65</v>
      </c>
      <c r="N2076" s="42">
        <f t="shared" si="299"/>
        <v>24</v>
      </c>
      <c r="O2076" s="43">
        <f t="shared" si="300"/>
        <v>771.72307692307697</v>
      </c>
      <c r="P2076" s="44">
        <f t="shared" si="301"/>
        <v>18521.353846153845</v>
      </c>
      <c r="Q2076" s="44">
        <f t="shared" si="302"/>
        <v>31640.646153846155</v>
      </c>
      <c r="R2076" s="44" t="e">
        <f>VLOOKUP(S2076,Sheet8!B:C,2,0)</f>
        <v>#N/A</v>
      </c>
      <c r="S2076" s="6" t="s">
        <v>11540</v>
      </c>
      <c r="T2076" s="6" t="e">
        <f>VLOOKUP(U2076,'17-1'!J:K,2,0)</f>
        <v>#N/A</v>
      </c>
      <c r="U2076" s="6" t="s">
        <v>36315</v>
      </c>
    </row>
    <row r="2077" spans="1:21" x14ac:dyDescent="0.25">
      <c r="A2077" s="35">
        <v>1519</v>
      </c>
      <c r="B2077" s="36">
        <v>310</v>
      </c>
      <c r="C2077" s="36">
        <v>20004372</v>
      </c>
      <c r="D2077" s="36">
        <v>100718</v>
      </c>
      <c r="E2077" s="36">
        <v>30200034</v>
      </c>
      <c r="F2077" s="36" t="s">
        <v>4946</v>
      </c>
      <c r="G2077" s="37" t="s">
        <v>5049</v>
      </c>
      <c r="H2077" s="38">
        <v>33785</v>
      </c>
      <c r="I2077" s="39">
        <v>65</v>
      </c>
      <c r="J2077" s="74">
        <v>40924</v>
      </c>
      <c r="K2077" s="45">
        <v>1</v>
      </c>
      <c r="L2077" s="41">
        <f t="shared" si="305"/>
        <v>40924</v>
      </c>
      <c r="M2077" s="39">
        <v>65</v>
      </c>
      <c r="N2077" s="42">
        <f t="shared" si="299"/>
        <v>22.997946611909651</v>
      </c>
      <c r="O2077" s="43">
        <f t="shared" si="300"/>
        <v>629.6</v>
      </c>
      <c r="P2077" s="44">
        <f t="shared" si="301"/>
        <v>14479.507186858316</v>
      </c>
      <c r="Q2077" s="44">
        <f t="shared" si="302"/>
        <v>26444.492813141682</v>
      </c>
      <c r="R2077" s="44" t="e">
        <f>VLOOKUP(S2077,Sheet8!B:C,2,0)</f>
        <v>#N/A</v>
      </c>
      <c r="S2077" s="6" t="s">
        <v>11541</v>
      </c>
      <c r="T2077" s="6" t="e">
        <f>VLOOKUP(U2077,'17-1'!J:K,2,0)</f>
        <v>#N/A</v>
      </c>
      <c r="U2077" s="6" t="s">
        <v>36316</v>
      </c>
    </row>
    <row r="2078" spans="1:21" x14ac:dyDescent="0.25">
      <c r="A2078" s="35">
        <v>4424</v>
      </c>
      <c r="B2078" s="36">
        <v>331</v>
      </c>
      <c r="C2078" s="36">
        <v>20004492</v>
      </c>
      <c r="D2078" s="36">
        <v>100718</v>
      </c>
      <c r="E2078" s="36">
        <v>30200017</v>
      </c>
      <c r="F2078" s="36" t="s">
        <v>4944</v>
      </c>
      <c r="G2078" s="37" t="s">
        <v>5049</v>
      </c>
      <c r="H2078" s="38">
        <v>33785</v>
      </c>
      <c r="I2078" s="39">
        <v>65</v>
      </c>
      <c r="J2078" s="74">
        <v>13655</v>
      </c>
      <c r="K2078" s="45">
        <v>1</v>
      </c>
      <c r="L2078" s="41">
        <f t="shared" si="305"/>
        <v>13655</v>
      </c>
      <c r="M2078" s="39">
        <v>65</v>
      </c>
      <c r="N2078" s="42">
        <f t="shared" si="299"/>
        <v>22.997946611909651</v>
      </c>
      <c r="O2078" s="43">
        <f t="shared" si="300"/>
        <v>210.07692307692307</v>
      </c>
      <c r="P2078" s="44">
        <f t="shared" si="301"/>
        <v>4831.3378613173272</v>
      </c>
      <c r="Q2078" s="44">
        <f t="shared" si="302"/>
        <v>8823.6621386826737</v>
      </c>
      <c r="R2078" s="44" t="e">
        <f>VLOOKUP(S2078,Sheet8!B:C,2,0)</f>
        <v>#N/A</v>
      </c>
      <c r="S2078" s="6" t="s">
        <v>11542</v>
      </c>
      <c r="T2078" s="6" t="e">
        <f>VLOOKUP(U2078,'17-1'!J:K,2,0)</f>
        <v>#N/A</v>
      </c>
      <c r="U2078" s="6" t="s">
        <v>36317</v>
      </c>
    </row>
    <row r="2079" spans="1:21" x14ac:dyDescent="0.25">
      <c r="A2079" s="35">
        <v>7388</v>
      </c>
      <c r="B2079" s="36">
        <v>371</v>
      </c>
      <c r="C2079" s="36">
        <v>20000732</v>
      </c>
      <c r="D2079" s="36">
        <v>100719</v>
      </c>
      <c r="E2079" s="36">
        <v>30200004</v>
      </c>
      <c r="F2079" s="36" t="s">
        <v>4941</v>
      </c>
      <c r="G2079" s="37" t="s">
        <v>5049</v>
      </c>
      <c r="H2079" s="38">
        <v>33785</v>
      </c>
      <c r="I2079" s="39">
        <v>65</v>
      </c>
      <c r="J2079" s="74">
        <v>9872</v>
      </c>
      <c r="K2079" s="45">
        <v>1</v>
      </c>
      <c r="L2079" s="41">
        <f t="shared" ref="L2079:L2110" si="306">J2079*K2079</f>
        <v>9872</v>
      </c>
      <c r="M2079" s="39">
        <v>65</v>
      </c>
      <c r="N2079" s="42">
        <f t="shared" si="299"/>
        <v>22.997946611909651</v>
      </c>
      <c r="O2079" s="43">
        <f t="shared" si="300"/>
        <v>151.87692307692308</v>
      </c>
      <c r="P2079" s="44">
        <f t="shared" si="301"/>
        <v>3492.8573685041856</v>
      </c>
      <c r="Q2079" s="44">
        <f t="shared" si="302"/>
        <v>6379.1426314958144</v>
      </c>
      <c r="R2079" s="44" t="e">
        <f>VLOOKUP(S2079,Sheet8!B:C,2,0)</f>
        <v>#N/A</v>
      </c>
      <c r="S2079" s="6" t="s">
        <v>11543</v>
      </c>
      <c r="T2079" s="6" t="e">
        <f>VLOOKUP(U2079,'17-1'!J:K,2,0)</f>
        <v>#N/A</v>
      </c>
      <c r="U2079" s="6" t="s">
        <v>36318</v>
      </c>
    </row>
    <row r="2080" spans="1:21" x14ac:dyDescent="0.25">
      <c r="A2080" s="35">
        <v>3440</v>
      </c>
      <c r="B2080" s="36">
        <v>330</v>
      </c>
      <c r="C2080" s="36">
        <v>20004409</v>
      </c>
      <c r="D2080" s="36">
        <v>100718</v>
      </c>
      <c r="E2080" s="36">
        <v>30200034</v>
      </c>
      <c r="F2080" s="36" t="s">
        <v>4946</v>
      </c>
      <c r="G2080" s="37" t="s">
        <v>5049</v>
      </c>
      <c r="H2080" s="38">
        <v>34150</v>
      </c>
      <c r="I2080" s="39">
        <v>65</v>
      </c>
      <c r="J2080" s="74">
        <v>25555</v>
      </c>
      <c r="K2080" s="45">
        <v>1</v>
      </c>
      <c r="L2080" s="41">
        <f t="shared" si="306"/>
        <v>25555</v>
      </c>
      <c r="M2080" s="39">
        <v>65</v>
      </c>
      <c r="N2080" s="42">
        <f t="shared" si="299"/>
        <v>21.998631074606433</v>
      </c>
      <c r="O2080" s="43">
        <f t="shared" si="300"/>
        <v>393.15384615384613</v>
      </c>
      <c r="P2080" s="44">
        <f t="shared" si="301"/>
        <v>8648.8464171010382</v>
      </c>
      <c r="Q2080" s="44">
        <f t="shared" si="302"/>
        <v>16906.153582898962</v>
      </c>
      <c r="R2080" s="44" t="e">
        <f>VLOOKUP(S2080,Sheet8!B:C,2,0)</f>
        <v>#N/A</v>
      </c>
      <c r="S2080" s="6" t="s">
        <v>11544</v>
      </c>
      <c r="T2080" s="6" t="e">
        <f>VLOOKUP(U2080,'17-1'!J:K,2,0)</f>
        <v>#N/A</v>
      </c>
      <c r="U2080" s="6" t="s">
        <v>36319</v>
      </c>
    </row>
    <row r="2081" spans="1:21" x14ac:dyDescent="0.25">
      <c r="A2081" s="35">
        <v>6611</v>
      </c>
      <c r="B2081" s="36">
        <v>345</v>
      </c>
      <c r="C2081" s="36">
        <v>10000498</v>
      </c>
      <c r="D2081" s="36">
        <v>100718</v>
      </c>
      <c r="E2081" s="36">
        <v>30200004</v>
      </c>
      <c r="F2081" s="36" t="s">
        <v>4941</v>
      </c>
      <c r="G2081" s="37" t="s">
        <v>5049</v>
      </c>
      <c r="H2081" s="38">
        <v>34150</v>
      </c>
      <c r="I2081" s="39">
        <v>65</v>
      </c>
      <c r="J2081" s="74">
        <v>8561</v>
      </c>
      <c r="K2081" s="45">
        <v>1</v>
      </c>
      <c r="L2081" s="41">
        <f t="shared" si="306"/>
        <v>8561</v>
      </c>
      <c r="M2081" s="39">
        <v>65</v>
      </c>
      <c r="N2081" s="42">
        <f t="shared" si="299"/>
        <v>21.998631074606433</v>
      </c>
      <c r="O2081" s="43">
        <f t="shared" si="300"/>
        <v>131.7076923076923</v>
      </c>
      <c r="P2081" s="44">
        <f t="shared" si="301"/>
        <v>2897.3889327647025</v>
      </c>
      <c r="Q2081" s="44">
        <f t="shared" si="302"/>
        <v>5663.611067235297</v>
      </c>
      <c r="R2081" s="44" t="e">
        <f>VLOOKUP(S2081,Sheet8!B:C,2,0)</f>
        <v>#N/A</v>
      </c>
      <c r="S2081" s="6" t="s">
        <v>11545</v>
      </c>
      <c r="T2081" s="6" t="e">
        <f>VLOOKUP(U2081,'17-1'!J:K,2,0)</f>
        <v>#N/A</v>
      </c>
      <c r="U2081" s="6" t="s">
        <v>36320</v>
      </c>
    </row>
    <row r="2082" spans="1:21" x14ac:dyDescent="0.25">
      <c r="A2082" s="35">
        <v>1555</v>
      </c>
      <c r="B2082" s="36">
        <v>310</v>
      </c>
      <c r="C2082" s="36">
        <v>20005341</v>
      </c>
      <c r="D2082" s="36">
        <v>100718</v>
      </c>
      <c r="E2082" s="36">
        <v>30200017</v>
      </c>
      <c r="F2082" s="36" t="s">
        <v>4944</v>
      </c>
      <c r="G2082" s="37" t="s">
        <v>5049</v>
      </c>
      <c r="H2082" s="38">
        <v>34515</v>
      </c>
      <c r="I2082" s="39">
        <v>65</v>
      </c>
      <c r="J2082" s="74">
        <v>41471</v>
      </c>
      <c r="K2082" s="45">
        <v>1</v>
      </c>
      <c r="L2082" s="41">
        <f t="shared" si="306"/>
        <v>41471</v>
      </c>
      <c r="M2082" s="39">
        <v>65</v>
      </c>
      <c r="N2082" s="42">
        <f t="shared" si="299"/>
        <v>20.999315537303218</v>
      </c>
      <c r="O2082" s="43">
        <f t="shared" si="300"/>
        <v>638.01538461538462</v>
      </c>
      <c r="P2082" s="44">
        <f t="shared" si="301"/>
        <v>13397.886379192334</v>
      </c>
      <c r="Q2082" s="44">
        <f t="shared" si="302"/>
        <v>28073.113620807664</v>
      </c>
      <c r="R2082" s="44" t="e">
        <f>VLOOKUP(S2082,Sheet8!B:C,2,0)</f>
        <v>#N/A</v>
      </c>
      <c r="S2082" s="6" t="s">
        <v>11546</v>
      </c>
      <c r="T2082" s="6" t="e">
        <f>VLOOKUP(U2082,'17-1'!J:K,2,0)</f>
        <v>#N/A</v>
      </c>
      <c r="U2082" s="6" t="s">
        <v>36321</v>
      </c>
    </row>
    <row r="2083" spans="1:21" x14ac:dyDescent="0.25">
      <c r="A2083" s="35">
        <v>2332</v>
      </c>
      <c r="B2083" s="36">
        <v>311</v>
      </c>
      <c r="C2083" s="36">
        <v>20006900</v>
      </c>
      <c r="D2083" s="36">
        <v>100718</v>
      </c>
      <c r="E2083" s="36">
        <v>30200004</v>
      </c>
      <c r="F2083" s="36" t="s">
        <v>4941</v>
      </c>
      <c r="G2083" s="37" t="s">
        <v>5049</v>
      </c>
      <c r="H2083" s="38">
        <v>34515</v>
      </c>
      <c r="I2083" s="39">
        <v>65</v>
      </c>
      <c r="J2083" s="74">
        <v>5398</v>
      </c>
      <c r="K2083" s="45">
        <v>1</v>
      </c>
      <c r="L2083" s="41">
        <f t="shared" si="306"/>
        <v>5398</v>
      </c>
      <c r="M2083" s="39">
        <v>65</v>
      </c>
      <c r="N2083" s="42">
        <f t="shared" ref="N2083:N2146" si="307">IF(M2083=" "," ",IF(+H2083&lt;=367," ",($C$6-H2083)/365.25))</f>
        <v>20.999315537303218</v>
      </c>
      <c r="O2083" s="43">
        <f t="shared" ref="O2083:O2146" si="308">IF(+N2083&gt;=M2083,"--",L2083/M2083)</f>
        <v>83.046153846153842</v>
      </c>
      <c r="P2083" s="44">
        <f t="shared" ref="P2083:P2146" si="309">IF(+N2083/M2083&gt;1,L2083,L2083*N2083/M2083)</f>
        <v>1743.9123887748119</v>
      </c>
      <c r="Q2083" s="44">
        <f t="shared" ref="Q2083:Q2146" si="310">IF(+L2083=0," ",IF(+L2083-P2083&lt;=0,0,(L2083-P2083)))</f>
        <v>3654.0876112251881</v>
      </c>
      <c r="R2083" s="44" t="e">
        <f>VLOOKUP(S2083,Sheet8!B:C,2,0)</f>
        <v>#N/A</v>
      </c>
      <c r="S2083" s="6" t="s">
        <v>11547</v>
      </c>
      <c r="T2083" s="6" t="e">
        <f>VLOOKUP(U2083,'17-1'!J:K,2,0)</f>
        <v>#N/A</v>
      </c>
      <c r="U2083" s="6" t="s">
        <v>36322</v>
      </c>
    </row>
    <row r="2084" spans="1:21" x14ac:dyDescent="0.25">
      <c r="A2084" s="35">
        <v>3296</v>
      </c>
      <c r="B2084" s="36">
        <v>330</v>
      </c>
      <c r="C2084" s="36">
        <v>20002352</v>
      </c>
      <c r="D2084" s="36">
        <v>100718</v>
      </c>
      <c r="E2084" s="36">
        <v>30200034</v>
      </c>
      <c r="F2084" s="36" t="s">
        <v>4946</v>
      </c>
      <c r="G2084" s="37" t="s">
        <v>5049</v>
      </c>
      <c r="H2084" s="38">
        <v>34515</v>
      </c>
      <c r="I2084" s="39">
        <v>65</v>
      </c>
      <c r="J2084" s="74">
        <v>22496</v>
      </c>
      <c r="K2084" s="45">
        <v>1</v>
      </c>
      <c r="L2084" s="41">
        <f t="shared" si="306"/>
        <v>22496</v>
      </c>
      <c r="M2084" s="39">
        <v>65</v>
      </c>
      <c r="N2084" s="42">
        <f t="shared" si="307"/>
        <v>20.999315537303218</v>
      </c>
      <c r="O2084" s="43">
        <f t="shared" si="308"/>
        <v>346.09230769230771</v>
      </c>
      <c r="P2084" s="44">
        <f t="shared" si="309"/>
        <v>7267.7015742642025</v>
      </c>
      <c r="Q2084" s="44">
        <f t="shared" si="310"/>
        <v>15228.298425735797</v>
      </c>
      <c r="R2084" s="44" t="e">
        <f>VLOOKUP(S2084,Sheet8!B:C,2,0)</f>
        <v>#N/A</v>
      </c>
      <c r="S2084" s="6" t="s">
        <v>11548</v>
      </c>
      <c r="T2084" s="6" t="e">
        <f>VLOOKUP(U2084,'17-1'!J:K,2,0)</f>
        <v>#N/A</v>
      </c>
      <c r="U2084" s="6" t="s">
        <v>36323</v>
      </c>
    </row>
    <row r="2085" spans="1:21" x14ac:dyDescent="0.25">
      <c r="A2085" s="35">
        <v>5379</v>
      </c>
      <c r="B2085" s="36">
        <v>333</v>
      </c>
      <c r="C2085" s="36">
        <v>20004686</v>
      </c>
      <c r="D2085" s="36">
        <v>100718</v>
      </c>
      <c r="E2085" s="36">
        <v>30200078</v>
      </c>
      <c r="F2085" s="36" t="s">
        <v>4972</v>
      </c>
      <c r="G2085" s="37" t="s">
        <v>5049</v>
      </c>
      <c r="H2085" s="38">
        <v>34515</v>
      </c>
      <c r="I2085" s="39">
        <v>65</v>
      </c>
      <c r="J2085" s="74">
        <v>2384</v>
      </c>
      <c r="K2085" s="45">
        <v>1</v>
      </c>
      <c r="L2085" s="41">
        <f t="shared" si="306"/>
        <v>2384</v>
      </c>
      <c r="M2085" s="39">
        <v>65</v>
      </c>
      <c r="N2085" s="42">
        <f t="shared" si="307"/>
        <v>20.999315537303218</v>
      </c>
      <c r="O2085" s="43">
        <f t="shared" si="308"/>
        <v>36.676923076923075</v>
      </c>
      <c r="P2085" s="44">
        <f t="shared" si="309"/>
        <v>770.19028062970574</v>
      </c>
      <c r="Q2085" s="44">
        <f t="shared" si="310"/>
        <v>1613.8097193702943</v>
      </c>
      <c r="R2085" s="44" t="e">
        <f>VLOOKUP(S2085,Sheet8!B:C,2,0)</f>
        <v>#N/A</v>
      </c>
      <c r="S2085" s="6" t="s">
        <v>11549</v>
      </c>
      <c r="T2085" s="6" t="e">
        <f>VLOOKUP(U2085,'17-1'!J:K,2,0)</f>
        <v>#N/A</v>
      </c>
      <c r="U2085" s="6" t="s">
        <v>36324</v>
      </c>
    </row>
    <row r="2086" spans="1:21" x14ac:dyDescent="0.25">
      <c r="A2086" s="35">
        <v>5731</v>
      </c>
      <c r="B2086" s="36">
        <v>333</v>
      </c>
      <c r="C2086" s="36">
        <v>20006020</v>
      </c>
      <c r="D2086" s="36">
        <v>100718</v>
      </c>
      <c r="E2086" s="36">
        <v>30200078</v>
      </c>
      <c r="F2086" s="36" t="s">
        <v>4972</v>
      </c>
      <c r="G2086" s="37" t="s">
        <v>5049</v>
      </c>
      <c r="H2086" s="38">
        <v>34515</v>
      </c>
      <c r="I2086" s="39">
        <v>65</v>
      </c>
      <c r="J2086" s="74">
        <v>2442</v>
      </c>
      <c r="K2086" s="45">
        <v>1</v>
      </c>
      <c r="L2086" s="41">
        <f t="shared" si="306"/>
        <v>2442</v>
      </c>
      <c r="M2086" s="39">
        <v>65</v>
      </c>
      <c r="N2086" s="42">
        <f t="shared" si="307"/>
        <v>20.999315537303218</v>
      </c>
      <c r="O2086" s="43">
        <f t="shared" si="308"/>
        <v>37.569230769230771</v>
      </c>
      <c r="P2086" s="44">
        <f t="shared" si="309"/>
        <v>788.9281314168378</v>
      </c>
      <c r="Q2086" s="44">
        <f t="shared" si="310"/>
        <v>1653.0718685831621</v>
      </c>
      <c r="R2086" s="44" t="e">
        <f>VLOOKUP(S2086,Sheet8!B:C,2,0)</f>
        <v>#N/A</v>
      </c>
      <c r="S2086" s="6" t="s">
        <v>11550</v>
      </c>
      <c r="T2086" s="6" t="e">
        <f>VLOOKUP(U2086,'17-1'!J:K,2,0)</f>
        <v>#N/A</v>
      </c>
      <c r="U2086" s="6" t="s">
        <v>36325</v>
      </c>
    </row>
    <row r="2087" spans="1:21" x14ac:dyDescent="0.25">
      <c r="A2087" s="35">
        <v>1231</v>
      </c>
      <c r="B2087" s="36">
        <v>310</v>
      </c>
      <c r="C2087" s="36">
        <v>20001600</v>
      </c>
      <c r="D2087" s="36">
        <v>100718</v>
      </c>
      <c r="E2087" s="36">
        <v>30200017</v>
      </c>
      <c r="F2087" s="36" t="s">
        <v>4944</v>
      </c>
      <c r="G2087" s="37" t="s">
        <v>5049</v>
      </c>
      <c r="H2087" s="38">
        <v>34880</v>
      </c>
      <c r="I2087" s="39">
        <v>65</v>
      </c>
      <c r="J2087" s="74">
        <v>24029</v>
      </c>
      <c r="K2087" s="45">
        <v>1</v>
      </c>
      <c r="L2087" s="41">
        <f t="shared" si="306"/>
        <v>24029</v>
      </c>
      <c r="M2087" s="39">
        <v>65</v>
      </c>
      <c r="N2087" s="42">
        <f t="shared" si="307"/>
        <v>20</v>
      </c>
      <c r="O2087" s="43">
        <f t="shared" si="308"/>
        <v>369.67692307692306</v>
      </c>
      <c r="P2087" s="44">
        <f t="shared" si="309"/>
        <v>7393.5384615384619</v>
      </c>
      <c r="Q2087" s="44">
        <f t="shared" si="310"/>
        <v>16635.461538461539</v>
      </c>
      <c r="R2087" s="44" t="e">
        <f>VLOOKUP(S2087,Sheet8!B:C,2,0)</f>
        <v>#N/A</v>
      </c>
      <c r="S2087" s="6" t="s">
        <v>11551</v>
      </c>
      <c r="T2087" s="6" t="e">
        <f>VLOOKUP(U2087,'17-1'!J:K,2,0)</f>
        <v>#N/A</v>
      </c>
      <c r="U2087" s="6" t="s">
        <v>36326</v>
      </c>
    </row>
    <row r="2088" spans="1:21" x14ac:dyDescent="0.25">
      <c r="A2088" s="35">
        <v>3133</v>
      </c>
      <c r="B2088" s="36">
        <v>330</v>
      </c>
      <c r="C2088" s="36">
        <v>20001164</v>
      </c>
      <c r="D2088" s="36">
        <v>100718</v>
      </c>
      <c r="E2088" s="36">
        <v>30200034</v>
      </c>
      <c r="F2088" s="36" t="s">
        <v>4946</v>
      </c>
      <c r="G2088" s="37" t="s">
        <v>5049</v>
      </c>
      <c r="H2088" s="38">
        <v>34880</v>
      </c>
      <c r="I2088" s="39">
        <v>65</v>
      </c>
      <c r="J2088" s="74">
        <v>23417</v>
      </c>
      <c r="K2088" s="45">
        <v>1</v>
      </c>
      <c r="L2088" s="41">
        <f t="shared" si="306"/>
        <v>23417</v>
      </c>
      <c r="M2088" s="39">
        <v>65</v>
      </c>
      <c r="N2088" s="42">
        <f t="shared" si="307"/>
        <v>20</v>
      </c>
      <c r="O2088" s="43">
        <f t="shared" si="308"/>
        <v>360.26153846153846</v>
      </c>
      <c r="P2088" s="44">
        <f t="shared" si="309"/>
        <v>7205.2307692307695</v>
      </c>
      <c r="Q2088" s="44">
        <f t="shared" si="310"/>
        <v>16211.76923076923</v>
      </c>
      <c r="R2088" s="44" t="e">
        <f>VLOOKUP(S2088,Sheet8!B:C,2,0)</f>
        <v>#N/A</v>
      </c>
      <c r="S2088" s="6" t="s">
        <v>11552</v>
      </c>
      <c r="T2088" s="6" t="e">
        <f>VLOOKUP(U2088,'17-1'!J:K,2,0)</f>
        <v>#N/A</v>
      </c>
      <c r="U2088" s="6" t="s">
        <v>36327</v>
      </c>
    </row>
    <row r="2089" spans="1:21" x14ac:dyDescent="0.25">
      <c r="A2089" s="35">
        <v>4836</v>
      </c>
      <c r="B2089" s="36">
        <v>331</v>
      </c>
      <c r="C2089" s="36">
        <v>20006617</v>
      </c>
      <c r="D2089" s="36">
        <v>100718</v>
      </c>
      <c r="E2089" s="36">
        <v>30200026</v>
      </c>
      <c r="F2089" s="36" t="s">
        <v>4950</v>
      </c>
      <c r="G2089" s="37" t="s">
        <v>5049</v>
      </c>
      <c r="H2089" s="38">
        <v>34880</v>
      </c>
      <c r="I2089" s="39">
        <v>65</v>
      </c>
      <c r="J2089" s="74">
        <v>12118</v>
      </c>
      <c r="K2089" s="45">
        <v>1</v>
      </c>
      <c r="L2089" s="41">
        <f t="shared" si="306"/>
        <v>12118</v>
      </c>
      <c r="M2089" s="39">
        <v>65</v>
      </c>
      <c r="N2089" s="42">
        <f t="shared" si="307"/>
        <v>20</v>
      </c>
      <c r="O2089" s="43">
        <f t="shared" si="308"/>
        <v>186.43076923076924</v>
      </c>
      <c r="P2089" s="44">
        <f t="shared" si="309"/>
        <v>3728.6153846153848</v>
      </c>
      <c r="Q2089" s="44">
        <f t="shared" si="310"/>
        <v>8389.3846153846152</v>
      </c>
      <c r="R2089" s="44" t="e">
        <f>VLOOKUP(S2089,Sheet8!B:C,2,0)</f>
        <v>#N/A</v>
      </c>
      <c r="S2089" s="6" t="s">
        <v>11553</v>
      </c>
      <c r="T2089" s="6" t="e">
        <f>VLOOKUP(U2089,'17-1'!J:K,2,0)</f>
        <v>#N/A</v>
      </c>
      <c r="U2089" s="6" t="s">
        <v>36328</v>
      </c>
    </row>
    <row r="2090" spans="1:21" x14ac:dyDescent="0.25">
      <c r="A2090" s="35">
        <v>8746</v>
      </c>
      <c r="B2090" s="36">
        <v>391</v>
      </c>
      <c r="C2090" s="36">
        <v>20001460</v>
      </c>
      <c r="D2090" s="36">
        <v>100719</v>
      </c>
      <c r="E2090" s="36">
        <v>30200078</v>
      </c>
      <c r="F2090" s="36" t="s">
        <v>4972</v>
      </c>
      <c r="G2090" s="37" t="s">
        <v>5049</v>
      </c>
      <c r="H2090" s="38">
        <v>34880</v>
      </c>
      <c r="I2090" s="39">
        <v>65</v>
      </c>
      <c r="J2090" s="74">
        <v>794</v>
      </c>
      <c r="K2090" s="45">
        <v>1</v>
      </c>
      <c r="L2090" s="41">
        <f t="shared" si="306"/>
        <v>794</v>
      </c>
      <c r="M2090" s="39">
        <v>65</v>
      </c>
      <c r="N2090" s="42">
        <f t="shared" si="307"/>
        <v>20</v>
      </c>
      <c r="O2090" s="43">
        <f t="shared" si="308"/>
        <v>12.215384615384615</v>
      </c>
      <c r="P2090" s="44">
        <f t="shared" si="309"/>
        <v>244.30769230769232</v>
      </c>
      <c r="Q2090" s="44">
        <f t="shared" si="310"/>
        <v>549.69230769230762</v>
      </c>
      <c r="R2090" s="44" t="e">
        <f>VLOOKUP(S2090,Sheet8!B:C,2,0)</f>
        <v>#N/A</v>
      </c>
      <c r="S2090" s="6" t="s">
        <v>11554</v>
      </c>
      <c r="T2090" s="6" t="e">
        <f>VLOOKUP(U2090,'17-1'!J:K,2,0)</f>
        <v>#N/A</v>
      </c>
      <c r="U2090" s="6" t="s">
        <v>36329</v>
      </c>
    </row>
    <row r="2091" spans="1:21" x14ac:dyDescent="0.25">
      <c r="A2091" s="35">
        <v>2454</v>
      </c>
      <c r="B2091" s="36">
        <v>311</v>
      </c>
      <c r="C2091" s="36">
        <v>20007721</v>
      </c>
      <c r="D2091" s="36">
        <v>100718</v>
      </c>
      <c r="E2091" s="36">
        <v>30200017</v>
      </c>
      <c r="F2091" s="36" t="s">
        <v>4944</v>
      </c>
      <c r="G2091" s="37" t="s">
        <v>5049</v>
      </c>
      <c r="H2091" s="38">
        <v>35246</v>
      </c>
      <c r="I2091" s="39">
        <v>65</v>
      </c>
      <c r="J2091" s="74">
        <v>30682</v>
      </c>
      <c r="K2091" s="45">
        <v>1</v>
      </c>
      <c r="L2091" s="41">
        <f t="shared" si="306"/>
        <v>30682</v>
      </c>
      <c r="M2091" s="39">
        <v>65</v>
      </c>
      <c r="N2091" s="42">
        <f t="shared" si="307"/>
        <v>18.997946611909651</v>
      </c>
      <c r="O2091" s="43">
        <f t="shared" si="308"/>
        <v>472.03076923076924</v>
      </c>
      <c r="P2091" s="44">
        <f t="shared" si="309"/>
        <v>8967.6153530247993</v>
      </c>
      <c r="Q2091" s="44">
        <f t="shared" si="310"/>
        <v>21714.384646975202</v>
      </c>
      <c r="R2091" s="44" t="e">
        <f>VLOOKUP(S2091,Sheet8!B:C,2,0)</f>
        <v>#N/A</v>
      </c>
      <c r="S2091" s="6" t="s">
        <v>11555</v>
      </c>
      <c r="T2091" s="6" t="e">
        <f>VLOOKUP(U2091,'17-1'!J:K,2,0)</f>
        <v>#N/A</v>
      </c>
      <c r="U2091" s="6" t="s">
        <v>36330</v>
      </c>
    </row>
    <row r="2092" spans="1:21" x14ac:dyDescent="0.25">
      <c r="A2092" s="35">
        <v>3324</v>
      </c>
      <c r="B2092" s="36">
        <v>330</v>
      </c>
      <c r="C2092" s="36">
        <v>20002551</v>
      </c>
      <c r="D2092" s="36">
        <v>100718</v>
      </c>
      <c r="E2092" s="36">
        <v>30200026</v>
      </c>
      <c r="F2092" s="36" t="s">
        <v>4950</v>
      </c>
      <c r="G2092" s="37" t="s">
        <v>5049</v>
      </c>
      <c r="H2092" s="38">
        <v>35246</v>
      </c>
      <c r="I2092" s="39">
        <v>65</v>
      </c>
      <c r="J2092" s="74">
        <v>22895</v>
      </c>
      <c r="K2092" s="45">
        <v>1</v>
      </c>
      <c r="L2092" s="41">
        <f t="shared" si="306"/>
        <v>22895</v>
      </c>
      <c r="M2092" s="39">
        <v>65</v>
      </c>
      <c r="N2092" s="42">
        <f t="shared" si="307"/>
        <v>18.997946611909651</v>
      </c>
      <c r="O2092" s="43">
        <f t="shared" si="308"/>
        <v>352.23076923076923</v>
      </c>
      <c r="P2092" s="44">
        <f t="shared" si="309"/>
        <v>6691.6613489180218</v>
      </c>
      <c r="Q2092" s="44">
        <f t="shared" si="310"/>
        <v>16203.338651081978</v>
      </c>
      <c r="R2092" s="44" t="e">
        <f>VLOOKUP(S2092,Sheet8!B:C,2,0)</f>
        <v>#N/A</v>
      </c>
      <c r="S2092" s="6" t="s">
        <v>11556</v>
      </c>
      <c r="T2092" s="6" t="e">
        <f>VLOOKUP(U2092,'17-1'!J:K,2,0)</f>
        <v>#N/A</v>
      </c>
      <c r="U2092" s="6" t="s">
        <v>36331</v>
      </c>
    </row>
    <row r="2093" spans="1:21" x14ac:dyDescent="0.25">
      <c r="A2093" s="35">
        <v>4885</v>
      </c>
      <c r="B2093" s="36">
        <v>331</v>
      </c>
      <c r="C2093" s="36">
        <v>20006871</v>
      </c>
      <c r="D2093" s="36">
        <v>100718</v>
      </c>
      <c r="E2093" s="36">
        <v>30200034</v>
      </c>
      <c r="F2093" s="36" t="s">
        <v>4946</v>
      </c>
      <c r="G2093" s="37" t="s">
        <v>5049</v>
      </c>
      <c r="H2093" s="38">
        <v>35246</v>
      </c>
      <c r="I2093" s="39">
        <v>65</v>
      </c>
      <c r="J2093" s="74">
        <v>45703</v>
      </c>
      <c r="K2093" s="45">
        <v>1</v>
      </c>
      <c r="L2093" s="41">
        <f t="shared" si="306"/>
        <v>45703</v>
      </c>
      <c r="M2093" s="39">
        <v>65</v>
      </c>
      <c r="N2093" s="42">
        <f t="shared" si="307"/>
        <v>18.997946611909651</v>
      </c>
      <c r="O2093" s="43">
        <f t="shared" si="308"/>
        <v>703.12307692307695</v>
      </c>
      <c r="P2093" s="44">
        <f t="shared" si="309"/>
        <v>13357.894676986258</v>
      </c>
      <c r="Q2093" s="44">
        <f t="shared" si="310"/>
        <v>32345.10532301374</v>
      </c>
      <c r="R2093" s="44" t="e">
        <f>VLOOKUP(S2093,Sheet8!B:C,2,0)</f>
        <v>#N/A</v>
      </c>
      <c r="S2093" s="6" t="s">
        <v>11557</v>
      </c>
      <c r="T2093" s="6" t="e">
        <f>VLOOKUP(U2093,'17-1'!J:K,2,0)</f>
        <v>#N/A</v>
      </c>
      <c r="U2093" s="6" t="s">
        <v>36332</v>
      </c>
    </row>
    <row r="2094" spans="1:21" x14ac:dyDescent="0.25">
      <c r="A2094" s="35">
        <v>5285</v>
      </c>
      <c r="B2094" s="36">
        <v>333</v>
      </c>
      <c r="C2094" s="36">
        <v>20003868</v>
      </c>
      <c r="D2094" s="36">
        <v>100718</v>
      </c>
      <c r="E2094" s="36">
        <v>30200004</v>
      </c>
      <c r="F2094" s="36" t="s">
        <v>4941</v>
      </c>
      <c r="G2094" s="37" t="s">
        <v>5049</v>
      </c>
      <c r="H2094" s="38">
        <v>35246</v>
      </c>
      <c r="I2094" s="39">
        <v>65</v>
      </c>
      <c r="J2094" s="74">
        <v>13060</v>
      </c>
      <c r="K2094" s="45">
        <v>1</v>
      </c>
      <c r="L2094" s="41">
        <f t="shared" si="306"/>
        <v>13060</v>
      </c>
      <c r="M2094" s="39">
        <v>65</v>
      </c>
      <c r="N2094" s="42">
        <f t="shared" si="307"/>
        <v>18.997946611909651</v>
      </c>
      <c r="O2094" s="43">
        <f t="shared" si="308"/>
        <v>200.92307692307693</v>
      </c>
      <c r="P2094" s="44">
        <f t="shared" si="309"/>
        <v>3817.1258884852314</v>
      </c>
      <c r="Q2094" s="44">
        <f t="shared" si="310"/>
        <v>9242.8741115147677</v>
      </c>
      <c r="R2094" s="44" t="e">
        <f>VLOOKUP(S2094,Sheet8!B:C,2,0)</f>
        <v>#N/A</v>
      </c>
      <c r="S2094" s="6" t="s">
        <v>11558</v>
      </c>
      <c r="T2094" s="6" t="e">
        <f>VLOOKUP(U2094,'17-1'!J:K,2,0)</f>
        <v>#N/A</v>
      </c>
      <c r="U2094" s="6" t="s">
        <v>36333</v>
      </c>
    </row>
    <row r="2095" spans="1:21" x14ac:dyDescent="0.25">
      <c r="A2095" s="35">
        <v>4309</v>
      </c>
      <c r="B2095" s="36">
        <v>331</v>
      </c>
      <c r="C2095" s="36">
        <v>20003181</v>
      </c>
      <c r="D2095" s="36">
        <v>100718</v>
      </c>
      <c r="E2095" s="36">
        <v>30200026</v>
      </c>
      <c r="F2095" s="36" t="s">
        <v>4950</v>
      </c>
      <c r="G2095" s="37" t="s">
        <v>5049</v>
      </c>
      <c r="H2095" s="38">
        <v>35611</v>
      </c>
      <c r="I2095" s="39">
        <v>65</v>
      </c>
      <c r="J2095" s="74">
        <v>43648</v>
      </c>
      <c r="K2095" s="45">
        <v>1</v>
      </c>
      <c r="L2095" s="41">
        <f t="shared" si="306"/>
        <v>43648</v>
      </c>
      <c r="M2095" s="39">
        <v>65</v>
      </c>
      <c r="N2095" s="42">
        <f t="shared" si="307"/>
        <v>17.998631074606433</v>
      </c>
      <c r="O2095" s="43">
        <f t="shared" si="308"/>
        <v>671.50769230769231</v>
      </c>
      <c r="P2095" s="44">
        <f t="shared" si="309"/>
        <v>12086.219217606485</v>
      </c>
      <c r="Q2095" s="44">
        <f t="shared" si="310"/>
        <v>31561.780782393515</v>
      </c>
      <c r="R2095" s="44" t="e">
        <f>VLOOKUP(S2095,Sheet8!B:C,2,0)</f>
        <v>#N/A</v>
      </c>
      <c r="S2095" s="6" t="s">
        <v>11559</v>
      </c>
      <c r="T2095" s="6" t="e">
        <f>VLOOKUP(U2095,'17-1'!J:K,2,0)</f>
        <v>#N/A</v>
      </c>
      <c r="U2095" s="6" t="s">
        <v>36334</v>
      </c>
    </row>
    <row r="2096" spans="1:21" x14ac:dyDescent="0.25">
      <c r="A2096" s="35">
        <v>4619</v>
      </c>
      <c r="B2096" s="36">
        <v>331</v>
      </c>
      <c r="C2096" s="36">
        <v>20005444</v>
      </c>
      <c r="D2096" s="36">
        <v>100718</v>
      </c>
      <c r="E2096" s="36">
        <v>30200004</v>
      </c>
      <c r="F2096" s="36" t="s">
        <v>4941</v>
      </c>
      <c r="G2096" s="37" t="s">
        <v>5049</v>
      </c>
      <c r="H2096" s="38">
        <v>35611</v>
      </c>
      <c r="I2096" s="39">
        <v>65</v>
      </c>
      <c r="J2096" s="74">
        <v>35582</v>
      </c>
      <c r="K2096" s="45">
        <v>1</v>
      </c>
      <c r="L2096" s="41">
        <f t="shared" si="306"/>
        <v>35582</v>
      </c>
      <c r="M2096" s="39">
        <v>65</v>
      </c>
      <c r="N2096" s="42">
        <f t="shared" si="307"/>
        <v>17.998631074606433</v>
      </c>
      <c r="O2096" s="43">
        <f t="shared" si="308"/>
        <v>547.4153846153846</v>
      </c>
      <c r="P2096" s="44">
        <f t="shared" si="309"/>
        <v>9852.727552256094</v>
      </c>
      <c r="Q2096" s="44">
        <f t="shared" si="310"/>
        <v>25729.272447743904</v>
      </c>
      <c r="R2096" s="44" t="e">
        <f>VLOOKUP(S2096,Sheet8!B:C,2,0)</f>
        <v>#N/A</v>
      </c>
      <c r="S2096" s="6" t="s">
        <v>11560</v>
      </c>
      <c r="T2096" s="6" t="e">
        <f>VLOOKUP(U2096,'17-1'!J:K,2,0)</f>
        <v>#N/A</v>
      </c>
      <c r="U2096" s="6" t="s">
        <v>36335</v>
      </c>
    </row>
    <row r="2097" spans="1:21" x14ac:dyDescent="0.25">
      <c r="A2097" s="35">
        <v>4626</v>
      </c>
      <c r="B2097" s="36">
        <v>331</v>
      </c>
      <c r="C2097" s="36">
        <v>20005452</v>
      </c>
      <c r="D2097" s="36">
        <v>100718</v>
      </c>
      <c r="E2097" s="36">
        <v>30200017</v>
      </c>
      <c r="F2097" s="36" t="s">
        <v>4944</v>
      </c>
      <c r="G2097" s="37" t="s">
        <v>5049</v>
      </c>
      <c r="H2097" s="38">
        <v>35611</v>
      </c>
      <c r="I2097" s="39">
        <v>65</v>
      </c>
      <c r="J2097" s="74">
        <v>34017</v>
      </c>
      <c r="K2097" s="45">
        <v>1</v>
      </c>
      <c r="L2097" s="41">
        <f t="shared" si="306"/>
        <v>34017</v>
      </c>
      <c r="M2097" s="39">
        <v>65</v>
      </c>
      <c r="N2097" s="42">
        <f t="shared" si="307"/>
        <v>17.998631074606433</v>
      </c>
      <c r="O2097" s="43">
        <f t="shared" si="308"/>
        <v>523.3384615384615</v>
      </c>
      <c r="P2097" s="44">
        <f t="shared" si="309"/>
        <v>9419.3758963828786</v>
      </c>
      <c r="Q2097" s="44">
        <f t="shared" si="310"/>
        <v>24597.62410361712</v>
      </c>
      <c r="R2097" s="44" t="e">
        <f>VLOOKUP(S2097,Sheet8!B:C,2,0)</f>
        <v>#N/A</v>
      </c>
      <c r="S2097" s="6" t="s">
        <v>11561</v>
      </c>
      <c r="T2097" s="6" t="e">
        <f>VLOOKUP(U2097,'17-1'!J:K,2,0)</f>
        <v>#N/A</v>
      </c>
      <c r="U2097" s="6" t="s">
        <v>36336</v>
      </c>
    </row>
    <row r="2098" spans="1:21" x14ac:dyDescent="0.25">
      <c r="A2098" s="35">
        <v>8559</v>
      </c>
      <c r="B2098" s="36">
        <v>380</v>
      </c>
      <c r="C2098" s="36">
        <v>20001435</v>
      </c>
      <c r="D2098" s="36">
        <v>100719</v>
      </c>
      <c r="E2098" s="36">
        <v>30200034</v>
      </c>
      <c r="F2098" s="36" t="s">
        <v>4946</v>
      </c>
      <c r="G2098" s="37" t="s">
        <v>5049</v>
      </c>
      <c r="H2098" s="38">
        <v>35611</v>
      </c>
      <c r="I2098" s="39">
        <v>65</v>
      </c>
      <c r="J2098" s="74">
        <v>17571</v>
      </c>
      <c r="K2098" s="45">
        <v>1</v>
      </c>
      <c r="L2098" s="41">
        <f t="shared" si="306"/>
        <v>17571</v>
      </c>
      <c r="M2098" s="39">
        <v>65</v>
      </c>
      <c r="N2098" s="42">
        <f t="shared" si="307"/>
        <v>17.998631074606433</v>
      </c>
      <c r="O2098" s="43">
        <f t="shared" si="308"/>
        <v>270.32307692307694</v>
      </c>
      <c r="P2098" s="44">
        <f t="shared" si="309"/>
        <v>4865.4453324909173</v>
      </c>
      <c r="Q2098" s="44">
        <f t="shared" si="310"/>
        <v>12705.554667509083</v>
      </c>
      <c r="R2098" s="44" t="e">
        <f>VLOOKUP(S2098,Sheet8!B:C,2,0)</f>
        <v>#N/A</v>
      </c>
      <c r="S2098" s="6" t="s">
        <v>11562</v>
      </c>
      <c r="T2098" s="6" t="e">
        <f>VLOOKUP(U2098,'17-1'!J:K,2,0)</f>
        <v>#N/A</v>
      </c>
      <c r="U2098" s="6" t="s">
        <v>36337</v>
      </c>
    </row>
    <row r="2099" spans="1:21" x14ac:dyDescent="0.25">
      <c r="A2099" s="35">
        <v>384</v>
      </c>
      <c r="B2099" s="36">
        <v>304</v>
      </c>
      <c r="C2099" s="36">
        <v>10000363</v>
      </c>
      <c r="D2099" s="36">
        <v>100718</v>
      </c>
      <c r="E2099" s="36">
        <v>30200039</v>
      </c>
      <c r="F2099" s="36" t="s">
        <v>4961</v>
      </c>
      <c r="G2099" s="37" t="s">
        <v>5049</v>
      </c>
      <c r="H2099" s="38">
        <v>35976</v>
      </c>
      <c r="I2099" s="39">
        <v>65</v>
      </c>
      <c r="J2099" s="74">
        <v>24661</v>
      </c>
      <c r="K2099" s="45">
        <v>1</v>
      </c>
      <c r="L2099" s="41">
        <f t="shared" si="306"/>
        <v>24661</v>
      </c>
      <c r="M2099" s="39">
        <v>65</v>
      </c>
      <c r="N2099" s="42">
        <f t="shared" si="307"/>
        <v>16.999315537303218</v>
      </c>
      <c r="O2099" s="43">
        <f t="shared" si="308"/>
        <v>379.4</v>
      </c>
      <c r="P2099" s="44">
        <f t="shared" si="309"/>
        <v>6449.5403148528412</v>
      </c>
      <c r="Q2099" s="44">
        <f t="shared" si="310"/>
        <v>18211.459685147158</v>
      </c>
      <c r="R2099" s="44" t="e">
        <f>VLOOKUP(S2099,Sheet8!B:C,2,0)</f>
        <v>#N/A</v>
      </c>
      <c r="S2099" s="6" t="s">
        <v>11563</v>
      </c>
      <c r="T2099" s="6" t="e">
        <f>VLOOKUP(U2099,'17-1'!J:K,2,0)</f>
        <v>#N/A</v>
      </c>
      <c r="U2099" s="6" t="s">
        <v>36338</v>
      </c>
    </row>
    <row r="2100" spans="1:21" x14ac:dyDescent="0.25">
      <c r="A2100" s="35">
        <v>1168</v>
      </c>
      <c r="B2100" s="36">
        <v>310</v>
      </c>
      <c r="C2100" s="36">
        <v>20000538</v>
      </c>
      <c r="D2100" s="36">
        <v>100718</v>
      </c>
      <c r="E2100" s="36">
        <v>30200017</v>
      </c>
      <c r="F2100" s="36" t="s">
        <v>4944</v>
      </c>
      <c r="G2100" s="37" t="s">
        <v>5049</v>
      </c>
      <c r="H2100" s="38">
        <v>35976</v>
      </c>
      <c r="I2100" s="39">
        <v>65</v>
      </c>
      <c r="J2100" s="74">
        <v>12775</v>
      </c>
      <c r="K2100" s="45">
        <v>1</v>
      </c>
      <c r="L2100" s="41">
        <f t="shared" si="306"/>
        <v>12775</v>
      </c>
      <c r="M2100" s="39">
        <v>65</v>
      </c>
      <c r="N2100" s="42">
        <f t="shared" si="307"/>
        <v>16.999315537303218</v>
      </c>
      <c r="O2100" s="43">
        <f t="shared" si="308"/>
        <v>196.53846153846155</v>
      </c>
      <c r="P2100" s="44">
        <f t="shared" si="309"/>
        <v>3341.0193229084398</v>
      </c>
      <c r="Q2100" s="44">
        <f t="shared" si="310"/>
        <v>9433.9806770915602</v>
      </c>
      <c r="R2100" s="44" t="e">
        <f>VLOOKUP(S2100,Sheet8!B:C,2,0)</f>
        <v>#N/A</v>
      </c>
      <c r="S2100" s="6" t="s">
        <v>11564</v>
      </c>
      <c r="T2100" s="6" t="e">
        <f>VLOOKUP(U2100,'17-1'!J:K,2,0)</f>
        <v>#N/A</v>
      </c>
      <c r="U2100" s="6" t="s">
        <v>36339</v>
      </c>
    </row>
    <row r="2101" spans="1:21" x14ac:dyDescent="0.25">
      <c r="A2101" s="35">
        <v>4458</v>
      </c>
      <c r="B2101" s="36">
        <v>331</v>
      </c>
      <c r="C2101" s="36">
        <v>20004746</v>
      </c>
      <c r="D2101" s="36">
        <v>100718</v>
      </c>
      <c r="E2101" s="36">
        <v>30200004</v>
      </c>
      <c r="F2101" s="36" t="s">
        <v>4941</v>
      </c>
      <c r="G2101" s="37" t="s">
        <v>5049</v>
      </c>
      <c r="H2101" s="38">
        <v>35976</v>
      </c>
      <c r="I2101" s="39">
        <v>65</v>
      </c>
      <c r="J2101" s="74">
        <v>11462</v>
      </c>
      <c r="K2101" s="45">
        <v>1</v>
      </c>
      <c r="L2101" s="41">
        <f t="shared" si="306"/>
        <v>11462</v>
      </c>
      <c r="M2101" s="39">
        <v>65</v>
      </c>
      <c r="N2101" s="42">
        <f t="shared" si="307"/>
        <v>16.999315537303218</v>
      </c>
      <c r="O2101" s="43">
        <f t="shared" si="308"/>
        <v>176.33846153846153</v>
      </c>
      <c r="P2101" s="44">
        <f t="shared" si="309"/>
        <v>2997.6331490549151</v>
      </c>
      <c r="Q2101" s="44">
        <f t="shared" si="310"/>
        <v>8464.3668509450854</v>
      </c>
      <c r="R2101" s="44" t="e">
        <f>VLOOKUP(S2101,Sheet8!B:C,2,0)</f>
        <v>#N/A</v>
      </c>
      <c r="S2101" s="6" t="s">
        <v>11565</v>
      </c>
      <c r="T2101" s="6" t="e">
        <f>VLOOKUP(U2101,'17-1'!J:K,2,0)</f>
        <v>#N/A</v>
      </c>
      <c r="U2101" s="6" t="s">
        <v>36340</v>
      </c>
    </row>
    <row r="2102" spans="1:21" x14ac:dyDescent="0.25">
      <c r="A2102" s="35">
        <v>5085</v>
      </c>
      <c r="B2102" s="36">
        <v>333</v>
      </c>
      <c r="C2102" s="36">
        <v>20003229</v>
      </c>
      <c r="D2102" s="36">
        <v>100718</v>
      </c>
      <c r="E2102" s="36">
        <v>30200078</v>
      </c>
      <c r="F2102" s="36" t="s">
        <v>4972</v>
      </c>
      <c r="G2102" s="37" t="s">
        <v>5049</v>
      </c>
      <c r="H2102" s="38">
        <v>35976</v>
      </c>
      <c r="I2102" s="39">
        <v>65</v>
      </c>
      <c r="J2102" s="74">
        <v>1685</v>
      </c>
      <c r="K2102" s="45">
        <v>1</v>
      </c>
      <c r="L2102" s="41">
        <f t="shared" si="306"/>
        <v>1685</v>
      </c>
      <c r="M2102" s="39">
        <v>65</v>
      </c>
      <c r="N2102" s="42">
        <f t="shared" si="307"/>
        <v>16.999315537303218</v>
      </c>
      <c r="O2102" s="43">
        <f t="shared" si="308"/>
        <v>25.923076923076923</v>
      </c>
      <c r="P2102" s="44">
        <f t="shared" si="309"/>
        <v>440.67456431316805</v>
      </c>
      <c r="Q2102" s="44">
        <f t="shared" si="310"/>
        <v>1244.325435686832</v>
      </c>
      <c r="R2102" s="44" t="e">
        <f>VLOOKUP(S2102,Sheet8!B:C,2,0)</f>
        <v>#N/A</v>
      </c>
      <c r="S2102" s="6" t="s">
        <v>11566</v>
      </c>
      <c r="T2102" s="6" t="e">
        <f>VLOOKUP(U2102,'17-1'!J:K,2,0)</f>
        <v>#N/A</v>
      </c>
      <c r="U2102" s="6" t="s">
        <v>36341</v>
      </c>
    </row>
    <row r="2103" spans="1:21" x14ac:dyDescent="0.25">
      <c r="A2103" s="35">
        <v>7969</v>
      </c>
      <c r="B2103" s="36">
        <v>371</v>
      </c>
      <c r="C2103" s="36">
        <v>20004560</v>
      </c>
      <c r="D2103" s="36">
        <v>100719</v>
      </c>
      <c r="E2103" s="36">
        <v>30200034</v>
      </c>
      <c r="F2103" s="36" t="s">
        <v>4946</v>
      </c>
      <c r="G2103" s="37" t="s">
        <v>5049</v>
      </c>
      <c r="H2103" s="38">
        <v>35976</v>
      </c>
      <c r="I2103" s="39">
        <v>65</v>
      </c>
      <c r="J2103" s="74">
        <v>15476</v>
      </c>
      <c r="K2103" s="45">
        <v>1</v>
      </c>
      <c r="L2103" s="41">
        <f t="shared" si="306"/>
        <v>15476</v>
      </c>
      <c r="M2103" s="39">
        <v>65</v>
      </c>
      <c r="N2103" s="42">
        <f t="shared" si="307"/>
        <v>16.999315537303218</v>
      </c>
      <c r="O2103" s="43">
        <f t="shared" si="308"/>
        <v>238.09230769230768</v>
      </c>
      <c r="P2103" s="44">
        <f t="shared" si="309"/>
        <v>4047.4062654662252</v>
      </c>
      <c r="Q2103" s="44">
        <f t="shared" si="310"/>
        <v>11428.593734533775</v>
      </c>
      <c r="R2103" s="44" t="e">
        <f>VLOOKUP(S2103,Sheet8!B:C,2,0)</f>
        <v>#N/A</v>
      </c>
      <c r="S2103" s="6" t="s">
        <v>11567</v>
      </c>
      <c r="T2103" s="6" t="e">
        <f>VLOOKUP(U2103,'17-1'!J:K,2,0)</f>
        <v>#N/A</v>
      </c>
      <c r="U2103" s="6" t="s">
        <v>36342</v>
      </c>
    </row>
    <row r="2104" spans="1:21" x14ac:dyDescent="0.25">
      <c r="A2104" s="35">
        <v>8036</v>
      </c>
      <c r="B2104" s="36">
        <v>371</v>
      </c>
      <c r="C2104" s="36">
        <v>20005076</v>
      </c>
      <c r="D2104" s="36">
        <v>100719</v>
      </c>
      <c r="E2104" s="36">
        <v>30200026</v>
      </c>
      <c r="F2104" s="36" t="s">
        <v>4950</v>
      </c>
      <c r="G2104" s="37" t="s">
        <v>5049</v>
      </c>
      <c r="H2104" s="38">
        <v>35976</v>
      </c>
      <c r="I2104" s="39">
        <v>65</v>
      </c>
      <c r="J2104" s="74">
        <v>3680</v>
      </c>
      <c r="K2104" s="45">
        <v>1</v>
      </c>
      <c r="L2104" s="41">
        <f t="shared" si="306"/>
        <v>3680</v>
      </c>
      <c r="M2104" s="39">
        <v>65</v>
      </c>
      <c r="N2104" s="42">
        <f t="shared" si="307"/>
        <v>16.999315537303218</v>
      </c>
      <c r="O2104" s="43">
        <f t="shared" si="308"/>
        <v>56.615384615384613</v>
      </c>
      <c r="P2104" s="44">
        <f t="shared" si="309"/>
        <v>962.42278734270519</v>
      </c>
      <c r="Q2104" s="44">
        <f t="shared" si="310"/>
        <v>2717.5772126572947</v>
      </c>
      <c r="R2104" s="44" t="e">
        <f>VLOOKUP(S2104,Sheet8!B:C,2,0)</f>
        <v>#N/A</v>
      </c>
      <c r="S2104" s="6" t="s">
        <v>11568</v>
      </c>
      <c r="T2104" s="6" t="e">
        <f>VLOOKUP(U2104,'17-1'!J:K,2,0)</f>
        <v>#N/A</v>
      </c>
      <c r="U2104" s="6" t="s">
        <v>36343</v>
      </c>
    </row>
    <row r="2105" spans="1:21" x14ac:dyDescent="0.25">
      <c r="A2105" s="35">
        <v>551</v>
      </c>
      <c r="B2105" s="36">
        <v>304</v>
      </c>
      <c r="C2105" s="36">
        <v>10000579</v>
      </c>
      <c r="D2105" s="36">
        <v>100718</v>
      </c>
      <c r="E2105" s="36">
        <v>30200026</v>
      </c>
      <c r="F2105" s="36" t="s">
        <v>4950</v>
      </c>
      <c r="G2105" s="37" t="s">
        <v>5049</v>
      </c>
      <c r="H2105" s="38">
        <v>36341</v>
      </c>
      <c r="I2105" s="39">
        <v>65</v>
      </c>
      <c r="J2105" s="74">
        <v>13203</v>
      </c>
      <c r="K2105" s="45">
        <v>1</v>
      </c>
      <c r="L2105" s="41">
        <f t="shared" si="306"/>
        <v>13203</v>
      </c>
      <c r="M2105" s="39">
        <v>65</v>
      </c>
      <c r="N2105" s="42">
        <f t="shared" si="307"/>
        <v>16</v>
      </c>
      <c r="O2105" s="43">
        <f t="shared" si="308"/>
        <v>203.12307692307692</v>
      </c>
      <c r="P2105" s="44">
        <f t="shared" si="309"/>
        <v>3249.9692307692308</v>
      </c>
      <c r="Q2105" s="44">
        <f t="shared" si="310"/>
        <v>9953.0307692307688</v>
      </c>
      <c r="R2105" s="44" t="e">
        <f>VLOOKUP(S2105,Sheet8!B:C,2,0)</f>
        <v>#N/A</v>
      </c>
      <c r="S2105" s="6" t="s">
        <v>11569</v>
      </c>
      <c r="T2105" s="6" t="e">
        <f>VLOOKUP(U2105,'17-1'!J:K,2,0)</f>
        <v>#N/A</v>
      </c>
      <c r="U2105" s="6" t="s">
        <v>36344</v>
      </c>
    </row>
    <row r="2106" spans="1:21" x14ac:dyDescent="0.25">
      <c r="A2106" s="35">
        <v>1698</v>
      </c>
      <c r="B2106" s="36">
        <v>311</v>
      </c>
      <c r="C2106" s="36">
        <v>20000027</v>
      </c>
      <c r="D2106" s="36">
        <v>100718</v>
      </c>
      <c r="E2106" s="36">
        <v>30200039</v>
      </c>
      <c r="F2106" s="36" t="s">
        <v>4961</v>
      </c>
      <c r="G2106" s="37" t="s">
        <v>5049</v>
      </c>
      <c r="H2106" s="38">
        <v>36341</v>
      </c>
      <c r="I2106" s="39">
        <v>65</v>
      </c>
      <c r="J2106" s="74">
        <v>185316</v>
      </c>
      <c r="K2106" s="45">
        <v>1</v>
      </c>
      <c r="L2106" s="41">
        <f t="shared" si="306"/>
        <v>185316</v>
      </c>
      <c r="M2106" s="39">
        <v>65</v>
      </c>
      <c r="N2106" s="42">
        <f t="shared" si="307"/>
        <v>16</v>
      </c>
      <c r="O2106" s="43">
        <f t="shared" si="308"/>
        <v>2851.0153846153844</v>
      </c>
      <c r="P2106" s="44">
        <f t="shared" si="309"/>
        <v>45616.24615384615</v>
      </c>
      <c r="Q2106" s="44">
        <f t="shared" si="310"/>
        <v>139699.75384615385</v>
      </c>
      <c r="R2106" s="44" t="e">
        <f>VLOOKUP(S2106,Sheet8!B:C,2,0)</f>
        <v>#N/A</v>
      </c>
      <c r="S2106" s="6" t="s">
        <v>11570</v>
      </c>
      <c r="T2106" s="6" t="e">
        <f>VLOOKUP(U2106,'17-1'!J:K,2,0)</f>
        <v>#N/A</v>
      </c>
      <c r="U2106" s="6" t="s">
        <v>36345</v>
      </c>
    </row>
    <row r="2107" spans="1:21" x14ac:dyDescent="0.25">
      <c r="A2107" s="35">
        <v>1896</v>
      </c>
      <c r="B2107" s="36">
        <v>311</v>
      </c>
      <c r="C2107" s="36">
        <v>20001324</v>
      </c>
      <c r="D2107" s="36">
        <v>100718</v>
      </c>
      <c r="E2107" s="36">
        <v>30200041</v>
      </c>
      <c r="F2107" s="36" t="s">
        <v>4992</v>
      </c>
      <c r="G2107" s="37" t="s">
        <v>5049</v>
      </c>
      <c r="H2107" s="38">
        <v>36341</v>
      </c>
      <c r="I2107" s="39">
        <v>65</v>
      </c>
      <c r="J2107" s="74">
        <v>76897</v>
      </c>
      <c r="K2107" s="45">
        <v>1</v>
      </c>
      <c r="L2107" s="41">
        <f t="shared" si="306"/>
        <v>76897</v>
      </c>
      <c r="M2107" s="39">
        <v>65</v>
      </c>
      <c r="N2107" s="42">
        <f t="shared" si="307"/>
        <v>16</v>
      </c>
      <c r="O2107" s="43">
        <f t="shared" si="308"/>
        <v>1183.0307692307692</v>
      </c>
      <c r="P2107" s="44">
        <f t="shared" si="309"/>
        <v>18928.492307692308</v>
      </c>
      <c r="Q2107" s="44">
        <f t="shared" si="310"/>
        <v>57968.507692307692</v>
      </c>
      <c r="R2107" s="44" t="e">
        <f>VLOOKUP(S2107,Sheet8!B:C,2,0)</f>
        <v>#N/A</v>
      </c>
      <c r="S2107" s="6" t="s">
        <v>11571</v>
      </c>
      <c r="T2107" s="6" t="e">
        <f>VLOOKUP(U2107,'17-1'!J:K,2,0)</f>
        <v>#N/A</v>
      </c>
      <c r="U2107" s="6" t="s">
        <v>36346</v>
      </c>
    </row>
    <row r="2108" spans="1:21" x14ac:dyDescent="0.25">
      <c r="A2108" s="35">
        <v>3804</v>
      </c>
      <c r="B2108" s="36">
        <v>331</v>
      </c>
      <c r="C2108" s="36">
        <v>20001484</v>
      </c>
      <c r="D2108" s="36">
        <v>100718</v>
      </c>
      <c r="E2108" s="36">
        <v>30200034</v>
      </c>
      <c r="F2108" s="36" t="s">
        <v>4946</v>
      </c>
      <c r="G2108" s="37" t="s">
        <v>5049</v>
      </c>
      <c r="H2108" s="38">
        <v>36341</v>
      </c>
      <c r="I2108" s="39">
        <v>65</v>
      </c>
      <c r="J2108" s="74">
        <v>4626</v>
      </c>
      <c r="K2108" s="45">
        <v>1</v>
      </c>
      <c r="L2108" s="41">
        <f t="shared" si="306"/>
        <v>4626</v>
      </c>
      <c r="M2108" s="39">
        <v>65</v>
      </c>
      <c r="N2108" s="42">
        <f t="shared" si="307"/>
        <v>16</v>
      </c>
      <c r="O2108" s="43">
        <f t="shared" si="308"/>
        <v>71.169230769230765</v>
      </c>
      <c r="P2108" s="44">
        <f t="shared" si="309"/>
        <v>1138.7076923076922</v>
      </c>
      <c r="Q2108" s="44">
        <f t="shared" si="310"/>
        <v>3487.292307692308</v>
      </c>
      <c r="R2108" s="44" t="e">
        <f>VLOOKUP(S2108,Sheet8!B:C,2,0)</f>
        <v>#N/A</v>
      </c>
      <c r="S2108" s="6" t="s">
        <v>11572</v>
      </c>
      <c r="T2108" s="6" t="e">
        <f>VLOOKUP(U2108,'17-1'!J:K,2,0)</f>
        <v>#N/A</v>
      </c>
      <c r="U2108" s="6" t="s">
        <v>36347</v>
      </c>
    </row>
    <row r="2109" spans="1:21" x14ac:dyDescent="0.25">
      <c r="A2109" s="35">
        <v>5400</v>
      </c>
      <c r="B2109" s="36">
        <v>333</v>
      </c>
      <c r="C2109" s="36">
        <v>20004807</v>
      </c>
      <c r="D2109" s="36">
        <v>100718</v>
      </c>
      <c r="E2109" s="36">
        <v>30200017</v>
      </c>
      <c r="F2109" s="36" t="s">
        <v>4944</v>
      </c>
      <c r="G2109" s="37" t="s">
        <v>5049</v>
      </c>
      <c r="H2109" s="38">
        <v>36341</v>
      </c>
      <c r="I2109" s="39">
        <v>65</v>
      </c>
      <c r="J2109" s="74">
        <v>8009</v>
      </c>
      <c r="K2109" s="45">
        <v>1</v>
      </c>
      <c r="L2109" s="41">
        <f t="shared" si="306"/>
        <v>8009</v>
      </c>
      <c r="M2109" s="39">
        <v>65</v>
      </c>
      <c r="N2109" s="42">
        <f t="shared" si="307"/>
        <v>16</v>
      </c>
      <c r="O2109" s="43">
        <f t="shared" si="308"/>
        <v>123.21538461538462</v>
      </c>
      <c r="P2109" s="44">
        <f t="shared" si="309"/>
        <v>1971.4461538461539</v>
      </c>
      <c r="Q2109" s="44">
        <f t="shared" si="310"/>
        <v>6037.5538461538463</v>
      </c>
      <c r="R2109" s="44" t="e">
        <f>VLOOKUP(S2109,Sheet8!B:C,2,0)</f>
        <v>#N/A</v>
      </c>
      <c r="S2109" s="6" t="s">
        <v>11573</v>
      </c>
      <c r="T2109" s="6" t="e">
        <f>VLOOKUP(U2109,'17-1'!J:K,2,0)</f>
        <v>#N/A</v>
      </c>
      <c r="U2109" s="6" t="s">
        <v>36348</v>
      </c>
    </row>
    <row r="2110" spans="1:21" x14ac:dyDescent="0.25">
      <c r="A2110" s="35">
        <v>5976</v>
      </c>
      <c r="B2110" s="36">
        <v>334</v>
      </c>
      <c r="C2110" s="36">
        <v>20000933</v>
      </c>
      <c r="D2110" s="36">
        <v>100718</v>
      </c>
      <c r="E2110" s="36">
        <v>30200078</v>
      </c>
      <c r="F2110" s="36" t="s">
        <v>4972</v>
      </c>
      <c r="G2110" s="37" t="s">
        <v>5049</v>
      </c>
      <c r="H2110" s="38">
        <v>36341</v>
      </c>
      <c r="I2110" s="39">
        <v>65</v>
      </c>
      <c r="J2110" s="74">
        <v>1586</v>
      </c>
      <c r="K2110" s="45">
        <v>1</v>
      </c>
      <c r="L2110" s="41">
        <f t="shared" si="306"/>
        <v>1586</v>
      </c>
      <c r="M2110" s="39">
        <v>65</v>
      </c>
      <c r="N2110" s="42">
        <f t="shared" si="307"/>
        <v>16</v>
      </c>
      <c r="O2110" s="43">
        <f t="shared" si="308"/>
        <v>24.4</v>
      </c>
      <c r="P2110" s="44">
        <f t="shared" si="309"/>
        <v>390.4</v>
      </c>
      <c r="Q2110" s="44">
        <f t="shared" si="310"/>
        <v>1195.5999999999999</v>
      </c>
      <c r="R2110" s="44" t="e">
        <f>VLOOKUP(S2110,Sheet8!B:C,2,0)</f>
        <v>#N/A</v>
      </c>
      <c r="S2110" s="6" t="s">
        <v>11574</v>
      </c>
      <c r="T2110" s="6" t="e">
        <f>VLOOKUP(U2110,'17-1'!J:K,2,0)</f>
        <v>#N/A</v>
      </c>
      <c r="U2110" s="6" t="s">
        <v>36349</v>
      </c>
    </row>
    <row r="2111" spans="1:21" x14ac:dyDescent="0.25">
      <c r="A2111" s="35">
        <v>937</v>
      </c>
      <c r="B2111" s="36">
        <v>307</v>
      </c>
      <c r="C2111" s="36">
        <v>20002765</v>
      </c>
      <c r="D2111" s="36">
        <v>100718</v>
      </c>
      <c r="E2111" s="36">
        <v>30200041</v>
      </c>
      <c r="F2111" s="36" t="s">
        <v>4992</v>
      </c>
      <c r="G2111" s="37" t="s">
        <v>5049</v>
      </c>
      <c r="H2111" s="38">
        <v>36707</v>
      </c>
      <c r="I2111" s="39">
        <v>65</v>
      </c>
      <c r="J2111" s="74">
        <v>136270</v>
      </c>
      <c r="K2111" s="45">
        <v>1</v>
      </c>
      <c r="L2111" s="41">
        <f t="shared" ref="L2111:L2144" si="311">J2111*K2111</f>
        <v>136270</v>
      </c>
      <c r="M2111" s="39">
        <v>65</v>
      </c>
      <c r="N2111" s="42">
        <f t="shared" si="307"/>
        <v>14.997946611909651</v>
      </c>
      <c r="O2111" s="43">
        <f t="shared" si="308"/>
        <v>2096.4615384615386</v>
      </c>
      <c r="P2111" s="44">
        <f t="shared" si="309"/>
        <v>31442.618227768122</v>
      </c>
      <c r="Q2111" s="44">
        <f t="shared" si="310"/>
        <v>104827.38177223188</v>
      </c>
      <c r="R2111" s="44" t="e">
        <f>VLOOKUP(S2111,Sheet8!B:C,2,0)</f>
        <v>#N/A</v>
      </c>
      <c r="S2111" s="6" t="s">
        <v>11575</v>
      </c>
      <c r="T2111" s="6" t="e">
        <f>VLOOKUP(U2111,'17-1'!J:K,2,0)</f>
        <v>#N/A</v>
      </c>
      <c r="U2111" s="6" t="s">
        <v>36350</v>
      </c>
    </row>
    <row r="2112" spans="1:21" x14ac:dyDescent="0.25">
      <c r="A2112" s="35">
        <v>1535</v>
      </c>
      <c r="B2112" s="36">
        <v>310</v>
      </c>
      <c r="C2112" s="36">
        <v>20004897</v>
      </c>
      <c r="D2112" s="36">
        <v>100718</v>
      </c>
      <c r="E2112" s="36">
        <v>30200039</v>
      </c>
      <c r="F2112" s="36" t="s">
        <v>4961</v>
      </c>
      <c r="G2112" s="37" t="s">
        <v>5049</v>
      </c>
      <c r="H2112" s="38">
        <v>36707</v>
      </c>
      <c r="I2112" s="39">
        <v>65</v>
      </c>
      <c r="J2112" s="74">
        <v>41788</v>
      </c>
      <c r="K2112" s="45">
        <v>1</v>
      </c>
      <c r="L2112" s="41">
        <f t="shared" si="311"/>
        <v>41788</v>
      </c>
      <c r="M2112" s="39">
        <v>65</v>
      </c>
      <c r="N2112" s="42">
        <f t="shared" si="307"/>
        <v>14.997946611909651</v>
      </c>
      <c r="O2112" s="43">
        <f t="shared" si="308"/>
        <v>642.89230769230767</v>
      </c>
      <c r="P2112" s="44">
        <f t="shared" si="309"/>
        <v>9642.0645079766218</v>
      </c>
      <c r="Q2112" s="44">
        <f t="shared" si="310"/>
        <v>32145.935492023378</v>
      </c>
      <c r="R2112" s="44" t="e">
        <f>VLOOKUP(S2112,Sheet8!B:C,2,0)</f>
        <v>#N/A</v>
      </c>
      <c r="S2112" s="6" t="s">
        <v>11576</v>
      </c>
      <c r="T2112" s="6" t="e">
        <f>VLOOKUP(U2112,'17-1'!J:K,2,0)</f>
        <v>#N/A</v>
      </c>
      <c r="U2112" s="6" t="s">
        <v>36351</v>
      </c>
    </row>
    <row r="2113" spans="1:21" x14ac:dyDescent="0.25">
      <c r="A2113" s="35">
        <v>2063</v>
      </c>
      <c r="B2113" s="36">
        <v>311</v>
      </c>
      <c r="C2113" s="36">
        <v>20003596</v>
      </c>
      <c r="D2113" s="36">
        <v>100718</v>
      </c>
      <c r="E2113" s="36">
        <v>30200078</v>
      </c>
      <c r="F2113" s="36" t="s">
        <v>4972</v>
      </c>
      <c r="G2113" s="37" t="s">
        <v>5049</v>
      </c>
      <c r="H2113" s="38">
        <v>36707</v>
      </c>
      <c r="I2113" s="39">
        <v>65</v>
      </c>
      <c r="J2113" s="74">
        <v>2982</v>
      </c>
      <c r="K2113" s="45">
        <v>1</v>
      </c>
      <c r="L2113" s="41">
        <f t="shared" si="311"/>
        <v>2982</v>
      </c>
      <c r="M2113" s="39">
        <v>65</v>
      </c>
      <c r="N2113" s="42">
        <f t="shared" si="307"/>
        <v>14.997946611909651</v>
      </c>
      <c r="O2113" s="43">
        <f t="shared" si="308"/>
        <v>45.876923076923077</v>
      </c>
      <c r="P2113" s="44">
        <f t="shared" si="309"/>
        <v>688.05964302637813</v>
      </c>
      <c r="Q2113" s="44">
        <f t="shared" si="310"/>
        <v>2293.9403569736219</v>
      </c>
      <c r="R2113" s="44" t="e">
        <f>VLOOKUP(S2113,Sheet8!B:C,2,0)</f>
        <v>#N/A</v>
      </c>
      <c r="S2113" s="6" t="s">
        <v>11577</v>
      </c>
      <c r="T2113" s="6" t="e">
        <f>VLOOKUP(U2113,'17-1'!J:K,2,0)</f>
        <v>#N/A</v>
      </c>
      <c r="U2113" s="6" t="s">
        <v>36352</v>
      </c>
    </row>
    <row r="2114" spans="1:21" x14ac:dyDescent="0.25">
      <c r="A2114" s="35">
        <v>2658</v>
      </c>
      <c r="B2114" s="36">
        <v>320</v>
      </c>
      <c r="C2114" s="36">
        <v>10000805</v>
      </c>
      <c r="D2114" s="36">
        <v>100718</v>
      </c>
      <c r="E2114" s="36">
        <v>30200017</v>
      </c>
      <c r="F2114" s="36" t="s">
        <v>4944</v>
      </c>
      <c r="G2114" s="37" t="s">
        <v>5049</v>
      </c>
      <c r="H2114" s="38">
        <v>36707</v>
      </c>
      <c r="I2114" s="39">
        <v>65</v>
      </c>
      <c r="J2114" s="74">
        <v>12869</v>
      </c>
      <c r="K2114" s="45">
        <v>1</v>
      </c>
      <c r="L2114" s="41">
        <f t="shared" si="311"/>
        <v>12869</v>
      </c>
      <c r="M2114" s="39">
        <v>65</v>
      </c>
      <c r="N2114" s="42">
        <f t="shared" si="307"/>
        <v>14.997946611909651</v>
      </c>
      <c r="O2114" s="43">
        <f t="shared" si="308"/>
        <v>197.98461538461538</v>
      </c>
      <c r="P2114" s="44">
        <f t="shared" si="309"/>
        <v>2969.3626915179279</v>
      </c>
      <c r="Q2114" s="44">
        <f t="shared" si="310"/>
        <v>9899.6373084820716</v>
      </c>
      <c r="R2114" s="44" t="e">
        <f>VLOOKUP(S2114,Sheet8!B:C,2,0)</f>
        <v>#N/A</v>
      </c>
      <c r="S2114" s="6" t="s">
        <v>11578</v>
      </c>
      <c r="T2114" s="6" t="e">
        <f>VLOOKUP(U2114,'17-1'!J:K,2,0)</f>
        <v>#N/A</v>
      </c>
      <c r="U2114" s="6" t="s">
        <v>36353</v>
      </c>
    </row>
    <row r="2115" spans="1:21" x14ac:dyDescent="0.25">
      <c r="A2115" s="35">
        <v>7226</v>
      </c>
      <c r="B2115" s="36">
        <v>371</v>
      </c>
      <c r="C2115" s="36">
        <v>20000173</v>
      </c>
      <c r="D2115" s="36">
        <v>100719</v>
      </c>
      <c r="E2115" s="36">
        <v>30200004</v>
      </c>
      <c r="F2115" s="36" t="s">
        <v>4941</v>
      </c>
      <c r="G2115" s="37" t="s">
        <v>5049</v>
      </c>
      <c r="H2115" s="38">
        <v>36707</v>
      </c>
      <c r="I2115" s="39">
        <v>65</v>
      </c>
      <c r="J2115" s="74">
        <v>4208</v>
      </c>
      <c r="K2115" s="45">
        <v>1</v>
      </c>
      <c r="L2115" s="41">
        <f t="shared" si="311"/>
        <v>4208</v>
      </c>
      <c r="M2115" s="39">
        <v>65</v>
      </c>
      <c r="N2115" s="42">
        <f t="shared" si="307"/>
        <v>14.997946611909651</v>
      </c>
      <c r="O2115" s="43">
        <f t="shared" si="308"/>
        <v>64.738461538461536</v>
      </c>
      <c r="P2115" s="44">
        <f t="shared" si="309"/>
        <v>970.94398989101251</v>
      </c>
      <c r="Q2115" s="44">
        <f t="shared" si="310"/>
        <v>3237.0560101089877</v>
      </c>
      <c r="R2115" s="44" t="e">
        <f>VLOOKUP(S2115,Sheet8!B:C,2,0)</f>
        <v>#N/A</v>
      </c>
      <c r="S2115" s="6" t="s">
        <v>11579</v>
      </c>
      <c r="T2115" s="6" t="e">
        <f>VLOOKUP(U2115,'17-1'!J:K,2,0)</f>
        <v>#N/A</v>
      </c>
      <c r="U2115" s="6" t="s">
        <v>36354</v>
      </c>
    </row>
    <row r="2116" spans="1:21" x14ac:dyDescent="0.25">
      <c r="A2116" s="35">
        <v>8136</v>
      </c>
      <c r="B2116" s="36">
        <v>371</v>
      </c>
      <c r="C2116" s="36">
        <v>20005800</v>
      </c>
      <c r="D2116" s="36">
        <v>100719</v>
      </c>
      <c r="E2116" s="36">
        <v>30200034</v>
      </c>
      <c r="F2116" s="36" t="s">
        <v>4946</v>
      </c>
      <c r="G2116" s="37" t="s">
        <v>5049</v>
      </c>
      <c r="H2116" s="38">
        <v>36707</v>
      </c>
      <c r="I2116" s="39">
        <v>65</v>
      </c>
      <c r="J2116" s="74">
        <v>2011</v>
      </c>
      <c r="K2116" s="45">
        <v>1</v>
      </c>
      <c r="L2116" s="41">
        <f t="shared" si="311"/>
        <v>2011</v>
      </c>
      <c r="M2116" s="39">
        <v>65</v>
      </c>
      <c r="N2116" s="42">
        <f t="shared" si="307"/>
        <v>14.997946611909651</v>
      </c>
      <c r="O2116" s="43">
        <f t="shared" si="308"/>
        <v>30.938461538461539</v>
      </c>
      <c r="P2116" s="44">
        <f t="shared" si="309"/>
        <v>464.0133944084663</v>
      </c>
      <c r="Q2116" s="44">
        <f t="shared" si="310"/>
        <v>1546.9866055915336</v>
      </c>
      <c r="R2116" s="44" t="e">
        <f>VLOOKUP(S2116,Sheet8!B:C,2,0)</f>
        <v>#N/A</v>
      </c>
      <c r="S2116" s="6" t="s">
        <v>11580</v>
      </c>
      <c r="T2116" s="6" t="e">
        <f>VLOOKUP(U2116,'17-1'!J:K,2,0)</f>
        <v>#N/A</v>
      </c>
      <c r="U2116" s="6" t="s">
        <v>36355</v>
      </c>
    </row>
    <row r="2117" spans="1:21" x14ac:dyDescent="0.25">
      <c r="A2117" s="35">
        <v>965</v>
      </c>
      <c r="B2117" s="36">
        <v>307</v>
      </c>
      <c r="C2117" s="36">
        <v>20002848</v>
      </c>
      <c r="D2117" s="36">
        <v>100718</v>
      </c>
      <c r="E2117" s="36">
        <v>30200004</v>
      </c>
      <c r="F2117" s="36" t="s">
        <v>4941</v>
      </c>
      <c r="G2117" s="37" t="s">
        <v>5118</v>
      </c>
      <c r="H2117" s="38">
        <v>26845</v>
      </c>
      <c r="I2117" s="39">
        <v>65</v>
      </c>
      <c r="J2117" s="74">
        <v>121112</v>
      </c>
      <c r="K2117" s="45">
        <v>1</v>
      </c>
      <c r="L2117" s="41">
        <f t="shared" si="311"/>
        <v>121112</v>
      </c>
      <c r="M2117" s="39">
        <v>65</v>
      </c>
      <c r="N2117" s="42">
        <f t="shared" si="307"/>
        <v>41.998631074606436</v>
      </c>
      <c r="O2117" s="43">
        <f t="shared" si="308"/>
        <v>1863.2615384615385</v>
      </c>
      <c r="P2117" s="44">
        <f t="shared" si="309"/>
        <v>78254.433949349768</v>
      </c>
      <c r="Q2117" s="44">
        <f t="shared" si="310"/>
        <v>42857.566050650232</v>
      </c>
      <c r="R2117" s="44" t="e">
        <f>VLOOKUP(S2117,Sheet8!B:C,2,0)</f>
        <v>#N/A</v>
      </c>
      <c r="S2117" s="6" t="s">
        <v>11581</v>
      </c>
      <c r="T2117" s="6" t="e">
        <f>VLOOKUP(U2117,'17-1'!J:K,2,0)</f>
        <v>#N/A</v>
      </c>
      <c r="U2117" s="6" t="s">
        <v>36356</v>
      </c>
    </row>
    <row r="2118" spans="1:21" x14ac:dyDescent="0.25">
      <c r="A2118" s="35">
        <v>4748</v>
      </c>
      <c r="B2118" s="36">
        <v>331</v>
      </c>
      <c r="C2118" s="36">
        <v>20006096</v>
      </c>
      <c r="D2118" s="36">
        <v>100718</v>
      </c>
      <c r="E2118" s="36">
        <v>30200004</v>
      </c>
      <c r="F2118" s="36" t="s">
        <v>4941</v>
      </c>
      <c r="G2118" s="37" t="s">
        <v>5118</v>
      </c>
      <c r="H2118" s="38">
        <v>27210</v>
      </c>
      <c r="I2118" s="39">
        <v>65</v>
      </c>
      <c r="J2118" s="74">
        <v>50314</v>
      </c>
      <c r="K2118" s="45">
        <v>1</v>
      </c>
      <c r="L2118" s="41">
        <f t="shared" si="311"/>
        <v>50314</v>
      </c>
      <c r="M2118" s="39">
        <v>65</v>
      </c>
      <c r="N2118" s="42">
        <f t="shared" si="307"/>
        <v>40.999315537303218</v>
      </c>
      <c r="O2118" s="43">
        <f t="shared" si="308"/>
        <v>774.06153846153848</v>
      </c>
      <c r="P2118" s="44">
        <f t="shared" si="309"/>
        <v>31735.99326067499</v>
      </c>
      <c r="Q2118" s="44">
        <f t="shared" si="310"/>
        <v>18578.00673932501</v>
      </c>
      <c r="R2118" s="44" t="e">
        <f>VLOOKUP(S2118,Sheet8!B:C,2,0)</f>
        <v>#N/A</v>
      </c>
      <c r="S2118" s="6" t="s">
        <v>11582</v>
      </c>
      <c r="T2118" s="6" t="e">
        <f>VLOOKUP(U2118,'17-1'!J:K,2,0)</f>
        <v>#N/A</v>
      </c>
      <c r="U2118" s="6" t="s">
        <v>36357</v>
      </c>
    </row>
    <row r="2119" spans="1:21" x14ac:dyDescent="0.25">
      <c r="A2119" s="35">
        <v>4715</v>
      </c>
      <c r="B2119" s="36">
        <v>331</v>
      </c>
      <c r="C2119" s="36">
        <v>20005901</v>
      </c>
      <c r="D2119" s="36">
        <v>100718</v>
      </c>
      <c r="E2119" s="36">
        <v>30200004</v>
      </c>
      <c r="F2119" s="36" t="s">
        <v>4941</v>
      </c>
      <c r="G2119" s="37" t="s">
        <v>5118</v>
      </c>
      <c r="H2119" s="38">
        <v>27575</v>
      </c>
      <c r="I2119" s="39">
        <v>65</v>
      </c>
      <c r="J2119" s="74">
        <v>53626</v>
      </c>
      <c r="K2119" s="45">
        <v>1</v>
      </c>
      <c r="L2119" s="41">
        <f t="shared" si="311"/>
        <v>53626</v>
      </c>
      <c r="M2119" s="39">
        <v>65</v>
      </c>
      <c r="N2119" s="42">
        <f t="shared" si="307"/>
        <v>40</v>
      </c>
      <c r="O2119" s="43">
        <f t="shared" si="308"/>
        <v>825.01538461538462</v>
      </c>
      <c r="P2119" s="44">
        <f t="shared" si="309"/>
        <v>33000.615384615383</v>
      </c>
      <c r="Q2119" s="44">
        <f t="shared" si="310"/>
        <v>20625.384615384617</v>
      </c>
      <c r="R2119" s="44" t="e">
        <f>VLOOKUP(S2119,Sheet8!B:C,2,0)</f>
        <v>#N/A</v>
      </c>
      <c r="S2119" s="6" t="s">
        <v>11583</v>
      </c>
      <c r="T2119" s="6" t="e">
        <f>VLOOKUP(U2119,'17-1'!J:K,2,0)</f>
        <v>#N/A</v>
      </c>
      <c r="U2119" s="6" t="s">
        <v>36358</v>
      </c>
    </row>
    <row r="2120" spans="1:21" x14ac:dyDescent="0.25">
      <c r="A2120" s="35">
        <v>515</v>
      </c>
      <c r="B2120" s="36">
        <v>304</v>
      </c>
      <c r="C2120" s="36">
        <v>10000518</v>
      </c>
      <c r="D2120" s="36">
        <v>100718</v>
      </c>
      <c r="E2120" s="36">
        <v>30200004</v>
      </c>
      <c r="F2120" s="36" t="s">
        <v>4941</v>
      </c>
      <c r="G2120" s="37" t="s">
        <v>5118</v>
      </c>
      <c r="H2120" s="38">
        <v>27941</v>
      </c>
      <c r="I2120" s="39">
        <v>65</v>
      </c>
      <c r="J2120" s="74">
        <v>62574</v>
      </c>
      <c r="K2120" s="45">
        <v>1</v>
      </c>
      <c r="L2120" s="41">
        <f t="shared" si="311"/>
        <v>62574</v>
      </c>
      <c r="M2120" s="39">
        <v>65</v>
      </c>
      <c r="N2120" s="42">
        <f t="shared" si="307"/>
        <v>38.997946611909654</v>
      </c>
      <c r="O2120" s="43">
        <f t="shared" si="308"/>
        <v>962.67692307692312</v>
      </c>
      <c r="P2120" s="44">
        <f t="shared" si="309"/>
        <v>37542.423250671302</v>
      </c>
      <c r="Q2120" s="44">
        <f t="shared" si="310"/>
        <v>25031.576749328698</v>
      </c>
      <c r="R2120" s="44" t="e">
        <f>VLOOKUP(S2120,Sheet8!B:C,2,0)</f>
        <v>#N/A</v>
      </c>
      <c r="S2120" s="6" t="s">
        <v>11584</v>
      </c>
      <c r="T2120" s="6" t="e">
        <f>VLOOKUP(U2120,'17-1'!J:K,2,0)</f>
        <v>#N/A</v>
      </c>
      <c r="U2120" s="6" t="s">
        <v>36359</v>
      </c>
    </row>
    <row r="2121" spans="1:21" x14ac:dyDescent="0.25">
      <c r="A2121" s="35">
        <v>4312</v>
      </c>
      <c r="B2121" s="36">
        <v>331</v>
      </c>
      <c r="C2121" s="36">
        <v>20003195</v>
      </c>
      <c r="D2121" s="36">
        <v>100718</v>
      </c>
      <c r="E2121" s="36">
        <v>30200081</v>
      </c>
      <c r="F2121" s="36" t="s">
        <v>4982</v>
      </c>
      <c r="G2121" s="37" t="s">
        <v>5118</v>
      </c>
      <c r="H2121" s="38">
        <v>30132</v>
      </c>
      <c r="I2121" s="39">
        <v>65</v>
      </c>
      <c r="J2121" s="74">
        <v>478453</v>
      </c>
      <c r="K2121" s="45">
        <v>1</v>
      </c>
      <c r="L2121" s="41">
        <f t="shared" si="311"/>
        <v>478453</v>
      </c>
      <c r="M2121" s="39">
        <v>65</v>
      </c>
      <c r="N2121" s="42">
        <f t="shared" si="307"/>
        <v>32.999315537303218</v>
      </c>
      <c r="O2121" s="43">
        <f t="shared" si="308"/>
        <v>7360.8153846153846</v>
      </c>
      <c r="P2121" s="44">
        <f t="shared" si="309"/>
        <v>242901.86948875902</v>
      </c>
      <c r="Q2121" s="44">
        <f t="shared" si="310"/>
        <v>235551.13051124098</v>
      </c>
      <c r="R2121" s="44" t="e">
        <f>VLOOKUP(S2121,Sheet8!B:C,2,0)</f>
        <v>#N/A</v>
      </c>
      <c r="S2121" s="6" t="s">
        <v>11585</v>
      </c>
      <c r="T2121" s="6" t="e">
        <f>VLOOKUP(U2121,'17-1'!J:K,2,0)</f>
        <v>#N/A</v>
      </c>
      <c r="U2121" s="6" t="s">
        <v>36360</v>
      </c>
    </row>
    <row r="2122" spans="1:21" x14ac:dyDescent="0.25">
      <c r="A2122" s="35">
        <v>4855</v>
      </c>
      <c r="B2122" s="36">
        <v>331</v>
      </c>
      <c r="C2122" s="36">
        <v>20006673</v>
      </c>
      <c r="D2122" s="36">
        <v>100718</v>
      </c>
      <c r="E2122" s="36">
        <v>30200026</v>
      </c>
      <c r="F2122" s="36" t="s">
        <v>4950</v>
      </c>
      <c r="G2122" s="37" t="s">
        <v>5118</v>
      </c>
      <c r="H2122" s="38">
        <v>30132</v>
      </c>
      <c r="I2122" s="39">
        <v>65</v>
      </c>
      <c r="J2122" s="74">
        <v>56797</v>
      </c>
      <c r="K2122" s="45">
        <v>1</v>
      </c>
      <c r="L2122" s="41">
        <f t="shared" si="311"/>
        <v>56797</v>
      </c>
      <c r="M2122" s="39">
        <v>65</v>
      </c>
      <c r="N2122" s="42">
        <f t="shared" si="307"/>
        <v>32.999315537303218</v>
      </c>
      <c r="O2122" s="43">
        <f t="shared" si="308"/>
        <v>873.8</v>
      </c>
      <c r="P2122" s="44">
        <f t="shared" si="309"/>
        <v>28834.801916495551</v>
      </c>
      <c r="Q2122" s="44">
        <f t="shared" si="310"/>
        <v>27962.198083504449</v>
      </c>
      <c r="R2122" s="44" t="e">
        <f>VLOOKUP(S2122,Sheet8!B:C,2,0)</f>
        <v>#N/A</v>
      </c>
      <c r="S2122" s="6" t="s">
        <v>11586</v>
      </c>
      <c r="T2122" s="6" t="e">
        <f>VLOOKUP(U2122,'17-1'!J:K,2,0)</f>
        <v>#N/A</v>
      </c>
      <c r="U2122" s="6" t="s">
        <v>36361</v>
      </c>
    </row>
    <row r="2123" spans="1:21" x14ac:dyDescent="0.25">
      <c r="A2123" s="35">
        <v>1139</v>
      </c>
      <c r="B2123" s="36">
        <v>310</v>
      </c>
      <c r="C2123" s="36">
        <v>20000148</v>
      </c>
      <c r="D2123" s="36">
        <v>100718</v>
      </c>
      <c r="E2123" s="36">
        <v>30200078</v>
      </c>
      <c r="F2123" s="36" t="s">
        <v>4972</v>
      </c>
      <c r="G2123" s="37" t="s">
        <v>5118</v>
      </c>
      <c r="H2123" s="38">
        <v>31228</v>
      </c>
      <c r="I2123" s="39">
        <v>65</v>
      </c>
      <c r="J2123" s="74">
        <v>239917</v>
      </c>
      <c r="K2123" s="45">
        <v>1</v>
      </c>
      <c r="L2123" s="41">
        <f t="shared" si="311"/>
        <v>239917</v>
      </c>
      <c r="M2123" s="39">
        <v>65</v>
      </c>
      <c r="N2123" s="42">
        <f t="shared" si="307"/>
        <v>29.998631074606433</v>
      </c>
      <c r="O2123" s="43">
        <f t="shared" si="308"/>
        <v>3691.0307692307692</v>
      </c>
      <c r="P2123" s="44">
        <f t="shared" si="309"/>
        <v>110725.87033117464</v>
      </c>
      <c r="Q2123" s="44">
        <f t="shared" si="310"/>
        <v>129191.12966882536</v>
      </c>
      <c r="R2123" s="44" t="e">
        <f>VLOOKUP(S2123,Sheet8!B:C,2,0)</f>
        <v>#N/A</v>
      </c>
      <c r="S2123" s="6" t="s">
        <v>11587</v>
      </c>
      <c r="T2123" s="6" t="e">
        <f>VLOOKUP(U2123,'17-1'!J:K,2,0)</f>
        <v>#N/A</v>
      </c>
      <c r="U2123" s="6" t="s">
        <v>36362</v>
      </c>
    </row>
    <row r="2124" spans="1:21" x14ac:dyDescent="0.25">
      <c r="A2124" s="35">
        <v>7502</v>
      </c>
      <c r="B2124" s="36">
        <v>371</v>
      </c>
      <c r="C2124" s="36">
        <v>20001002</v>
      </c>
      <c r="D2124" s="36">
        <v>100719</v>
      </c>
      <c r="E2124" s="36">
        <v>30200078</v>
      </c>
      <c r="F2124" s="36" t="s">
        <v>4972</v>
      </c>
      <c r="G2124" s="37" t="s">
        <v>5118</v>
      </c>
      <c r="H2124" s="38">
        <v>31228</v>
      </c>
      <c r="I2124" s="39">
        <v>65</v>
      </c>
      <c r="J2124" s="74">
        <v>10655</v>
      </c>
      <c r="K2124" s="45">
        <v>1</v>
      </c>
      <c r="L2124" s="41">
        <f t="shared" si="311"/>
        <v>10655</v>
      </c>
      <c r="M2124" s="39">
        <v>65</v>
      </c>
      <c r="N2124" s="42">
        <f t="shared" si="307"/>
        <v>29.998631074606433</v>
      </c>
      <c r="O2124" s="43">
        <f t="shared" si="308"/>
        <v>163.92307692307693</v>
      </c>
      <c r="P2124" s="44">
        <f t="shared" si="309"/>
        <v>4917.4679092297156</v>
      </c>
      <c r="Q2124" s="44">
        <f t="shared" si="310"/>
        <v>5737.5320907702844</v>
      </c>
      <c r="R2124" s="44" t="e">
        <f>VLOOKUP(S2124,Sheet8!B:C,2,0)</f>
        <v>#N/A</v>
      </c>
      <c r="S2124" s="6" t="s">
        <v>11588</v>
      </c>
      <c r="T2124" s="6" t="e">
        <f>VLOOKUP(U2124,'17-1'!J:K,2,0)</f>
        <v>#N/A</v>
      </c>
      <c r="U2124" s="6" t="s">
        <v>36363</v>
      </c>
    </row>
    <row r="2125" spans="1:21" x14ac:dyDescent="0.25">
      <c r="A2125" s="35">
        <v>7653</v>
      </c>
      <c r="B2125" s="36">
        <v>371</v>
      </c>
      <c r="C2125" s="36">
        <v>20001303</v>
      </c>
      <c r="D2125" s="36">
        <v>100719</v>
      </c>
      <c r="E2125" s="36">
        <v>30200009</v>
      </c>
      <c r="F2125" s="36" t="s">
        <v>5079</v>
      </c>
      <c r="G2125" s="37" t="s">
        <v>5122</v>
      </c>
      <c r="H2125" s="38">
        <v>31412</v>
      </c>
      <c r="I2125" s="39">
        <v>65</v>
      </c>
      <c r="J2125" s="74">
        <v>7013.63</v>
      </c>
      <c r="K2125" s="45">
        <v>1</v>
      </c>
      <c r="L2125" s="41">
        <f t="shared" si="311"/>
        <v>7013.63</v>
      </c>
      <c r="M2125" s="39">
        <v>65</v>
      </c>
      <c r="N2125" s="42">
        <f t="shared" si="307"/>
        <v>29.494866529774129</v>
      </c>
      <c r="O2125" s="43">
        <f t="shared" si="308"/>
        <v>107.902</v>
      </c>
      <c r="P2125" s="44">
        <f t="shared" si="309"/>
        <v>3182.5550882956882</v>
      </c>
      <c r="Q2125" s="44">
        <f t="shared" si="310"/>
        <v>3831.0749117043119</v>
      </c>
      <c r="R2125" s="44" t="e">
        <f>VLOOKUP(S2125,Sheet8!B:C,2,0)</f>
        <v>#N/A</v>
      </c>
      <c r="S2125" s="6" t="s">
        <v>11589</v>
      </c>
      <c r="T2125" s="6" t="e">
        <f>VLOOKUP(U2125,'17-1'!J:K,2,0)</f>
        <v>#N/A</v>
      </c>
      <c r="U2125" s="6" t="s">
        <v>36364</v>
      </c>
    </row>
    <row r="2126" spans="1:21" x14ac:dyDescent="0.25">
      <c r="A2126" s="35">
        <v>2003</v>
      </c>
      <c r="B2126" s="36">
        <v>311</v>
      </c>
      <c r="C2126" s="36">
        <v>20002186</v>
      </c>
      <c r="D2126" s="36">
        <v>100718</v>
      </c>
      <c r="E2126" s="36">
        <v>30200078</v>
      </c>
      <c r="F2126" s="36" t="s">
        <v>4972</v>
      </c>
      <c r="G2126" s="37" t="s">
        <v>5118</v>
      </c>
      <c r="H2126" s="38">
        <v>31593</v>
      </c>
      <c r="I2126" s="39">
        <v>65</v>
      </c>
      <c r="J2126" s="74">
        <v>138634</v>
      </c>
      <c r="K2126" s="45">
        <v>1</v>
      </c>
      <c r="L2126" s="41">
        <f t="shared" si="311"/>
        <v>138634</v>
      </c>
      <c r="M2126" s="39">
        <v>65</v>
      </c>
      <c r="N2126" s="42">
        <f t="shared" si="307"/>
        <v>28.999315537303218</v>
      </c>
      <c r="O2126" s="43">
        <f t="shared" si="308"/>
        <v>2132.8307692307694</v>
      </c>
      <c r="P2126" s="44">
        <f t="shared" si="309"/>
        <v>61850.632464592221</v>
      </c>
      <c r="Q2126" s="44">
        <f t="shared" si="310"/>
        <v>76783.367535407771</v>
      </c>
      <c r="R2126" s="44" t="e">
        <f>VLOOKUP(S2126,Sheet8!B:C,2,0)</f>
        <v>#N/A</v>
      </c>
      <c r="S2126" s="6" t="s">
        <v>11590</v>
      </c>
      <c r="T2126" s="6" t="e">
        <f>VLOOKUP(U2126,'17-1'!J:K,2,0)</f>
        <v>#N/A</v>
      </c>
      <c r="U2126" s="6" t="s">
        <v>36365</v>
      </c>
    </row>
    <row r="2127" spans="1:21" x14ac:dyDescent="0.25">
      <c r="A2127" s="35">
        <v>1966</v>
      </c>
      <c r="B2127" s="36">
        <v>311</v>
      </c>
      <c r="C2127" s="36">
        <v>20001811</v>
      </c>
      <c r="D2127" s="36">
        <v>100718</v>
      </c>
      <c r="E2127" s="36">
        <v>30200004</v>
      </c>
      <c r="F2127" s="36" t="s">
        <v>4941</v>
      </c>
      <c r="G2127" s="37" t="s">
        <v>5118</v>
      </c>
      <c r="H2127" s="38">
        <v>33419</v>
      </c>
      <c r="I2127" s="39">
        <v>65</v>
      </c>
      <c r="J2127" s="74">
        <v>139827</v>
      </c>
      <c r="K2127" s="45">
        <v>1</v>
      </c>
      <c r="L2127" s="41">
        <f t="shared" si="311"/>
        <v>139827</v>
      </c>
      <c r="M2127" s="39">
        <v>65</v>
      </c>
      <c r="N2127" s="42">
        <f t="shared" si="307"/>
        <v>24</v>
      </c>
      <c r="O2127" s="43">
        <f t="shared" si="308"/>
        <v>2151.1846153846154</v>
      </c>
      <c r="P2127" s="44">
        <f t="shared" si="309"/>
        <v>51628.43076923077</v>
      </c>
      <c r="Q2127" s="44">
        <f t="shared" si="310"/>
        <v>88198.569230769237</v>
      </c>
      <c r="R2127" s="44" t="e">
        <f>VLOOKUP(S2127,Sheet8!B:C,2,0)</f>
        <v>#N/A</v>
      </c>
      <c r="S2127" s="6" t="s">
        <v>11591</v>
      </c>
      <c r="T2127" s="6" t="e">
        <f>VLOOKUP(U2127,'17-1'!J:K,2,0)</f>
        <v>#N/A</v>
      </c>
      <c r="U2127" s="6" t="s">
        <v>36366</v>
      </c>
    </row>
    <row r="2128" spans="1:21" x14ac:dyDescent="0.25">
      <c r="A2128" s="35">
        <v>8717</v>
      </c>
      <c r="B2128" s="36">
        <v>381</v>
      </c>
      <c r="C2128" s="36">
        <v>20007527</v>
      </c>
      <c r="D2128" s="6">
        <v>100717</v>
      </c>
      <c r="E2128" s="36">
        <v>30200004</v>
      </c>
      <c r="F2128" s="36" t="s">
        <v>4941</v>
      </c>
      <c r="G2128" s="37" t="s">
        <v>5118</v>
      </c>
      <c r="H2128" s="38">
        <v>33785</v>
      </c>
      <c r="I2128" s="39">
        <v>65</v>
      </c>
      <c r="J2128" s="74">
        <v>27518</v>
      </c>
      <c r="K2128" s="45">
        <v>1</v>
      </c>
      <c r="L2128" s="41">
        <f t="shared" si="311"/>
        <v>27518</v>
      </c>
      <c r="M2128" s="39">
        <v>65</v>
      </c>
      <c r="N2128" s="42">
        <f t="shared" si="307"/>
        <v>22.997946611909651</v>
      </c>
      <c r="O2128" s="43">
        <f t="shared" si="308"/>
        <v>423.35384615384618</v>
      </c>
      <c r="P2128" s="44">
        <f t="shared" si="309"/>
        <v>9736.2691517927651</v>
      </c>
      <c r="Q2128" s="44">
        <f t="shared" si="310"/>
        <v>17781.730848207233</v>
      </c>
      <c r="R2128" s="44" t="e">
        <f>VLOOKUP(S2128,Sheet8!B:C,2,0)</f>
        <v>#N/A</v>
      </c>
      <c r="S2128" s="6" t="s">
        <v>11592</v>
      </c>
      <c r="T2128" s="6" t="e">
        <f>VLOOKUP(U2128,'17-1'!J:K,2,0)</f>
        <v>#N/A</v>
      </c>
      <c r="U2128" s="6" t="s">
        <v>36367</v>
      </c>
    </row>
    <row r="2129" spans="1:21" x14ac:dyDescent="0.25">
      <c r="A2129" s="35">
        <v>3378</v>
      </c>
      <c r="B2129" s="36">
        <v>330</v>
      </c>
      <c r="C2129" s="36">
        <v>20002815</v>
      </c>
      <c r="D2129" s="36">
        <v>100718</v>
      </c>
      <c r="E2129" s="36">
        <v>30200004</v>
      </c>
      <c r="F2129" s="36" t="s">
        <v>4941</v>
      </c>
      <c r="G2129" s="37" t="s">
        <v>5118</v>
      </c>
      <c r="H2129" s="38">
        <v>34150</v>
      </c>
      <c r="I2129" s="39">
        <v>65</v>
      </c>
      <c r="J2129" s="74">
        <v>23863</v>
      </c>
      <c r="K2129" s="45">
        <v>1</v>
      </c>
      <c r="L2129" s="41">
        <f t="shared" si="311"/>
        <v>23863</v>
      </c>
      <c r="M2129" s="39">
        <v>65</v>
      </c>
      <c r="N2129" s="42">
        <f t="shared" si="307"/>
        <v>21.998631074606433</v>
      </c>
      <c r="O2129" s="43">
        <f t="shared" si="308"/>
        <v>367.12307692307695</v>
      </c>
      <c r="P2129" s="44">
        <f t="shared" si="309"/>
        <v>8076.205128205127</v>
      </c>
      <c r="Q2129" s="44">
        <f t="shared" si="310"/>
        <v>15786.794871794873</v>
      </c>
      <c r="R2129" s="44" t="e">
        <f>VLOOKUP(S2129,Sheet8!B:C,2,0)</f>
        <v>#N/A</v>
      </c>
      <c r="S2129" s="6" t="s">
        <v>11593</v>
      </c>
      <c r="T2129" s="6" t="e">
        <f>VLOOKUP(U2129,'17-1'!J:K,2,0)</f>
        <v>#N/A</v>
      </c>
      <c r="U2129" s="6" t="s">
        <v>36368</v>
      </c>
    </row>
    <row r="2130" spans="1:21" x14ac:dyDescent="0.25">
      <c r="A2130" s="35">
        <v>6999</v>
      </c>
      <c r="B2130" s="36">
        <v>360</v>
      </c>
      <c r="C2130" s="36">
        <v>20004534</v>
      </c>
      <c r="D2130" s="36">
        <v>100719</v>
      </c>
      <c r="E2130" s="36">
        <v>30200004</v>
      </c>
      <c r="F2130" s="36" t="s">
        <v>4941</v>
      </c>
      <c r="G2130" s="37" t="s">
        <v>5118</v>
      </c>
      <c r="H2130" s="38">
        <v>34515</v>
      </c>
      <c r="I2130" s="39">
        <v>65</v>
      </c>
      <c r="J2130" s="74">
        <v>15046</v>
      </c>
      <c r="K2130" s="45">
        <v>1</v>
      </c>
      <c r="L2130" s="41">
        <f t="shared" si="311"/>
        <v>15046</v>
      </c>
      <c r="M2130" s="39">
        <v>65</v>
      </c>
      <c r="N2130" s="42">
        <f t="shared" si="307"/>
        <v>20.999315537303218</v>
      </c>
      <c r="O2130" s="43">
        <f t="shared" si="308"/>
        <v>231.47692307692307</v>
      </c>
      <c r="P2130" s="44">
        <f t="shared" si="309"/>
        <v>4860.8569472963727</v>
      </c>
      <c r="Q2130" s="44">
        <f t="shared" si="310"/>
        <v>10185.143052703628</v>
      </c>
      <c r="R2130" s="44" t="e">
        <f>VLOOKUP(S2130,Sheet8!B:C,2,0)</f>
        <v>#N/A</v>
      </c>
      <c r="S2130" s="6" t="s">
        <v>11594</v>
      </c>
      <c r="T2130" s="6" t="e">
        <f>VLOOKUP(U2130,'17-1'!J:K,2,0)</f>
        <v>#N/A</v>
      </c>
      <c r="U2130" s="6" t="s">
        <v>36369</v>
      </c>
    </row>
    <row r="2131" spans="1:21" x14ac:dyDescent="0.25">
      <c r="A2131" s="35">
        <v>3030</v>
      </c>
      <c r="B2131" s="36">
        <v>320</v>
      </c>
      <c r="C2131" s="36">
        <v>20006382</v>
      </c>
      <c r="D2131" s="36">
        <v>100718</v>
      </c>
      <c r="E2131" s="36">
        <v>30200026</v>
      </c>
      <c r="F2131" s="36" t="s">
        <v>4950</v>
      </c>
      <c r="G2131" s="37" t="s">
        <v>5118</v>
      </c>
      <c r="H2131" s="38">
        <v>34880</v>
      </c>
      <c r="I2131" s="39">
        <v>65</v>
      </c>
      <c r="J2131" s="74">
        <v>20115</v>
      </c>
      <c r="K2131" s="45">
        <v>1</v>
      </c>
      <c r="L2131" s="41">
        <f t="shared" si="311"/>
        <v>20115</v>
      </c>
      <c r="M2131" s="39">
        <v>65</v>
      </c>
      <c r="N2131" s="42">
        <f t="shared" si="307"/>
        <v>20</v>
      </c>
      <c r="O2131" s="43">
        <f t="shared" si="308"/>
        <v>309.46153846153845</v>
      </c>
      <c r="P2131" s="44">
        <f t="shared" si="309"/>
        <v>6189.2307692307695</v>
      </c>
      <c r="Q2131" s="44">
        <f t="shared" si="310"/>
        <v>13925.76923076923</v>
      </c>
      <c r="R2131" s="44" t="e">
        <f>VLOOKUP(S2131,Sheet8!B:C,2,0)</f>
        <v>#N/A</v>
      </c>
      <c r="S2131" s="6" t="s">
        <v>11595</v>
      </c>
      <c r="T2131" s="6" t="e">
        <f>VLOOKUP(U2131,'17-1'!J:K,2,0)</f>
        <v>#N/A</v>
      </c>
      <c r="U2131" s="6" t="s">
        <v>36370</v>
      </c>
    </row>
    <row r="2132" spans="1:21" x14ac:dyDescent="0.25">
      <c r="A2132" s="35">
        <v>733</v>
      </c>
      <c r="B2132" s="36">
        <v>304</v>
      </c>
      <c r="C2132" s="36">
        <v>10000802</v>
      </c>
      <c r="D2132" s="36">
        <v>100718</v>
      </c>
      <c r="E2132" s="36">
        <v>30200026</v>
      </c>
      <c r="F2132" s="36" t="s">
        <v>4950</v>
      </c>
      <c r="G2132" s="37" t="s">
        <v>5118</v>
      </c>
      <c r="H2132" s="38">
        <v>35246</v>
      </c>
      <c r="I2132" s="39">
        <v>65</v>
      </c>
      <c r="J2132" s="74">
        <v>31072</v>
      </c>
      <c r="K2132" s="45">
        <v>1</v>
      </c>
      <c r="L2132" s="41">
        <f t="shared" si="311"/>
        <v>31072</v>
      </c>
      <c r="M2132" s="39">
        <v>65</v>
      </c>
      <c r="N2132" s="42">
        <f t="shared" si="307"/>
        <v>18.997946611909651</v>
      </c>
      <c r="O2132" s="43">
        <f t="shared" si="308"/>
        <v>478.03076923076924</v>
      </c>
      <c r="P2132" s="44">
        <f t="shared" si="309"/>
        <v>9081.6030326962555</v>
      </c>
      <c r="Q2132" s="44">
        <f t="shared" si="310"/>
        <v>21990.396967303743</v>
      </c>
      <c r="R2132" s="44" t="e">
        <f>VLOOKUP(S2132,Sheet8!B:C,2,0)</f>
        <v>#N/A</v>
      </c>
      <c r="S2132" s="6" t="s">
        <v>11596</v>
      </c>
      <c r="T2132" s="6" t="e">
        <f>VLOOKUP(U2132,'17-1'!J:K,2,0)</f>
        <v>#N/A</v>
      </c>
      <c r="U2132" s="6" t="s">
        <v>36371</v>
      </c>
    </row>
    <row r="2133" spans="1:21" x14ac:dyDescent="0.25">
      <c r="A2133" s="35">
        <v>4634</v>
      </c>
      <c r="B2133" s="36">
        <v>331</v>
      </c>
      <c r="C2133" s="36">
        <v>20005460</v>
      </c>
      <c r="D2133" s="36">
        <v>100718</v>
      </c>
      <c r="E2133" s="36">
        <v>30200004</v>
      </c>
      <c r="F2133" s="36" t="s">
        <v>4941</v>
      </c>
      <c r="G2133" s="37" t="s">
        <v>5118</v>
      </c>
      <c r="H2133" s="38">
        <v>35246</v>
      </c>
      <c r="I2133" s="39">
        <v>65</v>
      </c>
      <c r="J2133" s="74">
        <v>36407</v>
      </c>
      <c r="K2133" s="45">
        <v>1</v>
      </c>
      <c r="L2133" s="41">
        <f t="shared" si="311"/>
        <v>36407</v>
      </c>
      <c r="M2133" s="39">
        <v>65</v>
      </c>
      <c r="N2133" s="42">
        <f t="shared" si="307"/>
        <v>18.997946611909651</v>
      </c>
      <c r="O2133" s="43">
        <f t="shared" si="308"/>
        <v>560.10769230769233</v>
      </c>
      <c r="P2133" s="44">
        <f t="shared" si="309"/>
        <v>10640.896035381456</v>
      </c>
      <c r="Q2133" s="44">
        <f t="shared" si="310"/>
        <v>25766.103964618545</v>
      </c>
      <c r="R2133" s="44" t="e">
        <f>VLOOKUP(S2133,Sheet8!B:C,2,0)</f>
        <v>#N/A</v>
      </c>
      <c r="S2133" s="6" t="s">
        <v>11597</v>
      </c>
      <c r="T2133" s="6" t="e">
        <f>VLOOKUP(U2133,'17-1'!J:K,2,0)</f>
        <v>#N/A</v>
      </c>
      <c r="U2133" s="6" t="s">
        <v>36372</v>
      </c>
    </row>
    <row r="2134" spans="1:21" x14ac:dyDescent="0.25">
      <c r="A2134" s="35">
        <v>904</v>
      </c>
      <c r="B2134" s="36">
        <v>307</v>
      </c>
      <c r="C2134" s="36">
        <v>20002682</v>
      </c>
      <c r="D2134" s="36">
        <v>100718</v>
      </c>
      <c r="E2134" s="36">
        <v>30200004</v>
      </c>
      <c r="F2134" s="36" t="s">
        <v>4941</v>
      </c>
      <c r="G2134" s="37" t="s">
        <v>5118</v>
      </c>
      <c r="H2134" s="38">
        <v>35611</v>
      </c>
      <c r="I2134" s="39">
        <v>65</v>
      </c>
      <c r="J2134" s="74">
        <v>99186</v>
      </c>
      <c r="K2134" s="45">
        <v>1</v>
      </c>
      <c r="L2134" s="41">
        <f t="shared" si="311"/>
        <v>99186</v>
      </c>
      <c r="M2134" s="39">
        <v>65</v>
      </c>
      <c r="N2134" s="42">
        <f t="shared" si="307"/>
        <v>17.998631074606433</v>
      </c>
      <c r="O2134" s="43">
        <f t="shared" si="308"/>
        <v>1525.9384615384615</v>
      </c>
      <c r="P2134" s="44">
        <f t="shared" si="309"/>
        <v>27464.803411783287</v>
      </c>
      <c r="Q2134" s="44">
        <f t="shared" si="310"/>
        <v>71721.196588216713</v>
      </c>
      <c r="R2134" s="44" t="e">
        <f>VLOOKUP(S2134,Sheet8!B:C,2,0)</f>
        <v>#N/A</v>
      </c>
      <c r="S2134" s="6" t="s">
        <v>11598</v>
      </c>
      <c r="T2134" s="6" t="e">
        <f>VLOOKUP(U2134,'17-1'!J:K,2,0)</f>
        <v>#N/A</v>
      </c>
      <c r="U2134" s="6" t="s">
        <v>36373</v>
      </c>
    </row>
    <row r="2135" spans="1:21" x14ac:dyDescent="0.25">
      <c r="A2135" s="35">
        <v>977</v>
      </c>
      <c r="B2135" s="36">
        <v>307</v>
      </c>
      <c r="C2135" s="36">
        <v>20002893</v>
      </c>
      <c r="D2135" s="36">
        <v>100718</v>
      </c>
      <c r="E2135" s="36">
        <v>30200078</v>
      </c>
      <c r="F2135" s="36" t="s">
        <v>4972</v>
      </c>
      <c r="G2135" s="37" t="s">
        <v>5118</v>
      </c>
      <c r="H2135" s="38">
        <v>35611</v>
      </c>
      <c r="I2135" s="39">
        <v>65</v>
      </c>
      <c r="J2135" s="74">
        <v>81029</v>
      </c>
      <c r="K2135" s="45">
        <v>1</v>
      </c>
      <c r="L2135" s="41">
        <f t="shared" si="311"/>
        <v>81029</v>
      </c>
      <c r="M2135" s="39">
        <v>65</v>
      </c>
      <c r="N2135" s="42">
        <f t="shared" si="307"/>
        <v>17.998631074606433</v>
      </c>
      <c r="O2135" s="43">
        <f t="shared" si="308"/>
        <v>1246.5999999999999</v>
      </c>
      <c r="P2135" s="44">
        <f t="shared" si="309"/>
        <v>22437.093497604379</v>
      </c>
      <c r="Q2135" s="44">
        <f t="shared" si="310"/>
        <v>58591.906502395621</v>
      </c>
      <c r="R2135" s="44" t="e">
        <f>VLOOKUP(S2135,Sheet8!B:C,2,0)</f>
        <v>#N/A</v>
      </c>
      <c r="S2135" s="6" t="s">
        <v>11599</v>
      </c>
      <c r="T2135" s="6" t="e">
        <f>VLOOKUP(U2135,'17-1'!J:K,2,0)</f>
        <v>#N/A</v>
      </c>
      <c r="U2135" s="6" t="s">
        <v>36374</v>
      </c>
    </row>
    <row r="2136" spans="1:21" x14ac:dyDescent="0.25">
      <c r="A2136" s="35">
        <v>3644</v>
      </c>
      <c r="B2136" s="36">
        <v>331</v>
      </c>
      <c r="C2136" s="36">
        <v>20000234</v>
      </c>
      <c r="D2136" s="36">
        <v>100718</v>
      </c>
      <c r="E2136" s="36">
        <v>30200026</v>
      </c>
      <c r="F2136" s="36" t="s">
        <v>4950</v>
      </c>
      <c r="G2136" s="37" t="s">
        <v>5118</v>
      </c>
      <c r="H2136" s="38">
        <v>35611</v>
      </c>
      <c r="I2136" s="39">
        <v>65</v>
      </c>
      <c r="J2136" s="74">
        <v>65906</v>
      </c>
      <c r="K2136" s="45">
        <v>1</v>
      </c>
      <c r="L2136" s="41">
        <f t="shared" si="311"/>
        <v>65906</v>
      </c>
      <c r="M2136" s="39">
        <v>65</v>
      </c>
      <c r="N2136" s="42">
        <f t="shared" si="307"/>
        <v>17.998631074606433</v>
      </c>
      <c r="O2136" s="43">
        <f t="shared" si="308"/>
        <v>1013.9384615384615</v>
      </c>
      <c r="P2136" s="44">
        <f t="shared" si="309"/>
        <v>18249.504301584791</v>
      </c>
      <c r="Q2136" s="44">
        <f t="shared" si="310"/>
        <v>47656.495698415209</v>
      </c>
      <c r="R2136" s="44" t="e">
        <f>VLOOKUP(S2136,Sheet8!B:C,2,0)</f>
        <v>#N/A</v>
      </c>
      <c r="S2136" s="6" t="s">
        <v>11600</v>
      </c>
      <c r="T2136" s="6" t="e">
        <f>VLOOKUP(U2136,'17-1'!J:K,2,0)</f>
        <v>#N/A</v>
      </c>
      <c r="U2136" s="6" t="s">
        <v>36375</v>
      </c>
    </row>
    <row r="2137" spans="1:21" x14ac:dyDescent="0.25">
      <c r="A2137" s="35">
        <v>2274</v>
      </c>
      <c r="B2137" s="36">
        <v>311</v>
      </c>
      <c r="C2137" s="36">
        <v>20006433</v>
      </c>
      <c r="D2137" s="36">
        <v>100718</v>
      </c>
      <c r="E2137" s="36">
        <v>30200078</v>
      </c>
      <c r="F2137" s="36" t="s">
        <v>4972</v>
      </c>
      <c r="G2137" s="37" t="s">
        <v>5118</v>
      </c>
      <c r="H2137" s="38">
        <v>35976</v>
      </c>
      <c r="I2137" s="39">
        <v>65</v>
      </c>
      <c r="J2137" s="74">
        <v>155299</v>
      </c>
      <c r="K2137" s="45">
        <v>1</v>
      </c>
      <c r="L2137" s="41">
        <f t="shared" si="311"/>
        <v>155299</v>
      </c>
      <c r="M2137" s="39">
        <v>65</v>
      </c>
      <c r="N2137" s="42">
        <f t="shared" si="307"/>
        <v>16.999315537303218</v>
      </c>
      <c r="O2137" s="43">
        <f t="shared" si="308"/>
        <v>2389.2153846153847</v>
      </c>
      <c r="P2137" s="44">
        <f t="shared" si="309"/>
        <v>40615.026209656193</v>
      </c>
      <c r="Q2137" s="44">
        <f t="shared" si="310"/>
        <v>114683.97379034381</v>
      </c>
      <c r="R2137" s="44" t="e">
        <f>VLOOKUP(S2137,Sheet8!B:C,2,0)</f>
        <v>#N/A</v>
      </c>
      <c r="S2137" s="6" t="s">
        <v>11601</v>
      </c>
      <c r="T2137" s="6" t="e">
        <f>VLOOKUP(U2137,'17-1'!J:K,2,0)</f>
        <v>#N/A</v>
      </c>
      <c r="U2137" s="6" t="s">
        <v>36376</v>
      </c>
    </row>
    <row r="2138" spans="1:21" x14ac:dyDescent="0.25">
      <c r="A2138" s="35">
        <v>2989</v>
      </c>
      <c r="B2138" s="36">
        <v>320</v>
      </c>
      <c r="C2138" s="36">
        <v>20005595</v>
      </c>
      <c r="D2138" s="36">
        <v>100718</v>
      </c>
      <c r="E2138" s="36">
        <v>30200004</v>
      </c>
      <c r="F2138" s="36" t="s">
        <v>4941</v>
      </c>
      <c r="G2138" s="37" t="s">
        <v>5118</v>
      </c>
      <c r="H2138" s="38">
        <v>35976</v>
      </c>
      <c r="I2138" s="39">
        <v>65</v>
      </c>
      <c r="J2138" s="74">
        <v>31949</v>
      </c>
      <c r="K2138" s="45">
        <v>1</v>
      </c>
      <c r="L2138" s="41">
        <f t="shared" si="311"/>
        <v>31949</v>
      </c>
      <c r="M2138" s="39">
        <v>65</v>
      </c>
      <c r="N2138" s="42">
        <f t="shared" si="307"/>
        <v>16.999315537303218</v>
      </c>
      <c r="O2138" s="43">
        <f t="shared" si="308"/>
        <v>491.52307692307693</v>
      </c>
      <c r="P2138" s="44">
        <f t="shared" si="309"/>
        <v>8355.5558784815457</v>
      </c>
      <c r="Q2138" s="44">
        <f t="shared" si="310"/>
        <v>23593.444121518456</v>
      </c>
      <c r="R2138" s="44" t="e">
        <f>VLOOKUP(S2138,Sheet8!B:C,2,0)</f>
        <v>#N/A</v>
      </c>
      <c r="S2138" s="6" t="s">
        <v>11602</v>
      </c>
      <c r="T2138" s="6" t="e">
        <f>VLOOKUP(U2138,'17-1'!J:K,2,0)</f>
        <v>#N/A</v>
      </c>
      <c r="U2138" s="6" t="s">
        <v>36377</v>
      </c>
    </row>
    <row r="2139" spans="1:21" x14ac:dyDescent="0.25">
      <c r="A2139" s="35">
        <v>2807</v>
      </c>
      <c r="B2139" s="36">
        <v>320</v>
      </c>
      <c r="C2139" s="36">
        <v>20003963</v>
      </c>
      <c r="D2139" s="36">
        <v>100718</v>
      </c>
      <c r="E2139" s="36">
        <v>30200026</v>
      </c>
      <c r="F2139" s="36" t="s">
        <v>4950</v>
      </c>
      <c r="G2139" s="37" t="s">
        <v>5118</v>
      </c>
      <c r="H2139" s="38">
        <v>36341</v>
      </c>
      <c r="I2139" s="39">
        <v>65</v>
      </c>
      <c r="J2139" s="74">
        <v>564254</v>
      </c>
      <c r="K2139" s="45">
        <v>1</v>
      </c>
      <c r="L2139" s="41">
        <f t="shared" si="311"/>
        <v>564254</v>
      </c>
      <c r="M2139" s="39">
        <v>65</v>
      </c>
      <c r="N2139" s="42">
        <f t="shared" si="307"/>
        <v>16</v>
      </c>
      <c r="O2139" s="43">
        <f t="shared" si="308"/>
        <v>8680.8307692307699</v>
      </c>
      <c r="P2139" s="44">
        <f t="shared" si="309"/>
        <v>138893.29230769232</v>
      </c>
      <c r="Q2139" s="44">
        <f t="shared" si="310"/>
        <v>425360.70769230765</v>
      </c>
      <c r="R2139" s="44" t="e">
        <f>VLOOKUP(S2139,Sheet8!B:C,2,0)</f>
        <v>#N/A</v>
      </c>
      <c r="S2139" s="6" t="s">
        <v>11603</v>
      </c>
      <c r="T2139" s="6" t="e">
        <f>VLOOKUP(U2139,'17-1'!J:K,2,0)</f>
        <v>#N/A</v>
      </c>
      <c r="U2139" s="6" t="s">
        <v>36378</v>
      </c>
    </row>
    <row r="2140" spans="1:21" x14ac:dyDescent="0.25">
      <c r="A2140" s="35">
        <v>3015</v>
      </c>
      <c r="B2140" s="36">
        <v>320</v>
      </c>
      <c r="C2140" s="36">
        <v>20006125</v>
      </c>
      <c r="D2140" s="36">
        <v>100718</v>
      </c>
      <c r="E2140" s="36">
        <v>30200078</v>
      </c>
      <c r="F2140" s="36" t="s">
        <v>4972</v>
      </c>
      <c r="G2140" s="37" t="s">
        <v>5118</v>
      </c>
      <c r="H2140" s="38">
        <v>36341</v>
      </c>
      <c r="I2140" s="39">
        <v>65</v>
      </c>
      <c r="J2140" s="74">
        <v>3645</v>
      </c>
      <c r="K2140" s="45">
        <v>1</v>
      </c>
      <c r="L2140" s="41">
        <f t="shared" si="311"/>
        <v>3645</v>
      </c>
      <c r="M2140" s="39">
        <v>65</v>
      </c>
      <c r="N2140" s="42">
        <f t="shared" si="307"/>
        <v>16</v>
      </c>
      <c r="O2140" s="43">
        <f t="shared" si="308"/>
        <v>56.07692307692308</v>
      </c>
      <c r="P2140" s="44">
        <f t="shared" si="309"/>
        <v>897.23076923076928</v>
      </c>
      <c r="Q2140" s="44">
        <f t="shared" si="310"/>
        <v>2747.7692307692305</v>
      </c>
      <c r="R2140" s="44" t="e">
        <f>VLOOKUP(S2140,Sheet8!B:C,2,0)</f>
        <v>#N/A</v>
      </c>
      <c r="S2140" s="6" t="s">
        <v>11604</v>
      </c>
      <c r="T2140" s="6" t="e">
        <f>VLOOKUP(U2140,'17-1'!J:K,2,0)</f>
        <v>#N/A</v>
      </c>
      <c r="U2140" s="6" t="s">
        <v>36379</v>
      </c>
    </row>
    <row r="2141" spans="1:21" x14ac:dyDescent="0.25">
      <c r="A2141" s="35">
        <v>7548</v>
      </c>
      <c r="B2141" s="36">
        <v>371</v>
      </c>
      <c r="C2141" s="36">
        <v>20001105</v>
      </c>
      <c r="D2141" s="36">
        <v>100719</v>
      </c>
      <c r="E2141" s="36">
        <v>30200004</v>
      </c>
      <c r="F2141" s="36" t="s">
        <v>4941</v>
      </c>
      <c r="G2141" s="37" t="s">
        <v>5118</v>
      </c>
      <c r="H2141" s="38">
        <v>36707</v>
      </c>
      <c r="I2141" s="39">
        <v>65</v>
      </c>
      <c r="J2141" s="74">
        <v>11730</v>
      </c>
      <c r="K2141" s="45">
        <v>1</v>
      </c>
      <c r="L2141" s="41">
        <f t="shared" si="311"/>
        <v>11730</v>
      </c>
      <c r="M2141" s="39">
        <v>65</v>
      </c>
      <c r="N2141" s="42">
        <f t="shared" si="307"/>
        <v>14.997946611909651</v>
      </c>
      <c r="O2141" s="43">
        <f t="shared" si="308"/>
        <v>180.46153846153845</v>
      </c>
      <c r="P2141" s="44">
        <f t="shared" si="309"/>
        <v>2706.552519349234</v>
      </c>
      <c r="Q2141" s="44">
        <f t="shared" si="310"/>
        <v>9023.447480650766</v>
      </c>
      <c r="R2141" s="44" t="e">
        <f>VLOOKUP(S2141,Sheet8!B:C,2,0)</f>
        <v>#N/A</v>
      </c>
      <c r="S2141" s="6" t="s">
        <v>11605</v>
      </c>
      <c r="T2141" s="6" t="e">
        <f>VLOOKUP(U2141,'17-1'!J:K,2,0)</f>
        <v>#N/A</v>
      </c>
      <c r="U2141" s="6" t="s">
        <v>36380</v>
      </c>
    </row>
    <row r="2142" spans="1:21" x14ac:dyDescent="0.25">
      <c r="A2142" s="35">
        <v>6490</v>
      </c>
      <c r="B2142" s="36">
        <v>340</v>
      </c>
      <c r="C2142" s="36">
        <v>60000074</v>
      </c>
      <c r="D2142" s="36">
        <v>100718</v>
      </c>
      <c r="E2142" s="36">
        <v>30200003</v>
      </c>
      <c r="F2142" s="36" t="s">
        <v>41</v>
      </c>
      <c r="G2142" s="37" t="s">
        <v>2264</v>
      </c>
      <c r="H2142" s="38">
        <v>38748</v>
      </c>
      <c r="I2142" s="39">
        <v>15</v>
      </c>
      <c r="J2142" s="74">
        <v>629.30999999999995</v>
      </c>
      <c r="K2142" s="111">
        <v>0</v>
      </c>
      <c r="L2142" s="59">
        <f t="shared" si="311"/>
        <v>0</v>
      </c>
      <c r="M2142" s="39">
        <v>15</v>
      </c>
      <c r="N2142" s="42">
        <f t="shared" si="307"/>
        <v>9.4099931553730318</v>
      </c>
      <c r="O2142" s="43">
        <f t="shared" si="308"/>
        <v>0</v>
      </c>
      <c r="P2142" s="44">
        <f t="shared" si="309"/>
        <v>0</v>
      </c>
      <c r="Q2142" s="44" t="str">
        <f t="shared" si="310"/>
        <v xml:space="preserve"> </v>
      </c>
      <c r="R2142" s="44" t="str">
        <f>VLOOKUP(S2142,Sheet8!B:C,2,0)</f>
        <v>GOTCHA</v>
      </c>
      <c r="S2142" s="6" t="s">
        <v>8445</v>
      </c>
      <c r="T2142" s="6" t="str">
        <f>VLOOKUP(U2142,'17-1'!J:K,2,0)</f>
        <v>IM HERE</v>
      </c>
      <c r="U2142" s="6" t="s">
        <v>28280</v>
      </c>
    </row>
    <row r="2143" spans="1:21" x14ac:dyDescent="0.25">
      <c r="A2143" s="35">
        <v>6996</v>
      </c>
      <c r="B2143" s="36">
        <v>360</v>
      </c>
      <c r="C2143" s="36">
        <v>20003772</v>
      </c>
      <c r="D2143" s="36">
        <v>100719</v>
      </c>
      <c r="E2143" s="36">
        <v>30200003</v>
      </c>
      <c r="F2143" s="36" t="s">
        <v>41</v>
      </c>
      <c r="G2143" s="37" t="s">
        <v>2264</v>
      </c>
      <c r="H2143" s="38">
        <v>39141</v>
      </c>
      <c r="I2143" s="39">
        <v>15</v>
      </c>
      <c r="J2143" s="74">
        <v>1473.89</v>
      </c>
      <c r="K2143" s="111">
        <v>0</v>
      </c>
      <c r="L2143" s="59">
        <f t="shared" si="311"/>
        <v>0</v>
      </c>
      <c r="M2143" s="39">
        <v>15</v>
      </c>
      <c r="N2143" s="42">
        <f t="shared" si="307"/>
        <v>8.3340177960301158</v>
      </c>
      <c r="O2143" s="43">
        <f t="shared" si="308"/>
        <v>0</v>
      </c>
      <c r="P2143" s="44">
        <f t="shared" si="309"/>
        <v>0</v>
      </c>
      <c r="Q2143" s="44" t="str">
        <f t="shared" si="310"/>
        <v xml:space="preserve"> </v>
      </c>
      <c r="R2143" s="44" t="str">
        <f>VLOOKUP(S2143,Sheet8!B:C,2,0)</f>
        <v>GOTCHA</v>
      </c>
      <c r="S2143" s="6" t="s">
        <v>9342</v>
      </c>
      <c r="T2143" s="6" t="str">
        <f>VLOOKUP(U2143,'17-1'!J:K,2,0)</f>
        <v>IM HERE</v>
      </c>
      <c r="U2143" s="6" t="s">
        <v>29181</v>
      </c>
    </row>
    <row r="2144" spans="1:21" x14ac:dyDescent="0.25">
      <c r="A2144" s="35">
        <v>2820</v>
      </c>
      <c r="B2144" s="36">
        <v>320</v>
      </c>
      <c r="C2144" s="36">
        <v>20004173</v>
      </c>
      <c r="D2144" s="36">
        <v>100718</v>
      </c>
      <c r="E2144" s="36">
        <v>30200054</v>
      </c>
      <c r="F2144" s="36" t="s">
        <v>42</v>
      </c>
      <c r="G2144" s="37" t="s">
        <v>4744</v>
      </c>
      <c r="H2144" s="38">
        <v>39507</v>
      </c>
      <c r="I2144" s="39">
        <v>35</v>
      </c>
      <c r="J2144" s="74">
        <v>530.69000000000005</v>
      </c>
      <c r="K2144" s="111">
        <v>0</v>
      </c>
      <c r="L2144" s="59">
        <f t="shared" si="311"/>
        <v>0</v>
      </c>
      <c r="M2144" s="39">
        <v>35</v>
      </c>
      <c r="N2144" s="42">
        <f t="shared" si="307"/>
        <v>7.3319644079397674</v>
      </c>
      <c r="O2144" s="43">
        <f t="shared" si="308"/>
        <v>0</v>
      </c>
      <c r="P2144" s="44">
        <f t="shared" si="309"/>
        <v>0</v>
      </c>
      <c r="Q2144" s="44" t="str">
        <f t="shared" si="310"/>
        <v xml:space="preserve"> </v>
      </c>
      <c r="R2144" s="44" t="str">
        <f>VLOOKUP(S2144,Sheet8!B:C,2,0)</f>
        <v>GOTCHA</v>
      </c>
      <c r="S2144" s="6" t="s">
        <v>6838</v>
      </c>
      <c r="T2144" s="6" t="str">
        <f>VLOOKUP(U2144,'17-1'!J:K,2,0)</f>
        <v>IM HERE</v>
      </c>
      <c r="U2144" s="6" t="s">
        <v>26586</v>
      </c>
    </row>
    <row r="2145" spans="1:21" x14ac:dyDescent="0.25">
      <c r="A2145" s="35">
        <v>83</v>
      </c>
      <c r="B2145" s="36">
        <v>303</v>
      </c>
      <c r="C2145" s="36">
        <v>100083</v>
      </c>
      <c r="D2145" s="36">
        <v>100718</v>
      </c>
      <c r="E2145" s="36">
        <v>30200015</v>
      </c>
      <c r="F2145" s="36" t="s">
        <v>31</v>
      </c>
      <c r="G2145" s="37" t="s">
        <v>1173</v>
      </c>
      <c r="H2145" s="38">
        <v>38168</v>
      </c>
      <c r="I2145" s="39">
        <v>15</v>
      </c>
      <c r="J2145" s="74">
        <v>1451.1</v>
      </c>
      <c r="K2145" s="45">
        <v>1</v>
      </c>
      <c r="L2145" s="41">
        <f>J2145*K2145</f>
        <v>1451.1</v>
      </c>
      <c r="M2145" s="39">
        <v>15</v>
      </c>
      <c r="N2145" s="42">
        <f t="shared" si="307"/>
        <v>10.997946611909651</v>
      </c>
      <c r="O2145" s="43">
        <f t="shared" si="308"/>
        <v>96.74</v>
      </c>
      <c r="P2145" s="44">
        <f t="shared" si="309"/>
        <v>1063.9413552361395</v>
      </c>
      <c r="Q2145" s="44">
        <f t="shared" si="310"/>
        <v>387.15864476386037</v>
      </c>
      <c r="R2145" s="44" t="e">
        <f>VLOOKUP(S2145,Sheet8!B:C,2,0)</f>
        <v>#N/A</v>
      </c>
      <c r="S2145" s="6" t="s">
        <v>11606</v>
      </c>
      <c r="T2145" s="6" t="e">
        <f>VLOOKUP(U2145,'17-1'!J:K,2,0)</f>
        <v>#N/A</v>
      </c>
      <c r="U2145" s="6" t="s">
        <v>36381</v>
      </c>
    </row>
    <row r="2146" spans="1:21" x14ac:dyDescent="0.25">
      <c r="A2146" s="35">
        <v>5114</v>
      </c>
      <c r="B2146" s="36">
        <v>333</v>
      </c>
      <c r="C2146" s="36">
        <v>20003291</v>
      </c>
      <c r="D2146" s="36">
        <v>100718</v>
      </c>
      <c r="E2146" s="36">
        <v>30200038</v>
      </c>
      <c r="F2146" s="36" t="s">
        <v>105</v>
      </c>
      <c r="G2146" s="37" t="s">
        <v>1176</v>
      </c>
      <c r="H2146" s="38">
        <v>39538</v>
      </c>
      <c r="I2146" s="39">
        <v>15</v>
      </c>
      <c r="J2146" s="74">
        <v>3388.12</v>
      </c>
      <c r="K2146" s="111">
        <v>0</v>
      </c>
      <c r="L2146" s="59">
        <f>J2146*K2146</f>
        <v>0</v>
      </c>
      <c r="M2146" s="39">
        <v>15</v>
      </c>
      <c r="N2146" s="42">
        <f t="shared" si="307"/>
        <v>7.2470910335386725</v>
      </c>
      <c r="O2146" s="43">
        <f t="shared" si="308"/>
        <v>0</v>
      </c>
      <c r="P2146" s="44">
        <f t="shared" si="309"/>
        <v>0</v>
      </c>
      <c r="Q2146" s="44" t="str">
        <f t="shared" si="310"/>
        <v xml:space="preserve"> </v>
      </c>
      <c r="R2146" s="44" t="str">
        <f>VLOOKUP(S2146,Sheet8!B:C,2,0)</f>
        <v>GOTCHA</v>
      </c>
      <c r="S2146" s="6" t="s">
        <v>10105</v>
      </c>
      <c r="T2146" s="6" t="str">
        <f>VLOOKUP(U2146,'17-1'!J:K,2,0)</f>
        <v>IM HERE</v>
      </c>
      <c r="U2146" s="6" t="s">
        <v>29945</v>
      </c>
    </row>
    <row r="2147" spans="1:21" x14ac:dyDescent="0.25">
      <c r="A2147" s="35">
        <v>1851</v>
      </c>
      <c r="B2147" s="36">
        <v>311</v>
      </c>
      <c r="C2147" s="36">
        <v>20001084</v>
      </c>
      <c r="D2147" s="36">
        <v>100718</v>
      </c>
      <c r="E2147" s="36">
        <v>30200038</v>
      </c>
      <c r="F2147" s="36" t="s">
        <v>105</v>
      </c>
      <c r="G2147" s="37" t="s">
        <v>4770</v>
      </c>
      <c r="H2147" s="38">
        <v>42124</v>
      </c>
      <c r="I2147" s="39">
        <v>5</v>
      </c>
      <c r="J2147" s="74">
        <v>2101.8200000000002</v>
      </c>
      <c r="K2147" s="45">
        <v>1</v>
      </c>
      <c r="L2147" s="41">
        <f t="shared" ref="L2147:L2163" si="312">J2147*K2147</f>
        <v>2101.8200000000002</v>
      </c>
      <c r="M2147" s="39">
        <v>5</v>
      </c>
      <c r="N2147" s="42">
        <f t="shared" ref="N2147:N2210" si="313">IF(M2147=" "," ",IF(+H2147&lt;=367," ",($C$6-H2147)/365.25))</f>
        <v>0.16700889801505817</v>
      </c>
      <c r="O2147" s="43">
        <f t="shared" ref="O2147:O2210" si="314">IF(+N2147&gt;=M2147,"--",L2147/M2147)</f>
        <v>420.36400000000003</v>
      </c>
      <c r="P2147" s="44">
        <f t="shared" ref="P2147:P2210" si="315">IF(+N2147/M2147&gt;1,L2147,L2147*N2147/M2147)</f>
        <v>70.204528405201913</v>
      </c>
      <c r="Q2147" s="44">
        <f t="shared" ref="Q2147:Q2210" si="316">IF(+L2147=0," ",IF(+L2147-P2147&lt;=0,0,(L2147-P2147)))</f>
        <v>2031.6154715947982</v>
      </c>
      <c r="R2147" s="44" t="e">
        <f>VLOOKUP(S2147,Sheet8!B:C,2,0)</f>
        <v>#N/A</v>
      </c>
      <c r="S2147" s="6" t="s">
        <v>11607</v>
      </c>
      <c r="T2147" s="6" t="e">
        <f>VLOOKUP(U2147,'17-1'!J:K,2,0)</f>
        <v>#N/A</v>
      </c>
      <c r="U2147" s="6" t="s">
        <v>36382</v>
      </c>
    </row>
    <row r="2148" spans="1:21" x14ac:dyDescent="0.25">
      <c r="A2148" s="35">
        <v>2345</v>
      </c>
      <c r="B2148" s="36">
        <v>311</v>
      </c>
      <c r="C2148" s="36">
        <v>20007008</v>
      </c>
      <c r="D2148" s="36">
        <v>100718</v>
      </c>
      <c r="E2148" s="36">
        <v>30200071</v>
      </c>
      <c r="F2148" s="36" t="s">
        <v>43</v>
      </c>
      <c r="G2148" s="37" t="s">
        <v>4749</v>
      </c>
      <c r="H2148" s="38">
        <v>33785</v>
      </c>
      <c r="I2148" s="39">
        <v>5</v>
      </c>
      <c r="J2148" s="74">
        <v>6058</v>
      </c>
      <c r="K2148" s="45">
        <v>1</v>
      </c>
      <c r="L2148" s="41">
        <f t="shared" si="312"/>
        <v>6058</v>
      </c>
      <c r="M2148" s="39">
        <v>5</v>
      </c>
      <c r="N2148" s="42">
        <f t="shared" si="313"/>
        <v>22.997946611909651</v>
      </c>
      <c r="O2148" s="43" t="str">
        <f t="shared" si="314"/>
        <v>--</v>
      </c>
      <c r="P2148" s="44">
        <f t="shared" si="315"/>
        <v>6058</v>
      </c>
      <c r="Q2148" s="44">
        <f t="shared" si="316"/>
        <v>0</v>
      </c>
      <c r="R2148" s="44" t="e">
        <f>VLOOKUP(S2148,Sheet8!B:C,2,0)</f>
        <v>#N/A</v>
      </c>
      <c r="S2148" s="6" t="s">
        <v>11608</v>
      </c>
      <c r="T2148" s="6" t="e">
        <f>VLOOKUP(U2148,'17-1'!J:K,2,0)</f>
        <v>#N/A</v>
      </c>
      <c r="U2148" s="6" t="s">
        <v>36383</v>
      </c>
    </row>
    <row r="2149" spans="1:21" x14ac:dyDescent="0.25">
      <c r="A2149" s="35">
        <v>8090</v>
      </c>
      <c r="B2149" s="36">
        <v>371</v>
      </c>
      <c r="C2149" s="36">
        <v>20005329</v>
      </c>
      <c r="D2149" s="36">
        <v>100719</v>
      </c>
      <c r="E2149" s="36">
        <v>30200061</v>
      </c>
      <c r="F2149" s="36" t="s">
        <v>57</v>
      </c>
      <c r="G2149" s="37" t="s">
        <v>4749</v>
      </c>
      <c r="H2149" s="38">
        <v>34515</v>
      </c>
      <c r="I2149" s="39">
        <v>5</v>
      </c>
      <c r="J2149" s="74">
        <v>4323</v>
      </c>
      <c r="K2149" s="45">
        <v>1</v>
      </c>
      <c r="L2149" s="41">
        <f t="shared" si="312"/>
        <v>4323</v>
      </c>
      <c r="M2149" s="39">
        <v>5</v>
      </c>
      <c r="N2149" s="42">
        <f t="shared" si="313"/>
        <v>20.999315537303218</v>
      </c>
      <c r="O2149" s="43" t="str">
        <f t="shared" si="314"/>
        <v>--</v>
      </c>
      <c r="P2149" s="44">
        <f t="shared" si="315"/>
        <v>4323</v>
      </c>
      <c r="Q2149" s="44">
        <f t="shared" si="316"/>
        <v>0</v>
      </c>
      <c r="R2149" s="44" t="e">
        <f>VLOOKUP(S2149,Sheet8!B:C,2,0)</f>
        <v>#N/A</v>
      </c>
      <c r="S2149" s="6" t="s">
        <v>11609</v>
      </c>
      <c r="T2149" s="6" t="e">
        <f>VLOOKUP(U2149,'17-1'!J:K,2,0)</f>
        <v>#N/A</v>
      </c>
      <c r="U2149" s="6" t="s">
        <v>36384</v>
      </c>
    </row>
    <row r="2150" spans="1:21" x14ac:dyDescent="0.25">
      <c r="A2150" s="35">
        <v>209</v>
      </c>
      <c r="B2150" s="36">
        <v>304</v>
      </c>
      <c r="C2150" s="36">
        <v>10000161</v>
      </c>
      <c r="D2150" s="36">
        <v>100718</v>
      </c>
      <c r="E2150" s="36">
        <v>30200016</v>
      </c>
      <c r="F2150" s="36" t="s">
        <v>49</v>
      </c>
      <c r="G2150" s="37" t="s">
        <v>4749</v>
      </c>
      <c r="H2150" s="38">
        <v>34880</v>
      </c>
      <c r="I2150" s="39">
        <v>5</v>
      </c>
      <c r="J2150" s="74">
        <v>59099</v>
      </c>
      <c r="K2150" s="45">
        <v>1</v>
      </c>
      <c r="L2150" s="41">
        <f t="shared" si="312"/>
        <v>59099</v>
      </c>
      <c r="M2150" s="39">
        <v>5</v>
      </c>
      <c r="N2150" s="42">
        <f t="shared" si="313"/>
        <v>20</v>
      </c>
      <c r="O2150" s="43" t="str">
        <f t="shared" si="314"/>
        <v>--</v>
      </c>
      <c r="P2150" s="44">
        <f t="shared" si="315"/>
        <v>59099</v>
      </c>
      <c r="Q2150" s="44">
        <f t="shared" si="316"/>
        <v>0</v>
      </c>
      <c r="R2150" s="44" t="e">
        <f>VLOOKUP(S2150,Sheet8!B:C,2,0)</f>
        <v>#N/A</v>
      </c>
      <c r="S2150" s="6" t="s">
        <v>11610</v>
      </c>
      <c r="T2150" s="6" t="e">
        <f>VLOOKUP(U2150,'17-1'!J:K,2,0)</f>
        <v>#N/A</v>
      </c>
      <c r="U2150" s="6" t="s">
        <v>36385</v>
      </c>
    </row>
    <row r="2151" spans="1:21" x14ac:dyDescent="0.25">
      <c r="A2151" s="35">
        <v>2840</v>
      </c>
      <c r="B2151" s="36">
        <v>320</v>
      </c>
      <c r="C2151" s="36">
        <v>20004195</v>
      </c>
      <c r="D2151" s="36">
        <v>100718</v>
      </c>
      <c r="E2151" s="36">
        <v>30200061</v>
      </c>
      <c r="F2151" s="36" t="s">
        <v>57</v>
      </c>
      <c r="G2151" s="37" t="s">
        <v>4749</v>
      </c>
      <c r="H2151" s="38">
        <v>34880</v>
      </c>
      <c r="I2151" s="39">
        <v>5</v>
      </c>
      <c r="J2151" s="74">
        <v>543</v>
      </c>
      <c r="K2151" s="45">
        <v>1</v>
      </c>
      <c r="L2151" s="41">
        <f t="shared" si="312"/>
        <v>543</v>
      </c>
      <c r="M2151" s="39">
        <v>5</v>
      </c>
      <c r="N2151" s="42">
        <f t="shared" si="313"/>
        <v>20</v>
      </c>
      <c r="O2151" s="43" t="str">
        <f t="shared" si="314"/>
        <v>--</v>
      </c>
      <c r="P2151" s="44">
        <f t="shared" si="315"/>
        <v>543</v>
      </c>
      <c r="Q2151" s="44">
        <f t="shared" si="316"/>
        <v>0</v>
      </c>
      <c r="R2151" s="44" t="e">
        <f>VLOOKUP(S2151,Sheet8!B:C,2,0)</f>
        <v>#N/A</v>
      </c>
      <c r="S2151" s="6" t="s">
        <v>11611</v>
      </c>
      <c r="T2151" s="6" t="e">
        <f>VLOOKUP(U2151,'17-1'!J:K,2,0)</f>
        <v>#N/A</v>
      </c>
      <c r="U2151" s="6" t="s">
        <v>36386</v>
      </c>
    </row>
    <row r="2152" spans="1:21" x14ac:dyDescent="0.25">
      <c r="A2152" s="35">
        <v>107</v>
      </c>
      <c r="B2152" s="36">
        <v>304</v>
      </c>
      <c r="C2152" s="36">
        <v>10000019</v>
      </c>
      <c r="D2152" s="36">
        <v>100718</v>
      </c>
      <c r="E2152" s="36">
        <v>30200061</v>
      </c>
      <c r="F2152" s="36" t="s">
        <v>57</v>
      </c>
      <c r="G2152" s="37" t="s">
        <v>4749</v>
      </c>
      <c r="H2152" s="38">
        <v>35246</v>
      </c>
      <c r="I2152" s="39">
        <v>5</v>
      </c>
      <c r="J2152" s="74">
        <v>308</v>
      </c>
      <c r="K2152" s="45">
        <v>1</v>
      </c>
      <c r="L2152" s="41">
        <f t="shared" si="312"/>
        <v>308</v>
      </c>
      <c r="M2152" s="39">
        <v>5</v>
      </c>
      <c r="N2152" s="42">
        <f t="shared" si="313"/>
        <v>18.997946611909651</v>
      </c>
      <c r="O2152" s="43" t="str">
        <f t="shared" si="314"/>
        <v>--</v>
      </c>
      <c r="P2152" s="44">
        <f t="shared" si="315"/>
        <v>308</v>
      </c>
      <c r="Q2152" s="44">
        <f t="shared" si="316"/>
        <v>0</v>
      </c>
      <c r="R2152" s="44" t="e">
        <f>VLOOKUP(S2152,Sheet8!B:C,2,0)</f>
        <v>#N/A</v>
      </c>
      <c r="S2152" s="6" t="s">
        <v>11612</v>
      </c>
      <c r="T2152" s="6" t="e">
        <f>VLOOKUP(U2152,'17-1'!J:K,2,0)</f>
        <v>#N/A</v>
      </c>
      <c r="U2152" s="6" t="s">
        <v>36387</v>
      </c>
    </row>
    <row r="2153" spans="1:21" x14ac:dyDescent="0.25">
      <c r="A2153" s="35">
        <v>4076</v>
      </c>
      <c r="B2153" s="36">
        <v>331</v>
      </c>
      <c r="C2153" s="36">
        <v>20002665</v>
      </c>
      <c r="D2153" s="36">
        <v>100718</v>
      </c>
      <c r="E2153" s="36">
        <v>30200016</v>
      </c>
      <c r="F2153" s="36" t="s">
        <v>49</v>
      </c>
      <c r="G2153" s="37" t="s">
        <v>4749</v>
      </c>
      <c r="H2153" s="38">
        <v>35246</v>
      </c>
      <c r="I2153" s="39">
        <v>5</v>
      </c>
      <c r="J2153" s="74">
        <v>735</v>
      </c>
      <c r="K2153" s="45">
        <v>1</v>
      </c>
      <c r="L2153" s="41">
        <f t="shared" si="312"/>
        <v>735</v>
      </c>
      <c r="M2153" s="39">
        <v>5</v>
      </c>
      <c r="N2153" s="42">
        <f t="shared" si="313"/>
        <v>18.997946611909651</v>
      </c>
      <c r="O2153" s="43" t="str">
        <f t="shared" si="314"/>
        <v>--</v>
      </c>
      <c r="P2153" s="44">
        <f t="shared" si="315"/>
        <v>735</v>
      </c>
      <c r="Q2153" s="44">
        <f t="shared" si="316"/>
        <v>0</v>
      </c>
      <c r="R2153" s="44" t="e">
        <f>VLOOKUP(S2153,Sheet8!B:C,2,0)</f>
        <v>#N/A</v>
      </c>
      <c r="S2153" s="6" t="s">
        <v>11613</v>
      </c>
      <c r="T2153" s="6" t="e">
        <f>VLOOKUP(U2153,'17-1'!J:K,2,0)</f>
        <v>#N/A</v>
      </c>
      <c r="U2153" s="6" t="s">
        <v>36388</v>
      </c>
    </row>
    <row r="2154" spans="1:21" x14ac:dyDescent="0.25">
      <c r="A2154" s="35">
        <v>488</v>
      </c>
      <c r="B2154" s="36">
        <v>304</v>
      </c>
      <c r="C2154" s="36">
        <v>10000481</v>
      </c>
      <c r="D2154" s="36">
        <v>100718</v>
      </c>
      <c r="E2154" s="36">
        <v>30200061</v>
      </c>
      <c r="F2154" s="36" t="s">
        <v>57</v>
      </c>
      <c r="G2154" s="37" t="s">
        <v>4749</v>
      </c>
      <c r="H2154" s="38">
        <v>35611</v>
      </c>
      <c r="I2154" s="39">
        <v>5</v>
      </c>
      <c r="J2154" s="74">
        <v>7654</v>
      </c>
      <c r="K2154" s="45">
        <v>1</v>
      </c>
      <c r="L2154" s="41">
        <f t="shared" si="312"/>
        <v>7654</v>
      </c>
      <c r="M2154" s="39">
        <v>5</v>
      </c>
      <c r="N2154" s="42">
        <f t="shared" si="313"/>
        <v>17.998631074606433</v>
      </c>
      <c r="O2154" s="43" t="str">
        <f t="shared" si="314"/>
        <v>--</v>
      </c>
      <c r="P2154" s="44">
        <f t="shared" si="315"/>
        <v>7654</v>
      </c>
      <c r="Q2154" s="44">
        <f t="shared" si="316"/>
        <v>0</v>
      </c>
      <c r="R2154" s="44" t="e">
        <f>VLOOKUP(S2154,Sheet8!B:C,2,0)</f>
        <v>#N/A</v>
      </c>
      <c r="S2154" s="6" t="s">
        <v>11614</v>
      </c>
      <c r="T2154" s="6" t="e">
        <f>VLOOKUP(U2154,'17-1'!J:K,2,0)</f>
        <v>#N/A</v>
      </c>
      <c r="U2154" s="6" t="s">
        <v>36389</v>
      </c>
    </row>
    <row r="2155" spans="1:21" x14ac:dyDescent="0.25">
      <c r="A2155" s="35">
        <v>2382</v>
      </c>
      <c r="B2155" s="36">
        <v>311</v>
      </c>
      <c r="C2155" s="36">
        <v>20007246</v>
      </c>
      <c r="D2155" s="36">
        <v>100718</v>
      </c>
      <c r="E2155" s="36">
        <v>30200036</v>
      </c>
      <c r="F2155" s="36" t="s">
        <v>48</v>
      </c>
      <c r="G2155" s="37" t="s">
        <v>4749</v>
      </c>
      <c r="H2155" s="38">
        <v>35611</v>
      </c>
      <c r="I2155" s="39">
        <v>5</v>
      </c>
      <c r="J2155" s="74">
        <v>97</v>
      </c>
      <c r="K2155" s="45">
        <v>1</v>
      </c>
      <c r="L2155" s="41">
        <f t="shared" si="312"/>
        <v>97</v>
      </c>
      <c r="M2155" s="39">
        <v>5</v>
      </c>
      <c r="N2155" s="42">
        <f t="shared" si="313"/>
        <v>17.998631074606433</v>
      </c>
      <c r="O2155" s="43" t="str">
        <f t="shared" si="314"/>
        <v>--</v>
      </c>
      <c r="P2155" s="44">
        <f t="shared" si="315"/>
        <v>97</v>
      </c>
      <c r="Q2155" s="44">
        <f t="shared" si="316"/>
        <v>0</v>
      </c>
      <c r="R2155" s="44" t="e">
        <f>VLOOKUP(S2155,Sheet8!B:C,2,0)</f>
        <v>#N/A</v>
      </c>
      <c r="S2155" s="6" t="s">
        <v>11615</v>
      </c>
      <c r="T2155" s="6" t="e">
        <f>VLOOKUP(U2155,'17-1'!J:K,2,0)</f>
        <v>#N/A</v>
      </c>
      <c r="U2155" s="6" t="s">
        <v>36390</v>
      </c>
    </row>
    <row r="2156" spans="1:21" x14ac:dyDescent="0.25">
      <c r="A2156" s="35">
        <v>5915</v>
      </c>
      <c r="B2156" s="36">
        <v>333</v>
      </c>
      <c r="C2156" s="36">
        <v>20006757</v>
      </c>
      <c r="D2156" s="36">
        <v>100718</v>
      </c>
      <c r="E2156" s="36">
        <v>30200016</v>
      </c>
      <c r="F2156" s="36" t="s">
        <v>49</v>
      </c>
      <c r="G2156" s="37" t="s">
        <v>4749</v>
      </c>
      <c r="H2156" s="38">
        <v>35611</v>
      </c>
      <c r="I2156" s="39">
        <v>5</v>
      </c>
      <c r="J2156" s="74">
        <v>4633</v>
      </c>
      <c r="K2156" s="45">
        <v>1</v>
      </c>
      <c r="L2156" s="41">
        <f t="shared" si="312"/>
        <v>4633</v>
      </c>
      <c r="M2156" s="39">
        <v>5</v>
      </c>
      <c r="N2156" s="42">
        <f t="shared" si="313"/>
        <v>17.998631074606433</v>
      </c>
      <c r="O2156" s="43" t="str">
        <f t="shared" si="314"/>
        <v>--</v>
      </c>
      <c r="P2156" s="44">
        <f t="shared" si="315"/>
        <v>4633</v>
      </c>
      <c r="Q2156" s="44">
        <f t="shared" si="316"/>
        <v>0</v>
      </c>
      <c r="R2156" s="44" t="e">
        <f>VLOOKUP(S2156,Sheet8!B:C,2,0)</f>
        <v>#N/A</v>
      </c>
      <c r="S2156" s="6" t="s">
        <v>11616</v>
      </c>
      <c r="T2156" s="6" t="e">
        <f>VLOOKUP(U2156,'17-1'!J:K,2,0)</f>
        <v>#N/A</v>
      </c>
      <c r="U2156" s="6" t="s">
        <v>36391</v>
      </c>
    </row>
    <row r="2157" spans="1:21" x14ac:dyDescent="0.25">
      <c r="A2157" s="35">
        <v>992</v>
      </c>
      <c r="B2157" s="36">
        <v>307</v>
      </c>
      <c r="C2157" s="36">
        <v>20002931</v>
      </c>
      <c r="D2157" s="36">
        <v>100718</v>
      </c>
      <c r="E2157" s="36">
        <v>30200016</v>
      </c>
      <c r="F2157" s="36" t="s">
        <v>49</v>
      </c>
      <c r="G2157" s="37" t="s">
        <v>4749</v>
      </c>
      <c r="H2157" s="38">
        <v>35976</v>
      </c>
      <c r="I2157" s="39">
        <v>5</v>
      </c>
      <c r="J2157" s="74">
        <v>73275</v>
      </c>
      <c r="K2157" s="45">
        <v>1</v>
      </c>
      <c r="L2157" s="41">
        <f t="shared" si="312"/>
        <v>73275</v>
      </c>
      <c r="M2157" s="39">
        <v>5</v>
      </c>
      <c r="N2157" s="42">
        <f t="shared" si="313"/>
        <v>16.999315537303218</v>
      </c>
      <c r="O2157" s="43" t="str">
        <f t="shared" si="314"/>
        <v>--</v>
      </c>
      <c r="P2157" s="44">
        <f t="shared" si="315"/>
        <v>73275</v>
      </c>
      <c r="Q2157" s="44">
        <f t="shared" si="316"/>
        <v>0</v>
      </c>
      <c r="R2157" s="44" t="e">
        <f>VLOOKUP(S2157,Sheet8!B:C,2,0)</f>
        <v>#N/A</v>
      </c>
      <c r="S2157" s="6" t="s">
        <v>11617</v>
      </c>
      <c r="T2157" s="6" t="e">
        <f>VLOOKUP(U2157,'17-1'!J:K,2,0)</f>
        <v>#N/A</v>
      </c>
      <c r="U2157" s="6" t="s">
        <v>36392</v>
      </c>
    </row>
    <row r="2158" spans="1:21" x14ac:dyDescent="0.25">
      <c r="A2158" s="35">
        <v>1705</v>
      </c>
      <c r="B2158" s="36">
        <v>311</v>
      </c>
      <c r="C2158" s="36">
        <v>20000106</v>
      </c>
      <c r="D2158" s="36">
        <v>100718</v>
      </c>
      <c r="E2158" s="36">
        <v>30200061</v>
      </c>
      <c r="F2158" s="36" t="s">
        <v>57</v>
      </c>
      <c r="G2158" s="37" t="s">
        <v>4749</v>
      </c>
      <c r="H2158" s="38">
        <v>35976</v>
      </c>
      <c r="I2158" s="39">
        <v>5</v>
      </c>
      <c r="J2158" s="74">
        <v>217</v>
      </c>
      <c r="K2158" s="45">
        <v>1</v>
      </c>
      <c r="L2158" s="41">
        <f t="shared" si="312"/>
        <v>217</v>
      </c>
      <c r="M2158" s="39">
        <v>5</v>
      </c>
      <c r="N2158" s="42">
        <f t="shared" si="313"/>
        <v>16.999315537303218</v>
      </c>
      <c r="O2158" s="43" t="str">
        <f t="shared" si="314"/>
        <v>--</v>
      </c>
      <c r="P2158" s="44">
        <f t="shared" si="315"/>
        <v>217</v>
      </c>
      <c r="Q2158" s="44">
        <f t="shared" si="316"/>
        <v>0</v>
      </c>
      <c r="R2158" s="44" t="e">
        <f>VLOOKUP(S2158,Sheet8!B:C,2,0)</f>
        <v>#N/A</v>
      </c>
      <c r="S2158" s="6" t="s">
        <v>11618</v>
      </c>
      <c r="T2158" s="6" t="e">
        <f>VLOOKUP(U2158,'17-1'!J:K,2,0)</f>
        <v>#N/A</v>
      </c>
      <c r="U2158" s="6" t="s">
        <v>36393</v>
      </c>
    </row>
    <row r="2159" spans="1:21" x14ac:dyDescent="0.25">
      <c r="A2159" s="35">
        <v>6134</v>
      </c>
      <c r="B2159" s="36">
        <v>334</v>
      </c>
      <c r="C2159" s="36">
        <v>20007066</v>
      </c>
      <c r="D2159" s="36">
        <v>100718</v>
      </c>
      <c r="E2159" s="36">
        <v>30200036</v>
      </c>
      <c r="F2159" s="36" t="s">
        <v>48</v>
      </c>
      <c r="G2159" s="37" t="s">
        <v>4749</v>
      </c>
      <c r="H2159" s="38">
        <v>35976</v>
      </c>
      <c r="I2159" s="39">
        <v>5</v>
      </c>
      <c r="J2159" s="74">
        <v>64</v>
      </c>
      <c r="K2159" s="45">
        <v>1</v>
      </c>
      <c r="L2159" s="41">
        <f t="shared" si="312"/>
        <v>64</v>
      </c>
      <c r="M2159" s="39">
        <v>5</v>
      </c>
      <c r="N2159" s="42">
        <f t="shared" si="313"/>
        <v>16.999315537303218</v>
      </c>
      <c r="O2159" s="43" t="str">
        <f t="shared" si="314"/>
        <v>--</v>
      </c>
      <c r="P2159" s="44">
        <f t="shared" si="315"/>
        <v>64</v>
      </c>
      <c r="Q2159" s="44">
        <f t="shared" si="316"/>
        <v>0</v>
      </c>
      <c r="R2159" s="44" t="e">
        <f>VLOOKUP(S2159,Sheet8!B:C,2,0)</f>
        <v>#N/A</v>
      </c>
      <c r="S2159" s="6" t="s">
        <v>11619</v>
      </c>
      <c r="T2159" s="6" t="e">
        <f>VLOOKUP(U2159,'17-1'!J:K,2,0)</f>
        <v>#N/A</v>
      </c>
      <c r="U2159" s="6" t="s">
        <v>36394</v>
      </c>
    </row>
    <row r="2160" spans="1:21" x14ac:dyDescent="0.25">
      <c r="A2160" s="35">
        <v>416</v>
      </c>
      <c r="B2160" s="36">
        <v>304</v>
      </c>
      <c r="C2160" s="36">
        <v>10000402</v>
      </c>
      <c r="D2160" s="36">
        <v>100718</v>
      </c>
      <c r="E2160" s="36">
        <v>30200033</v>
      </c>
      <c r="F2160" s="36" t="s">
        <v>37</v>
      </c>
      <c r="G2160" s="37" t="s">
        <v>4749</v>
      </c>
      <c r="H2160" s="38">
        <v>36341</v>
      </c>
      <c r="I2160" s="39">
        <v>5</v>
      </c>
      <c r="J2160" s="74">
        <v>307</v>
      </c>
      <c r="K2160" s="45">
        <v>1</v>
      </c>
      <c r="L2160" s="41">
        <f t="shared" si="312"/>
        <v>307</v>
      </c>
      <c r="M2160" s="39">
        <v>5</v>
      </c>
      <c r="N2160" s="42">
        <f t="shared" si="313"/>
        <v>16</v>
      </c>
      <c r="O2160" s="43" t="str">
        <f t="shared" si="314"/>
        <v>--</v>
      </c>
      <c r="P2160" s="44">
        <f t="shared" si="315"/>
        <v>307</v>
      </c>
      <c r="Q2160" s="44">
        <f t="shared" si="316"/>
        <v>0</v>
      </c>
      <c r="R2160" s="44" t="e">
        <f>VLOOKUP(S2160,Sheet8!B:C,2,0)</f>
        <v>#N/A</v>
      </c>
      <c r="S2160" s="6" t="s">
        <v>11620</v>
      </c>
      <c r="T2160" s="6" t="e">
        <f>VLOOKUP(U2160,'17-1'!J:K,2,0)</f>
        <v>#N/A</v>
      </c>
      <c r="U2160" s="6" t="s">
        <v>36395</v>
      </c>
    </row>
    <row r="2161" spans="1:21" x14ac:dyDescent="0.25">
      <c r="A2161" s="35">
        <v>3828</v>
      </c>
      <c r="B2161" s="36">
        <v>331</v>
      </c>
      <c r="C2161" s="36">
        <v>20001694</v>
      </c>
      <c r="D2161" s="36">
        <v>100718</v>
      </c>
      <c r="E2161" s="36">
        <v>30200016</v>
      </c>
      <c r="F2161" s="36" t="s">
        <v>49</v>
      </c>
      <c r="G2161" s="37" t="s">
        <v>4749</v>
      </c>
      <c r="H2161" s="38">
        <v>36341</v>
      </c>
      <c r="I2161" s="39">
        <v>5</v>
      </c>
      <c r="J2161" s="74">
        <v>47691</v>
      </c>
      <c r="K2161" s="45">
        <v>1</v>
      </c>
      <c r="L2161" s="41">
        <f t="shared" si="312"/>
        <v>47691</v>
      </c>
      <c r="M2161" s="39">
        <v>5</v>
      </c>
      <c r="N2161" s="42">
        <f t="shared" si="313"/>
        <v>16</v>
      </c>
      <c r="O2161" s="43" t="str">
        <f t="shared" si="314"/>
        <v>--</v>
      </c>
      <c r="P2161" s="44">
        <f t="shared" si="315"/>
        <v>47691</v>
      </c>
      <c r="Q2161" s="44">
        <f t="shared" si="316"/>
        <v>0</v>
      </c>
      <c r="R2161" s="44" t="e">
        <f>VLOOKUP(S2161,Sheet8!B:C,2,0)</f>
        <v>#N/A</v>
      </c>
      <c r="S2161" s="6" t="s">
        <v>11621</v>
      </c>
      <c r="T2161" s="6" t="e">
        <f>VLOOKUP(U2161,'17-1'!J:K,2,0)</f>
        <v>#N/A</v>
      </c>
      <c r="U2161" s="6" t="s">
        <v>36396</v>
      </c>
    </row>
    <row r="2162" spans="1:21" x14ac:dyDescent="0.25">
      <c r="A2162" s="35">
        <v>8638</v>
      </c>
      <c r="B2162" s="36">
        <v>380</v>
      </c>
      <c r="C2162" s="36">
        <v>20005969</v>
      </c>
      <c r="D2162" s="36">
        <v>100719</v>
      </c>
      <c r="E2162" s="36">
        <v>30200061</v>
      </c>
      <c r="F2162" s="36" t="s">
        <v>57</v>
      </c>
      <c r="G2162" s="37" t="s">
        <v>4749</v>
      </c>
      <c r="H2162" s="38">
        <v>36341</v>
      </c>
      <c r="I2162" s="39">
        <v>5</v>
      </c>
      <c r="J2162" s="74">
        <v>2100</v>
      </c>
      <c r="K2162" s="45">
        <v>1</v>
      </c>
      <c r="L2162" s="41">
        <f t="shared" si="312"/>
        <v>2100</v>
      </c>
      <c r="M2162" s="39">
        <v>5</v>
      </c>
      <c r="N2162" s="42">
        <f t="shared" si="313"/>
        <v>16</v>
      </c>
      <c r="O2162" s="43" t="str">
        <f t="shared" si="314"/>
        <v>--</v>
      </c>
      <c r="P2162" s="44">
        <f t="shared" si="315"/>
        <v>2100</v>
      </c>
      <c r="Q2162" s="44">
        <f t="shared" si="316"/>
        <v>0</v>
      </c>
      <c r="R2162" s="44" t="e">
        <f>VLOOKUP(S2162,Sheet8!B:C,2,0)</f>
        <v>#N/A</v>
      </c>
      <c r="S2162" s="6" t="s">
        <v>11622</v>
      </c>
      <c r="T2162" s="6" t="e">
        <f>VLOOKUP(U2162,'17-1'!J:K,2,0)</f>
        <v>#N/A</v>
      </c>
      <c r="U2162" s="6" t="s">
        <v>36397</v>
      </c>
    </row>
    <row r="2163" spans="1:21" x14ac:dyDescent="0.25">
      <c r="A2163" s="35">
        <v>2287</v>
      </c>
      <c r="B2163" s="36">
        <v>311</v>
      </c>
      <c r="C2163" s="36">
        <v>20006705</v>
      </c>
      <c r="D2163" s="36">
        <v>100718</v>
      </c>
      <c r="E2163" s="36">
        <v>30200013</v>
      </c>
      <c r="F2163" s="36" t="s">
        <v>50</v>
      </c>
      <c r="G2163" s="37" t="s">
        <v>2533</v>
      </c>
      <c r="H2163" s="38">
        <v>37986</v>
      </c>
      <c r="I2163" s="39">
        <v>50</v>
      </c>
      <c r="J2163" s="74">
        <v>250.06</v>
      </c>
      <c r="K2163" s="45">
        <v>1</v>
      </c>
      <c r="L2163" s="41">
        <f t="shared" si="312"/>
        <v>250.06</v>
      </c>
      <c r="M2163" s="39">
        <v>50</v>
      </c>
      <c r="N2163" s="42">
        <f t="shared" si="313"/>
        <v>11.496235455167694</v>
      </c>
      <c r="O2163" s="43">
        <f t="shared" si="314"/>
        <v>5.0011999999999999</v>
      </c>
      <c r="P2163" s="44">
        <f t="shared" si="315"/>
        <v>57.494972758384677</v>
      </c>
      <c r="Q2163" s="44">
        <f t="shared" si="316"/>
        <v>192.56502724161533</v>
      </c>
      <c r="R2163" s="44" t="e">
        <f>VLOOKUP(S2163,Sheet8!B:C,2,0)</f>
        <v>#N/A</v>
      </c>
      <c r="S2163" s="6" t="s">
        <v>11623</v>
      </c>
      <c r="T2163" s="6" t="e">
        <f>VLOOKUP(U2163,'17-1'!J:K,2,0)</f>
        <v>#N/A</v>
      </c>
      <c r="U2163" s="6" t="s">
        <v>36398</v>
      </c>
    </row>
    <row r="2164" spans="1:21" x14ac:dyDescent="0.25">
      <c r="A2164" s="35">
        <v>5447</v>
      </c>
      <c r="B2164" s="36">
        <v>333</v>
      </c>
      <c r="C2164" s="36">
        <v>20004924</v>
      </c>
      <c r="D2164" s="36">
        <v>100718</v>
      </c>
      <c r="E2164" s="36">
        <v>30200026</v>
      </c>
      <c r="F2164" s="36" t="s">
        <v>4950</v>
      </c>
      <c r="G2164" s="37" t="s">
        <v>5019</v>
      </c>
      <c r="H2164" s="38">
        <v>39568</v>
      </c>
      <c r="I2164" s="39">
        <v>35</v>
      </c>
      <c r="J2164" s="74">
        <v>2648.66</v>
      </c>
      <c r="K2164" s="111">
        <v>0</v>
      </c>
      <c r="L2164" s="59">
        <f t="shared" ref="L2164:L2174" si="317">J2164*K2164</f>
        <v>0</v>
      </c>
      <c r="M2164" s="39">
        <v>35</v>
      </c>
      <c r="N2164" s="42">
        <f t="shared" si="313"/>
        <v>7.1649555099247095</v>
      </c>
      <c r="O2164" s="43">
        <f t="shared" si="314"/>
        <v>0</v>
      </c>
      <c r="P2164" s="44">
        <f t="shared" si="315"/>
        <v>0</v>
      </c>
      <c r="Q2164" s="44" t="str">
        <f t="shared" si="316"/>
        <v xml:space="preserve"> </v>
      </c>
      <c r="R2164" s="44" t="str">
        <f>VLOOKUP(S2164,Sheet8!B:C,2,0)</f>
        <v>GOTCHA</v>
      </c>
      <c r="S2164" s="6" t="s">
        <v>6842</v>
      </c>
      <c r="T2164" s="6" t="str">
        <f>VLOOKUP(U2164,'17-1'!J:K,2,0)</f>
        <v>IM HERE</v>
      </c>
      <c r="U2164" s="6" t="s">
        <v>26590</v>
      </c>
    </row>
    <row r="2165" spans="1:21" x14ac:dyDescent="0.25">
      <c r="A2165" s="35">
        <v>3042</v>
      </c>
      <c r="B2165" s="36">
        <v>320</v>
      </c>
      <c r="C2165" s="36">
        <v>20006565</v>
      </c>
      <c r="D2165" s="36">
        <v>100718</v>
      </c>
      <c r="E2165" s="36">
        <v>30200026</v>
      </c>
      <c r="F2165" s="36" t="s">
        <v>4950</v>
      </c>
      <c r="G2165" s="37" t="s">
        <v>5020</v>
      </c>
      <c r="H2165" s="38">
        <v>40575</v>
      </c>
      <c r="I2165" s="39">
        <v>25</v>
      </c>
      <c r="J2165" s="74">
        <v>2100</v>
      </c>
      <c r="K2165" s="45">
        <v>1</v>
      </c>
      <c r="L2165" s="41">
        <f t="shared" si="317"/>
        <v>2100</v>
      </c>
      <c r="M2165" s="39">
        <v>25</v>
      </c>
      <c r="N2165" s="42">
        <f t="shared" si="313"/>
        <v>4.4079397672826834</v>
      </c>
      <c r="O2165" s="43">
        <f t="shared" si="314"/>
        <v>84</v>
      </c>
      <c r="P2165" s="44">
        <f t="shared" si="315"/>
        <v>370.26694045174537</v>
      </c>
      <c r="Q2165" s="44">
        <f t="shared" si="316"/>
        <v>1729.7330595482547</v>
      </c>
      <c r="R2165" s="44" t="e">
        <f>VLOOKUP(S2165,Sheet8!B:C,2,0)</f>
        <v>#N/A</v>
      </c>
      <c r="S2165" s="6" t="s">
        <v>11624</v>
      </c>
      <c r="T2165" s="6" t="e">
        <f>VLOOKUP(U2165,'17-1'!J:K,2,0)</f>
        <v>#N/A</v>
      </c>
      <c r="U2165" s="6" t="s">
        <v>36399</v>
      </c>
    </row>
    <row r="2166" spans="1:21" x14ac:dyDescent="0.25">
      <c r="A2166" s="35">
        <v>1526</v>
      </c>
      <c r="B2166" s="36">
        <v>310</v>
      </c>
      <c r="C2166" s="36">
        <v>20004726</v>
      </c>
      <c r="D2166" s="36">
        <v>100718</v>
      </c>
      <c r="E2166" s="36">
        <v>30200011</v>
      </c>
      <c r="F2166" s="36" t="s">
        <v>53</v>
      </c>
      <c r="G2166" s="37" t="s">
        <v>2761</v>
      </c>
      <c r="H2166" s="38">
        <v>42069</v>
      </c>
      <c r="I2166" s="39">
        <v>50</v>
      </c>
      <c r="J2166" s="74">
        <v>19650.55</v>
      </c>
      <c r="K2166" s="45">
        <v>1</v>
      </c>
      <c r="L2166" s="41">
        <f t="shared" si="317"/>
        <v>19650.55</v>
      </c>
      <c r="M2166" s="39">
        <v>50</v>
      </c>
      <c r="N2166" s="42">
        <f t="shared" si="313"/>
        <v>0.31759069130732376</v>
      </c>
      <c r="O2166" s="43">
        <f t="shared" si="314"/>
        <v>393.01099999999997</v>
      </c>
      <c r="P2166" s="44">
        <f t="shared" si="315"/>
        <v>124.81663518138261</v>
      </c>
      <c r="Q2166" s="44">
        <f t="shared" si="316"/>
        <v>19525.733364818618</v>
      </c>
      <c r="R2166" s="44" t="e">
        <f>VLOOKUP(S2166,Sheet8!B:C,2,0)</f>
        <v>#N/A</v>
      </c>
      <c r="S2166" s="6" t="s">
        <v>11625</v>
      </c>
      <c r="T2166" s="6" t="e">
        <f>VLOOKUP(U2166,'17-1'!J:K,2,0)</f>
        <v>#N/A</v>
      </c>
      <c r="U2166" s="6" t="s">
        <v>36400</v>
      </c>
    </row>
    <row r="2167" spans="1:21" x14ac:dyDescent="0.25">
      <c r="A2167" s="35">
        <v>1486</v>
      </c>
      <c r="B2167" s="36">
        <v>310</v>
      </c>
      <c r="C2167" s="36">
        <v>20004333</v>
      </c>
      <c r="D2167" s="36">
        <v>100718</v>
      </c>
      <c r="E2167" s="36">
        <v>30200029</v>
      </c>
      <c r="F2167" s="36" t="s">
        <v>70</v>
      </c>
      <c r="G2167" s="37" t="s">
        <v>470</v>
      </c>
      <c r="H2167" s="38">
        <v>37986</v>
      </c>
      <c r="I2167" s="39">
        <v>33</v>
      </c>
      <c r="J2167" s="74">
        <v>840.11</v>
      </c>
      <c r="K2167" s="45">
        <v>1</v>
      </c>
      <c r="L2167" s="41">
        <f t="shared" si="317"/>
        <v>840.11</v>
      </c>
      <c r="M2167" s="39">
        <v>33</v>
      </c>
      <c r="N2167" s="42">
        <f t="shared" si="313"/>
        <v>11.496235455167694</v>
      </c>
      <c r="O2167" s="43">
        <f t="shared" si="314"/>
        <v>25.457878787878787</v>
      </c>
      <c r="P2167" s="44">
        <f t="shared" si="315"/>
        <v>292.66976873457372</v>
      </c>
      <c r="Q2167" s="44">
        <f t="shared" si="316"/>
        <v>547.44023126542629</v>
      </c>
      <c r="R2167" s="44" t="e">
        <f>VLOOKUP(S2167,Sheet8!B:C,2,0)</f>
        <v>#N/A</v>
      </c>
      <c r="S2167" s="6" t="s">
        <v>11626</v>
      </c>
      <c r="T2167" s="6" t="e">
        <f>VLOOKUP(U2167,'17-1'!J:K,2,0)</f>
        <v>#N/A</v>
      </c>
      <c r="U2167" s="6" t="s">
        <v>36401</v>
      </c>
    </row>
    <row r="2168" spans="1:21" x14ac:dyDescent="0.25">
      <c r="A2168" s="35">
        <v>8496</v>
      </c>
      <c r="B2168" s="36">
        <v>371</v>
      </c>
      <c r="C2168" s="36">
        <v>20007738</v>
      </c>
      <c r="D2168" s="36">
        <v>100719</v>
      </c>
      <c r="E2168" s="36">
        <v>30200013</v>
      </c>
      <c r="F2168" s="36" t="s">
        <v>50</v>
      </c>
      <c r="G2168" s="37" t="s">
        <v>567</v>
      </c>
      <c r="H2168" s="38">
        <v>42185</v>
      </c>
      <c r="I2168" s="39">
        <v>33</v>
      </c>
      <c r="J2168" s="74">
        <v>0</v>
      </c>
      <c r="K2168" s="45">
        <v>1</v>
      </c>
      <c r="L2168" s="41">
        <f t="shared" si="317"/>
        <v>0</v>
      </c>
      <c r="M2168" s="39">
        <v>33</v>
      </c>
      <c r="N2168" s="42">
        <f t="shared" si="313"/>
        <v>0</v>
      </c>
      <c r="O2168" s="43">
        <f t="shared" si="314"/>
        <v>0</v>
      </c>
      <c r="P2168" s="44">
        <f t="shared" si="315"/>
        <v>0</v>
      </c>
      <c r="Q2168" s="44" t="str">
        <f t="shared" si="316"/>
        <v xml:space="preserve"> </v>
      </c>
      <c r="R2168" s="44" t="e">
        <f>VLOOKUP(S2168,Sheet8!B:C,2,0)</f>
        <v>#N/A</v>
      </c>
      <c r="S2168" s="6" t="s">
        <v>11627</v>
      </c>
      <c r="T2168" s="6" t="e">
        <f>VLOOKUP(U2168,'17-1'!J:K,2,0)</f>
        <v>#N/A</v>
      </c>
      <c r="U2168" s="6" t="s">
        <v>36402</v>
      </c>
    </row>
    <row r="2169" spans="1:21" x14ac:dyDescent="0.25">
      <c r="A2169" s="35">
        <v>2125</v>
      </c>
      <c r="B2169" s="36">
        <v>311</v>
      </c>
      <c r="C2169" s="36">
        <v>20004135</v>
      </c>
      <c r="D2169" s="36">
        <v>100718</v>
      </c>
      <c r="E2169" s="36">
        <v>30200056</v>
      </c>
      <c r="F2169" s="36" t="s">
        <v>322</v>
      </c>
      <c r="G2169" s="37" t="s">
        <v>466</v>
      </c>
      <c r="H2169" s="38">
        <v>38138</v>
      </c>
      <c r="I2169" s="39">
        <v>33</v>
      </c>
      <c r="J2169" s="74">
        <v>781.81</v>
      </c>
      <c r="K2169" s="45">
        <v>1</v>
      </c>
      <c r="L2169" s="41">
        <f t="shared" si="317"/>
        <v>781.81</v>
      </c>
      <c r="M2169" s="39">
        <v>33</v>
      </c>
      <c r="N2169" s="42">
        <f t="shared" si="313"/>
        <v>11.080082135523615</v>
      </c>
      <c r="O2169" s="43">
        <f t="shared" si="314"/>
        <v>23.691212121212118</v>
      </c>
      <c r="P2169" s="44">
        <f t="shared" si="315"/>
        <v>262.50057619314293</v>
      </c>
      <c r="Q2169" s="44">
        <f t="shared" si="316"/>
        <v>519.30942380685701</v>
      </c>
      <c r="R2169" s="44" t="e">
        <f>VLOOKUP(S2169,Sheet8!B:C,2,0)</f>
        <v>#N/A</v>
      </c>
      <c r="S2169" s="6" t="s">
        <v>11628</v>
      </c>
      <c r="T2169" s="6" t="e">
        <f>VLOOKUP(U2169,'17-1'!J:K,2,0)</f>
        <v>#N/A</v>
      </c>
      <c r="U2169" s="6" t="s">
        <v>36403</v>
      </c>
    </row>
    <row r="2170" spans="1:21" x14ac:dyDescent="0.25">
      <c r="A2170" s="35">
        <v>6770</v>
      </c>
      <c r="B2170" s="36">
        <v>346</v>
      </c>
      <c r="C2170" s="36">
        <v>20005883</v>
      </c>
      <c r="D2170" s="36">
        <v>100718</v>
      </c>
      <c r="E2170" s="36">
        <v>30200038</v>
      </c>
      <c r="F2170" s="36" t="s">
        <v>105</v>
      </c>
      <c r="G2170" s="37" t="s">
        <v>104</v>
      </c>
      <c r="H2170" s="38">
        <v>39691</v>
      </c>
      <c r="I2170" s="39">
        <v>35</v>
      </c>
      <c r="J2170" s="74">
        <v>5615</v>
      </c>
      <c r="K2170" s="111">
        <v>0</v>
      </c>
      <c r="L2170" s="59">
        <f t="shared" si="317"/>
        <v>0</v>
      </c>
      <c r="M2170" s="39">
        <v>35</v>
      </c>
      <c r="N2170" s="42">
        <f t="shared" si="313"/>
        <v>6.8281998631074607</v>
      </c>
      <c r="O2170" s="43">
        <f t="shared" si="314"/>
        <v>0</v>
      </c>
      <c r="P2170" s="44">
        <f t="shared" si="315"/>
        <v>0</v>
      </c>
      <c r="Q2170" s="44" t="str">
        <f t="shared" si="316"/>
        <v xml:space="preserve"> </v>
      </c>
      <c r="R2170" s="44" t="e">
        <f>VLOOKUP(S2170,Sheet8!B:C,2,0)</f>
        <v>#N/A</v>
      </c>
      <c r="S2170" s="6" t="s">
        <v>6646</v>
      </c>
      <c r="T2170" s="6" t="e">
        <f>VLOOKUP(U2170,'17-1'!J:K,2,0)</f>
        <v>#N/A</v>
      </c>
      <c r="U2170" s="6" t="s">
        <v>36404</v>
      </c>
    </row>
    <row r="2171" spans="1:21" x14ac:dyDescent="0.25">
      <c r="A2171" s="35">
        <v>3047</v>
      </c>
      <c r="B2171" s="36">
        <v>320</v>
      </c>
      <c r="C2171" s="36">
        <v>20006662</v>
      </c>
      <c r="D2171" s="36">
        <v>100718</v>
      </c>
      <c r="E2171" s="36">
        <v>30200063</v>
      </c>
      <c r="F2171" s="36" t="s">
        <v>552</v>
      </c>
      <c r="G2171" s="37" t="s">
        <v>2397</v>
      </c>
      <c r="H2171" s="38">
        <v>41426</v>
      </c>
      <c r="I2171" s="39">
        <v>15</v>
      </c>
      <c r="J2171" s="74">
        <v>6494.11</v>
      </c>
      <c r="K2171" s="45">
        <v>1</v>
      </c>
      <c r="L2171" s="41">
        <f t="shared" si="317"/>
        <v>6494.11</v>
      </c>
      <c r="M2171" s="39">
        <v>15</v>
      </c>
      <c r="N2171" s="42">
        <f t="shared" si="313"/>
        <v>2.0780287474332648</v>
      </c>
      <c r="O2171" s="43">
        <f t="shared" si="314"/>
        <v>432.94066666666663</v>
      </c>
      <c r="P2171" s="44">
        <f t="shared" si="315"/>
        <v>899.66315126625591</v>
      </c>
      <c r="Q2171" s="44">
        <f t="shared" si="316"/>
        <v>5594.4468487337435</v>
      </c>
      <c r="R2171" s="44" t="e">
        <f>VLOOKUP(S2171,Sheet8!B:C,2,0)</f>
        <v>#N/A</v>
      </c>
      <c r="S2171" s="6" t="s">
        <v>11629</v>
      </c>
      <c r="T2171" s="6" t="e">
        <f>VLOOKUP(U2171,'17-1'!J:K,2,0)</f>
        <v>#N/A</v>
      </c>
      <c r="U2171" s="6" t="s">
        <v>36405</v>
      </c>
    </row>
    <row r="2172" spans="1:21" x14ac:dyDescent="0.25">
      <c r="A2172" s="35">
        <v>6223</v>
      </c>
      <c r="B2172" s="36">
        <v>334</v>
      </c>
      <c r="C2172" s="36">
        <v>20007347</v>
      </c>
      <c r="D2172" s="36">
        <v>100718</v>
      </c>
      <c r="E2172" s="6">
        <v>30200101</v>
      </c>
      <c r="F2172" s="6" t="s">
        <v>421</v>
      </c>
      <c r="G2172" s="37" t="s">
        <v>6554</v>
      </c>
      <c r="H2172" s="38">
        <v>39202</v>
      </c>
      <c r="I2172" s="39">
        <v>20</v>
      </c>
      <c r="J2172" s="74">
        <v>649.44000000000005</v>
      </c>
      <c r="K2172" s="51">
        <v>0</v>
      </c>
      <c r="L2172" s="41">
        <f t="shared" si="317"/>
        <v>0</v>
      </c>
      <c r="M2172" s="39">
        <v>20</v>
      </c>
      <c r="N2172" s="42">
        <f t="shared" si="313"/>
        <v>8.1670088980150588</v>
      </c>
      <c r="O2172" s="43">
        <f t="shared" si="314"/>
        <v>0</v>
      </c>
      <c r="P2172" s="44">
        <f t="shared" si="315"/>
        <v>0</v>
      </c>
      <c r="Q2172" s="44" t="str">
        <f t="shared" si="316"/>
        <v xml:space="preserve"> </v>
      </c>
      <c r="R2172" s="44" t="e">
        <f>VLOOKUP(S2172,Sheet8!B:C,2,0)</f>
        <v>#N/A</v>
      </c>
      <c r="S2172" s="6" t="s">
        <v>11630</v>
      </c>
      <c r="T2172" s="6" t="e">
        <f>VLOOKUP(U2172,'17-1'!J:K,2,0)</f>
        <v>#N/A</v>
      </c>
      <c r="U2172" s="6" t="s">
        <v>36406</v>
      </c>
    </row>
    <row r="2173" spans="1:21" x14ac:dyDescent="0.25">
      <c r="A2173" s="35">
        <v>5549</v>
      </c>
      <c r="B2173" s="36">
        <v>333</v>
      </c>
      <c r="C2173" s="36">
        <v>20005307</v>
      </c>
      <c r="D2173" s="36">
        <v>100718</v>
      </c>
      <c r="E2173" s="6">
        <v>30200097</v>
      </c>
      <c r="F2173" s="6" t="s">
        <v>4802</v>
      </c>
      <c r="G2173" s="37" t="s">
        <v>6558</v>
      </c>
      <c r="H2173" s="38">
        <v>41452</v>
      </c>
      <c r="I2173" s="39">
        <v>15</v>
      </c>
      <c r="J2173" s="74">
        <v>2277</v>
      </c>
      <c r="K2173" s="51">
        <v>0</v>
      </c>
      <c r="L2173" s="41">
        <f t="shared" si="317"/>
        <v>0</v>
      </c>
      <c r="M2173" s="39">
        <v>15</v>
      </c>
      <c r="N2173" s="42">
        <f t="shared" si="313"/>
        <v>2.0068446269678302</v>
      </c>
      <c r="O2173" s="43">
        <f t="shared" si="314"/>
        <v>0</v>
      </c>
      <c r="P2173" s="44">
        <f t="shared" si="315"/>
        <v>0</v>
      </c>
      <c r="Q2173" s="44" t="str">
        <f t="shared" si="316"/>
        <v xml:space="preserve"> </v>
      </c>
      <c r="R2173" s="44" t="e">
        <f>VLOOKUP(S2173,Sheet8!B:C,2,0)</f>
        <v>#N/A</v>
      </c>
      <c r="S2173" s="6" t="s">
        <v>11631</v>
      </c>
      <c r="T2173" s="6" t="e">
        <f>VLOOKUP(U2173,'17-1'!J:K,2,0)</f>
        <v>#N/A</v>
      </c>
      <c r="U2173" s="6" t="s">
        <v>36407</v>
      </c>
    </row>
    <row r="2174" spans="1:21" x14ac:dyDescent="0.25">
      <c r="A2174" s="35">
        <v>3570</v>
      </c>
      <c r="B2174" s="36">
        <v>330</v>
      </c>
      <c r="C2174" s="36">
        <v>20007061</v>
      </c>
      <c r="D2174" s="36">
        <v>100718</v>
      </c>
      <c r="E2174" s="6">
        <v>30200101</v>
      </c>
      <c r="F2174" s="6" t="s">
        <v>421</v>
      </c>
      <c r="G2174" s="37" t="s">
        <v>6553</v>
      </c>
      <c r="H2174" s="38">
        <v>39202</v>
      </c>
      <c r="I2174" s="39">
        <v>20</v>
      </c>
      <c r="J2174" s="74">
        <v>377.21</v>
      </c>
      <c r="K2174" s="51">
        <v>0</v>
      </c>
      <c r="L2174" s="41">
        <f t="shared" si="317"/>
        <v>0</v>
      </c>
      <c r="M2174" s="39">
        <v>20</v>
      </c>
      <c r="N2174" s="42">
        <f t="shared" si="313"/>
        <v>8.1670088980150588</v>
      </c>
      <c r="O2174" s="43">
        <f t="shared" si="314"/>
        <v>0</v>
      </c>
      <c r="P2174" s="44">
        <f t="shared" si="315"/>
        <v>0</v>
      </c>
      <c r="Q2174" s="44" t="str">
        <f t="shared" si="316"/>
        <v xml:space="preserve"> </v>
      </c>
      <c r="R2174" s="44" t="e">
        <f>VLOOKUP(S2174,Sheet8!B:C,2,0)</f>
        <v>#N/A</v>
      </c>
      <c r="S2174" s="6" t="s">
        <v>11632</v>
      </c>
      <c r="T2174" s="6" t="e">
        <f>VLOOKUP(U2174,'17-1'!J:K,2,0)</f>
        <v>#N/A</v>
      </c>
      <c r="U2174" s="6" t="s">
        <v>36408</v>
      </c>
    </row>
    <row r="2175" spans="1:21" x14ac:dyDescent="0.25">
      <c r="A2175" s="35">
        <v>6672</v>
      </c>
      <c r="B2175" s="36">
        <v>345</v>
      </c>
      <c r="C2175" s="36">
        <v>20003995</v>
      </c>
      <c r="D2175" s="36">
        <v>100718</v>
      </c>
      <c r="E2175" s="36">
        <v>30200015</v>
      </c>
      <c r="F2175" s="36" t="s">
        <v>31</v>
      </c>
      <c r="G2175" s="37" t="s">
        <v>2962</v>
      </c>
      <c r="H2175" s="38">
        <v>38260</v>
      </c>
      <c r="I2175" s="39">
        <v>85</v>
      </c>
      <c r="J2175" s="74">
        <v>147.74</v>
      </c>
      <c r="K2175" s="111">
        <v>0</v>
      </c>
      <c r="L2175" s="59">
        <f t="shared" ref="L2175:L2176" si="318">J2175*K2175</f>
        <v>0</v>
      </c>
      <c r="M2175" s="39">
        <v>85</v>
      </c>
      <c r="N2175" s="42">
        <f t="shared" si="313"/>
        <v>10.746064339493497</v>
      </c>
      <c r="O2175" s="43">
        <f t="shared" si="314"/>
        <v>0</v>
      </c>
      <c r="P2175" s="44">
        <f t="shared" si="315"/>
        <v>0</v>
      </c>
      <c r="Q2175" s="44" t="str">
        <f t="shared" si="316"/>
        <v xml:space="preserve"> </v>
      </c>
      <c r="R2175" s="44" t="str">
        <f>VLOOKUP(S2175,Sheet8!B:C,2,0)</f>
        <v>GOTCHA</v>
      </c>
      <c r="S2175" s="6" t="s">
        <v>7419</v>
      </c>
      <c r="T2175" s="6" t="str">
        <f>VLOOKUP(U2175,'17-1'!J:K,2,0)</f>
        <v>IM HERE</v>
      </c>
      <c r="U2175" s="6" t="s">
        <v>27167</v>
      </c>
    </row>
    <row r="2176" spans="1:21" x14ac:dyDescent="0.25">
      <c r="A2176" s="35">
        <v>460</v>
      </c>
      <c r="B2176" s="36">
        <v>304</v>
      </c>
      <c r="C2176" s="36">
        <v>10000449</v>
      </c>
      <c r="D2176" s="36">
        <v>100718</v>
      </c>
      <c r="E2176" s="36">
        <v>30200015</v>
      </c>
      <c r="F2176" s="36" t="s">
        <v>31</v>
      </c>
      <c r="G2176" s="37" t="s">
        <v>2959</v>
      </c>
      <c r="H2176" s="38">
        <v>38260</v>
      </c>
      <c r="I2176" s="39">
        <v>85</v>
      </c>
      <c r="J2176" s="74">
        <v>304.72000000000003</v>
      </c>
      <c r="K2176" s="111">
        <v>0</v>
      </c>
      <c r="L2176" s="59">
        <f t="shared" si="318"/>
        <v>0</v>
      </c>
      <c r="M2176" s="39">
        <v>85</v>
      </c>
      <c r="N2176" s="42">
        <f t="shared" si="313"/>
        <v>10.746064339493497</v>
      </c>
      <c r="O2176" s="43">
        <f t="shared" si="314"/>
        <v>0</v>
      </c>
      <c r="P2176" s="44">
        <f t="shared" si="315"/>
        <v>0</v>
      </c>
      <c r="Q2176" s="44" t="str">
        <f t="shared" si="316"/>
        <v xml:space="preserve"> </v>
      </c>
      <c r="R2176" s="44" t="str">
        <f>VLOOKUP(S2176,Sheet8!B:C,2,0)</f>
        <v>GOTCHA</v>
      </c>
      <c r="S2176" s="6" t="s">
        <v>7416</v>
      </c>
      <c r="T2176" s="6" t="str">
        <f>VLOOKUP(U2176,'17-1'!J:K,2,0)</f>
        <v>IM HERE</v>
      </c>
      <c r="U2176" s="6" t="s">
        <v>27164</v>
      </c>
    </row>
    <row r="2177" spans="1:21" x14ac:dyDescent="0.25">
      <c r="A2177" s="35">
        <v>5219</v>
      </c>
      <c r="B2177" s="36">
        <v>333</v>
      </c>
      <c r="C2177" s="36">
        <v>20003570</v>
      </c>
      <c r="D2177" s="36">
        <v>100718</v>
      </c>
      <c r="E2177" s="36">
        <v>30200041</v>
      </c>
      <c r="F2177" s="36" t="s">
        <v>4992</v>
      </c>
      <c r="G2177" s="37" t="s">
        <v>5024</v>
      </c>
      <c r="H2177" s="38">
        <v>41240</v>
      </c>
      <c r="I2177" s="39">
        <v>35</v>
      </c>
      <c r="J2177" s="74">
        <v>3419.64</v>
      </c>
      <c r="K2177" s="45">
        <v>1</v>
      </c>
      <c r="L2177" s="41">
        <f t="shared" ref="L2177:L2188" si="319">J2177*K2177</f>
        <v>3419.64</v>
      </c>
      <c r="M2177" s="39">
        <v>35</v>
      </c>
      <c r="N2177" s="42">
        <f t="shared" si="313"/>
        <v>2.5872689938398357</v>
      </c>
      <c r="O2177" s="43">
        <f t="shared" si="314"/>
        <v>97.703999999999994</v>
      </c>
      <c r="P2177" s="44">
        <f t="shared" si="315"/>
        <v>252.78652977412727</v>
      </c>
      <c r="Q2177" s="44">
        <f t="shared" si="316"/>
        <v>3166.8534702258726</v>
      </c>
      <c r="R2177" s="44" t="e">
        <f>VLOOKUP(S2177,Sheet8!B:C,2,0)</f>
        <v>#N/A</v>
      </c>
      <c r="S2177" s="6" t="s">
        <v>11633</v>
      </c>
      <c r="T2177" s="6" t="e">
        <f>VLOOKUP(U2177,'17-1'!J:K,2,0)</f>
        <v>#N/A</v>
      </c>
      <c r="U2177" s="6" t="s">
        <v>36409</v>
      </c>
    </row>
    <row r="2178" spans="1:21" x14ac:dyDescent="0.25">
      <c r="A2178" s="35">
        <v>6212</v>
      </c>
      <c r="B2178" s="36">
        <v>334</v>
      </c>
      <c r="C2178" s="36">
        <v>20007336</v>
      </c>
      <c r="D2178" s="36">
        <v>100718</v>
      </c>
      <c r="E2178" s="6">
        <v>30200041</v>
      </c>
      <c r="F2178" s="6" t="s">
        <v>4992</v>
      </c>
      <c r="G2178" s="37" t="s">
        <v>4760</v>
      </c>
      <c r="H2178" s="38">
        <v>40664</v>
      </c>
      <c r="I2178" s="39">
        <v>2</v>
      </c>
      <c r="J2178" s="74">
        <v>3648.14</v>
      </c>
      <c r="K2178" s="51">
        <v>0</v>
      </c>
      <c r="L2178" s="41">
        <f t="shared" si="319"/>
        <v>0</v>
      </c>
      <c r="M2178" s="39">
        <v>2</v>
      </c>
      <c r="N2178" s="42">
        <f t="shared" si="313"/>
        <v>4.1642710472279258</v>
      </c>
      <c r="O2178" s="43" t="str">
        <f t="shared" si="314"/>
        <v>--</v>
      </c>
      <c r="P2178" s="44">
        <f t="shared" si="315"/>
        <v>0</v>
      </c>
      <c r="Q2178" s="44" t="str">
        <f t="shared" si="316"/>
        <v xml:space="preserve"> </v>
      </c>
      <c r="R2178" s="44" t="e">
        <f>VLOOKUP(S2178,Sheet8!B:C,2,0)</f>
        <v>#N/A</v>
      </c>
      <c r="S2178" s="6" t="s">
        <v>11634</v>
      </c>
      <c r="T2178" s="6" t="e">
        <f>VLOOKUP(U2178,'17-1'!J:K,2,0)</f>
        <v>#N/A</v>
      </c>
      <c r="U2178" s="6" t="s">
        <v>36410</v>
      </c>
    </row>
    <row r="2179" spans="1:21" x14ac:dyDescent="0.25">
      <c r="A2179" s="35">
        <v>8379</v>
      </c>
      <c r="B2179" s="36">
        <v>371</v>
      </c>
      <c r="C2179" s="36">
        <v>20007158</v>
      </c>
      <c r="D2179" s="36">
        <v>100719</v>
      </c>
      <c r="E2179" s="36">
        <v>30200054</v>
      </c>
      <c r="F2179" s="36" t="s">
        <v>42</v>
      </c>
      <c r="G2179" s="37" t="s">
        <v>4760</v>
      </c>
      <c r="H2179" s="38">
        <v>40664</v>
      </c>
      <c r="I2179" s="39">
        <v>2</v>
      </c>
      <c r="J2179" s="74">
        <v>9712.9</v>
      </c>
      <c r="K2179" s="45">
        <v>1</v>
      </c>
      <c r="L2179" s="41">
        <f t="shared" si="319"/>
        <v>9712.9</v>
      </c>
      <c r="M2179" s="39">
        <v>2</v>
      </c>
      <c r="N2179" s="42">
        <f t="shared" si="313"/>
        <v>4.1642710472279258</v>
      </c>
      <c r="O2179" s="43" t="str">
        <f t="shared" si="314"/>
        <v>--</v>
      </c>
      <c r="P2179" s="44">
        <f t="shared" si="315"/>
        <v>9712.9</v>
      </c>
      <c r="Q2179" s="44">
        <f t="shared" si="316"/>
        <v>0</v>
      </c>
      <c r="R2179" s="44" t="e">
        <f>VLOOKUP(S2179,Sheet8!B:C,2,0)</f>
        <v>#N/A</v>
      </c>
      <c r="S2179" s="6" t="s">
        <v>11635</v>
      </c>
      <c r="T2179" s="6" t="e">
        <f>VLOOKUP(U2179,'17-1'!J:K,2,0)</f>
        <v>#N/A</v>
      </c>
      <c r="U2179" s="6" t="s">
        <v>36411</v>
      </c>
    </row>
    <row r="2180" spans="1:21" x14ac:dyDescent="0.25">
      <c r="A2180" s="35">
        <v>5399</v>
      </c>
      <c r="B2180" s="36">
        <v>333</v>
      </c>
      <c r="C2180" s="36">
        <v>20004806</v>
      </c>
      <c r="D2180" s="36">
        <v>100718</v>
      </c>
      <c r="E2180" s="36">
        <v>30200051</v>
      </c>
      <c r="F2180" s="36" t="s">
        <v>58</v>
      </c>
      <c r="G2180" s="37" t="s">
        <v>1336</v>
      </c>
      <c r="H2180" s="38">
        <v>40057</v>
      </c>
      <c r="I2180" s="39">
        <v>15</v>
      </c>
      <c r="J2180" s="74">
        <v>7958.75</v>
      </c>
      <c r="K2180" s="111">
        <v>0</v>
      </c>
      <c r="L2180" s="59">
        <f t="shared" si="319"/>
        <v>0</v>
      </c>
      <c r="M2180" s="39">
        <v>15</v>
      </c>
      <c r="N2180" s="42">
        <f t="shared" si="313"/>
        <v>5.8261464750171115</v>
      </c>
      <c r="O2180" s="43">
        <f t="shared" si="314"/>
        <v>0</v>
      </c>
      <c r="P2180" s="44">
        <f t="shared" si="315"/>
        <v>0</v>
      </c>
      <c r="Q2180" s="44" t="str">
        <f t="shared" si="316"/>
        <v xml:space="preserve"> </v>
      </c>
      <c r="R2180" s="44" t="str">
        <f>VLOOKUP(S2180,Sheet8!B:C,2,0)</f>
        <v>GOTCHA</v>
      </c>
      <c r="S2180" s="6" t="s">
        <v>7205</v>
      </c>
      <c r="T2180" s="6" t="str">
        <f>VLOOKUP(U2180,'17-1'!J:K,2,0)</f>
        <v>IM HERE</v>
      </c>
      <c r="U2180" s="6" t="s">
        <v>26953</v>
      </c>
    </row>
    <row r="2181" spans="1:21" x14ac:dyDescent="0.25">
      <c r="A2181" s="35">
        <v>7090</v>
      </c>
      <c r="B2181" s="36">
        <v>361</v>
      </c>
      <c r="C2181" s="36">
        <v>20005531</v>
      </c>
      <c r="D2181" s="36">
        <v>100719</v>
      </c>
      <c r="E2181" s="36">
        <v>30200001</v>
      </c>
      <c r="F2181" s="36" t="s">
        <v>227</v>
      </c>
      <c r="G2181" s="37" t="s">
        <v>1223</v>
      </c>
      <c r="H2181" s="38">
        <v>41396</v>
      </c>
      <c r="I2181" s="39">
        <v>15</v>
      </c>
      <c r="J2181" s="74">
        <v>2061</v>
      </c>
      <c r="K2181" s="45">
        <v>1</v>
      </c>
      <c r="L2181" s="41">
        <f t="shared" si="319"/>
        <v>2061</v>
      </c>
      <c r="M2181" s="39">
        <v>15</v>
      </c>
      <c r="N2181" s="42">
        <f t="shared" si="313"/>
        <v>2.1601642710472277</v>
      </c>
      <c r="O2181" s="43">
        <f t="shared" si="314"/>
        <v>137.4</v>
      </c>
      <c r="P2181" s="44">
        <f t="shared" si="315"/>
        <v>296.80657084188908</v>
      </c>
      <c r="Q2181" s="44">
        <f t="shared" si="316"/>
        <v>1764.193429158111</v>
      </c>
      <c r="R2181" s="44" t="e">
        <f>VLOOKUP(S2181,Sheet8!B:C,2,0)</f>
        <v>#N/A</v>
      </c>
      <c r="S2181" s="6" t="s">
        <v>11636</v>
      </c>
      <c r="T2181" s="6" t="e">
        <f>VLOOKUP(U2181,'17-1'!J:K,2,0)</f>
        <v>#N/A</v>
      </c>
      <c r="U2181" s="6" t="s">
        <v>36412</v>
      </c>
    </row>
    <row r="2182" spans="1:21" x14ac:dyDescent="0.25">
      <c r="A2182" s="35">
        <v>3274</v>
      </c>
      <c r="B2182" s="36">
        <v>330</v>
      </c>
      <c r="C2182" s="36">
        <v>20002308</v>
      </c>
      <c r="D2182" s="36">
        <v>100718</v>
      </c>
      <c r="E2182" s="36">
        <v>30200054</v>
      </c>
      <c r="F2182" s="36" t="s">
        <v>42</v>
      </c>
      <c r="G2182" s="37" t="s">
        <v>1996</v>
      </c>
      <c r="H2182" s="38">
        <v>41758</v>
      </c>
      <c r="I2182" s="39">
        <v>15</v>
      </c>
      <c r="J2182" s="74">
        <v>4780.33</v>
      </c>
      <c r="K2182" s="45">
        <v>1</v>
      </c>
      <c r="L2182" s="41">
        <f t="shared" si="319"/>
        <v>4780.33</v>
      </c>
      <c r="M2182" s="39">
        <v>15</v>
      </c>
      <c r="N2182" s="42">
        <f t="shared" si="313"/>
        <v>1.1690622861054072</v>
      </c>
      <c r="O2182" s="43">
        <f t="shared" si="314"/>
        <v>318.68866666666668</v>
      </c>
      <c r="P2182" s="44">
        <f t="shared" si="315"/>
        <v>372.56690120921741</v>
      </c>
      <c r="Q2182" s="44">
        <f t="shared" si="316"/>
        <v>4407.7630987907824</v>
      </c>
      <c r="R2182" s="44" t="e">
        <f>VLOOKUP(S2182,Sheet8!B:C,2,0)</f>
        <v>#N/A</v>
      </c>
      <c r="S2182" s="6" t="s">
        <v>11637</v>
      </c>
      <c r="T2182" s="6" t="e">
        <f>VLOOKUP(U2182,'17-1'!J:K,2,0)</f>
        <v>#N/A</v>
      </c>
      <c r="U2182" s="6" t="s">
        <v>36413</v>
      </c>
    </row>
    <row r="2183" spans="1:21" x14ac:dyDescent="0.25">
      <c r="A2183" s="35">
        <v>5544</v>
      </c>
      <c r="B2183" s="36">
        <v>333</v>
      </c>
      <c r="C2183" s="36">
        <v>20005302</v>
      </c>
      <c r="D2183" s="36">
        <v>100718</v>
      </c>
      <c r="E2183" s="36">
        <v>30200011</v>
      </c>
      <c r="F2183" s="36" t="s">
        <v>53</v>
      </c>
      <c r="G2183" s="37" t="s">
        <v>1222</v>
      </c>
      <c r="H2183" s="38">
        <v>41346</v>
      </c>
      <c r="I2183" s="39">
        <v>15</v>
      </c>
      <c r="J2183" s="74">
        <v>3200</v>
      </c>
      <c r="K2183" s="45">
        <v>1</v>
      </c>
      <c r="L2183" s="41">
        <f t="shared" si="319"/>
        <v>3200</v>
      </c>
      <c r="M2183" s="39">
        <v>15</v>
      </c>
      <c r="N2183" s="42">
        <f t="shared" si="313"/>
        <v>2.2970568104038329</v>
      </c>
      <c r="O2183" s="43">
        <f t="shared" si="314"/>
        <v>213.33333333333334</v>
      </c>
      <c r="P2183" s="44">
        <f t="shared" si="315"/>
        <v>490.03878621948439</v>
      </c>
      <c r="Q2183" s="44">
        <f t="shared" si="316"/>
        <v>2709.9612137805157</v>
      </c>
      <c r="R2183" s="44" t="e">
        <f>VLOOKUP(S2183,Sheet8!B:C,2,0)</f>
        <v>#N/A</v>
      </c>
      <c r="S2183" s="6" t="s">
        <v>11638</v>
      </c>
      <c r="T2183" s="6" t="e">
        <f>VLOOKUP(U2183,'17-1'!J:K,2,0)</f>
        <v>#N/A</v>
      </c>
      <c r="U2183" s="6" t="s">
        <v>36414</v>
      </c>
    </row>
    <row r="2184" spans="1:21" x14ac:dyDescent="0.25">
      <c r="A2184" s="35">
        <v>6951</v>
      </c>
      <c r="B2184" s="36">
        <v>360</v>
      </c>
      <c r="C2184" s="36">
        <v>20002680</v>
      </c>
      <c r="D2184" s="36">
        <v>100719</v>
      </c>
      <c r="E2184" s="36">
        <v>30200047</v>
      </c>
      <c r="F2184" s="36" t="s">
        <v>148</v>
      </c>
      <c r="G2184" s="37" t="s">
        <v>1082</v>
      </c>
      <c r="H2184" s="38">
        <v>38807</v>
      </c>
      <c r="I2184" s="39">
        <v>15</v>
      </c>
      <c r="J2184" s="74">
        <v>604.91</v>
      </c>
      <c r="K2184" s="111">
        <v>0</v>
      </c>
      <c r="L2184" s="59">
        <f t="shared" si="319"/>
        <v>0</v>
      </c>
      <c r="M2184" s="39">
        <v>15</v>
      </c>
      <c r="N2184" s="42">
        <f t="shared" si="313"/>
        <v>9.2484599589322389</v>
      </c>
      <c r="O2184" s="43">
        <f t="shared" si="314"/>
        <v>0</v>
      </c>
      <c r="P2184" s="44">
        <f t="shared" si="315"/>
        <v>0</v>
      </c>
      <c r="Q2184" s="44" t="str">
        <f t="shared" si="316"/>
        <v xml:space="preserve"> </v>
      </c>
      <c r="R2184" s="44" t="str">
        <f>VLOOKUP(S2184,Sheet8!B:C,2,0)</f>
        <v>GOTCHA</v>
      </c>
      <c r="S2184" s="6" t="s">
        <v>8567</v>
      </c>
      <c r="T2184" s="6" t="str">
        <f>VLOOKUP(U2184,'17-1'!J:K,2,0)</f>
        <v>IM HERE</v>
      </c>
      <c r="U2184" s="6" t="s">
        <v>28404</v>
      </c>
    </row>
    <row r="2185" spans="1:21" x14ac:dyDescent="0.25">
      <c r="A2185" s="35">
        <v>7419</v>
      </c>
      <c r="B2185" s="36">
        <v>371</v>
      </c>
      <c r="C2185" s="36">
        <v>20000838</v>
      </c>
      <c r="D2185" s="36">
        <v>100719</v>
      </c>
      <c r="E2185" s="36">
        <v>30200054</v>
      </c>
      <c r="F2185" s="36" t="s">
        <v>42</v>
      </c>
      <c r="G2185" s="37" t="s">
        <v>978</v>
      </c>
      <c r="H2185" s="38">
        <v>36049</v>
      </c>
      <c r="I2185" s="39">
        <v>85</v>
      </c>
      <c r="J2185" s="74">
        <v>7541</v>
      </c>
      <c r="K2185" s="45">
        <v>1</v>
      </c>
      <c r="L2185" s="41">
        <f t="shared" si="319"/>
        <v>7541</v>
      </c>
      <c r="M2185" s="39">
        <v>85</v>
      </c>
      <c r="N2185" s="42">
        <f t="shared" si="313"/>
        <v>16.799452429842574</v>
      </c>
      <c r="O2185" s="43">
        <f t="shared" si="314"/>
        <v>88.71764705882353</v>
      </c>
      <c r="P2185" s="44">
        <f t="shared" si="315"/>
        <v>1490.4078914522688</v>
      </c>
      <c r="Q2185" s="44">
        <f t="shared" si="316"/>
        <v>6050.5921085477312</v>
      </c>
      <c r="R2185" s="44" t="e">
        <f>VLOOKUP(S2185,Sheet8!B:C,2,0)</f>
        <v>#N/A</v>
      </c>
      <c r="S2185" s="6" t="s">
        <v>11639</v>
      </c>
      <c r="T2185" s="6" t="e">
        <f>VLOOKUP(U2185,'17-1'!J:K,2,0)</f>
        <v>#N/A</v>
      </c>
      <c r="U2185" s="6" t="s">
        <v>36415</v>
      </c>
    </row>
    <row r="2186" spans="1:21" x14ac:dyDescent="0.25">
      <c r="A2186" s="35">
        <v>5514</v>
      </c>
      <c r="B2186" s="36">
        <v>333</v>
      </c>
      <c r="C2186" s="36">
        <v>20005165</v>
      </c>
      <c r="D2186" s="36">
        <v>100718</v>
      </c>
      <c r="E2186" s="36">
        <v>30200054</v>
      </c>
      <c r="F2186" s="36" t="s">
        <v>42</v>
      </c>
      <c r="G2186" s="37" t="s">
        <v>577</v>
      </c>
      <c r="H2186" s="38">
        <v>36049</v>
      </c>
      <c r="I2186" s="39">
        <v>85</v>
      </c>
      <c r="J2186" s="74">
        <v>12282.09</v>
      </c>
      <c r="K2186" s="47">
        <v>0</v>
      </c>
      <c r="L2186" s="41">
        <f t="shared" si="319"/>
        <v>0</v>
      </c>
      <c r="M2186" s="39">
        <v>85</v>
      </c>
      <c r="N2186" s="42">
        <f t="shared" si="313"/>
        <v>16.799452429842574</v>
      </c>
      <c r="O2186" s="43">
        <f t="shared" si="314"/>
        <v>0</v>
      </c>
      <c r="P2186" s="44">
        <f t="shared" si="315"/>
        <v>0</v>
      </c>
      <c r="Q2186" s="44" t="str">
        <f t="shared" si="316"/>
        <v xml:space="preserve"> </v>
      </c>
      <c r="R2186" s="44" t="e">
        <f>VLOOKUP(S2186,Sheet8!B:C,2,0)</f>
        <v>#N/A</v>
      </c>
      <c r="S2186" s="6" t="s">
        <v>11640</v>
      </c>
      <c r="T2186" s="6" t="e">
        <f>VLOOKUP(U2186,'17-1'!J:K,2,0)</f>
        <v>#N/A</v>
      </c>
      <c r="U2186" s="6" t="s">
        <v>36416</v>
      </c>
    </row>
    <row r="2187" spans="1:21" x14ac:dyDescent="0.25">
      <c r="A2187" s="35">
        <v>5298</v>
      </c>
      <c r="B2187" s="36">
        <v>333</v>
      </c>
      <c r="C2187" s="36">
        <v>20003980</v>
      </c>
      <c r="D2187" s="36">
        <v>100718</v>
      </c>
      <c r="E2187" s="36">
        <v>30200054</v>
      </c>
      <c r="F2187" s="36" t="s">
        <v>42</v>
      </c>
      <c r="G2187" s="37" t="s">
        <v>2088</v>
      </c>
      <c r="H2187" s="38">
        <v>38168</v>
      </c>
      <c r="I2187" s="39">
        <v>35</v>
      </c>
      <c r="J2187" s="74">
        <v>5790.26</v>
      </c>
      <c r="K2187" s="45">
        <v>1</v>
      </c>
      <c r="L2187" s="41">
        <f t="shared" si="319"/>
        <v>5790.26</v>
      </c>
      <c r="M2187" s="39">
        <v>35</v>
      </c>
      <c r="N2187" s="42">
        <f t="shared" si="313"/>
        <v>10.997946611909651</v>
      </c>
      <c r="O2187" s="43">
        <f t="shared" si="314"/>
        <v>165.43600000000001</v>
      </c>
      <c r="P2187" s="44">
        <f t="shared" si="315"/>
        <v>1819.4562956878851</v>
      </c>
      <c r="Q2187" s="44">
        <f t="shared" si="316"/>
        <v>3970.8037043121149</v>
      </c>
      <c r="R2187" s="44" t="e">
        <f>VLOOKUP(S2187,Sheet8!B:C,2,0)</f>
        <v>#N/A</v>
      </c>
      <c r="S2187" s="6" t="s">
        <v>11641</v>
      </c>
      <c r="T2187" s="6" t="e">
        <f>VLOOKUP(U2187,'17-1'!J:K,2,0)</f>
        <v>#N/A</v>
      </c>
      <c r="U2187" s="6" t="s">
        <v>36417</v>
      </c>
    </row>
    <row r="2188" spans="1:21" x14ac:dyDescent="0.25">
      <c r="A2188" s="35">
        <v>6896</v>
      </c>
      <c r="B2188" s="36">
        <v>355</v>
      </c>
      <c r="C2188" s="36">
        <v>20006206</v>
      </c>
      <c r="D2188" s="36">
        <v>100719</v>
      </c>
      <c r="E2188" s="36">
        <v>30200036</v>
      </c>
      <c r="F2188" s="36" t="s">
        <v>48</v>
      </c>
      <c r="G2188" s="37" t="s">
        <v>1171</v>
      </c>
      <c r="H2188" s="38">
        <v>39478</v>
      </c>
      <c r="I2188" s="39">
        <v>15</v>
      </c>
      <c r="J2188" s="74">
        <v>421.29</v>
      </c>
      <c r="K2188" s="111">
        <v>0</v>
      </c>
      <c r="L2188" s="59">
        <f t="shared" si="319"/>
        <v>0</v>
      </c>
      <c r="M2188" s="39">
        <v>15</v>
      </c>
      <c r="N2188" s="42">
        <f t="shared" si="313"/>
        <v>7.4113620807665983</v>
      </c>
      <c r="O2188" s="43">
        <f t="shared" si="314"/>
        <v>0</v>
      </c>
      <c r="P2188" s="44">
        <f t="shared" si="315"/>
        <v>0</v>
      </c>
      <c r="Q2188" s="44" t="str">
        <f t="shared" si="316"/>
        <v xml:space="preserve"> </v>
      </c>
      <c r="R2188" s="44" t="str">
        <f>VLOOKUP(S2188,Sheet8!B:C,2,0)</f>
        <v>GOTCHA</v>
      </c>
      <c r="S2188" s="6" t="s">
        <v>10038</v>
      </c>
      <c r="T2188" s="6" t="str">
        <f>VLOOKUP(U2188,'17-1'!J:K,2,0)</f>
        <v>IM HERE</v>
      </c>
      <c r="U2188" s="6" t="s">
        <v>29877</v>
      </c>
    </row>
    <row r="2189" spans="1:21" x14ac:dyDescent="0.25">
      <c r="A2189" s="35">
        <v>4707</v>
      </c>
      <c r="B2189" s="36">
        <v>331</v>
      </c>
      <c r="C2189" s="36">
        <v>20005855</v>
      </c>
      <c r="D2189" s="36">
        <v>100718</v>
      </c>
      <c r="E2189" s="36">
        <v>30200022</v>
      </c>
      <c r="F2189" s="36" t="s">
        <v>20</v>
      </c>
      <c r="G2189" s="37" t="s">
        <v>866</v>
      </c>
      <c r="H2189" s="38">
        <v>41183</v>
      </c>
      <c r="I2189" s="39">
        <v>46</v>
      </c>
      <c r="J2189" s="74">
        <v>56158.13</v>
      </c>
      <c r="K2189" s="45">
        <v>1</v>
      </c>
      <c r="L2189" s="41">
        <f t="shared" ref="L2189:L2199" si="320">J2189*K2189</f>
        <v>56158.13</v>
      </c>
      <c r="M2189" s="39">
        <v>46</v>
      </c>
      <c r="N2189" s="42">
        <f t="shared" si="313"/>
        <v>2.7433264887063653</v>
      </c>
      <c r="O2189" s="43">
        <f t="shared" si="314"/>
        <v>1220.8289130434782</v>
      </c>
      <c r="P2189" s="44">
        <f t="shared" si="315"/>
        <v>3349.132295330774</v>
      </c>
      <c r="Q2189" s="44">
        <f t="shared" si="316"/>
        <v>52808.997704669222</v>
      </c>
      <c r="R2189" s="44" t="e">
        <f>VLOOKUP(S2189,Sheet8!B:C,2,0)</f>
        <v>#N/A</v>
      </c>
      <c r="S2189" s="6" t="s">
        <v>11642</v>
      </c>
      <c r="T2189" s="6" t="e">
        <f>VLOOKUP(U2189,'17-1'!J:K,2,0)</f>
        <v>#N/A</v>
      </c>
      <c r="U2189" s="6" t="s">
        <v>36418</v>
      </c>
    </row>
    <row r="2190" spans="1:21" x14ac:dyDescent="0.25">
      <c r="A2190" s="35">
        <v>5427</v>
      </c>
      <c r="B2190" s="36">
        <v>333</v>
      </c>
      <c r="C2190" s="36">
        <v>20004836</v>
      </c>
      <c r="D2190" s="36">
        <v>100718</v>
      </c>
      <c r="E2190" s="36">
        <v>30200072</v>
      </c>
      <c r="F2190" s="36" t="s">
        <v>165</v>
      </c>
      <c r="G2190" s="37" t="s">
        <v>2442</v>
      </c>
      <c r="H2190" s="38">
        <v>36891</v>
      </c>
      <c r="I2190" s="39">
        <v>15</v>
      </c>
      <c r="J2190" s="74">
        <v>2877.8</v>
      </c>
      <c r="K2190" s="45">
        <v>1</v>
      </c>
      <c r="L2190" s="41">
        <f t="shared" si="320"/>
        <v>2877.8</v>
      </c>
      <c r="M2190" s="39">
        <v>15</v>
      </c>
      <c r="N2190" s="42">
        <f t="shared" si="313"/>
        <v>14.494182067077345</v>
      </c>
      <c r="O2190" s="43">
        <f t="shared" si="314"/>
        <v>191.85333333333335</v>
      </c>
      <c r="P2190" s="44">
        <f t="shared" si="315"/>
        <v>2780.7571435090126</v>
      </c>
      <c r="Q2190" s="44">
        <f t="shared" si="316"/>
        <v>97.04285649098756</v>
      </c>
      <c r="R2190" s="44" t="e">
        <f>VLOOKUP(S2190,Sheet8!B:C,2,0)</f>
        <v>#N/A</v>
      </c>
      <c r="S2190" s="6" t="s">
        <v>11643</v>
      </c>
      <c r="T2190" s="6" t="e">
        <f>VLOOKUP(U2190,'17-1'!J:K,2,0)</f>
        <v>#N/A</v>
      </c>
      <c r="U2190" s="6" t="s">
        <v>36419</v>
      </c>
    </row>
    <row r="2191" spans="1:21" x14ac:dyDescent="0.25">
      <c r="A2191" s="35">
        <v>8597</v>
      </c>
      <c r="B2191" s="36">
        <v>380</v>
      </c>
      <c r="C2191" s="36">
        <v>20003345</v>
      </c>
      <c r="D2191" s="36">
        <v>100719</v>
      </c>
      <c r="E2191" s="36">
        <v>30200010</v>
      </c>
      <c r="F2191" s="36" t="s">
        <v>69</v>
      </c>
      <c r="G2191" s="37" t="s">
        <v>2473</v>
      </c>
      <c r="H2191" s="38">
        <v>38107</v>
      </c>
      <c r="I2191" s="39">
        <v>50</v>
      </c>
      <c r="J2191" s="74">
        <v>4405.66</v>
      </c>
      <c r="K2191" s="45">
        <v>1</v>
      </c>
      <c r="L2191" s="41">
        <f t="shared" si="320"/>
        <v>4405.66</v>
      </c>
      <c r="M2191" s="39">
        <v>50</v>
      </c>
      <c r="N2191" s="42">
        <f t="shared" si="313"/>
        <v>11.16495550992471</v>
      </c>
      <c r="O2191" s="43">
        <f t="shared" si="314"/>
        <v>88.113199999999992</v>
      </c>
      <c r="P2191" s="44">
        <f t="shared" si="315"/>
        <v>983.77995783709787</v>
      </c>
      <c r="Q2191" s="44">
        <f t="shared" si="316"/>
        <v>3421.8800421629021</v>
      </c>
      <c r="R2191" s="44" t="e">
        <f>VLOOKUP(S2191,Sheet8!B:C,2,0)</f>
        <v>#N/A</v>
      </c>
      <c r="S2191" s="6" t="s">
        <v>11644</v>
      </c>
      <c r="T2191" s="6" t="e">
        <f>VLOOKUP(U2191,'17-1'!J:K,2,0)</f>
        <v>#N/A</v>
      </c>
      <c r="U2191" s="6" t="s">
        <v>36420</v>
      </c>
    </row>
    <row r="2192" spans="1:21" x14ac:dyDescent="0.25">
      <c r="A2192" s="35">
        <v>344</v>
      </c>
      <c r="B2192" s="36">
        <v>304</v>
      </c>
      <c r="C2192" s="36">
        <v>10000318</v>
      </c>
      <c r="D2192" s="36">
        <v>100718</v>
      </c>
      <c r="E2192" s="36">
        <v>30200025</v>
      </c>
      <c r="F2192" s="36" t="s">
        <v>21</v>
      </c>
      <c r="G2192" s="37" t="s">
        <v>3775</v>
      </c>
      <c r="H2192" s="38">
        <v>38625</v>
      </c>
      <c r="I2192" s="39">
        <v>45</v>
      </c>
      <c r="J2192" s="74">
        <v>364</v>
      </c>
      <c r="K2192" s="48">
        <v>0</v>
      </c>
      <c r="L2192" s="41">
        <f t="shared" si="320"/>
        <v>0</v>
      </c>
      <c r="M2192" s="39">
        <v>45</v>
      </c>
      <c r="N2192" s="42">
        <f t="shared" si="313"/>
        <v>9.7467488021902806</v>
      </c>
      <c r="O2192" s="43">
        <f t="shared" si="314"/>
        <v>0</v>
      </c>
      <c r="P2192" s="44">
        <f t="shared" si="315"/>
        <v>0</v>
      </c>
      <c r="Q2192" s="44" t="str">
        <f t="shared" si="316"/>
        <v xml:space="preserve"> </v>
      </c>
      <c r="R2192" s="44" t="str">
        <f>VLOOKUP(S2192,Sheet8!B:C,2,0)</f>
        <v>GOTCHA</v>
      </c>
      <c r="S2192" s="6" t="s">
        <v>7970</v>
      </c>
      <c r="T2192" s="6" t="str">
        <f>VLOOKUP(U2192,'17-1'!J:K,2,0)</f>
        <v>IM HERE</v>
      </c>
      <c r="U2192" s="6" t="s">
        <v>27718</v>
      </c>
    </row>
    <row r="2193" spans="1:21" x14ac:dyDescent="0.25">
      <c r="A2193" s="35">
        <v>172</v>
      </c>
      <c r="B2193" s="36">
        <v>304</v>
      </c>
      <c r="C2193" s="36">
        <v>10000110</v>
      </c>
      <c r="D2193" s="36">
        <v>100718</v>
      </c>
      <c r="E2193" s="36">
        <v>30200025</v>
      </c>
      <c r="F2193" s="36" t="s">
        <v>21</v>
      </c>
      <c r="G2193" s="37" t="s">
        <v>4894</v>
      </c>
      <c r="H2193" s="38">
        <v>40330</v>
      </c>
      <c r="I2193" s="39">
        <v>20</v>
      </c>
      <c r="J2193" s="74">
        <v>13584.4</v>
      </c>
      <c r="K2193" s="45">
        <v>1</v>
      </c>
      <c r="L2193" s="41">
        <f t="shared" si="320"/>
        <v>13584.4</v>
      </c>
      <c r="M2193" s="39">
        <v>20</v>
      </c>
      <c r="N2193" s="42">
        <f t="shared" si="313"/>
        <v>5.0787132101300481</v>
      </c>
      <c r="O2193" s="43">
        <f t="shared" si="314"/>
        <v>679.22</v>
      </c>
      <c r="P2193" s="44">
        <f t="shared" si="315"/>
        <v>3449.5635865845311</v>
      </c>
      <c r="Q2193" s="44">
        <f t="shared" si="316"/>
        <v>10134.836413415469</v>
      </c>
      <c r="R2193" s="44" t="e">
        <f>VLOOKUP(S2193,Sheet8!B:C,2,0)</f>
        <v>#N/A</v>
      </c>
      <c r="S2193" s="6" t="s">
        <v>11645</v>
      </c>
      <c r="T2193" s="6" t="e">
        <f>VLOOKUP(U2193,'17-1'!J:K,2,0)</f>
        <v>#N/A</v>
      </c>
      <c r="U2193" s="6" t="s">
        <v>36421</v>
      </c>
    </row>
    <row r="2194" spans="1:21" x14ac:dyDescent="0.25">
      <c r="A2194" s="35">
        <v>955</v>
      </c>
      <c r="B2194" s="36">
        <v>307</v>
      </c>
      <c r="C2194" s="36">
        <v>20002811</v>
      </c>
      <c r="D2194" s="36">
        <v>100718</v>
      </c>
      <c r="E2194" s="36">
        <v>30200023</v>
      </c>
      <c r="F2194" s="36" t="s">
        <v>23</v>
      </c>
      <c r="G2194" s="37" t="s">
        <v>4581</v>
      </c>
      <c r="H2194" s="38">
        <v>40664</v>
      </c>
      <c r="I2194" s="39">
        <v>20</v>
      </c>
      <c r="J2194" s="74">
        <v>111339.77</v>
      </c>
      <c r="K2194" s="45">
        <v>1</v>
      </c>
      <c r="L2194" s="41">
        <f t="shared" si="320"/>
        <v>111339.77</v>
      </c>
      <c r="M2194" s="39">
        <v>20</v>
      </c>
      <c r="N2194" s="42">
        <f t="shared" si="313"/>
        <v>4.1642710472279258</v>
      </c>
      <c r="O2194" s="43">
        <f t="shared" si="314"/>
        <v>5566.9885000000004</v>
      </c>
      <c r="P2194" s="44">
        <f t="shared" si="315"/>
        <v>23182.449030800821</v>
      </c>
      <c r="Q2194" s="44">
        <f t="shared" si="316"/>
        <v>88157.32096919918</v>
      </c>
      <c r="R2194" s="44" t="e">
        <f>VLOOKUP(S2194,Sheet8!B:C,2,0)</f>
        <v>#N/A</v>
      </c>
      <c r="S2194" s="6" t="s">
        <v>11646</v>
      </c>
      <c r="T2194" s="6" t="e">
        <f>VLOOKUP(U2194,'17-1'!J:K,2,0)</f>
        <v>#N/A</v>
      </c>
      <c r="U2194" s="6" t="s">
        <v>36422</v>
      </c>
    </row>
    <row r="2195" spans="1:21" x14ac:dyDescent="0.25">
      <c r="A2195" s="35">
        <v>7876</v>
      </c>
      <c r="B2195" s="36">
        <v>371</v>
      </c>
      <c r="C2195" s="36">
        <v>20003783</v>
      </c>
      <c r="D2195" s="36">
        <v>100719</v>
      </c>
      <c r="E2195" s="36">
        <v>30200015</v>
      </c>
      <c r="F2195" s="36" t="s">
        <v>31</v>
      </c>
      <c r="G2195" s="37" t="s">
        <v>4617</v>
      </c>
      <c r="H2195" s="38">
        <v>40664</v>
      </c>
      <c r="I2195" s="39">
        <v>20</v>
      </c>
      <c r="J2195" s="74">
        <v>12093.8</v>
      </c>
      <c r="K2195" s="45">
        <v>1</v>
      </c>
      <c r="L2195" s="41">
        <f t="shared" si="320"/>
        <v>12093.8</v>
      </c>
      <c r="M2195" s="39">
        <v>20</v>
      </c>
      <c r="N2195" s="42">
        <f t="shared" si="313"/>
        <v>4.1642710472279258</v>
      </c>
      <c r="O2195" s="43">
        <f t="shared" si="314"/>
        <v>604.68999999999994</v>
      </c>
      <c r="P2195" s="44">
        <f t="shared" si="315"/>
        <v>2518.0930595482541</v>
      </c>
      <c r="Q2195" s="44">
        <f t="shared" si="316"/>
        <v>9575.706940451746</v>
      </c>
      <c r="R2195" s="44" t="e">
        <f>VLOOKUP(S2195,Sheet8!B:C,2,0)</f>
        <v>#N/A</v>
      </c>
      <c r="S2195" s="6" t="s">
        <v>11647</v>
      </c>
      <c r="T2195" s="6" t="e">
        <f>VLOOKUP(U2195,'17-1'!J:K,2,0)</f>
        <v>#N/A</v>
      </c>
      <c r="U2195" s="6" t="s">
        <v>36423</v>
      </c>
    </row>
    <row r="2196" spans="1:21" x14ac:dyDescent="0.25">
      <c r="A2196" s="35">
        <v>1770</v>
      </c>
      <c r="B2196" s="36">
        <v>311</v>
      </c>
      <c r="C2196" s="36">
        <v>20000501</v>
      </c>
      <c r="D2196" s="36">
        <v>100718</v>
      </c>
      <c r="E2196" s="36">
        <v>30200024</v>
      </c>
      <c r="F2196" s="36" t="s">
        <v>157</v>
      </c>
      <c r="G2196" s="37" t="s">
        <v>3421</v>
      </c>
      <c r="H2196" s="38">
        <v>39629</v>
      </c>
      <c r="I2196" s="39">
        <v>85</v>
      </c>
      <c r="J2196" s="74">
        <v>250</v>
      </c>
      <c r="K2196" s="45">
        <v>1</v>
      </c>
      <c r="L2196" s="41">
        <f t="shared" si="320"/>
        <v>250</v>
      </c>
      <c r="M2196" s="39">
        <v>85</v>
      </c>
      <c r="N2196" s="42">
        <f t="shared" si="313"/>
        <v>6.9979466119096507</v>
      </c>
      <c r="O2196" s="43">
        <f t="shared" si="314"/>
        <v>2.9411764705882355</v>
      </c>
      <c r="P2196" s="44">
        <f t="shared" si="315"/>
        <v>20.582195917381323</v>
      </c>
      <c r="Q2196" s="44">
        <f t="shared" si="316"/>
        <v>229.41780408261869</v>
      </c>
      <c r="R2196" s="44" t="e">
        <f>VLOOKUP(S2196,Sheet8!B:C,2,0)</f>
        <v>#N/A</v>
      </c>
      <c r="S2196" s="6" t="s">
        <v>11648</v>
      </c>
      <c r="T2196" s="6" t="e">
        <f>VLOOKUP(U2196,'17-1'!J:K,2,0)</f>
        <v>#N/A</v>
      </c>
      <c r="U2196" s="6" t="s">
        <v>36424</v>
      </c>
    </row>
    <row r="2197" spans="1:21" x14ac:dyDescent="0.25">
      <c r="A2197" s="35">
        <v>664</v>
      </c>
      <c r="B2197" s="36">
        <v>304</v>
      </c>
      <c r="C2197" s="36">
        <v>10000721</v>
      </c>
      <c r="D2197" s="36">
        <v>100718</v>
      </c>
      <c r="E2197" s="36">
        <v>30200025</v>
      </c>
      <c r="F2197" s="36" t="s">
        <v>21</v>
      </c>
      <c r="G2197" s="37" t="s">
        <v>4624</v>
      </c>
      <c r="H2197" s="38">
        <v>40664</v>
      </c>
      <c r="I2197" s="39">
        <v>20</v>
      </c>
      <c r="J2197" s="74">
        <v>8446.4599999999991</v>
      </c>
      <c r="K2197" s="45">
        <v>1</v>
      </c>
      <c r="L2197" s="41">
        <f t="shared" si="320"/>
        <v>8446.4599999999991</v>
      </c>
      <c r="M2197" s="39">
        <v>20</v>
      </c>
      <c r="N2197" s="42">
        <f t="shared" si="313"/>
        <v>4.1642710472279258</v>
      </c>
      <c r="O2197" s="43">
        <f t="shared" si="314"/>
        <v>422.32299999999998</v>
      </c>
      <c r="P2197" s="44">
        <f t="shared" si="315"/>
        <v>1758.6674414784393</v>
      </c>
      <c r="Q2197" s="44">
        <f t="shared" si="316"/>
        <v>6687.7925585215598</v>
      </c>
      <c r="R2197" s="44" t="e">
        <f>VLOOKUP(S2197,Sheet8!B:C,2,0)</f>
        <v>#N/A</v>
      </c>
      <c r="S2197" s="6" t="s">
        <v>11649</v>
      </c>
      <c r="T2197" s="6" t="e">
        <f>VLOOKUP(U2197,'17-1'!J:K,2,0)</f>
        <v>#N/A</v>
      </c>
      <c r="U2197" s="6" t="s">
        <v>36425</v>
      </c>
    </row>
    <row r="2198" spans="1:21" x14ac:dyDescent="0.25">
      <c r="A2198" s="35">
        <v>1243</v>
      </c>
      <c r="B2198" s="36">
        <v>310</v>
      </c>
      <c r="C2198" s="36">
        <v>20001706</v>
      </c>
      <c r="D2198" s="36">
        <v>100718</v>
      </c>
      <c r="E2198" s="36">
        <v>30200018</v>
      </c>
      <c r="F2198" s="36" t="s">
        <v>54</v>
      </c>
      <c r="G2198" s="37" t="s">
        <v>3113</v>
      </c>
      <c r="H2198" s="38">
        <v>38107</v>
      </c>
      <c r="I2198" s="39">
        <v>85</v>
      </c>
      <c r="J2198" s="74">
        <v>800.02</v>
      </c>
      <c r="K2198" s="45">
        <v>1</v>
      </c>
      <c r="L2198" s="41">
        <f t="shared" si="320"/>
        <v>800.02</v>
      </c>
      <c r="M2198" s="39">
        <v>85</v>
      </c>
      <c r="N2198" s="42">
        <f t="shared" si="313"/>
        <v>11.16495550992471</v>
      </c>
      <c r="O2198" s="43">
        <f t="shared" si="314"/>
        <v>9.411999999999999</v>
      </c>
      <c r="P2198" s="44">
        <f t="shared" si="315"/>
        <v>105.08456125941137</v>
      </c>
      <c r="Q2198" s="44">
        <f t="shared" si="316"/>
        <v>694.93543874058855</v>
      </c>
      <c r="R2198" s="44" t="e">
        <f>VLOOKUP(S2198,Sheet8!B:C,2,0)</f>
        <v>#N/A</v>
      </c>
      <c r="S2198" s="6" t="s">
        <v>11650</v>
      </c>
      <c r="T2198" s="6" t="e">
        <f>VLOOKUP(U2198,'17-1'!J:K,2,0)</f>
        <v>#N/A</v>
      </c>
      <c r="U2198" s="6" t="s">
        <v>36426</v>
      </c>
    </row>
    <row r="2199" spans="1:21" x14ac:dyDescent="0.25">
      <c r="A2199" s="35">
        <v>5899</v>
      </c>
      <c r="B2199" s="36">
        <v>333</v>
      </c>
      <c r="C2199" s="36">
        <v>20006600</v>
      </c>
      <c r="D2199" s="36">
        <v>100718</v>
      </c>
      <c r="E2199" s="36">
        <v>30200012</v>
      </c>
      <c r="F2199" s="36" t="s">
        <v>17</v>
      </c>
      <c r="G2199" s="37" t="s">
        <v>4628</v>
      </c>
      <c r="H2199" s="38">
        <v>40664</v>
      </c>
      <c r="I2199" s="39">
        <v>20</v>
      </c>
      <c r="J2199" s="74">
        <v>14589.35</v>
      </c>
      <c r="K2199" s="45">
        <v>1</v>
      </c>
      <c r="L2199" s="41">
        <f t="shared" si="320"/>
        <v>14589.35</v>
      </c>
      <c r="M2199" s="39">
        <v>20</v>
      </c>
      <c r="N2199" s="42">
        <f t="shared" si="313"/>
        <v>4.1642710472279258</v>
      </c>
      <c r="O2199" s="43">
        <f t="shared" si="314"/>
        <v>729.46749999999997</v>
      </c>
      <c r="P2199" s="44">
        <f t="shared" si="315"/>
        <v>3037.7003901437374</v>
      </c>
      <c r="Q2199" s="44">
        <f t="shared" si="316"/>
        <v>11551.649609856264</v>
      </c>
      <c r="R2199" s="44" t="e">
        <f>VLOOKUP(S2199,Sheet8!B:C,2,0)</f>
        <v>#N/A</v>
      </c>
      <c r="S2199" s="6" t="s">
        <v>11651</v>
      </c>
      <c r="T2199" s="6" t="e">
        <f>VLOOKUP(U2199,'17-1'!J:K,2,0)</f>
        <v>#N/A</v>
      </c>
      <c r="U2199" s="6" t="s">
        <v>36427</v>
      </c>
    </row>
    <row r="2200" spans="1:21" x14ac:dyDescent="0.25">
      <c r="A2200" s="35">
        <v>7215</v>
      </c>
      <c r="B2200" s="36">
        <v>371</v>
      </c>
      <c r="C2200" s="36">
        <v>20000129</v>
      </c>
      <c r="D2200" s="36">
        <v>100719</v>
      </c>
      <c r="E2200" s="36">
        <v>30200028</v>
      </c>
      <c r="F2200" s="36" t="s">
        <v>18</v>
      </c>
      <c r="G2200" s="37" t="s">
        <v>461</v>
      </c>
      <c r="H2200" s="38">
        <v>38898</v>
      </c>
      <c r="I2200" s="39">
        <v>33</v>
      </c>
      <c r="J2200" s="74">
        <v>1748.38</v>
      </c>
      <c r="K2200" s="111">
        <v>0</v>
      </c>
      <c r="L2200" s="59">
        <f t="shared" ref="L2200:L2206" si="321">J2200*K2200</f>
        <v>0</v>
      </c>
      <c r="M2200" s="39">
        <v>33</v>
      </c>
      <c r="N2200" s="42">
        <f t="shared" si="313"/>
        <v>8.9993155373032163</v>
      </c>
      <c r="O2200" s="43">
        <f t="shared" si="314"/>
        <v>0</v>
      </c>
      <c r="P2200" s="44">
        <f t="shared" si="315"/>
        <v>0</v>
      </c>
      <c r="Q2200" s="44" t="str">
        <f t="shared" si="316"/>
        <v xml:space="preserve"> </v>
      </c>
      <c r="R2200" s="44" t="str">
        <f>VLOOKUP(S2200,Sheet8!B:C,2,0)</f>
        <v>GOTCHA</v>
      </c>
      <c r="S2200" s="6" t="s">
        <v>6785</v>
      </c>
      <c r="T2200" s="6" t="str">
        <f>VLOOKUP(U2200,'17-1'!J:K,2,0)</f>
        <v>IM HERE</v>
      </c>
      <c r="U2200" s="6" t="s">
        <v>26533</v>
      </c>
    </row>
    <row r="2201" spans="1:21" x14ac:dyDescent="0.25">
      <c r="A2201" s="35">
        <v>5668</v>
      </c>
      <c r="B2201" s="36">
        <v>333</v>
      </c>
      <c r="C2201" s="36">
        <v>20005868</v>
      </c>
      <c r="D2201" s="36">
        <v>100718</v>
      </c>
      <c r="E2201" s="36">
        <v>30200054</v>
      </c>
      <c r="F2201" s="36" t="s">
        <v>42</v>
      </c>
      <c r="G2201" s="37" t="s">
        <v>2481</v>
      </c>
      <c r="H2201" s="38">
        <v>37864</v>
      </c>
      <c r="I2201" s="39">
        <v>85</v>
      </c>
      <c r="J2201" s="74">
        <v>2873.31</v>
      </c>
      <c r="K2201" s="47">
        <v>0</v>
      </c>
      <c r="L2201" s="41">
        <f t="shared" si="321"/>
        <v>0</v>
      </c>
      <c r="M2201" s="39">
        <v>85</v>
      </c>
      <c r="N2201" s="42">
        <f t="shared" si="313"/>
        <v>11.83025325119781</v>
      </c>
      <c r="O2201" s="43">
        <f t="shared" si="314"/>
        <v>0</v>
      </c>
      <c r="P2201" s="44">
        <f t="shared" si="315"/>
        <v>0</v>
      </c>
      <c r="Q2201" s="44" t="str">
        <f t="shared" si="316"/>
        <v xml:space="preserve"> </v>
      </c>
      <c r="R2201" s="44" t="e">
        <f>VLOOKUP(S2201,Sheet8!B:C,2,0)</f>
        <v>#N/A</v>
      </c>
      <c r="S2201" s="6" t="s">
        <v>11652</v>
      </c>
      <c r="T2201" s="6" t="e">
        <f>VLOOKUP(U2201,'17-1'!J:K,2,0)</f>
        <v>#N/A</v>
      </c>
      <c r="U2201" s="6" t="s">
        <v>36428</v>
      </c>
    </row>
    <row r="2202" spans="1:21" x14ac:dyDescent="0.25">
      <c r="A2202" s="35">
        <v>8033</v>
      </c>
      <c r="B2202" s="36">
        <v>371</v>
      </c>
      <c r="C2202" s="36">
        <v>20005073</v>
      </c>
      <c r="D2202" s="36">
        <v>100719</v>
      </c>
      <c r="E2202" s="36">
        <v>30200092</v>
      </c>
      <c r="F2202" s="36" t="s">
        <v>27</v>
      </c>
      <c r="G2202" s="37" t="s">
        <v>2412</v>
      </c>
      <c r="H2202" s="38">
        <v>39082</v>
      </c>
      <c r="I2202" s="39">
        <v>35</v>
      </c>
      <c r="J2202" s="74">
        <v>7779.41</v>
      </c>
      <c r="K2202" s="111">
        <v>0</v>
      </c>
      <c r="L2202" s="59">
        <f t="shared" si="321"/>
        <v>0</v>
      </c>
      <c r="M2202" s="39">
        <v>35</v>
      </c>
      <c r="N2202" s="42">
        <f t="shared" si="313"/>
        <v>8.4955509924709105</v>
      </c>
      <c r="O2202" s="43">
        <f t="shared" si="314"/>
        <v>0</v>
      </c>
      <c r="P2202" s="44">
        <f t="shared" si="315"/>
        <v>0</v>
      </c>
      <c r="Q2202" s="44" t="str">
        <f t="shared" si="316"/>
        <v xml:space="preserve"> </v>
      </c>
      <c r="R2202" s="44" t="str">
        <f>VLOOKUP(S2202,Sheet8!B:C,2,0)</f>
        <v>GOTCHA</v>
      </c>
      <c r="S2202" s="6" t="s">
        <v>6799</v>
      </c>
      <c r="T2202" s="6" t="str">
        <f>VLOOKUP(U2202,'17-1'!J:K,2,0)</f>
        <v>IM HERE</v>
      </c>
      <c r="U2202" s="6" t="s">
        <v>26547</v>
      </c>
    </row>
    <row r="2203" spans="1:21" x14ac:dyDescent="0.25">
      <c r="A2203" s="35">
        <v>6973</v>
      </c>
      <c r="B2203" s="36">
        <v>360</v>
      </c>
      <c r="C2203" s="36">
        <v>20003153</v>
      </c>
      <c r="D2203" s="36">
        <v>100719</v>
      </c>
      <c r="E2203" s="36">
        <v>30200054</v>
      </c>
      <c r="F2203" s="36" t="s">
        <v>42</v>
      </c>
      <c r="G2203" s="37" t="s">
        <v>4927</v>
      </c>
      <c r="H2203" s="38">
        <v>36981</v>
      </c>
      <c r="I2203" s="39">
        <v>15</v>
      </c>
      <c r="J2203" s="74">
        <v>613.77</v>
      </c>
      <c r="K2203" s="45">
        <v>1</v>
      </c>
      <c r="L2203" s="41">
        <f t="shared" si="321"/>
        <v>613.77</v>
      </c>
      <c r="M2203" s="39">
        <v>15</v>
      </c>
      <c r="N2203" s="42">
        <f t="shared" si="313"/>
        <v>14.247775496235455</v>
      </c>
      <c r="O2203" s="43">
        <f t="shared" si="314"/>
        <v>40.917999999999999</v>
      </c>
      <c r="P2203" s="44">
        <f t="shared" si="315"/>
        <v>582.99047775496228</v>
      </c>
      <c r="Q2203" s="44">
        <f t="shared" si="316"/>
        <v>30.779522245037697</v>
      </c>
      <c r="R2203" s="44" t="e">
        <f>VLOOKUP(S2203,Sheet8!B:C,2,0)</f>
        <v>#N/A</v>
      </c>
      <c r="S2203" s="6" t="s">
        <v>11653</v>
      </c>
      <c r="T2203" s="6" t="e">
        <f>VLOOKUP(U2203,'17-1'!J:K,2,0)</f>
        <v>#N/A</v>
      </c>
      <c r="U2203" s="6" t="s">
        <v>36429</v>
      </c>
    </row>
    <row r="2204" spans="1:21" x14ac:dyDescent="0.25">
      <c r="A2204" s="35">
        <v>1810</v>
      </c>
      <c r="B2204" s="36">
        <v>311</v>
      </c>
      <c r="C2204" s="36">
        <v>20000790</v>
      </c>
      <c r="D2204" s="36">
        <v>100718</v>
      </c>
      <c r="E2204" s="36">
        <v>30200022</v>
      </c>
      <c r="F2204" s="36" t="s">
        <v>20</v>
      </c>
      <c r="G2204" s="37" t="s">
        <v>611</v>
      </c>
      <c r="H2204" s="38">
        <v>40299</v>
      </c>
      <c r="I2204" s="39">
        <v>46</v>
      </c>
      <c r="J2204" s="74">
        <v>8186.85</v>
      </c>
      <c r="K2204" s="45">
        <v>1</v>
      </c>
      <c r="L2204" s="41">
        <f t="shared" si="321"/>
        <v>8186.85</v>
      </c>
      <c r="M2204" s="39">
        <v>46</v>
      </c>
      <c r="N2204" s="42">
        <f t="shared" si="313"/>
        <v>5.1635865845311431</v>
      </c>
      <c r="O2204" s="43">
        <f t="shared" si="314"/>
        <v>177.97499999999999</v>
      </c>
      <c r="P2204" s="44">
        <f t="shared" si="315"/>
        <v>918.98932238193015</v>
      </c>
      <c r="Q2204" s="44">
        <f t="shared" si="316"/>
        <v>7267.8606776180704</v>
      </c>
      <c r="R2204" s="44" t="e">
        <f>VLOOKUP(S2204,Sheet8!B:C,2,0)</f>
        <v>#N/A</v>
      </c>
      <c r="S2204" s="6" t="s">
        <v>11654</v>
      </c>
      <c r="T2204" s="6" t="e">
        <f>VLOOKUP(U2204,'17-1'!J:K,2,0)</f>
        <v>#N/A</v>
      </c>
      <c r="U2204" s="6" t="s">
        <v>36430</v>
      </c>
    </row>
    <row r="2205" spans="1:21" x14ac:dyDescent="0.25">
      <c r="A2205" s="35">
        <v>138</v>
      </c>
      <c r="B2205" s="36">
        <v>304</v>
      </c>
      <c r="C2205" s="36">
        <v>10000067</v>
      </c>
      <c r="D2205" s="36">
        <v>100718</v>
      </c>
      <c r="E2205" s="36">
        <v>30200067</v>
      </c>
      <c r="F2205" s="36" t="s">
        <v>52</v>
      </c>
      <c r="G2205" s="37" t="s">
        <v>4347</v>
      </c>
      <c r="H2205" s="38">
        <v>40603</v>
      </c>
      <c r="I2205" s="39">
        <v>45</v>
      </c>
      <c r="J2205" s="74">
        <v>85.66</v>
      </c>
      <c r="K2205" s="45">
        <v>1</v>
      </c>
      <c r="L2205" s="41">
        <f t="shared" si="321"/>
        <v>85.66</v>
      </c>
      <c r="M2205" s="39">
        <v>45</v>
      </c>
      <c r="N2205" s="42">
        <f t="shared" si="313"/>
        <v>4.3312799452429847</v>
      </c>
      <c r="O2205" s="43">
        <f t="shared" si="314"/>
        <v>1.9035555555555554</v>
      </c>
      <c r="P2205" s="44">
        <f t="shared" si="315"/>
        <v>8.244832002433645</v>
      </c>
      <c r="Q2205" s="44">
        <f t="shared" si="316"/>
        <v>77.415167997566357</v>
      </c>
      <c r="R2205" s="44" t="e">
        <f>VLOOKUP(S2205,Sheet8!B:C,2,0)</f>
        <v>#N/A</v>
      </c>
      <c r="S2205" s="6" t="s">
        <v>11655</v>
      </c>
      <c r="T2205" s="6" t="e">
        <f>VLOOKUP(U2205,'17-1'!J:K,2,0)</f>
        <v>#N/A</v>
      </c>
      <c r="U2205" s="6" t="s">
        <v>36431</v>
      </c>
    </row>
    <row r="2206" spans="1:21" x14ac:dyDescent="0.25">
      <c r="A2206" s="35">
        <v>3331</v>
      </c>
      <c r="B2206" s="36">
        <v>330</v>
      </c>
      <c r="C2206" s="36">
        <v>20002566</v>
      </c>
      <c r="D2206" s="36">
        <v>100718</v>
      </c>
      <c r="E2206" s="36">
        <v>30200061</v>
      </c>
      <c r="F2206" s="36" t="s">
        <v>57</v>
      </c>
      <c r="G2206" s="37" t="s">
        <v>3283</v>
      </c>
      <c r="H2206" s="38">
        <v>39264</v>
      </c>
      <c r="I2206" s="39">
        <v>85</v>
      </c>
      <c r="J2206" s="74">
        <v>22712.3</v>
      </c>
      <c r="K2206" s="45">
        <v>1</v>
      </c>
      <c r="L2206" s="41">
        <f t="shared" si="321"/>
        <v>22712.3</v>
      </c>
      <c r="M2206" s="39">
        <v>85</v>
      </c>
      <c r="N2206" s="42">
        <f t="shared" si="313"/>
        <v>7.9972621492128679</v>
      </c>
      <c r="O2206" s="43">
        <f t="shared" si="314"/>
        <v>267.20352941176469</v>
      </c>
      <c r="P2206" s="44">
        <f t="shared" si="315"/>
        <v>2136.8966719007931</v>
      </c>
      <c r="Q2206" s="44">
        <f t="shared" si="316"/>
        <v>20575.403328099208</v>
      </c>
      <c r="R2206" s="44" t="e">
        <f>VLOOKUP(S2206,Sheet8!B:C,2,0)</f>
        <v>#N/A</v>
      </c>
      <c r="S2206" s="6" t="s">
        <v>11656</v>
      </c>
      <c r="T2206" s="6" t="e">
        <f>VLOOKUP(U2206,'17-1'!J:K,2,0)</f>
        <v>#N/A</v>
      </c>
      <c r="U2206" s="6" t="s">
        <v>36432</v>
      </c>
    </row>
    <row r="2207" spans="1:21" x14ac:dyDescent="0.25">
      <c r="A2207" s="35">
        <v>4930</v>
      </c>
      <c r="B2207" s="36">
        <v>331</v>
      </c>
      <c r="C2207" s="36">
        <v>20007567</v>
      </c>
      <c r="D2207" s="36">
        <v>100718</v>
      </c>
      <c r="E2207" s="36">
        <v>30200021</v>
      </c>
      <c r="F2207" s="36" t="s">
        <v>24</v>
      </c>
      <c r="G2207" s="37" t="s">
        <v>4251</v>
      </c>
      <c r="H2207" s="38">
        <v>39355</v>
      </c>
      <c r="I2207" s="39">
        <v>45</v>
      </c>
      <c r="J2207" s="74">
        <v>81.25</v>
      </c>
      <c r="K2207" s="111">
        <v>0</v>
      </c>
      <c r="L2207" s="59">
        <f t="shared" ref="L2207:L2212" si="322">J2207*K2207</f>
        <v>0</v>
      </c>
      <c r="M2207" s="39">
        <v>45</v>
      </c>
      <c r="N2207" s="42">
        <f t="shared" si="313"/>
        <v>7.7481177275838471</v>
      </c>
      <c r="O2207" s="43">
        <f t="shared" si="314"/>
        <v>0</v>
      </c>
      <c r="P2207" s="44">
        <f t="shared" si="315"/>
        <v>0</v>
      </c>
      <c r="Q2207" s="44" t="str">
        <f t="shared" si="316"/>
        <v xml:space="preserve"> </v>
      </c>
      <c r="R2207" s="44" t="str">
        <f>VLOOKUP(S2207,Sheet8!B:C,2,0)</f>
        <v>GOTCHA</v>
      </c>
      <c r="S2207" s="6" t="s">
        <v>9813</v>
      </c>
      <c r="T2207" s="6" t="str">
        <f>VLOOKUP(U2207,'17-1'!J:K,2,0)</f>
        <v>IM HERE</v>
      </c>
      <c r="U2207" s="6" t="s">
        <v>29652</v>
      </c>
    </row>
    <row r="2208" spans="1:21" x14ac:dyDescent="0.25">
      <c r="A2208" s="35">
        <v>2567</v>
      </c>
      <c r="B2208" s="36">
        <v>311</v>
      </c>
      <c r="C2208" s="36">
        <v>20007969</v>
      </c>
      <c r="D2208" s="36">
        <v>100718</v>
      </c>
      <c r="E2208" s="36">
        <v>30200021</v>
      </c>
      <c r="F2208" s="36" t="s">
        <v>24</v>
      </c>
      <c r="G2208" s="37" t="s">
        <v>4252</v>
      </c>
      <c r="H2208" s="38">
        <v>39355</v>
      </c>
      <c r="I2208" s="39">
        <v>45</v>
      </c>
      <c r="J2208" s="74">
        <v>67.75</v>
      </c>
      <c r="K2208" s="111">
        <v>0</v>
      </c>
      <c r="L2208" s="59">
        <f t="shared" si="322"/>
        <v>0</v>
      </c>
      <c r="M2208" s="39">
        <v>45</v>
      </c>
      <c r="N2208" s="42">
        <f t="shared" si="313"/>
        <v>7.7481177275838471</v>
      </c>
      <c r="O2208" s="43">
        <f t="shared" si="314"/>
        <v>0</v>
      </c>
      <c r="P2208" s="44">
        <f t="shared" si="315"/>
        <v>0</v>
      </c>
      <c r="Q2208" s="44" t="str">
        <f t="shared" si="316"/>
        <v xml:space="preserve"> </v>
      </c>
      <c r="R2208" s="44" t="str">
        <f>VLOOKUP(S2208,Sheet8!B:C,2,0)</f>
        <v>GOTCHA</v>
      </c>
      <c r="S2208" s="6" t="s">
        <v>9814</v>
      </c>
      <c r="T2208" s="6" t="str">
        <f>VLOOKUP(U2208,'17-1'!J:K,2,0)</f>
        <v>IM HERE</v>
      </c>
      <c r="U2208" s="6" t="s">
        <v>29653</v>
      </c>
    </row>
    <row r="2209" spans="1:21" x14ac:dyDescent="0.25">
      <c r="A2209" s="35">
        <v>6680</v>
      </c>
      <c r="B2209" s="36">
        <v>345</v>
      </c>
      <c r="C2209" s="36">
        <v>20004022</v>
      </c>
      <c r="D2209" s="36">
        <v>100718</v>
      </c>
      <c r="E2209" s="36">
        <v>30200077</v>
      </c>
      <c r="F2209" s="36" t="s">
        <v>15</v>
      </c>
      <c r="G2209" s="37" t="s">
        <v>4255</v>
      </c>
      <c r="H2209" s="38">
        <v>39355</v>
      </c>
      <c r="I2209" s="39">
        <v>45</v>
      </c>
      <c r="J2209" s="74">
        <v>140.5</v>
      </c>
      <c r="K2209" s="111">
        <v>0</v>
      </c>
      <c r="L2209" s="59">
        <f t="shared" si="322"/>
        <v>0</v>
      </c>
      <c r="M2209" s="39">
        <v>45</v>
      </c>
      <c r="N2209" s="42">
        <f t="shared" si="313"/>
        <v>7.7481177275838471</v>
      </c>
      <c r="O2209" s="43">
        <f t="shared" si="314"/>
        <v>0</v>
      </c>
      <c r="P2209" s="44">
        <f t="shared" si="315"/>
        <v>0</v>
      </c>
      <c r="Q2209" s="44" t="str">
        <f t="shared" si="316"/>
        <v xml:space="preserve"> </v>
      </c>
      <c r="R2209" s="44" t="str">
        <f>VLOOKUP(S2209,Sheet8!B:C,2,0)</f>
        <v>GOTCHA</v>
      </c>
      <c r="S2209" s="6" t="s">
        <v>9817</v>
      </c>
      <c r="T2209" s="6" t="str">
        <f>VLOOKUP(U2209,'17-1'!J:K,2,0)</f>
        <v>IM HERE</v>
      </c>
      <c r="U2209" s="6" t="s">
        <v>29656</v>
      </c>
    </row>
    <row r="2210" spans="1:21" x14ac:dyDescent="0.25">
      <c r="A2210" s="35">
        <v>3308</v>
      </c>
      <c r="B2210" s="36">
        <v>330</v>
      </c>
      <c r="C2210" s="36">
        <v>20002418</v>
      </c>
      <c r="D2210" s="36">
        <v>100718</v>
      </c>
      <c r="E2210" s="36">
        <v>30200020</v>
      </c>
      <c r="F2210" s="36" t="s">
        <v>47</v>
      </c>
      <c r="G2210" s="37" t="s">
        <v>4115</v>
      </c>
      <c r="H2210" s="38">
        <v>39202</v>
      </c>
      <c r="I2210" s="39">
        <v>45</v>
      </c>
      <c r="J2210" s="74">
        <v>110.5</v>
      </c>
      <c r="K2210" s="111">
        <v>0</v>
      </c>
      <c r="L2210" s="59">
        <f t="shared" si="322"/>
        <v>0</v>
      </c>
      <c r="M2210" s="39">
        <v>45</v>
      </c>
      <c r="N2210" s="42">
        <f t="shared" si="313"/>
        <v>8.1670088980150588</v>
      </c>
      <c r="O2210" s="43">
        <f t="shared" si="314"/>
        <v>0</v>
      </c>
      <c r="P2210" s="44">
        <f t="shared" si="315"/>
        <v>0</v>
      </c>
      <c r="Q2210" s="44" t="str">
        <f t="shared" si="316"/>
        <v xml:space="preserve"> </v>
      </c>
      <c r="R2210" s="44" t="str">
        <f>VLOOKUP(S2210,Sheet8!B:C,2,0)</f>
        <v>GOTCHA</v>
      </c>
      <c r="S2210" s="6" t="s">
        <v>9469</v>
      </c>
      <c r="T2210" s="6" t="str">
        <f>VLOOKUP(U2210,'17-1'!J:K,2,0)</f>
        <v>IM HERE</v>
      </c>
      <c r="U2210" s="6" t="s">
        <v>29308</v>
      </c>
    </row>
    <row r="2211" spans="1:21" x14ac:dyDescent="0.25">
      <c r="A2211" s="35">
        <v>2428</v>
      </c>
      <c r="B2211" s="36">
        <v>311</v>
      </c>
      <c r="C2211" s="36">
        <v>20007633</v>
      </c>
      <c r="D2211" s="36">
        <v>100718</v>
      </c>
      <c r="E2211" s="36">
        <v>30200054</v>
      </c>
      <c r="F2211" s="36" t="s">
        <v>42</v>
      </c>
      <c r="G2211" s="37" t="s">
        <v>4253</v>
      </c>
      <c r="H2211" s="38">
        <v>39355</v>
      </c>
      <c r="I2211" s="39">
        <v>45</v>
      </c>
      <c r="J2211" s="74">
        <v>52.37</v>
      </c>
      <c r="K2211" s="111">
        <v>0</v>
      </c>
      <c r="L2211" s="59">
        <f t="shared" si="322"/>
        <v>0</v>
      </c>
      <c r="M2211" s="39">
        <v>45</v>
      </c>
      <c r="N2211" s="42">
        <f t="shared" ref="N2211:N2274" si="323">IF(M2211=" "," ",IF(+H2211&lt;=367," ",($C$6-H2211)/365.25))</f>
        <v>7.7481177275838471</v>
      </c>
      <c r="O2211" s="43">
        <f t="shared" ref="O2211:O2274" si="324">IF(+N2211&gt;=M2211,"--",L2211/M2211)</f>
        <v>0</v>
      </c>
      <c r="P2211" s="44">
        <f t="shared" ref="P2211:P2274" si="325">IF(+N2211/M2211&gt;1,L2211,L2211*N2211/M2211)</f>
        <v>0</v>
      </c>
      <c r="Q2211" s="44" t="str">
        <f t="shared" ref="Q2211:Q2274" si="326">IF(+L2211=0," ",IF(+L2211-P2211&lt;=0,0,(L2211-P2211)))</f>
        <v xml:space="preserve"> </v>
      </c>
      <c r="R2211" s="44" t="str">
        <f>VLOOKUP(S2211,Sheet8!B:C,2,0)</f>
        <v>GOTCHA</v>
      </c>
      <c r="S2211" s="6" t="s">
        <v>9815</v>
      </c>
      <c r="T2211" s="6" t="str">
        <f>VLOOKUP(U2211,'17-1'!J:K,2,0)</f>
        <v>IM HERE</v>
      </c>
      <c r="U2211" s="6" t="s">
        <v>29654</v>
      </c>
    </row>
    <row r="2212" spans="1:21" x14ac:dyDescent="0.25">
      <c r="A2212" s="35">
        <v>3585</v>
      </c>
      <c r="B2212" s="36">
        <v>330</v>
      </c>
      <c r="C2212" s="36">
        <v>20007660</v>
      </c>
      <c r="D2212" s="36">
        <v>100718</v>
      </c>
      <c r="E2212" s="36">
        <v>30200051</v>
      </c>
      <c r="F2212" s="36" t="s">
        <v>58</v>
      </c>
      <c r="G2212" s="37" t="s">
        <v>4187</v>
      </c>
      <c r="H2212" s="38">
        <v>39233</v>
      </c>
      <c r="I2212" s="39">
        <v>45</v>
      </c>
      <c r="J2212" s="74">
        <v>67.099999999999994</v>
      </c>
      <c r="K2212" s="111">
        <v>0</v>
      </c>
      <c r="L2212" s="59">
        <f t="shared" si="322"/>
        <v>0</v>
      </c>
      <c r="M2212" s="39">
        <v>45</v>
      </c>
      <c r="N2212" s="42">
        <f t="shared" si="323"/>
        <v>8.0821355236139638</v>
      </c>
      <c r="O2212" s="43">
        <f t="shared" si="324"/>
        <v>0</v>
      </c>
      <c r="P2212" s="44">
        <f t="shared" si="325"/>
        <v>0</v>
      </c>
      <c r="Q2212" s="44" t="str">
        <f t="shared" si="326"/>
        <v xml:space="preserve"> </v>
      </c>
      <c r="R2212" s="44" t="str">
        <f>VLOOKUP(S2212,Sheet8!B:C,2,0)</f>
        <v>GOTCHA</v>
      </c>
      <c r="S2212" s="6" t="s">
        <v>9580</v>
      </c>
      <c r="T2212" s="6" t="str">
        <f>VLOOKUP(U2212,'17-1'!J:K,2,0)</f>
        <v>IM HERE</v>
      </c>
      <c r="U2212" s="6" t="s">
        <v>29419</v>
      </c>
    </row>
    <row r="2213" spans="1:21" x14ac:dyDescent="0.25">
      <c r="A2213" s="35">
        <v>3317</v>
      </c>
      <c r="B2213" s="36">
        <v>330</v>
      </c>
      <c r="C2213" s="36">
        <v>20002522</v>
      </c>
      <c r="D2213" s="36">
        <v>100718</v>
      </c>
      <c r="E2213" s="36">
        <v>30200027</v>
      </c>
      <c r="F2213" s="36" t="s">
        <v>160</v>
      </c>
      <c r="G2213" s="37" t="s">
        <v>4604</v>
      </c>
      <c r="H2213" s="38">
        <v>40664</v>
      </c>
      <c r="I2213" s="39">
        <v>20</v>
      </c>
      <c r="J2213" s="74">
        <v>22075.98</v>
      </c>
      <c r="K2213" s="45">
        <v>1</v>
      </c>
      <c r="L2213" s="41">
        <f>J2213*K2213</f>
        <v>22075.98</v>
      </c>
      <c r="M2213" s="39">
        <v>20</v>
      </c>
      <c r="N2213" s="42">
        <f t="shared" si="323"/>
        <v>4.1642710472279258</v>
      </c>
      <c r="O2213" s="43">
        <f t="shared" si="324"/>
        <v>1103.799</v>
      </c>
      <c r="P2213" s="44">
        <f t="shared" si="325"/>
        <v>4596.518217659137</v>
      </c>
      <c r="Q2213" s="44">
        <f t="shared" si="326"/>
        <v>17479.461782340863</v>
      </c>
      <c r="R2213" s="44" t="e">
        <f>VLOOKUP(S2213,Sheet8!B:C,2,0)</f>
        <v>#N/A</v>
      </c>
      <c r="S2213" s="6" t="s">
        <v>11657</v>
      </c>
      <c r="T2213" s="6" t="e">
        <f>VLOOKUP(U2213,'17-1'!J:K,2,0)</f>
        <v>#N/A</v>
      </c>
      <c r="U2213" s="6" t="s">
        <v>36433</v>
      </c>
    </row>
    <row r="2214" spans="1:21" x14ac:dyDescent="0.25">
      <c r="A2214" s="35">
        <v>4143</v>
      </c>
      <c r="B2214" s="36">
        <v>331</v>
      </c>
      <c r="C2214" s="36">
        <v>20002904</v>
      </c>
      <c r="D2214" s="36">
        <v>100718</v>
      </c>
      <c r="E2214" s="36">
        <v>30200014</v>
      </c>
      <c r="F2214" s="36" t="s">
        <v>4963</v>
      </c>
      <c r="G2214" s="37" t="s">
        <v>6390</v>
      </c>
      <c r="H2214" s="38">
        <v>38383</v>
      </c>
      <c r="I2214" s="39">
        <v>25</v>
      </c>
      <c r="J2214" s="74">
        <v>749.5</v>
      </c>
      <c r="K2214" s="111">
        <v>0</v>
      </c>
      <c r="L2214" s="59">
        <f>J2214*K2214</f>
        <v>0</v>
      </c>
      <c r="M2214" s="39">
        <v>25</v>
      </c>
      <c r="N2214" s="42">
        <f t="shared" si="323"/>
        <v>10.40930869267625</v>
      </c>
      <c r="O2214" s="43">
        <f t="shared" si="324"/>
        <v>0</v>
      </c>
      <c r="P2214" s="44">
        <f t="shared" si="325"/>
        <v>0</v>
      </c>
      <c r="Q2214" s="44" t="str">
        <f t="shared" si="326"/>
        <v xml:space="preserve"> </v>
      </c>
      <c r="R2214" s="44" t="str">
        <f>VLOOKUP(S2214,Sheet8!B:C,2,0)</f>
        <v>GOTCHA</v>
      </c>
      <c r="S2214" s="6" t="s">
        <v>7601</v>
      </c>
      <c r="T2214" s="6" t="str">
        <f>VLOOKUP(U2214,'17-1'!J:K,2,0)</f>
        <v>IM HERE</v>
      </c>
      <c r="U2214" s="6" t="s">
        <v>27349</v>
      </c>
    </row>
    <row r="2215" spans="1:21" x14ac:dyDescent="0.25">
      <c r="A2215" s="35">
        <v>7587</v>
      </c>
      <c r="B2215" s="36">
        <v>371</v>
      </c>
      <c r="C2215" s="36">
        <v>20001201</v>
      </c>
      <c r="D2215" s="36">
        <v>100719</v>
      </c>
      <c r="E2215" s="36">
        <v>30200054</v>
      </c>
      <c r="F2215" s="36" t="s">
        <v>42</v>
      </c>
      <c r="G2215" s="37" t="s">
        <v>558</v>
      </c>
      <c r="H2215" s="38">
        <v>41758</v>
      </c>
      <c r="I2215" s="39">
        <v>33</v>
      </c>
      <c r="J2215" s="74">
        <v>9854.43</v>
      </c>
      <c r="K2215" s="45">
        <v>1</v>
      </c>
      <c r="L2215" s="41">
        <f t="shared" ref="L2215:L2236" si="327">J2215*K2215</f>
        <v>9854.43</v>
      </c>
      <c r="M2215" s="39">
        <v>33</v>
      </c>
      <c r="N2215" s="42">
        <f t="shared" si="323"/>
        <v>1.1690622861054072</v>
      </c>
      <c r="O2215" s="43">
        <f t="shared" si="324"/>
        <v>298.61909090909091</v>
      </c>
      <c r="P2215" s="44">
        <f t="shared" si="325"/>
        <v>349.10431709290026</v>
      </c>
      <c r="Q2215" s="44">
        <f t="shared" si="326"/>
        <v>9505.3256829070997</v>
      </c>
      <c r="R2215" s="44" t="e">
        <f>VLOOKUP(S2215,Sheet8!B:C,2,0)</f>
        <v>#N/A</v>
      </c>
      <c r="S2215" s="6" t="s">
        <v>11658</v>
      </c>
      <c r="T2215" s="6" t="e">
        <f>VLOOKUP(U2215,'17-1'!J:K,2,0)</f>
        <v>#N/A</v>
      </c>
      <c r="U2215" s="6" t="s">
        <v>36434</v>
      </c>
    </row>
    <row r="2216" spans="1:21" x14ac:dyDescent="0.25">
      <c r="A2216" s="35">
        <v>5798</v>
      </c>
      <c r="B2216" s="36">
        <v>333</v>
      </c>
      <c r="C2216" s="36">
        <v>20006268</v>
      </c>
      <c r="D2216" s="36">
        <v>100718</v>
      </c>
      <c r="E2216" s="36">
        <v>30200026</v>
      </c>
      <c r="F2216" s="36" t="s">
        <v>4950</v>
      </c>
      <c r="G2216" s="37" t="s">
        <v>4989</v>
      </c>
      <c r="H2216" s="38">
        <v>40299</v>
      </c>
      <c r="I2216" s="39">
        <v>35</v>
      </c>
      <c r="J2216" s="74">
        <v>14571.89</v>
      </c>
      <c r="K2216" s="45">
        <v>1</v>
      </c>
      <c r="L2216" s="41">
        <f t="shared" si="327"/>
        <v>14571.89</v>
      </c>
      <c r="M2216" s="39">
        <v>35</v>
      </c>
      <c r="N2216" s="42">
        <f t="shared" si="323"/>
        <v>5.1635865845311431</v>
      </c>
      <c r="O2216" s="43">
        <f t="shared" si="324"/>
        <v>416.33971428571425</v>
      </c>
      <c r="P2216" s="44">
        <f t="shared" si="325"/>
        <v>2149.8061632932436</v>
      </c>
      <c r="Q2216" s="44">
        <f t="shared" si="326"/>
        <v>12422.083836706755</v>
      </c>
      <c r="R2216" s="44" t="e">
        <f>VLOOKUP(S2216,Sheet8!B:C,2,0)</f>
        <v>#N/A</v>
      </c>
      <c r="S2216" s="6" t="s">
        <v>11659</v>
      </c>
      <c r="T2216" s="6" t="e">
        <f>VLOOKUP(U2216,'17-1'!J:K,2,0)</f>
        <v>#N/A</v>
      </c>
      <c r="U2216" s="6" t="s">
        <v>36435</v>
      </c>
    </row>
    <row r="2217" spans="1:21" x14ac:dyDescent="0.25">
      <c r="A2217" s="35">
        <v>4672</v>
      </c>
      <c r="B2217" s="36">
        <v>331</v>
      </c>
      <c r="C2217" s="36">
        <v>20005604</v>
      </c>
      <c r="D2217" s="36">
        <v>100718</v>
      </c>
      <c r="E2217" s="36">
        <v>30200026</v>
      </c>
      <c r="F2217" s="36" t="s">
        <v>4950</v>
      </c>
      <c r="G2217" s="37" t="s">
        <v>5025</v>
      </c>
      <c r="H2217" s="38">
        <v>41456</v>
      </c>
      <c r="I2217" s="39">
        <v>25</v>
      </c>
      <c r="J2217" s="74">
        <v>50306.07</v>
      </c>
      <c r="K2217" s="45">
        <v>1</v>
      </c>
      <c r="L2217" s="41">
        <f t="shared" si="327"/>
        <v>50306.07</v>
      </c>
      <c r="M2217" s="39">
        <v>25</v>
      </c>
      <c r="N2217" s="42">
        <f t="shared" si="323"/>
        <v>1.9958932238193019</v>
      </c>
      <c r="O2217" s="43">
        <f t="shared" si="324"/>
        <v>2012.2428</v>
      </c>
      <c r="P2217" s="44">
        <f t="shared" si="325"/>
        <v>4016.2217691991787</v>
      </c>
      <c r="Q2217" s="44">
        <f t="shared" si="326"/>
        <v>46289.848230800824</v>
      </c>
      <c r="R2217" s="44" t="e">
        <f>VLOOKUP(S2217,Sheet8!B:C,2,0)</f>
        <v>#N/A</v>
      </c>
      <c r="S2217" s="6" t="s">
        <v>11660</v>
      </c>
      <c r="T2217" s="6" t="e">
        <f>VLOOKUP(U2217,'17-1'!J:K,2,0)</f>
        <v>#N/A</v>
      </c>
      <c r="U2217" s="6" t="s">
        <v>36436</v>
      </c>
    </row>
    <row r="2218" spans="1:21" x14ac:dyDescent="0.25">
      <c r="A2218" s="35">
        <v>4816</v>
      </c>
      <c r="B2218" s="36">
        <v>331</v>
      </c>
      <c r="C2218" s="36">
        <v>20006495</v>
      </c>
      <c r="D2218" s="36">
        <v>100718</v>
      </c>
      <c r="E2218" s="36">
        <v>30200026</v>
      </c>
      <c r="F2218" s="36" t="s">
        <v>4950</v>
      </c>
      <c r="G2218" s="37" t="s">
        <v>6455</v>
      </c>
      <c r="H2218" s="38">
        <v>41456</v>
      </c>
      <c r="I2218" s="39">
        <v>25</v>
      </c>
      <c r="J2218" s="74">
        <v>12121.95</v>
      </c>
      <c r="K2218" s="45">
        <v>1</v>
      </c>
      <c r="L2218" s="41">
        <f t="shared" si="327"/>
        <v>12121.95</v>
      </c>
      <c r="M2218" s="39">
        <v>25</v>
      </c>
      <c r="N2218" s="42">
        <f t="shared" si="323"/>
        <v>1.9958932238193019</v>
      </c>
      <c r="O2218" s="43">
        <f t="shared" si="324"/>
        <v>484.87800000000004</v>
      </c>
      <c r="P2218" s="44">
        <f t="shared" si="325"/>
        <v>967.76471457905564</v>
      </c>
      <c r="Q2218" s="44">
        <f t="shared" si="326"/>
        <v>11154.185285420945</v>
      </c>
      <c r="R2218" s="44" t="e">
        <f>VLOOKUP(S2218,Sheet8!B:C,2,0)</f>
        <v>#N/A</v>
      </c>
      <c r="S2218" s="6" t="s">
        <v>11661</v>
      </c>
      <c r="T2218" s="6" t="e">
        <f>VLOOKUP(U2218,'17-1'!J:K,2,0)</f>
        <v>#N/A</v>
      </c>
      <c r="U2218" s="6" t="s">
        <v>36437</v>
      </c>
    </row>
    <row r="2219" spans="1:21" x14ac:dyDescent="0.25">
      <c r="A2219" s="35">
        <v>477</v>
      </c>
      <c r="B2219" s="36">
        <v>304</v>
      </c>
      <c r="C2219" s="36">
        <v>10000468</v>
      </c>
      <c r="D2219" s="36">
        <v>100718</v>
      </c>
      <c r="E2219" s="36">
        <v>30200026</v>
      </c>
      <c r="F2219" s="36" t="s">
        <v>4950</v>
      </c>
      <c r="G2219" s="37" t="s">
        <v>6451</v>
      </c>
      <c r="H2219" s="38">
        <v>41456</v>
      </c>
      <c r="I2219" s="39">
        <v>25</v>
      </c>
      <c r="J2219" s="74">
        <v>63397.77</v>
      </c>
      <c r="K2219" s="45">
        <v>1</v>
      </c>
      <c r="L2219" s="41">
        <f t="shared" si="327"/>
        <v>63397.77</v>
      </c>
      <c r="M2219" s="39">
        <v>25</v>
      </c>
      <c r="N2219" s="42">
        <f t="shared" si="323"/>
        <v>1.9958932238193019</v>
      </c>
      <c r="O2219" s="43">
        <f t="shared" si="324"/>
        <v>2535.9107999999997</v>
      </c>
      <c r="P2219" s="44">
        <f t="shared" si="325"/>
        <v>5061.4071819301844</v>
      </c>
      <c r="Q2219" s="44">
        <f t="shared" si="326"/>
        <v>58336.362818069814</v>
      </c>
      <c r="R2219" s="44" t="e">
        <f>VLOOKUP(S2219,Sheet8!B:C,2,0)</f>
        <v>#N/A</v>
      </c>
      <c r="S2219" s="6" t="s">
        <v>11662</v>
      </c>
      <c r="T2219" s="6" t="e">
        <f>VLOOKUP(U2219,'17-1'!J:K,2,0)</f>
        <v>#N/A</v>
      </c>
      <c r="U2219" s="6" t="s">
        <v>36438</v>
      </c>
    </row>
    <row r="2220" spans="1:21" x14ac:dyDescent="0.25">
      <c r="A2220" s="35">
        <v>7905</v>
      </c>
      <c r="B2220" s="36">
        <v>371</v>
      </c>
      <c r="C2220" s="36">
        <v>20003890</v>
      </c>
      <c r="D2220" s="36">
        <v>100719</v>
      </c>
      <c r="E2220" s="36">
        <v>30200026</v>
      </c>
      <c r="F2220" s="36" t="s">
        <v>4950</v>
      </c>
      <c r="G2220" s="37" t="s">
        <v>6456</v>
      </c>
      <c r="H2220" s="38">
        <v>41456</v>
      </c>
      <c r="I2220" s="39">
        <v>25</v>
      </c>
      <c r="J2220" s="74">
        <v>4242.68</v>
      </c>
      <c r="K2220" s="45">
        <v>1</v>
      </c>
      <c r="L2220" s="41">
        <f t="shared" si="327"/>
        <v>4242.68</v>
      </c>
      <c r="M2220" s="39">
        <v>25</v>
      </c>
      <c r="N2220" s="42">
        <f t="shared" si="323"/>
        <v>1.9958932238193019</v>
      </c>
      <c r="O2220" s="43">
        <f t="shared" si="324"/>
        <v>169.7072</v>
      </c>
      <c r="P2220" s="44">
        <f t="shared" si="325"/>
        <v>338.71745051334705</v>
      </c>
      <c r="Q2220" s="44">
        <f t="shared" si="326"/>
        <v>3903.9625494866532</v>
      </c>
      <c r="R2220" s="44" t="e">
        <f>VLOOKUP(S2220,Sheet8!B:C,2,0)</f>
        <v>#N/A</v>
      </c>
      <c r="S2220" s="6" t="s">
        <v>11663</v>
      </c>
      <c r="T2220" s="6" t="e">
        <f>VLOOKUP(U2220,'17-1'!J:K,2,0)</f>
        <v>#N/A</v>
      </c>
      <c r="U2220" s="6" t="s">
        <v>36439</v>
      </c>
    </row>
    <row r="2221" spans="1:21" x14ac:dyDescent="0.25">
      <c r="A2221" s="35">
        <v>1209</v>
      </c>
      <c r="B2221" s="36">
        <v>310</v>
      </c>
      <c r="C2221" s="36">
        <v>20001087</v>
      </c>
      <c r="D2221" s="36">
        <v>100718</v>
      </c>
      <c r="E2221" s="36">
        <v>30200026</v>
      </c>
      <c r="F2221" s="36" t="s">
        <v>4950</v>
      </c>
      <c r="G2221" s="37" t="s">
        <v>6452</v>
      </c>
      <c r="H2221" s="38">
        <v>41456</v>
      </c>
      <c r="I2221" s="39">
        <v>25</v>
      </c>
      <c r="J2221" s="74">
        <v>38790.22</v>
      </c>
      <c r="K2221" s="45">
        <v>1</v>
      </c>
      <c r="L2221" s="41">
        <f t="shared" si="327"/>
        <v>38790.22</v>
      </c>
      <c r="M2221" s="39">
        <v>25</v>
      </c>
      <c r="N2221" s="42">
        <f t="shared" si="323"/>
        <v>1.9958932238193019</v>
      </c>
      <c r="O2221" s="43">
        <f t="shared" si="324"/>
        <v>1551.6088</v>
      </c>
      <c r="P2221" s="44">
        <f t="shared" si="325"/>
        <v>3096.8454899383983</v>
      </c>
      <c r="Q2221" s="44">
        <f t="shared" si="326"/>
        <v>35693.3745100616</v>
      </c>
      <c r="R2221" s="44" t="e">
        <f>VLOOKUP(S2221,Sheet8!B:C,2,0)</f>
        <v>#N/A</v>
      </c>
      <c r="S2221" s="6" t="s">
        <v>11664</v>
      </c>
      <c r="T2221" s="6" t="e">
        <f>VLOOKUP(U2221,'17-1'!J:K,2,0)</f>
        <v>#N/A</v>
      </c>
      <c r="U2221" s="6" t="s">
        <v>36440</v>
      </c>
    </row>
    <row r="2222" spans="1:21" x14ac:dyDescent="0.25">
      <c r="A2222" s="35">
        <v>253</v>
      </c>
      <c r="B2222" s="36">
        <v>304</v>
      </c>
      <c r="C2222" s="36">
        <v>10000215</v>
      </c>
      <c r="D2222" s="36">
        <v>100718</v>
      </c>
      <c r="E2222" s="36">
        <v>30200026</v>
      </c>
      <c r="F2222" s="36" t="s">
        <v>4950</v>
      </c>
      <c r="G2222" s="37" t="s">
        <v>6457</v>
      </c>
      <c r="H2222" s="38">
        <v>41456</v>
      </c>
      <c r="I2222" s="39">
        <v>25</v>
      </c>
      <c r="J2222" s="74">
        <v>30910.959999999999</v>
      </c>
      <c r="K2222" s="45">
        <v>1</v>
      </c>
      <c r="L2222" s="41">
        <f t="shared" si="327"/>
        <v>30910.959999999999</v>
      </c>
      <c r="M2222" s="39">
        <v>25</v>
      </c>
      <c r="N2222" s="42">
        <f t="shared" si="323"/>
        <v>1.9958932238193019</v>
      </c>
      <c r="O2222" s="43">
        <f t="shared" si="324"/>
        <v>1236.4384</v>
      </c>
      <c r="P2222" s="44">
        <f t="shared" si="325"/>
        <v>2467.7990242299798</v>
      </c>
      <c r="Q2222" s="44">
        <f t="shared" si="326"/>
        <v>28443.160975770021</v>
      </c>
      <c r="R2222" s="44" t="e">
        <f>VLOOKUP(S2222,Sheet8!B:C,2,0)</f>
        <v>#N/A</v>
      </c>
      <c r="S2222" s="6" t="s">
        <v>11665</v>
      </c>
      <c r="T2222" s="6" t="e">
        <f>VLOOKUP(U2222,'17-1'!J:K,2,0)</f>
        <v>#N/A</v>
      </c>
      <c r="U2222" s="6" t="s">
        <v>36441</v>
      </c>
    </row>
    <row r="2223" spans="1:21" x14ac:dyDescent="0.25">
      <c r="A2223" s="35">
        <v>1441</v>
      </c>
      <c r="B2223" s="36">
        <v>310</v>
      </c>
      <c r="C2223" s="36">
        <v>20003763</v>
      </c>
      <c r="D2223" s="36">
        <v>100718</v>
      </c>
      <c r="E2223" s="36">
        <v>30200026</v>
      </c>
      <c r="F2223" s="36" t="s">
        <v>4950</v>
      </c>
      <c r="G2223" s="37" t="s">
        <v>6453</v>
      </c>
      <c r="H2223" s="38">
        <v>41456</v>
      </c>
      <c r="I2223" s="39">
        <v>25</v>
      </c>
      <c r="J2223" s="74">
        <v>38184.129999999997</v>
      </c>
      <c r="K2223" s="45">
        <v>1</v>
      </c>
      <c r="L2223" s="41">
        <f t="shared" si="327"/>
        <v>38184.129999999997</v>
      </c>
      <c r="M2223" s="39">
        <v>25</v>
      </c>
      <c r="N2223" s="42">
        <f t="shared" si="323"/>
        <v>1.9958932238193019</v>
      </c>
      <c r="O2223" s="43">
        <f t="shared" si="324"/>
        <v>1527.3652</v>
      </c>
      <c r="P2223" s="44">
        <f t="shared" si="325"/>
        <v>3048.4578529774126</v>
      </c>
      <c r="Q2223" s="44">
        <f t="shared" si="326"/>
        <v>35135.672147022582</v>
      </c>
      <c r="R2223" s="44" t="e">
        <f>VLOOKUP(S2223,Sheet8!B:C,2,0)</f>
        <v>#N/A</v>
      </c>
      <c r="S2223" s="6" t="s">
        <v>11666</v>
      </c>
      <c r="T2223" s="6" t="e">
        <f>VLOOKUP(U2223,'17-1'!J:K,2,0)</f>
        <v>#N/A</v>
      </c>
      <c r="U2223" s="6" t="s">
        <v>36442</v>
      </c>
    </row>
    <row r="2224" spans="1:21" x14ac:dyDescent="0.25">
      <c r="A2224" s="35">
        <v>2226</v>
      </c>
      <c r="B2224" s="36">
        <v>311</v>
      </c>
      <c r="C2224" s="36">
        <v>20005813</v>
      </c>
      <c r="D2224" s="36">
        <v>100718</v>
      </c>
      <c r="E2224" s="36">
        <v>30200026</v>
      </c>
      <c r="F2224" s="36" t="s">
        <v>4950</v>
      </c>
      <c r="G2224" s="37" t="s">
        <v>6454</v>
      </c>
      <c r="H2224" s="38">
        <v>41456</v>
      </c>
      <c r="I2224" s="39">
        <v>25</v>
      </c>
      <c r="J2224" s="74">
        <v>176677.35</v>
      </c>
      <c r="K2224" s="45">
        <v>1</v>
      </c>
      <c r="L2224" s="41">
        <f t="shared" si="327"/>
        <v>176677.35</v>
      </c>
      <c r="M2224" s="39">
        <v>25</v>
      </c>
      <c r="N2224" s="42">
        <f t="shared" si="323"/>
        <v>1.9958932238193019</v>
      </c>
      <c r="O2224" s="43">
        <f t="shared" si="324"/>
        <v>7067.0940000000001</v>
      </c>
      <c r="P2224" s="44">
        <f t="shared" si="325"/>
        <v>14105.165026694045</v>
      </c>
      <c r="Q2224" s="44">
        <f t="shared" si="326"/>
        <v>162572.18497330596</v>
      </c>
      <c r="R2224" s="44" t="e">
        <f>VLOOKUP(S2224,Sheet8!B:C,2,0)</f>
        <v>#N/A</v>
      </c>
      <c r="S2224" s="6" t="s">
        <v>11667</v>
      </c>
      <c r="T2224" s="6" t="e">
        <f>VLOOKUP(U2224,'17-1'!J:K,2,0)</f>
        <v>#N/A</v>
      </c>
      <c r="U2224" s="6" t="s">
        <v>36443</v>
      </c>
    </row>
    <row r="2225" spans="1:21" x14ac:dyDescent="0.25">
      <c r="A2225" s="35">
        <v>6811</v>
      </c>
      <c r="B2225" s="36">
        <v>354</v>
      </c>
      <c r="C2225" s="36">
        <v>10000048</v>
      </c>
      <c r="D2225" s="36">
        <v>100719</v>
      </c>
      <c r="E2225" s="36">
        <v>30200026</v>
      </c>
      <c r="F2225" s="36" t="s">
        <v>4950</v>
      </c>
      <c r="G2225" s="37" t="s">
        <v>6450</v>
      </c>
      <c r="H2225" s="38">
        <v>41456</v>
      </c>
      <c r="I2225" s="39">
        <v>25</v>
      </c>
      <c r="J2225" s="74">
        <v>611552.34</v>
      </c>
      <c r="K2225" s="45">
        <v>1</v>
      </c>
      <c r="L2225" s="41">
        <f t="shared" si="327"/>
        <v>611552.34</v>
      </c>
      <c r="M2225" s="39">
        <v>25</v>
      </c>
      <c r="N2225" s="42">
        <f t="shared" si="323"/>
        <v>1.9958932238193019</v>
      </c>
      <c r="O2225" s="43">
        <f t="shared" si="324"/>
        <v>24462.0936</v>
      </c>
      <c r="P2225" s="44">
        <f t="shared" si="325"/>
        <v>48823.726856673507</v>
      </c>
      <c r="Q2225" s="44">
        <f t="shared" si="326"/>
        <v>562728.61314332648</v>
      </c>
      <c r="R2225" s="44" t="e">
        <f>VLOOKUP(S2225,Sheet8!B:C,2,0)</f>
        <v>#N/A</v>
      </c>
      <c r="S2225" s="6" t="s">
        <v>11668</v>
      </c>
      <c r="T2225" s="6" t="e">
        <f>VLOOKUP(U2225,'17-1'!J:K,2,0)</f>
        <v>#N/A</v>
      </c>
      <c r="U2225" s="6" t="s">
        <v>36444</v>
      </c>
    </row>
    <row r="2226" spans="1:21" x14ac:dyDescent="0.25">
      <c r="A2226" s="35">
        <v>7106</v>
      </c>
      <c r="B2226" s="36">
        <v>361</v>
      </c>
      <c r="C2226" s="36">
        <v>20006065</v>
      </c>
      <c r="D2226" s="36">
        <v>100719</v>
      </c>
      <c r="E2226" s="36">
        <v>30200077</v>
      </c>
      <c r="F2226" s="36" t="s">
        <v>15</v>
      </c>
      <c r="G2226" s="37" t="s">
        <v>2538</v>
      </c>
      <c r="H2226" s="38">
        <v>37134</v>
      </c>
      <c r="I2226" s="39">
        <v>50</v>
      </c>
      <c r="J2226" s="74">
        <v>15750</v>
      </c>
      <c r="K2226" s="45">
        <v>1</v>
      </c>
      <c r="L2226" s="41">
        <f t="shared" si="327"/>
        <v>15750</v>
      </c>
      <c r="M2226" s="39">
        <v>50</v>
      </c>
      <c r="N2226" s="42">
        <f t="shared" si="323"/>
        <v>13.828884325804244</v>
      </c>
      <c r="O2226" s="43">
        <f t="shared" si="324"/>
        <v>315</v>
      </c>
      <c r="P2226" s="44">
        <f t="shared" si="325"/>
        <v>4356.0985626283373</v>
      </c>
      <c r="Q2226" s="44">
        <f t="shared" si="326"/>
        <v>11393.901437371664</v>
      </c>
      <c r="R2226" s="44" t="e">
        <f>VLOOKUP(S2226,Sheet8!B:C,2,0)</f>
        <v>#N/A</v>
      </c>
      <c r="S2226" s="6" t="s">
        <v>11669</v>
      </c>
      <c r="T2226" s="6" t="e">
        <f>VLOOKUP(U2226,'17-1'!J:K,2,0)</f>
        <v>#N/A</v>
      </c>
      <c r="U2226" s="6" t="s">
        <v>36445</v>
      </c>
    </row>
    <row r="2227" spans="1:21" x14ac:dyDescent="0.25">
      <c r="A2227" s="35">
        <v>1936</v>
      </c>
      <c r="B2227" s="36">
        <v>311</v>
      </c>
      <c r="C2227" s="36">
        <v>20001655</v>
      </c>
      <c r="D2227" s="36">
        <v>100718</v>
      </c>
      <c r="E2227" s="36">
        <v>30200027</v>
      </c>
      <c r="F2227" s="36" t="s">
        <v>160</v>
      </c>
      <c r="G2227" s="37" t="s">
        <v>3414</v>
      </c>
      <c r="H2227" s="38">
        <v>39629</v>
      </c>
      <c r="I2227" s="39">
        <v>85</v>
      </c>
      <c r="J2227" s="74">
        <v>200</v>
      </c>
      <c r="K2227" s="45">
        <v>1</v>
      </c>
      <c r="L2227" s="41">
        <f t="shared" si="327"/>
        <v>200</v>
      </c>
      <c r="M2227" s="39">
        <v>85</v>
      </c>
      <c r="N2227" s="42">
        <f t="shared" si="323"/>
        <v>6.9979466119096507</v>
      </c>
      <c r="O2227" s="43">
        <f t="shared" si="324"/>
        <v>2.3529411764705883</v>
      </c>
      <c r="P2227" s="44">
        <f t="shared" si="325"/>
        <v>16.46575673390506</v>
      </c>
      <c r="Q2227" s="44">
        <f t="shared" si="326"/>
        <v>183.53424326609493</v>
      </c>
      <c r="R2227" s="44" t="e">
        <f>VLOOKUP(S2227,Sheet8!B:C,2,0)</f>
        <v>#N/A</v>
      </c>
      <c r="S2227" s="6" t="s">
        <v>11670</v>
      </c>
      <c r="T2227" s="6" t="e">
        <f>VLOOKUP(U2227,'17-1'!J:K,2,0)</f>
        <v>#N/A</v>
      </c>
      <c r="U2227" s="6" t="s">
        <v>36446</v>
      </c>
    </row>
    <row r="2228" spans="1:21" x14ac:dyDescent="0.25">
      <c r="A2228" s="35">
        <v>6445</v>
      </c>
      <c r="B2228" s="36">
        <v>335</v>
      </c>
      <c r="C2228" s="36">
        <v>20006965</v>
      </c>
      <c r="D2228" s="36">
        <v>100718</v>
      </c>
      <c r="E2228" s="6">
        <v>30200101</v>
      </c>
      <c r="F2228" s="6" t="s">
        <v>421</v>
      </c>
      <c r="G2228" s="37" t="s">
        <v>6550</v>
      </c>
      <c r="H2228" s="38">
        <v>38990</v>
      </c>
      <c r="I2228" s="39">
        <v>20</v>
      </c>
      <c r="J2228" s="74">
        <v>1010.73</v>
      </c>
      <c r="K2228" s="51">
        <v>0</v>
      </c>
      <c r="L2228" s="41">
        <f t="shared" si="327"/>
        <v>0</v>
      </c>
      <c r="M2228" s="39">
        <v>20</v>
      </c>
      <c r="N2228" s="42">
        <f t="shared" si="323"/>
        <v>8.7474332648870643</v>
      </c>
      <c r="O2228" s="43">
        <f t="shared" si="324"/>
        <v>0</v>
      </c>
      <c r="P2228" s="44">
        <f t="shared" si="325"/>
        <v>0</v>
      </c>
      <c r="Q2228" s="44" t="str">
        <f t="shared" si="326"/>
        <v xml:space="preserve"> </v>
      </c>
      <c r="R2228" s="44" t="e">
        <f>VLOOKUP(S2228,Sheet8!B:C,2,0)</f>
        <v>#N/A</v>
      </c>
      <c r="S2228" s="6" t="s">
        <v>11671</v>
      </c>
      <c r="T2228" s="6" t="e">
        <f>VLOOKUP(U2228,'17-1'!J:K,2,0)</f>
        <v>#N/A</v>
      </c>
      <c r="U2228" s="6" t="s">
        <v>36447</v>
      </c>
    </row>
    <row r="2229" spans="1:21" x14ac:dyDescent="0.25">
      <c r="A2229" s="35">
        <v>1361</v>
      </c>
      <c r="B2229" s="36">
        <v>310</v>
      </c>
      <c r="C2229" s="36">
        <v>20002453</v>
      </c>
      <c r="D2229" s="36">
        <v>100718</v>
      </c>
      <c r="E2229" s="36">
        <v>30200026</v>
      </c>
      <c r="F2229" s="36" t="s">
        <v>4950</v>
      </c>
      <c r="G2229" s="37" t="s">
        <v>5208</v>
      </c>
      <c r="H2229" s="38">
        <v>40422</v>
      </c>
      <c r="I2229" s="39">
        <v>35</v>
      </c>
      <c r="J2229" s="74">
        <v>40607.199999999997</v>
      </c>
      <c r="K2229" s="49">
        <v>0</v>
      </c>
      <c r="L2229" s="41">
        <f t="shared" si="327"/>
        <v>0</v>
      </c>
      <c r="M2229" s="39">
        <v>35</v>
      </c>
      <c r="N2229" s="42">
        <f t="shared" si="323"/>
        <v>4.8268309377138943</v>
      </c>
      <c r="O2229" s="43">
        <f t="shared" si="324"/>
        <v>0</v>
      </c>
      <c r="P2229" s="44">
        <f t="shared" si="325"/>
        <v>0</v>
      </c>
      <c r="Q2229" s="44" t="str">
        <f t="shared" si="326"/>
        <v xml:space="preserve"> </v>
      </c>
      <c r="R2229" s="44" t="e">
        <f>VLOOKUP(S2229,Sheet8!B:C,2,0)</f>
        <v>#N/A</v>
      </c>
      <c r="S2229" s="6" t="s">
        <v>11672</v>
      </c>
      <c r="T2229" s="6" t="e">
        <f>VLOOKUP(U2229,'17-1'!J:K,2,0)</f>
        <v>#N/A</v>
      </c>
      <c r="U2229" s="6" t="s">
        <v>36448</v>
      </c>
    </row>
    <row r="2230" spans="1:21" x14ac:dyDescent="0.25">
      <c r="A2230" s="35">
        <v>1058</v>
      </c>
      <c r="B2230" s="36">
        <v>307</v>
      </c>
      <c r="C2230" s="36">
        <v>20004079</v>
      </c>
      <c r="D2230" s="36">
        <v>100718</v>
      </c>
      <c r="E2230" s="36">
        <v>30200025</v>
      </c>
      <c r="F2230" s="36" t="s">
        <v>21</v>
      </c>
      <c r="G2230" s="37" t="s">
        <v>4618</v>
      </c>
      <c r="H2230" s="38">
        <v>40664</v>
      </c>
      <c r="I2230" s="39">
        <v>20</v>
      </c>
      <c r="J2230" s="74">
        <v>213465.21</v>
      </c>
      <c r="K2230" s="45">
        <v>1</v>
      </c>
      <c r="L2230" s="41">
        <f t="shared" si="327"/>
        <v>213465.21</v>
      </c>
      <c r="M2230" s="39">
        <v>20</v>
      </c>
      <c r="N2230" s="42">
        <f t="shared" si="323"/>
        <v>4.1642710472279258</v>
      </c>
      <c r="O2230" s="43">
        <f t="shared" si="324"/>
        <v>10673.2605</v>
      </c>
      <c r="P2230" s="44">
        <f t="shared" si="325"/>
        <v>44446.349679671453</v>
      </c>
      <c r="Q2230" s="44">
        <f t="shared" si="326"/>
        <v>169018.86032032853</v>
      </c>
      <c r="R2230" s="44" t="e">
        <f>VLOOKUP(S2230,Sheet8!B:C,2,0)</f>
        <v>#N/A</v>
      </c>
      <c r="S2230" s="6" t="s">
        <v>11673</v>
      </c>
      <c r="T2230" s="6" t="e">
        <f>VLOOKUP(U2230,'17-1'!J:K,2,0)</f>
        <v>#N/A</v>
      </c>
      <c r="U2230" s="6" t="s">
        <v>36449</v>
      </c>
    </row>
    <row r="2231" spans="1:21" x14ac:dyDescent="0.25">
      <c r="A2231" s="35">
        <v>592</v>
      </c>
      <c r="B2231" s="36">
        <v>304</v>
      </c>
      <c r="C2231" s="36">
        <v>10000636</v>
      </c>
      <c r="D2231" s="36">
        <v>100718</v>
      </c>
      <c r="E2231" s="36">
        <v>30200026</v>
      </c>
      <c r="F2231" s="36" t="s">
        <v>4950</v>
      </c>
      <c r="G2231" s="37" t="s">
        <v>5622</v>
      </c>
      <c r="H2231" s="38">
        <v>40422</v>
      </c>
      <c r="I2231" s="39">
        <v>25</v>
      </c>
      <c r="J2231" s="74">
        <v>7795.77</v>
      </c>
      <c r="K2231" s="45">
        <v>1</v>
      </c>
      <c r="L2231" s="41">
        <f t="shared" si="327"/>
        <v>7795.77</v>
      </c>
      <c r="M2231" s="39">
        <v>25</v>
      </c>
      <c r="N2231" s="42">
        <f t="shared" si="323"/>
        <v>4.8268309377138943</v>
      </c>
      <c r="O2231" s="43">
        <f t="shared" si="324"/>
        <v>311.83080000000001</v>
      </c>
      <c r="P2231" s="44">
        <f t="shared" si="325"/>
        <v>1505.1545527720739</v>
      </c>
      <c r="Q2231" s="44">
        <f t="shared" si="326"/>
        <v>6290.6154472279268</v>
      </c>
      <c r="R2231" s="44" t="e">
        <f>VLOOKUP(S2231,Sheet8!B:C,2,0)</f>
        <v>#N/A</v>
      </c>
      <c r="S2231" s="6" t="s">
        <v>11674</v>
      </c>
      <c r="T2231" s="6" t="e">
        <f>VLOOKUP(U2231,'17-1'!J:K,2,0)</f>
        <v>#N/A</v>
      </c>
      <c r="U2231" s="6" t="s">
        <v>36450</v>
      </c>
    </row>
    <row r="2232" spans="1:21" x14ac:dyDescent="0.25">
      <c r="A2232" s="35">
        <v>503</v>
      </c>
      <c r="B2232" s="36">
        <v>304</v>
      </c>
      <c r="C2232" s="36">
        <v>10000503</v>
      </c>
      <c r="D2232" s="36">
        <v>100718</v>
      </c>
      <c r="E2232" s="36">
        <v>30200025</v>
      </c>
      <c r="F2232" s="36" t="s">
        <v>21</v>
      </c>
      <c r="G2232" s="37" t="s">
        <v>955</v>
      </c>
      <c r="H2232" s="38">
        <v>40422</v>
      </c>
      <c r="I2232" s="39">
        <v>15</v>
      </c>
      <c r="J2232" s="74">
        <v>1339.98</v>
      </c>
      <c r="K2232" s="45">
        <v>1</v>
      </c>
      <c r="L2232" s="41">
        <f t="shared" si="327"/>
        <v>1339.98</v>
      </c>
      <c r="M2232" s="39">
        <v>15</v>
      </c>
      <c r="N2232" s="42">
        <f t="shared" si="323"/>
        <v>4.8268309377138943</v>
      </c>
      <c r="O2232" s="43">
        <f t="shared" si="324"/>
        <v>89.332000000000008</v>
      </c>
      <c r="P2232" s="44">
        <f t="shared" si="325"/>
        <v>431.19046132785758</v>
      </c>
      <c r="Q2232" s="44">
        <f t="shared" si="326"/>
        <v>908.7895386721425</v>
      </c>
      <c r="R2232" s="44" t="e">
        <f>VLOOKUP(S2232,Sheet8!B:C,2,0)</f>
        <v>#N/A</v>
      </c>
      <c r="S2232" s="6" t="s">
        <v>11675</v>
      </c>
      <c r="T2232" s="6" t="e">
        <f>VLOOKUP(U2232,'17-1'!J:K,2,0)</f>
        <v>#N/A</v>
      </c>
      <c r="U2232" s="6" t="s">
        <v>36451</v>
      </c>
    </row>
    <row r="2233" spans="1:21" x14ac:dyDescent="0.25">
      <c r="A2233" s="35">
        <v>5689</v>
      </c>
      <c r="B2233" s="36">
        <v>333</v>
      </c>
      <c r="C2233" s="36">
        <v>20005926</v>
      </c>
      <c r="D2233" s="36">
        <v>100718</v>
      </c>
      <c r="E2233" s="36">
        <v>30200025</v>
      </c>
      <c r="F2233" s="36" t="s">
        <v>21</v>
      </c>
      <c r="G2233" s="37" t="s">
        <v>953</v>
      </c>
      <c r="H2233" s="38">
        <v>40422</v>
      </c>
      <c r="I2233" s="39">
        <v>15</v>
      </c>
      <c r="J2233" s="74">
        <v>2634.82</v>
      </c>
      <c r="K2233" s="45">
        <v>1</v>
      </c>
      <c r="L2233" s="41">
        <f t="shared" si="327"/>
        <v>2634.82</v>
      </c>
      <c r="M2233" s="39">
        <v>15</v>
      </c>
      <c r="N2233" s="42">
        <f t="shared" si="323"/>
        <v>4.8268309377138943</v>
      </c>
      <c r="O2233" s="43">
        <f t="shared" si="324"/>
        <v>175.65466666666669</v>
      </c>
      <c r="P2233" s="44">
        <f t="shared" si="325"/>
        <v>847.85537942048825</v>
      </c>
      <c r="Q2233" s="44">
        <f t="shared" si="326"/>
        <v>1786.964620579512</v>
      </c>
      <c r="R2233" s="44" t="e">
        <f>VLOOKUP(S2233,Sheet8!B:C,2,0)</f>
        <v>#N/A</v>
      </c>
      <c r="S2233" s="6" t="s">
        <v>11676</v>
      </c>
      <c r="T2233" s="6" t="e">
        <f>VLOOKUP(U2233,'17-1'!J:K,2,0)</f>
        <v>#N/A</v>
      </c>
      <c r="U2233" s="6" t="s">
        <v>36452</v>
      </c>
    </row>
    <row r="2234" spans="1:21" x14ac:dyDescent="0.25">
      <c r="A2234" s="35">
        <v>3839</v>
      </c>
      <c r="B2234" s="36">
        <v>331</v>
      </c>
      <c r="C2234" s="36">
        <v>20001738</v>
      </c>
      <c r="D2234" s="36">
        <v>100718</v>
      </c>
      <c r="E2234" s="36">
        <v>30200026</v>
      </c>
      <c r="F2234" s="36" t="s">
        <v>4950</v>
      </c>
      <c r="G2234" s="37" t="s">
        <v>4988</v>
      </c>
      <c r="H2234" s="38">
        <v>40299</v>
      </c>
      <c r="I2234" s="39">
        <v>35</v>
      </c>
      <c r="J2234" s="74">
        <v>2.3199999999999998</v>
      </c>
      <c r="K2234" s="48">
        <v>0</v>
      </c>
      <c r="L2234" s="41">
        <f t="shared" si="327"/>
        <v>0</v>
      </c>
      <c r="M2234" s="39">
        <v>35</v>
      </c>
      <c r="N2234" s="42">
        <f t="shared" si="323"/>
        <v>5.1635865845311431</v>
      </c>
      <c r="O2234" s="43">
        <f t="shared" si="324"/>
        <v>0</v>
      </c>
      <c r="P2234" s="44">
        <f t="shared" si="325"/>
        <v>0</v>
      </c>
      <c r="Q2234" s="44" t="str">
        <f t="shared" si="326"/>
        <v xml:space="preserve"> </v>
      </c>
      <c r="R2234" s="44" t="e">
        <f>VLOOKUP(S2234,Sheet8!B:C,2,0)</f>
        <v>#N/A</v>
      </c>
      <c r="S2234" s="6" t="s">
        <v>11677</v>
      </c>
      <c r="T2234" s="6" t="e">
        <f>VLOOKUP(U2234,'17-1'!J:K,2,0)</f>
        <v>#N/A</v>
      </c>
      <c r="U2234" s="6" t="s">
        <v>36453</v>
      </c>
    </row>
    <row r="2235" spans="1:21" x14ac:dyDescent="0.25">
      <c r="A2235" s="35">
        <v>7997</v>
      </c>
      <c r="B2235" s="36">
        <v>371</v>
      </c>
      <c r="C2235" s="36">
        <v>20004691</v>
      </c>
      <c r="D2235" s="36">
        <v>100719</v>
      </c>
      <c r="E2235" s="36">
        <v>30200026</v>
      </c>
      <c r="F2235" s="36" t="s">
        <v>4950</v>
      </c>
      <c r="G2235" s="37" t="s">
        <v>4988</v>
      </c>
      <c r="H2235" s="38">
        <v>40299</v>
      </c>
      <c r="I2235" s="39">
        <v>35</v>
      </c>
      <c r="J2235" s="74">
        <v>3800</v>
      </c>
      <c r="K2235" s="45">
        <v>1</v>
      </c>
      <c r="L2235" s="41">
        <f t="shared" si="327"/>
        <v>3800</v>
      </c>
      <c r="M2235" s="39">
        <v>35</v>
      </c>
      <c r="N2235" s="42">
        <f t="shared" si="323"/>
        <v>5.1635865845311431</v>
      </c>
      <c r="O2235" s="43">
        <f t="shared" si="324"/>
        <v>108.57142857142857</v>
      </c>
      <c r="P2235" s="44">
        <f t="shared" si="325"/>
        <v>560.6179720348099</v>
      </c>
      <c r="Q2235" s="44">
        <f t="shared" si="326"/>
        <v>3239.38202796519</v>
      </c>
      <c r="R2235" s="44" t="e">
        <f>VLOOKUP(S2235,Sheet8!B:C,2,0)</f>
        <v>#N/A</v>
      </c>
      <c r="S2235" s="6" t="s">
        <v>11678</v>
      </c>
      <c r="T2235" s="6" t="e">
        <f>VLOOKUP(U2235,'17-1'!J:K,2,0)</f>
        <v>#N/A</v>
      </c>
      <c r="U2235" s="6" t="s">
        <v>36454</v>
      </c>
    </row>
    <row r="2236" spans="1:21" x14ac:dyDescent="0.25">
      <c r="A2236" s="35">
        <v>5962</v>
      </c>
      <c r="B2236" s="36">
        <v>334</v>
      </c>
      <c r="C2236" s="36">
        <v>20000386</v>
      </c>
      <c r="D2236" s="36">
        <v>100718</v>
      </c>
      <c r="E2236" s="36">
        <v>30200026</v>
      </c>
      <c r="F2236" s="36" t="s">
        <v>4950</v>
      </c>
      <c r="G2236" s="37" t="s">
        <v>6358</v>
      </c>
      <c r="H2236" s="38">
        <v>39995</v>
      </c>
      <c r="I2236" s="39">
        <v>25</v>
      </c>
      <c r="J2236" s="74">
        <v>43.78</v>
      </c>
      <c r="K2236" s="48">
        <v>0</v>
      </c>
      <c r="L2236" s="41">
        <f t="shared" si="327"/>
        <v>0</v>
      </c>
      <c r="M2236" s="39">
        <v>25</v>
      </c>
      <c r="N2236" s="42">
        <f t="shared" si="323"/>
        <v>5.9958932238193015</v>
      </c>
      <c r="O2236" s="43">
        <f t="shared" si="324"/>
        <v>0</v>
      </c>
      <c r="P2236" s="44">
        <f t="shared" si="325"/>
        <v>0</v>
      </c>
      <c r="Q2236" s="44" t="str">
        <f t="shared" si="326"/>
        <v xml:space="preserve"> </v>
      </c>
      <c r="R2236" s="44" t="str">
        <f>VLOOKUP(S2236,Sheet8!B:C,2,0)</f>
        <v>GOTCHA</v>
      </c>
      <c r="S2236" s="6" t="s">
        <v>7249</v>
      </c>
      <c r="T2236" s="6" t="str">
        <f>VLOOKUP(U2236,'17-1'!J:K,2,0)</f>
        <v>IM HERE</v>
      </c>
      <c r="U2236" s="6" t="s">
        <v>26997</v>
      </c>
    </row>
    <row r="2237" spans="1:21" x14ac:dyDescent="0.25">
      <c r="A2237" s="35">
        <v>7323</v>
      </c>
      <c r="B2237" s="36">
        <v>371</v>
      </c>
      <c r="C2237" s="36">
        <v>20000618</v>
      </c>
      <c r="D2237" s="36">
        <v>100719</v>
      </c>
      <c r="E2237" s="36">
        <v>30200026</v>
      </c>
      <c r="F2237" s="36" t="s">
        <v>4950</v>
      </c>
      <c r="G2237" s="37" t="s">
        <v>6358</v>
      </c>
      <c r="H2237" s="38">
        <v>39995</v>
      </c>
      <c r="I2237" s="39">
        <v>25</v>
      </c>
      <c r="J2237" s="74">
        <v>16138.5</v>
      </c>
      <c r="K2237" s="111">
        <v>0</v>
      </c>
      <c r="L2237" s="59">
        <f>J2237*K2237</f>
        <v>0</v>
      </c>
      <c r="M2237" s="39">
        <v>25</v>
      </c>
      <c r="N2237" s="42">
        <f t="shared" si="323"/>
        <v>5.9958932238193015</v>
      </c>
      <c r="O2237" s="43">
        <f t="shared" si="324"/>
        <v>0</v>
      </c>
      <c r="P2237" s="44">
        <f t="shared" si="325"/>
        <v>0</v>
      </c>
      <c r="Q2237" s="44" t="str">
        <f t="shared" si="326"/>
        <v xml:space="preserve"> </v>
      </c>
      <c r="R2237" s="44" t="str">
        <f>VLOOKUP(S2237,Sheet8!B:C,2,0)</f>
        <v>GOTCHA</v>
      </c>
      <c r="S2237" s="6" t="s">
        <v>7250</v>
      </c>
      <c r="T2237" s="6" t="str">
        <f>VLOOKUP(U2237,'17-1'!J:K,2,0)</f>
        <v>IM HERE</v>
      </c>
      <c r="U2237" s="6" t="s">
        <v>26998</v>
      </c>
    </row>
    <row r="2238" spans="1:21" x14ac:dyDescent="0.25">
      <c r="A2238" s="35">
        <v>2305</v>
      </c>
      <c r="B2238" s="36">
        <v>311</v>
      </c>
      <c r="C2238" s="36">
        <v>20006868</v>
      </c>
      <c r="D2238" s="36">
        <v>100718</v>
      </c>
      <c r="E2238" s="36">
        <v>30200026</v>
      </c>
      <c r="F2238" s="36" t="s">
        <v>4950</v>
      </c>
      <c r="G2238" s="37" t="s">
        <v>4993</v>
      </c>
      <c r="H2238" s="38">
        <v>40422</v>
      </c>
      <c r="I2238" s="39">
        <v>35</v>
      </c>
      <c r="J2238" s="74">
        <v>3512.73</v>
      </c>
      <c r="K2238" s="45">
        <v>1</v>
      </c>
      <c r="L2238" s="41">
        <f>J2238*K2238</f>
        <v>3512.73</v>
      </c>
      <c r="M2238" s="39">
        <v>35</v>
      </c>
      <c r="N2238" s="42">
        <f t="shared" si="323"/>
        <v>4.8268309377138943</v>
      </c>
      <c r="O2238" s="43">
        <f t="shared" si="324"/>
        <v>100.36371428571428</v>
      </c>
      <c r="P2238" s="44">
        <f t="shared" si="325"/>
        <v>484.43868113816364</v>
      </c>
      <c r="Q2238" s="44">
        <f t="shared" si="326"/>
        <v>3028.2913188618363</v>
      </c>
      <c r="R2238" s="44" t="e">
        <f>VLOOKUP(S2238,Sheet8!B:C,2,0)</f>
        <v>#N/A</v>
      </c>
      <c r="S2238" s="6" t="s">
        <v>11679</v>
      </c>
      <c r="T2238" s="6" t="e">
        <f>VLOOKUP(U2238,'17-1'!J:K,2,0)</f>
        <v>#N/A</v>
      </c>
      <c r="U2238" s="6" t="s">
        <v>36455</v>
      </c>
    </row>
    <row r="2239" spans="1:21" x14ac:dyDescent="0.25">
      <c r="A2239" s="35">
        <v>5451</v>
      </c>
      <c r="B2239" s="36">
        <v>333</v>
      </c>
      <c r="C2239" s="36">
        <v>20004928</v>
      </c>
      <c r="D2239" s="36">
        <v>100718</v>
      </c>
      <c r="E2239" s="36">
        <v>30200078</v>
      </c>
      <c r="F2239" s="36" t="s">
        <v>4972</v>
      </c>
      <c r="G2239" s="37" t="s">
        <v>6514</v>
      </c>
      <c r="H2239" s="38">
        <v>38717</v>
      </c>
      <c r="I2239" s="39">
        <v>20</v>
      </c>
      <c r="J2239" s="74">
        <v>2492.7800000000002</v>
      </c>
      <c r="K2239" s="111">
        <v>0</v>
      </c>
      <c r="L2239" s="59">
        <f t="shared" ref="L2239:L2247" si="328">J2239*K2239</f>
        <v>0</v>
      </c>
      <c r="M2239" s="39">
        <v>20</v>
      </c>
      <c r="N2239" s="42">
        <f t="shared" si="323"/>
        <v>9.4948665297741268</v>
      </c>
      <c r="O2239" s="43">
        <f t="shared" si="324"/>
        <v>0</v>
      </c>
      <c r="P2239" s="44">
        <f t="shared" si="325"/>
        <v>0</v>
      </c>
      <c r="Q2239" s="44" t="str">
        <f t="shared" si="326"/>
        <v xml:space="preserve"> </v>
      </c>
      <c r="R2239" s="44" t="str">
        <f>VLOOKUP(S2239,Sheet8!B:C,2,0)</f>
        <v>GOTCHA</v>
      </c>
      <c r="S2239" s="6" t="s">
        <v>8437</v>
      </c>
      <c r="T2239" s="6" t="str">
        <f>VLOOKUP(U2239,'17-1'!J:K,2,0)</f>
        <v>IM HERE</v>
      </c>
      <c r="U2239" s="6" t="s">
        <v>28272</v>
      </c>
    </row>
    <row r="2240" spans="1:21" x14ac:dyDescent="0.25">
      <c r="A2240" s="35">
        <v>2054</v>
      </c>
      <c r="B2240" s="36">
        <v>311</v>
      </c>
      <c r="C2240" s="36">
        <v>20003429</v>
      </c>
      <c r="D2240" s="36">
        <v>100718</v>
      </c>
      <c r="E2240" s="36">
        <v>30200078</v>
      </c>
      <c r="F2240" s="36" t="s">
        <v>4972</v>
      </c>
      <c r="G2240" s="37" t="s">
        <v>6510</v>
      </c>
      <c r="H2240" s="38">
        <v>38717</v>
      </c>
      <c r="I2240" s="39">
        <v>20</v>
      </c>
      <c r="J2240" s="74">
        <v>1308.9000000000001</v>
      </c>
      <c r="K2240" s="111">
        <v>0</v>
      </c>
      <c r="L2240" s="59">
        <f t="shared" si="328"/>
        <v>0</v>
      </c>
      <c r="M2240" s="39">
        <v>20</v>
      </c>
      <c r="N2240" s="42">
        <f t="shared" si="323"/>
        <v>9.4948665297741268</v>
      </c>
      <c r="O2240" s="43">
        <f t="shared" si="324"/>
        <v>0</v>
      </c>
      <c r="P2240" s="44">
        <f t="shared" si="325"/>
        <v>0</v>
      </c>
      <c r="Q2240" s="44" t="str">
        <f t="shared" si="326"/>
        <v xml:space="preserve"> </v>
      </c>
      <c r="R2240" s="44" t="str">
        <f>VLOOKUP(S2240,Sheet8!B:C,2,0)</f>
        <v>GOTCHA</v>
      </c>
      <c r="S2240" s="6" t="s">
        <v>8430</v>
      </c>
      <c r="T2240" s="6" t="str">
        <f>VLOOKUP(U2240,'17-1'!J:K,2,0)</f>
        <v>IM HERE</v>
      </c>
      <c r="U2240" s="6" t="s">
        <v>28265</v>
      </c>
    </row>
    <row r="2241" spans="1:21" x14ac:dyDescent="0.25">
      <c r="A2241" s="35">
        <v>5715</v>
      </c>
      <c r="B2241" s="36">
        <v>333</v>
      </c>
      <c r="C2241" s="36">
        <v>20006003</v>
      </c>
      <c r="D2241" s="36">
        <v>100718</v>
      </c>
      <c r="E2241" s="36">
        <v>30200078</v>
      </c>
      <c r="F2241" s="36" t="s">
        <v>4972</v>
      </c>
      <c r="G2241" s="37" t="s">
        <v>6510</v>
      </c>
      <c r="H2241" s="38">
        <v>38717</v>
      </c>
      <c r="I2241" s="39">
        <v>20</v>
      </c>
      <c r="J2241" s="74">
        <v>2492.7800000000002</v>
      </c>
      <c r="K2241" s="111">
        <v>0</v>
      </c>
      <c r="L2241" s="59">
        <f t="shared" si="328"/>
        <v>0</v>
      </c>
      <c r="M2241" s="39">
        <v>20</v>
      </c>
      <c r="N2241" s="42">
        <f t="shared" si="323"/>
        <v>9.4948665297741268</v>
      </c>
      <c r="O2241" s="43">
        <f t="shared" si="324"/>
        <v>0</v>
      </c>
      <c r="P2241" s="44">
        <f t="shared" si="325"/>
        <v>0</v>
      </c>
      <c r="Q2241" s="44" t="str">
        <f t="shared" si="326"/>
        <v xml:space="preserve"> </v>
      </c>
      <c r="R2241" s="44" t="str">
        <f>VLOOKUP(S2241,Sheet8!B:C,2,0)</f>
        <v>GOTCHA</v>
      </c>
      <c r="S2241" s="6" t="s">
        <v>8434</v>
      </c>
      <c r="T2241" s="6" t="str">
        <f>VLOOKUP(U2241,'17-1'!J:K,2,0)</f>
        <v>IM HERE</v>
      </c>
      <c r="U2241" s="6" t="s">
        <v>28269</v>
      </c>
    </row>
    <row r="2242" spans="1:21" x14ac:dyDescent="0.25">
      <c r="A2242" s="35">
        <v>5844</v>
      </c>
      <c r="B2242" s="36">
        <v>333</v>
      </c>
      <c r="C2242" s="36">
        <v>20006420</v>
      </c>
      <c r="D2242" s="36">
        <v>100718</v>
      </c>
      <c r="E2242" s="36">
        <v>30200078</v>
      </c>
      <c r="F2242" s="36" t="s">
        <v>4972</v>
      </c>
      <c r="G2242" s="37" t="s">
        <v>6511</v>
      </c>
      <c r="H2242" s="38">
        <v>38717</v>
      </c>
      <c r="I2242" s="39">
        <v>20</v>
      </c>
      <c r="J2242" s="74">
        <v>2492.7800000000002</v>
      </c>
      <c r="K2242" s="111">
        <v>0</v>
      </c>
      <c r="L2242" s="59">
        <f t="shared" si="328"/>
        <v>0</v>
      </c>
      <c r="M2242" s="39">
        <v>20</v>
      </c>
      <c r="N2242" s="42">
        <f t="shared" si="323"/>
        <v>9.4948665297741268</v>
      </c>
      <c r="O2242" s="43">
        <f t="shared" si="324"/>
        <v>0</v>
      </c>
      <c r="P2242" s="44">
        <f t="shared" si="325"/>
        <v>0</v>
      </c>
      <c r="Q2242" s="44" t="str">
        <f t="shared" si="326"/>
        <v xml:space="preserve"> </v>
      </c>
      <c r="R2242" s="44" t="str">
        <f>VLOOKUP(S2242,Sheet8!B:C,2,0)</f>
        <v>GOTCHA</v>
      </c>
      <c r="S2242" s="6" t="s">
        <v>8435</v>
      </c>
      <c r="T2242" s="6" t="str">
        <f>VLOOKUP(U2242,'17-1'!J:K,2,0)</f>
        <v>IM HERE</v>
      </c>
      <c r="U2242" s="6" t="s">
        <v>28270</v>
      </c>
    </row>
    <row r="2243" spans="1:21" x14ac:dyDescent="0.25">
      <c r="A2243" s="35">
        <v>7465</v>
      </c>
      <c r="B2243" s="36">
        <v>371</v>
      </c>
      <c r="C2243" s="36">
        <v>20000886</v>
      </c>
      <c r="D2243" s="36">
        <v>100719</v>
      </c>
      <c r="E2243" s="36">
        <v>30200078</v>
      </c>
      <c r="F2243" s="36" t="s">
        <v>4972</v>
      </c>
      <c r="G2243" s="37" t="s">
        <v>6511</v>
      </c>
      <c r="H2243" s="38">
        <v>38717</v>
      </c>
      <c r="I2243" s="39">
        <v>20</v>
      </c>
      <c r="J2243" s="74">
        <v>1129.48</v>
      </c>
      <c r="K2243" s="111">
        <v>0</v>
      </c>
      <c r="L2243" s="59">
        <f t="shared" si="328"/>
        <v>0</v>
      </c>
      <c r="M2243" s="39">
        <v>20</v>
      </c>
      <c r="N2243" s="42">
        <f t="shared" si="323"/>
        <v>9.4948665297741268</v>
      </c>
      <c r="O2243" s="43">
        <f t="shared" si="324"/>
        <v>0</v>
      </c>
      <c r="P2243" s="44">
        <f t="shared" si="325"/>
        <v>0</v>
      </c>
      <c r="Q2243" s="44" t="str">
        <f t="shared" si="326"/>
        <v xml:space="preserve"> </v>
      </c>
      <c r="R2243" s="44" t="str">
        <f>VLOOKUP(S2243,Sheet8!B:C,2,0)</f>
        <v>GOTCHA</v>
      </c>
      <c r="S2243" s="6" t="s">
        <v>8431</v>
      </c>
      <c r="T2243" s="6" t="str">
        <f>VLOOKUP(U2243,'17-1'!J:K,2,0)</f>
        <v>IM HERE</v>
      </c>
      <c r="U2243" s="6" t="s">
        <v>28266</v>
      </c>
    </row>
    <row r="2244" spans="1:21" x14ac:dyDescent="0.25">
      <c r="A2244" s="35">
        <v>5372</v>
      </c>
      <c r="B2244" s="36">
        <v>333</v>
      </c>
      <c r="C2244" s="36">
        <v>20004678</v>
      </c>
      <c r="D2244" s="36">
        <v>100718</v>
      </c>
      <c r="E2244" s="36">
        <v>30200078</v>
      </c>
      <c r="F2244" s="36" t="s">
        <v>4972</v>
      </c>
      <c r="G2244" s="37" t="s">
        <v>6512</v>
      </c>
      <c r="H2244" s="38">
        <v>38717</v>
      </c>
      <c r="I2244" s="39">
        <v>20</v>
      </c>
      <c r="J2244" s="74">
        <v>2492.7800000000002</v>
      </c>
      <c r="K2244" s="111">
        <v>0</v>
      </c>
      <c r="L2244" s="59">
        <f t="shared" si="328"/>
        <v>0</v>
      </c>
      <c r="M2244" s="39">
        <v>20</v>
      </c>
      <c r="N2244" s="42">
        <f t="shared" si="323"/>
        <v>9.4948665297741268</v>
      </c>
      <c r="O2244" s="43">
        <f t="shared" si="324"/>
        <v>0</v>
      </c>
      <c r="P2244" s="44">
        <f t="shared" si="325"/>
        <v>0</v>
      </c>
      <c r="Q2244" s="44" t="str">
        <f t="shared" si="326"/>
        <v xml:space="preserve"> </v>
      </c>
      <c r="R2244" s="44" t="str">
        <f>VLOOKUP(S2244,Sheet8!B:C,2,0)</f>
        <v>GOTCHA</v>
      </c>
      <c r="S2244" s="6" t="s">
        <v>8436</v>
      </c>
      <c r="T2244" s="6" t="str">
        <f>VLOOKUP(U2244,'17-1'!J:K,2,0)</f>
        <v>IM HERE</v>
      </c>
      <c r="U2244" s="6" t="s">
        <v>28271</v>
      </c>
    </row>
    <row r="2245" spans="1:21" x14ac:dyDescent="0.25">
      <c r="A2245" s="35">
        <v>7492</v>
      </c>
      <c r="B2245" s="36">
        <v>371</v>
      </c>
      <c r="C2245" s="36">
        <v>20000952</v>
      </c>
      <c r="D2245" s="36">
        <v>100719</v>
      </c>
      <c r="E2245" s="36">
        <v>30200078</v>
      </c>
      <c r="F2245" s="36" t="s">
        <v>4972</v>
      </c>
      <c r="G2245" s="37" t="s">
        <v>6512</v>
      </c>
      <c r="H2245" s="38">
        <v>38717</v>
      </c>
      <c r="I2245" s="39">
        <v>20</v>
      </c>
      <c r="J2245" s="74">
        <v>1115.1600000000001</v>
      </c>
      <c r="K2245" s="111">
        <v>0</v>
      </c>
      <c r="L2245" s="59">
        <f t="shared" si="328"/>
        <v>0</v>
      </c>
      <c r="M2245" s="39">
        <v>20</v>
      </c>
      <c r="N2245" s="42">
        <f t="shared" si="323"/>
        <v>9.4948665297741268</v>
      </c>
      <c r="O2245" s="43">
        <f t="shared" si="324"/>
        <v>0</v>
      </c>
      <c r="P2245" s="44">
        <f t="shared" si="325"/>
        <v>0</v>
      </c>
      <c r="Q2245" s="44" t="str">
        <f t="shared" si="326"/>
        <v xml:space="preserve"> </v>
      </c>
      <c r="R2245" s="44" t="str">
        <f>VLOOKUP(S2245,Sheet8!B:C,2,0)</f>
        <v>GOTCHA</v>
      </c>
      <c r="S2245" s="6" t="s">
        <v>8432</v>
      </c>
      <c r="T2245" s="6" t="str">
        <f>VLOOKUP(U2245,'17-1'!J:K,2,0)</f>
        <v>IM HERE</v>
      </c>
      <c r="U2245" s="6" t="s">
        <v>28267</v>
      </c>
    </row>
    <row r="2246" spans="1:21" x14ac:dyDescent="0.25">
      <c r="A2246" s="35">
        <v>5716</v>
      </c>
      <c r="B2246" s="36">
        <v>333</v>
      </c>
      <c r="C2246" s="36">
        <v>20006004</v>
      </c>
      <c r="D2246" s="36">
        <v>100718</v>
      </c>
      <c r="E2246" s="36">
        <v>30200078</v>
      </c>
      <c r="F2246" s="36" t="s">
        <v>4972</v>
      </c>
      <c r="G2246" s="37" t="s">
        <v>6513</v>
      </c>
      <c r="H2246" s="38">
        <v>38717</v>
      </c>
      <c r="I2246" s="39">
        <v>20</v>
      </c>
      <c r="J2246" s="74">
        <v>2492.7800000000002</v>
      </c>
      <c r="K2246" s="111">
        <v>0</v>
      </c>
      <c r="L2246" s="59">
        <f t="shared" si="328"/>
        <v>0</v>
      </c>
      <c r="M2246" s="39">
        <v>20</v>
      </c>
      <c r="N2246" s="42">
        <f t="shared" si="323"/>
        <v>9.4948665297741268</v>
      </c>
      <c r="O2246" s="43">
        <f t="shared" si="324"/>
        <v>0</v>
      </c>
      <c r="P2246" s="44">
        <f t="shared" si="325"/>
        <v>0</v>
      </c>
      <c r="Q2246" s="44" t="str">
        <f t="shared" si="326"/>
        <v xml:space="preserve"> </v>
      </c>
      <c r="R2246" s="44" t="str">
        <f>VLOOKUP(S2246,Sheet8!B:C,2,0)</f>
        <v>GOTCHA</v>
      </c>
      <c r="S2246" s="6" t="s">
        <v>8438</v>
      </c>
      <c r="T2246" s="6" t="str">
        <f>VLOOKUP(U2246,'17-1'!J:K,2,0)</f>
        <v>IM HERE</v>
      </c>
      <c r="U2246" s="6" t="s">
        <v>28273</v>
      </c>
    </row>
    <row r="2247" spans="1:21" x14ac:dyDescent="0.25">
      <c r="A2247" s="35">
        <v>7154</v>
      </c>
      <c r="B2247" s="36">
        <v>364</v>
      </c>
      <c r="C2247" s="36">
        <v>20008056</v>
      </c>
      <c r="D2247" s="36">
        <v>100719</v>
      </c>
      <c r="E2247" s="36">
        <v>30200078</v>
      </c>
      <c r="F2247" s="36" t="s">
        <v>4972</v>
      </c>
      <c r="G2247" s="37" t="s">
        <v>6513</v>
      </c>
      <c r="H2247" s="38">
        <v>38717</v>
      </c>
      <c r="I2247" s="39">
        <v>20</v>
      </c>
      <c r="J2247" s="74">
        <v>1021.37</v>
      </c>
      <c r="K2247" s="111">
        <v>0</v>
      </c>
      <c r="L2247" s="59">
        <f t="shared" si="328"/>
        <v>0</v>
      </c>
      <c r="M2247" s="39">
        <v>20</v>
      </c>
      <c r="N2247" s="42">
        <f t="shared" si="323"/>
        <v>9.4948665297741268</v>
      </c>
      <c r="O2247" s="43">
        <f t="shared" si="324"/>
        <v>0</v>
      </c>
      <c r="P2247" s="44">
        <f t="shared" si="325"/>
        <v>0</v>
      </c>
      <c r="Q2247" s="44" t="str">
        <f t="shared" si="326"/>
        <v xml:space="preserve"> </v>
      </c>
      <c r="R2247" s="44" t="str">
        <f>VLOOKUP(S2247,Sheet8!B:C,2,0)</f>
        <v>GOTCHA</v>
      </c>
      <c r="S2247" s="6" t="s">
        <v>8433</v>
      </c>
      <c r="T2247" s="6" t="str">
        <f>VLOOKUP(U2247,'17-1'!J:K,2,0)</f>
        <v>IM HERE</v>
      </c>
      <c r="U2247" s="6" t="s">
        <v>28268</v>
      </c>
    </row>
    <row r="2248" spans="1:21" x14ac:dyDescent="0.25">
      <c r="A2248" s="35">
        <v>2825</v>
      </c>
      <c r="B2248" s="36">
        <v>320</v>
      </c>
      <c r="C2248" s="36">
        <v>20004178</v>
      </c>
      <c r="D2248" s="36">
        <v>100718</v>
      </c>
      <c r="E2248" s="36">
        <v>30200054</v>
      </c>
      <c r="F2248" s="36" t="s">
        <v>42</v>
      </c>
      <c r="G2248" s="37" t="s">
        <v>4926</v>
      </c>
      <c r="H2248" s="38">
        <v>36891</v>
      </c>
      <c r="I2248" s="39">
        <v>15</v>
      </c>
      <c r="J2248" s="74">
        <v>538</v>
      </c>
      <c r="K2248" s="45">
        <v>1</v>
      </c>
      <c r="L2248" s="41">
        <f>J2248*K2248</f>
        <v>538</v>
      </c>
      <c r="M2248" s="39">
        <v>15</v>
      </c>
      <c r="N2248" s="42">
        <f t="shared" si="323"/>
        <v>14.494182067077345</v>
      </c>
      <c r="O2248" s="43">
        <f t="shared" si="324"/>
        <v>35.866666666666667</v>
      </c>
      <c r="P2248" s="44">
        <f t="shared" si="325"/>
        <v>519.8579968058408</v>
      </c>
      <c r="Q2248" s="44">
        <f t="shared" si="326"/>
        <v>18.142003194159201</v>
      </c>
      <c r="R2248" s="44" t="e">
        <f>VLOOKUP(S2248,Sheet8!B:C,2,0)</f>
        <v>#N/A</v>
      </c>
      <c r="S2248" s="6" t="s">
        <v>11680</v>
      </c>
      <c r="T2248" s="6" t="e">
        <f>VLOOKUP(U2248,'17-1'!J:K,2,0)</f>
        <v>#N/A</v>
      </c>
      <c r="U2248" s="6" t="s">
        <v>36456</v>
      </c>
    </row>
    <row r="2249" spans="1:21" x14ac:dyDescent="0.25">
      <c r="A2249" s="35">
        <v>2817</v>
      </c>
      <c r="B2249" s="36">
        <v>320</v>
      </c>
      <c r="C2249" s="36">
        <v>20004169</v>
      </c>
      <c r="D2249" s="36">
        <v>100718</v>
      </c>
      <c r="E2249" s="36">
        <v>30200054</v>
      </c>
      <c r="F2249" s="36" t="s">
        <v>42</v>
      </c>
      <c r="G2249" s="37" t="s">
        <v>584</v>
      </c>
      <c r="H2249" s="38">
        <v>38717</v>
      </c>
      <c r="I2249" s="39">
        <v>15</v>
      </c>
      <c r="J2249" s="74">
        <v>524.51</v>
      </c>
      <c r="K2249" s="111">
        <v>0</v>
      </c>
      <c r="L2249" s="59">
        <f>J2249*K2249</f>
        <v>0</v>
      </c>
      <c r="M2249" s="39">
        <v>15</v>
      </c>
      <c r="N2249" s="42">
        <f t="shared" si="323"/>
        <v>9.4948665297741268</v>
      </c>
      <c r="O2249" s="43">
        <f t="shared" si="324"/>
        <v>0</v>
      </c>
      <c r="P2249" s="44">
        <f t="shared" si="325"/>
        <v>0</v>
      </c>
      <c r="Q2249" s="44" t="str">
        <f t="shared" si="326"/>
        <v xml:space="preserve"> </v>
      </c>
      <c r="R2249" s="44" t="str">
        <f>VLOOKUP(S2249,Sheet8!B:C,2,0)</f>
        <v>GOTCHA</v>
      </c>
      <c r="S2249" s="6" t="s">
        <v>8167</v>
      </c>
      <c r="T2249" s="6" t="str">
        <f>VLOOKUP(U2249,'17-1'!J:K,2,0)</f>
        <v>IM HERE</v>
      </c>
      <c r="U2249" s="6" t="s">
        <v>27915</v>
      </c>
    </row>
    <row r="2250" spans="1:21" x14ac:dyDescent="0.25">
      <c r="A2250" s="35">
        <v>2367</v>
      </c>
      <c r="B2250" s="36">
        <v>311</v>
      </c>
      <c r="C2250" s="36">
        <v>20007146</v>
      </c>
      <c r="D2250" s="36">
        <v>100718</v>
      </c>
      <c r="E2250" s="36">
        <v>30200023</v>
      </c>
      <c r="F2250" s="36" t="s">
        <v>23</v>
      </c>
      <c r="G2250" s="37" t="s">
        <v>2105</v>
      </c>
      <c r="H2250" s="38">
        <v>37011</v>
      </c>
      <c r="I2250" s="39">
        <v>15</v>
      </c>
      <c r="J2250" s="74">
        <v>14.15</v>
      </c>
      <c r="K2250" s="45">
        <v>1</v>
      </c>
      <c r="L2250" s="41">
        <f>J2250*K2250</f>
        <v>14.15</v>
      </c>
      <c r="M2250" s="39">
        <v>15</v>
      </c>
      <c r="N2250" s="42">
        <f t="shared" si="323"/>
        <v>14.165639972621491</v>
      </c>
      <c r="O2250" s="43">
        <f t="shared" si="324"/>
        <v>0.94333333333333336</v>
      </c>
      <c r="P2250" s="44">
        <f t="shared" si="325"/>
        <v>13.362920374172941</v>
      </c>
      <c r="Q2250" s="44">
        <f t="shared" si="326"/>
        <v>0.78707962582705981</v>
      </c>
      <c r="R2250" s="44" t="e">
        <f>VLOOKUP(S2250,Sheet8!B:C,2,0)</f>
        <v>#N/A</v>
      </c>
      <c r="S2250" s="6" t="s">
        <v>11681</v>
      </c>
      <c r="T2250" s="6" t="e">
        <f>VLOOKUP(U2250,'17-1'!J:K,2,0)</f>
        <v>#N/A</v>
      </c>
      <c r="U2250" s="6" t="s">
        <v>36457</v>
      </c>
    </row>
    <row r="2251" spans="1:21" x14ac:dyDescent="0.25">
      <c r="A2251" s="35">
        <v>8240</v>
      </c>
      <c r="B2251" s="36">
        <v>371</v>
      </c>
      <c r="C2251" s="36">
        <v>20006461</v>
      </c>
      <c r="D2251" s="36">
        <v>100719</v>
      </c>
      <c r="E2251" s="36">
        <v>30200077</v>
      </c>
      <c r="F2251" s="36" t="s">
        <v>15</v>
      </c>
      <c r="G2251" s="37" t="s">
        <v>3508</v>
      </c>
      <c r="H2251" s="38">
        <v>42004</v>
      </c>
      <c r="I2251" s="39">
        <v>85</v>
      </c>
      <c r="J2251" s="74">
        <v>1982</v>
      </c>
      <c r="K2251" s="45">
        <v>1</v>
      </c>
      <c r="L2251" s="41">
        <f>J2251*K2251</f>
        <v>1982</v>
      </c>
      <c r="M2251" s="39">
        <v>85</v>
      </c>
      <c r="N2251" s="42">
        <f t="shared" si="323"/>
        <v>0.49555099247091033</v>
      </c>
      <c r="O2251" s="43">
        <f t="shared" si="324"/>
        <v>23.317647058823528</v>
      </c>
      <c r="P2251" s="44">
        <f t="shared" si="325"/>
        <v>11.555083142086403</v>
      </c>
      <c r="Q2251" s="44">
        <f t="shared" si="326"/>
        <v>1970.4449168579135</v>
      </c>
      <c r="R2251" s="44" t="e">
        <f>VLOOKUP(S2251,Sheet8!B:C,2,0)</f>
        <v>#N/A</v>
      </c>
      <c r="S2251" s="6" t="s">
        <v>11682</v>
      </c>
      <c r="T2251" s="6" t="e">
        <f>VLOOKUP(U2251,'17-1'!J:K,2,0)</f>
        <v>#N/A</v>
      </c>
      <c r="U2251" s="6" t="s">
        <v>36458</v>
      </c>
    </row>
    <row r="2252" spans="1:21" x14ac:dyDescent="0.25">
      <c r="A2252" s="35">
        <v>3988</v>
      </c>
      <c r="B2252" s="36">
        <v>331</v>
      </c>
      <c r="C2252" s="36">
        <v>20002362</v>
      </c>
      <c r="D2252" s="36">
        <v>100718</v>
      </c>
      <c r="E2252" s="36">
        <v>30200039</v>
      </c>
      <c r="F2252" s="36" t="s">
        <v>4961</v>
      </c>
      <c r="G2252" s="37" t="s">
        <v>6480</v>
      </c>
      <c r="H2252" s="38">
        <v>38168</v>
      </c>
      <c r="I2252" s="39">
        <v>25</v>
      </c>
      <c r="J2252" s="74">
        <v>718.89</v>
      </c>
      <c r="K2252" s="45">
        <v>1</v>
      </c>
      <c r="L2252" s="41">
        <f>J2252*K2252</f>
        <v>718.89</v>
      </c>
      <c r="M2252" s="39">
        <v>25</v>
      </c>
      <c r="N2252" s="42">
        <f t="shared" si="323"/>
        <v>10.997946611909651</v>
      </c>
      <c r="O2252" s="43">
        <f t="shared" si="324"/>
        <v>28.755600000000001</v>
      </c>
      <c r="P2252" s="44">
        <f t="shared" si="325"/>
        <v>316.25255359342913</v>
      </c>
      <c r="Q2252" s="44">
        <f t="shared" si="326"/>
        <v>402.63744640657086</v>
      </c>
      <c r="R2252" s="44" t="e">
        <f>VLOOKUP(S2252,Sheet8!B:C,2,0)</f>
        <v>#N/A</v>
      </c>
      <c r="S2252" s="6" t="s">
        <v>11683</v>
      </c>
      <c r="T2252" s="6" t="e">
        <f>VLOOKUP(U2252,'17-1'!J:K,2,0)</f>
        <v>#N/A</v>
      </c>
      <c r="U2252" s="6" t="s">
        <v>36459</v>
      </c>
    </row>
    <row r="2253" spans="1:21" x14ac:dyDescent="0.25">
      <c r="A2253" s="35">
        <v>3399</v>
      </c>
      <c r="B2253" s="36">
        <v>330</v>
      </c>
      <c r="C2253" s="36">
        <v>20003137</v>
      </c>
      <c r="D2253" s="36">
        <v>100717</v>
      </c>
      <c r="E2253" s="36">
        <v>30200036</v>
      </c>
      <c r="F2253" s="36" t="s">
        <v>48</v>
      </c>
      <c r="G2253" s="37" t="s">
        <v>2961</v>
      </c>
      <c r="H2253" s="38">
        <v>38260</v>
      </c>
      <c r="I2253" s="39">
        <v>85</v>
      </c>
      <c r="J2253" s="74">
        <v>586.5</v>
      </c>
      <c r="K2253" s="111">
        <v>0</v>
      </c>
      <c r="L2253" s="59">
        <f t="shared" ref="L2253:L2255" si="329">J2253*K2253</f>
        <v>0</v>
      </c>
      <c r="M2253" s="39">
        <v>85</v>
      </c>
      <c r="N2253" s="42">
        <f t="shared" si="323"/>
        <v>10.746064339493497</v>
      </c>
      <c r="O2253" s="43">
        <f t="shared" si="324"/>
        <v>0</v>
      </c>
      <c r="P2253" s="44">
        <f t="shared" si="325"/>
        <v>0</v>
      </c>
      <c r="Q2253" s="44" t="str">
        <f t="shared" si="326"/>
        <v xml:space="preserve"> </v>
      </c>
      <c r="R2253" s="44" t="str">
        <f>VLOOKUP(S2253,Sheet8!B:C,2,0)</f>
        <v>GOTCHA</v>
      </c>
      <c r="S2253" s="6" t="s">
        <v>7418</v>
      </c>
      <c r="T2253" s="6" t="str">
        <f>VLOOKUP(U2253,'17-1'!J:K,2,0)</f>
        <v>IM HERE</v>
      </c>
      <c r="U2253" s="6" t="s">
        <v>27166</v>
      </c>
    </row>
    <row r="2254" spans="1:21" x14ac:dyDescent="0.25">
      <c r="A2254" s="35">
        <v>1488</v>
      </c>
      <c r="B2254" s="36">
        <v>310</v>
      </c>
      <c r="C2254" s="36">
        <v>20004335</v>
      </c>
      <c r="D2254" s="36">
        <v>100718</v>
      </c>
      <c r="E2254" s="36">
        <v>30200015</v>
      </c>
      <c r="F2254" s="36" t="s">
        <v>31</v>
      </c>
      <c r="G2254" s="37" t="s">
        <v>3014</v>
      </c>
      <c r="H2254" s="38">
        <v>38564</v>
      </c>
      <c r="I2254" s="39">
        <v>85</v>
      </c>
      <c r="J2254" s="74">
        <v>840.24</v>
      </c>
      <c r="K2254" s="111">
        <v>0</v>
      </c>
      <c r="L2254" s="59">
        <f t="shared" si="329"/>
        <v>0</v>
      </c>
      <c r="M2254" s="39">
        <v>85</v>
      </c>
      <c r="N2254" s="42">
        <f t="shared" si="323"/>
        <v>9.9137577002053394</v>
      </c>
      <c r="O2254" s="43">
        <f t="shared" si="324"/>
        <v>0</v>
      </c>
      <c r="P2254" s="44">
        <f t="shared" si="325"/>
        <v>0</v>
      </c>
      <c r="Q2254" s="44" t="str">
        <f t="shared" si="326"/>
        <v xml:space="preserve"> </v>
      </c>
      <c r="R2254" s="44" t="str">
        <f>VLOOKUP(S2254,Sheet8!B:C,2,0)</f>
        <v>GOTCHA</v>
      </c>
      <c r="S2254" s="6" t="s">
        <v>7848</v>
      </c>
      <c r="T2254" s="6" t="str">
        <f>VLOOKUP(U2254,'17-1'!J:K,2,0)</f>
        <v>IM HERE</v>
      </c>
      <c r="U2254" s="6" t="s">
        <v>27596</v>
      </c>
    </row>
    <row r="2255" spans="1:21" x14ac:dyDescent="0.25">
      <c r="A2255" s="35">
        <v>7774</v>
      </c>
      <c r="B2255" s="36">
        <v>371</v>
      </c>
      <c r="C2255" s="36">
        <v>20001716</v>
      </c>
      <c r="D2255" s="36">
        <v>100719</v>
      </c>
      <c r="E2255" s="36">
        <v>30200038</v>
      </c>
      <c r="F2255" s="36" t="s">
        <v>105</v>
      </c>
      <c r="G2255" s="37" t="s">
        <v>3038</v>
      </c>
      <c r="H2255" s="38">
        <v>38717</v>
      </c>
      <c r="I2255" s="39">
        <v>85</v>
      </c>
      <c r="J2255" s="74">
        <v>17206.41</v>
      </c>
      <c r="K2255" s="111">
        <v>0</v>
      </c>
      <c r="L2255" s="59">
        <f t="shared" si="329"/>
        <v>0</v>
      </c>
      <c r="M2255" s="39">
        <v>85</v>
      </c>
      <c r="N2255" s="42">
        <f t="shared" si="323"/>
        <v>9.4948665297741268</v>
      </c>
      <c r="O2255" s="43">
        <f t="shared" si="324"/>
        <v>0</v>
      </c>
      <c r="P2255" s="44">
        <f t="shared" si="325"/>
        <v>0</v>
      </c>
      <c r="Q2255" s="44" t="str">
        <f t="shared" si="326"/>
        <v xml:space="preserve"> </v>
      </c>
      <c r="R2255" s="44" t="str">
        <f>VLOOKUP(S2255,Sheet8!B:C,2,0)</f>
        <v>GOTCHA</v>
      </c>
      <c r="S2255" s="6" t="s">
        <v>8358</v>
      </c>
      <c r="T2255" s="6" t="str">
        <f>VLOOKUP(U2255,'17-1'!J:K,2,0)</f>
        <v>IM HERE</v>
      </c>
      <c r="U2255" s="6" t="s">
        <v>28192</v>
      </c>
    </row>
    <row r="2256" spans="1:21" x14ac:dyDescent="0.25">
      <c r="A2256" s="35">
        <v>1014</v>
      </c>
      <c r="B2256" s="36">
        <v>307</v>
      </c>
      <c r="C2256" s="36">
        <v>20003131</v>
      </c>
      <c r="D2256" s="36">
        <v>100718</v>
      </c>
      <c r="E2256" s="36">
        <v>30200061</v>
      </c>
      <c r="F2256" s="36" t="s">
        <v>57</v>
      </c>
      <c r="G2256" s="37" t="s">
        <v>2952</v>
      </c>
      <c r="H2256" s="38">
        <v>37986</v>
      </c>
      <c r="I2256" s="39">
        <v>85</v>
      </c>
      <c r="J2256" s="74">
        <v>107182.01</v>
      </c>
      <c r="K2256" s="45">
        <v>1</v>
      </c>
      <c r="L2256" s="41">
        <f t="shared" ref="L2256:L2268" si="330">J2256*K2256</f>
        <v>107182.01</v>
      </c>
      <c r="M2256" s="39">
        <v>85</v>
      </c>
      <c r="N2256" s="42">
        <f t="shared" si="323"/>
        <v>11.496235455167694</v>
      </c>
      <c r="O2256" s="43">
        <f t="shared" si="324"/>
        <v>1260.9648235294117</v>
      </c>
      <c r="P2256" s="44">
        <f t="shared" si="325"/>
        <v>14496.348511978096</v>
      </c>
      <c r="Q2256" s="44">
        <f t="shared" si="326"/>
        <v>92685.661488021899</v>
      </c>
      <c r="R2256" s="44" t="e">
        <f>VLOOKUP(S2256,Sheet8!B:C,2,0)</f>
        <v>#N/A</v>
      </c>
      <c r="S2256" s="6" t="s">
        <v>11684</v>
      </c>
      <c r="T2256" s="6" t="e">
        <f>VLOOKUP(U2256,'17-1'!J:K,2,0)</f>
        <v>#N/A</v>
      </c>
      <c r="U2256" s="6" t="s">
        <v>36460</v>
      </c>
    </row>
    <row r="2257" spans="1:21" x14ac:dyDescent="0.25">
      <c r="A2257" s="35">
        <v>1849</v>
      </c>
      <c r="B2257" s="36">
        <v>311</v>
      </c>
      <c r="C2257" s="36">
        <v>20001057</v>
      </c>
      <c r="D2257" s="36">
        <v>100718</v>
      </c>
      <c r="E2257" s="36">
        <v>30200045</v>
      </c>
      <c r="F2257" s="36" t="s">
        <v>56</v>
      </c>
      <c r="G2257" s="37" t="s">
        <v>2953</v>
      </c>
      <c r="H2257" s="38">
        <v>37986</v>
      </c>
      <c r="I2257" s="39">
        <v>85</v>
      </c>
      <c r="J2257" s="74">
        <v>161366.85</v>
      </c>
      <c r="K2257" s="45">
        <v>1</v>
      </c>
      <c r="L2257" s="41">
        <f t="shared" si="330"/>
        <v>161366.85</v>
      </c>
      <c r="M2257" s="39">
        <v>85</v>
      </c>
      <c r="N2257" s="42">
        <f t="shared" si="323"/>
        <v>11.496235455167694</v>
      </c>
      <c r="O2257" s="43">
        <f t="shared" si="324"/>
        <v>1898.4335294117648</v>
      </c>
      <c r="P2257" s="44">
        <f t="shared" si="325"/>
        <v>21824.838850102671</v>
      </c>
      <c r="Q2257" s="44">
        <f t="shared" si="326"/>
        <v>139542.01114989733</v>
      </c>
      <c r="R2257" s="44" t="e">
        <f>VLOOKUP(S2257,Sheet8!B:C,2,0)</f>
        <v>#N/A</v>
      </c>
      <c r="S2257" s="6" t="s">
        <v>11685</v>
      </c>
      <c r="T2257" s="6" t="e">
        <f>VLOOKUP(U2257,'17-1'!J:K,2,0)</f>
        <v>#N/A</v>
      </c>
      <c r="U2257" s="6" t="s">
        <v>36461</v>
      </c>
    </row>
    <row r="2258" spans="1:21" x14ac:dyDescent="0.25">
      <c r="A2258" s="35">
        <v>7628</v>
      </c>
      <c r="B2258" s="36">
        <v>371</v>
      </c>
      <c r="C2258" s="36">
        <v>20001245</v>
      </c>
      <c r="D2258" s="36">
        <v>100719</v>
      </c>
      <c r="E2258" s="36">
        <v>30200025</v>
      </c>
      <c r="F2258" s="36" t="s">
        <v>21</v>
      </c>
      <c r="G2258" s="37" t="s">
        <v>2906</v>
      </c>
      <c r="H2258" s="38">
        <v>38168</v>
      </c>
      <c r="I2258" s="39">
        <v>85</v>
      </c>
      <c r="J2258" s="74">
        <v>4454.93</v>
      </c>
      <c r="K2258" s="45">
        <v>1</v>
      </c>
      <c r="L2258" s="41">
        <f t="shared" si="330"/>
        <v>4454.93</v>
      </c>
      <c r="M2258" s="39">
        <v>85</v>
      </c>
      <c r="N2258" s="42">
        <f t="shared" si="323"/>
        <v>10.997946611909651</v>
      </c>
      <c r="O2258" s="43">
        <f t="shared" si="324"/>
        <v>52.410941176470594</v>
      </c>
      <c r="P2258" s="44">
        <f t="shared" si="325"/>
        <v>576.41273293876077</v>
      </c>
      <c r="Q2258" s="44">
        <f t="shared" si="326"/>
        <v>3878.5172670612396</v>
      </c>
      <c r="R2258" s="44" t="e">
        <f>VLOOKUP(S2258,Sheet8!B:C,2,0)</f>
        <v>#N/A</v>
      </c>
      <c r="S2258" s="6" t="s">
        <v>11686</v>
      </c>
      <c r="T2258" s="6" t="e">
        <f>VLOOKUP(U2258,'17-1'!J:K,2,0)</f>
        <v>#N/A</v>
      </c>
      <c r="U2258" s="6" t="s">
        <v>36462</v>
      </c>
    </row>
    <row r="2259" spans="1:21" x14ac:dyDescent="0.25">
      <c r="A2259" s="35">
        <v>7901</v>
      </c>
      <c r="B2259" s="36">
        <v>371</v>
      </c>
      <c r="C2259" s="36">
        <v>20003843</v>
      </c>
      <c r="D2259" s="36">
        <v>100719</v>
      </c>
      <c r="E2259" s="36">
        <v>30200054</v>
      </c>
      <c r="F2259" s="36" t="s">
        <v>42</v>
      </c>
      <c r="G2259" s="37" t="s">
        <v>2905</v>
      </c>
      <c r="H2259" s="38">
        <v>37894</v>
      </c>
      <c r="I2259" s="39">
        <v>85</v>
      </c>
      <c r="J2259" s="74">
        <v>4213.8500000000004</v>
      </c>
      <c r="K2259" s="45">
        <v>1</v>
      </c>
      <c r="L2259" s="41">
        <f t="shared" si="330"/>
        <v>4213.8500000000004</v>
      </c>
      <c r="M2259" s="39">
        <v>85</v>
      </c>
      <c r="N2259" s="42">
        <f t="shared" si="323"/>
        <v>11.748117727583846</v>
      </c>
      <c r="O2259" s="43">
        <f t="shared" si="324"/>
        <v>49.574705882352944</v>
      </c>
      <c r="P2259" s="44">
        <f t="shared" si="325"/>
        <v>582.40948101622587</v>
      </c>
      <c r="Q2259" s="44">
        <f t="shared" si="326"/>
        <v>3631.4405189837744</v>
      </c>
      <c r="R2259" s="44" t="e">
        <f>VLOOKUP(S2259,Sheet8!B:C,2,0)</f>
        <v>#N/A</v>
      </c>
      <c r="S2259" s="6" t="s">
        <v>11687</v>
      </c>
      <c r="T2259" s="6" t="e">
        <f>VLOOKUP(U2259,'17-1'!J:K,2,0)</f>
        <v>#N/A</v>
      </c>
      <c r="U2259" s="6" t="s">
        <v>36463</v>
      </c>
    </row>
    <row r="2260" spans="1:21" x14ac:dyDescent="0.25">
      <c r="A2260" s="35">
        <v>7435</v>
      </c>
      <c r="B2260" s="36">
        <v>371</v>
      </c>
      <c r="C2260" s="36">
        <v>20000854</v>
      </c>
      <c r="D2260" s="36">
        <v>100719</v>
      </c>
      <c r="E2260" s="36">
        <v>30200061</v>
      </c>
      <c r="F2260" s="36" t="s">
        <v>57</v>
      </c>
      <c r="G2260" s="37" t="s">
        <v>2905</v>
      </c>
      <c r="H2260" s="38">
        <v>38182</v>
      </c>
      <c r="I2260" s="39">
        <v>85</v>
      </c>
      <c r="J2260" s="74">
        <v>7476</v>
      </c>
      <c r="K2260" s="45">
        <v>1</v>
      </c>
      <c r="L2260" s="41">
        <f t="shared" si="330"/>
        <v>7476</v>
      </c>
      <c r="M2260" s="39">
        <v>85</v>
      </c>
      <c r="N2260" s="42">
        <f t="shared" si="323"/>
        <v>10.959616700889802</v>
      </c>
      <c r="O2260" s="43">
        <f t="shared" si="324"/>
        <v>87.952941176470588</v>
      </c>
      <c r="P2260" s="44">
        <f t="shared" si="325"/>
        <v>963.93052301002535</v>
      </c>
      <c r="Q2260" s="44">
        <f t="shared" si="326"/>
        <v>6512.0694769899746</v>
      </c>
      <c r="R2260" s="44" t="e">
        <f>VLOOKUP(S2260,Sheet8!B:C,2,0)</f>
        <v>#N/A</v>
      </c>
      <c r="S2260" s="6" t="s">
        <v>11688</v>
      </c>
      <c r="T2260" s="6" t="e">
        <f>VLOOKUP(U2260,'17-1'!J:K,2,0)</f>
        <v>#N/A</v>
      </c>
      <c r="U2260" s="6" t="s">
        <v>36464</v>
      </c>
    </row>
    <row r="2261" spans="1:21" x14ac:dyDescent="0.25">
      <c r="A2261" s="35">
        <v>879</v>
      </c>
      <c r="B2261" s="36">
        <v>307</v>
      </c>
      <c r="C2261" s="36">
        <v>20002534</v>
      </c>
      <c r="D2261" s="36">
        <v>100718</v>
      </c>
      <c r="E2261" s="36">
        <v>30200036</v>
      </c>
      <c r="F2261" s="36" t="s">
        <v>48</v>
      </c>
      <c r="G2261" s="37" t="s">
        <v>2949</v>
      </c>
      <c r="H2261" s="38">
        <v>38077</v>
      </c>
      <c r="I2261" s="39">
        <v>85</v>
      </c>
      <c r="J2261" s="74">
        <v>73968.289999999994</v>
      </c>
      <c r="K2261" s="45">
        <v>1</v>
      </c>
      <c r="L2261" s="41">
        <f t="shared" si="330"/>
        <v>73968.289999999994</v>
      </c>
      <c r="M2261" s="39">
        <v>85</v>
      </c>
      <c r="N2261" s="42">
        <f t="shared" si="323"/>
        <v>11.247091033538672</v>
      </c>
      <c r="O2261" s="43">
        <f t="shared" si="324"/>
        <v>870.21517647058818</v>
      </c>
      <c r="P2261" s="44">
        <f t="shared" si="325"/>
        <v>9787.3893085316249</v>
      </c>
      <c r="Q2261" s="44">
        <f t="shared" si="326"/>
        <v>64180.90069146837</v>
      </c>
      <c r="R2261" s="44" t="e">
        <f>VLOOKUP(S2261,Sheet8!B:C,2,0)</f>
        <v>#N/A</v>
      </c>
      <c r="S2261" s="6" t="s">
        <v>11689</v>
      </c>
      <c r="T2261" s="6" t="e">
        <f>VLOOKUP(U2261,'17-1'!J:K,2,0)</f>
        <v>#N/A</v>
      </c>
      <c r="U2261" s="6" t="s">
        <v>36465</v>
      </c>
    </row>
    <row r="2262" spans="1:21" x14ac:dyDescent="0.25">
      <c r="A2262" s="35">
        <v>2764</v>
      </c>
      <c r="B2262" s="36">
        <v>320</v>
      </c>
      <c r="C2262" s="36">
        <v>20003408</v>
      </c>
      <c r="D2262" s="36">
        <v>100718</v>
      </c>
      <c r="E2262" s="36">
        <v>30200002</v>
      </c>
      <c r="F2262" s="36" t="s">
        <v>74</v>
      </c>
      <c r="G2262" s="37" t="s">
        <v>2926</v>
      </c>
      <c r="H2262" s="38">
        <v>38107</v>
      </c>
      <c r="I2262" s="39">
        <v>85</v>
      </c>
      <c r="J2262" s="74">
        <v>31500</v>
      </c>
      <c r="K2262" s="45">
        <v>1</v>
      </c>
      <c r="L2262" s="41">
        <f t="shared" si="330"/>
        <v>31500</v>
      </c>
      <c r="M2262" s="39">
        <v>85</v>
      </c>
      <c r="N2262" s="42">
        <f t="shared" si="323"/>
        <v>11.16495550992471</v>
      </c>
      <c r="O2262" s="43">
        <f t="shared" si="324"/>
        <v>370.58823529411762</v>
      </c>
      <c r="P2262" s="44">
        <f t="shared" si="325"/>
        <v>4137.6011595603331</v>
      </c>
      <c r="Q2262" s="44">
        <f t="shared" si="326"/>
        <v>27362.398840439666</v>
      </c>
      <c r="R2262" s="44" t="e">
        <f>VLOOKUP(S2262,Sheet8!B:C,2,0)</f>
        <v>#N/A</v>
      </c>
      <c r="S2262" s="6" t="s">
        <v>11690</v>
      </c>
      <c r="T2262" s="6" t="e">
        <f>VLOOKUP(U2262,'17-1'!J:K,2,0)</f>
        <v>#N/A</v>
      </c>
      <c r="U2262" s="6" t="s">
        <v>36466</v>
      </c>
    </row>
    <row r="2263" spans="1:21" x14ac:dyDescent="0.25">
      <c r="A2263" s="35">
        <v>7433</v>
      </c>
      <c r="B2263" s="36">
        <v>371</v>
      </c>
      <c r="C2263" s="36">
        <v>20000852</v>
      </c>
      <c r="D2263" s="36">
        <v>100719</v>
      </c>
      <c r="E2263" s="36">
        <v>30200061</v>
      </c>
      <c r="F2263" s="36" t="s">
        <v>57</v>
      </c>
      <c r="G2263" s="37" t="s">
        <v>2926</v>
      </c>
      <c r="H2263" s="38">
        <v>38107</v>
      </c>
      <c r="I2263" s="39">
        <v>85</v>
      </c>
      <c r="J2263" s="74">
        <v>12460</v>
      </c>
      <c r="K2263" s="45">
        <v>1</v>
      </c>
      <c r="L2263" s="41">
        <f t="shared" si="330"/>
        <v>12460</v>
      </c>
      <c r="M2263" s="39">
        <v>85</v>
      </c>
      <c r="N2263" s="42">
        <f t="shared" si="323"/>
        <v>11.16495550992471</v>
      </c>
      <c r="O2263" s="43">
        <f t="shared" si="324"/>
        <v>146.58823529411765</v>
      </c>
      <c r="P2263" s="44">
        <f t="shared" si="325"/>
        <v>1636.6511253371984</v>
      </c>
      <c r="Q2263" s="44">
        <f t="shared" si="326"/>
        <v>10823.348874662801</v>
      </c>
      <c r="R2263" s="44" t="e">
        <f>VLOOKUP(S2263,Sheet8!B:C,2,0)</f>
        <v>#N/A</v>
      </c>
      <c r="S2263" s="6" t="s">
        <v>11691</v>
      </c>
      <c r="T2263" s="6" t="e">
        <f>VLOOKUP(U2263,'17-1'!J:K,2,0)</f>
        <v>#N/A</v>
      </c>
      <c r="U2263" s="6" t="s">
        <v>36467</v>
      </c>
    </row>
    <row r="2264" spans="1:21" x14ac:dyDescent="0.25">
      <c r="A2264" s="35">
        <v>7671</v>
      </c>
      <c r="B2264" s="36">
        <v>371</v>
      </c>
      <c r="C2264" s="36">
        <v>20001398</v>
      </c>
      <c r="D2264" s="36">
        <v>100719</v>
      </c>
      <c r="E2264" s="36">
        <v>30200010</v>
      </c>
      <c r="F2264" s="36" t="s">
        <v>69</v>
      </c>
      <c r="G2264" s="37" t="s">
        <v>2917</v>
      </c>
      <c r="H2264" s="38">
        <v>38107</v>
      </c>
      <c r="I2264" s="39">
        <v>85</v>
      </c>
      <c r="J2264" s="74">
        <v>8838.5400000000009</v>
      </c>
      <c r="K2264" s="45">
        <v>1</v>
      </c>
      <c r="L2264" s="41">
        <f t="shared" si="330"/>
        <v>8838.5400000000009</v>
      </c>
      <c r="M2264" s="39">
        <v>85</v>
      </c>
      <c r="N2264" s="42">
        <f t="shared" si="323"/>
        <v>11.16495550992471</v>
      </c>
      <c r="O2264" s="43">
        <f t="shared" si="324"/>
        <v>103.98282352941177</v>
      </c>
      <c r="P2264" s="44">
        <f t="shared" si="325"/>
        <v>1160.9635985022348</v>
      </c>
      <c r="Q2264" s="44">
        <f t="shared" si="326"/>
        <v>7677.5764014977658</v>
      </c>
      <c r="R2264" s="44" t="e">
        <f>VLOOKUP(S2264,Sheet8!B:C,2,0)</f>
        <v>#N/A</v>
      </c>
      <c r="S2264" s="6" t="s">
        <v>11692</v>
      </c>
      <c r="T2264" s="6" t="e">
        <f>VLOOKUP(U2264,'17-1'!J:K,2,0)</f>
        <v>#N/A</v>
      </c>
      <c r="U2264" s="6" t="s">
        <v>36468</v>
      </c>
    </row>
    <row r="2265" spans="1:21" x14ac:dyDescent="0.25">
      <c r="A2265" s="35">
        <v>7629</v>
      </c>
      <c r="B2265" s="36">
        <v>371</v>
      </c>
      <c r="C2265" s="36">
        <v>20001246</v>
      </c>
      <c r="D2265" s="36">
        <v>100719</v>
      </c>
      <c r="E2265" s="36">
        <v>30200036</v>
      </c>
      <c r="F2265" s="36" t="s">
        <v>48</v>
      </c>
      <c r="G2265" s="37" t="s">
        <v>3058</v>
      </c>
      <c r="H2265" s="38">
        <v>38717</v>
      </c>
      <c r="I2265" s="39">
        <v>85</v>
      </c>
      <c r="J2265" s="74">
        <v>4463.62</v>
      </c>
      <c r="K2265" s="45">
        <v>1</v>
      </c>
      <c r="L2265" s="41">
        <f t="shared" si="330"/>
        <v>4463.62</v>
      </c>
      <c r="M2265" s="39">
        <v>85</v>
      </c>
      <c r="N2265" s="42">
        <f t="shared" si="323"/>
        <v>9.4948665297741268</v>
      </c>
      <c r="O2265" s="43">
        <f t="shared" si="324"/>
        <v>52.513176470588235</v>
      </c>
      <c r="P2265" s="44">
        <f t="shared" si="325"/>
        <v>498.60560164271044</v>
      </c>
      <c r="Q2265" s="44">
        <f t="shared" si="326"/>
        <v>3965.0143983572893</v>
      </c>
      <c r="R2265" s="44" t="e">
        <f>VLOOKUP(S2265,Sheet8!B:C,2,0)</f>
        <v>#N/A</v>
      </c>
      <c r="S2265" s="6" t="s">
        <v>11693</v>
      </c>
      <c r="T2265" s="6" t="e">
        <f>VLOOKUP(U2265,'17-1'!J:K,2,0)</f>
        <v>#N/A</v>
      </c>
      <c r="U2265" s="6" t="s">
        <v>36469</v>
      </c>
    </row>
    <row r="2266" spans="1:21" x14ac:dyDescent="0.25">
      <c r="A2266" s="35">
        <v>8032</v>
      </c>
      <c r="B2266" s="36">
        <v>371</v>
      </c>
      <c r="C2266" s="36">
        <v>20005072</v>
      </c>
      <c r="D2266" s="36">
        <v>100719</v>
      </c>
      <c r="E2266" s="36">
        <v>30200044</v>
      </c>
      <c r="F2266" s="36" t="s">
        <v>45</v>
      </c>
      <c r="G2266" s="37" t="s">
        <v>3060</v>
      </c>
      <c r="H2266" s="38">
        <v>38717</v>
      </c>
      <c r="I2266" s="39">
        <v>85</v>
      </c>
      <c r="J2266" s="74">
        <v>7781.33</v>
      </c>
      <c r="K2266" s="45">
        <v>1</v>
      </c>
      <c r="L2266" s="41">
        <f t="shared" si="330"/>
        <v>7781.33</v>
      </c>
      <c r="M2266" s="39">
        <v>85</v>
      </c>
      <c r="N2266" s="42">
        <f t="shared" si="323"/>
        <v>9.4948665297741268</v>
      </c>
      <c r="O2266" s="43">
        <f t="shared" si="324"/>
        <v>91.545058823529416</v>
      </c>
      <c r="P2266" s="44">
        <f t="shared" si="325"/>
        <v>869.20811498973296</v>
      </c>
      <c r="Q2266" s="44">
        <f t="shared" si="326"/>
        <v>6912.1218850102669</v>
      </c>
      <c r="R2266" s="44" t="e">
        <f>VLOOKUP(S2266,Sheet8!B:C,2,0)</f>
        <v>#N/A</v>
      </c>
      <c r="S2266" s="6" t="s">
        <v>11694</v>
      </c>
      <c r="T2266" s="6" t="e">
        <f>VLOOKUP(U2266,'17-1'!J:K,2,0)</f>
        <v>#N/A</v>
      </c>
      <c r="U2266" s="6" t="s">
        <v>36470</v>
      </c>
    </row>
    <row r="2267" spans="1:21" x14ac:dyDescent="0.25">
      <c r="A2267" s="35">
        <v>8014</v>
      </c>
      <c r="B2267" s="36">
        <v>371</v>
      </c>
      <c r="C2267" s="36">
        <v>20004877</v>
      </c>
      <c r="D2267" s="36">
        <v>100719</v>
      </c>
      <c r="E2267" s="36">
        <v>30200049</v>
      </c>
      <c r="F2267" s="36" t="s">
        <v>254</v>
      </c>
      <c r="G2267" s="37" t="s">
        <v>3057</v>
      </c>
      <c r="H2267" s="38">
        <v>38717</v>
      </c>
      <c r="I2267" s="39">
        <v>85</v>
      </c>
      <c r="J2267" s="74">
        <v>3680.37</v>
      </c>
      <c r="K2267" s="45">
        <v>1</v>
      </c>
      <c r="L2267" s="41">
        <f t="shared" si="330"/>
        <v>3680.37</v>
      </c>
      <c r="M2267" s="39">
        <v>85</v>
      </c>
      <c r="N2267" s="42">
        <f t="shared" si="323"/>
        <v>9.4948665297741268</v>
      </c>
      <c r="O2267" s="43">
        <f t="shared" si="324"/>
        <v>43.29847058823529</v>
      </c>
      <c r="P2267" s="44">
        <f t="shared" si="325"/>
        <v>411.11319917864472</v>
      </c>
      <c r="Q2267" s="44">
        <f t="shared" si="326"/>
        <v>3269.2568008213552</v>
      </c>
      <c r="R2267" s="44" t="e">
        <f>VLOOKUP(S2267,Sheet8!B:C,2,0)</f>
        <v>#N/A</v>
      </c>
      <c r="S2267" s="6" t="s">
        <v>11695</v>
      </c>
      <c r="T2267" s="6" t="e">
        <f>VLOOKUP(U2267,'17-1'!J:K,2,0)</f>
        <v>#N/A</v>
      </c>
      <c r="U2267" s="6" t="s">
        <v>36471</v>
      </c>
    </row>
    <row r="2268" spans="1:21" x14ac:dyDescent="0.25">
      <c r="A2268" s="35">
        <v>2735</v>
      </c>
      <c r="B2268" s="36">
        <v>320</v>
      </c>
      <c r="C2268" s="36">
        <v>20002156</v>
      </c>
      <c r="D2268" s="36">
        <v>100718</v>
      </c>
      <c r="E2268" s="36">
        <v>30200091</v>
      </c>
      <c r="F2268" s="36" t="s">
        <v>9</v>
      </c>
      <c r="G2268" s="37" t="s">
        <v>3059</v>
      </c>
      <c r="H2268" s="38">
        <v>38717</v>
      </c>
      <c r="I2268" s="39">
        <v>85</v>
      </c>
      <c r="J2268" s="74">
        <v>4743.13</v>
      </c>
      <c r="K2268" s="45">
        <v>1</v>
      </c>
      <c r="L2268" s="41">
        <f t="shared" si="330"/>
        <v>4743.13</v>
      </c>
      <c r="M2268" s="39">
        <v>85</v>
      </c>
      <c r="N2268" s="42">
        <f t="shared" si="323"/>
        <v>9.4948665297741268</v>
      </c>
      <c r="O2268" s="43">
        <f t="shared" si="324"/>
        <v>55.801529411764704</v>
      </c>
      <c r="P2268" s="44">
        <f t="shared" si="325"/>
        <v>529.82807392197117</v>
      </c>
      <c r="Q2268" s="44">
        <f t="shared" si="326"/>
        <v>4213.3019260780293</v>
      </c>
      <c r="R2268" s="44" t="e">
        <f>VLOOKUP(S2268,Sheet8!B:C,2,0)</f>
        <v>#N/A</v>
      </c>
      <c r="S2268" s="6" t="s">
        <v>11696</v>
      </c>
      <c r="T2268" s="6" t="e">
        <f>VLOOKUP(U2268,'17-1'!J:K,2,0)</f>
        <v>#N/A</v>
      </c>
      <c r="U2268" s="6" t="s">
        <v>36472</v>
      </c>
    </row>
    <row r="2269" spans="1:21" x14ac:dyDescent="0.25">
      <c r="A2269" s="35">
        <v>2778</v>
      </c>
      <c r="B2269" s="36">
        <v>320</v>
      </c>
      <c r="C2269" s="36">
        <v>20003714</v>
      </c>
      <c r="D2269" s="36">
        <v>100718</v>
      </c>
      <c r="E2269" s="36">
        <v>30200038</v>
      </c>
      <c r="F2269" s="36" t="s">
        <v>105</v>
      </c>
      <c r="G2269" s="37" t="s">
        <v>2968</v>
      </c>
      <c r="H2269" s="38">
        <v>38352</v>
      </c>
      <c r="I2269" s="39">
        <v>85</v>
      </c>
      <c r="J2269" s="74">
        <v>1510.63</v>
      </c>
      <c r="K2269" s="111">
        <v>0</v>
      </c>
      <c r="L2269" s="59">
        <f>J2269*K2269</f>
        <v>0</v>
      </c>
      <c r="M2269" s="39">
        <v>85</v>
      </c>
      <c r="N2269" s="42">
        <f t="shared" si="323"/>
        <v>10.494182067077345</v>
      </c>
      <c r="O2269" s="43">
        <f t="shared" si="324"/>
        <v>0</v>
      </c>
      <c r="P2269" s="44">
        <f t="shared" si="325"/>
        <v>0</v>
      </c>
      <c r="Q2269" s="44" t="str">
        <f t="shared" si="326"/>
        <v xml:space="preserve"> </v>
      </c>
      <c r="R2269" s="44" t="str">
        <f>VLOOKUP(S2269,Sheet8!B:C,2,0)</f>
        <v>GOTCHA</v>
      </c>
      <c r="S2269" s="6" t="s">
        <v>7544</v>
      </c>
      <c r="T2269" s="6" t="str">
        <f>VLOOKUP(U2269,'17-1'!J:K,2,0)</f>
        <v>IM HERE</v>
      </c>
      <c r="U2269" s="6" t="s">
        <v>27292</v>
      </c>
    </row>
    <row r="2270" spans="1:21" x14ac:dyDescent="0.25">
      <c r="A2270" s="35">
        <v>4284</v>
      </c>
      <c r="B2270" s="36">
        <v>331</v>
      </c>
      <c r="C2270" s="36">
        <v>20003142</v>
      </c>
      <c r="D2270" s="36">
        <v>100718</v>
      </c>
      <c r="E2270" s="36">
        <v>30200025</v>
      </c>
      <c r="F2270" s="36" t="s">
        <v>21</v>
      </c>
      <c r="G2270" s="37" t="s">
        <v>3099</v>
      </c>
      <c r="H2270" s="38">
        <v>38168</v>
      </c>
      <c r="I2270" s="39">
        <v>85</v>
      </c>
      <c r="J2270" s="74">
        <v>771.52</v>
      </c>
      <c r="K2270" s="45">
        <v>1</v>
      </c>
      <c r="L2270" s="41">
        <f>J2270*K2270</f>
        <v>771.52</v>
      </c>
      <c r="M2270" s="39">
        <v>85</v>
      </c>
      <c r="N2270" s="42">
        <f t="shared" si="323"/>
        <v>10.997946611909651</v>
      </c>
      <c r="O2270" s="43">
        <f t="shared" si="324"/>
        <v>9.0767058823529414</v>
      </c>
      <c r="P2270" s="44">
        <f t="shared" si="325"/>
        <v>99.825126706123925</v>
      </c>
      <c r="Q2270" s="44">
        <f t="shared" si="326"/>
        <v>671.69487329387607</v>
      </c>
      <c r="R2270" s="44" t="e">
        <f>VLOOKUP(S2270,Sheet8!B:C,2,0)</f>
        <v>#N/A</v>
      </c>
      <c r="S2270" s="6" t="s">
        <v>11697</v>
      </c>
      <c r="T2270" s="6" t="e">
        <f>VLOOKUP(U2270,'17-1'!J:K,2,0)</f>
        <v>#N/A</v>
      </c>
      <c r="U2270" s="6" t="s">
        <v>36473</v>
      </c>
    </row>
    <row r="2271" spans="1:21" x14ac:dyDescent="0.25">
      <c r="A2271" s="35">
        <v>8096</v>
      </c>
      <c r="B2271" s="36">
        <v>371</v>
      </c>
      <c r="C2271" s="36">
        <v>20005367</v>
      </c>
      <c r="D2271" s="36">
        <v>100719</v>
      </c>
      <c r="E2271" s="36">
        <v>30200044</v>
      </c>
      <c r="F2271" s="36" t="s">
        <v>45</v>
      </c>
      <c r="G2271" s="37" t="s">
        <v>2807</v>
      </c>
      <c r="H2271" s="38">
        <v>37986</v>
      </c>
      <c r="I2271" s="39">
        <v>85</v>
      </c>
      <c r="J2271" s="74">
        <v>2000</v>
      </c>
      <c r="K2271" s="45">
        <v>1</v>
      </c>
      <c r="L2271" s="41">
        <f>J2271*K2271</f>
        <v>2000</v>
      </c>
      <c r="M2271" s="39">
        <v>85</v>
      </c>
      <c r="N2271" s="42">
        <f t="shared" si="323"/>
        <v>11.496235455167694</v>
      </c>
      <c r="O2271" s="43">
        <f t="shared" si="324"/>
        <v>23.529411764705884</v>
      </c>
      <c r="P2271" s="44">
        <f t="shared" si="325"/>
        <v>270.49965776865162</v>
      </c>
      <c r="Q2271" s="44">
        <f t="shared" si="326"/>
        <v>1729.5003422313484</v>
      </c>
      <c r="R2271" s="44" t="e">
        <f>VLOOKUP(S2271,Sheet8!B:C,2,0)</f>
        <v>#N/A</v>
      </c>
      <c r="S2271" s="6" t="s">
        <v>11698</v>
      </c>
      <c r="T2271" s="6" t="e">
        <f>VLOOKUP(U2271,'17-1'!J:K,2,0)</f>
        <v>#N/A</v>
      </c>
      <c r="U2271" s="6" t="s">
        <v>36474</v>
      </c>
    </row>
    <row r="2272" spans="1:21" x14ac:dyDescent="0.25">
      <c r="A2272" s="35">
        <v>8095</v>
      </c>
      <c r="B2272" s="36">
        <v>371</v>
      </c>
      <c r="C2272" s="36">
        <v>20005366</v>
      </c>
      <c r="D2272" s="36">
        <v>100719</v>
      </c>
      <c r="E2272" s="36">
        <v>30200067</v>
      </c>
      <c r="F2272" s="36" t="s">
        <v>52</v>
      </c>
      <c r="G2272" s="37" t="s">
        <v>3049</v>
      </c>
      <c r="H2272" s="38">
        <v>38717</v>
      </c>
      <c r="I2272" s="39">
        <v>85</v>
      </c>
      <c r="J2272" s="74">
        <v>4206.5600000000004</v>
      </c>
      <c r="K2272" s="111">
        <v>0</v>
      </c>
      <c r="L2272" s="59">
        <f>J2272*K2272</f>
        <v>0</v>
      </c>
      <c r="M2272" s="39">
        <v>85</v>
      </c>
      <c r="N2272" s="42">
        <f t="shared" si="323"/>
        <v>9.4948665297741268</v>
      </c>
      <c r="O2272" s="43">
        <f t="shared" si="324"/>
        <v>0</v>
      </c>
      <c r="P2272" s="44">
        <f t="shared" si="325"/>
        <v>0</v>
      </c>
      <c r="Q2272" s="44" t="str">
        <f t="shared" si="326"/>
        <v xml:space="preserve"> </v>
      </c>
      <c r="R2272" s="44" t="str">
        <f>VLOOKUP(S2272,Sheet8!B:C,2,0)</f>
        <v>GOTCHA</v>
      </c>
      <c r="S2272" s="6" t="s">
        <v>8375</v>
      </c>
      <c r="T2272" s="6" t="str">
        <f>VLOOKUP(U2272,'17-1'!J:K,2,0)</f>
        <v>IM HERE</v>
      </c>
      <c r="U2272" s="6" t="s">
        <v>28210</v>
      </c>
    </row>
    <row r="2273" spans="1:21" x14ac:dyDescent="0.25">
      <c r="A2273" s="35">
        <v>5021</v>
      </c>
      <c r="B2273" s="36">
        <v>331</v>
      </c>
      <c r="C2273" s="36">
        <v>20008146</v>
      </c>
      <c r="D2273" s="36">
        <v>100718</v>
      </c>
      <c r="E2273" s="36">
        <v>30200077</v>
      </c>
      <c r="F2273" s="36" t="s">
        <v>15</v>
      </c>
      <c r="G2273" s="37" t="s">
        <v>2786</v>
      </c>
      <c r="H2273" s="38">
        <v>22097</v>
      </c>
      <c r="I2273" s="39">
        <v>85</v>
      </c>
      <c r="J2273" s="74">
        <v>0</v>
      </c>
      <c r="K2273" s="47">
        <v>0</v>
      </c>
      <c r="L2273" s="41">
        <f t="shared" ref="L2273:L2336" si="331">J2273*K2273</f>
        <v>0</v>
      </c>
      <c r="M2273" s="39">
        <v>85</v>
      </c>
      <c r="N2273" s="42">
        <f t="shared" si="323"/>
        <v>54.997946611909654</v>
      </c>
      <c r="O2273" s="43">
        <f t="shared" si="324"/>
        <v>0</v>
      </c>
      <c r="P2273" s="44">
        <f t="shared" si="325"/>
        <v>0</v>
      </c>
      <c r="Q2273" s="44" t="str">
        <f t="shared" si="326"/>
        <v xml:space="preserve"> </v>
      </c>
      <c r="R2273" s="44" t="e">
        <f>VLOOKUP(S2273,Sheet8!B:C,2,0)</f>
        <v>#N/A</v>
      </c>
      <c r="S2273" s="6" t="s">
        <v>11699</v>
      </c>
      <c r="T2273" s="6" t="e">
        <f>VLOOKUP(U2273,'17-1'!J:K,2,0)</f>
        <v>#N/A</v>
      </c>
      <c r="U2273" s="6" t="s">
        <v>36475</v>
      </c>
    </row>
    <row r="2274" spans="1:21" x14ac:dyDescent="0.25">
      <c r="A2274" s="35">
        <v>5025</v>
      </c>
      <c r="B2274" s="36">
        <v>331</v>
      </c>
      <c r="C2274" s="36">
        <v>20008172</v>
      </c>
      <c r="D2274" s="36">
        <v>100718</v>
      </c>
      <c r="E2274" s="36">
        <v>30200068</v>
      </c>
      <c r="F2274" s="36" t="s">
        <v>10</v>
      </c>
      <c r="G2274" s="37" t="s">
        <v>2786</v>
      </c>
      <c r="H2274" s="38">
        <v>22462</v>
      </c>
      <c r="I2274" s="39">
        <v>85</v>
      </c>
      <c r="J2274" s="74">
        <v>0</v>
      </c>
      <c r="K2274" s="47">
        <v>0</v>
      </c>
      <c r="L2274" s="41">
        <f t="shared" si="331"/>
        <v>0</v>
      </c>
      <c r="M2274" s="39">
        <v>85</v>
      </c>
      <c r="N2274" s="42">
        <f t="shared" si="323"/>
        <v>53.998631074606436</v>
      </c>
      <c r="O2274" s="43">
        <f t="shared" si="324"/>
        <v>0</v>
      </c>
      <c r="P2274" s="44">
        <f t="shared" si="325"/>
        <v>0</v>
      </c>
      <c r="Q2274" s="44" t="str">
        <f t="shared" si="326"/>
        <v xml:space="preserve"> </v>
      </c>
      <c r="R2274" s="44" t="e">
        <f>VLOOKUP(S2274,Sheet8!B:C,2,0)</f>
        <v>#N/A</v>
      </c>
      <c r="S2274" s="6" t="s">
        <v>11699</v>
      </c>
      <c r="T2274" s="6" t="e">
        <f>VLOOKUP(U2274,'17-1'!J:K,2,0)</f>
        <v>#N/A</v>
      </c>
      <c r="U2274" s="6" t="s">
        <v>36476</v>
      </c>
    </row>
    <row r="2275" spans="1:21" x14ac:dyDescent="0.25">
      <c r="A2275" s="35">
        <v>8497</v>
      </c>
      <c r="B2275" s="36">
        <v>371</v>
      </c>
      <c r="C2275" s="36">
        <v>20007739</v>
      </c>
      <c r="D2275" s="36">
        <v>100719</v>
      </c>
      <c r="E2275" s="36">
        <v>30200068</v>
      </c>
      <c r="F2275" s="36" t="s">
        <v>10</v>
      </c>
      <c r="G2275" s="37" t="s">
        <v>2786</v>
      </c>
      <c r="H2275" s="38">
        <v>22462</v>
      </c>
      <c r="I2275" s="39">
        <v>85</v>
      </c>
      <c r="J2275" s="74">
        <v>0</v>
      </c>
      <c r="K2275" s="49">
        <v>0</v>
      </c>
      <c r="L2275" s="41">
        <f t="shared" si="331"/>
        <v>0</v>
      </c>
      <c r="M2275" s="39">
        <v>85</v>
      </c>
      <c r="N2275" s="42">
        <f t="shared" ref="N2275:N2338" si="332">IF(M2275=" "," ",IF(+H2275&lt;=367," ",($C$6-H2275)/365.25))</f>
        <v>53.998631074606436</v>
      </c>
      <c r="O2275" s="43">
        <f t="shared" ref="O2275:O2338" si="333">IF(+N2275&gt;=M2275,"--",L2275/M2275)</f>
        <v>0</v>
      </c>
      <c r="P2275" s="44">
        <f t="shared" ref="P2275:P2338" si="334">IF(+N2275/M2275&gt;1,L2275,L2275*N2275/M2275)</f>
        <v>0</v>
      </c>
      <c r="Q2275" s="44" t="str">
        <f t="shared" ref="Q2275:Q2338" si="335">IF(+L2275=0," ",IF(+L2275-P2275&lt;=0,0,(L2275-P2275)))</f>
        <v xml:space="preserve"> </v>
      </c>
      <c r="R2275" s="44" t="e">
        <f>VLOOKUP(S2275,Sheet8!B:C,2,0)</f>
        <v>#N/A</v>
      </c>
      <c r="S2275" s="6" t="s">
        <v>11699</v>
      </c>
      <c r="T2275" s="6" t="e">
        <f>VLOOKUP(U2275,'17-1'!J:K,2,0)</f>
        <v>#N/A</v>
      </c>
      <c r="U2275" s="6" t="s">
        <v>36476</v>
      </c>
    </row>
    <row r="2276" spans="1:21" x14ac:dyDescent="0.25">
      <c r="A2276" s="35">
        <v>634</v>
      </c>
      <c r="B2276" s="36">
        <v>304</v>
      </c>
      <c r="C2276" s="36">
        <v>10000684</v>
      </c>
      <c r="D2276" s="36">
        <v>100718</v>
      </c>
      <c r="E2276" s="36">
        <v>30200068</v>
      </c>
      <c r="F2276" s="36" t="s">
        <v>10</v>
      </c>
      <c r="G2276" s="37" t="s">
        <v>2786</v>
      </c>
      <c r="H2276" s="38">
        <v>22827</v>
      </c>
      <c r="I2276" s="39">
        <v>85</v>
      </c>
      <c r="J2276" s="74">
        <v>4402</v>
      </c>
      <c r="K2276" s="45">
        <v>1</v>
      </c>
      <c r="L2276" s="41">
        <f t="shared" si="331"/>
        <v>4402</v>
      </c>
      <c r="M2276" s="39">
        <v>85</v>
      </c>
      <c r="N2276" s="42">
        <f t="shared" si="332"/>
        <v>52.999315537303218</v>
      </c>
      <c r="O2276" s="43">
        <f t="shared" si="333"/>
        <v>51.788235294117648</v>
      </c>
      <c r="P2276" s="44">
        <f t="shared" si="334"/>
        <v>2744.7410234730446</v>
      </c>
      <c r="Q2276" s="44">
        <f t="shared" si="335"/>
        <v>1657.2589765269554</v>
      </c>
      <c r="R2276" s="44" t="e">
        <f>VLOOKUP(S2276,Sheet8!B:C,2,0)</f>
        <v>#N/A</v>
      </c>
      <c r="S2276" s="6" t="s">
        <v>11700</v>
      </c>
      <c r="T2276" s="6" t="e">
        <f>VLOOKUP(U2276,'17-1'!J:K,2,0)</f>
        <v>#N/A</v>
      </c>
      <c r="U2276" s="6" t="s">
        <v>36477</v>
      </c>
    </row>
    <row r="2277" spans="1:21" x14ac:dyDescent="0.25">
      <c r="A2277" s="35">
        <v>7847</v>
      </c>
      <c r="B2277" s="36">
        <v>371</v>
      </c>
      <c r="C2277" s="36">
        <v>20003637</v>
      </c>
      <c r="D2277" s="36">
        <v>100719</v>
      </c>
      <c r="E2277" s="36">
        <v>30200068</v>
      </c>
      <c r="F2277" s="36" t="s">
        <v>10</v>
      </c>
      <c r="G2277" s="37" t="s">
        <v>2786</v>
      </c>
      <c r="H2277" s="38">
        <v>22827</v>
      </c>
      <c r="I2277" s="39">
        <v>85</v>
      </c>
      <c r="J2277" s="74">
        <v>2924</v>
      </c>
      <c r="K2277" s="45">
        <v>1</v>
      </c>
      <c r="L2277" s="41">
        <f t="shared" si="331"/>
        <v>2924</v>
      </c>
      <c r="M2277" s="39">
        <v>85</v>
      </c>
      <c r="N2277" s="42">
        <f t="shared" si="332"/>
        <v>52.999315537303218</v>
      </c>
      <c r="O2277" s="43">
        <f t="shared" si="333"/>
        <v>34.4</v>
      </c>
      <c r="P2277" s="44">
        <f t="shared" si="334"/>
        <v>1823.1764544832308</v>
      </c>
      <c r="Q2277" s="44">
        <f t="shared" si="335"/>
        <v>1100.8235455167692</v>
      </c>
      <c r="R2277" s="44" t="e">
        <f>VLOOKUP(S2277,Sheet8!B:C,2,0)</f>
        <v>#N/A</v>
      </c>
      <c r="S2277" s="6" t="s">
        <v>11701</v>
      </c>
      <c r="T2277" s="6" t="e">
        <f>VLOOKUP(U2277,'17-1'!J:K,2,0)</f>
        <v>#N/A</v>
      </c>
      <c r="U2277" s="6" t="s">
        <v>36478</v>
      </c>
    </row>
    <row r="2278" spans="1:21" x14ac:dyDescent="0.25">
      <c r="A2278" s="35">
        <v>3001</v>
      </c>
      <c r="B2278" s="36">
        <v>320</v>
      </c>
      <c r="C2278" s="36">
        <v>20005831</v>
      </c>
      <c r="D2278" s="36">
        <v>100718</v>
      </c>
      <c r="E2278" s="36">
        <v>30200068</v>
      </c>
      <c r="F2278" s="36" t="s">
        <v>10</v>
      </c>
      <c r="G2278" s="37" t="s">
        <v>2786</v>
      </c>
      <c r="H2278" s="38">
        <v>23192</v>
      </c>
      <c r="I2278" s="39">
        <v>85</v>
      </c>
      <c r="J2278" s="74">
        <v>1468</v>
      </c>
      <c r="K2278" s="45">
        <v>1</v>
      </c>
      <c r="L2278" s="41">
        <f t="shared" si="331"/>
        <v>1468</v>
      </c>
      <c r="M2278" s="39">
        <v>85</v>
      </c>
      <c r="N2278" s="42">
        <f t="shared" si="332"/>
        <v>52</v>
      </c>
      <c r="O2278" s="43">
        <f t="shared" si="333"/>
        <v>17.270588235294117</v>
      </c>
      <c r="P2278" s="44">
        <f t="shared" si="334"/>
        <v>898.07058823529417</v>
      </c>
      <c r="Q2278" s="44">
        <f t="shared" si="335"/>
        <v>569.92941176470583</v>
      </c>
      <c r="R2278" s="44" t="e">
        <f>VLOOKUP(S2278,Sheet8!B:C,2,0)</f>
        <v>#N/A</v>
      </c>
      <c r="S2278" s="6" t="s">
        <v>11702</v>
      </c>
      <c r="T2278" s="6" t="e">
        <f>VLOOKUP(U2278,'17-1'!J:K,2,0)</f>
        <v>#N/A</v>
      </c>
      <c r="U2278" s="6" t="s">
        <v>36479</v>
      </c>
    </row>
    <row r="2279" spans="1:21" x14ac:dyDescent="0.25">
      <c r="A2279" s="35">
        <v>7712</v>
      </c>
      <c r="B2279" s="36">
        <v>371</v>
      </c>
      <c r="C2279" s="36">
        <v>20001496</v>
      </c>
      <c r="D2279" s="36">
        <v>100719</v>
      </c>
      <c r="E2279" s="36">
        <v>30200068</v>
      </c>
      <c r="F2279" s="36" t="s">
        <v>10</v>
      </c>
      <c r="G2279" s="37" t="s">
        <v>2786</v>
      </c>
      <c r="H2279" s="38">
        <v>23192</v>
      </c>
      <c r="I2279" s="39">
        <v>85</v>
      </c>
      <c r="J2279" s="74">
        <v>1083</v>
      </c>
      <c r="K2279" s="45">
        <v>1</v>
      </c>
      <c r="L2279" s="41">
        <f t="shared" si="331"/>
        <v>1083</v>
      </c>
      <c r="M2279" s="39">
        <v>85</v>
      </c>
      <c r="N2279" s="42">
        <f t="shared" si="332"/>
        <v>52</v>
      </c>
      <c r="O2279" s="43">
        <f t="shared" si="333"/>
        <v>12.741176470588234</v>
      </c>
      <c r="P2279" s="44">
        <f t="shared" si="334"/>
        <v>662.5411764705882</v>
      </c>
      <c r="Q2279" s="44">
        <f t="shared" si="335"/>
        <v>420.4588235294118</v>
      </c>
      <c r="R2279" s="44" t="e">
        <f>VLOOKUP(S2279,Sheet8!B:C,2,0)</f>
        <v>#N/A</v>
      </c>
      <c r="S2279" s="6" t="s">
        <v>11703</v>
      </c>
      <c r="T2279" s="6" t="e">
        <f>VLOOKUP(U2279,'17-1'!J:K,2,0)</f>
        <v>#N/A</v>
      </c>
      <c r="U2279" s="6" t="s">
        <v>36480</v>
      </c>
    </row>
    <row r="2280" spans="1:21" x14ac:dyDescent="0.25">
      <c r="A2280" s="35">
        <v>7124</v>
      </c>
      <c r="B2280" s="36">
        <v>362</v>
      </c>
      <c r="C2280" s="36">
        <v>20005313</v>
      </c>
      <c r="D2280" s="36">
        <v>100719</v>
      </c>
      <c r="E2280" s="36">
        <v>30200071</v>
      </c>
      <c r="F2280" s="36" t="s">
        <v>43</v>
      </c>
      <c r="G2280" s="37" t="s">
        <v>2786</v>
      </c>
      <c r="H2280" s="38">
        <v>23558</v>
      </c>
      <c r="I2280" s="39">
        <v>85</v>
      </c>
      <c r="J2280" s="74">
        <v>6763</v>
      </c>
      <c r="K2280" s="45">
        <v>1</v>
      </c>
      <c r="L2280" s="41">
        <f t="shared" si="331"/>
        <v>6763</v>
      </c>
      <c r="M2280" s="39">
        <v>85</v>
      </c>
      <c r="N2280" s="42">
        <f t="shared" si="332"/>
        <v>50.997946611909654</v>
      </c>
      <c r="O2280" s="43">
        <f t="shared" si="333"/>
        <v>79.564705882352939</v>
      </c>
      <c r="P2280" s="44">
        <f t="shared" si="334"/>
        <v>4057.6366227805293</v>
      </c>
      <c r="Q2280" s="44">
        <f t="shared" si="335"/>
        <v>2705.3633772194707</v>
      </c>
      <c r="R2280" s="44" t="e">
        <f>VLOOKUP(S2280,Sheet8!B:C,2,0)</f>
        <v>#N/A</v>
      </c>
      <c r="S2280" s="6" t="s">
        <v>11704</v>
      </c>
      <c r="T2280" s="6" t="e">
        <f>VLOOKUP(U2280,'17-1'!J:K,2,0)</f>
        <v>#N/A</v>
      </c>
      <c r="U2280" s="6" t="s">
        <v>36481</v>
      </c>
    </row>
    <row r="2281" spans="1:21" x14ac:dyDescent="0.25">
      <c r="A2281" s="35">
        <v>712</v>
      </c>
      <c r="B2281" s="36">
        <v>304</v>
      </c>
      <c r="C2281" s="36">
        <v>10000776</v>
      </c>
      <c r="D2281" s="36">
        <v>100718</v>
      </c>
      <c r="E2281" s="36">
        <v>30200071</v>
      </c>
      <c r="F2281" s="36" t="s">
        <v>43</v>
      </c>
      <c r="G2281" s="37" t="s">
        <v>2786</v>
      </c>
      <c r="H2281" s="38">
        <v>23923</v>
      </c>
      <c r="I2281" s="39">
        <v>85</v>
      </c>
      <c r="J2281" s="74">
        <v>13032</v>
      </c>
      <c r="K2281" s="45">
        <v>1</v>
      </c>
      <c r="L2281" s="41">
        <f t="shared" si="331"/>
        <v>13032</v>
      </c>
      <c r="M2281" s="39">
        <v>85</v>
      </c>
      <c r="N2281" s="42">
        <f t="shared" si="332"/>
        <v>49.998631074606436</v>
      </c>
      <c r="O2281" s="43">
        <f t="shared" si="333"/>
        <v>153.31764705882352</v>
      </c>
      <c r="P2281" s="44">
        <f t="shared" si="334"/>
        <v>7665.6724725208369</v>
      </c>
      <c r="Q2281" s="44">
        <f t="shared" si="335"/>
        <v>5366.3275274791631</v>
      </c>
      <c r="R2281" s="44" t="e">
        <f>VLOOKUP(S2281,Sheet8!B:C,2,0)</f>
        <v>#N/A</v>
      </c>
      <c r="S2281" s="6" t="s">
        <v>11705</v>
      </c>
      <c r="T2281" s="6" t="e">
        <f>VLOOKUP(U2281,'17-1'!J:K,2,0)</f>
        <v>#N/A</v>
      </c>
      <c r="U2281" s="6" t="s">
        <v>36482</v>
      </c>
    </row>
    <row r="2282" spans="1:21" x14ac:dyDescent="0.25">
      <c r="A2282" s="35">
        <v>1545</v>
      </c>
      <c r="B2282" s="36">
        <v>310</v>
      </c>
      <c r="C2282" s="36">
        <v>20005094</v>
      </c>
      <c r="D2282" s="36">
        <v>100718</v>
      </c>
      <c r="E2282" s="36">
        <v>30200077</v>
      </c>
      <c r="F2282" s="36" t="s">
        <v>15</v>
      </c>
      <c r="G2282" s="37" t="s">
        <v>2786</v>
      </c>
      <c r="H2282" s="38">
        <v>23923</v>
      </c>
      <c r="I2282" s="39">
        <v>85</v>
      </c>
      <c r="J2282" s="74">
        <v>41290.25</v>
      </c>
      <c r="K2282" s="47">
        <v>0</v>
      </c>
      <c r="L2282" s="41">
        <f t="shared" si="331"/>
        <v>0</v>
      </c>
      <c r="M2282" s="39">
        <v>85</v>
      </c>
      <c r="N2282" s="42">
        <f t="shared" si="332"/>
        <v>49.998631074606436</v>
      </c>
      <c r="O2282" s="43">
        <f t="shared" si="333"/>
        <v>0</v>
      </c>
      <c r="P2282" s="44">
        <f t="shared" si="334"/>
        <v>0</v>
      </c>
      <c r="Q2282" s="44" t="str">
        <f t="shared" si="335"/>
        <v xml:space="preserve"> </v>
      </c>
      <c r="R2282" s="44" t="e">
        <f>VLOOKUP(S2282,Sheet8!B:C,2,0)</f>
        <v>#N/A</v>
      </c>
      <c r="S2282" s="6" t="s">
        <v>11706</v>
      </c>
      <c r="T2282" s="6" t="e">
        <f>VLOOKUP(U2282,'17-1'!J:K,2,0)</f>
        <v>#N/A</v>
      </c>
      <c r="U2282" s="6" t="s">
        <v>36483</v>
      </c>
    </row>
    <row r="2283" spans="1:21" x14ac:dyDescent="0.25">
      <c r="A2283" s="35">
        <v>2112</v>
      </c>
      <c r="B2283" s="36">
        <v>311</v>
      </c>
      <c r="C2283" s="36">
        <v>20004121</v>
      </c>
      <c r="D2283" s="36">
        <v>100718</v>
      </c>
      <c r="E2283" s="36">
        <v>30200071</v>
      </c>
      <c r="F2283" s="36" t="s">
        <v>43</v>
      </c>
      <c r="G2283" s="37" t="s">
        <v>2786</v>
      </c>
      <c r="H2283" s="38">
        <v>24288</v>
      </c>
      <c r="I2283" s="39">
        <v>85</v>
      </c>
      <c r="J2283" s="74">
        <v>5415</v>
      </c>
      <c r="K2283" s="45">
        <v>1</v>
      </c>
      <c r="L2283" s="41">
        <f t="shared" si="331"/>
        <v>5415</v>
      </c>
      <c r="M2283" s="39">
        <v>85</v>
      </c>
      <c r="N2283" s="42">
        <f t="shared" si="332"/>
        <v>48.999315537303218</v>
      </c>
      <c r="O2283" s="43">
        <f t="shared" si="333"/>
        <v>63.705882352941174</v>
      </c>
      <c r="P2283" s="44">
        <f t="shared" si="334"/>
        <v>3121.5446309940812</v>
      </c>
      <c r="Q2283" s="44">
        <f t="shared" si="335"/>
        <v>2293.4553690059188</v>
      </c>
      <c r="R2283" s="44" t="e">
        <f>VLOOKUP(S2283,Sheet8!B:C,2,0)</f>
        <v>#N/A</v>
      </c>
      <c r="S2283" s="6" t="s">
        <v>11707</v>
      </c>
      <c r="T2283" s="6" t="e">
        <f>VLOOKUP(U2283,'17-1'!J:K,2,0)</f>
        <v>#N/A</v>
      </c>
      <c r="U2283" s="6" t="s">
        <v>36484</v>
      </c>
    </row>
    <row r="2284" spans="1:21" x14ac:dyDescent="0.25">
      <c r="A2284" s="35">
        <v>3427</v>
      </c>
      <c r="B2284" s="36">
        <v>330</v>
      </c>
      <c r="C2284" s="36">
        <v>20004394</v>
      </c>
      <c r="D2284" s="36">
        <v>100718</v>
      </c>
      <c r="E2284" s="36">
        <v>30200077</v>
      </c>
      <c r="F2284" s="36" t="s">
        <v>15</v>
      </c>
      <c r="G2284" s="37" t="s">
        <v>2786</v>
      </c>
      <c r="H2284" s="38">
        <v>24288</v>
      </c>
      <c r="I2284" s="39">
        <v>85</v>
      </c>
      <c r="J2284" s="74">
        <v>25393</v>
      </c>
      <c r="K2284" s="45">
        <v>1</v>
      </c>
      <c r="L2284" s="41">
        <f t="shared" si="331"/>
        <v>25393</v>
      </c>
      <c r="M2284" s="39">
        <v>85</v>
      </c>
      <c r="N2284" s="42">
        <f t="shared" si="332"/>
        <v>48.999315537303218</v>
      </c>
      <c r="O2284" s="43">
        <f t="shared" si="333"/>
        <v>298.74117647058824</v>
      </c>
      <c r="P2284" s="44">
        <f t="shared" si="334"/>
        <v>14638.113169867536</v>
      </c>
      <c r="Q2284" s="44">
        <f t="shared" si="335"/>
        <v>10754.886830132464</v>
      </c>
      <c r="R2284" s="44" t="e">
        <f>VLOOKUP(S2284,Sheet8!B:C,2,0)</f>
        <v>#N/A</v>
      </c>
      <c r="S2284" s="6" t="s">
        <v>11708</v>
      </c>
      <c r="T2284" s="6" t="e">
        <f>VLOOKUP(U2284,'17-1'!J:K,2,0)</f>
        <v>#N/A</v>
      </c>
      <c r="U2284" s="6" t="s">
        <v>36485</v>
      </c>
    </row>
    <row r="2285" spans="1:21" x14ac:dyDescent="0.25">
      <c r="A2285" s="35">
        <v>5418</v>
      </c>
      <c r="B2285" s="36">
        <v>333</v>
      </c>
      <c r="C2285" s="36">
        <v>20004827</v>
      </c>
      <c r="D2285" s="36">
        <v>100718</v>
      </c>
      <c r="E2285" s="36">
        <v>30200071</v>
      </c>
      <c r="F2285" s="36" t="s">
        <v>43</v>
      </c>
      <c r="G2285" s="37" t="s">
        <v>2786</v>
      </c>
      <c r="H2285" s="38">
        <v>25019</v>
      </c>
      <c r="I2285" s="39">
        <v>85</v>
      </c>
      <c r="J2285" s="74">
        <v>8069</v>
      </c>
      <c r="K2285" s="45">
        <v>1</v>
      </c>
      <c r="L2285" s="41">
        <f t="shared" si="331"/>
        <v>8069</v>
      </c>
      <c r="M2285" s="39">
        <v>85</v>
      </c>
      <c r="N2285" s="42">
        <f t="shared" si="332"/>
        <v>46.997946611909654</v>
      </c>
      <c r="O2285" s="43">
        <f t="shared" si="333"/>
        <v>94.929411764705875</v>
      </c>
      <c r="P2285" s="44">
        <f t="shared" si="334"/>
        <v>4461.4874260176348</v>
      </c>
      <c r="Q2285" s="44">
        <f t="shared" si="335"/>
        <v>3607.5125739823652</v>
      </c>
      <c r="R2285" s="44" t="e">
        <f>VLOOKUP(S2285,Sheet8!B:C,2,0)</f>
        <v>#N/A</v>
      </c>
      <c r="S2285" s="6" t="s">
        <v>11709</v>
      </c>
      <c r="T2285" s="6" t="e">
        <f>VLOOKUP(U2285,'17-1'!J:K,2,0)</f>
        <v>#N/A</v>
      </c>
      <c r="U2285" s="6" t="s">
        <v>36486</v>
      </c>
    </row>
    <row r="2286" spans="1:21" x14ac:dyDescent="0.25">
      <c r="A2286" s="35">
        <v>8646</v>
      </c>
      <c r="B2286" s="36">
        <v>380</v>
      </c>
      <c r="C2286" s="36">
        <v>20006465</v>
      </c>
      <c r="D2286" s="36">
        <v>100719</v>
      </c>
      <c r="E2286" s="36">
        <v>30200076</v>
      </c>
      <c r="F2286" s="36" t="s">
        <v>169</v>
      </c>
      <c r="G2286" s="37" t="s">
        <v>2786</v>
      </c>
      <c r="H2286" s="38">
        <v>25019</v>
      </c>
      <c r="I2286" s="39">
        <v>85</v>
      </c>
      <c r="J2286" s="74">
        <v>20327</v>
      </c>
      <c r="K2286" s="45">
        <v>1</v>
      </c>
      <c r="L2286" s="41">
        <f t="shared" si="331"/>
        <v>20327</v>
      </c>
      <c r="M2286" s="39">
        <v>85</v>
      </c>
      <c r="N2286" s="42">
        <f t="shared" si="332"/>
        <v>46.997946611909654</v>
      </c>
      <c r="O2286" s="43">
        <f t="shared" si="333"/>
        <v>239.14117647058825</v>
      </c>
      <c r="P2286" s="44">
        <f t="shared" si="334"/>
        <v>11239.144244473971</v>
      </c>
      <c r="Q2286" s="44">
        <f t="shared" si="335"/>
        <v>9087.8557555260286</v>
      </c>
      <c r="R2286" s="44" t="e">
        <f>VLOOKUP(S2286,Sheet8!B:C,2,0)</f>
        <v>#N/A</v>
      </c>
      <c r="S2286" s="6" t="s">
        <v>11710</v>
      </c>
      <c r="T2286" s="6" t="e">
        <f>VLOOKUP(U2286,'17-1'!J:K,2,0)</f>
        <v>#N/A</v>
      </c>
      <c r="U2286" s="6" t="s">
        <v>36487</v>
      </c>
    </row>
    <row r="2287" spans="1:21" x14ac:dyDescent="0.25">
      <c r="A2287" s="35">
        <v>291</v>
      </c>
      <c r="B2287" s="36">
        <v>304</v>
      </c>
      <c r="C2287" s="36">
        <v>10000258</v>
      </c>
      <c r="D2287" s="36">
        <v>100718</v>
      </c>
      <c r="E2287" s="36">
        <v>30200065</v>
      </c>
      <c r="F2287" s="36" t="s">
        <v>11</v>
      </c>
      <c r="G2287" s="37" t="s">
        <v>2786</v>
      </c>
      <c r="H2287" s="38">
        <v>25384</v>
      </c>
      <c r="I2287" s="39">
        <v>85</v>
      </c>
      <c r="J2287" s="74">
        <v>20835</v>
      </c>
      <c r="K2287" s="45">
        <v>1</v>
      </c>
      <c r="L2287" s="41">
        <f t="shared" si="331"/>
        <v>20835</v>
      </c>
      <c r="M2287" s="39">
        <v>85</v>
      </c>
      <c r="N2287" s="42">
        <f t="shared" si="332"/>
        <v>45.998631074606436</v>
      </c>
      <c r="O2287" s="43">
        <f t="shared" si="333"/>
        <v>245.11764705882354</v>
      </c>
      <c r="P2287" s="44">
        <f t="shared" si="334"/>
        <v>11275.076216934413</v>
      </c>
      <c r="Q2287" s="44">
        <f t="shared" si="335"/>
        <v>9559.9237830655875</v>
      </c>
      <c r="R2287" s="44" t="e">
        <f>VLOOKUP(S2287,Sheet8!B:C,2,0)</f>
        <v>#N/A</v>
      </c>
      <c r="S2287" s="6" t="s">
        <v>11711</v>
      </c>
      <c r="T2287" s="6" t="e">
        <f>VLOOKUP(U2287,'17-1'!J:K,2,0)</f>
        <v>#N/A</v>
      </c>
      <c r="U2287" s="6" t="s">
        <v>36488</v>
      </c>
    </row>
    <row r="2288" spans="1:21" x14ac:dyDescent="0.25">
      <c r="A2288" s="35">
        <v>1614</v>
      </c>
      <c r="B2288" s="36">
        <v>310</v>
      </c>
      <c r="C2288" s="36">
        <v>20006387</v>
      </c>
      <c r="D2288" s="36">
        <v>100718</v>
      </c>
      <c r="E2288" s="36">
        <v>30200063</v>
      </c>
      <c r="F2288" s="36" t="s">
        <v>552</v>
      </c>
      <c r="G2288" s="37" t="s">
        <v>2786</v>
      </c>
      <c r="H2288" s="38">
        <v>25384</v>
      </c>
      <c r="I2288" s="39">
        <v>85</v>
      </c>
      <c r="J2288" s="74">
        <v>19011</v>
      </c>
      <c r="K2288" s="45">
        <v>1</v>
      </c>
      <c r="L2288" s="41">
        <f t="shared" si="331"/>
        <v>19011</v>
      </c>
      <c r="M2288" s="39">
        <v>85</v>
      </c>
      <c r="N2288" s="42">
        <f t="shared" si="332"/>
        <v>45.998631074606436</v>
      </c>
      <c r="O2288" s="43">
        <f t="shared" si="333"/>
        <v>223.65882352941176</v>
      </c>
      <c r="P2288" s="44">
        <f t="shared" si="334"/>
        <v>10287.999710109918</v>
      </c>
      <c r="Q2288" s="44">
        <f t="shared" si="335"/>
        <v>8723.0002898900821</v>
      </c>
      <c r="R2288" s="44" t="e">
        <f>VLOOKUP(S2288,Sheet8!B:C,2,0)</f>
        <v>#N/A</v>
      </c>
      <c r="S2288" s="6" t="s">
        <v>11712</v>
      </c>
      <c r="T2288" s="6" t="e">
        <f>VLOOKUP(U2288,'17-1'!J:K,2,0)</f>
        <v>#N/A</v>
      </c>
      <c r="U2288" s="6" t="s">
        <v>36489</v>
      </c>
    </row>
    <row r="2289" spans="1:21" x14ac:dyDescent="0.25">
      <c r="A2289" s="35">
        <v>3299</v>
      </c>
      <c r="B2289" s="36">
        <v>330</v>
      </c>
      <c r="C2289" s="36">
        <v>20002379</v>
      </c>
      <c r="D2289" s="36">
        <v>100718</v>
      </c>
      <c r="E2289" s="36">
        <v>30200025</v>
      </c>
      <c r="F2289" s="36" t="s">
        <v>21</v>
      </c>
      <c r="G2289" s="37" t="s">
        <v>2786</v>
      </c>
      <c r="H2289" s="38">
        <v>25384</v>
      </c>
      <c r="I2289" s="39">
        <v>85</v>
      </c>
      <c r="J2289" s="74">
        <v>21069.599999999999</v>
      </c>
      <c r="K2289" s="47">
        <v>0</v>
      </c>
      <c r="L2289" s="41">
        <f t="shared" si="331"/>
        <v>0</v>
      </c>
      <c r="M2289" s="39">
        <v>85</v>
      </c>
      <c r="N2289" s="42">
        <f t="shared" si="332"/>
        <v>45.998631074606436</v>
      </c>
      <c r="O2289" s="43">
        <f t="shared" si="333"/>
        <v>0</v>
      </c>
      <c r="P2289" s="44">
        <f t="shared" si="334"/>
        <v>0</v>
      </c>
      <c r="Q2289" s="44" t="str">
        <f t="shared" si="335"/>
        <v xml:space="preserve"> </v>
      </c>
      <c r="R2289" s="44" t="e">
        <f>VLOOKUP(S2289,Sheet8!B:C,2,0)</f>
        <v>#N/A</v>
      </c>
      <c r="S2289" s="6" t="s">
        <v>11713</v>
      </c>
      <c r="T2289" s="6" t="e">
        <f>VLOOKUP(U2289,'17-1'!J:K,2,0)</f>
        <v>#N/A</v>
      </c>
      <c r="U2289" s="6" t="s">
        <v>36490</v>
      </c>
    </row>
    <row r="2290" spans="1:21" x14ac:dyDescent="0.25">
      <c r="A2290" s="35">
        <v>4540</v>
      </c>
      <c r="B2290" s="36">
        <v>331</v>
      </c>
      <c r="C2290" s="36">
        <v>20005106</v>
      </c>
      <c r="D2290" s="36">
        <v>100718</v>
      </c>
      <c r="E2290" s="36">
        <v>30200076</v>
      </c>
      <c r="F2290" s="36" t="s">
        <v>169</v>
      </c>
      <c r="G2290" s="37" t="s">
        <v>2786</v>
      </c>
      <c r="H2290" s="38">
        <v>25384</v>
      </c>
      <c r="I2290" s="39">
        <v>85</v>
      </c>
      <c r="J2290" s="74">
        <v>50923</v>
      </c>
      <c r="K2290" s="45">
        <v>1</v>
      </c>
      <c r="L2290" s="41">
        <f t="shared" si="331"/>
        <v>50923</v>
      </c>
      <c r="M2290" s="39">
        <v>85</v>
      </c>
      <c r="N2290" s="42">
        <f t="shared" si="332"/>
        <v>45.998631074606436</v>
      </c>
      <c r="O2290" s="43">
        <f t="shared" si="333"/>
        <v>599.09411764705885</v>
      </c>
      <c r="P2290" s="44">
        <f t="shared" si="334"/>
        <v>27557.509296613927</v>
      </c>
      <c r="Q2290" s="44">
        <f t="shared" si="335"/>
        <v>23365.490703386073</v>
      </c>
      <c r="R2290" s="44" t="e">
        <f>VLOOKUP(S2290,Sheet8!B:C,2,0)</f>
        <v>#N/A</v>
      </c>
      <c r="S2290" s="6" t="s">
        <v>11714</v>
      </c>
      <c r="T2290" s="6" t="e">
        <f>VLOOKUP(U2290,'17-1'!J:K,2,0)</f>
        <v>#N/A</v>
      </c>
      <c r="U2290" s="6" t="s">
        <v>36491</v>
      </c>
    </row>
    <row r="2291" spans="1:21" x14ac:dyDescent="0.25">
      <c r="A2291" s="35">
        <v>976</v>
      </c>
      <c r="B2291" s="36">
        <v>307</v>
      </c>
      <c r="C2291" s="36">
        <v>20002892</v>
      </c>
      <c r="D2291" s="36">
        <v>100718</v>
      </c>
      <c r="E2291" s="36">
        <v>30200037</v>
      </c>
      <c r="F2291" s="36" t="s">
        <v>72</v>
      </c>
      <c r="G2291" s="37" t="s">
        <v>2786</v>
      </c>
      <c r="H2291" s="38">
        <v>25749</v>
      </c>
      <c r="I2291" s="39">
        <v>85</v>
      </c>
      <c r="J2291" s="74">
        <v>111772</v>
      </c>
      <c r="K2291" s="45">
        <v>1</v>
      </c>
      <c r="L2291" s="41">
        <f t="shared" si="331"/>
        <v>111772</v>
      </c>
      <c r="M2291" s="39">
        <v>85</v>
      </c>
      <c r="N2291" s="42">
        <f t="shared" si="332"/>
        <v>44.999315537303218</v>
      </c>
      <c r="O2291" s="43">
        <f t="shared" si="333"/>
        <v>1314.964705882353</v>
      </c>
      <c r="P2291" s="44">
        <f t="shared" si="334"/>
        <v>59172.511720417126</v>
      </c>
      <c r="Q2291" s="44">
        <f t="shared" si="335"/>
        <v>52599.488279582874</v>
      </c>
      <c r="R2291" s="44" t="e">
        <f>VLOOKUP(S2291,Sheet8!B:C,2,0)</f>
        <v>#N/A</v>
      </c>
      <c r="S2291" s="6" t="s">
        <v>11715</v>
      </c>
      <c r="T2291" s="6" t="e">
        <f>VLOOKUP(U2291,'17-1'!J:K,2,0)</f>
        <v>#N/A</v>
      </c>
      <c r="U2291" s="6" t="s">
        <v>36492</v>
      </c>
    </row>
    <row r="2292" spans="1:21" x14ac:dyDescent="0.25">
      <c r="A2292" s="35">
        <v>1925</v>
      </c>
      <c r="B2292" s="36">
        <v>311</v>
      </c>
      <c r="C2292" s="36">
        <v>20001569</v>
      </c>
      <c r="D2292" s="36">
        <v>100718</v>
      </c>
      <c r="E2292" s="36">
        <v>30200054</v>
      </c>
      <c r="F2292" s="36" t="s">
        <v>42</v>
      </c>
      <c r="G2292" s="37" t="s">
        <v>2786</v>
      </c>
      <c r="H2292" s="38">
        <v>25749</v>
      </c>
      <c r="I2292" s="39">
        <v>85</v>
      </c>
      <c r="J2292" s="74">
        <v>190628.18</v>
      </c>
      <c r="K2292" s="47">
        <v>0</v>
      </c>
      <c r="L2292" s="41">
        <f t="shared" si="331"/>
        <v>0</v>
      </c>
      <c r="M2292" s="39">
        <v>85</v>
      </c>
      <c r="N2292" s="42">
        <f t="shared" si="332"/>
        <v>44.999315537303218</v>
      </c>
      <c r="O2292" s="43">
        <f t="shared" si="333"/>
        <v>0</v>
      </c>
      <c r="P2292" s="44">
        <f t="shared" si="334"/>
        <v>0</v>
      </c>
      <c r="Q2292" s="44" t="str">
        <f t="shared" si="335"/>
        <v xml:space="preserve"> </v>
      </c>
      <c r="R2292" s="44" t="e">
        <f>VLOOKUP(S2292,Sheet8!B:C,2,0)</f>
        <v>#N/A</v>
      </c>
      <c r="S2292" s="6" t="s">
        <v>11716</v>
      </c>
      <c r="T2292" s="6" t="e">
        <f>VLOOKUP(U2292,'17-1'!J:K,2,0)</f>
        <v>#N/A</v>
      </c>
      <c r="U2292" s="6" t="s">
        <v>36493</v>
      </c>
    </row>
    <row r="2293" spans="1:21" x14ac:dyDescent="0.25">
      <c r="A2293" s="35">
        <v>1968</v>
      </c>
      <c r="B2293" s="36">
        <v>311</v>
      </c>
      <c r="C2293" s="36">
        <v>20001817</v>
      </c>
      <c r="D2293" s="36">
        <v>100718</v>
      </c>
      <c r="E2293" s="36">
        <v>30200086</v>
      </c>
      <c r="F2293" s="36" t="s">
        <v>44</v>
      </c>
      <c r="G2293" s="37" t="s">
        <v>2786</v>
      </c>
      <c r="H2293" s="38">
        <v>25749</v>
      </c>
      <c r="I2293" s="39">
        <v>85</v>
      </c>
      <c r="J2293" s="74">
        <v>168467.55</v>
      </c>
      <c r="K2293" s="47">
        <v>0</v>
      </c>
      <c r="L2293" s="41">
        <f t="shared" si="331"/>
        <v>0</v>
      </c>
      <c r="M2293" s="39">
        <v>85</v>
      </c>
      <c r="N2293" s="42">
        <f t="shared" si="332"/>
        <v>44.999315537303218</v>
      </c>
      <c r="O2293" s="43">
        <f t="shared" si="333"/>
        <v>0</v>
      </c>
      <c r="P2293" s="44">
        <f t="shared" si="334"/>
        <v>0</v>
      </c>
      <c r="Q2293" s="44" t="str">
        <f t="shared" si="335"/>
        <v xml:space="preserve"> </v>
      </c>
      <c r="R2293" s="44" t="e">
        <f>VLOOKUP(S2293,Sheet8!B:C,2,0)</f>
        <v>#N/A</v>
      </c>
      <c r="S2293" s="6" t="s">
        <v>11717</v>
      </c>
      <c r="T2293" s="6" t="e">
        <f>VLOOKUP(U2293,'17-1'!J:K,2,0)</f>
        <v>#N/A</v>
      </c>
      <c r="U2293" s="6" t="s">
        <v>36494</v>
      </c>
    </row>
    <row r="2294" spans="1:21" x14ac:dyDescent="0.25">
      <c r="A2294" s="35">
        <v>2175</v>
      </c>
      <c r="B2294" s="36">
        <v>311</v>
      </c>
      <c r="C2294" s="36">
        <v>20005251</v>
      </c>
      <c r="D2294" s="36">
        <v>100718</v>
      </c>
      <c r="E2294" s="36">
        <v>30200071</v>
      </c>
      <c r="F2294" s="36" t="s">
        <v>43</v>
      </c>
      <c r="G2294" s="37" t="s">
        <v>2786</v>
      </c>
      <c r="H2294" s="38">
        <v>25749</v>
      </c>
      <c r="I2294" s="39">
        <v>85</v>
      </c>
      <c r="J2294" s="74">
        <v>6410</v>
      </c>
      <c r="K2294" s="45">
        <v>1</v>
      </c>
      <c r="L2294" s="41">
        <f t="shared" si="331"/>
        <v>6410</v>
      </c>
      <c r="M2294" s="39">
        <v>85</v>
      </c>
      <c r="N2294" s="42">
        <f t="shared" si="332"/>
        <v>44.999315537303218</v>
      </c>
      <c r="O2294" s="43">
        <f t="shared" si="333"/>
        <v>75.411764705882348</v>
      </c>
      <c r="P2294" s="44">
        <f t="shared" si="334"/>
        <v>3393.477795224866</v>
      </c>
      <c r="Q2294" s="44">
        <f t="shared" si="335"/>
        <v>3016.522204775134</v>
      </c>
      <c r="R2294" s="44" t="e">
        <f>VLOOKUP(S2294,Sheet8!B:C,2,0)</f>
        <v>#N/A</v>
      </c>
      <c r="S2294" s="6" t="s">
        <v>11718</v>
      </c>
      <c r="T2294" s="6" t="e">
        <f>VLOOKUP(U2294,'17-1'!J:K,2,0)</f>
        <v>#N/A</v>
      </c>
      <c r="U2294" s="6" t="s">
        <v>36495</v>
      </c>
    </row>
    <row r="2295" spans="1:21" x14ac:dyDescent="0.25">
      <c r="A2295" s="35">
        <v>2211</v>
      </c>
      <c r="B2295" s="36">
        <v>311</v>
      </c>
      <c r="C2295" s="36">
        <v>20005705</v>
      </c>
      <c r="D2295" s="36">
        <v>100718</v>
      </c>
      <c r="E2295" s="36">
        <v>30200011</v>
      </c>
      <c r="F2295" s="36" t="s">
        <v>53</v>
      </c>
      <c r="G2295" s="37" t="s">
        <v>2786</v>
      </c>
      <c r="H2295" s="38">
        <v>25749</v>
      </c>
      <c r="I2295" s="39">
        <v>85</v>
      </c>
      <c r="J2295" s="74">
        <v>188109</v>
      </c>
      <c r="K2295" s="45">
        <v>1</v>
      </c>
      <c r="L2295" s="41">
        <f t="shared" si="331"/>
        <v>188109</v>
      </c>
      <c r="M2295" s="39">
        <v>85</v>
      </c>
      <c r="N2295" s="42">
        <f t="shared" si="332"/>
        <v>44.999315537303218</v>
      </c>
      <c r="O2295" s="43">
        <f t="shared" si="333"/>
        <v>2213.0470588235294</v>
      </c>
      <c r="P2295" s="44">
        <f t="shared" si="334"/>
        <v>99585.602898900848</v>
      </c>
      <c r="Q2295" s="44">
        <f t="shared" si="335"/>
        <v>88523.397101099152</v>
      </c>
      <c r="R2295" s="44" t="e">
        <f>VLOOKUP(S2295,Sheet8!B:C,2,0)</f>
        <v>#N/A</v>
      </c>
      <c r="S2295" s="6" t="s">
        <v>11719</v>
      </c>
      <c r="T2295" s="6" t="e">
        <f>VLOOKUP(U2295,'17-1'!J:K,2,0)</f>
        <v>#N/A</v>
      </c>
      <c r="U2295" s="6" t="s">
        <v>36496</v>
      </c>
    </row>
    <row r="2296" spans="1:21" x14ac:dyDescent="0.25">
      <c r="A2296" s="35">
        <v>3166</v>
      </c>
      <c r="B2296" s="36">
        <v>330</v>
      </c>
      <c r="C2296" s="36">
        <v>20001663</v>
      </c>
      <c r="D2296" s="36">
        <v>100718</v>
      </c>
      <c r="E2296" s="36">
        <v>30200087</v>
      </c>
      <c r="F2296" s="36" t="s">
        <v>34</v>
      </c>
      <c r="G2296" s="37" t="s">
        <v>2786</v>
      </c>
      <c r="H2296" s="38">
        <v>25749</v>
      </c>
      <c r="I2296" s="39">
        <v>85</v>
      </c>
      <c r="J2296" s="74">
        <v>66961.3</v>
      </c>
      <c r="K2296" s="47">
        <v>0</v>
      </c>
      <c r="L2296" s="41">
        <f t="shared" si="331"/>
        <v>0</v>
      </c>
      <c r="M2296" s="39">
        <v>85</v>
      </c>
      <c r="N2296" s="42">
        <f t="shared" si="332"/>
        <v>44.999315537303218</v>
      </c>
      <c r="O2296" s="43">
        <f t="shared" si="333"/>
        <v>0</v>
      </c>
      <c r="P2296" s="44">
        <f t="shared" si="334"/>
        <v>0</v>
      </c>
      <c r="Q2296" s="44" t="str">
        <f t="shared" si="335"/>
        <v xml:space="preserve"> </v>
      </c>
      <c r="R2296" s="44" t="e">
        <f>VLOOKUP(S2296,Sheet8!B:C,2,0)</f>
        <v>#N/A</v>
      </c>
      <c r="S2296" s="6" t="s">
        <v>11720</v>
      </c>
      <c r="T2296" s="6" t="e">
        <f>VLOOKUP(U2296,'17-1'!J:K,2,0)</f>
        <v>#N/A</v>
      </c>
      <c r="U2296" s="6" t="s">
        <v>36497</v>
      </c>
    </row>
    <row r="2297" spans="1:21" x14ac:dyDescent="0.25">
      <c r="A2297" s="35">
        <v>3718</v>
      </c>
      <c r="B2297" s="36">
        <v>331</v>
      </c>
      <c r="C2297" s="36">
        <v>20000815</v>
      </c>
      <c r="D2297" s="36">
        <v>100718</v>
      </c>
      <c r="E2297" s="36">
        <v>30200066</v>
      </c>
      <c r="F2297" s="36" t="s">
        <v>13</v>
      </c>
      <c r="G2297" s="37" t="s">
        <v>2786</v>
      </c>
      <c r="H2297" s="38">
        <v>25749</v>
      </c>
      <c r="I2297" s="39">
        <v>85</v>
      </c>
      <c r="J2297" s="74">
        <v>44615</v>
      </c>
      <c r="K2297" s="45">
        <v>1</v>
      </c>
      <c r="L2297" s="41">
        <f t="shared" si="331"/>
        <v>44615</v>
      </c>
      <c r="M2297" s="39">
        <v>85</v>
      </c>
      <c r="N2297" s="42">
        <f t="shared" si="332"/>
        <v>44.999315537303218</v>
      </c>
      <c r="O2297" s="43">
        <f t="shared" si="333"/>
        <v>524.88235294117646</v>
      </c>
      <c r="P2297" s="44">
        <f t="shared" si="334"/>
        <v>23619.346619962154</v>
      </c>
      <c r="Q2297" s="44">
        <f t="shared" si="335"/>
        <v>20995.653380037846</v>
      </c>
      <c r="R2297" s="44" t="e">
        <f>VLOOKUP(S2297,Sheet8!B:C,2,0)</f>
        <v>#N/A</v>
      </c>
      <c r="S2297" s="6" t="s">
        <v>11721</v>
      </c>
      <c r="T2297" s="6" t="e">
        <f>VLOOKUP(U2297,'17-1'!J:K,2,0)</f>
        <v>#N/A</v>
      </c>
      <c r="U2297" s="6" t="s">
        <v>36498</v>
      </c>
    </row>
    <row r="2298" spans="1:21" x14ac:dyDescent="0.25">
      <c r="A2298" s="35">
        <v>2604</v>
      </c>
      <c r="B2298" s="36">
        <v>311</v>
      </c>
      <c r="C2298" s="36">
        <v>20008153</v>
      </c>
      <c r="D2298" s="36">
        <v>100718</v>
      </c>
      <c r="E2298" s="36">
        <v>30200079</v>
      </c>
      <c r="F2298" s="36" t="s">
        <v>141</v>
      </c>
      <c r="G2298" s="37" t="s">
        <v>2786</v>
      </c>
      <c r="H2298" s="38">
        <v>26085</v>
      </c>
      <c r="I2298" s="39">
        <v>85</v>
      </c>
      <c r="J2298" s="74">
        <v>4637</v>
      </c>
      <c r="K2298" s="45">
        <v>1</v>
      </c>
      <c r="L2298" s="41">
        <f t="shared" si="331"/>
        <v>4637</v>
      </c>
      <c r="M2298" s="39">
        <v>85</v>
      </c>
      <c r="N2298" s="42">
        <f t="shared" si="332"/>
        <v>44.079397672826829</v>
      </c>
      <c r="O2298" s="43">
        <f t="shared" si="333"/>
        <v>54.55294117647059</v>
      </c>
      <c r="P2298" s="44">
        <f t="shared" si="334"/>
        <v>2404.6607883399765</v>
      </c>
      <c r="Q2298" s="44">
        <f t="shared" si="335"/>
        <v>2232.3392116600235</v>
      </c>
      <c r="R2298" s="44" t="e">
        <f>VLOOKUP(S2298,Sheet8!B:C,2,0)</f>
        <v>#N/A</v>
      </c>
      <c r="S2298" s="6" t="s">
        <v>11722</v>
      </c>
      <c r="T2298" s="6" t="e">
        <f>VLOOKUP(U2298,'17-1'!J:K,2,0)</f>
        <v>#N/A</v>
      </c>
      <c r="U2298" s="6" t="s">
        <v>36499</v>
      </c>
    </row>
    <row r="2299" spans="1:21" x14ac:dyDescent="0.25">
      <c r="A2299" s="35">
        <v>567</v>
      </c>
      <c r="B2299" s="36">
        <v>304</v>
      </c>
      <c r="C2299" s="36">
        <v>10000604</v>
      </c>
      <c r="D2299" s="36">
        <v>100718</v>
      </c>
      <c r="E2299" s="36">
        <v>30200059</v>
      </c>
      <c r="F2299" s="36" t="s">
        <v>36</v>
      </c>
      <c r="G2299" s="37" t="s">
        <v>2786</v>
      </c>
      <c r="H2299" s="38">
        <v>26114</v>
      </c>
      <c r="I2299" s="39">
        <v>85</v>
      </c>
      <c r="J2299" s="74">
        <v>62212</v>
      </c>
      <c r="K2299" s="45">
        <v>1</v>
      </c>
      <c r="L2299" s="41">
        <f t="shared" si="331"/>
        <v>62212</v>
      </c>
      <c r="M2299" s="39">
        <v>85</v>
      </c>
      <c r="N2299" s="42">
        <f t="shared" si="332"/>
        <v>44</v>
      </c>
      <c r="O2299" s="43">
        <f t="shared" si="333"/>
        <v>731.90588235294115</v>
      </c>
      <c r="P2299" s="44">
        <f t="shared" si="334"/>
        <v>32203.858823529412</v>
      </c>
      <c r="Q2299" s="44">
        <f t="shared" si="335"/>
        <v>30008.141176470588</v>
      </c>
      <c r="R2299" s="44" t="e">
        <f>VLOOKUP(S2299,Sheet8!B:C,2,0)</f>
        <v>#N/A</v>
      </c>
      <c r="S2299" s="6" t="s">
        <v>11723</v>
      </c>
      <c r="T2299" s="6" t="e">
        <f>VLOOKUP(U2299,'17-1'!J:K,2,0)</f>
        <v>#N/A</v>
      </c>
      <c r="U2299" s="6" t="s">
        <v>36500</v>
      </c>
    </row>
    <row r="2300" spans="1:21" x14ac:dyDescent="0.25">
      <c r="A2300" s="35">
        <v>814</v>
      </c>
      <c r="B2300" s="36">
        <v>307</v>
      </c>
      <c r="C2300" s="36">
        <v>20000665</v>
      </c>
      <c r="D2300" s="36">
        <v>100718</v>
      </c>
      <c r="E2300" s="36">
        <v>30200087</v>
      </c>
      <c r="F2300" s="36" t="s">
        <v>34</v>
      </c>
      <c r="G2300" s="37" t="s">
        <v>2786</v>
      </c>
      <c r="H2300" s="38">
        <v>26114</v>
      </c>
      <c r="I2300" s="39">
        <v>85</v>
      </c>
      <c r="J2300" s="74">
        <v>205654</v>
      </c>
      <c r="K2300" s="45">
        <v>1</v>
      </c>
      <c r="L2300" s="41">
        <f t="shared" si="331"/>
        <v>205654</v>
      </c>
      <c r="M2300" s="39">
        <v>85</v>
      </c>
      <c r="N2300" s="42">
        <f t="shared" si="332"/>
        <v>44</v>
      </c>
      <c r="O2300" s="43">
        <f t="shared" si="333"/>
        <v>2419.4588235294118</v>
      </c>
      <c r="P2300" s="44">
        <f t="shared" si="334"/>
        <v>106456.18823529412</v>
      </c>
      <c r="Q2300" s="44">
        <f t="shared" si="335"/>
        <v>99197.811764705883</v>
      </c>
      <c r="R2300" s="44" t="e">
        <f>VLOOKUP(S2300,Sheet8!B:C,2,0)</f>
        <v>#N/A</v>
      </c>
      <c r="S2300" s="6" t="s">
        <v>11724</v>
      </c>
      <c r="T2300" s="6" t="e">
        <f>VLOOKUP(U2300,'17-1'!J:K,2,0)</f>
        <v>#N/A</v>
      </c>
      <c r="U2300" s="6" t="s">
        <v>36501</v>
      </c>
    </row>
    <row r="2301" spans="1:21" x14ac:dyDescent="0.25">
      <c r="A2301" s="35">
        <v>995</v>
      </c>
      <c r="B2301" s="36">
        <v>307</v>
      </c>
      <c r="C2301" s="36">
        <v>20002955</v>
      </c>
      <c r="D2301" s="36">
        <v>100718</v>
      </c>
      <c r="E2301" s="36">
        <v>30200054</v>
      </c>
      <c r="F2301" s="36" t="s">
        <v>42</v>
      </c>
      <c r="G2301" s="37" t="s">
        <v>2786</v>
      </c>
      <c r="H2301" s="38">
        <v>26114</v>
      </c>
      <c r="I2301" s="39">
        <v>85</v>
      </c>
      <c r="J2301" s="74">
        <v>74764</v>
      </c>
      <c r="K2301" s="45">
        <v>1</v>
      </c>
      <c r="L2301" s="41">
        <f t="shared" si="331"/>
        <v>74764</v>
      </c>
      <c r="M2301" s="39">
        <v>85</v>
      </c>
      <c r="N2301" s="42">
        <f t="shared" si="332"/>
        <v>44</v>
      </c>
      <c r="O2301" s="43">
        <f t="shared" si="333"/>
        <v>879.57647058823534</v>
      </c>
      <c r="P2301" s="44">
        <f t="shared" si="334"/>
        <v>38701.364705882355</v>
      </c>
      <c r="Q2301" s="44">
        <f t="shared" si="335"/>
        <v>36062.635294117645</v>
      </c>
      <c r="R2301" s="44" t="e">
        <f>VLOOKUP(S2301,Sheet8!B:C,2,0)</f>
        <v>#N/A</v>
      </c>
      <c r="S2301" s="6" t="s">
        <v>11725</v>
      </c>
      <c r="T2301" s="6" t="e">
        <f>VLOOKUP(U2301,'17-1'!J:K,2,0)</f>
        <v>#N/A</v>
      </c>
      <c r="U2301" s="6" t="s">
        <v>36502</v>
      </c>
    </row>
    <row r="2302" spans="1:21" x14ac:dyDescent="0.25">
      <c r="A2302" s="35">
        <v>2539</v>
      </c>
      <c r="B2302" s="36">
        <v>311</v>
      </c>
      <c r="C2302" s="36">
        <v>20007916</v>
      </c>
      <c r="D2302" s="36">
        <v>100718</v>
      </c>
      <c r="E2302" s="36">
        <v>30200013</v>
      </c>
      <c r="F2302" s="36" t="s">
        <v>50</v>
      </c>
      <c r="G2302" s="37" t="s">
        <v>2786</v>
      </c>
      <c r="H2302" s="38">
        <v>26114</v>
      </c>
      <c r="I2302" s="39">
        <v>85</v>
      </c>
      <c r="J2302" s="74">
        <v>80249</v>
      </c>
      <c r="K2302" s="45">
        <v>1</v>
      </c>
      <c r="L2302" s="41">
        <f t="shared" si="331"/>
        <v>80249</v>
      </c>
      <c r="M2302" s="39">
        <v>85</v>
      </c>
      <c r="N2302" s="42">
        <f t="shared" si="332"/>
        <v>44</v>
      </c>
      <c r="O2302" s="43">
        <f t="shared" si="333"/>
        <v>944.10588235294119</v>
      </c>
      <c r="P2302" s="44">
        <f t="shared" si="334"/>
        <v>41540.658823529411</v>
      </c>
      <c r="Q2302" s="44">
        <f t="shared" si="335"/>
        <v>38708.341176470589</v>
      </c>
      <c r="R2302" s="44" t="e">
        <f>VLOOKUP(S2302,Sheet8!B:C,2,0)</f>
        <v>#N/A</v>
      </c>
      <c r="S2302" s="6" t="s">
        <v>11726</v>
      </c>
      <c r="T2302" s="6" t="e">
        <f>VLOOKUP(U2302,'17-1'!J:K,2,0)</f>
        <v>#N/A</v>
      </c>
      <c r="U2302" s="6" t="s">
        <v>36503</v>
      </c>
    </row>
    <row r="2303" spans="1:21" x14ac:dyDescent="0.25">
      <c r="A2303" s="35">
        <v>2963</v>
      </c>
      <c r="B2303" s="36">
        <v>320</v>
      </c>
      <c r="C2303" s="36">
        <v>20005266</v>
      </c>
      <c r="D2303" s="36">
        <v>100718</v>
      </c>
      <c r="E2303" s="36">
        <v>30200086</v>
      </c>
      <c r="F2303" s="36" t="s">
        <v>44</v>
      </c>
      <c r="G2303" s="37" t="s">
        <v>2786</v>
      </c>
      <c r="H2303" s="38">
        <v>26114</v>
      </c>
      <c r="I2303" s="39">
        <v>85</v>
      </c>
      <c r="J2303" s="74">
        <v>6147</v>
      </c>
      <c r="K2303" s="45">
        <v>1</v>
      </c>
      <c r="L2303" s="41">
        <f t="shared" si="331"/>
        <v>6147</v>
      </c>
      <c r="M2303" s="39">
        <v>85</v>
      </c>
      <c r="N2303" s="42">
        <f t="shared" si="332"/>
        <v>44</v>
      </c>
      <c r="O2303" s="43">
        <f t="shared" si="333"/>
        <v>72.317647058823525</v>
      </c>
      <c r="P2303" s="44">
        <f t="shared" si="334"/>
        <v>3181.9764705882353</v>
      </c>
      <c r="Q2303" s="44">
        <f t="shared" si="335"/>
        <v>2965.0235294117647</v>
      </c>
      <c r="R2303" s="44" t="e">
        <f>VLOOKUP(S2303,Sheet8!B:C,2,0)</f>
        <v>#N/A</v>
      </c>
      <c r="S2303" s="6" t="s">
        <v>11727</v>
      </c>
      <c r="T2303" s="6" t="e">
        <f>VLOOKUP(U2303,'17-1'!J:K,2,0)</f>
        <v>#N/A</v>
      </c>
      <c r="U2303" s="6" t="s">
        <v>36504</v>
      </c>
    </row>
    <row r="2304" spans="1:21" x14ac:dyDescent="0.25">
      <c r="A2304" s="35">
        <v>3193</v>
      </c>
      <c r="B2304" s="36">
        <v>330</v>
      </c>
      <c r="C2304" s="36">
        <v>20001888</v>
      </c>
      <c r="D2304" s="36">
        <v>100718</v>
      </c>
      <c r="E2304" s="36">
        <v>30200071</v>
      </c>
      <c r="F2304" s="36" t="s">
        <v>43</v>
      </c>
      <c r="G2304" s="37" t="s">
        <v>2786</v>
      </c>
      <c r="H2304" s="38">
        <v>26114</v>
      </c>
      <c r="I2304" s="39">
        <v>85</v>
      </c>
      <c r="J2304" s="74">
        <v>23038</v>
      </c>
      <c r="K2304" s="45">
        <v>1</v>
      </c>
      <c r="L2304" s="41">
        <f t="shared" si="331"/>
        <v>23038</v>
      </c>
      <c r="M2304" s="39">
        <v>85</v>
      </c>
      <c r="N2304" s="42">
        <f t="shared" si="332"/>
        <v>44</v>
      </c>
      <c r="O2304" s="43">
        <f t="shared" si="333"/>
        <v>271.03529411764708</v>
      </c>
      <c r="P2304" s="44">
        <f t="shared" si="334"/>
        <v>11925.552941176471</v>
      </c>
      <c r="Q2304" s="44">
        <f t="shared" si="335"/>
        <v>11112.447058823529</v>
      </c>
      <c r="R2304" s="44" t="e">
        <f>VLOOKUP(S2304,Sheet8!B:C,2,0)</f>
        <v>#N/A</v>
      </c>
      <c r="S2304" s="6" t="s">
        <v>11728</v>
      </c>
      <c r="T2304" s="6" t="e">
        <f>VLOOKUP(U2304,'17-1'!J:K,2,0)</f>
        <v>#N/A</v>
      </c>
      <c r="U2304" s="6" t="s">
        <v>36505</v>
      </c>
    </row>
    <row r="2305" spans="1:21" x14ac:dyDescent="0.25">
      <c r="A2305" s="35">
        <v>7319</v>
      </c>
      <c r="B2305" s="36">
        <v>371</v>
      </c>
      <c r="C2305" s="36">
        <v>20000614</v>
      </c>
      <c r="D2305" s="36">
        <v>100719</v>
      </c>
      <c r="E2305" s="36">
        <v>30200075</v>
      </c>
      <c r="F2305" s="36" t="s">
        <v>22</v>
      </c>
      <c r="G2305" s="37" t="s">
        <v>2786</v>
      </c>
      <c r="H2305" s="38">
        <v>26114</v>
      </c>
      <c r="I2305" s="39">
        <v>85</v>
      </c>
      <c r="J2305" s="74">
        <v>16896.11</v>
      </c>
      <c r="K2305" s="47">
        <v>0</v>
      </c>
      <c r="L2305" s="41">
        <f t="shared" si="331"/>
        <v>0</v>
      </c>
      <c r="M2305" s="39">
        <v>85</v>
      </c>
      <c r="N2305" s="42">
        <f t="shared" si="332"/>
        <v>44</v>
      </c>
      <c r="O2305" s="43">
        <f t="shared" si="333"/>
        <v>0</v>
      </c>
      <c r="P2305" s="44">
        <f t="shared" si="334"/>
        <v>0</v>
      </c>
      <c r="Q2305" s="44" t="str">
        <f t="shared" si="335"/>
        <v xml:space="preserve"> </v>
      </c>
      <c r="R2305" s="44" t="e">
        <f>VLOOKUP(S2305,Sheet8!B:C,2,0)</f>
        <v>#N/A</v>
      </c>
      <c r="S2305" s="6" t="s">
        <v>11729</v>
      </c>
      <c r="T2305" s="6" t="e">
        <f>VLOOKUP(U2305,'17-1'!J:K,2,0)</f>
        <v>#N/A</v>
      </c>
      <c r="U2305" s="6" t="s">
        <v>36506</v>
      </c>
    </row>
    <row r="2306" spans="1:21" x14ac:dyDescent="0.25">
      <c r="A2306" s="35">
        <v>7686</v>
      </c>
      <c r="B2306" s="36">
        <v>371</v>
      </c>
      <c r="C2306" s="36">
        <v>20001415</v>
      </c>
      <c r="D2306" s="36">
        <v>100719</v>
      </c>
      <c r="E2306" s="36">
        <v>30200077</v>
      </c>
      <c r="F2306" s="36" t="s">
        <v>15</v>
      </c>
      <c r="G2306" s="37" t="s">
        <v>2786</v>
      </c>
      <c r="H2306" s="38">
        <v>26114</v>
      </c>
      <c r="I2306" s="39">
        <v>85</v>
      </c>
      <c r="J2306" s="74">
        <v>8802</v>
      </c>
      <c r="K2306" s="45">
        <v>1</v>
      </c>
      <c r="L2306" s="41">
        <f t="shared" si="331"/>
        <v>8802</v>
      </c>
      <c r="M2306" s="39">
        <v>85</v>
      </c>
      <c r="N2306" s="42">
        <f t="shared" si="332"/>
        <v>44</v>
      </c>
      <c r="O2306" s="43">
        <f t="shared" si="333"/>
        <v>103.55294117647058</v>
      </c>
      <c r="P2306" s="44">
        <f t="shared" si="334"/>
        <v>4556.3294117647056</v>
      </c>
      <c r="Q2306" s="44">
        <f t="shared" si="335"/>
        <v>4245.6705882352944</v>
      </c>
      <c r="R2306" s="44" t="e">
        <f>VLOOKUP(S2306,Sheet8!B:C,2,0)</f>
        <v>#N/A</v>
      </c>
      <c r="S2306" s="6" t="s">
        <v>11730</v>
      </c>
      <c r="T2306" s="6" t="e">
        <f>VLOOKUP(U2306,'17-1'!J:K,2,0)</f>
        <v>#N/A</v>
      </c>
      <c r="U2306" s="6" t="s">
        <v>36507</v>
      </c>
    </row>
    <row r="2307" spans="1:21" x14ac:dyDescent="0.25">
      <c r="A2307" s="35">
        <v>929</v>
      </c>
      <c r="B2307" s="36">
        <v>307</v>
      </c>
      <c r="C2307" s="36">
        <v>20002744</v>
      </c>
      <c r="D2307" s="36">
        <v>100718</v>
      </c>
      <c r="E2307" s="36">
        <v>30200059</v>
      </c>
      <c r="F2307" s="36" t="s">
        <v>36</v>
      </c>
      <c r="G2307" s="37" t="s">
        <v>2786</v>
      </c>
      <c r="H2307" s="38">
        <v>26480</v>
      </c>
      <c r="I2307" s="39">
        <v>85</v>
      </c>
      <c r="J2307" s="74">
        <v>127311</v>
      </c>
      <c r="K2307" s="45">
        <v>1</v>
      </c>
      <c r="L2307" s="41">
        <f t="shared" si="331"/>
        <v>127311</v>
      </c>
      <c r="M2307" s="39">
        <v>85</v>
      </c>
      <c r="N2307" s="42">
        <f t="shared" si="332"/>
        <v>42.997946611909654</v>
      </c>
      <c r="O2307" s="43">
        <f t="shared" si="333"/>
        <v>1497.7764705882353</v>
      </c>
      <c r="P2307" s="44">
        <f t="shared" si="334"/>
        <v>64401.312718927409</v>
      </c>
      <c r="Q2307" s="44">
        <f t="shared" si="335"/>
        <v>62909.687281072591</v>
      </c>
      <c r="R2307" s="44" t="e">
        <f>VLOOKUP(S2307,Sheet8!B:C,2,0)</f>
        <v>#N/A</v>
      </c>
      <c r="S2307" s="6" t="s">
        <v>11731</v>
      </c>
      <c r="T2307" s="6" t="e">
        <f>VLOOKUP(U2307,'17-1'!J:K,2,0)</f>
        <v>#N/A</v>
      </c>
      <c r="U2307" s="6" t="s">
        <v>36508</v>
      </c>
    </row>
    <row r="2308" spans="1:21" x14ac:dyDescent="0.25">
      <c r="A2308" s="35">
        <v>1637</v>
      </c>
      <c r="B2308" s="36">
        <v>310</v>
      </c>
      <c r="C2308" s="36">
        <v>20006714</v>
      </c>
      <c r="D2308" s="36">
        <v>100718</v>
      </c>
      <c r="E2308" s="36">
        <v>30200054</v>
      </c>
      <c r="F2308" s="36" t="s">
        <v>42</v>
      </c>
      <c r="G2308" s="37" t="s">
        <v>2786</v>
      </c>
      <c r="H2308" s="38">
        <v>26480</v>
      </c>
      <c r="I2308" s="39">
        <v>85</v>
      </c>
      <c r="J2308" s="74">
        <v>82046</v>
      </c>
      <c r="K2308" s="45">
        <v>1</v>
      </c>
      <c r="L2308" s="41">
        <f t="shared" si="331"/>
        <v>82046</v>
      </c>
      <c r="M2308" s="39">
        <v>85</v>
      </c>
      <c r="N2308" s="42">
        <f t="shared" si="332"/>
        <v>42.997946611909654</v>
      </c>
      <c r="O2308" s="43">
        <f t="shared" si="333"/>
        <v>965.24705882352941</v>
      </c>
      <c r="P2308" s="44">
        <f t="shared" si="334"/>
        <v>41503.64150259694</v>
      </c>
      <c r="Q2308" s="44">
        <f t="shared" si="335"/>
        <v>40542.35849740306</v>
      </c>
      <c r="R2308" s="44" t="e">
        <f>VLOOKUP(S2308,Sheet8!B:C,2,0)</f>
        <v>#N/A</v>
      </c>
      <c r="S2308" s="6" t="s">
        <v>11732</v>
      </c>
      <c r="T2308" s="6" t="e">
        <f>VLOOKUP(U2308,'17-1'!J:K,2,0)</f>
        <v>#N/A</v>
      </c>
      <c r="U2308" s="6" t="s">
        <v>36509</v>
      </c>
    </row>
    <row r="2309" spans="1:21" x14ac:dyDescent="0.25">
      <c r="A2309" s="35">
        <v>1947</v>
      </c>
      <c r="B2309" s="36">
        <v>311</v>
      </c>
      <c r="C2309" s="36">
        <v>20001696</v>
      </c>
      <c r="D2309" s="36">
        <v>100718</v>
      </c>
      <c r="E2309" s="36">
        <v>30200021</v>
      </c>
      <c r="F2309" s="36" t="s">
        <v>24</v>
      </c>
      <c r="G2309" s="37" t="s">
        <v>2786</v>
      </c>
      <c r="H2309" s="38">
        <v>26480</v>
      </c>
      <c r="I2309" s="39">
        <v>85</v>
      </c>
      <c r="J2309" s="74">
        <v>161923</v>
      </c>
      <c r="K2309" s="45">
        <v>1</v>
      </c>
      <c r="L2309" s="41">
        <f t="shared" si="331"/>
        <v>161923</v>
      </c>
      <c r="M2309" s="39">
        <v>85</v>
      </c>
      <c r="N2309" s="42">
        <f t="shared" si="332"/>
        <v>42.997946611909654</v>
      </c>
      <c r="O2309" s="43">
        <f t="shared" si="333"/>
        <v>1904.9764705882353</v>
      </c>
      <c r="P2309" s="44">
        <f t="shared" si="334"/>
        <v>81910.076579297034</v>
      </c>
      <c r="Q2309" s="44">
        <f t="shared" si="335"/>
        <v>80012.923420702966</v>
      </c>
      <c r="R2309" s="44" t="e">
        <f>VLOOKUP(S2309,Sheet8!B:C,2,0)</f>
        <v>#N/A</v>
      </c>
      <c r="S2309" s="6" t="s">
        <v>11733</v>
      </c>
      <c r="T2309" s="6" t="e">
        <f>VLOOKUP(U2309,'17-1'!J:K,2,0)</f>
        <v>#N/A</v>
      </c>
      <c r="U2309" s="6" t="s">
        <v>36510</v>
      </c>
    </row>
    <row r="2310" spans="1:21" x14ac:dyDescent="0.25">
      <c r="A2310" s="35">
        <v>3416</v>
      </c>
      <c r="B2310" s="36">
        <v>330</v>
      </c>
      <c r="C2310" s="36">
        <v>20004382</v>
      </c>
      <c r="D2310" s="36">
        <v>100718</v>
      </c>
      <c r="E2310" s="36">
        <v>30200001</v>
      </c>
      <c r="F2310" s="36" t="s">
        <v>227</v>
      </c>
      <c r="G2310" s="37" t="s">
        <v>2786</v>
      </c>
      <c r="H2310" s="38">
        <v>26480</v>
      </c>
      <c r="I2310" s="39">
        <v>85</v>
      </c>
      <c r="J2310" s="74">
        <v>26140</v>
      </c>
      <c r="K2310" s="45">
        <v>1</v>
      </c>
      <c r="L2310" s="41">
        <f t="shared" si="331"/>
        <v>26140</v>
      </c>
      <c r="M2310" s="39">
        <v>85</v>
      </c>
      <c r="N2310" s="42">
        <f t="shared" si="332"/>
        <v>42.997946611909654</v>
      </c>
      <c r="O2310" s="43">
        <f t="shared" si="333"/>
        <v>307.52941176470586</v>
      </c>
      <c r="P2310" s="44">
        <f t="shared" si="334"/>
        <v>13223.133228650804</v>
      </c>
      <c r="Q2310" s="44">
        <f t="shared" si="335"/>
        <v>12916.866771349196</v>
      </c>
      <c r="R2310" s="44" t="e">
        <f>VLOOKUP(S2310,Sheet8!B:C,2,0)</f>
        <v>#N/A</v>
      </c>
      <c r="S2310" s="6" t="s">
        <v>11734</v>
      </c>
      <c r="T2310" s="6" t="e">
        <f>VLOOKUP(U2310,'17-1'!J:K,2,0)</f>
        <v>#N/A</v>
      </c>
      <c r="U2310" s="6" t="s">
        <v>36511</v>
      </c>
    </row>
    <row r="2311" spans="1:21" x14ac:dyDescent="0.25">
      <c r="A2311" s="35">
        <v>4469</v>
      </c>
      <c r="B2311" s="36">
        <v>331</v>
      </c>
      <c r="C2311" s="36">
        <v>20004757</v>
      </c>
      <c r="D2311" s="36">
        <v>100718</v>
      </c>
      <c r="E2311" s="36">
        <v>30200086</v>
      </c>
      <c r="F2311" s="36" t="s">
        <v>44</v>
      </c>
      <c r="G2311" s="37" t="s">
        <v>2786</v>
      </c>
      <c r="H2311" s="38">
        <v>26480</v>
      </c>
      <c r="I2311" s="39">
        <v>85</v>
      </c>
      <c r="J2311" s="74">
        <v>11383</v>
      </c>
      <c r="K2311" s="45">
        <v>1</v>
      </c>
      <c r="L2311" s="41">
        <f t="shared" si="331"/>
        <v>11383</v>
      </c>
      <c r="M2311" s="39">
        <v>85</v>
      </c>
      <c r="N2311" s="42">
        <f t="shared" si="332"/>
        <v>42.997946611909654</v>
      </c>
      <c r="O2311" s="43">
        <f t="shared" si="333"/>
        <v>133.91764705882352</v>
      </c>
      <c r="P2311" s="44">
        <f t="shared" si="334"/>
        <v>5758.1838386278541</v>
      </c>
      <c r="Q2311" s="44">
        <f t="shared" si="335"/>
        <v>5624.8161613721459</v>
      </c>
      <c r="R2311" s="44" t="e">
        <f>VLOOKUP(S2311,Sheet8!B:C,2,0)</f>
        <v>#N/A</v>
      </c>
      <c r="S2311" s="6" t="s">
        <v>11735</v>
      </c>
      <c r="T2311" s="6" t="e">
        <f>VLOOKUP(U2311,'17-1'!J:K,2,0)</f>
        <v>#N/A</v>
      </c>
      <c r="U2311" s="6" t="s">
        <v>36512</v>
      </c>
    </row>
    <row r="2312" spans="1:21" x14ac:dyDescent="0.25">
      <c r="A2312" s="35">
        <v>4595</v>
      </c>
      <c r="B2312" s="36">
        <v>331</v>
      </c>
      <c r="C2312" s="36">
        <v>20005419</v>
      </c>
      <c r="D2312" s="36">
        <v>100718</v>
      </c>
      <c r="E2312" s="36">
        <v>30200087</v>
      </c>
      <c r="F2312" s="36" t="s">
        <v>34</v>
      </c>
      <c r="G2312" s="37" t="s">
        <v>2786</v>
      </c>
      <c r="H2312" s="38">
        <v>26480</v>
      </c>
      <c r="I2312" s="39">
        <v>85</v>
      </c>
      <c r="J2312" s="74">
        <v>35952</v>
      </c>
      <c r="K2312" s="45">
        <v>1</v>
      </c>
      <c r="L2312" s="41">
        <f t="shared" si="331"/>
        <v>35952</v>
      </c>
      <c r="M2312" s="39">
        <v>85</v>
      </c>
      <c r="N2312" s="42">
        <f t="shared" si="332"/>
        <v>42.997946611909654</v>
      </c>
      <c r="O2312" s="43">
        <f t="shared" si="333"/>
        <v>422.96470588235292</v>
      </c>
      <c r="P2312" s="44">
        <f t="shared" si="334"/>
        <v>18186.613842251481</v>
      </c>
      <c r="Q2312" s="44">
        <f t="shared" si="335"/>
        <v>17765.386157748519</v>
      </c>
      <c r="R2312" s="44" t="e">
        <f>VLOOKUP(S2312,Sheet8!B:C,2,0)</f>
        <v>#N/A</v>
      </c>
      <c r="S2312" s="6" t="s">
        <v>11736</v>
      </c>
      <c r="T2312" s="6" t="e">
        <f>VLOOKUP(U2312,'17-1'!J:K,2,0)</f>
        <v>#N/A</v>
      </c>
      <c r="U2312" s="6" t="s">
        <v>36513</v>
      </c>
    </row>
    <row r="2313" spans="1:21" x14ac:dyDescent="0.25">
      <c r="A2313" s="35">
        <v>4678</v>
      </c>
      <c r="B2313" s="36">
        <v>331</v>
      </c>
      <c r="C2313" s="36">
        <v>20005666</v>
      </c>
      <c r="D2313" s="36">
        <v>100718</v>
      </c>
      <c r="E2313" s="36">
        <v>30200013</v>
      </c>
      <c r="F2313" s="36" t="s">
        <v>50</v>
      </c>
      <c r="G2313" s="37" t="s">
        <v>2786</v>
      </c>
      <c r="H2313" s="38">
        <v>26480</v>
      </c>
      <c r="I2313" s="39">
        <v>85</v>
      </c>
      <c r="J2313" s="74">
        <v>53714</v>
      </c>
      <c r="K2313" s="45">
        <v>1</v>
      </c>
      <c r="L2313" s="41">
        <f t="shared" si="331"/>
        <v>53714</v>
      </c>
      <c r="M2313" s="39">
        <v>85</v>
      </c>
      <c r="N2313" s="42">
        <f t="shared" si="332"/>
        <v>42.997946611909654</v>
      </c>
      <c r="O2313" s="43">
        <f t="shared" si="333"/>
        <v>631.92941176470583</v>
      </c>
      <c r="P2313" s="44">
        <f t="shared" si="334"/>
        <v>27171.667109554295</v>
      </c>
      <c r="Q2313" s="44">
        <f t="shared" si="335"/>
        <v>26542.332890445705</v>
      </c>
      <c r="R2313" s="44" t="e">
        <f>VLOOKUP(S2313,Sheet8!B:C,2,0)</f>
        <v>#N/A</v>
      </c>
      <c r="S2313" s="6" t="s">
        <v>11737</v>
      </c>
      <c r="T2313" s="6" t="e">
        <f>VLOOKUP(U2313,'17-1'!J:K,2,0)</f>
        <v>#N/A</v>
      </c>
      <c r="U2313" s="6" t="s">
        <v>36514</v>
      </c>
    </row>
    <row r="2314" spans="1:21" x14ac:dyDescent="0.25">
      <c r="A2314" s="35">
        <v>1917</v>
      </c>
      <c r="B2314" s="36">
        <v>311</v>
      </c>
      <c r="C2314" s="36">
        <v>20001547</v>
      </c>
      <c r="D2314" s="36">
        <v>100718</v>
      </c>
      <c r="E2314" s="36">
        <v>30200048</v>
      </c>
      <c r="F2314" s="36" t="s">
        <v>63</v>
      </c>
      <c r="G2314" s="37" t="s">
        <v>2786</v>
      </c>
      <c r="H2314" s="38">
        <v>26664</v>
      </c>
      <c r="I2314" s="39">
        <v>85</v>
      </c>
      <c r="J2314" s="74">
        <v>5210</v>
      </c>
      <c r="K2314" s="45">
        <v>1</v>
      </c>
      <c r="L2314" s="41">
        <f t="shared" si="331"/>
        <v>5210</v>
      </c>
      <c r="M2314" s="39">
        <v>85</v>
      </c>
      <c r="N2314" s="42">
        <f t="shared" si="332"/>
        <v>42.494182067077347</v>
      </c>
      <c r="O2314" s="43">
        <f t="shared" si="333"/>
        <v>61.294117647058826</v>
      </c>
      <c r="P2314" s="44">
        <f t="shared" si="334"/>
        <v>2604.6433949349762</v>
      </c>
      <c r="Q2314" s="44">
        <f t="shared" si="335"/>
        <v>2605.3566050650238</v>
      </c>
      <c r="R2314" s="44" t="e">
        <f>VLOOKUP(S2314,Sheet8!B:C,2,0)</f>
        <v>#N/A</v>
      </c>
      <c r="S2314" s="6" t="s">
        <v>11738</v>
      </c>
      <c r="T2314" s="6" t="e">
        <f>VLOOKUP(U2314,'17-1'!J:K,2,0)</f>
        <v>#N/A</v>
      </c>
      <c r="U2314" s="6" t="s">
        <v>36515</v>
      </c>
    </row>
    <row r="2315" spans="1:21" x14ac:dyDescent="0.25">
      <c r="A2315" s="35">
        <v>247</v>
      </c>
      <c r="B2315" s="36">
        <v>304</v>
      </c>
      <c r="C2315" s="36">
        <v>10000206</v>
      </c>
      <c r="D2315" s="36">
        <v>100718</v>
      </c>
      <c r="E2315" s="36">
        <v>30200013</v>
      </c>
      <c r="F2315" s="36" t="s">
        <v>50</v>
      </c>
      <c r="G2315" s="37" t="s">
        <v>2786</v>
      </c>
      <c r="H2315" s="38">
        <v>26845</v>
      </c>
      <c r="I2315" s="39">
        <v>85</v>
      </c>
      <c r="J2315" s="74">
        <v>12734</v>
      </c>
      <c r="K2315" s="45">
        <v>1</v>
      </c>
      <c r="L2315" s="41">
        <f t="shared" si="331"/>
        <v>12734</v>
      </c>
      <c r="M2315" s="39">
        <v>85</v>
      </c>
      <c r="N2315" s="42">
        <f t="shared" si="332"/>
        <v>41.998631074606436</v>
      </c>
      <c r="O2315" s="43">
        <f t="shared" si="333"/>
        <v>149.81176470588235</v>
      </c>
      <c r="P2315" s="44">
        <f t="shared" si="334"/>
        <v>6291.8890365180987</v>
      </c>
      <c r="Q2315" s="44">
        <f t="shared" si="335"/>
        <v>6442.1109634819013</v>
      </c>
      <c r="R2315" s="44" t="e">
        <f>VLOOKUP(S2315,Sheet8!B:C,2,0)</f>
        <v>#N/A</v>
      </c>
      <c r="S2315" s="6" t="s">
        <v>11739</v>
      </c>
      <c r="T2315" s="6" t="e">
        <f>VLOOKUP(U2315,'17-1'!J:K,2,0)</f>
        <v>#N/A</v>
      </c>
      <c r="U2315" s="6" t="s">
        <v>36516</v>
      </c>
    </row>
    <row r="2316" spans="1:21" x14ac:dyDescent="0.25">
      <c r="A2316" s="35">
        <v>519</v>
      </c>
      <c r="B2316" s="36">
        <v>304</v>
      </c>
      <c r="C2316" s="36">
        <v>10000524</v>
      </c>
      <c r="D2316" s="36">
        <v>100718</v>
      </c>
      <c r="E2316" s="36">
        <v>30200054</v>
      </c>
      <c r="F2316" s="36" t="s">
        <v>42</v>
      </c>
      <c r="G2316" s="37" t="s">
        <v>2786</v>
      </c>
      <c r="H2316" s="38">
        <v>26845</v>
      </c>
      <c r="I2316" s="39">
        <v>85</v>
      </c>
      <c r="J2316" s="74">
        <v>59679</v>
      </c>
      <c r="K2316" s="45">
        <v>1</v>
      </c>
      <c r="L2316" s="41">
        <f t="shared" si="331"/>
        <v>59679</v>
      </c>
      <c r="M2316" s="39">
        <v>85</v>
      </c>
      <c r="N2316" s="42">
        <f t="shared" si="332"/>
        <v>41.998631074606436</v>
      </c>
      <c r="O2316" s="43">
        <f t="shared" si="333"/>
        <v>702.10588235294119</v>
      </c>
      <c r="P2316" s="44">
        <f t="shared" si="334"/>
        <v>29487.485928252208</v>
      </c>
      <c r="Q2316" s="44">
        <f t="shared" si="335"/>
        <v>30191.514071747792</v>
      </c>
      <c r="R2316" s="44" t="e">
        <f>VLOOKUP(S2316,Sheet8!B:C,2,0)</f>
        <v>#N/A</v>
      </c>
      <c r="S2316" s="6" t="s">
        <v>11740</v>
      </c>
      <c r="T2316" s="6" t="e">
        <f>VLOOKUP(U2316,'17-1'!J:K,2,0)</f>
        <v>#N/A</v>
      </c>
      <c r="U2316" s="6" t="s">
        <v>36517</v>
      </c>
    </row>
    <row r="2317" spans="1:21" x14ac:dyDescent="0.25">
      <c r="A2317" s="35">
        <v>942</v>
      </c>
      <c r="B2317" s="36">
        <v>307</v>
      </c>
      <c r="C2317" s="36">
        <v>20002786</v>
      </c>
      <c r="D2317" s="36">
        <v>100718</v>
      </c>
      <c r="E2317" s="36">
        <v>30200003</v>
      </c>
      <c r="F2317" s="36" t="s">
        <v>41</v>
      </c>
      <c r="G2317" s="37" t="s">
        <v>2786</v>
      </c>
      <c r="H2317" s="38">
        <v>26845</v>
      </c>
      <c r="I2317" s="39">
        <v>85</v>
      </c>
      <c r="J2317" s="74">
        <v>124858</v>
      </c>
      <c r="K2317" s="45">
        <v>1</v>
      </c>
      <c r="L2317" s="41">
        <f t="shared" si="331"/>
        <v>124858</v>
      </c>
      <c r="M2317" s="39">
        <v>85</v>
      </c>
      <c r="N2317" s="42">
        <f t="shared" si="332"/>
        <v>41.998631074606436</v>
      </c>
      <c r="O2317" s="43">
        <f t="shared" si="333"/>
        <v>1468.9176470588236</v>
      </c>
      <c r="P2317" s="44">
        <f t="shared" si="334"/>
        <v>61692.530337802476</v>
      </c>
      <c r="Q2317" s="44">
        <f t="shared" si="335"/>
        <v>63165.469662197524</v>
      </c>
      <c r="R2317" s="44" t="e">
        <f>VLOOKUP(S2317,Sheet8!B:C,2,0)</f>
        <v>#N/A</v>
      </c>
      <c r="S2317" s="6" t="s">
        <v>11741</v>
      </c>
      <c r="T2317" s="6" t="e">
        <f>VLOOKUP(U2317,'17-1'!J:K,2,0)</f>
        <v>#N/A</v>
      </c>
      <c r="U2317" s="6" t="s">
        <v>36518</v>
      </c>
    </row>
    <row r="2318" spans="1:21" x14ac:dyDescent="0.25">
      <c r="A2318" s="35">
        <v>1204</v>
      </c>
      <c r="B2318" s="36">
        <v>310</v>
      </c>
      <c r="C2318" s="36">
        <v>20000992</v>
      </c>
      <c r="D2318" s="36">
        <v>100718</v>
      </c>
      <c r="E2318" s="36">
        <v>30200021</v>
      </c>
      <c r="F2318" s="36" t="s">
        <v>24</v>
      </c>
      <c r="G2318" s="37" t="s">
        <v>2786</v>
      </c>
      <c r="H2318" s="38">
        <v>26845</v>
      </c>
      <c r="I2318" s="39">
        <v>85</v>
      </c>
      <c r="J2318" s="74">
        <v>39890</v>
      </c>
      <c r="K2318" s="45">
        <v>1</v>
      </c>
      <c r="L2318" s="41">
        <f t="shared" si="331"/>
        <v>39890</v>
      </c>
      <c r="M2318" s="39">
        <v>85</v>
      </c>
      <c r="N2318" s="42">
        <f t="shared" si="332"/>
        <v>41.998631074606436</v>
      </c>
      <c r="O2318" s="43">
        <f t="shared" si="333"/>
        <v>469.29411764705884</v>
      </c>
      <c r="P2318" s="44">
        <f t="shared" si="334"/>
        <v>19709.710512541773</v>
      </c>
      <c r="Q2318" s="44">
        <f t="shared" si="335"/>
        <v>20180.289487458227</v>
      </c>
      <c r="R2318" s="44" t="e">
        <f>VLOOKUP(S2318,Sheet8!B:C,2,0)</f>
        <v>#N/A</v>
      </c>
      <c r="S2318" s="6" t="s">
        <v>11742</v>
      </c>
      <c r="T2318" s="6" t="e">
        <f>VLOOKUP(U2318,'17-1'!J:K,2,0)</f>
        <v>#N/A</v>
      </c>
      <c r="U2318" s="6" t="s">
        <v>36519</v>
      </c>
    </row>
    <row r="2319" spans="1:21" x14ac:dyDescent="0.25">
      <c r="A2319" s="35">
        <v>3827</v>
      </c>
      <c r="B2319" s="36">
        <v>331</v>
      </c>
      <c r="C2319" s="36">
        <v>20001685</v>
      </c>
      <c r="D2319" s="36">
        <v>100718</v>
      </c>
      <c r="E2319" s="36">
        <v>30200059</v>
      </c>
      <c r="F2319" s="36" t="s">
        <v>36</v>
      </c>
      <c r="G2319" s="37" t="s">
        <v>2786</v>
      </c>
      <c r="H2319" s="38">
        <v>26845</v>
      </c>
      <c r="I2319" s="39">
        <v>85</v>
      </c>
      <c r="J2319" s="74">
        <v>48446</v>
      </c>
      <c r="K2319" s="45">
        <v>1</v>
      </c>
      <c r="L2319" s="41">
        <f t="shared" si="331"/>
        <v>48446</v>
      </c>
      <c r="M2319" s="39">
        <v>85</v>
      </c>
      <c r="N2319" s="42">
        <f t="shared" si="332"/>
        <v>41.998631074606436</v>
      </c>
      <c r="O2319" s="43">
        <f t="shared" si="333"/>
        <v>569.95294117647063</v>
      </c>
      <c r="P2319" s="44">
        <f t="shared" si="334"/>
        <v>23937.243306357454</v>
      </c>
      <c r="Q2319" s="44">
        <f t="shared" si="335"/>
        <v>24508.756693642546</v>
      </c>
      <c r="R2319" s="44" t="e">
        <f>VLOOKUP(S2319,Sheet8!B:C,2,0)</f>
        <v>#N/A</v>
      </c>
      <c r="S2319" s="6" t="s">
        <v>11743</v>
      </c>
      <c r="T2319" s="6" t="e">
        <f>VLOOKUP(U2319,'17-1'!J:K,2,0)</f>
        <v>#N/A</v>
      </c>
      <c r="U2319" s="6" t="s">
        <v>36520</v>
      </c>
    </row>
    <row r="2320" spans="1:21" x14ac:dyDescent="0.25">
      <c r="A2320" s="35">
        <v>4504</v>
      </c>
      <c r="B2320" s="36">
        <v>331</v>
      </c>
      <c r="C2320" s="36">
        <v>20004915</v>
      </c>
      <c r="D2320" s="36">
        <v>100718</v>
      </c>
      <c r="E2320" s="36">
        <v>30200087</v>
      </c>
      <c r="F2320" s="36" t="s">
        <v>34</v>
      </c>
      <c r="G2320" s="37" t="s">
        <v>2786</v>
      </c>
      <c r="H2320" s="38">
        <v>26845</v>
      </c>
      <c r="I2320" s="39">
        <v>85</v>
      </c>
      <c r="J2320" s="74">
        <v>52393</v>
      </c>
      <c r="K2320" s="45">
        <v>1</v>
      </c>
      <c r="L2320" s="41">
        <f t="shared" si="331"/>
        <v>52393</v>
      </c>
      <c r="M2320" s="39">
        <v>85</v>
      </c>
      <c r="N2320" s="42">
        <f t="shared" si="332"/>
        <v>41.998631074606436</v>
      </c>
      <c r="O2320" s="43">
        <f t="shared" si="333"/>
        <v>616.38823529411764</v>
      </c>
      <c r="P2320" s="44">
        <f t="shared" si="334"/>
        <v>25887.462092845355</v>
      </c>
      <c r="Q2320" s="44">
        <f t="shared" si="335"/>
        <v>26505.537907154645</v>
      </c>
      <c r="R2320" s="44" t="e">
        <f>VLOOKUP(S2320,Sheet8!B:C,2,0)</f>
        <v>#N/A</v>
      </c>
      <c r="S2320" s="6" t="s">
        <v>11744</v>
      </c>
      <c r="T2320" s="6" t="e">
        <f>VLOOKUP(U2320,'17-1'!J:K,2,0)</f>
        <v>#N/A</v>
      </c>
      <c r="U2320" s="6" t="s">
        <v>36521</v>
      </c>
    </row>
    <row r="2321" spans="1:21" x14ac:dyDescent="0.25">
      <c r="A2321" s="35">
        <v>4716</v>
      </c>
      <c r="B2321" s="36">
        <v>331</v>
      </c>
      <c r="C2321" s="36">
        <v>20005902</v>
      </c>
      <c r="D2321" s="36">
        <v>100718</v>
      </c>
      <c r="E2321" s="36">
        <v>30200060</v>
      </c>
      <c r="F2321" s="36" t="s">
        <v>73</v>
      </c>
      <c r="G2321" s="37" t="s">
        <v>2786</v>
      </c>
      <c r="H2321" s="38">
        <v>26845</v>
      </c>
      <c r="I2321" s="39">
        <v>85</v>
      </c>
      <c r="J2321" s="74">
        <v>27241.4</v>
      </c>
      <c r="K2321" s="47">
        <v>0</v>
      </c>
      <c r="L2321" s="41">
        <f t="shared" si="331"/>
        <v>0</v>
      </c>
      <c r="M2321" s="39">
        <v>85</v>
      </c>
      <c r="N2321" s="42">
        <f t="shared" si="332"/>
        <v>41.998631074606436</v>
      </c>
      <c r="O2321" s="43">
        <f t="shared" si="333"/>
        <v>0</v>
      </c>
      <c r="P2321" s="44">
        <f t="shared" si="334"/>
        <v>0</v>
      </c>
      <c r="Q2321" s="44" t="str">
        <f t="shared" si="335"/>
        <v xml:space="preserve"> </v>
      </c>
      <c r="R2321" s="44" t="e">
        <f>VLOOKUP(S2321,Sheet8!B:C,2,0)</f>
        <v>#N/A</v>
      </c>
      <c r="S2321" s="6" t="s">
        <v>11745</v>
      </c>
      <c r="T2321" s="6" t="e">
        <f>VLOOKUP(U2321,'17-1'!J:K,2,0)</f>
        <v>#N/A</v>
      </c>
      <c r="U2321" s="6" t="s">
        <v>36522</v>
      </c>
    </row>
    <row r="2322" spans="1:21" x14ac:dyDescent="0.25">
      <c r="A2322" s="35">
        <v>4724</v>
      </c>
      <c r="B2322" s="36">
        <v>331</v>
      </c>
      <c r="C2322" s="36">
        <v>20005950</v>
      </c>
      <c r="D2322" s="36">
        <v>100718</v>
      </c>
      <c r="E2322" s="36">
        <v>30200091</v>
      </c>
      <c r="F2322" s="36" t="s">
        <v>9</v>
      </c>
      <c r="G2322" s="37" t="s">
        <v>2786</v>
      </c>
      <c r="H2322" s="38">
        <v>26845</v>
      </c>
      <c r="I2322" s="39">
        <v>85</v>
      </c>
      <c r="J2322" s="74">
        <v>46064</v>
      </c>
      <c r="K2322" s="45">
        <v>1</v>
      </c>
      <c r="L2322" s="41">
        <f t="shared" si="331"/>
        <v>46064</v>
      </c>
      <c r="M2322" s="39">
        <v>85</v>
      </c>
      <c r="N2322" s="42">
        <f t="shared" si="332"/>
        <v>41.998631074606436</v>
      </c>
      <c r="O2322" s="43">
        <f t="shared" si="333"/>
        <v>541.92941176470583</v>
      </c>
      <c r="P2322" s="44">
        <f t="shared" si="334"/>
        <v>22760.293433184364</v>
      </c>
      <c r="Q2322" s="44">
        <f t="shared" si="335"/>
        <v>23303.706566815636</v>
      </c>
      <c r="R2322" s="44" t="e">
        <f>VLOOKUP(S2322,Sheet8!B:C,2,0)</f>
        <v>#N/A</v>
      </c>
      <c r="S2322" s="6" t="s">
        <v>11746</v>
      </c>
      <c r="T2322" s="6" t="e">
        <f>VLOOKUP(U2322,'17-1'!J:K,2,0)</f>
        <v>#N/A</v>
      </c>
      <c r="U2322" s="6" t="s">
        <v>36523</v>
      </c>
    </row>
    <row r="2323" spans="1:21" x14ac:dyDescent="0.25">
      <c r="A2323" s="35">
        <v>922</v>
      </c>
      <c r="B2323" s="36">
        <v>307</v>
      </c>
      <c r="C2323" s="36">
        <v>20002716</v>
      </c>
      <c r="D2323" s="36">
        <v>100718</v>
      </c>
      <c r="E2323" s="36">
        <v>30200091</v>
      </c>
      <c r="F2323" s="36" t="s">
        <v>9</v>
      </c>
      <c r="G2323" s="37" t="s">
        <v>2786</v>
      </c>
      <c r="H2323" s="38">
        <v>27210</v>
      </c>
      <c r="I2323" s="39">
        <v>85</v>
      </c>
      <c r="J2323" s="74">
        <v>106316</v>
      </c>
      <c r="K2323" s="45">
        <v>1</v>
      </c>
      <c r="L2323" s="41">
        <f t="shared" si="331"/>
        <v>106316</v>
      </c>
      <c r="M2323" s="39">
        <v>85</v>
      </c>
      <c r="N2323" s="42">
        <f t="shared" si="332"/>
        <v>40.999315537303218</v>
      </c>
      <c r="O2323" s="43">
        <f t="shared" si="333"/>
        <v>1250.7764705882353</v>
      </c>
      <c r="P2323" s="44">
        <f t="shared" si="334"/>
        <v>51280.979184281518</v>
      </c>
      <c r="Q2323" s="44">
        <f t="shared" si="335"/>
        <v>55035.020815718482</v>
      </c>
      <c r="R2323" s="44" t="e">
        <f>VLOOKUP(S2323,Sheet8!B:C,2,0)</f>
        <v>#N/A</v>
      </c>
      <c r="S2323" s="6" t="s">
        <v>11747</v>
      </c>
      <c r="T2323" s="6" t="e">
        <f>VLOOKUP(U2323,'17-1'!J:K,2,0)</f>
        <v>#N/A</v>
      </c>
      <c r="U2323" s="6" t="s">
        <v>36524</v>
      </c>
    </row>
    <row r="2324" spans="1:21" x14ac:dyDescent="0.25">
      <c r="A2324" s="35">
        <v>1875</v>
      </c>
      <c r="B2324" s="36">
        <v>311</v>
      </c>
      <c r="C2324" s="36">
        <v>20001257</v>
      </c>
      <c r="D2324" s="36">
        <v>100718</v>
      </c>
      <c r="E2324" s="36">
        <v>30200087</v>
      </c>
      <c r="F2324" s="36" t="s">
        <v>34</v>
      </c>
      <c r="G2324" s="37" t="s">
        <v>2786</v>
      </c>
      <c r="H2324" s="38">
        <v>27210</v>
      </c>
      <c r="I2324" s="39">
        <v>85</v>
      </c>
      <c r="J2324" s="74">
        <v>11836</v>
      </c>
      <c r="K2324" s="45">
        <v>1</v>
      </c>
      <c r="L2324" s="41">
        <f t="shared" si="331"/>
        <v>11836</v>
      </c>
      <c r="M2324" s="39">
        <v>85</v>
      </c>
      <c r="N2324" s="42">
        <f t="shared" si="332"/>
        <v>40.999315537303218</v>
      </c>
      <c r="O2324" s="43">
        <f t="shared" si="333"/>
        <v>139.24705882352941</v>
      </c>
      <c r="P2324" s="44">
        <f t="shared" si="334"/>
        <v>5709.0341023473047</v>
      </c>
      <c r="Q2324" s="44">
        <f t="shared" si="335"/>
        <v>6126.9658976526953</v>
      </c>
      <c r="R2324" s="44" t="e">
        <f>VLOOKUP(S2324,Sheet8!B:C,2,0)</f>
        <v>#N/A</v>
      </c>
      <c r="S2324" s="6" t="s">
        <v>11748</v>
      </c>
      <c r="T2324" s="6" t="e">
        <f>VLOOKUP(U2324,'17-1'!J:K,2,0)</f>
        <v>#N/A</v>
      </c>
      <c r="U2324" s="6" t="s">
        <v>36525</v>
      </c>
    </row>
    <row r="2325" spans="1:21" x14ac:dyDescent="0.25">
      <c r="A2325" s="35">
        <v>2523</v>
      </c>
      <c r="B2325" s="36">
        <v>311</v>
      </c>
      <c r="C2325" s="36">
        <v>20007893</v>
      </c>
      <c r="D2325" s="36">
        <v>100718</v>
      </c>
      <c r="E2325" s="36">
        <v>30200013</v>
      </c>
      <c r="F2325" s="36" t="s">
        <v>50</v>
      </c>
      <c r="G2325" s="37" t="s">
        <v>2786</v>
      </c>
      <c r="H2325" s="38">
        <v>27210</v>
      </c>
      <c r="I2325" s="39">
        <v>85</v>
      </c>
      <c r="J2325" s="74">
        <v>78206</v>
      </c>
      <c r="K2325" s="45">
        <v>1</v>
      </c>
      <c r="L2325" s="41">
        <f t="shared" si="331"/>
        <v>78206</v>
      </c>
      <c r="M2325" s="39">
        <v>85</v>
      </c>
      <c r="N2325" s="42">
        <f t="shared" si="332"/>
        <v>40.999315537303218</v>
      </c>
      <c r="O2325" s="43">
        <f t="shared" si="333"/>
        <v>920.07058823529417</v>
      </c>
      <c r="P2325" s="44">
        <f t="shared" si="334"/>
        <v>37722.264363651004</v>
      </c>
      <c r="Q2325" s="44">
        <f t="shared" si="335"/>
        <v>40483.735636348996</v>
      </c>
      <c r="R2325" s="44" t="e">
        <f>VLOOKUP(S2325,Sheet8!B:C,2,0)</f>
        <v>#N/A</v>
      </c>
      <c r="S2325" s="6" t="s">
        <v>11749</v>
      </c>
      <c r="T2325" s="6" t="e">
        <f>VLOOKUP(U2325,'17-1'!J:K,2,0)</f>
        <v>#N/A</v>
      </c>
      <c r="U2325" s="6" t="s">
        <v>36526</v>
      </c>
    </row>
    <row r="2326" spans="1:21" x14ac:dyDescent="0.25">
      <c r="A2326" s="35">
        <v>3334</v>
      </c>
      <c r="B2326" s="36">
        <v>330</v>
      </c>
      <c r="C2326" s="36">
        <v>20002569</v>
      </c>
      <c r="D2326" s="36">
        <v>100718</v>
      </c>
      <c r="E2326" s="36">
        <v>30200075</v>
      </c>
      <c r="F2326" s="36" t="s">
        <v>22</v>
      </c>
      <c r="G2326" s="37" t="s">
        <v>2786</v>
      </c>
      <c r="H2326" s="38">
        <v>27210</v>
      </c>
      <c r="I2326" s="39">
        <v>85</v>
      </c>
      <c r="J2326" s="74">
        <v>21065</v>
      </c>
      <c r="K2326" s="45">
        <v>1</v>
      </c>
      <c r="L2326" s="41">
        <f t="shared" si="331"/>
        <v>21065</v>
      </c>
      <c r="M2326" s="39">
        <v>85</v>
      </c>
      <c r="N2326" s="42">
        <f t="shared" si="332"/>
        <v>40.999315537303218</v>
      </c>
      <c r="O2326" s="43">
        <f t="shared" si="333"/>
        <v>247.8235294117647</v>
      </c>
      <c r="P2326" s="44">
        <f t="shared" si="334"/>
        <v>10160.595079921086</v>
      </c>
      <c r="Q2326" s="44">
        <f t="shared" si="335"/>
        <v>10904.404920078914</v>
      </c>
      <c r="R2326" s="44" t="e">
        <f>VLOOKUP(S2326,Sheet8!B:C,2,0)</f>
        <v>#N/A</v>
      </c>
      <c r="S2326" s="6" t="s">
        <v>11750</v>
      </c>
      <c r="T2326" s="6" t="e">
        <f>VLOOKUP(U2326,'17-1'!J:K,2,0)</f>
        <v>#N/A</v>
      </c>
      <c r="U2326" s="6" t="s">
        <v>36527</v>
      </c>
    </row>
    <row r="2327" spans="1:21" x14ac:dyDescent="0.25">
      <c r="A2327" s="35">
        <v>3497</v>
      </c>
      <c r="B2327" s="36">
        <v>330</v>
      </c>
      <c r="C2327" s="36">
        <v>20004731</v>
      </c>
      <c r="D2327" s="36">
        <v>100718</v>
      </c>
      <c r="E2327" s="36">
        <v>30200021</v>
      </c>
      <c r="F2327" s="36" t="s">
        <v>24</v>
      </c>
      <c r="G2327" s="37" t="s">
        <v>2786</v>
      </c>
      <c r="H2327" s="38">
        <v>27210</v>
      </c>
      <c r="I2327" s="39">
        <v>85</v>
      </c>
      <c r="J2327" s="74">
        <v>30184</v>
      </c>
      <c r="K2327" s="45">
        <v>1</v>
      </c>
      <c r="L2327" s="41">
        <f t="shared" si="331"/>
        <v>30184</v>
      </c>
      <c r="M2327" s="39">
        <v>85</v>
      </c>
      <c r="N2327" s="42">
        <f t="shared" si="332"/>
        <v>40.999315537303218</v>
      </c>
      <c r="O2327" s="43">
        <f t="shared" si="333"/>
        <v>355.10588235294119</v>
      </c>
      <c r="P2327" s="44">
        <f t="shared" si="334"/>
        <v>14559.098119740709</v>
      </c>
      <c r="Q2327" s="44">
        <f t="shared" si="335"/>
        <v>15624.901880259291</v>
      </c>
      <c r="R2327" s="44" t="e">
        <f>VLOOKUP(S2327,Sheet8!B:C,2,0)</f>
        <v>#N/A</v>
      </c>
      <c r="S2327" s="6" t="s">
        <v>11751</v>
      </c>
      <c r="T2327" s="6" t="e">
        <f>VLOOKUP(U2327,'17-1'!J:K,2,0)</f>
        <v>#N/A</v>
      </c>
      <c r="U2327" s="6" t="s">
        <v>36528</v>
      </c>
    </row>
    <row r="2328" spans="1:21" x14ac:dyDescent="0.25">
      <c r="A2328" s="35">
        <v>4508</v>
      </c>
      <c r="B2328" s="36">
        <v>331</v>
      </c>
      <c r="C2328" s="36">
        <v>20004919</v>
      </c>
      <c r="D2328" s="36">
        <v>100718</v>
      </c>
      <c r="E2328" s="36">
        <v>30200003</v>
      </c>
      <c r="F2328" s="36" t="s">
        <v>41</v>
      </c>
      <c r="G2328" s="37" t="s">
        <v>2786</v>
      </c>
      <c r="H2328" s="38">
        <v>27210</v>
      </c>
      <c r="I2328" s="39">
        <v>85</v>
      </c>
      <c r="J2328" s="74">
        <v>51869</v>
      </c>
      <c r="K2328" s="45">
        <v>1</v>
      </c>
      <c r="L2328" s="41">
        <f t="shared" si="331"/>
        <v>51869</v>
      </c>
      <c r="M2328" s="39">
        <v>85</v>
      </c>
      <c r="N2328" s="42">
        <f t="shared" si="332"/>
        <v>40.999315537303218</v>
      </c>
      <c r="O2328" s="43">
        <f t="shared" si="333"/>
        <v>610.22352941176473</v>
      </c>
      <c r="P2328" s="44">
        <f t="shared" si="334"/>
        <v>25018.747030639774</v>
      </c>
      <c r="Q2328" s="44">
        <f t="shared" si="335"/>
        <v>26850.252969360226</v>
      </c>
      <c r="R2328" s="44" t="e">
        <f>VLOOKUP(S2328,Sheet8!B:C,2,0)</f>
        <v>#N/A</v>
      </c>
      <c r="S2328" s="6" t="s">
        <v>11752</v>
      </c>
      <c r="T2328" s="6" t="e">
        <f>VLOOKUP(U2328,'17-1'!J:K,2,0)</f>
        <v>#N/A</v>
      </c>
      <c r="U2328" s="6" t="s">
        <v>36529</v>
      </c>
    </row>
    <row r="2329" spans="1:21" x14ac:dyDescent="0.25">
      <c r="A2329" s="35">
        <v>4593</v>
      </c>
      <c r="B2329" s="36">
        <v>331</v>
      </c>
      <c r="C2329" s="36">
        <v>20005417</v>
      </c>
      <c r="D2329" s="36">
        <v>100718</v>
      </c>
      <c r="E2329" s="36">
        <v>30200090</v>
      </c>
      <c r="F2329" s="36" t="s">
        <v>19</v>
      </c>
      <c r="G2329" s="37" t="s">
        <v>2786</v>
      </c>
      <c r="H2329" s="38">
        <v>27210</v>
      </c>
      <c r="I2329" s="39">
        <v>85</v>
      </c>
      <c r="J2329" s="74">
        <v>36051</v>
      </c>
      <c r="K2329" s="45">
        <v>1</v>
      </c>
      <c r="L2329" s="41">
        <f t="shared" si="331"/>
        <v>36051</v>
      </c>
      <c r="M2329" s="39">
        <v>85</v>
      </c>
      <c r="N2329" s="42">
        <f t="shared" si="332"/>
        <v>40.999315537303218</v>
      </c>
      <c r="O2329" s="43">
        <f t="shared" si="333"/>
        <v>424.12941176470588</v>
      </c>
      <c r="P2329" s="44">
        <f t="shared" si="334"/>
        <v>17389.015581591979</v>
      </c>
      <c r="Q2329" s="44">
        <f t="shared" si="335"/>
        <v>18661.984418408021</v>
      </c>
      <c r="R2329" s="44" t="e">
        <f>VLOOKUP(S2329,Sheet8!B:C,2,0)</f>
        <v>#N/A</v>
      </c>
      <c r="S2329" s="6" t="s">
        <v>11753</v>
      </c>
      <c r="T2329" s="6" t="e">
        <f>VLOOKUP(U2329,'17-1'!J:K,2,0)</f>
        <v>#N/A</v>
      </c>
      <c r="U2329" s="6" t="s">
        <v>36530</v>
      </c>
    </row>
    <row r="2330" spans="1:21" x14ac:dyDescent="0.25">
      <c r="A2330" s="35">
        <v>6265</v>
      </c>
      <c r="B2330" s="36">
        <v>334</v>
      </c>
      <c r="C2330" s="36">
        <v>20007390</v>
      </c>
      <c r="D2330" s="36">
        <v>100718</v>
      </c>
      <c r="E2330" s="36">
        <v>30200061</v>
      </c>
      <c r="F2330" s="36" t="s">
        <v>57</v>
      </c>
      <c r="G2330" s="37" t="s">
        <v>2786</v>
      </c>
      <c r="H2330" s="38">
        <v>27210</v>
      </c>
      <c r="I2330" s="39">
        <v>85</v>
      </c>
      <c r="J2330" s="74">
        <v>596267.01</v>
      </c>
      <c r="K2330" s="47">
        <v>0</v>
      </c>
      <c r="L2330" s="41">
        <f t="shared" si="331"/>
        <v>0</v>
      </c>
      <c r="M2330" s="39">
        <v>85</v>
      </c>
      <c r="N2330" s="42">
        <f t="shared" si="332"/>
        <v>40.999315537303218</v>
      </c>
      <c r="O2330" s="43">
        <f t="shared" si="333"/>
        <v>0</v>
      </c>
      <c r="P2330" s="44">
        <f t="shared" si="334"/>
        <v>0</v>
      </c>
      <c r="Q2330" s="44" t="str">
        <f t="shared" si="335"/>
        <v xml:space="preserve"> </v>
      </c>
      <c r="R2330" s="44" t="e">
        <f>VLOOKUP(S2330,Sheet8!B:C,2,0)</f>
        <v>#N/A</v>
      </c>
      <c r="S2330" s="6" t="s">
        <v>11754</v>
      </c>
      <c r="T2330" s="6" t="e">
        <f>VLOOKUP(U2330,'17-1'!J:K,2,0)</f>
        <v>#N/A</v>
      </c>
      <c r="U2330" s="6" t="s">
        <v>36531</v>
      </c>
    </row>
    <row r="2331" spans="1:21" x14ac:dyDescent="0.25">
      <c r="A2331" s="35">
        <v>6774</v>
      </c>
      <c r="B2331" s="36">
        <v>346</v>
      </c>
      <c r="C2331" s="36">
        <v>20006998</v>
      </c>
      <c r="D2331" s="36">
        <v>100718</v>
      </c>
      <c r="E2331" s="36">
        <v>30200054</v>
      </c>
      <c r="F2331" s="36" t="s">
        <v>42</v>
      </c>
      <c r="G2331" s="37" t="s">
        <v>2786</v>
      </c>
      <c r="H2331" s="38">
        <v>27210</v>
      </c>
      <c r="I2331" s="39">
        <v>85</v>
      </c>
      <c r="J2331" s="74">
        <v>13978.79</v>
      </c>
      <c r="K2331" s="47">
        <v>0</v>
      </c>
      <c r="L2331" s="41">
        <f t="shared" si="331"/>
        <v>0</v>
      </c>
      <c r="M2331" s="39">
        <v>85</v>
      </c>
      <c r="N2331" s="42">
        <f t="shared" si="332"/>
        <v>40.999315537303218</v>
      </c>
      <c r="O2331" s="43">
        <f t="shared" si="333"/>
        <v>0</v>
      </c>
      <c r="P2331" s="44">
        <f t="shared" si="334"/>
        <v>0</v>
      </c>
      <c r="Q2331" s="44" t="str">
        <f t="shared" si="335"/>
        <v xml:space="preserve"> </v>
      </c>
      <c r="R2331" s="44" t="e">
        <f>VLOOKUP(S2331,Sheet8!B:C,2,0)</f>
        <v>#N/A</v>
      </c>
      <c r="S2331" s="6" t="s">
        <v>11755</v>
      </c>
      <c r="T2331" s="6" t="e">
        <f>VLOOKUP(U2331,'17-1'!J:K,2,0)</f>
        <v>#N/A</v>
      </c>
      <c r="U2331" s="6" t="s">
        <v>36532</v>
      </c>
    </row>
    <row r="2332" spans="1:21" x14ac:dyDescent="0.25">
      <c r="A2332" s="35">
        <v>4709</v>
      </c>
      <c r="B2332" s="36">
        <v>331</v>
      </c>
      <c r="C2332" s="36">
        <v>20005864</v>
      </c>
      <c r="D2332" s="36">
        <v>100718</v>
      </c>
      <c r="E2332" s="36">
        <v>30200091</v>
      </c>
      <c r="F2332" s="36" t="s">
        <v>9</v>
      </c>
      <c r="G2332" s="37" t="s">
        <v>2786</v>
      </c>
      <c r="H2332" s="38">
        <v>27302</v>
      </c>
      <c r="I2332" s="39">
        <v>85</v>
      </c>
      <c r="J2332" s="74">
        <v>42951</v>
      </c>
      <c r="K2332" s="45">
        <v>1</v>
      </c>
      <c r="L2332" s="41">
        <f t="shared" si="331"/>
        <v>42951</v>
      </c>
      <c r="M2332" s="39">
        <v>85</v>
      </c>
      <c r="N2332" s="42">
        <f t="shared" si="332"/>
        <v>40.747433264887064</v>
      </c>
      <c r="O2332" s="43">
        <f t="shared" si="333"/>
        <v>505.30588235294118</v>
      </c>
      <c r="P2332" s="44">
        <f t="shared" si="334"/>
        <v>20589.917719531346</v>
      </c>
      <c r="Q2332" s="44">
        <f t="shared" si="335"/>
        <v>22361.082280468654</v>
      </c>
      <c r="R2332" s="44" t="e">
        <f>VLOOKUP(S2332,Sheet8!B:C,2,0)</f>
        <v>#N/A</v>
      </c>
      <c r="S2332" s="6" t="s">
        <v>11756</v>
      </c>
      <c r="T2332" s="6" t="e">
        <f>VLOOKUP(U2332,'17-1'!J:K,2,0)</f>
        <v>#N/A</v>
      </c>
      <c r="U2332" s="6" t="s">
        <v>36533</v>
      </c>
    </row>
    <row r="2333" spans="1:21" x14ac:dyDescent="0.25">
      <c r="A2333" s="35">
        <v>5416</v>
      </c>
      <c r="B2333" s="36">
        <v>333</v>
      </c>
      <c r="C2333" s="36">
        <v>20004823</v>
      </c>
      <c r="D2333" s="36">
        <v>100718</v>
      </c>
      <c r="E2333" s="36">
        <v>30200048</v>
      </c>
      <c r="F2333" s="36" t="s">
        <v>63</v>
      </c>
      <c r="G2333" s="37" t="s">
        <v>2786</v>
      </c>
      <c r="H2333" s="38">
        <v>27394</v>
      </c>
      <c r="I2333" s="39">
        <v>85</v>
      </c>
      <c r="J2333" s="74">
        <v>7887</v>
      </c>
      <c r="K2333" s="45">
        <v>1</v>
      </c>
      <c r="L2333" s="41">
        <f t="shared" si="331"/>
        <v>7887</v>
      </c>
      <c r="M2333" s="39">
        <v>85</v>
      </c>
      <c r="N2333" s="42">
        <f t="shared" si="332"/>
        <v>40.495550992470911</v>
      </c>
      <c r="O2333" s="43">
        <f t="shared" si="333"/>
        <v>92.788235294117641</v>
      </c>
      <c r="P2333" s="44">
        <f t="shared" si="334"/>
        <v>3757.5107138543299</v>
      </c>
      <c r="Q2333" s="44">
        <f t="shared" si="335"/>
        <v>4129.4892861456701</v>
      </c>
      <c r="R2333" s="44" t="e">
        <f>VLOOKUP(S2333,Sheet8!B:C,2,0)</f>
        <v>#N/A</v>
      </c>
      <c r="S2333" s="6" t="s">
        <v>11757</v>
      </c>
      <c r="T2333" s="6" t="e">
        <f>VLOOKUP(U2333,'17-1'!J:K,2,0)</f>
        <v>#N/A</v>
      </c>
      <c r="U2333" s="6" t="s">
        <v>36534</v>
      </c>
    </row>
    <row r="2334" spans="1:21" x14ac:dyDescent="0.25">
      <c r="A2334" s="35">
        <v>940</v>
      </c>
      <c r="B2334" s="36">
        <v>307</v>
      </c>
      <c r="C2334" s="36">
        <v>20002769</v>
      </c>
      <c r="D2334" s="36">
        <v>100718</v>
      </c>
      <c r="E2334" s="36">
        <v>30200061</v>
      </c>
      <c r="F2334" s="36" t="s">
        <v>57</v>
      </c>
      <c r="G2334" s="37" t="s">
        <v>2786</v>
      </c>
      <c r="H2334" s="38">
        <v>27575</v>
      </c>
      <c r="I2334" s="39">
        <v>85</v>
      </c>
      <c r="J2334" s="74">
        <v>136361</v>
      </c>
      <c r="K2334" s="45">
        <v>1</v>
      </c>
      <c r="L2334" s="41">
        <f t="shared" si="331"/>
        <v>136361</v>
      </c>
      <c r="M2334" s="39">
        <v>85</v>
      </c>
      <c r="N2334" s="42">
        <f t="shared" si="332"/>
        <v>40</v>
      </c>
      <c r="O2334" s="43">
        <f t="shared" si="333"/>
        <v>1604.2470588235294</v>
      </c>
      <c r="P2334" s="44">
        <f t="shared" si="334"/>
        <v>64169.882352941175</v>
      </c>
      <c r="Q2334" s="44">
        <f t="shared" si="335"/>
        <v>72191.117647058825</v>
      </c>
      <c r="R2334" s="44" t="e">
        <f>VLOOKUP(S2334,Sheet8!B:C,2,0)</f>
        <v>#N/A</v>
      </c>
      <c r="S2334" s="6" t="s">
        <v>11758</v>
      </c>
      <c r="T2334" s="6" t="e">
        <f>VLOOKUP(U2334,'17-1'!J:K,2,0)</f>
        <v>#N/A</v>
      </c>
      <c r="U2334" s="6" t="s">
        <v>36535</v>
      </c>
    </row>
    <row r="2335" spans="1:21" x14ac:dyDescent="0.25">
      <c r="A2335" s="35">
        <v>993</v>
      </c>
      <c r="B2335" s="36">
        <v>307</v>
      </c>
      <c r="C2335" s="36">
        <v>20002933</v>
      </c>
      <c r="D2335" s="36">
        <v>100718</v>
      </c>
      <c r="E2335" s="36">
        <v>30200058</v>
      </c>
      <c r="F2335" s="36" t="s">
        <v>39</v>
      </c>
      <c r="G2335" s="37" t="s">
        <v>2786</v>
      </c>
      <c r="H2335" s="38">
        <v>27575</v>
      </c>
      <c r="I2335" s="39">
        <v>85</v>
      </c>
      <c r="J2335" s="74">
        <v>260766</v>
      </c>
      <c r="K2335" s="45">
        <v>1</v>
      </c>
      <c r="L2335" s="41">
        <f t="shared" si="331"/>
        <v>260766</v>
      </c>
      <c r="M2335" s="39">
        <v>85</v>
      </c>
      <c r="N2335" s="42">
        <f t="shared" si="332"/>
        <v>40</v>
      </c>
      <c r="O2335" s="43">
        <f t="shared" si="333"/>
        <v>3067.8352941176472</v>
      </c>
      <c r="P2335" s="44">
        <f t="shared" si="334"/>
        <v>122713.41176470589</v>
      </c>
      <c r="Q2335" s="44">
        <f t="shared" si="335"/>
        <v>138052.5882352941</v>
      </c>
      <c r="R2335" s="44" t="e">
        <f>VLOOKUP(S2335,Sheet8!B:C,2,0)</f>
        <v>#N/A</v>
      </c>
      <c r="S2335" s="6" t="s">
        <v>11759</v>
      </c>
      <c r="T2335" s="6" t="e">
        <f>VLOOKUP(U2335,'17-1'!J:K,2,0)</f>
        <v>#N/A</v>
      </c>
      <c r="U2335" s="6" t="s">
        <v>36536</v>
      </c>
    </row>
    <row r="2336" spans="1:21" x14ac:dyDescent="0.25">
      <c r="A2336" s="35">
        <v>994</v>
      </c>
      <c r="B2336" s="36">
        <v>307</v>
      </c>
      <c r="C2336" s="36">
        <v>20002939</v>
      </c>
      <c r="D2336" s="36">
        <v>100718</v>
      </c>
      <c r="E2336" s="36">
        <v>30200091</v>
      </c>
      <c r="F2336" s="36" t="s">
        <v>9</v>
      </c>
      <c r="G2336" s="37" t="s">
        <v>2786</v>
      </c>
      <c r="H2336" s="38">
        <v>27575</v>
      </c>
      <c r="I2336" s="39">
        <v>85</v>
      </c>
      <c r="J2336" s="74">
        <v>119787</v>
      </c>
      <c r="K2336" s="45">
        <v>1</v>
      </c>
      <c r="L2336" s="41">
        <f t="shared" si="331"/>
        <v>119787</v>
      </c>
      <c r="M2336" s="39">
        <v>85</v>
      </c>
      <c r="N2336" s="42">
        <f t="shared" si="332"/>
        <v>40</v>
      </c>
      <c r="O2336" s="43">
        <f t="shared" si="333"/>
        <v>1409.2588235294118</v>
      </c>
      <c r="P2336" s="44">
        <f t="shared" si="334"/>
        <v>56370.352941176468</v>
      </c>
      <c r="Q2336" s="44">
        <f t="shared" si="335"/>
        <v>63416.647058823532</v>
      </c>
      <c r="R2336" s="44" t="e">
        <f>VLOOKUP(S2336,Sheet8!B:C,2,0)</f>
        <v>#N/A</v>
      </c>
      <c r="S2336" s="6" t="s">
        <v>11760</v>
      </c>
      <c r="T2336" s="6" t="e">
        <f>VLOOKUP(U2336,'17-1'!J:K,2,0)</f>
        <v>#N/A</v>
      </c>
      <c r="U2336" s="6" t="s">
        <v>36537</v>
      </c>
    </row>
    <row r="2337" spans="1:21" x14ac:dyDescent="0.25">
      <c r="A2337" s="35">
        <v>1133</v>
      </c>
      <c r="B2337" s="36">
        <v>310</v>
      </c>
      <c r="C2337" s="36">
        <v>20000104</v>
      </c>
      <c r="D2337" s="36">
        <v>100718</v>
      </c>
      <c r="E2337" s="36">
        <v>30200013</v>
      </c>
      <c r="F2337" s="36" t="s">
        <v>50</v>
      </c>
      <c r="G2337" s="37" t="s">
        <v>2786</v>
      </c>
      <c r="H2337" s="38">
        <v>27575</v>
      </c>
      <c r="I2337" s="39">
        <v>85</v>
      </c>
      <c r="J2337" s="74">
        <v>38455</v>
      </c>
      <c r="K2337" s="45">
        <v>1</v>
      </c>
      <c r="L2337" s="41">
        <f t="shared" ref="L2337:L2400" si="336">J2337*K2337</f>
        <v>38455</v>
      </c>
      <c r="M2337" s="39">
        <v>85</v>
      </c>
      <c r="N2337" s="42">
        <f t="shared" si="332"/>
        <v>40</v>
      </c>
      <c r="O2337" s="43">
        <f t="shared" si="333"/>
        <v>452.41176470588238</v>
      </c>
      <c r="P2337" s="44">
        <f t="shared" si="334"/>
        <v>18096.470588235294</v>
      </c>
      <c r="Q2337" s="44">
        <f t="shared" si="335"/>
        <v>20358.529411764706</v>
      </c>
      <c r="R2337" s="44" t="e">
        <f>VLOOKUP(S2337,Sheet8!B:C,2,0)</f>
        <v>#N/A</v>
      </c>
      <c r="S2337" s="6" t="s">
        <v>11761</v>
      </c>
      <c r="T2337" s="6" t="e">
        <f>VLOOKUP(U2337,'17-1'!J:K,2,0)</f>
        <v>#N/A</v>
      </c>
      <c r="U2337" s="6" t="s">
        <v>36538</v>
      </c>
    </row>
    <row r="2338" spans="1:21" x14ac:dyDescent="0.25">
      <c r="A2338" s="35">
        <v>2522</v>
      </c>
      <c r="B2338" s="36">
        <v>311</v>
      </c>
      <c r="C2338" s="36">
        <v>20007892</v>
      </c>
      <c r="D2338" s="36">
        <v>100718</v>
      </c>
      <c r="E2338" s="36">
        <v>30200042</v>
      </c>
      <c r="F2338" s="36" t="s">
        <v>38</v>
      </c>
      <c r="G2338" s="37" t="s">
        <v>2786</v>
      </c>
      <c r="H2338" s="38">
        <v>27575</v>
      </c>
      <c r="I2338" s="39">
        <v>85</v>
      </c>
      <c r="J2338" s="74">
        <v>79039</v>
      </c>
      <c r="K2338" s="45">
        <v>1</v>
      </c>
      <c r="L2338" s="41">
        <f t="shared" si="336"/>
        <v>79039</v>
      </c>
      <c r="M2338" s="39">
        <v>85</v>
      </c>
      <c r="N2338" s="42">
        <f t="shared" si="332"/>
        <v>40</v>
      </c>
      <c r="O2338" s="43">
        <f t="shared" si="333"/>
        <v>929.87058823529412</v>
      </c>
      <c r="P2338" s="44">
        <f t="shared" si="334"/>
        <v>37194.823529411762</v>
      </c>
      <c r="Q2338" s="44">
        <f t="shared" si="335"/>
        <v>41844.176470588238</v>
      </c>
      <c r="R2338" s="44" t="e">
        <f>VLOOKUP(S2338,Sheet8!B:C,2,0)</f>
        <v>#N/A</v>
      </c>
      <c r="S2338" s="6" t="s">
        <v>11762</v>
      </c>
      <c r="T2338" s="6" t="e">
        <f>VLOOKUP(U2338,'17-1'!J:K,2,0)</f>
        <v>#N/A</v>
      </c>
      <c r="U2338" s="6" t="s">
        <v>36539</v>
      </c>
    </row>
    <row r="2339" spans="1:21" x14ac:dyDescent="0.25">
      <c r="A2339" s="35">
        <v>4416</v>
      </c>
      <c r="B2339" s="36">
        <v>331</v>
      </c>
      <c r="C2339" s="36">
        <v>20004484</v>
      </c>
      <c r="D2339" s="36">
        <v>100718</v>
      </c>
      <c r="E2339" s="36">
        <v>30200003</v>
      </c>
      <c r="F2339" s="36" t="s">
        <v>41</v>
      </c>
      <c r="G2339" s="37" t="s">
        <v>2786</v>
      </c>
      <c r="H2339" s="38">
        <v>27575</v>
      </c>
      <c r="I2339" s="39">
        <v>85</v>
      </c>
      <c r="J2339" s="74">
        <v>55285</v>
      </c>
      <c r="K2339" s="45">
        <v>1</v>
      </c>
      <c r="L2339" s="41">
        <f t="shared" si="336"/>
        <v>55285</v>
      </c>
      <c r="M2339" s="39">
        <v>85</v>
      </c>
      <c r="N2339" s="42">
        <f t="shared" ref="N2339:N2402" si="337">IF(M2339=" "," ",IF(+H2339&lt;=367," ",($C$6-H2339)/365.25))</f>
        <v>40</v>
      </c>
      <c r="O2339" s="43">
        <f t="shared" ref="O2339:O2402" si="338">IF(+N2339&gt;=M2339,"--",L2339/M2339)</f>
        <v>650.41176470588232</v>
      </c>
      <c r="P2339" s="44">
        <f t="shared" ref="P2339:P2402" si="339">IF(+N2339/M2339&gt;1,L2339,L2339*N2339/M2339)</f>
        <v>26016.470588235294</v>
      </c>
      <c r="Q2339" s="44">
        <f t="shared" ref="Q2339:Q2402" si="340">IF(+L2339=0," ",IF(+L2339-P2339&lt;=0,0,(L2339-P2339)))</f>
        <v>29268.529411764706</v>
      </c>
      <c r="R2339" s="44" t="e">
        <f>VLOOKUP(S2339,Sheet8!B:C,2,0)</f>
        <v>#N/A</v>
      </c>
      <c r="S2339" s="6" t="s">
        <v>11763</v>
      </c>
      <c r="T2339" s="6" t="e">
        <f>VLOOKUP(U2339,'17-1'!J:K,2,0)</f>
        <v>#N/A</v>
      </c>
      <c r="U2339" s="6" t="s">
        <v>36540</v>
      </c>
    </row>
    <row r="2340" spans="1:21" x14ac:dyDescent="0.25">
      <c r="A2340" s="35">
        <v>4509</v>
      </c>
      <c r="B2340" s="36">
        <v>331</v>
      </c>
      <c r="C2340" s="36">
        <v>20004920</v>
      </c>
      <c r="D2340" s="36">
        <v>100718</v>
      </c>
      <c r="E2340" s="36">
        <v>30200087</v>
      </c>
      <c r="F2340" s="36" t="s">
        <v>34</v>
      </c>
      <c r="G2340" s="37" t="s">
        <v>2786</v>
      </c>
      <c r="H2340" s="38">
        <v>27575</v>
      </c>
      <c r="I2340" s="39">
        <v>85</v>
      </c>
      <c r="J2340" s="74">
        <v>52676</v>
      </c>
      <c r="K2340" s="45">
        <v>1</v>
      </c>
      <c r="L2340" s="41">
        <f t="shared" si="336"/>
        <v>52676</v>
      </c>
      <c r="M2340" s="39">
        <v>85</v>
      </c>
      <c r="N2340" s="42">
        <f t="shared" si="337"/>
        <v>40</v>
      </c>
      <c r="O2340" s="43">
        <f t="shared" si="338"/>
        <v>619.71764705882356</v>
      </c>
      <c r="P2340" s="44">
        <f t="shared" si="339"/>
        <v>24788.705882352941</v>
      </c>
      <c r="Q2340" s="44">
        <f t="shared" si="340"/>
        <v>27887.294117647059</v>
      </c>
      <c r="R2340" s="44" t="e">
        <f>VLOOKUP(S2340,Sheet8!B:C,2,0)</f>
        <v>#N/A</v>
      </c>
      <c r="S2340" s="6" t="s">
        <v>11764</v>
      </c>
      <c r="T2340" s="6" t="e">
        <f>VLOOKUP(U2340,'17-1'!J:K,2,0)</f>
        <v>#N/A</v>
      </c>
      <c r="U2340" s="6" t="s">
        <v>36541</v>
      </c>
    </row>
    <row r="2341" spans="1:21" x14ac:dyDescent="0.25">
      <c r="A2341" s="35">
        <v>4662</v>
      </c>
      <c r="B2341" s="36">
        <v>331</v>
      </c>
      <c r="C2341" s="36">
        <v>20005593</v>
      </c>
      <c r="D2341" s="36">
        <v>100718</v>
      </c>
      <c r="E2341" s="36">
        <v>30200021</v>
      </c>
      <c r="F2341" s="36" t="s">
        <v>24</v>
      </c>
      <c r="G2341" s="37" t="s">
        <v>2786</v>
      </c>
      <c r="H2341" s="38">
        <v>27575</v>
      </c>
      <c r="I2341" s="39">
        <v>85</v>
      </c>
      <c r="J2341" s="74">
        <v>50930</v>
      </c>
      <c r="K2341" s="45">
        <v>1</v>
      </c>
      <c r="L2341" s="41">
        <f t="shared" si="336"/>
        <v>50930</v>
      </c>
      <c r="M2341" s="39">
        <v>85</v>
      </c>
      <c r="N2341" s="42">
        <f t="shared" si="337"/>
        <v>40</v>
      </c>
      <c r="O2341" s="43">
        <f t="shared" si="338"/>
        <v>599.17647058823525</v>
      </c>
      <c r="P2341" s="44">
        <f t="shared" si="339"/>
        <v>23967.058823529413</v>
      </c>
      <c r="Q2341" s="44">
        <f t="shared" si="340"/>
        <v>26962.941176470587</v>
      </c>
      <c r="R2341" s="44" t="e">
        <f>VLOOKUP(S2341,Sheet8!B:C,2,0)</f>
        <v>#N/A</v>
      </c>
      <c r="S2341" s="6" t="s">
        <v>11765</v>
      </c>
      <c r="T2341" s="6" t="e">
        <f>VLOOKUP(U2341,'17-1'!J:K,2,0)</f>
        <v>#N/A</v>
      </c>
      <c r="U2341" s="6" t="s">
        <v>36542</v>
      </c>
    </row>
    <row r="2342" spans="1:21" x14ac:dyDescent="0.25">
      <c r="A2342" s="35">
        <v>1977</v>
      </c>
      <c r="B2342" s="36">
        <v>311</v>
      </c>
      <c r="C2342" s="36">
        <v>20001869</v>
      </c>
      <c r="D2342" s="36">
        <v>100718</v>
      </c>
      <c r="E2342" s="36">
        <v>30200058</v>
      </c>
      <c r="F2342" s="36" t="s">
        <v>39</v>
      </c>
      <c r="G2342" s="37" t="s">
        <v>2786</v>
      </c>
      <c r="H2342" s="38">
        <v>27941</v>
      </c>
      <c r="I2342" s="39">
        <v>85</v>
      </c>
      <c r="J2342" s="74">
        <v>137731</v>
      </c>
      <c r="K2342" s="45">
        <v>1</v>
      </c>
      <c r="L2342" s="41">
        <f t="shared" si="336"/>
        <v>137731</v>
      </c>
      <c r="M2342" s="39">
        <v>85</v>
      </c>
      <c r="N2342" s="42">
        <f t="shared" si="337"/>
        <v>38.997946611909654</v>
      </c>
      <c r="O2342" s="43">
        <f t="shared" si="338"/>
        <v>1620.3647058823528</v>
      </c>
      <c r="P2342" s="44">
        <f t="shared" si="339"/>
        <v>63190.89629182269</v>
      </c>
      <c r="Q2342" s="44">
        <f t="shared" si="340"/>
        <v>74540.10370817731</v>
      </c>
      <c r="R2342" s="44" t="e">
        <f>VLOOKUP(S2342,Sheet8!B:C,2,0)</f>
        <v>#N/A</v>
      </c>
      <c r="S2342" s="6" t="s">
        <v>11766</v>
      </c>
      <c r="T2342" s="6" t="e">
        <f>VLOOKUP(U2342,'17-1'!J:K,2,0)</f>
        <v>#N/A</v>
      </c>
      <c r="U2342" s="6" t="s">
        <v>36543</v>
      </c>
    </row>
    <row r="2343" spans="1:21" x14ac:dyDescent="0.25">
      <c r="A2343" s="35">
        <v>2948</v>
      </c>
      <c r="B2343" s="36">
        <v>320</v>
      </c>
      <c r="C2343" s="36">
        <v>20005064</v>
      </c>
      <c r="D2343" s="36">
        <v>100718</v>
      </c>
      <c r="E2343" s="36">
        <v>30200021</v>
      </c>
      <c r="F2343" s="36" t="s">
        <v>24</v>
      </c>
      <c r="G2343" s="37" t="s">
        <v>2786</v>
      </c>
      <c r="H2343" s="38">
        <v>27941</v>
      </c>
      <c r="I2343" s="39">
        <v>85</v>
      </c>
      <c r="J2343" s="74">
        <v>29287</v>
      </c>
      <c r="K2343" s="45">
        <v>1</v>
      </c>
      <c r="L2343" s="41">
        <f t="shared" si="336"/>
        <v>29287</v>
      </c>
      <c r="M2343" s="39">
        <v>85</v>
      </c>
      <c r="N2343" s="42">
        <f t="shared" si="337"/>
        <v>38.997946611909654</v>
      </c>
      <c r="O2343" s="43">
        <f t="shared" si="338"/>
        <v>344.5529411764706</v>
      </c>
      <c r="P2343" s="44">
        <f t="shared" si="339"/>
        <v>13436.857204976448</v>
      </c>
      <c r="Q2343" s="44">
        <f t="shared" si="340"/>
        <v>15850.142795023552</v>
      </c>
      <c r="R2343" s="44" t="e">
        <f>VLOOKUP(S2343,Sheet8!B:C,2,0)</f>
        <v>#N/A</v>
      </c>
      <c r="S2343" s="6" t="s">
        <v>11767</v>
      </c>
      <c r="T2343" s="6" t="e">
        <f>VLOOKUP(U2343,'17-1'!J:K,2,0)</f>
        <v>#N/A</v>
      </c>
      <c r="U2343" s="6" t="s">
        <v>36544</v>
      </c>
    </row>
    <row r="2344" spans="1:21" x14ac:dyDescent="0.25">
      <c r="A2344" s="35">
        <v>4418</v>
      </c>
      <c r="B2344" s="36">
        <v>331</v>
      </c>
      <c r="C2344" s="36">
        <v>20004486</v>
      </c>
      <c r="D2344" s="36">
        <v>100718</v>
      </c>
      <c r="E2344" s="36">
        <v>30200003</v>
      </c>
      <c r="F2344" s="36" t="s">
        <v>41</v>
      </c>
      <c r="G2344" s="37" t="s">
        <v>2786</v>
      </c>
      <c r="H2344" s="38">
        <v>27941</v>
      </c>
      <c r="I2344" s="39">
        <v>85</v>
      </c>
      <c r="J2344" s="74">
        <v>64508</v>
      </c>
      <c r="K2344" s="45">
        <v>1</v>
      </c>
      <c r="L2344" s="41">
        <f t="shared" si="336"/>
        <v>64508</v>
      </c>
      <c r="M2344" s="39">
        <v>85</v>
      </c>
      <c r="N2344" s="42">
        <f t="shared" si="337"/>
        <v>38.997946611909654</v>
      </c>
      <c r="O2344" s="43">
        <f t="shared" si="338"/>
        <v>758.91764705882349</v>
      </c>
      <c r="P2344" s="44">
        <f t="shared" si="339"/>
        <v>29596.229882836094</v>
      </c>
      <c r="Q2344" s="44">
        <f t="shared" si="340"/>
        <v>34911.770117163906</v>
      </c>
      <c r="R2344" s="44" t="e">
        <f>VLOOKUP(S2344,Sheet8!B:C,2,0)</f>
        <v>#N/A</v>
      </c>
      <c r="S2344" s="6" t="s">
        <v>11768</v>
      </c>
      <c r="T2344" s="6" t="e">
        <f>VLOOKUP(U2344,'17-1'!J:K,2,0)</f>
        <v>#N/A</v>
      </c>
      <c r="U2344" s="6" t="s">
        <v>36545</v>
      </c>
    </row>
    <row r="2345" spans="1:21" x14ac:dyDescent="0.25">
      <c r="A2345" s="35">
        <v>6039</v>
      </c>
      <c r="B2345" s="36">
        <v>334</v>
      </c>
      <c r="C2345" s="36">
        <v>20004960</v>
      </c>
      <c r="D2345" s="36">
        <v>100718</v>
      </c>
      <c r="E2345" s="36">
        <v>30200054</v>
      </c>
      <c r="F2345" s="36" t="s">
        <v>42</v>
      </c>
      <c r="G2345" s="37" t="s">
        <v>2786</v>
      </c>
      <c r="H2345" s="38">
        <v>27941</v>
      </c>
      <c r="I2345" s="39">
        <v>85</v>
      </c>
      <c r="J2345" s="74">
        <v>82549</v>
      </c>
      <c r="K2345" s="45">
        <v>1</v>
      </c>
      <c r="L2345" s="41">
        <f t="shared" si="336"/>
        <v>82549</v>
      </c>
      <c r="M2345" s="39">
        <v>85</v>
      </c>
      <c r="N2345" s="42">
        <f t="shared" si="337"/>
        <v>38.997946611909654</v>
      </c>
      <c r="O2345" s="43">
        <f t="shared" si="338"/>
        <v>971.16470588235291</v>
      </c>
      <c r="P2345" s="44">
        <f t="shared" si="339"/>
        <v>37873.429351370942</v>
      </c>
      <c r="Q2345" s="44">
        <f t="shared" si="340"/>
        <v>44675.570648629058</v>
      </c>
      <c r="R2345" s="44" t="e">
        <f>VLOOKUP(S2345,Sheet8!B:C,2,0)</f>
        <v>#N/A</v>
      </c>
      <c r="S2345" s="6" t="s">
        <v>11769</v>
      </c>
      <c r="T2345" s="6" t="e">
        <f>VLOOKUP(U2345,'17-1'!J:K,2,0)</f>
        <v>#N/A</v>
      </c>
      <c r="U2345" s="6" t="s">
        <v>36546</v>
      </c>
    </row>
    <row r="2346" spans="1:21" x14ac:dyDescent="0.25">
      <c r="A2346" s="35">
        <v>6421</v>
      </c>
      <c r="B2346" s="36">
        <v>335</v>
      </c>
      <c r="C2346" s="36">
        <v>20003580</v>
      </c>
      <c r="D2346" s="36">
        <v>100718</v>
      </c>
      <c r="E2346" s="36">
        <v>30200071</v>
      </c>
      <c r="F2346" s="36" t="s">
        <v>43</v>
      </c>
      <c r="G2346" s="37" t="s">
        <v>2786</v>
      </c>
      <c r="H2346" s="38">
        <v>27941</v>
      </c>
      <c r="I2346" s="39">
        <v>85</v>
      </c>
      <c r="J2346" s="74">
        <v>6362</v>
      </c>
      <c r="K2346" s="45">
        <v>1</v>
      </c>
      <c r="L2346" s="41">
        <f t="shared" si="336"/>
        <v>6362</v>
      </c>
      <c r="M2346" s="39">
        <v>85</v>
      </c>
      <c r="N2346" s="42">
        <f t="shared" si="337"/>
        <v>38.997946611909654</v>
      </c>
      <c r="O2346" s="43">
        <f t="shared" si="338"/>
        <v>74.847058823529409</v>
      </c>
      <c r="P2346" s="44">
        <f t="shared" si="339"/>
        <v>2918.8816040584616</v>
      </c>
      <c r="Q2346" s="44">
        <f t="shared" si="340"/>
        <v>3443.1183959415384</v>
      </c>
      <c r="R2346" s="44" t="e">
        <f>VLOOKUP(S2346,Sheet8!B:C,2,0)</f>
        <v>#N/A</v>
      </c>
      <c r="S2346" s="6" t="s">
        <v>11770</v>
      </c>
      <c r="T2346" s="6" t="e">
        <f>VLOOKUP(U2346,'17-1'!J:K,2,0)</f>
        <v>#N/A</v>
      </c>
      <c r="U2346" s="6" t="s">
        <v>36547</v>
      </c>
    </row>
    <row r="2347" spans="1:21" x14ac:dyDescent="0.25">
      <c r="A2347" s="35">
        <v>91</v>
      </c>
      <c r="B2347" s="36">
        <v>303</v>
      </c>
      <c r="C2347" s="36">
        <v>20006560</v>
      </c>
      <c r="D2347" s="36">
        <v>100718</v>
      </c>
      <c r="E2347" s="36">
        <v>30200047</v>
      </c>
      <c r="F2347" s="36" t="s">
        <v>148</v>
      </c>
      <c r="G2347" s="37" t="s">
        <v>2786</v>
      </c>
      <c r="H2347" s="38">
        <v>28306</v>
      </c>
      <c r="I2347" s="39">
        <v>85</v>
      </c>
      <c r="J2347" s="74">
        <v>245889</v>
      </c>
      <c r="K2347" s="45">
        <v>1</v>
      </c>
      <c r="L2347" s="41">
        <f t="shared" si="336"/>
        <v>245889</v>
      </c>
      <c r="M2347" s="39">
        <v>85</v>
      </c>
      <c r="N2347" s="42">
        <f t="shared" si="337"/>
        <v>37.998631074606436</v>
      </c>
      <c r="O2347" s="43">
        <f t="shared" si="338"/>
        <v>2892.8117647058825</v>
      </c>
      <c r="P2347" s="44">
        <f t="shared" si="339"/>
        <v>109922.88701534002</v>
      </c>
      <c r="Q2347" s="44">
        <f t="shared" si="340"/>
        <v>135966.11298465997</v>
      </c>
      <c r="R2347" s="44" t="e">
        <f>VLOOKUP(S2347,Sheet8!B:C,2,0)</f>
        <v>#N/A</v>
      </c>
      <c r="S2347" s="6" t="s">
        <v>11771</v>
      </c>
      <c r="T2347" s="6" t="e">
        <f>VLOOKUP(U2347,'17-1'!J:K,2,0)</f>
        <v>#N/A</v>
      </c>
      <c r="U2347" s="6" t="s">
        <v>36548</v>
      </c>
    </row>
    <row r="2348" spans="1:21" x14ac:dyDescent="0.25">
      <c r="A2348" s="35">
        <v>812</v>
      </c>
      <c r="B2348" s="36">
        <v>307</v>
      </c>
      <c r="C2348" s="36">
        <v>20000387</v>
      </c>
      <c r="D2348" s="36">
        <v>100718</v>
      </c>
      <c r="E2348" s="36">
        <v>30200054</v>
      </c>
      <c r="F2348" s="36" t="s">
        <v>42</v>
      </c>
      <c r="G2348" s="37" t="s">
        <v>2786</v>
      </c>
      <c r="H2348" s="38">
        <v>28306</v>
      </c>
      <c r="I2348" s="39">
        <v>85</v>
      </c>
      <c r="J2348" s="74">
        <v>81257</v>
      </c>
      <c r="K2348" s="45">
        <v>1</v>
      </c>
      <c r="L2348" s="41">
        <f t="shared" si="336"/>
        <v>81257</v>
      </c>
      <c r="M2348" s="39">
        <v>85</v>
      </c>
      <c r="N2348" s="42">
        <f t="shared" si="337"/>
        <v>37.998631074606436</v>
      </c>
      <c r="O2348" s="43">
        <f t="shared" si="338"/>
        <v>955.96470588235297</v>
      </c>
      <c r="P2348" s="44">
        <f t="shared" si="339"/>
        <v>36325.350179168177</v>
      </c>
      <c r="Q2348" s="44">
        <f t="shared" si="340"/>
        <v>44931.649820831823</v>
      </c>
      <c r="R2348" s="44" t="e">
        <f>VLOOKUP(S2348,Sheet8!B:C,2,0)</f>
        <v>#N/A</v>
      </c>
      <c r="S2348" s="6" t="s">
        <v>11772</v>
      </c>
      <c r="T2348" s="6" t="e">
        <f>VLOOKUP(U2348,'17-1'!J:K,2,0)</f>
        <v>#N/A</v>
      </c>
      <c r="U2348" s="6" t="s">
        <v>36549</v>
      </c>
    </row>
    <row r="2349" spans="1:21" x14ac:dyDescent="0.25">
      <c r="A2349" s="35">
        <v>1463</v>
      </c>
      <c r="B2349" s="36">
        <v>310</v>
      </c>
      <c r="C2349" s="36">
        <v>20004306</v>
      </c>
      <c r="D2349" s="36">
        <v>100718</v>
      </c>
      <c r="E2349" s="36">
        <v>30200068</v>
      </c>
      <c r="F2349" s="36" t="s">
        <v>10</v>
      </c>
      <c r="G2349" s="37" t="s">
        <v>2786</v>
      </c>
      <c r="H2349" s="38">
        <v>28306</v>
      </c>
      <c r="I2349" s="39">
        <v>85</v>
      </c>
      <c r="J2349" s="74">
        <v>2168</v>
      </c>
      <c r="K2349" s="45">
        <v>1</v>
      </c>
      <c r="L2349" s="41">
        <f t="shared" si="336"/>
        <v>2168</v>
      </c>
      <c r="M2349" s="39">
        <v>85</v>
      </c>
      <c r="N2349" s="42">
        <f t="shared" si="337"/>
        <v>37.998631074606436</v>
      </c>
      <c r="O2349" s="43">
        <f t="shared" si="338"/>
        <v>25.505882352941178</v>
      </c>
      <c r="P2349" s="44">
        <f t="shared" si="339"/>
        <v>969.18861376172663</v>
      </c>
      <c r="Q2349" s="44">
        <f t="shared" si="340"/>
        <v>1198.8113862382734</v>
      </c>
      <c r="R2349" s="44" t="e">
        <f>VLOOKUP(S2349,Sheet8!B:C,2,0)</f>
        <v>#N/A</v>
      </c>
      <c r="S2349" s="6" t="s">
        <v>11773</v>
      </c>
      <c r="T2349" s="6" t="e">
        <f>VLOOKUP(U2349,'17-1'!J:K,2,0)</f>
        <v>#N/A</v>
      </c>
      <c r="U2349" s="6" t="s">
        <v>36550</v>
      </c>
    </row>
    <row r="2350" spans="1:21" x14ac:dyDescent="0.25">
      <c r="A2350" s="35">
        <v>1765</v>
      </c>
      <c r="B2350" s="36">
        <v>311</v>
      </c>
      <c r="C2350" s="36">
        <v>20000417</v>
      </c>
      <c r="D2350" s="36">
        <v>100718</v>
      </c>
      <c r="E2350" s="36">
        <v>30200020</v>
      </c>
      <c r="F2350" s="36" t="s">
        <v>47</v>
      </c>
      <c r="G2350" s="37" t="s">
        <v>2786</v>
      </c>
      <c r="H2350" s="38">
        <v>28306</v>
      </c>
      <c r="I2350" s="39">
        <v>85</v>
      </c>
      <c r="J2350" s="74">
        <v>76706.75</v>
      </c>
      <c r="K2350" s="47">
        <v>0</v>
      </c>
      <c r="L2350" s="41">
        <f t="shared" si="336"/>
        <v>0</v>
      </c>
      <c r="M2350" s="39">
        <v>85</v>
      </c>
      <c r="N2350" s="42">
        <f t="shared" si="337"/>
        <v>37.998631074606436</v>
      </c>
      <c r="O2350" s="43">
        <f t="shared" si="338"/>
        <v>0</v>
      </c>
      <c r="P2350" s="44">
        <f t="shared" si="339"/>
        <v>0</v>
      </c>
      <c r="Q2350" s="44" t="str">
        <f t="shared" si="340"/>
        <v xml:space="preserve"> </v>
      </c>
      <c r="R2350" s="44" t="e">
        <f>VLOOKUP(S2350,Sheet8!B:C,2,0)</f>
        <v>#N/A</v>
      </c>
      <c r="S2350" s="6" t="s">
        <v>11774</v>
      </c>
      <c r="T2350" s="6" t="e">
        <f>VLOOKUP(U2350,'17-1'!J:K,2,0)</f>
        <v>#N/A</v>
      </c>
      <c r="U2350" s="6" t="s">
        <v>36551</v>
      </c>
    </row>
    <row r="2351" spans="1:21" x14ac:dyDescent="0.25">
      <c r="A2351" s="35">
        <v>2500</v>
      </c>
      <c r="B2351" s="36">
        <v>311</v>
      </c>
      <c r="C2351" s="36">
        <v>20007828</v>
      </c>
      <c r="D2351" s="36">
        <v>100718</v>
      </c>
      <c r="E2351" s="36">
        <v>30200058</v>
      </c>
      <c r="F2351" s="36" t="s">
        <v>39</v>
      </c>
      <c r="G2351" s="37" t="s">
        <v>2786</v>
      </c>
      <c r="H2351" s="38">
        <v>28306</v>
      </c>
      <c r="I2351" s="39">
        <v>85</v>
      </c>
      <c r="J2351" s="74">
        <v>171000</v>
      </c>
      <c r="K2351" s="45">
        <v>1</v>
      </c>
      <c r="L2351" s="41">
        <f t="shared" si="336"/>
        <v>171000</v>
      </c>
      <c r="M2351" s="39">
        <v>85</v>
      </c>
      <c r="N2351" s="42">
        <f t="shared" si="337"/>
        <v>37.998631074606436</v>
      </c>
      <c r="O2351" s="43">
        <f t="shared" si="338"/>
        <v>2011.7647058823529</v>
      </c>
      <c r="P2351" s="44">
        <f t="shared" si="339"/>
        <v>76444.30486773765</v>
      </c>
      <c r="Q2351" s="44">
        <f t="shared" si="340"/>
        <v>94555.69513226235</v>
      </c>
      <c r="R2351" s="44" t="e">
        <f>VLOOKUP(S2351,Sheet8!B:C,2,0)</f>
        <v>#N/A</v>
      </c>
      <c r="S2351" s="6" t="s">
        <v>11775</v>
      </c>
      <c r="T2351" s="6" t="e">
        <f>VLOOKUP(U2351,'17-1'!J:K,2,0)</f>
        <v>#N/A</v>
      </c>
      <c r="U2351" s="6" t="s">
        <v>36552</v>
      </c>
    </row>
    <row r="2352" spans="1:21" x14ac:dyDescent="0.25">
      <c r="A2352" s="35">
        <v>6242</v>
      </c>
      <c r="B2352" s="36">
        <v>334</v>
      </c>
      <c r="C2352" s="36">
        <v>20007366</v>
      </c>
      <c r="D2352" s="36">
        <v>100718</v>
      </c>
      <c r="E2352" s="36">
        <v>30200068</v>
      </c>
      <c r="F2352" s="36" t="s">
        <v>10</v>
      </c>
      <c r="G2352" s="37" t="s">
        <v>2786</v>
      </c>
      <c r="H2352" s="38">
        <v>28306</v>
      </c>
      <c r="I2352" s="39">
        <v>85</v>
      </c>
      <c r="J2352" s="74">
        <v>27107</v>
      </c>
      <c r="K2352" s="45">
        <v>1</v>
      </c>
      <c r="L2352" s="41">
        <f t="shared" si="336"/>
        <v>27107</v>
      </c>
      <c r="M2352" s="39">
        <v>85</v>
      </c>
      <c r="N2352" s="42">
        <f t="shared" si="337"/>
        <v>37.998631074606436</v>
      </c>
      <c r="O2352" s="43">
        <f t="shared" si="338"/>
        <v>318.90588235294115</v>
      </c>
      <c r="P2352" s="44">
        <f t="shared" si="339"/>
        <v>12117.986971051256</v>
      </c>
      <c r="Q2352" s="44">
        <f t="shared" si="340"/>
        <v>14989.013028948744</v>
      </c>
      <c r="R2352" s="44" t="e">
        <f>VLOOKUP(S2352,Sheet8!B:C,2,0)</f>
        <v>#N/A</v>
      </c>
      <c r="S2352" s="6" t="s">
        <v>11776</v>
      </c>
      <c r="T2352" s="6" t="e">
        <f>VLOOKUP(U2352,'17-1'!J:K,2,0)</f>
        <v>#N/A</v>
      </c>
      <c r="U2352" s="6" t="s">
        <v>36553</v>
      </c>
    </row>
    <row r="2353" spans="1:21" x14ac:dyDescent="0.25">
      <c r="A2353" s="35">
        <v>6395</v>
      </c>
      <c r="B2353" s="36">
        <v>335</v>
      </c>
      <c r="C2353" s="36">
        <v>20000999</v>
      </c>
      <c r="D2353" s="36">
        <v>100718</v>
      </c>
      <c r="E2353" s="36">
        <v>30200042</v>
      </c>
      <c r="F2353" s="36" t="s">
        <v>38</v>
      </c>
      <c r="G2353" s="37" t="s">
        <v>2786</v>
      </c>
      <c r="H2353" s="38">
        <v>28306</v>
      </c>
      <c r="I2353" s="39">
        <v>85</v>
      </c>
      <c r="J2353" s="74">
        <v>13690</v>
      </c>
      <c r="K2353" s="45">
        <v>1</v>
      </c>
      <c r="L2353" s="41">
        <f t="shared" si="336"/>
        <v>13690</v>
      </c>
      <c r="M2353" s="39">
        <v>85</v>
      </c>
      <c r="N2353" s="42">
        <f t="shared" si="337"/>
        <v>37.998631074606436</v>
      </c>
      <c r="O2353" s="43">
        <f t="shared" si="338"/>
        <v>161.05882352941177</v>
      </c>
      <c r="P2353" s="44">
        <f t="shared" si="339"/>
        <v>6120.01481660426</v>
      </c>
      <c r="Q2353" s="44">
        <f t="shared" si="340"/>
        <v>7569.98518339574</v>
      </c>
      <c r="R2353" s="44" t="e">
        <f>VLOOKUP(S2353,Sheet8!B:C,2,0)</f>
        <v>#N/A</v>
      </c>
      <c r="S2353" s="6" t="s">
        <v>11777</v>
      </c>
      <c r="T2353" s="6" t="e">
        <f>VLOOKUP(U2353,'17-1'!J:K,2,0)</f>
        <v>#N/A</v>
      </c>
      <c r="U2353" s="6" t="s">
        <v>36554</v>
      </c>
    </row>
    <row r="2354" spans="1:21" x14ac:dyDescent="0.25">
      <c r="A2354" s="35">
        <v>7654</v>
      </c>
      <c r="B2354" s="36">
        <v>371</v>
      </c>
      <c r="C2354" s="36">
        <v>20001304</v>
      </c>
      <c r="D2354" s="36">
        <v>100719</v>
      </c>
      <c r="E2354" s="36">
        <v>30200091</v>
      </c>
      <c r="F2354" s="36" t="s">
        <v>9</v>
      </c>
      <c r="G2354" s="37" t="s">
        <v>2786</v>
      </c>
      <c r="H2354" s="38">
        <v>28306</v>
      </c>
      <c r="I2354" s="39">
        <v>85</v>
      </c>
      <c r="J2354" s="74">
        <v>7032</v>
      </c>
      <c r="K2354" s="45">
        <v>1</v>
      </c>
      <c r="L2354" s="41">
        <f t="shared" si="336"/>
        <v>7032</v>
      </c>
      <c r="M2354" s="39">
        <v>85</v>
      </c>
      <c r="N2354" s="42">
        <f t="shared" si="337"/>
        <v>37.998631074606436</v>
      </c>
      <c r="O2354" s="43">
        <f t="shared" si="338"/>
        <v>82.729411764705887</v>
      </c>
      <c r="P2354" s="44">
        <f t="shared" si="339"/>
        <v>3143.6043966662646</v>
      </c>
      <c r="Q2354" s="44">
        <f t="shared" si="340"/>
        <v>3888.3956033337354</v>
      </c>
      <c r="R2354" s="44" t="e">
        <f>VLOOKUP(S2354,Sheet8!B:C,2,0)</f>
        <v>#N/A</v>
      </c>
      <c r="S2354" s="6" t="s">
        <v>11778</v>
      </c>
      <c r="T2354" s="6" t="e">
        <f>VLOOKUP(U2354,'17-1'!J:K,2,0)</f>
        <v>#N/A</v>
      </c>
      <c r="U2354" s="6" t="s">
        <v>36555</v>
      </c>
    </row>
    <row r="2355" spans="1:21" x14ac:dyDescent="0.25">
      <c r="A2355" s="35">
        <v>7863</v>
      </c>
      <c r="B2355" s="36">
        <v>371</v>
      </c>
      <c r="C2355" s="36">
        <v>20003703</v>
      </c>
      <c r="D2355" s="36">
        <v>100719</v>
      </c>
      <c r="E2355" s="36">
        <v>30200087</v>
      </c>
      <c r="F2355" s="36" t="s">
        <v>34</v>
      </c>
      <c r="G2355" s="37" t="s">
        <v>2786</v>
      </c>
      <c r="H2355" s="38">
        <v>28306</v>
      </c>
      <c r="I2355" s="39">
        <v>85</v>
      </c>
      <c r="J2355" s="74">
        <v>2920</v>
      </c>
      <c r="K2355" s="45">
        <v>1</v>
      </c>
      <c r="L2355" s="41">
        <f t="shared" si="336"/>
        <v>2920</v>
      </c>
      <c r="M2355" s="39">
        <v>85</v>
      </c>
      <c r="N2355" s="42">
        <f t="shared" si="337"/>
        <v>37.998631074606436</v>
      </c>
      <c r="O2355" s="43">
        <f t="shared" si="338"/>
        <v>34.352941176470587</v>
      </c>
      <c r="P2355" s="44">
        <f t="shared" si="339"/>
        <v>1305.3647380923624</v>
      </c>
      <c r="Q2355" s="44">
        <f t="shared" si="340"/>
        <v>1614.6352619076376</v>
      </c>
      <c r="R2355" s="44" t="e">
        <f>VLOOKUP(S2355,Sheet8!B:C,2,0)</f>
        <v>#N/A</v>
      </c>
      <c r="S2355" s="6" t="s">
        <v>11779</v>
      </c>
      <c r="T2355" s="6" t="e">
        <f>VLOOKUP(U2355,'17-1'!J:K,2,0)</f>
        <v>#N/A</v>
      </c>
      <c r="U2355" s="6" t="s">
        <v>36556</v>
      </c>
    </row>
    <row r="2356" spans="1:21" x14ac:dyDescent="0.25">
      <c r="A2356" s="35">
        <v>811</v>
      </c>
      <c r="B2356" s="36">
        <v>307</v>
      </c>
      <c r="C2356" s="36">
        <v>20000143</v>
      </c>
      <c r="D2356" s="36">
        <v>100718</v>
      </c>
      <c r="E2356" s="36">
        <v>30200012</v>
      </c>
      <c r="F2356" s="36" t="s">
        <v>17</v>
      </c>
      <c r="G2356" s="37" t="s">
        <v>2786</v>
      </c>
      <c r="H2356" s="38">
        <v>28671</v>
      </c>
      <c r="I2356" s="39">
        <v>85</v>
      </c>
      <c r="J2356" s="74">
        <v>82106</v>
      </c>
      <c r="K2356" s="45">
        <v>1</v>
      </c>
      <c r="L2356" s="41">
        <f t="shared" si="336"/>
        <v>82106</v>
      </c>
      <c r="M2356" s="39">
        <v>85</v>
      </c>
      <c r="N2356" s="42">
        <f t="shared" si="337"/>
        <v>36.999315537303218</v>
      </c>
      <c r="O2356" s="43">
        <f t="shared" si="338"/>
        <v>965.95294117647063</v>
      </c>
      <c r="P2356" s="44">
        <f t="shared" si="339"/>
        <v>35739.59766477433</v>
      </c>
      <c r="Q2356" s="44">
        <f t="shared" si="340"/>
        <v>46366.40233522567</v>
      </c>
      <c r="R2356" s="44" t="e">
        <f>VLOOKUP(S2356,Sheet8!B:C,2,0)</f>
        <v>#N/A</v>
      </c>
      <c r="S2356" s="6" t="s">
        <v>11780</v>
      </c>
      <c r="T2356" s="6" t="e">
        <f>VLOOKUP(U2356,'17-1'!J:K,2,0)</f>
        <v>#N/A</v>
      </c>
      <c r="U2356" s="6" t="s">
        <v>36557</v>
      </c>
    </row>
    <row r="2357" spans="1:21" x14ac:dyDescent="0.25">
      <c r="A2357" s="35">
        <v>852</v>
      </c>
      <c r="B2357" s="36">
        <v>307</v>
      </c>
      <c r="C2357" s="36">
        <v>20002194</v>
      </c>
      <c r="D2357" s="36">
        <v>100718</v>
      </c>
      <c r="E2357" s="36">
        <v>30200012</v>
      </c>
      <c r="F2357" s="36" t="s">
        <v>17</v>
      </c>
      <c r="G2357" s="37" t="s">
        <v>2786</v>
      </c>
      <c r="H2357" s="38">
        <v>28671</v>
      </c>
      <c r="I2357" s="39">
        <v>85</v>
      </c>
      <c r="J2357" s="74">
        <v>123141</v>
      </c>
      <c r="K2357" s="45">
        <v>1</v>
      </c>
      <c r="L2357" s="41">
        <f t="shared" si="336"/>
        <v>123141</v>
      </c>
      <c r="M2357" s="39">
        <v>85</v>
      </c>
      <c r="N2357" s="42">
        <f t="shared" si="337"/>
        <v>36.999315537303218</v>
      </c>
      <c r="O2357" s="43">
        <f t="shared" si="338"/>
        <v>1448.7176470588236</v>
      </c>
      <c r="P2357" s="44">
        <f t="shared" si="339"/>
        <v>53601.561347988893</v>
      </c>
      <c r="Q2357" s="44">
        <f t="shared" si="340"/>
        <v>69539.4386520111</v>
      </c>
      <c r="R2357" s="44" t="e">
        <f>VLOOKUP(S2357,Sheet8!B:C,2,0)</f>
        <v>#N/A</v>
      </c>
      <c r="S2357" s="6" t="s">
        <v>11781</v>
      </c>
      <c r="T2357" s="6" t="e">
        <f>VLOOKUP(U2357,'17-1'!J:K,2,0)</f>
        <v>#N/A</v>
      </c>
      <c r="U2357" s="6" t="s">
        <v>36558</v>
      </c>
    </row>
    <row r="2358" spans="1:21" x14ac:dyDescent="0.25">
      <c r="A2358" s="35">
        <v>872</v>
      </c>
      <c r="B2358" s="36">
        <v>307</v>
      </c>
      <c r="C2358" s="36">
        <v>20002411</v>
      </c>
      <c r="D2358" s="36">
        <v>100718</v>
      </c>
      <c r="E2358" s="36">
        <v>30200058</v>
      </c>
      <c r="F2358" s="36" t="s">
        <v>39</v>
      </c>
      <c r="G2358" s="37" t="s">
        <v>2786</v>
      </c>
      <c r="H2358" s="38">
        <v>28671</v>
      </c>
      <c r="I2358" s="39">
        <v>85</v>
      </c>
      <c r="J2358" s="74">
        <v>99002</v>
      </c>
      <c r="K2358" s="45">
        <v>1</v>
      </c>
      <c r="L2358" s="41">
        <f t="shared" si="336"/>
        <v>99002</v>
      </c>
      <c r="M2358" s="39">
        <v>85</v>
      </c>
      <c r="N2358" s="42">
        <f t="shared" si="337"/>
        <v>36.999315537303218</v>
      </c>
      <c r="O2358" s="43">
        <f t="shared" si="338"/>
        <v>1164.7294117647059</v>
      </c>
      <c r="P2358" s="44">
        <f t="shared" si="339"/>
        <v>43094.191021459919</v>
      </c>
      <c r="Q2358" s="44">
        <f t="shared" si="340"/>
        <v>55907.808978540081</v>
      </c>
      <c r="R2358" s="44" t="e">
        <f>VLOOKUP(S2358,Sheet8!B:C,2,0)</f>
        <v>#N/A</v>
      </c>
      <c r="S2358" s="6" t="s">
        <v>11782</v>
      </c>
      <c r="T2358" s="6" t="e">
        <f>VLOOKUP(U2358,'17-1'!J:K,2,0)</f>
        <v>#N/A</v>
      </c>
      <c r="U2358" s="6" t="s">
        <v>36559</v>
      </c>
    </row>
    <row r="2359" spans="1:21" x14ac:dyDescent="0.25">
      <c r="A2359" s="35">
        <v>927</v>
      </c>
      <c r="B2359" s="36">
        <v>307</v>
      </c>
      <c r="C2359" s="36">
        <v>20002741</v>
      </c>
      <c r="D2359" s="36">
        <v>100718</v>
      </c>
      <c r="E2359" s="36">
        <v>30200047</v>
      </c>
      <c r="F2359" s="36" t="s">
        <v>148</v>
      </c>
      <c r="G2359" s="37" t="s">
        <v>2786</v>
      </c>
      <c r="H2359" s="38">
        <v>28671</v>
      </c>
      <c r="I2359" s="39">
        <v>85</v>
      </c>
      <c r="J2359" s="74">
        <v>118676</v>
      </c>
      <c r="K2359" s="45">
        <v>1</v>
      </c>
      <c r="L2359" s="41">
        <f t="shared" si="336"/>
        <v>118676</v>
      </c>
      <c r="M2359" s="39">
        <v>85</v>
      </c>
      <c r="N2359" s="42">
        <f t="shared" si="337"/>
        <v>36.999315537303218</v>
      </c>
      <c r="O2359" s="43">
        <f t="shared" si="338"/>
        <v>1396.1882352941177</v>
      </c>
      <c r="P2359" s="44">
        <f t="shared" si="339"/>
        <v>51658.009067117608</v>
      </c>
      <c r="Q2359" s="44">
        <f t="shared" si="340"/>
        <v>67017.990932882385</v>
      </c>
      <c r="R2359" s="44" t="e">
        <f>VLOOKUP(S2359,Sheet8!B:C,2,0)</f>
        <v>#N/A</v>
      </c>
      <c r="S2359" s="6" t="s">
        <v>11783</v>
      </c>
      <c r="T2359" s="6" t="e">
        <f>VLOOKUP(U2359,'17-1'!J:K,2,0)</f>
        <v>#N/A</v>
      </c>
      <c r="U2359" s="6" t="s">
        <v>36560</v>
      </c>
    </row>
    <row r="2360" spans="1:21" x14ac:dyDescent="0.25">
      <c r="A2360" s="35">
        <v>1552</v>
      </c>
      <c r="B2360" s="36">
        <v>310</v>
      </c>
      <c r="C2360" s="36">
        <v>20005287</v>
      </c>
      <c r="D2360" s="36">
        <v>100718</v>
      </c>
      <c r="E2360" s="36">
        <v>30200020</v>
      </c>
      <c r="F2360" s="36" t="s">
        <v>47</v>
      </c>
      <c r="G2360" s="37" t="s">
        <v>2786</v>
      </c>
      <c r="H2360" s="38">
        <v>28671</v>
      </c>
      <c r="I2360" s="39">
        <v>85</v>
      </c>
      <c r="J2360" s="74">
        <v>38305</v>
      </c>
      <c r="K2360" s="45">
        <v>1</v>
      </c>
      <c r="L2360" s="41">
        <f t="shared" si="336"/>
        <v>38305</v>
      </c>
      <c r="M2360" s="39">
        <v>85</v>
      </c>
      <c r="N2360" s="42">
        <f t="shared" si="337"/>
        <v>36.999315537303218</v>
      </c>
      <c r="O2360" s="43">
        <f t="shared" si="338"/>
        <v>450.64705882352939</v>
      </c>
      <c r="P2360" s="44">
        <f t="shared" si="339"/>
        <v>16673.632725369411</v>
      </c>
      <c r="Q2360" s="44">
        <f t="shared" si="340"/>
        <v>21631.367274630589</v>
      </c>
      <c r="R2360" s="44" t="e">
        <f>VLOOKUP(S2360,Sheet8!B:C,2,0)</f>
        <v>#N/A</v>
      </c>
      <c r="S2360" s="6" t="s">
        <v>11784</v>
      </c>
      <c r="T2360" s="6" t="e">
        <f>VLOOKUP(U2360,'17-1'!J:K,2,0)</f>
        <v>#N/A</v>
      </c>
      <c r="U2360" s="6" t="s">
        <v>36561</v>
      </c>
    </row>
    <row r="2361" spans="1:21" x14ac:dyDescent="0.25">
      <c r="A2361" s="35">
        <v>1623</v>
      </c>
      <c r="B2361" s="36">
        <v>310</v>
      </c>
      <c r="C2361" s="36">
        <v>20006567</v>
      </c>
      <c r="D2361" s="36">
        <v>100718</v>
      </c>
      <c r="E2361" s="36">
        <v>30200068</v>
      </c>
      <c r="F2361" s="36" t="s">
        <v>10</v>
      </c>
      <c r="G2361" s="37" t="s">
        <v>2786</v>
      </c>
      <c r="H2361" s="38">
        <v>28671</v>
      </c>
      <c r="I2361" s="39">
        <v>85</v>
      </c>
      <c r="J2361" s="74">
        <v>7248</v>
      </c>
      <c r="K2361" s="45">
        <v>1</v>
      </c>
      <c r="L2361" s="41">
        <f t="shared" si="336"/>
        <v>7248</v>
      </c>
      <c r="M2361" s="39">
        <v>85</v>
      </c>
      <c r="N2361" s="42">
        <f t="shared" si="337"/>
        <v>36.999315537303218</v>
      </c>
      <c r="O2361" s="43">
        <f t="shared" si="338"/>
        <v>85.270588235294113</v>
      </c>
      <c r="P2361" s="44">
        <f t="shared" si="339"/>
        <v>3154.9534001691027</v>
      </c>
      <c r="Q2361" s="44">
        <f t="shared" si="340"/>
        <v>4093.0465998308973</v>
      </c>
      <c r="R2361" s="44" t="e">
        <f>VLOOKUP(S2361,Sheet8!B:C,2,0)</f>
        <v>#N/A</v>
      </c>
      <c r="S2361" s="6" t="s">
        <v>11785</v>
      </c>
      <c r="T2361" s="6" t="e">
        <f>VLOOKUP(U2361,'17-1'!J:K,2,0)</f>
        <v>#N/A</v>
      </c>
      <c r="U2361" s="6" t="s">
        <v>36562</v>
      </c>
    </row>
    <row r="2362" spans="1:21" x14ac:dyDescent="0.25">
      <c r="A2362" s="35">
        <v>1894</v>
      </c>
      <c r="B2362" s="36">
        <v>311</v>
      </c>
      <c r="C2362" s="36">
        <v>20001322</v>
      </c>
      <c r="D2362" s="36">
        <v>100718</v>
      </c>
      <c r="E2362" s="36">
        <v>30200092</v>
      </c>
      <c r="F2362" s="36" t="s">
        <v>27</v>
      </c>
      <c r="G2362" s="37" t="s">
        <v>2786</v>
      </c>
      <c r="H2362" s="38">
        <v>28671</v>
      </c>
      <c r="I2362" s="39">
        <v>85</v>
      </c>
      <c r="J2362" s="74">
        <v>79832</v>
      </c>
      <c r="K2362" s="45">
        <v>1</v>
      </c>
      <c r="L2362" s="41">
        <f t="shared" si="336"/>
        <v>79832</v>
      </c>
      <c r="M2362" s="39">
        <v>85</v>
      </c>
      <c r="N2362" s="42">
        <f t="shared" si="337"/>
        <v>36.999315537303218</v>
      </c>
      <c r="O2362" s="43">
        <f t="shared" si="338"/>
        <v>939.2</v>
      </c>
      <c r="P2362" s="44">
        <f t="shared" si="339"/>
        <v>34749.757152635182</v>
      </c>
      <c r="Q2362" s="44">
        <f t="shared" si="340"/>
        <v>45082.242847364818</v>
      </c>
      <c r="R2362" s="44" t="e">
        <f>VLOOKUP(S2362,Sheet8!B:C,2,0)</f>
        <v>#N/A</v>
      </c>
      <c r="S2362" s="6" t="s">
        <v>11786</v>
      </c>
      <c r="T2362" s="6" t="e">
        <f>VLOOKUP(U2362,'17-1'!J:K,2,0)</f>
        <v>#N/A</v>
      </c>
      <c r="U2362" s="6" t="s">
        <v>36563</v>
      </c>
    </row>
    <row r="2363" spans="1:21" x14ac:dyDescent="0.25">
      <c r="A2363" s="35">
        <v>2018</v>
      </c>
      <c r="B2363" s="36">
        <v>311</v>
      </c>
      <c r="C2363" s="36">
        <v>20002555</v>
      </c>
      <c r="D2363" s="36">
        <v>100718</v>
      </c>
      <c r="E2363" s="36">
        <v>30200019</v>
      </c>
      <c r="F2363" s="36" t="s">
        <v>68</v>
      </c>
      <c r="G2363" s="37" t="s">
        <v>2786</v>
      </c>
      <c r="H2363" s="38">
        <v>28671</v>
      </c>
      <c r="I2363" s="39">
        <v>85</v>
      </c>
      <c r="J2363" s="74">
        <v>162253</v>
      </c>
      <c r="K2363" s="45">
        <v>1</v>
      </c>
      <c r="L2363" s="41">
        <f t="shared" si="336"/>
        <v>162253</v>
      </c>
      <c r="M2363" s="39">
        <v>85</v>
      </c>
      <c r="N2363" s="42">
        <f t="shared" si="337"/>
        <v>36.999315537303218</v>
      </c>
      <c r="O2363" s="43">
        <f t="shared" si="338"/>
        <v>1908.8588235294117</v>
      </c>
      <c r="P2363" s="44">
        <f t="shared" si="339"/>
        <v>70626.469927930113</v>
      </c>
      <c r="Q2363" s="44">
        <f t="shared" si="340"/>
        <v>91626.530072069887</v>
      </c>
      <c r="R2363" s="44" t="e">
        <f>VLOOKUP(S2363,Sheet8!B:C,2,0)</f>
        <v>#N/A</v>
      </c>
      <c r="S2363" s="6" t="s">
        <v>11787</v>
      </c>
      <c r="T2363" s="6" t="e">
        <f>VLOOKUP(U2363,'17-1'!J:K,2,0)</f>
        <v>#N/A</v>
      </c>
      <c r="U2363" s="6" t="s">
        <v>36564</v>
      </c>
    </row>
    <row r="2364" spans="1:21" x14ac:dyDescent="0.25">
      <c r="A2364" s="35">
        <v>2196</v>
      </c>
      <c r="B2364" s="36">
        <v>311</v>
      </c>
      <c r="C2364" s="36">
        <v>20005563</v>
      </c>
      <c r="D2364" s="36">
        <v>100718</v>
      </c>
      <c r="E2364" s="36">
        <v>30200044</v>
      </c>
      <c r="F2364" s="36" t="s">
        <v>45</v>
      </c>
      <c r="G2364" s="37" t="s">
        <v>2786</v>
      </c>
      <c r="H2364" s="38">
        <v>28671</v>
      </c>
      <c r="I2364" s="39">
        <v>85</v>
      </c>
      <c r="J2364" s="74">
        <v>165943.57</v>
      </c>
      <c r="K2364" s="47">
        <v>0</v>
      </c>
      <c r="L2364" s="41">
        <f t="shared" si="336"/>
        <v>0</v>
      </c>
      <c r="M2364" s="39">
        <v>85</v>
      </c>
      <c r="N2364" s="42">
        <f t="shared" si="337"/>
        <v>36.999315537303218</v>
      </c>
      <c r="O2364" s="43">
        <f t="shared" si="338"/>
        <v>0</v>
      </c>
      <c r="P2364" s="44">
        <f t="shared" si="339"/>
        <v>0</v>
      </c>
      <c r="Q2364" s="44" t="str">
        <f t="shared" si="340"/>
        <v xml:space="preserve"> </v>
      </c>
      <c r="R2364" s="44" t="e">
        <f>VLOOKUP(S2364,Sheet8!B:C,2,0)</f>
        <v>#N/A</v>
      </c>
      <c r="S2364" s="6" t="s">
        <v>11788</v>
      </c>
      <c r="T2364" s="6" t="e">
        <f>VLOOKUP(U2364,'17-1'!J:K,2,0)</f>
        <v>#N/A</v>
      </c>
      <c r="U2364" s="6" t="s">
        <v>36565</v>
      </c>
    </row>
    <row r="2365" spans="1:21" x14ac:dyDescent="0.25">
      <c r="A2365" s="35">
        <v>2652</v>
      </c>
      <c r="B2365" s="36">
        <v>320</v>
      </c>
      <c r="C2365" s="36">
        <v>10000590</v>
      </c>
      <c r="D2365" s="36">
        <v>100718</v>
      </c>
      <c r="E2365" s="36">
        <v>30200054</v>
      </c>
      <c r="F2365" s="36" t="s">
        <v>42</v>
      </c>
      <c r="G2365" s="37" t="s">
        <v>2786</v>
      </c>
      <c r="H2365" s="38">
        <v>28671</v>
      </c>
      <c r="I2365" s="39">
        <v>85</v>
      </c>
      <c r="J2365" s="74">
        <v>29189</v>
      </c>
      <c r="K2365" s="45">
        <v>1</v>
      </c>
      <c r="L2365" s="41">
        <f t="shared" si="336"/>
        <v>29189</v>
      </c>
      <c r="M2365" s="39">
        <v>85</v>
      </c>
      <c r="N2365" s="42">
        <f t="shared" si="337"/>
        <v>36.999315537303218</v>
      </c>
      <c r="O2365" s="43">
        <f t="shared" si="338"/>
        <v>343.4</v>
      </c>
      <c r="P2365" s="44">
        <f t="shared" si="339"/>
        <v>12705.564955509924</v>
      </c>
      <c r="Q2365" s="44">
        <f t="shared" si="340"/>
        <v>16483.435044490077</v>
      </c>
      <c r="R2365" s="44" t="e">
        <f>VLOOKUP(S2365,Sheet8!B:C,2,0)</f>
        <v>#N/A</v>
      </c>
      <c r="S2365" s="6" t="s">
        <v>11789</v>
      </c>
      <c r="T2365" s="6" t="e">
        <f>VLOOKUP(U2365,'17-1'!J:K,2,0)</f>
        <v>#N/A</v>
      </c>
      <c r="U2365" s="6" t="s">
        <v>36566</v>
      </c>
    </row>
    <row r="2366" spans="1:21" x14ac:dyDescent="0.25">
      <c r="A2366" s="35">
        <v>3215</v>
      </c>
      <c r="B2366" s="36">
        <v>330</v>
      </c>
      <c r="C2366" s="36">
        <v>20002001</v>
      </c>
      <c r="D2366" s="36">
        <v>100718</v>
      </c>
      <c r="E2366" s="36">
        <v>30200021</v>
      </c>
      <c r="F2366" s="36" t="s">
        <v>24</v>
      </c>
      <c r="G2366" s="37" t="s">
        <v>2786</v>
      </c>
      <c r="H2366" s="38">
        <v>28671</v>
      </c>
      <c r="I2366" s="39">
        <v>85</v>
      </c>
      <c r="J2366" s="74">
        <v>4999</v>
      </c>
      <c r="K2366" s="45">
        <v>1</v>
      </c>
      <c r="L2366" s="41">
        <f t="shared" si="336"/>
        <v>4999</v>
      </c>
      <c r="M2366" s="39">
        <v>85</v>
      </c>
      <c r="N2366" s="42">
        <f t="shared" si="337"/>
        <v>36.999315537303218</v>
      </c>
      <c r="O2366" s="43">
        <f t="shared" si="338"/>
        <v>58.811764705882354</v>
      </c>
      <c r="P2366" s="44">
        <f t="shared" si="339"/>
        <v>2175.9950396585741</v>
      </c>
      <c r="Q2366" s="44">
        <f t="shared" si="340"/>
        <v>2823.0049603414259</v>
      </c>
      <c r="R2366" s="44" t="e">
        <f>VLOOKUP(S2366,Sheet8!B:C,2,0)</f>
        <v>#N/A</v>
      </c>
      <c r="S2366" s="6" t="s">
        <v>11790</v>
      </c>
      <c r="T2366" s="6" t="e">
        <f>VLOOKUP(U2366,'17-1'!J:K,2,0)</f>
        <v>#N/A</v>
      </c>
      <c r="U2366" s="6" t="s">
        <v>36567</v>
      </c>
    </row>
    <row r="2367" spans="1:21" x14ac:dyDescent="0.25">
      <c r="A2367" s="35">
        <v>3309</v>
      </c>
      <c r="B2367" s="36">
        <v>330</v>
      </c>
      <c r="C2367" s="36">
        <v>20002444</v>
      </c>
      <c r="D2367" s="36">
        <v>100718</v>
      </c>
      <c r="E2367" s="36">
        <v>30200032</v>
      </c>
      <c r="F2367" s="36" t="s">
        <v>32</v>
      </c>
      <c r="G2367" s="37" t="s">
        <v>2786</v>
      </c>
      <c r="H2367" s="38">
        <v>28671</v>
      </c>
      <c r="I2367" s="39">
        <v>85</v>
      </c>
      <c r="J2367" s="74">
        <v>23799</v>
      </c>
      <c r="K2367" s="45">
        <v>1</v>
      </c>
      <c r="L2367" s="41">
        <f t="shared" si="336"/>
        <v>23799</v>
      </c>
      <c r="M2367" s="39">
        <v>85</v>
      </c>
      <c r="N2367" s="42">
        <f t="shared" si="337"/>
        <v>36.999315537303218</v>
      </c>
      <c r="O2367" s="43">
        <f t="shared" si="338"/>
        <v>279.98823529411766</v>
      </c>
      <c r="P2367" s="44">
        <f t="shared" si="339"/>
        <v>10359.373064379757</v>
      </c>
      <c r="Q2367" s="44">
        <f t="shared" si="340"/>
        <v>13439.626935620243</v>
      </c>
      <c r="R2367" s="44" t="e">
        <f>VLOOKUP(S2367,Sheet8!B:C,2,0)</f>
        <v>#N/A</v>
      </c>
      <c r="S2367" s="6" t="s">
        <v>11791</v>
      </c>
      <c r="T2367" s="6" t="e">
        <f>VLOOKUP(U2367,'17-1'!J:K,2,0)</f>
        <v>#N/A</v>
      </c>
      <c r="U2367" s="6" t="s">
        <v>36568</v>
      </c>
    </row>
    <row r="2368" spans="1:21" x14ac:dyDescent="0.25">
      <c r="A2368" s="35">
        <v>4734</v>
      </c>
      <c r="B2368" s="36">
        <v>331</v>
      </c>
      <c r="C2368" s="36">
        <v>20005989</v>
      </c>
      <c r="D2368" s="36">
        <v>100718</v>
      </c>
      <c r="E2368" s="36">
        <v>30200086</v>
      </c>
      <c r="F2368" s="36" t="s">
        <v>44</v>
      </c>
      <c r="G2368" s="37" t="s">
        <v>2786</v>
      </c>
      <c r="H2368" s="38">
        <v>28671</v>
      </c>
      <c r="I2368" s="39">
        <v>85</v>
      </c>
      <c r="J2368" s="74">
        <v>7381</v>
      </c>
      <c r="K2368" s="45">
        <v>1</v>
      </c>
      <c r="L2368" s="41">
        <f t="shared" si="336"/>
        <v>7381</v>
      </c>
      <c r="M2368" s="39">
        <v>85</v>
      </c>
      <c r="N2368" s="42">
        <f t="shared" si="337"/>
        <v>36.999315537303218</v>
      </c>
      <c r="O2368" s="43">
        <f t="shared" si="338"/>
        <v>86.835294117647052</v>
      </c>
      <c r="P2368" s="44">
        <f t="shared" si="339"/>
        <v>3212.8464468333536</v>
      </c>
      <c r="Q2368" s="44">
        <f t="shared" si="340"/>
        <v>4168.1535531666468</v>
      </c>
      <c r="R2368" s="44" t="e">
        <f>VLOOKUP(S2368,Sheet8!B:C,2,0)</f>
        <v>#N/A</v>
      </c>
      <c r="S2368" s="6" t="s">
        <v>11792</v>
      </c>
      <c r="T2368" s="6" t="e">
        <f>VLOOKUP(U2368,'17-1'!J:K,2,0)</f>
        <v>#N/A</v>
      </c>
      <c r="U2368" s="6" t="s">
        <v>36569</v>
      </c>
    </row>
    <row r="2369" spans="1:21" x14ac:dyDescent="0.25">
      <c r="A2369" s="35">
        <v>7574</v>
      </c>
      <c r="B2369" s="36">
        <v>371</v>
      </c>
      <c r="C2369" s="36">
        <v>20001187</v>
      </c>
      <c r="D2369" s="36">
        <v>100719</v>
      </c>
      <c r="E2369" s="36">
        <v>30200068</v>
      </c>
      <c r="F2369" s="36" t="s">
        <v>10</v>
      </c>
      <c r="G2369" s="37" t="s">
        <v>2786</v>
      </c>
      <c r="H2369" s="38">
        <v>28671</v>
      </c>
      <c r="I2369" s="39">
        <v>85</v>
      </c>
      <c r="J2369" s="74">
        <v>10634</v>
      </c>
      <c r="K2369" s="45">
        <v>1</v>
      </c>
      <c r="L2369" s="41">
        <f t="shared" si="336"/>
        <v>10634</v>
      </c>
      <c r="M2369" s="39">
        <v>85</v>
      </c>
      <c r="N2369" s="42">
        <f t="shared" si="337"/>
        <v>36.999315537303218</v>
      </c>
      <c r="O2369" s="43">
        <f t="shared" si="338"/>
        <v>125.10588235294118</v>
      </c>
      <c r="P2369" s="44">
        <f t="shared" si="339"/>
        <v>4628.8320167492047</v>
      </c>
      <c r="Q2369" s="44">
        <f t="shared" si="340"/>
        <v>6005.1679832507953</v>
      </c>
      <c r="R2369" s="44" t="e">
        <f>VLOOKUP(S2369,Sheet8!B:C,2,0)</f>
        <v>#N/A</v>
      </c>
      <c r="S2369" s="6" t="s">
        <v>11793</v>
      </c>
      <c r="T2369" s="6" t="e">
        <f>VLOOKUP(U2369,'17-1'!J:K,2,0)</f>
        <v>#N/A</v>
      </c>
      <c r="U2369" s="6" t="s">
        <v>36570</v>
      </c>
    </row>
    <row r="2370" spans="1:21" x14ac:dyDescent="0.25">
      <c r="A2370" s="35">
        <v>902</v>
      </c>
      <c r="B2370" s="36">
        <v>307</v>
      </c>
      <c r="C2370" s="36">
        <v>20002675</v>
      </c>
      <c r="D2370" s="36">
        <v>100718</v>
      </c>
      <c r="E2370" s="36">
        <v>30200083</v>
      </c>
      <c r="F2370" s="36" t="s">
        <v>164</v>
      </c>
      <c r="G2370" s="37" t="s">
        <v>2786</v>
      </c>
      <c r="H2370" s="38">
        <v>29036</v>
      </c>
      <c r="I2370" s="39">
        <v>85</v>
      </c>
      <c r="J2370" s="74">
        <v>99722.57</v>
      </c>
      <c r="K2370" s="47">
        <v>0</v>
      </c>
      <c r="L2370" s="41">
        <f t="shared" si="336"/>
        <v>0</v>
      </c>
      <c r="M2370" s="39">
        <v>85</v>
      </c>
      <c r="N2370" s="42">
        <f t="shared" si="337"/>
        <v>36</v>
      </c>
      <c r="O2370" s="43">
        <f t="shared" si="338"/>
        <v>0</v>
      </c>
      <c r="P2370" s="44">
        <f t="shared" si="339"/>
        <v>0</v>
      </c>
      <c r="Q2370" s="44" t="str">
        <f t="shared" si="340"/>
        <v xml:space="preserve"> </v>
      </c>
      <c r="R2370" s="44" t="e">
        <f>VLOOKUP(S2370,Sheet8!B:C,2,0)</f>
        <v>#N/A</v>
      </c>
      <c r="S2370" s="6" t="s">
        <v>11794</v>
      </c>
      <c r="T2370" s="6" t="e">
        <f>VLOOKUP(U2370,'17-1'!J:K,2,0)</f>
        <v>#N/A</v>
      </c>
      <c r="U2370" s="6" t="s">
        <v>36571</v>
      </c>
    </row>
    <row r="2371" spans="1:21" x14ac:dyDescent="0.25">
      <c r="A2371" s="35">
        <v>2132</v>
      </c>
      <c r="B2371" s="36">
        <v>311</v>
      </c>
      <c r="C2371" s="36">
        <v>20004143</v>
      </c>
      <c r="D2371" s="36">
        <v>100718</v>
      </c>
      <c r="E2371" s="36">
        <v>30200058</v>
      </c>
      <c r="F2371" s="36" t="s">
        <v>39</v>
      </c>
      <c r="G2371" s="37" t="s">
        <v>2786</v>
      </c>
      <c r="H2371" s="38">
        <v>29036</v>
      </c>
      <c r="I2371" s="39">
        <v>85</v>
      </c>
      <c r="J2371" s="74">
        <v>212829</v>
      </c>
      <c r="K2371" s="45">
        <v>1</v>
      </c>
      <c r="L2371" s="41">
        <f t="shared" si="336"/>
        <v>212829</v>
      </c>
      <c r="M2371" s="39">
        <v>85</v>
      </c>
      <c r="N2371" s="42">
        <f t="shared" si="337"/>
        <v>36</v>
      </c>
      <c r="O2371" s="43">
        <f t="shared" si="338"/>
        <v>2503.8705882352942</v>
      </c>
      <c r="P2371" s="44">
        <f t="shared" si="339"/>
        <v>90139.341176470582</v>
      </c>
      <c r="Q2371" s="44">
        <f t="shared" si="340"/>
        <v>122689.65882352942</v>
      </c>
      <c r="R2371" s="44" t="e">
        <f>VLOOKUP(S2371,Sheet8!B:C,2,0)</f>
        <v>#N/A</v>
      </c>
      <c r="S2371" s="6" t="s">
        <v>11795</v>
      </c>
      <c r="T2371" s="6" t="e">
        <f>VLOOKUP(U2371,'17-1'!J:K,2,0)</f>
        <v>#N/A</v>
      </c>
      <c r="U2371" s="6" t="s">
        <v>36572</v>
      </c>
    </row>
    <row r="2372" spans="1:21" x14ac:dyDescent="0.25">
      <c r="A2372" s="35">
        <v>2596</v>
      </c>
      <c r="B2372" s="36">
        <v>311</v>
      </c>
      <c r="C2372" s="36">
        <v>20008099</v>
      </c>
      <c r="D2372" s="36">
        <v>100718</v>
      </c>
      <c r="E2372" s="36">
        <v>30200087</v>
      </c>
      <c r="F2372" s="36" t="s">
        <v>34</v>
      </c>
      <c r="G2372" s="37" t="s">
        <v>2786</v>
      </c>
      <c r="H2372" s="38">
        <v>29036</v>
      </c>
      <c r="I2372" s="39">
        <v>85</v>
      </c>
      <c r="J2372" s="74">
        <v>4671</v>
      </c>
      <c r="K2372" s="45">
        <v>1</v>
      </c>
      <c r="L2372" s="41">
        <f t="shared" si="336"/>
        <v>4671</v>
      </c>
      <c r="M2372" s="39">
        <v>85</v>
      </c>
      <c r="N2372" s="42">
        <f t="shared" si="337"/>
        <v>36</v>
      </c>
      <c r="O2372" s="43">
        <f t="shared" si="338"/>
        <v>54.952941176470588</v>
      </c>
      <c r="P2372" s="44">
        <f t="shared" si="339"/>
        <v>1978.3058823529411</v>
      </c>
      <c r="Q2372" s="44">
        <f t="shared" si="340"/>
        <v>2692.6941176470591</v>
      </c>
      <c r="R2372" s="44" t="e">
        <f>VLOOKUP(S2372,Sheet8!B:C,2,0)</f>
        <v>#N/A</v>
      </c>
      <c r="S2372" s="6" t="s">
        <v>11796</v>
      </c>
      <c r="T2372" s="6" t="e">
        <f>VLOOKUP(U2372,'17-1'!J:K,2,0)</f>
        <v>#N/A</v>
      </c>
      <c r="U2372" s="6" t="s">
        <v>36573</v>
      </c>
    </row>
    <row r="2373" spans="1:21" x14ac:dyDescent="0.25">
      <c r="A2373" s="35">
        <v>4395</v>
      </c>
      <c r="B2373" s="36">
        <v>331</v>
      </c>
      <c r="C2373" s="36">
        <v>20003970</v>
      </c>
      <c r="D2373" s="36">
        <v>100718</v>
      </c>
      <c r="E2373" s="36">
        <v>30200020</v>
      </c>
      <c r="F2373" s="36" t="s">
        <v>47</v>
      </c>
      <c r="G2373" s="37" t="s">
        <v>2786</v>
      </c>
      <c r="H2373" s="38">
        <v>29036</v>
      </c>
      <c r="I2373" s="39">
        <v>85</v>
      </c>
      <c r="J2373" s="74">
        <v>54876</v>
      </c>
      <c r="K2373" s="45">
        <v>1</v>
      </c>
      <c r="L2373" s="41">
        <f t="shared" si="336"/>
        <v>54876</v>
      </c>
      <c r="M2373" s="39">
        <v>85</v>
      </c>
      <c r="N2373" s="42">
        <f t="shared" si="337"/>
        <v>36</v>
      </c>
      <c r="O2373" s="43">
        <f t="shared" si="338"/>
        <v>645.6</v>
      </c>
      <c r="P2373" s="44">
        <f t="shared" si="339"/>
        <v>23241.599999999999</v>
      </c>
      <c r="Q2373" s="44">
        <f t="shared" si="340"/>
        <v>31634.400000000001</v>
      </c>
      <c r="R2373" s="44" t="e">
        <f>VLOOKUP(S2373,Sheet8!B:C,2,0)</f>
        <v>#N/A</v>
      </c>
      <c r="S2373" s="6" t="s">
        <v>11797</v>
      </c>
      <c r="T2373" s="6" t="e">
        <f>VLOOKUP(U2373,'17-1'!J:K,2,0)</f>
        <v>#N/A</v>
      </c>
      <c r="U2373" s="6" t="s">
        <v>36574</v>
      </c>
    </row>
    <row r="2374" spans="1:21" x14ac:dyDescent="0.25">
      <c r="A2374" s="35">
        <v>5449</v>
      </c>
      <c r="B2374" s="36">
        <v>333</v>
      </c>
      <c r="C2374" s="36">
        <v>20004926</v>
      </c>
      <c r="D2374" s="36">
        <v>100718</v>
      </c>
      <c r="E2374" s="36">
        <v>30200016</v>
      </c>
      <c r="F2374" s="36" t="s">
        <v>49</v>
      </c>
      <c r="G2374" s="37" t="s">
        <v>2786</v>
      </c>
      <c r="H2374" s="38">
        <v>29036</v>
      </c>
      <c r="I2374" s="39">
        <v>85</v>
      </c>
      <c r="J2374" s="74">
        <v>8108</v>
      </c>
      <c r="K2374" s="45">
        <v>1</v>
      </c>
      <c r="L2374" s="41">
        <f t="shared" si="336"/>
        <v>8108</v>
      </c>
      <c r="M2374" s="39">
        <v>85</v>
      </c>
      <c r="N2374" s="42">
        <f t="shared" si="337"/>
        <v>36</v>
      </c>
      <c r="O2374" s="43">
        <f t="shared" si="338"/>
        <v>95.388235294117649</v>
      </c>
      <c r="P2374" s="44">
        <f t="shared" si="339"/>
        <v>3433.9764705882353</v>
      </c>
      <c r="Q2374" s="44">
        <f t="shared" si="340"/>
        <v>4674.0235294117647</v>
      </c>
      <c r="R2374" s="44" t="e">
        <f>VLOOKUP(S2374,Sheet8!B:C,2,0)</f>
        <v>#N/A</v>
      </c>
      <c r="S2374" s="6" t="s">
        <v>11798</v>
      </c>
      <c r="T2374" s="6" t="e">
        <f>VLOOKUP(U2374,'17-1'!J:K,2,0)</f>
        <v>#N/A</v>
      </c>
      <c r="U2374" s="6" t="s">
        <v>36575</v>
      </c>
    </row>
    <row r="2375" spans="1:21" x14ac:dyDescent="0.25">
      <c r="A2375" s="35">
        <v>5888</v>
      </c>
      <c r="B2375" s="36">
        <v>333</v>
      </c>
      <c r="C2375" s="36">
        <v>20006584</v>
      </c>
      <c r="D2375" s="36">
        <v>100718</v>
      </c>
      <c r="E2375" s="36">
        <v>30200068</v>
      </c>
      <c r="F2375" s="36" t="s">
        <v>10</v>
      </c>
      <c r="G2375" s="37" t="s">
        <v>2786</v>
      </c>
      <c r="H2375" s="38">
        <v>29036</v>
      </c>
      <c r="I2375" s="39">
        <v>85</v>
      </c>
      <c r="J2375" s="74">
        <v>5765</v>
      </c>
      <c r="K2375" s="45">
        <v>1</v>
      </c>
      <c r="L2375" s="41">
        <f t="shared" si="336"/>
        <v>5765</v>
      </c>
      <c r="M2375" s="39">
        <v>85</v>
      </c>
      <c r="N2375" s="42">
        <f t="shared" si="337"/>
        <v>36</v>
      </c>
      <c r="O2375" s="43">
        <f t="shared" si="338"/>
        <v>67.82352941176471</v>
      </c>
      <c r="P2375" s="44">
        <f t="shared" si="339"/>
        <v>2441.6470588235293</v>
      </c>
      <c r="Q2375" s="44">
        <f t="shared" si="340"/>
        <v>3323.3529411764707</v>
      </c>
      <c r="R2375" s="44" t="e">
        <f>VLOOKUP(S2375,Sheet8!B:C,2,0)</f>
        <v>#N/A</v>
      </c>
      <c r="S2375" s="6" t="s">
        <v>11799</v>
      </c>
      <c r="T2375" s="6" t="e">
        <f>VLOOKUP(U2375,'17-1'!J:K,2,0)</f>
        <v>#N/A</v>
      </c>
      <c r="U2375" s="6" t="s">
        <v>36576</v>
      </c>
    </row>
    <row r="2376" spans="1:21" x14ac:dyDescent="0.25">
      <c r="A2376" s="35">
        <v>6992</v>
      </c>
      <c r="B2376" s="36">
        <v>360</v>
      </c>
      <c r="C2376" s="36">
        <v>20003768</v>
      </c>
      <c r="D2376" s="36">
        <v>100719</v>
      </c>
      <c r="E2376" s="36">
        <v>30200068</v>
      </c>
      <c r="F2376" s="36" t="s">
        <v>10</v>
      </c>
      <c r="G2376" s="37" t="s">
        <v>2786</v>
      </c>
      <c r="H2376" s="38">
        <v>29036</v>
      </c>
      <c r="I2376" s="39">
        <v>85</v>
      </c>
      <c r="J2376" s="74">
        <v>6592</v>
      </c>
      <c r="K2376" s="45">
        <v>1</v>
      </c>
      <c r="L2376" s="41">
        <f t="shared" si="336"/>
        <v>6592</v>
      </c>
      <c r="M2376" s="39">
        <v>85</v>
      </c>
      <c r="N2376" s="42">
        <f t="shared" si="337"/>
        <v>36</v>
      </c>
      <c r="O2376" s="43">
        <f t="shared" si="338"/>
        <v>77.552941176470583</v>
      </c>
      <c r="P2376" s="44">
        <f t="shared" si="339"/>
        <v>2791.9058823529413</v>
      </c>
      <c r="Q2376" s="44">
        <f t="shared" si="340"/>
        <v>3800.0941176470587</v>
      </c>
      <c r="R2376" s="44" t="e">
        <f>VLOOKUP(S2376,Sheet8!B:C,2,0)</f>
        <v>#N/A</v>
      </c>
      <c r="S2376" s="6" t="s">
        <v>11800</v>
      </c>
      <c r="T2376" s="6" t="e">
        <f>VLOOKUP(U2376,'17-1'!J:K,2,0)</f>
        <v>#N/A</v>
      </c>
      <c r="U2376" s="6" t="s">
        <v>36577</v>
      </c>
    </row>
    <row r="2377" spans="1:21" x14ac:dyDescent="0.25">
      <c r="A2377" s="35">
        <v>8423</v>
      </c>
      <c r="B2377" s="36">
        <v>371</v>
      </c>
      <c r="C2377" s="36">
        <v>20007222</v>
      </c>
      <c r="D2377" s="36">
        <v>100719</v>
      </c>
      <c r="E2377" s="36">
        <v>30200077</v>
      </c>
      <c r="F2377" s="36" t="s">
        <v>15</v>
      </c>
      <c r="G2377" s="37" t="s">
        <v>2786</v>
      </c>
      <c r="H2377" s="38">
        <v>29036</v>
      </c>
      <c r="I2377" s="39">
        <v>85</v>
      </c>
      <c r="J2377" s="74">
        <v>9695</v>
      </c>
      <c r="K2377" s="45">
        <v>1</v>
      </c>
      <c r="L2377" s="41">
        <f t="shared" si="336"/>
        <v>9695</v>
      </c>
      <c r="M2377" s="39">
        <v>85</v>
      </c>
      <c r="N2377" s="42">
        <f t="shared" si="337"/>
        <v>36</v>
      </c>
      <c r="O2377" s="43">
        <f t="shared" si="338"/>
        <v>114.05882352941177</v>
      </c>
      <c r="P2377" s="44">
        <f t="shared" si="339"/>
        <v>4106.1176470588234</v>
      </c>
      <c r="Q2377" s="44">
        <f t="shared" si="340"/>
        <v>5588.8823529411766</v>
      </c>
      <c r="R2377" s="44" t="e">
        <f>VLOOKUP(S2377,Sheet8!B:C,2,0)</f>
        <v>#N/A</v>
      </c>
      <c r="S2377" s="6" t="s">
        <v>11801</v>
      </c>
      <c r="T2377" s="6" t="e">
        <f>VLOOKUP(U2377,'17-1'!J:K,2,0)</f>
        <v>#N/A</v>
      </c>
      <c r="U2377" s="6" t="s">
        <v>36578</v>
      </c>
    </row>
    <row r="2378" spans="1:21" x14ac:dyDescent="0.25">
      <c r="A2378" s="35">
        <v>198</v>
      </c>
      <c r="B2378" s="36">
        <v>304</v>
      </c>
      <c r="C2378" s="36">
        <v>10000138</v>
      </c>
      <c r="D2378" s="36">
        <v>100718</v>
      </c>
      <c r="E2378" s="36">
        <v>30200047</v>
      </c>
      <c r="F2378" s="36" t="s">
        <v>148</v>
      </c>
      <c r="G2378" s="37" t="s">
        <v>2786</v>
      </c>
      <c r="H2378" s="38">
        <v>29402</v>
      </c>
      <c r="I2378" s="39">
        <v>85</v>
      </c>
      <c r="J2378" s="74">
        <v>58502</v>
      </c>
      <c r="K2378" s="45">
        <v>1</v>
      </c>
      <c r="L2378" s="41">
        <f t="shared" si="336"/>
        <v>58502</v>
      </c>
      <c r="M2378" s="39">
        <v>85</v>
      </c>
      <c r="N2378" s="42">
        <f t="shared" si="337"/>
        <v>34.997946611909654</v>
      </c>
      <c r="O2378" s="43">
        <f t="shared" si="338"/>
        <v>688.25882352941176</v>
      </c>
      <c r="P2378" s="44">
        <f t="shared" si="339"/>
        <v>24087.645561058103</v>
      </c>
      <c r="Q2378" s="44">
        <f t="shared" si="340"/>
        <v>34414.354438941897</v>
      </c>
      <c r="R2378" s="44" t="e">
        <f>VLOOKUP(S2378,Sheet8!B:C,2,0)</f>
        <v>#N/A</v>
      </c>
      <c r="S2378" s="6" t="s">
        <v>11802</v>
      </c>
      <c r="T2378" s="6" t="e">
        <f>VLOOKUP(U2378,'17-1'!J:K,2,0)</f>
        <v>#N/A</v>
      </c>
      <c r="U2378" s="6" t="s">
        <v>36579</v>
      </c>
    </row>
    <row r="2379" spans="1:21" x14ac:dyDescent="0.25">
      <c r="A2379" s="35">
        <v>326</v>
      </c>
      <c r="B2379" s="36">
        <v>304</v>
      </c>
      <c r="C2379" s="36">
        <v>10000297</v>
      </c>
      <c r="D2379" s="36">
        <v>100718</v>
      </c>
      <c r="E2379" s="36">
        <v>30200013</v>
      </c>
      <c r="F2379" s="36" t="s">
        <v>50</v>
      </c>
      <c r="G2379" s="37" t="s">
        <v>2786</v>
      </c>
      <c r="H2379" s="38">
        <v>29402</v>
      </c>
      <c r="I2379" s="39">
        <v>85</v>
      </c>
      <c r="J2379" s="74">
        <v>353456</v>
      </c>
      <c r="K2379" s="45">
        <v>1</v>
      </c>
      <c r="L2379" s="41">
        <f t="shared" si="336"/>
        <v>353456</v>
      </c>
      <c r="M2379" s="39">
        <v>85</v>
      </c>
      <c r="N2379" s="42">
        <f t="shared" si="337"/>
        <v>34.997946611909654</v>
      </c>
      <c r="O2379" s="43">
        <f t="shared" si="338"/>
        <v>4158.3058823529409</v>
      </c>
      <c r="P2379" s="44">
        <f t="shared" si="339"/>
        <v>145532.16726657809</v>
      </c>
      <c r="Q2379" s="44">
        <f t="shared" si="340"/>
        <v>207923.83273342191</v>
      </c>
      <c r="R2379" s="44" t="e">
        <f>VLOOKUP(S2379,Sheet8!B:C,2,0)</f>
        <v>#N/A</v>
      </c>
      <c r="S2379" s="6" t="s">
        <v>11803</v>
      </c>
      <c r="T2379" s="6" t="e">
        <f>VLOOKUP(U2379,'17-1'!J:K,2,0)</f>
        <v>#N/A</v>
      </c>
      <c r="U2379" s="6" t="s">
        <v>36580</v>
      </c>
    </row>
    <row r="2380" spans="1:21" x14ac:dyDescent="0.25">
      <c r="A2380" s="35">
        <v>853</v>
      </c>
      <c r="B2380" s="36">
        <v>307</v>
      </c>
      <c r="C2380" s="36">
        <v>20002198</v>
      </c>
      <c r="D2380" s="36">
        <v>100718</v>
      </c>
      <c r="E2380" s="36">
        <v>30200071</v>
      </c>
      <c r="F2380" s="36" t="s">
        <v>43</v>
      </c>
      <c r="G2380" s="37" t="s">
        <v>2786</v>
      </c>
      <c r="H2380" s="38">
        <v>29402</v>
      </c>
      <c r="I2380" s="39">
        <v>85</v>
      </c>
      <c r="J2380" s="74">
        <v>127008</v>
      </c>
      <c r="K2380" s="45">
        <v>1</v>
      </c>
      <c r="L2380" s="41">
        <f t="shared" si="336"/>
        <v>127008</v>
      </c>
      <c r="M2380" s="39">
        <v>85</v>
      </c>
      <c r="N2380" s="42">
        <f t="shared" si="337"/>
        <v>34.997946611909654</v>
      </c>
      <c r="O2380" s="43">
        <f t="shared" si="338"/>
        <v>1494.2117647058824</v>
      </c>
      <c r="P2380" s="44">
        <f t="shared" si="339"/>
        <v>52294.343568063778</v>
      </c>
      <c r="Q2380" s="44">
        <f t="shared" si="340"/>
        <v>74713.656431936222</v>
      </c>
      <c r="R2380" s="44" t="e">
        <f>VLOOKUP(S2380,Sheet8!B:C,2,0)</f>
        <v>#N/A</v>
      </c>
      <c r="S2380" s="6" t="s">
        <v>11804</v>
      </c>
      <c r="T2380" s="6" t="e">
        <f>VLOOKUP(U2380,'17-1'!J:K,2,0)</f>
        <v>#N/A</v>
      </c>
      <c r="U2380" s="6" t="s">
        <v>36581</v>
      </c>
    </row>
    <row r="2381" spans="1:21" x14ac:dyDescent="0.25">
      <c r="A2381" s="35">
        <v>944</v>
      </c>
      <c r="B2381" s="36">
        <v>307</v>
      </c>
      <c r="C2381" s="36">
        <v>20002792</v>
      </c>
      <c r="D2381" s="36">
        <v>100718</v>
      </c>
      <c r="E2381" s="36">
        <v>30200050</v>
      </c>
      <c r="F2381" s="36" t="s">
        <v>115</v>
      </c>
      <c r="G2381" s="37" t="s">
        <v>2786</v>
      </c>
      <c r="H2381" s="38">
        <v>29402</v>
      </c>
      <c r="I2381" s="39">
        <v>85</v>
      </c>
      <c r="J2381" s="74">
        <v>105741</v>
      </c>
      <c r="K2381" s="45">
        <v>1</v>
      </c>
      <c r="L2381" s="41">
        <f t="shared" si="336"/>
        <v>105741</v>
      </c>
      <c r="M2381" s="39">
        <v>85</v>
      </c>
      <c r="N2381" s="42">
        <f t="shared" si="337"/>
        <v>34.997946611909654</v>
      </c>
      <c r="O2381" s="43">
        <f t="shared" si="338"/>
        <v>1244.0117647058823</v>
      </c>
      <c r="P2381" s="44">
        <f t="shared" si="339"/>
        <v>43537.857325763987</v>
      </c>
      <c r="Q2381" s="44">
        <f t="shared" si="340"/>
        <v>62203.142674236013</v>
      </c>
      <c r="R2381" s="44" t="e">
        <f>VLOOKUP(S2381,Sheet8!B:C,2,0)</f>
        <v>#N/A</v>
      </c>
      <c r="S2381" s="6" t="s">
        <v>11805</v>
      </c>
      <c r="T2381" s="6" t="e">
        <f>VLOOKUP(U2381,'17-1'!J:K,2,0)</f>
        <v>#N/A</v>
      </c>
      <c r="U2381" s="6" t="s">
        <v>36582</v>
      </c>
    </row>
    <row r="2382" spans="1:21" x14ac:dyDescent="0.25">
      <c r="A2382" s="35">
        <v>1016</v>
      </c>
      <c r="B2382" s="36">
        <v>307</v>
      </c>
      <c r="C2382" s="36">
        <v>20003246</v>
      </c>
      <c r="D2382" s="36">
        <v>100718</v>
      </c>
      <c r="E2382" s="36">
        <v>30200058</v>
      </c>
      <c r="F2382" s="36" t="s">
        <v>39</v>
      </c>
      <c r="G2382" s="37" t="s">
        <v>2786</v>
      </c>
      <c r="H2382" s="38">
        <v>29402</v>
      </c>
      <c r="I2382" s="39">
        <v>85</v>
      </c>
      <c r="J2382" s="74">
        <v>215420</v>
      </c>
      <c r="K2382" s="45">
        <v>1</v>
      </c>
      <c r="L2382" s="41">
        <f t="shared" si="336"/>
        <v>215420</v>
      </c>
      <c r="M2382" s="39">
        <v>85</v>
      </c>
      <c r="N2382" s="42">
        <f t="shared" si="337"/>
        <v>34.997946611909654</v>
      </c>
      <c r="O2382" s="43">
        <f t="shared" si="338"/>
        <v>2534.3529411764707</v>
      </c>
      <c r="P2382" s="44">
        <f t="shared" si="339"/>
        <v>88697.14893103033</v>
      </c>
      <c r="Q2382" s="44">
        <f t="shared" si="340"/>
        <v>126722.85106896967</v>
      </c>
      <c r="R2382" s="44" t="e">
        <f>VLOOKUP(S2382,Sheet8!B:C,2,0)</f>
        <v>#N/A</v>
      </c>
      <c r="S2382" s="6" t="s">
        <v>11806</v>
      </c>
      <c r="T2382" s="6" t="e">
        <f>VLOOKUP(U2382,'17-1'!J:K,2,0)</f>
        <v>#N/A</v>
      </c>
      <c r="U2382" s="6" t="s">
        <v>36583</v>
      </c>
    </row>
    <row r="2383" spans="1:21" x14ac:dyDescent="0.25">
      <c r="A2383" s="35">
        <v>2221</v>
      </c>
      <c r="B2383" s="36">
        <v>311</v>
      </c>
      <c r="C2383" s="36">
        <v>20005807</v>
      </c>
      <c r="D2383" s="36">
        <v>100718</v>
      </c>
      <c r="E2383" s="36">
        <v>30200020</v>
      </c>
      <c r="F2383" s="36" t="s">
        <v>47</v>
      </c>
      <c r="G2383" s="37" t="s">
        <v>2786</v>
      </c>
      <c r="H2383" s="38">
        <v>29402</v>
      </c>
      <c r="I2383" s="39">
        <v>85</v>
      </c>
      <c r="J2383" s="74">
        <v>177993</v>
      </c>
      <c r="K2383" s="45">
        <v>1</v>
      </c>
      <c r="L2383" s="41">
        <f t="shared" si="336"/>
        <v>177993</v>
      </c>
      <c r="M2383" s="39">
        <v>85</v>
      </c>
      <c r="N2383" s="42">
        <f t="shared" si="337"/>
        <v>34.997946611909654</v>
      </c>
      <c r="O2383" s="43">
        <f t="shared" si="338"/>
        <v>2094.035294117647</v>
      </c>
      <c r="P2383" s="44">
        <f t="shared" si="339"/>
        <v>73286.935426983939</v>
      </c>
      <c r="Q2383" s="44">
        <f t="shared" si="340"/>
        <v>104706.06457301606</v>
      </c>
      <c r="R2383" s="44" t="e">
        <f>VLOOKUP(S2383,Sheet8!B:C,2,0)</f>
        <v>#N/A</v>
      </c>
      <c r="S2383" s="6" t="s">
        <v>11807</v>
      </c>
      <c r="T2383" s="6" t="e">
        <f>VLOOKUP(U2383,'17-1'!J:K,2,0)</f>
        <v>#N/A</v>
      </c>
      <c r="U2383" s="6" t="s">
        <v>36584</v>
      </c>
    </row>
    <row r="2384" spans="1:21" x14ac:dyDescent="0.25">
      <c r="A2384" s="35">
        <v>2420</v>
      </c>
      <c r="B2384" s="36">
        <v>311</v>
      </c>
      <c r="C2384" s="36">
        <v>20007609</v>
      </c>
      <c r="D2384" s="36">
        <v>100718</v>
      </c>
      <c r="E2384" s="36">
        <v>30200069</v>
      </c>
      <c r="F2384" s="36" t="s">
        <v>83</v>
      </c>
      <c r="G2384" s="37" t="s">
        <v>2786</v>
      </c>
      <c r="H2384" s="38">
        <v>29402</v>
      </c>
      <c r="I2384" s="39">
        <v>85</v>
      </c>
      <c r="J2384" s="74">
        <v>7554</v>
      </c>
      <c r="K2384" s="45">
        <v>1</v>
      </c>
      <c r="L2384" s="41">
        <f t="shared" si="336"/>
        <v>7554</v>
      </c>
      <c r="M2384" s="39">
        <v>85</v>
      </c>
      <c r="N2384" s="42">
        <f t="shared" si="337"/>
        <v>34.997946611909654</v>
      </c>
      <c r="O2384" s="43">
        <f t="shared" si="338"/>
        <v>88.870588235294122</v>
      </c>
      <c r="P2384" s="44">
        <f t="shared" si="339"/>
        <v>3110.2881024278295</v>
      </c>
      <c r="Q2384" s="44">
        <f t="shared" si="340"/>
        <v>4443.7118975721705</v>
      </c>
      <c r="R2384" s="44" t="e">
        <f>VLOOKUP(S2384,Sheet8!B:C,2,0)</f>
        <v>#N/A</v>
      </c>
      <c r="S2384" s="6" t="s">
        <v>11808</v>
      </c>
      <c r="T2384" s="6" t="e">
        <f>VLOOKUP(U2384,'17-1'!J:K,2,0)</f>
        <v>#N/A</v>
      </c>
      <c r="U2384" s="6" t="s">
        <v>36585</v>
      </c>
    </row>
    <row r="2385" spans="1:21" x14ac:dyDescent="0.25">
      <c r="A2385" s="35">
        <v>3114</v>
      </c>
      <c r="B2385" s="36">
        <v>330</v>
      </c>
      <c r="C2385" s="36">
        <v>20000500</v>
      </c>
      <c r="D2385" s="36">
        <v>100718</v>
      </c>
      <c r="E2385" s="36">
        <v>30200091</v>
      </c>
      <c r="F2385" s="36" t="s">
        <v>9</v>
      </c>
      <c r="G2385" s="37" t="s">
        <v>2786</v>
      </c>
      <c r="H2385" s="38">
        <v>29402</v>
      </c>
      <c r="I2385" s="39">
        <v>85</v>
      </c>
      <c r="J2385" s="74">
        <v>22116</v>
      </c>
      <c r="K2385" s="45">
        <v>1</v>
      </c>
      <c r="L2385" s="41">
        <f t="shared" si="336"/>
        <v>22116</v>
      </c>
      <c r="M2385" s="39">
        <v>85</v>
      </c>
      <c r="N2385" s="42">
        <f t="shared" si="337"/>
        <v>34.997946611909654</v>
      </c>
      <c r="O2385" s="43">
        <f t="shared" si="338"/>
        <v>260.18823529411765</v>
      </c>
      <c r="P2385" s="44">
        <f t="shared" si="339"/>
        <v>9106.0539678705172</v>
      </c>
      <c r="Q2385" s="44">
        <f t="shared" si="340"/>
        <v>13009.946032129483</v>
      </c>
      <c r="R2385" s="44" t="e">
        <f>VLOOKUP(S2385,Sheet8!B:C,2,0)</f>
        <v>#N/A</v>
      </c>
      <c r="S2385" s="6" t="s">
        <v>11809</v>
      </c>
      <c r="T2385" s="6" t="e">
        <f>VLOOKUP(U2385,'17-1'!J:K,2,0)</f>
        <v>#N/A</v>
      </c>
      <c r="U2385" s="6" t="s">
        <v>36586</v>
      </c>
    </row>
    <row r="2386" spans="1:21" x14ac:dyDescent="0.25">
      <c r="A2386" s="35">
        <v>3333</v>
      </c>
      <c r="B2386" s="36">
        <v>330</v>
      </c>
      <c r="C2386" s="36">
        <v>20002568</v>
      </c>
      <c r="D2386" s="36">
        <v>100718</v>
      </c>
      <c r="E2386" s="36">
        <v>30200072</v>
      </c>
      <c r="F2386" s="36" t="s">
        <v>165</v>
      </c>
      <c r="G2386" s="37" t="s">
        <v>2786</v>
      </c>
      <c r="H2386" s="38">
        <v>29402</v>
      </c>
      <c r="I2386" s="39">
        <v>85</v>
      </c>
      <c r="J2386" s="74">
        <v>23348</v>
      </c>
      <c r="K2386" s="45">
        <v>1</v>
      </c>
      <c r="L2386" s="41">
        <f t="shared" si="336"/>
        <v>23348</v>
      </c>
      <c r="M2386" s="39">
        <v>85</v>
      </c>
      <c r="N2386" s="42">
        <f t="shared" si="337"/>
        <v>34.997946611909654</v>
      </c>
      <c r="O2386" s="43">
        <f t="shared" si="338"/>
        <v>274.68235294117648</v>
      </c>
      <c r="P2386" s="44">
        <f t="shared" si="339"/>
        <v>9613.3183234690187</v>
      </c>
      <c r="Q2386" s="44">
        <f t="shared" si="340"/>
        <v>13734.681676530981</v>
      </c>
      <c r="R2386" s="44" t="e">
        <f>VLOOKUP(S2386,Sheet8!B:C,2,0)</f>
        <v>#N/A</v>
      </c>
      <c r="S2386" s="6" t="s">
        <v>11810</v>
      </c>
      <c r="T2386" s="6" t="e">
        <f>VLOOKUP(U2386,'17-1'!J:K,2,0)</f>
        <v>#N/A</v>
      </c>
      <c r="U2386" s="6" t="s">
        <v>36587</v>
      </c>
    </row>
    <row r="2387" spans="1:21" x14ac:dyDescent="0.25">
      <c r="A2387" s="35">
        <v>4208</v>
      </c>
      <c r="B2387" s="36">
        <v>331</v>
      </c>
      <c r="C2387" s="36">
        <v>20003031</v>
      </c>
      <c r="D2387" s="36">
        <v>100718</v>
      </c>
      <c r="E2387" s="36">
        <v>30200023</v>
      </c>
      <c r="F2387" s="36" t="s">
        <v>23</v>
      </c>
      <c r="G2387" s="37" t="s">
        <v>2786</v>
      </c>
      <c r="H2387" s="38">
        <v>29402</v>
      </c>
      <c r="I2387" s="39">
        <v>85</v>
      </c>
      <c r="J2387" s="74">
        <v>48763</v>
      </c>
      <c r="K2387" s="45">
        <v>1</v>
      </c>
      <c r="L2387" s="41">
        <f t="shared" si="336"/>
        <v>48763</v>
      </c>
      <c r="M2387" s="39">
        <v>85</v>
      </c>
      <c r="N2387" s="42">
        <f t="shared" si="337"/>
        <v>34.997946611909654</v>
      </c>
      <c r="O2387" s="43">
        <f t="shared" si="338"/>
        <v>573.68235294117642</v>
      </c>
      <c r="P2387" s="44">
        <f t="shared" si="339"/>
        <v>20077.704360430005</v>
      </c>
      <c r="Q2387" s="44">
        <f t="shared" si="340"/>
        <v>28685.295639569995</v>
      </c>
      <c r="R2387" s="44" t="e">
        <f>VLOOKUP(S2387,Sheet8!B:C,2,0)</f>
        <v>#N/A</v>
      </c>
      <c r="S2387" s="6" t="s">
        <v>11811</v>
      </c>
      <c r="T2387" s="6" t="e">
        <f>VLOOKUP(U2387,'17-1'!J:K,2,0)</f>
        <v>#N/A</v>
      </c>
      <c r="U2387" s="6" t="s">
        <v>36588</v>
      </c>
    </row>
    <row r="2388" spans="1:21" x14ac:dyDescent="0.25">
      <c r="A2388" s="35">
        <v>4635</v>
      </c>
      <c r="B2388" s="36">
        <v>331</v>
      </c>
      <c r="C2388" s="36">
        <v>20005461</v>
      </c>
      <c r="D2388" s="36">
        <v>100718</v>
      </c>
      <c r="E2388" s="36">
        <v>30200027</v>
      </c>
      <c r="F2388" s="36" t="s">
        <v>160</v>
      </c>
      <c r="G2388" s="37" t="s">
        <v>2786</v>
      </c>
      <c r="H2388" s="38">
        <v>29402</v>
      </c>
      <c r="I2388" s="39">
        <v>85</v>
      </c>
      <c r="J2388" s="74">
        <v>34652</v>
      </c>
      <c r="K2388" s="45">
        <v>1</v>
      </c>
      <c r="L2388" s="41">
        <f t="shared" si="336"/>
        <v>34652</v>
      </c>
      <c r="M2388" s="39">
        <v>85</v>
      </c>
      <c r="N2388" s="42">
        <f t="shared" si="337"/>
        <v>34.997946611909654</v>
      </c>
      <c r="O2388" s="43">
        <f t="shared" si="338"/>
        <v>407.67058823529413</v>
      </c>
      <c r="P2388" s="44">
        <f t="shared" si="339"/>
        <v>14267.633482304625</v>
      </c>
      <c r="Q2388" s="44">
        <f t="shared" si="340"/>
        <v>20384.366517695373</v>
      </c>
      <c r="R2388" s="44" t="e">
        <f>VLOOKUP(S2388,Sheet8!B:C,2,0)</f>
        <v>#N/A</v>
      </c>
      <c r="S2388" s="6" t="s">
        <v>11812</v>
      </c>
      <c r="T2388" s="6" t="e">
        <f>VLOOKUP(U2388,'17-1'!J:K,2,0)</f>
        <v>#N/A</v>
      </c>
      <c r="U2388" s="6" t="s">
        <v>36589</v>
      </c>
    </row>
    <row r="2389" spans="1:21" x14ac:dyDescent="0.25">
      <c r="A2389" s="35">
        <v>5823</v>
      </c>
      <c r="B2389" s="36">
        <v>333</v>
      </c>
      <c r="C2389" s="36">
        <v>20006340</v>
      </c>
      <c r="D2389" s="36">
        <v>100718</v>
      </c>
      <c r="E2389" s="36">
        <v>30200044</v>
      </c>
      <c r="F2389" s="36" t="s">
        <v>45</v>
      </c>
      <c r="G2389" s="37" t="s">
        <v>2786</v>
      </c>
      <c r="H2389" s="38">
        <v>29402</v>
      </c>
      <c r="I2389" s="39">
        <v>85</v>
      </c>
      <c r="J2389" s="74">
        <v>12028.08</v>
      </c>
      <c r="K2389" s="47">
        <v>0</v>
      </c>
      <c r="L2389" s="41">
        <f t="shared" si="336"/>
        <v>0</v>
      </c>
      <c r="M2389" s="39">
        <v>85</v>
      </c>
      <c r="N2389" s="42">
        <f t="shared" si="337"/>
        <v>34.997946611909654</v>
      </c>
      <c r="O2389" s="43">
        <f t="shared" si="338"/>
        <v>0</v>
      </c>
      <c r="P2389" s="44">
        <f t="shared" si="339"/>
        <v>0</v>
      </c>
      <c r="Q2389" s="44" t="str">
        <f t="shared" si="340"/>
        <v xml:space="preserve"> </v>
      </c>
      <c r="R2389" s="44" t="e">
        <f>VLOOKUP(S2389,Sheet8!B:C,2,0)</f>
        <v>#N/A</v>
      </c>
      <c r="S2389" s="6" t="s">
        <v>11813</v>
      </c>
      <c r="T2389" s="6" t="e">
        <f>VLOOKUP(U2389,'17-1'!J:K,2,0)</f>
        <v>#N/A</v>
      </c>
      <c r="U2389" s="6" t="s">
        <v>36590</v>
      </c>
    </row>
    <row r="2390" spans="1:21" x14ac:dyDescent="0.25">
      <c r="A2390" s="35">
        <v>6250</v>
      </c>
      <c r="B2390" s="36">
        <v>334</v>
      </c>
      <c r="C2390" s="36">
        <v>20007375</v>
      </c>
      <c r="D2390" s="36">
        <v>100718</v>
      </c>
      <c r="E2390" s="36">
        <v>30200016</v>
      </c>
      <c r="F2390" s="36" t="s">
        <v>49</v>
      </c>
      <c r="G2390" s="37" t="s">
        <v>2786</v>
      </c>
      <c r="H2390" s="38">
        <v>29402</v>
      </c>
      <c r="I2390" s="39">
        <v>85</v>
      </c>
      <c r="J2390" s="74">
        <v>606539</v>
      </c>
      <c r="K2390" s="45">
        <v>1</v>
      </c>
      <c r="L2390" s="41">
        <f t="shared" si="336"/>
        <v>606539</v>
      </c>
      <c r="M2390" s="39">
        <v>85</v>
      </c>
      <c r="N2390" s="42">
        <f t="shared" si="337"/>
        <v>34.997946611909654</v>
      </c>
      <c r="O2390" s="43">
        <f t="shared" si="338"/>
        <v>7135.7529411764708</v>
      </c>
      <c r="P2390" s="44">
        <f t="shared" si="339"/>
        <v>249736.70047107141</v>
      </c>
      <c r="Q2390" s="44">
        <f t="shared" si="340"/>
        <v>356802.29952892859</v>
      </c>
      <c r="R2390" s="44" t="e">
        <f>VLOOKUP(S2390,Sheet8!B:C,2,0)</f>
        <v>#N/A</v>
      </c>
      <c r="S2390" s="6" t="s">
        <v>11814</v>
      </c>
      <c r="T2390" s="6" t="e">
        <f>VLOOKUP(U2390,'17-1'!J:K,2,0)</f>
        <v>#N/A</v>
      </c>
      <c r="U2390" s="6" t="s">
        <v>36591</v>
      </c>
    </row>
    <row r="2391" spans="1:21" x14ac:dyDescent="0.25">
      <c r="A2391" s="35">
        <v>6278</v>
      </c>
      <c r="B2391" s="36">
        <v>334</v>
      </c>
      <c r="C2391" s="36">
        <v>20007403</v>
      </c>
      <c r="D2391" s="36">
        <v>100718</v>
      </c>
      <c r="E2391" s="36">
        <v>30200054</v>
      </c>
      <c r="F2391" s="36" t="s">
        <v>42</v>
      </c>
      <c r="G2391" s="37" t="s">
        <v>2786</v>
      </c>
      <c r="H2391" s="38">
        <v>29402</v>
      </c>
      <c r="I2391" s="39">
        <v>85</v>
      </c>
      <c r="J2391" s="74">
        <v>72089</v>
      </c>
      <c r="K2391" s="45">
        <v>1</v>
      </c>
      <c r="L2391" s="41">
        <f t="shared" si="336"/>
        <v>72089</v>
      </c>
      <c r="M2391" s="39">
        <v>85</v>
      </c>
      <c r="N2391" s="42">
        <f t="shared" si="337"/>
        <v>34.997946611909654</v>
      </c>
      <c r="O2391" s="43">
        <f t="shared" si="338"/>
        <v>848.10588235294119</v>
      </c>
      <c r="P2391" s="44">
        <f t="shared" si="339"/>
        <v>29681.964391834765</v>
      </c>
      <c r="Q2391" s="44">
        <f t="shared" si="340"/>
        <v>42407.035608165235</v>
      </c>
      <c r="R2391" s="44" t="e">
        <f>VLOOKUP(S2391,Sheet8!B:C,2,0)</f>
        <v>#N/A</v>
      </c>
      <c r="S2391" s="6" t="s">
        <v>11815</v>
      </c>
      <c r="T2391" s="6" t="e">
        <f>VLOOKUP(U2391,'17-1'!J:K,2,0)</f>
        <v>#N/A</v>
      </c>
      <c r="U2391" s="6" t="s">
        <v>36592</v>
      </c>
    </row>
    <row r="2392" spans="1:21" x14ac:dyDescent="0.25">
      <c r="A2392" s="35">
        <v>7035</v>
      </c>
      <c r="B2392" s="36">
        <v>361</v>
      </c>
      <c r="C2392" s="36">
        <v>20000588</v>
      </c>
      <c r="D2392" s="36">
        <v>100719</v>
      </c>
      <c r="E2392" s="36">
        <v>30200085</v>
      </c>
      <c r="F2392" s="36" t="s">
        <v>29</v>
      </c>
      <c r="G2392" s="37" t="s">
        <v>2786</v>
      </c>
      <c r="H2392" s="38">
        <v>29402</v>
      </c>
      <c r="I2392" s="39">
        <v>85</v>
      </c>
      <c r="J2392" s="74">
        <v>18620</v>
      </c>
      <c r="K2392" s="45">
        <v>1</v>
      </c>
      <c r="L2392" s="41">
        <f t="shared" si="336"/>
        <v>18620</v>
      </c>
      <c r="M2392" s="39">
        <v>85</v>
      </c>
      <c r="N2392" s="42">
        <f t="shared" si="337"/>
        <v>34.997946611909654</v>
      </c>
      <c r="O2392" s="43">
        <f t="shared" si="338"/>
        <v>219.05882352941177</v>
      </c>
      <c r="P2392" s="44">
        <f t="shared" si="339"/>
        <v>7666.6090107500913</v>
      </c>
      <c r="Q2392" s="44">
        <f t="shared" si="340"/>
        <v>10953.390989249909</v>
      </c>
      <c r="R2392" s="44" t="e">
        <f>VLOOKUP(S2392,Sheet8!B:C,2,0)</f>
        <v>#N/A</v>
      </c>
      <c r="S2392" s="6" t="s">
        <v>11816</v>
      </c>
      <c r="T2392" s="6" t="e">
        <f>VLOOKUP(U2392,'17-1'!J:K,2,0)</f>
        <v>#N/A</v>
      </c>
      <c r="U2392" s="6" t="s">
        <v>36593</v>
      </c>
    </row>
    <row r="2393" spans="1:21" x14ac:dyDescent="0.25">
      <c r="A2393" s="35">
        <v>7934</v>
      </c>
      <c r="B2393" s="36">
        <v>371</v>
      </c>
      <c r="C2393" s="36">
        <v>20003950</v>
      </c>
      <c r="D2393" s="36">
        <v>100719</v>
      </c>
      <c r="E2393" s="36">
        <v>30200087</v>
      </c>
      <c r="F2393" s="36" t="s">
        <v>34</v>
      </c>
      <c r="G2393" s="37" t="s">
        <v>2786</v>
      </c>
      <c r="H2393" s="38">
        <v>29402</v>
      </c>
      <c r="I2393" s="39">
        <v>85</v>
      </c>
      <c r="J2393" s="74">
        <v>3772</v>
      </c>
      <c r="K2393" s="45">
        <v>1</v>
      </c>
      <c r="L2393" s="41">
        <f t="shared" si="336"/>
        <v>3772</v>
      </c>
      <c r="M2393" s="39">
        <v>85</v>
      </c>
      <c r="N2393" s="42">
        <f t="shared" si="337"/>
        <v>34.997946611909654</v>
      </c>
      <c r="O2393" s="43">
        <f t="shared" si="338"/>
        <v>44.376470588235293</v>
      </c>
      <c r="P2393" s="44">
        <f t="shared" si="339"/>
        <v>1553.0853484720378</v>
      </c>
      <c r="Q2393" s="44">
        <f t="shared" si="340"/>
        <v>2218.9146515279622</v>
      </c>
      <c r="R2393" s="44" t="e">
        <f>VLOOKUP(S2393,Sheet8!B:C,2,0)</f>
        <v>#N/A</v>
      </c>
      <c r="S2393" s="6" t="s">
        <v>11817</v>
      </c>
      <c r="T2393" s="6" t="e">
        <f>VLOOKUP(U2393,'17-1'!J:K,2,0)</f>
        <v>#N/A</v>
      </c>
      <c r="U2393" s="6" t="s">
        <v>36594</v>
      </c>
    </row>
    <row r="2394" spans="1:21" x14ac:dyDescent="0.25">
      <c r="A2394" s="35">
        <v>8710</v>
      </c>
      <c r="B2394" s="36">
        <v>381</v>
      </c>
      <c r="C2394" s="36">
        <v>20005024</v>
      </c>
      <c r="D2394" s="36">
        <v>100719</v>
      </c>
      <c r="E2394" s="36">
        <v>30200074</v>
      </c>
      <c r="F2394" s="36" t="s">
        <v>30</v>
      </c>
      <c r="G2394" s="37" t="s">
        <v>2786</v>
      </c>
      <c r="H2394" s="38">
        <v>29402</v>
      </c>
      <c r="I2394" s="39">
        <v>85</v>
      </c>
      <c r="J2394" s="74">
        <v>29961</v>
      </c>
      <c r="K2394" s="45">
        <v>1</v>
      </c>
      <c r="L2394" s="41">
        <f t="shared" si="336"/>
        <v>29961</v>
      </c>
      <c r="M2394" s="39">
        <v>85</v>
      </c>
      <c r="N2394" s="42">
        <f t="shared" si="337"/>
        <v>34.997946611909654</v>
      </c>
      <c r="O2394" s="43">
        <f t="shared" si="338"/>
        <v>352.48235294117649</v>
      </c>
      <c r="P2394" s="44">
        <f t="shared" si="339"/>
        <v>12336.15856987559</v>
      </c>
      <c r="Q2394" s="44">
        <f t="shared" si="340"/>
        <v>17624.841430124412</v>
      </c>
      <c r="R2394" s="44" t="e">
        <f>VLOOKUP(S2394,Sheet8!B:C,2,0)</f>
        <v>#N/A</v>
      </c>
      <c r="S2394" s="6" t="s">
        <v>11818</v>
      </c>
      <c r="T2394" s="6" t="e">
        <f>VLOOKUP(U2394,'17-1'!J:K,2,0)</f>
        <v>#N/A</v>
      </c>
      <c r="U2394" s="6" t="s">
        <v>36595</v>
      </c>
    </row>
    <row r="2395" spans="1:21" x14ac:dyDescent="0.25">
      <c r="A2395" s="35">
        <v>662</v>
      </c>
      <c r="B2395" s="36">
        <v>304</v>
      </c>
      <c r="C2395" s="36">
        <v>10000719</v>
      </c>
      <c r="D2395" s="36">
        <v>100718</v>
      </c>
      <c r="E2395" s="36">
        <v>30200077</v>
      </c>
      <c r="F2395" s="36" t="s">
        <v>15</v>
      </c>
      <c r="G2395" s="37" t="s">
        <v>2786</v>
      </c>
      <c r="H2395" s="38">
        <v>29767</v>
      </c>
      <c r="I2395" s="39">
        <v>85</v>
      </c>
      <c r="J2395" s="74">
        <v>59104.36</v>
      </c>
      <c r="K2395" s="47">
        <v>0</v>
      </c>
      <c r="L2395" s="41">
        <f t="shared" si="336"/>
        <v>0</v>
      </c>
      <c r="M2395" s="39">
        <v>85</v>
      </c>
      <c r="N2395" s="42">
        <f t="shared" si="337"/>
        <v>33.998631074606436</v>
      </c>
      <c r="O2395" s="43">
        <f t="shared" si="338"/>
        <v>0</v>
      </c>
      <c r="P2395" s="44">
        <f t="shared" si="339"/>
        <v>0</v>
      </c>
      <c r="Q2395" s="44" t="str">
        <f t="shared" si="340"/>
        <v xml:space="preserve"> </v>
      </c>
      <c r="R2395" s="44" t="e">
        <f>VLOOKUP(S2395,Sheet8!B:C,2,0)</f>
        <v>#N/A</v>
      </c>
      <c r="S2395" s="6" t="s">
        <v>11819</v>
      </c>
      <c r="T2395" s="6" t="e">
        <f>VLOOKUP(U2395,'17-1'!J:K,2,0)</f>
        <v>#N/A</v>
      </c>
      <c r="U2395" s="6" t="s">
        <v>36596</v>
      </c>
    </row>
    <row r="2396" spans="1:21" x14ac:dyDescent="0.25">
      <c r="A2396" s="35">
        <v>920</v>
      </c>
      <c r="B2396" s="36">
        <v>307</v>
      </c>
      <c r="C2396" s="36">
        <v>20002710</v>
      </c>
      <c r="D2396" s="36">
        <v>100718</v>
      </c>
      <c r="E2396" s="36">
        <v>30200054</v>
      </c>
      <c r="F2396" s="36" t="s">
        <v>42</v>
      </c>
      <c r="G2396" s="37" t="s">
        <v>2786</v>
      </c>
      <c r="H2396" s="38">
        <v>29767</v>
      </c>
      <c r="I2396" s="39">
        <v>85</v>
      </c>
      <c r="J2396" s="74">
        <v>104697</v>
      </c>
      <c r="K2396" s="45">
        <v>1</v>
      </c>
      <c r="L2396" s="41">
        <f t="shared" si="336"/>
        <v>104697</v>
      </c>
      <c r="M2396" s="39">
        <v>85</v>
      </c>
      <c r="N2396" s="42">
        <f t="shared" si="337"/>
        <v>33.998631074606436</v>
      </c>
      <c r="O2396" s="43">
        <f t="shared" si="338"/>
        <v>1231.7294117647059</v>
      </c>
      <c r="P2396" s="44">
        <f t="shared" si="339"/>
        <v>41877.113854330237</v>
      </c>
      <c r="Q2396" s="44">
        <f t="shared" si="340"/>
        <v>62819.886145669763</v>
      </c>
      <c r="R2396" s="44" t="e">
        <f>VLOOKUP(S2396,Sheet8!B:C,2,0)</f>
        <v>#N/A</v>
      </c>
      <c r="S2396" s="6" t="s">
        <v>11820</v>
      </c>
      <c r="T2396" s="6" t="e">
        <f>VLOOKUP(U2396,'17-1'!J:K,2,0)</f>
        <v>#N/A</v>
      </c>
      <c r="U2396" s="6" t="s">
        <v>36597</v>
      </c>
    </row>
    <row r="2397" spans="1:21" x14ac:dyDescent="0.25">
      <c r="A2397" s="35">
        <v>1951</v>
      </c>
      <c r="B2397" s="36">
        <v>311</v>
      </c>
      <c r="C2397" s="36">
        <v>20001730</v>
      </c>
      <c r="D2397" s="36">
        <v>100718</v>
      </c>
      <c r="E2397" s="36">
        <v>30200016</v>
      </c>
      <c r="F2397" s="36" t="s">
        <v>49</v>
      </c>
      <c r="G2397" s="37" t="s">
        <v>2786</v>
      </c>
      <c r="H2397" s="38">
        <v>29767</v>
      </c>
      <c r="I2397" s="39">
        <v>85</v>
      </c>
      <c r="J2397" s="74">
        <v>170884</v>
      </c>
      <c r="K2397" s="45">
        <v>1</v>
      </c>
      <c r="L2397" s="41">
        <f t="shared" si="336"/>
        <v>170884</v>
      </c>
      <c r="M2397" s="39">
        <v>85</v>
      </c>
      <c r="N2397" s="42">
        <f t="shared" si="337"/>
        <v>33.998631074606436</v>
      </c>
      <c r="O2397" s="43">
        <f t="shared" si="338"/>
        <v>2010.4</v>
      </c>
      <c r="P2397" s="44">
        <f t="shared" si="339"/>
        <v>68350.847912388781</v>
      </c>
      <c r="Q2397" s="44">
        <f t="shared" si="340"/>
        <v>102533.15208761122</v>
      </c>
      <c r="R2397" s="44" t="e">
        <f>VLOOKUP(S2397,Sheet8!B:C,2,0)</f>
        <v>#N/A</v>
      </c>
      <c r="S2397" s="6" t="s">
        <v>11821</v>
      </c>
      <c r="T2397" s="6" t="e">
        <f>VLOOKUP(U2397,'17-1'!J:K,2,0)</f>
        <v>#N/A</v>
      </c>
      <c r="U2397" s="6" t="s">
        <v>36598</v>
      </c>
    </row>
    <row r="2398" spans="1:21" x14ac:dyDescent="0.25">
      <c r="A2398" s="35">
        <v>1953</v>
      </c>
      <c r="B2398" s="36">
        <v>311</v>
      </c>
      <c r="C2398" s="36">
        <v>20001741</v>
      </c>
      <c r="D2398" s="36">
        <v>100718</v>
      </c>
      <c r="E2398" s="36">
        <v>30200058</v>
      </c>
      <c r="F2398" s="36" t="s">
        <v>39</v>
      </c>
      <c r="G2398" s="37" t="s">
        <v>2786</v>
      </c>
      <c r="H2398" s="38">
        <v>29767</v>
      </c>
      <c r="I2398" s="39">
        <v>85</v>
      </c>
      <c r="J2398" s="74">
        <v>148429</v>
      </c>
      <c r="K2398" s="45">
        <v>1</v>
      </c>
      <c r="L2398" s="41">
        <f t="shared" si="336"/>
        <v>148429</v>
      </c>
      <c r="M2398" s="39">
        <v>85</v>
      </c>
      <c r="N2398" s="42">
        <f t="shared" si="337"/>
        <v>33.998631074606436</v>
      </c>
      <c r="O2398" s="43">
        <f t="shared" si="338"/>
        <v>1746.2235294117647</v>
      </c>
      <c r="P2398" s="44">
        <f t="shared" si="339"/>
        <v>59369.209550267755</v>
      </c>
      <c r="Q2398" s="44">
        <f t="shared" si="340"/>
        <v>89059.790449732245</v>
      </c>
      <c r="R2398" s="44" t="e">
        <f>VLOOKUP(S2398,Sheet8!B:C,2,0)</f>
        <v>#N/A</v>
      </c>
      <c r="S2398" s="6" t="s">
        <v>11822</v>
      </c>
      <c r="T2398" s="6" t="e">
        <f>VLOOKUP(U2398,'17-1'!J:K,2,0)</f>
        <v>#N/A</v>
      </c>
      <c r="U2398" s="6" t="s">
        <v>36599</v>
      </c>
    </row>
    <row r="2399" spans="1:21" x14ac:dyDescent="0.25">
      <c r="A2399" s="35">
        <v>2235</v>
      </c>
      <c r="B2399" s="36">
        <v>311</v>
      </c>
      <c r="C2399" s="36">
        <v>20005824</v>
      </c>
      <c r="D2399" s="36">
        <v>100718</v>
      </c>
      <c r="E2399" s="36">
        <v>30200020</v>
      </c>
      <c r="F2399" s="36" t="s">
        <v>47</v>
      </c>
      <c r="G2399" s="37" t="s">
        <v>2786</v>
      </c>
      <c r="H2399" s="38">
        <v>29767</v>
      </c>
      <c r="I2399" s="39">
        <v>85</v>
      </c>
      <c r="J2399" s="74">
        <v>178311</v>
      </c>
      <c r="K2399" s="45">
        <v>1</v>
      </c>
      <c r="L2399" s="41">
        <f t="shared" si="336"/>
        <v>178311</v>
      </c>
      <c r="M2399" s="39">
        <v>85</v>
      </c>
      <c r="N2399" s="42">
        <f t="shared" si="337"/>
        <v>33.998631074606436</v>
      </c>
      <c r="O2399" s="43">
        <f t="shared" si="338"/>
        <v>2097.7764705882355</v>
      </c>
      <c r="P2399" s="44">
        <f t="shared" si="339"/>
        <v>71321.528300519392</v>
      </c>
      <c r="Q2399" s="44">
        <f t="shared" si="340"/>
        <v>106989.47169948061</v>
      </c>
      <c r="R2399" s="44" t="e">
        <f>VLOOKUP(S2399,Sheet8!B:C,2,0)</f>
        <v>#N/A</v>
      </c>
      <c r="S2399" s="6" t="s">
        <v>11823</v>
      </c>
      <c r="T2399" s="6" t="e">
        <f>VLOOKUP(U2399,'17-1'!J:K,2,0)</f>
        <v>#N/A</v>
      </c>
      <c r="U2399" s="6" t="s">
        <v>36600</v>
      </c>
    </row>
    <row r="2400" spans="1:21" x14ac:dyDescent="0.25">
      <c r="A2400" s="35">
        <v>4658</v>
      </c>
      <c r="B2400" s="36">
        <v>331</v>
      </c>
      <c r="C2400" s="36">
        <v>20005485</v>
      </c>
      <c r="D2400" s="36">
        <v>100718</v>
      </c>
      <c r="E2400" s="36">
        <v>30200084</v>
      </c>
      <c r="F2400" s="36" t="s">
        <v>190</v>
      </c>
      <c r="G2400" s="37" t="s">
        <v>2786</v>
      </c>
      <c r="H2400" s="38">
        <v>29767</v>
      </c>
      <c r="I2400" s="39">
        <v>85</v>
      </c>
      <c r="J2400" s="74">
        <v>36567.839999999997</v>
      </c>
      <c r="K2400" s="47">
        <v>0</v>
      </c>
      <c r="L2400" s="41">
        <f t="shared" si="336"/>
        <v>0</v>
      </c>
      <c r="M2400" s="39">
        <v>85</v>
      </c>
      <c r="N2400" s="42">
        <f t="shared" si="337"/>
        <v>33.998631074606436</v>
      </c>
      <c r="O2400" s="43">
        <f t="shared" si="338"/>
        <v>0</v>
      </c>
      <c r="P2400" s="44">
        <f t="shared" si="339"/>
        <v>0</v>
      </c>
      <c r="Q2400" s="44" t="str">
        <f t="shared" si="340"/>
        <v xml:space="preserve"> </v>
      </c>
      <c r="R2400" s="44" t="e">
        <f>VLOOKUP(S2400,Sheet8!B:C,2,0)</f>
        <v>#N/A</v>
      </c>
      <c r="S2400" s="6" t="s">
        <v>11824</v>
      </c>
      <c r="T2400" s="6" t="e">
        <f>VLOOKUP(U2400,'17-1'!J:K,2,0)</f>
        <v>#N/A</v>
      </c>
      <c r="U2400" s="6" t="s">
        <v>36601</v>
      </c>
    </row>
    <row r="2401" spans="1:21" x14ac:dyDescent="0.25">
      <c r="A2401" s="35">
        <v>4852</v>
      </c>
      <c r="B2401" s="36">
        <v>331</v>
      </c>
      <c r="C2401" s="36">
        <v>20006670</v>
      </c>
      <c r="D2401" s="36">
        <v>100718</v>
      </c>
      <c r="E2401" s="36">
        <v>30200023</v>
      </c>
      <c r="F2401" s="36" t="s">
        <v>23</v>
      </c>
      <c r="G2401" s="37" t="s">
        <v>2786</v>
      </c>
      <c r="H2401" s="38">
        <v>29767</v>
      </c>
      <c r="I2401" s="39">
        <v>85</v>
      </c>
      <c r="J2401" s="74">
        <v>56707</v>
      </c>
      <c r="K2401" s="45">
        <v>1</v>
      </c>
      <c r="L2401" s="41">
        <f t="shared" ref="L2401:L2464" si="341">J2401*K2401</f>
        <v>56707</v>
      </c>
      <c r="M2401" s="39">
        <v>85</v>
      </c>
      <c r="N2401" s="42">
        <f t="shared" si="337"/>
        <v>33.998631074606436</v>
      </c>
      <c r="O2401" s="43">
        <f t="shared" si="338"/>
        <v>667.14117647058822</v>
      </c>
      <c r="P2401" s="44">
        <f t="shared" si="339"/>
        <v>22681.886733502437</v>
      </c>
      <c r="Q2401" s="44">
        <f t="shared" si="340"/>
        <v>34025.113266497559</v>
      </c>
      <c r="R2401" s="44" t="e">
        <f>VLOOKUP(S2401,Sheet8!B:C,2,0)</f>
        <v>#N/A</v>
      </c>
      <c r="S2401" s="6" t="s">
        <v>11825</v>
      </c>
      <c r="T2401" s="6" t="e">
        <f>VLOOKUP(U2401,'17-1'!J:K,2,0)</f>
        <v>#N/A</v>
      </c>
      <c r="U2401" s="6" t="s">
        <v>36602</v>
      </c>
    </row>
    <row r="2402" spans="1:21" x14ac:dyDescent="0.25">
      <c r="A2402" s="35">
        <v>4913</v>
      </c>
      <c r="B2402" s="36">
        <v>331</v>
      </c>
      <c r="C2402" s="36">
        <v>20006962</v>
      </c>
      <c r="D2402" s="36">
        <v>100718</v>
      </c>
      <c r="E2402" s="36">
        <v>30200077</v>
      </c>
      <c r="F2402" s="36" t="s">
        <v>15</v>
      </c>
      <c r="G2402" s="37" t="s">
        <v>2786</v>
      </c>
      <c r="H2402" s="38">
        <v>29767</v>
      </c>
      <c r="I2402" s="39">
        <v>85</v>
      </c>
      <c r="J2402" s="74">
        <v>280807</v>
      </c>
      <c r="K2402" s="45">
        <v>1</v>
      </c>
      <c r="L2402" s="41">
        <f t="shared" si="341"/>
        <v>280807</v>
      </c>
      <c r="M2402" s="39">
        <v>85</v>
      </c>
      <c r="N2402" s="42">
        <f t="shared" si="337"/>
        <v>33.998631074606436</v>
      </c>
      <c r="O2402" s="43">
        <f t="shared" si="338"/>
        <v>3303.6117647058823</v>
      </c>
      <c r="P2402" s="44">
        <f t="shared" si="339"/>
        <v>112318.27760196482</v>
      </c>
      <c r="Q2402" s="44">
        <f t="shared" si="340"/>
        <v>168488.72239803517</v>
      </c>
      <c r="R2402" s="44" t="e">
        <f>VLOOKUP(S2402,Sheet8!B:C,2,0)</f>
        <v>#N/A</v>
      </c>
      <c r="S2402" s="6" t="s">
        <v>11826</v>
      </c>
      <c r="T2402" s="6" t="e">
        <f>VLOOKUP(U2402,'17-1'!J:K,2,0)</f>
        <v>#N/A</v>
      </c>
      <c r="U2402" s="6" t="s">
        <v>36603</v>
      </c>
    </row>
    <row r="2403" spans="1:21" x14ac:dyDescent="0.25">
      <c r="A2403" s="35">
        <v>8329</v>
      </c>
      <c r="B2403" s="36">
        <v>371</v>
      </c>
      <c r="C2403" s="36">
        <v>20006858</v>
      </c>
      <c r="D2403" s="36">
        <v>100719</v>
      </c>
      <c r="E2403" s="36">
        <v>30200021</v>
      </c>
      <c r="F2403" s="36" t="s">
        <v>24</v>
      </c>
      <c r="G2403" s="37" t="s">
        <v>2786</v>
      </c>
      <c r="H2403" s="38">
        <v>29767</v>
      </c>
      <c r="I2403" s="39">
        <v>85</v>
      </c>
      <c r="J2403" s="74">
        <v>4059</v>
      </c>
      <c r="K2403" s="45">
        <v>1</v>
      </c>
      <c r="L2403" s="41">
        <f t="shared" si="341"/>
        <v>4059</v>
      </c>
      <c r="M2403" s="39">
        <v>85</v>
      </c>
      <c r="N2403" s="42">
        <f t="shared" ref="N2403:N2466" si="342">IF(M2403=" "," ",IF(+H2403&lt;=367," ",($C$6-H2403)/365.25))</f>
        <v>33.998631074606436</v>
      </c>
      <c r="O2403" s="43">
        <f t="shared" ref="O2403:O2466" si="343">IF(+N2403&gt;=M2403,"--",L2403/M2403)</f>
        <v>47.752941176470586</v>
      </c>
      <c r="P2403" s="44">
        <f t="shared" ref="P2403:P2466" si="344">IF(+N2403/M2403&gt;1,L2403,L2403*N2403/M2403)</f>
        <v>1623.5346297862063</v>
      </c>
      <c r="Q2403" s="44">
        <f t="shared" ref="Q2403:Q2466" si="345">IF(+L2403=0," ",IF(+L2403-P2403&lt;=0,0,(L2403-P2403)))</f>
        <v>2435.4653702137939</v>
      </c>
      <c r="R2403" s="44" t="e">
        <f>VLOOKUP(S2403,Sheet8!B:C,2,0)</f>
        <v>#N/A</v>
      </c>
      <c r="S2403" s="6" t="s">
        <v>11827</v>
      </c>
      <c r="T2403" s="6" t="e">
        <f>VLOOKUP(U2403,'17-1'!J:K,2,0)</f>
        <v>#N/A</v>
      </c>
      <c r="U2403" s="6" t="s">
        <v>36604</v>
      </c>
    </row>
    <row r="2404" spans="1:21" x14ac:dyDescent="0.25">
      <c r="A2404" s="35">
        <v>188</v>
      </c>
      <c r="B2404" s="36">
        <v>304</v>
      </c>
      <c r="C2404" s="36">
        <v>10000128</v>
      </c>
      <c r="D2404" s="36">
        <v>100718</v>
      </c>
      <c r="E2404" s="36">
        <v>30200069</v>
      </c>
      <c r="F2404" s="36" t="s">
        <v>83</v>
      </c>
      <c r="G2404" s="37" t="s">
        <v>2786</v>
      </c>
      <c r="H2404" s="38">
        <v>30132</v>
      </c>
      <c r="I2404" s="39">
        <v>85</v>
      </c>
      <c r="J2404" s="74">
        <v>31338</v>
      </c>
      <c r="K2404" s="45">
        <v>1</v>
      </c>
      <c r="L2404" s="41">
        <f t="shared" si="341"/>
        <v>31338</v>
      </c>
      <c r="M2404" s="39">
        <v>85</v>
      </c>
      <c r="N2404" s="42">
        <f t="shared" si="342"/>
        <v>32.999315537303218</v>
      </c>
      <c r="O2404" s="43">
        <f t="shared" si="343"/>
        <v>368.68235294117648</v>
      </c>
      <c r="P2404" s="44">
        <f t="shared" si="344"/>
        <v>12166.265297741273</v>
      </c>
      <c r="Q2404" s="44">
        <f t="shared" si="345"/>
        <v>19171.734702258727</v>
      </c>
      <c r="R2404" s="44" t="e">
        <f>VLOOKUP(S2404,Sheet8!B:C,2,0)</f>
        <v>#N/A</v>
      </c>
      <c r="S2404" s="6" t="s">
        <v>11828</v>
      </c>
      <c r="T2404" s="6" t="e">
        <f>VLOOKUP(U2404,'17-1'!J:K,2,0)</f>
        <v>#N/A</v>
      </c>
      <c r="U2404" s="6" t="s">
        <v>36605</v>
      </c>
    </row>
    <row r="2405" spans="1:21" x14ac:dyDescent="0.25">
      <c r="A2405" s="35">
        <v>617</v>
      </c>
      <c r="B2405" s="36">
        <v>304</v>
      </c>
      <c r="C2405" s="36">
        <v>10000664</v>
      </c>
      <c r="D2405" s="36">
        <v>100718</v>
      </c>
      <c r="E2405" s="36">
        <v>30200025</v>
      </c>
      <c r="F2405" s="36" t="s">
        <v>21</v>
      </c>
      <c r="G2405" s="37" t="s">
        <v>2786</v>
      </c>
      <c r="H2405" s="38">
        <v>30132</v>
      </c>
      <c r="I2405" s="39">
        <v>85</v>
      </c>
      <c r="J2405" s="74">
        <v>362840.04</v>
      </c>
      <c r="K2405" s="47">
        <v>0</v>
      </c>
      <c r="L2405" s="41">
        <f t="shared" si="341"/>
        <v>0</v>
      </c>
      <c r="M2405" s="39">
        <v>85</v>
      </c>
      <c r="N2405" s="42">
        <f t="shared" si="342"/>
        <v>32.999315537303218</v>
      </c>
      <c r="O2405" s="43">
        <f t="shared" si="343"/>
        <v>0</v>
      </c>
      <c r="P2405" s="44">
        <f t="shared" si="344"/>
        <v>0</v>
      </c>
      <c r="Q2405" s="44" t="str">
        <f t="shared" si="345"/>
        <v xml:space="preserve"> </v>
      </c>
      <c r="R2405" s="44" t="e">
        <f>VLOOKUP(S2405,Sheet8!B:C,2,0)</f>
        <v>#N/A</v>
      </c>
      <c r="S2405" s="6" t="s">
        <v>11829</v>
      </c>
      <c r="T2405" s="6" t="e">
        <f>VLOOKUP(U2405,'17-1'!J:K,2,0)</f>
        <v>#N/A</v>
      </c>
      <c r="U2405" s="6" t="s">
        <v>36606</v>
      </c>
    </row>
    <row r="2406" spans="1:21" x14ac:dyDescent="0.25">
      <c r="A2406" s="35">
        <v>776</v>
      </c>
      <c r="B2406" s="36">
        <v>304</v>
      </c>
      <c r="C2406" s="36">
        <v>20000609</v>
      </c>
      <c r="D2406" s="36">
        <v>100718</v>
      </c>
      <c r="E2406" s="36">
        <v>30200011</v>
      </c>
      <c r="F2406" s="36" t="s">
        <v>53</v>
      </c>
      <c r="G2406" s="37" t="s">
        <v>2786</v>
      </c>
      <c r="H2406" s="38">
        <v>30132</v>
      </c>
      <c r="I2406" s="39">
        <v>85</v>
      </c>
      <c r="J2406" s="74">
        <v>6068</v>
      </c>
      <c r="K2406" s="45">
        <v>1</v>
      </c>
      <c r="L2406" s="41">
        <f t="shared" si="341"/>
        <v>6068</v>
      </c>
      <c r="M2406" s="39">
        <v>85</v>
      </c>
      <c r="N2406" s="42">
        <f t="shared" si="342"/>
        <v>32.999315537303218</v>
      </c>
      <c r="O2406" s="43">
        <f t="shared" si="343"/>
        <v>71.388235294117649</v>
      </c>
      <c r="P2406" s="44">
        <f t="shared" si="344"/>
        <v>2355.7629021218345</v>
      </c>
      <c r="Q2406" s="44">
        <f t="shared" si="345"/>
        <v>3712.2370978781655</v>
      </c>
      <c r="R2406" s="44" t="e">
        <f>VLOOKUP(S2406,Sheet8!B:C,2,0)</f>
        <v>#N/A</v>
      </c>
      <c r="S2406" s="6" t="s">
        <v>11830</v>
      </c>
      <c r="T2406" s="6" t="e">
        <f>VLOOKUP(U2406,'17-1'!J:K,2,0)</f>
        <v>#N/A</v>
      </c>
      <c r="U2406" s="6" t="s">
        <v>36607</v>
      </c>
    </row>
    <row r="2407" spans="1:21" x14ac:dyDescent="0.25">
      <c r="A2407" s="35">
        <v>892</v>
      </c>
      <c r="B2407" s="36">
        <v>307</v>
      </c>
      <c r="C2407" s="36">
        <v>20002640</v>
      </c>
      <c r="D2407" s="36">
        <v>100718</v>
      </c>
      <c r="E2407" s="36">
        <v>30200044</v>
      </c>
      <c r="F2407" s="36" t="s">
        <v>45</v>
      </c>
      <c r="G2407" s="37" t="s">
        <v>2786</v>
      </c>
      <c r="H2407" s="38">
        <v>30132</v>
      </c>
      <c r="I2407" s="39">
        <v>85</v>
      </c>
      <c r="J2407" s="74">
        <v>133625.70000000001</v>
      </c>
      <c r="K2407" s="47">
        <v>0</v>
      </c>
      <c r="L2407" s="41">
        <f t="shared" si="341"/>
        <v>0</v>
      </c>
      <c r="M2407" s="39">
        <v>85</v>
      </c>
      <c r="N2407" s="42">
        <f t="shared" si="342"/>
        <v>32.999315537303218</v>
      </c>
      <c r="O2407" s="43">
        <f t="shared" si="343"/>
        <v>0</v>
      </c>
      <c r="P2407" s="44">
        <f t="shared" si="344"/>
        <v>0</v>
      </c>
      <c r="Q2407" s="44" t="str">
        <f t="shared" si="345"/>
        <v xml:space="preserve"> </v>
      </c>
      <c r="R2407" s="44" t="e">
        <f>VLOOKUP(S2407,Sheet8!B:C,2,0)</f>
        <v>#N/A</v>
      </c>
      <c r="S2407" s="6" t="s">
        <v>11831</v>
      </c>
      <c r="T2407" s="6" t="e">
        <f>VLOOKUP(U2407,'17-1'!J:K,2,0)</f>
        <v>#N/A</v>
      </c>
      <c r="U2407" s="6" t="s">
        <v>36608</v>
      </c>
    </row>
    <row r="2408" spans="1:21" x14ac:dyDescent="0.25">
      <c r="A2408" s="35">
        <v>1112</v>
      </c>
      <c r="B2408" s="36">
        <v>307</v>
      </c>
      <c r="C2408" s="36">
        <v>20007199</v>
      </c>
      <c r="D2408" s="36">
        <v>100718</v>
      </c>
      <c r="E2408" s="36">
        <v>30200016</v>
      </c>
      <c r="F2408" s="36" t="s">
        <v>49</v>
      </c>
      <c r="G2408" s="37" t="s">
        <v>2786</v>
      </c>
      <c r="H2408" s="38">
        <v>30132</v>
      </c>
      <c r="I2408" s="39">
        <v>85</v>
      </c>
      <c r="J2408" s="74">
        <v>207724</v>
      </c>
      <c r="K2408" s="45">
        <v>1</v>
      </c>
      <c r="L2408" s="41">
        <f t="shared" si="341"/>
        <v>207724</v>
      </c>
      <c r="M2408" s="39">
        <v>85</v>
      </c>
      <c r="N2408" s="42">
        <f t="shared" si="342"/>
        <v>32.999315537303218</v>
      </c>
      <c r="O2408" s="43">
        <f t="shared" si="343"/>
        <v>2443.8117647058825</v>
      </c>
      <c r="P2408" s="44">
        <f t="shared" si="344"/>
        <v>80644.115537303209</v>
      </c>
      <c r="Q2408" s="44">
        <f t="shared" si="345"/>
        <v>127079.88446269679</v>
      </c>
      <c r="R2408" s="44" t="e">
        <f>VLOOKUP(S2408,Sheet8!B:C,2,0)</f>
        <v>#N/A</v>
      </c>
      <c r="S2408" s="6" t="s">
        <v>11832</v>
      </c>
      <c r="T2408" s="6" t="e">
        <f>VLOOKUP(U2408,'17-1'!J:K,2,0)</f>
        <v>#N/A</v>
      </c>
      <c r="U2408" s="6" t="s">
        <v>36609</v>
      </c>
    </row>
    <row r="2409" spans="1:21" x14ac:dyDescent="0.25">
      <c r="A2409" s="35">
        <v>2113</v>
      </c>
      <c r="B2409" s="36">
        <v>311</v>
      </c>
      <c r="C2409" s="36">
        <v>20004122</v>
      </c>
      <c r="D2409" s="36">
        <v>100718</v>
      </c>
      <c r="E2409" s="36">
        <v>30200043</v>
      </c>
      <c r="F2409" s="36" t="s">
        <v>78</v>
      </c>
      <c r="G2409" s="37" t="s">
        <v>2786</v>
      </c>
      <c r="H2409" s="38">
        <v>30132</v>
      </c>
      <c r="I2409" s="39">
        <v>85</v>
      </c>
      <c r="J2409" s="74">
        <v>223750</v>
      </c>
      <c r="K2409" s="45">
        <v>1</v>
      </c>
      <c r="L2409" s="41">
        <f t="shared" si="341"/>
        <v>223750</v>
      </c>
      <c r="M2409" s="39">
        <v>85</v>
      </c>
      <c r="N2409" s="42">
        <f t="shared" si="342"/>
        <v>32.999315537303218</v>
      </c>
      <c r="O2409" s="43">
        <f t="shared" si="343"/>
        <v>2632.3529411764707</v>
      </c>
      <c r="P2409" s="44">
        <f t="shared" si="344"/>
        <v>86865.84531143053</v>
      </c>
      <c r="Q2409" s="44">
        <f t="shared" si="345"/>
        <v>136884.15468856948</v>
      </c>
      <c r="R2409" s="44" t="e">
        <f>VLOOKUP(S2409,Sheet8!B:C,2,0)</f>
        <v>#N/A</v>
      </c>
      <c r="S2409" s="6" t="s">
        <v>11833</v>
      </c>
      <c r="T2409" s="6" t="e">
        <f>VLOOKUP(U2409,'17-1'!J:K,2,0)</f>
        <v>#N/A</v>
      </c>
      <c r="U2409" s="6" t="s">
        <v>36610</v>
      </c>
    </row>
    <row r="2410" spans="1:21" x14ac:dyDescent="0.25">
      <c r="A2410" s="35">
        <v>2304</v>
      </c>
      <c r="B2410" s="36">
        <v>311</v>
      </c>
      <c r="C2410" s="36">
        <v>20006866</v>
      </c>
      <c r="D2410" s="36">
        <v>100718</v>
      </c>
      <c r="E2410" s="36">
        <v>30200020</v>
      </c>
      <c r="F2410" s="36" t="s">
        <v>47</v>
      </c>
      <c r="G2410" s="37" t="s">
        <v>2786</v>
      </c>
      <c r="H2410" s="38">
        <v>30132</v>
      </c>
      <c r="I2410" s="39">
        <v>85</v>
      </c>
      <c r="J2410" s="74">
        <v>80506</v>
      </c>
      <c r="K2410" s="45">
        <v>1</v>
      </c>
      <c r="L2410" s="41">
        <f t="shared" si="341"/>
        <v>80506</v>
      </c>
      <c r="M2410" s="39">
        <v>85</v>
      </c>
      <c r="N2410" s="42">
        <f t="shared" si="342"/>
        <v>32.999315537303218</v>
      </c>
      <c r="O2410" s="43">
        <f t="shared" si="343"/>
        <v>947.12941176470588</v>
      </c>
      <c r="P2410" s="44">
        <f t="shared" si="344"/>
        <v>31254.622313483913</v>
      </c>
      <c r="Q2410" s="44">
        <f t="shared" si="345"/>
        <v>49251.377686516091</v>
      </c>
      <c r="R2410" s="44" t="e">
        <f>VLOOKUP(S2410,Sheet8!B:C,2,0)</f>
        <v>#N/A</v>
      </c>
      <c r="S2410" s="6" t="s">
        <v>11834</v>
      </c>
      <c r="T2410" s="6" t="e">
        <f>VLOOKUP(U2410,'17-1'!J:K,2,0)</f>
        <v>#N/A</v>
      </c>
      <c r="U2410" s="6" t="s">
        <v>36611</v>
      </c>
    </row>
    <row r="2411" spans="1:21" x14ac:dyDescent="0.25">
      <c r="A2411" s="35">
        <v>2933</v>
      </c>
      <c r="B2411" s="36">
        <v>320</v>
      </c>
      <c r="C2411" s="36">
        <v>20004590</v>
      </c>
      <c r="D2411" s="36">
        <v>100718</v>
      </c>
      <c r="E2411" s="36">
        <v>30200054</v>
      </c>
      <c r="F2411" s="36" t="s">
        <v>42</v>
      </c>
      <c r="G2411" s="37" t="s">
        <v>2786</v>
      </c>
      <c r="H2411" s="38">
        <v>30132</v>
      </c>
      <c r="I2411" s="39">
        <v>85</v>
      </c>
      <c r="J2411" s="74">
        <v>70424</v>
      </c>
      <c r="K2411" s="45">
        <v>1</v>
      </c>
      <c r="L2411" s="41">
        <f t="shared" si="341"/>
        <v>70424</v>
      </c>
      <c r="M2411" s="39">
        <v>85</v>
      </c>
      <c r="N2411" s="42">
        <f t="shared" si="342"/>
        <v>32.999315537303218</v>
      </c>
      <c r="O2411" s="43">
        <f t="shared" si="343"/>
        <v>828.51764705882351</v>
      </c>
      <c r="P2411" s="44">
        <f t="shared" si="344"/>
        <v>27340.515263518137</v>
      </c>
      <c r="Q2411" s="44">
        <f t="shared" si="345"/>
        <v>43083.484736481863</v>
      </c>
      <c r="R2411" s="44" t="e">
        <f>VLOOKUP(S2411,Sheet8!B:C,2,0)</f>
        <v>#N/A</v>
      </c>
      <c r="S2411" s="6" t="s">
        <v>11835</v>
      </c>
      <c r="T2411" s="6" t="e">
        <f>VLOOKUP(U2411,'17-1'!J:K,2,0)</f>
        <v>#N/A</v>
      </c>
      <c r="U2411" s="6" t="s">
        <v>36612</v>
      </c>
    </row>
    <row r="2412" spans="1:21" x14ac:dyDescent="0.25">
      <c r="A2412" s="35">
        <v>4654</v>
      </c>
      <c r="B2412" s="36">
        <v>331</v>
      </c>
      <c r="C2412" s="36">
        <v>20005480</v>
      </c>
      <c r="D2412" s="36">
        <v>100718</v>
      </c>
      <c r="E2412" s="36">
        <v>30200058</v>
      </c>
      <c r="F2412" s="36" t="s">
        <v>39</v>
      </c>
      <c r="G2412" s="37" t="s">
        <v>2786</v>
      </c>
      <c r="H2412" s="38">
        <v>30132</v>
      </c>
      <c r="I2412" s="39">
        <v>85</v>
      </c>
      <c r="J2412" s="74">
        <v>32298</v>
      </c>
      <c r="K2412" s="45">
        <v>1</v>
      </c>
      <c r="L2412" s="41">
        <f t="shared" si="341"/>
        <v>32298</v>
      </c>
      <c r="M2412" s="39">
        <v>85</v>
      </c>
      <c r="N2412" s="42">
        <f t="shared" si="342"/>
        <v>32.999315537303218</v>
      </c>
      <c r="O2412" s="43">
        <f t="shared" si="343"/>
        <v>379.97647058823532</v>
      </c>
      <c r="P2412" s="44">
        <f t="shared" si="344"/>
        <v>12538.963449691992</v>
      </c>
      <c r="Q2412" s="44">
        <f t="shared" si="345"/>
        <v>19759.03655030801</v>
      </c>
      <c r="R2412" s="44" t="e">
        <f>VLOOKUP(S2412,Sheet8!B:C,2,0)</f>
        <v>#N/A</v>
      </c>
      <c r="S2412" s="6" t="s">
        <v>11836</v>
      </c>
      <c r="T2412" s="6" t="e">
        <f>VLOOKUP(U2412,'17-1'!J:K,2,0)</f>
        <v>#N/A</v>
      </c>
      <c r="U2412" s="6" t="s">
        <v>36613</v>
      </c>
    </row>
    <row r="2413" spans="1:21" x14ac:dyDescent="0.25">
      <c r="A2413" s="35">
        <v>5882</v>
      </c>
      <c r="B2413" s="36">
        <v>333</v>
      </c>
      <c r="C2413" s="36">
        <v>20006530</v>
      </c>
      <c r="D2413" s="36">
        <v>100718</v>
      </c>
      <c r="E2413" s="36">
        <v>30200045</v>
      </c>
      <c r="F2413" s="36" t="s">
        <v>56</v>
      </c>
      <c r="G2413" s="37" t="s">
        <v>2786</v>
      </c>
      <c r="H2413" s="38">
        <v>30132</v>
      </c>
      <c r="I2413" s="39">
        <v>85</v>
      </c>
      <c r="J2413" s="74">
        <v>2602.17</v>
      </c>
      <c r="K2413" s="49">
        <v>0</v>
      </c>
      <c r="L2413" s="41">
        <f t="shared" si="341"/>
        <v>0</v>
      </c>
      <c r="M2413" s="39">
        <v>85</v>
      </c>
      <c r="N2413" s="42">
        <f t="shared" si="342"/>
        <v>32.999315537303218</v>
      </c>
      <c r="O2413" s="43">
        <f t="shared" si="343"/>
        <v>0</v>
      </c>
      <c r="P2413" s="44">
        <f t="shared" si="344"/>
        <v>0</v>
      </c>
      <c r="Q2413" s="44" t="str">
        <f t="shared" si="345"/>
        <v xml:space="preserve"> </v>
      </c>
      <c r="R2413" s="44" t="e">
        <f>VLOOKUP(S2413,Sheet8!B:C,2,0)</f>
        <v>#N/A</v>
      </c>
      <c r="S2413" s="6" t="s">
        <v>11837</v>
      </c>
      <c r="T2413" s="6" t="e">
        <f>VLOOKUP(U2413,'17-1'!J:K,2,0)</f>
        <v>#N/A</v>
      </c>
      <c r="U2413" s="6" t="s">
        <v>36614</v>
      </c>
    </row>
    <row r="2414" spans="1:21" x14ac:dyDescent="0.25">
      <c r="A2414" s="35">
        <v>6017</v>
      </c>
      <c r="B2414" s="36">
        <v>334</v>
      </c>
      <c r="C2414" s="36">
        <v>20003878</v>
      </c>
      <c r="D2414" s="36">
        <v>100718</v>
      </c>
      <c r="E2414" s="36">
        <v>30200084</v>
      </c>
      <c r="F2414" s="36" t="s">
        <v>190</v>
      </c>
      <c r="G2414" s="37" t="s">
        <v>2786</v>
      </c>
      <c r="H2414" s="38">
        <v>30132</v>
      </c>
      <c r="I2414" s="39">
        <v>85</v>
      </c>
      <c r="J2414" s="74">
        <v>12574</v>
      </c>
      <c r="K2414" s="45">
        <v>1</v>
      </c>
      <c r="L2414" s="41">
        <f t="shared" si="341"/>
        <v>12574</v>
      </c>
      <c r="M2414" s="39">
        <v>85</v>
      </c>
      <c r="N2414" s="42">
        <f t="shared" si="342"/>
        <v>32.999315537303218</v>
      </c>
      <c r="O2414" s="43">
        <f t="shared" si="343"/>
        <v>147.92941176470589</v>
      </c>
      <c r="P2414" s="44">
        <f t="shared" si="344"/>
        <v>4881.5693360711848</v>
      </c>
      <c r="Q2414" s="44">
        <f t="shared" si="345"/>
        <v>7692.4306639288152</v>
      </c>
      <c r="R2414" s="44" t="e">
        <f>VLOOKUP(S2414,Sheet8!B:C,2,0)</f>
        <v>#N/A</v>
      </c>
      <c r="S2414" s="6" t="s">
        <v>11838</v>
      </c>
      <c r="T2414" s="6" t="e">
        <f>VLOOKUP(U2414,'17-1'!J:K,2,0)</f>
        <v>#N/A</v>
      </c>
      <c r="U2414" s="6" t="s">
        <v>36615</v>
      </c>
    </row>
    <row r="2415" spans="1:21" x14ac:dyDescent="0.25">
      <c r="A2415" s="35">
        <v>7165</v>
      </c>
      <c r="B2415" s="36">
        <v>370</v>
      </c>
      <c r="C2415" s="36">
        <v>20002078</v>
      </c>
      <c r="D2415" s="36">
        <v>100719</v>
      </c>
      <c r="E2415" s="36">
        <v>30200080</v>
      </c>
      <c r="F2415" s="36" t="s">
        <v>51</v>
      </c>
      <c r="G2415" s="37" t="s">
        <v>2786</v>
      </c>
      <c r="H2415" s="38">
        <v>30132</v>
      </c>
      <c r="I2415" s="39">
        <v>85</v>
      </c>
      <c r="J2415" s="74">
        <v>296072.40999999997</v>
      </c>
      <c r="K2415" s="47">
        <v>0</v>
      </c>
      <c r="L2415" s="41">
        <f t="shared" si="341"/>
        <v>0</v>
      </c>
      <c r="M2415" s="39">
        <v>85</v>
      </c>
      <c r="N2415" s="42">
        <f t="shared" si="342"/>
        <v>32.999315537303218</v>
      </c>
      <c r="O2415" s="43">
        <f t="shared" si="343"/>
        <v>0</v>
      </c>
      <c r="P2415" s="44">
        <f t="shared" si="344"/>
        <v>0</v>
      </c>
      <c r="Q2415" s="44" t="str">
        <f t="shared" si="345"/>
        <v xml:space="preserve"> </v>
      </c>
      <c r="R2415" s="44" t="e">
        <f>VLOOKUP(S2415,Sheet8!B:C,2,0)</f>
        <v>#N/A</v>
      </c>
      <c r="S2415" s="6" t="s">
        <v>11839</v>
      </c>
      <c r="T2415" s="6" t="e">
        <f>VLOOKUP(U2415,'17-1'!J:K,2,0)</f>
        <v>#N/A</v>
      </c>
      <c r="U2415" s="6" t="s">
        <v>36616</v>
      </c>
    </row>
    <row r="2416" spans="1:21" x14ac:dyDescent="0.25">
      <c r="A2416" s="35">
        <v>7895</v>
      </c>
      <c r="B2416" s="36">
        <v>371</v>
      </c>
      <c r="C2416" s="36">
        <v>20003837</v>
      </c>
      <c r="D2416" s="36">
        <v>100719</v>
      </c>
      <c r="E2416" s="36">
        <v>30200065</v>
      </c>
      <c r="F2416" s="36" t="s">
        <v>11</v>
      </c>
      <c r="G2416" s="37" t="s">
        <v>2786</v>
      </c>
      <c r="H2416" s="38">
        <v>30132</v>
      </c>
      <c r="I2416" s="39">
        <v>85</v>
      </c>
      <c r="J2416" s="74">
        <v>4269</v>
      </c>
      <c r="K2416" s="45">
        <v>1</v>
      </c>
      <c r="L2416" s="41">
        <f t="shared" si="341"/>
        <v>4269</v>
      </c>
      <c r="M2416" s="39">
        <v>85</v>
      </c>
      <c r="N2416" s="42">
        <f t="shared" si="342"/>
        <v>32.999315537303218</v>
      </c>
      <c r="O2416" s="43">
        <f t="shared" si="343"/>
        <v>50.223529411764709</v>
      </c>
      <c r="P2416" s="44">
        <f t="shared" si="344"/>
        <v>1657.3420944558522</v>
      </c>
      <c r="Q2416" s="44">
        <f t="shared" si="345"/>
        <v>2611.657905544148</v>
      </c>
      <c r="R2416" s="44" t="e">
        <f>VLOOKUP(S2416,Sheet8!B:C,2,0)</f>
        <v>#N/A</v>
      </c>
      <c r="S2416" s="6" t="s">
        <v>11840</v>
      </c>
      <c r="T2416" s="6" t="e">
        <f>VLOOKUP(U2416,'17-1'!J:K,2,0)</f>
        <v>#N/A</v>
      </c>
      <c r="U2416" s="6" t="s">
        <v>36617</v>
      </c>
    </row>
    <row r="2417" spans="1:21" x14ac:dyDescent="0.25">
      <c r="A2417" s="35">
        <v>8544</v>
      </c>
      <c r="B2417" s="36">
        <v>380</v>
      </c>
      <c r="C2417" s="36">
        <v>20000503</v>
      </c>
      <c r="D2417" s="36">
        <v>100719</v>
      </c>
      <c r="E2417" s="36">
        <v>30200086</v>
      </c>
      <c r="F2417" s="36" t="s">
        <v>44</v>
      </c>
      <c r="G2417" s="37" t="s">
        <v>2786</v>
      </c>
      <c r="H2417" s="38">
        <v>30132</v>
      </c>
      <c r="I2417" s="39">
        <v>85</v>
      </c>
      <c r="J2417" s="74">
        <v>5057</v>
      </c>
      <c r="K2417" s="45">
        <v>1</v>
      </c>
      <c r="L2417" s="41">
        <f t="shared" si="341"/>
        <v>5057</v>
      </c>
      <c r="M2417" s="39">
        <v>85</v>
      </c>
      <c r="N2417" s="42">
        <f t="shared" si="342"/>
        <v>32.999315537303218</v>
      </c>
      <c r="O2417" s="43">
        <f t="shared" si="343"/>
        <v>59.494117647058822</v>
      </c>
      <c r="P2417" s="44">
        <f t="shared" si="344"/>
        <v>1963.2651608487338</v>
      </c>
      <c r="Q2417" s="44">
        <f t="shared" si="345"/>
        <v>3093.734839151266</v>
      </c>
      <c r="R2417" s="44" t="e">
        <f>VLOOKUP(S2417,Sheet8!B:C,2,0)</f>
        <v>#N/A</v>
      </c>
      <c r="S2417" s="6" t="s">
        <v>11841</v>
      </c>
      <c r="T2417" s="6" t="e">
        <f>VLOOKUP(U2417,'17-1'!J:K,2,0)</f>
        <v>#N/A</v>
      </c>
      <c r="U2417" s="6" t="s">
        <v>36618</v>
      </c>
    </row>
    <row r="2418" spans="1:21" x14ac:dyDescent="0.25">
      <c r="A2418" s="35">
        <v>890</v>
      </c>
      <c r="B2418" s="36">
        <v>307</v>
      </c>
      <c r="C2418" s="36">
        <v>20002631</v>
      </c>
      <c r="D2418" s="36">
        <v>100718</v>
      </c>
      <c r="E2418" s="36">
        <v>30200020</v>
      </c>
      <c r="F2418" s="36" t="s">
        <v>47</v>
      </c>
      <c r="G2418" s="37" t="s">
        <v>2786</v>
      </c>
      <c r="H2418" s="38">
        <v>30497</v>
      </c>
      <c r="I2418" s="39">
        <v>85</v>
      </c>
      <c r="J2418" s="74">
        <v>80475</v>
      </c>
      <c r="K2418" s="45">
        <v>1</v>
      </c>
      <c r="L2418" s="41">
        <f t="shared" si="341"/>
        <v>80475</v>
      </c>
      <c r="M2418" s="39">
        <v>85</v>
      </c>
      <c r="N2418" s="42">
        <f t="shared" si="342"/>
        <v>32</v>
      </c>
      <c r="O2418" s="43">
        <f t="shared" si="343"/>
        <v>946.76470588235293</v>
      </c>
      <c r="P2418" s="44">
        <f t="shared" si="344"/>
        <v>30296.470588235294</v>
      </c>
      <c r="Q2418" s="44">
        <f t="shared" si="345"/>
        <v>50178.529411764706</v>
      </c>
      <c r="R2418" s="44" t="e">
        <f>VLOOKUP(S2418,Sheet8!B:C,2,0)</f>
        <v>#N/A</v>
      </c>
      <c r="S2418" s="6" t="s">
        <v>11842</v>
      </c>
      <c r="T2418" s="6" t="e">
        <f>VLOOKUP(U2418,'17-1'!J:K,2,0)</f>
        <v>#N/A</v>
      </c>
      <c r="U2418" s="6" t="s">
        <v>36619</v>
      </c>
    </row>
    <row r="2419" spans="1:21" x14ac:dyDescent="0.25">
      <c r="A2419" s="35">
        <v>967</v>
      </c>
      <c r="B2419" s="36">
        <v>307</v>
      </c>
      <c r="C2419" s="36">
        <v>20002870</v>
      </c>
      <c r="D2419" s="36">
        <v>100718</v>
      </c>
      <c r="E2419" s="36">
        <v>30200028</v>
      </c>
      <c r="F2419" s="36" t="s">
        <v>18</v>
      </c>
      <c r="G2419" s="37" t="s">
        <v>2786</v>
      </c>
      <c r="H2419" s="38">
        <v>30497</v>
      </c>
      <c r="I2419" s="39">
        <v>85</v>
      </c>
      <c r="J2419" s="74">
        <v>74273</v>
      </c>
      <c r="K2419" s="45">
        <v>1</v>
      </c>
      <c r="L2419" s="41">
        <f t="shared" si="341"/>
        <v>74273</v>
      </c>
      <c r="M2419" s="39">
        <v>85</v>
      </c>
      <c r="N2419" s="42">
        <f t="shared" si="342"/>
        <v>32</v>
      </c>
      <c r="O2419" s="43">
        <f t="shared" si="343"/>
        <v>873.8</v>
      </c>
      <c r="P2419" s="44">
        <f t="shared" si="344"/>
        <v>27961.599999999999</v>
      </c>
      <c r="Q2419" s="44">
        <f t="shared" si="345"/>
        <v>46311.4</v>
      </c>
      <c r="R2419" s="44" t="e">
        <f>VLOOKUP(S2419,Sheet8!B:C,2,0)</f>
        <v>#N/A</v>
      </c>
      <c r="S2419" s="6" t="s">
        <v>11843</v>
      </c>
      <c r="T2419" s="6" t="e">
        <f>VLOOKUP(U2419,'17-1'!J:K,2,0)</f>
        <v>#N/A</v>
      </c>
      <c r="U2419" s="6" t="s">
        <v>36620</v>
      </c>
    </row>
    <row r="2420" spans="1:21" x14ac:dyDescent="0.25">
      <c r="A2420" s="35">
        <v>978</v>
      </c>
      <c r="B2420" s="36">
        <v>307</v>
      </c>
      <c r="C2420" s="36">
        <v>20002894</v>
      </c>
      <c r="D2420" s="36">
        <v>100718</v>
      </c>
      <c r="E2420" s="36">
        <v>30200044</v>
      </c>
      <c r="F2420" s="36" t="s">
        <v>45</v>
      </c>
      <c r="G2420" s="37" t="s">
        <v>2786</v>
      </c>
      <c r="H2420" s="38">
        <v>30497</v>
      </c>
      <c r="I2420" s="39">
        <v>85</v>
      </c>
      <c r="J2420" s="74">
        <v>91768</v>
      </c>
      <c r="K2420" s="45">
        <v>1</v>
      </c>
      <c r="L2420" s="41">
        <f t="shared" si="341"/>
        <v>91768</v>
      </c>
      <c r="M2420" s="39">
        <v>85</v>
      </c>
      <c r="N2420" s="42">
        <f t="shared" si="342"/>
        <v>32</v>
      </c>
      <c r="O2420" s="43">
        <f t="shared" si="343"/>
        <v>1079.6235294117646</v>
      </c>
      <c r="P2420" s="44">
        <f t="shared" si="344"/>
        <v>34547.952941176467</v>
      </c>
      <c r="Q2420" s="44">
        <f t="shared" si="345"/>
        <v>57220.047058823533</v>
      </c>
      <c r="R2420" s="44" t="e">
        <f>VLOOKUP(S2420,Sheet8!B:C,2,0)</f>
        <v>#N/A</v>
      </c>
      <c r="S2420" s="6" t="s">
        <v>11844</v>
      </c>
      <c r="T2420" s="6" t="e">
        <f>VLOOKUP(U2420,'17-1'!J:K,2,0)</f>
        <v>#N/A</v>
      </c>
      <c r="U2420" s="6" t="s">
        <v>36621</v>
      </c>
    </row>
    <row r="2421" spans="1:21" x14ac:dyDescent="0.25">
      <c r="A2421" s="35">
        <v>1045</v>
      </c>
      <c r="B2421" s="36">
        <v>307</v>
      </c>
      <c r="C2421" s="36">
        <v>20004065</v>
      </c>
      <c r="D2421" s="36">
        <v>100718</v>
      </c>
      <c r="E2421" s="36">
        <v>30200016</v>
      </c>
      <c r="F2421" s="36" t="s">
        <v>49</v>
      </c>
      <c r="G2421" s="37" t="s">
        <v>2786</v>
      </c>
      <c r="H2421" s="38">
        <v>30497</v>
      </c>
      <c r="I2421" s="39">
        <v>85</v>
      </c>
      <c r="J2421" s="74">
        <v>230522</v>
      </c>
      <c r="K2421" s="45">
        <v>1</v>
      </c>
      <c r="L2421" s="41">
        <f t="shared" si="341"/>
        <v>230522</v>
      </c>
      <c r="M2421" s="39">
        <v>85</v>
      </c>
      <c r="N2421" s="42">
        <f t="shared" si="342"/>
        <v>32</v>
      </c>
      <c r="O2421" s="43">
        <f t="shared" si="343"/>
        <v>2712.0235294117647</v>
      </c>
      <c r="P2421" s="44">
        <f t="shared" si="344"/>
        <v>86784.75294117647</v>
      </c>
      <c r="Q2421" s="44">
        <f t="shared" si="345"/>
        <v>143737.24705882353</v>
      </c>
      <c r="R2421" s="44" t="e">
        <f>VLOOKUP(S2421,Sheet8!B:C,2,0)</f>
        <v>#N/A</v>
      </c>
      <c r="S2421" s="6" t="s">
        <v>11845</v>
      </c>
      <c r="T2421" s="6" t="e">
        <f>VLOOKUP(U2421,'17-1'!J:K,2,0)</f>
        <v>#N/A</v>
      </c>
      <c r="U2421" s="6" t="s">
        <v>36622</v>
      </c>
    </row>
    <row r="2422" spans="1:21" x14ac:dyDescent="0.25">
      <c r="A2422" s="35">
        <v>1420</v>
      </c>
      <c r="B2422" s="36">
        <v>310</v>
      </c>
      <c r="C2422" s="36">
        <v>20003532</v>
      </c>
      <c r="D2422" s="36">
        <v>100718</v>
      </c>
      <c r="E2422" s="36">
        <v>30200062</v>
      </c>
      <c r="F2422" s="36" t="s">
        <v>33</v>
      </c>
      <c r="G2422" s="37" t="s">
        <v>2786</v>
      </c>
      <c r="H2422" s="38">
        <v>30497</v>
      </c>
      <c r="I2422" s="39">
        <v>85</v>
      </c>
      <c r="J2422" s="74">
        <v>79648</v>
      </c>
      <c r="K2422" s="45">
        <v>1</v>
      </c>
      <c r="L2422" s="41">
        <f t="shared" si="341"/>
        <v>79648</v>
      </c>
      <c r="M2422" s="39">
        <v>85</v>
      </c>
      <c r="N2422" s="42">
        <f t="shared" si="342"/>
        <v>32</v>
      </c>
      <c r="O2422" s="43">
        <f t="shared" si="343"/>
        <v>937.03529411764703</v>
      </c>
      <c r="P2422" s="44">
        <f t="shared" si="344"/>
        <v>29985.129411764705</v>
      </c>
      <c r="Q2422" s="44">
        <f t="shared" si="345"/>
        <v>49662.870588235295</v>
      </c>
      <c r="R2422" s="44" t="e">
        <f>VLOOKUP(S2422,Sheet8!B:C,2,0)</f>
        <v>#N/A</v>
      </c>
      <c r="S2422" s="6" t="s">
        <v>11846</v>
      </c>
      <c r="T2422" s="6" t="e">
        <f>VLOOKUP(U2422,'17-1'!J:K,2,0)</f>
        <v>#N/A</v>
      </c>
      <c r="U2422" s="6" t="s">
        <v>36623</v>
      </c>
    </row>
    <row r="2423" spans="1:21" x14ac:dyDescent="0.25">
      <c r="A2423" s="35">
        <v>1992</v>
      </c>
      <c r="B2423" s="36">
        <v>311</v>
      </c>
      <c r="C2423" s="36">
        <v>20001976</v>
      </c>
      <c r="D2423" s="36">
        <v>100718</v>
      </c>
      <c r="E2423" s="36">
        <v>30200061</v>
      </c>
      <c r="F2423" s="36" t="s">
        <v>57</v>
      </c>
      <c r="G2423" s="37" t="s">
        <v>2786</v>
      </c>
      <c r="H2423" s="38">
        <v>30497</v>
      </c>
      <c r="I2423" s="39">
        <v>85</v>
      </c>
      <c r="J2423" s="74">
        <v>152118</v>
      </c>
      <c r="K2423" s="45">
        <v>1</v>
      </c>
      <c r="L2423" s="41">
        <f t="shared" si="341"/>
        <v>152118</v>
      </c>
      <c r="M2423" s="39">
        <v>85</v>
      </c>
      <c r="N2423" s="42">
        <f t="shared" si="342"/>
        <v>32</v>
      </c>
      <c r="O2423" s="43">
        <f t="shared" si="343"/>
        <v>1789.6235294117646</v>
      </c>
      <c r="P2423" s="44">
        <f t="shared" si="344"/>
        <v>57267.952941176467</v>
      </c>
      <c r="Q2423" s="44">
        <f t="shared" si="345"/>
        <v>94850.047058823533</v>
      </c>
      <c r="R2423" s="44" t="e">
        <f>VLOOKUP(S2423,Sheet8!B:C,2,0)</f>
        <v>#N/A</v>
      </c>
      <c r="S2423" s="6" t="s">
        <v>11847</v>
      </c>
      <c r="T2423" s="6" t="e">
        <f>VLOOKUP(U2423,'17-1'!J:K,2,0)</f>
        <v>#N/A</v>
      </c>
      <c r="U2423" s="6" t="s">
        <v>36624</v>
      </c>
    </row>
    <row r="2424" spans="1:21" x14ac:dyDescent="0.25">
      <c r="A2424" s="35">
        <v>2001</v>
      </c>
      <c r="B2424" s="36">
        <v>311</v>
      </c>
      <c r="C2424" s="36">
        <v>20002085</v>
      </c>
      <c r="D2424" s="36">
        <v>100718</v>
      </c>
      <c r="E2424" s="36">
        <v>30200065</v>
      </c>
      <c r="F2424" s="36" t="s">
        <v>11</v>
      </c>
      <c r="G2424" s="37" t="s">
        <v>2786</v>
      </c>
      <c r="H2424" s="38">
        <v>30497</v>
      </c>
      <c r="I2424" s="39">
        <v>85</v>
      </c>
      <c r="J2424" s="74">
        <v>143122</v>
      </c>
      <c r="K2424" s="45">
        <v>1</v>
      </c>
      <c r="L2424" s="41">
        <f t="shared" si="341"/>
        <v>143122</v>
      </c>
      <c r="M2424" s="39">
        <v>85</v>
      </c>
      <c r="N2424" s="42">
        <f t="shared" si="342"/>
        <v>32</v>
      </c>
      <c r="O2424" s="43">
        <f t="shared" si="343"/>
        <v>1683.7882352941176</v>
      </c>
      <c r="P2424" s="44">
        <f t="shared" si="344"/>
        <v>53881.223529411764</v>
      </c>
      <c r="Q2424" s="44">
        <f t="shared" si="345"/>
        <v>89240.776470588229</v>
      </c>
      <c r="R2424" s="44" t="e">
        <f>VLOOKUP(S2424,Sheet8!B:C,2,0)</f>
        <v>#N/A</v>
      </c>
      <c r="S2424" s="6" t="s">
        <v>11848</v>
      </c>
      <c r="T2424" s="6" t="e">
        <f>VLOOKUP(U2424,'17-1'!J:K,2,0)</f>
        <v>#N/A</v>
      </c>
      <c r="U2424" s="6" t="s">
        <v>36625</v>
      </c>
    </row>
    <row r="2425" spans="1:21" x14ac:dyDescent="0.25">
      <c r="A2425" s="35">
        <v>2006</v>
      </c>
      <c r="B2425" s="36">
        <v>311</v>
      </c>
      <c r="C2425" s="36">
        <v>20002210</v>
      </c>
      <c r="D2425" s="36">
        <v>100718</v>
      </c>
      <c r="E2425" s="36">
        <v>30200043</v>
      </c>
      <c r="F2425" s="36" t="s">
        <v>78</v>
      </c>
      <c r="G2425" s="37" t="s">
        <v>2786</v>
      </c>
      <c r="H2425" s="38">
        <v>30497</v>
      </c>
      <c r="I2425" s="39">
        <v>85</v>
      </c>
      <c r="J2425" s="74">
        <v>145715</v>
      </c>
      <c r="K2425" s="45">
        <v>1</v>
      </c>
      <c r="L2425" s="41">
        <f t="shared" si="341"/>
        <v>145715</v>
      </c>
      <c r="M2425" s="39">
        <v>85</v>
      </c>
      <c r="N2425" s="42">
        <f t="shared" si="342"/>
        <v>32</v>
      </c>
      <c r="O2425" s="43">
        <f t="shared" si="343"/>
        <v>1714.2941176470588</v>
      </c>
      <c r="P2425" s="44">
        <f t="shared" si="344"/>
        <v>54857.411764705881</v>
      </c>
      <c r="Q2425" s="44">
        <f t="shared" si="345"/>
        <v>90857.588235294126</v>
      </c>
      <c r="R2425" s="44" t="e">
        <f>VLOOKUP(S2425,Sheet8!B:C,2,0)</f>
        <v>#N/A</v>
      </c>
      <c r="S2425" s="6" t="s">
        <v>11849</v>
      </c>
      <c r="T2425" s="6" t="e">
        <f>VLOOKUP(U2425,'17-1'!J:K,2,0)</f>
        <v>#N/A</v>
      </c>
      <c r="U2425" s="6" t="s">
        <v>36626</v>
      </c>
    </row>
    <row r="2426" spans="1:21" x14ac:dyDescent="0.25">
      <c r="A2426" s="35">
        <v>2255</v>
      </c>
      <c r="B2426" s="36">
        <v>311</v>
      </c>
      <c r="C2426" s="36">
        <v>20006161</v>
      </c>
      <c r="D2426" s="36">
        <v>100718</v>
      </c>
      <c r="E2426" s="36">
        <v>30200015</v>
      </c>
      <c r="F2426" s="36" t="s">
        <v>31</v>
      </c>
      <c r="G2426" s="37" t="s">
        <v>2786</v>
      </c>
      <c r="H2426" s="38">
        <v>30497</v>
      </c>
      <c r="I2426" s="39">
        <v>85</v>
      </c>
      <c r="J2426" s="74">
        <v>24787</v>
      </c>
      <c r="K2426" s="45">
        <v>1</v>
      </c>
      <c r="L2426" s="41">
        <f t="shared" si="341"/>
        <v>24787</v>
      </c>
      <c r="M2426" s="39">
        <v>85</v>
      </c>
      <c r="N2426" s="42">
        <f t="shared" si="342"/>
        <v>32</v>
      </c>
      <c r="O2426" s="43">
        <f t="shared" si="343"/>
        <v>291.61176470588236</v>
      </c>
      <c r="P2426" s="44">
        <f t="shared" si="344"/>
        <v>9331.5764705882357</v>
      </c>
      <c r="Q2426" s="44">
        <f t="shared" si="345"/>
        <v>15455.423529411764</v>
      </c>
      <c r="R2426" s="44" t="e">
        <f>VLOOKUP(S2426,Sheet8!B:C,2,0)</f>
        <v>#N/A</v>
      </c>
      <c r="S2426" s="6" t="s">
        <v>11850</v>
      </c>
      <c r="T2426" s="6" t="e">
        <f>VLOOKUP(U2426,'17-1'!J:K,2,0)</f>
        <v>#N/A</v>
      </c>
      <c r="U2426" s="6" t="s">
        <v>36627</v>
      </c>
    </row>
    <row r="2427" spans="1:21" x14ac:dyDescent="0.25">
      <c r="A2427" s="35">
        <v>3240</v>
      </c>
      <c r="B2427" s="36">
        <v>330</v>
      </c>
      <c r="C2427" s="36">
        <v>20002147</v>
      </c>
      <c r="D2427" s="36">
        <v>100718</v>
      </c>
      <c r="E2427" s="36">
        <v>30200037</v>
      </c>
      <c r="F2427" s="36" t="s">
        <v>72</v>
      </c>
      <c r="G2427" s="37" t="s">
        <v>2786</v>
      </c>
      <c r="H2427" s="38">
        <v>30497</v>
      </c>
      <c r="I2427" s="39">
        <v>85</v>
      </c>
      <c r="J2427" s="74">
        <v>4914</v>
      </c>
      <c r="K2427" s="45">
        <v>1</v>
      </c>
      <c r="L2427" s="41">
        <f t="shared" si="341"/>
        <v>4914</v>
      </c>
      <c r="M2427" s="39">
        <v>85</v>
      </c>
      <c r="N2427" s="42">
        <f t="shared" si="342"/>
        <v>32</v>
      </c>
      <c r="O2427" s="43">
        <f t="shared" si="343"/>
        <v>57.811764705882354</v>
      </c>
      <c r="P2427" s="44">
        <f t="shared" si="344"/>
        <v>1849.9764705882353</v>
      </c>
      <c r="Q2427" s="44">
        <f t="shared" si="345"/>
        <v>3064.0235294117647</v>
      </c>
      <c r="R2427" s="44" t="e">
        <f>VLOOKUP(S2427,Sheet8!B:C,2,0)</f>
        <v>#N/A</v>
      </c>
      <c r="S2427" s="6" t="s">
        <v>11851</v>
      </c>
      <c r="T2427" s="6" t="e">
        <f>VLOOKUP(U2427,'17-1'!J:K,2,0)</f>
        <v>#N/A</v>
      </c>
      <c r="U2427" s="6" t="s">
        <v>36628</v>
      </c>
    </row>
    <row r="2428" spans="1:21" x14ac:dyDescent="0.25">
      <c r="A2428" s="35">
        <v>3530</v>
      </c>
      <c r="B2428" s="36">
        <v>330</v>
      </c>
      <c r="C2428" s="36">
        <v>20005665</v>
      </c>
      <c r="D2428" s="36">
        <v>100718</v>
      </c>
      <c r="E2428" s="36">
        <v>30200069</v>
      </c>
      <c r="F2428" s="36" t="s">
        <v>83</v>
      </c>
      <c r="G2428" s="37" t="s">
        <v>2786</v>
      </c>
      <c r="H2428" s="38">
        <v>30497</v>
      </c>
      <c r="I2428" s="39">
        <v>85</v>
      </c>
      <c r="J2428" s="74">
        <v>6448</v>
      </c>
      <c r="K2428" s="45">
        <v>1</v>
      </c>
      <c r="L2428" s="41">
        <f t="shared" si="341"/>
        <v>6448</v>
      </c>
      <c r="M2428" s="39">
        <v>85</v>
      </c>
      <c r="N2428" s="42">
        <f t="shared" si="342"/>
        <v>32</v>
      </c>
      <c r="O2428" s="43">
        <f t="shared" si="343"/>
        <v>75.858823529411765</v>
      </c>
      <c r="P2428" s="44">
        <f t="shared" si="344"/>
        <v>2427.4823529411765</v>
      </c>
      <c r="Q2428" s="44">
        <f t="shared" si="345"/>
        <v>4020.5176470588235</v>
      </c>
      <c r="R2428" s="44" t="e">
        <f>VLOOKUP(S2428,Sheet8!B:C,2,0)</f>
        <v>#N/A</v>
      </c>
      <c r="S2428" s="6" t="s">
        <v>11852</v>
      </c>
      <c r="T2428" s="6" t="e">
        <f>VLOOKUP(U2428,'17-1'!J:K,2,0)</f>
        <v>#N/A</v>
      </c>
      <c r="U2428" s="6" t="s">
        <v>36629</v>
      </c>
    </row>
    <row r="2429" spans="1:21" x14ac:dyDescent="0.25">
      <c r="A2429" s="35">
        <v>3814</v>
      </c>
      <c r="B2429" s="36">
        <v>331</v>
      </c>
      <c r="C2429" s="36">
        <v>20001566</v>
      </c>
      <c r="D2429" s="36">
        <v>100718</v>
      </c>
      <c r="E2429" s="36">
        <v>30200045</v>
      </c>
      <c r="F2429" s="36" t="s">
        <v>56</v>
      </c>
      <c r="G2429" s="37" t="s">
        <v>2786</v>
      </c>
      <c r="H2429" s="38">
        <v>30497</v>
      </c>
      <c r="I2429" s="39">
        <v>85</v>
      </c>
      <c r="J2429" s="74">
        <v>653660</v>
      </c>
      <c r="K2429" s="45">
        <v>1</v>
      </c>
      <c r="L2429" s="41">
        <f t="shared" si="341"/>
        <v>653660</v>
      </c>
      <c r="M2429" s="39">
        <v>85</v>
      </c>
      <c r="N2429" s="42">
        <f t="shared" si="342"/>
        <v>32</v>
      </c>
      <c r="O2429" s="43">
        <f t="shared" si="343"/>
        <v>7690.1176470588234</v>
      </c>
      <c r="P2429" s="44">
        <f t="shared" si="344"/>
        <v>246083.76470588235</v>
      </c>
      <c r="Q2429" s="44">
        <f t="shared" si="345"/>
        <v>407576.23529411765</v>
      </c>
      <c r="R2429" s="44" t="e">
        <f>VLOOKUP(S2429,Sheet8!B:C,2,0)</f>
        <v>#N/A</v>
      </c>
      <c r="S2429" s="6" t="s">
        <v>11853</v>
      </c>
      <c r="T2429" s="6" t="e">
        <f>VLOOKUP(U2429,'17-1'!J:K,2,0)</f>
        <v>#N/A</v>
      </c>
      <c r="U2429" s="6" t="s">
        <v>36630</v>
      </c>
    </row>
    <row r="2430" spans="1:21" x14ac:dyDescent="0.25">
      <c r="A2430" s="35">
        <v>4632</v>
      </c>
      <c r="B2430" s="36">
        <v>331</v>
      </c>
      <c r="C2430" s="36">
        <v>20005458</v>
      </c>
      <c r="D2430" s="36">
        <v>100718</v>
      </c>
      <c r="E2430" s="36">
        <v>30200055</v>
      </c>
      <c r="F2430" s="36" t="s">
        <v>162</v>
      </c>
      <c r="G2430" s="37" t="s">
        <v>2786</v>
      </c>
      <c r="H2430" s="38">
        <v>30497</v>
      </c>
      <c r="I2430" s="39">
        <v>85</v>
      </c>
      <c r="J2430" s="74">
        <v>33422.71</v>
      </c>
      <c r="K2430" s="47">
        <v>0</v>
      </c>
      <c r="L2430" s="41">
        <f t="shared" si="341"/>
        <v>0</v>
      </c>
      <c r="M2430" s="39">
        <v>85</v>
      </c>
      <c r="N2430" s="42">
        <f t="shared" si="342"/>
        <v>32</v>
      </c>
      <c r="O2430" s="43">
        <f t="shared" si="343"/>
        <v>0</v>
      </c>
      <c r="P2430" s="44">
        <f t="shared" si="344"/>
        <v>0</v>
      </c>
      <c r="Q2430" s="44" t="str">
        <f t="shared" si="345"/>
        <v xml:space="preserve"> </v>
      </c>
      <c r="R2430" s="44" t="e">
        <f>VLOOKUP(S2430,Sheet8!B:C,2,0)</f>
        <v>#N/A</v>
      </c>
      <c r="S2430" s="6" t="s">
        <v>11854</v>
      </c>
      <c r="T2430" s="6" t="e">
        <f>VLOOKUP(U2430,'17-1'!J:K,2,0)</f>
        <v>#N/A</v>
      </c>
      <c r="U2430" s="6" t="s">
        <v>36631</v>
      </c>
    </row>
    <row r="2431" spans="1:21" x14ac:dyDescent="0.25">
      <c r="A2431" s="35">
        <v>4749</v>
      </c>
      <c r="B2431" s="36">
        <v>331</v>
      </c>
      <c r="C2431" s="36">
        <v>20006097</v>
      </c>
      <c r="D2431" s="36">
        <v>100718</v>
      </c>
      <c r="E2431" s="36">
        <v>30200011</v>
      </c>
      <c r="F2431" s="36" t="s">
        <v>53</v>
      </c>
      <c r="G2431" s="37" t="s">
        <v>2786</v>
      </c>
      <c r="H2431" s="38">
        <v>30497</v>
      </c>
      <c r="I2431" s="39">
        <v>85</v>
      </c>
      <c r="J2431" s="74">
        <v>50731</v>
      </c>
      <c r="K2431" s="45">
        <v>1</v>
      </c>
      <c r="L2431" s="41">
        <f t="shared" si="341"/>
        <v>50731</v>
      </c>
      <c r="M2431" s="39">
        <v>85</v>
      </c>
      <c r="N2431" s="42">
        <f t="shared" si="342"/>
        <v>32</v>
      </c>
      <c r="O2431" s="43">
        <f t="shared" si="343"/>
        <v>596.83529411764709</v>
      </c>
      <c r="P2431" s="44">
        <f t="shared" si="344"/>
        <v>19098.729411764707</v>
      </c>
      <c r="Q2431" s="44">
        <f t="shared" si="345"/>
        <v>31632.270588235293</v>
      </c>
      <c r="R2431" s="44" t="e">
        <f>VLOOKUP(S2431,Sheet8!B:C,2,0)</f>
        <v>#N/A</v>
      </c>
      <c r="S2431" s="6" t="s">
        <v>11855</v>
      </c>
      <c r="T2431" s="6" t="e">
        <f>VLOOKUP(U2431,'17-1'!J:K,2,0)</f>
        <v>#N/A</v>
      </c>
      <c r="U2431" s="6" t="s">
        <v>36632</v>
      </c>
    </row>
    <row r="2432" spans="1:21" x14ac:dyDescent="0.25">
      <c r="A2432" s="35">
        <v>5074</v>
      </c>
      <c r="B2432" s="36">
        <v>333</v>
      </c>
      <c r="C2432" s="36">
        <v>20003218</v>
      </c>
      <c r="D2432" s="36">
        <v>100718</v>
      </c>
      <c r="E2432" s="36">
        <v>30200070</v>
      </c>
      <c r="F2432" s="36" t="s">
        <v>35</v>
      </c>
      <c r="G2432" s="37" t="s">
        <v>2786</v>
      </c>
      <c r="H2432" s="38">
        <v>30497</v>
      </c>
      <c r="I2432" s="39">
        <v>85</v>
      </c>
      <c r="J2432" s="74">
        <v>67542</v>
      </c>
      <c r="K2432" s="45">
        <v>1</v>
      </c>
      <c r="L2432" s="41">
        <f t="shared" si="341"/>
        <v>67542</v>
      </c>
      <c r="M2432" s="39">
        <v>85</v>
      </c>
      <c r="N2432" s="42">
        <f t="shared" si="342"/>
        <v>32</v>
      </c>
      <c r="O2432" s="43">
        <f t="shared" si="343"/>
        <v>794.61176470588236</v>
      </c>
      <c r="P2432" s="44">
        <f t="shared" si="344"/>
        <v>25427.576470588236</v>
      </c>
      <c r="Q2432" s="44">
        <f t="shared" si="345"/>
        <v>42114.423529411768</v>
      </c>
      <c r="R2432" s="44" t="e">
        <f>VLOOKUP(S2432,Sheet8!B:C,2,0)</f>
        <v>#N/A</v>
      </c>
      <c r="S2432" s="6" t="s">
        <v>11856</v>
      </c>
      <c r="T2432" s="6" t="e">
        <f>VLOOKUP(U2432,'17-1'!J:K,2,0)</f>
        <v>#N/A</v>
      </c>
      <c r="U2432" s="6" t="s">
        <v>36633</v>
      </c>
    </row>
    <row r="2433" spans="1:21" x14ac:dyDescent="0.25">
      <c r="A2433" s="35">
        <v>915</v>
      </c>
      <c r="B2433" s="36">
        <v>307</v>
      </c>
      <c r="C2433" s="36">
        <v>20002698</v>
      </c>
      <c r="D2433" s="36">
        <v>100718</v>
      </c>
      <c r="E2433" s="36">
        <v>30200043</v>
      </c>
      <c r="F2433" s="36" t="s">
        <v>78</v>
      </c>
      <c r="G2433" s="37" t="s">
        <v>2786</v>
      </c>
      <c r="H2433" s="38">
        <v>30863</v>
      </c>
      <c r="I2433" s="39">
        <v>85</v>
      </c>
      <c r="J2433" s="74">
        <v>122970</v>
      </c>
      <c r="K2433" s="45">
        <v>1</v>
      </c>
      <c r="L2433" s="41">
        <f t="shared" si="341"/>
        <v>122970</v>
      </c>
      <c r="M2433" s="39">
        <v>85</v>
      </c>
      <c r="N2433" s="42">
        <f t="shared" si="342"/>
        <v>30.997946611909651</v>
      </c>
      <c r="O2433" s="43">
        <f t="shared" si="343"/>
        <v>1446.7058823529412</v>
      </c>
      <c r="P2433" s="44">
        <f t="shared" si="344"/>
        <v>44844.911704312115</v>
      </c>
      <c r="Q2433" s="44">
        <f t="shared" si="345"/>
        <v>78125.088295687892</v>
      </c>
      <c r="R2433" s="44" t="e">
        <f>VLOOKUP(S2433,Sheet8!B:C,2,0)</f>
        <v>#N/A</v>
      </c>
      <c r="S2433" s="6" t="s">
        <v>11857</v>
      </c>
      <c r="T2433" s="6" t="e">
        <f>VLOOKUP(U2433,'17-1'!J:K,2,0)</f>
        <v>#N/A</v>
      </c>
      <c r="U2433" s="6" t="s">
        <v>36634</v>
      </c>
    </row>
    <row r="2434" spans="1:21" x14ac:dyDescent="0.25">
      <c r="A2434" s="35">
        <v>986</v>
      </c>
      <c r="B2434" s="36">
        <v>307</v>
      </c>
      <c r="C2434" s="36">
        <v>20002907</v>
      </c>
      <c r="D2434" s="36">
        <v>100718</v>
      </c>
      <c r="E2434" s="36">
        <v>30200053</v>
      </c>
      <c r="F2434" s="36" t="s">
        <v>28</v>
      </c>
      <c r="G2434" s="37" t="s">
        <v>2786</v>
      </c>
      <c r="H2434" s="38">
        <v>30863</v>
      </c>
      <c r="I2434" s="39">
        <v>85</v>
      </c>
      <c r="J2434" s="74">
        <v>97228.66</v>
      </c>
      <c r="K2434" s="47">
        <v>0</v>
      </c>
      <c r="L2434" s="41">
        <f t="shared" si="341"/>
        <v>0</v>
      </c>
      <c r="M2434" s="39">
        <v>85</v>
      </c>
      <c r="N2434" s="42">
        <f t="shared" si="342"/>
        <v>30.997946611909651</v>
      </c>
      <c r="O2434" s="43">
        <f t="shared" si="343"/>
        <v>0</v>
      </c>
      <c r="P2434" s="44">
        <f t="shared" si="344"/>
        <v>0</v>
      </c>
      <c r="Q2434" s="44" t="str">
        <f t="shared" si="345"/>
        <v xml:space="preserve"> </v>
      </c>
      <c r="R2434" s="44" t="e">
        <f>VLOOKUP(S2434,Sheet8!B:C,2,0)</f>
        <v>#N/A</v>
      </c>
      <c r="S2434" s="6" t="s">
        <v>11858</v>
      </c>
      <c r="T2434" s="6" t="e">
        <f>VLOOKUP(U2434,'17-1'!J:K,2,0)</f>
        <v>#N/A</v>
      </c>
      <c r="U2434" s="6" t="s">
        <v>36635</v>
      </c>
    </row>
    <row r="2435" spans="1:21" x14ac:dyDescent="0.25">
      <c r="A2435" s="35">
        <v>1009</v>
      </c>
      <c r="B2435" s="36">
        <v>307</v>
      </c>
      <c r="C2435" s="36">
        <v>20003034</v>
      </c>
      <c r="D2435" s="36">
        <v>100718</v>
      </c>
      <c r="E2435" s="36">
        <v>30200054</v>
      </c>
      <c r="F2435" s="36" t="s">
        <v>42</v>
      </c>
      <c r="G2435" s="37" t="s">
        <v>2786</v>
      </c>
      <c r="H2435" s="38">
        <v>30863</v>
      </c>
      <c r="I2435" s="39">
        <v>85</v>
      </c>
      <c r="J2435" s="74">
        <v>110760</v>
      </c>
      <c r="K2435" s="45">
        <v>1</v>
      </c>
      <c r="L2435" s="41">
        <f t="shared" si="341"/>
        <v>110760</v>
      </c>
      <c r="M2435" s="39">
        <v>85</v>
      </c>
      <c r="N2435" s="42">
        <f t="shared" si="342"/>
        <v>30.997946611909651</v>
      </c>
      <c r="O2435" s="43">
        <f t="shared" si="343"/>
        <v>1303.0588235294117</v>
      </c>
      <c r="P2435" s="44">
        <f t="shared" si="344"/>
        <v>40392.147843942505</v>
      </c>
      <c r="Q2435" s="44">
        <f t="shared" si="345"/>
        <v>70367.852156057488</v>
      </c>
      <c r="R2435" s="44" t="e">
        <f>VLOOKUP(S2435,Sheet8!B:C,2,0)</f>
        <v>#N/A</v>
      </c>
      <c r="S2435" s="6" t="s">
        <v>11859</v>
      </c>
      <c r="T2435" s="6" t="e">
        <f>VLOOKUP(U2435,'17-1'!J:K,2,0)</f>
        <v>#N/A</v>
      </c>
      <c r="U2435" s="6" t="s">
        <v>36636</v>
      </c>
    </row>
    <row r="2436" spans="1:21" x14ac:dyDescent="0.25">
      <c r="A2436" s="35">
        <v>1102</v>
      </c>
      <c r="B2436" s="36">
        <v>307</v>
      </c>
      <c r="C2436" s="36">
        <v>20006056</v>
      </c>
      <c r="D2436" s="36">
        <v>100718</v>
      </c>
      <c r="E2436" s="36">
        <v>30200044</v>
      </c>
      <c r="F2436" s="36" t="s">
        <v>45</v>
      </c>
      <c r="G2436" s="37" t="s">
        <v>2786</v>
      </c>
      <c r="H2436" s="38">
        <v>30863</v>
      </c>
      <c r="I2436" s="39">
        <v>85</v>
      </c>
      <c r="J2436" s="74">
        <v>250475</v>
      </c>
      <c r="K2436" s="45">
        <v>1</v>
      </c>
      <c r="L2436" s="41">
        <f t="shared" si="341"/>
        <v>250475</v>
      </c>
      <c r="M2436" s="39">
        <v>85</v>
      </c>
      <c r="N2436" s="42">
        <f t="shared" si="342"/>
        <v>30.997946611909651</v>
      </c>
      <c r="O2436" s="43">
        <f t="shared" si="343"/>
        <v>2946.7647058823532</v>
      </c>
      <c r="P2436" s="44">
        <f t="shared" si="344"/>
        <v>91343.655030800815</v>
      </c>
      <c r="Q2436" s="44">
        <f t="shared" si="345"/>
        <v>159131.34496919918</v>
      </c>
      <c r="R2436" s="44" t="e">
        <f>VLOOKUP(S2436,Sheet8!B:C,2,0)</f>
        <v>#N/A</v>
      </c>
      <c r="S2436" s="6" t="s">
        <v>11860</v>
      </c>
      <c r="T2436" s="6" t="e">
        <f>VLOOKUP(U2436,'17-1'!J:K,2,0)</f>
        <v>#N/A</v>
      </c>
      <c r="U2436" s="6" t="s">
        <v>36637</v>
      </c>
    </row>
    <row r="2437" spans="1:21" x14ac:dyDescent="0.25">
      <c r="A2437" s="35">
        <v>1202</v>
      </c>
      <c r="B2437" s="36">
        <v>310</v>
      </c>
      <c r="C2437" s="36">
        <v>20000986</v>
      </c>
      <c r="D2437" s="36">
        <v>100718</v>
      </c>
      <c r="E2437" s="36">
        <v>30200075</v>
      </c>
      <c r="F2437" s="36" t="s">
        <v>22</v>
      </c>
      <c r="G2437" s="37" t="s">
        <v>2786</v>
      </c>
      <c r="H2437" s="38">
        <v>30863</v>
      </c>
      <c r="I2437" s="39">
        <v>85</v>
      </c>
      <c r="J2437" s="74">
        <v>40777</v>
      </c>
      <c r="K2437" s="45">
        <v>1</v>
      </c>
      <c r="L2437" s="41">
        <f t="shared" si="341"/>
        <v>40777</v>
      </c>
      <c r="M2437" s="39">
        <v>85</v>
      </c>
      <c r="N2437" s="42">
        <f t="shared" si="342"/>
        <v>30.997946611909651</v>
      </c>
      <c r="O2437" s="43">
        <f t="shared" si="343"/>
        <v>479.7294117647059</v>
      </c>
      <c r="P2437" s="44">
        <f t="shared" si="344"/>
        <v>14870.626694045175</v>
      </c>
      <c r="Q2437" s="44">
        <f t="shared" si="345"/>
        <v>25906.373305954825</v>
      </c>
      <c r="R2437" s="44" t="e">
        <f>VLOOKUP(S2437,Sheet8!B:C,2,0)</f>
        <v>#N/A</v>
      </c>
      <c r="S2437" s="6" t="s">
        <v>11861</v>
      </c>
      <c r="T2437" s="6" t="e">
        <f>VLOOKUP(U2437,'17-1'!J:K,2,0)</f>
        <v>#N/A</v>
      </c>
      <c r="U2437" s="6" t="s">
        <v>36638</v>
      </c>
    </row>
    <row r="2438" spans="1:21" x14ac:dyDescent="0.25">
      <c r="A2438" s="35">
        <v>1536</v>
      </c>
      <c r="B2438" s="36">
        <v>310</v>
      </c>
      <c r="C2438" s="36">
        <v>20004953</v>
      </c>
      <c r="D2438" s="36">
        <v>100718</v>
      </c>
      <c r="E2438" s="36">
        <v>30200029</v>
      </c>
      <c r="F2438" s="36" t="s">
        <v>70</v>
      </c>
      <c r="G2438" s="37" t="s">
        <v>2786</v>
      </c>
      <c r="H2438" s="38">
        <v>30863</v>
      </c>
      <c r="I2438" s="39">
        <v>85</v>
      </c>
      <c r="J2438" s="74">
        <v>39330</v>
      </c>
      <c r="K2438" s="45">
        <v>1</v>
      </c>
      <c r="L2438" s="41">
        <f t="shared" si="341"/>
        <v>39330</v>
      </c>
      <c r="M2438" s="39">
        <v>85</v>
      </c>
      <c r="N2438" s="42">
        <f t="shared" si="342"/>
        <v>30.997946611909651</v>
      </c>
      <c r="O2438" s="43">
        <f t="shared" si="343"/>
        <v>462.70588235294116</v>
      </c>
      <c r="P2438" s="44">
        <f t="shared" si="344"/>
        <v>14342.932238193018</v>
      </c>
      <c r="Q2438" s="44">
        <f t="shared" si="345"/>
        <v>24987.067761806982</v>
      </c>
      <c r="R2438" s="44" t="e">
        <f>VLOOKUP(S2438,Sheet8!B:C,2,0)</f>
        <v>#N/A</v>
      </c>
      <c r="S2438" s="6" t="s">
        <v>11862</v>
      </c>
      <c r="T2438" s="6" t="e">
        <f>VLOOKUP(U2438,'17-1'!J:K,2,0)</f>
        <v>#N/A</v>
      </c>
      <c r="U2438" s="6" t="s">
        <v>36639</v>
      </c>
    </row>
    <row r="2439" spans="1:21" x14ac:dyDescent="0.25">
      <c r="A2439" s="35">
        <v>1822</v>
      </c>
      <c r="B2439" s="36">
        <v>311</v>
      </c>
      <c r="C2439" s="36">
        <v>20000893</v>
      </c>
      <c r="D2439" s="36">
        <v>100718</v>
      </c>
      <c r="E2439" s="36">
        <v>30200091</v>
      </c>
      <c r="F2439" s="36" t="s">
        <v>9</v>
      </c>
      <c r="G2439" s="37" t="s">
        <v>2786</v>
      </c>
      <c r="H2439" s="38">
        <v>30863</v>
      </c>
      <c r="I2439" s="39">
        <v>85</v>
      </c>
      <c r="J2439" s="74">
        <v>29918</v>
      </c>
      <c r="K2439" s="45">
        <v>1</v>
      </c>
      <c r="L2439" s="41">
        <f t="shared" si="341"/>
        <v>29918</v>
      </c>
      <c r="M2439" s="39">
        <v>85</v>
      </c>
      <c r="N2439" s="42">
        <f t="shared" si="342"/>
        <v>30.997946611909651</v>
      </c>
      <c r="O2439" s="43">
        <f t="shared" si="343"/>
        <v>351.97647058823532</v>
      </c>
      <c r="P2439" s="44">
        <f t="shared" si="344"/>
        <v>10910.547843942504</v>
      </c>
      <c r="Q2439" s="44">
        <f t="shared" si="345"/>
        <v>19007.452156057494</v>
      </c>
      <c r="R2439" s="44" t="e">
        <f>VLOOKUP(S2439,Sheet8!B:C,2,0)</f>
        <v>#N/A</v>
      </c>
      <c r="S2439" s="6" t="s">
        <v>11863</v>
      </c>
      <c r="T2439" s="6" t="e">
        <f>VLOOKUP(U2439,'17-1'!J:K,2,0)</f>
        <v>#N/A</v>
      </c>
      <c r="U2439" s="6" t="s">
        <v>36640</v>
      </c>
    </row>
    <row r="2440" spans="1:21" x14ac:dyDescent="0.25">
      <c r="A2440" s="35">
        <v>1831</v>
      </c>
      <c r="B2440" s="36">
        <v>311</v>
      </c>
      <c r="C2440" s="36">
        <v>20000972</v>
      </c>
      <c r="D2440" s="36">
        <v>100718</v>
      </c>
      <c r="E2440" s="36">
        <v>30200011</v>
      </c>
      <c r="F2440" s="36" t="s">
        <v>53</v>
      </c>
      <c r="G2440" s="37" t="s">
        <v>2786</v>
      </c>
      <c r="H2440" s="38">
        <v>30863</v>
      </c>
      <c r="I2440" s="39">
        <v>85</v>
      </c>
      <c r="J2440" s="74">
        <v>7464</v>
      </c>
      <c r="K2440" s="45">
        <v>1</v>
      </c>
      <c r="L2440" s="41">
        <f t="shared" si="341"/>
        <v>7464</v>
      </c>
      <c r="M2440" s="39">
        <v>85</v>
      </c>
      <c r="N2440" s="42">
        <f t="shared" si="342"/>
        <v>30.997946611909651</v>
      </c>
      <c r="O2440" s="43">
        <f t="shared" si="343"/>
        <v>87.811764705882354</v>
      </c>
      <c r="P2440" s="44">
        <f t="shared" si="344"/>
        <v>2721.9843942505131</v>
      </c>
      <c r="Q2440" s="44">
        <f t="shared" si="345"/>
        <v>4742.0156057494869</v>
      </c>
      <c r="R2440" s="44" t="e">
        <f>VLOOKUP(S2440,Sheet8!B:C,2,0)</f>
        <v>#N/A</v>
      </c>
      <c r="S2440" s="6" t="s">
        <v>11864</v>
      </c>
      <c r="T2440" s="6" t="e">
        <f>VLOOKUP(U2440,'17-1'!J:K,2,0)</f>
        <v>#N/A</v>
      </c>
      <c r="U2440" s="6" t="s">
        <v>36641</v>
      </c>
    </row>
    <row r="2441" spans="1:21" x14ac:dyDescent="0.25">
      <c r="A2441" s="35">
        <v>2302</v>
      </c>
      <c r="B2441" s="36">
        <v>311</v>
      </c>
      <c r="C2441" s="36">
        <v>20006823</v>
      </c>
      <c r="D2441" s="36">
        <v>100718</v>
      </c>
      <c r="E2441" s="36">
        <v>30200016</v>
      </c>
      <c r="F2441" s="36" t="s">
        <v>49</v>
      </c>
      <c r="G2441" s="37" t="s">
        <v>2786</v>
      </c>
      <c r="H2441" s="38">
        <v>30863</v>
      </c>
      <c r="I2441" s="39">
        <v>85</v>
      </c>
      <c r="J2441" s="74">
        <v>178642</v>
      </c>
      <c r="K2441" s="45">
        <v>1</v>
      </c>
      <c r="L2441" s="41">
        <f t="shared" si="341"/>
        <v>178642</v>
      </c>
      <c r="M2441" s="39">
        <v>85</v>
      </c>
      <c r="N2441" s="42">
        <f t="shared" si="342"/>
        <v>30.997946611909651</v>
      </c>
      <c r="O2441" s="43">
        <f t="shared" si="343"/>
        <v>2101.670588235294</v>
      </c>
      <c r="P2441" s="44">
        <f t="shared" si="344"/>
        <v>65147.472689938404</v>
      </c>
      <c r="Q2441" s="44">
        <f t="shared" si="345"/>
        <v>113494.52731006159</v>
      </c>
      <c r="R2441" s="44" t="e">
        <f>VLOOKUP(S2441,Sheet8!B:C,2,0)</f>
        <v>#N/A</v>
      </c>
      <c r="S2441" s="6" t="s">
        <v>11865</v>
      </c>
      <c r="T2441" s="6" t="e">
        <f>VLOOKUP(U2441,'17-1'!J:K,2,0)</f>
        <v>#N/A</v>
      </c>
      <c r="U2441" s="6" t="s">
        <v>36642</v>
      </c>
    </row>
    <row r="2442" spans="1:21" x14ac:dyDescent="0.25">
      <c r="A2442" s="35">
        <v>2498</v>
      </c>
      <c r="B2442" s="36">
        <v>311</v>
      </c>
      <c r="C2442" s="36">
        <v>20007825</v>
      </c>
      <c r="D2442" s="36">
        <v>100718</v>
      </c>
      <c r="E2442" s="36">
        <v>30200051</v>
      </c>
      <c r="F2442" s="36" t="s">
        <v>58</v>
      </c>
      <c r="G2442" s="37" t="s">
        <v>2786</v>
      </c>
      <c r="H2442" s="38">
        <v>30863</v>
      </c>
      <c r="I2442" s="39">
        <v>85</v>
      </c>
      <c r="J2442" s="74">
        <v>1032608</v>
      </c>
      <c r="K2442" s="45">
        <v>1</v>
      </c>
      <c r="L2442" s="41">
        <f t="shared" si="341"/>
        <v>1032608</v>
      </c>
      <c r="M2442" s="39">
        <v>85</v>
      </c>
      <c r="N2442" s="42">
        <f t="shared" si="342"/>
        <v>30.997946611909651</v>
      </c>
      <c r="O2442" s="43">
        <f t="shared" si="343"/>
        <v>12148.329411764706</v>
      </c>
      <c r="P2442" s="44">
        <f t="shared" si="344"/>
        <v>376573.26652977412</v>
      </c>
      <c r="Q2442" s="44">
        <f t="shared" si="345"/>
        <v>656034.73347022594</v>
      </c>
      <c r="R2442" s="44" t="e">
        <f>VLOOKUP(S2442,Sheet8!B:C,2,0)</f>
        <v>#N/A</v>
      </c>
      <c r="S2442" s="6" t="s">
        <v>11866</v>
      </c>
      <c r="T2442" s="6" t="e">
        <f>VLOOKUP(U2442,'17-1'!J:K,2,0)</f>
        <v>#N/A</v>
      </c>
      <c r="U2442" s="6" t="s">
        <v>36643</v>
      </c>
    </row>
    <row r="2443" spans="1:21" x14ac:dyDescent="0.25">
      <c r="A2443" s="35">
        <v>4372</v>
      </c>
      <c r="B2443" s="36">
        <v>331</v>
      </c>
      <c r="C2443" s="36">
        <v>20003679</v>
      </c>
      <c r="D2443" s="36">
        <v>100718</v>
      </c>
      <c r="E2443" s="36">
        <v>30200020</v>
      </c>
      <c r="F2443" s="36" t="s">
        <v>47</v>
      </c>
      <c r="G2443" s="37" t="s">
        <v>2786</v>
      </c>
      <c r="H2443" s="38">
        <v>30863</v>
      </c>
      <c r="I2443" s="39">
        <v>85</v>
      </c>
      <c r="J2443" s="74">
        <v>50182</v>
      </c>
      <c r="K2443" s="45">
        <v>1</v>
      </c>
      <c r="L2443" s="41">
        <f t="shared" si="341"/>
        <v>50182</v>
      </c>
      <c r="M2443" s="39">
        <v>85</v>
      </c>
      <c r="N2443" s="42">
        <f t="shared" si="342"/>
        <v>30.997946611909651</v>
      </c>
      <c r="O2443" s="43">
        <f t="shared" si="343"/>
        <v>590.37647058823529</v>
      </c>
      <c r="P2443" s="44">
        <f t="shared" si="344"/>
        <v>18300.458316221764</v>
      </c>
      <c r="Q2443" s="44">
        <f t="shared" si="345"/>
        <v>31881.541683778236</v>
      </c>
      <c r="R2443" s="44" t="e">
        <f>VLOOKUP(S2443,Sheet8!B:C,2,0)</f>
        <v>#N/A</v>
      </c>
      <c r="S2443" s="6" t="s">
        <v>11867</v>
      </c>
      <c r="T2443" s="6" t="e">
        <f>VLOOKUP(U2443,'17-1'!J:K,2,0)</f>
        <v>#N/A</v>
      </c>
      <c r="U2443" s="6" t="s">
        <v>36644</v>
      </c>
    </row>
    <row r="2444" spans="1:21" x14ac:dyDescent="0.25">
      <c r="A2444" s="35">
        <v>5325</v>
      </c>
      <c r="B2444" s="36">
        <v>333</v>
      </c>
      <c r="C2444" s="36">
        <v>20004523</v>
      </c>
      <c r="D2444" s="36">
        <v>100718</v>
      </c>
      <c r="E2444" s="36">
        <v>30200068</v>
      </c>
      <c r="F2444" s="36" t="s">
        <v>10</v>
      </c>
      <c r="G2444" s="37" t="s">
        <v>2786</v>
      </c>
      <c r="H2444" s="38">
        <v>30863</v>
      </c>
      <c r="I2444" s="39">
        <v>85</v>
      </c>
      <c r="J2444" s="74">
        <v>5793</v>
      </c>
      <c r="K2444" s="45">
        <v>1</v>
      </c>
      <c r="L2444" s="41">
        <f t="shared" si="341"/>
        <v>5793</v>
      </c>
      <c r="M2444" s="39">
        <v>85</v>
      </c>
      <c r="N2444" s="42">
        <f t="shared" si="342"/>
        <v>30.997946611909651</v>
      </c>
      <c r="O2444" s="43">
        <f t="shared" si="343"/>
        <v>68.152941176470591</v>
      </c>
      <c r="P2444" s="44">
        <f t="shared" si="344"/>
        <v>2112.6012320328541</v>
      </c>
      <c r="Q2444" s="44">
        <f t="shared" si="345"/>
        <v>3680.3987679671459</v>
      </c>
      <c r="R2444" s="44" t="e">
        <f>VLOOKUP(S2444,Sheet8!B:C,2,0)</f>
        <v>#N/A</v>
      </c>
      <c r="S2444" s="6" t="s">
        <v>11868</v>
      </c>
      <c r="T2444" s="6" t="e">
        <f>VLOOKUP(U2444,'17-1'!J:K,2,0)</f>
        <v>#N/A</v>
      </c>
      <c r="U2444" s="6" t="s">
        <v>36645</v>
      </c>
    </row>
    <row r="2445" spans="1:21" x14ac:dyDescent="0.25">
      <c r="A2445" s="35">
        <v>6779</v>
      </c>
      <c r="B2445" s="36">
        <v>346</v>
      </c>
      <c r="C2445" s="36">
        <v>20007742</v>
      </c>
      <c r="D2445" s="36">
        <v>100718</v>
      </c>
      <c r="E2445" s="36">
        <v>30200061</v>
      </c>
      <c r="F2445" s="36" t="s">
        <v>57</v>
      </c>
      <c r="G2445" s="37" t="s">
        <v>2786</v>
      </c>
      <c r="H2445" s="38">
        <v>30863</v>
      </c>
      <c r="I2445" s="39">
        <v>85</v>
      </c>
      <c r="J2445" s="74">
        <v>29696</v>
      </c>
      <c r="K2445" s="45">
        <v>1</v>
      </c>
      <c r="L2445" s="41">
        <f t="shared" si="341"/>
        <v>29696</v>
      </c>
      <c r="M2445" s="39">
        <v>85</v>
      </c>
      <c r="N2445" s="42">
        <f t="shared" si="342"/>
        <v>30.997946611909651</v>
      </c>
      <c r="O2445" s="43">
        <f t="shared" si="343"/>
        <v>349.36470588235295</v>
      </c>
      <c r="P2445" s="44">
        <f t="shared" si="344"/>
        <v>10829.588501026694</v>
      </c>
      <c r="Q2445" s="44">
        <f t="shared" si="345"/>
        <v>18866.411498973306</v>
      </c>
      <c r="R2445" s="44" t="e">
        <f>VLOOKUP(S2445,Sheet8!B:C,2,0)</f>
        <v>#N/A</v>
      </c>
      <c r="S2445" s="6" t="s">
        <v>11869</v>
      </c>
      <c r="T2445" s="6" t="e">
        <f>VLOOKUP(U2445,'17-1'!J:K,2,0)</f>
        <v>#N/A</v>
      </c>
      <c r="U2445" s="6" t="s">
        <v>36646</v>
      </c>
    </row>
    <row r="2446" spans="1:21" x14ac:dyDescent="0.25">
      <c r="A2446" s="35">
        <v>6847</v>
      </c>
      <c r="B2446" s="36">
        <v>354</v>
      </c>
      <c r="C2446" s="36">
        <v>10000383</v>
      </c>
      <c r="D2446" s="36">
        <v>100719</v>
      </c>
      <c r="E2446" s="36">
        <v>30200069</v>
      </c>
      <c r="F2446" s="36" t="s">
        <v>83</v>
      </c>
      <c r="G2446" s="37" t="s">
        <v>2786</v>
      </c>
      <c r="H2446" s="38">
        <v>30863</v>
      </c>
      <c r="I2446" s="39">
        <v>85</v>
      </c>
      <c r="J2446" s="74">
        <v>1598</v>
      </c>
      <c r="K2446" s="45">
        <v>1</v>
      </c>
      <c r="L2446" s="41">
        <f t="shared" si="341"/>
        <v>1598</v>
      </c>
      <c r="M2446" s="39">
        <v>85</v>
      </c>
      <c r="N2446" s="42">
        <f t="shared" si="342"/>
        <v>30.997946611909651</v>
      </c>
      <c r="O2446" s="43">
        <f t="shared" si="343"/>
        <v>18.8</v>
      </c>
      <c r="P2446" s="44">
        <f t="shared" si="344"/>
        <v>582.76139630390139</v>
      </c>
      <c r="Q2446" s="44">
        <f t="shared" si="345"/>
        <v>1015.2386036960986</v>
      </c>
      <c r="R2446" s="44" t="e">
        <f>VLOOKUP(S2446,Sheet8!B:C,2,0)</f>
        <v>#N/A</v>
      </c>
      <c r="S2446" s="6" t="s">
        <v>11870</v>
      </c>
      <c r="T2446" s="6" t="e">
        <f>VLOOKUP(U2446,'17-1'!J:K,2,0)</f>
        <v>#N/A</v>
      </c>
      <c r="U2446" s="6" t="s">
        <v>36647</v>
      </c>
    </row>
    <row r="2447" spans="1:21" x14ac:dyDescent="0.25">
      <c r="A2447" s="35">
        <v>7696</v>
      </c>
      <c r="B2447" s="36">
        <v>371</v>
      </c>
      <c r="C2447" s="36">
        <v>20001426</v>
      </c>
      <c r="D2447" s="36">
        <v>100719</v>
      </c>
      <c r="E2447" s="36">
        <v>30200042</v>
      </c>
      <c r="F2447" s="36" t="s">
        <v>38</v>
      </c>
      <c r="G2447" s="37" t="s">
        <v>2786</v>
      </c>
      <c r="H2447" s="38">
        <v>30863</v>
      </c>
      <c r="I2447" s="39">
        <v>85</v>
      </c>
      <c r="J2447" s="74">
        <v>9378</v>
      </c>
      <c r="K2447" s="45">
        <v>1</v>
      </c>
      <c r="L2447" s="41">
        <f t="shared" si="341"/>
        <v>9378</v>
      </c>
      <c r="M2447" s="39">
        <v>85</v>
      </c>
      <c r="N2447" s="42">
        <f t="shared" si="342"/>
        <v>30.997946611909651</v>
      </c>
      <c r="O2447" s="43">
        <f t="shared" si="343"/>
        <v>110.32941176470588</v>
      </c>
      <c r="P2447" s="44">
        <f t="shared" si="344"/>
        <v>3419.9852156057495</v>
      </c>
      <c r="Q2447" s="44">
        <f t="shared" si="345"/>
        <v>5958.0147843942505</v>
      </c>
      <c r="R2447" s="44" t="e">
        <f>VLOOKUP(S2447,Sheet8!B:C,2,0)</f>
        <v>#N/A</v>
      </c>
      <c r="S2447" s="6" t="s">
        <v>11871</v>
      </c>
      <c r="T2447" s="6" t="e">
        <f>VLOOKUP(U2447,'17-1'!J:K,2,0)</f>
        <v>#N/A</v>
      </c>
      <c r="U2447" s="6" t="s">
        <v>36648</v>
      </c>
    </row>
    <row r="2448" spans="1:21" x14ac:dyDescent="0.25">
      <c r="A2448" s="35">
        <v>179</v>
      </c>
      <c r="B2448" s="36">
        <v>304</v>
      </c>
      <c r="C2448" s="36">
        <v>10000119</v>
      </c>
      <c r="D2448" s="36">
        <v>100718</v>
      </c>
      <c r="E2448" s="36">
        <v>30200043</v>
      </c>
      <c r="F2448" s="36" t="s">
        <v>78</v>
      </c>
      <c r="G2448" s="37" t="s">
        <v>2786</v>
      </c>
      <c r="H2448" s="38">
        <v>31228</v>
      </c>
      <c r="I2448" s="39">
        <v>85</v>
      </c>
      <c r="J2448" s="74">
        <v>63518</v>
      </c>
      <c r="K2448" s="45">
        <v>1</v>
      </c>
      <c r="L2448" s="41">
        <f t="shared" si="341"/>
        <v>63518</v>
      </c>
      <c r="M2448" s="39">
        <v>85</v>
      </c>
      <c r="N2448" s="42">
        <f t="shared" si="342"/>
        <v>29.998631074606433</v>
      </c>
      <c r="O2448" s="43">
        <f t="shared" si="343"/>
        <v>747.2705882352941</v>
      </c>
      <c r="P2448" s="44">
        <f t="shared" si="344"/>
        <v>22417.09468937472</v>
      </c>
      <c r="Q2448" s="44">
        <f t="shared" si="345"/>
        <v>41100.905310625283</v>
      </c>
      <c r="R2448" s="44" t="e">
        <f>VLOOKUP(S2448,Sheet8!B:C,2,0)</f>
        <v>#N/A</v>
      </c>
      <c r="S2448" s="6" t="s">
        <v>11872</v>
      </c>
      <c r="T2448" s="6" t="e">
        <f>VLOOKUP(U2448,'17-1'!J:K,2,0)</f>
        <v>#N/A</v>
      </c>
      <c r="U2448" s="6" t="s">
        <v>36649</v>
      </c>
    </row>
    <row r="2449" spans="1:21" x14ac:dyDescent="0.25">
      <c r="A2449" s="35">
        <v>270</v>
      </c>
      <c r="B2449" s="36">
        <v>304</v>
      </c>
      <c r="C2449" s="36">
        <v>10000234</v>
      </c>
      <c r="D2449" s="36">
        <v>100718</v>
      </c>
      <c r="E2449" s="36">
        <v>30200044</v>
      </c>
      <c r="F2449" s="36" t="s">
        <v>45</v>
      </c>
      <c r="G2449" s="37" t="s">
        <v>2786</v>
      </c>
      <c r="H2449" s="38">
        <v>31228</v>
      </c>
      <c r="I2449" s="39">
        <v>85</v>
      </c>
      <c r="J2449" s="74">
        <v>410404</v>
      </c>
      <c r="K2449" s="45">
        <v>1</v>
      </c>
      <c r="L2449" s="41">
        <f t="shared" si="341"/>
        <v>410404</v>
      </c>
      <c r="M2449" s="39">
        <v>85</v>
      </c>
      <c r="N2449" s="42">
        <f t="shared" si="342"/>
        <v>29.998631074606433</v>
      </c>
      <c r="O2449" s="43">
        <f t="shared" si="343"/>
        <v>4828.2823529411762</v>
      </c>
      <c r="P2449" s="44">
        <f t="shared" si="344"/>
        <v>144841.86102991502</v>
      </c>
      <c r="Q2449" s="44">
        <f t="shared" si="345"/>
        <v>265562.13897008495</v>
      </c>
      <c r="R2449" s="44" t="e">
        <f>VLOOKUP(S2449,Sheet8!B:C,2,0)</f>
        <v>#N/A</v>
      </c>
      <c r="S2449" s="6" t="s">
        <v>11873</v>
      </c>
      <c r="T2449" s="6" t="e">
        <f>VLOOKUP(U2449,'17-1'!J:K,2,0)</f>
        <v>#N/A</v>
      </c>
      <c r="U2449" s="6" t="s">
        <v>36650</v>
      </c>
    </row>
    <row r="2450" spans="1:21" x14ac:dyDescent="0.25">
      <c r="A2450" s="35">
        <v>365</v>
      </c>
      <c r="B2450" s="36">
        <v>304</v>
      </c>
      <c r="C2450" s="36">
        <v>10000341</v>
      </c>
      <c r="D2450" s="36">
        <v>100718</v>
      </c>
      <c r="E2450" s="36">
        <v>30200030</v>
      </c>
      <c r="F2450" s="36" t="s">
        <v>40</v>
      </c>
      <c r="G2450" s="37" t="s">
        <v>2786</v>
      </c>
      <c r="H2450" s="38">
        <v>31228</v>
      </c>
      <c r="I2450" s="39">
        <v>85</v>
      </c>
      <c r="J2450" s="74">
        <v>327</v>
      </c>
      <c r="K2450" s="45">
        <v>1</v>
      </c>
      <c r="L2450" s="41">
        <f t="shared" si="341"/>
        <v>327</v>
      </c>
      <c r="M2450" s="39">
        <v>85</v>
      </c>
      <c r="N2450" s="42">
        <f t="shared" si="342"/>
        <v>29.998631074606433</v>
      </c>
      <c r="O2450" s="43">
        <f t="shared" si="343"/>
        <v>3.8470588235294119</v>
      </c>
      <c r="P2450" s="44">
        <f t="shared" si="344"/>
        <v>115.40649836936828</v>
      </c>
      <c r="Q2450" s="44">
        <f t="shared" si="345"/>
        <v>211.59350163063172</v>
      </c>
      <c r="R2450" s="44" t="e">
        <f>VLOOKUP(S2450,Sheet8!B:C,2,0)</f>
        <v>#N/A</v>
      </c>
      <c r="S2450" s="6" t="s">
        <v>11874</v>
      </c>
      <c r="T2450" s="6" t="e">
        <f>VLOOKUP(U2450,'17-1'!J:K,2,0)</f>
        <v>#N/A</v>
      </c>
      <c r="U2450" s="6" t="s">
        <v>36651</v>
      </c>
    </row>
    <row r="2451" spans="1:21" x14ac:dyDescent="0.25">
      <c r="A2451" s="35">
        <v>431</v>
      </c>
      <c r="B2451" s="36">
        <v>304</v>
      </c>
      <c r="C2451" s="36">
        <v>10000417</v>
      </c>
      <c r="D2451" s="36">
        <v>100718</v>
      </c>
      <c r="E2451" s="36">
        <v>30200030</v>
      </c>
      <c r="F2451" s="36" t="s">
        <v>40</v>
      </c>
      <c r="G2451" s="37" t="s">
        <v>2786</v>
      </c>
      <c r="H2451" s="38">
        <v>31228</v>
      </c>
      <c r="I2451" s="39">
        <v>85</v>
      </c>
      <c r="J2451" s="74">
        <v>333</v>
      </c>
      <c r="K2451" s="45">
        <v>1</v>
      </c>
      <c r="L2451" s="41">
        <f t="shared" si="341"/>
        <v>333</v>
      </c>
      <c r="M2451" s="39">
        <v>85</v>
      </c>
      <c r="N2451" s="42">
        <f t="shared" si="342"/>
        <v>29.998631074606433</v>
      </c>
      <c r="O2451" s="43">
        <f t="shared" si="343"/>
        <v>3.9176470588235293</v>
      </c>
      <c r="P2451" s="44">
        <f t="shared" si="344"/>
        <v>117.52404879816403</v>
      </c>
      <c r="Q2451" s="44">
        <f t="shared" si="345"/>
        <v>215.47595120183598</v>
      </c>
      <c r="R2451" s="44" t="e">
        <f>VLOOKUP(S2451,Sheet8!B:C,2,0)</f>
        <v>#N/A</v>
      </c>
      <c r="S2451" s="6" t="s">
        <v>11875</v>
      </c>
      <c r="T2451" s="6" t="e">
        <f>VLOOKUP(U2451,'17-1'!J:K,2,0)</f>
        <v>#N/A</v>
      </c>
      <c r="U2451" s="6" t="s">
        <v>36652</v>
      </c>
    </row>
    <row r="2452" spans="1:21" x14ac:dyDescent="0.25">
      <c r="A2452" s="35">
        <v>669</v>
      </c>
      <c r="B2452" s="36">
        <v>304</v>
      </c>
      <c r="C2452" s="36">
        <v>10000726</v>
      </c>
      <c r="D2452" s="36">
        <v>100718</v>
      </c>
      <c r="E2452" s="36">
        <v>30200077</v>
      </c>
      <c r="F2452" s="36" t="s">
        <v>15</v>
      </c>
      <c r="G2452" s="37" t="s">
        <v>2786</v>
      </c>
      <c r="H2452" s="38">
        <v>31228</v>
      </c>
      <c r="I2452" s="39">
        <v>85</v>
      </c>
      <c r="J2452" s="74">
        <v>61527</v>
      </c>
      <c r="K2452" s="45">
        <v>1</v>
      </c>
      <c r="L2452" s="41">
        <f t="shared" si="341"/>
        <v>61527</v>
      </c>
      <c r="M2452" s="39">
        <v>85</v>
      </c>
      <c r="N2452" s="42">
        <f t="shared" si="342"/>
        <v>29.998631074606433</v>
      </c>
      <c r="O2452" s="43">
        <f t="shared" si="343"/>
        <v>723.84705882352944</v>
      </c>
      <c r="P2452" s="44">
        <f t="shared" si="344"/>
        <v>21714.420872086001</v>
      </c>
      <c r="Q2452" s="44">
        <f t="shared" si="345"/>
        <v>39812.579127913996</v>
      </c>
      <c r="R2452" s="44" t="e">
        <f>VLOOKUP(S2452,Sheet8!B:C,2,0)</f>
        <v>#N/A</v>
      </c>
      <c r="S2452" s="6" t="s">
        <v>11876</v>
      </c>
      <c r="T2452" s="6" t="e">
        <f>VLOOKUP(U2452,'17-1'!J:K,2,0)</f>
        <v>#N/A</v>
      </c>
      <c r="U2452" s="6" t="s">
        <v>36653</v>
      </c>
    </row>
    <row r="2453" spans="1:21" x14ac:dyDescent="0.25">
      <c r="A2453" s="35">
        <v>819</v>
      </c>
      <c r="B2453" s="36">
        <v>307</v>
      </c>
      <c r="C2453" s="36">
        <v>20000910</v>
      </c>
      <c r="D2453" s="36">
        <v>100718</v>
      </c>
      <c r="E2453" s="36">
        <v>30200016</v>
      </c>
      <c r="F2453" s="36" t="s">
        <v>49</v>
      </c>
      <c r="G2453" s="37" t="s">
        <v>2786</v>
      </c>
      <c r="H2453" s="38">
        <v>31228</v>
      </c>
      <c r="I2453" s="39">
        <v>85</v>
      </c>
      <c r="J2453" s="74">
        <v>206942</v>
      </c>
      <c r="K2453" s="45">
        <v>1</v>
      </c>
      <c r="L2453" s="41">
        <f t="shared" si="341"/>
        <v>206942</v>
      </c>
      <c r="M2453" s="39">
        <v>85</v>
      </c>
      <c r="N2453" s="42">
        <f t="shared" si="342"/>
        <v>29.998631074606433</v>
      </c>
      <c r="O2453" s="43">
        <f t="shared" si="343"/>
        <v>2434.6117647058823</v>
      </c>
      <c r="P2453" s="44">
        <f t="shared" si="344"/>
        <v>73035.020139308283</v>
      </c>
      <c r="Q2453" s="44">
        <f t="shared" si="345"/>
        <v>133906.9798606917</v>
      </c>
      <c r="R2453" s="44" t="e">
        <f>VLOOKUP(S2453,Sheet8!B:C,2,0)</f>
        <v>#N/A</v>
      </c>
      <c r="S2453" s="6" t="s">
        <v>11877</v>
      </c>
      <c r="T2453" s="6" t="e">
        <f>VLOOKUP(U2453,'17-1'!J:K,2,0)</f>
        <v>#N/A</v>
      </c>
      <c r="U2453" s="6" t="s">
        <v>36654</v>
      </c>
    </row>
    <row r="2454" spans="1:21" x14ac:dyDescent="0.25">
      <c r="A2454" s="35">
        <v>908</v>
      </c>
      <c r="B2454" s="36">
        <v>307</v>
      </c>
      <c r="C2454" s="36">
        <v>20002690</v>
      </c>
      <c r="D2454" s="36">
        <v>100718</v>
      </c>
      <c r="E2454" s="36">
        <v>30200013</v>
      </c>
      <c r="F2454" s="36" t="s">
        <v>50</v>
      </c>
      <c r="G2454" s="37" t="s">
        <v>2786</v>
      </c>
      <c r="H2454" s="38">
        <v>31228</v>
      </c>
      <c r="I2454" s="39">
        <v>85</v>
      </c>
      <c r="J2454" s="74">
        <v>94701</v>
      </c>
      <c r="K2454" s="45">
        <v>1</v>
      </c>
      <c r="L2454" s="41">
        <f t="shared" si="341"/>
        <v>94701</v>
      </c>
      <c r="M2454" s="39">
        <v>85</v>
      </c>
      <c r="N2454" s="42">
        <f t="shared" si="342"/>
        <v>29.998631074606433</v>
      </c>
      <c r="O2454" s="43">
        <f t="shared" si="343"/>
        <v>1114.129411764706</v>
      </c>
      <c r="P2454" s="44">
        <f t="shared" si="344"/>
        <v>33422.357192897689</v>
      </c>
      <c r="Q2454" s="44">
        <f t="shared" si="345"/>
        <v>61278.642807102311</v>
      </c>
      <c r="R2454" s="44" t="e">
        <f>VLOOKUP(S2454,Sheet8!B:C,2,0)</f>
        <v>#N/A</v>
      </c>
      <c r="S2454" s="6" t="s">
        <v>11878</v>
      </c>
      <c r="T2454" s="6" t="e">
        <f>VLOOKUP(U2454,'17-1'!J:K,2,0)</f>
        <v>#N/A</v>
      </c>
      <c r="U2454" s="6" t="s">
        <v>36655</v>
      </c>
    </row>
    <row r="2455" spans="1:21" x14ac:dyDescent="0.25">
      <c r="A2455" s="35">
        <v>1037</v>
      </c>
      <c r="B2455" s="36">
        <v>307</v>
      </c>
      <c r="C2455" s="36">
        <v>20004053</v>
      </c>
      <c r="D2455" s="36">
        <v>100718</v>
      </c>
      <c r="E2455" s="36">
        <v>30200045</v>
      </c>
      <c r="F2455" s="36" t="s">
        <v>56</v>
      </c>
      <c r="G2455" s="37" t="s">
        <v>2786</v>
      </c>
      <c r="H2455" s="38">
        <v>31228</v>
      </c>
      <c r="I2455" s="39">
        <v>85</v>
      </c>
      <c r="J2455" s="74">
        <v>217502</v>
      </c>
      <c r="K2455" s="45">
        <v>1</v>
      </c>
      <c r="L2455" s="41">
        <f t="shared" si="341"/>
        <v>217502</v>
      </c>
      <c r="M2455" s="39">
        <v>85</v>
      </c>
      <c r="N2455" s="42">
        <f t="shared" si="342"/>
        <v>29.998631074606433</v>
      </c>
      <c r="O2455" s="43">
        <f t="shared" si="343"/>
        <v>2558.8470588235296</v>
      </c>
      <c r="P2455" s="44">
        <f t="shared" si="344"/>
        <v>76761.908893988802</v>
      </c>
      <c r="Q2455" s="44">
        <f t="shared" si="345"/>
        <v>140740.09110601118</v>
      </c>
      <c r="R2455" s="44" t="e">
        <f>VLOOKUP(S2455,Sheet8!B:C,2,0)</f>
        <v>#N/A</v>
      </c>
      <c r="S2455" s="6" t="s">
        <v>11879</v>
      </c>
      <c r="T2455" s="6" t="e">
        <f>VLOOKUP(U2455,'17-1'!J:K,2,0)</f>
        <v>#N/A</v>
      </c>
      <c r="U2455" s="6" t="s">
        <v>36656</v>
      </c>
    </row>
    <row r="2456" spans="1:21" x14ac:dyDescent="0.25">
      <c r="A2456" s="35">
        <v>1101</v>
      </c>
      <c r="B2456" s="36">
        <v>307</v>
      </c>
      <c r="C2456" s="36">
        <v>20005806</v>
      </c>
      <c r="D2456" s="36">
        <v>100718</v>
      </c>
      <c r="E2456" s="36">
        <v>30200054</v>
      </c>
      <c r="F2456" s="36" t="s">
        <v>42</v>
      </c>
      <c r="G2456" s="37" t="s">
        <v>2786</v>
      </c>
      <c r="H2456" s="38">
        <v>31228</v>
      </c>
      <c r="I2456" s="39">
        <v>85</v>
      </c>
      <c r="J2456" s="74">
        <v>83745</v>
      </c>
      <c r="K2456" s="45">
        <v>1</v>
      </c>
      <c r="L2456" s="41">
        <f t="shared" si="341"/>
        <v>83745</v>
      </c>
      <c r="M2456" s="39">
        <v>85</v>
      </c>
      <c r="N2456" s="42">
        <f t="shared" si="342"/>
        <v>29.998631074606433</v>
      </c>
      <c r="O2456" s="43">
        <f t="shared" si="343"/>
        <v>985.23529411764707</v>
      </c>
      <c r="P2456" s="44">
        <f t="shared" si="344"/>
        <v>29555.710109916654</v>
      </c>
      <c r="Q2456" s="44">
        <f t="shared" si="345"/>
        <v>54189.289890083346</v>
      </c>
      <c r="R2456" s="44" t="e">
        <f>VLOOKUP(S2456,Sheet8!B:C,2,0)</f>
        <v>#N/A</v>
      </c>
      <c r="S2456" s="6" t="s">
        <v>11880</v>
      </c>
      <c r="T2456" s="6" t="e">
        <f>VLOOKUP(U2456,'17-1'!J:K,2,0)</f>
        <v>#N/A</v>
      </c>
      <c r="U2456" s="6" t="s">
        <v>36657</v>
      </c>
    </row>
    <row r="2457" spans="1:21" x14ac:dyDescent="0.25">
      <c r="A2457" s="35">
        <v>1748</v>
      </c>
      <c r="B2457" s="36">
        <v>311</v>
      </c>
      <c r="C2457" s="36">
        <v>20000374</v>
      </c>
      <c r="D2457" s="36">
        <v>100718</v>
      </c>
      <c r="E2457" s="36">
        <v>30200037</v>
      </c>
      <c r="F2457" s="36" t="s">
        <v>72</v>
      </c>
      <c r="G2457" s="37" t="s">
        <v>2786</v>
      </c>
      <c r="H2457" s="38">
        <v>31228</v>
      </c>
      <c r="I2457" s="39">
        <v>85</v>
      </c>
      <c r="J2457" s="74">
        <v>8373</v>
      </c>
      <c r="K2457" s="45">
        <v>1</v>
      </c>
      <c r="L2457" s="41">
        <f t="shared" si="341"/>
        <v>8373</v>
      </c>
      <c r="M2457" s="39">
        <v>85</v>
      </c>
      <c r="N2457" s="42">
        <f t="shared" si="342"/>
        <v>29.998631074606433</v>
      </c>
      <c r="O2457" s="43">
        <f t="shared" si="343"/>
        <v>98.505882352941171</v>
      </c>
      <c r="P2457" s="44">
        <f t="shared" si="344"/>
        <v>2955.0416233844667</v>
      </c>
      <c r="Q2457" s="44">
        <f t="shared" si="345"/>
        <v>5417.9583766155338</v>
      </c>
      <c r="R2457" s="44" t="e">
        <f>VLOOKUP(S2457,Sheet8!B:C,2,0)</f>
        <v>#N/A</v>
      </c>
      <c r="S2457" s="6" t="s">
        <v>11881</v>
      </c>
      <c r="T2457" s="6" t="e">
        <f>VLOOKUP(U2457,'17-1'!J:K,2,0)</f>
        <v>#N/A</v>
      </c>
      <c r="U2457" s="6" t="s">
        <v>36658</v>
      </c>
    </row>
    <row r="2458" spans="1:21" x14ac:dyDescent="0.25">
      <c r="A2458" s="35">
        <v>1986</v>
      </c>
      <c r="B2458" s="36">
        <v>311</v>
      </c>
      <c r="C2458" s="36">
        <v>20001914</v>
      </c>
      <c r="D2458" s="36">
        <v>100718</v>
      </c>
      <c r="E2458" s="36">
        <v>30200051</v>
      </c>
      <c r="F2458" s="36" t="s">
        <v>58</v>
      </c>
      <c r="G2458" s="37" t="s">
        <v>2786</v>
      </c>
      <c r="H2458" s="38">
        <v>31228</v>
      </c>
      <c r="I2458" s="39">
        <v>85</v>
      </c>
      <c r="J2458" s="74">
        <v>142751</v>
      </c>
      <c r="K2458" s="45">
        <v>1</v>
      </c>
      <c r="L2458" s="41">
        <f t="shared" si="341"/>
        <v>142751</v>
      </c>
      <c r="M2458" s="39">
        <v>85</v>
      </c>
      <c r="N2458" s="42">
        <f t="shared" si="342"/>
        <v>29.998631074606433</v>
      </c>
      <c r="O2458" s="43">
        <f t="shared" si="343"/>
        <v>1679.4235294117648</v>
      </c>
      <c r="P2458" s="44">
        <f t="shared" si="344"/>
        <v>50380.406876836983</v>
      </c>
      <c r="Q2458" s="44">
        <f t="shared" si="345"/>
        <v>92370.593123163009</v>
      </c>
      <c r="R2458" s="44" t="e">
        <f>VLOOKUP(S2458,Sheet8!B:C,2,0)</f>
        <v>#N/A</v>
      </c>
      <c r="S2458" s="6" t="s">
        <v>11882</v>
      </c>
      <c r="T2458" s="6" t="e">
        <f>VLOOKUP(U2458,'17-1'!J:K,2,0)</f>
        <v>#N/A</v>
      </c>
      <c r="U2458" s="6" t="s">
        <v>36659</v>
      </c>
    </row>
    <row r="2459" spans="1:21" x14ac:dyDescent="0.25">
      <c r="A2459" s="35">
        <v>2228</v>
      </c>
      <c r="B2459" s="36">
        <v>311</v>
      </c>
      <c r="C2459" s="36">
        <v>20005817</v>
      </c>
      <c r="D2459" s="36">
        <v>100718</v>
      </c>
      <c r="E2459" s="36">
        <v>30200023</v>
      </c>
      <c r="F2459" s="36" t="s">
        <v>23</v>
      </c>
      <c r="G2459" s="37" t="s">
        <v>2786</v>
      </c>
      <c r="H2459" s="38">
        <v>31228</v>
      </c>
      <c r="I2459" s="39">
        <v>85</v>
      </c>
      <c r="J2459" s="74">
        <v>175949</v>
      </c>
      <c r="K2459" s="45">
        <v>1</v>
      </c>
      <c r="L2459" s="41">
        <f t="shared" si="341"/>
        <v>175949</v>
      </c>
      <c r="M2459" s="39">
        <v>85</v>
      </c>
      <c r="N2459" s="42">
        <f t="shared" si="342"/>
        <v>29.998631074606433</v>
      </c>
      <c r="O2459" s="43">
        <f t="shared" si="343"/>
        <v>2069.9882352941177</v>
      </c>
      <c r="P2459" s="44">
        <f t="shared" si="344"/>
        <v>62096.813399363848</v>
      </c>
      <c r="Q2459" s="44">
        <f t="shared" si="345"/>
        <v>113852.18660063615</v>
      </c>
      <c r="R2459" s="44" t="e">
        <f>VLOOKUP(S2459,Sheet8!B:C,2,0)</f>
        <v>#N/A</v>
      </c>
      <c r="S2459" s="6" t="s">
        <v>11883</v>
      </c>
      <c r="T2459" s="6" t="e">
        <f>VLOOKUP(U2459,'17-1'!J:K,2,0)</f>
        <v>#N/A</v>
      </c>
      <c r="U2459" s="6" t="s">
        <v>36660</v>
      </c>
    </row>
    <row r="2460" spans="1:21" x14ac:dyDescent="0.25">
      <c r="A2460" s="35">
        <v>2233</v>
      </c>
      <c r="B2460" s="36">
        <v>311</v>
      </c>
      <c r="C2460" s="36">
        <v>20005822</v>
      </c>
      <c r="D2460" s="36">
        <v>100718</v>
      </c>
      <c r="E2460" s="36">
        <v>30200030</v>
      </c>
      <c r="F2460" s="36" t="s">
        <v>40</v>
      </c>
      <c r="G2460" s="37" t="s">
        <v>2786</v>
      </c>
      <c r="H2460" s="38">
        <v>31228</v>
      </c>
      <c r="I2460" s="39">
        <v>85</v>
      </c>
      <c r="J2460" s="74">
        <v>177317.66</v>
      </c>
      <c r="K2460" s="47">
        <v>0</v>
      </c>
      <c r="L2460" s="41">
        <f t="shared" si="341"/>
        <v>0</v>
      </c>
      <c r="M2460" s="39">
        <v>85</v>
      </c>
      <c r="N2460" s="42">
        <f t="shared" si="342"/>
        <v>29.998631074606433</v>
      </c>
      <c r="O2460" s="43">
        <f t="shared" si="343"/>
        <v>0</v>
      </c>
      <c r="P2460" s="44">
        <f t="shared" si="344"/>
        <v>0</v>
      </c>
      <c r="Q2460" s="44" t="str">
        <f t="shared" si="345"/>
        <v xml:space="preserve"> </v>
      </c>
      <c r="R2460" s="44" t="e">
        <f>VLOOKUP(S2460,Sheet8!B:C,2,0)</f>
        <v>#N/A</v>
      </c>
      <c r="S2460" s="6" t="s">
        <v>11884</v>
      </c>
      <c r="T2460" s="6" t="e">
        <f>VLOOKUP(U2460,'17-1'!J:K,2,0)</f>
        <v>#N/A</v>
      </c>
      <c r="U2460" s="6" t="s">
        <v>36661</v>
      </c>
    </row>
    <row r="2461" spans="1:21" x14ac:dyDescent="0.25">
      <c r="A2461" s="35">
        <v>2333</v>
      </c>
      <c r="B2461" s="36">
        <v>311</v>
      </c>
      <c r="C2461" s="36">
        <v>20006901</v>
      </c>
      <c r="D2461" s="36">
        <v>100718</v>
      </c>
      <c r="E2461" s="36">
        <v>30200065</v>
      </c>
      <c r="F2461" s="36" t="s">
        <v>11</v>
      </c>
      <c r="G2461" s="37" t="s">
        <v>2786</v>
      </c>
      <c r="H2461" s="38">
        <v>31228</v>
      </c>
      <c r="I2461" s="39">
        <v>85</v>
      </c>
      <c r="J2461" s="74">
        <v>3194</v>
      </c>
      <c r="K2461" s="45">
        <v>1</v>
      </c>
      <c r="L2461" s="41">
        <f t="shared" si="341"/>
        <v>3194</v>
      </c>
      <c r="M2461" s="39">
        <v>85</v>
      </c>
      <c r="N2461" s="42">
        <f t="shared" si="342"/>
        <v>29.998631074606433</v>
      </c>
      <c r="O2461" s="43">
        <f t="shared" si="343"/>
        <v>37.576470588235296</v>
      </c>
      <c r="P2461" s="44">
        <f t="shared" si="344"/>
        <v>1127.2426782622699</v>
      </c>
      <c r="Q2461" s="44">
        <f t="shared" si="345"/>
        <v>2066.7573217377303</v>
      </c>
      <c r="R2461" s="44" t="e">
        <f>VLOOKUP(S2461,Sheet8!B:C,2,0)</f>
        <v>#N/A</v>
      </c>
      <c r="S2461" s="6" t="s">
        <v>11885</v>
      </c>
      <c r="T2461" s="6" t="e">
        <f>VLOOKUP(U2461,'17-1'!J:K,2,0)</f>
        <v>#N/A</v>
      </c>
      <c r="U2461" s="6" t="s">
        <v>36662</v>
      </c>
    </row>
    <row r="2462" spans="1:21" x14ac:dyDescent="0.25">
      <c r="A2462" s="35">
        <v>2480</v>
      </c>
      <c r="B2462" s="36">
        <v>311</v>
      </c>
      <c r="C2462" s="36">
        <v>20007787</v>
      </c>
      <c r="D2462" s="36">
        <v>100718</v>
      </c>
      <c r="E2462" s="36">
        <v>30200061</v>
      </c>
      <c r="F2462" s="36" t="s">
        <v>57</v>
      </c>
      <c r="G2462" s="37" t="s">
        <v>2786</v>
      </c>
      <c r="H2462" s="38">
        <v>31228</v>
      </c>
      <c r="I2462" s="39">
        <v>85</v>
      </c>
      <c r="J2462" s="74">
        <v>30545</v>
      </c>
      <c r="K2462" s="45">
        <v>1</v>
      </c>
      <c r="L2462" s="41">
        <f t="shared" si="341"/>
        <v>30545</v>
      </c>
      <c r="M2462" s="39">
        <v>85</v>
      </c>
      <c r="N2462" s="42">
        <f t="shared" si="342"/>
        <v>29.998631074606433</v>
      </c>
      <c r="O2462" s="43">
        <f t="shared" si="343"/>
        <v>359.35294117647061</v>
      </c>
      <c r="P2462" s="44">
        <f t="shared" si="344"/>
        <v>10780.096307927688</v>
      </c>
      <c r="Q2462" s="44">
        <f t="shared" si="345"/>
        <v>19764.903692072312</v>
      </c>
      <c r="R2462" s="44" t="e">
        <f>VLOOKUP(S2462,Sheet8!B:C,2,0)</f>
        <v>#N/A</v>
      </c>
      <c r="S2462" s="6" t="s">
        <v>11886</v>
      </c>
      <c r="T2462" s="6" t="e">
        <f>VLOOKUP(U2462,'17-1'!J:K,2,0)</f>
        <v>#N/A</v>
      </c>
      <c r="U2462" s="6" t="s">
        <v>36663</v>
      </c>
    </row>
    <row r="2463" spans="1:21" x14ac:dyDescent="0.25">
      <c r="A2463" s="35">
        <v>2788</v>
      </c>
      <c r="B2463" s="36">
        <v>320</v>
      </c>
      <c r="C2463" s="36">
        <v>20003854</v>
      </c>
      <c r="D2463" s="36">
        <v>100718</v>
      </c>
      <c r="E2463" s="36">
        <v>30200030</v>
      </c>
      <c r="F2463" s="36" t="s">
        <v>40</v>
      </c>
      <c r="G2463" s="37" t="s">
        <v>2786</v>
      </c>
      <c r="H2463" s="38">
        <v>31228</v>
      </c>
      <c r="I2463" s="39">
        <v>85</v>
      </c>
      <c r="J2463" s="74">
        <v>118.5</v>
      </c>
      <c r="K2463" s="47">
        <v>0</v>
      </c>
      <c r="L2463" s="41">
        <f t="shared" si="341"/>
        <v>0</v>
      </c>
      <c r="M2463" s="39">
        <v>85</v>
      </c>
      <c r="N2463" s="42">
        <f t="shared" si="342"/>
        <v>29.998631074606433</v>
      </c>
      <c r="O2463" s="43">
        <f t="shared" si="343"/>
        <v>0</v>
      </c>
      <c r="P2463" s="44">
        <f t="shared" si="344"/>
        <v>0</v>
      </c>
      <c r="Q2463" s="44" t="str">
        <f t="shared" si="345"/>
        <v xml:space="preserve"> </v>
      </c>
      <c r="R2463" s="44" t="e">
        <f>VLOOKUP(S2463,Sheet8!B:C,2,0)</f>
        <v>#N/A</v>
      </c>
      <c r="S2463" s="6" t="s">
        <v>11887</v>
      </c>
      <c r="T2463" s="6" t="e">
        <f>VLOOKUP(U2463,'17-1'!J:K,2,0)</f>
        <v>#N/A</v>
      </c>
      <c r="U2463" s="6" t="s">
        <v>36664</v>
      </c>
    </row>
    <row r="2464" spans="1:21" x14ac:dyDescent="0.25">
      <c r="A2464" s="35">
        <v>3225</v>
      </c>
      <c r="B2464" s="36">
        <v>330</v>
      </c>
      <c r="C2464" s="36">
        <v>20002053</v>
      </c>
      <c r="D2464" s="36">
        <v>100718</v>
      </c>
      <c r="E2464" s="36">
        <v>30200083</v>
      </c>
      <c r="F2464" s="36" t="s">
        <v>164</v>
      </c>
      <c r="G2464" s="37" t="s">
        <v>2786</v>
      </c>
      <c r="H2464" s="38">
        <v>31228</v>
      </c>
      <c r="I2464" s="39">
        <v>85</v>
      </c>
      <c r="J2464" s="74">
        <v>22620</v>
      </c>
      <c r="K2464" s="45">
        <v>1</v>
      </c>
      <c r="L2464" s="41">
        <f t="shared" si="341"/>
        <v>22620</v>
      </c>
      <c r="M2464" s="39">
        <v>85</v>
      </c>
      <c r="N2464" s="42">
        <f t="shared" si="342"/>
        <v>29.998631074606433</v>
      </c>
      <c r="O2464" s="43">
        <f t="shared" si="343"/>
        <v>266.11764705882354</v>
      </c>
      <c r="P2464" s="44">
        <f t="shared" si="344"/>
        <v>7983.1651165599706</v>
      </c>
      <c r="Q2464" s="44">
        <f t="shared" si="345"/>
        <v>14636.834883440029</v>
      </c>
      <c r="R2464" s="44" t="e">
        <f>VLOOKUP(S2464,Sheet8!B:C,2,0)</f>
        <v>#N/A</v>
      </c>
      <c r="S2464" s="6" t="s">
        <v>11888</v>
      </c>
      <c r="T2464" s="6" t="e">
        <f>VLOOKUP(U2464,'17-1'!J:K,2,0)</f>
        <v>#N/A</v>
      </c>
      <c r="U2464" s="6" t="s">
        <v>36665</v>
      </c>
    </row>
    <row r="2465" spans="1:21" x14ac:dyDescent="0.25">
      <c r="A2465" s="35">
        <v>4062</v>
      </c>
      <c r="B2465" s="36">
        <v>331</v>
      </c>
      <c r="C2465" s="36">
        <v>20002623</v>
      </c>
      <c r="D2465" s="36">
        <v>100718</v>
      </c>
      <c r="E2465" s="36">
        <v>30200020</v>
      </c>
      <c r="F2465" s="36" t="s">
        <v>47</v>
      </c>
      <c r="G2465" s="37" t="s">
        <v>2786</v>
      </c>
      <c r="H2465" s="38">
        <v>31228</v>
      </c>
      <c r="I2465" s="39">
        <v>85</v>
      </c>
      <c r="J2465" s="74">
        <v>43057</v>
      </c>
      <c r="K2465" s="45">
        <v>1</v>
      </c>
      <c r="L2465" s="41">
        <f t="shared" ref="L2465:L2528" si="346">J2465*K2465</f>
        <v>43057</v>
      </c>
      <c r="M2465" s="39">
        <v>85</v>
      </c>
      <c r="N2465" s="42">
        <f t="shared" si="342"/>
        <v>29.998631074606433</v>
      </c>
      <c r="O2465" s="43">
        <f t="shared" si="343"/>
        <v>506.5529411764706</v>
      </c>
      <c r="P2465" s="44">
        <f t="shared" si="344"/>
        <v>15195.894802109755</v>
      </c>
      <c r="Q2465" s="44">
        <f t="shared" si="345"/>
        <v>27861.105197890247</v>
      </c>
      <c r="R2465" s="44" t="e">
        <f>VLOOKUP(S2465,Sheet8!B:C,2,0)</f>
        <v>#N/A</v>
      </c>
      <c r="S2465" s="6" t="s">
        <v>11889</v>
      </c>
      <c r="T2465" s="6" t="e">
        <f>VLOOKUP(U2465,'17-1'!J:K,2,0)</f>
        <v>#N/A</v>
      </c>
      <c r="U2465" s="6" t="s">
        <v>36666</v>
      </c>
    </row>
    <row r="2466" spans="1:21" x14ac:dyDescent="0.25">
      <c r="A2466" s="35">
        <v>4602</v>
      </c>
      <c r="B2466" s="36">
        <v>331</v>
      </c>
      <c r="C2466" s="36">
        <v>20005427</v>
      </c>
      <c r="D2466" s="36">
        <v>100718</v>
      </c>
      <c r="E2466" s="36">
        <v>30200056</v>
      </c>
      <c r="F2466" s="36" t="s">
        <v>322</v>
      </c>
      <c r="G2466" s="37" t="s">
        <v>2786</v>
      </c>
      <c r="H2466" s="38">
        <v>31228</v>
      </c>
      <c r="I2466" s="39">
        <v>85</v>
      </c>
      <c r="J2466" s="74">
        <v>33647</v>
      </c>
      <c r="K2466" s="45">
        <v>1</v>
      </c>
      <c r="L2466" s="41">
        <f t="shared" si="346"/>
        <v>33647</v>
      </c>
      <c r="M2466" s="39">
        <v>85</v>
      </c>
      <c r="N2466" s="42">
        <f t="shared" si="342"/>
        <v>29.998631074606433</v>
      </c>
      <c r="O2466" s="43">
        <f t="shared" si="343"/>
        <v>395.84705882352944</v>
      </c>
      <c r="P2466" s="44">
        <f t="shared" si="344"/>
        <v>11874.869879615091</v>
      </c>
      <c r="Q2466" s="44">
        <f t="shared" si="345"/>
        <v>21772.130120384907</v>
      </c>
      <c r="R2466" s="44" t="e">
        <f>VLOOKUP(S2466,Sheet8!B:C,2,0)</f>
        <v>#N/A</v>
      </c>
      <c r="S2466" s="6" t="s">
        <v>11890</v>
      </c>
      <c r="T2466" s="6" t="e">
        <f>VLOOKUP(U2466,'17-1'!J:K,2,0)</f>
        <v>#N/A</v>
      </c>
      <c r="U2466" s="6" t="s">
        <v>36667</v>
      </c>
    </row>
    <row r="2467" spans="1:21" x14ac:dyDescent="0.25">
      <c r="A2467" s="35">
        <v>4756</v>
      </c>
      <c r="B2467" s="36">
        <v>331</v>
      </c>
      <c r="C2467" s="36">
        <v>20006104</v>
      </c>
      <c r="D2467" s="36">
        <v>100718</v>
      </c>
      <c r="E2467" s="36">
        <v>30200071</v>
      </c>
      <c r="F2467" s="36" t="s">
        <v>43</v>
      </c>
      <c r="G2467" s="37" t="s">
        <v>2786</v>
      </c>
      <c r="H2467" s="38">
        <v>31228</v>
      </c>
      <c r="I2467" s="39">
        <v>85</v>
      </c>
      <c r="J2467" s="74">
        <v>57512</v>
      </c>
      <c r="K2467" s="45">
        <v>1</v>
      </c>
      <c r="L2467" s="41">
        <f t="shared" si="346"/>
        <v>57512</v>
      </c>
      <c r="M2467" s="39">
        <v>85</v>
      </c>
      <c r="N2467" s="42">
        <f t="shared" ref="N2467:N2530" si="347">IF(M2467=" "," ",IF(+H2467&lt;=367," ",($C$6-H2467)/365.25))</f>
        <v>29.998631074606433</v>
      </c>
      <c r="O2467" s="43">
        <f t="shared" ref="O2467:O2530" si="348">IF(+N2467&gt;=M2467,"--",L2467/M2467)</f>
        <v>676.61176470588236</v>
      </c>
      <c r="P2467" s="44">
        <f t="shared" ref="P2467:P2530" si="349">IF(+N2467/M2467&gt;1,L2467,L2467*N2467/M2467)</f>
        <v>20297.426710150175</v>
      </c>
      <c r="Q2467" s="44">
        <f t="shared" ref="Q2467:Q2530" si="350">IF(+L2467=0," ",IF(+L2467-P2467&lt;=0,0,(L2467-P2467)))</f>
        <v>37214.573289849825</v>
      </c>
      <c r="R2467" s="44" t="e">
        <f>VLOOKUP(S2467,Sheet8!B:C,2,0)</f>
        <v>#N/A</v>
      </c>
      <c r="S2467" s="6" t="s">
        <v>11891</v>
      </c>
      <c r="T2467" s="6" t="e">
        <f>VLOOKUP(U2467,'17-1'!J:K,2,0)</f>
        <v>#N/A</v>
      </c>
      <c r="U2467" s="6" t="s">
        <v>36668</v>
      </c>
    </row>
    <row r="2468" spans="1:21" x14ac:dyDescent="0.25">
      <c r="A2468" s="35">
        <v>4903</v>
      </c>
      <c r="B2468" s="36">
        <v>331</v>
      </c>
      <c r="C2468" s="36">
        <v>20006950</v>
      </c>
      <c r="D2468" s="36">
        <v>100718</v>
      </c>
      <c r="E2468" s="36">
        <v>30200077</v>
      </c>
      <c r="F2468" s="36" t="s">
        <v>15</v>
      </c>
      <c r="G2468" s="37" t="s">
        <v>2786</v>
      </c>
      <c r="H2468" s="38">
        <v>31228</v>
      </c>
      <c r="I2468" s="39">
        <v>85</v>
      </c>
      <c r="J2468" s="74">
        <v>71022</v>
      </c>
      <c r="K2468" s="45">
        <v>1</v>
      </c>
      <c r="L2468" s="41">
        <f t="shared" si="346"/>
        <v>71022</v>
      </c>
      <c r="M2468" s="39">
        <v>85</v>
      </c>
      <c r="N2468" s="42">
        <f t="shared" si="347"/>
        <v>29.998631074606433</v>
      </c>
      <c r="O2468" s="43">
        <f t="shared" si="348"/>
        <v>835.55294117647054</v>
      </c>
      <c r="P2468" s="44">
        <f t="shared" si="349"/>
        <v>25065.444425655271</v>
      </c>
      <c r="Q2468" s="44">
        <f t="shared" si="350"/>
        <v>45956.555574344733</v>
      </c>
      <c r="R2468" s="44" t="e">
        <f>VLOOKUP(S2468,Sheet8!B:C,2,0)</f>
        <v>#N/A</v>
      </c>
      <c r="S2468" s="6" t="s">
        <v>11892</v>
      </c>
      <c r="T2468" s="6" t="e">
        <f>VLOOKUP(U2468,'17-1'!J:K,2,0)</f>
        <v>#N/A</v>
      </c>
      <c r="U2468" s="6" t="s">
        <v>36669</v>
      </c>
    </row>
    <row r="2469" spans="1:21" x14ac:dyDescent="0.25">
      <c r="A2469" s="35">
        <v>5879</v>
      </c>
      <c r="B2469" s="36">
        <v>333</v>
      </c>
      <c r="C2469" s="36">
        <v>20006527</v>
      </c>
      <c r="D2469" s="36">
        <v>100718</v>
      </c>
      <c r="E2469" s="36">
        <v>30200011</v>
      </c>
      <c r="F2469" s="36" t="s">
        <v>53</v>
      </c>
      <c r="G2469" s="37" t="s">
        <v>2786</v>
      </c>
      <c r="H2469" s="38">
        <v>31228</v>
      </c>
      <c r="I2469" s="39">
        <v>85</v>
      </c>
      <c r="J2469" s="74">
        <v>2592</v>
      </c>
      <c r="K2469" s="45">
        <v>1</v>
      </c>
      <c r="L2469" s="41">
        <f t="shared" si="346"/>
        <v>2592</v>
      </c>
      <c r="M2469" s="39">
        <v>85</v>
      </c>
      <c r="N2469" s="42">
        <f t="shared" si="347"/>
        <v>29.998631074606433</v>
      </c>
      <c r="O2469" s="43">
        <f t="shared" si="348"/>
        <v>30.494117647058822</v>
      </c>
      <c r="P2469" s="44">
        <f t="shared" si="349"/>
        <v>914.78178523976328</v>
      </c>
      <c r="Q2469" s="44">
        <f t="shared" si="350"/>
        <v>1677.2182147602366</v>
      </c>
      <c r="R2469" s="44" t="e">
        <f>VLOOKUP(S2469,Sheet8!B:C,2,0)</f>
        <v>#N/A</v>
      </c>
      <c r="S2469" s="6" t="s">
        <v>11893</v>
      </c>
      <c r="T2469" s="6" t="e">
        <f>VLOOKUP(U2469,'17-1'!J:K,2,0)</f>
        <v>#N/A</v>
      </c>
      <c r="U2469" s="6" t="s">
        <v>36670</v>
      </c>
    </row>
    <row r="2470" spans="1:21" x14ac:dyDescent="0.25">
      <c r="A2470" s="35">
        <v>6042</v>
      </c>
      <c r="B2470" s="36">
        <v>334</v>
      </c>
      <c r="C2470" s="36">
        <v>20005122</v>
      </c>
      <c r="D2470" s="36">
        <v>100718</v>
      </c>
      <c r="E2470" s="36">
        <v>30200076</v>
      </c>
      <c r="F2470" s="36" t="s">
        <v>169</v>
      </c>
      <c r="G2470" s="37" t="s">
        <v>2786</v>
      </c>
      <c r="H2470" s="38">
        <v>31228</v>
      </c>
      <c r="I2470" s="39">
        <v>85</v>
      </c>
      <c r="J2470" s="74">
        <v>83170</v>
      </c>
      <c r="K2470" s="45">
        <v>1</v>
      </c>
      <c r="L2470" s="41">
        <f t="shared" si="346"/>
        <v>83170</v>
      </c>
      <c r="M2470" s="39">
        <v>85</v>
      </c>
      <c r="N2470" s="42">
        <f t="shared" si="347"/>
        <v>29.998631074606433</v>
      </c>
      <c r="O2470" s="43">
        <f t="shared" si="348"/>
        <v>978.47058823529414</v>
      </c>
      <c r="P2470" s="44">
        <f t="shared" si="349"/>
        <v>29352.778193823731</v>
      </c>
      <c r="Q2470" s="44">
        <f t="shared" si="350"/>
        <v>53817.221806176269</v>
      </c>
      <c r="R2470" s="44" t="e">
        <f>VLOOKUP(S2470,Sheet8!B:C,2,0)</f>
        <v>#N/A</v>
      </c>
      <c r="S2470" s="6" t="s">
        <v>11894</v>
      </c>
      <c r="T2470" s="6" t="e">
        <f>VLOOKUP(U2470,'17-1'!J:K,2,0)</f>
        <v>#N/A</v>
      </c>
      <c r="U2470" s="6" t="s">
        <v>36671</v>
      </c>
    </row>
    <row r="2471" spans="1:21" x14ac:dyDescent="0.25">
      <c r="A2471" s="35">
        <v>7474</v>
      </c>
      <c r="B2471" s="36">
        <v>371</v>
      </c>
      <c r="C2471" s="36">
        <v>20000928</v>
      </c>
      <c r="D2471" s="36">
        <v>100719</v>
      </c>
      <c r="E2471" s="36">
        <v>30200053</v>
      </c>
      <c r="F2471" s="36" t="s">
        <v>28</v>
      </c>
      <c r="G2471" s="37" t="s">
        <v>2786</v>
      </c>
      <c r="H2471" s="38">
        <v>31228</v>
      </c>
      <c r="I2471" s="39">
        <v>85</v>
      </c>
      <c r="J2471" s="74">
        <v>5346</v>
      </c>
      <c r="K2471" s="45">
        <v>1</v>
      </c>
      <c r="L2471" s="41">
        <f t="shared" si="346"/>
        <v>5346</v>
      </c>
      <c r="M2471" s="39">
        <v>85</v>
      </c>
      <c r="N2471" s="42">
        <f t="shared" si="347"/>
        <v>29.998631074606433</v>
      </c>
      <c r="O2471" s="43">
        <f t="shared" si="348"/>
        <v>62.89411764705882</v>
      </c>
      <c r="P2471" s="44">
        <f t="shared" si="349"/>
        <v>1886.7374320570116</v>
      </c>
      <c r="Q2471" s="44">
        <f t="shared" si="350"/>
        <v>3459.2625679429884</v>
      </c>
      <c r="R2471" s="44" t="e">
        <f>VLOOKUP(S2471,Sheet8!B:C,2,0)</f>
        <v>#N/A</v>
      </c>
      <c r="S2471" s="6" t="s">
        <v>11895</v>
      </c>
      <c r="T2471" s="6" t="e">
        <f>VLOOKUP(U2471,'17-1'!J:K,2,0)</f>
        <v>#N/A</v>
      </c>
      <c r="U2471" s="6" t="s">
        <v>36672</v>
      </c>
    </row>
    <row r="2472" spans="1:21" x14ac:dyDescent="0.25">
      <c r="A2472" s="35">
        <v>7524</v>
      </c>
      <c r="B2472" s="36">
        <v>371</v>
      </c>
      <c r="C2472" s="36">
        <v>20001035</v>
      </c>
      <c r="D2472" s="36">
        <v>100719</v>
      </c>
      <c r="E2472" s="36">
        <v>30200030</v>
      </c>
      <c r="F2472" s="36" t="s">
        <v>40</v>
      </c>
      <c r="G2472" s="37" t="s">
        <v>2786</v>
      </c>
      <c r="H2472" s="38">
        <v>31228</v>
      </c>
      <c r="I2472" s="39">
        <v>85</v>
      </c>
      <c r="J2472" s="74">
        <v>1935.6</v>
      </c>
      <c r="K2472" s="49">
        <v>0</v>
      </c>
      <c r="L2472" s="41">
        <f t="shared" si="346"/>
        <v>0</v>
      </c>
      <c r="M2472" s="39">
        <v>85</v>
      </c>
      <c r="N2472" s="42">
        <f t="shared" si="347"/>
        <v>29.998631074606433</v>
      </c>
      <c r="O2472" s="43">
        <f t="shared" si="348"/>
        <v>0</v>
      </c>
      <c r="P2472" s="44">
        <f t="shared" si="349"/>
        <v>0</v>
      </c>
      <c r="Q2472" s="44" t="str">
        <f t="shared" si="350"/>
        <v xml:space="preserve"> </v>
      </c>
      <c r="R2472" s="44" t="e">
        <f>VLOOKUP(S2472,Sheet8!B:C,2,0)</f>
        <v>#N/A</v>
      </c>
      <c r="S2472" s="6" t="s">
        <v>11896</v>
      </c>
      <c r="T2472" s="6" t="e">
        <f>VLOOKUP(U2472,'17-1'!J:K,2,0)</f>
        <v>#N/A</v>
      </c>
      <c r="U2472" s="6" t="s">
        <v>36673</v>
      </c>
    </row>
    <row r="2473" spans="1:21" x14ac:dyDescent="0.25">
      <c r="A2473" s="35">
        <v>7910</v>
      </c>
      <c r="B2473" s="36">
        <v>371</v>
      </c>
      <c r="C2473" s="36">
        <v>20003895</v>
      </c>
      <c r="D2473" s="36">
        <v>100719</v>
      </c>
      <c r="E2473" s="36">
        <v>30200069</v>
      </c>
      <c r="F2473" s="36" t="s">
        <v>83</v>
      </c>
      <c r="G2473" s="37" t="s">
        <v>2786</v>
      </c>
      <c r="H2473" s="38">
        <v>31228</v>
      </c>
      <c r="I2473" s="39">
        <v>85</v>
      </c>
      <c r="J2473" s="74">
        <v>4026</v>
      </c>
      <c r="K2473" s="45">
        <v>1</v>
      </c>
      <c r="L2473" s="41">
        <f t="shared" si="346"/>
        <v>4026</v>
      </c>
      <c r="M2473" s="39">
        <v>85</v>
      </c>
      <c r="N2473" s="42">
        <f t="shared" si="347"/>
        <v>29.998631074606433</v>
      </c>
      <c r="O2473" s="43">
        <f t="shared" si="348"/>
        <v>47.364705882352943</v>
      </c>
      <c r="P2473" s="44">
        <f t="shared" si="349"/>
        <v>1420.876337721947</v>
      </c>
      <c r="Q2473" s="44">
        <f t="shared" si="350"/>
        <v>2605.123662278053</v>
      </c>
      <c r="R2473" s="44" t="e">
        <f>VLOOKUP(S2473,Sheet8!B:C,2,0)</f>
        <v>#N/A</v>
      </c>
      <c r="S2473" s="6" t="s">
        <v>11897</v>
      </c>
      <c r="T2473" s="6" t="e">
        <f>VLOOKUP(U2473,'17-1'!J:K,2,0)</f>
        <v>#N/A</v>
      </c>
      <c r="U2473" s="6" t="s">
        <v>36674</v>
      </c>
    </row>
    <row r="2474" spans="1:21" x14ac:dyDescent="0.25">
      <c r="A2474" s="35">
        <v>1518</v>
      </c>
      <c r="B2474" s="36">
        <v>310</v>
      </c>
      <c r="C2474" s="36">
        <v>20004371</v>
      </c>
      <c r="D2474" s="36">
        <v>100718</v>
      </c>
      <c r="E2474" s="36">
        <v>30200091</v>
      </c>
      <c r="F2474" s="36" t="s">
        <v>9</v>
      </c>
      <c r="G2474" s="37" t="s">
        <v>2786</v>
      </c>
      <c r="H2474" s="38">
        <v>31382</v>
      </c>
      <c r="I2474" s="39">
        <v>85</v>
      </c>
      <c r="J2474" s="74">
        <v>40725</v>
      </c>
      <c r="K2474" s="45">
        <v>1</v>
      </c>
      <c r="L2474" s="41">
        <f t="shared" si="346"/>
        <v>40725</v>
      </c>
      <c r="M2474" s="39">
        <v>85</v>
      </c>
      <c r="N2474" s="42">
        <f t="shared" si="347"/>
        <v>29.577002053388089</v>
      </c>
      <c r="O2474" s="43">
        <f t="shared" si="348"/>
        <v>479.11764705882354</v>
      </c>
      <c r="P2474" s="44">
        <f t="shared" si="349"/>
        <v>14170.863630873293</v>
      </c>
      <c r="Q2474" s="44">
        <f t="shared" si="350"/>
        <v>26554.136369126707</v>
      </c>
      <c r="R2474" s="44" t="e">
        <f>VLOOKUP(S2474,Sheet8!B:C,2,0)</f>
        <v>#N/A</v>
      </c>
      <c r="S2474" s="6" t="s">
        <v>11898</v>
      </c>
      <c r="T2474" s="6" t="e">
        <f>VLOOKUP(U2474,'17-1'!J:K,2,0)</f>
        <v>#N/A</v>
      </c>
      <c r="U2474" s="6" t="s">
        <v>36675</v>
      </c>
    </row>
    <row r="2475" spans="1:21" x14ac:dyDescent="0.25">
      <c r="A2475" s="35">
        <v>5015</v>
      </c>
      <c r="B2475" s="36">
        <v>331</v>
      </c>
      <c r="C2475" s="36">
        <v>20008137</v>
      </c>
      <c r="D2475" s="36">
        <v>100718</v>
      </c>
      <c r="E2475" s="36">
        <v>30200008</v>
      </c>
      <c r="F2475" s="36" t="s">
        <v>25</v>
      </c>
      <c r="G2475" s="37" t="s">
        <v>2786</v>
      </c>
      <c r="H2475" s="38">
        <v>31412</v>
      </c>
      <c r="I2475" s="39">
        <v>85</v>
      </c>
      <c r="J2475" s="74">
        <v>5997</v>
      </c>
      <c r="K2475" s="45">
        <v>1</v>
      </c>
      <c r="L2475" s="41">
        <f t="shared" si="346"/>
        <v>5997</v>
      </c>
      <c r="M2475" s="39">
        <v>85</v>
      </c>
      <c r="N2475" s="42">
        <f t="shared" si="347"/>
        <v>29.494866529774129</v>
      </c>
      <c r="O2475" s="43">
        <f t="shared" si="348"/>
        <v>70.552941176470583</v>
      </c>
      <c r="P2475" s="44">
        <f t="shared" si="349"/>
        <v>2080.9495832830053</v>
      </c>
      <c r="Q2475" s="44">
        <f t="shared" si="350"/>
        <v>3916.0504167169947</v>
      </c>
      <c r="R2475" s="44" t="e">
        <f>VLOOKUP(S2475,Sheet8!B:C,2,0)</f>
        <v>#N/A</v>
      </c>
      <c r="S2475" s="6" t="s">
        <v>11899</v>
      </c>
      <c r="T2475" s="6" t="e">
        <f>VLOOKUP(U2475,'17-1'!J:K,2,0)</f>
        <v>#N/A</v>
      </c>
      <c r="U2475" s="6" t="s">
        <v>36676</v>
      </c>
    </row>
    <row r="2476" spans="1:21" x14ac:dyDescent="0.25">
      <c r="A2476" s="35">
        <v>962</v>
      </c>
      <c r="B2476" s="36">
        <v>307</v>
      </c>
      <c r="C2476" s="36">
        <v>20002840</v>
      </c>
      <c r="D2476" s="36">
        <v>100718</v>
      </c>
      <c r="E2476" s="36">
        <v>30200043</v>
      </c>
      <c r="F2476" s="36" t="s">
        <v>78</v>
      </c>
      <c r="G2476" s="37" t="s">
        <v>2786</v>
      </c>
      <c r="H2476" s="38">
        <v>31593</v>
      </c>
      <c r="I2476" s="39">
        <v>85</v>
      </c>
      <c r="J2476" s="74">
        <v>101376</v>
      </c>
      <c r="K2476" s="45">
        <v>1</v>
      </c>
      <c r="L2476" s="41">
        <f t="shared" si="346"/>
        <v>101376</v>
      </c>
      <c r="M2476" s="39">
        <v>85</v>
      </c>
      <c r="N2476" s="42">
        <f t="shared" si="347"/>
        <v>28.999315537303218</v>
      </c>
      <c r="O2476" s="43">
        <f t="shared" si="348"/>
        <v>1192.6588235294118</v>
      </c>
      <c r="P2476" s="44">
        <f t="shared" si="349"/>
        <v>34586.289551878246</v>
      </c>
      <c r="Q2476" s="44">
        <f t="shared" si="350"/>
        <v>66789.710448121754</v>
      </c>
      <c r="R2476" s="44" t="e">
        <f>VLOOKUP(S2476,Sheet8!B:C,2,0)</f>
        <v>#N/A</v>
      </c>
      <c r="S2476" s="6" t="s">
        <v>11900</v>
      </c>
      <c r="T2476" s="6" t="e">
        <f>VLOOKUP(U2476,'17-1'!J:K,2,0)</f>
        <v>#N/A</v>
      </c>
      <c r="U2476" s="6" t="s">
        <v>36677</v>
      </c>
    </row>
    <row r="2477" spans="1:21" x14ac:dyDescent="0.25">
      <c r="A2477" s="35">
        <v>963</v>
      </c>
      <c r="B2477" s="36">
        <v>307</v>
      </c>
      <c r="C2477" s="36">
        <v>20002843</v>
      </c>
      <c r="D2477" s="36">
        <v>100718</v>
      </c>
      <c r="E2477" s="36">
        <v>30200016</v>
      </c>
      <c r="F2477" s="36" t="s">
        <v>49</v>
      </c>
      <c r="G2477" s="37" t="s">
        <v>2786</v>
      </c>
      <c r="H2477" s="38">
        <v>31593</v>
      </c>
      <c r="I2477" s="39">
        <v>85</v>
      </c>
      <c r="J2477" s="74">
        <v>120209</v>
      </c>
      <c r="K2477" s="45">
        <v>1</v>
      </c>
      <c r="L2477" s="41">
        <f t="shared" si="346"/>
        <v>120209</v>
      </c>
      <c r="M2477" s="39">
        <v>85</v>
      </c>
      <c r="N2477" s="42">
        <f t="shared" si="347"/>
        <v>28.999315537303218</v>
      </c>
      <c r="O2477" s="43">
        <f t="shared" si="348"/>
        <v>1414.2235294117647</v>
      </c>
      <c r="P2477" s="44">
        <f t="shared" si="349"/>
        <v>41011.514369690383</v>
      </c>
      <c r="Q2477" s="44">
        <f t="shared" si="350"/>
        <v>79197.485630309617</v>
      </c>
      <c r="R2477" s="44" t="e">
        <f>VLOOKUP(S2477,Sheet8!B:C,2,0)</f>
        <v>#N/A</v>
      </c>
      <c r="S2477" s="6" t="s">
        <v>11901</v>
      </c>
      <c r="T2477" s="6" t="e">
        <f>VLOOKUP(U2477,'17-1'!J:K,2,0)</f>
        <v>#N/A</v>
      </c>
      <c r="U2477" s="6" t="s">
        <v>36678</v>
      </c>
    </row>
    <row r="2478" spans="1:21" x14ac:dyDescent="0.25">
      <c r="A2478" s="35">
        <v>971</v>
      </c>
      <c r="B2478" s="36">
        <v>307</v>
      </c>
      <c r="C2478" s="36">
        <v>20002885</v>
      </c>
      <c r="D2478" s="36">
        <v>100718</v>
      </c>
      <c r="E2478" s="36">
        <v>30200049</v>
      </c>
      <c r="F2478" s="36" t="s">
        <v>254</v>
      </c>
      <c r="G2478" s="37" t="s">
        <v>2786</v>
      </c>
      <c r="H2478" s="38">
        <v>31593</v>
      </c>
      <c r="I2478" s="39">
        <v>85</v>
      </c>
      <c r="J2478" s="74">
        <v>126088</v>
      </c>
      <c r="K2478" s="45">
        <v>1</v>
      </c>
      <c r="L2478" s="41">
        <f t="shared" si="346"/>
        <v>126088</v>
      </c>
      <c r="M2478" s="39">
        <v>85</v>
      </c>
      <c r="N2478" s="42">
        <f t="shared" si="347"/>
        <v>28.999315537303218</v>
      </c>
      <c r="O2478" s="43">
        <f t="shared" si="348"/>
        <v>1483.3882352941177</v>
      </c>
      <c r="P2478" s="44">
        <f t="shared" si="349"/>
        <v>43017.243499617507</v>
      </c>
      <c r="Q2478" s="44">
        <f t="shared" si="350"/>
        <v>83070.7565003825</v>
      </c>
      <c r="R2478" s="44" t="e">
        <f>VLOOKUP(S2478,Sheet8!B:C,2,0)</f>
        <v>#N/A</v>
      </c>
      <c r="S2478" s="6" t="s">
        <v>11902</v>
      </c>
      <c r="T2478" s="6" t="e">
        <f>VLOOKUP(U2478,'17-1'!J:K,2,0)</f>
        <v>#N/A</v>
      </c>
      <c r="U2478" s="6" t="s">
        <v>36679</v>
      </c>
    </row>
    <row r="2479" spans="1:21" x14ac:dyDescent="0.25">
      <c r="A2479" s="35">
        <v>996</v>
      </c>
      <c r="B2479" s="36">
        <v>307</v>
      </c>
      <c r="C2479" s="36">
        <v>20002965</v>
      </c>
      <c r="D2479" s="36">
        <v>100718</v>
      </c>
      <c r="E2479" s="36">
        <v>30200042</v>
      </c>
      <c r="F2479" s="36" t="s">
        <v>38</v>
      </c>
      <c r="G2479" s="37" t="s">
        <v>2786</v>
      </c>
      <c r="H2479" s="38">
        <v>31593</v>
      </c>
      <c r="I2479" s="39">
        <v>85</v>
      </c>
      <c r="J2479" s="74">
        <v>95927</v>
      </c>
      <c r="K2479" s="45">
        <v>1</v>
      </c>
      <c r="L2479" s="41">
        <f t="shared" si="346"/>
        <v>95927</v>
      </c>
      <c r="M2479" s="39">
        <v>85</v>
      </c>
      <c r="N2479" s="42">
        <f t="shared" si="347"/>
        <v>28.999315537303218</v>
      </c>
      <c r="O2479" s="43">
        <f t="shared" si="348"/>
        <v>1128.5529411764705</v>
      </c>
      <c r="P2479" s="44">
        <f t="shared" si="349"/>
        <v>32727.262841728068</v>
      </c>
      <c r="Q2479" s="44">
        <f t="shared" si="350"/>
        <v>63199.737158271935</v>
      </c>
      <c r="R2479" s="44" t="e">
        <f>VLOOKUP(S2479,Sheet8!B:C,2,0)</f>
        <v>#N/A</v>
      </c>
      <c r="S2479" s="6" t="s">
        <v>11903</v>
      </c>
      <c r="T2479" s="6" t="e">
        <f>VLOOKUP(U2479,'17-1'!J:K,2,0)</f>
        <v>#N/A</v>
      </c>
      <c r="U2479" s="6" t="s">
        <v>36680</v>
      </c>
    </row>
    <row r="2480" spans="1:21" x14ac:dyDescent="0.25">
      <c r="A2480" s="35">
        <v>1704</v>
      </c>
      <c r="B2480" s="36">
        <v>311</v>
      </c>
      <c r="C2480" s="36">
        <v>20000102</v>
      </c>
      <c r="D2480" s="36">
        <v>100718</v>
      </c>
      <c r="E2480" s="36">
        <v>30200066</v>
      </c>
      <c r="F2480" s="36" t="s">
        <v>13</v>
      </c>
      <c r="G2480" s="37" t="s">
        <v>2786</v>
      </c>
      <c r="H2480" s="38">
        <v>31593</v>
      </c>
      <c r="I2480" s="39">
        <v>85</v>
      </c>
      <c r="J2480" s="74">
        <v>191614</v>
      </c>
      <c r="K2480" s="45">
        <v>1</v>
      </c>
      <c r="L2480" s="41">
        <f t="shared" si="346"/>
        <v>191614</v>
      </c>
      <c r="M2480" s="39">
        <v>85</v>
      </c>
      <c r="N2480" s="42">
        <f t="shared" si="347"/>
        <v>28.999315537303218</v>
      </c>
      <c r="O2480" s="43">
        <f t="shared" si="348"/>
        <v>2254.2823529411767</v>
      </c>
      <c r="P2480" s="44">
        <f t="shared" si="349"/>
        <v>65372.645263115512</v>
      </c>
      <c r="Q2480" s="44">
        <f t="shared" si="350"/>
        <v>126241.35473688449</v>
      </c>
      <c r="R2480" s="44" t="e">
        <f>VLOOKUP(S2480,Sheet8!B:C,2,0)</f>
        <v>#N/A</v>
      </c>
      <c r="S2480" s="6" t="s">
        <v>11904</v>
      </c>
      <c r="T2480" s="6" t="e">
        <f>VLOOKUP(U2480,'17-1'!J:K,2,0)</f>
        <v>#N/A</v>
      </c>
      <c r="U2480" s="6" t="s">
        <v>36681</v>
      </c>
    </row>
    <row r="2481" spans="1:21" x14ac:dyDescent="0.25">
      <c r="A2481" s="35">
        <v>2011</v>
      </c>
      <c r="B2481" s="36">
        <v>311</v>
      </c>
      <c r="C2481" s="36">
        <v>20002250</v>
      </c>
      <c r="D2481" s="36">
        <v>100718</v>
      </c>
      <c r="E2481" s="36">
        <v>30200045</v>
      </c>
      <c r="F2481" s="36" t="s">
        <v>56</v>
      </c>
      <c r="G2481" s="37" t="s">
        <v>2786</v>
      </c>
      <c r="H2481" s="38">
        <v>31593</v>
      </c>
      <c r="I2481" s="39">
        <v>85</v>
      </c>
      <c r="J2481" s="74">
        <v>163968</v>
      </c>
      <c r="K2481" s="45">
        <v>1</v>
      </c>
      <c r="L2481" s="41">
        <f t="shared" si="346"/>
        <v>163968</v>
      </c>
      <c r="M2481" s="39">
        <v>85</v>
      </c>
      <c r="N2481" s="42">
        <f t="shared" si="347"/>
        <v>28.999315537303218</v>
      </c>
      <c r="O2481" s="43">
        <f t="shared" si="348"/>
        <v>1929.035294117647</v>
      </c>
      <c r="P2481" s="44">
        <f t="shared" si="349"/>
        <v>55940.703176712166</v>
      </c>
      <c r="Q2481" s="44">
        <f t="shared" si="350"/>
        <v>108027.29682328783</v>
      </c>
      <c r="R2481" s="44" t="e">
        <f>VLOOKUP(S2481,Sheet8!B:C,2,0)</f>
        <v>#N/A</v>
      </c>
      <c r="S2481" s="6" t="s">
        <v>11905</v>
      </c>
      <c r="T2481" s="6" t="e">
        <f>VLOOKUP(U2481,'17-1'!J:K,2,0)</f>
        <v>#N/A</v>
      </c>
      <c r="U2481" s="6" t="s">
        <v>36682</v>
      </c>
    </row>
    <row r="2482" spans="1:21" x14ac:dyDescent="0.25">
      <c r="A2482" s="35">
        <v>2487</v>
      </c>
      <c r="B2482" s="36">
        <v>311</v>
      </c>
      <c r="C2482" s="36">
        <v>20007803</v>
      </c>
      <c r="D2482" s="36">
        <v>100718</v>
      </c>
      <c r="E2482" s="36">
        <v>30200044</v>
      </c>
      <c r="F2482" s="36" t="s">
        <v>45</v>
      </c>
      <c r="G2482" s="37" t="s">
        <v>2786</v>
      </c>
      <c r="H2482" s="38">
        <v>31593</v>
      </c>
      <c r="I2482" s="39">
        <v>85</v>
      </c>
      <c r="J2482" s="74">
        <v>794680</v>
      </c>
      <c r="K2482" s="45">
        <v>1</v>
      </c>
      <c r="L2482" s="41">
        <f t="shared" si="346"/>
        <v>794680</v>
      </c>
      <c r="M2482" s="39">
        <v>85</v>
      </c>
      <c r="N2482" s="42">
        <f t="shared" si="347"/>
        <v>28.999315537303218</v>
      </c>
      <c r="O2482" s="43">
        <f t="shared" si="348"/>
        <v>9349.176470588236</v>
      </c>
      <c r="P2482" s="44">
        <f t="shared" si="349"/>
        <v>271119.71848451905</v>
      </c>
      <c r="Q2482" s="44">
        <f t="shared" si="350"/>
        <v>523560.28151548095</v>
      </c>
      <c r="R2482" s="44" t="e">
        <f>VLOOKUP(S2482,Sheet8!B:C,2,0)</f>
        <v>#N/A</v>
      </c>
      <c r="S2482" s="6" t="s">
        <v>11906</v>
      </c>
      <c r="T2482" s="6" t="e">
        <f>VLOOKUP(U2482,'17-1'!J:K,2,0)</f>
        <v>#N/A</v>
      </c>
      <c r="U2482" s="6" t="s">
        <v>36683</v>
      </c>
    </row>
    <row r="2483" spans="1:21" x14ac:dyDescent="0.25">
      <c r="A2483" s="35">
        <v>2714</v>
      </c>
      <c r="B2483" s="36">
        <v>320</v>
      </c>
      <c r="C2483" s="36">
        <v>20001327</v>
      </c>
      <c r="D2483" s="36">
        <v>100718</v>
      </c>
      <c r="E2483" s="36">
        <v>30200077</v>
      </c>
      <c r="F2483" s="36" t="s">
        <v>15</v>
      </c>
      <c r="G2483" s="37" t="s">
        <v>2786</v>
      </c>
      <c r="H2483" s="38">
        <v>31593</v>
      </c>
      <c r="I2483" s="39">
        <v>85</v>
      </c>
      <c r="J2483" s="74">
        <v>425329</v>
      </c>
      <c r="K2483" s="45">
        <v>1</v>
      </c>
      <c r="L2483" s="41">
        <f t="shared" si="346"/>
        <v>425329</v>
      </c>
      <c r="M2483" s="39">
        <v>85</v>
      </c>
      <c r="N2483" s="42">
        <f t="shared" si="347"/>
        <v>28.999315537303218</v>
      </c>
      <c r="O2483" s="43">
        <f t="shared" si="348"/>
        <v>5003.8705882352942</v>
      </c>
      <c r="P2483" s="44">
        <f t="shared" si="349"/>
        <v>145108.82209606635</v>
      </c>
      <c r="Q2483" s="44">
        <f t="shared" si="350"/>
        <v>280220.17790393368</v>
      </c>
      <c r="R2483" s="44" t="e">
        <f>VLOOKUP(S2483,Sheet8!B:C,2,0)</f>
        <v>#N/A</v>
      </c>
      <c r="S2483" s="6" t="s">
        <v>11907</v>
      </c>
      <c r="T2483" s="6" t="e">
        <f>VLOOKUP(U2483,'17-1'!J:K,2,0)</f>
        <v>#N/A</v>
      </c>
      <c r="U2483" s="6" t="s">
        <v>36684</v>
      </c>
    </row>
    <row r="2484" spans="1:21" x14ac:dyDescent="0.25">
      <c r="A2484" s="35">
        <v>3463</v>
      </c>
      <c r="B2484" s="36">
        <v>330</v>
      </c>
      <c r="C2484" s="36">
        <v>20004436</v>
      </c>
      <c r="D2484" s="36">
        <v>100718</v>
      </c>
      <c r="E2484" s="36">
        <v>30200051</v>
      </c>
      <c r="F2484" s="36" t="s">
        <v>58</v>
      </c>
      <c r="G2484" s="37" t="s">
        <v>2786</v>
      </c>
      <c r="H2484" s="38">
        <v>31593</v>
      </c>
      <c r="I2484" s="39">
        <v>85</v>
      </c>
      <c r="J2484" s="74">
        <v>26074</v>
      </c>
      <c r="K2484" s="45">
        <v>1</v>
      </c>
      <c r="L2484" s="41">
        <f t="shared" si="346"/>
        <v>26074</v>
      </c>
      <c r="M2484" s="39">
        <v>85</v>
      </c>
      <c r="N2484" s="42">
        <f t="shared" si="347"/>
        <v>28.999315537303218</v>
      </c>
      <c r="O2484" s="43">
        <f t="shared" si="348"/>
        <v>306.75294117647059</v>
      </c>
      <c r="P2484" s="44">
        <f t="shared" si="349"/>
        <v>8895.6253331722837</v>
      </c>
      <c r="Q2484" s="44">
        <f t="shared" si="350"/>
        <v>17178.374666827716</v>
      </c>
      <c r="R2484" s="44" t="e">
        <f>VLOOKUP(S2484,Sheet8!B:C,2,0)</f>
        <v>#N/A</v>
      </c>
      <c r="S2484" s="6" t="s">
        <v>11908</v>
      </c>
      <c r="T2484" s="6" t="e">
        <f>VLOOKUP(U2484,'17-1'!J:K,2,0)</f>
        <v>#N/A</v>
      </c>
      <c r="U2484" s="6" t="s">
        <v>36685</v>
      </c>
    </row>
    <row r="2485" spans="1:21" x14ac:dyDescent="0.25">
      <c r="A2485" s="35">
        <v>3698</v>
      </c>
      <c r="B2485" s="36">
        <v>331</v>
      </c>
      <c r="C2485" s="36">
        <v>20000584</v>
      </c>
      <c r="D2485" s="36">
        <v>100718</v>
      </c>
      <c r="E2485" s="36">
        <v>30200018</v>
      </c>
      <c r="F2485" s="36" t="s">
        <v>54</v>
      </c>
      <c r="G2485" s="37" t="s">
        <v>2786</v>
      </c>
      <c r="H2485" s="38">
        <v>31593</v>
      </c>
      <c r="I2485" s="39">
        <v>85</v>
      </c>
      <c r="J2485" s="74">
        <v>48101</v>
      </c>
      <c r="K2485" s="45">
        <v>1</v>
      </c>
      <c r="L2485" s="41">
        <f t="shared" si="346"/>
        <v>48101</v>
      </c>
      <c r="M2485" s="39">
        <v>85</v>
      </c>
      <c r="N2485" s="42">
        <f t="shared" si="347"/>
        <v>28.999315537303218</v>
      </c>
      <c r="O2485" s="43">
        <f t="shared" si="348"/>
        <v>565.89411764705881</v>
      </c>
      <c r="P2485" s="44">
        <f t="shared" si="349"/>
        <v>16410.542078350849</v>
      </c>
      <c r="Q2485" s="44">
        <f t="shared" si="350"/>
        <v>31690.457921649151</v>
      </c>
      <c r="R2485" s="44" t="e">
        <f>VLOOKUP(S2485,Sheet8!B:C,2,0)</f>
        <v>#N/A</v>
      </c>
      <c r="S2485" s="6" t="s">
        <v>11909</v>
      </c>
      <c r="T2485" s="6" t="e">
        <f>VLOOKUP(U2485,'17-1'!J:K,2,0)</f>
        <v>#N/A</v>
      </c>
      <c r="U2485" s="6" t="s">
        <v>36686</v>
      </c>
    </row>
    <row r="2486" spans="1:21" x14ac:dyDescent="0.25">
      <c r="A2486" s="35">
        <v>5581</v>
      </c>
      <c r="B2486" s="36">
        <v>333</v>
      </c>
      <c r="C2486" s="36">
        <v>20005513</v>
      </c>
      <c r="D2486" s="36">
        <v>100718</v>
      </c>
      <c r="E2486" s="36">
        <v>30200011</v>
      </c>
      <c r="F2486" s="36" t="s">
        <v>53</v>
      </c>
      <c r="G2486" s="37" t="s">
        <v>2786</v>
      </c>
      <c r="H2486" s="38">
        <v>31593</v>
      </c>
      <c r="I2486" s="39">
        <v>85</v>
      </c>
      <c r="J2486" s="74">
        <v>3277</v>
      </c>
      <c r="K2486" s="45">
        <v>1</v>
      </c>
      <c r="L2486" s="41">
        <f t="shared" si="346"/>
        <v>3277</v>
      </c>
      <c r="M2486" s="39">
        <v>85</v>
      </c>
      <c r="N2486" s="42">
        <f t="shared" si="347"/>
        <v>28.999315537303218</v>
      </c>
      <c r="O2486" s="43">
        <f t="shared" si="348"/>
        <v>38.55294117647059</v>
      </c>
      <c r="P2486" s="44">
        <f t="shared" si="349"/>
        <v>1118.0089060675607</v>
      </c>
      <c r="Q2486" s="44">
        <f t="shared" si="350"/>
        <v>2158.9910939324391</v>
      </c>
      <c r="R2486" s="44" t="e">
        <f>VLOOKUP(S2486,Sheet8!B:C,2,0)</f>
        <v>#N/A</v>
      </c>
      <c r="S2486" s="6" t="s">
        <v>11910</v>
      </c>
      <c r="T2486" s="6" t="e">
        <f>VLOOKUP(U2486,'17-1'!J:K,2,0)</f>
        <v>#N/A</v>
      </c>
      <c r="U2486" s="6" t="s">
        <v>36687</v>
      </c>
    </row>
    <row r="2487" spans="1:21" x14ac:dyDescent="0.25">
      <c r="A2487" s="35">
        <v>6251</v>
      </c>
      <c r="B2487" s="36">
        <v>334</v>
      </c>
      <c r="C2487" s="36">
        <v>20007376</v>
      </c>
      <c r="D2487" s="36">
        <v>100718</v>
      </c>
      <c r="E2487" s="36">
        <v>30200054</v>
      </c>
      <c r="F2487" s="36" t="s">
        <v>42</v>
      </c>
      <c r="G2487" s="37" t="s">
        <v>2786</v>
      </c>
      <c r="H2487" s="38">
        <v>31593</v>
      </c>
      <c r="I2487" s="39">
        <v>85</v>
      </c>
      <c r="J2487" s="74">
        <v>72401</v>
      </c>
      <c r="K2487" s="45">
        <v>1</v>
      </c>
      <c r="L2487" s="41">
        <f t="shared" si="346"/>
        <v>72401</v>
      </c>
      <c r="M2487" s="39">
        <v>85</v>
      </c>
      <c r="N2487" s="42">
        <f t="shared" si="347"/>
        <v>28.999315537303218</v>
      </c>
      <c r="O2487" s="43">
        <f t="shared" si="348"/>
        <v>851.77647058823527</v>
      </c>
      <c r="P2487" s="44">
        <f t="shared" si="349"/>
        <v>24700.934637838713</v>
      </c>
      <c r="Q2487" s="44">
        <f t="shared" si="350"/>
        <v>47700.065362161287</v>
      </c>
      <c r="R2487" s="44" t="e">
        <f>VLOOKUP(S2487,Sheet8!B:C,2,0)</f>
        <v>#N/A</v>
      </c>
      <c r="S2487" s="6" t="s">
        <v>11911</v>
      </c>
      <c r="T2487" s="6" t="e">
        <f>VLOOKUP(U2487,'17-1'!J:K,2,0)</f>
        <v>#N/A</v>
      </c>
      <c r="U2487" s="6" t="s">
        <v>36688</v>
      </c>
    </row>
    <row r="2488" spans="1:21" x14ac:dyDescent="0.25">
      <c r="A2488" s="35">
        <v>7092</v>
      </c>
      <c r="B2488" s="36">
        <v>361</v>
      </c>
      <c r="C2488" s="36">
        <v>20005534</v>
      </c>
      <c r="D2488" s="36">
        <v>100719</v>
      </c>
      <c r="E2488" s="36">
        <v>30200061</v>
      </c>
      <c r="F2488" s="36" t="s">
        <v>57</v>
      </c>
      <c r="G2488" s="37" t="s">
        <v>2786</v>
      </c>
      <c r="H2488" s="38">
        <v>31593</v>
      </c>
      <c r="I2488" s="39">
        <v>85</v>
      </c>
      <c r="J2488" s="74">
        <v>14909</v>
      </c>
      <c r="K2488" s="45">
        <v>1</v>
      </c>
      <c r="L2488" s="41">
        <f t="shared" si="346"/>
        <v>14909</v>
      </c>
      <c r="M2488" s="39">
        <v>85</v>
      </c>
      <c r="N2488" s="42">
        <f t="shared" si="347"/>
        <v>28.999315537303218</v>
      </c>
      <c r="O2488" s="43">
        <f t="shared" si="348"/>
        <v>175.4</v>
      </c>
      <c r="P2488" s="44">
        <f t="shared" si="349"/>
        <v>5086.4799452429843</v>
      </c>
      <c r="Q2488" s="44">
        <f t="shared" si="350"/>
        <v>9822.5200547570166</v>
      </c>
      <c r="R2488" s="44" t="e">
        <f>VLOOKUP(S2488,Sheet8!B:C,2,0)</f>
        <v>#N/A</v>
      </c>
      <c r="S2488" s="6" t="s">
        <v>11912</v>
      </c>
      <c r="T2488" s="6" t="e">
        <f>VLOOKUP(U2488,'17-1'!J:K,2,0)</f>
        <v>#N/A</v>
      </c>
      <c r="U2488" s="6" t="s">
        <v>36689</v>
      </c>
    </row>
    <row r="2489" spans="1:21" x14ac:dyDescent="0.25">
      <c r="A2489" s="35">
        <v>7687</v>
      </c>
      <c r="B2489" s="36">
        <v>371</v>
      </c>
      <c r="C2489" s="36">
        <v>20001416</v>
      </c>
      <c r="D2489" s="36">
        <v>100719</v>
      </c>
      <c r="E2489" s="36">
        <v>30200083</v>
      </c>
      <c r="F2489" s="36" t="s">
        <v>164</v>
      </c>
      <c r="G2489" s="37" t="s">
        <v>2786</v>
      </c>
      <c r="H2489" s="38">
        <v>31593</v>
      </c>
      <c r="I2489" s="39">
        <v>85</v>
      </c>
      <c r="J2489" s="74">
        <v>8800</v>
      </c>
      <c r="K2489" s="45">
        <v>1</v>
      </c>
      <c r="L2489" s="41">
        <f t="shared" si="346"/>
        <v>8800</v>
      </c>
      <c r="M2489" s="39">
        <v>85</v>
      </c>
      <c r="N2489" s="42">
        <f t="shared" si="347"/>
        <v>28.999315537303218</v>
      </c>
      <c r="O2489" s="43">
        <f t="shared" si="348"/>
        <v>103.52941176470588</v>
      </c>
      <c r="P2489" s="44">
        <f t="shared" si="349"/>
        <v>3002.282079156098</v>
      </c>
      <c r="Q2489" s="44">
        <f t="shared" si="350"/>
        <v>5797.717920843902</v>
      </c>
      <c r="R2489" s="44" t="e">
        <f>VLOOKUP(S2489,Sheet8!B:C,2,0)</f>
        <v>#N/A</v>
      </c>
      <c r="S2489" s="6" t="s">
        <v>11913</v>
      </c>
      <c r="T2489" s="6" t="e">
        <f>VLOOKUP(U2489,'17-1'!J:K,2,0)</f>
        <v>#N/A</v>
      </c>
      <c r="U2489" s="6" t="s">
        <v>36690</v>
      </c>
    </row>
    <row r="2490" spans="1:21" x14ac:dyDescent="0.25">
      <c r="A2490" s="35">
        <v>8432</v>
      </c>
      <c r="B2490" s="36">
        <v>371</v>
      </c>
      <c r="C2490" s="36">
        <v>20007231</v>
      </c>
      <c r="D2490" s="36">
        <v>100719</v>
      </c>
      <c r="E2490" s="36">
        <v>30200037</v>
      </c>
      <c r="F2490" s="36" t="s">
        <v>72</v>
      </c>
      <c r="G2490" s="37" t="s">
        <v>2786</v>
      </c>
      <c r="H2490" s="38">
        <v>31593</v>
      </c>
      <c r="I2490" s="39">
        <v>85</v>
      </c>
      <c r="J2490" s="74">
        <v>10088</v>
      </c>
      <c r="K2490" s="45">
        <v>1</v>
      </c>
      <c r="L2490" s="41">
        <f t="shared" si="346"/>
        <v>10088</v>
      </c>
      <c r="M2490" s="39">
        <v>85</v>
      </c>
      <c r="N2490" s="42">
        <f t="shared" si="347"/>
        <v>28.999315537303218</v>
      </c>
      <c r="O2490" s="43">
        <f t="shared" si="348"/>
        <v>118.68235294117648</v>
      </c>
      <c r="P2490" s="44">
        <f t="shared" si="349"/>
        <v>3441.7070016507628</v>
      </c>
      <c r="Q2490" s="44">
        <f t="shared" si="350"/>
        <v>6646.2929983492377</v>
      </c>
      <c r="R2490" s="44" t="e">
        <f>VLOOKUP(S2490,Sheet8!B:C,2,0)</f>
        <v>#N/A</v>
      </c>
      <c r="S2490" s="6" t="s">
        <v>11914</v>
      </c>
      <c r="T2490" s="6" t="e">
        <f>VLOOKUP(U2490,'17-1'!J:K,2,0)</f>
        <v>#N/A</v>
      </c>
      <c r="U2490" s="6" t="s">
        <v>36691</v>
      </c>
    </row>
    <row r="2491" spans="1:21" x14ac:dyDescent="0.25">
      <c r="A2491" s="35">
        <v>102</v>
      </c>
      <c r="B2491" s="36">
        <v>304</v>
      </c>
      <c r="C2491" s="36">
        <v>10000014</v>
      </c>
      <c r="D2491" s="36">
        <v>100718</v>
      </c>
      <c r="E2491" s="36">
        <v>30200067</v>
      </c>
      <c r="F2491" s="36" t="s">
        <v>52</v>
      </c>
      <c r="G2491" s="37" t="s">
        <v>2786</v>
      </c>
      <c r="H2491" s="38">
        <v>31958</v>
      </c>
      <c r="I2491" s="39">
        <v>85</v>
      </c>
      <c r="J2491" s="74">
        <v>329382.68</v>
      </c>
      <c r="K2491" s="47">
        <v>0</v>
      </c>
      <c r="L2491" s="41">
        <f t="shared" si="346"/>
        <v>0</v>
      </c>
      <c r="M2491" s="39">
        <v>85</v>
      </c>
      <c r="N2491" s="42">
        <f t="shared" si="347"/>
        <v>28</v>
      </c>
      <c r="O2491" s="43">
        <f t="shared" si="348"/>
        <v>0</v>
      </c>
      <c r="P2491" s="44">
        <f t="shared" si="349"/>
        <v>0</v>
      </c>
      <c r="Q2491" s="44" t="str">
        <f t="shared" si="350"/>
        <v xml:space="preserve"> </v>
      </c>
      <c r="R2491" s="44" t="e">
        <f>VLOOKUP(S2491,Sheet8!B:C,2,0)</f>
        <v>#N/A</v>
      </c>
      <c r="S2491" s="6" t="s">
        <v>11915</v>
      </c>
      <c r="T2491" s="6" t="e">
        <f>VLOOKUP(U2491,'17-1'!J:K,2,0)</f>
        <v>#N/A</v>
      </c>
      <c r="U2491" s="6" t="s">
        <v>36692</v>
      </c>
    </row>
    <row r="2492" spans="1:21" x14ac:dyDescent="0.25">
      <c r="A2492" s="35">
        <v>428</v>
      </c>
      <c r="B2492" s="36">
        <v>304</v>
      </c>
      <c r="C2492" s="36">
        <v>10000414</v>
      </c>
      <c r="D2492" s="36">
        <v>100718</v>
      </c>
      <c r="E2492" s="36">
        <v>30200022</v>
      </c>
      <c r="F2492" s="36" t="s">
        <v>20</v>
      </c>
      <c r="G2492" s="37" t="s">
        <v>2786</v>
      </c>
      <c r="H2492" s="38">
        <v>31958</v>
      </c>
      <c r="I2492" s="39">
        <v>85</v>
      </c>
      <c r="J2492" s="74">
        <v>58083</v>
      </c>
      <c r="K2492" s="45">
        <v>1</v>
      </c>
      <c r="L2492" s="41">
        <f t="shared" si="346"/>
        <v>58083</v>
      </c>
      <c r="M2492" s="39">
        <v>85</v>
      </c>
      <c r="N2492" s="42">
        <f t="shared" si="347"/>
        <v>28</v>
      </c>
      <c r="O2492" s="43">
        <f t="shared" si="348"/>
        <v>683.32941176470592</v>
      </c>
      <c r="P2492" s="44">
        <f t="shared" si="349"/>
        <v>19133.223529411764</v>
      </c>
      <c r="Q2492" s="44">
        <f t="shared" si="350"/>
        <v>38949.776470588236</v>
      </c>
      <c r="R2492" s="44" t="e">
        <f>VLOOKUP(S2492,Sheet8!B:C,2,0)</f>
        <v>#N/A</v>
      </c>
      <c r="S2492" s="6" t="s">
        <v>11916</v>
      </c>
      <c r="T2492" s="6" t="e">
        <f>VLOOKUP(U2492,'17-1'!J:K,2,0)</f>
        <v>#N/A</v>
      </c>
      <c r="U2492" s="6" t="s">
        <v>36693</v>
      </c>
    </row>
    <row r="2493" spans="1:21" x14ac:dyDescent="0.25">
      <c r="A2493" s="35">
        <v>486</v>
      </c>
      <c r="B2493" s="36">
        <v>304</v>
      </c>
      <c r="C2493" s="36">
        <v>10000479</v>
      </c>
      <c r="D2493" s="36">
        <v>100718</v>
      </c>
      <c r="E2493" s="36">
        <v>30200024</v>
      </c>
      <c r="F2493" s="36" t="s">
        <v>157</v>
      </c>
      <c r="G2493" s="37" t="s">
        <v>2786</v>
      </c>
      <c r="H2493" s="38">
        <v>31958</v>
      </c>
      <c r="I2493" s="39">
        <v>85</v>
      </c>
      <c r="J2493" s="74">
        <v>57880</v>
      </c>
      <c r="K2493" s="45">
        <v>1</v>
      </c>
      <c r="L2493" s="41">
        <f t="shared" si="346"/>
        <v>57880</v>
      </c>
      <c r="M2493" s="39">
        <v>85</v>
      </c>
      <c r="N2493" s="42">
        <f t="shared" si="347"/>
        <v>28</v>
      </c>
      <c r="O2493" s="43">
        <f t="shared" si="348"/>
        <v>680.94117647058829</v>
      </c>
      <c r="P2493" s="44">
        <f t="shared" si="349"/>
        <v>19066.352941176472</v>
      </c>
      <c r="Q2493" s="44">
        <f t="shared" si="350"/>
        <v>38813.647058823524</v>
      </c>
      <c r="R2493" s="44" t="e">
        <f>VLOOKUP(S2493,Sheet8!B:C,2,0)</f>
        <v>#N/A</v>
      </c>
      <c r="S2493" s="6" t="s">
        <v>11917</v>
      </c>
      <c r="T2493" s="6" t="e">
        <f>VLOOKUP(U2493,'17-1'!J:K,2,0)</f>
        <v>#N/A</v>
      </c>
      <c r="U2493" s="6" t="s">
        <v>36694</v>
      </c>
    </row>
    <row r="2494" spans="1:21" x14ac:dyDescent="0.25">
      <c r="A2494" s="35">
        <v>900</v>
      </c>
      <c r="B2494" s="36">
        <v>307</v>
      </c>
      <c r="C2494" s="36">
        <v>20002669</v>
      </c>
      <c r="D2494" s="36">
        <v>100718</v>
      </c>
      <c r="E2494" s="36">
        <v>30200040</v>
      </c>
      <c r="F2494" s="36" t="s">
        <v>16</v>
      </c>
      <c r="G2494" s="37" t="s">
        <v>2786</v>
      </c>
      <c r="H2494" s="38">
        <v>31958</v>
      </c>
      <c r="I2494" s="39">
        <v>85</v>
      </c>
      <c r="J2494" s="74">
        <v>97285.439999999988</v>
      </c>
      <c r="K2494" s="47">
        <v>0</v>
      </c>
      <c r="L2494" s="41">
        <f t="shared" si="346"/>
        <v>0</v>
      </c>
      <c r="M2494" s="39">
        <v>85</v>
      </c>
      <c r="N2494" s="42">
        <f t="shared" si="347"/>
        <v>28</v>
      </c>
      <c r="O2494" s="43">
        <f t="shared" si="348"/>
        <v>0</v>
      </c>
      <c r="P2494" s="44">
        <f t="shared" si="349"/>
        <v>0</v>
      </c>
      <c r="Q2494" s="44" t="str">
        <f t="shared" si="350"/>
        <v xml:space="preserve"> </v>
      </c>
      <c r="R2494" s="44" t="e">
        <f>VLOOKUP(S2494,Sheet8!B:C,2,0)</f>
        <v>#N/A</v>
      </c>
      <c r="S2494" s="6" t="s">
        <v>11918</v>
      </c>
      <c r="T2494" s="6" t="e">
        <f>VLOOKUP(U2494,'17-1'!J:K,2,0)</f>
        <v>#N/A</v>
      </c>
      <c r="U2494" s="6" t="s">
        <v>36695</v>
      </c>
    </row>
    <row r="2495" spans="1:21" x14ac:dyDescent="0.25">
      <c r="A2495" s="35">
        <v>941</v>
      </c>
      <c r="B2495" s="36">
        <v>307</v>
      </c>
      <c r="C2495" s="36">
        <v>20002771</v>
      </c>
      <c r="D2495" s="36">
        <v>100718</v>
      </c>
      <c r="E2495" s="36">
        <v>30200044</v>
      </c>
      <c r="F2495" s="36" t="s">
        <v>45</v>
      </c>
      <c r="G2495" s="37" t="s">
        <v>2786</v>
      </c>
      <c r="H2495" s="38">
        <v>31958</v>
      </c>
      <c r="I2495" s="39">
        <v>85</v>
      </c>
      <c r="J2495" s="74">
        <v>123814</v>
      </c>
      <c r="K2495" s="45">
        <v>1</v>
      </c>
      <c r="L2495" s="41">
        <f t="shared" si="346"/>
        <v>123814</v>
      </c>
      <c r="M2495" s="39">
        <v>85</v>
      </c>
      <c r="N2495" s="42">
        <f t="shared" si="347"/>
        <v>28</v>
      </c>
      <c r="O2495" s="43">
        <f t="shared" si="348"/>
        <v>1456.6352941176472</v>
      </c>
      <c r="P2495" s="44">
        <f t="shared" si="349"/>
        <v>40785.788235294116</v>
      </c>
      <c r="Q2495" s="44">
        <f t="shared" si="350"/>
        <v>83028.211764705891</v>
      </c>
      <c r="R2495" s="44" t="e">
        <f>VLOOKUP(S2495,Sheet8!B:C,2,0)</f>
        <v>#N/A</v>
      </c>
      <c r="S2495" s="6" t="s">
        <v>11919</v>
      </c>
      <c r="T2495" s="6" t="e">
        <f>VLOOKUP(U2495,'17-1'!J:K,2,0)</f>
        <v>#N/A</v>
      </c>
      <c r="U2495" s="6" t="s">
        <v>36696</v>
      </c>
    </row>
    <row r="2496" spans="1:21" x14ac:dyDescent="0.25">
      <c r="A2496" s="35">
        <v>968</v>
      </c>
      <c r="B2496" s="36">
        <v>307</v>
      </c>
      <c r="C2496" s="36">
        <v>20002880</v>
      </c>
      <c r="D2496" s="36">
        <v>100718</v>
      </c>
      <c r="E2496" s="36">
        <v>30200035</v>
      </c>
      <c r="F2496" s="36" t="s">
        <v>118</v>
      </c>
      <c r="G2496" s="37" t="s">
        <v>2786</v>
      </c>
      <c r="H2496" s="38">
        <v>31958</v>
      </c>
      <c r="I2496" s="39">
        <v>85</v>
      </c>
      <c r="J2496" s="74">
        <v>84901</v>
      </c>
      <c r="K2496" s="45">
        <v>1</v>
      </c>
      <c r="L2496" s="41">
        <f t="shared" si="346"/>
        <v>84901</v>
      </c>
      <c r="M2496" s="39">
        <v>85</v>
      </c>
      <c r="N2496" s="42">
        <f t="shared" si="347"/>
        <v>28</v>
      </c>
      <c r="O2496" s="43">
        <f t="shared" si="348"/>
        <v>998.83529411764709</v>
      </c>
      <c r="P2496" s="44">
        <f t="shared" si="349"/>
        <v>27967.388235294118</v>
      </c>
      <c r="Q2496" s="44">
        <f t="shared" si="350"/>
        <v>56933.611764705885</v>
      </c>
      <c r="R2496" s="44" t="e">
        <f>VLOOKUP(S2496,Sheet8!B:C,2,0)</f>
        <v>#N/A</v>
      </c>
      <c r="S2496" s="6" t="s">
        <v>11920</v>
      </c>
      <c r="T2496" s="6" t="e">
        <f>VLOOKUP(U2496,'17-1'!J:K,2,0)</f>
        <v>#N/A</v>
      </c>
      <c r="U2496" s="6" t="s">
        <v>36697</v>
      </c>
    </row>
    <row r="2497" spans="1:21" x14ac:dyDescent="0.25">
      <c r="A2497" s="35">
        <v>1011</v>
      </c>
      <c r="B2497" s="36">
        <v>307</v>
      </c>
      <c r="C2497" s="36">
        <v>20003070</v>
      </c>
      <c r="D2497" s="36">
        <v>100718</v>
      </c>
      <c r="E2497" s="36">
        <v>30200015</v>
      </c>
      <c r="F2497" s="36" t="s">
        <v>31</v>
      </c>
      <c r="G2497" s="37" t="s">
        <v>2786</v>
      </c>
      <c r="H2497" s="38">
        <v>31958</v>
      </c>
      <c r="I2497" s="39">
        <v>85</v>
      </c>
      <c r="J2497" s="74">
        <v>265970</v>
      </c>
      <c r="K2497" s="45">
        <v>1</v>
      </c>
      <c r="L2497" s="41">
        <f t="shared" si="346"/>
        <v>265970</v>
      </c>
      <c r="M2497" s="39">
        <v>85</v>
      </c>
      <c r="N2497" s="42">
        <f t="shared" si="347"/>
        <v>28</v>
      </c>
      <c r="O2497" s="43">
        <f t="shared" si="348"/>
        <v>3129.0588235294117</v>
      </c>
      <c r="P2497" s="44">
        <f t="shared" si="349"/>
        <v>87613.647058823524</v>
      </c>
      <c r="Q2497" s="44">
        <f t="shared" si="350"/>
        <v>178356.35294117648</v>
      </c>
      <c r="R2497" s="44" t="e">
        <f>VLOOKUP(S2497,Sheet8!B:C,2,0)</f>
        <v>#N/A</v>
      </c>
      <c r="S2497" s="6" t="s">
        <v>11921</v>
      </c>
      <c r="T2497" s="6" t="e">
        <f>VLOOKUP(U2497,'17-1'!J:K,2,0)</f>
        <v>#N/A</v>
      </c>
      <c r="U2497" s="6" t="s">
        <v>36698</v>
      </c>
    </row>
    <row r="2498" spans="1:21" x14ac:dyDescent="0.25">
      <c r="A2498" s="35">
        <v>1103</v>
      </c>
      <c r="B2498" s="36">
        <v>307</v>
      </c>
      <c r="C2498" s="36">
        <v>20006074</v>
      </c>
      <c r="D2498" s="36">
        <v>100718</v>
      </c>
      <c r="E2498" s="36">
        <v>30200045</v>
      </c>
      <c r="F2498" s="36" t="s">
        <v>56</v>
      </c>
      <c r="G2498" s="37" t="s">
        <v>2786</v>
      </c>
      <c r="H2498" s="38">
        <v>31958</v>
      </c>
      <c r="I2498" s="39">
        <v>85</v>
      </c>
      <c r="J2498" s="74">
        <v>83516</v>
      </c>
      <c r="K2498" s="45">
        <v>1</v>
      </c>
      <c r="L2498" s="41">
        <f t="shared" si="346"/>
        <v>83516</v>
      </c>
      <c r="M2498" s="39">
        <v>85</v>
      </c>
      <c r="N2498" s="42">
        <f t="shared" si="347"/>
        <v>28</v>
      </c>
      <c r="O2498" s="43">
        <f t="shared" si="348"/>
        <v>982.5411764705882</v>
      </c>
      <c r="P2498" s="44">
        <f t="shared" si="349"/>
        <v>27511.152941176471</v>
      </c>
      <c r="Q2498" s="44">
        <f t="shared" si="350"/>
        <v>56004.847058823529</v>
      </c>
      <c r="R2498" s="44" t="e">
        <f>VLOOKUP(S2498,Sheet8!B:C,2,0)</f>
        <v>#N/A</v>
      </c>
      <c r="S2498" s="6" t="s">
        <v>11922</v>
      </c>
      <c r="T2498" s="6" t="e">
        <f>VLOOKUP(U2498,'17-1'!J:K,2,0)</f>
        <v>#N/A</v>
      </c>
      <c r="U2498" s="6" t="s">
        <v>36699</v>
      </c>
    </row>
    <row r="2499" spans="1:21" x14ac:dyDescent="0.25">
      <c r="A2499" s="35">
        <v>1147</v>
      </c>
      <c r="B2499" s="36">
        <v>310</v>
      </c>
      <c r="C2499" s="36">
        <v>20000222</v>
      </c>
      <c r="D2499" s="36">
        <v>100718</v>
      </c>
      <c r="E2499" s="36">
        <v>30200031</v>
      </c>
      <c r="F2499" s="36" t="s">
        <v>99</v>
      </c>
      <c r="G2499" s="37" t="s">
        <v>2786</v>
      </c>
      <c r="H2499" s="38">
        <v>31958</v>
      </c>
      <c r="I2499" s="39">
        <v>85</v>
      </c>
      <c r="J2499" s="74">
        <v>81372</v>
      </c>
      <c r="K2499" s="45">
        <v>1</v>
      </c>
      <c r="L2499" s="41">
        <f t="shared" si="346"/>
        <v>81372</v>
      </c>
      <c r="M2499" s="39">
        <v>85</v>
      </c>
      <c r="N2499" s="42">
        <f t="shared" si="347"/>
        <v>28</v>
      </c>
      <c r="O2499" s="43">
        <f t="shared" si="348"/>
        <v>957.31764705882358</v>
      </c>
      <c r="P2499" s="44">
        <f t="shared" si="349"/>
        <v>26804.894117647058</v>
      </c>
      <c r="Q2499" s="44">
        <f t="shared" si="350"/>
        <v>54567.105882352946</v>
      </c>
      <c r="R2499" s="44" t="e">
        <f>VLOOKUP(S2499,Sheet8!B:C,2,0)</f>
        <v>#N/A</v>
      </c>
      <c r="S2499" s="6" t="s">
        <v>11923</v>
      </c>
      <c r="T2499" s="6" t="e">
        <f>VLOOKUP(U2499,'17-1'!J:K,2,0)</f>
        <v>#N/A</v>
      </c>
      <c r="U2499" s="6" t="s">
        <v>36700</v>
      </c>
    </row>
    <row r="2500" spans="1:21" x14ac:dyDescent="0.25">
      <c r="A2500" s="35">
        <v>1278</v>
      </c>
      <c r="B2500" s="36">
        <v>310</v>
      </c>
      <c r="C2500" s="36">
        <v>20002069</v>
      </c>
      <c r="D2500" s="36">
        <v>100718</v>
      </c>
      <c r="E2500" s="36">
        <v>30200055</v>
      </c>
      <c r="F2500" s="36" t="s">
        <v>162</v>
      </c>
      <c r="G2500" s="37" t="s">
        <v>2786</v>
      </c>
      <c r="H2500" s="38">
        <v>31958</v>
      </c>
      <c r="I2500" s="39">
        <v>85</v>
      </c>
      <c r="J2500" s="74">
        <v>40193</v>
      </c>
      <c r="K2500" s="45">
        <v>1</v>
      </c>
      <c r="L2500" s="41">
        <f t="shared" si="346"/>
        <v>40193</v>
      </c>
      <c r="M2500" s="39">
        <v>85</v>
      </c>
      <c r="N2500" s="42">
        <f t="shared" si="347"/>
        <v>28</v>
      </c>
      <c r="O2500" s="43">
        <f t="shared" si="348"/>
        <v>472.85882352941178</v>
      </c>
      <c r="P2500" s="44">
        <f t="shared" si="349"/>
        <v>13240.047058823529</v>
      </c>
      <c r="Q2500" s="44">
        <f t="shared" si="350"/>
        <v>26952.952941176471</v>
      </c>
      <c r="R2500" s="44" t="e">
        <f>VLOOKUP(S2500,Sheet8!B:C,2,0)</f>
        <v>#N/A</v>
      </c>
      <c r="S2500" s="6" t="s">
        <v>11924</v>
      </c>
      <c r="T2500" s="6" t="e">
        <f>VLOOKUP(U2500,'17-1'!J:K,2,0)</f>
        <v>#N/A</v>
      </c>
      <c r="U2500" s="6" t="s">
        <v>36701</v>
      </c>
    </row>
    <row r="2501" spans="1:21" x14ac:dyDescent="0.25">
      <c r="A2501" s="35">
        <v>1578</v>
      </c>
      <c r="B2501" s="36">
        <v>310</v>
      </c>
      <c r="C2501" s="36">
        <v>20005748</v>
      </c>
      <c r="D2501" s="36">
        <v>100718</v>
      </c>
      <c r="E2501" s="36">
        <v>30200071</v>
      </c>
      <c r="F2501" s="36" t="s">
        <v>43</v>
      </c>
      <c r="G2501" s="37" t="s">
        <v>2786</v>
      </c>
      <c r="H2501" s="38">
        <v>31958</v>
      </c>
      <c r="I2501" s="39">
        <v>85</v>
      </c>
      <c r="J2501" s="74">
        <v>12930</v>
      </c>
      <c r="K2501" s="45">
        <v>1</v>
      </c>
      <c r="L2501" s="41">
        <f t="shared" si="346"/>
        <v>12930</v>
      </c>
      <c r="M2501" s="39">
        <v>85</v>
      </c>
      <c r="N2501" s="42">
        <f t="shared" si="347"/>
        <v>28</v>
      </c>
      <c r="O2501" s="43">
        <f t="shared" si="348"/>
        <v>152.11764705882354</v>
      </c>
      <c r="P2501" s="44">
        <f t="shared" si="349"/>
        <v>4259.2941176470586</v>
      </c>
      <c r="Q2501" s="44">
        <f t="shared" si="350"/>
        <v>8670.7058823529405</v>
      </c>
      <c r="R2501" s="44" t="e">
        <f>VLOOKUP(S2501,Sheet8!B:C,2,0)</f>
        <v>#N/A</v>
      </c>
      <c r="S2501" s="6" t="s">
        <v>11925</v>
      </c>
      <c r="T2501" s="6" t="e">
        <f>VLOOKUP(U2501,'17-1'!J:K,2,0)</f>
        <v>#N/A</v>
      </c>
      <c r="U2501" s="6" t="s">
        <v>36702</v>
      </c>
    </row>
    <row r="2502" spans="1:21" x14ac:dyDescent="0.25">
      <c r="A2502" s="35">
        <v>2109</v>
      </c>
      <c r="B2502" s="36">
        <v>311</v>
      </c>
      <c r="C2502" s="36">
        <v>20004116</v>
      </c>
      <c r="D2502" s="36">
        <v>100718</v>
      </c>
      <c r="E2502" s="36">
        <v>30200016</v>
      </c>
      <c r="F2502" s="36" t="s">
        <v>49</v>
      </c>
      <c r="G2502" s="37" t="s">
        <v>2786</v>
      </c>
      <c r="H2502" s="38">
        <v>31958</v>
      </c>
      <c r="I2502" s="39">
        <v>85</v>
      </c>
      <c r="J2502" s="74">
        <v>217460</v>
      </c>
      <c r="K2502" s="45">
        <v>1</v>
      </c>
      <c r="L2502" s="41">
        <f t="shared" si="346"/>
        <v>217460</v>
      </c>
      <c r="M2502" s="39">
        <v>85</v>
      </c>
      <c r="N2502" s="42">
        <f t="shared" si="347"/>
        <v>28</v>
      </c>
      <c r="O2502" s="43">
        <f t="shared" si="348"/>
        <v>2558.3529411764707</v>
      </c>
      <c r="P2502" s="44">
        <f t="shared" si="349"/>
        <v>71633.882352941175</v>
      </c>
      <c r="Q2502" s="44">
        <f t="shared" si="350"/>
        <v>145826.11764705883</v>
      </c>
      <c r="R2502" s="44" t="e">
        <f>VLOOKUP(S2502,Sheet8!B:C,2,0)</f>
        <v>#N/A</v>
      </c>
      <c r="S2502" s="6" t="s">
        <v>11926</v>
      </c>
      <c r="T2502" s="6" t="e">
        <f>VLOOKUP(U2502,'17-1'!J:K,2,0)</f>
        <v>#N/A</v>
      </c>
      <c r="U2502" s="6" t="s">
        <v>36703</v>
      </c>
    </row>
    <row r="2503" spans="1:21" x14ac:dyDescent="0.25">
      <c r="A2503" s="35">
        <v>2540</v>
      </c>
      <c r="B2503" s="36">
        <v>311</v>
      </c>
      <c r="C2503" s="36">
        <v>20007917</v>
      </c>
      <c r="D2503" s="36">
        <v>100718</v>
      </c>
      <c r="E2503" s="36">
        <v>30200049</v>
      </c>
      <c r="F2503" s="36" t="s">
        <v>254</v>
      </c>
      <c r="G2503" s="37" t="s">
        <v>2786</v>
      </c>
      <c r="H2503" s="38">
        <v>31958</v>
      </c>
      <c r="I2503" s="39">
        <v>85</v>
      </c>
      <c r="J2503" s="74">
        <v>80084</v>
      </c>
      <c r="K2503" s="45">
        <v>1</v>
      </c>
      <c r="L2503" s="41">
        <f t="shared" si="346"/>
        <v>80084</v>
      </c>
      <c r="M2503" s="39">
        <v>85</v>
      </c>
      <c r="N2503" s="42">
        <f t="shared" si="347"/>
        <v>28</v>
      </c>
      <c r="O2503" s="43">
        <f t="shared" si="348"/>
        <v>942.16470588235291</v>
      </c>
      <c r="P2503" s="44">
        <f t="shared" si="349"/>
        <v>26380.611764705882</v>
      </c>
      <c r="Q2503" s="44">
        <f t="shared" si="350"/>
        <v>53703.388235294115</v>
      </c>
      <c r="R2503" s="44" t="e">
        <f>VLOOKUP(S2503,Sheet8!B:C,2,0)</f>
        <v>#N/A</v>
      </c>
      <c r="S2503" s="6" t="s">
        <v>11927</v>
      </c>
      <c r="T2503" s="6" t="e">
        <f>VLOOKUP(U2503,'17-1'!J:K,2,0)</f>
        <v>#N/A</v>
      </c>
      <c r="U2503" s="6" t="s">
        <v>36704</v>
      </c>
    </row>
    <row r="2504" spans="1:21" x14ac:dyDescent="0.25">
      <c r="A2504" s="35">
        <v>3048</v>
      </c>
      <c r="B2504" s="36">
        <v>320</v>
      </c>
      <c r="C2504" s="36">
        <v>20006737</v>
      </c>
      <c r="D2504" s="36">
        <v>100718</v>
      </c>
      <c r="E2504" s="36">
        <v>30200073</v>
      </c>
      <c r="F2504" s="36" t="s">
        <v>232</v>
      </c>
      <c r="G2504" s="37" t="s">
        <v>2786</v>
      </c>
      <c r="H2504" s="38">
        <v>31958</v>
      </c>
      <c r="I2504" s="39">
        <v>85</v>
      </c>
      <c r="J2504" s="74">
        <v>32078</v>
      </c>
      <c r="K2504" s="45">
        <v>1</v>
      </c>
      <c r="L2504" s="41">
        <f t="shared" si="346"/>
        <v>32078</v>
      </c>
      <c r="M2504" s="39">
        <v>85</v>
      </c>
      <c r="N2504" s="42">
        <f t="shared" si="347"/>
        <v>28</v>
      </c>
      <c r="O2504" s="43">
        <f t="shared" si="348"/>
        <v>377.38823529411764</v>
      </c>
      <c r="P2504" s="44">
        <f t="shared" si="349"/>
        <v>10566.870588235293</v>
      </c>
      <c r="Q2504" s="44">
        <f t="shared" si="350"/>
        <v>21511.129411764705</v>
      </c>
      <c r="R2504" s="44" t="e">
        <f>VLOOKUP(S2504,Sheet8!B:C,2,0)</f>
        <v>#N/A</v>
      </c>
      <c r="S2504" s="6" t="s">
        <v>11928</v>
      </c>
      <c r="T2504" s="6" t="e">
        <f>VLOOKUP(U2504,'17-1'!J:K,2,0)</f>
        <v>#N/A</v>
      </c>
      <c r="U2504" s="6" t="s">
        <v>36705</v>
      </c>
    </row>
    <row r="2505" spans="1:21" x14ac:dyDescent="0.25">
      <c r="A2505" s="35">
        <v>3232</v>
      </c>
      <c r="B2505" s="36">
        <v>330</v>
      </c>
      <c r="C2505" s="36">
        <v>20002096</v>
      </c>
      <c r="D2505" s="36">
        <v>100718</v>
      </c>
      <c r="E2505" s="36">
        <v>30200021</v>
      </c>
      <c r="F2505" s="36" t="s">
        <v>24</v>
      </c>
      <c r="G2505" s="37" t="s">
        <v>2786</v>
      </c>
      <c r="H2505" s="38">
        <v>31958</v>
      </c>
      <c r="I2505" s="39">
        <v>85</v>
      </c>
      <c r="J2505" s="74">
        <v>22624</v>
      </c>
      <c r="K2505" s="45">
        <v>1</v>
      </c>
      <c r="L2505" s="41">
        <f t="shared" si="346"/>
        <v>22624</v>
      </c>
      <c r="M2505" s="39">
        <v>85</v>
      </c>
      <c r="N2505" s="42">
        <f t="shared" si="347"/>
        <v>28</v>
      </c>
      <c r="O2505" s="43">
        <f t="shared" si="348"/>
        <v>266.16470588235296</v>
      </c>
      <c r="P2505" s="44">
        <f t="shared" si="349"/>
        <v>7452.6117647058827</v>
      </c>
      <c r="Q2505" s="44">
        <f t="shared" si="350"/>
        <v>15171.388235294118</v>
      </c>
      <c r="R2505" s="44" t="e">
        <f>VLOOKUP(S2505,Sheet8!B:C,2,0)</f>
        <v>#N/A</v>
      </c>
      <c r="S2505" s="6" t="s">
        <v>11929</v>
      </c>
      <c r="T2505" s="6" t="e">
        <f>VLOOKUP(U2505,'17-1'!J:K,2,0)</f>
        <v>#N/A</v>
      </c>
      <c r="U2505" s="6" t="s">
        <v>36706</v>
      </c>
    </row>
    <row r="2506" spans="1:21" x14ac:dyDescent="0.25">
      <c r="A2506" s="35">
        <v>3293</v>
      </c>
      <c r="B2506" s="36">
        <v>330</v>
      </c>
      <c r="C2506" s="36">
        <v>20002348</v>
      </c>
      <c r="D2506" s="36">
        <v>100718</v>
      </c>
      <c r="E2506" s="36">
        <v>30200013</v>
      </c>
      <c r="F2506" s="36" t="s">
        <v>50</v>
      </c>
      <c r="G2506" s="37" t="s">
        <v>2786</v>
      </c>
      <c r="H2506" s="38">
        <v>31958</v>
      </c>
      <c r="I2506" s="39">
        <v>85</v>
      </c>
      <c r="J2506" s="74">
        <v>13743</v>
      </c>
      <c r="K2506" s="45">
        <v>1</v>
      </c>
      <c r="L2506" s="41">
        <f t="shared" si="346"/>
        <v>13743</v>
      </c>
      <c r="M2506" s="39">
        <v>85</v>
      </c>
      <c r="N2506" s="42">
        <f t="shared" si="347"/>
        <v>28</v>
      </c>
      <c r="O2506" s="43">
        <f t="shared" si="348"/>
        <v>161.68235294117648</v>
      </c>
      <c r="P2506" s="44">
        <f t="shared" si="349"/>
        <v>4527.1058823529411</v>
      </c>
      <c r="Q2506" s="44">
        <f t="shared" si="350"/>
        <v>9215.894117647058</v>
      </c>
      <c r="R2506" s="44" t="e">
        <f>VLOOKUP(S2506,Sheet8!B:C,2,0)</f>
        <v>#N/A</v>
      </c>
      <c r="S2506" s="6" t="s">
        <v>11930</v>
      </c>
      <c r="T2506" s="6" t="e">
        <f>VLOOKUP(U2506,'17-1'!J:K,2,0)</f>
        <v>#N/A</v>
      </c>
      <c r="U2506" s="6" t="s">
        <v>36707</v>
      </c>
    </row>
    <row r="2507" spans="1:21" x14ac:dyDescent="0.25">
      <c r="A2507" s="35">
        <v>3356</v>
      </c>
      <c r="B2507" s="36">
        <v>330</v>
      </c>
      <c r="C2507" s="36">
        <v>20002700</v>
      </c>
      <c r="D2507" s="36">
        <v>100718</v>
      </c>
      <c r="E2507" s="36">
        <v>30200076</v>
      </c>
      <c r="F2507" s="36" t="s">
        <v>169</v>
      </c>
      <c r="G2507" s="37" t="s">
        <v>2786</v>
      </c>
      <c r="H2507" s="38">
        <v>31958</v>
      </c>
      <c r="I2507" s="39">
        <v>85</v>
      </c>
      <c r="J2507" s="74">
        <v>21323</v>
      </c>
      <c r="K2507" s="45">
        <v>1</v>
      </c>
      <c r="L2507" s="41">
        <f t="shared" si="346"/>
        <v>21323</v>
      </c>
      <c r="M2507" s="39">
        <v>85</v>
      </c>
      <c r="N2507" s="42">
        <f t="shared" si="347"/>
        <v>28</v>
      </c>
      <c r="O2507" s="43">
        <f t="shared" si="348"/>
        <v>250.85882352941175</v>
      </c>
      <c r="P2507" s="44">
        <f t="shared" si="349"/>
        <v>7024.0470588235294</v>
      </c>
      <c r="Q2507" s="44">
        <f t="shared" si="350"/>
        <v>14298.952941176471</v>
      </c>
      <c r="R2507" s="44" t="e">
        <f>VLOOKUP(S2507,Sheet8!B:C,2,0)</f>
        <v>#N/A</v>
      </c>
      <c r="S2507" s="6" t="s">
        <v>11931</v>
      </c>
      <c r="T2507" s="6" t="e">
        <f>VLOOKUP(U2507,'17-1'!J:K,2,0)</f>
        <v>#N/A</v>
      </c>
      <c r="U2507" s="6" t="s">
        <v>36708</v>
      </c>
    </row>
    <row r="2508" spans="1:21" x14ac:dyDescent="0.25">
      <c r="A2508" s="35">
        <v>3424</v>
      </c>
      <c r="B2508" s="36">
        <v>330</v>
      </c>
      <c r="C2508" s="36">
        <v>20004391</v>
      </c>
      <c r="D2508" s="36">
        <v>100718</v>
      </c>
      <c r="E2508" s="36">
        <v>30200042</v>
      </c>
      <c r="F2508" s="36" t="s">
        <v>38</v>
      </c>
      <c r="G2508" s="37" t="s">
        <v>2786</v>
      </c>
      <c r="H2508" s="38">
        <v>31958</v>
      </c>
      <c r="I2508" s="39">
        <v>85</v>
      </c>
      <c r="J2508" s="74">
        <v>26340</v>
      </c>
      <c r="K2508" s="45">
        <v>1</v>
      </c>
      <c r="L2508" s="41">
        <f t="shared" si="346"/>
        <v>26340</v>
      </c>
      <c r="M2508" s="39">
        <v>85</v>
      </c>
      <c r="N2508" s="42">
        <f t="shared" si="347"/>
        <v>28</v>
      </c>
      <c r="O2508" s="43">
        <f t="shared" si="348"/>
        <v>309.88235294117646</v>
      </c>
      <c r="P2508" s="44">
        <f t="shared" si="349"/>
        <v>8676.7058823529405</v>
      </c>
      <c r="Q2508" s="44">
        <f t="shared" si="350"/>
        <v>17663.294117647059</v>
      </c>
      <c r="R2508" s="44" t="e">
        <f>VLOOKUP(S2508,Sheet8!B:C,2,0)</f>
        <v>#N/A</v>
      </c>
      <c r="S2508" s="6" t="s">
        <v>11932</v>
      </c>
      <c r="T2508" s="6" t="e">
        <f>VLOOKUP(U2508,'17-1'!J:K,2,0)</f>
        <v>#N/A</v>
      </c>
      <c r="U2508" s="6" t="s">
        <v>36709</v>
      </c>
    </row>
    <row r="2509" spans="1:21" x14ac:dyDescent="0.25">
      <c r="A2509" s="35">
        <v>3786</v>
      </c>
      <c r="B2509" s="36">
        <v>331</v>
      </c>
      <c r="C2509" s="36">
        <v>20001362</v>
      </c>
      <c r="D2509" s="36">
        <v>100718</v>
      </c>
      <c r="E2509" s="36">
        <v>30200069</v>
      </c>
      <c r="F2509" s="36" t="s">
        <v>83</v>
      </c>
      <c r="G2509" s="37" t="s">
        <v>2786</v>
      </c>
      <c r="H2509" s="38">
        <v>31958</v>
      </c>
      <c r="I2509" s="39">
        <v>85</v>
      </c>
      <c r="J2509" s="74">
        <v>45780</v>
      </c>
      <c r="K2509" s="45">
        <v>1</v>
      </c>
      <c r="L2509" s="41">
        <f t="shared" si="346"/>
        <v>45780</v>
      </c>
      <c r="M2509" s="39">
        <v>85</v>
      </c>
      <c r="N2509" s="42">
        <f t="shared" si="347"/>
        <v>28</v>
      </c>
      <c r="O2509" s="43">
        <f t="shared" si="348"/>
        <v>538.58823529411768</v>
      </c>
      <c r="P2509" s="44">
        <f t="shared" si="349"/>
        <v>15080.470588235294</v>
      </c>
      <c r="Q2509" s="44">
        <f t="shared" si="350"/>
        <v>30699.529411764706</v>
      </c>
      <c r="R2509" s="44" t="e">
        <f>VLOOKUP(S2509,Sheet8!B:C,2,0)</f>
        <v>#N/A</v>
      </c>
      <c r="S2509" s="6" t="s">
        <v>11933</v>
      </c>
      <c r="T2509" s="6" t="e">
        <f>VLOOKUP(U2509,'17-1'!J:K,2,0)</f>
        <v>#N/A</v>
      </c>
      <c r="U2509" s="6" t="s">
        <v>36710</v>
      </c>
    </row>
    <row r="2510" spans="1:21" x14ac:dyDescent="0.25">
      <c r="A2510" s="35">
        <v>4628</v>
      </c>
      <c r="B2510" s="36">
        <v>331</v>
      </c>
      <c r="C2510" s="36">
        <v>20005454</v>
      </c>
      <c r="D2510" s="36">
        <v>100718</v>
      </c>
      <c r="E2510" s="36">
        <v>30200082</v>
      </c>
      <c r="F2510" s="36" t="s">
        <v>60</v>
      </c>
      <c r="G2510" s="37" t="s">
        <v>2786</v>
      </c>
      <c r="H2510" s="38">
        <v>31958</v>
      </c>
      <c r="I2510" s="39">
        <v>85</v>
      </c>
      <c r="J2510" s="74">
        <v>32629</v>
      </c>
      <c r="K2510" s="45">
        <v>1</v>
      </c>
      <c r="L2510" s="41">
        <f t="shared" si="346"/>
        <v>32629</v>
      </c>
      <c r="M2510" s="39">
        <v>85</v>
      </c>
      <c r="N2510" s="42">
        <f t="shared" si="347"/>
        <v>28</v>
      </c>
      <c r="O2510" s="43">
        <f t="shared" si="348"/>
        <v>383.87058823529412</v>
      </c>
      <c r="P2510" s="44">
        <f t="shared" si="349"/>
        <v>10748.376470588235</v>
      </c>
      <c r="Q2510" s="44">
        <f t="shared" si="350"/>
        <v>21880.623529411765</v>
      </c>
      <c r="R2510" s="44" t="e">
        <f>VLOOKUP(S2510,Sheet8!B:C,2,0)</f>
        <v>#N/A</v>
      </c>
      <c r="S2510" s="6" t="s">
        <v>11934</v>
      </c>
      <c r="T2510" s="6" t="e">
        <f>VLOOKUP(U2510,'17-1'!J:K,2,0)</f>
        <v>#N/A</v>
      </c>
      <c r="U2510" s="6" t="s">
        <v>36711</v>
      </c>
    </row>
    <row r="2511" spans="1:21" x14ac:dyDescent="0.25">
      <c r="A2511" s="35">
        <v>4799</v>
      </c>
      <c r="B2511" s="36">
        <v>331</v>
      </c>
      <c r="C2511" s="36">
        <v>20006403</v>
      </c>
      <c r="D2511" s="36">
        <v>100718</v>
      </c>
      <c r="E2511" s="36">
        <v>30200051</v>
      </c>
      <c r="F2511" s="36" t="s">
        <v>58</v>
      </c>
      <c r="G2511" s="37" t="s">
        <v>2786</v>
      </c>
      <c r="H2511" s="38">
        <v>31958</v>
      </c>
      <c r="I2511" s="39">
        <v>85</v>
      </c>
      <c r="J2511" s="74">
        <v>6597</v>
      </c>
      <c r="K2511" s="45">
        <v>1</v>
      </c>
      <c r="L2511" s="41">
        <f t="shared" si="346"/>
        <v>6597</v>
      </c>
      <c r="M2511" s="39">
        <v>85</v>
      </c>
      <c r="N2511" s="42">
        <f t="shared" si="347"/>
        <v>28</v>
      </c>
      <c r="O2511" s="43">
        <f t="shared" si="348"/>
        <v>77.611764705882351</v>
      </c>
      <c r="P2511" s="44">
        <f t="shared" si="349"/>
        <v>2173.1294117647058</v>
      </c>
      <c r="Q2511" s="44">
        <f t="shared" si="350"/>
        <v>4423.8705882352942</v>
      </c>
      <c r="R2511" s="44" t="e">
        <f>VLOOKUP(S2511,Sheet8!B:C,2,0)</f>
        <v>#N/A</v>
      </c>
      <c r="S2511" s="6" t="s">
        <v>11935</v>
      </c>
      <c r="T2511" s="6" t="e">
        <f>VLOOKUP(U2511,'17-1'!J:K,2,0)</f>
        <v>#N/A</v>
      </c>
      <c r="U2511" s="6" t="s">
        <v>36712</v>
      </c>
    </row>
    <row r="2512" spans="1:21" x14ac:dyDescent="0.25">
      <c r="A2512" s="35">
        <v>6222</v>
      </c>
      <c r="B2512" s="36">
        <v>334</v>
      </c>
      <c r="C2512" s="36">
        <v>20007346</v>
      </c>
      <c r="D2512" s="36">
        <v>100718</v>
      </c>
      <c r="E2512" s="36">
        <v>30200011</v>
      </c>
      <c r="F2512" s="36" t="s">
        <v>53</v>
      </c>
      <c r="G2512" s="37" t="s">
        <v>2786</v>
      </c>
      <c r="H2512" s="38">
        <v>31958</v>
      </c>
      <c r="I2512" s="39">
        <v>85</v>
      </c>
      <c r="J2512" s="74">
        <v>409409</v>
      </c>
      <c r="K2512" s="45">
        <v>1</v>
      </c>
      <c r="L2512" s="41">
        <f t="shared" si="346"/>
        <v>409409</v>
      </c>
      <c r="M2512" s="39">
        <v>85</v>
      </c>
      <c r="N2512" s="42">
        <f t="shared" si="347"/>
        <v>28</v>
      </c>
      <c r="O2512" s="43">
        <f t="shared" si="348"/>
        <v>4816.5764705882357</v>
      </c>
      <c r="P2512" s="44">
        <f t="shared" si="349"/>
        <v>134864.14117647058</v>
      </c>
      <c r="Q2512" s="44">
        <f t="shared" si="350"/>
        <v>274544.85882352944</v>
      </c>
      <c r="R2512" s="44" t="e">
        <f>VLOOKUP(S2512,Sheet8!B:C,2,0)</f>
        <v>#N/A</v>
      </c>
      <c r="S2512" s="6" t="s">
        <v>11936</v>
      </c>
      <c r="T2512" s="6" t="e">
        <f>VLOOKUP(U2512,'17-1'!J:K,2,0)</f>
        <v>#N/A</v>
      </c>
      <c r="U2512" s="6" t="s">
        <v>36713</v>
      </c>
    </row>
    <row r="2513" spans="1:21" x14ac:dyDescent="0.25">
      <c r="A2513" s="35">
        <v>6284</v>
      </c>
      <c r="B2513" s="36">
        <v>334</v>
      </c>
      <c r="C2513" s="36">
        <v>20007410</v>
      </c>
      <c r="D2513" s="36">
        <v>100718</v>
      </c>
      <c r="E2513" s="36">
        <v>30200052</v>
      </c>
      <c r="F2513" s="36" t="s">
        <v>222</v>
      </c>
      <c r="G2513" s="37" t="s">
        <v>2786</v>
      </c>
      <c r="H2513" s="38">
        <v>31958</v>
      </c>
      <c r="I2513" s="39">
        <v>85</v>
      </c>
      <c r="J2513" s="74">
        <v>72482</v>
      </c>
      <c r="K2513" s="45">
        <v>1</v>
      </c>
      <c r="L2513" s="41">
        <f t="shared" si="346"/>
        <v>72482</v>
      </c>
      <c r="M2513" s="39">
        <v>85</v>
      </c>
      <c r="N2513" s="42">
        <f t="shared" si="347"/>
        <v>28</v>
      </c>
      <c r="O2513" s="43">
        <f t="shared" si="348"/>
        <v>852.7294117647059</v>
      </c>
      <c r="P2513" s="44">
        <f t="shared" si="349"/>
        <v>23876.423529411764</v>
      </c>
      <c r="Q2513" s="44">
        <f t="shared" si="350"/>
        <v>48605.576470588232</v>
      </c>
      <c r="R2513" s="44" t="e">
        <f>VLOOKUP(S2513,Sheet8!B:C,2,0)</f>
        <v>#N/A</v>
      </c>
      <c r="S2513" s="6" t="s">
        <v>11937</v>
      </c>
      <c r="T2513" s="6" t="e">
        <f>VLOOKUP(U2513,'17-1'!J:K,2,0)</f>
        <v>#N/A</v>
      </c>
      <c r="U2513" s="6" t="s">
        <v>36714</v>
      </c>
    </row>
    <row r="2514" spans="1:21" x14ac:dyDescent="0.25">
      <c r="A2514" s="35">
        <v>7339</v>
      </c>
      <c r="B2514" s="36">
        <v>371</v>
      </c>
      <c r="C2514" s="36">
        <v>20000634</v>
      </c>
      <c r="D2514" s="36">
        <v>100719</v>
      </c>
      <c r="E2514" s="36">
        <v>30200043</v>
      </c>
      <c r="F2514" s="36" t="s">
        <v>78</v>
      </c>
      <c r="G2514" s="37" t="s">
        <v>2786</v>
      </c>
      <c r="H2514" s="38">
        <v>31958</v>
      </c>
      <c r="I2514" s="39">
        <v>85</v>
      </c>
      <c r="J2514" s="74">
        <v>16035</v>
      </c>
      <c r="K2514" s="45">
        <v>1</v>
      </c>
      <c r="L2514" s="41">
        <f t="shared" si="346"/>
        <v>16035</v>
      </c>
      <c r="M2514" s="39">
        <v>85</v>
      </c>
      <c r="N2514" s="42">
        <f t="shared" si="347"/>
        <v>28</v>
      </c>
      <c r="O2514" s="43">
        <f t="shared" si="348"/>
        <v>188.64705882352942</v>
      </c>
      <c r="P2514" s="44">
        <f t="shared" si="349"/>
        <v>5282.1176470588234</v>
      </c>
      <c r="Q2514" s="44">
        <f t="shared" si="350"/>
        <v>10752.882352941177</v>
      </c>
      <c r="R2514" s="44" t="e">
        <f>VLOOKUP(S2514,Sheet8!B:C,2,0)</f>
        <v>#N/A</v>
      </c>
      <c r="S2514" s="6" t="s">
        <v>11938</v>
      </c>
      <c r="T2514" s="6" t="e">
        <f>VLOOKUP(U2514,'17-1'!J:K,2,0)</f>
        <v>#N/A</v>
      </c>
      <c r="U2514" s="6" t="s">
        <v>36715</v>
      </c>
    </row>
    <row r="2515" spans="1:21" x14ac:dyDescent="0.25">
      <c r="A2515" s="35">
        <v>184</v>
      </c>
      <c r="B2515" s="36">
        <v>304</v>
      </c>
      <c r="C2515" s="36">
        <v>10000124</v>
      </c>
      <c r="D2515" s="36">
        <v>100718</v>
      </c>
      <c r="E2515" s="36">
        <v>30200011</v>
      </c>
      <c r="F2515" s="36" t="s">
        <v>53</v>
      </c>
      <c r="G2515" s="37" t="s">
        <v>2786</v>
      </c>
      <c r="H2515" s="38">
        <v>32324</v>
      </c>
      <c r="I2515" s="39">
        <v>85</v>
      </c>
      <c r="J2515" s="74">
        <v>61844</v>
      </c>
      <c r="K2515" s="45">
        <v>1</v>
      </c>
      <c r="L2515" s="41">
        <f t="shared" si="346"/>
        <v>61844</v>
      </c>
      <c r="M2515" s="39">
        <v>85</v>
      </c>
      <c r="N2515" s="42">
        <f t="shared" si="347"/>
        <v>26.997946611909651</v>
      </c>
      <c r="O2515" s="43">
        <f t="shared" si="348"/>
        <v>727.57647058823534</v>
      </c>
      <c r="P2515" s="44">
        <f t="shared" si="349"/>
        <v>19643.070709022828</v>
      </c>
      <c r="Q2515" s="44">
        <f t="shared" si="350"/>
        <v>42200.929290977176</v>
      </c>
      <c r="R2515" s="44" t="e">
        <f>VLOOKUP(S2515,Sheet8!B:C,2,0)</f>
        <v>#N/A</v>
      </c>
      <c r="S2515" s="6" t="s">
        <v>11939</v>
      </c>
      <c r="T2515" s="6" t="e">
        <f>VLOOKUP(U2515,'17-1'!J:K,2,0)</f>
        <v>#N/A</v>
      </c>
      <c r="U2515" s="6" t="s">
        <v>36716</v>
      </c>
    </row>
    <row r="2516" spans="1:21" x14ac:dyDescent="0.25">
      <c r="A2516" s="35">
        <v>851</v>
      </c>
      <c r="B2516" s="36">
        <v>307</v>
      </c>
      <c r="C2516" s="36">
        <v>20002174</v>
      </c>
      <c r="D2516" s="36">
        <v>100718</v>
      </c>
      <c r="E2516" s="36">
        <v>30200016</v>
      </c>
      <c r="F2516" s="36" t="s">
        <v>49</v>
      </c>
      <c r="G2516" s="37" t="s">
        <v>2786</v>
      </c>
      <c r="H2516" s="38">
        <v>32324</v>
      </c>
      <c r="I2516" s="39">
        <v>85</v>
      </c>
      <c r="J2516" s="74">
        <v>132359</v>
      </c>
      <c r="K2516" s="45">
        <v>1</v>
      </c>
      <c r="L2516" s="41">
        <f t="shared" si="346"/>
        <v>132359</v>
      </c>
      <c r="M2516" s="39">
        <v>85</v>
      </c>
      <c r="N2516" s="42">
        <f t="shared" si="347"/>
        <v>26.997946611909651</v>
      </c>
      <c r="O2516" s="43">
        <f t="shared" si="348"/>
        <v>1557.164705882353</v>
      </c>
      <c r="P2516" s="44">
        <f t="shared" si="349"/>
        <v>42040.249595361754</v>
      </c>
      <c r="Q2516" s="44">
        <f t="shared" si="350"/>
        <v>90318.750404638238</v>
      </c>
      <c r="R2516" s="44" t="e">
        <f>VLOOKUP(S2516,Sheet8!B:C,2,0)</f>
        <v>#N/A</v>
      </c>
      <c r="S2516" s="6" t="s">
        <v>11940</v>
      </c>
      <c r="T2516" s="6" t="e">
        <f>VLOOKUP(U2516,'17-1'!J:K,2,0)</f>
        <v>#N/A</v>
      </c>
      <c r="U2516" s="6" t="s">
        <v>36717</v>
      </c>
    </row>
    <row r="2517" spans="1:21" x14ac:dyDescent="0.25">
      <c r="A2517" s="35">
        <v>952</v>
      </c>
      <c r="B2517" s="36">
        <v>307</v>
      </c>
      <c r="C2517" s="36">
        <v>20002801</v>
      </c>
      <c r="D2517" s="36">
        <v>100718</v>
      </c>
      <c r="E2517" s="36">
        <v>30200045</v>
      </c>
      <c r="F2517" s="36" t="s">
        <v>56</v>
      </c>
      <c r="G2517" s="37" t="s">
        <v>2786</v>
      </c>
      <c r="H2517" s="38">
        <v>32324</v>
      </c>
      <c r="I2517" s="39">
        <v>85</v>
      </c>
      <c r="J2517" s="74">
        <v>99478</v>
      </c>
      <c r="K2517" s="45">
        <v>1</v>
      </c>
      <c r="L2517" s="41">
        <f t="shared" si="346"/>
        <v>99478</v>
      </c>
      <c r="M2517" s="39">
        <v>85</v>
      </c>
      <c r="N2517" s="42">
        <f t="shared" si="347"/>
        <v>26.997946611909651</v>
      </c>
      <c r="O2517" s="43">
        <f t="shared" si="348"/>
        <v>1170.3294117647058</v>
      </c>
      <c r="P2517" s="44">
        <f t="shared" si="349"/>
        <v>31596.490977171157</v>
      </c>
      <c r="Q2517" s="44">
        <f t="shared" si="350"/>
        <v>67881.509022828846</v>
      </c>
      <c r="R2517" s="44" t="e">
        <f>VLOOKUP(S2517,Sheet8!B:C,2,0)</f>
        <v>#N/A</v>
      </c>
      <c r="S2517" s="6" t="s">
        <v>11941</v>
      </c>
      <c r="T2517" s="6" t="e">
        <f>VLOOKUP(U2517,'17-1'!J:K,2,0)</f>
        <v>#N/A</v>
      </c>
      <c r="U2517" s="6" t="s">
        <v>36718</v>
      </c>
    </row>
    <row r="2518" spans="1:21" x14ac:dyDescent="0.25">
      <c r="A2518" s="35">
        <v>988</v>
      </c>
      <c r="B2518" s="36">
        <v>307</v>
      </c>
      <c r="C2518" s="36">
        <v>20002910</v>
      </c>
      <c r="D2518" s="36">
        <v>100718</v>
      </c>
      <c r="E2518" s="36">
        <v>30200077</v>
      </c>
      <c r="F2518" s="36" t="s">
        <v>15</v>
      </c>
      <c r="G2518" s="37" t="s">
        <v>2786</v>
      </c>
      <c r="H2518" s="38">
        <v>32324</v>
      </c>
      <c r="I2518" s="39">
        <v>85</v>
      </c>
      <c r="J2518" s="74">
        <v>102735</v>
      </c>
      <c r="K2518" s="45">
        <v>1</v>
      </c>
      <c r="L2518" s="41">
        <f t="shared" si="346"/>
        <v>102735</v>
      </c>
      <c r="M2518" s="39">
        <v>85</v>
      </c>
      <c r="N2518" s="42">
        <f t="shared" si="347"/>
        <v>26.997946611909651</v>
      </c>
      <c r="O2518" s="43">
        <f t="shared" si="348"/>
        <v>1208.6470588235295</v>
      </c>
      <c r="P2518" s="44">
        <f t="shared" si="349"/>
        <v>32630.988766759274</v>
      </c>
      <c r="Q2518" s="44">
        <f t="shared" si="350"/>
        <v>70104.01123324073</v>
      </c>
      <c r="R2518" s="44" t="e">
        <f>VLOOKUP(S2518,Sheet8!B:C,2,0)</f>
        <v>#N/A</v>
      </c>
      <c r="S2518" s="6" t="s">
        <v>11942</v>
      </c>
      <c r="T2518" s="6" t="e">
        <f>VLOOKUP(U2518,'17-1'!J:K,2,0)</f>
        <v>#N/A</v>
      </c>
      <c r="U2518" s="6" t="s">
        <v>36719</v>
      </c>
    </row>
    <row r="2519" spans="1:21" x14ac:dyDescent="0.25">
      <c r="A2519" s="35">
        <v>3034</v>
      </c>
      <c r="B2519" s="36">
        <v>320</v>
      </c>
      <c r="C2519" s="36">
        <v>20006475</v>
      </c>
      <c r="D2519" s="36">
        <v>100718</v>
      </c>
      <c r="E2519" s="36">
        <v>30200027</v>
      </c>
      <c r="F2519" s="36" t="s">
        <v>160</v>
      </c>
      <c r="G2519" s="37" t="s">
        <v>2786</v>
      </c>
      <c r="H2519" s="38">
        <v>32324</v>
      </c>
      <c r="I2519" s="39">
        <v>85</v>
      </c>
      <c r="J2519" s="74">
        <v>27035</v>
      </c>
      <c r="K2519" s="45">
        <v>1</v>
      </c>
      <c r="L2519" s="41">
        <f t="shared" si="346"/>
        <v>27035</v>
      </c>
      <c r="M2519" s="39">
        <v>85</v>
      </c>
      <c r="N2519" s="42">
        <f t="shared" si="347"/>
        <v>26.997946611909651</v>
      </c>
      <c r="O2519" s="43">
        <f t="shared" si="348"/>
        <v>318.05882352941177</v>
      </c>
      <c r="P2519" s="44">
        <f t="shared" si="349"/>
        <v>8586.9351370938512</v>
      </c>
      <c r="Q2519" s="44">
        <f t="shared" si="350"/>
        <v>18448.064862906147</v>
      </c>
      <c r="R2519" s="44" t="e">
        <f>VLOOKUP(S2519,Sheet8!B:C,2,0)</f>
        <v>#N/A</v>
      </c>
      <c r="S2519" s="6" t="s">
        <v>11943</v>
      </c>
      <c r="T2519" s="6" t="e">
        <f>VLOOKUP(U2519,'17-1'!J:K,2,0)</f>
        <v>#N/A</v>
      </c>
      <c r="U2519" s="6" t="s">
        <v>36720</v>
      </c>
    </row>
    <row r="2520" spans="1:21" x14ac:dyDescent="0.25">
      <c r="A2520" s="35">
        <v>3180</v>
      </c>
      <c r="B2520" s="36">
        <v>330</v>
      </c>
      <c r="C2520" s="36">
        <v>20001805</v>
      </c>
      <c r="D2520" s="36">
        <v>100718</v>
      </c>
      <c r="E2520" s="36">
        <v>30200076</v>
      </c>
      <c r="F2520" s="36" t="s">
        <v>169</v>
      </c>
      <c r="G2520" s="37" t="s">
        <v>2786</v>
      </c>
      <c r="H2520" s="38">
        <v>32324</v>
      </c>
      <c r="I2520" s="39">
        <v>85</v>
      </c>
      <c r="J2520" s="74">
        <v>21112</v>
      </c>
      <c r="K2520" s="45">
        <v>1</v>
      </c>
      <c r="L2520" s="41">
        <f t="shared" si="346"/>
        <v>21112</v>
      </c>
      <c r="M2520" s="39">
        <v>85</v>
      </c>
      <c r="N2520" s="42">
        <f t="shared" si="347"/>
        <v>26.997946611909651</v>
      </c>
      <c r="O2520" s="43">
        <f t="shared" si="348"/>
        <v>248.37647058823529</v>
      </c>
      <c r="P2520" s="44">
        <f t="shared" si="349"/>
        <v>6705.6546925957246</v>
      </c>
      <c r="Q2520" s="44">
        <f t="shared" si="350"/>
        <v>14406.345307404275</v>
      </c>
      <c r="R2520" s="44" t="e">
        <f>VLOOKUP(S2520,Sheet8!B:C,2,0)</f>
        <v>#N/A</v>
      </c>
      <c r="S2520" s="6" t="s">
        <v>11944</v>
      </c>
      <c r="T2520" s="6" t="e">
        <f>VLOOKUP(U2520,'17-1'!J:K,2,0)</f>
        <v>#N/A</v>
      </c>
      <c r="U2520" s="6" t="s">
        <v>36721</v>
      </c>
    </row>
    <row r="2521" spans="1:21" x14ac:dyDescent="0.25">
      <c r="A2521" s="35">
        <v>3405</v>
      </c>
      <c r="B2521" s="36">
        <v>330</v>
      </c>
      <c r="C2521" s="36">
        <v>20004043</v>
      </c>
      <c r="D2521" s="36">
        <v>100718</v>
      </c>
      <c r="E2521" s="36">
        <v>30200088</v>
      </c>
      <c r="F2521" s="36" t="s">
        <v>59</v>
      </c>
      <c r="G2521" s="37" t="s">
        <v>2786</v>
      </c>
      <c r="H2521" s="38">
        <v>32324</v>
      </c>
      <c r="I2521" s="39">
        <v>85</v>
      </c>
      <c r="J2521" s="74">
        <v>13748</v>
      </c>
      <c r="K2521" s="45">
        <v>1</v>
      </c>
      <c r="L2521" s="41">
        <f t="shared" si="346"/>
        <v>13748</v>
      </c>
      <c r="M2521" s="39">
        <v>85</v>
      </c>
      <c r="N2521" s="42">
        <f t="shared" si="347"/>
        <v>26.997946611909651</v>
      </c>
      <c r="O2521" s="43">
        <f t="shared" si="348"/>
        <v>161.74117647058824</v>
      </c>
      <c r="P2521" s="44">
        <f t="shared" si="349"/>
        <v>4366.6796473003988</v>
      </c>
      <c r="Q2521" s="44">
        <f t="shared" si="350"/>
        <v>9381.3203526996003</v>
      </c>
      <c r="R2521" s="44" t="e">
        <f>VLOOKUP(S2521,Sheet8!B:C,2,0)</f>
        <v>#N/A</v>
      </c>
      <c r="S2521" s="6" t="s">
        <v>11945</v>
      </c>
      <c r="T2521" s="6" t="e">
        <f>VLOOKUP(U2521,'17-1'!J:K,2,0)</f>
        <v>#N/A</v>
      </c>
      <c r="U2521" s="6" t="s">
        <v>36722</v>
      </c>
    </row>
    <row r="2522" spans="1:21" x14ac:dyDescent="0.25">
      <c r="A2522" s="35">
        <v>3472</v>
      </c>
      <c r="B2522" s="36">
        <v>330</v>
      </c>
      <c r="C2522" s="36">
        <v>20004446</v>
      </c>
      <c r="D2522" s="36">
        <v>100718</v>
      </c>
      <c r="E2522" s="36">
        <v>30200043</v>
      </c>
      <c r="F2522" s="36" t="s">
        <v>78</v>
      </c>
      <c r="G2522" s="37" t="s">
        <v>2786</v>
      </c>
      <c r="H2522" s="38">
        <v>32324</v>
      </c>
      <c r="I2522" s="39">
        <v>85</v>
      </c>
      <c r="J2522" s="74">
        <v>26549</v>
      </c>
      <c r="K2522" s="45">
        <v>1</v>
      </c>
      <c r="L2522" s="41">
        <f t="shared" si="346"/>
        <v>26549</v>
      </c>
      <c r="M2522" s="39">
        <v>85</v>
      </c>
      <c r="N2522" s="42">
        <f t="shared" si="347"/>
        <v>26.997946611909651</v>
      </c>
      <c r="O2522" s="43">
        <f t="shared" si="348"/>
        <v>312.34117647058821</v>
      </c>
      <c r="P2522" s="44">
        <f t="shared" si="349"/>
        <v>8432.5704070539923</v>
      </c>
      <c r="Q2522" s="44">
        <f t="shared" si="350"/>
        <v>18116.429592946006</v>
      </c>
      <c r="R2522" s="44" t="e">
        <f>VLOOKUP(S2522,Sheet8!B:C,2,0)</f>
        <v>#N/A</v>
      </c>
      <c r="S2522" s="6" t="s">
        <v>11946</v>
      </c>
      <c r="T2522" s="6" t="e">
        <f>VLOOKUP(U2522,'17-1'!J:K,2,0)</f>
        <v>#N/A</v>
      </c>
      <c r="U2522" s="6" t="s">
        <v>36723</v>
      </c>
    </row>
    <row r="2523" spans="1:21" x14ac:dyDescent="0.25">
      <c r="A2523" s="35">
        <v>5020</v>
      </c>
      <c r="B2523" s="36">
        <v>331</v>
      </c>
      <c r="C2523" s="36">
        <v>20008145</v>
      </c>
      <c r="D2523" s="36">
        <v>100718</v>
      </c>
      <c r="E2523" s="36">
        <v>30200055</v>
      </c>
      <c r="F2523" s="36" t="s">
        <v>162</v>
      </c>
      <c r="G2523" s="37" t="s">
        <v>2786</v>
      </c>
      <c r="H2523" s="38">
        <v>32324</v>
      </c>
      <c r="I2523" s="39">
        <v>85</v>
      </c>
      <c r="J2523" s="74">
        <v>0</v>
      </c>
      <c r="K2523" s="47">
        <v>0</v>
      </c>
      <c r="L2523" s="41">
        <f t="shared" si="346"/>
        <v>0</v>
      </c>
      <c r="M2523" s="39">
        <v>85</v>
      </c>
      <c r="N2523" s="42">
        <f t="shared" si="347"/>
        <v>26.997946611909651</v>
      </c>
      <c r="O2523" s="43">
        <f t="shared" si="348"/>
        <v>0</v>
      </c>
      <c r="P2523" s="44">
        <f t="shared" si="349"/>
        <v>0</v>
      </c>
      <c r="Q2523" s="44" t="str">
        <f t="shared" si="350"/>
        <v xml:space="preserve"> </v>
      </c>
      <c r="R2523" s="44" t="e">
        <f>VLOOKUP(S2523,Sheet8!B:C,2,0)</f>
        <v>#N/A</v>
      </c>
      <c r="S2523" s="6" t="s">
        <v>11699</v>
      </c>
      <c r="T2523" s="6" t="e">
        <f>VLOOKUP(U2523,'17-1'!J:K,2,0)</f>
        <v>#N/A</v>
      </c>
      <c r="U2523" s="6" t="s">
        <v>36724</v>
      </c>
    </row>
    <row r="2524" spans="1:21" x14ac:dyDescent="0.25">
      <c r="A2524" s="35">
        <v>5419</v>
      </c>
      <c r="B2524" s="36">
        <v>333</v>
      </c>
      <c r="C2524" s="36">
        <v>20004828</v>
      </c>
      <c r="D2524" s="36">
        <v>100718</v>
      </c>
      <c r="E2524" s="36">
        <v>30200051</v>
      </c>
      <c r="F2524" s="36" t="s">
        <v>58</v>
      </c>
      <c r="G2524" s="37" t="s">
        <v>2786</v>
      </c>
      <c r="H2524" s="38">
        <v>32324</v>
      </c>
      <c r="I2524" s="39">
        <v>85</v>
      </c>
      <c r="J2524" s="74">
        <v>2644</v>
      </c>
      <c r="K2524" s="45">
        <v>1</v>
      </c>
      <c r="L2524" s="41">
        <f t="shared" si="346"/>
        <v>2644</v>
      </c>
      <c r="M2524" s="39">
        <v>85</v>
      </c>
      <c r="N2524" s="42">
        <f t="shared" si="347"/>
        <v>26.997946611909651</v>
      </c>
      <c r="O2524" s="43">
        <f t="shared" si="348"/>
        <v>31.105882352941176</v>
      </c>
      <c r="P2524" s="44">
        <f t="shared" si="349"/>
        <v>839.79495108104845</v>
      </c>
      <c r="Q2524" s="44">
        <f t="shared" si="350"/>
        <v>1804.2050489189514</v>
      </c>
      <c r="R2524" s="44" t="e">
        <f>VLOOKUP(S2524,Sheet8!B:C,2,0)</f>
        <v>#N/A</v>
      </c>
      <c r="S2524" s="6" t="s">
        <v>11947</v>
      </c>
      <c r="T2524" s="6" t="e">
        <f>VLOOKUP(U2524,'17-1'!J:K,2,0)</f>
        <v>#N/A</v>
      </c>
      <c r="U2524" s="6" t="s">
        <v>36725</v>
      </c>
    </row>
    <row r="2525" spans="1:21" x14ac:dyDescent="0.25">
      <c r="A2525" s="35">
        <v>6232</v>
      </c>
      <c r="B2525" s="36">
        <v>334</v>
      </c>
      <c r="C2525" s="36">
        <v>20007356</v>
      </c>
      <c r="D2525" s="36">
        <v>100718</v>
      </c>
      <c r="E2525" s="36">
        <v>30200031</v>
      </c>
      <c r="F2525" s="36" t="s">
        <v>99</v>
      </c>
      <c r="G2525" s="37" t="s">
        <v>2786</v>
      </c>
      <c r="H2525" s="38">
        <v>32324</v>
      </c>
      <c r="I2525" s="39">
        <v>85</v>
      </c>
      <c r="J2525" s="74">
        <v>72140</v>
      </c>
      <c r="K2525" s="45">
        <v>1</v>
      </c>
      <c r="L2525" s="41">
        <f t="shared" si="346"/>
        <v>72140</v>
      </c>
      <c r="M2525" s="39">
        <v>85</v>
      </c>
      <c r="N2525" s="42">
        <f t="shared" si="347"/>
        <v>26.997946611909651</v>
      </c>
      <c r="O2525" s="43">
        <f t="shared" si="348"/>
        <v>848.70588235294122</v>
      </c>
      <c r="P2525" s="44">
        <f t="shared" si="349"/>
        <v>22913.31610097838</v>
      </c>
      <c r="Q2525" s="44">
        <f t="shared" si="350"/>
        <v>49226.68389902162</v>
      </c>
      <c r="R2525" s="44" t="e">
        <f>VLOOKUP(S2525,Sheet8!B:C,2,0)</f>
        <v>#N/A</v>
      </c>
      <c r="S2525" s="6" t="s">
        <v>11948</v>
      </c>
      <c r="T2525" s="6" t="e">
        <f>VLOOKUP(U2525,'17-1'!J:K,2,0)</f>
        <v>#N/A</v>
      </c>
      <c r="U2525" s="6" t="s">
        <v>36726</v>
      </c>
    </row>
    <row r="2526" spans="1:21" x14ac:dyDescent="0.25">
      <c r="A2526" s="35">
        <v>7366</v>
      </c>
      <c r="B2526" s="36">
        <v>371</v>
      </c>
      <c r="C2526" s="36">
        <v>20000663</v>
      </c>
      <c r="D2526" s="36">
        <v>100719</v>
      </c>
      <c r="E2526" s="36">
        <v>30200013</v>
      </c>
      <c r="F2526" s="36" t="s">
        <v>50</v>
      </c>
      <c r="G2526" s="37" t="s">
        <v>2786</v>
      </c>
      <c r="H2526" s="38">
        <v>32324</v>
      </c>
      <c r="I2526" s="39">
        <v>85</v>
      </c>
      <c r="J2526" s="74">
        <v>16753</v>
      </c>
      <c r="K2526" s="45">
        <v>1</v>
      </c>
      <c r="L2526" s="41">
        <f t="shared" si="346"/>
        <v>16753</v>
      </c>
      <c r="M2526" s="39">
        <v>85</v>
      </c>
      <c r="N2526" s="42">
        <f t="shared" si="347"/>
        <v>26.997946611909651</v>
      </c>
      <c r="O2526" s="43">
        <f t="shared" si="348"/>
        <v>197.09411764705882</v>
      </c>
      <c r="P2526" s="44">
        <f t="shared" si="349"/>
        <v>5321.1364657567337</v>
      </c>
      <c r="Q2526" s="44">
        <f t="shared" si="350"/>
        <v>11431.863534243266</v>
      </c>
      <c r="R2526" s="44" t="e">
        <f>VLOOKUP(S2526,Sheet8!B:C,2,0)</f>
        <v>#N/A</v>
      </c>
      <c r="S2526" s="6" t="s">
        <v>11949</v>
      </c>
      <c r="T2526" s="6" t="e">
        <f>VLOOKUP(U2526,'17-1'!J:K,2,0)</f>
        <v>#N/A</v>
      </c>
      <c r="U2526" s="6" t="s">
        <v>36727</v>
      </c>
    </row>
    <row r="2527" spans="1:21" x14ac:dyDescent="0.25">
      <c r="A2527" s="35">
        <v>883</v>
      </c>
      <c r="B2527" s="36">
        <v>307</v>
      </c>
      <c r="C2527" s="36">
        <v>20002592</v>
      </c>
      <c r="D2527" s="36">
        <v>100718</v>
      </c>
      <c r="E2527" s="36">
        <v>30200077</v>
      </c>
      <c r="F2527" s="36" t="s">
        <v>15</v>
      </c>
      <c r="G2527" s="37" t="s">
        <v>2786</v>
      </c>
      <c r="H2527" s="38">
        <v>32689</v>
      </c>
      <c r="I2527" s="39">
        <v>85</v>
      </c>
      <c r="J2527" s="74">
        <v>98643</v>
      </c>
      <c r="K2527" s="45">
        <v>1</v>
      </c>
      <c r="L2527" s="41">
        <f t="shared" si="346"/>
        <v>98643</v>
      </c>
      <c r="M2527" s="39">
        <v>85</v>
      </c>
      <c r="N2527" s="42">
        <f t="shared" si="347"/>
        <v>25.998631074606433</v>
      </c>
      <c r="O2527" s="43">
        <f t="shared" si="348"/>
        <v>1160.5058823529412</v>
      </c>
      <c r="P2527" s="44">
        <f t="shared" si="349"/>
        <v>30171.564295204735</v>
      </c>
      <c r="Q2527" s="44">
        <f t="shared" si="350"/>
        <v>68471.435704795265</v>
      </c>
      <c r="R2527" s="44" t="e">
        <f>VLOOKUP(S2527,Sheet8!B:C,2,0)</f>
        <v>#N/A</v>
      </c>
      <c r="S2527" s="6" t="s">
        <v>11950</v>
      </c>
      <c r="T2527" s="6" t="e">
        <f>VLOOKUP(U2527,'17-1'!J:K,2,0)</f>
        <v>#N/A</v>
      </c>
      <c r="U2527" s="6" t="s">
        <v>36728</v>
      </c>
    </row>
    <row r="2528" spans="1:21" x14ac:dyDescent="0.25">
      <c r="A2528" s="35">
        <v>1220</v>
      </c>
      <c r="B2528" s="36">
        <v>310</v>
      </c>
      <c r="C2528" s="36">
        <v>20001424</v>
      </c>
      <c r="D2528" s="36">
        <v>100718</v>
      </c>
      <c r="E2528" s="36">
        <v>30200027</v>
      </c>
      <c r="F2528" s="36" t="s">
        <v>160</v>
      </c>
      <c r="G2528" s="37" t="s">
        <v>2786</v>
      </c>
      <c r="H2528" s="38">
        <v>32689</v>
      </c>
      <c r="I2528" s="39">
        <v>85</v>
      </c>
      <c r="J2528" s="74">
        <v>42251</v>
      </c>
      <c r="K2528" s="45">
        <v>1</v>
      </c>
      <c r="L2528" s="41">
        <f t="shared" si="346"/>
        <v>42251</v>
      </c>
      <c r="M2528" s="39">
        <v>85</v>
      </c>
      <c r="N2528" s="42">
        <f t="shared" si="347"/>
        <v>25.998631074606433</v>
      </c>
      <c r="O2528" s="43">
        <f t="shared" si="348"/>
        <v>497.07058823529411</v>
      </c>
      <c r="P2528" s="44">
        <f t="shared" si="349"/>
        <v>12923.154841567017</v>
      </c>
      <c r="Q2528" s="44">
        <f t="shared" si="350"/>
        <v>29327.845158432981</v>
      </c>
      <c r="R2528" s="44" t="e">
        <f>VLOOKUP(S2528,Sheet8!B:C,2,0)</f>
        <v>#N/A</v>
      </c>
      <c r="S2528" s="6" t="s">
        <v>11951</v>
      </c>
      <c r="T2528" s="6" t="e">
        <f>VLOOKUP(U2528,'17-1'!J:K,2,0)</f>
        <v>#N/A</v>
      </c>
      <c r="U2528" s="6" t="s">
        <v>36729</v>
      </c>
    </row>
    <row r="2529" spans="1:21" x14ac:dyDescent="0.25">
      <c r="A2529" s="35">
        <v>2004</v>
      </c>
      <c r="B2529" s="36">
        <v>311</v>
      </c>
      <c r="C2529" s="36">
        <v>20002203</v>
      </c>
      <c r="D2529" s="36">
        <v>100718</v>
      </c>
      <c r="E2529" s="36">
        <v>30200011</v>
      </c>
      <c r="F2529" s="36" t="s">
        <v>53</v>
      </c>
      <c r="G2529" s="37" t="s">
        <v>2786</v>
      </c>
      <c r="H2529" s="38">
        <v>32689</v>
      </c>
      <c r="I2529" s="39">
        <v>85</v>
      </c>
      <c r="J2529" s="74">
        <v>194256</v>
      </c>
      <c r="K2529" s="45">
        <v>1</v>
      </c>
      <c r="L2529" s="41">
        <f t="shared" ref="L2529:L2592" si="351">J2529*K2529</f>
        <v>194256</v>
      </c>
      <c r="M2529" s="39">
        <v>85</v>
      </c>
      <c r="N2529" s="42">
        <f t="shared" si="347"/>
        <v>25.998631074606433</v>
      </c>
      <c r="O2529" s="43">
        <f t="shared" si="348"/>
        <v>2285.3647058823531</v>
      </c>
      <c r="P2529" s="44">
        <f t="shared" si="349"/>
        <v>59416.353859161725</v>
      </c>
      <c r="Q2529" s="44">
        <f t="shared" si="350"/>
        <v>134839.64614083827</v>
      </c>
      <c r="R2529" s="44" t="e">
        <f>VLOOKUP(S2529,Sheet8!B:C,2,0)</f>
        <v>#N/A</v>
      </c>
      <c r="S2529" s="6" t="s">
        <v>11952</v>
      </c>
      <c r="T2529" s="6" t="e">
        <f>VLOOKUP(U2529,'17-1'!J:K,2,0)</f>
        <v>#N/A</v>
      </c>
      <c r="U2529" s="6" t="s">
        <v>36730</v>
      </c>
    </row>
    <row r="2530" spans="1:21" x14ac:dyDescent="0.25">
      <c r="A2530" s="35">
        <v>3647</v>
      </c>
      <c r="B2530" s="36">
        <v>331</v>
      </c>
      <c r="C2530" s="36">
        <v>20000237</v>
      </c>
      <c r="D2530" s="36">
        <v>100718</v>
      </c>
      <c r="E2530" s="36">
        <v>30200016</v>
      </c>
      <c r="F2530" s="36" t="s">
        <v>49</v>
      </c>
      <c r="G2530" s="37" t="s">
        <v>2786</v>
      </c>
      <c r="H2530" s="38">
        <v>32689</v>
      </c>
      <c r="I2530" s="39">
        <v>85</v>
      </c>
      <c r="J2530" s="74">
        <v>65814</v>
      </c>
      <c r="K2530" s="45">
        <v>1</v>
      </c>
      <c r="L2530" s="41">
        <f t="shared" si="351"/>
        <v>65814</v>
      </c>
      <c r="M2530" s="39">
        <v>85</v>
      </c>
      <c r="N2530" s="42">
        <f t="shared" si="347"/>
        <v>25.998631074606433</v>
      </c>
      <c r="O2530" s="43">
        <f t="shared" si="348"/>
        <v>774.28235294117644</v>
      </c>
      <c r="P2530" s="44">
        <f t="shared" si="349"/>
        <v>20130.281241695855</v>
      </c>
      <c r="Q2530" s="44">
        <f t="shared" si="350"/>
        <v>45683.718758304145</v>
      </c>
      <c r="R2530" s="44" t="e">
        <f>VLOOKUP(S2530,Sheet8!B:C,2,0)</f>
        <v>#N/A</v>
      </c>
      <c r="S2530" s="6" t="s">
        <v>11953</v>
      </c>
      <c r="T2530" s="6" t="e">
        <f>VLOOKUP(U2530,'17-1'!J:K,2,0)</f>
        <v>#N/A</v>
      </c>
      <c r="U2530" s="6" t="s">
        <v>36731</v>
      </c>
    </row>
    <row r="2531" spans="1:21" x14ac:dyDescent="0.25">
      <c r="A2531" s="35">
        <v>4415</v>
      </c>
      <c r="B2531" s="36">
        <v>331</v>
      </c>
      <c r="C2531" s="36">
        <v>20004483</v>
      </c>
      <c r="D2531" s="36">
        <v>100718</v>
      </c>
      <c r="E2531" s="36">
        <v>30200045</v>
      </c>
      <c r="F2531" s="36" t="s">
        <v>56</v>
      </c>
      <c r="G2531" s="37" t="s">
        <v>2786</v>
      </c>
      <c r="H2531" s="38">
        <v>32689</v>
      </c>
      <c r="I2531" s="39">
        <v>85</v>
      </c>
      <c r="J2531" s="74">
        <v>55232</v>
      </c>
      <c r="K2531" s="45">
        <v>1</v>
      </c>
      <c r="L2531" s="41">
        <f t="shared" si="351"/>
        <v>55232</v>
      </c>
      <c r="M2531" s="39">
        <v>85</v>
      </c>
      <c r="N2531" s="42">
        <f t="shared" ref="N2531:N2594" si="352">IF(M2531=" "," ",IF(+H2531&lt;=367," ",($C$6-H2531)/365.25))</f>
        <v>25.998631074606433</v>
      </c>
      <c r="O2531" s="43">
        <f t="shared" ref="O2531:O2594" si="353">IF(+N2531&gt;=M2531,"--",L2531/M2531)</f>
        <v>649.78823529411761</v>
      </c>
      <c r="P2531" s="44">
        <f t="shared" ref="P2531:P2594" si="354">IF(+N2531/M2531&gt;1,L2531,L2531*N2531/M2531)</f>
        <v>16893.604606031324</v>
      </c>
      <c r="Q2531" s="44">
        <f t="shared" ref="Q2531:Q2594" si="355">IF(+L2531=0," ",IF(+L2531-P2531&lt;=0,0,(L2531-P2531)))</f>
        <v>38338.395393968676</v>
      </c>
      <c r="R2531" s="44" t="e">
        <f>VLOOKUP(S2531,Sheet8!B:C,2,0)</f>
        <v>#N/A</v>
      </c>
      <c r="S2531" s="6" t="s">
        <v>11954</v>
      </c>
      <c r="T2531" s="6" t="e">
        <f>VLOOKUP(U2531,'17-1'!J:K,2,0)</f>
        <v>#N/A</v>
      </c>
      <c r="U2531" s="6" t="s">
        <v>36732</v>
      </c>
    </row>
    <row r="2532" spans="1:21" x14ac:dyDescent="0.25">
      <c r="A2532" s="35">
        <v>4629</v>
      </c>
      <c r="B2532" s="36">
        <v>331</v>
      </c>
      <c r="C2532" s="36">
        <v>20005455</v>
      </c>
      <c r="D2532" s="36">
        <v>100718</v>
      </c>
      <c r="E2532" s="36">
        <v>30200005</v>
      </c>
      <c r="F2532" s="36" t="s">
        <v>85</v>
      </c>
      <c r="G2532" s="37" t="s">
        <v>2786</v>
      </c>
      <c r="H2532" s="38">
        <v>32689</v>
      </c>
      <c r="I2532" s="39">
        <v>85</v>
      </c>
      <c r="J2532" s="74">
        <v>33155.129999999997</v>
      </c>
      <c r="K2532" s="47">
        <v>0</v>
      </c>
      <c r="L2532" s="41">
        <f t="shared" si="351"/>
        <v>0</v>
      </c>
      <c r="M2532" s="39">
        <v>85</v>
      </c>
      <c r="N2532" s="42">
        <f t="shared" si="352"/>
        <v>25.998631074606433</v>
      </c>
      <c r="O2532" s="43">
        <f t="shared" si="353"/>
        <v>0</v>
      </c>
      <c r="P2532" s="44">
        <f t="shared" si="354"/>
        <v>0</v>
      </c>
      <c r="Q2532" s="44" t="str">
        <f t="shared" si="355"/>
        <v xml:space="preserve"> </v>
      </c>
      <c r="R2532" s="44" t="e">
        <f>VLOOKUP(S2532,Sheet8!B:C,2,0)</f>
        <v>#N/A</v>
      </c>
      <c r="S2532" s="6" t="s">
        <v>11955</v>
      </c>
      <c r="T2532" s="6" t="e">
        <f>VLOOKUP(U2532,'17-1'!J:K,2,0)</f>
        <v>#N/A</v>
      </c>
      <c r="U2532" s="6" t="s">
        <v>36733</v>
      </c>
    </row>
    <row r="2533" spans="1:21" x14ac:dyDescent="0.25">
      <c r="A2533" s="35">
        <v>5476</v>
      </c>
      <c r="B2533" s="36">
        <v>333</v>
      </c>
      <c r="C2533" s="36">
        <v>20005041</v>
      </c>
      <c r="D2533" s="36">
        <v>100718</v>
      </c>
      <c r="E2533" s="36">
        <v>30200027</v>
      </c>
      <c r="F2533" s="36" t="s">
        <v>160</v>
      </c>
      <c r="G2533" s="37" t="s">
        <v>2786</v>
      </c>
      <c r="H2533" s="38">
        <v>32689</v>
      </c>
      <c r="I2533" s="39">
        <v>85</v>
      </c>
      <c r="J2533" s="74">
        <v>2853</v>
      </c>
      <c r="K2533" s="45">
        <v>1</v>
      </c>
      <c r="L2533" s="41">
        <f t="shared" si="351"/>
        <v>2853</v>
      </c>
      <c r="M2533" s="39">
        <v>85</v>
      </c>
      <c r="N2533" s="42">
        <f t="shared" si="352"/>
        <v>25.998631074606433</v>
      </c>
      <c r="O2533" s="43">
        <f t="shared" si="353"/>
        <v>33.564705882352939</v>
      </c>
      <c r="P2533" s="44">
        <f t="shared" si="354"/>
        <v>872.63640536296657</v>
      </c>
      <c r="Q2533" s="44">
        <f t="shared" si="355"/>
        <v>1980.3635946370334</v>
      </c>
      <c r="R2533" s="44" t="e">
        <f>VLOOKUP(S2533,Sheet8!B:C,2,0)</f>
        <v>#N/A</v>
      </c>
      <c r="S2533" s="6" t="s">
        <v>11956</v>
      </c>
      <c r="T2533" s="6" t="e">
        <f>VLOOKUP(U2533,'17-1'!J:K,2,0)</f>
        <v>#N/A</v>
      </c>
      <c r="U2533" s="6" t="s">
        <v>36734</v>
      </c>
    </row>
    <row r="2534" spans="1:21" x14ac:dyDescent="0.25">
      <c r="A2534" s="35">
        <v>5742</v>
      </c>
      <c r="B2534" s="36">
        <v>333</v>
      </c>
      <c r="C2534" s="36">
        <v>20006037</v>
      </c>
      <c r="D2534" s="36">
        <v>100718</v>
      </c>
      <c r="E2534" s="36">
        <v>30200063</v>
      </c>
      <c r="F2534" s="36" t="s">
        <v>552</v>
      </c>
      <c r="G2534" s="37" t="s">
        <v>2786</v>
      </c>
      <c r="H2534" s="38">
        <v>32689</v>
      </c>
      <c r="I2534" s="39">
        <v>85</v>
      </c>
      <c r="J2534" s="74">
        <v>2309</v>
      </c>
      <c r="K2534" s="45">
        <v>1</v>
      </c>
      <c r="L2534" s="41">
        <f t="shared" si="351"/>
        <v>2309</v>
      </c>
      <c r="M2534" s="39">
        <v>85</v>
      </c>
      <c r="N2534" s="42">
        <f t="shared" si="352"/>
        <v>25.998631074606433</v>
      </c>
      <c r="O2534" s="43">
        <f t="shared" si="353"/>
        <v>27.164705882352941</v>
      </c>
      <c r="P2534" s="44">
        <f t="shared" si="354"/>
        <v>706.24516648548536</v>
      </c>
      <c r="Q2534" s="44">
        <f t="shared" si="355"/>
        <v>1602.7548335145148</v>
      </c>
      <c r="R2534" s="44" t="e">
        <f>VLOOKUP(S2534,Sheet8!B:C,2,0)</f>
        <v>#N/A</v>
      </c>
      <c r="S2534" s="6" t="s">
        <v>11957</v>
      </c>
      <c r="T2534" s="6" t="e">
        <f>VLOOKUP(U2534,'17-1'!J:K,2,0)</f>
        <v>#N/A</v>
      </c>
      <c r="U2534" s="6" t="s">
        <v>36735</v>
      </c>
    </row>
    <row r="2535" spans="1:21" x14ac:dyDescent="0.25">
      <c r="A2535" s="35">
        <v>6750</v>
      </c>
      <c r="B2535" s="36">
        <v>346</v>
      </c>
      <c r="C2535" s="36">
        <v>20001033</v>
      </c>
      <c r="D2535" s="36">
        <v>100718</v>
      </c>
      <c r="E2535" s="36">
        <v>30200071</v>
      </c>
      <c r="F2535" s="36" t="s">
        <v>43</v>
      </c>
      <c r="G2535" s="37" t="s">
        <v>2786</v>
      </c>
      <c r="H2535" s="38">
        <v>32689</v>
      </c>
      <c r="I2535" s="39">
        <v>85</v>
      </c>
      <c r="J2535" s="74">
        <v>18199</v>
      </c>
      <c r="K2535" s="45">
        <v>1</v>
      </c>
      <c r="L2535" s="41">
        <f t="shared" si="351"/>
        <v>18199</v>
      </c>
      <c r="M2535" s="39">
        <v>85</v>
      </c>
      <c r="N2535" s="42">
        <f t="shared" si="352"/>
        <v>25.998631074606433</v>
      </c>
      <c r="O2535" s="43">
        <f t="shared" si="353"/>
        <v>214.10588235294117</v>
      </c>
      <c r="P2535" s="44">
        <f t="shared" si="354"/>
        <v>5566.4598461972055</v>
      </c>
      <c r="Q2535" s="44">
        <f t="shared" si="355"/>
        <v>12632.540153802795</v>
      </c>
      <c r="R2535" s="44" t="e">
        <f>VLOOKUP(S2535,Sheet8!B:C,2,0)</f>
        <v>#N/A</v>
      </c>
      <c r="S2535" s="6" t="s">
        <v>11958</v>
      </c>
      <c r="T2535" s="6" t="e">
        <f>VLOOKUP(U2535,'17-1'!J:K,2,0)</f>
        <v>#N/A</v>
      </c>
      <c r="U2535" s="6" t="s">
        <v>36736</v>
      </c>
    </row>
    <row r="2536" spans="1:21" x14ac:dyDescent="0.25">
      <c r="A2536" s="35">
        <v>7572</v>
      </c>
      <c r="B2536" s="36">
        <v>371</v>
      </c>
      <c r="C2536" s="36">
        <v>20001185</v>
      </c>
      <c r="D2536" s="36">
        <v>100719</v>
      </c>
      <c r="E2536" s="36">
        <v>30200083</v>
      </c>
      <c r="F2536" s="36" t="s">
        <v>164</v>
      </c>
      <c r="G2536" s="37" t="s">
        <v>2786</v>
      </c>
      <c r="H2536" s="38">
        <v>32689</v>
      </c>
      <c r="I2536" s="39">
        <v>85</v>
      </c>
      <c r="J2536" s="74">
        <v>9670</v>
      </c>
      <c r="K2536" s="45">
        <v>1</v>
      </c>
      <c r="L2536" s="41">
        <f t="shared" si="351"/>
        <v>9670</v>
      </c>
      <c r="M2536" s="39">
        <v>85</v>
      </c>
      <c r="N2536" s="42">
        <f t="shared" si="352"/>
        <v>25.998631074606433</v>
      </c>
      <c r="O2536" s="43">
        <f t="shared" si="353"/>
        <v>113.76470588235294</v>
      </c>
      <c r="P2536" s="44">
        <f t="shared" si="354"/>
        <v>2957.7266175464024</v>
      </c>
      <c r="Q2536" s="44">
        <f t="shared" si="355"/>
        <v>6712.2733824535972</v>
      </c>
      <c r="R2536" s="44" t="e">
        <f>VLOOKUP(S2536,Sheet8!B:C,2,0)</f>
        <v>#N/A</v>
      </c>
      <c r="S2536" s="6" t="s">
        <v>11959</v>
      </c>
      <c r="T2536" s="6" t="e">
        <f>VLOOKUP(U2536,'17-1'!J:K,2,0)</f>
        <v>#N/A</v>
      </c>
      <c r="U2536" s="6" t="s">
        <v>36737</v>
      </c>
    </row>
    <row r="2537" spans="1:21" x14ac:dyDescent="0.25">
      <c r="A2537" s="35">
        <v>7900</v>
      </c>
      <c r="B2537" s="36">
        <v>371</v>
      </c>
      <c r="C2537" s="36">
        <v>20003842</v>
      </c>
      <c r="D2537" s="36">
        <v>100719</v>
      </c>
      <c r="E2537" s="36">
        <v>30200092</v>
      </c>
      <c r="F2537" s="36" t="s">
        <v>27</v>
      </c>
      <c r="G2537" s="37" t="s">
        <v>2786</v>
      </c>
      <c r="H2537" s="38">
        <v>32689</v>
      </c>
      <c r="I2537" s="39">
        <v>85</v>
      </c>
      <c r="J2537" s="74">
        <v>3988</v>
      </c>
      <c r="K2537" s="45">
        <v>1</v>
      </c>
      <c r="L2537" s="41">
        <f t="shared" si="351"/>
        <v>3988</v>
      </c>
      <c r="M2537" s="39">
        <v>85</v>
      </c>
      <c r="N2537" s="42">
        <f t="shared" si="352"/>
        <v>25.998631074606433</v>
      </c>
      <c r="O2537" s="43">
        <f t="shared" si="353"/>
        <v>46.917647058823526</v>
      </c>
      <c r="P2537" s="44">
        <f t="shared" si="354"/>
        <v>1219.7945967709466</v>
      </c>
      <c r="Q2537" s="44">
        <f t="shared" si="355"/>
        <v>2768.2054032290534</v>
      </c>
      <c r="R2537" s="44" t="e">
        <f>VLOOKUP(S2537,Sheet8!B:C,2,0)</f>
        <v>#N/A</v>
      </c>
      <c r="S2537" s="6" t="s">
        <v>11960</v>
      </c>
      <c r="T2537" s="6" t="e">
        <f>VLOOKUP(U2537,'17-1'!J:K,2,0)</f>
        <v>#N/A</v>
      </c>
      <c r="U2537" s="6" t="s">
        <v>36738</v>
      </c>
    </row>
    <row r="2538" spans="1:21" x14ac:dyDescent="0.25">
      <c r="A2538" s="35">
        <v>1005</v>
      </c>
      <c r="B2538" s="36">
        <v>307</v>
      </c>
      <c r="C2538" s="36">
        <v>20003001</v>
      </c>
      <c r="D2538" s="36">
        <v>100718</v>
      </c>
      <c r="E2538" s="36">
        <v>30200066</v>
      </c>
      <c r="F2538" s="36" t="s">
        <v>13</v>
      </c>
      <c r="G2538" s="37" t="s">
        <v>2786</v>
      </c>
      <c r="H2538" s="38">
        <v>33054</v>
      </c>
      <c r="I2538" s="39">
        <v>85</v>
      </c>
      <c r="J2538" s="74">
        <v>124871</v>
      </c>
      <c r="K2538" s="45">
        <v>1</v>
      </c>
      <c r="L2538" s="41">
        <f t="shared" si="351"/>
        <v>124871</v>
      </c>
      <c r="M2538" s="39">
        <v>85</v>
      </c>
      <c r="N2538" s="42">
        <f t="shared" si="352"/>
        <v>24.999315537303218</v>
      </c>
      <c r="O2538" s="43">
        <f t="shared" si="353"/>
        <v>1469.0705882352941</v>
      </c>
      <c r="P2538" s="44">
        <f t="shared" si="354"/>
        <v>36725.759181865767</v>
      </c>
      <c r="Q2538" s="44">
        <f t="shared" si="355"/>
        <v>88145.240818134233</v>
      </c>
      <c r="R2538" s="44" t="e">
        <f>VLOOKUP(S2538,Sheet8!B:C,2,0)</f>
        <v>#N/A</v>
      </c>
      <c r="S2538" s="6" t="s">
        <v>11961</v>
      </c>
      <c r="T2538" s="6" t="e">
        <f>VLOOKUP(U2538,'17-1'!J:K,2,0)</f>
        <v>#N/A</v>
      </c>
      <c r="U2538" s="6" t="s">
        <v>36739</v>
      </c>
    </row>
    <row r="2539" spans="1:21" x14ac:dyDescent="0.25">
      <c r="A2539" s="35">
        <v>4763</v>
      </c>
      <c r="B2539" s="36">
        <v>331</v>
      </c>
      <c r="C2539" s="36">
        <v>20006180</v>
      </c>
      <c r="D2539" s="36">
        <v>100718</v>
      </c>
      <c r="E2539" s="36">
        <v>30200069</v>
      </c>
      <c r="F2539" s="36" t="s">
        <v>83</v>
      </c>
      <c r="G2539" s="37" t="s">
        <v>2786</v>
      </c>
      <c r="H2539" s="38">
        <v>33054</v>
      </c>
      <c r="I2539" s="39">
        <v>85</v>
      </c>
      <c r="J2539" s="74">
        <v>7440</v>
      </c>
      <c r="K2539" s="45">
        <v>1</v>
      </c>
      <c r="L2539" s="41">
        <f t="shared" si="351"/>
        <v>7440</v>
      </c>
      <c r="M2539" s="39">
        <v>85</v>
      </c>
      <c r="N2539" s="42">
        <f t="shared" si="352"/>
        <v>24.999315537303218</v>
      </c>
      <c r="O2539" s="43">
        <f t="shared" si="353"/>
        <v>87.529411764705884</v>
      </c>
      <c r="P2539" s="44">
        <f t="shared" si="354"/>
        <v>2188.1753835004229</v>
      </c>
      <c r="Q2539" s="44">
        <f t="shared" si="355"/>
        <v>5251.8246164995771</v>
      </c>
      <c r="R2539" s="44" t="e">
        <f>VLOOKUP(S2539,Sheet8!B:C,2,0)</f>
        <v>#N/A</v>
      </c>
      <c r="S2539" s="6" t="s">
        <v>11962</v>
      </c>
      <c r="T2539" s="6" t="e">
        <f>VLOOKUP(U2539,'17-1'!J:K,2,0)</f>
        <v>#N/A</v>
      </c>
      <c r="U2539" s="6" t="s">
        <v>36740</v>
      </c>
    </row>
    <row r="2540" spans="1:21" x14ac:dyDescent="0.25">
      <c r="A2540" s="35">
        <v>4927</v>
      </c>
      <c r="B2540" s="36">
        <v>331</v>
      </c>
      <c r="C2540" s="36">
        <v>20007564</v>
      </c>
      <c r="D2540" s="36">
        <v>100718</v>
      </c>
      <c r="E2540" s="36">
        <v>30200071</v>
      </c>
      <c r="F2540" s="36" t="s">
        <v>43</v>
      </c>
      <c r="G2540" s="37" t="s">
        <v>2786</v>
      </c>
      <c r="H2540" s="38">
        <v>33054</v>
      </c>
      <c r="I2540" s="39">
        <v>85</v>
      </c>
      <c r="J2540" s="74">
        <v>286725</v>
      </c>
      <c r="K2540" s="45">
        <v>1</v>
      </c>
      <c r="L2540" s="41">
        <f t="shared" si="351"/>
        <v>286725</v>
      </c>
      <c r="M2540" s="39">
        <v>85</v>
      </c>
      <c r="N2540" s="42">
        <f t="shared" si="352"/>
        <v>24.999315537303218</v>
      </c>
      <c r="O2540" s="43">
        <f t="shared" si="353"/>
        <v>3373.2352941176468</v>
      </c>
      <c r="P2540" s="44">
        <f t="shared" si="354"/>
        <v>84328.573499214894</v>
      </c>
      <c r="Q2540" s="44">
        <f t="shared" si="355"/>
        <v>202396.42650078511</v>
      </c>
      <c r="R2540" s="44" t="e">
        <f>VLOOKUP(S2540,Sheet8!B:C,2,0)</f>
        <v>#N/A</v>
      </c>
      <c r="S2540" s="6" t="s">
        <v>11963</v>
      </c>
      <c r="T2540" s="6" t="e">
        <f>VLOOKUP(U2540,'17-1'!J:K,2,0)</f>
        <v>#N/A</v>
      </c>
      <c r="U2540" s="6" t="s">
        <v>36741</v>
      </c>
    </row>
    <row r="2541" spans="1:21" x14ac:dyDescent="0.25">
      <c r="A2541" s="35">
        <v>7789</v>
      </c>
      <c r="B2541" s="36">
        <v>371</v>
      </c>
      <c r="C2541" s="36">
        <v>20002200</v>
      </c>
      <c r="D2541" s="36">
        <v>100719</v>
      </c>
      <c r="E2541" s="36">
        <v>30200045</v>
      </c>
      <c r="F2541" s="36" t="s">
        <v>56</v>
      </c>
      <c r="G2541" s="37" t="s">
        <v>2786</v>
      </c>
      <c r="H2541" s="38">
        <v>33054</v>
      </c>
      <c r="I2541" s="39">
        <v>85</v>
      </c>
      <c r="J2541" s="74">
        <v>17197</v>
      </c>
      <c r="K2541" s="45">
        <v>1</v>
      </c>
      <c r="L2541" s="41">
        <f t="shared" si="351"/>
        <v>17197</v>
      </c>
      <c r="M2541" s="39">
        <v>85</v>
      </c>
      <c r="N2541" s="42">
        <f t="shared" si="352"/>
        <v>24.999315537303218</v>
      </c>
      <c r="O2541" s="43">
        <f t="shared" si="353"/>
        <v>202.31764705882352</v>
      </c>
      <c r="P2541" s="44">
        <f t="shared" si="354"/>
        <v>5057.8026975882758</v>
      </c>
      <c r="Q2541" s="44">
        <f t="shared" si="355"/>
        <v>12139.197302411725</v>
      </c>
      <c r="R2541" s="44" t="e">
        <f>VLOOKUP(S2541,Sheet8!B:C,2,0)</f>
        <v>#N/A</v>
      </c>
      <c r="S2541" s="6" t="s">
        <v>11964</v>
      </c>
      <c r="T2541" s="6" t="e">
        <f>VLOOKUP(U2541,'17-1'!J:K,2,0)</f>
        <v>#N/A</v>
      </c>
      <c r="U2541" s="6" t="s">
        <v>36742</v>
      </c>
    </row>
    <row r="2542" spans="1:21" x14ac:dyDescent="0.25">
      <c r="A2542" s="35">
        <v>864</v>
      </c>
      <c r="B2542" s="36">
        <v>307</v>
      </c>
      <c r="C2542" s="36">
        <v>20002296</v>
      </c>
      <c r="D2542" s="36">
        <v>100718</v>
      </c>
      <c r="E2542" s="36">
        <v>30200033</v>
      </c>
      <c r="F2542" s="36" t="s">
        <v>37</v>
      </c>
      <c r="G2542" s="37" t="s">
        <v>2786</v>
      </c>
      <c r="H2542" s="38">
        <v>33419</v>
      </c>
      <c r="I2542" s="39">
        <v>85</v>
      </c>
      <c r="J2542" s="74">
        <v>133968.32000000001</v>
      </c>
      <c r="K2542" s="47">
        <v>0</v>
      </c>
      <c r="L2542" s="41">
        <f t="shared" si="351"/>
        <v>0</v>
      </c>
      <c r="M2542" s="39">
        <v>85</v>
      </c>
      <c r="N2542" s="42">
        <f t="shared" si="352"/>
        <v>24</v>
      </c>
      <c r="O2542" s="43">
        <f t="shared" si="353"/>
        <v>0</v>
      </c>
      <c r="P2542" s="44">
        <f t="shared" si="354"/>
        <v>0</v>
      </c>
      <c r="Q2542" s="44" t="str">
        <f t="shared" si="355"/>
        <v xml:space="preserve"> </v>
      </c>
      <c r="R2542" s="44" t="e">
        <f>VLOOKUP(S2542,Sheet8!B:C,2,0)</f>
        <v>#N/A</v>
      </c>
      <c r="S2542" s="6" t="s">
        <v>11965</v>
      </c>
      <c r="T2542" s="6" t="e">
        <f>VLOOKUP(U2542,'17-1'!J:K,2,0)</f>
        <v>#N/A</v>
      </c>
      <c r="U2542" s="6" t="s">
        <v>36743</v>
      </c>
    </row>
    <row r="2543" spans="1:21" x14ac:dyDescent="0.25">
      <c r="A2543" s="35">
        <v>949</v>
      </c>
      <c r="B2543" s="36">
        <v>307</v>
      </c>
      <c r="C2543" s="36">
        <v>20002798</v>
      </c>
      <c r="D2543" s="36">
        <v>100718</v>
      </c>
      <c r="E2543" s="36">
        <v>30200036</v>
      </c>
      <c r="F2543" s="36" t="s">
        <v>48</v>
      </c>
      <c r="G2543" s="37" t="s">
        <v>2786</v>
      </c>
      <c r="H2543" s="38">
        <v>33419</v>
      </c>
      <c r="I2543" s="39">
        <v>85</v>
      </c>
      <c r="J2543" s="74">
        <v>85334.83</v>
      </c>
      <c r="K2543" s="47">
        <v>0</v>
      </c>
      <c r="L2543" s="41">
        <f t="shared" si="351"/>
        <v>0</v>
      </c>
      <c r="M2543" s="39">
        <v>85</v>
      </c>
      <c r="N2543" s="42">
        <f t="shared" si="352"/>
        <v>24</v>
      </c>
      <c r="O2543" s="43">
        <f t="shared" si="353"/>
        <v>0</v>
      </c>
      <c r="P2543" s="44">
        <f t="shared" si="354"/>
        <v>0</v>
      </c>
      <c r="Q2543" s="44" t="str">
        <f t="shared" si="355"/>
        <v xml:space="preserve"> </v>
      </c>
      <c r="R2543" s="44" t="e">
        <f>VLOOKUP(S2543,Sheet8!B:C,2,0)</f>
        <v>#N/A</v>
      </c>
      <c r="S2543" s="6" t="s">
        <v>11966</v>
      </c>
      <c r="T2543" s="6" t="e">
        <f>VLOOKUP(U2543,'17-1'!J:K,2,0)</f>
        <v>#N/A</v>
      </c>
      <c r="U2543" s="6" t="s">
        <v>36744</v>
      </c>
    </row>
    <row r="2544" spans="1:21" x14ac:dyDescent="0.25">
      <c r="A2544" s="35">
        <v>1881</v>
      </c>
      <c r="B2544" s="36">
        <v>311</v>
      </c>
      <c r="C2544" s="36">
        <v>20001294</v>
      </c>
      <c r="D2544" s="36">
        <v>100718</v>
      </c>
      <c r="E2544" s="36">
        <v>30200066</v>
      </c>
      <c r="F2544" s="36" t="s">
        <v>13</v>
      </c>
      <c r="G2544" s="37" t="s">
        <v>2786</v>
      </c>
      <c r="H2544" s="38">
        <v>33419</v>
      </c>
      <c r="I2544" s="39">
        <v>85</v>
      </c>
      <c r="J2544" s="74">
        <v>192710</v>
      </c>
      <c r="K2544" s="45">
        <v>1</v>
      </c>
      <c r="L2544" s="41">
        <f t="shared" si="351"/>
        <v>192710</v>
      </c>
      <c r="M2544" s="39">
        <v>85</v>
      </c>
      <c r="N2544" s="42">
        <f t="shared" si="352"/>
        <v>24</v>
      </c>
      <c r="O2544" s="43">
        <f t="shared" si="353"/>
        <v>2267.1764705882351</v>
      </c>
      <c r="P2544" s="44">
        <f t="shared" si="354"/>
        <v>54412.23529411765</v>
      </c>
      <c r="Q2544" s="44">
        <f t="shared" si="355"/>
        <v>138297.76470588235</v>
      </c>
      <c r="R2544" s="44" t="e">
        <f>VLOOKUP(S2544,Sheet8!B:C,2,0)</f>
        <v>#N/A</v>
      </c>
      <c r="S2544" s="6" t="s">
        <v>11967</v>
      </c>
      <c r="T2544" s="6" t="e">
        <f>VLOOKUP(U2544,'17-1'!J:K,2,0)</f>
        <v>#N/A</v>
      </c>
      <c r="U2544" s="6" t="s">
        <v>36745</v>
      </c>
    </row>
    <row r="2545" spans="1:21" x14ac:dyDescent="0.25">
      <c r="A2545" s="35">
        <v>1975</v>
      </c>
      <c r="B2545" s="36">
        <v>311</v>
      </c>
      <c r="C2545" s="36">
        <v>20001861</v>
      </c>
      <c r="D2545" s="36">
        <v>100718</v>
      </c>
      <c r="E2545" s="36">
        <v>30200003</v>
      </c>
      <c r="F2545" s="36" t="s">
        <v>41</v>
      </c>
      <c r="G2545" s="37" t="s">
        <v>2786</v>
      </c>
      <c r="H2545" s="38">
        <v>33419</v>
      </c>
      <c r="I2545" s="39">
        <v>85</v>
      </c>
      <c r="J2545" s="74">
        <v>144151</v>
      </c>
      <c r="K2545" s="45">
        <v>1</v>
      </c>
      <c r="L2545" s="41">
        <f t="shared" si="351"/>
        <v>144151</v>
      </c>
      <c r="M2545" s="39">
        <v>85</v>
      </c>
      <c r="N2545" s="42">
        <f t="shared" si="352"/>
        <v>24</v>
      </c>
      <c r="O2545" s="43">
        <f t="shared" si="353"/>
        <v>1695.8941176470589</v>
      </c>
      <c r="P2545" s="44">
        <f t="shared" si="354"/>
        <v>40701.458823529414</v>
      </c>
      <c r="Q2545" s="44">
        <f t="shared" si="355"/>
        <v>103449.54117647058</v>
      </c>
      <c r="R2545" s="44" t="e">
        <f>VLOOKUP(S2545,Sheet8!B:C,2,0)</f>
        <v>#N/A</v>
      </c>
      <c r="S2545" s="6" t="s">
        <v>11968</v>
      </c>
      <c r="T2545" s="6" t="e">
        <f>VLOOKUP(U2545,'17-1'!J:K,2,0)</f>
        <v>#N/A</v>
      </c>
      <c r="U2545" s="6" t="s">
        <v>36746</v>
      </c>
    </row>
    <row r="2546" spans="1:21" x14ac:dyDescent="0.25">
      <c r="A2546" s="35">
        <v>2172</v>
      </c>
      <c r="B2546" s="36">
        <v>311</v>
      </c>
      <c r="C2546" s="36">
        <v>20005248</v>
      </c>
      <c r="D2546" s="36">
        <v>100718</v>
      </c>
      <c r="E2546" s="36">
        <v>30200086</v>
      </c>
      <c r="F2546" s="36" t="s">
        <v>44</v>
      </c>
      <c r="G2546" s="37" t="s">
        <v>2786</v>
      </c>
      <c r="H2546" s="38">
        <v>33419</v>
      </c>
      <c r="I2546" s="39">
        <v>85</v>
      </c>
      <c r="J2546" s="74">
        <v>7491</v>
      </c>
      <c r="K2546" s="45">
        <v>1</v>
      </c>
      <c r="L2546" s="41">
        <f t="shared" si="351"/>
        <v>7491</v>
      </c>
      <c r="M2546" s="39">
        <v>85</v>
      </c>
      <c r="N2546" s="42">
        <f t="shared" si="352"/>
        <v>24</v>
      </c>
      <c r="O2546" s="43">
        <f t="shared" si="353"/>
        <v>88.129411764705878</v>
      </c>
      <c r="P2546" s="44">
        <f t="shared" si="354"/>
        <v>2115.1058823529411</v>
      </c>
      <c r="Q2546" s="44">
        <f t="shared" si="355"/>
        <v>5375.8941176470589</v>
      </c>
      <c r="R2546" s="44" t="e">
        <f>VLOOKUP(S2546,Sheet8!B:C,2,0)</f>
        <v>#N/A</v>
      </c>
      <c r="S2546" s="6" t="s">
        <v>11969</v>
      </c>
      <c r="T2546" s="6" t="e">
        <f>VLOOKUP(U2546,'17-1'!J:K,2,0)</f>
        <v>#N/A</v>
      </c>
      <c r="U2546" s="6" t="s">
        <v>36747</v>
      </c>
    </row>
    <row r="2547" spans="1:21" x14ac:dyDescent="0.25">
      <c r="A2547" s="35">
        <v>2173</v>
      </c>
      <c r="B2547" s="36">
        <v>311</v>
      </c>
      <c r="C2547" s="36">
        <v>20005249</v>
      </c>
      <c r="D2547" s="36">
        <v>100718</v>
      </c>
      <c r="E2547" s="36">
        <v>30200023</v>
      </c>
      <c r="F2547" s="36" t="s">
        <v>23</v>
      </c>
      <c r="G2547" s="37" t="s">
        <v>2786</v>
      </c>
      <c r="H2547" s="38">
        <v>33419</v>
      </c>
      <c r="I2547" s="39">
        <v>85</v>
      </c>
      <c r="J2547" s="74">
        <v>8273</v>
      </c>
      <c r="K2547" s="45">
        <v>1</v>
      </c>
      <c r="L2547" s="41">
        <f t="shared" si="351"/>
        <v>8273</v>
      </c>
      <c r="M2547" s="39">
        <v>85</v>
      </c>
      <c r="N2547" s="42">
        <f t="shared" si="352"/>
        <v>24</v>
      </c>
      <c r="O2547" s="43">
        <f t="shared" si="353"/>
        <v>97.329411764705881</v>
      </c>
      <c r="P2547" s="44">
        <f t="shared" si="354"/>
        <v>2335.9058823529413</v>
      </c>
      <c r="Q2547" s="44">
        <f t="shared" si="355"/>
        <v>5937.0941176470587</v>
      </c>
      <c r="R2547" s="44" t="e">
        <f>VLOOKUP(S2547,Sheet8!B:C,2,0)</f>
        <v>#N/A</v>
      </c>
      <c r="S2547" s="6" t="s">
        <v>11970</v>
      </c>
      <c r="T2547" s="6" t="e">
        <f>VLOOKUP(U2547,'17-1'!J:K,2,0)</f>
        <v>#N/A</v>
      </c>
      <c r="U2547" s="6" t="s">
        <v>36748</v>
      </c>
    </row>
    <row r="2548" spans="1:21" x14ac:dyDescent="0.25">
      <c r="A2548" s="35">
        <v>4127</v>
      </c>
      <c r="B2548" s="36">
        <v>331</v>
      </c>
      <c r="C2548" s="36">
        <v>20002853</v>
      </c>
      <c r="D2548" s="36">
        <v>100718</v>
      </c>
      <c r="E2548" s="36">
        <v>30200013</v>
      </c>
      <c r="F2548" s="36" t="s">
        <v>50</v>
      </c>
      <c r="G2548" s="37" t="s">
        <v>2786</v>
      </c>
      <c r="H2548" s="38">
        <v>33419</v>
      </c>
      <c r="I2548" s="39">
        <v>85</v>
      </c>
      <c r="J2548" s="74">
        <v>44276</v>
      </c>
      <c r="K2548" s="45">
        <v>1</v>
      </c>
      <c r="L2548" s="41">
        <f t="shared" si="351"/>
        <v>44276</v>
      </c>
      <c r="M2548" s="39">
        <v>85</v>
      </c>
      <c r="N2548" s="42">
        <f t="shared" si="352"/>
        <v>24</v>
      </c>
      <c r="O2548" s="43">
        <f t="shared" si="353"/>
        <v>520.89411764705881</v>
      </c>
      <c r="P2548" s="44">
        <f t="shared" si="354"/>
        <v>12501.458823529412</v>
      </c>
      <c r="Q2548" s="44">
        <f t="shared" si="355"/>
        <v>31774.541176470586</v>
      </c>
      <c r="R2548" s="44" t="e">
        <f>VLOOKUP(S2548,Sheet8!B:C,2,0)</f>
        <v>#N/A</v>
      </c>
      <c r="S2548" s="6" t="s">
        <v>11971</v>
      </c>
      <c r="T2548" s="6" t="e">
        <f>VLOOKUP(U2548,'17-1'!J:K,2,0)</f>
        <v>#N/A</v>
      </c>
      <c r="U2548" s="6" t="s">
        <v>36749</v>
      </c>
    </row>
    <row r="2549" spans="1:21" x14ac:dyDescent="0.25">
      <c r="A2549" s="35">
        <v>452</v>
      </c>
      <c r="B2549" s="36">
        <v>304</v>
      </c>
      <c r="C2549" s="36">
        <v>10000440</v>
      </c>
      <c r="D2549" s="36">
        <v>100718</v>
      </c>
      <c r="E2549" s="36">
        <v>30200016</v>
      </c>
      <c r="F2549" s="36" t="s">
        <v>49</v>
      </c>
      <c r="G2549" s="37" t="s">
        <v>2786</v>
      </c>
      <c r="H2549" s="38">
        <v>33785</v>
      </c>
      <c r="I2549" s="39">
        <v>85</v>
      </c>
      <c r="J2549" s="74">
        <v>27185</v>
      </c>
      <c r="K2549" s="45">
        <v>1</v>
      </c>
      <c r="L2549" s="41">
        <f t="shared" si="351"/>
        <v>27185</v>
      </c>
      <c r="M2549" s="39">
        <v>85</v>
      </c>
      <c r="N2549" s="42">
        <f t="shared" si="352"/>
        <v>22.997946611909651</v>
      </c>
      <c r="O2549" s="43">
        <f t="shared" si="353"/>
        <v>319.8235294117647</v>
      </c>
      <c r="P2549" s="44">
        <f t="shared" si="354"/>
        <v>7355.2844546442811</v>
      </c>
      <c r="Q2549" s="44">
        <f t="shared" si="355"/>
        <v>19829.715545355721</v>
      </c>
      <c r="R2549" s="44" t="e">
        <f>VLOOKUP(S2549,Sheet8!B:C,2,0)</f>
        <v>#N/A</v>
      </c>
      <c r="S2549" s="6" t="s">
        <v>11972</v>
      </c>
      <c r="T2549" s="6" t="e">
        <f>VLOOKUP(U2549,'17-1'!J:K,2,0)</f>
        <v>#N/A</v>
      </c>
      <c r="U2549" s="6" t="s">
        <v>36750</v>
      </c>
    </row>
    <row r="2550" spans="1:21" x14ac:dyDescent="0.25">
      <c r="A2550" s="35">
        <v>875</v>
      </c>
      <c r="B2550" s="36">
        <v>307</v>
      </c>
      <c r="C2550" s="36">
        <v>20002426</v>
      </c>
      <c r="D2550" s="36">
        <v>100718</v>
      </c>
      <c r="E2550" s="36">
        <v>30200066</v>
      </c>
      <c r="F2550" s="36" t="s">
        <v>13</v>
      </c>
      <c r="G2550" s="37" t="s">
        <v>2786</v>
      </c>
      <c r="H2550" s="38">
        <v>33785</v>
      </c>
      <c r="I2550" s="39">
        <v>85</v>
      </c>
      <c r="J2550" s="74">
        <v>131930</v>
      </c>
      <c r="K2550" s="45">
        <v>1</v>
      </c>
      <c r="L2550" s="41">
        <f t="shared" si="351"/>
        <v>131930</v>
      </c>
      <c r="M2550" s="39">
        <v>85</v>
      </c>
      <c r="N2550" s="42">
        <f t="shared" si="352"/>
        <v>22.997946611909651</v>
      </c>
      <c r="O2550" s="43">
        <f t="shared" si="353"/>
        <v>1552.1176470588234</v>
      </c>
      <c r="P2550" s="44">
        <f t="shared" si="354"/>
        <v>35695.518782461651</v>
      </c>
      <c r="Q2550" s="44">
        <f t="shared" si="355"/>
        <v>96234.481217538356</v>
      </c>
      <c r="R2550" s="44" t="e">
        <f>VLOOKUP(S2550,Sheet8!B:C,2,0)</f>
        <v>#N/A</v>
      </c>
      <c r="S2550" s="6" t="s">
        <v>11973</v>
      </c>
      <c r="T2550" s="6" t="e">
        <f>VLOOKUP(U2550,'17-1'!J:K,2,0)</f>
        <v>#N/A</v>
      </c>
      <c r="U2550" s="6" t="s">
        <v>36751</v>
      </c>
    </row>
    <row r="2551" spans="1:21" x14ac:dyDescent="0.25">
      <c r="A2551" s="35">
        <v>1621</v>
      </c>
      <c r="B2551" s="36">
        <v>310</v>
      </c>
      <c r="C2551" s="36">
        <v>20006537</v>
      </c>
      <c r="D2551" s="36">
        <v>100718</v>
      </c>
      <c r="E2551" s="36">
        <v>30200033</v>
      </c>
      <c r="F2551" s="36" t="s">
        <v>37</v>
      </c>
      <c r="G2551" s="37" t="s">
        <v>2786</v>
      </c>
      <c r="H2551" s="38">
        <v>33785</v>
      </c>
      <c r="I2551" s="39">
        <v>85</v>
      </c>
      <c r="J2551" s="74">
        <v>39576</v>
      </c>
      <c r="K2551" s="45">
        <v>1</v>
      </c>
      <c r="L2551" s="41">
        <f t="shared" si="351"/>
        <v>39576</v>
      </c>
      <c r="M2551" s="39">
        <v>85</v>
      </c>
      <c r="N2551" s="42">
        <f t="shared" si="352"/>
        <v>22.997946611909651</v>
      </c>
      <c r="O2551" s="43">
        <f t="shared" si="353"/>
        <v>465.6</v>
      </c>
      <c r="P2551" s="44">
        <f t="shared" si="354"/>
        <v>10707.843942505133</v>
      </c>
      <c r="Q2551" s="44">
        <f t="shared" si="355"/>
        <v>28868.156057494867</v>
      </c>
      <c r="R2551" s="44" t="e">
        <f>VLOOKUP(S2551,Sheet8!B:C,2,0)</f>
        <v>#N/A</v>
      </c>
      <c r="S2551" s="6" t="s">
        <v>11974</v>
      </c>
      <c r="T2551" s="6" t="e">
        <f>VLOOKUP(U2551,'17-1'!J:K,2,0)</f>
        <v>#N/A</v>
      </c>
      <c r="U2551" s="6" t="s">
        <v>36752</v>
      </c>
    </row>
    <row r="2552" spans="1:21" x14ac:dyDescent="0.25">
      <c r="A2552" s="35">
        <v>1890</v>
      </c>
      <c r="B2552" s="36">
        <v>311</v>
      </c>
      <c r="C2552" s="36">
        <v>20001318</v>
      </c>
      <c r="D2552" s="36">
        <v>100718</v>
      </c>
      <c r="E2552" s="36">
        <v>30200045</v>
      </c>
      <c r="F2552" s="36" t="s">
        <v>56</v>
      </c>
      <c r="G2552" s="37" t="s">
        <v>2786</v>
      </c>
      <c r="H2552" s="38">
        <v>33785</v>
      </c>
      <c r="I2552" s="39">
        <v>85</v>
      </c>
      <c r="J2552" s="74">
        <v>79946</v>
      </c>
      <c r="K2552" s="45">
        <v>1</v>
      </c>
      <c r="L2552" s="41">
        <f t="shared" si="351"/>
        <v>79946</v>
      </c>
      <c r="M2552" s="39">
        <v>85</v>
      </c>
      <c r="N2552" s="42">
        <f t="shared" si="352"/>
        <v>22.997946611909651</v>
      </c>
      <c r="O2552" s="43">
        <f t="shared" si="353"/>
        <v>940.5411764705882</v>
      </c>
      <c r="P2552" s="44">
        <f t="shared" si="354"/>
        <v>21630.515762773281</v>
      </c>
      <c r="Q2552" s="44">
        <f t="shared" si="355"/>
        <v>58315.484237226716</v>
      </c>
      <c r="R2552" s="44" t="e">
        <f>VLOOKUP(S2552,Sheet8!B:C,2,0)</f>
        <v>#N/A</v>
      </c>
      <c r="S2552" s="6" t="s">
        <v>11975</v>
      </c>
      <c r="T2552" s="6" t="e">
        <f>VLOOKUP(U2552,'17-1'!J:K,2,0)</f>
        <v>#N/A</v>
      </c>
      <c r="U2552" s="6" t="s">
        <v>36753</v>
      </c>
    </row>
    <row r="2553" spans="1:21" x14ac:dyDescent="0.25">
      <c r="A2553" s="35">
        <v>1927</v>
      </c>
      <c r="B2553" s="36">
        <v>311</v>
      </c>
      <c r="C2553" s="36">
        <v>20001589</v>
      </c>
      <c r="D2553" s="36">
        <v>100718</v>
      </c>
      <c r="E2553" s="36">
        <v>30200068</v>
      </c>
      <c r="F2553" s="36" t="s">
        <v>10</v>
      </c>
      <c r="G2553" s="37" t="s">
        <v>2786</v>
      </c>
      <c r="H2553" s="38">
        <v>33785</v>
      </c>
      <c r="I2553" s="39">
        <v>85</v>
      </c>
      <c r="J2553" s="74">
        <v>5341</v>
      </c>
      <c r="K2553" s="45">
        <v>1</v>
      </c>
      <c r="L2553" s="41">
        <f t="shared" si="351"/>
        <v>5341</v>
      </c>
      <c r="M2553" s="39">
        <v>85</v>
      </c>
      <c r="N2553" s="42">
        <f t="shared" si="352"/>
        <v>22.997946611909651</v>
      </c>
      <c r="O2553" s="43">
        <f t="shared" si="353"/>
        <v>62.835294117647059</v>
      </c>
      <c r="P2553" s="44">
        <f t="shared" si="354"/>
        <v>1445.0827394612877</v>
      </c>
      <c r="Q2553" s="44">
        <f t="shared" si="355"/>
        <v>3895.9172605387121</v>
      </c>
      <c r="R2553" s="44" t="e">
        <f>VLOOKUP(S2553,Sheet8!B:C,2,0)</f>
        <v>#N/A</v>
      </c>
      <c r="S2553" s="6" t="s">
        <v>11976</v>
      </c>
      <c r="T2553" s="6" t="e">
        <f>VLOOKUP(U2553,'17-1'!J:K,2,0)</f>
        <v>#N/A</v>
      </c>
      <c r="U2553" s="6" t="s">
        <v>36754</v>
      </c>
    </row>
    <row r="2554" spans="1:21" x14ac:dyDescent="0.25">
      <c r="A2554" s="35">
        <v>1978</v>
      </c>
      <c r="B2554" s="36">
        <v>311</v>
      </c>
      <c r="C2554" s="36">
        <v>20001870</v>
      </c>
      <c r="D2554" s="36">
        <v>100718</v>
      </c>
      <c r="E2554" s="36">
        <v>30200064</v>
      </c>
      <c r="F2554" s="36" t="s">
        <v>91</v>
      </c>
      <c r="G2554" s="37" t="s">
        <v>2786</v>
      </c>
      <c r="H2554" s="38">
        <v>33785</v>
      </c>
      <c r="I2554" s="39">
        <v>85</v>
      </c>
      <c r="J2554" s="74">
        <v>192785.93</v>
      </c>
      <c r="K2554" s="47">
        <v>0</v>
      </c>
      <c r="L2554" s="41">
        <f t="shared" si="351"/>
        <v>0</v>
      </c>
      <c r="M2554" s="39">
        <v>85</v>
      </c>
      <c r="N2554" s="42">
        <f t="shared" si="352"/>
        <v>22.997946611909651</v>
      </c>
      <c r="O2554" s="43">
        <f t="shared" si="353"/>
        <v>0</v>
      </c>
      <c r="P2554" s="44">
        <f t="shared" si="354"/>
        <v>0</v>
      </c>
      <c r="Q2554" s="44" t="str">
        <f t="shared" si="355"/>
        <v xml:space="preserve"> </v>
      </c>
      <c r="R2554" s="44" t="e">
        <f>VLOOKUP(S2554,Sheet8!B:C,2,0)</f>
        <v>#N/A</v>
      </c>
      <c r="S2554" s="6" t="s">
        <v>11977</v>
      </c>
      <c r="T2554" s="6" t="e">
        <f>VLOOKUP(U2554,'17-1'!J:K,2,0)</f>
        <v>#N/A</v>
      </c>
      <c r="U2554" s="6" t="s">
        <v>36755</v>
      </c>
    </row>
    <row r="2555" spans="1:21" x14ac:dyDescent="0.25">
      <c r="A2555" s="35">
        <v>3128</v>
      </c>
      <c r="B2555" s="36">
        <v>330</v>
      </c>
      <c r="C2555" s="36">
        <v>20001081</v>
      </c>
      <c r="D2555" s="36">
        <v>100718</v>
      </c>
      <c r="E2555" s="36">
        <v>30200021</v>
      </c>
      <c r="F2555" s="36" t="s">
        <v>24</v>
      </c>
      <c r="G2555" s="37" t="s">
        <v>2786</v>
      </c>
      <c r="H2555" s="38">
        <v>33785</v>
      </c>
      <c r="I2555" s="39">
        <v>85</v>
      </c>
      <c r="J2555" s="74">
        <v>23008</v>
      </c>
      <c r="K2555" s="45">
        <v>1</v>
      </c>
      <c r="L2555" s="41">
        <f t="shared" si="351"/>
        <v>23008</v>
      </c>
      <c r="M2555" s="39">
        <v>85</v>
      </c>
      <c r="N2555" s="42">
        <f t="shared" si="352"/>
        <v>22.997946611909651</v>
      </c>
      <c r="O2555" s="43">
        <f t="shared" si="353"/>
        <v>270.68235294117648</v>
      </c>
      <c r="P2555" s="44">
        <f t="shared" si="354"/>
        <v>6225.1383017272619</v>
      </c>
      <c r="Q2555" s="44">
        <f t="shared" si="355"/>
        <v>16782.86169827274</v>
      </c>
      <c r="R2555" s="44" t="e">
        <f>VLOOKUP(S2555,Sheet8!B:C,2,0)</f>
        <v>#N/A</v>
      </c>
      <c r="S2555" s="6" t="s">
        <v>11978</v>
      </c>
      <c r="T2555" s="6" t="e">
        <f>VLOOKUP(U2555,'17-1'!J:K,2,0)</f>
        <v>#N/A</v>
      </c>
      <c r="U2555" s="6" t="s">
        <v>36756</v>
      </c>
    </row>
    <row r="2556" spans="1:21" x14ac:dyDescent="0.25">
      <c r="A2556" s="35">
        <v>4731</v>
      </c>
      <c r="B2556" s="36">
        <v>331</v>
      </c>
      <c r="C2556" s="36">
        <v>20005986</v>
      </c>
      <c r="D2556" s="36">
        <v>100718</v>
      </c>
      <c r="E2556" s="36">
        <v>30200072</v>
      </c>
      <c r="F2556" s="36" t="s">
        <v>165</v>
      </c>
      <c r="G2556" s="37" t="s">
        <v>2786</v>
      </c>
      <c r="H2556" s="38">
        <v>33785</v>
      </c>
      <c r="I2556" s="39">
        <v>85</v>
      </c>
      <c r="J2556" s="74">
        <v>447</v>
      </c>
      <c r="K2556" s="45">
        <v>1</v>
      </c>
      <c r="L2556" s="41">
        <f t="shared" si="351"/>
        <v>447</v>
      </c>
      <c r="M2556" s="39">
        <v>85</v>
      </c>
      <c r="N2556" s="42">
        <f t="shared" si="352"/>
        <v>22.997946611909651</v>
      </c>
      <c r="O2556" s="43">
        <f t="shared" si="353"/>
        <v>5.2588235294117647</v>
      </c>
      <c r="P2556" s="44">
        <f t="shared" si="354"/>
        <v>120.94214277086604</v>
      </c>
      <c r="Q2556" s="44">
        <f t="shared" si="355"/>
        <v>326.05785722913396</v>
      </c>
      <c r="R2556" s="44" t="e">
        <f>VLOOKUP(S2556,Sheet8!B:C,2,0)</f>
        <v>#N/A</v>
      </c>
      <c r="S2556" s="6" t="s">
        <v>11979</v>
      </c>
      <c r="T2556" s="6" t="e">
        <f>VLOOKUP(U2556,'17-1'!J:K,2,0)</f>
        <v>#N/A</v>
      </c>
      <c r="U2556" s="6" t="s">
        <v>36757</v>
      </c>
    </row>
    <row r="2557" spans="1:21" x14ac:dyDescent="0.25">
      <c r="A2557" s="35">
        <v>4803</v>
      </c>
      <c r="B2557" s="36">
        <v>331</v>
      </c>
      <c r="C2557" s="36">
        <v>20006439</v>
      </c>
      <c r="D2557" s="36">
        <v>100718</v>
      </c>
      <c r="E2557" s="36">
        <v>30200086</v>
      </c>
      <c r="F2557" s="36" t="s">
        <v>44</v>
      </c>
      <c r="G2557" s="37" t="s">
        <v>2786</v>
      </c>
      <c r="H2557" s="38">
        <v>33785</v>
      </c>
      <c r="I2557" s="39">
        <v>85</v>
      </c>
      <c r="J2557" s="74">
        <v>46136</v>
      </c>
      <c r="K2557" s="45">
        <v>1</v>
      </c>
      <c r="L2557" s="41">
        <f t="shared" si="351"/>
        <v>46136</v>
      </c>
      <c r="M2557" s="39">
        <v>85</v>
      </c>
      <c r="N2557" s="42">
        <f t="shared" si="352"/>
        <v>22.997946611909651</v>
      </c>
      <c r="O2557" s="43">
        <f t="shared" si="353"/>
        <v>542.77647058823527</v>
      </c>
      <c r="P2557" s="44">
        <f t="shared" si="354"/>
        <v>12482.744292788982</v>
      </c>
      <c r="Q2557" s="44">
        <f t="shared" si="355"/>
        <v>33653.255707211021</v>
      </c>
      <c r="R2557" s="44" t="e">
        <f>VLOOKUP(S2557,Sheet8!B:C,2,0)</f>
        <v>#N/A</v>
      </c>
      <c r="S2557" s="6" t="s">
        <v>11980</v>
      </c>
      <c r="T2557" s="6" t="e">
        <f>VLOOKUP(U2557,'17-1'!J:K,2,0)</f>
        <v>#N/A</v>
      </c>
      <c r="U2557" s="6" t="s">
        <v>36758</v>
      </c>
    </row>
    <row r="2558" spans="1:21" x14ac:dyDescent="0.25">
      <c r="A2558" s="35">
        <v>5108</v>
      </c>
      <c r="B2558" s="36">
        <v>333</v>
      </c>
      <c r="C2558" s="36">
        <v>20003285</v>
      </c>
      <c r="D2558" s="36">
        <v>100718</v>
      </c>
      <c r="E2558" s="36">
        <v>30200011</v>
      </c>
      <c r="F2558" s="36" t="s">
        <v>53</v>
      </c>
      <c r="G2558" s="37" t="s">
        <v>2786</v>
      </c>
      <c r="H2558" s="38">
        <v>33785</v>
      </c>
      <c r="I2558" s="39">
        <v>85</v>
      </c>
      <c r="J2558" s="74">
        <v>1663</v>
      </c>
      <c r="K2558" s="45">
        <v>1</v>
      </c>
      <c r="L2558" s="41">
        <f t="shared" si="351"/>
        <v>1663</v>
      </c>
      <c r="M2558" s="39">
        <v>85</v>
      </c>
      <c r="N2558" s="42">
        <f t="shared" si="352"/>
        <v>22.997946611909651</v>
      </c>
      <c r="O2558" s="43">
        <f t="shared" si="353"/>
        <v>19.564705882352943</v>
      </c>
      <c r="P2558" s="44">
        <f t="shared" si="354"/>
        <v>449.94806136006764</v>
      </c>
      <c r="Q2558" s="44">
        <f t="shared" si="355"/>
        <v>1213.0519386399324</v>
      </c>
      <c r="R2558" s="44" t="e">
        <f>VLOOKUP(S2558,Sheet8!B:C,2,0)</f>
        <v>#N/A</v>
      </c>
      <c r="S2558" s="6" t="s">
        <v>11981</v>
      </c>
      <c r="T2558" s="6" t="e">
        <f>VLOOKUP(U2558,'17-1'!J:K,2,0)</f>
        <v>#N/A</v>
      </c>
      <c r="U2558" s="6" t="s">
        <v>36759</v>
      </c>
    </row>
    <row r="2559" spans="1:21" x14ac:dyDescent="0.25">
      <c r="A2559" s="35">
        <v>5456</v>
      </c>
      <c r="B2559" s="36">
        <v>333</v>
      </c>
      <c r="C2559" s="36">
        <v>20004933</v>
      </c>
      <c r="D2559" s="36">
        <v>100718</v>
      </c>
      <c r="E2559" s="36">
        <v>30200068</v>
      </c>
      <c r="F2559" s="36" t="s">
        <v>10</v>
      </c>
      <c r="G2559" s="37" t="s">
        <v>2786</v>
      </c>
      <c r="H2559" s="38">
        <v>33785</v>
      </c>
      <c r="I2559" s="39">
        <v>85</v>
      </c>
      <c r="J2559" s="74">
        <v>12142</v>
      </c>
      <c r="K2559" s="45">
        <v>1</v>
      </c>
      <c r="L2559" s="41">
        <f t="shared" si="351"/>
        <v>12142</v>
      </c>
      <c r="M2559" s="39">
        <v>85</v>
      </c>
      <c r="N2559" s="42">
        <f t="shared" si="352"/>
        <v>22.997946611909651</v>
      </c>
      <c r="O2559" s="43">
        <f t="shared" si="353"/>
        <v>142.84705882352941</v>
      </c>
      <c r="P2559" s="44">
        <f t="shared" si="354"/>
        <v>3285.1890324918472</v>
      </c>
      <c r="Q2559" s="44">
        <f t="shared" si="355"/>
        <v>8856.8109675081523</v>
      </c>
      <c r="R2559" s="44" t="e">
        <f>VLOOKUP(S2559,Sheet8!B:C,2,0)</f>
        <v>#N/A</v>
      </c>
      <c r="S2559" s="6" t="s">
        <v>11982</v>
      </c>
      <c r="T2559" s="6" t="e">
        <f>VLOOKUP(U2559,'17-1'!J:K,2,0)</f>
        <v>#N/A</v>
      </c>
      <c r="U2559" s="6" t="s">
        <v>36760</v>
      </c>
    </row>
    <row r="2560" spans="1:21" x14ac:dyDescent="0.25">
      <c r="A2560" s="35">
        <v>6571</v>
      </c>
      <c r="B2560" s="36">
        <v>343</v>
      </c>
      <c r="C2560" s="36">
        <v>20008244</v>
      </c>
      <c r="D2560" s="6">
        <v>100717</v>
      </c>
      <c r="E2560" s="36">
        <v>30200043</v>
      </c>
      <c r="F2560" s="36" t="s">
        <v>78</v>
      </c>
      <c r="G2560" s="37" t="s">
        <v>2786</v>
      </c>
      <c r="H2560" s="38">
        <v>33785</v>
      </c>
      <c r="I2560" s="39">
        <v>85</v>
      </c>
      <c r="J2560" s="74">
        <v>20681</v>
      </c>
      <c r="K2560" s="45">
        <v>1</v>
      </c>
      <c r="L2560" s="41">
        <f t="shared" si="351"/>
        <v>20681</v>
      </c>
      <c r="M2560" s="39">
        <v>85</v>
      </c>
      <c r="N2560" s="42">
        <f t="shared" si="352"/>
        <v>22.997946611909651</v>
      </c>
      <c r="O2560" s="43">
        <f t="shared" si="353"/>
        <v>243.30588235294118</v>
      </c>
      <c r="P2560" s="44">
        <f t="shared" si="354"/>
        <v>5595.5356927165121</v>
      </c>
      <c r="Q2560" s="44">
        <f t="shared" si="355"/>
        <v>15085.464307283488</v>
      </c>
      <c r="R2560" s="44" t="e">
        <f>VLOOKUP(S2560,Sheet8!B:C,2,0)</f>
        <v>#N/A</v>
      </c>
      <c r="S2560" s="6" t="s">
        <v>11983</v>
      </c>
      <c r="T2560" s="6" t="e">
        <f>VLOOKUP(U2560,'17-1'!J:K,2,0)</f>
        <v>#N/A</v>
      </c>
      <c r="U2560" s="6" t="s">
        <v>36761</v>
      </c>
    </row>
    <row r="2561" spans="1:21" x14ac:dyDescent="0.25">
      <c r="A2561" s="35">
        <v>7953</v>
      </c>
      <c r="B2561" s="36">
        <v>371</v>
      </c>
      <c r="C2561" s="36">
        <v>20004021</v>
      </c>
      <c r="D2561" s="36">
        <v>100719</v>
      </c>
      <c r="E2561" s="36">
        <v>30200087</v>
      </c>
      <c r="F2561" s="36" t="s">
        <v>34</v>
      </c>
      <c r="G2561" s="37" t="s">
        <v>2786</v>
      </c>
      <c r="H2561" s="38">
        <v>33785</v>
      </c>
      <c r="I2561" s="39">
        <v>85</v>
      </c>
      <c r="J2561" s="74">
        <v>4333</v>
      </c>
      <c r="K2561" s="45">
        <v>1</v>
      </c>
      <c r="L2561" s="41">
        <f t="shared" si="351"/>
        <v>4333</v>
      </c>
      <c r="M2561" s="39">
        <v>85</v>
      </c>
      <c r="N2561" s="42">
        <f t="shared" si="352"/>
        <v>22.997946611909651</v>
      </c>
      <c r="O2561" s="43">
        <f t="shared" si="353"/>
        <v>50.976470588235294</v>
      </c>
      <c r="P2561" s="44">
        <f t="shared" si="354"/>
        <v>1172.3541490518178</v>
      </c>
      <c r="Q2561" s="44">
        <f t="shared" si="355"/>
        <v>3160.6458509481822</v>
      </c>
      <c r="R2561" s="44" t="e">
        <f>VLOOKUP(S2561,Sheet8!B:C,2,0)</f>
        <v>#N/A</v>
      </c>
      <c r="S2561" s="6" t="s">
        <v>11984</v>
      </c>
      <c r="T2561" s="6" t="e">
        <f>VLOOKUP(U2561,'17-1'!J:K,2,0)</f>
        <v>#N/A</v>
      </c>
      <c r="U2561" s="6" t="s">
        <v>36762</v>
      </c>
    </row>
    <row r="2562" spans="1:21" x14ac:dyDescent="0.25">
      <c r="A2562" s="35">
        <v>8554</v>
      </c>
      <c r="B2562" s="36">
        <v>380</v>
      </c>
      <c r="C2562" s="36">
        <v>20000825</v>
      </c>
      <c r="D2562" s="36">
        <v>100719</v>
      </c>
      <c r="E2562" s="36">
        <v>30200003</v>
      </c>
      <c r="F2562" s="36" t="s">
        <v>41</v>
      </c>
      <c r="G2562" s="37" t="s">
        <v>2786</v>
      </c>
      <c r="H2562" s="38">
        <v>33785</v>
      </c>
      <c r="I2562" s="39">
        <v>85</v>
      </c>
      <c r="J2562" s="74">
        <v>28369</v>
      </c>
      <c r="K2562" s="45">
        <v>1</v>
      </c>
      <c r="L2562" s="41">
        <f t="shared" si="351"/>
        <v>28369</v>
      </c>
      <c r="M2562" s="39">
        <v>85</v>
      </c>
      <c r="N2562" s="42">
        <f t="shared" si="352"/>
        <v>22.997946611909651</v>
      </c>
      <c r="O2562" s="43">
        <f t="shared" si="353"/>
        <v>333.75294117647059</v>
      </c>
      <c r="P2562" s="44">
        <f t="shared" si="354"/>
        <v>7675.6323227442927</v>
      </c>
      <c r="Q2562" s="44">
        <f t="shared" si="355"/>
        <v>20693.367677255708</v>
      </c>
      <c r="R2562" s="44" t="e">
        <f>VLOOKUP(S2562,Sheet8!B:C,2,0)</f>
        <v>#N/A</v>
      </c>
      <c r="S2562" s="6" t="s">
        <v>11985</v>
      </c>
      <c r="T2562" s="6" t="e">
        <f>VLOOKUP(U2562,'17-1'!J:K,2,0)</f>
        <v>#N/A</v>
      </c>
      <c r="U2562" s="6" t="s">
        <v>36763</v>
      </c>
    </row>
    <row r="2563" spans="1:21" x14ac:dyDescent="0.25">
      <c r="A2563" s="35">
        <v>8632</v>
      </c>
      <c r="B2563" s="36">
        <v>380</v>
      </c>
      <c r="C2563" s="36">
        <v>20005738</v>
      </c>
      <c r="D2563" s="36">
        <v>100719</v>
      </c>
      <c r="E2563" s="36">
        <v>30200013</v>
      </c>
      <c r="F2563" s="36" t="s">
        <v>50</v>
      </c>
      <c r="G2563" s="37" t="s">
        <v>2786</v>
      </c>
      <c r="H2563" s="38">
        <v>33785</v>
      </c>
      <c r="I2563" s="39">
        <v>85</v>
      </c>
      <c r="J2563" s="74">
        <v>5933</v>
      </c>
      <c r="K2563" s="45">
        <v>1</v>
      </c>
      <c r="L2563" s="41">
        <f t="shared" si="351"/>
        <v>5933</v>
      </c>
      <c r="M2563" s="39">
        <v>85</v>
      </c>
      <c r="N2563" s="42">
        <f t="shared" si="352"/>
        <v>22.997946611909651</v>
      </c>
      <c r="O2563" s="43">
        <f t="shared" si="353"/>
        <v>69.8</v>
      </c>
      <c r="P2563" s="44">
        <f t="shared" si="354"/>
        <v>1605.2566735112937</v>
      </c>
      <c r="Q2563" s="44">
        <f t="shared" si="355"/>
        <v>4327.7433264887059</v>
      </c>
      <c r="R2563" s="44" t="e">
        <f>VLOOKUP(S2563,Sheet8!B:C,2,0)</f>
        <v>#N/A</v>
      </c>
      <c r="S2563" s="6" t="s">
        <v>11986</v>
      </c>
      <c r="T2563" s="6" t="e">
        <f>VLOOKUP(U2563,'17-1'!J:K,2,0)</f>
        <v>#N/A</v>
      </c>
      <c r="U2563" s="6" t="s">
        <v>36764</v>
      </c>
    </row>
    <row r="2564" spans="1:21" x14ac:dyDescent="0.25">
      <c r="A2564" s="35">
        <v>5953</v>
      </c>
      <c r="B2564" s="36">
        <v>334</v>
      </c>
      <c r="C2564" s="36">
        <v>20000245</v>
      </c>
      <c r="D2564" s="36">
        <v>100718</v>
      </c>
      <c r="E2564" s="36">
        <v>30200088</v>
      </c>
      <c r="F2564" s="36" t="s">
        <v>59</v>
      </c>
      <c r="G2564" s="37" t="s">
        <v>2786</v>
      </c>
      <c r="H2564" s="38">
        <v>34089</v>
      </c>
      <c r="I2564" s="39">
        <v>85</v>
      </c>
      <c r="J2564" s="74">
        <v>7292</v>
      </c>
      <c r="K2564" s="45">
        <v>1</v>
      </c>
      <c r="L2564" s="41">
        <f t="shared" si="351"/>
        <v>7292</v>
      </c>
      <c r="M2564" s="39">
        <v>85</v>
      </c>
      <c r="N2564" s="42">
        <f t="shared" si="352"/>
        <v>22.165639972621491</v>
      </c>
      <c r="O2564" s="43">
        <f t="shared" si="353"/>
        <v>85.788235294117641</v>
      </c>
      <c r="P2564" s="44">
        <f t="shared" si="354"/>
        <v>1901.5511374159521</v>
      </c>
      <c r="Q2564" s="44">
        <f t="shared" si="355"/>
        <v>5390.4488625840477</v>
      </c>
      <c r="R2564" s="44" t="e">
        <f>VLOOKUP(S2564,Sheet8!B:C,2,0)</f>
        <v>#N/A</v>
      </c>
      <c r="S2564" s="6" t="s">
        <v>11987</v>
      </c>
      <c r="T2564" s="6" t="e">
        <f>VLOOKUP(U2564,'17-1'!J:K,2,0)</f>
        <v>#N/A</v>
      </c>
      <c r="U2564" s="6" t="s">
        <v>36765</v>
      </c>
    </row>
    <row r="2565" spans="1:21" x14ac:dyDescent="0.25">
      <c r="A2565" s="35">
        <v>439</v>
      </c>
      <c r="B2565" s="36">
        <v>304</v>
      </c>
      <c r="C2565" s="36">
        <v>10000426</v>
      </c>
      <c r="D2565" s="36">
        <v>100718</v>
      </c>
      <c r="E2565" s="36">
        <v>30200015</v>
      </c>
      <c r="F2565" s="36" t="s">
        <v>31</v>
      </c>
      <c r="G2565" s="37" t="s">
        <v>2786</v>
      </c>
      <c r="H2565" s="38">
        <v>34150</v>
      </c>
      <c r="I2565" s="39">
        <v>85</v>
      </c>
      <c r="J2565" s="74">
        <v>3189.51</v>
      </c>
      <c r="K2565" s="49">
        <v>0</v>
      </c>
      <c r="L2565" s="41">
        <f t="shared" si="351"/>
        <v>0</v>
      </c>
      <c r="M2565" s="39">
        <v>85</v>
      </c>
      <c r="N2565" s="42">
        <f t="shared" si="352"/>
        <v>21.998631074606433</v>
      </c>
      <c r="O2565" s="43">
        <f t="shared" si="353"/>
        <v>0</v>
      </c>
      <c r="P2565" s="44">
        <f t="shared" si="354"/>
        <v>0</v>
      </c>
      <c r="Q2565" s="44" t="str">
        <f t="shared" si="355"/>
        <v xml:space="preserve"> </v>
      </c>
      <c r="R2565" s="44" t="e">
        <f>VLOOKUP(S2565,Sheet8!B:C,2,0)</f>
        <v>#N/A</v>
      </c>
      <c r="S2565" s="6" t="s">
        <v>11988</v>
      </c>
      <c r="T2565" s="6" t="e">
        <f>VLOOKUP(U2565,'17-1'!J:K,2,0)</f>
        <v>#N/A</v>
      </c>
      <c r="U2565" s="6" t="s">
        <v>36766</v>
      </c>
    </row>
    <row r="2566" spans="1:21" x14ac:dyDescent="0.25">
      <c r="A2566" s="35">
        <v>943</v>
      </c>
      <c r="B2566" s="36">
        <v>307</v>
      </c>
      <c r="C2566" s="36">
        <v>20002789</v>
      </c>
      <c r="D2566" s="36">
        <v>100718</v>
      </c>
      <c r="E2566" s="36">
        <v>30200036</v>
      </c>
      <c r="F2566" s="36" t="s">
        <v>48</v>
      </c>
      <c r="G2566" s="37" t="s">
        <v>2786</v>
      </c>
      <c r="H2566" s="38">
        <v>34150</v>
      </c>
      <c r="I2566" s="39">
        <v>85</v>
      </c>
      <c r="J2566" s="74">
        <v>109711</v>
      </c>
      <c r="K2566" s="45">
        <v>1</v>
      </c>
      <c r="L2566" s="41">
        <f t="shared" si="351"/>
        <v>109711</v>
      </c>
      <c r="M2566" s="39">
        <v>85</v>
      </c>
      <c r="N2566" s="42">
        <f t="shared" si="352"/>
        <v>21.998631074606433</v>
      </c>
      <c r="O2566" s="43">
        <f t="shared" si="353"/>
        <v>1290.7176470588236</v>
      </c>
      <c r="P2566" s="44">
        <f t="shared" si="354"/>
        <v>28394.021339131137</v>
      </c>
      <c r="Q2566" s="44">
        <f t="shared" si="355"/>
        <v>81316.978660868859</v>
      </c>
      <c r="R2566" s="44" t="e">
        <f>VLOOKUP(S2566,Sheet8!B:C,2,0)</f>
        <v>#N/A</v>
      </c>
      <c r="S2566" s="6" t="s">
        <v>11989</v>
      </c>
      <c r="T2566" s="6" t="e">
        <f>VLOOKUP(U2566,'17-1'!J:K,2,0)</f>
        <v>#N/A</v>
      </c>
      <c r="U2566" s="6" t="s">
        <v>36767</v>
      </c>
    </row>
    <row r="2567" spans="1:21" x14ac:dyDescent="0.25">
      <c r="A2567" s="35">
        <v>1093</v>
      </c>
      <c r="B2567" s="36">
        <v>307</v>
      </c>
      <c r="C2567" s="36">
        <v>20005244</v>
      </c>
      <c r="D2567" s="36">
        <v>100718</v>
      </c>
      <c r="E2567" s="36">
        <v>30200077</v>
      </c>
      <c r="F2567" s="36" t="s">
        <v>15</v>
      </c>
      <c r="G2567" s="37" t="s">
        <v>2786</v>
      </c>
      <c r="H2567" s="38">
        <v>34150</v>
      </c>
      <c r="I2567" s="39">
        <v>85</v>
      </c>
      <c r="J2567" s="74">
        <v>207767</v>
      </c>
      <c r="K2567" s="45">
        <v>1</v>
      </c>
      <c r="L2567" s="41">
        <f t="shared" si="351"/>
        <v>207767</v>
      </c>
      <c r="M2567" s="39">
        <v>85</v>
      </c>
      <c r="N2567" s="42">
        <f t="shared" si="352"/>
        <v>21.998631074606433</v>
      </c>
      <c r="O2567" s="43">
        <f t="shared" si="353"/>
        <v>2444.3176470588237</v>
      </c>
      <c r="P2567" s="44">
        <f t="shared" si="354"/>
        <v>53771.642146797116</v>
      </c>
      <c r="Q2567" s="44">
        <f t="shared" si="355"/>
        <v>153995.35785320288</v>
      </c>
      <c r="R2567" s="44" t="e">
        <f>VLOOKUP(S2567,Sheet8!B:C,2,0)</f>
        <v>#N/A</v>
      </c>
      <c r="S2567" s="6" t="s">
        <v>11990</v>
      </c>
      <c r="T2567" s="6" t="e">
        <f>VLOOKUP(U2567,'17-1'!J:K,2,0)</f>
        <v>#N/A</v>
      </c>
      <c r="U2567" s="6" t="s">
        <v>36768</v>
      </c>
    </row>
    <row r="2568" spans="1:21" x14ac:dyDescent="0.25">
      <c r="A2568" s="35">
        <v>1908</v>
      </c>
      <c r="B2568" s="36">
        <v>311</v>
      </c>
      <c r="C2568" s="36">
        <v>20001467</v>
      </c>
      <c r="D2568" s="36">
        <v>100718</v>
      </c>
      <c r="E2568" s="36">
        <v>30200003</v>
      </c>
      <c r="F2568" s="36" t="s">
        <v>41</v>
      </c>
      <c r="G2568" s="37" t="s">
        <v>2786</v>
      </c>
      <c r="H2568" s="38">
        <v>34150</v>
      </c>
      <c r="I2568" s="39">
        <v>85</v>
      </c>
      <c r="J2568" s="74">
        <v>24601</v>
      </c>
      <c r="K2568" s="45">
        <v>1</v>
      </c>
      <c r="L2568" s="41">
        <f t="shared" si="351"/>
        <v>24601</v>
      </c>
      <c r="M2568" s="39">
        <v>85</v>
      </c>
      <c r="N2568" s="42">
        <f t="shared" si="352"/>
        <v>21.998631074606433</v>
      </c>
      <c r="O2568" s="43">
        <f t="shared" si="353"/>
        <v>289.42352941176472</v>
      </c>
      <c r="P2568" s="44">
        <f t="shared" si="354"/>
        <v>6366.9214478399153</v>
      </c>
      <c r="Q2568" s="44">
        <f t="shared" si="355"/>
        <v>18234.078552160085</v>
      </c>
      <c r="R2568" s="44" t="e">
        <f>VLOOKUP(S2568,Sheet8!B:C,2,0)</f>
        <v>#N/A</v>
      </c>
      <c r="S2568" s="6" t="s">
        <v>11991</v>
      </c>
      <c r="T2568" s="6" t="e">
        <f>VLOOKUP(U2568,'17-1'!J:K,2,0)</f>
        <v>#N/A</v>
      </c>
      <c r="U2568" s="6" t="s">
        <v>36769</v>
      </c>
    </row>
    <row r="2569" spans="1:21" x14ac:dyDescent="0.25">
      <c r="A2569" s="35">
        <v>2084</v>
      </c>
      <c r="B2569" s="36">
        <v>311</v>
      </c>
      <c r="C2569" s="36">
        <v>20004062</v>
      </c>
      <c r="D2569" s="36">
        <v>100718</v>
      </c>
      <c r="E2569" s="36">
        <v>30200032</v>
      </c>
      <c r="F2569" s="36" t="s">
        <v>32</v>
      </c>
      <c r="G2569" s="37" t="s">
        <v>2786</v>
      </c>
      <c r="H2569" s="38">
        <v>34150</v>
      </c>
      <c r="I2569" s="39">
        <v>85</v>
      </c>
      <c r="J2569" s="74">
        <v>5087</v>
      </c>
      <c r="K2569" s="45">
        <v>1</v>
      </c>
      <c r="L2569" s="41">
        <f t="shared" si="351"/>
        <v>5087</v>
      </c>
      <c r="M2569" s="39">
        <v>85</v>
      </c>
      <c r="N2569" s="42">
        <f t="shared" si="352"/>
        <v>21.998631074606433</v>
      </c>
      <c r="O2569" s="43">
        <f t="shared" si="353"/>
        <v>59.847058823529409</v>
      </c>
      <c r="P2569" s="44">
        <f t="shared" si="354"/>
        <v>1316.5533679590933</v>
      </c>
      <c r="Q2569" s="44">
        <f t="shared" si="355"/>
        <v>3770.4466320409065</v>
      </c>
      <c r="R2569" s="44" t="e">
        <f>VLOOKUP(S2569,Sheet8!B:C,2,0)</f>
        <v>#N/A</v>
      </c>
      <c r="S2569" s="6" t="s">
        <v>11992</v>
      </c>
      <c r="T2569" s="6" t="e">
        <f>VLOOKUP(U2569,'17-1'!J:K,2,0)</f>
        <v>#N/A</v>
      </c>
      <c r="U2569" s="6" t="s">
        <v>36770</v>
      </c>
    </row>
    <row r="2570" spans="1:21" x14ac:dyDescent="0.25">
      <c r="A2570" s="35">
        <v>2952</v>
      </c>
      <c r="B2570" s="36">
        <v>320</v>
      </c>
      <c r="C2570" s="36">
        <v>20005093</v>
      </c>
      <c r="D2570" s="36">
        <v>100718</v>
      </c>
      <c r="E2570" s="36">
        <v>30200071</v>
      </c>
      <c r="F2570" s="36" t="s">
        <v>43</v>
      </c>
      <c r="G2570" s="37" t="s">
        <v>2786</v>
      </c>
      <c r="H2570" s="38">
        <v>34150</v>
      </c>
      <c r="I2570" s="39">
        <v>85</v>
      </c>
      <c r="J2570" s="74">
        <v>20628</v>
      </c>
      <c r="K2570" s="45">
        <v>1</v>
      </c>
      <c r="L2570" s="41">
        <f t="shared" si="351"/>
        <v>20628</v>
      </c>
      <c r="M2570" s="39">
        <v>85</v>
      </c>
      <c r="N2570" s="42">
        <f t="shared" si="352"/>
        <v>21.998631074606433</v>
      </c>
      <c r="O2570" s="43">
        <f t="shared" si="353"/>
        <v>242.68235294117648</v>
      </c>
      <c r="P2570" s="44">
        <f t="shared" si="354"/>
        <v>5338.6795506703702</v>
      </c>
      <c r="Q2570" s="44">
        <f t="shared" si="355"/>
        <v>15289.320449329629</v>
      </c>
      <c r="R2570" s="44" t="e">
        <f>VLOOKUP(S2570,Sheet8!B:C,2,0)</f>
        <v>#N/A</v>
      </c>
      <c r="S2570" s="6" t="s">
        <v>11993</v>
      </c>
      <c r="T2570" s="6" t="e">
        <f>VLOOKUP(U2570,'17-1'!J:K,2,0)</f>
        <v>#N/A</v>
      </c>
      <c r="U2570" s="6" t="s">
        <v>36771</v>
      </c>
    </row>
    <row r="2571" spans="1:21" x14ac:dyDescent="0.25">
      <c r="A2571" s="35">
        <v>2984</v>
      </c>
      <c r="B2571" s="36">
        <v>320</v>
      </c>
      <c r="C2571" s="36">
        <v>20005578</v>
      </c>
      <c r="D2571" s="36">
        <v>100718</v>
      </c>
      <c r="E2571" s="36">
        <v>30200083</v>
      </c>
      <c r="F2571" s="36" t="s">
        <v>164</v>
      </c>
      <c r="G2571" s="37" t="s">
        <v>2786</v>
      </c>
      <c r="H2571" s="38">
        <v>34150</v>
      </c>
      <c r="I2571" s="39">
        <v>85</v>
      </c>
      <c r="J2571" s="74">
        <v>20426</v>
      </c>
      <c r="K2571" s="45">
        <v>1</v>
      </c>
      <c r="L2571" s="41">
        <f t="shared" si="351"/>
        <v>20426</v>
      </c>
      <c r="M2571" s="39">
        <v>85</v>
      </c>
      <c r="N2571" s="42">
        <f t="shared" si="352"/>
        <v>21.998631074606433</v>
      </c>
      <c r="O2571" s="43">
        <f t="shared" si="353"/>
        <v>240.30588235294118</v>
      </c>
      <c r="P2571" s="44">
        <f t="shared" si="354"/>
        <v>5286.4004509401293</v>
      </c>
      <c r="Q2571" s="44">
        <f t="shared" si="355"/>
        <v>15139.599549059871</v>
      </c>
      <c r="R2571" s="44" t="e">
        <f>VLOOKUP(S2571,Sheet8!B:C,2,0)</f>
        <v>#N/A</v>
      </c>
      <c r="S2571" s="6" t="s">
        <v>11994</v>
      </c>
      <c r="T2571" s="6" t="e">
        <f>VLOOKUP(U2571,'17-1'!J:K,2,0)</f>
        <v>#N/A</v>
      </c>
      <c r="U2571" s="6" t="s">
        <v>36772</v>
      </c>
    </row>
    <row r="2572" spans="1:21" x14ac:dyDescent="0.25">
      <c r="A2572" s="35">
        <v>3559</v>
      </c>
      <c r="B2572" s="36">
        <v>330</v>
      </c>
      <c r="C2572" s="36">
        <v>20006924</v>
      </c>
      <c r="D2572" s="36">
        <v>100718</v>
      </c>
      <c r="E2572" s="36">
        <v>30200045</v>
      </c>
      <c r="F2572" s="36" t="s">
        <v>56</v>
      </c>
      <c r="G2572" s="37" t="s">
        <v>2786</v>
      </c>
      <c r="H2572" s="38">
        <v>34150</v>
      </c>
      <c r="I2572" s="39">
        <v>85</v>
      </c>
      <c r="J2572" s="74">
        <v>7098</v>
      </c>
      <c r="K2572" s="45">
        <v>1</v>
      </c>
      <c r="L2572" s="41">
        <f t="shared" si="351"/>
        <v>7098</v>
      </c>
      <c r="M2572" s="39">
        <v>85</v>
      </c>
      <c r="N2572" s="42">
        <f t="shared" si="352"/>
        <v>21.998631074606433</v>
      </c>
      <c r="O2572" s="43">
        <f t="shared" si="353"/>
        <v>83.505882352941171</v>
      </c>
      <c r="P2572" s="44">
        <f t="shared" si="354"/>
        <v>1837.0150984418408</v>
      </c>
      <c r="Q2572" s="44">
        <f t="shared" si="355"/>
        <v>5260.9849015581594</v>
      </c>
      <c r="R2572" s="44" t="e">
        <f>VLOOKUP(S2572,Sheet8!B:C,2,0)</f>
        <v>#N/A</v>
      </c>
      <c r="S2572" s="6" t="s">
        <v>11995</v>
      </c>
      <c r="T2572" s="6" t="e">
        <f>VLOOKUP(U2572,'17-1'!J:K,2,0)</f>
        <v>#N/A</v>
      </c>
      <c r="U2572" s="6" t="s">
        <v>36773</v>
      </c>
    </row>
    <row r="2573" spans="1:21" x14ac:dyDescent="0.25">
      <c r="A2573" s="35">
        <v>3934</v>
      </c>
      <c r="B2573" s="36">
        <v>331</v>
      </c>
      <c r="C2573" s="36">
        <v>20002087</v>
      </c>
      <c r="D2573" s="36">
        <v>100718</v>
      </c>
      <c r="E2573" s="36">
        <v>30200077</v>
      </c>
      <c r="F2573" s="36" t="s">
        <v>15</v>
      </c>
      <c r="G2573" s="37" t="s">
        <v>2786</v>
      </c>
      <c r="H2573" s="38">
        <v>34150</v>
      </c>
      <c r="I2573" s="39">
        <v>85</v>
      </c>
      <c r="J2573" s="74">
        <v>46872</v>
      </c>
      <c r="K2573" s="45">
        <v>1</v>
      </c>
      <c r="L2573" s="41">
        <f t="shared" si="351"/>
        <v>46872</v>
      </c>
      <c r="M2573" s="39">
        <v>85</v>
      </c>
      <c r="N2573" s="42">
        <f t="shared" si="352"/>
        <v>21.998631074606433</v>
      </c>
      <c r="O2573" s="43">
        <f t="shared" si="353"/>
        <v>551.435294117647</v>
      </c>
      <c r="P2573" s="44">
        <f t="shared" si="354"/>
        <v>12130.821596811207</v>
      </c>
      <c r="Q2573" s="44">
        <f t="shared" si="355"/>
        <v>34741.178403188795</v>
      </c>
      <c r="R2573" s="44" t="e">
        <f>VLOOKUP(S2573,Sheet8!B:C,2,0)</f>
        <v>#N/A</v>
      </c>
      <c r="S2573" s="6" t="s">
        <v>11996</v>
      </c>
      <c r="T2573" s="6" t="e">
        <f>VLOOKUP(U2573,'17-1'!J:K,2,0)</f>
        <v>#N/A</v>
      </c>
      <c r="U2573" s="6" t="s">
        <v>36774</v>
      </c>
    </row>
    <row r="2574" spans="1:21" x14ac:dyDescent="0.25">
      <c r="A2574" s="35">
        <v>4340</v>
      </c>
      <c r="B2574" s="36">
        <v>331</v>
      </c>
      <c r="C2574" s="36">
        <v>20003483</v>
      </c>
      <c r="D2574" s="36">
        <v>100718</v>
      </c>
      <c r="E2574" s="36">
        <v>30200013</v>
      </c>
      <c r="F2574" s="36" t="s">
        <v>50</v>
      </c>
      <c r="G2574" s="37" t="s">
        <v>2786</v>
      </c>
      <c r="H2574" s="38">
        <v>34150</v>
      </c>
      <c r="I2574" s="39">
        <v>85</v>
      </c>
      <c r="J2574" s="74">
        <v>48837</v>
      </c>
      <c r="K2574" s="45">
        <v>1</v>
      </c>
      <c r="L2574" s="41">
        <f t="shared" si="351"/>
        <v>48837</v>
      </c>
      <c r="M2574" s="39">
        <v>85</v>
      </c>
      <c r="N2574" s="42">
        <f t="shared" si="352"/>
        <v>21.998631074606433</v>
      </c>
      <c r="O2574" s="43">
        <f t="shared" si="353"/>
        <v>574.55294117647054</v>
      </c>
      <c r="P2574" s="44">
        <f t="shared" si="354"/>
        <v>12639.378185771227</v>
      </c>
      <c r="Q2574" s="44">
        <f t="shared" si="355"/>
        <v>36197.621814228769</v>
      </c>
      <c r="R2574" s="44" t="e">
        <f>VLOOKUP(S2574,Sheet8!B:C,2,0)</f>
        <v>#N/A</v>
      </c>
      <c r="S2574" s="6" t="s">
        <v>11997</v>
      </c>
      <c r="T2574" s="6" t="e">
        <f>VLOOKUP(U2574,'17-1'!J:K,2,0)</f>
        <v>#N/A</v>
      </c>
      <c r="U2574" s="6" t="s">
        <v>36775</v>
      </c>
    </row>
    <row r="2575" spans="1:21" x14ac:dyDescent="0.25">
      <c r="A2575" s="35">
        <v>4436</v>
      </c>
      <c r="B2575" s="36">
        <v>331</v>
      </c>
      <c r="C2575" s="36">
        <v>20004506</v>
      </c>
      <c r="D2575" s="36">
        <v>100718</v>
      </c>
      <c r="E2575" s="36">
        <v>30200033</v>
      </c>
      <c r="F2575" s="36" t="s">
        <v>37</v>
      </c>
      <c r="G2575" s="37" t="s">
        <v>2786</v>
      </c>
      <c r="H2575" s="38">
        <v>34150</v>
      </c>
      <c r="I2575" s="39">
        <v>85</v>
      </c>
      <c r="J2575" s="74">
        <v>71632</v>
      </c>
      <c r="K2575" s="45">
        <v>1</v>
      </c>
      <c r="L2575" s="41">
        <f t="shared" si="351"/>
        <v>71632</v>
      </c>
      <c r="M2575" s="39">
        <v>85</v>
      </c>
      <c r="N2575" s="42">
        <f t="shared" si="352"/>
        <v>21.998631074606433</v>
      </c>
      <c r="O2575" s="43">
        <f t="shared" si="353"/>
        <v>842.7294117647059</v>
      </c>
      <c r="P2575" s="44">
        <f t="shared" si="354"/>
        <v>18538.893425131857</v>
      </c>
      <c r="Q2575" s="44">
        <f t="shared" si="355"/>
        <v>53093.106574868143</v>
      </c>
      <c r="R2575" s="44" t="e">
        <f>VLOOKUP(S2575,Sheet8!B:C,2,0)</f>
        <v>#N/A</v>
      </c>
      <c r="S2575" s="6" t="s">
        <v>11998</v>
      </c>
      <c r="T2575" s="6" t="e">
        <f>VLOOKUP(U2575,'17-1'!J:K,2,0)</f>
        <v>#N/A</v>
      </c>
      <c r="U2575" s="6" t="s">
        <v>36776</v>
      </c>
    </row>
    <row r="2576" spans="1:21" x14ac:dyDescent="0.25">
      <c r="A2576" s="35">
        <v>4460</v>
      </c>
      <c r="B2576" s="36">
        <v>331</v>
      </c>
      <c r="C2576" s="36">
        <v>20004748</v>
      </c>
      <c r="D2576" s="36">
        <v>100718</v>
      </c>
      <c r="E2576" s="36">
        <v>30200044</v>
      </c>
      <c r="F2576" s="36" t="s">
        <v>45</v>
      </c>
      <c r="G2576" s="37" t="s">
        <v>2786</v>
      </c>
      <c r="H2576" s="38">
        <v>34150</v>
      </c>
      <c r="I2576" s="39">
        <v>85</v>
      </c>
      <c r="J2576" s="74">
        <v>11159</v>
      </c>
      <c r="K2576" s="45">
        <v>1</v>
      </c>
      <c r="L2576" s="41">
        <f t="shared" si="351"/>
        <v>11159</v>
      </c>
      <c r="M2576" s="39">
        <v>85</v>
      </c>
      <c r="N2576" s="42">
        <f t="shared" si="352"/>
        <v>21.998631074606433</v>
      </c>
      <c r="O2576" s="43">
        <f t="shared" si="353"/>
        <v>131.28235294117647</v>
      </c>
      <c r="P2576" s="44">
        <f t="shared" si="354"/>
        <v>2888.0320489592136</v>
      </c>
      <c r="Q2576" s="44">
        <f t="shared" si="355"/>
        <v>8270.9679510407859</v>
      </c>
      <c r="R2576" s="44" t="e">
        <f>VLOOKUP(S2576,Sheet8!B:C,2,0)</f>
        <v>#N/A</v>
      </c>
      <c r="S2576" s="6" t="s">
        <v>11999</v>
      </c>
      <c r="T2576" s="6" t="e">
        <f>VLOOKUP(U2576,'17-1'!J:K,2,0)</f>
        <v>#N/A</v>
      </c>
      <c r="U2576" s="6" t="s">
        <v>36777</v>
      </c>
    </row>
    <row r="2577" spans="1:21" x14ac:dyDescent="0.25">
      <c r="A2577" s="35">
        <v>5675</v>
      </c>
      <c r="B2577" s="36">
        <v>333</v>
      </c>
      <c r="C2577" s="36">
        <v>20005911</v>
      </c>
      <c r="D2577" s="36">
        <v>100718</v>
      </c>
      <c r="E2577" s="36">
        <v>30200052</v>
      </c>
      <c r="F2577" s="36" t="s">
        <v>222</v>
      </c>
      <c r="G2577" s="37" t="s">
        <v>2786</v>
      </c>
      <c r="H2577" s="38">
        <v>34150</v>
      </c>
      <c r="I2577" s="39">
        <v>85</v>
      </c>
      <c r="J2577" s="74">
        <v>2504</v>
      </c>
      <c r="K2577" s="45">
        <v>1</v>
      </c>
      <c r="L2577" s="41">
        <f t="shared" si="351"/>
        <v>2504</v>
      </c>
      <c r="M2577" s="39">
        <v>85</v>
      </c>
      <c r="N2577" s="42">
        <f t="shared" si="352"/>
        <v>21.998631074606433</v>
      </c>
      <c r="O2577" s="43">
        <f t="shared" si="353"/>
        <v>29.458823529411763</v>
      </c>
      <c r="P2577" s="44">
        <f t="shared" si="354"/>
        <v>648.05379071546474</v>
      </c>
      <c r="Q2577" s="44">
        <f t="shared" si="355"/>
        <v>1855.9462092845351</v>
      </c>
      <c r="R2577" s="44" t="e">
        <f>VLOOKUP(S2577,Sheet8!B:C,2,0)</f>
        <v>#N/A</v>
      </c>
      <c r="S2577" s="6" t="s">
        <v>12000</v>
      </c>
      <c r="T2577" s="6" t="e">
        <f>VLOOKUP(U2577,'17-1'!J:K,2,0)</f>
        <v>#N/A</v>
      </c>
      <c r="U2577" s="6" t="s">
        <v>36778</v>
      </c>
    </row>
    <row r="2578" spans="1:21" x14ac:dyDescent="0.25">
      <c r="A2578" s="35">
        <v>6925</v>
      </c>
      <c r="B2578" s="36">
        <v>360</v>
      </c>
      <c r="C2578" s="36">
        <v>20001791</v>
      </c>
      <c r="D2578" s="36">
        <v>100719</v>
      </c>
      <c r="E2578" s="36">
        <v>30200086</v>
      </c>
      <c r="F2578" s="36" t="s">
        <v>44</v>
      </c>
      <c r="G2578" s="37" t="s">
        <v>2786</v>
      </c>
      <c r="H2578" s="38">
        <v>34150</v>
      </c>
      <c r="I2578" s="39">
        <v>85</v>
      </c>
      <c r="J2578" s="74">
        <v>15260</v>
      </c>
      <c r="K2578" s="45">
        <v>1</v>
      </c>
      <c r="L2578" s="41">
        <f t="shared" si="351"/>
        <v>15260</v>
      </c>
      <c r="M2578" s="39">
        <v>85</v>
      </c>
      <c r="N2578" s="42">
        <f t="shared" si="352"/>
        <v>21.998631074606433</v>
      </c>
      <c r="O2578" s="43">
        <f t="shared" si="353"/>
        <v>179.52941176470588</v>
      </c>
      <c r="P2578" s="44">
        <f t="shared" si="354"/>
        <v>3949.4012964528724</v>
      </c>
      <c r="Q2578" s="44">
        <f t="shared" si="355"/>
        <v>11310.598703547128</v>
      </c>
      <c r="R2578" s="44" t="e">
        <f>VLOOKUP(S2578,Sheet8!B:C,2,0)</f>
        <v>#N/A</v>
      </c>
      <c r="S2578" s="6" t="s">
        <v>12001</v>
      </c>
      <c r="T2578" s="6" t="e">
        <f>VLOOKUP(U2578,'17-1'!J:K,2,0)</f>
        <v>#N/A</v>
      </c>
      <c r="U2578" s="6" t="s">
        <v>36779</v>
      </c>
    </row>
    <row r="2579" spans="1:21" x14ac:dyDescent="0.25">
      <c r="A2579" s="35">
        <v>7807</v>
      </c>
      <c r="B2579" s="36">
        <v>371</v>
      </c>
      <c r="C2579" s="36">
        <v>20003186</v>
      </c>
      <c r="D2579" s="36">
        <v>100718</v>
      </c>
      <c r="E2579" s="36">
        <v>30200088</v>
      </c>
      <c r="F2579" s="36" t="s">
        <v>59</v>
      </c>
      <c r="G2579" s="37" t="s">
        <v>2786</v>
      </c>
      <c r="H2579" s="38">
        <v>34150</v>
      </c>
      <c r="I2579" s="39">
        <v>85</v>
      </c>
      <c r="J2579" s="74">
        <v>3840</v>
      </c>
      <c r="K2579" s="45">
        <v>1</v>
      </c>
      <c r="L2579" s="41">
        <f t="shared" si="351"/>
        <v>3840</v>
      </c>
      <c r="M2579" s="39">
        <v>85</v>
      </c>
      <c r="N2579" s="42">
        <f t="shared" si="352"/>
        <v>21.998631074606433</v>
      </c>
      <c r="O2579" s="43">
        <f t="shared" si="353"/>
        <v>45.176470588235297</v>
      </c>
      <c r="P2579" s="44">
        <f t="shared" si="354"/>
        <v>993.82050972339653</v>
      </c>
      <c r="Q2579" s="44">
        <f t="shared" si="355"/>
        <v>2846.1794902766032</v>
      </c>
      <c r="R2579" s="44" t="e">
        <f>VLOOKUP(S2579,Sheet8!B:C,2,0)</f>
        <v>#N/A</v>
      </c>
      <c r="S2579" s="6" t="s">
        <v>12002</v>
      </c>
      <c r="T2579" s="6" t="e">
        <f>VLOOKUP(U2579,'17-1'!J:K,2,0)</f>
        <v>#N/A</v>
      </c>
      <c r="U2579" s="6" t="s">
        <v>36780</v>
      </c>
    </row>
    <row r="2580" spans="1:21" x14ac:dyDescent="0.25">
      <c r="A2580" s="35">
        <v>582</v>
      </c>
      <c r="B2580" s="36">
        <v>304</v>
      </c>
      <c r="C2580" s="36">
        <v>10000625</v>
      </c>
      <c r="D2580" s="36">
        <v>100718</v>
      </c>
      <c r="E2580" s="36">
        <v>30200033</v>
      </c>
      <c r="F2580" s="36" t="s">
        <v>37</v>
      </c>
      <c r="G2580" s="37" t="s">
        <v>2786</v>
      </c>
      <c r="H2580" s="38">
        <v>34515</v>
      </c>
      <c r="I2580" s="39">
        <v>85</v>
      </c>
      <c r="J2580" s="74">
        <v>63035</v>
      </c>
      <c r="K2580" s="45">
        <v>1</v>
      </c>
      <c r="L2580" s="41">
        <f t="shared" si="351"/>
        <v>63035</v>
      </c>
      <c r="M2580" s="39">
        <v>85</v>
      </c>
      <c r="N2580" s="42">
        <f t="shared" si="352"/>
        <v>20.999315537303218</v>
      </c>
      <c r="O2580" s="43">
        <f t="shared" si="353"/>
        <v>741.58823529411768</v>
      </c>
      <c r="P2580" s="44">
        <f t="shared" si="354"/>
        <v>15572.84535169304</v>
      </c>
      <c r="Q2580" s="44">
        <f t="shared" si="355"/>
        <v>47462.154648306961</v>
      </c>
      <c r="R2580" s="44" t="e">
        <f>VLOOKUP(S2580,Sheet8!B:C,2,0)</f>
        <v>#N/A</v>
      </c>
      <c r="S2580" s="6" t="s">
        <v>12003</v>
      </c>
      <c r="T2580" s="6" t="e">
        <f>VLOOKUP(U2580,'17-1'!J:K,2,0)</f>
        <v>#N/A</v>
      </c>
      <c r="U2580" s="6" t="s">
        <v>36781</v>
      </c>
    </row>
    <row r="2581" spans="1:21" x14ac:dyDescent="0.25">
      <c r="A2581" s="35">
        <v>956</v>
      </c>
      <c r="B2581" s="36">
        <v>307</v>
      </c>
      <c r="C2581" s="36">
        <v>20002819</v>
      </c>
      <c r="D2581" s="36">
        <v>100718</v>
      </c>
      <c r="E2581" s="36">
        <v>30200011</v>
      </c>
      <c r="F2581" s="36" t="s">
        <v>53</v>
      </c>
      <c r="G2581" s="37" t="s">
        <v>2786</v>
      </c>
      <c r="H2581" s="38">
        <v>34515</v>
      </c>
      <c r="I2581" s="39">
        <v>85</v>
      </c>
      <c r="J2581" s="74">
        <v>85124</v>
      </c>
      <c r="K2581" s="45">
        <v>1</v>
      </c>
      <c r="L2581" s="41">
        <f t="shared" si="351"/>
        <v>85124</v>
      </c>
      <c r="M2581" s="39">
        <v>85</v>
      </c>
      <c r="N2581" s="42">
        <f t="shared" si="352"/>
        <v>20.999315537303218</v>
      </c>
      <c r="O2581" s="43">
        <f t="shared" si="353"/>
        <v>1001.4588235294118</v>
      </c>
      <c r="P2581" s="44">
        <f t="shared" si="354"/>
        <v>21029.949832910577</v>
      </c>
      <c r="Q2581" s="44">
        <f t="shared" si="355"/>
        <v>64094.050167089423</v>
      </c>
      <c r="R2581" s="44" t="e">
        <f>VLOOKUP(S2581,Sheet8!B:C,2,0)</f>
        <v>#N/A</v>
      </c>
      <c r="S2581" s="6" t="s">
        <v>12004</v>
      </c>
      <c r="T2581" s="6" t="e">
        <f>VLOOKUP(U2581,'17-1'!J:K,2,0)</f>
        <v>#N/A</v>
      </c>
      <c r="U2581" s="6" t="s">
        <v>36782</v>
      </c>
    </row>
    <row r="2582" spans="1:21" x14ac:dyDescent="0.25">
      <c r="A2582" s="35">
        <v>1092</v>
      </c>
      <c r="B2582" s="36">
        <v>307</v>
      </c>
      <c r="C2582" s="36">
        <v>20005243</v>
      </c>
      <c r="D2582" s="36">
        <v>100718</v>
      </c>
      <c r="E2582" s="36">
        <v>30200044</v>
      </c>
      <c r="F2582" s="36" t="s">
        <v>45</v>
      </c>
      <c r="G2582" s="37" t="s">
        <v>2786</v>
      </c>
      <c r="H2582" s="38">
        <v>34515</v>
      </c>
      <c r="I2582" s="39">
        <v>85</v>
      </c>
      <c r="J2582" s="74">
        <v>210630</v>
      </c>
      <c r="K2582" s="45">
        <v>1</v>
      </c>
      <c r="L2582" s="41">
        <f t="shared" si="351"/>
        <v>210630</v>
      </c>
      <c r="M2582" s="39">
        <v>85</v>
      </c>
      <c r="N2582" s="42">
        <f t="shared" si="352"/>
        <v>20.999315537303218</v>
      </c>
      <c r="O2582" s="43">
        <f t="shared" si="353"/>
        <v>2478</v>
      </c>
      <c r="P2582" s="44">
        <f t="shared" si="354"/>
        <v>52036.303901437372</v>
      </c>
      <c r="Q2582" s="44">
        <f t="shared" si="355"/>
        <v>158593.69609856262</v>
      </c>
      <c r="R2582" s="44" t="e">
        <f>VLOOKUP(S2582,Sheet8!B:C,2,0)</f>
        <v>#N/A</v>
      </c>
      <c r="S2582" s="6" t="s">
        <v>12005</v>
      </c>
      <c r="T2582" s="6" t="e">
        <f>VLOOKUP(U2582,'17-1'!J:K,2,0)</f>
        <v>#N/A</v>
      </c>
      <c r="U2582" s="6" t="s">
        <v>36783</v>
      </c>
    </row>
    <row r="2583" spans="1:21" x14ac:dyDescent="0.25">
      <c r="A2583" s="35">
        <v>2008</v>
      </c>
      <c r="B2583" s="36">
        <v>311</v>
      </c>
      <c r="C2583" s="36">
        <v>20002212</v>
      </c>
      <c r="D2583" s="36">
        <v>100718</v>
      </c>
      <c r="E2583" s="36">
        <v>30200077</v>
      </c>
      <c r="F2583" s="36" t="s">
        <v>15</v>
      </c>
      <c r="G2583" s="37" t="s">
        <v>2786</v>
      </c>
      <c r="H2583" s="38">
        <v>34515</v>
      </c>
      <c r="I2583" s="39">
        <v>85</v>
      </c>
      <c r="J2583" s="74">
        <v>173808</v>
      </c>
      <c r="K2583" s="45">
        <v>1</v>
      </c>
      <c r="L2583" s="41">
        <f t="shared" si="351"/>
        <v>173808</v>
      </c>
      <c r="M2583" s="39">
        <v>85</v>
      </c>
      <c r="N2583" s="42">
        <f t="shared" si="352"/>
        <v>20.999315537303218</v>
      </c>
      <c r="O2583" s="43">
        <f t="shared" si="353"/>
        <v>2044.8</v>
      </c>
      <c r="P2583" s="44">
        <f t="shared" si="354"/>
        <v>42939.400410677619</v>
      </c>
      <c r="Q2583" s="44">
        <f t="shared" si="355"/>
        <v>130868.59958932237</v>
      </c>
      <c r="R2583" s="44" t="e">
        <f>VLOOKUP(S2583,Sheet8!B:C,2,0)</f>
        <v>#N/A</v>
      </c>
      <c r="S2583" s="6" t="s">
        <v>12006</v>
      </c>
      <c r="T2583" s="6" t="e">
        <f>VLOOKUP(U2583,'17-1'!J:K,2,0)</f>
        <v>#N/A</v>
      </c>
      <c r="U2583" s="6" t="s">
        <v>36784</v>
      </c>
    </row>
    <row r="2584" spans="1:21" x14ac:dyDescent="0.25">
      <c r="A2584" s="35">
        <v>2204</v>
      </c>
      <c r="B2584" s="36">
        <v>311</v>
      </c>
      <c r="C2584" s="36">
        <v>20005573</v>
      </c>
      <c r="D2584" s="36">
        <v>100718</v>
      </c>
      <c r="E2584" s="36">
        <v>30200047</v>
      </c>
      <c r="F2584" s="36" t="s">
        <v>148</v>
      </c>
      <c r="G2584" s="37" t="s">
        <v>2786</v>
      </c>
      <c r="H2584" s="38">
        <v>34515</v>
      </c>
      <c r="I2584" s="39">
        <v>85</v>
      </c>
      <c r="J2584" s="74">
        <v>8207</v>
      </c>
      <c r="K2584" s="45">
        <v>1</v>
      </c>
      <c r="L2584" s="41">
        <f t="shared" si="351"/>
        <v>8207</v>
      </c>
      <c r="M2584" s="39">
        <v>85</v>
      </c>
      <c r="N2584" s="42">
        <f t="shared" si="352"/>
        <v>20.999315537303218</v>
      </c>
      <c r="O2584" s="43">
        <f t="shared" si="353"/>
        <v>96.552941176470583</v>
      </c>
      <c r="P2584" s="44">
        <f t="shared" si="354"/>
        <v>2027.5456778193825</v>
      </c>
      <c r="Q2584" s="44">
        <f t="shared" si="355"/>
        <v>6179.454322180618</v>
      </c>
      <c r="R2584" s="44" t="e">
        <f>VLOOKUP(S2584,Sheet8!B:C,2,0)</f>
        <v>#N/A</v>
      </c>
      <c r="S2584" s="6" t="s">
        <v>12007</v>
      </c>
      <c r="T2584" s="6" t="e">
        <f>VLOOKUP(U2584,'17-1'!J:K,2,0)</f>
        <v>#N/A</v>
      </c>
      <c r="U2584" s="6" t="s">
        <v>36785</v>
      </c>
    </row>
    <row r="2585" spans="1:21" x14ac:dyDescent="0.25">
      <c r="A2585" s="35">
        <v>3025</v>
      </c>
      <c r="B2585" s="36">
        <v>320</v>
      </c>
      <c r="C2585" s="36">
        <v>20006282</v>
      </c>
      <c r="D2585" s="36">
        <v>100718</v>
      </c>
      <c r="E2585" s="36">
        <v>30200086</v>
      </c>
      <c r="F2585" s="36" t="s">
        <v>44</v>
      </c>
      <c r="G2585" s="37" t="s">
        <v>2786</v>
      </c>
      <c r="H2585" s="38">
        <v>34515</v>
      </c>
      <c r="I2585" s="39">
        <v>85</v>
      </c>
      <c r="J2585" s="74">
        <v>20339</v>
      </c>
      <c r="K2585" s="45">
        <v>1</v>
      </c>
      <c r="L2585" s="41">
        <f t="shared" si="351"/>
        <v>20339</v>
      </c>
      <c r="M2585" s="39">
        <v>85</v>
      </c>
      <c r="N2585" s="42">
        <f t="shared" si="352"/>
        <v>20.999315537303218</v>
      </c>
      <c r="O2585" s="43">
        <f t="shared" si="353"/>
        <v>239.28235294117647</v>
      </c>
      <c r="P2585" s="44">
        <f t="shared" si="354"/>
        <v>5024.7656319201187</v>
      </c>
      <c r="Q2585" s="44">
        <f t="shared" si="355"/>
        <v>15314.23436807988</v>
      </c>
      <c r="R2585" s="44" t="e">
        <f>VLOOKUP(S2585,Sheet8!B:C,2,0)</f>
        <v>#N/A</v>
      </c>
      <c r="S2585" s="6" t="s">
        <v>12008</v>
      </c>
      <c r="T2585" s="6" t="e">
        <f>VLOOKUP(U2585,'17-1'!J:K,2,0)</f>
        <v>#N/A</v>
      </c>
      <c r="U2585" s="6" t="s">
        <v>36786</v>
      </c>
    </row>
    <row r="2586" spans="1:21" x14ac:dyDescent="0.25">
      <c r="A2586" s="35">
        <v>3310</v>
      </c>
      <c r="B2586" s="36">
        <v>330</v>
      </c>
      <c r="C2586" s="36">
        <v>20002460</v>
      </c>
      <c r="D2586" s="36">
        <v>100718</v>
      </c>
      <c r="E2586" s="36">
        <v>30200013</v>
      </c>
      <c r="F2586" s="36" t="s">
        <v>50</v>
      </c>
      <c r="G2586" s="37" t="s">
        <v>2786</v>
      </c>
      <c r="H2586" s="38">
        <v>34515</v>
      </c>
      <c r="I2586" s="39">
        <v>85</v>
      </c>
      <c r="J2586" s="74">
        <v>22389</v>
      </c>
      <c r="K2586" s="45">
        <v>1</v>
      </c>
      <c r="L2586" s="41">
        <f t="shared" si="351"/>
        <v>22389</v>
      </c>
      <c r="M2586" s="39">
        <v>85</v>
      </c>
      <c r="N2586" s="42">
        <f t="shared" si="352"/>
        <v>20.999315537303218</v>
      </c>
      <c r="O2586" s="43">
        <f t="shared" si="353"/>
        <v>263.39999999999998</v>
      </c>
      <c r="P2586" s="44">
        <f t="shared" si="354"/>
        <v>5531.219712525668</v>
      </c>
      <c r="Q2586" s="44">
        <f t="shared" si="355"/>
        <v>16857.780287474332</v>
      </c>
      <c r="R2586" s="44" t="e">
        <f>VLOOKUP(S2586,Sheet8!B:C,2,0)</f>
        <v>#N/A</v>
      </c>
      <c r="S2586" s="6" t="s">
        <v>12009</v>
      </c>
      <c r="T2586" s="6" t="e">
        <f>VLOOKUP(U2586,'17-1'!J:K,2,0)</f>
        <v>#N/A</v>
      </c>
      <c r="U2586" s="6" t="s">
        <v>36787</v>
      </c>
    </row>
    <row r="2587" spans="1:21" x14ac:dyDescent="0.25">
      <c r="A2587" s="35">
        <v>3445</v>
      </c>
      <c r="B2587" s="36">
        <v>330</v>
      </c>
      <c r="C2587" s="36">
        <v>20004415</v>
      </c>
      <c r="D2587" s="36">
        <v>100718</v>
      </c>
      <c r="E2587" s="36">
        <v>30200023</v>
      </c>
      <c r="F2587" s="36" t="s">
        <v>23</v>
      </c>
      <c r="G2587" s="37" t="s">
        <v>2786</v>
      </c>
      <c r="H2587" s="38">
        <v>34515</v>
      </c>
      <c r="I2587" s="39">
        <v>85</v>
      </c>
      <c r="J2587" s="74">
        <v>26198</v>
      </c>
      <c r="K2587" s="45">
        <v>1</v>
      </c>
      <c r="L2587" s="41">
        <f t="shared" si="351"/>
        <v>26198</v>
      </c>
      <c r="M2587" s="39">
        <v>85</v>
      </c>
      <c r="N2587" s="42">
        <f t="shared" si="352"/>
        <v>20.999315537303218</v>
      </c>
      <c r="O2587" s="43">
        <f t="shared" si="353"/>
        <v>308.21176470588233</v>
      </c>
      <c r="P2587" s="44">
        <f t="shared" si="354"/>
        <v>6472.2360993678794</v>
      </c>
      <c r="Q2587" s="44">
        <f t="shared" si="355"/>
        <v>19725.763900632119</v>
      </c>
      <c r="R2587" s="44" t="e">
        <f>VLOOKUP(S2587,Sheet8!B:C,2,0)</f>
        <v>#N/A</v>
      </c>
      <c r="S2587" s="6" t="s">
        <v>12010</v>
      </c>
      <c r="T2587" s="6" t="e">
        <f>VLOOKUP(U2587,'17-1'!J:K,2,0)</f>
        <v>#N/A</v>
      </c>
      <c r="U2587" s="6" t="s">
        <v>36788</v>
      </c>
    </row>
    <row r="2588" spans="1:21" x14ac:dyDescent="0.25">
      <c r="A2588" s="35">
        <v>4674</v>
      </c>
      <c r="B2588" s="36">
        <v>331</v>
      </c>
      <c r="C2588" s="36">
        <v>20005606</v>
      </c>
      <c r="D2588" s="36">
        <v>100718</v>
      </c>
      <c r="E2588" s="36">
        <v>30200077</v>
      </c>
      <c r="F2588" s="36" t="s">
        <v>15</v>
      </c>
      <c r="G2588" s="37" t="s">
        <v>2786</v>
      </c>
      <c r="H2588" s="38">
        <v>34515</v>
      </c>
      <c r="I2588" s="39">
        <v>85</v>
      </c>
      <c r="J2588" s="74">
        <v>50882</v>
      </c>
      <c r="K2588" s="45">
        <v>1</v>
      </c>
      <c r="L2588" s="41">
        <f t="shared" si="351"/>
        <v>50882</v>
      </c>
      <c r="M2588" s="39">
        <v>85</v>
      </c>
      <c r="N2588" s="42">
        <f t="shared" si="352"/>
        <v>20.999315537303218</v>
      </c>
      <c r="O2588" s="43">
        <f t="shared" si="353"/>
        <v>598.61176470588236</v>
      </c>
      <c r="P2588" s="44">
        <f t="shared" si="354"/>
        <v>12570.437331400732</v>
      </c>
      <c r="Q2588" s="44">
        <f t="shared" si="355"/>
        <v>38311.562668599268</v>
      </c>
      <c r="R2588" s="44" t="e">
        <f>VLOOKUP(S2588,Sheet8!B:C,2,0)</f>
        <v>#N/A</v>
      </c>
      <c r="S2588" s="6" t="s">
        <v>12011</v>
      </c>
      <c r="T2588" s="6" t="e">
        <f>VLOOKUP(U2588,'17-1'!J:K,2,0)</f>
        <v>#N/A</v>
      </c>
      <c r="U2588" s="6" t="s">
        <v>36789</v>
      </c>
    </row>
    <row r="2589" spans="1:21" x14ac:dyDescent="0.25">
      <c r="A2589" s="35">
        <v>5151</v>
      </c>
      <c r="B2589" s="36">
        <v>333</v>
      </c>
      <c r="C2589" s="36">
        <v>20003365</v>
      </c>
      <c r="D2589" s="36">
        <v>100718</v>
      </c>
      <c r="E2589" s="36">
        <v>30200054</v>
      </c>
      <c r="F2589" s="36" t="s">
        <v>42</v>
      </c>
      <c r="G2589" s="37" t="s">
        <v>2786</v>
      </c>
      <c r="H2589" s="38">
        <v>34515</v>
      </c>
      <c r="I2589" s="39">
        <v>85</v>
      </c>
      <c r="J2589" s="74">
        <v>7269</v>
      </c>
      <c r="K2589" s="45">
        <v>1</v>
      </c>
      <c r="L2589" s="41">
        <f t="shared" si="351"/>
        <v>7269</v>
      </c>
      <c r="M2589" s="39">
        <v>85</v>
      </c>
      <c r="N2589" s="42">
        <f t="shared" si="352"/>
        <v>20.999315537303218</v>
      </c>
      <c r="O2589" s="43">
        <f t="shared" si="353"/>
        <v>85.517647058823528</v>
      </c>
      <c r="P2589" s="44">
        <f t="shared" si="354"/>
        <v>1795.8120545959657</v>
      </c>
      <c r="Q2589" s="44">
        <f t="shared" si="355"/>
        <v>5473.1879454040345</v>
      </c>
      <c r="R2589" s="44" t="e">
        <f>VLOOKUP(S2589,Sheet8!B:C,2,0)</f>
        <v>#N/A</v>
      </c>
      <c r="S2589" s="6" t="s">
        <v>12012</v>
      </c>
      <c r="T2589" s="6" t="e">
        <f>VLOOKUP(U2589,'17-1'!J:K,2,0)</f>
        <v>#N/A</v>
      </c>
      <c r="U2589" s="6" t="s">
        <v>36790</v>
      </c>
    </row>
    <row r="2590" spans="1:21" x14ac:dyDescent="0.25">
      <c r="A2590" s="35">
        <v>5848</v>
      </c>
      <c r="B2590" s="36">
        <v>333</v>
      </c>
      <c r="C2590" s="36">
        <v>20006425</v>
      </c>
      <c r="D2590" s="36">
        <v>100718</v>
      </c>
      <c r="E2590" s="36">
        <v>30200032</v>
      </c>
      <c r="F2590" s="36" t="s">
        <v>32</v>
      </c>
      <c r="G2590" s="37" t="s">
        <v>2786</v>
      </c>
      <c r="H2590" s="38">
        <v>34515</v>
      </c>
      <c r="I2590" s="39">
        <v>85</v>
      </c>
      <c r="J2590" s="74">
        <v>2812</v>
      </c>
      <c r="K2590" s="45">
        <v>1</v>
      </c>
      <c r="L2590" s="41">
        <f t="shared" si="351"/>
        <v>2812</v>
      </c>
      <c r="M2590" s="39">
        <v>85</v>
      </c>
      <c r="N2590" s="42">
        <f t="shared" si="352"/>
        <v>20.999315537303218</v>
      </c>
      <c r="O2590" s="43">
        <f t="shared" si="353"/>
        <v>33.082352941176474</v>
      </c>
      <c r="P2590" s="44">
        <f t="shared" si="354"/>
        <v>694.70676812819579</v>
      </c>
      <c r="Q2590" s="44">
        <f t="shared" si="355"/>
        <v>2117.293231871804</v>
      </c>
      <c r="R2590" s="44" t="e">
        <f>VLOOKUP(S2590,Sheet8!B:C,2,0)</f>
        <v>#N/A</v>
      </c>
      <c r="S2590" s="6" t="s">
        <v>12013</v>
      </c>
      <c r="T2590" s="6" t="e">
        <f>VLOOKUP(U2590,'17-1'!J:K,2,0)</f>
        <v>#N/A</v>
      </c>
      <c r="U2590" s="6" t="s">
        <v>36791</v>
      </c>
    </row>
    <row r="2591" spans="1:21" x14ac:dyDescent="0.25">
      <c r="A2591" s="35">
        <v>5972</v>
      </c>
      <c r="B2591" s="36">
        <v>334</v>
      </c>
      <c r="C2591" s="36">
        <v>20000696</v>
      </c>
      <c r="D2591" s="36">
        <v>100718</v>
      </c>
      <c r="E2591" s="36">
        <v>30200016</v>
      </c>
      <c r="F2591" s="36" t="s">
        <v>49</v>
      </c>
      <c r="G2591" s="37" t="s">
        <v>2786</v>
      </c>
      <c r="H2591" s="38">
        <v>34515</v>
      </c>
      <c r="I2591" s="39">
        <v>85</v>
      </c>
      <c r="J2591" s="74">
        <v>82561</v>
      </c>
      <c r="K2591" s="45">
        <v>1</v>
      </c>
      <c r="L2591" s="41">
        <f t="shared" si="351"/>
        <v>82561</v>
      </c>
      <c r="M2591" s="39">
        <v>85</v>
      </c>
      <c r="N2591" s="42">
        <f t="shared" si="352"/>
        <v>20.999315537303218</v>
      </c>
      <c r="O2591" s="43">
        <f t="shared" si="353"/>
        <v>971.30588235294113</v>
      </c>
      <c r="P2591" s="44">
        <f t="shared" si="354"/>
        <v>20396.758706768127</v>
      </c>
      <c r="Q2591" s="44">
        <f t="shared" si="355"/>
        <v>62164.241293231869</v>
      </c>
      <c r="R2591" s="44" t="e">
        <f>VLOOKUP(S2591,Sheet8!B:C,2,0)</f>
        <v>#N/A</v>
      </c>
      <c r="S2591" s="6" t="s">
        <v>12014</v>
      </c>
      <c r="T2591" s="6" t="e">
        <f>VLOOKUP(U2591,'17-1'!J:K,2,0)</f>
        <v>#N/A</v>
      </c>
      <c r="U2591" s="6" t="s">
        <v>36792</v>
      </c>
    </row>
    <row r="2592" spans="1:21" x14ac:dyDescent="0.25">
      <c r="A2592" s="35">
        <v>5981</v>
      </c>
      <c r="B2592" s="36">
        <v>334</v>
      </c>
      <c r="C2592" s="36">
        <v>20001067</v>
      </c>
      <c r="D2592" s="36">
        <v>100718</v>
      </c>
      <c r="E2592" s="36">
        <v>30200075</v>
      </c>
      <c r="F2592" s="36" t="s">
        <v>22</v>
      </c>
      <c r="G2592" s="37" t="s">
        <v>2786</v>
      </c>
      <c r="H2592" s="38">
        <v>34515</v>
      </c>
      <c r="I2592" s="39">
        <v>85</v>
      </c>
      <c r="J2592" s="74">
        <v>10886</v>
      </c>
      <c r="K2592" s="45">
        <v>1</v>
      </c>
      <c r="L2592" s="41">
        <f t="shared" si="351"/>
        <v>10886</v>
      </c>
      <c r="M2592" s="39">
        <v>85</v>
      </c>
      <c r="N2592" s="42">
        <f t="shared" si="352"/>
        <v>20.999315537303218</v>
      </c>
      <c r="O2592" s="43">
        <f t="shared" si="353"/>
        <v>128.07058823529411</v>
      </c>
      <c r="P2592" s="44">
        <f t="shared" si="354"/>
        <v>2689.3946934009746</v>
      </c>
      <c r="Q2592" s="44">
        <f t="shared" si="355"/>
        <v>8196.6053065990254</v>
      </c>
      <c r="R2592" s="44" t="e">
        <f>VLOOKUP(S2592,Sheet8!B:C,2,0)</f>
        <v>#N/A</v>
      </c>
      <c r="S2592" s="6" t="s">
        <v>12015</v>
      </c>
      <c r="T2592" s="6" t="e">
        <f>VLOOKUP(U2592,'17-1'!J:K,2,0)</f>
        <v>#N/A</v>
      </c>
      <c r="U2592" s="6" t="s">
        <v>36793</v>
      </c>
    </row>
    <row r="2593" spans="1:21" x14ac:dyDescent="0.25">
      <c r="A2593" s="35">
        <v>5994</v>
      </c>
      <c r="B2593" s="36">
        <v>334</v>
      </c>
      <c r="C2593" s="36">
        <v>20001608</v>
      </c>
      <c r="D2593" s="36">
        <v>100718</v>
      </c>
      <c r="E2593" s="36">
        <v>30200077</v>
      </c>
      <c r="F2593" s="36" t="s">
        <v>15</v>
      </c>
      <c r="G2593" s="37" t="s">
        <v>2786</v>
      </c>
      <c r="H2593" s="38">
        <v>34515</v>
      </c>
      <c r="I2593" s="39">
        <v>85</v>
      </c>
      <c r="J2593" s="74">
        <v>82138</v>
      </c>
      <c r="K2593" s="45">
        <v>1</v>
      </c>
      <c r="L2593" s="41">
        <f t="shared" ref="L2593:L2656" si="356">J2593*K2593</f>
        <v>82138</v>
      </c>
      <c r="M2593" s="39">
        <v>85</v>
      </c>
      <c r="N2593" s="42">
        <f t="shared" si="352"/>
        <v>20.999315537303218</v>
      </c>
      <c r="O2593" s="43">
        <f t="shared" si="353"/>
        <v>966.32941176470592</v>
      </c>
      <c r="P2593" s="44">
        <f t="shared" si="354"/>
        <v>20292.256230623665</v>
      </c>
      <c r="Q2593" s="44">
        <f t="shared" si="355"/>
        <v>61845.743769376335</v>
      </c>
      <c r="R2593" s="44" t="e">
        <f>VLOOKUP(S2593,Sheet8!B:C,2,0)</f>
        <v>#N/A</v>
      </c>
      <c r="S2593" s="6" t="s">
        <v>12016</v>
      </c>
      <c r="T2593" s="6" t="e">
        <f>VLOOKUP(U2593,'17-1'!J:K,2,0)</f>
        <v>#N/A</v>
      </c>
      <c r="U2593" s="6" t="s">
        <v>36794</v>
      </c>
    </row>
    <row r="2594" spans="1:21" x14ac:dyDescent="0.25">
      <c r="A2594" s="35">
        <v>6586</v>
      </c>
      <c r="B2594" s="36">
        <v>344</v>
      </c>
      <c r="C2594" s="36">
        <v>20002205</v>
      </c>
      <c r="D2594" s="36">
        <v>100718</v>
      </c>
      <c r="E2594" s="36">
        <v>30200054</v>
      </c>
      <c r="F2594" s="36" t="s">
        <v>42</v>
      </c>
      <c r="G2594" s="37" t="s">
        <v>2786</v>
      </c>
      <c r="H2594" s="38">
        <v>34515</v>
      </c>
      <c r="I2594" s="39">
        <v>85</v>
      </c>
      <c r="J2594" s="74">
        <v>18381</v>
      </c>
      <c r="K2594" s="45">
        <v>1</v>
      </c>
      <c r="L2594" s="41">
        <f t="shared" si="356"/>
        <v>18381</v>
      </c>
      <c r="M2594" s="39">
        <v>85</v>
      </c>
      <c r="N2594" s="42">
        <f t="shared" si="352"/>
        <v>20.999315537303218</v>
      </c>
      <c r="O2594" s="43">
        <f t="shared" si="353"/>
        <v>216.24705882352941</v>
      </c>
      <c r="P2594" s="44">
        <f t="shared" si="354"/>
        <v>4541.0402222490648</v>
      </c>
      <c r="Q2594" s="44">
        <f t="shared" si="355"/>
        <v>13839.959777750935</v>
      </c>
      <c r="R2594" s="44" t="e">
        <f>VLOOKUP(S2594,Sheet8!B:C,2,0)</f>
        <v>#N/A</v>
      </c>
      <c r="S2594" s="6" t="s">
        <v>12017</v>
      </c>
      <c r="T2594" s="6" t="e">
        <f>VLOOKUP(U2594,'17-1'!J:K,2,0)</f>
        <v>#N/A</v>
      </c>
      <c r="U2594" s="6" t="s">
        <v>36795</v>
      </c>
    </row>
    <row r="2595" spans="1:21" x14ac:dyDescent="0.25">
      <c r="A2595" s="35">
        <v>7087</v>
      </c>
      <c r="B2595" s="36">
        <v>361</v>
      </c>
      <c r="C2595" s="36">
        <v>20005224</v>
      </c>
      <c r="D2595" s="36">
        <v>100719</v>
      </c>
      <c r="E2595" s="36">
        <v>30200003</v>
      </c>
      <c r="F2595" s="36" t="s">
        <v>41</v>
      </c>
      <c r="G2595" s="37" t="s">
        <v>2786</v>
      </c>
      <c r="H2595" s="38">
        <v>34515</v>
      </c>
      <c r="I2595" s="39">
        <v>85</v>
      </c>
      <c r="J2595" s="74">
        <v>15511</v>
      </c>
      <c r="K2595" s="45">
        <v>1</v>
      </c>
      <c r="L2595" s="41">
        <f t="shared" si="356"/>
        <v>15511</v>
      </c>
      <c r="M2595" s="39">
        <v>85</v>
      </c>
      <c r="N2595" s="42">
        <f t="shared" ref="N2595:N2658" si="357">IF(M2595=" "," ",IF(+H2595&lt;=367," ",($C$6-H2595)/365.25))</f>
        <v>20.999315537303218</v>
      </c>
      <c r="O2595" s="43">
        <f t="shared" ref="O2595:O2658" si="358">IF(+N2595&gt;=M2595,"--",L2595/M2595)</f>
        <v>182.48235294117646</v>
      </c>
      <c r="P2595" s="44">
        <f t="shared" ref="P2595:P2658" si="359">IF(+N2595/M2595&gt;1,L2595,L2595*N2595/M2595)</f>
        <v>3832.0045094012967</v>
      </c>
      <c r="Q2595" s="44">
        <f t="shared" ref="Q2595:Q2658" si="360">IF(+L2595=0," ",IF(+L2595-P2595&lt;=0,0,(L2595-P2595)))</f>
        <v>11678.995490598703</v>
      </c>
      <c r="R2595" s="44" t="e">
        <f>VLOOKUP(S2595,Sheet8!B:C,2,0)</f>
        <v>#N/A</v>
      </c>
      <c r="S2595" s="6" t="s">
        <v>12018</v>
      </c>
      <c r="T2595" s="6" t="e">
        <f>VLOOKUP(U2595,'17-1'!J:K,2,0)</f>
        <v>#N/A</v>
      </c>
      <c r="U2595" s="6" t="s">
        <v>36796</v>
      </c>
    </row>
    <row r="2596" spans="1:21" x14ac:dyDescent="0.25">
      <c r="A2596" s="35">
        <v>8436</v>
      </c>
      <c r="B2596" s="36">
        <v>371</v>
      </c>
      <c r="C2596" s="36">
        <v>20007235</v>
      </c>
      <c r="D2596" s="36">
        <v>100719</v>
      </c>
      <c r="E2596" s="36">
        <v>30200045</v>
      </c>
      <c r="F2596" s="36" t="s">
        <v>56</v>
      </c>
      <c r="G2596" s="37" t="s">
        <v>2786</v>
      </c>
      <c r="H2596" s="38">
        <v>34515</v>
      </c>
      <c r="I2596" s="39">
        <v>85</v>
      </c>
      <c r="J2596" s="74">
        <v>9994</v>
      </c>
      <c r="K2596" s="45">
        <v>1</v>
      </c>
      <c r="L2596" s="41">
        <f t="shared" si="356"/>
        <v>9994</v>
      </c>
      <c r="M2596" s="39">
        <v>85</v>
      </c>
      <c r="N2596" s="42">
        <f t="shared" si="357"/>
        <v>20.999315537303218</v>
      </c>
      <c r="O2596" s="43">
        <f t="shared" si="358"/>
        <v>117.5764705882353</v>
      </c>
      <c r="P2596" s="44">
        <f t="shared" si="359"/>
        <v>2469.0254056448043</v>
      </c>
      <c r="Q2596" s="44">
        <f t="shared" si="360"/>
        <v>7524.9745943551952</v>
      </c>
      <c r="R2596" s="44" t="e">
        <f>VLOOKUP(S2596,Sheet8!B:C,2,0)</f>
        <v>#N/A</v>
      </c>
      <c r="S2596" s="6" t="s">
        <v>12019</v>
      </c>
      <c r="T2596" s="6" t="e">
        <f>VLOOKUP(U2596,'17-1'!J:K,2,0)</f>
        <v>#N/A</v>
      </c>
      <c r="U2596" s="6" t="s">
        <v>36797</v>
      </c>
    </row>
    <row r="2597" spans="1:21" x14ac:dyDescent="0.25">
      <c r="A2597" s="35">
        <v>848</v>
      </c>
      <c r="B2597" s="36">
        <v>307</v>
      </c>
      <c r="C2597" s="36">
        <v>20002062</v>
      </c>
      <c r="D2597" s="36">
        <v>100718</v>
      </c>
      <c r="E2597" s="36">
        <v>30200013</v>
      </c>
      <c r="F2597" s="36" t="s">
        <v>50</v>
      </c>
      <c r="G2597" s="37" t="s">
        <v>2786</v>
      </c>
      <c r="H2597" s="38">
        <v>34880</v>
      </c>
      <c r="I2597" s="39">
        <v>85</v>
      </c>
      <c r="J2597" s="74">
        <v>89620</v>
      </c>
      <c r="K2597" s="45">
        <v>1</v>
      </c>
      <c r="L2597" s="41">
        <f t="shared" si="356"/>
        <v>89620</v>
      </c>
      <c r="M2597" s="39">
        <v>85</v>
      </c>
      <c r="N2597" s="42">
        <f t="shared" si="357"/>
        <v>20</v>
      </c>
      <c r="O2597" s="43">
        <f t="shared" si="358"/>
        <v>1054.3529411764705</v>
      </c>
      <c r="P2597" s="44">
        <f t="shared" si="359"/>
        <v>21087.058823529413</v>
      </c>
      <c r="Q2597" s="44">
        <f t="shared" si="360"/>
        <v>68532.941176470587</v>
      </c>
      <c r="R2597" s="44" t="e">
        <f>VLOOKUP(S2597,Sheet8!B:C,2,0)</f>
        <v>#N/A</v>
      </c>
      <c r="S2597" s="6" t="s">
        <v>12020</v>
      </c>
      <c r="T2597" s="6" t="e">
        <f>VLOOKUP(U2597,'17-1'!J:K,2,0)</f>
        <v>#N/A</v>
      </c>
      <c r="U2597" s="6" t="s">
        <v>36798</v>
      </c>
    </row>
    <row r="2598" spans="1:21" x14ac:dyDescent="0.25">
      <c r="A2598" s="35">
        <v>1863</v>
      </c>
      <c r="B2598" s="36">
        <v>311</v>
      </c>
      <c r="C2598" s="36">
        <v>20001145</v>
      </c>
      <c r="D2598" s="36">
        <v>100718</v>
      </c>
      <c r="E2598" s="36">
        <v>30200077</v>
      </c>
      <c r="F2598" s="36" t="s">
        <v>15</v>
      </c>
      <c r="G2598" s="37" t="s">
        <v>2786</v>
      </c>
      <c r="H2598" s="38">
        <v>34880</v>
      </c>
      <c r="I2598" s="39">
        <v>85</v>
      </c>
      <c r="J2598" s="74">
        <v>80466</v>
      </c>
      <c r="K2598" s="45">
        <v>1</v>
      </c>
      <c r="L2598" s="41">
        <f t="shared" si="356"/>
        <v>80466</v>
      </c>
      <c r="M2598" s="39">
        <v>85</v>
      </c>
      <c r="N2598" s="42">
        <f t="shared" si="357"/>
        <v>20</v>
      </c>
      <c r="O2598" s="43">
        <f t="shared" si="358"/>
        <v>946.65882352941173</v>
      </c>
      <c r="P2598" s="44">
        <f t="shared" si="359"/>
        <v>18933.176470588234</v>
      </c>
      <c r="Q2598" s="44">
        <f t="shared" si="360"/>
        <v>61532.823529411762</v>
      </c>
      <c r="R2598" s="44" t="e">
        <f>VLOOKUP(S2598,Sheet8!B:C,2,0)</f>
        <v>#N/A</v>
      </c>
      <c r="S2598" s="6" t="s">
        <v>12021</v>
      </c>
      <c r="T2598" s="6" t="e">
        <f>VLOOKUP(U2598,'17-1'!J:K,2,0)</f>
        <v>#N/A</v>
      </c>
      <c r="U2598" s="6" t="s">
        <v>36799</v>
      </c>
    </row>
    <row r="2599" spans="1:21" x14ac:dyDescent="0.25">
      <c r="A2599" s="35">
        <v>1983</v>
      </c>
      <c r="B2599" s="36">
        <v>311</v>
      </c>
      <c r="C2599" s="36">
        <v>20001894</v>
      </c>
      <c r="D2599" s="36">
        <v>100718</v>
      </c>
      <c r="E2599" s="36">
        <v>30200033</v>
      </c>
      <c r="F2599" s="36" t="s">
        <v>37</v>
      </c>
      <c r="G2599" s="37" t="s">
        <v>2786</v>
      </c>
      <c r="H2599" s="38">
        <v>34880</v>
      </c>
      <c r="I2599" s="39">
        <v>85</v>
      </c>
      <c r="J2599" s="74">
        <v>138393</v>
      </c>
      <c r="K2599" s="45">
        <v>1</v>
      </c>
      <c r="L2599" s="41">
        <f t="shared" si="356"/>
        <v>138393</v>
      </c>
      <c r="M2599" s="39">
        <v>85</v>
      </c>
      <c r="N2599" s="42">
        <f t="shared" si="357"/>
        <v>20</v>
      </c>
      <c r="O2599" s="43">
        <f t="shared" si="358"/>
        <v>1628.1529411764707</v>
      </c>
      <c r="P2599" s="44">
        <f t="shared" si="359"/>
        <v>32563.058823529413</v>
      </c>
      <c r="Q2599" s="44">
        <f t="shared" si="360"/>
        <v>105829.94117647059</v>
      </c>
      <c r="R2599" s="44" t="e">
        <f>VLOOKUP(S2599,Sheet8!B:C,2,0)</f>
        <v>#N/A</v>
      </c>
      <c r="S2599" s="6" t="s">
        <v>12022</v>
      </c>
      <c r="T2599" s="6" t="e">
        <f>VLOOKUP(U2599,'17-1'!J:K,2,0)</f>
        <v>#N/A</v>
      </c>
      <c r="U2599" s="6" t="s">
        <v>36800</v>
      </c>
    </row>
    <row r="2600" spans="1:21" x14ac:dyDescent="0.25">
      <c r="A2600" s="35">
        <v>3363</v>
      </c>
      <c r="B2600" s="36">
        <v>330</v>
      </c>
      <c r="C2600" s="36">
        <v>20002727</v>
      </c>
      <c r="D2600" s="36">
        <v>100718</v>
      </c>
      <c r="E2600" s="36">
        <v>30200071</v>
      </c>
      <c r="F2600" s="36" t="s">
        <v>43</v>
      </c>
      <c r="G2600" s="37" t="s">
        <v>2786</v>
      </c>
      <c r="H2600" s="38">
        <v>34880</v>
      </c>
      <c r="I2600" s="39">
        <v>85</v>
      </c>
      <c r="J2600" s="74">
        <v>21136</v>
      </c>
      <c r="K2600" s="45">
        <v>1</v>
      </c>
      <c r="L2600" s="41">
        <f t="shared" si="356"/>
        <v>21136</v>
      </c>
      <c r="M2600" s="39">
        <v>85</v>
      </c>
      <c r="N2600" s="42">
        <f t="shared" si="357"/>
        <v>20</v>
      </c>
      <c r="O2600" s="43">
        <f t="shared" si="358"/>
        <v>248.65882352941176</v>
      </c>
      <c r="P2600" s="44">
        <f t="shared" si="359"/>
        <v>4973.1764705882351</v>
      </c>
      <c r="Q2600" s="44">
        <f t="shared" si="360"/>
        <v>16162.823529411766</v>
      </c>
      <c r="R2600" s="44" t="e">
        <f>VLOOKUP(S2600,Sheet8!B:C,2,0)</f>
        <v>#N/A</v>
      </c>
      <c r="S2600" s="6" t="s">
        <v>12023</v>
      </c>
      <c r="T2600" s="6" t="e">
        <f>VLOOKUP(U2600,'17-1'!J:K,2,0)</f>
        <v>#N/A</v>
      </c>
      <c r="U2600" s="6" t="s">
        <v>36801</v>
      </c>
    </row>
    <row r="2601" spans="1:21" x14ac:dyDescent="0.25">
      <c r="A2601" s="35">
        <v>3567</v>
      </c>
      <c r="B2601" s="36">
        <v>330</v>
      </c>
      <c r="C2601" s="36">
        <v>20007014</v>
      </c>
      <c r="D2601" s="36">
        <v>100718</v>
      </c>
      <c r="E2601" s="36">
        <v>30200054</v>
      </c>
      <c r="F2601" s="36" t="s">
        <v>42</v>
      </c>
      <c r="G2601" s="37" t="s">
        <v>2786</v>
      </c>
      <c r="H2601" s="38">
        <v>34880</v>
      </c>
      <c r="I2601" s="39">
        <v>85</v>
      </c>
      <c r="J2601" s="74">
        <v>27585</v>
      </c>
      <c r="K2601" s="45">
        <v>1</v>
      </c>
      <c r="L2601" s="41">
        <f t="shared" si="356"/>
        <v>27585</v>
      </c>
      <c r="M2601" s="39">
        <v>85</v>
      </c>
      <c r="N2601" s="42">
        <f t="shared" si="357"/>
        <v>20</v>
      </c>
      <c r="O2601" s="43">
        <f t="shared" si="358"/>
        <v>324.52941176470586</v>
      </c>
      <c r="P2601" s="44">
        <f t="shared" si="359"/>
        <v>6490.588235294118</v>
      </c>
      <c r="Q2601" s="44">
        <f t="shared" si="360"/>
        <v>21094.411764705881</v>
      </c>
      <c r="R2601" s="44" t="e">
        <f>VLOOKUP(S2601,Sheet8!B:C,2,0)</f>
        <v>#N/A</v>
      </c>
      <c r="S2601" s="6" t="s">
        <v>12024</v>
      </c>
      <c r="T2601" s="6" t="e">
        <f>VLOOKUP(U2601,'17-1'!J:K,2,0)</f>
        <v>#N/A</v>
      </c>
      <c r="U2601" s="6" t="s">
        <v>36802</v>
      </c>
    </row>
    <row r="2602" spans="1:21" x14ac:dyDescent="0.25">
      <c r="A2602" s="35">
        <v>3847</v>
      </c>
      <c r="B2602" s="36">
        <v>331</v>
      </c>
      <c r="C2602" s="36">
        <v>20001783</v>
      </c>
      <c r="D2602" s="36">
        <v>100718</v>
      </c>
      <c r="E2602" s="36">
        <v>30200016</v>
      </c>
      <c r="F2602" s="36" t="s">
        <v>49</v>
      </c>
      <c r="G2602" s="37" t="s">
        <v>2786</v>
      </c>
      <c r="H2602" s="38">
        <v>34880</v>
      </c>
      <c r="I2602" s="39">
        <v>85</v>
      </c>
      <c r="J2602" s="74">
        <v>47838</v>
      </c>
      <c r="K2602" s="45">
        <v>1</v>
      </c>
      <c r="L2602" s="41">
        <f t="shared" si="356"/>
        <v>47838</v>
      </c>
      <c r="M2602" s="39">
        <v>85</v>
      </c>
      <c r="N2602" s="42">
        <f t="shared" si="357"/>
        <v>20</v>
      </c>
      <c r="O2602" s="43">
        <f t="shared" si="358"/>
        <v>562.79999999999995</v>
      </c>
      <c r="P2602" s="44">
        <f t="shared" si="359"/>
        <v>11256</v>
      </c>
      <c r="Q2602" s="44">
        <f t="shared" si="360"/>
        <v>36582</v>
      </c>
      <c r="R2602" s="44" t="e">
        <f>VLOOKUP(S2602,Sheet8!B:C,2,0)</f>
        <v>#N/A</v>
      </c>
      <c r="S2602" s="6" t="s">
        <v>12025</v>
      </c>
      <c r="T2602" s="6" t="e">
        <f>VLOOKUP(U2602,'17-1'!J:K,2,0)</f>
        <v>#N/A</v>
      </c>
      <c r="U2602" s="6" t="s">
        <v>36803</v>
      </c>
    </row>
    <row r="2603" spans="1:21" x14ac:dyDescent="0.25">
      <c r="A2603" s="35">
        <v>4315</v>
      </c>
      <c r="B2603" s="36">
        <v>331</v>
      </c>
      <c r="C2603" s="36">
        <v>20003198</v>
      </c>
      <c r="D2603" s="36">
        <v>100718</v>
      </c>
      <c r="E2603" s="36">
        <v>30200044</v>
      </c>
      <c r="F2603" s="36" t="s">
        <v>45</v>
      </c>
      <c r="G2603" s="37" t="s">
        <v>2786</v>
      </c>
      <c r="H2603" s="38">
        <v>34880</v>
      </c>
      <c r="I2603" s="39">
        <v>85</v>
      </c>
      <c r="J2603" s="74">
        <v>476043</v>
      </c>
      <c r="K2603" s="45">
        <v>1</v>
      </c>
      <c r="L2603" s="41">
        <f t="shared" si="356"/>
        <v>476043</v>
      </c>
      <c r="M2603" s="39">
        <v>85</v>
      </c>
      <c r="N2603" s="42">
        <f t="shared" si="357"/>
        <v>20</v>
      </c>
      <c r="O2603" s="43">
        <f t="shared" si="358"/>
        <v>5600.5058823529416</v>
      </c>
      <c r="P2603" s="44">
        <f t="shared" si="359"/>
        <v>112010.11764705883</v>
      </c>
      <c r="Q2603" s="44">
        <f t="shared" si="360"/>
        <v>364032.8823529412</v>
      </c>
      <c r="R2603" s="44" t="e">
        <f>VLOOKUP(S2603,Sheet8!B:C,2,0)</f>
        <v>#N/A</v>
      </c>
      <c r="S2603" s="6" t="s">
        <v>12026</v>
      </c>
      <c r="T2603" s="6" t="e">
        <f>VLOOKUP(U2603,'17-1'!J:K,2,0)</f>
        <v>#N/A</v>
      </c>
      <c r="U2603" s="6" t="s">
        <v>36804</v>
      </c>
    </row>
    <row r="2604" spans="1:21" x14ac:dyDescent="0.25">
      <c r="A2604" s="35">
        <v>4422</v>
      </c>
      <c r="B2604" s="36">
        <v>331</v>
      </c>
      <c r="C2604" s="36">
        <v>20004490</v>
      </c>
      <c r="D2604" s="36">
        <v>100718</v>
      </c>
      <c r="E2604" s="36">
        <v>30200011</v>
      </c>
      <c r="F2604" s="36" t="s">
        <v>53</v>
      </c>
      <c r="G2604" s="37" t="s">
        <v>2786</v>
      </c>
      <c r="H2604" s="38">
        <v>34880</v>
      </c>
      <c r="I2604" s="39">
        <v>85</v>
      </c>
      <c r="J2604" s="74">
        <v>55314</v>
      </c>
      <c r="K2604" s="45">
        <v>1</v>
      </c>
      <c r="L2604" s="41">
        <f t="shared" si="356"/>
        <v>55314</v>
      </c>
      <c r="M2604" s="39">
        <v>85</v>
      </c>
      <c r="N2604" s="42">
        <f t="shared" si="357"/>
        <v>20</v>
      </c>
      <c r="O2604" s="43">
        <f t="shared" si="358"/>
        <v>650.75294117647059</v>
      </c>
      <c r="P2604" s="44">
        <f t="shared" si="359"/>
        <v>13015.058823529413</v>
      </c>
      <c r="Q2604" s="44">
        <f t="shared" si="360"/>
        <v>42298.941176470587</v>
      </c>
      <c r="R2604" s="44" t="e">
        <f>VLOOKUP(S2604,Sheet8!B:C,2,0)</f>
        <v>#N/A</v>
      </c>
      <c r="S2604" s="6" t="s">
        <v>12027</v>
      </c>
      <c r="T2604" s="6" t="e">
        <f>VLOOKUP(U2604,'17-1'!J:K,2,0)</f>
        <v>#N/A</v>
      </c>
      <c r="U2604" s="6" t="s">
        <v>36805</v>
      </c>
    </row>
    <row r="2605" spans="1:21" x14ac:dyDescent="0.25">
      <c r="A2605" s="35">
        <v>4560</v>
      </c>
      <c r="B2605" s="36">
        <v>331</v>
      </c>
      <c r="C2605" s="36">
        <v>20005289</v>
      </c>
      <c r="D2605" s="36">
        <v>100718</v>
      </c>
      <c r="E2605" s="36">
        <v>30200025</v>
      </c>
      <c r="F2605" s="36" t="s">
        <v>21</v>
      </c>
      <c r="G2605" s="37" t="s">
        <v>2786</v>
      </c>
      <c r="H2605" s="38">
        <v>34880</v>
      </c>
      <c r="I2605" s="39">
        <v>85</v>
      </c>
      <c r="J2605" s="74">
        <v>53753</v>
      </c>
      <c r="K2605" s="45">
        <v>1</v>
      </c>
      <c r="L2605" s="41">
        <f t="shared" si="356"/>
        <v>53753</v>
      </c>
      <c r="M2605" s="39">
        <v>85</v>
      </c>
      <c r="N2605" s="42">
        <f t="shared" si="357"/>
        <v>20</v>
      </c>
      <c r="O2605" s="43">
        <f t="shared" si="358"/>
        <v>632.38823529411764</v>
      </c>
      <c r="P2605" s="44">
        <f t="shared" si="359"/>
        <v>12647.764705882353</v>
      </c>
      <c r="Q2605" s="44">
        <f t="shared" si="360"/>
        <v>41105.23529411765</v>
      </c>
      <c r="R2605" s="44" t="e">
        <f>VLOOKUP(S2605,Sheet8!B:C,2,0)</f>
        <v>#N/A</v>
      </c>
      <c r="S2605" s="6" t="s">
        <v>12028</v>
      </c>
      <c r="T2605" s="6" t="e">
        <f>VLOOKUP(U2605,'17-1'!J:K,2,0)</f>
        <v>#N/A</v>
      </c>
      <c r="U2605" s="6" t="s">
        <v>36806</v>
      </c>
    </row>
    <row r="2606" spans="1:21" x14ac:dyDescent="0.25">
      <c r="A2606" s="35">
        <v>5390</v>
      </c>
      <c r="B2606" s="36">
        <v>333</v>
      </c>
      <c r="C2606" s="36">
        <v>20004796</v>
      </c>
      <c r="D2606" s="36">
        <v>100718</v>
      </c>
      <c r="E2606" s="36">
        <v>30200021</v>
      </c>
      <c r="F2606" s="36" t="s">
        <v>24</v>
      </c>
      <c r="G2606" s="37" t="s">
        <v>2786</v>
      </c>
      <c r="H2606" s="38">
        <v>34880</v>
      </c>
      <c r="I2606" s="39">
        <v>85</v>
      </c>
      <c r="J2606" s="74">
        <v>7832</v>
      </c>
      <c r="K2606" s="45">
        <v>1</v>
      </c>
      <c r="L2606" s="41">
        <f t="shared" si="356"/>
        <v>7832</v>
      </c>
      <c r="M2606" s="39">
        <v>85</v>
      </c>
      <c r="N2606" s="42">
        <f t="shared" si="357"/>
        <v>20</v>
      </c>
      <c r="O2606" s="43">
        <f t="shared" si="358"/>
        <v>92.141176470588235</v>
      </c>
      <c r="P2606" s="44">
        <f t="shared" si="359"/>
        <v>1842.8235294117646</v>
      </c>
      <c r="Q2606" s="44">
        <f t="shared" si="360"/>
        <v>5989.1764705882351</v>
      </c>
      <c r="R2606" s="44" t="e">
        <f>VLOOKUP(S2606,Sheet8!B:C,2,0)</f>
        <v>#N/A</v>
      </c>
      <c r="S2606" s="6" t="s">
        <v>12029</v>
      </c>
      <c r="T2606" s="6" t="e">
        <f>VLOOKUP(U2606,'17-1'!J:K,2,0)</f>
        <v>#N/A</v>
      </c>
      <c r="U2606" s="6" t="s">
        <v>36807</v>
      </c>
    </row>
    <row r="2607" spans="1:21" x14ac:dyDescent="0.25">
      <c r="A2607" s="35">
        <v>5484</v>
      </c>
      <c r="B2607" s="36">
        <v>333</v>
      </c>
      <c r="C2607" s="36">
        <v>20005049</v>
      </c>
      <c r="D2607" s="36">
        <v>100718</v>
      </c>
      <c r="E2607" s="36">
        <v>30200075</v>
      </c>
      <c r="F2607" s="36" t="s">
        <v>22</v>
      </c>
      <c r="G2607" s="37" t="s">
        <v>2786</v>
      </c>
      <c r="H2607" s="38">
        <v>34880</v>
      </c>
      <c r="I2607" s="39">
        <v>85</v>
      </c>
      <c r="J2607" s="74">
        <v>2426</v>
      </c>
      <c r="K2607" s="45">
        <v>1</v>
      </c>
      <c r="L2607" s="41">
        <f t="shared" si="356"/>
        <v>2426</v>
      </c>
      <c r="M2607" s="39">
        <v>85</v>
      </c>
      <c r="N2607" s="42">
        <f t="shared" si="357"/>
        <v>20</v>
      </c>
      <c r="O2607" s="43">
        <f t="shared" si="358"/>
        <v>28.541176470588237</v>
      </c>
      <c r="P2607" s="44">
        <f t="shared" si="359"/>
        <v>570.82352941176475</v>
      </c>
      <c r="Q2607" s="44">
        <f t="shared" si="360"/>
        <v>1855.1764705882351</v>
      </c>
      <c r="R2607" s="44" t="e">
        <f>VLOOKUP(S2607,Sheet8!B:C,2,0)</f>
        <v>#N/A</v>
      </c>
      <c r="S2607" s="6" t="s">
        <v>12030</v>
      </c>
      <c r="T2607" s="6" t="e">
        <f>VLOOKUP(U2607,'17-1'!J:K,2,0)</f>
        <v>#N/A</v>
      </c>
      <c r="U2607" s="6" t="s">
        <v>36808</v>
      </c>
    </row>
    <row r="2608" spans="1:21" x14ac:dyDescent="0.25">
      <c r="A2608" s="35">
        <v>6823</v>
      </c>
      <c r="B2608" s="36">
        <v>354</v>
      </c>
      <c r="C2608" s="36">
        <v>10000141</v>
      </c>
      <c r="D2608" s="36">
        <v>100719</v>
      </c>
      <c r="E2608" s="36">
        <v>30200028</v>
      </c>
      <c r="F2608" s="36" t="s">
        <v>18</v>
      </c>
      <c r="G2608" s="37" t="s">
        <v>2786</v>
      </c>
      <c r="H2608" s="38">
        <v>34880</v>
      </c>
      <c r="I2608" s="39">
        <v>85</v>
      </c>
      <c r="J2608" s="74">
        <v>1209</v>
      </c>
      <c r="K2608" s="45">
        <v>1</v>
      </c>
      <c r="L2608" s="41">
        <f t="shared" si="356"/>
        <v>1209</v>
      </c>
      <c r="M2608" s="39">
        <v>85</v>
      </c>
      <c r="N2608" s="42">
        <f t="shared" si="357"/>
        <v>20</v>
      </c>
      <c r="O2608" s="43">
        <f t="shared" si="358"/>
        <v>14.223529411764705</v>
      </c>
      <c r="P2608" s="44">
        <f t="shared" si="359"/>
        <v>284.47058823529414</v>
      </c>
      <c r="Q2608" s="44">
        <f t="shared" si="360"/>
        <v>924.52941176470586</v>
      </c>
      <c r="R2608" s="44" t="e">
        <f>VLOOKUP(S2608,Sheet8!B:C,2,0)</f>
        <v>#N/A</v>
      </c>
      <c r="S2608" s="6" t="s">
        <v>12031</v>
      </c>
      <c r="T2608" s="6" t="e">
        <f>VLOOKUP(U2608,'17-1'!J:K,2,0)</f>
        <v>#N/A</v>
      </c>
      <c r="U2608" s="6" t="s">
        <v>36809</v>
      </c>
    </row>
    <row r="2609" spans="1:21" x14ac:dyDescent="0.25">
      <c r="A2609" s="35">
        <v>7512</v>
      </c>
      <c r="B2609" s="36">
        <v>371</v>
      </c>
      <c r="C2609" s="36">
        <v>20001013</v>
      </c>
      <c r="D2609" s="36">
        <v>100719</v>
      </c>
      <c r="E2609" s="36">
        <v>30200045</v>
      </c>
      <c r="F2609" s="36" t="s">
        <v>56</v>
      </c>
      <c r="G2609" s="37" t="s">
        <v>2786</v>
      </c>
      <c r="H2609" s="38">
        <v>34880</v>
      </c>
      <c r="I2609" s="39">
        <v>85</v>
      </c>
      <c r="J2609" s="74">
        <v>9576</v>
      </c>
      <c r="K2609" s="45">
        <v>1</v>
      </c>
      <c r="L2609" s="41">
        <f t="shared" si="356"/>
        <v>9576</v>
      </c>
      <c r="M2609" s="39">
        <v>85</v>
      </c>
      <c r="N2609" s="42">
        <f t="shared" si="357"/>
        <v>20</v>
      </c>
      <c r="O2609" s="43">
        <f t="shared" si="358"/>
        <v>112.65882352941176</v>
      </c>
      <c r="P2609" s="44">
        <f t="shared" si="359"/>
        <v>2253.1764705882351</v>
      </c>
      <c r="Q2609" s="44">
        <f t="shared" si="360"/>
        <v>7322.8235294117649</v>
      </c>
      <c r="R2609" s="44" t="e">
        <f>VLOOKUP(S2609,Sheet8!B:C,2,0)</f>
        <v>#N/A</v>
      </c>
      <c r="S2609" s="6" t="s">
        <v>12032</v>
      </c>
      <c r="T2609" s="6" t="e">
        <f>VLOOKUP(U2609,'17-1'!J:K,2,0)</f>
        <v>#N/A</v>
      </c>
      <c r="U2609" s="6" t="s">
        <v>36810</v>
      </c>
    </row>
    <row r="2610" spans="1:21" x14ac:dyDescent="0.25">
      <c r="A2610" s="35">
        <v>407</v>
      </c>
      <c r="B2610" s="36">
        <v>304</v>
      </c>
      <c r="C2610" s="36">
        <v>10000391</v>
      </c>
      <c r="D2610" s="36">
        <v>100718</v>
      </c>
      <c r="E2610" s="36">
        <v>30200016</v>
      </c>
      <c r="F2610" s="36" t="s">
        <v>49</v>
      </c>
      <c r="G2610" s="37" t="s">
        <v>2786</v>
      </c>
      <c r="H2610" s="38">
        <v>35246</v>
      </c>
      <c r="I2610" s="39">
        <v>85</v>
      </c>
      <c r="J2610" s="74">
        <v>61083</v>
      </c>
      <c r="K2610" s="45">
        <v>1</v>
      </c>
      <c r="L2610" s="41">
        <f t="shared" si="356"/>
        <v>61083</v>
      </c>
      <c r="M2610" s="39">
        <v>85</v>
      </c>
      <c r="N2610" s="42">
        <f t="shared" si="357"/>
        <v>18.997946611909651</v>
      </c>
      <c r="O2610" s="43">
        <f t="shared" si="358"/>
        <v>718.62352941176471</v>
      </c>
      <c r="P2610" s="44">
        <f t="shared" si="359"/>
        <v>13652.371445826791</v>
      </c>
      <c r="Q2610" s="44">
        <f t="shared" si="360"/>
        <v>47430.628554173207</v>
      </c>
      <c r="R2610" s="44" t="e">
        <f>VLOOKUP(S2610,Sheet8!B:C,2,0)</f>
        <v>#N/A</v>
      </c>
      <c r="S2610" s="6" t="s">
        <v>12033</v>
      </c>
      <c r="T2610" s="6" t="e">
        <f>VLOOKUP(U2610,'17-1'!J:K,2,0)</f>
        <v>#N/A</v>
      </c>
      <c r="U2610" s="6" t="s">
        <v>36811</v>
      </c>
    </row>
    <row r="2611" spans="1:21" x14ac:dyDescent="0.25">
      <c r="A2611" s="35">
        <v>643</v>
      </c>
      <c r="B2611" s="36">
        <v>304</v>
      </c>
      <c r="C2611" s="36">
        <v>10000698</v>
      </c>
      <c r="D2611" s="36">
        <v>100718</v>
      </c>
      <c r="E2611" s="36">
        <v>30200054</v>
      </c>
      <c r="F2611" s="36" t="s">
        <v>42</v>
      </c>
      <c r="G2611" s="37" t="s">
        <v>2786</v>
      </c>
      <c r="H2611" s="38">
        <v>35246</v>
      </c>
      <c r="I2611" s="39">
        <v>85</v>
      </c>
      <c r="J2611" s="74">
        <v>62652</v>
      </c>
      <c r="K2611" s="45">
        <v>1</v>
      </c>
      <c r="L2611" s="41">
        <f t="shared" si="356"/>
        <v>62652</v>
      </c>
      <c r="M2611" s="39">
        <v>85</v>
      </c>
      <c r="N2611" s="42">
        <f t="shared" si="357"/>
        <v>18.997946611909651</v>
      </c>
      <c r="O2611" s="43">
        <f t="shared" si="358"/>
        <v>737.08235294117651</v>
      </c>
      <c r="P2611" s="44">
        <f t="shared" si="359"/>
        <v>14003.051189757218</v>
      </c>
      <c r="Q2611" s="44">
        <f t="shared" si="360"/>
        <v>48648.948810242786</v>
      </c>
      <c r="R2611" s="44" t="e">
        <f>VLOOKUP(S2611,Sheet8!B:C,2,0)</f>
        <v>#N/A</v>
      </c>
      <c r="S2611" s="6" t="s">
        <v>12034</v>
      </c>
      <c r="T2611" s="6" t="e">
        <f>VLOOKUP(U2611,'17-1'!J:K,2,0)</f>
        <v>#N/A</v>
      </c>
      <c r="U2611" s="6" t="s">
        <v>36812</v>
      </c>
    </row>
    <row r="2612" spans="1:21" x14ac:dyDescent="0.25">
      <c r="A2612" s="35">
        <v>975</v>
      </c>
      <c r="B2612" s="36">
        <v>307</v>
      </c>
      <c r="C2612" s="36">
        <v>20002891</v>
      </c>
      <c r="D2612" s="36">
        <v>100718</v>
      </c>
      <c r="E2612" s="36">
        <v>30200044</v>
      </c>
      <c r="F2612" s="36" t="s">
        <v>45</v>
      </c>
      <c r="G2612" s="37" t="s">
        <v>2786</v>
      </c>
      <c r="H2612" s="38">
        <v>35246</v>
      </c>
      <c r="I2612" s="39">
        <v>85</v>
      </c>
      <c r="J2612" s="74">
        <v>122640</v>
      </c>
      <c r="K2612" s="45">
        <v>1</v>
      </c>
      <c r="L2612" s="41">
        <f t="shared" si="356"/>
        <v>122640</v>
      </c>
      <c r="M2612" s="39">
        <v>85</v>
      </c>
      <c r="N2612" s="42">
        <f t="shared" si="357"/>
        <v>18.997946611909651</v>
      </c>
      <c r="O2612" s="43">
        <f t="shared" si="358"/>
        <v>1442.8235294117646</v>
      </c>
      <c r="P2612" s="44">
        <f t="shared" si="359"/>
        <v>27410.684382171759</v>
      </c>
      <c r="Q2612" s="44">
        <f t="shared" si="360"/>
        <v>95229.315617828237</v>
      </c>
      <c r="R2612" s="44" t="e">
        <f>VLOOKUP(S2612,Sheet8!B:C,2,0)</f>
        <v>#N/A</v>
      </c>
      <c r="S2612" s="6" t="s">
        <v>12035</v>
      </c>
      <c r="T2612" s="6" t="e">
        <f>VLOOKUP(U2612,'17-1'!J:K,2,0)</f>
        <v>#N/A</v>
      </c>
      <c r="U2612" s="6" t="s">
        <v>36813</v>
      </c>
    </row>
    <row r="2613" spans="1:21" x14ac:dyDescent="0.25">
      <c r="A2613" s="35">
        <v>983</v>
      </c>
      <c r="B2613" s="36">
        <v>307</v>
      </c>
      <c r="C2613" s="36">
        <v>20002902</v>
      </c>
      <c r="D2613" s="36">
        <v>100718</v>
      </c>
      <c r="E2613" s="36">
        <v>30200013</v>
      </c>
      <c r="F2613" s="36" t="s">
        <v>50</v>
      </c>
      <c r="G2613" s="37" t="s">
        <v>2786</v>
      </c>
      <c r="H2613" s="38">
        <v>35246</v>
      </c>
      <c r="I2613" s="39">
        <v>85</v>
      </c>
      <c r="J2613" s="74">
        <v>88950</v>
      </c>
      <c r="K2613" s="45">
        <v>1</v>
      </c>
      <c r="L2613" s="41">
        <f t="shared" si="356"/>
        <v>88950</v>
      </c>
      <c r="M2613" s="39">
        <v>85</v>
      </c>
      <c r="N2613" s="42">
        <f t="shared" si="357"/>
        <v>18.997946611909651</v>
      </c>
      <c r="O2613" s="43">
        <f t="shared" si="358"/>
        <v>1046.4705882352941</v>
      </c>
      <c r="P2613" s="44">
        <f t="shared" si="359"/>
        <v>19880.792366227804</v>
      </c>
      <c r="Q2613" s="44">
        <f t="shared" si="360"/>
        <v>69069.207633772196</v>
      </c>
      <c r="R2613" s="44" t="e">
        <f>VLOOKUP(S2613,Sheet8!B:C,2,0)</f>
        <v>#N/A</v>
      </c>
      <c r="S2613" s="6" t="s">
        <v>12036</v>
      </c>
      <c r="T2613" s="6" t="e">
        <f>VLOOKUP(U2613,'17-1'!J:K,2,0)</f>
        <v>#N/A</v>
      </c>
      <c r="U2613" s="6" t="s">
        <v>36814</v>
      </c>
    </row>
    <row r="2614" spans="1:21" x14ac:dyDescent="0.25">
      <c r="A2614" s="35">
        <v>1012</v>
      </c>
      <c r="B2614" s="36">
        <v>307</v>
      </c>
      <c r="C2614" s="36">
        <v>20003077</v>
      </c>
      <c r="D2614" s="36">
        <v>100718</v>
      </c>
      <c r="E2614" s="36">
        <v>30200020</v>
      </c>
      <c r="F2614" s="36" t="s">
        <v>47</v>
      </c>
      <c r="G2614" s="37" t="s">
        <v>2786</v>
      </c>
      <c r="H2614" s="38">
        <v>35246</v>
      </c>
      <c r="I2614" s="39">
        <v>85</v>
      </c>
      <c r="J2614" s="74">
        <v>122980</v>
      </c>
      <c r="K2614" s="45">
        <v>1</v>
      </c>
      <c r="L2614" s="41">
        <f t="shared" si="356"/>
        <v>122980</v>
      </c>
      <c r="M2614" s="39">
        <v>85</v>
      </c>
      <c r="N2614" s="42">
        <f t="shared" si="357"/>
        <v>18.997946611909651</v>
      </c>
      <c r="O2614" s="43">
        <f t="shared" si="358"/>
        <v>1446.8235294117646</v>
      </c>
      <c r="P2614" s="44">
        <f t="shared" si="359"/>
        <v>27486.676168619397</v>
      </c>
      <c r="Q2614" s="44">
        <f t="shared" si="360"/>
        <v>95493.323831380607</v>
      </c>
      <c r="R2614" s="44" t="e">
        <f>VLOOKUP(S2614,Sheet8!B:C,2,0)</f>
        <v>#N/A</v>
      </c>
      <c r="S2614" s="6" t="s">
        <v>12037</v>
      </c>
      <c r="T2614" s="6" t="e">
        <f>VLOOKUP(U2614,'17-1'!J:K,2,0)</f>
        <v>#N/A</v>
      </c>
      <c r="U2614" s="6" t="s">
        <v>36815</v>
      </c>
    </row>
    <row r="2615" spans="1:21" x14ac:dyDescent="0.25">
      <c r="A2615" s="35">
        <v>1047</v>
      </c>
      <c r="B2615" s="36">
        <v>307</v>
      </c>
      <c r="C2615" s="36">
        <v>20004067</v>
      </c>
      <c r="D2615" s="36">
        <v>100718</v>
      </c>
      <c r="E2615" s="36">
        <v>30200033</v>
      </c>
      <c r="F2615" s="36" t="s">
        <v>37</v>
      </c>
      <c r="G2615" s="37" t="s">
        <v>2786</v>
      </c>
      <c r="H2615" s="38">
        <v>35246</v>
      </c>
      <c r="I2615" s="39">
        <v>85</v>
      </c>
      <c r="J2615" s="74">
        <v>218906</v>
      </c>
      <c r="K2615" s="45">
        <v>1</v>
      </c>
      <c r="L2615" s="41">
        <f t="shared" si="356"/>
        <v>218906</v>
      </c>
      <c r="M2615" s="39">
        <v>85</v>
      </c>
      <c r="N2615" s="42">
        <f t="shared" si="357"/>
        <v>18.997946611909651</v>
      </c>
      <c r="O2615" s="43">
        <f t="shared" si="358"/>
        <v>2575.3647058823531</v>
      </c>
      <c r="P2615" s="44">
        <f t="shared" si="359"/>
        <v>48926.641188549343</v>
      </c>
      <c r="Q2615" s="44">
        <f t="shared" si="360"/>
        <v>169979.35881145066</v>
      </c>
      <c r="R2615" s="44" t="e">
        <f>VLOOKUP(S2615,Sheet8!B:C,2,0)</f>
        <v>#N/A</v>
      </c>
      <c r="S2615" s="6" t="s">
        <v>12038</v>
      </c>
      <c r="T2615" s="6" t="e">
        <f>VLOOKUP(U2615,'17-1'!J:K,2,0)</f>
        <v>#N/A</v>
      </c>
      <c r="U2615" s="6" t="s">
        <v>36816</v>
      </c>
    </row>
    <row r="2616" spans="1:21" x14ac:dyDescent="0.25">
      <c r="A2616" s="35">
        <v>1540</v>
      </c>
      <c r="B2616" s="36">
        <v>310</v>
      </c>
      <c r="C2616" s="36">
        <v>20005011</v>
      </c>
      <c r="D2616" s="36">
        <v>100718</v>
      </c>
      <c r="E2616" s="36">
        <v>30200043</v>
      </c>
      <c r="F2616" s="36" t="s">
        <v>78</v>
      </c>
      <c r="G2616" s="37" t="s">
        <v>2786</v>
      </c>
      <c r="H2616" s="38">
        <v>35246</v>
      </c>
      <c r="I2616" s="39">
        <v>85</v>
      </c>
      <c r="J2616" s="74">
        <v>41472</v>
      </c>
      <c r="K2616" s="45">
        <v>1</v>
      </c>
      <c r="L2616" s="41">
        <f t="shared" si="356"/>
        <v>41472</v>
      </c>
      <c r="M2616" s="39">
        <v>85</v>
      </c>
      <c r="N2616" s="42">
        <f t="shared" si="357"/>
        <v>18.997946611909651</v>
      </c>
      <c r="O2616" s="43">
        <f t="shared" si="358"/>
        <v>487.90588235294115</v>
      </c>
      <c r="P2616" s="44">
        <f t="shared" si="359"/>
        <v>9269.2099045778468</v>
      </c>
      <c r="Q2616" s="44">
        <f t="shared" si="360"/>
        <v>32202.790095422155</v>
      </c>
      <c r="R2616" s="44" t="e">
        <f>VLOOKUP(S2616,Sheet8!B:C,2,0)</f>
        <v>#N/A</v>
      </c>
      <c r="S2616" s="6" t="s">
        <v>12039</v>
      </c>
      <c r="T2616" s="6" t="e">
        <f>VLOOKUP(U2616,'17-1'!J:K,2,0)</f>
        <v>#N/A</v>
      </c>
      <c r="U2616" s="6" t="s">
        <v>36817</v>
      </c>
    </row>
    <row r="2617" spans="1:21" x14ac:dyDescent="0.25">
      <c r="A2617" s="35">
        <v>1982</v>
      </c>
      <c r="B2617" s="36">
        <v>311</v>
      </c>
      <c r="C2617" s="36">
        <v>20001877</v>
      </c>
      <c r="D2617" s="36">
        <v>100718</v>
      </c>
      <c r="E2617" s="36">
        <v>30200077</v>
      </c>
      <c r="F2617" s="36" t="s">
        <v>15</v>
      </c>
      <c r="G2617" s="37" t="s">
        <v>2786</v>
      </c>
      <c r="H2617" s="38">
        <v>35246</v>
      </c>
      <c r="I2617" s="39">
        <v>85</v>
      </c>
      <c r="J2617" s="74">
        <v>170063</v>
      </c>
      <c r="K2617" s="45">
        <v>1</v>
      </c>
      <c r="L2617" s="41">
        <f t="shared" si="356"/>
        <v>170063</v>
      </c>
      <c r="M2617" s="39">
        <v>85</v>
      </c>
      <c r="N2617" s="42">
        <f t="shared" si="357"/>
        <v>18.997946611909651</v>
      </c>
      <c r="O2617" s="43">
        <f t="shared" si="358"/>
        <v>2000.7411764705882</v>
      </c>
      <c r="P2617" s="44">
        <f t="shared" si="359"/>
        <v>38009.974054837541</v>
      </c>
      <c r="Q2617" s="44">
        <f t="shared" si="360"/>
        <v>132053.02594516246</v>
      </c>
      <c r="R2617" s="44" t="e">
        <f>VLOOKUP(S2617,Sheet8!B:C,2,0)</f>
        <v>#N/A</v>
      </c>
      <c r="S2617" s="6" t="s">
        <v>12040</v>
      </c>
      <c r="T2617" s="6" t="e">
        <f>VLOOKUP(U2617,'17-1'!J:K,2,0)</f>
        <v>#N/A</v>
      </c>
      <c r="U2617" s="6" t="s">
        <v>36818</v>
      </c>
    </row>
    <row r="2618" spans="1:21" x14ac:dyDescent="0.25">
      <c r="A2618" s="35">
        <v>2275</v>
      </c>
      <c r="B2618" s="36">
        <v>311</v>
      </c>
      <c r="C2618" s="36">
        <v>20006441</v>
      </c>
      <c r="D2618" s="36">
        <v>100718</v>
      </c>
      <c r="E2618" s="36">
        <v>30200025</v>
      </c>
      <c r="F2618" s="36" t="s">
        <v>21</v>
      </c>
      <c r="G2618" s="37" t="s">
        <v>2786</v>
      </c>
      <c r="H2618" s="38">
        <v>35246</v>
      </c>
      <c r="I2618" s="39">
        <v>85</v>
      </c>
      <c r="J2618" s="74">
        <v>165837</v>
      </c>
      <c r="K2618" s="45">
        <v>1</v>
      </c>
      <c r="L2618" s="41">
        <f t="shared" si="356"/>
        <v>165837</v>
      </c>
      <c r="M2618" s="39">
        <v>85</v>
      </c>
      <c r="N2618" s="42">
        <f t="shared" si="357"/>
        <v>18.997946611909651</v>
      </c>
      <c r="O2618" s="43">
        <f t="shared" si="358"/>
        <v>1951.0235294117647</v>
      </c>
      <c r="P2618" s="44">
        <f t="shared" si="359"/>
        <v>37065.440850344246</v>
      </c>
      <c r="Q2618" s="44">
        <f t="shared" si="360"/>
        <v>128771.55914965575</v>
      </c>
      <c r="R2618" s="44" t="e">
        <f>VLOOKUP(S2618,Sheet8!B:C,2,0)</f>
        <v>#N/A</v>
      </c>
      <c r="S2618" s="6" t="s">
        <v>12041</v>
      </c>
      <c r="T2618" s="6" t="e">
        <f>VLOOKUP(U2618,'17-1'!J:K,2,0)</f>
        <v>#N/A</v>
      </c>
      <c r="U2618" s="6" t="s">
        <v>36819</v>
      </c>
    </row>
    <row r="2619" spans="1:21" x14ac:dyDescent="0.25">
      <c r="A2619" s="35">
        <v>3478</v>
      </c>
      <c r="B2619" s="36">
        <v>330</v>
      </c>
      <c r="C2619" s="36">
        <v>20004452</v>
      </c>
      <c r="D2619" s="36">
        <v>100718</v>
      </c>
      <c r="E2619" s="36">
        <v>30200045</v>
      </c>
      <c r="F2619" s="36" t="s">
        <v>56</v>
      </c>
      <c r="G2619" s="37" t="s">
        <v>2786</v>
      </c>
      <c r="H2619" s="38">
        <v>35246</v>
      </c>
      <c r="I2619" s="39">
        <v>85</v>
      </c>
      <c r="J2619" s="74">
        <v>26886</v>
      </c>
      <c r="K2619" s="45">
        <v>1</v>
      </c>
      <c r="L2619" s="41">
        <f t="shared" si="356"/>
        <v>26886</v>
      </c>
      <c r="M2619" s="39">
        <v>85</v>
      </c>
      <c r="N2619" s="42">
        <f t="shared" si="357"/>
        <v>18.997946611909651</v>
      </c>
      <c r="O2619" s="43">
        <f t="shared" si="358"/>
        <v>316.30588235294118</v>
      </c>
      <c r="P2619" s="44">
        <f t="shared" si="359"/>
        <v>6009.1622659741515</v>
      </c>
      <c r="Q2619" s="44">
        <f t="shared" si="360"/>
        <v>20876.837734025848</v>
      </c>
      <c r="R2619" s="44" t="e">
        <f>VLOOKUP(S2619,Sheet8!B:C,2,0)</f>
        <v>#N/A</v>
      </c>
      <c r="S2619" s="6" t="s">
        <v>12042</v>
      </c>
      <c r="T2619" s="6" t="e">
        <f>VLOOKUP(U2619,'17-1'!J:K,2,0)</f>
        <v>#N/A</v>
      </c>
      <c r="U2619" s="6" t="s">
        <v>36820</v>
      </c>
    </row>
    <row r="2620" spans="1:21" x14ac:dyDescent="0.25">
      <c r="A2620" s="35">
        <v>4688</v>
      </c>
      <c r="B2620" s="36">
        <v>331</v>
      </c>
      <c r="C2620" s="36">
        <v>20005679</v>
      </c>
      <c r="D2620" s="36">
        <v>100718</v>
      </c>
      <c r="E2620" s="36">
        <v>30200003</v>
      </c>
      <c r="F2620" s="36" t="s">
        <v>41</v>
      </c>
      <c r="G2620" s="37" t="s">
        <v>2786</v>
      </c>
      <c r="H2620" s="38">
        <v>35246</v>
      </c>
      <c r="I2620" s="39">
        <v>85</v>
      </c>
      <c r="J2620" s="74">
        <v>37532</v>
      </c>
      <c r="K2620" s="45">
        <v>1</v>
      </c>
      <c r="L2620" s="41">
        <f t="shared" si="356"/>
        <v>37532</v>
      </c>
      <c r="M2620" s="39">
        <v>85</v>
      </c>
      <c r="N2620" s="42">
        <f t="shared" si="357"/>
        <v>18.997946611909651</v>
      </c>
      <c r="O2620" s="43">
        <f t="shared" si="358"/>
        <v>441.5529411764706</v>
      </c>
      <c r="P2620" s="44">
        <f t="shared" si="359"/>
        <v>8388.5992028022702</v>
      </c>
      <c r="Q2620" s="44">
        <f t="shared" si="360"/>
        <v>29143.40079719773</v>
      </c>
      <c r="R2620" s="44" t="e">
        <f>VLOOKUP(S2620,Sheet8!B:C,2,0)</f>
        <v>#N/A</v>
      </c>
      <c r="S2620" s="6" t="s">
        <v>12043</v>
      </c>
      <c r="T2620" s="6" t="e">
        <f>VLOOKUP(U2620,'17-1'!J:K,2,0)</f>
        <v>#N/A</v>
      </c>
      <c r="U2620" s="6" t="s">
        <v>36821</v>
      </c>
    </row>
    <row r="2621" spans="1:21" x14ac:dyDescent="0.25">
      <c r="A2621" s="35">
        <v>5180</v>
      </c>
      <c r="B2621" s="36">
        <v>333</v>
      </c>
      <c r="C2621" s="36">
        <v>20003460</v>
      </c>
      <c r="D2621" s="36">
        <v>100718</v>
      </c>
      <c r="E2621" s="36">
        <v>30200036</v>
      </c>
      <c r="F2621" s="36" t="s">
        <v>48</v>
      </c>
      <c r="G2621" s="37" t="s">
        <v>2786</v>
      </c>
      <c r="H2621" s="38">
        <v>35246</v>
      </c>
      <c r="I2621" s="39">
        <v>85</v>
      </c>
      <c r="J2621" s="74">
        <v>69866</v>
      </c>
      <c r="K2621" s="45">
        <v>1</v>
      </c>
      <c r="L2621" s="41">
        <f t="shared" si="356"/>
        <v>69866</v>
      </c>
      <c r="M2621" s="39">
        <v>85</v>
      </c>
      <c r="N2621" s="42">
        <f t="shared" si="357"/>
        <v>18.997946611909651</v>
      </c>
      <c r="O2621" s="43">
        <f t="shared" si="358"/>
        <v>821.95294117647063</v>
      </c>
      <c r="P2621" s="44">
        <f t="shared" si="359"/>
        <v>15615.418093972703</v>
      </c>
      <c r="Q2621" s="44">
        <f t="shared" si="360"/>
        <v>54250.581906027299</v>
      </c>
      <c r="R2621" s="44" t="e">
        <f>VLOOKUP(S2621,Sheet8!B:C,2,0)</f>
        <v>#N/A</v>
      </c>
      <c r="S2621" s="6" t="s">
        <v>12044</v>
      </c>
      <c r="T2621" s="6" t="e">
        <f>VLOOKUP(U2621,'17-1'!J:K,2,0)</f>
        <v>#N/A</v>
      </c>
      <c r="U2621" s="6" t="s">
        <v>36822</v>
      </c>
    </row>
    <row r="2622" spans="1:21" x14ac:dyDescent="0.25">
      <c r="A2622" s="35">
        <v>6891</v>
      </c>
      <c r="B2622" s="36">
        <v>355</v>
      </c>
      <c r="C2622" s="36">
        <v>20001279</v>
      </c>
      <c r="D2622" s="36">
        <v>100719</v>
      </c>
      <c r="E2622" s="36">
        <v>30200021</v>
      </c>
      <c r="F2622" s="36" t="s">
        <v>24</v>
      </c>
      <c r="G2622" s="37" t="s">
        <v>2786</v>
      </c>
      <c r="H2622" s="38">
        <v>35246</v>
      </c>
      <c r="I2622" s="39">
        <v>85</v>
      </c>
      <c r="J2622" s="74">
        <v>29545</v>
      </c>
      <c r="K2622" s="45">
        <v>1</v>
      </c>
      <c r="L2622" s="41">
        <f t="shared" si="356"/>
        <v>29545</v>
      </c>
      <c r="M2622" s="39">
        <v>85</v>
      </c>
      <c r="N2622" s="42">
        <f t="shared" si="357"/>
        <v>18.997946611909651</v>
      </c>
      <c r="O2622" s="43">
        <f t="shared" si="358"/>
        <v>347.58823529411762</v>
      </c>
      <c r="P2622" s="44">
        <f t="shared" si="359"/>
        <v>6603.4627370455373</v>
      </c>
      <c r="Q2622" s="44">
        <f t="shared" si="360"/>
        <v>22941.537262954462</v>
      </c>
      <c r="R2622" s="44" t="e">
        <f>VLOOKUP(S2622,Sheet8!B:C,2,0)</f>
        <v>#N/A</v>
      </c>
      <c r="S2622" s="6" t="s">
        <v>12045</v>
      </c>
      <c r="T2622" s="6" t="e">
        <f>VLOOKUP(U2622,'17-1'!J:K,2,0)</f>
        <v>#N/A</v>
      </c>
      <c r="U2622" s="6" t="s">
        <v>36823</v>
      </c>
    </row>
    <row r="2623" spans="1:21" x14ac:dyDescent="0.25">
      <c r="A2623" s="35">
        <v>6979</v>
      </c>
      <c r="B2623" s="36">
        <v>360</v>
      </c>
      <c r="C2623" s="36">
        <v>20003368</v>
      </c>
      <c r="D2623" s="36">
        <v>100719</v>
      </c>
      <c r="E2623" s="36">
        <v>30200011</v>
      </c>
      <c r="F2623" s="36" t="s">
        <v>53</v>
      </c>
      <c r="G2623" s="37" t="s">
        <v>2786</v>
      </c>
      <c r="H2623" s="38">
        <v>35246</v>
      </c>
      <c r="I2623" s="39">
        <v>85</v>
      </c>
      <c r="J2623" s="74">
        <v>15766</v>
      </c>
      <c r="K2623" s="45">
        <v>1</v>
      </c>
      <c r="L2623" s="41">
        <f t="shared" si="356"/>
        <v>15766</v>
      </c>
      <c r="M2623" s="39">
        <v>85</v>
      </c>
      <c r="N2623" s="42">
        <f t="shared" si="357"/>
        <v>18.997946611909651</v>
      </c>
      <c r="O2623" s="43">
        <f t="shared" si="358"/>
        <v>185.48235294117646</v>
      </c>
      <c r="P2623" s="44">
        <f t="shared" si="359"/>
        <v>3523.7838386278536</v>
      </c>
      <c r="Q2623" s="44">
        <f t="shared" si="360"/>
        <v>12242.216161372147</v>
      </c>
      <c r="R2623" s="44" t="e">
        <f>VLOOKUP(S2623,Sheet8!B:C,2,0)</f>
        <v>#N/A</v>
      </c>
      <c r="S2623" s="6" t="s">
        <v>12046</v>
      </c>
      <c r="T2623" s="6" t="e">
        <f>VLOOKUP(U2623,'17-1'!J:K,2,0)</f>
        <v>#N/A</v>
      </c>
      <c r="U2623" s="6" t="s">
        <v>36824</v>
      </c>
    </row>
    <row r="2624" spans="1:21" x14ac:dyDescent="0.25">
      <c r="A2624" s="35">
        <v>7340</v>
      </c>
      <c r="B2624" s="36">
        <v>371</v>
      </c>
      <c r="C2624" s="36">
        <v>20000635</v>
      </c>
      <c r="D2624" s="36">
        <v>100719</v>
      </c>
      <c r="E2624" s="36">
        <v>30200088</v>
      </c>
      <c r="F2624" s="36" t="s">
        <v>59</v>
      </c>
      <c r="G2624" s="37" t="s">
        <v>2786</v>
      </c>
      <c r="H2624" s="38">
        <v>35246</v>
      </c>
      <c r="I2624" s="39">
        <v>85</v>
      </c>
      <c r="J2624" s="74">
        <v>16057</v>
      </c>
      <c r="K2624" s="45">
        <v>1</v>
      </c>
      <c r="L2624" s="41">
        <f t="shared" si="356"/>
        <v>16057</v>
      </c>
      <c r="M2624" s="39">
        <v>85</v>
      </c>
      <c r="N2624" s="42">
        <f t="shared" si="357"/>
        <v>18.997946611909651</v>
      </c>
      <c r="O2624" s="43">
        <f t="shared" si="358"/>
        <v>188.90588235294118</v>
      </c>
      <c r="P2624" s="44">
        <f t="shared" si="359"/>
        <v>3588.8238676168621</v>
      </c>
      <c r="Q2624" s="44">
        <f t="shared" si="360"/>
        <v>12468.176132383138</v>
      </c>
      <c r="R2624" s="44" t="e">
        <f>VLOOKUP(S2624,Sheet8!B:C,2,0)</f>
        <v>#N/A</v>
      </c>
      <c r="S2624" s="6" t="s">
        <v>12047</v>
      </c>
      <c r="T2624" s="6" t="e">
        <f>VLOOKUP(U2624,'17-1'!J:K,2,0)</f>
        <v>#N/A</v>
      </c>
      <c r="U2624" s="6" t="s">
        <v>36825</v>
      </c>
    </row>
    <row r="2625" spans="1:21" x14ac:dyDescent="0.25">
      <c r="A2625" s="35">
        <v>882</v>
      </c>
      <c r="B2625" s="36">
        <v>307</v>
      </c>
      <c r="C2625" s="36">
        <v>20002582</v>
      </c>
      <c r="D2625" s="36">
        <v>100718</v>
      </c>
      <c r="E2625" s="36">
        <v>30200054</v>
      </c>
      <c r="F2625" s="36" t="s">
        <v>42</v>
      </c>
      <c r="G2625" s="37" t="s">
        <v>2786</v>
      </c>
      <c r="H2625" s="38">
        <v>35611</v>
      </c>
      <c r="I2625" s="39">
        <v>85</v>
      </c>
      <c r="J2625" s="74">
        <v>91056</v>
      </c>
      <c r="K2625" s="45">
        <v>1</v>
      </c>
      <c r="L2625" s="41">
        <f t="shared" si="356"/>
        <v>91056</v>
      </c>
      <c r="M2625" s="39">
        <v>85</v>
      </c>
      <c r="N2625" s="42">
        <f t="shared" si="357"/>
        <v>17.998631074606433</v>
      </c>
      <c r="O2625" s="43">
        <f t="shared" si="358"/>
        <v>1071.2470588235294</v>
      </c>
      <c r="P2625" s="44">
        <f t="shared" si="359"/>
        <v>19280.980601521922</v>
      </c>
      <c r="Q2625" s="44">
        <f t="shared" si="360"/>
        <v>71775.019398478078</v>
      </c>
      <c r="R2625" s="44" t="e">
        <f>VLOOKUP(S2625,Sheet8!B:C,2,0)</f>
        <v>#N/A</v>
      </c>
      <c r="S2625" s="6" t="s">
        <v>12048</v>
      </c>
      <c r="T2625" s="6" t="e">
        <f>VLOOKUP(U2625,'17-1'!J:K,2,0)</f>
        <v>#N/A</v>
      </c>
      <c r="U2625" s="6" t="s">
        <v>36826</v>
      </c>
    </row>
    <row r="2626" spans="1:21" x14ac:dyDescent="0.25">
      <c r="A2626" s="35">
        <v>964</v>
      </c>
      <c r="B2626" s="36">
        <v>307</v>
      </c>
      <c r="C2626" s="36">
        <v>20002846</v>
      </c>
      <c r="D2626" s="36">
        <v>100718</v>
      </c>
      <c r="E2626" s="36">
        <v>30200003</v>
      </c>
      <c r="F2626" s="36" t="s">
        <v>41</v>
      </c>
      <c r="G2626" s="37" t="s">
        <v>2786</v>
      </c>
      <c r="H2626" s="38">
        <v>35611</v>
      </c>
      <c r="I2626" s="39">
        <v>85</v>
      </c>
      <c r="J2626" s="74">
        <v>102252</v>
      </c>
      <c r="K2626" s="45">
        <v>1</v>
      </c>
      <c r="L2626" s="41">
        <f t="shared" si="356"/>
        <v>102252</v>
      </c>
      <c r="M2626" s="39">
        <v>85</v>
      </c>
      <c r="N2626" s="42">
        <f t="shared" si="357"/>
        <v>17.998631074606433</v>
      </c>
      <c r="O2626" s="43">
        <f t="shared" si="358"/>
        <v>1202.964705882353</v>
      </c>
      <c r="P2626" s="44">
        <f t="shared" si="359"/>
        <v>21651.717936948906</v>
      </c>
      <c r="Q2626" s="44">
        <f t="shared" si="360"/>
        <v>80600.282063051098</v>
      </c>
      <c r="R2626" s="44" t="e">
        <f>VLOOKUP(S2626,Sheet8!B:C,2,0)</f>
        <v>#N/A</v>
      </c>
      <c r="S2626" s="6" t="s">
        <v>12049</v>
      </c>
      <c r="T2626" s="6" t="e">
        <f>VLOOKUP(U2626,'17-1'!J:K,2,0)</f>
        <v>#N/A</v>
      </c>
      <c r="U2626" s="6" t="s">
        <v>36827</v>
      </c>
    </row>
    <row r="2627" spans="1:21" x14ac:dyDescent="0.25">
      <c r="A2627" s="35">
        <v>1250</v>
      </c>
      <c r="B2627" s="36">
        <v>310</v>
      </c>
      <c r="C2627" s="36">
        <v>20001756</v>
      </c>
      <c r="D2627" s="36">
        <v>100718</v>
      </c>
      <c r="E2627" s="36">
        <v>30200086</v>
      </c>
      <c r="F2627" s="36" t="s">
        <v>44</v>
      </c>
      <c r="G2627" s="37" t="s">
        <v>2786</v>
      </c>
      <c r="H2627" s="38">
        <v>35611</v>
      </c>
      <c r="I2627" s="39">
        <v>85</v>
      </c>
      <c r="J2627" s="74">
        <v>37708</v>
      </c>
      <c r="K2627" s="45">
        <v>1</v>
      </c>
      <c r="L2627" s="41">
        <f t="shared" si="356"/>
        <v>37708</v>
      </c>
      <c r="M2627" s="39">
        <v>85</v>
      </c>
      <c r="N2627" s="42">
        <f t="shared" si="357"/>
        <v>17.998631074606433</v>
      </c>
      <c r="O2627" s="43">
        <f t="shared" si="358"/>
        <v>443.62352941176471</v>
      </c>
      <c r="P2627" s="44">
        <f t="shared" si="359"/>
        <v>7984.6162418971689</v>
      </c>
      <c r="Q2627" s="44">
        <f t="shared" si="360"/>
        <v>29723.383758102831</v>
      </c>
      <c r="R2627" s="44" t="e">
        <f>VLOOKUP(S2627,Sheet8!B:C,2,0)</f>
        <v>#N/A</v>
      </c>
      <c r="S2627" s="6" t="s">
        <v>12050</v>
      </c>
      <c r="T2627" s="6" t="e">
        <f>VLOOKUP(U2627,'17-1'!J:K,2,0)</f>
        <v>#N/A</v>
      </c>
      <c r="U2627" s="6" t="s">
        <v>36828</v>
      </c>
    </row>
    <row r="2628" spans="1:21" x14ac:dyDescent="0.25">
      <c r="A2628" s="35">
        <v>1650</v>
      </c>
      <c r="B2628" s="36">
        <v>310</v>
      </c>
      <c r="C2628" s="36">
        <v>20006830</v>
      </c>
      <c r="D2628" s="36">
        <v>100718</v>
      </c>
      <c r="E2628" s="36">
        <v>30200025</v>
      </c>
      <c r="F2628" s="36" t="s">
        <v>21</v>
      </c>
      <c r="G2628" s="37" t="s">
        <v>2786</v>
      </c>
      <c r="H2628" s="38">
        <v>35611</v>
      </c>
      <c r="I2628" s="39">
        <v>85</v>
      </c>
      <c r="J2628" s="74">
        <v>243614</v>
      </c>
      <c r="K2628" s="45">
        <v>1</v>
      </c>
      <c r="L2628" s="41">
        <f t="shared" si="356"/>
        <v>243614</v>
      </c>
      <c r="M2628" s="39">
        <v>85</v>
      </c>
      <c r="N2628" s="42">
        <f t="shared" si="357"/>
        <v>17.998631074606433</v>
      </c>
      <c r="O2628" s="43">
        <f t="shared" si="358"/>
        <v>2866.0470588235294</v>
      </c>
      <c r="P2628" s="44">
        <f t="shared" si="359"/>
        <v>51584.923654225546</v>
      </c>
      <c r="Q2628" s="44">
        <f t="shared" si="360"/>
        <v>192029.07634577446</v>
      </c>
      <c r="R2628" s="44" t="e">
        <f>VLOOKUP(S2628,Sheet8!B:C,2,0)</f>
        <v>#N/A</v>
      </c>
      <c r="S2628" s="6" t="s">
        <v>12051</v>
      </c>
      <c r="T2628" s="6" t="e">
        <f>VLOOKUP(U2628,'17-1'!J:K,2,0)</f>
        <v>#N/A</v>
      </c>
      <c r="U2628" s="6" t="s">
        <v>36829</v>
      </c>
    </row>
    <row r="2629" spans="1:21" x14ac:dyDescent="0.25">
      <c r="A2629" s="35">
        <v>1994</v>
      </c>
      <c r="B2629" s="36">
        <v>311</v>
      </c>
      <c r="C2629" s="36">
        <v>20001998</v>
      </c>
      <c r="D2629" s="36">
        <v>100718</v>
      </c>
      <c r="E2629" s="36">
        <v>30200077</v>
      </c>
      <c r="F2629" s="36" t="s">
        <v>15</v>
      </c>
      <c r="G2629" s="37" t="s">
        <v>2786</v>
      </c>
      <c r="H2629" s="38">
        <v>35611</v>
      </c>
      <c r="I2629" s="39">
        <v>85</v>
      </c>
      <c r="J2629" s="74">
        <v>170052</v>
      </c>
      <c r="K2629" s="45">
        <v>1</v>
      </c>
      <c r="L2629" s="41">
        <f t="shared" si="356"/>
        <v>170052</v>
      </c>
      <c r="M2629" s="39">
        <v>85</v>
      </c>
      <c r="N2629" s="42">
        <f t="shared" si="357"/>
        <v>17.998631074606433</v>
      </c>
      <c r="O2629" s="43">
        <f t="shared" si="358"/>
        <v>2000.6117647058823</v>
      </c>
      <c r="P2629" s="44">
        <f t="shared" si="359"/>
        <v>36008.273076458507</v>
      </c>
      <c r="Q2629" s="44">
        <f t="shared" si="360"/>
        <v>134043.72692354149</v>
      </c>
      <c r="R2629" s="44" t="e">
        <f>VLOOKUP(S2629,Sheet8!B:C,2,0)</f>
        <v>#N/A</v>
      </c>
      <c r="S2629" s="6" t="s">
        <v>12052</v>
      </c>
      <c r="T2629" s="6" t="e">
        <f>VLOOKUP(U2629,'17-1'!J:K,2,0)</f>
        <v>#N/A</v>
      </c>
      <c r="U2629" s="6" t="s">
        <v>36830</v>
      </c>
    </row>
    <row r="2630" spans="1:21" x14ac:dyDescent="0.25">
      <c r="A2630" s="35">
        <v>2782</v>
      </c>
      <c r="B2630" s="36">
        <v>320</v>
      </c>
      <c r="C2630" s="36">
        <v>20003765</v>
      </c>
      <c r="D2630" s="36">
        <v>100718</v>
      </c>
      <c r="E2630" s="36">
        <v>30200013</v>
      </c>
      <c r="F2630" s="36" t="s">
        <v>50</v>
      </c>
      <c r="G2630" s="37" t="s">
        <v>2786</v>
      </c>
      <c r="H2630" s="38">
        <v>35611</v>
      </c>
      <c r="I2630" s="39">
        <v>85</v>
      </c>
      <c r="J2630" s="74">
        <v>31444</v>
      </c>
      <c r="K2630" s="45">
        <v>1</v>
      </c>
      <c r="L2630" s="41">
        <f t="shared" si="356"/>
        <v>31444</v>
      </c>
      <c r="M2630" s="39">
        <v>85</v>
      </c>
      <c r="N2630" s="42">
        <f t="shared" si="357"/>
        <v>17.998631074606433</v>
      </c>
      <c r="O2630" s="43">
        <f t="shared" si="358"/>
        <v>369.92941176470589</v>
      </c>
      <c r="P2630" s="44">
        <f t="shared" si="359"/>
        <v>6658.2230059991143</v>
      </c>
      <c r="Q2630" s="44">
        <f t="shared" si="360"/>
        <v>24785.776994000887</v>
      </c>
      <c r="R2630" s="44" t="e">
        <f>VLOOKUP(S2630,Sheet8!B:C,2,0)</f>
        <v>#N/A</v>
      </c>
      <c r="S2630" s="6" t="s">
        <v>12053</v>
      </c>
      <c r="T2630" s="6" t="e">
        <f>VLOOKUP(U2630,'17-1'!J:K,2,0)</f>
        <v>#N/A</v>
      </c>
      <c r="U2630" s="6" t="s">
        <v>36831</v>
      </c>
    </row>
    <row r="2631" spans="1:21" x14ac:dyDescent="0.25">
      <c r="A2631" s="35">
        <v>3096</v>
      </c>
      <c r="B2631" s="36">
        <v>330</v>
      </c>
      <c r="C2631" s="36">
        <v>20000098</v>
      </c>
      <c r="D2631" s="36">
        <v>100718</v>
      </c>
      <c r="E2631" s="36">
        <v>30200047</v>
      </c>
      <c r="F2631" s="36" t="s">
        <v>148</v>
      </c>
      <c r="G2631" s="37" t="s">
        <v>2786</v>
      </c>
      <c r="H2631" s="38">
        <v>35611</v>
      </c>
      <c r="I2631" s="39">
        <v>85</v>
      </c>
      <c r="J2631" s="74">
        <v>13839</v>
      </c>
      <c r="K2631" s="45">
        <v>1</v>
      </c>
      <c r="L2631" s="41">
        <f t="shared" si="356"/>
        <v>13839</v>
      </c>
      <c r="M2631" s="39">
        <v>85</v>
      </c>
      <c r="N2631" s="42">
        <f t="shared" si="357"/>
        <v>17.998631074606433</v>
      </c>
      <c r="O2631" s="43">
        <f t="shared" si="358"/>
        <v>162.81176470588235</v>
      </c>
      <c r="P2631" s="44">
        <f t="shared" si="359"/>
        <v>2930.3888875468047</v>
      </c>
      <c r="Q2631" s="44">
        <f t="shared" si="360"/>
        <v>10908.611112453196</v>
      </c>
      <c r="R2631" s="44" t="e">
        <f>VLOOKUP(S2631,Sheet8!B:C,2,0)</f>
        <v>#N/A</v>
      </c>
      <c r="S2631" s="6" t="s">
        <v>12054</v>
      </c>
      <c r="T2631" s="6" t="e">
        <f>VLOOKUP(U2631,'17-1'!J:K,2,0)</f>
        <v>#N/A</v>
      </c>
      <c r="U2631" s="6" t="s">
        <v>36832</v>
      </c>
    </row>
    <row r="2632" spans="1:21" x14ac:dyDescent="0.25">
      <c r="A2632" s="35">
        <v>3250</v>
      </c>
      <c r="B2632" s="36">
        <v>330</v>
      </c>
      <c r="C2632" s="36">
        <v>20002160</v>
      </c>
      <c r="D2632" s="36">
        <v>100718</v>
      </c>
      <c r="E2632" s="36">
        <v>30200043</v>
      </c>
      <c r="F2632" s="36" t="s">
        <v>78</v>
      </c>
      <c r="G2632" s="37" t="s">
        <v>2786</v>
      </c>
      <c r="H2632" s="38">
        <v>35611</v>
      </c>
      <c r="I2632" s="39">
        <v>85</v>
      </c>
      <c r="J2632" s="74">
        <v>4963</v>
      </c>
      <c r="K2632" s="45">
        <v>1</v>
      </c>
      <c r="L2632" s="41">
        <f t="shared" si="356"/>
        <v>4963</v>
      </c>
      <c r="M2632" s="39">
        <v>85</v>
      </c>
      <c r="N2632" s="42">
        <f t="shared" si="357"/>
        <v>17.998631074606433</v>
      </c>
      <c r="O2632" s="43">
        <f t="shared" si="358"/>
        <v>58.388235294117649</v>
      </c>
      <c r="P2632" s="44">
        <f t="shared" si="359"/>
        <v>1050.9083061561378</v>
      </c>
      <c r="Q2632" s="44">
        <f t="shared" si="360"/>
        <v>3912.0916938438622</v>
      </c>
      <c r="R2632" s="44" t="e">
        <f>VLOOKUP(S2632,Sheet8!B:C,2,0)</f>
        <v>#N/A</v>
      </c>
      <c r="S2632" s="6" t="s">
        <v>12055</v>
      </c>
      <c r="T2632" s="6" t="e">
        <f>VLOOKUP(U2632,'17-1'!J:K,2,0)</f>
        <v>#N/A</v>
      </c>
      <c r="U2632" s="6" t="s">
        <v>36833</v>
      </c>
    </row>
    <row r="2633" spans="1:21" x14ac:dyDescent="0.25">
      <c r="A2633" s="35">
        <v>3488</v>
      </c>
      <c r="B2633" s="36">
        <v>330</v>
      </c>
      <c r="C2633" s="36">
        <v>20004464</v>
      </c>
      <c r="D2633" s="36">
        <v>100718</v>
      </c>
      <c r="E2633" s="36">
        <v>30200013</v>
      </c>
      <c r="F2633" s="36" t="s">
        <v>50</v>
      </c>
      <c r="G2633" s="37" t="s">
        <v>2786</v>
      </c>
      <c r="H2633" s="38">
        <v>35611</v>
      </c>
      <c r="I2633" s="39">
        <v>85</v>
      </c>
      <c r="J2633" s="74">
        <v>213000</v>
      </c>
      <c r="K2633" s="45">
        <v>1</v>
      </c>
      <c r="L2633" s="41">
        <f t="shared" si="356"/>
        <v>213000</v>
      </c>
      <c r="M2633" s="39">
        <v>85</v>
      </c>
      <c r="N2633" s="42">
        <f t="shared" si="357"/>
        <v>17.998631074606433</v>
      </c>
      <c r="O2633" s="43">
        <f t="shared" si="358"/>
        <v>2505.8823529411766</v>
      </c>
      <c r="P2633" s="44">
        <f t="shared" si="359"/>
        <v>45102.45198695494</v>
      </c>
      <c r="Q2633" s="44">
        <f t="shared" si="360"/>
        <v>167897.54801304505</v>
      </c>
      <c r="R2633" s="44" t="e">
        <f>VLOOKUP(S2633,Sheet8!B:C,2,0)</f>
        <v>#N/A</v>
      </c>
      <c r="S2633" s="6" t="s">
        <v>12056</v>
      </c>
      <c r="T2633" s="6" t="e">
        <f>VLOOKUP(U2633,'17-1'!J:K,2,0)</f>
        <v>#N/A</v>
      </c>
      <c r="U2633" s="6" t="s">
        <v>36834</v>
      </c>
    </row>
    <row r="2634" spans="1:21" x14ac:dyDescent="0.25">
      <c r="A2634" s="35">
        <v>4722</v>
      </c>
      <c r="B2634" s="36">
        <v>331</v>
      </c>
      <c r="C2634" s="36">
        <v>20005909</v>
      </c>
      <c r="D2634" s="36">
        <v>100718</v>
      </c>
      <c r="E2634" s="36">
        <v>30200044</v>
      </c>
      <c r="F2634" s="36" t="s">
        <v>45</v>
      </c>
      <c r="G2634" s="37" t="s">
        <v>2786</v>
      </c>
      <c r="H2634" s="38">
        <v>35611</v>
      </c>
      <c r="I2634" s="39">
        <v>85</v>
      </c>
      <c r="J2634" s="74">
        <v>43320</v>
      </c>
      <c r="K2634" s="45">
        <v>1</v>
      </c>
      <c r="L2634" s="41">
        <f t="shared" si="356"/>
        <v>43320</v>
      </c>
      <c r="M2634" s="39">
        <v>85</v>
      </c>
      <c r="N2634" s="42">
        <f t="shared" si="357"/>
        <v>17.998631074606433</v>
      </c>
      <c r="O2634" s="43">
        <f t="shared" si="358"/>
        <v>509.64705882352939</v>
      </c>
      <c r="P2634" s="44">
        <f t="shared" si="359"/>
        <v>9172.9493900229481</v>
      </c>
      <c r="Q2634" s="44">
        <f t="shared" si="360"/>
        <v>34147.05060997705</v>
      </c>
      <c r="R2634" s="44" t="e">
        <f>VLOOKUP(S2634,Sheet8!B:C,2,0)</f>
        <v>#N/A</v>
      </c>
      <c r="S2634" s="6" t="s">
        <v>12057</v>
      </c>
      <c r="T2634" s="6" t="e">
        <f>VLOOKUP(U2634,'17-1'!J:K,2,0)</f>
        <v>#N/A</v>
      </c>
      <c r="U2634" s="6" t="s">
        <v>36835</v>
      </c>
    </row>
    <row r="2635" spans="1:21" x14ac:dyDescent="0.25">
      <c r="A2635" s="35">
        <v>5035</v>
      </c>
      <c r="B2635" s="36">
        <v>331</v>
      </c>
      <c r="C2635" s="36">
        <v>20008252</v>
      </c>
      <c r="D2635" s="36">
        <v>100718</v>
      </c>
      <c r="E2635" s="36">
        <v>30200033</v>
      </c>
      <c r="F2635" s="36" t="s">
        <v>37</v>
      </c>
      <c r="G2635" s="37" t="s">
        <v>2786</v>
      </c>
      <c r="H2635" s="38">
        <v>35611</v>
      </c>
      <c r="I2635" s="39">
        <v>85</v>
      </c>
      <c r="J2635" s="74">
        <v>77695</v>
      </c>
      <c r="K2635" s="45">
        <v>1</v>
      </c>
      <c r="L2635" s="41">
        <f t="shared" si="356"/>
        <v>77695</v>
      </c>
      <c r="M2635" s="39">
        <v>85</v>
      </c>
      <c r="N2635" s="42">
        <f t="shared" si="357"/>
        <v>17.998631074606433</v>
      </c>
      <c r="O2635" s="43">
        <f t="shared" si="358"/>
        <v>914.05882352941171</v>
      </c>
      <c r="P2635" s="44">
        <f t="shared" si="359"/>
        <v>16451.807545194668</v>
      </c>
      <c r="Q2635" s="44">
        <f t="shared" si="360"/>
        <v>61243.192454805336</v>
      </c>
      <c r="R2635" s="44" t="e">
        <f>VLOOKUP(S2635,Sheet8!B:C,2,0)</f>
        <v>#N/A</v>
      </c>
      <c r="S2635" s="6" t="s">
        <v>12058</v>
      </c>
      <c r="T2635" s="6" t="e">
        <f>VLOOKUP(U2635,'17-1'!J:K,2,0)</f>
        <v>#N/A</v>
      </c>
      <c r="U2635" s="6" t="s">
        <v>36836</v>
      </c>
    </row>
    <row r="2636" spans="1:21" x14ac:dyDescent="0.25">
      <c r="A2636" s="35">
        <v>6885</v>
      </c>
      <c r="B2636" s="36">
        <v>354</v>
      </c>
      <c r="C2636" s="36">
        <v>20006445</v>
      </c>
      <c r="D2636" s="36">
        <v>100718</v>
      </c>
      <c r="E2636" s="36">
        <v>30200021</v>
      </c>
      <c r="F2636" s="36" t="s">
        <v>24</v>
      </c>
      <c r="G2636" s="37" t="s">
        <v>2786</v>
      </c>
      <c r="H2636" s="38">
        <v>35611</v>
      </c>
      <c r="I2636" s="39">
        <v>85</v>
      </c>
      <c r="J2636" s="74">
        <v>15516</v>
      </c>
      <c r="K2636" s="45">
        <v>1</v>
      </c>
      <c r="L2636" s="41">
        <f t="shared" si="356"/>
        <v>15516</v>
      </c>
      <c r="M2636" s="39">
        <v>85</v>
      </c>
      <c r="N2636" s="42">
        <f t="shared" si="357"/>
        <v>17.998631074606433</v>
      </c>
      <c r="O2636" s="43">
        <f t="shared" si="358"/>
        <v>182.54117647058823</v>
      </c>
      <c r="P2636" s="44">
        <f t="shared" si="359"/>
        <v>3285.491291218746</v>
      </c>
      <c r="Q2636" s="44">
        <f t="shared" si="360"/>
        <v>12230.508708781254</v>
      </c>
      <c r="R2636" s="44" t="e">
        <f>VLOOKUP(S2636,Sheet8!B:C,2,0)</f>
        <v>#N/A</v>
      </c>
      <c r="S2636" s="6" t="s">
        <v>12059</v>
      </c>
      <c r="T2636" s="6" t="e">
        <f>VLOOKUP(U2636,'17-1'!J:K,2,0)</f>
        <v>#N/A</v>
      </c>
      <c r="U2636" s="6" t="s">
        <v>36837</v>
      </c>
    </row>
    <row r="2637" spans="1:21" x14ac:dyDescent="0.25">
      <c r="A2637" s="35">
        <v>7031</v>
      </c>
      <c r="B2637" s="36">
        <v>360</v>
      </c>
      <c r="C2637" s="36">
        <v>20006657</v>
      </c>
      <c r="D2637" s="36">
        <v>100718</v>
      </c>
      <c r="E2637" s="36">
        <v>30200016</v>
      </c>
      <c r="F2637" s="36" t="s">
        <v>49</v>
      </c>
      <c r="G2637" s="37" t="s">
        <v>2786</v>
      </c>
      <c r="H2637" s="38">
        <v>35611</v>
      </c>
      <c r="I2637" s="39">
        <v>85</v>
      </c>
      <c r="J2637" s="74">
        <v>67721</v>
      </c>
      <c r="K2637" s="45">
        <v>1</v>
      </c>
      <c r="L2637" s="41">
        <f t="shared" si="356"/>
        <v>67721</v>
      </c>
      <c r="M2637" s="39">
        <v>85</v>
      </c>
      <c r="N2637" s="42">
        <f t="shared" si="357"/>
        <v>17.998631074606433</v>
      </c>
      <c r="O2637" s="43">
        <f t="shared" si="358"/>
        <v>796.71764705882356</v>
      </c>
      <c r="P2637" s="44">
        <f t="shared" si="359"/>
        <v>14339.827000040263</v>
      </c>
      <c r="Q2637" s="44">
        <f t="shared" si="360"/>
        <v>53381.172999959737</v>
      </c>
      <c r="R2637" s="44" t="e">
        <f>VLOOKUP(S2637,Sheet8!B:C,2,0)</f>
        <v>#N/A</v>
      </c>
      <c r="S2637" s="6" t="s">
        <v>12060</v>
      </c>
      <c r="T2637" s="6" t="e">
        <f>VLOOKUP(U2637,'17-1'!J:K,2,0)</f>
        <v>#N/A</v>
      </c>
      <c r="U2637" s="6" t="s">
        <v>36838</v>
      </c>
    </row>
    <row r="2638" spans="1:21" x14ac:dyDescent="0.25">
      <c r="A2638" s="35">
        <v>8019</v>
      </c>
      <c r="B2638" s="36">
        <v>371</v>
      </c>
      <c r="C2638" s="36">
        <v>20004882</v>
      </c>
      <c r="D2638" s="36">
        <v>100719</v>
      </c>
      <c r="E2638" s="36">
        <v>30200045</v>
      </c>
      <c r="F2638" s="36" t="s">
        <v>56</v>
      </c>
      <c r="G2638" s="37" t="s">
        <v>2786</v>
      </c>
      <c r="H2638" s="38">
        <v>35611</v>
      </c>
      <c r="I2638" s="39">
        <v>85</v>
      </c>
      <c r="J2638" s="74">
        <v>17129</v>
      </c>
      <c r="K2638" s="45">
        <v>1</v>
      </c>
      <c r="L2638" s="41">
        <f t="shared" si="356"/>
        <v>17129</v>
      </c>
      <c r="M2638" s="39">
        <v>85</v>
      </c>
      <c r="N2638" s="42">
        <f t="shared" si="357"/>
        <v>17.998631074606433</v>
      </c>
      <c r="O2638" s="43">
        <f t="shared" si="358"/>
        <v>201.51764705882354</v>
      </c>
      <c r="P2638" s="44">
        <f t="shared" si="359"/>
        <v>3627.0417844345129</v>
      </c>
      <c r="Q2638" s="44">
        <f t="shared" si="360"/>
        <v>13501.958215565486</v>
      </c>
      <c r="R2638" s="44" t="e">
        <f>VLOOKUP(S2638,Sheet8!B:C,2,0)</f>
        <v>#N/A</v>
      </c>
      <c r="S2638" s="6" t="s">
        <v>12061</v>
      </c>
      <c r="T2638" s="6" t="e">
        <f>VLOOKUP(U2638,'17-1'!J:K,2,0)</f>
        <v>#N/A</v>
      </c>
      <c r="U2638" s="6" t="s">
        <v>36839</v>
      </c>
    </row>
    <row r="2639" spans="1:21" x14ac:dyDescent="0.25">
      <c r="A2639" s="35">
        <v>194</v>
      </c>
      <c r="B2639" s="36">
        <v>304</v>
      </c>
      <c r="C2639" s="36">
        <v>10000134</v>
      </c>
      <c r="D2639" s="36">
        <v>100718</v>
      </c>
      <c r="E2639" s="36">
        <v>30200077</v>
      </c>
      <c r="F2639" s="36" t="s">
        <v>15</v>
      </c>
      <c r="G2639" s="37" t="s">
        <v>2786</v>
      </c>
      <c r="H2639" s="38">
        <v>35976</v>
      </c>
      <c r="I2639" s="39">
        <v>85</v>
      </c>
      <c r="J2639" s="74">
        <v>59290</v>
      </c>
      <c r="K2639" s="45">
        <v>1</v>
      </c>
      <c r="L2639" s="41">
        <f t="shared" si="356"/>
        <v>59290</v>
      </c>
      <c r="M2639" s="39">
        <v>85</v>
      </c>
      <c r="N2639" s="42">
        <f t="shared" si="357"/>
        <v>16.999315537303218</v>
      </c>
      <c r="O2639" s="43">
        <f t="shared" si="358"/>
        <v>697.52941176470586</v>
      </c>
      <c r="P2639" s="44">
        <f t="shared" si="359"/>
        <v>11857.522567137739</v>
      </c>
      <c r="Q2639" s="44">
        <f t="shared" si="360"/>
        <v>47432.477432862259</v>
      </c>
      <c r="R2639" s="44" t="e">
        <f>VLOOKUP(S2639,Sheet8!B:C,2,0)</f>
        <v>#N/A</v>
      </c>
      <c r="S2639" s="6" t="s">
        <v>12062</v>
      </c>
      <c r="T2639" s="6" t="e">
        <f>VLOOKUP(U2639,'17-1'!J:K,2,0)</f>
        <v>#N/A</v>
      </c>
      <c r="U2639" s="6" t="s">
        <v>36840</v>
      </c>
    </row>
    <row r="2640" spans="1:21" x14ac:dyDescent="0.25">
      <c r="A2640" s="35">
        <v>721</v>
      </c>
      <c r="B2640" s="36">
        <v>304</v>
      </c>
      <c r="C2640" s="36">
        <v>10000785</v>
      </c>
      <c r="D2640" s="36">
        <v>100718</v>
      </c>
      <c r="E2640" s="36">
        <v>30200038</v>
      </c>
      <c r="F2640" s="36" t="s">
        <v>105</v>
      </c>
      <c r="G2640" s="37" t="s">
        <v>2786</v>
      </c>
      <c r="H2640" s="38">
        <v>35976</v>
      </c>
      <c r="I2640" s="39">
        <v>85</v>
      </c>
      <c r="J2640" s="74">
        <v>63766</v>
      </c>
      <c r="K2640" s="45">
        <v>1</v>
      </c>
      <c r="L2640" s="41">
        <f t="shared" si="356"/>
        <v>63766</v>
      </c>
      <c r="M2640" s="39">
        <v>85</v>
      </c>
      <c r="N2640" s="42">
        <f t="shared" si="357"/>
        <v>16.999315537303218</v>
      </c>
      <c r="O2640" s="43">
        <f t="shared" si="358"/>
        <v>750.1882352941177</v>
      </c>
      <c r="P2640" s="44">
        <f t="shared" si="359"/>
        <v>12752.686524137374</v>
      </c>
      <c r="Q2640" s="44">
        <f t="shared" si="360"/>
        <v>51013.313475862626</v>
      </c>
      <c r="R2640" s="44" t="e">
        <f>VLOOKUP(S2640,Sheet8!B:C,2,0)</f>
        <v>#N/A</v>
      </c>
      <c r="S2640" s="6" t="s">
        <v>12063</v>
      </c>
      <c r="T2640" s="6" t="e">
        <f>VLOOKUP(U2640,'17-1'!J:K,2,0)</f>
        <v>#N/A</v>
      </c>
      <c r="U2640" s="6" t="s">
        <v>36841</v>
      </c>
    </row>
    <row r="2641" spans="1:21" x14ac:dyDescent="0.25">
      <c r="A2641" s="35">
        <v>821</v>
      </c>
      <c r="B2641" s="36">
        <v>307</v>
      </c>
      <c r="C2641" s="36">
        <v>20000968</v>
      </c>
      <c r="D2641" s="36">
        <v>100718</v>
      </c>
      <c r="E2641" s="36">
        <v>30200043</v>
      </c>
      <c r="F2641" s="36" t="s">
        <v>78</v>
      </c>
      <c r="G2641" s="37" t="s">
        <v>2786</v>
      </c>
      <c r="H2641" s="38">
        <v>35976</v>
      </c>
      <c r="I2641" s="39">
        <v>85</v>
      </c>
      <c r="J2641" s="74">
        <v>7385</v>
      </c>
      <c r="K2641" s="45">
        <v>1</v>
      </c>
      <c r="L2641" s="41">
        <f t="shared" si="356"/>
        <v>7385</v>
      </c>
      <c r="M2641" s="39">
        <v>85</v>
      </c>
      <c r="N2641" s="42">
        <f t="shared" si="357"/>
        <v>16.999315537303218</v>
      </c>
      <c r="O2641" s="43">
        <f t="shared" si="358"/>
        <v>86.882352941176464</v>
      </c>
      <c r="P2641" s="44">
        <f t="shared" si="359"/>
        <v>1476.9405322704031</v>
      </c>
      <c r="Q2641" s="44">
        <f t="shared" si="360"/>
        <v>5908.0594677295967</v>
      </c>
      <c r="R2641" s="44" t="e">
        <f>VLOOKUP(S2641,Sheet8!B:C,2,0)</f>
        <v>#N/A</v>
      </c>
      <c r="S2641" s="6" t="s">
        <v>12064</v>
      </c>
      <c r="T2641" s="6" t="e">
        <f>VLOOKUP(U2641,'17-1'!J:K,2,0)</f>
        <v>#N/A</v>
      </c>
      <c r="U2641" s="6" t="s">
        <v>36842</v>
      </c>
    </row>
    <row r="2642" spans="1:21" x14ac:dyDescent="0.25">
      <c r="A2642" s="35">
        <v>845</v>
      </c>
      <c r="B2642" s="36">
        <v>307</v>
      </c>
      <c r="C2642" s="36">
        <v>20001930</v>
      </c>
      <c r="D2642" s="36">
        <v>100718</v>
      </c>
      <c r="E2642" s="36">
        <v>30200002</v>
      </c>
      <c r="F2642" s="36" t="s">
        <v>74</v>
      </c>
      <c r="G2642" s="37" t="s">
        <v>2786</v>
      </c>
      <c r="H2642" s="38">
        <v>35976</v>
      </c>
      <c r="I2642" s="39">
        <v>85</v>
      </c>
      <c r="J2642" s="74">
        <v>96134</v>
      </c>
      <c r="K2642" s="45">
        <v>1</v>
      </c>
      <c r="L2642" s="41">
        <f t="shared" si="356"/>
        <v>96134</v>
      </c>
      <c r="M2642" s="39">
        <v>85</v>
      </c>
      <c r="N2642" s="42">
        <f t="shared" si="357"/>
        <v>16.999315537303218</v>
      </c>
      <c r="O2642" s="43">
        <f t="shared" si="358"/>
        <v>1130.9882352941177</v>
      </c>
      <c r="P2642" s="44">
        <f t="shared" si="359"/>
        <v>19226.025880742443</v>
      </c>
      <c r="Q2642" s="44">
        <f t="shared" si="360"/>
        <v>76907.97411925756</v>
      </c>
      <c r="R2642" s="44" t="e">
        <f>VLOOKUP(S2642,Sheet8!B:C,2,0)</f>
        <v>#N/A</v>
      </c>
      <c r="S2642" s="6" t="s">
        <v>12065</v>
      </c>
      <c r="T2642" s="6" t="e">
        <f>VLOOKUP(U2642,'17-1'!J:K,2,0)</f>
        <v>#N/A</v>
      </c>
      <c r="U2642" s="6" t="s">
        <v>36843</v>
      </c>
    </row>
    <row r="2643" spans="1:21" x14ac:dyDescent="0.25">
      <c r="A2643" s="35">
        <v>907</v>
      </c>
      <c r="B2643" s="36">
        <v>307</v>
      </c>
      <c r="C2643" s="36">
        <v>20002689</v>
      </c>
      <c r="D2643" s="36">
        <v>100718</v>
      </c>
      <c r="E2643" s="36">
        <v>30200054</v>
      </c>
      <c r="F2643" s="36" t="s">
        <v>42</v>
      </c>
      <c r="G2643" s="37" t="s">
        <v>2786</v>
      </c>
      <c r="H2643" s="38">
        <v>35976</v>
      </c>
      <c r="I2643" s="39">
        <v>85</v>
      </c>
      <c r="J2643" s="74">
        <v>93678</v>
      </c>
      <c r="K2643" s="45">
        <v>1</v>
      </c>
      <c r="L2643" s="41">
        <f t="shared" si="356"/>
        <v>93678</v>
      </c>
      <c r="M2643" s="39">
        <v>85</v>
      </c>
      <c r="N2643" s="42">
        <f t="shared" si="357"/>
        <v>16.999315537303218</v>
      </c>
      <c r="O2643" s="43">
        <f t="shared" si="358"/>
        <v>1102.0941176470587</v>
      </c>
      <c r="P2643" s="44">
        <f t="shared" si="359"/>
        <v>18734.845657688129</v>
      </c>
      <c r="Q2643" s="44">
        <f t="shared" si="360"/>
        <v>74943.154342311871</v>
      </c>
      <c r="R2643" s="44" t="e">
        <f>VLOOKUP(S2643,Sheet8!B:C,2,0)</f>
        <v>#N/A</v>
      </c>
      <c r="S2643" s="6" t="s">
        <v>12066</v>
      </c>
      <c r="T2643" s="6" t="e">
        <f>VLOOKUP(U2643,'17-1'!J:K,2,0)</f>
        <v>#N/A</v>
      </c>
      <c r="U2643" s="6" t="s">
        <v>36844</v>
      </c>
    </row>
    <row r="2644" spans="1:21" x14ac:dyDescent="0.25">
      <c r="A2644" s="35">
        <v>2403</v>
      </c>
      <c r="B2644" s="36">
        <v>311</v>
      </c>
      <c r="C2644" s="36">
        <v>20007532</v>
      </c>
      <c r="D2644" s="36">
        <v>100718</v>
      </c>
      <c r="E2644" s="36">
        <v>30200045</v>
      </c>
      <c r="F2644" s="36" t="s">
        <v>56</v>
      </c>
      <c r="G2644" s="37" t="s">
        <v>2786</v>
      </c>
      <c r="H2644" s="38">
        <v>35976</v>
      </c>
      <c r="I2644" s="39">
        <v>85</v>
      </c>
      <c r="J2644" s="74">
        <v>142587</v>
      </c>
      <c r="K2644" s="45">
        <v>1</v>
      </c>
      <c r="L2644" s="41">
        <f t="shared" si="356"/>
        <v>142587</v>
      </c>
      <c r="M2644" s="39">
        <v>85</v>
      </c>
      <c r="N2644" s="42">
        <f t="shared" si="357"/>
        <v>16.999315537303218</v>
      </c>
      <c r="O2644" s="43">
        <f t="shared" si="358"/>
        <v>1677.4941176470588</v>
      </c>
      <c r="P2644" s="44">
        <f t="shared" si="359"/>
        <v>28516.251817852401</v>
      </c>
      <c r="Q2644" s="44">
        <f t="shared" si="360"/>
        <v>114070.7481821476</v>
      </c>
      <c r="R2644" s="44" t="e">
        <f>VLOOKUP(S2644,Sheet8!B:C,2,0)</f>
        <v>#N/A</v>
      </c>
      <c r="S2644" s="6" t="s">
        <v>12067</v>
      </c>
      <c r="T2644" s="6" t="e">
        <f>VLOOKUP(U2644,'17-1'!J:K,2,0)</f>
        <v>#N/A</v>
      </c>
      <c r="U2644" s="6" t="s">
        <v>36845</v>
      </c>
    </row>
    <row r="2645" spans="1:21" x14ac:dyDescent="0.25">
      <c r="A2645" s="35">
        <v>2504</v>
      </c>
      <c r="B2645" s="36">
        <v>311</v>
      </c>
      <c r="C2645" s="36">
        <v>20007842</v>
      </c>
      <c r="D2645" s="36">
        <v>100718</v>
      </c>
      <c r="E2645" s="36">
        <v>30200036</v>
      </c>
      <c r="F2645" s="36" t="s">
        <v>48</v>
      </c>
      <c r="G2645" s="37" t="s">
        <v>2786</v>
      </c>
      <c r="H2645" s="38">
        <v>35976</v>
      </c>
      <c r="I2645" s="39">
        <v>85</v>
      </c>
      <c r="J2645" s="74">
        <v>839288.86</v>
      </c>
      <c r="K2645" s="47">
        <v>0</v>
      </c>
      <c r="L2645" s="41">
        <f t="shared" si="356"/>
        <v>0</v>
      </c>
      <c r="M2645" s="39">
        <v>85</v>
      </c>
      <c r="N2645" s="42">
        <f t="shared" si="357"/>
        <v>16.999315537303218</v>
      </c>
      <c r="O2645" s="43">
        <f t="shared" si="358"/>
        <v>0</v>
      </c>
      <c r="P2645" s="44">
        <f t="shared" si="359"/>
        <v>0</v>
      </c>
      <c r="Q2645" s="44" t="str">
        <f t="shared" si="360"/>
        <v xml:space="preserve"> </v>
      </c>
      <c r="R2645" s="44" t="e">
        <f>VLOOKUP(S2645,Sheet8!B:C,2,0)</f>
        <v>#N/A</v>
      </c>
      <c r="S2645" s="6" t="s">
        <v>12068</v>
      </c>
      <c r="T2645" s="6" t="e">
        <f>VLOOKUP(U2645,'17-1'!J:K,2,0)</f>
        <v>#N/A</v>
      </c>
      <c r="U2645" s="6" t="s">
        <v>36846</v>
      </c>
    </row>
    <row r="2646" spans="1:21" x14ac:dyDescent="0.25">
      <c r="A2646" s="35">
        <v>3303</v>
      </c>
      <c r="B2646" s="36">
        <v>330</v>
      </c>
      <c r="C2646" s="36">
        <v>20002394</v>
      </c>
      <c r="D2646" s="36">
        <v>100718</v>
      </c>
      <c r="E2646" s="36">
        <v>30200011</v>
      </c>
      <c r="F2646" s="36" t="s">
        <v>53</v>
      </c>
      <c r="G2646" s="37" t="s">
        <v>2786</v>
      </c>
      <c r="H2646" s="38">
        <v>35976</v>
      </c>
      <c r="I2646" s="39">
        <v>85</v>
      </c>
      <c r="J2646" s="74">
        <v>21914</v>
      </c>
      <c r="K2646" s="45">
        <v>1</v>
      </c>
      <c r="L2646" s="41">
        <f t="shared" si="356"/>
        <v>21914</v>
      </c>
      <c r="M2646" s="39">
        <v>85</v>
      </c>
      <c r="N2646" s="42">
        <f t="shared" si="357"/>
        <v>16.999315537303218</v>
      </c>
      <c r="O2646" s="43">
        <f t="shared" si="358"/>
        <v>257.81176470588235</v>
      </c>
      <c r="P2646" s="44">
        <f t="shared" si="359"/>
        <v>4382.6235374642674</v>
      </c>
      <c r="Q2646" s="44">
        <f t="shared" si="360"/>
        <v>17531.376462535733</v>
      </c>
      <c r="R2646" s="44" t="e">
        <f>VLOOKUP(S2646,Sheet8!B:C,2,0)</f>
        <v>#N/A</v>
      </c>
      <c r="S2646" s="6" t="s">
        <v>12069</v>
      </c>
      <c r="T2646" s="6" t="e">
        <f>VLOOKUP(U2646,'17-1'!J:K,2,0)</f>
        <v>#N/A</v>
      </c>
      <c r="U2646" s="6" t="s">
        <v>36847</v>
      </c>
    </row>
    <row r="2647" spans="1:21" x14ac:dyDescent="0.25">
      <c r="A2647" s="35">
        <v>3435</v>
      </c>
      <c r="B2647" s="36">
        <v>330</v>
      </c>
      <c r="C2647" s="36">
        <v>20004404</v>
      </c>
      <c r="D2647" s="36">
        <v>100718</v>
      </c>
      <c r="E2647" s="36">
        <v>30200016</v>
      </c>
      <c r="F2647" s="36" t="s">
        <v>49</v>
      </c>
      <c r="G2647" s="37" t="s">
        <v>2786</v>
      </c>
      <c r="H2647" s="38">
        <v>35976</v>
      </c>
      <c r="I2647" s="39">
        <v>85</v>
      </c>
      <c r="J2647" s="74">
        <v>25433</v>
      </c>
      <c r="K2647" s="45">
        <v>1</v>
      </c>
      <c r="L2647" s="41">
        <f t="shared" si="356"/>
        <v>25433</v>
      </c>
      <c r="M2647" s="39">
        <v>85</v>
      </c>
      <c r="N2647" s="42">
        <f t="shared" si="357"/>
        <v>16.999315537303218</v>
      </c>
      <c r="O2647" s="43">
        <f t="shared" si="358"/>
        <v>299.21176470588233</v>
      </c>
      <c r="P2647" s="44">
        <f t="shared" si="359"/>
        <v>5086.3952007086209</v>
      </c>
      <c r="Q2647" s="44">
        <f t="shared" si="360"/>
        <v>20346.604799291381</v>
      </c>
      <c r="R2647" s="44" t="e">
        <f>VLOOKUP(S2647,Sheet8!B:C,2,0)</f>
        <v>#N/A</v>
      </c>
      <c r="S2647" s="6" t="s">
        <v>12070</v>
      </c>
      <c r="T2647" s="6" t="e">
        <f>VLOOKUP(U2647,'17-1'!J:K,2,0)</f>
        <v>#N/A</v>
      </c>
      <c r="U2647" s="6" t="s">
        <v>36848</v>
      </c>
    </row>
    <row r="2648" spans="1:21" x14ac:dyDescent="0.25">
      <c r="A2648" s="35">
        <v>3712</v>
      </c>
      <c r="B2648" s="36">
        <v>331</v>
      </c>
      <c r="C2648" s="36">
        <v>20000774</v>
      </c>
      <c r="D2648" s="36">
        <v>100718</v>
      </c>
      <c r="E2648" s="36">
        <v>30200025</v>
      </c>
      <c r="F2648" s="36" t="s">
        <v>21</v>
      </c>
      <c r="G2648" s="37" t="s">
        <v>2786</v>
      </c>
      <c r="H2648" s="38">
        <v>35976</v>
      </c>
      <c r="I2648" s="39">
        <v>85</v>
      </c>
      <c r="J2648" s="74">
        <v>28966</v>
      </c>
      <c r="K2648" s="45">
        <v>1</v>
      </c>
      <c r="L2648" s="41">
        <f t="shared" si="356"/>
        <v>28966</v>
      </c>
      <c r="M2648" s="39">
        <v>85</v>
      </c>
      <c r="N2648" s="42">
        <f t="shared" si="357"/>
        <v>16.999315537303218</v>
      </c>
      <c r="O2648" s="43">
        <f t="shared" si="358"/>
        <v>340.77647058823527</v>
      </c>
      <c r="P2648" s="44">
        <f t="shared" si="359"/>
        <v>5792.9667512179412</v>
      </c>
      <c r="Q2648" s="44">
        <f t="shared" si="360"/>
        <v>23173.03324878206</v>
      </c>
      <c r="R2648" s="44" t="e">
        <f>VLOOKUP(S2648,Sheet8!B:C,2,0)</f>
        <v>#N/A</v>
      </c>
      <c r="S2648" s="6" t="s">
        <v>12071</v>
      </c>
      <c r="T2648" s="6" t="e">
        <f>VLOOKUP(U2648,'17-1'!J:K,2,0)</f>
        <v>#N/A</v>
      </c>
      <c r="U2648" s="6" t="s">
        <v>36849</v>
      </c>
    </row>
    <row r="2649" spans="1:21" x14ac:dyDescent="0.25">
      <c r="A2649" s="35">
        <v>4588</v>
      </c>
      <c r="B2649" s="36">
        <v>331</v>
      </c>
      <c r="C2649" s="36">
        <v>20005412</v>
      </c>
      <c r="D2649" s="36">
        <v>100718</v>
      </c>
      <c r="E2649" s="36">
        <v>30200003</v>
      </c>
      <c r="F2649" s="36" t="s">
        <v>41</v>
      </c>
      <c r="G2649" s="37" t="s">
        <v>2786</v>
      </c>
      <c r="H2649" s="38">
        <v>35976</v>
      </c>
      <c r="I2649" s="39">
        <v>85</v>
      </c>
      <c r="J2649" s="74">
        <v>32937</v>
      </c>
      <c r="K2649" s="45">
        <v>1</v>
      </c>
      <c r="L2649" s="41">
        <f t="shared" si="356"/>
        <v>32937</v>
      </c>
      <c r="M2649" s="39">
        <v>85</v>
      </c>
      <c r="N2649" s="42">
        <f t="shared" si="357"/>
        <v>16.999315537303218</v>
      </c>
      <c r="O2649" s="43">
        <f t="shared" si="358"/>
        <v>387.49411764705883</v>
      </c>
      <c r="P2649" s="44">
        <f t="shared" si="359"/>
        <v>6587.1347747312475</v>
      </c>
      <c r="Q2649" s="44">
        <f t="shared" si="360"/>
        <v>26349.865225268753</v>
      </c>
      <c r="R2649" s="44" t="e">
        <f>VLOOKUP(S2649,Sheet8!B:C,2,0)</f>
        <v>#N/A</v>
      </c>
      <c r="S2649" s="6" t="s">
        <v>12072</v>
      </c>
      <c r="T2649" s="6" t="e">
        <f>VLOOKUP(U2649,'17-1'!J:K,2,0)</f>
        <v>#N/A</v>
      </c>
      <c r="U2649" s="6" t="s">
        <v>36850</v>
      </c>
    </row>
    <row r="2650" spans="1:21" x14ac:dyDescent="0.25">
      <c r="A2650" s="35">
        <v>4693</v>
      </c>
      <c r="B2650" s="36">
        <v>331</v>
      </c>
      <c r="C2650" s="36">
        <v>20005720</v>
      </c>
      <c r="D2650" s="36">
        <v>100718</v>
      </c>
      <c r="E2650" s="36">
        <v>30200033</v>
      </c>
      <c r="F2650" s="36" t="s">
        <v>37</v>
      </c>
      <c r="G2650" s="37" t="s">
        <v>2786</v>
      </c>
      <c r="H2650" s="38">
        <v>35976</v>
      </c>
      <c r="I2650" s="39">
        <v>85</v>
      </c>
      <c r="J2650" s="74">
        <v>45994</v>
      </c>
      <c r="K2650" s="45">
        <v>1</v>
      </c>
      <c r="L2650" s="41">
        <f t="shared" si="356"/>
        <v>45994</v>
      </c>
      <c r="M2650" s="39">
        <v>85</v>
      </c>
      <c r="N2650" s="42">
        <f t="shared" si="357"/>
        <v>16.999315537303218</v>
      </c>
      <c r="O2650" s="43">
        <f t="shared" si="358"/>
        <v>541.10588235294119</v>
      </c>
      <c r="P2650" s="44">
        <f t="shared" si="359"/>
        <v>9198.4296332085196</v>
      </c>
      <c r="Q2650" s="44">
        <f t="shared" si="360"/>
        <v>36795.570366791479</v>
      </c>
      <c r="R2650" s="44" t="e">
        <f>VLOOKUP(S2650,Sheet8!B:C,2,0)</f>
        <v>#N/A</v>
      </c>
      <c r="S2650" s="6" t="s">
        <v>12073</v>
      </c>
      <c r="T2650" s="6" t="e">
        <f>VLOOKUP(U2650,'17-1'!J:K,2,0)</f>
        <v>#N/A</v>
      </c>
      <c r="U2650" s="6" t="s">
        <v>36851</v>
      </c>
    </row>
    <row r="2651" spans="1:21" x14ac:dyDescent="0.25">
      <c r="A2651" s="35">
        <v>7067</v>
      </c>
      <c r="B2651" s="36">
        <v>361</v>
      </c>
      <c r="C2651" s="36">
        <v>20003143</v>
      </c>
      <c r="D2651" s="36">
        <v>100719</v>
      </c>
      <c r="E2651" s="36">
        <v>30200013</v>
      </c>
      <c r="F2651" s="36" t="s">
        <v>50</v>
      </c>
      <c r="G2651" s="37" t="s">
        <v>2786</v>
      </c>
      <c r="H2651" s="38">
        <v>35976</v>
      </c>
      <c r="I2651" s="39">
        <v>85</v>
      </c>
      <c r="J2651" s="74">
        <v>15387</v>
      </c>
      <c r="K2651" s="45">
        <v>1</v>
      </c>
      <c r="L2651" s="41">
        <f t="shared" si="356"/>
        <v>15387</v>
      </c>
      <c r="M2651" s="39">
        <v>85</v>
      </c>
      <c r="N2651" s="42">
        <f t="shared" si="357"/>
        <v>16.999315537303218</v>
      </c>
      <c r="O2651" s="43">
        <f t="shared" si="358"/>
        <v>181.02352941176471</v>
      </c>
      <c r="P2651" s="44">
        <f t="shared" si="359"/>
        <v>3077.276096146878</v>
      </c>
      <c r="Q2651" s="44">
        <f t="shared" si="360"/>
        <v>12309.723903853122</v>
      </c>
      <c r="R2651" s="44" t="e">
        <f>VLOOKUP(S2651,Sheet8!B:C,2,0)</f>
        <v>#N/A</v>
      </c>
      <c r="S2651" s="6" t="s">
        <v>12074</v>
      </c>
      <c r="T2651" s="6" t="e">
        <f>VLOOKUP(U2651,'17-1'!J:K,2,0)</f>
        <v>#N/A</v>
      </c>
      <c r="U2651" s="6" t="s">
        <v>36852</v>
      </c>
    </row>
    <row r="2652" spans="1:21" x14ac:dyDescent="0.25">
      <c r="A2652" s="35">
        <v>7700</v>
      </c>
      <c r="B2652" s="36">
        <v>371</v>
      </c>
      <c r="C2652" s="36">
        <v>20001430</v>
      </c>
      <c r="D2652" s="36">
        <v>100719</v>
      </c>
      <c r="E2652" s="36">
        <v>30200010</v>
      </c>
      <c r="F2652" s="36" t="s">
        <v>69</v>
      </c>
      <c r="G2652" s="37" t="s">
        <v>2786</v>
      </c>
      <c r="H2652" s="38">
        <v>35976</v>
      </c>
      <c r="I2652" s="39">
        <v>85</v>
      </c>
      <c r="J2652" s="74">
        <v>9387</v>
      </c>
      <c r="K2652" s="45">
        <v>1</v>
      </c>
      <c r="L2652" s="41">
        <f t="shared" si="356"/>
        <v>9387</v>
      </c>
      <c r="M2652" s="39">
        <v>85</v>
      </c>
      <c r="N2652" s="42">
        <f t="shared" si="357"/>
        <v>16.999315537303218</v>
      </c>
      <c r="O2652" s="43">
        <f t="shared" si="358"/>
        <v>110.43529411764706</v>
      </c>
      <c r="P2652" s="44">
        <f t="shared" si="359"/>
        <v>1877.3244111607682</v>
      </c>
      <c r="Q2652" s="44">
        <f t="shared" si="360"/>
        <v>7509.6755888392318</v>
      </c>
      <c r="R2652" s="44" t="e">
        <f>VLOOKUP(S2652,Sheet8!B:C,2,0)</f>
        <v>#N/A</v>
      </c>
      <c r="S2652" s="6" t="s">
        <v>12075</v>
      </c>
      <c r="T2652" s="6" t="e">
        <f>VLOOKUP(U2652,'17-1'!J:K,2,0)</f>
        <v>#N/A</v>
      </c>
      <c r="U2652" s="6" t="s">
        <v>36853</v>
      </c>
    </row>
    <row r="2653" spans="1:21" x14ac:dyDescent="0.25">
      <c r="A2653" s="35">
        <v>95</v>
      </c>
      <c r="B2653" s="36">
        <v>304</v>
      </c>
      <c r="C2653" s="36">
        <v>10000003</v>
      </c>
      <c r="D2653" s="36">
        <v>100718</v>
      </c>
      <c r="E2653" s="36">
        <v>30200023</v>
      </c>
      <c r="F2653" s="36" t="s">
        <v>23</v>
      </c>
      <c r="G2653" s="37" t="s">
        <v>2786</v>
      </c>
      <c r="H2653" s="38">
        <v>36341</v>
      </c>
      <c r="I2653" s="39">
        <v>85</v>
      </c>
      <c r="J2653" s="74">
        <v>58853</v>
      </c>
      <c r="K2653" s="45">
        <v>1</v>
      </c>
      <c r="L2653" s="41">
        <f t="shared" si="356"/>
        <v>58853</v>
      </c>
      <c r="M2653" s="39">
        <v>85</v>
      </c>
      <c r="N2653" s="42">
        <f t="shared" si="357"/>
        <v>16</v>
      </c>
      <c r="O2653" s="43">
        <f t="shared" si="358"/>
        <v>692.38823529411764</v>
      </c>
      <c r="P2653" s="44">
        <f t="shared" si="359"/>
        <v>11078.211764705882</v>
      </c>
      <c r="Q2653" s="44">
        <f t="shared" si="360"/>
        <v>47774.788235294116</v>
      </c>
      <c r="R2653" s="44" t="e">
        <f>VLOOKUP(S2653,Sheet8!B:C,2,0)</f>
        <v>#N/A</v>
      </c>
      <c r="S2653" s="6" t="s">
        <v>12076</v>
      </c>
      <c r="T2653" s="6" t="e">
        <f>VLOOKUP(U2653,'17-1'!J:K,2,0)</f>
        <v>#N/A</v>
      </c>
      <c r="U2653" s="6" t="s">
        <v>36854</v>
      </c>
    </row>
    <row r="2654" spans="1:21" x14ac:dyDescent="0.25">
      <c r="A2654" s="35">
        <v>230</v>
      </c>
      <c r="B2654" s="36">
        <v>304</v>
      </c>
      <c r="C2654" s="36">
        <v>10000186</v>
      </c>
      <c r="D2654" s="36">
        <v>100718</v>
      </c>
      <c r="E2654" s="36">
        <v>30200059</v>
      </c>
      <c r="F2654" s="36" t="s">
        <v>36</v>
      </c>
      <c r="G2654" s="37" t="s">
        <v>2786</v>
      </c>
      <c r="H2654" s="38">
        <v>36341</v>
      </c>
      <c r="I2654" s="39">
        <v>85</v>
      </c>
      <c r="J2654" s="74">
        <v>5713</v>
      </c>
      <c r="K2654" s="45">
        <v>1</v>
      </c>
      <c r="L2654" s="41">
        <f t="shared" si="356"/>
        <v>5713</v>
      </c>
      <c r="M2654" s="39">
        <v>85</v>
      </c>
      <c r="N2654" s="42">
        <f t="shared" si="357"/>
        <v>16</v>
      </c>
      <c r="O2654" s="43">
        <f t="shared" si="358"/>
        <v>67.211764705882359</v>
      </c>
      <c r="P2654" s="44">
        <f t="shared" si="359"/>
        <v>1075.3882352941177</v>
      </c>
      <c r="Q2654" s="44">
        <f t="shared" si="360"/>
        <v>4637.6117647058818</v>
      </c>
      <c r="R2654" s="44" t="e">
        <f>VLOOKUP(S2654,Sheet8!B:C,2,0)</f>
        <v>#N/A</v>
      </c>
      <c r="S2654" s="6" t="s">
        <v>12077</v>
      </c>
      <c r="T2654" s="6" t="e">
        <f>VLOOKUP(U2654,'17-1'!J:K,2,0)</f>
        <v>#N/A</v>
      </c>
      <c r="U2654" s="6" t="s">
        <v>36855</v>
      </c>
    </row>
    <row r="2655" spans="1:21" x14ac:dyDescent="0.25">
      <c r="A2655" s="35">
        <v>590</v>
      </c>
      <c r="B2655" s="36">
        <v>304</v>
      </c>
      <c r="C2655" s="36">
        <v>10000634</v>
      </c>
      <c r="D2655" s="36">
        <v>100718</v>
      </c>
      <c r="E2655" s="36">
        <v>30200076</v>
      </c>
      <c r="F2655" s="36" t="s">
        <v>169</v>
      </c>
      <c r="G2655" s="37" t="s">
        <v>2786</v>
      </c>
      <c r="H2655" s="38">
        <v>36341</v>
      </c>
      <c r="I2655" s="39">
        <v>85</v>
      </c>
      <c r="J2655" s="74">
        <v>7788</v>
      </c>
      <c r="K2655" s="45">
        <v>1</v>
      </c>
      <c r="L2655" s="41">
        <f t="shared" si="356"/>
        <v>7788</v>
      </c>
      <c r="M2655" s="39">
        <v>85</v>
      </c>
      <c r="N2655" s="42">
        <f t="shared" si="357"/>
        <v>16</v>
      </c>
      <c r="O2655" s="43">
        <f t="shared" si="358"/>
        <v>91.623529411764707</v>
      </c>
      <c r="P2655" s="44">
        <f t="shared" si="359"/>
        <v>1465.9764705882353</v>
      </c>
      <c r="Q2655" s="44">
        <f t="shared" si="360"/>
        <v>6322.0235294117647</v>
      </c>
      <c r="R2655" s="44" t="e">
        <f>VLOOKUP(S2655,Sheet8!B:C,2,0)</f>
        <v>#N/A</v>
      </c>
      <c r="S2655" s="6" t="s">
        <v>12078</v>
      </c>
      <c r="T2655" s="6" t="e">
        <f>VLOOKUP(U2655,'17-1'!J:K,2,0)</f>
        <v>#N/A</v>
      </c>
      <c r="U2655" s="6" t="s">
        <v>36856</v>
      </c>
    </row>
    <row r="2656" spans="1:21" x14ac:dyDescent="0.25">
      <c r="A2656" s="35">
        <v>954</v>
      </c>
      <c r="B2656" s="36">
        <v>307</v>
      </c>
      <c r="C2656" s="36">
        <v>20002810</v>
      </c>
      <c r="D2656" s="36">
        <v>100718</v>
      </c>
      <c r="E2656" s="36">
        <v>30200036</v>
      </c>
      <c r="F2656" s="36" t="s">
        <v>48</v>
      </c>
      <c r="G2656" s="37" t="s">
        <v>2786</v>
      </c>
      <c r="H2656" s="38">
        <v>36341</v>
      </c>
      <c r="I2656" s="39">
        <v>85</v>
      </c>
      <c r="J2656" s="74">
        <v>120497</v>
      </c>
      <c r="K2656" s="45">
        <v>1</v>
      </c>
      <c r="L2656" s="41">
        <f t="shared" si="356"/>
        <v>120497</v>
      </c>
      <c r="M2656" s="39">
        <v>85</v>
      </c>
      <c r="N2656" s="42">
        <f t="shared" si="357"/>
        <v>16</v>
      </c>
      <c r="O2656" s="43">
        <f t="shared" si="358"/>
        <v>1417.6117647058823</v>
      </c>
      <c r="P2656" s="44">
        <f t="shared" si="359"/>
        <v>22681.788235294116</v>
      </c>
      <c r="Q2656" s="44">
        <f t="shared" si="360"/>
        <v>97815.211764705891</v>
      </c>
      <c r="R2656" s="44" t="e">
        <f>VLOOKUP(S2656,Sheet8!B:C,2,0)</f>
        <v>#N/A</v>
      </c>
      <c r="S2656" s="6" t="s">
        <v>12079</v>
      </c>
      <c r="T2656" s="6" t="e">
        <f>VLOOKUP(U2656,'17-1'!J:K,2,0)</f>
        <v>#N/A</v>
      </c>
      <c r="U2656" s="6" t="s">
        <v>36857</v>
      </c>
    </row>
    <row r="2657" spans="1:21" x14ac:dyDescent="0.25">
      <c r="A2657" s="35">
        <v>966</v>
      </c>
      <c r="B2657" s="36">
        <v>307</v>
      </c>
      <c r="C2657" s="36">
        <v>20002864</v>
      </c>
      <c r="D2657" s="36">
        <v>100718</v>
      </c>
      <c r="E2657" s="36">
        <v>30200040</v>
      </c>
      <c r="F2657" s="36" t="s">
        <v>16</v>
      </c>
      <c r="G2657" s="37" t="s">
        <v>2786</v>
      </c>
      <c r="H2657" s="38">
        <v>36341</v>
      </c>
      <c r="I2657" s="39">
        <v>85</v>
      </c>
      <c r="J2657" s="74">
        <v>125244</v>
      </c>
      <c r="K2657" s="47">
        <v>0</v>
      </c>
      <c r="L2657" s="41">
        <f t="shared" ref="L2657:L2719" si="361">J2657*K2657</f>
        <v>0</v>
      </c>
      <c r="M2657" s="39">
        <v>85</v>
      </c>
      <c r="N2657" s="42">
        <f t="shared" si="357"/>
        <v>16</v>
      </c>
      <c r="O2657" s="43">
        <f t="shared" si="358"/>
        <v>0</v>
      </c>
      <c r="P2657" s="44">
        <f t="shared" si="359"/>
        <v>0</v>
      </c>
      <c r="Q2657" s="44" t="str">
        <f t="shared" si="360"/>
        <v xml:space="preserve"> </v>
      </c>
      <c r="R2657" s="44" t="e">
        <f>VLOOKUP(S2657,Sheet8!B:C,2,0)</f>
        <v>#N/A</v>
      </c>
      <c r="S2657" s="6" t="s">
        <v>12080</v>
      </c>
      <c r="T2657" s="6" t="e">
        <f>VLOOKUP(U2657,'17-1'!J:K,2,0)</f>
        <v>#N/A</v>
      </c>
      <c r="U2657" s="6" t="s">
        <v>36858</v>
      </c>
    </row>
    <row r="2658" spans="1:21" x14ac:dyDescent="0.25">
      <c r="A2658" s="35">
        <v>1528</v>
      </c>
      <c r="B2658" s="36">
        <v>310</v>
      </c>
      <c r="C2658" s="36">
        <v>20004858</v>
      </c>
      <c r="D2658" s="36">
        <v>100718</v>
      </c>
      <c r="E2658" s="36">
        <v>30200077</v>
      </c>
      <c r="F2658" s="36" t="s">
        <v>15</v>
      </c>
      <c r="G2658" s="37" t="s">
        <v>2786</v>
      </c>
      <c r="H2658" s="38">
        <v>36341</v>
      </c>
      <c r="I2658" s="39">
        <v>85</v>
      </c>
      <c r="J2658" s="74">
        <v>39095</v>
      </c>
      <c r="K2658" s="45">
        <v>1</v>
      </c>
      <c r="L2658" s="41">
        <f t="shared" si="361"/>
        <v>39095</v>
      </c>
      <c r="M2658" s="39">
        <v>85</v>
      </c>
      <c r="N2658" s="42">
        <f t="shared" si="357"/>
        <v>16</v>
      </c>
      <c r="O2658" s="43">
        <f t="shared" si="358"/>
        <v>459.94117647058823</v>
      </c>
      <c r="P2658" s="44">
        <f t="shared" si="359"/>
        <v>7359.0588235294117</v>
      </c>
      <c r="Q2658" s="44">
        <f t="shared" si="360"/>
        <v>31735.941176470587</v>
      </c>
      <c r="R2658" s="44" t="e">
        <f>VLOOKUP(S2658,Sheet8!B:C,2,0)</f>
        <v>#N/A</v>
      </c>
      <c r="S2658" s="6" t="s">
        <v>12081</v>
      </c>
      <c r="T2658" s="6" t="e">
        <f>VLOOKUP(U2658,'17-1'!J:K,2,0)</f>
        <v>#N/A</v>
      </c>
      <c r="U2658" s="6" t="s">
        <v>36859</v>
      </c>
    </row>
    <row r="2659" spans="1:21" x14ac:dyDescent="0.25">
      <c r="A2659" s="35">
        <v>1701</v>
      </c>
      <c r="B2659" s="36">
        <v>311</v>
      </c>
      <c r="C2659" s="36">
        <v>20000073</v>
      </c>
      <c r="D2659" s="36">
        <v>100718</v>
      </c>
      <c r="E2659" s="36">
        <v>30200092</v>
      </c>
      <c r="F2659" s="36" t="s">
        <v>27</v>
      </c>
      <c r="G2659" s="37" t="s">
        <v>2786</v>
      </c>
      <c r="H2659" s="38">
        <v>36341</v>
      </c>
      <c r="I2659" s="39">
        <v>85</v>
      </c>
      <c r="J2659" s="74">
        <v>7187</v>
      </c>
      <c r="K2659" s="45">
        <v>1</v>
      </c>
      <c r="L2659" s="41">
        <f t="shared" si="361"/>
        <v>7187</v>
      </c>
      <c r="M2659" s="39">
        <v>85</v>
      </c>
      <c r="N2659" s="42">
        <f t="shared" ref="N2659:N2722" si="362">IF(M2659=" "," ",IF(+H2659&lt;=367," ",($C$6-H2659)/365.25))</f>
        <v>16</v>
      </c>
      <c r="O2659" s="43">
        <f t="shared" ref="O2659:O2722" si="363">IF(+N2659&gt;=M2659,"--",L2659/M2659)</f>
        <v>84.552941176470583</v>
      </c>
      <c r="P2659" s="44">
        <f t="shared" ref="P2659:P2722" si="364">IF(+N2659/M2659&gt;1,L2659,L2659*N2659/M2659)</f>
        <v>1352.8470588235293</v>
      </c>
      <c r="Q2659" s="44">
        <f t="shared" ref="Q2659:Q2722" si="365">IF(+L2659=0," ",IF(+L2659-P2659&lt;=0,0,(L2659-P2659)))</f>
        <v>5834.1529411764704</v>
      </c>
      <c r="R2659" s="44" t="e">
        <f>VLOOKUP(S2659,Sheet8!B:C,2,0)</f>
        <v>#N/A</v>
      </c>
      <c r="S2659" s="6" t="s">
        <v>12082</v>
      </c>
      <c r="T2659" s="6" t="e">
        <f>VLOOKUP(U2659,'17-1'!J:K,2,0)</f>
        <v>#N/A</v>
      </c>
      <c r="U2659" s="6" t="s">
        <v>36860</v>
      </c>
    </row>
    <row r="2660" spans="1:21" x14ac:dyDescent="0.25">
      <c r="A2660" s="35">
        <v>2089</v>
      </c>
      <c r="B2660" s="36">
        <v>311</v>
      </c>
      <c r="C2660" s="36">
        <v>20004094</v>
      </c>
      <c r="D2660" s="36">
        <v>100718</v>
      </c>
      <c r="E2660" s="36">
        <v>30200054</v>
      </c>
      <c r="F2660" s="36" t="s">
        <v>42</v>
      </c>
      <c r="G2660" s="37" t="s">
        <v>2786</v>
      </c>
      <c r="H2660" s="38">
        <v>36341</v>
      </c>
      <c r="I2660" s="39">
        <v>85</v>
      </c>
      <c r="J2660" s="74">
        <v>198016</v>
      </c>
      <c r="K2660" s="45">
        <v>1</v>
      </c>
      <c r="L2660" s="41">
        <f t="shared" si="361"/>
        <v>198016</v>
      </c>
      <c r="M2660" s="39">
        <v>85</v>
      </c>
      <c r="N2660" s="42">
        <f t="shared" si="362"/>
        <v>16</v>
      </c>
      <c r="O2660" s="43">
        <f t="shared" si="363"/>
        <v>2329.6</v>
      </c>
      <c r="P2660" s="44">
        <f t="shared" si="364"/>
        <v>37273.599999999999</v>
      </c>
      <c r="Q2660" s="44">
        <f t="shared" si="365"/>
        <v>160742.39999999999</v>
      </c>
      <c r="R2660" s="44" t="e">
        <f>VLOOKUP(S2660,Sheet8!B:C,2,0)</f>
        <v>#N/A</v>
      </c>
      <c r="S2660" s="6" t="s">
        <v>12083</v>
      </c>
      <c r="T2660" s="6" t="e">
        <f>VLOOKUP(U2660,'17-1'!J:K,2,0)</f>
        <v>#N/A</v>
      </c>
      <c r="U2660" s="6" t="s">
        <v>36861</v>
      </c>
    </row>
    <row r="2661" spans="1:21" x14ac:dyDescent="0.25">
      <c r="A2661" s="35">
        <v>2346</v>
      </c>
      <c r="B2661" s="36">
        <v>311</v>
      </c>
      <c r="C2661" s="36">
        <v>20007010</v>
      </c>
      <c r="D2661" s="36">
        <v>100718</v>
      </c>
      <c r="E2661" s="36">
        <v>30200062</v>
      </c>
      <c r="F2661" s="36" t="s">
        <v>33</v>
      </c>
      <c r="G2661" s="37" t="s">
        <v>2786</v>
      </c>
      <c r="H2661" s="38">
        <v>36341</v>
      </c>
      <c r="I2661" s="39">
        <v>85</v>
      </c>
      <c r="J2661" s="74">
        <v>6047</v>
      </c>
      <c r="K2661" s="45">
        <v>1</v>
      </c>
      <c r="L2661" s="41">
        <f t="shared" si="361"/>
        <v>6047</v>
      </c>
      <c r="M2661" s="39">
        <v>85</v>
      </c>
      <c r="N2661" s="42">
        <f t="shared" si="362"/>
        <v>16</v>
      </c>
      <c r="O2661" s="43">
        <f t="shared" si="363"/>
        <v>71.141176470588235</v>
      </c>
      <c r="P2661" s="44">
        <f t="shared" si="364"/>
        <v>1138.2588235294118</v>
      </c>
      <c r="Q2661" s="44">
        <f t="shared" si="365"/>
        <v>4908.7411764705885</v>
      </c>
      <c r="R2661" s="44" t="e">
        <f>VLOOKUP(S2661,Sheet8!B:C,2,0)</f>
        <v>#N/A</v>
      </c>
      <c r="S2661" s="6" t="s">
        <v>12084</v>
      </c>
      <c r="T2661" s="6" t="e">
        <f>VLOOKUP(U2661,'17-1'!J:K,2,0)</f>
        <v>#N/A</v>
      </c>
      <c r="U2661" s="6" t="s">
        <v>36862</v>
      </c>
    </row>
    <row r="2662" spans="1:21" x14ac:dyDescent="0.25">
      <c r="A2662" s="35">
        <v>2449</v>
      </c>
      <c r="B2662" s="36">
        <v>311</v>
      </c>
      <c r="C2662" s="36">
        <v>20007696</v>
      </c>
      <c r="D2662" s="36">
        <v>100718</v>
      </c>
      <c r="E2662" s="36">
        <v>30200011</v>
      </c>
      <c r="F2662" s="36" t="s">
        <v>53</v>
      </c>
      <c r="G2662" s="37" t="s">
        <v>2786</v>
      </c>
      <c r="H2662" s="38">
        <v>36341</v>
      </c>
      <c r="I2662" s="39">
        <v>85</v>
      </c>
      <c r="J2662" s="74">
        <v>24033</v>
      </c>
      <c r="K2662" s="45">
        <v>1</v>
      </c>
      <c r="L2662" s="41">
        <f t="shared" si="361"/>
        <v>24033</v>
      </c>
      <c r="M2662" s="39">
        <v>85</v>
      </c>
      <c r="N2662" s="42">
        <f t="shared" si="362"/>
        <v>16</v>
      </c>
      <c r="O2662" s="43">
        <f t="shared" si="363"/>
        <v>282.74117647058824</v>
      </c>
      <c r="P2662" s="44">
        <f t="shared" si="364"/>
        <v>4523.8588235294119</v>
      </c>
      <c r="Q2662" s="44">
        <f t="shared" si="365"/>
        <v>19509.141176470588</v>
      </c>
      <c r="R2662" s="44" t="e">
        <f>VLOOKUP(S2662,Sheet8!B:C,2,0)</f>
        <v>#N/A</v>
      </c>
      <c r="S2662" s="6" t="s">
        <v>12085</v>
      </c>
      <c r="T2662" s="6" t="e">
        <f>VLOOKUP(U2662,'17-1'!J:K,2,0)</f>
        <v>#N/A</v>
      </c>
      <c r="U2662" s="6" t="s">
        <v>36863</v>
      </c>
    </row>
    <row r="2663" spans="1:21" x14ac:dyDescent="0.25">
      <c r="A2663" s="35">
        <v>2724</v>
      </c>
      <c r="B2663" s="36">
        <v>320</v>
      </c>
      <c r="C2663" s="36">
        <v>20001759</v>
      </c>
      <c r="D2663" s="36">
        <v>100718</v>
      </c>
      <c r="E2663" s="36">
        <v>30200038</v>
      </c>
      <c r="F2663" s="36" t="s">
        <v>105</v>
      </c>
      <c r="G2663" s="37" t="s">
        <v>2786</v>
      </c>
      <c r="H2663" s="38">
        <v>36341</v>
      </c>
      <c r="I2663" s="39">
        <v>85</v>
      </c>
      <c r="J2663" s="74">
        <v>470539</v>
      </c>
      <c r="K2663" s="45">
        <v>1</v>
      </c>
      <c r="L2663" s="41">
        <f t="shared" si="361"/>
        <v>470539</v>
      </c>
      <c r="M2663" s="39">
        <v>85</v>
      </c>
      <c r="N2663" s="42">
        <f t="shared" si="362"/>
        <v>16</v>
      </c>
      <c r="O2663" s="43">
        <f t="shared" si="363"/>
        <v>5535.7529411764708</v>
      </c>
      <c r="P2663" s="44">
        <f t="shared" si="364"/>
        <v>88572.047058823533</v>
      </c>
      <c r="Q2663" s="44">
        <f t="shared" si="365"/>
        <v>381966.95294117648</v>
      </c>
      <c r="R2663" s="44" t="e">
        <f>VLOOKUP(S2663,Sheet8!B:C,2,0)</f>
        <v>#N/A</v>
      </c>
      <c r="S2663" s="6" t="s">
        <v>12086</v>
      </c>
      <c r="T2663" s="6" t="e">
        <f>VLOOKUP(U2663,'17-1'!J:K,2,0)</f>
        <v>#N/A</v>
      </c>
      <c r="U2663" s="6" t="s">
        <v>36864</v>
      </c>
    </row>
    <row r="2664" spans="1:21" x14ac:dyDescent="0.25">
      <c r="A2664" s="35">
        <v>3023</v>
      </c>
      <c r="B2664" s="36">
        <v>320</v>
      </c>
      <c r="C2664" s="36">
        <v>20006224</v>
      </c>
      <c r="D2664" s="36">
        <v>100718</v>
      </c>
      <c r="E2664" s="36">
        <v>30200010</v>
      </c>
      <c r="F2664" s="36" t="s">
        <v>69</v>
      </c>
      <c r="G2664" s="37" t="s">
        <v>2786</v>
      </c>
      <c r="H2664" s="38">
        <v>36341</v>
      </c>
      <c r="I2664" s="39">
        <v>85</v>
      </c>
      <c r="J2664" s="74">
        <v>27728</v>
      </c>
      <c r="K2664" s="45">
        <v>1</v>
      </c>
      <c r="L2664" s="41">
        <f t="shared" si="361"/>
        <v>27728</v>
      </c>
      <c r="M2664" s="39">
        <v>85</v>
      </c>
      <c r="N2664" s="42">
        <f t="shared" si="362"/>
        <v>16</v>
      </c>
      <c r="O2664" s="43">
        <f t="shared" si="363"/>
        <v>326.21176470588233</v>
      </c>
      <c r="P2664" s="44">
        <f t="shared" si="364"/>
        <v>5219.3882352941173</v>
      </c>
      <c r="Q2664" s="44">
        <f t="shared" si="365"/>
        <v>22508.611764705882</v>
      </c>
      <c r="R2664" s="44" t="e">
        <f>VLOOKUP(S2664,Sheet8!B:C,2,0)</f>
        <v>#N/A</v>
      </c>
      <c r="S2664" s="6" t="s">
        <v>12087</v>
      </c>
      <c r="T2664" s="6" t="e">
        <f>VLOOKUP(U2664,'17-1'!J:K,2,0)</f>
        <v>#N/A</v>
      </c>
      <c r="U2664" s="6" t="s">
        <v>36865</v>
      </c>
    </row>
    <row r="2665" spans="1:21" x14ac:dyDescent="0.25">
      <c r="A2665" s="35">
        <v>3294</v>
      </c>
      <c r="B2665" s="36">
        <v>330</v>
      </c>
      <c r="C2665" s="36">
        <v>20002350</v>
      </c>
      <c r="D2665" s="36">
        <v>100718</v>
      </c>
      <c r="E2665" s="36">
        <v>30200077</v>
      </c>
      <c r="F2665" s="36" t="s">
        <v>15</v>
      </c>
      <c r="G2665" s="37" t="s">
        <v>2786</v>
      </c>
      <c r="H2665" s="38">
        <v>36341</v>
      </c>
      <c r="I2665" s="39">
        <v>85</v>
      </c>
      <c r="J2665" s="74">
        <v>66865</v>
      </c>
      <c r="K2665" s="45">
        <v>1</v>
      </c>
      <c r="L2665" s="41">
        <f t="shared" si="361"/>
        <v>66865</v>
      </c>
      <c r="M2665" s="39">
        <v>85</v>
      </c>
      <c r="N2665" s="42">
        <f t="shared" si="362"/>
        <v>16</v>
      </c>
      <c r="O2665" s="43">
        <f t="shared" si="363"/>
        <v>786.64705882352939</v>
      </c>
      <c r="P2665" s="44">
        <f t="shared" si="364"/>
        <v>12586.35294117647</v>
      </c>
      <c r="Q2665" s="44">
        <f t="shared" si="365"/>
        <v>54278.647058823532</v>
      </c>
      <c r="R2665" s="44" t="e">
        <f>VLOOKUP(S2665,Sheet8!B:C,2,0)</f>
        <v>#N/A</v>
      </c>
      <c r="S2665" s="6" t="s">
        <v>12088</v>
      </c>
      <c r="T2665" s="6" t="e">
        <f>VLOOKUP(U2665,'17-1'!J:K,2,0)</f>
        <v>#N/A</v>
      </c>
      <c r="U2665" s="6" t="s">
        <v>36866</v>
      </c>
    </row>
    <row r="2666" spans="1:21" x14ac:dyDescent="0.25">
      <c r="A2666" s="35">
        <v>3523</v>
      </c>
      <c r="B2666" s="36">
        <v>330</v>
      </c>
      <c r="C2666" s="36">
        <v>20005586</v>
      </c>
      <c r="D2666" s="36">
        <v>100718</v>
      </c>
      <c r="E2666" s="36">
        <v>30200065</v>
      </c>
      <c r="F2666" s="36" t="s">
        <v>11</v>
      </c>
      <c r="G2666" s="37" t="s">
        <v>2786</v>
      </c>
      <c r="H2666" s="38">
        <v>36341</v>
      </c>
      <c r="I2666" s="39">
        <v>85</v>
      </c>
      <c r="J2666" s="74">
        <v>6408</v>
      </c>
      <c r="K2666" s="45">
        <v>1</v>
      </c>
      <c r="L2666" s="41">
        <f t="shared" si="361"/>
        <v>6408</v>
      </c>
      <c r="M2666" s="39">
        <v>85</v>
      </c>
      <c r="N2666" s="42">
        <f t="shared" si="362"/>
        <v>16</v>
      </c>
      <c r="O2666" s="43">
        <f t="shared" si="363"/>
        <v>75.388235294117649</v>
      </c>
      <c r="P2666" s="44">
        <f t="shared" si="364"/>
        <v>1206.2117647058824</v>
      </c>
      <c r="Q2666" s="44">
        <f t="shared" si="365"/>
        <v>5201.7882352941178</v>
      </c>
      <c r="R2666" s="44" t="e">
        <f>VLOOKUP(S2666,Sheet8!B:C,2,0)</f>
        <v>#N/A</v>
      </c>
      <c r="S2666" s="6" t="s">
        <v>12089</v>
      </c>
      <c r="T2666" s="6" t="e">
        <f>VLOOKUP(U2666,'17-1'!J:K,2,0)</f>
        <v>#N/A</v>
      </c>
      <c r="U2666" s="6" t="s">
        <v>36867</v>
      </c>
    </row>
    <row r="2667" spans="1:21" x14ac:dyDescent="0.25">
      <c r="A2667" s="35">
        <v>4839</v>
      </c>
      <c r="B2667" s="36">
        <v>331</v>
      </c>
      <c r="C2667" s="36">
        <v>20006620</v>
      </c>
      <c r="D2667" s="36">
        <v>100718</v>
      </c>
      <c r="E2667" s="36">
        <v>30200033</v>
      </c>
      <c r="F2667" s="36" t="s">
        <v>37</v>
      </c>
      <c r="G2667" s="37" t="s">
        <v>2786</v>
      </c>
      <c r="H2667" s="38">
        <v>36341</v>
      </c>
      <c r="I2667" s="39">
        <v>85</v>
      </c>
      <c r="J2667" s="74">
        <v>27274</v>
      </c>
      <c r="K2667" s="45">
        <v>1</v>
      </c>
      <c r="L2667" s="41">
        <f t="shared" si="361"/>
        <v>27274</v>
      </c>
      <c r="M2667" s="39">
        <v>85</v>
      </c>
      <c r="N2667" s="42">
        <f t="shared" si="362"/>
        <v>16</v>
      </c>
      <c r="O2667" s="43">
        <f t="shared" si="363"/>
        <v>320.87058823529412</v>
      </c>
      <c r="P2667" s="44">
        <f t="shared" si="364"/>
        <v>5133.9294117647059</v>
      </c>
      <c r="Q2667" s="44">
        <f t="shared" si="365"/>
        <v>22140.070588235292</v>
      </c>
      <c r="R2667" s="44" t="e">
        <f>VLOOKUP(S2667,Sheet8!B:C,2,0)</f>
        <v>#N/A</v>
      </c>
      <c r="S2667" s="6" t="s">
        <v>12090</v>
      </c>
      <c r="T2667" s="6" t="e">
        <f>VLOOKUP(U2667,'17-1'!J:K,2,0)</f>
        <v>#N/A</v>
      </c>
      <c r="U2667" s="6" t="s">
        <v>36868</v>
      </c>
    </row>
    <row r="2668" spans="1:21" x14ac:dyDescent="0.25">
      <c r="A2668" s="35">
        <v>5404</v>
      </c>
      <c r="B2668" s="36">
        <v>333</v>
      </c>
      <c r="C2668" s="36">
        <v>20004811</v>
      </c>
      <c r="D2668" s="36">
        <v>100718</v>
      </c>
      <c r="E2668" s="36">
        <v>30200037</v>
      </c>
      <c r="F2668" s="36" t="s">
        <v>72</v>
      </c>
      <c r="G2668" s="37" t="s">
        <v>2786</v>
      </c>
      <c r="H2668" s="38">
        <v>36341</v>
      </c>
      <c r="I2668" s="39">
        <v>85</v>
      </c>
      <c r="J2668" s="74">
        <v>7856</v>
      </c>
      <c r="K2668" s="45">
        <v>1</v>
      </c>
      <c r="L2668" s="41">
        <f t="shared" si="361"/>
        <v>7856</v>
      </c>
      <c r="M2668" s="39">
        <v>85</v>
      </c>
      <c r="N2668" s="42">
        <f t="shared" si="362"/>
        <v>16</v>
      </c>
      <c r="O2668" s="43">
        <f t="shared" si="363"/>
        <v>92.423529411764704</v>
      </c>
      <c r="P2668" s="44">
        <f t="shared" si="364"/>
        <v>1478.7764705882353</v>
      </c>
      <c r="Q2668" s="44">
        <f t="shared" si="365"/>
        <v>6377.2235294117645</v>
      </c>
      <c r="R2668" s="44" t="e">
        <f>VLOOKUP(S2668,Sheet8!B:C,2,0)</f>
        <v>#N/A</v>
      </c>
      <c r="S2668" s="6" t="s">
        <v>12091</v>
      </c>
      <c r="T2668" s="6" t="e">
        <f>VLOOKUP(U2668,'17-1'!J:K,2,0)</f>
        <v>#N/A</v>
      </c>
      <c r="U2668" s="6" t="s">
        <v>36869</v>
      </c>
    </row>
    <row r="2669" spans="1:21" x14ac:dyDescent="0.25">
      <c r="A2669" s="35">
        <v>5970</v>
      </c>
      <c r="B2669" s="36">
        <v>334</v>
      </c>
      <c r="C2669" s="36">
        <v>20000692</v>
      </c>
      <c r="D2669" s="36">
        <v>100718</v>
      </c>
      <c r="E2669" s="36">
        <v>30200028</v>
      </c>
      <c r="F2669" s="36" t="s">
        <v>18</v>
      </c>
      <c r="G2669" s="37" t="s">
        <v>2786</v>
      </c>
      <c r="H2669" s="38">
        <v>36341</v>
      </c>
      <c r="I2669" s="39">
        <v>85</v>
      </c>
      <c r="J2669" s="74">
        <v>1639</v>
      </c>
      <c r="K2669" s="45">
        <v>1</v>
      </c>
      <c r="L2669" s="41">
        <f t="shared" si="361"/>
        <v>1639</v>
      </c>
      <c r="M2669" s="39">
        <v>85</v>
      </c>
      <c r="N2669" s="42">
        <f t="shared" si="362"/>
        <v>16</v>
      </c>
      <c r="O2669" s="43">
        <f t="shared" si="363"/>
        <v>19.28235294117647</v>
      </c>
      <c r="P2669" s="44">
        <f t="shared" si="364"/>
        <v>308.51764705882351</v>
      </c>
      <c r="Q2669" s="44">
        <f t="shared" si="365"/>
        <v>1330.4823529411765</v>
      </c>
      <c r="R2669" s="44" t="e">
        <f>VLOOKUP(S2669,Sheet8!B:C,2,0)</f>
        <v>#N/A</v>
      </c>
      <c r="S2669" s="6" t="s">
        <v>12092</v>
      </c>
      <c r="T2669" s="6" t="e">
        <f>VLOOKUP(U2669,'17-1'!J:K,2,0)</f>
        <v>#N/A</v>
      </c>
      <c r="U2669" s="6" t="s">
        <v>36870</v>
      </c>
    </row>
    <row r="2670" spans="1:21" x14ac:dyDescent="0.25">
      <c r="A2670" s="35">
        <v>6634</v>
      </c>
      <c r="B2670" s="36">
        <v>345</v>
      </c>
      <c r="C2670" s="36">
        <v>20000578</v>
      </c>
      <c r="D2670" s="36">
        <v>100718</v>
      </c>
      <c r="E2670" s="36">
        <v>30200049</v>
      </c>
      <c r="F2670" s="36" t="s">
        <v>254</v>
      </c>
      <c r="G2670" s="37" t="s">
        <v>2786</v>
      </c>
      <c r="H2670" s="38">
        <v>36341</v>
      </c>
      <c r="I2670" s="39">
        <v>85</v>
      </c>
      <c r="J2670" s="74">
        <v>6387</v>
      </c>
      <c r="K2670" s="45">
        <v>1</v>
      </c>
      <c r="L2670" s="41">
        <f t="shared" si="361"/>
        <v>6387</v>
      </c>
      <c r="M2670" s="39">
        <v>85</v>
      </c>
      <c r="N2670" s="42">
        <f t="shared" si="362"/>
        <v>16</v>
      </c>
      <c r="O2670" s="43">
        <f t="shared" si="363"/>
        <v>75.141176470588235</v>
      </c>
      <c r="P2670" s="44">
        <f t="shared" si="364"/>
        <v>1202.2588235294118</v>
      </c>
      <c r="Q2670" s="44">
        <f t="shared" si="365"/>
        <v>5184.7411764705885</v>
      </c>
      <c r="R2670" s="44" t="e">
        <f>VLOOKUP(S2670,Sheet8!B:C,2,0)</f>
        <v>#N/A</v>
      </c>
      <c r="S2670" s="6" t="s">
        <v>12093</v>
      </c>
      <c r="T2670" s="6" t="e">
        <f>VLOOKUP(U2670,'17-1'!J:K,2,0)</f>
        <v>#N/A</v>
      </c>
      <c r="U2670" s="6" t="s">
        <v>36871</v>
      </c>
    </row>
    <row r="2671" spans="1:21" x14ac:dyDescent="0.25">
      <c r="A2671" s="35">
        <v>6914</v>
      </c>
      <c r="B2671" s="36">
        <v>360</v>
      </c>
      <c r="C2671" s="36">
        <v>20001293</v>
      </c>
      <c r="D2671" s="36">
        <v>100719</v>
      </c>
      <c r="E2671" s="36">
        <v>30200091</v>
      </c>
      <c r="F2671" s="36" t="s">
        <v>9</v>
      </c>
      <c r="G2671" s="37" t="s">
        <v>2786</v>
      </c>
      <c r="H2671" s="38">
        <v>36341</v>
      </c>
      <c r="I2671" s="39">
        <v>85</v>
      </c>
      <c r="J2671" s="74">
        <v>15141</v>
      </c>
      <c r="K2671" s="45">
        <v>1</v>
      </c>
      <c r="L2671" s="41">
        <f t="shared" si="361"/>
        <v>15141</v>
      </c>
      <c r="M2671" s="39">
        <v>85</v>
      </c>
      <c r="N2671" s="42">
        <f t="shared" si="362"/>
        <v>16</v>
      </c>
      <c r="O2671" s="43">
        <f t="shared" si="363"/>
        <v>178.12941176470588</v>
      </c>
      <c r="P2671" s="44">
        <f t="shared" si="364"/>
        <v>2850.0705882352941</v>
      </c>
      <c r="Q2671" s="44">
        <f t="shared" si="365"/>
        <v>12290.929411764706</v>
      </c>
      <c r="R2671" s="44" t="e">
        <f>VLOOKUP(S2671,Sheet8!B:C,2,0)</f>
        <v>#N/A</v>
      </c>
      <c r="S2671" s="6" t="s">
        <v>12094</v>
      </c>
      <c r="T2671" s="6" t="e">
        <f>VLOOKUP(U2671,'17-1'!J:K,2,0)</f>
        <v>#N/A</v>
      </c>
      <c r="U2671" s="6" t="s">
        <v>36872</v>
      </c>
    </row>
    <row r="2672" spans="1:21" x14ac:dyDescent="0.25">
      <c r="A2672" s="35">
        <v>8195</v>
      </c>
      <c r="B2672" s="36">
        <v>371</v>
      </c>
      <c r="C2672" s="36">
        <v>20006252</v>
      </c>
      <c r="D2672" s="36">
        <v>100719</v>
      </c>
      <c r="E2672" s="36">
        <v>30200088</v>
      </c>
      <c r="F2672" s="36" t="s">
        <v>59</v>
      </c>
      <c r="G2672" s="37" t="s">
        <v>2786</v>
      </c>
      <c r="H2672" s="38">
        <v>36341</v>
      </c>
      <c r="I2672" s="39">
        <v>85</v>
      </c>
      <c r="J2672" s="74">
        <v>3947</v>
      </c>
      <c r="K2672" s="45">
        <v>1</v>
      </c>
      <c r="L2672" s="41">
        <f t="shared" si="361"/>
        <v>3947</v>
      </c>
      <c r="M2672" s="39">
        <v>85</v>
      </c>
      <c r="N2672" s="42">
        <f t="shared" si="362"/>
        <v>16</v>
      </c>
      <c r="O2672" s="43">
        <f t="shared" si="363"/>
        <v>46.435294117647061</v>
      </c>
      <c r="P2672" s="44">
        <f t="shared" si="364"/>
        <v>742.96470588235297</v>
      </c>
      <c r="Q2672" s="44">
        <f t="shared" si="365"/>
        <v>3204.035294117647</v>
      </c>
      <c r="R2672" s="44" t="e">
        <f>VLOOKUP(S2672,Sheet8!B:C,2,0)</f>
        <v>#N/A</v>
      </c>
      <c r="S2672" s="6" t="s">
        <v>12095</v>
      </c>
      <c r="T2672" s="6" t="e">
        <f>VLOOKUP(U2672,'17-1'!J:K,2,0)</f>
        <v>#N/A</v>
      </c>
      <c r="U2672" s="6" t="s">
        <v>36873</v>
      </c>
    </row>
    <row r="2673" spans="1:21" x14ac:dyDescent="0.25">
      <c r="A2673" s="35">
        <v>8433</v>
      </c>
      <c r="B2673" s="36">
        <v>371</v>
      </c>
      <c r="C2673" s="36">
        <v>20007232</v>
      </c>
      <c r="D2673" s="36">
        <v>100719</v>
      </c>
      <c r="E2673" s="36">
        <v>30200025</v>
      </c>
      <c r="F2673" s="36" t="s">
        <v>21</v>
      </c>
      <c r="G2673" s="37" t="s">
        <v>2786</v>
      </c>
      <c r="H2673" s="38">
        <v>36341</v>
      </c>
      <c r="I2673" s="39">
        <v>85</v>
      </c>
      <c r="J2673" s="74">
        <v>9661</v>
      </c>
      <c r="K2673" s="45">
        <v>1</v>
      </c>
      <c r="L2673" s="41">
        <f t="shared" si="361"/>
        <v>9661</v>
      </c>
      <c r="M2673" s="39">
        <v>85</v>
      </c>
      <c r="N2673" s="42">
        <f t="shared" si="362"/>
        <v>16</v>
      </c>
      <c r="O2673" s="43">
        <f t="shared" si="363"/>
        <v>113.65882352941176</v>
      </c>
      <c r="P2673" s="44">
        <f t="shared" si="364"/>
        <v>1818.5411764705882</v>
      </c>
      <c r="Q2673" s="44">
        <f t="shared" si="365"/>
        <v>7842.4588235294123</v>
      </c>
      <c r="R2673" s="44" t="e">
        <f>VLOOKUP(S2673,Sheet8!B:C,2,0)</f>
        <v>#N/A</v>
      </c>
      <c r="S2673" s="6" t="s">
        <v>12096</v>
      </c>
      <c r="T2673" s="6" t="e">
        <f>VLOOKUP(U2673,'17-1'!J:K,2,0)</f>
        <v>#N/A</v>
      </c>
      <c r="U2673" s="6" t="s">
        <v>36874</v>
      </c>
    </row>
    <row r="2674" spans="1:21" x14ac:dyDescent="0.25">
      <c r="A2674" s="35">
        <v>8587</v>
      </c>
      <c r="B2674" s="36">
        <v>380</v>
      </c>
      <c r="C2674" s="36">
        <v>20002875</v>
      </c>
      <c r="D2674" s="36">
        <v>100719</v>
      </c>
      <c r="E2674" s="36">
        <v>30200016</v>
      </c>
      <c r="F2674" s="36" t="s">
        <v>49</v>
      </c>
      <c r="G2674" s="37" t="s">
        <v>2786</v>
      </c>
      <c r="H2674" s="38">
        <v>36341</v>
      </c>
      <c r="I2674" s="39">
        <v>85</v>
      </c>
      <c r="J2674" s="74">
        <v>15945</v>
      </c>
      <c r="K2674" s="45">
        <v>1</v>
      </c>
      <c r="L2674" s="41">
        <f t="shared" si="361"/>
        <v>15945</v>
      </c>
      <c r="M2674" s="39">
        <v>85</v>
      </c>
      <c r="N2674" s="42">
        <f t="shared" si="362"/>
        <v>16</v>
      </c>
      <c r="O2674" s="43">
        <f t="shared" si="363"/>
        <v>187.58823529411765</v>
      </c>
      <c r="P2674" s="44">
        <f t="shared" si="364"/>
        <v>3001.4117647058824</v>
      </c>
      <c r="Q2674" s="44">
        <f t="shared" si="365"/>
        <v>12943.588235294117</v>
      </c>
      <c r="R2674" s="44" t="e">
        <f>VLOOKUP(S2674,Sheet8!B:C,2,0)</f>
        <v>#N/A</v>
      </c>
      <c r="S2674" s="6" t="s">
        <v>12097</v>
      </c>
      <c r="T2674" s="6" t="e">
        <f>VLOOKUP(U2674,'17-1'!J:K,2,0)</f>
        <v>#N/A</v>
      </c>
      <c r="U2674" s="6" t="s">
        <v>36875</v>
      </c>
    </row>
    <row r="2675" spans="1:21" x14ac:dyDescent="0.25">
      <c r="A2675" s="35">
        <v>47</v>
      </c>
      <c r="B2675" s="36">
        <v>303</v>
      </c>
      <c r="C2675" s="36">
        <v>100046</v>
      </c>
      <c r="D2675" s="36">
        <v>100718</v>
      </c>
      <c r="E2675" s="36">
        <v>30200084</v>
      </c>
      <c r="F2675" s="36" t="s">
        <v>190</v>
      </c>
      <c r="G2675" s="37" t="s">
        <v>2786</v>
      </c>
      <c r="H2675" s="38">
        <v>36707</v>
      </c>
      <c r="I2675" s="39">
        <v>85</v>
      </c>
      <c r="J2675" s="74">
        <v>1442</v>
      </c>
      <c r="K2675" s="45">
        <v>1</v>
      </c>
      <c r="L2675" s="41">
        <f t="shared" si="361"/>
        <v>1442</v>
      </c>
      <c r="M2675" s="39">
        <v>85</v>
      </c>
      <c r="N2675" s="42">
        <f t="shared" si="362"/>
        <v>14.997946611909651</v>
      </c>
      <c r="O2675" s="43">
        <f t="shared" si="363"/>
        <v>16.964705882352941</v>
      </c>
      <c r="P2675" s="44">
        <f t="shared" si="364"/>
        <v>254.43575311027902</v>
      </c>
      <c r="Q2675" s="44">
        <f t="shared" si="365"/>
        <v>1187.5642468897211</v>
      </c>
      <c r="R2675" s="44" t="e">
        <f>VLOOKUP(S2675,Sheet8!B:C,2,0)</f>
        <v>#N/A</v>
      </c>
      <c r="S2675" s="6" t="s">
        <v>12098</v>
      </c>
      <c r="T2675" s="6" t="e">
        <f>VLOOKUP(U2675,'17-1'!J:K,2,0)</f>
        <v>#N/A</v>
      </c>
      <c r="U2675" s="6" t="s">
        <v>36876</v>
      </c>
    </row>
    <row r="2676" spans="1:21" x14ac:dyDescent="0.25">
      <c r="A2676" s="35">
        <v>448</v>
      </c>
      <c r="B2676" s="36">
        <v>304</v>
      </c>
      <c r="C2676" s="36">
        <v>10000436</v>
      </c>
      <c r="D2676" s="36">
        <v>100718</v>
      </c>
      <c r="E2676" s="36">
        <v>30200067</v>
      </c>
      <c r="F2676" s="36" t="s">
        <v>52</v>
      </c>
      <c r="G2676" s="37" t="s">
        <v>2786</v>
      </c>
      <c r="H2676" s="38">
        <v>36707</v>
      </c>
      <c r="I2676" s="39">
        <v>85</v>
      </c>
      <c r="J2676" s="74">
        <v>20817.8</v>
      </c>
      <c r="K2676" s="45">
        <v>1</v>
      </c>
      <c r="L2676" s="41">
        <f t="shared" si="361"/>
        <v>20817.8</v>
      </c>
      <c r="M2676" s="39">
        <v>85</v>
      </c>
      <c r="N2676" s="42">
        <f t="shared" si="362"/>
        <v>14.997946611909651</v>
      </c>
      <c r="O2676" s="43">
        <f t="shared" si="363"/>
        <v>244.91529411764705</v>
      </c>
      <c r="P2676" s="44">
        <f t="shared" si="364"/>
        <v>3673.2265056166202</v>
      </c>
      <c r="Q2676" s="44">
        <f t="shared" si="365"/>
        <v>17144.573494383378</v>
      </c>
      <c r="R2676" s="44" t="e">
        <f>VLOOKUP(S2676,Sheet8!B:C,2,0)</f>
        <v>#N/A</v>
      </c>
      <c r="S2676" s="6" t="s">
        <v>12099</v>
      </c>
      <c r="T2676" s="6" t="e">
        <f>VLOOKUP(U2676,'17-1'!J:K,2,0)</f>
        <v>#N/A</v>
      </c>
      <c r="U2676" s="6" t="s">
        <v>36877</v>
      </c>
    </row>
    <row r="2677" spans="1:21" x14ac:dyDescent="0.25">
      <c r="A2677" s="35">
        <v>581</v>
      </c>
      <c r="B2677" s="36">
        <v>304</v>
      </c>
      <c r="C2677" s="36">
        <v>10000624</v>
      </c>
      <c r="D2677" s="36">
        <v>100718</v>
      </c>
      <c r="E2677" s="36">
        <v>30200051</v>
      </c>
      <c r="F2677" s="36" t="s">
        <v>58</v>
      </c>
      <c r="G2677" s="37" t="s">
        <v>2786</v>
      </c>
      <c r="H2677" s="38">
        <v>36707</v>
      </c>
      <c r="I2677" s="39">
        <v>85</v>
      </c>
      <c r="J2677" s="74">
        <v>13195</v>
      </c>
      <c r="K2677" s="45">
        <v>1</v>
      </c>
      <c r="L2677" s="41">
        <f t="shared" si="361"/>
        <v>13195</v>
      </c>
      <c r="M2677" s="39">
        <v>85</v>
      </c>
      <c r="N2677" s="42">
        <f t="shared" si="362"/>
        <v>14.997946611909651</v>
      </c>
      <c r="O2677" s="43">
        <f t="shared" si="363"/>
        <v>155.23529411764707</v>
      </c>
      <c r="P2677" s="44">
        <f t="shared" si="364"/>
        <v>2328.2106534605632</v>
      </c>
      <c r="Q2677" s="44">
        <f t="shared" si="365"/>
        <v>10866.789346539437</v>
      </c>
      <c r="R2677" s="44" t="e">
        <f>VLOOKUP(S2677,Sheet8!B:C,2,0)</f>
        <v>#N/A</v>
      </c>
      <c r="S2677" s="6" t="s">
        <v>12100</v>
      </c>
      <c r="T2677" s="6" t="e">
        <f>VLOOKUP(U2677,'17-1'!J:K,2,0)</f>
        <v>#N/A</v>
      </c>
      <c r="U2677" s="6" t="s">
        <v>36878</v>
      </c>
    </row>
    <row r="2678" spans="1:21" x14ac:dyDescent="0.25">
      <c r="A2678" s="35">
        <v>615</v>
      </c>
      <c r="B2678" s="36">
        <v>304</v>
      </c>
      <c r="C2678" s="36">
        <v>10000662</v>
      </c>
      <c r="D2678" s="36">
        <v>100718</v>
      </c>
      <c r="E2678" s="36">
        <v>30200077</v>
      </c>
      <c r="F2678" s="36" t="s">
        <v>15</v>
      </c>
      <c r="G2678" s="37" t="s">
        <v>2786</v>
      </c>
      <c r="H2678" s="38">
        <v>36707</v>
      </c>
      <c r="I2678" s="39">
        <v>85</v>
      </c>
      <c r="J2678" s="74">
        <v>925</v>
      </c>
      <c r="K2678" s="45">
        <v>1</v>
      </c>
      <c r="L2678" s="41">
        <f t="shared" si="361"/>
        <v>925</v>
      </c>
      <c r="M2678" s="39">
        <v>85</v>
      </c>
      <c r="N2678" s="42">
        <f t="shared" si="362"/>
        <v>14.997946611909651</v>
      </c>
      <c r="O2678" s="43">
        <f t="shared" si="363"/>
        <v>10.882352941176471</v>
      </c>
      <c r="P2678" s="44">
        <f t="shared" si="364"/>
        <v>163.21294842372268</v>
      </c>
      <c r="Q2678" s="44">
        <f t="shared" si="365"/>
        <v>761.78705157627735</v>
      </c>
      <c r="R2678" s="44" t="e">
        <f>VLOOKUP(S2678,Sheet8!B:C,2,0)</f>
        <v>#N/A</v>
      </c>
      <c r="S2678" s="6" t="s">
        <v>12101</v>
      </c>
      <c r="T2678" s="6" t="e">
        <f>VLOOKUP(U2678,'17-1'!J:K,2,0)</f>
        <v>#N/A</v>
      </c>
      <c r="U2678" s="6" t="s">
        <v>36879</v>
      </c>
    </row>
    <row r="2679" spans="1:21" x14ac:dyDescent="0.25">
      <c r="A2679" s="35">
        <v>1054</v>
      </c>
      <c r="B2679" s="36">
        <v>307</v>
      </c>
      <c r="C2679" s="36">
        <v>20004075</v>
      </c>
      <c r="D2679" s="36">
        <v>100718</v>
      </c>
      <c r="E2679" s="36">
        <v>30200071</v>
      </c>
      <c r="F2679" s="36" t="s">
        <v>43</v>
      </c>
      <c r="G2679" s="37" t="s">
        <v>2786</v>
      </c>
      <c r="H2679" s="38">
        <v>36707</v>
      </c>
      <c r="I2679" s="39">
        <v>85</v>
      </c>
      <c r="J2679" s="74">
        <v>222492</v>
      </c>
      <c r="K2679" s="45">
        <v>1</v>
      </c>
      <c r="L2679" s="41">
        <f t="shared" si="361"/>
        <v>222492</v>
      </c>
      <c r="M2679" s="39">
        <v>85</v>
      </c>
      <c r="N2679" s="42">
        <f t="shared" si="362"/>
        <v>14.997946611909651</v>
      </c>
      <c r="O2679" s="43">
        <f t="shared" si="363"/>
        <v>2617.5529411764705</v>
      </c>
      <c r="P2679" s="44">
        <f t="shared" si="364"/>
        <v>39257.919265611788</v>
      </c>
      <c r="Q2679" s="44">
        <f t="shared" si="365"/>
        <v>183234.0807343882</v>
      </c>
      <c r="R2679" s="44" t="e">
        <f>VLOOKUP(S2679,Sheet8!B:C,2,0)</f>
        <v>#N/A</v>
      </c>
      <c r="S2679" s="6" t="s">
        <v>12102</v>
      </c>
      <c r="T2679" s="6" t="e">
        <f>VLOOKUP(U2679,'17-1'!J:K,2,0)</f>
        <v>#N/A</v>
      </c>
      <c r="U2679" s="6" t="s">
        <v>36880</v>
      </c>
    </row>
    <row r="2680" spans="1:21" x14ac:dyDescent="0.25">
      <c r="A2680" s="35">
        <v>1066</v>
      </c>
      <c r="B2680" s="36">
        <v>307</v>
      </c>
      <c r="C2680" s="36">
        <v>20004699</v>
      </c>
      <c r="D2680" s="36">
        <v>100718</v>
      </c>
      <c r="E2680" s="36">
        <v>30200047</v>
      </c>
      <c r="F2680" s="36" t="s">
        <v>148</v>
      </c>
      <c r="G2680" s="37" t="s">
        <v>2786</v>
      </c>
      <c r="H2680" s="38">
        <v>36707</v>
      </c>
      <c r="I2680" s="39">
        <v>85</v>
      </c>
      <c r="J2680" s="74">
        <v>6676</v>
      </c>
      <c r="K2680" s="45">
        <v>1</v>
      </c>
      <c r="L2680" s="41">
        <f t="shared" si="361"/>
        <v>6676</v>
      </c>
      <c r="M2680" s="39">
        <v>85</v>
      </c>
      <c r="N2680" s="42">
        <f t="shared" si="362"/>
        <v>14.997946611909651</v>
      </c>
      <c r="O2680" s="43">
        <f t="shared" si="363"/>
        <v>78.54117647058824</v>
      </c>
      <c r="P2680" s="44">
        <f t="shared" si="364"/>
        <v>1177.9563715424567</v>
      </c>
      <c r="Q2680" s="44">
        <f t="shared" si="365"/>
        <v>5498.0436284575435</v>
      </c>
      <c r="R2680" s="44" t="e">
        <f>VLOOKUP(S2680,Sheet8!B:C,2,0)</f>
        <v>#N/A</v>
      </c>
      <c r="S2680" s="6" t="s">
        <v>12103</v>
      </c>
      <c r="T2680" s="6" t="e">
        <f>VLOOKUP(U2680,'17-1'!J:K,2,0)</f>
        <v>#N/A</v>
      </c>
      <c r="U2680" s="6" t="s">
        <v>36881</v>
      </c>
    </row>
    <row r="2681" spans="1:21" x14ac:dyDescent="0.25">
      <c r="A2681" s="35">
        <v>1440</v>
      </c>
      <c r="B2681" s="36">
        <v>310</v>
      </c>
      <c r="C2681" s="36">
        <v>20003725</v>
      </c>
      <c r="D2681" s="36">
        <v>100718</v>
      </c>
      <c r="E2681" s="36">
        <v>30200050</v>
      </c>
      <c r="F2681" s="36" t="s">
        <v>115</v>
      </c>
      <c r="G2681" s="37" t="s">
        <v>2786</v>
      </c>
      <c r="H2681" s="38">
        <v>36707</v>
      </c>
      <c r="I2681" s="39">
        <v>85</v>
      </c>
      <c r="J2681" s="74">
        <v>8653</v>
      </c>
      <c r="K2681" s="45">
        <v>1</v>
      </c>
      <c r="L2681" s="41">
        <f t="shared" si="361"/>
        <v>8653</v>
      </c>
      <c r="M2681" s="39">
        <v>85</v>
      </c>
      <c r="N2681" s="42">
        <f t="shared" si="362"/>
        <v>14.997946611909651</v>
      </c>
      <c r="O2681" s="43">
        <f t="shared" si="363"/>
        <v>101.8</v>
      </c>
      <c r="P2681" s="44">
        <f t="shared" si="364"/>
        <v>1526.7909650924025</v>
      </c>
      <c r="Q2681" s="44">
        <f t="shared" si="365"/>
        <v>7126.209034907597</v>
      </c>
      <c r="R2681" s="44" t="e">
        <f>VLOOKUP(S2681,Sheet8!B:C,2,0)</f>
        <v>#N/A</v>
      </c>
      <c r="S2681" s="6" t="s">
        <v>12104</v>
      </c>
      <c r="T2681" s="6" t="e">
        <f>VLOOKUP(U2681,'17-1'!J:K,2,0)</f>
        <v>#N/A</v>
      </c>
      <c r="U2681" s="6" t="s">
        <v>36882</v>
      </c>
    </row>
    <row r="2682" spans="1:21" x14ac:dyDescent="0.25">
      <c r="A2682" s="35">
        <v>1512</v>
      </c>
      <c r="B2682" s="36">
        <v>310</v>
      </c>
      <c r="C2682" s="36">
        <v>20004363</v>
      </c>
      <c r="D2682" s="36">
        <v>100718</v>
      </c>
      <c r="E2682" s="36">
        <v>30200038</v>
      </c>
      <c r="F2682" s="36" t="s">
        <v>105</v>
      </c>
      <c r="G2682" s="37" t="s">
        <v>2786</v>
      </c>
      <c r="H2682" s="38">
        <v>36707</v>
      </c>
      <c r="I2682" s="39">
        <v>85</v>
      </c>
      <c r="J2682" s="74">
        <v>321907</v>
      </c>
      <c r="K2682" s="45">
        <v>1</v>
      </c>
      <c r="L2682" s="41">
        <f t="shared" si="361"/>
        <v>321907</v>
      </c>
      <c r="M2682" s="39">
        <v>85</v>
      </c>
      <c r="N2682" s="42">
        <f t="shared" si="362"/>
        <v>14.997946611909651</v>
      </c>
      <c r="O2682" s="43">
        <f t="shared" si="363"/>
        <v>3787.1411764705881</v>
      </c>
      <c r="P2682" s="44">
        <f t="shared" si="364"/>
        <v>56799.341176470589</v>
      </c>
      <c r="Q2682" s="44">
        <f t="shared" si="365"/>
        <v>265107.65882352943</v>
      </c>
      <c r="R2682" s="44" t="e">
        <f>VLOOKUP(S2682,Sheet8!B:C,2,0)</f>
        <v>#N/A</v>
      </c>
      <c r="S2682" s="6" t="s">
        <v>12105</v>
      </c>
      <c r="T2682" s="6" t="e">
        <f>VLOOKUP(U2682,'17-1'!J:K,2,0)</f>
        <v>#N/A</v>
      </c>
      <c r="U2682" s="6" t="s">
        <v>36883</v>
      </c>
    </row>
    <row r="2683" spans="1:21" x14ac:dyDescent="0.25">
      <c r="A2683" s="35">
        <v>1725</v>
      </c>
      <c r="B2683" s="36">
        <v>311</v>
      </c>
      <c r="C2683" s="36">
        <v>20000203</v>
      </c>
      <c r="D2683" s="36">
        <v>100718</v>
      </c>
      <c r="E2683" s="36">
        <v>30200062</v>
      </c>
      <c r="F2683" s="36" t="s">
        <v>33</v>
      </c>
      <c r="G2683" s="37" t="s">
        <v>2786</v>
      </c>
      <c r="H2683" s="38">
        <v>36707</v>
      </c>
      <c r="I2683" s="39">
        <v>85</v>
      </c>
      <c r="J2683" s="74">
        <v>5879</v>
      </c>
      <c r="K2683" s="45">
        <v>1</v>
      </c>
      <c r="L2683" s="41">
        <f t="shared" si="361"/>
        <v>5879</v>
      </c>
      <c r="M2683" s="39">
        <v>85</v>
      </c>
      <c r="N2683" s="42">
        <f t="shared" si="362"/>
        <v>14.997946611909651</v>
      </c>
      <c r="O2683" s="43">
        <f t="shared" si="363"/>
        <v>69.164705882352948</v>
      </c>
      <c r="P2683" s="44">
        <f t="shared" si="364"/>
        <v>1037.3285662519627</v>
      </c>
      <c r="Q2683" s="44">
        <f t="shared" si="365"/>
        <v>4841.6714337480371</v>
      </c>
      <c r="R2683" s="44" t="e">
        <f>VLOOKUP(S2683,Sheet8!B:C,2,0)</f>
        <v>#N/A</v>
      </c>
      <c r="S2683" s="6" t="s">
        <v>12106</v>
      </c>
      <c r="T2683" s="6" t="e">
        <f>VLOOKUP(U2683,'17-1'!J:K,2,0)</f>
        <v>#N/A</v>
      </c>
      <c r="U2683" s="6" t="s">
        <v>36884</v>
      </c>
    </row>
    <row r="2684" spans="1:21" x14ac:dyDescent="0.25">
      <c r="A2684" s="35">
        <v>1743</v>
      </c>
      <c r="B2684" s="36">
        <v>311</v>
      </c>
      <c r="C2684" s="36">
        <v>20000300</v>
      </c>
      <c r="D2684" s="36">
        <v>100718</v>
      </c>
      <c r="E2684" s="36">
        <v>30200021</v>
      </c>
      <c r="F2684" s="36" t="s">
        <v>24</v>
      </c>
      <c r="G2684" s="37" t="s">
        <v>2786</v>
      </c>
      <c r="H2684" s="38">
        <v>36707</v>
      </c>
      <c r="I2684" s="39">
        <v>85</v>
      </c>
      <c r="J2684" s="74">
        <v>8305</v>
      </c>
      <c r="K2684" s="45">
        <v>1</v>
      </c>
      <c r="L2684" s="41">
        <f t="shared" si="361"/>
        <v>8305</v>
      </c>
      <c r="M2684" s="39">
        <v>85</v>
      </c>
      <c r="N2684" s="42">
        <f t="shared" si="362"/>
        <v>14.997946611909651</v>
      </c>
      <c r="O2684" s="43">
        <f t="shared" si="363"/>
        <v>97.705882352941174</v>
      </c>
      <c r="P2684" s="44">
        <f t="shared" si="364"/>
        <v>1465.3876071989371</v>
      </c>
      <c r="Q2684" s="44">
        <f t="shared" si="365"/>
        <v>6839.6123928010629</v>
      </c>
      <c r="R2684" s="44" t="e">
        <f>VLOOKUP(S2684,Sheet8!B:C,2,0)</f>
        <v>#N/A</v>
      </c>
      <c r="S2684" s="6" t="s">
        <v>12107</v>
      </c>
      <c r="T2684" s="6" t="e">
        <f>VLOOKUP(U2684,'17-1'!J:K,2,0)</f>
        <v>#N/A</v>
      </c>
      <c r="U2684" s="6" t="s">
        <v>36885</v>
      </c>
    </row>
    <row r="2685" spans="1:21" x14ac:dyDescent="0.25">
      <c r="A2685" s="35">
        <v>2273</v>
      </c>
      <c r="B2685" s="36">
        <v>311</v>
      </c>
      <c r="C2685" s="36">
        <v>20006423</v>
      </c>
      <c r="D2685" s="36">
        <v>100718</v>
      </c>
      <c r="E2685" s="36">
        <v>30200080</v>
      </c>
      <c r="F2685" s="36" t="s">
        <v>51</v>
      </c>
      <c r="G2685" s="37" t="s">
        <v>2786</v>
      </c>
      <c r="H2685" s="38">
        <v>36707</v>
      </c>
      <c r="I2685" s="39">
        <v>85</v>
      </c>
      <c r="J2685" s="74">
        <v>2087</v>
      </c>
      <c r="K2685" s="45">
        <v>1</v>
      </c>
      <c r="L2685" s="41">
        <f t="shared" si="361"/>
        <v>2087</v>
      </c>
      <c r="M2685" s="39">
        <v>85</v>
      </c>
      <c r="N2685" s="42">
        <f t="shared" si="362"/>
        <v>14.997946611909651</v>
      </c>
      <c r="O2685" s="43">
        <f t="shared" si="363"/>
        <v>24.55294117647059</v>
      </c>
      <c r="P2685" s="44">
        <f t="shared" si="364"/>
        <v>368.24370093006405</v>
      </c>
      <c r="Q2685" s="44">
        <f t="shared" si="365"/>
        <v>1718.7562990699359</v>
      </c>
      <c r="R2685" s="44" t="e">
        <f>VLOOKUP(S2685,Sheet8!B:C,2,0)</f>
        <v>#N/A</v>
      </c>
      <c r="S2685" s="6" t="s">
        <v>12108</v>
      </c>
      <c r="T2685" s="6" t="e">
        <f>VLOOKUP(U2685,'17-1'!J:K,2,0)</f>
        <v>#N/A</v>
      </c>
      <c r="U2685" s="6" t="s">
        <v>36886</v>
      </c>
    </row>
    <row r="2686" spans="1:21" x14ac:dyDescent="0.25">
      <c r="A2686" s="35">
        <v>2519</v>
      </c>
      <c r="B2686" s="36">
        <v>311</v>
      </c>
      <c r="C2686" s="36">
        <v>20007889</v>
      </c>
      <c r="D2686" s="36">
        <v>100718</v>
      </c>
      <c r="E2686" s="36">
        <v>30200019</v>
      </c>
      <c r="F2686" s="36" t="s">
        <v>68</v>
      </c>
      <c r="G2686" s="37" t="s">
        <v>2786</v>
      </c>
      <c r="H2686" s="38">
        <v>36707</v>
      </c>
      <c r="I2686" s="39">
        <v>85</v>
      </c>
      <c r="J2686" s="74">
        <v>5481</v>
      </c>
      <c r="K2686" s="45">
        <v>1</v>
      </c>
      <c r="L2686" s="41">
        <f t="shared" si="361"/>
        <v>5481</v>
      </c>
      <c r="M2686" s="39">
        <v>85</v>
      </c>
      <c r="N2686" s="42">
        <f t="shared" si="362"/>
        <v>14.997946611909651</v>
      </c>
      <c r="O2686" s="43">
        <f t="shared" si="363"/>
        <v>64.482352941176472</v>
      </c>
      <c r="P2686" s="44">
        <f t="shared" si="364"/>
        <v>967.10288682207999</v>
      </c>
      <c r="Q2686" s="44">
        <f t="shared" si="365"/>
        <v>4513.8971131779199</v>
      </c>
      <c r="R2686" s="44" t="e">
        <f>VLOOKUP(S2686,Sheet8!B:C,2,0)</f>
        <v>#N/A</v>
      </c>
      <c r="S2686" s="6" t="s">
        <v>12109</v>
      </c>
      <c r="T2686" s="6" t="e">
        <f>VLOOKUP(U2686,'17-1'!J:K,2,0)</f>
        <v>#N/A</v>
      </c>
      <c r="U2686" s="6" t="s">
        <v>36887</v>
      </c>
    </row>
    <row r="2687" spans="1:21" x14ac:dyDescent="0.25">
      <c r="A2687" s="35">
        <v>2536</v>
      </c>
      <c r="B2687" s="36">
        <v>311</v>
      </c>
      <c r="C2687" s="36">
        <v>20007910</v>
      </c>
      <c r="D2687" s="36">
        <v>100718</v>
      </c>
      <c r="E2687" s="36">
        <v>30200040</v>
      </c>
      <c r="F2687" s="36" t="s">
        <v>16</v>
      </c>
      <c r="G2687" s="37" t="s">
        <v>2786</v>
      </c>
      <c r="H2687" s="38">
        <v>36707</v>
      </c>
      <c r="I2687" s="39">
        <v>85</v>
      </c>
      <c r="J2687" s="74">
        <v>163766</v>
      </c>
      <c r="K2687" s="45">
        <v>1</v>
      </c>
      <c r="L2687" s="41">
        <f t="shared" si="361"/>
        <v>163766</v>
      </c>
      <c r="M2687" s="39">
        <v>85</v>
      </c>
      <c r="N2687" s="42">
        <f t="shared" si="362"/>
        <v>14.997946611909651</v>
      </c>
      <c r="O2687" s="43">
        <f t="shared" si="363"/>
        <v>1926.6588235294118</v>
      </c>
      <c r="P2687" s="44">
        <f t="shared" si="364"/>
        <v>28895.926174658773</v>
      </c>
      <c r="Q2687" s="44">
        <f t="shared" si="365"/>
        <v>134870.07382534124</v>
      </c>
      <c r="R2687" s="44" t="e">
        <f>VLOOKUP(S2687,Sheet8!B:C,2,0)</f>
        <v>#N/A</v>
      </c>
      <c r="S2687" s="6" t="s">
        <v>12110</v>
      </c>
      <c r="T2687" s="6" t="e">
        <f>VLOOKUP(U2687,'17-1'!J:K,2,0)</f>
        <v>#N/A</v>
      </c>
      <c r="U2687" s="6" t="s">
        <v>36888</v>
      </c>
    </row>
    <row r="2688" spans="1:21" x14ac:dyDescent="0.25">
      <c r="A2688" s="35">
        <v>2806</v>
      </c>
      <c r="B2688" s="36">
        <v>320</v>
      </c>
      <c r="C2688" s="36">
        <v>20003962</v>
      </c>
      <c r="D2688" s="36">
        <v>100718</v>
      </c>
      <c r="E2688" s="36">
        <v>30200077</v>
      </c>
      <c r="F2688" s="36" t="s">
        <v>15</v>
      </c>
      <c r="G2688" s="37" t="s">
        <v>2786</v>
      </c>
      <c r="H2688" s="38">
        <v>36707</v>
      </c>
      <c r="I2688" s="39">
        <v>85</v>
      </c>
      <c r="J2688" s="74">
        <v>3091</v>
      </c>
      <c r="K2688" s="45">
        <v>1</v>
      </c>
      <c r="L2688" s="41">
        <f t="shared" si="361"/>
        <v>3091</v>
      </c>
      <c r="M2688" s="39">
        <v>85</v>
      </c>
      <c r="N2688" s="42">
        <f t="shared" si="362"/>
        <v>14.997946611909651</v>
      </c>
      <c r="O2688" s="43">
        <f t="shared" si="363"/>
        <v>36.364705882352943</v>
      </c>
      <c r="P2688" s="44">
        <f t="shared" si="364"/>
        <v>545.39591738132629</v>
      </c>
      <c r="Q2688" s="44">
        <f t="shared" si="365"/>
        <v>2545.6040826186736</v>
      </c>
      <c r="R2688" s="44" t="e">
        <f>VLOOKUP(S2688,Sheet8!B:C,2,0)</f>
        <v>#N/A</v>
      </c>
      <c r="S2688" s="6" t="s">
        <v>12111</v>
      </c>
      <c r="T2688" s="6" t="e">
        <f>VLOOKUP(U2688,'17-1'!J:K,2,0)</f>
        <v>#N/A</v>
      </c>
      <c r="U2688" s="6" t="s">
        <v>36889</v>
      </c>
    </row>
    <row r="2689" spans="1:21" x14ac:dyDescent="0.25">
      <c r="A2689" s="35">
        <v>3433</v>
      </c>
      <c r="B2689" s="36">
        <v>330</v>
      </c>
      <c r="C2689" s="36">
        <v>20004402</v>
      </c>
      <c r="D2689" s="36">
        <v>100718</v>
      </c>
      <c r="E2689" s="36">
        <v>30200077</v>
      </c>
      <c r="F2689" s="36" t="s">
        <v>15</v>
      </c>
      <c r="G2689" s="37" t="s">
        <v>2786</v>
      </c>
      <c r="H2689" s="38">
        <v>36707</v>
      </c>
      <c r="I2689" s="39">
        <v>85</v>
      </c>
      <c r="J2689" s="74">
        <v>25018</v>
      </c>
      <c r="K2689" s="45">
        <v>1</v>
      </c>
      <c r="L2689" s="41">
        <f t="shared" si="361"/>
        <v>25018</v>
      </c>
      <c r="M2689" s="39">
        <v>85</v>
      </c>
      <c r="N2689" s="42">
        <f t="shared" si="362"/>
        <v>14.997946611909651</v>
      </c>
      <c r="O2689" s="43">
        <f t="shared" si="363"/>
        <v>294.32941176470587</v>
      </c>
      <c r="P2689" s="44">
        <f t="shared" si="364"/>
        <v>4414.3368039618308</v>
      </c>
      <c r="Q2689" s="44">
        <f t="shared" si="365"/>
        <v>20603.663196038171</v>
      </c>
      <c r="R2689" s="44" t="e">
        <f>VLOOKUP(S2689,Sheet8!B:C,2,0)</f>
        <v>#N/A</v>
      </c>
      <c r="S2689" s="6" t="s">
        <v>12112</v>
      </c>
      <c r="T2689" s="6" t="e">
        <f>VLOOKUP(U2689,'17-1'!J:K,2,0)</f>
        <v>#N/A</v>
      </c>
      <c r="U2689" s="6" t="s">
        <v>36890</v>
      </c>
    </row>
    <row r="2690" spans="1:21" x14ac:dyDescent="0.25">
      <c r="A2690" s="35">
        <v>3437</v>
      </c>
      <c r="B2690" s="36">
        <v>330</v>
      </c>
      <c r="C2690" s="36">
        <v>20004406</v>
      </c>
      <c r="D2690" s="36">
        <v>100718</v>
      </c>
      <c r="E2690" s="36">
        <v>30200045</v>
      </c>
      <c r="F2690" s="36" t="s">
        <v>56</v>
      </c>
      <c r="G2690" s="37" t="s">
        <v>2786</v>
      </c>
      <c r="H2690" s="38">
        <v>36707</v>
      </c>
      <c r="I2690" s="39">
        <v>85</v>
      </c>
      <c r="J2690" s="74">
        <v>25499</v>
      </c>
      <c r="K2690" s="45">
        <v>1</v>
      </c>
      <c r="L2690" s="41">
        <f t="shared" si="361"/>
        <v>25499</v>
      </c>
      <c r="M2690" s="39">
        <v>85</v>
      </c>
      <c r="N2690" s="42">
        <f t="shared" si="362"/>
        <v>14.997946611909651</v>
      </c>
      <c r="O2690" s="43">
        <f t="shared" si="363"/>
        <v>299.98823529411766</v>
      </c>
      <c r="P2690" s="44">
        <f t="shared" si="364"/>
        <v>4499.207537142167</v>
      </c>
      <c r="Q2690" s="44">
        <f t="shared" si="365"/>
        <v>20999.792462857833</v>
      </c>
      <c r="R2690" s="44" t="e">
        <f>VLOOKUP(S2690,Sheet8!B:C,2,0)</f>
        <v>#N/A</v>
      </c>
      <c r="S2690" s="6" t="s">
        <v>12113</v>
      </c>
      <c r="T2690" s="6" t="e">
        <f>VLOOKUP(U2690,'17-1'!J:K,2,0)</f>
        <v>#N/A</v>
      </c>
      <c r="U2690" s="6" t="s">
        <v>36891</v>
      </c>
    </row>
    <row r="2691" spans="1:21" x14ac:dyDescent="0.25">
      <c r="A2691" s="35">
        <v>3448</v>
      </c>
      <c r="B2691" s="36">
        <v>330</v>
      </c>
      <c r="C2691" s="36">
        <v>20004418</v>
      </c>
      <c r="D2691" s="36">
        <v>100718</v>
      </c>
      <c r="E2691" s="36">
        <v>30200016</v>
      </c>
      <c r="F2691" s="36" t="s">
        <v>49</v>
      </c>
      <c r="G2691" s="37" t="s">
        <v>2786</v>
      </c>
      <c r="H2691" s="38">
        <v>36707</v>
      </c>
      <c r="I2691" s="39">
        <v>85</v>
      </c>
      <c r="J2691" s="74">
        <v>25624</v>
      </c>
      <c r="K2691" s="45">
        <v>1</v>
      </c>
      <c r="L2691" s="41">
        <f t="shared" si="361"/>
        <v>25624</v>
      </c>
      <c r="M2691" s="39">
        <v>85</v>
      </c>
      <c r="N2691" s="42">
        <f t="shared" si="362"/>
        <v>14.997946611909651</v>
      </c>
      <c r="O2691" s="43">
        <f t="shared" si="363"/>
        <v>301.45882352941175</v>
      </c>
      <c r="P2691" s="44">
        <f t="shared" si="364"/>
        <v>4521.2633409832106</v>
      </c>
      <c r="Q2691" s="44">
        <f t="shared" si="365"/>
        <v>21102.736659016788</v>
      </c>
      <c r="R2691" s="44" t="e">
        <f>VLOOKUP(S2691,Sheet8!B:C,2,0)</f>
        <v>#N/A</v>
      </c>
      <c r="S2691" s="6" t="s">
        <v>12114</v>
      </c>
      <c r="T2691" s="6" t="e">
        <f>VLOOKUP(U2691,'17-1'!J:K,2,0)</f>
        <v>#N/A</v>
      </c>
      <c r="U2691" s="6" t="s">
        <v>36892</v>
      </c>
    </row>
    <row r="2692" spans="1:21" x14ac:dyDescent="0.25">
      <c r="A2692" s="35">
        <v>4321</v>
      </c>
      <c r="B2692" s="36">
        <v>331</v>
      </c>
      <c r="C2692" s="36">
        <v>20003338</v>
      </c>
      <c r="D2692" s="36">
        <v>100718</v>
      </c>
      <c r="E2692" s="36">
        <v>30200065</v>
      </c>
      <c r="F2692" s="36" t="s">
        <v>11</v>
      </c>
      <c r="G2692" s="37" t="s">
        <v>2786</v>
      </c>
      <c r="H2692" s="38">
        <v>36707</v>
      </c>
      <c r="I2692" s="39">
        <v>85</v>
      </c>
      <c r="J2692" s="74">
        <v>2037</v>
      </c>
      <c r="K2692" s="45">
        <v>1</v>
      </c>
      <c r="L2692" s="41">
        <f t="shared" si="361"/>
        <v>2037</v>
      </c>
      <c r="M2692" s="39">
        <v>85</v>
      </c>
      <c r="N2692" s="42">
        <f t="shared" si="362"/>
        <v>14.997946611909651</v>
      </c>
      <c r="O2692" s="43">
        <f t="shared" si="363"/>
        <v>23.964705882352941</v>
      </c>
      <c r="P2692" s="44">
        <f t="shared" si="364"/>
        <v>359.42137939364659</v>
      </c>
      <c r="Q2692" s="44">
        <f t="shared" si="365"/>
        <v>1677.5786206063535</v>
      </c>
      <c r="R2692" s="44" t="e">
        <f>VLOOKUP(S2692,Sheet8!B:C,2,0)</f>
        <v>#N/A</v>
      </c>
      <c r="S2692" s="6" t="s">
        <v>12115</v>
      </c>
      <c r="T2692" s="6" t="e">
        <f>VLOOKUP(U2692,'17-1'!J:K,2,0)</f>
        <v>#N/A</v>
      </c>
      <c r="U2692" s="6" t="s">
        <v>36893</v>
      </c>
    </row>
    <row r="2693" spans="1:21" x14ac:dyDescent="0.25">
      <c r="A2693" s="35">
        <v>4377</v>
      </c>
      <c r="B2693" s="36">
        <v>331</v>
      </c>
      <c r="C2693" s="36">
        <v>20003730</v>
      </c>
      <c r="D2693" s="36">
        <v>100718</v>
      </c>
      <c r="E2693" s="36">
        <v>30200090</v>
      </c>
      <c r="F2693" s="36" t="s">
        <v>19</v>
      </c>
      <c r="G2693" s="37" t="s">
        <v>2786</v>
      </c>
      <c r="H2693" s="38">
        <v>36707</v>
      </c>
      <c r="I2693" s="39">
        <v>85</v>
      </c>
      <c r="J2693" s="74">
        <v>10821</v>
      </c>
      <c r="K2693" s="45">
        <v>1</v>
      </c>
      <c r="L2693" s="41">
        <f t="shared" si="361"/>
        <v>10821</v>
      </c>
      <c r="M2693" s="39">
        <v>85</v>
      </c>
      <c r="N2693" s="42">
        <f t="shared" si="362"/>
        <v>14.997946611909651</v>
      </c>
      <c r="O2693" s="43">
        <f t="shared" si="363"/>
        <v>127.30588235294118</v>
      </c>
      <c r="P2693" s="44">
        <f t="shared" si="364"/>
        <v>1909.3268269114628</v>
      </c>
      <c r="Q2693" s="44">
        <f t="shared" si="365"/>
        <v>8911.6731730885367</v>
      </c>
      <c r="R2693" s="44" t="e">
        <f>VLOOKUP(S2693,Sheet8!B:C,2,0)</f>
        <v>#N/A</v>
      </c>
      <c r="S2693" s="6" t="s">
        <v>12116</v>
      </c>
      <c r="T2693" s="6" t="e">
        <f>VLOOKUP(U2693,'17-1'!J:K,2,0)</f>
        <v>#N/A</v>
      </c>
      <c r="U2693" s="6" t="s">
        <v>36894</v>
      </c>
    </row>
    <row r="2694" spans="1:21" x14ac:dyDescent="0.25">
      <c r="A2694" s="35">
        <v>4448</v>
      </c>
      <c r="B2694" s="36">
        <v>331</v>
      </c>
      <c r="C2694" s="36">
        <v>20004735</v>
      </c>
      <c r="D2694" s="36">
        <v>100718</v>
      </c>
      <c r="E2694" s="36">
        <v>30200023</v>
      </c>
      <c r="F2694" s="36" t="s">
        <v>23</v>
      </c>
      <c r="G2694" s="37" t="s">
        <v>2786</v>
      </c>
      <c r="H2694" s="38">
        <v>36707</v>
      </c>
      <c r="I2694" s="39">
        <v>85</v>
      </c>
      <c r="J2694" s="74">
        <v>11304</v>
      </c>
      <c r="K2694" s="45">
        <v>1</v>
      </c>
      <c r="L2694" s="41">
        <f t="shared" si="361"/>
        <v>11304</v>
      </c>
      <c r="M2694" s="39">
        <v>85</v>
      </c>
      <c r="N2694" s="42">
        <f t="shared" si="362"/>
        <v>14.997946611909651</v>
      </c>
      <c r="O2694" s="43">
        <f t="shared" si="363"/>
        <v>132.98823529411766</v>
      </c>
      <c r="P2694" s="44">
        <f t="shared" si="364"/>
        <v>1994.5504529532552</v>
      </c>
      <c r="Q2694" s="44">
        <f t="shared" si="365"/>
        <v>9309.4495470467446</v>
      </c>
      <c r="R2694" s="44" t="e">
        <f>VLOOKUP(S2694,Sheet8!B:C,2,0)</f>
        <v>#N/A</v>
      </c>
      <c r="S2694" s="6" t="s">
        <v>12117</v>
      </c>
      <c r="T2694" s="6" t="e">
        <f>VLOOKUP(U2694,'17-1'!J:K,2,0)</f>
        <v>#N/A</v>
      </c>
      <c r="U2694" s="6" t="s">
        <v>36895</v>
      </c>
    </row>
    <row r="2695" spans="1:21" x14ac:dyDescent="0.25">
      <c r="A2695" s="35">
        <v>4868</v>
      </c>
      <c r="B2695" s="36">
        <v>331</v>
      </c>
      <c r="C2695" s="36">
        <v>20006728</v>
      </c>
      <c r="D2695" s="36">
        <v>100718</v>
      </c>
      <c r="E2695" s="36">
        <v>30200092</v>
      </c>
      <c r="F2695" s="36" t="s">
        <v>27</v>
      </c>
      <c r="G2695" s="37" t="s">
        <v>2786</v>
      </c>
      <c r="H2695" s="38">
        <v>36707</v>
      </c>
      <c r="I2695" s="39">
        <v>85</v>
      </c>
      <c r="J2695" s="74">
        <v>56800</v>
      </c>
      <c r="K2695" s="45">
        <v>1</v>
      </c>
      <c r="L2695" s="41">
        <f t="shared" si="361"/>
        <v>56800</v>
      </c>
      <c r="M2695" s="39">
        <v>85</v>
      </c>
      <c r="N2695" s="42">
        <f t="shared" si="362"/>
        <v>14.997946611909651</v>
      </c>
      <c r="O2695" s="43">
        <f t="shared" si="363"/>
        <v>668.23529411764707</v>
      </c>
      <c r="P2695" s="44">
        <f t="shared" si="364"/>
        <v>10022.157265370213</v>
      </c>
      <c r="Q2695" s="44">
        <f t="shared" si="365"/>
        <v>46777.842734629783</v>
      </c>
      <c r="R2695" s="44" t="e">
        <f>VLOOKUP(S2695,Sheet8!B:C,2,0)</f>
        <v>#N/A</v>
      </c>
      <c r="S2695" s="6" t="s">
        <v>12118</v>
      </c>
      <c r="T2695" s="6" t="e">
        <f>VLOOKUP(U2695,'17-1'!J:K,2,0)</f>
        <v>#N/A</v>
      </c>
      <c r="U2695" s="6" t="s">
        <v>36896</v>
      </c>
    </row>
    <row r="2696" spans="1:21" x14ac:dyDescent="0.25">
      <c r="A2696" s="35">
        <v>5054</v>
      </c>
      <c r="B2696" s="36">
        <v>333</v>
      </c>
      <c r="C2696" s="36">
        <v>20002448</v>
      </c>
      <c r="D2696" s="36">
        <v>100718</v>
      </c>
      <c r="E2696" s="36">
        <v>30200049</v>
      </c>
      <c r="F2696" s="36" t="s">
        <v>254</v>
      </c>
      <c r="G2696" s="37" t="s">
        <v>2786</v>
      </c>
      <c r="H2696" s="38">
        <v>36707</v>
      </c>
      <c r="I2696" s="39">
        <v>85</v>
      </c>
      <c r="J2696" s="74">
        <v>14450</v>
      </c>
      <c r="K2696" s="45">
        <v>1</v>
      </c>
      <c r="L2696" s="41">
        <f t="shared" si="361"/>
        <v>14450</v>
      </c>
      <c r="M2696" s="39">
        <v>85</v>
      </c>
      <c r="N2696" s="42">
        <f t="shared" si="362"/>
        <v>14.997946611909651</v>
      </c>
      <c r="O2696" s="43">
        <f t="shared" si="363"/>
        <v>170</v>
      </c>
      <c r="P2696" s="44">
        <f t="shared" si="364"/>
        <v>2549.6509240246405</v>
      </c>
      <c r="Q2696" s="44">
        <f t="shared" si="365"/>
        <v>11900.349075975359</v>
      </c>
      <c r="R2696" s="44" t="e">
        <f>VLOOKUP(S2696,Sheet8!B:C,2,0)</f>
        <v>#N/A</v>
      </c>
      <c r="S2696" s="6" t="s">
        <v>12119</v>
      </c>
      <c r="T2696" s="6" t="e">
        <f>VLOOKUP(U2696,'17-1'!J:K,2,0)</f>
        <v>#N/A</v>
      </c>
      <c r="U2696" s="6" t="s">
        <v>36897</v>
      </c>
    </row>
    <row r="2697" spans="1:21" x14ac:dyDescent="0.25">
      <c r="A2697" s="35">
        <v>5231</v>
      </c>
      <c r="B2697" s="36">
        <v>333</v>
      </c>
      <c r="C2697" s="36">
        <v>20003615</v>
      </c>
      <c r="D2697" s="36">
        <v>100718</v>
      </c>
      <c r="E2697" s="36">
        <v>30200083</v>
      </c>
      <c r="F2697" s="36" t="s">
        <v>164</v>
      </c>
      <c r="G2697" s="37" t="s">
        <v>2786</v>
      </c>
      <c r="H2697" s="38">
        <v>36707</v>
      </c>
      <c r="I2697" s="39">
        <v>85</v>
      </c>
      <c r="J2697" s="74">
        <v>3380</v>
      </c>
      <c r="K2697" s="45">
        <v>1</v>
      </c>
      <c r="L2697" s="41">
        <f t="shared" si="361"/>
        <v>3380</v>
      </c>
      <c r="M2697" s="39">
        <v>85</v>
      </c>
      <c r="N2697" s="42">
        <f t="shared" si="362"/>
        <v>14.997946611909651</v>
      </c>
      <c r="O2697" s="43">
        <f t="shared" si="363"/>
        <v>39.764705882352942</v>
      </c>
      <c r="P2697" s="44">
        <f t="shared" si="364"/>
        <v>596.38893586181905</v>
      </c>
      <c r="Q2697" s="44">
        <f t="shared" si="365"/>
        <v>2783.6110641381811</v>
      </c>
      <c r="R2697" s="44" t="e">
        <f>VLOOKUP(S2697,Sheet8!B:C,2,0)</f>
        <v>#N/A</v>
      </c>
      <c r="S2697" s="6" t="s">
        <v>12120</v>
      </c>
      <c r="T2697" s="6" t="e">
        <f>VLOOKUP(U2697,'17-1'!J:K,2,0)</f>
        <v>#N/A</v>
      </c>
      <c r="U2697" s="6" t="s">
        <v>36898</v>
      </c>
    </row>
    <row r="2698" spans="1:21" x14ac:dyDescent="0.25">
      <c r="A2698" s="35">
        <v>5464</v>
      </c>
      <c r="B2698" s="36">
        <v>333</v>
      </c>
      <c r="C2698" s="36">
        <v>20004943</v>
      </c>
      <c r="D2698" s="36">
        <v>100718</v>
      </c>
      <c r="E2698" s="36">
        <v>30200076</v>
      </c>
      <c r="F2698" s="36" t="s">
        <v>169</v>
      </c>
      <c r="G2698" s="37" t="s">
        <v>2786</v>
      </c>
      <c r="H2698" s="38">
        <v>36707</v>
      </c>
      <c r="I2698" s="39">
        <v>85</v>
      </c>
      <c r="J2698" s="74">
        <v>8135</v>
      </c>
      <c r="K2698" s="45">
        <v>1</v>
      </c>
      <c r="L2698" s="41">
        <f t="shared" si="361"/>
        <v>8135</v>
      </c>
      <c r="M2698" s="39">
        <v>85</v>
      </c>
      <c r="N2698" s="42">
        <f t="shared" si="362"/>
        <v>14.997946611909651</v>
      </c>
      <c r="O2698" s="43">
        <f t="shared" si="363"/>
        <v>95.705882352941174</v>
      </c>
      <c r="P2698" s="44">
        <f t="shared" si="364"/>
        <v>1435.3917139751177</v>
      </c>
      <c r="Q2698" s="44">
        <f t="shared" si="365"/>
        <v>6699.6082860248825</v>
      </c>
      <c r="R2698" s="44" t="e">
        <f>VLOOKUP(S2698,Sheet8!B:C,2,0)</f>
        <v>#N/A</v>
      </c>
      <c r="S2698" s="6" t="s">
        <v>12121</v>
      </c>
      <c r="T2698" s="6" t="e">
        <f>VLOOKUP(U2698,'17-1'!J:K,2,0)</f>
        <v>#N/A</v>
      </c>
      <c r="U2698" s="6" t="s">
        <v>36899</v>
      </c>
    </row>
    <row r="2699" spans="1:21" x14ac:dyDescent="0.25">
      <c r="A2699" s="35">
        <v>5707</v>
      </c>
      <c r="B2699" s="36">
        <v>333</v>
      </c>
      <c r="C2699" s="36">
        <v>20005945</v>
      </c>
      <c r="D2699" s="36">
        <v>100718</v>
      </c>
      <c r="E2699" s="36">
        <v>30200003</v>
      </c>
      <c r="F2699" s="36" t="s">
        <v>41</v>
      </c>
      <c r="G2699" s="37" t="s">
        <v>2786</v>
      </c>
      <c r="H2699" s="38">
        <v>36707</v>
      </c>
      <c r="I2699" s="39">
        <v>85</v>
      </c>
      <c r="J2699" s="74">
        <v>12092</v>
      </c>
      <c r="K2699" s="45">
        <v>1</v>
      </c>
      <c r="L2699" s="41">
        <f t="shared" si="361"/>
        <v>12092</v>
      </c>
      <c r="M2699" s="39">
        <v>85</v>
      </c>
      <c r="N2699" s="42">
        <f t="shared" si="362"/>
        <v>14.997946611909651</v>
      </c>
      <c r="O2699" s="43">
        <f t="shared" si="363"/>
        <v>142.25882352941176</v>
      </c>
      <c r="P2699" s="44">
        <f t="shared" si="364"/>
        <v>2133.5902403671944</v>
      </c>
      <c r="Q2699" s="44">
        <f t="shared" si="365"/>
        <v>9958.4097596328065</v>
      </c>
      <c r="R2699" s="44" t="e">
        <f>VLOOKUP(S2699,Sheet8!B:C,2,0)</f>
        <v>#N/A</v>
      </c>
      <c r="S2699" s="6" t="s">
        <v>12122</v>
      </c>
      <c r="T2699" s="6" t="e">
        <f>VLOOKUP(U2699,'17-1'!J:K,2,0)</f>
        <v>#N/A</v>
      </c>
      <c r="U2699" s="6" t="s">
        <v>36900</v>
      </c>
    </row>
    <row r="2700" spans="1:21" x14ac:dyDescent="0.25">
      <c r="A2700" s="35">
        <v>7390</v>
      </c>
      <c r="B2700" s="36">
        <v>371</v>
      </c>
      <c r="C2700" s="36">
        <v>20000735</v>
      </c>
      <c r="D2700" s="36">
        <v>100719</v>
      </c>
      <c r="E2700" s="36">
        <v>30200033</v>
      </c>
      <c r="F2700" s="36" t="s">
        <v>37</v>
      </c>
      <c r="G2700" s="37" t="s">
        <v>2786</v>
      </c>
      <c r="H2700" s="38">
        <v>36707</v>
      </c>
      <c r="I2700" s="39">
        <v>85</v>
      </c>
      <c r="J2700" s="74">
        <v>10270</v>
      </c>
      <c r="K2700" s="45">
        <v>1</v>
      </c>
      <c r="L2700" s="41">
        <f t="shared" si="361"/>
        <v>10270</v>
      </c>
      <c r="M2700" s="39">
        <v>85</v>
      </c>
      <c r="N2700" s="42">
        <f t="shared" si="362"/>
        <v>14.997946611909651</v>
      </c>
      <c r="O2700" s="43">
        <f t="shared" si="363"/>
        <v>120.82352941176471</v>
      </c>
      <c r="P2700" s="44">
        <f t="shared" si="364"/>
        <v>1812.1048435801424</v>
      </c>
      <c r="Q2700" s="44">
        <f t="shared" si="365"/>
        <v>8457.8951564198578</v>
      </c>
      <c r="R2700" s="44" t="e">
        <f>VLOOKUP(S2700,Sheet8!B:C,2,0)</f>
        <v>#N/A</v>
      </c>
      <c r="S2700" s="6" t="s">
        <v>12123</v>
      </c>
      <c r="T2700" s="6" t="e">
        <f>VLOOKUP(U2700,'17-1'!J:K,2,0)</f>
        <v>#N/A</v>
      </c>
      <c r="U2700" s="6" t="s">
        <v>36901</v>
      </c>
    </row>
    <row r="2701" spans="1:21" x14ac:dyDescent="0.25">
      <c r="A2701" s="35">
        <v>7601</v>
      </c>
      <c r="B2701" s="36">
        <v>371</v>
      </c>
      <c r="C2701" s="36">
        <v>20001216</v>
      </c>
      <c r="D2701" s="36">
        <v>100719</v>
      </c>
      <c r="E2701" s="36">
        <v>30200072</v>
      </c>
      <c r="F2701" s="36" t="s">
        <v>165</v>
      </c>
      <c r="G2701" s="37" t="s">
        <v>2786</v>
      </c>
      <c r="H2701" s="38">
        <v>36707</v>
      </c>
      <c r="I2701" s="39">
        <v>85</v>
      </c>
      <c r="J2701" s="74">
        <v>4456</v>
      </c>
      <c r="K2701" s="45">
        <v>1</v>
      </c>
      <c r="L2701" s="41">
        <f t="shared" si="361"/>
        <v>4456</v>
      </c>
      <c r="M2701" s="39">
        <v>85</v>
      </c>
      <c r="N2701" s="42">
        <f t="shared" si="362"/>
        <v>14.997946611909651</v>
      </c>
      <c r="O2701" s="43">
        <f t="shared" si="363"/>
        <v>52.423529411764704</v>
      </c>
      <c r="P2701" s="44">
        <f t="shared" si="364"/>
        <v>786.24529532552231</v>
      </c>
      <c r="Q2701" s="44">
        <f t="shared" si="365"/>
        <v>3669.7547046744776</v>
      </c>
      <c r="R2701" s="44" t="e">
        <f>VLOOKUP(S2701,Sheet8!B:C,2,0)</f>
        <v>#N/A</v>
      </c>
      <c r="S2701" s="6" t="s">
        <v>12124</v>
      </c>
      <c r="T2701" s="6" t="e">
        <f>VLOOKUP(U2701,'17-1'!J:K,2,0)</f>
        <v>#N/A</v>
      </c>
      <c r="U2701" s="6" t="s">
        <v>36902</v>
      </c>
    </row>
    <row r="2702" spans="1:21" x14ac:dyDescent="0.25">
      <c r="A2702" s="35">
        <v>7780</v>
      </c>
      <c r="B2702" s="36">
        <v>371</v>
      </c>
      <c r="C2702" s="36">
        <v>20001979</v>
      </c>
      <c r="D2702" s="36">
        <v>100719</v>
      </c>
      <c r="E2702" s="36">
        <v>30200028</v>
      </c>
      <c r="F2702" s="36" t="s">
        <v>18</v>
      </c>
      <c r="G2702" s="37" t="s">
        <v>2786</v>
      </c>
      <c r="H2702" s="38">
        <v>36707</v>
      </c>
      <c r="I2702" s="39">
        <v>85</v>
      </c>
      <c r="J2702" s="74">
        <v>1497</v>
      </c>
      <c r="K2702" s="45">
        <v>1</v>
      </c>
      <c r="L2702" s="41">
        <f t="shared" si="361"/>
        <v>1497</v>
      </c>
      <c r="M2702" s="39">
        <v>85</v>
      </c>
      <c r="N2702" s="42">
        <f t="shared" si="362"/>
        <v>14.997946611909651</v>
      </c>
      <c r="O2702" s="43">
        <f t="shared" si="363"/>
        <v>17.611764705882354</v>
      </c>
      <c r="P2702" s="44">
        <f t="shared" si="364"/>
        <v>264.14030680033818</v>
      </c>
      <c r="Q2702" s="44">
        <f t="shared" si="365"/>
        <v>1232.8596931996617</v>
      </c>
      <c r="R2702" s="44" t="e">
        <f>VLOOKUP(S2702,Sheet8!B:C,2,0)</f>
        <v>#N/A</v>
      </c>
      <c r="S2702" s="6" t="s">
        <v>12125</v>
      </c>
      <c r="T2702" s="6" t="e">
        <f>VLOOKUP(U2702,'17-1'!J:K,2,0)</f>
        <v>#N/A</v>
      </c>
      <c r="U2702" s="6" t="s">
        <v>36903</v>
      </c>
    </row>
    <row r="2703" spans="1:21" x14ac:dyDescent="0.25">
      <c r="A2703" s="35">
        <v>7815</v>
      </c>
      <c r="B2703" s="36">
        <v>371</v>
      </c>
      <c r="C2703" s="36">
        <v>20003282</v>
      </c>
      <c r="D2703" s="36">
        <v>100719</v>
      </c>
      <c r="E2703" s="36">
        <v>30200054</v>
      </c>
      <c r="F2703" s="36" t="s">
        <v>42</v>
      </c>
      <c r="G2703" s="37" t="s">
        <v>2786</v>
      </c>
      <c r="H2703" s="38">
        <v>36707</v>
      </c>
      <c r="I2703" s="39">
        <v>85</v>
      </c>
      <c r="J2703" s="74">
        <v>17311</v>
      </c>
      <c r="K2703" s="45">
        <v>1</v>
      </c>
      <c r="L2703" s="41">
        <f t="shared" si="361"/>
        <v>17311</v>
      </c>
      <c r="M2703" s="39">
        <v>85</v>
      </c>
      <c r="N2703" s="42">
        <f t="shared" si="362"/>
        <v>14.997946611909651</v>
      </c>
      <c r="O2703" s="43">
        <f t="shared" si="363"/>
        <v>203.65882352941176</v>
      </c>
      <c r="P2703" s="44">
        <f t="shared" si="364"/>
        <v>3054.4641623384468</v>
      </c>
      <c r="Q2703" s="44">
        <f t="shared" si="365"/>
        <v>14256.535837661553</v>
      </c>
      <c r="R2703" s="44" t="e">
        <f>VLOOKUP(S2703,Sheet8!B:C,2,0)</f>
        <v>#N/A</v>
      </c>
      <c r="S2703" s="6" t="s">
        <v>12126</v>
      </c>
      <c r="T2703" s="6" t="e">
        <f>VLOOKUP(U2703,'17-1'!J:K,2,0)</f>
        <v>#N/A</v>
      </c>
      <c r="U2703" s="6" t="s">
        <v>36904</v>
      </c>
    </row>
    <row r="2704" spans="1:21" x14ac:dyDescent="0.25">
      <c r="A2704" s="35">
        <v>7874</v>
      </c>
      <c r="B2704" s="36">
        <v>371</v>
      </c>
      <c r="C2704" s="36">
        <v>20003781</v>
      </c>
      <c r="D2704" s="36">
        <v>100719</v>
      </c>
      <c r="E2704" s="36">
        <v>30200085</v>
      </c>
      <c r="F2704" s="36" t="s">
        <v>29</v>
      </c>
      <c r="G2704" s="37" t="s">
        <v>2786</v>
      </c>
      <c r="H2704" s="38">
        <v>36707</v>
      </c>
      <c r="I2704" s="39">
        <v>85</v>
      </c>
      <c r="J2704" s="74">
        <v>12596</v>
      </c>
      <c r="K2704" s="45">
        <v>1</v>
      </c>
      <c r="L2704" s="41">
        <f t="shared" si="361"/>
        <v>12596</v>
      </c>
      <c r="M2704" s="39">
        <v>85</v>
      </c>
      <c r="N2704" s="42">
        <f t="shared" si="362"/>
        <v>14.997946611909651</v>
      </c>
      <c r="O2704" s="43">
        <f t="shared" si="363"/>
        <v>148.18823529411765</v>
      </c>
      <c r="P2704" s="44">
        <f t="shared" si="364"/>
        <v>2222.5192414542817</v>
      </c>
      <c r="Q2704" s="44">
        <f t="shared" si="365"/>
        <v>10373.480758545718</v>
      </c>
      <c r="R2704" s="44" t="e">
        <f>VLOOKUP(S2704,Sheet8!B:C,2,0)</f>
        <v>#N/A</v>
      </c>
      <c r="S2704" s="6" t="s">
        <v>12127</v>
      </c>
      <c r="T2704" s="6" t="e">
        <f>VLOOKUP(U2704,'17-1'!J:K,2,0)</f>
        <v>#N/A</v>
      </c>
      <c r="U2704" s="6" t="s">
        <v>36905</v>
      </c>
    </row>
    <row r="2705" spans="1:21" x14ac:dyDescent="0.25">
      <c r="A2705" s="35">
        <v>8187</v>
      </c>
      <c r="B2705" s="36">
        <v>371</v>
      </c>
      <c r="C2705" s="36">
        <v>20006213</v>
      </c>
      <c r="D2705" s="36">
        <v>100719</v>
      </c>
      <c r="E2705" s="36">
        <v>30200075</v>
      </c>
      <c r="F2705" s="36" t="s">
        <v>22</v>
      </c>
      <c r="G2705" s="37" t="s">
        <v>2786</v>
      </c>
      <c r="H2705" s="38">
        <v>36707</v>
      </c>
      <c r="I2705" s="39">
        <v>85</v>
      </c>
      <c r="J2705" s="74">
        <v>4127</v>
      </c>
      <c r="K2705" s="45">
        <v>1</v>
      </c>
      <c r="L2705" s="41">
        <f t="shared" si="361"/>
        <v>4127</v>
      </c>
      <c r="M2705" s="39">
        <v>85</v>
      </c>
      <c r="N2705" s="42">
        <f t="shared" si="362"/>
        <v>14.997946611909651</v>
      </c>
      <c r="O2705" s="43">
        <f t="shared" si="363"/>
        <v>48.55294117647059</v>
      </c>
      <c r="P2705" s="44">
        <f t="shared" si="364"/>
        <v>728.19441961589564</v>
      </c>
      <c r="Q2705" s="44">
        <f t="shared" si="365"/>
        <v>3398.8055803841044</v>
      </c>
      <c r="R2705" s="44" t="e">
        <f>VLOOKUP(S2705,Sheet8!B:C,2,0)</f>
        <v>#N/A</v>
      </c>
      <c r="S2705" s="6" t="s">
        <v>12128</v>
      </c>
      <c r="T2705" s="6" t="e">
        <f>VLOOKUP(U2705,'17-1'!J:K,2,0)</f>
        <v>#N/A</v>
      </c>
      <c r="U2705" s="6" t="s">
        <v>36906</v>
      </c>
    </row>
    <row r="2706" spans="1:21" x14ac:dyDescent="0.25">
      <c r="A2706" s="35">
        <v>8203</v>
      </c>
      <c r="B2706" s="36">
        <v>371</v>
      </c>
      <c r="C2706" s="36">
        <v>20006261</v>
      </c>
      <c r="D2706" s="36">
        <v>100719</v>
      </c>
      <c r="E2706" s="36">
        <v>30200088</v>
      </c>
      <c r="F2706" s="36" t="s">
        <v>59</v>
      </c>
      <c r="G2706" s="37" t="s">
        <v>2786</v>
      </c>
      <c r="H2706" s="38">
        <v>36707</v>
      </c>
      <c r="I2706" s="39">
        <v>85</v>
      </c>
      <c r="J2706" s="74">
        <v>2001</v>
      </c>
      <c r="K2706" s="45">
        <v>1</v>
      </c>
      <c r="L2706" s="41">
        <f t="shared" si="361"/>
        <v>2001</v>
      </c>
      <c r="M2706" s="39">
        <v>85</v>
      </c>
      <c r="N2706" s="42">
        <f t="shared" si="362"/>
        <v>14.997946611909651</v>
      </c>
      <c r="O2706" s="43">
        <f t="shared" si="363"/>
        <v>23.541176470588237</v>
      </c>
      <c r="P2706" s="44">
        <f t="shared" si="364"/>
        <v>353.06930788742602</v>
      </c>
      <c r="Q2706" s="44">
        <f t="shared" si="365"/>
        <v>1647.930692112574</v>
      </c>
      <c r="R2706" s="44" t="e">
        <f>VLOOKUP(S2706,Sheet8!B:C,2,0)</f>
        <v>#N/A</v>
      </c>
      <c r="S2706" s="6" t="s">
        <v>12129</v>
      </c>
      <c r="T2706" s="6" t="e">
        <f>VLOOKUP(U2706,'17-1'!J:K,2,0)</f>
        <v>#N/A</v>
      </c>
      <c r="U2706" s="6" t="s">
        <v>36907</v>
      </c>
    </row>
    <row r="2707" spans="1:21" x14ac:dyDescent="0.25">
      <c r="A2707" s="35">
        <v>8624</v>
      </c>
      <c r="B2707" s="36">
        <v>380</v>
      </c>
      <c r="C2707" s="36">
        <v>20005188</v>
      </c>
      <c r="D2707" s="36">
        <v>100719</v>
      </c>
      <c r="E2707" s="36">
        <v>30200001</v>
      </c>
      <c r="F2707" s="36" t="s">
        <v>227</v>
      </c>
      <c r="G2707" s="37" t="s">
        <v>2786</v>
      </c>
      <c r="H2707" s="38">
        <v>36707</v>
      </c>
      <c r="I2707" s="39">
        <v>85</v>
      </c>
      <c r="J2707" s="74">
        <v>17678</v>
      </c>
      <c r="K2707" s="45">
        <v>1</v>
      </c>
      <c r="L2707" s="41">
        <f t="shared" si="361"/>
        <v>17678</v>
      </c>
      <c r="M2707" s="39">
        <v>85</v>
      </c>
      <c r="N2707" s="42">
        <f t="shared" si="362"/>
        <v>14.997946611909651</v>
      </c>
      <c r="O2707" s="43">
        <f t="shared" si="363"/>
        <v>207.97647058823529</v>
      </c>
      <c r="P2707" s="44">
        <f t="shared" si="364"/>
        <v>3119.220002415751</v>
      </c>
      <c r="Q2707" s="44">
        <f t="shared" si="365"/>
        <v>14558.77999758425</v>
      </c>
      <c r="R2707" s="44" t="e">
        <f>VLOOKUP(S2707,Sheet8!B:C,2,0)</f>
        <v>#N/A</v>
      </c>
      <c r="S2707" s="6" t="s">
        <v>12130</v>
      </c>
      <c r="T2707" s="6" t="e">
        <f>VLOOKUP(U2707,'17-1'!J:K,2,0)</f>
        <v>#N/A</v>
      </c>
      <c r="U2707" s="6" t="s">
        <v>36908</v>
      </c>
    </row>
    <row r="2708" spans="1:21" x14ac:dyDescent="0.25">
      <c r="A2708" s="35">
        <v>635</v>
      </c>
      <c r="B2708" s="36">
        <v>304</v>
      </c>
      <c r="C2708" s="36">
        <v>10000685</v>
      </c>
      <c r="D2708" s="36">
        <v>100718</v>
      </c>
      <c r="E2708" s="36">
        <v>30200013</v>
      </c>
      <c r="F2708" s="36" t="s">
        <v>50</v>
      </c>
      <c r="G2708" s="37" t="s">
        <v>2946</v>
      </c>
      <c r="H2708" s="38">
        <v>37986</v>
      </c>
      <c r="I2708" s="39">
        <v>85</v>
      </c>
      <c r="J2708" s="74">
        <v>59710.080000000002</v>
      </c>
      <c r="K2708" s="45">
        <v>1</v>
      </c>
      <c r="L2708" s="41">
        <f t="shared" si="361"/>
        <v>59710.080000000002</v>
      </c>
      <c r="M2708" s="39">
        <v>85</v>
      </c>
      <c r="N2708" s="42">
        <f t="shared" si="362"/>
        <v>11.496235455167694</v>
      </c>
      <c r="O2708" s="43">
        <f t="shared" si="363"/>
        <v>702.47152941176478</v>
      </c>
      <c r="P2708" s="44">
        <f t="shared" si="364"/>
        <v>8075.7781026694047</v>
      </c>
      <c r="Q2708" s="44">
        <f t="shared" si="365"/>
        <v>51634.301897330595</v>
      </c>
      <c r="R2708" s="44" t="e">
        <f>VLOOKUP(S2708,Sheet8!B:C,2,0)</f>
        <v>#N/A</v>
      </c>
      <c r="S2708" s="6" t="s">
        <v>12131</v>
      </c>
      <c r="T2708" s="6" t="e">
        <f>VLOOKUP(U2708,'17-1'!J:K,2,0)</f>
        <v>#N/A</v>
      </c>
      <c r="U2708" s="6" t="s">
        <v>36909</v>
      </c>
    </row>
    <row r="2709" spans="1:21" x14ac:dyDescent="0.25">
      <c r="A2709" s="35">
        <v>7962</v>
      </c>
      <c r="B2709" s="36">
        <v>371</v>
      </c>
      <c r="C2709" s="36">
        <v>20004032</v>
      </c>
      <c r="D2709" s="36">
        <v>100719</v>
      </c>
      <c r="E2709" s="36">
        <v>30200039</v>
      </c>
      <c r="F2709" s="36" t="s">
        <v>4961</v>
      </c>
      <c r="G2709" s="37" t="s">
        <v>6496</v>
      </c>
      <c r="H2709" s="38">
        <v>36891</v>
      </c>
      <c r="I2709" s="39">
        <v>15</v>
      </c>
      <c r="J2709" s="74">
        <v>4132.01</v>
      </c>
      <c r="K2709" s="45">
        <v>1</v>
      </c>
      <c r="L2709" s="41">
        <f t="shared" si="361"/>
        <v>4132.01</v>
      </c>
      <c r="M2709" s="39">
        <v>15</v>
      </c>
      <c r="N2709" s="42">
        <f t="shared" si="362"/>
        <v>14.494182067077345</v>
      </c>
      <c r="O2709" s="43">
        <f t="shared" si="363"/>
        <v>275.46733333333333</v>
      </c>
      <c r="P2709" s="44">
        <f t="shared" si="364"/>
        <v>3992.6736828656171</v>
      </c>
      <c r="Q2709" s="44">
        <f t="shared" si="365"/>
        <v>139.33631713438308</v>
      </c>
      <c r="R2709" s="44" t="e">
        <f>VLOOKUP(S2709,Sheet8!B:C,2,0)</f>
        <v>#N/A</v>
      </c>
      <c r="S2709" s="6" t="s">
        <v>12132</v>
      </c>
      <c r="T2709" s="6" t="e">
        <f>VLOOKUP(U2709,'17-1'!J:K,2,0)</f>
        <v>#N/A</v>
      </c>
      <c r="U2709" s="6" t="s">
        <v>36910</v>
      </c>
    </row>
    <row r="2710" spans="1:21" x14ac:dyDescent="0.25">
      <c r="A2710" s="35">
        <v>5694</v>
      </c>
      <c r="B2710" s="36">
        <v>333</v>
      </c>
      <c r="C2710" s="36">
        <v>20005931</v>
      </c>
      <c r="D2710" s="36">
        <v>100718</v>
      </c>
      <c r="E2710" s="36">
        <v>30200041</v>
      </c>
      <c r="F2710" s="36" t="s">
        <v>4992</v>
      </c>
      <c r="G2710" s="37" t="s">
        <v>5117</v>
      </c>
      <c r="H2710" s="38">
        <v>37986</v>
      </c>
      <c r="I2710" s="39">
        <v>65</v>
      </c>
      <c r="J2710" s="74">
        <v>2802.6</v>
      </c>
      <c r="K2710" s="45">
        <v>1</v>
      </c>
      <c r="L2710" s="41">
        <f t="shared" si="361"/>
        <v>2802.6</v>
      </c>
      <c r="M2710" s="39">
        <v>65</v>
      </c>
      <c r="N2710" s="42">
        <f t="shared" si="362"/>
        <v>11.496235455167694</v>
      </c>
      <c r="O2710" s="43">
        <f t="shared" si="363"/>
        <v>43.116923076923072</v>
      </c>
      <c r="P2710" s="44">
        <f t="shared" si="364"/>
        <v>495.68229979466122</v>
      </c>
      <c r="Q2710" s="44">
        <f t="shared" si="365"/>
        <v>2306.9177002053389</v>
      </c>
      <c r="R2710" s="44" t="e">
        <f>VLOOKUP(S2710,Sheet8!B:C,2,0)</f>
        <v>#N/A</v>
      </c>
      <c r="S2710" s="6" t="s">
        <v>12133</v>
      </c>
      <c r="T2710" s="6" t="e">
        <f>VLOOKUP(U2710,'17-1'!J:K,2,0)</f>
        <v>#N/A</v>
      </c>
      <c r="U2710" s="6" t="s">
        <v>36911</v>
      </c>
    </row>
    <row r="2711" spans="1:21" x14ac:dyDescent="0.25">
      <c r="A2711" s="35">
        <v>7424</v>
      </c>
      <c r="B2711" s="36">
        <v>371</v>
      </c>
      <c r="C2711" s="36">
        <v>20000843</v>
      </c>
      <c r="D2711" s="36">
        <v>100719</v>
      </c>
      <c r="E2711" s="36">
        <v>30200038</v>
      </c>
      <c r="F2711" s="36" t="s">
        <v>105</v>
      </c>
      <c r="G2711" s="37" t="s">
        <v>2925</v>
      </c>
      <c r="H2711" s="38">
        <v>37986</v>
      </c>
      <c r="I2711" s="39">
        <v>85</v>
      </c>
      <c r="J2711" s="74">
        <v>11678.64</v>
      </c>
      <c r="K2711" s="45">
        <v>1</v>
      </c>
      <c r="L2711" s="41">
        <f t="shared" si="361"/>
        <v>11678.64</v>
      </c>
      <c r="M2711" s="39">
        <v>85</v>
      </c>
      <c r="N2711" s="42">
        <f t="shared" si="362"/>
        <v>11.496235455167694</v>
      </c>
      <c r="O2711" s="43">
        <f t="shared" si="363"/>
        <v>137.39576470588236</v>
      </c>
      <c r="P2711" s="44">
        <f t="shared" si="364"/>
        <v>1579.5340616016426</v>
      </c>
      <c r="Q2711" s="44">
        <f t="shared" si="365"/>
        <v>10099.105938398357</v>
      </c>
      <c r="R2711" s="44" t="e">
        <f>VLOOKUP(S2711,Sheet8!B:C,2,0)</f>
        <v>#N/A</v>
      </c>
      <c r="S2711" s="6" t="s">
        <v>12134</v>
      </c>
      <c r="T2711" s="6" t="e">
        <f>VLOOKUP(U2711,'17-1'!J:K,2,0)</f>
        <v>#N/A</v>
      </c>
      <c r="U2711" s="6" t="s">
        <v>36912</v>
      </c>
    </row>
    <row r="2712" spans="1:21" x14ac:dyDescent="0.25">
      <c r="A2712" s="35">
        <v>3422</v>
      </c>
      <c r="B2712" s="36">
        <v>330</v>
      </c>
      <c r="C2712" s="36">
        <v>20004389</v>
      </c>
      <c r="D2712" s="36">
        <v>100718</v>
      </c>
      <c r="E2712" s="36">
        <v>30200040</v>
      </c>
      <c r="F2712" s="36" t="s">
        <v>16</v>
      </c>
      <c r="G2712" s="37" t="s">
        <v>2937</v>
      </c>
      <c r="H2712" s="38">
        <v>37986</v>
      </c>
      <c r="I2712" s="39">
        <v>85</v>
      </c>
      <c r="J2712" s="74">
        <v>25909.54</v>
      </c>
      <c r="K2712" s="45">
        <v>1</v>
      </c>
      <c r="L2712" s="41">
        <f t="shared" si="361"/>
        <v>25909.54</v>
      </c>
      <c r="M2712" s="39">
        <v>85</v>
      </c>
      <c r="N2712" s="42">
        <f t="shared" si="362"/>
        <v>11.496235455167694</v>
      </c>
      <c r="O2712" s="43">
        <f t="shared" si="363"/>
        <v>304.81811764705884</v>
      </c>
      <c r="P2712" s="44">
        <f t="shared" si="364"/>
        <v>3504.2608514715953</v>
      </c>
      <c r="Q2712" s="44">
        <f t="shared" si="365"/>
        <v>22405.279148528407</v>
      </c>
      <c r="R2712" s="44" t="e">
        <f>VLOOKUP(S2712,Sheet8!B:C,2,0)</f>
        <v>#N/A</v>
      </c>
      <c r="S2712" s="6" t="s">
        <v>12135</v>
      </c>
      <c r="T2712" s="6" t="e">
        <f>VLOOKUP(U2712,'17-1'!J:K,2,0)</f>
        <v>#N/A</v>
      </c>
      <c r="U2712" s="6" t="s">
        <v>36913</v>
      </c>
    </row>
    <row r="2713" spans="1:21" x14ac:dyDescent="0.25">
      <c r="A2713" s="35">
        <v>3569</v>
      </c>
      <c r="B2713" s="36">
        <v>330</v>
      </c>
      <c r="C2713" s="36">
        <v>20007044</v>
      </c>
      <c r="D2713" s="36">
        <v>100718</v>
      </c>
      <c r="E2713" s="36">
        <v>30200071</v>
      </c>
      <c r="F2713" s="36" t="s">
        <v>43</v>
      </c>
      <c r="G2713" s="37" t="s">
        <v>4841</v>
      </c>
      <c r="H2713" s="38">
        <v>32689</v>
      </c>
      <c r="I2713" s="39">
        <v>15</v>
      </c>
      <c r="J2713" s="74">
        <v>28142</v>
      </c>
      <c r="K2713" s="45">
        <v>1</v>
      </c>
      <c r="L2713" s="41">
        <f t="shared" si="361"/>
        <v>28142</v>
      </c>
      <c r="M2713" s="39">
        <v>15</v>
      </c>
      <c r="N2713" s="42">
        <f t="shared" si="362"/>
        <v>25.998631074606433</v>
      </c>
      <c r="O2713" s="43" t="str">
        <f t="shared" si="363"/>
        <v>--</v>
      </c>
      <c r="P2713" s="44">
        <f t="shared" si="364"/>
        <v>28142</v>
      </c>
      <c r="Q2713" s="44">
        <f t="shared" si="365"/>
        <v>0</v>
      </c>
      <c r="R2713" s="44" t="e">
        <f>VLOOKUP(S2713,Sheet8!B:C,2,0)</f>
        <v>#N/A</v>
      </c>
      <c r="S2713" s="6" t="s">
        <v>12136</v>
      </c>
      <c r="T2713" s="6" t="e">
        <f>VLOOKUP(U2713,'17-1'!J:K,2,0)</f>
        <v>#N/A</v>
      </c>
      <c r="U2713" s="6" t="s">
        <v>36914</v>
      </c>
    </row>
    <row r="2714" spans="1:21" x14ac:dyDescent="0.25">
      <c r="A2714" s="35">
        <v>3901</v>
      </c>
      <c r="B2714" s="36">
        <v>331</v>
      </c>
      <c r="C2714" s="36">
        <v>20001965</v>
      </c>
      <c r="D2714" s="36">
        <v>100718</v>
      </c>
      <c r="E2714" s="36">
        <v>30200039</v>
      </c>
      <c r="F2714" s="36" t="s">
        <v>4961</v>
      </c>
      <c r="G2714" s="37" t="s">
        <v>6499</v>
      </c>
      <c r="H2714" s="38">
        <v>28886</v>
      </c>
      <c r="I2714" s="39">
        <v>15</v>
      </c>
      <c r="J2714" s="74">
        <v>44848</v>
      </c>
      <c r="K2714" s="45">
        <v>1</v>
      </c>
      <c r="L2714" s="41">
        <f t="shared" si="361"/>
        <v>44848</v>
      </c>
      <c r="M2714" s="39">
        <v>15</v>
      </c>
      <c r="N2714" s="42">
        <f t="shared" si="362"/>
        <v>36.410677618069812</v>
      </c>
      <c r="O2714" s="43" t="str">
        <f t="shared" si="363"/>
        <v>--</v>
      </c>
      <c r="P2714" s="44">
        <f t="shared" si="364"/>
        <v>44848</v>
      </c>
      <c r="Q2714" s="44">
        <f t="shared" si="365"/>
        <v>0</v>
      </c>
      <c r="R2714" s="44" t="e">
        <f>VLOOKUP(S2714,Sheet8!B:C,2,0)</f>
        <v>#N/A</v>
      </c>
      <c r="S2714" s="6" t="s">
        <v>12137</v>
      </c>
      <c r="T2714" s="6" t="e">
        <f>VLOOKUP(U2714,'17-1'!J:K,2,0)</f>
        <v>#N/A</v>
      </c>
      <c r="U2714" s="6" t="s">
        <v>36915</v>
      </c>
    </row>
    <row r="2715" spans="1:21" x14ac:dyDescent="0.25">
      <c r="A2715" s="35">
        <v>4795</v>
      </c>
      <c r="B2715" s="36">
        <v>331</v>
      </c>
      <c r="C2715" s="36">
        <v>20006398</v>
      </c>
      <c r="D2715" s="36">
        <v>100718</v>
      </c>
      <c r="E2715" s="36">
        <v>30200039</v>
      </c>
      <c r="F2715" s="36" t="s">
        <v>4961</v>
      </c>
      <c r="G2715" s="37" t="s">
        <v>6497</v>
      </c>
      <c r="H2715" s="38">
        <v>28886</v>
      </c>
      <c r="I2715" s="39">
        <v>15</v>
      </c>
      <c r="J2715" s="74">
        <v>23919</v>
      </c>
      <c r="K2715" s="45">
        <v>1</v>
      </c>
      <c r="L2715" s="41">
        <f t="shared" si="361"/>
        <v>23919</v>
      </c>
      <c r="M2715" s="39">
        <v>15</v>
      </c>
      <c r="N2715" s="42">
        <f t="shared" si="362"/>
        <v>36.410677618069812</v>
      </c>
      <c r="O2715" s="43" t="str">
        <f t="shared" si="363"/>
        <v>--</v>
      </c>
      <c r="P2715" s="44">
        <f t="shared" si="364"/>
        <v>23919</v>
      </c>
      <c r="Q2715" s="44">
        <f t="shared" si="365"/>
        <v>0</v>
      </c>
      <c r="R2715" s="44" t="e">
        <f>VLOOKUP(S2715,Sheet8!B:C,2,0)</f>
        <v>#N/A</v>
      </c>
      <c r="S2715" s="6" t="s">
        <v>12138</v>
      </c>
      <c r="T2715" s="6" t="e">
        <f>VLOOKUP(U2715,'17-1'!J:K,2,0)</f>
        <v>#N/A</v>
      </c>
      <c r="U2715" s="6" t="s">
        <v>36916</v>
      </c>
    </row>
    <row r="2716" spans="1:21" x14ac:dyDescent="0.25">
      <c r="A2716" s="35">
        <v>7589</v>
      </c>
      <c r="B2716" s="36">
        <v>371</v>
      </c>
      <c r="C2716" s="36">
        <v>20001203</v>
      </c>
      <c r="D2716" s="36">
        <v>100719</v>
      </c>
      <c r="E2716" s="36">
        <v>30200040</v>
      </c>
      <c r="F2716" s="36" t="s">
        <v>16</v>
      </c>
      <c r="G2716" s="37" t="s">
        <v>2922</v>
      </c>
      <c r="H2716" s="38">
        <v>38168</v>
      </c>
      <c r="I2716" s="39">
        <v>85</v>
      </c>
      <c r="J2716" s="74">
        <v>10448.89</v>
      </c>
      <c r="K2716" s="45">
        <v>1</v>
      </c>
      <c r="L2716" s="41">
        <f t="shared" si="361"/>
        <v>10448.89</v>
      </c>
      <c r="M2716" s="39">
        <v>85</v>
      </c>
      <c r="N2716" s="42">
        <f t="shared" si="362"/>
        <v>10.997946611909651</v>
      </c>
      <c r="O2716" s="43">
        <f t="shared" si="363"/>
        <v>122.92811764705881</v>
      </c>
      <c r="P2716" s="44">
        <f t="shared" si="364"/>
        <v>1351.9568749849016</v>
      </c>
      <c r="Q2716" s="44">
        <f t="shared" si="365"/>
        <v>9096.9331250150972</v>
      </c>
      <c r="R2716" s="44" t="e">
        <f>VLOOKUP(S2716,Sheet8!B:C,2,0)</f>
        <v>#N/A</v>
      </c>
      <c r="S2716" s="6" t="s">
        <v>12139</v>
      </c>
      <c r="T2716" s="6" t="e">
        <f>VLOOKUP(U2716,'17-1'!J:K,2,0)</f>
        <v>#N/A</v>
      </c>
      <c r="U2716" s="6" t="s">
        <v>36917</v>
      </c>
    </row>
    <row r="2717" spans="1:21" x14ac:dyDescent="0.25">
      <c r="A2717" s="35">
        <v>1620</v>
      </c>
      <c r="B2717" s="36">
        <v>310</v>
      </c>
      <c r="C2717" s="36">
        <v>20006533</v>
      </c>
      <c r="D2717" s="36">
        <v>100718</v>
      </c>
      <c r="E2717" s="36">
        <v>30200033</v>
      </c>
      <c r="F2717" s="36" t="s">
        <v>37</v>
      </c>
      <c r="G2717" s="37" t="s">
        <v>3338</v>
      </c>
      <c r="H2717" s="38">
        <v>38168</v>
      </c>
      <c r="I2717" s="39">
        <v>85</v>
      </c>
      <c r="J2717" s="74">
        <v>1375.23</v>
      </c>
      <c r="K2717" s="45">
        <v>1</v>
      </c>
      <c r="L2717" s="41">
        <f t="shared" si="361"/>
        <v>1375.23</v>
      </c>
      <c r="M2717" s="39">
        <v>85</v>
      </c>
      <c r="N2717" s="42">
        <f t="shared" si="362"/>
        <v>10.997946611909651</v>
      </c>
      <c r="O2717" s="43">
        <f t="shared" si="363"/>
        <v>16.179176470588235</v>
      </c>
      <c r="P2717" s="44">
        <f t="shared" si="364"/>
        <v>177.93771904819423</v>
      </c>
      <c r="Q2717" s="44">
        <f t="shared" si="365"/>
        <v>1197.2922809518059</v>
      </c>
      <c r="R2717" s="44" t="e">
        <f>VLOOKUP(S2717,Sheet8!B:C,2,0)</f>
        <v>#N/A</v>
      </c>
      <c r="S2717" s="6" t="s">
        <v>12140</v>
      </c>
      <c r="T2717" s="6" t="e">
        <f>VLOOKUP(U2717,'17-1'!J:K,2,0)</f>
        <v>#N/A</v>
      </c>
      <c r="U2717" s="6" t="s">
        <v>36918</v>
      </c>
    </row>
    <row r="2718" spans="1:21" x14ac:dyDescent="0.25">
      <c r="A2718" s="35">
        <v>835</v>
      </c>
      <c r="B2718" s="36">
        <v>307</v>
      </c>
      <c r="C2718" s="36">
        <v>20001461</v>
      </c>
      <c r="D2718" s="36">
        <v>100718</v>
      </c>
      <c r="E2718" s="36">
        <v>30200038</v>
      </c>
      <c r="F2718" s="36" t="s">
        <v>105</v>
      </c>
      <c r="G2718" s="37" t="s">
        <v>2931</v>
      </c>
      <c r="H2718" s="38">
        <v>38168</v>
      </c>
      <c r="I2718" s="39">
        <v>85</v>
      </c>
      <c r="J2718" s="74">
        <v>18097.419999999998</v>
      </c>
      <c r="K2718" s="45">
        <v>1</v>
      </c>
      <c r="L2718" s="41">
        <f t="shared" si="361"/>
        <v>18097.419999999998</v>
      </c>
      <c r="M2718" s="39">
        <v>85</v>
      </c>
      <c r="N2718" s="42">
        <f t="shared" si="362"/>
        <v>10.997946611909651</v>
      </c>
      <c r="O2718" s="43">
        <f t="shared" si="363"/>
        <v>212.91082352941174</v>
      </c>
      <c r="P2718" s="44">
        <f t="shared" si="364"/>
        <v>2341.5818702741876</v>
      </c>
      <c r="Q2718" s="44">
        <f t="shared" si="365"/>
        <v>15755.838129725811</v>
      </c>
      <c r="R2718" s="44" t="e">
        <f>VLOOKUP(S2718,Sheet8!B:C,2,0)</f>
        <v>#N/A</v>
      </c>
      <c r="S2718" s="6" t="s">
        <v>12141</v>
      </c>
      <c r="T2718" s="6" t="e">
        <f>VLOOKUP(U2718,'17-1'!J:K,2,0)</f>
        <v>#N/A</v>
      </c>
      <c r="U2718" s="6" t="s">
        <v>36919</v>
      </c>
    </row>
    <row r="2719" spans="1:21" x14ac:dyDescent="0.25">
      <c r="A2719" s="35">
        <v>677</v>
      </c>
      <c r="B2719" s="36">
        <v>304</v>
      </c>
      <c r="C2719" s="36">
        <v>10000736</v>
      </c>
      <c r="D2719" s="36">
        <v>100718</v>
      </c>
      <c r="E2719" s="36">
        <v>30200096</v>
      </c>
      <c r="F2719" s="36" t="s">
        <v>4767</v>
      </c>
      <c r="G2719" s="37" t="s">
        <v>4769</v>
      </c>
      <c r="H2719" s="38">
        <v>41982</v>
      </c>
      <c r="I2719" s="39">
        <v>5</v>
      </c>
      <c r="J2719" s="74">
        <v>2995</v>
      </c>
      <c r="K2719" s="45">
        <v>1</v>
      </c>
      <c r="L2719" s="41">
        <f t="shared" si="361"/>
        <v>2995</v>
      </c>
      <c r="M2719" s="39">
        <v>5</v>
      </c>
      <c r="N2719" s="42">
        <f t="shared" si="362"/>
        <v>0.55578370978781655</v>
      </c>
      <c r="O2719" s="43">
        <f t="shared" si="363"/>
        <v>599</v>
      </c>
      <c r="P2719" s="44">
        <f t="shared" si="364"/>
        <v>332.91444216290211</v>
      </c>
      <c r="Q2719" s="44">
        <f t="shared" si="365"/>
        <v>2662.0855578370979</v>
      </c>
      <c r="R2719" s="44" t="e">
        <f>VLOOKUP(S2719,Sheet8!B:C,2,0)</f>
        <v>#N/A</v>
      </c>
      <c r="S2719" s="6" t="s">
        <v>12142</v>
      </c>
      <c r="T2719" s="6" t="e">
        <f>VLOOKUP(U2719,'17-1'!J:K,2,0)</f>
        <v>#N/A</v>
      </c>
      <c r="U2719" s="6" t="s">
        <v>36920</v>
      </c>
    </row>
    <row r="2720" spans="1:21" x14ac:dyDescent="0.25">
      <c r="A2720" s="35">
        <v>1150</v>
      </c>
      <c r="B2720" s="36">
        <v>310</v>
      </c>
      <c r="C2720" s="36">
        <v>20000378</v>
      </c>
      <c r="D2720" s="36">
        <v>100718</v>
      </c>
      <c r="E2720" s="36">
        <v>30200003</v>
      </c>
      <c r="F2720" s="36" t="s">
        <v>41</v>
      </c>
      <c r="G2720" s="37" t="s">
        <v>4448</v>
      </c>
      <c r="H2720" s="38">
        <v>38748</v>
      </c>
      <c r="I2720" s="39">
        <v>20</v>
      </c>
      <c r="J2720" s="74">
        <v>1057.22</v>
      </c>
      <c r="K2720" s="111">
        <v>0</v>
      </c>
      <c r="L2720" s="59">
        <f>J2720*K2720</f>
        <v>0</v>
      </c>
      <c r="M2720" s="39">
        <v>20</v>
      </c>
      <c r="N2720" s="42">
        <f t="shared" si="362"/>
        <v>9.4099931553730318</v>
      </c>
      <c r="O2720" s="43">
        <f t="shared" si="363"/>
        <v>0</v>
      </c>
      <c r="P2720" s="44">
        <f t="shared" si="364"/>
        <v>0</v>
      </c>
      <c r="Q2720" s="44" t="str">
        <f t="shared" si="365"/>
        <v xml:space="preserve"> </v>
      </c>
      <c r="R2720" s="44" t="str">
        <f>VLOOKUP(S2720,Sheet8!B:C,2,0)</f>
        <v>GOTCHA</v>
      </c>
      <c r="S2720" s="6" t="s">
        <v>8477</v>
      </c>
      <c r="T2720" s="6" t="str">
        <f>VLOOKUP(U2720,'17-1'!J:K,2,0)</f>
        <v>IM HERE</v>
      </c>
      <c r="U2720" s="6" t="s">
        <v>28312</v>
      </c>
    </row>
    <row r="2721" spans="1:21" x14ac:dyDescent="0.25">
      <c r="A2721" s="35">
        <v>2920</v>
      </c>
      <c r="B2721" s="36">
        <v>320</v>
      </c>
      <c r="C2721" s="36">
        <v>20004287</v>
      </c>
      <c r="D2721" s="36">
        <v>100718</v>
      </c>
      <c r="E2721" s="36">
        <v>30200033</v>
      </c>
      <c r="F2721" s="36" t="s">
        <v>37</v>
      </c>
      <c r="G2721" s="37" t="s">
        <v>4925</v>
      </c>
      <c r="H2721" s="38">
        <v>36981</v>
      </c>
      <c r="I2721" s="39">
        <v>15</v>
      </c>
      <c r="J2721" s="74">
        <v>537.92999999999995</v>
      </c>
      <c r="K2721" s="45">
        <v>1</v>
      </c>
      <c r="L2721" s="41">
        <f>J2721*K2721</f>
        <v>537.92999999999995</v>
      </c>
      <c r="M2721" s="39">
        <v>15</v>
      </c>
      <c r="N2721" s="42">
        <f t="shared" si="362"/>
        <v>14.247775496235455</v>
      </c>
      <c r="O2721" s="43">
        <f t="shared" si="363"/>
        <v>35.861999999999995</v>
      </c>
      <c r="P2721" s="44">
        <f t="shared" si="364"/>
        <v>510.95372484599585</v>
      </c>
      <c r="Q2721" s="44">
        <f t="shared" si="365"/>
        <v>26.976275154004099</v>
      </c>
      <c r="R2721" s="44" t="e">
        <f>VLOOKUP(S2721,Sheet8!B:C,2,0)</f>
        <v>#N/A</v>
      </c>
      <c r="S2721" s="6" t="s">
        <v>12143</v>
      </c>
      <c r="T2721" s="6" t="e">
        <f>VLOOKUP(U2721,'17-1'!J:K,2,0)</f>
        <v>#N/A</v>
      </c>
      <c r="U2721" s="6" t="s">
        <v>36921</v>
      </c>
    </row>
    <row r="2722" spans="1:21" x14ac:dyDescent="0.25">
      <c r="A2722" s="35">
        <v>2269</v>
      </c>
      <c r="B2722" s="36">
        <v>311</v>
      </c>
      <c r="C2722" s="36">
        <v>20006321</v>
      </c>
      <c r="D2722" s="36">
        <v>100718</v>
      </c>
      <c r="E2722" s="36">
        <v>30200054</v>
      </c>
      <c r="F2722" s="36" t="s">
        <v>42</v>
      </c>
      <c r="G2722" s="37" t="s">
        <v>4341</v>
      </c>
      <c r="H2722" s="38">
        <v>39538</v>
      </c>
      <c r="I2722" s="39">
        <v>45</v>
      </c>
      <c r="J2722" s="74">
        <v>185.75</v>
      </c>
      <c r="K2722" s="111">
        <v>0</v>
      </c>
      <c r="L2722" s="59">
        <f t="shared" ref="L2722:L2725" si="366">J2722*K2722</f>
        <v>0</v>
      </c>
      <c r="M2722" s="39">
        <v>45</v>
      </c>
      <c r="N2722" s="42">
        <f t="shared" si="362"/>
        <v>7.2470910335386725</v>
      </c>
      <c r="O2722" s="43">
        <f t="shared" si="363"/>
        <v>0</v>
      </c>
      <c r="P2722" s="44">
        <f t="shared" si="364"/>
        <v>0</v>
      </c>
      <c r="Q2722" s="44" t="str">
        <f t="shared" si="365"/>
        <v xml:space="preserve"> </v>
      </c>
      <c r="R2722" s="44" t="str">
        <f>VLOOKUP(S2722,Sheet8!B:C,2,0)</f>
        <v>GOTCHA</v>
      </c>
      <c r="S2722" s="6" t="s">
        <v>10124</v>
      </c>
      <c r="T2722" s="6" t="str">
        <f>VLOOKUP(U2722,'17-1'!J:K,2,0)</f>
        <v>IM HERE</v>
      </c>
      <c r="U2722" s="6" t="s">
        <v>29964</v>
      </c>
    </row>
    <row r="2723" spans="1:21" x14ac:dyDescent="0.25">
      <c r="A2723" s="35">
        <v>2611</v>
      </c>
      <c r="B2723" s="36">
        <v>311</v>
      </c>
      <c r="C2723" s="36">
        <v>20008170</v>
      </c>
      <c r="D2723" s="36">
        <v>100718</v>
      </c>
      <c r="E2723" s="36">
        <v>30200036</v>
      </c>
      <c r="F2723" s="36" t="s">
        <v>48</v>
      </c>
      <c r="G2723" s="37" t="s">
        <v>3754</v>
      </c>
      <c r="H2723" s="38">
        <v>38564</v>
      </c>
      <c r="I2723" s="39">
        <v>45</v>
      </c>
      <c r="J2723" s="74">
        <v>98.97</v>
      </c>
      <c r="K2723" s="111">
        <v>0</v>
      </c>
      <c r="L2723" s="59">
        <f t="shared" si="366"/>
        <v>0</v>
      </c>
      <c r="M2723" s="39">
        <v>45</v>
      </c>
      <c r="N2723" s="42">
        <f t="shared" ref="N2723:N2786" si="367">IF(M2723=" "," ",IF(+H2723&lt;=367," ",($C$6-H2723)/365.25))</f>
        <v>9.9137577002053394</v>
      </c>
      <c r="O2723" s="43">
        <f t="shared" ref="O2723:O2786" si="368">IF(+N2723&gt;=M2723,"--",L2723/M2723)</f>
        <v>0</v>
      </c>
      <c r="P2723" s="44">
        <f t="shared" ref="P2723:P2786" si="369">IF(+N2723/M2723&gt;1,L2723,L2723*N2723/M2723)</f>
        <v>0</v>
      </c>
      <c r="Q2723" s="44" t="str">
        <f t="shared" ref="Q2723:Q2786" si="370">IF(+L2723=0," ",IF(+L2723-P2723&lt;=0,0,(L2723-P2723)))</f>
        <v xml:space="preserve"> </v>
      </c>
      <c r="R2723" s="44" t="str">
        <f>VLOOKUP(S2723,Sheet8!B:C,2,0)</f>
        <v>GOTCHA</v>
      </c>
      <c r="S2723" s="6" t="s">
        <v>7870</v>
      </c>
      <c r="T2723" s="6" t="str">
        <f>VLOOKUP(U2723,'17-1'!J:K,2,0)</f>
        <v>IM HERE</v>
      </c>
      <c r="U2723" s="6" t="s">
        <v>27618</v>
      </c>
    </row>
    <row r="2724" spans="1:21" x14ac:dyDescent="0.25">
      <c r="A2724" s="35">
        <v>2629</v>
      </c>
      <c r="B2724" s="36">
        <v>311</v>
      </c>
      <c r="C2724" s="36">
        <v>20008235</v>
      </c>
      <c r="D2724" s="36">
        <v>100718</v>
      </c>
      <c r="E2724" s="36">
        <v>30200044</v>
      </c>
      <c r="F2724" s="36" t="s">
        <v>45</v>
      </c>
      <c r="G2724" s="37" t="s">
        <v>3801</v>
      </c>
      <c r="H2724" s="38">
        <v>38717</v>
      </c>
      <c r="I2724" s="39">
        <v>45</v>
      </c>
      <c r="J2724" s="74">
        <v>51.39</v>
      </c>
      <c r="K2724" s="111">
        <v>0</v>
      </c>
      <c r="L2724" s="59">
        <f t="shared" si="366"/>
        <v>0</v>
      </c>
      <c r="M2724" s="39">
        <v>45</v>
      </c>
      <c r="N2724" s="42">
        <f t="shared" si="367"/>
        <v>9.4948665297741268</v>
      </c>
      <c r="O2724" s="43">
        <f t="shared" si="368"/>
        <v>0</v>
      </c>
      <c r="P2724" s="44">
        <f t="shared" si="369"/>
        <v>0</v>
      </c>
      <c r="Q2724" s="44" t="str">
        <f t="shared" si="370"/>
        <v xml:space="preserve"> </v>
      </c>
      <c r="R2724" s="44" t="str">
        <f>VLOOKUP(S2724,Sheet8!B:C,2,0)</f>
        <v>GOTCHA</v>
      </c>
      <c r="S2724" s="6" t="s">
        <v>8388</v>
      </c>
      <c r="T2724" s="6" t="str">
        <f>VLOOKUP(U2724,'17-1'!J:K,2,0)</f>
        <v>IM HERE</v>
      </c>
      <c r="U2724" s="6" t="s">
        <v>28223</v>
      </c>
    </row>
    <row r="2725" spans="1:21" x14ac:dyDescent="0.25">
      <c r="A2725" s="35">
        <v>1026</v>
      </c>
      <c r="B2725" s="36">
        <v>307</v>
      </c>
      <c r="C2725" s="36">
        <v>20003845</v>
      </c>
      <c r="D2725" s="36">
        <v>100718</v>
      </c>
      <c r="E2725" s="36">
        <v>30200080</v>
      </c>
      <c r="F2725" s="36" t="s">
        <v>51</v>
      </c>
      <c r="G2725" s="37" t="s">
        <v>810</v>
      </c>
      <c r="H2725" s="38">
        <v>38717</v>
      </c>
      <c r="I2725" s="39">
        <v>46</v>
      </c>
      <c r="J2725" s="74">
        <v>244603.65</v>
      </c>
      <c r="K2725" s="111">
        <v>0</v>
      </c>
      <c r="L2725" s="59">
        <f t="shared" si="366"/>
        <v>0</v>
      </c>
      <c r="M2725" s="39">
        <v>46</v>
      </c>
      <c r="N2725" s="42">
        <f t="shared" si="367"/>
        <v>9.4948665297741268</v>
      </c>
      <c r="O2725" s="43">
        <f t="shared" si="368"/>
        <v>0</v>
      </c>
      <c r="P2725" s="44">
        <f t="shared" si="369"/>
        <v>0</v>
      </c>
      <c r="Q2725" s="44" t="str">
        <f t="shared" si="370"/>
        <v xml:space="preserve"> </v>
      </c>
      <c r="R2725" s="44" t="str">
        <f>VLOOKUP(S2725,Sheet8!B:C,2,0)</f>
        <v>GOTCHA</v>
      </c>
      <c r="S2725" s="6" t="s">
        <v>8114</v>
      </c>
      <c r="T2725" s="6" t="str">
        <f>VLOOKUP(U2725,'17-1'!J:K,2,0)</f>
        <v>IM HERE</v>
      </c>
      <c r="U2725" s="6" t="s">
        <v>27862</v>
      </c>
    </row>
    <row r="2726" spans="1:21" x14ac:dyDescent="0.25">
      <c r="A2726" s="35">
        <v>6407</v>
      </c>
      <c r="B2726" s="36">
        <v>335</v>
      </c>
      <c r="C2726" s="36">
        <v>20001742</v>
      </c>
      <c r="D2726" s="36">
        <v>100718</v>
      </c>
      <c r="E2726" s="36">
        <v>30200047</v>
      </c>
      <c r="F2726" s="36" t="s">
        <v>148</v>
      </c>
      <c r="G2726" s="37" t="s">
        <v>853</v>
      </c>
      <c r="H2726" s="38">
        <v>36891</v>
      </c>
      <c r="I2726" s="39">
        <v>46</v>
      </c>
      <c r="J2726" s="74">
        <v>1016.02</v>
      </c>
      <c r="K2726" s="45">
        <v>1</v>
      </c>
      <c r="L2726" s="41">
        <f>J2726*K2726</f>
        <v>1016.02</v>
      </c>
      <c r="M2726" s="39">
        <v>46</v>
      </c>
      <c r="N2726" s="42">
        <f t="shared" si="367"/>
        <v>14.494182067077345</v>
      </c>
      <c r="O2726" s="43">
        <f t="shared" si="368"/>
        <v>22.087391304347825</v>
      </c>
      <c r="P2726" s="44">
        <f t="shared" si="369"/>
        <v>320.13867095199834</v>
      </c>
      <c r="Q2726" s="44">
        <f t="shared" si="370"/>
        <v>695.88132904800159</v>
      </c>
      <c r="R2726" s="44" t="e">
        <f>VLOOKUP(S2726,Sheet8!B:C,2,0)</f>
        <v>#N/A</v>
      </c>
      <c r="S2726" s="6" t="s">
        <v>12144</v>
      </c>
      <c r="T2726" s="6" t="e">
        <f>VLOOKUP(U2726,'17-1'!J:K,2,0)</f>
        <v>#N/A</v>
      </c>
      <c r="U2726" s="6" t="s">
        <v>36922</v>
      </c>
    </row>
    <row r="2727" spans="1:21" x14ac:dyDescent="0.25">
      <c r="A2727" s="35">
        <v>834</v>
      </c>
      <c r="B2727" s="36">
        <v>307</v>
      </c>
      <c r="C2727" s="36">
        <v>20001308</v>
      </c>
      <c r="D2727" s="36">
        <v>100718</v>
      </c>
      <c r="E2727" s="36">
        <v>30200020</v>
      </c>
      <c r="F2727" s="36" t="s">
        <v>47</v>
      </c>
      <c r="G2727" s="37" t="s">
        <v>1606</v>
      </c>
      <c r="H2727" s="38">
        <v>38717</v>
      </c>
      <c r="I2727" s="39">
        <v>15</v>
      </c>
      <c r="J2727" s="74">
        <v>4440.26</v>
      </c>
      <c r="K2727" s="111">
        <v>0</v>
      </c>
      <c r="L2727" s="59">
        <f t="shared" ref="L2727:L2729" si="371">J2727*K2727</f>
        <v>0</v>
      </c>
      <c r="M2727" s="39">
        <v>15</v>
      </c>
      <c r="N2727" s="42">
        <f t="shared" si="367"/>
        <v>9.4948665297741268</v>
      </c>
      <c r="O2727" s="43">
        <f t="shared" si="368"/>
        <v>0</v>
      </c>
      <c r="P2727" s="44">
        <f t="shared" si="369"/>
        <v>0</v>
      </c>
      <c r="Q2727" s="44" t="str">
        <f t="shared" si="370"/>
        <v xml:space="preserve"> </v>
      </c>
      <c r="R2727" s="44" t="str">
        <f>VLOOKUP(S2727,Sheet8!B:C,2,0)</f>
        <v>GOTCHA</v>
      </c>
      <c r="S2727" s="6" t="s">
        <v>8182</v>
      </c>
      <c r="T2727" s="6" t="str">
        <f>VLOOKUP(U2727,'17-1'!J:K,2,0)</f>
        <v>IM HERE</v>
      </c>
      <c r="U2727" s="6" t="s">
        <v>27930</v>
      </c>
    </row>
    <row r="2728" spans="1:21" x14ac:dyDescent="0.25">
      <c r="A2728" s="35">
        <v>7651</v>
      </c>
      <c r="B2728" s="36">
        <v>371</v>
      </c>
      <c r="C2728" s="36">
        <v>20001301</v>
      </c>
      <c r="D2728" s="36">
        <v>100719</v>
      </c>
      <c r="E2728" s="36">
        <v>30200021</v>
      </c>
      <c r="F2728" s="36" t="s">
        <v>24</v>
      </c>
      <c r="G2728" s="37" t="s">
        <v>817</v>
      </c>
      <c r="H2728" s="38">
        <v>38717</v>
      </c>
      <c r="I2728" s="39">
        <v>46</v>
      </c>
      <c r="J2728" s="74">
        <v>7010.93</v>
      </c>
      <c r="K2728" s="111">
        <v>0</v>
      </c>
      <c r="L2728" s="59">
        <f t="shared" si="371"/>
        <v>0</v>
      </c>
      <c r="M2728" s="39">
        <v>46</v>
      </c>
      <c r="N2728" s="42">
        <f t="shared" si="367"/>
        <v>9.4948665297741268</v>
      </c>
      <c r="O2728" s="43">
        <f t="shared" si="368"/>
        <v>0</v>
      </c>
      <c r="P2728" s="44">
        <f t="shared" si="369"/>
        <v>0</v>
      </c>
      <c r="Q2728" s="44" t="str">
        <f t="shared" si="370"/>
        <v xml:space="preserve"> </v>
      </c>
      <c r="R2728" s="44" t="str">
        <f>VLOOKUP(S2728,Sheet8!B:C,2,0)</f>
        <v>GOTCHA</v>
      </c>
      <c r="S2728" s="6" t="s">
        <v>8126</v>
      </c>
      <c r="T2728" s="6" t="str">
        <f>VLOOKUP(U2728,'17-1'!J:K,2,0)</f>
        <v>IM HERE</v>
      </c>
      <c r="U2728" s="6" t="s">
        <v>27874</v>
      </c>
    </row>
    <row r="2729" spans="1:21" x14ac:dyDescent="0.25">
      <c r="A2729" s="35">
        <v>7597</v>
      </c>
      <c r="B2729" s="36">
        <v>371</v>
      </c>
      <c r="C2729" s="36">
        <v>20001212</v>
      </c>
      <c r="D2729" s="36">
        <v>100719</v>
      </c>
      <c r="E2729" s="36">
        <v>30200077</v>
      </c>
      <c r="F2729" s="36" t="s">
        <v>15</v>
      </c>
      <c r="G2729" s="37" t="s">
        <v>1602</v>
      </c>
      <c r="H2729" s="38">
        <v>38717</v>
      </c>
      <c r="I2729" s="39">
        <v>15</v>
      </c>
      <c r="J2729" s="74">
        <v>10145.58</v>
      </c>
      <c r="K2729" s="111">
        <v>0</v>
      </c>
      <c r="L2729" s="59">
        <f t="shared" si="371"/>
        <v>0</v>
      </c>
      <c r="M2729" s="39">
        <v>15</v>
      </c>
      <c r="N2729" s="42">
        <f t="shared" si="367"/>
        <v>9.4948665297741268</v>
      </c>
      <c r="O2729" s="43">
        <f t="shared" si="368"/>
        <v>0</v>
      </c>
      <c r="P2729" s="44">
        <f t="shared" si="369"/>
        <v>0</v>
      </c>
      <c r="Q2729" s="44" t="str">
        <f t="shared" si="370"/>
        <v xml:space="preserve"> </v>
      </c>
      <c r="R2729" s="44" t="str">
        <f>VLOOKUP(S2729,Sheet8!B:C,2,0)</f>
        <v>GOTCHA</v>
      </c>
      <c r="S2729" s="6" t="s">
        <v>8176</v>
      </c>
      <c r="T2729" s="6" t="str">
        <f>VLOOKUP(U2729,'17-1'!J:K,2,0)</f>
        <v>IM HERE</v>
      </c>
      <c r="U2729" s="6" t="s">
        <v>27924</v>
      </c>
    </row>
    <row r="2730" spans="1:21" x14ac:dyDescent="0.25">
      <c r="A2730" s="35">
        <v>7345</v>
      </c>
      <c r="B2730" s="36">
        <v>371</v>
      </c>
      <c r="C2730" s="36">
        <v>20000640</v>
      </c>
      <c r="D2730" s="36">
        <v>100719</v>
      </c>
      <c r="E2730" s="36">
        <v>30200077</v>
      </c>
      <c r="F2730" s="36" t="s">
        <v>15</v>
      </c>
      <c r="G2730" s="37" t="s">
        <v>641</v>
      </c>
      <c r="H2730" s="38">
        <v>38168</v>
      </c>
      <c r="I2730" s="39">
        <v>46</v>
      </c>
      <c r="J2730" s="74">
        <v>16275.85</v>
      </c>
      <c r="K2730" s="45">
        <v>1</v>
      </c>
      <c r="L2730" s="41">
        <f t="shared" ref="L2730:L2736" si="372">J2730*K2730</f>
        <v>16275.85</v>
      </c>
      <c r="M2730" s="39">
        <v>46</v>
      </c>
      <c r="N2730" s="42">
        <f t="shared" si="367"/>
        <v>10.997946611909651</v>
      </c>
      <c r="O2730" s="43">
        <f t="shared" si="368"/>
        <v>353.82282608695652</v>
      </c>
      <c r="P2730" s="44">
        <f t="shared" si="369"/>
        <v>3891.3245513793408</v>
      </c>
      <c r="Q2730" s="44">
        <f t="shared" si="370"/>
        <v>12384.52544862066</v>
      </c>
      <c r="R2730" s="44" t="e">
        <f>VLOOKUP(S2730,Sheet8!B:C,2,0)</f>
        <v>#N/A</v>
      </c>
      <c r="S2730" s="6" t="s">
        <v>12145</v>
      </c>
      <c r="T2730" s="6" t="e">
        <f>VLOOKUP(U2730,'17-1'!J:K,2,0)</f>
        <v>#N/A</v>
      </c>
      <c r="U2730" s="6" t="s">
        <v>36923</v>
      </c>
    </row>
    <row r="2731" spans="1:21" x14ac:dyDescent="0.25">
      <c r="A2731" s="35">
        <v>1892</v>
      </c>
      <c r="B2731" s="36">
        <v>311</v>
      </c>
      <c r="C2731" s="36">
        <v>20001320</v>
      </c>
      <c r="D2731" s="36">
        <v>100718</v>
      </c>
      <c r="E2731" s="36">
        <v>30200014</v>
      </c>
      <c r="F2731" s="36" t="s">
        <v>4963</v>
      </c>
      <c r="G2731" s="37" t="s">
        <v>6408</v>
      </c>
      <c r="H2731" s="38">
        <v>38837</v>
      </c>
      <c r="I2731" s="39">
        <v>25</v>
      </c>
      <c r="J2731" s="74">
        <v>12527.99</v>
      </c>
      <c r="K2731" s="111">
        <v>0</v>
      </c>
      <c r="L2731" s="59">
        <f t="shared" si="372"/>
        <v>0</v>
      </c>
      <c r="M2731" s="39">
        <v>25</v>
      </c>
      <c r="N2731" s="42">
        <f t="shared" si="367"/>
        <v>9.1663244353182751</v>
      </c>
      <c r="O2731" s="43">
        <f t="shared" si="368"/>
        <v>0</v>
      </c>
      <c r="P2731" s="44">
        <f t="shared" si="369"/>
        <v>0</v>
      </c>
      <c r="Q2731" s="44" t="str">
        <f t="shared" si="370"/>
        <v xml:space="preserve"> </v>
      </c>
      <c r="R2731" s="44" t="str">
        <f>VLOOKUP(S2731,Sheet8!B:C,2,0)</f>
        <v>GOTCHA</v>
      </c>
      <c r="S2731" s="6" t="s">
        <v>8775</v>
      </c>
      <c r="T2731" s="6" t="str">
        <f>VLOOKUP(U2731,'17-1'!J:K,2,0)</f>
        <v>IM HERE</v>
      </c>
      <c r="U2731" s="6" t="s">
        <v>28612</v>
      </c>
    </row>
    <row r="2732" spans="1:21" x14ac:dyDescent="0.25">
      <c r="A2732" s="35">
        <v>3171</v>
      </c>
      <c r="B2732" s="36">
        <v>330</v>
      </c>
      <c r="C2732" s="36">
        <v>20001691</v>
      </c>
      <c r="D2732" s="36">
        <v>100718</v>
      </c>
      <c r="E2732" s="36">
        <v>30200054</v>
      </c>
      <c r="F2732" s="36" t="s">
        <v>42</v>
      </c>
      <c r="G2732" s="37" t="s">
        <v>2157</v>
      </c>
      <c r="H2732" s="38">
        <v>37164</v>
      </c>
      <c r="I2732" s="39">
        <v>15</v>
      </c>
      <c r="J2732" s="74">
        <v>4723.3999999999996</v>
      </c>
      <c r="K2732" s="45">
        <v>1</v>
      </c>
      <c r="L2732" s="41">
        <f t="shared" si="372"/>
        <v>4723.3999999999996</v>
      </c>
      <c r="M2732" s="39">
        <v>15</v>
      </c>
      <c r="N2732" s="42">
        <f t="shared" si="367"/>
        <v>13.746748802190281</v>
      </c>
      <c r="O2732" s="43">
        <f t="shared" si="368"/>
        <v>314.89333333333332</v>
      </c>
      <c r="P2732" s="44">
        <f t="shared" si="369"/>
        <v>4328.7595528177044</v>
      </c>
      <c r="Q2732" s="44">
        <f t="shared" si="370"/>
        <v>394.64044718229525</v>
      </c>
      <c r="R2732" s="44" t="e">
        <f>VLOOKUP(S2732,Sheet8!B:C,2,0)</f>
        <v>#N/A</v>
      </c>
      <c r="S2732" s="6" t="s">
        <v>12146</v>
      </c>
      <c r="T2732" s="6" t="e">
        <f>VLOOKUP(U2732,'17-1'!J:K,2,0)</f>
        <v>#N/A</v>
      </c>
      <c r="U2732" s="6" t="s">
        <v>36924</v>
      </c>
    </row>
    <row r="2733" spans="1:21" x14ac:dyDescent="0.25">
      <c r="A2733" s="35">
        <v>4266</v>
      </c>
      <c r="B2733" s="36">
        <v>331</v>
      </c>
      <c r="C2733" s="36">
        <v>20003118</v>
      </c>
      <c r="D2733" s="36">
        <v>100718</v>
      </c>
      <c r="E2733" s="36">
        <v>30200011</v>
      </c>
      <c r="F2733" s="36" t="s">
        <v>53</v>
      </c>
      <c r="G2733" s="37" t="s">
        <v>463</v>
      </c>
      <c r="H2733" s="38">
        <v>38898</v>
      </c>
      <c r="I2733" s="39">
        <v>33</v>
      </c>
      <c r="J2733" s="74">
        <v>765.68</v>
      </c>
      <c r="K2733" s="111">
        <v>0</v>
      </c>
      <c r="L2733" s="59">
        <f t="shared" si="372"/>
        <v>0</v>
      </c>
      <c r="M2733" s="39">
        <v>33</v>
      </c>
      <c r="N2733" s="42">
        <f t="shared" si="367"/>
        <v>8.9993155373032163</v>
      </c>
      <c r="O2733" s="43">
        <f t="shared" si="368"/>
        <v>0</v>
      </c>
      <c r="P2733" s="44">
        <f t="shared" si="369"/>
        <v>0</v>
      </c>
      <c r="Q2733" s="44" t="str">
        <f t="shared" si="370"/>
        <v xml:space="preserve"> </v>
      </c>
      <c r="R2733" s="44" t="str">
        <f>VLOOKUP(S2733,Sheet8!B:C,2,0)</f>
        <v>GOTCHA</v>
      </c>
      <c r="S2733" s="6" t="s">
        <v>6787</v>
      </c>
      <c r="T2733" s="6" t="str">
        <f>VLOOKUP(U2733,'17-1'!J:K,2,0)</f>
        <v>IM HERE</v>
      </c>
      <c r="U2733" s="6" t="s">
        <v>26535</v>
      </c>
    </row>
    <row r="2734" spans="1:21" x14ac:dyDescent="0.25">
      <c r="A2734" s="35">
        <v>2648</v>
      </c>
      <c r="B2734" s="36">
        <v>320</v>
      </c>
      <c r="C2734" s="36">
        <v>10000512</v>
      </c>
      <c r="D2734" s="36">
        <v>100718</v>
      </c>
      <c r="E2734" s="36">
        <v>30200038</v>
      </c>
      <c r="F2734" s="36" t="s">
        <v>105</v>
      </c>
      <c r="G2734" s="37" t="s">
        <v>215</v>
      </c>
      <c r="H2734" s="38">
        <v>40452</v>
      </c>
      <c r="I2734" s="39">
        <v>40</v>
      </c>
      <c r="J2734" s="74">
        <v>1310.92</v>
      </c>
      <c r="K2734" s="45">
        <v>1</v>
      </c>
      <c r="L2734" s="41">
        <f t="shared" si="372"/>
        <v>1310.92</v>
      </c>
      <c r="M2734" s="39">
        <v>40</v>
      </c>
      <c r="N2734" s="42">
        <f t="shared" si="367"/>
        <v>4.7446954140999313</v>
      </c>
      <c r="O2734" s="43">
        <f t="shared" si="368"/>
        <v>32.773000000000003</v>
      </c>
      <c r="P2734" s="44">
        <f t="shared" si="369"/>
        <v>155.49790280629708</v>
      </c>
      <c r="Q2734" s="44">
        <f t="shared" si="370"/>
        <v>1155.4220971937029</v>
      </c>
      <c r="R2734" s="44" t="e">
        <f>VLOOKUP(S2734,Sheet8!B:C,2,0)</f>
        <v>#N/A</v>
      </c>
      <c r="S2734" s="6" t="s">
        <v>12147</v>
      </c>
      <c r="T2734" s="6" t="e">
        <f>VLOOKUP(U2734,'17-1'!J:K,2,0)</f>
        <v>#N/A</v>
      </c>
      <c r="U2734" s="6" t="s">
        <v>36925</v>
      </c>
    </row>
    <row r="2735" spans="1:21" x14ac:dyDescent="0.25">
      <c r="A2735" s="35">
        <v>7948</v>
      </c>
      <c r="B2735" s="36">
        <v>371</v>
      </c>
      <c r="C2735" s="36">
        <v>20004016</v>
      </c>
      <c r="D2735" s="36">
        <v>100719</v>
      </c>
      <c r="E2735" s="36">
        <v>30200038</v>
      </c>
      <c r="F2735" s="36" t="s">
        <v>105</v>
      </c>
      <c r="G2735" s="37" t="s">
        <v>217</v>
      </c>
      <c r="H2735" s="38">
        <v>40452</v>
      </c>
      <c r="I2735" s="39">
        <v>40</v>
      </c>
      <c r="J2735" s="74">
        <v>4346.2299999999996</v>
      </c>
      <c r="K2735" s="45">
        <v>1</v>
      </c>
      <c r="L2735" s="41">
        <f t="shared" si="372"/>
        <v>4346.2299999999996</v>
      </c>
      <c r="M2735" s="39">
        <v>40</v>
      </c>
      <c r="N2735" s="42">
        <f t="shared" si="367"/>
        <v>4.7446954140999313</v>
      </c>
      <c r="O2735" s="43">
        <f t="shared" si="368"/>
        <v>108.65574999999998</v>
      </c>
      <c r="P2735" s="44">
        <f t="shared" si="369"/>
        <v>515.53843874058862</v>
      </c>
      <c r="Q2735" s="44">
        <f t="shared" si="370"/>
        <v>3830.6915612594112</v>
      </c>
      <c r="R2735" s="44" t="e">
        <f>VLOOKUP(S2735,Sheet8!B:C,2,0)</f>
        <v>#N/A</v>
      </c>
      <c r="S2735" s="6" t="s">
        <v>12148</v>
      </c>
      <c r="T2735" s="6" t="e">
        <f>VLOOKUP(U2735,'17-1'!J:K,2,0)</f>
        <v>#N/A</v>
      </c>
      <c r="U2735" s="6" t="s">
        <v>36926</v>
      </c>
    </row>
    <row r="2736" spans="1:21" x14ac:dyDescent="0.25">
      <c r="A2736" s="35">
        <v>7650</v>
      </c>
      <c r="B2736" s="36">
        <v>371</v>
      </c>
      <c r="C2736" s="36">
        <v>20001300</v>
      </c>
      <c r="D2736" s="36">
        <v>100719</v>
      </c>
      <c r="E2736" s="36">
        <v>30200045</v>
      </c>
      <c r="F2736" s="36" t="s">
        <v>56</v>
      </c>
      <c r="G2736" s="37" t="s">
        <v>2274</v>
      </c>
      <c r="H2736" s="38">
        <v>38807</v>
      </c>
      <c r="I2736" s="39">
        <v>15</v>
      </c>
      <c r="J2736" s="74">
        <v>1316.5</v>
      </c>
      <c r="K2736" s="111">
        <v>0</v>
      </c>
      <c r="L2736" s="59">
        <f t="shared" si="372"/>
        <v>0</v>
      </c>
      <c r="M2736" s="39">
        <v>15</v>
      </c>
      <c r="N2736" s="42">
        <f t="shared" si="367"/>
        <v>9.2484599589322389</v>
      </c>
      <c r="O2736" s="43">
        <f t="shared" si="368"/>
        <v>0</v>
      </c>
      <c r="P2736" s="44">
        <f t="shared" si="369"/>
        <v>0</v>
      </c>
      <c r="Q2736" s="44" t="str">
        <f t="shared" si="370"/>
        <v xml:space="preserve"> </v>
      </c>
      <c r="R2736" s="44" t="str">
        <f>VLOOKUP(S2736,Sheet8!B:C,2,0)</f>
        <v>GOTCHA</v>
      </c>
      <c r="S2736" s="6" t="s">
        <v>8561</v>
      </c>
      <c r="T2736" s="6" t="str">
        <f>VLOOKUP(U2736,'17-1'!J:K,2,0)</f>
        <v>IM HERE</v>
      </c>
      <c r="U2736" s="6" t="s">
        <v>28398</v>
      </c>
    </row>
    <row r="2737" spans="1:21" x14ac:dyDescent="0.25">
      <c r="A2737" s="35">
        <v>6724</v>
      </c>
      <c r="B2737" s="36">
        <v>345</v>
      </c>
      <c r="C2737" s="36">
        <v>20006777</v>
      </c>
      <c r="D2737" s="36">
        <v>100718</v>
      </c>
      <c r="E2737" s="6">
        <v>30200101</v>
      </c>
      <c r="F2737" s="6" t="s">
        <v>421</v>
      </c>
      <c r="G2737" s="37" t="s">
        <v>6552</v>
      </c>
      <c r="H2737" s="38">
        <v>39202</v>
      </c>
      <c r="I2737" s="39">
        <v>20</v>
      </c>
      <c r="J2737" s="74">
        <v>140.72</v>
      </c>
      <c r="K2737" s="51">
        <v>0</v>
      </c>
      <c r="L2737" s="41">
        <f t="shared" ref="L2737:L2770" si="373">J2737*K2737</f>
        <v>0</v>
      </c>
      <c r="M2737" s="39">
        <v>20</v>
      </c>
      <c r="N2737" s="42">
        <f t="shared" si="367"/>
        <v>8.1670088980150588</v>
      </c>
      <c r="O2737" s="43">
        <f t="shared" si="368"/>
        <v>0</v>
      </c>
      <c r="P2737" s="44">
        <f t="shared" si="369"/>
        <v>0</v>
      </c>
      <c r="Q2737" s="44" t="str">
        <f t="shared" si="370"/>
        <v xml:space="preserve"> </v>
      </c>
      <c r="R2737" s="44" t="e">
        <f>VLOOKUP(S2737,Sheet8!B:C,2,0)</f>
        <v>#N/A</v>
      </c>
      <c r="S2737" s="6" t="s">
        <v>12149</v>
      </c>
      <c r="T2737" s="6" t="e">
        <f>VLOOKUP(U2737,'17-1'!J:K,2,0)</f>
        <v>#N/A</v>
      </c>
      <c r="U2737" s="6" t="s">
        <v>36927</v>
      </c>
    </row>
    <row r="2738" spans="1:21" x14ac:dyDescent="0.25">
      <c r="A2738" s="35">
        <v>511</v>
      </c>
      <c r="B2738" s="36">
        <v>304</v>
      </c>
      <c r="C2738" s="36">
        <v>10000513</v>
      </c>
      <c r="D2738" s="36">
        <v>100718</v>
      </c>
      <c r="E2738" s="6">
        <v>30200101</v>
      </c>
      <c r="F2738" s="6" t="s">
        <v>421</v>
      </c>
      <c r="G2738" s="37" t="s">
        <v>6577</v>
      </c>
      <c r="H2738" s="38">
        <v>40513</v>
      </c>
      <c r="I2738" s="39">
        <v>15</v>
      </c>
      <c r="J2738" s="74">
        <v>300</v>
      </c>
      <c r="K2738" s="51">
        <v>0</v>
      </c>
      <c r="L2738" s="41">
        <f t="shared" si="373"/>
        <v>0</v>
      </c>
      <c r="M2738" s="39">
        <v>15</v>
      </c>
      <c r="N2738" s="42">
        <f t="shared" si="367"/>
        <v>4.5776865160848734</v>
      </c>
      <c r="O2738" s="43">
        <f t="shared" si="368"/>
        <v>0</v>
      </c>
      <c r="P2738" s="44">
        <f t="shared" si="369"/>
        <v>0</v>
      </c>
      <c r="Q2738" s="44" t="str">
        <f t="shared" si="370"/>
        <v xml:space="preserve"> </v>
      </c>
      <c r="R2738" s="44" t="e">
        <f>VLOOKUP(S2738,Sheet8!B:C,2,0)</f>
        <v>#N/A</v>
      </c>
      <c r="S2738" s="6" t="s">
        <v>12150</v>
      </c>
      <c r="T2738" s="6" t="e">
        <f>VLOOKUP(U2738,'17-1'!J:K,2,0)</f>
        <v>#N/A</v>
      </c>
      <c r="U2738" s="6" t="s">
        <v>36928</v>
      </c>
    </row>
    <row r="2739" spans="1:21" x14ac:dyDescent="0.25">
      <c r="A2739" s="35">
        <v>5791</v>
      </c>
      <c r="B2739" s="36">
        <v>333</v>
      </c>
      <c r="C2739" s="36">
        <v>20006234</v>
      </c>
      <c r="D2739" s="36">
        <v>100718</v>
      </c>
      <c r="E2739" s="6">
        <v>30200101</v>
      </c>
      <c r="F2739" s="6" t="s">
        <v>421</v>
      </c>
      <c r="G2739" s="37" t="s">
        <v>6578</v>
      </c>
      <c r="H2739" s="38">
        <v>40513</v>
      </c>
      <c r="I2739" s="39">
        <v>15</v>
      </c>
      <c r="J2739" s="74">
        <v>2400</v>
      </c>
      <c r="K2739" s="51">
        <v>0</v>
      </c>
      <c r="L2739" s="41">
        <f t="shared" si="373"/>
        <v>0</v>
      </c>
      <c r="M2739" s="39">
        <v>15</v>
      </c>
      <c r="N2739" s="42">
        <f t="shared" si="367"/>
        <v>4.5776865160848734</v>
      </c>
      <c r="O2739" s="43">
        <f t="shared" si="368"/>
        <v>0</v>
      </c>
      <c r="P2739" s="44">
        <f t="shared" si="369"/>
        <v>0</v>
      </c>
      <c r="Q2739" s="44" t="str">
        <f t="shared" si="370"/>
        <v xml:space="preserve"> </v>
      </c>
      <c r="R2739" s="44" t="e">
        <f>VLOOKUP(S2739,Sheet8!B:C,2,0)</f>
        <v>#N/A</v>
      </c>
      <c r="S2739" s="6" t="s">
        <v>12151</v>
      </c>
      <c r="T2739" s="6" t="e">
        <f>VLOOKUP(U2739,'17-1'!J:K,2,0)</f>
        <v>#N/A</v>
      </c>
      <c r="U2739" s="6" t="s">
        <v>36929</v>
      </c>
    </row>
    <row r="2740" spans="1:21" x14ac:dyDescent="0.25">
      <c r="A2740" s="35">
        <v>1514</v>
      </c>
      <c r="B2740" s="36">
        <v>310</v>
      </c>
      <c r="C2740" s="36">
        <v>20004366</v>
      </c>
      <c r="D2740" s="36">
        <v>100718</v>
      </c>
      <c r="E2740" s="6">
        <v>30200101</v>
      </c>
      <c r="F2740" s="6" t="s">
        <v>421</v>
      </c>
      <c r="G2740" s="37" t="s">
        <v>6579</v>
      </c>
      <c r="H2740" s="38">
        <v>40513</v>
      </c>
      <c r="I2740" s="39">
        <v>15</v>
      </c>
      <c r="J2740" s="74">
        <v>800</v>
      </c>
      <c r="K2740" s="51">
        <v>0</v>
      </c>
      <c r="L2740" s="41">
        <f t="shared" si="373"/>
        <v>0</v>
      </c>
      <c r="M2740" s="39">
        <v>15</v>
      </c>
      <c r="N2740" s="42">
        <f t="shared" si="367"/>
        <v>4.5776865160848734</v>
      </c>
      <c r="O2740" s="43">
        <f t="shared" si="368"/>
        <v>0</v>
      </c>
      <c r="P2740" s="44">
        <f t="shared" si="369"/>
        <v>0</v>
      </c>
      <c r="Q2740" s="44" t="str">
        <f t="shared" si="370"/>
        <v xml:space="preserve"> </v>
      </c>
      <c r="R2740" s="44" t="e">
        <f>VLOOKUP(S2740,Sheet8!B:C,2,0)</f>
        <v>#N/A</v>
      </c>
      <c r="S2740" s="6" t="s">
        <v>12152</v>
      </c>
      <c r="T2740" s="6" t="e">
        <f>VLOOKUP(U2740,'17-1'!J:K,2,0)</f>
        <v>#N/A</v>
      </c>
      <c r="U2740" s="6" t="s">
        <v>36930</v>
      </c>
    </row>
    <row r="2741" spans="1:21" x14ac:dyDescent="0.25">
      <c r="A2741" s="35">
        <v>8601</v>
      </c>
      <c r="B2741" s="36">
        <v>380</v>
      </c>
      <c r="C2741" s="36">
        <v>20003485</v>
      </c>
      <c r="D2741" s="36">
        <v>100719</v>
      </c>
      <c r="E2741" s="6">
        <v>30200101</v>
      </c>
      <c r="F2741" s="6" t="s">
        <v>421</v>
      </c>
      <c r="G2741" s="37" t="s">
        <v>6580</v>
      </c>
      <c r="H2741" s="38">
        <v>40513</v>
      </c>
      <c r="I2741" s="39">
        <v>15</v>
      </c>
      <c r="J2741" s="74">
        <v>800</v>
      </c>
      <c r="K2741" s="51">
        <v>0</v>
      </c>
      <c r="L2741" s="41">
        <f t="shared" si="373"/>
        <v>0</v>
      </c>
      <c r="M2741" s="39">
        <v>15</v>
      </c>
      <c r="N2741" s="42">
        <f t="shared" si="367"/>
        <v>4.5776865160848734</v>
      </c>
      <c r="O2741" s="43">
        <f t="shared" si="368"/>
        <v>0</v>
      </c>
      <c r="P2741" s="44">
        <f t="shared" si="369"/>
        <v>0</v>
      </c>
      <c r="Q2741" s="44" t="str">
        <f t="shared" si="370"/>
        <v xml:space="preserve"> </v>
      </c>
      <c r="R2741" s="44" t="e">
        <f>VLOOKUP(S2741,Sheet8!B:C,2,0)</f>
        <v>#N/A</v>
      </c>
      <c r="S2741" s="6" t="s">
        <v>12153</v>
      </c>
      <c r="T2741" s="6" t="e">
        <f>VLOOKUP(U2741,'17-1'!J:K,2,0)</f>
        <v>#N/A</v>
      </c>
      <c r="U2741" s="6" t="s">
        <v>36931</v>
      </c>
    </row>
    <row r="2742" spans="1:21" x14ac:dyDescent="0.25">
      <c r="A2742" s="35">
        <v>483</v>
      </c>
      <c r="B2742" s="36">
        <v>304</v>
      </c>
      <c r="C2742" s="36">
        <v>10000474</v>
      </c>
      <c r="D2742" s="36">
        <v>100718</v>
      </c>
      <c r="E2742" s="6">
        <v>30200101</v>
      </c>
      <c r="F2742" s="6" t="s">
        <v>421</v>
      </c>
      <c r="G2742" s="37" t="s">
        <v>6581</v>
      </c>
      <c r="H2742" s="38">
        <v>40513</v>
      </c>
      <c r="I2742" s="39">
        <v>15</v>
      </c>
      <c r="J2742" s="74">
        <v>300</v>
      </c>
      <c r="K2742" s="51">
        <v>0</v>
      </c>
      <c r="L2742" s="41">
        <f t="shared" si="373"/>
        <v>0</v>
      </c>
      <c r="M2742" s="39">
        <v>15</v>
      </c>
      <c r="N2742" s="42">
        <f t="shared" si="367"/>
        <v>4.5776865160848734</v>
      </c>
      <c r="O2742" s="43">
        <f t="shared" si="368"/>
        <v>0</v>
      </c>
      <c r="P2742" s="44">
        <f t="shared" si="369"/>
        <v>0</v>
      </c>
      <c r="Q2742" s="44" t="str">
        <f t="shared" si="370"/>
        <v xml:space="preserve"> </v>
      </c>
      <c r="R2742" s="44" t="e">
        <f>VLOOKUP(S2742,Sheet8!B:C,2,0)</f>
        <v>#N/A</v>
      </c>
      <c r="S2742" s="6" t="s">
        <v>12154</v>
      </c>
      <c r="T2742" s="6" t="e">
        <f>VLOOKUP(U2742,'17-1'!J:K,2,0)</f>
        <v>#N/A</v>
      </c>
      <c r="U2742" s="6" t="s">
        <v>36932</v>
      </c>
    </row>
    <row r="2743" spans="1:21" x14ac:dyDescent="0.25">
      <c r="A2743" s="35">
        <v>5712</v>
      </c>
      <c r="B2743" s="36">
        <v>333</v>
      </c>
      <c r="C2743" s="36">
        <v>20006000</v>
      </c>
      <c r="D2743" s="36">
        <v>100718</v>
      </c>
      <c r="E2743" s="6">
        <v>30200101</v>
      </c>
      <c r="F2743" s="6" t="s">
        <v>421</v>
      </c>
      <c r="G2743" s="37" t="s">
        <v>6582</v>
      </c>
      <c r="H2743" s="38">
        <v>40513</v>
      </c>
      <c r="I2743" s="39">
        <v>15</v>
      </c>
      <c r="J2743" s="74">
        <v>2537</v>
      </c>
      <c r="K2743" s="51">
        <v>0</v>
      </c>
      <c r="L2743" s="41">
        <f t="shared" si="373"/>
        <v>0</v>
      </c>
      <c r="M2743" s="39">
        <v>15</v>
      </c>
      <c r="N2743" s="42">
        <f t="shared" si="367"/>
        <v>4.5776865160848734</v>
      </c>
      <c r="O2743" s="43">
        <f t="shared" si="368"/>
        <v>0</v>
      </c>
      <c r="P2743" s="44">
        <f t="shared" si="369"/>
        <v>0</v>
      </c>
      <c r="Q2743" s="44" t="str">
        <f t="shared" si="370"/>
        <v xml:space="preserve"> </v>
      </c>
      <c r="R2743" s="44" t="e">
        <f>VLOOKUP(S2743,Sheet8!B:C,2,0)</f>
        <v>#N/A</v>
      </c>
      <c r="S2743" s="6" t="s">
        <v>12155</v>
      </c>
      <c r="T2743" s="6" t="e">
        <f>VLOOKUP(U2743,'17-1'!J:K,2,0)</f>
        <v>#N/A</v>
      </c>
      <c r="U2743" s="6" t="s">
        <v>36933</v>
      </c>
    </row>
    <row r="2744" spans="1:21" x14ac:dyDescent="0.25">
      <c r="A2744" s="35">
        <v>7236</v>
      </c>
      <c r="B2744" s="36">
        <v>371</v>
      </c>
      <c r="C2744" s="36">
        <v>20000264</v>
      </c>
      <c r="D2744" s="36">
        <v>100719</v>
      </c>
      <c r="E2744" s="6">
        <v>30200101</v>
      </c>
      <c r="F2744" s="6" t="s">
        <v>421</v>
      </c>
      <c r="G2744" s="37" t="s">
        <v>6583</v>
      </c>
      <c r="H2744" s="38">
        <v>40513</v>
      </c>
      <c r="I2744" s="39">
        <v>15</v>
      </c>
      <c r="J2744" s="74">
        <v>1500</v>
      </c>
      <c r="K2744" s="51">
        <v>0</v>
      </c>
      <c r="L2744" s="41">
        <f t="shared" si="373"/>
        <v>0</v>
      </c>
      <c r="M2744" s="39">
        <v>15</v>
      </c>
      <c r="N2744" s="42">
        <f t="shared" si="367"/>
        <v>4.5776865160848734</v>
      </c>
      <c r="O2744" s="43">
        <f t="shared" si="368"/>
        <v>0</v>
      </c>
      <c r="P2744" s="44">
        <f t="shared" si="369"/>
        <v>0</v>
      </c>
      <c r="Q2744" s="44" t="str">
        <f t="shared" si="370"/>
        <v xml:space="preserve"> </v>
      </c>
      <c r="R2744" s="44" t="e">
        <f>VLOOKUP(S2744,Sheet8!B:C,2,0)</f>
        <v>#N/A</v>
      </c>
      <c r="S2744" s="6" t="s">
        <v>12156</v>
      </c>
      <c r="T2744" s="6" t="e">
        <f>VLOOKUP(U2744,'17-1'!J:K,2,0)</f>
        <v>#N/A</v>
      </c>
      <c r="U2744" s="6" t="s">
        <v>36934</v>
      </c>
    </row>
    <row r="2745" spans="1:21" x14ac:dyDescent="0.25">
      <c r="A2745" s="35">
        <v>578</v>
      </c>
      <c r="B2745" s="36">
        <v>304</v>
      </c>
      <c r="C2745" s="36">
        <v>10000621</v>
      </c>
      <c r="D2745" s="36">
        <v>100718</v>
      </c>
      <c r="E2745" s="6">
        <v>30200101</v>
      </c>
      <c r="F2745" s="6" t="s">
        <v>421</v>
      </c>
      <c r="G2745" s="37" t="s">
        <v>6584</v>
      </c>
      <c r="H2745" s="38">
        <v>40513</v>
      </c>
      <c r="I2745" s="39">
        <v>15</v>
      </c>
      <c r="J2745" s="74">
        <v>300</v>
      </c>
      <c r="K2745" s="51">
        <v>0</v>
      </c>
      <c r="L2745" s="41">
        <f t="shared" si="373"/>
        <v>0</v>
      </c>
      <c r="M2745" s="39">
        <v>15</v>
      </c>
      <c r="N2745" s="42">
        <f t="shared" si="367"/>
        <v>4.5776865160848734</v>
      </c>
      <c r="O2745" s="43">
        <f t="shared" si="368"/>
        <v>0</v>
      </c>
      <c r="P2745" s="44">
        <f t="shared" si="369"/>
        <v>0</v>
      </c>
      <c r="Q2745" s="44" t="str">
        <f t="shared" si="370"/>
        <v xml:space="preserve"> </v>
      </c>
      <c r="R2745" s="44" t="e">
        <f>VLOOKUP(S2745,Sheet8!B:C,2,0)</f>
        <v>#N/A</v>
      </c>
      <c r="S2745" s="6" t="s">
        <v>12157</v>
      </c>
      <c r="T2745" s="6" t="e">
        <f>VLOOKUP(U2745,'17-1'!J:K,2,0)</f>
        <v>#N/A</v>
      </c>
      <c r="U2745" s="6" t="s">
        <v>36935</v>
      </c>
    </row>
    <row r="2746" spans="1:21" x14ac:dyDescent="0.25">
      <c r="A2746" s="35">
        <v>3082</v>
      </c>
      <c r="B2746" s="36">
        <v>320</v>
      </c>
      <c r="C2746" s="36">
        <v>20007999</v>
      </c>
      <c r="D2746" s="36">
        <v>100718</v>
      </c>
      <c r="E2746" s="6">
        <v>30200101</v>
      </c>
      <c r="F2746" s="6" t="s">
        <v>421</v>
      </c>
      <c r="G2746" s="37" t="s">
        <v>6585</v>
      </c>
      <c r="H2746" s="38">
        <v>40513</v>
      </c>
      <c r="I2746" s="39">
        <v>15</v>
      </c>
      <c r="J2746" s="74">
        <v>500</v>
      </c>
      <c r="K2746" s="51">
        <v>0</v>
      </c>
      <c r="L2746" s="41">
        <f t="shared" si="373"/>
        <v>0</v>
      </c>
      <c r="M2746" s="39">
        <v>15</v>
      </c>
      <c r="N2746" s="42">
        <f t="shared" si="367"/>
        <v>4.5776865160848734</v>
      </c>
      <c r="O2746" s="43">
        <f t="shared" si="368"/>
        <v>0</v>
      </c>
      <c r="P2746" s="44">
        <f t="shared" si="369"/>
        <v>0</v>
      </c>
      <c r="Q2746" s="44" t="str">
        <f t="shared" si="370"/>
        <v xml:space="preserve"> </v>
      </c>
      <c r="R2746" s="44" t="e">
        <f>VLOOKUP(S2746,Sheet8!B:C,2,0)</f>
        <v>#N/A</v>
      </c>
      <c r="S2746" s="6" t="s">
        <v>12158</v>
      </c>
      <c r="T2746" s="6" t="e">
        <f>VLOOKUP(U2746,'17-1'!J:K,2,0)</f>
        <v>#N/A</v>
      </c>
      <c r="U2746" s="6" t="s">
        <v>36936</v>
      </c>
    </row>
    <row r="2747" spans="1:21" x14ac:dyDescent="0.25">
      <c r="A2747" s="35">
        <v>2194</v>
      </c>
      <c r="B2747" s="36">
        <v>311</v>
      </c>
      <c r="C2747" s="36">
        <v>20005561</v>
      </c>
      <c r="D2747" s="36">
        <v>100718</v>
      </c>
      <c r="E2747" s="36">
        <v>30200081</v>
      </c>
      <c r="F2747" s="36" t="s">
        <v>4982</v>
      </c>
      <c r="G2747" s="37" t="s">
        <v>5042</v>
      </c>
      <c r="H2747" s="38">
        <v>38261</v>
      </c>
      <c r="I2747" s="39">
        <v>5</v>
      </c>
      <c r="J2747" s="74">
        <v>2111</v>
      </c>
      <c r="K2747" s="45">
        <v>1</v>
      </c>
      <c r="L2747" s="41">
        <f t="shared" si="373"/>
        <v>2111</v>
      </c>
      <c r="M2747" s="39">
        <v>5</v>
      </c>
      <c r="N2747" s="42">
        <f t="shared" si="367"/>
        <v>10.743326488706366</v>
      </c>
      <c r="O2747" s="43" t="str">
        <f t="shared" si="368"/>
        <v>--</v>
      </c>
      <c r="P2747" s="44">
        <f t="shared" si="369"/>
        <v>2111</v>
      </c>
      <c r="Q2747" s="44">
        <f t="shared" si="370"/>
        <v>0</v>
      </c>
      <c r="R2747" s="44" t="e">
        <f>VLOOKUP(S2747,Sheet8!B:C,2,0)</f>
        <v>#N/A</v>
      </c>
      <c r="S2747" s="6" t="s">
        <v>12159</v>
      </c>
      <c r="T2747" s="6" t="e">
        <f>VLOOKUP(U2747,'17-1'!J:K,2,0)</f>
        <v>#N/A</v>
      </c>
      <c r="U2747" s="6" t="s">
        <v>36937</v>
      </c>
    </row>
    <row r="2748" spans="1:21" x14ac:dyDescent="0.25">
      <c r="A2748" s="35">
        <v>6273</v>
      </c>
      <c r="B2748" s="36">
        <v>334</v>
      </c>
      <c r="C2748" s="36">
        <v>20007398</v>
      </c>
      <c r="D2748" s="36">
        <v>100718</v>
      </c>
      <c r="E2748" s="36">
        <v>30200017</v>
      </c>
      <c r="F2748" s="36" t="s">
        <v>4944</v>
      </c>
      <c r="G2748" s="37" t="s">
        <v>5040</v>
      </c>
      <c r="H2748" s="38">
        <v>38262</v>
      </c>
      <c r="I2748" s="39">
        <v>5</v>
      </c>
      <c r="J2748" s="74">
        <v>1226</v>
      </c>
      <c r="K2748" s="45">
        <v>1</v>
      </c>
      <c r="L2748" s="41">
        <f t="shared" si="373"/>
        <v>1226</v>
      </c>
      <c r="M2748" s="39">
        <v>5</v>
      </c>
      <c r="N2748" s="42">
        <f t="shared" si="367"/>
        <v>10.740588637919233</v>
      </c>
      <c r="O2748" s="43" t="str">
        <f t="shared" si="368"/>
        <v>--</v>
      </c>
      <c r="P2748" s="44">
        <f t="shared" si="369"/>
        <v>1226</v>
      </c>
      <c r="Q2748" s="44">
        <f t="shared" si="370"/>
        <v>0</v>
      </c>
      <c r="R2748" s="44" t="e">
        <f>VLOOKUP(S2748,Sheet8!B:C,2,0)</f>
        <v>#N/A</v>
      </c>
      <c r="S2748" s="6" t="s">
        <v>12160</v>
      </c>
      <c r="T2748" s="6" t="e">
        <f>VLOOKUP(U2748,'17-1'!J:K,2,0)</f>
        <v>#N/A</v>
      </c>
      <c r="U2748" s="6" t="s">
        <v>36938</v>
      </c>
    </row>
    <row r="2749" spans="1:21" x14ac:dyDescent="0.25">
      <c r="A2749" s="35">
        <v>8198</v>
      </c>
      <c r="B2749" s="36">
        <v>371</v>
      </c>
      <c r="C2749" s="36">
        <v>20006255</v>
      </c>
      <c r="D2749" s="36">
        <v>100719</v>
      </c>
      <c r="E2749" s="6">
        <v>30200101</v>
      </c>
      <c r="F2749" s="6" t="s">
        <v>421</v>
      </c>
      <c r="G2749" s="37" t="s">
        <v>6586</v>
      </c>
      <c r="H2749" s="38">
        <v>40513</v>
      </c>
      <c r="I2749" s="39">
        <v>15</v>
      </c>
      <c r="J2749" s="74">
        <v>3900</v>
      </c>
      <c r="K2749" s="51">
        <v>0</v>
      </c>
      <c r="L2749" s="41">
        <f t="shared" si="373"/>
        <v>0</v>
      </c>
      <c r="M2749" s="39">
        <v>15</v>
      </c>
      <c r="N2749" s="42">
        <f t="shared" si="367"/>
        <v>4.5776865160848734</v>
      </c>
      <c r="O2749" s="43">
        <f t="shared" si="368"/>
        <v>0</v>
      </c>
      <c r="P2749" s="44">
        <f t="shared" si="369"/>
        <v>0</v>
      </c>
      <c r="Q2749" s="44" t="str">
        <f t="shared" si="370"/>
        <v xml:space="preserve"> </v>
      </c>
      <c r="R2749" s="44" t="e">
        <f>VLOOKUP(S2749,Sheet8!B:C,2,0)</f>
        <v>#N/A</v>
      </c>
      <c r="S2749" s="6" t="s">
        <v>12161</v>
      </c>
      <c r="T2749" s="6" t="e">
        <f>VLOOKUP(U2749,'17-1'!J:K,2,0)</f>
        <v>#N/A</v>
      </c>
      <c r="U2749" s="6" t="s">
        <v>36939</v>
      </c>
    </row>
    <row r="2750" spans="1:21" x14ac:dyDescent="0.25">
      <c r="A2750" s="35">
        <v>8314</v>
      </c>
      <c r="B2750" s="36">
        <v>371</v>
      </c>
      <c r="C2750" s="36">
        <v>20006810</v>
      </c>
      <c r="D2750" s="36">
        <v>100719</v>
      </c>
      <c r="E2750" s="6">
        <v>30200101</v>
      </c>
      <c r="F2750" s="6" t="s">
        <v>421</v>
      </c>
      <c r="G2750" s="37" t="s">
        <v>6591</v>
      </c>
      <c r="H2750" s="38">
        <v>40513</v>
      </c>
      <c r="I2750" s="39">
        <v>15</v>
      </c>
      <c r="J2750" s="74">
        <v>4100</v>
      </c>
      <c r="K2750" s="51">
        <v>0</v>
      </c>
      <c r="L2750" s="41">
        <f t="shared" si="373"/>
        <v>0</v>
      </c>
      <c r="M2750" s="39">
        <v>15</v>
      </c>
      <c r="N2750" s="42">
        <f t="shared" si="367"/>
        <v>4.5776865160848734</v>
      </c>
      <c r="O2750" s="43">
        <f t="shared" si="368"/>
        <v>0</v>
      </c>
      <c r="P2750" s="44">
        <f t="shared" si="369"/>
        <v>0</v>
      </c>
      <c r="Q2750" s="44" t="str">
        <f t="shared" si="370"/>
        <v xml:space="preserve"> </v>
      </c>
      <c r="R2750" s="44" t="e">
        <f>VLOOKUP(S2750,Sheet8!B:C,2,0)</f>
        <v>#N/A</v>
      </c>
      <c r="S2750" s="6" t="s">
        <v>12162</v>
      </c>
      <c r="T2750" s="6" t="e">
        <f>VLOOKUP(U2750,'17-1'!J:K,2,0)</f>
        <v>#N/A</v>
      </c>
      <c r="U2750" s="6" t="s">
        <v>36940</v>
      </c>
    </row>
    <row r="2751" spans="1:21" x14ac:dyDescent="0.25">
      <c r="A2751" s="35">
        <v>7378</v>
      </c>
      <c r="B2751" s="36">
        <v>371</v>
      </c>
      <c r="C2751" s="36">
        <v>20000721</v>
      </c>
      <c r="D2751" s="36">
        <v>100719</v>
      </c>
      <c r="E2751" s="36">
        <v>30200031</v>
      </c>
      <c r="F2751" s="36" t="s">
        <v>99</v>
      </c>
      <c r="G2751" s="37" t="s">
        <v>4774</v>
      </c>
      <c r="H2751" s="38">
        <v>38172</v>
      </c>
      <c r="I2751" s="39">
        <v>4</v>
      </c>
      <c r="J2751" s="74">
        <v>10000</v>
      </c>
      <c r="K2751" s="45">
        <v>1</v>
      </c>
      <c r="L2751" s="41">
        <f t="shared" si="373"/>
        <v>10000</v>
      </c>
      <c r="M2751" s="39">
        <v>4</v>
      </c>
      <c r="N2751" s="42">
        <f t="shared" si="367"/>
        <v>10.986995208761122</v>
      </c>
      <c r="O2751" s="43" t="str">
        <f t="shared" si="368"/>
        <v>--</v>
      </c>
      <c r="P2751" s="44">
        <f t="shared" si="369"/>
        <v>10000</v>
      </c>
      <c r="Q2751" s="44">
        <f t="shared" si="370"/>
        <v>0</v>
      </c>
      <c r="R2751" s="44" t="e">
        <f>VLOOKUP(S2751,Sheet8!B:C,2,0)</f>
        <v>#N/A</v>
      </c>
      <c r="S2751" s="6" t="s">
        <v>12163</v>
      </c>
      <c r="T2751" s="6" t="e">
        <f>VLOOKUP(U2751,'17-1'!J:K,2,0)</f>
        <v>#N/A</v>
      </c>
      <c r="U2751" s="6" t="s">
        <v>36941</v>
      </c>
    </row>
    <row r="2752" spans="1:21" x14ac:dyDescent="0.25">
      <c r="A2752" s="35">
        <v>1937</v>
      </c>
      <c r="B2752" s="36">
        <v>311</v>
      </c>
      <c r="C2752" s="36">
        <v>20001656</v>
      </c>
      <c r="D2752" s="36">
        <v>100718</v>
      </c>
      <c r="E2752" s="6">
        <v>30200101</v>
      </c>
      <c r="F2752" s="6" t="s">
        <v>421</v>
      </c>
      <c r="G2752" s="37" t="s">
        <v>6597</v>
      </c>
      <c r="H2752" s="38">
        <v>40513</v>
      </c>
      <c r="I2752" s="39">
        <v>15</v>
      </c>
      <c r="J2752" s="74">
        <v>200</v>
      </c>
      <c r="K2752" s="45">
        <v>1</v>
      </c>
      <c r="L2752" s="41">
        <f t="shared" si="373"/>
        <v>200</v>
      </c>
      <c r="M2752" s="39">
        <v>15</v>
      </c>
      <c r="N2752" s="42">
        <f t="shared" si="367"/>
        <v>4.5776865160848734</v>
      </c>
      <c r="O2752" s="43">
        <f t="shared" si="368"/>
        <v>13.333333333333334</v>
      </c>
      <c r="P2752" s="44">
        <f t="shared" si="369"/>
        <v>61.035820214464977</v>
      </c>
      <c r="Q2752" s="44">
        <f t="shared" si="370"/>
        <v>138.96417978553501</v>
      </c>
      <c r="R2752" s="44" t="e">
        <f>VLOOKUP(S2752,Sheet8!B:C,2,0)</f>
        <v>#N/A</v>
      </c>
      <c r="S2752" s="6" t="s">
        <v>12164</v>
      </c>
      <c r="T2752" s="6" t="e">
        <f>VLOOKUP(U2752,'17-1'!J:K,2,0)</f>
        <v>#N/A</v>
      </c>
      <c r="U2752" s="6" t="s">
        <v>36942</v>
      </c>
    </row>
    <row r="2753" spans="1:21" x14ac:dyDescent="0.25">
      <c r="A2753" s="35">
        <v>2393</v>
      </c>
      <c r="B2753" s="36">
        <v>311</v>
      </c>
      <c r="C2753" s="36">
        <v>20007477</v>
      </c>
      <c r="D2753" s="36">
        <v>100718</v>
      </c>
      <c r="E2753" s="6">
        <v>30200101</v>
      </c>
      <c r="F2753" s="6" t="s">
        <v>421</v>
      </c>
      <c r="G2753" s="37" t="s">
        <v>6598</v>
      </c>
      <c r="H2753" s="38">
        <v>40513</v>
      </c>
      <c r="I2753" s="39">
        <v>15</v>
      </c>
      <c r="J2753" s="74">
        <v>100</v>
      </c>
      <c r="K2753" s="45">
        <v>1</v>
      </c>
      <c r="L2753" s="41">
        <f t="shared" si="373"/>
        <v>100</v>
      </c>
      <c r="M2753" s="39">
        <v>15</v>
      </c>
      <c r="N2753" s="42">
        <f t="shared" si="367"/>
        <v>4.5776865160848734</v>
      </c>
      <c r="O2753" s="43">
        <f t="shared" si="368"/>
        <v>6.666666666666667</v>
      </c>
      <c r="P2753" s="44">
        <f t="shared" si="369"/>
        <v>30.517910107232488</v>
      </c>
      <c r="Q2753" s="44">
        <f t="shared" si="370"/>
        <v>69.482089892767505</v>
      </c>
      <c r="R2753" s="44" t="e">
        <f>VLOOKUP(S2753,Sheet8!B:C,2,0)</f>
        <v>#N/A</v>
      </c>
      <c r="S2753" s="6" t="s">
        <v>12165</v>
      </c>
      <c r="T2753" s="6" t="e">
        <f>VLOOKUP(U2753,'17-1'!J:K,2,0)</f>
        <v>#N/A</v>
      </c>
      <c r="U2753" s="6" t="s">
        <v>36943</v>
      </c>
    </row>
    <row r="2754" spans="1:21" x14ac:dyDescent="0.25">
      <c r="A2754" s="35">
        <v>653</v>
      </c>
      <c r="B2754" s="36">
        <v>304</v>
      </c>
      <c r="C2754" s="36">
        <v>10000708</v>
      </c>
      <c r="D2754" s="36">
        <v>100718</v>
      </c>
      <c r="E2754" s="6">
        <v>30200101</v>
      </c>
      <c r="F2754" s="6" t="s">
        <v>421</v>
      </c>
      <c r="G2754" s="37" t="s">
        <v>6596</v>
      </c>
      <c r="H2754" s="38">
        <v>40513</v>
      </c>
      <c r="I2754" s="39">
        <v>15</v>
      </c>
      <c r="J2754" s="74">
        <v>100</v>
      </c>
      <c r="K2754" s="45">
        <v>1</v>
      </c>
      <c r="L2754" s="41">
        <f t="shared" si="373"/>
        <v>100</v>
      </c>
      <c r="M2754" s="39">
        <v>15</v>
      </c>
      <c r="N2754" s="42">
        <f t="shared" si="367"/>
        <v>4.5776865160848734</v>
      </c>
      <c r="O2754" s="43">
        <f t="shared" si="368"/>
        <v>6.666666666666667</v>
      </c>
      <c r="P2754" s="44">
        <f t="shared" si="369"/>
        <v>30.517910107232488</v>
      </c>
      <c r="Q2754" s="44">
        <f t="shared" si="370"/>
        <v>69.482089892767505</v>
      </c>
      <c r="R2754" s="44" t="e">
        <f>VLOOKUP(S2754,Sheet8!B:C,2,0)</f>
        <v>#N/A</v>
      </c>
      <c r="S2754" s="6" t="s">
        <v>12166</v>
      </c>
      <c r="T2754" s="6" t="e">
        <f>VLOOKUP(U2754,'17-1'!J:K,2,0)</f>
        <v>#N/A</v>
      </c>
      <c r="U2754" s="6" t="s">
        <v>36944</v>
      </c>
    </row>
    <row r="2755" spans="1:21" x14ac:dyDescent="0.25">
      <c r="A2755" s="35">
        <v>2589</v>
      </c>
      <c r="B2755" s="36">
        <v>311</v>
      </c>
      <c r="C2755" s="36">
        <v>20008044</v>
      </c>
      <c r="D2755" s="36">
        <v>100718</v>
      </c>
      <c r="E2755" s="36">
        <v>30200031</v>
      </c>
      <c r="F2755" s="36" t="s">
        <v>99</v>
      </c>
      <c r="G2755" s="37" t="s">
        <v>4775</v>
      </c>
      <c r="H2755" s="38">
        <v>38172</v>
      </c>
      <c r="I2755" s="39">
        <v>1</v>
      </c>
      <c r="J2755" s="74">
        <v>100</v>
      </c>
      <c r="K2755" s="45">
        <v>1</v>
      </c>
      <c r="L2755" s="41">
        <f t="shared" si="373"/>
        <v>100</v>
      </c>
      <c r="M2755" s="39">
        <v>1</v>
      </c>
      <c r="N2755" s="42">
        <f t="shared" si="367"/>
        <v>10.986995208761122</v>
      </c>
      <c r="O2755" s="43" t="str">
        <f t="shared" si="368"/>
        <v>--</v>
      </c>
      <c r="P2755" s="44">
        <f t="shared" si="369"/>
        <v>100</v>
      </c>
      <c r="Q2755" s="44">
        <f t="shared" si="370"/>
        <v>0</v>
      </c>
      <c r="R2755" s="44" t="e">
        <f>VLOOKUP(S2755,Sheet8!B:C,2,0)</f>
        <v>#N/A</v>
      </c>
      <c r="S2755" s="6" t="s">
        <v>12167</v>
      </c>
      <c r="T2755" s="6" t="e">
        <f>VLOOKUP(U2755,'17-1'!J:K,2,0)</f>
        <v>#N/A</v>
      </c>
      <c r="U2755" s="6" t="s">
        <v>36945</v>
      </c>
    </row>
    <row r="2756" spans="1:21" x14ac:dyDescent="0.25">
      <c r="A2756" s="35">
        <v>2350</v>
      </c>
      <c r="B2756" s="36">
        <v>311</v>
      </c>
      <c r="C2756" s="36">
        <v>20007029</v>
      </c>
      <c r="D2756" s="36">
        <v>100718</v>
      </c>
      <c r="E2756" s="36">
        <v>30200061</v>
      </c>
      <c r="F2756" s="36" t="s">
        <v>57</v>
      </c>
      <c r="G2756" s="37" t="s">
        <v>4776</v>
      </c>
      <c r="H2756" s="38">
        <v>38172</v>
      </c>
      <c r="I2756" s="39">
        <v>1</v>
      </c>
      <c r="J2756" s="74">
        <v>50</v>
      </c>
      <c r="K2756" s="45">
        <v>1</v>
      </c>
      <c r="L2756" s="41">
        <f t="shared" si="373"/>
        <v>50</v>
      </c>
      <c r="M2756" s="39">
        <v>1</v>
      </c>
      <c r="N2756" s="42">
        <f t="shared" si="367"/>
        <v>10.986995208761122</v>
      </c>
      <c r="O2756" s="43" t="str">
        <f t="shared" si="368"/>
        <v>--</v>
      </c>
      <c r="P2756" s="44">
        <f t="shared" si="369"/>
        <v>50</v>
      </c>
      <c r="Q2756" s="44">
        <f t="shared" si="370"/>
        <v>0</v>
      </c>
      <c r="R2756" s="44" t="e">
        <f>VLOOKUP(S2756,Sheet8!B:C,2,0)</f>
        <v>#N/A</v>
      </c>
      <c r="S2756" s="6" t="s">
        <v>12168</v>
      </c>
      <c r="T2756" s="6" t="e">
        <f>VLOOKUP(U2756,'17-1'!J:K,2,0)</f>
        <v>#N/A</v>
      </c>
      <c r="U2756" s="6" t="s">
        <v>36946</v>
      </c>
    </row>
    <row r="2757" spans="1:21" x14ac:dyDescent="0.25">
      <c r="A2757" s="35">
        <v>1945</v>
      </c>
      <c r="B2757" s="36">
        <v>311</v>
      </c>
      <c r="C2757" s="36">
        <v>20001684</v>
      </c>
      <c r="D2757" s="36">
        <v>100718</v>
      </c>
      <c r="E2757" s="36">
        <v>30200017</v>
      </c>
      <c r="F2757" s="36" t="s">
        <v>4944</v>
      </c>
      <c r="G2757" s="37" t="s">
        <v>6489</v>
      </c>
      <c r="H2757" s="38">
        <v>38172</v>
      </c>
      <c r="I2757" s="39">
        <v>1</v>
      </c>
      <c r="J2757" s="74">
        <v>200</v>
      </c>
      <c r="K2757" s="45">
        <v>1</v>
      </c>
      <c r="L2757" s="41">
        <f t="shared" si="373"/>
        <v>200</v>
      </c>
      <c r="M2757" s="39">
        <v>1</v>
      </c>
      <c r="N2757" s="42">
        <f t="shared" si="367"/>
        <v>10.986995208761122</v>
      </c>
      <c r="O2757" s="43" t="str">
        <f t="shared" si="368"/>
        <v>--</v>
      </c>
      <c r="P2757" s="44">
        <f t="shared" si="369"/>
        <v>200</v>
      </c>
      <c r="Q2757" s="44">
        <f t="shared" si="370"/>
        <v>0</v>
      </c>
      <c r="R2757" s="44" t="e">
        <f>VLOOKUP(S2757,Sheet8!B:C,2,0)</f>
        <v>#N/A</v>
      </c>
      <c r="S2757" s="6" t="s">
        <v>12169</v>
      </c>
      <c r="T2757" s="6" t="e">
        <f>VLOOKUP(U2757,'17-1'!J:K,2,0)</f>
        <v>#N/A</v>
      </c>
      <c r="U2757" s="6" t="s">
        <v>36947</v>
      </c>
    </row>
    <row r="2758" spans="1:21" x14ac:dyDescent="0.25">
      <c r="A2758" s="35">
        <v>3067</v>
      </c>
      <c r="B2758" s="36">
        <v>320</v>
      </c>
      <c r="C2758" s="36">
        <v>20007720</v>
      </c>
      <c r="D2758" s="36">
        <v>100718</v>
      </c>
      <c r="E2758" s="36">
        <v>30200017</v>
      </c>
      <c r="F2758" s="36" t="s">
        <v>4944</v>
      </c>
      <c r="G2758" s="37" t="s">
        <v>5036</v>
      </c>
      <c r="H2758" s="38">
        <v>38172</v>
      </c>
      <c r="I2758" s="39">
        <v>1</v>
      </c>
      <c r="J2758" s="74">
        <v>100</v>
      </c>
      <c r="K2758" s="45">
        <v>1</v>
      </c>
      <c r="L2758" s="41">
        <f t="shared" si="373"/>
        <v>100</v>
      </c>
      <c r="M2758" s="39">
        <v>1</v>
      </c>
      <c r="N2758" s="42">
        <f t="shared" si="367"/>
        <v>10.986995208761122</v>
      </c>
      <c r="O2758" s="43" t="str">
        <f t="shared" si="368"/>
        <v>--</v>
      </c>
      <c r="P2758" s="44">
        <f t="shared" si="369"/>
        <v>100</v>
      </c>
      <c r="Q2758" s="44">
        <f t="shared" si="370"/>
        <v>0</v>
      </c>
      <c r="R2758" s="44" t="e">
        <f>VLOOKUP(S2758,Sheet8!B:C,2,0)</f>
        <v>#N/A</v>
      </c>
      <c r="S2758" s="6" t="s">
        <v>12170</v>
      </c>
      <c r="T2758" s="6" t="e">
        <f>VLOOKUP(U2758,'17-1'!J:K,2,0)</f>
        <v>#N/A</v>
      </c>
      <c r="U2758" s="6" t="s">
        <v>36948</v>
      </c>
    </row>
    <row r="2759" spans="1:21" x14ac:dyDescent="0.25">
      <c r="A2759" s="35">
        <v>1960</v>
      </c>
      <c r="B2759" s="36">
        <v>311</v>
      </c>
      <c r="C2759" s="36">
        <v>20001776</v>
      </c>
      <c r="D2759" s="36">
        <v>100718</v>
      </c>
      <c r="E2759" s="36">
        <v>30200017</v>
      </c>
      <c r="F2759" s="36" t="s">
        <v>4944</v>
      </c>
      <c r="G2759" s="37" t="s">
        <v>6490</v>
      </c>
      <c r="H2759" s="38">
        <v>38172</v>
      </c>
      <c r="I2759" s="39">
        <v>1</v>
      </c>
      <c r="J2759" s="74">
        <v>200</v>
      </c>
      <c r="K2759" s="45">
        <v>1</v>
      </c>
      <c r="L2759" s="41">
        <f t="shared" si="373"/>
        <v>200</v>
      </c>
      <c r="M2759" s="39">
        <v>1</v>
      </c>
      <c r="N2759" s="42">
        <f t="shared" si="367"/>
        <v>10.986995208761122</v>
      </c>
      <c r="O2759" s="43" t="str">
        <f t="shared" si="368"/>
        <v>--</v>
      </c>
      <c r="P2759" s="44">
        <f t="shared" si="369"/>
        <v>200</v>
      </c>
      <c r="Q2759" s="44">
        <f t="shared" si="370"/>
        <v>0</v>
      </c>
      <c r="R2759" s="44" t="e">
        <f>VLOOKUP(S2759,Sheet8!B:C,2,0)</f>
        <v>#N/A</v>
      </c>
      <c r="S2759" s="6" t="s">
        <v>12171</v>
      </c>
      <c r="T2759" s="6" t="e">
        <f>VLOOKUP(U2759,'17-1'!J:K,2,0)</f>
        <v>#N/A</v>
      </c>
      <c r="U2759" s="6" t="s">
        <v>36949</v>
      </c>
    </row>
    <row r="2760" spans="1:21" x14ac:dyDescent="0.25">
      <c r="A2760" s="35">
        <v>2298</v>
      </c>
      <c r="B2760" s="36">
        <v>311</v>
      </c>
      <c r="C2760" s="36">
        <v>20006793</v>
      </c>
      <c r="D2760" s="36">
        <v>100718</v>
      </c>
      <c r="E2760" s="6">
        <v>30000097</v>
      </c>
      <c r="F2760" s="6" t="s">
        <v>4802</v>
      </c>
      <c r="G2760" s="37" t="s">
        <v>6559</v>
      </c>
      <c r="H2760" s="38">
        <v>38172</v>
      </c>
      <c r="I2760" s="39">
        <v>1</v>
      </c>
      <c r="J2760" s="74">
        <v>200</v>
      </c>
      <c r="K2760" s="45">
        <v>1</v>
      </c>
      <c r="L2760" s="41">
        <f t="shared" si="373"/>
        <v>200</v>
      </c>
      <c r="M2760" s="39">
        <v>1</v>
      </c>
      <c r="N2760" s="42">
        <f t="shared" si="367"/>
        <v>10.986995208761122</v>
      </c>
      <c r="O2760" s="43" t="str">
        <f t="shared" si="368"/>
        <v>--</v>
      </c>
      <c r="P2760" s="44">
        <f t="shared" si="369"/>
        <v>200</v>
      </c>
      <c r="Q2760" s="44">
        <f t="shared" si="370"/>
        <v>0</v>
      </c>
      <c r="R2760" s="44" t="e">
        <f>VLOOKUP(S2760,Sheet8!B:C,2,0)</f>
        <v>#N/A</v>
      </c>
      <c r="S2760" s="6" t="s">
        <v>12172</v>
      </c>
      <c r="T2760" s="6" t="e">
        <f>VLOOKUP(U2760,'17-1'!J:K,2,0)</f>
        <v>#N/A</v>
      </c>
      <c r="U2760" s="6" t="s">
        <v>36950</v>
      </c>
    </row>
    <row r="2761" spans="1:21" x14ac:dyDescent="0.25">
      <c r="A2761" s="35">
        <v>5429</v>
      </c>
      <c r="B2761" s="36">
        <v>333</v>
      </c>
      <c r="C2761" s="36">
        <v>20004839</v>
      </c>
      <c r="D2761" s="36">
        <v>100718</v>
      </c>
      <c r="E2761" s="36">
        <v>30200013</v>
      </c>
      <c r="F2761" s="36" t="s">
        <v>50</v>
      </c>
      <c r="G2761" s="37" t="s">
        <v>4772</v>
      </c>
      <c r="H2761" s="38">
        <v>38172</v>
      </c>
      <c r="I2761" s="39" t="s">
        <v>4773</v>
      </c>
      <c r="J2761" s="74">
        <v>8000</v>
      </c>
      <c r="K2761" s="45">
        <v>1</v>
      </c>
      <c r="L2761" s="41">
        <f t="shared" si="373"/>
        <v>8000</v>
      </c>
      <c r="M2761" s="53">
        <v>5</v>
      </c>
      <c r="N2761" s="42">
        <f t="shared" si="367"/>
        <v>10.986995208761122</v>
      </c>
      <c r="O2761" s="43" t="str">
        <f t="shared" si="368"/>
        <v>--</v>
      </c>
      <c r="P2761" s="44">
        <f t="shared" si="369"/>
        <v>8000</v>
      </c>
      <c r="Q2761" s="44">
        <f t="shared" si="370"/>
        <v>0</v>
      </c>
      <c r="R2761" s="44" t="e">
        <f>VLOOKUP(S2761,Sheet8!B:C,2,0)</f>
        <v>#N/A</v>
      </c>
      <c r="S2761" s="6" t="s">
        <v>12173</v>
      </c>
      <c r="T2761" s="6" t="e">
        <f>VLOOKUP(U2761,'17-1'!J:K,2,0)</f>
        <v>#N/A</v>
      </c>
      <c r="U2761" s="6" t="s">
        <v>36951</v>
      </c>
    </row>
    <row r="2762" spans="1:21" x14ac:dyDescent="0.25">
      <c r="A2762" s="35">
        <v>2315</v>
      </c>
      <c r="B2762" s="36">
        <v>311</v>
      </c>
      <c r="C2762" s="36">
        <v>20006880</v>
      </c>
      <c r="D2762" s="36">
        <v>100718</v>
      </c>
      <c r="E2762" s="36">
        <v>30200081</v>
      </c>
      <c r="F2762" s="36" t="s">
        <v>4982</v>
      </c>
      <c r="G2762" s="37" t="s">
        <v>6493</v>
      </c>
      <c r="H2762" s="38">
        <v>38384</v>
      </c>
      <c r="I2762" s="39">
        <v>5</v>
      </c>
      <c r="J2762" s="74">
        <v>2123.84</v>
      </c>
      <c r="K2762" s="45">
        <v>1</v>
      </c>
      <c r="L2762" s="41">
        <f t="shared" si="373"/>
        <v>2123.84</v>
      </c>
      <c r="M2762" s="39">
        <v>5</v>
      </c>
      <c r="N2762" s="42">
        <f t="shared" si="367"/>
        <v>10.406570841889117</v>
      </c>
      <c r="O2762" s="43" t="str">
        <f t="shared" si="368"/>
        <v>--</v>
      </c>
      <c r="P2762" s="44">
        <f t="shared" si="369"/>
        <v>2123.84</v>
      </c>
      <c r="Q2762" s="44">
        <f t="shared" si="370"/>
        <v>0</v>
      </c>
      <c r="R2762" s="44" t="e">
        <f>VLOOKUP(S2762,Sheet8!B:C,2,0)</f>
        <v>#N/A</v>
      </c>
      <c r="S2762" s="6" t="s">
        <v>12174</v>
      </c>
      <c r="T2762" s="6" t="e">
        <f>VLOOKUP(U2762,'17-1'!J:K,2,0)</f>
        <v>#N/A</v>
      </c>
      <c r="U2762" s="6" t="s">
        <v>36952</v>
      </c>
    </row>
    <row r="2763" spans="1:21" x14ac:dyDescent="0.25">
      <c r="A2763" s="35">
        <v>5129</v>
      </c>
      <c r="B2763" s="36">
        <v>333</v>
      </c>
      <c r="C2763" s="36">
        <v>20003325</v>
      </c>
      <c r="D2763" s="36">
        <v>100718</v>
      </c>
      <c r="E2763" s="6">
        <v>30200101</v>
      </c>
      <c r="F2763" s="6" t="s">
        <v>421</v>
      </c>
      <c r="G2763" s="37" t="s">
        <v>6592</v>
      </c>
      <c r="H2763" s="38">
        <v>40513</v>
      </c>
      <c r="I2763" s="39">
        <v>15</v>
      </c>
      <c r="J2763" s="74">
        <v>2200</v>
      </c>
      <c r="K2763" s="51">
        <v>0</v>
      </c>
      <c r="L2763" s="41">
        <f t="shared" si="373"/>
        <v>0</v>
      </c>
      <c r="M2763" s="39">
        <v>15</v>
      </c>
      <c r="N2763" s="42">
        <f t="shared" si="367"/>
        <v>4.5776865160848734</v>
      </c>
      <c r="O2763" s="43">
        <f t="shared" si="368"/>
        <v>0</v>
      </c>
      <c r="P2763" s="44">
        <f t="shared" si="369"/>
        <v>0</v>
      </c>
      <c r="Q2763" s="44" t="str">
        <f t="shared" si="370"/>
        <v xml:space="preserve"> </v>
      </c>
      <c r="R2763" s="44" t="e">
        <f>VLOOKUP(S2763,Sheet8!B:C,2,0)</f>
        <v>#N/A</v>
      </c>
      <c r="S2763" s="6" t="s">
        <v>12175</v>
      </c>
      <c r="T2763" s="6" t="e">
        <f>VLOOKUP(U2763,'17-1'!J:K,2,0)</f>
        <v>#N/A</v>
      </c>
      <c r="U2763" s="6" t="s">
        <v>36953</v>
      </c>
    </row>
    <row r="2764" spans="1:21" x14ac:dyDescent="0.25">
      <c r="A2764" s="35">
        <v>8526</v>
      </c>
      <c r="B2764" s="36">
        <v>380</v>
      </c>
      <c r="C2764" s="36">
        <v>20000263</v>
      </c>
      <c r="D2764" s="36">
        <v>100719</v>
      </c>
      <c r="E2764" s="6">
        <v>30200101</v>
      </c>
      <c r="F2764" s="6" t="s">
        <v>421</v>
      </c>
      <c r="G2764" s="37" t="s">
        <v>6587</v>
      </c>
      <c r="H2764" s="38">
        <v>40513</v>
      </c>
      <c r="I2764" s="39">
        <v>15</v>
      </c>
      <c r="J2764" s="74">
        <v>800</v>
      </c>
      <c r="K2764" s="51">
        <v>0</v>
      </c>
      <c r="L2764" s="41">
        <f t="shared" si="373"/>
        <v>0</v>
      </c>
      <c r="M2764" s="39">
        <v>15</v>
      </c>
      <c r="N2764" s="42">
        <f t="shared" si="367"/>
        <v>4.5776865160848734</v>
      </c>
      <c r="O2764" s="43">
        <f t="shared" si="368"/>
        <v>0</v>
      </c>
      <c r="P2764" s="44">
        <f t="shared" si="369"/>
        <v>0</v>
      </c>
      <c r="Q2764" s="44" t="str">
        <f t="shared" si="370"/>
        <v xml:space="preserve"> </v>
      </c>
      <c r="R2764" s="44" t="e">
        <f>VLOOKUP(S2764,Sheet8!B:C,2,0)</f>
        <v>#N/A</v>
      </c>
      <c r="S2764" s="6" t="s">
        <v>12176</v>
      </c>
      <c r="T2764" s="6" t="e">
        <f>VLOOKUP(U2764,'17-1'!J:K,2,0)</f>
        <v>#N/A</v>
      </c>
      <c r="U2764" s="6" t="s">
        <v>36954</v>
      </c>
    </row>
    <row r="2765" spans="1:21" x14ac:dyDescent="0.25">
      <c r="A2765" s="35">
        <v>8401</v>
      </c>
      <c r="B2765" s="36">
        <v>371</v>
      </c>
      <c r="C2765" s="36">
        <v>20007184</v>
      </c>
      <c r="D2765" s="36">
        <v>100719</v>
      </c>
      <c r="E2765" s="6">
        <v>30200101</v>
      </c>
      <c r="F2765" s="6" t="s">
        <v>421</v>
      </c>
      <c r="G2765" s="37" t="s">
        <v>6588</v>
      </c>
      <c r="H2765" s="38">
        <v>40513</v>
      </c>
      <c r="I2765" s="39">
        <v>15</v>
      </c>
      <c r="J2765" s="74">
        <v>8900</v>
      </c>
      <c r="K2765" s="51">
        <v>0</v>
      </c>
      <c r="L2765" s="41">
        <f t="shared" si="373"/>
        <v>0</v>
      </c>
      <c r="M2765" s="39">
        <v>15</v>
      </c>
      <c r="N2765" s="42">
        <f t="shared" si="367"/>
        <v>4.5776865160848734</v>
      </c>
      <c r="O2765" s="43">
        <f t="shared" si="368"/>
        <v>0</v>
      </c>
      <c r="P2765" s="44">
        <f t="shared" si="369"/>
        <v>0</v>
      </c>
      <c r="Q2765" s="44" t="str">
        <f t="shared" si="370"/>
        <v xml:space="preserve"> </v>
      </c>
      <c r="R2765" s="44" t="e">
        <f>VLOOKUP(S2765,Sheet8!B:C,2,0)</f>
        <v>#N/A</v>
      </c>
      <c r="S2765" s="6" t="s">
        <v>12177</v>
      </c>
      <c r="T2765" s="6" t="e">
        <f>VLOOKUP(U2765,'17-1'!J:K,2,0)</f>
        <v>#N/A</v>
      </c>
      <c r="U2765" s="6" t="s">
        <v>36955</v>
      </c>
    </row>
    <row r="2766" spans="1:21" x14ac:dyDescent="0.25">
      <c r="A2766" s="35">
        <v>4148</v>
      </c>
      <c r="B2766" s="36">
        <v>331</v>
      </c>
      <c r="C2766" s="36">
        <v>20002920</v>
      </c>
      <c r="D2766" s="36">
        <v>100718</v>
      </c>
      <c r="E2766" s="6">
        <v>30200101</v>
      </c>
      <c r="F2766" s="6" t="s">
        <v>421</v>
      </c>
      <c r="G2766" s="37" t="s">
        <v>6589</v>
      </c>
      <c r="H2766" s="38">
        <v>40513</v>
      </c>
      <c r="I2766" s="39">
        <v>15</v>
      </c>
      <c r="J2766" s="74">
        <v>5534</v>
      </c>
      <c r="K2766" s="51">
        <v>0</v>
      </c>
      <c r="L2766" s="41">
        <f t="shared" si="373"/>
        <v>0</v>
      </c>
      <c r="M2766" s="39">
        <v>15</v>
      </c>
      <c r="N2766" s="42">
        <f t="shared" si="367"/>
        <v>4.5776865160848734</v>
      </c>
      <c r="O2766" s="43">
        <f t="shared" si="368"/>
        <v>0</v>
      </c>
      <c r="P2766" s="44">
        <f t="shared" si="369"/>
        <v>0</v>
      </c>
      <c r="Q2766" s="44" t="str">
        <f t="shared" si="370"/>
        <v xml:space="preserve"> </v>
      </c>
      <c r="R2766" s="44" t="e">
        <f>VLOOKUP(S2766,Sheet8!B:C,2,0)</f>
        <v>#N/A</v>
      </c>
      <c r="S2766" s="6" t="s">
        <v>12178</v>
      </c>
      <c r="T2766" s="6" t="e">
        <f>VLOOKUP(U2766,'17-1'!J:K,2,0)</f>
        <v>#N/A</v>
      </c>
      <c r="U2766" s="6" t="s">
        <v>36956</v>
      </c>
    </row>
    <row r="2767" spans="1:21" x14ac:dyDescent="0.25">
      <c r="A2767" s="35">
        <v>505</v>
      </c>
      <c r="B2767" s="36">
        <v>304</v>
      </c>
      <c r="C2767" s="36">
        <v>10000505</v>
      </c>
      <c r="D2767" s="36">
        <v>100718</v>
      </c>
      <c r="E2767" s="36">
        <v>30200017</v>
      </c>
      <c r="F2767" s="36" t="s">
        <v>4944</v>
      </c>
      <c r="G2767" s="37" t="s">
        <v>6491</v>
      </c>
      <c r="H2767" s="38">
        <v>38812</v>
      </c>
      <c r="I2767" s="39">
        <v>3</v>
      </c>
      <c r="J2767" s="74">
        <v>1461.38</v>
      </c>
      <c r="K2767" s="45">
        <v>1</v>
      </c>
      <c r="L2767" s="41">
        <f t="shared" si="373"/>
        <v>1461.38</v>
      </c>
      <c r="M2767" s="39">
        <v>3</v>
      </c>
      <c r="N2767" s="42">
        <f t="shared" si="367"/>
        <v>9.2347707049965777</v>
      </c>
      <c r="O2767" s="43" t="str">
        <f t="shared" si="368"/>
        <v>--</v>
      </c>
      <c r="P2767" s="44">
        <f t="shared" si="369"/>
        <v>1461.38</v>
      </c>
      <c r="Q2767" s="44">
        <f t="shared" si="370"/>
        <v>0</v>
      </c>
      <c r="R2767" s="44" t="e">
        <f>VLOOKUP(S2767,Sheet8!B:C,2,0)</f>
        <v>#N/A</v>
      </c>
      <c r="S2767" s="6" t="s">
        <v>12179</v>
      </c>
      <c r="T2767" s="6" t="e">
        <f>VLOOKUP(U2767,'17-1'!J:K,2,0)</f>
        <v>#N/A</v>
      </c>
      <c r="U2767" s="6" t="s">
        <v>36957</v>
      </c>
    </row>
    <row r="2768" spans="1:21" x14ac:dyDescent="0.25">
      <c r="A2768" s="35">
        <v>5346</v>
      </c>
      <c r="B2768" s="36">
        <v>333</v>
      </c>
      <c r="C2768" s="36">
        <v>20004611</v>
      </c>
      <c r="D2768" s="36">
        <v>100718</v>
      </c>
      <c r="E2768" s="36">
        <v>30200066</v>
      </c>
      <c r="F2768" s="36" t="s">
        <v>13</v>
      </c>
      <c r="G2768" s="37" t="s">
        <v>4832</v>
      </c>
      <c r="H2768" s="38">
        <v>39120</v>
      </c>
      <c r="I2768" s="39">
        <v>7</v>
      </c>
      <c r="J2768" s="74">
        <v>2808</v>
      </c>
      <c r="K2768" s="45">
        <v>1</v>
      </c>
      <c r="L2768" s="41">
        <f t="shared" si="373"/>
        <v>2808</v>
      </c>
      <c r="M2768" s="39">
        <v>7</v>
      </c>
      <c r="N2768" s="42">
        <f t="shared" si="367"/>
        <v>8.3915126625598901</v>
      </c>
      <c r="O2768" s="43" t="str">
        <f t="shared" si="368"/>
        <v>--</v>
      </c>
      <c r="P2768" s="44">
        <f t="shared" si="369"/>
        <v>2808</v>
      </c>
      <c r="Q2768" s="44">
        <f t="shared" si="370"/>
        <v>0</v>
      </c>
      <c r="R2768" s="44" t="e">
        <f>VLOOKUP(S2768,Sheet8!B:C,2,0)</f>
        <v>#N/A</v>
      </c>
      <c r="S2768" s="6" t="s">
        <v>12180</v>
      </c>
      <c r="T2768" s="6" t="e">
        <f>VLOOKUP(U2768,'17-1'!J:K,2,0)</f>
        <v>#N/A</v>
      </c>
      <c r="U2768" s="6" t="s">
        <v>36958</v>
      </c>
    </row>
    <row r="2769" spans="1:21" x14ac:dyDescent="0.25">
      <c r="A2769" s="35">
        <v>7208</v>
      </c>
      <c r="B2769" s="36">
        <v>371</v>
      </c>
      <c r="C2769" s="36">
        <v>20000121</v>
      </c>
      <c r="D2769" s="36">
        <v>100719</v>
      </c>
      <c r="E2769" s="36">
        <v>30200066</v>
      </c>
      <c r="F2769" s="36" t="s">
        <v>13</v>
      </c>
      <c r="G2769" s="37" t="s">
        <v>4833</v>
      </c>
      <c r="H2769" s="38">
        <v>39119</v>
      </c>
      <c r="I2769" s="39">
        <v>7</v>
      </c>
      <c r="J2769" s="74">
        <v>1942.92</v>
      </c>
      <c r="K2769" s="45">
        <v>1</v>
      </c>
      <c r="L2769" s="41">
        <f t="shared" si="373"/>
        <v>1942.92</v>
      </c>
      <c r="M2769" s="39">
        <v>7</v>
      </c>
      <c r="N2769" s="42">
        <f t="shared" si="367"/>
        <v>8.3942505133470231</v>
      </c>
      <c r="O2769" s="43" t="str">
        <f t="shared" si="368"/>
        <v>--</v>
      </c>
      <c r="P2769" s="44">
        <f t="shared" si="369"/>
        <v>1942.92</v>
      </c>
      <c r="Q2769" s="44">
        <f t="shared" si="370"/>
        <v>0</v>
      </c>
      <c r="R2769" s="44" t="e">
        <f>VLOOKUP(S2769,Sheet8!B:C,2,0)</f>
        <v>#N/A</v>
      </c>
      <c r="S2769" s="6" t="s">
        <v>12181</v>
      </c>
      <c r="T2769" s="6" t="e">
        <f>VLOOKUP(U2769,'17-1'!J:K,2,0)</f>
        <v>#N/A</v>
      </c>
      <c r="U2769" s="6" t="s">
        <v>36959</v>
      </c>
    </row>
    <row r="2770" spans="1:21" x14ac:dyDescent="0.25">
      <c r="A2770" s="35">
        <v>6592</v>
      </c>
      <c r="B2770" s="36">
        <v>344</v>
      </c>
      <c r="C2770" s="36">
        <v>20004708</v>
      </c>
      <c r="D2770" s="36">
        <v>100718</v>
      </c>
      <c r="E2770" s="6">
        <v>30200101</v>
      </c>
      <c r="F2770" s="6" t="s">
        <v>421</v>
      </c>
      <c r="G2770" s="37" t="s">
        <v>6590</v>
      </c>
      <c r="H2770" s="38">
        <v>40513</v>
      </c>
      <c r="I2770" s="39">
        <v>15</v>
      </c>
      <c r="J2770" s="74">
        <v>64442</v>
      </c>
      <c r="K2770" s="51">
        <v>0</v>
      </c>
      <c r="L2770" s="41">
        <f t="shared" si="373"/>
        <v>0</v>
      </c>
      <c r="M2770" s="39">
        <v>15</v>
      </c>
      <c r="N2770" s="42">
        <f t="shared" si="367"/>
        <v>4.5776865160848734</v>
      </c>
      <c r="O2770" s="43">
        <f t="shared" si="368"/>
        <v>0</v>
      </c>
      <c r="P2770" s="44">
        <f t="shared" si="369"/>
        <v>0</v>
      </c>
      <c r="Q2770" s="44" t="str">
        <f t="shared" si="370"/>
        <v xml:space="preserve"> </v>
      </c>
      <c r="R2770" s="44" t="e">
        <f>VLOOKUP(S2770,Sheet8!B:C,2,0)</f>
        <v>#N/A</v>
      </c>
      <c r="S2770" s="6" t="s">
        <v>12182</v>
      </c>
      <c r="T2770" s="6" t="e">
        <f>VLOOKUP(U2770,'17-1'!J:K,2,0)</f>
        <v>#N/A</v>
      </c>
      <c r="U2770" s="6" t="s">
        <v>36960</v>
      </c>
    </row>
    <row r="2771" spans="1:21" x14ac:dyDescent="0.25">
      <c r="A2771" s="35">
        <v>8703</v>
      </c>
      <c r="B2771" s="36">
        <v>381</v>
      </c>
      <c r="C2771" s="36">
        <v>20002832</v>
      </c>
      <c r="D2771" s="36">
        <v>100719</v>
      </c>
      <c r="E2771" s="36">
        <v>30200008</v>
      </c>
      <c r="F2771" s="36" t="s">
        <v>25</v>
      </c>
      <c r="G2771" s="37" t="s">
        <v>80</v>
      </c>
      <c r="H2771" s="38">
        <v>38595</v>
      </c>
      <c r="I2771" s="39">
        <v>85</v>
      </c>
      <c r="J2771" s="74">
        <v>1020.63</v>
      </c>
      <c r="K2771" s="111">
        <v>0</v>
      </c>
      <c r="L2771" s="59">
        <f t="shared" ref="L2771:L2780" si="374">J2771*K2771</f>
        <v>0</v>
      </c>
      <c r="M2771" s="60">
        <v>85</v>
      </c>
      <c r="N2771" s="42">
        <f t="shared" si="367"/>
        <v>9.8288843258042444</v>
      </c>
      <c r="O2771" s="43">
        <f t="shared" si="368"/>
        <v>0</v>
      </c>
      <c r="P2771" s="44">
        <f t="shared" si="369"/>
        <v>0</v>
      </c>
      <c r="Q2771" s="44" t="str">
        <f t="shared" si="370"/>
        <v xml:space="preserve"> </v>
      </c>
      <c r="R2771" s="44" t="str">
        <f>VLOOKUP(S2771,Sheet8!B:C,2,0)</f>
        <v>GOTCHA</v>
      </c>
      <c r="S2771" s="6" t="s">
        <v>7914</v>
      </c>
      <c r="T2771" s="6" t="str">
        <f>VLOOKUP(U2771,'17-1'!J:K,2,0)</f>
        <v>IM HERE</v>
      </c>
      <c r="U2771" s="6" t="s">
        <v>27662</v>
      </c>
    </row>
    <row r="2772" spans="1:21" x14ac:dyDescent="0.25">
      <c r="A2772" s="35">
        <v>3737</v>
      </c>
      <c r="B2772" s="36">
        <v>331</v>
      </c>
      <c r="C2772" s="36">
        <v>20001058</v>
      </c>
      <c r="D2772" s="36">
        <v>100718</v>
      </c>
      <c r="E2772" s="36">
        <v>30200061</v>
      </c>
      <c r="F2772" s="36" t="s">
        <v>57</v>
      </c>
      <c r="G2772" s="37" t="s">
        <v>1215</v>
      </c>
      <c r="H2772" s="38">
        <v>40940</v>
      </c>
      <c r="I2772" s="39">
        <v>15</v>
      </c>
      <c r="J2772" s="74">
        <v>6336.28</v>
      </c>
      <c r="K2772" s="45">
        <v>1</v>
      </c>
      <c r="L2772" s="41">
        <f t="shared" si="374"/>
        <v>6336.28</v>
      </c>
      <c r="M2772" s="39">
        <v>15</v>
      </c>
      <c r="N2772" s="42">
        <f t="shared" si="367"/>
        <v>3.4086242299794662</v>
      </c>
      <c r="O2772" s="43">
        <f t="shared" si="368"/>
        <v>422.41866666666664</v>
      </c>
      <c r="P2772" s="44">
        <f t="shared" si="369"/>
        <v>1439.8665023956194</v>
      </c>
      <c r="Q2772" s="44">
        <f t="shared" si="370"/>
        <v>4896.4134976043806</v>
      </c>
      <c r="R2772" s="44" t="e">
        <f>VLOOKUP(S2772,Sheet8!B:C,2,0)</f>
        <v>#N/A</v>
      </c>
      <c r="S2772" s="6" t="s">
        <v>12183</v>
      </c>
      <c r="T2772" s="6" t="e">
        <f>VLOOKUP(U2772,'17-1'!J:K,2,0)</f>
        <v>#N/A</v>
      </c>
      <c r="U2772" s="6" t="s">
        <v>36961</v>
      </c>
    </row>
    <row r="2773" spans="1:21" x14ac:dyDescent="0.25">
      <c r="A2773" s="35">
        <v>135</v>
      </c>
      <c r="B2773" s="36">
        <v>304</v>
      </c>
      <c r="C2773" s="36">
        <v>10000064</v>
      </c>
      <c r="D2773" s="36">
        <v>100718</v>
      </c>
      <c r="E2773" s="36">
        <v>30200061</v>
      </c>
      <c r="F2773" s="36" t="s">
        <v>57</v>
      </c>
      <c r="G2773" s="37" t="s">
        <v>1415</v>
      </c>
      <c r="H2773" s="38">
        <v>40391</v>
      </c>
      <c r="I2773" s="39">
        <v>15</v>
      </c>
      <c r="J2773" s="74">
        <v>3663.19</v>
      </c>
      <c r="K2773" s="45">
        <v>1</v>
      </c>
      <c r="L2773" s="41">
        <f t="shared" si="374"/>
        <v>3663.19</v>
      </c>
      <c r="M2773" s="39">
        <v>15</v>
      </c>
      <c r="N2773" s="42">
        <f t="shared" si="367"/>
        <v>4.9117043121149901</v>
      </c>
      <c r="O2773" s="43">
        <f t="shared" si="368"/>
        <v>244.21266666666668</v>
      </c>
      <c r="P2773" s="44">
        <f t="shared" si="369"/>
        <v>1199.5004079397672</v>
      </c>
      <c r="Q2773" s="44">
        <f t="shared" si="370"/>
        <v>2463.6895920602328</v>
      </c>
      <c r="R2773" s="44" t="e">
        <f>VLOOKUP(S2773,Sheet8!B:C,2,0)</f>
        <v>#N/A</v>
      </c>
      <c r="S2773" s="6" t="s">
        <v>12184</v>
      </c>
      <c r="T2773" s="6" t="e">
        <f>VLOOKUP(U2773,'17-1'!J:K,2,0)</f>
        <v>#N/A</v>
      </c>
      <c r="U2773" s="6" t="s">
        <v>36962</v>
      </c>
    </row>
    <row r="2774" spans="1:21" x14ac:dyDescent="0.25">
      <c r="A2774" s="35">
        <v>8003</v>
      </c>
      <c r="B2774" s="36">
        <v>371</v>
      </c>
      <c r="C2774" s="36">
        <v>20004865</v>
      </c>
      <c r="D2774" s="36">
        <v>100719</v>
      </c>
      <c r="E2774" s="6">
        <v>30200101</v>
      </c>
      <c r="F2774" s="6" t="s">
        <v>421</v>
      </c>
      <c r="G2774" s="37" t="s">
        <v>6546</v>
      </c>
      <c r="H2774" s="38">
        <v>38472</v>
      </c>
      <c r="I2774" s="39">
        <v>5</v>
      </c>
      <c r="J2774" s="74">
        <v>3859.11</v>
      </c>
      <c r="K2774" s="51">
        <v>0</v>
      </c>
      <c r="L2774" s="41">
        <f t="shared" si="374"/>
        <v>0</v>
      </c>
      <c r="M2774" s="39">
        <v>5</v>
      </c>
      <c r="N2774" s="42">
        <f t="shared" si="367"/>
        <v>10.165639972621491</v>
      </c>
      <c r="O2774" s="43" t="str">
        <f t="shared" si="368"/>
        <v>--</v>
      </c>
      <c r="P2774" s="44">
        <f t="shared" si="369"/>
        <v>0</v>
      </c>
      <c r="Q2774" s="44" t="str">
        <f t="shared" si="370"/>
        <v xml:space="preserve"> </v>
      </c>
      <c r="R2774" s="44" t="e">
        <f>VLOOKUP(S2774,Sheet8!B:C,2,0)</f>
        <v>#N/A</v>
      </c>
      <c r="S2774" s="6" t="s">
        <v>12185</v>
      </c>
      <c r="T2774" s="6" t="e">
        <f>VLOOKUP(U2774,'17-1'!J:K,2,0)</f>
        <v>#N/A</v>
      </c>
      <c r="U2774" s="6" t="s">
        <v>36963</v>
      </c>
    </row>
    <row r="2775" spans="1:21" x14ac:dyDescent="0.25">
      <c r="A2775" s="35">
        <v>3029</v>
      </c>
      <c r="B2775" s="36">
        <v>320</v>
      </c>
      <c r="C2775" s="36">
        <v>20006349</v>
      </c>
      <c r="D2775" s="36">
        <v>100718</v>
      </c>
      <c r="E2775" s="36">
        <v>30200054</v>
      </c>
      <c r="F2775" s="36" t="s">
        <v>42</v>
      </c>
      <c r="G2775" s="37" t="s">
        <v>346</v>
      </c>
      <c r="H2775" s="38">
        <v>36049</v>
      </c>
      <c r="I2775" s="39">
        <v>33</v>
      </c>
      <c r="J2775" s="74">
        <v>29290</v>
      </c>
      <c r="K2775" s="45">
        <v>1</v>
      </c>
      <c r="L2775" s="41">
        <f t="shared" si="374"/>
        <v>29290</v>
      </c>
      <c r="M2775" s="39">
        <v>33</v>
      </c>
      <c r="N2775" s="42">
        <f t="shared" si="367"/>
        <v>16.799452429842574</v>
      </c>
      <c r="O2775" s="43">
        <f t="shared" si="368"/>
        <v>887.57575757575762</v>
      </c>
      <c r="P2775" s="44">
        <f t="shared" si="369"/>
        <v>14910.786717275423</v>
      </c>
      <c r="Q2775" s="44">
        <f t="shared" si="370"/>
        <v>14379.213282724577</v>
      </c>
      <c r="R2775" s="44" t="e">
        <f>VLOOKUP(S2775,Sheet8!B:C,2,0)</f>
        <v>#N/A</v>
      </c>
      <c r="S2775" s="6" t="s">
        <v>12186</v>
      </c>
      <c r="T2775" s="6" t="e">
        <f>VLOOKUP(U2775,'17-1'!J:K,2,0)</f>
        <v>#N/A</v>
      </c>
      <c r="U2775" s="6" t="s">
        <v>36964</v>
      </c>
    </row>
    <row r="2776" spans="1:21" x14ac:dyDescent="0.25">
      <c r="A2776" s="35">
        <v>3962</v>
      </c>
      <c r="B2776" s="36">
        <v>331</v>
      </c>
      <c r="C2776" s="36">
        <v>20002225</v>
      </c>
      <c r="D2776" s="36">
        <v>100718</v>
      </c>
      <c r="E2776" s="36">
        <v>30200054</v>
      </c>
      <c r="F2776" s="36" t="s">
        <v>42</v>
      </c>
      <c r="G2776" s="37" t="s">
        <v>2236</v>
      </c>
      <c r="H2776" s="38">
        <v>38717</v>
      </c>
      <c r="I2776" s="39">
        <v>15</v>
      </c>
      <c r="J2776" s="74">
        <v>713.95</v>
      </c>
      <c r="K2776" s="48">
        <v>0</v>
      </c>
      <c r="L2776" s="41">
        <f t="shared" si="374"/>
        <v>0</v>
      </c>
      <c r="M2776" s="39">
        <v>15</v>
      </c>
      <c r="N2776" s="42">
        <f t="shared" si="367"/>
        <v>9.4948665297741268</v>
      </c>
      <c r="O2776" s="43">
        <f t="shared" si="368"/>
        <v>0</v>
      </c>
      <c r="P2776" s="44">
        <f t="shared" si="369"/>
        <v>0</v>
      </c>
      <c r="Q2776" s="44" t="str">
        <f t="shared" si="370"/>
        <v xml:space="preserve"> </v>
      </c>
      <c r="R2776" s="44" t="str">
        <f>VLOOKUP(S2776,Sheet8!B:C,2,0)</f>
        <v>GOTCHA</v>
      </c>
      <c r="S2776" s="6" t="s">
        <v>8197</v>
      </c>
      <c r="T2776" s="6" t="str">
        <f>VLOOKUP(U2776,'17-1'!J:K,2,0)</f>
        <v>IM HERE</v>
      </c>
      <c r="U2776" s="6" t="s">
        <v>27945</v>
      </c>
    </row>
    <row r="2777" spans="1:21" x14ac:dyDescent="0.25">
      <c r="A2777" s="35">
        <v>5759</v>
      </c>
      <c r="B2777" s="36">
        <v>333</v>
      </c>
      <c r="C2777" s="36">
        <v>20006106</v>
      </c>
      <c r="D2777" s="36">
        <v>100718</v>
      </c>
      <c r="E2777" s="36">
        <v>30200054</v>
      </c>
      <c r="F2777" s="36" t="s">
        <v>42</v>
      </c>
      <c r="G2777" s="37" t="s">
        <v>438</v>
      </c>
      <c r="H2777" s="38">
        <v>38748</v>
      </c>
      <c r="I2777" s="39">
        <v>33</v>
      </c>
      <c r="J2777" s="74">
        <v>2346.69</v>
      </c>
      <c r="K2777" s="111">
        <v>0</v>
      </c>
      <c r="L2777" s="59">
        <f t="shared" si="374"/>
        <v>0</v>
      </c>
      <c r="M2777" s="39">
        <v>33</v>
      </c>
      <c r="N2777" s="42">
        <f t="shared" si="367"/>
        <v>9.4099931553730318</v>
      </c>
      <c r="O2777" s="43">
        <f t="shared" si="368"/>
        <v>0</v>
      </c>
      <c r="P2777" s="44">
        <f t="shared" si="369"/>
        <v>0</v>
      </c>
      <c r="Q2777" s="44" t="str">
        <f t="shared" si="370"/>
        <v xml:space="preserve"> </v>
      </c>
      <c r="R2777" s="44" t="str">
        <f>VLOOKUP(S2777,Sheet8!B:C,2,0)</f>
        <v>GOTCHA</v>
      </c>
      <c r="S2777" s="6" t="s">
        <v>6761</v>
      </c>
      <c r="T2777" s="6" t="str">
        <f>VLOOKUP(U2777,'17-1'!J:K,2,0)</f>
        <v>IM HERE</v>
      </c>
      <c r="U2777" s="6" t="s">
        <v>26508</v>
      </c>
    </row>
    <row r="2778" spans="1:21" x14ac:dyDescent="0.25">
      <c r="A2778" s="35">
        <v>8071</v>
      </c>
      <c r="B2778" s="36">
        <v>371</v>
      </c>
      <c r="C2778" s="36">
        <v>20005232</v>
      </c>
      <c r="D2778" s="36">
        <v>100719</v>
      </c>
      <c r="E2778" s="36">
        <v>30200026</v>
      </c>
      <c r="F2778" s="36" t="s">
        <v>4950</v>
      </c>
      <c r="G2778" s="37" t="s">
        <v>6253</v>
      </c>
      <c r="H2778" s="38">
        <v>40725</v>
      </c>
      <c r="I2778" s="39">
        <v>25</v>
      </c>
      <c r="J2778" s="74">
        <v>1848.43</v>
      </c>
      <c r="K2778" s="45">
        <v>1</v>
      </c>
      <c r="L2778" s="41">
        <f t="shared" si="374"/>
        <v>1848.43</v>
      </c>
      <c r="M2778" s="39">
        <v>25</v>
      </c>
      <c r="N2778" s="42">
        <f t="shared" si="367"/>
        <v>3.9972621492128679</v>
      </c>
      <c r="O2778" s="43">
        <f t="shared" si="368"/>
        <v>73.937200000000004</v>
      </c>
      <c r="P2778" s="44">
        <f t="shared" si="369"/>
        <v>295.54637097878168</v>
      </c>
      <c r="Q2778" s="44">
        <f t="shared" si="370"/>
        <v>1552.8836290212184</v>
      </c>
      <c r="R2778" s="44" t="e">
        <f>VLOOKUP(S2778,Sheet8!B:C,2,0)</f>
        <v>#N/A</v>
      </c>
      <c r="S2778" s="6" t="s">
        <v>12187</v>
      </c>
      <c r="T2778" s="6" t="e">
        <f>VLOOKUP(U2778,'17-1'!J:K,2,0)</f>
        <v>#N/A</v>
      </c>
      <c r="U2778" s="6" t="s">
        <v>36965</v>
      </c>
    </row>
    <row r="2779" spans="1:21" x14ac:dyDescent="0.25">
      <c r="A2779" s="35">
        <v>8034</v>
      </c>
      <c r="B2779" s="36">
        <v>371</v>
      </c>
      <c r="C2779" s="36">
        <v>20005074</v>
      </c>
      <c r="D2779" s="36">
        <v>100719</v>
      </c>
      <c r="E2779" s="36">
        <v>30200022</v>
      </c>
      <c r="F2779" s="36" t="s">
        <v>20</v>
      </c>
      <c r="G2779" s="37" t="s">
        <v>1175</v>
      </c>
      <c r="H2779" s="38">
        <v>39538</v>
      </c>
      <c r="I2779" s="39">
        <v>15</v>
      </c>
      <c r="J2779" s="74">
        <v>4218.83</v>
      </c>
      <c r="K2779" s="111">
        <v>0</v>
      </c>
      <c r="L2779" s="59">
        <f t="shared" si="374"/>
        <v>0</v>
      </c>
      <c r="M2779" s="39">
        <v>15</v>
      </c>
      <c r="N2779" s="42">
        <f t="shared" si="367"/>
        <v>7.2470910335386725</v>
      </c>
      <c r="O2779" s="43">
        <f t="shared" si="368"/>
        <v>0</v>
      </c>
      <c r="P2779" s="44">
        <f t="shared" si="369"/>
        <v>0</v>
      </c>
      <c r="Q2779" s="44" t="str">
        <f t="shared" si="370"/>
        <v xml:space="preserve"> </v>
      </c>
      <c r="R2779" s="44" t="str">
        <f>VLOOKUP(S2779,Sheet8!B:C,2,0)</f>
        <v>GOTCHA</v>
      </c>
      <c r="S2779" s="6" t="s">
        <v>10104</v>
      </c>
      <c r="T2779" s="6" t="str">
        <f>VLOOKUP(U2779,'17-1'!J:K,2,0)</f>
        <v>IM HERE</v>
      </c>
      <c r="U2779" s="6" t="s">
        <v>29944</v>
      </c>
    </row>
    <row r="2780" spans="1:21" x14ac:dyDescent="0.25">
      <c r="A2780" s="35">
        <v>6542</v>
      </c>
      <c r="B2780" s="36">
        <v>340</v>
      </c>
      <c r="C2780" s="36">
        <v>60000128</v>
      </c>
      <c r="D2780" s="36">
        <v>100717</v>
      </c>
      <c r="E2780" s="36">
        <v>30200059</v>
      </c>
      <c r="F2780" s="36" t="s">
        <v>36</v>
      </c>
      <c r="G2780" s="37" t="s">
        <v>949</v>
      </c>
      <c r="H2780" s="38">
        <v>40391</v>
      </c>
      <c r="I2780" s="39">
        <v>15</v>
      </c>
      <c r="J2780" s="74">
        <v>1699.36</v>
      </c>
      <c r="K2780" s="45">
        <v>1</v>
      </c>
      <c r="L2780" s="41">
        <f t="shared" si="374"/>
        <v>1699.36</v>
      </c>
      <c r="M2780" s="39">
        <v>15</v>
      </c>
      <c r="N2780" s="42">
        <f t="shared" si="367"/>
        <v>4.9117043121149901</v>
      </c>
      <c r="O2780" s="43">
        <f t="shared" si="368"/>
        <v>113.29066666666667</v>
      </c>
      <c r="P2780" s="44">
        <f t="shared" si="369"/>
        <v>556.45025598904851</v>
      </c>
      <c r="Q2780" s="44">
        <f t="shared" si="370"/>
        <v>1142.9097440109513</v>
      </c>
      <c r="R2780" s="44" t="e">
        <f>VLOOKUP(S2780,Sheet8!B:C,2,0)</f>
        <v>#N/A</v>
      </c>
      <c r="S2780" s="6" t="s">
        <v>12188</v>
      </c>
      <c r="T2780" s="6" t="e">
        <f>VLOOKUP(U2780,'17-1'!J:K,2,0)</f>
        <v>#N/A</v>
      </c>
      <c r="U2780" s="6" t="s">
        <v>36966</v>
      </c>
    </row>
    <row r="2781" spans="1:21" x14ac:dyDescent="0.25">
      <c r="A2781" s="35">
        <v>8449</v>
      </c>
      <c r="B2781" s="36">
        <v>371</v>
      </c>
      <c r="C2781" s="36">
        <v>20007282</v>
      </c>
      <c r="D2781" s="36">
        <v>100719</v>
      </c>
      <c r="E2781" s="36">
        <v>30200016</v>
      </c>
      <c r="F2781" s="36" t="s">
        <v>49</v>
      </c>
      <c r="G2781" s="37" t="s">
        <v>1133</v>
      </c>
      <c r="H2781" s="38">
        <v>39263</v>
      </c>
      <c r="I2781" s="39">
        <v>15</v>
      </c>
      <c r="J2781" s="74">
        <v>1118.26</v>
      </c>
      <c r="K2781" s="111">
        <v>0</v>
      </c>
      <c r="L2781" s="59">
        <f t="shared" ref="L2781:L2782" si="375">J2781*K2781</f>
        <v>0</v>
      </c>
      <c r="M2781" s="39">
        <v>15</v>
      </c>
      <c r="N2781" s="42">
        <f t="shared" si="367"/>
        <v>8</v>
      </c>
      <c r="O2781" s="43">
        <f t="shared" si="368"/>
        <v>0</v>
      </c>
      <c r="P2781" s="44">
        <f t="shared" si="369"/>
        <v>0</v>
      </c>
      <c r="Q2781" s="44" t="str">
        <f t="shared" si="370"/>
        <v xml:space="preserve"> </v>
      </c>
      <c r="R2781" s="44" t="str">
        <f>VLOOKUP(S2781,Sheet8!B:C,2,0)</f>
        <v>GOTCHA</v>
      </c>
      <c r="S2781" s="6" t="s">
        <v>9605</v>
      </c>
      <c r="T2781" s="6" t="str">
        <f>VLOOKUP(U2781,'17-1'!J:K,2,0)</f>
        <v>IM HERE</v>
      </c>
      <c r="U2781" s="6" t="s">
        <v>29444</v>
      </c>
    </row>
    <row r="2782" spans="1:21" x14ac:dyDescent="0.25">
      <c r="A2782" s="35">
        <v>3372</v>
      </c>
      <c r="B2782" s="36">
        <v>330</v>
      </c>
      <c r="C2782" s="36">
        <v>20002788</v>
      </c>
      <c r="D2782" s="36">
        <v>100718</v>
      </c>
      <c r="E2782" s="36">
        <v>30200013</v>
      </c>
      <c r="F2782" s="36" t="s">
        <v>50</v>
      </c>
      <c r="G2782" s="37" t="s">
        <v>1136</v>
      </c>
      <c r="H2782" s="38">
        <v>39263</v>
      </c>
      <c r="I2782" s="39">
        <v>15</v>
      </c>
      <c r="J2782" s="74">
        <v>1154</v>
      </c>
      <c r="K2782" s="111">
        <v>0</v>
      </c>
      <c r="L2782" s="59">
        <f t="shared" si="375"/>
        <v>0</v>
      </c>
      <c r="M2782" s="39">
        <v>15</v>
      </c>
      <c r="N2782" s="42">
        <f t="shared" si="367"/>
        <v>8</v>
      </c>
      <c r="O2782" s="43">
        <f t="shared" si="368"/>
        <v>0</v>
      </c>
      <c r="P2782" s="44">
        <f t="shared" si="369"/>
        <v>0</v>
      </c>
      <c r="Q2782" s="44" t="str">
        <f t="shared" si="370"/>
        <v xml:space="preserve"> </v>
      </c>
      <c r="R2782" s="44" t="str">
        <f>VLOOKUP(S2782,Sheet8!B:C,2,0)</f>
        <v>GOTCHA</v>
      </c>
      <c r="S2782" s="6" t="s">
        <v>9608</v>
      </c>
      <c r="T2782" s="6" t="str">
        <f>VLOOKUP(U2782,'17-1'!J:K,2,0)</f>
        <v>IM HERE</v>
      </c>
      <c r="U2782" s="6" t="s">
        <v>29447</v>
      </c>
    </row>
    <row r="2783" spans="1:21" x14ac:dyDescent="0.25">
      <c r="A2783" s="35">
        <v>3285</v>
      </c>
      <c r="B2783" s="36">
        <v>330</v>
      </c>
      <c r="C2783" s="36">
        <v>20002329</v>
      </c>
      <c r="D2783" s="36">
        <v>100718</v>
      </c>
      <c r="E2783" s="36">
        <v>30200025</v>
      </c>
      <c r="F2783" s="36" t="s">
        <v>21</v>
      </c>
      <c r="G2783" s="37" t="s">
        <v>1392</v>
      </c>
      <c r="H2783" s="38">
        <v>40330</v>
      </c>
      <c r="I2783" s="39">
        <v>15</v>
      </c>
      <c r="J2783" s="74">
        <v>23179.09</v>
      </c>
      <c r="K2783" s="45">
        <v>1</v>
      </c>
      <c r="L2783" s="41">
        <f>J2783*K2783</f>
        <v>23179.09</v>
      </c>
      <c r="M2783" s="39">
        <v>15</v>
      </c>
      <c r="N2783" s="42">
        <f t="shared" si="367"/>
        <v>5.0787132101300481</v>
      </c>
      <c r="O2783" s="43">
        <f t="shared" si="368"/>
        <v>1545.2726666666667</v>
      </c>
      <c r="P2783" s="44">
        <f t="shared" si="369"/>
        <v>7847.9967054528861</v>
      </c>
      <c r="Q2783" s="44">
        <f t="shared" si="370"/>
        <v>15331.093294547114</v>
      </c>
      <c r="R2783" s="44" t="e">
        <f>VLOOKUP(S2783,Sheet8!B:C,2,0)</f>
        <v>#N/A</v>
      </c>
      <c r="S2783" s="6" t="s">
        <v>12189</v>
      </c>
      <c r="T2783" s="6" t="e">
        <f>VLOOKUP(U2783,'17-1'!J:K,2,0)</f>
        <v>#N/A</v>
      </c>
      <c r="U2783" s="6" t="s">
        <v>36967</v>
      </c>
    </row>
    <row r="2784" spans="1:21" x14ac:dyDescent="0.25">
      <c r="A2784" s="35">
        <v>3535</v>
      </c>
      <c r="B2784" s="36">
        <v>330</v>
      </c>
      <c r="C2784" s="36">
        <v>20005840</v>
      </c>
      <c r="D2784" s="36">
        <v>100718</v>
      </c>
      <c r="E2784" s="36">
        <v>30200033</v>
      </c>
      <c r="F2784" s="36" t="s">
        <v>37</v>
      </c>
      <c r="G2784" s="37" t="s">
        <v>1018</v>
      </c>
      <c r="H2784" s="38">
        <v>38411</v>
      </c>
      <c r="I2784" s="39">
        <v>15</v>
      </c>
      <c r="J2784" s="74">
        <v>1240.82</v>
      </c>
      <c r="K2784" s="111">
        <v>0</v>
      </c>
      <c r="L2784" s="59">
        <f t="shared" ref="L2784:L2788" si="376">J2784*K2784</f>
        <v>0</v>
      </c>
      <c r="M2784" s="39">
        <v>15</v>
      </c>
      <c r="N2784" s="42">
        <f t="shared" si="367"/>
        <v>10.33264887063655</v>
      </c>
      <c r="O2784" s="43">
        <f t="shared" si="368"/>
        <v>0</v>
      </c>
      <c r="P2784" s="44">
        <f t="shared" si="369"/>
        <v>0</v>
      </c>
      <c r="Q2784" s="44" t="str">
        <f t="shared" si="370"/>
        <v xml:space="preserve"> </v>
      </c>
      <c r="R2784" s="44" t="str">
        <f>VLOOKUP(S2784,Sheet8!B:C,2,0)</f>
        <v>GOTCHA</v>
      </c>
      <c r="S2784" s="6" t="s">
        <v>7617</v>
      </c>
      <c r="T2784" s="6" t="str">
        <f>VLOOKUP(U2784,'17-1'!J:K,2,0)</f>
        <v>IM HERE</v>
      </c>
      <c r="U2784" s="6" t="s">
        <v>27365</v>
      </c>
    </row>
    <row r="2785" spans="1:21" x14ac:dyDescent="0.25">
      <c r="A2785" s="35">
        <v>6516</v>
      </c>
      <c r="B2785" s="36">
        <v>340</v>
      </c>
      <c r="C2785" s="36">
        <v>60000101</v>
      </c>
      <c r="D2785" s="6">
        <v>100717</v>
      </c>
      <c r="E2785" s="36">
        <v>30200013</v>
      </c>
      <c r="F2785" s="36" t="s">
        <v>50</v>
      </c>
      <c r="G2785" s="37" t="s">
        <v>1147</v>
      </c>
      <c r="H2785" s="38">
        <v>39355</v>
      </c>
      <c r="I2785" s="39">
        <v>15</v>
      </c>
      <c r="J2785" s="74">
        <v>19018.189999999999</v>
      </c>
      <c r="K2785" s="111">
        <v>0</v>
      </c>
      <c r="L2785" s="59">
        <f t="shared" si="376"/>
        <v>0</v>
      </c>
      <c r="M2785" s="39">
        <v>15</v>
      </c>
      <c r="N2785" s="42">
        <f t="shared" si="367"/>
        <v>7.7481177275838471</v>
      </c>
      <c r="O2785" s="43">
        <f t="shared" si="368"/>
        <v>0</v>
      </c>
      <c r="P2785" s="44">
        <f t="shared" si="369"/>
        <v>0</v>
      </c>
      <c r="Q2785" s="44" t="str">
        <f t="shared" si="370"/>
        <v xml:space="preserve"> </v>
      </c>
      <c r="R2785" s="44" t="str">
        <f>VLOOKUP(S2785,Sheet8!B:C,2,0)</f>
        <v>GOTCHA</v>
      </c>
      <c r="S2785" s="6" t="s">
        <v>9775</v>
      </c>
      <c r="T2785" s="6" t="str">
        <f>VLOOKUP(U2785,'17-1'!J:K,2,0)</f>
        <v>IM HERE</v>
      </c>
      <c r="U2785" s="6" t="s">
        <v>29614</v>
      </c>
    </row>
    <row r="2786" spans="1:21" x14ac:dyDescent="0.25">
      <c r="A2786" s="35">
        <v>3558</v>
      </c>
      <c r="B2786" s="36">
        <v>330</v>
      </c>
      <c r="C2786" s="36">
        <v>20006923</v>
      </c>
      <c r="D2786" s="36">
        <v>100718</v>
      </c>
      <c r="E2786" s="36">
        <v>30200059</v>
      </c>
      <c r="F2786" s="36" t="s">
        <v>36</v>
      </c>
      <c r="G2786" s="37" t="s">
        <v>1072</v>
      </c>
      <c r="H2786" s="38">
        <v>38717</v>
      </c>
      <c r="I2786" s="39">
        <v>15</v>
      </c>
      <c r="J2786" s="74">
        <v>7091.52</v>
      </c>
      <c r="K2786" s="111">
        <v>0</v>
      </c>
      <c r="L2786" s="59">
        <f t="shared" si="376"/>
        <v>0</v>
      </c>
      <c r="M2786" s="39">
        <v>15</v>
      </c>
      <c r="N2786" s="42">
        <f t="shared" si="367"/>
        <v>9.4948665297741268</v>
      </c>
      <c r="O2786" s="43">
        <f t="shared" si="368"/>
        <v>0</v>
      </c>
      <c r="P2786" s="44">
        <f t="shared" si="369"/>
        <v>0</v>
      </c>
      <c r="Q2786" s="44" t="str">
        <f t="shared" si="370"/>
        <v xml:space="preserve"> </v>
      </c>
      <c r="R2786" s="44" t="str">
        <f>VLOOKUP(S2786,Sheet8!B:C,2,0)</f>
        <v>GOTCHA</v>
      </c>
      <c r="S2786" s="6" t="s">
        <v>8301</v>
      </c>
      <c r="T2786" s="6" t="str">
        <f>VLOOKUP(U2786,'17-1'!J:K,2,0)</f>
        <v>IM HERE</v>
      </c>
      <c r="U2786" s="6" t="s">
        <v>28105</v>
      </c>
    </row>
    <row r="2787" spans="1:21" x14ac:dyDescent="0.25">
      <c r="A2787" s="35">
        <v>7559</v>
      </c>
      <c r="B2787" s="36">
        <v>371</v>
      </c>
      <c r="C2787" s="36">
        <v>20001134</v>
      </c>
      <c r="D2787" s="36">
        <v>100719</v>
      </c>
      <c r="E2787" s="36">
        <v>30200039</v>
      </c>
      <c r="F2787" s="36" t="s">
        <v>4961</v>
      </c>
      <c r="G2787" s="37" t="s">
        <v>6392</v>
      </c>
      <c r="H2787" s="38">
        <v>38411</v>
      </c>
      <c r="I2787" s="39">
        <v>25</v>
      </c>
      <c r="J2787" s="74">
        <v>1126.3800000000001</v>
      </c>
      <c r="K2787" s="111">
        <v>0</v>
      </c>
      <c r="L2787" s="59">
        <f t="shared" si="376"/>
        <v>0</v>
      </c>
      <c r="M2787" s="39">
        <v>25</v>
      </c>
      <c r="N2787" s="42">
        <f t="shared" ref="N2787:N2850" si="377">IF(M2787=" "," ",IF(+H2787&lt;=367," ",($C$6-H2787)/365.25))</f>
        <v>10.33264887063655</v>
      </c>
      <c r="O2787" s="43">
        <f t="shared" ref="O2787:O2850" si="378">IF(+N2787&gt;=M2787,"--",L2787/M2787)</f>
        <v>0</v>
      </c>
      <c r="P2787" s="44">
        <f t="shared" ref="P2787:P2850" si="379">IF(+N2787/M2787&gt;1,L2787,L2787*N2787/M2787)</f>
        <v>0</v>
      </c>
      <c r="Q2787" s="44" t="str">
        <f t="shared" ref="Q2787:Q2850" si="380">IF(+L2787=0," ",IF(+L2787-P2787&lt;=0,0,(L2787-P2787)))</f>
        <v xml:space="preserve"> </v>
      </c>
      <c r="R2787" s="44" t="str">
        <f>VLOOKUP(S2787,Sheet8!B:C,2,0)</f>
        <v>GOTCHA</v>
      </c>
      <c r="S2787" s="6" t="s">
        <v>7652</v>
      </c>
      <c r="T2787" s="6" t="str">
        <f>VLOOKUP(U2787,'17-1'!J:K,2,0)</f>
        <v>IM HERE</v>
      </c>
      <c r="U2787" s="6" t="s">
        <v>27400</v>
      </c>
    </row>
    <row r="2788" spans="1:21" x14ac:dyDescent="0.25">
      <c r="A2788" s="35">
        <v>1136</v>
      </c>
      <c r="B2788" s="36">
        <v>310</v>
      </c>
      <c r="C2788" s="36">
        <v>20000138</v>
      </c>
      <c r="D2788" s="36">
        <v>100718</v>
      </c>
      <c r="E2788" s="36">
        <v>30200034</v>
      </c>
      <c r="F2788" s="36" t="s">
        <v>4946</v>
      </c>
      <c r="G2788" s="37" t="s">
        <v>6335</v>
      </c>
      <c r="H2788" s="38">
        <v>39721</v>
      </c>
      <c r="I2788" s="39">
        <v>25</v>
      </c>
      <c r="J2788" s="74">
        <v>903.66</v>
      </c>
      <c r="K2788" s="111">
        <v>0</v>
      </c>
      <c r="L2788" s="59">
        <f t="shared" si="376"/>
        <v>0</v>
      </c>
      <c r="M2788" s="39">
        <v>25</v>
      </c>
      <c r="N2788" s="42">
        <f t="shared" si="377"/>
        <v>6.7460643394934978</v>
      </c>
      <c r="O2788" s="43">
        <f t="shared" si="378"/>
        <v>0</v>
      </c>
      <c r="P2788" s="44">
        <f t="shared" si="379"/>
        <v>0</v>
      </c>
      <c r="Q2788" s="44" t="str">
        <f t="shared" si="380"/>
        <v xml:space="preserve"> </v>
      </c>
      <c r="R2788" s="44" t="str">
        <f>VLOOKUP(S2788,Sheet8!B:C,2,0)</f>
        <v>GOTCHA</v>
      </c>
      <c r="S2788" s="6" t="s">
        <v>6993</v>
      </c>
      <c r="T2788" s="6" t="str">
        <f>VLOOKUP(U2788,'17-1'!J:K,2,0)</f>
        <v>IM HERE</v>
      </c>
      <c r="U2788" s="6" t="s">
        <v>26741</v>
      </c>
    </row>
    <row r="2789" spans="1:21" x14ac:dyDescent="0.25">
      <c r="A2789" s="35">
        <v>7206</v>
      </c>
      <c r="B2789" s="36">
        <v>371</v>
      </c>
      <c r="C2789" s="36">
        <v>20000119</v>
      </c>
      <c r="D2789" s="36">
        <v>100719</v>
      </c>
      <c r="E2789" s="36">
        <v>30200011</v>
      </c>
      <c r="F2789" s="36" t="s">
        <v>53</v>
      </c>
      <c r="G2789" s="37" t="s">
        <v>561</v>
      </c>
      <c r="H2789" s="38">
        <v>41866</v>
      </c>
      <c r="I2789" s="39">
        <v>15</v>
      </c>
      <c r="J2789" s="74">
        <v>1750</v>
      </c>
      <c r="K2789" s="45">
        <v>1</v>
      </c>
      <c r="L2789" s="41">
        <f t="shared" ref="L2789:L2827" si="381">J2789*K2789</f>
        <v>1750</v>
      </c>
      <c r="M2789" s="39">
        <v>15</v>
      </c>
      <c r="N2789" s="42">
        <f t="shared" si="377"/>
        <v>0.87337440109514031</v>
      </c>
      <c r="O2789" s="43">
        <f t="shared" si="378"/>
        <v>116.66666666666667</v>
      </c>
      <c r="P2789" s="44">
        <f t="shared" si="379"/>
        <v>101.89368012776637</v>
      </c>
      <c r="Q2789" s="44">
        <f t="shared" si="380"/>
        <v>1648.1063198722336</v>
      </c>
      <c r="R2789" s="44" t="e">
        <f>VLOOKUP(S2789,Sheet8!B:C,2,0)</f>
        <v>#N/A</v>
      </c>
      <c r="S2789" s="6" t="s">
        <v>12190</v>
      </c>
      <c r="T2789" s="6" t="e">
        <f>VLOOKUP(U2789,'17-1'!J:K,2,0)</f>
        <v>#N/A</v>
      </c>
      <c r="U2789" s="6" t="s">
        <v>36968</v>
      </c>
    </row>
    <row r="2790" spans="1:21" x14ac:dyDescent="0.25">
      <c r="A2790" s="35">
        <v>3511</v>
      </c>
      <c r="B2790" s="36">
        <v>330</v>
      </c>
      <c r="C2790" s="36">
        <v>20005124</v>
      </c>
      <c r="D2790" s="36">
        <v>100718</v>
      </c>
      <c r="E2790" s="36">
        <v>30200060</v>
      </c>
      <c r="F2790" s="36" t="s">
        <v>73</v>
      </c>
      <c r="G2790" s="37" t="s">
        <v>966</v>
      </c>
      <c r="H2790" s="38">
        <v>26845</v>
      </c>
      <c r="I2790" s="39">
        <v>15</v>
      </c>
      <c r="J2790" s="74">
        <v>4699</v>
      </c>
      <c r="K2790" s="45">
        <v>1</v>
      </c>
      <c r="L2790" s="41">
        <f t="shared" si="381"/>
        <v>4699</v>
      </c>
      <c r="M2790" s="39">
        <v>15</v>
      </c>
      <c r="N2790" s="42">
        <f t="shared" si="377"/>
        <v>41.998631074606436</v>
      </c>
      <c r="O2790" s="43" t="str">
        <f t="shared" si="378"/>
        <v>--</v>
      </c>
      <c r="P2790" s="44">
        <f t="shared" si="379"/>
        <v>4699</v>
      </c>
      <c r="Q2790" s="44">
        <f t="shared" si="380"/>
        <v>0</v>
      </c>
      <c r="R2790" s="44" t="e">
        <f>VLOOKUP(S2790,Sheet8!B:C,2,0)</f>
        <v>#N/A</v>
      </c>
      <c r="S2790" s="6" t="s">
        <v>12191</v>
      </c>
      <c r="T2790" s="6" t="e">
        <f>VLOOKUP(U2790,'17-1'!J:K,2,0)</f>
        <v>#N/A</v>
      </c>
      <c r="U2790" s="6" t="s">
        <v>36969</v>
      </c>
    </row>
    <row r="2791" spans="1:21" x14ac:dyDescent="0.25">
      <c r="A2791" s="35">
        <v>1775</v>
      </c>
      <c r="B2791" s="36">
        <v>311</v>
      </c>
      <c r="C2791" s="36">
        <v>20000555</v>
      </c>
      <c r="D2791" s="36">
        <v>100718</v>
      </c>
      <c r="E2791" s="36">
        <v>30200066</v>
      </c>
      <c r="F2791" s="36" t="s">
        <v>13</v>
      </c>
      <c r="G2791" s="37" t="s">
        <v>966</v>
      </c>
      <c r="H2791" s="38">
        <v>30041</v>
      </c>
      <c r="I2791" s="39">
        <v>15</v>
      </c>
      <c r="J2791" s="74">
        <v>7331</v>
      </c>
      <c r="K2791" s="45">
        <v>1</v>
      </c>
      <c r="L2791" s="41">
        <f t="shared" si="381"/>
        <v>7331</v>
      </c>
      <c r="M2791" s="39">
        <v>15</v>
      </c>
      <c r="N2791" s="42">
        <f t="shared" si="377"/>
        <v>33.248459958932237</v>
      </c>
      <c r="O2791" s="43" t="str">
        <f t="shared" si="378"/>
        <v>--</v>
      </c>
      <c r="P2791" s="44">
        <f t="shared" si="379"/>
        <v>7331</v>
      </c>
      <c r="Q2791" s="44">
        <f t="shared" si="380"/>
        <v>0</v>
      </c>
      <c r="R2791" s="44" t="e">
        <f>VLOOKUP(S2791,Sheet8!B:C,2,0)</f>
        <v>#N/A</v>
      </c>
      <c r="S2791" s="6" t="s">
        <v>12192</v>
      </c>
      <c r="T2791" s="6" t="e">
        <f>VLOOKUP(U2791,'17-1'!J:K,2,0)</f>
        <v>#N/A</v>
      </c>
      <c r="U2791" s="6" t="s">
        <v>36970</v>
      </c>
    </row>
    <row r="2792" spans="1:21" x14ac:dyDescent="0.25">
      <c r="A2792" s="35">
        <v>4366</v>
      </c>
      <c r="B2792" s="36">
        <v>331</v>
      </c>
      <c r="C2792" s="36">
        <v>20003662</v>
      </c>
      <c r="D2792" s="36">
        <v>100718</v>
      </c>
      <c r="E2792" s="36">
        <v>30200065</v>
      </c>
      <c r="F2792" s="36" t="s">
        <v>11</v>
      </c>
      <c r="G2792" s="37" t="s">
        <v>966</v>
      </c>
      <c r="H2792" s="38">
        <v>30497</v>
      </c>
      <c r="I2792" s="39">
        <v>15</v>
      </c>
      <c r="J2792" s="74">
        <v>12735</v>
      </c>
      <c r="K2792" s="45">
        <v>1</v>
      </c>
      <c r="L2792" s="41">
        <f t="shared" si="381"/>
        <v>12735</v>
      </c>
      <c r="M2792" s="39">
        <v>15</v>
      </c>
      <c r="N2792" s="42">
        <f t="shared" si="377"/>
        <v>32</v>
      </c>
      <c r="O2792" s="43" t="str">
        <f t="shared" si="378"/>
        <v>--</v>
      </c>
      <c r="P2792" s="44">
        <f t="shared" si="379"/>
        <v>12735</v>
      </c>
      <c r="Q2792" s="44">
        <f t="shared" si="380"/>
        <v>0</v>
      </c>
      <c r="R2792" s="44" t="e">
        <f>VLOOKUP(S2792,Sheet8!B:C,2,0)</f>
        <v>#N/A</v>
      </c>
      <c r="S2792" s="6" t="s">
        <v>12193</v>
      </c>
      <c r="T2792" s="6" t="e">
        <f>VLOOKUP(U2792,'17-1'!J:K,2,0)</f>
        <v>#N/A</v>
      </c>
      <c r="U2792" s="6" t="s">
        <v>36971</v>
      </c>
    </row>
    <row r="2793" spans="1:21" x14ac:dyDescent="0.25">
      <c r="A2793" s="35">
        <v>817</v>
      </c>
      <c r="B2793" s="36">
        <v>307</v>
      </c>
      <c r="C2793" s="36">
        <v>20000698</v>
      </c>
      <c r="D2793" s="36">
        <v>100718</v>
      </c>
      <c r="E2793" s="36">
        <v>30200030</v>
      </c>
      <c r="F2793" s="36" t="s">
        <v>40</v>
      </c>
      <c r="G2793" s="37" t="s">
        <v>966</v>
      </c>
      <c r="H2793" s="38">
        <v>30839</v>
      </c>
      <c r="I2793" s="39">
        <v>15</v>
      </c>
      <c r="J2793" s="74">
        <v>13017</v>
      </c>
      <c r="K2793" s="45">
        <v>1</v>
      </c>
      <c r="L2793" s="41">
        <f t="shared" si="381"/>
        <v>13017</v>
      </c>
      <c r="M2793" s="39">
        <v>15</v>
      </c>
      <c r="N2793" s="42">
        <f t="shared" si="377"/>
        <v>31.06365503080082</v>
      </c>
      <c r="O2793" s="43" t="str">
        <f t="shared" si="378"/>
        <v>--</v>
      </c>
      <c r="P2793" s="44">
        <f t="shared" si="379"/>
        <v>13017</v>
      </c>
      <c r="Q2793" s="44">
        <f t="shared" si="380"/>
        <v>0</v>
      </c>
      <c r="R2793" s="44" t="e">
        <f>VLOOKUP(S2793,Sheet8!B:C,2,0)</f>
        <v>#N/A</v>
      </c>
      <c r="S2793" s="6" t="s">
        <v>12194</v>
      </c>
      <c r="T2793" s="6" t="e">
        <f>VLOOKUP(U2793,'17-1'!J:K,2,0)</f>
        <v>#N/A</v>
      </c>
      <c r="U2793" s="6" t="s">
        <v>36972</v>
      </c>
    </row>
    <row r="2794" spans="1:21" x14ac:dyDescent="0.25">
      <c r="A2794" s="35">
        <v>1679</v>
      </c>
      <c r="B2794" s="36">
        <v>310</v>
      </c>
      <c r="C2794" s="36">
        <v>20007595</v>
      </c>
      <c r="D2794" s="36">
        <v>100718</v>
      </c>
      <c r="E2794" s="36">
        <v>30200051</v>
      </c>
      <c r="F2794" s="36" t="s">
        <v>58</v>
      </c>
      <c r="G2794" s="37" t="s">
        <v>966</v>
      </c>
      <c r="H2794" s="38">
        <v>30863</v>
      </c>
      <c r="I2794" s="39">
        <v>15</v>
      </c>
      <c r="J2794" s="74">
        <v>13017</v>
      </c>
      <c r="K2794" s="45">
        <v>1</v>
      </c>
      <c r="L2794" s="41">
        <f t="shared" si="381"/>
        <v>13017</v>
      </c>
      <c r="M2794" s="39">
        <v>15</v>
      </c>
      <c r="N2794" s="42">
        <f t="shared" si="377"/>
        <v>30.997946611909651</v>
      </c>
      <c r="O2794" s="43" t="str">
        <f t="shared" si="378"/>
        <v>--</v>
      </c>
      <c r="P2794" s="44">
        <f t="shared" si="379"/>
        <v>13017</v>
      </c>
      <c r="Q2794" s="44">
        <f t="shared" si="380"/>
        <v>0</v>
      </c>
      <c r="R2794" s="44" t="e">
        <f>VLOOKUP(S2794,Sheet8!B:C,2,0)</f>
        <v>#N/A</v>
      </c>
      <c r="S2794" s="6" t="s">
        <v>12194</v>
      </c>
      <c r="T2794" s="6" t="e">
        <f>VLOOKUP(U2794,'17-1'!J:K,2,0)</f>
        <v>#N/A</v>
      </c>
      <c r="U2794" s="6" t="s">
        <v>36973</v>
      </c>
    </row>
    <row r="2795" spans="1:21" x14ac:dyDescent="0.25">
      <c r="A2795" s="35">
        <v>3591</v>
      </c>
      <c r="B2795" s="36">
        <v>330</v>
      </c>
      <c r="C2795" s="36">
        <v>20007783</v>
      </c>
      <c r="D2795" s="36">
        <v>100718</v>
      </c>
      <c r="E2795" s="36">
        <v>30200053</v>
      </c>
      <c r="F2795" s="36" t="s">
        <v>28</v>
      </c>
      <c r="G2795" s="37" t="s">
        <v>966</v>
      </c>
      <c r="H2795" s="38">
        <v>30863</v>
      </c>
      <c r="I2795" s="39">
        <v>15</v>
      </c>
      <c r="J2795" s="74">
        <v>13017</v>
      </c>
      <c r="K2795" s="45">
        <v>1</v>
      </c>
      <c r="L2795" s="41">
        <f t="shared" si="381"/>
        <v>13017</v>
      </c>
      <c r="M2795" s="39">
        <v>15</v>
      </c>
      <c r="N2795" s="42">
        <f t="shared" si="377"/>
        <v>30.997946611909651</v>
      </c>
      <c r="O2795" s="43" t="str">
        <f t="shared" si="378"/>
        <v>--</v>
      </c>
      <c r="P2795" s="44">
        <f t="shared" si="379"/>
        <v>13017</v>
      </c>
      <c r="Q2795" s="44">
        <f t="shared" si="380"/>
        <v>0</v>
      </c>
      <c r="R2795" s="44" t="e">
        <f>VLOOKUP(S2795,Sheet8!B:C,2,0)</f>
        <v>#N/A</v>
      </c>
      <c r="S2795" s="6" t="s">
        <v>12194</v>
      </c>
      <c r="T2795" s="6" t="e">
        <f>VLOOKUP(U2795,'17-1'!J:K,2,0)</f>
        <v>#N/A</v>
      </c>
      <c r="U2795" s="6" t="s">
        <v>36974</v>
      </c>
    </row>
    <row r="2796" spans="1:21" x14ac:dyDescent="0.25">
      <c r="A2796" s="35">
        <v>6755</v>
      </c>
      <c r="B2796" s="36">
        <v>346</v>
      </c>
      <c r="C2796" s="36">
        <v>20001873</v>
      </c>
      <c r="D2796" s="36">
        <v>100718</v>
      </c>
      <c r="E2796" s="36">
        <v>30200051</v>
      </c>
      <c r="F2796" s="36" t="s">
        <v>58</v>
      </c>
      <c r="G2796" s="37" t="s">
        <v>966</v>
      </c>
      <c r="H2796" s="38">
        <v>30863</v>
      </c>
      <c r="I2796" s="39">
        <v>15</v>
      </c>
      <c r="J2796" s="74">
        <v>13017</v>
      </c>
      <c r="K2796" s="45">
        <v>1</v>
      </c>
      <c r="L2796" s="41">
        <f t="shared" si="381"/>
        <v>13017</v>
      </c>
      <c r="M2796" s="39">
        <v>15</v>
      </c>
      <c r="N2796" s="42">
        <f t="shared" si="377"/>
        <v>30.997946611909651</v>
      </c>
      <c r="O2796" s="43" t="str">
        <f t="shared" si="378"/>
        <v>--</v>
      </c>
      <c r="P2796" s="44">
        <f t="shared" si="379"/>
        <v>13017</v>
      </c>
      <c r="Q2796" s="44">
        <f t="shared" si="380"/>
        <v>0</v>
      </c>
      <c r="R2796" s="44" t="e">
        <f>VLOOKUP(S2796,Sheet8!B:C,2,0)</f>
        <v>#N/A</v>
      </c>
      <c r="S2796" s="6" t="s">
        <v>12194</v>
      </c>
      <c r="T2796" s="6" t="e">
        <f>VLOOKUP(U2796,'17-1'!J:K,2,0)</f>
        <v>#N/A</v>
      </c>
      <c r="U2796" s="6" t="s">
        <v>36973</v>
      </c>
    </row>
    <row r="2797" spans="1:21" x14ac:dyDescent="0.25">
      <c r="A2797" s="35">
        <v>8518</v>
      </c>
      <c r="B2797" s="36">
        <v>380</v>
      </c>
      <c r="C2797" s="36">
        <v>10000516</v>
      </c>
      <c r="D2797" s="36">
        <v>100718</v>
      </c>
      <c r="E2797" s="36">
        <v>30200025</v>
      </c>
      <c r="F2797" s="36" t="s">
        <v>21</v>
      </c>
      <c r="G2797" s="37" t="s">
        <v>966</v>
      </c>
      <c r="H2797" s="38">
        <v>30863</v>
      </c>
      <c r="I2797" s="39">
        <v>15</v>
      </c>
      <c r="J2797" s="74">
        <v>15976.18</v>
      </c>
      <c r="K2797" s="45">
        <v>1</v>
      </c>
      <c r="L2797" s="41">
        <f t="shared" si="381"/>
        <v>15976.18</v>
      </c>
      <c r="M2797" s="39">
        <v>15</v>
      </c>
      <c r="N2797" s="42">
        <f t="shared" si="377"/>
        <v>30.997946611909651</v>
      </c>
      <c r="O2797" s="43" t="str">
        <f t="shared" si="378"/>
        <v>--</v>
      </c>
      <c r="P2797" s="44">
        <f t="shared" si="379"/>
        <v>15976.18</v>
      </c>
      <c r="Q2797" s="44">
        <f t="shared" si="380"/>
        <v>0</v>
      </c>
      <c r="R2797" s="44" t="e">
        <f>VLOOKUP(S2797,Sheet8!B:C,2,0)</f>
        <v>#N/A</v>
      </c>
      <c r="S2797" s="6" t="s">
        <v>12195</v>
      </c>
      <c r="T2797" s="6" t="e">
        <f>VLOOKUP(U2797,'17-1'!J:K,2,0)</f>
        <v>#N/A</v>
      </c>
      <c r="U2797" s="6" t="s">
        <v>36975</v>
      </c>
    </row>
    <row r="2798" spans="1:21" x14ac:dyDescent="0.25">
      <c r="A2798" s="35">
        <v>552</v>
      </c>
      <c r="B2798" s="36">
        <v>304</v>
      </c>
      <c r="C2798" s="36">
        <v>10000580</v>
      </c>
      <c r="D2798" s="36">
        <v>100718</v>
      </c>
      <c r="E2798" s="36">
        <v>30200065</v>
      </c>
      <c r="F2798" s="36" t="s">
        <v>11</v>
      </c>
      <c r="G2798" s="37" t="s">
        <v>966</v>
      </c>
      <c r="H2798" s="38">
        <v>31228</v>
      </c>
      <c r="I2798" s="39">
        <v>15</v>
      </c>
      <c r="J2798" s="74">
        <v>13252</v>
      </c>
      <c r="K2798" s="45">
        <v>1</v>
      </c>
      <c r="L2798" s="41">
        <f t="shared" si="381"/>
        <v>13252</v>
      </c>
      <c r="M2798" s="39">
        <v>15</v>
      </c>
      <c r="N2798" s="42">
        <f t="shared" si="377"/>
        <v>29.998631074606433</v>
      </c>
      <c r="O2798" s="43" t="str">
        <f t="shared" si="378"/>
        <v>--</v>
      </c>
      <c r="P2798" s="44">
        <f t="shared" si="379"/>
        <v>13252</v>
      </c>
      <c r="Q2798" s="44">
        <f t="shared" si="380"/>
        <v>0</v>
      </c>
      <c r="R2798" s="44" t="e">
        <f>VLOOKUP(S2798,Sheet8!B:C,2,0)</f>
        <v>#N/A</v>
      </c>
      <c r="S2798" s="6" t="s">
        <v>12196</v>
      </c>
      <c r="T2798" s="6" t="e">
        <f>VLOOKUP(U2798,'17-1'!J:K,2,0)</f>
        <v>#N/A</v>
      </c>
      <c r="U2798" s="6" t="s">
        <v>36976</v>
      </c>
    </row>
    <row r="2799" spans="1:21" x14ac:dyDescent="0.25">
      <c r="A2799" s="35">
        <v>2997</v>
      </c>
      <c r="B2799" s="36">
        <v>320</v>
      </c>
      <c r="C2799" s="36">
        <v>20005827</v>
      </c>
      <c r="D2799" s="36">
        <v>100718</v>
      </c>
      <c r="E2799" s="36">
        <v>30200008</v>
      </c>
      <c r="F2799" s="36" t="s">
        <v>25</v>
      </c>
      <c r="G2799" s="37" t="s">
        <v>966</v>
      </c>
      <c r="H2799" s="38">
        <v>31412</v>
      </c>
      <c r="I2799" s="39">
        <v>15</v>
      </c>
      <c r="J2799" s="74">
        <v>564</v>
      </c>
      <c r="K2799" s="48">
        <v>0</v>
      </c>
      <c r="L2799" s="41">
        <f t="shared" si="381"/>
        <v>0</v>
      </c>
      <c r="M2799" s="39">
        <v>15</v>
      </c>
      <c r="N2799" s="42">
        <f t="shared" si="377"/>
        <v>29.494866529774129</v>
      </c>
      <c r="O2799" s="43" t="str">
        <f t="shared" si="378"/>
        <v>--</v>
      </c>
      <c r="P2799" s="44">
        <f t="shared" si="379"/>
        <v>0</v>
      </c>
      <c r="Q2799" s="44" t="str">
        <f t="shared" si="380"/>
        <v xml:space="preserve"> </v>
      </c>
      <c r="R2799" s="44" t="e">
        <f>VLOOKUP(S2799,Sheet8!B:C,2,0)</f>
        <v>#N/A</v>
      </c>
      <c r="S2799" s="6" t="s">
        <v>12197</v>
      </c>
      <c r="T2799" s="6" t="e">
        <f>VLOOKUP(U2799,'17-1'!J:K,2,0)</f>
        <v>#N/A</v>
      </c>
      <c r="U2799" s="6" t="s">
        <v>36977</v>
      </c>
    </row>
    <row r="2800" spans="1:21" x14ac:dyDescent="0.25">
      <c r="A2800" s="35">
        <v>6253</v>
      </c>
      <c r="B2800" s="36">
        <v>334</v>
      </c>
      <c r="C2800" s="36">
        <v>20007378</v>
      </c>
      <c r="D2800" s="36">
        <v>100718</v>
      </c>
      <c r="E2800" s="36">
        <v>30200078</v>
      </c>
      <c r="F2800" s="36" t="s">
        <v>4972</v>
      </c>
      <c r="G2800" s="37" t="s">
        <v>966</v>
      </c>
      <c r="H2800" s="38">
        <v>31593</v>
      </c>
      <c r="I2800" s="39">
        <v>25</v>
      </c>
      <c r="J2800" s="74">
        <v>13346</v>
      </c>
      <c r="K2800" s="45">
        <v>1</v>
      </c>
      <c r="L2800" s="41">
        <f t="shared" si="381"/>
        <v>13346</v>
      </c>
      <c r="M2800" s="39">
        <v>25</v>
      </c>
      <c r="N2800" s="42">
        <f t="shared" si="377"/>
        <v>28.999315537303218</v>
      </c>
      <c r="O2800" s="43" t="str">
        <f t="shared" si="378"/>
        <v>--</v>
      </c>
      <c r="P2800" s="44">
        <f t="shared" si="379"/>
        <v>13346</v>
      </c>
      <c r="Q2800" s="44">
        <f t="shared" si="380"/>
        <v>0</v>
      </c>
      <c r="R2800" s="44" t="e">
        <f>VLOOKUP(S2800,Sheet8!B:C,2,0)</f>
        <v>#N/A</v>
      </c>
      <c r="S2800" s="6" t="s">
        <v>12198</v>
      </c>
      <c r="T2800" s="6" t="e">
        <f>VLOOKUP(U2800,'17-1'!J:K,2,0)</f>
        <v>#N/A</v>
      </c>
      <c r="U2800" s="6" t="s">
        <v>36978</v>
      </c>
    </row>
    <row r="2801" spans="1:21" x14ac:dyDescent="0.25">
      <c r="A2801" s="35">
        <v>2351</v>
      </c>
      <c r="B2801" s="36">
        <v>311</v>
      </c>
      <c r="C2801" s="36">
        <v>20007062</v>
      </c>
      <c r="D2801" s="36">
        <v>100718</v>
      </c>
      <c r="E2801" s="36">
        <v>30200066</v>
      </c>
      <c r="F2801" s="36" t="s">
        <v>13</v>
      </c>
      <c r="G2801" s="37" t="s">
        <v>966</v>
      </c>
      <c r="H2801" s="38">
        <v>31958</v>
      </c>
      <c r="I2801" s="39">
        <v>15</v>
      </c>
      <c r="J2801" s="74">
        <v>8430</v>
      </c>
      <c r="K2801" s="45">
        <v>1</v>
      </c>
      <c r="L2801" s="41">
        <f t="shared" si="381"/>
        <v>8430</v>
      </c>
      <c r="M2801" s="39">
        <v>15</v>
      </c>
      <c r="N2801" s="42">
        <f t="shared" si="377"/>
        <v>28</v>
      </c>
      <c r="O2801" s="43" t="str">
        <f t="shared" si="378"/>
        <v>--</v>
      </c>
      <c r="P2801" s="44">
        <f t="shared" si="379"/>
        <v>8430</v>
      </c>
      <c r="Q2801" s="44">
        <f t="shared" si="380"/>
        <v>0</v>
      </c>
      <c r="R2801" s="44" t="e">
        <f>VLOOKUP(S2801,Sheet8!B:C,2,0)</f>
        <v>#N/A</v>
      </c>
      <c r="S2801" s="6" t="s">
        <v>12199</v>
      </c>
      <c r="T2801" s="6" t="e">
        <f>VLOOKUP(U2801,'17-1'!J:K,2,0)</f>
        <v>#N/A</v>
      </c>
      <c r="U2801" s="6" t="s">
        <v>36979</v>
      </c>
    </row>
    <row r="2802" spans="1:21" x14ac:dyDescent="0.25">
      <c r="A2802" s="35">
        <v>7336</v>
      </c>
      <c r="B2802" s="36">
        <v>371</v>
      </c>
      <c r="C2802" s="36">
        <v>20000631</v>
      </c>
      <c r="D2802" s="36">
        <v>100719</v>
      </c>
      <c r="E2802" s="36">
        <v>30200051</v>
      </c>
      <c r="F2802" s="36" t="s">
        <v>58</v>
      </c>
      <c r="G2802" s="37" t="s">
        <v>966</v>
      </c>
      <c r="H2802" s="38">
        <v>33054</v>
      </c>
      <c r="I2802" s="39">
        <v>15</v>
      </c>
      <c r="J2802" s="74">
        <v>16400</v>
      </c>
      <c r="K2802" s="45">
        <v>1</v>
      </c>
      <c r="L2802" s="41">
        <f t="shared" si="381"/>
        <v>16400</v>
      </c>
      <c r="M2802" s="39">
        <v>15</v>
      </c>
      <c r="N2802" s="42">
        <f t="shared" si="377"/>
        <v>24.999315537303218</v>
      </c>
      <c r="O2802" s="43" t="str">
        <f t="shared" si="378"/>
        <v>--</v>
      </c>
      <c r="P2802" s="44">
        <f t="shared" si="379"/>
        <v>16400</v>
      </c>
      <c r="Q2802" s="44">
        <f t="shared" si="380"/>
        <v>0</v>
      </c>
      <c r="R2802" s="44" t="e">
        <f>VLOOKUP(S2802,Sheet8!B:C,2,0)</f>
        <v>#N/A</v>
      </c>
      <c r="S2802" s="6" t="s">
        <v>12200</v>
      </c>
      <c r="T2802" s="6" t="e">
        <f>VLOOKUP(U2802,'17-1'!J:K,2,0)</f>
        <v>#N/A</v>
      </c>
      <c r="U2802" s="6" t="s">
        <v>36980</v>
      </c>
    </row>
    <row r="2803" spans="1:21" x14ac:dyDescent="0.25">
      <c r="A2803" s="35">
        <v>7347</v>
      </c>
      <c r="B2803" s="36">
        <v>371</v>
      </c>
      <c r="C2803" s="36">
        <v>20000642</v>
      </c>
      <c r="D2803" s="36">
        <v>100719</v>
      </c>
      <c r="E2803" s="36">
        <v>30200051</v>
      </c>
      <c r="F2803" s="36" t="s">
        <v>58</v>
      </c>
      <c r="G2803" s="37" t="s">
        <v>966</v>
      </c>
      <c r="H2803" s="38">
        <v>33054</v>
      </c>
      <c r="I2803" s="39">
        <v>15</v>
      </c>
      <c r="J2803" s="74">
        <v>16400</v>
      </c>
      <c r="K2803" s="45">
        <v>1</v>
      </c>
      <c r="L2803" s="41">
        <f t="shared" si="381"/>
        <v>16400</v>
      </c>
      <c r="M2803" s="39">
        <v>15</v>
      </c>
      <c r="N2803" s="42">
        <f t="shared" si="377"/>
        <v>24.999315537303218</v>
      </c>
      <c r="O2803" s="43" t="str">
        <f t="shared" si="378"/>
        <v>--</v>
      </c>
      <c r="P2803" s="44">
        <f t="shared" si="379"/>
        <v>16400</v>
      </c>
      <c r="Q2803" s="44">
        <f t="shared" si="380"/>
        <v>0</v>
      </c>
      <c r="R2803" s="44" t="e">
        <f>VLOOKUP(S2803,Sheet8!B:C,2,0)</f>
        <v>#N/A</v>
      </c>
      <c r="S2803" s="6" t="s">
        <v>12200</v>
      </c>
      <c r="T2803" s="6" t="e">
        <f>VLOOKUP(U2803,'17-1'!J:K,2,0)</f>
        <v>#N/A</v>
      </c>
      <c r="U2803" s="6" t="s">
        <v>36980</v>
      </c>
    </row>
    <row r="2804" spans="1:21" x14ac:dyDescent="0.25">
      <c r="A2804" s="35">
        <v>7348</v>
      </c>
      <c r="B2804" s="36">
        <v>371</v>
      </c>
      <c r="C2804" s="36">
        <v>20000643</v>
      </c>
      <c r="D2804" s="36">
        <v>100719</v>
      </c>
      <c r="E2804" s="36">
        <v>30200051</v>
      </c>
      <c r="F2804" s="36" t="s">
        <v>58</v>
      </c>
      <c r="G2804" s="37" t="s">
        <v>966</v>
      </c>
      <c r="H2804" s="38">
        <v>33054</v>
      </c>
      <c r="I2804" s="39">
        <v>15</v>
      </c>
      <c r="J2804" s="74">
        <v>16400</v>
      </c>
      <c r="K2804" s="45">
        <v>1</v>
      </c>
      <c r="L2804" s="41">
        <f t="shared" si="381"/>
        <v>16400</v>
      </c>
      <c r="M2804" s="39">
        <v>15</v>
      </c>
      <c r="N2804" s="42">
        <f t="shared" si="377"/>
        <v>24.999315537303218</v>
      </c>
      <c r="O2804" s="43" t="str">
        <f t="shared" si="378"/>
        <v>--</v>
      </c>
      <c r="P2804" s="44">
        <f t="shared" si="379"/>
        <v>16400</v>
      </c>
      <c r="Q2804" s="44">
        <f t="shared" si="380"/>
        <v>0</v>
      </c>
      <c r="R2804" s="44" t="e">
        <f>VLOOKUP(S2804,Sheet8!B:C,2,0)</f>
        <v>#N/A</v>
      </c>
      <c r="S2804" s="6" t="s">
        <v>12200</v>
      </c>
      <c r="T2804" s="6" t="e">
        <f>VLOOKUP(U2804,'17-1'!J:K,2,0)</f>
        <v>#N/A</v>
      </c>
      <c r="U2804" s="6" t="s">
        <v>36980</v>
      </c>
    </row>
    <row r="2805" spans="1:21" x14ac:dyDescent="0.25">
      <c r="A2805" s="35">
        <v>8129</v>
      </c>
      <c r="B2805" s="36">
        <v>371</v>
      </c>
      <c r="C2805" s="36">
        <v>20005733</v>
      </c>
      <c r="D2805" s="36">
        <v>100719</v>
      </c>
      <c r="E2805" s="36">
        <v>30200009</v>
      </c>
      <c r="F2805" s="36" t="s">
        <v>5079</v>
      </c>
      <c r="G2805" s="37" t="s">
        <v>966</v>
      </c>
      <c r="H2805" s="38">
        <v>33419</v>
      </c>
      <c r="I2805" s="39">
        <v>25</v>
      </c>
      <c r="J2805" s="74">
        <v>1978.03</v>
      </c>
      <c r="K2805" s="45">
        <v>1</v>
      </c>
      <c r="L2805" s="41">
        <f t="shared" si="381"/>
        <v>1978.03</v>
      </c>
      <c r="M2805" s="39">
        <v>25</v>
      </c>
      <c r="N2805" s="42">
        <f t="shared" si="377"/>
        <v>24</v>
      </c>
      <c r="O2805" s="43">
        <f t="shared" si="378"/>
        <v>79.121200000000002</v>
      </c>
      <c r="P2805" s="44">
        <f t="shared" si="379"/>
        <v>1898.9088000000002</v>
      </c>
      <c r="Q2805" s="44">
        <f t="shared" si="380"/>
        <v>79.121199999999817</v>
      </c>
      <c r="R2805" s="44" t="e">
        <f>VLOOKUP(S2805,Sheet8!B:C,2,0)</f>
        <v>#N/A</v>
      </c>
      <c r="S2805" s="6" t="s">
        <v>12201</v>
      </c>
      <c r="T2805" s="6" t="e">
        <f>VLOOKUP(U2805,'17-1'!J:K,2,0)</f>
        <v>#N/A</v>
      </c>
      <c r="U2805" s="6" t="s">
        <v>36981</v>
      </c>
    </row>
    <row r="2806" spans="1:21" x14ac:dyDescent="0.25">
      <c r="A2806" s="35">
        <v>7163</v>
      </c>
      <c r="B2806" s="36">
        <v>370</v>
      </c>
      <c r="C2806" s="36">
        <v>20002002</v>
      </c>
      <c r="D2806" s="36">
        <v>100719</v>
      </c>
      <c r="E2806" s="36">
        <v>30200037</v>
      </c>
      <c r="F2806" s="36" t="s">
        <v>72</v>
      </c>
      <c r="G2806" s="37" t="s">
        <v>966</v>
      </c>
      <c r="H2806" s="38">
        <v>33669</v>
      </c>
      <c r="I2806" s="39">
        <v>15</v>
      </c>
      <c r="J2806" s="74">
        <v>17387</v>
      </c>
      <c r="K2806" s="45">
        <v>1</v>
      </c>
      <c r="L2806" s="41">
        <f t="shared" si="381"/>
        <v>17387</v>
      </c>
      <c r="M2806" s="39">
        <v>15</v>
      </c>
      <c r="N2806" s="42">
        <f t="shared" si="377"/>
        <v>23.315537303216974</v>
      </c>
      <c r="O2806" s="43" t="str">
        <f t="shared" si="378"/>
        <v>--</v>
      </c>
      <c r="P2806" s="44">
        <f t="shared" si="379"/>
        <v>17387</v>
      </c>
      <c r="Q2806" s="44">
        <f t="shared" si="380"/>
        <v>0</v>
      </c>
      <c r="R2806" s="44" t="e">
        <f>VLOOKUP(S2806,Sheet8!B:C,2,0)</f>
        <v>#N/A</v>
      </c>
      <c r="S2806" s="6" t="s">
        <v>12202</v>
      </c>
      <c r="T2806" s="6" t="e">
        <f>VLOOKUP(U2806,'17-1'!J:K,2,0)</f>
        <v>#N/A</v>
      </c>
      <c r="U2806" s="6" t="s">
        <v>36982</v>
      </c>
    </row>
    <row r="2807" spans="1:21" x14ac:dyDescent="0.25">
      <c r="A2807" s="35">
        <v>7177</v>
      </c>
      <c r="B2807" s="36">
        <v>370</v>
      </c>
      <c r="C2807" s="36">
        <v>20004565</v>
      </c>
      <c r="D2807" s="36">
        <v>100719</v>
      </c>
      <c r="E2807" s="36">
        <v>30200044</v>
      </c>
      <c r="F2807" s="36" t="s">
        <v>45</v>
      </c>
      <c r="G2807" s="37" t="s">
        <v>966</v>
      </c>
      <c r="H2807" s="38">
        <v>33669</v>
      </c>
      <c r="I2807" s="39">
        <v>15</v>
      </c>
      <c r="J2807" s="74">
        <v>17387</v>
      </c>
      <c r="K2807" s="45">
        <v>1</v>
      </c>
      <c r="L2807" s="41">
        <f t="shared" si="381"/>
        <v>17387</v>
      </c>
      <c r="M2807" s="39">
        <v>15</v>
      </c>
      <c r="N2807" s="42">
        <f t="shared" si="377"/>
        <v>23.315537303216974</v>
      </c>
      <c r="O2807" s="43" t="str">
        <f t="shared" si="378"/>
        <v>--</v>
      </c>
      <c r="P2807" s="44">
        <f t="shared" si="379"/>
        <v>17387</v>
      </c>
      <c r="Q2807" s="44">
        <f t="shared" si="380"/>
        <v>0</v>
      </c>
      <c r="R2807" s="44" t="e">
        <f>VLOOKUP(S2807,Sheet8!B:C,2,0)</f>
        <v>#N/A</v>
      </c>
      <c r="S2807" s="6" t="s">
        <v>12202</v>
      </c>
      <c r="T2807" s="6" t="e">
        <f>VLOOKUP(U2807,'17-1'!J:K,2,0)</f>
        <v>#N/A</v>
      </c>
      <c r="U2807" s="6" t="s">
        <v>36983</v>
      </c>
    </row>
    <row r="2808" spans="1:21" x14ac:dyDescent="0.25">
      <c r="A2808" s="35">
        <v>8635</v>
      </c>
      <c r="B2808" s="36">
        <v>380</v>
      </c>
      <c r="C2808" s="36">
        <v>20005804</v>
      </c>
      <c r="D2808" s="36">
        <v>100719</v>
      </c>
      <c r="E2808" s="36">
        <v>30200001</v>
      </c>
      <c r="F2808" s="36" t="s">
        <v>227</v>
      </c>
      <c r="G2808" s="37" t="s">
        <v>966</v>
      </c>
      <c r="H2808" s="38">
        <v>34880</v>
      </c>
      <c r="I2808" s="39">
        <v>15</v>
      </c>
      <c r="J2808" s="74">
        <v>20536</v>
      </c>
      <c r="K2808" s="45">
        <v>1</v>
      </c>
      <c r="L2808" s="41">
        <f t="shared" si="381"/>
        <v>20536</v>
      </c>
      <c r="M2808" s="39">
        <v>15</v>
      </c>
      <c r="N2808" s="42">
        <f t="shared" si="377"/>
        <v>20</v>
      </c>
      <c r="O2808" s="43" t="str">
        <f t="shared" si="378"/>
        <v>--</v>
      </c>
      <c r="P2808" s="44">
        <f t="shared" si="379"/>
        <v>20536</v>
      </c>
      <c r="Q2808" s="44">
        <f t="shared" si="380"/>
        <v>0</v>
      </c>
      <c r="R2808" s="44" t="e">
        <f>VLOOKUP(S2808,Sheet8!B:C,2,0)</f>
        <v>#N/A</v>
      </c>
      <c r="S2808" s="6" t="s">
        <v>12203</v>
      </c>
      <c r="T2808" s="6" t="e">
        <f>VLOOKUP(U2808,'17-1'!J:K,2,0)</f>
        <v>#N/A</v>
      </c>
      <c r="U2808" s="6" t="s">
        <v>36984</v>
      </c>
    </row>
    <row r="2809" spans="1:21" x14ac:dyDescent="0.25">
      <c r="A2809" s="35">
        <v>3383</v>
      </c>
      <c r="B2809" s="36">
        <v>330</v>
      </c>
      <c r="C2809" s="36">
        <v>20002823</v>
      </c>
      <c r="D2809" s="36">
        <v>100718</v>
      </c>
      <c r="E2809" s="36">
        <v>30200059</v>
      </c>
      <c r="F2809" s="36" t="s">
        <v>36</v>
      </c>
      <c r="G2809" s="37" t="s">
        <v>966</v>
      </c>
      <c r="H2809" s="38">
        <v>35246</v>
      </c>
      <c r="I2809" s="39">
        <v>15</v>
      </c>
      <c r="J2809" s="74">
        <v>20959</v>
      </c>
      <c r="K2809" s="45">
        <v>1</v>
      </c>
      <c r="L2809" s="41">
        <f t="shared" si="381"/>
        <v>20959</v>
      </c>
      <c r="M2809" s="39">
        <v>15</v>
      </c>
      <c r="N2809" s="42">
        <f t="shared" si="377"/>
        <v>18.997946611909651</v>
      </c>
      <c r="O2809" s="43" t="str">
        <f t="shared" si="378"/>
        <v>--</v>
      </c>
      <c r="P2809" s="44">
        <f t="shared" si="379"/>
        <v>20959</v>
      </c>
      <c r="Q2809" s="44">
        <f t="shared" si="380"/>
        <v>0</v>
      </c>
      <c r="R2809" s="44" t="e">
        <f>VLOOKUP(S2809,Sheet8!B:C,2,0)</f>
        <v>#N/A</v>
      </c>
      <c r="S2809" s="6" t="s">
        <v>12204</v>
      </c>
      <c r="T2809" s="6" t="e">
        <f>VLOOKUP(U2809,'17-1'!J:K,2,0)</f>
        <v>#N/A</v>
      </c>
      <c r="U2809" s="6" t="s">
        <v>36985</v>
      </c>
    </row>
    <row r="2810" spans="1:21" x14ac:dyDescent="0.25">
      <c r="A2810" s="35">
        <v>3629</v>
      </c>
      <c r="B2810" s="36">
        <v>331</v>
      </c>
      <c r="C2810" s="36">
        <v>20000150</v>
      </c>
      <c r="D2810" s="36">
        <v>100718</v>
      </c>
      <c r="E2810" s="36">
        <v>30200059</v>
      </c>
      <c r="F2810" s="36" t="s">
        <v>36</v>
      </c>
      <c r="G2810" s="37" t="s">
        <v>966</v>
      </c>
      <c r="H2810" s="38">
        <v>35246</v>
      </c>
      <c r="I2810" s="39">
        <v>15</v>
      </c>
      <c r="J2810" s="74">
        <v>0</v>
      </c>
      <c r="K2810" s="47">
        <v>0</v>
      </c>
      <c r="L2810" s="41">
        <f t="shared" si="381"/>
        <v>0</v>
      </c>
      <c r="M2810" s="39">
        <v>15</v>
      </c>
      <c r="N2810" s="42">
        <f t="shared" si="377"/>
        <v>18.997946611909651</v>
      </c>
      <c r="O2810" s="43" t="str">
        <f t="shared" si="378"/>
        <v>--</v>
      </c>
      <c r="P2810" s="44">
        <f t="shared" si="379"/>
        <v>0</v>
      </c>
      <c r="Q2810" s="44" t="str">
        <f t="shared" si="380"/>
        <v xml:space="preserve"> </v>
      </c>
      <c r="R2810" s="44" t="e">
        <f>VLOOKUP(S2810,Sheet8!B:C,2,0)</f>
        <v>#N/A</v>
      </c>
      <c r="S2810" s="6" t="s">
        <v>12205</v>
      </c>
      <c r="T2810" s="6" t="e">
        <f>VLOOKUP(U2810,'17-1'!J:K,2,0)</f>
        <v>#N/A</v>
      </c>
      <c r="U2810" s="6" t="s">
        <v>36986</v>
      </c>
    </row>
    <row r="2811" spans="1:21" x14ac:dyDescent="0.25">
      <c r="A2811" s="35">
        <v>3361</v>
      </c>
      <c r="B2811" s="36">
        <v>330</v>
      </c>
      <c r="C2811" s="36">
        <v>20002723</v>
      </c>
      <c r="D2811" s="36">
        <v>100718</v>
      </c>
      <c r="E2811" s="36">
        <v>30200028</v>
      </c>
      <c r="F2811" s="36" t="s">
        <v>18</v>
      </c>
      <c r="G2811" s="37" t="s">
        <v>966</v>
      </c>
      <c r="H2811" s="38">
        <v>35976</v>
      </c>
      <c r="I2811" s="39">
        <v>15</v>
      </c>
      <c r="J2811" s="74">
        <v>22838</v>
      </c>
      <c r="K2811" s="45">
        <v>1</v>
      </c>
      <c r="L2811" s="41">
        <f t="shared" si="381"/>
        <v>22838</v>
      </c>
      <c r="M2811" s="39">
        <v>15</v>
      </c>
      <c r="N2811" s="42">
        <f t="shared" si="377"/>
        <v>16.999315537303218</v>
      </c>
      <c r="O2811" s="43" t="str">
        <f t="shared" si="378"/>
        <v>--</v>
      </c>
      <c r="P2811" s="44">
        <f t="shared" si="379"/>
        <v>22838</v>
      </c>
      <c r="Q2811" s="44">
        <f t="shared" si="380"/>
        <v>0</v>
      </c>
      <c r="R2811" s="44" t="e">
        <f>VLOOKUP(S2811,Sheet8!B:C,2,0)</f>
        <v>#N/A</v>
      </c>
      <c r="S2811" s="6" t="s">
        <v>12206</v>
      </c>
      <c r="T2811" s="6" t="e">
        <f>VLOOKUP(U2811,'17-1'!J:K,2,0)</f>
        <v>#N/A</v>
      </c>
      <c r="U2811" s="6" t="s">
        <v>36987</v>
      </c>
    </row>
    <row r="2812" spans="1:21" x14ac:dyDescent="0.25">
      <c r="A2812" s="35">
        <v>6451</v>
      </c>
      <c r="B2812" s="36">
        <v>339</v>
      </c>
      <c r="C2812" s="46">
        <v>10000830</v>
      </c>
      <c r="D2812" s="36">
        <v>100718</v>
      </c>
      <c r="E2812" s="36">
        <v>30200002</v>
      </c>
      <c r="F2812" s="36" t="s">
        <v>74</v>
      </c>
      <c r="G2812" s="37" t="s">
        <v>966</v>
      </c>
      <c r="H2812" s="38">
        <v>35976</v>
      </c>
      <c r="I2812" s="39">
        <v>15</v>
      </c>
      <c r="J2812" s="74">
        <v>24815</v>
      </c>
      <c r="K2812" s="45">
        <v>1</v>
      </c>
      <c r="L2812" s="41">
        <f t="shared" si="381"/>
        <v>24815</v>
      </c>
      <c r="M2812" s="39">
        <v>15</v>
      </c>
      <c r="N2812" s="42">
        <f t="shared" si="377"/>
        <v>16.999315537303218</v>
      </c>
      <c r="O2812" s="43" t="str">
        <f t="shared" si="378"/>
        <v>--</v>
      </c>
      <c r="P2812" s="44">
        <f t="shared" si="379"/>
        <v>24815</v>
      </c>
      <c r="Q2812" s="44">
        <f t="shared" si="380"/>
        <v>0</v>
      </c>
      <c r="R2812" s="44" t="e">
        <f>VLOOKUP(S2812,Sheet8!B:C,2,0)</f>
        <v>#N/A</v>
      </c>
      <c r="S2812" s="6" t="s">
        <v>12207</v>
      </c>
      <c r="T2812" s="6" t="e">
        <f>VLOOKUP(U2812,'17-1'!J:K,2,0)</f>
        <v>#N/A</v>
      </c>
      <c r="U2812" s="6" t="s">
        <v>36988</v>
      </c>
    </row>
    <row r="2813" spans="1:21" x14ac:dyDescent="0.25">
      <c r="A2813" s="35">
        <v>781</v>
      </c>
      <c r="B2813" s="36">
        <v>304</v>
      </c>
      <c r="C2813" s="36">
        <v>20001808</v>
      </c>
      <c r="D2813" s="36">
        <v>100718</v>
      </c>
      <c r="E2813" s="36">
        <v>30200065</v>
      </c>
      <c r="F2813" s="36" t="s">
        <v>11</v>
      </c>
      <c r="G2813" s="37" t="s">
        <v>966</v>
      </c>
      <c r="H2813" s="38">
        <v>36341</v>
      </c>
      <c r="I2813" s="39">
        <v>46</v>
      </c>
      <c r="J2813" s="74">
        <v>24324</v>
      </c>
      <c r="K2813" s="45">
        <v>1</v>
      </c>
      <c r="L2813" s="41">
        <f t="shared" si="381"/>
        <v>24324</v>
      </c>
      <c r="M2813" s="39">
        <v>46</v>
      </c>
      <c r="N2813" s="42">
        <f t="shared" si="377"/>
        <v>16</v>
      </c>
      <c r="O2813" s="43">
        <f t="shared" si="378"/>
        <v>528.78260869565213</v>
      </c>
      <c r="P2813" s="44">
        <f t="shared" si="379"/>
        <v>8460.5217391304341</v>
      </c>
      <c r="Q2813" s="44">
        <f t="shared" si="380"/>
        <v>15863.478260869566</v>
      </c>
      <c r="R2813" s="44" t="e">
        <f>VLOOKUP(S2813,Sheet8!B:C,2,0)</f>
        <v>#N/A</v>
      </c>
      <c r="S2813" s="6" t="s">
        <v>12208</v>
      </c>
      <c r="T2813" s="6" t="e">
        <f>VLOOKUP(U2813,'17-1'!J:K,2,0)</f>
        <v>#N/A</v>
      </c>
      <c r="U2813" s="6" t="s">
        <v>36989</v>
      </c>
    </row>
    <row r="2814" spans="1:21" x14ac:dyDescent="0.25">
      <c r="A2814" s="35">
        <v>2364</v>
      </c>
      <c r="B2814" s="36">
        <v>311</v>
      </c>
      <c r="C2814" s="36">
        <v>20007124</v>
      </c>
      <c r="D2814" s="36">
        <v>100718</v>
      </c>
      <c r="E2814" s="36">
        <v>30200041</v>
      </c>
      <c r="F2814" s="36" t="s">
        <v>4992</v>
      </c>
      <c r="G2814" s="37" t="s">
        <v>966</v>
      </c>
      <c r="H2814" s="38">
        <v>36341</v>
      </c>
      <c r="I2814" s="39">
        <v>25</v>
      </c>
      <c r="J2814" s="74">
        <v>24215</v>
      </c>
      <c r="K2814" s="45">
        <v>1</v>
      </c>
      <c r="L2814" s="41">
        <f t="shared" si="381"/>
        <v>24215</v>
      </c>
      <c r="M2814" s="39">
        <v>25</v>
      </c>
      <c r="N2814" s="42">
        <f t="shared" si="377"/>
        <v>16</v>
      </c>
      <c r="O2814" s="43">
        <f t="shared" si="378"/>
        <v>968.6</v>
      </c>
      <c r="P2814" s="44">
        <f t="shared" si="379"/>
        <v>15497.6</v>
      </c>
      <c r="Q2814" s="44">
        <f t="shared" si="380"/>
        <v>8717.4</v>
      </c>
      <c r="R2814" s="44" t="e">
        <f>VLOOKUP(S2814,Sheet8!B:C,2,0)</f>
        <v>#N/A</v>
      </c>
      <c r="S2814" s="6" t="s">
        <v>12209</v>
      </c>
      <c r="T2814" s="6" t="e">
        <f>VLOOKUP(U2814,'17-1'!J:K,2,0)</f>
        <v>#N/A</v>
      </c>
      <c r="U2814" s="6" t="s">
        <v>36990</v>
      </c>
    </row>
    <row r="2815" spans="1:21" x14ac:dyDescent="0.25">
      <c r="A2815" s="35">
        <v>3205</v>
      </c>
      <c r="B2815" s="36">
        <v>330</v>
      </c>
      <c r="C2815" s="36">
        <v>20001981</v>
      </c>
      <c r="D2815" s="36">
        <v>100718</v>
      </c>
      <c r="E2815" s="36">
        <v>30200012</v>
      </c>
      <c r="F2815" s="36" t="s">
        <v>17</v>
      </c>
      <c r="G2815" s="37" t="s">
        <v>966</v>
      </c>
      <c r="H2815" s="38">
        <v>36341</v>
      </c>
      <c r="I2815" s="39">
        <v>15</v>
      </c>
      <c r="J2815" s="74">
        <v>23449</v>
      </c>
      <c r="K2815" s="45">
        <v>1</v>
      </c>
      <c r="L2815" s="41">
        <f t="shared" si="381"/>
        <v>23449</v>
      </c>
      <c r="M2815" s="39">
        <v>15</v>
      </c>
      <c r="N2815" s="42">
        <f t="shared" si="377"/>
        <v>16</v>
      </c>
      <c r="O2815" s="43" t="str">
        <f t="shared" si="378"/>
        <v>--</v>
      </c>
      <c r="P2815" s="44">
        <f t="shared" si="379"/>
        <v>23449</v>
      </c>
      <c r="Q2815" s="44">
        <f t="shared" si="380"/>
        <v>0</v>
      </c>
      <c r="R2815" s="44" t="e">
        <f>VLOOKUP(S2815,Sheet8!B:C,2,0)</f>
        <v>#N/A</v>
      </c>
      <c r="S2815" s="6" t="s">
        <v>12210</v>
      </c>
      <c r="T2815" s="6" t="e">
        <f>VLOOKUP(U2815,'17-1'!J:K,2,0)</f>
        <v>#N/A</v>
      </c>
      <c r="U2815" s="6" t="s">
        <v>36991</v>
      </c>
    </row>
    <row r="2816" spans="1:21" x14ac:dyDescent="0.25">
      <c r="A2816" s="35">
        <v>3362</v>
      </c>
      <c r="B2816" s="36">
        <v>330</v>
      </c>
      <c r="C2816" s="36">
        <v>20002726</v>
      </c>
      <c r="D2816" s="36">
        <v>100718</v>
      </c>
      <c r="E2816" s="36">
        <v>30200065</v>
      </c>
      <c r="F2816" s="36" t="s">
        <v>11</v>
      </c>
      <c r="G2816" s="37" t="s">
        <v>966</v>
      </c>
      <c r="H2816" s="38">
        <v>36341</v>
      </c>
      <c r="I2816" s="39">
        <v>15</v>
      </c>
      <c r="J2816" s="74">
        <v>23449</v>
      </c>
      <c r="K2816" s="45">
        <v>1</v>
      </c>
      <c r="L2816" s="41">
        <f t="shared" si="381"/>
        <v>23449</v>
      </c>
      <c r="M2816" s="39">
        <v>15</v>
      </c>
      <c r="N2816" s="42">
        <f t="shared" si="377"/>
        <v>16</v>
      </c>
      <c r="O2816" s="43" t="str">
        <f t="shared" si="378"/>
        <v>--</v>
      </c>
      <c r="P2816" s="44">
        <f t="shared" si="379"/>
        <v>23449</v>
      </c>
      <c r="Q2816" s="44">
        <f t="shared" si="380"/>
        <v>0</v>
      </c>
      <c r="R2816" s="44" t="e">
        <f>VLOOKUP(S2816,Sheet8!B:C,2,0)</f>
        <v>#N/A</v>
      </c>
      <c r="S2816" s="6" t="s">
        <v>12210</v>
      </c>
      <c r="T2816" s="6" t="e">
        <f>VLOOKUP(U2816,'17-1'!J:K,2,0)</f>
        <v>#N/A</v>
      </c>
      <c r="U2816" s="6" t="s">
        <v>36992</v>
      </c>
    </row>
    <row r="2817" spans="1:21" x14ac:dyDescent="0.25">
      <c r="A2817" s="35">
        <v>3397</v>
      </c>
      <c r="B2817" s="36">
        <v>330</v>
      </c>
      <c r="C2817" s="36">
        <v>20003037</v>
      </c>
      <c r="D2817" s="36">
        <v>100718</v>
      </c>
      <c r="E2817" s="36">
        <v>30200023</v>
      </c>
      <c r="F2817" s="36" t="s">
        <v>23</v>
      </c>
      <c r="G2817" s="37" t="s">
        <v>966</v>
      </c>
      <c r="H2817" s="38">
        <v>36341</v>
      </c>
      <c r="I2817" s="39">
        <v>15</v>
      </c>
      <c r="J2817" s="74">
        <v>23449</v>
      </c>
      <c r="K2817" s="45">
        <v>1</v>
      </c>
      <c r="L2817" s="41">
        <f t="shared" si="381"/>
        <v>23449</v>
      </c>
      <c r="M2817" s="39">
        <v>15</v>
      </c>
      <c r="N2817" s="42">
        <f t="shared" si="377"/>
        <v>16</v>
      </c>
      <c r="O2817" s="43" t="str">
        <f t="shared" si="378"/>
        <v>--</v>
      </c>
      <c r="P2817" s="44">
        <f t="shared" si="379"/>
        <v>23449</v>
      </c>
      <c r="Q2817" s="44">
        <f t="shared" si="380"/>
        <v>0</v>
      </c>
      <c r="R2817" s="44" t="e">
        <f>VLOOKUP(S2817,Sheet8!B:C,2,0)</f>
        <v>#N/A</v>
      </c>
      <c r="S2817" s="6" t="s">
        <v>12210</v>
      </c>
      <c r="T2817" s="6" t="e">
        <f>VLOOKUP(U2817,'17-1'!J:K,2,0)</f>
        <v>#N/A</v>
      </c>
      <c r="U2817" s="6" t="s">
        <v>36993</v>
      </c>
    </row>
    <row r="2818" spans="1:21" x14ac:dyDescent="0.25">
      <c r="A2818" s="35">
        <v>8523</v>
      </c>
      <c r="B2818" s="36">
        <v>380</v>
      </c>
      <c r="C2818" s="36">
        <v>20000109</v>
      </c>
      <c r="D2818" s="36">
        <v>100719</v>
      </c>
      <c r="E2818" s="36">
        <v>30200053</v>
      </c>
      <c r="F2818" s="36" t="s">
        <v>28</v>
      </c>
      <c r="G2818" s="37" t="s">
        <v>966</v>
      </c>
      <c r="H2818" s="38">
        <v>36341</v>
      </c>
      <c r="I2818" s="39">
        <v>15</v>
      </c>
      <c r="J2818" s="74">
        <v>4690</v>
      </c>
      <c r="K2818" s="45">
        <v>1</v>
      </c>
      <c r="L2818" s="41">
        <f t="shared" si="381"/>
        <v>4690</v>
      </c>
      <c r="M2818" s="39">
        <v>15</v>
      </c>
      <c r="N2818" s="42">
        <f t="shared" si="377"/>
        <v>16</v>
      </c>
      <c r="O2818" s="43" t="str">
        <f t="shared" si="378"/>
        <v>--</v>
      </c>
      <c r="P2818" s="44">
        <f t="shared" si="379"/>
        <v>4690</v>
      </c>
      <c r="Q2818" s="44">
        <f t="shared" si="380"/>
        <v>0</v>
      </c>
      <c r="R2818" s="44" t="e">
        <f>VLOOKUP(S2818,Sheet8!B:C,2,0)</f>
        <v>#N/A</v>
      </c>
      <c r="S2818" s="6" t="s">
        <v>12211</v>
      </c>
      <c r="T2818" s="6" t="e">
        <f>VLOOKUP(U2818,'17-1'!J:K,2,0)</f>
        <v>#N/A</v>
      </c>
      <c r="U2818" s="6" t="s">
        <v>36994</v>
      </c>
    </row>
    <row r="2819" spans="1:21" x14ac:dyDescent="0.25">
      <c r="A2819" s="35">
        <v>825</v>
      </c>
      <c r="B2819" s="36">
        <v>307</v>
      </c>
      <c r="C2819" s="36">
        <v>20001071</v>
      </c>
      <c r="D2819" s="36">
        <v>100718</v>
      </c>
      <c r="E2819" s="36">
        <v>30200040</v>
      </c>
      <c r="F2819" s="36" t="s">
        <v>16</v>
      </c>
      <c r="G2819" s="37" t="s">
        <v>966</v>
      </c>
      <c r="H2819" s="38">
        <v>36707</v>
      </c>
      <c r="I2819" s="39">
        <v>15</v>
      </c>
      <c r="J2819" s="74">
        <v>25000</v>
      </c>
      <c r="K2819" s="45">
        <v>1</v>
      </c>
      <c r="L2819" s="41">
        <f t="shared" si="381"/>
        <v>25000</v>
      </c>
      <c r="M2819" s="39">
        <v>15</v>
      </c>
      <c r="N2819" s="42">
        <f t="shared" si="377"/>
        <v>14.997946611909651</v>
      </c>
      <c r="O2819" s="43">
        <f t="shared" si="378"/>
        <v>1666.6666666666667</v>
      </c>
      <c r="P2819" s="44">
        <f t="shared" si="379"/>
        <v>24996.577686516084</v>
      </c>
      <c r="Q2819" s="44">
        <f t="shared" si="380"/>
        <v>3.4223134839157865</v>
      </c>
      <c r="R2819" s="44" t="e">
        <f>VLOOKUP(S2819,Sheet8!B:C,2,0)</f>
        <v>#N/A</v>
      </c>
      <c r="S2819" s="6" t="s">
        <v>12212</v>
      </c>
      <c r="T2819" s="6" t="e">
        <f>VLOOKUP(U2819,'17-1'!J:K,2,0)</f>
        <v>#N/A</v>
      </c>
      <c r="U2819" s="6" t="s">
        <v>36995</v>
      </c>
    </row>
    <row r="2820" spans="1:21" x14ac:dyDescent="0.25">
      <c r="A2820" s="35">
        <v>1421</v>
      </c>
      <c r="B2820" s="36">
        <v>310</v>
      </c>
      <c r="C2820" s="36">
        <v>20003533</v>
      </c>
      <c r="D2820" s="36">
        <v>100718</v>
      </c>
      <c r="E2820" s="36">
        <v>30200085</v>
      </c>
      <c r="F2820" s="36" t="s">
        <v>29</v>
      </c>
      <c r="G2820" s="37" t="s">
        <v>966</v>
      </c>
      <c r="H2820" s="38">
        <v>36707</v>
      </c>
      <c r="I2820" s="39">
        <v>15</v>
      </c>
      <c r="J2820" s="74">
        <v>25000</v>
      </c>
      <c r="K2820" s="45">
        <v>1</v>
      </c>
      <c r="L2820" s="41">
        <f t="shared" si="381"/>
        <v>25000</v>
      </c>
      <c r="M2820" s="39">
        <v>15</v>
      </c>
      <c r="N2820" s="42">
        <f t="shared" si="377"/>
        <v>14.997946611909651</v>
      </c>
      <c r="O2820" s="43">
        <f t="shared" si="378"/>
        <v>1666.6666666666667</v>
      </c>
      <c r="P2820" s="44">
        <f t="shared" si="379"/>
        <v>24996.577686516084</v>
      </c>
      <c r="Q2820" s="44">
        <f t="shared" si="380"/>
        <v>3.4223134839157865</v>
      </c>
      <c r="R2820" s="44" t="e">
        <f>VLOOKUP(S2820,Sheet8!B:C,2,0)</f>
        <v>#N/A</v>
      </c>
      <c r="S2820" s="6" t="s">
        <v>12212</v>
      </c>
      <c r="T2820" s="6" t="e">
        <f>VLOOKUP(U2820,'17-1'!J:K,2,0)</f>
        <v>#N/A</v>
      </c>
      <c r="U2820" s="6" t="s">
        <v>36996</v>
      </c>
    </row>
    <row r="2821" spans="1:21" x14ac:dyDescent="0.25">
      <c r="A2821" s="35">
        <v>1548</v>
      </c>
      <c r="B2821" s="36">
        <v>310</v>
      </c>
      <c r="C2821" s="36">
        <v>20005098</v>
      </c>
      <c r="D2821" s="36">
        <v>100718</v>
      </c>
      <c r="E2821" s="36">
        <v>30200044</v>
      </c>
      <c r="F2821" s="36" t="s">
        <v>45</v>
      </c>
      <c r="G2821" s="37" t="s">
        <v>966</v>
      </c>
      <c r="H2821" s="38">
        <v>36707</v>
      </c>
      <c r="I2821" s="39">
        <v>15</v>
      </c>
      <c r="J2821" s="74">
        <v>25000</v>
      </c>
      <c r="K2821" s="45">
        <v>1</v>
      </c>
      <c r="L2821" s="41">
        <f t="shared" si="381"/>
        <v>25000</v>
      </c>
      <c r="M2821" s="39">
        <v>15</v>
      </c>
      <c r="N2821" s="42">
        <f t="shared" si="377"/>
        <v>14.997946611909651</v>
      </c>
      <c r="O2821" s="43">
        <f t="shared" si="378"/>
        <v>1666.6666666666667</v>
      </c>
      <c r="P2821" s="44">
        <f t="shared" si="379"/>
        <v>24996.577686516084</v>
      </c>
      <c r="Q2821" s="44">
        <f t="shared" si="380"/>
        <v>3.4223134839157865</v>
      </c>
      <c r="R2821" s="44" t="e">
        <f>VLOOKUP(S2821,Sheet8!B:C,2,0)</f>
        <v>#N/A</v>
      </c>
      <c r="S2821" s="6" t="s">
        <v>12212</v>
      </c>
      <c r="T2821" s="6" t="e">
        <f>VLOOKUP(U2821,'17-1'!J:K,2,0)</f>
        <v>#N/A</v>
      </c>
      <c r="U2821" s="6" t="s">
        <v>36997</v>
      </c>
    </row>
    <row r="2822" spans="1:21" x14ac:dyDescent="0.25">
      <c r="A2822" s="35">
        <v>2433</v>
      </c>
      <c r="B2822" s="36">
        <v>311</v>
      </c>
      <c r="C2822" s="36">
        <v>20007642</v>
      </c>
      <c r="D2822" s="36">
        <v>100718</v>
      </c>
      <c r="E2822" s="36">
        <v>30200080</v>
      </c>
      <c r="F2822" s="36" t="s">
        <v>51</v>
      </c>
      <c r="G2822" s="37" t="s">
        <v>966</v>
      </c>
      <c r="H2822" s="38">
        <v>36707</v>
      </c>
      <c r="I2822" s="39">
        <v>15</v>
      </c>
      <c r="J2822" s="74">
        <v>25000</v>
      </c>
      <c r="K2822" s="45">
        <v>1</v>
      </c>
      <c r="L2822" s="41">
        <f t="shared" si="381"/>
        <v>25000</v>
      </c>
      <c r="M2822" s="39">
        <v>15</v>
      </c>
      <c r="N2822" s="42">
        <f t="shared" si="377"/>
        <v>14.997946611909651</v>
      </c>
      <c r="O2822" s="43">
        <f t="shared" si="378"/>
        <v>1666.6666666666667</v>
      </c>
      <c r="P2822" s="44">
        <f t="shared" si="379"/>
        <v>24996.577686516084</v>
      </c>
      <c r="Q2822" s="44">
        <f t="shared" si="380"/>
        <v>3.4223134839157865</v>
      </c>
      <c r="R2822" s="44" t="e">
        <f>VLOOKUP(S2822,Sheet8!B:C,2,0)</f>
        <v>#N/A</v>
      </c>
      <c r="S2822" s="6" t="s">
        <v>12212</v>
      </c>
      <c r="T2822" s="6" t="e">
        <f>VLOOKUP(U2822,'17-1'!J:K,2,0)</f>
        <v>#N/A</v>
      </c>
      <c r="U2822" s="6" t="s">
        <v>36998</v>
      </c>
    </row>
    <row r="2823" spans="1:21" x14ac:dyDescent="0.25">
      <c r="A2823" s="35">
        <v>6783</v>
      </c>
      <c r="B2823" s="36">
        <v>346</v>
      </c>
      <c r="C2823" s="36">
        <v>20007961</v>
      </c>
      <c r="D2823" s="36">
        <v>100718</v>
      </c>
      <c r="E2823" s="36">
        <v>30200044</v>
      </c>
      <c r="F2823" s="36" t="s">
        <v>45</v>
      </c>
      <c r="G2823" s="37" t="s">
        <v>966</v>
      </c>
      <c r="H2823" s="38">
        <v>36707</v>
      </c>
      <c r="I2823" s="39">
        <v>15</v>
      </c>
      <c r="J2823" s="74">
        <v>25000</v>
      </c>
      <c r="K2823" s="45">
        <v>1</v>
      </c>
      <c r="L2823" s="41">
        <f t="shared" si="381"/>
        <v>25000</v>
      </c>
      <c r="M2823" s="39">
        <v>15</v>
      </c>
      <c r="N2823" s="42">
        <f t="shared" si="377"/>
        <v>14.997946611909651</v>
      </c>
      <c r="O2823" s="43">
        <f t="shared" si="378"/>
        <v>1666.6666666666667</v>
      </c>
      <c r="P2823" s="44">
        <f t="shared" si="379"/>
        <v>24996.577686516084</v>
      </c>
      <c r="Q2823" s="44">
        <f t="shared" si="380"/>
        <v>3.4223134839157865</v>
      </c>
      <c r="R2823" s="44" t="e">
        <f>VLOOKUP(S2823,Sheet8!B:C,2,0)</f>
        <v>#N/A</v>
      </c>
      <c r="S2823" s="6" t="s">
        <v>12212</v>
      </c>
      <c r="T2823" s="6" t="e">
        <f>VLOOKUP(U2823,'17-1'!J:K,2,0)</f>
        <v>#N/A</v>
      </c>
      <c r="U2823" s="6" t="s">
        <v>36997</v>
      </c>
    </row>
    <row r="2824" spans="1:21" x14ac:dyDescent="0.25">
      <c r="A2824" s="35">
        <v>8435</v>
      </c>
      <c r="B2824" s="36">
        <v>371</v>
      </c>
      <c r="C2824" s="36">
        <v>20007234</v>
      </c>
      <c r="D2824" s="36">
        <v>100719</v>
      </c>
      <c r="E2824" s="36">
        <v>30200051</v>
      </c>
      <c r="F2824" s="36" t="s">
        <v>58</v>
      </c>
      <c r="G2824" s="37" t="s">
        <v>966</v>
      </c>
      <c r="H2824" s="38">
        <v>36707</v>
      </c>
      <c r="I2824" s="39">
        <v>15</v>
      </c>
      <c r="J2824" s="74">
        <v>10000</v>
      </c>
      <c r="K2824" s="45">
        <v>1</v>
      </c>
      <c r="L2824" s="41">
        <f t="shared" si="381"/>
        <v>10000</v>
      </c>
      <c r="M2824" s="39">
        <v>15</v>
      </c>
      <c r="N2824" s="42">
        <f t="shared" si="377"/>
        <v>14.997946611909651</v>
      </c>
      <c r="O2824" s="43">
        <f t="shared" si="378"/>
        <v>666.66666666666663</v>
      </c>
      <c r="P2824" s="44">
        <f t="shared" si="379"/>
        <v>9998.6310746064337</v>
      </c>
      <c r="Q2824" s="44">
        <f t="shared" si="380"/>
        <v>1.3689253935663146</v>
      </c>
      <c r="R2824" s="44" t="e">
        <f>VLOOKUP(S2824,Sheet8!B:C,2,0)</f>
        <v>#N/A</v>
      </c>
      <c r="S2824" s="6" t="s">
        <v>12213</v>
      </c>
      <c r="T2824" s="6" t="e">
        <f>VLOOKUP(U2824,'17-1'!J:K,2,0)</f>
        <v>#N/A</v>
      </c>
      <c r="U2824" s="6" t="s">
        <v>36999</v>
      </c>
    </row>
    <row r="2825" spans="1:21" x14ac:dyDescent="0.25">
      <c r="A2825" s="35">
        <v>4647</v>
      </c>
      <c r="B2825" s="36">
        <v>331</v>
      </c>
      <c r="C2825" s="36">
        <v>20005473</v>
      </c>
      <c r="D2825" s="36">
        <v>100718</v>
      </c>
      <c r="E2825" s="36">
        <v>30200063</v>
      </c>
      <c r="F2825" s="36" t="s">
        <v>552</v>
      </c>
      <c r="G2825" s="37" t="s">
        <v>966</v>
      </c>
      <c r="H2825" s="38">
        <v>41426</v>
      </c>
      <c r="I2825" s="39">
        <v>15</v>
      </c>
      <c r="J2825" s="74">
        <v>33528.75</v>
      </c>
      <c r="K2825" s="45">
        <v>1</v>
      </c>
      <c r="L2825" s="41">
        <f t="shared" si="381"/>
        <v>33528.75</v>
      </c>
      <c r="M2825" s="39">
        <v>15</v>
      </c>
      <c r="N2825" s="42">
        <f t="shared" si="377"/>
        <v>2.0780287474332648</v>
      </c>
      <c r="O2825" s="43">
        <f t="shared" si="378"/>
        <v>2235.25</v>
      </c>
      <c r="P2825" s="44">
        <f t="shared" si="379"/>
        <v>4644.9137577002057</v>
      </c>
      <c r="Q2825" s="44">
        <f t="shared" si="380"/>
        <v>28883.836242299796</v>
      </c>
      <c r="R2825" s="44" t="e">
        <f>VLOOKUP(S2825,Sheet8!B:C,2,0)</f>
        <v>#N/A</v>
      </c>
      <c r="S2825" s="6" t="s">
        <v>12214</v>
      </c>
      <c r="T2825" s="6" t="e">
        <f>VLOOKUP(U2825,'17-1'!J:K,2,0)</f>
        <v>#N/A</v>
      </c>
      <c r="U2825" s="6" t="s">
        <v>37000</v>
      </c>
    </row>
    <row r="2826" spans="1:21" x14ac:dyDescent="0.25">
      <c r="A2826" s="35">
        <v>3312</v>
      </c>
      <c r="B2826" s="36">
        <v>330</v>
      </c>
      <c r="C2826" s="36">
        <v>20002463</v>
      </c>
      <c r="D2826" s="36">
        <v>100718</v>
      </c>
      <c r="E2826" s="36">
        <v>30200050</v>
      </c>
      <c r="F2826" s="36" t="s">
        <v>115</v>
      </c>
      <c r="G2826" s="37" t="s">
        <v>1068</v>
      </c>
      <c r="H2826" s="38">
        <v>38717</v>
      </c>
      <c r="I2826" s="39">
        <v>15</v>
      </c>
      <c r="J2826" s="74">
        <v>21099.26</v>
      </c>
      <c r="K2826" s="111">
        <v>0</v>
      </c>
      <c r="L2826" s="59">
        <f t="shared" si="381"/>
        <v>0</v>
      </c>
      <c r="M2826" s="39">
        <v>15</v>
      </c>
      <c r="N2826" s="42">
        <f t="shared" si="377"/>
        <v>9.4948665297741268</v>
      </c>
      <c r="O2826" s="43">
        <f t="shared" si="378"/>
        <v>0</v>
      </c>
      <c r="P2826" s="44">
        <f t="shared" si="379"/>
        <v>0</v>
      </c>
      <c r="Q2826" s="44" t="str">
        <f t="shared" si="380"/>
        <v xml:space="preserve"> </v>
      </c>
      <c r="R2826" s="44" t="str">
        <f>VLOOKUP(S2826,Sheet8!B:C,2,0)</f>
        <v>GOTCHA</v>
      </c>
      <c r="S2826" s="6" t="s">
        <v>8297</v>
      </c>
      <c r="T2826" s="6" t="str">
        <f>VLOOKUP(U2826,'17-1'!J:K,2,0)</f>
        <v>IM HERE</v>
      </c>
      <c r="U2826" s="6" t="s">
        <v>28101</v>
      </c>
    </row>
    <row r="2827" spans="1:21" x14ac:dyDescent="0.25">
      <c r="A2827" s="35">
        <v>6514</v>
      </c>
      <c r="B2827" s="36">
        <v>340</v>
      </c>
      <c r="C2827" s="36">
        <v>60000099</v>
      </c>
      <c r="D2827" s="6">
        <v>100717</v>
      </c>
      <c r="E2827" s="36">
        <v>30200013</v>
      </c>
      <c r="F2827" s="36" t="s">
        <v>50</v>
      </c>
      <c r="G2827" s="37" t="s">
        <v>1062</v>
      </c>
      <c r="H2827" s="38">
        <v>38717</v>
      </c>
      <c r="I2827" s="39">
        <v>15</v>
      </c>
      <c r="J2827" s="74">
        <v>1200.27</v>
      </c>
      <c r="K2827" s="111">
        <v>0</v>
      </c>
      <c r="L2827" s="59">
        <f t="shared" si="381"/>
        <v>0</v>
      </c>
      <c r="M2827" s="39">
        <v>15</v>
      </c>
      <c r="N2827" s="42">
        <f t="shared" si="377"/>
        <v>9.4948665297741268</v>
      </c>
      <c r="O2827" s="43">
        <f t="shared" si="378"/>
        <v>0</v>
      </c>
      <c r="P2827" s="44">
        <f t="shared" si="379"/>
        <v>0</v>
      </c>
      <c r="Q2827" s="44" t="str">
        <f t="shared" si="380"/>
        <v xml:space="preserve"> </v>
      </c>
      <c r="R2827" s="44" t="str">
        <f>VLOOKUP(S2827,Sheet8!B:C,2,0)</f>
        <v>GOTCHA</v>
      </c>
      <c r="S2827" s="6" t="s">
        <v>8282</v>
      </c>
      <c r="T2827" s="6" t="str">
        <f>VLOOKUP(U2827,'17-1'!J:K,2,0)</f>
        <v>IM HERE</v>
      </c>
      <c r="U2827" s="6" t="s">
        <v>28086</v>
      </c>
    </row>
    <row r="2828" spans="1:21" x14ac:dyDescent="0.25">
      <c r="A2828" s="35">
        <v>2751</v>
      </c>
      <c r="B2828" s="36">
        <v>320</v>
      </c>
      <c r="C2828" s="36">
        <v>20003021</v>
      </c>
      <c r="D2828" s="36">
        <v>100718</v>
      </c>
      <c r="E2828" s="36">
        <v>30200034</v>
      </c>
      <c r="F2828" s="36" t="s">
        <v>4946</v>
      </c>
      <c r="G2828" s="37" t="s">
        <v>6377</v>
      </c>
      <c r="H2828" s="38">
        <v>33419</v>
      </c>
      <c r="I2828" s="39">
        <v>25</v>
      </c>
      <c r="J2828" s="74">
        <v>19163.62</v>
      </c>
      <c r="K2828" s="45">
        <v>1</v>
      </c>
      <c r="L2828" s="41">
        <f t="shared" ref="L2828:L2835" si="382">J2828*K2828</f>
        <v>19163.62</v>
      </c>
      <c r="M2828" s="39">
        <v>25</v>
      </c>
      <c r="N2828" s="42">
        <f t="shared" si="377"/>
        <v>24</v>
      </c>
      <c r="O2828" s="43">
        <f t="shared" si="378"/>
        <v>766.54480000000001</v>
      </c>
      <c r="P2828" s="44">
        <f t="shared" si="379"/>
        <v>18397.075199999999</v>
      </c>
      <c r="Q2828" s="44">
        <f t="shared" si="380"/>
        <v>766.54479999999967</v>
      </c>
      <c r="R2828" s="44" t="e">
        <f>VLOOKUP(S2828,Sheet8!B:C,2,0)</f>
        <v>#N/A</v>
      </c>
      <c r="S2828" s="6" t="s">
        <v>12215</v>
      </c>
      <c r="T2828" s="6" t="e">
        <f>VLOOKUP(U2828,'17-1'!J:K,2,0)</f>
        <v>#N/A</v>
      </c>
      <c r="U2828" s="6" t="s">
        <v>37001</v>
      </c>
    </row>
    <row r="2829" spans="1:21" x14ac:dyDescent="0.25">
      <c r="A2829" s="35">
        <v>4775</v>
      </c>
      <c r="B2829" s="36">
        <v>331</v>
      </c>
      <c r="C2829" s="36">
        <v>20006288</v>
      </c>
      <c r="D2829" s="36">
        <v>100718</v>
      </c>
      <c r="E2829" s="36">
        <v>30200004</v>
      </c>
      <c r="F2829" s="36" t="s">
        <v>4941</v>
      </c>
      <c r="G2829" s="37" t="s">
        <v>6379</v>
      </c>
      <c r="H2829" s="38">
        <v>35611</v>
      </c>
      <c r="I2829" s="39">
        <v>25</v>
      </c>
      <c r="J2829" s="74">
        <v>46073</v>
      </c>
      <c r="K2829" s="45">
        <v>1</v>
      </c>
      <c r="L2829" s="41">
        <f t="shared" si="382"/>
        <v>46073</v>
      </c>
      <c r="M2829" s="39">
        <v>25</v>
      </c>
      <c r="N2829" s="42">
        <f t="shared" si="377"/>
        <v>17.998631074606433</v>
      </c>
      <c r="O2829" s="43">
        <f t="shared" si="378"/>
        <v>1842.92</v>
      </c>
      <c r="P2829" s="44">
        <f t="shared" si="379"/>
        <v>33170.037180013685</v>
      </c>
      <c r="Q2829" s="44">
        <f t="shared" si="380"/>
        <v>12902.962819986315</v>
      </c>
      <c r="R2829" s="44" t="e">
        <f>VLOOKUP(S2829,Sheet8!B:C,2,0)</f>
        <v>#N/A</v>
      </c>
      <c r="S2829" s="6" t="s">
        <v>12216</v>
      </c>
      <c r="T2829" s="6" t="e">
        <f>VLOOKUP(U2829,'17-1'!J:K,2,0)</f>
        <v>#N/A</v>
      </c>
      <c r="U2829" s="6" t="s">
        <v>37002</v>
      </c>
    </row>
    <row r="2830" spans="1:21" x14ac:dyDescent="0.25">
      <c r="A2830" s="35">
        <v>2976</v>
      </c>
      <c r="B2830" s="36">
        <v>320</v>
      </c>
      <c r="C2830" s="36">
        <v>20005378</v>
      </c>
      <c r="D2830" s="36">
        <v>100718</v>
      </c>
      <c r="E2830" s="36">
        <v>30200026</v>
      </c>
      <c r="F2830" s="36" t="s">
        <v>4950</v>
      </c>
      <c r="G2830" s="37" t="s">
        <v>6473</v>
      </c>
      <c r="H2830" s="38">
        <v>33419</v>
      </c>
      <c r="I2830" s="39">
        <v>25</v>
      </c>
      <c r="J2830" s="74">
        <v>20353</v>
      </c>
      <c r="K2830" s="45">
        <v>1</v>
      </c>
      <c r="L2830" s="41">
        <f t="shared" si="382"/>
        <v>20353</v>
      </c>
      <c r="M2830" s="39">
        <v>25</v>
      </c>
      <c r="N2830" s="42">
        <f t="shared" si="377"/>
        <v>24</v>
      </c>
      <c r="O2830" s="43">
        <f t="shared" si="378"/>
        <v>814.12</v>
      </c>
      <c r="P2830" s="44">
        <f t="shared" si="379"/>
        <v>19538.88</v>
      </c>
      <c r="Q2830" s="44">
        <f t="shared" si="380"/>
        <v>814.11999999999898</v>
      </c>
      <c r="R2830" s="44" t="e">
        <f>VLOOKUP(S2830,Sheet8!B:C,2,0)</f>
        <v>#N/A</v>
      </c>
      <c r="S2830" s="6" t="s">
        <v>12217</v>
      </c>
      <c r="T2830" s="6" t="e">
        <f>VLOOKUP(U2830,'17-1'!J:K,2,0)</f>
        <v>#N/A</v>
      </c>
      <c r="U2830" s="6" t="s">
        <v>37003</v>
      </c>
    </row>
    <row r="2831" spans="1:21" x14ac:dyDescent="0.25">
      <c r="A2831" s="35">
        <v>1129</v>
      </c>
      <c r="B2831" s="36">
        <v>310</v>
      </c>
      <c r="C2831" s="36">
        <v>20000080</v>
      </c>
      <c r="D2831" s="36">
        <v>100718</v>
      </c>
      <c r="E2831" s="36">
        <v>30200054</v>
      </c>
      <c r="F2831" s="36" t="s">
        <v>42</v>
      </c>
      <c r="G2831" s="37" t="s">
        <v>946</v>
      </c>
      <c r="H2831" s="38">
        <v>26480</v>
      </c>
      <c r="I2831" s="39">
        <v>15</v>
      </c>
      <c r="J2831" s="74">
        <v>902</v>
      </c>
      <c r="K2831" s="45">
        <v>1</v>
      </c>
      <c r="L2831" s="41">
        <f t="shared" si="382"/>
        <v>902</v>
      </c>
      <c r="M2831" s="39">
        <v>15</v>
      </c>
      <c r="N2831" s="42">
        <f t="shared" si="377"/>
        <v>42.997946611909654</v>
      </c>
      <c r="O2831" s="43" t="str">
        <f t="shared" si="378"/>
        <v>--</v>
      </c>
      <c r="P2831" s="44">
        <f t="shared" si="379"/>
        <v>902</v>
      </c>
      <c r="Q2831" s="44">
        <f t="shared" si="380"/>
        <v>0</v>
      </c>
      <c r="R2831" s="44" t="e">
        <f>VLOOKUP(S2831,Sheet8!B:C,2,0)</f>
        <v>#N/A</v>
      </c>
      <c r="S2831" s="6" t="s">
        <v>12218</v>
      </c>
      <c r="T2831" s="6" t="e">
        <f>VLOOKUP(U2831,'17-1'!J:K,2,0)</f>
        <v>#N/A</v>
      </c>
      <c r="U2831" s="6" t="s">
        <v>37004</v>
      </c>
    </row>
    <row r="2832" spans="1:21" x14ac:dyDescent="0.25">
      <c r="A2832" s="35">
        <v>6076</v>
      </c>
      <c r="B2832" s="36">
        <v>334</v>
      </c>
      <c r="C2832" s="36">
        <v>20006354</v>
      </c>
      <c r="D2832" s="36">
        <v>100718</v>
      </c>
      <c r="E2832" s="36">
        <v>30200054</v>
      </c>
      <c r="F2832" s="36" t="s">
        <v>42</v>
      </c>
      <c r="G2832" s="37" t="s">
        <v>946</v>
      </c>
      <c r="H2832" s="38">
        <v>27941</v>
      </c>
      <c r="I2832" s="39">
        <v>15</v>
      </c>
      <c r="J2832" s="74">
        <v>8177</v>
      </c>
      <c r="K2832" s="45">
        <v>1</v>
      </c>
      <c r="L2832" s="41">
        <f t="shared" si="382"/>
        <v>8177</v>
      </c>
      <c r="M2832" s="39">
        <v>15</v>
      </c>
      <c r="N2832" s="42">
        <f t="shared" si="377"/>
        <v>38.997946611909654</v>
      </c>
      <c r="O2832" s="43" t="str">
        <f t="shared" si="378"/>
        <v>--</v>
      </c>
      <c r="P2832" s="44">
        <f t="shared" si="379"/>
        <v>8177</v>
      </c>
      <c r="Q2832" s="44">
        <f t="shared" si="380"/>
        <v>0</v>
      </c>
      <c r="R2832" s="44" t="e">
        <f>VLOOKUP(S2832,Sheet8!B:C,2,0)</f>
        <v>#N/A</v>
      </c>
      <c r="S2832" s="6" t="s">
        <v>12219</v>
      </c>
      <c r="T2832" s="6" t="e">
        <f>VLOOKUP(U2832,'17-1'!J:K,2,0)</f>
        <v>#N/A</v>
      </c>
      <c r="U2832" s="6" t="s">
        <v>37005</v>
      </c>
    </row>
    <row r="2833" spans="1:21" x14ac:dyDescent="0.25">
      <c r="A2833" s="35">
        <v>5145</v>
      </c>
      <c r="B2833" s="36">
        <v>333</v>
      </c>
      <c r="C2833" s="36">
        <v>20003358</v>
      </c>
      <c r="D2833" s="36">
        <v>100718</v>
      </c>
      <c r="E2833" s="36">
        <v>30200054</v>
      </c>
      <c r="F2833" s="36" t="s">
        <v>42</v>
      </c>
      <c r="G2833" s="37" t="s">
        <v>946</v>
      </c>
      <c r="H2833" s="38">
        <v>33419</v>
      </c>
      <c r="I2833" s="39">
        <v>15</v>
      </c>
      <c r="J2833" s="74">
        <v>3289</v>
      </c>
      <c r="K2833" s="45">
        <v>1</v>
      </c>
      <c r="L2833" s="41">
        <f t="shared" si="382"/>
        <v>3289</v>
      </c>
      <c r="M2833" s="39">
        <v>15</v>
      </c>
      <c r="N2833" s="42">
        <f t="shared" si="377"/>
        <v>24</v>
      </c>
      <c r="O2833" s="43" t="str">
        <f t="shared" si="378"/>
        <v>--</v>
      </c>
      <c r="P2833" s="44">
        <f t="shared" si="379"/>
        <v>3289</v>
      </c>
      <c r="Q2833" s="44">
        <f t="shared" si="380"/>
        <v>0</v>
      </c>
      <c r="R2833" s="44" t="e">
        <f>VLOOKUP(S2833,Sheet8!B:C,2,0)</f>
        <v>#N/A</v>
      </c>
      <c r="S2833" s="6" t="s">
        <v>12220</v>
      </c>
      <c r="T2833" s="6" t="e">
        <f>VLOOKUP(U2833,'17-1'!J:K,2,0)</f>
        <v>#N/A</v>
      </c>
      <c r="U2833" s="6" t="s">
        <v>37006</v>
      </c>
    </row>
    <row r="2834" spans="1:21" x14ac:dyDescent="0.25">
      <c r="A2834" s="35">
        <v>667</v>
      </c>
      <c r="B2834" s="36">
        <v>304</v>
      </c>
      <c r="C2834" s="36">
        <v>10000724</v>
      </c>
      <c r="D2834" s="36">
        <v>100718</v>
      </c>
      <c r="E2834" s="36">
        <v>30200069</v>
      </c>
      <c r="F2834" s="36" t="s">
        <v>83</v>
      </c>
      <c r="G2834" s="37" t="s">
        <v>985</v>
      </c>
      <c r="H2834" s="38">
        <v>31228</v>
      </c>
      <c r="I2834" s="39">
        <v>15</v>
      </c>
      <c r="J2834" s="74">
        <v>13252</v>
      </c>
      <c r="K2834" s="45">
        <v>1</v>
      </c>
      <c r="L2834" s="41">
        <f t="shared" si="382"/>
        <v>13252</v>
      </c>
      <c r="M2834" s="39">
        <v>15</v>
      </c>
      <c r="N2834" s="42">
        <f t="shared" si="377"/>
        <v>29.998631074606433</v>
      </c>
      <c r="O2834" s="43" t="str">
        <f t="shared" si="378"/>
        <v>--</v>
      </c>
      <c r="P2834" s="44">
        <f t="shared" si="379"/>
        <v>13252</v>
      </c>
      <c r="Q2834" s="44">
        <f t="shared" si="380"/>
        <v>0</v>
      </c>
      <c r="R2834" s="44" t="e">
        <f>VLOOKUP(S2834,Sheet8!B:C,2,0)</f>
        <v>#N/A</v>
      </c>
      <c r="S2834" s="6" t="s">
        <v>12221</v>
      </c>
      <c r="T2834" s="6" t="e">
        <f>VLOOKUP(U2834,'17-1'!J:K,2,0)</f>
        <v>#N/A</v>
      </c>
      <c r="U2834" s="6" t="s">
        <v>37007</v>
      </c>
    </row>
    <row r="2835" spans="1:21" x14ac:dyDescent="0.25">
      <c r="A2835" s="35">
        <v>3248</v>
      </c>
      <c r="B2835" s="36">
        <v>330</v>
      </c>
      <c r="C2835" s="36">
        <v>20002158</v>
      </c>
      <c r="D2835" s="36">
        <v>100718</v>
      </c>
      <c r="E2835" s="36">
        <v>30200042</v>
      </c>
      <c r="F2835" s="36" t="s">
        <v>38</v>
      </c>
      <c r="G2835" s="37" t="s">
        <v>993</v>
      </c>
      <c r="H2835" s="38">
        <v>35246</v>
      </c>
      <c r="I2835" s="39">
        <v>15</v>
      </c>
      <c r="J2835" s="74">
        <v>20959</v>
      </c>
      <c r="K2835" s="45">
        <v>1</v>
      </c>
      <c r="L2835" s="41">
        <f t="shared" si="382"/>
        <v>20959</v>
      </c>
      <c r="M2835" s="39">
        <v>15</v>
      </c>
      <c r="N2835" s="42">
        <f t="shared" si="377"/>
        <v>18.997946611909651</v>
      </c>
      <c r="O2835" s="43" t="str">
        <f t="shared" si="378"/>
        <v>--</v>
      </c>
      <c r="P2835" s="44">
        <f t="shared" si="379"/>
        <v>20959</v>
      </c>
      <c r="Q2835" s="44">
        <f t="shared" si="380"/>
        <v>0</v>
      </c>
      <c r="R2835" s="44" t="e">
        <f>VLOOKUP(S2835,Sheet8!B:C,2,0)</f>
        <v>#N/A</v>
      </c>
      <c r="S2835" s="6" t="s">
        <v>12222</v>
      </c>
      <c r="T2835" s="6" t="e">
        <f>VLOOKUP(U2835,'17-1'!J:K,2,0)</f>
        <v>#N/A</v>
      </c>
      <c r="U2835" s="6" t="s">
        <v>37008</v>
      </c>
    </row>
    <row r="2836" spans="1:21" x14ac:dyDescent="0.25">
      <c r="A2836" s="35">
        <v>8255</v>
      </c>
      <c r="B2836" s="36">
        <v>371</v>
      </c>
      <c r="C2836" s="36">
        <v>20006551</v>
      </c>
      <c r="D2836" s="36">
        <v>100719</v>
      </c>
      <c r="E2836" s="36">
        <v>30200069</v>
      </c>
      <c r="F2836" s="36" t="s">
        <v>83</v>
      </c>
      <c r="G2836" s="37" t="s">
        <v>1113</v>
      </c>
      <c r="H2836" s="38">
        <v>39051</v>
      </c>
      <c r="I2836" s="39">
        <v>15</v>
      </c>
      <c r="J2836" s="74">
        <v>1984.59</v>
      </c>
      <c r="K2836" s="111">
        <v>0</v>
      </c>
      <c r="L2836" s="59">
        <f>J2836*K2836</f>
        <v>0</v>
      </c>
      <c r="M2836" s="39">
        <v>15</v>
      </c>
      <c r="N2836" s="42">
        <f t="shared" si="377"/>
        <v>8.5804243668720055</v>
      </c>
      <c r="O2836" s="43">
        <f t="shared" si="378"/>
        <v>0</v>
      </c>
      <c r="P2836" s="44">
        <f t="shared" si="379"/>
        <v>0</v>
      </c>
      <c r="Q2836" s="44" t="str">
        <f t="shared" si="380"/>
        <v xml:space="preserve"> </v>
      </c>
      <c r="R2836" s="44" t="str">
        <f>VLOOKUP(S2836,Sheet8!B:C,2,0)</f>
        <v>GOTCHA</v>
      </c>
      <c r="S2836" s="6" t="s">
        <v>9135</v>
      </c>
      <c r="T2836" s="6" t="str">
        <f>VLOOKUP(U2836,'17-1'!J:K,2,0)</f>
        <v>IM HERE</v>
      </c>
      <c r="U2836" s="6" t="s">
        <v>28973</v>
      </c>
    </row>
    <row r="2837" spans="1:21" x14ac:dyDescent="0.25">
      <c r="A2837" s="35">
        <v>3188</v>
      </c>
      <c r="B2837" s="36">
        <v>330</v>
      </c>
      <c r="C2837" s="36">
        <v>20001842</v>
      </c>
      <c r="D2837" s="36">
        <v>100718</v>
      </c>
      <c r="E2837" s="36">
        <v>30200071</v>
      </c>
      <c r="F2837" s="36" t="s">
        <v>43</v>
      </c>
      <c r="G2837" s="37" t="s">
        <v>963</v>
      </c>
      <c r="H2837" s="38">
        <v>40513</v>
      </c>
      <c r="I2837" s="39">
        <v>15</v>
      </c>
      <c r="J2837" s="74">
        <v>4939.6099999999997</v>
      </c>
      <c r="K2837" s="45">
        <v>1</v>
      </c>
      <c r="L2837" s="41">
        <f t="shared" ref="L2837:L2868" si="383">J2837*K2837</f>
        <v>4939.6099999999997</v>
      </c>
      <c r="M2837" s="39">
        <v>15</v>
      </c>
      <c r="N2837" s="42">
        <f t="shared" si="377"/>
        <v>4.5776865160848734</v>
      </c>
      <c r="O2837" s="43">
        <f t="shared" si="378"/>
        <v>329.3073333333333</v>
      </c>
      <c r="P2837" s="44">
        <f t="shared" si="379"/>
        <v>1507.4657394478668</v>
      </c>
      <c r="Q2837" s="44">
        <f t="shared" si="380"/>
        <v>3432.1442605521329</v>
      </c>
      <c r="R2837" s="44" t="e">
        <f>VLOOKUP(S2837,Sheet8!B:C,2,0)</f>
        <v>#N/A</v>
      </c>
      <c r="S2837" s="6" t="s">
        <v>12223</v>
      </c>
      <c r="T2837" s="6" t="e">
        <f>VLOOKUP(U2837,'17-1'!J:K,2,0)</f>
        <v>#N/A</v>
      </c>
      <c r="U2837" s="6" t="s">
        <v>37009</v>
      </c>
    </row>
    <row r="2838" spans="1:21" x14ac:dyDescent="0.25">
      <c r="A2838" s="35">
        <v>3273</v>
      </c>
      <c r="B2838" s="36">
        <v>330</v>
      </c>
      <c r="C2838" s="36">
        <v>20002299</v>
      </c>
      <c r="D2838" s="36">
        <v>100718</v>
      </c>
      <c r="E2838" s="36">
        <v>30200042</v>
      </c>
      <c r="F2838" s="36" t="s">
        <v>38</v>
      </c>
      <c r="G2838" s="37" t="s">
        <v>988</v>
      </c>
      <c r="H2838" s="38">
        <v>35246</v>
      </c>
      <c r="I2838" s="39">
        <v>15</v>
      </c>
      <c r="J2838" s="74">
        <v>20959</v>
      </c>
      <c r="K2838" s="45">
        <v>1</v>
      </c>
      <c r="L2838" s="41">
        <f t="shared" si="383"/>
        <v>20959</v>
      </c>
      <c r="M2838" s="39">
        <v>15</v>
      </c>
      <c r="N2838" s="42">
        <f t="shared" si="377"/>
        <v>18.997946611909651</v>
      </c>
      <c r="O2838" s="43" t="str">
        <f t="shared" si="378"/>
        <v>--</v>
      </c>
      <c r="P2838" s="44">
        <f t="shared" si="379"/>
        <v>20959</v>
      </c>
      <c r="Q2838" s="44">
        <f t="shared" si="380"/>
        <v>0</v>
      </c>
      <c r="R2838" s="44" t="e">
        <f>VLOOKUP(S2838,Sheet8!B:C,2,0)</f>
        <v>#N/A</v>
      </c>
      <c r="S2838" s="6" t="s">
        <v>12224</v>
      </c>
      <c r="T2838" s="6" t="e">
        <f>VLOOKUP(U2838,'17-1'!J:K,2,0)</f>
        <v>#N/A</v>
      </c>
      <c r="U2838" s="6" t="s">
        <v>37010</v>
      </c>
    </row>
    <row r="2839" spans="1:21" x14ac:dyDescent="0.25">
      <c r="A2839" s="35">
        <v>6290</v>
      </c>
      <c r="B2839" s="36">
        <v>334</v>
      </c>
      <c r="C2839" s="36">
        <v>20007416</v>
      </c>
      <c r="D2839" s="36">
        <v>100718</v>
      </c>
      <c r="E2839" s="36">
        <v>30200049</v>
      </c>
      <c r="F2839" s="36" t="s">
        <v>254</v>
      </c>
      <c r="G2839" s="37" t="s">
        <v>988</v>
      </c>
      <c r="H2839" s="38">
        <v>36707</v>
      </c>
      <c r="I2839" s="39">
        <v>15</v>
      </c>
      <c r="J2839" s="74">
        <v>25000</v>
      </c>
      <c r="K2839" s="45">
        <v>1</v>
      </c>
      <c r="L2839" s="41">
        <f t="shared" si="383"/>
        <v>25000</v>
      </c>
      <c r="M2839" s="39">
        <v>15</v>
      </c>
      <c r="N2839" s="42">
        <f t="shared" si="377"/>
        <v>14.997946611909651</v>
      </c>
      <c r="O2839" s="43">
        <f t="shared" si="378"/>
        <v>1666.6666666666667</v>
      </c>
      <c r="P2839" s="44">
        <f t="shared" si="379"/>
        <v>24996.577686516084</v>
      </c>
      <c r="Q2839" s="44">
        <f t="shared" si="380"/>
        <v>3.4223134839157865</v>
      </c>
      <c r="R2839" s="44" t="e">
        <f>VLOOKUP(S2839,Sheet8!B:C,2,0)</f>
        <v>#N/A</v>
      </c>
      <c r="S2839" s="6" t="s">
        <v>12225</v>
      </c>
      <c r="T2839" s="6" t="e">
        <f>VLOOKUP(U2839,'17-1'!J:K,2,0)</f>
        <v>#N/A</v>
      </c>
      <c r="U2839" s="6" t="s">
        <v>37011</v>
      </c>
    </row>
    <row r="2840" spans="1:21" x14ac:dyDescent="0.25">
      <c r="A2840" s="35">
        <v>7015</v>
      </c>
      <c r="B2840" s="36">
        <v>360</v>
      </c>
      <c r="C2840" s="36">
        <v>20005541</v>
      </c>
      <c r="D2840" s="36">
        <v>100719</v>
      </c>
      <c r="E2840" s="36">
        <v>30200015</v>
      </c>
      <c r="F2840" s="36" t="s">
        <v>31</v>
      </c>
      <c r="G2840" s="37" t="s">
        <v>988</v>
      </c>
      <c r="H2840" s="38">
        <v>36707</v>
      </c>
      <c r="I2840" s="39">
        <v>15</v>
      </c>
      <c r="J2840" s="74">
        <v>15000</v>
      </c>
      <c r="K2840" s="45">
        <v>1</v>
      </c>
      <c r="L2840" s="41">
        <f t="shared" si="383"/>
        <v>15000</v>
      </c>
      <c r="M2840" s="39">
        <v>15</v>
      </c>
      <c r="N2840" s="42">
        <f t="shared" si="377"/>
        <v>14.997946611909651</v>
      </c>
      <c r="O2840" s="43">
        <f t="shared" si="378"/>
        <v>1000</v>
      </c>
      <c r="P2840" s="44">
        <f t="shared" si="379"/>
        <v>14997.946611909651</v>
      </c>
      <c r="Q2840" s="44">
        <f t="shared" si="380"/>
        <v>2.0533880903494719</v>
      </c>
      <c r="R2840" s="44" t="e">
        <f>VLOOKUP(S2840,Sheet8!B:C,2,0)</f>
        <v>#N/A</v>
      </c>
      <c r="S2840" s="6" t="s">
        <v>12226</v>
      </c>
      <c r="T2840" s="6" t="e">
        <f>VLOOKUP(U2840,'17-1'!J:K,2,0)</f>
        <v>#N/A</v>
      </c>
      <c r="U2840" s="6" t="s">
        <v>37012</v>
      </c>
    </row>
    <row r="2841" spans="1:21" x14ac:dyDescent="0.25">
      <c r="A2841" s="35">
        <v>5526</v>
      </c>
      <c r="B2841" s="36">
        <v>333</v>
      </c>
      <c r="C2841" s="36">
        <v>20005177</v>
      </c>
      <c r="D2841" s="36">
        <v>100718</v>
      </c>
      <c r="E2841" s="36">
        <v>30200091</v>
      </c>
      <c r="F2841" s="36" t="s">
        <v>9</v>
      </c>
      <c r="G2841" s="37" t="s">
        <v>927</v>
      </c>
      <c r="H2841" s="38">
        <v>27302</v>
      </c>
      <c r="I2841" s="39">
        <v>15</v>
      </c>
      <c r="J2841" s="74">
        <v>2523</v>
      </c>
      <c r="K2841" s="45">
        <v>1</v>
      </c>
      <c r="L2841" s="41">
        <f t="shared" si="383"/>
        <v>2523</v>
      </c>
      <c r="M2841" s="39">
        <v>15</v>
      </c>
      <c r="N2841" s="42">
        <f t="shared" si="377"/>
        <v>40.747433264887064</v>
      </c>
      <c r="O2841" s="43" t="str">
        <f t="shared" si="378"/>
        <v>--</v>
      </c>
      <c r="P2841" s="44">
        <f t="shared" si="379"/>
        <v>2523</v>
      </c>
      <c r="Q2841" s="44">
        <f t="shared" si="380"/>
        <v>0</v>
      </c>
      <c r="R2841" s="44" t="e">
        <f>VLOOKUP(S2841,Sheet8!B:C,2,0)</f>
        <v>#N/A</v>
      </c>
      <c r="S2841" s="6" t="s">
        <v>12227</v>
      </c>
      <c r="T2841" s="6" t="e">
        <f>VLOOKUP(U2841,'17-1'!J:K,2,0)</f>
        <v>#N/A</v>
      </c>
      <c r="U2841" s="6" t="s">
        <v>37013</v>
      </c>
    </row>
    <row r="2842" spans="1:21" x14ac:dyDescent="0.25">
      <c r="A2842" s="35">
        <v>8069</v>
      </c>
      <c r="B2842" s="36">
        <v>371</v>
      </c>
      <c r="C2842" s="36">
        <v>20005230</v>
      </c>
      <c r="D2842" s="36">
        <v>100719</v>
      </c>
      <c r="E2842" s="36">
        <v>30200087</v>
      </c>
      <c r="F2842" s="36" t="s">
        <v>34</v>
      </c>
      <c r="G2842" s="37" t="s">
        <v>599</v>
      </c>
      <c r="H2842" s="38">
        <v>25749</v>
      </c>
      <c r="I2842" s="39">
        <v>15</v>
      </c>
      <c r="J2842" s="74">
        <v>4182</v>
      </c>
      <c r="K2842" s="45">
        <v>1</v>
      </c>
      <c r="L2842" s="41">
        <f t="shared" si="383"/>
        <v>4182</v>
      </c>
      <c r="M2842" s="39">
        <v>15</v>
      </c>
      <c r="N2842" s="42">
        <f t="shared" si="377"/>
        <v>44.999315537303218</v>
      </c>
      <c r="O2842" s="43" t="str">
        <f t="shared" si="378"/>
        <v>--</v>
      </c>
      <c r="P2842" s="44">
        <f t="shared" si="379"/>
        <v>4182</v>
      </c>
      <c r="Q2842" s="44">
        <f t="shared" si="380"/>
        <v>0</v>
      </c>
      <c r="R2842" s="44" t="e">
        <f>VLOOKUP(S2842,Sheet8!B:C,2,0)</f>
        <v>#N/A</v>
      </c>
      <c r="S2842" s="6" t="s">
        <v>12228</v>
      </c>
      <c r="T2842" s="6" t="e">
        <f>VLOOKUP(U2842,'17-1'!J:K,2,0)</f>
        <v>#N/A</v>
      </c>
      <c r="U2842" s="6" t="s">
        <v>37014</v>
      </c>
    </row>
    <row r="2843" spans="1:21" x14ac:dyDescent="0.25">
      <c r="A2843" s="35">
        <v>1795</v>
      </c>
      <c r="B2843" s="36">
        <v>311</v>
      </c>
      <c r="C2843" s="36">
        <v>20000676</v>
      </c>
      <c r="D2843" s="36">
        <v>100718</v>
      </c>
      <c r="E2843" s="36">
        <v>30200003</v>
      </c>
      <c r="F2843" s="36" t="s">
        <v>41</v>
      </c>
      <c r="G2843" s="37" t="s">
        <v>599</v>
      </c>
      <c r="H2843" s="38">
        <v>26845</v>
      </c>
      <c r="I2843" s="39">
        <v>15</v>
      </c>
      <c r="J2843" s="74">
        <v>7519</v>
      </c>
      <c r="K2843" s="45">
        <v>1</v>
      </c>
      <c r="L2843" s="41">
        <f t="shared" si="383"/>
        <v>7519</v>
      </c>
      <c r="M2843" s="39">
        <v>15</v>
      </c>
      <c r="N2843" s="42">
        <f t="shared" si="377"/>
        <v>41.998631074606436</v>
      </c>
      <c r="O2843" s="43" t="str">
        <f t="shared" si="378"/>
        <v>--</v>
      </c>
      <c r="P2843" s="44">
        <f t="shared" si="379"/>
        <v>7519</v>
      </c>
      <c r="Q2843" s="44">
        <f t="shared" si="380"/>
        <v>0</v>
      </c>
      <c r="R2843" s="44" t="e">
        <f>VLOOKUP(S2843,Sheet8!B:C,2,0)</f>
        <v>#N/A</v>
      </c>
      <c r="S2843" s="6" t="s">
        <v>12229</v>
      </c>
      <c r="T2843" s="6" t="e">
        <f>VLOOKUP(U2843,'17-1'!J:K,2,0)</f>
        <v>#N/A</v>
      </c>
      <c r="U2843" s="6" t="s">
        <v>37015</v>
      </c>
    </row>
    <row r="2844" spans="1:21" x14ac:dyDescent="0.25">
      <c r="A2844" s="35">
        <v>7645</v>
      </c>
      <c r="B2844" s="36">
        <v>371</v>
      </c>
      <c r="C2844" s="36">
        <v>20001283</v>
      </c>
      <c r="D2844" s="36">
        <v>100719</v>
      </c>
      <c r="E2844" s="36">
        <v>30200020</v>
      </c>
      <c r="F2844" s="36" t="s">
        <v>47</v>
      </c>
      <c r="G2844" s="37" t="s">
        <v>599</v>
      </c>
      <c r="H2844" s="38">
        <v>28306</v>
      </c>
      <c r="I2844" s="39">
        <v>15</v>
      </c>
      <c r="J2844" s="74">
        <v>8647</v>
      </c>
      <c r="K2844" s="45">
        <v>1</v>
      </c>
      <c r="L2844" s="41">
        <f t="shared" si="383"/>
        <v>8647</v>
      </c>
      <c r="M2844" s="39">
        <v>15</v>
      </c>
      <c r="N2844" s="42">
        <f t="shared" si="377"/>
        <v>37.998631074606436</v>
      </c>
      <c r="O2844" s="43" t="str">
        <f t="shared" si="378"/>
        <v>--</v>
      </c>
      <c r="P2844" s="44">
        <f t="shared" si="379"/>
        <v>8647</v>
      </c>
      <c r="Q2844" s="44">
        <f t="shared" si="380"/>
        <v>0</v>
      </c>
      <c r="R2844" s="44" t="e">
        <f>VLOOKUP(S2844,Sheet8!B:C,2,0)</f>
        <v>#N/A</v>
      </c>
      <c r="S2844" s="6" t="s">
        <v>12230</v>
      </c>
      <c r="T2844" s="6" t="e">
        <f>VLOOKUP(U2844,'17-1'!J:K,2,0)</f>
        <v>#N/A</v>
      </c>
      <c r="U2844" s="6" t="s">
        <v>37016</v>
      </c>
    </row>
    <row r="2845" spans="1:21" x14ac:dyDescent="0.25">
      <c r="A2845" s="35">
        <v>5433</v>
      </c>
      <c r="B2845" s="36">
        <v>333</v>
      </c>
      <c r="C2845" s="36">
        <v>20004843</v>
      </c>
      <c r="D2845" s="36">
        <v>100718</v>
      </c>
      <c r="E2845" s="36">
        <v>30200086</v>
      </c>
      <c r="F2845" s="36" t="s">
        <v>44</v>
      </c>
      <c r="G2845" s="37" t="s">
        <v>599</v>
      </c>
      <c r="H2845" s="38">
        <v>30497</v>
      </c>
      <c r="I2845" s="39">
        <v>46</v>
      </c>
      <c r="J2845" s="74">
        <v>2547</v>
      </c>
      <c r="K2845" s="45">
        <v>1</v>
      </c>
      <c r="L2845" s="41">
        <f t="shared" si="383"/>
        <v>2547</v>
      </c>
      <c r="M2845" s="39">
        <v>46</v>
      </c>
      <c r="N2845" s="42">
        <f t="shared" si="377"/>
        <v>32</v>
      </c>
      <c r="O2845" s="43">
        <f t="shared" si="378"/>
        <v>55.369565217391305</v>
      </c>
      <c r="P2845" s="44">
        <f t="shared" si="379"/>
        <v>1771.8260869565217</v>
      </c>
      <c r="Q2845" s="44">
        <f t="shared" si="380"/>
        <v>775.17391304347825</v>
      </c>
      <c r="R2845" s="44" t="e">
        <f>VLOOKUP(S2845,Sheet8!B:C,2,0)</f>
        <v>#N/A</v>
      </c>
      <c r="S2845" s="6" t="s">
        <v>12231</v>
      </c>
      <c r="T2845" s="6" t="e">
        <f>VLOOKUP(U2845,'17-1'!J:K,2,0)</f>
        <v>#N/A</v>
      </c>
      <c r="U2845" s="6" t="s">
        <v>37017</v>
      </c>
    </row>
    <row r="2846" spans="1:21" x14ac:dyDescent="0.25">
      <c r="A2846" s="35">
        <v>7528</v>
      </c>
      <c r="B2846" s="36">
        <v>371</v>
      </c>
      <c r="C2846" s="36">
        <v>20001039</v>
      </c>
      <c r="D2846" s="36">
        <v>100719</v>
      </c>
      <c r="E2846" s="36">
        <v>30200048</v>
      </c>
      <c r="F2846" s="36" t="s">
        <v>63</v>
      </c>
      <c r="G2846" s="37" t="s">
        <v>599</v>
      </c>
      <c r="H2846" s="38">
        <v>30863</v>
      </c>
      <c r="I2846" s="39">
        <v>15</v>
      </c>
      <c r="J2846" s="74">
        <v>1939</v>
      </c>
      <c r="K2846" s="45">
        <v>1</v>
      </c>
      <c r="L2846" s="41">
        <f t="shared" si="383"/>
        <v>1939</v>
      </c>
      <c r="M2846" s="39">
        <v>15</v>
      </c>
      <c r="N2846" s="42">
        <f t="shared" si="377"/>
        <v>30.997946611909651</v>
      </c>
      <c r="O2846" s="43" t="str">
        <f t="shared" si="378"/>
        <v>--</v>
      </c>
      <c r="P2846" s="44">
        <f t="shared" si="379"/>
        <v>1939</v>
      </c>
      <c r="Q2846" s="44">
        <f t="shared" si="380"/>
        <v>0</v>
      </c>
      <c r="R2846" s="44" t="e">
        <f>VLOOKUP(S2846,Sheet8!B:C,2,0)</f>
        <v>#N/A</v>
      </c>
      <c r="S2846" s="6" t="s">
        <v>12232</v>
      </c>
      <c r="T2846" s="6" t="e">
        <f>VLOOKUP(U2846,'17-1'!J:K,2,0)</f>
        <v>#N/A</v>
      </c>
      <c r="U2846" s="6" t="s">
        <v>37018</v>
      </c>
    </row>
    <row r="2847" spans="1:21" x14ac:dyDescent="0.25">
      <c r="A2847" s="35">
        <v>5378</v>
      </c>
      <c r="B2847" s="36">
        <v>333</v>
      </c>
      <c r="C2847" s="36">
        <v>20004685</v>
      </c>
      <c r="D2847" s="36">
        <v>100718</v>
      </c>
      <c r="E2847" s="36">
        <v>30200087</v>
      </c>
      <c r="F2847" s="36" t="s">
        <v>34</v>
      </c>
      <c r="G2847" s="37" t="s">
        <v>599</v>
      </c>
      <c r="H2847" s="38">
        <v>31228</v>
      </c>
      <c r="I2847" s="39">
        <v>15</v>
      </c>
      <c r="J2847" s="74">
        <v>2650</v>
      </c>
      <c r="K2847" s="45">
        <v>1</v>
      </c>
      <c r="L2847" s="41">
        <f t="shared" si="383"/>
        <v>2650</v>
      </c>
      <c r="M2847" s="39">
        <v>15</v>
      </c>
      <c r="N2847" s="42">
        <f t="shared" si="377"/>
        <v>29.998631074606433</v>
      </c>
      <c r="O2847" s="43" t="str">
        <f t="shared" si="378"/>
        <v>--</v>
      </c>
      <c r="P2847" s="44">
        <f t="shared" si="379"/>
        <v>2650</v>
      </c>
      <c r="Q2847" s="44">
        <f t="shared" si="380"/>
        <v>0</v>
      </c>
      <c r="R2847" s="44" t="e">
        <f>VLOOKUP(S2847,Sheet8!B:C,2,0)</f>
        <v>#N/A</v>
      </c>
      <c r="S2847" s="6" t="s">
        <v>12233</v>
      </c>
      <c r="T2847" s="6" t="e">
        <f>VLOOKUP(U2847,'17-1'!J:K,2,0)</f>
        <v>#N/A</v>
      </c>
      <c r="U2847" s="6" t="s">
        <v>37019</v>
      </c>
    </row>
    <row r="2848" spans="1:21" x14ac:dyDescent="0.25">
      <c r="A2848" s="35">
        <v>4439</v>
      </c>
      <c r="B2848" s="36">
        <v>331</v>
      </c>
      <c r="C2848" s="36">
        <v>20004592</v>
      </c>
      <c r="D2848" s="36">
        <v>100718</v>
      </c>
      <c r="E2848" s="36">
        <v>30200054</v>
      </c>
      <c r="F2848" s="36" t="s">
        <v>42</v>
      </c>
      <c r="G2848" s="37" t="s">
        <v>599</v>
      </c>
      <c r="H2848" s="38">
        <v>32689</v>
      </c>
      <c r="I2848" s="39">
        <v>15</v>
      </c>
      <c r="J2848" s="74">
        <v>3158</v>
      </c>
      <c r="K2848" s="45">
        <v>1</v>
      </c>
      <c r="L2848" s="41">
        <f t="shared" si="383"/>
        <v>3158</v>
      </c>
      <c r="M2848" s="39">
        <v>15</v>
      </c>
      <c r="N2848" s="42">
        <f t="shared" si="377"/>
        <v>25.998631074606433</v>
      </c>
      <c r="O2848" s="43" t="str">
        <f t="shared" si="378"/>
        <v>--</v>
      </c>
      <c r="P2848" s="44">
        <f t="shared" si="379"/>
        <v>3158</v>
      </c>
      <c r="Q2848" s="44">
        <f t="shared" si="380"/>
        <v>0</v>
      </c>
      <c r="R2848" s="44" t="e">
        <f>VLOOKUP(S2848,Sheet8!B:C,2,0)</f>
        <v>#N/A</v>
      </c>
      <c r="S2848" s="6" t="s">
        <v>12234</v>
      </c>
      <c r="T2848" s="6" t="e">
        <f>VLOOKUP(U2848,'17-1'!J:K,2,0)</f>
        <v>#N/A</v>
      </c>
      <c r="U2848" s="6" t="s">
        <v>37020</v>
      </c>
    </row>
    <row r="2849" spans="1:21" x14ac:dyDescent="0.25">
      <c r="A2849" s="35">
        <v>2203</v>
      </c>
      <c r="B2849" s="36">
        <v>311</v>
      </c>
      <c r="C2849" s="36">
        <v>20005572</v>
      </c>
      <c r="D2849" s="36">
        <v>100718</v>
      </c>
      <c r="E2849" s="36">
        <v>30200087</v>
      </c>
      <c r="F2849" s="36" t="s">
        <v>34</v>
      </c>
      <c r="G2849" s="37" t="s">
        <v>599</v>
      </c>
      <c r="H2849" s="38">
        <v>33419</v>
      </c>
      <c r="I2849" s="39">
        <v>15</v>
      </c>
      <c r="J2849" s="74">
        <v>6579</v>
      </c>
      <c r="K2849" s="45">
        <v>1</v>
      </c>
      <c r="L2849" s="41">
        <f t="shared" si="383"/>
        <v>6579</v>
      </c>
      <c r="M2849" s="39">
        <v>15</v>
      </c>
      <c r="N2849" s="42">
        <f t="shared" si="377"/>
        <v>24</v>
      </c>
      <c r="O2849" s="43" t="str">
        <f t="shared" si="378"/>
        <v>--</v>
      </c>
      <c r="P2849" s="44">
        <f t="shared" si="379"/>
        <v>6579</v>
      </c>
      <c r="Q2849" s="44">
        <f t="shared" si="380"/>
        <v>0</v>
      </c>
      <c r="R2849" s="44" t="e">
        <f>VLOOKUP(S2849,Sheet8!B:C,2,0)</f>
        <v>#N/A</v>
      </c>
      <c r="S2849" s="6" t="s">
        <v>12235</v>
      </c>
      <c r="T2849" s="6" t="e">
        <f>VLOOKUP(U2849,'17-1'!J:K,2,0)</f>
        <v>#N/A</v>
      </c>
      <c r="U2849" s="6" t="s">
        <v>37021</v>
      </c>
    </row>
    <row r="2850" spans="1:21" x14ac:dyDescent="0.25">
      <c r="A2850" s="35">
        <v>5063</v>
      </c>
      <c r="B2850" s="36">
        <v>333</v>
      </c>
      <c r="C2850" s="36">
        <v>20003206</v>
      </c>
      <c r="D2850" s="36">
        <v>100718</v>
      </c>
      <c r="E2850" s="36">
        <v>30200087</v>
      </c>
      <c r="F2850" s="36" t="s">
        <v>34</v>
      </c>
      <c r="G2850" s="37" t="s">
        <v>599</v>
      </c>
      <c r="H2850" s="38">
        <v>33785</v>
      </c>
      <c r="I2850" s="39">
        <v>15</v>
      </c>
      <c r="J2850" s="74">
        <v>3477</v>
      </c>
      <c r="K2850" s="45">
        <v>1</v>
      </c>
      <c r="L2850" s="41">
        <f t="shared" si="383"/>
        <v>3477</v>
      </c>
      <c r="M2850" s="39">
        <v>15</v>
      </c>
      <c r="N2850" s="42">
        <f t="shared" si="377"/>
        <v>22.997946611909651</v>
      </c>
      <c r="O2850" s="43" t="str">
        <f t="shared" si="378"/>
        <v>--</v>
      </c>
      <c r="P2850" s="44">
        <f t="shared" si="379"/>
        <v>3477</v>
      </c>
      <c r="Q2850" s="44">
        <f t="shared" si="380"/>
        <v>0</v>
      </c>
      <c r="R2850" s="44" t="e">
        <f>VLOOKUP(S2850,Sheet8!B:C,2,0)</f>
        <v>#N/A</v>
      </c>
      <c r="S2850" s="6" t="s">
        <v>12236</v>
      </c>
      <c r="T2850" s="6" t="e">
        <f>VLOOKUP(U2850,'17-1'!J:K,2,0)</f>
        <v>#N/A</v>
      </c>
      <c r="U2850" s="6" t="s">
        <v>37022</v>
      </c>
    </row>
    <row r="2851" spans="1:21" x14ac:dyDescent="0.25">
      <c r="A2851" s="35">
        <v>8174</v>
      </c>
      <c r="B2851" s="36">
        <v>371</v>
      </c>
      <c r="C2851" s="36">
        <v>20006151</v>
      </c>
      <c r="D2851" s="36">
        <v>100719</v>
      </c>
      <c r="E2851" s="36">
        <v>30200086</v>
      </c>
      <c r="F2851" s="36" t="s">
        <v>44</v>
      </c>
      <c r="G2851" s="37" t="s">
        <v>599</v>
      </c>
      <c r="H2851" s="38">
        <v>34515</v>
      </c>
      <c r="I2851" s="39">
        <v>46</v>
      </c>
      <c r="J2851" s="74">
        <v>4004</v>
      </c>
      <c r="K2851" s="45">
        <v>1</v>
      </c>
      <c r="L2851" s="41">
        <f t="shared" si="383"/>
        <v>4004</v>
      </c>
      <c r="M2851" s="39">
        <v>46</v>
      </c>
      <c r="N2851" s="42">
        <f t="shared" ref="N2851:N2914" si="384">IF(M2851=" "," ",IF(+H2851&lt;=367," ",($C$6-H2851)/365.25))</f>
        <v>20.999315537303218</v>
      </c>
      <c r="O2851" s="43">
        <f t="shared" ref="O2851:O2914" si="385">IF(+N2851&gt;=M2851,"--",L2851/M2851)</f>
        <v>87.043478260869563</v>
      </c>
      <c r="P2851" s="44">
        <f t="shared" ref="P2851:P2914" si="386">IF(+N2851/M2851&gt;1,L2851,L2851*N2851/M2851)</f>
        <v>1827.8534654643931</v>
      </c>
      <c r="Q2851" s="44">
        <f t="shared" ref="Q2851:Q2914" si="387">IF(+L2851=0," ",IF(+L2851-P2851&lt;=0,0,(L2851-P2851)))</f>
        <v>2176.1465345356069</v>
      </c>
      <c r="R2851" s="44" t="e">
        <f>VLOOKUP(S2851,Sheet8!B:C,2,0)</f>
        <v>#N/A</v>
      </c>
      <c r="S2851" s="6" t="s">
        <v>12237</v>
      </c>
      <c r="T2851" s="6" t="e">
        <f>VLOOKUP(U2851,'17-1'!J:K,2,0)</f>
        <v>#N/A</v>
      </c>
      <c r="U2851" s="6" t="s">
        <v>37023</v>
      </c>
    </row>
    <row r="2852" spans="1:21" x14ac:dyDescent="0.25">
      <c r="A2852" s="35">
        <v>8137</v>
      </c>
      <c r="B2852" s="36">
        <v>371</v>
      </c>
      <c r="C2852" s="36">
        <v>20005801</v>
      </c>
      <c r="D2852" s="36">
        <v>100719</v>
      </c>
      <c r="E2852" s="36">
        <v>30200054</v>
      </c>
      <c r="F2852" s="36" t="s">
        <v>42</v>
      </c>
      <c r="G2852" s="37" t="s">
        <v>599</v>
      </c>
      <c r="H2852" s="38">
        <v>35246</v>
      </c>
      <c r="I2852" s="39">
        <v>15</v>
      </c>
      <c r="J2852" s="74">
        <v>4192</v>
      </c>
      <c r="K2852" s="45">
        <v>1</v>
      </c>
      <c r="L2852" s="41">
        <f t="shared" si="383"/>
        <v>4192</v>
      </c>
      <c r="M2852" s="39">
        <v>15</v>
      </c>
      <c r="N2852" s="42">
        <f t="shared" si="384"/>
        <v>18.997946611909651</v>
      </c>
      <c r="O2852" s="43" t="str">
        <f t="shared" si="385"/>
        <v>--</v>
      </c>
      <c r="P2852" s="44">
        <f t="shared" si="386"/>
        <v>4192</v>
      </c>
      <c r="Q2852" s="44">
        <f t="shared" si="387"/>
        <v>0</v>
      </c>
      <c r="R2852" s="44" t="e">
        <f>VLOOKUP(S2852,Sheet8!B:C,2,0)</f>
        <v>#N/A</v>
      </c>
      <c r="S2852" s="6" t="s">
        <v>12238</v>
      </c>
      <c r="T2852" s="6" t="e">
        <f>VLOOKUP(U2852,'17-1'!J:K,2,0)</f>
        <v>#N/A</v>
      </c>
      <c r="U2852" s="6" t="s">
        <v>37024</v>
      </c>
    </row>
    <row r="2853" spans="1:21" x14ac:dyDescent="0.25">
      <c r="A2853" s="35">
        <v>5948</v>
      </c>
      <c r="B2853" s="36">
        <v>334</v>
      </c>
      <c r="C2853" s="36">
        <v>20000100</v>
      </c>
      <c r="D2853" s="36">
        <v>100718</v>
      </c>
      <c r="E2853" s="36">
        <v>30200013</v>
      </c>
      <c r="F2853" s="36" t="s">
        <v>50</v>
      </c>
      <c r="G2853" s="37" t="s">
        <v>599</v>
      </c>
      <c r="H2853" s="38">
        <v>35307</v>
      </c>
      <c r="I2853" s="39">
        <v>15</v>
      </c>
      <c r="J2853" s="74">
        <v>29342</v>
      </c>
      <c r="K2853" s="45">
        <v>1</v>
      </c>
      <c r="L2853" s="41">
        <f t="shared" si="383"/>
        <v>29342</v>
      </c>
      <c r="M2853" s="39">
        <v>15</v>
      </c>
      <c r="N2853" s="42">
        <f t="shared" si="384"/>
        <v>18.830937713894592</v>
      </c>
      <c r="O2853" s="43" t="str">
        <f t="shared" si="385"/>
        <v>--</v>
      </c>
      <c r="P2853" s="44">
        <f t="shared" si="386"/>
        <v>29342</v>
      </c>
      <c r="Q2853" s="44">
        <f t="shared" si="387"/>
        <v>0</v>
      </c>
      <c r="R2853" s="44" t="e">
        <f>VLOOKUP(S2853,Sheet8!B:C,2,0)</f>
        <v>#N/A</v>
      </c>
      <c r="S2853" s="6" t="s">
        <v>12239</v>
      </c>
      <c r="T2853" s="6" t="e">
        <f>VLOOKUP(U2853,'17-1'!J:K,2,0)</f>
        <v>#N/A</v>
      </c>
      <c r="U2853" s="6" t="s">
        <v>37025</v>
      </c>
    </row>
    <row r="2854" spans="1:21" x14ac:dyDescent="0.25">
      <c r="A2854" s="35">
        <v>4637</v>
      </c>
      <c r="B2854" s="36">
        <v>331</v>
      </c>
      <c r="C2854" s="36">
        <v>20005463</v>
      </c>
      <c r="D2854" s="36">
        <v>100718</v>
      </c>
      <c r="E2854" s="36">
        <v>30200003</v>
      </c>
      <c r="F2854" s="36" t="s">
        <v>41</v>
      </c>
      <c r="G2854" s="37" t="s">
        <v>599</v>
      </c>
      <c r="H2854" s="38">
        <v>35611</v>
      </c>
      <c r="I2854" s="39">
        <v>15</v>
      </c>
      <c r="J2854" s="74">
        <v>35789</v>
      </c>
      <c r="K2854" s="45">
        <v>1</v>
      </c>
      <c r="L2854" s="41">
        <f t="shared" si="383"/>
        <v>35789</v>
      </c>
      <c r="M2854" s="39">
        <v>15</v>
      </c>
      <c r="N2854" s="42">
        <f t="shared" si="384"/>
        <v>17.998631074606433</v>
      </c>
      <c r="O2854" s="43" t="str">
        <f t="shared" si="385"/>
        <v>--</v>
      </c>
      <c r="P2854" s="44">
        <f t="shared" si="386"/>
        <v>35789</v>
      </c>
      <c r="Q2854" s="44">
        <f t="shared" si="387"/>
        <v>0</v>
      </c>
      <c r="R2854" s="44" t="e">
        <f>VLOOKUP(S2854,Sheet8!B:C,2,0)</f>
        <v>#N/A</v>
      </c>
      <c r="S2854" s="6" t="s">
        <v>12240</v>
      </c>
      <c r="T2854" s="6" t="e">
        <f>VLOOKUP(U2854,'17-1'!J:K,2,0)</f>
        <v>#N/A</v>
      </c>
      <c r="U2854" s="6" t="s">
        <v>37026</v>
      </c>
    </row>
    <row r="2855" spans="1:21" x14ac:dyDescent="0.25">
      <c r="A2855" s="35">
        <v>3298</v>
      </c>
      <c r="B2855" s="36">
        <v>330</v>
      </c>
      <c r="C2855" s="36">
        <v>20002378</v>
      </c>
      <c r="D2855" s="36">
        <v>100718</v>
      </c>
      <c r="E2855" s="36">
        <v>30200025</v>
      </c>
      <c r="F2855" s="36" t="s">
        <v>21</v>
      </c>
      <c r="G2855" s="37" t="s">
        <v>599</v>
      </c>
      <c r="H2855" s="38">
        <v>35733</v>
      </c>
      <c r="I2855" s="39">
        <v>15</v>
      </c>
      <c r="J2855" s="74">
        <v>22368</v>
      </c>
      <c r="K2855" s="45">
        <v>1</v>
      </c>
      <c r="L2855" s="41">
        <f t="shared" si="383"/>
        <v>22368</v>
      </c>
      <c r="M2855" s="39">
        <v>15</v>
      </c>
      <c r="N2855" s="42">
        <f t="shared" si="384"/>
        <v>17.664613278576319</v>
      </c>
      <c r="O2855" s="43" t="str">
        <f t="shared" si="385"/>
        <v>--</v>
      </c>
      <c r="P2855" s="44">
        <f t="shared" si="386"/>
        <v>22368</v>
      </c>
      <c r="Q2855" s="44">
        <f t="shared" si="387"/>
        <v>0</v>
      </c>
      <c r="R2855" s="44" t="e">
        <f>VLOOKUP(S2855,Sheet8!B:C,2,0)</f>
        <v>#N/A</v>
      </c>
      <c r="S2855" s="6" t="s">
        <v>12241</v>
      </c>
      <c r="T2855" s="6" t="e">
        <f>VLOOKUP(U2855,'17-1'!J:K,2,0)</f>
        <v>#N/A</v>
      </c>
      <c r="U2855" s="6" t="s">
        <v>37027</v>
      </c>
    </row>
    <row r="2856" spans="1:21" x14ac:dyDescent="0.25">
      <c r="A2856" s="35">
        <v>8679</v>
      </c>
      <c r="B2856" s="36">
        <v>381</v>
      </c>
      <c r="C2856" s="36">
        <v>20001687</v>
      </c>
      <c r="D2856" s="36">
        <v>100719</v>
      </c>
      <c r="E2856" s="36">
        <v>30200054</v>
      </c>
      <c r="F2856" s="36" t="s">
        <v>42</v>
      </c>
      <c r="G2856" s="37" t="s">
        <v>599</v>
      </c>
      <c r="H2856" s="38">
        <v>35976</v>
      </c>
      <c r="I2856" s="39">
        <v>15</v>
      </c>
      <c r="J2856" s="74">
        <v>4568</v>
      </c>
      <c r="K2856" s="45">
        <v>1</v>
      </c>
      <c r="L2856" s="41">
        <f t="shared" si="383"/>
        <v>4568</v>
      </c>
      <c r="M2856" s="39">
        <v>15</v>
      </c>
      <c r="N2856" s="42">
        <f t="shared" si="384"/>
        <v>16.999315537303218</v>
      </c>
      <c r="O2856" s="43" t="str">
        <f t="shared" si="385"/>
        <v>--</v>
      </c>
      <c r="P2856" s="44">
        <f t="shared" si="386"/>
        <v>4568</v>
      </c>
      <c r="Q2856" s="44">
        <f t="shared" si="387"/>
        <v>0</v>
      </c>
      <c r="R2856" s="44" t="e">
        <f>VLOOKUP(S2856,Sheet8!B:C,2,0)</f>
        <v>#N/A</v>
      </c>
      <c r="S2856" s="6" t="s">
        <v>12242</v>
      </c>
      <c r="T2856" s="6" t="e">
        <f>VLOOKUP(U2856,'17-1'!J:K,2,0)</f>
        <v>#N/A</v>
      </c>
      <c r="U2856" s="6" t="s">
        <v>37028</v>
      </c>
    </row>
    <row r="2857" spans="1:21" x14ac:dyDescent="0.25">
      <c r="A2857" s="35">
        <v>3251</v>
      </c>
      <c r="B2857" s="36">
        <v>330</v>
      </c>
      <c r="C2857" s="36">
        <v>20002171</v>
      </c>
      <c r="D2857" s="36">
        <v>100718</v>
      </c>
      <c r="E2857" s="36">
        <v>30200020</v>
      </c>
      <c r="F2857" s="36" t="s">
        <v>47</v>
      </c>
      <c r="G2857" s="37" t="s">
        <v>969</v>
      </c>
      <c r="H2857" s="38">
        <v>36707</v>
      </c>
      <c r="I2857" s="39">
        <v>15</v>
      </c>
      <c r="J2857" s="74">
        <v>5000</v>
      </c>
      <c r="K2857" s="45">
        <v>1</v>
      </c>
      <c r="L2857" s="41">
        <f t="shared" si="383"/>
        <v>5000</v>
      </c>
      <c r="M2857" s="39">
        <v>15</v>
      </c>
      <c r="N2857" s="42">
        <f t="shared" si="384"/>
        <v>14.997946611909651</v>
      </c>
      <c r="O2857" s="43">
        <f t="shared" si="385"/>
        <v>333.33333333333331</v>
      </c>
      <c r="P2857" s="44">
        <f t="shared" si="386"/>
        <v>4999.3155373032168</v>
      </c>
      <c r="Q2857" s="44">
        <f t="shared" si="387"/>
        <v>0.6844626967831573</v>
      </c>
      <c r="R2857" s="44" t="e">
        <f>VLOOKUP(S2857,Sheet8!B:C,2,0)</f>
        <v>#N/A</v>
      </c>
      <c r="S2857" s="6" t="s">
        <v>12243</v>
      </c>
      <c r="T2857" s="6" t="e">
        <f>VLOOKUP(U2857,'17-1'!J:K,2,0)</f>
        <v>#N/A</v>
      </c>
      <c r="U2857" s="6" t="s">
        <v>37029</v>
      </c>
    </row>
    <row r="2858" spans="1:21" x14ac:dyDescent="0.25">
      <c r="A2858" s="35">
        <v>3204</v>
      </c>
      <c r="B2858" s="36">
        <v>330</v>
      </c>
      <c r="C2858" s="36">
        <v>20001974</v>
      </c>
      <c r="D2858" s="36">
        <v>100718</v>
      </c>
      <c r="E2858" s="36">
        <v>30200047</v>
      </c>
      <c r="F2858" s="36" t="s">
        <v>148</v>
      </c>
      <c r="G2858" s="37" t="s">
        <v>878</v>
      </c>
      <c r="H2858" s="38">
        <v>28306</v>
      </c>
      <c r="I2858" s="39">
        <v>15</v>
      </c>
      <c r="J2858" s="74">
        <v>13835</v>
      </c>
      <c r="K2858" s="45">
        <v>1</v>
      </c>
      <c r="L2858" s="41">
        <f t="shared" si="383"/>
        <v>13835</v>
      </c>
      <c r="M2858" s="39">
        <v>15</v>
      </c>
      <c r="N2858" s="42">
        <f t="shared" si="384"/>
        <v>37.998631074606436</v>
      </c>
      <c r="O2858" s="43" t="str">
        <f t="shared" si="385"/>
        <v>--</v>
      </c>
      <c r="P2858" s="44">
        <f t="shared" si="386"/>
        <v>13835</v>
      </c>
      <c r="Q2858" s="44">
        <f t="shared" si="387"/>
        <v>0</v>
      </c>
      <c r="R2858" s="44" t="e">
        <f>VLOOKUP(S2858,Sheet8!B:C,2,0)</f>
        <v>#N/A</v>
      </c>
      <c r="S2858" s="6" t="s">
        <v>12244</v>
      </c>
      <c r="T2858" s="6" t="e">
        <f>VLOOKUP(U2858,'17-1'!J:K,2,0)</f>
        <v>#N/A</v>
      </c>
      <c r="U2858" s="6" t="s">
        <v>37030</v>
      </c>
    </row>
    <row r="2859" spans="1:21" x14ac:dyDescent="0.25">
      <c r="A2859" s="35">
        <v>7253</v>
      </c>
      <c r="B2859" s="36">
        <v>371</v>
      </c>
      <c r="C2859" s="36">
        <v>20000327</v>
      </c>
      <c r="D2859" s="36">
        <v>100719</v>
      </c>
      <c r="E2859" s="36">
        <v>30200020</v>
      </c>
      <c r="F2859" s="36" t="s">
        <v>47</v>
      </c>
      <c r="G2859" s="37" t="s">
        <v>878</v>
      </c>
      <c r="H2859" s="38">
        <v>28306</v>
      </c>
      <c r="I2859" s="39">
        <v>15</v>
      </c>
      <c r="J2859" s="74">
        <v>1729</v>
      </c>
      <c r="K2859" s="45">
        <v>1</v>
      </c>
      <c r="L2859" s="41">
        <f t="shared" si="383"/>
        <v>1729</v>
      </c>
      <c r="M2859" s="39">
        <v>15</v>
      </c>
      <c r="N2859" s="42">
        <f t="shared" si="384"/>
        <v>37.998631074606436</v>
      </c>
      <c r="O2859" s="43" t="str">
        <f t="shared" si="385"/>
        <v>--</v>
      </c>
      <c r="P2859" s="44">
        <f t="shared" si="386"/>
        <v>1729</v>
      </c>
      <c r="Q2859" s="44">
        <f t="shared" si="387"/>
        <v>0</v>
      </c>
      <c r="R2859" s="44" t="e">
        <f>VLOOKUP(S2859,Sheet8!B:C,2,0)</f>
        <v>#N/A</v>
      </c>
      <c r="S2859" s="6" t="s">
        <v>12245</v>
      </c>
      <c r="T2859" s="6" t="e">
        <f>VLOOKUP(U2859,'17-1'!J:K,2,0)</f>
        <v>#N/A</v>
      </c>
      <c r="U2859" s="6" t="s">
        <v>37031</v>
      </c>
    </row>
    <row r="2860" spans="1:21" x14ac:dyDescent="0.25">
      <c r="A2860" s="35">
        <v>3425</v>
      </c>
      <c r="B2860" s="36">
        <v>330</v>
      </c>
      <c r="C2860" s="36">
        <v>20004392</v>
      </c>
      <c r="D2860" s="36">
        <v>100718</v>
      </c>
      <c r="E2860" s="36">
        <v>30200016</v>
      </c>
      <c r="F2860" s="36" t="s">
        <v>49</v>
      </c>
      <c r="G2860" s="37" t="s">
        <v>878</v>
      </c>
      <c r="H2860" s="38">
        <v>33419</v>
      </c>
      <c r="I2860" s="39">
        <v>15</v>
      </c>
      <c r="J2860" s="74">
        <v>26316</v>
      </c>
      <c r="K2860" s="45">
        <v>1</v>
      </c>
      <c r="L2860" s="41">
        <f t="shared" si="383"/>
        <v>26316</v>
      </c>
      <c r="M2860" s="39">
        <v>15</v>
      </c>
      <c r="N2860" s="42">
        <f t="shared" si="384"/>
        <v>24</v>
      </c>
      <c r="O2860" s="43" t="str">
        <f t="shared" si="385"/>
        <v>--</v>
      </c>
      <c r="P2860" s="44">
        <f t="shared" si="386"/>
        <v>26316</v>
      </c>
      <c r="Q2860" s="44">
        <f t="shared" si="387"/>
        <v>0</v>
      </c>
      <c r="R2860" s="44" t="e">
        <f>VLOOKUP(S2860,Sheet8!B:C,2,0)</f>
        <v>#N/A</v>
      </c>
      <c r="S2860" s="6" t="s">
        <v>12246</v>
      </c>
      <c r="T2860" s="6" t="e">
        <f>VLOOKUP(U2860,'17-1'!J:K,2,0)</f>
        <v>#N/A</v>
      </c>
      <c r="U2860" s="6" t="s">
        <v>37032</v>
      </c>
    </row>
    <row r="2861" spans="1:21" x14ac:dyDescent="0.25">
      <c r="A2861" s="35">
        <v>8190</v>
      </c>
      <c r="B2861" s="36">
        <v>371</v>
      </c>
      <c r="C2861" s="36">
        <v>20006216</v>
      </c>
      <c r="D2861" s="36">
        <v>100719</v>
      </c>
      <c r="E2861" s="36">
        <v>30200020</v>
      </c>
      <c r="F2861" s="36" t="s">
        <v>47</v>
      </c>
      <c r="G2861" s="37" t="s">
        <v>878</v>
      </c>
      <c r="H2861" s="38">
        <v>35246</v>
      </c>
      <c r="I2861" s="39">
        <v>15</v>
      </c>
      <c r="J2861" s="74">
        <v>4192</v>
      </c>
      <c r="K2861" s="45">
        <v>1</v>
      </c>
      <c r="L2861" s="41">
        <f t="shared" si="383"/>
        <v>4192</v>
      </c>
      <c r="M2861" s="39">
        <v>15</v>
      </c>
      <c r="N2861" s="42">
        <f t="shared" si="384"/>
        <v>18.997946611909651</v>
      </c>
      <c r="O2861" s="43" t="str">
        <f t="shared" si="385"/>
        <v>--</v>
      </c>
      <c r="P2861" s="44">
        <f t="shared" si="386"/>
        <v>4192</v>
      </c>
      <c r="Q2861" s="44">
        <f t="shared" si="387"/>
        <v>0</v>
      </c>
      <c r="R2861" s="44" t="e">
        <f>VLOOKUP(S2861,Sheet8!B:C,2,0)</f>
        <v>#N/A</v>
      </c>
      <c r="S2861" s="6" t="s">
        <v>12247</v>
      </c>
      <c r="T2861" s="6" t="e">
        <f>VLOOKUP(U2861,'17-1'!J:K,2,0)</f>
        <v>#N/A</v>
      </c>
      <c r="U2861" s="6" t="s">
        <v>37033</v>
      </c>
    </row>
    <row r="2862" spans="1:21" x14ac:dyDescent="0.25">
      <c r="A2862" s="35">
        <v>8289</v>
      </c>
      <c r="B2862" s="36">
        <v>371</v>
      </c>
      <c r="C2862" s="36">
        <v>20006696</v>
      </c>
      <c r="D2862" s="36">
        <v>100719</v>
      </c>
      <c r="E2862" s="36">
        <v>30200020</v>
      </c>
      <c r="F2862" s="36" t="s">
        <v>47</v>
      </c>
      <c r="G2862" s="37" t="s">
        <v>878</v>
      </c>
      <c r="H2862" s="38">
        <v>35246</v>
      </c>
      <c r="I2862" s="39">
        <v>15</v>
      </c>
      <c r="J2862" s="74">
        <v>4192</v>
      </c>
      <c r="K2862" s="45">
        <v>1</v>
      </c>
      <c r="L2862" s="41">
        <f t="shared" si="383"/>
        <v>4192</v>
      </c>
      <c r="M2862" s="39">
        <v>15</v>
      </c>
      <c r="N2862" s="42">
        <f t="shared" si="384"/>
        <v>18.997946611909651</v>
      </c>
      <c r="O2862" s="43" t="str">
        <f t="shared" si="385"/>
        <v>--</v>
      </c>
      <c r="P2862" s="44">
        <f t="shared" si="386"/>
        <v>4192</v>
      </c>
      <c r="Q2862" s="44">
        <f t="shared" si="387"/>
        <v>0</v>
      </c>
      <c r="R2862" s="44" t="e">
        <f>VLOOKUP(S2862,Sheet8!B:C,2,0)</f>
        <v>#N/A</v>
      </c>
      <c r="S2862" s="6" t="s">
        <v>12247</v>
      </c>
      <c r="T2862" s="6" t="e">
        <f>VLOOKUP(U2862,'17-1'!J:K,2,0)</f>
        <v>#N/A</v>
      </c>
      <c r="U2862" s="6" t="s">
        <v>37033</v>
      </c>
    </row>
    <row r="2863" spans="1:21" x14ac:dyDescent="0.25">
      <c r="A2863" s="35">
        <v>3127</v>
      </c>
      <c r="B2863" s="36">
        <v>330</v>
      </c>
      <c r="C2863" s="36">
        <v>20000989</v>
      </c>
      <c r="D2863" s="36">
        <v>100718</v>
      </c>
      <c r="E2863" s="36">
        <v>30200020</v>
      </c>
      <c r="F2863" s="36" t="s">
        <v>47</v>
      </c>
      <c r="G2863" s="37" t="s">
        <v>878</v>
      </c>
      <c r="H2863" s="38">
        <v>36707</v>
      </c>
      <c r="I2863" s="39">
        <v>15</v>
      </c>
      <c r="J2863" s="74">
        <v>5000</v>
      </c>
      <c r="K2863" s="45">
        <v>1</v>
      </c>
      <c r="L2863" s="41">
        <f t="shared" si="383"/>
        <v>5000</v>
      </c>
      <c r="M2863" s="39">
        <v>15</v>
      </c>
      <c r="N2863" s="42">
        <f t="shared" si="384"/>
        <v>14.997946611909651</v>
      </c>
      <c r="O2863" s="43">
        <f t="shared" si="385"/>
        <v>333.33333333333331</v>
      </c>
      <c r="P2863" s="44">
        <f t="shared" si="386"/>
        <v>4999.3155373032168</v>
      </c>
      <c r="Q2863" s="44">
        <f t="shared" si="387"/>
        <v>0.6844626967831573</v>
      </c>
      <c r="R2863" s="44" t="e">
        <f>VLOOKUP(S2863,Sheet8!B:C,2,0)</f>
        <v>#N/A</v>
      </c>
      <c r="S2863" s="6" t="s">
        <v>12248</v>
      </c>
      <c r="T2863" s="6" t="e">
        <f>VLOOKUP(U2863,'17-1'!J:K,2,0)</f>
        <v>#N/A</v>
      </c>
      <c r="U2863" s="6" t="s">
        <v>37034</v>
      </c>
    </row>
    <row r="2864" spans="1:21" x14ac:dyDescent="0.25">
      <c r="A2864" s="35">
        <v>3136</v>
      </c>
      <c r="B2864" s="36">
        <v>330</v>
      </c>
      <c r="C2864" s="36">
        <v>20001173</v>
      </c>
      <c r="D2864" s="36">
        <v>100718</v>
      </c>
      <c r="E2864" s="36">
        <v>30200020</v>
      </c>
      <c r="F2864" s="36" t="s">
        <v>47</v>
      </c>
      <c r="G2864" s="37" t="s">
        <v>878</v>
      </c>
      <c r="H2864" s="38">
        <v>36707</v>
      </c>
      <c r="I2864" s="39">
        <v>15</v>
      </c>
      <c r="J2864" s="74">
        <v>5000</v>
      </c>
      <c r="K2864" s="45">
        <v>1</v>
      </c>
      <c r="L2864" s="41">
        <f t="shared" si="383"/>
        <v>5000</v>
      </c>
      <c r="M2864" s="39">
        <v>15</v>
      </c>
      <c r="N2864" s="42">
        <f t="shared" si="384"/>
        <v>14.997946611909651</v>
      </c>
      <c r="O2864" s="43">
        <f t="shared" si="385"/>
        <v>333.33333333333331</v>
      </c>
      <c r="P2864" s="44">
        <f t="shared" si="386"/>
        <v>4999.3155373032168</v>
      </c>
      <c r="Q2864" s="44">
        <f t="shared" si="387"/>
        <v>0.6844626967831573</v>
      </c>
      <c r="R2864" s="44" t="e">
        <f>VLOOKUP(S2864,Sheet8!B:C,2,0)</f>
        <v>#N/A</v>
      </c>
      <c r="S2864" s="6" t="s">
        <v>12248</v>
      </c>
      <c r="T2864" s="6" t="e">
        <f>VLOOKUP(U2864,'17-1'!J:K,2,0)</f>
        <v>#N/A</v>
      </c>
      <c r="U2864" s="6" t="s">
        <v>37034</v>
      </c>
    </row>
    <row r="2865" spans="1:21" x14ac:dyDescent="0.25">
      <c r="A2865" s="35">
        <v>3137</v>
      </c>
      <c r="B2865" s="36">
        <v>330</v>
      </c>
      <c r="C2865" s="36">
        <v>20001174</v>
      </c>
      <c r="D2865" s="36">
        <v>100718</v>
      </c>
      <c r="E2865" s="36">
        <v>30200020</v>
      </c>
      <c r="F2865" s="36" t="s">
        <v>47</v>
      </c>
      <c r="G2865" s="37" t="s">
        <v>878</v>
      </c>
      <c r="H2865" s="38">
        <v>36707</v>
      </c>
      <c r="I2865" s="39">
        <v>15</v>
      </c>
      <c r="J2865" s="74">
        <v>5000</v>
      </c>
      <c r="K2865" s="45">
        <v>1</v>
      </c>
      <c r="L2865" s="41">
        <f t="shared" si="383"/>
        <v>5000</v>
      </c>
      <c r="M2865" s="39">
        <v>15</v>
      </c>
      <c r="N2865" s="42">
        <f t="shared" si="384"/>
        <v>14.997946611909651</v>
      </c>
      <c r="O2865" s="43">
        <f t="shared" si="385"/>
        <v>333.33333333333331</v>
      </c>
      <c r="P2865" s="44">
        <f t="shared" si="386"/>
        <v>4999.3155373032168</v>
      </c>
      <c r="Q2865" s="44">
        <f t="shared" si="387"/>
        <v>0.6844626967831573</v>
      </c>
      <c r="R2865" s="44" t="e">
        <f>VLOOKUP(S2865,Sheet8!B:C,2,0)</f>
        <v>#N/A</v>
      </c>
      <c r="S2865" s="6" t="s">
        <v>12248</v>
      </c>
      <c r="T2865" s="6" t="e">
        <f>VLOOKUP(U2865,'17-1'!J:K,2,0)</f>
        <v>#N/A</v>
      </c>
      <c r="U2865" s="6" t="s">
        <v>37034</v>
      </c>
    </row>
    <row r="2866" spans="1:21" x14ac:dyDescent="0.25">
      <c r="A2866" s="35">
        <v>3223</v>
      </c>
      <c r="B2866" s="36">
        <v>330</v>
      </c>
      <c r="C2866" s="36">
        <v>20002028</v>
      </c>
      <c r="D2866" s="36">
        <v>100718</v>
      </c>
      <c r="E2866" s="36">
        <v>30200020</v>
      </c>
      <c r="F2866" s="36" t="s">
        <v>47</v>
      </c>
      <c r="G2866" s="37" t="s">
        <v>878</v>
      </c>
      <c r="H2866" s="38">
        <v>36707</v>
      </c>
      <c r="I2866" s="39">
        <v>15</v>
      </c>
      <c r="J2866" s="74">
        <v>5000</v>
      </c>
      <c r="K2866" s="45">
        <v>1</v>
      </c>
      <c r="L2866" s="41">
        <f t="shared" si="383"/>
        <v>5000</v>
      </c>
      <c r="M2866" s="39">
        <v>15</v>
      </c>
      <c r="N2866" s="42">
        <f t="shared" si="384"/>
        <v>14.997946611909651</v>
      </c>
      <c r="O2866" s="43">
        <f t="shared" si="385"/>
        <v>333.33333333333331</v>
      </c>
      <c r="P2866" s="44">
        <f t="shared" si="386"/>
        <v>4999.3155373032168</v>
      </c>
      <c r="Q2866" s="44">
        <f t="shared" si="387"/>
        <v>0.6844626967831573</v>
      </c>
      <c r="R2866" s="44" t="e">
        <f>VLOOKUP(S2866,Sheet8!B:C,2,0)</f>
        <v>#N/A</v>
      </c>
      <c r="S2866" s="6" t="s">
        <v>12248</v>
      </c>
      <c r="T2866" s="6" t="e">
        <f>VLOOKUP(U2866,'17-1'!J:K,2,0)</f>
        <v>#N/A</v>
      </c>
      <c r="U2866" s="6" t="s">
        <v>37034</v>
      </c>
    </row>
    <row r="2867" spans="1:21" x14ac:dyDescent="0.25">
      <c r="A2867" s="35">
        <v>8065</v>
      </c>
      <c r="B2867" s="36">
        <v>371</v>
      </c>
      <c r="C2867" s="36">
        <v>20005203</v>
      </c>
      <c r="D2867" s="36">
        <v>100719</v>
      </c>
      <c r="E2867" s="36">
        <v>30200009</v>
      </c>
      <c r="F2867" s="36" t="s">
        <v>5079</v>
      </c>
      <c r="G2867" s="37" t="s">
        <v>6477</v>
      </c>
      <c r="H2867" s="38">
        <v>33419</v>
      </c>
      <c r="I2867" s="39">
        <v>25</v>
      </c>
      <c r="J2867" s="74">
        <v>419.36</v>
      </c>
      <c r="K2867" s="45">
        <v>1</v>
      </c>
      <c r="L2867" s="41">
        <f t="shared" si="383"/>
        <v>419.36</v>
      </c>
      <c r="M2867" s="39">
        <v>25</v>
      </c>
      <c r="N2867" s="42">
        <f t="shared" si="384"/>
        <v>24</v>
      </c>
      <c r="O2867" s="43">
        <f t="shared" si="385"/>
        <v>16.7744</v>
      </c>
      <c r="P2867" s="44">
        <f t="shared" si="386"/>
        <v>402.5856</v>
      </c>
      <c r="Q2867" s="44">
        <f t="shared" si="387"/>
        <v>16.774400000000014</v>
      </c>
      <c r="R2867" s="44" t="e">
        <f>VLOOKUP(S2867,Sheet8!B:C,2,0)</f>
        <v>#N/A</v>
      </c>
      <c r="S2867" s="6" t="s">
        <v>12249</v>
      </c>
      <c r="T2867" s="6" t="e">
        <f>VLOOKUP(U2867,'17-1'!J:K,2,0)</f>
        <v>#N/A</v>
      </c>
      <c r="U2867" s="6" t="s">
        <v>37035</v>
      </c>
    </row>
    <row r="2868" spans="1:21" x14ac:dyDescent="0.25">
      <c r="A2868" s="35">
        <v>7537</v>
      </c>
      <c r="B2868" s="36">
        <v>371</v>
      </c>
      <c r="C2868" s="36">
        <v>20001048</v>
      </c>
      <c r="D2868" s="36">
        <v>100719</v>
      </c>
      <c r="E2868" s="36">
        <v>30200048</v>
      </c>
      <c r="F2868" s="36" t="s">
        <v>63</v>
      </c>
      <c r="G2868" s="37" t="s">
        <v>884</v>
      </c>
      <c r="H2868" s="38">
        <v>30863</v>
      </c>
      <c r="I2868" s="39">
        <v>15</v>
      </c>
      <c r="J2868" s="74">
        <v>1939</v>
      </c>
      <c r="K2868" s="45">
        <v>1</v>
      </c>
      <c r="L2868" s="41">
        <f t="shared" si="383"/>
        <v>1939</v>
      </c>
      <c r="M2868" s="39">
        <v>15</v>
      </c>
      <c r="N2868" s="42">
        <f t="shared" si="384"/>
        <v>30.997946611909651</v>
      </c>
      <c r="O2868" s="43" t="str">
        <f t="shared" si="385"/>
        <v>--</v>
      </c>
      <c r="P2868" s="44">
        <f t="shared" si="386"/>
        <v>1939</v>
      </c>
      <c r="Q2868" s="44">
        <f t="shared" si="387"/>
        <v>0</v>
      </c>
      <c r="R2868" s="44" t="e">
        <f>VLOOKUP(S2868,Sheet8!B:C,2,0)</f>
        <v>#N/A</v>
      </c>
      <c r="S2868" s="6" t="s">
        <v>12250</v>
      </c>
      <c r="T2868" s="6" t="e">
        <f>VLOOKUP(U2868,'17-1'!J:K,2,0)</f>
        <v>#N/A</v>
      </c>
      <c r="U2868" s="6" t="s">
        <v>37036</v>
      </c>
    </row>
    <row r="2869" spans="1:21" x14ac:dyDescent="0.25">
      <c r="A2869" s="35">
        <v>3471</v>
      </c>
      <c r="B2869" s="36">
        <v>330</v>
      </c>
      <c r="C2869" s="36">
        <v>20004445</v>
      </c>
      <c r="D2869" s="36">
        <v>100718</v>
      </c>
      <c r="E2869" s="36">
        <v>30200036</v>
      </c>
      <c r="F2869" s="36" t="s">
        <v>48</v>
      </c>
      <c r="G2869" s="37" t="s">
        <v>1000</v>
      </c>
      <c r="H2869" s="38">
        <v>33419</v>
      </c>
      <c r="I2869" s="39">
        <v>15</v>
      </c>
      <c r="J2869" s="74">
        <v>26316</v>
      </c>
      <c r="K2869" s="45">
        <v>1</v>
      </c>
      <c r="L2869" s="41">
        <f t="shared" ref="L2869:L2896" si="388">J2869*K2869</f>
        <v>26316</v>
      </c>
      <c r="M2869" s="39">
        <v>15</v>
      </c>
      <c r="N2869" s="42">
        <f t="shared" si="384"/>
        <v>24</v>
      </c>
      <c r="O2869" s="43" t="str">
        <f t="shared" si="385"/>
        <v>--</v>
      </c>
      <c r="P2869" s="44">
        <f t="shared" si="386"/>
        <v>26316</v>
      </c>
      <c r="Q2869" s="44">
        <f t="shared" si="387"/>
        <v>0</v>
      </c>
      <c r="R2869" s="44" t="e">
        <f>VLOOKUP(S2869,Sheet8!B:C,2,0)</f>
        <v>#N/A</v>
      </c>
      <c r="S2869" s="6" t="s">
        <v>12251</v>
      </c>
      <c r="T2869" s="6" t="e">
        <f>VLOOKUP(U2869,'17-1'!J:K,2,0)</f>
        <v>#N/A</v>
      </c>
      <c r="U2869" s="6" t="s">
        <v>37037</v>
      </c>
    </row>
    <row r="2870" spans="1:21" x14ac:dyDescent="0.25">
      <c r="A2870" s="35">
        <v>4627</v>
      </c>
      <c r="B2870" s="36">
        <v>331</v>
      </c>
      <c r="C2870" s="36">
        <v>20005453</v>
      </c>
      <c r="D2870" s="36">
        <v>100718</v>
      </c>
      <c r="E2870" s="36">
        <v>30200045</v>
      </c>
      <c r="F2870" s="36" t="s">
        <v>56</v>
      </c>
      <c r="G2870" s="37" t="s">
        <v>1002</v>
      </c>
      <c r="H2870" s="38">
        <v>35246</v>
      </c>
      <c r="I2870" s="39">
        <v>15</v>
      </c>
      <c r="J2870" s="74">
        <v>33534</v>
      </c>
      <c r="K2870" s="45">
        <v>1</v>
      </c>
      <c r="L2870" s="41">
        <f t="shared" si="388"/>
        <v>33534</v>
      </c>
      <c r="M2870" s="39">
        <v>15</v>
      </c>
      <c r="N2870" s="42">
        <f t="shared" si="384"/>
        <v>18.997946611909651</v>
      </c>
      <c r="O2870" s="43" t="str">
        <f t="shared" si="385"/>
        <v>--</v>
      </c>
      <c r="P2870" s="44">
        <f t="shared" si="386"/>
        <v>33534</v>
      </c>
      <c r="Q2870" s="44">
        <f t="shared" si="387"/>
        <v>0</v>
      </c>
      <c r="R2870" s="44" t="e">
        <f>VLOOKUP(S2870,Sheet8!B:C,2,0)</f>
        <v>#N/A</v>
      </c>
      <c r="S2870" s="6" t="s">
        <v>12252</v>
      </c>
      <c r="T2870" s="6" t="e">
        <f>VLOOKUP(U2870,'17-1'!J:K,2,0)</f>
        <v>#N/A</v>
      </c>
      <c r="U2870" s="6" t="s">
        <v>37038</v>
      </c>
    </row>
    <row r="2871" spans="1:21" x14ac:dyDescent="0.25">
      <c r="A2871" s="35">
        <v>772</v>
      </c>
      <c r="B2871" s="36">
        <v>304</v>
      </c>
      <c r="C2871" s="36">
        <v>20000076</v>
      </c>
      <c r="D2871" s="36">
        <v>100718</v>
      </c>
      <c r="E2871" s="36">
        <v>30200045</v>
      </c>
      <c r="F2871" s="36" t="s">
        <v>56</v>
      </c>
      <c r="G2871" s="37" t="s">
        <v>989</v>
      </c>
      <c r="H2871" s="38">
        <v>35611</v>
      </c>
      <c r="I2871" s="39">
        <v>15</v>
      </c>
      <c r="J2871" s="74">
        <v>17895</v>
      </c>
      <c r="K2871" s="45">
        <v>1</v>
      </c>
      <c r="L2871" s="41">
        <f t="shared" si="388"/>
        <v>17895</v>
      </c>
      <c r="M2871" s="39">
        <v>15</v>
      </c>
      <c r="N2871" s="42">
        <f t="shared" si="384"/>
        <v>17.998631074606433</v>
      </c>
      <c r="O2871" s="43" t="str">
        <f t="shared" si="385"/>
        <v>--</v>
      </c>
      <c r="P2871" s="44">
        <f t="shared" si="386"/>
        <v>17895</v>
      </c>
      <c r="Q2871" s="44">
        <f t="shared" si="387"/>
        <v>0</v>
      </c>
      <c r="R2871" s="44" t="e">
        <f>VLOOKUP(S2871,Sheet8!B:C,2,0)</f>
        <v>#N/A</v>
      </c>
      <c r="S2871" s="6" t="s">
        <v>12253</v>
      </c>
      <c r="T2871" s="6" t="e">
        <f>VLOOKUP(U2871,'17-1'!J:K,2,0)</f>
        <v>#N/A</v>
      </c>
      <c r="U2871" s="6" t="s">
        <v>37039</v>
      </c>
    </row>
    <row r="2872" spans="1:21" x14ac:dyDescent="0.25">
      <c r="A2872" s="35">
        <v>3476</v>
      </c>
      <c r="B2872" s="36">
        <v>330</v>
      </c>
      <c r="C2872" s="36">
        <v>20004450</v>
      </c>
      <c r="D2872" s="36">
        <v>100718</v>
      </c>
      <c r="E2872" s="36">
        <v>30200077</v>
      </c>
      <c r="F2872" s="36" t="s">
        <v>15</v>
      </c>
      <c r="G2872" s="37" t="s">
        <v>1001</v>
      </c>
      <c r="H2872" s="38">
        <v>35520</v>
      </c>
      <c r="I2872" s="39">
        <v>15</v>
      </c>
      <c r="J2872" s="74">
        <v>26842</v>
      </c>
      <c r="K2872" s="45">
        <v>1</v>
      </c>
      <c r="L2872" s="41">
        <f t="shared" si="388"/>
        <v>26842</v>
      </c>
      <c r="M2872" s="39">
        <v>15</v>
      </c>
      <c r="N2872" s="42">
        <f t="shared" si="384"/>
        <v>18.247775496235455</v>
      </c>
      <c r="O2872" s="43" t="str">
        <f t="shared" si="385"/>
        <v>--</v>
      </c>
      <c r="P2872" s="44">
        <f t="shared" si="386"/>
        <v>26842</v>
      </c>
      <c r="Q2872" s="44">
        <f t="shared" si="387"/>
        <v>0</v>
      </c>
      <c r="R2872" s="44" t="e">
        <f>VLOOKUP(S2872,Sheet8!B:C,2,0)</f>
        <v>#N/A</v>
      </c>
      <c r="S2872" s="6" t="s">
        <v>12254</v>
      </c>
      <c r="T2872" s="6" t="e">
        <f>VLOOKUP(U2872,'17-1'!J:K,2,0)</f>
        <v>#N/A</v>
      </c>
      <c r="U2872" s="6" t="s">
        <v>37040</v>
      </c>
    </row>
    <row r="2873" spans="1:21" x14ac:dyDescent="0.25">
      <c r="A2873" s="35">
        <v>3304</v>
      </c>
      <c r="B2873" s="36">
        <v>330</v>
      </c>
      <c r="C2873" s="36">
        <v>20002396</v>
      </c>
      <c r="D2873" s="36">
        <v>100718</v>
      </c>
      <c r="E2873" s="36">
        <v>30200042</v>
      </c>
      <c r="F2873" s="36" t="s">
        <v>38</v>
      </c>
      <c r="G2873" s="37" t="s">
        <v>992</v>
      </c>
      <c r="H2873" s="38">
        <v>35246</v>
      </c>
      <c r="I2873" s="39">
        <v>15</v>
      </c>
      <c r="J2873" s="74">
        <v>20959</v>
      </c>
      <c r="K2873" s="45">
        <v>1</v>
      </c>
      <c r="L2873" s="41">
        <f t="shared" si="388"/>
        <v>20959</v>
      </c>
      <c r="M2873" s="39">
        <v>15</v>
      </c>
      <c r="N2873" s="42">
        <f t="shared" si="384"/>
        <v>18.997946611909651</v>
      </c>
      <c r="O2873" s="43" t="str">
        <f t="shared" si="385"/>
        <v>--</v>
      </c>
      <c r="P2873" s="44">
        <f t="shared" si="386"/>
        <v>20959</v>
      </c>
      <c r="Q2873" s="44">
        <f t="shared" si="387"/>
        <v>0</v>
      </c>
      <c r="R2873" s="44" t="e">
        <f>VLOOKUP(S2873,Sheet8!B:C,2,0)</f>
        <v>#N/A</v>
      </c>
      <c r="S2873" s="6" t="s">
        <v>12255</v>
      </c>
      <c r="T2873" s="6" t="e">
        <f>VLOOKUP(U2873,'17-1'!J:K,2,0)</f>
        <v>#N/A</v>
      </c>
      <c r="U2873" s="6" t="s">
        <v>37041</v>
      </c>
    </row>
    <row r="2874" spans="1:21" x14ac:dyDescent="0.25">
      <c r="A2874" s="35">
        <v>6225</v>
      </c>
      <c r="B2874" s="36">
        <v>334</v>
      </c>
      <c r="C2874" s="36">
        <v>20007349</v>
      </c>
      <c r="D2874" s="36">
        <v>100718</v>
      </c>
      <c r="E2874" s="36">
        <v>30200025</v>
      </c>
      <c r="F2874" s="36" t="s">
        <v>21</v>
      </c>
      <c r="G2874" s="37" t="s">
        <v>992</v>
      </c>
      <c r="H2874" s="38">
        <v>36707</v>
      </c>
      <c r="I2874" s="39">
        <v>15</v>
      </c>
      <c r="J2874" s="74">
        <v>25000</v>
      </c>
      <c r="K2874" s="45">
        <v>1</v>
      </c>
      <c r="L2874" s="41">
        <f t="shared" si="388"/>
        <v>25000</v>
      </c>
      <c r="M2874" s="39">
        <v>15</v>
      </c>
      <c r="N2874" s="42">
        <f t="shared" si="384"/>
        <v>14.997946611909651</v>
      </c>
      <c r="O2874" s="43">
        <f t="shared" si="385"/>
        <v>1666.6666666666667</v>
      </c>
      <c r="P2874" s="44">
        <f t="shared" si="386"/>
        <v>24996.577686516084</v>
      </c>
      <c r="Q2874" s="44">
        <f t="shared" si="387"/>
        <v>3.4223134839157865</v>
      </c>
      <c r="R2874" s="44" t="e">
        <f>VLOOKUP(S2874,Sheet8!B:C,2,0)</f>
        <v>#N/A</v>
      </c>
      <c r="S2874" s="6" t="s">
        <v>12256</v>
      </c>
      <c r="T2874" s="6" t="e">
        <f>VLOOKUP(U2874,'17-1'!J:K,2,0)</f>
        <v>#N/A</v>
      </c>
      <c r="U2874" s="6" t="s">
        <v>37042</v>
      </c>
    </row>
    <row r="2875" spans="1:21" x14ac:dyDescent="0.25">
      <c r="A2875" s="35">
        <v>6799</v>
      </c>
      <c r="B2875" s="36">
        <v>352</v>
      </c>
      <c r="C2875" s="36">
        <v>10000860</v>
      </c>
      <c r="D2875" s="36">
        <v>100719</v>
      </c>
      <c r="E2875" s="36">
        <v>30200027</v>
      </c>
      <c r="F2875" s="36" t="s">
        <v>160</v>
      </c>
      <c r="G2875" s="37" t="s">
        <v>998</v>
      </c>
      <c r="H2875" s="38">
        <v>36707</v>
      </c>
      <c r="I2875" s="39">
        <v>15</v>
      </c>
      <c r="J2875" s="74">
        <v>25000</v>
      </c>
      <c r="K2875" s="45">
        <v>1</v>
      </c>
      <c r="L2875" s="41">
        <f t="shared" si="388"/>
        <v>25000</v>
      </c>
      <c r="M2875" s="39">
        <v>15</v>
      </c>
      <c r="N2875" s="42">
        <f t="shared" si="384"/>
        <v>14.997946611909651</v>
      </c>
      <c r="O2875" s="43">
        <f t="shared" si="385"/>
        <v>1666.6666666666667</v>
      </c>
      <c r="P2875" s="44">
        <f t="shared" si="386"/>
        <v>24996.577686516084</v>
      </c>
      <c r="Q2875" s="44">
        <f t="shared" si="387"/>
        <v>3.4223134839157865</v>
      </c>
      <c r="R2875" s="44" t="e">
        <f>VLOOKUP(S2875,Sheet8!B:C,2,0)</f>
        <v>#N/A</v>
      </c>
      <c r="S2875" s="6" t="s">
        <v>12257</v>
      </c>
      <c r="T2875" s="6" t="e">
        <f>VLOOKUP(U2875,'17-1'!J:K,2,0)</f>
        <v>#N/A</v>
      </c>
      <c r="U2875" s="6" t="s">
        <v>37043</v>
      </c>
    </row>
    <row r="2876" spans="1:21" x14ac:dyDescent="0.25">
      <c r="A2876" s="35">
        <v>8630</v>
      </c>
      <c r="B2876" s="36">
        <v>380</v>
      </c>
      <c r="C2876" s="36">
        <v>20005555</v>
      </c>
      <c r="D2876" s="36">
        <v>100719</v>
      </c>
      <c r="E2876" s="36">
        <v>30200052</v>
      </c>
      <c r="F2876" s="36" t="s">
        <v>222</v>
      </c>
      <c r="G2876" s="37" t="s">
        <v>990</v>
      </c>
      <c r="H2876" s="38">
        <v>34880</v>
      </c>
      <c r="I2876" s="39">
        <v>15</v>
      </c>
      <c r="J2876" s="74">
        <v>20536</v>
      </c>
      <c r="K2876" s="45">
        <v>1</v>
      </c>
      <c r="L2876" s="41">
        <f t="shared" si="388"/>
        <v>20536</v>
      </c>
      <c r="M2876" s="39">
        <v>15</v>
      </c>
      <c r="N2876" s="42">
        <f t="shared" si="384"/>
        <v>20</v>
      </c>
      <c r="O2876" s="43" t="str">
        <f t="shared" si="385"/>
        <v>--</v>
      </c>
      <c r="P2876" s="44">
        <f t="shared" si="386"/>
        <v>20536</v>
      </c>
      <c r="Q2876" s="44">
        <f t="shared" si="387"/>
        <v>0</v>
      </c>
      <c r="R2876" s="44" t="e">
        <f>VLOOKUP(S2876,Sheet8!B:C,2,0)</f>
        <v>#N/A</v>
      </c>
      <c r="S2876" s="6" t="s">
        <v>12258</v>
      </c>
      <c r="T2876" s="6" t="e">
        <f>VLOOKUP(U2876,'17-1'!J:K,2,0)</f>
        <v>#N/A</v>
      </c>
      <c r="U2876" s="6" t="s">
        <v>37044</v>
      </c>
    </row>
    <row r="2877" spans="1:21" x14ac:dyDescent="0.25">
      <c r="A2877" s="35">
        <v>3349</v>
      </c>
      <c r="B2877" s="36">
        <v>330</v>
      </c>
      <c r="C2877" s="36">
        <v>20002627</v>
      </c>
      <c r="D2877" s="36">
        <v>100718</v>
      </c>
      <c r="E2877" s="36">
        <v>30200064</v>
      </c>
      <c r="F2877" s="36" t="s">
        <v>91</v>
      </c>
      <c r="G2877" s="37" t="s">
        <v>990</v>
      </c>
      <c r="H2877" s="38">
        <v>36341</v>
      </c>
      <c r="I2877" s="39">
        <v>15</v>
      </c>
      <c r="J2877" s="74">
        <v>23449</v>
      </c>
      <c r="K2877" s="45">
        <v>1</v>
      </c>
      <c r="L2877" s="41">
        <f t="shared" si="388"/>
        <v>23449</v>
      </c>
      <c r="M2877" s="39">
        <v>15</v>
      </c>
      <c r="N2877" s="42">
        <f t="shared" si="384"/>
        <v>16</v>
      </c>
      <c r="O2877" s="43" t="str">
        <f t="shared" si="385"/>
        <v>--</v>
      </c>
      <c r="P2877" s="44">
        <f t="shared" si="386"/>
        <v>23449</v>
      </c>
      <c r="Q2877" s="44">
        <f t="shared" si="387"/>
        <v>0</v>
      </c>
      <c r="R2877" s="44" t="e">
        <f>VLOOKUP(S2877,Sheet8!B:C,2,0)</f>
        <v>#N/A</v>
      </c>
      <c r="S2877" s="6" t="s">
        <v>12259</v>
      </c>
      <c r="T2877" s="6" t="e">
        <f>VLOOKUP(U2877,'17-1'!J:K,2,0)</f>
        <v>#N/A</v>
      </c>
      <c r="U2877" s="6" t="s">
        <v>37045</v>
      </c>
    </row>
    <row r="2878" spans="1:21" x14ac:dyDescent="0.25">
      <c r="A2878" s="35">
        <v>7358</v>
      </c>
      <c r="B2878" s="36">
        <v>371</v>
      </c>
      <c r="C2878" s="36">
        <v>20000654</v>
      </c>
      <c r="D2878" s="36">
        <v>100719</v>
      </c>
      <c r="E2878" s="36">
        <v>30200066</v>
      </c>
      <c r="F2878" s="36" t="s">
        <v>13</v>
      </c>
      <c r="G2878" s="37" t="s">
        <v>981</v>
      </c>
      <c r="H2878" s="38">
        <v>29767</v>
      </c>
      <c r="I2878" s="39">
        <v>15</v>
      </c>
      <c r="J2878" s="74">
        <v>16118</v>
      </c>
      <c r="K2878" s="45">
        <v>1</v>
      </c>
      <c r="L2878" s="41">
        <f t="shared" si="388"/>
        <v>16118</v>
      </c>
      <c r="M2878" s="39">
        <v>15</v>
      </c>
      <c r="N2878" s="42">
        <f t="shared" si="384"/>
        <v>33.998631074606436</v>
      </c>
      <c r="O2878" s="43" t="str">
        <f t="shared" si="385"/>
        <v>--</v>
      </c>
      <c r="P2878" s="44">
        <f t="shared" si="386"/>
        <v>16118</v>
      </c>
      <c r="Q2878" s="44">
        <f t="shared" si="387"/>
        <v>0</v>
      </c>
      <c r="R2878" s="44" t="e">
        <f>VLOOKUP(S2878,Sheet8!B:C,2,0)</f>
        <v>#N/A</v>
      </c>
      <c r="S2878" s="6" t="s">
        <v>12260</v>
      </c>
      <c r="T2878" s="6" t="e">
        <f>VLOOKUP(U2878,'17-1'!J:K,2,0)</f>
        <v>#N/A</v>
      </c>
      <c r="U2878" s="6" t="s">
        <v>37046</v>
      </c>
    </row>
    <row r="2879" spans="1:21" x14ac:dyDescent="0.25">
      <c r="A2879" s="35">
        <v>3065</v>
      </c>
      <c r="B2879" s="36">
        <v>320</v>
      </c>
      <c r="C2879" s="36">
        <v>20007594</v>
      </c>
      <c r="D2879" s="36">
        <v>100718</v>
      </c>
      <c r="E2879" s="36">
        <v>30200075</v>
      </c>
      <c r="F2879" s="36" t="s">
        <v>22</v>
      </c>
      <c r="G2879" s="37" t="s">
        <v>981</v>
      </c>
      <c r="H2879" s="38">
        <v>30863</v>
      </c>
      <c r="I2879" s="39">
        <v>15</v>
      </c>
      <c r="J2879" s="74">
        <v>13017</v>
      </c>
      <c r="K2879" s="45">
        <v>1</v>
      </c>
      <c r="L2879" s="41">
        <f t="shared" si="388"/>
        <v>13017</v>
      </c>
      <c r="M2879" s="39">
        <v>15</v>
      </c>
      <c r="N2879" s="42">
        <f t="shared" si="384"/>
        <v>30.997946611909651</v>
      </c>
      <c r="O2879" s="43" t="str">
        <f t="shared" si="385"/>
        <v>--</v>
      </c>
      <c r="P2879" s="44">
        <f t="shared" si="386"/>
        <v>13017</v>
      </c>
      <c r="Q2879" s="44">
        <f t="shared" si="387"/>
        <v>0</v>
      </c>
      <c r="R2879" s="44" t="e">
        <f>VLOOKUP(S2879,Sheet8!B:C,2,0)</f>
        <v>#N/A</v>
      </c>
      <c r="S2879" s="6" t="s">
        <v>12261</v>
      </c>
      <c r="T2879" s="6" t="e">
        <f>VLOOKUP(U2879,'17-1'!J:K,2,0)</f>
        <v>#N/A</v>
      </c>
      <c r="U2879" s="6" t="s">
        <v>37047</v>
      </c>
    </row>
    <row r="2880" spans="1:21" x14ac:dyDescent="0.25">
      <c r="A2880" s="35">
        <v>7504</v>
      </c>
      <c r="B2880" s="36">
        <v>371</v>
      </c>
      <c r="C2880" s="36">
        <v>20001004</v>
      </c>
      <c r="D2880" s="36">
        <v>100719</v>
      </c>
      <c r="E2880" s="36">
        <v>30200066</v>
      </c>
      <c r="F2880" s="36" t="s">
        <v>13</v>
      </c>
      <c r="G2880" s="37" t="s">
        <v>981</v>
      </c>
      <c r="H2880" s="38">
        <v>34303</v>
      </c>
      <c r="I2880" s="39">
        <v>15</v>
      </c>
      <c r="J2880" s="74">
        <v>10658</v>
      </c>
      <c r="K2880" s="45">
        <v>1</v>
      </c>
      <c r="L2880" s="41">
        <f t="shared" si="388"/>
        <v>10658</v>
      </c>
      <c r="M2880" s="39">
        <v>15</v>
      </c>
      <c r="N2880" s="42">
        <f t="shared" si="384"/>
        <v>21.579739904175224</v>
      </c>
      <c r="O2880" s="43" t="str">
        <f t="shared" si="385"/>
        <v>--</v>
      </c>
      <c r="P2880" s="44">
        <f t="shared" si="386"/>
        <v>10658</v>
      </c>
      <c r="Q2880" s="44">
        <f t="shared" si="387"/>
        <v>0</v>
      </c>
      <c r="R2880" s="44" t="e">
        <f>VLOOKUP(S2880,Sheet8!B:C,2,0)</f>
        <v>#N/A</v>
      </c>
      <c r="S2880" s="6" t="s">
        <v>12262</v>
      </c>
      <c r="T2880" s="6" t="e">
        <f>VLOOKUP(U2880,'17-1'!J:K,2,0)</f>
        <v>#N/A</v>
      </c>
      <c r="U2880" s="6" t="s">
        <v>37048</v>
      </c>
    </row>
    <row r="2881" spans="1:21" x14ac:dyDescent="0.25">
      <c r="A2881" s="35">
        <v>3212</v>
      </c>
      <c r="B2881" s="36">
        <v>330</v>
      </c>
      <c r="C2881" s="36">
        <v>20001991</v>
      </c>
      <c r="D2881" s="36">
        <v>100718</v>
      </c>
      <c r="E2881" s="36">
        <v>30200083</v>
      </c>
      <c r="F2881" s="36" t="s">
        <v>164</v>
      </c>
      <c r="G2881" s="37" t="s">
        <v>981</v>
      </c>
      <c r="H2881" s="38">
        <v>35246</v>
      </c>
      <c r="I2881" s="39">
        <v>15</v>
      </c>
      <c r="J2881" s="74">
        <v>20959</v>
      </c>
      <c r="K2881" s="45">
        <v>1</v>
      </c>
      <c r="L2881" s="41">
        <f t="shared" si="388"/>
        <v>20959</v>
      </c>
      <c r="M2881" s="39">
        <v>15</v>
      </c>
      <c r="N2881" s="42">
        <f t="shared" si="384"/>
        <v>18.997946611909651</v>
      </c>
      <c r="O2881" s="43" t="str">
        <f t="shared" si="385"/>
        <v>--</v>
      </c>
      <c r="P2881" s="44">
        <f t="shared" si="386"/>
        <v>20959</v>
      </c>
      <c r="Q2881" s="44">
        <f t="shared" si="387"/>
        <v>0</v>
      </c>
      <c r="R2881" s="44" t="e">
        <f>VLOOKUP(S2881,Sheet8!B:C,2,0)</f>
        <v>#N/A</v>
      </c>
      <c r="S2881" s="6" t="s">
        <v>12263</v>
      </c>
      <c r="T2881" s="6" t="e">
        <f>VLOOKUP(U2881,'17-1'!J:K,2,0)</f>
        <v>#N/A</v>
      </c>
      <c r="U2881" s="6" t="s">
        <v>37049</v>
      </c>
    </row>
    <row r="2882" spans="1:21" x14ac:dyDescent="0.25">
      <c r="A2882" s="35">
        <v>3292</v>
      </c>
      <c r="B2882" s="36">
        <v>330</v>
      </c>
      <c r="C2882" s="36">
        <v>20002346</v>
      </c>
      <c r="D2882" s="36">
        <v>100718</v>
      </c>
      <c r="E2882" s="36">
        <v>30200064</v>
      </c>
      <c r="F2882" s="36" t="s">
        <v>91</v>
      </c>
      <c r="G2882" s="37" t="s">
        <v>981</v>
      </c>
      <c r="H2882" s="38">
        <v>36341</v>
      </c>
      <c r="I2882" s="39">
        <v>15</v>
      </c>
      <c r="J2882" s="74">
        <v>23449</v>
      </c>
      <c r="K2882" s="45">
        <v>1</v>
      </c>
      <c r="L2882" s="41">
        <f t="shared" si="388"/>
        <v>23449</v>
      </c>
      <c r="M2882" s="39">
        <v>15</v>
      </c>
      <c r="N2882" s="42">
        <f t="shared" si="384"/>
        <v>16</v>
      </c>
      <c r="O2882" s="43" t="str">
        <f t="shared" si="385"/>
        <v>--</v>
      </c>
      <c r="P2882" s="44">
        <f t="shared" si="386"/>
        <v>23449</v>
      </c>
      <c r="Q2882" s="44">
        <f t="shared" si="387"/>
        <v>0</v>
      </c>
      <c r="R2882" s="44" t="e">
        <f>VLOOKUP(S2882,Sheet8!B:C,2,0)</f>
        <v>#N/A</v>
      </c>
      <c r="S2882" s="6" t="s">
        <v>12264</v>
      </c>
      <c r="T2882" s="6" t="e">
        <f>VLOOKUP(U2882,'17-1'!J:K,2,0)</f>
        <v>#N/A</v>
      </c>
      <c r="U2882" s="6" t="s">
        <v>37050</v>
      </c>
    </row>
    <row r="2883" spans="1:21" x14ac:dyDescent="0.25">
      <c r="A2883" s="35">
        <v>3691</v>
      </c>
      <c r="B2883" s="36">
        <v>331</v>
      </c>
      <c r="C2883" s="36">
        <v>20000545</v>
      </c>
      <c r="D2883" s="36">
        <v>100718</v>
      </c>
      <c r="E2883" s="36">
        <v>30200075</v>
      </c>
      <c r="F2883" s="36" t="s">
        <v>22</v>
      </c>
      <c r="G2883" s="37" t="s">
        <v>996</v>
      </c>
      <c r="H2883" s="38">
        <v>36707</v>
      </c>
      <c r="I2883" s="39">
        <v>15</v>
      </c>
      <c r="J2883" s="74">
        <v>25000</v>
      </c>
      <c r="K2883" s="45">
        <v>1</v>
      </c>
      <c r="L2883" s="41">
        <f t="shared" si="388"/>
        <v>25000</v>
      </c>
      <c r="M2883" s="39">
        <v>15</v>
      </c>
      <c r="N2883" s="42">
        <f t="shared" si="384"/>
        <v>14.997946611909651</v>
      </c>
      <c r="O2883" s="43">
        <f t="shared" si="385"/>
        <v>1666.6666666666667</v>
      </c>
      <c r="P2883" s="44">
        <f t="shared" si="386"/>
        <v>24996.577686516084</v>
      </c>
      <c r="Q2883" s="44">
        <f t="shared" si="387"/>
        <v>3.4223134839157865</v>
      </c>
      <c r="R2883" s="44" t="e">
        <f>VLOOKUP(S2883,Sheet8!B:C,2,0)</f>
        <v>#N/A</v>
      </c>
      <c r="S2883" s="6" t="s">
        <v>12265</v>
      </c>
      <c r="T2883" s="6" t="e">
        <f>VLOOKUP(U2883,'17-1'!J:K,2,0)</f>
        <v>#N/A</v>
      </c>
      <c r="U2883" s="6" t="s">
        <v>37051</v>
      </c>
    </row>
    <row r="2884" spans="1:21" x14ac:dyDescent="0.25">
      <c r="A2884" s="35">
        <v>3297</v>
      </c>
      <c r="B2884" s="36">
        <v>330</v>
      </c>
      <c r="C2884" s="36">
        <v>20002353</v>
      </c>
      <c r="D2884" s="36">
        <v>100718</v>
      </c>
      <c r="E2884" s="36">
        <v>30200062</v>
      </c>
      <c r="F2884" s="36" t="s">
        <v>33</v>
      </c>
      <c r="G2884" s="37" t="s">
        <v>994</v>
      </c>
      <c r="H2884" s="38">
        <v>36341</v>
      </c>
      <c r="I2884" s="39">
        <v>15</v>
      </c>
      <c r="J2884" s="74">
        <v>22352.35</v>
      </c>
      <c r="K2884" s="47">
        <v>0</v>
      </c>
      <c r="L2884" s="41">
        <f t="shared" si="388"/>
        <v>0</v>
      </c>
      <c r="M2884" s="39">
        <v>15</v>
      </c>
      <c r="N2884" s="42">
        <f t="shared" si="384"/>
        <v>16</v>
      </c>
      <c r="O2884" s="43" t="str">
        <f t="shared" si="385"/>
        <v>--</v>
      </c>
      <c r="P2884" s="44">
        <f t="shared" si="386"/>
        <v>0</v>
      </c>
      <c r="Q2884" s="44" t="str">
        <f t="shared" si="387"/>
        <v xml:space="preserve"> </v>
      </c>
      <c r="R2884" s="44" t="e">
        <f>VLOOKUP(S2884,Sheet8!B:C,2,0)</f>
        <v>#N/A</v>
      </c>
      <c r="S2884" s="6" t="s">
        <v>12266</v>
      </c>
      <c r="T2884" s="6" t="e">
        <f>VLOOKUP(U2884,'17-1'!J:K,2,0)</f>
        <v>#N/A</v>
      </c>
      <c r="U2884" s="6" t="s">
        <v>37052</v>
      </c>
    </row>
    <row r="2885" spans="1:21" x14ac:dyDescent="0.25">
      <c r="A2885" s="35">
        <v>3185</v>
      </c>
      <c r="B2885" s="36">
        <v>330</v>
      </c>
      <c r="C2885" s="36">
        <v>20001834</v>
      </c>
      <c r="D2885" s="36">
        <v>100718</v>
      </c>
      <c r="E2885" s="36">
        <v>30200021</v>
      </c>
      <c r="F2885" s="36" t="s">
        <v>24</v>
      </c>
      <c r="G2885" s="37" t="s">
        <v>968</v>
      </c>
      <c r="H2885" s="38">
        <v>36707</v>
      </c>
      <c r="I2885" s="39">
        <v>15</v>
      </c>
      <c r="J2885" s="74">
        <v>5000</v>
      </c>
      <c r="K2885" s="45">
        <v>1</v>
      </c>
      <c r="L2885" s="41">
        <f t="shared" si="388"/>
        <v>5000</v>
      </c>
      <c r="M2885" s="39">
        <v>15</v>
      </c>
      <c r="N2885" s="42">
        <f t="shared" si="384"/>
        <v>14.997946611909651</v>
      </c>
      <c r="O2885" s="43">
        <f t="shared" si="385"/>
        <v>333.33333333333331</v>
      </c>
      <c r="P2885" s="44">
        <f t="shared" si="386"/>
        <v>4999.3155373032168</v>
      </c>
      <c r="Q2885" s="44">
        <f t="shared" si="387"/>
        <v>0.6844626967831573</v>
      </c>
      <c r="R2885" s="44" t="e">
        <f>VLOOKUP(S2885,Sheet8!B:C,2,0)</f>
        <v>#N/A</v>
      </c>
      <c r="S2885" s="6" t="s">
        <v>12267</v>
      </c>
      <c r="T2885" s="6" t="e">
        <f>VLOOKUP(U2885,'17-1'!J:K,2,0)</f>
        <v>#N/A</v>
      </c>
      <c r="U2885" s="6" t="s">
        <v>37053</v>
      </c>
    </row>
    <row r="2886" spans="1:21" x14ac:dyDescent="0.25">
      <c r="A2886" s="35">
        <v>6909</v>
      </c>
      <c r="B2886" s="36">
        <v>360</v>
      </c>
      <c r="C2886" s="36">
        <v>20000548</v>
      </c>
      <c r="D2886" s="36">
        <v>100719</v>
      </c>
      <c r="E2886" s="36">
        <v>30200021</v>
      </c>
      <c r="F2886" s="36" t="s">
        <v>24</v>
      </c>
      <c r="G2886" s="37" t="s">
        <v>968</v>
      </c>
      <c r="H2886" s="38">
        <v>36707</v>
      </c>
      <c r="I2886" s="39">
        <v>15</v>
      </c>
      <c r="J2886" s="74">
        <v>25000</v>
      </c>
      <c r="K2886" s="45">
        <v>1</v>
      </c>
      <c r="L2886" s="41">
        <f t="shared" si="388"/>
        <v>25000</v>
      </c>
      <c r="M2886" s="39">
        <v>15</v>
      </c>
      <c r="N2886" s="42">
        <f t="shared" si="384"/>
        <v>14.997946611909651</v>
      </c>
      <c r="O2886" s="43">
        <f t="shared" si="385"/>
        <v>1666.6666666666667</v>
      </c>
      <c r="P2886" s="44">
        <f t="shared" si="386"/>
        <v>24996.577686516084</v>
      </c>
      <c r="Q2886" s="44">
        <f t="shared" si="387"/>
        <v>3.4223134839157865</v>
      </c>
      <c r="R2886" s="44" t="e">
        <f>VLOOKUP(S2886,Sheet8!B:C,2,0)</f>
        <v>#N/A</v>
      </c>
      <c r="S2886" s="6" t="s">
        <v>12268</v>
      </c>
      <c r="T2886" s="6" t="e">
        <f>VLOOKUP(U2886,'17-1'!J:K,2,0)</f>
        <v>#N/A</v>
      </c>
      <c r="U2886" s="6" t="s">
        <v>37054</v>
      </c>
    </row>
    <row r="2887" spans="1:21" x14ac:dyDescent="0.25">
      <c r="A2887" s="35">
        <v>7380</v>
      </c>
      <c r="B2887" s="36">
        <v>371</v>
      </c>
      <c r="C2887" s="36">
        <v>20000724</v>
      </c>
      <c r="D2887" s="36">
        <v>100719</v>
      </c>
      <c r="E2887" s="36">
        <v>30200058</v>
      </c>
      <c r="F2887" s="36" t="s">
        <v>39</v>
      </c>
      <c r="G2887" s="37" t="s">
        <v>980</v>
      </c>
      <c r="H2887" s="38">
        <v>29402</v>
      </c>
      <c r="I2887" s="39">
        <v>15</v>
      </c>
      <c r="J2887" s="74">
        <v>10432</v>
      </c>
      <c r="K2887" s="45">
        <v>1</v>
      </c>
      <c r="L2887" s="41">
        <f t="shared" si="388"/>
        <v>10432</v>
      </c>
      <c r="M2887" s="39">
        <v>15</v>
      </c>
      <c r="N2887" s="42">
        <f t="shared" si="384"/>
        <v>34.997946611909654</v>
      </c>
      <c r="O2887" s="43" t="str">
        <f t="shared" si="385"/>
        <v>--</v>
      </c>
      <c r="P2887" s="44">
        <f t="shared" si="386"/>
        <v>10432</v>
      </c>
      <c r="Q2887" s="44">
        <f t="shared" si="387"/>
        <v>0</v>
      </c>
      <c r="R2887" s="44" t="e">
        <f>VLOOKUP(S2887,Sheet8!B:C,2,0)</f>
        <v>#N/A</v>
      </c>
      <c r="S2887" s="6" t="s">
        <v>12269</v>
      </c>
      <c r="T2887" s="6" t="e">
        <f>VLOOKUP(U2887,'17-1'!J:K,2,0)</f>
        <v>#N/A</v>
      </c>
      <c r="U2887" s="6" t="s">
        <v>37055</v>
      </c>
    </row>
    <row r="2888" spans="1:21" x14ac:dyDescent="0.25">
      <c r="A2888" s="35">
        <v>6226</v>
      </c>
      <c r="B2888" s="36">
        <v>334</v>
      </c>
      <c r="C2888" s="36">
        <v>20007350</v>
      </c>
      <c r="D2888" s="36">
        <v>100718</v>
      </c>
      <c r="E2888" s="36">
        <v>30200068</v>
      </c>
      <c r="F2888" s="36" t="s">
        <v>10</v>
      </c>
      <c r="G2888" s="37" t="s">
        <v>986</v>
      </c>
      <c r="H2888" s="38">
        <v>31897</v>
      </c>
      <c r="I2888" s="39">
        <v>15</v>
      </c>
      <c r="J2888" s="74">
        <v>14051</v>
      </c>
      <c r="K2888" s="45">
        <v>1</v>
      </c>
      <c r="L2888" s="41">
        <f t="shared" si="388"/>
        <v>14051</v>
      </c>
      <c r="M2888" s="39">
        <v>15</v>
      </c>
      <c r="N2888" s="42">
        <f t="shared" si="384"/>
        <v>28.167008898015059</v>
      </c>
      <c r="O2888" s="43" t="str">
        <f t="shared" si="385"/>
        <v>--</v>
      </c>
      <c r="P2888" s="44">
        <f t="shared" si="386"/>
        <v>14051</v>
      </c>
      <c r="Q2888" s="44">
        <f t="shared" si="387"/>
        <v>0</v>
      </c>
      <c r="R2888" s="44" t="e">
        <f>VLOOKUP(S2888,Sheet8!B:C,2,0)</f>
        <v>#N/A</v>
      </c>
      <c r="S2888" s="6" t="s">
        <v>12270</v>
      </c>
      <c r="T2888" s="6" t="e">
        <f>VLOOKUP(U2888,'17-1'!J:K,2,0)</f>
        <v>#N/A</v>
      </c>
      <c r="U2888" s="6" t="s">
        <v>37056</v>
      </c>
    </row>
    <row r="2889" spans="1:21" x14ac:dyDescent="0.25">
      <c r="A2889" s="35">
        <v>2958</v>
      </c>
      <c r="B2889" s="36">
        <v>320</v>
      </c>
      <c r="C2889" s="36">
        <v>20005209</v>
      </c>
      <c r="D2889" s="36">
        <v>100718</v>
      </c>
      <c r="E2889" s="36">
        <v>30200055</v>
      </c>
      <c r="F2889" s="36" t="s">
        <v>162</v>
      </c>
      <c r="G2889" s="37" t="s">
        <v>986</v>
      </c>
      <c r="H2889" s="38">
        <v>34880</v>
      </c>
      <c r="I2889" s="39">
        <v>15</v>
      </c>
      <c r="J2889" s="74">
        <v>20536</v>
      </c>
      <c r="K2889" s="45">
        <v>1</v>
      </c>
      <c r="L2889" s="41">
        <f t="shared" si="388"/>
        <v>20536</v>
      </c>
      <c r="M2889" s="39">
        <v>15</v>
      </c>
      <c r="N2889" s="42">
        <f t="shared" si="384"/>
        <v>20</v>
      </c>
      <c r="O2889" s="43" t="str">
        <f t="shared" si="385"/>
        <v>--</v>
      </c>
      <c r="P2889" s="44">
        <f t="shared" si="386"/>
        <v>20536</v>
      </c>
      <c r="Q2889" s="44">
        <f t="shared" si="387"/>
        <v>0</v>
      </c>
      <c r="R2889" s="44" t="e">
        <f>VLOOKUP(S2889,Sheet8!B:C,2,0)</f>
        <v>#N/A</v>
      </c>
      <c r="S2889" s="6" t="s">
        <v>12271</v>
      </c>
      <c r="T2889" s="6" t="e">
        <f>VLOOKUP(U2889,'17-1'!J:K,2,0)</f>
        <v>#N/A</v>
      </c>
      <c r="U2889" s="6" t="s">
        <v>37057</v>
      </c>
    </row>
    <row r="2890" spans="1:21" x14ac:dyDescent="0.25">
      <c r="A2890" s="35">
        <v>7026</v>
      </c>
      <c r="B2890" s="36">
        <v>360</v>
      </c>
      <c r="C2890" s="36">
        <v>20006271</v>
      </c>
      <c r="D2890" s="36">
        <v>100719</v>
      </c>
      <c r="E2890" s="36">
        <v>30200058</v>
      </c>
      <c r="F2890" s="36" t="s">
        <v>39</v>
      </c>
      <c r="G2890" s="37" t="s">
        <v>997</v>
      </c>
      <c r="H2890" s="38">
        <v>36707</v>
      </c>
      <c r="I2890" s="39">
        <v>15</v>
      </c>
      <c r="J2890" s="74">
        <v>25000</v>
      </c>
      <c r="K2890" s="45">
        <v>1</v>
      </c>
      <c r="L2890" s="41">
        <f t="shared" si="388"/>
        <v>25000</v>
      </c>
      <c r="M2890" s="39">
        <v>15</v>
      </c>
      <c r="N2890" s="42">
        <f t="shared" si="384"/>
        <v>14.997946611909651</v>
      </c>
      <c r="O2890" s="43">
        <f t="shared" si="385"/>
        <v>1666.6666666666667</v>
      </c>
      <c r="P2890" s="44">
        <f t="shared" si="386"/>
        <v>24996.577686516084</v>
      </c>
      <c r="Q2890" s="44">
        <f t="shared" si="387"/>
        <v>3.4223134839157865</v>
      </c>
      <c r="R2890" s="44" t="e">
        <f>VLOOKUP(S2890,Sheet8!B:C,2,0)</f>
        <v>#N/A</v>
      </c>
      <c r="S2890" s="6" t="s">
        <v>12272</v>
      </c>
      <c r="T2890" s="6" t="e">
        <f>VLOOKUP(U2890,'17-1'!J:K,2,0)</f>
        <v>#N/A</v>
      </c>
      <c r="U2890" s="6" t="s">
        <v>37058</v>
      </c>
    </row>
    <row r="2891" spans="1:21" x14ac:dyDescent="0.25">
      <c r="A2891" s="35">
        <v>7817</v>
      </c>
      <c r="B2891" s="36">
        <v>371</v>
      </c>
      <c r="C2891" s="36">
        <v>20003312</v>
      </c>
      <c r="D2891" s="36">
        <v>100718</v>
      </c>
      <c r="E2891" s="36">
        <v>30200086</v>
      </c>
      <c r="F2891" s="36" t="s">
        <v>44</v>
      </c>
      <c r="G2891" s="37" t="s">
        <v>625</v>
      </c>
      <c r="H2891" s="38">
        <v>25749</v>
      </c>
      <c r="I2891" s="39">
        <v>46</v>
      </c>
      <c r="J2891" s="74">
        <v>4182</v>
      </c>
      <c r="K2891" s="45">
        <v>1</v>
      </c>
      <c r="L2891" s="41">
        <f t="shared" si="388"/>
        <v>4182</v>
      </c>
      <c r="M2891" s="39">
        <v>46</v>
      </c>
      <c r="N2891" s="42">
        <f t="shared" si="384"/>
        <v>44.999315537303218</v>
      </c>
      <c r="O2891" s="43">
        <f t="shared" si="385"/>
        <v>90.913043478260875</v>
      </c>
      <c r="P2891" s="44">
        <f t="shared" si="386"/>
        <v>4091.0247299348271</v>
      </c>
      <c r="Q2891" s="44">
        <f t="shared" si="387"/>
        <v>90.975270065172936</v>
      </c>
      <c r="R2891" s="44" t="e">
        <f>VLOOKUP(S2891,Sheet8!B:C,2,0)</f>
        <v>#N/A</v>
      </c>
      <c r="S2891" s="6" t="s">
        <v>12273</v>
      </c>
      <c r="T2891" s="6" t="e">
        <f>VLOOKUP(U2891,'17-1'!J:K,2,0)</f>
        <v>#N/A</v>
      </c>
      <c r="U2891" s="6" t="s">
        <v>37059</v>
      </c>
    </row>
    <row r="2892" spans="1:21" x14ac:dyDescent="0.25">
      <c r="A2892" s="35">
        <v>3458</v>
      </c>
      <c r="B2892" s="36">
        <v>330</v>
      </c>
      <c r="C2892" s="36">
        <v>20004430</v>
      </c>
      <c r="D2892" s="36">
        <v>100718</v>
      </c>
      <c r="E2892" s="36">
        <v>30200047</v>
      </c>
      <c r="F2892" s="36" t="s">
        <v>148</v>
      </c>
      <c r="G2892" s="37" t="s">
        <v>915</v>
      </c>
      <c r="H2892" s="38">
        <v>39873</v>
      </c>
      <c r="I2892" s="39">
        <v>15</v>
      </c>
      <c r="J2892" s="74">
        <v>26989.3</v>
      </c>
      <c r="K2892" s="45">
        <v>1</v>
      </c>
      <c r="L2892" s="41">
        <f t="shared" si="388"/>
        <v>26989.3</v>
      </c>
      <c r="M2892" s="39">
        <v>15</v>
      </c>
      <c r="N2892" s="42">
        <f t="shared" si="384"/>
        <v>6.3299110198494182</v>
      </c>
      <c r="O2892" s="43">
        <f t="shared" si="385"/>
        <v>1799.2866666666666</v>
      </c>
      <c r="P2892" s="44">
        <f t="shared" si="386"/>
        <v>11389.324499201461</v>
      </c>
      <c r="Q2892" s="44">
        <f t="shared" si="387"/>
        <v>15599.975500798539</v>
      </c>
      <c r="R2892" s="44" t="e">
        <f>VLOOKUP(S2892,Sheet8!B:C,2,0)</f>
        <v>#N/A</v>
      </c>
      <c r="S2892" s="6" t="s">
        <v>12274</v>
      </c>
      <c r="T2892" s="6" t="e">
        <f>VLOOKUP(U2892,'17-1'!J:K,2,0)</f>
        <v>#N/A</v>
      </c>
      <c r="U2892" s="6" t="s">
        <v>37060</v>
      </c>
    </row>
    <row r="2893" spans="1:21" x14ac:dyDescent="0.25">
      <c r="A2893" s="35">
        <v>6258</v>
      </c>
      <c r="B2893" s="36">
        <v>334</v>
      </c>
      <c r="C2893" s="36">
        <v>20007383</v>
      </c>
      <c r="D2893" s="36">
        <v>100718</v>
      </c>
      <c r="E2893" s="36">
        <v>30200021</v>
      </c>
      <c r="F2893" s="36" t="s">
        <v>24</v>
      </c>
      <c r="G2893" s="37" t="s">
        <v>1019</v>
      </c>
      <c r="H2893" s="38">
        <v>38442</v>
      </c>
      <c r="I2893" s="39">
        <v>15</v>
      </c>
      <c r="J2893" s="74">
        <v>499.68</v>
      </c>
      <c r="K2893" s="48">
        <v>0</v>
      </c>
      <c r="L2893" s="41">
        <f t="shared" si="388"/>
        <v>0</v>
      </c>
      <c r="M2893" s="39">
        <v>15</v>
      </c>
      <c r="N2893" s="42">
        <f t="shared" si="384"/>
        <v>10.247775496235455</v>
      </c>
      <c r="O2893" s="43">
        <f t="shared" si="385"/>
        <v>0</v>
      </c>
      <c r="P2893" s="44">
        <f t="shared" si="386"/>
        <v>0</v>
      </c>
      <c r="Q2893" s="44" t="str">
        <f t="shared" si="387"/>
        <v xml:space="preserve"> </v>
      </c>
      <c r="R2893" s="44" t="str">
        <f>VLOOKUP(S2893,Sheet8!B:C,2,0)</f>
        <v>GOTCHA</v>
      </c>
      <c r="S2893" s="6" t="s">
        <v>7658</v>
      </c>
      <c r="T2893" s="6" t="str">
        <f>VLOOKUP(U2893,'17-1'!J:K,2,0)</f>
        <v>IM HERE</v>
      </c>
      <c r="U2893" s="6" t="s">
        <v>27406</v>
      </c>
    </row>
    <row r="2894" spans="1:21" x14ac:dyDescent="0.25">
      <c r="A2894" s="35">
        <v>1573</v>
      </c>
      <c r="B2894" s="36">
        <v>310</v>
      </c>
      <c r="C2894" s="36">
        <v>20005659</v>
      </c>
      <c r="D2894" s="36">
        <v>100718</v>
      </c>
      <c r="E2894" s="36">
        <v>30200020</v>
      </c>
      <c r="F2894" s="36" t="s">
        <v>47</v>
      </c>
      <c r="G2894" s="37" t="s">
        <v>1020</v>
      </c>
      <c r="H2894" s="38">
        <v>38442</v>
      </c>
      <c r="I2894" s="39">
        <v>15</v>
      </c>
      <c r="J2894" s="74">
        <v>399.06</v>
      </c>
      <c r="K2894" s="48">
        <v>0</v>
      </c>
      <c r="L2894" s="41">
        <f t="shared" si="388"/>
        <v>0</v>
      </c>
      <c r="M2894" s="39">
        <v>15</v>
      </c>
      <c r="N2894" s="42">
        <f t="shared" si="384"/>
        <v>10.247775496235455</v>
      </c>
      <c r="O2894" s="43">
        <f t="shared" si="385"/>
        <v>0</v>
      </c>
      <c r="P2894" s="44">
        <f t="shared" si="386"/>
        <v>0</v>
      </c>
      <c r="Q2894" s="44" t="str">
        <f t="shared" si="387"/>
        <v xml:space="preserve"> </v>
      </c>
      <c r="R2894" s="44" t="str">
        <f>VLOOKUP(S2894,Sheet8!B:C,2,0)</f>
        <v>GOTCHA</v>
      </c>
      <c r="S2894" s="6" t="s">
        <v>7659</v>
      </c>
      <c r="T2894" s="6" t="str">
        <f>VLOOKUP(U2894,'17-1'!J:K,2,0)</f>
        <v>IM HERE</v>
      </c>
      <c r="U2894" s="6" t="s">
        <v>27407</v>
      </c>
    </row>
    <row r="2895" spans="1:21" x14ac:dyDescent="0.25">
      <c r="A2895" s="35">
        <v>1576</v>
      </c>
      <c r="B2895" s="36">
        <v>310</v>
      </c>
      <c r="C2895" s="36">
        <v>20005664</v>
      </c>
      <c r="D2895" s="36">
        <v>100718</v>
      </c>
      <c r="E2895" s="36">
        <v>30200020</v>
      </c>
      <c r="F2895" s="36" t="s">
        <v>47</v>
      </c>
      <c r="G2895" s="37" t="s">
        <v>1020</v>
      </c>
      <c r="H2895" s="38">
        <v>38442</v>
      </c>
      <c r="I2895" s="39">
        <v>15</v>
      </c>
      <c r="J2895" s="74">
        <v>399.06</v>
      </c>
      <c r="K2895" s="48">
        <v>0</v>
      </c>
      <c r="L2895" s="41">
        <f t="shared" si="388"/>
        <v>0</v>
      </c>
      <c r="M2895" s="39">
        <v>15</v>
      </c>
      <c r="N2895" s="42">
        <f t="shared" si="384"/>
        <v>10.247775496235455</v>
      </c>
      <c r="O2895" s="43">
        <f t="shared" si="385"/>
        <v>0</v>
      </c>
      <c r="P2895" s="44">
        <f t="shared" si="386"/>
        <v>0</v>
      </c>
      <c r="Q2895" s="44" t="str">
        <f t="shared" si="387"/>
        <v xml:space="preserve"> </v>
      </c>
      <c r="R2895" s="44" t="str">
        <f>VLOOKUP(S2895,Sheet8!B:C,2,0)</f>
        <v>GOTCHA</v>
      </c>
      <c r="S2895" s="6" t="s">
        <v>7659</v>
      </c>
      <c r="T2895" s="6" t="str">
        <f>VLOOKUP(U2895,'17-1'!J:K,2,0)</f>
        <v>IM HERE</v>
      </c>
      <c r="U2895" s="6" t="s">
        <v>27407</v>
      </c>
    </row>
    <row r="2896" spans="1:21" x14ac:dyDescent="0.25">
      <c r="A2896" s="35">
        <v>8650</v>
      </c>
      <c r="B2896" s="36">
        <v>380</v>
      </c>
      <c r="C2896" s="36">
        <v>20006796</v>
      </c>
      <c r="D2896" s="36">
        <v>100719</v>
      </c>
      <c r="E2896" s="36">
        <v>30200020</v>
      </c>
      <c r="F2896" s="36" t="s">
        <v>47</v>
      </c>
      <c r="G2896" s="37" t="s">
        <v>1020</v>
      </c>
      <c r="H2896" s="38">
        <v>38442</v>
      </c>
      <c r="I2896" s="39">
        <v>15</v>
      </c>
      <c r="J2896" s="74">
        <v>399.06</v>
      </c>
      <c r="K2896" s="48">
        <v>0</v>
      </c>
      <c r="L2896" s="41">
        <f t="shared" si="388"/>
        <v>0</v>
      </c>
      <c r="M2896" s="39">
        <v>15</v>
      </c>
      <c r="N2896" s="42">
        <f t="shared" si="384"/>
        <v>10.247775496235455</v>
      </c>
      <c r="O2896" s="43">
        <f t="shared" si="385"/>
        <v>0</v>
      </c>
      <c r="P2896" s="44">
        <f t="shared" si="386"/>
        <v>0</v>
      </c>
      <c r="Q2896" s="44" t="str">
        <f t="shared" si="387"/>
        <v xml:space="preserve"> </v>
      </c>
      <c r="R2896" s="44" t="str">
        <f>VLOOKUP(S2896,Sheet8!B:C,2,0)</f>
        <v>GOTCHA</v>
      </c>
      <c r="S2896" s="6" t="s">
        <v>7659</v>
      </c>
      <c r="T2896" s="6" t="str">
        <f>VLOOKUP(U2896,'17-1'!J:K,2,0)</f>
        <v>IM HERE</v>
      </c>
      <c r="U2896" s="6" t="s">
        <v>27407</v>
      </c>
    </row>
    <row r="2897" spans="1:21" x14ac:dyDescent="0.25">
      <c r="A2897" s="35">
        <v>1351</v>
      </c>
      <c r="B2897" s="36">
        <v>310</v>
      </c>
      <c r="C2897" s="36">
        <v>20002420</v>
      </c>
      <c r="D2897" s="36">
        <v>100718</v>
      </c>
      <c r="E2897" s="36">
        <v>30200067</v>
      </c>
      <c r="F2897" s="36" t="s">
        <v>52</v>
      </c>
      <c r="G2897" s="37" t="s">
        <v>1090</v>
      </c>
      <c r="H2897" s="38">
        <v>38868</v>
      </c>
      <c r="I2897" s="39">
        <v>15</v>
      </c>
      <c r="J2897" s="74">
        <v>38828.239999999998</v>
      </c>
      <c r="K2897" s="111">
        <v>0</v>
      </c>
      <c r="L2897" s="59">
        <f>J2897*K2897</f>
        <v>0</v>
      </c>
      <c r="M2897" s="39">
        <v>15</v>
      </c>
      <c r="N2897" s="42">
        <f t="shared" si="384"/>
        <v>9.0814510609171801</v>
      </c>
      <c r="O2897" s="43">
        <f t="shared" si="385"/>
        <v>0</v>
      </c>
      <c r="P2897" s="44">
        <f t="shared" si="386"/>
        <v>0</v>
      </c>
      <c r="Q2897" s="44" t="str">
        <f t="shared" si="387"/>
        <v xml:space="preserve"> </v>
      </c>
      <c r="R2897" s="44" t="str">
        <f>VLOOKUP(S2897,Sheet8!B:C,2,0)</f>
        <v>GOTCHA</v>
      </c>
      <c r="S2897" s="6" t="s">
        <v>8816</v>
      </c>
      <c r="T2897" s="6" t="str">
        <f>VLOOKUP(U2897,'17-1'!J:K,2,0)</f>
        <v>IM HERE</v>
      </c>
      <c r="U2897" s="6" t="s">
        <v>28653</v>
      </c>
    </row>
    <row r="2898" spans="1:21" x14ac:dyDescent="0.25">
      <c r="A2898" s="35">
        <v>5381</v>
      </c>
      <c r="B2898" s="36">
        <v>333</v>
      </c>
      <c r="C2898" s="36">
        <v>20004786</v>
      </c>
      <c r="D2898" s="36">
        <v>100718</v>
      </c>
      <c r="E2898" s="36">
        <v>30200045</v>
      </c>
      <c r="F2898" s="36" t="s">
        <v>56</v>
      </c>
      <c r="G2898" s="37" t="s">
        <v>283</v>
      </c>
      <c r="H2898" s="38">
        <v>35611</v>
      </c>
      <c r="I2898" s="39">
        <v>15</v>
      </c>
      <c r="J2898" s="74">
        <v>8053</v>
      </c>
      <c r="K2898" s="45">
        <v>1</v>
      </c>
      <c r="L2898" s="41">
        <f>J2898*K2898</f>
        <v>8053</v>
      </c>
      <c r="M2898" s="39">
        <v>15</v>
      </c>
      <c r="N2898" s="42">
        <f t="shared" si="384"/>
        <v>17.998631074606433</v>
      </c>
      <c r="O2898" s="43" t="str">
        <f t="shared" si="385"/>
        <v>--</v>
      </c>
      <c r="P2898" s="44">
        <f t="shared" si="386"/>
        <v>8053</v>
      </c>
      <c r="Q2898" s="44">
        <f t="shared" si="387"/>
        <v>0</v>
      </c>
      <c r="R2898" s="44" t="e">
        <f>VLOOKUP(S2898,Sheet8!B:C,2,0)</f>
        <v>#N/A</v>
      </c>
      <c r="S2898" s="6" t="s">
        <v>12275</v>
      </c>
      <c r="T2898" s="6" t="e">
        <f>VLOOKUP(U2898,'17-1'!J:K,2,0)</f>
        <v>#N/A</v>
      </c>
      <c r="U2898" s="6" t="s">
        <v>37061</v>
      </c>
    </row>
    <row r="2899" spans="1:21" x14ac:dyDescent="0.25">
      <c r="A2899" s="35">
        <v>8369</v>
      </c>
      <c r="B2899" s="36">
        <v>371</v>
      </c>
      <c r="C2899" s="36">
        <v>20007136</v>
      </c>
      <c r="D2899" s="36">
        <v>100719</v>
      </c>
      <c r="E2899" s="36">
        <v>30200026</v>
      </c>
      <c r="F2899" s="36" t="s">
        <v>4950</v>
      </c>
      <c r="G2899" s="37" t="s">
        <v>5045</v>
      </c>
      <c r="H2899" s="38">
        <v>36707</v>
      </c>
      <c r="I2899" s="39">
        <v>25</v>
      </c>
      <c r="J2899" s="74">
        <v>9000</v>
      </c>
      <c r="K2899" s="45">
        <v>1</v>
      </c>
      <c r="L2899" s="41">
        <f>J2899*K2899</f>
        <v>9000</v>
      </c>
      <c r="M2899" s="39">
        <v>25</v>
      </c>
      <c r="N2899" s="42">
        <f t="shared" si="384"/>
        <v>14.997946611909651</v>
      </c>
      <c r="O2899" s="43">
        <f t="shared" si="385"/>
        <v>360</v>
      </c>
      <c r="P2899" s="44">
        <f t="shared" si="386"/>
        <v>5399.2607802874745</v>
      </c>
      <c r="Q2899" s="44">
        <f t="shared" si="387"/>
        <v>3600.7392197125255</v>
      </c>
      <c r="R2899" s="44" t="e">
        <f>VLOOKUP(S2899,Sheet8!B:C,2,0)</f>
        <v>#N/A</v>
      </c>
      <c r="S2899" s="6" t="s">
        <v>12276</v>
      </c>
      <c r="T2899" s="6" t="e">
        <f>VLOOKUP(U2899,'17-1'!J:K,2,0)</f>
        <v>#N/A</v>
      </c>
      <c r="U2899" s="6" t="s">
        <v>37062</v>
      </c>
    </row>
    <row r="2900" spans="1:21" x14ac:dyDescent="0.25">
      <c r="A2900" s="35">
        <v>2399</v>
      </c>
      <c r="B2900" s="36">
        <v>311</v>
      </c>
      <c r="C2900" s="36">
        <v>20007517</v>
      </c>
      <c r="D2900" s="36">
        <v>100718</v>
      </c>
      <c r="E2900" s="36">
        <v>30200039</v>
      </c>
      <c r="F2900" s="36" t="s">
        <v>4961</v>
      </c>
      <c r="G2900" s="37" t="s">
        <v>5987</v>
      </c>
      <c r="H2900" s="38">
        <v>39141</v>
      </c>
      <c r="I2900" s="39">
        <v>25</v>
      </c>
      <c r="J2900" s="74">
        <v>102.14</v>
      </c>
      <c r="K2900" s="111">
        <v>0</v>
      </c>
      <c r="L2900" s="59">
        <f t="shared" ref="L2900:L2901" si="389">J2900*K2900</f>
        <v>0</v>
      </c>
      <c r="M2900" s="39">
        <v>25</v>
      </c>
      <c r="N2900" s="42">
        <f t="shared" si="384"/>
        <v>8.3340177960301158</v>
      </c>
      <c r="O2900" s="43">
        <f t="shared" si="385"/>
        <v>0</v>
      </c>
      <c r="P2900" s="44">
        <f t="shared" si="386"/>
        <v>0</v>
      </c>
      <c r="Q2900" s="44" t="str">
        <f t="shared" si="387"/>
        <v xml:space="preserve"> </v>
      </c>
      <c r="R2900" s="44" t="str">
        <f>VLOOKUP(S2900,Sheet8!B:C,2,0)</f>
        <v>GOTCHA</v>
      </c>
      <c r="S2900" s="6" t="s">
        <v>9390</v>
      </c>
      <c r="T2900" s="6" t="str">
        <f>VLOOKUP(U2900,'17-1'!J:K,2,0)</f>
        <v>IM HERE</v>
      </c>
      <c r="U2900" s="6" t="s">
        <v>29229</v>
      </c>
    </row>
    <row r="2901" spans="1:21" x14ac:dyDescent="0.25">
      <c r="A2901" s="35">
        <v>7908</v>
      </c>
      <c r="B2901" s="36">
        <v>371</v>
      </c>
      <c r="C2901" s="36">
        <v>20003893</v>
      </c>
      <c r="D2901" s="36">
        <v>100719</v>
      </c>
      <c r="E2901" s="36">
        <v>30200061</v>
      </c>
      <c r="F2901" s="36" t="s">
        <v>57</v>
      </c>
      <c r="G2901" s="37" t="s">
        <v>1160</v>
      </c>
      <c r="H2901" s="38">
        <v>39386</v>
      </c>
      <c r="I2901" s="39">
        <v>15</v>
      </c>
      <c r="J2901" s="74">
        <v>3788.94</v>
      </c>
      <c r="K2901" s="111">
        <v>0</v>
      </c>
      <c r="L2901" s="59">
        <f t="shared" si="389"/>
        <v>0</v>
      </c>
      <c r="M2901" s="39">
        <v>15</v>
      </c>
      <c r="N2901" s="42">
        <f t="shared" si="384"/>
        <v>7.6632443531827512</v>
      </c>
      <c r="O2901" s="43">
        <f t="shared" si="385"/>
        <v>0</v>
      </c>
      <c r="P2901" s="44">
        <f t="shared" si="386"/>
        <v>0</v>
      </c>
      <c r="Q2901" s="44" t="str">
        <f t="shared" si="387"/>
        <v xml:space="preserve"> </v>
      </c>
      <c r="R2901" s="44" t="str">
        <f>VLOOKUP(S2901,Sheet8!B:C,2,0)</f>
        <v>GOTCHA</v>
      </c>
      <c r="S2901" s="6" t="s">
        <v>9858</v>
      </c>
      <c r="T2901" s="6" t="str">
        <f>VLOOKUP(U2901,'17-1'!J:K,2,0)</f>
        <v>IM HERE</v>
      </c>
      <c r="U2901" s="6" t="s">
        <v>29697</v>
      </c>
    </row>
    <row r="2902" spans="1:21" x14ac:dyDescent="0.25">
      <c r="A2902" s="35">
        <v>2475</v>
      </c>
      <c r="B2902" s="36">
        <v>311</v>
      </c>
      <c r="C2902" s="36">
        <v>20007777</v>
      </c>
      <c r="D2902" s="36">
        <v>100718</v>
      </c>
      <c r="E2902" s="36">
        <v>30200069</v>
      </c>
      <c r="F2902" s="36" t="s">
        <v>83</v>
      </c>
      <c r="G2902" s="37" t="s">
        <v>4842</v>
      </c>
      <c r="H2902" s="38">
        <v>38260</v>
      </c>
      <c r="I2902" s="39">
        <v>20</v>
      </c>
      <c r="J2902" s="74">
        <v>98.95</v>
      </c>
      <c r="K2902" s="48">
        <v>0</v>
      </c>
      <c r="L2902" s="41">
        <f>J2902*K2902</f>
        <v>0</v>
      </c>
      <c r="M2902" s="39">
        <v>20</v>
      </c>
      <c r="N2902" s="42">
        <f t="shared" si="384"/>
        <v>10.746064339493497</v>
      </c>
      <c r="O2902" s="43">
        <f t="shared" si="385"/>
        <v>0</v>
      </c>
      <c r="P2902" s="44">
        <f t="shared" si="386"/>
        <v>0</v>
      </c>
      <c r="Q2902" s="44" t="str">
        <f t="shared" si="387"/>
        <v xml:space="preserve"> </v>
      </c>
      <c r="R2902" s="44" t="str">
        <f>VLOOKUP(S2902,Sheet8!B:C,2,0)</f>
        <v>GOTCHA</v>
      </c>
      <c r="S2902" s="6" t="s">
        <v>7412</v>
      </c>
      <c r="T2902" s="6" t="str">
        <f>VLOOKUP(U2902,'17-1'!J:K,2,0)</f>
        <v>IM HERE</v>
      </c>
      <c r="U2902" s="6" t="s">
        <v>27160</v>
      </c>
    </row>
    <row r="2903" spans="1:21" x14ac:dyDescent="0.25">
      <c r="A2903" s="35">
        <v>8747</v>
      </c>
      <c r="B2903" s="36">
        <v>391</v>
      </c>
      <c r="C2903" s="36">
        <v>20001571</v>
      </c>
      <c r="D2903" s="36">
        <v>100719</v>
      </c>
      <c r="E2903" s="36">
        <v>30200040</v>
      </c>
      <c r="F2903" s="36" t="s">
        <v>16</v>
      </c>
      <c r="G2903" s="37" t="s">
        <v>1017</v>
      </c>
      <c r="H2903" s="38">
        <v>38411</v>
      </c>
      <c r="I2903" s="39">
        <v>15</v>
      </c>
      <c r="J2903" s="74">
        <v>1366.53</v>
      </c>
      <c r="K2903" s="111">
        <v>0</v>
      </c>
      <c r="L2903" s="59">
        <f t="shared" ref="L2903:L2904" si="390">J2903*K2903</f>
        <v>0</v>
      </c>
      <c r="M2903" s="39">
        <v>15</v>
      </c>
      <c r="N2903" s="42">
        <f t="shared" si="384"/>
        <v>10.33264887063655</v>
      </c>
      <c r="O2903" s="43">
        <f t="shared" si="385"/>
        <v>0</v>
      </c>
      <c r="P2903" s="44">
        <f t="shared" si="386"/>
        <v>0</v>
      </c>
      <c r="Q2903" s="44" t="str">
        <f t="shared" si="387"/>
        <v xml:space="preserve"> </v>
      </c>
      <c r="R2903" s="44" t="str">
        <f>VLOOKUP(S2903,Sheet8!B:C,2,0)</f>
        <v>GOTCHA</v>
      </c>
      <c r="S2903" s="6" t="s">
        <v>7616</v>
      </c>
      <c r="T2903" s="6" t="str">
        <f>VLOOKUP(U2903,'17-1'!J:K,2,0)</f>
        <v>IM HERE</v>
      </c>
      <c r="U2903" s="6" t="s">
        <v>27364</v>
      </c>
    </row>
    <row r="2904" spans="1:21" x14ac:dyDescent="0.25">
      <c r="A2904" s="35">
        <v>149</v>
      </c>
      <c r="B2904" s="36">
        <v>304</v>
      </c>
      <c r="C2904" s="36">
        <v>10000084</v>
      </c>
      <c r="D2904" s="36">
        <v>100718</v>
      </c>
      <c r="E2904" s="36">
        <v>30200086</v>
      </c>
      <c r="F2904" s="36" t="s">
        <v>44</v>
      </c>
      <c r="G2904" s="37" t="s">
        <v>1057</v>
      </c>
      <c r="H2904" s="38">
        <v>38717</v>
      </c>
      <c r="I2904" s="39">
        <v>15</v>
      </c>
      <c r="J2904" s="74">
        <v>1138.47</v>
      </c>
      <c r="K2904" s="111">
        <v>0</v>
      </c>
      <c r="L2904" s="59">
        <f t="shared" si="390"/>
        <v>0</v>
      </c>
      <c r="M2904" s="39">
        <v>15</v>
      </c>
      <c r="N2904" s="42">
        <f t="shared" si="384"/>
        <v>9.4948665297741268</v>
      </c>
      <c r="O2904" s="43">
        <f t="shared" si="385"/>
        <v>0</v>
      </c>
      <c r="P2904" s="44">
        <f t="shared" si="386"/>
        <v>0</v>
      </c>
      <c r="Q2904" s="44" t="str">
        <f t="shared" si="387"/>
        <v xml:space="preserve"> </v>
      </c>
      <c r="R2904" s="44" t="str">
        <f>VLOOKUP(S2904,Sheet8!B:C,2,0)</f>
        <v>GOTCHA</v>
      </c>
      <c r="S2904" s="6" t="s">
        <v>8260</v>
      </c>
      <c r="T2904" s="6" t="str">
        <f>VLOOKUP(U2904,'17-1'!J:K,2,0)</f>
        <v>IM HERE</v>
      </c>
      <c r="U2904" s="6" t="s">
        <v>28061</v>
      </c>
    </row>
    <row r="2905" spans="1:21" x14ac:dyDescent="0.25">
      <c r="A2905" s="35">
        <v>421</v>
      </c>
      <c r="B2905" s="36">
        <v>304</v>
      </c>
      <c r="C2905" s="36">
        <v>10000407</v>
      </c>
      <c r="D2905" s="36">
        <v>100718</v>
      </c>
      <c r="E2905" s="36">
        <v>30200051</v>
      </c>
      <c r="F2905" s="36" t="s">
        <v>58</v>
      </c>
      <c r="G2905" s="37" t="s">
        <v>1057</v>
      </c>
      <c r="H2905" s="38">
        <v>38717</v>
      </c>
      <c r="I2905" s="39">
        <v>15</v>
      </c>
      <c r="J2905" s="74">
        <v>274.93</v>
      </c>
      <c r="K2905" s="48">
        <v>0</v>
      </c>
      <c r="L2905" s="41">
        <f>J2905*K2905</f>
        <v>0</v>
      </c>
      <c r="M2905" s="39">
        <v>15</v>
      </c>
      <c r="N2905" s="42">
        <f t="shared" si="384"/>
        <v>9.4948665297741268</v>
      </c>
      <c r="O2905" s="43">
        <f t="shared" si="385"/>
        <v>0</v>
      </c>
      <c r="P2905" s="44">
        <f t="shared" si="386"/>
        <v>0</v>
      </c>
      <c r="Q2905" s="44" t="str">
        <f t="shared" si="387"/>
        <v xml:space="preserve"> </v>
      </c>
      <c r="R2905" s="44" t="str">
        <f>VLOOKUP(S2905,Sheet8!B:C,2,0)</f>
        <v>GOTCHA</v>
      </c>
      <c r="S2905" s="6" t="s">
        <v>8296</v>
      </c>
      <c r="T2905" s="6" t="str">
        <f>VLOOKUP(U2905,'17-1'!J:K,2,0)</f>
        <v>IM HERE</v>
      </c>
      <c r="U2905" s="6" t="s">
        <v>28100</v>
      </c>
    </row>
    <row r="2906" spans="1:21" x14ac:dyDescent="0.25">
      <c r="A2906" s="35">
        <v>1471</v>
      </c>
      <c r="B2906" s="36">
        <v>310</v>
      </c>
      <c r="C2906" s="36">
        <v>20004315</v>
      </c>
      <c r="D2906" s="36">
        <v>100718</v>
      </c>
      <c r="E2906" s="36">
        <v>30200082</v>
      </c>
      <c r="F2906" s="36" t="s">
        <v>60</v>
      </c>
      <c r="G2906" s="37" t="s">
        <v>1057</v>
      </c>
      <c r="H2906" s="38">
        <v>38717</v>
      </c>
      <c r="I2906" s="39">
        <v>15</v>
      </c>
      <c r="J2906" s="74">
        <v>845.8</v>
      </c>
      <c r="K2906" s="111">
        <v>0</v>
      </c>
      <c r="L2906" s="59">
        <f t="shared" ref="L2906:L2911" si="391">J2906*K2906</f>
        <v>0</v>
      </c>
      <c r="M2906" s="39">
        <v>15</v>
      </c>
      <c r="N2906" s="42">
        <f t="shared" si="384"/>
        <v>9.4948665297741268</v>
      </c>
      <c r="O2906" s="43">
        <f t="shared" si="385"/>
        <v>0</v>
      </c>
      <c r="P2906" s="44">
        <f t="shared" si="386"/>
        <v>0</v>
      </c>
      <c r="Q2906" s="44" t="str">
        <f t="shared" si="387"/>
        <v xml:space="preserve"> </v>
      </c>
      <c r="R2906" s="44" t="str">
        <f>VLOOKUP(S2906,Sheet8!B:C,2,0)</f>
        <v>GOTCHA</v>
      </c>
      <c r="S2906" s="6" t="s">
        <v>8279</v>
      </c>
      <c r="T2906" s="6" t="str">
        <f>VLOOKUP(U2906,'17-1'!J:K,2,0)</f>
        <v>IM HERE</v>
      </c>
      <c r="U2906" s="6" t="s">
        <v>28082</v>
      </c>
    </row>
    <row r="2907" spans="1:21" x14ac:dyDescent="0.25">
      <c r="A2907" s="35">
        <v>1790</v>
      </c>
      <c r="B2907" s="36">
        <v>311</v>
      </c>
      <c r="C2907" s="36">
        <v>20000668</v>
      </c>
      <c r="D2907" s="36">
        <v>100718</v>
      </c>
      <c r="E2907" s="36">
        <v>30200053</v>
      </c>
      <c r="F2907" s="36" t="s">
        <v>28</v>
      </c>
      <c r="G2907" s="37" t="s">
        <v>1057</v>
      </c>
      <c r="H2907" s="38">
        <v>38717</v>
      </c>
      <c r="I2907" s="39">
        <v>15</v>
      </c>
      <c r="J2907" s="74">
        <v>1318.21</v>
      </c>
      <c r="K2907" s="111">
        <v>0</v>
      </c>
      <c r="L2907" s="59">
        <f t="shared" si="391"/>
        <v>0</v>
      </c>
      <c r="M2907" s="39">
        <v>15</v>
      </c>
      <c r="N2907" s="42">
        <f t="shared" si="384"/>
        <v>9.4948665297741268</v>
      </c>
      <c r="O2907" s="43">
        <f t="shared" si="385"/>
        <v>0</v>
      </c>
      <c r="P2907" s="44">
        <f t="shared" si="386"/>
        <v>0</v>
      </c>
      <c r="Q2907" s="44" t="str">
        <f t="shared" si="387"/>
        <v xml:space="preserve"> </v>
      </c>
      <c r="R2907" s="44" t="str">
        <f>VLOOKUP(S2907,Sheet8!B:C,2,0)</f>
        <v>GOTCHA</v>
      </c>
      <c r="S2907" s="6" t="s">
        <v>8276</v>
      </c>
      <c r="T2907" s="6" t="str">
        <f>VLOOKUP(U2907,'17-1'!J:K,2,0)</f>
        <v>IM HERE</v>
      </c>
      <c r="U2907" s="6" t="s">
        <v>28078</v>
      </c>
    </row>
    <row r="2908" spans="1:21" x14ac:dyDescent="0.25">
      <c r="A2908" s="35">
        <v>3272</v>
      </c>
      <c r="B2908" s="36">
        <v>330</v>
      </c>
      <c r="C2908" s="36">
        <v>20002298</v>
      </c>
      <c r="D2908" s="36">
        <v>100718</v>
      </c>
      <c r="E2908" s="36">
        <v>30200023</v>
      </c>
      <c r="F2908" s="36" t="s">
        <v>23</v>
      </c>
      <c r="G2908" s="37" t="s">
        <v>1057</v>
      </c>
      <c r="H2908" s="38">
        <v>38717</v>
      </c>
      <c r="I2908" s="39">
        <v>15</v>
      </c>
      <c r="J2908" s="74">
        <v>1152.02</v>
      </c>
      <c r="K2908" s="111">
        <v>0</v>
      </c>
      <c r="L2908" s="59">
        <f t="shared" si="391"/>
        <v>0</v>
      </c>
      <c r="M2908" s="39">
        <v>15</v>
      </c>
      <c r="N2908" s="42">
        <f t="shared" si="384"/>
        <v>9.4948665297741268</v>
      </c>
      <c r="O2908" s="43">
        <f t="shared" si="385"/>
        <v>0</v>
      </c>
      <c r="P2908" s="44">
        <f t="shared" si="386"/>
        <v>0</v>
      </c>
      <c r="Q2908" s="44" t="str">
        <f t="shared" si="387"/>
        <v xml:space="preserve"> </v>
      </c>
      <c r="R2908" s="44" t="str">
        <f>VLOOKUP(S2908,Sheet8!B:C,2,0)</f>
        <v>GOTCHA</v>
      </c>
      <c r="S2908" s="6" t="s">
        <v>8273</v>
      </c>
      <c r="T2908" s="6" t="str">
        <f>VLOOKUP(U2908,'17-1'!J:K,2,0)</f>
        <v>IM HERE</v>
      </c>
      <c r="U2908" s="6" t="s">
        <v>28075</v>
      </c>
    </row>
    <row r="2909" spans="1:21" x14ac:dyDescent="0.25">
      <c r="A2909" s="35">
        <v>3275</v>
      </c>
      <c r="B2909" s="36">
        <v>330</v>
      </c>
      <c r="C2909" s="36">
        <v>20002309</v>
      </c>
      <c r="D2909" s="36">
        <v>100718</v>
      </c>
      <c r="E2909" s="36">
        <v>30200051</v>
      </c>
      <c r="F2909" s="36" t="s">
        <v>58</v>
      </c>
      <c r="G2909" s="37" t="s">
        <v>1057</v>
      </c>
      <c r="H2909" s="38">
        <v>38717</v>
      </c>
      <c r="I2909" s="39">
        <v>15</v>
      </c>
      <c r="J2909" s="74">
        <v>1198.18</v>
      </c>
      <c r="K2909" s="111">
        <v>0</v>
      </c>
      <c r="L2909" s="59">
        <f t="shared" si="391"/>
        <v>0</v>
      </c>
      <c r="M2909" s="39">
        <v>15</v>
      </c>
      <c r="N2909" s="42">
        <f t="shared" si="384"/>
        <v>9.4948665297741268</v>
      </c>
      <c r="O2909" s="43">
        <f t="shared" si="385"/>
        <v>0</v>
      </c>
      <c r="P2909" s="44">
        <f t="shared" si="386"/>
        <v>0</v>
      </c>
      <c r="Q2909" s="44" t="str">
        <f t="shared" si="387"/>
        <v xml:space="preserve"> </v>
      </c>
      <c r="R2909" s="44" t="str">
        <f>VLOOKUP(S2909,Sheet8!B:C,2,0)</f>
        <v>GOTCHA</v>
      </c>
      <c r="S2909" s="6" t="s">
        <v>8270</v>
      </c>
      <c r="T2909" s="6" t="str">
        <f>VLOOKUP(U2909,'17-1'!J:K,2,0)</f>
        <v>IM HERE</v>
      </c>
      <c r="U2909" s="6" t="s">
        <v>28072</v>
      </c>
    </row>
    <row r="2910" spans="1:21" x14ac:dyDescent="0.25">
      <c r="A2910" s="35">
        <v>3519</v>
      </c>
      <c r="B2910" s="36">
        <v>330</v>
      </c>
      <c r="C2910" s="36">
        <v>20005396</v>
      </c>
      <c r="D2910" s="36">
        <v>100718</v>
      </c>
      <c r="E2910" s="36">
        <v>30200052</v>
      </c>
      <c r="F2910" s="36" t="s">
        <v>222</v>
      </c>
      <c r="G2910" s="37" t="s">
        <v>1057</v>
      </c>
      <c r="H2910" s="38">
        <v>38717</v>
      </c>
      <c r="I2910" s="39">
        <v>15</v>
      </c>
      <c r="J2910" s="74">
        <v>1157.53</v>
      </c>
      <c r="K2910" s="111">
        <v>0</v>
      </c>
      <c r="L2910" s="59">
        <f t="shared" si="391"/>
        <v>0</v>
      </c>
      <c r="M2910" s="39">
        <v>15</v>
      </c>
      <c r="N2910" s="42">
        <f t="shared" si="384"/>
        <v>9.4948665297741268</v>
      </c>
      <c r="O2910" s="43">
        <f t="shared" si="385"/>
        <v>0</v>
      </c>
      <c r="P2910" s="44">
        <f t="shared" si="386"/>
        <v>0</v>
      </c>
      <c r="Q2910" s="44" t="str">
        <f t="shared" si="387"/>
        <v xml:space="preserve"> </v>
      </c>
      <c r="R2910" s="44" t="str">
        <f>VLOOKUP(S2910,Sheet8!B:C,2,0)</f>
        <v>GOTCHA</v>
      </c>
      <c r="S2910" s="6" t="s">
        <v>8269</v>
      </c>
      <c r="T2910" s="6" t="str">
        <f>VLOOKUP(U2910,'17-1'!J:K,2,0)</f>
        <v>IM HERE</v>
      </c>
      <c r="U2910" s="6" t="s">
        <v>28071</v>
      </c>
    </row>
    <row r="2911" spans="1:21" x14ac:dyDescent="0.25">
      <c r="A2911" s="35">
        <v>3725</v>
      </c>
      <c r="B2911" s="36">
        <v>331</v>
      </c>
      <c r="C2911" s="36">
        <v>20000921</v>
      </c>
      <c r="D2911" s="36">
        <v>100718</v>
      </c>
      <c r="E2911" s="36">
        <v>30200051</v>
      </c>
      <c r="F2911" s="36" t="s">
        <v>58</v>
      </c>
      <c r="G2911" s="37" t="s">
        <v>1057</v>
      </c>
      <c r="H2911" s="38">
        <v>38717</v>
      </c>
      <c r="I2911" s="39">
        <v>15</v>
      </c>
      <c r="J2911" s="74">
        <v>1583.77</v>
      </c>
      <c r="K2911" s="111">
        <v>0</v>
      </c>
      <c r="L2911" s="59">
        <f t="shared" si="391"/>
        <v>0</v>
      </c>
      <c r="M2911" s="39">
        <v>15</v>
      </c>
      <c r="N2911" s="42">
        <f t="shared" si="384"/>
        <v>9.4948665297741268</v>
      </c>
      <c r="O2911" s="43">
        <f t="shared" si="385"/>
        <v>0</v>
      </c>
      <c r="P2911" s="44">
        <f t="shared" si="386"/>
        <v>0</v>
      </c>
      <c r="Q2911" s="44" t="str">
        <f t="shared" si="387"/>
        <v xml:space="preserve"> </v>
      </c>
      <c r="R2911" s="44" t="str">
        <f>VLOOKUP(S2911,Sheet8!B:C,2,0)</f>
        <v>GOTCHA</v>
      </c>
      <c r="S2911" s="6" t="s">
        <v>8272</v>
      </c>
      <c r="T2911" s="6" t="str">
        <f>VLOOKUP(U2911,'17-1'!J:K,2,0)</f>
        <v>IM HERE</v>
      </c>
      <c r="U2911" s="6" t="s">
        <v>28074</v>
      </c>
    </row>
    <row r="2912" spans="1:21" x14ac:dyDescent="0.25">
      <c r="A2912" s="35">
        <v>3830</v>
      </c>
      <c r="B2912" s="36">
        <v>331</v>
      </c>
      <c r="C2912" s="36">
        <v>20001703</v>
      </c>
      <c r="D2912" s="36">
        <v>100718</v>
      </c>
      <c r="E2912" s="36">
        <v>30200028</v>
      </c>
      <c r="F2912" s="36" t="s">
        <v>18</v>
      </c>
      <c r="G2912" s="37" t="s">
        <v>1057</v>
      </c>
      <c r="H2912" s="38">
        <v>38717</v>
      </c>
      <c r="I2912" s="39">
        <v>15</v>
      </c>
      <c r="J2912" s="74">
        <v>688.98</v>
      </c>
      <c r="K2912" s="48">
        <v>0</v>
      </c>
      <c r="L2912" s="41">
        <f t="shared" ref="L2912:L2928" si="392">J2912*K2912</f>
        <v>0</v>
      </c>
      <c r="M2912" s="39">
        <v>15</v>
      </c>
      <c r="N2912" s="42">
        <f t="shared" si="384"/>
        <v>9.4948665297741268</v>
      </c>
      <c r="O2912" s="43">
        <f t="shared" si="385"/>
        <v>0</v>
      </c>
      <c r="P2912" s="44">
        <f t="shared" si="386"/>
        <v>0</v>
      </c>
      <c r="Q2912" s="44" t="str">
        <f t="shared" si="387"/>
        <v xml:space="preserve"> </v>
      </c>
      <c r="R2912" s="44" t="str">
        <f>VLOOKUP(S2912,Sheet8!B:C,2,0)</f>
        <v>GOTCHA</v>
      </c>
      <c r="S2912" s="6" t="s">
        <v>8274</v>
      </c>
      <c r="T2912" s="6" t="str">
        <f>VLOOKUP(U2912,'17-1'!J:K,2,0)</f>
        <v>IM HERE</v>
      </c>
      <c r="U2912" s="6" t="s">
        <v>28076</v>
      </c>
    </row>
    <row r="2913" spans="1:21" x14ac:dyDescent="0.25">
      <c r="A2913" s="35">
        <v>3836</v>
      </c>
      <c r="B2913" s="36">
        <v>331</v>
      </c>
      <c r="C2913" s="36">
        <v>20001725</v>
      </c>
      <c r="D2913" s="36">
        <v>100718</v>
      </c>
      <c r="E2913" s="36">
        <v>30200065</v>
      </c>
      <c r="F2913" s="36" t="s">
        <v>11</v>
      </c>
      <c r="G2913" s="37" t="s">
        <v>1057</v>
      </c>
      <c r="H2913" s="38">
        <v>38717</v>
      </c>
      <c r="I2913" s="39">
        <v>15</v>
      </c>
      <c r="J2913" s="74">
        <v>688.98</v>
      </c>
      <c r="K2913" s="48">
        <v>0</v>
      </c>
      <c r="L2913" s="41">
        <f t="shared" si="392"/>
        <v>0</v>
      </c>
      <c r="M2913" s="39">
        <v>15</v>
      </c>
      <c r="N2913" s="42">
        <f t="shared" si="384"/>
        <v>9.4948665297741268</v>
      </c>
      <c r="O2913" s="43">
        <f t="shared" si="385"/>
        <v>0</v>
      </c>
      <c r="P2913" s="44">
        <f t="shared" si="386"/>
        <v>0</v>
      </c>
      <c r="Q2913" s="44" t="str">
        <f t="shared" si="387"/>
        <v xml:space="preserve"> </v>
      </c>
      <c r="R2913" s="44" t="str">
        <f>VLOOKUP(S2913,Sheet8!B:C,2,0)</f>
        <v>GOTCHA</v>
      </c>
      <c r="S2913" s="6" t="s">
        <v>8274</v>
      </c>
      <c r="T2913" s="6" t="str">
        <f>VLOOKUP(U2913,'17-1'!J:K,2,0)</f>
        <v>IM HERE</v>
      </c>
      <c r="U2913" s="6" t="s">
        <v>28079</v>
      </c>
    </row>
    <row r="2914" spans="1:21" x14ac:dyDescent="0.25">
      <c r="A2914" s="35">
        <v>3837</v>
      </c>
      <c r="B2914" s="36">
        <v>331</v>
      </c>
      <c r="C2914" s="36">
        <v>20001727</v>
      </c>
      <c r="D2914" s="36">
        <v>100718</v>
      </c>
      <c r="E2914" s="36">
        <v>30200065</v>
      </c>
      <c r="F2914" s="36" t="s">
        <v>11</v>
      </c>
      <c r="G2914" s="37" t="s">
        <v>1057</v>
      </c>
      <c r="H2914" s="38">
        <v>38717</v>
      </c>
      <c r="I2914" s="39">
        <v>15</v>
      </c>
      <c r="J2914" s="74">
        <v>688.98</v>
      </c>
      <c r="K2914" s="48">
        <v>0</v>
      </c>
      <c r="L2914" s="41">
        <f t="shared" si="392"/>
        <v>0</v>
      </c>
      <c r="M2914" s="39">
        <v>15</v>
      </c>
      <c r="N2914" s="42">
        <f t="shared" si="384"/>
        <v>9.4948665297741268</v>
      </c>
      <c r="O2914" s="43">
        <f t="shared" si="385"/>
        <v>0</v>
      </c>
      <c r="P2914" s="44">
        <f t="shared" si="386"/>
        <v>0</v>
      </c>
      <c r="Q2914" s="44" t="str">
        <f t="shared" si="387"/>
        <v xml:space="preserve"> </v>
      </c>
      <c r="R2914" s="44" t="str">
        <f>VLOOKUP(S2914,Sheet8!B:C,2,0)</f>
        <v>GOTCHA</v>
      </c>
      <c r="S2914" s="6" t="s">
        <v>8274</v>
      </c>
      <c r="T2914" s="6" t="str">
        <f>VLOOKUP(U2914,'17-1'!J:K,2,0)</f>
        <v>IM HERE</v>
      </c>
      <c r="U2914" s="6" t="s">
        <v>28079</v>
      </c>
    </row>
    <row r="2915" spans="1:21" x14ac:dyDescent="0.25">
      <c r="A2915" s="35">
        <v>3859</v>
      </c>
      <c r="B2915" s="36">
        <v>331</v>
      </c>
      <c r="C2915" s="36">
        <v>20001839</v>
      </c>
      <c r="D2915" s="36">
        <v>100718</v>
      </c>
      <c r="E2915" s="36">
        <v>30200020</v>
      </c>
      <c r="F2915" s="36" t="s">
        <v>47</v>
      </c>
      <c r="G2915" s="37" t="s">
        <v>1057</v>
      </c>
      <c r="H2915" s="38">
        <v>38717</v>
      </c>
      <c r="I2915" s="39">
        <v>15</v>
      </c>
      <c r="J2915" s="74">
        <v>694.15</v>
      </c>
      <c r="K2915" s="48">
        <v>0</v>
      </c>
      <c r="L2915" s="41">
        <f t="shared" si="392"/>
        <v>0</v>
      </c>
      <c r="M2915" s="39">
        <v>15</v>
      </c>
      <c r="N2915" s="42">
        <f t="shared" ref="N2915:N2978" si="393">IF(M2915=" "," ",IF(+H2915&lt;=367," ",($C$6-H2915)/365.25))</f>
        <v>9.4948665297741268</v>
      </c>
      <c r="O2915" s="43">
        <f t="shared" ref="O2915:O2978" si="394">IF(+N2915&gt;=M2915,"--",L2915/M2915)</f>
        <v>0</v>
      </c>
      <c r="P2915" s="44">
        <f t="shared" ref="P2915:P2978" si="395">IF(+N2915/M2915&gt;1,L2915,L2915*N2915/M2915)</f>
        <v>0</v>
      </c>
      <c r="Q2915" s="44" t="str">
        <f t="shared" ref="Q2915:Q2978" si="396">IF(+L2915=0," ",IF(+L2915-P2915&lt;=0,0,(L2915-P2915)))</f>
        <v xml:space="preserve"> </v>
      </c>
      <c r="R2915" s="44" t="str">
        <f>VLOOKUP(S2915,Sheet8!B:C,2,0)</f>
        <v>GOTCHA</v>
      </c>
      <c r="S2915" s="6" t="s">
        <v>8267</v>
      </c>
      <c r="T2915" s="6" t="str">
        <f>VLOOKUP(U2915,'17-1'!J:K,2,0)</f>
        <v>IM HERE</v>
      </c>
      <c r="U2915" s="6" t="s">
        <v>28069</v>
      </c>
    </row>
    <row r="2916" spans="1:21" x14ac:dyDescent="0.25">
      <c r="A2916" s="35">
        <v>3959</v>
      </c>
      <c r="B2916" s="36">
        <v>331</v>
      </c>
      <c r="C2916" s="36">
        <v>20002208</v>
      </c>
      <c r="D2916" s="36">
        <v>100718</v>
      </c>
      <c r="E2916" s="36">
        <v>30200001</v>
      </c>
      <c r="F2916" s="36" t="s">
        <v>227</v>
      </c>
      <c r="G2916" s="37" t="s">
        <v>1057</v>
      </c>
      <c r="H2916" s="38">
        <v>38717</v>
      </c>
      <c r="I2916" s="39">
        <v>15</v>
      </c>
      <c r="J2916" s="74">
        <v>713.51</v>
      </c>
      <c r="K2916" s="48">
        <v>0</v>
      </c>
      <c r="L2916" s="41">
        <f t="shared" si="392"/>
        <v>0</v>
      </c>
      <c r="M2916" s="39">
        <v>15</v>
      </c>
      <c r="N2916" s="42">
        <f t="shared" si="393"/>
        <v>9.4948665297741268</v>
      </c>
      <c r="O2916" s="43">
        <f t="shared" si="394"/>
        <v>0</v>
      </c>
      <c r="P2916" s="44">
        <f t="shared" si="395"/>
        <v>0</v>
      </c>
      <c r="Q2916" s="44" t="str">
        <f t="shared" si="396"/>
        <v xml:space="preserve"> </v>
      </c>
      <c r="R2916" s="44" t="str">
        <f>VLOOKUP(S2916,Sheet8!B:C,2,0)</f>
        <v>GOTCHA</v>
      </c>
      <c r="S2916" s="6" t="s">
        <v>8268</v>
      </c>
      <c r="T2916" s="6" t="str">
        <f>VLOOKUP(U2916,'17-1'!J:K,2,0)</f>
        <v>IM HERE</v>
      </c>
      <c r="U2916" s="6" t="s">
        <v>28070</v>
      </c>
    </row>
    <row r="2917" spans="1:21" x14ac:dyDescent="0.25">
      <c r="A2917" s="35">
        <v>3967</v>
      </c>
      <c r="B2917" s="36">
        <v>331</v>
      </c>
      <c r="C2917" s="36">
        <v>20002246</v>
      </c>
      <c r="D2917" s="36">
        <v>100718</v>
      </c>
      <c r="E2917" s="36">
        <v>30200073</v>
      </c>
      <c r="F2917" s="36" t="s">
        <v>232</v>
      </c>
      <c r="G2917" s="37" t="s">
        <v>1057</v>
      </c>
      <c r="H2917" s="38">
        <v>38717</v>
      </c>
      <c r="I2917" s="39">
        <v>15</v>
      </c>
      <c r="J2917" s="74">
        <v>715.44</v>
      </c>
      <c r="K2917" s="48">
        <v>0</v>
      </c>
      <c r="L2917" s="41">
        <f t="shared" si="392"/>
        <v>0</v>
      </c>
      <c r="M2917" s="39">
        <v>15</v>
      </c>
      <c r="N2917" s="42">
        <f t="shared" si="393"/>
        <v>9.4948665297741268</v>
      </c>
      <c r="O2917" s="43">
        <f t="shared" si="394"/>
        <v>0</v>
      </c>
      <c r="P2917" s="44">
        <f t="shared" si="395"/>
        <v>0</v>
      </c>
      <c r="Q2917" s="44" t="str">
        <f t="shared" si="396"/>
        <v xml:space="preserve"> </v>
      </c>
      <c r="R2917" s="44" t="str">
        <f>VLOOKUP(S2917,Sheet8!B:C,2,0)</f>
        <v>GOTCHA</v>
      </c>
      <c r="S2917" s="6" t="s">
        <v>8280</v>
      </c>
      <c r="T2917" s="6" t="str">
        <f>VLOOKUP(U2917,'17-1'!J:K,2,0)</f>
        <v>IM HERE</v>
      </c>
      <c r="U2917" s="6" t="s">
        <v>28083</v>
      </c>
    </row>
    <row r="2918" spans="1:21" x14ac:dyDescent="0.25">
      <c r="A2918" s="35">
        <v>3968</v>
      </c>
      <c r="B2918" s="36">
        <v>331</v>
      </c>
      <c r="C2918" s="36">
        <v>20002247</v>
      </c>
      <c r="D2918" s="36">
        <v>100718</v>
      </c>
      <c r="E2918" s="36">
        <v>30200005</v>
      </c>
      <c r="F2918" s="36" t="s">
        <v>85</v>
      </c>
      <c r="G2918" s="37" t="s">
        <v>1057</v>
      </c>
      <c r="H2918" s="38">
        <v>38717</v>
      </c>
      <c r="I2918" s="39">
        <v>15</v>
      </c>
      <c r="J2918" s="74">
        <v>715.44</v>
      </c>
      <c r="K2918" s="48">
        <v>0</v>
      </c>
      <c r="L2918" s="41">
        <f t="shared" si="392"/>
        <v>0</v>
      </c>
      <c r="M2918" s="39">
        <v>15</v>
      </c>
      <c r="N2918" s="42">
        <f t="shared" si="393"/>
        <v>9.4948665297741268</v>
      </c>
      <c r="O2918" s="43">
        <f t="shared" si="394"/>
        <v>0</v>
      </c>
      <c r="P2918" s="44">
        <f t="shared" si="395"/>
        <v>0</v>
      </c>
      <c r="Q2918" s="44" t="str">
        <f t="shared" si="396"/>
        <v xml:space="preserve"> </v>
      </c>
      <c r="R2918" s="44" t="str">
        <f>VLOOKUP(S2918,Sheet8!B:C,2,0)</f>
        <v>GOTCHA</v>
      </c>
      <c r="S2918" s="6" t="s">
        <v>8280</v>
      </c>
      <c r="T2918" s="6" t="str">
        <f>VLOOKUP(U2918,'17-1'!J:K,2,0)</f>
        <v>IM HERE</v>
      </c>
      <c r="U2918" s="6" t="s">
        <v>28084</v>
      </c>
    </row>
    <row r="2919" spans="1:21" x14ac:dyDescent="0.25">
      <c r="A2919" s="35">
        <v>4227</v>
      </c>
      <c r="B2919" s="36">
        <v>331</v>
      </c>
      <c r="C2919" s="36">
        <v>20003060</v>
      </c>
      <c r="D2919" s="36">
        <v>100718</v>
      </c>
      <c r="E2919" s="36">
        <v>30200087</v>
      </c>
      <c r="F2919" s="36" t="s">
        <v>34</v>
      </c>
      <c r="G2919" s="37" t="s">
        <v>1057</v>
      </c>
      <c r="H2919" s="38">
        <v>38717</v>
      </c>
      <c r="I2919" s="39">
        <v>15</v>
      </c>
      <c r="J2919" s="74">
        <v>674.78</v>
      </c>
      <c r="K2919" s="48">
        <v>0</v>
      </c>
      <c r="L2919" s="41">
        <f t="shared" si="392"/>
        <v>0</v>
      </c>
      <c r="M2919" s="39">
        <v>15</v>
      </c>
      <c r="N2919" s="42">
        <f t="shared" si="393"/>
        <v>9.4948665297741268</v>
      </c>
      <c r="O2919" s="43">
        <f t="shared" si="394"/>
        <v>0</v>
      </c>
      <c r="P2919" s="44">
        <f t="shared" si="395"/>
        <v>0</v>
      </c>
      <c r="Q2919" s="44" t="str">
        <f t="shared" si="396"/>
        <v xml:space="preserve"> </v>
      </c>
      <c r="R2919" s="44" t="str">
        <f>VLOOKUP(S2919,Sheet8!B:C,2,0)</f>
        <v>GOTCHA</v>
      </c>
      <c r="S2919" s="6" t="s">
        <v>8264</v>
      </c>
      <c r="T2919" s="6" t="str">
        <f>VLOOKUP(U2919,'17-1'!J:K,2,0)</f>
        <v>IM HERE</v>
      </c>
      <c r="U2919" s="6" t="s">
        <v>28065</v>
      </c>
    </row>
    <row r="2920" spans="1:21" x14ac:dyDescent="0.25">
      <c r="A2920" s="35">
        <v>4228</v>
      </c>
      <c r="B2920" s="36">
        <v>331</v>
      </c>
      <c r="C2920" s="36">
        <v>20003061</v>
      </c>
      <c r="D2920" s="36">
        <v>100718</v>
      </c>
      <c r="E2920" s="36">
        <v>30200020</v>
      </c>
      <c r="F2920" s="36" t="s">
        <v>47</v>
      </c>
      <c r="G2920" s="37" t="s">
        <v>1057</v>
      </c>
      <c r="H2920" s="38">
        <v>38717</v>
      </c>
      <c r="I2920" s="39">
        <v>15</v>
      </c>
      <c r="J2920" s="74">
        <v>674.78</v>
      </c>
      <c r="K2920" s="48">
        <v>0</v>
      </c>
      <c r="L2920" s="41">
        <f t="shared" si="392"/>
        <v>0</v>
      </c>
      <c r="M2920" s="39">
        <v>15</v>
      </c>
      <c r="N2920" s="42">
        <f t="shared" si="393"/>
        <v>9.4948665297741268</v>
      </c>
      <c r="O2920" s="43">
        <f t="shared" si="394"/>
        <v>0</v>
      </c>
      <c r="P2920" s="44">
        <f t="shared" si="395"/>
        <v>0</v>
      </c>
      <c r="Q2920" s="44" t="str">
        <f t="shared" si="396"/>
        <v xml:space="preserve"> </v>
      </c>
      <c r="R2920" s="44" t="str">
        <f>VLOOKUP(S2920,Sheet8!B:C,2,0)</f>
        <v>GOTCHA</v>
      </c>
      <c r="S2920" s="6" t="s">
        <v>8264</v>
      </c>
      <c r="T2920" s="6" t="str">
        <f>VLOOKUP(U2920,'17-1'!J:K,2,0)</f>
        <v>IM HERE</v>
      </c>
      <c r="U2920" s="6" t="s">
        <v>28068</v>
      </c>
    </row>
    <row r="2921" spans="1:21" x14ac:dyDescent="0.25">
      <c r="A2921" s="35">
        <v>4245</v>
      </c>
      <c r="B2921" s="36">
        <v>331</v>
      </c>
      <c r="C2921" s="36">
        <v>20003090</v>
      </c>
      <c r="D2921" s="36">
        <v>100718</v>
      </c>
      <c r="E2921" s="36">
        <v>30200020</v>
      </c>
      <c r="F2921" s="36" t="s">
        <v>47</v>
      </c>
      <c r="G2921" s="37" t="s">
        <v>1057</v>
      </c>
      <c r="H2921" s="38">
        <v>38717</v>
      </c>
      <c r="I2921" s="39">
        <v>15</v>
      </c>
      <c r="J2921" s="74">
        <v>674.78</v>
      </c>
      <c r="K2921" s="48">
        <v>0</v>
      </c>
      <c r="L2921" s="41">
        <f t="shared" si="392"/>
        <v>0</v>
      </c>
      <c r="M2921" s="39">
        <v>15</v>
      </c>
      <c r="N2921" s="42">
        <f t="shared" si="393"/>
        <v>9.4948665297741268</v>
      </c>
      <c r="O2921" s="43">
        <f t="shared" si="394"/>
        <v>0</v>
      </c>
      <c r="P2921" s="44">
        <f t="shared" si="395"/>
        <v>0</v>
      </c>
      <c r="Q2921" s="44" t="str">
        <f t="shared" si="396"/>
        <v xml:space="preserve"> </v>
      </c>
      <c r="R2921" s="44" t="str">
        <f>VLOOKUP(S2921,Sheet8!B:C,2,0)</f>
        <v>GOTCHA</v>
      </c>
      <c r="S2921" s="6" t="s">
        <v>8264</v>
      </c>
      <c r="T2921" s="6" t="str">
        <f>VLOOKUP(U2921,'17-1'!J:K,2,0)</f>
        <v>IM HERE</v>
      </c>
      <c r="U2921" s="6" t="s">
        <v>28068</v>
      </c>
    </row>
    <row r="2922" spans="1:21" x14ac:dyDescent="0.25">
      <c r="A2922" s="35">
        <v>4255</v>
      </c>
      <c r="B2922" s="36">
        <v>331</v>
      </c>
      <c r="C2922" s="36">
        <v>20003102</v>
      </c>
      <c r="D2922" s="36">
        <v>100718</v>
      </c>
      <c r="E2922" s="36">
        <v>30200020</v>
      </c>
      <c r="F2922" s="36" t="s">
        <v>47</v>
      </c>
      <c r="G2922" s="37" t="s">
        <v>1057</v>
      </c>
      <c r="H2922" s="38">
        <v>38717</v>
      </c>
      <c r="I2922" s="39">
        <v>15</v>
      </c>
      <c r="J2922" s="74">
        <v>674.78</v>
      </c>
      <c r="K2922" s="48">
        <v>0</v>
      </c>
      <c r="L2922" s="41">
        <f t="shared" si="392"/>
        <v>0</v>
      </c>
      <c r="M2922" s="39">
        <v>15</v>
      </c>
      <c r="N2922" s="42">
        <f t="shared" si="393"/>
        <v>9.4948665297741268</v>
      </c>
      <c r="O2922" s="43">
        <f t="shared" si="394"/>
        <v>0</v>
      </c>
      <c r="P2922" s="44">
        <f t="shared" si="395"/>
        <v>0</v>
      </c>
      <c r="Q2922" s="44" t="str">
        <f t="shared" si="396"/>
        <v xml:space="preserve"> </v>
      </c>
      <c r="R2922" s="44" t="str">
        <f>VLOOKUP(S2922,Sheet8!B:C,2,0)</f>
        <v>GOTCHA</v>
      </c>
      <c r="S2922" s="6" t="s">
        <v>8264</v>
      </c>
      <c r="T2922" s="6" t="str">
        <f>VLOOKUP(U2922,'17-1'!J:K,2,0)</f>
        <v>IM HERE</v>
      </c>
      <c r="U2922" s="6" t="s">
        <v>28068</v>
      </c>
    </row>
    <row r="2923" spans="1:21" x14ac:dyDescent="0.25">
      <c r="A2923" s="35">
        <v>4277</v>
      </c>
      <c r="B2923" s="36">
        <v>331</v>
      </c>
      <c r="C2923" s="36">
        <v>20003130</v>
      </c>
      <c r="D2923" s="36">
        <v>100718</v>
      </c>
      <c r="E2923" s="36">
        <v>30200028</v>
      </c>
      <c r="F2923" s="36" t="s">
        <v>18</v>
      </c>
      <c r="G2923" s="37" t="s">
        <v>1057</v>
      </c>
      <c r="H2923" s="38">
        <v>38717</v>
      </c>
      <c r="I2923" s="39">
        <v>15</v>
      </c>
      <c r="J2923" s="74">
        <v>768.36</v>
      </c>
      <c r="K2923" s="111">
        <v>0</v>
      </c>
      <c r="L2923" s="59">
        <f t="shared" si="392"/>
        <v>0</v>
      </c>
      <c r="M2923" s="39">
        <v>15</v>
      </c>
      <c r="N2923" s="42">
        <f t="shared" si="393"/>
        <v>9.4948665297741268</v>
      </c>
      <c r="O2923" s="43">
        <f t="shared" si="394"/>
        <v>0</v>
      </c>
      <c r="P2923" s="44">
        <f t="shared" si="395"/>
        <v>0</v>
      </c>
      <c r="Q2923" s="44" t="str">
        <f t="shared" si="396"/>
        <v xml:space="preserve"> </v>
      </c>
      <c r="R2923" s="44" t="str">
        <f>VLOOKUP(S2923,Sheet8!B:C,2,0)</f>
        <v>GOTCHA</v>
      </c>
      <c r="S2923" s="6" t="s">
        <v>8275</v>
      </c>
      <c r="T2923" s="6" t="str">
        <f>VLOOKUP(U2923,'17-1'!J:K,2,0)</f>
        <v>IM HERE</v>
      </c>
      <c r="U2923" s="6" t="s">
        <v>28077</v>
      </c>
    </row>
    <row r="2924" spans="1:21" x14ac:dyDescent="0.25">
      <c r="A2924" s="35">
        <v>5187</v>
      </c>
      <c r="B2924" s="36">
        <v>333</v>
      </c>
      <c r="C2924" s="36">
        <v>20003467</v>
      </c>
      <c r="D2924" s="36">
        <v>100718</v>
      </c>
      <c r="E2924" s="36">
        <v>30200054</v>
      </c>
      <c r="F2924" s="36" t="s">
        <v>42</v>
      </c>
      <c r="G2924" s="37" t="s">
        <v>1057</v>
      </c>
      <c r="H2924" s="38">
        <v>38717</v>
      </c>
      <c r="I2924" s="39">
        <v>15</v>
      </c>
      <c r="J2924" s="74">
        <v>2194.11</v>
      </c>
      <c r="K2924" s="111">
        <v>0</v>
      </c>
      <c r="L2924" s="59">
        <f t="shared" si="392"/>
        <v>0</v>
      </c>
      <c r="M2924" s="39">
        <v>15</v>
      </c>
      <c r="N2924" s="42">
        <f t="shared" si="393"/>
        <v>9.4948665297741268</v>
      </c>
      <c r="O2924" s="43">
        <f t="shared" si="394"/>
        <v>0</v>
      </c>
      <c r="P2924" s="44">
        <f t="shared" si="395"/>
        <v>0</v>
      </c>
      <c r="Q2924" s="44" t="str">
        <f t="shared" si="396"/>
        <v xml:space="preserve"> </v>
      </c>
      <c r="R2924" s="44" t="str">
        <f>VLOOKUP(S2924,Sheet8!B:C,2,0)</f>
        <v>GOTCHA</v>
      </c>
      <c r="S2924" s="6" t="s">
        <v>8266</v>
      </c>
      <c r="T2924" s="6" t="str">
        <f>VLOOKUP(U2924,'17-1'!J:K,2,0)</f>
        <v>IM HERE</v>
      </c>
      <c r="U2924" s="6" t="s">
        <v>28067</v>
      </c>
    </row>
    <row r="2925" spans="1:21" x14ac:dyDescent="0.25">
      <c r="A2925" s="35">
        <v>6598</v>
      </c>
      <c r="B2925" s="36">
        <v>344</v>
      </c>
      <c r="C2925" s="36">
        <v>20006750</v>
      </c>
      <c r="D2925" s="36">
        <v>100718</v>
      </c>
      <c r="E2925" s="36">
        <v>30200051</v>
      </c>
      <c r="F2925" s="36" t="s">
        <v>58</v>
      </c>
      <c r="G2925" s="37" t="s">
        <v>1057</v>
      </c>
      <c r="H2925" s="38">
        <v>38717</v>
      </c>
      <c r="I2925" s="39">
        <v>15</v>
      </c>
      <c r="J2925" s="74">
        <v>1385.32</v>
      </c>
      <c r="K2925" s="111">
        <v>0</v>
      </c>
      <c r="L2925" s="59">
        <f t="shared" si="392"/>
        <v>0</v>
      </c>
      <c r="M2925" s="39">
        <v>15</v>
      </c>
      <c r="N2925" s="42">
        <f t="shared" si="393"/>
        <v>9.4948665297741268</v>
      </c>
      <c r="O2925" s="43">
        <f t="shared" si="394"/>
        <v>0</v>
      </c>
      <c r="P2925" s="44">
        <f t="shared" si="395"/>
        <v>0</v>
      </c>
      <c r="Q2925" s="44" t="str">
        <f t="shared" si="396"/>
        <v xml:space="preserve"> </v>
      </c>
      <c r="R2925" s="44" t="str">
        <f>VLOOKUP(S2925,Sheet8!B:C,2,0)</f>
        <v>GOTCHA</v>
      </c>
      <c r="S2925" s="6" t="s">
        <v>8271</v>
      </c>
      <c r="T2925" s="6" t="str">
        <f>VLOOKUP(U2925,'17-1'!J:K,2,0)</f>
        <v>IM HERE</v>
      </c>
      <c r="U2925" s="6" t="s">
        <v>28073</v>
      </c>
    </row>
    <row r="2926" spans="1:21" x14ac:dyDescent="0.25">
      <c r="A2926" s="35">
        <v>6850</v>
      </c>
      <c r="B2926" s="36">
        <v>354</v>
      </c>
      <c r="C2926" s="36">
        <v>10000442</v>
      </c>
      <c r="D2926" s="36">
        <v>100719</v>
      </c>
      <c r="E2926" s="36">
        <v>30200021</v>
      </c>
      <c r="F2926" s="36" t="s">
        <v>24</v>
      </c>
      <c r="G2926" s="37" t="s">
        <v>1057</v>
      </c>
      <c r="H2926" s="38">
        <v>38717</v>
      </c>
      <c r="I2926" s="39">
        <v>15</v>
      </c>
      <c r="J2926" s="74">
        <v>1369.2</v>
      </c>
      <c r="K2926" s="111">
        <v>0</v>
      </c>
      <c r="L2926" s="59">
        <f t="shared" si="392"/>
        <v>0</v>
      </c>
      <c r="M2926" s="39">
        <v>15</v>
      </c>
      <c r="N2926" s="42">
        <f t="shared" si="393"/>
        <v>9.4948665297741268</v>
      </c>
      <c r="O2926" s="43">
        <f t="shared" si="394"/>
        <v>0</v>
      </c>
      <c r="P2926" s="44">
        <f t="shared" si="395"/>
        <v>0</v>
      </c>
      <c r="Q2926" s="44" t="str">
        <f t="shared" si="396"/>
        <v xml:space="preserve"> </v>
      </c>
      <c r="R2926" s="44" t="str">
        <f>VLOOKUP(S2926,Sheet8!B:C,2,0)</f>
        <v>GOTCHA</v>
      </c>
      <c r="S2926" s="6" t="s">
        <v>8265</v>
      </c>
      <c r="T2926" s="6" t="str">
        <f>VLOOKUP(U2926,'17-1'!J:K,2,0)</f>
        <v>IM HERE</v>
      </c>
      <c r="U2926" s="6" t="s">
        <v>28066</v>
      </c>
    </row>
    <row r="2927" spans="1:21" x14ac:dyDescent="0.25">
      <c r="A2927" s="35">
        <v>7536</v>
      </c>
      <c r="B2927" s="36">
        <v>371</v>
      </c>
      <c r="C2927" s="36">
        <v>20001047</v>
      </c>
      <c r="D2927" s="36">
        <v>100719</v>
      </c>
      <c r="E2927" s="36">
        <v>30200087</v>
      </c>
      <c r="F2927" s="36" t="s">
        <v>34</v>
      </c>
      <c r="G2927" s="37" t="s">
        <v>1057</v>
      </c>
      <c r="H2927" s="38">
        <v>38717</v>
      </c>
      <c r="I2927" s="39">
        <v>15</v>
      </c>
      <c r="J2927" s="74">
        <v>1717.72</v>
      </c>
      <c r="K2927" s="111">
        <v>0</v>
      </c>
      <c r="L2927" s="59">
        <f t="shared" si="392"/>
        <v>0</v>
      </c>
      <c r="M2927" s="39">
        <v>15</v>
      </c>
      <c r="N2927" s="42">
        <f t="shared" si="393"/>
        <v>9.4948665297741268</v>
      </c>
      <c r="O2927" s="43">
        <f t="shared" si="394"/>
        <v>0</v>
      </c>
      <c r="P2927" s="44">
        <f t="shared" si="395"/>
        <v>0</v>
      </c>
      <c r="Q2927" s="44" t="str">
        <f t="shared" si="396"/>
        <v xml:space="preserve"> </v>
      </c>
      <c r="R2927" s="44" t="str">
        <f>VLOOKUP(S2927,Sheet8!B:C,2,0)</f>
        <v>GOTCHA</v>
      </c>
      <c r="S2927" s="6" t="s">
        <v>8261</v>
      </c>
      <c r="T2927" s="6" t="str">
        <f>VLOOKUP(U2927,'17-1'!J:K,2,0)</f>
        <v>IM HERE</v>
      </c>
      <c r="U2927" s="6" t="s">
        <v>28062</v>
      </c>
    </row>
    <row r="2928" spans="1:21" x14ac:dyDescent="0.25">
      <c r="A2928" s="35">
        <v>1508</v>
      </c>
      <c r="B2928" s="36">
        <v>310</v>
      </c>
      <c r="C2928" s="36">
        <v>20004358</v>
      </c>
      <c r="D2928" s="36">
        <v>100718</v>
      </c>
      <c r="E2928" s="36">
        <v>30200065</v>
      </c>
      <c r="F2928" s="36" t="s">
        <v>11</v>
      </c>
      <c r="G2928" s="37" t="s">
        <v>1060</v>
      </c>
      <c r="H2928" s="38">
        <v>38717</v>
      </c>
      <c r="I2928" s="39">
        <v>15</v>
      </c>
      <c r="J2928" s="74">
        <v>900.65</v>
      </c>
      <c r="K2928" s="111">
        <v>0</v>
      </c>
      <c r="L2928" s="59">
        <f t="shared" si="392"/>
        <v>0</v>
      </c>
      <c r="M2928" s="39">
        <v>15</v>
      </c>
      <c r="N2928" s="42">
        <f t="shared" si="393"/>
        <v>9.4948665297741268</v>
      </c>
      <c r="O2928" s="43">
        <f t="shared" si="394"/>
        <v>0</v>
      </c>
      <c r="P2928" s="44">
        <f t="shared" si="395"/>
        <v>0</v>
      </c>
      <c r="Q2928" s="44" t="str">
        <f t="shared" si="396"/>
        <v xml:space="preserve"> </v>
      </c>
      <c r="R2928" s="44" t="str">
        <f>VLOOKUP(S2928,Sheet8!B:C,2,0)</f>
        <v>GOTCHA</v>
      </c>
      <c r="S2928" s="6" t="s">
        <v>8277</v>
      </c>
      <c r="T2928" s="6" t="str">
        <f>VLOOKUP(U2928,'17-1'!J:K,2,0)</f>
        <v>IM HERE</v>
      </c>
      <c r="U2928" s="6" t="s">
        <v>28080</v>
      </c>
    </row>
    <row r="2929" spans="1:21" x14ac:dyDescent="0.25">
      <c r="A2929" s="35">
        <v>4110</v>
      </c>
      <c r="B2929" s="36">
        <v>331</v>
      </c>
      <c r="C2929" s="36">
        <v>20002806</v>
      </c>
      <c r="D2929" s="36">
        <v>100718</v>
      </c>
      <c r="E2929" s="36">
        <v>30200076</v>
      </c>
      <c r="F2929" s="36" t="s">
        <v>169</v>
      </c>
      <c r="G2929" s="37" t="s">
        <v>1060</v>
      </c>
      <c r="H2929" s="38">
        <v>38717</v>
      </c>
      <c r="I2929" s="39">
        <v>15</v>
      </c>
      <c r="J2929" s="74">
        <v>741.9</v>
      </c>
      <c r="K2929" s="48">
        <v>0</v>
      </c>
      <c r="L2929" s="41">
        <f>J2929*K2929</f>
        <v>0</v>
      </c>
      <c r="M2929" s="39">
        <v>15</v>
      </c>
      <c r="N2929" s="42">
        <f t="shared" si="393"/>
        <v>9.4948665297741268</v>
      </c>
      <c r="O2929" s="43">
        <f t="shared" si="394"/>
        <v>0</v>
      </c>
      <c r="P2929" s="44">
        <f t="shared" si="395"/>
        <v>0</v>
      </c>
      <c r="Q2929" s="44" t="str">
        <f t="shared" si="396"/>
        <v xml:space="preserve"> </v>
      </c>
      <c r="R2929" s="44" t="str">
        <f>VLOOKUP(S2929,Sheet8!B:C,2,0)</f>
        <v>GOTCHA</v>
      </c>
      <c r="S2929" s="6" t="s">
        <v>8278</v>
      </c>
      <c r="T2929" s="6" t="str">
        <f>VLOOKUP(U2929,'17-1'!J:K,2,0)</f>
        <v>IM HERE</v>
      </c>
      <c r="U2929" s="6" t="s">
        <v>28081</v>
      </c>
    </row>
    <row r="2930" spans="1:21" x14ac:dyDescent="0.25">
      <c r="A2930" s="35">
        <v>6792</v>
      </c>
      <c r="B2930" s="36">
        <v>347</v>
      </c>
      <c r="C2930" s="36">
        <v>20005633</v>
      </c>
      <c r="D2930" s="36">
        <v>100718</v>
      </c>
      <c r="E2930" s="36">
        <v>30200087</v>
      </c>
      <c r="F2930" s="36" t="s">
        <v>34</v>
      </c>
      <c r="G2930" s="37" t="s">
        <v>1058</v>
      </c>
      <c r="H2930" s="38">
        <v>38717</v>
      </c>
      <c r="I2930" s="39">
        <v>15</v>
      </c>
      <c r="J2930" s="74">
        <v>1382.85</v>
      </c>
      <c r="K2930" s="111">
        <v>0</v>
      </c>
      <c r="L2930" s="59">
        <f t="shared" ref="L2930:L2932" si="397">J2930*K2930</f>
        <v>0</v>
      </c>
      <c r="M2930" s="39">
        <v>15</v>
      </c>
      <c r="N2930" s="42">
        <f t="shared" si="393"/>
        <v>9.4948665297741268</v>
      </c>
      <c r="O2930" s="43">
        <f t="shared" si="394"/>
        <v>0</v>
      </c>
      <c r="P2930" s="44">
        <f t="shared" si="395"/>
        <v>0</v>
      </c>
      <c r="Q2930" s="44" t="str">
        <f t="shared" si="396"/>
        <v xml:space="preserve"> </v>
      </c>
      <c r="R2930" s="44" t="str">
        <f>VLOOKUP(S2930,Sheet8!B:C,2,0)</f>
        <v>GOTCHA</v>
      </c>
      <c r="S2930" s="6" t="s">
        <v>8262</v>
      </c>
      <c r="T2930" s="6" t="str">
        <f>VLOOKUP(U2930,'17-1'!J:K,2,0)</f>
        <v>IM HERE</v>
      </c>
      <c r="U2930" s="6" t="s">
        <v>28063</v>
      </c>
    </row>
    <row r="2931" spans="1:21" x14ac:dyDescent="0.25">
      <c r="A2931" s="35">
        <v>2716</v>
      </c>
      <c r="B2931" s="36">
        <v>320</v>
      </c>
      <c r="C2931" s="36">
        <v>20001525</v>
      </c>
      <c r="D2931" s="36">
        <v>100718</v>
      </c>
      <c r="E2931" s="36">
        <v>30200087</v>
      </c>
      <c r="F2931" s="36" t="s">
        <v>34</v>
      </c>
      <c r="G2931" s="37" t="s">
        <v>1059</v>
      </c>
      <c r="H2931" s="38">
        <v>38717</v>
      </c>
      <c r="I2931" s="39">
        <v>15</v>
      </c>
      <c r="J2931" s="74">
        <v>907.13</v>
      </c>
      <c r="K2931" s="111">
        <v>0</v>
      </c>
      <c r="L2931" s="59">
        <f t="shared" si="397"/>
        <v>0</v>
      </c>
      <c r="M2931" s="39">
        <v>15</v>
      </c>
      <c r="N2931" s="42">
        <f t="shared" si="393"/>
        <v>9.4948665297741268</v>
      </c>
      <c r="O2931" s="43">
        <f t="shared" si="394"/>
        <v>0</v>
      </c>
      <c r="P2931" s="44">
        <f t="shared" si="395"/>
        <v>0</v>
      </c>
      <c r="Q2931" s="44" t="str">
        <f t="shared" si="396"/>
        <v xml:space="preserve"> </v>
      </c>
      <c r="R2931" s="44" t="str">
        <f>VLOOKUP(S2931,Sheet8!B:C,2,0)</f>
        <v>GOTCHA</v>
      </c>
      <c r="S2931" s="6" t="s">
        <v>8263</v>
      </c>
      <c r="T2931" s="6" t="str">
        <f>VLOOKUP(U2931,'17-1'!J:K,2,0)</f>
        <v>IM HERE</v>
      </c>
      <c r="U2931" s="6" t="s">
        <v>28064</v>
      </c>
    </row>
    <row r="2932" spans="1:21" x14ac:dyDescent="0.25">
      <c r="A2932" s="35">
        <v>7914</v>
      </c>
      <c r="B2932" s="36">
        <v>371</v>
      </c>
      <c r="C2932" s="36">
        <v>20003900</v>
      </c>
      <c r="D2932" s="36">
        <v>100719</v>
      </c>
      <c r="E2932" s="36">
        <v>30200061</v>
      </c>
      <c r="F2932" s="36" t="s">
        <v>57</v>
      </c>
      <c r="G2932" s="37" t="s">
        <v>886</v>
      </c>
      <c r="H2932" s="38">
        <v>39691</v>
      </c>
      <c r="I2932" s="39">
        <v>15</v>
      </c>
      <c r="J2932" s="74">
        <v>4247.34</v>
      </c>
      <c r="K2932" s="111">
        <v>0</v>
      </c>
      <c r="L2932" s="59">
        <f t="shared" si="397"/>
        <v>0</v>
      </c>
      <c r="M2932" s="39">
        <v>15</v>
      </c>
      <c r="N2932" s="42">
        <f t="shared" si="393"/>
        <v>6.8281998631074607</v>
      </c>
      <c r="O2932" s="43">
        <f t="shared" si="394"/>
        <v>0</v>
      </c>
      <c r="P2932" s="44">
        <f t="shared" si="395"/>
        <v>0</v>
      </c>
      <c r="Q2932" s="44" t="str">
        <f t="shared" si="396"/>
        <v xml:space="preserve"> </v>
      </c>
      <c r="R2932" s="44" t="str">
        <f>VLOOKUP(S2932,Sheet8!B:C,2,0)</f>
        <v>GOTCHA</v>
      </c>
      <c r="S2932" s="6" t="s">
        <v>6922</v>
      </c>
      <c r="T2932" s="6" t="str">
        <f>VLOOKUP(U2932,'17-1'!J:K,2,0)</f>
        <v>IM HERE</v>
      </c>
      <c r="U2932" s="6" t="s">
        <v>26670</v>
      </c>
    </row>
    <row r="2933" spans="1:21" x14ac:dyDescent="0.25">
      <c r="A2933" s="35">
        <v>4620</v>
      </c>
      <c r="B2933" s="36">
        <v>331</v>
      </c>
      <c r="C2933" s="36">
        <v>20005445</v>
      </c>
      <c r="D2933" s="36">
        <v>100718</v>
      </c>
      <c r="E2933" s="36">
        <v>30200068</v>
      </c>
      <c r="F2933" s="36" t="s">
        <v>10</v>
      </c>
      <c r="G2933" s="37" t="s">
        <v>1206</v>
      </c>
      <c r="H2933" s="38">
        <v>40544</v>
      </c>
      <c r="I2933" s="39">
        <v>15</v>
      </c>
      <c r="J2933" s="74">
        <v>32550</v>
      </c>
      <c r="K2933" s="45">
        <v>1</v>
      </c>
      <c r="L2933" s="41">
        <f t="shared" ref="L2933:L2941" si="398">J2933*K2933</f>
        <v>32550</v>
      </c>
      <c r="M2933" s="39">
        <v>15</v>
      </c>
      <c r="N2933" s="42">
        <f t="shared" si="393"/>
        <v>4.4928131416837784</v>
      </c>
      <c r="O2933" s="43">
        <f t="shared" si="394"/>
        <v>2170</v>
      </c>
      <c r="P2933" s="44">
        <f t="shared" si="395"/>
        <v>9749.4045174537987</v>
      </c>
      <c r="Q2933" s="44">
        <f t="shared" si="396"/>
        <v>22800.595482546203</v>
      </c>
      <c r="R2933" s="44" t="e">
        <f>VLOOKUP(S2933,Sheet8!B:C,2,0)</f>
        <v>#N/A</v>
      </c>
      <c r="S2933" s="6" t="s">
        <v>12277</v>
      </c>
      <c r="T2933" s="6" t="e">
        <f>VLOOKUP(U2933,'17-1'!J:K,2,0)</f>
        <v>#N/A</v>
      </c>
      <c r="U2933" s="6" t="s">
        <v>37063</v>
      </c>
    </row>
    <row r="2934" spans="1:21" x14ac:dyDescent="0.25">
      <c r="A2934" s="35">
        <v>478</v>
      </c>
      <c r="B2934" s="36">
        <v>304</v>
      </c>
      <c r="C2934" s="36">
        <v>10000469</v>
      </c>
      <c r="D2934" s="36">
        <v>100718</v>
      </c>
      <c r="E2934" s="36">
        <v>30200017</v>
      </c>
      <c r="F2934" s="36" t="s">
        <v>4944</v>
      </c>
      <c r="G2934" s="37" t="s">
        <v>6336</v>
      </c>
      <c r="H2934" s="38">
        <v>39722</v>
      </c>
      <c r="I2934" s="39">
        <v>25</v>
      </c>
      <c r="J2934" s="74">
        <v>27385.06</v>
      </c>
      <c r="K2934" s="45">
        <v>1</v>
      </c>
      <c r="L2934" s="41">
        <f t="shared" si="398"/>
        <v>27385.06</v>
      </c>
      <c r="M2934" s="39">
        <v>25</v>
      </c>
      <c r="N2934" s="42">
        <f t="shared" si="393"/>
        <v>6.7433264887063658</v>
      </c>
      <c r="O2934" s="43">
        <f t="shared" si="394"/>
        <v>1095.4023999999999</v>
      </c>
      <c r="P2934" s="44">
        <f t="shared" si="395"/>
        <v>7386.6560197125254</v>
      </c>
      <c r="Q2934" s="44">
        <f t="shared" si="396"/>
        <v>19998.403980287476</v>
      </c>
      <c r="R2934" s="44" t="e">
        <f>VLOOKUP(S2934,Sheet8!B:C,2,0)</f>
        <v>#N/A</v>
      </c>
      <c r="S2934" s="6" t="s">
        <v>12278</v>
      </c>
      <c r="T2934" s="6" t="e">
        <f>VLOOKUP(U2934,'17-1'!J:K,2,0)</f>
        <v>#N/A</v>
      </c>
      <c r="U2934" s="6" t="s">
        <v>37064</v>
      </c>
    </row>
    <row r="2935" spans="1:21" x14ac:dyDescent="0.25">
      <c r="A2935" s="35">
        <v>2309</v>
      </c>
      <c r="B2935" s="36">
        <v>311</v>
      </c>
      <c r="C2935" s="36">
        <v>20006874</v>
      </c>
      <c r="D2935" s="36">
        <v>100718</v>
      </c>
      <c r="E2935" s="36">
        <v>30200044</v>
      </c>
      <c r="F2935" s="36" t="s">
        <v>45</v>
      </c>
      <c r="G2935" s="37" t="s">
        <v>1231</v>
      </c>
      <c r="H2935" s="38">
        <v>41920</v>
      </c>
      <c r="I2935" s="39">
        <v>15</v>
      </c>
      <c r="J2935" s="74">
        <v>2126.6800000000003</v>
      </c>
      <c r="K2935" s="45">
        <v>1</v>
      </c>
      <c r="L2935" s="41">
        <f t="shared" si="398"/>
        <v>2126.6800000000003</v>
      </c>
      <c r="M2935" s="39">
        <v>15</v>
      </c>
      <c r="N2935" s="42">
        <f t="shared" si="393"/>
        <v>0.72553045859000687</v>
      </c>
      <c r="O2935" s="43">
        <f t="shared" si="394"/>
        <v>141.77866666666668</v>
      </c>
      <c r="P2935" s="44">
        <f t="shared" si="395"/>
        <v>102.8647410449464</v>
      </c>
      <c r="Q2935" s="44">
        <f t="shared" si="396"/>
        <v>2023.8152589550539</v>
      </c>
      <c r="R2935" s="44" t="e">
        <f>VLOOKUP(S2935,Sheet8!B:C,2,0)</f>
        <v>#N/A</v>
      </c>
      <c r="S2935" s="6" t="s">
        <v>12279</v>
      </c>
      <c r="T2935" s="6" t="e">
        <f>VLOOKUP(U2935,'17-1'!J:K,2,0)</f>
        <v>#N/A</v>
      </c>
      <c r="U2935" s="6" t="s">
        <v>37065</v>
      </c>
    </row>
    <row r="2936" spans="1:21" x14ac:dyDescent="0.25">
      <c r="A2936" s="35">
        <v>3027</v>
      </c>
      <c r="B2936" s="36">
        <v>320</v>
      </c>
      <c r="C2936" s="36">
        <v>20006284</v>
      </c>
      <c r="D2936" s="36">
        <v>100718</v>
      </c>
      <c r="E2936" s="36">
        <v>30200071</v>
      </c>
      <c r="F2936" s="36" t="s">
        <v>43</v>
      </c>
      <c r="G2936" s="37" t="s">
        <v>1038</v>
      </c>
      <c r="H2936" s="38">
        <v>36981</v>
      </c>
      <c r="I2936" s="39">
        <v>15</v>
      </c>
      <c r="J2936" s="74">
        <v>520.80999999999995</v>
      </c>
      <c r="K2936" s="48">
        <v>0</v>
      </c>
      <c r="L2936" s="41">
        <f t="shared" si="398"/>
        <v>0</v>
      </c>
      <c r="M2936" s="39">
        <v>15</v>
      </c>
      <c r="N2936" s="42">
        <f t="shared" si="393"/>
        <v>14.247775496235455</v>
      </c>
      <c r="O2936" s="43">
        <f t="shared" si="394"/>
        <v>0</v>
      </c>
      <c r="P2936" s="44">
        <f t="shared" si="395"/>
        <v>0</v>
      </c>
      <c r="Q2936" s="44" t="str">
        <f t="shared" si="396"/>
        <v xml:space="preserve"> </v>
      </c>
      <c r="R2936" s="44" t="e">
        <f>VLOOKUP(S2936,Sheet8!B:C,2,0)</f>
        <v>#N/A</v>
      </c>
      <c r="S2936" s="6" t="s">
        <v>12280</v>
      </c>
      <c r="T2936" s="6" t="e">
        <f>VLOOKUP(U2936,'17-1'!J:K,2,0)</f>
        <v>#N/A</v>
      </c>
      <c r="U2936" s="6" t="s">
        <v>37066</v>
      </c>
    </row>
    <row r="2937" spans="1:21" x14ac:dyDescent="0.25">
      <c r="A2937" s="35">
        <v>7025</v>
      </c>
      <c r="B2937" s="36">
        <v>360</v>
      </c>
      <c r="C2937" s="36">
        <v>20006173</v>
      </c>
      <c r="D2937" s="36">
        <v>100719</v>
      </c>
      <c r="E2937" s="36">
        <v>30200066</v>
      </c>
      <c r="F2937" s="36" t="s">
        <v>13</v>
      </c>
      <c r="G2937" s="37" t="s">
        <v>959</v>
      </c>
      <c r="H2937" s="38">
        <v>40483</v>
      </c>
      <c r="I2937" s="39">
        <v>15</v>
      </c>
      <c r="J2937" s="74">
        <v>15130.31</v>
      </c>
      <c r="K2937" s="49">
        <v>0</v>
      </c>
      <c r="L2937" s="41">
        <f t="shared" si="398"/>
        <v>0</v>
      </c>
      <c r="M2937" s="39">
        <v>15</v>
      </c>
      <c r="N2937" s="42">
        <f t="shared" si="393"/>
        <v>4.6598220396988363</v>
      </c>
      <c r="O2937" s="43">
        <f t="shared" si="394"/>
        <v>0</v>
      </c>
      <c r="P2937" s="44">
        <f t="shared" si="395"/>
        <v>0</v>
      </c>
      <c r="Q2937" s="44" t="str">
        <f t="shared" si="396"/>
        <v xml:space="preserve"> </v>
      </c>
      <c r="R2937" s="44" t="e">
        <f>VLOOKUP(S2937,Sheet8!B:C,2,0)</f>
        <v>#N/A</v>
      </c>
      <c r="S2937" s="6" t="s">
        <v>12281</v>
      </c>
      <c r="T2937" s="6" t="e">
        <f>VLOOKUP(U2937,'17-1'!J:K,2,0)</f>
        <v>#N/A</v>
      </c>
      <c r="U2937" s="6" t="s">
        <v>37067</v>
      </c>
    </row>
    <row r="2938" spans="1:21" x14ac:dyDescent="0.25">
      <c r="A2938" s="35">
        <v>3301</v>
      </c>
      <c r="B2938" s="36">
        <v>330</v>
      </c>
      <c r="C2938" s="36">
        <v>20002381</v>
      </c>
      <c r="D2938" s="36">
        <v>100718</v>
      </c>
      <c r="E2938" s="36">
        <v>30200088</v>
      </c>
      <c r="F2938" s="36" t="s">
        <v>59</v>
      </c>
      <c r="G2938" s="37" t="s">
        <v>1225</v>
      </c>
      <c r="H2938" s="38">
        <v>41729</v>
      </c>
      <c r="I2938" s="39">
        <v>15</v>
      </c>
      <c r="J2938" s="74">
        <v>21054</v>
      </c>
      <c r="K2938" s="45">
        <v>1</v>
      </c>
      <c r="L2938" s="41">
        <f t="shared" si="398"/>
        <v>21054</v>
      </c>
      <c r="M2938" s="39">
        <v>15</v>
      </c>
      <c r="N2938" s="42">
        <f t="shared" si="393"/>
        <v>1.2484599589322383</v>
      </c>
      <c r="O2938" s="43">
        <f t="shared" si="394"/>
        <v>1403.6</v>
      </c>
      <c r="P2938" s="44">
        <f t="shared" si="395"/>
        <v>1752.3383983572896</v>
      </c>
      <c r="Q2938" s="44">
        <f t="shared" si="396"/>
        <v>19301.661601642711</v>
      </c>
      <c r="R2938" s="44" t="e">
        <f>VLOOKUP(S2938,Sheet8!B:C,2,0)</f>
        <v>#N/A</v>
      </c>
      <c r="S2938" s="6" t="s">
        <v>12282</v>
      </c>
      <c r="T2938" s="6" t="e">
        <f>VLOOKUP(U2938,'17-1'!J:K,2,0)</f>
        <v>#N/A</v>
      </c>
      <c r="U2938" s="6" t="s">
        <v>37068</v>
      </c>
    </row>
    <row r="2939" spans="1:21" x14ac:dyDescent="0.25">
      <c r="A2939" s="35">
        <v>7456</v>
      </c>
      <c r="B2939" s="36">
        <v>371</v>
      </c>
      <c r="C2939" s="36">
        <v>20000875</v>
      </c>
      <c r="D2939" s="36">
        <v>100719</v>
      </c>
      <c r="E2939" s="36">
        <v>30200044</v>
      </c>
      <c r="F2939" s="36" t="s">
        <v>45</v>
      </c>
      <c r="G2939" s="37" t="s">
        <v>1220</v>
      </c>
      <c r="H2939" s="38">
        <v>41240</v>
      </c>
      <c r="I2939" s="39">
        <v>15</v>
      </c>
      <c r="J2939" s="74">
        <v>1029</v>
      </c>
      <c r="K2939" s="45">
        <v>1</v>
      </c>
      <c r="L2939" s="41">
        <f t="shared" si="398"/>
        <v>1029</v>
      </c>
      <c r="M2939" s="39">
        <v>15</v>
      </c>
      <c r="N2939" s="42">
        <f t="shared" si="393"/>
        <v>2.5872689938398357</v>
      </c>
      <c r="O2939" s="43">
        <f t="shared" si="394"/>
        <v>68.599999999999994</v>
      </c>
      <c r="P2939" s="44">
        <f t="shared" si="395"/>
        <v>177.48665297741272</v>
      </c>
      <c r="Q2939" s="44">
        <f t="shared" si="396"/>
        <v>851.51334702258725</v>
      </c>
      <c r="R2939" s="44" t="e">
        <f>VLOOKUP(S2939,Sheet8!B:C,2,0)</f>
        <v>#N/A</v>
      </c>
      <c r="S2939" s="6" t="s">
        <v>12283</v>
      </c>
      <c r="T2939" s="6" t="e">
        <f>VLOOKUP(U2939,'17-1'!J:K,2,0)</f>
        <v>#N/A</v>
      </c>
      <c r="U2939" s="6" t="s">
        <v>37069</v>
      </c>
    </row>
    <row r="2940" spans="1:21" x14ac:dyDescent="0.25">
      <c r="A2940" s="35">
        <v>5401</v>
      </c>
      <c r="B2940" s="36">
        <v>333</v>
      </c>
      <c r="C2940" s="36">
        <v>20004808</v>
      </c>
      <c r="D2940" s="36">
        <v>100718</v>
      </c>
      <c r="E2940" s="36">
        <v>30200069</v>
      </c>
      <c r="F2940" s="36" t="s">
        <v>83</v>
      </c>
      <c r="G2940" s="37" t="s">
        <v>1110</v>
      </c>
      <c r="H2940" s="38">
        <v>39051</v>
      </c>
      <c r="I2940" s="39">
        <v>15</v>
      </c>
      <c r="J2940" s="74">
        <v>8046.62</v>
      </c>
      <c r="K2940" s="111">
        <v>0</v>
      </c>
      <c r="L2940" s="59">
        <f t="shared" si="398"/>
        <v>0</v>
      </c>
      <c r="M2940" s="39">
        <v>15</v>
      </c>
      <c r="N2940" s="42">
        <f t="shared" si="393"/>
        <v>8.5804243668720055</v>
      </c>
      <c r="O2940" s="43">
        <f t="shared" si="394"/>
        <v>0</v>
      </c>
      <c r="P2940" s="44">
        <f t="shared" si="395"/>
        <v>0</v>
      </c>
      <c r="Q2940" s="44" t="str">
        <f t="shared" si="396"/>
        <v xml:space="preserve"> </v>
      </c>
      <c r="R2940" s="44" t="str">
        <f>VLOOKUP(S2940,Sheet8!B:C,2,0)</f>
        <v>GOTCHA</v>
      </c>
      <c r="S2940" s="6" t="s">
        <v>9132</v>
      </c>
      <c r="T2940" s="6" t="str">
        <f>VLOOKUP(U2940,'17-1'!J:K,2,0)</f>
        <v>IM HERE</v>
      </c>
      <c r="U2940" s="6" t="s">
        <v>28970</v>
      </c>
    </row>
    <row r="2941" spans="1:21" x14ac:dyDescent="0.25">
      <c r="A2941" s="35">
        <v>837</v>
      </c>
      <c r="B2941" s="36">
        <v>307</v>
      </c>
      <c r="C2941" s="36">
        <v>20001542</v>
      </c>
      <c r="D2941" s="36">
        <v>100718</v>
      </c>
      <c r="E2941" s="36">
        <v>30200011</v>
      </c>
      <c r="F2941" s="36" t="s">
        <v>53</v>
      </c>
      <c r="G2941" s="37" t="s">
        <v>1192</v>
      </c>
      <c r="H2941" s="38">
        <v>39599</v>
      </c>
      <c r="I2941" s="39">
        <v>15</v>
      </c>
      <c r="J2941" s="74">
        <v>1710.75</v>
      </c>
      <c r="K2941" s="111">
        <v>0</v>
      </c>
      <c r="L2941" s="59">
        <f t="shared" si="398"/>
        <v>0</v>
      </c>
      <c r="M2941" s="39">
        <v>15</v>
      </c>
      <c r="N2941" s="42">
        <f t="shared" si="393"/>
        <v>7.0800821355236137</v>
      </c>
      <c r="O2941" s="43">
        <f t="shared" si="394"/>
        <v>0</v>
      </c>
      <c r="P2941" s="44">
        <f t="shared" si="395"/>
        <v>0</v>
      </c>
      <c r="Q2941" s="44" t="str">
        <f t="shared" si="396"/>
        <v xml:space="preserve"> </v>
      </c>
      <c r="R2941" s="44" t="str">
        <f>VLOOKUP(S2941,Sheet8!B:C,2,0)</f>
        <v>GOTCHA</v>
      </c>
      <c r="S2941" s="6" t="s">
        <v>10183</v>
      </c>
      <c r="T2941" s="6" t="str">
        <f>VLOOKUP(U2941,'17-1'!J:K,2,0)</f>
        <v>IM HERE</v>
      </c>
      <c r="U2941" s="6" t="s">
        <v>30023</v>
      </c>
    </row>
    <row r="2942" spans="1:21" x14ac:dyDescent="0.25">
      <c r="A2942" s="35">
        <v>7821</v>
      </c>
      <c r="B2942" s="36">
        <v>371</v>
      </c>
      <c r="C2942" s="36">
        <v>20003320</v>
      </c>
      <c r="D2942" s="36">
        <v>100718</v>
      </c>
      <c r="E2942" s="36">
        <v>30200045</v>
      </c>
      <c r="F2942" s="36" t="s">
        <v>56</v>
      </c>
      <c r="G2942" s="37" t="s">
        <v>964</v>
      </c>
      <c r="H2942" s="38">
        <v>37986</v>
      </c>
      <c r="I2942" s="39">
        <v>15</v>
      </c>
      <c r="J2942" s="74">
        <v>4163.67</v>
      </c>
      <c r="K2942" s="45">
        <v>1</v>
      </c>
      <c r="L2942" s="41">
        <f t="shared" ref="L2942:L2947" si="399">J2942*K2942</f>
        <v>4163.67</v>
      </c>
      <c r="M2942" s="39">
        <v>15</v>
      </c>
      <c r="N2942" s="42">
        <f t="shared" si="393"/>
        <v>11.496235455167694</v>
      </c>
      <c r="O2942" s="43">
        <f t="shared" si="394"/>
        <v>277.57800000000003</v>
      </c>
      <c r="P2942" s="44">
        <f t="shared" si="395"/>
        <v>3191.102045174538</v>
      </c>
      <c r="Q2942" s="44">
        <f t="shared" si="396"/>
        <v>972.56795482546204</v>
      </c>
      <c r="R2942" s="44" t="e">
        <f>VLOOKUP(S2942,Sheet8!B:C,2,0)</f>
        <v>#N/A</v>
      </c>
      <c r="S2942" s="6" t="s">
        <v>12284</v>
      </c>
      <c r="T2942" s="6" t="e">
        <f>VLOOKUP(U2942,'17-1'!J:K,2,0)</f>
        <v>#N/A</v>
      </c>
      <c r="U2942" s="6" t="s">
        <v>37070</v>
      </c>
    </row>
    <row r="2943" spans="1:21" x14ac:dyDescent="0.25">
      <c r="A2943" s="35">
        <v>4361</v>
      </c>
      <c r="B2943" s="36">
        <v>331</v>
      </c>
      <c r="C2943" s="36">
        <v>20003656</v>
      </c>
      <c r="D2943" s="36">
        <v>100718</v>
      </c>
      <c r="E2943" s="36">
        <v>30200019</v>
      </c>
      <c r="F2943" s="36" t="s">
        <v>68</v>
      </c>
      <c r="G2943" s="37" t="s">
        <v>1022</v>
      </c>
      <c r="H2943" s="38">
        <v>38472</v>
      </c>
      <c r="I2943" s="39">
        <v>15</v>
      </c>
      <c r="J2943" s="74">
        <v>2153.64</v>
      </c>
      <c r="K2943" s="111">
        <v>0</v>
      </c>
      <c r="L2943" s="59">
        <f t="shared" si="399"/>
        <v>0</v>
      </c>
      <c r="M2943" s="39">
        <v>15</v>
      </c>
      <c r="N2943" s="42">
        <f t="shared" si="393"/>
        <v>10.165639972621491</v>
      </c>
      <c r="O2943" s="43">
        <f t="shared" si="394"/>
        <v>0</v>
      </c>
      <c r="P2943" s="44">
        <f t="shared" si="395"/>
        <v>0</v>
      </c>
      <c r="Q2943" s="44" t="str">
        <f t="shared" si="396"/>
        <v xml:space="preserve"> </v>
      </c>
      <c r="R2943" s="44" t="str">
        <f>VLOOKUP(S2943,Sheet8!B:C,2,0)</f>
        <v>GOTCHA</v>
      </c>
      <c r="S2943" s="6" t="s">
        <v>7686</v>
      </c>
      <c r="T2943" s="6" t="str">
        <f>VLOOKUP(U2943,'17-1'!J:K,2,0)</f>
        <v>IM HERE</v>
      </c>
      <c r="U2943" s="6" t="s">
        <v>27434</v>
      </c>
    </row>
    <row r="2944" spans="1:21" x14ac:dyDescent="0.25">
      <c r="A2944" s="35">
        <v>6466</v>
      </c>
      <c r="B2944" s="36">
        <v>340</v>
      </c>
      <c r="C2944" s="36">
        <v>60000002</v>
      </c>
      <c r="D2944" s="36">
        <v>100718</v>
      </c>
      <c r="E2944" s="36">
        <v>30200032</v>
      </c>
      <c r="F2944" s="36" t="s">
        <v>32</v>
      </c>
      <c r="G2944" s="37" t="s">
        <v>1074</v>
      </c>
      <c r="H2944" s="38">
        <v>38717</v>
      </c>
      <c r="I2944" s="39">
        <v>15</v>
      </c>
      <c r="J2944" s="74">
        <v>629.28</v>
      </c>
      <c r="K2944" s="45">
        <v>1</v>
      </c>
      <c r="L2944" s="41">
        <f t="shared" si="399"/>
        <v>629.28</v>
      </c>
      <c r="M2944" s="39">
        <v>15</v>
      </c>
      <c r="N2944" s="42">
        <f t="shared" si="393"/>
        <v>9.4948665297741268</v>
      </c>
      <c r="O2944" s="43">
        <f t="shared" si="394"/>
        <v>41.951999999999998</v>
      </c>
      <c r="P2944" s="44">
        <f t="shared" si="395"/>
        <v>398.32864065708418</v>
      </c>
      <c r="Q2944" s="44">
        <f t="shared" si="396"/>
        <v>230.95135934291579</v>
      </c>
      <c r="R2944" s="44" t="e">
        <f>VLOOKUP(S2944,Sheet8!B:C,2,0)</f>
        <v>#N/A</v>
      </c>
      <c r="S2944" s="6" t="s">
        <v>12285</v>
      </c>
      <c r="T2944" s="6" t="e">
        <f>VLOOKUP(U2944,'17-1'!J:K,2,0)</f>
        <v>#N/A</v>
      </c>
      <c r="U2944" s="6" t="s">
        <v>37071</v>
      </c>
    </row>
    <row r="2945" spans="1:21" x14ac:dyDescent="0.25">
      <c r="A2945" s="35">
        <v>2447</v>
      </c>
      <c r="B2945" s="36">
        <v>311</v>
      </c>
      <c r="C2945" s="36">
        <v>20007689</v>
      </c>
      <c r="D2945" s="36">
        <v>100718</v>
      </c>
      <c r="E2945" s="36">
        <v>30200061</v>
      </c>
      <c r="F2945" s="36" t="s">
        <v>57</v>
      </c>
      <c r="G2945" s="37" t="s">
        <v>549</v>
      </c>
      <c r="H2945" s="38">
        <v>41500</v>
      </c>
      <c r="I2945" s="39">
        <v>33</v>
      </c>
      <c r="J2945" s="74">
        <v>5474.56</v>
      </c>
      <c r="K2945" s="45">
        <v>1</v>
      </c>
      <c r="L2945" s="41">
        <f t="shared" si="399"/>
        <v>5474.56</v>
      </c>
      <c r="M2945" s="39">
        <v>33</v>
      </c>
      <c r="N2945" s="42">
        <f t="shared" si="393"/>
        <v>1.8754277891854894</v>
      </c>
      <c r="O2945" s="43">
        <f t="shared" si="394"/>
        <v>165.89575757575759</v>
      </c>
      <c r="P2945" s="44">
        <f t="shared" si="395"/>
        <v>311.12551386555498</v>
      </c>
      <c r="Q2945" s="44">
        <f t="shared" si="396"/>
        <v>5163.4344861344453</v>
      </c>
      <c r="R2945" s="44" t="e">
        <f>VLOOKUP(S2945,Sheet8!B:C,2,0)</f>
        <v>#N/A</v>
      </c>
      <c r="S2945" s="6" t="s">
        <v>12286</v>
      </c>
      <c r="T2945" s="6" t="e">
        <f>VLOOKUP(U2945,'17-1'!J:K,2,0)</f>
        <v>#N/A</v>
      </c>
      <c r="U2945" s="6" t="s">
        <v>37072</v>
      </c>
    </row>
    <row r="2946" spans="1:21" x14ac:dyDescent="0.25">
      <c r="A2946" s="35">
        <v>7023</v>
      </c>
      <c r="B2946" s="36">
        <v>360</v>
      </c>
      <c r="C2946" s="36">
        <v>20006134</v>
      </c>
      <c r="D2946" s="36">
        <v>100719</v>
      </c>
      <c r="E2946" s="36">
        <v>30200061</v>
      </c>
      <c r="F2946" s="36" t="s">
        <v>57</v>
      </c>
      <c r="G2946" s="37" t="s">
        <v>550</v>
      </c>
      <c r="H2946" s="38">
        <v>41500</v>
      </c>
      <c r="I2946" s="39">
        <v>33</v>
      </c>
      <c r="J2946" s="74">
        <v>15750.34</v>
      </c>
      <c r="K2946" s="45">
        <v>1</v>
      </c>
      <c r="L2946" s="41">
        <f t="shared" si="399"/>
        <v>15750.34</v>
      </c>
      <c r="M2946" s="39">
        <v>33</v>
      </c>
      <c r="N2946" s="42">
        <f t="shared" si="393"/>
        <v>1.8754277891854894</v>
      </c>
      <c r="O2946" s="43">
        <f t="shared" si="394"/>
        <v>477.28303030303033</v>
      </c>
      <c r="P2946" s="44">
        <f t="shared" si="395"/>
        <v>895.10985833696304</v>
      </c>
      <c r="Q2946" s="44">
        <f t="shared" si="396"/>
        <v>14855.230141663036</v>
      </c>
      <c r="R2946" s="44" t="e">
        <f>VLOOKUP(S2946,Sheet8!B:C,2,0)</f>
        <v>#N/A</v>
      </c>
      <c r="S2946" s="6" t="s">
        <v>12287</v>
      </c>
      <c r="T2946" s="6" t="e">
        <f>VLOOKUP(U2946,'17-1'!J:K,2,0)</f>
        <v>#N/A</v>
      </c>
      <c r="U2946" s="6" t="s">
        <v>37073</v>
      </c>
    </row>
    <row r="2947" spans="1:21" x14ac:dyDescent="0.25">
      <c r="A2947" s="35">
        <v>3713</v>
      </c>
      <c r="B2947" s="36">
        <v>331</v>
      </c>
      <c r="C2947" s="36">
        <v>20000778</v>
      </c>
      <c r="D2947" s="36">
        <v>100718</v>
      </c>
      <c r="E2947" s="36">
        <v>30200036</v>
      </c>
      <c r="F2947" s="36" t="s">
        <v>48</v>
      </c>
      <c r="G2947" s="37" t="s">
        <v>935</v>
      </c>
      <c r="H2947" s="38">
        <v>40057</v>
      </c>
      <c r="I2947" s="39">
        <v>15</v>
      </c>
      <c r="J2947" s="74">
        <v>42911</v>
      </c>
      <c r="K2947" s="111">
        <v>0</v>
      </c>
      <c r="L2947" s="59">
        <f t="shared" si="399"/>
        <v>0</v>
      </c>
      <c r="M2947" s="39">
        <v>15</v>
      </c>
      <c r="N2947" s="42">
        <f t="shared" si="393"/>
        <v>5.8261464750171115</v>
      </c>
      <c r="O2947" s="43">
        <f t="shared" si="394"/>
        <v>0</v>
      </c>
      <c r="P2947" s="44">
        <f t="shared" si="395"/>
        <v>0</v>
      </c>
      <c r="Q2947" s="44" t="str">
        <f t="shared" si="396"/>
        <v xml:space="preserve"> </v>
      </c>
      <c r="R2947" s="44" t="str">
        <f>VLOOKUP(S2947,Sheet8!B:C,2,0)</f>
        <v>GOTCHA</v>
      </c>
      <c r="S2947" s="6" t="s">
        <v>7261</v>
      </c>
      <c r="T2947" s="6" t="str">
        <f>VLOOKUP(U2947,'17-1'!J:K,2,0)</f>
        <v>IM HERE</v>
      </c>
      <c r="U2947" s="6" t="s">
        <v>27009</v>
      </c>
    </row>
    <row r="2948" spans="1:21" x14ac:dyDescent="0.25">
      <c r="A2948" s="35">
        <v>6653</v>
      </c>
      <c r="B2948" s="36">
        <v>345</v>
      </c>
      <c r="C2948" s="36">
        <v>20003413</v>
      </c>
      <c r="D2948" s="36">
        <v>100718</v>
      </c>
      <c r="E2948" s="36">
        <v>30200036</v>
      </c>
      <c r="F2948" s="36" t="s">
        <v>48</v>
      </c>
      <c r="G2948" s="37" t="s">
        <v>935</v>
      </c>
      <c r="H2948" s="38">
        <v>40057</v>
      </c>
      <c r="I2948" s="39">
        <v>15</v>
      </c>
      <c r="J2948" s="74">
        <v>143.5</v>
      </c>
      <c r="K2948" s="48">
        <v>0</v>
      </c>
      <c r="L2948" s="41">
        <f t="shared" ref="L2948:L2957" si="400">J2948*K2948</f>
        <v>0</v>
      </c>
      <c r="M2948" s="39">
        <v>15</v>
      </c>
      <c r="N2948" s="42">
        <f t="shared" si="393"/>
        <v>5.8261464750171115</v>
      </c>
      <c r="O2948" s="43">
        <f t="shared" si="394"/>
        <v>0</v>
      </c>
      <c r="P2948" s="44">
        <f t="shared" si="395"/>
        <v>0</v>
      </c>
      <c r="Q2948" s="44" t="str">
        <f t="shared" si="396"/>
        <v xml:space="preserve"> </v>
      </c>
      <c r="R2948" s="44" t="str">
        <f>VLOOKUP(S2948,Sheet8!B:C,2,0)</f>
        <v>GOTCHA</v>
      </c>
      <c r="S2948" s="6" t="s">
        <v>7260</v>
      </c>
      <c r="T2948" s="6" t="str">
        <f>VLOOKUP(U2948,'17-1'!J:K,2,0)</f>
        <v>IM HERE</v>
      </c>
      <c r="U2948" s="6" t="s">
        <v>27008</v>
      </c>
    </row>
    <row r="2949" spans="1:21" x14ac:dyDescent="0.25">
      <c r="A2949" s="35">
        <v>8151</v>
      </c>
      <c r="B2949" s="36">
        <v>371</v>
      </c>
      <c r="C2949" s="36">
        <v>20005967</v>
      </c>
      <c r="D2949" s="36">
        <v>100719</v>
      </c>
      <c r="E2949" s="36">
        <v>30200016</v>
      </c>
      <c r="F2949" s="36" t="s">
        <v>49</v>
      </c>
      <c r="G2949" s="37" t="s">
        <v>1151</v>
      </c>
      <c r="H2949" s="38">
        <v>39355</v>
      </c>
      <c r="I2949" s="39">
        <v>15</v>
      </c>
      <c r="J2949" s="74">
        <v>410.33</v>
      </c>
      <c r="K2949" s="48">
        <v>0</v>
      </c>
      <c r="L2949" s="41">
        <f t="shared" si="400"/>
        <v>0</v>
      </c>
      <c r="M2949" s="39">
        <v>15</v>
      </c>
      <c r="N2949" s="42">
        <f t="shared" si="393"/>
        <v>7.7481177275838471</v>
      </c>
      <c r="O2949" s="43">
        <f t="shared" si="394"/>
        <v>0</v>
      </c>
      <c r="P2949" s="44">
        <f t="shared" si="395"/>
        <v>0</v>
      </c>
      <c r="Q2949" s="44" t="str">
        <f t="shared" si="396"/>
        <v xml:space="preserve"> </v>
      </c>
      <c r="R2949" s="44" t="str">
        <f>VLOOKUP(S2949,Sheet8!B:C,2,0)</f>
        <v>GOTCHA</v>
      </c>
      <c r="S2949" s="6" t="s">
        <v>9780</v>
      </c>
      <c r="T2949" s="6" t="str">
        <f>VLOOKUP(U2949,'17-1'!J:K,2,0)</f>
        <v>IM HERE</v>
      </c>
      <c r="U2949" s="6" t="s">
        <v>29619</v>
      </c>
    </row>
    <row r="2950" spans="1:21" x14ac:dyDescent="0.25">
      <c r="A2950" s="35">
        <v>8633</v>
      </c>
      <c r="B2950" s="36">
        <v>380</v>
      </c>
      <c r="C2950" s="36">
        <v>20005739</v>
      </c>
      <c r="D2950" s="36">
        <v>100719</v>
      </c>
      <c r="E2950" s="36">
        <v>30200016</v>
      </c>
      <c r="F2950" s="36" t="s">
        <v>49</v>
      </c>
      <c r="G2950" s="37" t="s">
        <v>1151</v>
      </c>
      <c r="H2950" s="38">
        <v>39355</v>
      </c>
      <c r="I2950" s="39">
        <v>15</v>
      </c>
      <c r="J2950" s="74">
        <v>423.87</v>
      </c>
      <c r="K2950" s="48">
        <v>0</v>
      </c>
      <c r="L2950" s="41">
        <f t="shared" si="400"/>
        <v>0</v>
      </c>
      <c r="M2950" s="39">
        <v>15</v>
      </c>
      <c r="N2950" s="42">
        <f t="shared" si="393"/>
        <v>7.7481177275838471</v>
      </c>
      <c r="O2950" s="43">
        <f t="shared" si="394"/>
        <v>0</v>
      </c>
      <c r="P2950" s="44">
        <f t="shared" si="395"/>
        <v>0</v>
      </c>
      <c r="Q2950" s="44" t="str">
        <f t="shared" si="396"/>
        <v xml:space="preserve"> </v>
      </c>
      <c r="R2950" s="44" t="str">
        <f>VLOOKUP(S2950,Sheet8!B:C,2,0)</f>
        <v>GOTCHA</v>
      </c>
      <c r="S2950" s="6" t="s">
        <v>9782</v>
      </c>
      <c r="T2950" s="6" t="str">
        <f>VLOOKUP(U2950,'17-1'!J:K,2,0)</f>
        <v>IM HERE</v>
      </c>
      <c r="U2950" s="6" t="s">
        <v>29621</v>
      </c>
    </row>
    <row r="2951" spans="1:21" x14ac:dyDescent="0.25">
      <c r="A2951" s="35">
        <v>913</v>
      </c>
      <c r="B2951" s="36">
        <v>307</v>
      </c>
      <c r="C2951" s="36">
        <v>20002696</v>
      </c>
      <c r="D2951" s="36">
        <v>100718</v>
      </c>
      <c r="E2951" s="36">
        <v>30200054</v>
      </c>
      <c r="F2951" s="36" t="s">
        <v>42</v>
      </c>
      <c r="G2951" s="37" t="s">
        <v>1005</v>
      </c>
      <c r="H2951" s="38">
        <v>36049</v>
      </c>
      <c r="I2951" s="39">
        <v>15</v>
      </c>
      <c r="J2951" s="74">
        <v>91353</v>
      </c>
      <c r="K2951" s="45">
        <v>1</v>
      </c>
      <c r="L2951" s="41">
        <f t="shared" si="400"/>
        <v>91353</v>
      </c>
      <c r="M2951" s="39">
        <v>15</v>
      </c>
      <c r="N2951" s="42">
        <f t="shared" si="393"/>
        <v>16.799452429842574</v>
      </c>
      <c r="O2951" s="43" t="str">
        <f t="shared" si="394"/>
        <v>--</v>
      </c>
      <c r="P2951" s="44">
        <f t="shared" si="395"/>
        <v>91353</v>
      </c>
      <c r="Q2951" s="44">
        <f t="shared" si="396"/>
        <v>0</v>
      </c>
      <c r="R2951" s="44" t="e">
        <f>VLOOKUP(S2951,Sheet8!B:C,2,0)</f>
        <v>#N/A</v>
      </c>
      <c r="S2951" s="6" t="s">
        <v>12288</v>
      </c>
      <c r="T2951" s="6" t="e">
        <f>VLOOKUP(U2951,'17-1'!J:K,2,0)</f>
        <v>#N/A</v>
      </c>
      <c r="U2951" s="6" t="s">
        <v>37074</v>
      </c>
    </row>
    <row r="2952" spans="1:21" x14ac:dyDescent="0.25">
      <c r="A2952" s="35">
        <v>7129</v>
      </c>
      <c r="B2952" s="36">
        <v>363</v>
      </c>
      <c r="C2952" s="36">
        <v>20001947</v>
      </c>
      <c r="D2952" s="36">
        <v>100719</v>
      </c>
      <c r="E2952" s="36">
        <v>30200016</v>
      </c>
      <c r="F2952" s="36" t="s">
        <v>49</v>
      </c>
      <c r="G2952" s="37" t="s">
        <v>1226</v>
      </c>
      <c r="H2952" s="38">
        <v>41759</v>
      </c>
      <c r="I2952" s="39">
        <v>15</v>
      </c>
      <c r="J2952" s="74">
        <v>14701.25</v>
      </c>
      <c r="K2952" s="45">
        <v>1</v>
      </c>
      <c r="L2952" s="41">
        <f t="shared" si="400"/>
        <v>14701.25</v>
      </c>
      <c r="M2952" s="39">
        <v>15</v>
      </c>
      <c r="N2952" s="42">
        <f t="shared" si="393"/>
        <v>1.1663244353182751</v>
      </c>
      <c r="O2952" s="43">
        <f t="shared" si="394"/>
        <v>980.08333333333337</v>
      </c>
      <c r="P2952" s="44">
        <f t="shared" si="395"/>
        <v>1143.0951403148529</v>
      </c>
      <c r="Q2952" s="44">
        <f t="shared" si="396"/>
        <v>13558.154859685146</v>
      </c>
      <c r="R2952" s="44" t="e">
        <f>VLOOKUP(S2952,Sheet8!B:C,2,0)</f>
        <v>#N/A</v>
      </c>
      <c r="S2952" s="6" t="s">
        <v>12289</v>
      </c>
      <c r="T2952" s="6" t="e">
        <f>VLOOKUP(U2952,'17-1'!J:K,2,0)</f>
        <v>#N/A</v>
      </c>
      <c r="U2952" s="6" t="s">
        <v>37075</v>
      </c>
    </row>
    <row r="2953" spans="1:21" x14ac:dyDescent="0.25">
      <c r="A2953" s="35">
        <v>6428</v>
      </c>
      <c r="B2953" s="36">
        <v>335</v>
      </c>
      <c r="C2953" s="36">
        <v>20005636</v>
      </c>
      <c r="D2953" s="36">
        <v>100718</v>
      </c>
      <c r="E2953" s="36">
        <v>30200047</v>
      </c>
      <c r="F2953" s="36" t="s">
        <v>148</v>
      </c>
      <c r="G2953" s="37" t="s">
        <v>1114</v>
      </c>
      <c r="H2953" s="38">
        <v>39051</v>
      </c>
      <c r="I2953" s="39">
        <v>15</v>
      </c>
      <c r="J2953" s="74">
        <v>386.63</v>
      </c>
      <c r="K2953" s="48">
        <v>0</v>
      </c>
      <c r="L2953" s="41">
        <f t="shared" si="400"/>
        <v>0</v>
      </c>
      <c r="M2953" s="39">
        <v>15</v>
      </c>
      <c r="N2953" s="42">
        <f t="shared" si="393"/>
        <v>8.5804243668720055</v>
      </c>
      <c r="O2953" s="43">
        <f t="shared" si="394"/>
        <v>0</v>
      </c>
      <c r="P2953" s="44">
        <f t="shared" si="395"/>
        <v>0</v>
      </c>
      <c r="Q2953" s="44" t="str">
        <f t="shared" si="396"/>
        <v xml:space="preserve"> </v>
      </c>
      <c r="R2953" s="44" t="str">
        <f>VLOOKUP(S2953,Sheet8!B:C,2,0)</f>
        <v>GOTCHA</v>
      </c>
      <c r="S2953" s="6" t="s">
        <v>9136</v>
      </c>
      <c r="T2953" s="6" t="str">
        <f>VLOOKUP(U2953,'17-1'!J:K,2,0)</f>
        <v>IM HERE</v>
      </c>
      <c r="U2953" s="6" t="s">
        <v>28974</v>
      </c>
    </row>
    <row r="2954" spans="1:21" x14ac:dyDescent="0.25">
      <c r="A2954" s="35">
        <v>4527</v>
      </c>
      <c r="B2954" s="36">
        <v>331</v>
      </c>
      <c r="C2954" s="36">
        <v>20005032</v>
      </c>
      <c r="D2954" s="36">
        <v>100718</v>
      </c>
      <c r="E2954" s="36">
        <v>30200068</v>
      </c>
      <c r="F2954" s="36" t="s">
        <v>10</v>
      </c>
      <c r="G2954" s="37" t="s">
        <v>1152</v>
      </c>
      <c r="H2954" s="38">
        <v>39355</v>
      </c>
      <c r="I2954" s="39">
        <v>15</v>
      </c>
      <c r="J2954" s="74">
        <v>479.75</v>
      </c>
      <c r="K2954" s="48">
        <v>0</v>
      </c>
      <c r="L2954" s="41">
        <f t="shared" si="400"/>
        <v>0</v>
      </c>
      <c r="M2954" s="39">
        <v>15</v>
      </c>
      <c r="N2954" s="42">
        <f t="shared" si="393"/>
        <v>7.7481177275838471</v>
      </c>
      <c r="O2954" s="43">
        <f t="shared" si="394"/>
        <v>0</v>
      </c>
      <c r="P2954" s="44">
        <f t="shared" si="395"/>
        <v>0</v>
      </c>
      <c r="Q2954" s="44" t="str">
        <f t="shared" si="396"/>
        <v xml:space="preserve"> </v>
      </c>
      <c r="R2954" s="44" t="str">
        <f>VLOOKUP(S2954,Sheet8!B:C,2,0)</f>
        <v>GOTCHA</v>
      </c>
      <c r="S2954" s="6" t="s">
        <v>9781</v>
      </c>
      <c r="T2954" s="6" t="str">
        <f>VLOOKUP(U2954,'17-1'!J:K,2,0)</f>
        <v>IM HERE</v>
      </c>
      <c r="U2954" s="6" t="s">
        <v>29620</v>
      </c>
    </row>
    <row r="2955" spans="1:21" x14ac:dyDescent="0.25">
      <c r="A2955" s="35">
        <v>7809</v>
      </c>
      <c r="B2955" s="36">
        <v>371</v>
      </c>
      <c r="C2955" s="36">
        <v>20003189</v>
      </c>
      <c r="D2955" s="36">
        <v>100718</v>
      </c>
      <c r="E2955" s="36">
        <v>30200038</v>
      </c>
      <c r="F2955" s="36" t="s">
        <v>105</v>
      </c>
      <c r="G2955" s="37" t="s">
        <v>893</v>
      </c>
      <c r="H2955" s="38">
        <v>39721</v>
      </c>
      <c r="I2955" s="39">
        <v>15</v>
      </c>
      <c r="J2955" s="74">
        <v>3811.5</v>
      </c>
      <c r="K2955" s="111">
        <v>0</v>
      </c>
      <c r="L2955" s="59">
        <f t="shared" si="400"/>
        <v>0</v>
      </c>
      <c r="M2955" s="39">
        <v>15</v>
      </c>
      <c r="N2955" s="42">
        <f t="shared" si="393"/>
        <v>6.7460643394934978</v>
      </c>
      <c r="O2955" s="43">
        <f t="shared" si="394"/>
        <v>0</v>
      </c>
      <c r="P2955" s="44">
        <f t="shared" si="395"/>
        <v>0</v>
      </c>
      <c r="Q2955" s="44" t="str">
        <f t="shared" si="396"/>
        <v xml:space="preserve"> </v>
      </c>
      <c r="R2955" s="44" t="str">
        <f>VLOOKUP(S2955,Sheet8!B:C,2,0)</f>
        <v>GOTCHA</v>
      </c>
      <c r="S2955" s="6" t="s">
        <v>6978</v>
      </c>
      <c r="T2955" s="6" t="str">
        <f>VLOOKUP(U2955,'17-1'!J:K,2,0)</f>
        <v>IM HERE</v>
      </c>
      <c r="U2955" s="6" t="s">
        <v>26726</v>
      </c>
    </row>
    <row r="2956" spans="1:21" x14ac:dyDescent="0.25">
      <c r="A2956" s="35">
        <v>6399</v>
      </c>
      <c r="B2956" s="36">
        <v>335</v>
      </c>
      <c r="C2956" s="36">
        <v>20001189</v>
      </c>
      <c r="D2956" s="36">
        <v>100718</v>
      </c>
      <c r="E2956" s="36">
        <v>30200083</v>
      </c>
      <c r="F2956" s="36" t="s">
        <v>164</v>
      </c>
      <c r="G2956" s="37" t="s">
        <v>1154</v>
      </c>
      <c r="H2956" s="38">
        <v>39355</v>
      </c>
      <c r="I2956" s="39">
        <v>15</v>
      </c>
      <c r="J2956" s="74">
        <v>1013.08</v>
      </c>
      <c r="K2956" s="111">
        <v>0</v>
      </c>
      <c r="L2956" s="59">
        <f t="shared" si="400"/>
        <v>0</v>
      </c>
      <c r="M2956" s="39">
        <v>15</v>
      </c>
      <c r="N2956" s="42">
        <f t="shared" si="393"/>
        <v>7.7481177275838471</v>
      </c>
      <c r="O2956" s="43">
        <f t="shared" si="394"/>
        <v>0</v>
      </c>
      <c r="P2956" s="44">
        <f t="shared" si="395"/>
        <v>0</v>
      </c>
      <c r="Q2956" s="44" t="str">
        <f t="shared" si="396"/>
        <v xml:space="preserve"> </v>
      </c>
      <c r="R2956" s="44" t="str">
        <f>VLOOKUP(S2956,Sheet8!B:C,2,0)</f>
        <v>GOTCHA</v>
      </c>
      <c r="S2956" s="6" t="s">
        <v>9784</v>
      </c>
      <c r="T2956" s="6" t="str">
        <f>VLOOKUP(U2956,'17-1'!J:K,2,0)</f>
        <v>IM HERE</v>
      </c>
      <c r="U2956" s="6" t="s">
        <v>29623</v>
      </c>
    </row>
    <row r="2957" spans="1:21" x14ac:dyDescent="0.25">
      <c r="A2957" s="35">
        <v>5700</v>
      </c>
      <c r="B2957" s="36">
        <v>333</v>
      </c>
      <c r="C2957" s="36">
        <v>20005938</v>
      </c>
      <c r="D2957" s="36">
        <v>100718</v>
      </c>
      <c r="E2957" s="36">
        <v>30200023</v>
      </c>
      <c r="F2957" s="36" t="s">
        <v>23</v>
      </c>
      <c r="G2957" s="37" t="s">
        <v>918</v>
      </c>
      <c r="H2957" s="38">
        <v>39904</v>
      </c>
      <c r="I2957" s="39">
        <v>15</v>
      </c>
      <c r="J2957" s="74">
        <v>2705</v>
      </c>
      <c r="K2957" s="111">
        <v>0</v>
      </c>
      <c r="L2957" s="59">
        <f t="shared" si="400"/>
        <v>0</v>
      </c>
      <c r="M2957" s="39">
        <v>15</v>
      </c>
      <c r="N2957" s="42">
        <f t="shared" si="393"/>
        <v>6.2450376454483232</v>
      </c>
      <c r="O2957" s="43">
        <f t="shared" si="394"/>
        <v>0</v>
      </c>
      <c r="P2957" s="44">
        <f t="shared" si="395"/>
        <v>0</v>
      </c>
      <c r="Q2957" s="44" t="str">
        <f t="shared" si="396"/>
        <v xml:space="preserve"> </v>
      </c>
      <c r="R2957" s="44" t="str">
        <f>VLOOKUP(S2957,Sheet8!B:C,2,0)</f>
        <v>GOTCHA</v>
      </c>
      <c r="S2957" s="6" t="s">
        <v>7138</v>
      </c>
      <c r="T2957" s="6" t="str">
        <f>VLOOKUP(U2957,'17-1'!J:K,2,0)</f>
        <v>IM HERE</v>
      </c>
      <c r="U2957" s="6" t="s">
        <v>26886</v>
      </c>
    </row>
    <row r="2958" spans="1:21" x14ac:dyDescent="0.25">
      <c r="A2958" s="35">
        <v>1880</v>
      </c>
      <c r="B2958" s="36">
        <v>311</v>
      </c>
      <c r="C2958" s="36">
        <v>20001292</v>
      </c>
      <c r="D2958" s="36">
        <v>100718</v>
      </c>
      <c r="E2958" s="36">
        <v>30200061</v>
      </c>
      <c r="F2958" s="36" t="s">
        <v>57</v>
      </c>
      <c r="G2958" s="37" t="s">
        <v>918</v>
      </c>
      <c r="H2958" s="38">
        <v>39965</v>
      </c>
      <c r="I2958" s="39">
        <v>15</v>
      </c>
      <c r="J2958" s="74">
        <v>210.48</v>
      </c>
      <c r="K2958" s="48">
        <v>0</v>
      </c>
      <c r="L2958" s="41">
        <f>J2958*K2958</f>
        <v>0</v>
      </c>
      <c r="M2958" s="39">
        <v>15</v>
      </c>
      <c r="N2958" s="42">
        <f t="shared" si="393"/>
        <v>6.0780287474332653</v>
      </c>
      <c r="O2958" s="43">
        <f t="shared" si="394"/>
        <v>0</v>
      </c>
      <c r="P2958" s="44">
        <f t="shared" si="395"/>
        <v>0</v>
      </c>
      <c r="Q2958" s="44" t="str">
        <f t="shared" si="396"/>
        <v xml:space="preserve"> </v>
      </c>
      <c r="R2958" s="44" t="str">
        <f>VLOOKUP(S2958,Sheet8!B:C,2,0)</f>
        <v>GOTCHA</v>
      </c>
      <c r="S2958" s="6" t="s">
        <v>7146</v>
      </c>
      <c r="T2958" s="6" t="str">
        <f>VLOOKUP(U2958,'17-1'!J:K,2,0)</f>
        <v>IM HERE</v>
      </c>
      <c r="U2958" s="6" t="s">
        <v>26894</v>
      </c>
    </row>
    <row r="2959" spans="1:21" x14ac:dyDescent="0.25">
      <c r="A2959" s="35">
        <v>1541</v>
      </c>
      <c r="B2959" s="36">
        <v>310</v>
      </c>
      <c r="C2959" s="36">
        <v>20005013</v>
      </c>
      <c r="D2959" s="36">
        <v>100718</v>
      </c>
      <c r="E2959" s="36">
        <v>30200087</v>
      </c>
      <c r="F2959" s="36" t="s">
        <v>34</v>
      </c>
      <c r="G2959" s="37" t="s">
        <v>1183</v>
      </c>
      <c r="H2959" s="38">
        <v>39538</v>
      </c>
      <c r="I2959" s="39">
        <v>15</v>
      </c>
      <c r="J2959" s="74">
        <v>1595.63</v>
      </c>
      <c r="K2959" s="111">
        <v>0</v>
      </c>
      <c r="L2959" s="59">
        <f>J2959*K2959</f>
        <v>0</v>
      </c>
      <c r="M2959" s="39">
        <v>15</v>
      </c>
      <c r="N2959" s="42">
        <f t="shared" si="393"/>
        <v>7.2470910335386725</v>
      </c>
      <c r="O2959" s="43">
        <f t="shared" si="394"/>
        <v>0</v>
      </c>
      <c r="P2959" s="44">
        <f t="shared" si="395"/>
        <v>0</v>
      </c>
      <c r="Q2959" s="44" t="str">
        <f t="shared" si="396"/>
        <v xml:space="preserve"> </v>
      </c>
      <c r="R2959" s="44" t="str">
        <f>VLOOKUP(S2959,Sheet8!B:C,2,0)</f>
        <v>GOTCHA</v>
      </c>
      <c r="S2959" s="6" t="s">
        <v>10112</v>
      </c>
      <c r="T2959" s="6" t="str">
        <f>VLOOKUP(U2959,'17-1'!J:K,2,0)</f>
        <v>IM HERE</v>
      </c>
      <c r="U2959" s="6" t="s">
        <v>29952</v>
      </c>
    </row>
    <row r="2960" spans="1:21" x14ac:dyDescent="0.25">
      <c r="A2960" s="35">
        <v>2934</v>
      </c>
      <c r="B2960" s="36">
        <v>320</v>
      </c>
      <c r="C2960" s="36">
        <v>20004655</v>
      </c>
      <c r="D2960" s="36">
        <v>100718</v>
      </c>
      <c r="E2960" s="36">
        <v>30200024</v>
      </c>
      <c r="F2960" s="36" t="s">
        <v>157</v>
      </c>
      <c r="G2960" s="37" t="s">
        <v>991</v>
      </c>
      <c r="H2960" s="38">
        <v>34880</v>
      </c>
      <c r="I2960" s="39">
        <v>15</v>
      </c>
      <c r="J2960" s="74">
        <v>20536</v>
      </c>
      <c r="K2960" s="45">
        <v>1</v>
      </c>
      <c r="L2960" s="41">
        <f t="shared" ref="L2960:L2991" si="401">J2960*K2960</f>
        <v>20536</v>
      </c>
      <c r="M2960" s="39">
        <v>15</v>
      </c>
      <c r="N2960" s="42">
        <f t="shared" si="393"/>
        <v>20</v>
      </c>
      <c r="O2960" s="43" t="str">
        <f t="shared" si="394"/>
        <v>--</v>
      </c>
      <c r="P2960" s="44">
        <f t="shared" si="395"/>
        <v>20536</v>
      </c>
      <c r="Q2960" s="44">
        <f t="shared" si="396"/>
        <v>0</v>
      </c>
      <c r="R2960" s="44" t="e">
        <f>VLOOKUP(S2960,Sheet8!B:C,2,0)</f>
        <v>#N/A</v>
      </c>
      <c r="S2960" s="6" t="s">
        <v>12290</v>
      </c>
      <c r="T2960" s="6" t="e">
        <f>VLOOKUP(U2960,'17-1'!J:K,2,0)</f>
        <v>#N/A</v>
      </c>
      <c r="U2960" s="6" t="s">
        <v>37076</v>
      </c>
    </row>
    <row r="2961" spans="1:21" x14ac:dyDescent="0.25">
      <c r="A2961" s="35">
        <v>2700</v>
      </c>
      <c r="B2961" s="36">
        <v>320</v>
      </c>
      <c r="C2961" s="36">
        <v>20000600</v>
      </c>
      <c r="D2961" s="36">
        <v>100718</v>
      </c>
      <c r="E2961" s="36">
        <v>30200082</v>
      </c>
      <c r="F2961" s="36" t="s">
        <v>60</v>
      </c>
      <c r="G2961" s="37" t="s">
        <v>984</v>
      </c>
      <c r="H2961" s="38">
        <v>30863</v>
      </c>
      <c r="I2961" s="39">
        <v>15</v>
      </c>
      <c r="J2961" s="74">
        <v>13017</v>
      </c>
      <c r="K2961" s="45">
        <v>1</v>
      </c>
      <c r="L2961" s="41">
        <f t="shared" si="401"/>
        <v>13017</v>
      </c>
      <c r="M2961" s="39">
        <v>15</v>
      </c>
      <c r="N2961" s="42">
        <f t="shared" si="393"/>
        <v>30.997946611909651</v>
      </c>
      <c r="O2961" s="43" t="str">
        <f t="shared" si="394"/>
        <v>--</v>
      </c>
      <c r="P2961" s="44">
        <f t="shared" si="395"/>
        <v>13017</v>
      </c>
      <c r="Q2961" s="44">
        <f t="shared" si="396"/>
        <v>0</v>
      </c>
      <c r="R2961" s="44" t="e">
        <f>VLOOKUP(S2961,Sheet8!B:C,2,0)</f>
        <v>#N/A</v>
      </c>
      <c r="S2961" s="6" t="s">
        <v>12291</v>
      </c>
      <c r="T2961" s="6" t="e">
        <f>VLOOKUP(U2961,'17-1'!J:K,2,0)</f>
        <v>#N/A</v>
      </c>
      <c r="U2961" s="6" t="s">
        <v>37077</v>
      </c>
    </row>
    <row r="2962" spans="1:21" x14ac:dyDescent="0.25">
      <c r="A2962" s="35">
        <v>813</v>
      </c>
      <c r="B2962" s="36">
        <v>307</v>
      </c>
      <c r="C2962" s="36">
        <v>20000550</v>
      </c>
      <c r="D2962" s="36">
        <v>100718</v>
      </c>
      <c r="E2962" s="36">
        <v>30200068</v>
      </c>
      <c r="F2962" s="36" t="s">
        <v>10</v>
      </c>
      <c r="G2962" s="37" t="s">
        <v>987</v>
      </c>
      <c r="H2962" s="38">
        <v>32294</v>
      </c>
      <c r="I2962" s="39">
        <v>15</v>
      </c>
      <c r="J2962" s="74">
        <v>14239</v>
      </c>
      <c r="K2962" s="45">
        <v>1</v>
      </c>
      <c r="L2962" s="41">
        <f t="shared" si="401"/>
        <v>14239</v>
      </c>
      <c r="M2962" s="39">
        <v>15</v>
      </c>
      <c r="N2962" s="42">
        <f t="shared" si="393"/>
        <v>27.080082135523615</v>
      </c>
      <c r="O2962" s="43" t="str">
        <f t="shared" si="394"/>
        <v>--</v>
      </c>
      <c r="P2962" s="44">
        <f t="shared" si="395"/>
        <v>14239</v>
      </c>
      <c r="Q2962" s="44">
        <f t="shared" si="396"/>
        <v>0</v>
      </c>
      <c r="R2962" s="44" t="e">
        <f>VLOOKUP(S2962,Sheet8!B:C,2,0)</f>
        <v>#N/A</v>
      </c>
      <c r="S2962" s="6" t="s">
        <v>12292</v>
      </c>
      <c r="T2962" s="6" t="e">
        <f>VLOOKUP(U2962,'17-1'!J:K,2,0)</f>
        <v>#N/A</v>
      </c>
      <c r="U2962" s="6" t="s">
        <v>37078</v>
      </c>
    </row>
    <row r="2963" spans="1:21" x14ac:dyDescent="0.25">
      <c r="A2963" s="35">
        <v>7133</v>
      </c>
      <c r="B2963" s="36">
        <v>363</v>
      </c>
      <c r="C2963" s="36">
        <v>20008104</v>
      </c>
      <c r="D2963" s="36">
        <v>100719</v>
      </c>
      <c r="E2963" s="36">
        <v>30200031</v>
      </c>
      <c r="F2963" s="36" t="s">
        <v>99</v>
      </c>
      <c r="G2963" s="37" t="s">
        <v>984</v>
      </c>
      <c r="H2963" s="38">
        <v>32324</v>
      </c>
      <c r="I2963" s="39">
        <v>15</v>
      </c>
      <c r="J2963" s="74">
        <v>14239</v>
      </c>
      <c r="K2963" s="45">
        <v>1</v>
      </c>
      <c r="L2963" s="41">
        <f t="shared" si="401"/>
        <v>14239</v>
      </c>
      <c r="M2963" s="39">
        <v>15</v>
      </c>
      <c r="N2963" s="42">
        <f t="shared" si="393"/>
        <v>26.997946611909651</v>
      </c>
      <c r="O2963" s="43" t="str">
        <f t="shared" si="394"/>
        <v>--</v>
      </c>
      <c r="P2963" s="44">
        <f t="shared" si="395"/>
        <v>14239</v>
      </c>
      <c r="Q2963" s="44">
        <f t="shared" si="396"/>
        <v>0</v>
      </c>
      <c r="R2963" s="44" t="e">
        <f>VLOOKUP(S2963,Sheet8!B:C,2,0)</f>
        <v>#N/A</v>
      </c>
      <c r="S2963" s="6" t="s">
        <v>12293</v>
      </c>
      <c r="T2963" s="6" t="e">
        <f>VLOOKUP(U2963,'17-1'!J:K,2,0)</f>
        <v>#N/A</v>
      </c>
      <c r="U2963" s="6" t="s">
        <v>37079</v>
      </c>
    </row>
    <row r="2964" spans="1:21" x14ac:dyDescent="0.25">
      <c r="A2964" s="35">
        <v>3105</v>
      </c>
      <c r="B2964" s="36">
        <v>330</v>
      </c>
      <c r="C2964" s="36">
        <v>20000304</v>
      </c>
      <c r="D2964" s="36">
        <v>100718</v>
      </c>
      <c r="E2964" s="36">
        <v>30200079</v>
      </c>
      <c r="F2964" s="36" t="s">
        <v>141</v>
      </c>
      <c r="G2964" s="37" t="s">
        <v>965</v>
      </c>
      <c r="H2964" s="38">
        <v>26114</v>
      </c>
      <c r="I2964" s="39">
        <v>15</v>
      </c>
      <c r="J2964" s="74">
        <v>4370</v>
      </c>
      <c r="K2964" s="45">
        <v>1</v>
      </c>
      <c r="L2964" s="41">
        <f t="shared" si="401"/>
        <v>4370</v>
      </c>
      <c r="M2964" s="39">
        <v>15</v>
      </c>
      <c r="N2964" s="42">
        <f t="shared" si="393"/>
        <v>44</v>
      </c>
      <c r="O2964" s="43" t="str">
        <f t="shared" si="394"/>
        <v>--</v>
      </c>
      <c r="P2964" s="44">
        <f t="shared" si="395"/>
        <v>4370</v>
      </c>
      <c r="Q2964" s="44">
        <f t="shared" si="396"/>
        <v>0</v>
      </c>
      <c r="R2964" s="44" t="e">
        <f>VLOOKUP(S2964,Sheet8!B:C,2,0)</f>
        <v>#N/A</v>
      </c>
      <c r="S2964" s="6" t="s">
        <v>12294</v>
      </c>
      <c r="T2964" s="6" t="e">
        <f>VLOOKUP(U2964,'17-1'!J:K,2,0)</f>
        <v>#N/A</v>
      </c>
      <c r="U2964" s="6" t="s">
        <v>37080</v>
      </c>
    </row>
    <row r="2965" spans="1:21" x14ac:dyDescent="0.25">
      <c r="A2965" s="35">
        <v>7588</v>
      </c>
      <c r="B2965" s="36">
        <v>371</v>
      </c>
      <c r="C2965" s="36">
        <v>20001202</v>
      </c>
      <c r="D2965" s="36">
        <v>100719</v>
      </c>
      <c r="E2965" s="36">
        <v>30200072</v>
      </c>
      <c r="F2965" s="36" t="s">
        <v>165</v>
      </c>
      <c r="G2965" s="37" t="s">
        <v>331</v>
      </c>
      <c r="H2965" s="38">
        <v>29402</v>
      </c>
      <c r="I2965" s="39">
        <v>15</v>
      </c>
      <c r="J2965" s="74">
        <v>10432</v>
      </c>
      <c r="K2965" s="45">
        <v>1</v>
      </c>
      <c r="L2965" s="41">
        <f t="shared" si="401"/>
        <v>10432</v>
      </c>
      <c r="M2965" s="39">
        <v>15</v>
      </c>
      <c r="N2965" s="42">
        <f t="shared" si="393"/>
        <v>34.997946611909654</v>
      </c>
      <c r="O2965" s="43" t="str">
        <f t="shared" si="394"/>
        <v>--</v>
      </c>
      <c r="P2965" s="44">
        <f t="shared" si="395"/>
        <v>10432</v>
      </c>
      <c r="Q2965" s="44">
        <f t="shared" si="396"/>
        <v>0</v>
      </c>
      <c r="R2965" s="44" t="e">
        <f>VLOOKUP(S2965,Sheet8!B:C,2,0)</f>
        <v>#N/A</v>
      </c>
      <c r="S2965" s="6" t="s">
        <v>12295</v>
      </c>
      <c r="T2965" s="6" t="e">
        <f>VLOOKUP(U2965,'17-1'!J:K,2,0)</f>
        <v>#N/A</v>
      </c>
      <c r="U2965" s="6" t="s">
        <v>37081</v>
      </c>
    </row>
    <row r="2966" spans="1:21" x14ac:dyDescent="0.25">
      <c r="A2966" s="35">
        <v>7404</v>
      </c>
      <c r="B2966" s="36">
        <v>371</v>
      </c>
      <c r="C2966" s="36">
        <v>20000785</v>
      </c>
      <c r="D2966" s="36">
        <v>100719</v>
      </c>
      <c r="E2966" s="36">
        <v>30200075</v>
      </c>
      <c r="F2966" s="36" t="s">
        <v>22</v>
      </c>
      <c r="G2966" s="37" t="s">
        <v>331</v>
      </c>
      <c r="H2966" s="38">
        <v>29767</v>
      </c>
      <c r="I2966" s="39">
        <v>15</v>
      </c>
      <c r="J2966" s="74">
        <v>11513</v>
      </c>
      <c r="K2966" s="45">
        <v>1</v>
      </c>
      <c r="L2966" s="41">
        <f t="shared" si="401"/>
        <v>11513</v>
      </c>
      <c r="M2966" s="39">
        <v>15</v>
      </c>
      <c r="N2966" s="42">
        <f t="shared" si="393"/>
        <v>33.998631074606436</v>
      </c>
      <c r="O2966" s="43" t="str">
        <f t="shared" si="394"/>
        <v>--</v>
      </c>
      <c r="P2966" s="44">
        <f t="shared" si="395"/>
        <v>11513</v>
      </c>
      <c r="Q2966" s="44">
        <f t="shared" si="396"/>
        <v>0</v>
      </c>
      <c r="R2966" s="44" t="e">
        <f>VLOOKUP(S2966,Sheet8!B:C,2,0)</f>
        <v>#N/A</v>
      </c>
      <c r="S2966" s="6" t="s">
        <v>12296</v>
      </c>
      <c r="T2966" s="6" t="e">
        <f>VLOOKUP(U2966,'17-1'!J:K,2,0)</f>
        <v>#N/A</v>
      </c>
      <c r="U2966" s="6" t="s">
        <v>37082</v>
      </c>
    </row>
    <row r="2967" spans="1:21" x14ac:dyDescent="0.25">
      <c r="A2967" s="35">
        <v>5920</v>
      </c>
      <c r="B2967" s="36">
        <v>333</v>
      </c>
      <c r="C2967" s="36">
        <v>20006967</v>
      </c>
      <c r="D2967" s="36">
        <v>100718</v>
      </c>
      <c r="E2967" s="36">
        <v>30200084</v>
      </c>
      <c r="F2967" s="36" t="s">
        <v>190</v>
      </c>
      <c r="G2967" s="37" t="s">
        <v>331</v>
      </c>
      <c r="H2967" s="38">
        <v>30132</v>
      </c>
      <c r="I2967" s="39">
        <v>15</v>
      </c>
      <c r="J2967" s="74">
        <v>12218</v>
      </c>
      <c r="K2967" s="45">
        <v>1</v>
      </c>
      <c r="L2967" s="41">
        <f t="shared" si="401"/>
        <v>12218</v>
      </c>
      <c r="M2967" s="39">
        <v>15</v>
      </c>
      <c r="N2967" s="42">
        <f t="shared" si="393"/>
        <v>32.999315537303218</v>
      </c>
      <c r="O2967" s="43" t="str">
        <f t="shared" si="394"/>
        <v>--</v>
      </c>
      <c r="P2967" s="44">
        <f t="shared" si="395"/>
        <v>12218</v>
      </c>
      <c r="Q2967" s="44">
        <f t="shared" si="396"/>
        <v>0</v>
      </c>
      <c r="R2967" s="44" t="e">
        <f>VLOOKUP(S2967,Sheet8!B:C,2,0)</f>
        <v>#N/A</v>
      </c>
      <c r="S2967" s="6" t="s">
        <v>12297</v>
      </c>
      <c r="T2967" s="6" t="e">
        <f>VLOOKUP(U2967,'17-1'!J:K,2,0)</f>
        <v>#N/A</v>
      </c>
      <c r="U2967" s="6" t="s">
        <v>37083</v>
      </c>
    </row>
    <row r="2968" spans="1:21" x14ac:dyDescent="0.25">
      <c r="A2968" s="35">
        <v>3069</v>
      </c>
      <c r="B2968" s="36">
        <v>320</v>
      </c>
      <c r="C2968" s="36">
        <v>20007767</v>
      </c>
      <c r="D2968" s="36">
        <v>100718</v>
      </c>
      <c r="E2968" s="36">
        <v>30200029</v>
      </c>
      <c r="F2968" s="36" t="s">
        <v>70</v>
      </c>
      <c r="G2968" s="37" t="s">
        <v>331</v>
      </c>
      <c r="H2968" s="38">
        <v>30863</v>
      </c>
      <c r="I2968" s="39">
        <v>15</v>
      </c>
      <c r="J2968" s="74">
        <v>13017</v>
      </c>
      <c r="K2968" s="45">
        <v>1</v>
      </c>
      <c r="L2968" s="41">
        <f t="shared" si="401"/>
        <v>13017</v>
      </c>
      <c r="M2968" s="39">
        <v>15</v>
      </c>
      <c r="N2968" s="42">
        <f t="shared" si="393"/>
        <v>30.997946611909651</v>
      </c>
      <c r="O2968" s="43" t="str">
        <f t="shared" si="394"/>
        <v>--</v>
      </c>
      <c r="P2968" s="44">
        <f t="shared" si="395"/>
        <v>13017</v>
      </c>
      <c r="Q2968" s="44">
        <f t="shared" si="396"/>
        <v>0</v>
      </c>
      <c r="R2968" s="44" t="e">
        <f>VLOOKUP(S2968,Sheet8!B:C,2,0)</f>
        <v>#N/A</v>
      </c>
      <c r="S2968" s="6" t="s">
        <v>12298</v>
      </c>
      <c r="T2968" s="6" t="e">
        <f>VLOOKUP(U2968,'17-1'!J:K,2,0)</f>
        <v>#N/A</v>
      </c>
      <c r="U2968" s="6" t="s">
        <v>37084</v>
      </c>
    </row>
    <row r="2969" spans="1:21" x14ac:dyDescent="0.25">
      <c r="A2969" s="35">
        <v>6217</v>
      </c>
      <c r="B2969" s="36">
        <v>334</v>
      </c>
      <c r="C2969" s="36">
        <v>20007341</v>
      </c>
      <c r="D2969" s="36">
        <v>100718</v>
      </c>
      <c r="E2969" s="36">
        <v>30200056</v>
      </c>
      <c r="F2969" s="36" t="s">
        <v>322</v>
      </c>
      <c r="G2969" s="37" t="s">
        <v>331</v>
      </c>
      <c r="H2969" s="38">
        <v>31228</v>
      </c>
      <c r="I2969" s="39">
        <v>15</v>
      </c>
      <c r="J2969" s="74">
        <v>13252</v>
      </c>
      <c r="K2969" s="45">
        <v>1</v>
      </c>
      <c r="L2969" s="41">
        <f t="shared" si="401"/>
        <v>13252</v>
      </c>
      <c r="M2969" s="39">
        <v>15</v>
      </c>
      <c r="N2969" s="42">
        <f t="shared" si="393"/>
        <v>29.998631074606433</v>
      </c>
      <c r="O2969" s="43" t="str">
        <f t="shared" si="394"/>
        <v>--</v>
      </c>
      <c r="P2969" s="44">
        <f t="shared" si="395"/>
        <v>13252</v>
      </c>
      <c r="Q2969" s="44">
        <f t="shared" si="396"/>
        <v>0</v>
      </c>
      <c r="R2969" s="44" t="e">
        <f>VLOOKUP(S2969,Sheet8!B:C,2,0)</f>
        <v>#N/A</v>
      </c>
      <c r="S2969" s="6" t="s">
        <v>12299</v>
      </c>
      <c r="T2969" s="6" t="e">
        <f>VLOOKUP(U2969,'17-1'!J:K,2,0)</f>
        <v>#N/A</v>
      </c>
      <c r="U2969" s="6" t="s">
        <v>37085</v>
      </c>
    </row>
    <row r="2970" spans="1:21" x14ac:dyDescent="0.25">
      <c r="A2970" s="35">
        <v>3061</v>
      </c>
      <c r="B2970" s="36">
        <v>320</v>
      </c>
      <c r="C2970" s="36">
        <v>20007289</v>
      </c>
      <c r="D2970" s="36">
        <v>100718</v>
      </c>
      <c r="E2970" s="36">
        <v>30200018</v>
      </c>
      <c r="F2970" s="36" t="s">
        <v>54</v>
      </c>
      <c r="G2970" s="37" t="s">
        <v>331</v>
      </c>
      <c r="H2970" s="38">
        <v>31593</v>
      </c>
      <c r="I2970" s="39">
        <v>15</v>
      </c>
      <c r="J2970" s="74">
        <v>13346</v>
      </c>
      <c r="K2970" s="45">
        <v>1</v>
      </c>
      <c r="L2970" s="41">
        <f t="shared" si="401"/>
        <v>13346</v>
      </c>
      <c r="M2970" s="39">
        <v>15</v>
      </c>
      <c r="N2970" s="42">
        <f t="shared" si="393"/>
        <v>28.999315537303218</v>
      </c>
      <c r="O2970" s="43" t="str">
        <f t="shared" si="394"/>
        <v>--</v>
      </c>
      <c r="P2970" s="44">
        <f t="shared" si="395"/>
        <v>13346</v>
      </c>
      <c r="Q2970" s="44">
        <f t="shared" si="396"/>
        <v>0</v>
      </c>
      <c r="R2970" s="44" t="e">
        <f>VLOOKUP(S2970,Sheet8!B:C,2,0)</f>
        <v>#N/A</v>
      </c>
      <c r="S2970" s="6" t="s">
        <v>12300</v>
      </c>
      <c r="T2970" s="6" t="e">
        <f>VLOOKUP(U2970,'17-1'!J:K,2,0)</f>
        <v>#N/A</v>
      </c>
      <c r="U2970" s="6" t="s">
        <v>37086</v>
      </c>
    </row>
    <row r="2971" spans="1:21" x14ac:dyDescent="0.25">
      <c r="A2971" s="35">
        <v>3831</v>
      </c>
      <c r="B2971" s="36">
        <v>331</v>
      </c>
      <c r="C2971" s="36">
        <v>20001708</v>
      </c>
      <c r="D2971" s="36">
        <v>100718</v>
      </c>
      <c r="E2971" s="36">
        <v>30200035</v>
      </c>
      <c r="F2971" s="36" t="s">
        <v>118</v>
      </c>
      <c r="G2971" s="37" t="s">
        <v>331</v>
      </c>
      <c r="H2971" s="38">
        <v>31958</v>
      </c>
      <c r="I2971" s="39">
        <v>15</v>
      </c>
      <c r="J2971" s="74">
        <v>14051</v>
      </c>
      <c r="K2971" s="45">
        <v>1</v>
      </c>
      <c r="L2971" s="41">
        <f t="shared" si="401"/>
        <v>14051</v>
      </c>
      <c r="M2971" s="39">
        <v>15</v>
      </c>
      <c r="N2971" s="42">
        <f t="shared" si="393"/>
        <v>28</v>
      </c>
      <c r="O2971" s="43" t="str">
        <f t="shared" si="394"/>
        <v>--</v>
      </c>
      <c r="P2971" s="44">
        <f t="shared" si="395"/>
        <v>14051</v>
      </c>
      <c r="Q2971" s="44">
        <f t="shared" si="396"/>
        <v>0</v>
      </c>
      <c r="R2971" s="44" t="e">
        <f>VLOOKUP(S2971,Sheet8!B:C,2,0)</f>
        <v>#N/A</v>
      </c>
      <c r="S2971" s="6" t="s">
        <v>12301</v>
      </c>
      <c r="T2971" s="6" t="e">
        <f>VLOOKUP(U2971,'17-1'!J:K,2,0)</f>
        <v>#N/A</v>
      </c>
      <c r="U2971" s="6" t="s">
        <v>37087</v>
      </c>
    </row>
    <row r="2972" spans="1:21" x14ac:dyDescent="0.25">
      <c r="A2972" s="35">
        <v>6977</v>
      </c>
      <c r="B2972" s="36">
        <v>360</v>
      </c>
      <c r="C2972" s="36">
        <v>20003342</v>
      </c>
      <c r="D2972" s="36">
        <v>100719</v>
      </c>
      <c r="E2972" s="36">
        <v>30200069</v>
      </c>
      <c r="F2972" s="36" t="s">
        <v>83</v>
      </c>
      <c r="G2972" s="37" t="s">
        <v>331</v>
      </c>
      <c r="H2972" s="38">
        <v>32689</v>
      </c>
      <c r="I2972" s="39">
        <v>15</v>
      </c>
      <c r="J2972" s="74">
        <v>15789</v>
      </c>
      <c r="K2972" s="45">
        <v>1</v>
      </c>
      <c r="L2972" s="41">
        <f t="shared" si="401"/>
        <v>15789</v>
      </c>
      <c r="M2972" s="39">
        <v>15</v>
      </c>
      <c r="N2972" s="42">
        <f t="shared" si="393"/>
        <v>25.998631074606433</v>
      </c>
      <c r="O2972" s="43" t="str">
        <f t="shared" si="394"/>
        <v>--</v>
      </c>
      <c r="P2972" s="44">
        <f t="shared" si="395"/>
        <v>15789</v>
      </c>
      <c r="Q2972" s="44">
        <f t="shared" si="396"/>
        <v>0</v>
      </c>
      <c r="R2972" s="44" t="e">
        <f>VLOOKUP(S2972,Sheet8!B:C,2,0)</f>
        <v>#N/A</v>
      </c>
      <c r="S2972" s="6" t="s">
        <v>12302</v>
      </c>
      <c r="T2972" s="6" t="e">
        <f>VLOOKUP(U2972,'17-1'!J:K,2,0)</f>
        <v>#N/A</v>
      </c>
      <c r="U2972" s="6" t="s">
        <v>37088</v>
      </c>
    </row>
    <row r="2973" spans="1:21" x14ac:dyDescent="0.25">
      <c r="A2973" s="35">
        <v>7097</v>
      </c>
      <c r="B2973" s="36">
        <v>361</v>
      </c>
      <c r="C2973" s="36">
        <v>20005640</v>
      </c>
      <c r="D2973" s="36">
        <v>100719</v>
      </c>
      <c r="E2973" s="36">
        <v>30200005</v>
      </c>
      <c r="F2973" s="36" t="s">
        <v>85</v>
      </c>
      <c r="G2973" s="37" t="s">
        <v>331</v>
      </c>
      <c r="H2973" s="38">
        <v>33785</v>
      </c>
      <c r="I2973" s="39">
        <v>15</v>
      </c>
      <c r="J2973" s="74">
        <v>17387</v>
      </c>
      <c r="K2973" s="45">
        <v>1</v>
      </c>
      <c r="L2973" s="41">
        <f t="shared" si="401"/>
        <v>17387</v>
      </c>
      <c r="M2973" s="39">
        <v>15</v>
      </c>
      <c r="N2973" s="42">
        <f t="shared" si="393"/>
        <v>22.997946611909651</v>
      </c>
      <c r="O2973" s="43" t="str">
        <f t="shared" si="394"/>
        <v>--</v>
      </c>
      <c r="P2973" s="44">
        <f t="shared" si="395"/>
        <v>17387</v>
      </c>
      <c r="Q2973" s="44">
        <f t="shared" si="396"/>
        <v>0</v>
      </c>
      <c r="R2973" s="44" t="e">
        <f>VLOOKUP(S2973,Sheet8!B:C,2,0)</f>
        <v>#N/A</v>
      </c>
      <c r="S2973" s="6" t="s">
        <v>12303</v>
      </c>
      <c r="T2973" s="6" t="e">
        <f>VLOOKUP(U2973,'17-1'!J:K,2,0)</f>
        <v>#N/A</v>
      </c>
      <c r="U2973" s="6" t="s">
        <v>37089</v>
      </c>
    </row>
    <row r="2974" spans="1:21" x14ac:dyDescent="0.25">
      <c r="A2974" s="35">
        <v>2783</v>
      </c>
      <c r="B2974" s="36">
        <v>320</v>
      </c>
      <c r="C2974" s="36">
        <v>20003801</v>
      </c>
      <c r="D2974" s="36">
        <v>100718</v>
      </c>
      <c r="E2974" s="36">
        <v>30200073</v>
      </c>
      <c r="F2974" s="36" t="s">
        <v>232</v>
      </c>
      <c r="G2974" s="37" t="s">
        <v>331</v>
      </c>
      <c r="H2974" s="38">
        <v>34515</v>
      </c>
      <c r="I2974" s="39">
        <v>15</v>
      </c>
      <c r="J2974" s="74">
        <v>20019</v>
      </c>
      <c r="K2974" s="45">
        <v>1</v>
      </c>
      <c r="L2974" s="41">
        <f t="shared" si="401"/>
        <v>20019</v>
      </c>
      <c r="M2974" s="39">
        <v>15</v>
      </c>
      <c r="N2974" s="42">
        <f t="shared" si="393"/>
        <v>20.999315537303218</v>
      </c>
      <c r="O2974" s="43" t="str">
        <f t="shared" si="394"/>
        <v>--</v>
      </c>
      <c r="P2974" s="44">
        <f t="shared" si="395"/>
        <v>20019</v>
      </c>
      <c r="Q2974" s="44">
        <f t="shared" si="396"/>
        <v>0</v>
      </c>
      <c r="R2974" s="44" t="e">
        <f>VLOOKUP(S2974,Sheet8!B:C,2,0)</f>
        <v>#N/A</v>
      </c>
      <c r="S2974" s="6" t="s">
        <v>12304</v>
      </c>
      <c r="T2974" s="6" t="e">
        <f>VLOOKUP(U2974,'17-1'!J:K,2,0)</f>
        <v>#N/A</v>
      </c>
      <c r="U2974" s="6" t="s">
        <v>37090</v>
      </c>
    </row>
    <row r="2975" spans="1:21" x14ac:dyDescent="0.25">
      <c r="A2975" s="35">
        <v>3053</v>
      </c>
      <c r="B2975" s="36">
        <v>320</v>
      </c>
      <c r="C2975" s="36">
        <v>20006905</v>
      </c>
      <c r="D2975" s="36">
        <v>100718</v>
      </c>
      <c r="E2975" s="36">
        <v>30200074</v>
      </c>
      <c r="F2975" s="36" t="s">
        <v>30</v>
      </c>
      <c r="G2975" s="37" t="s">
        <v>331</v>
      </c>
      <c r="H2975" s="38">
        <v>34515</v>
      </c>
      <c r="I2975" s="39">
        <v>15</v>
      </c>
      <c r="J2975" s="74">
        <v>20019</v>
      </c>
      <c r="K2975" s="45">
        <v>1</v>
      </c>
      <c r="L2975" s="41">
        <f t="shared" si="401"/>
        <v>20019</v>
      </c>
      <c r="M2975" s="39">
        <v>15</v>
      </c>
      <c r="N2975" s="42">
        <f t="shared" si="393"/>
        <v>20.999315537303218</v>
      </c>
      <c r="O2975" s="43" t="str">
        <f t="shared" si="394"/>
        <v>--</v>
      </c>
      <c r="P2975" s="44">
        <f t="shared" si="395"/>
        <v>20019</v>
      </c>
      <c r="Q2975" s="44">
        <f t="shared" si="396"/>
        <v>0</v>
      </c>
      <c r="R2975" s="44" t="e">
        <f>VLOOKUP(S2975,Sheet8!B:C,2,0)</f>
        <v>#N/A</v>
      </c>
      <c r="S2975" s="6" t="s">
        <v>12304</v>
      </c>
      <c r="T2975" s="6" t="e">
        <f>VLOOKUP(U2975,'17-1'!J:K,2,0)</f>
        <v>#N/A</v>
      </c>
      <c r="U2975" s="6" t="s">
        <v>37091</v>
      </c>
    </row>
    <row r="2976" spans="1:21" x14ac:dyDescent="0.25">
      <c r="A2976" s="35">
        <v>2955</v>
      </c>
      <c r="B2976" s="36">
        <v>320</v>
      </c>
      <c r="C2976" s="36">
        <v>20005151</v>
      </c>
      <c r="D2976" s="36">
        <v>100718</v>
      </c>
      <c r="E2976" s="36">
        <v>30200032</v>
      </c>
      <c r="F2976" s="36" t="s">
        <v>32</v>
      </c>
      <c r="G2976" s="37" t="s">
        <v>331</v>
      </c>
      <c r="H2976" s="38">
        <v>34880</v>
      </c>
      <c r="I2976" s="39">
        <v>15</v>
      </c>
      <c r="J2976" s="74">
        <v>20536</v>
      </c>
      <c r="K2976" s="45">
        <v>1</v>
      </c>
      <c r="L2976" s="41">
        <f t="shared" si="401"/>
        <v>20536</v>
      </c>
      <c r="M2976" s="39">
        <v>15</v>
      </c>
      <c r="N2976" s="42">
        <f t="shared" si="393"/>
        <v>20</v>
      </c>
      <c r="O2976" s="43" t="str">
        <f t="shared" si="394"/>
        <v>--</v>
      </c>
      <c r="P2976" s="44">
        <f t="shared" si="395"/>
        <v>20536</v>
      </c>
      <c r="Q2976" s="44">
        <f t="shared" si="396"/>
        <v>0</v>
      </c>
      <c r="R2976" s="44" t="e">
        <f>VLOOKUP(S2976,Sheet8!B:C,2,0)</f>
        <v>#N/A</v>
      </c>
      <c r="S2976" s="6" t="s">
        <v>12305</v>
      </c>
      <c r="T2976" s="6" t="e">
        <f>VLOOKUP(U2976,'17-1'!J:K,2,0)</f>
        <v>#N/A</v>
      </c>
      <c r="U2976" s="6" t="s">
        <v>37092</v>
      </c>
    </row>
    <row r="2977" spans="1:21" x14ac:dyDescent="0.25">
      <c r="A2977" s="35">
        <v>3224</v>
      </c>
      <c r="B2977" s="36">
        <v>330</v>
      </c>
      <c r="C2977" s="36">
        <v>20002052</v>
      </c>
      <c r="D2977" s="36">
        <v>100718</v>
      </c>
      <c r="E2977" s="36">
        <v>30200042</v>
      </c>
      <c r="F2977" s="36" t="s">
        <v>38</v>
      </c>
      <c r="G2977" s="37" t="s">
        <v>331</v>
      </c>
      <c r="H2977" s="38">
        <v>35246</v>
      </c>
      <c r="I2977" s="39">
        <v>15</v>
      </c>
      <c r="J2977" s="74">
        <v>20959</v>
      </c>
      <c r="K2977" s="45">
        <v>1</v>
      </c>
      <c r="L2977" s="41">
        <f t="shared" si="401"/>
        <v>20959</v>
      </c>
      <c r="M2977" s="39">
        <v>15</v>
      </c>
      <c r="N2977" s="42">
        <f t="shared" si="393"/>
        <v>18.997946611909651</v>
      </c>
      <c r="O2977" s="43" t="str">
        <f t="shared" si="394"/>
        <v>--</v>
      </c>
      <c r="P2977" s="44">
        <f t="shared" si="395"/>
        <v>20959</v>
      </c>
      <c r="Q2977" s="44">
        <f t="shared" si="396"/>
        <v>0</v>
      </c>
      <c r="R2977" s="44" t="e">
        <f>VLOOKUP(S2977,Sheet8!B:C,2,0)</f>
        <v>#N/A</v>
      </c>
      <c r="S2977" s="6" t="s">
        <v>12306</v>
      </c>
      <c r="T2977" s="6" t="e">
        <f>VLOOKUP(U2977,'17-1'!J:K,2,0)</f>
        <v>#N/A</v>
      </c>
      <c r="U2977" s="6" t="s">
        <v>37093</v>
      </c>
    </row>
    <row r="2978" spans="1:21" x14ac:dyDescent="0.25">
      <c r="A2978" s="35">
        <v>3271</v>
      </c>
      <c r="B2978" s="36">
        <v>330</v>
      </c>
      <c r="C2978" s="36">
        <v>20002291</v>
      </c>
      <c r="D2978" s="36">
        <v>100718</v>
      </c>
      <c r="E2978" s="36">
        <v>30200040</v>
      </c>
      <c r="F2978" s="36" t="s">
        <v>16</v>
      </c>
      <c r="G2978" s="37" t="s">
        <v>331</v>
      </c>
      <c r="H2978" s="38">
        <v>35246</v>
      </c>
      <c r="I2978" s="39">
        <v>15</v>
      </c>
      <c r="J2978" s="74">
        <v>20959</v>
      </c>
      <c r="K2978" s="45">
        <v>1</v>
      </c>
      <c r="L2978" s="41">
        <f t="shared" si="401"/>
        <v>20959</v>
      </c>
      <c r="M2978" s="39">
        <v>15</v>
      </c>
      <c r="N2978" s="42">
        <f t="shared" si="393"/>
        <v>18.997946611909651</v>
      </c>
      <c r="O2978" s="43" t="str">
        <f t="shared" si="394"/>
        <v>--</v>
      </c>
      <c r="P2978" s="44">
        <f t="shared" si="395"/>
        <v>20959</v>
      </c>
      <c r="Q2978" s="44">
        <f t="shared" si="396"/>
        <v>0</v>
      </c>
      <c r="R2978" s="44" t="e">
        <f>VLOOKUP(S2978,Sheet8!B:C,2,0)</f>
        <v>#N/A</v>
      </c>
      <c r="S2978" s="6" t="s">
        <v>12306</v>
      </c>
      <c r="T2978" s="6" t="e">
        <f>VLOOKUP(U2978,'17-1'!J:K,2,0)</f>
        <v>#N/A</v>
      </c>
      <c r="U2978" s="6" t="s">
        <v>37094</v>
      </c>
    </row>
    <row r="2979" spans="1:21" x14ac:dyDescent="0.25">
      <c r="A2979" s="35">
        <v>3365</v>
      </c>
      <c r="B2979" s="36">
        <v>330</v>
      </c>
      <c r="C2979" s="36">
        <v>20002731</v>
      </c>
      <c r="D2979" s="36">
        <v>100718</v>
      </c>
      <c r="E2979" s="36">
        <v>30200019</v>
      </c>
      <c r="F2979" s="36" t="s">
        <v>68</v>
      </c>
      <c r="G2979" s="37" t="s">
        <v>331</v>
      </c>
      <c r="H2979" s="38">
        <v>35976</v>
      </c>
      <c r="I2979" s="39">
        <v>15</v>
      </c>
      <c r="J2979" s="74">
        <v>22838</v>
      </c>
      <c r="K2979" s="45">
        <v>1</v>
      </c>
      <c r="L2979" s="41">
        <f t="shared" si="401"/>
        <v>22838</v>
      </c>
      <c r="M2979" s="39">
        <v>15</v>
      </c>
      <c r="N2979" s="42">
        <f t="shared" ref="N2979:N3042" si="402">IF(M2979=" "," ",IF(+H2979&lt;=367," ",($C$6-H2979)/365.25))</f>
        <v>16.999315537303218</v>
      </c>
      <c r="O2979" s="43" t="str">
        <f t="shared" ref="O2979:O3042" si="403">IF(+N2979&gt;=M2979,"--",L2979/M2979)</f>
        <v>--</v>
      </c>
      <c r="P2979" s="44">
        <f t="shared" ref="P2979:P3042" si="404">IF(+N2979/M2979&gt;1,L2979,L2979*N2979/M2979)</f>
        <v>22838</v>
      </c>
      <c r="Q2979" s="44">
        <f t="shared" ref="Q2979:Q3042" si="405">IF(+L2979=0," ",IF(+L2979-P2979&lt;=0,0,(L2979-P2979)))</f>
        <v>0</v>
      </c>
      <c r="R2979" s="44" t="e">
        <f>VLOOKUP(S2979,Sheet8!B:C,2,0)</f>
        <v>#N/A</v>
      </c>
      <c r="S2979" s="6" t="s">
        <v>12307</v>
      </c>
      <c r="T2979" s="6" t="e">
        <f>VLOOKUP(U2979,'17-1'!J:K,2,0)</f>
        <v>#N/A</v>
      </c>
      <c r="U2979" s="6" t="s">
        <v>37095</v>
      </c>
    </row>
    <row r="2980" spans="1:21" x14ac:dyDescent="0.25">
      <c r="A2980" s="35">
        <v>3291</v>
      </c>
      <c r="B2980" s="36">
        <v>330</v>
      </c>
      <c r="C2980" s="36">
        <v>20002345</v>
      </c>
      <c r="D2980" s="36">
        <v>100718</v>
      </c>
      <c r="E2980" s="36">
        <v>30200070</v>
      </c>
      <c r="F2980" s="36" t="s">
        <v>35</v>
      </c>
      <c r="G2980" s="37" t="s">
        <v>331</v>
      </c>
      <c r="H2980" s="38">
        <v>36341</v>
      </c>
      <c r="I2980" s="39">
        <v>15</v>
      </c>
      <c r="J2980" s="74">
        <v>23449</v>
      </c>
      <c r="K2980" s="45">
        <v>1</v>
      </c>
      <c r="L2980" s="41">
        <f t="shared" si="401"/>
        <v>23449</v>
      </c>
      <c r="M2980" s="39">
        <v>15</v>
      </c>
      <c r="N2980" s="42">
        <f t="shared" si="402"/>
        <v>16</v>
      </c>
      <c r="O2980" s="43" t="str">
        <f t="shared" si="403"/>
        <v>--</v>
      </c>
      <c r="P2980" s="44">
        <f t="shared" si="404"/>
        <v>23449</v>
      </c>
      <c r="Q2980" s="44">
        <f t="shared" si="405"/>
        <v>0</v>
      </c>
      <c r="R2980" s="44" t="e">
        <f>VLOOKUP(S2980,Sheet8!B:C,2,0)</f>
        <v>#N/A</v>
      </c>
      <c r="S2980" s="6" t="s">
        <v>12308</v>
      </c>
      <c r="T2980" s="6" t="e">
        <f>VLOOKUP(U2980,'17-1'!J:K,2,0)</f>
        <v>#N/A</v>
      </c>
      <c r="U2980" s="6" t="s">
        <v>37096</v>
      </c>
    </row>
    <row r="2981" spans="1:21" x14ac:dyDescent="0.25">
      <c r="A2981" s="35">
        <v>3387</v>
      </c>
      <c r="B2981" s="36">
        <v>330</v>
      </c>
      <c r="C2981" s="36">
        <v>20002873</v>
      </c>
      <c r="D2981" s="36">
        <v>100718</v>
      </c>
      <c r="E2981" s="36">
        <v>30200076</v>
      </c>
      <c r="F2981" s="36" t="s">
        <v>169</v>
      </c>
      <c r="G2981" s="37" t="s">
        <v>331</v>
      </c>
      <c r="H2981" s="38">
        <v>36341</v>
      </c>
      <c r="I2981" s="39">
        <v>15</v>
      </c>
      <c r="J2981" s="74">
        <v>23449</v>
      </c>
      <c r="K2981" s="45">
        <v>1</v>
      </c>
      <c r="L2981" s="41">
        <f t="shared" si="401"/>
        <v>23449</v>
      </c>
      <c r="M2981" s="39">
        <v>15</v>
      </c>
      <c r="N2981" s="42">
        <f t="shared" si="402"/>
        <v>16</v>
      </c>
      <c r="O2981" s="43" t="str">
        <f t="shared" si="403"/>
        <v>--</v>
      </c>
      <c r="P2981" s="44">
        <f t="shared" si="404"/>
        <v>23449</v>
      </c>
      <c r="Q2981" s="44">
        <f t="shared" si="405"/>
        <v>0</v>
      </c>
      <c r="R2981" s="44" t="e">
        <f>VLOOKUP(S2981,Sheet8!B:C,2,0)</f>
        <v>#N/A</v>
      </c>
      <c r="S2981" s="6" t="s">
        <v>12308</v>
      </c>
      <c r="T2981" s="6" t="e">
        <f>VLOOKUP(U2981,'17-1'!J:K,2,0)</f>
        <v>#N/A</v>
      </c>
      <c r="U2981" s="6" t="s">
        <v>37097</v>
      </c>
    </row>
    <row r="2982" spans="1:21" x14ac:dyDescent="0.25">
      <c r="A2982" s="35">
        <v>3419</v>
      </c>
      <c r="B2982" s="36">
        <v>330</v>
      </c>
      <c r="C2982" s="36">
        <v>20004385</v>
      </c>
      <c r="D2982" s="36">
        <v>100718</v>
      </c>
      <c r="E2982" s="36">
        <v>30200042</v>
      </c>
      <c r="F2982" s="36" t="s">
        <v>38</v>
      </c>
      <c r="G2982" s="37" t="s">
        <v>999</v>
      </c>
      <c r="H2982" s="38">
        <v>36707</v>
      </c>
      <c r="I2982" s="39">
        <v>15</v>
      </c>
      <c r="J2982" s="74">
        <v>25000</v>
      </c>
      <c r="K2982" s="45">
        <v>1</v>
      </c>
      <c r="L2982" s="41">
        <f t="shared" si="401"/>
        <v>25000</v>
      </c>
      <c r="M2982" s="39">
        <v>15</v>
      </c>
      <c r="N2982" s="42">
        <f t="shared" si="402"/>
        <v>14.997946611909651</v>
      </c>
      <c r="O2982" s="43">
        <f t="shared" si="403"/>
        <v>1666.6666666666667</v>
      </c>
      <c r="P2982" s="44">
        <f t="shared" si="404"/>
        <v>24996.577686516084</v>
      </c>
      <c r="Q2982" s="44">
        <f t="shared" si="405"/>
        <v>3.4223134839157865</v>
      </c>
      <c r="R2982" s="44" t="e">
        <f>VLOOKUP(S2982,Sheet8!B:C,2,0)</f>
        <v>#N/A</v>
      </c>
      <c r="S2982" s="6" t="s">
        <v>12309</v>
      </c>
      <c r="T2982" s="6" t="e">
        <f>VLOOKUP(U2982,'17-1'!J:K,2,0)</f>
        <v>#N/A</v>
      </c>
      <c r="U2982" s="6" t="s">
        <v>37098</v>
      </c>
    </row>
    <row r="2983" spans="1:21" x14ac:dyDescent="0.25">
      <c r="A2983" s="35">
        <v>3692</v>
      </c>
      <c r="B2983" s="36">
        <v>331</v>
      </c>
      <c r="C2983" s="36">
        <v>20000546</v>
      </c>
      <c r="D2983" s="36">
        <v>100718</v>
      </c>
      <c r="E2983" s="36">
        <v>30200090</v>
      </c>
      <c r="F2983" s="36" t="s">
        <v>19</v>
      </c>
      <c r="G2983" s="37" t="s">
        <v>331</v>
      </c>
      <c r="H2983" s="38">
        <v>36707</v>
      </c>
      <c r="I2983" s="39">
        <v>15</v>
      </c>
      <c r="J2983" s="74">
        <v>25000</v>
      </c>
      <c r="K2983" s="45">
        <v>1</v>
      </c>
      <c r="L2983" s="41">
        <f t="shared" si="401"/>
        <v>25000</v>
      </c>
      <c r="M2983" s="39">
        <v>15</v>
      </c>
      <c r="N2983" s="42">
        <f t="shared" si="402"/>
        <v>14.997946611909651</v>
      </c>
      <c r="O2983" s="43">
        <f t="shared" si="403"/>
        <v>1666.6666666666667</v>
      </c>
      <c r="P2983" s="44">
        <f t="shared" si="404"/>
        <v>24996.577686516084</v>
      </c>
      <c r="Q2983" s="44">
        <f t="shared" si="405"/>
        <v>3.4223134839157865</v>
      </c>
      <c r="R2983" s="44" t="e">
        <f>VLOOKUP(S2983,Sheet8!B:C,2,0)</f>
        <v>#N/A</v>
      </c>
      <c r="S2983" s="6" t="s">
        <v>12310</v>
      </c>
      <c r="T2983" s="6" t="e">
        <f>VLOOKUP(U2983,'17-1'!J:K,2,0)</f>
        <v>#N/A</v>
      </c>
      <c r="U2983" s="6" t="s">
        <v>37099</v>
      </c>
    </row>
    <row r="2984" spans="1:21" x14ac:dyDescent="0.25">
      <c r="A2984" s="35">
        <v>3693</v>
      </c>
      <c r="B2984" s="36">
        <v>331</v>
      </c>
      <c r="C2984" s="36">
        <v>20000547</v>
      </c>
      <c r="D2984" s="36">
        <v>100718</v>
      </c>
      <c r="E2984" s="36">
        <v>30200022</v>
      </c>
      <c r="F2984" s="36" t="s">
        <v>20</v>
      </c>
      <c r="G2984" s="37" t="s">
        <v>331</v>
      </c>
      <c r="H2984" s="38">
        <v>36707</v>
      </c>
      <c r="I2984" s="39">
        <v>15</v>
      </c>
      <c r="J2984" s="74">
        <v>25000</v>
      </c>
      <c r="K2984" s="45">
        <v>1</v>
      </c>
      <c r="L2984" s="41">
        <f t="shared" si="401"/>
        <v>25000</v>
      </c>
      <c r="M2984" s="39">
        <v>15</v>
      </c>
      <c r="N2984" s="42">
        <f t="shared" si="402"/>
        <v>14.997946611909651</v>
      </c>
      <c r="O2984" s="43">
        <f t="shared" si="403"/>
        <v>1666.6666666666667</v>
      </c>
      <c r="P2984" s="44">
        <f t="shared" si="404"/>
        <v>24996.577686516084</v>
      </c>
      <c r="Q2984" s="44">
        <f t="shared" si="405"/>
        <v>3.4223134839157865</v>
      </c>
      <c r="R2984" s="44" t="e">
        <f>VLOOKUP(S2984,Sheet8!B:C,2,0)</f>
        <v>#N/A</v>
      </c>
      <c r="S2984" s="6" t="s">
        <v>12310</v>
      </c>
      <c r="T2984" s="6" t="e">
        <f>VLOOKUP(U2984,'17-1'!J:K,2,0)</f>
        <v>#N/A</v>
      </c>
      <c r="U2984" s="6" t="s">
        <v>37100</v>
      </c>
    </row>
    <row r="2985" spans="1:21" x14ac:dyDescent="0.25">
      <c r="A2985" s="35">
        <v>4774</v>
      </c>
      <c r="B2985" s="36">
        <v>331</v>
      </c>
      <c r="C2985" s="36">
        <v>20006270</v>
      </c>
      <c r="D2985" s="36">
        <v>100718</v>
      </c>
      <c r="E2985" s="36">
        <v>30200050</v>
      </c>
      <c r="F2985" s="36" t="s">
        <v>115</v>
      </c>
      <c r="G2985" s="37" t="s">
        <v>331</v>
      </c>
      <c r="H2985" s="38">
        <v>36707</v>
      </c>
      <c r="I2985" s="39">
        <v>15</v>
      </c>
      <c r="J2985" s="74">
        <v>25000</v>
      </c>
      <c r="K2985" s="45">
        <v>1</v>
      </c>
      <c r="L2985" s="41">
        <f t="shared" si="401"/>
        <v>25000</v>
      </c>
      <c r="M2985" s="39">
        <v>15</v>
      </c>
      <c r="N2985" s="42">
        <f t="shared" si="402"/>
        <v>14.997946611909651</v>
      </c>
      <c r="O2985" s="43">
        <f t="shared" si="403"/>
        <v>1666.6666666666667</v>
      </c>
      <c r="P2985" s="44">
        <f t="shared" si="404"/>
        <v>24996.577686516084</v>
      </c>
      <c r="Q2985" s="44">
        <f t="shared" si="405"/>
        <v>3.4223134839157865</v>
      </c>
      <c r="R2985" s="44" t="e">
        <f>VLOOKUP(S2985,Sheet8!B:C,2,0)</f>
        <v>#N/A</v>
      </c>
      <c r="S2985" s="6" t="s">
        <v>12310</v>
      </c>
      <c r="T2985" s="6" t="e">
        <f>VLOOKUP(U2985,'17-1'!J:K,2,0)</f>
        <v>#N/A</v>
      </c>
      <c r="U2985" s="6" t="s">
        <v>37101</v>
      </c>
    </row>
    <row r="2986" spans="1:21" x14ac:dyDescent="0.25">
      <c r="A2986" s="35">
        <v>6504</v>
      </c>
      <c r="B2986" s="36">
        <v>340</v>
      </c>
      <c r="C2986" s="36">
        <v>60000089</v>
      </c>
      <c r="D2986" s="6">
        <v>100717</v>
      </c>
      <c r="E2986" s="36">
        <v>30200015</v>
      </c>
      <c r="F2986" s="36" t="s">
        <v>31</v>
      </c>
      <c r="G2986" s="37" t="s">
        <v>331</v>
      </c>
      <c r="H2986" s="38">
        <v>36707</v>
      </c>
      <c r="I2986" s="39">
        <v>15</v>
      </c>
      <c r="J2986" s="74">
        <v>25000</v>
      </c>
      <c r="K2986" s="45">
        <v>1</v>
      </c>
      <c r="L2986" s="41">
        <f t="shared" si="401"/>
        <v>25000</v>
      </c>
      <c r="M2986" s="39">
        <v>15</v>
      </c>
      <c r="N2986" s="42">
        <f t="shared" si="402"/>
        <v>14.997946611909651</v>
      </c>
      <c r="O2986" s="43">
        <f t="shared" si="403"/>
        <v>1666.6666666666667</v>
      </c>
      <c r="P2986" s="44">
        <f t="shared" si="404"/>
        <v>24996.577686516084</v>
      </c>
      <c r="Q2986" s="44">
        <f t="shared" si="405"/>
        <v>3.4223134839157865</v>
      </c>
      <c r="R2986" s="44" t="e">
        <f>VLOOKUP(S2986,Sheet8!B:C,2,0)</f>
        <v>#N/A</v>
      </c>
      <c r="S2986" s="6" t="s">
        <v>12310</v>
      </c>
      <c r="T2986" s="6" t="e">
        <f>VLOOKUP(U2986,'17-1'!J:K,2,0)</f>
        <v>#N/A</v>
      </c>
      <c r="U2986" s="6" t="s">
        <v>37102</v>
      </c>
    </row>
    <row r="2987" spans="1:21" x14ac:dyDescent="0.25">
      <c r="A2987" s="35">
        <v>6910</v>
      </c>
      <c r="B2987" s="36">
        <v>360</v>
      </c>
      <c r="C2987" s="36">
        <v>20000549</v>
      </c>
      <c r="D2987" s="36">
        <v>100719</v>
      </c>
      <c r="E2987" s="36">
        <v>30200076</v>
      </c>
      <c r="F2987" s="36" t="s">
        <v>169</v>
      </c>
      <c r="G2987" s="37" t="s">
        <v>331</v>
      </c>
      <c r="H2987" s="38">
        <v>36707</v>
      </c>
      <c r="I2987" s="39">
        <v>15</v>
      </c>
      <c r="J2987" s="74">
        <v>25000</v>
      </c>
      <c r="K2987" s="45">
        <v>1</v>
      </c>
      <c r="L2987" s="41">
        <f t="shared" si="401"/>
        <v>25000</v>
      </c>
      <c r="M2987" s="39">
        <v>15</v>
      </c>
      <c r="N2987" s="42">
        <f t="shared" si="402"/>
        <v>14.997946611909651</v>
      </c>
      <c r="O2987" s="43">
        <f t="shared" si="403"/>
        <v>1666.6666666666667</v>
      </c>
      <c r="P2987" s="44">
        <f t="shared" si="404"/>
        <v>24996.577686516084</v>
      </c>
      <c r="Q2987" s="44">
        <f t="shared" si="405"/>
        <v>3.4223134839157865</v>
      </c>
      <c r="R2987" s="44" t="e">
        <f>VLOOKUP(S2987,Sheet8!B:C,2,0)</f>
        <v>#N/A</v>
      </c>
      <c r="S2987" s="6" t="s">
        <v>12310</v>
      </c>
      <c r="T2987" s="6" t="e">
        <f>VLOOKUP(U2987,'17-1'!J:K,2,0)</f>
        <v>#N/A</v>
      </c>
      <c r="U2987" s="6" t="s">
        <v>37103</v>
      </c>
    </row>
    <row r="2988" spans="1:21" x14ac:dyDescent="0.25">
      <c r="A2988" s="35">
        <v>3736</v>
      </c>
      <c r="B2988" s="36">
        <v>331</v>
      </c>
      <c r="C2988" s="36">
        <v>20001029</v>
      </c>
      <c r="D2988" s="36">
        <v>100718</v>
      </c>
      <c r="E2988" s="36">
        <v>30200020</v>
      </c>
      <c r="F2988" s="36" t="s">
        <v>47</v>
      </c>
      <c r="G2988" s="37" t="s">
        <v>714</v>
      </c>
      <c r="H2988" s="38">
        <v>36891</v>
      </c>
      <c r="I2988" s="39">
        <v>46</v>
      </c>
      <c r="J2988" s="74">
        <v>48202.3</v>
      </c>
      <c r="K2988" s="45">
        <v>1</v>
      </c>
      <c r="L2988" s="41">
        <f t="shared" si="401"/>
        <v>48202.3</v>
      </c>
      <c r="M2988" s="39">
        <v>46</v>
      </c>
      <c r="N2988" s="42">
        <f t="shared" si="402"/>
        <v>14.494182067077345</v>
      </c>
      <c r="O2988" s="43">
        <f t="shared" si="403"/>
        <v>1047.8760869565217</v>
      </c>
      <c r="P2988" s="44">
        <f t="shared" si="404"/>
        <v>15188.1067880844</v>
      </c>
      <c r="Q2988" s="44">
        <f t="shared" si="405"/>
        <v>33014.193211915604</v>
      </c>
      <c r="R2988" s="44" t="e">
        <f>VLOOKUP(S2988,Sheet8!B:C,2,0)</f>
        <v>#N/A</v>
      </c>
      <c r="S2988" s="6" t="s">
        <v>12311</v>
      </c>
      <c r="T2988" s="6" t="e">
        <f>VLOOKUP(U2988,'17-1'!J:K,2,0)</f>
        <v>#N/A</v>
      </c>
      <c r="U2988" s="6" t="s">
        <v>37104</v>
      </c>
    </row>
    <row r="2989" spans="1:21" x14ac:dyDescent="0.25">
      <c r="A2989" s="35">
        <v>5337</v>
      </c>
      <c r="B2989" s="36">
        <v>333</v>
      </c>
      <c r="C2989" s="36">
        <v>20004602</v>
      </c>
      <c r="D2989" s="36">
        <v>100718</v>
      </c>
      <c r="E2989" s="36">
        <v>30200071</v>
      </c>
      <c r="F2989" s="36" t="s">
        <v>43</v>
      </c>
      <c r="G2989" s="37" t="s">
        <v>933</v>
      </c>
      <c r="H2989" s="38">
        <v>30103</v>
      </c>
      <c r="I2989" s="39">
        <v>15</v>
      </c>
      <c r="J2989" s="74">
        <v>12218</v>
      </c>
      <c r="K2989" s="45">
        <v>1</v>
      </c>
      <c r="L2989" s="41">
        <f t="shared" si="401"/>
        <v>12218</v>
      </c>
      <c r="M2989" s="39">
        <v>15</v>
      </c>
      <c r="N2989" s="42">
        <f t="shared" si="402"/>
        <v>33.078713210130047</v>
      </c>
      <c r="O2989" s="43" t="str">
        <f t="shared" si="403"/>
        <v>--</v>
      </c>
      <c r="P2989" s="44">
        <f t="shared" si="404"/>
        <v>12218</v>
      </c>
      <c r="Q2989" s="44">
        <f t="shared" si="405"/>
        <v>0</v>
      </c>
      <c r="R2989" s="44" t="e">
        <f>VLOOKUP(S2989,Sheet8!B:C,2,0)</f>
        <v>#N/A</v>
      </c>
      <c r="S2989" s="6" t="s">
        <v>12312</v>
      </c>
      <c r="T2989" s="6" t="e">
        <f>VLOOKUP(U2989,'17-1'!J:K,2,0)</f>
        <v>#N/A</v>
      </c>
      <c r="U2989" s="6" t="s">
        <v>37105</v>
      </c>
    </row>
    <row r="2990" spans="1:21" x14ac:dyDescent="0.25">
      <c r="A2990" s="35">
        <v>8653</v>
      </c>
      <c r="B2990" s="36">
        <v>380</v>
      </c>
      <c r="C2990" s="36">
        <v>20007542</v>
      </c>
      <c r="D2990" s="36">
        <v>100719</v>
      </c>
      <c r="E2990" s="36">
        <v>30200011</v>
      </c>
      <c r="F2990" s="36" t="s">
        <v>53</v>
      </c>
      <c r="G2990" s="37" t="s">
        <v>933</v>
      </c>
      <c r="H2990" s="38">
        <v>31107</v>
      </c>
      <c r="I2990" s="39">
        <v>15</v>
      </c>
      <c r="J2990" s="74">
        <v>13252</v>
      </c>
      <c r="K2990" s="45">
        <v>1</v>
      </c>
      <c r="L2990" s="41">
        <f t="shared" si="401"/>
        <v>13252</v>
      </c>
      <c r="M2990" s="39">
        <v>15</v>
      </c>
      <c r="N2990" s="42">
        <f t="shared" si="402"/>
        <v>30.329911019849419</v>
      </c>
      <c r="O2990" s="43" t="str">
        <f t="shared" si="403"/>
        <v>--</v>
      </c>
      <c r="P2990" s="44">
        <f t="shared" si="404"/>
        <v>13252</v>
      </c>
      <c r="Q2990" s="44">
        <f t="shared" si="405"/>
        <v>0</v>
      </c>
      <c r="R2990" s="44" t="e">
        <f>VLOOKUP(S2990,Sheet8!B:C,2,0)</f>
        <v>#N/A</v>
      </c>
      <c r="S2990" s="6" t="s">
        <v>12313</v>
      </c>
      <c r="T2990" s="6" t="e">
        <f>VLOOKUP(U2990,'17-1'!J:K,2,0)</f>
        <v>#N/A</v>
      </c>
      <c r="U2990" s="6" t="s">
        <v>37106</v>
      </c>
    </row>
    <row r="2991" spans="1:21" x14ac:dyDescent="0.25">
      <c r="A2991" s="35">
        <v>3577</v>
      </c>
      <c r="B2991" s="36">
        <v>330</v>
      </c>
      <c r="C2991" s="36">
        <v>20007529</v>
      </c>
      <c r="D2991" s="36">
        <v>100718</v>
      </c>
      <c r="E2991" s="36">
        <v>30200078</v>
      </c>
      <c r="F2991" s="36" t="s">
        <v>4972</v>
      </c>
      <c r="G2991" s="37" t="s">
        <v>933</v>
      </c>
      <c r="H2991" s="38">
        <v>31593</v>
      </c>
      <c r="I2991" s="39">
        <v>25</v>
      </c>
      <c r="J2991" s="74">
        <v>18586</v>
      </c>
      <c r="K2991" s="45">
        <v>1</v>
      </c>
      <c r="L2991" s="41">
        <f t="shared" si="401"/>
        <v>18586</v>
      </c>
      <c r="M2991" s="39">
        <v>25</v>
      </c>
      <c r="N2991" s="42">
        <f t="shared" si="402"/>
        <v>28.999315537303218</v>
      </c>
      <c r="O2991" s="43" t="str">
        <f t="shared" si="403"/>
        <v>--</v>
      </c>
      <c r="P2991" s="44">
        <f t="shared" si="404"/>
        <v>18586</v>
      </c>
      <c r="Q2991" s="44">
        <f t="shared" si="405"/>
        <v>0</v>
      </c>
      <c r="R2991" s="44" t="e">
        <f>VLOOKUP(S2991,Sheet8!B:C,2,0)</f>
        <v>#N/A</v>
      </c>
      <c r="S2991" s="6" t="s">
        <v>12314</v>
      </c>
      <c r="T2991" s="6" t="e">
        <f>VLOOKUP(U2991,'17-1'!J:K,2,0)</f>
        <v>#N/A</v>
      </c>
      <c r="U2991" s="6" t="s">
        <v>37107</v>
      </c>
    </row>
    <row r="2992" spans="1:21" x14ac:dyDescent="0.25">
      <c r="A2992" s="35">
        <v>3587</v>
      </c>
      <c r="B2992" s="36">
        <v>330</v>
      </c>
      <c r="C2992" s="36">
        <v>20007687</v>
      </c>
      <c r="D2992" s="36">
        <v>100718</v>
      </c>
      <c r="E2992" s="36">
        <v>30200078</v>
      </c>
      <c r="F2992" s="36" t="s">
        <v>4972</v>
      </c>
      <c r="G2992" s="37" t="s">
        <v>933</v>
      </c>
      <c r="H2992" s="38">
        <v>31593</v>
      </c>
      <c r="I2992" s="39">
        <v>25</v>
      </c>
      <c r="J2992" s="74">
        <v>18586</v>
      </c>
      <c r="K2992" s="45">
        <v>1</v>
      </c>
      <c r="L2992" s="41">
        <f t="shared" ref="L2992:L3023" si="406">J2992*K2992</f>
        <v>18586</v>
      </c>
      <c r="M2992" s="39">
        <v>25</v>
      </c>
      <c r="N2992" s="42">
        <f t="shared" si="402"/>
        <v>28.999315537303218</v>
      </c>
      <c r="O2992" s="43" t="str">
        <f t="shared" si="403"/>
        <v>--</v>
      </c>
      <c r="P2992" s="44">
        <f t="shared" si="404"/>
        <v>18586</v>
      </c>
      <c r="Q2992" s="44">
        <f t="shared" si="405"/>
        <v>0</v>
      </c>
      <c r="R2992" s="44" t="e">
        <f>VLOOKUP(S2992,Sheet8!B:C,2,0)</f>
        <v>#N/A</v>
      </c>
      <c r="S2992" s="6" t="s">
        <v>12314</v>
      </c>
      <c r="T2992" s="6" t="e">
        <f>VLOOKUP(U2992,'17-1'!J:K,2,0)</f>
        <v>#N/A</v>
      </c>
      <c r="U2992" s="6" t="s">
        <v>37107</v>
      </c>
    </row>
    <row r="2993" spans="1:21" x14ac:dyDescent="0.25">
      <c r="A2993" s="35">
        <v>3599</v>
      </c>
      <c r="B2993" s="36">
        <v>330</v>
      </c>
      <c r="C2993" s="36">
        <v>20007924</v>
      </c>
      <c r="D2993" s="36">
        <v>100718</v>
      </c>
      <c r="E2993" s="36">
        <v>30200078</v>
      </c>
      <c r="F2993" s="36" t="s">
        <v>4972</v>
      </c>
      <c r="G2993" s="37" t="s">
        <v>933</v>
      </c>
      <c r="H2993" s="38">
        <v>31593</v>
      </c>
      <c r="I2993" s="39">
        <v>25</v>
      </c>
      <c r="J2993" s="74">
        <v>18586</v>
      </c>
      <c r="K2993" s="45">
        <v>1</v>
      </c>
      <c r="L2993" s="41">
        <f t="shared" si="406"/>
        <v>18586</v>
      </c>
      <c r="M2993" s="39">
        <v>25</v>
      </c>
      <c r="N2993" s="42">
        <f t="shared" si="402"/>
        <v>28.999315537303218</v>
      </c>
      <c r="O2993" s="43" t="str">
        <f t="shared" si="403"/>
        <v>--</v>
      </c>
      <c r="P2993" s="44">
        <f t="shared" si="404"/>
        <v>18586</v>
      </c>
      <c r="Q2993" s="44">
        <f t="shared" si="405"/>
        <v>0</v>
      </c>
      <c r="R2993" s="44" t="e">
        <f>VLOOKUP(S2993,Sheet8!B:C,2,0)</f>
        <v>#N/A</v>
      </c>
      <c r="S2993" s="6" t="s">
        <v>12314</v>
      </c>
      <c r="T2993" s="6" t="e">
        <f>VLOOKUP(U2993,'17-1'!J:K,2,0)</f>
        <v>#N/A</v>
      </c>
      <c r="U2993" s="6" t="s">
        <v>37107</v>
      </c>
    </row>
    <row r="2994" spans="1:21" x14ac:dyDescent="0.25">
      <c r="A2994" s="35">
        <v>5744</v>
      </c>
      <c r="B2994" s="36">
        <v>333</v>
      </c>
      <c r="C2994" s="36">
        <v>20006039</v>
      </c>
      <c r="D2994" s="36">
        <v>100718</v>
      </c>
      <c r="E2994" s="36">
        <v>30200010</v>
      </c>
      <c r="F2994" s="36" t="s">
        <v>69</v>
      </c>
      <c r="G2994" s="37" t="s">
        <v>933</v>
      </c>
      <c r="H2994" s="38">
        <v>31593</v>
      </c>
      <c r="I2994" s="39">
        <v>15</v>
      </c>
      <c r="J2994" s="74">
        <v>2669</v>
      </c>
      <c r="K2994" s="45">
        <v>1</v>
      </c>
      <c r="L2994" s="41">
        <f t="shared" si="406"/>
        <v>2669</v>
      </c>
      <c r="M2994" s="39">
        <v>15</v>
      </c>
      <c r="N2994" s="42">
        <f t="shared" si="402"/>
        <v>28.999315537303218</v>
      </c>
      <c r="O2994" s="43" t="str">
        <f t="shared" si="403"/>
        <v>--</v>
      </c>
      <c r="P2994" s="44">
        <f t="shared" si="404"/>
        <v>2669</v>
      </c>
      <c r="Q2994" s="44">
        <f t="shared" si="405"/>
        <v>0</v>
      </c>
      <c r="R2994" s="44" t="e">
        <f>VLOOKUP(S2994,Sheet8!B:C,2,0)</f>
        <v>#N/A</v>
      </c>
      <c r="S2994" s="6" t="s">
        <v>12315</v>
      </c>
      <c r="T2994" s="6" t="e">
        <f>VLOOKUP(U2994,'17-1'!J:K,2,0)</f>
        <v>#N/A</v>
      </c>
      <c r="U2994" s="6" t="s">
        <v>37108</v>
      </c>
    </row>
    <row r="2995" spans="1:21" x14ac:dyDescent="0.25">
      <c r="A2995" s="35">
        <v>7522</v>
      </c>
      <c r="B2995" s="36">
        <v>371</v>
      </c>
      <c r="C2995" s="36">
        <v>20001024</v>
      </c>
      <c r="D2995" s="36">
        <v>100719</v>
      </c>
      <c r="E2995" s="36">
        <v>30200010</v>
      </c>
      <c r="F2995" s="36" t="s">
        <v>69</v>
      </c>
      <c r="G2995" s="37" t="s">
        <v>933</v>
      </c>
      <c r="H2995" s="38">
        <v>31593</v>
      </c>
      <c r="I2995" s="39">
        <v>15</v>
      </c>
      <c r="J2995" s="74">
        <v>10677</v>
      </c>
      <c r="K2995" s="45">
        <v>1</v>
      </c>
      <c r="L2995" s="41">
        <f t="shared" si="406"/>
        <v>10677</v>
      </c>
      <c r="M2995" s="39">
        <v>15</v>
      </c>
      <c r="N2995" s="42">
        <f t="shared" si="402"/>
        <v>28.999315537303218</v>
      </c>
      <c r="O2995" s="43" t="str">
        <f t="shared" si="403"/>
        <v>--</v>
      </c>
      <c r="P2995" s="44">
        <f t="shared" si="404"/>
        <v>10677</v>
      </c>
      <c r="Q2995" s="44">
        <f t="shared" si="405"/>
        <v>0</v>
      </c>
      <c r="R2995" s="44" t="e">
        <f>VLOOKUP(S2995,Sheet8!B:C,2,0)</f>
        <v>#N/A</v>
      </c>
      <c r="S2995" s="6" t="s">
        <v>12316</v>
      </c>
      <c r="T2995" s="6" t="e">
        <f>VLOOKUP(U2995,'17-1'!J:K,2,0)</f>
        <v>#N/A</v>
      </c>
      <c r="U2995" s="6" t="s">
        <v>37109</v>
      </c>
    </row>
    <row r="2996" spans="1:21" x14ac:dyDescent="0.25">
      <c r="A2996" s="35">
        <v>2543</v>
      </c>
      <c r="B2996" s="36">
        <v>311</v>
      </c>
      <c r="C2996" s="36">
        <v>20007920</v>
      </c>
      <c r="D2996" s="36">
        <v>100718</v>
      </c>
      <c r="E2996" s="36">
        <v>30200077</v>
      </c>
      <c r="F2996" s="36" t="s">
        <v>15</v>
      </c>
      <c r="G2996" s="37" t="s">
        <v>933</v>
      </c>
      <c r="H2996" s="38">
        <v>31655</v>
      </c>
      <c r="I2996" s="39">
        <v>15</v>
      </c>
      <c r="J2996" s="74">
        <v>0</v>
      </c>
      <c r="K2996" s="47">
        <v>0</v>
      </c>
      <c r="L2996" s="41">
        <f t="shared" si="406"/>
        <v>0</v>
      </c>
      <c r="M2996" s="39">
        <v>15</v>
      </c>
      <c r="N2996" s="42">
        <f t="shared" si="402"/>
        <v>28.829568788501028</v>
      </c>
      <c r="O2996" s="43" t="str">
        <f t="shared" si="403"/>
        <v>--</v>
      </c>
      <c r="P2996" s="44">
        <f t="shared" si="404"/>
        <v>0</v>
      </c>
      <c r="Q2996" s="44" t="str">
        <f t="shared" si="405"/>
        <v xml:space="preserve"> </v>
      </c>
      <c r="R2996" s="44" t="e">
        <f>VLOOKUP(S2996,Sheet8!B:C,2,0)</f>
        <v>#N/A</v>
      </c>
      <c r="S2996" s="6" t="s">
        <v>12317</v>
      </c>
      <c r="T2996" s="6" t="e">
        <f>VLOOKUP(U2996,'17-1'!J:K,2,0)</f>
        <v>#N/A</v>
      </c>
      <c r="U2996" s="6" t="s">
        <v>37110</v>
      </c>
    </row>
    <row r="2997" spans="1:21" x14ac:dyDescent="0.25">
      <c r="A2997" s="35">
        <v>6747</v>
      </c>
      <c r="B2997" s="36">
        <v>346</v>
      </c>
      <c r="C2997" s="36">
        <v>20000502</v>
      </c>
      <c r="D2997" s="36">
        <v>100718</v>
      </c>
      <c r="E2997" s="36">
        <v>30200078</v>
      </c>
      <c r="F2997" s="36" t="s">
        <v>4972</v>
      </c>
      <c r="G2997" s="37" t="s">
        <v>933</v>
      </c>
      <c r="H2997" s="38">
        <v>31777</v>
      </c>
      <c r="I2997" s="39">
        <v>25</v>
      </c>
      <c r="J2997" s="74">
        <v>18586</v>
      </c>
      <c r="K2997" s="45">
        <v>1</v>
      </c>
      <c r="L2997" s="41">
        <f t="shared" si="406"/>
        <v>18586</v>
      </c>
      <c r="M2997" s="39">
        <v>25</v>
      </c>
      <c r="N2997" s="42">
        <f t="shared" si="402"/>
        <v>28.495550992470911</v>
      </c>
      <c r="O2997" s="43" t="str">
        <f t="shared" si="403"/>
        <v>--</v>
      </c>
      <c r="P2997" s="44">
        <f t="shared" si="404"/>
        <v>18586</v>
      </c>
      <c r="Q2997" s="44">
        <f t="shared" si="405"/>
        <v>0</v>
      </c>
      <c r="R2997" s="44" t="e">
        <f>VLOOKUP(S2997,Sheet8!B:C,2,0)</f>
        <v>#N/A</v>
      </c>
      <c r="S2997" s="6" t="s">
        <v>12314</v>
      </c>
      <c r="T2997" s="6" t="e">
        <f>VLOOKUP(U2997,'17-1'!J:K,2,0)</f>
        <v>#N/A</v>
      </c>
      <c r="U2997" s="6" t="s">
        <v>37111</v>
      </c>
    </row>
    <row r="2998" spans="1:21" x14ac:dyDescent="0.25">
      <c r="A2998" s="35">
        <v>458</v>
      </c>
      <c r="B2998" s="36">
        <v>304</v>
      </c>
      <c r="C2998" s="36">
        <v>10000447</v>
      </c>
      <c r="D2998" s="36">
        <v>100718</v>
      </c>
      <c r="E2998" s="36">
        <v>30200071</v>
      </c>
      <c r="F2998" s="36" t="s">
        <v>43</v>
      </c>
      <c r="G2998" s="37" t="s">
        <v>933</v>
      </c>
      <c r="H2998" s="38">
        <v>31958</v>
      </c>
      <c r="I2998" s="39">
        <v>15</v>
      </c>
      <c r="J2998" s="74">
        <v>14051</v>
      </c>
      <c r="K2998" s="45">
        <v>1</v>
      </c>
      <c r="L2998" s="41">
        <f t="shared" si="406"/>
        <v>14051</v>
      </c>
      <c r="M2998" s="39">
        <v>15</v>
      </c>
      <c r="N2998" s="42">
        <f t="shared" si="402"/>
        <v>28</v>
      </c>
      <c r="O2998" s="43" t="str">
        <f t="shared" si="403"/>
        <v>--</v>
      </c>
      <c r="P2998" s="44">
        <f t="shared" si="404"/>
        <v>14051</v>
      </c>
      <c r="Q2998" s="44">
        <f t="shared" si="405"/>
        <v>0</v>
      </c>
      <c r="R2998" s="44" t="e">
        <f>VLOOKUP(S2998,Sheet8!B:C,2,0)</f>
        <v>#N/A</v>
      </c>
      <c r="S2998" s="6" t="s">
        <v>12318</v>
      </c>
      <c r="T2998" s="6" t="e">
        <f>VLOOKUP(U2998,'17-1'!J:K,2,0)</f>
        <v>#N/A</v>
      </c>
      <c r="U2998" s="6" t="s">
        <v>37112</v>
      </c>
    </row>
    <row r="2999" spans="1:21" x14ac:dyDescent="0.25">
      <c r="A2999" s="35">
        <v>1591</v>
      </c>
      <c r="B2999" s="36">
        <v>310</v>
      </c>
      <c r="C2999" s="36">
        <v>20006174</v>
      </c>
      <c r="D2999" s="36">
        <v>100718</v>
      </c>
      <c r="E2999" s="36">
        <v>30200061</v>
      </c>
      <c r="F2999" s="36" t="s">
        <v>57</v>
      </c>
      <c r="G2999" s="37" t="s">
        <v>933</v>
      </c>
      <c r="H2999" s="38">
        <v>31958</v>
      </c>
      <c r="I2999" s="39">
        <v>15</v>
      </c>
      <c r="J2999" s="74">
        <v>10943.4</v>
      </c>
      <c r="K2999" s="47">
        <v>0</v>
      </c>
      <c r="L2999" s="41">
        <f t="shared" si="406"/>
        <v>0</v>
      </c>
      <c r="M2999" s="39">
        <v>15</v>
      </c>
      <c r="N2999" s="42">
        <f t="shared" si="402"/>
        <v>28</v>
      </c>
      <c r="O2999" s="43" t="str">
        <f t="shared" si="403"/>
        <v>--</v>
      </c>
      <c r="P2999" s="44">
        <f t="shared" si="404"/>
        <v>0</v>
      </c>
      <c r="Q2999" s="44" t="str">
        <f t="shared" si="405"/>
        <v xml:space="preserve"> </v>
      </c>
      <c r="R2999" s="44" t="e">
        <f>VLOOKUP(S2999,Sheet8!B:C,2,0)</f>
        <v>#N/A</v>
      </c>
      <c r="S2999" s="6" t="s">
        <v>12319</v>
      </c>
      <c r="T2999" s="6" t="e">
        <f>VLOOKUP(U2999,'17-1'!J:K,2,0)</f>
        <v>#N/A</v>
      </c>
      <c r="U2999" s="6" t="s">
        <v>37113</v>
      </c>
    </row>
    <row r="3000" spans="1:21" x14ac:dyDescent="0.25">
      <c r="A3000" s="35">
        <v>3150</v>
      </c>
      <c r="B3000" s="36">
        <v>330</v>
      </c>
      <c r="C3000" s="36">
        <v>20001473</v>
      </c>
      <c r="D3000" s="36">
        <v>100718</v>
      </c>
      <c r="E3000" s="36">
        <v>30200071</v>
      </c>
      <c r="F3000" s="36" t="s">
        <v>43</v>
      </c>
      <c r="G3000" s="37" t="s">
        <v>933</v>
      </c>
      <c r="H3000" s="38">
        <v>31958</v>
      </c>
      <c r="I3000" s="39">
        <v>15</v>
      </c>
      <c r="J3000" s="74">
        <v>14051</v>
      </c>
      <c r="K3000" s="45">
        <v>1</v>
      </c>
      <c r="L3000" s="41">
        <f t="shared" si="406"/>
        <v>14051</v>
      </c>
      <c r="M3000" s="39">
        <v>15</v>
      </c>
      <c r="N3000" s="42">
        <f t="shared" si="402"/>
        <v>28</v>
      </c>
      <c r="O3000" s="43" t="str">
        <f t="shared" si="403"/>
        <v>--</v>
      </c>
      <c r="P3000" s="44">
        <f t="shared" si="404"/>
        <v>14051</v>
      </c>
      <c r="Q3000" s="44">
        <f t="shared" si="405"/>
        <v>0</v>
      </c>
      <c r="R3000" s="44" t="e">
        <f>VLOOKUP(S3000,Sheet8!B:C,2,0)</f>
        <v>#N/A</v>
      </c>
      <c r="S3000" s="6" t="s">
        <v>12318</v>
      </c>
      <c r="T3000" s="6" t="e">
        <f>VLOOKUP(U3000,'17-1'!J:K,2,0)</f>
        <v>#N/A</v>
      </c>
      <c r="U3000" s="6" t="s">
        <v>37112</v>
      </c>
    </row>
    <row r="3001" spans="1:21" x14ac:dyDescent="0.25">
      <c r="A3001" s="35">
        <v>3728</v>
      </c>
      <c r="B3001" s="36">
        <v>331</v>
      </c>
      <c r="C3001" s="36">
        <v>20000925</v>
      </c>
      <c r="D3001" s="36">
        <v>100718</v>
      </c>
      <c r="E3001" s="36">
        <v>30200071</v>
      </c>
      <c r="F3001" s="36" t="s">
        <v>43</v>
      </c>
      <c r="G3001" s="37" t="s">
        <v>933</v>
      </c>
      <c r="H3001" s="38">
        <v>31958</v>
      </c>
      <c r="I3001" s="39">
        <v>15</v>
      </c>
      <c r="J3001" s="74">
        <v>14051</v>
      </c>
      <c r="K3001" s="45">
        <v>1</v>
      </c>
      <c r="L3001" s="41">
        <f t="shared" si="406"/>
        <v>14051</v>
      </c>
      <c r="M3001" s="39">
        <v>15</v>
      </c>
      <c r="N3001" s="42">
        <f t="shared" si="402"/>
        <v>28</v>
      </c>
      <c r="O3001" s="43" t="str">
        <f t="shared" si="403"/>
        <v>--</v>
      </c>
      <c r="P3001" s="44">
        <f t="shared" si="404"/>
        <v>14051</v>
      </c>
      <c r="Q3001" s="44">
        <f t="shared" si="405"/>
        <v>0</v>
      </c>
      <c r="R3001" s="44" t="e">
        <f>VLOOKUP(S3001,Sheet8!B:C,2,0)</f>
        <v>#N/A</v>
      </c>
      <c r="S3001" s="6" t="s">
        <v>12318</v>
      </c>
      <c r="T3001" s="6" t="e">
        <f>VLOOKUP(U3001,'17-1'!J:K,2,0)</f>
        <v>#N/A</v>
      </c>
      <c r="U3001" s="6" t="s">
        <v>37112</v>
      </c>
    </row>
    <row r="3002" spans="1:21" x14ac:dyDescent="0.25">
      <c r="A3002" s="35">
        <v>4804</v>
      </c>
      <c r="B3002" s="36">
        <v>331</v>
      </c>
      <c r="C3002" s="36">
        <v>20006443</v>
      </c>
      <c r="D3002" s="36">
        <v>100718</v>
      </c>
      <c r="E3002" s="36">
        <v>30200061</v>
      </c>
      <c r="F3002" s="36" t="s">
        <v>57</v>
      </c>
      <c r="G3002" s="37" t="s">
        <v>933</v>
      </c>
      <c r="H3002" s="38">
        <v>31958</v>
      </c>
      <c r="I3002" s="39">
        <v>15</v>
      </c>
      <c r="J3002" s="74">
        <v>14051</v>
      </c>
      <c r="K3002" s="45">
        <v>1</v>
      </c>
      <c r="L3002" s="41">
        <f t="shared" si="406"/>
        <v>14051</v>
      </c>
      <c r="M3002" s="39">
        <v>15</v>
      </c>
      <c r="N3002" s="42">
        <f t="shared" si="402"/>
        <v>28</v>
      </c>
      <c r="O3002" s="43" t="str">
        <f t="shared" si="403"/>
        <v>--</v>
      </c>
      <c r="P3002" s="44">
        <f t="shared" si="404"/>
        <v>14051</v>
      </c>
      <c r="Q3002" s="44">
        <f t="shared" si="405"/>
        <v>0</v>
      </c>
      <c r="R3002" s="44" t="e">
        <f>VLOOKUP(S3002,Sheet8!B:C,2,0)</f>
        <v>#N/A</v>
      </c>
      <c r="S3002" s="6" t="s">
        <v>12318</v>
      </c>
      <c r="T3002" s="6" t="e">
        <f>VLOOKUP(U3002,'17-1'!J:K,2,0)</f>
        <v>#N/A</v>
      </c>
      <c r="U3002" s="6" t="s">
        <v>37114</v>
      </c>
    </row>
    <row r="3003" spans="1:21" x14ac:dyDescent="0.25">
      <c r="A3003" s="35">
        <v>6238</v>
      </c>
      <c r="B3003" s="36">
        <v>334</v>
      </c>
      <c r="C3003" s="36">
        <v>20007362</v>
      </c>
      <c r="D3003" s="36">
        <v>100718</v>
      </c>
      <c r="E3003" s="36">
        <v>30200071</v>
      </c>
      <c r="F3003" s="36" t="s">
        <v>43</v>
      </c>
      <c r="G3003" s="37" t="s">
        <v>933</v>
      </c>
      <c r="H3003" s="38">
        <v>31958</v>
      </c>
      <c r="I3003" s="39">
        <v>15</v>
      </c>
      <c r="J3003" s="74">
        <v>14051</v>
      </c>
      <c r="K3003" s="45">
        <v>1</v>
      </c>
      <c r="L3003" s="41">
        <f t="shared" si="406"/>
        <v>14051</v>
      </c>
      <c r="M3003" s="39">
        <v>15</v>
      </c>
      <c r="N3003" s="42">
        <f t="shared" si="402"/>
        <v>28</v>
      </c>
      <c r="O3003" s="43" t="str">
        <f t="shared" si="403"/>
        <v>--</v>
      </c>
      <c r="P3003" s="44">
        <f t="shared" si="404"/>
        <v>14051</v>
      </c>
      <c r="Q3003" s="44">
        <f t="shared" si="405"/>
        <v>0</v>
      </c>
      <c r="R3003" s="44" t="e">
        <f>VLOOKUP(S3003,Sheet8!B:C,2,0)</f>
        <v>#N/A</v>
      </c>
      <c r="S3003" s="6" t="s">
        <v>12318</v>
      </c>
      <c r="T3003" s="6" t="e">
        <f>VLOOKUP(U3003,'17-1'!J:K,2,0)</f>
        <v>#N/A</v>
      </c>
      <c r="U3003" s="6" t="s">
        <v>37112</v>
      </c>
    </row>
    <row r="3004" spans="1:21" x14ac:dyDescent="0.25">
      <c r="A3004" s="35">
        <v>5931</v>
      </c>
      <c r="B3004" s="36">
        <v>333</v>
      </c>
      <c r="C3004" s="36">
        <v>20008101</v>
      </c>
      <c r="D3004" s="36">
        <v>100718</v>
      </c>
      <c r="E3004" s="36">
        <v>30200071</v>
      </c>
      <c r="F3004" s="36" t="s">
        <v>43</v>
      </c>
      <c r="G3004" s="37" t="s">
        <v>933</v>
      </c>
      <c r="H3004" s="38">
        <v>32324</v>
      </c>
      <c r="I3004" s="39">
        <v>15</v>
      </c>
      <c r="J3004" s="74">
        <v>14239</v>
      </c>
      <c r="K3004" s="45">
        <v>1</v>
      </c>
      <c r="L3004" s="41">
        <f t="shared" si="406"/>
        <v>14239</v>
      </c>
      <c r="M3004" s="39">
        <v>15</v>
      </c>
      <c r="N3004" s="42">
        <f t="shared" si="402"/>
        <v>26.997946611909651</v>
      </c>
      <c r="O3004" s="43" t="str">
        <f t="shared" si="403"/>
        <v>--</v>
      </c>
      <c r="P3004" s="44">
        <f t="shared" si="404"/>
        <v>14239</v>
      </c>
      <c r="Q3004" s="44">
        <f t="shared" si="405"/>
        <v>0</v>
      </c>
      <c r="R3004" s="44" t="e">
        <f>VLOOKUP(S3004,Sheet8!B:C,2,0)</f>
        <v>#N/A</v>
      </c>
      <c r="S3004" s="6" t="s">
        <v>12320</v>
      </c>
      <c r="T3004" s="6" t="e">
        <f>VLOOKUP(U3004,'17-1'!J:K,2,0)</f>
        <v>#N/A</v>
      </c>
      <c r="U3004" s="6" t="s">
        <v>37115</v>
      </c>
    </row>
    <row r="3005" spans="1:21" x14ac:dyDescent="0.25">
      <c r="A3005" s="35">
        <v>7003</v>
      </c>
      <c r="B3005" s="36">
        <v>360</v>
      </c>
      <c r="C3005" s="36">
        <v>20004965</v>
      </c>
      <c r="D3005" s="36">
        <v>100719</v>
      </c>
      <c r="E3005" s="36">
        <v>30200013</v>
      </c>
      <c r="F3005" s="36" t="s">
        <v>50</v>
      </c>
      <c r="G3005" s="37" t="s">
        <v>933</v>
      </c>
      <c r="H3005" s="38">
        <v>32689</v>
      </c>
      <c r="I3005" s="39">
        <v>15</v>
      </c>
      <c r="J3005" s="74">
        <v>15789</v>
      </c>
      <c r="K3005" s="45">
        <v>1</v>
      </c>
      <c r="L3005" s="41">
        <f t="shared" si="406"/>
        <v>15789</v>
      </c>
      <c r="M3005" s="39">
        <v>15</v>
      </c>
      <c r="N3005" s="42">
        <f t="shared" si="402"/>
        <v>25.998631074606433</v>
      </c>
      <c r="O3005" s="43" t="str">
        <f t="shared" si="403"/>
        <v>--</v>
      </c>
      <c r="P3005" s="44">
        <f t="shared" si="404"/>
        <v>15789</v>
      </c>
      <c r="Q3005" s="44">
        <f t="shared" si="405"/>
        <v>0</v>
      </c>
      <c r="R3005" s="44" t="e">
        <f>VLOOKUP(S3005,Sheet8!B:C,2,0)</f>
        <v>#N/A</v>
      </c>
      <c r="S3005" s="6" t="s">
        <v>12321</v>
      </c>
      <c r="T3005" s="6" t="e">
        <f>VLOOKUP(U3005,'17-1'!J:K,2,0)</f>
        <v>#N/A</v>
      </c>
      <c r="U3005" s="6" t="s">
        <v>37116</v>
      </c>
    </row>
    <row r="3006" spans="1:21" x14ac:dyDescent="0.25">
      <c r="A3006" s="35">
        <v>7044</v>
      </c>
      <c r="B3006" s="36">
        <v>361</v>
      </c>
      <c r="C3006" s="36">
        <v>20002118</v>
      </c>
      <c r="D3006" s="36">
        <v>100719</v>
      </c>
      <c r="E3006" s="36">
        <v>30200011</v>
      </c>
      <c r="F3006" s="36" t="s">
        <v>53</v>
      </c>
      <c r="G3006" s="37" t="s">
        <v>933</v>
      </c>
      <c r="H3006" s="38">
        <v>32776</v>
      </c>
      <c r="I3006" s="39">
        <v>15</v>
      </c>
      <c r="J3006" s="74">
        <v>15789</v>
      </c>
      <c r="K3006" s="45">
        <v>1</v>
      </c>
      <c r="L3006" s="41">
        <f t="shared" si="406"/>
        <v>15789</v>
      </c>
      <c r="M3006" s="39">
        <v>15</v>
      </c>
      <c r="N3006" s="42">
        <f t="shared" si="402"/>
        <v>25.760438056125942</v>
      </c>
      <c r="O3006" s="43" t="str">
        <f t="shared" si="403"/>
        <v>--</v>
      </c>
      <c r="P3006" s="44">
        <f t="shared" si="404"/>
        <v>15789</v>
      </c>
      <c r="Q3006" s="44">
        <f t="shared" si="405"/>
        <v>0</v>
      </c>
      <c r="R3006" s="44" t="e">
        <f>VLOOKUP(S3006,Sheet8!B:C,2,0)</f>
        <v>#N/A</v>
      </c>
      <c r="S3006" s="6" t="s">
        <v>12321</v>
      </c>
      <c r="T3006" s="6" t="e">
        <f>VLOOKUP(U3006,'17-1'!J:K,2,0)</f>
        <v>#N/A</v>
      </c>
      <c r="U3006" s="6" t="s">
        <v>37117</v>
      </c>
    </row>
    <row r="3007" spans="1:21" x14ac:dyDescent="0.25">
      <c r="A3007" s="35">
        <v>7351</v>
      </c>
      <c r="B3007" s="36">
        <v>371</v>
      </c>
      <c r="C3007" s="36">
        <v>20000647</v>
      </c>
      <c r="D3007" s="36">
        <v>100719</v>
      </c>
      <c r="E3007" s="36">
        <v>30200071</v>
      </c>
      <c r="F3007" s="36" t="s">
        <v>43</v>
      </c>
      <c r="G3007" s="37" t="s">
        <v>933</v>
      </c>
      <c r="H3007" s="38">
        <v>33054</v>
      </c>
      <c r="I3007" s="39">
        <v>15</v>
      </c>
      <c r="J3007" s="74">
        <v>16400</v>
      </c>
      <c r="K3007" s="45">
        <v>1</v>
      </c>
      <c r="L3007" s="41">
        <f t="shared" si="406"/>
        <v>16400</v>
      </c>
      <c r="M3007" s="39">
        <v>15</v>
      </c>
      <c r="N3007" s="42">
        <f t="shared" si="402"/>
        <v>24.999315537303218</v>
      </c>
      <c r="O3007" s="43" t="str">
        <f t="shared" si="403"/>
        <v>--</v>
      </c>
      <c r="P3007" s="44">
        <f t="shared" si="404"/>
        <v>16400</v>
      </c>
      <c r="Q3007" s="44">
        <f t="shared" si="405"/>
        <v>0</v>
      </c>
      <c r="R3007" s="44" t="e">
        <f>VLOOKUP(S3007,Sheet8!B:C,2,0)</f>
        <v>#N/A</v>
      </c>
      <c r="S3007" s="6" t="s">
        <v>12322</v>
      </c>
      <c r="T3007" s="6" t="e">
        <f>VLOOKUP(U3007,'17-1'!J:K,2,0)</f>
        <v>#N/A</v>
      </c>
      <c r="U3007" s="6" t="s">
        <v>37118</v>
      </c>
    </row>
    <row r="3008" spans="1:21" x14ac:dyDescent="0.25">
      <c r="A3008" s="35">
        <v>7352</v>
      </c>
      <c r="B3008" s="36">
        <v>371</v>
      </c>
      <c r="C3008" s="36">
        <v>20000648</v>
      </c>
      <c r="D3008" s="36">
        <v>100719</v>
      </c>
      <c r="E3008" s="36">
        <v>30200071</v>
      </c>
      <c r="F3008" s="36" t="s">
        <v>43</v>
      </c>
      <c r="G3008" s="37" t="s">
        <v>933</v>
      </c>
      <c r="H3008" s="38">
        <v>33054</v>
      </c>
      <c r="I3008" s="39">
        <v>15</v>
      </c>
      <c r="J3008" s="74">
        <v>16400</v>
      </c>
      <c r="K3008" s="45">
        <v>1</v>
      </c>
      <c r="L3008" s="41">
        <f t="shared" si="406"/>
        <v>16400</v>
      </c>
      <c r="M3008" s="39">
        <v>15</v>
      </c>
      <c r="N3008" s="42">
        <f t="shared" si="402"/>
        <v>24.999315537303218</v>
      </c>
      <c r="O3008" s="43" t="str">
        <f t="shared" si="403"/>
        <v>--</v>
      </c>
      <c r="P3008" s="44">
        <f t="shared" si="404"/>
        <v>16400</v>
      </c>
      <c r="Q3008" s="44">
        <f t="shared" si="405"/>
        <v>0</v>
      </c>
      <c r="R3008" s="44" t="e">
        <f>VLOOKUP(S3008,Sheet8!B:C,2,0)</f>
        <v>#N/A</v>
      </c>
      <c r="S3008" s="6" t="s">
        <v>12322</v>
      </c>
      <c r="T3008" s="6" t="e">
        <f>VLOOKUP(U3008,'17-1'!J:K,2,0)</f>
        <v>#N/A</v>
      </c>
      <c r="U3008" s="6" t="s">
        <v>37118</v>
      </c>
    </row>
    <row r="3009" spans="1:21" x14ac:dyDescent="0.25">
      <c r="A3009" s="35">
        <v>7354</v>
      </c>
      <c r="B3009" s="36">
        <v>371</v>
      </c>
      <c r="C3009" s="36">
        <v>20000650</v>
      </c>
      <c r="D3009" s="36">
        <v>100719</v>
      </c>
      <c r="E3009" s="36">
        <v>30200071</v>
      </c>
      <c r="F3009" s="36" t="s">
        <v>43</v>
      </c>
      <c r="G3009" s="37" t="s">
        <v>933</v>
      </c>
      <c r="H3009" s="38">
        <v>33054</v>
      </c>
      <c r="I3009" s="39">
        <v>15</v>
      </c>
      <c r="J3009" s="74">
        <v>16400</v>
      </c>
      <c r="K3009" s="45">
        <v>1</v>
      </c>
      <c r="L3009" s="41">
        <f t="shared" si="406"/>
        <v>16400</v>
      </c>
      <c r="M3009" s="39">
        <v>15</v>
      </c>
      <c r="N3009" s="42">
        <f t="shared" si="402"/>
        <v>24.999315537303218</v>
      </c>
      <c r="O3009" s="43" t="str">
        <f t="shared" si="403"/>
        <v>--</v>
      </c>
      <c r="P3009" s="44">
        <f t="shared" si="404"/>
        <v>16400</v>
      </c>
      <c r="Q3009" s="44">
        <f t="shared" si="405"/>
        <v>0</v>
      </c>
      <c r="R3009" s="44" t="e">
        <f>VLOOKUP(S3009,Sheet8!B:C,2,0)</f>
        <v>#N/A</v>
      </c>
      <c r="S3009" s="6" t="s">
        <v>12322</v>
      </c>
      <c r="T3009" s="6" t="e">
        <f>VLOOKUP(U3009,'17-1'!J:K,2,0)</f>
        <v>#N/A</v>
      </c>
      <c r="U3009" s="6" t="s">
        <v>37118</v>
      </c>
    </row>
    <row r="3010" spans="1:21" x14ac:dyDescent="0.25">
      <c r="A3010" s="35">
        <v>7122</v>
      </c>
      <c r="B3010" s="36">
        <v>362</v>
      </c>
      <c r="C3010" s="36">
        <v>20004720</v>
      </c>
      <c r="D3010" s="36">
        <v>100719</v>
      </c>
      <c r="E3010" s="36">
        <v>30200077</v>
      </c>
      <c r="F3010" s="36" t="s">
        <v>15</v>
      </c>
      <c r="G3010" s="37" t="s">
        <v>933</v>
      </c>
      <c r="H3010" s="38">
        <v>33969</v>
      </c>
      <c r="I3010" s="39">
        <v>15</v>
      </c>
      <c r="J3010" s="74">
        <v>17387</v>
      </c>
      <c r="K3010" s="45">
        <v>1</v>
      </c>
      <c r="L3010" s="41">
        <f t="shared" si="406"/>
        <v>17387</v>
      </c>
      <c r="M3010" s="39">
        <v>15</v>
      </c>
      <c r="N3010" s="42">
        <f t="shared" si="402"/>
        <v>22.494182067077343</v>
      </c>
      <c r="O3010" s="43" t="str">
        <f t="shared" si="403"/>
        <v>--</v>
      </c>
      <c r="P3010" s="44">
        <f t="shared" si="404"/>
        <v>17387</v>
      </c>
      <c r="Q3010" s="44">
        <f t="shared" si="405"/>
        <v>0</v>
      </c>
      <c r="R3010" s="44" t="e">
        <f>VLOOKUP(S3010,Sheet8!B:C,2,0)</f>
        <v>#N/A</v>
      </c>
      <c r="S3010" s="6" t="s">
        <v>12323</v>
      </c>
      <c r="T3010" s="6" t="e">
        <f>VLOOKUP(U3010,'17-1'!J:K,2,0)</f>
        <v>#N/A</v>
      </c>
      <c r="U3010" s="6" t="s">
        <v>37119</v>
      </c>
    </row>
    <row r="3011" spans="1:21" x14ac:dyDescent="0.25">
      <c r="A3011" s="35">
        <v>8714</v>
      </c>
      <c r="B3011" s="36">
        <v>381</v>
      </c>
      <c r="C3011" s="36">
        <v>20006023</v>
      </c>
      <c r="D3011" s="36">
        <v>100719</v>
      </c>
      <c r="E3011" s="36">
        <v>30200077</v>
      </c>
      <c r="F3011" s="36" t="s">
        <v>15</v>
      </c>
      <c r="G3011" s="37" t="s">
        <v>933</v>
      </c>
      <c r="H3011" s="38">
        <v>34028</v>
      </c>
      <c r="I3011" s="39">
        <v>15</v>
      </c>
      <c r="J3011" s="74">
        <v>17763</v>
      </c>
      <c r="K3011" s="45">
        <v>1</v>
      </c>
      <c r="L3011" s="41">
        <f t="shared" si="406"/>
        <v>17763</v>
      </c>
      <c r="M3011" s="39">
        <v>15</v>
      </c>
      <c r="N3011" s="42">
        <f t="shared" si="402"/>
        <v>22.33264887063655</v>
      </c>
      <c r="O3011" s="43" t="str">
        <f t="shared" si="403"/>
        <v>--</v>
      </c>
      <c r="P3011" s="44">
        <f t="shared" si="404"/>
        <v>17763</v>
      </c>
      <c r="Q3011" s="44">
        <f t="shared" si="405"/>
        <v>0</v>
      </c>
      <c r="R3011" s="44" t="e">
        <f>VLOOKUP(S3011,Sheet8!B:C,2,0)</f>
        <v>#N/A</v>
      </c>
      <c r="S3011" s="6" t="s">
        <v>12324</v>
      </c>
      <c r="T3011" s="6" t="e">
        <f>VLOOKUP(U3011,'17-1'!J:K,2,0)</f>
        <v>#N/A</v>
      </c>
      <c r="U3011" s="6" t="s">
        <v>37120</v>
      </c>
    </row>
    <row r="3012" spans="1:21" x14ac:dyDescent="0.25">
      <c r="A3012" s="35">
        <v>6858</v>
      </c>
      <c r="B3012" s="36">
        <v>354</v>
      </c>
      <c r="C3012" s="36">
        <v>10000643</v>
      </c>
      <c r="D3012" s="36">
        <v>100719</v>
      </c>
      <c r="E3012" s="36">
        <v>30200077</v>
      </c>
      <c r="F3012" s="36" t="s">
        <v>15</v>
      </c>
      <c r="G3012" s="37" t="s">
        <v>933</v>
      </c>
      <c r="H3012" s="38">
        <v>34089</v>
      </c>
      <c r="I3012" s="39">
        <v>15</v>
      </c>
      <c r="J3012" s="74">
        <v>17763</v>
      </c>
      <c r="K3012" s="45">
        <v>1</v>
      </c>
      <c r="L3012" s="41">
        <f t="shared" si="406"/>
        <v>17763</v>
      </c>
      <c r="M3012" s="39">
        <v>15</v>
      </c>
      <c r="N3012" s="42">
        <f t="shared" si="402"/>
        <v>22.165639972621491</v>
      </c>
      <c r="O3012" s="43" t="str">
        <f t="shared" si="403"/>
        <v>--</v>
      </c>
      <c r="P3012" s="44">
        <f t="shared" si="404"/>
        <v>17763</v>
      </c>
      <c r="Q3012" s="44">
        <f t="shared" si="405"/>
        <v>0</v>
      </c>
      <c r="R3012" s="44" t="e">
        <f>VLOOKUP(S3012,Sheet8!B:C,2,0)</f>
        <v>#N/A</v>
      </c>
      <c r="S3012" s="6" t="s">
        <v>12324</v>
      </c>
      <c r="T3012" s="6" t="e">
        <f>VLOOKUP(U3012,'17-1'!J:K,2,0)</f>
        <v>#N/A</v>
      </c>
      <c r="U3012" s="6" t="s">
        <v>37121</v>
      </c>
    </row>
    <row r="3013" spans="1:21" x14ac:dyDescent="0.25">
      <c r="A3013" s="35">
        <v>3295</v>
      </c>
      <c r="B3013" s="36">
        <v>330</v>
      </c>
      <c r="C3013" s="36">
        <v>20002351</v>
      </c>
      <c r="D3013" s="36">
        <v>100718</v>
      </c>
      <c r="E3013" s="36">
        <v>30200078</v>
      </c>
      <c r="F3013" s="36" t="s">
        <v>4972</v>
      </c>
      <c r="G3013" s="37" t="s">
        <v>933</v>
      </c>
      <c r="H3013" s="38">
        <v>35611</v>
      </c>
      <c r="I3013" s="39">
        <v>25</v>
      </c>
      <c r="J3013" s="74">
        <v>22368</v>
      </c>
      <c r="K3013" s="45">
        <v>1</v>
      </c>
      <c r="L3013" s="41">
        <f t="shared" si="406"/>
        <v>22368</v>
      </c>
      <c r="M3013" s="39">
        <v>25</v>
      </c>
      <c r="N3013" s="42">
        <f t="shared" si="402"/>
        <v>17.998631074606433</v>
      </c>
      <c r="O3013" s="43">
        <f t="shared" si="403"/>
        <v>894.72</v>
      </c>
      <c r="P3013" s="44">
        <f t="shared" si="404"/>
        <v>16103.735195071868</v>
      </c>
      <c r="Q3013" s="44">
        <f t="shared" si="405"/>
        <v>6264.2648049281324</v>
      </c>
      <c r="R3013" s="44" t="e">
        <f>VLOOKUP(S3013,Sheet8!B:C,2,0)</f>
        <v>#N/A</v>
      </c>
      <c r="S3013" s="6" t="s">
        <v>12325</v>
      </c>
      <c r="T3013" s="6" t="e">
        <f>VLOOKUP(U3013,'17-1'!J:K,2,0)</f>
        <v>#N/A</v>
      </c>
      <c r="U3013" s="6" t="s">
        <v>37122</v>
      </c>
    </row>
    <row r="3014" spans="1:21" x14ac:dyDescent="0.25">
      <c r="A3014" s="35">
        <v>3288</v>
      </c>
      <c r="B3014" s="36">
        <v>330</v>
      </c>
      <c r="C3014" s="36">
        <v>20002340</v>
      </c>
      <c r="D3014" s="36">
        <v>100718</v>
      </c>
      <c r="E3014" s="36">
        <v>30200011</v>
      </c>
      <c r="F3014" s="36" t="s">
        <v>53</v>
      </c>
      <c r="G3014" s="37" t="s">
        <v>933</v>
      </c>
      <c r="H3014" s="38">
        <v>35764</v>
      </c>
      <c r="I3014" s="39">
        <v>15</v>
      </c>
      <c r="J3014" s="74">
        <v>22368</v>
      </c>
      <c r="K3014" s="45">
        <v>1</v>
      </c>
      <c r="L3014" s="41">
        <f t="shared" si="406"/>
        <v>22368</v>
      </c>
      <c r="M3014" s="39">
        <v>15</v>
      </c>
      <c r="N3014" s="42">
        <f t="shared" si="402"/>
        <v>17.579739904175224</v>
      </c>
      <c r="O3014" s="43" t="str">
        <f t="shared" si="403"/>
        <v>--</v>
      </c>
      <c r="P3014" s="44">
        <f t="shared" si="404"/>
        <v>22368</v>
      </c>
      <c r="Q3014" s="44">
        <f t="shared" si="405"/>
        <v>0</v>
      </c>
      <c r="R3014" s="44" t="e">
        <f>VLOOKUP(S3014,Sheet8!B:C,2,0)</f>
        <v>#N/A</v>
      </c>
      <c r="S3014" s="6" t="s">
        <v>12325</v>
      </c>
      <c r="T3014" s="6" t="e">
        <f>VLOOKUP(U3014,'17-1'!J:K,2,0)</f>
        <v>#N/A</v>
      </c>
      <c r="U3014" s="6" t="s">
        <v>37123</v>
      </c>
    </row>
    <row r="3015" spans="1:21" x14ac:dyDescent="0.25">
      <c r="A3015" s="35">
        <v>3318</v>
      </c>
      <c r="B3015" s="36">
        <v>330</v>
      </c>
      <c r="C3015" s="36">
        <v>20002529</v>
      </c>
      <c r="D3015" s="36">
        <v>100718</v>
      </c>
      <c r="E3015" s="36">
        <v>30200039</v>
      </c>
      <c r="F3015" s="36" t="s">
        <v>4961</v>
      </c>
      <c r="G3015" s="37" t="s">
        <v>933</v>
      </c>
      <c r="H3015" s="38">
        <v>35976</v>
      </c>
      <c r="I3015" s="39">
        <v>25</v>
      </c>
      <c r="J3015" s="74">
        <v>23560</v>
      </c>
      <c r="K3015" s="45">
        <v>1</v>
      </c>
      <c r="L3015" s="41">
        <f t="shared" si="406"/>
        <v>23560</v>
      </c>
      <c r="M3015" s="39">
        <v>25</v>
      </c>
      <c r="N3015" s="42">
        <f t="shared" si="402"/>
        <v>16.999315537303218</v>
      </c>
      <c r="O3015" s="43">
        <f t="shared" si="403"/>
        <v>942.4</v>
      </c>
      <c r="P3015" s="44">
        <f t="shared" si="404"/>
        <v>16020.154962354554</v>
      </c>
      <c r="Q3015" s="44">
        <f t="shared" si="405"/>
        <v>7539.8450376454457</v>
      </c>
      <c r="R3015" s="44" t="e">
        <f>VLOOKUP(S3015,Sheet8!B:C,2,0)</f>
        <v>#N/A</v>
      </c>
      <c r="S3015" s="6" t="s">
        <v>12326</v>
      </c>
      <c r="T3015" s="6" t="e">
        <f>VLOOKUP(U3015,'17-1'!J:K,2,0)</f>
        <v>#N/A</v>
      </c>
      <c r="U3015" s="6" t="s">
        <v>37124</v>
      </c>
    </row>
    <row r="3016" spans="1:21" x14ac:dyDescent="0.25">
      <c r="A3016" s="35">
        <v>124</v>
      </c>
      <c r="B3016" s="36">
        <v>304</v>
      </c>
      <c r="C3016" s="36">
        <v>10000047</v>
      </c>
      <c r="D3016" s="36">
        <v>100718</v>
      </c>
      <c r="E3016" s="36">
        <v>30200092</v>
      </c>
      <c r="F3016" s="36" t="s">
        <v>27</v>
      </c>
      <c r="G3016" s="37" t="s">
        <v>933</v>
      </c>
      <c r="H3016" s="38">
        <v>36341</v>
      </c>
      <c r="I3016" s="39">
        <v>15</v>
      </c>
      <c r="J3016" s="74">
        <v>24815</v>
      </c>
      <c r="K3016" s="45">
        <v>1</v>
      </c>
      <c r="L3016" s="41">
        <f t="shared" si="406"/>
        <v>24815</v>
      </c>
      <c r="M3016" s="39">
        <v>15</v>
      </c>
      <c r="N3016" s="42">
        <f t="shared" si="402"/>
        <v>16</v>
      </c>
      <c r="O3016" s="43" t="str">
        <f t="shared" si="403"/>
        <v>--</v>
      </c>
      <c r="P3016" s="44">
        <f t="shared" si="404"/>
        <v>24815</v>
      </c>
      <c r="Q3016" s="44">
        <f t="shared" si="405"/>
        <v>0</v>
      </c>
      <c r="R3016" s="44" t="e">
        <f>VLOOKUP(S3016,Sheet8!B:C,2,0)</f>
        <v>#N/A</v>
      </c>
      <c r="S3016" s="6" t="s">
        <v>12327</v>
      </c>
      <c r="T3016" s="6" t="e">
        <f>VLOOKUP(U3016,'17-1'!J:K,2,0)</f>
        <v>#N/A</v>
      </c>
      <c r="U3016" s="6" t="s">
        <v>37125</v>
      </c>
    </row>
    <row r="3017" spans="1:21" x14ac:dyDescent="0.25">
      <c r="A3017" s="35">
        <v>3325</v>
      </c>
      <c r="B3017" s="36">
        <v>330</v>
      </c>
      <c r="C3017" s="36">
        <v>20002557</v>
      </c>
      <c r="D3017" s="36">
        <v>100718</v>
      </c>
      <c r="E3017" s="36">
        <v>30200038</v>
      </c>
      <c r="F3017" s="36" t="s">
        <v>105</v>
      </c>
      <c r="G3017" s="37" t="s">
        <v>933</v>
      </c>
      <c r="H3017" s="38">
        <v>36341</v>
      </c>
      <c r="I3017" s="39">
        <v>15</v>
      </c>
      <c r="J3017" s="74">
        <v>23449</v>
      </c>
      <c r="K3017" s="45">
        <v>1</v>
      </c>
      <c r="L3017" s="41">
        <f t="shared" si="406"/>
        <v>23449</v>
      </c>
      <c r="M3017" s="39">
        <v>15</v>
      </c>
      <c r="N3017" s="42">
        <f t="shared" si="402"/>
        <v>16</v>
      </c>
      <c r="O3017" s="43" t="str">
        <f t="shared" si="403"/>
        <v>--</v>
      </c>
      <c r="P3017" s="44">
        <f t="shared" si="404"/>
        <v>23449</v>
      </c>
      <c r="Q3017" s="44">
        <f t="shared" si="405"/>
        <v>0</v>
      </c>
      <c r="R3017" s="44" t="e">
        <f>VLOOKUP(S3017,Sheet8!B:C,2,0)</f>
        <v>#N/A</v>
      </c>
      <c r="S3017" s="6" t="s">
        <v>12328</v>
      </c>
      <c r="T3017" s="6" t="e">
        <f>VLOOKUP(U3017,'17-1'!J:K,2,0)</f>
        <v>#N/A</v>
      </c>
      <c r="U3017" s="6" t="s">
        <v>37126</v>
      </c>
    </row>
    <row r="3018" spans="1:21" x14ac:dyDescent="0.25">
      <c r="A3018" s="35">
        <v>3426</v>
      </c>
      <c r="B3018" s="36">
        <v>330</v>
      </c>
      <c r="C3018" s="36">
        <v>20004393</v>
      </c>
      <c r="D3018" s="36">
        <v>100718</v>
      </c>
      <c r="E3018" s="36">
        <v>30200067</v>
      </c>
      <c r="F3018" s="36" t="s">
        <v>52</v>
      </c>
      <c r="G3018" s="37" t="s">
        <v>933</v>
      </c>
      <c r="H3018" s="38">
        <v>36707</v>
      </c>
      <c r="I3018" s="39">
        <v>15</v>
      </c>
      <c r="J3018" s="74">
        <v>25000</v>
      </c>
      <c r="K3018" s="45">
        <v>1</v>
      </c>
      <c r="L3018" s="41">
        <f t="shared" si="406"/>
        <v>25000</v>
      </c>
      <c r="M3018" s="39">
        <v>15</v>
      </c>
      <c r="N3018" s="42">
        <f t="shared" si="402"/>
        <v>14.997946611909651</v>
      </c>
      <c r="O3018" s="43">
        <f t="shared" si="403"/>
        <v>1666.6666666666667</v>
      </c>
      <c r="P3018" s="44">
        <f t="shared" si="404"/>
        <v>24996.577686516084</v>
      </c>
      <c r="Q3018" s="44">
        <f t="shared" si="405"/>
        <v>3.4223134839157865</v>
      </c>
      <c r="R3018" s="44" t="e">
        <f>VLOOKUP(S3018,Sheet8!B:C,2,0)</f>
        <v>#N/A</v>
      </c>
      <c r="S3018" s="6" t="s">
        <v>12329</v>
      </c>
      <c r="T3018" s="6" t="e">
        <f>VLOOKUP(U3018,'17-1'!J:K,2,0)</f>
        <v>#N/A</v>
      </c>
      <c r="U3018" s="6" t="s">
        <v>37127</v>
      </c>
    </row>
    <row r="3019" spans="1:21" x14ac:dyDescent="0.25">
      <c r="A3019" s="35">
        <v>3428</v>
      </c>
      <c r="B3019" s="36">
        <v>330</v>
      </c>
      <c r="C3019" s="36">
        <v>20004395</v>
      </c>
      <c r="D3019" s="36">
        <v>100718</v>
      </c>
      <c r="E3019" s="36">
        <v>30200067</v>
      </c>
      <c r="F3019" s="36" t="s">
        <v>52</v>
      </c>
      <c r="G3019" s="37" t="s">
        <v>933</v>
      </c>
      <c r="H3019" s="38">
        <v>36707</v>
      </c>
      <c r="I3019" s="39">
        <v>15</v>
      </c>
      <c r="J3019" s="74">
        <v>25000</v>
      </c>
      <c r="K3019" s="45">
        <v>1</v>
      </c>
      <c r="L3019" s="41">
        <f t="shared" si="406"/>
        <v>25000</v>
      </c>
      <c r="M3019" s="39">
        <v>15</v>
      </c>
      <c r="N3019" s="42">
        <f t="shared" si="402"/>
        <v>14.997946611909651</v>
      </c>
      <c r="O3019" s="43">
        <f t="shared" si="403"/>
        <v>1666.6666666666667</v>
      </c>
      <c r="P3019" s="44">
        <f t="shared" si="404"/>
        <v>24996.577686516084</v>
      </c>
      <c r="Q3019" s="44">
        <f t="shared" si="405"/>
        <v>3.4223134839157865</v>
      </c>
      <c r="R3019" s="44" t="e">
        <f>VLOOKUP(S3019,Sheet8!B:C,2,0)</f>
        <v>#N/A</v>
      </c>
      <c r="S3019" s="6" t="s">
        <v>12329</v>
      </c>
      <c r="T3019" s="6" t="e">
        <f>VLOOKUP(U3019,'17-1'!J:K,2,0)</f>
        <v>#N/A</v>
      </c>
      <c r="U3019" s="6" t="s">
        <v>37127</v>
      </c>
    </row>
    <row r="3020" spans="1:21" x14ac:dyDescent="0.25">
      <c r="A3020" s="35">
        <v>3431</v>
      </c>
      <c r="B3020" s="36">
        <v>330</v>
      </c>
      <c r="C3020" s="36">
        <v>20004400</v>
      </c>
      <c r="D3020" s="36">
        <v>100718</v>
      </c>
      <c r="E3020" s="36">
        <v>30200071</v>
      </c>
      <c r="F3020" s="36" t="s">
        <v>43</v>
      </c>
      <c r="G3020" s="37" t="s">
        <v>933</v>
      </c>
      <c r="H3020" s="38">
        <v>36707</v>
      </c>
      <c r="I3020" s="39">
        <v>15</v>
      </c>
      <c r="J3020" s="74">
        <v>25000</v>
      </c>
      <c r="K3020" s="45">
        <v>1</v>
      </c>
      <c r="L3020" s="41">
        <f t="shared" si="406"/>
        <v>25000</v>
      </c>
      <c r="M3020" s="39">
        <v>15</v>
      </c>
      <c r="N3020" s="42">
        <f t="shared" si="402"/>
        <v>14.997946611909651</v>
      </c>
      <c r="O3020" s="43">
        <f t="shared" si="403"/>
        <v>1666.6666666666667</v>
      </c>
      <c r="P3020" s="44">
        <f t="shared" si="404"/>
        <v>24996.577686516084</v>
      </c>
      <c r="Q3020" s="44">
        <f t="shared" si="405"/>
        <v>3.4223134839157865</v>
      </c>
      <c r="R3020" s="44" t="e">
        <f>VLOOKUP(S3020,Sheet8!B:C,2,0)</f>
        <v>#N/A</v>
      </c>
      <c r="S3020" s="6" t="s">
        <v>12329</v>
      </c>
      <c r="T3020" s="6" t="e">
        <f>VLOOKUP(U3020,'17-1'!J:K,2,0)</f>
        <v>#N/A</v>
      </c>
      <c r="U3020" s="6" t="s">
        <v>37128</v>
      </c>
    </row>
    <row r="3021" spans="1:21" x14ac:dyDescent="0.25">
      <c r="A3021" s="35">
        <v>7033</v>
      </c>
      <c r="B3021" s="36">
        <v>360</v>
      </c>
      <c r="C3021" s="36">
        <v>20007981</v>
      </c>
      <c r="D3021" s="36">
        <v>100719</v>
      </c>
      <c r="E3021" s="36">
        <v>30200075</v>
      </c>
      <c r="F3021" s="36" t="s">
        <v>22</v>
      </c>
      <c r="G3021" s="37" t="s">
        <v>933</v>
      </c>
      <c r="H3021" s="38">
        <v>37164</v>
      </c>
      <c r="I3021" s="39">
        <v>15</v>
      </c>
      <c r="J3021" s="74">
        <v>5848.5</v>
      </c>
      <c r="K3021" s="45">
        <v>1</v>
      </c>
      <c r="L3021" s="41">
        <f t="shared" si="406"/>
        <v>5848.5</v>
      </c>
      <c r="M3021" s="39">
        <v>15</v>
      </c>
      <c r="N3021" s="42">
        <f t="shared" si="402"/>
        <v>13.746748802190281</v>
      </c>
      <c r="O3021" s="43">
        <f t="shared" si="403"/>
        <v>389.9</v>
      </c>
      <c r="P3021" s="44">
        <f t="shared" si="404"/>
        <v>5359.8573579739905</v>
      </c>
      <c r="Q3021" s="44">
        <f t="shared" si="405"/>
        <v>488.64264202600953</v>
      </c>
      <c r="R3021" s="44" t="e">
        <f>VLOOKUP(S3021,Sheet8!B:C,2,0)</f>
        <v>#N/A</v>
      </c>
      <c r="S3021" s="6" t="s">
        <v>12330</v>
      </c>
      <c r="T3021" s="6" t="e">
        <f>VLOOKUP(U3021,'17-1'!J:K,2,0)</f>
        <v>#N/A</v>
      </c>
      <c r="U3021" s="6" t="s">
        <v>37129</v>
      </c>
    </row>
    <row r="3022" spans="1:21" x14ac:dyDescent="0.25">
      <c r="A3022" s="35">
        <v>7248</v>
      </c>
      <c r="B3022" s="36">
        <v>371</v>
      </c>
      <c r="C3022" s="36">
        <v>20000279</v>
      </c>
      <c r="D3022" s="36">
        <v>100719</v>
      </c>
      <c r="E3022" s="36">
        <v>30200056</v>
      </c>
      <c r="F3022" s="36" t="s">
        <v>322</v>
      </c>
      <c r="G3022" s="37" t="s">
        <v>889</v>
      </c>
      <c r="H3022" s="38">
        <v>38138</v>
      </c>
      <c r="I3022" s="39">
        <v>15</v>
      </c>
      <c r="J3022" s="74">
        <v>2015.64</v>
      </c>
      <c r="K3022" s="45">
        <v>1</v>
      </c>
      <c r="L3022" s="41">
        <f t="shared" si="406"/>
        <v>2015.64</v>
      </c>
      <c r="M3022" s="39">
        <v>15</v>
      </c>
      <c r="N3022" s="42">
        <f t="shared" si="402"/>
        <v>11.080082135523615</v>
      </c>
      <c r="O3022" s="43">
        <f t="shared" si="403"/>
        <v>134.376</v>
      </c>
      <c r="P3022" s="44">
        <f t="shared" si="404"/>
        <v>1488.8971170431214</v>
      </c>
      <c r="Q3022" s="44">
        <f t="shared" si="405"/>
        <v>526.7428829568787</v>
      </c>
      <c r="R3022" s="44" t="e">
        <f>VLOOKUP(S3022,Sheet8!B:C,2,0)</f>
        <v>#N/A</v>
      </c>
      <c r="S3022" s="6" t="s">
        <v>12331</v>
      </c>
      <c r="T3022" s="6" t="e">
        <f>VLOOKUP(U3022,'17-1'!J:K,2,0)</f>
        <v>#N/A</v>
      </c>
      <c r="U3022" s="6" t="s">
        <v>37130</v>
      </c>
    </row>
    <row r="3023" spans="1:21" x14ac:dyDescent="0.25">
      <c r="A3023" s="35">
        <v>8189</v>
      </c>
      <c r="B3023" s="36">
        <v>371</v>
      </c>
      <c r="C3023" s="36">
        <v>20006215</v>
      </c>
      <c r="D3023" s="36">
        <v>100719</v>
      </c>
      <c r="E3023" s="36">
        <v>30200042</v>
      </c>
      <c r="F3023" s="36" t="s">
        <v>38</v>
      </c>
      <c r="G3023" s="37" t="s">
        <v>889</v>
      </c>
      <c r="H3023" s="38">
        <v>38138</v>
      </c>
      <c r="I3023" s="39">
        <v>15</v>
      </c>
      <c r="J3023" s="74">
        <v>1955.82</v>
      </c>
      <c r="K3023" s="45">
        <v>1</v>
      </c>
      <c r="L3023" s="41">
        <f t="shared" si="406"/>
        <v>1955.82</v>
      </c>
      <c r="M3023" s="39">
        <v>15</v>
      </c>
      <c r="N3023" s="42">
        <f t="shared" si="402"/>
        <v>11.080082135523615</v>
      </c>
      <c r="O3023" s="43">
        <f t="shared" si="403"/>
        <v>130.38800000000001</v>
      </c>
      <c r="P3023" s="44">
        <f t="shared" si="404"/>
        <v>1444.709749486653</v>
      </c>
      <c r="Q3023" s="44">
        <f t="shared" si="405"/>
        <v>511.11025051334695</v>
      </c>
      <c r="R3023" s="44" t="e">
        <f>VLOOKUP(S3023,Sheet8!B:C,2,0)</f>
        <v>#N/A</v>
      </c>
      <c r="S3023" s="6" t="s">
        <v>12332</v>
      </c>
      <c r="T3023" s="6" t="e">
        <f>VLOOKUP(U3023,'17-1'!J:K,2,0)</f>
        <v>#N/A</v>
      </c>
      <c r="U3023" s="6" t="s">
        <v>37131</v>
      </c>
    </row>
    <row r="3024" spans="1:21" x14ac:dyDescent="0.25">
      <c r="A3024" s="35">
        <v>786</v>
      </c>
      <c r="B3024" s="36">
        <v>304</v>
      </c>
      <c r="C3024" s="36">
        <v>20003167</v>
      </c>
      <c r="D3024" s="36">
        <v>100718</v>
      </c>
      <c r="E3024" s="36">
        <v>30200011</v>
      </c>
      <c r="F3024" s="36" t="s">
        <v>53</v>
      </c>
      <c r="G3024" s="37" t="s">
        <v>933</v>
      </c>
      <c r="H3024" s="38">
        <v>38717</v>
      </c>
      <c r="I3024" s="39">
        <v>15</v>
      </c>
      <c r="J3024" s="74">
        <v>910.68</v>
      </c>
      <c r="K3024" s="47">
        <v>0</v>
      </c>
      <c r="L3024" s="41">
        <f t="shared" ref="L3024:L3029" si="407">J3024*K3024</f>
        <v>0</v>
      </c>
      <c r="M3024" s="39">
        <v>15</v>
      </c>
      <c r="N3024" s="42">
        <f t="shared" si="402"/>
        <v>9.4948665297741268</v>
      </c>
      <c r="O3024" s="43">
        <f t="shared" si="403"/>
        <v>0</v>
      </c>
      <c r="P3024" s="44">
        <f t="shared" si="404"/>
        <v>0</v>
      </c>
      <c r="Q3024" s="44" t="str">
        <f t="shared" si="405"/>
        <v xml:space="preserve"> </v>
      </c>
      <c r="R3024" s="44" t="str">
        <f>VLOOKUP(S3024,Sheet8!B:C,2,0)</f>
        <v>GOTCHA</v>
      </c>
      <c r="S3024" s="6" t="s">
        <v>8256</v>
      </c>
      <c r="T3024" s="6" t="str">
        <f>VLOOKUP(U3024,'17-1'!J:K,2,0)</f>
        <v>IM HERE</v>
      </c>
      <c r="U3024" s="6" t="s">
        <v>28057</v>
      </c>
    </row>
    <row r="3025" spans="1:21" x14ac:dyDescent="0.25">
      <c r="A3025" s="35">
        <v>1233</v>
      </c>
      <c r="B3025" s="36">
        <v>310</v>
      </c>
      <c r="C3025" s="36">
        <v>20001630</v>
      </c>
      <c r="D3025" s="36">
        <v>100718</v>
      </c>
      <c r="E3025" s="36">
        <v>30200077</v>
      </c>
      <c r="F3025" s="36" t="s">
        <v>15</v>
      </c>
      <c r="G3025" s="37" t="s">
        <v>933</v>
      </c>
      <c r="H3025" s="38">
        <v>38717</v>
      </c>
      <c r="I3025" s="39">
        <v>15</v>
      </c>
      <c r="J3025" s="74">
        <v>815.48</v>
      </c>
      <c r="K3025" s="111">
        <v>0</v>
      </c>
      <c r="L3025" s="59">
        <f t="shared" si="407"/>
        <v>0</v>
      </c>
      <c r="M3025" s="39">
        <v>15</v>
      </c>
      <c r="N3025" s="42">
        <f t="shared" si="402"/>
        <v>9.4948665297741268</v>
      </c>
      <c r="O3025" s="43">
        <f t="shared" si="403"/>
        <v>0</v>
      </c>
      <c r="P3025" s="44">
        <f t="shared" si="404"/>
        <v>0</v>
      </c>
      <c r="Q3025" s="44" t="str">
        <f t="shared" si="405"/>
        <v xml:space="preserve"> </v>
      </c>
      <c r="R3025" s="44" t="str">
        <f>VLOOKUP(S3025,Sheet8!B:C,2,0)</f>
        <v>GOTCHA</v>
      </c>
      <c r="S3025" s="6" t="s">
        <v>8255</v>
      </c>
      <c r="T3025" s="6" t="str">
        <f>VLOOKUP(U3025,'17-1'!J:K,2,0)</f>
        <v>IM HERE</v>
      </c>
      <c r="U3025" s="6" t="s">
        <v>28056</v>
      </c>
    </row>
    <row r="3026" spans="1:21" x14ac:dyDescent="0.25">
      <c r="A3026" s="35">
        <v>3790</v>
      </c>
      <c r="B3026" s="36">
        <v>331</v>
      </c>
      <c r="C3026" s="36">
        <v>20001378</v>
      </c>
      <c r="D3026" s="36">
        <v>100718</v>
      </c>
      <c r="E3026" s="36">
        <v>30200071</v>
      </c>
      <c r="F3026" s="36" t="s">
        <v>43</v>
      </c>
      <c r="G3026" s="37" t="s">
        <v>933</v>
      </c>
      <c r="H3026" s="38">
        <v>38717</v>
      </c>
      <c r="I3026" s="39">
        <v>15</v>
      </c>
      <c r="J3026" s="74">
        <v>684.96</v>
      </c>
      <c r="K3026" s="111">
        <v>0</v>
      </c>
      <c r="L3026" s="59">
        <f t="shared" si="407"/>
        <v>0</v>
      </c>
      <c r="M3026" s="39">
        <v>15</v>
      </c>
      <c r="N3026" s="42">
        <f t="shared" si="402"/>
        <v>9.4948665297741268</v>
      </c>
      <c r="O3026" s="43">
        <f t="shared" si="403"/>
        <v>0</v>
      </c>
      <c r="P3026" s="44">
        <f t="shared" si="404"/>
        <v>0</v>
      </c>
      <c r="Q3026" s="44" t="str">
        <f t="shared" si="405"/>
        <v xml:space="preserve"> </v>
      </c>
      <c r="R3026" s="44" t="str">
        <f>VLOOKUP(S3026,Sheet8!B:C,2,0)</f>
        <v>GOTCHA</v>
      </c>
      <c r="S3026" s="6" t="s">
        <v>8246</v>
      </c>
      <c r="T3026" s="6" t="str">
        <f>VLOOKUP(U3026,'17-1'!J:K,2,0)</f>
        <v>IM HERE</v>
      </c>
      <c r="U3026" s="6" t="s">
        <v>28047</v>
      </c>
    </row>
    <row r="3027" spans="1:21" x14ac:dyDescent="0.25">
      <c r="A3027" s="35">
        <v>5500</v>
      </c>
      <c r="B3027" s="36">
        <v>333</v>
      </c>
      <c r="C3027" s="36">
        <v>20005110</v>
      </c>
      <c r="D3027" s="36">
        <v>100718</v>
      </c>
      <c r="E3027" s="36">
        <v>30200077</v>
      </c>
      <c r="F3027" s="36" t="s">
        <v>15</v>
      </c>
      <c r="G3027" s="37" t="s">
        <v>933</v>
      </c>
      <c r="H3027" s="38">
        <v>38717</v>
      </c>
      <c r="I3027" s="39">
        <v>15</v>
      </c>
      <c r="J3027" s="74">
        <v>2293.4499999999998</v>
      </c>
      <c r="K3027" s="111">
        <v>0</v>
      </c>
      <c r="L3027" s="59">
        <f t="shared" si="407"/>
        <v>0</v>
      </c>
      <c r="M3027" s="39">
        <v>15</v>
      </c>
      <c r="N3027" s="42">
        <f t="shared" si="402"/>
        <v>9.4948665297741268</v>
      </c>
      <c r="O3027" s="43">
        <f t="shared" si="403"/>
        <v>0</v>
      </c>
      <c r="P3027" s="44">
        <f t="shared" si="404"/>
        <v>0</v>
      </c>
      <c r="Q3027" s="44" t="str">
        <f t="shared" si="405"/>
        <v xml:space="preserve"> </v>
      </c>
      <c r="R3027" s="44" t="str">
        <f>VLOOKUP(S3027,Sheet8!B:C,2,0)</f>
        <v>GOTCHA</v>
      </c>
      <c r="S3027" s="6" t="s">
        <v>8253</v>
      </c>
      <c r="T3027" s="6" t="str">
        <f>VLOOKUP(U3027,'17-1'!J:K,2,0)</f>
        <v>IM HERE</v>
      </c>
      <c r="U3027" s="6" t="s">
        <v>28054</v>
      </c>
    </row>
    <row r="3028" spans="1:21" x14ac:dyDescent="0.25">
      <c r="A3028" s="35">
        <v>5516</v>
      </c>
      <c r="B3028" s="36">
        <v>333</v>
      </c>
      <c r="C3028" s="36">
        <v>20005167</v>
      </c>
      <c r="D3028" s="36">
        <v>100718</v>
      </c>
      <c r="E3028" s="36">
        <v>30200077</v>
      </c>
      <c r="F3028" s="36" t="s">
        <v>15</v>
      </c>
      <c r="G3028" s="37" t="s">
        <v>933</v>
      </c>
      <c r="H3028" s="38">
        <v>38717</v>
      </c>
      <c r="I3028" s="39">
        <v>15</v>
      </c>
      <c r="J3028" s="74">
        <v>2708.4</v>
      </c>
      <c r="K3028" s="111">
        <v>0</v>
      </c>
      <c r="L3028" s="59">
        <f t="shared" si="407"/>
        <v>0</v>
      </c>
      <c r="M3028" s="39">
        <v>15</v>
      </c>
      <c r="N3028" s="42">
        <f t="shared" si="402"/>
        <v>9.4948665297741268</v>
      </c>
      <c r="O3028" s="43">
        <f t="shared" si="403"/>
        <v>0</v>
      </c>
      <c r="P3028" s="44">
        <f t="shared" si="404"/>
        <v>0</v>
      </c>
      <c r="Q3028" s="44" t="str">
        <f t="shared" si="405"/>
        <v xml:space="preserve"> </v>
      </c>
      <c r="R3028" s="44" t="str">
        <f>VLOOKUP(S3028,Sheet8!B:C,2,0)</f>
        <v>GOTCHA</v>
      </c>
      <c r="S3028" s="6" t="s">
        <v>8254</v>
      </c>
      <c r="T3028" s="6" t="str">
        <f>VLOOKUP(U3028,'17-1'!J:K,2,0)</f>
        <v>IM HERE</v>
      </c>
      <c r="U3028" s="6" t="s">
        <v>28055</v>
      </c>
    </row>
    <row r="3029" spans="1:21" x14ac:dyDescent="0.25">
      <c r="A3029" s="35">
        <v>8537</v>
      </c>
      <c r="B3029" s="36">
        <v>380</v>
      </c>
      <c r="C3029" s="36">
        <v>20000450</v>
      </c>
      <c r="D3029" s="36">
        <v>100719</v>
      </c>
      <c r="E3029" s="36">
        <v>30200071</v>
      </c>
      <c r="F3029" s="36" t="s">
        <v>43</v>
      </c>
      <c r="G3029" s="37" t="s">
        <v>933</v>
      </c>
      <c r="H3029" s="38">
        <v>38717</v>
      </c>
      <c r="I3029" s="39">
        <v>15</v>
      </c>
      <c r="J3029" s="74">
        <v>1206.81</v>
      </c>
      <c r="K3029" s="111">
        <v>0</v>
      </c>
      <c r="L3029" s="59">
        <f t="shared" si="407"/>
        <v>0</v>
      </c>
      <c r="M3029" s="39">
        <v>15</v>
      </c>
      <c r="N3029" s="42">
        <f t="shared" si="402"/>
        <v>9.4948665297741268</v>
      </c>
      <c r="O3029" s="43">
        <f t="shared" si="403"/>
        <v>0</v>
      </c>
      <c r="P3029" s="44">
        <f t="shared" si="404"/>
        <v>0</v>
      </c>
      <c r="Q3029" s="44" t="str">
        <f t="shared" si="405"/>
        <v xml:space="preserve"> </v>
      </c>
      <c r="R3029" s="44" t="str">
        <f>VLOOKUP(S3029,Sheet8!B:C,2,0)</f>
        <v>GOTCHA</v>
      </c>
      <c r="S3029" s="6" t="s">
        <v>8247</v>
      </c>
      <c r="T3029" s="6" t="str">
        <f>VLOOKUP(U3029,'17-1'!J:K,2,0)</f>
        <v>IM HERE</v>
      </c>
      <c r="U3029" s="6" t="s">
        <v>28048</v>
      </c>
    </row>
    <row r="3030" spans="1:21" x14ac:dyDescent="0.25">
      <c r="A3030" s="35">
        <v>3953</v>
      </c>
      <c r="B3030" s="36">
        <v>331</v>
      </c>
      <c r="C3030" s="36">
        <v>20002168</v>
      </c>
      <c r="D3030" s="36">
        <v>100718</v>
      </c>
      <c r="E3030" s="36">
        <v>30200030</v>
      </c>
      <c r="F3030" s="36" t="s">
        <v>40</v>
      </c>
      <c r="G3030" s="37" t="s">
        <v>1083</v>
      </c>
      <c r="H3030" s="38">
        <v>38107</v>
      </c>
      <c r="I3030" s="39">
        <v>15</v>
      </c>
      <c r="J3030" s="74">
        <v>712.81</v>
      </c>
      <c r="K3030" s="48">
        <v>0</v>
      </c>
      <c r="L3030" s="41">
        <f>J3030*K3030</f>
        <v>0</v>
      </c>
      <c r="M3030" s="39">
        <v>15</v>
      </c>
      <c r="N3030" s="42">
        <f t="shared" si="402"/>
        <v>11.16495550992471</v>
      </c>
      <c r="O3030" s="43">
        <f t="shared" si="403"/>
        <v>0</v>
      </c>
      <c r="P3030" s="44">
        <f t="shared" si="404"/>
        <v>0</v>
      </c>
      <c r="Q3030" s="44" t="str">
        <f t="shared" si="405"/>
        <v xml:space="preserve"> </v>
      </c>
      <c r="R3030" s="44" t="e">
        <f>VLOOKUP(S3030,Sheet8!B:C,2,0)</f>
        <v>#N/A</v>
      </c>
      <c r="S3030" s="6" t="s">
        <v>12333</v>
      </c>
      <c r="T3030" s="6" t="e">
        <f>VLOOKUP(U3030,'17-1'!J:K,2,0)</f>
        <v>#N/A</v>
      </c>
      <c r="U3030" s="6" t="s">
        <v>37132</v>
      </c>
    </row>
    <row r="3031" spans="1:21" x14ac:dyDescent="0.25">
      <c r="A3031" s="35">
        <v>2445</v>
      </c>
      <c r="B3031" s="36">
        <v>311</v>
      </c>
      <c r="C3031" s="36">
        <v>20007683</v>
      </c>
      <c r="D3031" s="36">
        <v>100718</v>
      </c>
      <c r="E3031" s="36">
        <v>30200004</v>
      </c>
      <c r="F3031" s="36" t="s">
        <v>4941</v>
      </c>
      <c r="G3031" s="37" t="s">
        <v>6393</v>
      </c>
      <c r="H3031" s="38">
        <v>38411</v>
      </c>
      <c r="I3031" s="39">
        <v>25</v>
      </c>
      <c r="J3031" s="74">
        <v>1707.44</v>
      </c>
      <c r="K3031" s="111">
        <v>0</v>
      </c>
      <c r="L3031" s="59">
        <f t="shared" ref="L3031:L3032" si="408">J3031*K3031</f>
        <v>0</v>
      </c>
      <c r="M3031" s="39">
        <v>25</v>
      </c>
      <c r="N3031" s="42">
        <f t="shared" si="402"/>
        <v>10.33264887063655</v>
      </c>
      <c r="O3031" s="43">
        <f t="shared" si="403"/>
        <v>0</v>
      </c>
      <c r="P3031" s="44">
        <f t="shared" si="404"/>
        <v>0</v>
      </c>
      <c r="Q3031" s="44" t="str">
        <f t="shared" si="405"/>
        <v xml:space="preserve"> </v>
      </c>
      <c r="R3031" s="44" t="str">
        <f>VLOOKUP(S3031,Sheet8!B:C,2,0)</f>
        <v>GOTCHA</v>
      </c>
      <c r="S3031" s="6" t="s">
        <v>7653</v>
      </c>
      <c r="T3031" s="6" t="str">
        <f>VLOOKUP(U3031,'17-1'!J:K,2,0)</f>
        <v>IM HERE</v>
      </c>
      <c r="U3031" s="6" t="s">
        <v>27401</v>
      </c>
    </row>
    <row r="3032" spans="1:21" x14ac:dyDescent="0.25">
      <c r="A3032" s="35">
        <v>3385</v>
      </c>
      <c r="B3032" s="36">
        <v>330</v>
      </c>
      <c r="C3032" s="36">
        <v>20002845</v>
      </c>
      <c r="D3032" s="36">
        <v>100718</v>
      </c>
      <c r="E3032" s="36">
        <v>30200003</v>
      </c>
      <c r="F3032" s="36" t="s">
        <v>41</v>
      </c>
      <c r="G3032" s="37" t="s">
        <v>1135</v>
      </c>
      <c r="H3032" s="38">
        <v>39263</v>
      </c>
      <c r="I3032" s="39">
        <v>15</v>
      </c>
      <c r="J3032" s="74">
        <v>1154</v>
      </c>
      <c r="K3032" s="111">
        <v>0</v>
      </c>
      <c r="L3032" s="59">
        <f t="shared" si="408"/>
        <v>0</v>
      </c>
      <c r="M3032" s="39">
        <v>15</v>
      </c>
      <c r="N3032" s="42">
        <f t="shared" si="402"/>
        <v>8</v>
      </c>
      <c r="O3032" s="43">
        <f t="shared" si="403"/>
        <v>0</v>
      </c>
      <c r="P3032" s="44">
        <f t="shared" si="404"/>
        <v>0</v>
      </c>
      <c r="Q3032" s="44" t="str">
        <f t="shared" si="405"/>
        <v xml:space="preserve"> </v>
      </c>
      <c r="R3032" s="44" t="str">
        <f>VLOOKUP(S3032,Sheet8!B:C,2,0)</f>
        <v>GOTCHA</v>
      </c>
      <c r="S3032" s="6" t="s">
        <v>9607</v>
      </c>
      <c r="T3032" s="6" t="str">
        <f>VLOOKUP(U3032,'17-1'!J:K,2,0)</f>
        <v>IM HERE</v>
      </c>
      <c r="U3032" s="6" t="s">
        <v>29446</v>
      </c>
    </row>
    <row r="3033" spans="1:21" x14ac:dyDescent="0.25">
      <c r="A3033" s="35">
        <v>6061</v>
      </c>
      <c r="B3033" s="36">
        <v>334</v>
      </c>
      <c r="C3033" s="36">
        <v>20005628</v>
      </c>
      <c r="D3033" s="36">
        <v>100718</v>
      </c>
      <c r="E3033" s="36">
        <v>30200091</v>
      </c>
      <c r="F3033" s="36" t="s">
        <v>9</v>
      </c>
      <c r="G3033" s="37" t="s">
        <v>977</v>
      </c>
      <c r="H3033" s="38">
        <v>27575</v>
      </c>
      <c r="I3033" s="39">
        <v>15</v>
      </c>
      <c r="J3033" s="74">
        <v>7284</v>
      </c>
      <c r="K3033" s="45">
        <v>1</v>
      </c>
      <c r="L3033" s="41">
        <f t="shared" ref="L3033:L3052" si="409">J3033*K3033</f>
        <v>7284</v>
      </c>
      <c r="M3033" s="39">
        <v>15</v>
      </c>
      <c r="N3033" s="42">
        <f t="shared" si="402"/>
        <v>40</v>
      </c>
      <c r="O3033" s="43" t="str">
        <f t="shared" si="403"/>
        <v>--</v>
      </c>
      <c r="P3033" s="44">
        <f t="shared" si="404"/>
        <v>7284</v>
      </c>
      <c r="Q3033" s="44">
        <f t="shared" si="405"/>
        <v>0</v>
      </c>
      <c r="R3033" s="44" t="e">
        <f>VLOOKUP(S3033,Sheet8!B:C,2,0)</f>
        <v>#N/A</v>
      </c>
      <c r="S3033" s="6" t="s">
        <v>12334</v>
      </c>
      <c r="T3033" s="6" t="e">
        <f>VLOOKUP(U3033,'17-1'!J:K,2,0)</f>
        <v>#N/A</v>
      </c>
      <c r="U3033" s="6" t="s">
        <v>37133</v>
      </c>
    </row>
    <row r="3034" spans="1:21" x14ac:dyDescent="0.25">
      <c r="A3034" s="35">
        <v>8361</v>
      </c>
      <c r="B3034" s="36">
        <v>371</v>
      </c>
      <c r="C3034" s="36">
        <v>20007105</v>
      </c>
      <c r="D3034" s="36">
        <v>100719</v>
      </c>
      <c r="E3034" s="36">
        <v>30200091</v>
      </c>
      <c r="F3034" s="36" t="s">
        <v>9</v>
      </c>
      <c r="G3034" s="37" t="s">
        <v>977</v>
      </c>
      <c r="H3034" s="38">
        <v>34454</v>
      </c>
      <c r="I3034" s="39">
        <v>15</v>
      </c>
      <c r="J3034" s="74">
        <v>8796</v>
      </c>
      <c r="K3034" s="45">
        <v>1</v>
      </c>
      <c r="L3034" s="41">
        <f t="shared" si="409"/>
        <v>8796</v>
      </c>
      <c r="M3034" s="39">
        <v>15</v>
      </c>
      <c r="N3034" s="42">
        <f t="shared" si="402"/>
        <v>21.166324435318277</v>
      </c>
      <c r="O3034" s="43" t="str">
        <f t="shared" si="403"/>
        <v>--</v>
      </c>
      <c r="P3034" s="44">
        <f t="shared" si="404"/>
        <v>8796</v>
      </c>
      <c r="Q3034" s="44">
        <f t="shared" si="405"/>
        <v>0</v>
      </c>
      <c r="R3034" s="44" t="e">
        <f>VLOOKUP(S3034,Sheet8!B:C,2,0)</f>
        <v>#N/A</v>
      </c>
      <c r="S3034" s="6" t="s">
        <v>12335</v>
      </c>
      <c r="T3034" s="6" t="e">
        <f>VLOOKUP(U3034,'17-1'!J:K,2,0)</f>
        <v>#N/A</v>
      </c>
      <c r="U3034" s="6" t="s">
        <v>37134</v>
      </c>
    </row>
    <row r="3035" spans="1:21" x14ac:dyDescent="0.25">
      <c r="A3035" s="35">
        <v>5450</v>
      </c>
      <c r="B3035" s="36">
        <v>333</v>
      </c>
      <c r="C3035" s="36">
        <v>20004927</v>
      </c>
      <c r="D3035" s="36">
        <v>100718</v>
      </c>
      <c r="E3035" s="36">
        <v>30200043</v>
      </c>
      <c r="F3035" s="36" t="s">
        <v>78</v>
      </c>
      <c r="G3035" s="37" t="s">
        <v>982</v>
      </c>
      <c r="H3035" s="38">
        <v>30132</v>
      </c>
      <c r="I3035" s="39">
        <v>15</v>
      </c>
      <c r="J3035" s="74">
        <v>12218</v>
      </c>
      <c r="K3035" s="45">
        <v>1</v>
      </c>
      <c r="L3035" s="41">
        <f t="shared" si="409"/>
        <v>12218</v>
      </c>
      <c r="M3035" s="39">
        <v>15</v>
      </c>
      <c r="N3035" s="42">
        <f t="shared" si="402"/>
        <v>32.999315537303218</v>
      </c>
      <c r="O3035" s="43" t="str">
        <f t="shared" si="403"/>
        <v>--</v>
      </c>
      <c r="P3035" s="44">
        <f t="shared" si="404"/>
        <v>12218</v>
      </c>
      <c r="Q3035" s="44">
        <f t="shared" si="405"/>
        <v>0</v>
      </c>
      <c r="R3035" s="44" t="e">
        <f>VLOOKUP(S3035,Sheet8!B:C,2,0)</f>
        <v>#N/A</v>
      </c>
      <c r="S3035" s="6" t="s">
        <v>12336</v>
      </c>
      <c r="T3035" s="6" t="e">
        <f>VLOOKUP(U3035,'17-1'!J:K,2,0)</f>
        <v>#N/A</v>
      </c>
      <c r="U3035" s="6" t="s">
        <v>37135</v>
      </c>
    </row>
    <row r="3036" spans="1:21" x14ac:dyDescent="0.25">
      <c r="A3036" s="35">
        <v>2206</v>
      </c>
      <c r="B3036" s="36">
        <v>311</v>
      </c>
      <c r="C3036" s="36">
        <v>20005576</v>
      </c>
      <c r="D3036" s="36">
        <v>100718</v>
      </c>
      <c r="E3036" s="36">
        <v>30200025</v>
      </c>
      <c r="F3036" s="36" t="s">
        <v>21</v>
      </c>
      <c r="G3036" s="37" t="s">
        <v>979</v>
      </c>
      <c r="H3036" s="38">
        <v>38168</v>
      </c>
      <c r="I3036" s="39">
        <v>15</v>
      </c>
      <c r="J3036" s="74">
        <v>6575.9500000000007</v>
      </c>
      <c r="K3036" s="47">
        <v>0</v>
      </c>
      <c r="L3036" s="41">
        <f t="shared" si="409"/>
        <v>0</v>
      </c>
      <c r="M3036" s="39">
        <v>15</v>
      </c>
      <c r="N3036" s="42">
        <f t="shared" si="402"/>
        <v>10.997946611909651</v>
      </c>
      <c r="O3036" s="43">
        <f t="shared" si="403"/>
        <v>0</v>
      </c>
      <c r="P3036" s="44">
        <f t="shared" si="404"/>
        <v>0</v>
      </c>
      <c r="Q3036" s="44" t="str">
        <f t="shared" si="405"/>
        <v xml:space="preserve"> </v>
      </c>
      <c r="R3036" s="44" t="e">
        <f>VLOOKUP(S3036,Sheet8!B:C,2,0)</f>
        <v>#N/A</v>
      </c>
      <c r="S3036" s="6" t="s">
        <v>12337</v>
      </c>
      <c r="T3036" s="6" t="e">
        <f>VLOOKUP(U3036,'17-1'!J:K,2,0)</f>
        <v>#N/A</v>
      </c>
      <c r="U3036" s="6" t="s">
        <v>37136</v>
      </c>
    </row>
    <row r="3037" spans="1:21" x14ac:dyDescent="0.25">
      <c r="A3037" s="35">
        <v>1292</v>
      </c>
      <c r="B3037" s="36">
        <v>310</v>
      </c>
      <c r="C3037" s="36">
        <v>20002127</v>
      </c>
      <c r="D3037" s="36">
        <v>100718</v>
      </c>
      <c r="E3037" s="36">
        <v>30200064</v>
      </c>
      <c r="F3037" s="36" t="s">
        <v>91</v>
      </c>
      <c r="G3037" s="37" t="s">
        <v>1103</v>
      </c>
      <c r="H3037" s="38">
        <v>38168</v>
      </c>
      <c r="I3037" s="39">
        <v>15</v>
      </c>
      <c r="J3037" s="74">
        <v>825.95</v>
      </c>
      <c r="K3037" s="45">
        <v>1</v>
      </c>
      <c r="L3037" s="41">
        <f t="shared" si="409"/>
        <v>825.95</v>
      </c>
      <c r="M3037" s="39">
        <v>15</v>
      </c>
      <c r="N3037" s="42">
        <f t="shared" si="402"/>
        <v>10.997946611909651</v>
      </c>
      <c r="O3037" s="43">
        <f t="shared" si="403"/>
        <v>55.06333333333334</v>
      </c>
      <c r="P3037" s="44">
        <f t="shared" si="404"/>
        <v>605.58360027378512</v>
      </c>
      <c r="Q3037" s="44">
        <f t="shared" si="405"/>
        <v>220.36639972621492</v>
      </c>
      <c r="R3037" s="44" t="e">
        <f>VLOOKUP(S3037,Sheet8!B:C,2,0)</f>
        <v>#N/A</v>
      </c>
      <c r="S3037" s="6" t="s">
        <v>12338</v>
      </c>
      <c r="T3037" s="6" t="e">
        <f>VLOOKUP(U3037,'17-1'!J:K,2,0)</f>
        <v>#N/A</v>
      </c>
      <c r="U3037" s="6" t="s">
        <v>37137</v>
      </c>
    </row>
    <row r="3038" spans="1:21" x14ac:dyDescent="0.25">
      <c r="A3038" s="35">
        <v>1254</v>
      </c>
      <c r="B3038" s="36">
        <v>310</v>
      </c>
      <c r="C3038" s="36">
        <v>20001814</v>
      </c>
      <c r="D3038" s="36">
        <v>100718</v>
      </c>
      <c r="E3038" s="36">
        <v>30200036</v>
      </c>
      <c r="F3038" s="36" t="s">
        <v>48</v>
      </c>
      <c r="G3038" s="37" t="s">
        <v>1003</v>
      </c>
      <c r="H3038" s="38">
        <v>36707</v>
      </c>
      <c r="I3038" s="39">
        <v>15</v>
      </c>
      <c r="J3038" s="74">
        <v>40000</v>
      </c>
      <c r="K3038" s="45">
        <v>1</v>
      </c>
      <c r="L3038" s="41">
        <f t="shared" si="409"/>
        <v>40000</v>
      </c>
      <c r="M3038" s="39">
        <v>15</v>
      </c>
      <c r="N3038" s="42">
        <f t="shared" si="402"/>
        <v>14.997946611909651</v>
      </c>
      <c r="O3038" s="43">
        <f t="shared" si="403"/>
        <v>2666.6666666666665</v>
      </c>
      <c r="P3038" s="44">
        <f t="shared" si="404"/>
        <v>39994.524298425735</v>
      </c>
      <c r="Q3038" s="44">
        <f t="shared" si="405"/>
        <v>5.4757015742652584</v>
      </c>
      <c r="R3038" s="44" t="e">
        <f>VLOOKUP(S3038,Sheet8!B:C,2,0)</f>
        <v>#N/A</v>
      </c>
      <c r="S3038" s="6" t="s">
        <v>12339</v>
      </c>
      <c r="T3038" s="6" t="e">
        <f>VLOOKUP(U3038,'17-1'!J:K,2,0)</f>
        <v>#N/A</v>
      </c>
      <c r="U3038" s="6" t="s">
        <v>37138</v>
      </c>
    </row>
    <row r="3039" spans="1:21" x14ac:dyDescent="0.25">
      <c r="A3039" s="35">
        <v>7150</v>
      </c>
      <c r="B3039" s="36">
        <v>364</v>
      </c>
      <c r="C3039" s="36">
        <v>20006795</v>
      </c>
      <c r="D3039" s="36">
        <v>100719</v>
      </c>
      <c r="E3039" s="36">
        <v>30200054</v>
      </c>
      <c r="F3039" s="36" t="s">
        <v>42</v>
      </c>
      <c r="G3039" s="37" t="s">
        <v>912</v>
      </c>
      <c r="H3039" s="38">
        <v>37652</v>
      </c>
      <c r="I3039" s="39">
        <v>15</v>
      </c>
      <c r="J3039" s="74">
        <v>2152.31</v>
      </c>
      <c r="K3039" s="45">
        <v>1</v>
      </c>
      <c r="L3039" s="41">
        <f t="shared" si="409"/>
        <v>2152.31</v>
      </c>
      <c r="M3039" s="39">
        <v>15</v>
      </c>
      <c r="N3039" s="42">
        <f t="shared" si="402"/>
        <v>12.410677618069816</v>
      </c>
      <c r="O3039" s="43">
        <f t="shared" si="403"/>
        <v>143.48733333333334</v>
      </c>
      <c r="P3039" s="44">
        <f t="shared" si="404"/>
        <v>1780.7750362765228</v>
      </c>
      <c r="Q3039" s="44">
        <f t="shared" si="405"/>
        <v>371.53496372347718</v>
      </c>
      <c r="R3039" s="44" t="e">
        <f>VLOOKUP(S3039,Sheet8!B:C,2,0)</f>
        <v>#N/A</v>
      </c>
      <c r="S3039" s="6" t="s">
        <v>12340</v>
      </c>
      <c r="T3039" s="6" t="e">
        <f>VLOOKUP(U3039,'17-1'!J:K,2,0)</f>
        <v>#N/A</v>
      </c>
      <c r="U3039" s="6" t="s">
        <v>37139</v>
      </c>
    </row>
    <row r="3040" spans="1:21" x14ac:dyDescent="0.25">
      <c r="A3040" s="35">
        <v>221</v>
      </c>
      <c r="B3040" s="36">
        <v>304</v>
      </c>
      <c r="C3040" s="36">
        <v>10000177</v>
      </c>
      <c r="D3040" s="36">
        <v>100718</v>
      </c>
      <c r="E3040" s="36">
        <v>30200003</v>
      </c>
      <c r="F3040" s="36" t="s">
        <v>41</v>
      </c>
      <c r="G3040" s="37" t="s">
        <v>1003</v>
      </c>
      <c r="H3040" s="38">
        <v>38717</v>
      </c>
      <c r="I3040" s="39">
        <v>15</v>
      </c>
      <c r="J3040" s="74">
        <v>309.79000000000002</v>
      </c>
      <c r="K3040" s="111">
        <v>0</v>
      </c>
      <c r="L3040" s="59">
        <f t="shared" si="409"/>
        <v>0</v>
      </c>
      <c r="M3040" s="39">
        <v>15</v>
      </c>
      <c r="N3040" s="42">
        <f t="shared" si="402"/>
        <v>9.4948665297741268</v>
      </c>
      <c r="O3040" s="43">
        <f t="shared" si="403"/>
        <v>0</v>
      </c>
      <c r="P3040" s="44">
        <f t="shared" si="404"/>
        <v>0</v>
      </c>
      <c r="Q3040" s="44" t="str">
        <f t="shared" si="405"/>
        <v xml:space="preserve"> </v>
      </c>
      <c r="R3040" s="44" t="str">
        <f>VLOOKUP(S3040,Sheet8!B:C,2,0)</f>
        <v>GOTCHA</v>
      </c>
      <c r="S3040" s="6" t="s">
        <v>8283</v>
      </c>
      <c r="T3040" s="6" t="str">
        <f>VLOOKUP(U3040,'17-1'!J:K,2,0)</f>
        <v>IM HERE</v>
      </c>
      <c r="U3040" s="6" t="s">
        <v>28087</v>
      </c>
    </row>
    <row r="3041" spans="1:21" x14ac:dyDescent="0.25">
      <c r="A3041" s="35">
        <v>258</v>
      </c>
      <c r="B3041" s="36">
        <v>304</v>
      </c>
      <c r="C3041" s="36">
        <v>10000220</v>
      </c>
      <c r="D3041" s="36">
        <v>100718</v>
      </c>
      <c r="E3041" s="36">
        <v>30200066</v>
      </c>
      <c r="F3041" s="36" t="s">
        <v>13</v>
      </c>
      <c r="G3041" s="37" t="s">
        <v>1003</v>
      </c>
      <c r="H3041" s="38">
        <v>38717</v>
      </c>
      <c r="I3041" s="39">
        <v>15</v>
      </c>
      <c r="J3041" s="74">
        <v>950.05</v>
      </c>
      <c r="K3041" s="111">
        <v>0</v>
      </c>
      <c r="L3041" s="59">
        <f t="shared" si="409"/>
        <v>0</v>
      </c>
      <c r="M3041" s="39">
        <v>15</v>
      </c>
      <c r="N3041" s="42">
        <f t="shared" si="402"/>
        <v>9.4948665297741268</v>
      </c>
      <c r="O3041" s="43">
        <f t="shared" si="403"/>
        <v>0</v>
      </c>
      <c r="P3041" s="44">
        <f t="shared" si="404"/>
        <v>0</v>
      </c>
      <c r="Q3041" s="44" t="str">
        <f t="shared" si="405"/>
        <v xml:space="preserve"> </v>
      </c>
      <c r="R3041" s="44" t="str">
        <f>VLOOKUP(S3041,Sheet8!B:C,2,0)</f>
        <v>GOTCHA</v>
      </c>
      <c r="S3041" s="6" t="s">
        <v>8252</v>
      </c>
      <c r="T3041" s="6" t="str">
        <f>VLOOKUP(U3041,'17-1'!J:K,2,0)</f>
        <v>IM HERE</v>
      </c>
      <c r="U3041" s="6" t="s">
        <v>28053</v>
      </c>
    </row>
    <row r="3042" spans="1:21" x14ac:dyDescent="0.25">
      <c r="A3042" s="35">
        <v>586</v>
      </c>
      <c r="B3042" s="36">
        <v>304</v>
      </c>
      <c r="C3042" s="36">
        <v>10000630</v>
      </c>
      <c r="D3042" s="36">
        <v>100718</v>
      </c>
      <c r="E3042" s="36">
        <v>30200058</v>
      </c>
      <c r="F3042" s="36" t="s">
        <v>39</v>
      </c>
      <c r="G3042" s="37" t="s">
        <v>1003</v>
      </c>
      <c r="H3042" s="38">
        <v>38717</v>
      </c>
      <c r="I3042" s="39">
        <v>15</v>
      </c>
      <c r="J3042" s="74">
        <v>236.2</v>
      </c>
      <c r="K3042" s="111">
        <v>0</v>
      </c>
      <c r="L3042" s="59">
        <f t="shared" si="409"/>
        <v>0</v>
      </c>
      <c r="M3042" s="39">
        <v>15</v>
      </c>
      <c r="N3042" s="42">
        <f t="shared" si="402"/>
        <v>9.4948665297741268</v>
      </c>
      <c r="O3042" s="43">
        <f t="shared" si="403"/>
        <v>0</v>
      </c>
      <c r="P3042" s="44">
        <f t="shared" si="404"/>
        <v>0</v>
      </c>
      <c r="Q3042" s="44" t="str">
        <f t="shared" si="405"/>
        <v xml:space="preserve"> </v>
      </c>
      <c r="R3042" s="44" t="str">
        <f>VLOOKUP(S3042,Sheet8!B:C,2,0)</f>
        <v>GOTCHA</v>
      </c>
      <c r="S3042" s="6" t="s">
        <v>8289</v>
      </c>
      <c r="T3042" s="6" t="str">
        <f>VLOOKUP(U3042,'17-1'!J:K,2,0)</f>
        <v>IM HERE</v>
      </c>
      <c r="U3042" s="6" t="s">
        <v>28093</v>
      </c>
    </row>
    <row r="3043" spans="1:21" x14ac:dyDescent="0.25">
      <c r="A3043" s="35">
        <v>587</v>
      </c>
      <c r="B3043" s="36">
        <v>304</v>
      </c>
      <c r="C3043" s="36">
        <v>10000631</v>
      </c>
      <c r="D3043" s="36">
        <v>100718</v>
      </c>
      <c r="E3043" s="36">
        <v>30200058</v>
      </c>
      <c r="F3043" s="36" t="s">
        <v>39</v>
      </c>
      <c r="G3043" s="37" t="s">
        <v>1003</v>
      </c>
      <c r="H3043" s="38">
        <v>38717</v>
      </c>
      <c r="I3043" s="39">
        <v>15</v>
      </c>
      <c r="J3043" s="74">
        <v>236.2</v>
      </c>
      <c r="K3043" s="111">
        <v>0</v>
      </c>
      <c r="L3043" s="59">
        <f t="shared" si="409"/>
        <v>0</v>
      </c>
      <c r="M3043" s="39">
        <v>15</v>
      </c>
      <c r="N3043" s="42">
        <f t="shared" ref="N3043:N3106" si="410">IF(M3043=" "," ",IF(+H3043&lt;=367," ",($C$6-H3043)/365.25))</f>
        <v>9.4948665297741268</v>
      </c>
      <c r="O3043" s="43">
        <f t="shared" ref="O3043:O3106" si="411">IF(+N3043&gt;=M3043,"--",L3043/M3043)</f>
        <v>0</v>
      </c>
      <c r="P3043" s="44">
        <f t="shared" ref="P3043:P3106" si="412">IF(+N3043/M3043&gt;1,L3043,L3043*N3043/M3043)</f>
        <v>0</v>
      </c>
      <c r="Q3043" s="44" t="str">
        <f t="shared" ref="Q3043:Q3106" si="413">IF(+L3043=0," ",IF(+L3043-P3043&lt;=0,0,(L3043-P3043)))</f>
        <v xml:space="preserve"> </v>
      </c>
      <c r="R3043" s="44" t="str">
        <f>VLOOKUP(S3043,Sheet8!B:C,2,0)</f>
        <v>GOTCHA</v>
      </c>
      <c r="S3043" s="6" t="s">
        <v>8289</v>
      </c>
      <c r="T3043" s="6" t="str">
        <f>VLOOKUP(U3043,'17-1'!J:K,2,0)</f>
        <v>IM HERE</v>
      </c>
      <c r="U3043" s="6" t="s">
        <v>28093</v>
      </c>
    </row>
    <row r="3044" spans="1:21" x14ac:dyDescent="0.25">
      <c r="A3044" s="35">
        <v>1174</v>
      </c>
      <c r="B3044" s="36">
        <v>310</v>
      </c>
      <c r="C3044" s="36">
        <v>20000563</v>
      </c>
      <c r="D3044" s="36">
        <v>100718</v>
      </c>
      <c r="E3044" s="36">
        <v>30200066</v>
      </c>
      <c r="F3044" s="36" t="s">
        <v>13</v>
      </c>
      <c r="G3044" s="37" t="s">
        <v>1003</v>
      </c>
      <c r="H3044" s="38">
        <v>38717</v>
      </c>
      <c r="I3044" s="39">
        <v>15</v>
      </c>
      <c r="J3044" s="74">
        <v>860.34</v>
      </c>
      <c r="K3044" s="111">
        <v>0</v>
      </c>
      <c r="L3044" s="59">
        <f t="shared" si="409"/>
        <v>0</v>
      </c>
      <c r="M3044" s="39">
        <v>15</v>
      </c>
      <c r="N3044" s="42">
        <f t="shared" si="410"/>
        <v>9.4948665297741268</v>
      </c>
      <c r="O3044" s="43">
        <f t="shared" si="411"/>
        <v>0</v>
      </c>
      <c r="P3044" s="44">
        <f t="shared" si="412"/>
        <v>0</v>
      </c>
      <c r="Q3044" s="44" t="str">
        <f t="shared" si="413"/>
        <v xml:space="preserve"> </v>
      </c>
      <c r="R3044" s="44" t="str">
        <f>VLOOKUP(S3044,Sheet8!B:C,2,0)</f>
        <v>GOTCHA</v>
      </c>
      <c r="S3044" s="6" t="s">
        <v>8251</v>
      </c>
      <c r="T3044" s="6" t="str">
        <f>VLOOKUP(U3044,'17-1'!J:K,2,0)</f>
        <v>IM HERE</v>
      </c>
      <c r="U3044" s="6" t="s">
        <v>28052</v>
      </c>
    </row>
    <row r="3045" spans="1:21" x14ac:dyDescent="0.25">
      <c r="A3045" s="35">
        <v>1636</v>
      </c>
      <c r="B3045" s="36">
        <v>310</v>
      </c>
      <c r="C3045" s="36">
        <v>20006713</v>
      </c>
      <c r="D3045" s="36">
        <v>100718</v>
      </c>
      <c r="E3045" s="36">
        <v>30200016</v>
      </c>
      <c r="F3045" s="36" t="s">
        <v>49</v>
      </c>
      <c r="G3045" s="37" t="s">
        <v>1003</v>
      </c>
      <c r="H3045" s="38">
        <v>38717</v>
      </c>
      <c r="I3045" s="39">
        <v>15</v>
      </c>
      <c r="J3045" s="74">
        <v>2048.71</v>
      </c>
      <c r="K3045" s="111">
        <v>0</v>
      </c>
      <c r="L3045" s="59">
        <f t="shared" si="409"/>
        <v>0</v>
      </c>
      <c r="M3045" s="39">
        <v>15</v>
      </c>
      <c r="N3045" s="42">
        <f t="shared" si="410"/>
        <v>9.4948665297741268</v>
      </c>
      <c r="O3045" s="43">
        <f t="shared" si="411"/>
        <v>0</v>
      </c>
      <c r="P3045" s="44">
        <f t="shared" si="412"/>
        <v>0</v>
      </c>
      <c r="Q3045" s="44" t="str">
        <f t="shared" si="413"/>
        <v xml:space="preserve"> </v>
      </c>
      <c r="R3045" s="44" t="str">
        <f>VLOOKUP(S3045,Sheet8!B:C,2,0)</f>
        <v>GOTCHA</v>
      </c>
      <c r="S3045" s="6" t="s">
        <v>8284</v>
      </c>
      <c r="T3045" s="6" t="str">
        <f>VLOOKUP(U3045,'17-1'!J:K,2,0)</f>
        <v>IM HERE</v>
      </c>
      <c r="U3045" s="6" t="s">
        <v>28088</v>
      </c>
    </row>
    <row r="3046" spans="1:21" x14ac:dyDescent="0.25">
      <c r="A3046" s="35">
        <v>3861</v>
      </c>
      <c r="B3046" s="36">
        <v>331</v>
      </c>
      <c r="C3046" s="36">
        <v>20001843</v>
      </c>
      <c r="D3046" s="36">
        <v>100718</v>
      </c>
      <c r="E3046" s="36">
        <v>30200016</v>
      </c>
      <c r="F3046" s="36" t="s">
        <v>49</v>
      </c>
      <c r="G3046" s="37" t="s">
        <v>1003</v>
      </c>
      <c r="H3046" s="38">
        <v>38717</v>
      </c>
      <c r="I3046" s="39">
        <v>15</v>
      </c>
      <c r="J3046" s="74">
        <v>694.49</v>
      </c>
      <c r="K3046" s="111">
        <v>0</v>
      </c>
      <c r="L3046" s="59">
        <f t="shared" si="409"/>
        <v>0</v>
      </c>
      <c r="M3046" s="39">
        <v>15</v>
      </c>
      <c r="N3046" s="42">
        <f t="shared" si="410"/>
        <v>9.4948665297741268</v>
      </c>
      <c r="O3046" s="43">
        <f t="shared" si="411"/>
        <v>0</v>
      </c>
      <c r="P3046" s="44">
        <f t="shared" si="412"/>
        <v>0</v>
      </c>
      <c r="Q3046" s="44" t="str">
        <f t="shared" si="413"/>
        <v xml:space="preserve"> </v>
      </c>
      <c r="R3046" s="44" t="str">
        <f>VLOOKUP(S3046,Sheet8!B:C,2,0)</f>
        <v>GOTCHA</v>
      </c>
      <c r="S3046" s="6" t="s">
        <v>8285</v>
      </c>
      <c r="T3046" s="6" t="str">
        <f>VLOOKUP(U3046,'17-1'!J:K,2,0)</f>
        <v>IM HERE</v>
      </c>
      <c r="U3046" s="6" t="s">
        <v>28089</v>
      </c>
    </row>
    <row r="3047" spans="1:21" x14ac:dyDescent="0.25">
      <c r="A3047" s="35">
        <v>4196</v>
      </c>
      <c r="B3047" s="36">
        <v>331</v>
      </c>
      <c r="C3047" s="36">
        <v>20003008</v>
      </c>
      <c r="D3047" s="36">
        <v>100718</v>
      </c>
      <c r="E3047" s="36">
        <v>30200066</v>
      </c>
      <c r="F3047" s="36" t="s">
        <v>13</v>
      </c>
      <c r="G3047" s="37" t="s">
        <v>1003</v>
      </c>
      <c r="H3047" s="38">
        <v>38717</v>
      </c>
      <c r="I3047" s="39">
        <v>15</v>
      </c>
      <c r="J3047" s="74">
        <v>674.4</v>
      </c>
      <c r="K3047" s="111">
        <v>0</v>
      </c>
      <c r="L3047" s="59">
        <f t="shared" si="409"/>
        <v>0</v>
      </c>
      <c r="M3047" s="39">
        <v>15</v>
      </c>
      <c r="N3047" s="42">
        <f t="shared" si="410"/>
        <v>9.4948665297741268</v>
      </c>
      <c r="O3047" s="43">
        <f t="shared" si="411"/>
        <v>0</v>
      </c>
      <c r="P3047" s="44">
        <f t="shared" si="412"/>
        <v>0</v>
      </c>
      <c r="Q3047" s="44" t="str">
        <f t="shared" si="413"/>
        <v xml:space="preserve"> </v>
      </c>
      <c r="R3047" s="44" t="str">
        <f>VLOOKUP(S3047,Sheet8!B:C,2,0)</f>
        <v>GOTCHA</v>
      </c>
      <c r="S3047" s="6" t="s">
        <v>8249</v>
      </c>
      <c r="T3047" s="6" t="str">
        <f>VLOOKUP(U3047,'17-1'!J:K,2,0)</f>
        <v>IM HERE</v>
      </c>
      <c r="U3047" s="6" t="s">
        <v>28050</v>
      </c>
    </row>
    <row r="3048" spans="1:21" x14ac:dyDescent="0.25">
      <c r="A3048" s="35">
        <v>4766</v>
      </c>
      <c r="B3048" s="36">
        <v>331</v>
      </c>
      <c r="C3048" s="36">
        <v>20006183</v>
      </c>
      <c r="D3048" s="36">
        <v>100718</v>
      </c>
      <c r="E3048" s="36">
        <v>30200066</v>
      </c>
      <c r="F3048" s="36" t="s">
        <v>13</v>
      </c>
      <c r="G3048" s="37" t="s">
        <v>1003</v>
      </c>
      <c r="H3048" s="38">
        <v>38717</v>
      </c>
      <c r="I3048" s="39">
        <v>15</v>
      </c>
      <c r="J3048" s="74">
        <v>1023.07</v>
      </c>
      <c r="K3048" s="111">
        <v>0</v>
      </c>
      <c r="L3048" s="59">
        <f t="shared" si="409"/>
        <v>0</v>
      </c>
      <c r="M3048" s="39">
        <v>15</v>
      </c>
      <c r="N3048" s="42">
        <f t="shared" si="410"/>
        <v>9.4948665297741268</v>
      </c>
      <c r="O3048" s="43">
        <f t="shared" si="411"/>
        <v>0</v>
      </c>
      <c r="P3048" s="44">
        <f t="shared" si="412"/>
        <v>0</v>
      </c>
      <c r="Q3048" s="44" t="str">
        <f t="shared" si="413"/>
        <v xml:space="preserve"> </v>
      </c>
      <c r="R3048" s="44" t="str">
        <f>VLOOKUP(S3048,Sheet8!B:C,2,0)</f>
        <v>GOTCHA</v>
      </c>
      <c r="S3048" s="6" t="s">
        <v>8250</v>
      </c>
      <c r="T3048" s="6" t="str">
        <f>VLOOKUP(U3048,'17-1'!J:K,2,0)</f>
        <v>IM HERE</v>
      </c>
      <c r="U3048" s="6" t="s">
        <v>28051</v>
      </c>
    </row>
    <row r="3049" spans="1:21" x14ac:dyDescent="0.25">
      <c r="A3049" s="35">
        <v>5235</v>
      </c>
      <c r="B3049" s="36">
        <v>333</v>
      </c>
      <c r="C3049" s="36">
        <v>20003619</v>
      </c>
      <c r="D3049" s="36">
        <v>100718</v>
      </c>
      <c r="E3049" s="36">
        <v>30200004</v>
      </c>
      <c r="F3049" s="36" t="s">
        <v>4941</v>
      </c>
      <c r="G3049" s="37" t="s">
        <v>1003</v>
      </c>
      <c r="H3049" s="38">
        <v>38717</v>
      </c>
      <c r="I3049" s="39">
        <v>25</v>
      </c>
      <c r="J3049" s="74">
        <v>3357.19</v>
      </c>
      <c r="K3049" s="111">
        <v>0</v>
      </c>
      <c r="L3049" s="59">
        <f t="shared" si="409"/>
        <v>0</v>
      </c>
      <c r="M3049" s="39">
        <v>25</v>
      </c>
      <c r="N3049" s="42">
        <f t="shared" si="410"/>
        <v>9.4948665297741268</v>
      </c>
      <c r="O3049" s="43">
        <f t="shared" si="411"/>
        <v>0</v>
      </c>
      <c r="P3049" s="44">
        <f t="shared" si="412"/>
        <v>0</v>
      </c>
      <c r="Q3049" s="44" t="str">
        <f t="shared" si="413"/>
        <v xml:space="preserve"> </v>
      </c>
      <c r="R3049" s="44" t="str">
        <f>VLOOKUP(S3049,Sheet8!B:C,2,0)</f>
        <v>GOTCHA</v>
      </c>
      <c r="S3049" s="6" t="s">
        <v>8415</v>
      </c>
      <c r="T3049" s="6" t="str">
        <f>VLOOKUP(U3049,'17-1'!J:K,2,0)</f>
        <v>IM HERE</v>
      </c>
      <c r="U3049" s="6" t="s">
        <v>28250</v>
      </c>
    </row>
    <row r="3050" spans="1:21" x14ac:dyDescent="0.25">
      <c r="A3050" s="35">
        <v>6531</v>
      </c>
      <c r="B3050" s="36">
        <v>340</v>
      </c>
      <c r="C3050" s="36">
        <v>60000116</v>
      </c>
      <c r="D3050" s="6">
        <v>100717</v>
      </c>
      <c r="E3050" s="36">
        <v>30200047</v>
      </c>
      <c r="F3050" s="36" t="s">
        <v>148</v>
      </c>
      <c r="G3050" s="37" t="s">
        <v>1003</v>
      </c>
      <c r="H3050" s="38">
        <v>38717</v>
      </c>
      <c r="I3050" s="39">
        <v>15</v>
      </c>
      <c r="J3050" s="74">
        <v>659.93</v>
      </c>
      <c r="K3050" s="111">
        <v>0</v>
      </c>
      <c r="L3050" s="59">
        <f t="shared" si="409"/>
        <v>0</v>
      </c>
      <c r="M3050" s="39">
        <v>15</v>
      </c>
      <c r="N3050" s="42">
        <f t="shared" si="410"/>
        <v>9.4948665297741268</v>
      </c>
      <c r="O3050" s="43">
        <f t="shared" si="411"/>
        <v>0</v>
      </c>
      <c r="P3050" s="44">
        <f t="shared" si="412"/>
        <v>0</v>
      </c>
      <c r="Q3050" s="44" t="str">
        <f t="shared" si="413"/>
        <v xml:space="preserve"> </v>
      </c>
      <c r="R3050" s="44" t="str">
        <f>VLOOKUP(S3050,Sheet8!B:C,2,0)</f>
        <v>GOTCHA</v>
      </c>
      <c r="S3050" s="6" t="s">
        <v>8288</v>
      </c>
      <c r="T3050" s="6" t="str">
        <f>VLOOKUP(U3050,'17-1'!J:K,2,0)</f>
        <v>IM HERE</v>
      </c>
      <c r="U3050" s="6" t="s">
        <v>28092</v>
      </c>
    </row>
    <row r="3051" spans="1:21" x14ac:dyDescent="0.25">
      <c r="A3051" s="35">
        <v>7443</v>
      </c>
      <c r="B3051" s="36">
        <v>371</v>
      </c>
      <c r="C3051" s="36">
        <v>20000862</v>
      </c>
      <c r="D3051" s="36">
        <v>100719</v>
      </c>
      <c r="E3051" s="36">
        <v>30200062</v>
      </c>
      <c r="F3051" s="36" t="s">
        <v>33</v>
      </c>
      <c r="G3051" s="37" t="s">
        <v>1003</v>
      </c>
      <c r="H3051" s="38">
        <v>38717</v>
      </c>
      <c r="I3051" s="39">
        <v>15</v>
      </c>
      <c r="J3051" s="74">
        <v>1173.71</v>
      </c>
      <c r="K3051" s="111">
        <v>0</v>
      </c>
      <c r="L3051" s="59">
        <f t="shared" si="409"/>
        <v>0</v>
      </c>
      <c r="M3051" s="39">
        <v>15</v>
      </c>
      <c r="N3051" s="42">
        <f t="shared" si="410"/>
        <v>9.4948665297741268</v>
      </c>
      <c r="O3051" s="43">
        <f t="shared" si="411"/>
        <v>0</v>
      </c>
      <c r="P3051" s="44">
        <f t="shared" si="412"/>
        <v>0</v>
      </c>
      <c r="Q3051" s="44" t="str">
        <f t="shared" si="413"/>
        <v xml:space="preserve"> </v>
      </c>
      <c r="R3051" s="44" t="str">
        <f>VLOOKUP(S3051,Sheet8!B:C,2,0)</f>
        <v>GOTCHA</v>
      </c>
      <c r="S3051" s="6" t="s">
        <v>8258</v>
      </c>
      <c r="T3051" s="6" t="str">
        <f>VLOOKUP(U3051,'17-1'!J:K,2,0)</f>
        <v>IM HERE</v>
      </c>
      <c r="U3051" s="6" t="s">
        <v>28059</v>
      </c>
    </row>
    <row r="3052" spans="1:21" x14ac:dyDescent="0.25">
      <c r="A3052" s="35">
        <v>5740</v>
      </c>
      <c r="B3052" s="36">
        <v>333</v>
      </c>
      <c r="C3052" s="36">
        <v>20006035</v>
      </c>
      <c r="D3052" s="36">
        <v>100718</v>
      </c>
      <c r="E3052" s="36">
        <v>30200017</v>
      </c>
      <c r="F3052" s="36" t="s">
        <v>4944</v>
      </c>
      <c r="G3052" s="37" t="s">
        <v>5751</v>
      </c>
      <c r="H3052" s="38">
        <v>38595</v>
      </c>
      <c r="I3052" s="39">
        <v>25</v>
      </c>
      <c r="J3052" s="74">
        <v>12215.76</v>
      </c>
      <c r="K3052" s="111">
        <v>0</v>
      </c>
      <c r="L3052" s="59">
        <f t="shared" si="409"/>
        <v>0</v>
      </c>
      <c r="M3052" s="39">
        <v>25</v>
      </c>
      <c r="N3052" s="42">
        <f t="shared" si="410"/>
        <v>9.8288843258042444</v>
      </c>
      <c r="O3052" s="43">
        <f t="shared" si="411"/>
        <v>0</v>
      </c>
      <c r="P3052" s="44">
        <f t="shared" si="412"/>
        <v>0</v>
      </c>
      <c r="Q3052" s="44" t="str">
        <f t="shared" si="413"/>
        <v xml:space="preserve"> </v>
      </c>
      <c r="R3052" s="44" t="str">
        <f>VLOOKUP(S3052,Sheet8!B:C,2,0)</f>
        <v>GOTCHA</v>
      </c>
      <c r="S3052" s="6" t="s">
        <v>7929</v>
      </c>
      <c r="T3052" s="6" t="str">
        <f>VLOOKUP(U3052,'17-1'!J:K,2,0)</f>
        <v>IM HERE</v>
      </c>
      <c r="U3052" s="6" t="s">
        <v>27677</v>
      </c>
    </row>
    <row r="3053" spans="1:21" x14ac:dyDescent="0.25">
      <c r="A3053" s="35">
        <v>803</v>
      </c>
      <c r="B3053" s="36">
        <v>304</v>
      </c>
      <c r="C3053" s="36">
        <v>20007741</v>
      </c>
      <c r="D3053" s="36">
        <v>100718</v>
      </c>
      <c r="E3053" s="36">
        <v>30200017</v>
      </c>
      <c r="F3053" s="36" t="s">
        <v>4944</v>
      </c>
      <c r="G3053" s="37" t="s">
        <v>6378</v>
      </c>
      <c r="H3053" s="38">
        <v>36464</v>
      </c>
      <c r="I3053" s="39">
        <v>25</v>
      </c>
      <c r="J3053" s="74">
        <v>24215</v>
      </c>
      <c r="K3053" s="45">
        <v>1</v>
      </c>
      <c r="L3053" s="41">
        <f>J3053*K3053</f>
        <v>24215</v>
      </c>
      <c r="M3053" s="39">
        <v>25</v>
      </c>
      <c r="N3053" s="42">
        <f t="shared" si="410"/>
        <v>15.663244353182751</v>
      </c>
      <c r="O3053" s="43">
        <f t="shared" si="411"/>
        <v>968.6</v>
      </c>
      <c r="P3053" s="44">
        <f t="shared" si="412"/>
        <v>15171.418480492814</v>
      </c>
      <c r="Q3053" s="44">
        <f t="shared" si="413"/>
        <v>9043.5815195071864</v>
      </c>
      <c r="R3053" s="44" t="e">
        <f>VLOOKUP(S3053,Sheet8!B:C,2,0)</f>
        <v>#N/A</v>
      </c>
      <c r="S3053" s="6" t="s">
        <v>12341</v>
      </c>
      <c r="T3053" s="6" t="e">
        <f>VLOOKUP(U3053,'17-1'!J:K,2,0)</f>
        <v>#N/A</v>
      </c>
      <c r="U3053" s="6" t="s">
        <v>37140</v>
      </c>
    </row>
    <row r="3054" spans="1:21" x14ac:dyDescent="0.25">
      <c r="A3054" s="35">
        <v>6501</v>
      </c>
      <c r="B3054" s="36">
        <v>340</v>
      </c>
      <c r="C3054" s="36">
        <v>60000086</v>
      </c>
      <c r="D3054" s="36">
        <v>100718</v>
      </c>
      <c r="E3054" s="36">
        <v>30200047</v>
      </c>
      <c r="F3054" s="36" t="s">
        <v>148</v>
      </c>
      <c r="G3054" s="37" t="s">
        <v>1134</v>
      </c>
      <c r="H3054" s="38">
        <v>39263</v>
      </c>
      <c r="I3054" s="39">
        <v>15</v>
      </c>
      <c r="J3054" s="74">
        <v>1036</v>
      </c>
      <c r="K3054" s="111">
        <v>0</v>
      </c>
      <c r="L3054" s="59">
        <f t="shared" ref="L3054:L3055" si="414">J3054*K3054</f>
        <v>0</v>
      </c>
      <c r="M3054" s="39">
        <v>15</v>
      </c>
      <c r="N3054" s="42">
        <f t="shared" si="410"/>
        <v>8</v>
      </c>
      <c r="O3054" s="43">
        <f t="shared" si="411"/>
        <v>0</v>
      </c>
      <c r="P3054" s="44">
        <f t="shared" si="412"/>
        <v>0</v>
      </c>
      <c r="Q3054" s="44" t="str">
        <f t="shared" si="413"/>
        <v xml:space="preserve"> </v>
      </c>
      <c r="R3054" s="44" t="str">
        <f>VLOOKUP(S3054,Sheet8!B:C,2,0)</f>
        <v>GOTCHA</v>
      </c>
      <c r="S3054" s="6" t="s">
        <v>9606</v>
      </c>
      <c r="T3054" s="6" t="str">
        <f>VLOOKUP(U3054,'17-1'!J:K,2,0)</f>
        <v>IM HERE</v>
      </c>
      <c r="U3054" s="6" t="s">
        <v>29445</v>
      </c>
    </row>
    <row r="3055" spans="1:21" x14ac:dyDescent="0.25">
      <c r="A3055" s="35">
        <v>7185</v>
      </c>
      <c r="B3055" s="36">
        <v>371</v>
      </c>
      <c r="C3055" s="36">
        <v>20000057</v>
      </c>
      <c r="D3055" s="36">
        <v>100719</v>
      </c>
      <c r="E3055" s="36">
        <v>30200051</v>
      </c>
      <c r="F3055" s="36" t="s">
        <v>58</v>
      </c>
      <c r="G3055" s="37" t="s">
        <v>1117</v>
      </c>
      <c r="H3055" s="38">
        <v>39051</v>
      </c>
      <c r="I3055" s="39">
        <v>15</v>
      </c>
      <c r="J3055" s="74">
        <v>1854.38</v>
      </c>
      <c r="K3055" s="111">
        <v>0</v>
      </c>
      <c r="L3055" s="59">
        <f t="shared" si="414"/>
        <v>0</v>
      </c>
      <c r="M3055" s="39">
        <v>15</v>
      </c>
      <c r="N3055" s="42">
        <f t="shared" si="410"/>
        <v>8.5804243668720055</v>
      </c>
      <c r="O3055" s="43">
        <f t="shared" si="411"/>
        <v>0</v>
      </c>
      <c r="P3055" s="44">
        <f t="shared" si="412"/>
        <v>0</v>
      </c>
      <c r="Q3055" s="44" t="str">
        <f t="shared" si="413"/>
        <v xml:space="preserve"> </v>
      </c>
      <c r="R3055" s="44" t="str">
        <f>VLOOKUP(S3055,Sheet8!B:C,2,0)</f>
        <v>GOTCHA</v>
      </c>
      <c r="S3055" s="6" t="s">
        <v>9139</v>
      </c>
      <c r="T3055" s="6" t="str">
        <f>VLOOKUP(U3055,'17-1'!J:K,2,0)</f>
        <v>IM HERE</v>
      </c>
      <c r="U3055" s="6" t="s">
        <v>28977</v>
      </c>
    </row>
    <row r="3056" spans="1:21" x14ac:dyDescent="0.25">
      <c r="A3056" s="35">
        <v>1603</v>
      </c>
      <c r="B3056" s="36">
        <v>310</v>
      </c>
      <c r="C3056" s="36">
        <v>20006294</v>
      </c>
      <c r="D3056" s="36">
        <v>100718</v>
      </c>
      <c r="E3056" s="36">
        <v>30200045</v>
      </c>
      <c r="F3056" s="36" t="s">
        <v>56</v>
      </c>
      <c r="G3056" s="37" t="s">
        <v>544</v>
      </c>
      <c r="H3056" s="38">
        <v>41185</v>
      </c>
      <c r="I3056" s="39">
        <v>35</v>
      </c>
      <c r="J3056" s="74">
        <v>1056.99</v>
      </c>
      <c r="K3056" s="45">
        <v>1</v>
      </c>
      <c r="L3056" s="41">
        <f>J3056*K3056</f>
        <v>1056.99</v>
      </c>
      <c r="M3056" s="39">
        <v>35</v>
      </c>
      <c r="N3056" s="42">
        <f t="shared" si="410"/>
        <v>2.7378507871321012</v>
      </c>
      <c r="O3056" s="43">
        <f t="shared" si="411"/>
        <v>30.199714285714286</v>
      </c>
      <c r="P3056" s="44">
        <f t="shared" si="412"/>
        <v>82.682311528307409</v>
      </c>
      <c r="Q3056" s="44">
        <f t="shared" si="413"/>
        <v>974.30768847169259</v>
      </c>
      <c r="R3056" s="44" t="e">
        <f>VLOOKUP(S3056,Sheet8!B:C,2,0)</f>
        <v>#N/A</v>
      </c>
      <c r="S3056" s="6" t="s">
        <v>12342</v>
      </c>
      <c r="T3056" s="6" t="e">
        <f>VLOOKUP(U3056,'17-1'!J:K,2,0)</f>
        <v>#N/A</v>
      </c>
      <c r="U3056" s="6" t="s">
        <v>37141</v>
      </c>
    </row>
    <row r="3057" spans="1:21" x14ac:dyDescent="0.25">
      <c r="A3057" s="35">
        <v>385</v>
      </c>
      <c r="B3057" s="36">
        <v>304</v>
      </c>
      <c r="C3057" s="36">
        <v>10000364</v>
      </c>
      <c r="D3057" s="36">
        <v>100718</v>
      </c>
      <c r="E3057" s="36">
        <v>30200024</v>
      </c>
      <c r="F3057" s="36" t="s">
        <v>157</v>
      </c>
      <c r="G3057" s="37" t="s">
        <v>1023</v>
      </c>
      <c r="H3057" s="38">
        <v>38472</v>
      </c>
      <c r="I3057" s="39">
        <v>15</v>
      </c>
      <c r="J3057" s="74">
        <v>990.93</v>
      </c>
      <c r="K3057" s="111">
        <v>0</v>
      </c>
      <c r="L3057" s="59">
        <f>J3057*K3057</f>
        <v>0</v>
      </c>
      <c r="M3057" s="39">
        <v>15</v>
      </c>
      <c r="N3057" s="42">
        <f t="shared" si="410"/>
        <v>10.165639972621491</v>
      </c>
      <c r="O3057" s="43">
        <f t="shared" si="411"/>
        <v>0</v>
      </c>
      <c r="P3057" s="44">
        <f t="shared" si="412"/>
        <v>0</v>
      </c>
      <c r="Q3057" s="44" t="str">
        <f t="shared" si="413"/>
        <v xml:space="preserve"> </v>
      </c>
      <c r="R3057" s="44" t="str">
        <f>VLOOKUP(S3057,Sheet8!B:C,2,0)</f>
        <v>GOTCHA</v>
      </c>
      <c r="S3057" s="6" t="s">
        <v>7687</v>
      </c>
      <c r="T3057" s="6" t="str">
        <f>VLOOKUP(U3057,'17-1'!J:K,2,0)</f>
        <v>IM HERE</v>
      </c>
      <c r="U3057" s="6" t="s">
        <v>27435</v>
      </c>
    </row>
    <row r="3058" spans="1:21" x14ac:dyDescent="0.25">
      <c r="A3058" s="35">
        <v>2910</v>
      </c>
      <c r="B3058" s="36">
        <v>320</v>
      </c>
      <c r="C3058" s="36">
        <v>20004275</v>
      </c>
      <c r="D3058" s="36">
        <v>100718</v>
      </c>
      <c r="E3058" s="36">
        <v>30200047</v>
      </c>
      <c r="F3058" s="36" t="s">
        <v>148</v>
      </c>
      <c r="G3058" s="37" t="s">
        <v>1036</v>
      </c>
      <c r="H3058" s="38">
        <v>38533</v>
      </c>
      <c r="I3058" s="39">
        <v>15</v>
      </c>
      <c r="J3058" s="74">
        <v>541.55999999999995</v>
      </c>
      <c r="K3058" s="48">
        <v>0</v>
      </c>
      <c r="L3058" s="41">
        <f>J3058*K3058</f>
        <v>0</v>
      </c>
      <c r="M3058" s="39">
        <v>15</v>
      </c>
      <c r="N3058" s="42">
        <f t="shared" si="410"/>
        <v>9.9986310746064344</v>
      </c>
      <c r="O3058" s="43">
        <f t="shared" si="411"/>
        <v>0</v>
      </c>
      <c r="P3058" s="44">
        <f t="shared" si="412"/>
        <v>0</v>
      </c>
      <c r="Q3058" s="44" t="str">
        <f t="shared" si="413"/>
        <v xml:space="preserve"> </v>
      </c>
      <c r="R3058" s="44" t="str">
        <f>VLOOKUP(S3058,Sheet8!B:C,2,0)</f>
        <v>GOTCHA</v>
      </c>
      <c r="S3058" s="6" t="s">
        <v>7784</v>
      </c>
      <c r="T3058" s="6" t="str">
        <f>VLOOKUP(U3058,'17-1'!J:K,2,0)</f>
        <v>IM HERE</v>
      </c>
      <c r="U3058" s="6" t="s">
        <v>27532</v>
      </c>
    </row>
    <row r="3059" spans="1:21" x14ac:dyDescent="0.25">
      <c r="A3059" s="35">
        <v>4735</v>
      </c>
      <c r="B3059" s="36">
        <v>331</v>
      </c>
      <c r="C3059" s="36">
        <v>20005990</v>
      </c>
      <c r="D3059" s="36">
        <v>100718</v>
      </c>
      <c r="E3059" s="36">
        <v>30200054</v>
      </c>
      <c r="F3059" s="36" t="s">
        <v>42</v>
      </c>
      <c r="G3059" s="37" t="s">
        <v>1012</v>
      </c>
      <c r="H3059" s="38">
        <v>38383</v>
      </c>
      <c r="I3059" s="39">
        <v>15</v>
      </c>
      <c r="J3059" s="74">
        <v>449.56</v>
      </c>
      <c r="K3059" s="48">
        <v>0</v>
      </c>
      <c r="L3059" s="41">
        <f>J3059*K3059</f>
        <v>0</v>
      </c>
      <c r="M3059" s="39">
        <v>15</v>
      </c>
      <c r="N3059" s="42">
        <f t="shared" si="410"/>
        <v>10.40930869267625</v>
      </c>
      <c r="O3059" s="43">
        <f t="shared" si="411"/>
        <v>0</v>
      </c>
      <c r="P3059" s="44">
        <f t="shared" si="412"/>
        <v>0</v>
      </c>
      <c r="Q3059" s="44" t="str">
        <f t="shared" si="413"/>
        <v xml:space="preserve"> </v>
      </c>
      <c r="R3059" s="44" t="str">
        <f>VLOOKUP(S3059,Sheet8!B:C,2,0)</f>
        <v>GOTCHA</v>
      </c>
      <c r="S3059" s="6" t="s">
        <v>7565</v>
      </c>
      <c r="T3059" s="6" t="str">
        <f>VLOOKUP(U3059,'17-1'!J:K,2,0)</f>
        <v>IM HERE</v>
      </c>
      <c r="U3059" s="6" t="s">
        <v>27313</v>
      </c>
    </row>
    <row r="3060" spans="1:21" x14ac:dyDescent="0.25">
      <c r="A3060" s="35">
        <v>2914</v>
      </c>
      <c r="B3060" s="36">
        <v>320</v>
      </c>
      <c r="C3060" s="36">
        <v>20004281</v>
      </c>
      <c r="D3060" s="36">
        <v>100718</v>
      </c>
      <c r="E3060" s="36">
        <v>30200061</v>
      </c>
      <c r="F3060" s="36" t="s">
        <v>57</v>
      </c>
      <c r="G3060" s="37" t="s">
        <v>1047</v>
      </c>
      <c r="H3060" s="38">
        <v>38595</v>
      </c>
      <c r="I3060" s="39">
        <v>15</v>
      </c>
      <c r="J3060" s="74">
        <v>571.41999999999996</v>
      </c>
      <c r="K3060" s="48">
        <v>0</v>
      </c>
      <c r="L3060" s="41">
        <f>J3060*K3060</f>
        <v>0</v>
      </c>
      <c r="M3060" s="39">
        <v>15</v>
      </c>
      <c r="N3060" s="42">
        <f t="shared" si="410"/>
        <v>9.8288843258042444</v>
      </c>
      <c r="O3060" s="43">
        <f t="shared" si="411"/>
        <v>0</v>
      </c>
      <c r="P3060" s="44">
        <f t="shared" si="412"/>
        <v>0</v>
      </c>
      <c r="Q3060" s="44" t="str">
        <f t="shared" si="413"/>
        <v xml:space="preserve"> </v>
      </c>
      <c r="R3060" s="44" t="str">
        <f>VLOOKUP(S3060,Sheet8!B:C,2,0)</f>
        <v>GOTCHA</v>
      </c>
      <c r="S3060" s="6" t="s">
        <v>7913</v>
      </c>
      <c r="T3060" s="6" t="str">
        <f>VLOOKUP(U3060,'17-1'!J:K,2,0)</f>
        <v>IM HERE</v>
      </c>
      <c r="U3060" s="6" t="s">
        <v>27661</v>
      </c>
    </row>
    <row r="3061" spans="1:21" x14ac:dyDescent="0.25">
      <c r="A3061" s="35">
        <v>6626</v>
      </c>
      <c r="B3061" s="36">
        <v>345</v>
      </c>
      <c r="C3061" s="36">
        <v>10000566</v>
      </c>
      <c r="D3061" s="36">
        <v>100718</v>
      </c>
      <c r="E3061" s="36">
        <v>30200037</v>
      </c>
      <c r="F3061" s="36" t="s">
        <v>72</v>
      </c>
      <c r="G3061" s="37" t="s">
        <v>1034</v>
      </c>
      <c r="H3061" s="38">
        <v>38533</v>
      </c>
      <c r="I3061" s="39">
        <v>15</v>
      </c>
      <c r="J3061" s="74">
        <v>2091.69</v>
      </c>
      <c r="K3061" s="111">
        <v>0</v>
      </c>
      <c r="L3061" s="59">
        <f t="shared" ref="L3061:L3062" si="415">J3061*K3061</f>
        <v>0</v>
      </c>
      <c r="M3061" s="39">
        <v>15</v>
      </c>
      <c r="N3061" s="42">
        <f t="shared" si="410"/>
        <v>9.9986310746064344</v>
      </c>
      <c r="O3061" s="43">
        <f t="shared" si="411"/>
        <v>0</v>
      </c>
      <c r="P3061" s="44">
        <f t="shared" si="412"/>
        <v>0</v>
      </c>
      <c r="Q3061" s="44" t="str">
        <f t="shared" si="413"/>
        <v xml:space="preserve"> </v>
      </c>
      <c r="R3061" s="44" t="str">
        <f>VLOOKUP(S3061,Sheet8!B:C,2,0)</f>
        <v>GOTCHA</v>
      </c>
      <c r="S3061" s="6" t="s">
        <v>7782</v>
      </c>
      <c r="T3061" s="6" t="str">
        <f>VLOOKUP(U3061,'17-1'!J:K,2,0)</f>
        <v>IM HERE</v>
      </c>
      <c r="U3061" s="6" t="s">
        <v>27530</v>
      </c>
    </row>
    <row r="3062" spans="1:21" x14ac:dyDescent="0.25">
      <c r="A3062" s="35">
        <v>4349</v>
      </c>
      <c r="B3062" s="36">
        <v>331</v>
      </c>
      <c r="C3062" s="36">
        <v>20003546</v>
      </c>
      <c r="D3062" s="36">
        <v>100718</v>
      </c>
      <c r="E3062" s="36">
        <v>30200051</v>
      </c>
      <c r="F3062" s="36" t="s">
        <v>58</v>
      </c>
      <c r="G3062" s="37" t="s">
        <v>1021</v>
      </c>
      <c r="H3062" s="38">
        <v>38442</v>
      </c>
      <c r="I3062" s="39">
        <v>15</v>
      </c>
      <c r="J3062" s="74">
        <v>1292.31</v>
      </c>
      <c r="K3062" s="111">
        <v>0</v>
      </c>
      <c r="L3062" s="59">
        <f t="shared" si="415"/>
        <v>0</v>
      </c>
      <c r="M3062" s="39">
        <v>15</v>
      </c>
      <c r="N3062" s="42">
        <f t="shared" si="410"/>
        <v>10.247775496235455</v>
      </c>
      <c r="O3062" s="43">
        <f t="shared" si="411"/>
        <v>0</v>
      </c>
      <c r="P3062" s="44">
        <f t="shared" si="412"/>
        <v>0</v>
      </c>
      <c r="Q3062" s="44" t="str">
        <f t="shared" si="413"/>
        <v xml:space="preserve"> </v>
      </c>
      <c r="R3062" s="44" t="str">
        <f>VLOOKUP(S3062,Sheet8!B:C,2,0)</f>
        <v>GOTCHA</v>
      </c>
      <c r="S3062" s="6" t="s">
        <v>7660</v>
      </c>
      <c r="T3062" s="6" t="str">
        <f>VLOOKUP(U3062,'17-1'!J:K,2,0)</f>
        <v>IM HERE</v>
      </c>
      <c r="U3062" s="6" t="s">
        <v>27408</v>
      </c>
    </row>
    <row r="3063" spans="1:21" x14ac:dyDescent="0.25">
      <c r="A3063" s="35">
        <v>6981</v>
      </c>
      <c r="B3063" s="36">
        <v>360</v>
      </c>
      <c r="C3063" s="36">
        <v>20003411</v>
      </c>
      <c r="D3063" s="36">
        <v>100719</v>
      </c>
      <c r="E3063" s="36">
        <v>30200088</v>
      </c>
      <c r="F3063" s="36" t="s">
        <v>59</v>
      </c>
      <c r="G3063" s="37" t="s">
        <v>825</v>
      </c>
      <c r="H3063" s="38">
        <v>38717</v>
      </c>
      <c r="I3063" s="39">
        <v>46</v>
      </c>
      <c r="J3063" s="74">
        <v>15612.13</v>
      </c>
      <c r="K3063" s="47">
        <v>0</v>
      </c>
      <c r="L3063" s="41">
        <f>J3063*K3063</f>
        <v>0</v>
      </c>
      <c r="M3063" s="39">
        <v>46</v>
      </c>
      <c r="N3063" s="42">
        <f t="shared" si="410"/>
        <v>9.4948665297741268</v>
      </c>
      <c r="O3063" s="43">
        <f t="shared" si="411"/>
        <v>0</v>
      </c>
      <c r="P3063" s="44">
        <f t="shared" si="412"/>
        <v>0</v>
      </c>
      <c r="Q3063" s="44" t="str">
        <f t="shared" si="413"/>
        <v xml:space="preserve"> </v>
      </c>
      <c r="R3063" s="44" t="str">
        <f>VLOOKUP(S3063,Sheet8!B:C,2,0)</f>
        <v>GOTCHA</v>
      </c>
      <c r="S3063" s="6" t="s">
        <v>8140</v>
      </c>
      <c r="T3063" s="6" t="str">
        <f>VLOOKUP(U3063,'17-1'!J:K,2,0)</f>
        <v>IM HERE</v>
      </c>
      <c r="U3063" s="6" t="s">
        <v>27888</v>
      </c>
    </row>
    <row r="3064" spans="1:21" x14ac:dyDescent="0.25">
      <c r="A3064" s="35">
        <v>1601</v>
      </c>
      <c r="B3064" s="36">
        <v>310</v>
      </c>
      <c r="C3064" s="36">
        <v>20006292</v>
      </c>
      <c r="D3064" s="36">
        <v>100718</v>
      </c>
      <c r="E3064" s="36">
        <v>30200021</v>
      </c>
      <c r="F3064" s="36" t="s">
        <v>24</v>
      </c>
      <c r="G3064" s="37" t="s">
        <v>891</v>
      </c>
      <c r="H3064" s="38">
        <v>39721</v>
      </c>
      <c r="I3064" s="39">
        <v>15</v>
      </c>
      <c r="J3064" s="74">
        <v>4779.6899999999996</v>
      </c>
      <c r="K3064" s="111">
        <v>0</v>
      </c>
      <c r="L3064" s="59">
        <f>J3064*K3064</f>
        <v>0</v>
      </c>
      <c r="M3064" s="39">
        <v>15</v>
      </c>
      <c r="N3064" s="42">
        <f t="shared" si="410"/>
        <v>6.7460643394934978</v>
      </c>
      <c r="O3064" s="43">
        <f t="shared" si="411"/>
        <v>0</v>
      </c>
      <c r="P3064" s="44">
        <f t="shared" si="412"/>
        <v>0</v>
      </c>
      <c r="Q3064" s="44" t="str">
        <f t="shared" si="413"/>
        <v xml:space="preserve"> </v>
      </c>
      <c r="R3064" s="44" t="str">
        <f>VLOOKUP(S3064,Sheet8!B:C,2,0)</f>
        <v>GOTCHA</v>
      </c>
      <c r="S3064" s="6" t="s">
        <v>6976</v>
      </c>
      <c r="T3064" s="6" t="str">
        <f>VLOOKUP(U3064,'17-1'!J:K,2,0)</f>
        <v>IM HERE</v>
      </c>
      <c r="U3064" s="6" t="s">
        <v>26724</v>
      </c>
    </row>
    <row r="3065" spans="1:21" x14ac:dyDescent="0.25">
      <c r="A3065" s="35">
        <v>4485</v>
      </c>
      <c r="B3065" s="36">
        <v>331</v>
      </c>
      <c r="C3065" s="36">
        <v>20004776</v>
      </c>
      <c r="D3065" s="36">
        <v>100718</v>
      </c>
      <c r="E3065" s="36">
        <v>30200052</v>
      </c>
      <c r="F3065" s="36" t="s">
        <v>222</v>
      </c>
      <c r="G3065" s="37" t="s">
        <v>587</v>
      </c>
      <c r="H3065" s="38">
        <v>40664</v>
      </c>
      <c r="I3065" s="39">
        <v>15</v>
      </c>
      <c r="J3065" s="74">
        <v>11267.61</v>
      </c>
      <c r="K3065" s="45">
        <v>1</v>
      </c>
      <c r="L3065" s="41">
        <f>J3065*K3065</f>
        <v>11267.61</v>
      </c>
      <c r="M3065" s="39">
        <v>15</v>
      </c>
      <c r="N3065" s="42">
        <f t="shared" si="410"/>
        <v>4.1642710472279258</v>
      </c>
      <c r="O3065" s="43">
        <f t="shared" si="411"/>
        <v>751.17400000000009</v>
      </c>
      <c r="P3065" s="44">
        <f t="shared" si="412"/>
        <v>3128.0921396303902</v>
      </c>
      <c r="Q3065" s="44">
        <f t="shared" si="413"/>
        <v>8139.5178603696104</v>
      </c>
      <c r="R3065" s="44" t="e">
        <f>VLOOKUP(S3065,Sheet8!B:C,2,0)</f>
        <v>#N/A</v>
      </c>
      <c r="S3065" s="6" t="s">
        <v>12343</v>
      </c>
      <c r="T3065" s="6" t="e">
        <f>VLOOKUP(U3065,'17-1'!J:K,2,0)</f>
        <v>#N/A</v>
      </c>
      <c r="U3065" s="6" t="s">
        <v>37142</v>
      </c>
    </row>
    <row r="3066" spans="1:21" x14ac:dyDescent="0.25">
      <c r="A3066" s="35">
        <v>2938</v>
      </c>
      <c r="B3066" s="36">
        <v>320</v>
      </c>
      <c r="C3066" s="36">
        <v>20004716</v>
      </c>
      <c r="D3066" s="36">
        <v>100718</v>
      </c>
      <c r="E3066" s="36">
        <v>30200059</v>
      </c>
      <c r="F3066" s="36" t="s">
        <v>36</v>
      </c>
      <c r="G3066" s="37" t="s">
        <v>1048</v>
      </c>
      <c r="H3066" s="38">
        <v>38625</v>
      </c>
      <c r="I3066" s="39">
        <v>15</v>
      </c>
      <c r="J3066" s="74">
        <v>1510.37</v>
      </c>
      <c r="K3066" s="111">
        <v>0</v>
      </c>
      <c r="L3066" s="59">
        <f t="shared" ref="L3066:L3067" si="416">J3066*K3066</f>
        <v>0</v>
      </c>
      <c r="M3066" s="39">
        <v>15</v>
      </c>
      <c r="N3066" s="42">
        <f t="shared" si="410"/>
        <v>9.7467488021902806</v>
      </c>
      <c r="O3066" s="43">
        <f t="shared" si="411"/>
        <v>0</v>
      </c>
      <c r="P3066" s="44">
        <f t="shared" si="412"/>
        <v>0</v>
      </c>
      <c r="Q3066" s="44" t="str">
        <f t="shared" si="413"/>
        <v xml:space="preserve"> </v>
      </c>
      <c r="R3066" s="44" t="str">
        <f>VLOOKUP(S3066,Sheet8!B:C,2,0)</f>
        <v>GOTCHA</v>
      </c>
      <c r="S3066" s="6" t="s">
        <v>7959</v>
      </c>
      <c r="T3066" s="6" t="str">
        <f>VLOOKUP(U3066,'17-1'!J:K,2,0)</f>
        <v>IM HERE</v>
      </c>
      <c r="U3066" s="6" t="s">
        <v>27707</v>
      </c>
    </row>
    <row r="3067" spans="1:21" x14ac:dyDescent="0.25">
      <c r="A3067" s="35">
        <v>7746</v>
      </c>
      <c r="B3067" s="36">
        <v>371</v>
      </c>
      <c r="C3067" s="36">
        <v>20001540</v>
      </c>
      <c r="D3067" s="36">
        <v>100719</v>
      </c>
      <c r="E3067" s="36">
        <v>30200045</v>
      </c>
      <c r="F3067" s="36" t="s">
        <v>56</v>
      </c>
      <c r="G3067" s="37" t="s">
        <v>920</v>
      </c>
      <c r="H3067" s="38">
        <v>39948</v>
      </c>
      <c r="I3067" s="39">
        <v>15</v>
      </c>
      <c r="J3067" s="74">
        <v>6893.05</v>
      </c>
      <c r="K3067" s="111">
        <v>0</v>
      </c>
      <c r="L3067" s="59">
        <f t="shared" si="416"/>
        <v>0</v>
      </c>
      <c r="M3067" s="39">
        <v>15</v>
      </c>
      <c r="N3067" s="42">
        <f t="shared" si="410"/>
        <v>6.1245722108145104</v>
      </c>
      <c r="O3067" s="43">
        <f t="shared" si="411"/>
        <v>0</v>
      </c>
      <c r="P3067" s="44">
        <f t="shared" si="412"/>
        <v>0</v>
      </c>
      <c r="Q3067" s="44" t="str">
        <f t="shared" si="413"/>
        <v xml:space="preserve"> </v>
      </c>
      <c r="R3067" s="44" t="str">
        <f>VLOOKUP(S3067,Sheet8!B:C,2,0)</f>
        <v>GOTCHA</v>
      </c>
      <c r="S3067" s="6" t="s">
        <v>7140</v>
      </c>
      <c r="T3067" s="6" t="str">
        <f>VLOOKUP(U3067,'17-1'!J:K,2,0)</f>
        <v>IM HERE</v>
      </c>
      <c r="U3067" s="6" t="s">
        <v>26888</v>
      </c>
    </row>
    <row r="3068" spans="1:21" x14ac:dyDescent="0.25">
      <c r="A3068" s="35">
        <v>1433</v>
      </c>
      <c r="B3068" s="36">
        <v>310</v>
      </c>
      <c r="C3068" s="36">
        <v>20003668</v>
      </c>
      <c r="D3068" s="36">
        <v>100718</v>
      </c>
      <c r="E3068" s="36">
        <v>30200045</v>
      </c>
      <c r="F3068" s="36" t="s">
        <v>56</v>
      </c>
      <c r="G3068" s="37" t="s">
        <v>1108</v>
      </c>
      <c r="H3068" s="38">
        <v>37986</v>
      </c>
      <c r="I3068" s="39">
        <v>15</v>
      </c>
      <c r="J3068" s="74">
        <v>852.47</v>
      </c>
      <c r="K3068" s="45">
        <v>1</v>
      </c>
      <c r="L3068" s="41">
        <f t="shared" ref="L3068:L3073" si="417">J3068*K3068</f>
        <v>852.47</v>
      </c>
      <c r="M3068" s="39">
        <v>15</v>
      </c>
      <c r="N3068" s="42">
        <f t="shared" si="410"/>
        <v>11.496235455167694</v>
      </c>
      <c r="O3068" s="43">
        <f t="shared" si="411"/>
        <v>56.831333333333333</v>
      </c>
      <c r="P3068" s="44">
        <f t="shared" si="412"/>
        <v>653.34638923112038</v>
      </c>
      <c r="Q3068" s="44">
        <f t="shared" si="413"/>
        <v>199.12361076887964</v>
      </c>
      <c r="R3068" s="44" t="e">
        <f>VLOOKUP(S3068,Sheet8!B:C,2,0)</f>
        <v>#N/A</v>
      </c>
      <c r="S3068" s="6" t="s">
        <v>12344</v>
      </c>
      <c r="T3068" s="6" t="e">
        <f>VLOOKUP(U3068,'17-1'!J:K,2,0)</f>
        <v>#N/A</v>
      </c>
      <c r="U3068" s="6" t="s">
        <v>37143</v>
      </c>
    </row>
    <row r="3069" spans="1:21" x14ac:dyDescent="0.25">
      <c r="A3069" s="35">
        <v>6525</v>
      </c>
      <c r="B3069" s="36">
        <v>340</v>
      </c>
      <c r="C3069" s="36">
        <v>60000110</v>
      </c>
      <c r="D3069" s="36">
        <v>100718</v>
      </c>
      <c r="E3069" s="36">
        <v>30200086</v>
      </c>
      <c r="F3069" s="36" t="s">
        <v>44</v>
      </c>
      <c r="G3069" s="37" t="s">
        <v>1028</v>
      </c>
      <c r="H3069" s="38">
        <v>38472</v>
      </c>
      <c r="I3069" s="39">
        <v>15</v>
      </c>
      <c r="J3069" s="74">
        <v>631.16</v>
      </c>
      <c r="K3069" s="48">
        <v>0</v>
      </c>
      <c r="L3069" s="41">
        <f t="shared" si="417"/>
        <v>0</v>
      </c>
      <c r="M3069" s="39">
        <v>15</v>
      </c>
      <c r="N3069" s="42">
        <f t="shared" si="410"/>
        <v>10.165639972621491</v>
      </c>
      <c r="O3069" s="43">
        <f t="shared" si="411"/>
        <v>0</v>
      </c>
      <c r="P3069" s="44">
        <f t="shared" si="412"/>
        <v>0</v>
      </c>
      <c r="Q3069" s="44" t="str">
        <f t="shared" si="413"/>
        <v xml:space="preserve"> </v>
      </c>
      <c r="R3069" s="44" t="str">
        <f>VLOOKUP(S3069,Sheet8!B:C,2,0)</f>
        <v>GOTCHA</v>
      </c>
      <c r="S3069" s="6" t="s">
        <v>7693</v>
      </c>
      <c r="T3069" s="6" t="str">
        <f>VLOOKUP(U3069,'17-1'!J:K,2,0)</f>
        <v>IM HERE</v>
      </c>
      <c r="U3069" s="6" t="s">
        <v>27441</v>
      </c>
    </row>
    <row r="3070" spans="1:21" x14ac:dyDescent="0.25">
      <c r="A3070" s="35">
        <v>1662</v>
      </c>
      <c r="B3070" s="36">
        <v>310</v>
      </c>
      <c r="C3070" s="36">
        <v>20006919</v>
      </c>
      <c r="D3070" s="36">
        <v>100718</v>
      </c>
      <c r="E3070" s="36">
        <v>30200045</v>
      </c>
      <c r="F3070" s="36" t="s">
        <v>56</v>
      </c>
      <c r="G3070" s="37" t="s">
        <v>1011</v>
      </c>
      <c r="H3070" s="38">
        <v>38383</v>
      </c>
      <c r="I3070" s="39">
        <v>15</v>
      </c>
      <c r="J3070" s="74">
        <v>166.67</v>
      </c>
      <c r="K3070" s="48">
        <v>0</v>
      </c>
      <c r="L3070" s="41">
        <f t="shared" si="417"/>
        <v>0</v>
      </c>
      <c r="M3070" s="39">
        <v>15</v>
      </c>
      <c r="N3070" s="42">
        <f t="shared" si="410"/>
        <v>10.40930869267625</v>
      </c>
      <c r="O3070" s="43">
        <f t="shared" si="411"/>
        <v>0</v>
      </c>
      <c r="P3070" s="44">
        <f t="shared" si="412"/>
        <v>0</v>
      </c>
      <c r="Q3070" s="44" t="str">
        <f t="shared" si="413"/>
        <v xml:space="preserve"> </v>
      </c>
      <c r="R3070" s="44" t="str">
        <f>VLOOKUP(S3070,Sheet8!B:C,2,0)</f>
        <v>GOTCHA</v>
      </c>
      <c r="S3070" s="6" t="s">
        <v>7564</v>
      </c>
      <c r="T3070" s="6" t="str">
        <f>VLOOKUP(U3070,'17-1'!J:K,2,0)</f>
        <v>IM HERE</v>
      </c>
      <c r="U3070" s="6" t="s">
        <v>27312</v>
      </c>
    </row>
    <row r="3071" spans="1:21" x14ac:dyDescent="0.25">
      <c r="A3071" s="35">
        <v>5852</v>
      </c>
      <c r="B3071" s="36">
        <v>333</v>
      </c>
      <c r="C3071" s="36">
        <v>20006430</v>
      </c>
      <c r="D3071" s="36">
        <v>100718</v>
      </c>
      <c r="E3071" s="36">
        <v>30200017</v>
      </c>
      <c r="F3071" s="36" t="s">
        <v>4944</v>
      </c>
      <c r="G3071" s="37" t="s">
        <v>6425</v>
      </c>
      <c r="H3071" s="38">
        <v>39202</v>
      </c>
      <c r="I3071" s="39">
        <v>25</v>
      </c>
      <c r="J3071" s="74">
        <v>2257.88</v>
      </c>
      <c r="K3071" s="111">
        <v>0</v>
      </c>
      <c r="L3071" s="59">
        <f t="shared" si="417"/>
        <v>0</v>
      </c>
      <c r="M3071" s="39">
        <v>25</v>
      </c>
      <c r="N3071" s="42">
        <f t="shared" si="410"/>
        <v>8.1670088980150588</v>
      </c>
      <c r="O3071" s="43">
        <f t="shared" si="411"/>
        <v>0</v>
      </c>
      <c r="P3071" s="44">
        <f t="shared" si="412"/>
        <v>0</v>
      </c>
      <c r="Q3071" s="44" t="str">
        <f t="shared" si="413"/>
        <v xml:space="preserve"> </v>
      </c>
      <c r="R3071" s="44" t="str">
        <f>VLOOKUP(S3071,Sheet8!B:C,2,0)</f>
        <v>GOTCHA</v>
      </c>
      <c r="S3071" s="6" t="s">
        <v>9507</v>
      </c>
      <c r="T3071" s="6" t="str">
        <f>VLOOKUP(U3071,'17-1'!J:K,2,0)</f>
        <v>IM HERE</v>
      </c>
      <c r="U3071" s="6" t="s">
        <v>29346</v>
      </c>
    </row>
    <row r="3072" spans="1:21" x14ac:dyDescent="0.25">
      <c r="A3072" s="35">
        <v>2261</v>
      </c>
      <c r="B3072" s="36">
        <v>311</v>
      </c>
      <c r="C3072" s="36">
        <v>20006273</v>
      </c>
      <c r="D3072" s="36">
        <v>100718</v>
      </c>
      <c r="E3072" s="36">
        <v>30200054</v>
      </c>
      <c r="F3072" s="36" t="s">
        <v>42</v>
      </c>
      <c r="G3072" s="37" t="s">
        <v>1041</v>
      </c>
      <c r="H3072" s="38">
        <v>38564</v>
      </c>
      <c r="I3072" s="39">
        <v>15</v>
      </c>
      <c r="J3072" s="74">
        <v>250.64</v>
      </c>
      <c r="K3072" s="48">
        <v>0</v>
      </c>
      <c r="L3072" s="41">
        <f t="shared" si="417"/>
        <v>0</v>
      </c>
      <c r="M3072" s="39">
        <v>15</v>
      </c>
      <c r="N3072" s="42">
        <f t="shared" si="410"/>
        <v>9.9137577002053394</v>
      </c>
      <c r="O3072" s="43">
        <f t="shared" si="411"/>
        <v>0</v>
      </c>
      <c r="P3072" s="44">
        <f t="shared" si="412"/>
        <v>0</v>
      </c>
      <c r="Q3072" s="44" t="str">
        <f t="shared" si="413"/>
        <v xml:space="preserve"> </v>
      </c>
      <c r="R3072" s="44" t="str">
        <f>VLOOKUP(S3072,Sheet8!B:C,2,0)</f>
        <v>GOTCHA</v>
      </c>
      <c r="S3072" s="6" t="s">
        <v>7842</v>
      </c>
      <c r="T3072" s="6" t="str">
        <f>VLOOKUP(U3072,'17-1'!J:K,2,0)</f>
        <v>IM HERE</v>
      </c>
      <c r="U3072" s="6" t="s">
        <v>27590</v>
      </c>
    </row>
    <row r="3073" spans="1:21" x14ac:dyDescent="0.25">
      <c r="A3073" s="35">
        <v>789</v>
      </c>
      <c r="B3073" s="36">
        <v>304</v>
      </c>
      <c r="C3073" s="36">
        <v>20003579</v>
      </c>
      <c r="D3073" s="36">
        <v>100718</v>
      </c>
      <c r="E3073" s="36">
        <v>30200079</v>
      </c>
      <c r="F3073" s="36" t="s">
        <v>141</v>
      </c>
      <c r="G3073" s="37" t="s">
        <v>1328</v>
      </c>
      <c r="H3073" s="38">
        <v>39995</v>
      </c>
      <c r="I3073" s="39">
        <v>15</v>
      </c>
      <c r="J3073" s="74">
        <v>15.71</v>
      </c>
      <c r="K3073" s="48">
        <v>0</v>
      </c>
      <c r="L3073" s="41">
        <f t="shared" si="417"/>
        <v>0</v>
      </c>
      <c r="M3073" s="39">
        <v>15</v>
      </c>
      <c r="N3073" s="42">
        <f t="shared" si="410"/>
        <v>5.9958932238193015</v>
      </c>
      <c r="O3073" s="43">
        <f t="shared" si="411"/>
        <v>0</v>
      </c>
      <c r="P3073" s="44">
        <f t="shared" si="412"/>
        <v>0</v>
      </c>
      <c r="Q3073" s="44" t="str">
        <f t="shared" si="413"/>
        <v xml:space="preserve"> </v>
      </c>
      <c r="R3073" s="44" t="str">
        <f>VLOOKUP(S3073,Sheet8!B:C,2,0)</f>
        <v>GOTCHA</v>
      </c>
      <c r="S3073" s="6" t="s">
        <v>7207</v>
      </c>
      <c r="T3073" s="6" t="str">
        <f>VLOOKUP(U3073,'17-1'!J:K,2,0)</f>
        <v>IM HERE</v>
      </c>
      <c r="U3073" s="6" t="s">
        <v>26955</v>
      </c>
    </row>
    <row r="3074" spans="1:21" x14ac:dyDescent="0.25">
      <c r="A3074" s="35">
        <v>3158</v>
      </c>
      <c r="B3074" s="36">
        <v>330</v>
      </c>
      <c r="C3074" s="36">
        <v>20001625</v>
      </c>
      <c r="D3074" s="36">
        <v>100718</v>
      </c>
      <c r="E3074" s="36">
        <v>30200013</v>
      </c>
      <c r="F3074" s="36" t="s">
        <v>50</v>
      </c>
      <c r="G3074" s="37" t="s">
        <v>1104</v>
      </c>
      <c r="H3074" s="38">
        <v>39021</v>
      </c>
      <c r="I3074" s="39">
        <v>15</v>
      </c>
      <c r="J3074" s="74">
        <v>1141.47</v>
      </c>
      <c r="K3074" s="111">
        <v>0</v>
      </c>
      <c r="L3074" s="59">
        <f t="shared" ref="L3074:L3077" si="418">J3074*K3074</f>
        <v>0</v>
      </c>
      <c r="M3074" s="39">
        <v>15</v>
      </c>
      <c r="N3074" s="42">
        <f t="shared" si="410"/>
        <v>8.6625598904859693</v>
      </c>
      <c r="O3074" s="43">
        <f t="shared" si="411"/>
        <v>0</v>
      </c>
      <c r="P3074" s="44">
        <f t="shared" si="412"/>
        <v>0</v>
      </c>
      <c r="Q3074" s="44" t="str">
        <f t="shared" si="413"/>
        <v xml:space="preserve"> </v>
      </c>
      <c r="R3074" s="44" t="str">
        <f>VLOOKUP(S3074,Sheet8!B:C,2,0)</f>
        <v>GOTCHA</v>
      </c>
      <c r="S3074" s="6" t="s">
        <v>9093</v>
      </c>
      <c r="T3074" s="6" t="str">
        <f>VLOOKUP(U3074,'17-1'!J:K,2,0)</f>
        <v>IM HERE</v>
      </c>
      <c r="U3074" s="6" t="s">
        <v>28931</v>
      </c>
    </row>
    <row r="3075" spans="1:21" x14ac:dyDescent="0.25">
      <c r="A3075" s="35">
        <v>8723</v>
      </c>
      <c r="B3075" s="36">
        <v>390</v>
      </c>
      <c r="C3075" s="36">
        <v>60000045</v>
      </c>
      <c r="D3075" s="6">
        <v>100717</v>
      </c>
      <c r="E3075" s="36">
        <v>30200021</v>
      </c>
      <c r="F3075" s="36" t="s">
        <v>24</v>
      </c>
      <c r="G3075" s="37" t="s">
        <v>1129</v>
      </c>
      <c r="H3075" s="38">
        <v>39172</v>
      </c>
      <c r="I3075" s="39">
        <v>15</v>
      </c>
      <c r="J3075" s="74">
        <v>785.68</v>
      </c>
      <c r="K3075" s="111">
        <v>0</v>
      </c>
      <c r="L3075" s="59">
        <f t="shared" si="418"/>
        <v>0</v>
      </c>
      <c r="M3075" s="39">
        <v>15</v>
      </c>
      <c r="N3075" s="42">
        <f t="shared" si="410"/>
        <v>8.2491444216290208</v>
      </c>
      <c r="O3075" s="43">
        <f t="shared" si="411"/>
        <v>0</v>
      </c>
      <c r="P3075" s="44">
        <f t="shared" si="412"/>
        <v>0</v>
      </c>
      <c r="Q3075" s="44" t="str">
        <f t="shared" si="413"/>
        <v xml:space="preserve"> </v>
      </c>
      <c r="R3075" s="44" t="str">
        <f>VLOOKUP(S3075,Sheet8!B:C,2,0)</f>
        <v>GOTCHA</v>
      </c>
      <c r="S3075" s="6" t="s">
        <v>9418</v>
      </c>
      <c r="T3075" s="6" t="str">
        <f>VLOOKUP(U3075,'17-1'!J:K,2,0)</f>
        <v>IM HERE</v>
      </c>
      <c r="U3075" s="6" t="s">
        <v>29257</v>
      </c>
    </row>
    <row r="3076" spans="1:21" x14ac:dyDescent="0.25">
      <c r="A3076" s="35">
        <v>1075</v>
      </c>
      <c r="B3076" s="36">
        <v>307</v>
      </c>
      <c r="C3076" s="36">
        <v>20004986</v>
      </c>
      <c r="D3076" s="36">
        <v>100718</v>
      </c>
      <c r="E3076" s="36">
        <v>30200044</v>
      </c>
      <c r="F3076" s="36" t="s">
        <v>45</v>
      </c>
      <c r="G3076" s="37" t="s">
        <v>1166</v>
      </c>
      <c r="H3076" s="38">
        <v>39447</v>
      </c>
      <c r="I3076" s="39">
        <v>15</v>
      </c>
      <c r="J3076" s="74">
        <v>3567.63</v>
      </c>
      <c r="K3076" s="111">
        <v>0</v>
      </c>
      <c r="L3076" s="59">
        <f t="shared" si="418"/>
        <v>0</v>
      </c>
      <c r="M3076" s="39">
        <v>15</v>
      </c>
      <c r="N3076" s="42">
        <f t="shared" si="410"/>
        <v>7.4962354551676933</v>
      </c>
      <c r="O3076" s="43">
        <f t="shared" si="411"/>
        <v>0</v>
      </c>
      <c r="P3076" s="44">
        <f t="shared" si="412"/>
        <v>0</v>
      </c>
      <c r="Q3076" s="44" t="str">
        <f t="shared" si="413"/>
        <v xml:space="preserve"> </v>
      </c>
      <c r="R3076" s="44" t="str">
        <f>VLOOKUP(S3076,Sheet8!B:C,2,0)</f>
        <v>GOTCHA</v>
      </c>
      <c r="S3076" s="6" t="s">
        <v>10000</v>
      </c>
      <c r="T3076" s="6" t="str">
        <f>VLOOKUP(U3076,'17-1'!J:K,2,0)</f>
        <v>IM HERE</v>
      </c>
      <c r="U3076" s="6" t="s">
        <v>29839</v>
      </c>
    </row>
    <row r="3077" spans="1:21" x14ac:dyDescent="0.25">
      <c r="A3077" s="35">
        <v>6791</v>
      </c>
      <c r="B3077" s="36">
        <v>347</v>
      </c>
      <c r="C3077" s="36">
        <v>20005520</v>
      </c>
      <c r="D3077" s="36">
        <v>100718</v>
      </c>
      <c r="E3077" s="36">
        <v>30200047</v>
      </c>
      <c r="F3077" s="36" t="s">
        <v>148</v>
      </c>
      <c r="G3077" s="37" t="s">
        <v>1153</v>
      </c>
      <c r="H3077" s="38">
        <v>39355</v>
      </c>
      <c r="I3077" s="39">
        <v>15</v>
      </c>
      <c r="J3077" s="74">
        <v>2027.84</v>
      </c>
      <c r="K3077" s="111">
        <v>0</v>
      </c>
      <c r="L3077" s="59">
        <f t="shared" si="418"/>
        <v>0</v>
      </c>
      <c r="M3077" s="39">
        <v>15</v>
      </c>
      <c r="N3077" s="42">
        <f t="shared" si="410"/>
        <v>7.7481177275838471</v>
      </c>
      <c r="O3077" s="43">
        <f t="shared" si="411"/>
        <v>0</v>
      </c>
      <c r="P3077" s="44">
        <f t="shared" si="412"/>
        <v>0</v>
      </c>
      <c r="Q3077" s="44" t="str">
        <f t="shared" si="413"/>
        <v xml:space="preserve"> </v>
      </c>
      <c r="R3077" s="44" t="str">
        <f>VLOOKUP(S3077,Sheet8!B:C,2,0)</f>
        <v>GOTCHA</v>
      </c>
      <c r="S3077" s="6" t="s">
        <v>9783</v>
      </c>
      <c r="T3077" s="6" t="str">
        <f>VLOOKUP(U3077,'17-1'!J:K,2,0)</f>
        <v>IM HERE</v>
      </c>
      <c r="U3077" s="6" t="s">
        <v>29622</v>
      </c>
    </row>
    <row r="3078" spans="1:21" x14ac:dyDescent="0.25">
      <c r="A3078" s="35">
        <v>2044</v>
      </c>
      <c r="B3078" s="36">
        <v>311</v>
      </c>
      <c r="C3078" s="36">
        <v>20003347</v>
      </c>
      <c r="D3078" s="36">
        <v>100718</v>
      </c>
      <c r="E3078" s="36">
        <v>30200051</v>
      </c>
      <c r="F3078" s="36" t="s">
        <v>58</v>
      </c>
      <c r="G3078" s="37" t="s">
        <v>1116</v>
      </c>
      <c r="H3078" s="38">
        <v>39051</v>
      </c>
      <c r="I3078" s="39">
        <v>15</v>
      </c>
      <c r="J3078" s="74">
        <v>238.63</v>
      </c>
      <c r="K3078" s="48">
        <v>0</v>
      </c>
      <c r="L3078" s="41">
        <f>J3078*K3078</f>
        <v>0</v>
      </c>
      <c r="M3078" s="39">
        <v>15</v>
      </c>
      <c r="N3078" s="42">
        <f t="shared" si="410"/>
        <v>8.5804243668720055</v>
      </c>
      <c r="O3078" s="43">
        <f t="shared" si="411"/>
        <v>0</v>
      </c>
      <c r="P3078" s="44">
        <f t="shared" si="412"/>
        <v>0</v>
      </c>
      <c r="Q3078" s="44" t="str">
        <f t="shared" si="413"/>
        <v xml:space="preserve"> </v>
      </c>
      <c r="R3078" s="44" t="str">
        <f>VLOOKUP(S3078,Sheet8!B:C,2,0)</f>
        <v>GOTCHA</v>
      </c>
      <c r="S3078" s="6" t="s">
        <v>9138</v>
      </c>
      <c r="T3078" s="6" t="str">
        <f>VLOOKUP(U3078,'17-1'!J:K,2,0)</f>
        <v>IM HERE</v>
      </c>
      <c r="U3078" s="6" t="s">
        <v>28976</v>
      </c>
    </row>
    <row r="3079" spans="1:21" x14ac:dyDescent="0.25">
      <c r="A3079" s="35">
        <v>7168</v>
      </c>
      <c r="B3079" s="36">
        <v>370</v>
      </c>
      <c r="C3079" s="36">
        <v>20002641</v>
      </c>
      <c r="D3079" s="36">
        <v>100719</v>
      </c>
      <c r="E3079" s="36">
        <v>30200058</v>
      </c>
      <c r="F3079" s="36" t="s">
        <v>39</v>
      </c>
      <c r="G3079" s="37" t="s">
        <v>1150</v>
      </c>
      <c r="H3079" s="38">
        <v>39355</v>
      </c>
      <c r="I3079" s="39">
        <v>15</v>
      </c>
      <c r="J3079" s="74">
        <v>5800.51</v>
      </c>
      <c r="K3079" s="111">
        <v>0</v>
      </c>
      <c r="L3079" s="59">
        <f>J3079*K3079</f>
        <v>0</v>
      </c>
      <c r="M3079" s="39">
        <v>15</v>
      </c>
      <c r="N3079" s="42">
        <f t="shared" si="410"/>
        <v>7.7481177275838471</v>
      </c>
      <c r="O3079" s="43">
        <f t="shared" si="411"/>
        <v>0</v>
      </c>
      <c r="P3079" s="44">
        <f t="shared" si="412"/>
        <v>0</v>
      </c>
      <c r="Q3079" s="44" t="str">
        <f t="shared" si="413"/>
        <v xml:space="preserve"> </v>
      </c>
      <c r="R3079" s="44" t="str">
        <f>VLOOKUP(S3079,Sheet8!B:C,2,0)</f>
        <v>GOTCHA</v>
      </c>
      <c r="S3079" s="6" t="s">
        <v>9779</v>
      </c>
      <c r="T3079" s="6" t="str">
        <f>VLOOKUP(U3079,'17-1'!J:K,2,0)</f>
        <v>IM HERE</v>
      </c>
      <c r="U3079" s="6" t="s">
        <v>29618</v>
      </c>
    </row>
    <row r="3080" spans="1:21" x14ac:dyDescent="0.25">
      <c r="A3080" s="35">
        <v>3916</v>
      </c>
      <c r="B3080" s="36">
        <v>331</v>
      </c>
      <c r="C3080" s="36">
        <v>20002029</v>
      </c>
      <c r="D3080" s="36">
        <v>100718</v>
      </c>
      <c r="E3080" s="36">
        <v>30200059</v>
      </c>
      <c r="F3080" s="36" t="s">
        <v>36</v>
      </c>
      <c r="G3080" s="37" t="s">
        <v>1170</v>
      </c>
      <c r="H3080" s="38">
        <v>39478</v>
      </c>
      <c r="I3080" s="39">
        <v>15</v>
      </c>
      <c r="J3080" s="74">
        <v>706.83</v>
      </c>
      <c r="K3080" s="48">
        <v>0</v>
      </c>
      <c r="L3080" s="41">
        <f t="shared" ref="L3080:L3106" si="419">J3080*K3080</f>
        <v>0</v>
      </c>
      <c r="M3080" s="39">
        <v>15</v>
      </c>
      <c r="N3080" s="42">
        <f t="shared" si="410"/>
        <v>7.4113620807665983</v>
      </c>
      <c r="O3080" s="43">
        <f t="shared" si="411"/>
        <v>0</v>
      </c>
      <c r="P3080" s="44">
        <f t="shared" si="412"/>
        <v>0</v>
      </c>
      <c r="Q3080" s="44" t="str">
        <f t="shared" si="413"/>
        <v xml:space="preserve"> </v>
      </c>
      <c r="R3080" s="44" t="str">
        <f>VLOOKUP(S3080,Sheet8!B:C,2,0)</f>
        <v>GOTCHA</v>
      </c>
      <c r="S3080" s="6" t="s">
        <v>10037</v>
      </c>
      <c r="T3080" s="6" t="str">
        <f>VLOOKUP(U3080,'17-1'!J:K,2,0)</f>
        <v>IM HERE</v>
      </c>
      <c r="U3080" s="6" t="s">
        <v>29876</v>
      </c>
    </row>
    <row r="3081" spans="1:21" x14ac:dyDescent="0.25">
      <c r="A3081" s="35">
        <v>5608</v>
      </c>
      <c r="B3081" s="36">
        <v>333</v>
      </c>
      <c r="C3081" s="36">
        <v>20005690</v>
      </c>
      <c r="D3081" s="36">
        <v>100718</v>
      </c>
      <c r="E3081" s="36">
        <v>30200054</v>
      </c>
      <c r="F3081" s="36" t="s">
        <v>42</v>
      </c>
      <c r="G3081" s="37" t="s">
        <v>929</v>
      </c>
      <c r="H3081" s="38">
        <v>37042</v>
      </c>
      <c r="I3081" s="39">
        <v>15</v>
      </c>
      <c r="J3081" s="74">
        <v>2535.5</v>
      </c>
      <c r="K3081" s="45">
        <v>1</v>
      </c>
      <c r="L3081" s="41">
        <f t="shared" si="419"/>
        <v>2535.5</v>
      </c>
      <c r="M3081" s="39">
        <v>15</v>
      </c>
      <c r="N3081" s="42">
        <f t="shared" si="410"/>
        <v>14.080766598220396</v>
      </c>
      <c r="O3081" s="43">
        <f t="shared" si="411"/>
        <v>169.03333333333333</v>
      </c>
      <c r="P3081" s="44">
        <f t="shared" si="412"/>
        <v>2380.1189139858543</v>
      </c>
      <c r="Q3081" s="44">
        <f t="shared" si="413"/>
        <v>155.38108601414569</v>
      </c>
      <c r="R3081" s="44" t="e">
        <f>VLOOKUP(S3081,Sheet8!B:C,2,0)</f>
        <v>#N/A</v>
      </c>
      <c r="S3081" s="6" t="s">
        <v>12345</v>
      </c>
      <c r="T3081" s="6" t="e">
        <f>VLOOKUP(U3081,'17-1'!J:K,2,0)</f>
        <v>#N/A</v>
      </c>
      <c r="U3081" s="6" t="s">
        <v>37144</v>
      </c>
    </row>
    <row r="3082" spans="1:21" x14ac:dyDescent="0.25">
      <c r="A3082" s="35">
        <v>7147</v>
      </c>
      <c r="B3082" s="36">
        <v>364</v>
      </c>
      <c r="C3082" s="36">
        <v>20004008</v>
      </c>
      <c r="D3082" s="36">
        <v>100719</v>
      </c>
      <c r="E3082" s="36">
        <v>30200088</v>
      </c>
      <c r="F3082" s="36" t="s">
        <v>59</v>
      </c>
      <c r="G3082" s="37" t="s">
        <v>1127</v>
      </c>
      <c r="H3082" s="38">
        <v>39172</v>
      </c>
      <c r="I3082" s="39">
        <v>15</v>
      </c>
      <c r="J3082" s="74">
        <v>429.14</v>
      </c>
      <c r="K3082" s="48">
        <v>0</v>
      </c>
      <c r="L3082" s="41">
        <f t="shared" si="419"/>
        <v>0</v>
      </c>
      <c r="M3082" s="39">
        <v>15</v>
      </c>
      <c r="N3082" s="42">
        <f t="shared" si="410"/>
        <v>8.2491444216290208</v>
      </c>
      <c r="O3082" s="43">
        <f t="shared" si="411"/>
        <v>0</v>
      </c>
      <c r="P3082" s="44">
        <f t="shared" si="412"/>
        <v>0</v>
      </c>
      <c r="Q3082" s="44" t="str">
        <f t="shared" si="413"/>
        <v xml:space="preserve"> </v>
      </c>
      <c r="R3082" s="44" t="str">
        <f>VLOOKUP(S3082,Sheet8!B:C,2,0)</f>
        <v>GOTCHA</v>
      </c>
      <c r="S3082" s="6" t="s">
        <v>9416</v>
      </c>
      <c r="T3082" s="6" t="str">
        <f>VLOOKUP(U3082,'17-1'!J:K,2,0)</f>
        <v>IM HERE</v>
      </c>
      <c r="U3082" s="6" t="s">
        <v>29255</v>
      </c>
    </row>
    <row r="3083" spans="1:21" x14ac:dyDescent="0.25">
      <c r="A3083" s="35">
        <v>2052</v>
      </c>
      <c r="B3083" s="36">
        <v>311</v>
      </c>
      <c r="C3083" s="36">
        <v>20003426</v>
      </c>
      <c r="D3083" s="36">
        <v>100718</v>
      </c>
      <c r="E3083" s="36">
        <v>30200021</v>
      </c>
      <c r="F3083" s="36" t="s">
        <v>24</v>
      </c>
      <c r="G3083" s="37" t="s">
        <v>967</v>
      </c>
      <c r="H3083" s="38">
        <v>26845</v>
      </c>
      <c r="I3083" s="39">
        <v>15</v>
      </c>
      <c r="J3083" s="74">
        <v>4699</v>
      </c>
      <c r="K3083" s="45">
        <v>1</v>
      </c>
      <c r="L3083" s="41">
        <f t="shared" si="419"/>
        <v>4699</v>
      </c>
      <c r="M3083" s="39">
        <v>15</v>
      </c>
      <c r="N3083" s="42">
        <f t="shared" si="410"/>
        <v>41.998631074606436</v>
      </c>
      <c r="O3083" s="43" t="str">
        <f t="shared" si="411"/>
        <v>--</v>
      </c>
      <c r="P3083" s="44">
        <f t="shared" si="412"/>
        <v>4699</v>
      </c>
      <c r="Q3083" s="44">
        <f t="shared" si="413"/>
        <v>0</v>
      </c>
      <c r="R3083" s="44" t="e">
        <f>VLOOKUP(S3083,Sheet8!B:C,2,0)</f>
        <v>#N/A</v>
      </c>
      <c r="S3083" s="6" t="s">
        <v>12346</v>
      </c>
      <c r="T3083" s="6" t="e">
        <f>VLOOKUP(U3083,'17-1'!J:K,2,0)</f>
        <v>#N/A</v>
      </c>
      <c r="U3083" s="6" t="s">
        <v>37145</v>
      </c>
    </row>
    <row r="3084" spans="1:21" x14ac:dyDescent="0.25">
      <c r="A3084" s="35">
        <v>3060</v>
      </c>
      <c r="B3084" s="36">
        <v>320</v>
      </c>
      <c r="C3084" s="36">
        <v>20007248</v>
      </c>
      <c r="D3084" s="36">
        <v>100718</v>
      </c>
      <c r="E3084" s="36">
        <v>30200016</v>
      </c>
      <c r="F3084" s="36" t="s">
        <v>49</v>
      </c>
      <c r="G3084" s="37" t="s">
        <v>971</v>
      </c>
      <c r="H3084" s="38">
        <v>34150</v>
      </c>
      <c r="I3084" s="39">
        <v>15</v>
      </c>
      <c r="J3084" s="74">
        <v>5684</v>
      </c>
      <c r="K3084" s="45">
        <v>1</v>
      </c>
      <c r="L3084" s="41">
        <f t="shared" si="419"/>
        <v>5684</v>
      </c>
      <c r="M3084" s="39">
        <v>15</v>
      </c>
      <c r="N3084" s="42">
        <f t="shared" si="410"/>
        <v>21.998631074606433</v>
      </c>
      <c r="O3084" s="43" t="str">
        <f t="shared" si="411"/>
        <v>--</v>
      </c>
      <c r="P3084" s="44">
        <f t="shared" si="412"/>
        <v>5684</v>
      </c>
      <c r="Q3084" s="44">
        <f t="shared" si="413"/>
        <v>0</v>
      </c>
      <c r="R3084" s="44" t="e">
        <f>VLOOKUP(S3084,Sheet8!B:C,2,0)</f>
        <v>#N/A</v>
      </c>
      <c r="S3084" s="6" t="s">
        <v>12347</v>
      </c>
      <c r="T3084" s="6" t="e">
        <f>VLOOKUP(U3084,'17-1'!J:K,2,0)</f>
        <v>#N/A</v>
      </c>
      <c r="U3084" s="6" t="s">
        <v>37146</v>
      </c>
    </row>
    <row r="3085" spans="1:21" x14ac:dyDescent="0.25">
      <c r="A3085" s="35">
        <v>502</v>
      </c>
      <c r="B3085" s="36">
        <v>304</v>
      </c>
      <c r="C3085" s="36">
        <v>10000501</v>
      </c>
      <c r="D3085" s="36">
        <v>100718</v>
      </c>
      <c r="E3085" s="36">
        <v>30200016</v>
      </c>
      <c r="F3085" s="36" t="s">
        <v>49</v>
      </c>
      <c r="G3085" s="37" t="s">
        <v>973</v>
      </c>
      <c r="H3085" s="38">
        <v>34150</v>
      </c>
      <c r="I3085" s="39">
        <v>15</v>
      </c>
      <c r="J3085" s="74">
        <v>6395</v>
      </c>
      <c r="K3085" s="45">
        <v>1</v>
      </c>
      <c r="L3085" s="41">
        <f t="shared" si="419"/>
        <v>6395</v>
      </c>
      <c r="M3085" s="39">
        <v>15</v>
      </c>
      <c r="N3085" s="42">
        <f t="shared" si="410"/>
        <v>21.998631074606433</v>
      </c>
      <c r="O3085" s="43" t="str">
        <f t="shared" si="411"/>
        <v>--</v>
      </c>
      <c r="P3085" s="44">
        <f t="shared" si="412"/>
        <v>6395</v>
      </c>
      <c r="Q3085" s="44">
        <f t="shared" si="413"/>
        <v>0</v>
      </c>
      <c r="R3085" s="44" t="e">
        <f>VLOOKUP(S3085,Sheet8!B:C,2,0)</f>
        <v>#N/A</v>
      </c>
      <c r="S3085" s="6" t="s">
        <v>12348</v>
      </c>
      <c r="T3085" s="6" t="e">
        <f>VLOOKUP(U3085,'17-1'!J:K,2,0)</f>
        <v>#N/A</v>
      </c>
      <c r="U3085" s="6" t="s">
        <v>37147</v>
      </c>
    </row>
    <row r="3086" spans="1:21" x14ac:dyDescent="0.25">
      <c r="A3086" s="35">
        <v>2441</v>
      </c>
      <c r="B3086" s="36">
        <v>311</v>
      </c>
      <c r="C3086" s="36">
        <v>20007663</v>
      </c>
      <c r="D3086" s="36">
        <v>100718</v>
      </c>
      <c r="E3086" s="36">
        <v>30200023</v>
      </c>
      <c r="F3086" s="36" t="s">
        <v>23</v>
      </c>
      <c r="G3086" s="37" t="s">
        <v>922</v>
      </c>
      <c r="H3086" s="38">
        <v>39965</v>
      </c>
      <c r="I3086" s="39">
        <v>15</v>
      </c>
      <c r="J3086" s="74">
        <v>34.04</v>
      </c>
      <c r="K3086" s="111">
        <v>0</v>
      </c>
      <c r="L3086" s="59">
        <f t="shared" si="419"/>
        <v>0</v>
      </c>
      <c r="M3086" s="39">
        <v>15</v>
      </c>
      <c r="N3086" s="42">
        <f t="shared" si="410"/>
        <v>6.0780287474332653</v>
      </c>
      <c r="O3086" s="43">
        <f t="shared" si="411"/>
        <v>0</v>
      </c>
      <c r="P3086" s="44">
        <f t="shared" si="412"/>
        <v>0</v>
      </c>
      <c r="Q3086" s="44" t="str">
        <f t="shared" si="413"/>
        <v xml:space="preserve"> </v>
      </c>
      <c r="R3086" s="44" t="str">
        <f>VLOOKUP(S3086,Sheet8!B:C,2,0)</f>
        <v>GOTCHA</v>
      </c>
      <c r="S3086" s="6" t="s">
        <v>7148</v>
      </c>
      <c r="T3086" s="6" t="str">
        <f>VLOOKUP(U3086,'17-1'!J:K,2,0)</f>
        <v>IM HERE</v>
      </c>
      <c r="U3086" s="6" t="s">
        <v>26896</v>
      </c>
    </row>
    <row r="3087" spans="1:21" x14ac:dyDescent="0.25">
      <c r="A3087" s="35">
        <v>8100</v>
      </c>
      <c r="B3087" s="36">
        <v>371</v>
      </c>
      <c r="C3087" s="36">
        <v>20005542</v>
      </c>
      <c r="D3087" s="36">
        <v>100719</v>
      </c>
      <c r="E3087" s="36">
        <v>30200061</v>
      </c>
      <c r="F3087" s="36" t="s">
        <v>57</v>
      </c>
      <c r="G3087" s="37" t="s">
        <v>921</v>
      </c>
      <c r="H3087" s="38">
        <v>39965</v>
      </c>
      <c r="I3087" s="39">
        <v>15</v>
      </c>
      <c r="J3087" s="74">
        <v>1994</v>
      </c>
      <c r="K3087" s="111">
        <v>0</v>
      </c>
      <c r="L3087" s="59">
        <f t="shared" si="419"/>
        <v>0</v>
      </c>
      <c r="M3087" s="39">
        <v>15</v>
      </c>
      <c r="N3087" s="42">
        <f t="shared" si="410"/>
        <v>6.0780287474332653</v>
      </c>
      <c r="O3087" s="43">
        <f t="shared" si="411"/>
        <v>0</v>
      </c>
      <c r="P3087" s="44">
        <f t="shared" si="412"/>
        <v>0</v>
      </c>
      <c r="Q3087" s="44" t="str">
        <f t="shared" si="413"/>
        <v xml:space="preserve"> </v>
      </c>
      <c r="R3087" s="44" t="str">
        <f>VLOOKUP(S3087,Sheet8!B:C,2,0)</f>
        <v>GOTCHA</v>
      </c>
      <c r="S3087" s="6" t="s">
        <v>7147</v>
      </c>
      <c r="T3087" s="6" t="str">
        <f>VLOOKUP(U3087,'17-1'!J:K,2,0)</f>
        <v>IM HERE</v>
      </c>
      <c r="U3087" s="6" t="s">
        <v>26895</v>
      </c>
    </row>
    <row r="3088" spans="1:21" x14ac:dyDescent="0.25">
      <c r="A3088" s="35">
        <v>5234</v>
      </c>
      <c r="B3088" s="36">
        <v>333</v>
      </c>
      <c r="C3088" s="36">
        <v>20003618</v>
      </c>
      <c r="D3088" s="36">
        <v>100718</v>
      </c>
      <c r="E3088" s="36">
        <v>30200054</v>
      </c>
      <c r="F3088" s="36" t="s">
        <v>42</v>
      </c>
      <c r="G3088" s="37" t="s">
        <v>936</v>
      </c>
      <c r="H3088" s="38">
        <v>40118</v>
      </c>
      <c r="I3088" s="39">
        <v>15</v>
      </c>
      <c r="J3088" s="74">
        <v>3363</v>
      </c>
      <c r="K3088" s="111">
        <v>0</v>
      </c>
      <c r="L3088" s="59">
        <f t="shared" si="419"/>
        <v>0</v>
      </c>
      <c r="M3088" s="39">
        <v>15</v>
      </c>
      <c r="N3088" s="42">
        <f t="shared" si="410"/>
        <v>5.6591375770020536</v>
      </c>
      <c r="O3088" s="43">
        <f t="shared" si="411"/>
        <v>0</v>
      </c>
      <c r="P3088" s="44">
        <f t="shared" si="412"/>
        <v>0</v>
      </c>
      <c r="Q3088" s="44" t="str">
        <f t="shared" si="413"/>
        <v xml:space="preserve"> </v>
      </c>
      <c r="R3088" s="44" t="str">
        <f>VLOOKUP(S3088,Sheet8!B:C,2,0)</f>
        <v>GOTCHA</v>
      </c>
      <c r="S3088" s="6" t="s">
        <v>7258</v>
      </c>
      <c r="T3088" s="6" t="str">
        <f>VLOOKUP(U3088,'17-1'!J:K,2,0)</f>
        <v>IM HERE</v>
      </c>
      <c r="U3088" s="6" t="s">
        <v>27006</v>
      </c>
    </row>
    <row r="3089" spans="1:21" x14ac:dyDescent="0.25">
      <c r="A3089" s="35">
        <v>3658</v>
      </c>
      <c r="B3089" s="36">
        <v>331</v>
      </c>
      <c r="C3089" s="36">
        <v>20000306</v>
      </c>
      <c r="D3089" s="36">
        <v>100718</v>
      </c>
      <c r="E3089" s="36">
        <v>30200025</v>
      </c>
      <c r="F3089" s="36" t="s">
        <v>21</v>
      </c>
      <c r="G3089" s="37" t="s">
        <v>1065</v>
      </c>
      <c r="H3089" s="38">
        <v>38717</v>
      </c>
      <c r="I3089" s="39">
        <v>15</v>
      </c>
      <c r="J3089" s="74">
        <v>1041.67</v>
      </c>
      <c r="K3089" s="111">
        <v>0</v>
      </c>
      <c r="L3089" s="59">
        <f t="shared" si="419"/>
        <v>0</v>
      </c>
      <c r="M3089" s="39">
        <v>15</v>
      </c>
      <c r="N3089" s="42">
        <f t="shared" si="410"/>
        <v>9.4948665297741268</v>
      </c>
      <c r="O3089" s="43">
        <f t="shared" si="411"/>
        <v>0</v>
      </c>
      <c r="P3089" s="44">
        <f t="shared" si="412"/>
        <v>0</v>
      </c>
      <c r="Q3089" s="44" t="str">
        <f t="shared" si="413"/>
        <v xml:space="preserve"> </v>
      </c>
      <c r="R3089" s="44" t="str">
        <f>VLOOKUP(S3089,Sheet8!B:C,2,0)</f>
        <v>GOTCHA</v>
      </c>
      <c r="S3089" s="6" t="s">
        <v>8291</v>
      </c>
      <c r="T3089" s="6" t="str">
        <f>VLOOKUP(U3089,'17-1'!J:K,2,0)</f>
        <v>IM HERE</v>
      </c>
      <c r="U3089" s="6" t="s">
        <v>28095</v>
      </c>
    </row>
    <row r="3090" spans="1:21" x14ac:dyDescent="0.25">
      <c r="A3090" s="35">
        <v>309</v>
      </c>
      <c r="B3090" s="36">
        <v>304</v>
      </c>
      <c r="C3090" s="36">
        <v>10000278</v>
      </c>
      <c r="D3090" s="36">
        <v>100718</v>
      </c>
      <c r="E3090" s="36">
        <v>30200038</v>
      </c>
      <c r="F3090" s="36" t="s">
        <v>105</v>
      </c>
      <c r="G3090" s="37" t="s">
        <v>583</v>
      </c>
      <c r="H3090" s="38">
        <v>38717</v>
      </c>
      <c r="I3090" s="39">
        <v>46</v>
      </c>
      <c r="J3090" s="74">
        <v>288.16000000000003</v>
      </c>
      <c r="K3090" s="111">
        <v>0</v>
      </c>
      <c r="L3090" s="59">
        <f t="shared" si="419"/>
        <v>0</v>
      </c>
      <c r="M3090" s="39">
        <v>46</v>
      </c>
      <c r="N3090" s="42">
        <f t="shared" si="410"/>
        <v>9.4948665297741268</v>
      </c>
      <c r="O3090" s="43">
        <f t="shared" si="411"/>
        <v>0</v>
      </c>
      <c r="P3090" s="44">
        <f t="shared" si="412"/>
        <v>0</v>
      </c>
      <c r="Q3090" s="44" t="str">
        <f t="shared" si="413"/>
        <v xml:space="preserve"> </v>
      </c>
      <c r="R3090" s="44" t="str">
        <f>VLOOKUP(S3090,Sheet8!B:C,2,0)</f>
        <v>GOTCHA</v>
      </c>
      <c r="S3090" s="6" t="s">
        <v>8102</v>
      </c>
      <c r="T3090" s="6" t="str">
        <f>VLOOKUP(U3090,'17-1'!J:K,2,0)</f>
        <v>IM HERE</v>
      </c>
      <c r="U3090" s="6" t="s">
        <v>27850</v>
      </c>
    </row>
    <row r="3091" spans="1:21" x14ac:dyDescent="0.25">
      <c r="A3091" s="35">
        <v>6835</v>
      </c>
      <c r="B3091" s="36">
        <v>354</v>
      </c>
      <c r="C3091" s="36">
        <v>10000200</v>
      </c>
      <c r="D3091" s="36">
        <v>100718</v>
      </c>
      <c r="E3091" s="36">
        <v>30200059</v>
      </c>
      <c r="F3091" s="36" t="s">
        <v>36</v>
      </c>
      <c r="G3091" s="37" t="s">
        <v>583</v>
      </c>
      <c r="H3091" s="38">
        <v>38717</v>
      </c>
      <c r="I3091" s="39">
        <v>15</v>
      </c>
      <c r="J3091" s="74">
        <v>183.29</v>
      </c>
      <c r="K3091" s="111">
        <v>0</v>
      </c>
      <c r="L3091" s="59">
        <f t="shared" si="419"/>
        <v>0</v>
      </c>
      <c r="M3091" s="39">
        <v>15</v>
      </c>
      <c r="N3091" s="42">
        <f t="shared" si="410"/>
        <v>9.4948665297741268</v>
      </c>
      <c r="O3091" s="43">
        <f t="shared" si="411"/>
        <v>0</v>
      </c>
      <c r="P3091" s="44">
        <f t="shared" si="412"/>
        <v>0</v>
      </c>
      <c r="Q3091" s="44" t="str">
        <f t="shared" si="413"/>
        <v xml:space="preserve"> </v>
      </c>
      <c r="R3091" s="44" t="str">
        <f>VLOOKUP(S3091,Sheet8!B:C,2,0)</f>
        <v>GOTCHA</v>
      </c>
      <c r="S3091" s="6" t="s">
        <v>8286</v>
      </c>
      <c r="T3091" s="6" t="str">
        <f>VLOOKUP(U3091,'17-1'!J:K,2,0)</f>
        <v>IM HERE</v>
      </c>
      <c r="U3091" s="6" t="s">
        <v>28090</v>
      </c>
    </row>
    <row r="3092" spans="1:21" x14ac:dyDescent="0.25">
      <c r="A3092" s="35">
        <v>307</v>
      </c>
      <c r="B3092" s="36">
        <v>304</v>
      </c>
      <c r="C3092" s="36">
        <v>10000276</v>
      </c>
      <c r="D3092" s="36">
        <v>100718</v>
      </c>
      <c r="E3092" s="36">
        <v>30200049</v>
      </c>
      <c r="F3092" s="36" t="s">
        <v>254</v>
      </c>
      <c r="G3092" s="37" t="s">
        <v>1064</v>
      </c>
      <c r="H3092" s="38">
        <v>38717</v>
      </c>
      <c r="I3092" s="39">
        <v>15</v>
      </c>
      <c r="J3092" s="74">
        <v>355.46</v>
      </c>
      <c r="K3092" s="111">
        <v>0</v>
      </c>
      <c r="L3092" s="59">
        <f t="shared" si="419"/>
        <v>0</v>
      </c>
      <c r="M3092" s="39">
        <v>15</v>
      </c>
      <c r="N3092" s="42">
        <f t="shared" si="410"/>
        <v>9.4948665297741268</v>
      </c>
      <c r="O3092" s="43">
        <f t="shared" si="411"/>
        <v>0</v>
      </c>
      <c r="P3092" s="44">
        <f t="shared" si="412"/>
        <v>0</v>
      </c>
      <c r="Q3092" s="44" t="str">
        <f t="shared" si="413"/>
        <v xml:space="preserve"> </v>
      </c>
      <c r="R3092" s="44" t="str">
        <f>VLOOKUP(S3092,Sheet8!B:C,2,0)</f>
        <v>GOTCHA</v>
      </c>
      <c r="S3092" s="6" t="s">
        <v>8290</v>
      </c>
      <c r="T3092" s="6" t="str">
        <f>VLOOKUP(U3092,'17-1'!J:K,2,0)</f>
        <v>IM HERE</v>
      </c>
      <c r="U3092" s="6" t="s">
        <v>28094</v>
      </c>
    </row>
    <row r="3093" spans="1:21" x14ac:dyDescent="0.25">
      <c r="A3093" s="35">
        <v>386</v>
      </c>
      <c r="B3093" s="36">
        <v>304</v>
      </c>
      <c r="C3093" s="36">
        <v>10000365</v>
      </c>
      <c r="D3093" s="36">
        <v>100718</v>
      </c>
      <c r="E3093" s="36">
        <v>30200019</v>
      </c>
      <c r="F3093" s="36" t="s">
        <v>68</v>
      </c>
      <c r="G3093" s="37" t="s">
        <v>1064</v>
      </c>
      <c r="H3093" s="38">
        <v>38717</v>
      </c>
      <c r="I3093" s="39">
        <v>15</v>
      </c>
      <c r="J3093" s="74">
        <v>360.74</v>
      </c>
      <c r="K3093" s="111">
        <v>0</v>
      </c>
      <c r="L3093" s="59">
        <f t="shared" si="419"/>
        <v>0</v>
      </c>
      <c r="M3093" s="39">
        <v>15</v>
      </c>
      <c r="N3093" s="42">
        <f t="shared" si="410"/>
        <v>9.4948665297741268</v>
      </c>
      <c r="O3093" s="43">
        <f t="shared" si="411"/>
        <v>0</v>
      </c>
      <c r="P3093" s="44">
        <f t="shared" si="412"/>
        <v>0</v>
      </c>
      <c r="Q3093" s="44" t="str">
        <f t="shared" si="413"/>
        <v xml:space="preserve"> </v>
      </c>
      <c r="R3093" s="44" t="str">
        <f>VLOOKUP(S3093,Sheet8!B:C,2,0)</f>
        <v>GOTCHA</v>
      </c>
      <c r="S3093" s="6" t="s">
        <v>8141</v>
      </c>
      <c r="T3093" s="6" t="str">
        <f>VLOOKUP(U3093,'17-1'!J:K,2,0)</f>
        <v>IM HERE</v>
      </c>
      <c r="U3093" s="6" t="s">
        <v>27889</v>
      </c>
    </row>
    <row r="3094" spans="1:21" x14ac:dyDescent="0.25">
      <c r="A3094" s="35">
        <v>550</v>
      </c>
      <c r="B3094" s="36">
        <v>304</v>
      </c>
      <c r="C3094" s="36">
        <v>10000577</v>
      </c>
      <c r="D3094" s="36">
        <v>100718</v>
      </c>
      <c r="E3094" s="36">
        <v>30200080</v>
      </c>
      <c r="F3094" s="36" t="s">
        <v>51</v>
      </c>
      <c r="G3094" s="37" t="s">
        <v>1066</v>
      </c>
      <c r="H3094" s="38">
        <v>38717</v>
      </c>
      <c r="I3094" s="39">
        <v>15</v>
      </c>
      <c r="J3094" s="74">
        <v>172.64</v>
      </c>
      <c r="K3094" s="111">
        <v>0</v>
      </c>
      <c r="L3094" s="59">
        <f t="shared" si="419"/>
        <v>0</v>
      </c>
      <c r="M3094" s="39">
        <v>15</v>
      </c>
      <c r="N3094" s="42">
        <f t="shared" si="410"/>
        <v>9.4948665297741268</v>
      </c>
      <c r="O3094" s="43">
        <f t="shared" si="411"/>
        <v>0</v>
      </c>
      <c r="P3094" s="44">
        <f t="shared" si="412"/>
        <v>0</v>
      </c>
      <c r="Q3094" s="44" t="str">
        <f t="shared" si="413"/>
        <v xml:space="preserve"> </v>
      </c>
      <c r="R3094" s="44" t="str">
        <f>VLOOKUP(S3094,Sheet8!B:C,2,0)</f>
        <v>GOTCHA</v>
      </c>
      <c r="S3094" s="6" t="s">
        <v>8292</v>
      </c>
      <c r="T3094" s="6" t="str">
        <f>VLOOKUP(U3094,'17-1'!J:K,2,0)</f>
        <v>IM HERE</v>
      </c>
      <c r="U3094" s="6" t="s">
        <v>28096</v>
      </c>
    </row>
    <row r="3095" spans="1:21" x14ac:dyDescent="0.25">
      <c r="A3095" s="35">
        <v>2224</v>
      </c>
      <c r="B3095" s="36">
        <v>311</v>
      </c>
      <c r="C3095" s="36">
        <v>20005811</v>
      </c>
      <c r="D3095" s="36">
        <v>100718</v>
      </c>
      <c r="E3095" s="36">
        <v>30200044</v>
      </c>
      <c r="F3095" s="36" t="s">
        <v>45</v>
      </c>
      <c r="G3095" s="37" t="s">
        <v>1066</v>
      </c>
      <c r="H3095" s="38">
        <v>38717</v>
      </c>
      <c r="I3095" s="39">
        <v>15</v>
      </c>
      <c r="J3095" s="74">
        <v>241.22</v>
      </c>
      <c r="K3095" s="111">
        <v>0</v>
      </c>
      <c r="L3095" s="59">
        <f t="shared" si="419"/>
        <v>0</v>
      </c>
      <c r="M3095" s="39">
        <v>15</v>
      </c>
      <c r="N3095" s="42">
        <f t="shared" si="410"/>
        <v>9.4948665297741268</v>
      </c>
      <c r="O3095" s="43">
        <f t="shared" si="411"/>
        <v>0</v>
      </c>
      <c r="P3095" s="44">
        <f t="shared" si="412"/>
        <v>0</v>
      </c>
      <c r="Q3095" s="44" t="str">
        <f t="shared" si="413"/>
        <v xml:space="preserve"> </v>
      </c>
      <c r="R3095" s="44" t="str">
        <f>VLOOKUP(S3095,Sheet8!B:C,2,0)</f>
        <v>GOTCHA</v>
      </c>
      <c r="S3095" s="6" t="s">
        <v>8294</v>
      </c>
      <c r="T3095" s="6" t="str">
        <f>VLOOKUP(U3095,'17-1'!J:K,2,0)</f>
        <v>IM HERE</v>
      </c>
      <c r="U3095" s="6" t="s">
        <v>28098</v>
      </c>
    </row>
    <row r="3096" spans="1:21" x14ac:dyDescent="0.25">
      <c r="A3096" s="35">
        <v>4333</v>
      </c>
      <c r="B3096" s="36">
        <v>331</v>
      </c>
      <c r="C3096" s="36">
        <v>20003431</v>
      </c>
      <c r="D3096" s="36">
        <v>100718</v>
      </c>
      <c r="E3096" s="36">
        <v>30200037</v>
      </c>
      <c r="F3096" s="36" t="s">
        <v>72</v>
      </c>
      <c r="G3096" s="37" t="s">
        <v>1066</v>
      </c>
      <c r="H3096" s="38">
        <v>38717</v>
      </c>
      <c r="I3096" s="39">
        <v>15</v>
      </c>
      <c r="J3096" s="74">
        <v>258.95999999999998</v>
      </c>
      <c r="K3096" s="111">
        <v>0</v>
      </c>
      <c r="L3096" s="59">
        <f t="shared" si="419"/>
        <v>0</v>
      </c>
      <c r="M3096" s="39">
        <v>15</v>
      </c>
      <c r="N3096" s="42">
        <f t="shared" si="410"/>
        <v>9.4948665297741268</v>
      </c>
      <c r="O3096" s="43">
        <f t="shared" si="411"/>
        <v>0</v>
      </c>
      <c r="P3096" s="44">
        <f t="shared" si="412"/>
        <v>0</v>
      </c>
      <c r="Q3096" s="44" t="str">
        <f t="shared" si="413"/>
        <v xml:space="preserve"> </v>
      </c>
      <c r="R3096" s="44" t="str">
        <f>VLOOKUP(S3096,Sheet8!B:C,2,0)</f>
        <v>GOTCHA</v>
      </c>
      <c r="S3096" s="6" t="s">
        <v>8295</v>
      </c>
      <c r="T3096" s="6" t="str">
        <f>VLOOKUP(U3096,'17-1'!J:K,2,0)</f>
        <v>IM HERE</v>
      </c>
      <c r="U3096" s="6" t="s">
        <v>28099</v>
      </c>
    </row>
    <row r="3097" spans="1:21" x14ac:dyDescent="0.25">
      <c r="A3097" s="35">
        <v>6665</v>
      </c>
      <c r="B3097" s="36">
        <v>345</v>
      </c>
      <c r="C3097" s="36">
        <v>20003823</v>
      </c>
      <c r="D3097" s="36">
        <v>100718</v>
      </c>
      <c r="E3097" s="36">
        <v>30200091</v>
      </c>
      <c r="F3097" s="36" t="s">
        <v>9</v>
      </c>
      <c r="G3097" s="37" t="s">
        <v>1063</v>
      </c>
      <c r="H3097" s="38">
        <v>38717</v>
      </c>
      <c r="I3097" s="39">
        <v>15</v>
      </c>
      <c r="J3097" s="74">
        <v>144.56</v>
      </c>
      <c r="K3097" s="111">
        <v>0</v>
      </c>
      <c r="L3097" s="59">
        <f t="shared" si="419"/>
        <v>0</v>
      </c>
      <c r="M3097" s="39">
        <v>15</v>
      </c>
      <c r="N3097" s="42">
        <f t="shared" si="410"/>
        <v>9.4948665297741268</v>
      </c>
      <c r="O3097" s="43">
        <f t="shared" si="411"/>
        <v>0</v>
      </c>
      <c r="P3097" s="44">
        <f t="shared" si="412"/>
        <v>0</v>
      </c>
      <c r="Q3097" s="44" t="str">
        <f t="shared" si="413"/>
        <v xml:space="preserve"> </v>
      </c>
      <c r="R3097" s="44" t="str">
        <f>VLOOKUP(S3097,Sheet8!B:C,2,0)</f>
        <v>GOTCHA</v>
      </c>
      <c r="S3097" s="6" t="s">
        <v>8287</v>
      </c>
      <c r="T3097" s="6" t="str">
        <f>VLOOKUP(U3097,'17-1'!J:K,2,0)</f>
        <v>IM HERE</v>
      </c>
      <c r="U3097" s="6" t="s">
        <v>28091</v>
      </c>
    </row>
    <row r="3098" spans="1:21" x14ac:dyDescent="0.25">
      <c r="A3098" s="35">
        <v>7466</v>
      </c>
      <c r="B3098" s="36">
        <v>371</v>
      </c>
      <c r="C3098" s="36">
        <v>20000888</v>
      </c>
      <c r="D3098" s="36">
        <v>100719</v>
      </c>
      <c r="E3098" s="36">
        <v>30200032</v>
      </c>
      <c r="F3098" s="36" t="s">
        <v>32</v>
      </c>
      <c r="G3098" s="37" t="s">
        <v>1056</v>
      </c>
      <c r="H3098" s="38">
        <v>38717</v>
      </c>
      <c r="I3098" s="39">
        <v>15</v>
      </c>
      <c r="J3098" s="74">
        <v>1129.81</v>
      </c>
      <c r="K3098" s="111">
        <v>0</v>
      </c>
      <c r="L3098" s="59">
        <f t="shared" si="419"/>
        <v>0</v>
      </c>
      <c r="M3098" s="39">
        <v>15</v>
      </c>
      <c r="N3098" s="42">
        <f t="shared" si="410"/>
        <v>9.4948665297741268</v>
      </c>
      <c r="O3098" s="43">
        <f t="shared" si="411"/>
        <v>0</v>
      </c>
      <c r="P3098" s="44">
        <f t="shared" si="412"/>
        <v>0</v>
      </c>
      <c r="Q3098" s="44" t="str">
        <f t="shared" si="413"/>
        <v xml:space="preserve"> </v>
      </c>
      <c r="R3098" s="44" t="str">
        <f>VLOOKUP(S3098,Sheet8!B:C,2,0)</f>
        <v>GOTCHA</v>
      </c>
      <c r="S3098" s="6" t="s">
        <v>8259</v>
      </c>
      <c r="T3098" s="6" t="str">
        <f>VLOOKUP(U3098,'17-1'!J:K,2,0)</f>
        <v>IM HERE</v>
      </c>
      <c r="U3098" s="6" t="s">
        <v>28060</v>
      </c>
    </row>
    <row r="3099" spans="1:21" x14ac:dyDescent="0.25">
      <c r="A3099" s="35">
        <v>5813</v>
      </c>
      <c r="B3099" s="36">
        <v>333</v>
      </c>
      <c r="C3099" s="36">
        <v>20006330</v>
      </c>
      <c r="D3099" s="36">
        <v>100718</v>
      </c>
      <c r="E3099" s="36">
        <v>30200071</v>
      </c>
      <c r="F3099" s="36" t="s">
        <v>43</v>
      </c>
      <c r="G3099" s="37" t="s">
        <v>1054</v>
      </c>
      <c r="H3099" s="38">
        <v>38717</v>
      </c>
      <c r="I3099" s="39">
        <v>15</v>
      </c>
      <c r="J3099" s="74">
        <v>2307.56</v>
      </c>
      <c r="K3099" s="111">
        <v>0</v>
      </c>
      <c r="L3099" s="59">
        <f t="shared" si="419"/>
        <v>0</v>
      </c>
      <c r="M3099" s="39">
        <v>15</v>
      </c>
      <c r="N3099" s="42">
        <f t="shared" si="410"/>
        <v>9.4948665297741268</v>
      </c>
      <c r="O3099" s="43">
        <f t="shared" si="411"/>
        <v>0</v>
      </c>
      <c r="P3099" s="44">
        <f t="shared" si="412"/>
        <v>0</v>
      </c>
      <c r="Q3099" s="44" t="str">
        <f t="shared" si="413"/>
        <v xml:space="preserve"> </v>
      </c>
      <c r="R3099" s="44" t="str">
        <f>VLOOKUP(S3099,Sheet8!B:C,2,0)</f>
        <v>GOTCHA</v>
      </c>
      <c r="S3099" s="6" t="s">
        <v>8248</v>
      </c>
      <c r="T3099" s="6" t="str">
        <f>VLOOKUP(U3099,'17-1'!J:K,2,0)</f>
        <v>IM HERE</v>
      </c>
      <c r="U3099" s="6" t="s">
        <v>28049</v>
      </c>
    </row>
    <row r="3100" spans="1:21" x14ac:dyDescent="0.25">
      <c r="A3100" s="35">
        <v>1108</v>
      </c>
      <c r="B3100" s="36">
        <v>307</v>
      </c>
      <c r="C3100" s="36">
        <v>20006770</v>
      </c>
      <c r="D3100" s="36">
        <v>100718</v>
      </c>
      <c r="E3100" s="36">
        <v>30200064</v>
      </c>
      <c r="F3100" s="36" t="s">
        <v>91</v>
      </c>
      <c r="G3100" s="37" t="s">
        <v>1067</v>
      </c>
      <c r="H3100" s="38">
        <v>38717</v>
      </c>
      <c r="I3100" s="39">
        <v>15</v>
      </c>
      <c r="J3100" s="74">
        <v>172.64</v>
      </c>
      <c r="K3100" s="111">
        <v>0</v>
      </c>
      <c r="L3100" s="59">
        <f t="shared" si="419"/>
        <v>0</v>
      </c>
      <c r="M3100" s="39">
        <v>15</v>
      </c>
      <c r="N3100" s="42">
        <f t="shared" si="410"/>
        <v>9.4948665297741268</v>
      </c>
      <c r="O3100" s="43">
        <f t="shared" si="411"/>
        <v>0</v>
      </c>
      <c r="P3100" s="44">
        <f t="shared" si="412"/>
        <v>0</v>
      </c>
      <c r="Q3100" s="44" t="str">
        <f t="shared" si="413"/>
        <v xml:space="preserve"> </v>
      </c>
      <c r="R3100" s="44" t="str">
        <f>VLOOKUP(S3100,Sheet8!B:C,2,0)</f>
        <v>GOTCHA</v>
      </c>
      <c r="S3100" s="6" t="s">
        <v>8293</v>
      </c>
      <c r="T3100" s="6" t="str">
        <f>VLOOKUP(U3100,'17-1'!J:K,2,0)</f>
        <v>IM HERE</v>
      </c>
      <c r="U3100" s="6" t="s">
        <v>28097</v>
      </c>
    </row>
    <row r="3101" spans="1:21" x14ac:dyDescent="0.25">
      <c r="A3101" s="35">
        <v>7096</v>
      </c>
      <c r="B3101" s="36">
        <v>361</v>
      </c>
      <c r="C3101" s="36">
        <v>20005639</v>
      </c>
      <c r="D3101" s="36">
        <v>100719</v>
      </c>
      <c r="E3101" s="36">
        <v>30200042</v>
      </c>
      <c r="F3101" s="36" t="s">
        <v>38</v>
      </c>
      <c r="G3101" s="37" t="s">
        <v>1109</v>
      </c>
      <c r="H3101" s="38">
        <v>39051</v>
      </c>
      <c r="I3101" s="39">
        <v>15</v>
      </c>
      <c r="J3101" s="74">
        <v>3106.23</v>
      </c>
      <c r="K3101" s="111">
        <v>0</v>
      </c>
      <c r="L3101" s="59">
        <f t="shared" si="419"/>
        <v>0</v>
      </c>
      <c r="M3101" s="39">
        <v>15</v>
      </c>
      <c r="N3101" s="42">
        <f t="shared" si="410"/>
        <v>8.5804243668720055</v>
      </c>
      <c r="O3101" s="43">
        <f t="shared" si="411"/>
        <v>0</v>
      </c>
      <c r="P3101" s="44">
        <f t="shared" si="412"/>
        <v>0</v>
      </c>
      <c r="Q3101" s="44" t="str">
        <f t="shared" si="413"/>
        <v xml:space="preserve"> </v>
      </c>
      <c r="R3101" s="44" t="str">
        <f>VLOOKUP(S3101,Sheet8!B:C,2,0)</f>
        <v>GOTCHA</v>
      </c>
      <c r="S3101" s="6" t="s">
        <v>9131</v>
      </c>
      <c r="T3101" s="6" t="str">
        <f>VLOOKUP(U3101,'17-1'!J:K,2,0)</f>
        <v>IM HERE</v>
      </c>
      <c r="U3101" s="6" t="s">
        <v>28969</v>
      </c>
    </row>
    <row r="3102" spans="1:21" x14ac:dyDescent="0.25">
      <c r="A3102" s="35">
        <v>8678</v>
      </c>
      <c r="B3102" s="36">
        <v>381</v>
      </c>
      <c r="C3102" s="36">
        <v>20001657</v>
      </c>
      <c r="D3102" s="36">
        <v>100719</v>
      </c>
      <c r="E3102" s="36">
        <v>30200053</v>
      </c>
      <c r="F3102" s="36" t="s">
        <v>28</v>
      </c>
      <c r="G3102" s="37" t="s">
        <v>880</v>
      </c>
      <c r="H3102" s="38">
        <v>39659</v>
      </c>
      <c r="I3102" s="39">
        <v>15</v>
      </c>
      <c r="J3102" s="74">
        <v>4552.38</v>
      </c>
      <c r="K3102" s="111">
        <v>0</v>
      </c>
      <c r="L3102" s="59">
        <f t="shared" si="419"/>
        <v>0</v>
      </c>
      <c r="M3102" s="39">
        <v>15</v>
      </c>
      <c r="N3102" s="42">
        <f t="shared" si="410"/>
        <v>6.9158110882956878</v>
      </c>
      <c r="O3102" s="43">
        <f t="shared" si="411"/>
        <v>0</v>
      </c>
      <c r="P3102" s="44">
        <f t="shared" si="412"/>
        <v>0</v>
      </c>
      <c r="Q3102" s="44" t="str">
        <f t="shared" si="413"/>
        <v xml:space="preserve"> </v>
      </c>
      <c r="R3102" s="44" t="str">
        <f>VLOOKUP(S3102,Sheet8!B:C,2,0)</f>
        <v>GOTCHA</v>
      </c>
      <c r="S3102" s="6" t="s">
        <v>6874</v>
      </c>
      <c r="T3102" s="6" t="str">
        <f>VLOOKUP(U3102,'17-1'!J:K,2,0)</f>
        <v>IM HERE</v>
      </c>
      <c r="U3102" s="6" t="s">
        <v>26622</v>
      </c>
    </row>
    <row r="3103" spans="1:21" x14ac:dyDescent="0.25">
      <c r="A3103" s="35">
        <v>1260</v>
      </c>
      <c r="B3103" s="36">
        <v>310</v>
      </c>
      <c r="C3103" s="36">
        <v>20001882</v>
      </c>
      <c r="D3103" s="36">
        <v>100718</v>
      </c>
      <c r="E3103" s="36">
        <v>30200061</v>
      </c>
      <c r="F3103" s="36" t="s">
        <v>57</v>
      </c>
      <c r="G3103" s="37" t="s">
        <v>2708</v>
      </c>
      <c r="H3103" s="38">
        <v>39263</v>
      </c>
      <c r="I3103" s="39">
        <v>50</v>
      </c>
      <c r="J3103" s="74">
        <v>42259.65</v>
      </c>
      <c r="K3103" s="111">
        <v>0</v>
      </c>
      <c r="L3103" s="59">
        <f t="shared" si="419"/>
        <v>0</v>
      </c>
      <c r="M3103" s="39">
        <v>50</v>
      </c>
      <c r="N3103" s="42">
        <f t="shared" si="410"/>
        <v>8</v>
      </c>
      <c r="O3103" s="43">
        <f t="shared" si="411"/>
        <v>0</v>
      </c>
      <c r="P3103" s="44">
        <f t="shared" si="412"/>
        <v>0</v>
      </c>
      <c r="Q3103" s="44" t="str">
        <f t="shared" si="413"/>
        <v xml:space="preserve"> </v>
      </c>
      <c r="R3103" s="44" t="str">
        <f>VLOOKUP(S3103,Sheet8!B:C,2,0)</f>
        <v>GOTCHA</v>
      </c>
      <c r="S3103" s="6" t="s">
        <v>9612</v>
      </c>
      <c r="T3103" s="6" t="str">
        <f>VLOOKUP(U3103,'17-1'!J:K,2,0)</f>
        <v>IM HERE</v>
      </c>
      <c r="U3103" s="6" t="s">
        <v>29451</v>
      </c>
    </row>
    <row r="3104" spans="1:21" x14ac:dyDescent="0.25">
      <c r="A3104" s="35">
        <v>3181</v>
      </c>
      <c r="B3104" s="36">
        <v>330</v>
      </c>
      <c r="C3104" s="36">
        <v>20001806</v>
      </c>
      <c r="D3104" s="36">
        <v>100718</v>
      </c>
      <c r="E3104" s="36">
        <v>30200061</v>
      </c>
      <c r="F3104" s="36" t="s">
        <v>57</v>
      </c>
      <c r="G3104" s="37" t="s">
        <v>885</v>
      </c>
      <c r="H3104" s="38">
        <v>39661</v>
      </c>
      <c r="I3104" s="39">
        <v>15</v>
      </c>
      <c r="J3104" s="74">
        <v>67115.78</v>
      </c>
      <c r="K3104" s="111">
        <v>0</v>
      </c>
      <c r="L3104" s="59">
        <f t="shared" si="419"/>
        <v>0</v>
      </c>
      <c r="M3104" s="39">
        <v>15</v>
      </c>
      <c r="N3104" s="42">
        <f t="shared" si="410"/>
        <v>6.9103353867214237</v>
      </c>
      <c r="O3104" s="43">
        <f t="shared" si="411"/>
        <v>0</v>
      </c>
      <c r="P3104" s="44">
        <f t="shared" si="412"/>
        <v>0</v>
      </c>
      <c r="Q3104" s="44" t="str">
        <f t="shared" si="413"/>
        <v xml:space="preserve"> </v>
      </c>
      <c r="R3104" s="44" t="str">
        <f>VLOOKUP(S3104,Sheet8!B:C,2,0)</f>
        <v>GOTCHA</v>
      </c>
      <c r="S3104" s="6" t="s">
        <v>6914</v>
      </c>
      <c r="T3104" s="6" t="str">
        <f>VLOOKUP(U3104,'17-1'!J:K,2,0)</f>
        <v>IM HERE</v>
      </c>
      <c r="U3104" s="6" t="s">
        <v>26662</v>
      </c>
    </row>
    <row r="3105" spans="1:21" x14ac:dyDescent="0.25">
      <c r="A3105" s="35">
        <v>1406</v>
      </c>
      <c r="B3105" s="36">
        <v>310</v>
      </c>
      <c r="C3105" s="36">
        <v>20003434</v>
      </c>
      <c r="D3105" s="36">
        <v>100718</v>
      </c>
      <c r="E3105" s="36">
        <v>30200061</v>
      </c>
      <c r="F3105" s="36" t="s">
        <v>57</v>
      </c>
      <c r="G3105" s="37" t="s">
        <v>95</v>
      </c>
      <c r="H3105" s="38">
        <v>39661</v>
      </c>
      <c r="I3105" s="39">
        <v>33</v>
      </c>
      <c r="J3105" s="74">
        <v>13003.53</v>
      </c>
      <c r="K3105" s="111">
        <v>0</v>
      </c>
      <c r="L3105" s="59">
        <f t="shared" si="419"/>
        <v>0</v>
      </c>
      <c r="M3105" s="39">
        <v>33</v>
      </c>
      <c r="N3105" s="42">
        <f t="shared" si="410"/>
        <v>6.9103353867214237</v>
      </c>
      <c r="O3105" s="43">
        <f t="shared" si="411"/>
        <v>0</v>
      </c>
      <c r="P3105" s="44">
        <f t="shared" si="412"/>
        <v>0</v>
      </c>
      <c r="Q3105" s="44" t="str">
        <f t="shared" si="413"/>
        <v xml:space="preserve"> </v>
      </c>
      <c r="R3105" s="44" t="e">
        <f>VLOOKUP(S3105,Sheet8!B:C,2,0)</f>
        <v>#N/A</v>
      </c>
      <c r="S3105" s="6" t="s">
        <v>6643</v>
      </c>
      <c r="T3105" s="6" t="e">
        <f>VLOOKUP(U3105,'17-1'!J:K,2,0)</f>
        <v>#N/A</v>
      </c>
      <c r="U3105" s="6" t="s">
        <v>37148</v>
      </c>
    </row>
    <row r="3106" spans="1:21" x14ac:dyDescent="0.25">
      <c r="A3106" s="35">
        <v>4345</v>
      </c>
      <c r="B3106" s="36">
        <v>331</v>
      </c>
      <c r="C3106" s="36">
        <v>20003542</v>
      </c>
      <c r="D3106" s="36">
        <v>100718</v>
      </c>
      <c r="E3106" s="36">
        <v>30200061</v>
      </c>
      <c r="F3106" s="36" t="s">
        <v>57</v>
      </c>
      <c r="G3106" s="37" t="s">
        <v>4886</v>
      </c>
      <c r="H3106" s="38">
        <v>39661</v>
      </c>
      <c r="I3106" s="39">
        <v>20</v>
      </c>
      <c r="J3106" s="74">
        <v>36852.5</v>
      </c>
      <c r="K3106" s="111">
        <v>0</v>
      </c>
      <c r="L3106" s="59">
        <f t="shared" si="419"/>
        <v>0</v>
      </c>
      <c r="M3106" s="39">
        <v>20</v>
      </c>
      <c r="N3106" s="42">
        <f t="shared" si="410"/>
        <v>6.9103353867214237</v>
      </c>
      <c r="O3106" s="43">
        <f t="shared" si="411"/>
        <v>0</v>
      </c>
      <c r="P3106" s="44">
        <f t="shared" si="412"/>
        <v>0</v>
      </c>
      <c r="Q3106" s="44" t="str">
        <f t="shared" si="413"/>
        <v xml:space="preserve"> </v>
      </c>
      <c r="R3106" s="44" t="str">
        <f>VLOOKUP(S3106,Sheet8!B:C,2,0)</f>
        <v>GOTCHA</v>
      </c>
      <c r="S3106" s="6" t="s">
        <v>6916</v>
      </c>
      <c r="T3106" s="6" t="str">
        <f>VLOOKUP(U3106,'17-1'!J:K,2,0)</f>
        <v>IM HERE</v>
      </c>
      <c r="U3106" s="6" t="s">
        <v>26664</v>
      </c>
    </row>
    <row r="3107" spans="1:21" x14ac:dyDescent="0.25">
      <c r="A3107" s="35">
        <v>2555</v>
      </c>
      <c r="B3107" s="36">
        <v>311</v>
      </c>
      <c r="C3107" s="36">
        <v>20007944</v>
      </c>
      <c r="D3107" s="36">
        <v>100718</v>
      </c>
      <c r="E3107" s="36">
        <v>30200061</v>
      </c>
      <c r="F3107" s="36" t="s">
        <v>57</v>
      </c>
      <c r="G3107" s="37" t="s">
        <v>2421</v>
      </c>
      <c r="H3107" s="38">
        <v>37376</v>
      </c>
      <c r="I3107" s="39">
        <v>50</v>
      </c>
      <c r="J3107" s="74">
        <v>94.03</v>
      </c>
      <c r="K3107" s="45">
        <v>1</v>
      </c>
      <c r="L3107" s="41">
        <f t="shared" ref="L3107:L3113" si="420">J3107*K3107</f>
        <v>94.03</v>
      </c>
      <c r="M3107" s="39">
        <v>50</v>
      </c>
      <c r="N3107" s="42">
        <f t="shared" ref="N3107:N3170" si="421">IF(M3107=" "," ",IF(+H3107&lt;=367," ",($C$6-H3107)/365.25))</f>
        <v>13.166324435318275</v>
      </c>
      <c r="O3107" s="43">
        <f t="shared" ref="O3107:O3170" si="422">IF(+N3107&gt;=M3107,"--",L3107/M3107)</f>
        <v>1.8806</v>
      </c>
      <c r="P3107" s="44">
        <f t="shared" ref="P3107:P3170" si="423">IF(+N3107/M3107&gt;1,L3107,L3107*N3107/M3107)</f>
        <v>24.760589733059547</v>
      </c>
      <c r="Q3107" s="44">
        <f t="shared" ref="Q3107:Q3170" si="424">IF(+L3107=0," ",IF(+L3107-P3107&lt;=0,0,(L3107-P3107)))</f>
        <v>69.269410266940454</v>
      </c>
      <c r="R3107" s="44" t="e">
        <f>VLOOKUP(S3107,Sheet8!B:C,2,0)</f>
        <v>#N/A</v>
      </c>
      <c r="S3107" s="6" t="s">
        <v>12349</v>
      </c>
      <c r="T3107" s="6" t="e">
        <f>VLOOKUP(U3107,'17-1'!J:K,2,0)</f>
        <v>#N/A</v>
      </c>
      <c r="U3107" s="6" t="s">
        <v>37149</v>
      </c>
    </row>
    <row r="3108" spans="1:21" x14ac:dyDescent="0.25">
      <c r="A3108" s="35">
        <v>3579</v>
      </c>
      <c r="B3108" s="36">
        <v>330</v>
      </c>
      <c r="C3108" s="36">
        <v>20007560</v>
      </c>
      <c r="D3108" s="36">
        <v>100718</v>
      </c>
      <c r="E3108" s="36">
        <v>30200027</v>
      </c>
      <c r="F3108" s="36" t="s">
        <v>160</v>
      </c>
      <c r="G3108" s="37" t="s">
        <v>2916</v>
      </c>
      <c r="H3108" s="38">
        <v>36891</v>
      </c>
      <c r="I3108" s="39">
        <v>85</v>
      </c>
      <c r="J3108" s="74">
        <v>17.48</v>
      </c>
      <c r="K3108" s="45">
        <v>1</v>
      </c>
      <c r="L3108" s="41">
        <f t="shared" si="420"/>
        <v>17.48</v>
      </c>
      <c r="M3108" s="39">
        <v>85</v>
      </c>
      <c r="N3108" s="42">
        <f t="shared" si="421"/>
        <v>14.494182067077345</v>
      </c>
      <c r="O3108" s="43">
        <f t="shared" si="422"/>
        <v>0.20564705882352941</v>
      </c>
      <c r="P3108" s="44">
        <f t="shared" si="423"/>
        <v>2.9806859121471998</v>
      </c>
      <c r="Q3108" s="44">
        <f t="shared" si="424"/>
        <v>14.499314087852801</v>
      </c>
      <c r="R3108" s="44" t="e">
        <f>VLOOKUP(S3108,Sheet8!B:C,2,0)</f>
        <v>#N/A</v>
      </c>
      <c r="S3108" s="6" t="s">
        <v>12350</v>
      </c>
      <c r="T3108" s="6" t="e">
        <f>VLOOKUP(U3108,'17-1'!J:K,2,0)</f>
        <v>#N/A</v>
      </c>
      <c r="U3108" s="6" t="s">
        <v>37150</v>
      </c>
    </row>
    <row r="3109" spans="1:21" x14ac:dyDescent="0.25">
      <c r="A3109" s="35">
        <v>7230</v>
      </c>
      <c r="B3109" s="36">
        <v>371</v>
      </c>
      <c r="C3109" s="36">
        <v>20000177</v>
      </c>
      <c r="D3109" s="36">
        <v>100719</v>
      </c>
      <c r="E3109" s="36">
        <v>30200013</v>
      </c>
      <c r="F3109" s="36" t="s">
        <v>50</v>
      </c>
      <c r="G3109" s="37" t="s">
        <v>962</v>
      </c>
      <c r="H3109" s="38">
        <v>40513</v>
      </c>
      <c r="I3109" s="39">
        <v>15</v>
      </c>
      <c r="J3109" s="74">
        <v>1898.94</v>
      </c>
      <c r="K3109" s="45">
        <v>1</v>
      </c>
      <c r="L3109" s="41">
        <f t="shared" si="420"/>
        <v>1898.94</v>
      </c>
      <c r="M3109" s="39">
        <v>15</v>
      </c>
      <c r="N3109" s="42">
        <f t="shared" si="421"/>
        <v>4.5776865160848734</v>
      </c>
      <c r="O3109" s="43">
        <f t="shared" si="422"/>
        <v>126.596</v>
      </c>
      <c r="P3109" s="44">
        <f t="shared" si="423"/>
        <v>579.51680219028071</v>
      </c>
      <c r="Q3109" s="44">
        <f t="shared" si="424"/>
        <v>1319.4231978097193</v>
      </c>
      <c r="R3109" s="44" t="e">
        <f>VLOOKUP(S3109,Sheet8!B:C,2,0)</f>
        <v>#N/A</v>
      </c>
      <c r="S3109" s="6" t="s">
        <v>12351</v>
      </c>
      <c r="T3109" s="6" t="e">
        <f>VLOOKUP(U3109,'17-1'!J:K,2,0)</f>
        <v>#N/A</v>
      </c>
      <c r="U3109" s="6" t="s">
        <v>37151</v>
      </c>
    </row>
    <row r="3110" spans="1:21" x14ac:dyDescent="0.25">
      <c r="A3110" s="35">
        <v>5540</v>
      </c>
      <c r="B3110" s="36">
        <v>333</v>
      </c>
      <c r="C3110" s="36">
        <v>20005298</v>
      </c>
      <c r="D3110" s="36">
        <v>100718</v>
      </c>
      <c r="E3110" s="36">
        <v>30200061</v>
      </c>
      <c r="F3110" s="36" t="s">
        <v>57</v>
      </c>
      <c r="G3110" s="37" t="s">
        <v>3241</v>
      </c>
      <c r="H3110" s="38">
        <v>39202</v>
      </c>
      <c r="I3110" s="39">
        <v>85</v>
      </c>
      <c r="J3110" s="74">
        <v>2265.4899999999998</v>
      </c>
      <c r="K3110" s="111">
        <v>0</v>
      </c>
      <c r="L3110" s="59">
        <f t="shared" si="420"/>
        <v>0</v>
      </c>
      <c r="M3110" s="39">
        <v>85</v>
      </c>
      <c r="N3110" s="42">
        <f t="shared" si="421"/>
        <v>8.1670088980150588</v>
      </c>
      <c r="O3110" s="43">
        <f t="shared" si="422"/>
        <v>0</v>
      </c>
      <c r="P3110" s="44">
        <f t="shared" si="423"/>
        <v>0</v>
      </c>
      <c r="Q3110" s="44" t="str">
        <f t="shared" si="424"/>
        <v xml:space="preserve"> </v>
      </c>
      <c r="R3110" s="44" t="str">
        <f>VLOOKUP(S3110,Sheet8!B:C,2,0)</f>
        <v>GOTCHA</v>
      </c>
      <c r="S3110" s="6" t="s">
        <v>9462</v>
      </c>
      <c r="T3110" s="6" t="str">
        <f>VLOOKUP(U3110,'17-1'!J:K,2,0)</f>
        <v>IM HERE</v>
      </c>
      <c r="U3110" s="6" t="s">
        <v>29301</v>
      </c>
    </row>
    <row r="3111" spans="1:21" x14ac:dyDescent="0.25">
      <c r="A3111" s="35">
        <v>1959</v>
      </c>
      <c r="B3111" s="36">
        <v>311</v>
      </c>
      <c r="C3111" s="36">
        <v>20001775</v>
      </c>
      <c r="D3111" s="36">
        <v>100718</v>
      </c>
      <c r="E3111" s="36">
        <v>30200046</v>
      </c>
      <c r="F3111" s="36" t="s">
        <v>4948</v>
      </c>
      <c r="G3111" s="37" t="s">
        <v>6384</v>
      </c>
      <c r="H3111" s="38">
        <v>37986</v>
      </c>
      <c r="I3111" s="39">
        <v>25</v>
      </c>
      <c r="J3111" s="74">
        <v>153198.43</v>
      </c>
      <c r="K3111" s="45">
        <v>1</v>
      </c>
      <c r="L3111" s="41">
        <f t="shared" si="420"/>
        <v>153198.43</v>
      </c>
      <c r="M3111" s="39">
        <v>25</v>
      </c>
      <c r="N3111" s="42">
        <f t="shared" si="421"/>
        <v>11.496235455167694</v>
      </c>
      <c r="O3111" s="43">
        <f t="shared" si="422"/>
        <v>6127.9371999999994</v>
      </c>
      <c r="P3111" s="44">
        <f t="shared" si="423"/>
        <v>70448.208905681051</v>
      </c>
      <c r="Q3111" s="44">
        <f t="shared" si="424"/>
        <v>82750.221094318942</v>
      </c>
      <c r="R3111" s="44" t="e">
        <f>VLOOKUP(S3111,Sheet8!B:C,2,0)</f>
        <v>#N/A</v>
      </c>
      <c r="S3111" s="6" t="s">
        <v>12352</v>
      </c>
      <c r="T3111" s="6" t="e">
        <f>VLOOKUP(U3111,'17-1'!J:K,2,0)</f>
        <v>#N/A</v>
      </c>
      <c r="U3111" s="6" t="s">
        <v>37152</v>
      </c>
    </row>
    <row r="3112" spans="1:21" x14ac:dyDescent="0.25">
      <c r="A3112" s="35">
        <v>117</v>
      </c>
      <c r="B3112" s="36">
        <v>304</v>
      </c>
      <c r="C3112" s="36">
        <v>10000029</v>
      </c>
      <c r="D3112" s="36">
        <v>100718</v>
      </c>
      <c r="E3112" s="6">
        <v>30200097</v>
      </c>
      <c r="F3112" s="6" t="s">
        <v>4802</v>
      </c>
      <c r="G3112" s="37" t="s">
        <v>6524</v>
      </c>
      <c r="H3112" s="38">
        <v>42075</v>
      </c>
      <c r="I3112" s="39">
        <v>15</v>
      </c>
      <c r="J3112" s="74">
        <v>956.7</v>
      </c>
      <c r="K3112" s="45">
        <v>1</v>
      </c>
      <c r="L3112" s="41">
        <f t="shared" si="420"/>
        <v>956.7</v>
      </c>
      <c r="M3112" s="39">
        <v>15</v>
      </c>
      <c r="N3112" s="42">
        <f t="shared" si="421"/>
        <v>0.30116358658453113</v>
      </c>
      <c r="O3112" s="43">
        <f t="shared" si="422"/>
        <v>63.78</v>
      </c>
      <c r="P3112" s="44">
        <f t="shared" si="423"/>
        <v>19.208213552361396</v>
      </c>
      <c r="Q3112" s="44">
        <f t="shared" si="424"/>
        <v>937.49178644763867</v>
      </c>
      <c r="R3112" s="44" t="e">
        <f>VLOOKUP(S3112,Sheet8!B:C,2,0)</f>
        <v>#N/A</v>
      </c>
      <c r="S3112" s="6" t="s">
        <v>12353</v>
      </c>
      <c r="T3112" s="6" t="e">
        <f>VLOOKUP(U3112,'17-1'!J:K,2,0)</f>
        <v>#N/A</v>
      </c>
      <c r="U3112" s="6" t="s">
        <v>37153</v>
      </c>
    </row>
    <row r="3113" spans="1:21" x14ac:dyDescent="0.25">
      <c r="A3113" s="35">
        <v>2696</v>
      </c>
      <c r="B3113" s="36">
        <v>320</v>
      </c>
      <c r="C3113" s="36">
        <v>20000536</v>
      </c>
      <c r="D3113" s="36">
        <v>100718</v>
      </c>
      <c r="E3113" s="36">
        <v>30200080</v>
      </c>
      <c r="F3113" s="36" t="s">
        <v>51</v>
      </c>
      <c r="G3113" s="37" t="s">
        <v>821</v>
      </c>
      <c r="H3113" s="38">
        <v>38717</v>
      </c>
      <c r="I3113" s="39">
        <v>46</v>
      </c>
      <c r="J3113" s="74">
        <v>1557.99</v>
      </c>
      <c r="K3113" s="111">
        <v>0</v>
      </c>
      <c r="L3113" s="59">
        <f t="shared" si="420"/>
        <v>0</v>
      </c>
      <c r="M3113" s="39">
        <v>46</v>
      </c>
      <c r="N3113" s="42">
        <f t="shared" si="421"/>
        <v>9.4948665297741268</v>
      </c>
      <c r="O3113" s="43">
        <f t="shared" si="422"/>
        <v>0</v>
      </c>
      <c r="P3113" s="44">
        <f t="shared" si="423"/>
        <v>0</v>
      </c>
      <c r="Q3113" s="44" t="str">
        <f t="shared" si="424"/>
        <v xml:space="preserve"> </v>
      </c>
      <c r="R3113" s="44" t="str">
        <f>VLOOKUP(S3113,Sheet8!B:C,2,0)</f>
        <v>GOTCHA</v>
      </c>
      <c r="S3113" s="6" t="s">
        <v>8135</v>
      </c>
      <c r="T3113" s="6" t="str">
        <f>VLOOKUP(U3113,'17-1'!J:K,2,0)</f>
        <v>IM HERE</v>
      </c>
      <c r="U3113" s="6" t="s">
        <v>27883</v>
      </c>
    </row>
    <row r="3114" spans="1:21" x14ac:dyDescent="0.25">
      <c r="A3114" s="35">
        <v>8061</v>
      </c>
      <c r="B3114" s="36">
        <v>371</v>
      </c>
      <c r="C3114" s="36">
        <v>20005199</v>
      </c>
      <c r="D3114" s="36">
        <v>100719</v>
      </c>
      <c r="E3114" s="36">
        <v>30200003</v>
      </c>
      <c r="F3114" s="36" t="s">
        <v>41</v>
      </c>
      <c r="G3114" s="37" t="s">
        <v>2152</v>
      </c>
      <c r="H3114" s="38">
        <v>37011</v>
      </c>
      <c r="I3114" s="39">
        <v>15</v>
      </c>
      <c r="J3114" s="74">
        <v>4030.12</v>
      </c>
      <c r="K3114" s="45">
        <v>1</v>
      </c>
      <c r="L3114" s="41">
        <f t="shared" ref="L3114:L3124" si="425">J3114*K3114</f>
        <v>4030.12</v>
      </c>
      <c r="M3114" s="39">
        <v>15</v>
      </c>
      <c r="N3114" s="42">
        <f t="shared" si="421"/>
        <v>14.165639972621491</v>
      </c>
      <c r="O3114" s="43">
        <f t="shared" si="422"/>
        <v>268.67466666666667</v>
      </c>
      <c r="P3114" s="44">
        <f t="shared" si="423"/>
        <v>3805.9485977640879</v>
      </c>
      <c r="Q3114" s="44">
        <f t="shared" si="424"/>
        <v>224.17140223591196</v>
      </c>
      <c r="R3114" s="44" t="e">
        <f>VLOOKUP(S3114,Sheet8!B:C,2,0)</f>
        <v>#N/A</v>
      </c>
      <c r="S3114" s="6" t="s">
        <v>12354</v>
      </c>
      <c r="T3114" s="6" t="e">
        <f>VLOOKUP(U3114,'17-1'!J:K,2,0)</f>
        <v>#N/A</v>
      </c>
      <c r="U3114" s="6" t="s">
        <v>37154</v>
      </c>
    </row>
    <row r="3115" spans="1:21" x14ac:dyDescent="0.25">
      <c r="A3115" s="35">
        <v>6762</v>
      </c>
      <c r="B3115" s="36">
        <v>346</v>
      </c>
      <c r="C3115" s="36">
        <v>20004543</v>
      </c>
      <c r="D3115" s="36">
        <v>100718</v>
      </c>
      <c r="E3115" s="36">
        <v>30200081</v>
      </c>
      <c r="F3115" s="36" t="s">
        <v>4982</v>
      </c>
      <c r="G3115" s="37" t="s">
        <v>5000</v>
      </c>
      <c r="H3115" s="38">
        <v>36341</v>
      </c>
      <c r="I3115" s="39">
        <v>35</v>
      </c>
      <c r="J3115" s="74">
        <v>14029</v>
      </c>
      <c r="K3115" s="45">
        <v>1</v>
      </c>
      <c r="L3115" s="41">
        <f t="shared" si="425"/>
        <v>14029</v>
      </c>
      <c r="M3115" s="39">
        <v>35</v>
      </c>
      <c r="N3115" s="42">
        <f t="shared" si="421"/>
        <v>16</v>
      </c>
      <c r="O3115" s="43">
        <f t="shared" si="422"/>
        <v>400.82857142857142</v>
      </c>
      <c r="P3115" s="44">
        <f t="shared" si="423"/>
        <v>6413.2571428571428</v>
      </c>
      <c r="Q3115" s="44">
        <f t="shared" si="424"/>
        <v>7615.7428571428572</v>
      </c>
      <c r="R3115" s="44" t="e">
        <f>VLOOKUP(S3115,Sheet8!B:C,2,0)</f>
        <v>#N/A</v>
      </c>
      <c r="S3115" s="6" t="s">
        <v>12355</v>
      </c>
      <c r="T3115" s="6" t="e">
        <f>VLOOKUP(U3115,'17-1'!J:K,2,0)</f>
        <v>#N/A</v>
      </c>
      <c r="U3115" s="6" t="s">
        <v>37155</v>
      </c>
    </row>
    <row r="3116" spans="1:21" x14ac:dyDescent="0.25">
      <c r="A3116" s="35">
        <v>6754</v>
      </c>
      <c r="B3116" s="36">
        <v>346</v>
      </c>
      <c r="C3116" s="36">
        <v>20001491</v>
      </c>
      <c r="D3116" s="36">
        <v>100718</v>
      </c>
      <c r="E3116" s="36">
        <v>30200041</v>
      </c>
      <c r="F3116" s="36" t="s">
        <v>4992</v>
      </c>
      <c r="G3116" s="37" t="s">
        <v>5158</v>
      </c>
      <c r="H3116" s="38">
        <v>37894</v>
      </c>
      <c r="I3116" s="39">
        <v>65</v>
      </c>
      <c r="J3116" s="74">
        <v>1221.8699999999999</v>
      </c>
      <c r="K3116" s="45">
        <v>1</v>
      </c>
      <c r="L3116" s="41">
        <f t="shared" si="425"/>
        <v>1221.8699999999999</v>
      </c>
      <c r="M3116" s="39">
        <v>65</v>
      </c>
      <c r="N3116" s="42">
        <f t="shared" si="421"/>
        <v>11.748117727583846</v>
      </c>
      <c r="O3116" s="43">
        <f t="shared" si="422"/>
        <v>18.797999999999998</v>
      </c>
      <c r="P3116" s="44">
        <f t="shared" si="423"/>
        <v>220.84111704312113</v>
      </c>
      <c r="Q3116" s="44">
        <f t="shared" si="424"/>
        <v>1001.0288829568788</v>
      </c>
      <c r="R3116" s="44" t="e">
        <f>VLOOKUP(S3116,Sheet8!B:C,2,0)</f>
        <v>#N/A</v>
      </c>
      <c r="S3116" s="6" t="s">
        <v>12356</v>
      </c>
      <c r="T3116" s="6" t="e">
        <f>VLOOKUP(U3116,'17-1'!J:K,2,0)</f>
        <v>#N/A</v>
      </c>
      <c r="U3116" s="6" t="s">
        <v>37156</v>
      </c>
    </row>
    <row r="3117" spans="1:21" x14ac:dyDescent="0.25">
      <c r="A3117" s="35">
        <v>369</v>
      </c>
      <c r="B3117" s="36">
        <v>304</v>
      </c>
      <c r="C3117" s="36">
        <v>10000345</v>
      </c>
      <c r="D3117" s="36">
        <v>100718</v>
      </c>
      <c r="E3117" s="36">
        <v>30200039</v>
      </c>
      <c r="F3117" s="36" t="s">
        <v>4961</v>
      </c>
      <c r="G3117" s="37" t="s">
        <v>5120</v>
      </c>
      <c r="H3117" s="38">
        <v>37986</v>
      </c>
      <c r="I3117" s="39">
        <v>65</v>
      </c>
      <c r="J3117" s="74">
        <v>5062.47</v>
      </c>
      <c r="K3117" s="45">
        <v>1</v>
      </c>
      <c r="L3117" s="41">
        <f t="shared" si="425"/>
        <v>5062.47</v>
      </c>
      <c r="M3117" s="39">
        <v>65</v>
      </c>
      <c r="N3117" s="42">
        <f t="shared" si="421"/>
        <v>11.496235455167694</v>
      </c>
      <c r="O3117" s="43">
        <f t="shared" si="422"/>
        <v>77.884153846153851</v>
      </c>
      <c r="P3117" s="44">
        <f t="shared" si="423"/>
        <v>895.37457084188929</v>
      </c>
      <c r="Q3117" s="44">
        <f t="shared" si="424"/>
        <v>4167.0954291581111</v>
      </c>
      <c r="R3117" s="44" t="e">
        <f>VLOOKUP(S3117,Sheet8!B:C,2,0)</f>
        <v>#N/A</v>
      </c>
      <c r="S3117" s="6" t="s">
        <v>12357</v>
      </c>
      <c r="T3117" s="6" t="e">
        <f>VLOOKUP(U3117,'17-1'!J:K,2,0)</f>
        <v>#N/A</v>
      </c>
      <c r="U3117" s="6" t="s">
        <v>37157</v>
      </c>
    </row>
    <row r="3118" spans="1:21" x14ac:dyDescent="0.25">
      <c r="A3118" s="35">
        <v>6813</v>
      </c>
      <c r="B3118" s="36">
        <v>354</v>
      </c>
      <c r="C3118" s="36">
        <v>10000054</v>
      </c>
      <c r="D3118" s="36">
        <v>100718</v>
      </c>
      <c r="E3118" s="36">
        <v>30200067</v>
      </c>
      <c r="F3118" s="36" t="s">
        <v>52</v>
      </c>
      <c r="G3118" s="37" t="s">
        <v>580</v>
      </c>
      <c r="H3118" s="38">
        <v>31958</v>
      </c>
      <c r="I3118" s="39">
        <v>15</v>
      </c>
      <c r="J3118" s="74">
        <v>620366</v>
      </c>
      <c r="K3118" s="45">
        <v>1</v>
      </c>
      <c r="L3118" s="41">
        <f t="shared" si="425"/>
        <v>620366</v>
      </c>
      <c r="M3118" s="39">
        <v>15</v>
      </c>
      <c r="N3118" s="42">
        <f t="shared" si="421"/>
        <v>28</v>
      </c>
      <c r="O3118" s="43" t="str">
        <f t="shared" si="422"/>
        <v>--</v>
      </c>
      <c r="P3118" s="44">
        <f t="shared" si="423"/>
        <v>620366</v>
      </c>
      <c r="Q3118" s="44">
        <f t="shared" si="424"/>
        <v>0</v>
      </c>
      <c r="R3118" s="44" t="e">
        <f>VLOOKUP(S3118,Sheet8!B:C,2,0)</f>
        <v>#N/A</v>
      </c>
      <c r="S3118" s="6" t="s">
        <v>12358</v>
      </c>
      <c r="T3118" s="6" t="e">
        <f>VLOOKUP(U3118,'17-1'!J:K,2,0)</f>
        <v>#N/A</v>
      </c>
      <c r="U3118" s="6" t="s">
        <v>37158</v>
      </c>
    </row>
    <row r="3119" spans="1:21" x14ac:dyDescent="0.25">
      <c r="A3119" s="35">
        <v>1189</v>
      </c>
      <c r="B3119" s="36">
        <v>310</v>
      </c>
      <c r="C3119" s="36">
        <v>20000752</v>
      </c>
      <c r="D3119" s="36">
        <v>100718</v>
      </c>
      <c r="E3119" s="36">
        <v>30200067</v>
      </c>
      <c r="F3119" s="36" t="s">
        <v>52</v>
      </c>
      <c r="G3119" s="37" t="s">
        <v>579</v>
      </c>
      <c r="H3119" s="38">
        <v>36707</v>
      </c>
      <c r="I3119" s="39">
        <v>15</v>
      </c>
      <c r="J3119" s="74">
        <v>505000</v>
      </c>
      <c r="K3119" s="45">
        <v>1</v>
      </c>
      <c r="L3119" s="41">
        <f t="shared" si="425"/>
        <v>505000</v>
      </c>
      <c r="M3119" s="39">
        <v>15</v>
      </c>
      <c r="N3119" s="42">
        <f t="shared" si="421"/>
        <v>14.997946611909651</v>
      </c>
      <c r="O3119" s="43">
        <f t="shared" si="422"/>
        <v>33666.666666666664</v>
      </c>
      <c r="P3119" s="44">
        <f t="shared" si="423"/>
        <v>504930.86926762492</v>
      </c>
      <c r="Q3119" s="44">
        <f t="shared" si="424"/>
        <v>69.130732375080697</v>
      </c>
      <c r="R3119" s="44" t="e">
        <f>VLOOKUP(S3119,Sheet8!B:C,2,0)</f>
        <v>#N/A</v>
      </c>
      <c r="S3119" s="6" t="s">
        <v>12359</v>
      </c>
      <c r="T3119" s="6" t="e">
        <f>VLOOKUP(U3119,'17-1'!J:K,2,0)</f>
        <v>#N/A</v>
      </c>
      <c r="U3119" s="6" t="s">
        <v>37159</v>
      </c>
    </row>
    <row r="3120" spans="1:21" x14ac:dyDescent="0.25">
      <c r="A3120" s="35">
        <v>1711</v>
      </c>
      <c r="B3120" s="36">
        <v>311</v>
      </c>
      <c r="C3120" s="36">
        <v>20000187</v>
      </c>
      <c r="D3120" s="36">
        <v>100718</v>
      </c>
      <c r="E3120" s="36">
        <v>30200078</v>
      </c>
      <c r="F3120" s="36" t="s">
        <v>4972</v>
      </c>
      <c r="G3120" s="37" t="s">
        <v>5119</v>
      </c>
      <c r="H3120" s="38">
        <v>40452</v>
      </c>
      <c r="I3120" s="39">
        <v>65</v>
      </c>
      <c r="J3120" s="74">
        <v>3507.47</v>
      </c>
      <c r="K3120" s="45">
        <v>1</v>
      </c>
      <c r="L3120" s="41">
        <f t="shared" si="425"/>
        <v>3507.47</v>
      </c>
      <c r="M3120" s="39">
        <v>65</v>
      </c>
      <c r="N3120" s="42">
        <f t="shared" si="421"/>
        <v>4.7446954140999313</v>
      </c>
      <c r="O3120" s="43">
        <f t="shared" si="422"/>
        <v>53.961076923076917</v>
      </c>
      <c r="P3120" s="44">
        <f t="shared" si="423"/>
        <v>256.02887421681669</v>
      </c>
      <c r="Q3120" s="44">
        <f t="shared" si="424"/>
        <v>3251.441125783183</v>
      </c>
      <c r="R3120" s="44" t="e">
        <f>VLOOKUP(S3120,Sheet8!B:C,2,0)</f>
        <v>#N/A</v>
      </c>
      <c r="S3120" s="6" t="s">
        <v>12360</v>
      </c>
      <c r="T3120" s="6" t="e">
        <f>VLOOKUP(U3120,'17-1'!J:K,2,0)</f>
        <v>#N/A</v>
      </c>
      <c r="U3120" s="6" t="s">
        <v>37160</v>
      </c>
    </row>
    <row r="3121" spans="1:21" x14ac:dyDescent="0.25">
      <c r="A3121" s="35">
        <v>7418</v>
      </c>
      <c r="B3121" s="36">
        <v>371</v>
      </c>
      <c r="C3121" s="36">
        <v>20000837</v>
      </c>
      <c r="D3121" s="36">
        <v>100719</v>
      </c>
      <c r="E3121" s="36">
        <v>30200038</v>
      </c>
      <c r="F3121" s="36" t="s">
        <v>105</v>
      </c>
      <c r="G3121" s="37" t="s">
        <v>2888</v>
      </c>
      <c r="H3121" s="38">
        <v>40391</v>
      </c>
      <c r="I3121" s="39">
        <v>85</v>
      </c>
      <c r="J3121" s="74">
        <v>7536.08</v>
      </c>
      <c r="K3121" s="45">
        <v>1</v>
      </c>
      <c r="L3121" s="41">
        <f t="shared" si="425"/>
        <v>7536.08</v>
      </c>
      <c r="M3121" s="39">
        <v>85</v>
      </c>
      <c r="N3121" s="42">
        <f t="shared" si="421"/>
        <v>4.9117043121149901</v>
      </c>
      <c r="O3121" s="43">
        <f t="shared" si="422"/>
        <v>88.659764705882353</v>
      </c>
      <c r="P3121" s="44">
        <f t="shared" si="423"/>
        <v>435.4705486169828</v>
      </c>
      <c r="Q3121" s="44">
        <f t="shared" si="424"/>
        <v>7100.6094513830176</v>
      </c>
      <c r="R3121" s="44" t="e">
        <f>VLOOKUP(S3121,Sheet8!B:C,2,0)</f>
        <v>#N/A</v>
      </c>
      <c r="S3121" s="6" t="s">
        <v>12361</v>
      </c>
      <c r="T3121" s="6" t="e">
        <f>VLOOKUP(U3121,'17-1'!J:K,2,0)</f>
        <v>#N/A</v>
      </c>
      <c r="U3121" s="6" t="s">
        <v>37161</v>
      </c>
    </row>
    <row r="3122" spans="1:21" x14ac:dyDescent="0.25">
      <c r="A3122" s="35">
        <v>57</v>
      </c>
      <c r="B3122" s="36">
        <v>303</v>
      </c>
      <c r="C3122" s="36">
        <v>100057</v>
      </c>
      <c r="D3122" s="36">
        <v>100718</v>
      </c>
      <c r="E3122" s="36">
        <v>30200016</v>
      </c>
      <c r="F3122" s="36" t="s">
        <v>49</v>
      </c>
      <c r="G3122" s="37" t="s">
        <v>2997</v>
      </c>
      <c r="H3122" s="38">
        <v>38503</v>
      </c>
      <c r="I3122" s="39">
        <v>85</v>
      </c>
      <c r="J3122" s="74">
        <v>1449.08</v>
      </c>
      <c r="K3122" s="111">
        <v>0</v>
      </c>
      <c r="L3122" s="59">
        <f t="shared" si="425"/>
        <v>0</v>
      </c>
      <c r="M3122" s="39">
        <v>85</v>
      </c>
      <c r="N3122" s="42">
        <f t="shared" si="421"/>
        <v>10.080766598220396</v>
      </c>
      <c r="O3122" s="43">
        <f t="shared" si="422"/>
        <v>0</v>
      </c>
      <c r="P3122" s="44">
        <f t="shared" si="423"/>
        <v>0</v>
      </c>
      <c r="Q3122" s="44" t="str">
        <f t="shared" si="424"/>
        <v xml:space="preserve"> </v>
      </c>
      <c r="R3122" s="44" t="str">
        <f>VLOOKUP(S3122,Sheet8!B:C,2,0)</f>
        <v>GOTCHA</v>
      </c>
      <c r="S3122" s="6" t="s">
        <v>7741</v>
      </c>
      <c r="T3122" s="6" t="str">
        <f>VLOOKUP(U3122,'17-1'!J:K,2,0)</f>
        <v>IM HERE</v>
      </c>
      <c r="U3122" s="6" t="s">
        <v>27489</v>
      </c>
    </row>
    <row r="3123" spans="1:21" x14ac:dyDescent="0.25">
      <c r="A3123" s="35">
        <v>5158</v>
      </c>
      <c r="B3123" s="36">
        <v>333</v>
      </c>
      <c r="C3123" s="36">
        <v>20003395</v>
      </c>
      <c r="D3123" s="36">
        <v>100718</v>
      </c>
      <c r="E3123" s="36">
        <v>30200068</v>
      </c>
      <c r="F3123" s="36" t="s">
        <v>10</v>
      </c>
      <c r="G3123" s="37" t="s">
        <v>2988</v>
      </c>
      <c r="H3123" s="38">
        <v>38472</v>
      </c>
      <c r="I3123" s="39">
        <v>85</v>
      </c>
      <c r="J3123" s="74">
        <v>2892.43</v>
      </c>
      <c r="K3123" s="111">
        <v>0</v>
      </c>
      <c r="L3123" s="59">
        <f t="shared" si="425"/>
        <v>0</v>
      </c>
      <c r="M3123" s="39">
        <v>85</v>
      </c>
      <c r="N3123" s="42">
        <f t="shared" si="421"/>
        <v>10.165639972621491</v>
      </c>
      <c r="O3123" s="43">
        <f t="shared" si="422"/>
        <v>0</v>
      </c>
      <c r="P3123" s="44">
        <f t="shared" si="423"/>
        <v>0</v>
      </c>
      <c r="Q3123" s="44" t="str">
        <f t="shared" si="424"/>
        <v xml:space="preserve"> </v>
      </c>
      <c r="R3123" s="44" t="str">
        <f>VLOOKUP(S3123,Sheet8!B:C,2,0)</f>
        <v>GOTCHA</v>
      </c>
      <c r="S3123" s="6" t="s">
        <v>7699</v>
      </c>
      <c r="T3123" s="6" t="str">
        <f>VLOOKUP(U3123,'17-1'!J:K,2,0)</f>
        <v>IM HERE</v>
      </c>
      <c r="U3123" s="6" t="s">
        <v>27447</v>
      </c>
    </row>
    <row r="3124" spans="1:21" x14ac:dyDescent="0.25">
      <c r="A3124" s="35">
        <v>5330</v>
      </c>
      <c r="B3124" s="36">
        <v>333</v>
      </c>
      <c r="C3124" s="36">
        <v>20004595</v>
      </c>
      <c r="D3124" s="36">
        <v>100718</v>
      </c>
      <c r="E3124" s="36">
        <v>30200071</v>
      </c>
      <c r="F3124" s="36" t="s">
        <v>43</v>
      </c>
      <c r="G3124" s="37" t="s">
        <v>2993</v>
      </c>
      <c r="H3124" s="38">
        <v>38472</v>
      </c>
      <c r="I3124" s="39">
        <v>85</v>
      </c>
      <c r="J3124" s="74">
        <v>2228.0700000000002</v>
      </c>
      <c r="K3124" s="111">
        <v>0</v>
      </c>
      <c r="L3124" s="59">
        <f t="shared" si="425"/>
        <v>0</v>
      </c>
      <c r="M3124" s="39">
        <v>85</v>
      </c>
      <c r="N3124" s="42">
        <f t="shared" si="421"/>
        <v>10.165639972621491</v>
      </c>
      <c r="O3124" s="43">
        <f t="shared" si="422"/>
        <v>0</v>
      </c>
      <c r="P3124" s="44">
        <f t="shared" si="423"/>
        <v>0</v>
      </c>
      <c r="Q3124" s="44" t="str">
        <f t="shared" si="424"/>
        <v xml:space="preserve"> </v>
      </c>
      <c r="R3124" s="44" t="str">
        <f>VLOOKUP(S3124,Sheet8!B:C,2,0)</f>
        <v>GOTCHA</v>
      </c>
      <c r="S3124" s="6" t="s">
        <v>7704</v>
      </c>
      <c r="T3124" s="6" t="str">
        <f>VLOOKUP(U3124,'17-1'!J:K,2,0)</f>
        <v>IM HERE</v>
      </c>
      <c r="U3124" s="6" t="s">
        <v>27452</v>
      </c>
    </row>
    <row r="3125" spans="1:21" x14ac:dyDescent="0.25">
      <c r="A3125" s="35">
        <v>2111</v>
      </c>
      <c r="B3125" s="36">
        <v>311</v>
      </c>
      <c r="C3125" s="36">
        <v>20004120</v>
      </c>
      <c r="D3125" s="36">
        <v>100718</v>
      </c>
      <c r="E3125" s="36">
        <v>30200026</v>
      </c>
      <c r="F3125" s="36" t="s">
        <v>4950</v>
      </c>
      <c r="G3125" s="37" t="s">
        <v>6386</v>
      </c>
      <c r="H3125" s="38">
        <v>33419</v>
      </c>
      <c r="I3125" s="39">
        <v>25</v>
      </c>
      <c r="J3125" s="74">
        <v>221601.1</v>
      </c>
      <c r="K3125" s="47">
        <v>0</v>
      </c>
      <c r="L3125" s="41">
        <f>J3125*K3125</f>
        <v>0</v>
      </c>
      <c r="M3125" s="39">
        <v>25</v>
      </c>
      <c r="N3125" s="42">
        <f t="shared" si="421"/>
        <v>24</v>
      </c>
      <c r="O3125" s="43">
        <f t="shared" si="422"/>
        <v>0</v>
      </c>
      <c r="P3125" s="44">
        <f t="shared" si="423"/>
        <v>0</v>
      </c>
      <c r="Q3125" s="44" t="str">
        <f t="shared" si="424"/>
        <v xml:space="preserve"> </v>
      </c>
      <c r="R3125" s="44" t="e">
        <f>VLOOKUP(S3125,Sheet8!B:C,2,0)</f>
        <v>#N/A</v>
      </c>
      <c r="S3125" s="6" t="s">
        <v>12362</v>
      </c>
      <c r="T3125" s="6" t="e">
        <f>VLOOKUP(U3125,'17-1'!J:K,2,0)</f>
        <v>#N/A</v>
      </c>
      <c r="U3125" s="6" t="s">
        <v>37162</v>
      </c>
    </row>
    <row r="3126" spans="1:21" x14ac:dyDescent="0.25">
      <c r="A3126" s="35">
        <v>1823</v>
      </c>
      <c r="B3126" s="36">
        <v>311</v>
      </c>
      <c r="C3126" s="36">
        <v>20000911</v>
      </c>
      <c r="D3126" s="36">
        <v>100718</v>
      </c>
      <c r="E3126" s="36">
        <v>30200009</v>
      </c>
      <c r="F3126" s="36" t="s">
        <v>5079</v>
      </c>
      <c r="G3126" s="37" t="s">
        <v>6484</v>
      </c>
      <c r="H3126" s="38">
        <v>33419</v>
      </c>
      <c r="I3126" s="39">
        <v>25</v>
      </c>
      <c r="J3126" s="74">
        <v>1582.45</v>
      </c>
      <c r="K3126" s="45">
        <v>1</v>
      </c>
      <c r="L3126" s="41">
        <f>J3126*K3126</f>
        <v>1582.45</v>
      </c>
      <c r="M3126" s="39">
        <v>25</v>
      </c>
      <c r="N3126" s="42">
        <f t="shared" si="421"/>
        <v>24</v>
      </c>
      <c r="O3126" s="43">
        <f t="shared" si="422"/>
        <v>63.298000000000002</v>
      </c>
      <c r="P3126" s="44">
        <f t="shared" si="423"/>
        <v>1519.152</v>
      </c>
      <c r="Q3126" s="44">
        <f t="shared" si="424"/>
        <v>63.298000000000002</v>
      </c>
      <c r="R3126" s="44" t="e">
        <f>VLOOKUP(S3126,Sheet8!B:C,2,0)</f>
        <v>#N/A</v>
      </c>
      <c r="S3126" s="6" t="s">
        <v>12363</v>
      </c>
      <c r="T3126" s="6" t="e">
        <f>VLOOKUP(U3126,'17-1'!J:K,2,0)</f>
        <v>#N/A</v>
      </c>
      <c r="U3126" s="6" t="s">
        <v>37163</v>
      </c>
    </row>
    <row r="3127" spans="1:21" x14ac:dyDescent="0.25">
      <c r="A3127" s="35">
        <v>5622</v>
      </c>
      <c r="B3127" s="36">
        <v>333</v>
      </c>
      <c r="C3127" s="36">
        <v>20005706</v>
      </c>
      <c r="D3127" s="36">
        <v>100718</v>
      </c>
      <c r="E3127" s="36">
        <v>30200053</v>
      </c>
      <c r="F3127" s="36" t="s">
        <v>28</v>
      </c>
      <c r="G3127" s="37" t="s">
        <v>364</v>
      </c>
      <c r="H3127" s="38">
        <v>38291</v>
      </c>
      <c r="I3127" s="39">
        <v>33</v>
      </c>
      <c r="J3127" s="74">
        <v>2760.11</v>
      </c>
      <c r="K3127" s="111">
        <v>0</v>
      </c>
      <c r="L3127" s="59">
        <f t="shared" ref="L3127:L3128" si="426">J3127*K3127</f>
        <v>0</v>
      </c>
      <c r="M3127" s="39">
        <v>33</v>
      </c>
      <c r="N3127" s="42">
        <f t="shared" si="421"/>
        <v>10.661190965092402</v>
      </c>
      <c r="O3127" s="43">
        <f t="shared" si="422"/>
        <v>0</v>
      </c>
      <c r="P3127" s="44">
        <f t="shared" si="423"/>
        <v>0</v>
      </c>
      <c r="Q3127" s="44" t="str">
        <f t="shared" si="424"/>
        <v xml:space="preserve"> </v>
      </c>
      <c r="R3127" s="44" t="e">
        <f>VLOOKUP(S3127,Sheet8!B:C,2,0)</f>
        <v>#N/A</v>
      </c>
      <c r="S3127" s="6" t="s">
        <v>6669</v>
      </c>
      <c r="T3127" s="6" t="e">
        <f>VLOOKUP(U3127,'17-1'!J:K,2,0)</f>
        <v>#N/A</v>
      </c>
      <c r="U3127" s="6" t="s">
        <v>37164</v>
      </c>
    </row>
    <row r="3128" spans="1:21" x14ac:dyDescent="0.25">
      <c r="A3128" s="35">
        <v>5809</v>
      </c>
      <c r="B3128" s="36">
        <v>333</v>
      </c>
      <c r="C3128" s="36">
        <v>20006326</v>
      </c>
      <c r="D3128" s="36">
        <v>100718</v>
      </c>
      <c r="E3128" s="36">
        <v>30200039</v>
      </c>
      <c r="F3128" s="36" t="s">
        <v>4961</v>
      </c>
      <c r="G3128" s="37" t="s">
        <v>6501</v>
      </c>
      <c r="H3128" s="38">
        <v>39629</v>
      </c>
      <c r="I3128" s="39">
        <v>15</v>
      </c>
      <c r="J3128" s="74">
        <v>2269.5</v>
      </c>
      <c r="K3128" s="111">
        <v>0</v>
      </c>
      <c r="L3128" s="59">
        <f t="shared" si="426"/>
        <v>0</v>
      </c>
      <c r="M3128" s="39">
        <v>15</v>
      </c>
      <c r="N3128" s="42">
        <f t="shared" si="421"/>
        <v>6.9979466119096507</v>
      </c>
      <c r="O3128" s="43">
        <f t="shared" si="422"/>
        <v>0</v>
      </c>
      <c r="P3128" s="44">
        <f t="shared" si="423"/>
        <v>0</v>
      </c>
      <c r="Q3128" s="44" t="str">
        <f t="shared" si="424"/>
        <v xml:space="preserve"> </v>
      </c>
      <c r="R3128" s="44" t="str">
        <f>VLOOKUP(S3128,Sheet8!B:C,2,0)</f>
        <v>GOTCHA</v>
      </c>
      <c r="S3128" s="6" t="s">
        <v>6868</v>
      </c>
      <c r="T3128" s="6" t="str">
        <f>VLOOKUP(U3128,'17-1'!J:K,2,0)</f>
        <v>IM HERE</v>
      </c>
      <c r="U3128" s="6" t="s">
        <v>26616</v>
      </c>
    </row>
    <row r="3129" spans="1:21" x14ac:dyDescent="0.25">
      <c r="A3129" s="35">
        <v>3702</v>
      </c>
      <c r="B3129" s="36">
        <v>331</v>
      </c>
      <c r="C3129" s="36">
        <v>20000595</v>
      </c>
      <c r="D3129" s="36">
        <v>100718</v>
      </c>
      <c r="E3129" s="6">
        <v>30200101</v>
      </c>
      <c r="F3129" s="6" t="s">
        <v>421</v>
      </c>
      <c r="G3129" s="37" t="s">
        <v>6527</v>
      </c>
      <c r="H3129" s="38">
        <v>40057</v>
      </c>
      <c r="I3129" s="39">
        <v>5</v>
      </c>
      <c r="J3129" s="74">
        <v>681.98</v>
      </c>
      <c r="K3129" s="51">
        <v>0</v>
      </c>
      <c r="L3129" s="41">
        <f t="shared" ref="L3129:L3143" si="427">J3129*K3129</f>
        <v>0</v>
      </c>
      <c r="M3129" s="39">
        <v>5</v>
      </c>
      <c r="N3129" s="42">
        <f t="shared" si="421"/>
        <v>5.8261464750171115</v>
      </c>
      <c r="O3129" s="43" t="str">
        <f t="shared" si="422"/>
        <v>--</v>
      </c>
      <c r="P3129" s="44">
        <f t="shared" si="423"/>
        <v>0</v>
      </c>
      <c r="Q3129" s="44" t="str">
        <f t="shared" si="424"/>
        <v xml:space="preserve"> </v>
      </c>
      <c r="R3129" s="44" t="e">
        <f>VLOOKUP(S3129,Sheet8!B:C,2,0)</f>
        <v>#N/A</v>
      </c>
      <c r="S3129" s="6" t="s">
        <v>12364</v>
      </c>
      <c r="T3129" s="6" t="e">
        <f>VLOOKUP(U3129,'17-1'!J:K,2,0)</f>
        <v>#N/A</v>
      </c>
      <c r="U3129" s="6" t="s">
        <v>37165</v>
      </c>
    </row>
    <row r="3130" spans="1:21" x14ac:dyDescent="0.25">
      <c r="A3130" s="35">
        <v>4700</v>
      </c>
      <c r="B3130" s="36">
        <v>331</v>
      </c>
      <c r="C3130" s="36">
        <v>20005755</v>
      </c>
      <c r="D3130" s="36">
        <v>100718</v>
      </c>
      <c r="E3130" s="6">
        <v>30200101</v>
      </c>
      <c r="F3130" s="6" t="s">
        <v>421</v>
      </c>
      <c r="G3130" s="37" t="s">
        <v>6527</v>
      </c>
      <c r="H3130" s="38">
        <v>40057</v>
      </c>
      <c r="I3130" s="39">
        <v>5</v>
      </c>
      <c r="J3130" s="74">
        <v>1266.53</v>
      </c>
      <c r="K3130" s="51">
        <v>0</v>
      </c>
      <c r="L3130" s="41">
        <f t="shared" si="427"/>
        <v>0</v>
      </c>
      <c r="M3130" s="39">
        <v>5</v>
      </c>
      <c r="N3130" s="42">
        <f t="shared" si="421"/>
        <v>5.8261464750171115</v>
      </c>
      <c r="O3130" s="43" t="str">
        <f t="shared" si="422"/>
        <v>--</v>
      </c>
      <c r="P3130" s="44">
        <f t="shared" si="423"/>
        <v>0</v>
      </c>
      <c r="Q3130" s="44" t="str">
        <f t="shared" si="424"/>
        <v xml:space="preserve"> </v>
      </c>
      <c r="R3130" s="44" t="e">
        <f>VLOOKUP(S3130,Sheet8!B:C,2,0)</f>
        <v>#N/A</v>
      </c>
      <c r="S3130" s="6" t="s">
        <v>12365</v>
      </c>
      <c r="T3130" s="6" t="e">
        <f>VLOOKUP(U3130,'17-1'!J:K,2,0)</f>
        <v>#N/A</v>
      </c>
      <c r="U3130" s="6" t="s">
        <v>37166</v>
      </c>
    </row>
    <row r="3131" spans="1:21" x14ac:dyDescent="0.25">
      <c r="A3131" s="35">
        <v>265</v>
      </c>
      <c r="B3131" s="36">
        <v>304</v>
      </c>
      <c r="C3131" s="36">
        <v>10000228</v>
      </c>
      <c r="D3131" s="36">
        <v>100718</v>
      </c>
      <c r="E3131" s="36">
        <v>30200063</v>
      </c>
      <c r="F3131" s="36" t="s">
        <v>552</v>
      </c>
      <c r="G3131" s="37" t="s">
        <v>868</v>
      </c>
      <c r="H3131" s="38">
        <v>41426</v>
      </c>
      <c r="I3131" s="39">
        <v>46</v>
      </c>
      <c r="J3131" s="74">
        <v>993.88</v>
      </c>
      <c r="K3131" s="45">
        <v>1</v>
      </c>
      <c r="L3131" s="41">
        <f t="shared" si="427"/>
        <v>993.88</v>
      </c>
      <c r="M3131" s="39">
        <v>46</v>
      </c>
      <c r="N3131" s="42">
        <f t="shared" si="421"/>
        <v>2.0780287474332648</v>
      </c>
      <c r="O3131" s="43">
        <f t="shared" si="422"/>
        <v>21.606086956521739</v>
      </c>
      <c r="P3131" s="44">
        <f t="shared" si="423"/>
        <v>44.898069815195065</v>
      </c>
      <c r="Q3131" s="44">
        <f t="shared" si="424"/>
        <v>948.98193018480492</v>
      </c>
      <c r="R3131" s="44" t="e">
        <f>VLOOKUP(S3131,Sheet8!B:C,2,0)</f>
        <v>#N/A</v>
      </c>
      <c r="S3131" s="6" t="s">
        <v>12366</v>
      </c>
      <c r="T3131" s="6" t="e">
        <f>VLOOKUP(U3131,'17-1'!J:K,2,0)</f>
        <v>#N/A</v>
      </c>
      <c r="U3131" s="6" t="s">
        <v>37167</v>
      </c>
    </row>
    <row r="3132" spans="1:21" x14ac:dyDescent="0.25">
      <c r="A3132" s="35">
        <v>8465</v>
      </c>
      <c r="B3132" s="36">
        <v>371</v>
      </c>
      <c r="C3132" s="36">
        <v>20007327</v>
      </c>
      <c r="D3132" s="36">
        <v>100719</v>
      </c>
      <c r="E3132" s="36">
        <v>30200026</v>
      </c>
      <c r="F3132" s="36" t="s">
        <v>4950</v>
      </c>
      <c r="G3132" s="37" t="s">
        <v>6503</v>
      </c>
      <c r="H3132" s="38">
        <v>39691</v>
      </c>
      <c r="I3132" s="39">
        <v>15</v>
      </c>
      <c r="J3132" s="74">
        <v>1120.8499999999999</v>
      </c>
      <c r="K3132" s="111">
        <v>0</v>
      </c>
      <c r="L3132" s="59">
        <f t="shared" si="427"/>
        <v>0</v>
      </c>
      <c r="M3132" s="39">
        <v>15</v>
      </c>
      <c r="N3132" s="42">
        <f t="shared" si="421"/>
        <v>6.8281998631074607</v>
      </c>
      <c r="O3132" s="43">
        <f t="shared" si="422"/>
        <v>0</v>
      </c>
      <c r="P3132" s="44">
        <f t="shared" si="423"/>
        <v>0</v>
      </c>
      <c r="Q3132" s="44" t="str">
        <f t="shared" si="424"/>
        <v xml:space="preserve"> </v>
      </c>
      <c r="R3132" s="44" t="str">
        <f>VLOOKUP(S3132,Sheet8!B:C,2,0)</f>
        <v>GOTCHA</v>
      </c>
      <c r="S3132" s="6" t="s">
        <v>6935</v>
      </c>
      <c r="T3132" s="6" t="str">
        <f>VLOOKUP(U3132,'17-1'!J:K,2,0)</f>
        <v>IM HERE</v>
      </c>
      <c r="U3132" s="6" t="s">
        <v>26683</v>
      </c>
    </row>
    <row r="3133" spans="1:21" x14ac:dyDescent="0.25">
      <c r="A3133" s="35">
        <v>1629</v>
      </c>
      <c r="B3133" s="36">
        <v>310</v>
      </c>
      <c r="C3133" s="36">
        <v>20006638</v>
      </c>
      <c r="D3133" s="36">
        <v>100718</v>
      </c>
      <c r="E3133" s="46">
        <v>30200040</v>
      </c>
      <c r="F3133" s="6" t="s">
        <v>16</v>
      </c>
      <c r="G3133" s="37" t="s">
        <v>4931</v>
      </c>
      <c r="H3133" s="38">
        <v>39721</v>
      </c>
      <c r="I3133" s="39">
        <v>15</v>
      </c>
      <c r="J3133" s="74">
        <v>628.28</v>
      </c>
      <c r="K3133" s="48">
        <v>0</v>
      </c>
      <c r="L3133" s="41">
        <f t="shared" si="427"/>
        <v>0</v>
      </c>
      <c r="M3133" s="39">
        <v>15</v>
      </c>
      <c r="N3133" s="42">
        <f t="shared" si="421"/>
        <v>6.7460643394934978</v>
      </c>
      <c r="O3133" s="43">
        <f t="shared" si="422"/>
        <v>0</v>
      </c>
      <c r="P3133" s="44">
        <f t="shared" si="423"/>
        <v>0</v>
      </c>
      <c r="Q3133" s="44" t="str">
        <f t="shared" si="424"/>
        <v xml:space="preserve"> </v>
      </c>
      <c r="R3133" s="44" t="str">
        <f>VLOOKUP(S3133,Sheet8!B:C,2,0)</f>
        <v>GOTCHA</v>
      </c>
      <c r="S3133" s="6" t="s">
        <v>6991</v>
      </c>
      <c r="T3133" s="6" t="e">
        <f>VLOOKUP(U3133,'17-1'!J:K,2,0)</f>
        <v>#N/A</v>
      </c>
      <c r="U3133" s="6" t="s">
        <v>37168</v>
      </c>
    </row>
    <row r="3134" spans="1:21" x14ac:dyDescent="0.25">
      <c r="A3134" s="35">
        <v>3590</v>
      </c>
      <c r="B3134" s="36">
        <v>330</v>
      </c>
      <c r="C3134" s="36">
        <v>20007733</v>
      </c>
      <c r="D3134" s="36">
        <v>100718</v>
      </c>
      <c r="E3134" s="36">
        <v>30200011</v>
      </c>
      <c r="F3134" s="36" t="s">
        <v>53</v>
      </c>
      <c r="G3134" s="37" t="s">
        <v>380</v>
      </c>
      <c r="H3134" s="38">
        <v>38442</v>
      </c>
      <c r="I3134" s="39">
        <v>35</v>
      </c>
      <c r="J3134" s="74">
        <v>1042.3399999999999</v>
      </c>
      <c r="K3134" s="111">
        <v>0</v>
      </c>
      <c r="L3134" s="59">
        <f t="shared" si="427"/>
        <v>0</v>
      </c>
      <c r="M3134" s="39">
        <v>35</v>
      </c>
      <c r="N3134" s="42">
        <f t="shared" si="421"/>
        <v>10.247775496235455</v>
      </c>
      <c r="O3134" s="43">
        <f t="shared" si="422"/>
        <v>0</v>
      </c>
      <c r="P3134" s="44">
        <f t="shared" si="423"/>
        <v>0</v>
      </c>
      <c r="Q3134" s="44" t="str">
        <f t="shared" si="424"/>
        <v xml:space="preserve"> </v>
      </c>
      <c r="R3134" s="44" t="e">
        <f>VLOOKUP(S3134,Sheet8!B:C,2,0)</f>
        <v>#N/A</v>
      </c>
      <c r="S3134" s="6" t="s">
        <v>6688</v>
      </c>
      <c r="T3134" s="6" t="e">
        <f>VLOOKUP(U3134,'17-1'!J:K,2,0)</f>
        <v>#N/A</v>
      </c>
      <c r="U3134" s="6" t="s">
        <v>37169</v>
      </c>
    </row>
    <row r="3135" spans="1:21" x14ac:dyDescent="0.25">
      <c r="A3135" s="35">
        <v>1852</v>
      </c>
      <c r="B3135" s="36">
        <v>311</v>
      </c>
      <c r="C3135" s="36">
        <v>20001085</v>
      </c>
      <c r="D3135" s="36">
        <v>100718</v>
      </c>
      <c r="E3135" s="36">
        <v>30200028</v>
      </c>
      <c r="F3135" s="36" t="s">
        <v>18</v>
      </c>
      <c r="G3135" s="37" t="s">
        <v>3416</v>
      </c>
      <c r="H3135" s="38">
        <v>39629</v>
      </c>
      <c r="I3135" s="39">
        <v>85</v>
      </c>
      <c r="J3135" s="74">
        <v>250</v>
      </c>
      <c r="K3135" s="45">
        <v>1</v>
      </c>
      <c r="L3135" s="41">
        <f t="shared" si="427"/>
        <v>250</v>
      </c>
      <c r="M3135" s="39">
        <v>85</v>
      </c>
      <c r="N3135" s="42">
        <f t="shared" si="421"/>
        <v>6.9979466119096507</v>
      </c>
      <c r="O3135" s="43">
        <f t="shared" si="422"/>
        <v>2.9411764705882355</v>
      </c>
      <c r="P3135" s="44">
        <f t="shared" si="423"/>
        <v>20.582195917381323</v>
      </c>
      <c r="Q3135" s="44">
        <f t="shared" si="424"/>
        <v>229.41780408261869</v>
      </c>
      <c r="R3135" s="44" t="e">
        <f>VLOOKUP(S3135,Sheet8!B:C,2,0)</f>
        <v>#N/A</v>
      </c>
      <c r="S3135" s="6" t="s">
        <v>12367</v>
      </c>
      <c r="T3135" s="6" t="e">
        <f>VLOOKUP(U3135,'17-1'!J:K,2,0)</f>
        <v>#N/A</v>
      </c>
      <c r="U3135" s="6" t="s">
        <v>37170</v>
      </c>
    </row>
    <row r="3136" spans="1:21" x14ac:dyDescent="0.25">
      <c r="A3136" s="35">
        <v>7091</v>
      </c>
      <c r="B3136" s="36">
        <v>361</v>
      </c>
      <c r="C3136" s="36">
        <v>20005533</v>
      </c>
      <c r="D3136" s="36">
        <v>100719</v>
      </c>
      <c r="E3136" s="36">
        <v>30200080</v>
      </c>
      <c r="F3136" s="36" t="s">
        <v>51</v>
      </c>
      <c r="G3136" s="37" t="s">
        <v>1324</v>
      </c>
      <c r="H3136" s="38">
        <v>39995</v>
      </c>
      <c r="I3136" s="39">
        <v>15</v>
      </c>
      <c r="J3136" s="74">
        <v>14987.5</v>
      </c>
      <c r="K3136" s="111">
        <v>0</v>
      </c>
      <c r="L3136" s="59">
        <f t="shared" si="427"/>
        <v>0</v>
      </c>
      <c r="M3136" s="39">
        <v>15</v>
      </c>
      <c r="N3136" s="42">
        <f t="shared" si="421"/>
        <v>5.9958932238193015</v>
      </c>
      <c r="O3136" s="43">
        <f t="shared" si="422"/>
        <v>0</v>
      </c>
      <c r="P3136" s="44">
        <f t="shared" si="423"/>
        <v>0</v>
      </c>
      <c r="Q3136" s="44" t="str">
        <f t="shared" si="424"/>
        <v xml:space="preserve"> </v>
      </c>
      <c r="R3136" s="44" t="str">
        <f>VLOOKUP(S3136,Sheet8!B:C,2,0)</f>
        <v>GOTCHA</v>
      </c>
      <c r="S3136" s="6" t="s">
        <v>7204</v>
      </c>
      <c r="T3136" s="6" t="str">
        <f>VLOOKUP(U3136,'17-1'!J:K,2,0)</f>
        <v>IM HERE</v>
      </c>
      <c r="U3136" s="6" t="s">
        <v>26952</v>
      </c>
    </row>
    <row r="3137" spans="1:21" x14ac:dyDescent="0.25">
      <c r="A3137" s="35">
        <v>5491</v>
      </c>
      <c r="B3137" s="36">
        <v>333</v>
      </c>
      <c r="C3137" s="36">
        <v>20005056</v>
      </c>
      <c r="D3137" s="36">
        <v>100718</v>
      </c>
      <c r="E3137" s="36">
        <v>30200046</v>
      </c>
      <c r="F3137" s="36" t="s">
        <v>4948</v>
      </c>
      <c r="G3137" s="37" t="s">
        <v>5027</v>
      </c>
      <c r="H3137" s="38">
        <v>41978</v>
      </c>
      <c r="I3137" s="39">
        <v>35</v>
      </c>
      <c r="J3137" s="74">
        <v>2431.3199999999997</v>
      </c>
      <c r="K3137" s="45">
        <v>1</v>
      </c>
      <c r="L3137" s="41">
        <f t="shared" si="427"/>
        <v>2431.3199999999997</v>
      </c>
      <c r="M3137" s="39">
        <v>35</v>
      </c>
      <c r="N3137" s="42">
        <f t="shared" si="421"/>
        <v>0.56673511293634493</v>
      </c>
      <c r="O3137" s="43">
        <f t="shared" si="422"/>
        <v>69.466285714285704</v>
      </c>
      <c r="P3137" s="44">
        <f t="shared" si="423"/>
        <v>39.368983279554115</v>
      </c>
      <c r="Q3137" s="44">
        <f t="shared" si="424"/>
        <v>2391.9510167204458</v>
      </c>
      <c r="R3137" s="44" t="e">
        <f>VLOOKUP(S3137,Sheet8!B:C,2,0)</f>
        <v>#N/A</v>
      </c>
      <c r="S3137" s="6" t="s">
        <v>12368</v>
      </c>
      <c r="T3137" s="6" t="e">
        <f>VLOOKUP(U3137,'17-1'!J:K,2,0)</f>
        <v>#N/A</v>
      </c>
      <c r="U3137" s="6" t="s">
        <v>37171</v>
      </c>
    </row>
    <row r="3138" spans="1:21" x14ac:dyDescent="0.25">
      <c r="A3138" s="35">
        <v>8563</v>
      </c>
      <c r="B3138" s="36">
        <v>380</v>
      </c>
      <c r="C3138" s="36">
        <v>20001721</v>
      </c>
      <c r="D3138" s="36">
        <v>100719</v>
      </c>
      <c r="E3138" s="36">
        <v>30200021</v>
      </c>
      <c r="F3138" s="36" t="s">
        <v>24</v>
      </c>
      <c r="G3138" s="37" t="s">
        <v>261</v>
      </c>
      <c r="H3138" s="38">
        <v>37195</v>
      </c>
      <c r="I3138" s="39">
        <v>35</v>
      </c>
      <c r="J3138" s="74">
        <v>180</v>
      </c>
      <c r="K3138" s="45">
        <v>1</v>
      </c>
      <c r="L3138" s="41">
        <f t="shared" si="427"/>
        <v>180</v>
      </c>
      <c r="M3138" s="39">
        <v>35</v>
      </c>
      <c r="N3138" s="42">
        <f t="shared" si="421"/>
        <v>13.661875427789186</v>
      </c>
      <c r="O3138" s="43">
        <f t="shared" si="422"/>
        <v>5.1428571428571432</v>
      </c>
      <c r="P3138" s="44">
        <f t="shared" si="423"/>
        <v>70.261073628630101</v>
      </c>
      <c r="Q3138" s="44">
        <f t="shared" si="424"/>
        <v>109.7389263713699</v>
      </c>
      <c r="R3138" s="44" t="e">
        <f>VLOOKUP(S3138,Sheet8!B:C,2,0)</f>
        <v>#N/A</v>
      </c>
      <c r="S3138" s="6" t="s">
        <v>12369</v>
      </c>
      <c r="T3138" s="6" t="e">
        <f>VLOOKUP(U3138,'17-1'!J:K,2,0)</f>
        <v>#N/A</v>
      </c>
      <c r="U3138" s="6" t="s">
        <v>37172</v>
      </c>
    </row>
    <row r="3139" spans="1:21" x14ac:dyDescent="0.25">
      <c r="A3139" s="35">
        <v>8091</v>
      </c>
      <c r="B3139" s="36">
        <v>371</v>
      </c>
      <c r="C3139" s="36">
        <v>20005330</v>
      </c>
      <c r="D3139" s="36">
        <v>100719</v>
      </c>
      <c r="E3139" s="36">
        <v>30200061</v>
      </c>
      <c r="F3139" s="36" t="s">
        <v>57</v>
      </c>
      <c r="G3139" s="37" t="s">
        <v>102</v>
      </c>
      <c r="H3139" s="38">
        <v>37011</v>
      </c>
      <c r="I3139" s="39">
        <v>35</v>
      </c>
      <c r="J3139" s="74">
        <v>1974.87</v>
      </c>
      <c r="K3139" s="45">
        <v>1</v>
      </c>
      <c r="L3139" s="41">
        <f t="shared" si="427"/>
        <v>1974.87</v>
      </c>
      <c r="M3139" s="39">
        <v>35</v>
      </c>
      <c r="N3139" s="42">
        <f t="shared" si="421"/>
        <v>14.165639972621491</v>
      </c>
      <c r="O3139" s="43">
        <f t="shared" si="422"/>
        <v>56.424857142857142</v>
      </c>
      <c r="P3139" s="44">
        <f t="shared" si="423"/>
        <v>799.2942117923144</v>
      </c>
      <c r="Q3139" s="44">
        <f t="shared" si="424"/>
        <v>1175.5757882076855</v>
      </c>
      <c r="R3139" s="44" t="e">
        <f>VLOOKUP(S3139,Sheet8!B:C,2,0)</f>
        <v>#N/A</v>
      </c>
      <c r="S3139" s="6" t="s">
        <v>12370</v>
      </c>
      <c r="T3139" s="6" t="e">
        <f>VLOOKUP(U3139,'17-1'!J:K,2,0)</f>
        <v>#N/A</v>
      </c>
      <c r="U3139" s="6" t="s">
        <v>37173</v>
      </c>
    </row>
    <row r="3140" spans="1:21" x14ac:dyDescent="0.25">
      <c r="A3140" s="35">
        <v>3515</v>
      </c>
      <c r="B3140" s="36">
        <v>330</v>
      </c>
      <c r="C3140" s="36">
        <v>20005274</v>
      </c>
      <c r="D3140" s="36">
        <v>100718</v>
      </c>
      <c r="E3140" s="36">
        <v>30200082</v>
      </c>
      <c r="F3140" s="36" t="s">
        <v>60</v>
      </c>
      <c r="G3140" s="37" t="s">
        <v>381</v>
      </c>
      <c r="H3140" s="38">
        <v>38442</v>
      </c>
      <c r="I3140" s="39">
        <v>33</v>
      </c>
      <c r="J3140" s="74">
        <v>1145.4000000000001</v>
      </c>
      <c r="K3140" s="111">
        <v>0</v>
      </c>
      <c r="L3140" s="59">
        <f t="shared" si="427"/>
        <v>0</v>
      </c>
      <c r="M3140" s="39">
        <v>33</v>
      </c>
      <c r="N3140" s="42">
        <f t="shared" si="421"/>
        <v>10.247775496235455</v>
      </c>
      <c r="O3140" s="43">
        <f t="shared" si="422"/>
        <v>0</v>
      </c>
      <c r="P3140" s="44">
        <f t="shared" si="423"/>
        <v>0</v>
      </c>
      <c r="Q3140" s="44" t="str">
        <f t="shared" si="424"/>
        <v xml:space="preserve"> </v>
      </c>
      <c r="R3140" s="44" t="e">
        <f>VLOOKUP(S3140,Sheet8!B:C,2,0)</f>
        <v>#N/A</v>
      </c>
      <c r="S3140" s="6" t="s">
        <v>6689</v>
      </c>
      <c r="T3140" s="6" t="e">
        <f>VLOOKUP(U3140,'17-1'!J:K,2,0)</f>
        <v>#N/A</v>
      </c>
      <c r="U3140" s="6" t="s">
        <v>37174</v>
      </c>
    </row>
    <row r="3141" spans="1:21" x14ac:dyDescent="0.25">
      <c r="A3141" s="35">
        <v>2848</v>
      </c>
      <c r="B3141" s="36">
        <v>320</v>
      </c>
      <c r="C3141" s="36">
        <v>20004203</v>
      </c>
      <c r="D3141" s="36">
        <v>100718</v>
      </c>
      <c r="E3141" s="36">
        <v>30200038</v>
      </c>
      <c r="F3141" s="36" t="s">
        <v>105</v>
      </c>
      <c r="G3141" s="37" t="s">
        <v>403</v>
      </c>
      <c r="H3141" s="38">
        <v>37864</v>
      </c>
      <c r="I3141" s="39">
        <v>35</v>
      </c>
      <c r="J3141" s="74">
        <v>565</v>
      </c>
      <c r="K3141" s="48">
        <v>0</v>
      </c>
      <c r="L3141" s="41">
        <f t="shared" si="427"/>
        <v>0</v>
      </c>
      <c r="M3141" s="39">
        <v>35</v>
      </c>
      <c r="N3141" s="42">
        <f t="shared" si="421"/>
        <v>11.83025325119781</v>
      </c>
      <c r="O3141" s="43">
        <f t="shared" si="422"/>
        <v>0</v>
      </c>
      <c r="P3141" s="44">
        <f t="shared" si="423"/>
        <v>0</v>
      </c>
      <c r="Q3141" s="44" t="str">
        <f t="shared" si="424"/>
        <v xml:space="preserve"> </v>
      </c>
      <c r="R3141" s="44" t="e">
        <f>VLOOKUP(S3141,Sheet8!B:C,2,0)</f>
        <v>#N/A</v>
      </c>
      <c r="S3141" s="6" t="s">
        <v>12371</v>
      </c>
      <c r="T3141" s="6" t="e">
        <f>VLOOKUP(U3141,'17-1'!J:K,2,0)</f>
        <v>#N/A</v>
      </c>
      <c r="U3141" s="6" t="s">
        <v>37175</v>
      </c>
    </row>
    <row r="3142" spans="1:21" x14ac:dyDescent="0.25">
      <c r="A3142" s="35">
        <v>1702</v>
      </c>
      <c r="B3142" s="36">
        <v>311</v>
      </c>
      <c r="C3142" s="36">
        <v>20000074</v>
      </c>
      <c r="D3142" s="36">
        <v>100718</v>
      </c>
      <c r="E3142" s="36">
        <v>30200040</v>
      </c>
      <c r="F3142" s="36" t="s">
        <v>16</v>
      </c>
      <c r="G3142" s="37" t="s">
        <v>562</v>
      </c>
      <c r="H3142" s="38">
        <v>41977</v>
      </c>
      <c r="I3142" s="39">
        <v>35</v>
      </c>
      <c r="J3142" s="74">
        <v>1400</v>
      </c>
      <c r="K3142" s="45">
        <v>1</v>
      </c>
      <c r="L3142" s="41">
        <f t="shared" si="427"/>
        <v>1400</v>
      </c>
      <c r="M3142" s="39">
        <v>35</v>
      </c>
      <c r="N3142" s="42">
        <f t="shared" si="421"/>
        <v>0.56947296372347711</v>
      </c>
      <c r="O3142" s="43">
        <f t="shared" si="422"/>
        <v>40</v>
      </c>
      <c r="P3142" s="44">
        <f t="shared" si="423"/>
        <v>22.778918548939085</v>
      </c>
      <c r="Q3142" s="44">
        <f t="shared" si="424"/>
        <v>1377.2210814510609</v>
      </c>
      <c r="R3142" s="44" t="e">
        <f>VLOOKUP(S3142,Sheet8!B:C,2,0)</f>
        <v>#N/A</v>
      </c>
      <c r="S3142" s="6" t="s">
        <v>12372</v>
      </c>
      <c r="T3142" s="6" t="e">
        <f>VLOOKUP(U3142,'17-1'!J:K,2,0)</f>
        <v>#N/A</v>
      </c>
      <c r="U3142" s="6" t="s">
        <v>37176</v>
      </c>
    </row>
    <row r="3143" spans="1:21" x14ac:dyDescent="0.25">
      <c r="A3143" s="35">
        <v>5099</v>
      </c>
      <c r="B3143" s="36">
        <v>333</v>
      </c>
      <c r="C3143" s="36">
        <v>20003275</v>
      </c>
      <c r="D3143" s="36">
        <v>100718</v>
      </c>
      <c r="E3143" s="36">
        <v>30200051</v>
      </c>
      <c r="F3143" s="36" t="s">
        <v>58</v>
      </c>
      <c r="G3143" s="37" t="s">
        <v>96</v>
      </c>
      <c r="H3143" s="38">
        <v>39691</v>
      </c>
      <c r="I3143" s="39">
        <v>33</v>
      </c>
      <c r="J3143" s="74">
        <v>3369.31</v>
      </c>
      <c r="K3143" s="111">
        <v>0</v>
      </c>
      <c r="L3143" s="59">
        <f t="shared" si="427"/>
        <v>0</v>
      </c>
      <c r="M3143" s="39">
        <v>33</v>
      </c>
      <c r="N3143" s="42">
        <f t="shared" si="421"/>
        <v>6.8281998631074607</v>
      </c>
      <c r="O3143" s="43">
        <f t="shared" si="422"/>
        <v>0</v>
      </c>
      <c r="P3143" s="44">
        <f t="shared" si="423"/>
        <v>0</v>
      </c>
      <c r="Q3143" s="44" t="str">
        <f t="shared" si="424"/>
        <v xml:space="preserve"> </v>
      </c>
      <c r="R3143" s="44" t="e">
        <f>VLOOKUP(S3143,Sheet8!B:C,2,0)</f>
        <v>#N/A</v>
      </c>
      <c r="S3143" s="6" t="s">
        <v>6644</v>
      </c>
      <c r="T3143" s="6" t="e">
        <f>VLOOKUP(U3143,'17-1'!J:K,2,0)</f>
        <v>#N/A</v>
      </c>
      <c r="U3143" s="6" t="s">
        <v>37177</v>
      </c>
    </row>
    <row r="3144" spans="1:21" x14ac:dyDescent="0.25">
      <c r="A3144" s="35">
        <v>6468</v>
      </c>
      <c r="B3144" s="36">
        <v>340</v>
      </c>
      <c r="C3144" s="36">
        <v>60000005</v>
      </c>
      <c r="D3144" s="36">
        <v>100718</v>
      </c>
      <c r="E3144" s="36">
        <v>30200083</v>
      </c>
      <c r="F3144" s="36" t="s">
        <v>164</v>
      </c>
      <c r="G3144" s="37" t="s">
        <v>465</v>
      </c>
      <c r="H3144" s="38">
        <v>37864</v>
      </c>
      <c r="I3144" s="39">
        <v>35</v>
      </c>
      <c r="J3144" s="74">
        <v>1037</v>
      </c>
      <c r="K3144" s="45">
        <v>1</v>
      </c>
      <c r="L3144" s="41">
        <f t="shared" ref="L3144:L3175" si="428">J3144*K3144</f>
        <v>1037</v>
      </c>
      <c r="M3144" s="39">
        <v>35</v>
      </c>
      <c r="N3144" s="42">
        <f t="shared" si="421"/>
        <v>11.83025325119781</v>
      </c>
      <c r="O3144" s="43">
        <f t="shared" si="422"/>
        <v>29.62857142857143</v>
      </c>
      <c r="P3144" s="44">
        <f t="shared" si="423"/>
        <v>350.51350347120365</v>
      </c>
      <c r="Q3144" s="44">
        <f t="shared" si="424"/>
        <v>686.48649652879635</v>
      </c>
      <c r="R3144" s="44" t="e">
        <f>VLOOKUP(S3144,Sheet8!B:C,2,0)</f>
        <v>#N/A</v>
      </c>
      <c r="S3144" s="6" t="s">
        <v>12373</v>
      </c>
      <c r="T3144" s="6" t="e">
        <f>VLOOKUP(U3144,'17-1'!J:K,2,0)</f>
        <v>#N/A</v>
      </c>
      <c r="U3144" s="6" t="s">
        <v>37178</v>
      </c>
    </row>
    <row r="3145" spans="1:21" x14ac:dyDescent="0.25">
      <c r="A3145" s="35">
        <v>6787</v>
      </c>
      <c r="B3145" s="36">
        <v>347</v>
      </c>
      <c r="C3145" s="36">
        <v>20003779</v>
      </c>
      <c r="D3145" s="36">
        <v>100718</v>
      </c>
      <c r="E3145" s="36">
        <v>30200062</v>
      </c>
      <c r="F3145" s="36" t="s">
        <v>33</v>
      </c>
      <c r="G3145" s="37" t="s">
        <v>465</v>
      </c>
      <c r="H3145" s="38">
        <v>37864</v>
      </c>
      <c r="I3145" s="39">
        <v>35</v>
      </c>
      <c r="J3145" s="74">
        <v>780</v>
      </c>
      <c r="K3145" s="45">
        <v>1</v>
      </c>
      <c r="L3145" s="41">
        <f t="shared" si="428"/>
        <v>780</v>
      </c>
      <c r="M3145" s="39">
        <v>35</v>
      </c>
      <c r="N3145" s="42">
        <f t="shared" si="421"/>
        <v>11.83025325119781</v>
      </c>
      <c r="O3145" s="43">
        <f t="shared" si="422"/>
        <v>22.285714285714285</v>
      </c>
      <c r="P3145" s="44">
        <f t="shared" si="423"/>
        <v>263.6456438838369</v>
      </c>
      <c r="Q3145" s="44">
        <f t="shared" si="424"/>
        <v>516.3543561161631</v>
      </c>
      <c r="R3145" s="44" t="e">
        <f>VLOOKUP(S3145,Sheet8!B:C,2,0)</f>
        <v>#N/A</v>
      </c>
      <c r="S3145" s="6" t="s">
        <v>12374</v>
      </c>
      <c r="T3145" s="6" t="e">
        <f>VLOOKUP(U3145,'17-1'!J:K,2,0)</f>
        <v>#N/A</v>
      </c>
      <c r="U3145" s="6" t="s">
        <v>37179</v>
      </c>
    </row>
    <row r="3146" spans="1:21" x14ac:dyDescent="0.25">
      <c r="A3146" s="35">
        <v>3169</v>
      </c>
      <c r="B3146" s="36">
        <v>330</v>
      </c>
      <c r="C3146" s="36">
        <v>20001679</v>
      </c>
      <c r="D3146" s="36">
        <v>100718</v>
      </c>
      <c r="E3146" s="36">
        <v>30200034</v>
      </c>
      <c r="F3146" s="36" t="s">
        <v>4946</v>
      </c>
      <c r="G3146" s="37" t="s">
        <v>6469</v>
      </c>
      <c r="H3146" s="38">
        <v>33785</v>
      </c>
      <c r="I3146" s="39">
        <v>25</v>
      </c>
      <c r="J3146" s="74">
        <v>6079</v>
      </c>
      <c r="K3146" s="45">
        <v>1</v>
      </c>
      <c r="L3146" s="41">
        <f t="shared" si="428"/>
        <v>6079</v>
      </c>
      <c r="M3146" s="39">
        <v>25</v>
      </c>
      <c r="N3146" s="42">
        <f t="shared" si="421"/>
        <v>22.997946611909651</v>
      </c>
      <c r="O3146" s="43">
        <f t="shared" si="422"/>
        <v>243.16</v>
      </c>
      <c r="P3146" s="44">
        <f t="shared" si="423"/>
        <v>5592.1806981519503</v>
      </c>
      <c r="Q3146" s="44">
        <f t="shared" si="424"/>
        <v>486.81930184804969</v>
      </c>
      <c r="R3146" s="44" t="e">
        <f>VLOOKUP(S3146,Sheet8!B:C,2,0)</f>
        <v>#N/A</v>
      </c>
      <c r="S3146" s="6" t="s">
        <v>12375</v>
      </c>
      <c r="T3146" s="6" t="e">
        <f>VLOOKUP(U3146,'17-1'!J:K,2,0)</f>
        <v>#N/A</v>
      </c>
      <c r="U3146" s="6" t="s">
        <v>37180</v>
      </c>
    </row>
    <row r="3147" spans="1:21" x14ac:dyDescent="0.25">
      <c r="A3147" s="35">
        <v>5370</v>
      </c>
      <c r="B3147" s="36">
        <v>333</v>
      </c>
      <c r="C3147" s="36">
        <v>20004676</v>
      </c>
      <c r="D3147" s="36">
        <v>100718</v>
      </c>
      <c r="E3147" s="36">
        <v>30200078</v>
      </c>
      <c r="F3147" s="36" t="s">
        <v>4972</v>
      </c>
      <c r="G3147" s="37" t="s">
        <v>5033</v>
      </c>
      <c r="H3147" s="38">
        <v>31777</v>
      </c>
      <c r="I3147" s="39">
        <v>25</v>
      </c>
      <c r="J3147" s="74">
        <v>2352</v>
      </c>
      <c r="K3147" s="45">
        <v>1</v>
      </c>
      <c r="L3147" s="41">
        <f t="shared" si="428"/>
        <v>2352</v>
      </c>
      <c r="M3147" s="39">
        <v>25</v>
      </c>
      <c r="N3147" s="42">
        <f t="shared" si="421"/>
        <v>28.495550992470911</v>
      </c>
      <c r="O3147" s="43" t="str">
        <f t="shared" si="422"/>
        <v>--</v>
      </c>
      <c r="P3147" s="44">
        <f t="shared" si="423"/>
        <v>2352</v>
      </c>
      <c r="Q3147" s="44">
        <f t="shared" si="424"/>
        <v>0</v>
      </c>
      <c r="R3147" s="44" t="e">
        <f>VLOOKUP(S3147,Sheet8!B:C,2,0)</f>
        <v>#N/A</v>
      </c>
      <c r="S3147" s="6" t="s">
        <v>12376</v>
      </c>
      <c r="T3147" s="6" t="e">
        <f>VLOOKUP(U3147,'17-1'!J:K,2,0)</f>
        <v>#N/A</v>
      </c>
      <c r="U3147" s="6" t="s">
        <v>37181</v>
      </c>
    </row>
    <row r="3148" spans="1:21" x14ac:dyDescent="0.25">
      <c r="A3148" s="35">
        <v>1949</v>
      </c>
      <c r="B3148" s="36">
        <v>311</v>
      </c>
      <c r="C3148" s="36">
        <v>20001717</v>
      </c>
      <c r="D3148" s="36">
        <v>100718</v>
      </c>
      <c r="E3148" s="36">
        <v>30200078</v>
      </c>
      <c r="F3148" s="36" t="s">
        <v>4972</v>
      </c>
      <c r="G3148" s="37" t="s">
        <v>5033</v>
      </c>
      <c r="H3148" s="38">
        <v>35611</v>
      </c>
      <c r="I3148" s="39">
        <v>25</v>
      </c>
      <c r="J3148" s="74">
        <v>1032</v>
      </c>
      <c r="K3148" s="45">
        <v>1</v>
      </c>
      <c r="L3148" s="41">
        <f t="shared" si="428"/>
        <v>1032</v>
      </c>
      <c r="M3148" s="39">
        <v>25</v>
      </c>
      <c r="N3148" s="42">
        <f t="shared" si="421"/>
        <v>17.998631074606433</v>
      </c>
      <c r="O3148" s="43">
        <f t="shared" si="422"/>
        <v>41.28</v>
      </c>
      <c r="P3148" s="44">
        <f t="shared" si="423"/>
        <v>742.98349075975352</v>
      </c>
      <c r="Q3148" s="44">
        <f t="shared" si="424"/>
        <v>289.01650924024648</v>
      </c>
      <c r="R3148" s="44" t="e">
        <f>VLOOKUP(S3148,Sheet8!B:C,2,0)</f>
        <v>#N/A</v>
      </c>
      <c r="S3148" s="6" t="s">
        <v>12377</v>
      </c>
      <c r="T3148" s="6" t="e">
        <f>VLOOKUP(U3148,'17-1'!J:K,2,0)</f>
        <v>#N/A</v>
      </c>
      <c r="U3148" s="6" t="s">
        <v>37182</v>
      </c>
    </row>
    <row r="3149" spans="1:21" x14ac:dyDescent="0.25">
      <c r="A3149" s="35">
        <v>2070</v>
      </c>
      <c r="B3149" s="36">
        <v>311</v>
      </c>
      <c r="C3149" s="36">
        <v>20003710</v>
      </c>
      <c r="D3149" s="36">
        <v>100718</v>
      </c>
      <c r="E3149" s="36">
        <v>30200078</v>
      </c>
      <c r="F3149" s="36" t="s">
        <v>4972</v>
      </c>
      <c r="G3149" s="37" t="s">
        <v>5033</v>
      </c>
      <c r="H3149" s="38">
        <v>35611</v>
      </c>
      <c r="I3149" s="39">
        <v>25</v>
      </c>
      <c r="J3149" s="74">
        <v>1290</v>
      </c>
      <c r="K3149" s="45">
        <v>1</v>
      </c>
      <c r="L3149" s="41">
        <f t="shared" si="428"/>
        <v>1290</v>
      </c>
      <c r="M3149" s="39">
        <v>25</v>
      </c>
      <c r="N3149" s="42">
        <f t="shared" si="421"/>
        <v>17.998631074606433</v>
      </c>
      <c r="O3149" s="43">
        <f t="shared" si="422"/>
        <v>51.6</v>
      </c>
      <c r="P3149" s="44">
        <f t="shared" si="423"/>
        <v>928.72936344969185</v>
      </c>
      <c r="Q3149" s="44">
        <f t="shared" si="424"/>
        <v>361.27063655030815</v>
      </c>
      <c r="R3149" s="44" t="e">
        <f>VLOOKUP(S3149,Sheet8!B:C,2,0)</f>
        <v>#N/A</v>
      </c>
      <c r="S3149" s="6" t="s">
        <v>12378</v>
      </c>
      <c r="T3149" s="6" t="e">
        <f>VLOOKUP(U3149,'17-1'!J:K,2,0)</f>
        <v>#N/A</v>
      </c>
      <c r="U3149" s="6" t="s">
        <v>37183</v>
      </c>
    </row>
    <row r="3150" spans="1:21" x14ac:dyDescent="0.25">
      <c r="A3150" s="35">
        <v>2375</v>
      </c>
      <c r="B3150" s="36">
        <v>311</v>
      </c>
      <c r="C3150" s="36">
        <v>20007200</v>
      </c>
      <c r="D3150" s="36">
        <v>100718</v>
      </c>
      <c r="E3150" s="36">
        <v>30200078</v>
      </c>
      <c r="F3150" s="36" t="s">
        <v>4972</v>
      </c>
      <c r="G3150" s="37" t="s">
        <v>5033</v>
      </c>
      <c r="H3150" s="38">
        <v>35611</v>
      </c>
      <c r="I3150" s="39">
        <v>25</v>
      </c>
      <c r="J3150" s="74">
        <v>1032</v>
      </c>
      <c r="K3150" s="45">
        <v>1</v>
      </c>
      <c r="L3150" s="41">
        <f t="shared" si="428"/>
        <v>1032</v>
      </c>
      <c r="M3150" s="39">
        <v>25</v>
      </c>
      <c r="N3150" s="42">
        <f t="shared" si="421"/>
        <v>17.998631074606433</v>
      </c>
      <c r="O3150" s="43">
        <f t="shared" si="422"/>
        <v>41.28</v>
      </c>
      <c r="P3150" s="44">
        <f t="shared" si="423"/>
        <v>742.98349075975352</v>
      </c>
      <c r="Q3150" s="44">
        <f t="shared" si="424"/>
        <v>289.01650924024648</v>
      </c>
      <c r="R3150" s="44" t="e">
        <f>VLOOKUP(S3150,Sheet8!B:C,2,0)</f>
        <v>#N/A</v>
      </c>
      <c r="S3150" s="6" t="s">
        <v>12377</v>
      </c>
      <c r="T3150" s="6" t="e">
        <f>VLOOKUP(U3150,'17-1'!J:K,2,0)</f>
        <v>#N/A</v>
      </c>
      <c r="U3150" s="6" t="s">
        <v>37182</v>
      </c>
    </row>
    <row r="3151" spans="1:21" x14ac:dyDescent="0.25">
      <c r="A3151" s="35">
        <v>4296</v>
      </c>
      <c r="B3151" s="36">
        <v>331</v>
      </c>
      <c r="C3151" s="36">
        <v>20003161</v>
      </c>
      <c r="D3151" s="36">
        <v>100718</v>
      </c>
      <c r="E3151" s="36">
        <v>30200078</v>
      </c>
      <c r="F3151" s="36" t="s">
        <v>4972</v>
      </c>
      <c r="G3151" s="37" t="s">
        <v>5033</v>
      </c>
      <c r="H3151" s="38">
        <v>35611</v>
      </c>
      <c r="I3151" s="39">
        <v>25</v>
      </c>
      <c r="J3151" s="74">
        <v>774</v>
      </c>
      <c r="K3151" s="45">
        <v>1</v>
      </c>
      <c r="L3151" s="41">
        <f t="shared" si="428"/>
        <v>774</v>
      </c>
      <c r="M3151" s="39">
        <v>25</v>
      </c>
      <c r="N3151" s="42">
        <f t="shared" si="421"/>
        <v>17.998631074606433</v>
      </c>
      <c r="O3151" s="43">
        <f t="shared" si="422"/>
        <v>30.96</v>
      </c>
      <c r="P3151" s="44">
        <f t="shared" si="423"/>
        <v>557.2376180698152</v>
      </c>
      <c r="Q3151" s="44">
        <f t="shared" si="424"/>
        <v>216.7623819301848</v>
      </c>
      <c r="R3151" s="44" t="e">
        <f>VLOOKUP(S3151,Sheet8!B:C,2,0)</f>
        <v>#N/A</v>
      </c>
      <c r="S3151" s="6" t="s">
        <v>12379</v>
      </c>
      <c r="T3151" s="6" t="e">
        <f>VLOOKUP(U3151,'17-1'!J:K,2,0)</f>
        <v>#N/A</v>
      </c>
      <c r="U3151" s="6" t="s">
        <v>37184</v>
      </c>
    </row>
    <row r="3152" spans="1:21" x14ac:dyDescent="0.25">
      <c r="A3152" s="35">
        <v>7583</v>
      </c>
      <c r="B3152" s="36">
        <v>371</v>
      </c>
      <c r="C3152" s="36">
        <v>20001197</v>
      </c>
      <c r="D3152" s="36">
        <v>100719</v>
      </c>
      <c r="E3152" s="36">
        <v>30200026</v>
      </c>
      <c r="F3152" s="36" t="s">
        <v>4950</v>
      </c>
      <c r="G3152" s="37" t="s">
        <v>5029</v>
      </c>
      <c r="H3152" s="38">
        <v>33785</v>
      </c>
      <c r="I3152" s="39">
        <v>25</v>
      </c>
      <c r="J3152" s="74">
        <v>10464</v>
      </c>
      <c r="K3152" s="45">
        <v>1</v>
      </c>
      <c r="L3152" s="41">
        <f t="shared" si="428"/>
        <v>10464</v>
      </c>
      <c r="M3152" s="39">
        <v>25</v>
      </c>
      <c r="N3152" s="42">
        <f t="shared" si="421"/>
        <v>22.997946611909651</v>
      </c>
      <c r="O3152" s="43">
        <f t="shared" si="422"/>
        <v>418.56</v>
      </c>
      <c r="P3152" s="44">
        <f t="shared" si="423"/>
        <v>9626.0205338809028</v>
      </c>
      <c r="Q3152" s="44">
        <f t="shared" si="424"/>
        <v>837.9794661190972</v>
      </c>
      <c r="R3152" s="44" t="e">
        <f>VLOOKUP(S3152,Sheet8!B:C,2,0)</f>
        <v>#N/A</v>
      </c>
      <c r="S3152" s="6" t="s">
        <v>12380</v>
      </c>
      <c r="T3152" s="6" t="e">
        <f>VLOOKUP(U3152,'17-1'!J:K,2,0)</f>
        <v>#N/A</v>
      </c>
      <c r="U3152" s="6" t="s">
        <v>37185</v>
      </c>
    </row>
    <row r="3153" spans="1:21" x14ac:dyDescent="0.25">
      <c r="A3153" s="35">
        <v>5124</v>
      </c>
      <c r="B3153" s="36">
        <v>333</v>
      </c>
      <c r="C3153" s="36">
        <v>20003301</v>
      </c>
      <c r="D3153" s="36">
        <v>100718</v>
      </c>
      <c r="E3153" s="36">
        <v>30200081</v>
      </c>
      <c r="F3153" s="36" t="s">
        <v>4982</v>
      </c>
      <c r="G3153" s="37" t="s">
        <v>6462</v>
      </c>
      <c r="H3153" s="38">
        <v>30497</v>
      </c>
      <c r="I3153" s="39">
        <v>25</v>
      </c>
      <c r="J3153" s="74">
        <v>3358</v>
      </c>
      <c r="K3153" s="45">
        <v>1</v>
      </c>
      <c r="L3153" s="41">
        <f t="shared" si="428"/>
        <v>3358</v>
      </c>
      <c r="M3153" s="39">
        <v>25</v>
      </c>
      <c r="N3153" s="42">
        <f t="shared" si="421"/>
        <v>32</v>
      </c>
      <c r="O3153" s="43" t="str">
        <f t="shared" si="422"/>
        <v>--</v>
      </c>
      <c r="P3153" s="44">
        <f t="shared" si="423"/>
        <v>3358</v>
      </c>
      <c r="Q3153" s="44">
        <f t="shared" si="424"/>
        <v>0</v>
      </c>
      <c r="R3153" s="44" t="e">
        <f>VLOOKUP(S3153,Sheet8!B:C,2,0)</f>
        <v>#N/A</v>
      </c>
      <c r="S3153" s="6" t="s">
        <v>12381</v>
      </c>
      <c r="T3153" s="6" t="e">
        <f>VLOOKUP(U3153,'17-1'!J:K,2,0)</f>
        <v>#N/A</v>
      </c>
      <c r="U3153" s="6" t="s">
        <v>37186</v>
      </c>
    </row>
    <row r="3154" spans="1:21" x14ac:dyDescent="0.25">
      <c r="A3154" s="35">
        <v>2198</v>
      </c>
      <c r="B3154" s="36">
        <v>311</v>
      </c>
      <c r="C3154" s="36">
        <v>20005566</v>
      </c>
      <c r="D3154" s="36">
        <v>100718</v>
      </c>
      <c r="E3154" s="36">
        <v>30200017</v>
      </c>
      <c r="F3154" s="36" t="s">
        <v>4944</v>
      </c>
      <c r="G3154" s="37" t="s">
        <v>6472</v>
      </c>
      <c r="H3154" s="38">
        <v>33054</v>
      </c>
      <c r="I3154" s="39">
        <v>25</v>
      </c>
      <c r="J3154" s="74">
        <v>8420</v>
      </c>
      <c r="K3154" s="45">
        <v>1</v>
      </c>
      <c r="L3154" s="41">
        <f t="shared" si="428"/>
        <v>8420</v>
      </c>
      <c r="M3154" s="39">
        <v>25</v>
      </c>
      <c r="N3154" s="42">
        <f t="shared" si="421"/>
        <v>24.999315537303218</v>
      </c>
      <c r="O3154" s="43">
        <f t="shared" si="422"/>
        <v>336.8</v>
      </c>
      <c r="P3154" s="44">
        <f t="shared" si="423"/>
        <v>8419.7694729637242</v>
      </c>
      <c r="Q3154" s="44">
        <f t="shared" si="424"/>
        <v>0.2305270362758165</v>
      </c>
      <c r="R3154" s="44" t="e">
        <f>VLOOKUP(S3154,Sheet8!B:C,2,0)</f>
        <v>#N/A</v>
      </c>
      <c r="S3154" s="6" t="s">
        <v>12382</v>
      </c>
      <c r="T3154" s="6" t="e">
        <f>VLOOKUP(U3154,'17-1'!J:K,2,0)</f>
        <v>#N/A</v>
      </c>
      <c r="U3154" s="6" t="s">
        <v>37187</v>
      </c>
    </row>
    <row r="3155" spans="1:21" x14ac:dyDescent="0.25">
      <c r="A3155" s="35">
        <v>5228</v>
      </c>
      <c r="B3155" s="36">
        <v>333</v>
      </c>
      <c r="C3155" s="36">
        <v>20003610</v>
      </c>
      <c r="D3155" s="36">
        <v>100718</v>
      </c>
      <c r="E3155" s="36">
        <v>30200039</v>
      </c>
      <c r="F3155" s="36" t="s">
        <v>4961</v>
      </c>
      <c r="G3155" s="37" t="s">
        <v>6463</v>
      </c>
      <c r="H3155" s="38">
        <v>36341</v>
      </c>
      <c r="I3155" s="39">
        <v>25</v>
      </c>
      <c r="J3155" s="74">
        <v>3390</v>
      </c>
      <c r="K3155" s="45">
        <v>1</v>
      </c>
      <c r="L3155" s="41">
        <f t="shared" si="428"/>
        <v>3390</v>
      </c>
      <c r="M3155" s="39">
        <v>25</v>
      </c>
      <c r="N3155" s="42">
        <f t="shared" si="421"/>
        <v>16</v>
      </c>
      <c r="O3155" s="43">
        <f t="shared" si="422"/>
        <v>135.6</v>
      </c>
      <c r="P3155" s="44">
        <f t="shared" si="423"/>
        <v>2169.6</v>
      </c>
      <c r="Q3155" s="44">
        <f t="shared" si="424"/>
        <v>1220.4000000000001</v>
      </c>
      <c r="R3155" s="44" t="e">
        <f>VLOOKUP(S3155,Sheet8!B:C,2,0)</f>
        <v>#N/A</v>
      </c>
      <c r="S3155" s="6" t="s">
        <v>12383</v>
      </c>
      <c r="T3155" s="6" t="e">
        <f>VLOOKUP(U3155,'17-1'!J:K,2,0)</f>
        <v>#N/A</v>
      </c>
      <c r="U3155" s="6" t="s">
        <v>37188</v>
      </c>
    </row>
    <row r="3156" spans="1:21" x14ac:dyDescent="0.25">
      <c r="A3156" s="35">
        <v>4990</v>
      </c>
      <c r="B3156" s="36">
        <v>331</v>
      </c>
      <c r="C3156" s="36">
        <v>20008082</v>
      </c>
      <c r="D3156" s="36">
        <v>100718</v>
      </c>
      <c r="E3156" s="36">
        <v>30200070</v>
      </c>
      <c r="F3156" s="36" t="s">
        <v>35</v>
      </c>
      <c r="G3156" s="37" t="s">
        <v>139</v>
      </c>
      <c r="H3156" s="38">
        <v>30497</v>
      </c>
      <c r="I3156" s="39">
        <v>35</v>
      </c>
      <c r="J3156" s="74">
        <v>1560</v>
      </c>
      <c r="K3156" s="45">
        <v>1</v>
      </c>
      <c r="L3156" s="41">
        <f t="shared" si="428"/>
        <v>1560</v>
      </c>
      <c r="M3156" s="39">
        <v>35</v>
      </c>
      <c r="N3156" s="42">
        <f t="shared" si="421"/>
        <v>32</v>
      </c>
      <c r="O3156" s="43">
        <f t="shared" si="422"/>
        <v>44.571428571428569</v>
      </c>
      <c r="P3156" s="44">
        <f t="shared" si="423"/>
        <v>1426.2857142857142</v>
      </c>
      <c r="Q3156" s="44">
        <f t="shared" si="424"/>
        <v>133.71428571428578</v>
      </c>
      <c r="R3156" s="44" t="e">
        <f>VLOOKUP(S3156,Sheet8!B:C,2,0)</f>
        <v>#N/A</v>
      </c>
      <c r="S3156" s="6" t="s">
        <v>12384</v>
      </c>
      <c r="T3156" s="6" t="e">
        <f>VLOOKUP(U3156,'17-1'!J:K,2,0)</f>
        <v>#N/A</v>
      </c>
      <c r="U3156" s="6" t="s">
        <v>37189</v>
      </c>
    </row>
    <row r="3157" spans="1:21" x14ac:dyDescent="0.25">
      <c r="A3157" s="35">
        <v>4119</v>
      </c>
      <c r="B3157" s="36">
        <v>331</v>
      </c>
      <c r="C3157" s="36">
        <v>20002839</v>
      </c>
      <c r="D3157" s="36">
        <v>100718</v>
      </c>
      <c r="E3157" s="36">
        <v>30200018</v>
      </c>
      <c r="F3157" s="36" t="s">
        <v>54</v>
      </c>
      <c r="G3157" s="37" t="s">
        <v>139</v>
      </c>
      <c r="H3157" s="38">
        <v>31593</v>
      </c>
      <c r="I3157" s="39">
        <v>35</v>
      </c>
      <c r="J3157" s="74">
        <v>743</v>
      </c>
      <c r="K3157" s="45">
        <v>1</v>
      </c>
      <c r="L3157" s="41">
        <f t="shared" si="428"/>
        <v>743</v>
      </c>
      <c r="M3157" s="39">
        <v>35</v>
      </c>
      <c r="N3157" s="42">
        <f t="shared" si="421"/>
        <v>28.999315537303218</v>
      </c>
      <c r="O3157" s="43">
        <f t="shared" si="422"/>
        <v>21.228571428571428</v>
      </c>
      <c r="P3157" s="44">
        <f t="shared" si="423"/>
        <v>615.61404126332263</v>
      </c>
      <c r="Q3157" s="44">
        <f t="shared" si="424"/>
        <v>127.38595873667737</v>
      </c>
      <c r="R3157" s="44" t="e">
        <f>VLOOKUP(S3157,Sheet8!B:C,2,0)</f>
        <v>#N/A</v>
      </c>
      <c r="S3157" s="6" t="s">
        <v>12385</v>
      </c>
      <c r="T3157" s="6" t="e">
        <f>VLOOKUP(U3157,'17-1'!J:K,2,0)</f>
        <v>#N/A</v>
      </c>
      <c r="U3157" s="6" t="s">
        <v>37190</v>
      </c>
    </row>
    <row r="3158" spans="1:21" x14ac:dyDescent="0.25">
      <c r="A3158" s="35">
        <v>4406</v>
      </c>
      <c r="B3158" s="36">
        <v>331</v>
      </c>
      <c r="C3158" s="36">
        <v>20004474</v>
      </c>
      <c r="D3158" s="36">
        <v>100718</v>
      </c>
      <c r="E3158" s="36">
        <v>30200079</v>
      </c>
      <c r="F3158" s="36" t="s">
        <v>141</v>
      </c>
      <c r="G3158" s="37" t="s">
        <v>139</v>
      </c>
      <c r="H3158" s="38">
        <v>33419</v>
      </c>
      <c r="I3158" s="39">
        <v>35</v>
      </c>
      <c r="J3158" s="74">
        <v>1560</v>
      </c>
      <c r="K3158" s="45">
        <v>1</v>
      </c>
      <c r="L3158" s="41">
        <f t="shared" si="428"/>
        <v>1560</v>
      </c>
      <c r="M3158" s="39">
        <v>35</v>
      </c>
      <c r="N3158" s="42">
        <f t="shared" si="421"/>
        <v>24</v>
      </c>
      <c r="O3158" s="43">
        <f t="shared" si="422"/>
        <v>44.571428571428569</v>
      </c>
      <c r="P3158" s="44">
        <f t="shared" si="423"/>
        <v>1069.7142857142858</v>
      </c>
      <c r="Q3158" s="44">
        <f t="shared" si="424"/>
        <v>490.28571428571422</v>
      </c>
      <c r="R3158" s="44" t="e">
        <f>VLOOKUP(S3158,Sheet8!B:C,2,0)</f>
        <v>#N/A</v>
      </c>
      <c r="S3158" s="6" t="s">
        <v>12384</v>
      </c>
      <c r="T3158" s="6" t="e">
        <f>VLOOKUP(U3158,'17-1'!J:K,2,0)</f>
        <v>#N/A</v>
      </c>
      <c r="U3158" s="6" t="s">
        <v>37191</v>
      </c>
    </row>
    <row r="3159" spans="1:21" x14ac:dyDescent="0.25">
      <c r="A3159" s="35">
        <v>5170</v>
      </c>
      <c r="B3159" s="36">
        <v>333</v>
      </c>
      <c r="C3159" s="36">
        <v>20003449</v>
      </c>
      <c r="D3159" s="36">
        <v>100718</v>
      </c>
      <c r="E3159" s="36">
        <v>30200064</v>
      </c>
      <c r="F3159" s="36" t="s">
        <v>91</v>
      </c>
      <c r="G3159" s="37" t="s">
        <v>139</v>
      </c>
      <c r="H3159" s="38">
        <v>36341</v>
      </c>
      <c r="I3159" s="39">
        <v>35</v>
      </c>
      <c r="J3159" s="74">
        <v>2196</v>
      </c>
      <c r="K3159" s="45">
        <v>1</v>
      </c>
      <c r="L3159" s="41">
        <f t="shared" si="428"/>
        <v>2196</v>
      </c>
      <c r="M3159" s="39">
        <v>35</v>
      </c>
      <c r="N3159" s="42">
        <f t="shared" si="421"/>
        <v>16</v>
      </c>
      <c r="O3159" s="43">
        <f t="shared" si="422"/>
        <v>62.74285714285714</v>
      </c>
      <c r="P3159" s="44">
        <f t="shared" si="423"/>
        <v>1003.8857142857142</v>
      </c>
      <c r="Q3159" s="44">
        <f t="shared" si="424"/>
        <v>1192.1142857142859</v>
      </c>
      <c r="R3159" s="44" t="e">
        <f>VLOOKUP(S3159,Sheet8!B:C,2,0)</f>
        <v>#N/A</v>
      </c>
      <c r="S3159" s="6" t="s">
        <v>12386</v>
      </c>
      <c r="T3159" s="6" t="e">
        <f>VLOOKUP(U3159,'17-1'!J:K,2,0)</f>
        <v>#N/A</v>
      </c>
      <c r="U3159" s="6" t="s">
        <v>37192</v>
      </c>
    </row>
    <row r="3160" spans="1:21" x14ac:dyDescent="0.25">
      <c r="A3160" s="35">
        <v>5353</v>
      </c>
      <c r="B3160" s="36">
        <v>333</v>
      </c>
      <c r="C3160" s="36">
        <v>20004618</v>
      </c>
      <c r="D3160" s="36">
        <v>100718</v>
      </c>
      <c r="E3160" s="36">
        <v>30200027</v>
      </c>
      <c r="F3160" s="36" t="s">
        <v>160</v>
      </c>
      <c r="G3160" s="37" t="s">
        <v>84</v>
      </c>
      <c r="H3160" s="38">
        <v>29402</v>
      </c>
      <c r="I3160" s="39">
        <v>35</v>
      </c>
      <c r="J3160" s="74">
        <v>2444</v>
      </c>
      <c r="K3160" s="45">
        <v>1</v>
      </c>
      <c r="L3160" s="41">
        <f t="shared" si="428"/>
        <v>2444</v>
      </c>
      <c r="M3160" s="39">
        <v>35</v>
      </c>
      <c r="N3160" s="42">
        <f t="shared" si="421"/>
        <v>34.997946611909654</v>
      </c>
      <c r="O3160" s="43">
        <f t="shared" si="422"/>
        <v>69.828571428571422</v>
      </c>
      <c r="P3160" s="44">
        <f t="shared" si="423"/>
        <v>2443.8566148430627</v>
      </c>
      <c r="Q3160" s="44">
        <f t="shared" si="424"/>
        <v>0.1433851569372564</v>
      </c>
      <c r="R3160" s="44" t="e">
        <f>VLOOKUP(S3160,Sheet8!B:C,2,0)</f>
        <v>#N/A</v>
      </c>
      <c r="S3160" s="6" t="s">
        <v>12387</v>
      </c>
      <c r="T3160" s="6" t="e">
        <f>VLOOKUP(U3160,'17-1'!J:K,2,0)</f>
        <v>#N/A</v>
      </c>
      <c r="U3160" s="6" t="s">
        <v>37193</v>
      </c>
    </row>
    <row r="3161" spans="1:21" x14ac:dyDescent="0.25">
      <c r="A3161" s="35">
        <v>5617</v>
      </c>
      <c r="B3161" s="36">
        <v>333</v>
      </c>
      <c r="C3161" s="36">
        <v>20005700</v>
      </c>
      <c r="D3161" s="36">
        <v>100718</v>
      </c>
      <c r="E3161" s="36">
        <v>30200019</v>
      </c>
      <c r="F3161" s="36" t="s">
        <v>68</v>
      </c>
      <c r="G3161" s="37" t="s">
        <v>84</v>
      </c>
      <c r="H3161" s="38">
        <v>29767</v>
      </c>
      <c r="I3161" s="39">
        <v>35</v>
      </c>
      <c r="J3161" s="74">
        <v>2814</v>
      </c>
      <c r="K3161" s="45">
        <v>1</v>
      </c>
      <c r="L3161" s="41">
        <f t="shared" si="428"/>
        <v>2814</v>
      </c>
      <c r="M3161" s="39">
        <v>35</v>
      </c>
      <c r="N3161" s="42">
        <f t="shared" si="421"/>
        <v>33.998631074606436</v>
      </c>
      <c r="O3161" s="43">
        <f t="shared" si="422"/>
        <v>80.400000000000006</v>
      </c>
      <c r="P3161" s="44">
        <f t="shared" si="423"/>
        <v>2733.4899383983575</v>
      </c>
      <c r="Q3161" s="44">
        <f t="shared" si="424"/>
        <v>80.510061601642519</v>
      </c>
      <c r="R3161" s="44" t="e">
        <f>VLOOKUP(S3161,Sheet8!B:C,2,0)</f>
        <v>#N/A</v>
      </c>
      <c r="S3161" s="6" t="s">
        <v>12388</v>
      </c>
      <c r="T3161" s="6" t="e">
        <f>VLOOKUP(U3161,'17-1'!J:K,2,0)</f>
        <v>#N/A</v>
      </c>
      <c r="U3161" s="6" t="s">
        <v>37194</v>
      </c>
    </row>
    <row r="3162" spans="1:21" x14ac:dyDescent="0.25">
      <c r="A3162" s="35">
        <v>8383</v>
      </c>
      <c r="B3162" s="36">
        <v>371</v>
      </c>
      <c r="C3162" s="36">
        <v>20007162</v>
      </c>
      <c r="D3162" s="36">
        <v>100719</v>
      </c>
      <c r="E3162" s="36">
        <v>30200077</v>
      </c>
      <c r="F3162" s="36" t="s">
        <v>15</v>
      </c>
      <c r="G3162" s="37" t="s">
        <v>84</v>
      </c>
      <c r="H3162" s="38">
        <v>31137</v>
      </c>
      <c r="I3162" s="39">
        <v>35</v>
      </c>
      <c r="J3162" s="74">
        <v>10184</v>
      </c>
      <c r="K3162" s="45">
        <v>1</v>
      </c>
      <c r="L3162" s="41">
        <f t="shared" si="428"/>
        <v>10184</v>
      </c>
      <c r="M3162" s="39">
        <v>35</v>
      </c>
      <c r="N3162" s="42">
        <f t="shared" si="421"/>
        <v>30.247775496235455</v>
      </c>
      <c r="O3162" s="43">
        <f t="shared" si="422"/>
        <v>290.97142857142859</v>
      </c>
      <c r="P3162" s="44">
        <f t="shared" si="423"/>
        <v>8801.2384472474823</v>
      </c>
      <c r="Q3162" s="44">
        <f t="shared" si="424"/>
        <v>1382.7615527525177</v>
      </c>
      <c r="R3162" s="44" t="e">
        <f>VLOOKUP(S3162,Sheet8!B:C,2,0)</f>
        <v>#N/A</v>
      </c>
      <c r="S3162" s="6" t="s">
        <v>12389</v>
      </c>
      <c r="T3162" s="6" t="e">
        <f>VLOOKUP(U3162,'17-1'!J:K,2,0)</f>
        <v>#N/A</v>
      </c>
      <c r="U3162" s="6" t="s">
        <v>37195</v>
      </c>
    </row>
    <row r="3163" spans="1:21" x14ac:dyDescent="0.25">
      <c r="A3163" s="35">
        <v>6599</v>
      </c>
      <c r="B3163" s="36">
        <v>344</v>
      </c>
      <c r="C3163" s="36">
        <v>20006794</v>
      </c>
      <c r="D3163" s="36">
        <v>100718</v>
      </c>
      <c r="E3163" s="36">
        <v>30200056</v>
      </c>
      <c r="F3163" s="36" t="s">
        <v>322</v>
      </c>
      <c r="G3163" s="37" t="s">
        <v>84</v>
      </c>
      <c r="H3163" s="38">
        <v>31228</v>
      </c>
      <c r="I3163" s="39">
        <v>35</v>
      </c>
      <c r="J3163" s="74">
        <v>1395</v>
      </c>
      <c r="K3163" s="45">
        <v>1</v>
      </c>
      <c r="L3163" s="41">
        <f t="shared" si="428"/>
        <v>1395</v>
      </c>
      <c r="M3163" s="39">
        <v>35</v>
      </c>
      <c r="N3163" s="42">
        <f t="shared" si="421"/>
        <v>29.998631074606433</v>
      </c>
      <c r="O3163" s="43">
        <f t="shared" si="422"/>
        <v>39.857142857142854</v>
      </c>
      <c r="P3163" s="44">
        <f t="shared" si="423"/>
        <v>1195.6597242593136</v>
      </c>
      <c r="Q3163" s="44">
        <f t="shared" si="424"/>
        <v>199.34027574068637</v>
      </c>
      <c r="R3163" s="44" t="e">
        <f>VLOOKUP(S3163,Sheet8!B:C,2,0)</f>
        <v>#N/A</v>
      </c>
      <c r="S3163" s="6" t="s">
        <v>12390</v>
      </c>
      <c r="T3163" s="6" t="e">
        <f>VLOOKUP(U3163,'17-1'!J:K,2,0)</f>
        <v>#N/A</v>
      </c>
      <c r="U3163" s="6" t="s">
        <v>37196</v>
      </c>
    </row>
    <row r="3164" spans="1:21" x14ac:dyDescent="0.25">
      <c r="A3164" s="35">
        <v>8530</v>
      </c>
      <c r="B3164" s="36">
        <v>380</v>
      </c>
      <c r="C3164" s="36">
        <v>20000289</v>
      </c>
      <c r="D3164" s="36">
        <v>100719</v>
      </c>
      <c r="E3164" s="36">
        <v>30200068</v>
      </c>
      <c r="F3164" s="36" t="s">
        <v>10</v>
      </c>
      <c r="G3164" s="37" t="s">
        <v>84</v>
      </c>
      <c r="H3164" s="38">
        <v>31381</v>
      </c>
      <c r="I3164" s="39">
        <v>35</v>
      </c>
      <c r="J3164" s="74">
        <v>3670</v>
      </c>
      <c r="K3164" s="45">
        <v>1</v>
      </c>
      <c r="L3164" s="41">
        <f t="shared" si="428"/>
        <v>3670</v>
      </c>
      <c r="M3164" s="39">
        <v>35</v>
      </c>
      <c r="N3164" s="42">
        <f t="shared" si="421"/>
        <v>29.579739904175224</v>
      </c>
      <c r="O3164" s="43">
        <f t="shared" si="422"/>
        <v>104.85714285714286</v>
      </c>
      <c r="P3164" s="44">
        <f t="shared" si="423"/>
        <v>3101.647012809231</v>
      </c>
      <c r="Q3164" s="44">
        <f t="shared" si="424"/>
        <v>568.352987190769</v>
      </c>
      <c r="R3164" s="44" t="e">
        <f>VLOOKUP(S3164,Sheet8!B:C,2,0)</f>
        <v>#N/A</v>
      </c>
      <c r="S3164" s="6" t="s">
        <v>12391</v>
      </c>
      <c r="T3164" s="6" t="e">
        <f>VLOOKUP(U3164,'17-1'!J:K,2,0)</f>
        <v>#N/A</v>
      </c>
      <c r="U3164" s="6" t="s">
        <v>37197</v>
      </c>
    </row>
    <row r="3165" spans="1:21" x14ac:dyDescent="0.25">
      <c r="A3165" s="35">
        <v>8629</v>
      </c>
      <c r="B3165" s="36">
        <v>380</v>
      </c>
      <c r="C3165" s="36">
        <v>20005519</v>
      </c>
      <c r="D3165" s="36">
        <v>100719</v>
      </c>
      <c r="E3165" s="36">
        <v>30200068</v>
      </c>
      <c r="F3165" s="36" t="s">
        <v>10</v>
      </c>
      <c r="G3165" s="37" t="s">
        <v>84</v>
      </c>
      <c r="H3165" s="38">
        <v>31381</v>
      </c>
      <c r="I3165" s="39">
        <v>35</v>
      </c>
      <c r="J3165" s="74">
        <v>3670</v>
      </c>
      <c r="K3165" s="45">
        <v>1</v>
      </c>
      <c r="L3165" s="41">
        <f t="shared" si="428"/>
        <v>3670</v>
      </c>
      <c r="M3165" s="39">
        <v>35</v>
      </c>
      <c r="N3165" s="42">
        <f t="shared" si="421"/>
        <v>29.579739904175224</v>
      </c>
      <c r="O3165" s="43">
        <f t="shared" si="422"/>
        <v>104.85714285714286</v>
      </c>
      <c r="P3165" s="44">
        <f t="shared" si="423"/>
        <v>3101.647012809231</v>
      </c>
      <c r="Q3165" s="44">
        <f t="shared" si="424"/>
        <v>568.352987190769</v>
      </c>
      <c r="R3165" s="44" t="e">
        <f>VLOOKUP(S3165,Sheet8!B:C,2,0)</f>
        <v>#N/A</v>
      </c>
      <c r="S3165" s="6" t="s">
        <v>12391</v>
      </c>
      <c r="T3165" s="6" t="e">
        <f>VLOOKUP(U3165,'17-1'!J:K,2,0)</f>
        <v>#N/A</v>
      </c>
      <c r="U3165" s="6" t="s">
        <v>37197</v>
      </c>
    </row>
    <row r="3166" spans="1:21" x14ac:dyDescent="0.25">
      <c r="A3166" s="35">
        <v>4384</v>
      </c>
      <c r="B3166" s="36">
        <v>331</v>
      </c>
      <c r="C3166" s="36">
        <v>20003810</v>
      </c>
      <c r="D3166" s="36">
        <v>100718</v>
      </c>
      <c r="E3166" s="36">
        <v>30200042</v>
      </c>
      <c r="F3166" s="36" t="s">
        <v>38</v>
      </c>
      <c r="G3166" s="37" t="s">
        <v>84</v>
      </c>
      <c r="H3166" s="38">
        <v>31593</v>
      </c>
      <c r="I3166" s="39">
        <v>35</v>
      </c>
      <c r="J3166" s="74">
        <v>1266</v>
      </c>
      <c r="K3166" s="45">
        <v>1</v>
      </c>
      <c r="L3166" s="41">
        <f t="shared" si="428"/>
        <v>1266</v>
      </c>
      <c r="M3166" s="39">
        <v>35</v>
      </c>
      <c r="N3166" s="42">
        <f t="shared" si="421"/>
        <v>28.999315537303218</v>
      </c>
      <c r="O3166" s="43">
        <f t="shared" si="422"/>
        <v>36.171428571428571</v>
      </c>
      <c r="P3166" s="44">
        <f t="shared" si="423"/>
        <v>1048.9466705778821</v>
      </c>
      <c r="Q3166" s="44">
        <f t="shared" si="424"/>
        <v>217.05332942211794</v>
      </c>
      <c r="R3166" s="44" t="e">
        <f>VLOOKUP(S3166,Sheet8!B:C,2,0)</f>
        <v>#N/A</v>
      </c>
      <c r="S3166" s="6" t="s">
        <v>12392</v>
      </c>
      <c r="T3166" s="6" t="e">
        <f>VLOOKUP(U3166,'17-1'!J:K,2,0)</f>
        <v>#N/A</v>
      </c>
      <c r="U3166" s="6" t="s">
        <v>37198</v>
      </c>
    </row>
    <row r="3167" spans="1:21" x14ac:dyDescent="0.25">
      <c r="A3167" s="35">
        <v>5505</v>
      </c>
      <c r="B3167" s="36">
        <v>333</v>
      </c>
      <c r="C3167" s="36">
        <v>20005115</v>
      </c>
      <c r="D3167" s="36">
        <v>100718</v>
      </c>
      <c r="E3167" s="36">
        <v>30200076</v>
      </c>
      <c r="F3167" s="36" t="s">
        <v>169</v>
      </c>
      <c r="G3167" s="37" t="s">
        <v>84</v>
      </c>
      <c r="H3167" s="38">
        <v>31593</v>
      </c>
      <c r="I3167" s="39">
        <v>35</v>
      </c>
      <c r="J3167" s="74">
        <v>2569</v>
      </c>
      <c r="K3167" s="45">
        <v>1</v>
      </c>
      <c r="L3167" s="41">
        <f t="shared" si="428"/>
        <v>2569</v>
      </c>
      <c r="M3167" s="39">
        <v>35</v>
      </c>
      <c r="N3167" s="42">
        <f t="shared" si="421"/>
        <v>28.999315537303218</v>
      </c>
      <c r="O3167" s="43">
        <f t="shared" si="422"/>
        <v>73.400000000000006</v>
      </c>
      <c r="P3167" s="44">
        <f t="shared" si="423"/>
        <v>2128.5497604380562</v>
      </c>
      <c r="Q3167" s="44">
        <f t="shared" si="424"/>
        <v>440.45023956194382</v>
      </c>
      <c r="R3167" s="44" t="e">
        <f>VLOOKUP(S3167,Sheet8!B:C,2,0)</f>
        <v>#N/A</v>
      </c>
      <c r="S3167" s="6" t="s">
        <v>12393</v>
      </c>
      <c r="T3167" s="6" t="e">
        <f>VLOOKUP(U3167,'17-1'!J:K,2,0)</f>
        <v>#N/A</v>
      </c>
      <c r="U3167" s="6" t="s">
        <v>37199</v>
      </c>
    </row>
    <row r="3168" spans="1:21" x14ac:dyDescent="0.25">
      <c r="A3168" s="35">
        <v>4660</v>
      </c>
      <c r="B3168" s="36">
        <v>331</v>
      </c>
      <c r="C3168" s="36">
        <v>20005551</v>
      </c>
      <c r="D3168" s="36">
        <v>100718</v>
      </c>
      <c r="E3168" s="36">
        <v>30200022</v>
      </c>
      <c r="F3168" s="36" t="s">
        <v>20</v>
      </c>
      <c r="G3168" s="37" t="s">
        <v>84</v>
      </c>
      <c r="H3168" s="38">
        <v>31958</v>
      </c>
      <c r="I3168" s="39">
        <v>35</v>
      </c>
      <c r="J3168" s="74">
        <v>1468</v>
      </c>
      <c r="K3168" s="45">
        <v>1</v>
      </c>
      <c r="L3168" s="41">
        <f t="shared" si="428"/>
        <v>1468</v>
      </c>
      <c r="M3168" s="39">
        <v>35</v>
      </c>
      <c r="N3168" s="42">
        <f t="shared" si="421"/>
        <v>28</v>
      </c>
      <c r="O3168" s="43">
        <f t="shared" si="422"/>
        <v>41.942857142857143</v>
      </c>
      <c r="P3168" s="44">
        <f t="shared" si="423"/>
        <v>1174.4000000000001</v>
      </c>
      <c r="Q3168" s="44">
        <f t="shared" si="424"/>
        <v>293.59999999999991</v>
      </c>
      <c r="R3168" s="44" t="e">
        <f>VLOOKUP(S3168,Sheet8!B:C,2,0)</f>
        <v>#N/A</v>
      </c>
      <c r="S3168" s="6" t="s">
        <v>12394</v>
      </c>
      <c r="T3168" s="6" t="e">
        <f>VLOOKUP(U3168,'17-1'!J:K,2,0)</f>
        <v>#N/A</v>
      </c>
      <c r="U3168" s="6" t="s">
        <v>37200</v>
      </c>
    </row>
    <row r="3169" spans="1:21" x14ac:dyDescent="0.25">
      <c r="A3169" s="35">
        <v>5377</v>
      </c>
      <c r="B3169" s="36">
        <v>333</v>
      </c>
      <c r="C3169" s="36">
        <v>20004684</v>
      </c>
      <c r="D3169" s="36">
        <v>100718</v>
      </c>
      <c r="E3169" s="36">
        <v>30200055</v>
      </c>
      <c r="F3169" s="36" t="s">
        <v>162</v>
      </c>
      <c r="G3169" s="37" t="s">
        <v>84</v>
      </c>
      <c r="H3169" s="38">
        <v>31958</v>
      </c>
      <c r="I3169" s="39">
        <v>35</v>
      </c>
      <c r="J3169" s="74">
        <v>2532</v>
      </c>
      <c r="K3169" s="45">
        <v>1</v>
      </c>
      <c r="L3169" s="41">
        <f t="shared" si="428"/>
        <v>2532</v>
      </c>
      <c r="M3169" s="39">
        <v>35</v>
      </c>
      <c r="N3169" s="42">
        <f t="shared" si="421"/>
        <v>28</v>
      </c>
      <c r="O3169" s="43">
        <f t="shared" si="422"/>
        <v>72.342857142857142</v>
      </c>
      <c r="P3169" s="44">
        <f t="shared" si="423"/>
        <v>2025.6</v>
      </c>
      <c r="Q3169" s="44">
        <f t="shared" si="424"/>
        <v>506.40000000000009</v>
      </c>
      <c r="R3169" s="44" t="e">
        <f>VLOOKUP(S3169,Sheet8!B:C,2,0)</f>
        <v>#N/A</v>
      </c>
      <c r="S3169" s="6" t="s">
        <v>12395</v>
      </c>
      <c r="T3169" s="6" t="e">
        <f>VLOOKUP(U3169,'17-1'!J:K,2,0)</f>
        <v>#N/A</v>
      </c>
      <c r="U3169" s="6" t="s">
        <v>37201</v>
      </c>
    </row>
    <row r="3170" spans="1:21" x14ac:dyDescent="0.25">
      <c r="A3170" s="35">
        <v>5459</v>
      </c>
      <c r="B3170" s="36">
        <v>333</v>
      </c>
      <c r="C3170" s="36">
        <v>20004937</v>
      </c>
      <c r="D3170" s="36">
        <v>100718</v>
      </c>
      <c r="E3170" s="36">
        <v>30200024</v>
      </c>
      <c r="F3170" s="36" t="s">
        <v>157</v>
      </c>
      <c r="G3170" s="37" t="s">
        <v>84</v>
      </c>
      <c r="H3170" s="38">
        <v>31958</v>
      </c>
      <c r="I3170" s="39">
        <v>35</v>
      </c>
      <c r="J3170" s="74">
        <v>2330</v>
      </c>
      <c r="K3170" s="45">
        <v>1</v>
      </c>
      <c r="L3170" s="41">
        <f t="shared" si="428"/>
        <v>2330</v>
      </c>
      <c r="M3170" s="39">
        <v>35</v>
      </c>
      <c r="N3170" s="42">
        <f t="shared" si="421"/>
        <v>28</v>
      </c>
      <c r="O3170" s="43">
        <f t="shared" si="422"/>
        <v>66.571428571428569</v>
      </c>
      <c r="P3170" s="44">
        <f t="shared" si="423"/>
        <v>1864</v>
      </c>
      <c r="Q3170" s="44">
        <f t="shared" si="424"/>
        <v>466</v>
      </c>
      <c r="R3170" s="44" t="e">
        <f>VLOOKUP(S3170,Sheet8!B:C,2,0)</f>
        <v>#N/A</v>
      </c>
      <c r="S3170" s="6" t="s">
        <v>12396</v>
      </c>
      <c r="T3170" s="6" t="e">
        <f>VLOOKUP(U3170,'17-1'!J:K,2,0)</f>
        <v>#N/A</v>
      </c>
      <c r="U3170" s="6" t="s">
        <v>37202</v>
      </c>
    </row>
    <row r="3171" spans="1:21" x14ac:dyDescent="0.25">
      <c r="A3171" s="35">
        <v>6502</v>
      </c>
      <c r="B3171" s="36">
        <v>340</v>
      </c>
      <c r="C3171" s="36">
        <v>60000087</v>
      </c>
      <c r="D3171" s="6">
        <v>100717</v>
      </c>
      <c r="E3171" s="36">
        <v>30200042</v>
      </c>
      <c r="F3171" s="36" t="s">
        <v>38</v>
      </c>
      <c r="G3171" s="37" t="s">
        <v>84</v>
      </c>
      <c r="H3171" s="38">
        <v>31958</v>
      </c>
      <c r="I3171" s="39">
        <v>35</v>
      </c>
      <c r="J3171" s="74">
        <v>1468</v>
      </c>
      <c r="K3171" s="45">
        <v>1</v>
      </c>
      <c r="L3171" s="41">
        <f t="shared" si="428"/>
        <v>1468</v>
      </c>
      <c r="M3171" s="39">
        <v>35</v>
      </c>
      <c r="N3171" s="42">
        <f t="shared" ref="N3171:N3234" si="429">IF(M3171=" "," ",IF(+H3171&lt;=367," ",($C$6-H3171)/365.25))</f>
        <v>28</v>
      </c>
      <c r="O3171" s="43">
        <f t="shared" ref="O3171:O3234" si="430">IF(+N3171&gt;=M3171,"--",L3171/M3171)</f>
        <v>41.942857142857143</v>
      </c>
      <c r="P3171" s="44">
        <f t="shared" ref="P3171:P3234" si="431">IF(+N3171/M3171&gt;1,L3171,L3171*N3171/M3171)</f>
        <v>1174.4000000000001</v>
      </c>
      <c r="Q3171" s="44">
        <f t="shared" ref="Q3171:Q3234" si="432">IF(+L3171=0," ",IF(+L3171-P3171&lt;=0,0,(L3171-P3171)))</f>
        <v>293.59999999999991</v>
      </c>
      <c r="R3171" s="44" t="e">
        <f>VLOOKUP(S3171,Sheet8!B:C,2,0)</f>
        <v>#N/A</v>
      </c>
      <c r="S3171" s="6" t="s">
        <v>12394</v>
      </c>
      <c r="T3171" s="6" t="e">
        <f>VLOOKUP(U3171,'17-1'!J:K,2,0)</f>
        <v>#N/A</v>
      </c>
      <c r="U3171" s="6" t="s">
        <v>37203</v>
      </c>
    </row>
    <row r="3172" spans="1:21" x14ac:dyDescent="0.25">
      <c r="A3172" s="35">
        <v>6609</v>
      </c>
      <c r="B3172" s="36">
        <v>345</v>
      </c>
      <c r="C3172" s="36">
        <v>10000486</v>
      </c>
      <c r="D3172" s="36">
        <v>100718</v>
      </c>
      <c r="E3172" s="36">
        <v>30200069</v>
      </c>
      <c r="F3172" s="36" t="s">
        <v>83</v>
      </c>
      <c r="G3172" s="37" t="s">
        <v>84</v>
      </c>
      <c r="H3172" s="38">
        <v>31958</v>
      </c>
      <c r="I3172" s="39">
        <v>35</v>
      </c>
      <c r="J3172" s="74">
        <v>2092</v>
      </c>
      <c r="K3172" s="45">
        <v>1</v>
      </c>
      <c r="L3172" s="41">
        <f t="shared" si="428"/>
        <v>2092</v>
      </c>
      <c r="M3172" s="39">
        <v>35</v>
      </c>
      <c r="N3172" s="42">
        <f t="shared" si="429"/>
        <v>28</v>
      </c>
      <c r="O3172" s="43">
        <f t="shared" si="430"/>
        <v>59.771428571428572</v>
      </c>
      <c r="P3172" s="44">
        <f t="shared" si="431"/>
        <v>1673.6</v>
      </c>
      <c r="Q3172" s="44">
        <f t="shared" si="432"/>
        <v>418.40000000000009</v>
      </c>
      <c r="R3172" s="44" t="e">
        <f>VLOOKUP(S3172,Sheet8!B:C,2,0)</f>
        <v>#N/A</v>
      </c>
      <c r="S3172" s="6" t="s">
        <v>12397</v>
      </c>
      <c r="T3172" s="6" t="e">
        <f>VLOOKUP(U3172,'17-1'!J:K,2,0)</f>
        <v>#N/A</v>
      </c>
      <c r="U3172" s="6" t="s">
        <v>37204</v>
      </c>
    </row>
    <row r="3173" spans="1:21" x14ac:dyDescent="0.25">
      <c r="A3173" s="35">
        <v>7535</v>
      </c>
      <c r="B3173" s="36">
        <v>371</v>
      </c>
      <c r="C3173" s="36">
        <v>20001046</v>
      </c>
      <c r="D3173" s="36">
        <v>100719</v>
      </c>
      <c r="E3173" s="36">
        <v>30200049</v>
      </c>
      <c r="F3173" s="36" t="s">
        <v>254</v>
      </c>
      <c r="G3173" s="37" t="s">
        <v>84</v>
      </c>
      <c r="H3173" s="38">
        <v>31958</v>
      </c>
      <c r="I3173" s="39">
        <v>35</v>
      </c>
      <c r="J3173" s="74">
        <v>1716</v>
      </c>
      <c r="K3173" s="45">
        <v>1</v>
      </c>
      <c r="L3173" s="41">
        <f t="shared" si="428"/>
        <v>1716</v>
      </c>
      <c r="M3173" s="39">
        <v>35</v>
      </c>
      <c r="N3173" s="42">
        <f t="shared" si="429"/>
        <v>28</v>
      </c>
      <c r="O3173" s="43">
        <f t="shared" si="430"/>
        <v>49.028571428571432</v>
      </c>
      <c r="P3173" s="44">
        <f t="shared" si="431"/>
        <v>1372.8</v>
      </c>
      <c r="Q3173" s="44">
        <f t="shared" si="432"/>
        <v>343.20000000000005</v>
      </c>
      <c r="R3173" s="44" t="e">
        <f>VLOOKUP(S3173,Sheet8!B:C,2,0)</f>
        <v>#N/A</v>
      </c>
      <c r="S3173" s="6" t="s">
        <v>12398</v>
      </c>
      <c r="T3173" s="6" t="e">
        <f>VLOOKUP(U3173,'17-1'!J:K,2,0)</f>
        <v>#N/A</v>
      </c>
      <c r="U3173" s="6" t="s">
        <v>37205</v>
      </c>
    </row>
    <row r="3174" spans="1:21" x14ac:dyDescent="0.25">
      <c r="A3174" s="35">
        <v>5639</v>
      </c>
      <c r="B3174" s="36">
        <v>333</v>
      </c>
      <c r="C3174" s="36">
        <v>20005768</v>
      </c>
      <c r="D3174" s="36">
        <v>100718</v>
      </c>
      <c r="E3174" s="36">
        <v>30200076</v>
      </c>
      <c r="F3174" s="36" t="s">
        <v>169</v>
      </c>
      <c r="G3174" s="37" t="s">
        <v>84</v>
      </c>
      <c r="H3174" s="38">
        <v>32324</v>
      </c>
      <c r="I3174" s="39">
        <v>35</v>
      </c>
      <c r="J3174" s="74">
        <v>2857</v>
      </c>
      <c r="K3174" s="45">
        <v>1</v>
      </c>
      <c r="L3174" s="41">
        <f t="shared" si="428"/>
        <v>2857</v>
      </c>
      <c r="M3174" s="39">
        <v>35</v>
      </c>
      <c r="N3174" s="42">
        <f t="shared" si="429"/>
        <v>26.997946611909651</v>
      </c>
      <c r="O3174" s="43">
        <f t="shared" si="430"/>
        <v>81.628571428571433</v>
      </c>
      <c r="P3174" s="44">
        <f t="shared" si="431"/>
        <v>2203.8038134350249</v>
      </c>
      <c r="Q3174" s="44">
        <f t="shared" si="432"/>
        <v>653.19618656497505</v>
      </c>
      <c r="R3174" s="44" t="e">
        <f>VLOOKUP(S3174,Sheet8!B:C,2,0)</f>
        <v>#N/A</v>
      </c>
      <c r="S3174" s="6" t="s">
        <v>12399</v>
      </c>
      <c r="T3174" s="6" t="e">
        <f>VLOOKUP(U3174,'17-1'!J:K,2,0)</f>
        <v>#N/A</v>
      </c>
      <c r="U3174" s="6" t="s">
        <v>37206</v>
      </c>
    </row>
    <row r="3175" spans="1:21" x14ac:dyDescent="0.25">
      <c r="A3175" s="35">
        <v>5898</v>
      </c>
      <c r="B3175" s="36">
        <v>333</v>
      </c>
      <c r="C3175" s="36">
        <v>20006596</v>
      </c>
      <c r="D3175" s="36">
        <v>100718</v>
      </c>
      <c r="E3175" s="36">
        <v>30200076</v>
      </c>
      <c r="F3175" s="36" t="s">
        <v>169</v>
      </c>
      <c r="G3175" s="37" t="s">
        <v>84</v>
      </c>
      <c r="H3175" s="38">
        <v>32324</v>
      </c>
      <c r="I3175" s="39">
        <v>35</v>
      </c>
      <c r="J3175" s="74">
        <v>2702</v>
      </c>
      <c r="K3175" s="45">
        <v>1</v>
      </c>
      <c r="L3175" s="41">
        <f t="shared" si="428"/>
        <v>2702</v>
      </c>
      <c r="M3175" s="39">
        <v>35</v>
      </c>
      <c r="N3175" s="42">
        <f t="shared" si="429"/>
        <v>26.997946611909651</v>
      </c>
      <c r="O3175" s="43">
        <f t="shared" si="430"/>
        <v>77.2</v>
      </c>
      <c r="P3175" s="44">
        <f t="shared" si="431"/>
        <v>2084.241478439425</v>
      </c>
      <c r="Q3175" s="44">
        <f t="shared" si="432"/>
        <v>617.75852156057499</v>
      </c>
      <c r="R3175" s="44" t="e">
        <f>VLOOKUP(S3175,Sheet8!B:C,2,0)</f>
        <v>#N/A</v>
      </c>
      <c r="S3175" s="6" t="s">
        <v>12400</v>
      </c>
      <c r="T3175" s="6" t="e">
        <f>VLOOKUP(U3175,'17-1'!J:K,2,0)</f>
        <v>#N/A</v>
      </c>
      <c r="U3175" s="6" t="s">
        <v>37207</v>
      </c>
    </row>
    <row r="3176" spans="1:21" x14ac:dyDescent="0.25">
      <c r="A3176" s="35">
        <v>8194</v>
      </c>
      <c r="B3176" s="36">
        <v>371</v>
      </c>
      <c r="C3176" s="36">
        <v>20006251</v>
      </c>
      <c r="D3176" s="36">
        <v>100719</v>
      </c>
      <c r="E3176" s="36">
        <v>30200005</v>
      </c>
      <c r="F3176" s="36" t="s">
        <v>85</v>
      </c>
      <c r="G3176" s="37" t="s">
        <v>84</v>
      </c>
      <c r="H3176" s="38">
        <v>32689</v>
      </c>
      <c r="I3176" s="39">
        <v>35</v>
      </c>
      <c r="J3176" s="74">
        <v>1778</v>
      </c>
      <c r="K3176" s="45">
        <v>1</v>
      </c>
      <c r="L3176" s="41">
        <f t="shared" ref="L3176:L3207" si="433">J3176*K3176</f>
        <v>1778</v>
      </c>
      <c r="M3176" s="39">
        <v>35</v>
      </c>
      <c r="N3176" s="42">
        <f t="shared" si="429"/>
        <v>25.998631074606433</v>
      </c>
      <c r="O3176" s="43">
        <f t="shared" si="430"/>
        <v>50.8</v>
      </c>
      <c r="P3176" s="44">
        <f t="shared" si="431"/>
        <v>1320.7304585900067</v>
      </c>
      <c r="Q3176" s="44">
        <f t="shared" si="432"/>
        <v>457.26954140999328</v>
      </c>
      <c r="R3176" s="44" t="e">
        <f>VLOOKUP(S3176,Sheet8!B:C,2,0)</f>
        <v>#N/A</v>
      </c>
      <c r="S3176" s="6" t="s">
        <v>12401</v>
      </c>
      <c r="T3176" s="6" t="e">
        <f>VLOOKUP(U3176,'17-1'!J:K,2,0)</f>
        <v>#N/A</v>
      </c>
      <c r="U3176" s="6" t="s">
        <v>37208</v>
      </c>
    </row>
    <row r="3177" spans="1:21" x14ac:dyDescent="0.25">
      <c r="A3177" s="35">
        <v>8213</v>
      </c>
      <c r="B3177" s="36">
        <v>371</v>
      </c>
      <c r="C3177" s="36">
        <v>20006367</v>
      </c>
      <c r="D3177" s="36">
        <v>100719</v>
      </c>
      <c r="E3177" s="36">
        <v>30200040</v>
      </c>
      <c r="F3177" s="36" t="s">
        <v>16</v>
      </c>
      <c r="G3177" s="37" t="s">
        <v>84</v>
      </c>
      <c r="H3177" s="38">
        <v>33054</v>
      </c>
      <c r="I3177" s="39">
        <v>35</v>
      </c>
      <c r="J3177" s="74">
        <v>1998</v>
      </c>
      <c r="K3177" s="45">
        <v>1</v>
      </c>
      <c r="L3177" s="41">
        <f t="shared" si="433"/>
        <v>1998</v>
      </c>
      <c r="M3177" s="39">
        <v>35</v>
      </c>
      <c r="N3177" s="42">
        <f t="shared" si="429"/>
        <v>24.999315537303218</v>
      </c>
      <c r="O3177" s="43">
        <f t="shared" si="430"/>
        <v>57.085714285714289</v>
      </c>
      <c r="P3177" s="44">
        <f t="shared" si="431"/>
        <v>1427.1037841009095</v>
      </c>
      <c r="Q3177" s="44">
        <f t="shared" si="432"/>
        <v>570.89621589909052</v>
      </c>
      <c r="R3177" s="44" t="e">
        <f>VLOOKUP(S3177,Sheet8!B:C,2,0)</f>
        <v>#N/A</v>
      </c>
      <c r="S3177" s="6" t="s">
        <v>12402</v>
      </c>
      <c r="T3177" s="6" t="e">
        <f>VLOOKUP(U3177,'17-1'!J:K,2,0)</f>
        <v>#N/A</v>
      </c>
      <c r="U3177" s="6" t="s">
        <v>37209</v>
      </c>
    </row>
    <row r="3178" spans="1:21" x14ac:dyDescent="0.25">
      <c r="A3178" s="35">
        <v>4984</v>
      </c>
      <c r="B3178" s="36">
        <v>331</v>
      </c>
      <c r="C3178" s="36">
        <v>20008070</v>
      </c>
      <c r="D3178" s="36">
        <v>100718</v>
      </c>
      <c r="E3178" s="36">
        <v>30200073</v>
      </c>
      <c r="F3178" s="36" t="s">
        <v>232</v>
      </c>
      <c r="G3178" s="37" t="s">
        <v>84</v>
      </c>
      <c r="H3178" s="38">
        <v>33419</v>
      </c>
      <c r="I3178" s="39">
        <v>35</v>
      </c>
      <c r="J3178" s="74">
        <v>1560</v>
      </c>
      <c r="K3178" s="45">
        <v>1</v>
      </c>
      <c r="L3178" s="41">
        <f t="shared" si="433"/>
        <v>1560</v>
      </c>
      <c r="M3178" s="39">
        <v>35</v>
      </c>
      <c r="N3178" s="42">
        <f t="shared" si="429"/>
        <v>24</v>
      </c>
      <c r="O3178" s="43">
        <f t="shared" si="430"/>
        <v>44.571428571428569</v>
      </c>
      <c r="P3178" s="44">
        <f t="shared" si="431"/>
        <v>1069.7142857142858</v>
      </c>
      <c r="Q3178" s="44">
        <f t="shared" si="432"/>
        <v>490.28571428571422</v>
      </c>
      <c r="R3178" s="44" t="e">
        <f>VLOOKUP(S3178,Sheet8!B:C,2,0)</f>
        <v>#N/A</v>
      </c>
      <c r="S3178" s="6" t="s">
        <v>12403</v>
      </c>
      <c r="T3178" s="6" t="e">
        <f>VLOOKUP(U3178,'17-1'!J:K,2,0)</f>
        <v>#N/A</v>
      </c>
      <c r="U3178" s="6" t="s">
        <v>37210</v>
      </c>
    </row>
    <row r="3179" spans="1:21" x14ac:dyDescent="0.25">
      <c r="A3179" s="35">
        <v>5547</v>
      </c>
      <c r="B3179" s="36">
        <v>333</v>
      </c>
      <c r="C3179" s="36">
        <v>20005305</v>
      </c>
      <c r="D3179" s="36">
        <v>100718</v>
      </c>
      <c r="E3179" s="36">
        <v>30200082</v>
      </c>
      <c r="F3179" s="36" t="s">
        <v>60</v>
      </c>
      <c r="G3179" s="37" t="s">
        <v>84</v>
      </c>
      <c r="H3179" s="38">
        <v>33419</v>
      </c>
      <c r="I3179" s="39">
        <v>35</v>
      </c>
      <c r="J3179" s="74">
        <v>2229</v>
      </c>
      <c r="K3179" s="45">
        <v>1</v>
      </c>
      <c r="L3179" s="41">
        <f t="shared" si="433"/>
        <v>2229</v>
      </c>
      <c r="M3179" s="39">
        <v>35</v>
      </c>
      <c r="N3179" s="42">
        <f t="shared" si="429"/>
        <v>24</v>
      </c>
      <c r="O3179" s="43">
        <f t="shared" si="430"/>
        <v>63.685714285714283</v>
      </c>
      <c r="P3179" s="44">
        <f t="shared" si="431"/>
        <v>1528.4571428571428</v>
      </c>
      <c r="Q3179" s="44">
        <f t="shared" si="432"/>
        <v>700.5428571428572</v>
      </c>
      <c r="R3179" s="44" t="e">
        <f>VLOOKUP(S3179,Sheet8!B:C,2,0)</f>
        <v>#N/A</v>
      </c>
      <c r="S3179" s="6" t="s">
        <v>12404</v>
      </c>
      <c r="T3179" s="6" t="e">
        <f>VLOOKUP(U3179,'17-1'!J:K,2,0)</f>
        <v>#N/A</v>
      </c>
      <c r="U3179" s="6" t="s">
        <v>37211</v>
      </c>
    </row>
    <row r="3180" spans="1:21" x14ac:dyDescent="0.25">
      <c r="A3180" s="35">
        <v>20</v>
      </c>
      <c r="B3180" s="36">
        <v>303</v>
      </c>
      <c r="C3180" s="36">
        <v>100019</v>
      </c>
      <c r="D3180" s="36">
        <v>100718</v>
      </c>
      <c r="E3180" s="36">
        <v>30200015</v>
      </c>
      <c r="F3180" s="36" t="s">
        <v>31</v>
      </c>
      <c r="G3180" s="37" t="s">
        <v>84</v>
      </c>
      <c r="H3180" s="38">
        <v>33785</v>
      </c>
      <c r="I3180" s="39">
        <v>35</v>
      </c>
      <c r="J3180" s="74">
        <v>1421</v>
      </c>
      <c r="K3180" s="45">
        <v>1</v>
      </c>
      <c r="L3180" s="41">
        <f t="shared" si="433"/>
        <v>1421</v>
      </c>
      <c r="M3180" s="39">
        <v>35</v>
      </c>
      <c r="N3180" s="42">
        <f t="shared" si="429"/>
        <v>22.997946611909651</v>
      </c>
      <c r="O3180" s="43">
        <f t="shared" si="430"/>
        <v>40.6</v>
      </c>
      <c r="P3180" s="44">
        <f t="shared" si="431"/>
        <v>933.71663244353181</v>
      </c>
      <c r="Q3180" s="44">
        <f t="shared" si="432"/>
        <v>487.28336755646819</v>
      </c>
      <c r="R3180" s="44" t="e">
        <f>VLOOKUP(S3180,Sheet8!B:C,2,0)</f>
        <v>#N/A</v>
      </c>
      <c r="S3180" s="6" t="s">
        <v>12405</v>
      </c>
      <c r="T3180" s="6" t="e">
        <f>VLOOKUP(U3180,'17-1'!J:K,2,0)</f>
        <v>#N/A</v>
      </c>
      <c r="U3180" s="6" t="s">
        <v>37212</v>
      </c>
    </row>
    <row r="3181" spans="1:21" x14ac:dyDescent="0.25">
      <c r="A3181" s="35">
        <v>5725</v>
      </c>
      <c r="B3181" s="36">
        <v>333</v>
      </c>
      <c r="C3181" s="36">
        <v>20006014</v>
      </c>
      <c r="D3181" s="36">
        <v>100718</v>
      </c>
      <c r="E3181" s="36">
        <v>30200042</v>
      </c>
      <c r="F3181" s="36" t="s">
        <v>38</v>
      </c>
      <c r="G3181" s="37" t="s">
        <v>84</v>
      </c>
      <c r="H3181" s="38">
        <v>33785</v>
      </c>
      <c r="I3181" s="39">
        <v>35</v>
      </c>
      <c r="J3181" s="74">
        <v>2209</v>
      </c>
      <c r="K3181" s="45">
        <v>1</v>
      </c>
      <c r="L3181" s="41">
        <f t="shared" si="433"/>
        <v>2209</v>
      </c>
      <c r="M3181" s="39">
        <v>35</v>
      </c>
      <c r="N3181" s="42">
        <f t="shared" si="429"/>
        <v>22.997946611909651</v>
      </c>
      <c r="O3181" s="43">
        <f t="shared" si="430"/>
        <v>63.114285714285714</v>
      </c>
      <c r="P3181" s="44">
        <f t="shared" si="431"/>
        <v>1451.4989733059547</v>
      </c>
      <c r="Q3181" s="44">
        <f t="shared" si="432"/>
        <v>757.50102669404532</v>
      </c>
      <c r="R3181" s="44" t="e">
        <f>VLOOKUP(S3181,Sheet8!B:C,2,0)</f>
        <v>#N/A</v>
      </c>
      <c r="S3181" s="6" t="s">
        <v>12406</v>
      </c>
      <c r="T3181" s="6" t="e">
        <f>VLOOKUP(U3181,'17-1'!J:K,2,0)</f>
        <v>#N/A</v>
      </c>
      <c r="U3181" s="6" t="s">
        <v>37213</v>
      </c>
    </row>
    <row r="3182" spans="1:21" x14ac:dyDescent="0.25">
      <c r="A3182" s="35">
        <v>4425</v>
      </c>
      <c r="B3182" s="36">
        <v>331</v>
      </c>
      <c r="C3182" s="36">
        <v>20004493</v>
      </c>
      <c r="D3182" s="36">
        <v>100718</v>
      </c>
      <c r="E3182" s="36">
        <v>30200066</v>
      </c>
      <c r="F3182" s="36" t="s">
        <v>13</v>
      </c>
      <c r="G3182" s="37" t="s">
        <v>84</v>
      </c>
      <c r="H3182" s="38">
        <v>34181</v>
      </c>
      <c r="I3182" s="39">
        <v>35</v>
      </c>
      <c r="J3182" s="74">
        <v>13660</v>
      </c>
      <c r="K3182" s="45">
        <v>1</v>
      </c>
      <c r="L3182" s="41">
        <f t="shared" si="433"/>
        <v>13660</v>
      </c>
      <c r="M3182" s="39">
        <v>35</v>
      </c>
      <c r="N3182" s="42">
        <f t="shared" si="429"/>
        <v>21.913757700205338</v>
      </c>
      <c r="O3182" s="43">
        <f t="shared" si="430"/>
        <v>390.28571428571428</v>
      </c>
      <c r="P3182" s="44">
        <f t="shared" si="431"/>
        <v>8552.6265767087116</v>
      </c>
      <c r="Q3182" s="44">
        <f t="shared" si="432"/>
        <v>5107.3734232912884</v>
      </c>
      <c r="R3182" s="44" t="e">
        <f>VLOOKUP(S3182,Sheet8!B:C,2,0)</f>
        <v>#N/A</v>
      </c>
      <c r="S3182" s="6" t="s">
        <v>12407</v>
      </c>
      <c r="T3182" s="6" t="e">
        <f>VLOOKUP(U3182,'17-1'!J:K,2,0)</f>
        <v>#N/A</v>
      </c>
      <c r="U3182" s="6" t="s">
        <v>37214</v>
      </c>
    </row>
    <row r="3183" spans="1:21" x14ac:dyDescent="0.25">
      <c r="A3183" s="35">
        <v>1532</v>
      </c>
      <c r="B3183" s="36">
        <v>310</v>
      </c>
      <c r="C3183" s="36">
        <v>20004894</v>
      </c>
      <c r="D3183" s="36">
        <v>100718</v>
      </c>
      <c r="E3183" s="36">
        <v>30200077</v>
      </c>
      <c r="F3183" s="36" t="s">
        <v>15</v>
      </c>
      <c r="G3183" s="37" t="s">
        <v>84</v>
      </c>
      <c r="H3183" s="38">
        <v>34546</v>
      </c>
      <c r="I3183" s="39">
        <v>35</v>
      </c>
      <c r="J3183" s="74">
        <v>12900</v>
      </c>
      <c r="K3183" s="45">
        <v>1</v>
      </c>
      <c r="L3183" s="41">
        <f t="shared" si="433"/>
        <v>12900</v>
      </c>
      <c r="M3183" s="39">
        <v>35</v>
      </c>
      <c r="N3183" s="42">
        <f t="shared" si="429"/>
        <v>20.914442162902123</v>
      </c>
      <c r="O3183" s="43">
        <f t="shared" si="430"/>
        <v>368.57142857142856</v>
      </c>
      <c r="P3183" s="44">
        <f t="shared" si="431"/>
        <v>7708.4658257553538</v>
      </c>
      <c r="Q3183" s="44">
        <f t="shared" si="432"/>
        <v>5191.5341742446462</v>
      </c>
      <c r="R3183" s="44" t="e">
        <f>VLOOKUP(S3183,Sheet8!B:C,2,0)</f>
        <v>#N/A</v>
      </c>
      <c r="S3183" s="6" t="s">
        <v>12408</v>
      </c>
      <c r="T3183" s="6" t="e">
        <f>VLOOKUP(U3183,'17-1'!J:K,2,0)</f>
        <v>#N/A</v>
      </c>
      <c r="U3183" s="6" t="s">
        <v>37215</v>
      </c>
    </row>
    <row r="3184" spans="1:21" x14ac:dyDescent="0.25">
      <c r="A3184" s="35">
        <v>1116</v>
      </c>
      <c r="B3184" s="36">
        <v>307</v>
      </c>
      <c r="C3184" s="36">
        <v>20007800</v>
      </c>
      <c r="D3184" s="36">
        <v>100718</v>
      </c>
      <c r="E3184" s="36">
        <v>30200077</v>
      </c>
      <c r="F3184" s="36" t="s">
        <v>15</v>
      </c>
      <c r="G3184" s="37" t="s">
        <v>84</v>
      </c>
      <c r="H3184" s="38">
        <v>34880</v>
      </c>
      <c r="I3184" s="39">
        <v>35</v>
      </c>
      <c r="J3184" s="74">
        <v>1366</v>
      </c>
      <c r="K3184" s="45">
        <v>1</v>
      </c>
      <c r="L3184" s="41">
        <f t="shared" si="433"/>
        <v>1366</v>
      </c>
      <c r="M3184" s="39">
        <v>35</v>
      </c>
      <c r="N3184" s="42">
        <f t="shared" si="429"/>
        <v>20</v>
      </c>
      <c r="O3184" s="43">
        <f t="shared" si="430"/>
        <v>39.028571428571432</v>
      </c>
      <c r="P3184" s="44">
        <f t="shared" si="431"/>
        <v>780.57142857142856</v>
      </c>
      <c r="Q3184" s="44">
        <f t="shared" si="432"/>
        <v>585.42857142857144</v>
      </c>
      <c r="R3184" s="44" t="e">
        <f>VLOOKUP(S3184,Sheet8!B:C,2,0)</f>
        <v>#N/A</v>
      </c>
      <c r="S3184" s="6" t="s">
        <v>12409</v>
      </c>
      <c r="T3184" s="6" t="e">
        <f>VLOOKUP(U3184,'17-1'!J:K,2,0)</f>
        <v>#N/A</v>
      </c>
      <c r="U3184" s="6" t="s">
        <v>37216</v>
      </c>
    </row>
    <row r="3185" spans="1:21" x14ac:dyDescent="0.25">
      <c r="A3185" s="35">
        <v>1854</v>
      </c>
      <c r="B3185" s="36">
        <v>311</v>
      </c>
      <c r="C3185" s="36">
        <v>20001089</v>
      </c>
      <c r="D3185" s="36">
        <v>100718</v>
      </c>
      <c r="E3185" s="36">
        <v>30200077</v>
      </c>
      <c r="F3185" s="36" t="s">
        <v>15</v>
      </c>
      <c r="G3185" s="37" t="s">
        <v>84</v>
      </c>
      <c r="H3185" s="38">
        <v>34880</v>
      </c>
      <c r="I3185" s="39">
        <v>35</v>
      </c>
      <c r="J3185" s="74">
        <v>27867</v>
      </c>
      <c r="K3185" s="45">
        <v>1</v>
      </c>
      <c r="L3185" s="41">
        <f t="shared" si="433"/>
        <v>27867</v>
      </c>
      <c r="M3185" s="39">
        <v>35</v>
      </c>
      <c r="N3185" s="42">
        <f t="shared" si="429"/>
        <v>20</v>
      </c>
      <c r="O3185" s="43">
        <f t="shared" si="430"/>
        <v>796.2</v>
      </c>
      <c r="P3185" s="44">
        <f t="shared" si="431"/>
        <v>15924</v>
      </c>
      <c r="Q3185" s="44">
        <f t="shared" si="432"/>
        <v>11943</v>
      </c>
      <c r="R3185" s="44" t="e">
        <f>VLOOKUP(S3185,Sheet8!B:C,2,0)</f>
        <v>#N/A</v>
      </c>
      <c r="S3185" s="6" t="s">
        <v>12410</v>
      </c>
      <c r="T3185" s="6" t="e">
        <f>VLOOKUP(U3185,'17-1'!J:K,2,0)</f>
        <v>#N/A</v>
      </c>
      <c r="U3185" s="6" t="s">
        <v>37217</v>
      </c>
    </row>
    <row r="3186" spans="1:21" x14ac:dyDescent="0.25">
      <c r="A3186" s="35">
        <v>5324</v>
      </c>
      <c r="B3186" s="36">
        <v>333</v>
      </c>
      <c r="C3186" s="36">
        <v>20004522</v>
      </c>
      <c r="D3186" s="36">
        <v>100718</v>
      </c>
      <c r="E3186" s="36">
        <v>30200077</v>
      </c>
      <c r="F3186" s="36" t="s">
        <v>15</v>
      </c>
      <c r="G3186" s="37" t="s">
        <v>84</v>
      </c>
      <c r="H3186" s="38">
        <v>34880</v>
      </c>
      <c r="I3186" s="39">
        <v>35</v>
      </c>
      <c r="J3186" s="74">
        <v>3278</v>
      </c>
      <c r="K3186" s="45">
        <v>1</v>
      </c>
      <c r="L3186" s="41">
        <f t="shared" si="433"/>
        <v>3278</v>
      </c>
      <c r="M3186" s="39">
        <v>35</v>
      </c>
      <c r="N3186" s="42">
        <f t="shared" si="429"/>
        <v>20</v>
      </c>
      <c r="O3186" s="43">
        <f t="shared" si="430"/>
        <v>93.657142857142858</v>
      </c>
      <c r="P3186" s="44">
        <f t="shared" si="431"/>
        <v>1873.1428571428571</v>
      </c>
      <c r="Q3186" s="44">
        <f t="shared" si="432"/>
        <v>1404.8571428571429</v>
      </c>
      <c r="R3186" s="44" t="e">
        <f>VLOOKUP(S3186,Sheet8!B:C,2,0)</f>
        <v>#N/A</v>
      </c>
      <c r="S3186" s="6" t="s">
        <v>12411</v>
      </c>
      <c r="T3186" s="6" t="e">
        <f>VLOOKUP(U3186,'17-1'!J:K,2,0)</f>
        <v>#N/A</v>
      </c>
      <c r="U3186" s="6" t="s">
        <v>37218</v>
      </c>
    </row>
    <row r="3187" spans="1:21" x14ac:dyDescent="0.25">
      <c r="A3187" s="35">
        <v>7556</v>
      </c>
      <c r="B3187" s="36">
        <v>371</v>
      </c>
      <c r="C3187" s="36">
        <v>20001131</v>
      </c>
      <c r="D3187" s="36">
        <v>100719</v>
      </c>
      <c r="E3187" s="36">
        <v>30200025</v>
      </c>
      <c r="F3187" s="36" t="s">
        <v>21</v>
      </c>
      <c r="G3187" s="37" t="s">
        <v>84</v>
      </c>
      <c r="H3187" s="38">
        <v>35246</v>
      </c>
      <c r="I3187" s="39">
        <v>35</v>
      </c>
      <c r="J3187" s="74">
        <v>5266</v>
      </c>
      <c r="K3187" s="45">
        <v>1</v>
      </c>
      <c r="L3187" s="41">
        <f t="shared" si="433"/>
        <v>5266</v>
      </c>
      <c r="M3187" s="39">
        <v>35</v>
      </c>
      <c r="N3187" s="42">
        <f t="shared" si="429"/>
        <v>18.997946611909651</v>
      </c>
      <c r="O3187" s="43">
        <f t="shared" si="430"/>
        <v>150.45714285714286</v>
      </c>
      <c r="P3187" s="44">
        <f t="shared" si="431"/>
        <v>2858.3767673804632</v>
      </c>
      <c r="Q3187" s="44">
        <f t="shared" si="432"/>
        <v>2407.6232326195368</v>
      </c>
      <c r="R3187" s="44" t="e">
        <f>VLOOKUP(S3187,Sheet8!B:C,2,0)</f>
        <v>#N/A</v>
      </c>
      <c r="S3187" s="6" t="s">
        <v>12412</v>
      </c>
      <c r="T3187" s="6" t="e">
        <f>VLOOKUP(U3187,'17-1'!J:K,2,0)</f>
        <v>#N/A</v>
      </c>
      <c r="U3187" s="6" t="s">
        <v>37219</v>
      </c>
    </row>
    <row r="3188" spans="1:21" x14ac:dyDescent="0.25">
      <c r="A3188" s="35">
        <v>1318</v>
      </c>
      <c r="B3188" s="36">
        <v>310</v>
      </c>
      <c r="C3188" s="36">
        <v>20002242</v>
      </c>
      <c r="D3188" s="36">
        <v>100718</v>
      </c>
      <c r="E3188" s="36">
        <v>30200077</v>
      </c>
      <c r="F3188" s="36" t="s">
        <v>15</v>
      </c>
      <c r="G3188" s="37" t="s">
        <v>84</v>
      </c>
      <c r="H3188" s="38">
        <v>36219</v>
      </c>
      <c r="I3188" s="39">
        <v>35</v>
      </c>
      <c r="J3188" s="74">
        <v>803</v>
      </c>
      <c r="K3188" s="45">
        <v>1</v>
      </c>
      <c r="L3188" s="41">
        <f t="shared" si="433"/>
        <v>803</v>
      </c>
      <c r="M3188" s="39">
        <v>35</v>
      </c>
      <c r="N3188" s="42">
        <f t="shared" si="429"/>
        <v>16.334017796030118</v>
      </c>
      <c r="O3188" s="43">
        <f t="shared" si="430"/>
        <v>22.942857142857143</v>
      </c>
      <c r="P3188" s="44">
        <f t="shared" si="431"/>
        <v>374.74903686320522</v>
      </c>
      <c r="Q3188" s="44">
        <f t="shared" si="432"/>
        <v>428.25096313679478</v>
      </c>
      <c r="R3188" s="44" t="e">
        <f>VLOOKUP(S3188,Sheet8!B:C,2,0)</f>
        <v>#N/A</v>
      </c>
      <c r="S3188" s="6" t="s">
        <v>12413</v>
      </c>
      <c r="T3188" s="6" t="e">
        <f>VLOOKUP(U3188,'17-1'!J:K,2,0)</f>
        <v>#N/A</v>
      </c>
      <c r="U3188" s="6" t="s">
        <v>37220</v>
      </c>
    </row>
    <row r="3189" spans="1:21" x14ac:dyDescent="0.25">
      <c r="A3189" s="35">
        <v>7788</v>
      </c>
      <c r="B3189" s="36">
        <v>371</v>
      </c>
      <c r="C3189" s="36">
        <v>20002142</v>
      </c>
      <c r="D3189" s="36">
        <v>100719</v>
      </c>
      <c r="E3189" s="36">
        <v>30200077</v>
      </c>
      <c r="F3189" s="36" t="s">
        <v>15</v>
      </c>
      <c r="G3189" s="37" t="s">
        <v>84</v>
      </c>
      <c r="H3189" s="38">
        <v>36219</v>
      </c>
      <c r="I3189" s="39">
        <v>35</v>
      </c>
      <c r="J3189" s="74">
        <v>803</v>
      </c>
      <c r="K3189" s="45">
        <v>1</v>
      </c>
      <c r="L3189" s="41">
        <f t="shared" si="433"/>
        <v>803</v>
      </c>
      <c r="M3189" s="39">
        <v>35</v>
      </c>
      <c r="N3189" s="42">
        <f t="shared" si="429"/>
        <v>16.334017796030118</v>
      </c>
      <c r="O3189" s="43">
        <f t="shared" si="430"/>
        <v>22.942857142857143</v>
      </c>
      <c r="P3189" s="44">
        <f t="shared" si="431"/>
        <v>374.74903686320522</v>
      </c>
      <c r="Q3189" s="44">
        <f t="shared" si="432"/>
        <v>428.25096313679478</v>
      </c>
      <c r="R3189" s="44" t="e">
        <f>VLOOKUP(S3189,Sheet8!B:C,2,0)</f>
        <v>#N/A</v>
      </c>
      <c r="S3189" s="6" t="s">
        <v>12413</v>
      </c>
      <c r="T3189" s="6" t="e">
        <f>VLOOKUP(U3189,'17-1'!J:K,2,0)</f>
        <v>#N/A</v>
      </c>
      <c r="U3189" s="6" t="s">
        <v>37220</v>
      </c>
    </row>
    <row r="3190" spans="1:21" x14ac:dyDescent="0.25">
      <c r="A3190" s="35">
        <v>35</v>
      </c>
      <c r="B3190" s="36">
        <v>303</v>
      </c>
      <c r="C3190" s="36">
        <v>100034</v>
      </c>
      <c r="D3190" s="36">
        <v>100718</v>
      </c>
      <c r="E3190" s="36">
        <v>30200029</v>
      </c>
      <c r="F3190" s="36" t="s">
        <v>70</v>
      </c>
      <c r="G3190" s="37" t="s">
        <v>84</v>
      </c>
      <c r="H3190" s="38">
        <v>36341</v>
      </c>
      <c r="I3190" s="39">
        <v>35</v>
      </c>
      <c r="J3190" s="74">
        <v>1433</v>
      </c>
      <c r="K3190" s="45">
        <v>1</v>
      </c>
      <c r="L3190" s="41">
        <f t="shared" si="433"/>
        <v>1433</v>
      </c>
      <c r="M3190" s="39">
        <v>35</v>
      </c>
      <c r="N3190" s="42">
        <f t="shared" si="429"/>
        <v>16</v>
      </c>
      <c r="O3190" s="43">
        <f t="shared" si="430"/>
        <v>40.942857142857143</v>
      </c>
      <c r="P3190" s="44">
        <f t="shared" si="431"/>
        <v>655.08571428571429</v>
      </c>
      <c r="Q3190" s="44">
        <f t="shared" si="432"/>
        <v>777.91428571428571</v>
      </c>
      <c r="R3190" s="44" t="e">
        <f>VLOOKUP(S3190,Sheet8!B:C,2,0)</f>
        <v>#N/A</v>
      </c>
      <c r="S3190" s="6" t="s">
        <v>12414</v>
      </c>
      <c r="T3190" s="6" t="e">
        <f>VLOOKUP(U3190,'17-1'!J:K,2,0)</f>
        <v>#N/A</v>
      </c>
      <c r="U3190" s="6" t="s">
        <v>37221</v>
      </c>
    </row>
    <row r="3191" spans="1:21" x14ac:dyDescent="0.25">
      <c r="A3191" s="35">
        <v>1320</v>
      </c>
      <c r="B3191" s="36">
        <v>310</v>
      </c>
      <c r="C3191" s="36">
        <v>20002255</v>
      </c>
      <c r="D3191" s="36">
        <v>100718</v>
      </c>
      <c r="E3191" s="36">
        <v>30200077</v>
      </c>
      <c r="F3191" s="36" t="s">
        <v>15</v>
      </c>
      <c r="G3191" s="37" t="s">
        <v>84</v>
      </c>
      <c r="H3191" s="38">
        <v>36341</v>
      </c>
      <c r="I3191" s="39">
        <v>35</v>
      </c>
      <c r="J3191" s="74">
        <v>803</v>
      </c>
      <c r="K3191" s="45">
        <v>1</v>
      </c>
      <c r="L3191" s="41">
        <f t="shared" si="433"/>
        <v>803</v>
      </c>
      <c r="M3191" s="39">
        <v>35</v>
      </c>
      <c r="N3191" s="42">
        <f t="shared" si="429"/>
        <v>16</v>
      </c>
      <c r="O3191" s="43">
        <f t="shared" si="430"/>
        <v>22.942857142857143</v>
      </c>
      <c r="P3191" s="44">
        <f t="shared" si="431"/>
        <v>367.08571428571429</v>
      </c>
      <c r="Q3191" s="44">
        <f t="shared" si="432"/>
        <v>435.91428571428571</v>
      </c>
      <c r="R3191" s="44" t="e">
        <f>VLOOKUP(S3191,Sheet8!B:C,2,0)</f>
        <v>#N/A</v>
      </c>
      <c r="S3191" s="6" t="s">
        <v>12413</v>
      </c>
      <c r="T3191" s="6" t="e">
        <f>VLOOKUP(U3191,'17-1'!J:K,2,0)</f>
        <v>#N/A</v>
      </c>
      <c r="U3191" s="6" t="s">
        <v>37222</v>
      </c>
    </row>
    <row r="3192" spans="1:21" x14ac:dyDescent="0.25">
      <c r="A3192" s="35">
        <v>2733</v>
      </c>
      <c r="B3192" s="36">
        <v>320</v>
      </c>
      <c r="C3192" s="36">
        <v>20002020</v>
      </c>
      <c r="D3192" s="36">
        <v>100718</v>
      </c>
      <c r="E3192" s="36">
        <v>30200060</v>
      </c>
      <c r="F3192" s="36" t="s">
        <v>73</v>
      </c>
      <c r="G3192" s="37" t="s">
        <v>84</v>
      </c>
      <c r="H3192" s="38">
        <v>36341</v>
      </c>
      <c r="I3192" s="39">
        <v>35</v>
      </c>
      <c r="J3192" s="74">
        <v>4739</v>
      </c>
      <c r="K3192" s="45">
        <v>1</v>
      </c>
      <c r="L3192" s="41">
        <f t="shared" si="433"/>
        <v>4739</v>
      </c>
      <c r="M3192" s="39">
        <v>35</v>
      </c>
      <c r="N3192" s="42">
        <f t="shared" si="429"/>
        <v>16</v>
      </c>
      <c r="O3192" s="43">
        <f t="shared" si="430"/>
        <v>135.4</v>
      </c>
      <c r="P3192" s="44">
        <f t="shared" si="431"/>
        <v>2166.4</v>
      </c>
      <c r="Q3192" s="44">
        <f t="shared" si="432"/>
        <v>2572.6</v>
      </c>
      <c r="R3192" s="44" t="e">
        <f>VLOOKUP(S3192,Sheet8!B:C,2,0)</f>
        <v>#N/A</v>
      </c>
      <c r="S3192" s="6" t="s">
        <v>12415</v>
      </c>
      <c r="T3192" s="6" t="e">
        <f>VLOOKUP(U3192,'17-1'!J:K,2,0)</f>
        <v>#N/A</v>
      </c>
      <c r="U3192" s="6" t="s">
        <v>37223</v>
      </c>
    </row>
    <row r="3193" spans="1:21" x14ac:dyDescent="0.25">
      <c r="A3193" s="35">
        <v>6271</v>
      </c>
      <c r="B3193" s="36">
        <v>334</v>
      </c>
      <c r="C3193" s="36">
        <v>20007396</v>
      </c>
      <c r="D3193" s="36">
        <v>100718</v>
      </c>
      <c r="E3193" s="36">
        <v>30200059</v>
      </c>
      <c r="F3193" s="36" t="s">
        <v>36</v>
      </c>
      <c r="G3193" s="37" t="s">
        <v>504</v>
      </c>
      <c r="H3193" s="38">
        <v>29767</v>
      </c>
      <c r="I3193" s="39">
        <v>35</v>
      </c>
      <c r="J3193" s="74">
        <v>1260</v>
      </c>
      <c r="K3193" s="45">
        <v>1</v>
      </c>
      <c r="L3193" s="41">
        <f t="shared" si="433"/>
        <v>1260</v>
      </c>
      <c r="M3193" s="39">
        <v>35</v>
      </c>
      <c r="N3193" s="42">
        <f t="shared" si="429"/>
        <v>33.998631074606436</v>
      </c>
      <c r="O3193" s="43">
        <f t="shared" si="430"/>
        <v>36</v>
      </c>
      <c r="P3193" s="44">
        <f t="shared" si="431"/>
        <v>1223.9507186858316</v>
      </c>
      <c r="Q3193" s="44">
        <f t="shared" si="432"/>
        <v>36.049281314168411</v>
      </c>
      <c r="R3193" s="44" t="e">
        <f>VLOOKUP(S3193,Sheet8!B:C,2,0)</f>
        <v>#N/A</v>
      </c>
      <c r="S3193" s="6" t="s">
        <v>12416</v>
      </c>
      <c r="T3193" s="6" t="e">
        <f>VLOOKUP(U3193,'17-1'!J:K,2,0)</f>
        <v>#N/A</v>
      </c>
      <c r="U3193" s="6" t="s">
        <v>37224</v>
      </c>
    </row>
    <row r="3194" spans="1:21" x14ac:dyDescent="0.25">
      <c r="A3194" s="35">
        <v>5199</v>
      </c>
      <c r="B3194" s="36">
        <v>333</v>
      </c>
      <c r="C3194" s="36">
        <v>20003506</v>
      </c>
      <c r="D3194" s="36">
        <v>100718</v>
      </c>
      <c r="E3194" s="36">
        <v>30200058</v>
      </c>
      <c r="F3194" s="36" t="s">
        <v>39</v>
      </c>
      <c r="G3194" s="37" t="s">
        <v>138</v>
      </c>
      <c r="H3194" s="38">
        <v>29036</v>
      </c>
      <c r="I3194" s="39">
        <v>35</v>
      </c>
      <c r="J3194" s="74">
        <v>2191</v>
      </c>
      <c r="K3194" s="45">
        <v>1</v>
      </c>
      <c r="L3194" s="41">
        <f t="shared" si="433"/>
        <v>2191</v>
      </c>
      <c r="M3194" s="39">
        <v>35</v>
      </c>
      <c r="N3194" s="42">
        <f t="shared" si="429"/>
        <v>36</v>
      </c>
      <c r="O3194" s="43" t="str">
        <f t="shared" si="430"/>
        <v>--</v>
      </c>
      <c r="P3194" s="44">
        <f t="shared" si="431"/>
        <v>2191</v>
      </c>
      <c r="Q3194" s="44">
        <f t="shared" si="432"/>
        <v>0</v>
      </c>
      <c r="R3194" s="44" t="e">
        <f>VLOOKUP(S3194,Sheet8!B:C,2,0)</f>
        <v>#N/A</v>
      </c>
      <c r="S3194" s="6" t="s">
        <v>12417</v>
      </c>
      <c r="T3194" s="6" t="e">
        <f>VLOOKUP(U3194,'17-1'!J:K,2,0)</f>
        <v>#N/A</v>
      </c>
      <c r="U3194" s="6" t="s">
        <v>37225</v>
      </c>
    </row>
    <row r="3195" spans="1:21" x14ac:dyDescent="0.25">
      <c r="A3195" s="35">
        <v>5</v>
      </c>
      <c r="B3195" s="36">
        <v>303</v>
      </c>
      <c r="C3195" s="36">
        <v>100004</v>
      </c>
      <c r="D3195" s="36">
        <v>100718</v>
      </c>
      <c r="E3195" s="36">
        <v>30200069</v>
      </c>
      <c r="F3195" s="36" t="s">
        <v>83</v>
      </c>
      <c r="G3195" s="37" t="s">
        <v>450</v>
      </c>
      <c r="H3195" s="38">
        <v>32689</v>
      </c>
      <c r="I3195" s="39">
        <v>35</v>
      </c>
      <c r="J3195" s="74">
        <v>1458</v>
      </c>
      <c r="K3195" s="45">
        <v>1</v>
      </c>
      <c r="L3195" s="41">
        <f t="shared" si="433"/>
        <v>1458</v>
      </c>
      <c r="M3195" s="39">
        <v>35</v>
      </c>
      <c r="N3195" s="42">
        <f t="shared" si="429"/>
        <v>25.998631074606433</v>
      </c>
      <c r="O3195" s="43">
        <f t="shared" si="430"/>
        <v>41.657142857142858</v>
      </c>
      <c r="P3195" s="44">
        <f t="shared" si="431"/>
        <v>1083.0286887650336</v>
      </c>
      <c r="Q3195" s="44">
        <f t="shared" si="432"/>
        <v>374.97131123496638</v>
      </c>
      <c r="R3195" s="44" t="e">
        <f>VLOOKUP(S3195,Sheet8!B:C,2,0)</f>
        <v>#N/A</v>
      </c>
      <c r="S3195" s="6" t="s">
        <v>12418</v>
      </c>
      <c r="T3195" s="6" t="e">
        <f>VLOOKUP(U3195,'17-1'!J:K,2,0)</f>
        <v>#N/A</v>
      </c>
      <c r="U3195" s="6" t="s">
        <v>37226</v>
      </c>
    </row>
    <row r="3196" spans="1:21" x14ac:dyDescent="0.25">
      <c r="A3196" s="35">
        <v>3723</v>
      </c>
      <c r="B3196" s="36">
        <v>331</v>
      </c>
      <c r="C3196" s="36">
        <v>20000904</v>
      </c>
      <c r="D3196" s="36">
        <v>100718</v>
      </c>
      <c r="E3196" s="36">
        <v>30200066</v>
      </c>
      <c r="F3196" s="36" t="s">
        <v>13</v>
      </c>
      <c r="G3196" s="37" t="s">
        <v>450</v>
      </c>
      <c r="H3196" s="38">
        <v>34303</v>
      </c>
      <c r="I3196" s="39">
        <v>35</v>
      </c>
      <c r="J3196" s="74">
        <v>683</v>
      </c>
      <c r="K3196" s="45">
        <v>1</v>
      </c>
      <c r="L3196" s="41">
        <f t="shared" si="433"/>
        <v>683</v>
      </c>
      <c r="M3196" s="39">
        <v>35</v>
      </c>
      <c r="N3196" s="42">
        <f t="shared" si="429"/>
        <v>21.579739904175224</v>
      </c>
      <c r="O3196" s="43">
        <f t="shared" si="430"/>
        <v>19.514285714285716</v>
      </c>
      <c r="P3196" s="44">
        <f t="shared" si="431"/>
        <v>421.11321013004789</v>
      </c>
      <c r="Q3196" s="44">
        <f t="shared" si="432"/>
        <v>261.88678986995211</v>
      </c>
      <c r="R3196" s="44" t="e">
        <f>VLOOKUP(S3196,Sheet8!B:C,2,0)</f>
        <v>#N/A</v>
      </c>
      <c r="S3196" s="6" t="s">
        <v>12419</v>
      </c>
      <c r="T3196" s="6" t="e">
        <f>VLOOKUP(U3196,'17-1'!J:K,2,0)</f>
        <v>#N/A</v>
      </c>
      <c r="U3196" s="6" t="s">
        <v>37227</v>
      </c>
    </row>
    <row r="3197" spans="1:21" x14ac:dyDescent="0.25">
      <c r="A3197" s="35">
        <v>1378</v>
      </c>
      <c r="B3197" s="36">
        <v>310</v>
      </c>
      <c r="C3197" s="36">
        <v>20002487</v>
      </c>
      <c r="D3197" s="36">
        <v>100718</v>
      </c>
      <c r="E3197" s="36">
        <v>30200090</v>
      </c>
      <c r="F3197" s="36" t="s">
        <v>19</v>
      </c>
      <c r="G3197" s="37" t="s">
        <v>98</v>
      </c>
      <c r="H3197" s="38">
        <v>27210</v>
      </c>
      <c r="I3197" s="39">
        <v>35</v>
      </c>
      <c r="J3197" s="74">
        <v>869</v>
      </c>
      <c r="K3197" s="45">
        <v>1</v>
      </c>
      <c r="L3197" s="41">
        <f t="shared" si="433"/>
        <v>869</v>
      </c>
      <c r="M3197" s="39">
        <v>35</v>
      </c>
      <c r="N3197" s="42">
        <f t="shared" si="429"/>
        <v>40.999315537303218</v>
      </c>
      <c r="O3197" s="43" t="str">
        <f t="shared" si="430"/>
        <v>--</v>
      </c>
      <c r="P3197" s="44">
        <f t="shared" si="431"/>
        <v>869</v>
      </c>
      <c r="Q3197" s="44">
        <f t="shared" si="432"/>
        <v>0</v>
      </c>
      <c r="R3197" s="44" t="e">
        <f>VLOOKUP(S3197,Sheet8!B:C,2,0)</f>
        <v>#N/A</v>
      </c>
      <c r="S3197" s="6" t="s">
        <v>12420</v>
      </c>
      <c r="T3197" s="6" t="e">
        <f>VLOOKUP(U3197,'17-1'!J:K,2,0)</f>
        <v>#N/A</v>
      </c>
      <c r="U3197" s="6" t="s">
        <v>37228</v>
      </c>
    </row>
    <row r="3198" spans="1:21" x14ac:dyDescent="0.25">
      <c r="A3198" s="35">
        <v>5426</v>
      </c>
      <c r="B3198" s="36">
        <v>333</v>
      </c>
      <c r="C3198" s="36">
        <v>20004835</v>
      </c>
      <c r="D3198" s="36">
        <v>100718</v>
      </c>
      <c r="E3198" s="36">
        <v>30200080</v>
      </c>
      <c r="F3198" s="36" t="s">
        <v>51</v>
      </c>
      <c r="G3198" s="37" t="s">
        <v>98</v>
      </c>
      <c r="H3198" s="38">
        <v>30132</v>
      </c>
      <c r="I3198" s="39">
        <v>35</v>
      </c>
      <c r="J3198" s="74">
        <v>2888</v>
      </c>
      <c r="K3198" s="45">
        <v>1</v>
      </c>
      <c r="L3198" s="41">
        <f t="shared" si="433"/>
        <v>2888</v>
      </c>
      <c r="M3198" s="39">
        <v>35</v>
      </c>
      <c r="N3198" s="42">
        <f t="shared" si="429"/>
        <v>32.999315537303218</v>
      </c>
      <c r="O3198" s="43">
        <f t="shared" si="430"/>
        <v>82.51428571428572</v>
      </c>
      <c r="P3198" s="44">
        <f t="shared" si="431"/>
        <v>2722.9149506209055</v>
      </c>
      <c r="Q3198" s="44">
        <f t="shared" si="432"/>
        <v>165.08504937909447</v>
      </c>
      <c r="R3198" s="44" t="e">
        <f>VLOOKUP(S3198,Sheet8!B:C,2,0)</f>
        <v>#N/A</v>
      </c>
      <c r="S3198" s="6" t="s">
        <v>12421</v>
      </c>
      <c r="T3198" s="6" t="e">
        <f>VLOOKUP(U3198,'17-1'!J:K,2,0)</f>
        <v>#N/A</v>
      </c>
      <c r="U3198" s="6" t="s">
        <v>37229</v>
      </c>
    </row>
    <row r="3199" spans="1:21" x14ac:dyDescent="0.25">
      <c r="A3199" s="35">
        <v>8005</v>
      </c>
      <c r="B3199" s="36">
        <v>371</v>
      </c>
      <c r="C3199" s="36">
        <v>20004867</v>
      </c>
      <c r="D3199" s="36">
        <v>100719</v>
      </c>
      <c r="E3199" s="36">
        <v>30200067</v>
      </c>
      <c r="F3199" s="36" t="s">
        <v>52</v>
      </c>
      <c r="G3199" s="37" t="s">
        <v>98</v>
      </c>
      <c r="H3199" s="38">
        <v>31958</v>
      </c>
      <c r="I3199" s="39">
        <v>35</v>
      </c>
      <c r="J3199" s="74">
        <v>4055</v>
      </c>
      <c r="K3199" s="45">
        <v>1</v>
      </c>
      <c r="L3199" s="41">
        <f t="shared" si="433"/>
        <v>4055</v>
      </c>
      <c r="M3199" s="39">
        <v>35</v>
      </c>
      <c r="N3199" s="42">
        <f t="shared" si="429"/>
        <v>28</v>
      </c>
      <c r="O3199" s="43">
        <f t="shared" si="430"/>
        <v>115.85714285714286</v>
      </c>
      <c r="P3199" s="44">
        <f t="shared" si="431"/>
        <v>3244</v>
      </c>
      <c r="Q3199" s="44">
        <f t="shared" si="432"/>
        <v>811</v>
      </c>
      <c r="R3199" s="44" t="e">
        <f>VLOOKUP(S3199,Sheet8!B:C,2,0)</f>
        <v>#N/A</v>
      </c>
      <c r="S3199" s="6" t="s">
        <v>12422</v>
      </c>
      <c r="T3199" s="6" t="e">
        <f>VLOOKUP(U3199,'17-1'!J:K,2,0)</f>
        <v>#N/A</v>
      </c>
      <c r="U3199" s="6" t="s">
        <v>37230</v>
      </c>
    </row>
    <row r="3200" spans="1:21" x14ac:dyDescent="0.25">
      <c r="A3200" s="35">
        <v>6895</v>
      </c>
      <c r="B3200" s="36">
        <v>355</v>
      </c>
      <c r="C3200" s="36">
        <v>20001977</v>
      </c>
      <c r="D3200" s="36">
        <v>100719</v>
      </c>
      <c r="E3200" s="36">
        <v>30200013</v>
      </c>
      <c r="F3200" s="36" t="s">
        <v>50</v>
      </c>
      <c r="G3200" s="37" t="s">
        <v>98</v>
      </c>
      <c r="H3200" s="38">
        <v>32689</v>
      </c>
      <c r="I3200" s="39">
        <v>35</v>
      </c>
      <c r="J3200" s="74">
        <v>836</v>
      </c>
      <c r="K3200" s="45">
        <v>1</v>
      </c>
      <c r="L3200" s="41">
        <f t="shared" si="433"/>
        <v>836</v>
      </c>
      <c r="M3200" s="39">
        <v>35</v>
      </c>
      <c r="N3200" s="42">
        <f t="shared" si="429"/>
        <v>25.998631074606433</v>
      </c>
      <c r="O3200" s="43">
        <f t="shared" si="430"/>
        <v>23.885714285714286</v>
      </c>
      <c r="P3200" s="44">
        <f t="shared" si="431"/>
        <v>620.99587366774222</v>
      </c>
      <c r="Q3200" s="44">
        <f t="shared" si="432"/>
        <v>215.00412633225778</v>
      </c>
      <c r="R3200" s="44" t="e">
        <f>VLOOKUP(S3200,Sheet8!B:C,2,0)</f>
        <v>#N/A</v>
      </c>
      <c r="S3200" s="6" t="s">
        <v>12423</v>
      </c>
      <c r="T3200" s="6" t="e">
        <f>VLOOKUP(U3200,'17-1'!J:K,2,0)</f>
        <v>#N/A</v>
      </c>
      <c r="U3200" s="6" t="s">
        <v>37231</v>
      </c>
    </row>
    <row r="3201" spans="1:21" x14ac:dyDescent="0.25">
      <c r="A3201" s="35">
        <v>5743</v>
      </c>
      <c r="B3201" s="36">
        <v>333</v>
      </c>
      <c r="C3201" s="36">
        <v>20006038</v>
      </c>
      <c r="D3201" s="36">
        <v>100718</v>
      </c>
      <c r="E3201" s="36">
        <v>30200074</v>
      </c>
      <c r="F3201" s="36" t="s">
        <v>30</v>
      </c>
      <c r="G3201" s="37" t="s">
        <v>98</v>
      </c>
      <c r="H3201" s="38">
        <v>33419</v>
      </c>
      <c r="I3201" s="39">
        <v>35</v>
      </c>
      <c r="J3201" s="74">
        <v>2742</v>
      </c>
      <c r="K3201" s="45">
        <v>1</v>
      </c>
      <c r="L3201" s="41">
        <f t="shared" si="433"/>
        <v>2742</v>
      </c>
      <c r="M3201" s="39">
        <v>35</v>
      </c>
      <c r="N3201" s="42">
        <f t="shared" si="429"/>
        <v>24</v>
      </c>
      <c r="O3201" s="43">
        <f t="shared" si="430"/>
        <v>78.342857142857142</v>
      </c>
      <c r="P3201" s="44">
        <f t="shared" si="431"/>
        <v>1880.2285714285715</v>
      </c>
      <c r="Q3201" s="44">
        <f t="shared" si="432"/>
        <v>861.77142857142849</v>
      </c>
      <c r="R3201" s="44" t="e">
        <f>VLOOKUP(S3201,Sheet8!B:C,2,0)</f>
        <v>#N/A</v>
      </c>
      <c r="S3201" s="6" t="s">
        <v>12424</v>
      </c>
      <c r="T3201" s="6" t="e">
        <f>VLOOKUP(U3201,'17-1'!J:K,2,0)</f>
        <v>#N/A</v>
      </c>
      <c r="U3201" s="6" t="s">
        <v>37232</v>
      </c>
    </row>
    <row r="3202" spans="1:21" x14ac:dyDescent="0.25">
      <c r="A3202" s="35">
        <v>7538</v>
      </c>
      <c r="B3202" s="36">
        <v>371</v>
      </c>
      <c r="C3202" s="36">
        <v>20001049</v>
      </c>
      <c r="D3202" s="36">
        <v>100719</v>
      </c>
      <c r="E3202" s="36">
        <v>30200031</v>
      </c>
      <c r="F3202" s="36" t="s">
        <v>99</v>
      </c>
      <c r="G3202" s="37" t="s">
        <v>98</v>
      </c>
      <c r="H3202" s="38">
        <v>33419</v>
      </c>
      <c r="I3202" s="39">
        <v>35</v>
      </c>
      <c r="J3202" s="74">
        <v>1939</v>
      </c>
      <c r="K3202" s="45">
        <v>1</v>
      </c>
      <c r="L3202" s="41">
        <f t="shared" si="433"/>
        <v>1939</v>
      </c>
      <c r="M3202" s="39">
        <v>35</v>
      </c>
      <c r="N3202" s="42">
        <f t="shared" si="429"/>
        <v>24</v>
      </c>
      <c r="O3202" s="43">
        <f t="shared" si="430"/>
        <v>55.4</v>
      </c>
      <c r="P3202" s="44">
        <f t="shared" si="431"/>
        <v>1329.6</v>
      </c>
      <c r="Q3202" s="44">
        <f t="shared" si="432"/>
        <v>609.40000000000009</v>
      </c>
      <c r="R3202" s="44" t="e">
        <f>VLOOKUP(S3202,Sheet8!B:C,2,0)</f>
        <v>#N/A</v>
      </c>
      <c r="S3202" s="6" t="s">
        <v>12425</v>
      </c>
      <c r="T3202" s="6" t="e">
        <f>VLOOKUP(U3202,'17-1'!J:K,2,0)</f>
        <v>#N/A</v>
      </c>
      <c r="U3202" s="6" t="s">
        <v>37233</v>
      </c>
    </row>
    <row r="3203" spans="1:21" x14ac:dyDescent="0.25">
      <c r="A3203" s="35">
        <v>2316</v>
      </c>
      <c r="B3203" s="36">
        <v>311</v>
      </c>
      <c r="C3203" s="36">
        <v>20006882</v>
      </c>
      <c r="D3203" s="36">
        <v>100718</v>
      </c>
      <c r="E3203" s="36">
        <v>30200083</v>
      </c>
      <c r="F3203" s="36" t="s">
        <v>164</v>
      </c>
      <c r="G3203" s="37" t="s">
        <v>98</v>
      </c>
      <c r="H3203" s="38">
        <v>34150</v>
      </c>
      <c r="I3203" s="39">
        <v>35</v>
      </c>
      <c r="J3203" s="74">
        <v>3552</v>
      </c>
      <c r="K3203" s="45">
        <v>1</v>
      </c>
      <c r="L3203" s="41">
        <f t="shared" si="433"/>
        <v>3552</v>
      </c>
      <c r="M3203" s="39">
        <v>35</v>
      </c>
      <c r="N3203" s="42">
        <f t="shared" si="429"/>
        <v>21.998631074606433</v>
      </c>
      <c r="O3203" s="43">
        <f t="shared" si="430"/>
        <v>101.48571428571428</v>
      </c>
      <c r="P3203" s="44">
        <f t="shared" si="431"/>
        <v>2232.5467879143443</v>
      </c>
      <c r="Q3203" s="44">
        <f t="shared" si="432"/>
        <v>1319.4532120856557</v>
      </c>
      <c r="R3203" s="44" t="e">
        <f>VLOOKUP(S3203,Sheet8!B:C,2,0)</f>
        <v>#N/A</v>
      </c>
      <c r="S3203" s="6" t="s">
        <v>12426</v>
      </c>
      <c r="T3203" s="6" t="e">
        <f>VLOOKUP(U3203,'17-1'!J:K,2,0)</f>
        <v>#N/A</v>
      </c>
      <c r="U3203" s="6" t="s">
        <v>37234</v>
      </c>
    </row>
    <row r="3204" spans="1:21" x14ac:dyDescent="0.25">
      <c r="A3204" s="35">
        <v>5290</v>
      </c>
      <c r="B3204" s="36">
        <v>333</v>
      </c>
      <c r="C3204" s="36">
        <v>20003938</v>
      </c>
      <c r="D3204" s="36">
        <v>100718</v>
      </c>
      <c r="E3204" s="36">
        <v>30200084</v>
      </c>
      <c r="F3204" s="36" t="s">
        <v>190</v>
      </c>
      <c r="G3204" s="37" t="s">
        <v>98</v>
      </c>
      <c r="H3204" s="38">
        <v>34150</v>
      </c>
      <c r="I3204" s="39">
        <v>35</v>
      </c>
      <c r="J3204" s="74">
        <v>3278</v>
      </c>
      <c r="K3204" s="45">
        <v>1</v>
      </c>
      <c r="L3204" s="41">
        <f t="shared" si="433"/>
        <v>3278</v>
      </c>
      <c r="M3204" s="39">
        <v>35</v>
      </c>
      <c r="N3204" s="42">
        <f t="shared" si="429"/>
        <v>21.998631074606433</v>
      </c>
      <c r="O3204" s="43">
        <f t="shared" si="430"/>
        <v>93.657142857142858</v>
      </c>
      <c r="P3204" s="44">
        <f t="shared" si="431"/>
        <v>2060.328933215997</v>
      </c>
      <c r="Q3204" s="44">
        <f t="shared" si="432"/>
        <v>1217.671066784003</v>
      </c>
      <c r="R3204" s="44" t="e">
        <f>VLOOKUP(S3204,Sheet8!B:C,2,0)</f>
        <v>#N/A</v>
      </c>
      <c r="S3204" s="6" t="s">
        <v>12427</v>
      </c>
      <c r="T3204" s="6" t="e">
        <f>VLOOKUP(U3204,'17-1'!J:K,2,0)</f>
        <v>#N/A</v>
      </c>
      <c r="U3204" s="6" t="s">
        <v>37235</v>
      </c>
    </row>
    <row r="3205" spans="1:21" x14ac:dyDescent="0.25">
      <c r="A3205" s="35">
        <v>5719</v>
      </c>
      <c r="B3205" s="36">
        <v>333</v>
      </c>
      <c r="C3205" s="36">
        <v>20006007</v>
      </c>
      <c r="D3205" s="36">
        <v>100718</v>
      </c>
      <c r="E3205" s="36">
        <v>30200032</v>
      </c>
      <c r="F3205" s="36" t="s">
        <v>32</v>
      </c>
      <c r="G3205" s="37" t="s">
        <v>98</v>
      </c>
      <c r="H3205" s="38">
        <v>34515</v>
      </c>
      <c r="I3205" s="39">
        <v>35</v>
      </c>
      <c r="J3205" s="74">
        <v>2801</v>
      </c>
      <c r="K3205" s="45">
        <v>1</v>
      </c>
      <c r="L3205" s="41">
        <f t="shared" si="433"/>
        <v>2801</v>
      </c>
      <c r="M3205" s="39">
        <v>35</v>
      </c>
      <c r="N3205" s="42">
        <f t="shared" si="429"/>
        <v>20.999315537303218</v>
      </c>
      <c r="O3205" s="43">
        <f t="shared" si="430"/>
        <v>80.028571428571425</v>
      </c>
      <c r="P3205" s="44">
        <f t="shared" si="431"/>
        <v>1680.5452234281804</v>
      </c>
      <c r="Q3205" s="44">
        <f t="shared" si="432"/>
        <v>1120.4547765718196</v>
      </c>
      <c r="R3205" s="44" t="e">
        <f>VLOOKUP(S3205,Sheet8!B:C,2,0)</f>
        <v>#N/A</v>
      </c>
      <c r="S3205" s="6" t="s">
        <v>12428</v>
      </c>
      <c r="T3205" s="6" t="e">
        <f>VLOOKUP(U3205,'17-1'!J:K,2,0)</f>
        <v>#N/A</v>
      </c>
      <c r="U3205" s="6" t="s">
        <v>37236</v>
      </c>
    </row>
    <row r="3206" spans="1:21" x14ac:dyDescent="0.25">
      <c r="A3206" s="35">
        <v>5111</v>
      </c>
      <c r="B3206" s="36">
        <v>333</v>
      </c>
      <c r="C3206" s="36">
        <v>20003288</v>
      </c>
      <c r="D3206" s="36">
        <v>100718</v>
      </c>
      <c r="E3206" s="36">
        <v>30200030</v>
      </c>
      <c r="F3206" s="36" t="s">
        <v>40</v>
      </c>
      <c r="G3206" s="37" t="s">
        <v>98</v>
      </c>
      <c r="H3206" s="38">
        <v>35976</v>
      </c>
      <c r="I3206" s="39">
        <v>35</v>
      </c>
      <c r="J3206" s="74">
        <v>3347</v>
      </c>
      <c r="K3206" s="45">
        <v>1</v>
      </c>
      <c r="L3206" s="41">
        <f t="shared" si="433"/>
        <v>3347</v>
      </c>
      <c r="M3206" s="39">
        <v>35</v>
      </c>
      <c r="N3206" s="42">
        <f t="shared" si="429"/>
        <v>16.999315537303218</v>
      </c>
      <c r="O3206" s="43">
        <f t="shared" si="430"/>
        <v>95.628571428571433</v>
      </c>
      <c r="P3206" s="44">
        <f t="shared" si="431"/>
        <v>1625.620260095825</v>
      </c>
      <c r="Q3206" s="44">
        <f t="shared" si="432"/>
        <v>1721.379739904175</v>
      </c>
      <c r="R3206" s="44" t="e">
        <f>VLOOKUP(S3206,Sheet8!B:C,2,0)</f>
        <v>#N/A</v>
      </c>
      <c r="S3206" s="6" t="s">
        <v>12429</v>
      </c>
      <c r="T3206" s="6" t="e">
        <f>VLOOKUP(U3206,'17-1'!J:K,2,0)</f>
        <v>#N/A</v>
      </c>
      <c r="U3206" s="6" t="s">
        <v>37237</v>
      </c>
    </row>
    <row r="3207" spans="1:21" x14ac:dyDescent="0.25">
      <c r="A3207" s="35">
        <v>1907</v>
      </c>
      <c r="B3207" s="36">
        <v>311</v>
      </c>
      <c r="C3207" s="36">
        <v>20001464</v>
      </c>
      <c r="D3207" s="36">
        <v>100718</v>
      </c>
      <c r="E3207" s="36">
        <v>30200062</v>
      </c>
      <c r="F3207" s="36" t="s">
        <v>33</v>
      </c>
      <c r="G3207" s="37" t="s">
        <v>98</v>
      </c>
      <c r="H3207" s="38">
        <v>36707</v>
      </c>
      <c r="I3207" s="39">
        <v>35</v>
      </c>
      <c r="J3207" s="74">
        <v>4662</v>
      </c>
      <c r="K3207" s="45">
        <v>1</v>
      </c>
      <c r="L3207" s="41">
        <f t="shared" si="433"/>
        <v>4662</v>
      </c>
      <c r="M3207" s="39">
        <v>35</v>
      </c>
      <c r="N3207" s="42">
        <f t="shared" si="429"/>
        <v>14.997946611909651</v>
      </c>
      <c r="O3207" s="43">
        <f t="shared" si="430"/>
        <v>133.19999999999999</v>
      </c>
      <c r="P3207" s="44">
        <f t="shared" si="431"/>
        <v>1997.7264887063657</v>
      </c>
      <c r="Q3207" s="44">
        <f t="shared" si="432"/>
        <v>2664.2735112936343</v>
      </c>
      <c r="R3207" s="44" t="e">
        <f>VLOOKUP(S3207,Sheet8!B:C,2,0)</f>
        <v>#N/A</v>
      </c>
      <c r="S3207" s="6" t="s">
        <v>12430</v>
      </c>
      <c r="T3207" s="6" t="e">
        <f>VLOOKUP(U3207,'17-1'!J:K,2,0)</f>
        <v>#N/A</v>
      </c>
      <c r="U3207" s="6" t="s">
        <v>37238</v>
      </c>
    </row>
    <row r="3208" spans="1:21" x14ac:dyDescent="0.25">
      <c r="A3208" s="35">
        <v>2779</v>
      </c>
      <c r="B3208" s="36">
        <v>320</v>
      </c>
      <c r="C3208" s="36">
        <v>20003715</v>
      </c>
      <c r="D3208" s="36">
        <v>100718</v>
      </c>
      <c r="E3208" s="36">
        <v>30200054</v>
      </c>
      <c r="F3208" s="36" t="s">
        <v>42</v>
      </c>
      <c r="G3208" s="37" t="s">
        <v>98</v>
      </c>
      <c r="H3208" s="38">
        <v>36707</v>
      </c>
      <c r="I3208" s="39">
        <v>35</v>
      </c>
      <c r="J3208" s="74">
        <v>6020</v>
      </c>
      <c r="K3208" s="45">
        <v>1</v>
      </c>
      <c r="L3208" s="41">
        <f t="shared" ref="L3208:L3239" si="434">J3208*K3208</f>
        <v>6020</v>
      </c>
      <c r="M3208" s="39">
        <v>35</v>
      </c>
      <c r="N3208" s="42">
        <f t="shared" si="429"/>
        <v>14.997946611909651</v>
      </c>
      <c r="O3208" s="43">
        <f t="shared" si="430"/>
        <v>172</v>
      </c>
      <c r="P3208" s="44">
        <f t="shared" si="431"/>
        <v>2579.6468172484597</v>
      </c>
      <c r="Q3208" s="44">
        <f t="shared" si="432"/>
        <v>3440.3531827515403</v>
      </c>
      <c r="R3208" s="44" t="e">
        <f>VLOOKUP(S3208,Sheet8!B:C,2,0)</f>
        <v>#N/A</v>
      </c>
      <c r="S3208" s="6" t="s">
        <v>12431</v>
      </c>
      <c r="T3208" s="6" t="e">
        <f>VLOOKUP(U3208,'17-1'!J:K,2,0)</f>
        <v>#N/A</v>
      </c>
      <c r="U3208" s="6" t="s">
        <v>37239</v>
      </c>
    </row>
    <row r="3209" spans="1:21" x14ac:dyDescent="0.25">
      <c r="A3209" s="35">
        <v>2966</v>
      </c>
      <c r="B3209" s="36">
        <v>320</v>
      </c>
      <c r="C3209" s="36">
        <v>20005269</v>
      </c>
      <c r="D3209" s="36">
        <v>100718</v>
      </c>
      <c r="E3209" s="36">
        <v>30200054</v>
      </c>
      <c r="F3209" s="36" t="s">
        <v>42</v>
      </c>
      <c r="G3209" s="37" t="s">
        <v>98</v>
      </c>
      <c r="H3209" s="38">
        <v>36707</v>
      </c>
      <c r="I3209" s="39">
        <v>35</v>
      </c>
      <c r="J3209" s="74">
        <v>2128</v>
      </c>
      <c r="K3209" s="45">
        <v>1</v>
      </c>
      <c r="L3209" s="41">
        <f t="shared" si="434"/>
        <v>2128</v>
      </c>
      <c r="M3209" s="39">
        <v>35</v>
      </c>
      <c r="N3209" s="42">
        <f t="shared" si="429"/>
        <v>14.997946611909651</v>
      </c>
      <c r="O3209" s="43">
        <f t="shared" si="430"/>
        <v>60.8</v>
      </c>
      <c r="P3209" s="44">
        <f t="shared" si="431"/>
        <v>911.87515400410666</v>
      </c>
      <c r="Q3209" s="44">
        <f t="shared" si="432"/>
        <v>1216.1248459958933</v>
      </c>
      <c r="R3209" s="44" t="e">
        <f>VLOOKUP(S3209,Sheet8!B:C,2,0)</f>
        <v>#N/A</v>
      </c>
      <c r="S3209" s="6" t="s">
        <v>12432</v>
      </c>
      <c r="T3209" s="6" t="e">
        <f>VLOOKUP(U3209,'17-1'!J:K,2,0)</f>
        <v>#N/A</v>
      </c>
      <c r="U3209" s="6" t="s">
        <v>37240</v>
      </c>
    </row>
    <row r="3210" spans="1:21" x14ac:dyDescent="0.25">
      <c r="A3210" s="35">
        <v>5267</v>
      </c>
      <c r="B3210" s="36">
        <v>333</v>
      </c>
      <c r="C3210" s="36">
        <v>20003751</v>
      </c>
      <c r="D3210" s="36">
        <v>100718</v>
      </c>
      <c r="E3210" s="36">
        <v>30200075</v>
      </c>
      <c r="F3210" s="36" t="s">
        <v>22</v>
      </c>
      <c r="G3210" s="37" t="s">
        <v>98</v>
      </c>
      <c r="H3210" s="38">
        <v>36707</v>
      </c>
      <c r="I3210" s="39">
        <v>35</v>
      </c>
      <c r="J3210" s="74">
        <v>3220</v>
      </c>
      <c r="K3210" s="45">
        <v>1</v>
      </c>
      <c r="L3210" s="41">
        <f t="shared" si="434"/>
        <v>3220</v>
      </c>
      <c r="M3210" s="39">
        <v>35</v>
      </c>
      <c r="N3210" s="42">
        <f t="shared" si="429"/>
        <v>14.997946611909651</v>
      </c>
      <c r="O3210" s="43">
        <f t="shared" si="430"/>
        <v>92</v>
      </c>
      <c r="P3210" s="44">
        <f t="shared" si="431"/>
        <v>1379.8110882956878</v>
      </c>
      <c r="Q3210" s="44">
        <f t="shared" si="432"/>
        <v>1840.1889117043122</v>
      </c>
      <c r="R3210" s="44" t="e">
        <f>VLOOKUP(S3210,Sheet8!B:C,2,0)</f>
        <v>#N/A</v>
      </c>
      <c r="S3210" s="6" t="s">
        <v>12433</v>
      </c>
      <c r="T3210" s="6" t="e">
        <f>VLOOKUP(U3210,'17-1'!J:K,2,0)</f>
        <v>#N/A</v>
      </c>
      <c r="U3210" s="6" t="s">
        <v>37241</v>
      </c>
    </row>
    <row r="3211" spans="1:21" x14ac:dyDescent="0.25">
      <c r="A3211" s="35">
        <v>8077</v>
      </c>
      <c r="B3211" s="36">
        <v>371</v>
      </c>
      <c r="C3211" s="36">
        <v>20005315</v>
      </c>
      <c r="D3211" s="36">
        <v>100719</v>
      </c>
      <c r="E3211" s="36">
        <v>30200075</v>
      </c>
      <c r="F3211" s="36" t="s">
        <v>22</v>
      </c>
      <c r="G3211" s="37" t="s">
        <v>98</v>
      </c>
      <c r="H3211" s="38">
        <v>36707</v>
      </c>
      <c r="I3211" s="39">
        <v>35</v>
      </c>
      <c r="J3211" s="74">
        <v>4200</v>
      </c>
      <c r="K3211" s="45">
        <v>1</v>
      </c>
      <c r="L3211" s="41">
        <f t="shared" si="434"/>
        <v>4200</v>
      </c>
      <c r="M3211" s="39">
        <v>35</v>
      </c>
      <c r="N3211" s="42">
        <f t="shared" si="429"/>
        <v>14.997946611909651</v>
      </c>
      <c r="O3211" s="43">
        <f t="shared" si="430"/>
        <v>120</v>
      </c>
      <c r="P3211" s="44">
        <f t="shared" si="431"/>
        <v>1799.7535934291579</v>
      </c>
      <c r="Q3211" s="44">
        <f t="shared" si="432"/>
        <v>2400.2464065708418</v>
      </c>
      <c r="R3211" s="44" t="e">
        <f>VLOOKUP(S3211,Sheet8!B:C,2,0)</f>
        <v>#N/A</v>
      </c>
      <c r="S3211" s="6" t="s">
        <v>12434</v>
      </c>
      <c r="T3211" s="6" t="e">
        <f>VLOOKUP(U3211,'17-1'!J:K,2,0)</f>
        <v>#N/A</v>
      </c>
      <c r="U3211" s="6" t="s">
        <v>37242</v>
      </c>
    </row>
    <row r="3212" spans="1:21" x14ac:dyDescent="0.25">
      <c r="A3212" s="35">
        <v>5849</v>
      </c>
      <c r="B3212" s="36">
        <v>333</v>
      </c>
      <c r="C3212" s="36">
        <v>20006426</v>
      </c>
      <c r="D3212" s="36">
        <v>100718</v>
      </c>
      <c r="E3212" s="36">
        <v>30200071</v>
      </c>
      <c r="F3212" s="36" t="s">
        <v>43</v>
      </c>
      <c r="G3212" s="37" t="s">
        <v>86</v>
      </c>
      <c r="H3212" s="38">
        <v>26480</v>
      </c>
      <c r="I3212" s="39">
        <v>35</v>
      </c>
      <c r="J3212" s="74">
        <v>2521</v>
      </c>
      <c r="K3212" s="45">
        <v>1</v>
      </c>
      <c r="L3212" s="41">
        <f t="shared" si="434"/>
        <v>2521</v>
      </c>
      <c r="M3212" s="39">
        <v>35</v>
      </c>
      <c r="N3212" s="42">
        <f t="shared" si="429"/>
        <v>42.997946611909654</v>
      </c>
      <c r="O3212" s="43" t="str">
        <f t="shared" si="430"/>
        <v>--</v>
      </c>
      <c r="P3212" s="44">
        <f t="shared" si="431"/>
        <v>2521</v>
      </c>
      <c r="Q3212" s="44">
        <f t="shared" si="432"/>
        <v>0</v>
      </c>
      <c r="R3212" s="44" t="e">
        <f>VLOOKUP(S3212,Sheet8!B:C,2,0)</f>
        <v>#N/A</v>
      </c>
      <c r="S3212" s="6" t="s">
        <v>12435</v>
      </c>
      <c r="T3212" s="6" t="e">
        <f>VLOOKUP(U3212,'17-1'!J:K,2,0)</f>
        <v>#N/A</v>
      </c>
      <c r="U3212" s="6" t="s">
        <v>37243</v>
      </c>
    </row>
    <row r="3213" spans="1:21" x14ac:dyDescent="0.25">
      <c r="A3213" s="35">
        <v>7911</v>
      </c>
      <c r="B3213" s="36">
        <v>371</v>
      </c>
      <c r="C3213" s="36">
        <v>20003896</v>
      </c>
      <c r="D3213" s="36">
        <v>100719</v>
      </c>
      <c r="E3213" s="36">
        <v>30200001</v>
      </c>
      <c r="F3213" s="36" t="s">
        <v>227</v>
      </c>
      <c r="G3213" s="37" t="s">
        <v>86</v>
      </c>
      <c r="H3213" s="38">
        <v>26480</v>
      </c>
      <c r="I3213" s="39">
        <v>35</v>
      </c>
      <c r="J3213" s="74">
        <v>4236</v>
      </c>
      <c r="K3213" s="45">
        <v>1</v>
      </c>
      <c r="L3213" s="41">
        <f t="shared" si="434"/>
        <v>4236</v>
      </c>
      <c r="M3213" s="39">
        <v>35</v>
      </c>
      <c r="N3213" s="42">
        <f t="shared" si="429"/>
        <v>42.997946611909654</v>
      </c>
      <c r="O3213" s="43" t="str">
        <f t="shared" si="430"/>
        <v>--</v>
      </c>
      <c r="P3213" s="44">
        <f t="shared" si="431"/>
        <v>4236</v>
      </c>
      <c r="Q3213" s="44">
        <f t="shared" si="432"/>
        <v>0</v>
      </c>
      <c r="R3213" s="44" t="e">
        <f>VLOOKUP(S3213,Sheet8!B:C,2,0)</f>
        <v>#N/A</v>
      </c>
      <c r="S3213" s="6" t="s">
        <v>12436</v>
      </c>
      <c r="T3213" s="6" t="e">
        <f>VLOOKUP(U3213,'17-1'!J:K,2,0)</f>
        <v>#N/A</v>
      </c>
      <c r="U3213" s="6" t="s">
        <v>37244</v>
      </c>
    </row>
    <row r="3214" spans="1:21" x14ac:dyDescent="0.25">
      <c r="A3214" s="35">
        <v>223</v>
      </c>
      <c r="B3214" s="36">
        <v>304</v>
      </c>
      <c r="C3214" s="36">
        <v>10000179</v>
      </c>
      <c r="D3214" s="36">
        <v>100718</v>
      </c>
      <c r="E3214" s="36">
        <v>30200061</v>
      </c>
      <c r="F3214" s="36" t="s">
        <v>57</v>
      </c>
      <c r="G3214" s="37" t="s">
        <v>86</v>
      </c>
      <c r="H3214" s="38">
        <v>27575</v>
      </c>
      <c r="I3214" s="39">
        <v>35</v>
      </c>
      <c r="J3214" s="74">
        <v>973</v>
      </c>
      <c r="K3214" s="45">
        <v>1</v>
      </c>
      <c r="L3214" s="41">
        <f t="shared" si="434"/>
        <v>973</v>
      </c>
      <c r="M3214" s="39">
        <v>35</v>
      </c>
      <c r="N3214" s="42">
        <f t="shared" si="429"/>
        <v>40</v>
      </c>
      <c r="O3214" s="43" t="str">
        <f t="shared" si="430"/>
        <v>--</v>
      </c>
      <c r="P3214" s="44">
        <f t="shared" si="431"/>
        <v>973</v>
      </c>
      <c r="Q3214" s="44">
        <f t="shared" si="432"/>
        <v>0</v>
      </c>
      <c r="R3214" s="44" t="e">
        <f>VLOOKUP(S3214,Sheet8!B:C,2,0)</f>
        <v>#N/A</v>
      </c>
      <c r="S3214" s="6" t="s">
        <v>12437</v>
      </c>
      <c r="T3214" s="6" t="e">
        <f>VLOOKUP(U3214,'17-1'!J:K,2,0)</f>
        <v>#N/A</v>
      </c>
      <c r="U3214" s="6" t="s">
        <v>37245</v>
      </c>
    </row>
    <row r="3215" spans="1:21" x14ac:dyDescent="0.25">
      <c r="A3215" s="35">
        <v>5655</v>
      </c>
      <c r="B3215" s="36">
        <v>333</v>
      </c>
      <c r="C3215" s="36">
        <v>20005784</v>
      </c>
      <c r="D3215" s="36">
        <v>100718</v>
      </c>
      <c r="E3215" s="36">
        <v>30200072</v>
      </c>
      <c r="F3215" s="36" t="s">
        <v>165</v>
      </c>
      <c r="G3215" s="37" t="s">
        <v>117</v>
      </c>
      <c r="H3215" s="38">
        <v>29402</v>
      </c>
      <c r="I3215" s="39">
        <v>35</v>
      </c>
      <c r="J3215" s="74">
        <v>2486</v>
      </c>
      <c r="K3215" s="45">
        <v>1</v>
      </c>
      <c r="L3215" s="41">
        <f t="shared" si="434"/>
        <v>2486</v>
      </c>
      <c r="M3215" s="39">
        <v>35</v>
      </c>
      <c r="N3215" s="42">
        <f t="shared" si="429"/>
        <v>34.997946611909654</v>
      </c>
      <c r="O3215" s="43">
        <f t="shared" si="430"/>
        <v>71.028571428571425</v>
      </c>
      <c r="P3215" s="44">
        <f t="shared" si="431"/>
        <v>2485.8541507773543</v>
      </c>
      <c r="Q3215" s="44">
        <f t="shared" si="432"/>
        <v>0.14584922264566558</v>
      </c>
      <c r="R3215" s="44" t="e">
        <f>VLOOKUP(S3215,Sheet8!B:C,2,0)</f>
        <v>#N/A</v>
      </c>
      <c r="S3215" s="6" t="s">
        <v>12438</v>
      </c>
      <c r="T3215" s="6" t="e">
        <f>VLOOKUP(U3215,'17-1'!J:K,2,0)</f>
        <v>#N/A</v>
      </c>
      <c r="U3215" s="6" t="s">
        <v>37246</v>
      </c>
    </row>
    <row r="3216" spans="1:21" x14ac:dyDescent="0.25">
      <c r="A3216" s="35">
        <v>4370</v>
      </c>
      <c r="B3216" s="36">
        <v>331</v>
      </c>
      <c r="C3216" s="36">
        <v>20003667</v>
      </c>
      <c r="D3216" s="36">
        <v>100718</v>
      </c>
      <c r="E3216" s="36">
        <v>30200071</v>
      </c>
      <c r="F3216" s="36" t="s">
        <v>43</v>
      </c>
      <c r="G3216" s="37" t="s">
        <v>117</v>
      </c>
      <c r="H3216" s="38">
        <v>30132</v>
      </c>
      <c r="I3216" s="39">
        <v>35</v>
      </c>
      <c r="J3216" s="74">
        <v>2088</v>
      </c>
      <c r="K3216" s="45">
        <v>1</v>
      </c>
      <c r="L3216" s="41">
        <f t="shared" si="434"/>
        <v>2088</v>
      </c>
      <c r="M3216" s="39">
        <v>35</v>
      </c>
      <c r="N3216" s="42">
        <f t="shared" si="429"/>
        <v>32.999315537303218</v>
      </c>
      <c r="O3216" s="43">
        <f t="shared" si="430"/>
        <v>59.657142857142858</v>
      </c>
      <c r="P3216" s="44">
        <f t="shared" si="431"/>
        <v>1968.6448811968319</v>
      </c>
      <c r="Q3216" s="44">
        <f t="shared" si="432"/>
        <v>119.35511880316812</v>
      </c>
      <c r="R3216" s="44" t="e">
        <f>VLOOKUP(S3216,Sheet8!B:C,2,0)</f>
        <v>#N/A</v>
      </c>
      <c r="S3216" s="6" t="s">
        <v>12439</v>
      </c>
      <c r="T3216" s="6" t="e">
        <f>VLOOKUP(U3216,'17-1'!J:K,2,0)</f>
        <v>#N/A</v>
      </c>
      <c r="U3216" s="6" t="s">
        <v>37247</v>
      </c>
    </row>
    <row r="3217" spans="1:21" x14ac:dyDescent="0.25">
      <c r="A3217" s="35">
        <v>8202</v>
      </c>
      <c r="B3217" s="36">
        <v>371</v>
      </c>
      <c r="C3217" s="36">
        <v>20006260</v>
      </c>
      <c r="D3217" s="36">
        <v>100719</v>
      </c>
      <c r="E3217" s="36">
        <v>30200071</v>
      </c>
      <c r="F3217" s="36" t="s">
        <v>43</v>
      </c>
      <c r="G3217" s="37" t="s">
        <v>86</v>
      </c>
      <c r="H3217" s="38">
        <v>30132</v>
      </c>
      <c r="I3217" s="39">
        <v>35</v>
      </c>
      <c r="J3217" s="74">
        <v>1914</v>
      </c>
      <c r="K3217" s="45">
        <v>1</v>
      </c>
      <c r="L3217" s="41">
        <f t="shared" si="434"/>
        <v>1914</v>
      </c>
      <c r="M3217" s="39">
        <v>35</v>
      </c>
      <c r="N3217" s="42">
        <f t="shared" si="429"/>
        <v>32.999315537303218</v>
      </c>
      <c r="O3217" s="43">
        <f t="shared" si="430"/>
        <v>54.685714285714283</v>
      </c>
      <c r="P3217" s="44">
        <f t="shared" si="431"/>
        <v>1804.5911410970959</v>
      </c>
      <c r="Q3217" s="44">
        <f t="shared" si="432"/>
        <v>109.40885890290406</v>
      </c>
      <c r="R3217" s="44" t="e">
        <f>VLOOKUP(S3217,Sheet8!B:C,2,0)</f>
        <v>#N/A</v>
      </c>
      <c r="S3217" s="6" t="s">
        <v>12440</v>
      </c>
      <c r="T3217" s="6" t="e">
        <f>VLOOKUP(U3217,'17-1'!J:K,2,0)</f>
        <v>#N/A</v>
      </c>
      <c r="U3217" s="6" t="s">
        <v>37248</v>
      </c>
    </row>
    <row r="3218" spans="1:21" x14ac:dyDescent="0.25">
      <c r="A3218" s="35">
        <v>6515</v>
      </c>
      <c r="B3218" s="36">
        <v>340</v>
      </c>
      <c r="C3218" s="36">
        <v>60000100</v>
      </c>
      <c r="D3218" s="6">
        <v>100717</v>
      </c>
      <c r="E3218" s="36">
        <v>30200071</v>
      </c>
      <c r="F3218" s="36" t="s">
        <v>43</v>
      </c>
      <c r="G3218" s="37" t="s">
        <v>86</v>
      </c>
      <c r="H3218" s="38">
        <v>30497</v>
      </c>
      <c r="I3218" s="39">
        <v>35</v>
      </c>
      <c r="J3218" s="74">
        <v>2911</v>
      </c>
      <c r="K3218" s="45">
        <v>1</v>
      </c>
      <c r="L3218" s="41">
        <f t="shared" si="434"/>
        <v>2911</v>
      </c>
      <c r="M3218" s="39">
        <v>35</v>
      </c>
      <c r="N3218" s="42">
        <f t="shared" si="429"/>
        <v>32</v>
      </c>
      <c r="O3218" s="43">
        <f t="shared" si="430"/>
        <v>83.171428571428578</v>
      </c>
      <c r="P3218" s="44">
        <f t="shared" si="431"/>
        <v>2661.4857142857145</v>
      </c>
      <c r="Q3218" s="44">
        <f t="shared" si="432"/>
        <v>249.51428571428551</v>
      </c>
      <c r="R3218" s="44" t="e">
        <f>VLOOKUP(S3218,Sheet8!B:C,2,0)</f>
        <v>#N/A</v>
      </c>
      <c r="S3218" s="6" t="s">
        <v>12441</v>
      </c>
      <c r="T3218" s="6" t="e">
        <f>VLOOKUP(U3218,'17-1'!J:K,2,0)</f>
        <v>#N/A</v>
      </c>
      <c r="U3218" s="6" t="s">
        <v>37249</v>
      </c>
    </row>
    <row r="3219" spans="1:21" x14ac:dyDescent="0.25">
      <c r="A3219" s="35">
        <v>5506</v>
      </c>
      <c r="B3219" s="36">
        <v>333</v>
      </c>
      <c r="C3219" s="36">
        <v>20005117</v>
      </c>
      <c r="D3219" s="36">
        <v>100718</v>
      </c>
      <c r="E3219" s="36">
        <v>30200065</v>
      </c>
      <c r="F3219" s="36" t="s">
        <v>11</v>
      </c>
      <c r="G3219" s="37" t="s">
        <v>86</v>
      </c>
      <c r="H3219" s="38">
        <v>30863</v>
      </c>
      <c r="I3219" s="39">
        <v>35</v>
      </c>
      <c r="J3219" s="74">
        <v>2216</v>
      </c>
      <c r="K3219" s="45">
        <v>1</v>
      </c>
      <c r="L3219" s="41">
        <f t="shared" si="434"/>
        <v>2216</v>
      </c>
      <c r="M3219" s="39">
        <v>35</v>
      </c>
      <c r="N3219" s="42">
        <f t="shared" si="429"/>
        <v>30.997946611909651</v>
      </c>
      <c r="O3219" s="43">
        <f t="shared" si="430"/>
        <v>63.314285714285717</v>
      </c>
      <c r="P3219" s="44">
        <f t="shared" si="431"/>
        <v>1962.6128483426226</v>
      </c>
      <c r="Q3219" s="44">
        <f t="shared" si="432"/>
        <v>253.38715165737744</v>
      </c>
      <c r="R3219" s="44" t="e">
        <f>VLOOKUP(S3219,Sheet8!B:C,2,0)</f>
        <v>#N/A</v>
      </c>
      <c r="S3219" s="6" t="s">
        <v>12442</v>
      </c>
      <c r="T3219" s="6" t="e">
        <f>VLOOKUP(U3219,'17-1'!J:K,2,0)</f>
        <v>#N/A</v>
      </c>
      <c r="U3219" s="6" t="s">
        <v>37250</v>
      </c>
    </row>
    <row r="3220" spans="1:21" x14ac:dyDescent="0.25">
      <c r="A3220" s="35">
        <v>5631</v>
      </c>
      <c r="B3220" s="36">
        <v>333</v>
      </c>
      <c r="C3220" s="36">
        <v>20005758</v>
      </c>
      <c r="D3220" s="36">
        <v>100718</v>
      </c>
      <c r="E3220" s="36">
        <v>30200051</v>
      </c>
      <c r="F3220" s="36" t="s">
        <v>58</v>
      </c>
      <c r="G3220" s="37" t="s">
        <v>117</v>
      </c>
      <c r="H3220" s="38">
        <v>30863</v>
      </c>
      <c r="I3220" s="39">
        <v>35</v>
      </c>
      <c r="J3220" s="74">
        <v>2659</v>
      </c>
      <c r="K3220" s="45">
        <v>1</v>
      </c>
      <c r="L3220" s="41">
        <f t="shared" si="434"/>
        <v>2659</v>
      </c>
      <c r="M3220" s="39">
        <v>35</v>
      </c>
      <c r="N3220" s="42">
        <f t="shared" si="429"/>
        <v>30.997946611909651</v>
      </c>
      <c r="O3220" s="43">
        <f t="shared" si="430"/>
        <v>75.971428571428575</v>
      </c>
      <c r="P3220" s="44">
        <f t="shared" si="431"/>
        <v>2354.9582868876505</v>
      </c>
      <c r="Q3220" s="44">
        <f t="shared" si="432"/>
        <v>304.0417131123495</v>
      </c>
      <c r="R3220" s="44" t="e">
        <f>VLOOKUP(S3220,Sheet8!B:C,2,0)</f>
        <v>#N/A</v>
      </c>
      <c r="S3220" s="6" t="s">
        <v>12443</v>
      </c>
      <c r="T3220" s="6" t="e">
        <f>VLOOKUP(U3220,'17-1'!J:K,2,0)</f>
        <v>#N/A</v>
      </c>
      <c r="U3220" s="6" t="s">
        <v>37251</v>
      </c>
    </row>
    <row r="3221" spans="1:21" x14ac:dyDescent="0.25">
      <c r="A3221" s="35">
        <v>7228</v>
      </c>
      <c r="B3221" s="36">
        <v>371</v>
      </c>
      <c r="C3221" s="36">
        <v>20000175</v>
      </c>
      <c r="D3221" s="36">
        <v>100719</v>
      </c>
      <c r="E3221" s="36">
        <v>30200025</v>
      </c>
      <c r="F3221" s="36" t="s">
        <v>21</v>
      </c>
      <c r="G3221" s="37" t="s">
        <v>86</v>
      </c>
      <c r="H3221" s="38">
        <v>30863</v>
      </c>
      <c r="I3221" s="39">
        <v>35</v>
      </c>
      <c r="J3221" s="74">
        <v>1817</v>
      </c>
      <c r="K3221" s="45">
        <v>1</v>
      </c>
      <c r="L3221" s="41">
        <f t="shared" si="434"/>
        <v>1817</v>
      </c>
      <c r="M3221" s="39">
        <v>35</v>
      </c>
      <c r="N3221" s="42">
        <f t="shared" si="429"/>
        <v>30.997946611909651</v>
      </c>
      <c r="O3221" s="43">
        <f t="shared" si="430"/>
        <v>51.914285714285711</v>
      </c>
      <c r="P3221" s="44">
        <f t="shared" si="431"/>
        <v>1609.2362569668524</v>
      </c>
      <c r="Q3221" s="44">
        <f t="shared" si="432"/>
        <v>207.76374303314765</v>
      </c>
      <c r="R3221" s="44" t="e">
        <f>VLOOKUP(S3221,Sheet8!B:C,2,0)</f>
        <v>#N/A</v>
      </c>
      <c r="S3221" s="6" t="s">
        <v>12444</v>
      </c>
      <c r="T3221" s="6" t="e">
        <f>VLOOKUP(U3221,'17-1'!J:K,2,0)</f>
        <v>#N/A</v>
      </c>
      <c r="U3221" s="6" t="s">
        <v>37252</v>
      </c>
    </row>
    <row r="3222" spans="1:21" x14ac:dyDescent="0.25">
      <c r="A3222" s="35">
        <v>7841</v>
      </c>
      <c r="B3222" s="36">
        <v>371</v>
      </c>
      <c r="C3222" s="36">
        <v>20003631</v>
      </c>
      <c r="D3222" s="36">
        <v>100719</v>
      </c>
      <c r="E3222" s="36">
        <v>30200051</v>
      </c>
      <c r="F3222" s="36" t="s">
        <v>58</v>
      </c>
      <c r="G3222" s="37" t="s">
        <v>117</v>
      </c>
      <c r="H3222" s="38">
        <v>30863</v>
      </c>
      <c r="I3222" s="39">
        <v>35</v>
      </c>
      <c r="J3222" s="74">
        <v>3057</v>
      </c>
      <c r="K3222" s="45">
        <v>1</v>
      </c>
      <c r="L3222" s="41">
        <f t="shared" si="434"/>
        <v>3057</v>
      </c>
      <c r="M3222" s="39">
        <v>35</v>
      </c>
      <c r="N3222" s="42">
        <f t="shared" si="429"/>
        <v>30.997946611909651</v>
      </c>
      <c r="O3222" s="43">
        <f t="shared" si="430"/>
        <v>87.342857142857142</v>
      </c>
      <c r="P3222" s="44">
        <f t="shared" si="431"/>
        <v>2707.4492226459374</v>
      </c>
      <c r="Q3222" s="44">
        <f t="shared" si="432"/>
        <v>349.55077735406257</v>
      </c>
      <c r="R3222" s="44" t="e">
        <f>VLOOKUP(S3222,Sheet8!B:C,2,0)</f>
        <v>#N/A</v>
      </c>
      <c r="S3222" s="6" t="s">
        <v>12445</v>
      </c>
      <c r="T3222" s="6" t="e">
        <f>VLOOKUP(U3222,'17-1'!J:K,2,0)</f>
        <v>#N/A</v>
      </c>
      <c r="U3222" s="6" t="s">
        <v>37253</v>
      </c>
    </row>
    <row r="3223" spans="1:21" x14ac:dyDescent="0.25">
      <c r="A3223" s="35">
        <v>8267</v>
      </c>
      <c r="B3223" s="36">
        <v>371</v>
      </c>
      <c r="C3223" s="36">
        <v>20006607</v>
      </c>
      <c r="D3223" s="36">
        <v>100719</v>
      </c>
      <c r="E3223" s="36">
        <v>30200065</v>
      </c>
      <c r="F3223" s="36" t="s">
        <v>11</v>
      </c>
      <c r="G3223" s="37" t="s">
        <v>86</v>
      </c>
      <c r="H3223" s="38">
        <v>30863</v>
      </c>
      <c r="I3223" s="39">
        <v>35</v>
      </c>
      <c r="J3223" s="74">
        <v>3789</v>
      </c>
      <c r="K3223" s="45">
        <v>1</v>
      </c>
      <c r="L3223" s="41">
        <f t="shared" si="434"/>
        <v>3789</v>
      </c>
      <c r="M3223" s="39">
        <v>35</v>
      </c>
      <c r="N3223" s="42">
        <f t="shared" si="429"/>
        <v>30.997946611909651</v>
      </c>
      <c r="O3223" s="43">
        <f t="shared" si="430"/>
        <v>108.25714285714285</v>
      </c>
      <c r="P3223" s="44">
        <f t="shared" si="431"/>
        <v>3355.7491346435904</v>
      </c>
      <c r="Q3223" s="44">
        <f t="shared" si="432"/>
        <v>433.25086535640958</v>
      </c>
      <c r="R3223" s="44" t="e">
        <f>VLOOKUP(S3223,Sheet8!B:C,2,0)</f>
        <v>#N/A</v>
      </c>
      <c r="S3223" s="6" t="s">
        <v>12446</v>
      </c>
      <c r="T3223" s="6" t="e">
        <f>VLOOKUP(U3223,'17-1'!J:K,2,0)</f>
        <v>#N/A</v>
      </c>
      <c r="U3223" s="6" t="s">
        <v>37254</v>
      </c>
    </row>
    <row r="3224" spans="1:21" x14ac:dyDescent="0.25">
      <c r="A3224" s="35">
        <v>5172</v>
      </c>
      <c r="B3224" s="36">
        <v>333</v>
      </c>
      <c r="C3224" s="36">
        <v>20003451</v>
      </c>
      <c r="D3224" s="36">
        <v>100718</v>
      </c>
      <c r="E3224" s="36">
        <v>30200051</v>
      </c>
      <c r="F3224" s="36" t="s">
        <v>58</v>
      </c>
      <c r="G3224" s="37" t="s">
        <v>117</v>
      </c>
      <c r="H3224" s="38">
        <v>31228</v>
      </c>
      <c r="I3224" s="39">
        <v>35</v>
      </c>
      <c r="J3224" s="74">
        <v>2202</v>
      </c>
      <c r="K3224" s="45">
        <v>1</v>
      </c>
      <c r="L3224" s="41">
        <f t="shared" si="434"/>
        <v>2202</v>
      </c>
      <c r="M3224" s="39">
        <v>35</v>
      </c>
      <c r="N3224" s="42">
        <f t="shared" si="429"/>
        <v>29.998631074606433</v>
      </c>
      <c r="O3224" s="43">
        <f t="shared" si="430"/>
        <v>62.914285714285711</v>
      </c>
      <c r="P3224" s="44">
        <f t="shared" si="431"/>
        <v>1887.3424464652389</v>
      </c>
      <c r="Q3224" s="44">
        <f t="shared" si="432"/>
        <v>314.65755353476106</v>
      </c>
      <c r="R3224" s="44" t="e">
        <f>VLOOKUP(S3224,Sheet8!B:C,2,0)</f>
        <v>#N/A</v>
      </c>
      <c r="S3224" s="6" t="s">
        <v>12447</v>
      </c>
      <c r="T3224" s="6" t="e">
        <f>VLOOKUP(U3224,'17-1'!J:K,2,0)</f>
        <v>#N/A</v>
      </c>
      <c r="U3224" s="6" t="s">
        <v>37255</v>
      </c>
    </row>
    <row r="3225" spans="1:21" x14ac:dyDescent="0.25">
      <c r="A3225" s="35">
        <v>5662</v>
      </c>
      <c r="B3225" s="36">
        <v>333</v>
      </c>
      <c r="C3225" s="36">
        <v>20005861</v>
      </c>
      <c r="D3225" s="36">
        <v>100718</v>
      </c>
      <c r="E3225" s="36">
        <v>30200051</v>
      </c>
      <c r="F3225" s="36" t="s">
        <v>58</v>
      </c>
      <c r="G3225" s="37" t="s">
        <v>117</v>
      </c>
      <c r="H3225" s="38">
        <v>31228</v>
      </c>
      <c r="I3225" s="39">
        <v>35</v>
      </c>
      <c r="J3225" s="74">
        <v>2569</v>
      </c>
      <c r="K3225" s="45">
        <v>1</v>
      </c>
      <c r="L3225" s="41">
        <f t="shared" si="434"/>
        <v>2569</v>
      </c>
      <c r="M3225" s="39">
        <v>35</v>
      </c>
      <c r="N3225" s="42">
        <f t="shared" si="429"/>
        <v>29.998631074606433</v>
      </c>
      <c r="O3225" s="43">
        <f t="shared" si="430"/>
        <v>73.400000000000006</v>
      </c>
      <c r="P3225" s="44">
        <f t="shared" si="431"/>
        <v>2201.8995208761121</v>
      </c>
      <c r="Q3225" s="44">
        <f t="shared" si="432"/>
        <v>367.10047912388791</v>
      </c>
      <c r="R3225" s="44" t="e">
        <f>VLOOKUP(S3225,Sheet8!B:C,2,0)</f>
        <v>#N/A</v>
      </c>
      <c r="S3225" s="6" t="s">
        <v>12448</v>
      </c>
      <c r="T3225" s="6" t="e">
        <f>VLOOKUP(U3225,'17-1'!J:K,2,0)</f>
        <v>#N/A</v>
      </c>
      <c r="U3225" s="6" t="s">
        <v>37256</v>
      </c>
    </row>
    <row r="3226" spans="1:21" x14ac:dyDescent="0.25">
      <c r="A3226" s="35">
        <v>5793</v>
      </c>
      <c r="B3226" s="36">
        <v>333</v>
      </c>
      <c r="C3226" s="36">
        <v>20006236</v>
      </c>
      <c r="D3226" s="36">
        <v>100718</v>
      </c>
      <c r="E3226" s="36">
        <v>30200051</v>
      </c>
      <c r="F3226" s="36" t="s">
        <v>58</v>
      </c>
      <c r="G3226" s="37" t="s">
        <v>117</v>
      </c>
      <c r="H3226" s="38">
        <v>31228</v>
      </c>
      <c r="I3226" s="39">
        <v>35</v>
      </c>
      <c r="J3226" s="74">
        <v>2275</v>
      </c>
      <c r="K3226" s="45">
        <v>1</v>
      </c>
      <c r="L3226" s="41">
        <f t="shared" si="434"/>
        <v>2275</v>
      </c>
      <c r="M3226" s="39">
        <v>35</v>
      </c>
      <c r="N3226" s="42">
        <f t="shared" si="429"/>
        <v>29.998631074606433</v>
      </c>
      <c r="O3226" s="43">
        <f t="shared" si="430"/>
        <v>65</v>
      </c>
      <c r="P3226" s="44">
        <f t="shared" si="431"/>
        <v>1949.9110198494179</v>
      </c>
      <c r="Q3226" s="44">
        <f t="shared" si="432"/>
        <v>325.08898015058207</v>
      </c>
      <c r="R3226" s="44" t="e">
        <f>VLOOKUP(S3226,Sheet8!B:C,2,0)</f>
        <v>#N/A</v>
      </c>
      <c r="S3226" s="6" t="s">
        <v>12449</v>
      </c>
      <c r="T3226" s="6" t="e">
        <f>VLOOKUP(U3226,'17-1'!J:K,2,0)</f>
        <v>#N/A</v>
      </c>
      <c r="U3226" s="6" t="s">
        <v>37257</v>
      </c>
    </row>
    <row r="3227" spans="1:21" x14ac:dyDescent="0.25">
      <c r="A3227" s="35">
        <v>5903</v>
      </c>
      <c r="B3227" s="36">
        <v>333</v>
      </c>
      <c r="C3227" s="36">
        <v>20006629</v>
      </c>
      <c r="D3227" s="36">
        <v>100718</v>
      </c>
      <c r="E3227" s="36">
        <v>30200010</v>
      </c>
      <c r="F3227" s="36" t="s">
        <v>69</v>
      </c>
      <c r="G3227" s="37" t="s">
        <v>117</v>
      </c>
      <c r="H3227" s="38">
        <v>31593</v>
      </c>
      <c r="I3227" s="39">
        <v>35</v>
      </c>
      <c r="J3227" s="74">
        <v>459</v>
      </c>
      <c r="K3227" s="45">
        <v>1</v>
      </c>
      <c r="L3227" s="41">
        <f t="shared" si="434"/>
        <v>459</v>
      </c>
      <c r="M3227" s="39">
        <v>35</v>
      </c>
      <c r="N3227" s="42">
        <f t="shared" si="429"/>
        <v>28.999315537303218</v>
      </c>
      <c r="O3227" s="43">
        <f t="shared" si="430"/>
        <v>13.114285714285714</v>
      </c>
      <c r="P3227" s="44">
        <f t="shared" si="431"/>
        <v>380.30530947491934</v>
      </c>
      <c r="Q3227" s="44">
        <f t="shared" si="432"/>
        <v>78.694690525080659</v>
      </c>
      <c r="R3227" s="44" t="e">
        <f>VLOOKUP(S3227,Sheet8!B:C,2,0)</f>
        <v>#N/A</v>
      </c>
      <c r="S3227" s="6" t="s">
        <v>12450</v>
      </c>
      <c r="T3227" s="6" t="e">
        <f>VLOOKUP(U3227,'17-1'!J:K,2,0)</f>
        <v>#N/A</v>
      </c>
      <c r="U3227" s="6" t="s">
        <v>37258</v>
      </c>
    </row>
    <row r="3228" spans="1:21" x14ac:dyDescent="0.25">
      <c r="A3228" s="35">
        <v>5908</v>
      </c>
      <c r="B3228" s="36">
        <v>333</v>
      </c>
      <c r="C3228" s="36">
        <v>20006634</v>
      </c>
      <c r="D3228" s="36">
        <v>100718</v>
      </c>
      <c r="E3228" s="36">
        <v>30200010</v>
      </c>
      <c r="F3228" s="36" t="s">
        <v>69</v>
      </c>
      <c r="G3228" s="37" t="s">
        <v>117</v>
      </c>
      <c r="H3228" s="38">
        <v>31593</v>
      </c>
      <c r="I3228" s="39">
        <v>35</v>
      </c>
      <c r="J3228" s="74">
        <v>459</v>
      </c>
      <c r="K3228" s="45">
        <v>1</v>
      </c>
      <c r="L3228" s="41">
        <f t="shared" si="434"/>
        <v>459</v>
      </c>
      <c r="M3228" s="39">
        <v>35</v>
      </c>
      <c r="N3228" s="42">
        <f t="shared" si="429"/>
        <v>28.999315537303218</v>
      </c>
      <c r="O3228" s="43">
        <f t="shared" si="430"/>
        <v>13.114285714285714</v>
      </c>
      <c r="P3228" s="44">
        <f t="shared" si="431"/>
        <v>380.30530947491934</v>
      </c>
      <c r="Q3228" s="44">
        <f t="shared" si="432"/>
        <v>78.694690525080659</v>
      </c>
      <c r="R3228" s="44" t="e">
        <f>VLOOKUP(S3228,Sheet8!B:C,2,0)</f>
        <v>#N/A</v>
      </c>
      <c r="S3228" s="6" t="s">
        <v>12450</v>
      </c>
      <c r="T3228" s="6" t="e">
        <f>VLOOKUP(U3228,'17-1'!J:K,2,0)</f>
        <v>#N/A</v>
      </c>
      <c r="U3228" s="6" t="s">
        <v>37258</v>
      </c>
    </row>
    <row r="3229" spans="1:21" x14ac:dyDescent="0.25">
      <c r="A3229" s="35">
        <v>6438</v>
      </c>
      <c r="B3229" s="36">
        <v>335</v>
      </c>
      <c r="C3229" s="36">
        <v>20006599</v>
      </c>
      <c r="D3229" s="36">
        <v>100718</v>
      </c>
      <c r="E3229" s="36">
        <v>30200010</v>
      </c>
      <c r="F3229" s="36" t="s">
        <v>69</v>
      </c>
      <c r="G3229" s="37" t="s">
        <v>117</v>
      </c>
      <c r="H3229" s="38">
        <v>31593</v>
      </c>
      <c r="I3229" s="39">
        <v>35</v>
      </c>
      <c r="J3229" s="74">
        <v>1009</v>
      </c>
      <c r="K3229" s="45">
        <v>1</v>
      </c>
      <c r="L3229" s="41">
        <f t="shared" si="434"/>
        <v>1009</v>
      </c>
      <c r="M3229" s="39">
        <v>35</v>
      </c>
      <c r="N3229" s="42">
        <f t="shared" si="429"/>
        <v>28.999315537303218</v>
      </c>
      <c r="O3229" s="43">
        <f t="shared" si="430"/>
        <v>28.828571428571429</v>
      </c>
      <c r="P3229" s="44">
        <f t="shared" si="431"/>
        <v>836.00883934682702</v>
      </c>
      <c r="Q3229" s="44">
        <f t="shared" si="432"/>
        <v>172.99116065317298</v>
      </c>
      <c r="R3229" s="44" t="e">
        <f>VLOOKUP(S3229,Sheet8!B:C,2,0)</f>
        <v>#N/A</v>
      </c>
      <c r="S3229" s="6" t="s">
        <v>12451</v>
      </c>
      <c r="T3229" s="6" t="e">
        <f>VLOOKUP(U3229,'17-1'!J:K,2,0)</f>
        <v>#N/A</v>
      </c>
      <c r="U3229" s="6" t="s">
        <v>37259</v>
      </c>
    </row>
    <row r="3230" spans="1:21" x14ac:dyDescent="0.25">
      <c r="A3230" s="35">
        <v>5371</v>
      </c>
      <c r="B3230" s="36">
        <v>333</v>
      </c>
      <c r="C3230" s="36">
        <v>20004677</v>
      </c>
      <c r="D3230" s="36">
        <v>100718</v>
      </c>
      <c r="E3230" s="36">
        <v>30200071</v>
      </c>
      <c r="F3230" s="36" t="s">
        <v>43</v>
      </c>
      <c r="G3230" s="37" t="s">
        <v>86</v>
      </c>
      <c r="H3230" s="38">
        <v>31958</v>
      </c>
      <c r="I3230" s="39">
        <v>35</v>
      </c>
      <c r="J3230" s="74">
        <v>2569</v>
      </c>
      <c r="K3230" s="45">
        <v>1</v>
      </c>
      <c r="L3230" s="41">
        <f t="shared" si="434"/>
        <v>2569</v>
      </c>
      <c r="M3230" s="39">
        <v>35</v>
      </c>
      <c r="N3230" s="42">
        <f t="shared" si="429"/>
        <v>28</v>
      </c>
      <c r="O3230" s="43">
        <f t="shared" si="430"/>
        <v>73.400000000000006</v>
      </c>
      <c r="P3230" s="44">
        <f t="shared" si="431"/>
        <v>2055.1999999999998</v>
      </c>
      <c r="Q3230" s="44">
        <f t="shared" si="432"/>
        <v>513.80000000000018</v>
      </c>
      <c r="R3230" s="44" t="e">
        <f>VLOOKUP(S3230,Sheet8!B:C,2,0)</f>
        <v>#N/A</v>
      </c>
      <c r="S3230" s="6" t="s">
        <v>12452</v>
      </c>
      <c r="T3230" s="6" t="e">
        <f>VLOOKUP(U3230,'17-1'!J:K,2,0)</f>
        <v>#N/A</v>
      </c>
      <c r="U3230" s="6" t="s">
        <v>37260</v>
      </c>
    </row>
    <row r="3231" spans="1:21" x14ac:dyDescent="0.25">
      <c r="A3231" s="35">
        <v>5795</v>
      </c>
      <c r="B3231" s="36">
        <v>333</v>
      </c>
      <c r="C3231" s="36">
        <v>20006238</v>
      </c>
      <c r="D3231" s="36">
        <v>100718</v>
      </c>
      <c r="E3231" s="36">
        <v>30200071</v>
      </c>
      <c r="F3231" s="36" t="s">
        <v>43</v>
      </c>
      <c r="G3231" s="37" t="s">
        <v>86</v>
      </c>
      <c r="H3231" s="38">
        <v>31958</v>
      </c>
      <c r="I3231" s="39">
        <v>35</v>
      </c>
      <c r="J3231" s="74">
        <v>2385</v>
      </c>
      <c r="K3231" s="45">
        <v>1</v>
      </c>
      <c r="L3231" s="41">
        <f t="shared" si="434"/>
        <v>2385</v>
      </c>
      <c r="M3231" s="39">
        <v>35</v>
      </c>
      <c r="N3231" s="42">
        <f t="shared" si="429"/>
        <v>28</v>
      </c>
      <c r="O3231" s="43">
        <f t="shared" si="430"/>
        <v>68.142857142857139</v>
      </c>
      <c r="P3231" s="44">
        <f t="shared" si="431"/>
        <v>1908</v>
      </c>
      <c r="Q3231" s="44">
        <f t="shared" si="432"/>
        <v>477</v>
      </c>
      <c r="R3231" s="44" t="e">
        <f>VLOOKUP(S3231,Sheet8!B:C,2,0)</f>
        <v>#N/A</v>
      </c>
      <c r="S3231" s="6" t="s">
        <v>12453</v>
      </c>
      <c r="T3231" s="6" t="e">
        <f>VLOOKUP(U3231,'17-1'!J:K,2,0)</f>
        <v>#N/A</v>
      </c>
      <c r="U3231" s="6" t="s">
        <v>37261</v>
      </c>
    </row>
    <row r="3232" spans="1:21" x14ac:dyDescent="0.25">
      <c r="A3232" s="35">
        <v>8060</v>
      </c>
      <c r="B3232" s="36">
        <v>371</v>
      </c>
      <c r="C3232" s="36">
        <v>20005198</v>
      </c>
      <c r="D3232" s="36">
        <v>100719</v>
      </c>
      <c r="E3232" s="36">
        <v>30200071</v>
      </c>
      <c r="F3232" s="36" t="s">
        <v>43</v>
      </c>
      <c r="G3232" s="37" t="s">
        <v>86</v>
      </c>
      <c r="H3232" s="38">
        <v>31958</v>
      </c>
      <c r="I3232" s="39">
        <v>35</v>
      </c>
      <c r="J3232" s="74">
        <v>2018</v>
      </c>
      <c r="K3232" s="45">
        <v>1</v>
      </c>
      <c r="L3232" s="41">
        <f t="shared" si="434"/>
        <v>2018</v>
      </c>
      <c r="M3232" s="39">
        <v>35</v>
      </c>
      <c r="N3232" s="42">
        <f t="shared" si="429"/>
        <v>28</v>
      </c>
      <c r="O3232" s="43">
        <f t="shared" si="430"/>
        <v>57.657142857142858</v>
      </c>
      <c r="P3232" s="44">
        <f t="shared" si="431"/>
        <v>1614.4</v>
      </c>
      <c r="Q3232" s="44">
        <f t="shared" si="432"/>
        <v>403.59999999999991</v>
      </c>
      <c r="R3232" s="44" t="e">
        <f>VLOOKUP(S3232,Sheet8!B:C,2,0)</f>
        <v>#N/A</v>
      </c>
      <c r="S3232" s="6" t="s">
        <v>12454</v>
      </c>
      <c r="T3232" s="6" t="e">
        <f>VLOOKUP(U3232,'17-1'!J:K,2,0)</f>
        <v>#N/A</v>
      </c>
      <c r="U3232" s="6" t="s">
        <v>37262</v>
      </c>
    </row>
    <row r="3233" spans="1:21" x14ac:dyDescent="0.25">
      <c r="A3233" s="35">
        <v>1879</v>
      </c>
      <c r="B3233" s="36">
        <v>311</v>
      </c>
      <c r="C3233" s="36">
        <v>20001268</v>
      </c>
      <c r="D3233" s="36">
        <v>100718</v>
      </c>
      <c r="E3233" s="36">
        <v>30200071</v>
      </c>
      <c r="F3233" s="36" t="s">
        <v>43</v>
      </c>
      <c r="G3233" s="37" t="s">
        <v>86</v>
      </c>
      <c r="H3233" s="38">
        <v>32324</v>
      </c>
      <c r="I3233" s="39">
        <v>35</v>
      </c>
      <c r="J3233" s="74">
        <v>2895</v>
      </c>
      <c r="K3233" s="45">
        <v>1</v>
      </c>
      <c r="L3233" s="41">
        <f t="shared" si="434"/>
        <v>2895</v>
      </c>
      <c r="M3233" s="39">
        <v>35</v>
      </c>
      <c r="N3233" s="42">
        <f t="shared" si="429"/>
        <v>26.997946611909651</v>
      </c>
      <c r="O3233" s="43">
        <f t="shared" si="430"/>
        <v>82.714285714285708</v>
      </c>
      <c r="P3233" s="44">
        <f t="shared" si="431"/>
        <v>2233.115869756527</v>
      </c>
      <c r="Q3233" s="44">
        <f t="shared" si="432"/>
        <v>661.88413024347301</v>
      </c>
      <c r="R3233" s="44" t="e">
        <f>VLOOKUP(S3233,Sheet8!B:C,2,0)</f>
        <v>#N/A</v>
      </c>
      <c r="S3233" s="6" t="s">
        <v>12455</v>
      </c>
      <c r="T3233" s="6" t="e">
        <f>VLOOKUP(U3233,'17-1'!J:K,2,0)</f>
        <v>#N/A</v>
      </c>
      <c r="U3233" s="6" t="s">
        <v>37263</v>
      </c>
    </row>
    <row r="3234" spans="1:21" x14ac:dyDescent="0.25">
      <c r="A3234" s="35">
        <v>5254</v>
      </c>
      <c r="B3234" s="36">
        <v>333</v>
      </c>
      <c r="C3234" s="36">
        <v>20003736</v>
      </c>
      <c r="D3234" s="36">
        <v>100718</v>
      </c>
      <c r="E3234" s="36">
        <v>30200071</v>
      </c>
      <c r="F3234" s="36" t="s">
        <v>43</v>
      </c>
      <c r="G3234" s="37" t="s">
        <v>86</v>
      </c>
      <c r="H3234" s="38">
        <v>33054</v>
      </c>
      <c r="I3234" s="39">
        <v>35</v>
      </c>
      <c r="J3234" s="74">
        <v>4587</v>
      </c>
      <c r="K3234" s="45">
        <v>1</v>
      </c>
      <c r="L3234" s="41">
        <f t="shared" si="434"/>
        <v>4587</v>
      </c>
      <c r="M3234" s="39">
        <v>35</v>
      </c>
      <c r="N3234" s="42">
        <f t="shared" si="429"/>
        <v>24.999315537303218</v>
      </c>
      <c r="O3234" s="43">
        <f t="shared" si="430"/>
        <v>131.05714285714285</v>
      </c>
      <c r="P3234" s="44">
        <f t="shared" si="431"/>
        <v>3276.3388677031389</v>
      </c>
      <c r="Q3234" s="44">
        <f t="shared" si="432"/>
        <v>1310.6611322968611</v>
      </c>
      <c r="R3234" s="44" t="e">
        <f>VLOOKUP(S3234,Sheet8!B:C,2,0)</f>
        <v>#N/A</v>
      </c>
      <c r="S3234" s="6" t="s">
        <v>12456</v>
      </c>
      <c r="T3234" s="6" t="e">
        <f>VLOOKUP(U3234,'17-1'!J:K,2,0)</f>
        <v>#N/A</v>
      </c>
      <c r="U3234" s="6" t="s">
        <v>37264</v>
      </c>
    </row>
    <row r="3235" spans="1:21" x14ac:dyDescent="0.25">
      <c r="A3235" s="35">
        <v>2136</v>
      </c>
      <c r="B3235" s="36">
        <v>311</v>
      </c>
      <c r="C3235" s="36">
        <v>20004149</v>
      </c>
      <c r="D3235" s="36">
        <v>100718</v>
      </c>
      <c r="E3235" s="36">
        <v>30200023</v>
      </c>
      <c r="F3235" s="36" t="s">
        <v>23</v>
      </c>
      <c r="G3235" s="37" t="s">
        <v>86</v>
      </c>
      <c r="H3235" s="38">
        <v>34150</v>
      </c>
      <c r="I3235" s="39">
        <v>35</v>
      </c>
      <c r="J3235" s="74">
        <v>5737</v>
      </c>
      <c r="K3235" s="45">
        <v>1</v>
      </c>
      <c r="L3235" s="41">
        <f t="shared" si="434"/>
        <v>5737</v>
      </c>
      <c r="M3235" s="39">
        <v>35</v>
      </c>
      <c r="N3235" s="42">
        <f t="shared" ref="N3235:N3298" si="435">IF(M3235=" "," ",IF(+H3235&lt;=367," ",($C$6-H3235)/365.25))</f>
        <v>21.998631074606433</v>
      </c>
      <c r="O3235" s="43">
        <f t="shared" ref="O3235:O3298" si="436">IF(+N3235&gt;=M3235,"--",L3235/M3235)</f>
        <v>163.91428571428571</v>
      </c>
      <c r="P3235" s="44">
        <f t="shared" ref="P3235:P3298" si="437">IF(+N3235/M3235&gt;1,L3235,L3235*N3235/M3235)</f>
        <v>3605.8898992862028</v>
      </c>
      <c r="Q3235" s="44">
        <f t="shared" ref="Q3235:Q3298" si="438">IF(+L3235=0," ",IF(+L3235-P3235&lt;=0,0,(L3235-P3235)))</f>
        <v>2131.1101007137972</v>
      </c>
      <c r="R3235" s="44" t="e">
        <f>VLOOKUP(S3235,Sheet8!B:C,2,0)</f>
        <v>#N/A</v>
      </c>
      <c r="S3235" s="6" t="s">
        <v>12457</v>
      </c>
      <c r="T3235" s="6" t="e">
        <f>VLOOKUP(U3235,'17-1'!J:K,2,0)</f>
        <v>#N/A</v>
      </c>
      <c r="U3235" s="6" t="s">
        <v>37265</v>
      </c>
    </row>
    <row r="3236" spans="1:21" x14ac:dyDescent="0.25">
      <c r="A3236" s="35">
        <v>2685</v>
      </c>
      <c r="B3236" s="36">
        <v>320</v>
      </c>
      <c r="C3236" s="36">
        <v>20000377</v>
      </c>
      <c r="D3236" s="36">
        <v>100718</v>
      </c>
      <c r="E3236" s="36">
        <v>30200065</v>
      </c>
      <c r="F3236" s="36" t="s">
        <v>11</v>
      </c>
      <c r="G3236" s="37" t="s">
        <v>86</v>
      </c>
      <c r="H3236" s="38">
        <v>34150</v>
      </c>
      <c r="I3236" s="39">
        <v>35</v>
      </c>
      <c r="J3236" s="74">
        <v>1503</v>
      </c>
      <c r="K3236" s="45">
        <v>1</v>
      </c>
      <c r="L3236" s="41">
        <f t="shared" si="434"/>
        <v>1503</v>
      </c>
      <c r="M3236" s="39">
        <v>35</v>
      </c>
      <c r="N3236" s="42">
        <f t="shared" si="435"/>
        <v>21.998631074606433</v>
      </c>
      <c r="O3236" s="43">
        <f t="shared" si="436"/>
        <v>42.942857142857143</v>
      </c>
      <c r="P3236" s="44">
        <f t="shared" si="437"/>
        <v>944.684071575242</v>
      </c>
      <c r="Q3236" s="44">
        <f t="shared" si="438"/>
        <v>558.315928424758</v>
      </c>
      <c r="R3236" s="44" t="e">
        <f>VLOOKUP(S3236,Sheet8!B:C,2,0)</f>
        <v>#N/A</v>
      </c>
      <c r="S3236" s="6" t="s">
        <v>12458</v>
      </c>
      <c r="T3236" s="6" t="e">
        <f>VLOOKUP(U3236,'17-1'!J:K,2,0)</f>
        <v>#N/A</v>
      </c>
      <c r="U3236" s="6" t="s">
        <v>37266</v>
      </c>
    </row>
    <row r="3237" spans="1:21" x14ac:dyDescent="0.25">
      <c r="A3237" s="35">
        <v>3729</v>
      </c>
      <c r="B3237" s="36">
        <v>331</v>
      </c>
      <c r="C3237" s="36">
        <v>20000954</v>
      </c>
      <c r="D3237" s="36">
        <v>100718</v>
      </c>
      <c r="E3237" s="36">
        <v>30200023</v>
      </c>
      <c r="F3237" s="36" t="s">
        <v>23</v>
      </c>
      <c r="G3237" s="37" t="s">
        <v>86</v>
      </c>
      <c r="H3237" s="38">
        <v>34150</v>
      </c>
      <c r="I3237" s="39">
        <v>35</v>
      </c>
      <c r="J3237" s="74">
        <v>683</v>
      </c>
      <c r="K3237" s="45">
        <v>1</v>
      </c>
      <c r="L3237" s="41">
        <f t="shared" si="434"/>
        <v>683</v>
      </c>
      <c r="M3237" s="39">
        <v>35</v>
      </c>
      <c r="N3237" s="42">
        <f t="shared" si="435"/>
        <v>21.998631074606433</v>
      </c>
      <c r="O3237" s="43">
        <f t="shared" si="436"/>
        <v>19.514285714285716</v>
      </c>
      <c r="P3237" s="44">
        <f t="shared" si="437"/>
        <v>429.28757211303406</v>
      </c>
      <c r="Q3237" s="44">
        <f t="shared" si="438"/>
        <v>253.71242788696594</v>
      </c>
      <c r="R3237" s="44" t="e">
        <f>VLOOKUP(S3237,Sheet8!B:C,2,0)</f>
        <v>#N/A</v>
      </c>
      <c r="S3237" s="6" t="s">
        <v>12459</v>
      </c>
      <c r="T3237" s="6" t="e">
        <f>VLOOKUP(U3237,'17-1'!J:K,2,0)</f>
        <v>#N/A</v>
      </c>
      <c r="U3237" s="6" t="s">
        <v>37267</v>
      </c>
    </row>
    <row r="3238" spans="1:21" x14ac:dyDescent="0.25">
      <c r="A3238" s="35">
        <v>8264</v>
      </c>
      <c r="B3238" s="36">
        <v>371</v>
      </c>
      <c r="C3238" s="36">
        <v>20006604</v>
      </c>
      <c r="D3238" s="36">
        <v>100719</v>
      </c>
      <c r="E3238" s="36">
        <v>30200023</v>
      </c>
      <c r="F3238" s="36" t="s">
        <v>23</v>
      </c>
      <c r="G3238" s="37" t="s">
        <v>86</v>
      </c>
      <c r="H3238" s="38">
        <v>34150</v>
      </c>
      <c r="I3238" s="39">
        <v>35</v>
      </c>
      <c r="J3238" s="74">
        <v>4098</v>
      </c>
      <c r="K3238" s="45">
        <v>1</v>
      </c>
      <c r="L3238" s="41">
        <f t="shared" si="434"/>
        <v>4098</v>
      </c>
      <c r="M3238" s="39">
        <v>35</v>
      </c>
      <c r="N3238" s="42">
        <f t="shared" si="435"/>
        <v>21.998631074606433</v>
      </c>
      <c r="O3238" s="43">
        <f t="shared" si="436"/>
        <v>117.08571428571429</v>
      </c>
      <c r="P3238" s="44">
        <f t="shared" si="437"/>
        <v>2575.7254326782049</v>
      </c>
      <c r="Q3238" s="44">
        <f t="shared" si="438"/>
        <v>1522.2745673217951</v>
      </c>
      <c r="R3238" s="44" t="e">
        <f>VLOOKUP(S3238,Sheet8!B:C,2,0)</f>
        <v>#N/A</v>
      </c>
      <c r="S3238" s="6" t="s">
        <v>12460</v>
      </c>
      <c r="T3238" s="6" t="e">
        <f>VLOOKUP(U3238,'17-1'!J:K,2,0)</f>
        <v>#N/A</v>
      </c>
      <c r="U3238" s="6" t="s">
        <v>37268</v>
      </c>
    </row>
    <row r="3239" spans="1:21" x14ac:dyDescent="0.25">
      <c r="A3239" s="35">
        <v>3754</v>
      </c>
      <c r="B3239" s="36">
        <v>331</v>
      </c>
      <c r="C3239" s="36">
        <v>20001127</v>
      </c>
      <c r="D3239" s="36">
        <v>100718</v>
      </c>
      <c r="E3239" s="36">
        <v>30200011</v>
      </c>
      <c r="F3239" s="36" t="s">
        <v>53</v>
      </c>
      <c r="G3239" s="37" t="s">
        <v>86</v>
      </c>
      <c r="H3239" s="38">
        <v>34275</v>
      </c>
      <c r="I3239" s="39">
        <v>35</v>
      </c>
      <c r="J3239" s="74">
        <v>5546</v>
      </c>
      <c r="K3239" s="45">
        <v>1</v>
      </c>
      <c r="L3239" s="41">
        <f t="shared" si="434"/>
        <v>5546</v>
      </c>
      <c r="M3239" s="39">
        <v>35</v>
      </c>
      <c r="N3239" s="42">
        <f t="shared" si="435"/>
        <v>21.656399726214921</v>
      </c>
      <c r="O3239" s="43">
        <f t="shared" si="436"/>
        <v>158.45714285714286</v>
      </c>
      <c r="P3239" s="44">
        <f t="shared" si="437"/>
        <v>3431.6112251882273</v>
      </c>
      <c r="Q3239" s="44">
        <f t="shared" si="438"/>
        <v>2114.3887748117727</v>
      </c>
      <c r="R3239" s="44" t="e">
        <f>VLOOKUP(S3239,Sheet8!B:C,2,0)</f>
        <v>#N/A</v>
      </c>
      <c r="S3239" s="6" t="s">
        <v>12461</v>
      </c>
      <c r="T3239" s="6" t="e">
        <f>VLOOKUP(U3239,'17-1'!J:K,2,0)</f>
        <v>#N/A</v>
      </c>
      <c r="U3239" s="6" t="s">
        <v>37269</v>
      </c>
    </row>
    <row r="3240" spans="1:21" x14ac:dyDescent="0.25">
      <c r="A3240" s="35">
        <v>8232</v>
      </c>
      <c r="B3240" s="36">
        <v>371</v>
      </c>
      <c r="C3240" s="36">
        <v>20006453</v>
      </c>
      <c r="D3240" s="36">
        <v>100719</v>
      </c>
      <c r="E3240" s="36">
        <v>30200037</v>
      </c>
      <c r="F3240" s="36" t="s">
        <v>72</v>
      </c>
      <c r="G3240" s="37" t="s">
        <v>86</v>
      </c>
      <c r="H3240" s="38">
        <v>34275</v>
      </c>
      <c r="I3240" s="39">
        <v>35</v>
      </c>
      <c r="J3240" s="74">
        <v>4030</v>
      </c>
      <c r="K3240" s="45">
        <v>1</v>
      </c>
      <c r="L3240" s="41">
        <f t="shared" ref="L3240:L3271" si="439">J3240*K3240</f>
        <v>4030</v>
      </c>
      <c r="M3240" s="39">
        <v>35</v>
      </c>
      <c r="N3240" s="42">
        <f t="shared" si="435"/>
        <v>21.656399726214921</v>
      </c>
      <c r="O3240" s="43">
        <f t="shared" si="436"/>
        <v>115.14285714285714</v>
      </c>
      <c r="P3240" s="44">
        <f t="shared" si="437"/>
        <v>2493.5797399041753</v>
      </c>
      <c r="Q3240" s="44">
        <f t="shared" si="438"/>
        <v>1536.4202600958247</v>
      </c>
      <c r="R3240" s="44" t="e">
        <f>VLOOKUP(S3240,Sheet8!B:C,2,0)</f>
        <v>#N/A</v>
      </c>
      <c r="S3240" s="6" t="s">
        <v>12462</v>
      </c>
      <c r="T3240" s="6" t="e">
        <f>VLOOKUP(U3240,'17-1'!J:K,2,0)</f>
        <v>#N/A</v>
      </c>
      <c r="U3240" s="6" t="s">
        <v>37270</v>
      </c>
    </row>
    <row r="3241" spans="1:21" x14ac:dyDescent="0.25">
      <c r="A3241" s="35">
        <v>1645</v>
      </c>
      <c r="B3241" s="36">
        <v>310</v>
      </c>
      <c r="C3241" s="36">
        <v>20006825</v>
      </c>
      <c r="D3241" s="36">
        <v>100718</v>
      </c>
      <c r="E3241" s="36">
        <v>30200011</v>
      </c>
      <c r="F3241" s="36" t="s">
        <v>53</v>
      </c>
      <c r="G3241" s="37" t="s">
        <v>86</v>
      </c>
      <c r="H3241" s="38">
        <v>34989</v>
      </c>
      <c r="I3241" s="39">
        <v>35</v>
      </c>
      <c r="J3241" s="74">
        <v>1366</v>
      </c>
      <c r="K3241" s="45">
        <v>1</v>
      </c>
      <c r="L3241" s="41">
        <f t="shared" si="439"/>
        <v>1366</v>
      </c>
      <c r="M3241" s="39">
        <v>35</v>
      </c>
      <c r="N3241" s="42">
        <f t="shared" si="435"/>
        <v>19.701574264202602</v>
      </c>
      <c r="O3241" s="43">
        <f t="shared" si="436"/>
        <v>39.028571428571432</v>
      </c>
      <c r="P3241" s="44">
        <f t="shared" si="437"/>
        <v>768.92429842573586</v>
      </c>
      <c r="Q3241" s="44">
        <f t="shared" si="438"/>
        <v>597.07570157426414</v>
      </c>
      <c r="R3241" s="44" t="e">
        <f>VLOOKUP(S3241,Sheet8!B:C,2,0)</f>
        <v>#N/A</v>
      </c>
      <c r="S3241" s="6" t="s">
        <v>12463</v>
      </c>
      <c r="T3241" s="6" t="e">
        <f>VLOOKUP(U3241,'17-1'!J:K,2,0)</f>
        <v>#N/A</v>
      </c>
      <c r="U3241" s="6" t="s">
        <v>37271</v>
      </c>
    </row>
    <row r="3242" spans="1:21" x14ac:dyDescent="0.25">
      <c r="A3242" s="35">
        <v>2166</v>
      </c>
      <c r="B3242" s="36">
        <v>311</v>
      </c>
      <c r="C3242" s="36">
        <v>20005137</v>
      </c>
      <c r="D3242" s="36">
        <v>100718</v>
      </c>
      <c r="E3242" s="36">
        <v>30200002</v>
      </c>
      <c r="F3242" s="36" t="s">
        <v>74</v>
      </c>
      <c r="G3242" s="37" t="s">
        <v>117</v>
      </c>
      <c r="H3242" s="38">
        <v>35976</v>
      </c>
      <c r="I3242" s="39">
        <v>35</v>
      </c>
      <c r="J3242" s="74">
        <v>4391</v>
      </c>
      <c r="K3242" s="45">
        <v>1</v>
      </c>
      <c r="L3242" s="41">
        <f t="shared" si="439"/>
        <v>4391</v>
      </c>
      <c r="M3242" s="39">
        <v>35</v>
      </c>
      <c r="N3242" s="42">
        <f t="shared" si="435"/>
        <v>16.999315537303218</v>
      </c>
      <c r="O3242" s="43">
        <f t="shared" si="436"/>
        <v>125.45714285714286</v>
      </c>
      <c r="P3242" s="44">
        <f t="shared" si="437"/>
        <v>2132.6855578370978</v>
      </c>
      <c r="Q3242" s="44">
        <f t="shared" si="438"/>
        <v>2258.3144421629022</v>
      </c>
      <c r="R3242" s="44" t="e">
        <f>VLOOKUP(S3242,Sheet8!B:C,2,0)</f>
        <v>#N/A</v>
      </c>
      <c r="S3242" s="6" t="s">
        <v>12464</v>
      </c>
      <c r="T3242" s="6" t="e">
        <f>VLOOKUP(U3242,'17-1'!J:K,2,0)</f>
        <v>#N/A</v>
      </c>
      <c r="U3242" s="6" t="s">
        <v>37272</v>
      </c>
    </row>
    <row r="3243" spans="1:21" x14ac:dyDescent="0.25">
      <c r="A3243" s="35">
        <v>5258</v>
      </c>
      <c r="B3243" s="36">
        <v>333</v>
      </c>
      <c r="C3243" s="36">
        <v>20003740</v>
      </c>
      <c r="D3243" s="36">
        <v>100718</v>
      </c>
      <c r="E3243" s="36">
        <v>30200035</v>
      </c>
      <c r="F3243" s="36" t="s">
        <v>118</v>
      </c>
      <c r="G3243" s="37" t="s">
        <v>86</v>
      </c>
      <c r="H3243" s="38">
        <v>35976</v>
      </c>
      <c r="I3243" s="39">
        <v>35</v>
      </c>
      <c r="J3243" s="74">
        <v>2089</v>
      </c>
      <c r="K3243" s="45">
        <v>1</v>
      </c>
      <c r="L3243" s="41">
        <f t="shared" si="439"/>
        <v>2089</v>
      </c>
      <c r="M3243" s="39">
        <v>35</v>
      </c>
      <c r="N3243" s="42">
        <f t="shared" si="435"/>
        <v>16.999315537303218</v>
      </c>
      <c r="O3243" s="43">
        <f t="shared" si="436"/>
        <v>59.685714285714283</v>
      </c>
      <c r="P3243" s="44">
        <f t="shared" si="437"/>
        <v>1014.6162902121836</v>
      </c>
      <c r="Q3243" s="44">
        <f t="shared" si="438"/>
        <v>1074.3837097878163</v>
      </c>
      <c r="R3243" s="44" t="e">
        <f>VLOOKUP(S3243,Sheet8!B:C,2,0)</f>
        <v>#N/A</v>
      </c>
      <c r="S3243" s="6" t="s">
        <v>12465</v>
      </c>
      <c r="T3243" s="6" t="e">
        <f>VLOOKUP(U3243,'17-1'!J:K,2,0)</f>
        <v>#N/A</v>
      </c>
      <c r="U3243" s="6" t="s">
        <v>37273</v>
      </c>
    </row>
    <row r="3244" spans="1:21" x14ac:dyDescent="0.25">
      <c r="A3244" s="35">
        <v>5428</v>
      </c>
      <c r="B3244" s="36">
        <v>333</v>
      </c>
      <c r="C3244" s="36">
        <v>20004838</v>
      </c>
      <c r="D3244" s="36">
        <v>100718</v>
      </c>
      <c r="E3244" s="36">
        <v>30200038</v>
      </c>
      <c r="F3244" s="36" t="s">
        <v>105</v>
      </c>
      <c r="G3244" s="37" t="s">
        <v>117</v>
      </c>
      <c r="H3244" s="38">
        <v>36341</v>
      </c>
      <c r="I3244" s="39">
        <v>85</v>
      </c>
      <c r="J3244" s="74">
        <v>8025</v>
      </c>
      <c r="K3244" s="45">
        <v>1</v>
      </c>
      <c r="L3244" s="41">
        <f t="shared" si="439"/>
        <v>8025</v>
      </c>
      <c r="M3244" s="39">
        <v>85</v>
      </c>
      <c r="N3244" s="42">
        <f t="shared" si="435"/>
        <v>16</v>
      </c>
      <c r="O3244" s="43">
        <f t="shared" si="436"/>
        <v>94.411764705882348</v>
      </c>
      <c r="P3244" s="44">
        <f t="shared" si="437"/>
        <v>1510.5882352941176</v>
      </c>
      <c r="Q3244" s="44">
        <f t="shared" si="438"/>
        <v>6514.4117647058829</v>
      </c>
      <c r="R3244" s="44" t="e">
        <f>VLOOKUP(S3244,Sheet8!B:C,2,0)</f>
        <v>#N/A</v>
      </c>
      <c r="S3244" s="6" t="s">
        <v>12466</v>
      </c>
      <c r="T3244" s="6" t="e">
        <f>VLOOKUP(U3244,'17-1'!J:K,2,0)</f>
        <v>#N/A</v>
      </c>
      <c r="U3244" s="6" t="s">
        <v>37274</v>
      </c>
    </row>
    <row r="3245" spans="1:21" x14ac:dyDescent="0.25">
      <c r="A3245" s="35">
        <v>5525</v>
      </c>
      <c r="B3245" s="36">
        <v>333</v>
      </c>
      <c r="C3245" s="36">
        <v>20005176</v>
      </c>
      <c r="D3245" s="36">
        <v>100718</v>
      </c>
      <c r="E3245" s="36">
        <v>30200028</v>
      </c>
      <c r="F3245" s="36" t="s">
        <v>18</v>
      </c>
      <c r="G3245" s="37" t="s">
        <v>86</v>
      </c>
      <c r="H3245" s="38">
        <v>36341</v>
      </c>
      <c r="I3245" s="39">
        <v>35</v>
      </c>
      <c r="J3245" s="74">
        <v>2678</v>
      </c>
      <c r="K3245" s="45">
        <v>1</v>
      </c>
      <c r="L3245" s="41">
        <f t="shared" si="439"/>
        <v>2678</v>
      </c>
      <c r="M3245" s="39">
        <v>35</v>
      </c>
      <c r="N3245" s="42">
        <f t="shared" si="435"/>
        <v>16</v>
      </c>
      <c r="O3245" s="43">
        <f t="shared" si="436"/>
        <v>76.51428571428572</v>
      </c>
      <c r="P3245" s="44">
        <f t="shared" si="437"/>
        <v>1224.2285714285715</v>
      </c>
      <c r="Q3245" s="44">
        <f t="shared" si="438"/>
        <v>1453.7714285714285</v>
      </c>
      <c r="R3245" s="44" t="e">
        <f>VLOOKUP(S3245,Sheet8!B:C,2,0)</f>
        <v>#N/A</v>
      </c>
      <c r="S3245" s="6" t="s">
        <v>12467</v>
      </c>
      <c r="T3245" s="6" t="e">
        <f>VLOOKUP(U3245,'17-1'!J:K,2,0)</f>
        <v>#N/A</v>
      </c>
      <c r="U3245" s="6" t="s">
        <v>37275</v>
      </c>
    </row>
    <row r="3246" spans="1:21" x14ac:dyDescent="0.25">
      <c r="A3246" s="35">
        <v>7899</v>
      </c>
      <c r="B3246" s="36">
        <v>371</v>
      </c>
      <c r="C3246" s="36">
        <v>20003841</v>
      </c>
      <c r="D3246" s="36">
        <v>100719</v>
      </c>
      <c r="E3246" s="36">
        <v>30200053</v>
      </c>
      <c r="F3246" s="36" t="s">
        <v>28</v>
      </c>
      <c r="G3246" s="37" t="s">
        <v>86</v>
      </c>
      <c r="H3246" s="38">
        <v>36341</v>
      </c>
      <c r="I3246" s="39">
        <v>35</v>
      </c>
      <c r="J3246" s="74">
        <v>4017</v>
      </c>
      <c r="K3246" s="45">
        <v>1</v>
      </c>
      <c r="L3246" s="41">
        <f t="shared" si="439"/>
        <v>4017</v>
      </c>
      <c r="M3246" s="39">
        <v>35</v>
      </c>
      <c r="N3246" s="42">
        <f t="shared" si="435"/>
        <v>16</v>
      </c>
      <c r="O3246" s="43">
        <f t="shared" si="436"/>
        <v>114.77142857142857</v>
      </c>
      <c r="P3246" s="44">
        <f t="shared" si="437"/>
        <v>1836.3428571428572</v>
      </c>
      <c r="Q3246" s="44">
        <f t="shared" si="438"/>
        <v>2180.6571428571428</v>
      </c>
      <c r="R3246" s="44" t="e">
        <f>VLOOKUP(S3246,Sheet8!B:C,2,0)</f>
        <v>#N/A</v>
      </c>
      <c r="S3246" s="6" t="s">
        <v>12468</v>
      </c>
      <c r="T3246" s="6" t="e">
        <f>VLOOKUP(U3246,'17-1'!J:K,2,0)</f>
        <v>#N/A</v>
      </c>
      <c r="U3246" s="6" t="s">
        <v>37276</v>
      </c>
    </row>
    <row r="3247" spans="1:21" x14ac:dyDescent="0.25">
      <c r="A3247" s="35">
        <v>8276</v>
      </c>
      <c r="B3247" s="36">
        <v>371</v>
      </c>
      <c r="C3247" s="36">
        <v>20006653</v>
      </c>
      <c r="D3247" s="36">
        <v>100719</v>
      </c>
      <c r="E3247" s="36">
        <v>30200052</v>
      </c>
      <c r="F3247" s="36" t="s">
        <v>222</v>
      </c>
      <c r="G3247" s="37" t="s">
        <v>86</v>
      </c>
      <c r="H3247" s="38">
        <v>36341</v>
      </c>
      <c r="I3247" s="39">
        <v>35</v>
      </c>
      <c r="J3247" s="74">
        <v>4124</v>
      </c>
      <c r="K3247" s="45">
        <v>1</v>
      </c>
      <c r="L3247" s="41">
        <f t="shared" si="439"/>
        <v>4124</v>
      </c>
      <c r="M3247" s="39">
        <v>35</v>
      </c>
      <c r="N3247" s="42">
        <f t="shared" si="435"/>
        <v>16</v>
      </c>
      <c r="O3247" s="43">
        <f t="shared" si="436"/>
        <v>117.82857142857142</v>
      </c>
      <c r="P3247" s="44">
        <f t="shared" si="437"/>
        <v>1885.2571428571428</v>
      </c>
      <c r="Q3247" s="44">
        <f t="shared" si="438"/>
        <v>2238.7428571428572</v>
      </c>
      <c r="R3247" s="44" t="e">
        <f>VLOOKUP(S3247,Sheet8!B:C,2,0)</f>
        <v>#N/A</v>
      </c>
      <c r="S3247" s="6" t="s">
        <v>12469</v>
      </c>
      <c r="T3247" s="6" t="e">
        <f>VLOOKUP(U3247,'17-1'!J:K,2,0)</f>
        <v>#N/A</v>
      </c>
      <c r="U3247" s="6" t="s">
        <v>37277</v>
      </c>
    </row>
    <row r="3248" spans="1:21" x14ac:dyDescent="0.25">
      <c r="A3248" s="35">
        <v>1568</v>
      </c>
      <c r="B3248" s="36">
        <v>310</v>
      </c>
      <c r="C3248" s="36">
        <v>20005395</v>
      </c>
      <c r="D3248" s="36">
        <v>100718</v>
      </c>
      <c r="E3248" s="36">
        <v>30200041</v>
      </c>
      <c r="F3248" s="36" t="s">
        <v>4992</v>
      </c>
      <c r="G3248" s="37" t="s">
        <v>117</v>
      </c>
      <c r="H3248" s="38">
        <v>36707</v>
      </c>
      <c r="I3248" s="39">
        <v>15</v>
      </c>
      <c r="J3248" s="74">
        <v>8680</v>
      </c>
      <c r="K3248" s="45">
        <v>1</v>
      </c>
      <c r="L3248" s="41">
        <f t="shared" si="439"/>
        <v>8680</v>
      </c>
      <c r="M3248" s="39">
        <v>15</v>
      </c>
      <c r="N3248" s="42">
        <f t="shared" si="435"/>
        <v>14.997946611909651</v>
      </c>
      <c r="O3248" s="43">
        <f t="shared" si="436"/>
        <v>578.66666666666663</v>
      </c>
      <c r="P3248" s="44">
        <f t="shared" si="437"/>
        <v>8678.8117727583849</v>
      </c>
      <c r="Q3248" s="44">
        <f t="shared" si="438"/>
        <v>1.1882272416150954</v>
      </c>
      <c r="R3248" s="44" t="e">
        <f>VLOOKUP(S3248,Sheet8!B:C,2,0)</f>
        <v>#N/A</v>
      </c>
      <c r="S3248" s="6" t="s">
        <v>12470</v>
      </c>
      <c r="T3248" s="6" t="e">
        <f>VLOOKUP(U3248,'17-1'!J:K,2,0)</f>
        <v>#N/A</v>
      </c>
      <c r="U3248" s="6" t="s">
        <v>37278</v>
      </c>
    </row>
    <row r="3249" spans="1:21" x14ac:dyDescent="0.25">
      <c r="A3249" s="35">
        <v>2266</v>
      </c>
      <c r="B3249" s="36">
        <v>311</v>
      </c>
      <c r="C3249" s="36">
        <v>20006279</v>
      </c>
      <c r="D3249" s="36">
        <v>100718</v>
      </c>
      <c r="E3249" s="36">
        <v>30200088</v>
      </c>
      <c r="F3249" s="36" t="s">
        <v>59</v>
      </c>
      <c r="G3249" s="37" t="s">
        <v>86</v>
      </c>
      <c r="H3249" s="38">
        <v>36707</v>
      </c>
      <c r="I3249" s="39">
        <v>35</v>
      </c>
      <c r="J3249" s="74">
        <v>6440</v>
      </c>
      <c r="K3249" s="45">
        <v>1</v>
      </c>
      <c r="L3249" s="41">
        <f t="shared" si="439"/>
        <v>6440</v>
      </c>
      <c r="M3249" s="39">
        <v>35</v>
      </c>
      <c r="N3249" s="42">
        <f t="shared" si="435"/>
        <v>14.997946611909651</v>
      </c>
      <c r="O3249" s="43">
        <f t="shared" si="436"/>
        <v>184</v>
      </c>
      <c r="P3249" s="44">
        <f t="shared" si="437"/>
        <v>2759.6221765913756</v>
      </c>
      <c r="Q3249" s="44">
        <f t="shared" si="438"/>
        <v>3680.3778234086244</v>
      </c>
      <c r="R3249" s="44" t="e">
        <f>VLOOKUP(S3249,Sheet8!B:C,2,0)</f>
        <v>#N/A</v>
      </c>
      <c r="S3249" s="6" t="s">
        <v>12471</v>
      </c>
      <c r="T3249" s="6" t="e">
        <f>VLOOKUP(U3249,'17-1'!J:K,2,0)</f>
        <v>#N/A</v>
      </c>
      <c r="U3249" s="6" t="s">
        <v>37279</v>
      </c>
    </row>
    <row r="3250" spans="1:21" x14ac:dyDescent="0.25">
      <c r="A3250" s="35">
        <v>2686</v>
      </c>
      <c r="B3250" s="36">
        <v>320</v>
      </c>
      <c r="C3250" s="36">
        <v>20000398</v>
      </c>
      <c r="D3250" s="36">
        <v>100718</v>
      </c>
      <c r="E3250" s="36">
        <v>30200083</v>
      </c>
      <c r="F3250" s="36" t="s">
        <v>164</v>
      </c>
      <c r="G3250" s="37" t="s">
        <v>86</v>
      </c>
      <c r="H3250" s="38">
        <v>36707</v>
      </c>
      <c r="I3250" s="39">
        <v>35</v>
      </c>
      <c r="J3250" s="74">
        <v>3668</v>
      </c>
      <c r="K3250" s="45">
        <v>1</v>
      </c>
      <c r="L3250" s="41">
        <f t="shared" si="439"/>
        <v>3668</v>
      </c>
      <c r="M3250" s="39">
        <v>35</v>
      </c>
      <c r="N3250" s="42">
        <f t="shared" si="435"/>
        <v>14.997946611909651</v>
      </c>
      <c r="O3250" s="43">
        <f t="shared" si="436"/>
        <v>104.8</v>
      </c>
      <c r="P3250" s="44">
        <f t="shared" si="437"/>
        <v>1571.7848049281315</v>
      </c>
      <c r="Q3250" s="44">
        <f t="shared" si="438"/>
        <v>2096.2151950718685</v>
      </c>
      <c r="R3250" s="44" t="e">
        <f>VLOOKUP(S3250,Sheet8!B:C,2,0)</f>
        <v>#N/A</v>
      </c>
      <c r="S3250" s="6" t="s">
        <v>12472</v>
      </c>
      <c r="T3250" s="6" t="e">
        <f>VLOOKUP(U3250,'17-1'!J:K,2,0)</f>
        <v>#N/A</v>
      </c>
      <c r="U3250" s="6" t="s">
        <v>37280</v>
      </c>
    </row>
    <row r="3251" spans="1:21" x14ac:dyDescent="0.25">
      <c r="A3251" s="35">
        <v>5169</v>
      </c>
      <c r="B3251" s="36">
        <v>333</v>
      </c>
      <c r="C3251" s="36">
        <v>20003448</v>
      </c>
      <c r="D3251" s="36">
        <v>100718</v>
      </c>
      <c r="E3251" s="36">
        <v>30200051</v>
      </c>
      <c r="F3251" s="36" t="s">
        <v>58</v>
      </c>
      <c r="G3251" s="37" t="s">
        <v>117</v>
      </c>
      <c r="H3251" s="38">
        <v>36707</v>
      </c>
      <c r="I3251" s="39">
        <v>35</v>
      </c>
      <c r="J3251" s="74">
        <v>2184</v>
      </c>
      <c r="K3251" s="45">
        <v>1</v>
      </c>
      <c r="L3251" s="41">
        <f t="shared" si="439"/>
        <v>2184</v>
      </c>
      <c r="M3251" s="39">
        <v>35</v>
      </c>
      <c r="N3251" s="42">
        <f t="shared" si="435"/>
        <v>14.997946611909651</v>
      </c>
      <c r="O3251" s="43">
        <f t="shared" si="436"/>
        <v>62.4</v>
      </c>
      <c r="P3251" s="44">
        <f t="shared" si="437"/>
        <v>935.87186858316215</v>
      </c>
      <c r="Q3251" s="44">
        <f t="shared" si="438"/>
        <v>1248.1281314168377</v>
      </c>
      <c r="R3251" s="44" t="e">
        <f>VLOOKUP(S3251,Sheet8!B:C,2,0)</f>
        <v>#N/A</v>
      </c>
      <c r="S3251" s="6" t="s">
        <v>12473</v>
      </c>
      <c r="T3251" s="6" t="e">
        <f>VLOOKUP(U3251,'17-1'!J:K,2,0)</f>
        <v>#N/A</v>
      </c>
      <c r="U3251" s="6" t="s">
        <v>37281</v>
      </c>
    </row>
    <row r="3252" spans="1:21" x14ac:dyDescent="0.25">
      <c r="A3252" s="35">
        <v>5195</v>
      </c>
      <c r="B3252" s="36">
        <v>333</v>
      </c>
      <c r="C3252" s="36">
        <v>20003502</v>
      </c>
      <c r="D3252" s="36">
        <v>100718</v>
      </c>
      <c r="E3252" s="36">
        <v>30200092</v>
      </c>
      <c r="F3252" s="36" t="s">
        <v>27</v>
      </c>
      <c r="G3252" s="37" t="s">
        <v>86</v>
      </c>
      <c r="H3252" s="38">
        <v>36707</v>
      </c>
      <c r="I3252" s="39">
        <v>35</v>
      </c>
      <c r="J3252" s="74">
        <v>6244</v>
      </c>
      <c r="K3252" s="45">
        <v>1</v>
      </c>
      <c r="L3252" s="41">
        <f t="shared" si="439"/>
        <v>6244</v>
      </c>
      <c r="M3252" s="39">
        <v>35</v>
      </c>
      <c r="N3252" s="42">
        <f t="shared" si="435"/>
        <v>14.997946611909651</v>
      </c>
      <c r="O3252" s="43">
        <f t="shared" si="436"/>
        <v>178.4</v>
      </c>
      <c r="P3252" s="44">
        <f t="shared" si="437"/>
        <v>2675.6336755646817</v>
      </c>
      <c r="Q3252" s="44">
        <f t="shared" si="438"/>
        <v>3568.3663244353183</v>
      </c>
      <c r="R3252" s="44" t="e">
        <f>VLOOKUP(S3252,Sheet8!B:C,2,0)</f>
        <v>#N/A</v>
      </c>
      <c r="S3252" s="6" t="s">
        <v>12474</v>
      </c>
      <c r="T3252" s="6" t="e">
        <f>VLOOKUP(U3252,'17-1'!J:K,2,0)</f>
        <v>#N/A</v>
      </c>
      <c r="U3252" s="6" t="s">
        <v>37282</v>
      </c>
    </row>
    <row r="3253" spans="1:21" x14ac:dyDescent="0.25">
      <c r="A3253" s="35">
        <v>5566</v>
      </c>
      <c r="B3253" s="36">
        <v>333</v>
      </c>
      <c r="C3253" s="36">
        <v>20005497</v>
      </c>
      <c r="D3253" s="36">
        <v>100718</v>
      </c>
      <c r="E3253" s="36">
        <v>30200085</v>
      </c>
      <c r="F3253" s="36" t="s">
        <v>29</v>
      </c>
      <c r="G3253" s="37" t="s">
        <v>86</v>
      </c>
      <c r="H3253" s="38">
        <v>36707</v>
      </c>
      <c r="I3253" s="39">
        <v>35</v>
      </c>
      <c r="J3253" s="74">
        <v>2366</v>
      </c>
      <c r="K3253" s="45">
        <v>1</v>
      </c>
      <c r="L3253" s="41">
        <f t="shared" si="439"/>
        <v>2366</v>
      </c>
      <c r="M3253" s="39">
        <v>35</v>
      </c>
      <c r="N3253" s="42">
        <f t="shared" si="435"/>
        <v>14.997946611909651</v>
      </c>
      <c r="O3253" s="43">
        <f t="shared" si="436"/>
        <v>67.599999999999994</v>
      </c>
      <c r="P3253" s="44">
        <f t="shared" si="437"/>
        <v>1013.8611909650923</v>
      </c>
      <c r="Q3253" s="44">
        <f t="shared" si="438"/>
        <v>1352.1388090349078</v>
      </c>
      <c r="R3253" s="44" t="e">
        <f>VLOOKUP(S3253,Sheet8!B:C,2,0)</f>
        <v>#N/A</v>
      </c>
      <c r="S3253" s="6" t="s">
        <v>12475</v>
      </c>
      <c r="T3253" s="6" t="e">
        <f>VLOOKUP(U3253,'17-1'!J:K,2,0)</f>
        <v>#N/A</v>
      </c>
      <c r="U3253" s="6" t="s">
        <v>37283</v>
      </c>
    </row>
    <row r="3254" spans="1:21" x14ac:dyDescent="0.25">
      <c r="A3254" s="35">
        <v>5703</v>
      </c>
      <c r="B3254" s="36">
        <v>333</v>
      </c>
      <c r="C3254" s="36">
        <v>20005941</v>
      </c>
      <c r="D3254" s="36">
        <v>100718</v>
      </c>
      <c r="E3254" s="36">
        <v>30200053</v>
      </c>
      <c r="F3254" s="36" t="s">
        <v>28</v>
      </c>
      <c r="G3254" s="37" t="s">
        <v>86</v>
      </c>
      <c r="H3254" s="38">
        <v>36707</v>
      </c>
      <c r="I3254" s="39">
        <v>35</v>
      </c>
      <c r="J3254" s="74">
        <v>2800</v>
      </c>
      <c r="K3254" s="45">
        <v>1</v>
      </c>
      <c r="L3254" s="41">
        <f t="shared" si="439"/>
        <v>2800</v>
      </c>
      <c r="M3254" s="39">
        <v>35</v>
      </c>
      <c r="N3254" s="42">
        <f t="shared" si="435"/>
        <v>14.997946611909651</v>
      </c>
      <c r="O3254" s="43">
        <f t="shared" si="436"/>
        <v>80</v>
      </c>
      <c r="P3254" s="44">
        <f t="shared" si="437"/>
        <v>1199.8357289527719</v>
      </c>
      <c r="Q3254" s="44">
        <f t="shared" si="438"/>
        <v>1600.1642710472281</v>
      </c>
      <c r="R3254" s="44" t="e">
        <f>VLOOKUP(S3254,Sheet8!B:C,2,0)</f>
        <v>#N/A</v>
      </c>
      <c r="S3254" s="6" t="s">
        <v>12476</v>
      </c>
      <c r="T3254" s="6" t="e">
        <f>VLOOKUP(U3254,'17-1'!J:K,2,0)</f>
        <v>#N/A</v>
      </c>
      <c r="U3254" s="6" t="s">
        <v>37284</v>
      </c>
    </row>
    <row r="3255" spans="1:21" x14ac:dyDescent="0.25">
      <c r="A3255" s="35">
        <v>5679</v>
      </c>
      <c r="B3255" s="36">
        <v>333</v>
      </c>
      <c r="C3255" s="36">
        <v>20005915</v>
      </c>
      <c r="D3255" s="36">
        <v>100718</v>
      </c>
      <c r="E3255" s="36">
        <v>30200071</v>
      </c>
      <c r="F3255" s="36" t="s">
        <v>43</v>
      </c>
      <c r="G3255" s="37" t="s">
        <v>86</v>
      </c>
      <c r="H3255" s="38">
        <v>36737</v>
      </c>
      <c r="I3255" s="39">
        <v>35</v>
      </c>
      <c r="J3255" s="74">
        <v>7560</v>
      </c>
      <c r="K3255" s="45">
        <v>1</v>
      </c>
      <c r="L3255" s="41">
        <f t="shared" si="439"/>
        <v>7560</v>
      </c>
      <c r="M3255" s="39">
        <v>35</v>
      </c>
      <c r="N3255" s="42">
        <f t="shared" si="435"/>
        <v>14.915811088295689</v>
      </c>
      <c r="O3255" s="43">
        <f t="shared" si="436"/>
        <v>216</v>
      </c>
      <c r="P3255" s="44">
        <f t="shared" si="437"/>
        <v>3221.8151950718689</v>
      </c>
      <c r="Q3255" s="44">
        <f t="shared" si="438"/>
        <v>4338.1848049281307</v>
      </c>
      <c r="R3255" s="44" t="e">
        <f>VLOOKUP(S3255,Sheet8!B:C,2,0)</f>
        <v>#N/A</v>
      </c>
      <c r="S3255" s="6" t="s">
        <v>12477</v>
      </c>
      <c r="T3255" s="6" t="e">
        <f>VLOOKUP(U3255,'17-1'!J:K,2,0)</f>
        <v>#N/A</v>
      </c>
      <c r="U3255" s="6" t="s">
        <v>37285</v>
      </c>
    </row>
    <row r="3256" spans="1:21" x14ac:dyDescent="0.25">
      <c r="A3256" s="35">
        <v>5753</v>
      </c>
      <c r="B3256" s="36">
        <v>333</v>
      </c>
      <c r="C3256" s="36">
        <v>20006049</v>
      </c>
      <c r="D3256" s="36">
        <v>100718</v>
      </c>
      <c r="E3256" s="36">
        <v>30200011</v>
      </c>
      <c r="F3256" s="36" t="s">
        <v>53</v>
      </c>
      <c r="G3256" s="37" t="s">
        <v>171</v>
      </c>
      <c r="H3256" s="38">
        <v>34989</v>
      </c>
      <c r="I3256" s="39">
        <v>35</v>
      </c>
      <c r="J3256" s="74">
        <v>2732</v>
      </c>
      <c r="K3256" s="45">
        <v>1</v>
      </c>
      <c r="L3256" s="41">
        <f t="shared" si="439"/>
        <v>2732</v>
      </c>
      <c r="M3256" s="39">
        <v>35</v>
      </c>
      <c r="N3256" s="42">
        <f t="shared" si="435"/>
        <v>19.701574264202602</v>
      </c>
      <c r="O3256" s="43">
        <f t="shared" si="436"/>
        <v>78.057142857142864</v>
      </c>
      <c r="P3256" s="44">
        <f t="shared" si="437"/>
        <v>1537.8485968514717</v>
      </c>
      <c r="Q3256" s="44">
        <f t="shared" si="438"/>
        <v>1194.1514031485283</v>
      </c>
      <c r="R3256" s="44" t="e">
        <f>VLOOKUP(S3256,Sheet8!B:C,2,0)</f>
        <v>#N/A</v>
      </c>
      <c r="S3256" s="6" t="s">
        <v>12478</v>
      </c>
      <c r="T3256" s="6" t="e">
        <f>VLOOKUP(U3256,'17-1'!J:K,2,0)</f>
        <v>#N/A</v>
      </c>
      <c r="U3256" s="6" t="s">
        <v>37286</v>
      </c>
    </row>
    <row r="3257" spans="1:21" x14ac:dyDescent="0.25">
      <c r="A3257" s="35">
        <v>4718</v>
      </c>
      <c r="B3257" s="36">
        <v>331</v>
      </c>
      <c r="C3257" s="36">
        <v>20005905</v>
      </c>
      <c r="D3257" s="36">
        <v>100718</v>
      </c>
      <c r="E3257" s="36">
        <v>30200067</v>
      </c>
      <c r="F3257" s="36" t="s">
        <v>52</v>
      </c>
      <c r="G3257" s="37" t="s">
        <v>2602</v>
      </c>
      <c r="H3257" s="38">
        <v>36707</v>
      </c>
      <c r="I3257" s="39">
        <v>50</v>
      </c>
      <c r="J3257" s="74">
        <v>43320</v>
      </c>
      <c r="K3257" s="45">
        <v>1</v>
      </c>
      <c r="L3257" s="41">
        <f t="shared" si="439"/>
        <v>43320</v>
      </c>
      <c r="M3257" s="39">
        <v>50</v>
      </c>
      <c r="N3257" s="42">
        <f t="shared" si="435"/>
        <v>14.997946611909651</v>
      </c>
      <c r="O3257" s="43">
        <f t="shared" si="436"/>
        <v>866.4</v>
      </c>
      <c r="P3257" s="44">
        <f t="shared" si="437"/>
        <v>12994.220944558521</v>
      </c>
      <c r="Q3257" s="44">
        <f t="shared" si="438"/>
        <v>30325.779055441479</v>
      </c>
      <c r="R3257" s="44" t="e">
        <f>VLOOKUP(S3257,Sheet8!B:C,2,0)</f>
        <v>#N/A</v>
      </c>
      <c r="S3257" s="6" t="s">
        <v>12479</v>
      </c>
      <c r="T3257" s="6" t="e">
        <f>VLOOKUP(U3257,'17-1'!J:K,2,0)</f>
        <v>#N/A</v>
      </c>
      <c r="U3257" s="6" t="s">
        <v>37287</v>
      </c>
    </row>
    <row r="3258" spans="1:21" x14ac:dyDescent="0.25">
      <c r="A3258" s="35">
        <v>4043</v>
      </c>
      <c r="B3258" s="36">
        <v>331</v>
      </c>
      <c r="C3258" s="36">
        <v>20002575</v>
      </c>
      <c r="D3258" s="36">
        <v>100718</v>
      </c>
      <c r="E3258" s="36">
        <v>30200013</v>
      </c>
      <c r="F3258" s="36" t="s">
        <v>50</v>
      </c>
      <c r="G3258" s="37" t="s">
        <v>534</v>
      </c>
      <c r="H3258" s="38">
        <v>40544</v>
      </c>
      <c r="I3258" s="39">
        <v>35</v>
      </c>
      <c r="J3258" s="74">
        <v>5591.75</v>
      </c>
      <c r="K3258" s="45">
        <v>1</v>
      </c>
      <c r="L3258" s="41">
        <f t="shared" si="439"/>
        <v>5591.75</v>
      </c>
      <c r="M3258" s="39">
        <v>35</v>
      </c>
      <c r="N3258" s="42">
        <f t="shared" si="435"/>
        <v>4.4928131416837784</v>
      </c>
      <c r="O3258" s="43">
        <f t="shared" si="436"/>
        <v>159.76428571428571</v>
      </c>
      <c r="P3258" s="44">
        <f t="shared" si="437"/>
        <v>717.7910824288648</v>
      </c>
      <c r="Q3258" s="44">
        <f t="shared" si="438"/>
        <v>4873.9589175711353</v>
      </c>
      <c r="R3258" s="44" t="e">
        <f>VLOOKUP(S3258,Sheet8!B:C,2,0)</f>
        <v>#N/A</v>
      </c>
      <c r="S3258" s="6" t="s">
        <v>12480</v>
      </c>
      <c r="T3258" s="6" t="e">
        <f>VLOOKUP(U3258,'17-1'!J:K,2,0)</f>
        <v>#N/A</v>
      </c>
      <c r="U3258" s="6" t="s">
        <v>37288</v>
      </c>
    </row>
    <row r="3259" spans="1:21" x14ac:dyDescent="0.25">
      <c r="A3259" s="35">
        <v>8572</v>
      </c>
      <c r="B3259" s="36">
        <v>380</v>
      </c>
      <c r="C3259" s="36">
        <v>20002293</v>
      </c>
      <c r="D3259" s="36">
        <v>100719</v>
      </c>
      <c r="E3259" s="36">
        <v>30200071</v>
      </c>
      <c r="F3259" s="36" t="s">
        <v>43</v>
      </c>
      <c r="G3259" s="37" t="s">
        <v>224</v>
      </c>
      <c r="H3259" s="38">
        <v>40513</v>
      </c>
      <c r="I3259" s="39">
        <v>35</v>
      </c>
      <c r="J3259" s="74">
        <v>4516.22</v>
      </c>
      <c r="K3259" s="45">
        <v>1</v>
      </c>
      <c r="L3259" s="41">
        <f t="shared" si="439"/>
        <v>4516.22</v>
      </c>
      <c r="M3259" s="39">
        <v>35</v>
      </c>
      <c r="N3259" s="42">
        <f t="shared" si="435"/>
        <v>4.5776865160848734</v>
      </c>
      <c r="O3259" s="43">
        <f t="shared" si="436"/>
        <v>129.03485714285716</v>
      </c>
      <c r="P3259" s="44">
        <f t="shared" si="437"/>
        <v>590.68112564779517</v>
      </c>
      <c r="Q3259" s="44">
        <f t="shared" si="438"/>
        <v>3925.5388743522053</v>
      </c>
      <c r="R3259" s="44" t="e">
        <f>VLOOKUP(S3259,Sheet8!B:C,2,0)</f>
        <v>#N/A</v>
      </c>
      <c r="S3259" s="6" t="s">
        <v>12481</v>
      </c>
      <c r="T3259" s="6" t="e">
        <f>VLOOKUP(U3259,'17-1'!J:K,2,0)</f>
        <v>#N/A</v>
      </c>
      <c r="U3259" s="6" t="s">
        <v>37289</v>
      </c>
    </row>
    <row r="3260" spans="1:21" x14ac:dyDescent="0.25">
      <c r="A3260" s="35">
        <v>3838</v>
      </c>
      <c r="B3260" s="36">
        <v>331</v>
      </c>
      <c r="C3260" s="36">
        <v>20001729</v>
      </c>
      <c r="D3260" s="36">
        <v>100718</v>
      </c>
      <c r="E3260" s="36">
        <v>30200054</v>
      </c>
      <c r="F3260" s="36" t="s">
        <v>42</v>
      </c>
      <c r="G3260" s="37" t="s">
        <v>452</v>
      </c>
      <c r="H3260" s="38">
        <v>36049</v>
      </c>
      <c r="I3260" s="39">
        <v>35</v>
      </c>
      <c r="J3260" s="74">
        <v>689</v>
      </c>
      <c r="K3260" s="45">
        <v>1</v>
      </c>
      <c r="L3260" s="41">
        <f t="shared" si="439"/>
        <v>689</v>
      </c>
      <c r="M3260" s="39">
        <v>35</v>
      </c>
      <c r="N3260" s="42">
        <f t="shared" si="435"/>
        <v>16.799452429842574</v>
      </c>
      <c r="O3260" s="43">
        <f t="shared" si="436"/>
        <v>19.685714285714287</v>
      </c>
      <c r="P3260" s="44">
        <f t="shared" si="437"/>
        <v>330.70922069032952</v>
      </c>
      <c r="Q3260" s="44">
        <f t="shared" si="438"/>
        <v>358.29077930967048</v>
      </c>
      <c r="R3260" s="44" t="e">
        <f>VLOOKUP(S3260,Sheet8!B:C,2,0)</f>
        <v>#N/A</v>
      </c>
      <c r="S3260" s="6" t="s">
        <v>12482</v>
      </c>
      <c r="T3260" s="6" t="e">
        <f>VLOOKUP(U3260,'17-1'!J:K,2,0)</f>
        <v>#N/A</v>
      </c>
      <c r="U3260" s="6" t="s">
        <v>37290</v>
      </c>
    </row>
    <row r="3261" spans="1:21" x14ac:dyDescent="0.25">
      <c r="A3261" s="35">
        <v>5706</v>
      </c>
      <c r="B3261" s="36">
        <v>333</v>
      </c>
      <c r="C3261" s="36">
        <v>20005944</v>
      </c>
      <c r="D3261" s="36">
        <v>100718</v>
      </c>
      <c r="E3261" s="36">
        <v>30200058</v>
      </c>
      <c r="F3261" s="36" t="s">
        <v>39</v>
      </c>
      <c r="G3261" s="37" t="s">
        <v>172</v>
      </c>
      <c r="H3261" s="38">
        <v>29036</v>
      </c>
      <c r="I3261" s="39">
        <v>35</v>
      </c>
      <c r="J3261" s="74">
        <v>2757</v>
      </c>
      <c r="K3261" s="45">
        <v>1</v>
      </c>
      <c r="L3261" s="41">
        <f t="shared" si="439"/>
        <v>2757</v>
      </c>
      <c r="M3261" s="39">
        <v>35</v>
      </c>
      <c r="N3261" s="42">
        <f t="shared" si="435"/>
        <v>36</v>
      </c>
      <c r="O3261" s="43" t="str">
        <f t="shared" si="436"/>
        <v>--</v>
      </c>
      <c r="P3261" s="44">
        <f t="shared" si="437"/>
        <v>2757</v>
      </c>
      <c r="Q3261" s="44">
        <f t="shared" si="438"/>
        <v>0</v>
      </c>
      <c r="R3261" s="44" t="e">
        <f>VLOOKUP(S3261,Sheet8!B:C,2,0)</f>
        <v>#N/A</v>
      </c>
      <c r="S3261" s="6" t="s">
        <v>12483</v>
      </c>
      <c r="T3261" s="6" t="e">
        <f>VLOOKUP(U3261,'17-1'!J:K,2,0)</f>
        <v>#N/A</v>
      </c>
      <c r="U3261" s="6" t="s">
        <v>37291</v>
      </c>
    </row>
    <row r="3262" spans="1:21" x14ac:dyDescent="0.25">
      <c r="A3262" s="35">
        <v>1920</v>
      </c>
      <c r="B3262" s="36">
        <v>311</v>
      </c>
      <c r="C3262" s="36">
        <v>20001550</v>
      </c>
      <c r="D3262" s="36">
        <v>100718</v>
      </c>
      <c r="E3262" s="36">
        <v>30200045</v>
      </c>
      <c r="F3262" s="36" t="s">
        <v>56</v>
      </c>
      <c r="G3262" s="37" t="s">
        <v>248</v>
      </c>
      <c r="H3262" s="38">
        <v>35246</v>
      </c>
      <c r="I3262" s="39">
        <v>35</v>
      </c>
      <c r="J3262" s="74">
        <v>5209</v>
      </c>
      <c r="K3262" s="45">
        <v>1</v>
      </c>
      <c r="L3262" s="41">
        <f t="shared" si="439"/>
        <v>5209</v>
      </c>
      <c r="M3262" s="39">
        <v>35</v>
      </c>
      <c r="N3262" s="42">
        <f t="shared" si="435"/>
        <v>18.997946611909651</v>
      </c>
      <c r="O3262" s="43">
        <f t="shared" si="436"/>
        <v>148.82857142857142</v>
      </c>
      <c r="P3262" s="44">
        <f t="shared" si="437"/>
        <v>2827.4372543267818</v>
      </c>
      <c r="Q3262" s="44">
        <f t="shared" si="438"/>
        <v>2381.5627456732182</v>
      </c>
      <c r="R3262" s="44" t="e">
        <f>VLOOKUP(S3262,Sheet8!B:C,2,0)</f>
        <v>#N/A</v>
      </c>
      <c r="S3262" s="6" t="s">
        <v>12484</v>
      </c>
      <c r="T3262" s="6" t="e">
        <f>VLOOKUP(U3262,'17-1'!J:K,2,0)</f>
        <v>#N/A</v>
      </c>
      <c r="U3262" s="6" t="s">
        <v>37292</v>
      </c>
    </row>
    <row r="3263" spans="1:21" x14ac:dyDescent="0.25">
      <c r="A3263" s="35">
        <v>8295</v>
      </c>
      <c r="B3263" s="36">
        <v>371</v>
      </c>
      <c r="C3263" s="36">
        <v>20006702</v>
      </c>
      <c r="D3263" s="36">
        <v>100719</v>
      </c>
      <c r="E3263" s="36">
        <v>30200086</v>
      </c>
      <c r="F3263" s="36" t="s">
        <v>44</v>
      </c>
      <c r="G3263" s="37" t="s">
        <v>209</v>
      </c>
      <c r="H3263" s="38">
        <v>30497</v>
      </c>
      <c r="I3263" s="39">
        <v>35</v>
      </c>
      <c r="J3263" s="74">
        <v>3743</v>
      </c>
      <c r="K3263" s="45">
        <v>1</v>
      </c>
      <c r="L3263" s="41">
        <f t="shared" si="439"/>
        <v>3743</v>
      </c>
      <c r="M3263" s="39">
        <v>35</v>
      </c>
      <c r="N3263" s="42">
        <f t="shared" si="435"/>
        <v>32</v>
      </c>
      <c r="O3263" s="43">
        <f t="shared" si="436"/>
        <v>106.94285714285714</v>
      </c>
      <c r="P3263" s="44">
        <f t="shared" si="437"/>
        <v>3422.1714285714284</v>
      </c>
      <c r="Q3263" s="44">
        <f t="shared" si="438"/>
        <v>320.82857142857165</v>
      </c>
      <c r="R3263" s="44" t="e">
        <f>VLOOKUP(S3263,Sheet8!B:C,2,0)</f>
        <v>#N/A</v>
      </c>
      <c r="S3263" s="6" t="s">
        <v>12485</v>
      </c>
      <c r="T3263" s="6" t="e">
        <f>VLOOKUP(U3263,'17-1'!J:K,2,0)</f>
        <v>#N/A</v>
      </c>
      <c r="U3263" s="6" t="s">
        <v>37293</v>
      </c>
    </row>
    <row r="3264" spans="1:21" x14ac:dyDescent="0.25">
      <c r="A3264" s="35">
        <v>7832</v>
      </c>
      <c r="B3264" s="36">
        <v>371</v>
      </c>
      <c r="C3264" s="36">
        <v>20003583</v>
      </c>
      <c r="D3264" s="36">
        <v>100719</v>
      </c>
      <c r="E3264" s="36">
        <v>30200086</v>
      </c>
      <c r="F3264" s="36" t="s">
        <v>44</v>
      </c>
      <c r="G3264" s="37" t="s">
        <v>180</v>
      </c>
      <c r="H3264" s="38">
        <v>27210</v>
      </c>
      <c r="I3264" s="39">
        <v>35</v>
      </c>
      <c r="J3264" s="74">
        <v>2973</v>
      </c>
      <c r="K3264" s="45">
        <v>1</v>
      </c>
      <c r="L3264" s="41">
        <f t="shared" si="439"/>
        <v>2973</v>
      </c>
      <c r="M3264" s="39">
        <v>35</v>
      </c>
      <c r="N3264" s="42">
        <f t="shared" si="435"/>
        <v>40.999315537303218</v>
      </c>
      <c r="O3264" s="43" t="str">
        <f t="shared" si="436"/>
        <v>--</v>
      </c>
      <c r="P3264" s="44">
        <f t="shared" si="437"/>
        <v>2973</v>
      </c>
      <c r="Q3264" s="44">
        <f t="shared" si="438"/>
        <v>0</v>
      </c>
      <c r="R3264" s="44" t="e">
        <f>VLOOKUP(S3264,Sheet8!B:C,2,0)</f>
        <v>#N/A</v>
      </c>
      <c r="S3264" s="6" t="s">
        <v>12486</v>
      </c>
      <c r="T3264" s="6" t="e">
        <f>VLOOKUP(U3264,'17-1'!J:K,2,0)</f>
        <v>#N/A</v>
      </c>
      <c r="U3264" s="6" t="s">
        <v>37294</v>
      </c>
    </row>
    <row r="3265" spans="1:21" x14ac:dyDescent="0.25">
      <c r="A3265" s="35">
        <v>2284</v>
      </c>
      <c r="B3265" s="36">
        <v>311</v>
      </c>
      <c r="C3265" s="36">
        <v>20006658</v>
      </c>
      <c r="D3265" s="36">
        <v>100718</v>
      </c>
      <c r="E3265" s="36">
        <v>30200036</v>
      </c>
      <c r="F3265" s="36" t="s">
        <v>48</v>
      </c>
      <c r="G3265" s="37" t="s">
        <v>286</v>
      </c>
      <c r="H3265" s="38">
        <v>36341</v>
      </c>
      <c r="I3265" s="39">
        <v>35</v>
      </c>
      <c r="J3265" s="74">
        <v>8301</v>
      </c>
      <c r="K3265" s="45">
        <v>1</v>
      </c>
      <c r="L3265" s="41">
        <f t="shared" si="439"/>
        <v>8301</v>
      </c>
      <c r="M3265" s="39">
        <v>35</v>
      </c>
      <c r="N3265" s="42">
        <f t="shared" si="435"/>
        <v>16</v>
      </c>
      <c r="O3265" s="43">
        <f t="shared" si="436"/>
        <v>237.17142857142858</v>
      </c>
      <c r="P3265" s="44">
        <f t="shared" si="437"/>
        <v>3794.7428571428572</v>
      </c>
      <c r="Q3265" s="44">
        <f t="shared" si="438"/>
        <v>4506.2571428571428</v>
      </c>
      <c r="R3265" s="44" t="e">
        <f>VLOOKUP(S3265,Sheet8!B:C,2,0)</f>
        <v>#N/A</v>
      </c>
      <c r="S3265" s="6" t="s">
        <v>12487</v>
      </c>
      <c r="T3265" s="6" t="e">
        <f>VLOOKUP(U3265,'17-1'!J:K,2,0)</f>
        <v>#N/A</v>
      </c>
      <c r="U3265" s="6" t="s">
        <v>37295</v>
      </c>
    </row>
    <row r="3266" spans="1:21" x14ac:dyDescent="0.25">
      <c r="A3266" s="35">
        <v>6420</v>
      </c>
      <c r="B3266" s="36">
        <v>335</v>
      </c>
      <c r="C3266" s="36">
        <v>20003558</v>
      </c>
      <c r="D3266" s="36">
        <v>100718</v>
      </c>
      <c r="E3266" s="36">
        <v>30200086</v>
      </c>
      <c r="F3266" s="36" t="s">
        <v>44</v>
      </c>
      <c r="G3266" s="37" t="s">
        <v>485</v>
      </c>
      <c r="H3266" s="38">
        <v>35921</v>
      </c>
      <c r="I3266" s="39">
        <v>35</v>
      </c>
      <c r="J3266" s="74">
        <v>1004</v>
      </c>
      <c r="K3266" s="45">
        <v>1</v>
      </c>
      <c r="L3266" s="41">
        <f t="shared" si="439"/>
        <v>1004</v>
      </c>
      <c r="M3266" s="39">
        <v>35</v>
      </c>
      <c r="N3266" s="42">
        <f t="shared" si="435"/>
        <v>17.149897330595483</v>
      </c>
      <c r="O3266" s="43">
        <f t="shared" si="436"/>
        <v>28.685714285714287</v>
      </c>
      <c r="P3266" s="44">
        <f t="shared" si="437"/>
        <v>491.95705485479607</v>
      </c>
      <c r="Q3266" s="44">
        <f t="shared" si="438"/>
        <v>512.04294514520393</v>
      </c>
      <c r="R3266" s="44" t="e">
        <f>VLOOKUP(S3266,Sheet8!B:C,2,0)</f>
        <v>#N/A</v>
      </c>
      <c r="S3266" s="6" t="s">
        <v>12488</v>
      </c>
      <c r="T3266" s="6" t="e">
        <f>VLOOKUP(U3266,'17-1'!J:K,2,0)</f>
        <v>#N/A</v>
      </c>
      <c r="U3266" s="6" t="s">
        <v>37296</v>
      </c>
    </row>
    <row r="3267" spans="1:21" x14ac:dyDescent="0.25">
      <c r="A3267" s="35">
        <v>5442</v>
      </c>
      <c r="B3267" s="36">
        <v>333</v>
      </c>
      <c r="C3267" s="36">
        <v>20004853</v>
      </c>
      <c r="D3267" s="36">
        <v>100718</v>
      </c>
      <c r="E3267" s="36">
        <v>30200043</v>
      </c>
      <c r="F3267" s="36" t="s">
        <v>78</v>
      </c>
      <c r="G3267" s="37" t="s">
        <v>176</v>
      </c>
      <c r="H3267" s="38">
        <v>30132</v>
      </c>
      <c r="I3267" s="39">
        <v>35</v>
      </c>
      <c r="J3267" s="74">
        <v>2888</v>
      </c>
      <c r="K3267" s="45">
        <v>1</v>
      </c>
      <c r="L3267" s="41">
        <f t="shared" si="439"/>
        <v>2888</v>
      </c>
      <c r="M3267" s="39">
        <v>35</v>
      </c>
      <c r="N3267" s="42">
        <f t="shared" si="435"/>
        <v>32.999315537303218</v>
      </c>
      <c r="O3267" s="43">
        <f t="shared" si="436"/>
        <v>82.51428571428572</v>
      </c>
      <c r="P3267" s="44">
        <f t="shared" si="437"/>
        <v>2722.9149506209055</v>
      </c>
      <c r="Q3267" s="44">
        <f t="shared" si="438"/>
        <v>165.08504937909447</v>
      </c>
      <c r="R3267" s="44" t="e">
        <f>VLOOKUP(S3267,Sheet8!B:C,2,0)</f>
        <v>#N/A</v>
      </c>
      <c r="S3267" s="6" t="s">
        <v>12489</v>
      </c>
      <c r="T3267" s="6" t="e">
        <f>VLOOKUP(U3267,'17-1'!J:K,2,0)</f>
        <v>#N/A</v>
      </c>
      <c r="U3267" s="6" t="s">
        <v>37297</v>
      </c>
    </row>
    <row r="3268" spans="1:21" x14ac:dyDescent="0.25">
      <c r="A3268" s="35">
        <v>5193</v>
      </c>
      <c r="B3268" s="36">
        <v>333</v>
      </c>
      <c r="C3268" s="36">
        <v>20003500</v>
      </c>
      <c r="D3268" s="36">
        <v>100718</v>
      </c>
      <c r="E3268" s="36">
        <v>30200087</v>
      </c>
      <c r="F3268" s="36" t="s">
        <v>34</v>
      </c>
      <c r="G3268" s="37" t="s">
        <v>109</v>
      </c>
      <c r="H3268" s="38">
        <v>25749</v>
      </c>
      <c r="I3268" s="39">
        <v>35</v>
      </c>
      <c r="J3268" s="74">
        <v>3303</v>
      </c>
      <c r="K3268" s="45">
        <v>1</v>
      </c>
      <c r="L3268" s="41">
        <f t="shared" si="439"/>
        <v>3303</v>
      </c>
      <c r="M3268" s="39">
        <v>35</v>
      </c>
      <c r="N3268" s="42">
        <f t="shared" si="435"/>
        <v>44.999315537303218</v>
      </c>
      <c r="O3268" s="43" t="str">
        <f t="shared" si="436"/>
        <v>--</v>
      </c>
      <c r="P3268" s="44">
        <f t="shared" si="437"/>
        <v>3303</v>
      </c>
      <c r="Q3268" s="44">
        <f t="shared" si="438"/>
        <v>0</v>
      </c>
      <c r="R3268" s="44" t="e">
        <f>VLOOKUP(S3268,Sheet8!B:C,2,0)</f>
        <v>#N/A</v>
      </c>
      <c r="S3268" s="6" t="s">
        <v>12490</v>
      </c>
      <c r="T3268" s="6" t="e">
        <f>VLOOKUP(U3268,'17-1'!J:K,2,0)</f>
        <v>#N/A</v>
      </c>
      <c r="U3268" s="6" t="s">
        <v>37298</v>
      </c>
    </row>
    <row r="3269" spans="1:21" x14ac:dyDescent="0.25">
      <c r="A3269" s="35">
        <v>6640</v>
      </c>
      <c r="B3269" s="36">
        <v>345</v>
      </c>
      <c r="C3269" s="36">
        <v>20001889</v>
      </c>
      <c r="D3269" s="36">
        <v>100718</v>
      </c>
      <c r="E3269" s="36">
        <v>30200054</v>
      </c>
      <c r="F3269" s="36" t="s">
        <v>42</v>
      </c>
      <c r="G3269" s="37" t="s">
        <v>109</v>
      </c>
      <c r="H3269" s="38">
        <v>25749</v>
      </c>
      <c r="I3269" s="39">
        <v>35</v>
      </c>
      <c r="J3269" s="74">
        <v>2018</v>
      </c>
      <c r="K3269" s="45">
        <v>1</v>
      </c>
      <c r="L3269" s="41">
        <f t="shared" si="439"/>
        <v>2018</v>
      </c>
      <c r="M3269" s="39">
        <v>35</v>
      </c>
      <c r="N3269" s="42">
        <f t="shared" si="435"/>
        <v>44.999315537303218</v>
      </c>
      <c r="O3269" s="43" t="str">
        <f t="shared" si="436"/>
        <v>--</v>
      </c>
      <c r="P3269" s="44">
        <f t="shared" si="437"/>
        <v>2018</v>
      </c>
      <c r="Q3269" s="44">
        <f t="shared" si="438"/>
        <v>0</v>
      </c>
      <c r="R3269" s="44" t="e">
        <f>VLOOKUP(S3269,Sheet8!B:C,2,0)</f>
        <v>#N/A</v>
      </c>
      <c r="S3269" s="6" t="s">
        <v>12491</v>
      </c>
      <c r="T3269" s="6" t="e">
        <f>VLOOKUP(U3269,'17-1'!J:K,2,0)</f>
        <v>#N/A</v>
      </c>
      <c r="U3269" s="6" t="s">
        <v>37299</v>
      </c>
    </row>
    <row r="3270" spans="1:21" x14ac:dyDescent="0.25">
      <c r="A3270" s="35">
        <v>311</v>
      </c>
      <c r="B3270" s="36">
        <v>304</v>
      </c>
      <c r="C3270" s="36">
        <v>10000280</v>
      </c>
      <c r="D3270" s="36">
        <v>100718</v>
      </c>
      <c r="E3270" s="36">
        <v>30200054</v>
      </c>
      <c r="F3270" s="36" t="s">
        <v>42</v>
      </c>
      <c r="G3270" s="37" t="s">
        <v>109</v>
      </c>
      <c r="H3270" s="38">
        <v>26480</v>
      </c>
      <c r="I3270" s="39">
        <v>35</v>
      </c>
      <c r="J3270" s="74">
        <v>360</v>
      </c>
      <c r="K3270" s="45">
        <v>1</v>
      </c>
      <c r="L3270" s="41">
        <f t="shared" si="439"/>
        <v>360</v>
      </c>
      <c r="M3270" s="39">
        <v>35</v>
      </c>
      <c r="N3270" s="42">
        <f t="shared" si="435"/>
        <v>42.997946611909654</v>
      </c>
      <c r="O3270" s="43" t="str">
        <f t="shared" si="436"/>
        <v>--</v>
      </c>
      <c r="P3270" s="44">
        <f t="shared" si="437"/>
        <v>360</v>
      </c>
      <c r="Q3270" s="44">
        <f t="shared" si="438"/>
        <v>0</v>
      </c>
      <c r="R3270" s="44" t="e">
        <f>VLOOKUP(S3270,Sheet8!B:C,2,0)</f>
        <v>#N/A</v>
      </c>
      <c r="S3270" s="6" t="s">
        <v>12492</v>
      </c>
      <c r="T3270" s="6" t="e">
        <f>VLOOKUP(U3270,'17-1'!J:K,2,0)</f>
        <v>#N/A</v>
      </c>
      <c r="U3270" s="6" t="s">
        <v>37300</v>
      </c>
    </row>
    <row r="3271" spans="1:21" x14ac:dyDescent="0.25">
      <c r="A3271" s="35">
        <v>5673</v>
      </c>
      <c r="B3271" s="36">
        <v>333</v>
      </c>
      <c r="C3271" s="36">
        <v>20005873</v>
      </c>
      <c r="D3271" s="36">
        <v>100718</v>
      </c>
      <c r="E3271" s="36">
        <v>30200059</v>
      </c>
      <c r="F3271" s="36" t="s">
        <v>36</v>
      </c>
      <c r="G3271" s="37" t="s">
        <v>109</v>
      </c>
      <c r="H3271" s="38">
        <v>26480</v>
      </c>
      <c r="I3271" s="39">
        <v>35</v>
      </c>
      <c r="J3271" s="74">
        <v>2882</v>
      </c>
      <c r="K3271" s="45">
        <v>1</v>
      </c>
      <c r="L3271" s="41">
        <f t="shared" si="439"/>
        <v>2882</v>
      </c>
      <c r="M3271" s="39">
        <v>35</v>
      </c>
      <c r="N3271" s="42">
        <f t="shared" si="435"/>
        <v>42.997946611909654</v>
      </c>
      <c r="O3271" s="43" t="str">
        <f t="shared" si="436"/>
        <v>--</v>
      </c>
      <c r="P3271" s="44">
        <f t="shared" si="437"/>
        <v>2882</v>
      </c>
      <c r="Q3271" s="44">
        <f t="shared" si="438"/>
        <v>0</v>
      </c>
      <c r="R3271" s="44" t="e">
        <f>VLOOKUP(S3271,Sheet8!B:C,2,0)</f>
        <v>#N/A</v>
      </c>
      <c r="S3271" s="6" t="s">
        <v>12493</v>
      </c>
      <c r="T3271" s="6" t="e">
        <f>VLOOKUP(U3271,'17-1'!J:K,2,0)</f>
        <v>#N/A</v>
      </c>
      <c r="U3271" s="6" t="s">
        <v>37301</v>
      </c>
    </row>
    <row r="3272" spans="1:21" x14ac:dyDescent="0.25">
      <c r="A3272" s="35">
        <v>5645</v>
      </c>
      <c r="B3272" s="36">
        <v>333</v>
      </c>
      <c r="C3272" s="36">
        <v>20005774</v>
      </c>
      <c r="D3272" s="36">
        <v>100718</v>
      </c>
      <c r="E3272" s="36">
        <v>30200003</v>
      </c>
      <c r="F3272" s="36" t="s">
        <v>41</v>
      </c>
      <c r="G3272" s="37" t="s">
        <v>109</v>
      </c>
      <c r="H3272" s="38">
        <v>26845</v>
      </c>
      <c r="I3272" s="39">
        <v>35</v>
      </c>
      <c r="J3272" s="74">
        <v>2718</v>
      </c>
      <c r="K3272" s="45">
        <v>1</v>
      </c>
      <c r="L3272" s="41">
        <f t="shared" ref="L3272:L3303" si="440">J3272*K3272</f>
        <v>2718</v>
      </c>
      <c r="M3272" s="39">
        <v>35</v>
      </c>
      <c r="N3272" s="42">
        <f t="shared" si="435"/>
        <v>41.998631074606436</v>
      </c>
      <c r="O3272" s="43" t="str">
        <f t="shared" si="436"/>
        <v>--</v>
      </c>
      <c r="P3272" s="44">
        <f t="shared" si="437"/>
        <v>2718</v>
      </c>
      <c r="Q3272" s="44">
        <f t="shared" si="438"/>
        <v>0</v>
      </c>
      <c r="R3272" s="44" t="e">
        <f>VLOOKUP(S3272,Sheet8!B:C,2,0)</f>
        <v>#N/A</v>
      </c>
      <c r="S3272" s="6" t="s">
        <v>12494</v>
      </c>
      <c r="T3272" s="6" t="e">
        <f>VLOOKUP(U3272,'17-1'!J:K,2,0)</f>
        <v>#N/A</v>
      </c>
      <c r="U3272" s="6" t="s">
        <v>37302</v>
      </c>
    </row>
    <row r="3273" spans="1:21" x14ac:dyDescent="0.25">
      <c r="A3273" s="35">
        <v>4035</v>
      </c>
      <c r="B3273" s="36">
        <v>331</v>
      </c>
      <c r="C3273" s="36">
        <v>20002543</v>
      </c>
      <c r="D3273" s="36">
        <v>100718</v>
      </c>
      <c r="E3273" s="36">
        <v>30200091</v>
      </c>
      <c r="F3273" s="36" t="s">
        <v>9</v>
      </c>
      <c r="G3273" s="37" t="s">
        <v>109</v>
      </c>
      <c r="H3273" s="38">
        <v>27302</v>
      </c>
      <c r="I3273" s="39">
        <v>35</v>
      </c>
      <c r="J3273" s="74">
        <v>728</v>
      </c>
      <c r="K3273" s="45">
        <v>1</v>
      </c>
      <c r="L3273" s="41">
        <f t="shared" si="440"/>
        <v>728</v>
      </c>
      <c r="M3273" s="39">
        <v>35</v>
      </c>
      <c r="N3273" s="42">
        <f t="shared" si="435"/>
        <v>40.747433264887064</v>
      </c>
      <c r="O3273" s="43" t="str">
        <f t="shared" si="436"/>
        <v>--</v>
      </c>
      <c r="P3273" s="44">
        <f t="shared" si="437"/>
        <v>728</v>
      </c>
      <c r="Q3273" s="44">
        <f t="shared" si="438"/>
        <v>0</v>
      </c>
      <c r="R3273" s="44" t="e">
        <f>VLOOKUP(S3273,Sheet8!B:C,2,0)</f>
        <v>#N/A</v>
      </c>
      <c r="S3273" s="6" t="s">
        <v>12495</v>
      </c>
      <c r="T3273" s="6" t="e">
        <f>VLOOKUP(U3273,'17-1'!J:K,2,0)</f>
        <v>#N/A</v>
      </c>
      <c r="U3273" s="6" t="s">
        <v>37303</v>
      </c>
    </row>
    <row r="3274" spans="1:21" x14ac:dyDescent="0.25">
      <c r="A3274" s="35">
        <v>5344</v>
      </c>
      <c r="B3274" s="36">
        <v>333</v>
      </c>
      <c r="C3274" s="36">
        <v>20004609</v>
      </c>
      <c r="D3274" s="36">
        <v>100718</v>
      </c>
      <c r="E3274" s="36">
        <v>30200058</v>
      </c>
      <c r="F3274" s="36" t="s">
        <v>39</v>
      </c>
      <c r="G3274" s="37" t="s">
        <v>109</v>
      </c>
      <c r="H3274" s="38">
        <v>27575</v>
      </c>
      <c r="I3274" s="39">
        <v>35</v>
      </c>
      <c r="J3274" s="74">
        <v>2528</v>
      </c>
      <c r="K3274" s="45">
        <v>1</v>
      </c>
      <c r="L3274" s="41">
        <f t="shared" si="440"/>
        <v>2528</v>
      </c>
      <c r="M3274" s="39">
        <v>35</v>
      </c>
      <c r="N3274" s="42">
        <f t="shared" si="435"/>
        <v>40</v>
      </c>
      <c r="O3274" s="43" t="str">
        <f t="shared" si="436"/>
        <v>--</v>
      </c>
      <c r="P3274" s="44">
        <f t="shared" si="437"/>
        <v>2528</v>
      </c>
      <c r="Q3274" s="44">
        <f t="shared" si="438"/>
        <v>0</v>
      </c>
      <c r="R3274" s="44" t="e">
        <f>VLOOKUP(S3274,Sheet8!B:C,2,0)</f>
        <v>#N/A</v>
      </c>
      <c r="S3274" s="6" t="s">
        <v>12496</v>
      </c>
      <c r="T3274" s="6" t="e">
        <f>VLOOKUP(U3274,'17-1'!J:K,2,0)</f>
        <v>#N/A</v>
      </c>
      <c r="U3274" s="6" t="s">
        <v>37304</v>
      </c>
    </row>
    <row r="3275" spans="1:21" x14ac:dyDescent="0.25">
      <c r="A3275" s="35">
        <v>5097</v>
      </c>
      <c r="B3275" s="36">
        <v>333</v>
      </c>
      <c r="C3275" s="36">
        <v>20003273</v>
      </c>
      <c r="D3275" s="36">
        <v>100718</v>
      </c>
      <c r="E3275" s="36">
        <v>30200020</v>
      </c>
      <c r="F3275" s="36" t="s">
        <v>47</v>
      </c>
      <c r="G3275" s="37" t="s">
        <v>109</v>
      </c>
      <c r="H3275" s="38">
        <v>28306</v>
      </c>
      <c r="I3275" s="39">
        <v>35</v>
      </c>
      <c r="J3275" s="74">
        <v>3363</v>
      </c>
      <c r="K3275" s="45">
        <v>1</v>
      </c>
      <c r="L3275" s="41">
        <f t="shared" si="440"/>
        <v>3363</v>
      </c>
      <c r="M3275" s="39">
        <v>35</v>
      </c>
      <c r="N3275" s="42">
        <f t="shared" si="435"/>
        <v>37.998631074606436</v>
      </c>
      <c r="O3275" s="43" t="str">
        <f t="shared" si="436"/>
        <v>--</v>
      </c>
      <c r="P3275" s="44">
        <f t="shared" si="437"/>
        <v>3363</v>
      </c>
      <c r="Q3275" s="44">
        <f t="shared" si="438"/>
        <v>0</v>
      </c>
      <c r="R3275" s="44" t="e">
        <f>VLOOKUP(S3275,Sheet8!B:C,2,0)</f>
        <v>#N/A</v>
      </c>
      <c r="S3275" s="6" t="s">
        <v>12497</v>
      </c>
      <c r="T3275" s="6" t="e">
        <f>VLOOKUP(U3275,'17-1'!J:K,2,0)</f>
        <v>#N/A</v>
      </c>
      <c r="U3275" s="6" t="s">
        <v>37305</v>
      </c>
    </row>
    <row r="3276" spans="1:21" x14ac:dyDescent="0.25">
      <c r="A3276" s="35">
        <v>5438</v>
      </c>
      <c r="B3276" s="36">
        <v>333</v>
      </c>
      <c r="C3276" s="36">
        <v>20004849</v>
      </c>
      <c r="D3276" s="36">
        <v>100718</v>
      </c>
      <c r="E3276" s="36">
        <v>30200047</v>
      </c>
      <c r="F3276" s="36" t="s">
        <v>148</v>
      </c>
      <c r="G3276" s="37" t="s">
        <v>109</v>
      </c>
      <c r="H3276" s="38">
        <v>28306</v>
      </c>
      <c r="I3276" s="39">
        <v>35</v>
      </c>
      <c r="J3276" s="74">
        <v>2402</v>
      </c>
      <c r="K3276" s="45">
        <v>1</v>
      </c>
      <c r="L3276" s="41">
        <f t="shared" si="440"/>
        <v>2402</v>
      </c>
      <c r="M3276" s="39">
        <v>35</v>
      </c>
      <c r="N3276" s="42">
        <f t="shared" si="435"/>
        <v>37.998631074606436</v>
      </c>
      <c r="O3276" s="43" t="str">
        <f t="shared" si="436"/>
        <v>--</v>
      </c>
      <c r="P3276" s="44">
        <f t="shared" si="437"/>
        <v>2402</v>
      </c>
      <c r="Q3276" s="44">
        <f t="shared" si="438"/>
        <v>0</v>
      </c>
      <c r="R3276" s="44" t="e">
        <f>VLOOKUP(S3276,Sheet8!B:C,2,0)</f>
        <v>#N/A</v>
      </c>
      <c r="S3276" s="6" t="s">
        <v>12498</v>
      </c>
      <c r="T3276" s="6" t="e">
        <f>VLOOKUP(U3276,'17-1'!J:K,2,0)</f>
        <v>#N/A</v>
      </c>
      <c r="U3276" s="6" t="s">
        <v>37306</v>
      </c>
    </row>
    <row r="3277" spans="1:21" x14ac:dyDescent="0.25">
      <c r="A3277" s="35">
        <v>8674</v>
      </c>
      <c r="B3277" s="36">
        <v>381</v>
      </c>
      <c r="C3277" s="36">
        <v>20000902</v>
      </c>
      <c r="D3277" s="36">
        <v>100719</v>
      </c>
      <c r="E3277" s="36">
        <v>30200058</v>
      </c>
      <c r="F3277" s="36" t="s">
        <v>39</v>
      </c>
      <c r="G3277" s="37" t="s">
        <v>109</v>
      </c>
      <c r="H3277" s="38">
        <v>29036</v>
      </c>
      <c r="I3277" s="39">
        <v>35</v>
      </c>
      <c r="J3277" s="74">
        <v>1484</v>
      </c>
      <c r="K3277" s="45">
        <v>1</v>
      </c>
      <c r="L3277" s="41">
        <f t="shared" si="440"/>
        <v>1484</v>
      </c>
      <c r="M3277" s="39">
        <v>35</v>
      </c>
      <c r="N3277" s="42">
        <f t="shared" si="435"/>
        <v>36</v>
      </c>
      <c r="O3277" s="43" t="str">
        <f t="shared" si="436"/>
        <v>--</v>
      </c>
      <c r="P3277" s="44">
        <f t="shared" si="437"/>
        <v>1484</v>
      </c>
      <c r="Q3277" s="44">
        <f t="shared" si="438"/>
        <v>0</v>
      </c>
      <c r="R3277" s="44" t="e">
        <f>VLOOKUP(S3277,Sheet8!B:C,2,0)</f>
        <v>#N/A</v>
      </c>
      <c r="S3277" s="6" t="s">
        <v>12499</v>
      </c>
      <c r="T3277" s="6" t="e">
        <f>VLOOKUP(U3277,'17-1'!J:K,2,0)</f>
        <v>#N/A</v>
      </c>
      <c r="U3277" s="6" t="s">
        <v>37307</v>
      </c>
    </row>
    <row r="3278" spans="1:21" x14ac:dyDescent="0.25">
      <c r="A3278" s="35">
        <v>7683</v>
      </c>
      <c r="B3278" s="36">
        <v>371</v>
      </c>
      <c r="C3278" s="36">
        <v>20001411</v>
      </c>
      <c r="D3278" s="36">
        <v>100719</v>
      </c>
      <c r="E3278" s="36">
        <v>30200045</v>
      </c>
      <c r="F3278" s="36" t="s">
        <v>56</v>
      </c>
      <c r="G3278" s="37" t="s">
        <v>109</v>
      </c>
      <c r="H3278" s="38">
        <v>30132</v>
      </c>
      <c r="I3278" s="39">
        <v>35</v>
      </c>
      <c r="J3278" s="74">
        <v>9456</v>
      </c>
      <c r="K3278" s="45">
        <v>1</v>
      </c>
      <c r="L3278" s="41">
        <f t="shared" si="440"/>
        <v>9456</v>
      </c>
      <c r="M3278" s="39">
        <v>35</v>
      </c>
      <c r="N3278" s="42">
        <f t="shared" si="435"/>
        <v>32.999315537303218</v>
      </c>
      <c r="O3278" s="43">
        <f t="shared" si="436"/>
        <v>270.17142857142858</v>
      </c>
      <c r="P3278" s="44">
        <f t="shared" si="437"/>
        <v>8915.47222059255</v>
      </c>
      <c r="Q3278" s="44">
        <f t="shared" si="438"/>
        <v>540.52777940745</v>
      </c>
      <c r="R3278" s="44" t="e">
        <f>VLOOKUP(S3278,Sheet8!B:C,2,0)</f>
        <v>#N/A</v>
      </c>
      <c r="S3278" s="6" t="s">
        <v>12500</v>
      </c>
      <c r="T3278" s="6" t="e">
        <f>VLOOKUP(U3278,'17-1'!J:K,2,0)</f>
        <v>#N/A</v>
      </c>
      <c r="U3278" s="6" t="s">
        <v>37308</v>
      </c>
    </row>
    <row r="3279" spans="1:21" x14ac:dyDescent="0.25">
      <c r="A3279" s="35">
        <v>6474</v>
      </c>
      <c r="B3279" s="36">
        <v>340</v>
      </c>
      <c r="C3279" s="36">
        <v>60000029</v>
      </c>
      <c r="D3279" s="6">
        <v>100717</v>
      </c>
      <c r="E3279" s="36">
        <v>30200087</v>
      </c>
      <c r="F3279" s="36" t="s">
        <v>34</v>
      </c>
      <c r="G3279" s="37" t="s">
        <v>109</v>
      </c>
      <c r="H3279" s="38">
        <v>31228</v>
      </c>
      <c r="I3279" s="39">
        <v>35</v>
      </c>
      <c r="J3279" s="74">
        <v>917</v>
      </c>
      <c r="K3279" s="45">
        <v>1</v>
      </c>
      <c r="L3279" s="41">
        <f t="shared" si="440"/>
        <v>917</v>
      </c>
      <c r="M3279" s="39">
        <v>35</v>
      </c>
      <c r="N3279" s="42">
        <f t="shared" si="435"/>
        <v>29.998631074606433</v>
      </c>
      <c r="O3279" s="43">
        <f t="shared" si="436"/>
        <v>26.2</v>
      </c>
      <c r="P3279" s="44">
        <f t="shared" si="437"/>
        <v>785.96413415468851</v>
      </c>
      <c r="Q3279" s="44">
        <f t="shared" si="438"/>
        <v>131.03586584531149</v>
      </c>
      <c r="R3279" s="44" t="e">
        <f>VLOOKUP(S3279,Sheet8!B:C,2,0)</f>
        <v>#N/A</v>
      </c>
      <c r="S3279" s="6" t="s">
        <v>12501</v>
      </c>
      <c r="T3279" s="6" t="e">
        <f>VLOOKUP(U3279,'17-1'!J:K,2,0)</f>
        <v>#N/A</v>
      </c>
      <c r="U3279" s="6" t="s">
        <v>37309</v>
      </c>
    </row>
    <row r="3280" spans="1:21" x14ac:dyDescent="0.25">
      <c r="A3280" s="35">
        <v>4041</v>
      </c>
      <c r="B3280" s="36">
        <v>331</v>
      </c>
      <c r="C3280" s="36">
        <v>20002564</v>
      </c>
      <c r="D3280" s="36">
        <v>100718</v>
      </c>
      <c r="E3280" s="36">
        <v>30200054</v>
      </c>
      <c r="F3280" s="36" t="s">
        <v>42</v>
      </c>
      <c r="G3280" s="37" t="s">
        <v>109</v>
      </c>
      <c r="H3280" s="38">
        <v>32689</v>
      </c>
      <c r="I3280" s="39">
        <v>35</v>
      </c>
      <c r="J3280" s="74">
        <v>729</v>
      </c>
      <c r="K3280" s="45">
        <v>1</v>
      </c>
      <c r="L3280" s="41">
        <f t="shared" si="440"/>
        <v>729</v>
      </c>
      <c r="M3280" s="39">
        <v>35</v>
      </c>
      <c r="N3280" s="42">
        <f t="shared" si="435"/>
        <v>25.998631074606433</v>
      </c>
      <c r="O3280" s="43">
        <f t="shared" si="436"/>
        <v>20.828571428571429</v>
      </c>
      <c r="P3280" s="44">
        <f t="shared" si="437"/>
        <v>541.51434438251681</v>
      </c>
      <c r="Q3280" s="44">
        <f t="shared" si="438"/>
        <v>187.48565561748319</v>
      </c>
      <c r="R3280" s="44" t="e">
        <f>VLOOKUP(S3280,Sheet8!B:C,2,0)</f>
        <v>#N/A</v>
      </c>
      <c r="S3280" s="6" t="s">
        <v>12502</v>
      </c>
      <c r="T3280" s="6" t="e">
        <f>VLOOKUP(U3280,'17-1'!J:K,2,0)</f>
        <v>#N/A</v>
      </c>
      <c r="U3280" s="6" t="s">
        <v>37310</v>
      </c>
    </row>
    <row r="3281" spans="1:21" x14ac:dyDescent="0.25">
      <c r="A3281" s="35">
        <v>3257</v>
      </c>
      <c r="B3281" s="36">
        <v>330</v>
      </c>
      <c r="C3281" s="36">
        <v>20002202</v>
      </c>
      <c r="D3281" s="36">
        <v>100718</v>
      </c>
      <c r="E3281" s="36">
        <v>30200045</v>
      </c>
      <c r="F3281" s="36" t="s">
        <v>56</v>
      </c>
      <c r="G3281" s="37" t="s">
        <v>109</v>
      </c>
      <c r="H3281" s="38">
        <v>33054</v>
      </c>
      <c r="I3281" s="39">
        <v>35</v>
      </c>
      <c r="J3281" s="74">
        <v>2039</v>
      </c>
      <c r="K3281" s="45">
        <v>1</v>
      </c>
      <c r="L3281" s="41">
        <f t="shared" si="440"/>
        <v>2039</v>
      </c>
      <c r="M3281" s="39">
        <v>35</v>
      </c>
      <c r="N3281" s="42">
        <f t="shared" si="435"/>
        <v>24.999315537303218</v>
      </c>
      <c r="O3281" s="43">
        <f t="shared" si="436"/>
        <v>58.25714285714286</v>
      </c>
      <c r="P3281" s="44">
        <f t="shared" si="437"/>
        <v>1456.3886965874647</v>
      </c>
      <c r="Q3281" s="44">
        <f t="shared" si="438"/>
        <v>582.61130341253534</v>
      </c>
      <c r="R3281" s="44" t="e">
        <f>VLOOKUP(S3281,Sheet8!B:C,2,0)</f>
        <v>#N/A</v>
      </c>
      <c r="S3281" s="6" t="s">
        <v>12503</v>
      </c>
      <c r="T3281" s="6" t="e">
        <f>VLOOKUP(U3281,'17-1'!J:K,2,0)</f>
        <v>#N/A</v>
      </c>
      <c r="U3281" s="6" t="s">
        <v>37311</v>
      </c>
    </row>
    <row r="3282" spans="1:21" x14ac:dyDescent="0.25">
      <c r="A3282" s="35">
        <v>1712</v>
      </c>
      <c r="B3282" s="36">
        <v>311</v>
      </c>
      <c r="C3282" s="36">
        <v>20000188</v>
      </c>
      <c r="D3282" s="36">
        <v>100718</v>
      </c>
      <c r="E3282" s="36">
        <v>30200025</v>
      </c>
      <c r="F3282" s="36" t="s">
        <v>21</v>
      </c>
      <c r="G3282" s="37" t="s">
        <v>109</v>
      </c>
      <c r="H3282" s="38">
        <v>33419</v>
      </c>
      <c r="I3282" s="39">
        <v>35</v>
      </c>
      <c r="J3282" s="74">
        <v>3544</v>
      </c>
      <c r="K3282" s="45">
        <v>1</v>
      </c>
      <c r="L3282" s="41">
        <f t="shared" si="440"/>
        <v>3544</v>
      </c>
      <c r="M3282" s="39">
        <v>35</v>
      </c>
      <c r="N3282" s="42">
        <f t="shared" si="435"/>
        <v>24</v>
      </c>
      <c r="O3282" s="43">
        <f t="shared" si="436"/>
        <v>101.25714285714285</v>
      </c>
      <c r="P3282" s="44">
        <f t="shared" si="437"/>
        <v>2430.1714285714284</v>
      </c>
      <c r="Q3282" s="44">
        <f t="shared" si="438"/>
        <v>1113.8285714285716</v>
      </c>
      <c r="R3282" s="44" t="e">
        <f>VLOOKUP(S3282,Sheet8!B:C,2,0)</f>
        <v>#N/A</v>
      </c>
      <c r="S3282" s="6" t="s">
        <v>12504</v>
      </c>
      <c r="T3282" s="6" t="e">
        <f>VLOOKUP(U3282,'17-1'!J:K,2,0)</f>
        <v>#N/A</v>
      </c>
      <c r="U3282" s="6" t="s">
        <v>37312</v>
      </c>
    </row>
    <row r="3283" spans="1:21" x14ac:dyDescent="0.25">
      <c r="A3283" s="35">
        <v>2122</v>
      </c>
      <c r="B3283" s="36">
        <v>311</v>
      </c>
      <c r="C3283" s="36">
        <v>20004132</v>
      </c>
      <c r="D3283" s="36">
        <v>100718</v>
      </c>
      <c r="E3283" s="36">
        <v>30200016</v>
      </c>
      <c r="F3283" s="36" t="s">
        <v>49</v>
      </c>
      <c r="G3283" s="37" t="s">
        <v>260</v>
      </c>
      <c r="H3283" s="38">
        <v>33419</v>
      </c>
      <c r="I3283" s="39">
        <v>35</v>
      </c>
      <c r="J3283" s="74">
        <v>8270</v>
      </c>
      <c r="K3283" s="45">
        <v>1</v>
      </c>
      <c r="L3283" s="41">
        <f t="shared" si="440"/>
        <v>8270</v>
      </c>
      <c r="M3283" s="39">
        <v>35</v>
      </c>
      <c r="N3283" s="42">
        <f t="shared" si="435"/>
        <v>24</v>
      </c>
      <c r="O3283" s="43">
        <f t="shared" si="436"/>
        <v>236.28571428571428</v>
      </c>
      <c r="P3283" s="44">
        <f t="shared" si="437"/>
        <v>5670.8571428571431</v>
      </c>
      <c r="Q3283" s="44">
        <f t="shared" si="438"/>
        <v>2599.1428571428569</v>
      </c>
      <c r="R3283" s="44" t="e">
        <f>VLOOKUP(S3283,Sheet8!B:C,2,0)</f>
        <v>#N/A</v>
      </c>
      <c r="S3283" s="6" t="s">
        <v>12505</v>
      </c>
      <c r="T3283" s="6" t="e">
        <f>VLOOKUP(U3283,'17-1'!J:K,2,0)</f>
        <v>#N/A</v>
      </c>
      <c r="U3283" s="6" t="s">
        <v>37313</v>
      </c>
    </row>
    <row r="3284" spans="1:21" x14ac:dyDescent="0.25">
      <c r="A3284" s="35">
        <v>8</v>
      </c>
      <c r="B3284" s="36">
        <v>303</v>
      </c>
      <c r="C3284" s="36">
        <v>100007</v>
      </c>
      <c r="D3284" s="36">
        <v>100718</v>
      </c>
      <c r="E3284" s="36">
        <v>30200087</v>
      </c>
      <c r="F3284" s="36" t="s">
        <v>34</v>
      </c>
      <c r="G3284" s="37" t="s">
        <v>109</v>
      </c>
      <c r="H3284" s="38">
        <v>33785</v>
      </c>
      <c r="I3284" s="39">
        <v>35</v>
      </c>
      <c r="J3284" s="74">
        <v>1407</v>
      </c>
      <c r="K3284" s="45">
        <v>1</v>
      </c>
      <c r="L3284" s="41">
        <f t="shared" si="440"/>
        <v>1407</v>
      </c>
      <c r="M3284" s="39">
        <v>35</v>
      </c>
      <c r="N3284" s="42">
        <f t="shared" si="435"/>
        <v>22.997946611909651</v>
      </c>
      <c r="O3284" s="43">
        <f t="shared" si="436"/>
        <v>40.200000000000003</v>
      </c>
      <c r="P3284" s="44">
        <f t="shared" si="437"/>
        <v>924.51745379876797</v>
      </c>
      <c r="Q3284" s="44">
        <f t="shared" si="438"/>
        <v>482.48254620123203</v>
      </c>
      <c r="R3284" s="44" t="e">
        <f>VLOOKUP(S3284,Sheet8!B:C,2,0)</f>
        <v>#N/A</v>
      </c>
      <c r="S3284" s="6" t="s">
        <v>12506</v>
      </c>
      <c r="T3284" s="6" t="e">
        <f>VLOOKUP(U3284,'17-1'!J:K,2,0)</f>
        <v>#N/A</v>
      </c>
      <c r="U3284" s="6" t="s">
        <v>37314</v>
      </c>
    </row>
    <row r="3285" spans="1:21" x14ac:dyDescent="0.25">
      <c r="A3285" s="35">
        <v>9</v>
      </c>
      <c r="B3285" s="36">
        <v>303</v>
      </c>
      <c r="C3285" s="36">
        <v>100008</v>
      </c>
      <c r="D3285" s="36">
        <v>100718</v>
      </c>
      <c r="E3285" s="36">
        <v>30200087</v>
      </c>
      <c r="F3285" s="36" t="s">
        <v>34</v>
      </c>
      <c r="G3285" s="37" t="s">
        <v>109</v>
      </c>
      <c r="H3285" s="38">
        <v>33785</v>
      </c>
      <c r="I3285" s="39">
        <v>35</v>
      </c>
      <c r="J3285" s="74">
        <v>1407</v>
      </c>
      <c r="K3285" s="45">
        <v>1</v>
      </c>
      <c r="L3285" s="41">
        <f t="shared" si="440"/>
        <v>1407</v>
      </c>
      <c r="M3285" s="39">
        <v>35</v>
      </c>
      <c r="N3285" s="42">
        <f t="shared" si="435"/>
        <v>22.997946611909651</v>
      </c>
      <c r="O3285" s="43">
        <f t="shared" si="436"/>
        <v>40.200000000000003</v>
      </c>
      <c r="P3285" s="44">
        <f t="shared" si="437"/>
        <v>924.51745379876797</v>
      </c>
      <c r="Q3285" s="44">
        <f t="shared" si="438"/>
        <v>482.48254620123203</v>
      </c>
      <c r="R3285" s="44" t="e">
        <f>VLOOKUP(S3285,Sheet8!B:C,2,0)</f>
        <v>#N/A</v>
      </c>
      <c r="S3285" s="6" t="s">
        <v>12506</v>
      </c>
      <c r="T3285" s="6" t="e">
        <f>VLOOKUP(U3285,'17-1'!J:K,2,0)</f>
        <v>#N/A</v>
      </c>
      <c r="U3285" s="6" t="s">
        <v>37314</v>
      </c>
    </row>
    <row r="3286" spans="1:21" x14ac:dyDescent="0.25">
      <c r="A3286" s="35">
        <v>1683</v>
      </c>
      <c r="B3286" s="36">
        <v>310</v>
      </c>
      <c r="C3286" s="36">
        <v>20007722</v>
      </c>
      <c r="D3286" s="36">
        <v>100718</v>
      </c>
      <c r="E3286" s="36">
        <v>30200008</v>
      </c>
      <c r="F3286" s="36" t="s">
        <v>25</v>
      </c>
      <c r="G3286" s="37" t="s">
        <v>109</v>
      </c>
      <c r="H3286" s="38">
        <v>33785</v>
      </c>
      <c r="I3286" s="39">
        <v>35</v>
      </c>
      <c r="J3286" s="74">
        <v>48.68</v>
      </c>
      <c r="K3286" s="45">
        <v>1</v>
      </c>
      <c r="L3286" s="41">
        <f t="shared" si="440"/>
        <v>48.68</v>
      </c>
      <c r="M3286" s="39">
        <v>35</v>
      </c>
      <c r="N3286" s="42">
        <f t="shared" si="435"/>
        <v>22.997946611909651</v>
      </c>
      <c r="O3286" s="43">
        <f t="shared" si="436"/>
        <v>1.3908571428571428</v>
      </c>
      <c r="P3286" s="44">
        <f t="shared" si="437"/>
        <v>31.986858316221767</v>
      </c>
      <c r="Q3286" s="44">
        <f t="shared" si="438"/>
        <v>16.693141683778233</v>
      </c>
      <c r="R3286" s="44" t="e">
        <f>VLOOKUP(S3286,Sheet8!B:C,2,0)</f>
        <v>#N/A</v>
      </c>
      <c r="S3286" s="6" t="s">
        <v>12507</v>
      </c>
      <c r="T3286" s="6" t="e">
        <f>VLOOKUP(U3286,'17-1'!J:K,2,0)</f>
        <v>#N/A</v>
      </c>
      <c r="U3286" s="6" t="s">
        <v>37315</v>
      </c>
    </row>
    <row r="3287" spans="1:21" x14ac:dyDescent="0.25">
      <c r="A3287" s="35">
        <v>1787</v>
      </c>
      <c r="B3287" s="36">
        <v>311</v>
      </c>
      <c r="C3287" s="36">
        <v>20000605</v>
      </c>
      <c r="D3287" s="36">
        <v>100718</v>
      </c>
      <c r="E3287" s="36">
        <v>30200008</v>
      </c>
      <c r="F3287" s="36" t="s">
        <v>25</v>
      </c>
      <c r="G3287" s="37" t="s">
        <v>109</v>
      </c>
      <c r="H3287" s="38">
        <v>33785</v>
      </c>
      <c r="I3287" s="39">
        <v>35</v>
      </c>
      <c r="J3287" s="74">
        <v>228.88</v>
      </c>
      <c r="K3287" s="45">
        <v>1</v>
      </c>
      <c r="L3287" s="41">
        <f t="shared" si="440"/>
        <v>228.88</v>
      </c>
      <c r="M3287" s="39">
        <v>35</v>
      </c>
      <c r="N3287" s="42">
        <f t="shared" si="435"/>
        <v>22.997946611909651</v>
      </c>
      <c r="O3287" s="43">
        <f t="shared" si="436"/>
        <v>6.5394285714285711</v>
      </c>
      <c r="P3287" s="44">
        <f t="shared" si="437"/>
        <v>150.39342915811088</v>
      </c>
      <c r="Q3287" s="44">
        <f t="shared" si="438"/>
        <v>78.486570841889119</v>
      </c>
      <c r="R3287" s="44" t="e">
        <f>VLOOKUP(S3287,Sheet8!B:C,2,0)</f>
        <v>#N/A</v>
      </c>
      <c r="S3287" s="6" t="s">
        <v>12508</v>
      </c>
      <c r="T3287" s="6" t="e">
        <f>VLOOKUP(U3287,'17-1'!J:K,2,0)</f>
        <v>#N/A</v>
      </c>
      <c r="U3287" s="6" t="s">
        <v>37316</v>
      </c>
    </row>
    <row r="3288" spans="1:21" x14ac:dyDescent="0.25">
      <c r="A3288" s="35">
        <v>6475</v>
      </c>
      <c r="B3288" s="36">
        <v>340</v>
      </c>
      <c r="C3288" s="36">
        <v>60000033</v>
      </c>
      <c r="D3288" s="6">
        <v>100717</v>
      </c>
      <c r="E3288" s="36">
        <v>30200091</v>
      </c>
      <c r="F3288" s="36" t="s">
        <v>9</v>
      </c>
      <c r="G3288" s="37" t="s">
        <v>109</v>
      </c>
      <c r="H3288" s="38">
        <v>34454</v>
      </c>
      <c r="I3288" s="39">
        <v>35</v>
      </c>
      <c r="J3288" s="74">
        <v>917</v>
      </c>
      <c r="K3288" s="45">
        <v>1</v>
      </c>
      <c r="L3288" s="41">
        <f t="shared" si="440"/>
        <v>917</v>
      </c>
      <c r="M3288" s="39">
        <v>35</v>
      </c>
      <c r="N3288" s="42">
        <f t="shared" si="435"/>
        <v>21.166324435318277</v>
      </c>
      <c r="O3288" s="43">
        <f t="shared" si="436"/>
        <v>26.2</v>
      </c>
      <c r="P3288" s="44">
        <f t="shared" si="437"/>
        <v>554.55770020533885</v>
      </c>
      <c r="Q3288" s="44">
        <f t="shared" si="438"/>
        <v>362.44229979466115</v>
      </c>
      <c r="R3288" s="44" t="e">
        <f>VLOOKUP(S3288,Sheet8!B:C,2,0)</f>
        <v>#N/A</v>
      </c>
      <c r="S3288" s="6" t="s">
        <v>12501</v>
      </c>
      <c r="T3288" s="6" t="e">
        <f>VLOOKUP(U3288,'17-1'!J:K,2,0)</f>
        <v>#N/A</v>
      </c>
      <c r="U3288" s="6" t="s">
        <v>37317</v>
      </c>
    </row>
    <row r="3289" spans="1:21" x14ac:dyDescent="0.25">
      <c r="A3289" s="35">
        <v>3004</v>
      </c>
      <c r="B3289" s="36">
        <v>320</v>
      </c>
      <c r="C3289" s="36">
        <v>20005974</v>
      </c>
      <c r="D3289" s="36">
        <v>100718</v>
      </c>
      <c r="E3289" s="36">
        <v>30200088</v>
      </c>
      <c r="F3289" s="36" t="s">
        <v>59</v>
      </c>
      <c r="G3289" s="37" t="s">
        <v>109</v>
      </c>
      <c r="H3289" s="38">
        <v>35246</v>
      </c>
      <c r="I3289" s="39">
        <v>35</v>
      </c>
      <c r="J3289" s="74">
        <v>1511</v>
      </c>
      <c r="K3289" s="45">
        <v>1</v>
      </c>
      <c r="L3289" s="41">
        <f t="shared" si="440"/>
        <v>1511</v>
      </c>
      <c r="M3289" s="39">
        <v>35</v>
      </c>
      <c r="N3289" s="42">
        <f t="shared" si="435"/>
        <v>18.997946611909651</v>
      </c>
      <c r="O3289" s="43">
        <f t="shared" si="436"/>
        <v>43.171428571428571</v>
      </c>
      <c r="P3289" s="44">
        <f t="shared" si="437"/>
        <v>820.16849515987087</v>
      </c>
      <c r="Q3289" s="44">
        <f t="shared" si="438"/>
        <v>690.83150484012913</v>
      </c>
      <c r="R3289" s="44" t="e">
        <f>VLOOKUP(S3289,Sheet8!B:C,2,0)</f>
        <v>#N/A</v>
      </c>
      <c r="S3289" s="6" t="s">
        <v>12509</v>
      </c>
      <c r="T3289" s="6" t="e">
        <f>VLOOKUP(U3289,'17-1'!J:K,2,0)</f>
        <v>#N/A</v>
      </c>
      <c r="U3289" s="6" t="s">
        <v>37318</v>
      </c>
    </row>
    <row r="3290" spans="1:21" x14ac:dyDescent="0.25">
      <c r="A3290" s="35">
        <v>3963</v>
      </c>
      <c r="B3290" s="36">
        <v>331</v>
      </c>
      <c r="C3290" s="36">
        <v>20002227</v>
      </c>
      <c r="D3290" s="36">
        <v>100718</v>
      </c>
      <c r="E3290" s="36">
        <v>30200054</v>
      </c>
      <c r="F3290" s="36" t="s">
        <v>42</v>
      </c>
      <c r="G3290" s="37" t="s">
        <v>109</v>
      </c>
      <c r="H3290" s="38">
        <v>35246</v>
      </c>
      <c r="I3290" s="39">
        <v>35</v>
      </c>
      <c r="J3290" s="74">
        <v>714</v>
      </c>
      <c r="K3290" s="45">
        <v>1</v>
      </c>
      <c r="L3290" s="41">
        <f t="shared" si="440"/>
        <v>714</v>
      </c>
      <c r="M3290" s="39">
        <v>35</v>
      </c>
      <c r="N3290" s="42">
        <f t="shared" si="435"/>
        <v>18.997946611909651</v>
      </c>
      <c r="O3290" s="43">
        <f t="shared" si="436"/>
        <v>20.399999999999999</v>
      </c>
      <c r="P3290" s="44">
        <f t="shared" si="437"/>
        <v>387.5581108829569</v>
      </c>
      <c r="Q3290" s="44">
        <f t="shared" si="438"/>
        <v>326.4418891170431</v>
      </c>
      <c r="R3290" s="44" t="e">
        <f>VLOOKUP(S3290,Sheet8!B:C,2,0)</f>
        <v>#N/A</v>
      </c>
      <c r="S3290" s="6" t="s">
        <v>12510</v>
      </c>
      <c r="T3290" s="6" t="e">
        <f>VLOOKUP(U3290,'17-1'!J:K,2,0)</f>
        <v>#N/A</v>
      </c>
      <c r="U3290" s="6" t="s">
        <v>37319</v>
      </c>
    </row>
    <row r="3291" spans="1:21" x14ac:dyDescent="0.25">
      <c r="A3291" s="35">
        <v>4435</v>
      </c>
      <c r="B3291" s="36">
        <v>331</v>
      </c>
      <c r="C3291" s="36">
        <v>20004503</v>
      </c>
      <c r="D3291" s="36">
        <v>100718</v>
      </c>
      <c r="E3291" s="36">
        <v>30200054</v>
      </c>
      <c r="F3291" s="36" t="s">
        <v>42</v>
      </c>
      <c r="G3291" s="37" t="s">
        <v>109</v>
      </c>
      <c r="H3291" s="38">
        <v>35976</v>
      </c>
      <c r="I3291" s="39">
        <v>35</v>
      </c>
      <c r="J3291" s="74">
        <v>669</v>
      </c>
      <c r="K3291" s="45">
        <v>1</v>
      </c>
      <c r="L3291" s="41">
        <f t="shared" si="440"/>
        <v>669</v>
      </c>
      <c r="M3291" s="39">
        <v>35</v>
      </c>
      <c r="N3291" s="42">
        <f t="shared" si="435"/>
        <v>16.999315537303218</v>
      </c>
      <c r="O3291" s="43">
        <f t="shared" si="436"/>
        <v>19.114285714285714</v>
      </c>
      <c r="P3291" s="44">
        <f t="shared" si="437"/>
        <v>324.92977412731011</v>
      </c>
      <c r="Q3291" s="44">
        <f t="shared" si="438"/>
        <v>344.07022587268989</v>
      </c>
      <c r="R3291" s="44" t="e">
        <f>VLOOKUP(S3291,Sheet8!B:C,2,0)</f>
        <v>#N/A</v>
      </c>
      <c r="S3291" s="6" t="s">
        <v>12511</v>
      </c>
      <c r="T3291" s="6" t="e">
        <f>VLOOKUP(U3291,'17-1'!J:K,2,0)</f>
        <v>#N/A</v>
      </c>
      <c r="U3291" s="6" t="s">
        <v>37320</v>
      </c>
    </row>
    <row r="3292" spans="1:21" x14ac:dyDescent="0.25">
      <c r="A3292" s="35">
        <v>7449</v>
      </c>
      <c r="B3292" s="36">
        <v>371</v>
      </c>
      <c r="C3292" s="36">
        <v>20000868</v>
      </c>
      <c r="D3292" s="36">
        <v>100719</v>
      </c>
      <c r="E3292" s="36">
        <v>30200054</v>
      </c>
      <c r="F3292" s="36" t="s">
        <v>42</v>
      </c>
      <c r="G3292" s="37" t="s">
        <v>109</v>
      </c>
      <c r="H3292" s="38">
        <v>36049</v>
      </c>
      <c r="I3292" s="39">
        <v>35</v>
      </c>
      <c r="J3292" s="74">
        <v>11675</v>
      </c>
      <c r="K3292" s="45">
        <v>1</v>
      </c>
      <c r="L3292" s="41">
        <f t="shared" si="440"/>
        <v>11675</v>
      </c>
      <c r="M3292" s="39">
        <v>35</v>
      </c>
      <c r="N3292" s="42">
        <f t="shared" si="435"/>
        <v>16.799452429842574</v>
      </c>
      <c r="O3292" s="43">
        <f t="shared" si="436"/>
        <v>333.57142857142856</v>
      </c>
      <c r="P3292" s="44">
        <f t="shared" si="437"/>
        <v>5603.8173462403447</v>
      </c>
      <c r="Q3292" s="44">
        <f t="shared" si="438"/>
        <v>6071.1826537596553</v>
      </c>
      <c r="R3292" s="44" t="e">
        <f>VLOOKUP(S3292,Sheet8!B:C,2,0)</f>
        <v>#N/A</v>
      </c>
      <c r="S3292" s="6" t="s">
        <v>12512</v>
      </c>
      <c r="T3292" s="6" t="e">
        <f>VLOOKUP(U3292,'17-1'!J:K,2,0)</f>
        <v>#N/A</v>
      </c>
      <c r="U3292" s="6" t="s">
        <v>37321</v>
      </c>
    </row>
    <row r="3293" spans="1:21" x14ac:dyDescent="0.25">
      <c r="A3293" s="35">
        <v>1607</v>
      </c>
      <c r="B3293" s="36">
        <v>310</v>
      </c>
      <c r="C3293" s="36">
        <v>20006298</v>
      </c>
      <c r="D3293" s="36">
        <v>100718</v>
      </c>
      <c r="E3293" s="36">
        <v>30200020</v>
      </c>
      <c r="F3293" s="36" t="s">
        <v>47</v>
      </c>
      <c r="G3293" s="37" t="s">
        <v>109</v>
      </c>
      <c r="H3293" s="38">
        <v>36341</v>
      </c>
      <c r="I3293" s="39">
        <v>35</v>
      </c>
      <c r="J3293" s="74">
        <v>857</v>
      </c>
      <c r="K3293" s="45">
        <v>1</v>
      </c>
      <c r="L3293" s="41">
        <f t="shared" si="440"/>
        <v>857</v>
      </c>
      <c r="M3293" s="39">
        <v>35</v>
      </c>
      <c r="N3293" s="42">
        <f t="shared" si="435"/>
        <v>16</v>
      </c>
      <c r="O3293" s="43">
        <f t="shared" si="436"/>
        <v>24.485714285714284</v>
      </c>
      <c r="P3293" s="44">
        <f t="shared" si="437"/>
        <v>391.77142857142854</v>
      </c>
      <c r="Q3293" s="44">
        <f t="shared" si="438"/>
        <v>465.22857142857146</v>
      </c>
      <c r="R3293" s="44" t="e">
        <f>VLOOKUP(S3293,Sheet8!B:C,2,0)</f>
        <v>#N/A</v>
      </c>
      <c r="S3293" s="6" t="s">
        <v>12513</v>
      </c>
      <c r="T3293" s="6" t="e">
        <f>VLOOKUP(U3293,'17-1'!J:K,2,0)</f>
        <v>#N/A</v>
      </c>
      <c r="U3293" s="6" t="s">
        <v>37322</v>
      </c>
    </row>
    <row r="3294" spans="1:21" x14ac:dyDescent="0.25">
      <c r="A3294" s="35">
        <v>4432</v>
      </c>
      <c r="B3294" s="36">
        <v>331</v>
      </c>
      <c r="C3294" s="36">
        <v>20004500</v>
      </c>
      <c r="D3294" s="36">
        <v>100718</v>
      </c>
      <c r="E3294" s="36">
        <v>30200036</v>
      </c>
      <c r="F3294" s="36" t="s">
        <v>48</v>
      </c>
      <c r="G3294" s="37" t="s">
        <v>109</v>
      </c>
      <c r="H3294" s="38">
        <v>36341</v>
      </c>
      <c r="I3294" s="39">
        <v>35</v>
      </c>
      <c r="J3294" s="74">
        <v>669</v>
      </c>
      <c r="K3294" s="45">
        <v>1</v>
      </c>
      <c r="L3294" s="41">
        <f t="shared" si="440"/>
        <v>669</v>
      </c>
      <c r="M3294" s="39">
        <v>35</v>
      </c>
      <c r="N3294" s="42">
        <f t="shared" si="435"/>
        <v>16</v>
      </c>
      <c r="O3294" s="43">
        <f t="shared" si="436"/>
        <v>19.114285714285714</v>
      </c>
      <c r="P3294" s="44">
        <f t="shared" si="437"/>
        <v>305.82857142857142</v>
      </c>
      <c r="Q3294" s="44">
        <f t="shared" si="438"/>
        <v>363.17142857142858</v>
      </c>
      <c r="R3294" s="44" t="e">
        <f>VLOOKUP(S3294,Sheet8!B:C,2,0)</f>
        <v>#N/A</v>
      </c>
      <c r="S3294" s="6" t="s">
        <v>12511</v>
      </c>
      <c r="T3294" s="6" t="e">
        <f>VLOOKUP(U3294,'17-1'!J:K,2,0)</f>
        <v>#N/A</v>
      </c>
      <c r="U3294" s="6" t="s">
        <v>37323</v>
      </c>
    </row>
    <row r="3295" spans="1:21" x14ac:dyDescent="0.25">
      <c r="A3295" s="35">
        <v>6422</v>
      </c>
      <c r="B3295" s="36">
        <v>335</v>
      </c>
      <c r="C3295" s="36">
        <v>20003761</v>
      </c>
      <c r="D3295" s="36">
        <v>100718</v>
      </c>
      <c r="E3295" s="36">
        <v>30200054</v>
      </c>
      <c r="F3295" s="36" t="s">
        <v>42</v>
      </c>
      <c r="G3295" s="37" t="s">
        <v>109</v>
      </c>
      <c r="H3295" s="38">
        <v>36341</v>
      </c>
      <c r="I3295" s="39">
        <v>35</v>
      </c>
      <c r="J3295" s="74">
        <v>1004</v>
      </c>
      <c r="K3295" s="45">
        <v>1</v>
      </c>
      <c r="L3295" s="41">
        <f t="shared" si="440"/>
        <v>1004</v>
      </c>
      <c r="M3295" s="39">
        <v>35</v>
      </c>
      <c r="N3295" s="42">
        <f t="shared" si="435"/>
        <v>16</v>
      </c>
      <c r="O3295" s="43">
        <f t="shared" si="436"/>
        <v>28.685714285714287</v>
      </c>
      <c r="P3295" s="44">
        <f t="shared" si="437"/>
        <v>458.97142857142859</v>
      </c>
      <c r="Q3295" s="44">
        <f t="shared" si="438"/>
        <v>545.02857142857147</v>
      </c>
      <c r="R3295" s="44" t="e">
        <f>VLOOKUP(S3295,Sheet8!B:C,2,0)</f>
        <v>#N/A</v>
      </c>
      <c r="S3295" s="6" t="s">
        <v>12514</v>
      </c>
      <c r="T3295" s="6" t="e">
        <f>VLOOKUP(U3295,'17-1'!J:K,2,0)</f>
        <v>#N/A</v>
      </c>
      <c r="U3295" s="6" t="s">
        <v>37324</v>
      </c>
    </row>
    <row r="3296" spans="1:21" x14ac:dyDescent="0.25">
      <c r="A3296" s="35">
        <v>7844</v>
      </c>
      <c r="B3296" s="36">
        <v>371</v>
      </c>
      <c r="C3296" s="36">
        <v>20003634</v>
      </c>
      <c r="D3296" s="36">
        <v>100719</v>
      </c>
      <c r="E3296" s="36">
        <v>30200020</v>
      </c>
      <c r="F3296" s="36" t="s">
        <v>47</v>
      </c>
      <c r="G3296" s="37" t="s">
        <v>109</v>
      </c>
      <c r="H3296" s="38">
        <v>36341</v>
      </c>
      <c r="I3296" s="39">
        <v>35</v>
      </c>
      <c r="J3296" s="74">
        <v>3053</v>
      </c>
      <c r="K3296" s="45">
        <v>1</v>
      </c>
      <c r="L3296" s="41">
        <f t="shared" si="440"/>
        <v>3053</v>
      </c>
      <c r="M3296" s="39">
        <v>35</v>
      </c>
      <c r="N3296" s="42">
        <f t="shared" si="435"/>
        <v>16</v>
      </c>
      <c r="O3296" s="43">
        <f t="shared" si="436"/>
        <v>87.228571428571428</v>
      </c>
      <c r="P3296" s="44">
        <f t="shared" si="437"/>
        <v>1395.6571428571428</v>
      </c>
      <c r="Q3296" s="44">
        <f t="shared" si="438"/>
        <v>1657.3428571428572</v>
      </c>
      <c r="R3296" s="44" t="e">
        <f>VLOOKUP(S3296,Sheet8!B:C,2,0)</f>
        <v>#N/A</v>
      </c>
      <c r="S3296" s="6" t="s">
        <v>12515</v>
      </c>
      <c r="T3296" s="6" t="e">
        <f>VLOOKUP(U3296,'17-1'!J:K,2,0)</f>
        <v>#N/A</v>
      </c>
      <c r="U3296" s="6" t="s">
        <v>37325</v>
      </c>
    </row>
    <row r="3297" spans="1:21" x14ac:dyDescent="0.25">
      <c r="A3297" s="35">
        <v>8038</v>
      </c>
      <c r="B3297" s="36">
        <v>371</v>
      </c>
      <c r="C3297" s="36">
        <v>20005078</v>
      </c>
      <c r="D3297" s="36">
        <v>100719</v>
      </c>
      <c r="E3297" s="36">
        <v>30200091</v>
      </c>
      <c r="F3297" s="36" t="s">
        <v>9</v>
      </c>
      <c r="G3297" s="37" t="s">
        <v>109</v>
      </c>
      <c r="H3297" s="38">
        <v>36341</v>
      </c>
      <c r="I3297" s="39">
        <v>35</v>
      </c>
      <c r="J3297" s="74">
        <v>4017</v>
      </c>
      <c r="K3297" s="45">
        <v>1</v>
      </c>
      <c r="L3297" s="41">
        <f t="shared" si="440"/>
        <v>4017</v>
      </c>
      <c r="M3297" s="39">
        <v>35</v>
      </c>
      <c r="N3297" s="42">
        <f t="shared" si="435"/>
        <v>16</v>
      </c>
      <c r="O3297" s="43">
        <f t="shared" si="436"/>
        <v>114.77142857142857</v>
      </c>
      <c r="P3297" s="44">
        <f t="shared" si="437"/>
        <v>1836.3428571428572</v>
      </c>
      <c r="Q3297" s="44">
        <f t="shared" si="438"/>
        <v>2180.6571428571428</v>
      </c>
      <c r="R3297" s="44" t="e">
        <f>VLOOKUP(S3297,Sheet8!B:C,2,0)</f>
        <v>#N/A</v>
      </c>
      <c r="S3297" s="6" t="s">
        <v>12516</v>
      </c>
      <c r="T3297" s="6" t="e">
        <f>VLOOKUP(U3297,'17-1'!J:K,2,0)</f>
        <v>#N/A</v>
      </c>
      <c r="U3297" s="6" t="s">
        <v>37326</v>
      </c>
    </row>
    <row r="3298" spans="1:21" x14ac:dyDescent="0.25">
      <c r="A3298" s="35">
        <v>510</v>
      </c>
      <c r="B3298" s="36">
        <v>304</v>
      </c>
      <c r="C3298" s="36">
        <v>10000511</v>
      </c>
      <c r="D3298" s="36">
        <v>100718</v>
      </c>
      <c r="E3298" s="36">
        <v>30200020</v>
      </c>
      <c r="F3298" s="36" t="s">
        <v>47</v>
      </c>
      <c r="G3298" s="37" t="s">
        <v>109</v>
      </c>
      <c r="H3298" s="38">
        <v>36707</v>
      </c>
      <c r="I3298" s="39">
        <v>35</v>
      </c>
      <c r="J3298" s="74">
        <v>924</v>
      </c>
      <c r="K3298" s="45">
        <v>1</v>
      </c>
      <c r="L3298" s="41">
        <f t="shared" si="440"/>
        <v>924</v>
      </c>
      <c r="M3298" s="39">
        <v>35</v>
      </c>
      <c r="N3298" s="42">
        <f t="shared" si="435"/>
        <v>14.997946611909651</v>
      </c>
      <c r="O3298" s="43">
        <f t="shared" si="436"/>
        <v>26.4</v>
      </c>
      <c r="P3298" s="44">
        <f t="shared" si="437"/>
        <v>395.94579055441477</v>
      </c>
      <c r="Q3298" s="44">
        <f t="shared" si="438"/>
        <v>528.05420944558523</v>
      </c>
      <c r="R3298" s="44" t="e">
        <f>VLOOKUP(S3298,Sheet8!B:C,2,0)</f>
        <v>#N/A</v>
      </c>
      <c r="S3298" s="6" t="s">
        <v>12517</v>
      </c>
      <c r="T3298" s="6" t="e">
        <f>VLOOKUP(U3298,'17-1'!J:K,2,0)</f>
        <v>#N/A</v>
      </c>
      <c r="U3298" s="6" t="s">
        <v>37327</v>
      </c>
    </row>
    <row r="3299" spans="1:21" x14ac:dyDescent="0.25">
      <c r="A3299" s="35">
        <v>1714</v>
      </c>
      <c r="B3299" s="36">
        <v>311</v>
      </c>
      <c r="C3299" s="36">
        <v>20000190</v>
      </c>
      <c r="D3299" s="36">
        <v>100718</v>
      </c>
      <c r="E3299" s="36">
        <v>30200021</v>
      </c>
      <c r="F3299" s="36" t="s">
        <v>24</v>
      </c>
      <c r="G3299" s="37" t="s">
        <v>260</v>
      </c>
      <c r="H3299" s="38">
        <v>36707</v>
      </c>
      <c r="I3299" s="39">
        <v>35</v>
      </c>
      <c r="J3299" s="74">
        <v>5880</v>
      </c>
      <c r="K3299" s="45">
        <v>1</v>
      </c>
      <c r="L3299" s="41">
        <f t="shared" si="440"/>
        <v>5880</v>
      </c>
      <c r="M3299" s="39">
        <v>35</v>
      </c>
      <c r="N3299" s="42">
        <f t="shared" ref="N3299:N3362" si="441">IF(M3299=" "," ",IF(+H3299&lt;=367," ",($C$6-H3299)/365.25))</f>
        <v>14.997946611909651</v>
      </c>
      <c r="O3299" s="43">
        <f t="shared" ref="O3299:O3362" si="442">IF(+N3299&gt;=M3299,"--",L3299/M3299)</f>
        <v>168</v>
      </c>
      <c r="P3299" s="44">
        <f t="shared" ref="P3299:P3362" si="443">IF(+N3299/M3299&gt;1,L3299,L3299*N3299/M3299)</f>
        <v>2519.6550308008214</v>
      </c>
      <c r="Q3299" s="44">
        <f t="shared" ref="Q3299:Q3362" si="444">IF(+L3299=0," ",IF(+L3299-P3299&lt;=0,0,(L3299-P3299)))</f>
        <v>3360.3449691991786</v>
      </c>
      <c r="R3299" s="44" t="e">
        <f>VLOOKUP(S3299,Sheet8!B:C,2,0)</f>
        <v>#N/A</v>
      </c>
      <c r="S3299" s="6" t="s">
        <v>12518</v>
      </c>
      <c r="T3299" s="6" t="e">
        <f>VLOOKUP(U3299,'17-1'!J:K,2,0)</f>
        <v>#N/A</v>
      </c>
      <c r="U3299" s="6" t="s">
        <v>37328</v>
      </c>
    </row>
    <row r="3300" spans="1:21" x14ac:dyDescent="0.25">
      <c r="A3300" s="35">
        <v>3402</v>
      </c>
      <c r="B3300" s="36">
        <v>330</v>
      </c>
      <c r="C3300" s="36">
        <v>20003383</v>
      </c>
      <c r="D3300" s="36">
        <v>100718</v>
      </c>
      <c r="E3300" s="36">
        <v>30200021</v>
      </c>
      <c r="F3300" s="36" t="s">
        <v>24</v>
      </c>
      <c r="G3300" s="37" t="s">
        <v>260</v>
      </c>
      <c r="H3300" s="38">
        <v>36707</v>
      </c>
      <c r="I3300" s="39">
        <v>35</v>
      </c>
      <c r="J3300" s="74">
        <v>1400</v>
      </c>
      <c r="K3300" s="45">
        <v>1</v>
      </c>
      <c r="L3300" s="41">
        <f t="shared" si="440"/>
        <v>1400</v>
      </c>
      <c r="M3300" s="39">
        <v>35</v>
      </c>
      <c r="N3300" s="42">
        <f t="shared" si="441"/>
        <v>14.997946611909651</v>
      </c>
      <c r="O3300" s="43">
        <f t="shared" si="442"/>
        <v>40</v>
      </c>
      <c r="P3300" s="44">
        <f t="shared" si="443"/>
        <v>599.91786447638594</v>
      </c>
      <c r="Q3300" s="44">
        <f t="shared" si="444"/>
        <v>800.08213552361406</v>
      </c>
      <c r="R3300" s="44" t="e">
        <f>VLOOKUP(S3300,Sheet8!B:C,2,0)</f>
        <v>#N/A</v>
      </c>
      <c r="S3300" s="6" t="s">
        <v>12519</v>
      </c>
      <c r="T3300" s="6" t="e">
        <f>VLOOKUP(U3300,'17-1'!J:K,2,0)</f>
        <v>#N/A</v>
      </c>
      <c r="U3300" s="6" t="s">
        <v>37329</v>
      </c>
    </row>
    <row r="3301" spans="1:21" x14ac:dyDescent="0.25">
      <c r="A3301" s="35">
        <v>4378</v>
      </c>
      <c r="B3301" s="36">
        <v>331</v>
      </c>
      <c r="C3301" s="36">
        <v>20003731</v>
      </c>
      <c r="D3301" s="36">
        <v>100718</v>
      </c>
      <c r="E3301" s="36">
        <v>30200021</v>
      </c>
      <c r="F3301" s="36" t="s">
        <v>24</v>
      </c>
      <c r="G3301" s="37" t="s">
        <v>260</v>
      </c>
      <c r="H3301" s="38">
        <v>36707</v>
      </c>
      <c r="I3301" s="39">
        <v>35</v>
      </c>
      <c r="J3301" s="74">
        <v>6300</v>
      </c>
      <c r="K3301" s="45">
        <v>1</v>
      </c>
      <c r="L3301" s="41">
        <f t="shared" si="440"/>
        <v>6300</v>
      </c>
      <c r="M3301" s="39">
        <v>35</v>
      </c>
      <c r="N3301" s="42">
        <f t="shared" si="441"/>
        <v>14.997946611909651</v>
      </c>
      <c r="O3301" s="43">
        <f t="shared" si="442"/>
        <v>180</v>
      </c>
      <c r="P3301" s="44">
        <f t="shared" si="443"/>
        <v>2699.6303901437373</v>
      </c>
      <c r="Q3301" s="44">
        <f t="shared" si="444"/>
        <v>3600.3696098562627</v>
      </c>
      <c r="R3301" s="44" t="e">
        <f>VLOOKUP(S3301,Sheet8!B:C,2,0)</f>
        <v>#N/A</v>
      </c>
      <c r="S3301" s="6" t="s">
        <v>12520</v>
      </c>
      <c r="T3301" s="6" t="e">
        <f>VLOOKUP(U3301,'17-1'!J:K,2,0)</f>
        <v>#N/A</v>
      </c>
      <c r="U3301" s="6" t="s">
        <v>37330</v>
      </c>
    </row>
    <row r="3302" spans="1:21" x14ac:dyDescent="0.25">
      <c r="A3302" s="35">
        <v>4451</v>
      </c>
      <c r="B3302" s="36">
        <v>331</v>
      </c>
      <c r="C3302" s="36">
        <v>20004738</v>
      </c>
      <c r="D3302" s="36">
        <v>100718</v>
      </c>
      <c r="E3302" s="36">
        <v>30200003</v>
      </c>
      <c r="F3302" s="36" t="s">
        <v>41</v>
      </c>
      <c r="G3302" s="37" t="s">
        <v>109</v>
      </c>
      <c r="H3302" s="38">
        <v>36707</v>
      </c>
      <c r="I3302" s="39">
        <v>35</v>
      </c>
      <c r="J3302" s="74">
        <v>11480</v>
      </c>
      <c r="K3302" s="45">
        <v>1</v>
      </c>
      <c r="L3302" s="41">
        <f t="shared" si="440"/>
        <v>11480</v>
      </c>
      <c r="M3302" s="39">
        <v>35</v>
      </c>
      <c r="N3302" s="42">
        <f t="shared" si="441"/>
        <v>14.997946611909651</v>
      </c>
      <c r="O3302" s="43">
        <f t="shared" si="442"/>
        <v>328</v>
      </c>
      <c r="P3302" s="44">
        <f t="shared" si="443"/>
        <v>4919.326488706366</v>
      </c>
      <c r="Q3302" s="44">
        <f t="shared" si="444"/>
        <v>6560.673511293634</v>
      </c>
      <c r="R3302" s="44" t="e">
        <f>VLOOKUP(S3302,Sheet8!B:C,2,0)</f>
        <v>#N/A</v>
      </c>
      <c r="S3302" s="6" t="s">
        <v>12521</v>
      </c>
      <c r="T3302" s="6" t="e">
        <f>VLOOKUP(U3302,'17-1'!J:K,2,0)</f>
        <v>#N/A</v>
      </c>
      <c r="U3302" s="6" t="s">
        <v>37331</v>
      </c>
    </row>
    <row r="3303" spans="1:21" x14ac:dyDescent="0.25">
      <c r="A3303" s="35">
        <v>4762</v>
      </c>
      <c r="B3303" s="36">
        <v>331</v>
      </c>
      <c r="C3303" s="36">
        <v>20006179</v>
      </c>
      <c r="D3303" s="36">
        <v>100718</v>
      </c>
      <c r="E3303" s="36">
        <v>30200020</v>
      </c>
      <c r="F3303" s="36" t="s">
        <v>47</v>
      </c>
      <c r="G3303" s="37" t="s">
        <v>109</v>
      </c>
      <c r="H3303" s="38">
        <v>36707</v>
      </c>
      <c r="I3303" s="39">
        <v>35</v>
      </c>
      <c r="J3303" s="74">
        <v>5068</v>
      </c>
      <c r="K3303" s="45">
        <v>1</v>
      </c>
      <c r="L3303" s="41">
        <f t="shared" si="440"/>
        <v>5068</v>
      </c>
      <c r="M3303" s="39">
        <v>35</v>
      </c>
      <c r="N3303" s="42">
        <f t="shared" si="441"/>
        <v>14.997946611909651</v>
      </c>
      <c r="O3303" s="43">
        <f t="shared" si="442"/>
        <v>144.80000000000001</v>
      </c>
      <c r="P3303" s="44">
        <f t="shared" si="443"/>
        <v>2171.7026694045176</v>
      </c>
      <c r="Q3303" s="44">
        <f t="shared" si="444"/>
        <v>2896.2973305954824</v>
      </c>
      <c r="R3303" s="44" t="e">
        <f>VLOOKUP(S3303,Sheet8!B:C,2,0)</f>
        <v>#N/A</v>
      </c>
      <c r="S3303" s="6" t="s">
        <v>12522</v>
      </c>
      <c r="T3303" s="6" t="e">
        <f>VLOOKUP(U3303,'17-1'!J:K,2,0)</f>
        <v>#N/A</v>
      </c>
      <c r="U3303" s="6" t="s">
        <v>37332</v>
      </c>
    </row>
    <row r="3304" spans="1:21" x14ac:dyDescent="0.25">
      <c r="A3304" s="35">
        <v>5983</v>
      </c>
      <c r="B3304" s="36">
        <v>334</v>
      </c>
      <c r="C3304" s="36">
        <v>20001069</v>
      </c>
      <c r="D3304" s="36">
        <v>100718</v>
      </c>
      <c r="E3304" s="36">
        <v>30200013</v>
      </c>
      <c r="F3304" s="36" t="s">
        <v>50</v>
      </c>
      <c r="G3304" s="37" t="s">
        <v>109</v>
      </c>
      <c r="H3304" s="38">
        <v>36707</v>
      </c>
      <c r="I3304" s="39">
        <v>35</v>
      </c>
      <c r="J3304" s="74">
        <v>8540</v>
      </c>
      <c r="K3304" s="45">
        <v>1</v>
      </c>
      <c r="L3304" s="41">
        <f t="shared" ref="L3304:L3329" si="445">J3304*K3304</f>
        <v>8540</v>
      </c>
      <c r="M3304" s="39">
        <v>35</v>
      </c>
      <c r="N3304" s="42">
        <f t="shared" si="441"/>
        <v>14.997946611909651</v>
      </c>
      <c r="O3304" s="43">
        <f t="shared" si="442"/>
        <v>244</v>
      </c>
      <c r="P3304" s="44">
        <f t="shared" si="443"/>
        <v>3659.4989733059551</v>
      </c>
      <c r="Q3304" s="44">
        <f t="shared" si="444"/>
        <v>4880.5010266940444</v>
      </c>
      <c r="R3304" s="44" t="e">
        <f>VLOOKUP(S3304,Sheet8!B:C,2,0)</f>
        <v>#N/A</v>
      </c>
      <c r="S3304" s="6" t="s">
        <v>12523</v>
      </c>
      <c r="T3304" s="6" t="e">
        <f>VLOOKUP(U3304,'17-1'!J:K,2,0)</f>
        <v>#N/A</v>
      </c>
      <c r="U3304" s="6" t="s">
        <v>37333</v>
      </c>
    </row>
    <row r="3305" spans="1:21" x14ac:dyDescent="0.25">
      <c r="A3305" s="35">
        <v>6279</v>
      </c>
      <c r="B3305" s="36">
        <v>334</v>
      </c>
      <c r="C3305" s="36">
        <v>20007404</v>
      </c>
      <c r="D3305" s="36">
        <v>100718</v>
      </c>
      <c r="E3305" s="36">
        <v>30200020</v>
      </c>
      <c r="F3305" s="36" t="s">
        <v>47</v>
      </c>
      <c r="G3305" s="37" t="s">
        <v>109</v>
      </c>
      <c r="H3305" s="38">
        <v>36707</v>
      </c>
      <c r="I3305" s="39">
        <v>35</v>
      </c>
      <c r="J3305" s="74">
        <v>1176</v>
      </c>
      <c r="K3305" s="45">
        <v>1</v>
      </c>
      <c r="L3305" s="41">
        <f t="shared" si="445"/>
        <v>1176</v>
      </c>
      <c r="M3305" s="39">
        <v>35</v>
      </c>
      <c r="N3305" s="42">
        <f t="shared" si="441"/>
        <v>14.997946611909651</v>
      </c>
      <c r="O3305" s="43">
        <f t="shared" si="442"/>
        <v>33.6</v>
      </c>
      <c r="P3305" s="44">
        <f t="shared" si="443"/>
        <v>503.93100616016426</v>
      </c>
      <c r="Q3305" s="44">
        <f t="shared" si="444"/>
        <v>672.06899383983568</v>
      </c>
      <c r="R3305" s="44" t="e">
        <f>VLOOKUP(S3305,Sheet8!B:C,2,0)</f>
        <v>#N/A</v>
      </c>
      <c r="S3305" s="6" t="s">
        <v>12524</v>
      </c>
      <c r="T3305" s="6" t="e">
        <f>VLOOKUP(U3305,'17-1'!J:K,2,0)</f>
        <v>#N/A</v>
      </c>
      <c r="U3305" s="6" t="s">
        <v>37334</v>
      </c>
    </row>
    <row r="3306" spans="1:21" x14ac:dyDescent="0.25">
      <c r="A3306" s="35">
        <v>6291</v>
      </c>
      <c r="B3306" s="36">
        <v>334</v>
      </c>
      <c r="C3306" s="36">
        <v>20007417</v>
      </c>
      <c r="D3306" s="36">
        <v>100718</v>
      </c>
      <c r="E3306" s="36">
        <v>30200021</v>
      </c>
      <c r="F3306" s="36" t="s">
        <v>24</v>
      </c>
      <c r="G3306" s="37" t="s">
        <v>260</v>
      </c>
      <c r="H3306" s="38">
        <v>36707</v>
      </c>
      <c r="I3306" s="39">
        <v>35</v>
      </c>
      <c r="J3306" s="74">
        <v>1176</v>
      </c>
      <c r="K3306" s="45">
        <v>1</v>
      </c>
      <c r="L3306" s="41">
        <f t="shared" si="445"/>
        <v>1176</v>
      </c>
      <c r="M3306" s="39">
        <v>35</v>
      </c>
      <c r="N3306" s="42">
        <f t="shared" si="441"/>
        <v>14.997946611909651</v>
      </c>
      <c r="O3306" s="43">
        <f t="shared" si="442"/>
        <v>33.6</v>
      </c>
      <c r="P3306" s="44">
        <f t="shared" si="443"/>
        <v>503.93100616016426</v>
      </c>
      <c r="Q3306" s="44">
        <f t="shared" si="444"/>
        <v>672.06899383983568</v>
      </c>
      <c r="R3306" s="44" t="e">
        <f>VLOOKUP(S3306,Sheet8!B:C,2,0)</f>
        <v>#N/A</v>
      </c>
      <c r="S3306" s="6" t="s">
        <v>12525</v>
      </c>
      <c r="T3306" s="6" t="e">
        <f>VLOOKUP(U3306,'17-1'!J:K,2,0)</f>
        <v>#N/A</v>
      </c>
      <c r="U3306" s="6" t="s">
        <v>37335</v>
      </c>
    </row>
    <row r="3307" spans="1:21" x14ac:dyDescent="0.25">
      <c r="A3307" s="35">
        <v>5266</v>
      </c>
      <c r="B3307" s="36">
        <v>333</v>
      </c>
      <c r="C3307" s="36">
        <v>20003749</v>
      </c>
      <c r="D3307" s="36">
        <v>100718</v>
      </c>
      <c r="E3307" s="36">
        <v>30200044</v>
      </c>
      <c r="F3307" s="36" t="s">
        <v>45</v>
      </c>
      <c r="G3307" s="37" t="s">
        <v>167</v>
      </c>
      <c r="H3307" s="38">
        <v>30317</v>
      </c>
      <c r="I3307" s="39">
        <v>35</v>
      </c>
      <c r="J3307" s="74">
        <v>3286</v>
      </c>
      <c r="K3307" s="45">
        <v>1</v>
      </c>
      <c r="L3307" s="41">
        <f t="shared" si="445"/>
        <v>3286</v>
      </c>
      <c r="M3307" s="39">
        <v>35</v>
      </c>
      <c r="N3307" s="42">
        <f t="shared" si="441"/>
        <v>32.492813141683776</v>
      </c>
      <c r="O3307" s="43">
        <f t="shared" si="442"/>
        <v>93.885714285714286</v>
      </c>
      <c r="P3307" s="44">
        <f t="shared" si="443"/>
        <v>3050.6109709592251</v>
      </c>
      <c r="Q3307" s="44">
        <f t="shared" si="444"/>
        <v>235.38902904077486</v>
      </c>
      <c r="R3307" s="44" t="e">
        <f>VLOOKUP(S3307,Sheet8!B:C,2,0)</f>
        <v>#N/A</v>
      </c>
      <c r="S3307" s="6" t="s">
        <v>12526</v>
      </c>
      <c r="T3307" s="6" t="e">
        <f>VLOOKUP(U3307,'17-1'!J:K,2,0)</f>
        <v>#N/A</v>
      </c>
      <c r="U3307" s="6" t="s">
        <v>37336</v>
      </c>
    </row>
    <row r="3308" spans="1:21" x14ac:dyDescent="0.25">
      <c r="A3308" s="35">
        <v>5360</v>
      </c>
      <c r="B3308" s="36">
        <v>333</v>
      </c>
      <c r="C3308" s="36">
        <v>20004665</v>
      </c>
      <c r="D3308" s="36">
        <v>100718</v>
      </c>
      <c r="E3308" s="36">
        <v>30200044</v>
      </c>
      <c r="F3308" s="36" t="s">
        <v>45</v>
      </c>
      <c r="G3308" s="37" t="s">
        <v>167</v>
      </c>
      <c r="H3308" s="38">
        <v>30317</v>
      </c>
      <c r="I3308" s="39">
        <v>35</v>
      </c>
      <c r="J3308" s="74">
        <v>3223</v>
      </c>
      <c r="K3308" s="45">
        <v>1</v>
      </c>
      <c r="L3308" s="41">
        <f t="shared" si="445"/>
        <v>3223</v>
      </c>
      <c r="M3308" s="39">
        <v>35</v>
      </c>
      <c r="N3308" s="42">
        <f t="shared" si="441"/>
        <v>32.492813141683776</v>
      </c>
      <c r="O3308" s="43">
        <f t="shared" si="442"/>
        <v>92.085714285714289</v>
      </c>
      <c r="P3308" s="44">
        <f t="shared" si="443"/>
        <v>2992.1239073041947</v>
      </c>
      <c r="Q3308" s="44">
        <f t="shared" si="444"/>
        <v>230.87609269580526</v>
      </c>
      <c r="R3308" s="44" t="e">
        <f>VLOOKUP(S3308,Sheet8!B:C,2,0)</f>
        <v>#N/A</v>
      </c>
      <c r="S3308" s="6" t="s">
        <v>12527</v>
      </c>
      <c r="T3308" s="6" t="e">
        <f>VLOOKUP(U3308,'17-1'!J:K,2,0)</f>
        <v>#N/A</v>
      </c>
      <c r="U3308" s="6" t="s">
        <v>37337</v>
      </c>
    </row>
    <row r="3309" spans="1:21" x14ac:dyDescent="0.25">
      <c r="A3309" s="35">
        <v>3546</v>
      </c>
      <c r="B3309" s="36">
        <v>330</v>
      </c>
      <c r="C3309" s="36">
        <v>20006087</v>
      </c>
      <c r="D3309" s="36">
        <v>100718</v>
      </c>
      <c r="E3309" s="36">
        <v>30200061</v>
      </c>
      <c r="F3309" s="36" t="s">
        <v>57</v>
      </c>
      <c r="G3309" s="37" t="s">
        <v>167</v>
      </c>
      <c r="H3309" s="38">
        <v>30863</v>
      </c>
      <c r="I3309" s="39">
        <v>35</v>
      </c>
      <c r="J3309" s="74">
        <v>1241</v>
      </c>
      <c r="K3309" s="45">
        <v>1</v>
      </c>
      <c r="L3309" s="41">
        <f t="shared" si="445"/>
        <v>1241</v>
      </c>
      <c r="M3309" s="39">
        <v>35</v>
      </c>
      <c r="N3309" s="42">
        <f t="shared" si="441"/>
        <v>30.997946611909651</v>
      </c>
      <c r="O3309" s="43">
        <f t="shared" si="442"/>
        <v>35.457142857142856</v>
      </c>
      <c r="P3309" s="44">
        <f t="shared" si="443"/>
        <v>1099.0986212965679</v>
      </c>
      <c r="Q3309" s="44">
        <f t="shared" si="444"/>
        <v>141.9013787034321</v>
      </c>
      <c r="R3309" s="44" t="e">
        <f>VLOOKUP(S3309,Sheet8!B:C,2,0)</f>
        <v>#N/A</v>
      </c>
      <c r="S3309" s="6" t="s">
        <v>12528</v>
      </c>
      <c r="T3309" s="6" t="e">
        <f>VLOOKUP(U3309,'17-1'!J:K,2,0)</f>
        <v>#N/A</v>
      </c>
      <c r="U3309" s="6" t="s">
        <v>37338</v>
      </c>
    </row>
    <row r="3310" spans="1:21" x14ac:dyDescent="0.25">
      <c r="A3310" s="35">
        <v>7923</v>
      </c>
      <c r="B3310" s="36">
        <v>371</v>
      </c>
      <c r="C3310" s="36">
        <v>20003910</v>
      </c>
      <c r="D3310" s="36">
        <v>100719</v>
      </c>
      <c r="E3310" s="36">
        <v>30200061</v>
      </c>
      <c r="F3310" s="36" t="s">
        <v>57</v>
      </c>
      <c r="G3310" s="37" t="s">
        <v>167</v>
      </c>
      <c r="H3310" s="38">
        <v>30863</v>
      </c>
      <c r="I3310" s="39">
        <v>35</v>
      </c>
      <c r="J3310" s="74">
        <v>3744</v>
      </c>
      <c r="K3310" s="45">
        <v>1</v>
      </c>
      <c r="L3310" s="41">
        <f t="shared" si="445"/>
        <v>3744</v>
      </c>
      <c r="M3310" s="39">
        <v>35</v>
      </c>
      <c r="N3310" s="42">
        <f t="shared" si="441"/>
        <v>30.997946611909651</v>
      </c>
      <c r="O3310" s="43">
        <f t="shared" si="442"/>
        <v>106.97142857142858</v>
      </c>
      <c r="P3310" s="44">
        <f t="shared" si="443"/>
        <v>3315.8946318568496</v>
      </c>
      <c r="Q3310" s="44">
        <f t="shared" si="444"/>
        <v>428.10536814315037</v>
      </c>
      <c r="R3310" s="44" t="e">
        <f>VLOOKUP(S3310,Sheet8!B:C,2,0)</f>
        <v>#N/A</v>
      </c>
      <c r="S3310" s="6" t="s">
        <v>12529</v>
      </c>
      <c r="T3310" s="6" t="e">
        <f>VLOOKUP(U3310,'17-1'!J:K,2,0)</f>
        <v>#N/A</v>
      </c>
      <c r="U3310" s="6" t="s">
        <v>37339</v>
      </c>
    </row>
    <row r="3311" spans="1:21" x14ac:dyDescent="0.25">
      <c r="A3311" s="35">
        <v>7557</v>
      </c>
      <c r="B3311" s="36">
        <v>371</v>
      </c>
      <c r="C3311" s="36">
        <v>20001132</v>
      </c>
      <c r="D3311" s="36">
        <v>100719</v>
      </c>
      <c r="E3311" s="36">
        <v>30200061</v>
      </c>
      <c r="F3311" s="36" t="s">
        <v>57</v>
      </c>
      <c r="G3311" s="37" t="s">
        <v>167</v>
      </c>
      <c r="H3311" s="38">
        <v>31228</v>
      </c>
      <c r="I3311" s="39">
        <v>35</v>
      </c>
      <c r="J3311" s="74">
        <v>1101</v>
      </c>
      <c r="K3311" s="45">
        <v>1</v>
      </c>
      <c r="L3311" s="41">
        <f t="shared" si="445"/>
        <v>1101</v>
      </c>
      <c r="M3311" s="39">
        <v>35</v>
      </c>
      <c r="N3311" s="42">
        <f t="shared" si="441"/>
        <v>29.998631074606433</v>
      </c>
      <c r="O3311" s="43">
        <f t="shared" si="442"/>
        <v>31.457142857142856</v>
      </c>
      <c r="P3311" s="44">
        <f t="shared" si="443"/>
        <v>943.67122323261947</v>
      </c>
      <c r="Q3311" s="44">
        <f t="shared" si="444"/>
        <v>157.32877676738053</v>
      </c>
      <c r="R3311" s="44" t="e">
        <f>VLOOKUP(S3311,Sheet8!B:C,2,0)</f>
        <v>#N/A</v>
      </c>
      <c r="S3311" s="6" t="s">
        <v>12530</v>
      </c>
      <c r="T3311" s="6" t="e">
        <f>VLOOKUP(U3311,'17-1'!J:K,2,0)</f>
        <v>#N/A</v>
      </c>
      <c r="U3311" s="6" t="s">
        <v>37340</v>
      </c>
    </row>
    <row r="3312" spans="1:21" x14ac:dyDescent="0.25">
      <c r="A3312" s="35">
        <v>5446</v>
      </c>
      <c r="B3312" s="36">
        <v>333</v>
      </c>
      <c r="C3312" s="36">
        <v>20004923</v>
      </c>
      <c r="D3312" s="36">
        <v>100718</v>
      </c>
      <c r="E3312" s="36">
        <v>30200044</v>
      </c>
      <c r="F3312" s="36" t="s">
        <v>45</v>
      </c>
      <c r="G3312" s="37" t="s">
        <v>167</v>
      </c>
      <c r="H3312" s="38">
        <v>31533</v>
      </c>
      <c r="I3312" s="39">
        <v>35</v>
      </c>
      <c r="J3312" s="74">
        <v>2560</v>
      </c>
      <c r="K3312" s="45">
        <v>1</v>
      </c>
      <c r="L3312" s="41">
        <f t="shared" si="445"/>
        <v>2560</v>
      </c>
      <c r="M3312" s="39">
        <v>35</v>
      </c>
      <c r="N3312" s="42">
        <f t="shared" si="441"/>
        <v>29.163586584531142</v>
      </c>
      <c r="O3312" s="43">
        <f t="shared" si="442"/>
        <v>73.142857142857139</v>
      </c>
      <c r="P3312" s="44">
        <f t="shared" si="443"/>
        <v>2133.1080473257061</v>
      </c>
      <c r="Q3312" s="44">
        <f t="shared" si="444"/>
        <v>426.89195267429386</v>
      </c>
      <c r="R3312" s="44" t="e">
        <f>VLOOKUP(S3312,Sheet8!B:C,2,0)</f>
        <v>#N/A</v>
      </c>
      <c r="S3312" s="6" t="s">
        <v>12531</v>
      </c>
      <c r="T3312" s="6" t="e">
        <f>VLOOKUP(U3312,'17-1'!J:K,2,0)</f>
        <v>#N/A</v>
      </c>
      <c r="U3312" s="6" t="s">
        <v>37341</v>
      </c>
    </row>
    <row r="3313" spans="1:21" x14ac:dyDescent="0.25">
      <c r="A3313" s="35">
        <v>6530</v>
      </c>
      <c r="B3313" s="36">
        <v>340</v>
      </c>
      <c r="C3313" s="36">
        <v>60000115</v>
      </c>
      <c r="D3313" s="6">
        <v>100717</v>
      </c>
      <c r="E3313" s="36">
        <v>30200044</v>
      </c>
      <c r="F3313" s="36" t="s">
        <v>45</v>
      </c>
      <c r="G3313" s="37" t="s">
        <v>167</v>
      </c>
      <c r="H3313" s="38">
        <v>31533</v>
      </c>
      <c r="I3313" s="39">
        <v>35</v>
      </c>
      <c r="J3313" s="74">
        <v>3633</v>
      </c>
      <c r="K3313" s="45">
        <v>1</v>
      </c>
      <c r="L3313" s="41">
        <f t="shared" si="445"/>
        <v>3633</v>
      </c>
      <c r="M3313" s="39">
        <v>35</v>
      </c>
      <c r="N3313" s="42">
        <f t="shared" si="441"/>
        <v>29.163586584531142</v>
      </c>
      <c r="O3313" s="43">
        <f t="shared" si="442"/>
        <v>103.8</v>
      </c>
      <c r="P3313" s="44">
        <f t="shared" si="443"/>
        <v>3027.1802874743325</v>
      </c>
      <c r="Q3313" s="44">
        <f t="shared" si="444"/>
        <v>605.81971252566746</v>
      </c>
      <c r="R3313" s="44" t="e">
        <f>VLOOKUP(S3313,Sheet8!B:C,2,0)</f>
        <v>#N/A</v>
      </c>
      <c r="S3313" s="6" t="s">
        <v>12532</v>
      </c>
      <c r="T3313" s="6" t="e">
        <f>VLOOKUP(U3313,'17-1'!J:K,2,0)</f>
        <v>#N/A</v>
      </c>
      <c r="U3313" s="6" t="s">
        <v>37342</v>
      </c>
    </row>
    <row r="3314" spans="1:21" x14ac:dyDescent="0.25">
      <c r="A3314" s="35">
        <v>6087</v>
      </c>
      <c r="B3314" s="36">
        <v>334</v>
      </c>
      <c r="C3314" s="36">
        <v>20006734</v>
      </c>
      <c r="D3314" s="36">
        <v>100718</v>
      </c>
      <c r="E3314" s="36">
        <v>30200045</v>
      </c>
      <c r="F3314" s="36" t="s">
        <v>56</v>
      </c>
      <c r="G3314" s="37" t="s">
        <v>264</v>
      </c>
      <c r="H3314" s="38">
        <v>37986</v>
      </c>
      <c r="I3314" s="39">
        <v>35</v>
      </c>
      <c r="J3314" s="74">
        <v>6264</v>
      </c>
      <c r="K3314" s="45">
        <v>1</v>
      </c>
      <c r="L3314" s="41">
        <f t="shared" si="445"/>
        <v>6264</v>
      </c>
      <c r="M3314" s="39">
        <v>35</v>
      </c>
      <c r="N3314" s="42">
        <f t="shared" si="441"/>
        <v>11.496235455167694</v>
      </c>
      <c r="O3314" s="43">
        <f t="shared" si="442"/>
        <v>178.97142857142856</v>
      </c>
      <c r="P3314" s="44">
        <f t="shared" si="443"/>
        <v>2057.4976826048696</v>
      </c>
      <c r="Q3314" s="44">
        <f t="shared" si="444"/>
        <v>4206.5023173951304</v>
      </c>
      <c r="R3314" s="44" t="e">
        <f>VLOOKUP(S3314,Sheet8!B:C,2,0)</f>
        <v>#N/A</v>
      </c>
      <c r="S3314" s="6" t="s">
        <v>12533</v>
      </c>
      <c r="T3314" s="6" t="e">
        <f>VLOOKUP(U3314,'17-1'!J:K,2,0)</f>
        <v>#N/A</v>
      </c>
      <c r="U3314" s="6" t="s">
        <v>37343</v>
      </c>
    </row>
    <row r="3315" spans="1:21" x14ac:dyDescent="0.25">
      <c r="A3315" s="35">
        <v>408</v>
      </c>
      <c r="B3315" s="36">
        <v>304</v>
      </c>
      <c r="C3315" s="36">
        <v>10000392</v>
      </c>
      <c r="D3315" s="36">
        <v>100718</v>
      </c>
      <c r="E3315" s="36">
        <v>30200044</v>
      </c>
      <c r="F3315" s="36" t="s">
        <v>45</v>
      </c>
      <c r="G3315" s="37" t="s">
        <v>111</v>
      </c>
      <c r="H3315" s="38">
        <v>37256</v>
      </c>
      <c r="I3315" s="39">
        <v>35</v>
      </c>
      <c r="J3315" s="74">
        <v>3629.5</v>
      </c>
      <c r="K3315" s="45">
        <v>1</v>
      </c>
      <c r="L3315" s="41">
        <f t="shared" si="445"/>
        <v>3629.5</v>
      </c>
      <c r="M3315" s="39">
        <v>35</v>
      </c>
      <c r="N3315" s="42">
        <f t="shared" si="441"/>
        <v>13.494866529774127</v>
      </c>
      <c r="O3315" s="43">
        <f t="shared" si="442"/>
        <v>103.7</v>
      </c>
      <c r="P3315" s="44">
        <f t="shared" si="443"/>
        <v>1399.4176591375769</v>
      </c>
      <c r="Q3315" s="44">
        <f t="shared" si="444"/>
        <v>2230.0823408624228</v>
      </c>
      <c r="R3315" s="44" t="e">
        <f>VLOOKUP(S3315,Sheet8!B:C,2,0)</f>
        <v>#N/A</v>
      </c>
      <c r="S3315" s="6" t="s">
        <v>12534</v>
      </c>
      <c r="T3315" s="6" t="e">
        <f>VLOOKUP(U3315,'17-1'!J:K,2,0)</f>
        <v>#N/A</v>
      </c>
      <c r="U3315" s="6" t="s">
        <v>37344</v>
      </c>
    </row>
    <row r="3316" spans="1:21" x14ac:dyDescent="0.25">
      <c r="A3316" s="35">
        <v>2847</v>
      </c>
      <c r="B3316" s="36">
        <v>320</v>
      </c>
      <c r="C3316" s="36">
        <v>20004202</v>
      </c>
      <c r="D3316" s="36">
        <v>100718</v>
      </c>
      <c r="E3316" s="36">
        <v>30200054</v>
      </c>
      <c r="F3316" s="36" t="s">
        <v>42</v>
      </c>
      <c r="G3316" s="37" t="s">
        <v>111</v>
      </c>
      <c r="H3316" s="38">
        <v>37256</v>
      </c>
      <c r="I3316" s="39">
        <v>35</v>
      </c>
      <c r="J3316" s="74">
        <v>560</v>
      </c>
      <c r="K3316" s="45">
        <v>1</v>
      </c>
      <c r="L3316" s="41">
        <f t="shared" si="445"/>
        <v>560</v>
      </c>
      <c r="M3316" s="39">
        <v>35</v>
      </c>
      <c r="N3316" s="42">
        <f t="shared" si="441"/>
        <v>13.494866529774127</v>
      </c>
      <c r="O3316" s="43">
        <f t="shared" si="442"/>
        <v>16</v>
      </c>
      <c r="P3316" s="44">
        <f t="shared" si="443"/>
        <v>215.91786447638603</v>
      </c>
      <c r="Q3316" s="44">
        <f t="shared" si="444"/>
        <v>344.08213552361394</v>
      </c>
      <c r="R3316" s="44" t="e">
        <f>VLOOKUP(S3316,Sheet8!B:C,2,0)</f>
        <v>#N/A</v>
      </c>
      <c r="S3316" s="6" t="s">
        <v>12535</v>
      </c>
      <c r="T3316" s="6" t="e">
        <f>VLOOKUP(U3316,'17-1'!J:K,2,0)</f>
        <v>#N/A</v>
      </c>
      <c r="U3316" s="6" t="s">
        <v>37345</v>
      </c>
    </row>
    <row r="3317" spans="1:21" x14ac:dyDescent="0.25">
      <c r="A3317" s="35">
        <v>5351</v>
      </c>
      <c r="B3317" s="36">
        <v>333</v>
      </c>
      <c r="C3317" s="36">
        <v>20004616</v>
      </c>
      <c r="D3317" s="36">
        <v>100718</v>
      </c>
      <c r="E3317" s="36">
        <v>30200020</v>
      </c>
      <c r="F3317" s="36" t="s">
        <v>47</v>
      </c>
      <c r="G3317" s="37" t="s">
        <v>111</v>
      </c>
      <c r="H3317" s="38">
        <v>37256</v>
      </c>
      <c r="I3317" s="39">
        <v>35</v>
      </c>
      <c r="J3317" s="74">
        <v>2510</v>
      </c>
      <c r="K3317" s="45">
        <v>1</v>
      </c>
      <c r="L3317" s="41">
        <f t="shared" si="445"/>
        <v>2510</v>
      </c>
      <c r="M3317" s="39">
        <v>35</v>
      </c>
      <c r="N3317" s="42">
        <f t="shared" si="441"/>
        <v>13.494866529774127</v>
      </c>
      <c r="O3317" s="43">
        <f t="shared" si="442"/>
        <v>71.714285714285708</v>
      </c>
      <c r="P3317" s="44">
        <f t="shared" si="443"/>
        <v>967.77471399237322</v>
      </c>
      <c r="Q3317" s="44">
        <f t="shared" si="444"/>
        <v>1542.2252860076269</v>
      </c>
      <c r="R3317" s="44" t="e">
        <f>VLOOKUP(S3317,Sheet8!B:C,2,0)</f>
        <v>#N/A</v>
      </c>
      <c r="S3317" s="6" t="s">
        <v>12536</v>
      </c>
      <c r="T3317" s="6" t="e">
        <f>VLOOKUP(U3317,'17-1'!J:K,2,0)</f>
        <v>#N/A</v>
      </c>
      <c r="U3317" s="6" t="s">
        <v>37346</v>
      </c>
    </row>
    <row r="3318" spans="1:21" x14ac:dyDescent="0.25">
      <c r="A3318" s="35">
        <v>3672</v>
      </c>
      <c r="B3318" s="36">
        <v>331</v>
      </c>
      <c r="C3318" s="36">
        <v>20000369</v>
      </c>
      <c r="D3318" s="36">
        <v>100718</v>
      </c>
      <c r="E3318" s="36">
        <v>30200087</v>
      </c>
      <c r="F3318" s="36" t="s">
        <v>34</v>
      </c>
      <c r="G3318" s="37" t="s">
        <v>111</v>
      </c>
      <c r="H3318" s="38">
        <v>37376</v>
      </c>
      <c r="I3318" s="39">
        <v>35</v>
      </c>
      <c r="J3318" s="74">
        <v>1050</v>
      </c>
      <c r="K3318" s="45">
        <v>1</v>
      </c>
      <c r="L3318" s="41">
        <f t="shared" si="445"/>
        <v>1050</v>
      </c>
      <c r="M3318" s="39">
        <v>35</v>
      </c>
      <c r="N3318" s="42">
        <f t="shared" si="441"/>
        <v>13.166324435318275</v>
      </c>
      <c r="O3318" s="43">
        <f t="shared" si="442"/>
        <v>30</v>
      </c>
      <c r="P3318" s="44">
        <f t="shared" si="443"/>
        <v>394.98973305954826</v>
      </c>
      <c r="Q3318" s="44">
        <f t="shared" si="444"/>
        <v>655.01026694045174</v>
      </c>
      <c r="R3318" s="44" t="e">
        <f>VLOOKUP(S3318,Sheet8!B:C,2,0)</f>
        <v>#N/A</v>
      </c>
      <c r="S3318" s="6" t="s">
        <v>12537</v>
      </c>
      <c r="T3318" s="6" t="e">
        <f>VLOOKUP(U3318,'17-1'!J:K,2,0)</f>
        <v>#N/A</v>
      </c>
      <c r="U3318" s="6" t="s">
        <v>37347</v>
      </c>
    </row>
    <row r="3319" spans="1:21" x14ac:dyDescent="0.25">
      <c r="A3319" s="35">
        <v>8055</v>
      </c>
      <c r="B3319" s="36">
        <v>371</v>
      </c>
      <c r="C3319" s="36">
        <v>20005192</v>
      </c>
      <c r="D3319" s="36">
        <v>100719</v>
      </c>
      <c r="E3319" s="36">
        <v>30200061</v>
      </c>
      <c r="F3319" s="36" t="s">
        <v>57</v>
      </c>
      <c r="G3319" s="37" t="s">
        <v>111</v>
      </c>
      <c r="H3319" s="38">
        <v>37376</v>
      </c>
      <c r="I3319" s="39">
        <v>35</v>
      </c>
      <c r="J3319" s="74">
        <v>4043</v>
      </c>
      <c r="K3319" s="45">
        <v>1</v>
      </c>
      <c r="L3319" s="41">
        <f t="shared" si="445"/>
        <v>4043</v>
      </c>
      <c r="M3319" s="39">
        <v>35</v>
      </c>
      <c r="N3319" s="42">
        <f t="shared" si="441"/>
        <v>13.166324435318275</v>
      </c>
      <c r="O3319" s="43">
        <f t="shared" si="442"/>
        <v>115.51428571428572</v>
      </c>
      <c r="P3319" s="44">
        <f t="shared" si="443"/>
        <v>1520.8985626283368</v>
      </c>
      <c r="Q3319" s="44">
        <f t="shared" si="444"/>
        <v>2522.1014373716635</v>
      </c>
      <c r="R3319" s="44" t="e">
        <f>VLOOKUP(S3319,Sheet8!B:C,2,0)</f>
        <v>#N/A</v>
      </c>
      <c r="S3319" s="6" t="s">
        <v>12538</v>
      </c>
      <c r="T3319" s="6" t="e">
        <f>VLOOKUP(U3319,'17-1'!J:K,2,0)</f>
        <v>#N/A</v>
      </c>
      <c r="U3319" s="6" t="s">
        <v>37348</v>
      </c>
    </row>
    <row r="3320" spans="1:21" x14ac:dyDescent="0.25">
      <c r="A3320" s="35">
        <v>672</v>
      </c>
      <c r="B3320" s="36">
        <v>304</v>
      </c>
      <c r="C3320" s="36">
        <v>10000729</v>
      </c>
      <c r="D3320" s="36">
        <v>100718</v>
      </c>
      <c r="E3320" s="36">
        <v>30200020</v>
      </c>
      <c r="F3320" s="36" t="s">
        <v>47</v>
      </c>
      <c r="G3320" s="37" t="s">
        <v>111</v>
      </c>
      <c r="H3320" s="38">
        <v>37468</v>
      </c>
      <c r="I3320" s="39">
        <v>35</v>
      </c>
      <c r="J3320" s="74">
        <v>980</v>
      </c>
      <c r="K3320" s="45">
        <v>1</v>
      </c>
      <c r="L3320" s="41">
        <f t="shared" si="445"/>
        <v>980</v>
      </c>
      <c r="M3320" s="39">
        <v>35</v>
      </c>
      <c r="N3320" s="42">
        <f t="shared" si="441"/>
        <v>12.914442162902121</v>
      </c>
      <c r="O3320" s="43">
        <f t="shared" si="442"/>
        <v>28</v>
      </c>
      <c r="P3320" s="44">
        <f t="shared" si="443"/>
        <v>361.6043805612594</v>
      </c>
      <c r="Q3320" s="44">
        <f t="shared" si="444"/>
        <v>618.3956194387406</v>
      </c>
      <c r="R3320" s="44" t="e">
        <f>VLOOKUP(S3320,Sheet8!B:C,2,0)</f>
        <v>#N/A</v>
      </c>
      <c r="S3320" s="6" t="s">
        <v>12539</v>
      </c>
      <c r="T3320" s="6" t="e">
        <f>VLOOKUP(U3320,'17-1'!J:K,2,0)</f>
        <v>#N/A</v>
      </c>
      <c r="U3320" s="6" t="s">
        <v>37349</v>
      </c>
    </row>
    <row r="3321" spans="1:21" x14ac:dyDescent="0.25">
      <c r="A3321" s="35">
        <v>3907</v>
      </c>
      <c r="B3321" s="36">
        <v>331</v>
      </c>
      <c r="C3321" s="36">
        <v>20001995</v>
      </c>
      <c r="D3321" s="36">
        <v>100718</v>
      </c>
      <c r="E3321" s="36">
        <v>30200054</v>
      </c>
      <c r="F3321" s="36" t="s">
        <v>42</v>
      </c>
      <c r="G3321" s="37" t="s">
        <v>111</v>
      </c>
      <c r="H3321" s="38">
        <v>37468</v>
      </c>
      <c r="I3321" s="39">
        <v>35</v>
      </c>
      <c r="J3321" s="74">
        <v>705</v>
      </c>
      <c r="K3321" s="45">
        <v>1</v>
      </c>
      <c r="L3321" s="41">
        <f t="shared" si="445"/>
        <v>705</v>
      </c>
      <c r="M3321" s="39">
        <v>35</v>
      </c>
      <c r="N3321" s="42">
        <f t="shared" si="441"/>
        <v>12.914442162902121</v>
      </c>
      <c r="O3321" s="43">
        <f t="shared" si="442"/>
        <v>20.142857142857142</v>
      </c>
      <c r="P3321" s="44">
        <f t="shared" si="443"/>
        <v>260.13376356702844</v>
      </c>
      <c r="Q3321" s="44">
        <f t="shared" si="444"/>
        <v>444.86623643297156</v>
      </c>
      <c r="R3321" s="44" t="e">
        <f>VLOOKUP(S3321,Sheet8!B:C,2,0)</f>
        <v>#N/A</v>
      </c>
      <c r="S3321" s="6" t="s">
        <v>12540</v>
      </c>
      <c r="T3321" s="6" t="e">
        <f>VLOOKUP(U3321,'17-1'!J:K,2,0)</f>
        <v>#N/A</v>
      </c>
      <c r="U3321" s="6" t="s">
        <v>37350</v>
      </c>
    </row>
    <row r="3322" spans="1:21" x14ac:dyDescent="0.25">
      <c r="A3322" s="35">
        <v>1596</v>
      </c>
      <c r="B3322" s="36">
        <v>310</v>
      </c>
      <c r="C3322" s="36">
        <v>20006286</v>
      </c>
      <c r="D3322" s="36">
        <v>100718</v>
      </c>
      <c r="E3322" s="36">
        <v>30200090</v>
      </c>
      <c r="F3322" s="36" t="s">
        <v>19</v>
      </c>
      <c r="G3322" s="37" t="s">
        <v>111</v>
      </c>
      <c r="H3322" s="38">
        <v>37529</v>
      </c>
      <c r="I3322" s="39">
        <v>35</v>
      </c>
      <c r="J3322" s="74">
        <v>3090</v>
      </c>
      <c r="K3322" s="45">
        <v>1</v>
      </c>
      <c r="L3322" s="41">
        <f t="shared" si="445"/>
        <v>3090</v>
      </c>
      <c r="M3322" s="39">
        <v>35</v>
      </c>
      <c r="N3322" s="42">
        <f t="shared" si="441"/>
        <v>12.747433264887064</v>
      </c>
      <c r="O3322" s="43">
        <f t="shared" si="442"/>
        <v>88.285714285714292</v>
      </c>
      <c r="P3322" s="44">
        <f t="shared" si="443"/>
        <v>1125.4162511000293</v>
      </c>
      <c r="Q3322" s="44">
        <f t="shared" si="444"/>
        <v>1964.5837488999707</v>
      </c>
      <c r="R3322" s="44" t="e">
        <f>VLOOKUP(S3322,Sheet8!B:C,2,0)</f>
        <v>#N/A</v>
      </c>
      <c r="S3322" s="6" t="s">
        <v>12541</v>
      </c>
      <c r="T3322" s="6" t="e">
        <f>VLOOKUP(U3322,'17-1'!J:K,2,0)</f>
        <v>#N/A</v>
      </c>
      <c r="U3322" s="6" t="s">
        <v>37351</v>
      </c>
    </row>
    <row r="3323" spans="1:21" x14ac:dyDescent="0.25">
      <c r="A3323" s="35">
        <v>5616</v>
      </c>
      <c r="B3323" s="36">
        <v>333</v>
      </c>
      <c r="C3323" s="36">
        <v>20005699</v>
      </c>
      <c r="D3323" s="36">
        <v>100718</v>
      </c>
      <c r="E3323" s="36">
        <v>30200033</v>
      </c>
      <c r="F3323" s="36" t="s">
        <v>37</v>
      </c>
      <c r="G3323" s="37" t="s">
        <v>111</v>
      </c>
      <c r="H3323" s="38">
        <v>37529</v>
      </c>
      <c r="I3323" s="39">
        <v>35</v>
      </c>
      <c r="J3323" s="74">
        <v>2538.4</v>
      </c>
      <c r="K3323" s="45">
        <v>1</v>
      </c>
      <c r="L3323" s="41">
        <f t="shared" si="445"/>
        <v>2538.4</v>
      </c>
      <c r="M3323" s="39">
        <v>35</v>
      </c>
      <c r="N3323" s="42">
        <f t="shared" si="441"/>
        <v>12.747433264887064</v>
      </c>
      <c r="O3323" s="43">
        <f t="shared" si="442"/>
        <v>72.525714285714287</v>
      </c>
      <c r="P3323" s="44">
        <f t="shared" si="443"/>
        <v>924.51670284540933</v>
      </c>
      <c r="Q3323" s="44">
        <f t="shared" si="444"/>
        <v>1613.8832971545908</v>
      </c>
      <c r="R3323" s="44" t="e">
        <f>VLOOKUP(S3323,Sheet8!B:C,2,0)</f>
        <v>#N/A</v>
      </c>
      <c r="S3323" s="6" t="s">
        <v>12542</v>
      </c>
      <c r="T3323" s="6" t="e">
        <f>VLOOKUP(U3323,'17-1'!J:K,2,0)</f>
        <v>#N/A</v>
      </c>
      <c r="U3323" s="6" t="s">
        <v>37352</v>
      </c>
    </row>
    <row r="3324" spans="1:21" x14ac:dyDescent="0.25">
      <c r="A3324" s="35">
        <v>4483</v>
      </c>
      <c r="B3324" s="36">
        <v>331</v>
      </c>
      <c r="C3324" s="36">
        <v>20004773</v>
      </c>
      <c r="D3324" s="36">
        <v>100718</v>
      </c>
      <c r="E3324" s="36">
        <v>30200061</v>
      </c>
      <c r="F3324" s="36" t="s">
        <v>57</v>
      </c>
      <c r="G3324" s="37" t="s">
        <v>111</v>
      </c>
      <c r="H3324" s="38">
        <v>37590</v>
      </c>
      <c r="I3324" s="39">
        <v>35</v>
      </c>
      <c r="J3324" s="74">
        <v>11137.53</v>
      </c>
      <c r="K3324" s="45">
        <v>1</v>
      </c>
      <c r="L3324" s="41">
        <f t="shared" si="445"/>
        <v>11137.53</v>
      </c>
      <c r="M3324" s="39">
        <v>35</v>
      </c>
      <c r="N3324" s="42">
        <f t="shared" si="441"/>
        <v>12.580424366872005</v>
      </c>
      <c r="O3324" s="43">
        <f t="shared" si="442"/>
        <v>318.21514285714289</v>
      </c>
      <c r="P3324" s="44">
        <f t="shared" si="443"/>
        <v>4003.2815371076567</v>
      </c>
      <c r="Q3324" s="44">
        <f t="shared" si="444"/>
        <v>7134.2484628923439</v>
      </c>
      <c r="R3324" s="44" t="e">
        <f>VLOOKUP(S3324,Sheet8!B:C,2,0)</f>
        <v>#N/A</v>
      </c>
      <c r="S3324" s="6" t="s">
        <v>12543</v>
      </c>
      <c r="T3324" s="6" t="e">
        <f>VLOOKUP(U3324,'17-1'!J:K,2,0)</f>
        <v>#N/A</v>
      </c>
      <c r="U3324" s="6" t="s">
        <v>37353</v>
      </c>
    </row>
    <row r="3325" spans="1:21" x14ac:dyDescent="0.25">
      <c r="A3325" s="35">
        <v>4391</v>
      </c>
      <c r="B3325" s="36">
        <v>331</v>
      </c>
      <c r="C3325" s="36">
        <v>20003935</v>
      </c>
      <c r="D3325" s="36">
        <v>100718</v>
      </c>
      <c r="E3325" s="36">
        <v>30200080</v>
      </c>
      <c r="F3325" s="36" t="s">
        <v>51</v>
      </c>
      <c r="G3325" s="37" t="s">
        <v>111</v>
      </c>
      <c r="H3325" s="38">
        <v>37652</v>
      </c>
      <c r="I3325" s="39">
        <v>35</v>
      </c>
      <c r="J3325" s="74">
        <v>3119.72</v>
      </c>
      <c r="K3325" s="45">
        <v>1</v>
      </c>
      <c r="L3325" s="41">
        <f t="shared" si="445"/>
        <v>3119.72</v>
      </c>
      <c r="M3325" s="39">
        <v>35</v>
      </c>
      <c r="N3325" s="42">
        <f t="shared" si="441"/>
        <v>12.410677618069816</v>
      </c>
      <c r="O3325" s="43">
        <f t="shared" si="442"/>
        <v>89.134857142857143</v>
      </c>
      <c r="P3325" s="44">
        <f t="shared" si="443"/>
        <v>1106.2239765327074</v>
      </c>
      <c r="Q3325" s="44">
        <f t="shared" si="444"/>
        <v>2013.4960234672924</v>
      </c>
      <c r="R3325" s="44" t="e">
        <f>VLOOKUP(S3325,Sheet8!B:C,2,0)</f>
        <v>#N/A</v>
      </c>
      <c r="S3325" s="6" t="s">
        <v>12544</v>
      </c>
      <c r="T3325" s="6" t="e">
        <f>VLOOKUP(U3325,'17-1'!J:K,2,0)</f>
        <v>#N/A</v>
      </c>
      <c r="U3325" s="6" t="s">
        <v>37354</v>
      </c>
    </row>
    <row r="3326" spans="1:21" x14ac:dyDescent="0.25">
      <c r="A3326" s="35">
        <v>7677</v>
      </c>
      <c r="B3326" s="36">
        <v>371</v>
      </c>
      <c r="C3326" s="36">
        <v>20001405</v>
      </c>
      <c r="D3326" s="36">
        <v>100719</v>
      </c>
      <c r="E3326" s="36">
        <v>30200087</v>
      </c>
      <c r="F3326" s="36" t="s">
        <v>34</v>
      </c>
      <c r="G3326" s="37" t="s">
        <v>111</v>
      </c>
      <c r="H3326" s="38">
        <v>37652</v>
      </c>
      <c r="I3326" s="39">
        <v>35</v>
      </c>
      <c r="J3326" s="74">
        <v>2040</v>
      </c>
      <c r="K3326" s="45">
        <v>1</v>
      </c>
      <c r="L3326" s="41">
        <f t="shared" si="445"/>
        <v>2040</v>
      </c>
      <c r="M3326" s="39">
        <v>35</v>
      </c>
      <c r="N3326" s="42">
        <f t="shared" si="441"/>
        <v>12.410677618069816</v>
      </c>
      <c r="O3326" s="43">
        <f t="shared" si="442"/>
        <v>58.285714285714285</v>
      </c>
      <c r="P3326" s="44">
        <f t="shared" si="443"/>
        <v>723.36520973892641</v>
      </c>
      <c r="Q3326" s="44">
        <f t="shared" si="444"/>
        <v>1316.6347902610737</v>
      </c>
      <c r="R3326" s="44" t="e">
        <f>VLOOKUP(S3326,Sheet8!B:C,2,0)</f>
        <v>#N/A</v>
      </c>
      <c r="S3326" s="6" t="s">
        <v>12545</v>
      </c>
      <c r="T3326" s="6" t="e">
        <f>VLOOKUP(U3326,'17-1'!J:K,2,0)</f>
        <v>#N/A</v>
      </c>
      <c r="U3326" s="6" t="s">
        <v>37355</v>
      </c>
    </row>
    <row r="3327" spans="1:21" x14ac:dyDescent="0.25">
      <c r="A3327" s="35">
        <v>1504</v>
      </c>
      <c r="B3327" s="36">
        <v>310</v>
      </c>
      <c r="C3327" s="36">
        <v>20004353</v>
      </c>
      <c r="D3327" s="36">
        <v>100718</v>
      </c>
      <c r="E3327" s="36">
        <v>30200018</v>
      </c>
      <c r="F3327" s="36" t="s">
        <v>54</v>
      </c>
      <c r="G3327" s="37" t="s">
        <v>111</v>
      </c>
      <c r="H3327" s="38">
        <v>37772</v>
      </c>
      <c r="I3327" s="39">
        <v>35</v>
      </c>
      <c r="J3327" s="74">
        <v>900</v>
      </c>
      <c r="K3327" s="45">
        <v>1</v>
      </c>
      <c r="L3327" s="41">
        <f t="shared" si="445"/>
        <v>900</v>
      </c>
      <c r="M3327" s="39">
        <v>35</v>
      </c>
      <c r="N3327" s="42">
        <f t="shared" si="441"/>
        <v>12.082135523613964</v>
      </c>
      <c r="O3327" s="43">
        <f t="shared" si="442"/>
        <v>25.714285714285715</v>
      </c>
      <c r="P3327" s="44">
        <f t="shared" si="443"/>
        <v>310.68348489293049</v>
      </c>
      <c r="Q3327" s="44">
        <f t="shared" si="444"/>
        <v>589.31651510706956</v>
      </c>
      <c r="R3327" s="44" t="e">
        <f>VLOOKUP(S3327,Sheet8!B:C,2,0)</f>
        <v>#N/A</v>
      </c>
      <c r="S3327" s="6" t="s">
        <v>12546</v>
      </c>
      <c r="T3327" s="6" t="e">
        <f>VLOOKUP(U3327,'17-1'!J:K,2,0)</f>
        <v>#N/A</v>
      </c>
      <c r="U3327" s="6" t="s">
        <v>37356</v>
      </c>
    </row>
    <row r="3328" spans="1:21" x14ac:dyDescent="0.25">
      <c r="A3328" s="35">
        <v>2280</v>
      </c>
      <c r="B3328" s="36">
        <v>311</v>
      </c>
      <c r="C3328" s="36">
        <v>20006472</v>
      </c>
      <c r="D3328" s="36">
        <v>100718</v>
      </c>
      <c r="E3328" s="36">
        <v>30200020</v>
      </c>
      <c r="F3328" s="36" t="s">
        <v>47</v>
      </c>
      <c r="G3328" s="37" t="s">
        <v>407</v>
      </c>
      <c r="H3328" s="38">
        <v>38656</v>
      </c>
      <c r="I3328" s="39">
        <v>33</v>
      </c>
      <c r="J3328" s="74">
        <v>408.63</v>
      </c>
      <c r="K3328" s="111">
        <v>0</v>
      </c>
      <c r="L3328" s="59">
        <f t="shared" si="445"/>
        <v>0</v>
      </c>
      <c r="M3328" s="39">
        <v>33</v>
      </c>
      <c r="N3328" s="42">
        <f t="shared" si="441"/>
        <v>9.6618754277891856</v>
      </c>
      <c r="O3328" s="43">
        <f t="shared" si="442"/>
        <v>0</v>
      </c>
      <c r="P3328" s="44">
        <f t="shared" si="443"/>
        <v>0</v>
      </c>
      <c r="Q3328" s="44" t="str">
        <f t="shared" si="444"/>
        <v xml:space="preserve"> </v>
      </c>
      <c r="R3328" s="44" t="e">
        <f>VLOOKUP(S3328,Sheet8!B:C,2,0)</f>
        <v>#N/A</v>
      </c>
      <c r="S3328" s="6" t="s">
        <v>6722</v>
      </c>
      <c r="T3328" s="6" t="e">
        <f>VLOOKUP(U3328,'17-1'!J:K,2,0)</f>
        <v>#N/A</v>
      </c>
      <c r="U3328" s="6" t="s">
        <v>37357</v>
      </c>
    </row>
    <row r="3329" spans="1:21" x14ac:dyDescent="0.25">
      <c r="A3329" s="35">
        <v>1025</v>
      </c>
      <c r="B3329" s="36">
        <v>307</v>
      </c>
      <c r="C3329" s="36">
        <v>20003707</v>
      </c>
      <c r="D3329" s="36">
        <v>100718</v>
      </c>
      <c r="E3329" s="36">
        <v>30200021</v>
      </c>
      <c r="F3329" s="36" t="s">
        <v>24</v>
      </c>
      <c r="G3329" s="37" t="s">
        <v>408</v>
      </c>
      <c r="H3329" s="38">
        <v>38656</v>
      </c>
      <c r="I3329" s="39">
        <v>33</v>
      </c>
      <c r="J3329" s="74">
        <v>391.38</v>
      </c>
      <c r="K3329" s="111">
        <v>0</v>
      </c>
      <c r="L3329" s="59">
        <f t="shared" si="445"/>
        <v>0</v>
      </c>
      <c r="M3329" s="39">
        <v>33</v>
      </c>
      <c r="N3329" s="42">
        <f t="shared" si="441"/>
        <v>9.6618754277891856</v>
      </c>
      <c r="O3329" s="43">
        <f t="shared" si="442"/>
        <v>0</v>
      </c>
      <c r="P3329" s="44">
        <f t="shared" si="443"/>
        <v>0</v>
      </c>
      <c r="Q3329" s="44" t="str">
        <f t="shared" si="444"/>
        <v xml:space="preserve"> </v>
      </c>
      <c r="R3329" s="44" t="e">
        <f>VLOOKUP(S3329,Sheet8!B:C,2,0)</f>
        <v>#N/A</v>
      </c>
      <c r="S3329" s="6" t="s">
        <v>6723</v>
      </c>
      <c r="T3329" s="6" t="e">
        <f>VLOOKUP(U3329,'17-1'!J:K,2,0)</f>
        <v>#N/A</v>
      </c>
      <c r="U3329" s="6" t="s">
        <v>37358</v>
      </c>
    </row>
    <row r="3330" spans="1:21" x14ac:dyDescent="0.25">
      <c r="A3330" s="35">
        <v>4036</v>
      </c>
      <c r="B3330" s="36">
        <v>331</v>
      </c>
      <c r="C3330" s="36">
        <v>20002544</v>
      </c>
      <c r="D3330" s="36">
        <v>100718</v>
      </c>
      <c r="E3330" s="36">
        <v>30200054</v>
      </c>
      <c r="F3330" s="36" t="s">
        <v>42</v>
      </c>
      <c r="G3330" s="37" t="s">
        <v>456</v>
      </c>
      <c r="H3330" s="38">
        <v>37955</v>
      </c>
      <c r="I3330" s="39">
        <v>35</v>
      </c>
      <c r="J3330" s="74">
        <v>728</v>
      </c>
      <c r="K3330" s="45">
        <v>1</v>
      </c>
      <c r="L3330" s="41">
        <f t="shared" ref="L3330:L3339" si="446">J3330*K3330</f>
        <v>728</v>
      </c>
      <c r="M3330" s="39">
        <v>35</v>
      </c>
      <c r="N3330" s="42">
        <f t="shared" si="441"/>
        <v>11.581108829568789</v>
      </c>
      <c r="O3330" s="43">
        <f t="shared" si="442"/>
        <v>20.8</v>
      </c>
      <c r="P3330" s="44">
        <f t="shared" si="443"/>
        <v>240.88706365503083</v>
      </c>
      <c r="Q3330" s="44">
        <f t="shared" si="444"/>
        <v>487.11293634496917</v>
      </c>
      <c r="R3330" s="44" t="e">
        <f>VLOOKUP(S3330,Sheet8!B:C,2,0)</f>
        <v>#N/A</v>
      </c>
      <c r="S3330" s="6" t="s">
        <v>12547</v>
      </c>
      <c r="T3330" s="6" t="e">
        <f>VLOOKUP(U3330,'17-1'!J:K,2,0)</f>
        <v>#N/A</v>
      </c>
      <c r="U3330" s="6" t="s">
        <v>37359</v>
      </c>
    </row>
    <row r="3331" spans="1:21" x14ac:dyDescent="0.25">
      <c r="A3331" s="35">
        <v>3115</v>
      </c>
      <c r="B3331" s="36">
        <v>330</v>
      </c>
      <c r="C3331" s="36">
        <v>20000530</v>
      </c>
      <c r="D3331" s="36">
        <v>100718</v>
      </c>
      <c r="E3331" s="36">
        <v>30200040</v>
      </c>
      <c r="F3331" s="36" t="s">
        <v>16</v>
      </c>
      <c r="G3331" s="37" t="s">
        <v>2910</v>
      </c>
      <c r="H3331" s="38">
        <v>36891</v>
      </c>
      <c r="I3331" s="39">
        <v>85</v>
      </c>
      <c r="J3331" s="74">
        <v>4804.6499999999996</v>
      </c>
      <c r="K3331" s="45">
        <v>1</v>
      </c>
      <c r="L3331" s="41">
        <f t="shared" si="446"/>
        <v>4804.6499999999996</v>
      </c>
      <c r="M3331" s="39">
        <v>85</v>
      </c>
      <c r="N3331" s="42">
        <f t="shared" si="441"/>
        <v>14.494182067077345</v>
      </c>
      <c r="O3331" s="43">
        <f t="shared" si="442"/>
        <v>56.525294117647057</v>
      </c>
      <c r="P3331" s="44">
        <f t="shared" si="443"/>
        <v>819.2879043362725</v>
      </c>
      <c r="Q3331" s="44">
        <f t="shared" si="444"/>
        <v>3985.3620956637269</v>
      </c>
      <c r="R3331" s="44" t="e">
        <f>VLOOKUP(S3331,Sheet8!B:C,2,0)</f>
        <v>#N/A</v>
      </c>
      <c r="S3331" s="6" t="s">
        <v>12548</v>
      </c>
      <c r="T3331" s="6" t="e">
        <f>VLOOKUP(U3331,'17-1'!J:K,2,0)</f>
        <v>#N/A</v>
      </c>
      <c r="U3331" s="6" t="s">
        <v>37360</v>
      </c>
    </row>
    <row r="3332" spans="1:21" x14ac:dyDescent="0.25">
      <c r="A3332" s="35">
        <v>3710</v>
      </c>
      <c r="B3332" s="36">
        <v>331</v>
      </c>
      <c r="C3332" s="36">
        <v>20000750</v>
      </c>
      <c r="D3332" s="36">
        <v>100718</v>
      </c>
      <c r="E3332" s="36">
        <v>30200077</v>
      </c>
      <c r="F3332" s="36" t="s">
        <v>15</v>
      </c>
      <c r="G3332" s="37" t="s">
        <v>2927</v>
      </c>
      <c r="H3332" s="38">
        <v>36891</v>
      </c>
      <c r="I3332" s="39">
        <v>85</v>
      </c>
      <c r="J3332" s="74">
        <v>12560.46</v>
      </c>
      <c r="K3332" s="45">
        <v>1</v>
      </c>
      <c r="L3332" s="41">
        <f t="shared" si="446"/>
        <v>12560.46</v>
      </c>
      <c r="M3332" s="39">
        <v>85</v>
      </c>
      <c r="N3332" s="42">
        <f t="shared" si="441"/>
        <v>14.494182067077345</v>
      </c>
      <c r="O3332" s="43">
        <f t="shared" si="442"/>
        <v>147.77011764705881</v>
      </c>
      <c r="P3332" s="44">
        <f t="shared" si="443"/>
        <v>2141.8069892499093</v>
      </c>
      <c r="Q3332" s="44">
        <f t="shared" si="444"/>
        <v>10418.653010750089</v>
      </c>
      <c r="R3332" s="44" t="e">
        <f>VLOOKUP(S3332,Sheet8!B:C,2,0)</f>
        <v>#N/A</v>
      </c>
      <c r="S3332" s="6" t="s">
        <v>12549</v>
      </c>
      <c r="T3332" s="6" t="e">
        <f>VLOOKUP(U3332,'17-1'!J:K,2,0)</f>
        <v>#N/A</v>
      </c>
      <c r="U3332" s="6" t="s">
        <v>37361</v>
      </c>
    </row>
    <row r="3333" spans="1:21" x14ac:dyDescent="0.25">
      <c r="A3333" s="35">
        <v>3800</v>
      </c>
      <c r="B3333" s="36">
        <v>331</v>
      </c>
      <c r="C3333" s="36">
        <v>20001480</v>
      </c>
      <c r="D3333" s="36">
        <v>100718</v>
      </c>
      <c r="E3333" s="36">
        <v>30200054</v>
      </c>
      <c r="F3333" s="36" t="s">
        <v>42</v>
      </c>
      <c r="G3333" s="37" t="s">
        <v>2156</v>
      </c>
      <c r="H3333" s="38">
        <v>37864</v>
      </c>
      <c r="I3333" s="39">
        <v>15</v>
      </c>
      <c r="J3333" s="74">
        <v>4620.04</v>
      </c>
      <c r="K3333" s="45">
        <v>1</v>
      </c>
      <c r="L3333" s="41">
        <f t="shared" si="446"/>
        <v>4620.04</v>
      </c>
      <c r="M3333" s="39">
        <v>15</v>
      </c>
      <c r="N3333" s="42">
        <f t="shared" si="441"/>
        <v>11.83025325119781</v>
      </c>
      <c r="O3333" s="43">
        <f t="shared" si="442"/>
        <v>308.00266666666664</v>
      </c>
      <c r="P3333" s="44">
        <f t="shared" si="443"/>
        <v>3643.7495487109286</v>
      </c>
      <c r="Q3333" s="44">
        <f t="shared" si="444"/>
        <v>976.29045128907137</v>
      </c>
      <c r="R3333" s="44" t="e">
        <f>VLOOKUP(S3333,Sheet8!B:C,2,0)</f>
        <v>#N/A</v>
      </c>
      <c r="S3333" s="6" t="s">
        <v>12550</v>
      </c>
      <c r="T3333" s="6" t="e">
        <f>VLOOKUP(U3333,'17-1'!J:K,2,0)</f>
        <v>#N/A</v>
      </c>
      <c r="U3333" s="6" t="s">
        <v>37362</v>
      </c>
    </row>
    <row r="3334" spans="1:21" x14ac:dyDescent="0.25">
      <c r="A3334" s="35">
        <v>4692</v>
      </c>
      <c r="B3334" s="36">
        <v>331</v>
      </c>
      <c r="C3334" s="36">
        <v>20005718</v>
      </c>
      <c r="D3334" s="36">
        <v>100718</v>
      </c>
      <c r="E3334" s="36">
        <v>30200054</v>
      </c>
      <c r="F3334" s="36" t="s">
        <v>42</v>
      </c>
      <c r="G3334" s="37" t="s">
        <v>2117</v>
      </c>
      <c r="H3334" s="38">
        <v>37986</v>
      </c>
      <c r="I3334" s="39">
        <v>15</v>
      </c>
      <c r="J3334" s="74">
        <v>2035.53</v>
      </c>
      <c r="K3334" s="45">
        <v>1</v>
      </c>
      <c r="L3334" s="41">
        <f t="shared" si="446"/>
        <v>2035.53</v>
      </c>
      <c r="M3334" s="39">
        <v>15</v>
      </c>
      <c r="N3334" s="42">
        <f t="shared" si="441"/>
        <v>11.496235455167694</v>
      </c>
      <c r="O3334" s="43">
        <f t="shared" si="442"/>
        <v>135.702</v>
      </c>
      <c r="P3334" s="44">
        <f t="shared" si="443"/>
        <v>1560.0621437371665</v>
      </c>
      <c r="Q3334" s="44">
        <f t="shared" si="444"/>
        <v>475.46785626283349</v>
      </c>
      <c r="R3334" s="44" t="e">
        <f>VLOOKUP(S3334,Sheet8!B:C,2,0)</f>
        <v>#N/A</v>
      </c>
      <c r="S3334" s="6" t="s">
        <v>12551</v>
      </c>
      <c r="T3334" s="6" t="e">
        <f>VLOOKUP(U3334,'17-1'!J:K,2,0)</f>
        <v>#N/A</v>
      </c>
      <c r="U3334" s="6" t="s">
        <v>37363</v>
      </c>
    </row>
    <row r="3335" spans="1:21" x14ac:dyDescent="0.25">
      <c r="A3335" s="35">
        <v>470</v>
      </c>
      <c r="B3335" s="36">
        <v>304</v>
      </c>
      <c r="C3335" s="36">
        <v>10000461</v>
      </c>
      <c r="D3335" s="36">
        <v>100718</v>
      </c>
      <c r="E3335" s="6">
        <v>30200101</v>
      </c>
      <c r="F3335" s="6" t="s">
        <v>421</v>
      </c>
      <c r="G3335" s="37" t="s">
        <v>6551</v>
      </c>
      <c r="H3335" s="38">
        <v>39141</v>
      </c>
      <c r="I3335" s="39">
        <v>20</v>
      </c>
      <c r="J3335" s="74">
        <v>345.31</v>
      </c>
      <c r="K3335" s="51">
        <v>0</v>
      </c>
      <c r="L3335" s="41">
        <f t="shared" si="446"/>
        <v>0</v>
      </c>
      <c r="M3335" s="39">
        <v>20</v>
      </c>
      <c r="N3335" s="42">
        <f t="shared" si="441"/>
        <v>8.3340177960301158</v>
      </c>
      <c r="O3335" s="43">
        <f t="shared" si="442"/>
        <v>0</v>
      </c>
      <c r="P3335" s="44">
        <f t="shared" si="443"/>
        <v>0</v>
      </c>
      <c r="Q3335" s="44" t="str">
        <f t="shared" si="444"/>
        <v xml:space="preserve"> </v>
      </c>
      <c r="R3335" s="44" t="e">
        <f>VLOOKUP(S3335,Sheet8!B:C,2,0)</f>
        <v>#N/A</v>
      </c>
      <c r="S3335" s="6" t="s">
        <v>12552</v>
      </c>
      <c r="T3335" s="6" t="e">
        <f>VLOOKUP(U3335,'17-1'!J:K,2,0)</f>
        <v>#N/A</v>
      </c>
      <c r="U3335" s="6" t="s">
        <v>37364</v>
      </c>
    </row>
    <row r="3336" spans="1:21" x14ac:dyDescent="0.25">
      <c r="A3336" s="35">
        <v>1898</v>
      </c>
      <c r="B3336" s="36">
        <v>311</v>
      </c>
      <c r="C3336" s="36">
        <v>20001345</v>
      </c>
      <c r="D3336" s="36">
        <v>100718</v>
      </c>
      <c r="E3336" s="6">
        <v>30200101</v>
      </c>
      <c r="F3336" s="6" t="s">
        <v>421</v>
      </c>
      <c r="G3336" s="37" t="s">
        <v>6576</v>
      </c>
      <c r="H3336" s="38">
        <v>39721</v>
      </c>
      <c r="I3336" s="39">
        <v>15</v>
      </c>
      <c r="J3336" s="74">
        <v>232.72</v>
      </c>
      <c r="K3336" s="51">
        <v>0</v>
      </c>
      <c r="L3336" s="41">
        <f t="shared" si="446"/>
        <v>0</v>
      </c>
      <c r="M3336" s="39">
        <v>15</v>
      </c>
      <c r="N3336" s="42">
        <f t="shared" si="441"/>
        <v>6.7460643394934978</v>
      </c>
      <c r="O3336" s="43">
        <f t="shared" si="442"/>
        <v>0</v>
      </c>
      <c r="P3336" s="44">
        <f t="shared" si="443"/>
        <v>0</v>
      </c>
      <c r="Q3336" s="44" t="str">
        <f t="shared" si="444"/>
        <v xml:space="preserve"> </v>
      </c>
      <c r="R3336" s="44" t="e">
        <f>VLOOKUP(S3336,Sheet8!B:C,2,0)</f>
        <v>#N/A</v>
      </c>
      <c r="S3336" s="6" t="s">
        <v>12553</v>
      </c>
      <c r="T3336" s="6" t="e">
        <f>VLOOKUP(U3336,'17-1'!J:K,2,0)</f>
        <v>#N/A</v>
      </c>
      <c r="U3336" s="6" t="s">
        <v>37365</v>
      </c>
    </row>
    <row r="3337" spans="1:21" x14ac:dyDescent="0.25">
      <c r="A3337" s="35">
        <v>3601</v>
      </c>
      <c r="B3337" s="36">
        <v>330</v>
      </c>
      <c r="C3337" s="36">
        <v>20008139</v>
      </c>
      <c r="D3337" s="36">
        <v>100718</v>
      </c>
      <c r="E3337" s="36">
        <v>30200022</v>
      </c>
      <c r="F3337" s="36" t="s">
        <v>20</v>
      </c>
      <c r="G3337" s="37" t="s">
        <v>2388</v>
      </c>
      <c r="H3337" s="38">
        <v>41085</v>
      </c>
      <c r="I3337" s="39">
        <v>46</v>
      </c>
      <c r="J3337" s="74">
        <v>5986.28</v>
      </c>
      <c r="K3337" s="45">
        <v>1</v>
      </c>
      <c r="L3337" s="41">
        <f t="shared" si="446"/>
        <v>5986.28</v>
      </c>
      <c r="M3337" s="39">
        <v>46</v>
      </c>
      <c r="N3337" s="42">
        <f t="shared" si="441"/>
        <v>3.0116358658453115</v>
      </c>
      <c r="O3337" s="43">
        <f t="shared" si="442"/>
        <v>130.13652173913042</v>
      </c>
      <c r="P3337" s="44">
        <f t="shared" si="443"/>
        <v>391.92381632592327</v>
      </c>
      <c r="Q3337" s="44">
        <f t="shared" si="444"/>
        <v>5594.3561836740764</v>
      </c>
      <c r="R3337" s="44" t="e">
        <f>VLOOKUP(S3337,Sheet8!B:C,2,0)</f>
        <v>#N/A</v>
      </c>
      <c r="S3337" s="6" t="s">
        <v>12554</v>
      </c>
      <c r="T3337" s="6" t="e">
        <f>VLOOKUP(U3337,'17-1'!J:K,2,0)</f>
        <v>#N/A</v>
      </c>
      <c r="U3337" s="6" t="s">
        <v>37366</v>
      </c>
    </row>
    <row r="3338" spans="1:21" x14ac:dyDescent="0.25">
      <c r="A3338" s="35">
        <v>1213</v>
      </c>
      <c r="B3338" s="36">
        <v>310</v>
      </c>
      <c r="C3338" s="36">
        <v>20001152</v>
      </c>
      <c r="D3338" s="36">
        <v>100718</v>
      </c>
      <c r="E3338" s="36">
        <v>30200054</v>
      </c>
      <c r="F3338" s="36" t="s">
        <v>42</v>
      </c>
      <c r="G3338" s="37" t="s">
        <v>2400</v>
      </c>
      <c r="H3338" s="38">
        <v>41906</v>
      </c>
      <c r="I3338" s="39">
        <v>25</v>
      </c>
      <c r="J3338" s="74">
        <v>18049</v>
      </c>
      <c r="K3338" s="45">
        <v>1</v>
      </c>
      <c r="L3338" s="41">
        <f t="shared" si="446"/>
        <v>18049</v>
      </c>
      <c r="M3338" s="39">
        <v>25</v>
      </c>
      <c r="N3338" s="42">
        <f t="shared" si="441"/>
        <v>0.76386036960985626</v>
      </c>
      <c r="O3338" s="43">
        <f t="shared" si="442"/>
        <v>721.96</v>
      </c>
      <c r="P3338" s="44">
        <f t="shared" si="443"/>
        <v>551.4766324435318</v>
      </c>
      <c r="Q3338" s="44">
        <f t="shared" si="444"/>
        <v>17497.523367556467</v>
      </c>
      <c r="R3338" s="44" t="e">
        <f>VLOOKUP(S3338,Sheet8!B:C,2,0)</f>
        <v>#N/A</v>
      </c>
      <c r="S3338" s="6" t="s">
        <v>12555</v>
      </c>
      <c r="T3338" s="6" t="e">
        <f>VLOOKUP(U3338,'17-1'!J:K,2,0)</f>
        <v>#N/A</v>
      </c>
      <c r="U3338" s="6" t="s">
        <v>37367</v>
      </c>
    </row>
    <row r="3339" spans="1:21" x14ac:dyDescent="0.25">
      <c r="A3339" s="35">
        <v>2945</v>
      </c>
      <c r="B3339" s="36">
        <v>320</v>
      </c>
      <c r="C3339" s="36">
        <v>20005005</v>
      </c>
      <c r="D3339" s="36">
        <v>100718</v>
      </c>
      <c r="E3339" s="36">
        <v>30200013</v>
      </c>
      <c r="F3339" s="36" t="s">
        <v>50</v>
      </c>
      <c r="G3339" s="37" t="s">
        <v>2180</v>
      </c>
      <c r="H3339" s="38">
        <v>30497</v>
      </c>
      <c r="I3339" s="39">
        <v>15</v>
      </c>
      <c r="J3339" s="74">
        <v>70365</v>
      </c>
      <c r="K3339" s="45">
        <v>1</v>
      </c>
      <c r="L3339" s="41">
        <f t="shared" si="446"/>
        <v>70365</v>
      </c>
      <c r="M3339" s="39">
        <v>15</v>
      </c>
      <c r="N3339" s="42">
        <f t="shared" si="441"/>
        <v>32</v>
      </c>
      <c r="O3339" s="43" t="str">
        <f t="shared" si="442"/>
        <v>--</v>
      </c>
      <c r="P3339" s="44">
        <f t="shared" si="443"/>
        <v>70365</v>
      </c>
      <c r="Q3339" s="44">
        <f t="shared" si="444"/>
        <v>0</v>
      </c>
      <c r="R3339" s="44" t="e">
        <f>VLOOKUP(S3339,Sheet8!B:C,2,0)</f>
        <v>#N/A</v>
      </c>
      <c r="S3339" s="6" t="s">
        <v>12556</v>
      </c>
      <c r="T3339" s="6" t="e">
        <f>VLOOKUP(U3339,'17-1'!J:K,2,0)</f>
        <v>#N/A</v>
      </c>
      <c r="U3339" s="6" t="s">
        <v>37368</v>
      </c>
    </row>
    <row r="3340" spans="1:21" x14ac:dyDescent="0.25">
      <c r="A3340" s="35">
        <v>6707</v>
      </c>
      <c r="B3340" s="36">
        <v>345</v>
      </c>
      <c r="C3340" s="36">
        <v>20004354</v>
      </c>
      <c r="D3340" s="36">
        <v>100718</v>
      </c>
      <c r="E3340" s="36">
        <v>30200038</v>
      </c>
      <c r="F3340" s="36" t="s">
        <v>105</v>
      </c>
      <c r="G3340" s="37" t="s">
        <v>370</v>
      </c>
      <c r="H3340" s="38">
        <v>38321</v>
      </c>
      <c r="I3340" s="39">
        <v>35</v>
      </c>
      <c r="J3340" s="74">
        <v>151.44999999999999</v>
      </c>
      <c r="K3340" s="111">
        <v>0</v>
      </c>
      <c r="L3340" s="59">
        <f>J3340*K3340</f>
        <v>0</v>
      </c>
      <c r="M3340" s="39">
        <v>35</v>
      </c>
      <c r="N3340" s="42">
        <f t="shared" si="441"/>
        <v>10.57905544147844</v>
      </c>
      <c r="O3340" s="43">
        <f t="shared" si="442"/>
        <v>0</v>
      </c>
      <c r="P3340" s="44">
        <f t="shared" si="443"/>
        <v>0</v>
      </c>
      <c r="Q3340" s="44" t="str">
        <f t="shared" si="444"/>
        <v xml:space="preserve"> </v>
      </c>
      <c r="R3340" s="44" t="e">
        <f>VLOOKUP(S3340,Sheet8!B:C,2,0)</f>
        <v>#N/A</v>
      </c>
      <c r="S3340" s="6" t="s">
        <v>6675</v>
      </c>
      <c r="T3340" s="6" t="e">
        <f>VLOOKUP(U3340,'17-1'!J:K,2,0)</f>
        <v>#N/A</v>
      </c>
      <c r="U3340" s="6" t="s">
        <v>37369</v>
      </c>
    </row>
    <row r="3341" spans="1:21" x14ac:dyDescent="0.25">
      <c r="A3341" s="35">
        <v>5890</v>
      </c>
      <c r="B3341" s="36">
        <v>333</v>
      </c>
      <c r="C3341" s="36">
        <v>20006587</v>
      </c>
      <c r="D3341" s="36">
        <v>100718</v>
      </c>
      <c r="E3341" s="36">
        <v>30200066</v>
      </c>
      <c r="F3341" s="36" t="s">
        <v>13</v>
      </c>
      <c r="G3341" s="37" t="s">
        <v>4716</v>
      </c>
      <c r="H3341" s="38">
        <v>37315</v>
      </c>
      <c r="I3341" s="39">
        <v>50</v>
      </c>
      <c r="J3341" s="74">
        <v>2630.69</v>
      </c>
      <c r="K3341" s="45">
        <v>1</v>
      </c>
      <c r="L3341" s="41">
        <f>J3341*K3341</f>
        <v>2630.69</v>
      </c>
      <c r="M3341" s="39">
        <v>50</v>
      </c>
      <c r="N3341" s="42">
        <f t="shared" si="441"/>
        <v>13.333333333333334</v>
      </c>
      <c r="O3341" s="43">
        <f t="shared" si="442"/>
        <v>52.613799999999998</v>
      </c>
      <c r="P3341" s="44">
        <f t="shared" si="443"/>
        <v>701.51733333333334</v>
      </c>
      <c r="Q3341" s="44">
        <f t="shared" si="444"/>
        <v>1929.1726666666668</v>
      </c>
      <c r="R3341" s="44" t="e">
        <f>VLOOKUP(S3341,Sheet8!B:C,2,0)</f>
        <v>#N/A</v>
      </c>
      <c r="S3341" s="6" t="s">
        <v>12557</v>
      </c>
      <c r="T3341" s="6" t="e">
        <f>VLOOKUP(U3341,'17-1'!J:K,2,0)</f>
        <v>#N/A</v>
      </c>
      <c r="U3341" s="6" t="s">
        <v>37370</v>
      </c>
    </row>
    <row r="3342" spans="1:21" x14ac:dyDescent="0.25">
      <c r="A3342" s="35">
        <v>3161</v>
      </c>
      <c r="B3342" s="36">
        <v>330</v>
      </c>
      <c r="C3342" s="36">
        <v>20001628</v>
      </c>
      <c r="D3342" s="36">
        <v>100718</v>
      </c>
      <c r="E3342" s="36">
        <v>30200061</v>
      </c>
      <c r="F3342" s="36" t="s">
        <v>57</v>
      </c>
      <c r="G3342" s="37" t="s">
        <v>4415</v>
      </c>
      <c r="H3342" s="38">
        <v>40483</v>
      </c>
      <c r="I3342" s="39">
        <v>20</v>
      </c>
      <c r="J3342" s="74">
        <v>1143</v>
      </c>
      <c r="K3342" s="45">
        <v>1</v>
      </c>
      <c r="L3342" s="41">
        <f>J3342*K3342</f>
        <v>1143</v>
      </c>
      <c r="M3342" s="39">
        <v>20</v>
      </c>
      <c r="N3342" s="42">
        <f t="shared" si="441"/>
        <v>4.6598220396988363</v>
      </c>
      <c r="O3342" s="43">
        <f t="shared" si="442"/>
        <v>57.15</v>
      </c>
      <c r="P3342" s="44">
        <f t="shared" si="443"/>
        <v>266.3088295687885</v>
      </c>
      <c r="Q3342" s="44">
        <f t="shared" si="444"/>
        <v>876.6911704312115</v>
      </c>
      <c r="R3342" s="44" t="e">
        <f>VLOOKUP(S3342,Sheet8!B:C,2,0)</f>
        <v>#N/A</v>
      </c>
      <c r="S3342" s="6" t="s">
        <v>12558</v>
      </c>
      <c r="T3342" s="6" t="e">
        <f>VLOOKUP(U3342,'17-1'!J:K,2,0)</f>
        <v>#N/A</v>
      </c>
      <c r="U3342" s="6" t="s">
        <v>37371</v>
      </c>
    </row>
    <row r="3343" spans="1:21" x14ac:dyDescent="0.25">
      <c r="A3343" s="35">
        <v>3987</v>
      </c>
      <c r="B3343" s="36">
        <v>331</v>
      </c>
      <c r="C3343" s="36">
        <v>20002354</v>
      </c>
      <c r="D3343" s="36">
        <v>100718</v>
      </c>
      <c r="E3343" s="36">
        <v>30200061</v>
      </c>
      <c r="F3343" s="36" t="s">
        <v>57</v>
      </c>
      <c r="G3343" s="37" t="s">
        <v>4725</v>
      </c>
      <c r="H3343" s="38">
        <v>38564</v>
      </c>
      <c r="I3343" s="39">
        <v>20</v>
      </c>
      <c r="J3343" s="74">
        <v>672.75</v>
      </c>
      <c r="K3343" s="111">
        <v>0</v>
      </c>
      <c r="L3343" s="59">
        <f t="shared" ref="L3343:L3346" si="447">J3343*K3343</f>
        <v>0</v>
      </c>
      <c r="M3343" s="39">
        <v>20</v>
      </c>
      <c r="N3343" s="42">
        <f t="shared" si="441"/>
        <v>9.9137577002053394</v>
      </c>
      <c r="O3343" s="43">
        <f t="shared" si="442"/>
        <v>0</v>
      </c>
      <c r="P3343" s="44">
        <f t="shared" si="443"/>
        <v>0</v>
      </c>
      <c r="Q3343" s="44" t="str">
        <f t="shared" si="444"/>
        <v xml:space="preserve"> </v>
      </c>
      <c r="R3343" s="44" t="str">
        <f>VLOOKUP(S3343,Sheet8!B:C,2,0)</f>
        <v>GOTCHA</v>
      </c>
      <c r="S3343" s="6" t="s">
        <v>7879</v>
      </c>
      <c r="T3343" s="6" t="str">
        <f>VLOOKUP(U3343,'17-1'!J:K,2,0)</f>
        <v>IM HERE</v>
      </c>
      <c r="U3343" s="6" t="s">
        <v>27627</v>
      </c>
    </row>
    <row r="3344" spans="1:21" x14ac:dyDescent="0.25">
      <c r="A3344" s="35">
        <v>8380</v>
      </c>
      <c r="B3344" s="36">
        <v>371</v>
      </c>
      <c r="C3344" s="36">
        <v>20007159</v>
      </c>
      <c r="D3344" s="36">
        <v>100719</v>
      </c>
      <c r="E3344" s="36">
        <v>30200061</v>
      </c>
      <c r="F3344" s="36" t="s">
        <v>57</v>
      </c>
      <c r="G3344" s="37" t="s">
        <v>4727</v>
      </c>
      <c r="H3344" s="38">
        <v>38748</v>
      </c>
      <c r="I3344" s="39">
        <v>20</v>
      </c>
      <c r="J3344" s="74">
        <v>9604.61</v>
      </c>
      <c r="K3344" s="111">
        <v>0</v>
      </c>
      <c r="L3344" s="59">
        <f t="shared" si="447"/>
        <v>0</v>
      </c>
      <c r="M3344" s="39">
        <v>20</v>
      </c>
      <c r="N3344" s="42">
        <f t="shared" si="441"/>
        <v>9.4099931553730318</v>
      </c>
      <c r="O3344" s="43">
        <f t="shared" si="442"/>
        <v>0</v>
      </c>
      <c r="P3344" s="44">
        <f t="shared" si="443"/>
        <v>0</v>
      </c>
      <c r="Q3344" s="44" t="str">
        <f t="shared" si="444"/>
        <v xml:space="preserve"> </v>
      </c>
      <c r="R3344" s="44" t="str">
        <f>VLOOKUP(S3344,Sheet8!B:C,2,0)</f>
        <v>GOTCHA</v>
      </c>
      <c r="S3344" s="6" t="s">
        <v>8480</v>
      </c>
      <c r="T3344" s="6" t="str">
        <f>VLOOKUP(U3344,'17-1'!J:K,2,0)</f>
        <v>IM HERE</v>
      </c>
      <c r="U3344" s="6" t="s">
        <v>28315</v>
      </c>
    </row>
    <row r="3345" spans="1:21" x14ac:dyDescent="0.25">
      <c r="A3345" s="35">
        <v>5664</v>
      </c>
      <c r="B3345" s="36">
        <v>333</v>
      </c>
      <c r="C3345" s="36">
        <v>20005863</v>
      </c>
      <c r="D3345" s="36">
        <v>100718</v>
      </c>
      <c r="E3345" s="36">
        <v>30200071</v>
      </c>
      <c r="F3345" s="36" t="s">
        <v>43</v>
      </c>
      <c r="G3345" s="37" t="s">
        <v>4730</v>
      </c>
      <c r="H3345" s="38">
        <v>39538</v>
      </c>
      <c r="I3345" s="39">
        <v>20</v>
      </c>
      <c r="J3345" s="74">
        <v>2338.69</v>
      </c>
      <c r="K3345" s="111">
        <v>0</v>
      </c>
      <c r="L3345" s="59">
        <f t="shared" si="447"/>
        <v>0</v>
      </c>
      <c r="M3345" s="39">
        <v>20</v>
      </c>
      <c r="N3345" s="42">
        <f t="shared" si="441"/>
        <v>7.2470910335386725</v>
      </c>
      <c r="O3345" s="43">
        <f t="shared" si="442"/>
        <v>0</v>
      </c>
      <c r="P3345" s="44">
        <f t="shared" si="443"/>
        <v>0</v>
      </c>
      <c r="Q3345" s="44" t="str">
        <f t="shared" si="444"/>
        <v xml:space="preserve"> </v>
      </c>
      <c r="R3345" s="44" t="str">
        <f>VLOOKUP(S3345,Sheet8!B:C,2,0)</f>
        <v>GOTCHA</v>
      </c>
      <c r="S3345" s="6" t="s">
        <v>10128</v>
      </c>
      <c r="T3345" s="6" t="str">
        <f>VLOOKUP(U3345,'17-1'!J:K,2,0)</f>
        <v>IM HERE</v>
      </c>
      <c r="U3345" s="6" t="s">
        <v>29968</v>
      </c>
    </row>
    <row r="3346" spans="1:21" x14ac:dyDescent="0.25">
      <c r="A3346" s="35">
        <v>8113</v>
      </c>
      <c r="B3346" s="36">
        <v>371</v>
      </c>
      <c r="C3346" s="36">
        <v>20005644</v>
      </c>
      <c r="D3346" s="36">
        <v>100719</v>
      </c>
      <c r="E3346" s="36">
        <v>30200077</v>
      </c>
      <c r="F3346" s="36" t="s">
        <v>15</v>
      </c>
      <c r="G3346" s="37" t="s">
        <v>4729</v>
      </c>
      <c r="H3346" s="38">
        <v>39355</v>
      </c>
      <c r="I3346" s="39">
        <v>20</v>
      </c>
      <c r="J3346" s="74">
        <v>1863.33</v>
      </c>
      <c r="K3346" s="111">
        <v>0</v>
      </c>
      <c r="L3346" s="59">
        <f t="shared" si="447"/>
        <v>0</v>
      </c>
      <c r="M3346" s="39">
        <v>20</v>
      </c>
      <c r="N3346" s="42">
        <f t="shared" si="441"/>
        <v>7.7481177275838471</v>
      </c>
      <c r="O3346" s="43">
        <f t="shared" si="442"/>
        <v>0</v>
      </c>
      <c r="P3346" s="44">
        <f t="shared" si="443"/>
        <v>0</v>
      </c>
      <c r="Q3346" s="44" t="str">
        <f t="shared" si="444"/>
        <v xml:space="preserve"> </v>
      </c>
      <c r="R3346" s="44" t="str">
        <f>VLOOKUP(S3346,Sheet8!B:C,2,0)</f>
        <v>GOTCHA</v>
      </c>
      <c r="S3346" s="6" t="s">
        <v>9831</v>
      </c>
      <c r="T3346" s="6" t="str">
        <f>VLOOKUP(U3346,'17-1'!J:K,2,0)</f>
        <v>IM HERE</v>
      </c>
      <c r="U3346" s="6" t="s">
        <v>29670</v>
      </c>
    </row>
    <row r="3347" spans="1:21" x14ac:dyDescent="0.25">
      <c r="A3347" s="35">
        <v>6798</v>
      </c>
      <c r="B3347" s="36">
        <v>348</v>
      </c>
      <c r="C3347" s="36">
        <v>20007112</v>
      </c>
      <c r="D3347" s="36">
        <v>100718</v>
      </c>
      <c r="E3347" s="36">
        <v>30200077</v>
      </c>
      <c r="F3347" s="36" t="s">
        <v>15</v>
      </c>
      <c r="G3347" s="37" t="s">
        <v>4714</v>
      </c>
      <c r="H3347" s="38">
        <v>22097</v>
      </c>
      <c r="I3347" s="39">
        <v>50</v>
      </c>
      <c r="J3347" s="74">
        <v>1574</v>
      </c>
      <c r="K3347" s="45">
        <v>1</v>
      </c>
      <c r="L3347" s="41">
        <f t="shared" ref="L3347:L3388" si="448">J3347*K3347</f>
        <v>1574</v>
      </c>
      <c r="M3347" s="39">
        <v>50</v>
      </c>
      <c r="N3347" s="42">
        <f t="shared" si="441"/>
        <v>54.997946611909654</v>
      </c>
      <c r="O3347" s="43" t="str">
        <f t="shared" si="442"/>
        <v>--</v>
      </c>
      <c r="P3347" s="44">
        <f t="shared" si="443"/>
        <v>1574</v>
      </c>
      <c r="Q3347" s="44">
        <f t="shared" si="444"/>
        <v>0</v>
      </c>
      <c r="R3347" s="44" t="e">
        <f>VLOOKUP(S3347,Sheet8!B:C,2,0)</f>
        <v>#N/A</v>
      </c>
      <c r="S3347" s="6" t="s">
        <v>12559</v>
      </c>
      <c r="T3347" s="6" t="e">
        <f>VLOOKUP(U3347,'17-1'!J:K,2,0)</f>
        <v>#N/A</v>
      </c>
      <c r="U3347" s="6" t="s">
        <v>37372</v>
      </c>
    </row>
    <row r="3348" spans="1:21" x14ac:dyDescent="0.25">
      <c r="A3348" s="35">
        <v>1131</v>
      </c>
      <c r="B3348" s="36">
        <v>310</v>
      </c>
      <c r="C3348" s="36">
        <v>20000082</v>
      </c>
      <c r="D3348" s="36">
        <v>100718</v>
      </c>
      <c r="E3348" s="36">
        <v>30200066</v>
      </c>
      <c r="F3348" s="36" t="s">
        <v>13</v>
      </c>
      <c r="G3348" s="37" t="s">
        <v>4714</v>
      </c>
      <c r="H3348" s="38">
        <v>23558</v>
      </c>
      <c r="I3348" s="39">
        <v>50</v>
      </c>
      <c r="J3348" s="74">
        <v>172</v>
      </c>
      <c r="K3348" s="45">
        <v>1</v>
      </c>
      <c r="L3348" s="41">
        <f t="shared" si="448"/>
        <v>172</v>
      </c>
      <c r="M3348" s="39">
        <v>50</v>
      </c>
      <c r="N3348" s="42">
        <f t="shared" si="441"/>
        <v>50.997946611909654</v>
      </c>
      <c r="O3348" s="43" t="str">
        <f t="shared" si="442"/>
        <v>--</v>
      </c>
      <c r="P3348" s="44">
        <f t="shared" si="443"/>
        <v>172</v>
      </c>
      <c r="Q3348" s="44">
        <f t="shared" si="444"/>
        <v>0</v>
      </c>
      <c r="R3348" s="44" t="e">
        <f>VLOOKUP(S3348,Sheet8!B:C,2,0)</f>
        <v>#N/A</v>
      </c>
      <c r="S3348" s="6" t="s">
        <v>12560</v>
      </c>
      <c r="T3348" s="6" t="e">
        <f>VLOOKUP(U3348,'17-1'!J:K,2,0)</f>
        <v>#N/A</v>
      </c>
      <c r="U3348" s="6" t="s">
        <v>37373</v>
      </c>
    </row>
    <row r="3349" spans="1:21" x14ac:dyDescent="0.25">
      <c r="A3349" s="35">
        <v>8520</v>
      </c>
      <c r="B3349" s="36">
        <v>380</v>
      </c>
      <c r="C3349" s="36">
        <v>10000815</v>
      </c>
      <c r="D3349" s="36">
        <v>100719</v>
      </c>
      <c r="E3349" s="36">
        <v>30200077</v>
      </c>
      <c r="F3349" s="36" t="s">
        <v>15</v>
      </c>
      <c r="G3349" s="37" t="s">
        <v>4714</v>
      </c>
      <c r="H3349" s="38">
        <v>23923</v>
      </c>
      <c r="I3349" s="39">
        <v>50</v>
      </c>
      <c r="J3349" s="74">
        <v>497</v>
      </c>
      <c r="K3349" s="45">
        <v>1</v>
      </c>
      <c r="L3349" s="41">
        <f t="shared" si="448"/>
        <v>497</v>
      </c>
      <c r="M3349" s="39">
        <v>50</v>
      </c>
      <c r="N3349" s="42">
        <f t="shared" si="441"/>
        <v>49.998631074606436</v>
      </c>
      <c r="O3349" s="43">
        <f t="shared" si="442"/>
        <v>9.94</v>
      </c>
      <c r="P3349" s="44">
        <f t="shared" si="443"/>
        <v>496.98639288158796</v>
      </c>
      <c r="Q3349" s="44">
        <f t="shared" si="444"/>
        <v>1.3607118412039654E-2</v>
      </c>
      <c r="R3349" s="44" t="e">
        <f>VLOOKUP(S3349,Sheet8!B:C,2,0)</f>
        <v>#N/A</v>
      </c>
      <c r="S3349" s="6" t="s">
        <v>12561</v>
      </c>
      <c r="T3349" s="6" t="e">
        <f>VLOOKUP(U3349,'17-1'!J:K,2,0)</f>
        <v>#N/A</v>
      </c>
      <c r="U3349" s="6" t="s">
        <v>37374</v>
      </c>
    </row>
    <row r="3350" spans="1:21" x14ac:dyDescent="0.25">
      <c r="A3350" s="35">
        <v>544</v>
      </c>
      <c r="B3350" s="36">
        <v>304</v>
      </c>
      <c r="C3350" s="36">
        <v>10000571</v>
      </c>
      <c r="D3350" s="36">
        <v>100718</v>
      </c>
      <c r="E3350" s="36">
        <v>30200077</v>
      </c>
      <c r="F3350" s="36" t="s">
        <v>15</v>
      </c>
      <c r="G3350" s="37" t="s">
        <v>4714</v>
      </c>
      <c r="H3350" s="38">
        <v>24288</v>
      </c>
      <c r="I3350" s="39">
        <v>50</v>
      </c>
      <c r="J3350" s="74">
        <v>320</v>
      </c>
      <c r="K3350" s="45">
        <v>1</v>
      </c>
      <c r="L3350" s="41">
        <f t="shared" si="448"/>
        <v>320</v>
      </c>
      <c r="M3350" s="39">
        <v>50</v>
      </c>
      <c r="N3350" s="42">
        <f t="shared" si="441"/>
        <v>48.999315537303218</v>
      </c>
      <c r="O3350" s="43">
        <f t="shared" si="442"/>
        <v>6.4</v>
      </c>
      <c r="P3350" s="44">
        <f t="shared" si="443"/>
        <v>313.59561943874064</v>
      </c>
      <c r="Q3350" s="44">
        <f t="shared" si="444"/>
        <v>6.4043805612593587</v>
      </c>
      <c r="R3350" s="44" t="e">
        <f>VLOOKUP(S3350,Sheet8!B:C,2,0)</f>
        <v>#N/A</v>
      </c>
      <c r="S3350" s="6" t="s">
        <v>12562</v>
      </c>
      <c r="T3350" s="6" t="e">
        <f>VLOOKUP(U3350,'17-1'!J:K,2,0)</f>
        <v>#N/A</v>
      </c>
      <c r="U3350" s="6" t="s">
        <v>37375</v>
      </c>
    </row>
    <row r="3351" spans="1:21" x14ac:dyDescent="0.25">
      <c r="A3351" s="35">
        <v>8552</v>
      </c>
      <c r="B3351" s="36">
        <v>380</v>
      </c>
      <c r="C3351" s="36">
        <v>20000763</v>
      </c>
      <c r="D3351" s="36">
        <v>100719</v>
      </c>
      <c r="E3351" s="36">
        <v>30200066</v>
      </c>
      <c r="F3351" s="36" t="s">
        <v>13</v>
      </c>
      <c r="G3351" s="37" t="s">
        <v>4714</v>
      </c>
      <c r="H3351" s="38">
        <v>24288</v>
      </c>
      <c r="I3351" s="39">
        <v>50</v>
      </c>
      <c r="J3351" s="74">
        <v>174</v>
      </c>
      <c r="K3351" s="45">
        <v>1</v>
      </c>
      <c r="L3351" s="41">
        <f t="shared" si="448"/>
        <v>174</v>
      </c>
      <c r="M3351" s="39">
        <v>50</v>
      </c>
      <c r="N3351" s="42">
        <f t="shared" si="441"/>
        <v>48.999315537303218</v>
      </c>
      <c r="O3351" s="43">
        <f t="shared" si="442"/>
        <v>3.48</v>
      </c>
      <c r="P3351" s="44">
        <f t="shared" si="443"/>
        <v>170.51761806981523</v>
      </c>
      <c r="Q3351" s="44">
        <f t="shared" si="444"/>
        <v>3.482381930184772</v>
      </c>
      <c r="R3351" s="44" t="e">
        <f>VLOOKUP(S3351,Sheet8!B:C,2,0)</f>
        <v>#N/A</v>
      </c>
      <c r="S3351" s="6" t="s">
        <v>12563</v>
      </c>
      <c r="T3351" s="6" t="e">
        <f>VLOOKUP(U3351,'17-1'!J:K,2,0)</f>
        <v>#N/A</v>
      </c>
      <c r="U3351" s="6" t="s">
        <v>37376</v>
      </c>
    </row>
    <row r="3352" spans="1:21" x14ac:dyDescent="0.25">
      <c r="A3352" s="35">
        <v>1137</v>
      </c>
      <c r="B3352" s="36">
        <v>310</v>
      </c>
      <c r="C3352" s="36">
        <v>20000146</v>
      </c>
      <c r="D3352" s="36">
        <v>100718</v>
      </c>
      <c r="E3352" s="36">
        <v>30200066</v>
      </c>
      <c r="F3352" s="36" t="s">
        <v>13</v>
      </c>
      <c r="G3352" s="37" t="s">
        <v>4714</v>
      </c>
      <c r="H3352" s="38">
        <v>25749</v>
      </c>
      <c r="I3352" s="39">
        <v>50</v>
      </c>
      <c r="J3352" s="74">
        <v>850</v>
      </c>
      <c r="K3352" s="45">
        <v>1</v>
      </c>
      <c r="L3352" s="41">
        <f t="shared" si="448"/>
        <v>850</v>
      </c>
      <c r="M3352" s="39">
        <v>50</v>
      </c>
      <c r="N3352" s="42">
        <f t="shared" si="441"/>
        <v>44.999315537303218</v>
      </c>
      <c r="O3352" s="43">
        <f t="shared" si="442"/>
        <v>17</v>
      </c>
      <c r="P3352" s="44">
        <f t="shared" si="443"/>
        <v>764.98836413415472</v>
      </c>
      <c r="Q3352" s="44">
        <f t="shared" si="444"/>
        <v>85.011635865845278</v>
      </c>
      <c r="R3352" s="44" t="e">
        <f>VLOOKUP(S3352,Sheet8!B:C,2,0)</f>
        <v>#N/A</v>
      </c>
      <c r="S3352" s="6" t="s">
        <v>12564</v>
      </c>
      <c r="T3352" s="6" t="e">
        <f>VLOOKUP(U3352,'17-1'!J:K,2,0)</f>
        <v>#N/A</v>
      </c>
      <c r="U3352" s="6" t="s">
        <v>37377</v>
      </c>
    </row>
    <row r="3353" spans="1:21" x14ac:dyDescent="0.25">
      <c r="A3353" s="35">
        <v>629</v>
      </c>
      <c r="B3353" s="36">
        <v>304</v>
      </c>
      <c r="C3353" s="36">
        <v>10000679</v>
      </c>
      <c r="D3353" s="36">
        <v>100718</v>
      </c>
      <c r="E3353" s="36">
        <v>30200059</v>
      </c>
      <c r="F3353" s="36" t="s">
        <v>36</v>
      </c>
      <c r="G3353" s="37" t="s">
        <v>4714</v>
      </c>
      <c r="H3353" s="38">
        <v>26480</v>
      </c>
      <c r="I3353" s="39">
        <v>50</v>
      </c>
      <c r="J3353" s="74">
        <v>383</v>
      </c>
      <c r="K3353" s="45">
        <v>1</v>
      </c>
      <c r="L3353" s="41">
        <f t="shared" si="448"/>
        <v>383</v>
      </c>
      <c r="M3353" s="39">
        <v>50</v>
      </c>
      <c r="N3353" s="42">
        <f t="shared" si="441"/>
        <v>42.997946611909654</v>
      </c>
      <c r="O3353" s="43">
        <f t="shared" si="442"/>
        <v>7.66</v>
      </c>
      <c r="P3353" s="44">
        <f t="shared" si="443"/>
        <v>329.36427104722793</v>
      </c>
      <c r="Q3353" s="44">
        <f t="shared" si="444"/>
        <v>53.63572895277207</v>
      </c>
      <c r="R3353" s="44" t="e">
        <f>VLOOKUP(S3353,Sheet8!B:C,2,0)</f>
        <v>#N/A</v>
      </c>
      <c r="S3353" s="6" t="s">
        <v>12565</v>
      </c>
      <c r="T3353" s="6" t="e">
        <f>VLOOKUP(U3353,'17-1'!J:K,2,0)</f>
        <v>#N/A</v>
      </c>
      <c r="U3353" s="6" t="s">
        <v>37378</v>
      </c>
    </row>
    <row r="3354" spans="1:21" x14ac:dyDescent="0.25">
      <c r="A3354" s="35">
        <v>7224</v>
      </c>
      <c r="B3354" s="36">
        <v>371</v>
      </c>
      <c r="C3354" s="36">
        <v>20000171</v>
      </c>
      <c r="D3354" s="36">
        <v>100719</v>
      </c>
      <c r="E3354" s="36">
        <v>30200001</v>
      </c>
      <c r="F3354" s="36" t="s">
        <v>227</v>
      </c>
      <c r="G3354" s="37" t="s">
        <v>4715</v>
      </c>
      <c r="H3354" s="38">
        <v>26480</v>
      </c>
      <c r="I3354" s="39">
        <v>50</v>
      </c>
      <c r="J3354" s="74">
        <v>2000</v>
      </c>
      <c r="K3354" s="45">
        <v>1</v>
      </c>
      <c r="L3354" s="41">
        <f t="shared" si="448"/>
        <v>2000</v>
      </c>
      <c r="M3354" s="39">
        <v>50</v>
      </c>
      <c r="N3354" s="42">
        <f t="shared" si="441"/>
        <v>42.997946611909654</v>
      </c>
      <c r="O3354" s="43">
        <f t="shared" si="442"/>
        <v>40</v>
      </c>
      <c r="P3354" s="44">
        <f t="shared" si="443"/>
        <v>1719.9178644763861</v>
      </c>
      <c r="Q3354" s="44">
        <f t="shared" si="444"/>
        <v>280.08213552361394</v>
      </c>
      <c r="R3354" s="44" t="e">
        <f>VLOOKUP(S3354,Sheet8!B:C,2,0)</f>
        <v>#N/A</v>
      </c>
      <c r="S3354" s="6" t="s">
        <v>12566</v>
      </c>
      <c r="T3354" s="6" t="e">
        <f>VLOOKUP(U3354,'17-1'!J:K,2,0)</f>
        <v>#N/A</v>
      </c>
      <c r="U3354" s="6" t="s">
        <v>37379</v>
      </c>
    </row>
    <row r="3355" spans="1:21" x14ac:dyDescent="0.25">
      <c r="A3355" s="35">
        <v>1130</v>
      </c>
      <c r="B3355" s="36">
        <v>310</v>
      </c>
      <c r="C3355" s="36">
        <v>20000081</v>
      </c>
      <c r="D3355" s="36">
        <v>100718</v>
      </c>
      <c r="E3355" s="36">
        <v>30200061</v>
      </c>
      <c r="F3355" s="36" t="s">
        <v>57</v>
      </c>
      <c r="G3355" s="37" t="s">
        <v>4714</v>
      </c>
      <c r="H3355" s="38">
        <v>27210</v>
      </c>
      <c r="I3355" s="39">
        <v>50</v>
      </c>
      <c r="J3355" s="74">
        <v>1056</v>
      </c>
      <c r="K3355" s="45">
        <v>1</v>
      </c>
      <c r="L3355" s="41">
        <f t="shared" si="448"/>
        <v>1056</v>
      </c>
      <c r="M3355" s="39">
        <v>50</v>
      </c>
      <c r="N3355" s="42">
        <f t="shared" si="441"/>
        <v>40.999315537303218</v>
      </c>
      <c r="O3355" s="43">
        <f t="shared" si="442"/>
        <v>21.12</v>
      </c>
      <c r="P3355" s="44">
        <f t="shared" si="443"/>
        <v>865.9055441478439</v>
      </c>
      <c r="Q3355" s="44">
        <f t="shared" si="444"/>
        <v>190.0944558521561</v>
      </c>
      <c r="R3355" s="44" t="e">
        <f>VLOOKUP(S3355,Sheet8!B:C,2,0)</f>
        <v>#N/A</v>
      </c>
      <c r="S3355" s="6" t="s">
        <v>12567</v>
      </c>
      <c r="T3355" s="6" t="e">
        <f>VLOOKUP(U3355,'17-1'!J:K,2,0)</f>
        <v>#N/A</v>
      </c>
      <c r="U3355" s="6" t="s">
        <v>37380</v>
      </c>
    </row>
    <row r="3356" spans="1:21" x14ac:dyDescent="0.25">
      <c r="A3356" s="35">
        <v>3893</v>
      </c>
      <c r="B3356" s="36">
        <v>331</v>
      </c>
      <c r="C3356" s="36">
        <v>20001934</v>
      </c>
      <c r="D3356" s="36">
        <v>100718</v>
      </c>
      <c r="E3356" s="36">
        <v>30200068</v>
      </c>
      <c r="F3356" s="36" t="s">
        <v>10</v>
      </c>
      <c r="G3356" s="37" t="s">
        <v>4714</v>
      </c>
      <c r="H3356" s="38">
        <v>28306</v>
      </c>
      <c r="I3356" s="39">
        <v>50</v>
      </c>
      <c r="J3356" s="74">
        <v>702</v>
      </c>
      <c r="K3356" s="45">
        <v>1</v>
      </c>
      <c r="L3356" s="41">
        <f t="shared" si="448"/>
        <v>702</v>
      </c>
      <c r="M3356" s="39">
        <v>50</v>
      </c>
      <c r="N3356" s="42">
        <f t="shared" si="441"/>
        <v>37.998631074606436</v>
      </c>
      <c r="O3356" s="43">
        <f t="shared" si="442"/>
        <v>14.04</v>
      </c>
      <c r="P3356" s="44">
        <f t="shared" si="443"/>
        <v>533.5007802874743</v>
      </c>
      <c r="Q3356" s="44">
        <f t="shared" si="444"/>
        <v>168.4992197125257</v>
      </c>
      <c r="R3356" s="44" t="e">
        <f>VLOOKUP(S3356,Sheet8!B:C,2,0)</f>
        <v>#N/A</v>
      </c>
      <c r="S3356" s="6" t="s">
        <v>12568</v>
      </c>
      <c r="T3356" s="6" t="e">
        <f>VLOOKUP(U3356,'17-1'!J:K,2,0)</f>
        <v>#N/A</v>
      </c>
      <c r="U3356" s="6" t="s">
        <v>37381</v>
      </c>
    </row>
    <row r="3357" spans="1:21" x14ac:dyDescent="0.25">
      <c r="A3357" s="35">
        <v>1258</v>
      </c>
      <c r="B3357" s="36">
        <v>310</v>
      </c>
      <c r="C3357" s="36">
        <v>20001858</v>
      </c>
      <c r="D3357" s="36">
        <v>100718</v>
      </c>
      <c r="E3357" s="36">
        <v>30200050</v>
      </c>
      <c r="F3357" s="36" t="s">
        <v>115</v>
      </c>
      <c r="G3357" s="37" t="s">
        <v>4715</v>
      </c>
      <c r="H3357" s="38">
        <v>29402</v>
      </c>
      <c r="I3357" s="39">
        <v>50</v>
      </c>
      <c r="J3357" s="74">
        <v>6210</v>
      </c>
      <c r="K3357" s="45">
        <v>1</v>
      </c>
      <c r="L3357" s="41">
        <f t="shared" si="448"/>
        <v>6210</v>
      </c>
      <c r="M3357" s="39">
        <v>50</v>
      </c>
      <c r="N3357" s="42">
        <f t="shared" si="441"/>
        <v>34.997946611909654</v>
      </c>
      <c r="O3357" s="43">
        <f t="shared" si="442"/>
        <v>124.2</v>
      </c>
      <c r="P3357" s="44">
        <f t="shared" si="443"/>
        <v>4346.7449691991796</v>
      </c>
      <c r="Q3357" s="44">
        <f t="shared" si="444"/>
        <v>1863.2550308008204</v>
      </c>
      <c r="R3357" s="44" t="e">
        <f>VLOOKUP(S3357,Sheet8!B:C,2,0)</f>
        <v>#N/A</v>
      </c>
      <c r="S3357" s="6" t="s">
        <v>12569</v>
      </c>
      <c r="T3357" s="6" t="e">
        <f>VLOOKUP(U3357,'17-1'!J:K,2,0)</f>
        <v>#N/A</v>
      </c>
      <c r="U3357" s="6" t="s">
        <v>37382</v>
      </c>
    </row>
    <row r="3358" spans="1:21" x14ac:dyDescent="0.25">
      <c r="A3358" s="35">
        <v>5368</v>
      </c>
      <c r="B3358" s="36">
        <v>333</v>
      </c>
      <c r="C3358" s="36">
        <v>20004674</v>
      </c>
      <c r="D3358" s="36">
        <v>100718</v>
      </c>
      <c r="E3358" s="36">
        <v>30200071</v>
      </c>
      <c r="F3358" s="36" t="s">
        <v>43</v>
      </c>
      <c r="G3358" s="37" t="s">
        <v>4715</v>
      </c>
      <c r="H3358" s="38">
        <v>29402</v>
      </c>
      <c r="I3358" s="39">
        <v>50</v>
      </c>
      <c r="J3358" s="74">
        <v>2661</v>
      </c>
      <c r="K3358" s="45">
        <v>1</v>
      </c>
      <c r="L3358" s="41">
        <f t="shared" si="448"/>
        <v>2661</v>
      </c>
      <c r="M3358" s="39">
        <v>50</v>
      </c>
      <c r="N3358" s="42">
        <f t="shared" si="441"/>
        <v>34.997946611909654</v>
      </c>
      <c r="O3358" s="43">
        <f t="shared" si="442"/>
        <v>53.22</v>
      </c>
      <c r="P3358" s="44">
        <f t="shared" si="443"/>
        <v>1862.5907186858319</v>
      </c>
      <c r="Q3358" s="44">
        <f t="shared" si="444"/>
        <v>798.40928131416808</v>
      </c>
      <c r="R3358" s="44" t="e">
        <f>VLOOKUP(S3358,Sheet8!B:C,2,0)</f>
        <v>#N/A</v>
      </c>
      <c r="S3358" s="6" t="s">
        <v>12570</v>
      </c>
      <c r="T3358" s="6" t="e">
        <f>VLOOKUP(U3358,'17-1'!J:K,2,0)</f>
        <v>#N/A</v>
      </c>
      <c r="U3358" s="6" t="s">
        <v>37383</v>
      </c>
    </row>
    <row r="3359" spans="1:21" x14ac:dyDescent="0.25">
      <c r="A3359" s="35">
        <v>3890</v>
      </c>
      <c r="B3359" s="36">
        <v>331</v>
      </c>
      <c r="C3359" s="36">
        <v>20001929</v>
      </c>
      <c r="D3359" s="36">
        <v>100718</v>
      </c>
      <c r="E3359" s="36">
        <v>30200077</v>
      </c>
      <c r="F3359" s="36" t="s">
        <v>15</v>
      </c>
      <c r="G3359" s="37" t="s">
        <v>4714</v>
      </c>
      <c r="H3359" s="38">
        <v>29767</v>
      </c>
      <c r="I3359" s="39">
        <v>50</v>
      </c>
      <c r="J3359" s="74">
        <v>972</v>
      </c>
      <c r="K3359" s="45">
        <v>1</v>
      </c>
      <c r="L3359" s="41">
        <f t="shared" si="448"/>
        <v>972</v>
      </c>
      <c r="M3359" s="39">
        <v>50</v>
      </c>
      <c r="N3359" s="42">
        <f t="shared" si="441"/>
        <v>33.998631074606436</v>
      </c>
      <c r="O3359" s="43">
        <f t="shared" si="442"/>
        <v>19.440000000000001</v>
      </c>
      <c r="P3359" s="44">
        <f t="shared" si="443"/>
        <v>660.93338809034913</v>
      </c>
      <c r="Q3359" s="44">
        <f t="shared" si="444"/>
        <v>311.06661190965087</v>
      </c>
      <c r="R3359" s="44" t="e">
        <f>VLOOKUP(S3359,Sheet8!B:C,2,0)</f>
        <v>#N/A</v>
      </c>
      <c r="S3359" s="6" t="s">
        <v>12571</v>
      </c>
      <c r="T3359" s="6" t="e">
        <f>VLOOKUP(U3359,'17-1'!J:K,2,0)</f>
        <v>#N/A</v>
      </c>
      <c r="U3359" s="6" t="s">
        <v>37384</v>
      </c>
    </row>
    <row r="3360" spans="1:21" x14ac:dyDescent="0.25">
      <c r="A3360" s="35">
        <v>6879</v>
      </c>
      <c r="B3360" s="36">
        <v>354</v>
      </c>
      <c r="C3360" s="36">
        <v>20001964</v>
      </c>
      <c r="D3360" s="36">
        <v>100719</v>
      </c>
      <c r="E3360" s="36">
        <v>30200077</v>
      </c>
      <c r="F3360" s="36" t="s">
        <v>15</v>
      </c>
      <c r="G3360" s="37" t="s">
        <v>4714</v>
      </c>
      <c r="H3360" s="38">
        <v>29767</v>
      </c>
      <c r="I3360" s="39">
        <v>50</v>
      </c>
      <c r="J3360" s="74">
        <v>972</v>
      </c>
      <c r="K3360" s="45">
        <v>1</v>
      </c>
      <c r="L3360" s="41">
        <f t="shared" si="448"/>
        <v>972</v>
      </c>
      <c r="M3360" s="39">
        <v>50</v>
      </c>
      <c r="N3360" s="42">
        <f t="shared" si="441"/>
        <v>33.998631074606436</v>
      </c>
      <c r="O3360" s="43">
        <f t="shared" si="442"/>
        <v>19.440000000000001</v>
      </c>
      <c r="P3360" s="44">
        <f t="shared" si="443"/>
        <v>660.93338809034913</v>
      </c>
      <c r="Q3360" s="44">
        <f t="shared" si="444"/>
        <v>311.06661190965087</v>
      </c>
      <c r="R3360" s="44" t="e">
        <f>VLOOKUP(S3360,Sheet8!B:C,2,0)</f>
        <v>#N/A</v>
      </c>
      <c r="S3360" s="6" t="s">
        <v>12571</v>
      </c>
      <c r="T3360" s="6" t="e">
        <f>VLOOKUP(U3360,'17-1'!J:K,2,0)</f>
        <v>#N/A</v>
      </c>
      <c r="U3360" s="6" t="s">
        <v>37384</v>
      </c>
    </row>
    <row r="3361" spans="1:21" x14ac:dyDescent="0.25">
      <c r="A3361" s="35">
        <v>162</v>
      </c>
      <c r="B3361" s="36">
        <v>304</v>
      </c>
      <c r="C3361" s="36">
        <v>10000100</v>
      </c>
      <c r="D3361" s="36">
        <v>100718</v>
      </c>
      <c r="E3361" s="36">
        <v>30200061</v>
      </c>
      <c r="F3361" s="36" t="s">
        <v>57</v>
      </c>
      <c r="G3361" s="37" t="s">
        <v>4714</v>
      </c>
      <c r="H3361" s="38">
        <v>30497</v>
      </c>
      <c r="I3361" s="39">
        <v>50</v>
      </c>
      <c r="J3361" s="74">
        <v>1137</v>
      </c>
      <c r="K3361" s="45">
        <v>1</v>
      </c>
      <c r="L3361" s="41">
        <f t="shared" si="448"/>
        <v>1137</v>
      </c>
      <c r="M3361" s="39">
        <v>50</v>
      </c>
      <c r="N3361" s="42">
        <f t="shared" si="441"/>
        <v>32</v>
      </c>
      <c r="O3361" s="43">
        <f t="shared" si="442"/>
        <v>22.74</v>
      </c>
      <c r="P3361" s="44">
        <f t="shared" si="443"/>
        <v>727.68</v>
      </c>
      <c r="Q3361" s="44">
        <f t="shared" si="444"/>
        <v>409.32000000000005</v>
      </c>
      <c r="R3361" s="44" t="e">
        <f>VLOOKUP(S3361,Sheet8!B:C,2,0)</f>
        <v>#N/A</v>
      </c>
      <c r="S3361" s="6" t="s">
        <v>12572</v>
      </c>
      <c r="T3361" s="6" t="e">
        <f>VLOOKUP(U3361,'17-1'!J:K,2,0)</f>
        <v>#N/A</v>
      </c>
      <c r="U3361" s="6" t="s">
        <v>37385</v>
      </c>
    </row>
    <row r="3362" spans="1:21" x14ac:dyDescent="0.25">
      <c r="A3362" s="35">
        <v>7266</v>
      </c>
      <c r="B3362" s="36">
        <v>371</v>
      </c>
      <c r="C3362" s="36">
        <v>20000342</v>
      </c>
      <c r="D3362" s="36">
        <v>100719</v>
      </c>
      <c r="E3362" s="36">
        <v>30200053</v>
      </c>
      <c r="F3362" s="36" t="s">
        <v>28</v>
      </c>
      <c r="G3362" s="37" t="s">
        <v>4715</v>
      </c>
      <c r="H3362" s="38">
        <v>30863</v>
      </c>
      <c r="I3362" s="39">
        <v>50</v>
      </c>
      <c r="J3362" s="74">
        <v>1725</v>
      </c>
      <c r="K3362" s="45">
        <v>1</v>
      </c>
      <c r="L3362" s="41">
        <f t="shared" si="448"/>
        <v>1725</v>
      </c>
      <c r="M3362" s="39">
        <v>50</v>
      </c>
      <c r="N3362" s="42">
        <f t="shared" si="441"/>
        <v>30.997946611909651</v>
      </c>
      <c r="O3362" s="43">
        <f t="shared" si="442"/>
        <v>34.5</v>
      </c>
      <c r="P3362" s="44">
        <f t="shared" si="443"/>
        <v>1069.429158110883</v>
      </c>
      <c r="Q3362" s="44">
        <f t="shared" si="444"/>
        <v>655.57084188911699</v>
      </c>
      <c r="R3362" s="44" t="e">
        <f>VLOOKUP(S3362,Sheet8!B:C,2,0)</f>
        <v>#N/A</v>
      </c>
      <c r="S3362" s="6" t="s">
        <v>12573</v>
      </c>
      <c r="T3362" s="6" t="e">
        <f>VLOOKUP(U3362,'17-1'!J:K,2,0)</f>
        <v>#N/A</v>
      </c>
      <c r="U3362" s="6" t="s">
        <v>37386</v>
      </c>
    </row>
    <row r="3363" spans="1:21" x14ac:dyDescent="0.25">
      <c r="A3363" s="35">
        <v>8043</v>
      </c>
      <c r="B3363" s="36">
        <v>371</v>
      </c>
      <c r="C3363" s="36">
        <v>20005134</v>
      </c>
      <c r="D3363" s="36">
        <v>100719</v>
      </c>
      <c r="E3363" s="36">
        <v>30200051</v>
      </c>
      <c r="F3363" s="36" t="s">
        <v>58</v>
      </c>
      <c r="G3363" s="37" t="s">
        <v>4715</v>
      </c>
      <c r="H3363" s="38">
        <v>30863</v>
      </c>
      <c r="I3363" s="39">
        <v>50</v>
      </c>
      <c r="J3363" s="74">
        <v>4152</v>
      </c>
      <c r="K3363" s="45">
        <v>1</v>
      </c>
      <c r="L3363" s="41">
        <f t="shared" si="448"/>
        <v>4152</v>
      </c>
      <c r="M3363" s="39">
        <v>50</v>
      </c>
      <c r="N3363" s="42">
        <f t="shared" ref="N3363:N3426" si="449">IF(M3363=" "," ",IF(+H3363&lt;=367," ",($C$6-H3363)/365.25))</f>
        <v>30.997946611909651</v>
      </c>
      <c r="O3363" s="43">
        <f t="shared" ref="O3363:O3426" si="450">IF(+N3363&gt;=M3363,"--",L3363/M3363)</f>
        <v>83.04</v>
      </c>
      <c r="P3363" s="44">
        <f t="shared" ref="P3363:P3426" si="451">IF(+N3363/M3363&gt;1,L3363,L3363*N3363/M3363)</f>
        <v>2574.0694866529775</v>
      </c>
      <c r="Q3363" s="44">
        <f t="shared" ref="Q3363:Q3426" si="452">IF(+L3363=0," ",IF(+L3363-P3363&lt;=0,0,(L3363-P3363)))</f>
        <v>1577.9305133470225</v>
      </c>
      <c r="R3363" s="44" t="e">
        <f>VLOOKUP(S3363,Sheet8!B:C,2,0)</f>
        <v>#N/A</v>
      </c>
      <c r="S3363" s="6" t="s">
        <v>12574</v>
      </c>
      <c r="T3363" s="6" t="e">
        <f>VLOOKUP(U3363,'17-1'!J:K,2,0)</f>
        <v>#N/A</v>
      </c>
      <c r="U3363" s="6" t="s">
        <v>37387</v>
      </c>
    </row>
    <row r="3364" spans="1:21" x14ac:dyDescent="0.25">
      <c r="A3364" s="35">
        <v>3547</v>
      </c>
      <c r="B3364" s="36">
        <v>330</v>
      </c>
      <c r="C3364" s="36">
        <v>20006088</v>
      </c>
      <c r="D3364" s="36">
        <v>100718</v>
      </c>
      <c r="E3364" s="36">
        <v>30200053</v>
      </c>
      <c r="F3364" s="36" t="s">
        <v>28</v>
      </c>
      <c r="G3364" s="37" t="s">
        <v>4715</v>
      </c>
      <c r="H3364" s="38">
        <v>31228</v>
      </c>
      <c r="I3364" s="39">
        <v>50</v>
      </c>
      <c r="J3364" s="74">
        <v>1248</v>
      </c>
      <c r="K3364" s="45">
        <v>1</v>
      </c>
      <c r="L3364" s="41">
        <f t="shared" si="448"/>
        <v>1248</v>
      </c>
      <c r="M3364" s="39">
        <v>50</v>
      </c>
      <c r="N3364" s="42">
        <f t="shared" si="449"/>
        <v>29.998631074606433</v>
      </c>
      <c r="O3364" s="43">
        <f t="shared" si="450"/>
        <v>24.96</v>
      </c>
      <c r="P3364" s="44">
        <f t="shared" si="451"/>
        <v>748.76583162217662</v>
      </c>
      <c r="Q3364" s="44">
        <f t="shared" si="452"/>
        <v>499.23416837782338</v>
      </c>
      <c r="R3364" s="44" t="e">
        <f>VLOOKUP(S3364,Sheet8!B:C,2,0)</f>
        <v>#N/A</v>
      </c>
      <c r="S3364" s="6" t="s">
        <v>12575</v>
      </c>
      <c r="T3364" s="6" t="e">
        <f>VLOOKUP(U3364,'17-1'!J:K,2,0)</f>
        <v>#N/A</v>
      </c>
      <c r="U3364" s="6" t="s">
        <v>37388</v>
      </c>
    </row>
    <row r="3365" spans="1:21" x14ac:dyDescent="0.25">
      <c r="A3365" s="35">
        <v>5960</v>
      </c>
      <c r="B3365" s="36">
        <v>334</v>
      </c>
      <c r="C3365" s="36">
        <v>20000370</v>
      </c>
      <c r="D3365" s="36">
        <v>100718</v>
      </c>
      <c r="E3365" s="36">
        <v>30200051</v>
      </c>
      <c r="F3365" s="36" t="s">
        <v>58</v>
      </c>
      <c r="G3365" s="37" t="s">
        <v>4715</v>
      </c>
      <c r="H3365" s="38">
        <v>31228</v>
      </c>
      <c r="I3365" s="39">
        <v>50</v>
      </c>
      <c r="J3365" s="74">
        <v>1049</v>
      </c>
      <c r="K3365" s="45">
        <v>1</v>
      </c>
      <c r="L3365" s="41">
        <f t="shared" si="448"/>
        <v>1049</v>
      </c>
      <c r="M3365" s="39">
        <v>50</v>
      </c>
      <c r="N3365" s="42">
        <f t="shared" si="449"/>
        <v>29.998631074606433</v>
      </c>
      <c r="O3365" s="43">
        <f t="shared" si="450"/>
        <v>20.98</v>
      </c>
      <c r="P3365" s="44">
        <f t="shared" si="451"/>
        <v>629.37127994524292</v>
      </c>
      <c r="Q3365" s="44">
        <f t="shared" si="452"/>
        <v>419.62872005475708</v>
      </c>
      <c r="R3365" s="44" t="e">
        <f>VLOOKUP(S3365,Sheet8!B:C,2,0)</f>
        <v>#N/A</v>
      </c>
      <c r="S3365" s="6" t="s">
        <v>12576</v>
      </c>
      <c r="T3365" s="6" t="e">
        <f>VLOOKUP(U3365,'17-1'!J:K,2,0)</f>
        <v>#N/A</v>
      </c>
      <c r="U3365" s="6" t="s">
        <v>37389</v>
      </c>
    </row>
    <row r="3366" spans="1:21" x14ac:dyDescent="0.25">
      <c r="A3366" s="35">
        <v>7721</v>
      </c>
      <c r="B3366" s="36">
        <v>371</v>
      </c>
      <c r="C3366" s="36">
        <v>20001505</v>
      </c>
      <c r="D3366" s="36">
        <v>100719</v>
      </c>
      <c r="E3366" s="36">
        <v>30200077</v>
      </c>
      <c r="F3366" s="36" t="s">
        <v>15</v>
      </c>
      <c r="G3366" s="37" t="s">
        <v>4714</v>
      </c>
      <c r="H3366" s="38">
        <v>31228</v>
      </c>
      <c r="I3366" s="39">
        <v>50</v>
      </c>
      <c r="J3366" s="74">
        <v>1082</v>
      </c>
      <c r="K3366" s="45">
        <v>1</v>
      </c>
      <c r="L3366" s="41">
        <f t="shared" si="448"/>
        <v>1082</v>
      </c>
      <c r="M3366" s="39">
        <v>50</v>
      </c>
      <c r="N3366" s="42">
        <f t="shared" si="449"/>
        <v>29.998631074606433</v>
      </c>
      <c r="O3366" s="43">
        <f t="shared" si="450"/>
        <v>21.64</v>
      </c>
      <c r="P3366" s="44">
        <f t="shared" si="451"/>
        <v>649.17037645448318</v>
      </c>
      <c r="Q3366" s="44">
        <f t="shared" si="452"/>
        <v>432.82962354551682</v>
      </c>
      <c r="R3366" s="44" t="e">
        <f>VLOOKUP(S3366,Sheet8!B:C,2,0)</f>
        <v>#N/A</v>
      </c>
      <c r="S3366" s="6" t="s">
        <v>12577</v>
      </c>
      <c r="T3366" s="6" t="e">
        <f>VLOOKUP(U3366,'17-1'!J:K,2,0)</f>
        <v>#N/A</v>
      </c>
      <c r="U3366" s="6" t="s">
        <v>37390</v>
      </c>
    </row>
    <row r="3367" spans="1:21" x14ac:dyDescent="0.25">
      <c r="A3367" s="35">
        <v>2603</v>
      </c>
      <c r="B3367" s="36">
        <v>311</v>
      </c>
      <c r="C3367" s="36">
        <v>20008152</v>
      </c>
      <c r="D3367" s="36">
        <v>100718</v>
      </c>
      <c r="E3367" s="36">
        <v>30200066</v>
      </c>
      <c r="F3367" s="36" t="s">
        <v>13</v>
      </c>
      <c r="G3367" s="37" t="s">
        <v>4714</v>
      </c>
      <c r="H3367" s="38">
        <v>31593</v>
      </c>
      <c r="I3367" s="39">
        <v>50</v>
      </c>
      <c r="J3367" s="74">
        <v>4635</v>
      </c>
      <c r="K3367" s="45">
        <v>1</v>
      </c>
      <c r="L3367" s="41">
        <f t="shared" si="448"/>
        <v>4635</v>
      </c>
      <c r="M3367" s="39">
        <v>50</v>
      </c>
      <c r="N3367" s="42">
        <f t="shared" si="449"/>
        <v>28.999315537303218</v>
      </c>
      <c r="O3367" s="43">
        <f t="shared" si="450"/>
        <v>92.7</v>
      </c>
      <c r="P3367" s="44">
        <f t="shared" si="451"/>
        <v>2688.2365503080086</v>
      </c>
      <c r="Q3367" s="44">
        <f t="shared" si="452"/>
        <v>1946.7634496919914</v>
      </c>
      <c r="R3367" s="44" t="e">
        <f>VLOOKUP(S3367,Sheet8!B:C,2,0)</f>
        <v>#N/A</v>
      </c>
      <c r="S3367" s="6" t="s">
        <v>12578</v>
      </c>
      <c r="T3367" s="6" t="e">
        <f>VLOOKUP(U3367,'17-1'!J:K,2,0)</f>
        <v>#N/A</v>
      </c>
      <c r="U3367" s="6" t="s">
        <v>37391</v>
      </c>
    </row>
    <row r="3368" spans="1:21" x14ac:dyDescent="0.25">
      <c r="A3368" s="35">
        <v>5407</v>
      </c>
      <c r="B3368" s="36">
        <v>333</v>
      </c>
      <c r="C3368" s="36">
        <v>20004814</v>
      </c>
      <c r="D3368" s="36">
        <v>100718</v>
      </c>
      <c r="E3368" s="36">
        <v>30200077</v>
      </c>
      <c r="F3368" s="36" t="s">
        <v>15</v>
      </c>
      <c r="G3368" s="37" t="s">
        <v>4714</v>
      </c>
      <c r="H3368" s="38">
        <v>31593</v>
      </c>
      <c r="I3368" s="39">
        <v>50</v>
      </c>
      <c r="J3368" s="74">
        <v>7928</v>
      </c>
      <c r="K3368" s="45">
        <v>1</v>
      </c>
      <c r="L3368" s="41">
        <f t="shared" si="448"/>
        <v>7928</v>
      </c>
      <c r="M3368" s="39">
        <v>50</v>
      </c>
      <c r="N3368" s="42">
        <f t="shared" si="449"/>
        <v>28.999315537303218</v>
      </c>
      <c r="O3368" s="43">
        <f t="shared" si="450"/>
        <v>158.56</v>
      </c>
      <c r="P3368" s="44">
        <f t="shared" si="451"/>
        <v>4598.1314715947983</v>
      </c>
      <c r="Q3368" s="44">
        <f t="shared" si="452"/>
        <v>3329.8685284052017</v>
      </c>
      <c r="R3368" s="44" t="e">
        <f>VLOOKUP(S3368,Sheet8!B:C,2,0)</f>
        <v>#N/A</v>
      </c>
      <c r="S3368" s="6" t="s">
        <v>12579</v>
      </c>
      <c r="T3368" s="6" t="e">
        <f>VLOOKUP(U3368,'17-1'!J:K,2,0)</f>
        <v>#N/A</v>
      </c>
      <c r="U3368" s="6" t="s">
        <v>37392</v>
      </c>
    </row>
    <row r="3369" spans="1:21" x14ac:dyDescent="0.25">
      <c r="A3369" s="35">
        <v>2815</v>
      </c>
      <c r="B3369" s="36">
        <v>320</v>
      </c>
      <c r="C3369" s="36">
        <v>20004167</v>
      </c>
      <c r="D3369" s="36">
        <v>100718</v>
      </c>
      <c r="E3369" s="36">
        <v>30200067</v>
      </c>
      <c r="F3369" s="36" t="s">
        <v>52</v>
      </c>
      <c r="G3369" s="37" t="s">
        <v>4715</v>
      </c>
      <c r="H3369" s="38">
        <v>31958</v>
      </c>
      <c r="I3369" s="39">
        <v>50</v>
      </c>
      <c r="J3369" s="74">
        <v>530</v>
      </c>
      <c r="K3369" s="45">
        <v>1</v>
      </c>
      <c r="L3369" s="41">
        <f t="shared" si="448"/>
        <v>530</v>
      </c>
      <c r="M3369" s="39">
        <v>50</v>
      </c>
      <c r="N3369" s="42">
        <f t="shared" si="449"/>
        <v>28</v>
      </c>
      <c r="O3369" s="43">
        <f t="shared" si="450"/>
        <v>10.6</v>
      </c>
      <c r="P3369" s="44">
        <f t="shared" si="451"/>
        <v>296.8</v>
      </c>
      <c r="Q3369" s="44">
        <f t="shared" si="452"/>
        <v>233.2</v>
      </c>
      <c r="R3369" s="44" t="e">
        <f>VLOOKUP(S3369,Sheet8!B:C,2,0)</f>
        <v>#N/A</v>
      </c>
      <c r="S3369" s="6" t="s">
        <v>12580</v>
      </c>
      <c r="T3369" s="6" t="e">
        <f>VLOOKUP(U3369,'17-1'!J:K,2,0)</f>
        <v>#N/A</v>
      </c>
      <c r="U3369" s="6" t="s">
        <v>37393</v>
      </c>
    </row>
    <row r="3370" spans="1:21" x14ac:dyDescent="0.25">
      <c r="A3370" s="35">
        <v>3771</v>
      </c>
      <c r="B3370" s="36">
        <v>331</v>
      </c>
      <c r="C3370" s="36">
        <v>20001338</v>
      </c>
      <c r="D3370" s="36">
        <v>100718</v>
      </c>
      <c r="E3370" s="36">
        <v>30200077</v>
      </c>
      <c r="F3370" s="36" t="s">
        <v>15</v>
      </c>
      <c r="G3370" s="37" t="s">
        <v>4714</v>
      </c>
      <c r="H3370" s="38">
        <v>32324</v>
      </c>
      <c r="I3370" s="39">
        <v>50</v>
      </c>
      <c r="J3370" s="74">
        <v>1278</v>
      </c>
      <c r="K3370" s="45">
        <v>1</v>
      </c>
      <c r="L3370" s="41">
        <f t="shared" si="448"/>
        <v>1278</v>
      </c>
      <c r="M3370" s="39">
        <v>50</v>
      </c>
      <c r="N3370" s="42">
        <f t="shared" si="449"/>
        <v>26.997946611909651</v>
      </c>
      <c r="O3370" s="43">
        <f t="shared" si="450"/>
        <v>25.56</v>
      </c>
      <c r="P3370" s="44">
        <f t="shared" si="451"/>
        <v>690.06751540041068</v>
      </c>
      <c r="Q3370" s="44">
        <f t="shared" si="452"/>
        <v>587.93248459958932</v>
      </c>
      <c r="R3370" s="44" t="e">
        <f>VLOOKUP(S3370,Sheet8!B:C,2,0)</f>
        <v>#N/A</v>
      </c>
      <c r="S3370" s="6" t="s">
        <v>12581</v>
      </c>
      <c r="T3370" s="6" t="e">
        <f>VLOOKUP(U3370,'17-1'!J:K,2,0)</f>
        <v>#N/A</v>
      </c>
      <c r="U3370" s="6" t="s">
        <v>37394</v>
      </c>
    </row>
    <row r="3371" spans="1:21" x14ac:dyDescent="0.25">
      <c r="A3371" s="35">
        <v>5511</v>
      </c>
      <c r="B3371" s="36">
        <v>333</v>
      </c>
      <c r="C3371" s="36">
        <v>20005162</v>
      </c>
      <c r="D3371" s="36">
        <v>100718</v>
      </c>
      <c r="E3371" s="36">
        <v>30200066</v>
      </c>
      <c r="F3371" s="36" t="s">
        <v>13</v>
      </c>
      <c r="G3371" s="37" t="s">
        <v>4714</v>
      </c>
      <c r="H3371" s="38">
        <v>33054</v>
      </c>
      <c r="I3371" s="39">
        <v>50</v>
      </c>
      <c r="J3371" s="74">
        <v>3269</v>
      </c>
      <c r="K3371" s="45">
        <v>1</v>
      </c>
      <c r="L3371" s="41">
        <f t="shared" si="448"/>
        <v>3269</v>
      </c>
      <c r="M3371" s="39">
        <v>50</v>
      </c>
      <c r="N3371" s="42">
        <f t="shared" si="449"/>
        <v>24.999315537303218</v>
      </c>
      <c r="O3371" s="43">
        <f t="shared" si="450"/>
        <v>65.38</v>
      </c>
      <c r="P3371" s="44">
        <f t="shared" si="451"/>
        <v>1634.4552498288842</v>
      </c>
      <c r="Q3371" s="44">
        <f t="shared" si="452"/>
        <v>1634.5447501711158</v>
      </c>
      <c r="R3371" s="44" t="e">
        <f>VLOOKUP(S3371,Sheet8!B:C,2,0)</f>
        <v>#N/A</v>
      </c>
      <c r="S3371" s="6" t="s">
        <v>12582</v>
      </c>
      <c r="T3371" s="6" t="e">
        <f>VLOOKUP(U3371,'17-1'!J:K,2,0)</f>
        <v>#N/A</v>
      </c>
      <c r="U3371" s="6" t="s">
        <v>37395</v>
      </c>
    </row>
    <row r="3372" spans="1:21" x14ac:dyDescent="0.25">
      <c r="A3372" s="35">
        <v>5596</v>
      </c>
      <c r="B3372" s="36">
        <v>333</v>
      </c>
      <c r="C3372" s="36">
        <v>20005622</v>
      </c>
      <c r="D3372" s="36">
        <v>100718</v>
      </c>
      <c r="E3372" s="36">
        <v>30200036</v>
      </c>
      <c r="F3372" s="36" t="s">
        <v>48</v>
      </c>
      <c r="G3372" s="37" t="s">
        <v>4714</v>
      </c>
      <c r="H3372" s="38">
        <v>33419</v>
      </c>
      <c r="I3372" s="39">
        <v>50</v>
      </c>
      <c r="J3372" s="74">
        <v>2328</v>
      </c>
      <c r="K3372" s="45">
        <v>1</v>
      </c>
      <c r="L3372" s="41">
        <f t="shared" si="448"/>
        <v>2328</v>
      </c>
      <c r="M3372" s="39">
        <v>50</v>
      </c>
      <c r="N3372" s="42">
        <f t="shared" si="449"/>
        <v>24</v>
      </c>
      <c r="O3372" s="43">
        <f t="shared" si="450"/>
        <v>46.56</v>
      </c>
      <c r="P3372" s="44">
        <f t="shared" si="451"/>
        <v>1117.44</v>
      </c>
      <c r="Q3372" s="44">
        <f t="shared" si="452"/>
        <v>1210.56</v>
      </c>
      <c r="R3372" s="44" t="e">
        <f>VLOOKUP(S3372,Sheet8!B:C,2,0)</f>
        <v>#N/A</v>
      </c>
      <c r="S3372" s="6" t="s">
        <v>12583</v>
      </c>
      <c r="T3372" s="6" t="e">
        <f>VLOOKUP(U3372,'17-1'!J:K,2,0)</f>
        <v>#N/A</v>
      </c>
      <c r="U3372" s="6" t="s">
        <v>37396</v>
      </c>
    </row>
    <row r="3373" spans="1:21" x14ac:dyDescent="0.25">
      <c r="A3373" s="35">
        <v>6538</v>
      </c>
      <c r="B3373" s="36">
        <v>340</v>
      </c>
      <c r="C3373" s="36">
        <v>60000124</v>
      </c>
      <c r="D3373" s="6">
        <v>100717</v>
      </c>
      <c r="E3373" s="36">
        <v>30200066</v>
      </c>
      <c r="F3373" s="36" t="s">
        <v>13</v>
      </c>
      <c r="G3373" s="37" t="s">
        <v>4714</v>
      </c>
      <c r="H3373" s="38">
        <v>33419</v>
      </c>
      <c r="I3373" s="39">
        <v>50</v>
      </c>
      <c r="J3373" s="74">
        <v>5046</v>
      </c>
      <c r="K3373" s="45">
        <v>1</v>
      </c>
      <c r="L3373" s="41">
        <f t="shared" si="448"/>
        <v>5046</v>
      </c>
      <c r="M3373" s="39">
        <v>50</v>
      </c>
      <c r="N3373" s="42">
        <f t="shared" si="449"/>
        <v>24</v>
      </c>
      <c r="O3373" s="43">
        <f t="shared" si="450"/>
        <v>100.92</v>
      </c>
      <c r="P3373" s="44">
        <f t="shared" si="451"/>
        <v>2422.08</v>
      </c>
      <c r="Q3373" s="44">
        <f t="shared" si="452"/>
        <v>2623.92</v>
      </c>
      <c r="R3373" s="44" t="e">
        <f>VLOOKUP(S3373,Sheet8!B:C,2,0)</f>
        <v>#N/A</v>
      </c>
      <c r="S3373" s="6" t="s">
        <v>12584</v>
      </c>
      <c r="T3373" s="6" t="e">
        <f>VLOOKUP(U3373,'17-1'!J:K,2,0)</f>
        <v>#N/A</v>
      </c>
      <c r="U3373" s="6" t="s">
        <v>37397</v>
      </c>
    </row>
    <row r="3374" spans="1:21" x14ac:dyDescent="0.25">
      <c r="A3374" s="35">
        <v>6058</v>
      </c>
      <c r="B3374" s="36">
        <v>334</v>
      </c>
      <c r="C3374" s="36">
        <v>20005517</v>
      </c>
      <c r="D3374" s="36">
        <v>100718</v>
      </c>
      <c r="E3374" s="36">
        <v>30200066</v>
      </c>
      <c r="F3374" s="36" t="s">
        <v>13</v>
      </c>
      <c r="G3374" s="37" t="s">
        <v>4714</v>
      </c>
      <c r="H3374" s="38">
        <v>33785</v>
      </c>
      <c r="I3374" s="39">
        <v>50</v>
      </c>
      <c r="J3374" s="74">
        <v>3500</v>
      </c>
      <c r="K3374" s="45">
        <v>1</v>
      </c>
      <c r="L3374" s="41">
        <f t="shared" si="448"/>
        <v>3500</v>
      </c>
      <c r="M3374" s="39">
        <v>50</v>
      </c>
      <c r="N3374" s="42">
        <f t="shared" si="449"/>
        <v>22.997946611909651</v>
      </c>
      <c r="O3374" s="43">
        <f t="shared" si="450"/>
        <v>70</v>
      </c>
      <c r="P3374" s="44">
        <f t="shared" si="451"/>
        <v>1609.8562628336754</v>
      </c>
      <c r="Q3374" s="44">
        <f t="shared" si="452"/>
        <v>1890.1437371663246</v>
      </c>
      <c r="R3374" s="44" t="e">
        <f>VLOOKUP(S3374,Sheet8!B:C,2,0)</f>
        <v>#N/A</v>
      </c>
      <c r="S3374" s="6" t="s">
        <v>12585</v>
      </c>
      <c r="T3374" s="6" t="e">
        <f>VLOOKUP(U3374,'17-1'!J:K,2,0)</f>
        <v>#N/A</v>
      </c>
      <c r="U3374" s="6" t="s">
        <v>37398</v>
      </c>
    </row>
    <row r="3375" spans="1:21" x14ac:dyDescent="0.25">
      <c r="A3375" s="35">
        <v>1218</v>
      </c>
      <c r="B3375" s="36">
        <v>310</v>
      </c>
      <c r="C3375" s="36">
        <v>20001329</v>
      </c>
      <c r="D3375" s="36">
        <v>100718</v>
      </c>
      <c r="E3375" s="36">
        <v>30200036</v>
      </c>
      <c r="F3375" s="36" t="s">
        <v>48</v>
      </c>
      <c r="G3375" s="37" t="s">
        <v>4714</v>
      </c>
      <c r="H3375" s="38">
        <v>34150</v>
      </c>
      <c r="I3375" s="39">
        <v>50</v>
      </c>
      <c r="J3375" s="74">
        <v>2897</v>
      </c>
      <c r="K3375" s="45">
        <v>1</v>
      </c>
      <c r="L3375" s="41">
        <f t="shared" si="448"/>
        <v>2897</v>
      </c>
      <c r="M3375" s="39">
        <v>50</v>
      </c>
      <c r="N3375" s="42">
        <f t="shared" si="449"/>
        <v>21.998631074606433</v>
      </c>
      <c r="O3375" s="43">
        <f t="shared" si="450"/>
        <v>57.94</v>
      </c>
      <c r="P3375" s="44">
        <f t="shared" si="451"/>
        <v>1274.6006844626966</v>
      </c>
      <c r="Q3375" s="44">
        <f t="shared" si="452"/>
        <v>1622.3993155373034</v>
      </c>
      <c r="R3375" s="44" t="e">
        <f>VLOOKUP(S3375,Sheet8!B:C,2,0)</f>
        <v>#N/A</v>
      </c>
      <c r="S3375" s="6" t="s">
        <v>12586</v>
      </c>
      <c r="T3375" s="6" t="e">
        <f>VLOOKUP(U3375,'17-1'!J:K,2,0)</f>
        <v>#N/A</v>
      </c>
      <c r="U3375" s="6" t="s">
        <v>37399</v>
      </c>
    </row>
    <row r="3376" spans="1:21" x14ac:dyDescent="0.25">
      <c r="A3376" s="35">
        <v>5157</v>
      </c>
      <c r="B3376" s="36">
        <v>333</v>
      </c>
      <c r="C3376" s="36">
        <v>20003394</v>
      </c>
      <c r="D3376" s="36">
        <v>100718</v>
      </c>
      <c r="E3376" s="36">
        <v>30200077</v>
      </c>
      <c r="F3376" s="36" t="s">
        <v>15</v>
      </c>
      <c r="G3376" s="37" t="s">
        <v>4714</v>
      </c>
      <c r="H3376" s="38">
        <v>34150</v>
      </c>
      <c r="I3376" s="39">
        <v>50</v>
      </c>
      <c r="J3376" s="74">
        <v>1464</v>
      </c>
      <c r="K3376" s="45">
        <v>1</v>
      </c>
      <c r="L3376" s="41">
        <f t="shared" si="448"/>
        <v>1464</v>
      </c>
      <c r="M3376" s="39">
        <v>50</v>
      </c>
      <c r="N3376" s="42">
        <f t="shared" si="449"/>
        <v>21.998631074606433</v>
      </c>
      <c r="O3376" s="43">
        <f t="shared" si="450"/>
        <v>29.28</v>
      </c>
      <c r="P3376" s="44">
        <f t="shared" si="451"/>
        <v>644.11991786447641</v>
      </c>
      <c r="Q3376" s="44">
        <f t="shared" si="452"/>
        <v>819.88008213552359</v>
      </c>
      <c r="R3376" s="44" t="e">
        <f>VLOOKUP(S3376,Sheet8!B:C,2,0)</f>
        <v>#N/A</v>
      </c>
      <c r="S3376" s="6" t="s">
        <v>12587</v>
      </c>
      <c r="T3376" s="6" t="e">
        <f>VLOOKUP(U3376,'17-1'!J:K,2,0)</f>
        <v>#N/A</v>
      </c>
      <c r="U3376" s="6" t="s">
        <v>37400</v>
      </c>
    </row>
    <row r="3377" spans="1:21" x14ac:dyDescent="0.25">
      <c r="A3377" s="35">
        <v>69</v>
      </c>
      <c r="B3377" s="36">
        <v>303</v>
      </c>
      <c r="C3377" s="36">
        <v>100069</v>
      </c>
      <c r="D3377" s="36">
        <v>100718</v>
      </c>
      <c r="E3377" s="36">
        <v>30200077</v>
      </c>
      <c r="F3377" s="36" t="s">
        <v>15</v>
      </c>
      <c r="G3377" s="37" t="s">
        <v>4714</v>
      </c>
      <c r="H3377" s="38">
        <v>34515</v>
      </c>
      <c r="I3377" s="39">
        <v>50</v>
      </c>
      <c r="J3377" s="74">
        <v>1456</v>
      </c>
      <c r="K3377" s="45">
        <v>1</v>
      </c>
      <c r="L3377" s="41">
        <f t="shared" si="448"/>
        <v>1456</v>
      </c>
      <c r="M3377" s="39">
        <v>50</v>
      </c>
      <c r="N3377" s="42">
        <f t="shared" si="449"/>
        <v>20.999315537303218</v>
      </c>
      <c r="O3377" s="43">
        <f t="shared" si="450"/>
        <v>29.12</v>
      </c>
      <c r="P3377" s="44">
        <f t="shared" si="451"/>
        <v>611.50006844626978</v>
      </c>
      <c r="Q3377" s="44">
        <f t="shared" si="452"/>
        <v>844.49993155373022</v>
      </c>
      <c r="R3377" s="44" t="e">
        <f>VLOOKUP(S3377,Sheet8!B:C,2,0)</f>
        <v>#N/A</v>
      </c>
      <c r="S3377" s="6" t="s">
        <v>12588</v>
      </c>
      <c r="T3377" s="6" t="e">
        <f>VLOOKUP(U3377,'17-1'!J:K,2,0)</f>
        <v>#N/A</v>
      </c>
      <c r="U3377" s="6" t="s">
        <v>37401</v>
      </c>
    </row>
    <row r="3378" spans="1:21" x14ac:dyDescent="0.25">
      <c r="A3378" s="35">
        <v>6345</v>
      </c>
      <c r="B3378" s="36">
        <v>334</v>
      </c>
      <c r="C3378" s="36">
        <v>20007506</v>
      </c>
      <c r="D3378" s="36">
        <v>100718</v>
      </c>
      <c r="E3378" s="36">
        <v>30200077</v>
      </c>
      <c r="F3378" s="36" t="s">
        <v>15</v>
      </c>
      <c r="G3378" s="37" t="s">
        <v>4714</v>
      </c>
      <c r="H3378" s="38">
        <v>34880</v>
      </c>
      <c r="I3378" s="39">
        <v>50</v>
      </c>
      <c r="J3378" s="74">
        <v>1636</v>
      </c>
      <c r="K3378" s="45">
        <v>1</v>
      </c>
      <c r="L3378" s="41">
        <f t="shared" si="448"/>
        <v>1636</v>
      </c>
      <c r="M3378" s="39">
        <v>50</v>
      </c>
      <c r="N3378" s="42">
        <f t="shared" si="449"/>
        <v>20</v>
      </c>
      <c r="O3378" s="43">
        <f t="shared" si="450"/>
        <v>32.72</v>
      </c>
      <c r="P3378" s="44">
        <f t="shared" si="451"/>
        <v>654.4</v>
      </c>
      <c r="Q3378" s="44">
        <f t="shared" si="452"/>
        <v>981.6</v>
      </c>
      <c r="R3378" s="44" t="e">
        <f>VLOOKUP(S3378,Sheet8!B:C,2,0)</f>
        <v>#N/A</v>
      </c>
      <c r="S3378" s="6" t="s">
        <v>12589</v>
      </c>
      <c r="T3378" s="6" t="e">
        <f>VLOOKUP(U3378,'17-1'!J:K,2,0)</f>
        <v>#N/A</v>
      </c>
      <c r="U3378" s="6" t="s">
        <v>37402</v>
      </c>
    </row>
    <row r="3379" spans="1:21" x14ac:dyDescent="0.25">
      <c r="A3379" s="35">
        <v>5215</v>
      </c>
      <c r="B3379" s="36">
        <v>333</v>
      </c>
      <c r="C3379" s="36">
        <v>20003565</v>
      </c>
      <c r="D3379" s="36">
        <v>100718</v>
      </c>
      <c r="E3379" s="36">
        <v>30200077</v>
      </c>
      <c r="F3379" s="36" t="s">
        <v>15</v>
      </c>
      <c r="G3379" s="37" t="s">
        <v>4714</v>
      </c>
      <c r="H3379" s="38">
        <v>35246</v>
      </c>
      <c r="I3379" s="39">
        <v>50</v>
      </c>
      <c r="J3379" s="74">
        <v>3422</v>
      </c>
      <c r="K3379" s="45">
        <v>1</v>
      </c>
      <c r="L3379" s="41">
        <f t="shared" si="448"/>
        <v>3422</v>
      </c>
      <c r="M3379" s="39">
        <v>50</v>
      </c>
      <c r="N3379" s="42">
        <f t="shared" si="449"/>
        <v>18.997946611909651</v>
      </c>
      <c r="O3379" s="43">
        <f t="shared" si="450"/>
        <v>68.44</v>
      </c>
      <c r="P3379" s="44">
        <f t="shared" si="451"/>
        <v>1300.2194661190965</v>
      </c>
      <c r="Q3379" s="44">
        <f t="shared" si="452"/>
        <v>2121.7805338809035</v>
      </c>
      <c r="R3379" s="44" t="e">
        <f>VLOOKUP(S3379,Sheet8!B:C,2,0)</f>
        <v>#N/A</v>
      </c>
      <c r="S3379" s="6" t="s">
        <v>12590</v>
      </c>
      <c r="T3379" s="6" t="e">
        <f>VLOOKUP(U3379,'17-1'!J:K,2,0)</f>
        <v>#N/A</v>
      </c>
      <c r="U3379" s="6" t="s">
        <v>37403</v>
      </c>
    </row>
    <row r="3380" spans="1:21" x14ac:dyDescent="0.25">
      <c r="A3380" s="35">
        <v>8128</v>
      </c>
      <c r="B3380" s="36">
        <v>371</v>
      </c>
      <c r="C3380" s="36">
        <v>20005732</v>
      </c>
      <c r="D3380" s="36">
        <v>100719</v>
      </c>
      <c r="E3380" s="36">
        <v>30200036</v>
      </c>
      <c r="F3380" s="36" t="s">
        <v>48</v>
      </c>
      <c r="G3380" s="37" t="s">
        <v>4714</v>
      </c>
      <c r="H3380" s="38">
        <v>35246</v>
      </c>
      <c r="I3380" s="39">
        <v>50</v>
      </c>
      <c r="J3380" s="74">
        <v>1841</v>
      </c>
      <c r="K3380" s="45">
        <v>1</v>
      </c>
      <c r="L3380" s="41">
        <f t="shared" si="448"/>
        <v>1841</v>
      </c>
      <c r="M3380" s="39">
        <v>50</v>
      </c>
      <c r="N3380" s="42">
        <f t="shared" si="449"/>
        <v>18.997946611909651</v>
      </c>
      <c r="O3380" s="43">
        <f t="shared" si="450"/>
        <v>36.82</v>
      </c>
      <c r="P3380" s="44">
        <f t="shared" si="451"/>
        <v>699.50439425051331</v>
      </c>
      <c r="Q3380" s="44">
        <f t="shared" si="452"/>
        <v>1141.4956057494867</v>
      </c>
      <c r="R3380" s="44" t="e">
        <f>VLOOKUP(S3380,Sheet8!B:C,2,0)</f>
        <v>#N/A</v>
      </c>
      <c r="S3380" s="6" t="s">
        <v>12591</v>
      </c>
      <c r="T3380" s="6" t="e">
        <f>VLOOKUP(U3380,'17-1'!J:K,2,0)</f>
        <v>#N/A</v>
      </c>
      <c r="U3380" s="6" t="s">
        <v>37404</v>
      </c>
    </row>
    <row r="3381" spans="1:21" x14ac:dyDescent="0.25">
      <c r="A3381" s="35">
        <v>8233</v>
      </c>
      <c r="B3381" s="36">
        <v>371</v>
      </c>
      <c r="C3381" s="36">
        <v>20006454</v>
      </c>
      <c r="D3381" s="36">
        <v>100719</v>
      </c>
      <c r="E3381" s="36">
        <v>30200077</v>
      </c>
      <c r="F3381" s="36" t="s">
        <v>15</v>
      </c>
      <c r="G3381" s="37" t="s">
        <v>4714</v>
      </c>
      <c r="H3381" s="38">
        <v>35611</v>
      </c>
      <c r="I3381" s="39">
        <v>50</v>
      </c>
      <c r="J3381" s="74">
        <v>4014</v>
      </c>
      <c r="K3381" s="45">
        <v>1</v>
      </c>
      <c r="L3381" s="41">
        <f t="shared" si="448"/>
        <v>4014</v>
      </c>
      <c r="M3381" s="39">
        <v>50</v>
      </c>
      <c r="N3381" s="42">
        <f t="shared" si="449"/>
        <v>17.998631074606433</v>
      </c>
      <c r="O3381" s="43">
        <f t="shared" si="450"/>
        <v>80.28</v>
      </c>
      <c r="P3381" s="44">
        <f t="shared" si="451"/>
        <v>1444.9301026694043</v>
      </c>
      <c r="Q3381" s="44">
        <f t="shared" si="452"/>
        <v>2569.0698973305957</v>
      </c>
      <c r="R3381" s="44" t="e">
        <f>VLOOKUP(S3381,Sheet8!B:C,2,0)</f>
        <v>#N/A</v>
      </c>
      <c r="S3381" s="6" t="s">
        <v>12592</v>
      </c>
      <c r="T3381" s="6" t="e">
        <f>VLOOKUP(U3381,'17-1'!J:K,2,0)</f>
        <v>#N/A</v>
      </c>
      <c r="U3381" s="6" t="s">
        <v>37405</v>
      </c>
    </row>
    <row r="3382" spans="1:21" x14ac:dyDescent="0.25">
      <c r="A3382" s="35">
        <v>36</v>
      </c>
      <c r="B3382" s="36">
        <v>303</v>
      </c>
      <c r="C3382" s="36">
        <v>100035</v>
      </c>
      <c r="D3382" s="36">
        <v>100718</v>
      </c>
      <c r="E3382" s="36">
        <v>30200077</v>
      </c>
      <c r="F3382" s="36" t="s">
        <v>15</v>
      </c>
      <c r="G3382" s="37" t="s">
        <v>4714</v>
      </c>
      <c r="H3382" s="38">
        <v>35976</v>
      </c>
      <c r="I3382" s="39">
        <v>50</v>
      </c>
      <c r="J3382" s="74">
        <v>1433</v>
      </c>
      <c r="K3382" s="45">
        <v>1</v>
      </c>
      <c r="L3382" s="41">
        <f t="shared" si="448"/>
        <v>1433</v>
      </c>
      <c r="M3382" s="39">
        <v>50</v>
      </c>
      <c r="N3382" s="42">
        <f t="shared" si="449"/>
        <v>16.999315537303218</v>
      </c>
      <c r="O3382" s="43">
        <f t="shared" si="450"/>
        <v>28.66</v>
      </c>
      <c r="P3382" s="44">
        <f t="shared" si="451"/>
        <v>487.20038329911023</v>
      </c>
      <c r="Q3382" s="44">
        <f t="shared" si="452"/>
        <v>945.79961670088983</v>
      </c>
      <c r="R3382" s="44" t="e">
        <f>VLOOKUP(S3382,Sheet8!B:C,2,0)</f>
        <v>#N/A</v>
      </c>
      <c r="S3382" s="6" t="s">
        <v>12593</v>
      </c>
      <c r="T3382" s="6" t="e">
        <f>VLOOKUP(U3382,'17-1'!J:K,2,0)</f>
        <v>#N/A</v>
      </c>
      <c r="U3382" s="6" t="s">
        <v>37406</v>
      </c>
    </row>
    <row r="3383" spans="1:21" x14ac:dyDescent="0.25">
      <c r="A3383" s="35">
        <v>2181</v>
      </c>
      <c r="B3383" s="36">
        <v>311</v>
      </c>
      <c r="C3383" s="36">
        <v>20005260</v>
      </c>
      <c r="D3383" s="36">
        <v>100718</v>
      </c>
      <c r="E3383" s="36">
        <v>30200002</v>
      </c>
      <c r="F3383" s="36" t="s">
        <v>74</v>
      </c>
      <c r="G3383" s="37" t="s">
        <v>4714</v>
      </c>
      <c r="H3383" s="38">
        <v>35976</v>
      </c>
      <c r="I3383" s="39">
        <v>50</v>
      </c>
      <c r="J3383" s="74">
        <v>7500</v>
      </c>
      <c r="K3383" s="45">
        <v>1</v>
      </c>
      <c r="L3383" s="41">
        <f t="shared" si="448"/>
        <v>7500</v>
      </c>
      <c r="M3383" s="39">
        <v>50</v>
      </c>
      <c r="N3383" s="42">
        <f t="shared" si="449"/>
        <v>16.999315537303218</v>
      </c>
      <c r="O3383" s="43">
        <f t="shared" si="450"/>
        <v>150</v>
      </c>
      <c r="P3383" s="44">
        <f t="shared" si="451"/>
        <v>2549.8973305954828</v>
      </c>
      <c r="Q3383" s="44">
        <f t="shared" si="452"/>
        <v>4950.1026694045177</v>
      </c>
      <c r="R3383" s="44" t="e">
        <f>VLOOKUP(S3383,Sheet8!B:C,2,0)</f>
        <v>#N/A</v>
      </c>
      <c r="S3383" s="6" t="s">
        <v>12594</v>
      </c>
      <c r="T3383" s="6" t="e">
        <f>VLOOKUP(U3383,'17-1'!J:K,2,0)</f>
        <v>#N/A</v>
      </c>
      <c r="U3383" s="6" t="s">
        <v>37407</v>
      </c>
    </row>
    <row r="3384" spans="1:21" x14ac:dyDescent="0.25">
      <c r="A3384" s="35">
        <v>3462</v>
      </c>
      <c r="B3384" s="36">
        <v>330</v>
      </c>
      <c r="C3384" s="36">
        <v>20004435</v>
      </c>
      <c r="D3384" s="36">
        <v>100718</v>
      </c>
      <c r="E3384" s="36">
        <v>30200036</v>
      </c>
      <c r="F3384" s="36" t="s">
        <v>48</v>
      </c>
      <c r="G3384" s="37" t="s">
        <v>4714</v>
      </c>
      <c r="H3384" s="38">
        <v>35976</v>
      </c>
      <c r="I3384" s="39">
        <v>50</v>
      </c>
      <c r="J3384" s="74">
        <v>26590</v>
      </c>
      <c r="K3384" s="45">
        <v>1</v>
      </c>
      <c r="L3384" s="41">
        <f t="shared" si="448"/>
        <v>26590</v>
      </c>
      <c r="M3384" s="39">
        <v>50</v>
      </c>
      <c r="N3384" s="42">
        <f t="shared" si="449"/>
        <v>16.999315537303218</v>
      </c>
      <c r="O3384" s="43">
        <f t="shared" si="450"/>
        <v>531.79999999999995</v>
      </c>
      <c r="P3384" s="44">
        <f t="shared" si="451"/>
        <v>9040.2360027378527</v>
      </c>
      <c r="Q3384" s="44">
        <f t="shared" si="452"/>
        <v>17549.763997262147</v>
      </c>
      <c r="R3384" s="44" t="e">
        <f>VLOOKUP(S3384,Sheet8!B:C,2,0)</f>
        <v>#N/A</v>
      </c>
      <c r="S3384" s="6" t="s">
        <v>12595</v>
      </c>
      <c r="T3384" s="6" t="e">
        <f>VLOOKUP(U3384,'17-1'!J:K,2,0)</f>
        <v>#N/A</v>
      </c>
      <c r="U3384" s="6" t="s">
        <v>37408</v>
      </c>
    </row>
    <row r="3385" spans="1:21" x14ac:dyDescent="0.25">
      <c r="A3385" s="35">
        <v>5246</v>
      </c>
      <c r="B3385" s="36">
        <v>333</v>
      </c>
      <c r="C3385" s="36">
        <v>20003680</v>
      </c>
      <c r="D3385" s="36">
        <v>100718</v>
      </c>
      <c r="E3385" s="36">
        <v>30200077</v>
      </c>
      <c r="F3385" s="36" t="s">
        <v>15</v>
      </c>
      <c r="G3385" s="37" t="s">
        <v>4714</v>
      </c>
      <c r="H3385" s="38">
        <v>36341</v>
      </c>
      <c r="I3385" s="39">
        <v>50</v>
      </c>
      <c r="J3385" s="74">
        <v>1654</v>
      </c>
      <c r="K3385" s="45">
        <v>1</v>
      </c>
      <c r="L3385" s="41">
        <f t="shared" si="448"/>
        <v>1654</v>
      </c>
      <c r="M3385" s="39">
        <v>50</v>
      </c>
      <c r="N3385" s="42">
        <f t="shared" si="449"/>
        <v>16</v>
      </c>
      <c r="O3385" s="43">
        <f t="shared" si="450"/>
        <v>33.08</v>
      </c>
      <c r="P3385" s="44">
        <f t="shared" si="451"/>
        <v>529.28</v>
      </c>
      <c r="Q3385" s="44">
        <f t="shared" si="452"/>
        <v>1124.72</v>
      </c>
      <c r="R3385" s="44" t="e">
        <f>VLOOKUP(S3385,Sheet8!B:C,2,0)</f>
        <v>#N/A</v>
      </c>
      <c r="S3385" s="6" t="s">
        <v>12596</v>
      </c>
      <c r="T3385" s="6" t="e">
        <f>VLOOKUP(U3385,'17-1'!J:K,2,0)</f>
        <v>#N/A</v>
      </c>
      <c r="U3385" s="6" t="s">
        <v>37409</v>
      </c>
    </row>
    <row r="3386" spans="1:21" x14ac:dyDescent="0.25">
      <c r="A3386" s="35">
        <v>7979</v>
      </c>
      <c r="B3386" s="36">
        <v>371</v>
      </c>
      <c r="C3386" s="36">
        <v>20004634</v>
      </c>
      <c r="D3386" s="36">
        <v>100719</v>
      </c>
      <c r="E3386" s="36">
        <v>30200036</v>
      </c>
      <c r="F3386" s="36" t="s">
        <v>48</v>
      </c>
      <c r="G3386" s="37" t="s">
        <v>4714</v>
      </c>
      <c r="H3386" s="38">
        <v>36341</v>
      </c>
      <c r="I3386" s="39">
        <v>50</v>
      </c>
      <c r="J3386" s="74">
        <v>3900</v>
      </c>
      <c r="K3386" s="45">
        <v>1</v>
      </c>
      <c r="L3386" s="41">
        <f t="shared" si="448"/>
        <v>3900</v>
      </c>
      <c r="M3386" s="39">
        <v>50</v>
      </c>
      <c r="N3386" s="42">
        <f t="shared" si="449"/>
        <v>16</v>
      </c>
      <c r="O3386" s="43">
        <f t="shared" si="450"/>
        <v>78</v>
      </c>
      <c r="P3386" s="44">
        <f t="shared" si="451"/>
        <v>1248</v>
      </c>
      <c r="Q3386" s="44">
        <f t="shared" si="452"/>
        <v>2652</v>
      </c>
      <c r="R3386" s="44" t="e">
        <f>VLOOKUP(S3386,Sheet8!B:C,2,0)</f>
        <v>#N/A</v>
      </c>
      <c r="S3386" s="6" t="s">
        <v>12597</v>
      </c>
      <c r="T3386" s="6" t="e">
        <f>VLOOKUP(U3386,'17-1'!J:K,2,0)</f>
        <v>#N/A</v>
      </c>
      <c r="U3386" s="6" t="s">
        <v>37410</v>
      </c>
    </row>
    <row r="3387" spans="1:21" x14ac:dyDescent="0.25">
      <c r="A3387" s="35">
        <v>1713</v>
      </c>
      <c r="B3387" s="36">
        <v>311</v>
      </c>
      <c r="C3387" s="36">
        <v>20000189</v>
      </c>
      <c r="D3387" s="36">
        <v>100718</v>
      </c>
      <c r="E3387" s="36">
        <v>30200067</v>
      </c>
      <c r="F3387" s="36" t="s">
        <v>52</v>
      </c>
      <c r="G3387" s="37" t="s">
        <v>4715</v>
      </c>
      <c r="H3387" s="38">
        <v>36707</v>
      </c>
      <c r="I3387" s="39">
        <v>50</v>
      </c>
      <c r="J3387" s="74">
        <v>5881</v>
      </c>
      <c r="K3387" s="45">
        <v>1</v>
      </c>
      <c r="L3387" s="41">
        <f t="shared" si="448"/>
        <v>5881</v>
      </c>
      <c r="M3387" s="39">
        <v>50</v>
      </c>
      <c r="N3387" s="42">
        <f t="shared" si="449"/>
        <v>14.997946611909651</v>
      </c>
      <c r="O3387" s="43">
        <f t="shared" si="450"/>
        <v>117.62</v>
      </c>
      <c r="P3387" s="44">
        <f t="shared" si="451"/>
        <v>1764.058480492813</v>
      </c>
      <c r="Q3387" s="44">
        <f t="shared" si="452"/>
        <v>4116.941519507187</v>
      </c>
      <c r="R3387" s="44" t="e">
        <f>VLOOKUP(S3387,Sheet8!B:C,2,0)</f>
        <v>#N/A</v>
      </c>
      <c r="S3387" s="6" t="s">
        <v>12598</v>
      </c>
      <c r="T3387" s="6" t="e">
        <f>VLOOKUP(U3387,'17-1'!J:K,2,0)</f>
        <v>#N/A</v>
      </c>
      <c r="U3387" s="6" t="s">
        <v>37411</v>
      </c>
    </row>
    <row r="3388" spans="1:21" x14ac:dyDescent="0.25">
      <c r="A3388" s="35">
        <v>2015</v>
      </c>
      <c r="B3388" s="36">
        <v>311</v>
      </c>
      <c r="C3388" s="36">
        <v>20002438</v>
      </c>
      <c r="D3388" s="36">
        <v>100718</v>
      </c>
      <c r="E3388" s="36">
        <v>30200066</v>
      </c>
      <c r="F3388" s="36" t="s">
        <v>13</v>
      </c>
      <c r="G3388" s="37" t="s">
        <v>4722</v>
      </c>
      <c r="H3388" s="38">
        <v>37315</v>
      </c>
      <c r="I3388" s="39">
        <v>50</v>
      </c>
      <c r="J3388" s="74">
        <v>200.66</v>
      </c>
      <c r="K3388" s="45">
        <v>1</v>
      </c>
      <c r="L3388" s="41">
        <f t="shared" si="448"/>
        <v>200.66</v>
      </c>
      <c r="M3388" s="39">
        <v>50</v>
      </c>
      <c r="N3388" s="42">
        <f t="shared" si="449"/>
        <v>13.333333333333334</v>
      </c>
      <c r="O3388" s="43">
        <f t="shared" si="450"/>
        <v>4.0132000000000003</v>
      </c>
      <c r="P3388" s="44">
        <f t="shared" si="451"/>
        <v>53.509333333333331</v>
      </c>
      <c r="Q3388" s="44">
        <f t="shared" si="452"/>
        <v>147.15066666666667</v>
      </c>
      <c r="R3388" s="44" t="e">
        <f>VLOOKUP(S3388,Sheet8!B:C,2,0)</f>
        <v>#N/A</v>
      </c>
      <c r="S3388" s="6" t="s">
        <v>12599</v>
      </c>
      <c r="T3388" s="6" t="e">
        <f>VLOOKUP(U3388,'17-1'!J:K,2,0)</f>
        <v>#N/A</v>
      </c>
      <c r="U3388" s="6" t="s">
        <v>37412</v>
      </c>
    </row>
    <row r="3389" spans="1:21" x14ac:dyDescent="0.25">
      <c r="A3389" s="35">
        <v>8440</v>
      </c>
      <c r="B3389" s="36">
        <v>371</v>
      </c>
      <c r="C3389" s="36">
        <v>20007273</v>
      </c>
      <c r="D3389" s="36">
        <v>100719</v>
      </c>
      <c r="E3389" s="36">
        <v>30200036</v>
      </c>
      <c r="F3389" s="36" t="s">
        <v>48</v>
      </c>
      <c r="G3389" s="37" t="s">
        <v>4828</v>
      </c>
      <c r="H3389" s="38">
        <v>39691</v>
      </c>
      <c r="I3389" s="39">
        <v>15</v>
      </c>
      <c r="J3389" s="74">
        <v>1130.92</v>
      </c>
      <c r="K3389" s="111">
        <v>0</v>
      </c>
      <c r="L3389" s="59">
        <f t="shared" ref="L3389:L3394" si="453">J3389*K3389</f>
        <v>0</v>
      </c>
      <c r="M3389" s="39">
        <v>15</v>
      </c>
      <c r="N3389" s="42">
        <f t="shared" si="449"/>
        <v>6.8281998631074607</v>
      </c>
      <c r="O3389" s="43">
        <f t="shared" si="450"/>
        <v>0</v>
      </c>
      <c r="P3389" s="44">
        <f t="shared" si="451"/>
        <v>0</v>
      </c>
      <c r="Q3389" s="44" t="str">
        <f t="shared" si="452"/>
        <v xml:space="preserve"> </v>
      </c>
      <c r="R3389" s="44" t="str">
        <f>VLOOKUP(S3389,Sheet8!B:C,2,0)</f>
        <v>GOTCHA</v>
      </c>
      <c r="S3389" s="6" t="s">
        <v>6933</v>
      </c>
      <c r="T3389" s="6" t="str">
        <f>VLOOKUP(U3389,'17-1'!J:K,2,0)</f>
        <v>IM HERE</v>
      </c>
      <c r="U3389" s="6" t="s">
        <v>26681</v>
      </c>
    </row>
    <row r="3390" spans="1:21" x14ac:dyDescent="0.25">
      <c r="A3390" s="35">
        <v>136</v>
      </c>
      <c r="B3390" s="36">
        <v>304</v>
      </c>
      <c r="C3390" s="36">
        <v>10000065</v>
      </c>
      <c r="D3390" s="36">
        <v>100718</v>
      </c>
      <c r="E3390" s="36">
        <v>30200013</v>
      </c>
      <c r="F3390" s="36" t="s">
        <v>50</v>
      </c>
      <c r="G3390" s="37" t="s">
        <v>3438</v>
      </c>
      <c r="H3390" s="38">
        <v>40940</v>
      </c>
      <c r="I3390" s="39">
        <v>85</v>
      </c>
      <c r="J3390" s="74">
        <v>3667</v>
      </c>
      <c r="K3390" s="45">
        <v>1</v>
      </c>
      <c r="L3390" s="41">
        <f t="shared" si="453"/>
        <v>3667</v>
      </c>
      <c r="M3390" s="39">
        <v>85</v>
      </c>
      <c r="N3390" s="42">
        <f t="shared" si="449"/>
        <v>3.4086242299794662</v>
      </c>
      <c r="O3390" s="43">
        <f t="shared" si="450"/>
        <v>43.141176470588235</v>
      </c>
      <c r="P3390" s="44">
        <f t="shared" si="451"/>
        <v>147.0520594274671</v>
      </c>
      <c r="Q3390" s="44">
        <f t="shared" si="452"/>
        <v>3519.9479405725328</v>
      </c>
      <c r="R3390" s="44" t="e">
        <f>VLOOKUP(S3390,Sheet8!B:C,2,0)</f>
        <v>#N/A</v>
      </c>
      <c r="S3390" s="6" t="s">
        <v>12600</v>
      </c>
      <c r="T3390" s="6" t="e">
        <f>VLOOKUP(U3390,'17-1'!J:K,2,0)</f>
        <v>#N/A</v>
      </c>
      <c r="U3390" s="6" t="s">
        <v>37413</v>
      </c>
    </row>
    <row r="3391" spans="1:21" x14ac:dyDescent="0.25">
      <c r="A3391" s="35">
        <v>8222</v>
      </c>
      <c r="B3391" s="36">
        <v>371</v>
      </c>
      <c r="C3391" s="36">
        <v>20006376</v>
      </c>
      <c r="D3391" s="36">
        <v>100719</v>
      </c>
      <c r="E3391" s="36">
        <v>30200084</v>
      </c>
      <c r="F3391" s="36" t="s">
        <v>190</v>
      </c>
      <c r="G3391" s="37" t="s">
        <v>1009</v>
      </c>
      <c r="H3391" s="38">
        <v>37011</v>
      </c>
      <c r="I3391" s="39">
        <v>15</v>
      </c>
      <c r="J3391" s="74">
        <v>412.75</v>
      </c>
      <c r="K3391" s="45">
        <v>1</v>
      </c>
      <c r="L3391" s="41">
        <f t="shared" si="453"/>
        <v>412.75</v>
      </c>
      <c r="M3391" s="39">
        <v>15</v>
      </c>
      <c r="N3391" s="42">
        <f t="shared" si="449"/>
        <v>14.165639972621491</v>
      </c>
      <c r="O3391" s="43">
        <f t="shared" si="450"/>
        <v>27.516666666666666</v>
      </c>
      <c r="P3391" s="44">
        <f t="shared" si="451"/>
        <v>389.79119324663475</v>
      </c>
      <c r="Q3391" s="44">
        <f t="shared" si="452"/>
        <v>22.958806753365252</v>
      </c>
      <c r="R3391" s="44" t="e">
        <f>VLOOKUP(S3391,Sheet8!B:C,2,0)</f>
        <v>#N/A</v>
      </c>
      <c r="S3391" s="6" t="s">
        <v>12601</v>
      </c>
      <c r="T3391" s="6" t="e">
        <f>VLOOKUP(U3391,'17-1'!J:K,2,0)</f>
        <v>#N/A</v>
      </c>
      <c r="U3391" s="6" t="s">
        <v>37414</v>
      </c>
    </row>
    <row r="3392" spans="1:21" x14ac:dyDescent="0.25">
      <c r="A3392" s="35">
        <v>3505</v>
      </c>
      <c r="B3392" s="36">
        <v>330</v>
      </c>
      <c r="C3392" s="36">
        <v>20005016</v>
      </c>
      <c r="D3392" s="36">
        <v>100718</v>
      </c>
      <c r="E3392" s="36">
        <v>30200045</v>
      </c>
      <c r="F3392" s="36" t="s">
        <v>56</v>
      </c>
      <c r="G3392" s="37" t="s">
        <v>2333</v>
      </c>
      <c r="H3392" s="38">
        <v>37986</v>
      </c>
      <c r="I3392" s="39">
        <v>15</v>
      </c>
      <c r="J3392" s="74">
        <v>1133.01</v>
      </c>
      <c r="K3392" s="45">
        <v>1</v>
      </c>
      <c r="L3392" s="41">
        <f t="shared" si="453"/>
        <v>1133.01</v>
      </c>
      <c r="M3392" s="39">
        <v>15</v>
      </c>
      <c r="N3392" s="42">
        <f t="shared" si="449"/>
        <v>11.496235455167694</v>
      </c>
      <c r="O3392" s="43">
        <f t="shared" si="450"/>
        <v>75.534000000000006</v>
      </c>
      <c r="P3392" s="44">
        <f t="shared" si="451"/>
        <v>868.3566488706366</v>
      </c>
      <c r="Q3392" s="44">
        <f t="shared" si="452"/>
        <v>264.65335112936339</v>
      </c>
      <c r="R3392" s="44" t="e">
        <f>VLOOKUP(S3392,Sheet8!B:C,2,0)</f>
        <v>#N/A</v>
      </c>
      <c r="S3392" s="6" t="s">
        <v>12602</v>
      </c>
      <c r="T3392" s="6" t="e">
        <f>VLOOKUP(U3392,'17-1'!J:K,2,0)</f>
        <v>#N/A</v>
      </c>
      <c r="U3392" s="6" t="s">
        <v>37415</v>
      </c>
    </row>
    <row r="3393" spans="1:21" x14ac:dyDescent="0.25">
      <c r="A3393" s="35">
        <v>2272</v>
      </c>
      <c r="B3393" s="36">
        <v>311</v>
      </c>
      <c r="C3393" s="36">
        <v>20006381</v>
      </c>
      <c r="D3393" s="36">
        <v>100718</v>
      </c>
      <c r="E3393" s="36">
        <v>30200047</v>
      </c>
      <c r="F3393" s="36" t="s">
        <v>148</v>
      </c>
      <c r="G3393" s="37" t="s">
        <v>2131</v>
      </c>
      <c r="H3393" s="38">
        <v>39873</v>
      </c>
      <c r="I3393" s="39">
        <v>15</v>
      </c>
      <c r="J3393" s="74">
        <v>4714.87</v>
      </c>
      <c r="K3393" s="45">
        <v>1</v>
      </c>
      <c r="L3393" s="41">
        <f t="shared" si="453"/>
        <v>4714.87</v>
      </c>
      <c r="M3393" s="39">
        <v>15</v>
      </c>
      <c r="N3393" s="42">
        <f t="shared" si="449"/>
        <v>6.3299110198494182</v>
      </c>
      <c r="O3393" s="43">
        <f t="shared" si="450"/>
        <v>314.32466666666664</v>
      </c>
      <c r="P3393" s="44">
        <f t="shared" si="451"/>
        <v>1989.6471713438284</v>
      </c>
      <c r="Q3393" s="44">
        <f t="shared" si="452"/>
        <v>2725.2228286561713</v>
      </c>
      <c r="R3393" s="44" t="e">
        <f>VLOOKUP(S3393,Sheet8!B:C,2,0)</f>
        <v>#N/A</v>
      </c>
      <c r="S3393" s="6" t="s">
        <v>12603</v>
      </c>
      <c r="T3393" s="6" t="e">
        <f>VLOOKUP(U3393,'17-1'!J:K,2,0)</f>
        <v>#N/A</v>
      </c>
      <c r="U3393" s="6" t="s">
        <v>37416</v>
      </c>
    </row>
    <row r="3394" spans="1:21" x14ac:dyDescent="0.25">
      <c r="A3394" s="35">
        <v>7225</v>
      </c>
      <c r="B3394" s="36">
        <v>371</v>
      </c>
      <c r="C3394" s="36">
        <v>20000172</v>
      </c>
      <c r="D3394" s="36">
        <v>100719</v>
      </c>
      <c r="E3394" s="36">
        <v>30200071</v>
      </c>
      <c r="F3394" s="36" t="s">
        <v>43</v>
      </c>
      <c r="G3394" s="37" t="s">
        <v>2086</v>
      </c>
      <c r="H3394" s="38">
        <v>40391</v>
      </c>
      <c r="I3394" s="39">
        <v>35</v>
      </c>
      <c r="J3394" s="74">
        <v>1820</v>
      </c>
      <c r="K3394" s="45">
        <v>1</v>
      </c>
      <c r="L3394" s="41">
        <f t="shared" si="453"/>
        <v>1820</v>
      </c>
      <c r="M3394" s="39">
        <v>35</v>
      </c>
      <c r="N3394" s="42">
        <f t="shared" si="449"/>
        <v>4.9117043121149901</v>
      </c>
      <c r="O3394" s="43">
        <f t="shared" si="450"/>
        <v>52</v>
      </c>
      <c r="P3394" s="44">
        <f t="shared" si="451"/>
        <v>255.40862422997952</v>
      </c>
      <c r="Q3394" s="44">
        <f t="shared" si="452"/>
        <v>1564.5913757700205</v>
      </c>
      <c r="R3394" s="44" t="e">
        <f>VLOOKUP(S3394,Sheet8!B:C,2,0)</f>
        <v>#N/A</v>
      </c>
      <c r="S3394" s="6" t="s">
        <v>12604</v>
      </c>
      <c r="T3394" s="6" t="e">
        <f>VLOOKUP(U3394,'17-1'!J:K,2,0)</f>
        <v>#N/A</v>
      </c>
      <c r="U3394" s="6" t="s">
        <v>37417</v>
      </c>
    </row>
    <row r="3395" spans="1:21" x14ac:dyDescent="0.25">
      <c r="A3395" s="35">
        <v>8013</v>
      </c>
      <c r="B3395" s="36">
        <v>371</v>
      </c>
      <c r="C3395" s="36">
        <v>20004876</v>
      </c>
      <c r="D3395" s="36">
        <v>100719</v>
      </c>
      <c r="E3395" s="36">
        <v>30200047</v>
      </c>
      <c r="F3395" s="36" t="s">
        <v>148</v>
      </c>
      <c r="G3395" s="37" t="s">
        <v>2187</v>
      </c>
      <c r="H3395" s="38">
        <v>38291</v>
      </c>
      <c r="I3395" s="39">
        <v>15</v>
      </c>
      <c r="J3395" s="74">
        <v>4056.91</v>
      </c>
      <c r="K3395" s="111">
        <v>0</v>
      </c>
      <c r="L3395" s="59">
        <f t="shared" ref="L3395:L3396" si="454">J3395*K3395</f>
        <v>0</v>
      </c>
      <c r="M3395" s="39">
        <v>15</v>
      </c>
      <c r="N3395" s="42">
        <f t="shared" si="449"/>
        <v>10.661190965092402</v>
      </c>
      <c r="O3395" s="43">
        <f t="shared" si="450"/>
        <v>0</v>
      </c>
      <c r="P3395" s="44">
        <f t="shared" si="451"/>
        <v>0</v>
      </c>
      <c r="Q3395" s="44" t="str">
        <f t="shared" si="452"/>
        <v xml:space="preserve"> </v>
      </c>
      <c r="R3395" s="44" t="str">
        <f>VLOOKUP(S3395,Sheet8!B:C,2,0)</f>
        <v>GOTCHA</v>
      </c>
      <c r="S3395" s="6" t="s">
        <v>7475</v>
      </c>
      <c r="T3395" s="6" t="str">
        <f>VLOOKUP(U3395,'17-1'!J:K,2,0)</f>
        <v>IM HERE</v>
      </c>
      <c r="U3395" s="6" t="s">
        <v>27223</v>
      </c>
    </row>
    <row r="3396" spans="1:21" x14ac:dyDescent="0.25">
      <c r="A3396" s="35">
        <v>5850</v>
      </c>
      <c r="B3396" s="36">
        <v>333</v>
      </c>
      <c r="C3396" s="36">
        <v>20006427</v>
      </c>
      <c r="D3396" s="36">
        <v>100718</v>
      </c>
      <c r="E3396" s="36">
        <v>30200003</v>
      </c>
      <c r="F3396" s="36" t="s">
        <v>41</v>
      </c>
      <c r="G3396" s="37" t="s">
        <v>2089</v>
      </c>
      <c r="H3396" s="38">
        <v>38411</v>
      </c>
      <c r="I3396" s="39">
        <v>33</v>
      </c>
      <c r="J3396" s="74">
        <v>3268.29</v>
      </c>
      <c r="K3396" s="111">
        <v>0</v>
      </c>
      <c r="L3396" s="59">
        <f t="shared" si="454"/>
        <v>0</v>
      </c>
      <c r="M3396" s="39">
        <v>33</v>
      </c>
      <c r="N3396" s="42">
        <f t="shared" si="449"/>
        <v>10.33264887063655</v>
      </c>
      <c r="O3396" s="43">
        <f t="shared" si="450"/>
        <v>0</v>
      </c>
      <c r="P3396" s="44">
        <f t="shared" si="451"/>
        <v>0</v>
      </c>
      <c r="Q3396" s="44" t="str">
        <f t="shared" si="452"/>
        <v xml:space="preserve"> </v>
      </c>
      <c r="R3396" s="44" t="e">
        <f>VLOOKUP(S3396,Sheet8!B:C,2,0)</f>
        <v>#N/A</v>
      </c>
      <c r="S3396" s="6" t="s">
        <v>6680</v>
      </c>
      <c r="T3396" s="6" t="e">
        <f>VLOOKUP(U3396,'17-1'!J:K,2,0)</f>
        <v>#N/A</v>
      </c>
      <c r="U3396" s="6" t="s">
        <v>37418</v>
      </c>
    </row>
    <row r="3397" spans="1:21" x14ac:dyDescent="0.25">
      <c r="A3397" s="35">
        <v>547</v>
      </c>
      <c r="B3397" s="36">
        <v>304</v>
      </c>
      <c r="C3397" s="36">
        <v>10000574</v>
      </c>
      <c r="D3397" s="36">
        <v>100718</v>
      </c>
      <c r="E3397" s="36">
        <v>30200017</v>
      </c>
      <c r="F3397" s="36" t="s">
        <v>4944</v>
      </c>
      <c r="G3397" s="37" t="s">
        <v>4953</v>
      </c>
      <c r="H3397" s="38">
        <v>39722</v>
      </c>
      <c r="I3397" s="39">
        <v>35</v>
      </c>
      <c r="J3397" s="74">
        <v>13144.83</v>
      </c>
      <c r="K3397" s="45">
        <v>1</v>
      </c>
      <c r="L3397" s="41">
        <f>J3397*K3397</f>
        <v>13144.83</v>
      </c>
      <c r="M3397" s="39">
        <v>35</v>
      </c>
      <c r="N3397" s="42">
        <f t="shared" si="449"/>
        <v>6.7433264887063658</v>
      </c>
      <c r="O3397" s="43">
        <f t="shared" si="450"/>
        <v>375.56657142857142</v>
      </c>
      <c r="P3397" s="44">
        <f t="shared" si="451"/>
        <v>2532.5680093869173</v>
      </c>
      <c r="Q3397" s="44">
        <f t="shared" si="452"/>
        <v>10612.261990613082</v>
      </c>
      <c r="R3397" s="44" t="e">
        <f>VLOOKUP(S3397,Sheet8!B:C,2,0)</f>
        <v>#N/A</v>
      </c>
      <c r="S3397" s="6" t="s">
        <v>12605</v>
      </c>
      <c r="T3397" s="6" t="e">
        <f>VLOOKUP(U3397,'17-1'!J:K,2,0)</f>
        <v>#N/A</v>
      </c>
      <c r="U3397" s="6" t="s">
        <v>37419</v>
      </c>
    </row>
    <row r="3398" spans="1:21" x14ac:dyDescent="0.25">
      <c r="A3398" s="35">
        <v>462</v>
      </c>
      <c r="B3398" s="36">
        <v>304</v>
      </c>
      <c r="C3398" s="36">
        <v>10000451</v>
      </c>
      <c r="D3398" s="36">
        <v>100718</v>
      </c>
      <c r="E3398" s="36">
        <v>30200026</v>
      </c>
      <c r="F3398" s="36" t="s">
        <v>4950</v>
      </c>
      <c r="G3398" s="37" t="s">
        <v>6476</v>
      </c>
      <c r="H3398" s="38">
        <v>36068</v>
      </c>
      <c r="I3398" s="39">
        <v>25</v>
      </c>
      <c r="J3398" s="74">
        <v>345</v>
      </c>
      <c r="K3398" s="45">
        <v>1</v>
      </c>
      <c r="L3398" s="41">
        <f>J3398*K3398</f>
        <v>345</v>
      </c>
      <c r="M3398" s="39">
        <v>25</v>
      </c>
      <c r="N3398" s="42">
        <f t="shared" si="449"/>
        <v>16.747433264887064</v>
      </c>
      <c r="O3398" s="43">
        <f t="shared" si="450"/>
        <v>13.8</v>
      </c>
      <c r="P3398" s="44">
        <f t="shared" si="451"/>
        <v>231.11457905544151</v>
      </c>
      <c r="Q3398" s="44">
        <f t="shared" si="452"/>
        <v>113.88542094455849</v>
      </c>
      <c r="R3398" s="44" t="e">
        <f>VLOOKUP(S3398,Sheet8!B:C,2,0)</f>
        <v>#N/A</v>
      </c>
      <c r="S3398" s="6" t="s">
        <v>12606</v>
      </c>
      <c r="T3398" s="6" t="e">
        <f>VLOOKUP(U3398,'17-1'!J:K,2,0)</f>
        <v>#N/A</v>
      </c>
      <c r="U3398" s="6" t="s">
        <v>37420</v>
      </c>
    </row>
    <row r="3399" spans="1:21" x14ac:dyDescent="0.25">
      <c r="A3399" s="35">
        <v>7897</v>
      </c>
      <c r="B3399" s="36">
        <v>371</v>
      </c>
      <c r="C3399" s="36">
        <v>20003839</v>
      </c>
      <c r="D3399" s="36">
        <v>100719</v>
      </c>
      <c r="E3399" s="36">
        <v>30200004</v>
      </c>
      <c r="F3399" s="36" t="s">
        <v>4941</v>
      </c>
      <c r="G3399" s="37" t="s">
        <v>5187</v>
      </c>
      <c r="H3399" s="38">
        <v>40391</v>
      </c>
      <c r="I3399" s="39">
        <v>25</v>
      </c>
      <c r="J3399" s="74">
        <v>4085.47</v>
      </c>
      <c r="K3399" s="45">
        <v>1</v>
      </c>
      <c r="L3399" s="41">
        <f>J3399*K3399</f>
        <v>4085.47</v>
      </c>
      <c r="M3399" s="39">
        <v>25</v>
      </c>
      <c r="N3399" s="42">
        <f t="shared" si="449"/>
        <v>4.9117043121149901</v>
      </c>
      <c r="O3399" s="43">
        <f t="shared" si="450"/>
        <v>163.4188</v>
      </c>
      <c r="P3399" s="44">
        <f t="shared" si="451"/>
        <v>802.66482464065712</v>
      </c>
      <c r="Q3399" s="44">
        <f t="shared" si="452"/>
        <v>3282.8051753593427</v>
      </c>
      <c r="R3399" s="44" t="e">
        <f>VLOOKUP(S3399,Sheet8!B:C,2,0)</f>
        <v>#N/A</v>
      </c>
      <c r="S3399" s="6" t="s">
        <v>12607</v>
      </c>
      <c r="T3399" s="6" t="e">
        <f>VLOOKUP(U3399,'17-1'!J:K,2,0)</f>
        <v>#N/A</v>
      </c>
      <c r="U3399" s="6" t="s">
        <v>37421</v>
      </c>
    </row>
    <row r="3400" spans="1:21" x14ac:dyDescent="0.25">
      <c r="A3400" s="35">
        <v>8059</v>
      </c>
      <c r="B3400" s="36">
        <v>371</v>
      </c>
      <c r="C3400" s="36">
        <v>20005196</v>
      </c>
      <c r="D3400" s="36">
        <v>100719</v>
      </c>
      <c r="E3400" s="36">
        <v>30200026</v>
      </c>
      <c r="F3400" s="36" t="s">
        <v>4950</v>
      </c>
      <c r="G3400" s="37" t="s">
        <v>5200</v>
      </c>
      <c r="H3400" s="38">
        <v>41848</v>
      </c>
      <c r="I3400" s="39">
        <v>25</v>
      </c>
      <c r="J3400" s="74">
        <v>3899.1899999999996</v>
      </c>
      <c r="K3400" s="45">
        <v>1</v>
      </c>
      <c r="L3400" s="41">
        <f>J3400*K3400</f>
        <v>3899.1899999999996</v>
      </c>
      <c r="M3400" s="39">
        <v>25</v>
      </c>
      <c r="N3400" s="42">
        <f t="shared" si="449"/>
        <v>0.92265571526351808</v>
      </c>
      <c r="O3400" s="43">
        <f t="shared" si="450"/>
        <v>155.96759999999998</v>
      </c>
      <c r="P3400" s="44">
        <f t="shared" si="451"/>
        <v>143.90439753593427</v>
      </c>
      <c r="Q3400" s="44">
        <f t="shared" si="452"/>
        <v>3755.2856024640655</v>
      </c>
      <c r="R3400" s="44" t="e">
        <f>VLOOKUP(S3400,Sheet8!B:C,2,0)</f>
        <v>#N/A</v>
      </c>
      <c r="S3400" s="6" t="s">
        <v>12608</v>
      </c>
      <c r="T3400" s="6" t="e">
        <f>VLOOKUP(U3400,'17-1'!J:K,2,0)</f>
        <v>#N/A</v>
      </c>
      <c r="U3400" s="6" t="s">
        <v>37422</v>
      </c>
    </row>
    <row r="3401" spans="1:21" x14ac:dyDescent="0.25">
      <c r="A3401" s="35">
        <v>2946</v>
      </c>
      <c r="B3401" s="36">
        <v>320</v>
      </c>
      <c r="C3401" s="36">
        <v>20005006</v>
      </c>
      <c r="D3401" s="36">
        <v>100718</v>
      </c>
      <c r="E3401" s="36">
        <v>30200042</v>
      </c>
      <c r="F3401" s="36" t="s">
        <v>38</v>
      </c>
      <c r="G3401" s="37" t="s">
        <v>4383</v>
      </c>
      <c r="H3401" s="38">
        <v>39752</v>
      </c>
      <c r="I3401" s="39">
        <v>20</v>
      </c>
      <c r="J3401" s="74">
        <v>580.96</v>
      </c>
      <c r="K3401" s="111">
        <v>0</v>
      </c>
      <c r="L3401" s="59">
        <f t="shared" ref="L3401:L3403" si="455">J3401*K3401</f>
        <v>0</v>
      </c>
      <c r="M3401" s="39">
        <v>20</v>
      </c>
      <c r="N3401" s="42">
        <f t="shared" si="449"/>
        <v>6.6611909650924028</v>
      </c>
      <c r="O3401" s="43">
        <f t="shared" si="450"/>
        <v>0</v>
      </c>
      <c r="P3401" s="44">
        <f t="shared" si="451"/>
        <v>0</v>
      </c>
      <c r="Q3401" s="44" t="str">
        <f t="shared" si="452"/>
        <v xml:space="preserve"> </v>
      </c>
      <c r="R3401" s="44" t="str">
        <f>VLOOKUP(S3401,Sheet8!B:C,2,0)</f>
        <v>GOTCHA</v>
      </c>
      <c r="S3401" s="6" t="s">
        <v>7027</v>
      </c>
      <c r="T3401" s="6" t="str">
        <f>VLOOKUP(U3401,'17-1'!J:K,2,0)</f>
        <v>IM HERE</v>
      </c>
      <c r="U3401" s="6" t="s">
        <v>26775</v>
      </c>
    </row>
    <row r="3402" spans="1:21" x14ac:dyDescent="0.25">
      <c r="A3402" s="35">
        <v>1143</v>
      </c>
      <c r="B3402" s="36">
        <v>310</v>
      </c>
      <c r="C3402" s="36">
        <v>20000217</v>
      </c>
      <c r="D3402" s="36">
        <v>100718</v>
      </c>
      <c r="E3402" s="36">
        <v>30200077</v>
      </c>
      <c r="F3402" s="36" t="s">
        <v>15</v>
      </c>
      <c r="G3402" s="37" t="s">
        <v>4443</v>
      </c>
      <c r="H3402" s="38">
        <v>38717</v>
      </c>
      <c r="I3402" s="39">
        <v>20</v>
      </c>
      <c r="J3402" s="74">
        <v>7632.57</v>
      </c>
      <c r="K3402" s="111">
        <v>0</v>
      </c>
      <c r="L3402" s="59">
        <f t="shared" si="455"/>
        <v>0</v>
      </c>
      <c r="M3402" s="39">
        <v>20</v>
      </c>
      <c r="N3402" s="42">
        <f t="shared" si="449"/>
        <v>9.4948665297741268</v>
      </c>
      <c r="O3402" s="43">
        <f t="shared" si="450"/>
        <v>0</v>
      </c>
      <c r="P3402" s="44">
        <f t="shared" si="451"/>
        <v>0</v>
      </c>
      <c r="Q3402" s="44" t="str">
        <f t="shared" si="452"/>
        <v xml:space="preserve"> </v>
      </c>
      <c r="R3402" s="44" t="str">
        <f>VLOOKUP(S3402,Sheet8!B:C,2,0)</f>
        <v>GOTCHA</v>
      </c>
      <c r="S3402" s="6" t="s">
        <v>8402</v>
      </c>
      <c r="T3402" s="6" t="str">
        <f>VLOOKUP(U3402,'17-1'!J:K,2,0)</f>
        <v>IM HERE</v>
      </c>
      <c r="U3402" s="6" t="s">
        <v>28237</v>
      </c>
    </row>
    <row r="3403" spans="1:21" x14ac:dyDescent="0.25">
      <c r="A3403" s="35">
        <v>3543</v>
      </c>
      <c r="B3403" s="36">
        <v>330</v>
      </c>
      <c r="C3403" s="36">
        <v>20005979</v>
      </c>
      <c r="D3403" s="36">
        <v>100718</v>
      </c>
      <c r="E3403" s="36">
        <v>30200026</v>
      </c>
      <c r="F3403" s="36" t="s">
        <v>4950</v>
      </c>
      <c r="G3403" s="37" t="s">
        <v>5161</v>
      </c>
      <c r="H3403" s="38">
        <v>39325</v>
      </c>
      <c r="I3403" s="39">
        <v>15</v>
      </c>
      <c r="J3403" s="74">
        <v>1245.8699999999999</v>
      </c>
      <c r="K3403" s="111">
        <v>0</v>
      </c>
      <c r="L3403" s="59">
        <f t="shared" si="455"/>
        <v>0</v>
      </c>
      <c r="M3403" s="39">
        <v>15</v>
      </c>
      <c r="N3403" s="42">
        <f t="shared" si="449"/>
        <v>7.83025325119781</v>
      </c>
      <c r="O3403" s="43">
        <f t="shared" si="450"/>
        <v>0</v>
      </c>
      <c r="P3403" s="44">
        <f t="shared" si="451"/>
        <v>0</v>
      </c>
      <c r="Q3403" s="44" t="str">
        <f t="shared" si="452"/>
        <v xml:space="preserve"> </v>
      </c>
      <c r="R3403" s="44" t="str">
        <f>VLOOKUP(S3403,Sheet8!B:C,2,0)</f>
        <v>GOTCHA</v>
      </c>
      <c r="S3403" s="6" t="s">
        <v>9759</v>
      </c>
      <c r="T3403" s="6" t="str">
        <f>VLOOKUP(U3403,'17-1'!J:K,2,0)</f>
        <v>IM HERE</v>
      </c>
      <c r="U3403" s="6" t="s">
        <v>29598</v>
      </c>
    </row>
    <row r="3404" spans="1:21" x14ac:dyDescent="0.25">
      <c r="A3404" s="35">
        <v>1776</v>
      </c>
      <c r="B3404" s="36">
        <v>311</v>
      </c>
      <c r="C3404" s="36">
        <v>20000557</v>
      </c>
      <c r="D3404" s="36">
        <v>100718</v>
      </c>
      <c r="E3404" s="36">
        <v>30200009</v>
      </c>
      <c r="F3404" s="36" t="s">
        <v>5079</v>
      </c>
      <c r="G3404" s="37" t="s">
        <v>5197</v>
      </c>
      <c r="H3404" s="38">
        <v>41820</v>
      </c>
      <c r="I3404" s="39" t="s">
        <v>5198</v>
      </c>
      <c r="J3404" s="74">
        <v>5508.88</v>
      </c>
      <c r="K3404" s="45">
        <v>1</v>
      </c>
      <c r="L3404" s="41">
        <f>J3404*K3404</f>
        <v>5508.88</v>
      </c>
      <c r="M3404" s="53">
        <v>2.98</v>
      </c>
      <c r="N3404" s="42">
        <f t="shared" si="449"/>
        <v>0.99931553730321698</v>
      </c>
      <c r="O3404" s="43">
        <f t="shared" si="450"/>
        <v>1848.6174496644296</v>
      </c>
      <c r="P3404" s="44">
        <f t="shared" si="451"/>
        <v>1847.352139979512</v>
      </c>
      <c r="Q3404" s="44">
        <f t="shared" si="452"/>
        <v>3661.5278600204883</v>
      </c>
      <c r="R3404" s="44" t="e">
        <f>VLOOKUP(S3404,Sheet8!B:C,2,0)</f>
        <v>#N/A</v>
      </c>
      <c r="S3404" s="6" t="s">
        <v>12609</v>
      </c>
      <c r="T3404" s="6" t="e">
        <f>VLOOKUP(U3404,'17-1'!J:K,2,0)</f>
        <v>#N/A</v>
      </c>
      <c r="U3404" s="6" t="s">
        <v>37423</v>
      </c>
    </row>
    <row r="3405" spans="1:21" x14ac:dyDescent="0.25">
      <c r="A3405" s="35">
        <v>3617</v>
      </c>
      <c r="B3405" s="36">
        <v>331</v>
      </c>
      <c r="C3405" s="36">
        <v>20000041</v>
      </c>
      <c r="D3405" s="36">
        <v>100718</v>
      </c>
      <c r="E3405" s="36">
        <v>30200043</v>
      </c>
      <c r="F3405" s="36" t="s">
        <v>78</v>
      </c>
      <c r="G3405" s="37" t="s">
        <v>3407</v>
      </c>
      <c r="H3405" s="38">
        <v>39629</v>
      </c>
      <c r="I3405" s="39">
        <v>85</v>
      </c>
      <c r="J3405" s="74">
        <v>1475.33</v>
      </c>
      <c r="K3405" s="111">
        <v>0</v>
      </c>
      <c r="L3405" s="59">
        <f>J3405*K3405</f>
        <v>0</v>
      </c>
      <c r="M3405" s="39">
        <v>85</v>
      </c>
      <c r="N3405" s="42">
        <f t="shared" si="449"/>
        <v>6.9979466119096507</v>
      </c>
      <c r="O3405" s="43">
        <f t="shared" si="450"/>
        <v>0</v>
      </c>
      <c r="P3405" s="44">
        <f t="shared" si="451"/>
        <v>0</v>
      </c>
      <c r="Q3405" s="44" t="str">
        <f t="shared" si="452"/>
        <v xml:space="preserve"> </v>
      </c>
      <c r="R3405" s="44" t="str">
        <f>VLOOKUP(S3405,Sheet8!B:C,2,0)</f>
        <v>GOTCHA</v>
      </c>
      <c r="S3405" s="6" t="s">
        <v>10270</v>
      </c>
      <c r="T3405" s="6" t="str">
        <f>VLOOKUP(U3405,'17-1'!J:K,2,0)</f>
        <v>IM HERE</v>
      </c>
      <c r="U3405" s="6" t="s">
        <v>30110</v>
      </c>
    </row>
    <row r="3406" spans="1:21" x14ac:dyDescent="0.25">
      <c r="A3406" s="35">
        <v>8219</v>
      </c>
      <c r="B3406" s="36">
        <v>371</v>
      </c>
      <c r="C3406" s="36">
        <v>20006373</v>
      </c>
      <c r="D3406" s="36">
        <v>100719</v>
      </c>
      <c r="E3406" s="36">
        <v>30200045</v>
      </c>
      <c r="F3406" s="36" t="s">
        <v>56</v>
      </c>
      <c r="G3406" s="37" t="s">
        <v>3499</v>
      </c>
      <c r="H3406" s="38">
        <v>42004</v>
      </c>
      <c r="I3406" s="39">
        <v>85</v>
      </c>
      <c r="J3406" s="74">
        <v>1955.9</v>
      </c>
      <c r="K3406" s="45">
        <v>1</v>
      </c>
      <c r="L3406" s="41">
        <f>J3406*K3406</f>
        <v>1955.9</v>
      </c>
      <c r="M3406" s="39">
        <v>85</v>
      </c>
      <c r="N3406" s="42">
        <f t="shared" si="449"/>
        <v>0.49555099247091033</v>
      </c>
      <c r="O3406" s="43">
        <f t="shared" si="450"/>
        <v>23.010588235294119</v>
      </c>
      <c r="P3406" s="44">
        <f t="shared" si="451"/>
        <v>11.402919837339454</v>
      </c>
      <c r="Q3406" s="44">
        <f t="shared" si="452"/>
        <v>1944.4970801626607</v>
      </c>
      <c r="R3406" s="44" t="e">
        <f>VLOOKUP(S3406,Sheet8!B:C,2,0)</f>
        <v>#N/A</v>
      </c>
      <c r="S3406" s="6" t="s">
        <v>12610</v>
      </c>
      <c r="T3406" s="6" t="e">
        <f>VLOOKUP(U3406,'17-1'!J:K,2,0)</f>
        <v>#N/A</v>
      </c>
      <c r="U3406" s="6" t="s">
        <v>37424</v>
      </c>
    </row>
    <row r="3407" spans="1:21" x14ac:dyDescent="0.25">
      <c r="A3407" s="35">
        <v>2829</v>
      </c>
      <c r="B3407" s="36">
        <v>320</v>
      </c>
      <c r="C3407" s="36">
        <v>20004183</v>
      </c>
      <c r="D3407" s="36">
        <v>100718</v>
      </c>
      <c r="E3407" s="36">
        <v>30200033</v>
      </c>
      <c r="F3407" s="36" t="s">
        <v>37</v>
      </c>
      <c r="G3407" s="37" t="s">
        <v>3289</v>
      </c>
      <c r="H3407" s="38">
        <v>39294</v>
      </c>
      <c r="I3407" s="39">
        <v>85</v>
      </c>
      <c r="J3407" s="74">
        <v>571.74</v>
      </c>
      <c r="K3407" s="111">
        <v>0</v>
      </c>
      <c r="L3407" s="59">
        <f t="shared" ref="L3407:L3408" si="456">J3407*K3407</f>
        <v>0</v>
      </c>
      <c r="M3407" s="39">
        <v>85</v>
      </c>
      <c r="N3407" s="42">
        <f t="shared" si="449"/>
        <v>7.915126625598905</v>
      </c>
      <c r="O3407" s="43">
        <f t="shared" si="450"/>
        <v>0</v>
      </c>
      <c r="P3407" s="44">
        <f t="shared" si="451"/>
        <v>0</v>
      </c>
      <c r="Q3407" s="44" t="str">
        <f t="shared" si="452"/>
        <v xml:space="preserve"> </v>
      </c>
      <c r="R3407" s="44" t="str">
        <f>VLOOKUP(S3407,Sheet8!B:C,2,0)</f>
        <v>GOTCHA</v>
      </c>
      <c r="S3407" s="6" t="s">
        <v>9687</v>
      </c>
      <c r="T3407" s="6" t="str">
        <f>VLOOKUP(U3407,'17-1'!J:K,2,0)</f>
        <v>IM HERE</v>
      </c>
      <c r="U3407" s="6" t="s">
        <v>29526</v>
      </c>
    </row>
    <row r="3408" spans="1:21" x14ac:dyDescent="0.25">
      <c r="A3408" s="35">
        <v>5338</v>
      </c>
      <c r="B3408" s="36">
        <v>333</v>
      </c>
      <c r="C3408" s="36">
        <v>20004603</v>
      </c>
      <c r="D3408" s="36">
        <v>100718</v>
      </c>
      <c r="E3408" s="36">
        <v>30200061</v>
      </c>
      <c r="F3408" s="36" t="s">
        <v>57</v>
      </c>
      <c r="G3408" s="37" t="s">
        <v>3301</v>
      </c>
      <c r="H3408" s="38">
        <v>39355</v>
      </c>
      <c r="I3408" s="39">
        <v>85</v>
      </c>
      <c r="J3408" s="74">
        <v>2581.38</v>
      </c>
      <c r="K3408" s="111">
        <v>0</v>
      </c>
      <c r="L3408" s="59">
        <f t="shared" si="456"/>
        <v>0</v>
      </c>
      <c r="M3408" s="39">
        <v>85</v>
      </c>
      <c r="N3408" s="42">
        <f t="shared" si="449"/>
        <v>7.7481177275838471</v>
      </c>
      <c r="O3408" s="43">
        <f t="shared" si="450"/>
        <v>0</v>
      </c>
      <c r="P3408" s="44">
        <f t="shared" si="451"/>
        <v>0</v>
      </c>
      <c r="Q3408" s="44" t="str">
        <f t="shared" si="452"/>
        <v xml:space="preserve"> </v>
      </c>
      <c r="R3408" s="44" t="str">
        <f>VLOOKUP(S3408,Sheet8!B:C,2,0)</f>
        <v>GOTCHA</v>
      </c>
      <c r="S3408" s="6" t="s">
        <v>9789</v>
      </c>
      <c r="T3408" s="6" t="str">
        <f>VLOOKUP(U3408,'17-1'!J:K,2,0)</f>
        <v>IM HERE</v>
      </c>
      <c r="U3408" s="6" t="s">
        <v>29628</v>
      </c>
    </row>
    <row r="3409" spans="1:21" x14ac:dyDescent="0.25">
      <c r="A3409" s="35">
        <v>7166</v>
      </c>
      <c r="B3409" s="36">
        <v>370</v>
      </c>
      <c r="C3409" s="36">
        <v>20002461</v>
      </c>
      <c r="D3409" s="36">
        <v>100719</v>
      </c>
      <c r="E3409" s="36">
        <v>30200061</v>
      </c>
      <c r="F3409" s="36" t="s">
        <v>57</v>
      </c>
      <c r="G3409" s="37" t="s">
        <v>2866</v>
      </c>
      <c r="H3409" s="38">
        <v>40269</v>
      </c>
      <c r="I3409" s="39">
        <v>85</v>
      </c>
      <c r="J3409" s="74">
        <v>5793.83</v>
      </c>
      <c r="K3409" s="45">
        <v>1</v>
      </c>
      <c r="L3409" s="41">
        <f>J3409*K3409</f>
        <v>5793.83</v>
      </c>
      <c r="M3409" s="39">
        <v>85</v>
      </c>
      <c r="N3409" s="42">
        <f t="shared" si="449"/>
        <v>5.245722108145106</v>
      </c>
      <c r="O3409" s="43">
        <f t="shared" si="450"/>
        <v>68.162705882352938</v>
      </c>
      <c r="P3409" s="44">
        <f t="shared" si="451"/>
        <v>357.56261319805128</v>
      </c>
      <c r="Q3409" s="44">
        <f t="shared" si="452"/>
        <v>5436.2673868019483</v>
      </c>
      <c r="R3409" s="44" t="e">
        <f>VLOOKUP(S3409,Sheet8!B:C,2,0)</f>
        <v>#N/A</v>
      </c>
      <c r="S3409" s="6" t="s">
        <v>12611</v>
      </c>
      <c r="T3409" s="6" t="e">
        <f>VLOOKUP(U3409,'17-1'!J:K,2,0)</f>
        <v>#N/A</v>
      </c>
      <c r="U3409" s="6" t="s">
        <v>37425</v>
      </c>
    </row>
    <row r="3410" spans="1:21" x14ac:dyDescent="0.25">
      <c r="A3410" s="35">
        <v>1425</v>
      </c>
      <c r="B3410" s="36">
        <v>310</v>
      </c>
      <c r="C3410" s="36">
        <v>20003539</v>
      </c>
      <c r="D3410" s="36">
        <v>100718</v>
      </c>
      <c r="E3410" s="36">
        <v>30200091</v>
      </c>
      <c r="F3410" s="36" t="s">
        <v>9</v>
      </c>
      <c r="G3410" s="37" t="s">
        <v>4388</v>
      </c>
      <c r="H3410" s="38">
        <v>39845</v>
      </c>
      <c r="I3410" s="39">
        <v>20</v>
      </c>
      <c r="J3410" s="74">
        <v>1290</v>
      </c>
      <c r="K3410" s="111">
        <v>0</v>
      </c>
      <c r="L3410" s="59">
        <f t="shared" ref="L3410:L3418" si="457">J3410*K3410</f>
        <v>0</v>
      </c>
      <c r="M3410" s="39">
        <v>20</v>
      </c>
      <c r="N3410" s="42">
        <f t="shared" si="449"/>
        <v>6.406570841889117</v>
      </c>
      <c r="O3410" s="43">
        <f t="shared" si="450"/>
        <v>0</v>
      </c>
      <c r="P3410" s="44">
        <f t="shared" si="451"/>
        <v>0</v>
      </c>
      <c r="Q3410" s="44" t="str">
        <f t="shared" si="452"/>
        <v xml:space="preserve"> </v>
      </c>
      <c r="R3410" s="44" t="str">
        <f>VLOOKUP(S3410,Sheet8!B:C,2,0)</f>
        <v>GOTCHA</v>
      </c>
      <c r="S3410" s="6" t="s">
        <v>7103</v>
      </c>
      <c r="T3410" s="6" t="str">
        <f>VLOOKUP(U3410,'17-1'!J:K,2,0)</f>
        <v>IM HERE</v>
      </c>
      <c r="U3410" s="6" t="s">
        <v>26851</v>
      </c>
    </row>
    <row r="3411" spans="1:21" x14ac:dyDescent="0.25">
      <c r="A3411" s="35">
        <v>2256</v>
      </c>
      <c r="B3411" s="36">
        <v>311</v>
      </c>
      <c r="C3411" s="36">
        <v>20006194</v>
      </c>
      <c r="D3411" s="36">
        <v>100718</v>
      </c>
      <c r="E3411" s="36">
        <v>30200066</v>
      </c>
      <c r="F3411" s="36" t="s">
        <v>13</v>
      </c>
      <c r="G3411" s="37" t="s">
        <v>4201</v>
      </c>
      <c r="H3411" s="38">
        <v>39263</v>
      </c>
      <c r="I3411" s="39">
        <v>45</v>
      </c>
      <c r="J3411" s="74">
        <v>189.66</v>
      </c>
      <c r="K3411" s="111">
        <v>0</v>
      </c>
      <c r="L3411" s="59">
        <f t="shared" si="457"/>
        <v>0</v>
      </c>
      <c r="M3411" s="39">
        <v>45</v>
      </c>
      <c r="N3411" s="42">
        <f t="shared" si="449"/>
        <v>8</v>
      </c>
      <c r="O3411" s="43">
        <f t="shared" si="450"/>
        <v>0</v>
      </c>
      <c r="P3411" s="44">
        <f t="shared" si="451"/>
        <v>0</v>
      </c>
      <c r="Q3411" s="44" t="str">
        <f t="shared" si="452"/>
        <v xml:space="preserve"> </v>
      </c>
      <c r="R3411" s="44" t="str">
        <f>VLOOKUP(S3411,Sheet8!B:C,2,0)</f>
        <v>GOTCHA</v>
      </c>
      <c r="S3411" s="6" t="s">
        <v>9629</v>
      </c>
      <c r="T3411" s="6" t="str">
        <f>VLOOKUP(U3411,'17-1'!J:K,2,0)</f>
        <v>IM HERE</v>
      </c>
      <c r="U3411" s="6" t="s">
        <v>29468</v>
      </c>
    </row>
    <row r="3412" spans="1:21" x14ac:dyDescent="0.25">
      <c r="A3412" s="35">
        <v>1741</v>
      </c>
      <c r="B3412" s="36">
        <v>311</v>
      </c>
      <c r="C3412" s="36">
        <v>20000298</v>
      </c>
      <c r="D3412" s="36">
        <v>100718</v>
      </c>
      <c r="E3412" s="36">
        <v>30200077</v>
      </c>
      <c r="F3412" s="36" t="s">
        <v>15</v>
      </c>
      <c r="G3412" s="37" t="s">
        <v>4019</v>
      </c>
      <c r="H3412" s="38">
        <v>39051</v>
      </c>
      <c r="I3412" s="39">
        <v>45</v>
      </c>
      <c r="J3412" s="74">
        <v>232.99</v>
      </c>
      <c r="K3412" s="111">
        <v>0</v>
      </c>
      <c r="L3412" s="59">
        <f t="shared" si="457"/>
        <v>0</v>
      </c>
      <c r="M3412" s="39">
        <v>45</v>
      </c>
      <c r="N3412" s="42">
        <f t="shared" si="449"/>
        <v>8.5804243668720055</v>
      </c>
      <c r="O3412" s="43">
        <f t="shared" si="450"/>
        <v>0</v>
      </c>
      <c r="P3412" s="44">
        <f t="shared" si="451"/>
        <v>0</v>
      </c>
      <c r="Q3412" s="44" t="str">
        <f t="shared" si="452"/>
        <v xml:space="preserve"> </v>
      </c>
      <c r="R3412" s="44" t="str">
        <f>VLOOKUP(S3412,Sheet8!B:C,2,0)</f>
        <v>GOTCHA</v>
      </c>
      <c r="S3412" s="6" t="s">
        <v>9171</v>
      </c>
      <c r="T3412" s="6" t="str">
        <f>VLOOKUP(U3412,'17-1'!J:K,2,0)</f>
        <v>IM HERE</v>
      </c>
      <c r="U3412" s="6" t="s">
        <v>29009</v>
      </c>
    </row>
    <row r="3413" spans="1:21" x14ac:dyDescent="0.25">
      <c r="A3413" s="35">
        <v>1942</v>
      </c>
      <c r="B3413" s="36">
        <v>311</v>
      </c>
      <c r="C3413" s="36">
        <v>20001681</v>
      </c>
      <c r="D3413" s="36">
        <v>100718</v>
      </c>
      <c r="E3413" s="36">
        <v>30200066</v>
      </c>
      <c r="F3413" s="36" t="s">
        <v>13</v>
      </c>
      <c r="G3413" s="37" t="s">
        <v>4250</v>
      </c>
      <c r="H3413" s="38">
        <v>39355</v>
      </c>
      <c r="I3413" s="39">
        <v>45</v>
      </c>
      <c r="J3413" s="74">
        <v>218.17</v>
      </c>
      <c r="K3413" s="111">
        <v>0</v>
      </c>
      <c r="L3413" s="59">
        <f t="shared" si="457"/>
        <v>0</v>
      </c>
      <c r="M3413" s="39">
        <v>45</v>
      </c>
      <c r="N3413" s="42">
        <f t="shared" si="449"/>
        <v>7.7481177275838471</v>
      </c>
      <c r="O3413" s="43">
        <f t="shared" si="450"/>
        <v>0</v>
      </c>
      <c r="P3413" s="44">
        <f t="shared" si="451"/>
        <v>0</v>
      </c>
      <c r="Q3413" s="44" t="str">
        <f t="shared" si="452"/>
        <v xml:space="preserve"> </v>
      </c>
      <c r="R3413" s="44" t="str">
        <f>VLOOKUP(S3413,Sheet8!B:C,2,0)</f>
        <v>GOTCHA</v>
      </c>
      <c r="S3413" s="6" t="s">
        <v>9812</v>
      </c>
      <c r="T3413" s="6" t="str">
        <f>VLOOKUP(U3413,'17-1'!J:K,2,0)</f>
        <v>IM HERE</v>
      </c>
      <c r="U3413" s="6" t="s">
        <v>29651</v>
      </c>
    </row>
    <row r="3414" spans="1:21" x14ac:dyDescent="0.25">
      <c r="A3414" s="35">
        <v>4810</v>
      </c>
      <c r="B3414" s="36">
        <v>331</v>
      </c>
      <c r="C3414" s="36">
        <v>20006487</v>
      </c>
      <c r="D3414" s="36">
        <v>100718</v>
      </c>
      <c r="E3414" s="36">
        <v>30200071</v>
      </c>
      <c r="F3414" s="36" t="s">
        <v>43</v>
      </c>
      <c r="G3414" s="37" t="s">
        <v>3713</v>
      </c>
      <c r="H3414" s="38">
        <v>38503</v>
      </c>
      <c r="I3414" s="39">
        <v>45</v>
      </c>
      <c r="J3414" s="74">
        <v>178.82</v>
      </c>
      <c r="K3414" s="111">
        <v>0</v>
      </c>
      <c r="L3414" s="59">
        <f t="shared" si="457"/>
        <v>0</v>
      </c>
      <c r="M3414" s="39">
        <v>45</v>
      </c>
      <c r="N3414" s="42">
        <f t="shared" si="449"/>
        <v>10.080766598220396</v>
      </c>
      <c r="O3414" s="43">
        <f t="shared" si="450"/>
        <v>0</v>
      </c>
      <c r="P3414" s="44">
        <f t="shared" si="451"/>
        <v>0</v>
      </c>
      <c r="Q3414" s="44" t="str">
        <f t="shared" si="452"/>
        <v xml:space="preserve"> </v>
      </c>
      <c r="R3414" s="44" t="str">
        <f>VLOOKUP(S3414,Sheet8!B:C,2,0)</f>
        <v>GOTCHA</v>
      </c>
      <c r="S3414" s="6" t="s">
        <v>7748</v>
      </c>
      <c r="T3414" s="6" t="str">
        <f>VLOOKUP(U3414,'17-1'!J:K,2,0)</f>
        <v>IM HERE</v>
      </c>
      <c r="U3414" s="6" t="s">
        <v>27496</v>
      </c>
    </row>
    <row r="3415" spans="1:21" x14ac:dyDescent="0.25">
      <c r="A3415" s="35">
        <v>6725</v>
      </c>
      <c r="B3415" s="36">
        <v>345</v>
      </c>
      <c r="C3415" s="36">
        <v>20006786</v>
      </c>
      <c r="D3415" s="36">
        <v>100718</v>
      </c>
      <c r="E3415" s="36">
        <v>30200077</v>
      </c>
      <c r="F3415" s="36" t="s">
        <v>15</v>
      </c>
      <c r="G3415" s="37" t="s">
        <v>4332</v>
      </c>
      <c r="H3415" s="38">
        <v>39478</v>
      </c>
      <c r="I3415" s="39">
        <v>45</v>
      </c>
      <c r="J3415" s="74">
        <v>142.32</v>
      </c>
      <c r="K3415" s="111">
        <v>0</v>
      </c>
      <c r="L3415" s="59">
        <f t="shared" si="457"/>
        <v>0</v>
      </c>
      <c r="M3415" s="39">
        <v>45</v>
      </c>
      <c r="N3415" s="42">
        <f t="shared" si="449"/>
        <v>7.4113620807665983</v>
      </c>
      <c r="O3415" s="43">
        <f t="shared" si="450"/>
        <v>0</v>
      </c>
      <c r="P3415" s="44">
        <f t="shared" si="451"/>
        <v>0</v>
      </c>
      <c r="Q3415" s="44" t="str">
        <f t="shared" si="452"/>
        <v xml:space="preserve"> </v>
      </c>
      <c r="R3415" s="44" t="str">
        <f>VLOOKUP(S3415,Sheet8!B:C,2,0)</f>
        <v>GOTCHA</v>
      </c>
      <c r="S3415" s="6" t="s">
        <v>10050</v>
      </c>
      <c r="T3415" s="6" t="str">
        <f>VLOOKUP(U3415,'17-1'!J:K,2,0)</f>
        <v>IM HERE</v>
      </c>
      <c r="U3415" s="6" t="s">
        <v>29889</v>
      </c>
    </row>
    <row r="3416" spans="1:21" x14ac:dyDescent="0.25">
      <c r="A3416" s="35">
        <v>7867</v>
      </c>
      <c r="B3416" s="36">
        <v>371</v>
      </c>
      <c r="C3416" s="36">
        <v>20003773</v>
      </c>
      <c r="D3416" s="36">
        <v>100719</v>
      </c>
      <c r="E3416" s="36">
        <v>30200077</v>
      </c>
      <c r="F3416" s="36" t="s">
        <v>15</v>
      </c>
      <c r="G3416" s="37" t="s">
        <v>4328</v>
      </c>
      <c r="H3416" s="38">
        <v>39478</v>
      </c>
      <c r="I3416" s="39">
        <v>45</v>
      </c>
      <c r="J3416" s="74">
        <v>182.14</v>
      </c>
      <c r="K3416" s="111">
        <v>0</v>
      </c>
      <c r="L3416" s="59">
        <f t="shared" si="457"/>
        <v>0</v>
      </c>
      <c r="M3416" s="39">
        <v>45</v>
      </c>
      <c r="N3416" s="42">
        <f t="shared" si="449"/>
        <v>7.4113620807665983</v>
      </c>
      <c r="O3416" s="43">
        <f t="shared" si="450"/>
        <v>0</v>
      </c>
      <c r="P3416" s="44">
        <f t="shared" si="451"/>
        <v>0</v>
      </c>
      <c r="Q3416" s="44" t="str">
        <f t="shared" si="452"/>
        <v xml:space="preserve"> </v>
      </c>
      <c r="R3416" s="44" t="str">
        <f>VLOOKUP(S3416,Sheet8!B:C,2,0)</f>
        <v>GOTCHA</v>
      </c>
      <c r="S3416" s="6" t="s">
        <v>10046</v>
      </c>
      <c r="T3416" s="6" t="str">
        <f>VLOOKUP(U3416,'17-1'!J:K,2,0)</f>
        <v>IM HERE</v>
      </c>
      <c r="U3416" s="6" t="s">
        <v>29885</v>
      </c>
    </row>
    <row r="3417" spans="1:21" x14ac:dyDescent="0.25">
      <c r="A3417" s="35">
        <v>4806</v>
      </c>
      <c r="B3417" s="36">
        <v>331</v>
      </c>
      <c r="C3417" s="36">
        <v>20006483</v>
      </c>
      <c r="D3417" s="36">
        <v>100718</v>
      </c>
      <c r="E3417" s="36">
        <v>30200077</v>
      </c>
      <c r="F3417" s="36" t="s">
        <v>15</v>
      </c>
      <c r="G3417" s="37" t="s">
        <v>4305</v>
      </c>
      <c r="H3417" s="38">
        <v>39416</v>
      </c>
      <c r="I3417" s="39">
        <v>45</v>
      </c>
      <c r="J3417" s="74">
        <v>178.67</v>
      </c>
      <c r="K3417" s="111">
        <v>0</v>
      </c>
      <c r="L3417" s="59">
        <f t="shared" si="457"/>
        <v>0</v>
      </c>
      <c r="M3417" s="39">
        <v>45</v>
      </c>
      <c r="N3417" s="42">
        <f t="shared" si="449"/>
        <v>7.5811088295687883</v>
      </c>
      <c r="O3417" s="43">
        <f t="shared" si="450"/>
        <v>0</v>
      </c>
      <c r="P3417" s="44">
        <f t="shared" si="451"/>
        <v>0</v>
      </c>
      <c r="Q3417" s="44" t="str">
        <f t="shared" si="452"/>
        <v xml:space="preserve"> </v>
      </c>
      <c r="R3417" s="44" t="str">
        <f>VLOOKUP(S3417,Sheet8!B:C,2,0)</f>
        <v>GOTCHA</v>
      </c>
      <c r="S3417" s="6" t="s">
        <v>9967</v>
      </c>
      <c r="T3417" s="6" t="str">
        <f>VLOOKUP(U3417,'17-1'!J:K,2,0)</f>
        <v>IM HERE</v>
      </c>
      <c r="U3417" s="6" t="s">
        <v>29806</v>
      </c>
    </row>
    <row r="3418" spans="1:21" x14ac:dyDescent="0.25">
      <c r="A3418" s="35">
        <v>6492</v>
      </c>
      <c r="B3418" s="36">
        <v>340</v>
      </c>
      <c r="C3418" s="36">
        <v>60000076</v>
      </c>
      <c r="D3418" s="36">
        <v>100718</v>
      </c>
      <c r="E3418" s="36">
        <v>30200038</v>
      </c>
      <c r="F3418" s="36" t="s">
        <v>105</v>
      </c>
      <c r="G3418" s="37" t="s">
        <v>1331</v>
      </c>
      <c r="H3418" s="38">
        <v>39995</v>
      </c>
      <c r="I3418" s="39">
        <v>15</v>
      </c>
      <c r="J3418" s="74">
        <v>1035.18</v>
      </c>
      <c r="K3418" s="111">
        <v>0</v>
      </c>
      <c r="L3418" s="59">
        <f t="shared" si="457"/>
        <v>0</v>
      </c>
      <c r="M3418" s="39">
        <v>15</v>
      </c>
      <c r="N3418" s="42">
        <f t="shared" si="449"/>
        <v>5.9958932238193015</v>
      </c>
      <c r="O3418" s="43">
        <f t="shared" si="450"/>
        <v>0</v>
      </c>
      <c r="P3418" s="44">
        <f t="shared" si="451"/>
        <v>0</v>
      </c>
      <c r="Q3418" s="44" t="str">
        <f t="shared" si="452"/>
        <v xml:space="preserve"> </v>
      </c>
      <c r="R3418" s="44" t="str">
        <f>VLOOKUP(S3418,Sheet8!B:C,2,0)</f>
        <v>GOTCHA</v>
      </c>
      <c r="S3418" s="6" t="s">
        <v>7210</v>
      </c>
      <c r="T3418" s="6" t="str">
        <f>VLOOKUP(U3418,'17-1'!J:K,2,0)</f>
        <v>IM HERE</v>
      </c>
      <c r="U3418" s="6" t="s">
        <v>26958</v>
      </c>
    </row>
    <row r="3419" spans="1:21" x14ac:dyDescent="0.25">
      <c r="A3419" s="35">
        <v>5663</v>
      </c>
      <c r="B3419" s="36">
        <v>333</v>
      </c>
      <c r="C3419" s="36">
        <v>20005862</v>
      </c>
      <c r="D3419" s="36">
        <v>100718</v>
      </c>
      <c r="E3419" s="36">
        <v>30200026</v>
      </c>
      <c r="F3419" s="36" t="s">
        <v>4950</v>
      </c>
      <c r="G3419" s="37" t="s">
        <v>6460</v>
      </c>
      <c r="H3419" s="38">
        <v>37986</v>
      </c>
      <c r="I3419" s="39">
        <v>25</v>
      </c>
      <c r="J3419" s="74">
        <v>2352.42</v>
      </c>
      <c r="K3419" s="45">
        <v>1</v>
      </c>
      <c r="L3419" s="41">
        <f>J3419*K3419</f>
        <v>2352.42</v>
      </c>
      <c r="M3419" s="39">
        <v>25</v>
      </c>
      <c r="N3419" s="42">
        <f t="shared" si="449"/>
        <v>11.496235455167694</v>
      </c>
      <c r="O3419" s="43">
        <f t="shared" si="450"/>
        <v>94.096800000000002</v>
      </c>
      <c r="P3419" s="44">
        <f t="shared" si="451"/>
        <v>1081.7589683778235</v>
      </c>
      <c r="Q3419" s="44">
        <f t="shared" si="452"/>
        <v>1270.6610316221766</v>
      </c>
      <c r="R3419" s="44" t="e">
        <f>VLOOKUP(S3419,Sheet8!B:C,2,0)</f>
        <v>#N/A</v>
      </c>
      <c r="S3419" s="6" t="s">
        <v>12612</v>
      </c>
      <c r="T3419" s="6" t="e">
        <f>VLOOKUP(U3419,'17-1'!J:K,2,0)</f>
        <v>#N/A</v>
      </c>
      <c r="U3419" s="6" t="s">
        <v>37426</v>
      </c>
    </row>
    <row r="3420" spans="1:21" x14ac:dyDescent="0.25">
      <c r="A3420" s="35">
        <v>4242</v>
      </c>
      <c r="B3420" s="36">
        <v>331</v>
      </c>
      <c r="C3420" s="36">
        <v>20003087</v>
      </c>
      <c r="D3420" s="36">
        <v>100718</v>
      </c>
      <c r="E3420" s="36">
        <v>30200017</v>
      </c>
      <c r="F3420" s="36" t="s">
        <v>4944</v>
      </c>
      <c r="G3420" s="37" t="s">
        <v>5427</v>
      </c>
      <c r="H3420" s="38">
        <v>40087</v>
      </c>
      <c r="I3420" s="39">
        <v>25</v>
      </c>
      <c r="J3420" s="74">
        <v>760.34</v>
      </c>
      <c r="K3420" s="111">
        <v>0</v>
      </c>
      <c r="L3420" s="59">
        <f t="shared" ref="L3420:L3423" si="458">J3420*K3420</f>
        <v>0</v>
      </c>
      <c r="M3420" s="39">
        <v>25</v>
      </c>
      <c r="N3420" s="42">
        <f t="shared" si="449"/>
        <v>5.7440109514031485</v>
      </c>
      <c r="O3420" s="43">
        <f t="shared" si="450"/>
        <v>0</v>
      </c>
      <c r="P3420" s="44">
        <f t="shared" si="451"/>
        <v>0</v>
      </c>
      <c r="Q3420" s="44" t="str">
        <f t="shared" si="452"/>
        <v xml:space="preserve"> </v>
      </c>
      <c r="R3420" s="44" t="str">
        <f>VLOOKUP(S3420,Sheet8!B:C,2,0)</f>
        <v>GOTCHA</v>
      </c>
      <c r="S3420" s="6" t="s">
        <v>7329</v>
      </c>
      <c r="T3420" s="6" t="str">
        <f>VLOOKUP(U3420,'17-1'!J:K,2,0)</f>
        <v>IM HERE</v>
      </c>
      <c r="U3420" s="6" t="s">
        <v>27077</v>
      </c>
    </row>
    <row r="3421" spans="1:21" x14ac:dyDescent="0.25">
      <c r="A3421" s="35">
        <v>5000</v>
      </c>
      <c r="B3421" s="36">
        <v>331</v>
      </c>
      <c r="C3421" s="36">
        <v>20008098</v>
      </c>
      <c r="D3421" s="36">
        <v>100718</v>
      </c>
      <c r="E3421" s="36">
        <v>30200017</v>
      </c>
      <c r="F3421" s="36" t="s">
        <v>4944</v>
      </c>
      <c r="G3421" s="37" t="s">
        <v>5427</v>
      </c>
      <c r="H3421" s="38">
        <v>40087</v>
      </c>
      <c r="I3421" s="39">
        <v>25</v>
      </c>
      <c r="J3421" s="74">
        <v>29.39</v>
      </c>
      <c r="K3421" s="111">
        <v>0</v>
      </c>
      <c r="L3421" s="59">
        <f t="shared" si="458"/>
        <v>0</v>
      </c>
      <c r="M3421" s="39">
        <v>25</v>
      </c>
      <c r="N3421" s="42">
        <f t="shared" si="449"/>
        <v>5.7440109514031485</v>
      </c>
      <c r="O3421" s="43">
        <f t="shared" si="450"/>
        <v>0</v>
      </c>
      <c r="P3421" s="44">
        <f t="shared" si="451"/>
        <v>0</v>
      </c>
      <c r="Q3421" s="44" t="str">
        <f t="shared" si="452"/>
        <v xml:space="preserve"> </v>
      </c>
      <c r="R3421" s="44" t="str">
        <f>VLOOKUP(S3421,Sheet8!B:C,2,0)</f>
        <v>GOTCHA</v>
      </c>
      <c r="S3421" s="6" t="s">
        <v>7328</v>
      </c>
      <c r="T3421" s="6" t="str">
        <f>VLOOKUP(U3421,'17-1'!J:K,2,0)</f>
        <v>IM HERE</v>
      </c>
      <c r="U3421" s="6" t="s">
        <v>27076</v>
      </c>
    </row>
    <row r="3422" spans="1:21" x14ac:dyDescent="0.25">
      <c r="A3422" s="35">
        <v>2949</v>
      </c>
      <c r="B3422" s="36">
        <v>320</v>
      </c>
      <c r="C3422" s="36">
        <v>20005069</v>
      </c>
      <c r="D3422" s="36">
        <v>100718</v>
      </c>
      <c r="E3422" s="36">
        <v>30200017</v>
      </c>
      <c r="F3422" s="36" t="s">
        <v>4944</v>
      </c>
      <c r="G3422" s="37" t="s">
        <v>5411</v>
      </c>
      <c r="H3422" s="38">
        <v>40087</v>
      </c>
      <c r="I3422" s="39">
        <v>25</v>
      </c>
      <c r="J3422" s="74">
        <v>21.5</v>
      </c>
      <c r="K3422" s="111">
        <v>0</v>
      </c>
      <c r="L3422" s="59">
        <f t="shared" si="458"/>
        <v>0</v>
      </c>
      <c r="M3422" s="39">
        <v>25</v>
      </c>
      <c r="N3422" s="42">
        <f t="shared" si="449"/>
        <v>5.7440109514031485</v>
      </c>
      <c r="O3422" s="43">
        <f t="shared" si="450"/>
        <v>0</v>
      </c>
      <c r="P3422" s="44">
        <f t="shared" si="451"/>
        <v>0</v>
      </c>
      <c r="Q3422" s="44" t="str">
        <f t="shared" si="452"/>
        <v xml:space="preserve"> </v>
      </c>
      <c r="R3422" s="44" t="str">
        <f>VLOOKUP(S3422,Sheet8!B:C,2,0)</f>
        <v>GOTCHA</v>
      </c>
      <c r="S3422" s="6" t="s">
        <v>7300</v>
      </c>
      <c r="T3422" s="6" t="str">
        <f>VLOOKUP(U3422,'17-1'!J:K,2,0)</f>
        <v>IM HERE</v>
      </c>
      <c r="U3422" s="6" t="s">
        <v>27048</v>
      </c>
    </row>
    <row r="3423" spans="1:21" x14ac:dyDescent="0.25">
      <c r="A3423" s="35">
        <v>4175</v>
      </c>
      <c r="B3423" s="36">
        <v>331</v>
      </c>
      <c r="C3423" s="36">
        <v>20002967</v>
      </c>
      <c r="D3423" s="36">
        <v>100718</v>
      </c>
      <c r="E3423" s="36">
        <v>30200017</v>
      </c>
      <c r="F3423" s="36" t="s">
        <v>4944</v>
      </c>
      <c r="G3423" s="37" t="s">
        <v>5411</v>
      </c>
      <c r="H3423" s="38">
        <v>40087</v>
      </c>
      <c r="I3423" s="39">
        <v>25</v>
      </c>
      <c r="J3423" s="74">
        <v>750.4</v>
      </c>
      <c r="K3423" s="111">
        <v>0</v>
      </c>
      <c r="L3423" s="59">
        <f t="shared" si="458"/>
        <v>0</v>
      </c>
      <c r="M3423" s="39">
        <v>25</v>
      </c>
      <c r="N3423" s="42">
        <f t="shared" si="449"/>
        <v>5.7440109514031485</v>
      </c>
      <c r="O3423" s="43">
        <f t="shared" si="450"/>
        <v>0</v>
      </c>
      <c r="P3423" s="44">
        <f t="shared" si="451"/>
        <v>0</v>
      </c>
      <c r="Q3423" s="44" t="str">
        <f t="shared" si="452"/>
        <v xml:space="preserve"> </v>
      </c>
      <c r="R3423" s="44" t="str">
        <f>VLOOKUP(S3423,Sheet8!B:C,2,0)</f>
        <v>GOTCHA</v>
      </c>
      <c r="S3423" s="6" t="s">
        <v>7301</v>
      </c>
      <c r="T3423" s="6" t="str">
        <f>VLOOKUP(U3423,'17-1'!J:K,2,0)</f>
        <v>IM HERE</v>
      </c>
      <c r="U3423" s="6" t="s">
        <v>27049</v>
      </c>
    </row>
    <row r="3424" spans="1:21" x14ac:dyDescent="0.25">
      <c r="A3424" s="35">
        <v>2776</v>
      </c>
      <c r="B3424" s="36">
        <v>320</v>
      </c>
      <c r="C3424" s="36">
        <v>20003648</v>
      </c>
      <c r="D3424" s="36">
        <v>100718</v>
      </c>
      <c r="E3424" s="36">
        <v>30200053</v>
      </c>
      <c r="F3424" s="36" t="s">
        <v>28</v>
      </c>
      <c r="G3424" s="37" t="s">
        <v>2751</v>
      </c>
      <c r="H3424" s="38">
        <v>41609</v>
      </c>
      <c r="I3424" s="39">
        <v>50</v>
      </c>
      <c r="J3424" s="74">
        <v>19934.689999999999</v>
      </c>
      <c r="K3424" s="45">
        <v>1</v>
      </c>
      <c r="L3424" s="41">
        <f t="shared" ref="L3424:L3461" si="459">J3424*K3424</f>
        <v>19934.689999999999</v>
      </c>
      <c r="M3424" s="39">
        <v>50</v>
      </c>
      <c r="N3424" s="42">
        <f t="shared" si="449"/>
        <v>1.5770020533880904</v>
      </c>
      <c r="O3424" s="43">
        <f t="shared" si="450"/>
        <v>398.69379999999995</v>
      </c>
      <c r="P3424" s="44">
        <f t="shared" si="451"/>
        <v>628.74094127310059</v>
      </c>
      <c r="Q3424" s="44">
        <f t="shared" si="452"/>
        <v>19305.949058726899</v>
      </c>
      <c r="R3424" s="44" t="e">
        <f>VLOOKUP(S3424,Sheet8!B:C,2,0)</f>
        <v>#N/A</v>
      </c>
      <c r="S3424" s="6" t="s">
        <v>12613</v>
      </c>
      <c r="T3424" s="6" t="e">
        <f>VLOOKUP(U3424,'17-1'!J:K,2,0)</f>
        <v>#N/A</v>
      </c>
      <c r="U3424" s="6" t="s">
        <v>37427</v>
      </c>
    </row>
    <row r="3425" spans="1:21" x14ac:dyDescent="0.25">
      <c r="A3425" s="35">
        <v>5777</v>
      </c>
      <c r="B3425" s="36">
        <v>333</v>
      </c>
      <c r="C3425" s="36">
        <v>20006189</v>
      </c>
      <c r="D3425" s="36">
        <v>100718</v>
      </c>
      <c r="E3425" s="36">
        <v>30200037</v>
      </c>
      <c r="F3425" s="36" t="s">
        <v>72</v>
      </c>
      <c r="G3425" s="37" t="s">
        <v>2749</v>
      </c>
      <c r="H3425" s="38">
        <v>41609</v>
      </c>
      <c r="I3425" s="39">
        <v>50</v>
      </c>
      <c r="J3425" s="74">
        <v>12156.75</v>
      </c>
      <c r="K3425" s="45">
        <v>1</v>
      </c>
      <c r="L3425" s="41">
        <f t="shared" si="459"/>
        <v>12156.75</v>
      </c>
      <c r="M3425" s="39">
        <v>50</v>
      </c>
      <c r="N3425" s="42">
        <f t="shared" si="449"/>
        <v>1.5770020533880904</v>
      </c>
      <c r="O3425" s="43">
        <f t="shared" si="450"/>
        <v>243.13499999999999</v>
      </c>
      <c r="P3425" s="44">
        <f t="shared" si="451"/>
        <v>383.42439425051339</v>
      </c>
      <c r="Q3425" s="44">
        <f t="shared" si="452"/>
        <v>11773.325605749487</v>
      </c>
      <c r="R3425" s="44" t="e">
        <f>VLOOKUP(S3425,Sheet8!B:C,2,0)</f>
        <v>#N/A</v>
      </c>
      <c r="S3425" s="6" t="s">
        <v>12614</v>
      </c>
      <c r="T3425" s="6" t="e">
        <f>VLOOKUP(U3425,'17-1'!J:K,2,0)</f>
        <v>#N/A</v>
      </c>
      <c r="U3425" s="6" t="s">
        <v>37428</v>
      </c>
    </row>
    <row r="3426" spans="1:21" x14ac:dyDescent="0.25">
      <c r="A3426" s="35">
        <v>8570</v>
      </c>
      <c r="B3426" s="36">
        <v>380</v>
      </c>
      <c r="C3426" s="36">
        <v>20002141</v>
      </c>
      <c r="D3426" s="36">
        <v>100719</v>
      </c>
      <c r="E3426" s="36">
        <v>30200051</v>
      </c>
      <c r="F3426" s="36" t="s">
        <v>58</v>
      </c>
      <c r="G3426" s="37" t="s">
        <v>1803</v>
      </c>
      <c r="H3426" s="38">
        <v>40634</v>
      </c>
      <c r="I3426" s="39">
        <v>15</v>
      </c>
      <c r="J3426" s="74">
        <v>17457</v>
      </c>
      <c r="K3426" s="45">
        <v>1</v>
      </c>
      <c r="L3426" s="41">
        <f t="shared" si="459"/>
        <v>17457</v>
      </c>
      <c r="M3426" s="39">
        <v>15</v>
      </c>
      <c r="N3426" s="42">
        <f t="shared" si="449"/>
        <v>4.2464065708418888</v>
      </c>
      <c r="O3426" s="43">
        <f t="shared" si="450"/>
        <v>1163.8</v>
      </c>
      <c r="P3426" s="44">
        <f t="shared" si="451"/>
        <v>4941.9679671457898</v>
      </c>
      <c r="Q3426" s="44">
        <f t="shared" si="452"/>
        <v>12515.032032854211</v>
      </c>
      <c r="R3426" s="44" t="e">
        <f>VLOOKUP(S3426,Sheet8!B:C,2,0)</f>
        <v>#N/A</v>
      </c>
      <c r="S3426" s="6" t="s">
        <v>12615</v>
      </c>
      <c r="T3426" s="6" t="e">
        <f>VLOOKUP(U3426,'17-1'!J:K,2,0)</f>
        <v>#N/A</v>
      </c>
      <c r="U3426" s="6" t="s">
        <v>37429</v>
      </c>
    </row>
    <row r="3427" spans="1:21" x14ac:dyDescent="0.25">
      <c r="A3427" s="35">
        <v>4776</v>
      </c>
      <c r="B3427" s="36">
        <v>331</v>
      </c>
      <c r="C3427" s="36">
        <v>20006302</v>
      </c>
      <c r="D3427" s="36">
        <v>100718</v>
      </c>
      <c r="E3427" s="36">
        <v>30200058</v>
      </c>
      <c r="F3427" s="36" t="s">
        <v>39</v>
      </c>
      <c r="G3427" s="37" t="s">
        <v>1990</v>
      </c>
      <c r="H3427" s="38">
        <v>41739</v>
      </c>
      <c r="I3427" s="39">
        <v>15</v>
      </c>
      <c r="J3427" s="74">
        <v>6400</v>
      </c>
      <c r="K3427" s="45">
        <v>1</v>
      </c>
      <c r="L3427" s="41">
        <f t="shared" si="459"/>
        <v>6400</v>
      </c>
      <c r="M3427" s="39">
        <v>15</v>
      </c>
      <c r="N3427" s="42">
        <f t="shared" ref="N3427:N3490" si="460">IF(M3427=" "," ",IF(+H3427&lt;=367," ",($C$6-H3427)/365.25))</f>
        <v>1.2210814510609171</v>
      </c>
      <c r="O3427" s="43">
        <f t="shared" ref="O3427:O3490" si="461">IF(+N3427&gt;=M3427,"--",L3427/M3427)</f>
        <v>426.66666666666669</v>
      </c>
      <c r="P3427" s="44">
        <f t="shared" ref="P3427:P3490" si="462">IF(+N3427/M3427&gt;1,L3427,L3427*N3427/M3427)</f>
        <v>520.99475245265796</v>
      </c>
      <c r="Q3427" s="44">
        <f t="shared" ref="Q3427:Q3490" si="463">IF(+L3427=0," ",IF(+L3427-P3427&lt;=0,0,(L3427-P3427)))</f>
        <v>5879.0052475473422</v>
      </c>
      <c r="R3427" s="44" t="e">
        <f>VLOOKUP(S3427,Sheet8!B:C,2,0)</f>
        <v>#N/A</v>
      </c>
      <c r="S3427" s="6" t="s">
        <v>12616</v>
      </c>
      <c r="T3427" s="6" t="e">
        <f>VLOOKUP(U3427,'17-1'!J:K,2,0)</f>
        <v>#N/A</v>
      </c>
      <c r="U3427" s="6" t="s">
        <v>37430</v>
      </c>
    </row>
    <row r="3428" spans="1:21" x14ac:dyDescent="0.25">
      <c r="A3428" s="35">
        <v>2965</v>
      </c>
      <c r="B3428" s="36">
        <v>320</v>
      </c>
      <c r="C3428" s="36">
        <v>20005268</v>
      </c>
      <c r="D3428" s="36">
        <v>100718</v>
      </c>
      <c r="E3428" s="36">
        <v>30200065</v>
      </c>
      <c r="F3428" s="36" t="s">
        <v>11</v>
      </c>
      <c r="G3428" s="37" t="s">
        <v>1511</v>
      </c>
      <c r="H3428" s="38">
        <v>37986</v>
      </c>
      <c r="I3428" s="39">
        <v>15</v>
      </c>
      <c r="J3428" s="74">
        <v>20042.669999999998</v>
      </c>
      <c r="K3428" s="45">
        <v>1</v>
      </c>
      <c r="L3428" s="41">
        <f t="shared" si="459"/>
        <v>20042.669999999998</v>
      </c>
      <c r="M3428" s="39">
        <v>15</v>
      </c>
      <c r="N3428" s="42">
        <f t="shared" si="460"/>
        <v>11.496235455167694</v>
      </c>
      <c r="O3428" s="43">
        <f t="shared" si="461"/>
        <v>1336.1779999999999</v>
      </c>
      <c r="P3428" s="44">
        <f t="shared" si="462"/>
        <v>15361.016898015057</v>
      </c>
      <c r="Q3428" s="44">
        <f t="shared" si="463"/>
        <v>4681.6531019849408</v>
      </c>
      <c r="R3428" s="44" t="e">
        <f>VLOOKUP(S3428,Sheet8!B:C,2,0)</f>
        <v>#N/A</v>
      </c>
      <c r="S3428" s="6" t="s">
        <v>12617</v>
      </c>
      <c r="T3428" s="6" t="e">
        <f>VLOOKUP(U3428,'17-1'!J:K,2,0)</f>
        <v>#N/A</v>
      </c>
      <c r="U3428" s="6" t="s">
        <v>37431</v>
      </c>
    </row>
    <row r="3429" spans="1:21" x14ac:dyDescent="0.25">
      <c r="A3429" s="35">
        <v>5718</v>
      </c>
      <c r="B3429" s="36">
        <v>333</v>
      </c>
      <c r="C3429" s="36">
        <v>20006006</v>
      </c>
      <c r="D3429" s="36">
        <v>100718</v>
      </c>
      <c r="E3429" s="36">
        <v>30200069</v>
      </c>
      <c r="F3429" s="36" t="s">
        <v>83</v>
      </c>
      <c r="G3429" s="37" t="s">
        <v>1335</v>
      </c>
      <c r="H3429" s="38">
        <v>38168</v>
      </c>
      <c r="I3429" s="39">
        <v>15</v>
      </c>
      <c r="J3429" s="74">
        <v>2636.34</v>
      </c>
      <c r="K3429" s="45">
        <v>1</v>
      </c>
      <c r="L3429" s="41">
        <f t="shared" si="459"/>
        <v>2636.34</v>
      </c>
      <c r="M3429" s="39">
        <v>15</v>
      </c>
      <c r="N3429" s="42">
        <f t="shared" si="460"/>
        <v>10.997946611909651</v>
      </c>
      <c r="O3429" s="43">
        <f t="shared" si="461"/>
        <v>175.756</v>
      </c>
      <c r="P3429" s="44">
        <f t="shared" si="462"/>
        <v>1932.9551047227928</v>
      </c>
      <c r="Q3429" s="44">
        <f t="shared" si="463"/>
        <v>703.38489527720731</v>
      </c>
      <c r="R3429" s="44" t="e">
        <f>VLOOKUP(S3429,Sheet8!B:C,2,0)</f>
        <v>#N/A</v>
      </c>
      <c r="S3429" s="6" t="s">
        <v>12618</v>
      </c>
      <c r="T3429" s="6" t="e">
        <f>VLOOKUP(U3429,'17-1'!J:K,2,0)</f>
        <v>#N/A</v>
      </c>
      <c r="U3429" s="6" t="s">
        <v>37432</v>
      </c>
    </row>
    <row r="3430" spans="1:21" x14ac:dyDescent="0.25">
      <c r="A3430" s="35">
        <v>2545</v>
      </c>
      <c r="B3430" s="36">
        <v>311</v>
      </c>
      <c r="C3430" s="36">
        <v>20007925</v>
      </c>
      <c r="D3430" s="36">
        <v>100718</v>
      </c>
      <c r="E3430" s="36">
        <v>30200013</v>
      </c>
      <c r="F3430" s="36" t="s">
        <v>50</v>
      </c>
      <c r="G3430" s="37" t="s">
        <v>1825</v>
      </c>
      <c r="H3430" s="38">
        <v>40725</v>
      </c>
      <c r="I3430" s="39">
        <v>15</v>
      </c>
      <c r="J3430" s="74">
        <v>0</v>
      </c>
      <c r="K3430" s="47">
        <v>0</v>
      </c>
      <c r="L3430" s="41">
        <f t="shared" si="459"/>
        <v>0</v>
      </c>
      <c r="M3430" s="39">
        <v>15</v>
      </c>
      <c r="N3430" s="42">
        <f t="shared" si="460"/>
        <v>3.9972621492128679</v>
      </c>
      <c r="O3430" s="43">
        <f t="shared" si="461"/>
        <v>0</v>
      </c>
      <c r="P3430" s="44">
        <f t="shared" si="462"/>
        <v>0</v>
      </c>
      <c r="Q3430" s="44" t="str">
        <f t="shared" si="463"/>
        <v xml:space="preserve"> </v>
      </c>
      <c r="R3430" s="44" t="e">
        <f>VLOOKUP(S3430,Sheet8!B:C,2,0)</f>
        <v>#N/A</v>
      </c>
      <c r="S3430" s="6" t="s">
        <v>12619</v>
      </c>
      <c r="T3430" s="6" t="e">
        <f>VLOOKUP(U3430,'17-1'!J:K,2,0)</f>
        <v>#N/A</v>
      </c>
      <c r="U3430" s="6" t="s">
        <v>37433</v>
      </c>
    </row>
    <row r="3431" spans="1:21" x14ac:dyDescent="0.25">
      <c r="A3431" s="35">
        <v>3584</v>
      </c>
      <c r="B3431" s="36">
        <v>330</v>
      </c>
      <c r="C3431" s="36">
        <v>20007655</v>
      </c>
      <c r="D3431" s="36">
        <v>100718</v>
      </c>
      <c r="E3431" s="36">
        <v>30200052</v>
      </c>
      <c r="F3431" s="36" t="s">
        <v>222</v>
      </c>
      <c r="G3431" s="37" t="s">
        <v>1461</v>
      </c>
      <c r="H3431" s="38">
        <v>37986</v>
      </c>
      <c r="I3431" s="39">
        <v>15</v>
      </c>
      <c r="J3431" s="74">
        <v>4821.72</v>
      </c>
      <c r="K3431" s="45">
        <v>1</v>
      </c>
      <c r="L3431" s="41">
        <f t="shared" si="459"/>
        <v>4821.72</v>
      </c>
      <c r="M3431" s="39">
        <v>15</v>
      </c>
      <c r="N3431" s="42">
        <f t="shared" si="460"/>
        <v>11.496235455167694</v>
      </c>
      <c r="O3431" s="43">
        <f t="shared" si="461"/>
        <v>321.44800000000004</v>
      </c>
      <c r="P3431" s="44">
        <f t="shared" si="462"/>
        <v>3695.441894592745</v>
      </c>
      <c r="Q3431" s="44">
        <f t="shared" si="463"/>
        <v>1126.2781054072552</v>
      </c>
      <c r="R3431" s="44" t="e">
        <f>VLOOKUP(S3431,Sheet8!B:C,2,0)</f>
        <v>#N/A</v>
      </c>
      <c r="S3431" s="6" t="s">
        <v>12620</v>
      </c>
      <c r="T3431" s="6" t="e">
        <f>VLOOKUP(U3431,'17-1'!J:K,2,0)</f>
        <v>#N/A</v>
      </c>
      <c r="U3431" s="6" t="s">
        <v>37434</v>
      </c>
    </row>
    <row r="3432" spans="1:21" x14ac:dyDescent="0.25">
      <c r="A3432" s="35">
        <v>2973</v>
      </c>
      <c r="B3432" s="36">
        <v>320</v>
      </c>
      <c r="C3432" s="36">
        <v>20005375</v>
      </c>
      <c r="D3432" s="36">
        <v>100718</v>
      </c>
      <c r="E3432" s="36">
        <v>30200080</v>
      </c>
      <c r="F3432" s="36" t="s">
        <v>51</v>
      </c>
      <c r="G3432" s="37" t="s">
        <v>1284</v>
      </c>
      <c r="H3432" s="38">
        <v>37011</v>
      </c>
      <c r="I3432" s="39">
        <v>15</v>
      </c>
      <c r="J3432" s="74">
        <v>2130.1799999999998</v>
      </c>
      <c r="K3432" s="45">
        <v>1</v>
      </c>
      <c r="L3432" s="41">
        <f t="shared" si="459"/>
        <v>2130.1799999999998</v>
      </c>
      <c r="M3432" s="39">
        <v>15</v>
      </c>
      <c r="N3432" s="42">
        <f t="shared" si="460"/>
        <v>14.165639972621491</v>
      </c>
      <c r="O3432" s="43">
        <f t="shared" si="461"/>
        <v>142.012</v>
      </c>
      <c r="P3432" s="44">
        <f t="shared" si="462"/>
        <v>2011.690863791923</v>
      </c>
      <c r="Q3432" s="44">
        <f t="shared" si="463"/>
        <v>118.48913620807684</v>
      </c>
      <c r="R3432" s="44" t="e">
        <f>VLOOKUP(S3432,Sheet8!B:C,2,0)</f>
        <v>#N/A</v>
      </c>
      <c r="S3432" s="6" t="s">
        <v>12621</v>
      </c>
      <c r="T3432" s="6" t="e">
        <f>VLOOKUP(U3432,'17-1'!J:K,2,0)</f>
        <v>#N/A</v>
      </c>
      <c r="U3432" s="6" t="s">
        <v>37435</v>
      </c>
    </row>
    <row r="3433" spans="1:21" x14ac:dyDescent="0.25">
      <c r="A3433" s="35">
        <v>6916</v>
      </c>
      <c r="B3433" s="36">
        <v>360</v>
      </c>
      <c r="C3433" s="36">
        <v>20001367</v>
      </c>
      <c r="D3433" s="36">
        <v>100719</v>
      </c>
      <c r="E3433" s="36">
        <v>30200075</v>
      </c>
      <c r="F3433" s="36" t="s">
        <v>22</v>
      </c>
      <c r="G3433" s="37" t="s">
        <v>1508</v>
      </c>
      <c r="H3433" s="38">
        <v>37864</v>
      </c>
      <c r="I3433" s="39">
        <v>15</v>
      </c>
      <c r="J3433" s="74">
        <v>15288.38</v>
      </c>
      <c r="K3433" s="45">
        <v>1</v>
      </c>
      <c r="L3433" s="41">
        <f t="shared" si="459"/>
        <v>15288.38</v>
      </c>
      <c r="M3433" s="39">
        <v>15</v>
      </c>
      <c r="N3433" s="42">
        <f t="shared" si="460"/>
        <v>11.83025325119781</v>
      </c>
      <c r="O3433" s="43">
        <f t="shared" si="461"/>
        <v>1019.2253333333333</v>
      </c>
      <c r="P3433" s="44">
        <f t="shared" si="462"/>
        <v>12057.693813369839</v>
      </c>
      <c r="Q3433" s="44">
        <f t="shared" si="463"/>
        <v>3230.6861866301606</v>
      </c>
      <c r="R3433" s="44" t="e">
        <f>VLOOKUP(S3433,Sheet8!B:C,2,0)</f>
        <v>#N/A</v>
      </c>
      <c r="S3433" s="6" t="s">
        <v>12622</v>
      </c>
      <c r="T3433" s="6" t="e">
        <f>VLOOKUP(U3433,'17-1'!J:K,2,0)</f>
        <v>#N/A</v>
      </c>
      <c r="U3433" s="6" t="s">
        <v>37436</v>
      </c>
    </row>
    <row r="3434" spans="1:21" x14ac:dyDescent="0.25">
      <c r="A3434" s="35">
        <v>8409</v>
      </c>
      <c r="B3434" s="36">
        <v>371</v>
      </c>
      <c r="C3434" s="36">
        <v>20007192</v>
      </c>
      <c r="D3434" s="36">
        <v>100719</v>
      </c>
      <c r="E3434" s="36">
        <v>30200076</v>
      </c>
      <c r="F3434" s="36" t="s">
        <v>169</v>
      </c>
      <c r="G3434" s="37" t="s">
        <v>1496</v>
      </c>
      <c r="H3434" s="38">
        <v>37925</v>
      </c>
      <c r="I3434" s="39">
        <v>15</v>
      </c>
      <c r="J3434" s="74">
        <v>9093.75</v>
      </c>
      <c r="K3434" s="45">
        <v>1</v>
      </c>
      <c r="L3434" s="41">
        <f t="shared" si="459"/>
        <v>9093.75</v>
      </c>
      <c r="M3434" s="39">
        <v>15</v>
      </c>
      <c r="N3434" s="42">
        <f t="shared" si="460"/>
        <v>11.663244353182751</v>
      </c>
      <c r="O3434" s="43">
        <f t="shared" si="461"/>
        <v>606.25</v>
      </c>
      <c r="P3434" s="44">
        <f t="shared" si="462"/>
        <v>7070.8418891170431</v>
      </c>
      <c r="Q3434" s="44">
        <f t="shared" si="463"/>
        <v>2022.9081108829569</v>
      </c>
      <c r="R3434" s="44" t="e">
        <f>VLOOKUP(S3434,Sheet8!B:C,2,0)</f>
        <v>#N/A</v>
      </c>
      <c r="S3434" s="6" t="s">
        <v>12623</v>
      </c>
      <c r="T3434" s="6" t="e">
        <f>VLOOKUP(U3434,'17-1'!J:K,2,0)</f>
        <v>#N/A</v>
      </c>
      <c r="U3434" s="6" t="s">
        <v>37437</v>
      </c>
    </row>
    <row r="3435" spans="1:21" x14ac:dyDescent="0.25">
      <c r="A3435" s="35">
        <v>5557</v>
      </c>
      <c r="B3435" s="36">
        <v>333</v>
      </c>
      <c r="C3435" s="36">
        <v>20005487</v>
      </c>
      <c r="D3435" s="36">
        <v>100718</v>
      </c>
      <c r="E3435" s="36">
        <v>30200042</v>
      </c>
      <c r="F3435" s="36" t="s">
        <v>38</v>
      </c>
      <c r="G3435" s="37" t="s">
        <v>1007</v>
      </c>
      <c r="H3435" s="38">
        <v>37011</v>
      </c>
      <c r="I3435" s="39">
        <v>15</v>
      </c>
      <c r="J3435" s="74">
        <v>395.17</v>
      </c>
      <c r="K3435" s="45">
        <v>1</v>
      </c>
      <c r="L3435" s="41">
        <f t="shared" si="459"/>
        <v>395.17</v>
      </c>
      <c r="M3435" s="39">
        <v>15</v>
      </c>
      <c r="N3435" s="42">
        <f t="shared" si="460"/>
        <v>14.165639972621491</v>
      </c>
      <c r="O3435" s="43">
        <f t="shared" si="461"/>
        <v>26.344666666666669</v>
      </c>
      <c r="P3435" s="44">
        <f t="shared" si="462"/>
        <v>373.18906319872235</v>
      </c>
      <c r="Q3435" s="44">
        <f t="shared" si="463"/>
        <v>21.980936801277664</v>
      </c>
      <c r="R3435" s="44" t="e">
        <f>VLOOKUP(S3435,Sheet8!B:C,2,0)</f>
        <v>#N/A</v>
      </c>
      <c r="S3435" s="6" t="s">
        <v>12624</v>
      </c>
      <c r="T3435" s="6" t="e">
        <f>VLOOKUP(U3435,'17-1'!J:K,2,0)</f>
        <v>#N/A</v>
      </c>
      <c r="U3435" s="6" t="s">
        <v>37438</v>
      </c>
    </row>
    <row r="3436" spans="1:21" x14ac:dyDescent="0.25">
      <c r="A3436" s="35">
        <v>6590</v>
      </c>
      <c r="B3436" s="36">
        <v>344</v>
      </c>
      <c r="C3436" s="36">
        <v>20002952</v>
      </c>
      <c r="D3436" s="36">
        <v>100718</v>
      </c>
      <c r="E3436" s="36">
        <v>30200016</v>
      </c>
      <c r="F3436" s="36" t="s">
        <v>49</v>
      </c>
      <c r="G3436" s="37" t="s">
        <v>4743</v>
      </c>
      <c r="H3436" s="38">
        <v>37072</v>
      </c>
      <c r="I3436" s="39">
        <v>33</v>
      </c>
      <c r="J3436" s="74">
        <v>1386</v>
      </c>
      <c r="K3436" s="45">
        <v>1</v>
      </c>
      <c r="L3436" s="41">
        <f t="shared" si="459"/>
        <v>1386</v>
      </c>
      <c r="M3436" s="39">
        <v>33</v>
      </c>
      <c r="N3436" s="42">
        <f t="shared" si="460"/>
        <v>13.998631074606434</v>
      </c>
      <c r="O3436" s="43">
        <f t="shared" si="461"/>
        <v>42</v>
      </c>
      <c r="P3436" s="44">
        <f t="shared" si="462"/>
        <v>587.94250513347026</v>
      </c>
      <c r="Q3436" s="44">
        <f t="shared" si="463"/>
        <v>798.05749486652974</v>
      </c>
      <c r="R3436" s="44" t="e">
        <f>VLOOKUP(S3436,Sheet8!B:C,2,0)</f>
        <v>#N/A</v>
      </c>
      <c r="S3436" s="6" t="s">
        <v>12625</v>
      </c>
      <c r="T3436" s="6" t="e">
        <f>VLOOKUP(U3436,'17-1'!J:K,2,0)</f>
        <v>#N/A</v>
      </c>
      <c r="U3436" s="6" t="s">
        <v>37439</v>
      </c>
    </row>
    <row r="3437" spans="1:21" x14ac:dyDescent="0.25">
      <c r="A3437" s="35">
        <v>559</v>
      </c>
      <c r="B3437" s="36">
        <v>304</v>
      </c>
      <c r="C3437" s="36">
        <v>10000595</v>
      </c>
      <c r="D3437" s="36">
        <v>100718</v>
      </c>
      <c r="E3437" s="36">
        <v>30200092</v>
      </c>
      <c r="F3437" s="36" t="s">
        <v>27</v>
      </c>
      <c r="G3437" s="37" t="s">
        <v>236</v>
      </c>
      <c r="H3437" s="38">
        <v>36891</v>
      </c>
      <c r="I3437" s="39">
        <v>33</v>
      </c>
      <c r="J3437" s="74">
        <v>4500</v>
      </c>
      <c r="K3437" s="45">
        <v>1</v>
      </c>
      <c r="L3437" s="41">
        <f t="shared" si="459"/>
        <v>4500</v>
      </c>
      <c r="M3437" s="39">
        <v>33</v>
      </c>
      <c r="N3437" s="42">
        <f t="shared" si="460"/>
        <v>14.494182067077345</v>
      </c>
      <c r="O3437" s="43">
        <f t="shared" si="461"/>
        <v>136.36363636363637</v>
      </c>
      <c r="P3437" s="44">
        <f t="shared" si="462"/>
        <v>1976.4793727832744</v>
      </c>
      <c r="Q3437" s="44">
        <f t="shared" si="463"/>
        <v>2523.5206272167256</v>
      </c>
      <c r="R3437" s="44" t="e">
        <f>VLOOKUP(S3437,Sheet8!B:C,2,0)</f>
        <v>#N/A</v>
      </c>
      <c r="S3437" s="6" t="s">
        <v>12626</v>
      </c>
      <c r="T3437" s="6" t="e">
        <f>VLOOKUP(U3437,'17-1'!J:K,2,0)</f>
        <v>#N/A</v>
      </c>
      <c r="U3437" s="6" t="s">
        <v>37440</v>
      </c>
    </row>
    <row r="3438" spans="1:21" x14ac:dyDescent="0.25">
      <c r="A3438" s="35">
        <v>29</v>
      </c>
      <c r="B3438" s="36">
        <v>303</v>
      </c>
      <c r="C3438" s="36">
        <v>100028</v>
      </c>
      <c r="D3438" s="36">
        <v>100718</v>
      </c>
      <c r="E3438" s="36">
        <v>30200011</v>
      </c>
      <c r="F3438" s="36" t="s">
        <v>53</v>
      </c>
      <c r="G3438" s="37" t="s">
        <v>1744</v>
      </c>
      <c r="H3438" s="38">
        <v>37011</v>
      </c>
      <c r="I3438" s="39">
        <v>15</v>
      </c>
      <c r="J3438" s="74">
        <v>1425.22</v>
      </c>
      <c r="K3438" s="45">
        <v>1</v>
      </c>
      <c r="L3438" s="41">
        <f t="shared" si="459"/>
        <v>1425.22</v>
      </c>
      <c r="M3438" s="39">
        <v>15</v>
      </c>
      <c r="N3438" s="42">
        <f t="shared" si="460"/>
        <v>14.165639972621491</v>
      </c>
      <c r="O3438" s="43">
        <f t="shared" si="461"/>
        <v>95.01466666666667</v>
      </c>
      <c r="P3438" s="44">
        <f t="shared" si="462"/>
        <v>1345.9435601186403</v>
      </c>
      <c r="Q3438" s="44">
        <f t="shared" si="463"/>
        <v>79.276439881359693</v>
      </c>
      <c r="R3438" s="44" t="e">
        <f>VLOOKUP(S3438,Sheet8!B:C,2,0)</f>
        <v>#N/A</v>
      </c>
      <c r="S3438" s="6" t="s">
        <v>12627</v>
      </c>
      <c r="T3438" s="6" t="e">
        <f>VLOOKUP(U3438,'17-1'!J:K,2,0)</f>
        <v>#N/A</v>
      </c>
      <c r="U3438" s="6" t="s">
        <v>37441</v>
      </c>
    </row>
    <row r="3439" spans="1:21" x14ac:dyDescent="0.25">
      <c r="A3439" s="35">
        <v>8317</v>
      </c>
      <c r="B3439" s="36">
        <v>371</v>
      </c>
      <c r="C3439" s="36">
        <v>20006813</v>
      </c>
      <c r="D3439" s="36">
        <v>100719</v>
      </c>
      <c r="E3439" s="36">
        <v>30200060</v>
      </c>
      <c r="F3439" s="36" t="s">
        <v>73</v>
      </c>
      <c r="G3439" s="37" t="s">
        <v>4748</v>
      </c>
      <c r="H3439" s="38">
        <v>26845</v>
      </c>
      <c r="I3439" s="39">
        <v>15</v>
      </c>
      <c r="J3439" s="74">
        <v>1950</v>
      </c>
      <c r="K3439" s="45">
        <v>1</v>
      </c>
      <c r="L3439" s="41">
        <f t="shared" si="459"/>
        <v>1950</v>
      </c>
      <c r="M3439" s="39">
        <v>15</v>
      </c>
      <c r="N3439" s="42">
        <f t="shared" si="460"/>
        <v>41.998631074606436</v>
      </c>
      <c r="O3439" s="43" t="str">
        <f t="shared" si="461"/>
        <v>--</v>
      </c>
      <c r="P3439" s="44">
        <f t="shared" si="462"/>
        <v>1950</v>
      </c>
      <c r="Q3439" s="44">
        <f t="shared" si="463"/>
        <v>0</v>
      </c>
      <c r="R3439" s="44" t="e">
        <f>VLOOKUP(S3439,Sheet8!B:C,2,0)</f>
        <v>#N/A</v>
      </c>
      <c r="S3439" s="6" t="s">
        <v>12628</v>
      </c>
      <c r="T3439" s="6" t="e">
        <f>VLOOKUP(U3439,'17-1'!J:K,2,0)</f>
        <v>#N/A</v>
      </c>
      <c r="U3439" s="6" t="s">
        <v>37442</v>
      </c>
    </row>
    <row r="3440" spans="1:21" x14ac:dyDescent="0.25">
      <c r="A3440" s="35">
        <v>2294</v>
      </c>
      <c r="B3440" s="36">
        <v>311</v>
      </c>
      <c r="C3440" s="36">
        <v>20006780</v>
      </c>
      <c r="D3440" s="36">
        <v>100718</v>
      </c>
      <c r="E3440" s="36">
        <v>30200071</v>
      </c>
      <c r="F3440" s="36" t="s">
        <v>43</v>
      </c>
      <c r="G3440" s="37" t="s">
        <v>4748</v>
      </c>
      <c r="H3440" s="38">
        <v>27575</v>
      </c>
      <c r="I3440" s="39">
        <v>15</v>
      </c>
      <c r="J3440" s="74">
        <v>206</v>
      </c>
      <c r="K3440" s="45">
        <v>1</v>
      </c>
      <c r="L3440" s="41">
        <f t="shared" si="459"/>
        <v>206</v>
      </c>
      <c r="M3440" s="39">
        <v>15</v>
      </c>
      <c r="N3440" s="42">
        <f t="shared" si="460"/>
        <v>40</v>
      </c>
      <c r="O3440" s="43" t="str">
        <f t="shared" si="461"/>
        <v>--</v>
      </c>
      <c r="P3440" s="44">
        <f t="shared" si="462"/>
        <v>206</v>
      </c>
      <c r="Q3440" s="44">
        <f t="shared" si="463"/>
        <v>0</v>
      </c>
      <c r="R3440" s="44" t="e">
        <f>VLOOKUP(S3440,Sheet8!B:C,2,0)</f>
        <v>#N/A</v>
      </c>
      <c r="S3440" s="6" t="s">
        <v>12629</v>
      </c>
      <c r="T3440" s="6" t="e">
        <f>VLOOKUP(U3440,'17-1'!J:K,2,0)</f>
        <v>#N/A</v>
      </c>
      <c r="U3440" s="6" t="s">
        <v>37443</v>
      </c>
    </row>
    <row r="3441" spans="1:21" x14ac:dyDescent="0.25">
      <c r="A3441" s="35">
        <v>4817</v>
      </c>
      <c r="B3441" s="36">
        <v>331</v>
      </c>
      <c r="C3441" s="36">
        <v>20006496</v>
      </c>
      <c r="D3441" s="36">
        <v>100718</v>
      </c>
      <c r="E3441" s="36">
        <v>30200071</v>
      </c>
      <c r="F3441" s="36" t="s">
        <v>43</v>
      </c>
      <c r="G3441" s="37" t="s">
        <v>4748</v>
      </c>
      <c r="H3441" s="38">
        <v>27941</v>
      </c>
      <c r="I3441" s="39">
        <v>15</v>
      </c>
      <c r="J3441" s="74">
        <v>470</v>
      </c>
      <c r="K3441" s="45">
        <v>1</v>
      </c>
      <c r="L3441" s="41">
        <f t="shared" si="459"/>
        <v>470</v>
      </c>
      <c r="M3441" s="39">
        <v>15</v>
      </c>
      <c r="N3441" s="42">
        <f t="shared" si="460"/>
        <v>38.997946611909654</v>
      </c>
      <c r="O3441" s="43" t="str">
        <f t="shared" si="461"/>
        <v>--</v>
      </c>
      <c r="P3441" s="44">
        <f t="shared" si="462"/>
        <v>470</v>
      </c>
      <c r="Q3441" s="44">
        <f t="shared" si="463"/>
        <v>0</v>
      </c>
      <c r="R3441" s="44" t="e">
        <f>VLOOKUP(S3441,Sheet8!B:C,2,0)</f>
        <v>#N/A</v>
      </c>
      <c r="S3441" s="6" t="s">
        <v>12630</v>
      </c>
      <c r="T3441" s="6" t="e">
        <f>VLOOKUP(U3441,'17-1'!J:K,2,0)</f>
        <v>#N/A</v>
      </c>
      <c r="U3441" s="6" t="s">
        <v>37444</v>
      </c>
    </row>
    <row r="3442" spans="1:21" x14ac:dyDescent="0.25">
      <c r="A3442" s="35">
        <v>437</v>
      </c>
      <c r="B3442" s="36">
        <v>304</v>
      </c>
      <c r="C3442" s="36">
        <v>10000424</v>
      </c>
      <c r="D3442" s="36">
        <v>100718</v>
      </c>
      <c r="E3442" s="36">
        <v>30200071</v>
      </c>
      <c r="F3442" s="36" t="s">
        <v>43</v>
      </c>
      <c r="G3442" s="37" t="s">
        <v>4748</v>
      </c>
      <c r="H3442" s="38">
        <v>28671</v>
      </c>
      <c r="I3442" s="39">
        <v>15</v>
      </c>
      <c r="J3442" s="74">
        <v>314</v>
      </c>
      <c r="K3442" s="45">
        <v>1</v>
      </c>
      <c r="L3442" s="41">
        <f t="shared" si="459"/>
        <v>314</v>
      </c>
      <c r="M3442" s="39">
        <v>15</v>
      </c>
      <c r="N3442" s="42">
        <f t="shared" si="460"/>
        <v>36.999315537303218</v>
      </c>
      <c r="O3442" s="43" t="str">
        <f t="shared" si="461"/>
        <v>--</v>
      </c>
      <c r="P3442" s="44">
        <f t="shared" si="462"/>
        <v>314</v>
      </c>
      <c r="Q3442" s="44">
        <f t="shared" si="463"/>
        <v>0</v>
      </c>
      <c r="R3442" s="44" t="e">
        <f>VLOOKUP(S3442,Sheet8!B:C,2,0)</f>
        <v>#N/A</v>
      </c>
      <c r="S3442" s="6" t="s">
        <v>12631</v>
      </c>
      <c r="T3442" s="6" t="e">
        <f>VLOOKUP(U3442,'17-1'!J:K,2,0)</f>
        <v>#N/A</v>
      </c>
      <c r="U3442" s="6" t="s">
        <v>37445</v>
      </c>
    </row>
    <row r="3443" spans="1:21" x14ac:dyDescent="0.25">
      <c r="A3443" s="35">
        <v>6666</v>
      </c>
      <c r="B3443" s="36">
        <v>345</v>
      </c>
      <c r="C3443" s="36">
        <v>20003824</v>
      </c>
      <c r="D3443" s="36">
        <v>100718</v>
      </c>
      <c r="E3443" s="36">
        <v>30200071</v>
      </c>
      <c r="F3443" s="36" t="s">
        <v>43</v>
      </c>
      <c r="G3443" s="37" t="s">
        <v>4748</v>
      </c>
      <c r="H3443" s="38">
        <v>29036</v>
      </c>
      <c r="I3443" s="39">
        <v>15</v>
      </c>
      <c r="J3443" s="74">
        <v>146</v>
      </c>
      <c r="K3443" s="45">
        <v>1</v>
      </c>
      <c r="L3443" s="41">
        <f t="shared" si="459"/>
        <v>146</v>
      </c>
      <c r="M3443" s="39">
        <v>15</v>
      </c>
      <c r="N3443" s="42">
        <f t="shared" si="460"/>
        <v>36</v>
      </c>
      <c r="O3443" s="43" t="str">
        <f t="shared" si="461"/>
        <v>--</v>
      </c>
      <c r="P3443" s="44">
        <f t="shared" si="462"/>
        <v>146</v>
      </c>
      <c r="Q3443" s="44">
        <f t="shared" si="463"/>
        <v>0</v>
      </c>
      <c r="R3443" s="44" t="e">
        <f>VLOOKUP(S3443,Sheet8!B:C,2,0)</f>
        <v>#N/A</v>
      </c>
      <c r="S3443" s="6" t="s">
        <v>12632</v>
      </c>
      <c r="T3443" s="6" t="e">
        <f>VLOOKUP(U3443,'17-1'!J:K,2,0)</f>
        <v>#N/A</v>
      </c>
      <c r="U3443" s="6" t="s">
        <v>37446</v>
      </c>
    </row>
    <row r="3444" spans="1:21" x14ac:dyDescent="0.25">
      <c r="A3444" s="35">
        <v>5541</v>
      </c>
      <c r="B3444" s="36">
        <v>333</v>
      </c>
      <c r="C3444" s="36">
        <v>20005299</v>
      </c>
      <c r="D3444" s="36">
        <v>100718</v>
      </c>
      <c r="E3444" s="36">
        <v>30200061</v>
      </c>
      <c r="F3444" s="36" t="s">
        <v>57</v>
      </c>
      <c r="G3444" s="37" t="s">
        <v>4748</v>
      </c>
      <c r="H3444" s="38">
        <v>30863</v>
      </c>
      <c r="I3444" s="39">
        <v>15</v>
      </c>
      <c r="J3444" s="74">
        <v>14553</v>
      </c>
      <c r="K3444" s="45">
        <v>1</v>
      </c>
      <c r="L3444" s="41">
        <f t="shared" si="459"/>
        <v>14553</v>
      </c>
      <c r="M3444" s="39">
        <v>15</v>
      </c>
      <c r="N3444" s="42">
        <f t="shared" si="460"/>
        <v>30.997946611909651</v>
      </c>
      <c r="O3444" s="43" t="str">
        <f t="shared" si="461"/>
        <v>--</v>
      </c>
      <c r="P3444" s="44">
        <f t="shared" si="462"/>
        <v>14553</v>
      </c>
      <c r="Q3444" s="44">
        <f t="shared" si="463"/>
        <v>0</v>
      </c>
      <c r="R3444" s="44" t="e">
        <f>VLOOKUP(S3444,Sheet8!B:C,2,0)</f>
        <v>#N/A</v>
      </c>
      <c r="S3444" s="6" t="s">
        <v>12633</v>
      </c>
      <c r="T3444" s="6" t="e">
        <f>VLOOKUP(U3444,'17-1'!J:K,2,0)</f>
        <v>#N/A</v>
      </c>
      <c r="U3444" s="6" t="s">
        <v>37447</v>
      </c>
    </row>
    <row r="3445" spans="1:21" x14ac:dyDescent="0.25">
      <c r="A3445" s="35">
        <v>2056</v>
      </c>
      <c r="B3445" s="36">
        <v>311</v>
      </c>
      <c r="C3445" s="36">
        <v>20003491</v>
      </c>
      <c r="D3445" s="36">
        <v>100718</v>
      </c>
      <c r="E3445" s="36">
        <v>30200061</v>
      </c>
      <c r="F3445" s="36" t="s">
        <v>57</v>
      </c>
      <c r="G3445" s="37" t="s">
        <v>4748</v>
      </c>
      <c r="H3445" s="38">
        <v>31958</v>
      </c>
      <c r="I3445" s="39">
        <v>15</v>
      </c>
      <c r="J3445" s="74">
        <v>5267</v>
      </c>
      <c r="K3445" s="45">
        <v>1</v>
      </c>
      <c r="L3445" s="41">
        <f t="shared" si="459"/>
        <v>5267</v>
      </c>
      <c r="M3445" s="39">
        <v>15</v>
      </c>
      <c r="N3445" s="42">
        <f t="shared" si="460"/>
        <v>28</v>
      </c>
      <c r="O3445" s="43" t="str">
        <f t="shared" si="461"/>
        <v>--</v>
      </c>
      <c r="P3445" s="44">
        <f t="shared" si="462"/>
        <v>5267</v>
      </c>
      <c r="Q3445" s="44">
        <f t="shared" si="463"/>
        <v>0</v>
      </c>
      <c r="R3445" s="44" t="e">
        <f>VLOOKUP(S3445,Sheet8!B:C,2,0)</f>
        <v>#N/A</v>
      </c>
      <c r="S3445" s="6" t="s">
        <v>12634</v>
      </c>
      <c r="T3445" s="6" t="e">
        <f>VLOOKUP(U3445,'17-1'!J:K,2,0)</f>
        <v>#N/A</v>
      </c>
      <c r="U3445" s="6" t="s">
        <v>37448</v>
      </c>
    </row>
    <row r="3446" spans="1:21" x14ac:dyDescent="0.25">
      <c r="A3446" s="35">
        <v>1844</v>
      </c>
      <c r="B3446" s="36">
        <v>311</v>
      </c>
      <c r="C3446" s="36">
        <v>20001032</v>
      </c>
      <c r="D3446" s="36">
        <v>100718</v>
      </c>
      <c r="E3446" s="36">
        <v>30200013</v>
      </c>
      <c r="F3446" s="36" t="s">
        <v>50</v>
      </c>
      <c r="G3446" s="37" t="s">
        <v>4748</v>
      </c>
      <c r="H3446" s="38">
        <v>32689</v>
      </c>
      <c r="I3446" s="39">
        <v>15</v>
      </c>
      <c r="J3446" s="74">
        <v>220</v>
      </c>
      <c r="K3446" s="45">
        <v>1</v>
      </c>
      <c r="L3446" s="41">
        <f t="shared" si="459"/>
        <v>220</v>
      </c>
      <c r="M3446" s="39">
        <v>15</v>
      </c>
      <c r="N3446" s="42">
        <f t="shared" si="460"/>
        <v>25.998631074606433</v>
      </c>
      <c r="O3446" s="43" t="str">
        <f t="shared" si="461"/>
        <v>--</v>
      </c>
      <c r="P3446" s="44">
        <f t="shared" si="462"/>
        <v>220</v>
      </c>
      <c r="Q3446" s="44">
        <f t="shared" si="463"/>
        <v>0</v>
      </c>
      <c r="R3446" s="44" t="e">
        <f>VLOOKUP(S3446,Sheet8!B:C,2,0)</f>
        <v>#N/A</v>
      </c>
      <c r="S3446" s="6" t="s">
        <v>12635</v>
      </c>
      <c r="T3446" s="6" t="e">
        <f>VLOOKUP(U3446,'17-1'!J:K,2,0)</f>
        <v>#N/A</v>
      </c>
      <c r="U3446" s="6" t="s">
        <v>37449</v>
      </c>
    </row>
    <row r="3447" spans="1:21" x14ac:dyDescent="0.25">
      <c r="A3447" s="35">
        <v>5503</v>
      </c>
      <c r="B3447" s="36">
        <v>333</v>
      </c>
      <c r="C3447" s="36">
        <v>20005113</v>
      </c>
      <c r="D3447" s="36">
        <v>100718</v>
      </c>
      <c r="E3447" s="36">
        <v>30200036</v>
      </c>
      <c r="F3447" s="36" t="s">
        <v>48</v>
      </c>
      <c r="G3447" s="37" t="s">
        <v>4748</v>
      </c>
      <c r="H3447" s="38">
        <v>33054</v>
      </c>
      <c r="I3447" s="39">
        <v>15</v>
      </c>
      <c r="J3447" s="74">
        <v>2566</v>
      </c>
      <c r="K3447" s="45">
        <v>1</v>
      </c>
      <c r="L3447" s="41">
        <f t="shared" si="459"/>
        <v>2566</v>
      </c>
      <c r="M3447" s="39">
        <v>15</v>
      </c>
      <c r="N3447" s="42">
        <f t="shared" si="460"/>
        <v>24.999315537303218</v>
      </c>
      <c r="O3447" s="43" t="str">
        <f t="shared" si="461"/>
        <v>--</v>
      </c>
      <c r="P3447" s="44">
        <f t="shared" si="462"/>
        <v>2566</v>
      </c>
      <c r="Q3447" s="44">
        <f t="shared" si="463"/>
        <v>0</v>
      </c>
      <c r="R3447" s="44" t="e">
        <f>VLOOKUP(S3447,Sheet8!B:C,2,0)</f>
        <v>#N/A</v>
      </c>
      <c r="S3447" s="6" t="s">
        <v>12636</v>
      </c>
      <c r="T3447" s="6" t="e">
        <f>VLOOKUP(U3447,'17-1'!J:K,2,0)</f>
        <v>#N/A</v>
      </c>
      <c r="U3447" s="6" t="s">
        <v>37450</v>
      </c>
    </row>
    <row r="3448" spans="1:21" x14ac:dyDescent="0.25">
      <c r="A3448" s="35">
        <v>6687</v>
      </c>
      <c r="B3448" s="36">
        <v>345</v>
      </c>
      <c r="C3448" s="36">
        <v>20004085</v>
      </c>
      <c r="D3448" s="36">
        <v>100718</v>
      </c>
      <c r="E3448" s="36">
        <v>30200013</v>
      </c>
      <c r="F3448" s="36" t="s">
        <v>50</v>
      </c>
      <c r="G3448" s="37" t="s">
        <v>4748</v>
      </c>
      <c r="H3448" s="38">
        <v>33054</v>
      </c>
      <c r="I3448" s="39">
        <v>15</v>
      </c>
      <c r="J3448" s="74">
        <v>151</v>
      </c>
      <c r="K3448" s="45">
        <v>1</v>
      </c>
      <c r="L3448" s="41">
        <f t="shared" si="459"/>
        <v>151</v>
      </c>
      <c r="M3448" s="39">
        <v>15</v>
      </c>
      <c r="N3448" s="42">
        <f t="shared" si="460"/>
        <v>24.999315537303218</v>
      </c>
      <c r="O3448" s="43" t="str">
        <f t="shared" si="461"/>
        <v>--</v>
      </c>
      <c r="P3448" s="44">
        <f t="shared" si="462"/>
        <v>151</v>
      </c>
      <c r="Q3448" s="44">
        <f t="shared" si="463"/>
        <v>0</v>
      </c>
      <c r="R3448" s="44" t="e">
        <f>VLOOKUP(S3448,Sheet8!B:C,2,0)</f>
        <v>#N/A</v>
      </c>
      <c r="S3448" s="6" t="s">
        <v>12637</v>
      </c>
      <c r="T3448" s="6" t="e">
        <f>VLOOKUP(U3448,'17-1'!J:K,2,0)</f>
        <v>#N/A</v>
      </c>
      <c r="U3448" s="6" t="s">
        <v>37451</v>
      </c>
    </row>
    <row r="3449" spans="1:21" x14ac:dyDescent="0.25">
      <c r="A3449" s="35">
        <v>588</v>
      </c>
      <c r="B3449" s="36">
        <v>304</v>
      </c>
      <c r="C3449" s="36">
        <v>10000632</v>
      </c>
      <c r="D3449" s="36">
        <v>100718</v>
      </c>
      <c r="E3449" s="36">
        <v>30200061</v>
      </c>
      <c r="F3449" s="36" t="s">
        <v>57</v>
      </c>
      <c r="G3449" s="37" t="s">
        <v>4748</v>
      </c>
      <c r="H3449" s="38">
        <v>33419</v>
      </c>
      <c r="I3449" s="39">
        <v>15</v>
      </c>
      <c r="J3449" s="74">
        <v>237</v>
      </c>
      <c r="K3449" s="45">
        <v>1</v>
      </c>
      <c r="L3449" s="41">
        <f t="shared" si="459"/>
        <v>237</v>
      </c>
      <c r="M3449" s="39">
        <v>15</v>
      </c>
      <c r="N3449" s="42">
        <f t="shared" si="460"/>
        <v>24</v>
      </c>
      <c r="O3449" s="43" t="str">
        <f t="shared" si="461"/>
        <v>--</v>
      </c>
      <c r="P3449" s="44">
        <f t="shared" si="462"/>
        <v>237</v>
      </c>
      <c r="Q3449" s="44">
        <f t="shared" si="463"/>
        <v>0</v>
      </c>
      <c r="R3449" s="44" t="e">
        <f>VLOOKUP(S3449,Sheet8!B:C,2,0)</f>
        <v>#N/A</v>
      </c>
      <c r="S3449" s="6" t="s">
        <v>12638</v>
      </c>
      <c r="T3449" s="6" t="e">
        <f>VLOOKUP(U3449,'17-1'!J:K,2,0)</f>
        <v>#N/A</v>
      </c>
      <c r="U3449" s="6" t="s">
        <v>37452</v>
      </c>
    </row>
    <row r="3450" spans="1:21" x14ac:dyDescent="0.25">
      <c r="A3450" s="35">
        <v>8152</v>
      </c>
      <c r="B3450" s="36">
        <v>371</v>
      </c>
      <c r="C3450" s="36">
        <v>20005968</v>
      </c>
      <c r="D3450" s="36">
        <v>100719</v>
      </c>
      <c r="E3450" s="36">
        <v>30200013</v>
      </c>
      <c r="F3450" s="36" t="s">
        <v>50</v>
      </c>
      <c r="G3450" s="37" t="s">
        <v>4748</v>
      </c>
      <c r="H3450" s="38">
        <v>33419</v>
      </c>
      <c r="I3450" s="39">
        <v>15</v>
      </c>
      <c r="J3450" s="74">
        <v>407</v>
      </c>
      <c r="K3450" s="45">
        <v>1</v>
      </c>
      <c r="L3450" s="41">
        <f t="shared" si="459"/>
        <v>407</v>
      </c>
      <c r="M3450" s="39">
        <v>15</v>
      </c>
      <c r="N3450" s="42">
        <f t="shared" si="460"/>
        <v>24</v>
      </c>
      <c r="O3450" s="43" t="str">
        <f t="shared" si="461"/>
        <v>--</v>
      </c>
      <c r="P3450" s="44">
        <f t="shared" si="462"/>
        <v>407</v>
      </c>
      <c r="Q3450" s="44">
        <f t="shared" si="463"/>
        <v>0</v>
      </c>
      <c r="R3450" s="44" t="e">
        <f>VLOOKUP(S3450,Sheet8!B:C,2,0)</f>
        <v>#N/A</v>
      </c>
      <c r="S3450" s="6" t="s">
        <v>12639</v>
      </c>
      <c r="T3450" s="6" t="e">
        <f>VLOOKUP(U3450,'17-1'!J:K,2,0)</f>
        <v>#N/A</v>
      </c>
      <c r="U3450" s="6" t="s">
        <v>37453</v>
      </c>
    </row>
    <row r="3451" spans="1:21" x14ac:dyDescent="0.25">
      <c r="A3451" s="35">
        <v>7967</v>
      </c>
      <c r="B3451" s="36">
        <v>371</v>
      </c>
      <c r="C3451" s="36">
        <v>20004557</v>
      </c>
      <c r="D3451" s="36">
        <v>100719</v>
      </c>
      <c r="E3451" s="36">
        <v>30200071</v>
      </c>
      <c r="F3451" s="36" t="s">
        <v>43</v>
      </c>
      <c r="G3451" s="37" t="s">
        <v>4748</v>
      </c>
      <c r="H3451" s="38">
        <v>33785</v>
      </c>
      <c r="I3451" s="39">
        <v>15</v>
      </c>
      <c r="J3451" s="74">
        <v>6188</v>
      </c>
      <c r="K3451" s="45">
        <v>1</v>
      </c>
      <c r="L3451" s="41">
        <f t="shared" si="459"/>
        <v>6188</v>
      </c>
      <c r="M3451" s="39">
        <v>15</v>
      </c>
      <c r="N3451" s="42">
        <f t="shared" si="460"/>
        <v>22.997946611909651</v>
      </c>
      <c r="O3451" s="43" t="str">
        <f t="shared" si="461"/>
        <v>--</v>
      </c>
      <c r="P3451" s="44">
        <f t="shared" si="462"/>
        <v>6188</v>
      </c>
      <c r="Q3451" s="44">
        <f t="shared" si="463"/>
        <v>0</v>
      </c>
      <c r="R3451" s="44" t="e">
        <f>VLOOKUP(S3451,Sheet8!B:C,2,0)</f>
        <v>#N/A</v>
      </c>
      <c r="S3451" s="6" t="s">
        <v>12640</v>
      </c>
      <c r="T3451" s="6" t="e">
        <f>VLOOKUP(U3451,'17-1'!J:K,2,0)</f>
        <v>#N/A</v>
      </c>
      <c r="U3451" s="6" t="s">
        <v>37454</v>
      </c>
    </row>
    <row r="3452" spans="1:21" x14ac:dyDescent="0.25">
      <c r="A3452" s="35">
        <v>7855</v>
      </c>
      <c r="B3452" s="36">
        <v>371</v>
      </c>
      <c r="C3452" s="36">
        <v>20003695</v>
      </c>
      <c r="D3452" s="36">
        <v>100719</v>
      </c>
      <c r="E3452" s="36">
        <v>30200016</v>
      </c>
      <c r="F3452" s="36" t="s">
        <v>49</v>
      </c>
      <c r="G3452" s="37" t="s">
        <v>4748</v>
      </c>
      <c r="H3452" s="38">
        <v>34150</v>
      </c>
      <c r="I3452" s="39">
        <v>15</v>
      </c>
      <c r="J3452" s="74">
        <v>2938</v>
      </c>
      <c r="K3452" s="45">
        <v>1</v>
      </c>
      <c r="L3452" s="41">
        <f t="shared" si="459"/>
        <v>2938</v>
      </c>
      <c r="M3452" s="39">
        <v>15</v>
      </c>
      <c r="N3452" s="42">
        <f t="shared" si="460"/>
        <v>21.998631074606433</v>
      </c>
      <c r="O3452" s="43" t="str">
        <f t="shared" si="461"/>
        <v>--</v>
      </c>
      <c r="P3452" s="44">
        <f t="shared" si="462"/>
        <v>2938</v>
      </c>
      <c r="Q3452" s="44">
        <f t="shared" si="463"/>
        <v>0</v>
      </c>
      <c r="R3452" s="44" t="e">
        <f>VLOOKUP(S3452,Sheet8!B:C,2,0)</f>
        <v>#N/A</v>
      </c>
      <c r="S3452" s="6" t="s">
        <v>12641</v>
      </c>
      <c r="T3452" s="6" t="e">
        <f>VLOOKUP(U3452,'17-1'!J:K,2,0)</f>
        <v>#N/A</v>
      </c>
      <c r="U3452" s="6" t="s">
        <v>37455</v>
      </c>
    </row>
    <row r="3453" spans="1:21" x14ac:dyDescent="0.25">
      <c r="A3453" s="35">
        <v>1562</v>
      </c>
      <c r="B3453" s="36">
        <v>310</v>
      </c>
      <c r="C3453" s="36">
        <v>20005388</v>
      </c>
      <c r="D3453" s="36">
        <v>100718</v>
      </c>
      <c r="E3453" s="36">
        <v>30200016</v>
      </c>
      <c r="F3453" s="36" t="s">
        <v>49</v>
      </c>
      <c r="G3453" s="37" t="s">
        <v>4748</v>
      </c>
      <c r="H3453" s="38">
        <v>34515</v>
      </c>
      <c r="I3453" s="39">
        <v>15</v>
      </c>
      <c r="J3453" s="74">
        <v>2133</v>
      </c>
      <c r="K3453" s="45">
        <v>1</v>
      </c>
      <c r="L3453" s="41">
        <f t="shared" si="459"/>
        <v>2133</v>
      </c>
      <c r="M3453" s="39">
        <v>15</v>
      </c>
      <c r="N3453" s="42">
        <f t="shared" si="460"/>
        <v>20.999315537303218</v>
      </c>
      <c r="O3453" s="43" t="str">
        <f t="shared" si="461"/>
        <v>--</v>
      </c>
      <c r="P3453" s="44">
        <f t="shared" si="462"/>
        <v>2133</v>
      </c>
      <c r="Q3453" s="44">
        <f t="shared" si="463"/>
        <v>0</v>
      </c>
      <c r="R3453" s="44" t="e">
        <f>VLOOKUP(S3453,Sheet8!B:C,2,0)</f>
        <v>#N/A</v>
      </c>
      <c r="S3453" s="6" t="s">
        <v>12642</v>
      </c>
      <c r="T3453" s="6" t="e">
        <f>VLOOKUP(U3453,'17-1'!J:K,2,0)</f>
        <v>#N/A</v>
      </c>
      <c r="U3453" s="6" t="s">
        <v>37456</v>
      </c>
    </row>
    <row r="3454" spans="1:21" x14ac:dyDescent="0.25">
      <c r="A3454" s="35">
        <v>5331</v>
      </c>
      <c r="B3454" s="36">
        <v>333</v>
      </c>
      <c r="C3454" s="36">
        <v>20004596</v>
      </c>
      <c r="D3454" s="36">
        <v>100718</v>
      </c>
      <c r="E3454" s="36">
        <v>30200061</v>
      </c>
      <c r="F3454" s="36" t="s">
        <v>57</v>
      </c>
      <c r="G3454" s="37" t="s">
        <v>4748</v>
      </c>
      <c r="H3454" s="38">
        <v>34515</v>
      </c>
      <c r="I3454" s="39">
        <v>15</v>
      </c>
      <c r="J3454" s="74">
        <v>2518</v>
      </c>
      <c r="K3454" s="45">
        <v>1</v>
      </c>
      <c r="L3454" s="41">
        <f t="shared" si="459"/>
        <v>2518</v>
      </c>
      <c r="M3454" s="39">
        <v>15</v>
      </c>
      <c r="N3454" s="42">
        <f t="shared" si="460"/>
        <v>20.999315537303218</v>
      </c>
      <c r="O3454" s="43" t="str">
        <f t="shared" si="461"/>
        <v>--</v>
      </c>
      <c r="P3454" s="44">
        <f t="shared" si="462"/>
        <v>2518</v>
      </c>
      <c r="Q3454" s="44">
        <f t="shared" si="463"/>
        <v>0</v>
      </c>
      <c r="R3454" s="44" t="e">
        <f>VLOOKUP(S3454,Sheet8!B:C,2,0)</f>
        <v>#N/A</v>
      </c>
      <c r="S3454" s="6" t="s">
        <v>12643</v>
      </c>
      <c r="T3454" s="6" t="e">
        <f>VLOOKUP(U3454,'17-1'!J:K,2,0)</f>
        <v>#N/A</v>
      </c>
      <c r="U3454" s="6" t="s">
        <v>37457</v>
      </c>
    </row>
    <row r="3455" spans="1:21" x14ac:dyDescent="0.25">
      <c r="A3455" s="35">
        <v>6636</v>
      </c>
      <c r="B3455" s="36">
        <v>345</v>
      </c>
      <c r="C3455" s="36">
        <v>20001455</v>
      </c>
      <c r="D3455" s="36">
        <v>100718</v>
      </c>
      <c r="E3455" s="36">
        <v>30200071</v>
      </c>
      <c r="F3455" s="36" t="s">
        <v>43</v>
      </c>
      <c r="G3455" s="37" t="s">
        <v>4748</v>
      </c>
      <c r="H3455" s="38">
        <v>34515</v>
      </c>
      <c r="I3455" s="39">
        <v>15</v>
      </c>
      <c r="J3455" s="74">
        <v>796</v>
      </c>
      <c r="K3455" s="45">
        <v>1</v>
      </c>
      <c r="L3455" s="41">
        <f t="shared" si="459"/>
        <v>796</v>
      </c>
      <c r="M3455" s="39">
        <v>15</v>
      </c>
      <c r="N3455" s="42">
        <f t="shared" si="460"/>
        <v>20.999315537303218</v>
      </c>
      <c r="O3455" s="43" t="str">
        <f t="shared" si="461"/>
        <v>--</v>
      </c>
      <c r="P3455" s="44">
        <f t="shared" si="462"/>
        <v>796</v>
      </c>
      <c r="Q3455" s="44">
        <f t="shared" si="463"/>
        <v>0</v>
      </c>
      <c r="R3455" s="44" t="e">
        <f>VLOOKUP(S3455,Sheet8!B:C,2,0)</f>
        <v>#N/A</v>
      </c>
      <c r="S3455" s="6" t="s">
        <v>12644</v>
      </c>
      <c r="T3455" s="6" t="e">
        <f>VLOOKUP(U3455,'17-1'!J:K,2,0)</f>
        <v>#N/A</v>
      </c>
      <c r="U3455" s="6" t="s">
        <v>37458</v>
      </c>
    </row>
    <row r="3456" spans="1:21" x14ac:dyDescent="0.25">
      <c r="A3456" s="35">
        <v>8083</v>
      </c>
      <c r="B3456" s="36">
        <v>371</v>
      </c>
      <c r="C3456" s="36">
        <v>20005321</v>
      </c>
      <c r="D3456" s="36">
        <v>100719</v>
      </c>
      <c r="E3456" s="36">
        <v>30200077</v>
      </c>
      <c r="F3456" s="36" t="s">
        <v>15</v>
      </c>
      <c r="G3456" s="37" t="s">
        <v>4748</v>
      </c>
      <c r="H3456" s="38">
        <v>35246</v>
      </c>
      <c r="I3456" s="39">
        <v>15</v>
      </c>
      <c r="J3456" s="74">
        <v>1778</v>
      </c>
      <c r="K3456" s="45">
        <v>1</v>
      </c>
      <c r="L3456" s="41">
        <f t="shared" si="459"/>
        <v>1778</v>
      </c>
      <c r="M3456" s="39">
        <v>15</v>
      </c>
      <c r="N3456" s="42">
        <f t="shared" si="460"/>
        <v>18.997946611909651</v>
      </c>
      <c r="O3456" s="43" t="str">
        <f t="shared" si="461"/>
        <v>--</v>
      </c>
      <c r="P3456" s="44">
        <f t="shared" si="462"/>
        <v>1778</v>
      </c>
      <c r="Q3456" s="44">
        <f t="shared" si="463"/>
        <v>0</v>
      </c>
      <c r="R3456" s="44" t="e">
        <f>VLOOKUP(S3456,Sheet8!B:C,2,0)</f>
        <v>#N/A</v>
      </c>
      <c r="S3456" s="6" t="s">
        <v>12645</v>
      </c>
      <c r="T3456" s="6" t="e">
        <f>VLOOKUP(U3456,'17-1'!J:K,2,0)</f>
        <v>#N/A</v>
      </c>
      <c r="U3456" s="6" t="s">
        <v>37459</v>
      </c>
    </row>
    <row r="3457" spans="1:21" x14ac:dyDescent="0.25">
      <c r="A3457" s="35">
        <v>6644</v>
      </c>
      <c r="B3457" s="36">
        <v>345</v>
      </c>
      <c r="C3457" s="36">
        <v>20002163</v>
      </c>
      <c r="D3457" s="36">
        <v>100718</v>
      </c>
      <c r="E3457" s="36">
        <v>30200077</v>
      </c>
      <c r="F3457" s="36" t="s">
        <v>15</v>
      </c>
      <c r="G3457" s="37" t="s">
        <v>4748</v>
      </c>
      <c r="H3457" s="38">
        <v>36707</v>
      </c>
      <c r="I3457" s="39">
        <v>15</v>
      </c>
      <c r="J3457" s="74">
        <v>258</v>
      </c>
      <c r="K3457" s="45">
        <v>1</v>
      </c>
      <c r="L3457" s="41">
        <f t="shared" si="459"/>
        <v>258</v>
      </c>
      <c r="M3457" s="39">
        <v>15</v>
      </c>
      <c r="N3457" s="42">
        <f t="shared" si="460"/>
        <v>14.997946611909651</v>
      </c>
      <c r="O3457" s="43">
        <f t="shared" si="461"/>
        <v>17.2</v>
      </c>
      <c r="P3457" s="44">
        <f t="shared" si="462"/>
        <v>257.964681724846</v>
      </c>
      <c r="Q3457" s="44">
        <f t="shared" si="463"/>
        <v>3.5318275153997547E-2</v>
      </c>
      <c r="R3457" s="44" t="e">
        <f>VLOOKUP(S3457,Sheet8!B:C,2,0)</f>
        <v>#N/A</v>
      </c>
      <c r="S3457" s="6" t="s">
        <v>12646</v>
      </c>
      <c r="T3457" s="6" t="e">
        <f>VLOOKUP(U3457,'17-1'!J:K,2,0)</f>
        <v>#N/A</v>
      </c>
      <c r="U3457" s="6" t="s">
        <v>37460</v>
      </c>
    </row>
    <row r="3458" spans="1:21" x14ac:dyDescent="0.25">
      <c r="A3458" s="35">
        <v>8411</v>
      </c>
      <c r="B3458" s="36">
        <v>371</v>
      </c>
      <c r="C3458" s="36">
        <v>20007194</v>
      </c>
      <c r="D3458" s="36">
        <v>100719</v>
      </c>
      <c r="E3458" s="36">
        <v>30200051</v>
      </c>
      <c r="F3458" s="36" t="s">
        <v>58</v>
      </c>
      <c r="G3458" s="37" t="s">
        <v>2166</v>
      </c>
      <c r="H3458" s="38">
        <v>37652</v>
      </c>
      <c r="I3458" s="39">
        <v>15</v>
      </c>
      <c r="J3458" s="74">
        <v>9234.35</v>
      </c>
      <c r="K3458" s="47">
        <v>0</v>
      </c>
      <c r="L3458" s="41">
        <f t="shared" si="459"/>
        <v>0</v>
      </c>
      <c r="M3458" s="39">
        <v>15</v>
      </c>
      <c r="N3458" s="42">
        <f t="shared" si="460"/>
        <v>12.410677618069816</v>
      </c>
      <c r="O3458" s="43">
        <f t="shared" si="461"/>
        <v>0</v>
      </c>
      <c r="P3458" s="44">
        <f t="shared" si="462"/>
        <v>0</v>
      </c>
      <c r="Q3458" s="44" t="str">
        <f t="shared" si="463"/>
        <v xml:space="preserve"> </v>
      </c>
      <c r="R3458" s="44" t="e">
        <f>VLOOKUP(S3458,Sheet8!B:C,2,0)</f>
        <v>#N/A</v>
      </c>
      <c r="S3458" s="6" t="s">
        <v>12647</v>
      </c>
      <c r="T3458" s="6" t="e">
        <f>VLOOKUP(U3458,'17-1'!J:K,2,0)</f>
        <v>#N/A</v>
      </c>
      <c r="U3458" s="6" t="s">
        <v>37461</v>
      </c>
    </row>
    <row r="3459" spans="1:21" x14ac:dyDescent="0.25">
      <c r="A3459" s="35">
        <v>6935</v>
      </c>
      <c r="B3459" s="36">
        <v>360</v>
      </c>
      <c r="C3459" s="36">
        <v>20002135</v>
      </c>
      <c r="D3459" s="36">
        <v>100719</v>
      </c>
      <c r="E3459" s="36">
        <v>30200079</v>
      </c>
      <c r="F3459" s="36" t="s">
        <v>141</v>
      </c>
      <c r="G3459" s="37" t="s">
        <v>4869</v>
      </c>
      <c r="H3459" s="38">
        <v>36707</v>
      </c>
      <c r="I3459" s="39">
        <v>15</v>
      </c>
      <c r="J3459" s="74">
        <v>600</v>
      </c>
      <c r="K3459" s="48">
        <v>0</v>
      </c>
      <c r="L3459" s="41">
        <f t="shared" si="459"/>
        <v>0</v>
      </c>
      <c r="M3459" s="39">
        <v>15</v>
      </c>
      <c r="N3459" s="42">
        <f t="shared" si="460"/>
        <v>14.997946611909651</v>
      </c>
      <c r="O3459" s="43">
        <f t="shared" si="461"/>
        <v>0</v>
      </c>
      <c r="P3459" s="44">
        <f t="shared" si="462"/>
        <v>0</v>
      </c>
      <c r="Q3459" s="44" t="str">
        <f t="shared" si="463"/>
        <v xml:space="preserve"> </v>
      </c>
      <c r="R3459" s="44" t="e">
        <f>VLOOKUP(S3459,Sheet8!B:C,2,0)</f>
        <v>#N/A</v>
      </c>
      <c r="S3459" s="6" t="s">
        <v>12648</v>
      </c>
      <c r="T3459" s="6" t="e">
        <f>VLOOKUP(U3459,'17-1'!J:K,2,0)</f>
        <v>#N/A</v>
      </c>
      <c r="U3459" s="6" t="s">
        <v>37462</v>
      </c>
    </row>
    <row r="3460" spans="1:21" x14ac:dyDescent="0.25">
      <c r="A3460" s="35">
        <v>6936</v>
      </c>
      <c r="B3460" s="36">
        <v>360</v>
      </c>
      <c r="C3460" s="36">
        <v>20002157</v>
      </c>
      <c r="D3460" s="36">
        <v>100719</v>
      </c>
      <c r="E3460" s="36">
        <v>30200077</v>
      </c>
      <c r="F3460" s="36" t="s">
        <v>15</v>
      </c>
      <c r="G3460" s="37" t="s">
        <v>4869</v>
      </c>
      <c r="H3460" s="38">
        <v>36707</v>
      </c>
      <c r="I3460" s="39">
        <v>15</v>
      </c>
      <c r="J3460" s="74">
        <v>600</v>
      </c>
      <c r="K3460" s="48">
        <v>0</v>
      </c>
      <c r="L3460" s="41">
        <f t="shared" si="459"/>
        <v>0</v>
      </c>
      <c r="M3460" s="39">
        <v>15</v>
      </c>
      <c r="N3460" s="42">
        <f t="shared" si="460"/>
        <v>14.997946611909651</v>
      </c>
      <c r="O3460" s="43">
        <f t="shared" si="461"/>
        <v>0</v>
      </c>
      <c r="P3460" s="44">
        <f t="shared" si="462"/>
        <v>0</v>
      </c>
      <c r="Q3460" s="44" t="str">
        <f t="shared" si="463"/>
        <v xml:space="preserve"> </v>
      </c>
      <c r="R3460" s="44" t="e">
        <f>VLOOKUP(S3460,Sheet8!B:C,2,0)</f>
        <v>#N/A</v>
      </c>
      <c r="S3460" s="6" t="s">
        <v>12648</v>
      </c>
      <c r="T3460" s="6" t="e">
        <f>VLOOKUP(U3460,'17-1'!J:K,2,0)</f>
        <v>#N/A</v>
      </c>
      <c r="U3460" s="6" t="s">
        <v>37463</v>
      </c>
    </row>
    <row r="3461" spans="1:21" x14ac:dyDescent="0.25">
      <c r="A3461" s="35">
        <v>3531</v>
      </c>
      <c r="B3461" s="36">
        <v>330</v>
      </c>
      <c r="C3461" s="36">
        <v>20005836</v>
      </c>
      <c r="D3461" s="36">
        <v>100718</v>
      </c>
      <c r="E3461" s="36">
        <v>30200061</v>
      </c>
      <c r="F3461" s="36" t="s">
        <v>57</v>
      </c>
      <c r="G3461" s="37" t="s">
        <v>4355</v>
      </c>
      <c r="H3461" s="38">
        <v>41702</v>
      </c>
      <c r="I3461" s="39">
        <v>20</v>
      </c>
      <c r="J3461" s="74">
        <v>1248.1400000000001</v>
      </c>
      <c r="K3461" s="45">
        <v>1</v>
      </c>
      <c r="L3461" s="41">
        <f t="shared" si="459"/>
        <v>1248.1400000000001</v>
      </c>
      <c r="M3461" s="39">
        <v>20</v>
      </c>
      <c r="N3461" s="42">
        <f t="shared" si="460"/>
        <v>1.322381930184805</v>
      </c>
      <c r="O3461" s="43">
        <f t="shared" si="461"/>
        <v>62.407000000000004</v>
      </c>
      <c r="P3461" s="44">
        <f t="shared" si="462"/>
        <v>82.525889117043135</v>
      </c>
      <c r="Q3461" s="44">
        <f t="shared" si="463"/>
        <v>1165.614110882957</v>
      </c>
      <c r="R3461" s="44" t="e">
        <f>VLOOKUP(S3461,Sheet8!B:C,2,0)</f>
        <v>#N/A</v>
      </c>
      <c r="S3461" s="6" t="s">
        <v>12649</v>
      </c>
      <c r="T3461" s="6" t="e">
        <f>VLOOKUP(U3461,'17-1'!J:K,2,0)</f>
        <v>#N/A</v>
      </c>
      <c r="U3461" s="6" t="s">
        <v>37464</v>
      </c>
    </row>
    <row r="3462" spans="1:21" x14ac:dyDescent="0.25">
      <c r="A3462" s="35">
        <v>6818</v>
      </c>
      <c r="B3462" s="36">
        <v>354</v>
      </c>
      <c r="C3462" s="36">
        <v>10000081</v>
      </c>
      <c r="D3462" s="36">
        <v>100719</v>
      </c>
      <c r="E3462" s="36">
        <v>30200033</v>
      </c>
      <c r="F3462" s="36" t="s">
        <v>37</v>
      </c>
      <c r="G3462" s="37" t="s">
        <v>2810</v>
      </c>
      <c r="H3462" s="38">
        <v>39752</v>
      </c>
      <c r="I3462" s="39">
        <v>85</v>
      </c>
      <c r="J3462" s="74">
        <v>1209.99</v>
      </c>
      <c r="K3462" s="111">
        <v>0</v>
      </c>
      <c r="L3462" s="59">
        <f>J3462*K3462</f>
        <v>0</v>
      </c>
      <c r="M3462" s="39">
        <v>85</v>
      </c>
      <c r="N3462" s="42">
        <f t="shared" si="460"/>
        <v>6.6611909650924028</v>
      </c>
      <c r="O3462" s="43">
        <f t="shared" si="461"/>
        <v>0</v>
      </c>
      <c r="P3462" s="44">
        <f t="shared" si="462"/>
        <v>0</v>
      </c>
      <c r="Q3462" s="44" t="str">
        <f t="shared" si="463"/>
        <v xml:space="preserve"> </v>
      </c>
      <c r="R3462" s="44" t="str">
        <f>VLOOKUP(S3462,Sheet8!B:C,2,0)</f>
        <v>GOTCHA</v>
      </c>
      <c r="S3462" s="6" t="s">
        <v>7023</v>
      </c>
      <c r="T3462" s="6" t="str">
        <f>VLOOKUP(U3462,'17-1'!J:K,2,0)</f>
        <v>IM HERE</v>
      </c>
      <c r="U3462" s="6" t="s">
        <v>26771</v>
      </c>
    </row>
    <row r="3463" spans="1:21" x14ac:dyDescent="0.25">
      <c r="A3463" s="35">
        <v>3532</v>
      </c>
      <c r="B3463" s="36">
        <v>330</v>
      </c>
      <c r="C3463" s="36">
        <v>20005837</v>
      </c>
      <c r="D3463" s="36">
        <v>100718</v>
      </c>
      <c r="E3463" s="36">
        <v>30200071</v>
      </c>
      <c r="F3463" s="36" t="s">
        <v>43</v>
      </c>
      <c r="G3463" s="37" t="s">
        <v>3292</v>
      </c>
      <c r="H3463" s="38">
        <v>37986</v>
      </c>
      <c r="I3463" s="39">
        <v>85</v>
      </c>
      <c r="J3463" s="74">
        <v>1255.1400000000001</v>
      </c>
      <c r="K3463" s="45">
        <v>1</v>
      </c>
      <c r="L3463" s="41">
        <f t="shared" ref="L3463:L3495" si="464">J3463*K3463</f>
        <v>1255.1400000000001</v>
      </c>
      <c r="M3463" s="39">
        <v>85</v>
      </c>
      <c r="N3463" s="42">
        <f t="shared" si="460"/>
        <v>11.496235455167694</v>
      </c>
      <c r="O3463" s="43">
        <f t="shared" si="461"/>
        <v>14.766352941176471</v>
      </c>
      <c r="P3463" s="44">
        <f t="shared" si="462"/>
        <v>169.75747022587271</v>
      </c>
      <c r="Q3463" s="44">
        <f t="shared" si="463"/>
        <v>1085.3825297741273</v>
      </c>
      <c r="R3463" s="44" t="e">
        <f>VLOOKUP(S3463,Sheet8!B:C,2,0)</f>
        <v>#N/A</v>
      </c>
      <c r="S3463" s="6" t="s">
        <v>12650</v>
      </c>
      <c r="T3463" s="6" t="e">
        <f>VLOOKUP(U3463,'17-1'!J:K,2,0)</f>
        <v>#N/A</v>
      </c>
      <c r="U3463" s="6" t="s">
        <v>37465</v>
      </c>
    </row>
    <row r="3464" spans="1:21" x14ac:dyDescent="0.25">
      <c r="A3464" s="35">
        <v>5568</v>
      </c>
      <c r="B3464" s="36">
        <v>333</v>
      </c>
      <c r="C3464" s="36">
        <v>20005499</v>
      </c>
      <c r="D3464" s="36">
        <v>100718</v>
      </c>
      <c r="E3464" s="36">
        <v>30200083</v>
      </c>
      <c r="F3464" s="36" t="s">
        <v>164</v>
      </c>
      <c r="G3464" s="37" t="s">
        <v>2744</v>
      </c>
      <c r="H3464" s="38">
        <v>41120</v>
      </c>
      <c r="I3464" s="39">
        <v>85</v>
      </c>
      <c r="J3464" s="74">
        <v>2838.96</v>
      </c>
      <c r="K3464" s="45">
        <v>1</v>
      </c>
      <c r="L3464" s="41">
        <f t="shared" si="464"/>
        <v>2838.96</v>
      </c>
      <c r="M3464" s="39">
        <v>85</v>
      </c>
      <c r="N3464" s="42">
        <f t="shared" si="460"/>
        <v>2.9158110882956878</v>
      </c>
      <c r="O3464" s="43">
        <f t="shared" si="461"/>
        <v>33.399529411764703</v>
      </c>
      <c r="P3464" s="44">
        <f t="shared" si="462"/>
        <v>97.386718202681479</v>
      </c>
      <c r="Q3464" s="44">
        <f t="shared" si="463"/>
        <v>2741.5732817973185</v>
      </c>
      <c r="R3464" s="44" t="e">
        <f>VLOOKUP(S3464,Sheet8!B:C,2,0)</f>
        <v>#N/A</v>
      </c>
      <c r="S3464" s="6" t="s">
        <v>12651</v>
      </c>
      <c r="T3464" s="6" t="e">
        <f>VLOOKUP(U3464,'17-1'!J:K,2,0)</f>
        <v>#N/A</v>
      </c>
      <c r="U3464" s="6" t="s">
        <v>37466</v>
      </c>
    </row>
    <row r="3465" spans="1:21" x14ac:dyDescent="0.25">
      <c r="A3465" s="35">
        <v>7985</v>
      </c>
      <c r="B3465" s="36">
        <v>371</v>
      </c>
      <c r="C3465" s="36">
        <v>20004640</v>
      </c>
      <c r="D3465" s="36">
        <v>100719</v>
      </c>
      <c r="E3465" s="36">
        <v>30200061</v>
      </c>
      <c r="F3465" s="36" t="s">
        <v>57</v>
      </c>
      <c r="G3465" s="37" t="s">
        <v>4367</v>
      </c>
      <c r="H3465" s="38">
        <v>39783</v>
      </c>
      <c r="I3465" s="39">
        <v>35</v>
      </c>
      <c r="J3465" s="74">
        <v>27157.87</v>
      </c>
      <c r="K3465" s="45">
        <v>1</v>
      </c>
      <c r="L3465" s="41">
        <f t="shared" si="464"/>
        <v>27157.87</v>
      </c>
      <c r="M3465" s="39">
        <v>35</v>
      </c>
      <c r="N3465" s="42">
        <f t="shared" si="460"/>
        <v>6.5763175906913069</v>
      </c>
      <c r="O3465" s="43">
        <f t="shared" si="461"/>
        <v>775.93914285714288</v>
      </c>
      <c r="P3465" s="44">
        <f t="shared" si="462"/>
        <v>5102.8222344773631</v>
      </c>
      <c r="Q3465" s="44">
        <f t="shared" si="463"/>
        <v>22055.047765522635</v>
      </c>
      <c r="R3465" s="44" t="e">
        <f>VLOOKUP(S3465,Sheet8!B:C,2,0)</f>
        <v>#N/A</v>
      </c>
      <c r="S3465" s="6" t="s">
        <v>12652</v>
      </c>
      <c r="T3465" s="6" t="e">
        <f>VLOOKUP(U3465,'17-1'!J:K,2,0)</f>
        <v>#N/A</v>
      </c>
      <c r="U3465" s="6" t="s">
        <v>37467</v>
      </c>
    </row>
    <row r="3466" spans="1:21" x14ac:dyDescent="0.25">
      <c r="A3466" s="35">
        <v>5135</v>
      </c>
      <c r="B3466" s="36">
        <v>333</v>
      </c>
      <c r="C3466" s="36">
        <v>20003332</v>
      </c>
      <c r="D3466" s="36">
        <v>100718</v>
      </c>
      <c r="E3466" s="36">
        <v>30200061</v>
      </c>
      <c r="F3466" s="36" t="s">
        <v>57</v>
      </c>
      <c r="G3466" s="37" t="s">
        <v>4367</v>
      </c>
      <c r="H3466" s="38">
        <v>39873</v>
      </c>
      <c r="I3466" s="39">
        <v>35</v>
      </c>
      <c r="J3466" s="74">
        <v>3296.3</v>
      </c>
      <c r="K3466" s="45">
        <v>1</v>
      </c>
      <c r="L3466" s="41">
        <f t="shared" si="464"/>
        <v>3296.3</v>
      </c>
      <c r="M3466" s="39">
        <v>35</v>
      </c>
      <c r="N3466" s="42">
        <f t="shared" si="460"/>
        <v>6.3299110198494182</v>
      </c>
      <c r="O3466" s="43">
        <f t="shared" si="461"/>
        <v>94.18</v>
      </c>
      <c r="P3466" s="44">
        <f t="shared" si="462"/>
        <v>596.15101984941828</v>
      </c>
      <c r="Q3466" s="44">
        <f t="shared" si="463"/>
        <v>2700.1489801505818</v>
      </c>
      <c r="R3466" s="44" t="e">
        <f>VLOOKUP(S3466,Sheet8!B:C,2,0)</f>
        <v>#N/A</v>
      </c>
      <c r="S3466" s="6" t="s">
        <v>12653</v>
      </c>
      <c r="T3466" s="6" t="e">
        <f>VLOOKUP(U3466,'17-1'!J:K,2,0)</f>
        <v>#N/A</v>
      </c>
      <c r="U3466" s="6" t="s">
        <v>37468</v>
      </c>
    </row>
    <row r="3467" spans="1:21" x14ac:dyDescent="0.25">
      <c r="A3467" s="35">
        <v>2185</v>
      </c>
      <c r="B3467" s="36">
        <v>311</v>
      </c>
      <c r="C3467" s="36">
        <v>20005334</v>
      </c>
      <c r="D3467" s="36">
        <v>100718</v>
      </c>
      <c r="E3467" s="36">
        <v>30200061</v>
      </c>
      <c r="F3467" s="36" t="s">
        <v>57</v>
      </c>
      <c r="G3467" s="37" t="s">
        <v>2821</v>
      </c>
      <c r="H3467" s="38">
        <v>39783</v>
      </c>
      <c r="I3467" s="39">
        <v>85</v>
      </c>
      <c r="J3467" s="74">
        <v>2162.12</v>
      </c>
      <c r="K3467" s="45">
        <v>1</v>
      </c>
      <c r="L3467" s="41">
        <f t="shared" si="464"/>
        <v>2162.12</v>
      </c>
      <c r="M3467" s="39">
        <v>85</v>
      </c>
      <c r="N3467" s="42">
        <f t="shared" si="460"/>
        <v>6.5763175906913069</v>
      </c>
      <c r="O3467" s="43">
        <f t="shared" si="461"/>
        <v>25.436705882352939</v>
      </c>
      <c r="P3467" s="44">
        <f t="shared" si="462"/>
        <v>167.27985634335869</v>
      </c>
      <c r="Q3467" s="44">
        <f t="shared" si="463"/>
        <v>1994.8401436566412</v>
      </c>
      <c r="R3467" s="44" t="e">
        <f>VLOOKUP(S3467,Sheet8!B:C,2,0)</f>
        <v>#N/A</v>
      </c>
      <c r="S3467" s="6" t="s">
        <v>12654</v>
      </c>
      <c r="T3467" s="6" t="e">
        <f>VLOOKUP(U3467,'17-1'!J:K,2,0)</f>
        <v>#N/A</v>
      </c>
      <c r="U3467" s="6" t="s">
        <v>37469</v>
      </c>
    </row>
    <row r="3468" spans="1:21" x14ac:dyDescent="0.25">
      <c r="A3468" s="35">
        <v>4048</v>
      </c>
      <c r="B3468" s="36">
        <v>331</v>
      </c>
      <c r="C3468" s="36">
        <v>20002588</v>
      </c>
      <c r="D3468" s="36">
        <v>100718</v>
      </c>
      <c r="E3468" s="36">
        <v>30200061</v>
      </c>
      <c r="F3468" s="36" t="s">
        <v>57</v>
      </c>
      <c r="G3468" s="37" t="s">
        <v>2821</v>
      </c>
      <c r="H3468" s="38">
        <v>39873</v>
      </c>
      <c r="I3468" s="39">
        <v>85</v>
      </c>
      <c r="J3468" s="74">
        <v>262.43</v>
      </c>
      <c r="K3468" s="45">
        <v>1</v>
      </c>
      <c r="L3468" s="41">
        <f t="shared" si="464"/>
        <v>262.43</v>
      </c>
      <c r="M3468" s="39">
        <v>85</v>
      </c>
      <c r="N3468" s="42">
        <f t="shared" si="460"/>
        <v>6.3299110198494182</v>
      </c>
      <c r="O3468" s="43">
        <f t="shared" si="461"/>
        <v>3.0874117647058825</v>
      </c>
      <c r="P3468" s="44">
        <f t="shared" si="462"/>
        <v>19.543041752224504</v>
      </c>
      <c r="Q3468" s="44">
        <f t="shared" si="463"/>
        <v>242.88695824777551</v>
      </c>
      <c r="R3468" s="44" t="e">
        <f>VLOOKUP(S3468,Sheet8!B:C,2,0)</f>
        <v>#N/A</v>
      </c>
      <c r="S3468" s="6" t="s">
        <v>12655</v>
      </c>
      <c r="T3468" s="6" t="e">
        <f>VLOOKUP(U3468,'17-1'!J:K,2,0)</f>
        <v>#N/A</v>
      </c>
      <c r="U3468" s="6" t="s">
        <v>37470</v>
      </c>
    </row>
    <row r="3469" spans="1:21" x14ac:dyDescent="0.25">
      <c r="A3469" s="35">
        <v>7232</v>
      </c>
      <c r="B3469" s="36">
        <v>371</v>
      </c>
      <c r="C3469" s="36">
        <v>20000179</v>
      </c>
      <c r="D3469" s="36">
        <v>100719</v>
      </c>
      <c r="E3469" s="36">
        <v>30200061</v>
      </c>
      <c r="F3469" s="36" t="s">
        <v>57</v>
      </c>
      <c r="G3469" s="37" t="s">
        <v>2818</v>
      </c>
      <c r="H3469" s="38">
        <v>39783</v>
      </c>
      <c r="I3469" s="39">
        <v>85</v>
      </c>
      <c r="J3469" s="74">
        <v>4202.01</v>
      </c>
      <c r="K3469" s="45">
        <v>1</v>
      </c>
      <c r="L3469" s="41">
        <f t="shared" si="464"/>
        <v>4202.01</v>
      </c>
      <c r="M3469" s="39">
        <v>85</v>
      </c>
      <c r="N3469" s="42">
        <f t="shared" si="460"/>
        <v>6.5763175906913069</v>
      </c>
      <c r="O3469" s="43">
        <f t="shared" si="461"/>
        <v>49.435411764705883</v>
      </c>
      <c r="P3469" s="44">
        <f t="shared" si="462"/>
        <v>325.10296799130333</v>
      </c>
      <c r="Q3469" s="44">
        <f t="shared" si="463"/>
        <v>3876.9070320086967</v>
      </c>
      <c r="R3469" s="44" t="e">
        <f>VLOOKUP(S3469,Sheet8!B:C,2,0)</f>
        <v>#N/A</v>
      </c>
      <c r="S3469" s="6" t="s">
        <v>12656</v>
      </c>
      <c r="T3469" s="6" t="e">
        <f>VLOOKUP(U3469,'17-1'!J:K,2,0)</f>
        <v>#N/A</v>
      </c>
      <c r="U3469" s="6" t="s">
        <v>37471</v>
      </c>
    </row>
    <row r="3470" spans="1:21" x14ac:dyDescent="0.25">
      <c r="A3470" s="35">
        <v>2699</v>
      </c>
      <c r="B3470" s="36">
        <v>320</v>
      </c>
      <c r="C3470" s="36">
        <v>20000590</v>
      </c>
      <c r="D3470" s="36">
        <v>100718</v>
      </c>
      <c r="E3470" s="36">
        <v>30200061</v>
      </c>
      <c r="F3470" s="36" t="s">
        <v>57</v>
      </c>
      <c r="G3470" s="37" t="s">
        <v>2818</v>
      </c>
      <c r="H3470" s="38">
        <v>39873</v>
      </c>
      <c r="I3470" s="39">
        <v>85</v>
      </c>
      <c r="J3470" s="74">
        <v>510.03</v>
      </c>
      <c r="K3470" s="45">
        <v>1</v>
      </c>
      <c r="L3470" s="41">
        <f t="shared" si="464"/>
        <v>510.03</v>
      </c>
      <c r="M3470" s="39">
        <v>85</v>
      </c>
      <c r="N3470" s="42">
        <f t="shared" si="460"/>
        <v>6.3299110198494182</v>
      </c>
      <c r="O3470" s="43">
        <f t="shared" si="461"/>
        <v>6.0003529411764704</v>
      </c>
      <c r="P3470" s="44">
        <f t="shared" si="462"/>
        <v>37.981700205338811</v>
      </c>
      <c r="Q3470" s="44">
        <f t="shared" si="463"/>
        <v>472.04829979466115</v>
      </c>
      <c r="R3470" s="44" t="e">
        <f>VLOOKUP(S3470,Sheet8!B:C,2,0)</f>
        <v>#N/A</v>
      </c>
      <c r="S3470" s="6" t="s">
        <v>12657</v>
      </c>
      <c r="T3470" s="6" t="e">
        <f>VLOOKUP(U3470,'17-1'!J:K,2,0)</f>
        <v>#N/A</v>
      </c>
      <c r="U3470" s="6" t="s">
        <v>37472</v>
      </c>
    </row>
    <row r="3471" spans="1:21" x14ac:dyDescent="0.25">
      <c r="A3471" s="35">
        <v>2318</v>
      </c>
      <c r="B3471" s="36">
        <v>311</v>
      </c>
      <c r="C3471" s="36">
        <v>20006885</v>
      </c>
      <c r="D3471" s="36">
        <v>100718</v>
      </c>
      <c r="E3471" s="36">
        <v>30200061</v>
      </c>
      <c r="F3471" s="36" t="s">
        <v>57</v>
      </c>
      <c r="G3471" s="37" t="s">
        <v>2822</v>
      </c>
      <c r="H3471" s="38">
        <v>39783</v>
      </c>
      <c r="I3471" s="39">
        <v>85</v>
      </c>
      <c r="J3471" s="74">
        <v>2125.09</v>
      </c>
      <c r="K3471" s="45">
        <v>1</v>
      </c>
      <c r="L3471" s="41">
        <f t="shared" si="464"/>
        <v>2125.09</v>
      </c>
      <c r="M3471" s="39">
        <v>85</v>
      </c>
      <c r="N3471" s="42">
        <f t="shared" si="460"/>
        <v>6.5763175906913069</v>
      </c>
      <c r="O3471" s="43">
        <f t="shared" si="461"/>
        <v>25.001058823529412</v>
      </c>
      <c r="P3471" s="44">
        <f t="shared" si="462"/>
        <v>164.4149029270846</v>
      </c>
      <c r="Q3471" s="44">
        <f t="shared" si="463"/>
        <v>1960.6750970729156</v>
      </c>
      <c r="R3471" s="44" t="e">
        <f>VLOOKUP(S3471,Sheet8!B:C,2,0)</f>
        <v>#N/A</v>
      </c>
      <c r="S3471" s="6" t="s">
        <v>12658</v>
      </c>
      <c r="T3471" s="6" t="e">
        <f>VLOOKUP(U3471,'17-1'!J:K,2,0)</f>
        <v>#N/A</v>
      </c>
      <c r="U3471" s="6" t="s">
        <v>37473</v>
      </c>
    </row>
    <row r="3472" spans="1:21" x14ac:dyDescent="0.25">
      <c r="A3472" s="35">
        <v>2055</v>
      </c>
      <c r="B3472" s="36">
        <v>311</v>
      </c>
      <c r="C3472" s="36">
        <v>20003430</v>
      </c>
      <c r="D3472" s="36">
        <v>100718</v>
      </c>
      <c r="E3472" s="36">
        <v>30200061</v>
      </c>
      <c r="F3472" s="36" t="s">
        <v>57</v>
      </c>
      <c r="G3472" s="37" t="s">
        <v>2822</v>
      </c>
      <c r="H3472" s="38">
        <v>39873</v>
      </c>
      <c r="I3472" s="39">
        <v>85</v>
      </c>
      <c r="J3472" s="74">
        <v>257.93</v>
      </c>
      <c r="K3472" s="45">
        <v>1</v>
      </c>
      <c r="L3472" s="41">
        <f t="shared" si="464"/>
        <v>257.93</v>
      </c>
      <c r="M3472" s="39">
        <v>85</v>
      </c>
      <c r="N3472" s="42">
        <f t="shared" si="460"/>
        <v>6.3299110198494182</v>
      </c>
      <c r="O3472" s="43">
        <f t="shared" si="461"/>
        <v>3.034470588235294</v>
      </c>
      <c r="P3472" s="44">
        <f t="shared" si="462"/>
        <v>19.207928815879534</v>
      </c>
      <c r="Q3472" s="44">
        <f t="shared" si="463"/>
        <v>238.72207118412047</v>
      </c>
      <c r="R3472" s="44" t="e">
        <f>VLOOKUP(S3472,Sheet8!B:C,2,0)</f>
        <v>#N/A</v>
      </c>
      <c r="S3472" s="6" t="s">
        <v>12659</v>
      </c>
      <c r="T3472" s="6" t="e">
        <f>VLOOKUP(U3472,'17-1'!J:K,2,0)</f>
        <v>#N/A</v>
      </c>
      <c r="U3472" s="6" t="s">
        <v>37474</v>
      </c>
    </row>
    <row r="3473" spans="1:21" x14ac:dyDescent="0.25">
      <c r="A3473" s="35">
        <v>3328</v>
      </c>
      <c r="B3473" s="36">
        <v>330</v>
      </c>
      <c r="C3473" s="36">
        <v>20002560</v>
      </c>
      <c r="D3473" s="36">
        <v>100718</v>
      </c>
      <c r="E3473" s="36">
        <v>30200061</v>
      </c>
      <c r="F3473" s="36" t="s">
        <v>57</v>
      </c>
      <c r="G3473" s="37" t="s">
        <v>2817</v>
      </c>
      <c r="H3473" s="38">
        <v>39783</v>
      </c>
      <c r="I3473" s="39">
        <v>85</v>
      </c>
      <c r="J3473" s="74">
        <v>23725.51</v>
      </c>
      <c r="K3473" s="45">
        <v>1</v>
      </c>
      <c r="L3473" s="41">
        <f t="shared" si="464"/>
        <v>23725.51</v>
      </c>
      <c r="M3473" s="39">
        <v>85</v>
      </c>
      <c r="N3473" s="42">
        <f t="shared" si="460"/>
        <v>6.5763175906913069</v>
      </c>
      <c r="O3473" s="43">
        <f t="shared" si="461"/>
        <v>279.12364705882351</v>
      </c>
      <c r="P3473" s="44">
        <f t="shared" si="462"/>
        <v>1835.605750130853</v>
      </c>
      <c r="Q3473" s="44">
        <f t="shared" si="463"/>
        <v>21889.904249869145</v>
      </c>
      <c r="R3473" s="44" t="e">
        <f>VLOOKUP(S3473,Sheet8!B:C,2,0)</f>
        <v>#N/A</v>
      </c>
      <c r="S3473" s="6" t="s">
        <v>12660</v>
      </c>
      <c r="T3473" s="6" t="e">
        <f>VLOOKUP(U3473,'17-1'!J:K,2,0)</f>
        <v>#N/A</v>
      </c>
      <c r="U3473" s="6" t="s">
        <v>37475</v>
      </c>
    </row>
    <row r="3474" spans="1:21" x14ac:dyDescent="0.25">
      <c r="A3474" s="35">
        <v>5339</v>
      </c>
      <c r="B3474" s="36">
        <v>333</v>
      </c>
      <c r="C3474" s="36">
        <v>20004604</v>
      </c>
      <c r="D3474" s="36">
        <v>100718</v>
      </c>
      <c r="E3474" s="36">
        <v>30200061</v>
      </c>
      <c r="F3474" s="36" t="s">
        <v>57</v>
      </c>
      <c r="G3474" s="37" t="s">
        <v>2817</v>
      </c>
      <c r="H3474" s="38">
        <v>39873</v>
      </c>
      <c r="I3474" s="39">
        <v>85</v>
      </c>
      <c r="J3474" s="74">
        <v>2879.71</v>
      </c>
      <c r="K3474" s="45">
        <v>1</v>
      </c>
      <c r="L3474" s="41">
        <f t="shared" si="464"/>
        <v>2879.71</v>
      </c>
      <c r="M3474" s="39">
        <v>85</v>
      </c>
      <c r="N3474" s="42">
        <f t="shared" si="460"/>
        <v>6.3299110198494182</v>
      </c>
      <c r="O3474" s="43">
        <f t="shared" si="461"/>
        <v>33.87894117647059</v>
      </c>
      <c r="P3474" s="44">
        <f t="shared" si="462"/>
        <v>214.4506830937714</v>
      </c>
      <c r="Q3474" s="44">
        <f t="shared" si="463"/>
        <v>2665.2593169062288</v>
      </c>
      <c r="R3474" s="44" t="e">
        <f>VLOOKUP(S3474,Sheet8!B:C,2,0)</f>
        <v>#N/A</v>
      </c>
      <c r="S3474" s="6" t="s">
        <v>12661</v>
      </c>
      <c r="T3474" s="6" t="e">
        <f>VLOOKUP(U3474,'17-1'!J:K,2,0)</f>
        <v>#N/A</v>
      </c>
      <c r="U3474" s="6" t="s">
        <v>37476</v>
      </c>
    </row>
    <row r="3475" spans="1:21" x14ac:dyDescent="0.25">
      <c r="A3475" s="35">
        <v>3246</v>
      </c>
      <c r="B3475" s="36">
        <v>330</v>
      </c>
      <c r="C3475" s="36">
        <v>20002153</v>
      </c>
      <c r="D3475" s="36">
        <v>100718</v>
      </c>
      <c r="E3475" s="36">
        <v>30200061</v>
      </c>
      <c r="F3475" s="36" t="s">
        <v>57</v>
      </c>
      <c r="G3475" s="37" t="s">
        <v>120</v>
      </c>
      <c r="H3475" s="38">
        <v>39783</v>
      </c>
      <c r="I3475" s="39">
        <v>33</v>
      </c>
      <c r="J3475" s="74">
        <v>5022.22</v>
      </c>
      <c r="K3475" s="45">
        <v>1</v>
      </c>
      <c r="L3475" s="41">
        <f t="shared" si="464"/>
        <v>5022.22</v>
      </c>
      <c r="M3475" s="39">
        <v>33</v>
      </c>
      <c r="N3475" s="42">
        <f t="shared" si="460"/>
        <v>6.5763175906913069</v>
      </c>
      <c r="O3475" s="43">
        <f t="shared" si="461"/>
        <v>152.18848484848485</v>
      </c>
      <c r="P3475" s="44">
        <f t="shared" si="462"/>
        <v>1000.8398100097484</v>
      </c>
      <c r="Q3475" s="44">
        <f t="shared" si="463"/>
        <v>4021.3801899902519</v>
      </c>
      <c r="R3475" s="44" t="e">
        <f>VLOOKUP(S3475,Sheet8!B:C,2,0)</f>
        <v>#N/A</v>
      </c>
      <c r="S3475" s="6" t="s">
        <v>12662</v>
      </c>
      <c r="T3475" s="6" t="e">
        <f>VLOOKUP(U3475,'17-1'!J:K,2,0)</f>
        <v>#N/A</v>
      </c>
      <c r="U3475" s="6" t="s">
        <v>37477</v>
      </c>
    </row>
    <row r="3476" spans="1:21" x14ac:dyDescent="0.25">
      <c r="A3476" s="35">
        <v>6961</v>
      </c>
      <c r="B3476" s="36">
        <v>360</v>
      </c>
      <c r="C3476" s="36">
        <v>20002935</v>
      </c>
      <c r="D3476" s="36">
        <v>100719</v>
      </c>
      <c r="E3476" s="36">
        <v>30200061</v>
      </c>
      <c r="F3476" s="36" t="s">
        <v>57</v>
      </c>
      <c r="G3476" s="37" t="s">
        <v>120</v>
      </c>
      <c r="H3476" s="38">
        <v>39873</v>
      </c>
      <c r="I3476" s="39">
        <v>33</v>
      </c>
      <c r="J3476" s="74">
        <v>609.58000000000004</v>
      </c>
      <c r="K3476" s="45">
        <v>1</v>
      </c>
      <c r="L3476" s="41">
        <f t="shared" si="464"/>
        <v>609.58000000000004</v>
      </c>
      <c r="M3476" s="39">
        <v>33</v>
      </c>
      <c r="N3476" s="42">
        <f t="shared" si="460"/>
        <v>6.3299110198494182</v>
      </c>
      <c r="O3476" s="43">
        <f t="shared" si="461"/>
        <v>18.472121212121213</v>
      </c>
      <c r="P3476" s="44">
        <f t="shared" si="462"/>
        <v>116.92688362060026</v>
      </c>
      <c r="Q3476" s="44">
        <f t="shared" si="463"/>
        <v>492.65311637939976</v>
      </c>
      <c r="R3476" s="44" t="e">
        <f>VLOOKUP(S3476,Sheet8!B:C,2,0)</f>
        <v>#N/A</v>
      </c>
      <c r="S3476" s="6" t="s">
        <v>12663</v>
      </c>
      <c r="T3476" s="6" t="e">
        <f>VLOOKUP(U3476,'17-1'!J:K,2,0)</f>
        <v>#N/A</v>
      </c>
      <c r="U3476" s="6" t="s">
        <v>37478</v>
      </c>
    </row>
    <row r="3477" spans="1:21" x14ac:dyDescent="0.25">
      <c r="A3477" s="35">
        <v>5985</v>
      </c>
      <c r="B3477" s="36">
        <v>334</v>
      </c>
      <c r="C3477" s="36">
        <v>20001289</v>
      </c>
      <c r="D3477" s="36">
        <v>100718</v>
      </c>
      <c r="E3477" s="36">
        <v>30200061</v>
      </c>
      <c r="F3477" s="36" t="s">
        <v>57</v>
      </c>
      <c r="G3477" s="37" t="s">
        <v>4385</v>
      </c>
      <c r="H3477" s="38">
        <v>39783</v>
      </c>
      <c r="I3477" s="39">
        <v>20</v>
      </c>
      <c r="J3477" s="74">
        <v>29488.85</v>
      </c>
      <c r="K3477" s="45">
        <v>1</v>
      </c>
      <c r="L3477" s="41">
        <f t="shared" si="464"/>
        <v>29488.85</v>
      </c>
      <c r="M3477" s="39">
        <v>20</v>
      </c>
      <c r="N3477" s="42">
        <f t="shared" si="460"/>
        <v>6.5763175906913069</v>
      </c>
      <c r="O3477" s="43">
        <f t="shared" si="461"/>
        <v>1474.4424999999999</v>
      </c>
      <c r="P3477" s="44">
        <f t="shared" si="462"/>
        <v>9696.4021492128668</v>
      </c>
      <c r="Q3477" s="44">
        <f t="shared" si="463"/>
        <v>19792.447850787132</v>
      </c>
      <c r="R3477" s="44" t="e">
        <f>VLOOKUP(S3477,Sheet8!B:C,2,0)</f>
        <v>#N/A</v>
      </c>
      <c r="S3477" s="6" t="s">
        <v>12664</v>
      </c>
      <c r="T3477" s="6" t="e">
        <f>VLOOKUP(U3477,'17-1'!J:K,2,0)</f>
        <v>#N/A</v>
      </c>
      <c r="U3477" s="6" t="s">
        <v>37479</v>
      </c>
    </row>
    <row r="3478" spans="1:21" x14ac:dyDescent="0.25">
      <c r="A3478" s="35">
        <v>1048</v>
      </c>
      <c r="B3478" s="36">
        <v>307</v>
      </c>
      <c r="C3478" s="36">
        <v>20004068</v>
      </c>
      <c r="D3478" s="36">
        <v>100718</v>
      </c>
      <c r="E3478" s="36">
        <v>30200061</v>
      </c>
      <c r="F3478" s="36" t="s">
        <v>57</v>
      </c>
      <c r="G3478" s="37" t="s">
        <v>4385</v>
      </c>
      <c r="H3478" s="38">
        <v>39873</v>
      </c>
      <c r="I3478" s="39">
        <v>20</v>
      </c>
      <c r="J3478" s="74">
        <v>3579.23</v>
      </c>
      <c r="K3478" s="45">
        <v>1</v>
      </c>
      <c r="L3478" s="41">
        <f t="shared" si="464"/>
        <v>3579.23</v>
      </c>
      <c r="M3478" s="39">
        <v>20</v>
      </c>
      <c r="N3478" s="42">
        <f t="shared" si="460"/>
        <v>6.3299110198494182</v>
      </c>
      <c r="O3478" s="43">
        <f t="shared" si="461"/>
        <v>178.9615</v>
      </c>
      <c r="P3478" s="44">
        <f t="shared" si="462"/>
        <v>1132.8103709787815</v>
      </c>
      <c r="Q3478" s="44">
        <f t="shared" si="463"/>
        <v>2446.4196290212185</v>
      </c>
      <c r="R3478" s="44" t="e">
        <f>VLOOKUP(S3478,Sheet8!B:C,2,0)</f>
        <v>#N/A</v>
      </c>
      <c r="S3478" s="6" t="s">
        <v>12665</v>
      </c>
      <c r="T3478" s="6" t="e">
        <f>VLOOKUP(U3478,'17-1'!J:K,2,0)</f>
        <v>#N/A</v>
      </c>
      <c r="U3478" s="6" t="s">
        <v>37480</v>
      </c>
    </row>
    <row r="3479" spans="1:21" x14ac:dyDescent="0.25">
      <c r="A3479" s="35">
        <v>4622</v>
      </c>
      <c r="B3479" s="36">
        <v>331</v>
      </c>
      <c r="C3479" s="36">
        <v>20005447</v>
      </c>
      <c r="D3479" s="36">
        <v>100718</v>
      </c>
      <c r="E3479" s="36">
        <v>30200061</v>
      </c>
      <c r="F3479" s="36" t="s">
        <v>57</v>
      </c>
      <c r="G3479" s="37" t="s">
        <v>2823</v>
      </c>
      <c r="H3479" s="38">
        <v>39783</v>
      </c>
      <c r="I3479" s="39">
        <v>85</v>
      </c>
      <c r="J3479" s="74">
        <v>33771.24</v>
      </c>
      <c r="K3479" s="45">
        <v>1</v>
      </c>
      <c r="L3479" s="41">
        <f t="shared" si="464"/>
        <v>33771.24</v>
      </c>
      <c r="M3479" s="39">
        <v>85</v>
      </c>
      <c r="N3479" s="42">
        <f t="shared" si="460"/>
        <v>6.5763175906913069</v>
      </c>
      <c r="O3479" s="43">
        <f t="shared" si="461"/>
        <v>397.30870588235291</v>
      </c>
      <c r="P3479" s="44">
        <f t="shared" si="462"/>
        <v>2612.8282314289163</v>
      </c>
      <c r="Q3479" s="44">
        <f t="shared" si="463"/>
        <v>31158.411768571081</v>
      </c>
      <c r="R3479" s="44" t="e">
        <f>VLOOKUP(S3479,Sheet8!B:C,2,0)</f>
        <v>#N/A</v>
      </c>
      <c r="S3479" s="6" t="s">
        <v>12666</v>
      </c>
      <c r="T3479" s="6" t="e">
        <f>VLOOKUP(U3479,'17-1'!J:K,2,0)</f>
        <v>#N/A</v>
      </c>
      <c r="U3479" s="6" t="s">
        <v>37481</v>
      </c>
    </row>
    <row r="3480" spans="1:21" x14ac:dyDescent="0.25">
      <c r="A3480" s="35">
        <v>8026</v>
      </c>
      <c r="B3480" s="36">
        <v>371</v>
      </c>
      <c r="C3480" s="36">
        <v>20004974</v>
      </c>
      <c r="D3480" s="36">
        <v>100719</v>
      </c>
      <c r="E3480" s="36">
        <v>30200061</v>
      </c>
      <c r="F3480" s="36" t="s">
        <v>57</v>
      </c>
      <c r="G3480" s="37" t="s">
        <v>2823</v>
      </c>
      <c r="H3480" s="38">
        <v>39873</v>
      </c>
      <c r="I3480" s="39">
        <v>85</v>
      </c>
      <c r="J3480" s="74">
        <v>4099.01</v>
      </c>
      <c r="K3480" s="45">
        <v>1</v>
      </c>
      <c r="L3480" s="41">
        <f t="shared" si="464"/>
        <v>4099.01</v>
      </c>
      <c r="M3480" s="39">
        <v>85</v>
      </c>
      <c r="N3480" s="42">
        <f t="shared" si="460"/>
        <v>6.3299110198494182</v>
      </c>
      <c r="O3480" s="43">
        <f t="shared" si="461"/>
        <v>48.223647058823531</v>
      </c>
      <c r="P3480" s="44">
        <f t="shared" si="462"/>
        <v>305.25139493497608</v>
      </c>
      <c r="Q3480" s="44">
        <f t="shared" si="463"/>
        <v>3793.7586050650243</v>
      </c>
      <c r="R3480" s="44" t="e">
        <f>VLOOKUP(S3480,Sheet8!B:C,2,0)</f>
        <v>#N/A</v>
      </c>
      <c r="S3480" s="6" t="s">
        <v>12667</v>
      </c>
      <c r="T3480" s="6" t="e">
        <f>VLOOKUP(U3480,'17-1'!J:K,2,0)</f>
        <v>#N/A</v>
      </c>
      <c r="U3480" s="6" t="s">
        <v>37482</v>
      </c>
    </row>
    <row r="3481" spans="1:21" x14ac:dyDescent="0.25">
      <c r="A3481" s="35">
        <v>1449</v>
      </c>
      <c r="B3481" s="36">
        <v>310</v>
      </c>
      <c r="C3481" s="36">
        <v>20003919</v>
      </c>
      <c r="D3481" s="36">
        <v>100718</v>
      </c>
      <c r="E3481" s="36">
        <v>30200061</v>
      </c>
      <c r="F3481" s="36" t="s">
        <v>57</v>
      </c>
      <c r="G3481" s="37" t="s">
        <v>4889</v>
      </c>
      <c r="H3481" s="38">
        <v>39783</v>
      </c>
      <c r="I3481" s="39">
        <v>20</v>
      </c>
      <c r="J3481" s="74">
        <v>39092.01</v>
      </c>
      <c r="K3481" s="45">
        <v>1</v>
      </c>
      <c r="L3481" s="41">
        <f t="shared" si="464"/>
        <v>39092.01</v>
      </c>
      <c r="M3481" s="39">
        <v>20</v>
      </c>
      <c r="N3481" s="42">
        <f t="shared" si="460"/>
        <v>6.5763175906913069</v>
      </c>
      <c r="O3481" s="43">
        <f t="shared" si="461"/>
        <v>1954.6005</v>
      </c>
      <c r="P3481" s="44">
        <f t="shared" si="462"/>
        <v>12854.073650924025</v>
      </c>
      <c r="Q3481" s="44">
        <f t="shared" si="463"/>
        <v>26237.936349075979</v>
      </c>
      <c r="R3481" s="44" t="e">
        <f>VLOOKUP(S3481,Sheet8!B:C,2,0)</f>
        <v>#N/A</v>
      </c>
      <c r="S3481" s="6" t="s">
        <v>12668</v>
      </c>
      <c r="T3481" s="6" t="e">
        <f>VLOOKUP(U3481,'17-1'!J:K,2,0)</f>
        <v>#N/A</v>
      </c>
      <c r="U3481" s="6" t="s">
        <v>37483</v>
      </c>
    </row>
    <row r="3482" spans="1:21" x14ac:dyDescent="0.25">
      <c r="A3482" s="35">
        <v>3254</v>
      </c>
      <c r="B3482" s="36">
        <v>330</v>
      </c>
      <c r="C3482" s="36">
        <v>20002188</v>
      </c>
      <c r="D3482" s="36">
        <v>100718</v>
      </c>
      <c r="E3482" s="36">
        <v>30200061</v>
      </c>
      <c r="F3482" s="36" t="s">
        <v>57</v>
      </c>
      <c r="G3482" s="37" t="s">
        <v>4889</v>
      </c>
      <c r="H3482" s="38">
        <v>39873</v>
      </c>
      <c r="I3482" s="39">
        <v>20</v>
      </c>
      <c r="J3482" s="74">
        <v>4744.82</v>
      </c>
      <c r="K3482" s="45">
        <v>1</v>
      </c>
      <c r="L3482" s="41">
        <f t="shared" si="464"/>
        <v>4744.82</v>
      </c>
      <c r="M3482" s="39">
        <v>20</v>
      </c>
      <c r="N3482" s="42">
        <f t="shared" si="460"/>
        <v>6.3299110198494182</v>
      </c>
      <c r="O3482" s="43">
        <f t="shared" si="461"/>
        <v>237.24099999999999</v>
      </c>
      <c r="P3482" s="44">
        <f t="shared" si="462"/>
        <v>1501.7144202600957</v>
      </c>
      <c r="Q3482" s="44">
        <f t="shared" si="463"/>
        <v>3243.105579739904</v>
      </c>
      <c r="R3482" s="44" t="e">
        <f>VLOOKUP(S3482,Sheet8!B:C,2,0)</f>
        <v>#N/A</v>
      </c>
      <c r="S3482" s="6" t="s">
        <v>12669</v>
      </c>
      <c r="T3482" s="6" t="e">
        <f>VLOOKUP(U3482,'17-1'!J:K,2,0)</f>
        <v>#N/A</v>
      </c>
      <c r="U3482" s="6" t="s">
        <v>37484</v>
      </c>
    </row>
    <row r="3483" spans="1:21" x14ac:dyDescent="0.25">
      <c r="A3483" s="35">
        <v>7235</v>
      </c>
      <c r="B3483" s="36">
        <v>371</v>
      </c>
      <c r="C3483" s="36">
        <v>20000182</v>
      </c>
      <c r="D3483" s="36">
        <v>100719</v>
      </c>
      <c r="E3483" s="36">
        <v>30200061</v>
      </c>
      <c r="F3483" s="36" t="s">
        <v>57</v>
      </c>
      <c r="G3483" s="37" t="s">
        <v>122</v>
      </c>
      <c r="H3483" s="38">
        <v>39783</v>
      </c>
      <c r="I3483" s="39">
        <v>35</v>
      </c>
      <c r="J3483" s="74">
        <v>1323.35</v>
      </c>
      <c r="K3483" s="45">
        <v>1</v>
      </c>
      <c r="L3483" s="41">
        <f t="shared" si="464"/>
        <v>1323.35</v>
      </c>
      <c r="M3483" s="39">
        <v>35</v>
      </c>
      <c r="N3483" s="42">
        <f t="shared" si="460"/>
        <v>6.5763175906913069</v>
      </c>
      <c r="O3483" s="43">
        <f t="shared" si="461"/>
        <v>37.809999999999995</v>
      </c>
      <c r="P3483" s="44">
        <f t="shared" si="462"/>
        <v>248.65056810403829</v>
      </c>
      <c r="Q3483" s="44">
        <f t="shared" si="463"/>
        <v>1074.6994318959617</v>
      </c>
      <c r="R3483" s="44" t="e">
        <f>VLOOKUP(S3483,Sheet8!B:C,2,0)</f>
        <v>#N/A</v>
      </c>
      <c r="S3483" s="6" t="s">
        <v>12670</v>
      </c>
      <c r="T3483" s="6" t="e">
        <f>VLOOKUP(U3483,'17-1'!J:K,2,0)</f>
        <v>#N/A</v>
      </c>
      <c r="U3483" s="6" t="s">
        <v>37485</v>
      </c>
    </row>
    <row r="3484" spans="1:21" x14ac:dyDescent="0.25">
      <c r="A3484" s="35">
        <v>6175</v>
      </c>
      <c r="B3484" s="36">
        <v>334</v>
      </c>
      <c r="C3484" s="36">
        <v>20007258</v>
      </c>
      <c r="D3484" s="36">
        <v>100718</v>
      </c>
      <c r="E3484" s="36">
        <v>30200061</v>
      </c>
      <c r="F3484" s="36" t="s">
        <v>57</v>
      </c>
      <c r="G3484" s="37" t="s">
        <v>122</v>
      </c>
      <c r="H3484" s="38">
        <v>39873</v>
      </c>
      <c r="I3484" s="39">
        <v>35</v>
      </c>
      <c r="J3484" s="74">
        <v>160.62</v>
      </c>
      <c r="K3484" s="45">
        <v>1</v>
      </c>
      <c r="L3484" s="41">
        <f t="shared" si="464"/>
        <v>160.62</v>
      </c>
      <c r="M3484" s="39">
        <v>35</v>
      </c>
      <c r="N3484" s="42">
        <f t="shared" si="460"/>
        <v>6.3299110198494182</v>
      </c>
      <c r="O3484" s="43">
        <f t="shared" si="461"/>
        <v>4.589142857142857</v>
      </c>
      <c r="P3484" s="44">
        <f t="shared" si="462"/>
        <v>29.048865943091815</v>
      </c>
      <c r="Q3484" s="44">
        <f t="shared" si="463"/>
        <v>131.57113405690819</v>
      </c>
      <c r="R3484" s="44" t="e">
        <f>VLOOKUP(S3484,Sheet8!B:C,2,0)</f>
        <v>#N/A</v>
      </c>
      <c r="S3484" s="6" t="s">
        <v>12671</v>
      </c>
      <c r="T3484" s="6" t="e">
        <f>VLOOKUP(U3484,'17-1'!J:K,2,0)</f>
        <v>#N/A</v>
      </c>
      <c r="U3484" s="6" t="s">
        <v>37486</v>
      </c>
    </row>
    <row r="3485" spans="1:21" x14ac:dyDescent="0.25">
      <c r="A3485" s="35">
        <v>8007</v>
      </c>
      <c r="B3485" s="36">
        <v>371</v>
      </c>
      <c r="C3485" s="36">
        <v>20004869</v>
      </c>
      <c r="D3485" s="36">
        <v>100719</v>
      </c>
      <c r="E3485" s="36">
        <v>30200061</v>
      </c>
      <c r="F3485" s="36" t="s">
        <v>57</v>
      </c>
      <c r="G3485" s="37" t="s">
        <v>121</v>
      </c>
      <c r="H3485" s="38">
        <v>39783</v>
      </c>
      <c r="I3485" s="39">
        <v>35</v>
      </c>
      <c r="J3485" s="74">
        <v>3974.89</v>
      </c>
      <c r="K3485" s="45">
        <v>1</v>
      </c>
      <c r="L3485" s="41">
        <f t="shared" si="464"/>
        <v>3974.89</v>
      </c>
      <c r="M3485" s="39">
        <v>35</v>
      </c>
      <c r="N3485" s="42">
        <f t="shared" si="460"/>
        <v>6.5763175906913069</v>
      </c>
      <c r="O3485" s="43">
        <f t="shared" si="461"/>
        <v>113.56828571428571</v>
      </c>
      <c r="P3485" s="44">
        <f t="shared" si="462"/>
        <v>746.86111508751333</v>
      </c>
      <c r="Q3485" s="44">
        <f t="shared" si="463"/>
        <v>3228.0288849124863</v>
      </c>
      <c r="R3485" s="44" t="e">
        <f>VLOOKUP(S3485,Sheet8!B:C,2,0)</f>
        <v>#N/A</v>
      </c>
      <c r="S3485" s="6" t="s">
        <v>12672</v>
      </c>
      <c r="T3485" s="6" t="e">
        <f>VLOOKUP(U3485,'17-1'!J:K,2,0)</f>
        <v>#N/A</v>
      </c>
      <c r="U3485" s="6" t="s">
        <v>37487</v>
      </c>
    </row>
    <row r="3486" spans="1:21" x14ac:dyDescent="0.25">
      <c r="A3486" s="35">
        <v>4827</v>
      </c>
      <c r="B3486" s="36">
        <v>331</v>
      </c>
      <c r="C3486" s="36">
        <v>20006571</v>
      </c>
      <c r="D3486" s="36">
        <v>100718</v>
      </c>
      <c r="E3486" s="36">
        <v>30200061</v>
      </c>
      <c r="F3486" s="36" t="s">
        <v>57</v>
      </c>
      <c r="G3486" s="37" t="s">
        <v>121</v>
      </c>
      <c r="H3486" s="38">
        <v>39873</v>
      </c>
      <c r="I3486" s="39">
        <v>35</v>
      </c>
      <c r="J3486" s="74">
        <v>482.44</v>
      </c>
      <c r="K3486" s="45">
        <v>1</v>
      </c>
      <c r="L3486" s="41">
        <f t="shared" si="464"/>
        <v>482.44</v>
      </c>
      <c r="M3486" s="39">
        <v>35</v>
      </c>
      <c r="N3486" s="42">
        <f t="shared" si="460"/>
        <v>6.3299110198494182</v>
      </c>
      <c r="O3486" s="43">
        <f t="shared" si="461"/>
        <v>13.784000000000001</v>
      </c>
      <c r="P3486" s="44">
        <f t="shared" si="462"/>
        <v>87.251493497604386</v>
      </c>
      <c r="Q3486" s="44">
        <f t="shared" si="463"/>
        <v>395.18850650239563</v>
      </c>
      <c r="R3486" s="44" t="e">
        <f>VLOOKUP(S3486,Sheet8!B:C,2,0)</f>
        <v>#N/A</v>
      </c>
      <c r="S3486" s="6" t="s">
        <v>12673</v>
      </c>
      <c r="T3486" s="6" t="e">
        <f>VLOOKUP(U3486,'17-1'!J:K,2,0)</f>
        <v>#N/A</v>
      </c>
      <c r="U3486" s="6" t="s">
        <v>37488</v>
      </c>
    </row>
    <row r="3487" spans="1:21" x14ac:dyDescent="0.25">
      <c r="A3487" s="35">
        <v>6834</v>
      </c>
      <c r="B3487" s="36">
        <v>354</v>
      </c>
      <c r="C3487" s="36">
        <v>10000164</v>
      </c>
      <c r="D3487" s="36">
        <v>100719</v>
      </c>
      <c r="E3487" s="36">
        <v>30200061</v>
      </c>
      <c r="F3487" s="36" t="s">
        <v>57</v>
      </c>
      <c r="G3487" s="37" t="s">
        <v>123</v>
      </c>
      <c r="H3487" s="38">
        <v>39783</v>
      </c>
      <c r="I3487" s="39">
        <v>35</v>
      </c>
      <c r="J3487" s="74">
        <v>28522.91</v>
      </c>
      <c r="K3487" s="45">
        <v>1</v>
      </c>
      <c r="L3487" s="41">
        <f t="shared" si="464"/>
        <v>28522.91</v>
      </c>
      <c r="M3487" s="39">
        <v>35</v>
      </c>
      <c r="N3487" s="42">
        <f t="shared" si="460"/>
        <v>6.5763175906913069</v>
      </c>
      <c r="O3487" s="43">
        <f t="shared" si="461"/>
        <v>814.94028571428566</v>
      </c>
      <c r="P3487" s="44">
        <f t="shared" si="462"/>
        <v>5359.3061363058559</v>
      </c>
      <c r="Q3487" s="44">
        <f t="shared" si="463"/>
        <v>23163.603863694145</v>
      </c>
      <c r="R3487" s="44" t="e">
        <f>VLOOKUP(S3487,Sheet8!B:C,2,0)</f>
        <v>#N/A</v>
      </c>
      <c r="S3487" s="6" t="s">
        <v>12674</v>
      </c>
      <c r="T3487" s="6" t="e">
        <f>VLOOKUP(U3487,'17-1'!J:K,2,0)</f>
        <v>#N/A</v>
      </c>
      <c r="U3487" s="6" t="s">
        <v>37489</v>
      </c>
    </row>
    <row r="3488" spans="1:21" x14ac:dyDescent="0.25">
      <c r="A3488" s="35">
        <v>5057</v>
      </c>
      <c r="B3488" s="36">
        <v>333</v>
      </c>
      <c r="C3488" s="36">
        <v>20003200</v>
      </c>
      <c r="D3488" s="36">
        <v>100718</v>
      </c>
      <c r="E3488" s="36">
        <v>30200061</v>
      </c>
      <c r="F3488" s="36" t="s">
        <v>57</v>
      </c>
      <c r="G3488" s="37" t="s">
        <v>123</v>
      </c>
      <c r="H3488" s="38">
        <v>39873</v>
      </c>
      <c r="I3488" s="39">
        <v>35</v>
      </c>
      <c r="J3488" s="74">
        <v>3461.99</v>
      </c>
      <c r="K3488" s="45">
        <v>1</v>
      </c>
      <c r="L3488" s="41">
        <f t="shared" si="464"/>
        <v>3461.99</v>
      </c>
      <c r="M3488" s="39">
        <v>35</v>
      </c>
      <c r="N3488" s="42">
        <f t="shared" si="460"/>
        <v>6.3299110198494182</v>
      </c>
      <c r="O3488" s="43">
        <f t="shared" si="461"/>
        <v>98.913999999999987</v>
      </c>
      <c r="P3488" s="44">
        <f t="shared" si="462"/>
        <v>626.11681861738532</v>
      </c>
      <c r="Q3488" s="44">
        <f t="shared" si="463"/>
        <v>2835.8731813826143</v>
      </c>
      <c r="R3488" s="44" t="e">
        <f>VLOOKUP(S3488,Sheet8!B:C,2,0)</f>
        <v>#N/A</v>
      </c>
      <c r="S3488" s="6" t="s">
        <v>12675</v>
      </c>
      <c r="T3488" s="6" t="e">
        <f>VLOOKUP(U3488,'17-1'!J:K,2,0)</f>
        <v>#N/A</v>
      </c>
      <c r="U3488" s="6" t="s">
        <v>37490</v>
      </c>
    </row>
    <row r="3489" spans="1:21" x14ac:dyDescent="0.25">
      <c r="A3489" s="35">
        <v>4643</v>
      </c>
      <c r="B3489" s="36">
        <v>331</v>
      </c>
      <c r="C3489" s="36">
        <v>20005469</v>
      </c>
      <c r="D3489" s="36">
        <v>100718</v>
      </c>
      <c r="E3489" s="36">
        <v>30200061</v>
      </c>
      <c r="F3489" s="36" t="s">
        <v>57</v>
      </c>
      <c r="G3489" s="37" t="s">
        <v>2820</v>
      </c>
      <c r="H3489" s="38">
        <v>39783</v>
      </c>
      <c r="I3489" s="39">
        <v>85</v>
      </c>
      <c r="J3489" s="74">
        <v>34552.04</v>
      </c>
      <c r="K3489" s="45">
        <v>1</v>
      </c>
      <c r="L3489" s="41">
        <f t="shared" si="464"/>
        <v>34552.04</v>
      </c>
      <c r="M3489" s="39">
        <v>85</v>
      </c>
      <c r="N3489" s="42">
        <f t="shared" si="460"/>
        <v>6.5763175906913069</v>
      </c>
      <c r="O3489" s="43">
        <f t="shared" si="461"/>
        <v>406.49458823529415</v>
      </c>
      <c r="P3489" s="44">
        <f t="shared" si="462"/>
        <v>2673.2375111325841</v>
      </c>
      <c r="Q3489" s="44">
        <f t="shared" si="463"/>
        <v>31878.802488867415</v>
      </c>
      <c r="R3489" s="44" t="e">
        <f>VLOOKUP(S3489,Sheet8!B:C,2,0)</f>
        <v>#N/A</v>
      </c>
      <c r="S3489" s="6" t="s">
        <v>12676</v>
      </c>
      <c r="T3489" s="6" t="e">
        <f>VLOOKUP(U3489,'17-1'!J:K,2,0)</f>
        <v>#N/A</v>
      </c>
      <c r="U3489" s="6" t="s">
        <v>37491</v>
      </c>
    </row>
    <row r="3490" spans="1:21" x14ac:dyDescent="0.25">
      <c r="A3490" s="35">
        <v>8115</v>
      </c>
      <c r="B3490" s="36">
        <v>371</v>
      </c>
      <c r="C3490" s="36">
        <v>20005646</v>
      </c>
      <c r="D3490" s="36">
        <v>100719</v>
      </c>
      <c r="E3490" s="36">
        <v>30200061</v>
      </c>
      <c r="F3490" s="36" t="s">
        <v>57</v>
      </c>
      <c r="G3490" s="37" t="s">
        <v>2820</v>
      </c>
      <c r="H3490" s="38">
        <v>39873</v>
      </c>
      <c r="I3490" s="39">
        <v>85</v>
      </c>
      <c r="J3490" s="74">
        <v>4193.78</v>
      </c>
      <c r="K3490" s="45">
        <v>1</v>
      </c>
      <c r="L3490" s="41">
        <f t="shared" si="464"/>
        <v>4193.78</v>
      </c>
      <c r="M3490" s="39">
        <v>85</v>
      </c>
      <c r="N3490" s="42">
        <f t="shared" si="460"/>
        <v>6.3299110198494182</v>
      </c>
      <c r="O3490" s="43">
        <f t="shared" si="461"/>
        <v>49.338588235294118</v>
      </c>
      <c r="P3490" s="44">
        <f t="shared" si="462"/>
        <v>312.30887337440106</v>
      </c>
      <c r="Q3490" s="44">
        <f t="shared" si="463"/>
        <v>3881.4711266255986</v>
      </c>
      <c r="R3490" s="44" t="e">
        <f>VLOOKUP(S3490,Sheet8!B:C,2,0)</f>
        <v>#N/A</v>
      </c>
      <c r="S3490" s="6" t="s">
        <v>12677</v>
      </c>
      <c r="T3490" s="6" t="e">
        <f>VLOOKUP(U3490,'17-1'!J:K,2,0)</f>
        <v>#N/A</v>
      </c>
      <c r="U3490" s="6" t="s">
        <v>37492</v>
      </c>
    </row>
    <row r="3491" spans="1:21" x14ac:dyDescent="0.25">
      <c r="A3491" s="35">
        <v>7420</v>
      </c>
      <c r="B3491" s="36">
        <v>371</v>
      </c>
      <c r="C3491" s="36">
        <v>20000839</v>
      </c>
      <c r="D3491" s="36">
        <v>100719</v>
      </c>
      <c r="E3491" s="36">
        <v>30200054</v>
      </c>
      <c r="F3491" s="36" t="s">
        <v>42</v>
      </c>
      <c r="G3491" s="37" t="s">
        <v>4518</v>
      </c>
      <c r="H3491" s="38">
        <v>40544</v>
      </c>
      <c r="I3491" s="39">
        <v>20</v>
      </c>
      <c r="J3491" s="74">
        <v>7025</v>
      </c>
      <c r="K3491" s="45">
        <v>1</v>
      </c>
      <c r="L3491" s="41">
        <f t="shared" si="464"/>
        <v>7025</v>
      </c>
      <c r="M3491" s="39">
        <v>20</v>
      </c>
      <c r="N3491" s="42">
        <f t="shared" ref="N3491:N3554" si="465">IF(M3491=" "," ",IF(+H3491&lt;=367," ",($C$6-H3491)/365.25))</f>
        <v>4.4928131416837784</v>
      </c>
      <c r="O3491" s="43">
        <f t="shared" ref="O3491:O3554" si="466">IF(+N3491&gt;=M3491,"--",L3491/M3491)</f>
        <v>351.25</v>
      </c>
      <c r="P3491" s="44">
        <f t="shared" ref="P3491:P3554" si="467">IF(+N3491/M3491&gt;1,L3491,L3491*N3491/M3491)</f>
        <v>1578.1006160164272</v>
      </c>
      <c r="Q3491" s="44">
        <f t="shared" ref="Q3491:Q3554" si="468">IF(+L3491=0," ",IF(+L3491-P3491&lt;=0,0,(L3491-P3491)))</f>
        <v>5446.899383983573</v>
      </c>
      <c r="R3491" s="44" t="e">
        <f>VLOOKUP(S3491,Sheet8!B:C,2,0)</f>
        <v>#N/A</v>
      </c>
      <c r="S3491" s="6" t="s">
        <v>12678</v>
      </c>
      <c r="T3491" s="6" t="e">
        <f>VLOOKUP(U3491,'17-1'!J:K,2,0)</f>
        <v>#N/A</v>
      </c>
      <c r="U3491" s="6" t="s">
        <v>37493</v>
      </c>
    </row>
    <row r="3492" spans="1:21" x14ac:dyDescent="0.25">
      <c r="A3492" s="35">
        <v>7511</v>
      </c>
      <c r="B3492" s="36">
        <v>371</v>
      </c>
      <c r="C3492" s="36">
        <v>20001012</v>
      </c>
      <c r="D3492" s="36">
        <v>100719</v>
      </c>
      <c r="E3492" s="36">
        <v>30200054</v>
      </c>
      <c r="F3492" s="36" t="s">
        <v>42</v>
      </c>
      <c r="G3492" s="37" t="s">
        <v>4519</v>
      </c>
      <c r="H3492" s="38">
        <v>40544</v>
      </c>
      <c r="I3492" s="39">
        <v>20</v>
      </c>
      <c r="J3492" s="74">
        <v>9575</v>
      </c>
      <c r="K3492" s="45">
        <v>1</v>
      </c>
      <c r="L3492" s="41">
        <f t="shared" si="464"/>
        <v>9575</v>
      </c>
      <c r="M3492" s="39">
        <v>20</v>
      </c>
      <c r="N3492" s="42">
        <f t="shared" si="465"/>
        <v>4.4928131416837784</v>
      </c>
      <c r="O3492" s="43">
        <f t="shared" si="466"/>
        <v>478.75</v>
      </c>
      <c r="P3492" s="44">
        <f t="shared" si="467"/>
        <v>2150.9342915811089</v>
      </c>
      <c r="Q3492" s="44">
        <f t="shared" si="468"/>
        <v>7424.0657084188915</v>
      </c>
      <c r="R3492" s="44" t="e">
        <f>VLOOKUP(S3492,Sheet8!B:C,2,0)</f>
        <v>#N/A</v>
      </c>
      <c r="S3492" s="6" t="s">
        <v>12679</v>
      </c>
      <c r="T3492" s="6" t="e">
        <f>VLOOKUP(U3492,'17-1'!J:K,2,0)</f>
        <v>#N/A</v>
      </c>
      <c r="U3492" s="6" t="s">
        <v>37494</v>
      </c>
    </row>
    <row r="3493" spans="1:21" x14ac:dyDescent="0.25">
      <c r="A3493" s="35">
        <v>1072</v>
      </c>
      <c r="B3493" s="36">
        <v>307</v>
      </c>
      <c r="C3493" s="36">
        <v>20004705</v>
      </c>
      <c r="D3493" s="36">
        <v>100718</v>
      </c>
      <c r="E3493" s="36">
        <v>30200072</v>
      </c>
      <c r="F3493" s="36" t="s">
        <v>165</v>
      </c>
      <c r="G3493" s="37" t="s">
        <v>2258</v>
      </c>
      <c r="H3493" s="38">
        <v>38717</v>
      </c>
      <c r="I3493" s="39">
        <v>15</v>
      </c>
      <c r="J3493" s="74">
        <v>395.22</v>
      </c>
      <c r="K3493" s="111">
        <v>0</v>
      </c>
      <c r="L3493" s="59">
        <f t="shared" si="464"/>
        <v>0</v>
      </c>
      <c r="M3493" s="39">
        <v>15</v>
      </c>
      <c r="N3493" s="42">
        <f t="shared" si="465"/>
        <v>9.4948665297741268</v>
      </c>
      <c r="O3493" s="43">
        <f t="shared" si="466"/>
        <v>0</v>
      </c>
      <c r="P3493" s="44">
        <f t="shared" si="467"/>
        <v>0</v>
      </c>
      <c r="Q3493" s="44" t="str">
        <f t="shared" si="468"/>
        <v xml:space="preserve"> </v>
      </c>
      <c r="R3493" s="44" t="str">
        <f>VLOOKUP(S3493,Sheet8!B:C,2,0)</f>
        <v>GOTCHA</v>
      </c>
      <c r="S3493" s="6" t="s">
        <v>8245</v>
      </c>
      <c r="T3493" s="6" t="str">
        <f>VLOOKUP(U3493,'17-1'!J:K,2,0)</f>
        <v>IM HERE</v>
      </c>
      <c r="U3493" s="6" t="s">
        <v>28046</v>
      </c>
    </row>
    <row r="3494" spans="1:21" x14ac:dyDescent="0.25">
      <c r="A3494" s="35">
        <v>3826</v>
      </c>
      <c r="B3494" s="36">
        <v>331</v>
      </c>
      <c r="C3494" s="36">
        <v>20001677</v>
      </c>
      <c r="D3494" s="36">
        <v>100718</v>
      </c>
      <c r="E3494" s="36">
        <v>30200016</v>
      </c>
      <c r="F3494" s="36" t="s">
        <v>49</v>
      </c>
      <c r="G3494" s="37" t="s">
        <v>1115</v>
      </c>
      <c r="H3494" s="38">
        <v>39051</v>
      </c>
      <c r="I3494" s="39">
        <v>15</v>
      </c>
      <c r="J3494" s="74">
        <v>688.35</v>
      </c>
      <c r="K3494" s="111">
        <v>0</v>
      </c>
      <c r="L3494" s="59">
        <f t="shared" si="464"/>
        <v>0</v>
      </c>
      <c r="M3494" s="39">
        <v>15</v>
      </c>
      <c r="N3494" s="42">
        <f t="shared" si="465"/>
        <v>8.5804243668720055</v>
      </c>
      <c r="O3494" s="43">
        <f t="shared" si="466"/>
        <v>0</v>
      </c>
      <c r="P3494" s="44">
        <f t="shared" si="467"/>
        <v>0</v>
      </c>
      <c r="Q3494" s="44" t="str">
        <f t="shared" si="468"/>
        <v xml:space="preserve"> </v>
      </c>
      <c r="R3494" s="44" t="str">
        <f>VLOOKUP(S3494,Sheet8!B:C,2,0)</f>
        <v>GOTCHA</v>
      </c>
      <c r="S3494" s="6" t="s">
        <v>9137</v>
      </c>
      <c r="T3494" s="6" t="str">
        <f>VLOOKUP(U3494,'17-1'!J:K,2,0)</f>
        <v>IM HERE</v>
      </c>
      <c r="U3494" s="6" t="s">
        <v>28975</v>
      </c>
    </row>
    <row r="3495" spans="1:21" x14ac:dyDescent="0.25">
      <c r="A3495" s="35">
        <v>1895</v>
      </c>
      <c r="B3495" s="36">
        <v>311</v>
      </c>
      <c r="C3495" s="36">
        <v>20001323</v>
      </c>
      <c r="D3495" s="36">
        <v>100718</v>
      </c>
      <c r="E3495" s="36">
        <v>30200003</v>
      </c>
      <c r="F3495" s="36" t="s">
        <v>41</v>
      </c>
      <c r="G3495" s="37" t="s">
        <v>1156</v>
      </c>
      <c r="H3495" s="38">
        <v>39386</v>
      </c>
      <c r="I3495" s="39">
        <v>15</v>
      </c>
      <c r="J3495" s="74">
        <v>797.33</v>
      </c>
      <c r="K3495" s="111">
        <v>0</v>
      </c>
      <c r="L3495" s="59">
        <f t="shared" si="464"/>
        <v>0</v>
      </c>
      <c r="M3495" s="39">
        <v>15</v>
      </c>
      <c r="N3495" s="42">
        <f t="shared" si="465"/>
        <v>7.6632443531827512</v>
      </c>
      <c r="O3495" s="43">
        <f t="shared" si="466"/>
        <v>0</v>
      </c>
      <c r="P3495" s="44">
        <f t="shared" si="467"/>
        <v>0</v>
      </c>
      <c r="Q3495" s="44" t="str">
        <f t="shared" si="468"/>
        <v xml:space="preserve"> </v>
      </c>
      <c r="R3495" s="44" t="str">
        <f>VLOOKUP(S3495,Sheet8!B:C,2,0)</f>
        <v>GOTCHA</v>
      </c>
      <c r="S3495" s="6" t="s">
        <v>9854</v>
      </c>
      <c r="T3495" s="6" t="str">
        <f>VLOOKUP(U3495,'17-1'!J:K,2,0)</f>
        <v>IM HERE</v>
      </c>
      <c r="U3495" s="6" t="s">
        <v>29693</v>
      </c>
    </row>
    <row r="3496" spans="1:21" x14ac:dyDescent="0.25">
      <c r="A3496" s="35">
        <v>7555</v>
      </c>
      <c r="B3496" s="36">
        <v>371</v>
      </c>
      <c r="C3496" s="36">
        <v>20001130</v>
      </c>
      <c r="D3496" s="36">
        <v>100719</v>
      </c>
      <c r="E3496" s="36">
        <v>30200013</v>
      </c>
      <c r="F3496" s="36" t="s">
        <v>50</v>
      </c>
      <c r="G3496" s="37" t="s">
        <v>250</v>
      </c>
      <c r="H3496" s="38">
        <v>30497</v>
      </c>
      <c r="I3496" s="39">
        <v>33</v>
      </c>
      <c r="J3496" s="74">
        <v>5261</v>
      </c>
      <c r="K3496" s="45">
        <v>1</v>
      </c>
      <c r="L3496" s="41">
        <f>J3496*K3496</f>
        <v>5261</v>
      </c>
      <c r="M3496" s="39">
        <v>33</v>
      </c>
      <c r="N3496" s="42">
        <f t="shared" si="465"/>
        <v>32</v>
      </c>
      <c r="O3496" s="43">
        <f t="shared" si="466"/>
        <v>159.42424242424244</v>
      </c>
      <c r="P3496" s="44">
        <f t="shared" si="467"/>
        <v>5101.575757575758</v>
      </c>
      <c r="Q3496" s="44">
        <f t="shared" si="468"/>
        <v>159.42424242424204</v>
      </c>
      <c r="R3496" s="44" t="e">
        <f>VLOOKUP(S3496,Sheet8!B:C,2,0)</f>
        <v>#N/A</v>
      </c>
      <c r="S3496" s="6" t="s">
        <v>12680</v>
      </c>
      <c r="T3496" s="6" t="e">
        <f>VLOOKUP(U3496,'17-1'!J:K,2,0)</f>
        <v>#N/A</v>
      </c>
      <c r="U3496" s="6" t="s">
        <v>37495</v>
      </c>
    </row>
    <row r="3497" spans="1:21" x14ac:dyDescent="0.25">
      <c r="A3497" s="35">
        <v>7852</v>
      </c>
      <c r="B3497" s="36">
        <v>371</v>
      </c>
      <c r="C3497" s="36">
        <v>20003643</v>
      </c>
      <c r="D3497" s="36">
        <v>100719</v>
      </c>
      <c r="E3497" s="36">
        <v>30200013</v>
      </c>
      <c r="F3497" s="36" t="s">
        <v>50</v>
      </c>
      <c r="G3497" s="37" t="s">
        <v>1169</v>
      </c>
      <c r="H3497" s="38">
        <v>39478</v>
      </c>
      <c r="I3497" s="39">
        <v>15</v>
      </c>
      <c r="J3497" s="74">
        <v>2939.69</v>
      </c>
      <c r="K3497" s="111">
        <v>0</v>
      </c>
      <c r="L3497" s="59">
        <f t="shared" ref="L3497:L3502" si="469">J3497*K3497</f>
        <v>0</v>
      </c>
      <c r="M3497" s="39">
        <v>15</v>
      </c>
      <c r="N3497" s="42">
        <f t="shared" si="465"/>
        <v>7.4113620807665983</v>
      </c>
      <c r="O3497" s="43">
        <f t="shared" si="466"/>
        <v>0</v>
      </c>
      <c r="P3497" s="44">
        <f t="shared" si="467"/>
        <v>0</v>
      </c>
      <c r="Q3497" s="44" t="str">
        <f t="shared" si="468"/>
        <v xml:space="preserve"> </v>
      </c>
      <c r="R3497" s="44" t="str">
        <f>VLOOKUP(S3497,Sheet8!B:C,2,0)</f>
        <v>GOTCHA</v>
      </c>
      <c r="S3497" s="6" t="s">
        <v>10036</v>
      </c>
      <c r="T3497" s="6" t="str">
        <f>VLOOKUP(U3497,'17-1'!J:K,2,0)</f>
        <v>IM HERE</v>
      </c>
      <c r="U3497" s="6" t="s">
        <v>29875</v>
      </c>
    </row>
    <row r="3498" spans="1:21" x14ac:dyDescent="0.25">
      <c r="A3498" s="35">
        <v>5296</v>
      </c>
      <c r="B3498" s="36">
        <v>333</v>
      </c>
      <c r="C3498" s="36">
        <v>20003978</v>
      </c>
      <c r="D3498" s="36">
        <v>100718</v>
      </c>
      <c r="E3498" s="36">
        <v>30200025</v>
      </c>
      <c r="F3498" s="36" t="s">
        <v>21</v>
      </c>
      <c r="G3498" s="37" t="s">
        <v>1094</v>
      </c>
      <c r="H3498" s="38">
        <v>38868</v>
      </c>
      <c r="I3498" s="39">
        <v>15</v>
      </c>
      <c r="J3498" s="74">
        <v>2176.1799999999998</v>
      </c>
      <c r="K3498" s="111">
        <v>0</v>
      </c>
      <c r="L3498" s="59">
        <f t="shared" si="469"/>
        <v>0</v>
      </c>
      <c r="M3498" s="39">
        <v>15</v>
      </c>
      <c r="N3498" s="42">
        <f t="shared" si="465"/>
        <v>9.0814510609171801</v>
      </c>
      <c r="O3498" s="43">
        <f t="shared" si="466"/>
        <v>0</v>
      </c>
      <c r="P3498" s="44">
        <f t="shared" si="467"/>
        <v>0</v>
      </c>
      <c r="Q3498" s="44" t="str">
        <f t="shared" si="468"/>
        <v xml:space="preserve"> </v>
      </c>
      <c r="R3498" s="44" t="str">
        <f>VLOOKUP(S3498,Sheet8!B:C,2,0)</f>
        <v>GOTCHA</v>
      </c>
      <c r="S3498" s="6" t="s">
        <v>8820</v>
      </c>
      <c r="T3498" s="6" t="str">
        <f>VLOOKUP(U3498,'17-1'!J:K,2,0)</f>
        <v>IM HERE</v>
      </c>
      <c r="U3498" s="6" t="s">
        <v>28657</v>
      </c>
    </row>
    <row r="3499" spans="1:21" x14ac:dyDescent="0.25">
      <c r="A3499" s="35">
        <v>2320</v>
      </c>
      <c r="B3499" s="36">
        <v>311</v>
      </c>
      <c r="C3499" s="36">
        <v>20006887</v>
      </c>
      <c r="D3499" s="36">
        <v>100718</v>
      </c>
      <c r="E3499" s="36">
        <v>30200058</v>
      </c>
      <c r="F3499" s="36" t="s">
        <v>39</v>
      </c>
      <c r="G3499" s="37" t="s">
        <v>881</v>
      </c>
      <c r="H3499" s="38">
        <v>39659</v>
      </c>
      <c r="I3499" s="39">
        <v>15</v>
      </c>
      <c r="J3499" s="74">
        <v>2114.61</v>
      </c>
      <c r="K3499" s="111">
        <v>0</v>
      </c>
      <c r="L3499" s="59">
        <f t="shared" si="469"/>
        <v>0</v>
      </c>
      <c r="M3499" s="39">
        <v>15</v>
      </c>
      <c r="N3499" s="42">
        <f t="shared" si="465"/>
        <v>6.9158110882956878</v>
      </c>
      <c r="O3499" s="43">
        <f t="shared" si="466"/>
        <v>0</v>
      </c>
      <c r="P3499" s="44">
        <f t="shared" si="467"/>
        <v>0</v>
      </c>
      <c r="Q3499" s="44" t="str">
        <f t="shared" si="468"/>
        <v xml:space="preserve"> </v>
      </c>
      <c r="R3499" s="44" t="str">
        <f>VLOOKUP(S3499,Sheet8!B:C,2,0)</f>
        <v>GOTCHA</v>
      </c>
      <c r="S3499" s="6" t="s">
        <v>6875</v>
      </c>
      <c r="T3499" s="6" t="str">
        <f>VLOOKUP(U3499,'17-1'!J:K,2,0)</f>
        <v>IM HERE</v>
      </c>
      <c r="U3499" s="6" t="s">
        <v>26623</v>
      </c>
    </row>
    <row r="3500" spans="1:21" x14ac:dyDescent="0.25">
      <c r="A3500" s="35">
        <v>1969</v>
      </c>
      <c r="B3500" s="36">
        <v>311</v>
      </c>
      <c r="C3500" s="36">
        <v>20001819</v>
      </c>
      <c r="D3500" s="36">
        <v>100718</v>
      </c>
      <c r="E3500" s="36">
        <v>30200013</v>
      </c>
      <c r="F3500" s="36" t="s">
        <v>50</v>
      </c>
      <c r="G3500" s="37" t="s">
        <v>1137</v>
      </c>
      <c r="H3500" s="38">
        <v>39294</v>
      </c>
      <c r="I3500" s="39">
        <v>15</v>
      </c>
      <c r="J3500" s="74">
        <v>145538.68</v>
      </c>
      <c r="K3500" s="111">
        <v>0</v>
      </c>
      <c r="L3500" s="59">
        <f t="shared" si="469"/>
        <v>0</v>
      </c>
      <c r="M3500" s="39">
        <v>15</v>
      </c>
      <c r="N3500" s="42">
        <f t="shared" si="465"/>
        <v>7.915126625598905</v>
      </c>
      <c r="O3500" s="43">
        <f t="shared" si="466"/>
        <v>0</v>
      </c>
      <c r="P3500" s="44">
        <f t="shared" si="467"/>
        <v>0</v>
      </c>
      <c r="Q3500" s="44" t="str">
        <f t="shared" si="468"/>
        <v xml:space="preserve"> </v>
      </c>
      <c r="R3500" s="44" t="str">
        <f>VLOOKUP(S3500,Sheet8!B:C,2,0)</f>
        <v>GOTCHA</v>
      </c>
      <c r="S3500" s="6" t="s">
        <v>9677</v>
      </c>
      <c r="T3500" s="6" t="str">
        <f>VLOOKUP(U3500,'17-1'!J:K,2,0)</f>
        <v>IM HERE</v>
      </c>
      <c r="U3500" s="6" t="s">
        <v>29516</v>
      </c>
    </row>
    <row r="3501" spans="1:21" x14ac:dyDescent="0.25">
      <c r="A3501" s="35">
        <v>970</v>
      </c>
      <c r="B3501" s="36">
        <v>307</v>
      </c>
      <c r="C3501" s="36">
        <v>20002882</v>
      </c>
      <c r="D3501" s="36">
        <v>100718</v>
      </c>
      <c r="E3501" s="36">
        <v>30200025</v>
      </c>
      <c r="F3501" s="36" t="s">
        <v>21</v>
      </c>
      <c r="G3501" s="37" t="s">
        <v>1149</v>
      </c>
      <c r="H3501" s="38">
        <v>39355</v>
      </c>
      <c r="I3501" s="39">
        <v>15</v>
      </c>
      <c r="J3501" s="74">
        <v>114576.83</v>
      </c>
      <c r="K3501" s="111">
        <v>0</v>
      </c>
      <c r="L3501" s="59">
        <f t="shared" si="469"/>
        <v>0</v>
      </c>
      <c r="M3501" s="39">
        <v>15</v>
      </c>
      <c r="N3501" s="42">
        <f t="shared" si="465"/>
        <v>7.7481177275838471</v>
      </c>
      <c r="O3501" s="43">
        <f t="shared" si="466"/>
        <v>0</v>
      </c>
      <c r="P3501" s="44">
        <f t="shared" si="467"/>
        <v>0</v>
      </c>
      <c r="Q3501" s="44" t="str">
        <f t="shared" si="468"/>
        <v xml:space="preserve"> </v>
      </c>
      <c r="R3501" s="44" t="str">
        <f>VLOOKUP(S3501,Sheet8!B:C,2,0)</f>
        <v>GOTCHA</v>
      </c>
      <c r="S3501" s="6" t="s">
        <v>9778</v>
      </c>
      <c r="T3501" s="6" t="str">
        <f>VLOOKUP(U3501,'17-1'!J:K,2,0)</f>
        <v>IM HERE</v>
      </c>
      <c r="U3501" s="6" t="s">
        <v>29617</v>
      </c>
    </row>
    <row r="3502" spans="1:21" x14ac:dyDescent="0.25">
      <c r="A3502" s="35">
        <v>1885</v>
      </c>
      <c r="B3502" s="36">
        <v>311</v>
      </c>
      <c r="C3502" s="36">
        <v>20001313</v>
      </c>
      <c r="D3502" s="36">
        <v>100718</v>
      </c>
      <c r="E3502" s="36">
        <v>30200025</v>
      </c>
      <c r="F3502" s="36" t="s">
        <v>21</v>
      </c>
      <c r="G3502" s="37" t="s">
        <v>1149</v>
      </c>
      <c r="H3502" s="38">
        <v>39355</v>
      </c>
      <c r="I3502" s="39">
        <v>15</v>
      </c>
      <c r="J3502" s="74">
        <v>4528.3500000000004</v>
      </c>
      <c r="K3502" s="111">
        <v>0</v>
      </c>
      <c r="L3502" s="59">
        <f t="shared" si="469"/>
        <v>0</v>
      </c>
      <c r="M3502" s="39">
        <v>15</v>
      </c>
      <c r="N3502" s="42">
        <f t="shared" si="465"/>
        <v>7.7481177275838471</v>
      </c>
      <c r="O3502" s="43">
        <f t="shared" si="466"/>
        <v>0</v>
      </c>
      <c r="P3502" s="44">
        <f t="shared" si="467"/>
        <v>0</v>
      </c>
      <c r="Q3502" s="44" t="str">
        <f t="shared" si="468"/>
        <v xml:space="preserve"> </v>
      </c>
      <c r="R3502" s="44" t="str">
        <f>VLOOKUP(S3502,Sheet8!B:C,2,0)</f>
        <v>GOTCHA</v>
      </c>
      <c r="S3502" s="6" t="s">
        <v>9777</v>
      </c>
      <c r="T3502" s="6" t="str">
        <f>VLOOKUP(U3502,'17-1'!J:K,2,0)</f>
        <v>IM HERE</v>
      </c>
      <c r="U3502" s="6" t="s">
        <v>29616</v>
      </c>
    </row>
    <row r="3503" spans="1:21" x14ac:dyDescent="0.25">
      <c r="A3503" s="35">
        <v>7353</v>
      </c>
      <c r="B3503" s="36">
        <v>371</v>
      </c>
      <c r="C3503" s="36">
        <v>20000649</v>
      </c>
      <c r="D3503" s="36">
        <v>100719</v>
      </c>
      <c r="E3503" s="36">
        <v>30200025</v>
      </c>
      <c r="F3503" s="36" t="s">
        <v>21</v>
      </c>
      <c r="G3503" s="37" t="s">
        <v>898</v>
      </c>
      <c r="H3503" s="38">
        <v>39813</v>
      </c>
      <c r="I3503" s="39">
        <v>15</v>
      </c>
      <c r="J3503" s="74">
        <v>16500</v>
      </c>
      <c r="K3503" s="45">
        <v>1</v>
      </c>
      <c r="L3503" s="41">
        <f>J3503*K3503</f>
        <v>16500</v>
      </c>
      <c r="M3503" s="39">
        <v>15</v>
      </c>
      <c r="N3503" s="42">
        <f t="shared" si="465"/>
        <v>6.494182067077344</v>
      </c>
      <c r="O3503" s="43">
        <f t="shared" si="466"/>
        <v>1100</v>
      </c>
      <c r="P3503" s="44">
        <f t="shared" si="467"/>
        <v>7143.6002737850786</v>
      </c>
      <c r="Q3503" s="44">
        <f t="shared" si="468"/>
        <v>9356.3997262149205</v>
      </c>
      <c r="R3503" s="44" t="e">
        <f>VLOOKUP(S3503,Sheet8!B:C,2,0)</f>
        <v>#N/A</v>
      </c>
      <c r="S3503" s="6" t="s">
        <v>12681</v>
      </c>
      <c r="T3503" s="6" t="e">
        <f>VLOOKUP(U3503,'17-1'!J:K,2,0)</f>
        <v>#N/A</v>
      </c>
      <c r="U3503" s="6" t="s">
        <v>37496</v>
      </c>
    </row>
    <row r="3504" spans="1:21" x14ac:dyDescent="0.25">
      <c r="A3504" s="35">
        <v>3787</v>
      </c>
      <c r="B3504" s="36">
        <v>331</v>
      </c>
      <c r="C3504" s="36">
        <v>20001365</v>
      </c>
      <c r="D3504" s="36">
        <v>100718</v>
      </c>
      <c r="E3504" s="36">
        <v>30200080</v>
      </c>
      <c r="F3504" s="36" t="s">
        <v>51</v>
      </c>
      <c r="G3504" s="37" t="s">
        <v>1214</v>
      </c>
      <c r="H3504" s="38">
        <v>40756</v>
      </c>
      <c r="I3504" s="39">
        <v>15</v>
      </c>
      <c r="J3504" s="74">
        <v>49545</v>
      </c>
      <c r="K3504" s="45">
        <v>1</v>
      </c>
      <c r="L3504" s="41">
        <f>J3504*K3504</f>
        <v>49545</v>
      </c>
      <c r="M3504" s="39">
        <v>15</v>
      </c>
      <c r="N3504" s="42">
        <f t="shared" si="465"/>
        <v>3.9123887748117729</v>
      </c>
      <c r="O3504" s="43">
        <f t="shared" si="466"/>
        <v>3303</v>
      </c>
      <c r="P3504" s="44">
        <f t="shared" si="467"/>
        <v>12922.620123203287</v>
      </c>
      <c r="Q3504" s="44">
        <f t="shared" si="468"/>
        <v>36622.379876796709</v>
      </c>
      <c r="R3504" s="44" t="e">
        <f>VLOOKUP(S3504,Sheet8!B:C,2,0)</f>
        <v>#N/A</v>
      </c>
      <c r="S3504" s="6" t="s">
        <v>12682</v>
      </c>
      <c r="T3504" s="6" t="e">
        <f>VLOOKUP(U3504,'17-1'!J:K,2,0)</f>
        <v>#N/A</v>
      </c>
      <c r="U3504" s="6" t="s">
        <v>37497</v>
      </c>
    </row>
    <row r="3505" spans="1:21" x14ac:dyDescent="0.25">
      <c r="A3505" s="35">
        <v>3822</v>
      </c>
      <c r="B3505" s="36">
        <v>331</v>
      </c>
      <c r="C3505" s="36">
        <v>20001670</v>
      </c>
      <c r="D3505" s="36">
        <v>100718</v>
      </c>
      <c r="E3505" s="36">
        <v>30200064</v>
      </c>
      <c r="F3505" s="36" t="s">
        <v>91</v>
      </c>
      <c r="G3505" s="37" t="s">
        <v>1214</v>
      </c>
      <c r="H3505" s="38">
        <v>40756</v>
      </c>
      <c r="I3505" s="39">
        <v>15</v>
      </c>
      <c r="J3505" s="74">
        <v>49545</v>
      </c>
      <c r="K3505" s="45">
        <v>1</v>
      </c>
      <c r="L3505" s="41">
        <f>J3505*K3505</f>
        <v>49545</v>
      </c>
      <c r="M3505" s="39">
        <v>15</v>
      </c>
      <c r="N3505" s="42">
        <f t="shared" si="465"/>
        <v>3.9123887748117729</v>
      </c>
      <c r="O3505" s="43">
        <f t="shared" si="466"/>
        <v>3303</v>
      </c>
      <c r="P3505" s="44">
        <f t="shared" si="467"/>
        <v>12922.620123203287</v>
      </c>
      <c r="Q3505" s="44">
        <f t="shared" si="468"/>
        <v>36622.379876796709</v>
      </c>
      <c r="R3505" s="44" t="e">
        <f>VLOOKUP(S3505,Sheet8!B:C,2,0)</f>
        <v>#N/A</v>
      </c>
      <c r="S3505" s="6" t="s">
        <v>12682</v>
      </c>
      <c r="T3505" s="6" t="e">
        <f>VLOOKUP(U3505,'17-1'!J:K,2,0)</f>
        <v>#N/A</v>
      </c>
      <c r="U3505" s="6" t="s">
        <v>37498</v>
      </c>
    </row>
    <row r="3506" spans="1:21" x14ac:dyDescent="0.25">
      <c r="A3506" s="35">
        <v>3824</v>
      </c>
      <c r="B3506" s="36">
        <v>331</v>
      </c>
      <c r="C3506" s="36">
        <v>20001674</v>
      </c>
      <c r="D3506" s="36">
        <v>100718</v>
      </c>
      <c r="E3506" s="36">
        <v>30200012</v>
      </c>
      <c r="F3506" s="36" t="s">
        <v>17</v>
      </c>
      <c r="G3506" s="37" t="s">
        <v>1214</v>
      </c>
      <c r="H3506" s="38">
        <v>40756</v>
      </c>
      <c r="I3506" s="39">
        <v>15</v>
      </c>
      <c r="J3506" s="74">
        <v>49545</v>
      </c>
      <c r="K3506" s="45">
        <v>1</v>
      </c>
      <c r="L3506" s="41">
        <f>J3506*K3506</f>
        <v>49545</v>
      </c>
      <c r="M3506" s="39">
        <v>15</v>
      </c>
      <c r="N3506" s="42">
        <f t="shared" si="465"/>
        <v>3.9123887748117729</v>
      </c>
      <c r="O3506" s="43">
        <f t="shared" si="466"/>
        <v>3303</v>
      </c>
      <c r="P3506" s="44">
        <f t="shared" si="467"/>
        <v>12922.620123203287</v>
      </c>
      <c r="Q3506" s="44">
        <f t="shared" si="468"/>
        <v>36622.379876796709</v>
      </c>
      <c r="R3506" s="44" t="e">
        <f>VLOOKUP(S3506,Sheet8!B:C,2,0)</f>
        <v>#N/A</v>
      </c>
      <c r="S3506" s="6" t="s">
        <v>12682</v>
      </c>
      <c r="T3506" s="6" t="e">
        <f>VLOOKUP(U3506,'17-1'!J:K,2,0)</f>
        <v>#N/A</v>
      </c>
      <c r="U3506" s="6" t="s">
        <v>37499</v>
      </c>
    </row>
    <row r="3507" spans="1:21" x14ac:dyDescent="0.25">
      <c r="A3507" s="35">
        <v>3833</v>
      </c>
      <c r="B3507" s="36">
        <v>331</v>
      </c>
      <c r="C3507" s="36">
        <v>20001714</v>
      </c>
      <c r="D3507" s="36">
        <v>100718</v>
      </c>
      <c r="E3507" s="36">
        <v>30200037</v>
      </c>
      <c r="F3507" s="36" t="s">
        <v>72</v>
      </c>
      <c r="G3507" s="37" t="s">
        <v>1214</v>
      </c>
      <c r="H3507" s="38">
        <v>40756</v>
      </c>
      <c r="I3507" s="39">
        <v>15</v>
      </c>
      <c r="J3507" s="74">
        <v>49545</v>
      </c>
      <c r="K3507" s="45">
        <v>1</v>
      </c>
      <c r="L3507" s="41">
        <f>J3507*K3507</f>
        <v>49545</v>
      </c>
      <c r="M3507" s="39">
        <v>15</v>
      </c>
      <c r="N3507" s="42">
        <f t="shared" si="465"/>
        <v>3.9123887748117729</v>
      </c>
      <c r="O3507" s="43">
        <f t="shared" si="466"/>
        <v>3303</v>
      </c>
      <c r="P3507" s="44">
        <f t="shared" si="467"/>
        <v>12922.620123203287</v>
      </c>
      <c r="Q3507" s="44">
        <f t="shared" si="468"/>
        <v>36622.379876796709</v>
      </c>
      <c r="R3507" s="44" t="e">
        <f>VLOOKUP(S3507,Sheet8!B:C,2,0)</f>
        <v>#N/A</v>
      </c>
      <c r="S3507" s="6" t="s">
        <v>12682</v>
      </c>
      <c r="T3507" s="6" t="e">
        <f>VLOOKUP(U3507,'17-1'!J:K,2,0)</f>
        <v>#N/A</v>
      </c>
      <c r="U3507" s="6" t="s">
        <v>37500</v>
      </c>
    </row>
    <row r="3508" spans="1:21" x14ac:dyDescent="0.25">
      <c r="A3508" s="35">
        <v>903</v>
      </c>
      <c r="B3508" s="36">
        <v>307</v>
      </c>
      <c r="C3508" s="36">
        <v>20002676</v>
      </c>
      <c r="D3508" s="36">
        <v>100718</v>
      </c>
      <c r="E3508" s="36">
        <v>30200047</v>
      </c>
      <c r="F3508" s="36" t="s">
        <v>148</v>
      </c>
      <c r="G3508" s="37" t="s">
        <v>1157</v>
      </c>
      <c r="H3508" s="38">
        <v>39386</v>
      </c>
      <c r="I3508" s="39">
        <v>15</v>
      </c>
      <c r="J3508" s="74">
        <v>103857.34</v>
      </c>
      <c r="K3508" s="111">
        <v>0</v>
      </c>
      <c r="L3508" s="59">
        <f t="shared" ref="L3508:L3509" si="470">J3508*K3508</f>
        <v>0</v>
      </c>
      <c r="M3508" s="39">
        <v>15</v>
      </c>
      <c r="N3508" s="42">
        <f t="shared" si="465"/>
        <v>7.6632443531827512</v>
      </c>
      <c r="O3508" s="43">
        <f t="shared" si="466"/>
        <v>0</v>
      </c>
      <c r="P3508" s="44">
        <f t="shared" si="467"/>
        <v>0</v>
      </c>
      <c r="Q3508" s="44" t="str">
        <f t="shared" si="468"/>
        <v xml:space="preserve"> </v>
      </c>
      <c r="R3508" s="44" t="str">
        <f>VLOOKUP(S3508,Sheet8!B:C,2,0)</f>
        <v>GOTCHA</v>
      </c>
      <c r="S3508" s="6" t="s">
        <v>9855</v>
      </c>
      <c r="T3508" s="6" t="str">
        <f>VLOOKUP(U3508,'17-1'!J:K,2,0)</f>
        <v>IM HERE</v>
      </c>
      <c r="U3508" s="6" t="s">
        <v>29694</v>
      </c>
    </row>
    <row r="3509" spans="1:21" x14ac:dyDescent="0.25">
      <c r="A3509" s="35">
        <v>1337</v>
      </c>
      <c r="B3509" s="36">
        <v>310</v>
      </c>
      <c r="C3509" s="36">
        <v>20002357</v>
      </c>
      <c r="D3509" s="36">
        <v>100718</v>
      </c>
      <c r="E3509" s="36">
        <v>30200047</v>
      </c>
      <c r="F3509" s="36" t="s">
        <v>148</v>
      </c>
      <c r="G3509" s="37" t="s">
        <v>1680</v>
      </c>
      <c r="H3509" s="38">
        <v>39113</v>
      </c>
      <c r="I3509" s="39">
        <v>15</v>
      </c>
      <c r="J3509" s="74">
        <v>865.68</v>
      </c>
      <c r="K3509" s="111">
        <v>0</v>
      </c>
      <c r="L3509" s="59">
        <f t="shared" si="470"/>
        <v>0</v>
      </c>
      <c r="M3509" s="39">
        <v>15</v>
      </c>
      <c r="N3509" s="42">
        <f t="shared" si="465"/>
        <v>8.4106776180698155</v>
      </c>
      <c r="O3509" s="43">
        <f t="shared" si="466"/>
        <v>0</v>
      </c>
      <c r="P3509" s="44">
        <f t="shared" si="467"/>
        <v>0</v>
      </c>
      <c r="Q3509" s="44" t="str">
        <f t="shared" si="468"/>
        <v xml:space="preserve"> </v>
      </c>
      <c r="R3509" s="44" t="str">
        <f>VLOOKUP(S3509,Sheet8!B:C,2,0)</f>
        <v>GOTCHA</v>
      </c>
      <c r="S3509" s="6" t="s">
        <v>9272</v>
      </c>
      <c r="T3509" s="6" t="str">
        <f>VLOOKUP(U3509,'17-1'!J:K,2,0)</f>
        <v>IM HERE</v>
      </c>
      <c r="U3509" s="6" t="s">
        <v>29110</v>
      </c>
    </row>
    <row r="3510" spans="1:21" x14ac:dyDescent="0.25">
      <c r="A3510" s="35">
        <v>90</v>
      </c>
      <c r="B3510" s="36">
        <v>303</v>
      </c>
      <c r="C3510" s="36">
        <v>20003808</v>
      </c>
      <c r="D3510" s="36">
        <v>100718</v>
      </c>
      <c r="E3510" s="36">
        <v>30200029</v>
      </c>
      <c r="F3510" s="36" t="s">
        <v>70</v>
      </c>
      <c r="G3510" s="37" t="s">
        <v>2151</v>
      </c>
      <c r="H3510" s="38">
        <v>40422</v>
      </c>
      <c r="I3510" s="39">
        <v>20</v>
      </c>
      <c r="J3510" s="74">
        <v>796.75</v>
      </c>
      <c r="K3510" s="45">
        <v>1</v>
      </c>
      <c r="L3510" s="41">
        <f>J3510*K3510</f>
        <v>796.75</v>
      </c>
      <c r="M3510" s="39">
        <v>20</v>
      </c>
      <c r="N3510" s="42">
        <f t="shared" si="465"/>
        <v>4.8268309377138943</v>
      </c>
      <c r="O3510" s="43">
        <f t="shared" si="466"/>
        <v>39.837499999999999</v>
      </c>
      <c r="P3510" s="44">
        <f t="shared" si="467"/>
        <v>192.28887748117728</v>
      </c>
      <c r="Q3510" s="44">
        <f t="shared" si="468"/>
        <v>604.46112251882278</v>
      </c>
      <c r="R3510" s="44" t="e">
        <f>VLOOKUP(S3510,Sheet8!B:C,2,0)</f>
        <v>#N/A</v>
      </c>
      <c r="S3510" s="6" t="s">
        <v>12683</v>
      </c>
      <c r="T3510" s="6" t="e">
        <f>VLOOKUP(U3510,'17-1'!J:K,2,0)</f>
        <v>#N/A</v>
      </c>
      <c r="U3510" s="6" t="s">
        <v>37501</v>
      </c>
    </row>
    <row r="3511" spans="1:21" x14ac:dyDescent="0.25">
      <c r="A3511" s="35">
        <v>686</v>
      </c>
      <c r="B3511" s="36">
        <v>304</v>
      </c>
      <c r="C3511" s="36">
        <v>10000746</v>
      </c>
      <c r="D3511" s="36">
        <v>100718</v>
      </c>
      <c r="E3511" s="36">
        <v>30200032</v>
      </c>
      <c r="F3511" s="36" t="s">
        <v>32</v>
      </c>
      <c r="G3511" s="37" t="s">
        <v>4607</v>
      </c>
      <c r="H3511" s="38">
        <v>40664</v>
      </c>
      <c r="I3511" s="39">
        <v>20</v>
      </c>
      <c r="J3511" s="74">
        <v>575.89</v>
      </c>
      <c r="K3511" s="45">
        <v>1</v>
      </c>
      <c r="L3511" s="41">
        <f>J3511*K3511</f>
        <v>575.89</v>
      </c>
      <c r="M3511" s="39">
        <v>20</v>
      </c>
      <c r="N3511" s="42">
        <f t="shared" si="465"/>
        <v>4.1642710472279258</v>
      </c>
      <c r="O3511" s="43">
        <f t="shared" si="466"/>
        <v>28.794499999999999</v>
      </c>
      <c r="P3511" s="44">
        <f t="shared" si="467"/>
        <v>119.9081026694045</v>
      </c>
      <c r="Q3511" s="44">
        <f t="shared" si="468"/>
        <v>455.98189733059547</v>
      </c>
      <c r="R3511" s="44" t="e">
        <f>VLOOKUP(S3511,Sheet8!B:C,2,0)</f>
        <v>#N/A</v>
      </c>
      <c r="S3511" s="6" t="s">
        <v>12684</v>
      </c>
      <c r="T3511" s="6" t="e">
        <f>VLOOKUP(U3511,'17-1'!J:K,2,0)</f>
        <v>#N/A</v>
      </c>
      <c r="U3511" s="6" t="s">
        <v>37502</v>
      </c>
    </row>
    <row r="3512" spans="1:21" x14ac:dyDescent="0.25">
      <c r="A3512" s="35">
        <v>1473</v>
      </c>
      <c r="B3512" s="36">
        <v>310</v>
      </c>
      <c r="C3512" s="36">
        <v>20004317</v>
      </c>
      <c r="D3512" s="36">
        <v>100718</v>
      </c>
      <c r="E3512" s="36">
        <v>30200041</v>
      </c>
      <c r="F3512" s="36" t="s">
        <v>4992</v>
      </c>
      <c r="G3512" s="37" t="s">
        <v>5237</v>
      </c>
      <c r="H3512" s="38">
        <v>39659</v>
      </c>
      <c r="I3512" s="39">
        <v>25</v>
      </c>
      <c r="J3512" s="74">
        <v>837.11</v>
      </c>
      <c r="K3512" s="111">
        <v>0</v>
      </c>
      <c r="L3512" s="59">
        <f t="shared" ref="L3512:L3513" si="471">J3512*K3512</f>
        <v>0</v>
      </c>
      <c r="M3512" s="39">
        <v>25</v>
      </c>
      <c r="N3512" s="42">
        <f t="shared" si="465"/>
        <v>6.9158110882956878</v>
      </c>
      <c r="O3512" s="43">
        <f t="shared" si="466"/>
        <v>0</v>
      </c>
      <c r="P3512" s="44">
        <f t="shared" si="467"/>
        <v>0</v>
      </c>
      <c r="Q3512" s="44" t="str">
        <f t="shared" si="468"/>
        <v xml:space="preserve"> </v>
      </c>
      <c r="R3512" s="44" t="str">
        <f>VLOOKUP(S3512,Sheet8!B:C,2,0)</f>
        <v>GOTCHA</v>
      </c>
      <c r="S3512" s="6" t="s">
        <v>6892</v>
      </c>
      <c r="T3512" s="6" t="str">
        <f>VLOOKUP(U3512,'17-1'!J:K,2,0)</f>
        <v>IM HERE</v>
      </c>
      <c r="U3512" s="6" t="s">
        <v>26640</v>
      </c>
    </row>
    <row r="3513" spans="1:21" x14ac:dyDescent="0.25">
      <c r="A3513" s="35">
        <v>4192</v>
      </c>
      <c r="B3513" s="36">
        <v>331</v>
      </c>
      <c r="C3513" s="36">
        <v>20003003</v>
      </c>
      <c r="D3513" s="36">
        <v>100718</v>
      </c>
      <c r="E3513" s="36">
        <v>30200041</v>
      </c>
      <c r="F3513" s="36" t="s">
        <v>4992</v>
      </c>
      <c r="G3513" s="37" t="s">
        <v>6117</v>
      </c>
      <c r="H3513" s="38">
        <v>39478</v>
      </c>
      <c r="I3513" s="39">
        <v>25</v>
      </c>
      <c r="J3513" s="74">
        <v>674.29</v>
      </c>
      <c r="K3513" s="111">
        <v>0</v>
      </c>
      <c r="L3513" s="59">
        <f t="shared" si="471"/>
        <v>0</v>
      </c>
      <c r="M3513" s="39">
        <v>25</v>
      </c>
      <c r="N3513" s="42">
        <f t="shared" si="465"/>
        <v>7.4113620807665983</v>
      </c>
      <c r="O3513" s="43">
        <f t="shared" si="466"/>
        <v>0</v>
      </c>
      <c r="P3513" s="44">
        <f t="shared" si="467"/>
        <v>0</v>
      </c>
      <c r="Q3513" s="44" t="str">
        <f t="shared" si="468"/>
        <v xml:space="preserve"> </v>
      </c>
      <c r="R3513" s="44" t="str">
        <f>VLOOKUP(S3513,Sheet8!B:C,2,0)</f>
        <v>GOTCHA</v>
      </c>
      <c r="S3513" s="6" t="s">
        <v>10063</v>
      </c>
      <c r="T3513" s="6" t="str">
        <f>VLOOKUP(U3513,'17-1'!J:K,2,0)</f>
        <v>IM HERE</v>
      </c>
      <c r="U3513" s="6" t="s">
        <v>29902</v>
      </c>
    </row>
    <row r="3514" spans="1:21" x14ac:dyDescent="0.25">
      <c r="A3514" s="35">
        <v>3085</v>
      </c>
      <c r="B3514" s="36">
        <v>320</v>
      </c>
      <c r="C3514" s="36">
        <v>20008199</v>
      </c>
      <c r="D3514" s="36">
        <v>100718</v>
      </c>
      <c r="E3514" s="36">
        <v>30200017</v>
      </c>
      <c r="F3514" s="36" t="s">
        <v>4944</v>
      </c>
      <c r="G3514" s="37" t="s">
        <v>5766</v>
      </c>
      <c r="H3514" s="38">
        <v>38625</v>
      </c>
      <c r="I3514" s="39">
        <v>25</v>
      </c>
      <c r="J3514" s="74">
        <v>1367.25</v>
      </c>
      <c r="K3514" s="40">
        <v>0</v>
      </c>
      <c r="L3514" s="41">
        <f>J3514*K3514</f>
        <v>0</v>
      </c>
      <c r="M3514" s="39">
        <v>25</v>
      </c>
      <c r="N3514" s="42">
        <f t="shared" si="465"/>
        <v>9.7467488021902806</v>
      </c>
      <c r="O3514" s="43">
        <f t="shared" si="466"/>
        <v>0</v>
      </c>
      <c r="P3514" s="44">
        <f t="shared" si="467"/>
        <v>0</v>
      </c>
      <c r="Q3514" s="44" t="str">
        <f t="shared" si="468"/>
        <v xml:space="preserve"> </v>
      </c>
      <c r="R3514" s="44" t="str">
        <f>VLOOKUP(S3514,Sheet8!B:C,2,0)</f>
        <v>GOTCHA</v>
      </c>
      <c r="S3514" s="6" t="s">
        <v>7979</v>
      </c>
      <c r="T3514" s="6" t="str">
        <f>VLOOKUP(U3514,'17-1'!J:K,2,0)</f>
        <v>IM HERE</v>
      </c>
      <c r="U3514" s="6" t="s">
        <v>27727</v>
      </c>
    </row>
    <row r="3515" spans="1:21" x14ac:dyDescent="0.25">
      <c r="A3515" s="35">
        <v>4279</v>
      </c>
      <c r="B3515" s="36">
        <v>331</v>
      </c>
      <c r="C3515" s="36">
        <v>20003133</v>
      </c>
      <c r="D3515" s="36">
        <v>100718</v>
      </c>
      <c r="E3515" s="36">
        <v>30200014</v>
      </c>
      <c r="F3515" s="36" t="s">
        <v>4963</v>
      </c>
      <c r="G3515" s="37" t="s">
        <v>5781</v>
      </c>
      <c r="H3515" s="38">
        <v>38625</v>
      </c>
      <c r="I3515" s="39">
        <v>25</v>
      </c>
      <c r="J3515" s="74">
        <v>768.85</v>
      </c>
      <c r="K3515" s="111">
        <v>0</v>
      </c>
      <c r="L3515" s="59">
        <f>J3515*K3515</f>
        <v>0</v>
      </c>
      <c r="M3515" s="39">
        <v>25</v>
      </c>
      <c r="N3515" s="42">
        <f t="shared" si="465"/>
        <v>9.7467488021902806</v>
      </c>
      <c r="O3515" s="43">
        <f t="shared" si="466"/>
        <v>0</v>
      </c>
      <c r="P3515" s="44">
        <f t="shared" si="467"/>
        <v>0</v>
      </c>
      <c r="Q3515" s="44" t="str">
        <f t="shared" si="468"/>
        <v xml:space="preserve"> </v>
      </c>
      <c r="R3515" s="44" t="str">
        <f>VLOOKUP(S3515,Sheet8!B:C,2,0)</f>
        <v>GOTCHA</v>
      </c>
      <c r="S3515" s="6" t="s">
        <v>7995</v>
      </c>
      <c r="T3515" s="6" t="str">
        <f>VLOOKUP(U3515,'17-1'!J:K,2,0)</f>
        <v>IM HERE</v>
      </c>
      <c r="U3515" s="6" t="s">
        <v>27743</v>
      </c>
    </row>
    <row r="3516" spans="1:21" x14ac:dyDescent="0.25">
      <c r="A3516" s="35">
        <v>4877</v>
      </c>
      <c r="B3516" s="36">
        <v>331</v>
      </c>
      <c r="C3516" s="36">
        <v>20006771</v>
      </c>
      <c r="D3516" s="36">
        <v>100718</v>
      </c>
      <c r="E3516" s="36">
        <v>30200017</v>
      </c>
      <c r="F3516" s="36" t="s">
        <v>4944</v>
      </c>
      <c r="G3516" s="37" t="s">
        <v>5767</v>
      </c>
      <c r="H3516" s="38">
        <v>38625</v>
      </c>
      <c r="I3516" s="39">
        <v>25</v>
      </c>
      <c r="J3516" s="74">
        <v>1215.24</v>
      </c>
      <c r="K3516" s="40">
        <v>0</v>
      </c>
      <c r="L3516" s="41">
        <f>J3516*K3516</f>
        <v>0</v>
      </c>
      <c r="M3516" s="39">
        <v>25</v>
      </c>
      <c r="N3516" s="42">
        <f t="shared" si="465"/>
        <v>9.7467488021902806</v>
      </c>
      <c r="O3516" s="43">
        <f t="shared" si="466"/>
        <v>0</v>
      </c>
      <c r="P3516" s="44">
        <f t="shared" si="467"/>
        <v>0</v>
      </c>
      <c r="Q3516" s="44" t="str">
        <f t="shared" si="468"/>
        <v xml:space="preserve"> </v>
      </c>
      <c r="R3516" s="44" t="str">
        <f>VLOOKUP(S3516,Sheet8!B:C,2,0)</f>
        <v>GOTCHA</v>
      </c>
      <c r="S3516" s="6" t="s">
        <v>7980</v>
      </c>
      <c r="T3516" s="6" t="str">
        <f>VLOOKUP(U3516,'17-1'!J:K,2,0)</f>
        <v>IM HERE</v>
      </c>
      <c r="U3516" s="6" t="s">
        <v>27728</v>
      </c>
    </row>
    <row r="3517" spans="1:21" x14ac:dyDescent="0.25">
      <c r="A3517" s="35">
        <v>2512</v>
      </c>
      <c r="B3517" s="36">
        <v>311</v>
      </c>
      <c r="C3517" s="36">
        <v>20007855</v>
      </c>
      <c r="D3517" s="36">
        <v>100718</v>
      </c>
      <c r="E3517" s="36">
        <v>30200039</v>
      </c>
      <c r="F3517" s="36" t="s">
        <v>4961</v>
      </c>
      <c r="G3517" s="37" t="s">
        <v>6151</v>
      </c>
      <c r="H3517" s="38">
        <v>39568</v>
      </c>
      <c r="I3517" s="39">
        <v>25</v>
      </c>
      <c r="J3517" s="74">
        <v>811.48</v>
      </c>
      <c r="K3517" s="111">
        <v>0</v>
      </c>
      <c r="L3517" s="59">
        <f>J3517*K3517</f>
        <v>0</v>
      </c>
      <c r="M3517" s="39">
        <v>25</v>
      </c>
      <c r="N3517" s="42">
        <f t="shared" si="465"/>
        <v>7.1649555099247095</v>
      </c>
      <c r="O3517" s="43">
        <f t="shared" si="466"/>
        <v>0</v>
      </c>
      <c r="P3517" s="44">
        <f t="shared" si="467"/>
        <v>0</v>
      </c>
      <c r="Q3517" s="44" t="str">
        <f t="shared" si="468"/>
        <v xml:space="preserve"> </v>
      </c>
      <c r="R3517" s="44" t="str">
        <f>VLOOKUP(S3517,Sheet8!B:C,2,0)</f>
        <v>GOTCHA</v>
      </c>
      <c r="S3517" s="6" t="s">
        <v>10164</v>
      </c>
      <c r="T3517" s="6" t="str">
        <f>VLOOKUP(U3517,'17-1'!J:K,2,0)</f>
        <v>IM HERE</v>
      </c>
      <c r="U3517" s="6" t="s">
        <v>30004</v>
      </c>
    </row>
    <row r="3518" spans="1:21" x14ac:dyDescent="0.25">
      <c r="A3518" s="35">
        <v>4878</v>
      </c>
      <c r="B3518" s="36">
        <v>331</v>
      </c>
      <c r="C3518" s="36">
        <v>20006790</v>
      </c>
      <c r="D3518" s="36">
        <v>100718</v>
      </c>
      <c r="E3518" s="36">
        <v>30200039</v>
      </c>
      <c r="F3518" s="36" t="s">
        <v>4961</v>
      </c>
      <c r="G3518" s="37" t="s">
        <v>6073</v>
      </c>
      <c r="H3518" s="38">
        <v>39386</v>
      </c>
      <c r="I3518" s="39">
        <v>25</v>
      </c>
      <c r="J3518" s="74">
        <v>679.45</v>
      </c>
      <c r="K3518" s="40">
        <v>0</v>
      </c>
      <c r="L3518" s="41">
        <f>J3518*K3518</f>
        <v>0</v>
      </c>
      <c r="M3518" s="39">
        <v>25</v>
      </c>
      <c r="N3518" s="42">
        <f t="shared" si="465"/>
        <v>7.6632443531827512</v>
      </c>
      <c r="O3518" s="43">
        <f t="shared" si="466"/>
        <v>0</v>
      </c>
      <c r="P3518" s="44">
        <f t="shared" si="467"/>
        <v>0</v>
      </c>
      <c r="Q3518" s="44" t="str">
        <f t="shared" si="468"/>
        <v xml:space="preserve"> </v>
      </c>
      <c r="R3518" s="44" t="str">
        <f>VLOOKUP(S3518,Sheet8!B:C,2,0)</f>
        <v>GOTCHA</v>
      </c>
      <c r="S3518" s="6" t="s">
        <v>9904</v>
      </c>
      <c r="T3518" s="6" t="str">
        <f>VLOOKUP(U3518,'17-1'!J:K,2,0)</f>
        <v>IM HERE</v>
      </c>
      <c r="U3518" s="6" t="s">
        <v>29743</v>
      </c>
    </row>
    <row r="3519" spans="1:21" x14ac:dyDescent="0.25">
      <c r="A3519" s="35">
        <v>3788</v>
      </c>
      <c r="B3519" s="36">
        <v>331</v>
      </c>
      <c r="C3519" s="36">
        <v>20001366</v>
      </c>
      <c r="D3519" s="36">
        <v>100718</v>
      </c>
      <c r="E3519" s="36">
        <v>30200041</v>
      </c>
      <c r="F3519" s="36" t="s">
        <v>4992</v>
      </c>
      <c r="G3519" s="37" t="s">
        <v>6060</v>
      </c>
      <c r="H3519" s="38">
        <v>39355</v>
      </c>
      <c r="I3519" s="39">
        <v>25</v>
      </c>
      <c r="J3519" s="74">
        <v>684.48</v>
      </c>
      <c r="K3519" s="111">
        <v>0</v>
      </c>
      <c r="L3519" s="59">
        <f t="shared" ref="L3519:L3523" si="472">J3519*K3519</f>
        <v>0</v>
      </c>
      <c r="M3519" s="39">
        <v>25</v>
      </c>
      <c r="N3519" s="42">
        <f t="shared" si="465"/>
        <v>7.7481177275838471</v>
      </c>
      <c r="O3519" s="43">
        <f t="shared" si="466"/>
        <v>0</v>
      </c>
      <c r="P3519" s="44">
        <f t="shared" si="467"/>
        <v>0</v>
      </c>
      <c r="Q3519" s="44" t="str">
        <f t="shared" si="468"/>
        <v xml:space="preserve"> </v>
      </c>
      <c r="R3519" s="44" t="str">
        <f>VLOOKUP(S3519,Sheet8!B:C,2,0)</f>
        <v>GOTCHA</v>
      </c>
      <c r="S3519" s="6" t="s">
        <v>9842</v>
      </c>
      <c r="T3519" s="6" t="str">
        <f>VLOOKUP(U3519,'17-1'!J:K,2,0)</f>
        <v>IM HERE</v>
      </c>
      <c r="U3519" s="6" t="s">
        <v>29681</v>
      </c>
    </row>
    <row r="3520" spans="1:21" x14ac:dyDescent="0.25">
      <c r="A3520" s="35">
        <v>98</v>
      </c>
      <c r="B3520" s="36">
        <v>304</v>
      </c>
      <c r="C3520" s="36">
        <v>10000008</v>
      </c>
      <c r="D3520" s="36">
        <v>100718</v>
      </c>
      <c r="E3520" s="36">
        <v>30200017</v>
      </c>
      <c r="F3520" s="36" t="s">
        <v>4944</v>
      </c>
      <c r="G3520" s="37" t="s">
        <v>5765</v>
      </c>
      <c r="H3520" s="38">
        <v>38625</v>
      </c>
      <c r="I3520" s="39">
        <v>25</v>
      </c>
      <c r="J3520" s="74">
        <v>2141.11</v>
      </c>
      <c r="K3520" s="111">
        <v>0</v>
      </c>
      <c r="L3520" s="59">
        <f t="shared" si="472"/>
        <v>0</v>
      </c>
      <c r="M3520" s="39">
        <v>25</v>
      </c>
      <c r="N3520" s="42">
        <f t="shared" si="465"/>
        <v>9.7467488021902806</v>
      </c>
      <c r="O3520" s="43">
        <f t="shared" si="466"/>
        <v>0</v>
      </c>
      <c r="P3520" s="44">
        <f t="shared" si="467"/>
        <v>0</v>
      </c>
      <c r="Q3520" s="44" t="str">
        <f t="shared" si="468"/>
        <v xml:space="preserve"> </v>
      </c>
      <c r="R3520" s="44" t="str">
        <f>VLOOKUP(S3520,Sheet8!B:C,2,0)</f>
        <v>GOTCHA</v>
      </c>
      <c r="S3520" s="6" t="s">
        <v>7978</v>
      </c>
      <c r="T3520" s="6" t="str">
        <f>VLOOKUP(U3520,'17-1'!J:K,2,0)</f>
        <v>IM HERE</v>
      </c>
      <c r="U3520" s="6" t="s">
        <v>27726</v>
      </c>
    </row>
    <row r="3521" spans="1:21" x14ac:dyDescent="0.25">
      <c r="A3521" s="35">
        <v>3863</v>
      </c>
      <c r="B3521" s="36">
        <v>331</v>
      </c>
      <c r="C3521" s="36">
        <v>20001845</v>
      </c>
      <c r="D3521" s="36">
        <v>100718</v>
      </c>
      <c r="E3521" s="36">
        <v>30200039</v>
      </c>
      <c r="F3521" s="36" t="s">
        <v>4961</v>
      </c>
      <c r="G3521" s="37" t="s">
        <v>6062</v>
      </c>
      <c r="H3521" s="38">
        <v>39355</v>
      </c>
      <c r="I3521" s="39">
        <v>25</v>
      </c>
      <c r="J3521" s="74">
        <v>694.76</v>
      </c>
      <c r="K3521" s="111">
        <v>0</v>
      </c>
      <c r="L3521" s="59">
        <f t="shared" si="472"/>
        <v>0</v>
      </c>
      <c r="M3521" s="39">
        <v>25</v>
      </c>
      <c r="N3521" s="42">
        <f t="shared" si="465"/>
        <v>7.7481177275838471</v>
      </c>
      <c r="O3521" s="43">
        <f t="shared" si="466"/>
        <v>0</v>
      </c>
      <c r="P3521" s="44">
        <f t="shared" si="467"/>
        <v>0</v>
      </c>
      <c r="Q3521" s="44" t="str">
        <f t="shared" si="468"/>
        <v xml:space="preserve"> </v>
      </c>
      <c r="R3521" s="44" t="str">
        <f>VLOOKUP(S3521,Sheet8!B:C,2,0)</f>
        <v>GOTCHA</v>
      </c>
      <c r="S3521" s="6" t="s">
        <v>9844</v>
      </c>
      <c r="T3521" s="6" t="str">
        <f>VLOOKUP(U3521,'17-1'!J:K,2,0)</f>
        <v>IM HERE</v>
      </c>
      <c r="U3521" s="6" t="s">
        <v>29683</v>
      </c>
    </row>
    <row r="3522" spans="1:21" x14ac:dyDescent="0.25">
      <c r="A3522" s="35">
        <v>6467</v>
      </c>
      <c r="B3522" s="36">
        <v>340</v>
      </c>
      <c r="C3522" s="36">
        <v>60000004</v>
      </c>
      <c r="D3522" s="36">
        <v>100718</v>
      </c>
      <c r="E3522" s="36">
        <v>30200041</v>
      </c>
      <c r="F3522" s="36" t="s">
        <v>4992</v>
      </c>
      <c r="G3522" s="37" t="s">
        <v>6085</v>
      </c>
      <c r="H3522" s="38">
        <v>39416</v>
      </c>
      <c r="I3522" s="39">
        <v>25</v>
      </c>
      <c r="J3522" s="74">
        <v>631.78</v>
      </c>
      <c r="K3522" s="111">
        <v>0</v>
      </c>
      <c r="L3522" s="59">
        <f t="shared" si="472"/>
        <v>0</v>
      </c>
      <c r="M3522" s="39">
        <v>25</v>
      </c>
      <c r="N3522" s="42">
        <f t="shared" si="465"/>
        <v>7.5811088295687883</v>
      </c>
      <c r="O3522" s="43">
        <f t="shared" si="466"/>
        <v>0</v>
      </c>
      <c r="P3522" s="44">
        <f t="shared" si="467"/>
        <v>0</v>
      </c>
      <c r="Q3522" s="44" t="str">
        <f t="shared" si="468"/>
        <v xml:space="preserve"> </v>
      </c>
      <c r="R3522" s="44" t="str">
        <f>VLOOKUP(S3522,Sheet8!B:C,2,0)</f>
        <v>GOTCHA</v>
      </c>
      <c r="S3522" s="6" t="s">
        <v>9977</v>
      </c>
      <c r="T3522" s="6" t="str">
        <f>VLOOKUP(U3522,'17-1'!J:K,2,0)</f>
        <v>IM HERE</v>
      </c>
      <c r="U3522" s="6" t="s">
        <v>29816</v>
      </c>
    </row>
    <row r="3523" spans="1:21" x14ac:dyDescent="0.25">
      <c r="A3523" s="35">
        <v>6260</v>
      </c>
      <c r="B3523" s="36">
        <v>334</v>
      </c>
      <c r="C3523" s="36">
        <v>20007385</v>
      </c>
      <c r="D3523" s="36">
        <v>100718</v>
      </c>
      <c r="E3523" s="36">
        <v>30200003</v>
      </c>
      <c r="F3523" s="36" t="s">
        <v>41</v>
      </c>
      <c r="G3523" s="37" t="s">
        <v>1624</v>
      </c>
      <c r="H3523" s="38">
        <v>38748</v>
      </c>
      <c r="I3523" s="39">
        <v>15</v>
      </c>
      <c r="J3523" s="74">
        <v>660.94</v>
      </c>
      <c r="K3523" s="111">
        <v>0</v>
      </c>
      <c r="L3523" s="59">
        <f t="shared" si="472"/>
        <v>0</v>
      </c>
      <c r="M3523" s="39">
        <v>15</v>
      </c>
      <c r="N3523" s="42">
        <f t="shared" si="465"/>
        <v>9.4099931553730318</v>
      </c>
      <c r="O3523" s="43">
        <f t="shared" si="466"/>
        <v>0</v>
      </c>
      <c r="P3523" s="44">
        <f t="shared" si="467"/>
        <v>0</v>
      </c>
      <c r="Q3523" s="44" t="str">
        <f t="shared" si="468"/>
        <v xml:space="preserve"> </v>
      </c>
      <c r="R3523" s="44" t="str">
        <f>VLOOKUP(S3523,Sheet8!B:C,2,0)</f>
        <v>GOTCHA</v>
      </c>
      <c r="S3523" s="6" t="s">
        <v>8441</v>
      </c>
      <c r="T3523" s="6" t="str">
        <f>VLOOKUP(U3523,'17-1'!J:K,2,0)</f>
        <v>IM HERE</v>
      </c>
      <c r="U3523" s="6" t="s">
        <v>28276</v>
      </c>
    </row>
    <row r="3524" spans="1:21" x14ac:dyDescent="0.25">
      <c r="A3524" s="35">
        <v>1372</v>
      </c>
      <c r="B3524" s="36">
        <v>310</v>
      </c>
      <c r="C3524" s="36">
        <v>20002480</v>
      </c>
      <c r="D3524" s="36">
        <v>100718</v>
      </c>
      <c r="E3524" s="36">
        <v>30200034</v>
      </c>
      <c r="F3524" s="36" t="s">
        <v>4946</v>
      </c>
      <c r="G3524" s="37" t="s">
        <v>6089</v>
      </c>
      <c r="H3524" s="38">
        <v>39416</v>
      </c>
      <c r="I3524" s="39">
        <v>25</v>
      </c>
      <c r="J3524" s="74">
        <v>890.05</v>
      </c>
      <c r="K3524" s="40">
        <v>0</v>
      </c>
      <c r="L3524" s="41">
        <f t="shared" ref="L3524:L3531" si="473">J3524*K3524</f>
        <v>0</v>
      </c>
      <c r="M3524" s="39">
        <v>25</v>
      </c>
      <c r="N3524" s="42">
        <f t="shared" si="465"/>
        <v>7.5811088295687883</v>
      </c>
      <c r="O3524" s="43">
        <f t="shared" si="466"/>
        <v>0</v>
      </c>
      <c r="P3524" s="44">
        <f t="shared" si="467"/>
        <v>0</v>
      </c>
      <c r="Q3524" s="44" t="str">
        <f t="shared" si="468"/>
        <v xml:space="preserve"> </v>
      </c>
      <c r="R3524" s="44" t="str">
        <f>VLOOKUP(S3524,Sheet8!B:C,2,0)</f>
        <v>GOTCHA</v>
      </c>
      <c r="S3524" s="6" t="s">
        <v>9981</v>
      </c>
      <c r="T3524" s="6" t="str">
        <f>VLOOKUP(U3524,'17-1'!J:K,2,0)</f>
        <v>IM HERE</v>
      </c>
      <c r="U3524" s="6" t="s">
        <v>29820</v>
      </c>
    </row>
    <row r="3525" spans="1:21" x14ac:dyDescent="0.25">
      <c r="A3525" s="35">
        <v>4011</v>
      </c>
      <c r="B3525" s="36">
        <v>331</v>
      </c>
      <c r="C3525" s="36">
        <v>20002466</v>
      </c>
      <c r="D3525" s="36">
        <v>100718</v>
      </c>
      <c r="E3525" s="36">
        <v>30200034</v>
      </c>
      <c r="F3525" s="36" t="s">
        <v>4946</v>
      </c>
      <c r="G3525" s="37" t="s">
        <v>6080</v>
      </c>
      <c r="H3525" s="38">
        <v>39386</v>
      </c>
      <c r="I3525" s="39">
        <v>25</v>
      </c>
      <c r="J3525" s="74">
        <v>723.59</v>
      </c>
      <c r="K3525" s="47">
        <v>0</v>
      </c>
      <c r="L3525" s="41">
        <f t="shared" si="473"/>
        <v>0</v>
      </c>
      <c r="M3525" s="39">
        <v>25</v>
      </c>
      <c r="N3525" s="42">
        <f t="shared" si="465"/>
        <v>7.6632443531827512</v>
      </c>
      <c r="O3525" s="43">
        <f t="shared" si="466"/>
        <v>0</v>
      </c>
      <c r="P3525" s="44">
        <f t="shared" si="467"/>
        <v>0</v>
      </c>
      <c r="Q3525" s="44" t="str">
        <f t="shared" si="468"/>
        <v xml:space="preserve"> </v>
      </c>
      <c r="R3525" s="44" t="str">
        <f>VLOOKUP(S3525,Sheet8!B:C,2,0)</f>
        <v>GOTCHA</v>
      </c>
      <c r="S3525" s="6" t="s">
        <v>7143</v>
      </c>
      <c r="T3525" s="6" t="str">
        <f>VLOOKUP(U3525,'17-1'!J:K,2,0)</f>
        <v>IM HERE</v>
      </c>
      <c r="U3525" s="6" t="s">
        <v>26891</v>
      </c>
    </row>
    <row r="3526" spans="1:21" x14ac:dyDescent="0.25">
      <c r="A3526" s="35">
        <v>4028</v>
      </c>
      <c r="B3526" s="36">
        <v>331</v>
      </c>
      <c r="C3526" s="36">
        <v>20002525</v>
      </c>
      <c r="D3526" s="36">
        <v>100718</v>
      </c>
      <c r="E3526" s="36">
        <v>30200039</v>
      </c>
      <c r="F3526" s="36" t="s">
        <v>4961</v>
      </c>
      <c r="G3526" s="37" t="s">
        <v>6032</v>
      </c>
      <c r="H3526" s="38">
        <v>39294</v>
      </c>
      <c r="I3526" s="39">
        <v>25</v>
      </c>
      <c r="J3526" s="74">
        <v>726.87</v>
      </c>
      <c r="K3526" s="40">
        <v>0</v>
      </c>
      <c r="L3526" s="41">
        <f t="shared" si="473"/>
        <v>0</v>
      </c>
      <c r="M3526" s="39">
        <v>25</v>
      </c>
      <c r="N3526" s="42">
        <f t="shared" si="465"/>
        <v>7.915126625598905</v>
      </c>
      <c r="O3526" s="43">
        <f t="shared" si="466"/>
        <v>0</v>
      </c>
      <c r="P3526" s="44">
        <f t="shared" si="467"/>
        <v>0</v>
      </c>
      <c r="Q3526" s="44" t="str">
        <f t="shared" si="468"/>
        <v xml:space="preserve"> </v>
      </c>
      <c r="R3526" s="44" t="str">
        <f>VLOOKUP(S3526,Sheet8!B:C,2,0)</f>
        <v>GOTCHA</v>
      </c>
      <c r="S3526" s="6" t="s">
        <v>9711</v>
      </c>
      <c r="T3526" s="6" t="str">
        <f>VLOOKUP(U3526,'17-1'!J:K,2,0)</f>
        <v>IM HERE</v>
      </c>
      <c r="U3526" s="6" t="s">
        <v>29550</v>
      </c>
    </row>
    <row r="3527" spans="1:21" x14ac:dyDescent="0.25">
      <c r="A3527" s="35">
        <v>974</v>
      </c>
      <c r="B3527" s="36">
        <v>307</v>
      </c>
      <c r="C3527" s="36">
        <v>20002890</v>
      </c>
      <c r="D3527" s="36">
        <v>100718</v>
      </c>
      <c r="E3527" s="36">
        <v>30200039</v>
      </c>
      <c r="F3527" s="36" t="s">
        <v>4961</v>
      </c>
      <c r="G3527" s="37" t="s">
        <v>5882</v>
      </c>
      <c r="H3527" s="38">
        <v>38837</v>
      </c>
      <c r="I3527" s="39">
        <v>25</v>
      </c>
      <c r="J3527" s="74">
        <v>1265.99</v>
      </c>
      <c r="K3527" s="40">
        <v>0</v>
      </c>
      <c r="L3527" s="41">
        <f t="shared" si="473"/>
        <v>0</v>
      </c>
      <c r="M3527" s="39">
        <v>25</v>
      </c>
      <c r="N3527" s="42">
        <f t="shared" si="465"/>
        <v>9.1663244353182751</v>
      </c>
      <c r="O3527" s="43">
        <f t="shared" si="466"/>
        <v>0</v>
      </c>
      <c r="P3527" s="44">
        <f t="shared" si="467"/>
        <v>0</v>
      </c>
      <c r="Q3527" s="44" t="str">
        <f t="shared" si="468"/>
        <v xml:space="preserve"> </v>
      </c>
      <c r="R3527" s="44" t="str">
        <f>VLOOKUP(S3527,Sheet8!B:C,2,0)</f>
        <v>GOTCHA</v>
      </c>
      <c r="S3527" s="6" t="s">
        <v>8787</v>
      </c>
      <c r="T3527" s="6" t="str">
        <f>VLOOKUP(U3527,'17-1'!J:K,2,0)</f>
        <v>IM HERE</v>
      </c>
      <c r="U3527" s="6" t="s">
        <v>28624</v>
      </c>
    </row>
    <row r="3528" spans="1:21" x14ac:dyDescent="0.25">
      <c r="A3528" s="35">
        <v>7667</v>
      </c>
      <c r="B3528" s="36">
        <v>371</v>
      </c>
      <c r="C3528" s="36">
        <v>20001394</v>
      </c>
      <c r="D3528" s="36">
        <v>100719</v>
      </c>
      <c r="E3528" s="36">
        <v>30200053</v>
      </c>
      <c r="F3528" s="36" t="s">
        <v>28</v>
      </c>
      <c r="G3528" s="37" t="s">
        <v>1890</v>
      </c>
      <c r="H3528" s="38">
        <v>41179</v>
      </c>
      <c r="I3528" s="39">
        <v>15</v>
      </c>
      <c r="J3528" s="74">
        <v>8968.17</v>
      </c>
      <c r="K3528" s="45">
        <v>1</v>
      </c>
      <c r="L3528" s="41">
        <f t="shared" si="473"/>
        <v>8968.17</v>
      </c>
      <c r="M3528" s="39">
        <v>15</v>
      </c>
      <c r="N3528" s="42">
        <f t="shared" si="465"/>
        <v>2.754277891854894</v>
      </c>
      <c r="O3528" s="43">
        <f t="shared" si="466"/>
        <v>597.87800000000004</v>
      </c>
      <c r="P3528" s="44">
        <f t="shared" si="467"/>
        <v>1646.7221574264202</v>
      </c>
      <c r="Q3528" s="44">
        <f t="shared" si="468"/>
        <v>7321.4478425735797</v>
      </c>
      <c r="R3528" s="44" t="e">
        <f>VLOOKUP(S3528,Sheet8!B:C,2,0)</f>
        <v>#N/A</v>
      </c>
      <c r="S3528" s="6" t="s">
        <v>12685</v>
      </c>
      <c r="T3528" s="6" t="e">
        <f>VLOOKUP(U3528,'17-1'!J:K,2,0)</f>
        <v>#N/A</v>
      </c>
      <c r="U3528" s="6" t="s">
        <v>37503</v>
      </c>
    </row>
    <row r="3529" spans="1:21" x14ac:dyDescent="0.25">
      <c r="A3529" s="35">
        <v>276</v>
      </c>
      <c r="B3529" s="36">
        <v>304</v>
      </c>
      <c r="C3529" s="36">
        <v>10000240</v>
      </c>
      <c r="D3529" s="36">
        <v>100718</v>
      </c>
      <c r="E3529" s="36">
        <v>30200026</v>
      </c>
      <c r="F3529" s="36" t="s">
        <v>4950</v>
      </c>
      <c r="G3529" s="37" t="s">
        <v>6052</v>
      </c>
      <c r="H3529" s="38">
        <v>39325</v>
      </c>
      <c r="I3529" s="39">
        <v>25</v>
      </c>
      <c r="J3529" s="74">
        <v>963.74</v>
      </c>
      <c r="K3529" s="40">
        <v>0</v>
      </c>
      <c r="L3529" s="41">
        <f t="shared" si="473"/>
        <v>0</v>
      </c>
      <c r="M3529" s="39">
        <v>25</v>
      </c>
      <c r="N3529" s="42">
        <f t="shared" si="465"/>
        <v>7.83025325119781</v>
      </c>
      <c r="O3529" s="43">
        <f t="shared" si="466"/>
        <v>0</v>
      </c>
      <c r="P3529" s="44">
        <f t="shared" si="467"/>
        <v>0</v>
      </c>
      <c r="Q3529" s="44" t="str">
        <f t="shared" si="468"/>
        <v xml:space="preserve"> </v>
      </c>
      <c r="R3529" s="44" t="str">
        <f>VLOOKUP(S3529,Sheet8!B:C,2,0)</f>
        <v>GOTCHA</v>
      </c>
      <c r="S3529" s="6" t="s">
        <v>9757</v>
      </c>
      <c r="T3529" s="6" t="str">
        <f>VLOOKUP(U3529,'17-1'!J:K,2,0)</f>
        <v>IM HERE</v>
      </c>
      <c r="U3529" s="6" t="s">
        <v>29596</v>
      </c>
    </row>
    <row r="3530" spans="1:21" x14ac:dyDescent="0.25">
      <c r="A3530" s="35">
        <v>804</v>
      </c>
      <c r="B3530" s="36">
        <v>304</v>
      </c>
      <c r="C3530" s="36">
        <v>20007921</v>
      </c>
      <c r="D3530" s="36">
        <v>100718</v>
      </c>
      <c r="E3530" s="36">
        <v>30200026</v>
      </c>
      <c r="F3530" s="36" t="s">
        <v>4950</v>
      </c>
      <c r="G3530" s="37" t="s">
        <v>6067</v>
      </c>
      <c r="H3530" s="38">
        <v>37986</v>
      </c>
      <c r="I3530" s="39">
        <v>25</v>
      </c>
      <c r="J3530" s="74">
        <v>1344.47</v>
      </c>
      <c r="K3530" s="40">
        <v>0</v>
      </c>
      <c r="L3530" s="41">
        <f t="shared" si="473"/>
        <v>0</v>
      </c>
      <c r="M3530" s="39">
        <v>25</v>
      </c>
      <c r="N3530" s="42">
        <f t="shared" si="465"/>
        <v>11.496235455167694</v>
      </c>
      <c r="O3530" s="43">
        <f t="shared" si="466"/>
        <v>0</v>
      </c>
      <c r="P3530" s="44">
        <f t="shared" si="467"/>
        <v>0</v>
      </c>
      <c r="Q3530" s="44" t="str">
        <f t="shared" si="468"/>
        <v xml:space="preserve"> </v>
      </c>
      <c r="R3530" s="44" t="e">
        <f>VLOOKUP(S3530,Sheet8!B:C,2,0)</f>
        <v>#N/A</v>
      </c>
      <c r="S3530" s="6" t="s">
        <v>12686</v>
      </c>
      <c r="T3530" s="6" t="e">
        <f>VLOOKUP(U3530,'17-1'!J:K,2,0)</f>
        <v>#N/A</v>
      </c>
      <c r="U3530" s="6" t="s">
        <v>37504</v>
      </c>
    </row>
    <row r="3531" spans="1:21" x14ac:dyDescent="0.25">
      <c r="A3531" s="35">
        <v>8388</v>
      </c>
      <c r="B3531" s="36">
        <v>371</v>
      </c>
      <c r="C3531" s="36">
        <v>20007167</v>
      </c>
      <c r="D3531" s="36">
        <v>100719</v>
      </c>
      <c r="E3531" s="36">
        <v>30200070</v>
      </c>
      <c r="F3531" s="36" t="s">
        <v>35</v>
      </c>
      <c r="G3531" s="37" t="s">
        <v>1448</v>
      </c>
      <c r="H3531" s="38">
        <v>40513</v>
      </c>
      <c r="I3531" s="39">
        <v>15</v>
      </c>
      <c r="J3531" s="74">
        <v>9856.41</v>
      </c>
      <c r="K3531" s="45">
        <v>1</v>
      </c>
      <c r="L3531" s="41">
        <f t="shared" si="473"/>
        <v>9856.41</v>
      </c>
      <c r="M3531" s="39">
        <v>15</v>
      </c>
      <c r="N3531" s="42">
        <f t="shared" si="465"/>
        <v>4.5776865160848734</v>
      </c>
      <c r="O3531" s="43">
        <f t="shared" si="466"/>
        <v>657.09399999999994</v>
      </c>
      <c r="P3531" s="44">
        <f t="shared" si="467"/>
        <v>3007.9703436002737</v>
      </c>
      <c r="Q3531" s="44">
        <f t="shared" si="468"/>
        <v>6848.4396563997261</v>
      </c>
      <c r="R3531" s="44" t="e">
        <f>VLOOKUP(S3531,Sheet8!B:C,2,0)</f>
        <v>#N/A</v>
      </c>
      <c r="S3531" s="6" t="s">
        <v>12687</v>
      </c>
      <c r="T3531" s="6" t="e">
        <f>VLOOKUP(U3531,'17-1'!J:K,2,0)</f>
        <v>#N/A</v>
      </c>
      <c r="U3531" s="6" t="s">
        <v>37505</v>
      </c>
    </row>
    <row r="3532" spans="1:21" x14ac:dyDescent="0.25">
      <c r="A3532" s="35">
        <v>4390</v>
      </c>
      <c r="B3532" s="36">
        <v>331</v>
      </c>
      <c r="C3532" s="36">
        <v>20003934</v>
      </c>
      <c r="D3532" s="36">
        <v>100718</v>
      </c>
      <c r="E3532" s="36">
        <v>30200030</v>
      </c>
      <c r="F3532" s="36" t="s">
        <v>40</v>
      </c>
      <c r="G3532" s="37" t="s">
        <v>409</v>
      </c>
      <c r="H3532" s="38">
        <v>38717</v>
      </c>
      <c r="I3532" s="39">
        <v>35</v>
      </c>
      <c r="J3532" s="74">
        <v>3112.7</v>
      </c>
      <c r="K3532" s="111">
        <v>0</v>
      </c>
      <c r="L3532" s="59">
        <f t="shared" ref="L3532:L3539" si="474">J3532*K3532</f>
        <v>0</v>
      </c>
      <c r="M3532" s="39">
        <v>35</v>
      </c>
      <c r="N3532" s="42">
        <f t="shared" si="465"/>
        <v>9.4948665297741268</v>
      </c>
      <c r="O3532" s="43">
        <f t="shared" si="466"/>
        <v>0</v>
      </c>
      <c r="P3532" s="44">
        <f t="shared" si="467"/>
        <v>0</v>
      </c>
      <c r="Q3532" s="44" t="str">
        <f t="shared" si="468"/>
        <v xml:space="preserve"> </v>
      </c>
      <c r="R3532" s="44" t="e">
        <f>VLOOKUP(S3532,Sheet8!B:C,2,0)</f>
        <v>#N/A</v>
      </c>
      <c r="S3532" s="6" t="s">
        <v>6727</v>
      </c>
      <c r="T3532" s="6" t="e">
        <f>VLOOKUP(U3532,'17-1'!J:K,2,0)</f>
        <v>#N/A</v>
      </c>
      <c r="U3532" s="6" t="s">
        <v>37506</v>
      </c>
    </row>
    <row r="3533" spans="1:21" x14ac:dyDescent="0.25">
      <c r="A3533" s="35">
        <v>1909</v>
      </c>
      <c r="B3533" s="36">
        <v>311</v>
      </c>
      <c r="C3533" s="36">
        <v>20001468</v>
      </c>
      <c r="D3533" s="36">
        <v>100718</v>
      </c>
      <c r="E3533" s="36">
        <v>30200054</v>
      </c>
      <c r="F3533" s="36" t="s">
        <v>42</v>
      </c>
      <c r="G3533" s="37" t="s">
        <v>1460</v>
      </c>
      <c r="H3533" s="38">
        <v>37986</v>
      </c>
      <c r="I3533" s="39">
        <v>15</v>
      </c>
      <c r="J3533" s="74">
        <v>4658.75</v>
      </c>
      <c r="K3533" s="45">
        <v>1</v>
      </c>
      <c r="L3533" s="41">
        <f t="shared" si="474"/>
        <v>4658.75</v>
      </c>
      <c r="M3533" s="39">
        <v>15</v>
      </c>
      <c r="N3533" s="42">
        <f t="shared" si="465"/>
        <v>11.496235455167694</v>
      </c>
      <c r="O3533" s="43">
        <f t="shared" si="466"/>
        <v>310.58333333333331</v>
      </c>
      <c r="P3533" s="44">
        <f t="shared" si="467"/>
        <v>3570.5391284508328</v>
      </c>
      <c r="Q3533" s="44">
        <f t="shared" si="468"/>
        <v>1088.2108715491672</v>
      </c>
      <c r="R3533" s="44" t="e">
        <f>VLOOKUP(S3533,Sheet8!B:C,2,0)</f>
        <v>#N/A</v>
      </c>
      <c r="S3533" s="6" t="s">
        <v>12688</v>
      </c>
      <c r="T3533" s="6" t="e">
        <f>VLOOKUP(U3533,'17-1'!J:K,2,0)</f>
        <v>#N/A</v>
      </c>
      <c r="U3533" s="6" t="s">
        <v>37507</v>
      </c>
    </row>
    <row r="3534" spans="1:21" x14ac:dyDescent="0.25">
      <c r="A3534" s="35">
        <v>806</v>
      </c>
      <c r="B3534" s="36">
        <v>307</v>
      </c>
      <c r="C3534" s="36">
        <v>10000175</v>
      </c>
      <c r="D3534" s="36">
        <v>100718</v>
      </c>
      <c r="E3534" s="36">
        <v>30200050</v>
      </c>
      <c r="F3534" s="36" t="s">
        <v>115</v>
      </c>
      <c r="G3534" s="37" t="s">
        <v>4852</v>
      </c>
      <c r="H3534" s="38">
        <v>36891</v>
      </c>
      <c r="I3534" s="39">
        <v>15</v>
      </c>
      <c r="J3534" s="74">
        <v>485.66</v>
      </c>
      <c r="K3534" s="45">
        <v>1</v>
      </c>
      <c r="L3534" s="41">
        <f t="shared" si="474"/>
        <v>485.66</v>
      </c>
      <c r="M3534" s="39">
        <v>15</v>
      </c>
      <c r="N3534" s="42">
        <f t="shared" si="465"/>
        <v>14.494182067077345</v>
      </c>
      <c r="O3534" s="43">
        <f t="shared" si="466"/>
        <v>32.377333333333333</v>
      </c>
      <c r="P3534" s="44">
        <f t="shared" si="467"/>
        <v>469.28296417978555</v>
      </c>
      <c r="Q3534" s="44">
        <f t="shared" si="468"/>
        <v>16.377035820214473</v>
      </c>
      <c r="R3534" s="44" t="e">
        <f>VLOOKUP(S3534,Sheet8!B:C,2,0)</f>
        <v>#N/A</v>
      </c>
      <c r="S3534" s="6" t="s">
        <v>12689</v>
      </c>
      <c r="T3534" s="6" t="e">
        <f>VLOOKUP(U3534,'17-1'!J:K,2,0)</f>
        <v>#N/A</v>
      </c>
      <c r="U3534" s="6" t="s">
        <v>37508</v>
      </c>
    </row>
    <row r="3535" spans="1:21" x14ac:dyDescent="0.25">
      <c r="A3535" s="35">
        <v>4687</v>
      </c>
      <c r="B3535" s="36">
        <v>331</v>
      </c>
      <c r="C3535" s="36">
        <v>20005678</v>
      </c>
      <c r="D3535" s="36">
        <v>100718</v>
      </c>
      <c r="E3535" s="36">
        <v>30200029</v>
      </c>
      <c r="F3535" s="36" t="s">
        <v>70</v>
      </c>
      <c r="G3535" s="37" t="s">
        <v>3390</v>
      </c>
      <c r="H3535" s="38">
        <v>39599</v>
      </c>
      <c r="I3535" s="39">
        <v>85</v>
      </c>
      <c r="J3535" s="74">
        <v>450</v>
      </c>
      <c r="K3535" s="45">
        <v>1</v>
      </c>
      <c r="L3535" s="41">
        <f t="shared" si="474"/>
        <v>450</v>
      </c>
      <c r="M3535" s="39">
        <v>85</v>
      </c>
      <c r="N3535" s="42">
        <f t="shared" si="465"/>
        <v>7.0800821355236137</v>
      </c>
      <c r="O3535" s="43">
        <f t="shared" si="466"/>
        <v>5.2941176470588234</v>
      </c>
      <c r="P3535" s="44">
        <f t="shared" si="467"/>
        <v>37.482787776301485</v>
      </c>
      <c r="Q3535" s="44">
        <f t="shared" si="468"/>
        <v>412.51721222369849</v>
      </c>
      <c r="R3535" s="44" t="e">
        <f>VLOOKUP(S3535,Sheet8!B:C,2,0)</f>
        <v>#N/A</v>
      </c>
      <c r="S3535" s="6" t="s">
        <v>12690</v>
      </c>
      <c r="T3535" s="6" t="e">
        <f>VLOOKUP(U3535,'17-1'!J:K,2,0)</f>
        <v>#N/A</v>
      </c>
      <c r="U3535" s="6" t="s">
        <v>37509</v>
      </c>
    </row>
    <row r="3536" spans="1:21" x14ac:dyDescent="0.25">
      <c r="A3536" s="35">
        <v>8261</v>
      </c>
      <c r="B3536" s="36">
        <v>371</v>
      </c>
      <c r="C3536" s="36">
        <v>20006558</v>
      </c>
      <c r="D3536" s="36">
        <v>100719</v>
      </c>
      <c r="E3536" s="36">
        <v>30200054</v>
      </c>
      <c r="F3536" s="36" t="s">
        <v>42</v>
      </c>
      <c r="G3536" s="37" t="s">
        <v>1174</v>
      </c>
      <c r="H3536" s="38">
        <v>37072</v>
      </c>
      <c r="I3536" s="39">
        <v>15</v>
      </c>
      <c r="J3536" s="74">
        <v>1477.61</v>
      </c>
      <c r="K3536" s="45">
        <v>1</v>
      </c>
      <c r="L3536" s="41">
        <f t="shared" si="474"/>
        <v>1477.61</v>
      </c>
      <c r="M3536" s="39">
        <v>15</v>
      </c>
      <c r="N3536" s="42">
        <f t="shared" si="465"/>
        <v>13.998631074606434</v>
      </c>
      <c r="O3536" s="43">
        <f t="shared" si="466"/>
        <v>98.507333333333321</v>
      </c>
      <c r="P3536" s="44">
        <f t="shared" si="467"/>
        <v>1378.9678174766143</v>
      </c>
      <c r="Q3536" s="44">
        <f t="shared" si="468"/>
        <v>98.6421825233856</v>
      </c>
      <c r="R3536" s="44" t="e">
        <f>VLOOKUP(S3536,Sheet8!B:C,2,0)</f>
        <v>#N/A</v>
      </c>
      <c r="S3536" s="6" t="s">
        <v>12691</v>
      </c>
      <c r="T3536" s="6" t="e">
        <f>VLOOKUP(U3536,'17-1'!J:K,2,0)</f>
        <v>#N/A</v>
      </c>
      <c r="U3536" s="6" t="s">
        <v>37510</v>
      </c>
    </row>
    <row r="3537" spans="1:21" x14ac:dyDescent="0.25">
      <c r="A3537" s="35">
        <v>2859</v>
      </c>
      <c r="B3537" s="36">
        <v>320</v>
      </c>
      <c r="C3537" s="36">
        <v>20004219</v>
      </c>
      <c r="D3537" s="36">
        <v>100718</v>
      </c>
      <c r="E3537" s="36">
        <v>30200026</v>
      </c>
      <c r="F3537" s="36" t="s">
        <v>4950</v>
      </c>
      <c r="G3537" s="37" t="s">
        <v>5737</v>
      </c>
      <c r="H3537" s="38">
        <v>38564</v>
      </c>
      <c r="I3537" s="39">
        <v>35</v>
      </c>
      <c r="J3537" s="74">
        <v>557.16999999999996</v>
      </c>
      <c r="K3537" s="111">
        <v>0</v>
      </c>
      <c r="L3537" s="59">
        <f t="shared" si="474"/>
        <v>0</v>
      </c>
      <c r="M3537" s="39">
        <v>35</v>
      </c>
      <c r="N3537" s="42">
        <f t="shared" si="465"/>
        <v>9.9137577002053394</v>
      </c>
      <c r="O3537" s="43">
        <f t="shared" si="466"/>
        <v>0</v>
      </c>
      <c r="P3537" s="44">
        <f t="shared" si="467"/>
        <v>0</v>
      </c>
      <c r="Q3537" s="44" t="str">
        <f t="shared" si="468"/>
        <v xml:space="preserve"> </v>
      </c>
      <c r="R3537" s="44" t="str">
        <f>VLOOKUP(S3537,Sheet8!B:C,2,0)</f>
        <v>GOTCHA</v>
      </c>
      <c r="S3537" s="6" t="s">
        <v>7891</v>
      </c>
      <c r="T3537" s="6" t="str">
        <f>VLOOKUP(U3537,'17-1'!J:K,2,0)</f>
        <v>IM HERE</v>
      </c>
      <c r="U3537" s="6" t="s">
        <v>27639</v>
      </c>
    </row>
    <row r="3538" spans="1:21" x14ac:dyDescent="0.25">
      <c r="A3538" s="35">
        <v>4702</v>
      </c>
      <c r="B3538" s="36">
        <v>331</v>
      </c>
      <c r="C3538" s="36">
        <v>20005848</v>
      </c>
      <c r="D3538" s="36">
        <v>100718</v>
      </c>
      <c r="E3538" s="36">
        <v>30200054</v>
      </c>
      <c r="F3538" s="36" t="s">
        <v>42</v>
      </c>
      <c r="G3538" s="37" t="s">
        <v>2181</v>
      </c>
      <c r="H3538" s="38">
        <v>36049</v>
      </c>
      <c r="I3538" s="39">
        <v>15</v>
      </c>
      <c r="J3538" s="74">
        <v>71291.240000000005</v>
      </c>
      <c r="K3538" s="47">
        <v>0</v>
      </c>
      <c r="L3538" s="41">
        <f t="shared" si="474"/>
        <v>0</v>
      </c>
      <c r="M3538" s="39">
        <v>15</v>
      </c>
      <c r="N3538" s="42">
        <f t="shared" si="465"/>
        <v>16.799452429842574</v>
      </c>
      <c r="O3538" s="43" t="str">
        <f t="shared" si="466"/>
        <v>--</v>
      </c>
      <c r="P3538" s="44">
        <f t="shared" si="467"/>
        <v>0</v>
      </c>
      <c r="Q3538" s="44" t="str">
        <f t="shared" si="468"/>
        <v xml:space="preserve"> </v>
      </c>
      <c r="R3538" s="44" t="e">
        <f>VLOOKUP(S3538,Sheet8!B:C,2,0)</f>
        <v>#N/A</v>
      </c>
      <c r="S3538" s="6" t="s">
        <v>12692</v>
      </c>
      <c r="T3538" s="6" t="e">
        <f>VLOOKUP(U3538,'17-1'!J:K,2,0)</f>
        <v>#N/A</v>
      </c>
      <c r="U3538" s="6" t="s">
        <v>37511</v>
      </c>
    </row>
    <row r="3539" spans="1:21" x14ac:dyDescent="0.25">
      <c r="A3539" s="35">
        <v>5046</v>
      </c>
      <c r="B3539" s="36">
        <v>333</v>
      </c>
      <c r="C3539" s="36">
        <v>20000777</v>
      </c>
      <c r="D3539" s="36">
        <v>100718</v>
      </c>
      <c r="E3539" s="36">
        <v>30200088</v>
      </c>
      <c r="F3539" s="36" t="s">
        <v>59</v>
      </c>
      <c r="G3539" s="37" t="s">
        <v>2096</v>
      </c>
      <c r="H3539" s="38">
        <v>38748</v>
      </c>
      <c r="I3539" s="39">
        <v>33</v>
      </c>
      <c r="J3539" s="74">
        <v>14620.87</v>
      </c>
      <c r="K3539" s="111">
        <v>0</v>
      </c>
      <c r="L3539" s="59">
        <f t="shared" si="474"/>
        <v>0</v>
      </c>
      <c r="M3539" s="39">
        <v>33</v>
      </c>
      <c r="N3539" s="42">
        <f t="shared" si="465"/>
        <v>9.4099931553730318</v>
      </c>
      <c r="O3539" s="43">
        <f t="shared" si="466"/>
        <v>0</v>
      </c>
      <c r="P3539" s="44">
        <f t="shared" si="467"/>
        <v>0</v>
      </c>
      <c r="Q3539" s="44" t="str">
        <f t="shared" si="468"/>
        <v xml:space="preserve"> </v>
      </c>
      <c r="R3539" s="44" t="str">
        <f>VLOOKUP(S3539,Sheet8!B:C,2,0)</f>
        <v>GOTCHA</v>
      </c>
      <c r="S3539" s="6" t="s">
        <v>6765</v>
      </c>
      <c r="T3539" s="6" t="str">
        <f>VLOOKUP(U3539,'17-1'!J:K,2,0)</f>
        <v>IM HERE</v>
      </c>
      <c r="U3539" s="6" t="s">
        <v>26512</v>
      </c>
    </row>
    <row r="3540" spans="1:21" x14ac:dyDescent="0.25">
      <c r="A3540" s="35">
        <v>3868</v>
      </c>
      <c r="B3540" s="36">
        <v>331</v>
      </c>
      <c r="C3540" s="36">
        <v>20001860</v>
      </c>
      <c r="D3540" s="36">
        <v>100718</v>
      </c>
      <c r="E3540" s="36">
        <v>30200004</v>
      </c>
      <c r="F3540" s="36" t="s">
        <v>4941</v>
      </c>
      <c r="G3540" s="37" t="s">
        <v>5629</v>
      </c>
      <c r="H3540" s="38">
        <v>40483</v>
      </c>
      <c r="I3540" s="39">
        <v>25</v>
      </c>
      <c r="J3540" s="74">
        <v>697.13</v>
      </c>
      <c r="K3540" s="40">
        <v>0</v>
      </c>
      <c r="L3540" s="41">
        <f t="shared" ref="L3540:L3571" si="475">J3540*K3540</f>
        <v>0</v>
      </c>
      <c r="M3540" s="39">
        <v>25</v>
      </c>
      <c r="N3540" s="42">
        <f t="shared" si="465"/>
        <v>4.6598220396988363</v>
      </c>
      <c r="O3540" s="43">
        <f t="shared" si="466"/>
        <v>0</v>
      </c>
      <c r="P3540" s="44">
        <f t="shared" si="467"/>
        <v>0</v>
      </c>
      <c r="Q3540" s="44" t="str">
        <f t="shared" si="468"/>
        <v xml:space="preserve"> </v>
      </c>
      <c r="R3540" s="44" t="e">
        <f>VLOOKUP(S3540,Sheet8!B:C,2,0)</f>
        <v>#N/A</v>
      </c>
      <c r="S3540" s="6" t="s">
        <v>12693</v>
      </c>
      <c r="T3540" s="6" t="e">
        <f>VLOOKUP(U3540,'17-1'!J:K,2,0)</f>
        <v>#N/A</v>
      </c>
      <c r="U3540" s="6" t="s">
        <v>37512</v>
      </c>
    </row>
    <row r="3541" spans="1:21" x14ac:dyDescent="0.25">
      <c r="A3541" s="35">
        <v>65</v>
      </c>
      <c r="B3541" s="36">
        <v>303</v>
      </c>
      <c r="C3541" s="36">
        <v>100065</v>
      </c>
      <c r="D3541" s="36">
        <v>100718</v>
      </c>
      <c r="E3541" s="36">
        <v>30200039</v>
      </c>
      <c r="F3541" s="36" t="s">
        <v>4961</v>
      </c>
      <c r="G3541" s="37" t="s">
        <v>5621</v>
      </c>
      <c r="H3541" s="38">
        <v>40422</v>
      </c>
      <c r="I3541" s="39">
        <v>25</v>
      </c>
      <c r="J3541" s="74">
        <v>1182.22</v>
      </c>
      <c r="K3541" s="40">
        <v>0</v>
      </c>
      <c r="L3541" s="41">
        <f t="shared" si="475"/>
        <v>0</v>
      </c>
      <c r="M3541" s="39">
        <v>25</v>
      </c>
      <c r="N3541" s="42">
        <f t="shared" si="465"/>
        <v>4.8268309377138943</v>
      </c>
      <c r="O3541" s="43">
        <f t="shared" si="466"/>
        <v>0</v>
      </c>
      <c r="P3541" s="44">
        <f t="shared" si="467"/>
        <v>0</v>
      </c>
      <c r="Q3541" s="44" t="str">
        <f t="shared" si="468"/>
        <v xml:space="preserve"> </v>
      </c>
      <c r="R3541" s="44" t="e">
        <f>VLOOKUP(S3541,Sheet8!B:C,2,0)</f>
        <v>#N/A</v>
      </c>
      <c r="S3541" s="6" t="s">
        <v>12694</v>
      </c>
      <c r="T3541" s="6" t="e">
        <f>VLOOKUP(U3541,'17-1'!J:K,2,0)</f>
        <v>#N/A</v>
      </c>
      <c r="U3541" s="6" t="s">
        <v>37513</v>
      </c>
    </row>
    <row r="3542" spans="1:21" x14ac:dyDescent="0.25">
      <c r="A3542" s="35">
        <v>103</v>
      </c>
      <c r="B3542" s="36">
        <v>304</v>
      </c>
      <c r="C3542" s="36">
        <v>10000015</v>
      </c>
      <c r="D3542" s="36">
        <v>100718</v>
      </c>
      <c r="E3542" s="36">
        <v>30200034</v>
      </c>
      <c r="F3542" s="36" t="s">
        <v>4946</v>
      </c>
      <c r="G3542" s="37" t="s">
        <v>5620</v>
      </c>
      <c r="H3542" s="38">
        <v>40422</v>
      </c>
      <c r="I3542" s="39">
        <v>25</v>
      </c>
      <c r="J3542" s="74">
        <v>903.96</v>
      </c>
      <c r="K3542" s="40">
        <v>0</v>
      </c>
      <c r="L3542" s="41">
        <f t="shared" si="475"/>
        <v>0</v>
      </c>
      <c r="M3542" s="39">
        <v>25</v>
      </c>
      <c r="N3542" s="42">
        <f t="shared" si="465"/>
        <v>4.8268309377138943</v>
      </c>
      <c r="O3542" s="43">
        <f t="shared" si="466"/>
        <v>0</v>
      </c>
      <c r="P3542" s="44">
        <f t="shared" si="467"/>
        <v>0</v>
      </c>
      <c r="Q3542" s="44" t="str">
        <f t="shared" si="468"/>
        <v xml:space="preserve"> </v>
      </c>
      <c r="R3542" s="44" t="e">
        <f>VLOOKUP(S3542,Sheet8!B:C,2,0)</f>
        <v>#N/A</v>
      </c>
      <c r="S3542" s="6" t="s">
        <v>12695</v>
      </c>
      <c r="T3542" s="6" t="e">
        <f>VLOOKUP(U3542,'17-1'!J:K,2,0)</f>
        <v>#N/A</v>
      </c>
      <c r="U3542" s="6" t="s">
        <v>37514</v>
      </c>
    </row>
    <row r="3543" spans="1:21" x14ac:dyDescent="0.25">
      <c r="A3543" s="35">
        <v>787</v>
      </c>
      <c r="B3543" s="36">
        <v>304</v>
      </c>
      <c r="C3543" s="36">
        <v>20003171</v>
      </c>
      <c r="D3543" s="36">
        <v>100718</v>
      </c>
      <c r="E3543" s="36">
        <v>30200041</v>
      </c>
      <c r="F3543" s="36" t="s">
        <v>4992</v>
      </c>
      <c r="G3543" s="37" t="s">
        <v>5621</v>
      </c>
      <c r="H3543" s="38">
        <v>40422</v>
      </c>
      <c r="I3543" s="39">
        <v>25</v>
      </c>
      <c r="J3543" s="74">
        <v>909</v>
      </c>
      <c r="K3543" s="40">
        <v>0</v>
      </c>
      <c r="L3543" s="41">
        <f t="shared" si="475"/>
        <v>0</v>
      </c>
      <c r="M3543" s="39">
        <v>25</v>
      </c>
      <c r="N3543" s="42">
        <f t="shared" si="465"/>
        <v>4.8268309377138943</v>
      </c>
      <c r="O3543" s="43">
        <f t="shared" si="466"/>
        <v>0</v>
      </c>
      <c r="P3543" s="44">
        <f t="shared" si="467"/>
        <v>0</v>
      </c>
      <c r="Q3543" s="44" t="str">
        <f t="shared" si="468"/>
        <v xml:space="preserve"> </v>
      </c>
      <c r="R3543" s="44" t="e">
        <f>VLOOKUP(S3543,Sheet8!B:C,2,0)</f>
        <v>#N/A</v>
      </c>
      <c r="S3543" s="6" t="s">
        <v>12696</v>
      </c>
      <c r="T3543" s="6" t="e">
        <f>VLOOKUP(U3543,'17-1'!J:K,2,0)</f>
        <v>#N/A</v>
      </c>
      <c r="U3543" s="6" t="s">
        <v>37515</v>
      </c>
    </row>
    <row r="3544" spans="1:21" x14ac:dyDescent="0.25">
      <c r="A3544" s="35">
        <v>1328</v>
      </c>
      <c r="B3544" s="36">
        <v>310</v>
      </c>
      <c r="C3544" s="36">
        <v>20002278</v>
      </c>
      <c r="D3544" s="36">
        <v>100718</v>
      </c>
      <c r="E3544" s="36">
        <v>30200004</v>
      </c>
      <c r="F3544" s="36" t="s">
        <v>4941</v>
      </c>
      <c r="G3544" s="37" t="s">
        <v>5621</v>
      </c>
      <c r="H3544" s="38">
        <v>40422</v>
      </c>
      <c r="I3544" s="39">
        <v>25</v>
      </c>
      <c r="J3544" s="74">
        <v>883.82</v>
      </c>
      <c r="K3544" s="40">
        <v>0</v>
      </c>
      <c r="L3544" s="41">
        <f t="shared" si="475"/>
        <v>0</v>
      </c>
      <c r="M3544" s="39">
        <v>25</v>
      </c>
      <c r="N3544" s="42">
        <f t="shared" si="465"/>
        <v>4.8268309377138943</v>
      </c>
      <c r="O3544" s="43">
        <f t="shared" si="466"/>
        <v>0</v>
      </c>
      <c r="P3544" s="44">
        <f t="shared" si="467"/>
        <v>0</v>
      </c>
      <c r="Q3544" s="44" t="str">
        <f t="shared" si="468"/>
        <v xml:space="preserve"> </v>
      </c>
      <c r="R3544" s="44" t="e">
        <f>VLOOKUP(S3544,Sheet8!B:C,2,0)</f>
        <v>#N/A</v>
      </c>
      <c r="S3544" s="6" t="s">
        <v>12697</v>
      </c>
      <c r="T3544" s="6" t="e">
        <f>VLOOKUP(U3544,'17-1'!J:K,2,0)</f>
        <v>#N/A</v>
      </c>
      <c r="U3544" s="6" t="s">
        <v>37516</v>
      </c>
    </row>
    <row r="3545" spans="1:21" x14ac:dyDescent="0.25">
      <c r="A3545" s="35">
        <v>1360</v>
      </c>
      <c r="B3545" s="36">
        <v>310</v>
      </c>
      <c r="C3545" s="36">
        <v>20002439</v>
      </c>
      <c r="D3545" s="36">
        <v>100718</v>
      </c>
      <c r="E3545" s="36">
        <v>30200017</v>
      </c>
      <c r="F3545" s="36" t="s">
        <v>4944</v>
      </c>
      <c r="G3545" s="37" t="s">
        <v>5621</v>
      </c>
      <c r="H3545" s="38">
        <v>40422</v>
      </c>
      <c r="I3545" s="39">
        <v>25</v>
      </c>
      <c r="J3545" s="74">
        <v>868.74</v>
      </c>
      <c r="K3545" s="40">
        <v>0</v>
      </c>
      <c r="L3545" s="41">
        <f t="shared" si="475"/>
        <v>0</v>
      </c>
      <c r="M3545" s="39">
        <v>25</v>
      </c>
      <c r="N3545" s="42">
        <f t="shared" si="465"/>
        <v>4.8268309377138943</v>
      </c>
      <c r="O3545" s="43">
        <f t="shared" si="466"/>
        <v>0</v>
      </c>
      <c r="P3545" s="44">
        <f t="shared" si="467"/>
        <v>0</v>
      </c>
      <c r="Q3545" s="44" t="str">
        <f t="shared" si="468"/>
        <v xml:space="preserve"> </v>
      </c>
      <c r="R3545" s="44" t="e">
        <f>VLOOKUP(S3545,Sheet8!B:C,2,0)</f>
        <v>#N/A</v>
      </c>
      <c r="S3545" s="6" t="s">
        <v>12698</v>
      </c>
      <c r="T3545" s="6" t="e">
        <f>VLOOKUP(U3545,'17-1'!J:K,2,0)</f>
        <v>#N/A</v>
      </c>
      <c r="U3545" s="6" t="s">
        <v>37517</v>
      </c>
    </row>
    <row r="3546" spans="1:21" x14ac:dyDescent="0.25">
      <c r="A3546" s="35">
        <v>1374</v>
      </c>
      <c r="B3546" s="36">
        <v>310</v>
      </c>
      <c r="C3546" s="36">
        <v>20002482</v>
      </c>
      <c r="D3546" s="36">
        <v>100718</v>
      </c>
      <c r="E3546" s="36">
        <v>30200017</v>
      </c>
      <c r="F3546" s="36" t="s">
        <v>4944</v>
      </c>
      <c r="G3546" s="37" t="s">
        <v>5621</v>
      </c>
      <c r="H3546" s="38">
        <v>40422</v>
      </c>
      <c r="I3546" s="39">
        <v>25</v>
      </c>
      <c r="J3546" s="74">
        <v>809.34</v>
      </c>
      <c r="K3546" s="40">
        <v>0</v>
      </c>
      <c r="L3546" s="41">
        <f t="shared" si="475"/>
        <v>0</v>
      </c>
      <c r="M3546" s="39">
        <v>25</v>
      </c>
      <c r="N3546" s="42">
        <f t="shared" si="465"/>
        <v>4.8268309377138943</v>
      </c>
      <c r="O3546" s="43">
        <f t="shared" si="466"/>
        <v>0</v>
      </c>
      <c r="P3546" s="44">
        <f t="shared" si="467"/>
        <v>0</v>
      </c>
      <c r="Q3546" s="44" t="str">
        <f t="shared" si="468"/>
        <v xml:space="preserve"> </v>
      </c>
      <c r="R3546" s="44" t="e">
        <f>VLOOKUP(S3546,Sheet8!B:C,2,0)</f>
        <v>#N/A</v>
      </c>
      <c r="S3546" s="6" t="s">
        <v>12699</v>
      </c>
      <c r="T3546" s="6" t="e">
        <f>VLOOKUP(U3546,'17-1'!J:K,2,0)</f>
        <v>#N/A</v>
      </c>
      <c r="U3546" s="6" t="s">
        <v>37518</v>
      </c>
    </row>
    <row r="3547" spans="1:21" x14ac:dyDescent="0.25">
      <c r="A3547" s="35">
        <v>1381</v>
      </c>
      <c r="B3547" s="36">
        <v>310</v>
      </c>
      <c r="C3547" s="36">
        <v>20002491</v>
      </c>
      <c r="D3547" s="36">
        <v>100718</v>
      </c>
      <c r="E3547" s="36">
        <v>30200014</v>
      </c>
      <c r="F3547" s="36" t="s">
        <v>4963</v>
      </c>
      <c r="G3547" s="37" t="s">
        <v>5621</v>
      </c>
      <c r="H3547" s="38">
        <v>40422</v>
      </c>
      <c r="I3547" s="39">
        <v>25</v>
      </c>
      <c r="J3547" s="74">
        <v>870.16</v>
      </c>
      <c r="K3547" s="40">
        <v>0</v>
      </c>
      <c r="L3547" s="41">
        <f t="shared" si="475"/>
        <v>0</v>
      </c>
      <c r="M3547" s="39">
        <v>25</v>
      </c>
      <c r="N3547" s="42">
        <f t="shared" si="465"/>
        <v>4.8268309377138943</v>
      </c>
      <c r="O3547" s="43">
        <f t="shared" si="466"/>
        <v>0</v>
      </c>
      <c r="P3547" s="44">
        <f t="shared" si="467"/>
        <v>0</v>
      </c>
      <c r="Q3547" s="44" t="str">
        <f t="shared" si="468"/>
        <v xml:space="preserve"> </v>
      </c>
      <c r="R3547" s="44" t="e">
        <f>VLOOKUP(S3547,Sheet8!B:C,2,0)</f>
        <v>#N/A</v>
      </c>
      <c r="S3547" s="6" t="s">
        <v>12700</v>
      </c>
      <c r="T3547" s="6" t="e">
        <f>VLOOKUP(U3547,'17-1'!J:K,2,0)</f>
        <v>#N/A</v>
      </c>
      <c r="U3547" s="6" t="s">
        <v>37519</v>
      </c>
    </row>
    <row r="3548" spans="1:21" x14ac:dyDescent="0.25">
      <c r="A3548" s="35">
        <v>1454</v>
      </c>
      <c r="B3548" s="36">
        <v>310</v>
      </c>
      <c r="C3548" s="36">
        <v>20004296</v>
      </c>
      <c r="D3548" s="36">
        <v>100718</v>
      </c>
      <c r="E3548" s="36">
        <v>30200017</v>
      </c>
      <c r="F3548" s="36" t="s">
        <v>4944</v>
      </c>
      <c r="G3548" s="37" t="s">
        <v>5621</v>
      </c>
      <c r="H3548" s="38">
        <v>40422</v>
      </c>
      <c r="I3548" s="39">
        <v>25</v>
      </c>
      <c r="J3548" s="74">
        <v>901.03</v>
      </c>
      <c r="K3548" s="40">
        <v>0</v>
      </c>
      <c r="L3548" s="41">
        <f t="shared" si="475"/>
        <v>0</v>
      </c>
      <c r="M3548" s="39">
        <v>25</v>
      </c>
      <c r="N3548" s="42">
        <f t="shared" si="465"/>
        <v>4.8268309377138943</v>
      </c>
      <c r="O3548" s="43">
        <f t="shared" si="466"/>
        <v>0</v>
      </c>
      <c r="P3548" s="44">
        <f t="shared" si="467"/>
        <v>0</v>
      </c>
      <c r="Q3548" s="44" t="str">
        <f t="shared" si="468"/>
        <v xml:space="preserve"> </v>
      </c>
      <c r="R3548" s="44" t="e">
        <f>VLOOKUP(S3548,Sheet8!B:C,2,0)</f>
        <v>#N/A</v>
      </c>
      <c r="S3548" s="6" t="s">
        <v>12701</v>
      </c>
      <c r="T3548" s="6" t="e">
        <f>VLOOKUP(U3548,'17-1'!J:K,2,0)</f>
        <v>#N/A</v>
      </c>
      <c r="U3548" s="6" t="s">
        <v>37520</v>
      </c>
    </row>
    <row r="3549" spans="1:21" x14ac:dyDescent="0.25">
      <c r="A3549" s="35">
        <v>1467</v>
      </c>
      <c r="B3549" s="36">
        <v>310</v>
      </c>
      <c r="C3549" s="36">
        <v>20004311</v>
      </c>
      <c r="D3549" s="36">
        <v>100718</v>
      </c>
      <c r="E3549" s="36">
        <v>30200017</v>
      </c>
      <c r="F3549" s="36" t="s">
        <v>4944</v>
      </c>
      <c r="G3549" s="37" t="s">
        <v>5621</v>
      </c>
      <c r="H3549" s="38">
        <v>40422</v>
      </c>
      <c r="I3549" s="39">
        <v>25</v>
      </c>
      <c r="J3549" s="74">
        <v>847.38</v>
      </c>
      <c r="K3549" s="40">
        <v>0</v>
      </c>
      <c r="L3549" s="41">
        <f t="shared" si="475"/>
        <v>0</v>
      </c>
      <c r="M3549" s="39">
        <v>25</v>
      </c>
      <c r="N3549" s="42">
        <f t="shared" si="465"/>
        <v>4.8268309377138943</v>
      </c>
      <c r="O3549" s="43">
        <f t="shared" si="466"/>
        <v>0</v>
      </c>
      <c r="P3549" s="44">
        <f t="shared" si="467"/>
        <v>0</v>
      </c>
      <c r="Q3549" s="44" t="str">
        <f t="shared" si="468"/>
        <v xml:space="preserve"> </v>
      </c>
      <c r="R3549" s="44" t="e">
        <f>VLOOKUP(S3549,Sheet8!B:C,2,0)</f>
        <v>#N/A</v>
      </c>
      <c r="S3549" s="6" t="s">
        <v>12702</v>
      </c>
      <c r="T3549" s="6" t="e">
        <f>VLOOKUP(U3549,'17-1'!J:K,2,0)</f>
        <v>#N/A</v>
      </c>
      <c r="U3549" s="6" t="s">
        <v>37521</v>
      </c>
    </row>
    <row r="3550" spans="1:21" x14ac:dyDescent="0.25">
      <c r="A3550" s="35">
        <v>1611</v>
      </c>
      <c r="B3550" s="36">
        <v>310</v>
      </c>
      <c r="C3550" s="36">
        <v>20006384</v>
      </c>
      <c r="D3550" s="36">
        <v>100718</v>
      </c>
      <c r="E3550" s="36">
        <v>30200034</v>
      </c>
      <c r="F3550" s="36" t="s">
        <v>4946</v>
      </c>
      <c r="G3550" s="37" t="s">
        <v>5621</v>
      </c>
      <c r="H3550" s="38">
        <v>40422</v>
      </c>
      <c r="I3550" s="39">
        <v>25</v>
      </c>
      <c r="J3550" s="74">
        <v>1054.68</v>
      </c>
      <c r="K3550" s="40">
        <v>0</v>
      </c>
      <c r="L3550" s="41">
        <f t="shared" si="475"/>
        <v>0</v>
      </c>
      <c r="M3550" s="39">
        <v>25</v>
      </c>
      <c r="N3550" s="42">
        <f t="shared" si="465"/>
        <v>4.8268309377138943</v>
      </c>
      <c r="O3550" s="43">
        <f t="shared" si="466"/>
        <v>0</v>
      </c>
      <c r="P3550" s="44">
        <f t="shared" si="467"/>
        <v>0</v>
      </c>
      <c r="Q3550" s="44" t="str">
        <f t="shared" si="468"/>
        <v xml:space="preserve"> </v>
      </c>
      <c r="R3550" s="44" t="e">
        <f>VLOOKUP(S3550,Sheet8!B:C,2,0)</f>
        <v>#N/A</v>
      </c>
      <c r="S3550" s="6" t="s">
        <v>12703</v>
      </c>
      <c r="T3550" s="6" t="e">
        <f>VLOOKUP(U3550,'17-1'!J:K,2,0)</f>
        <v>#N/A</v>
      </c>
      <c r="U3550" s="6" t="s">
        <v>37522</v>
      </c>
    </row>
    <row r="3551" spans="1:21" x14ac:dyDescent="0.25">
      <c r="A3551" s="35">
        <v>2710</v>
      </c>
      <c r="B3551" s="36">
        <v>320</v>
      </c>
      <c r="C3551" s="36">
        <v>20000823</v>
      </c>
      <c r="D3551" s="36">
        <v>100718</v>
      </c>
      <c r="E3551" s="36">
        <v>30200017</v>
      </c>
      <c r="F3551" s="36" t="s">
        <v>4944</v>
      </c>
      <c r="G3551" s="37" t="s">
        <v>5621</v>
      </c>
      <c r="H3551" s="38">
        <v>40422</v>
      </c>
      <c r="I3551" s="39">
        <v>25</v>
      </c>
      <c r="J3551" s="74">
        <v>512.38</v>
      </c>
      <c r="K3551" s="40">
        <v>0</v>
      </c>
      <c r="L3551" s="41">
        <f t="shared" si="475"/>
        <v>0</v>
      </c>
      <c r="M3551" s="39">
        <v>25</v>
      </c>
      <c r="N3551" s="42">
        <f t="shared" si="465"/>
        <v>4.8268309377138943</v>
      </c>
      <c r="O3551" s="43">
        <f t="shared" si="466"/>
        <v>0</v>
      </c>
      <c r="P3551" s="44">
        <f t="shared" si="467"/>
        <v>0</v>
      </c>
      <c r="Q3551" s="44" t="str">
        <f t="shared" si="468"/>
        <v xml:space="preserve"> </v>
      </c>
      <c r="R3551" s="44" t="e">
        <f>VLOOKUP(S3551,Sheet8!B:C,2,0)</f>
        <v>#N/A</v>
      </c>
      <c r="S3551" s="6" t="s">
        <v>12704</v>
      </c>
      <c r="T3551" s="6" t="e">
        <f>VLOOKUP(U3551,'17-1'!J:K,2,0)</f>
        <v>#N/A</v>
      </c>
      <c r="U3551" s="6" t="s">
        <v>37523</v>
      </c>
    </row>
    <row r="3552" spans="1:21" x14ac:dyDescent="0.25">
      <c r="A3552" s="35">
        <v>2979</v>
      </c>
      <c r="B3552" s="36">
        <v>320</v>
      </c>
      <c r="C3552" s="36">
        <v>20005382</v>
      </c>
      <c r="D3552" s="36">
        <v>100718</v>
      </c>
      <c r="E3552" s="36">
        <v>30200034</v>
      </c>
      <c r="F3552" s="36" t="s">
        <v>4946</v>
      </c>
      <c r="G3552" s="37" t="s">
        <v>5621</v>
      </c>
      <c r="H3552" s="38">
        <v>40422</v>
      </c>
      <c r="I3552" s="39">
        <v>25</v>
      </c>
      <c r="J3552" s="74">
        <v>507.78</v>
      </c>
      <c r="K3552" s="40">
        <v>0</v>
      </c>
      <c r="L3552" s="41">
        <f t="shared" si="475"/>
        <v>0</v>
      </c>
      <c r="M3552" s="39">
        <v>25</v>
      </c>
      <c r="N3552" s="42">
        <f t="shared" si="465"/>
        <v>4.8268309377138943</v>
      </c>
      <c r="O3552" s="43">
        <f t="shared" si="466"/>
        <v>0</v>
      </c>
      <c r="P3552" s="44">
        <f t="shared" si="467"/>
        <v>0</v>
      </c>
      <c r="Q3552" s="44" t="str">
        <f t="shared" si="468"/>
        <v xml:space="preserve"> </v>
      </c>
      <c r="R3552" s="44" t="e">
        <f>VLOOKUP(S3552,Sheet8!B:C,2,0)</f>
        <v>#N/A</v>
      </c>
      <c r="S3552" s="6" t="s">
        <v>12705</v>
      </c>
      <c r="T3552" s="6" t="e">
        <f>VLOOKUP(U3552,'17-1'!J:K,2,0)</f>
        <v>#N/A</v>
      </c>
      <c r="U3552" s="6" t="s">
        <v>37524</v>
      </c>
    </row>
    <row r="3553" spans="1:21" x14ac:dyDescent="0.25">
      <c r="A3553" s="35">
        <v>3124</v>
      </c>
      <c r="B3553" s="36">
        <v>330</v>
      </c>
      <c r="C3553" s="36">
        <v>20000927</v>
      </c>
      <c r="D3553" s="36">
        <v>100718</v>
      </c>
      <c r="E3553" s="36">
        <v>30200041</v>
      </c>
      <c r="F3553" s="36" t="s">
        <v>4992</v>
      </c>
      <c r="G3553" s="37" t="s">
        <v>5621</v>
      </c>
      <c r="H3553" s="38">
        <v>40422</v>
      </c>
      <c r="I3553" s="39">
        <v>25</v>
      </c>
      <c r="J3553" s="74">
        <v>647.53</v>
      </c>
      <c r="K3553" s="40">
        <v>0</v>
      </c>
      <c r="L3553" s="41">
        <f t="shared" si="475"/>
        <v>0</v>
      </c>
      <c r="M3553" s="39">
        <v>25</v>
      </c>
      <c r="N3553" s="42">
        <f t="shared" si="465"/>
        <v>4.8268309377138943</v>
      </c>
      <c r="O3553" s="43">
        <f t="shared" si="466"/>
        <v>0</v>
      </c>
      <c r="P3553" s="44">
        <f t="shared" si="467"/>
        <v>0</v>
      </c>
      <c r="Q3553" s="44" t="str">
        <f t="shared" si="468"/>
        <v xml:space="preserve"> </v>
      </c>
      <c r="R3553" s="44" t="e">
        <f>VLOOKUP(S3553,Sheet8!B:C,2,0)</f>
        <v>#N/A</v>
      </c>
      <c r="S3553" s="6" t="s">
        <v>12706</v>
      </c>
      <c r="T3553" s="6" t="e">
        <f>VLOOKUP(U3553,'17-1'!J:K,2,0)</f>
        <v>#N/A</v>
      </c>
      <c r="U3553" s="6" t="s">
        <v>37525</v>
      </c>
    </row>
    <row r="3554" spans="1:21" x14ac:dyDescent="0.25">
      <c r="A3554" s="35">
        <v>4352</v>
      </c>
      <c r="B3554" s="36">
        <v>331</v>
      </c>
      <c r="C3554" s="36">
        <v>20003550</v>
      </c>
      <c r="D3554" s="36">
        <v>100718</v>
      </c>
      <c r="E3554" s="36">
        <v>30200034</v>
      </c>
      <c r="F3554" s="36" t="s">
        <v>4946</v>
      </c>
      <c r="G3554" s="37" t="s">
        <v>5620</v>
      </c>
      <c r="H3554" s="38">
        <v>40422</v>
      </c>
      <c r="I3554" s="39">
        <v>25</v>
      </c>
      <c r="J3554" s="74">
        <v>914</v>
      </c>
      <c r="K3554" s="40">
        <v>0</v>
      </c>
      <c r="L3554" s="41">
        <f t="shared" si="475"/>
        <v>0</v>
      </c>
      <c r="M3554" s="39">
        <v>25</v>
      </c>
      <c r="N3554" s="42">
        <f t="shared" si="465"/>
        <v>4.8268309377138943</v>
      </c>
      <c r="O3554" s="43">
        <f t="shared" si="466"/>
        <v>0</v>
      </c>
      <c r="P3554" s="44">
        <f t="shared" si="467"/>
        <v>0</v>
      </c>
      <c r="Q3554" s="44" t="str">
        <f t="shared" si="468"/>
        <v xml:space="preserve"> </v>
      </c>
      <c r="R3554" s="44" t="e">
        <f>VLOOKUP(S3554,Sheet8!B:C,2,0)</f>
        <v>#N/A</v>
      </c>
      <c r="S3554" s="6" t="s">
        <v>12707</v>
      </c>
      <c r="T3554" s="6" t="e">
        <f>VLOOKUP(U3554,'17-1'!J:K,2,0)</f>
        <v>#N/A</v>
      </c>
      <c r="U3554" s="6" t="s">
        <v>37526</v>
      </c>
    </row>
    <row r="3555" spans="1:21" x14ac:dyDescent="0.25">
      <c r="A3555" s="35">
        <v>4375</v>
      </c>
      <c r="B3555" s="36">
        <v>331</v>
      </c>
      <c r="C3555" s="36">
        <v>20003727</v>
      </c>
      <c r="D3555" s="36">
        <v>100718</v>
      </c>
      <c r="E3555" s="36">
        <v>30200034</v>
      </c>
      <c r="F3555" s="36" t="s">
        <v>4946</v>
      </c>
      <c r="G3555" s="37" t="s">
        <v>5621</v>
      </c>
      <c r="H3555" s="38">
        <v>40422</v>
      </c>
      <c r="I3555" s="39">
        <v>25</v>
      </c>
      <c r="J3555" s="74">
        <v>667.11</v>
      </c>
      <c r="K3555" s="40">
        <v>0</v>
      </c>
      <c r="L3555" s="41">
        <f t="shared" si="475"/>
        <v>0</v>
      </c>
      <c r="M3555" s="39">
        <v>25</v>
      </c>
      <c r="N3555" s="42">
        <f t="shared" ref="N3555:N3618" si="476">IF(M3555=" "," ",IF(+H3555&lt;=367," ",($C$6-H3555)/365.25))</f>
        <v>4.8268309377138943</v>
      </c>
      <c r="O3555" s="43">
        <f t="shared" ref="O3555:O3618" si="477">IF(+N3555&gt;=M3555,"--",L3555/M3555)</f>
        <v>0</v>
      </c>
      <c r="P3555" s="44">
        <f t="shared" ref="P3555:P3618" si="478">IF(+N3555/M3555&gt;1,L3555,L3555*N3555/M3555)</f>
        <v>0</v>
      </c>
      <c r="Q3555" s="44" t="str">
        <f t="shared" ref="Q3555:Q3618" si="479">IF(+L3555=0," ",IF(+L3555-P3555&lt;=0,0,(L3555-P3555)))</f>
        <v xml:space="preserve"> </v>
      </c>
      <c r="R3555" s="44" t="e">
        <f>VLOOKUP(S3555,Sheet8!B:C,2,0)</f>
        <v>#N/A</v>
      </c>
      <c r="S3555" s="6" t="s">
        <v>12708</v>
      </c>
      <c r="T3555" s="6" t="e">
        <f>VLOOKUP(U3555,'17-1'!J:K,2,0)</f>
        <v>#N/A</v>
      </c>
      <c r="U3555" s="6" t="s">
        <v>37527</v>
      </c>
    </row>
    <row r="3556" spans="1:21" x14ac:dyDescent="0.25">
      <c r="A3556" s="35">
        <v>6558</v>
      </c>
      <c r="B3556" s="36">
        <v>341</v>
      </c>
      <c r="C3556" s="36">
        <v>20001443</v>
      </c>
      <c r="D3556" s="36">
        <v>100718</v>
      </c>
      <c r="E3556" s="36">
        <v>30200017</v>
      </c>
      <c r="F3556" s="36" t="s">
        <v>4944</v>
      </c>
      <c r="G3556" s="37" t="s">
        <v>5621</v>
      </c>
      <c r="H3556" s="38">
        <v>40422</v>
      </c>
      <c r="I3556" s="39">
        <v>25</v>
      </c>
      <c r="J3556" s="74">
        <v>793.98</v>
      </c>
      <c r="K3556" s="40">
        <v>0</v>
      </c>
      <c r="L3556" s="41">
        <f t="shared" si="475"/>
        <v>0</v>
      </c>
      <c r="M3556" s="39">
        <v>25</v>
      </c>
      <c r="N3556" s="42">
        <f t="shared" si="476"/>
        <v>4.8268309377138943</v>
      </c>
      <c r="O3556" s="43">
        <f t="shared" si="477"/>
        <v>0</v>
      </c>
      <c r="P3556" s="44">
        <f t="shared" si="478"/>
        <v>0</v>
      </c>
      <c r="Q3556" s="44" t="str">
        <f t="shared" si="479"/>
        <v xml:space="preserve"> </v>
      </c>
      <c r="R3556" s="44" t="e">
        <f>VLOOKUP(S3556,Sheet8!B:C,2,0)</f>
        <v>#N/A</v>
      </c>
      <c r="S3556" s="6" t="s">
        <v>12709</v>
      </c>
      <c r="T3556" s="6" t="e">
        <f>VLOOKUP(U3556,'17-1'!J:K,2,0)</f>
        <v>#N/A</v>
      </c>
      <c r="U3556" s="6" t="s">
        <v>37528</v>
      </c>
    </row>
    <row r="3557" spans="1:21" x14ac:dyDescent="0.25">
      <c r="A3557" s="35">
        <v>6562</v>
      </c>
      <c r="B3557" s="36">
        <v>341</v>
      </c>
      <c r="C3557" s="36">
        <v>20001453</v>
      </c>
      <c r="D3557" s="6">
        <v>100717</v>
      </c>
      <c r="E3557" s="36">
        <v>30200014</v>
      </c>
      <c r="F3557" s="36" t="s">
        <v>4963</v>
      </c>
      <c r="G3557" s="37" t="s">
        <v>5621</v>
      </c>
      <c r="H3557" s="38">
        <v>40422</v>
      </c>
      <c r="I3557" s="39">
        <v>25</v>
      </c>
      <c r="J3557" s="74">
        <v>793.91</v>
      </c>
      <c r="K3557" s="40">
        <v>0</v>
      </c>
      <c r="L3557" s="41">
        <f t="shared" si="475"/>
        <v>0</v>
      </c>
      <c r="M3557" s="39">
        <v>25</v>
      </c>
      <c r="N3557" s="42">
        <f t="shared" si="476"/>
        <v>4.8268309377138943</v>
      </c>
      <c r="O3557" s="43">
        <f t="shared" si="477"/>
        <v>0</v>
      </c>
      <c r="P3557" s="44">
        <f t="shared" si="478"/>
        <v>0</v>
      </c>
      <c r="Q3557" s="44" t="str">
        <f t="shared" si="479"/>
        <v xml:space="preserve"> </v>
      </c>
      <c r="R3557" s="44" t="e">
        <f>VLOOKUP(S3557,Sheet8!B:C,2,0)</f>
        <v>#N/A</v>
      </c>
      <c r="S3557" s="6" t="s">
        <v>12710</v>
      </c>
      <c r="T3557" s="6" t="e">
        <f>VLOOKUP(U3557,'17-1'!J:K,2,0)</f>
        <v>#N/A</v>
      </c>
      <c r="U3557" s="6" t="s">
        <v>37529</v>
      </c>
    </row>
    <row r="3558" spans="1:21" x14ac:dyDescent="0.25">
      <c r="A3558" s="35">
        <v>8456</v>
      </c>
      <c r="B3558" s="36">
        <v>371</v>
      </c>
      <c r="C3558" s="36">
        <v>20007318</v>
      </c>
      <c r="D3558" s="36">
        <v>100719</v>
      </c>
      <c r="E3558" s="36">
        <v>30200039</v>
      </c>
      <c r="F3558" s="36" t="s">
        <v>4961</v>
      </c>
      <c r="G3558" s="37" t="s">
        <v>5621</v>
      </c>
      <c r="H3558" s="38">
        <v>40422</v>
      </c>
      <c r="I3558" s="39">
        <v>25</v>
      </c>
      <c r="J3558" s="74">
        <v>1115.6500000000001</v>
      </c>
      <c r="K3558" s="40">
        <v>0</v>
      </c>
      <c r="L3558" s="41">
        <f t="shared" si="475"/>
        <v>0</v>
      </c>
      <c r="M3558" s="39">
        <v>25</v>
      </c>
      <c r="N3558" s="42">
        <f t="shared" si="476"/>
        <v>4.8268309377138943</v>
      </c>
      <c r="O3558" s="43">
        <f t="shared" si="477"/>
        <v>0</v>
      </c>
      <c r="P3558" s="44">
        <f t="shared" si="478"/>
        <v>0</v>
      </c>
      <c r="Q3558" s="44" t="str">
        <f t="shared" si="479"/>
        <v xml:space="preserve"> </v>
      </c>
      <c r="R3558" s="44" t="e">
        <f>VLOOKUP(S3558,Sheet8!B:C,2,0)</f>
        <v>#N/A</v>
      </c>
      <c r="S3558" s="6" t="s">
        <v>12711</v>
      </c>
      <c r="T3558" s="6" t="e">
        <f>VLOOKUP(U3558,'17-1'!J:K,2,0)</f>
        <v>#N/A</v>
      </c>
      <c r="U3558" s="6" t="s">
        <v>37530</v>
      </c>
    </row>
    <row r="3559" spans="1:21" x14ac:dyDescent="0.25">
      <c r="A3559" s="35">
        <v>8469</v>
      </c>
      <c r="B3559" s="36">
        <v>371</v>
      </c>
      <c r="C3559" s="36">
        <v>20007331</v>
      </c>
      <c r="D3559" s="36">
        <v>100719</v>
      </c>
      <c r="E3559" s="36">
        <v>30200039</v>
      </c>
      <c r="F3559" s="36" t="s">
        <v>4961</v>
      </c>
      <c r="G3559" s="37" t="s">
        <v>5621</v>
      </c>
      <c r="H3559" s="38">
        <v>40422</v>
      </c>
      <c r="I3559" s="39">
        <v>25</v>
      </c>
      <c r="J3559" s="74">
        <v>1104.1600000000001</v>
      </c>
      <c r="K3559" s="45">
        <v>1</v>
      </c>
      <c r="L3559" s="41">
        <f t="shared" si="475"/>
        <v>1104.1600000000001</v>
      </c>
      <c r="M3559" s="39">
        <v>25</v>
      </c>
      <c r="N3559" s="42">
        <f t="shared" si="476"/>
        <v>4.8268309377138943</v>
      </c>
      <c r="O3559" s="43">
        <f t="shared" si="477"/>
        <v>44.166400000000003</v>
      </c>
      <c r="P3559" s="44">
        <f t="shared" si="478"/>
        <v>213.18374592744695</v>
      </c>
      <c r="Q3559" s="44">
        <f t="shared" si="479"/>
        <v>890.97625407255316</v>
      </c>
      <c r="R3559" s="44" t="e">
        <f>VLOOKUP(S3559,Sheet8!B:C,2,0)</f>
        <v>#N/A</v>
      </c>
      <c r="S3559" s="6" t="s">
        <v>12712</v>
      </c>
      <c r="T3559" s="6" t="e">
        <f>VLOOKUP(U3559,'17-1'!J:K,2,0)</f>
        <v>#N/A</v>
      </c>
      <c r="U3559" s="6" t="s">
        <v>37531</v>
      </c>
    </row>
    <row r="3560" spans="1:21" x14ac:dyDescent="0.25">
      <c r="A3560" s="35">
        <v>8672</v>
      </c>
      <c r="B3560" s="36">
        <v>381</v>
      </c>
      <c r="C3560" s="36">
        <v>20000572</v>
      </c>
      <c r="D3560" s="36">
        <v>100719</v>
      </c>
      <c r="E3560" s="36">
        <v>30200041</v>
      </c>
      <c r="F3560" s="36" t="s">
        <v>4992</v>
      </c>
      <c r="G3560" s="37" t="s">
        <v>5620</v>
      </c>
      <c r="H3560" s="38">
        <v>40422</v>
      </c>
      <c r="I3560" s="39">
        <v>25</v>
      </c>
      <c r="J3560" s="74">
        <v>928.4</v>
      </c>
      <c r="K3560" s="40">
        <v>0</v>
      </c>
      <c r="L3560" s="41">
        <f t="shared" si="475"/>
        <v>0</v>
      </c>
      <c r="M3560" s="39">
        <v>25</v>
      </c>
      <c r="N3560" s="42">
        <f t="shared" si="476"/>
        <v>4.8268309377138943</v>
      </c>
      <c r="O3560" s="43">
        <f t="shared" si="477"/>
        <v>0</v>
      </c>
      <c r="P3560" s="44">
        <f t="shared" si="478"/>
        <v>0</v>
      </c>
      <c r="Q3560" s="44" t="str">
        <f t="shared" si="479"/>
        <v xml:space="preserve"> </v>
      </c>
      <c r="R3560" s="44" t="e">
        <f>VLOOKUP(S3560,Sheet8!B:C,2,0)</f>
        <v>#N/A</v>
      </c>
      <c r="S3560" s="6" t="s">
        <v>12713</v>
      </c>
      <c r="T3560" s="6" t="e">
        <f>VLOOKUP(U3560,'17-1'!J:K,2,0)</f>
        <v>#N/A</v>
      </c>
      <c r="U3560" s="6" t="s">
        <v>37532</v>
      </c>
    </row>
    <row r="3561" spans="1:21" x14ac:dyDescent="0.25">
      <c r="A3561" s="35">
        <v>99</v>
      </c>
      <c r="B3561" s="36">
        <v>304</v>
      </c>
      <c r="C3561" s="36">
        <v>10000009</v>
      </c>
      <c r="D3561" s="36">
        <v>100718</v>
      </c>
      <c r="E3561" s="36">
        <v>30200017</v>
      </c>
      <c r="F3561" s="36" t="s">
        <v>4944</v>
      </c>
      <c r="G3561" s="37" t="s">
        <v>5621</v>
      </c>
      <c r="H3561" s="38">
        <v>40603</v>
      </c>
      <c r="I3561" s="39">
        <v>25</v>
      </c>
      <c r="J3561" s="74">
        <v>574.20000000000005</v>
      </c>
      <c r="K3561" s="40">
        <v>0</v>
      </c>
      <c r="L3561" s="41">
        <f t="shared" si="475"/>
        <v>0</v>
      </c>
      <c r="M3561" s="39">
        <v>25</v>
      </c>
      <c r="N3561" s="42">
        <f t="shared" si="476"/>
        <v>4.3312799452429847</v>
      </c>
      <c r="O3561" s="43">
        <f t="shared" si="477"/>
        <v>0</v>
      </c>
      <c r="P3561" s="44">
        <f t="shared" si="478"/>
        <v>0</v>
      </c>
      <c r="Q3561" s="44" t="str">
        <f t="shared" si="479"/>
        <v xml:space="preserve"> </v>
      </c>
      <c r="R3561" s="44" t="e">
        <f>VLOOKUP(S3561,Sheet8!B:C,2,0)</f>
        <v>#N/A</v>
      </c>
      <c r="S3561" s="6" t="s">
        <v>12714</v>
      </c>
      <c r="T3561" s="6" t="e">
        <f>VLOOKUP(U3561,'17-1'!J:K,2,0)</f>
        <v>#N/A</v>
      </c>
      <c r="U3561" s="6" t="s">
        <v>37533</v>
      </c>
    </row>
    <row r="3562" spans="1:21" x14ac:dyDescent="0.25">
      <c r="A3562" s="35">
        <v>709</v>
      </c>
      <c r="B3562" s="36">
        <v>304</v>
      </c>
      <c r="C3562" s="36">
        <v>10000773</v>
      </c>
      <c r="D3562" s="36">
        <v>100718</v>
      </c>
      <c r="E3562" s="36">
        <v>30200017</v>
      </c>
      <c r="F3562" s="36" t="s">
        <v>4944</v>
      </c>
      <c r="G3562" s="37" t="s">
        <v>5621</v>
      </c>
      <c r="H3562" s="38">
        <v>40603</v>
      </c>
      <c r="I3562" s="39">
        <v>25</v>
      </c>
      <c r="J3562" s="74">
        <v>572.26</v>
      </c>
      <c r="K3562" s="40">
        <v>0</v>
      </c>
      <c r="L3562" s="41">
        <f t="shared" si="475"/>
        <v>0</v>
      </c>
      <c r="M3562" s="39">
        <v>25</v>
      </c>
      <c r="N3562" s="42">
        <f t="shared" si="476"/>
        <v>4.3312799452429847</v>
      </c>
      <c r="O3562" s="43">
        <f t="shared" si="477"/>
        <v>0</v>
      </c>
      <c r="P3562" s="44">
        <f t="shared" si="478"/>
        <v>0</v>
      </c>
      <c r="Q3562" s="44" t="str">
        <f t="shared" si="479"/>
        <v xml:space="preserve"> </v>
      </c>
      <c r="R3562" s="44" t="e">
        <f>VLOOKUP(S3562,Sheet8!B:C,2,0)</f>
        <v>#N/A</v>
      </c>
      <c r="S3562" s="6" t="s">
        <v>12715</v>
      </c>
      <c r="T3562" s="6" t="e">
        <f>VLOOKUP(U3562,'17-1'!J:K,2,0)</f>
        <v>#N/A</v>
      </c>
      <c r="U3562" s="6" t="s">
        <v>37534</v>
      </c>
    </row>
    <row r="3563" spans="1:21" x14ac:dyDescent="0.25">
      <c r="A3563" s="35">
        <v>2866</v>
      </c>
      <c r="B3563" s="36">
        <v>320</v>
      </c>
      <c r="C3563" s="36">
        <v>20004227</v>
      </c>
      <c r="D3563" s="36">
        <v>100718</v>
      </c>
      <c r="E3563" s="36">
        <v>30200041</v>
      </c>
      <c r="F3563" s="36" t="s">
        <v>4992</v>
      </c>
      <c r="G3563" s="37" t="s">
        <v>5621</v>
      </c>
      <c r="H3563" s="38">
        <v>40603</v>
      </c>
      <c r="I3563" s="39">
        <v>25</v>
      </c>
      <c r="J3563" s="74">
        <v>566.07000000000005</v>
      </c>
      <c r="K3563" s="40">
        <v>0</v>
      </c>
      <c r="L3563" s="41">
        <f t="shared" si="475"/>
        <v>0</v>
      </c>
      <c r="M3563" s="39">
        <v>25</v>
      </c>
      <c r="N3563" s="42">
        <f t="shared" si="476"/>
        <v>4.3312799452429847</v>
      </c>
      <c r="O3563" s="43">
        <f t="shared" si="477"/>
        <v>0</v>
      </c>
      <c r="P3563" s="44">
        <f t="shared" si="478"/>
        <v>0</v>
      </c>
      <c r="Q3563" s="44" t="str">
        <f t="shared" si="479"/>
        <v xml:space="preserve"> </v>
      </c>
      <c r="R3563" s="44" t="e">
        <f>VLOOKUP(S3563,Sheet8!B:C,2,0)</f>
        <v>#N/A</v>
      </c>
      <c r="S3563" s="6" t="s">
        <v>12716</v>
      </c>
      <c r="T3563" s="6" t="e">
        <f>VLOOKUP(U3563,'17-1'!J:K,2,0)</f>
        <v>#N/A</v>
      </c>
      <c r="U3563" s="6" t="s">
        <v>37535</v>
      </c>
    </row>
    <row r="3564" spans="1:21" x14ac:dyDescent="0.25">
      <c r="A3564" s="35">
        <v>4001</v>
      </c>
      <c r="B3564" s="36">
        <v>331</v>
      </c>
      <c r="C3564" s="36">
        <v>20002403</v>
      </c>
      <c r="D3564" s="36">
        <v>100718</v>
      </c>
      <c r="E3564" s="36">
        <v>30200039</v>
      </c>
      <c r="F3564" s="36" t="s">
        <v>4961</v>
      </c>
      <c r="G3564" s="37" t="s">
        <v>5621</v>
      </c>
      <c r="H3564" s="38">
        <v>40603</v>
      </c>
      <c r="I3564" s="39">
        <v>25</v>
      </c>
      <c r="J3564" s="74">
        <v>721</v>
      </c>
      <c r="K3564" s="40">
        <v>0</v>
      </c>
      <c r="L3564" s="41">
        <f t="shared" si="475"/>
        <v>0</v>
      </c>
      <c r="M3564" s="39">
        <v>25</v>
      </c>
      <c r="N3564" s="42">
        <f t="shared" si="476"/>
        <v>4.3312799452429847</v>
      </c>
      <c r="O3564" s="43">
        <f t="shared" si="477"/>
        <v>0</v>
      </c>
      <c r="P3564" s="44">
        <f t="shared" si="478"/>
        <v>0</v>
      </c>
      <c r="Q3564" s="44" t="str">
        <f t="shared" si="479"/>
        <v xml:space="preserve"> </v>
      </c>
      <c r="R3564" s="44" t="e">
        <f>VLOOKUP(S3564,Sheet8!B:C,2,0)</f>
        <v>#N/A</v>
      </c>
      <c r="S3564" s="6" t="s">
        <v>12717</v>
      </c>
      <c r="T3564" s="6" t="e">
        <f>VLOOKUP(U3564,'17-1'!J:K,2,0)</f>
        <v>#N/A</v>
      </c>
      <c r="U3564" s="6" t="s">
        <v>37536</v>
      </c>
    </row>
    <row r="3565" spans="1:21" x14ac:dyDescent="0.25">
      <c r="A3565" s="35">
        <v>4661</v>
      </c>
      <c r="B3565" s="36">
        <v>331</v>
      </c>
      <c r="C3565" s="36">
        <v>20005564</v>
      </c>
      <c r="D3565" s="36">
        <v>100718</v>
      </c>
      <c r="E3565" s="36">
        <v>30200041</v>
      </c>
      <c r="F3565" s="36" t="s">
        <v>4992</v>
      </c>
      <c r="G3565" s="37" t="s">
        <v>5621</v>
      </c>
      <c r="H3565" s="38">
        <v>40603</v>
      </c>
      <c r="I3565" s="39">
        <v>25</v>
      </c>
      <c r="J3565" s="74">
        <v>678.25</v>
      </c>
      <c r="K3565" s="40">
        <v>0</v>
      </c>
      <c r="L3565" s="41">
        <f t="shared" si="475"/>
        <v>0</v>
      </c>
      <c r="M3565" s="39">
        <v>25</v>
      </c>
      <c r="N3565" s="42">
        <f t="shared" si="476"/>
        <v>4.3312799452429847</v>
      </c>
      <c r="O3565" s="43">
        <f t="shared" si="477"/>
        <v>0</v>
      </c>
      <c r="P3565" s="44">
        <f t="shared" si="478"/>
        <v>0</v>
      </c>
      <c r="Q3565" s="44" t="str">
        <f t="shared" si="479"/>
        <v xml:space="preserve"> </v>
      </c>
      <c r="R3565" s="44" t="e">
        <f>VLOOKUP(S3565,Sheet8!B:C,2,0)</f>
        <v>#N/A</v>
      </c>
      <c r="S3565" s="6" t="s">
        <v>12718</v>
      </c>
      <c r="T3565" s="6" t="e">
        <f>VLOOKUP(U3565,'17-1'!J:K,2,0)</f>
        <v>#N/A</v>
      </c>
      <c r="U3565" s="6" t="s">
        <v>37537</v>
      </c>
    </row>
    <row r="3566" spans="1:21" x14ac:dyDescent="0.25">
      <c r="A3566" s="35">
        <v>7049</v>
      </c>
      <c r="B3566" s="36">
        <v>361</v>
      </c>
      <c r="C3566" s="36">
        <v>20002447</v>
      </c>
      <c r="D3566" s="36">
        <v>100719</v>
      </c>
      <c r="E3566" s="36">
        <v>30200017</v>
      </c>
      <c r="F3566" s="36" t="s">
        <v>4944</v>
      </c>
      <c r="G3566" s="37" t="s">
        <v>5621</v>
      </c>
      <c r="H3566" s="38">
        <v>40603</v>
      </c>
      <c r="I3566" s="39">
        <v>25</v>
      </c>
      <c r="J3566" s="74">
        <v>616.76</v>
      </c>
      <c r="K3566" s="40">
        <v>0</v>
      </c>
      <c r="L3566" s="41">
        <f t="shared" si="475"/>
        <v>0</v>
      </c>
      <c r="M3566" s="39">
        <v>25</v>
      </c>
      <c r="N3566" s="42">
        <f t="shared" si="476"/>
        <v>4.3312799452429847</v>
      </c>
      <c r="O3566" s="43">
        <f t="shared" si="477"/>
        <v>0</v>
      </c>
      <c r="P3566" s="44">
        <f t="shared" si="478"/>
        <v>0</v>
      </c>
      <c r="Q3566" s="44" t="str">
        <f t="shared" si="479"/>
        <v xml:space="preserve"> </v>
      </c>
      <c r="R3566" s="44" t="e">
        <f>VLOOKUP(S3566,Sheet8!B:C,2,0)</f>
        <v>#N/A</v>
      </c>
      <c r="S3566" s="6" t="s">
        <v>12719</v>
      </c>
      <c r="T3566" s="6" t="e">
        <f>VLOOKUP(U3566,'17-1'!J:K,2,0)</f>
        <v>#N/A</v>
      </c>
      <c r="U3566" s="6" t="s">
        <v>37538</v>
      </c>
    </row>
    <row r="3567" spans="1:21" x14ac:dyDescent="0.25">
      <c r="A3567" s="35">
        <v>3789</v>
      </c>
      <c r="B3567" s="36">
        <v>331</v>
      </c>
      <c r="C3567" s="36">
        <v>20001369</v>
      </c>
      <c r="D3567" s="36">
        <v>100718</v>
      </c>
      <c r="E3567" s="36">
        <v>30200017</v>
      </c>
      <c r="F3567" s="36" t="s">
        <v>4944</v>
      </c>
      <c r="G3567" s="37" t="s">
        <v>5641</v>
      </c>
      <c r="H3567" s="38">
        <v>40513</v>
      </c>
      <c r="I3567" s="39">
        <v>25</v>
      </c>
      <c r="J3567" s="74">
        <v>672.3</v>
      </c>
      <c r="K3567" s="40">
        <v>0</v>
      </c>
      <c r="L3567" s="41">
        <f t="shared" si="475"/>
        <v>0</v>
      </c>
      <c r="M3567" s="39">
        <v>25</v>
      </c>
      <c r="N3567" s="42">
        <f t="shared" si="476"/>
        <v>4.5776865160848734</v>
      </c>
      <c r="O3567" s="43">
        <f t="shared" si="477"/>
        <v>0</v>
      </c>
      <c r="P3567" s="44">
        <f t="shared" si="478"/>
        <v>0</v>
      </c>
      <c r="Q3567" s="44" t="str">
        <f t="shared" si="479"/>
        <v xml:space="preserve"> </v>
      </c>
      <c r="R3567" s="44" t="e">
        <f>VLOOKUP(S3567,Sheet8!B:C,2,0)</f>
        <v>#N/A</v>
      </c>
      <c r="S3567" s="6" t="s">
        <v>12720</v>
      </c>
      <c r="T3567" s="6" t="e">
        <f>VLOOKUP(U3567,'17-1'!J:K,2,0)</f>
        <v>#N/A</v>
      </c>
      <c r="U3567" s="6" t="s">
        <v>37539</v>
      </c>
    </row>
    <row r="3568" spans="1:21" x14ac:dyDescent="0.25">
      <c r="A3568" s="35">
        <v>6580</v>
      </c>
      <c r="B3568" s="36">
        <v>344</v>
      </c>
      <c r="C3568" s="36">
        <v>20001492</v>
      </c>
      <c r="D3568" s="36">
        <v>100718</v>
      </c>
      <c r="E3568" s="36">
        <v>30200004</v>
      </c>
      <c r="F3568" s="36" t="s">
        <v>4941</v>
      </c>
      <c r="G3568" s="37" t="s">
        <v>6177</v>
      </c>
      <c r="H3568" s="38">
        <v>40544</v>
      </c>
      <c r="I3568" s="39">
        <v>25</v>
      </c>
      <c r="J3568" s="74">
        <v>1537.04</v>
      </c>
      <c r="K3568" s="40">
        <v>0</v>
      </c>
      <c r="L3568" s="41">
        <f t="shared" si="475"/>
        <v>0</v>
      </c>
      <c r="M3568" s="39">
        <v>25</v>
      </c>
      <c r="N3568" s="42">
        <f t="shared" si="476"/>
        <v>4.4928131416837784</v>
      </c>
      <c r="O3568" s="43">
        <f t="shared" si="477"/>
        <v>0</v>
      </c>
      <c r="P3568" s="44">
        <f t="shared" si="478"/>
        <v>0</v>
      </c>
      <c r="Q3568" s="44" t="str">
        <f t="shared" si="479"/>
        <v xml:space="preserve"> </v>
      </c>
      <c r="R3568" s="44" t="e">
        <f>VLOOKUP(S3568,Sheet8!B:C,2,0)</f>
        <v>#N/A</v>
      </c>
      <c r="S3568" s="6" t="s">
        <v>12721</v>
      </c>
      <c r="T3568" s="6" t="e">
        <f>VLOOKUP(U3568,'17-1'!J:K,2,0)</f>
        <v>#N/A</v>
      </c>
      <c r="U3568" s="6" t="s">
        <v>37540</v>
      </c>
    </row>
    <row r="3569" spans="1:21" x14ac:dyDescent="0.25">
      <c r="A3569" s="35">
        <v>3996</v>
      </c>
      <c r="B3569" s="36">
        <v>331</v>
      </c>
      <c r="C3569" s="36">
        <v>20002384</v>
      </c>
      <c r="D3569" s="36">
        <v>100718</v>
      </c>
      <c r="E3569" s="36">
        <v>30200017</v>
      </c>
      <c r="F3569" s="36" t="s">
        <v>4944</v>
      </c>
      <c r="G3569" s="37" t="s">
        <v>6181</v>
      </c>
      <c r="H3569" s="38">
        <v>40544</v>
      </c>
      <c r="I3569" s="39">
        <v>25</v>
      </c>
      <c r="J3569" s="74">
        <v>720.45</v>
      </c>
      <c r="K3569" s="40">
        <v>0</v>
      </c>
      <c r="L3569" s="41">
        <f t="shared" si="475"/>
        <v>0</v>
      </c>
      <c r="M3569" s="39">
        <v>25</v>
      </c>
      <c r="N3569" s="42">
        <f t="shared" si="476"/>
        <v>4.4928131416837784</v>
      </c>
      <c r="O3569" s="43">
        <f t="shared" si="477"/>
        <v>0</v>
      </c>
      <c r="P3569" s="44">
        <f t="shared" si="478"/>
        <v>0</v>
      </c>
      <c r="Q3569" s="44" t="str">
        <f t="shared" si="479"/>
        <v xml:space="preserve"> </v>
      </c>
      <c r="R3569" s="44" t="e">
        <f>VLOOKUP(S3569,Sheet8!B:C,2,0)</f>
        <v>#N/A</v>
      </c>
      <c r="S3569" s="6" t="s">
        <v>12722</v>
      </c>
      <c r="T3569" s="6" t="e">
        <f>VLOOKUP(U3569,'17-1'!J:K,2,0)</f>
        <v>#N/A</v>
      </c>
      <c r="U3569" s="6" t="s">
        <v>37541</v>
      </c>
    </row>
    <row r="3570" spans="1:21" x14ac:dyDescent="0.25">
      <c r="A3570" s="35">
        <v>7799</v>
      </c>
      <c r="B3570" s="36">
        <v>371</v>
      </c>
      <c r="C3570" s="36">
        <v>20002602</v>
      </c>
      <c r="D3570" s="36">
        <v>100719</v>
      </c>
      <c r="E3570" s="36">
        <v>30200004</v>
      </c>
      <c r="F3570" s="36" t="s">
        <v>4941</v>
      </c>
      <c r="G3570" s="37" t="s">
        <v>6178</v>
      </c>
      <c r="H3570" s="38">
        <v>40544</v>
      </c>
      <c r="I3570" s="39">
        <v>25</v>
      </c>
      <c r="J3570" s="74">
        <v>1491.79</v>
      </c>
      <c r="K3570" s="40">
        <v>0</v>
      </c>
      <c r="L3570" s="41">
        <f t="shared" si="475"/>
        <v>0</v>
      </c>
      <c r="M3570" s="39">
        <v>25</v>
      </c>
      <c r="N3570" s="42">
        <f t="shared" si="476"/>
        <v>4.4928131416837784</v>
      </c>
      <c r="O3570" s="43">
        <f t="shared" si="477"/>
        <v>0</v>
      </c>
      <c r="P3570" s="44">
        <f t="shared" si="478"/>
        <v>0</v>
      </c>
      <c r="Q3570" s="44" t="str">
        <f t="shared" si="479"/>
        <v xml:space="preserve"> </v>
      </c>
      <c r="R3570" s="44" t="e">
        <f>VLOOKUP(S3570,Sheet8!B:C,2,0)</f>
        <v>#N/A</v>
      </c>
      <c r="S3570" s="6" t="s">
        <v>12723</v>
      </c>
      <c r="T3570" s="6" t="e">
        <f>VLOOKUP(U3570,'17-1'!J:K,2,0)</f>
        <v>#N/A</v>
      </c>
      <c r="U3570" s="6" t="s">
        <v>37542</v>
      </c>
    </row>
    <row r="3571" spans="1:21" x14ac:dyDescent="0.25">
      <c r="A3571" s="35">
        <v>4220</v>
      </c>
      <c r="B3571" s="36">
        <v>331</v>
      </c>
      <c r="C3571" s="36">
        <v>20003050</v>
      </c>
      <c r="D3571" s="36">
        <v>100718</v>
      </c>
      <c r="E3571" s="36">
        <v>30200014</v>
      </c>
      <c r="F3571" s="36" t="s">
        <v>4963</v>
      </c>
      <c r="G3571" s="37" t="s">
        <v>5645</v>
      </c>
      <c r="H3571" s="38">
        <v>40513</v>
      </c>
      <c r="I3571" s="39">
        <v>25</v>
      </c>
      <c r="J3571" s="74">
        <v>674.5</v>
      </c>
      <c r="K3571" s="40">
        <v>0</v>
      </c>
      <c r="L3571" s="41">
        <f t="shared" si="475"/>
        <v>0</v>
      </c>
      <c r="M3571" s="39">
        <v>25</v>
      </c>
      <c r="N3571" s="42">
        <f t="shared" si="476"/>
        <v>4.5776865160848734</v>
      </c>
      <c r="O3571" s="43">
        <f t="shared" si="477"/>
        <v>0</v>
      </c>
      <c r="P3571" s="44">
        <f t="shared" si="478"/>
        <v>0</v>
      </c>
      <c r="Q3571" s="44" t="str">
        <f t="shared" si="479"/>
        <v xml:space="preserve"> </v>
      </c>
      <c r="R3571" s="44" t="e">
        <f>VLOOKUP(S3571,Sheet8!B:C,2,0)</f>
        <v>#N/A</v>
      </c>
      <c r="S3571" s="6" t="s">
        <v>12724</v>
      </c>
      <c r="T3571" s="6" t="e">
        <f>VLOOKUP(U3571,'17-1'!J:K,2,0)</f>
        <v>#N/A</v>
      </c>
      <c r="U3571" s="6" t="s">
        <v>37543</v>
      </c>
    </row>
    <row r="3572" spans="1:21" x14ac:dyDescent="0.25">
      <c r="A3572" s="35">
        <v>705</v>
      </c>
      <c r="B3572" s="36">
        <v>304</v>
      </c>
      <c r="C3572" s="36">
        <v>10000767</v>
      </c>
      <c r="D3572" s="36">
        <v>100718</v>
      </c>
      <c r="E3572" s="36">
        <v>30200017</v>
      </c>
      <c r="F3572" s="36" t="s">
        <v>4944</v>
      </c>
      <c r="G3572" s="37" t="s">
        <v>5648</v>
      </c>
      <c r="H3572" s="38">
        <v>40513</v>
      </c>
      <c r="I3572" s="39">
        <v>25</v>
      </c>
      <c r="J3572" s="74">
        <v>579.13</v>
      </c>
      <c r="K3572" s="40">
        <v>0</v>
      </c>
      <c r="L3572" s="41">
        <f t="shared" ref="L3572:L3603" si="480">J3572*K3572</f>
        <v>0</v>
      </c>
      <c r="M3572" s="39">
        <v>25</v>
      </c>
      <c r="N3572" s="42">
        <f t="shared" si="476"/>
        <v>4.5776865160848734</v>
      </c>
      <c r="O3572" s="43">
        <f t="shared" si="477"/>
        <v>0</v>
      </c>
      <c r="P3572" s="44">
        <f t="shared" si="478"/>
        <v>0</v>
      </c>
      <c r="Q3572" s="44" t="str">
        <f t="shared" si="479"/>
        <v xml:space="preserve"> </v>
      </c>
      <c r="R3572" s="44" t="e">
        <f>VLOOKUP(S3572,Sheet8!B:C,2,0)</f>
        <v>#N/A</v>
      </c>
      <c r="S3572" s="6" t="s">
        <v>12725</v>
      </c>
      <c r="T3572" s="6" t="e">
        <f>VLOOKUP(U3572,'17-1'!J:K,2,0)</f>
        <v>#N/A</v>
      </c>
      <c r="U3572" s="6" t="s">
        <v>37544</v>
      </c>
    </row>
    <row r="3573" spans="1:21" x14ac:dyDescent="0.25">
      <c r="A3573" s="35">
        <v>3752</v>
      </c>
      <c r="B3573" s="36">
        <v>331</v>
      </c>
      <c r="C3573" s="36">
        <v>20001120</v>
      </c>
      <c r="D3573" s="36">
        <v>100718</v>
      </c>
      <c r="E3573" s="36">
        <v>30200017</v>
      </c>
      <c r="F3573" s="36" t="s">
        <v>4944</v>
      </c>
      <c r="G3573" s="37" t="s">
        <v>5639</v>
      </c>
      <c r="H3573" s="38">
        <v>40513</v>
      </c>
      <c r="I3573" s="39">
        <v>25</v>
      </c>
      <c r="J3573" s="74">
        <v>684.34</v>
      </c>
      <c r="K3573" s="40">
        <v>0</v>
      </c>
      <c r="L3573" s="41">
        <f t="shared" si="480"/>
        <v>0</v>
      </c>
      <c r="M3573" s="39">
        <v>25</v>
      </c>
      <c r="N3573" s="42">
        <f t="shared" si="476"/>
        <v>4.5776865160848734</v>
      </c>
      <c r="O3573" s="43">
        <f t="shared" si="477"/>
        <v>0</v>
      </c>
      <c r="P3573" s="44">
        <f t="shared" si="478"/>
        <v>0</v>
      </c>
      <c r="Q3573" s="44" t="str">
        <f t="shared" si="479"/>
        <v xml:space="preserve"> </v>
      </c>
      <c r="R3573" s="44" t="e">
        <f>VLOOKUP(S3573,Sheet8!B:C,2,0)</f>
        <v>#N/A</v>
      </c>
      <c r="S3573" s="6" t="s">
        <v>12726</v>
      </c>
      <c r="T3573" s="6" t="e">
        <f>VLOOKUP(U3573,'17-1'!J:K,2,0)</f>
        <v>#N/A</v>
      </c>
      <c r="U3573" s="6" t="s">
        <v>37545</v>
      </c>
    </row>
    <row r="3574" spans="1:21" x14ac:dyDescent="0.25">
      <c r="A3574" s="35">
        <v>4177</v>
      </c>
      <c r="B3574" s="36">
        <v>331</v>
      </c>
      <c r="C3574" s="36">
        <v>20002969</v>
      </c>
      <c r="D3574" s="36">
        <v>100718</v>
      </c>
      <c r="E3574" s="36">
        <v>30200039</v>
      </c>
      <c r="F3574" s="36" t="s">
        <v>4961</v>
      </c>
      <c r="G3574" s="37" t="s">
        <v>5647</v>
      </c>
      <c r="H3574" s="38">
        <v>40513</v>
      </c>
      <c r="I3574" s="39">
        <v>25</v>
      </c>
      <c r="J3574" s="74">
        <v>750.5</v>
      </c>
      <c r="K3574" s="40">
        <v>0</v>
      </c>
      <c r="L3574" s="41">
        <f t="shared" si="480"/>
        <v>0</v>
      </c>
      <c r="M3574" s="39">
        <v>25</v>
      </c>
      <c r="N3574" s="42">
        <f t="shared" si="476"/>
        <v>4.5776865160848734</v>
      </c>
      <c r="O3574" s="43">
        <f t="shared" si="477"/>
        <v>0</v>
      </c>
      <c r="P3574" s="44">
        <f t="shared" si="478"/>
        <v>0</v>
      </c>
      <c r="Q3574" s="44" t="str">
        <f t="shared" si="479"/>
        <v xml:space="preserve"> </v>
      </c>
      <c r="R3574" s="44" t="e">
        <f>VLOOKUP(S3574,Sheet8!B:C,2,0)</f>
        <v>#N/A</v>
      </c>
      <c r="S3574" s="6" t="s">
        <v>12727</v>
      </c>
      <c r="T3574" s="6" t="e">
        <f>VLOOKUP(U3574,'17-1'!J:K,2,0)</f>
        <v>#N/A</v>
      </c>
      <c r="U3574" s="6" t="s">
        <v>37546</v>
      </c>
    </row>
    <row r="3575" spans="1:21" x14ac:dyDescent="0.25">
      <c r="A3575" s="35">
        <v>1248</v>
      </c>
      <c r="B3575" s="36">
        <v>310</v>
      </c>
      <c r="C3575" s="36">
        <v>20001737</v>
      </c>
      <c r="D3575" s="36">
        <v>100718</v>
      </c>
      <c r="E3575" s="36">
        <v>30200039</v>
      </c>
      <c r="F3575" s="36" t="s">
        <v>4961</v>
      </c>
      <c r="G3575" s="37" t="s">
        <v>6179</v>
      </c>
      <c r="H3575" s="38">
        <v>40544</v>
      </c>
      <c r="I3575" s="39">
        <v>25</v>
      </c>
      <c r="J3575" s="74">
        <v>817.92</v>
      </c>
      <c r="K3575" s="40">
        <v>0</v>
      </c>
      <c r="L3575" s="41">
        <f t="shared" si="480"/>
        <v>0</v>
      </c>
      <c r="M3575" s="39">
        <v>25</v>
      </c>
      <c r="N3575" s="42">
        <f t="shared" si="476"/>
        <v>4.4928131416837784</v>
      </c>
      <c r="O3575" s="43">
        <f t="shared" si="477"/>
        <v>0</v>
      </c>
      <c r="P3575" s="44">
        <f t="shared" si="478"/>
        <v>0</v>
      </c>
      <c r="Q3575" s="44" t="str">
        <f t="shared" si="479"/>
        <v xml:space="preserve"> </v>
      </c>
      <c r="R3575" s="44" t="e">
        <f>VLOOKUP(S3575,Sheet8!B:C,2,0)</f>
        <v>#N/A</v>
      </c>
      <c r="S3575" s="6" t="s">
        <v>12728</v>
      </c>
      <c r="T3575" s="6" t="e">
        <f>VLOOKUP(U3575,'17-1'!J:K,2,0)</f>
        <v>#N/A</v>
      </c>
      <c r="U3575" s="6" t="s">
        <v>37547</v>
      </c>
    </row>
    <row r="3576" spans="1:21" x14ac:dyDescent="0.25">
      <c r="A3576" s="35">
        <v>1289</v>
      </c>
      <c r="B3576" s="36">
        <v>310</v>
      </c>
      <c r="C3576" s="36">
        <v>20002124</v>
      </c>
      <c r="D3576" s="36">
        <v>100718</v>
      </c>
      <c r="E3576" s="36">
        <v>30200039</v>
      </c>
      <c r="F3576" s="36" t="s">
        <v>4961</v>
      </c>
      <c r="G3576" s="37" t="s">
        <v>5643</v>
      </c>
      <c r="H3576" s="38">
        <v>40513</v>
      </c>
      <c r="I3576" s="39">
        <v>25</v>
      </c>
      <c r="J3576" s="74">
        <v>802.26</v>
      </c>
      <c r="K3576" s="40">
        <v>0</v>
      </c>
      <c r="L3576" s="41">
        <f t="shared" si="480"/>
        <v>0</v>
      </c>
      <c r="M3576" s="39">
        <v>25</v>
      </c>
      <c r="N3576" s="42">
        <f t="shared" si="476"/>
        <v>4.5776865160848734</v>
      </c>
      <c r="O3576" s="43">
        <f t="shared" si="477"/>
        <v>0</v>
      </c>
      <c r="P3576" s="44">
        <f t="shared" si="478"/>
        <v>0</v>
      </c>
      <c r="Q3576" s="44" t="str">
        <f t="shared" si="479"/>
        <v xml:space="preserve"> </v>
      </c>
      <c r="R3576" s="44" t="e">
        <f>VLOOKUP(S3576,Sheet8!B:C,2,0)</f>
        <v>#N/A</v>
      </c>
      <c r="S3576" s="6" t="s">
        <v>12729</v>
      </c>
      <c r="T3576" s="6" t="e">
        <f>VLOOKUP(U3576,'17-1'!J:K,2,0)</f>
        <v>#N/A</v>
      </c>
      <c r="U3576" s="6" t="s">
        <v>37548</v>
      </c>
    </row>
    <row r="3577" spans="1:21" x14ac:dyDescent="0.25">
      <c r="A3577" s="35">
        <v>1871</v>
      </c>
      <c r="B3577" s="36">
        <v>311</v>
      </c>
      <c r="C3577" s="36">
        <v>20001253</v>
      </c>
      <c r="D3577" s="36">
        <v>100718</v>
      </c>
      <c r="E3577" s="36">
        <v>30200039</v>
      </c>
      <c r="F3577" s="36" t="s">
        <v>4961</v>
      </c>
      <c r="G3577" s="37" t="s">
        <v>6180</v>
      </c>
      <c r="H3577" s="38">
        <v>40544</v>
      </c>
      <c r="I3577" s="39">
        <v>25</v>
      </c>
      <c r="J3577" s="74">
        <v>799.28</v>
      </c>
      <c r="K3577" s="40">
        <v>0</v>
      </c>
      <c r="L3577" s="41">
        <f t="shared" si="480"/>
        <v>0</v>
      </c>
      <c r="M3577" s="39">
        <v>25</v>
      </c>
      <c r="N3577" s="42">
        <f t="shared" si="476"/>
        <v>4.4928131416837784</v>
      </c>
      <c r="O3577" s="43">
        <f t="shared" si="477"/>
        <v>0</v>
      </c>
      <c r="P3577" s="44">
        <f t="shared" si="478"/>
        <v>0</v>
      </c>
      <c r="Q3577" s="44" t="str">
        <f t="shared" si="479"/>
        <v xml:space="preserve"> </v>
      </c>
      <c r="R3577" s="44" t="e">
        <f>VLOOKUP(S3577,Sheet8!B:C,2,0)</f>
        <v>#N/A</v>
      </c>
      <c r="S3577" s="6" t="s">
        <v>12730</v>
      </c>
      <c r="T3577" s="6" t="e">
        <f>VLOOKUP(U3577,'17-1'!J:K,2,0)</f>
        <v>#N/A</v>
      </c>
      <c r="U3577" s="6" t="s">
        <v>37549</v>
      </c>
    </row>
    <row r="3578" spans="1:21" x14ac:dyDescent="0.25">
      <c r="A3578" s="35">
        <v>6415</v>
      </c>
      <c r="B3578" s="36">
        <v>335</v>
      </c>
      <c r="C3578" s="36">
        <v>20002515</v>
      </c>
      <c r="D3578" s="36">
        <v>100718</v>
      </c>
      <c r="E3578" s="36">
        <v>30200046</v>
      </c>
      <c r="F3578" s="36" t="s">
        <v>4948</v>
      </c>
      <c r="G3578" s="37" t="s">
        <v>6176</v>
      </c>
      <c r="H3578" s="38">
        <v>40544</v>
      </c>
      <c r="I3578" s="39">
        <v>25</v>
      </c>
      <c r="J3578" s="74">
        <v>1017.54</v>
      </c>
      <c r="K3578" s="40">
        <v>0</v>
      </c>
      <c r="L3578" s="41">
        <f t="shared" si="480"/>
        <v>0</v>
      </c>
      <c r="M3578" s="39">
        <v>25</v>
      </c>
      <c r="N3578" s="42">
        <f t="shared" si="476"/>
        <v>4.4928131416837784</v>
      </c>
      <c r="O3578" s="43">
        <f t="shared" si="477"/>
        <v>0</v>
      </c>
      <c r="P3578" s="44">
        <f t="shared" si="478"/>
        <v>0</v>
      </c>
      <c r="Q3578" s="44" t="str">
        <f t="shared" si="479"/>
        <v xml:space="preserve"> </v>
      </c>
      <c r="R3578" s="44" t="e">
        <f>VLOOKUP(S3578,Sheet8!B:C,2,0)</f>
        <v>#N/A</v>
      </c>
      <c r="S3578" s="6" t="s">
        <v>12731</v>
      </c>
      <c r="T3578" s="6" t="e">
        <f>VLOOKUP(U3578,'17-1'!J:K,2,0)</f>
        <v>#N/A</v>
      </c>
      <c r="U3578" s="6" t="s">
        <v>37550</v>
      </c>
    </row>
    <row r="3579" spans="1:21" x14ac:dyDescent="0.25">
      <c r="A3579" s="35">
        <v>2843</v>
      </c>
      <c r="B3579" s="36">
        <v>320</v>
      </c>
      <c r="C3579" s="36">
        <v>20004198</v>
      </c>
      <c r="D3579" s="36">
        <v>100718</v>
      </c>
      <c r="E3579" s="36">
        <v>30200034</v>
      </c>
      <c r="F3579" s="36" t="s">
        <v>4946</v>
      </c>
      <c r="G3579" s="37" t="s">
        <v>5644</v>
      </c>
      <c r="H3579" s="38">
        <v>40513</v>
      </c>
      <c r="I3579" s="39">
        <v>25</v>
      </c>
      <c r="J3579" s="74">
        <v>564.24</v>
      </c>
      <c r="K3579" s="40">
        <v>0</v>
      </c>
      <c r="L3579" s="41">
        <f t="shared" si="480"/>
        <v>0</v>
      </c>
      <c r="M3579" s="39">
        <v>25</v>
      </c>
      <c r="N3579" s="42">
        <f t="shared" si="476"/>
        <v>4.5776865160848734</v>
      </c>
      <c r="O3579" s="43">
        <f t="shared" si="477"/>
        <v>0</v>
      </c>
      <c r="P3579" s="44">
        <f t="shared" si="478"/>
        <v>0</v>
      </c>
      <c r="Q3579" s="44" t="str">
        <f t="shared" si="479"/>
        <v xml:space="preserve"> </v>
      </c>
      <c r="R3579" s="44" t="e">
        <f>VLOOKUP(S3579,Sheet8!B:C,2,0)</f>
        <v>#N/A</v>
      </c>
      <c r="S3579" s="6" t="s">
        <v>12732</v>
      </c>
      <c r="T3579" s="6" t="e">
        <f>VLOOKUP(U3579,'17-1'!J:K,2,0)</f>
        <v>#N/A</v>
      </c>
      <c r="U3579" s="6" t="s">
        <v>37551</v>
      </c>
    </row>
    <row r="3580" spans="1:21" x14ac:dyDescent="0.25">
      <c r="A3580" s="35">
        <v>1409</v>
      </c>
      <c r="B3580" s="36">
        <v>310</v>
      </c>
      <c r="C3580" s="36">
        <v>20003437</v>
      </c>
      <c r="D3580" s="36">
        <v>100718</v>
      </c>
      <c r="E3580" s="36">
        <v>30200039</v>
      </c>
      <c r="F3580" s="36" t="s">
        <v>4961</v>
      </c>
      <c r="G3580" s="37" t="s">
        <v>5640</v>
      </c>
      <c r="H3580" s="38">
        <v>40513</v>
      </c>
      <c r="I3580" s="39">
        <v>25</v>
      </c>
      <c r="J3580" s="74">
        <v>836.33</v>
      </c>
      <c r="K3580" s="40">
        <v>0</v>
      </c>
      <c r="L3580" s="41">
        <f t="shared" si="480"/>
        <v>0</v>
      </c>
      <c r="M3580" s="39">
        <v>25</v>
      </c>
      <c r="N3580" s="42">
        <f t="shared" si="476"/>
        <v>4.5776865160848734</v>
      </c>
      <c r="O3580" s="43">
        <f t="shared" si="477"/>
        <v>0</v>
      </c>
      <c r="P3580" s="44">
        <f t="shared" si="478"/>
        <v>0</v>
      </c>
      <c r="Q3580" s="44" t="str">
        <f t="shared" si="479"/>
        <v xml:space="preserve"> </v>
      </c>
      <c r="R3580" s="44" t="e">
        <f>VLOOKUP(S3580,Sheet8!B:C,2,0)</f>
        <v>#N/A</v>
      </c>
      <c r="S3580" s="6" t="s">
        <v>12733</v>
      </c>
      <c r="T3580" s="6" t="e">
        <f>VLOOKUP(U3580,'17-1'!J:K,2,0)</f>
        <v>#N/A</v>
      </c>
      <c r="U3580" s="6" t="s">
        <v>37552</v>
      </c>
    </row>
    <row r="3581" spans="1:21" x14ac:dyDescent="0.25">
      <c r="A3581" s="35">
        <v>2980</v>
      </c>
      <c r="B3581" s="36">
        <v>320</v>
      </c>
      <c r="C3581" s="36">
        <v>20005383</v>
      </c>
      <c r="D3581" s="36">
        <v>100718</v>
      </c>
      <c r="E3581" s="36">
        <v>30200034</v>
      </c>
      <c r="F3581" s="36" t="s">
        <v>4946</v>
      </c>
      <c r="G3581" s="37" t="s">
        <v>5646</v>
      </c>
      <c r="H3581" s="38">
        <v>40513</v>
      </c>
      <c r="I3581" s="39">
        <v>25</v>
      </c>
      <c r="J3581" s="74">
        <v>507.78</v>
      </c>
      <c r="K3581" s="40">
        <v>0</v>
      </c>
      <c r="L3581" s="41">
        <f t="shared" si="480"/>
        <v>0</v>
      </c>
      <c r="M3581" s="39">
        <v>25</v>
      </c>
      <c r="N3581" s="42">
        <f t="shared" si="476"/>
        <v>4.5776865160848734</v>
      </c>
      <c r="O3581" s="43">
        <f t="shared" si="477"/>
        <v>0</v>
      </c>
      <c r="P3581" s="44">
        <f t="shared" si="478"/>
        <v>0</v>
      </c>
      <c r="Q3581" s="44" t="str">
        <f t="shared" si="479"/>
        <v xml:space="preserve"> </v>
      </c>
      <c r="R3581" s="44" t="e">
        <f>VLOOKUP(S3581,Sheet8!B:C,2,0)</f>
        <v>#N/A</v>
      </c>
      <c r="S3581" s="6" t="s">
        <v>12734</v>
      </c>
      <c r="T3581" s="6" t="e">
        <f>VLOOKUP(U3581,'17-1'!J:K,2,0)</f>
        <v>#N/A</v>
      </c>
      <c r="U3581" s="6" t="s">
        <v>37553</v>
      </c>
    </row>
    <row r="3582" spans="1:21" x14ac:dyDescent="0.25">
      <c r="A3582" s="35">
        <v>3909</v>
      </c>
      <c r="B3582" s="36">
        <v>331</v>
      </c>
      <c r="C3582" s="36">
        <v>20002003</v>
      </c>
      <c r="D3582" s="36">
        <v>100718</v>
      </c>
      <c r="E3582" s="36">
        <v>30200034</v>
      </c>
      <c r="F3582" s="36" t="s">
        <v>4946</v>
      </c>
      <c r="G3582" s="37" t="s">
        <v>5642</v>
      </c>
      <c r="H3582" s="38">
        <v>40513</v>
      </c>
      <c r="I3582" s="39">
        <v>25</v>
      </c>
      <c r="J3582" s="74">
        <v>705.67</v>
      </c>
      <c r="K3582" s="40">
        <v>0</v>
      </c>
      <c r="L3582" s="41">
        <f t="shared" si="480"/>
        <v>0</v>
      </c>
      <c r="M3582" s="39">
        <v>25</v>
      </c>
      <c r="N3582" s="42">
        <f t="shared" si="476"/>
        <v>4.5776865160848734</v>
      </c>
      <c r="O3582" s="43">
        <f t="shared" si="477"/>
        <v>0</v>
      </c>
      <c r="P3582" s="44">
        <f t="shared" si="478"/>
        <v>0</v>
      </c>
      <c r="Q3582" s="44" t="str">
        <f t="shared" si="479"/>
        <v xml:space="preserve"> </v>
      </c>
      <c r="R3582" s="44" t="e">
        <f>VLOOKUP(S3582,Sheet8!B:C,2,0)</f>
        <v>#N/A</v>
      </c>
      <c r="S3582" s="6" t="s">
        <v>12735</v>
      </c>
      <c r="T3582" s="6" t="e">
        <f>VLOOKUP(U3582,'17-1'!J:K,2,0)</f>
        <v>#N/A</v>
      </c>
      <c r="U3582" s="6" t="s">
        <v>37554</v>
      </c>
    </row>
    <row r="3583" spans="1:21" x14ac:dyDescent="0.25">
      <c r="A3583" s="35">
        <v>3912</v>
      </c>
      <c r="B3583" s="36">
        <v>331</v>
      </c>
      <c r="C3583" s="36">
        <v>20002008</v>
      </c>
      <c r="D3583" s="36">
        <v>100718</v>
      </c>
      <c r="E3583" s="36">
        <v>30200041</v>
      </c>
      <c r="F3583" s="36" t="s">
        <v>4992</v>
      </c>
      <c r="G3583" s="37" t="s">
        <v>6170</v>
      </c>
      <c r="H3583" s="38">
        <v>40544</v>
      </c>
      <c r="I3583" s="39">
        <v>25</v>
      </c>
      <c r="J3583" s="74">
        <v>706.62</v>
      </c>
      <c r="K3583" s="40">
        <v>0</v>
      </c>
      <c r="L3583" s="41">
        <f t="shared" si="480"/>
        <v>0</v>
      </c>
      <c r="M3583" s="39">
        <v>25</v>
      </c>
      <c r="N3583" s="42">
        <f t="shared" si="476"/>
        <v>4.4928131416837784</v>
      </c>
      <c r="O3583" s="43">
        <f t="shared" si="477"/>
        <v>0</v>
      </c>
      <c r="P3583" s="44">
        <f t="shared" si="478"/>
        <v>0</v>
      </c>
      <c r="Q3583" s="44" t="str">
        <f t="shared" si="479"/>
        <v xml:space="preserve"> </v>
      </c>
      <c r="R3583" s="44" t="e">
        <f>VLOOKUP(S3583,Sheet8!B:C,2,0)</f>
        <v>#N/A</v>
      </c>
      <c r="S3583" s="6" t="s">
        <v>12736</v>
      </c>
      <c r="T3583" s="6" t="e">
        <f>VLOOKUP(U3583,'17-1'!J:K,2,0)</f>
        <v>#N/A</v>
      </c>
      <c r="U3583" s="6" t="s">
        <v>37555</v>
      </c>
    </row>
    <row r="3584" spans="1:21" x14ac:dyDescent="0.25">
      <c r="A3584" s="35">
        <v>2877</v>
      </c>
      <c r="B3584" s="36">
        <v>320</v>
      </c>
      <c r="C3584" s="36">
        <v>20004239</v>
      </c>
      <c r="D3584" s="36">
        <v>100718</v>
      </c>
      <c r="E3584" s="36">
        <v>30200017</v>
      </c>
      <c r="F3584" s="36" t="s">
        <v>4944</v>
      </c>
      <c r="G3584" s="37" t="s">
        <v>5634</v>
      </c>
      <c r="H3584" s="38">
        <v>40483</v>
      </c>
      <c r="I3584" s="39">
        <v>25</v>
      </c>
      <c r="J3584" s="74">
        <v>552.94000000000005</v>
      </c>
      <c r="K3584" s="40">
        <v>0</v>
      </c>
      <c r="L3584" s="41">
        <f t="shared" si="480"/>
        <v>0</v>
      </c>
      <c r="M3584" s="39">
        <v>25</v>
      </c>
      <c r="N3584" s="42">
        <f t="shared" si="476"/>
        <v>4.6598220396988363</v>
      </c>
      <c r="O3584" s="43">
        <f t="shared" si="477"/>
        <v>0</v>
      </c>
      <c r="P3584" s="44">
        <f t="shared" si="478"/>
        <v>0</v>
      </c>
      <c r="Q3584" s="44" t="str">
        <f t="shared" si="479"/>
        <v xml:space="preserve"> </v>
      </c>
      <c r="R3584" s="44" t="e">
        <f>VLOOKUP(S3584,Sheet8!B:C,2,0)</f>
        <v>#N/A</v>
      </c>
      <c r="S3584" s="6" t="s">
        <v>12737</v>
      </c>
      <c r="T3584" s="6" t="e">
        <f>VLOOKUP(U3584,'17-1'!J:K,2,0)</f>
        <v>#N/A</v>
      </c>
      <c r="U3584" s="6" t="s">
        <v>37556</v>
      </c>
    </row>
    <row r="3585" spans="1:21" x14ac:dyDescent="0.25">
      <c r="A3585" s="35">
        <v>3825</v>
      </c>
      <c r="B3585" s="36">
        <v>331</v>
      </c>
      <c r="C3585" s="36">
        <v>20001675</v>
      </c>
      <c r="D3585" s="36">
        <v>100718</v>
      </c>
      <c r="E3585" s="36">
        <v>30200004</v>
      </c>
      <c r="F3585" s="36" t="s">
        <v>4941</v>
      </c>
      <c r="G3585" s="37" t="s">
        <v>5627</v>
      </c>
      <c r="H3585" s="38">
        <v>40483</v>
      </c>
      <c r="I3585" s="39">
        <v>25</v>
      </c>
      <c r="J3585" s="74">
        <v>667.9</v>
      </c>
      <c r="K3585" s="40">
        <v>0</v>
      </c>
      <c r="L3585" s="41">
        <f t="shared" si="480"/>
        <v>0</v>
      </c>
      <c r="M3585" s="39">
        <v>25</v>
      </c>
      <c r="N3585" s="42">
        <f t="shared" si="476"/>
        <v>4.6598220396988363</v>
      </c>
      <c r="O3585" s="43">
        <f t="shared" si="477"/>
        <v>0</v>
      </c>
      <c r="P3585" s="44">
        <f t="shared" si="478"/>
        <v>0</v>
      </c>
      <c r="Q3585" s="44" t="str">
        <f t="shared" si="479"/>
        <v xml:space="preserve"> </v>
      </c>
      <c r="R3585" s="44" t="e">
        <f>VLOOKUP(S3585,Sheet8!B:C,2,0)</f>
        <v>#N/A</v>
      </c>
      <c r="S3585" s="6" t="s">
        <v>12738</v>
      </c>
      <c r="T3585" s="6" t="e">
        <f>VLOOKUP(U3585,'17-1'!J:K,2,0)</f>
        <v>#N/A</v>
      </c>
      <c r="U3585" s="6" t="s">
        <v>37557</v>
      </c>
    </row>
    <row r="3586" spans="1:21" x14ac:dyDescent="0.25">
      <c r="A3586" s="35">
        <v>8550</v>
      </c>
      <c r="B3586" s="36">
        <v>380</v>
      </c>
      <c r="C3586" s="36">
        <v>20000746</v>
      </c>
      <c r="D3586" s="36">
        <v>100719</v>
      </c>
      <c r="E3586" s="36">
        <v>30200017</v>
      </c>
      <c r="F3586" s="36" t="s">
        <v>4944</v>
      </c>
      <c r="G3586" s="37" t="s">
        <v>5626</v>
      </c>
      <c r="H3586" s="38">
        <v>40483</v>
      </c>
      <c r="I3586" s="39">
        <v>25</v>
      </c>
      <c r="J3586" s="74">
        <v>662.35</v>
      </c>
      <c r="K3586" s="40">
        <v>0</v>
      </c>
      <c r="L3586" s="41">
        <f t="shared" si="480"/>
        <v>0</v>
      </c>
      <c r="M3586" s="39">
        <v>25</v>
      </c>
      <c r="N3586" s="42">
        <f t="shared" si="476"/>
        <v>4.6598220396988363</v>
      </c>
      <c r="O3586" s="43">
        <f t="shared" si="477"/>
        <v>0</v>
      </c>
      <c r="P3586" s="44">
        <f t="shared" si="478"/>
        <v>0</v>
      </c>
      <c r="Q3586" s="44" t="str">
        <f t="shared" si="479"/>
        <v xml:space="preserve"> </v>
      </c>
      <c r="R3586" s="44" t="e">
        <f>VLOOKUP(S3586,Sheet8!B:C,2,0)</f>
        <v>#N/A</v>
      </c>
      <c r="S3586" s="6" t="s">
        <v>12739</v>
      </c>
      <c r="T3586" s="6" t="e">
        <f>VLOOKUP(U3586,'17-1'!J:K,2,0)</f>
        <v>#N/A</v>
      </c>
      <c r="U3586" s="6" t="s">
        <v>37558</v>
      </c>
    </row>
    <row r="3587" spans="1:21" x14ac:dyDescent="0.25">
      <c r="A3587" s="35">
        <v>4982</v>
      </c>
      <c r="B3587" s="36">
        <v>331</v>
      </c>
      <c r="C3587" s="36">
        <v>20008064</v>
      </c>
      <c r="D3587" s="36">
        <v>100718</v>
      </c>
      <c r="E3587" s="36">
        <v>30200004</v>
      </c>
      <c r="F3587" s="36" t="s">
        <v>4941</v>
      </c>
      <c r="G3587" s="37" t="s">
        <v>6173</v>
      </c>
      <c r="H3587" s="38">
        <v>40544</v>
      </c>
      <c r="I3587" s="39">
        <v>25</v>
      </c>
      <c r="J3587" s="74">
        <v>1560.28</v>
      </c>
      <c r="K3587" s="40">
        <v>0</v>
      </c>
      <c r="L3587" s="41">
        <f t="shared" si="480"/>
        <v>0</v>
      </c>
      <c r="M3587" s="39">
        <v>25</v>
      </c>
      <c r="N3587" s="42">
        <f t="shared" si="476"/>
        <v>4.4928131416837784</v>
      </c>
      <c r="O3587" s="43">
        <f t="shared" si="477"/>
        <v>0</v>
      </c>
      <c r="P3587" s="44">
        <f t="shared" si="478"/>
        <v>0</v>
      </c>
      <c r="Q3587" s="44" t="str">
        <f t="shared" si="479"/>
        <v xml:space="preserve"> </v>
      </c>
      <c r="R3587" s="44" t="e">
        <f>VLOOKUP(S3587,Sheet8!B:C,2,0)</f>
        <v>#N/A</v>
      </c>
      <c r="S3587" s="6" t="s">
        <v>12740</v>
      </c>
      <c r="T3587" s="6" t="e">
        <f>VLOOKUP(U3587,'17-1'!J:K,2,0)</f>
        <v>#N/A</v>
      </c>
      <c r="U3587" s="6" t="s">
        <v>37559</v>
      </c>
    </row>
    <row r="3588" spans="1:21" x14ac:dyDescent="0.25">
      <c r="A3588" s="35">
        <v>4099</v>
      </c>
      <c r="B3588" s="36">
        <v>331</v>
      </c>
      <c r="C3588" s="36">
        <v>20002763</v>
      </c>
      <c r="D3588" s="36">
        <v>100718</v>
      </c>
      <c r="E3588" s="36">
        <v>30200017</v>
      </c>
      <c r="F3588" s="36" t="s">
        <v>4944</v>
      </c>
      <c r="G3588" s="37" t="s">
        <v>5631</v>
      </c>
      <c r="H3588" s="38">
        <v>40483</v>
      </c>
      <c r="I3588" s="39">
        <v>25</v>
      </c>
      <c r="J3588" s="74">
        <v>738.91</v>
      </c>
      <c r="K3588" s="40">
        <v>0</v>
      </c>
      <c r="L3588" s="41">
        <f t="shared" si="480"/>
        <v>0</v>
      </c>
      <c r="M3588" s="39">
        <v>25</v>
      </c>
      <c r="N3588" s="42">
        <f t="shared" si="476"/>
        <v>4.6598220396988363</v>
      </c>
      <c r="O3588" s="43">
        <f t="shared" si="477"/>
        <v>0</v>
      </c>
      <c r="P3588" s="44">
        <f t="shared" si="478"/>
        <v>0</v>
      </c>
      <c r="Q3588" s="44" t="str">
        <f t="shared" si="479"/>
        <v xml:space="preserve"> </v>
      </c>
      <c r="R3588" s="44" t="e">
        <f>VLOOKUP(S3588,Sheet8!B:C,2,0)</f>
        <v>#N/A</v>
      </c>
      <c r="S3588" s="6" t="s">
        <v>12741</v>
      </c>
      <c r="T3588" s="6" t="e">
        <f>VLOOKUP(U3588,'17-1'!J:K,2,0)</f>
        <v>#N/A</v>
      </c>
      <c r="U3588" s="6" t="s">
        <v>37560</v>
      </c>
    </row>
    <row r="3589" spans="1:21" x14ac:dyDescent="0.25">
      <c r="A3589" s="35">
        <v>4057</v>
      </c>
      <c r="B3589" s="36">
        <v>331</v>
      </c>
      <c r="C3589" s="36">
        <v>20002603</v>
      </c>
      <c r="D3589" s="36">
        <v>100718</v>
      </c>
      <c r="E3589" s="36">
        <v>30200017</v>
      </c>
      <c r="F3589" s="36" t="s">
        <v>4944</v>
      </c>
      <c r="G3589" s="37" t="s">
        <v>6172</v>
      </c>
      <c r="H3589" s="38">
        <v>40544</v>
      </c>
      <c r="I3589" s="39">
        <v>25</v>
      </c>
      <c r="J3589" s="74">
        <v>731.9</v>
      </c>
      <c r="K3589" s="40">
        <v>0</v>
      </c>
      <c r="L3589" s="41">
        <f t="shared" si="480"/>
        <v>0</v>
      </c>
      <c r="M3589" s="39">
        <v>25</v>
      </c>
      <c r="N3589" s="42">
        <f t="shared" si="476"/>
        <v>4.4928131416837784</v>
      </c>
      <c r="O3589" s="43">
        <f t="shared" si="477"/>
        <v>0</v>
      </c>
      <c r="P3589" s="44">
        <f t="shared" si="478"/>
        <v>0</v>
      </c>
      <c r="Q3589" s="44" t="str">
        <f t="shared" si="479"/>
        <v xml:space="preserve"> </v>
      </c>
      <c r="R3589" s="44" t="e">
        <f>VLOOKUP(S3589,Sheet8!B:C,2,0)</f>
        <v>#N/A</v>
      </c>
      <c r="S3589" s="6" t="s">
        <v>12742</v>
      </c>
      <c r="T3589" s="6" t="e">
        <f>VLOOKUP(U3589,'17-1'!J:K,2,0)</f>
        <v>#N/A</v>
      </c>
      <c r="U3589" s="6" t="s">
        <v>37561</v>
      </c>
    </row>
    <row r="3590" spans="1:21" x14ac:dyDescent="0.25">
      <c r="A3590" s="35">
        <v>8292</v>
      </c>
      <c r="B3590" s="36">
        <v>371</v>
      </c>
      <c r="C3590" s="36">
        <v>20006699</v>
      </c>
      <c r="D3590" s="36">
        <v>100719</v>
      </c>
      <c r="E3590" s="36">
        <v>30200004</v>
      </c>
      <c r="F3590" s="36" t="s">
        <v>4941</v>
      </c>
      <c r="G3590" s="37" t="s">
        <v>6174</v>
      </c>
      <c r="H3590" s="38">
        <v>40544</v>
      </c>
      <c r="I3590" s="39">
        <v>25</v>
      </c>
      <c r="J3590" s="74">
        <v>1968.91</v>
      </c>
      <c r="K3590" s="40">
        <v>0</v>
      </c>
      <c r="L3590" s="41">
        <f t="shared" si="480"/>
        <v>0</v>
      </c>
      <c r="M3590" s="39">
        <v>25</v>
      </c>
      <c r="N3590" s="42">
        <f t="shared" si="476"/>
        <v>4.4928131416837784</v>
      </c>
      <c r="O3590" s="43">
        <f t="shared" si="477"/>
        <v>0</v>
      </c>
      <c r="P3590" s="44">
        <f t="shared" si="478"/>
        <v>0</v>
      </c>
      <c r="Q3590" s="44" t="str">
        <f t="shared" si="479"/>
        <v xml:space="preserve"> </v>
      </c>
      <c r="R3590" s="44" t="e">
        <f>VLOOKUP(S3590,Sheet8!B:C,2,0)</f>
        <v>#N/A</v>
      </c>
      <c r="S3590" s="6" t="s">
        <v>12743</v>
      </c>
      <c r="T3590" s="6" t="e">
        <f>VLOOKUP(U3590,'17-1'!J:K,2,0)</f>
        <v>#N/A</v>
      </c>
      <c r="U3590" s="6" t="s">
        <v>37562</v>
      </c>
    </row>
    <row r="3591" spans="1:21" x14ac:dyDescent="0.25">
      <c r="A3591" s="35">
        <v>4107</v>
      </c>
      <c r="B3591" s="36">
        <v>331</v>
      </c>
      <c r="C3591" s="36">
        <v>20002790</v>
      </c>
      <c r="D3591" s="36">
        <v>100718</v>
      </c>
      <c r="E3591" s="36">
        <v>30200014</v>
      </c>
      <c r="F3591" s="36" t="s">
        <v>4963</v>
      </c>
      <c r="G3591" s="37" t="s">
        <v>5632</v>
      </c>
      <c r="H3591" s="38">
        <v>40483</v>
      </c>
      <c r="I3591" s="39">
        <v>25</v>
      </c>
      <c r="J3591" s="74">
        <v>741.41</v>
      </c>
      <c r="K3591" s="40">
        <v>0</v>
      </c>
      <c r="L3591" s="41">
        <f t="shared" si="480"/>
        <v>0</v>
      </c>
      <c r="M3591" s="39">
        <v>25</v>
      </c>
      <c r="N3591" s="42">
        <f t="shared" si="476"/>
        <v>4.6598220396988363</v>
      </c>
      <c r="O3591" s="43">
        <f t="shared" si="477"/>
        <v>0</v>
      </c>
      <c r="P3591" s="44">
        <f t="shared" si="478"/>
        <v>0</v>
      </c>
      <c r="Q3591" s="44" t="str">
        <f t="shared" si="479"/>
        <v xml:space="preserve"> </v>
      </c>
      <c r="R3591" s="44" t="e">
        <f>VLOOKUP(S3591,Sheet8!B:C,2,0)</f>
        <v>#N/A</v>
      </c>
      <c r="S3591" s="6" t="s">
        <v>12744</v>
      </c>
      <c r="T3591" s="6" t="e">
        <f>VLOOKUP(U3591,'17-1'!J:K,2,0)</f>
        <v>#N/A</v>
      </c>
      <c r="U3591" s="6" t="s">
        <v>37563</v>
      </c>
    </row>
    <row r="3592" spans="1:21" x14ac:dyDescent="0.25">
      <c r="A3592" s="35">
        <v>284</v>
      </c>
      <c r="B3592" s="36">
        <v>304</v>
      </c>
      <c r="C3592" s="36">
        <v>10000250</v>
      </c>
      <c r="D3592" s="36">
        <v>100718</v>
      </c>
      <c r="E3592" s="36">
        <v>30200041</v>
      </c>
      <c r="F3592" s="36" t="s">
        <v>4992</v>
      </c>
      <c r="G3592" s="37" t="s">
        <v>6171</v>
      </c>
      <c r="H3592" s="38">
        <v>40544</v>
      </c>
      <c r="I3592" s="39">
        <v>25</v>
      </c>
      <c r="J3592" s="74">
        <v>783.58</v>
      </c>
      <c r="K3592" s="40">
        <v>0</v>
      </c>
      <c r="L3592" s="41">
        <f t="shared" si="480"/>
        <v>0</v>
      </c>
      <c r="M3592" s="39">
        <v>25</v>
      </c>
      <c r="N3592" s="42">
        <f t="shared" si="476"/>
        <v>4.4928131416837784</v>
      </c>
      <c r="O3592" s="43">
        <f t="shared" si="477"/>
        <v>0</v>
      </c>
      <c r="P3592" s="44">
        <f t="shared" si="478"/>
        <v>0</v>
      </c>
      <c r="Q3592" s="44" t="str">
        <f t="shared" si="479"/>
        <v xml:space="preserve"> </v>
      </c>
      <c r="R3592" s="44" t="e">
        <f>VLOOKUP(S3592,Sheet8!B:C,2,0)</f>
        <v>#N/A</v>
      </c>
      <c r="S3592" s="6" t="s">
        <v>12745</v>
      </c>
      <c r="T3592" s="6" t="e">
        <f>VLOOKUP(U3592,'17-1'!J:K,2,0)</f>
        <v>#N/A</v>
      </c>
      <c r="U3592" s="6" t="s">
        <v>37564</v>
      </c>
    </row>
    <row r="3593" spans="1:21" x14ac:dyDescent="0.25">
      <c r="A3593" s="35">
        <v>4016</v>
      </c>
      <c r="B3593" s="36">
        <v>331</v>
      </c>
      <c r="C3593" s="36">
        <v>20002501</v>
      </c>
      <c r="D3593" s="36">
        <v>100718</v>
      </c>
      <c r="E3593" s="36">
        <v>30200017</v>
      </c>
      <c r="F3593" s="36" t="s">
        <v>4944</v>
      </c>
      <c r="G3593" s="37" t="s">
        <v>5635</v>
      </c>
      <c r="H3593" s="38">
        <v>40483</v>
      </c>
      <c r="I3593" s="39">
        <v>25</v>
      </c>
      <c r="J3593" s="74">
        <v>724.86</v>
      </c>
      <c r="K3593" s="40">
        <v>0</v>
      </c>
      <c r="L3593" s="41">
        <f t="shared" si="480"/>
        <v>0</v>
      </c>
      <c r="M3593" s="39">
        <v>25</v>
      </c>
      <c r="N3593" s="42">
        <f t="shared" si="476"/>
        <v>4.6598220396988363</v>
      </c>
      <c r="O3593" s="43">
        <f t="shared" si="477"/>
        <v>0</v>
      </c>
      <c r="P3593" s="44">
        <f t="shared" si="478"/>
        <v>0</v>
      </c>
      <c r="Q3593" s="44" t="str">
        <f t="shared" si="479"/>
        <v xml:space="preserve"> </v>
      </c>
      <c r="R3593" s="44" t="e">
        <f>VLOOKUP(S3593,Sheet8!B:C,2,0)</f>
        <v>#N/A</v>
      </c>
      <c r="S3593" s="6" t="s">
        <v>12746</v>
      </c>
      <c r="T3593" s="6" t="e">
        <f>VLOOKUP(U3593,'17-1'!J:K,2,0)</f>
        <v>#N/A</v>
      </c>
      <c r="U3593" s="6" t="s">
        <v>37565</v>
      </c>
    </row>
    <row r="3594" spans="1:21" x14ac:dyDescent="0.25">
      <c r="A3594" s="35">
        <v>4012</v>
      </c>
      <c r="B3594" s="36">
        <v>331</v>
      </c>
      <c r="C3594" s="36">
        <v>20002468</v>
      </c>
      <c r="D3594" s="36">
        <v>100718</v>
      </c>
      <c r="E3594" s="36">
        <v>30200014</v>
      </c>
      <c r="F3594" s="36" t="s">
        <v>4963</v>
      </c>
      <c r="G3594" s="37" t="s">
        <v>5633</v>
      </c>
      <c r="H3594" s="38">
        <v>40483</v>
      </c>
      <c r="I3594" s="39">
        <v>25</v>
      </c>
      <c r="J3594" s="74">
        <v>723.91</v>
      </c>
      <c r="K3594" s="40">
        <v>0</v>
      </c>
      <c r="L3594" s="41">
        <f t="shared" si="480"/>
        <v>0</v>
      </c>
      <c r="M3594" s="39">
        <v>25</v>
      </c>
      <c r="N3594" s="42">
        <f t="shared" si="476"/>
        <v>4.6598220396988363</v>
      </c>
      <c r="O3594" s="43">
        <f t="shared" si="477"/>
        <v>0</v>
      </c>
      <c r="P3594" s="44">
        <f t="shared" si="478"/>
        <v>0</v>
      </c>
      <c r="Q3594" s="44" t="str">
        <f t="shared" si="479"/>
        <v xml:space="preserve"> </v>
      </c>
      <c r="R3594" s="44" t="e">
        <f>VLOOKUP(S3594,Sheet8!B:C,2,0)</f>
        <v>#N/A</v>
      </c>
      <c r="S3594" s="6" t="s">
        <v>12747</v>
      </c>
      <c r="T3594" s="6" t="e">
        <f>VLOOKUP(U3594,'17-1'!J:K,2,0)</f>
        <v>#N/A</v>
      </c>
      <c r="U3594" s="6" t="s">
        <v>37566</v>
      </c>
    </row>
    <row r="3595" spans="1:21" x14ac:dyDescent="0.25">
      <c r="A3595" s="35">
        <v>1036</v>
      </c>
      <c r="B3595" s="36">
        <v>307</v>
      </c>
      <c r="C3595" s="36">
        <v>20004051</v>
      </c>
      <c r="D3595" s="36">
        <v>100718</v>
      </c>
      <c r="E3595" s="36">
        <v>30200039</v>
      </c>
      <c r="F3595" s="36" t="s">
        <v>4961</v>
      </c>
      <c r="G3595" s="37" t="s">
        <v>5637</v>
      </c>
      <c r="H3595" s="38">
        <v>40483</v>
      </c>
      <c r="I3595" s="39">
        <v>25</v>
      </c>
      <c r="J3595" s="74">
        <v>781.41</v>
      </c>
      <c r="K3595" s="40">
        <v>0</v>
      </c>
      <c r="L3595" s="41">
        <f t="shared" si="480"/>
        <v>0</v>
      </c>
      <c r="M3595" s="39">
        <v>25</v>
      </c>
      <c r="N3595" s="42">
        <f t="shared" si="476"/>
        <v>4.6598220396988363</v>
      </c>
      <c r="O3595" s="43">
        <f t="shared" si="477"/>
        <v>0</v>
      </c>
      <c r="P3595" s="44">
        <f t="shared" si="478"/>
        <v>0</v>
      </c>
      <c r="Q3595" s="44" t="str">
        <f t="shared" si="479"/>
        <v xml:space="preserve"> </v>
      </c>
      <c r="R3595" s="44" t="e">
        <f>VLOOKUP(S3595,Sheet8!B:C,2,0)</f>
        <v>#N/A</v>
      </c>
      <c r="S3595" s="6" t="s">
        <v>12748</v>
      </c>
      <c r="T3595" s="6" t="e">
        <f>VLOOKUP(U3595,'17-1'!J:K,2,0)</f>
        <v>#N/A</v>
      </c>
      <c r="U3595" s="6" t="s">
        <v>37567</v>
      </c>
    </row>
    <row r="3596" spans="1:21" x14ac:dyDescent="0.25">
      <c r="A3596" s="35">
        <v>4022</v>
      </c>
      <c r="B3596" s="36">
        <v>331</v>
      </c>
      <c r="C3596" s="36">
        <v>20002510</v>
      </c>
      <c r="D3596" s="36">
        <v>100718</v>
      </c>
      <c r="E3596" s="36">
        <v>30200039</v>
      </c>
      <c r="F3596" s="36" t="s">
        <v>4961</v>
      </c>
      <c r="G3596" s="37" t="s">
        <v>5630</v>
      </c>
      <c r="H3596" s="38">
        <v>40483</v>
      </c>
      <c r="I3596" s="39">
        <v>25</v>
      </c>
      <c r="J3596" s="74">
        <v>725.64</v>
      </c>
      <c r="K3596" s="40">
        <v>0</v>
      </c>
      <c r="L3596" s="41">
        <f t="shared" si="480"/>
        <v>0</v>
      </c>
      <c r="M3596" s="39">
        <v>25</v>
      </c>
      <c r="N3596" s="42">
        <f t="shared" si="476"/>
        <v>4.6598220396988363</v>
      </c>
      <c r="O3596" s="43">
        <f t="shared" si="477"/>
        <v>0</v>
      </c>
      <c r="P3596" s="44">
        <f t="shared" si="478"/>
        <v>0</v>
      </c>
      <c r="Q3596" s="44" t="str">
        <f t="shared" si="479"/>
        <v xml:space="preserve"> </v>
      </c>
      <c r="R3596" s="44" t="e">
        <f>VLOOKUP(S3596,Sheet8!B:C,2,0)</f>
        <v>#N/A</v>
      </c>
      <c r="S3596" s="6" t="s">
        <v>12749</v>
      </c>
      <c r="T3596" s="6" t="e">
        <f>VLOOKUP(U3596,'17-1'!J:K,2,0)</f>
        <v>#N/A</v>
      </c>
      <c r="U3596" s="6" t="s">
        <v>37568</v>
      </c>
    </row>
    <row r="3597" spans="1:21" x14ac:dyDescent="0.25">
      <c r="A3597" s="35">
        <v>4258</v>
      </c>
      <c r="B3597" s="36">
        <v>331</v>
      </c>
      <c r="C3597" s="36">
        <v>20003106</v>
      </c>
      <c r="D3597" s="36">
        <v>100718</v>
      </c>
      <c r="E3597" s="36">
        <v>30200041</v>
      </c>
      <c r="F3597" s="36" t="s">
        <v>4992</v>
      </c>
      <c r="G3597" s="37" t="s">
        <v>5625</v>
      </c>
      <c r="H3597" s="38">
        <v>40483</v>
      </c>
      <c r="I3597" s="39">
        <v>25</v>
      </c>
      <c r="J3597" s="74">
        <v>763.39</v>
      </c>
      <c r="K3597" s="40">
        <v>0</v>
      </c>
      <c r="L3597" s="41">
        <f t="shared" si="480"/>
        <v>0</v>
      </c>
      <c r="M3597" s="39">
        <v>25</v>
      </c>
      <c r="N3597" s="42">
        <f t="shared" si="476"/>
        <v>4.6598220396988363</v>
      </c>
      <c r="O3597" s="43">
        <f t="shared" si="477"/>
        <v>0</v>
      </c>
      <c r="P3597" s="44">
        <f t="shared" si="478"/>
        <v>0</v>
      </c>
      <c r="Q3597" s="44" t="str">
        <f t="shared" si="479"/>
        <v xml:space="preserve"> </v>
      </c>
      <c r="R3597" s="44" t="e">
        <f>VLOOKUP(S3597,Sheet8!B:C,2,0)</f>
        <v>#N/A</v>
      </c>
      <c r="S3597" s="6" t="s">
        <v>12750</v>
      </c>
      <c r="T3597" s="6" t="e">
        <f>VLOOKUP(U3597,'17-1'!J:K,2,0)</f>
        <v>#N/A</v>
      </c>
      <c r="U3597" s="6" t="s">
        <v>37569</v>
      </c>
    </row>
    <row r="3598" spans="1:21" x14ac:dyDescent="0.25">
      <c r="A3598" s="35">
        <v>3941</v>
      </c>
      <c r="B3598" s="36">
        <v>331</v>
      </c>
      <c r="C3598" s="36">
        <v>20002106</v>
      </c>
      <c r="D3598" s="36">
        <v>100718</v>
      </c>
      <c r="E3598" s="36">
        <v>30200041</v>
      </c>
      <c r="F3598" s="36" t="s">
        <v>4992</v>
      </c>
      <c r="G3598" s="37" t="s">
        <v>5624</v>
      </c>
      <c r="H3598" s="38">
        <v>40483</v>
      </c>
      <c r="I3598" s="39">
        <v>25</v>
      </c>
      <c r="J3598" s="74">
        <v>710.03</v>
      </c>
      <c r="K3598" s="40">
        <v>0</v>
      </c>
      <c r="L3598" s="41">
        <f t="shared" si="480"/>
        <v>0</v>
      </c>
      <c r="M3598" s="39">
        <v>25</v>
      </c>
      <c r="N3598" s="42">
        <f t="shared" si="476"/>
        <v>4.6598220396988363</v>
      </c>
      <c r="O3598" s="43">
        <f t="shared" si="477"/>
        <v>0</v>
      </c>
      <c r="P3598" s="44">
        <f t="shared" si="478"/>
        <v>0</v>
      </c>
      <c r="Q3598" s="44" t="str">
        <f t="shared" si="479"/>
        <v xml:space="preserve"> </v>
      </c>
      <c r="R3598" s="44" t="e">
        <f>VLOOKUP(S3598,Sheet8!B:C,2,0)</f>
        <v>#N/A</v>
      </c>
      <c r="S3598" s="6" t="s">
        <v>12751</v>
      </c>
      <c r="T3598" s="6" t="e">
        <f>VLOOKUP(U3598,'17-1'!J:K,2,0)</f>
        <v>#N/A</v>
      </c>
      <c r="U3598" s="6" t="s">
        <v>37570</v>
      </c>
    </row>
    <row r="3599" spans="1:21" x14ac:dyDescent="0.25">
      <c r="A3599" s="35">
        <v>4109</v>
      </c>
      <c r="B3599" s="36">
        <v>331</v>
      </c>
      <c r="C3599" s="36">
        <v>20002794</v>
      </c>
      <c r="D3599" s="36">
        <v>100718</v>
      </c>
      <c r="E3599" s="36">
        <v>30200039</v>
      </c>
      <c r="F3599" s="36" t="s">
        <v>4961</v>
      </c>
      <c r="G3599" s="37" t="s">
        <v>5636</v>
      </c>
      <c r="H3599" s="38">
        <v>40483</v>
      </c>
      <c r="I3599" s="39">
        <v>25</v>
      </c>
      <c r="J3599" s="74">
        <v>741.73</v>
      </c>
      <c r="K3599" s="40">
        <v>0</v>
      </c>
      <c r="L3599" s="41">
        <f t="shared" si="480"/>
        <v>0</v>
      </c>
      <c r="M3599" s="39">
        <v>25</v>
      </c>
      <c r="N3599" s="42">
        <f t="shared" si="476"/>
        <v>4.6598220396988363</v>
      </c>
      <c r="O3599" s="43">
        <f t="shared" si="477"/>
        <v>0</v>
      </c>
      <c r="P3599" s="44">
        <f t="shared" si="478"/>
        <v>0</v>
      </c>
      <c r="Q3599" s="44" t="str">
        <f t="shared" si="479"/>
        <v xml:space="preserve"> </v>
      </c>
      <c r="R3599" s="44" t="e">
        <f>VLOOKUP(S3599,Sheet8!B:C,2,0)</f>
        <v>#N/A</v>
      </c>
      <c r="S3599" s="6" t="s">
        <v>12752</v>
      </c>
      <c r="T3599" s="6" t="e">
        <f>VLOOKUP(U3599,'17-1'!J:K,2,0)</f>
        <v>#N/A</v>
      </c>
      <c r="U3599" s="6" t="s">
        <v>37571</v>
      </c>
    </row>
    <row r="3600" spans="1:21" x14ac:dyDescent="0.25">
      <c r="A3600" s="35">
        <v>3864</v>
      </c>
      <c r="B3600" s="36">
        <v>331</v>
      </c>
      <c r="C3600" s="36">
        <v>20001847</v>
      </c>
      <c r="D3600" s="36">
        <v>100718</v>
      </c>
      <c r="E3600" s="36">
        <v>30200039</v>
      </c>
      <c r="F3600" s="36" t="s">
        <v>4961</v>
      </c>
      <c r="G3600" s="37" t="s">
        <v>6182</v>
      </c>
      <c r="H3600" s="38">
        <v>40575</v>
      </c>
      <c r="I3600" s="39">
        <v>25</v>
      </c>
      <c r="J3600" s="74">
        <v>694.87</v>
      </c>
      <c r="K3600" s="45">
        <v>1</v>
      </c>
      <c r="L3600" s="41">
        <f t="shared" si="480"/>
        <v>694.87</v>
      </c>
      <c r="M3600" s="39">
        <v>25</v>
      </c>
      <c r="N3600" s="42">
        <f t="shared" si="476"/>
        <v>4.4079397672826834</v>
      </c>
      <c r="O3600" s="43">
        <f t="shared" si="477"/>
        <v>27.794799999999999</v>
      </c>
      <c r="P3600" s="44">
        <f t="shared" si="478"/>
        <v>122.51780424366872</v>
      </c>
      <c r="Q3600" s="44">
        <f t="shared" si="479"/>
        <v>572.3521957563313</v>
      </c>
      <c r="R3600" s="44" t="e">
        <f>VLOOKUP(S3600,Sheet8!B:C,2,0)</f>
        <v>#N/A</v>
      </c>
      <c r="S3600" s="6" t="s">
        <v>12753</v>
      </c>
      <c r="T3600" s="6" t="e">
        <f>VLOOKUP(U3600,'17-1'!J:K,2,0)</f>
        <v>#N/A</v>
      </c>
      <c r="U3600" s="6" t="s">
        <v>37572</v>
      </c>
    </row>
    <row r="3601" spans="1:21" x14ac:dyDescent="0.25">
      <c r="A3601" s="35">
        <v>4299</v>
      </c>
      <c r="B3601" s="36">
        <v>331</v>
      </c>
      <c r="C3601" s="36">
        <v>20003164</v>
      </c>
      <c r="D3601" s="36">
        <v>100718</v>
      </c>
      <c r="E3601" s="36">
        <v>30200017</v>
      </c>
      <c r="F3601" s="36" t="s">
        <v>4944</v>
      </c>
      <c r="G3601" s="37" t="s">
        <v>5545</v>
      </c>
      <c r="H3601" s="38">
        <v>40330</v>
      </c>
      <c r="I3601" s="39">
        <v>25</v>
      </c>
      <c r="J3601" s="74">
        <v>774.86</v>
      </c>
      <c r="K3601" s="45">
        <v>1</v>
      </c>
      <c r="L3601" s="41">
        <f t="shared" si="480"/>
        <v>774.86</v>
      </c>
      <c r="M3601" s="39">
        <v>25</v>
      </c>
      <c r="N3601" s="42">
        <f t="shared" si="476"/>
        <v>5.0787132101300481</v>
      </c>
      <c r="O3601" s="43">
        <f t="shared" si="477"/>
        <v>30.994399999999999</v>
      </c>
      <c r="P3601" s="44">
        <f t="shared" si="478"/>
        <v>157.41166872005476</v>
      </c>
      <c r="Q3601" s="44">
        <f t="shared" si="479"/>
        <v>617.44833127994525</v>
      </c>
      <c r="R3601" s="44" t="e">
        <f>VLOOKUP(S3601,Sheet8!B:C,2,0)</f>
        <v>#N/A</v>
      </c>
      <c r="S3601" s="6" t="s">
        <v>12754</v>
      </c>
      <c r="T3601" s="6" t="e">
        <f>VLOOKUP(U3601,'17-1'!J:K,2,0)</f>
        <v>#N/A</v>
      </c>
      <c r="U3601" s="6" t="s">
        <v>37573</v>
      </c>
    </row>
    <row r="3602" spans="1:21" x14ac:dyDescent="0.25">
      <c r="A3602" s="35">
        <v>1606</v>
      </c>
      <c r="B3602" s="36">
        <v>310</v>
      </c>
      <c r="C3602" s="36">
        <v>20006297</v>
      </c>
      <c r="D3602" s="36">
        <v>100718</v>
      </c>
      <c r="E3602" s="36">
        <v>30200004</v>
      </c>
      <c r="F3602" s="36" t="s">
        <v>4941</v>
      </c>
      <c r="G3602" s="37" t="s">
        <v>5546</v>
      </c>
      <c r="H3602" s="38">
        <v>40330</v>
      </c>
      <c r="I3602" s="39">
        <v>25</v>
      </c>
      <c r="J3602" s="74">
        <v>859.83</v>
      </c>
      <c r="K3602" s="45">
        <v>1</v>
      </c>
      <c r="L3602" s="41">
        <f t="shared" si="480"/>
        <v>859.83</v>
      </c>
      <c r="M3602" s="39">
        <v>25</v>
      </c>
      <c r="N3602" s="42">
        <f t="shared" si="476"/>
        <v>5.0787132101300481</v>
      </c>
      <c r="O3602" s="43">
        <f t="shared" si="477"/>
        <v>34.3932</v>
      </c>
      <c r="P3602" s="44">
        <f t="shared" si="478"/>
        <v>174.67319917864478</v>
      </c>
      <c r="Q3602" s="44">
        <f t="shared" si="479"/>
        <v>685.15680082135532</v>
      </c>
      <c r="R3602" s="44" t="e">
        <f>VLOOKUP(S3602,Sheet8!B:C,2,0)</f>
        <v>#N/A</v>
      </c>
      <c r="S3602" s="6" t="s">
        <v>12755</v>
      </c>
      <c r="T3602" s="6" t="e">
        <f>VLOOKUP(U3602,'17-1'!J:K,2,0)</f>
        <v>#N/A</v>
      </c>
      <c r="U3602" s="6" t="s">
        <v>37574</v>
      </c>
    </row>
    <row r="3603" spans="1:21" x14ac:dyDescent="0.25">
      <c r="A3603" s="35">
        <v>1365</v>
      </c>
      <c r="B3603" s="36">
        <v>310</v>
      </c>
      <c r="C3603" s="36">
        <v>20002473</v>
      </c>
      <c r="D3603" s="36">
        <v>100718</v>
      </c>
      <c r="E3603" s="36">
        <v>30200014</v>
      </c>
      <c r="F3603" s="36" t="s">
        <v>4963</v>
      </c>
      <c r="G3603" s="37" t="s">
        <v>5554</v>
      </c>
      <c r="H3603" s="38">
        <v>40330</v>
      </c>
      <c r="I3603" s="39">
        <v>25</v>
      </c>
      <c r="J3603" s="74">
        <v>828.03</v>
      </c>
      <c r="K3603" s="45">
        <v>1</v>
      </c>
      <c r="L3603" s="41">
        <f t="shared" si="480"/>
        <v>828.03</v>
      </c>
      <c r="M3603" s="39">
        <v>25</v>
      </c>
      <c r="N3603" s="42">
        <f t="shared" si="476"/>
        <v>5.0787132101300481</v>
      </c>
      <c r="O3603" s="43">
        <f t="shared" si="477"/>
        <v>33.121200000000002</v>
      </c>
      <c r="P3603" s="44">
        <f t="shared" si="478"/>
        <v>168.21307597535935</v>
      </c>
      <c r="Q3603" s="44">
        <f t="shared" si="479"/>
        <v>659.81692402464068</v>
      </c>
      <c r="R3603" s="44" t="e">
        <f>VLOOKUP(S3603,Sheet8!B:C,2,0)</f>
        <v>#N/A</v>
      </c>
      <c r="S3603" s="6" t="s">
        <v>12756</v>
      </c>
      <c r="T3603" s="6" t="e">
        <f>VLOOKUP(U3603,'17-1'!J:K,2,0)</f>
        <v>#N/A</v>
      </c>
      <c r="U3603" s="6" t="s">
        <v>37575</v>
      </c>
    </row>
    <row r="3604" spans="1:21" x14ac:dyDescent="0.25">
      <c r="A3604" s="35">
        <v>1384</v>
      </c>
      <c r="B3604" s="36">
        <v>310</v>
      </c>
      <c r="C3604" s="36">
        <v>20002494</v>
      </c>
      <c r="D3604" s="36">
        <v>100718</v>
      </c>
      <c r="E3604" s="36">
        <v>30200014</v>
      </c>
      <c r="F3604" s="36" t="s">
        <v>4963</v>
      </c>
      <c r="G3604" s="37" t="s">
        <v>5553</v>
      </c>
      <c r="H3604" s="38">
        <v>40330</v>
      </c>
      <c r="I3604" s="39">
        <v>25</v>
      </c>
      <c r="J3604" s="74">
        <v>871.51</v>
      </c>
      <c r="K3604" s="45">
        <v>1</v>
      </c>
      <c r="L3604" s="41">
        <f t="shared" ref="L3604:L3635" si="481">J3604*K3604</f>
        <v>871.51</v>
      </c>
      <c r="M3604" s="39">
        <v>25</v>
      </c>
      <c r="N3604" s="42">
        <f t="shared" si="476"/>
        <v>5.0787132101300481</v>
      </c>
      <c r="O3604" s="43">
        <f t="shared" si="477"/>
        <v>34.860399999999998</v>
      </c>
      <c r="P3604" s="44">
        <f t="shared" si="478"/>
        <v>177.04597399041751</v>
      </c>
      <c r="Q3604" s="44">
        <f t="shared" si="479"/>
        <v>694.46402600958254</v>
      </c>
      <c r="R3604" s="44" t="e">
        <f>VLOOKUP(S3604,Sheet8!B:C,2,0)</f>
        <v>#N/A</v>
      </c>
      <c r="S3604" s="6" t="s">
        <v>12757</v>
      </c>
      <c r="T3604" s="6" t="e">
        <f>VLOOKUP(U3604,'17-1'!J:K,2,0)</f>
        <v>#N/A</v>
      </c>
      <c r="U3604" s="6" t="s">
        <v>37576</v>
      </c>
    </row>
    <row r="3605" spans="1:21" x14ac:dyDescent="0.25">
      <c r="A3605" s="35">
        <v>8618</v>
      </c>
      <c r="B3605" s="36">
        <v>380</v>
      </c>
      <c r="C3605" s="36">
        <v>20004964</v>
      </c>
      <c r="D3605" s="36">
        <v>100719</v>
      </c>
      <c r="E3605" s="36">
        <v>30200004</v>
      </c>
      <c r="F3605" s="36" t="s">
        <v>4941</v>
      </c>
      <c r="G3605" s="37" t="s">
        <v>5550</v>
      </c>
      <c r="H3605" s="38">
        <v>40330</v>
      </c>
      <c r="I3605" s="39">
        <v>25</v>
      </c>
      <c r="J3605" s="74">
        <v>782.47</v>
      </c>
      <c r="K3605" s="45">
        <v>1</v>
      </c>
      <c r="L3605" s="41">
        <f t="shared" si="481"/>
        <v>782.47</v>
      </c>
      <c r="M3605" s="39">
        <v>25</v>
      </c>
      <c r="N3605" s="42">
        <f t="shared" si="476"/>
        <v>5.0787132101300481</v>
      </c>
      <c r="O3605" s="43">
        <f t="shared" si="477"/>
        <v>31.2988</v>
      </c>
      <c r="P3605" s="44">
        <f t="shared" si="478"/>
        <v>158.95762902121834</v>
      </c>
      <c r="Q3605" s="44">
        <f t="shared" si="479"/>
        <v>623.51237097878175</v>
      </c>
      <c r="R3605" s="44" t="e">
        <f>VLOOKUP(S3605,Sheet8!B:C,2,0)</f>
        <v>#N/A</v>
      </c>
      <c r="S3605" s="6" t="s">
        <v>12758</v>
      </c>
      <c r="T3605" s="6" t="e">
        <f>VLOOKUP(U3605,'17-1'!J:K,2,0)</f>
        <v>#N/A</v>
      </c>
      <c r="U3605" s="6" t="s">
        <v>37577</v>
      </c>
    </row>
    <row r="3606" spans="1:21" x14ac:dyDescent="0.25">
      <c r="A3606" s="35">
        <v>4297</v>
      </c>
      <c r="B3606" s="36">
        <v>331</v>
      </c>
      <c r="C3606" s="36">
        <v>20003162</v>
      </c>
      <c r="D3606" s="36">
        <v>100718</v>
      </c>
      <c r="E3606" s="36">
        <v>30200017</v>
      </c>
      <c r="F3606" s="36" t="s">
        <v>4944</v>
      </c>
      <c r="G3606" s="37" t="s">
        <v>5548</v>
      </c>
      <c r="H3606" s="38">
        <v>40330</v>
      </c>
      <c r="I3606" s="39">
        <v>25</v>
      </c>
      <c r="J3606" s="74">
        <v>774.39</v>
      </c>
      <c r="K3606" s="45">
        <v>1</v>
      </c>
      <c r="L3606" s="41">
        <f t="shared" si="481"/>
        <v>774.39</v>
      </c>
      <c r="M3606" s="39">
        <v>25</v>
      </c>
      <c r="N3606" s="42">
        <f t="shared" si="476"/>
        <v>5.0787132101300481</v>
      </c>
      <c r="O3606" s="43">
        <f t="shared" si="477"/>
        <v>30.9756</v>
      </c>
      <c r="P3606" s="44">
        <f t="shared" si="478"/>
        <v>157.31618891170433</v>
      </c>
      <c r="Q3606" s="44">
        <f t="shared" si="479"/>
        <v>617.07381108829566</v>
      </c>
      <c r="R3606" s="44" t="e">
        <f>VLOOKUP(S3606,Sheet8!B:C,2,0)</f>
        <v>#N/A</v>
      </c>
      <c r="S3606" s="6" t="s">
        <v>12759</v>
      </c>
      <c r="T3606" s="6" t="e">
        <f>VLOOKUP(U3606,'17-1'!J:K,2,0)</f>
        <v>#N/A</v>
      </c>
      <c r="U3606" s="6" t="s">
        <v>37578</v>
      </c>
    </row>
    <row r="3607" spans="1:21" x14ac:dyDescent="0.25">
      <c r="A3607" s="35">
        <v>1296</v>
      </c>
      <c r="B3607" s="36">
        <v>310</v>
      </c>
      <c r="C3607" s="36">
        <v>20002138</v>
      </c>
      <c r="D3607" s="36">
        <v>100718</v>
      </c>
      <c r="E3607" s="36">
        <v>30200017</v>
      </c>
      <c r="F3607" s="36" t="s">
        <v>4944</v>
      </c>
      <c r="G3607" s="37" t="s">
        <v>5547</v>
      </c>
      <c r="H3607" s="38">
        <v>40330</v>
      </c>
      <c r="I3607" s="39">
        <v>25</v>
      </c>
      <c r="J3607" s="74">
        <v>802.97</v>
      </c>
      <c r="K3607" s="45">
        <v>1</v>
      </c>
      <c r="L3607" s="41">
        <f t="shared" si="481"/>
        <v>802.97</v>
      </c>
      <c r="M3607" s="39">
        <v>25</v>
      </c>
      <c r="N3607" s="42">
        <f t="shared" si="476"/>
        <v>5.0787132101300481</v>
      </c>
      <c r="O3607" s="43">
        <f t="shared" si="477"/>
        <v>32.1188</v>
      </c>
      <c r="P3607" s="44">
        <f t="shared" si="478"/>
        <v>163.122173853525</v>
      </c>
      <c r="Q3607" s="44">
        <f t="shared" si="479"/>
        <v>639.84782614647497</v>
      </c>
      <c r="R3607" s="44" t="e">
        <f>VLOOKUP(S3607,Sheet8!B:C,2,0)</f>
        <v>#N/A</v>
      </c>
      <c r="S3607" s="6" t="s">
        <v>12760</v>
      </c>
      <c r="T3607" s="6" t="e">
        <f>VLOOKUP(U3607,'17-1'!J:K,2,0)</f>
        <v>#N/A</v>
      </c>
      <c r="U3607" s="6" t="s">
        <v>37579</v>
      </c>
    </row>
    <row r="3608" spans="1:21" x14ac:dyDescent="0.25">
      <c r="A3608" s="35">
        <v>3667</v>
      </c>
      <c r="B3608" s="36">
        <v>331</v>
      </c>
      <c r="C3608" s="36">
        <v>20000364</v>
      </c>
      <c r="D3608" s="36">
        <v>100718</v>
      </c>
      <c r="E3608" s="36">
        <v>30200039</v>
      </c>
      <c r="F3608" s="36" t="s">
        <v>4961</v>
      </c>
      <c r="G3608" s="37" t="s">
        <v>5544</v>
      </c>
      <c r="H3608" s="38">
        <v>40330</v>
      </c>
      <c r="I3608" s="39">
        <v>25</v>
      </c>
      <c r="J3608" s="74">
        <v>1046.51</v>
      </c>
      <c r="K3608" s="45">
        <v>1</v>
      </c>
      <c r="L3608" s="41">
        <f t="shared" si="481"/>
        <v>1046.51</v>
      </c>
      <c r="M3608" s="39">
        <v>25</v>
      </c>
      <c r="N3608" s="42">
        <f t="shared" si="476"/>
        <v>5.0787132101300481</v>
      </c>
      <c r="O3608" s="43">
        <f t="shared" si="477"/>
        <v>41.860399999999998</v>
      </c>
      <c r="P3608" s="44">
        <f t="shared" si="478"/>
        <v>212.59696646132787</v>
      </c>
      <c r="Q3608" s="44">
        <f t="shared" si="479"/>
        <v>833.91303353867215</v>
      </c>
      <c r="R3608" s="44" t="e">
        <f>VLOOKUP(S3608,Sheet8!B:C,2,0)</f>
        <v>#N/A</v>
      </c>
      <c r="S3608" s="6" t="s">
        <v>12761</v>
      </c>
      <c r="T3608" s="6" t="e">
        <f>VLOOKUP(U3608,'17-1'!J:K,2,0)</f>
        <v>#N/A</v>
      </c>
      <c r="U3608" s="6" t="s">
        <v>37580</v>
      </c>
    </row>
    <row r="3609" spans="1:21" x14ac:dyDescent="0.25">
      <c r="A3609" s="35">
        <v>1377</v>
      </c>
      <c r="B3609" s="36">
        <v>310</v>
      </c>
      <c r="C3609" s="36">
        <v>20002485</v>
      </c>
      <c r="D3609" s="36">
        <v>100718</v>
      </c>
      <c r="E3609" s="36">
        <v>30200014</v>
      </c>
      <c r="F3609" s="36" t="s">
        <v>4963</v>
      </c>
      <c r="G3609" s="37" t="s">
        <v>5549</v>
      </c>
      <c r="H3609" s="38">
        <v>40330</v>
      </c>
      <c r="I3609" s="39">
        <v>25</v>
      </c>
      <c r="J3609" s="74">
        <v>811.37</v>
      </c>
      <c r="K3609" s="45">
        <v>1</v>
      </c>
      <c r="L3609" s="41">
        <f t="shared" si="481"/>
        <v>811.37</v>
      </c>
      <c r="M3609" s="39">
        <v>25</v>
      </c>
      <c r="N3609" s="42">
        <f t="shared" si="476"/>
        <v>5.0787132101300481</v>
      </c>
      <c r="O3609" s="43">
        <f t="shared" si="477"/>
        <v>32.454799999999999</v>
      </c>
      <c r="P3609" s="44">
        <f t="shared" si="478"/>
        <v>164.82862149212869</v>
      </c>
      <c r="Q3609" s="44">
        <f t="shared" si="479"/>
        <v>646.54137850787129</v>
      </c>
      <c r="R3609" s="44" t="e">
        <f>VLOOKUP(S3609,Sheet8!B:C,2,0)</f>
        <v>#N/A</v>
      </c>
      <c r="S3609" s="6" t="s">
        <v>12762</v>
      </c>
      <c r="T3609" s="6" t="e">
        <f>VLOOKUP(U3609,'17-1'!J:K,2,0)</f>
        <v>#N/A</v>
      </c>
      <c r="U3609" s="6" t="s">
        <v>37581</v>
      </c>
    </row>
    <row r="3610" spans="1:21" x14ac:dyDescent="0.25">
      <c r="A3610" s="35">
        <v>218</v>
      </c>
      <c r="B3610" s="36">
        <v>304</v>
      </c>
      <c r="C3610" s="36">
        <v>10000173</v>
      </c>
      <c r="D3610" s="36">
        <v>100718</v>
      </c>
      <c r="E3610" s="36">
        <v>30200039</v>
      </c>
      <c r="F3610" s="36" t="s">
        <v>4961</v>
      </c>
      <c r="G3610" s="37" t="s">
        <v>5551</v>
      </c>
      <c r="H3610" s="38">
        <v>40330</v>
      </c>
      <c r="I3610" s="39">
        <v>25</v>
      </c>
      <c r="J3610" s="74">
        <v>961.83</v>
      </c>
      <c r="K3610" s="45">
        <v>1</v>
      </c>
      <c r="L3610" s="41">
        <f t="shared" si="481"/>
        <v>961.83</v>
      </c>
      <c r="M3610" s="39">
        <v>25</v>
      </c>
      <c r="N3610" s="42">
        <f t="shared" si="476"/>
        <v>5.0787132101300481</v>
      </c>
      <c r="O3610" s="43">
        <f t="shared" si="477"/>
        <v>38.473199999999999</v>
      </c>
      <c r="P3610" s="44">
        <f t="shared" si="478"/>
        <v>195.39434907597536</v>
      </c>
      <c r="Q3610" s="44">
        <f t="shared" si="479"/>
        <v>766.43565092402469</v>
      </c>
      <c r="R3610" s="44" t="e">
        <f>VLOOKUP(S3610,Sheet8!B:C,2,0)</f>
        <v>#N/A</v>
      </c>
      <c r="S3610" s="6" t="s">
        <v>12763</v>
      </c>
      <c r="T3610" s="6" t="e">
        <f>VLOOKUP(U3610,'17-1'!J:K,2,0)</f>
        <v>#N/A</v>
      </c>
      <c r="U3610" s="6" t="s">
        <v>37582</v>
      </c>
    </row>
    <row r="3611" spans="1:21" x14ac:dyDescent="0.25">
      <c r="A3611" s="35">
        <v>681</v>
      </c>
      <c r="B3611" s="36">
        <v>304</v>
      </c>
      <c r="C3611" s="36">
        <v>10000740</v>
      </c>
      <c r="D3611" s="36">
        <v>100718</v>
      </c>
      <c r="E3611" s="36">
        <v>30200039</v>
      </c>
      <c r="F3611" s="36" t="s">
        <v>4961</v>
      </c>
      <c r="G3611" s="37" t="s">
        <v>5552</v>
      </c>
      <c r="H3611" s="38">
        <v>40330</v>
      </c>
      <c r="I3611" s="39">
        <v>25</v>
      </c>
      <c r="J3611" s="74">
        <v>943.98</v>
      </c>
      <c r="K3611" s="40">
        <v>0</v>
      </c>
      <c r="L3611" s="41">
        <f t="shared" si="481"/>
        <v>0</v>
      </c>
      <c r="M3611" s="39">
        <v>25</v>
      </c>
      <c r="N3611" s="42">
        <f t="shared" si="476"/>
        <v>5.0787132101300481</v>
      </c>
      <c r="O3611" s="43">
        <f t="shared" si="477"/>
        <v>0</v>
      </c>
      <c r="P3611" s="44">
        <f t="shared" si="478"/>
        <v>0</v>
      </c>
      <c r="Q3611" s="44" t="str">
        <f t="shared" si="479"/>
        <v xml:space="preserve"> </v>
      </c>
      <c r="R3611" s="44" t="e">
        <f>VLOOKUP(S3611,Sheet8!B:C,2,0)</f>
        <v>#N/A</v>
      </c>
      <c r="S3611" s="6" t="s">
        <v>12764</v>
      </c>
      <c r="T3611" s="6" t="e">
        <f>VLOOKUP(U3611,'17-1'!J:K,2,0)</f>
        <v>#N/A</v>
      </c>
      <c r="U3611" s="6" t="s">
        <v>37583</v>
      </c>
    </row>
    <row r="3612" spans="1:21" x14ac:dyDescent="0.25">
      <c r="A3612" s="35">
        <v>3607</v>
      </c>
      <c r="B3612" s="36">
        <v>330</v>
      </c>
      <c r="C3612" s="36">
        <v>20008209</v>
      </c>
      <c r="D3612" s="36">
        <v>100718</v>
      </c>
      <c r="E3612" s="36">
        <v>30200017</v>
      </c>
      <c r="F3612" s="36" t="s">
        <v>4944</v>
      </c>
      <c r="G3612" s="37" t="s">
        <v>6269</v>
      </c>
      <c r="H3612" s="38">
        <v>40787</v>
      </c>
      <c r="I3612" s="39">
        <v>25</v>
      </c>
      <c r="J3612" s="74">
        <v>636.94000000000005</v>
      </c>
      <c r="K3612" s="40">
        <v>0</v>
      </c>
      <c r="L3612" s="41">
        <f t="shared" si="481"/>
        <v>0</v>
      </c>
      <c r="M3612" s="39">
        <v>25</v>
      </c>
      <c r="N3612" s="42">
        <f t="shared" si="476"/>
        <v>3.8275154004106775</v>
      </c>
      <c r="O3612" s="43">
        <f t="shared" si="477"/>
        <v>0</v>
      </c>
      <c r="P3612" s="44">
        <f t="shared" si="478"/>
        <v>0</v>
      </c>
      <c r="Q3612" s="44" t="str">
        <f t="shared" si="479"/>
        <v xml:space="preserve"> </v>
      </c>
      <c r="R3612" s="44" t="e">
        <f>VLOOKUP(S3612,Sheet8!B:C,2,0)</f>
        <v>#N/A</v>
      </c>
      <c r="S3612" s="6" t="s">
        <v>12765</v>
      </c>
      <c r="T3612" s="6" t="e">
        <f>VLOOKUP(U3612,'17-1'!J:K,2,0)</f>
        <v>#N/A</v>
      </c>
      <c r="U3612" s="6" t="s">
        <v>37584</v>
      </c>
    </row>
    <row r="3613" spans="1:21" x14ac:dyDescent="0.25">
      <c r="A3613" s="35">
        <v>296</v>
      </c>
      <c r="B3613" s="36">
        <v>304</v>
      </c>
      <c r="C3613" s="36">
        <v>10000263</v>
      </c>
      <c r="D3613" s="36">
        <v>100718</v>
      </c>
      <c r="E3613" s="36">
        <v>30200017</v>
      </c>
      <c r="F3613" s="36" t="s">
        <v>4944</v>
      </c>
      <c r="G3613" s="37" t="s">
        <v>6296</v>
      </c>
      <c r="H3613" s="38">
        <v>40817</v>
      </c>
      <c r="I3613" s="39">
        <v>25</v>
      </c>
      <c r="J3613" s="74">
        <v>964.45</v>
      </c>
      <c r="K3613" s="40">
        <v>0</v>
      </c>
      <c r="L3613" s="41">
        <f t="shared" si="481"/>
        <v>0</v>
      </c>
      <c r="M3613" s="39">
        <v>25</v>
      </c>
      <c r="N3613" s="42">
        <f t="shared" si="476"/>
        <v>3.7453798767967146</v>
      </c>
      <c r="O3613" s="43">
        <f t="shared" si="477"/>
        <v>0</v>
      </c>
      <c r="P3613" s="44">
        <f t="shared" si="478"/>
        <v>0</v>
      </c>
      <c r="Q3613" s="44" t="str">
        <f t="shared" si="479"/>
        <v xml:space="preserve"> </v>
      </c>
      <c r="R3613" s="44" t="e">
        <f>VLOOKUP(S3613,Sheet8!B:C,2,0)</f>
        <v>#N/A</v>
      </c>
      <c r="S3613" s="6" t="s">
        <v>12766</v>
      </c>
      <c r="T3613" s="6" t="e">
        <f>VLOOKUP(U3613,'17-1'!J:K,2,0)</f>
        <v>#N/A</v>
      </c>
      <c r="U3613" s="6" t="s">
        <v>37585</v>
      </c>
    </row>
    <row r="3614" spans="1:21" x14ac:dyDescent="0.25">
      <c r="A3614" s="35">
        <v>4373</v>
      </c>
      <c r="B3614" s="36">
        <v>331</v>
      </c>
      <c r="C3614" s="36">
        <v>20003690</v>
      </c>
      <c r="D3614" s="36">
        <v>100718</v>
      </c>
      <c r="E3614" s="36">
        <v>30200004</v>
      </c>
      <c r="F3614" s="36" t="s">
        <v>4941</v>
      </c>
      <c r="G3614" s="37" t="s">
        <v>5484</v>
      </c>
      <c r="H3614" s="38">
        <v>40269</v>
      </c>
      <c r="I3614" s="39">
        <v>25</v>
      </c>
      <c r="J3614" s="74">
        <v>24.91</v>
      </c>
      <c r="K3614" s="40">
        <v>0</v>
      </c>
      <c r="L3614" s="41">
        <f t="shared" si="481"/>
        <v>0</v>
      </c>
      <c r="M3614" s="39">
        <v>25</v>
      </c>
      <c r="N3614" s="42">
        <f t="shared" si="476"/>
        <v>5.245722108145106</v>
      </c>
      <c r="O3614" s="43">
        <f t="shared" si="477"/>
        <v>0</v>
      </c>
      <c r="P3614" s="44">
        <f t="shared" si="478"/>
        <v>0</v>
      </c>
      <c r="Q3614" s="44" t="str">
        <f t="shared" si="479"/>
        <v xml:space="preserve"> </v>
      </c>
      <c r="R3614" s="44" t="e">
        <f>VLOOKUP(S3614,Sheet8!B:C,2,0)</f>
        <v>#N/A</v>
      </c>
      <c r="S3614" s="6" t="s">
        <v>12767</v>
      </c>
      <c r="T3614" s="6" t="e">
        <f>VLOOKUP(U3614,'17-1'!J:K,2,0)</f>
        <v>#N/A</v>
      </c>
      <c r="U3614" s="6" t="s">
        <v>37586</v>
      </c>
    </row>
    <row r="3615" spans="1:21" x14ac:dyDescent="0.25">
      <c r="A3615" s="35">
        <v>624</v>
      </c>
      <c r="B3615" s="36">
        <v>304</v>
      </c>
      <c r="C3615" s="36">
        <v>10000674</v>
      </c>
      <c r="D3615" s="36">
        <v>100718</v>
      </c>
      <c r="E3615" s="36">
        <v>30200014</v>
      </c>
      <c r="F3615" s="36" t="s">
        <v>4963</v>
      </c>
      <c r="G3615" s="37" t="s">
        <v>6282</v>
      </c>
      <c r="H3615" s="38">
        <v>40787</v>
      </c>
      <c r="I3615" s="39">
        <v>25</v>
      </c>
      <c r="J3615" s="74">
        <v>637.21</v>
      </c>
      <c r="K3615" s="40">
        <v>0</v>
      </c>
      <c r="L3615" s="41">
        <f t="shared" si="481"/>
        <v>0</v>
      </c>
      <c r="M3615" s="39">
        <v>25</v>
      </c>
      <c r="N3615" s="42">
        <f t="shared" si="476"/>
        <v>3.8275154004106775</v>
      </c>
      <c r="O3615" s="43">
        <f t="shared" si="477"/>
        <v>0</v>
      </c>
      <c r="P3615" s="44">
        <f t="shared" si="478"/>
        <v>0</v>
      </c>
      <c r="Q3615" s="44" t="str">
        <f t="shared" si="479"/>
        <v xml:space="preserve"> </v>
      </c>
      <c r="R3615" s="44" t="e">
        <f>VLOOKUP(S3615,Sheet8!B:C,2,0)</f>
        <v>#N/A</v>
      </c>
      <c r="S3615" s="6" t="s">
        <v>12768</v>
      </c>
      <c r="T3615" s="6" t="e">
        <f>VLOOKUP(U3615,'17-1'!J:K,2,0)</f>
        <v>#N/A</v>
      </c>
      <c r="U3615" s="6" t="s">
        <v>37587</v>
      </c>
    </row>
    <row r="3616" spans="1:21" x14ac:dyDescent="0.25">
      <c r="A3616" s="35">
        <v>4004</v>
      </c>
      <c r="B3616" s="36">
        <v>331</v>
      </c>
      <c r="C3616" s="36">
        <v>20002413</v>
      </c>
      <c r="D3616" s="36">
        <v>100718</v>
      </c>
      <c r="E3616" s="36">
        <v>30200034</v>
      </c>
      <c r="F3616" s="36" t="s">
        <v>4946</v>
      </c>
      <c r="G3616" s="37" t="s">
        <v>6291</v>
      </c>
      <c r="H3616" s="38">
        <v>40817</v>
      </c>
      <c r="I3616" s="39">
        <v>25</v>
      </c>
      <c r="J3616" s="74">
        <v>722.84</v>
      </c>
      <c r="K3616" s="45">
        <v>1</v>
      </c>
      <c r="L3616" s="41">
        <f t="shared" si="481"/>
        <v>722.84</v>
      </c>
      <c r="M3616" s="39">
        <v>25</v>
      </c>
      <c r="N3616" s="42">
        <f t="shared" si="476"/>
        <v>3.7453798767967146</v>
      </c>
      <c r="O3616" s="43">
        <f t="shared" si="477"/>
        <v>28.913600000000002</v>
      </c>
      <c r="P3616" s="44">
        <f t="shared" si="478"/>
        <v>108.29241560574948</v>
      </c>
      <c r="Q3616" s="44">
        <f t="shared" si="479"/>
        <v>614.54758439425052</v>
      </c>
      <c r="R3616" s="44" t="e">
        <f>VLOOKUP(S3616,Sheet8!B:C,2,0)</f>
        <v>#N/A</v>
      </c>
      <c r="S3616" s="6" t="s">
        <v>12769</v>
      </c>
      <c r="T3616" s="6" t="e">
        <f>VLOOKUP(U3616,'17-1'!J:K,2,0)</f>
        <v>#N/A</v>
      </c>
      <c r="U3616" s="6" t="s">
        <v>37588</v>
      </c>
    </row>
    <row r="3617" spans="1:21" x14ac:dyDescent="0.25">
      <c r="A3617" s="35">
        <v>3005</v>
      </c>
      <c r="B3617" s="36">
        <v>320</v>
      </c>
      <c r="C3617" s="36">
        <v>20005975</v>
      </c>
      <c r="D3617" s="36">
        <v>100718</v>
      </c>
      <c r="E3617" s="36">
        <v>30200017</v>
      </c>
      <c r="F3617" s="36" t="s">
        <v>4944</v>
      </c>
      <c r="G3617" s="37" t="s">
        <v>6271</v>
      </c>
      <c r="H3617" s="38">
        <v>40787</v>
      </c>
      <c r="I3617" s="39">
        <v>25</v>
      </c>
      <c r="J3617" s="74">
        <v>571.94000000000005</v>
      </c>
      <c r="K3617" s="40">
        <v>0</v>
      </c>
      <c r="L3617" s="41">
        <f t="shared" si="481"/>
        <v>0</v>
      </c>
      <c r="M3617" s="39">
        <v>25</v>
      </c>
      <c r="N3617" s="42">
        <f t="shared" si="476"/>
        <v>3.8275154004106775</v>
      </c>
      <c r="O3617" s="43">
        <f t="shared" si="477"/>
        <v>0</v>
      </c>
      <c r="P3617" s="44">
        <f t="shared" si="478"/>
        <v>0</v>
      </c>
      <c r="Q3617" s="44" t="str">
        <f t="shared" si="479"/>
        <v xml:space="preserve"> </v>
      </c>
      <c r="R3617" s="44" t="e">
        <f>VLOOKUP(S3617,Sheet8!B:C,2,0)</f>
        <v>#N/A</v>
      </c>
      <c r="S3617" s="6" t="s">
        <v>12770</v>
      </c>
      <c r="T3617" s="6" t="e">
        <f>VLOOKUP(U3617,'17-1'!J:K,2,0)</f>
        <v>#N/A</v>
      </c>
      <c r="U3617" s="6" t="s">
        <v>37589</v>
      </c>
    </row>
    <row r="3618" spans="1:21" x14ac:dyDescent="0.25">
      <c r="A3618" s="35">
        <v>4229</v>
      </c>
      <c r="B3618" s="36">
        <v>331</v>
      </c>
      <c r="C3618" s="36">
        <v>20003064</v>
      </c>
      <c r="D3618" s="36">
        <v>100718</v>
      </c>
      <c r="E3618" s="36">
        <v>30200004</v>
      </c>
      <c r="F3618" s="36" t="s">
        <v>4941</v>
      </c>
      <c r="G3618" s="37" t="s">
        <v>5450</v>
      </c>
      <c r="H3618" s="38">
        <v>40148</v>
      </c>
      <c r="I3618" s="39">
        <v>25</v>
      </c>
      <c r="J3618" s="74">
        <v>755.41</v>
      </c>
      <c r="K3618" s="40">
        <v>0</v>
      </c>
      <c r="L3618" s="41">
        <f t="shared" si="481"/>
        <v>0</v>
      </c>
      <c r="M3618" s="39">
        <v>25</v>
      </c>
      <c r="N3618" s="42">
        <f t="shared" si="476"/>
        <v>5.5770020533880906</v>
      </c>
      <c r="O3618" s="43">
        <f t="shared" si="477"/>
        <v>0</v>
      </c>
      <c r="P3618" s="44">
        <f t="shared" si="478"/>
        <v>0</v>
      </c>
      <c r="Q3618" s="44" t="str">
        <f t="shared" si="479"/>
        <v xml:space="preserve"> </v>
      </c>
      <c r="R3618" s="44" t="str">
        <f>VLOOKUP(S3618,Sheet8!B:C,2,0)</f>
        <v>GOTCHA</v>
      </c>
      <c r="S3618" s="6" t="s">
        <v>7380</v>
      </c>
      <c r="T3618" s="6" t="str">
        <f>VLOOKUP(U3618,'17-1'!J:K,2,0)</f>
        <v>IM HERE</v>
      </c>
      <c r="U3618" s="6" t="s">
        <v>27128</v>
      </c>
    </row>
    <row r="3619" spans="1:21" x14ac:dyDescent="0.25">
      <c r="A3619" s="35">
        <v>6726</v>
      </c>
      <c r="B3619" s="36">
        <v>345</v>
      </c>
      <c r="C3619" s="36">
        <v>20006851</v>
      </c>
      <c r="D3619" s="36">
        <v>100718</v>
      </c>
      <c r="E3619" s="36">
        <v>30200004</v>
      </c>
      <c r="F3619" s="36" t="s">
        <v>4941</v>
      </c>
      <c r="G3619" s="37" t="s">
        <v>5450</v>
      </c>
      <c r="H3619" s="38">
        <v>40148</v>
      </c>
      <c r="I3619" s="39">
        <v>25</v>
      </c>
      <c r="J3619" s="74">
        <v>155.79</v>
      </c>
      <c r="K3619" s="40">
        <v>0</v>
      </c>
      <c r="L3619" s="41">
        <f t="shared" si="481"/>
        <v>0</v>
      </c>
      <c r="M3619" s="39">
        <v>25</v>
      </c>
      <c r="N3619" s="42">
        <f t="shared" ref="N3619:N3682" si="482">IF(M3619=" "," ",IF(+H3619&lt;=367," ",($C$6-H3619)/365.25))</f>
        <v>5.5770020533880906</v>
      </c>
      <c r="O3619" s="43">
        <f t="shared" ref="O3619:O3682" si="483">IF(+N3619&gt;=M3619,"--",L3619/M3619)</f>
        <v>0</v>
      </c>
      <c r="P3619" s="44">
        <f t="shared" ref="P3619:P3682" si="484">IF(+N3619/M3619&gt;1,L3619,L3619*N3619/M3619)</f>
        <v>0</v>
      </c>
      <c r="Q3619" s="44" t="str">
        <f t="shared" ref="Q3619:Q3682" si="485">IF(+L3619=0," ",IF(+L3619-P3619&lt;=0,0,(L3619-P3619)))</f>
        <v xml:space="preserve"> </v>
      </c>
      <c r="R3619" s="44" t="str">
        <f>VLOOKUP(S3619,Sheet8!B:C,2,0)</f>
        <v>GOTCHA</v>
      </c>
      <c r="S3619" s="6" t="s">
        <v>7379</v>
      </c>
      <c r="T3619" s="6" t="str">
        <f>VLOOKUP(U3619,'17-1'!J:K,2,0)</f>
        <v>IM HERE</v>
      </c>
      <c r="U3619" s="6" t="s">
        <v>27127</v>
      </c>
    </row>
    <row r="3620" spans="1:21" x14ac:dyDescent="0.25">
      <c r="A3620" s="35">
        <v>4153</v>
      </c>
      <c r="B3620" s="36">
        <v>331</v>
      </c>
      <c r="C3620" s="36">
        <v>20002927</v>
      </c>
      <c r="D3620" s="36">
        <v>100718</v>
      </c>
      <c r="E3620" s="36">
        <v>30200017</v>
      </c>
      <c r="F3620" s="36" t="s">
        <v>4944</v>
      </c>
      <c r="G3620" s="37" t="s">
        <v>6276</v>
      </c>
      <c r="H3620" s="38">
        <v>40787</v>
      </c>
      <c r="I3620" s="39">
        <v>25</v>
      </c>
      <c r="J3620" s="74">
        <v>668.38</v>
      </c>
      <c r="K3620" s="40">
        <v>0</v>
      </c>
      <c r="L3620" s="41">
        <f t="shared" si="481"/>
        <v>0</v>
      </c>
      <c r="M3620" s="39">
        <v>25</v>
      </c>
      <c r="N3620" s="42">
        <f t="shared" si="482"/>
        <v>3.8275154004106775</v>
      </c>
      <c r="O3620" s="43">
        <f t="shared" si="483"/>
        <v>0</v>
      </c>
      <c r="P3620" s="44">
        <f t="shared" si="484"/>
        <v>0</v>
      </c>
      <c r="Q3620" s="44" t="str">
        <f t="shared" si="485"/>
        <v xml:space="preserve"> </v>
      </c>
      <c r="R3620" s="44" t="e">
        <f>VLOOKUP(S3620,Sheet8!B:C,2,0)</f>
        <v>#N/A</v>
      </c>
      <c r="S3620" s="6" t="s">
        <v>12771</v>
      </c>
      <c r="T3620" s="6" t="e">
        <f>VLOOKUP(U3620,'17-1'!J:K,2,0)</f>
        <v>#N/A</v>
      </c>
      <c r="U3620" s="6" t="s">
        <v>37590</v>
      </c>
    </row>
    <row r="3621" spans="1:21" x14ac:dyDescent="0.25">
      <c r="A3621" s="35">
        <v>3897</v>
      </c>
      <c r="B3621" s="36">
        <v>331</v>
      </c>
      <c r="C3621" s="36">
        <v>20001942</v>
      </c>
      <c r="D3621" s="36">
        <v>100718</v>
      </c>
      <c r="E3621" s="36">
        <v>30200014</v>
      </c>
      <c r="F3621" s="36" t="s">
        <v>4963</v>
      </c>
      <c r="G3621" s="37" t="s">
        <v>6258</v>
      </c>
      <c r="H3621" s="38">
        <v>40756</v>
      </c>
      <c r="I3621" s="39">
        <v>25</v>
      </c>
      <c r="J3621" s="74">
        <v>703.12</v>
      </c>
      <c r="K3621" s="40">
        <v>0</v>
      </c>
      <c r="L3621" s="41">
        <f t="shared" si="481"/>
        <v>0</v>
      </c>
      <c r="M3621" s="39">
        <v>25</v>
      </c>
      <c r="N3621" s="42">
        <f t="shared" si="482"/>
        <v>3.9123887748117729</v>
      </c>
      <c r="O3621" s="43">
        <f t="shared" si="483"/>
        <v>0</v>
      </c>
      <c r="P3621" s="44">
        <f t="shared" si="484"/>
        <v>0</v>
      </c>
      <c r="Q3621" s="44" t="str">
        <f t="shared" si="485"/>
        <v xml:space="preserve"> </v>
      </c>
      <c r="R3621" s="44" t="e">
        <f>VLOOKUP(S3621,Sheet8!B:C,2,0)</f>
        <v>#N/A</v>
      </c>
      <c r="S3621" s="6" t="s">
        <v>12772</v>
      </c>
      <c r="T3621" s="6" t="e">
        <f>VLOOKUP(U3621,'17-1'!J:K,2,0)</f>
        <v>#N/A</v>
      </c>
      <c r="U3621" s="6" t="s">
        <v>37591</v>
      </c>
    </row>
    <row r="3622" spans="1:21" x14ac:dyDescent="0.25">
      <c r="A3622" s="35">
        <v>4703</v>
      </c>
      <c r="B3622" s="36">
        <v>331</v>
      </c>
      <c r="C3622" s="36">
        <v>20005849</v>
      </c>
      <c r="D3622" s="36">
        <v>100718</v>
      </c>
      <c r="E3622" s="36">
        <v>30200017</v>
      </c>
      <c r="F3622" s="36" t="s">
        <v>4944</v>
      </c>
      <c r="G3622" s="37" t="s">
        <v>5477</v>
      </c>
      <c r="H3622" s="38">
        <v>40238</v>
      </c>
      <c r="I3622" s="39">
        <v>25</v>
      </c>
      <c r="J3622" s="74">
        <v>22.28</v>
      </c>
      <c r="K3622" s="40">
        <v>0</v>
      </c>
      <c r="L3622" s="41">
        <f t="shared" si="481"/>
        <v>0</v>
      </c>
      <c r="M3622" s="39">
        <v>25</v>
      </c>
      <c r="N3622" s="42">
        <f t="shared" si="482"/>
        <v>5.330595482546201</v>
      </c>
      <c r="O3622" s="43">
        <f t="shared" si="483"/>
        <v>0</v>
      </c>
      <c r="P3622" s="44">
        <f t="shared" si="484"/>
        <v>0</v>
      </c>
      <c r="Q3622" s="44" t="str">
        <f t="shared" si="485"/>
        <v xml:space="preserve"> </v>
      </c>
      <c r="R3622" s="44" t="e">
        <f>VLOOKUP(S3622,Sheet8!B:C,2,0)</f>
        <v>#N/A</v>
      </c>
      <c r="S3622" s="6" t="s">
        <v>12773</v>
      </c>
      <c r="T3622" s="6" t="e">
        <f>VLOOKUP(U3622,'17-1'!J:K,2,0)</f>
        <v>#N/A</v>
      </c>
      <c r="U3622" s="6" t="s">
        <v>37592</v>
      </c>
    </row>
    <row r="3623" spans="1:21" x14ac:dyDescent="0.25">
      <c r="A3623" s="35">
        <v>4249</v>
      </c>
      <c r="B3623" s="36">
        <v>331</v>
      </c>
      <c r="C3623" s="36">
        <v>20003095</v>
      </c>
      <c r="D3623" s="36">
        <v>100718</v>
      </c>
      <c r="E3623" s="36">
        <v>30200017</v>
      </c>
      <c r="F3623" s="36" t="s">
        <v>4944</v>
      </c>
      <c r="G3623" s="37" t="s">
        <v>5446</v>
      </c>
      <c r="H3623" s="38">
        <v>40148</v>
      </c>
      <c r="I3623" s="39">
        <v>25</v>
      </c>
      <c r="J3623" s="74">
        <v>762.42</v>
      </c>
      <c r="K3623" s="40">
        <v>0</v>
      </c>
      <c r="L3623" s="41">
        <f t="shared" si="481"/>
        <v>0</v>
      </c>
      <c r="M3623" s="39">
        <v>25</v>
      </c>
      <c r="N3623" s="42">
        <f t="shared" si="482"/>
        <v>5.5770020533880906</v>
      </c>
      <c r="O3623" s="43">
        <f t="shared" si="483"/>
        <v>0</v>
      </c>
      <c r="P3623" s="44">
        <f t="shared" si="484"/>
        <v>0</v>
      </c>
      <c r="Q3623" s="44" t="str">
        <f t="shared" si="485"/>
        <v xml:space="preserve"> </v>
      </c>
      <c r="R3623" s="44" t="str">
        <f>VLOOKUP(S3623,Sheet8!B:C,2,0)</f>
        <v>GOTCHA</v>
      </c>
      <c r="S3623" s="6" t="s">
        <v>7374</v>
      </c>
      <c r="T3623" s="6" t="str">
        <f>VLOOKUP(U3623,'17-1'!J:K,2,0)</f>
        <v>IM HERE</v>
      </c>
      <c r="U3623" s="6" t="s">
        <v>27122</v>
      </c>
    </row>
    <row r="3624" spans="1:21" x14ac:dyDescent="0.25">
      <c r="A3624" s="35">
        <v>5012</v>
      </c>
      <c r="B3624" s="36">
        <v>331</v>
      </c>
      <c r="C3624" s="36">
        <v>20008129</v>
      </c>
      <c r="D3624" s="36">
        <v>100718</v>
      </c>
      <c r="E3624" s="36">
        <v>30200017</v>
      </c>
      <c r="F3624" s="36" t="s">
        <v>4944</v>
      </c>
      <c r="G3624" s="37" t="s">
        <v>5446</v>
      </c>
      <c r="H3624" s="38">
        <v>40148</v>
      </c>
      <c r="I3624" s="39">
        <v>25</v>
      </c>
      <c r="J3624" s="74">
        <v>23.3</v>
      </c>
      <c r="K3624" s="40">
        <v>0</v>
      </c>
      <c r="L3624" s="41">
        <f t="shared" si="481"/>
        <v>0</v>
      </c>
      <c r="M3624" s="39">
        <v>25</v>
      </c>
      <c r="N3624" s="42">
        <f t="shared" si="482"/>
        <v>5.5770020533880906</v>
      </c>
      <c r="O3624" s="43">
        <f t="shared" si="483"/>
        <v>0</v>
      </c>
      <c r="P3624" s="44">
        <f t="shared" si="484"/>
        <v>0</v>
      </c>
      <c r="Q3624" s="44" t="str">
        <f t="shared" si="485"/>
        <v xml:space="preserve"> </v>
      </c>
      <c r="R3624" s="44" t="str">
        <f>VLOOKUP(S3624,Sheet8!B:C,2,0)</f>
        <v>GOTCHA</v>
      </c>
      <c r="S3624" s="6" t="s">
        <v>7373</v>
      </c>
      <c r="T3624" s="6" t="str">
        <f>VLOOKUP(U3624,'17-1'!J:K,2,0)</f>
        <v>IM HERE</v>
      </c>
      <c r="U3624" s="6" t="s">
        <v>27121</v>
      </c>
    </row>
    <row r="3625" spans="1:21" x14ac:dyDescent="0.25">
      <c r="A3625" s="35">
        <v>791</v>
      </c>
      <c r="B3625" s="36">
        <v>304</v>
      </c>
      <c r="C3625" s="36">
        <v>20004119</v>
      </c>
      <c r="D3625" s="36">
        <v>100718</v>
      </c>
      <c r="E3625" s="36">
        <v>30200017</v>
      </c>
      <c r="F3625" s="36" t="s">
        <v>4944</v>
      </c>
      <c r="G3625" s="37" t="s">
        <v>6256</v>
      </c>
      <c r="H3625" s="38">
        <v>40756</v>
      </c>
      <c r="I3625" s="39">
        <v>25</v>
      </c>
      <c r="J3625" s="74">
        <v>665.69</v>
      </c>
      <c r="K3625" s="40">
        <v>0</v>
      </c>
      <c r="L3625" s="41">
        <f t="shared" si="481"/>
        <v>0</v>
      </c>
      <c r="M3625" s="39">
        <v>25</v>
      </c>
      <c r="N3625" s="42">
        <f t="shared" si="482"/>
        <v>3.9123887748117729</v>
      </c>
      <c r="O3625" s="43">
        <f t="shared" si="483"/>
        <v>0</v>
      </c>
      <c r="P3625" s="44">
        <f t="shared" si="484"/>
        <v>0</v>
      </c>
      <c r="Q3625" s="44" t="str">
        <f t="shared" si="485"/>
        <v xml:space="preserve"> </v>
      </c>
      <c r="R3625" s="44" t="e">
        <f>VLOOKUP(S3625,Sheet8!B:C,2,0)</f>
        <v>#N/A</v>
      </c>
      <c r="S3625" s="6" t="s">
        <v>12774</v>
      </c>
      <c r="T3625" s="6" t="e">
        <f>VLOOKUP(U3625,'17-1'!J:K,2,0)</f>
        <v>#N/A</v>
      </c>
      <c r="U3625" s="6" t="s">
        <v>37593</v>
      </c>
    </row>
    <row r="3626" spans="1:21" x14ac:dyDescent="0.25">
      <c r="A3626" s="35">
        <v>1304</v>
      </c>
      <c r="B3626" s="36">
        <v>310</v>
      </c>
      <c r="C3626" s="36">
        <v>20002180</v>
      </c>
      <c r="D3626" s="36">
        <v>100718</v>
      </c>
      <c r="E3626" s="36">
        <v>30200039</v>
      </c>
      <c r="F3626" s="36" t="s">
        <v>4961</v>
      </c>
      <c r="G3626" s="37" t="s">
        <v>5453</v>
      </c>
      <c r="H3626" s="38">
        <v>40148</v>
      </c>
      <c r="I3626" s="39">
        <v>25</v>
      </c>
      <c r="J3626" s="74">
        <v>877.57</v>
      </c>
      <c r="K3626" s="40">
        <v>0</v>
      </c>
      <c r="L3626" s="41">
        <f t="shared" si="481"/>
        <v>0</v>
      </c>
      <c r="M3626" s="39">
        <v>25</v>
      </c>
      <c r="N3626" s="42">
        <f t="shared" si="482"/>
        <v>5.5770020533880906</v>
      </c>
      <c r="O3626" s="43">
        <f t="shared" si="483"/>
        <v>0</v>
      </c>
      <c r="P3626" s="44">
        <f t="shared" si="484"/>
        <v>0</v>
      </c>
      <c r="Q3626" s="44" t="str">
        <f t="shared" si="485"/>
        <v xml:space="preserve"> </v>
      </c>
      <c r="R3626" s="44" t="str">
        <f>VLOOKUP(S3626,Sheet8!B:C,2,0)</f>
        <v>GOTCHA</v>
      </c>
      <c r="S3626" s="6" t="s">
        <v>7386</v>
      </c>
      <c r="T3626" s="6" t="str">
        <f>VLOOKUP(U3626,'17-1'!J:K,2,0)</f>
        <v>IM HERE</v>
      </c>
      <c r="U3626" s="6" t="s">
        <v>27134</v>
      </c>
    </row>
    <row r="3627" spans="1:21" x14ac:dyDescent="0.25">
      <c r="A3627" s="35">
        <v>6016</v>
      </c>
      <c r="B3627" s="36">
        <v>334</v>
      </c>
      <c r="C3627" s="36">
        <v>20003876</v>
      </c>
      <c r="D3627" s="36">
        <v>100718</v>
      </c>
      <c r="E3627" s="36">
        <v>30200039</v>
      </c>
      <c r="F3627" s="36" t="s">
        <v>4961</v>
      </c>
      <c r="G3627" s="37" t="s">
        <v>5453</v>
      </c>
      <c r="H3627" s="38">
        <v>40148</v>
      </c>
      <c r="I3627" s="39">
        <v>25</v>
      </c>
      <c r="J3627" s="74">
        <v>24</v>
      </c>
      <c r="K3627" s="40">
        <v>0</v>
      </c>
      <c r="L3627" s="41">
        <f t="shared" si="481"/>
        <v>0</v>
      </c>
      <c r="M3627" s="39">
        <v>25</v>
      </c>
      <c r="N3627" s="42">
        <f t="shared" si="482"/>
        <v>5.5770020533880906</v>
      </c>
      <c r="O3627" s="43">
        <f t="shared" si="483"/>
        <v>0</v>
      </c>
      <c r="P3627" s="44">
        <f t="shared" si="484"/>
        <v>0</v>
      </c>
      <c r="Q3627" s="44" t="str">
        <f t="shared" si="485"/>
        <v xml:space="preserve"> </v>
      </c>
      <c r="R3627" s="44" t="str">
        <f>VLOOKUP(S3627,Sheet8!B:C,2,0)</f>
        <v>GOTCHA</v>
      </c>
      <c r="S3627" s="6" t="s">
        <v>7385</v>
      </c>
      <c r="T3627" s="6" t="str">
        <f>VLOOKUP(U3627,'17-1'!J:K,2,0)</f>
        <v>IM HERE</v>
      </c>
      <c r="U3627" s="6" t="s">
        <v>27133</v>
      </c>
    </row>
    <row r="3628" spans="1:21" x14ac:dyDescent="0.25">
      <c r="A3628" s="35">
        <v>3506</v>
      </c>
      <c r="B3628" s="36">
        <v>330</v>
      </c>
      <c r="C3628" s="36">
        <v>20005017</v>
      </c>
      <c r="D3628" s="36">
        <v>100718</v>
      </c>
      <c r="E3628" s="36">
        <v>30200017</v>
      </c>
      <c r="F3628" s="36" t="s">
        <v>4944</v>
      </c>
      <c r="G3628" s="37" t="s">
        <v>5481</v>
      </c>
      <c r="H3628" s="38">
        <v>40238</v>
      </c>
      <c r="I3628" s="39">
        <v>25</v>
      </c>
      <c r="J3628" s="74">
        <v>21.5</v>
      </c>
      <c r="K3628" s="40">
        <v>0</v>
      </c>
      <c r="L3628" s="41">
        <f t="shared" si="481"/>
        <v>0</v>
      </c>
      <c r="M3628" s="39">
        <v>25</v>
      </c>
      <c r="N3628" s="42">
        <f t="shared" si="482"/>
        <v>5.330595482546201</v>
      </c>
      <c r="O3628" s="43">
        <f t="shared" si="483"/>
        <v>0</v>
      </c>
      <c r="P3628" s="44">
        <f t="shared" si="484"/>
        <v>0</v>
      </c>
      <c r="Q3628" s="44" t="str">
        <f t="shared" si="485"/>
        <v xml:space="preserve"> </v>
      </c>
      <c r="R3628" s="44" t="e">
        <f>VLOOKUP(S3628,Sheet8!B:C,2,0)</f>
        <v>#N/A</v>
      </c>
      <c r="S3628" s="6" t="s">
        <v>12775</v>
      </c>
      <c r="T3628" s="6" t="e">
        <f>VLOOKUP(U3628,'17-1'!J:K,2,0)</f>
        <v>#N/A</v>
      </c>
      <c r="U3628" s="6" t="s">
        <v>37594</v>
      </c>
    </row>
    <row r="3629" spans="1:21" x14ac:dyDescent="0.25">
      <c r="A3629" s="35">
        <v>2950</v>
      </c>
      <c r="B3629" s="36">
        <v>320</v>
      </c>
      <c r="C3629" s="36">
        <v>20005091</v>
      </c>
      <c r="D3629" s="36">
        <v>100718</v>
      </c>
      <c r="E3629" s="36">
        <v>30200017</v>
      </c>
      <c r="F3629" s="36" t="s">
        <v>4944</v>
      </c>
      <c r="G3629" s="37" t="s">
        <v>6294</v>
      </c>
      <c r="H3629" s="38">
        <v>40817</v>
      </c>
      <c r="I3629" s="39">
        <v>25</v>
      </c>
      <c r="J3629" s="74">
        <v>567.48</v>
      </c>
      <c r="K3629" s="40">
        <v>0</v>
      </c>
      <c r="L3629" s="41">
        <f t="shared" si="481"/>
        <v>0</v>
      </c>
      <c r="M3629" s="39">
        <v>25</v>
      </c>
      <c r="N3629" s="42">
        <f t="shared" si="482"/>
        <v>3.7453798767967146</v>
      </c>
      <c r="O3629" s="43">
        <f t="shared" si="483"/>
        <v>0</v>
      </c>
      <c r="P3629" s="44">
        <f t="shared" si="484"/>
        <v>0</v>
      </c>
      <c r="Q3629" s="44" t="str">
        <f t="shared" si="485"/>
        <v xml:space="preserve"> </v>
      </c>
      <c r="R3629" s="44" t="e">
        <f>VLOOKUP(S3629,Sheet8!B:C,2,0)</f>
        <v>#N/A</v>
      </c>
      <c r="S3629" s="6" t="s">
        <v>12776</v>
      </c>
      <c r="T3629" s="6" t="e">
        <f>VLOOKUP(U3629,'17-1'!J:K,2,0)</f>
        <v>#N/A</v>
      </c>
      <c r="U3629" s="6" t="s">
        <v>37595</v>
      </c>
    </row>
    <row r="3630" spans="1:21" x14ac:dyDescent="0.25">
      <c r="A3630" s="35">
        <v>3677</v>
      </c>
      <c r="B3630" s="36">
        <v>331</v>
      </c>
      <c r="C3630" s="36">
        <v>20000439</v>
      </c>
      <c r="D3630" s="36">
        <v>100718</v>
      </c>
      <c r="E3630" s="36">
        <v>30200017</v>
      </c>
      <c r="F3630" s="36" t="s">
        <v>4944</v>
      </c>
      <c r="G3630" s="37" t="s">
        <v>6286</v>
      </c>
      <c r="H3630" s="38">
        <v>40787</v>
      </c>
      <c r="I3630" s="39">
        <v>25</v>
      </c>
      <c r="J3630" s="74">
        <v>681.17</v>
      </c>
      <c r="K3630" s="40">
        <v>0</v>
      </c>
      <c r="L3630" s="41">
        <f t="shared" si="481"/>
        <v>0</v>
      </c>
      <c r="M3630" s="39">
        <v>25</v>
      </c>
      <c r="N3630" s="42">
        <f t="shared" si="482"/>
        <v>3.8275154004106775</v>
      </c>
      <c r="O3630" s="43">
        <f t="shared" si="483"/>
        <v>0</v>
      </c>
      <c r="P3630" s="44">
        <f t="shared" si="484"/>
        <v>0</v>
      </c>
      <c r="Q3630" s="44" t="str">
        <f t="shared" si="485"/>
        <v xml:space="preserve"> </v>
      </c>
      <c r="R3630" s="44" t="e">
        <f>VLOOKUP(S3630,Sheet8!B:C,2,0)</f>
        <v>#N/A</v>
      </c>
      <c r="S3630" s="6" t="s">
        <v>12777</v>
      </c>
      <c r="T3630" s="6" t="e">
        <f>VLOOKUP(U3630,'17-1'!J:K,2,0)</f>
        <v>#N/A</v>
      </c>
      <c r="U3630" s="6" t="s">
        <v>37596</v>
      </c>
    </row>
    <row r="3631" spans="1:21" x14ac:dyDescent="0.25">
      <c r="A3631" s="35">
        <v>6602</v>
      </c>
      <c r="B3631" s="36">
        <v>344</v>
      </c>
      <c r="C3631" s="36">
        <v>20007153</v>
      </c>
      <c r="D3631" s="36">
        <v>100718</v>
      </c>
      <c r="E3631" s="36">
        <v>30200017</v>
      </c>
      <c r="F3631" s="36" t="s">
        <v>4944</v>
      </c>
      <c r="G3631" s="37" t="s">
        <v>6275</v>
      </c>
      <c r="H3631" s="38">
        <v>40787</v>
      </c>
      <c r="I3631" s="39">
        <v>25</v>
      </c>
      <c r="J3631" s="74">
        <v>571.94000000000005</v>
      </c>
      <c r="K3631" s="40">
        <v>0</v>
      </c>
      <c r="L3631" s="41">
        <f t="shared" si="481"/>
        <v>0</v>
      </c>
      <c r="M3631" s="39">
        <v>25</v>
      </c>
      <c r="N3631" s="42">
        <f t="shared" si="482"/>
        <v>3.8275154004106775</v>
      </c>
      <c r="O3631" s="43">
        <f t="shared" si="483"/>
        <v>0</v>
      </c>
      <c r="P3631" s="44">
        <f t="shared" si="484"/>
        <v>0</v>
      </c>
      <c r="Q3631" s="44" t="str">
        <f t="shared" si="485"/>
        <v xml:space="preserve"> </v>
      </c>
      <c r="R3631" s="44" t="e">
        <f>VLOOKUP(S3631,Sheet8!B:C,2,0)</f>
        <v>#N/A</v>
      </c>
      <c r="S3631" s="6" t="s">
        <v>12778</v>
      </c>
      <c r="T3631" s="6" t="e">
        <f>VLOOKUP(U3631,'17-1'!J:K,2,0)</f>
        <v>#N/A</v>
      </c>
      <c r="U3631" s="6" t="s">
        <v>37597</v>
      </c>
    </row>
    <row r="3632" spans="1:21" x14ac:dyDescent="0.25">
      <c r="A3632" s="35">
        <v>2095</v>
      </c>
      <c r="B3632" s="36">
        <v>311</v>
      </c>
      <c r="C3632" s="36">
        <v>20004100</v>
      </c>
      <c r="D3632" s="36">
        <v>100718</v>
      </c>
      <c r="E3632" s="36">
        <v>30200014</v>
      </c>
      <c r="F3632" s="36" t="s">
        <v>4963</v>
      </c>
      <c r="G3632" s="37" t="s">
        <v>5487</v>
      </c>
      <c r="H3632" s="38">
        <v>40269</v>
      </c>
      <c r="I3632" s="39">
        <v>25</v>
      </c>
      <c r="J3632" s="74">
        <v>49.82</v>
      </c>
      <c r="K3632" s="40">
        <v>0</v>
      </c>
      <c r="L3632" s="41">
        <f t="shared" si="481"/>
        <v>0</v>
      </c>
      <c r="M3632" s="39">
        <v>25</v>
      </c>
      <c r="N3632" s="42">
        <f t="shared" si="482"/>
        <v>5.245722108145106</v>
      </c>
      <c r="O3632" s="43">
        <f t="shared" si="483"/>
        <v>0</v>
      </c>
      <c r="P3632" s="44">
        <f t="shared" si="484"/>
        <v>0</v>
      </c>
      <c r="Q3632" s="44" t="str">
        <f t="shared" si="485"/>
        <v xml:space="preserve"> </v>
      </c>
      <c r="R3632" s="44" t="e">
        <f>VLOOKUP(S3632,Sheet8!B:C,2,0)</f>
        <v>#N/A</v>
      </c>
      <c r="S3632" s="6" t="s">
        <v>12779</v>
      </c>
      <c r="T3632" s="6" t="e">
        <f>VLOOKUP(U3632,'17-1'!J:K,2,0)</f>
        <v>#N/A</v>
      </c>
      <c r="U3632" s="6" t="s">
        <v>37598</v>
      </c>
    </row>
    <row r="3633" spans="1:21" x14ac:dyDescent="0.25">
      <c r="A3633" s="35">
        <v>8698</v>
      </c>
      <c r="B3633" s="36">
        <v>381</v>
      </c>
      <c r="C3633" s="36">
        <v>20002583</v>
      </c>
      <c r="D3633" s="36">
        <v>100719</v>
      </c>
      <c r="E3633" s="36">
        <v>30200017</v>
      </c>
      <c r="F3633" s="36" t="s">
        <v>4944</v>
      </c>
      <c r="G3633" s="37" t="s">
        <v>6273</v>
      </c>
      <c r="H3633" s="38">
        <v>40787</v>
      </c>
      <c r="I3633" s="39">
        <v>25</v>
      </c>
      <c r="J3633" s="74">
        <v>618.16999999999996</v>
      </c>
      <c r="K3633" s="40">
        <v>0</v>
      </c>
      <c r="L3633" s="41">
        <f t="shared" si="481"/>
        <v>0</v>
      </c>
      <c r="M3633" s="39">
        <v>25</v>
      </c>
      <c r="N3633" s="42">
        <f t="shared" si="482"/>
        <v>3.8275154004106775</v>
      </c>
      <c r="O3633" s="43">
        <f t="shared" si="483"/>
        <v>0</v>
      </c>
      <c r="P3633" s="44">
        <f t="shared" si="484"/>
        <v>0</v>
      </c>
      <c r="Q3633" s="44" t="str">
        <f t="shared" si="485"/>
        <v xml:space="preserve"> </v>
      </c>
      <c r="R3633" s="44" t="e">
        <f>VLOOKUP(S3633,Sheet8!B:C,2,0)</f>
        <v>#N/A</v>
      </c>
      <c r="S3633" s="6" t="s">
        <v>12780</v>
      </c>
      <c r="T3633" s="6" t="e">
        <f>VLOOKUP(U3633,'17-1'!J:K,2,0)</f>
        <v>#N/A</v>
      </c>
      <c r="U3633" s="6" t="s">
        <v>37599</v>
      </c>
    </row>
    <row r="3634" spans="1:21" x14ac:dyDescent="0.25">
      <c r="A3634" s="35">
        <v>6952</v>
      </c>
      <c r="B3634" s="36">
        <v>360</v>
      </c>
      <c r="C3634" s="36">
        <v>20002685</v>
      </c>
      <c r="D3634" s="36">
        <v>100719</v>
      </c>
      <c r="E3634" s="36">
        <v>30200014</v>
      </c>
      <c r="F3634" s="36" t="s">
        <v>4963</v>
      </c>
      <c r="G3634" s="37" t="s">
        <v>6265</v>
      </c>
      <c r="H3634" s="38">
        <v>40756</v>
      </c>
      <c r="I3634" s="39">
        <v>25</v>
      </c>
      <c r="J3634" s="74">
        <v>604.91</v>
      </c>
      <c r="K3634" s="40">
        <v>0</v>
      </c>
      <c r="L3634" s="41">
        <f t="shared" si="481"/>
        <v>0</v>
      </c>
      <c r="M3634" s="39">
        <v>25</v>
      </c>
      <c r="N3634" s="42">
        <f t="shared" si="482"/>
        <v>3.9123887748117729</v>
      </c>
      <c r="O3634" s="43">
        <f t="shared" si="483"/>
        <v>0</v>
      </c>
      <c r="P3634" s="44">
        <f t="shared" si="484"/>
        <v>0</v>
      </c>
      <c r="Q3634" s="44" t="str">
        <f t="shared" si="485"/>
        <v xml:space="preserve"> </v>
      </c>
      <c r="R3634" s="44" t="e">
        <f>VLOOKUP(S3634,Sheet8!B:C,2,0)</f>
        <v>#N/A</v>
      </c>
      <c r="S3634" s="6" t="s">
        <v>12781</v>
      </c>
      <c r="T3634" s="6" t="e">
        <f>VLOOKUP(U3634,'17-1'!J:K,2,0)</f>
        <v>#N/A</v>
      </c>
      <c r="U3634" s="6" t="s">
        <v>37600</v>
      </c>
    </row>
    <row r="3635" spans="1:21" x14ac:dyDescent="0.25">
      <c r="A3635" s="35">
        <v>6532</v>
      </c>
      <c r="B3635" s="36">
        <v>340</v>
      </c>
      <c r="C3635" s="36">
        <v>60000117</v>
      </c>
      <c r="D3635" s="36">
        <v>100718</v>
      </c>
      <c r="E3635" s="36">
        <v>30200017</v>
      </c>
      <c r="F3635" s="36" t="s">
        <v>4944</v>
      </c>
      <c r="G3635" s="37" t="s">
        <v>6283</v>
      </c>
      <c r="H3635" s="38">
        <v>40787</v>
      </c>
      <c r="I3635" s="39">
        <v>25</v>
      </c>
      <c r="J3635" s="74">
        <v>628.94000000000005</v>
      </c>
      <c r="K3635" s="40">
        <v>0</v>
      </c>
      <c r="L3635" s="41">
        <f t="shared" si="481"/>
        <v>0</v>
      </c>
      <c r="M3635" s="39">
        <v>25</v>
      </c>
      <c r="N3635" s="42">
        <f t="shared" si="482"/>
        <v>3.8275154004106775</v>
      </c>
      <c r="O3635" s="43">
        <f t="shared" si="483"/>
        <v>0</v>
      </c>
      <c r="P3635" s="44">
        <f t="shared" si="484"/>
        <v>0</v>
      </c>
      <c r="Q3635" s="44" t="str">
        <f t="shared" si="485"/>
        <v xml:space="preserve"> </v>
      </c>
      <c r="R3635" s="44" t="e">
        <f>VLOOKUP(S3635,Sheet8!B:C,2,0)</f>
        <v>#N/A</v>
      </c>
      <c r="S3635" s="6" t="s">
        <v>12782</v>
      </c>
      <c r="T3635" s="6" t="e">
        <f>VLOOKUP(U3635,'17-1'!J:K,2,0)</f>
        <v>#N/A</v>
      </c>
      <c r="U3635" s="6" t="s">
        <v>37601</v>
      </c>
    </row>
    <row r="3636" spans="1:21" x14ac:dyDescent="0.25">
      <c r="A3636" s="35">
        <v>1347</v>
      </c>
      <c r="B3636" s="36">
        <v>310</v>
      </c>
      <c r="C3636" s="36">
        <v>20002405</v>
      </c>
      <c r="D3636" s="36">
        <v>100718</v>
      </c>
      <c r="E3636" s="36">
        <v>30200017</v>
      </c>
      <c r="F3636" s="36" t="s">
        <v>4944</v>
      </c>
      <c r="G3636" s="37" t="s">
        <v>5432</v>
      </c>
      <c r="H3636" s="38">
        <v>40087</v>
      </c>
      <c r="I3636" s="39">
        <v>25</v>
      </c>
      <c r="J3636" s="74">
        <v>817.83</v>
      </c>
      <c r="K3636" s="40">
        <v>0</v>
      </c>
      <c r="L3636" s="41">
        <f t="shared" ref="L3636:L3667" si="486">J3636*K3636</f>
        <v>0</v>
      </c>
      <c r="M3636" s="39">
        <v>25</v>
      </c>
      <c r="N3636" s="42">
        <f t="shared" si="482"/>
        <v>5.7440109514031485</v>
      </c>
      <c r="O3636" s="43">
        <f t="shared" si="483"/>
        <v>0</v>
      </c>
      <c r="P3636" s="44">
        <f t="shared" si="484"/>
        <v>0</v>
      </c>
      <c r="Q3636" s="44" t="str">
        <f t="shared" si="485"/>
        <v xml:space="preserve"> </v>
      </c>
      <c r="R3636" s="44" t="str">
        <f>VLOOKUP(S3636,Sheet8!B:C,2,0)</f>
        <v>GOTCHA</v>
      </c>
      <c r="S3636" s="6" t="s">
        <v>7336</v>
      </c>
      <c r="T3636" s="6" t="str">
        <f>VLOOKUP(U3636,'17-1'!J:K,2,0)</f>
        <v>IM HERE</v>
      </c>
      <c r="U3636" s="6" t="s">
        <v>27084</v>
      </c>
    </row>
    <row r="3637" spans="1:21" x14ac:dyDescent="0.25">
      <c r="A3637" s="35">
        <v>1666</v>
      </c>
      <c r="B3637" s="36">
        <v>310</v>
      </c>
      <c r="C3637" s="36">
        <v>20007127</v>
      </c>
      <c r="D3637" s="36">
        <v>100718</v>
      </c>
      <c r="E3637" s="36">
        <v>30200017</v>
      </c>
      <c r="F3637" s="36" t="s">
        <v>4944</v>
      </c>
      <c r="G3637" s="37" t="s">
        <v>5432</v>
      </c>
      <c r="H3637" s="38">
        <v>40087</v>
      </c>
      <c r="I3637" s="39">
        <v>25</v>
      </c>
      <c r="J3637" s="74">
        <v>47.02</v>
      </c>
      <c r="K3637" s="40">
        <v>0</v>
      </c>
      <c r="L3637" s="41">
        <f t="shared" si="486"/>
        <v>0</v>
      </c>
      <c r="M3637" s="39">
        <v>25</v>
      </c>
      <c r="N3637" s="42">
        <f t="shared" si="482"/>
        <v>5.7440109514031485</v>
      </c>
      <c r="O3637" s="43">
        <f t="shared" si="483"/>
        <v>0</v>
      </c>
      <c r="P3637" s="44">
        <f t="shared" si="484"/>
        <v>0</v>
      </c>
      <c r="Q3637" s="44" t="str">
        <f t="shared" si="485"/>
        <v xml:space="preserve"> </v>
      </c>
      <c r="R3637" s="44" t="str">
        <f>VLOOKUP(S3637,Sheet8!B:C,2,0)</f>
        <v>GOTCHA</v>
      </c>
      <c r="S3637" s="6" t="s">
        <v>7335</v>
      </c>
      <c r="T3637" s="6" t="str">
        <f>VLOOKUP(U3637,'17-1'!J:K,2,0)</f>
        <v>IM HERE</v>
      </c>
      <c r="U3637" s="6" t="s">
        <v>27083</v>
      </c>
    </row>
    <row r="3638" spans="1:21" x14ac:dyDescent="0.25">
      <c r="A3638" s="35">
        <v>8666</v>
      </c>
      <c r="B3638" s="36">
        <v>380</v>
      </c>
      <c r="C3638" s="36">
        <v>20007834</v>
      </c>
      <c r="D3638" s="36">
        <v>100719</v>
      </c>
      <c r="E3638" s="36">
        <v>30200014</v>
      </c>
      <c r="F3638" s="36" t="s">
        <v>4963</v>
      </c>
      <c r="G3638" s="37" t="s">
        <v>6272</v>
      </c>
      <c r="H3638" s="38">
        <v>40787</v>
      </c>
      <c r="I3638" s="39">
        <v>25</v>
      </c>
      <c r="J3638" s="74">
        <v>658.88</v>
      </c>
      <c r="K3638" s="40">
        <v>0</v>
      </c>
      <c r="L3638" s="41">
        <f t="shared" si="486"/>
        <v>0</v>
      </c>
      <c r="M3638" s="39">
        <v>25</v>
      </c>
      <c r="N3638" s="42">
        <f t="shared" si="482"/>
        <v>3.8275154004106775</v>
      </c>
      <c r="O3638" s="43">
        <f t="shared" si="483"/>
        <v>0</v>
      </c>
      <c r="P3638" s="44">
        <f t="shared" si="484"/>
        <v>0</v>
      </c>
      <c r="Q3638" s="44" t="str">
        <f t="shared" si="485"/>
        <v xml:space="preserve"> </v>
      </c>
      <c r="R3638" s="44" t="e">
        <f>VLOOKUP(S3638,Sheet8!B:C,2,0)</f>
        <v>#N/A</v>
      </c>
      <c r="S3638" s="6" t="s">
        <v>12783</v>
      </c>
      <c r="T3638" s="6" t="e">
        <f>VLOOKUP(U3638,'17-1'!J:K,2,0)</f>
        <v>#N/A</v>
      </c>
      <c r="U3638" s="6" t="s">
        <v>37602</v>
      </c>
    </row>
    <row r="3639" spans="1:21" x14ac:dyDescent="0.25">
      <c r="A3639" s="35">
        <v>4032</v>
      </c>
      <c r="B3639" s="36">
        <v>331</v>
      </c>
      <c r="C3639" s="36">
        <v>20002533</v>
      </c>
      <c r="D3639" s="36">
        <v>100718</v>
      </c>
      <c r="E3639" s="36">
        <v>30200041</v>
      </c>
      <c r="F3639" s="36" t="s">
        <v>4992</v>
      </c>
      <c r="G3639" s="37" t="s">
        <v>6288</v>
      </c>
      <c r="H3639" s="38">
        <v>40817</v>
      </c>
      <c r="I3639" s="39">
        <v>25</v>
      </c>
      <c r="J3639" s="74">
        <v>727.61</v>
      </c>
      <c r="K3639" s="40">
        <v>0</v>
      </c>
      <c r="L3639" s="41">
        <f t="shared" si="486"/>
        <v>0</v>
      </c>
      <c r="M3639" s="39">
        <v>25</v>
      </c>
      <c r="N3639" s="42">
        <f t="shared" si="482"/>
        <v>3.7453798767967146</v>
      </c>
      <c r="O3639" s="43">
        <f t="shared" si="483"/>
        <v>0</v>
      </c>
      <c r="P3639" s="44">
        <f t="shared" si="484"/>
        <v>0</v>
      </c>
      <c r="Q3639" s="44" t="str">
        <f t="shared" si="485"/>
        <v xml:space="preserve"> </v>
      </c>
      <c r="R3639" s="44" t="e">
        <f>VLOOKUP(S3639,Sheet8!B:C,2,0)</f>
        <v>#N/A</v>
      </c>
      <c r="S3639" s="6" t="s">
        <v>12784</v>
      </c>
      <c r="T3639" s="6" t="e">
        <f>VLOOKUP(U3639,'17-1'!J:K,2,0)</f>
        <v>#N/A</v>
      </c>
      <c r="U3639" s="6" t="s">
        <v>37603</v>
      </c>
    </row>
    <row r="3640" spans="1:21" x14ac:dyDescent="0.25">
      <c r="A3640" s="35">
        <v>3600</v>
      </c>
      <c r="B3640" s="36">
        <v>330</v>
      </c>
      <c r="C3640" s="36">
        <v>20008027</v>
      </c>
      <c r="D3640" s="36">
        <v>100718</v>
      </c>
      <c r="E3640" s="36">
        <v>30200014</v>
      </c>
      <c r="F3640" s="36" t="s">
        <v>4963</v>
      </c>
      <c r="G3640" s="37" t="s">
        <v>6259</v>
      </c>
      <c r="H3640" s="38">
        <v>40756</v>
      </c>
      <c r="I3640" s="39">
        <v>25</v>
      </c>
      <c r="J3640" s="74">
        <v>598.22</v>
      </c>
      <c r="K3640" s="40">
        <v>0</v>
      </c>
      <c r="L3640" s="41">
        <f t="shared" si="486"/>
        <v>0</v>
      </c>
      <c r="M3640" s="39">
        <v>25</v>
      </c>
      <c r="N3640" s="42">
        <f t="shared" si="482"/>
        <v>3.9123887748117729</v>
      </c>
      <c r="O3640" s="43">
        <f t="shared" si="483"/>
        <v>0</v>
      </c>
      <c r="P3640" s="44">
        <f t="shared" si="484"/>
        <v>0</v>
      </c>
      <c r="Q3640" s="44" t="str">
        <f t="shared" si="485"/>
        <v xml:space="preserve"> </v>
      </c>
      <c r="R3640" s="44" t="e">
        <f>VLOOKUP(S3640,Sheet8!B:C,2,0)</f>
        <v>#N/A</v>
      </c>
      <c r="S3640" s="6" t="s">
        <v>12785</v>
      </c>
      <c r="T3640" s="6" t="e">
        <f>VLOOKUP(U3640,'17-1'!J:K,2,0)</f>
        <v>#N/A</v>
      </c>
      <c r="U3640" s="6" t="s">
        <v>37604</v>
      </c>
    </row>
    <row r="3641" spans="1:21" x14ac:dyDescent="0.25">
      <c r="A3641" s="35">
        <v>8779</v>
      </c>
      <c r="B3641" s="36">
        <v>396</v>
      </c>
      <c r="C3641" s="36">
        <v>20004579</v>
      </c>
      <c r="D3641" s="36">
        <v>100719</v>
      </c>
      <c r="E3641" s="36">
        <v>30200014</v>
      </c>
      <c r="F3641" s="36" t="s">
        <v>4963</v>
      </c>
      <c r="G3641" s="37" t="s">
        <v>6259</v>
      </c>
      <c r="H3641" s="38">
        <v>40756</v>
      </c>
      <c r="I3641" s="39">
        <v>25</v>
      </c>
      <c r="J3641" s="74">
        <v>662.42</v>
      </c>
      <c r="K3641" s="40">
        <v>0</v>
      </c>
      <c r="L3641" s="41">
        <f t="shared" si="486"/>
        <v>0</v>
      </c>
      <c r="M3641" s="39">
        <v>25</v>
      </c>
      <c r="N3641" s="42">
        <f t="shared" si="482"/>
        <v>3.9123887748117729</v>
      </c>
      <c r="O3641" s="43">
        <f t="shared" si="483"/>
        <v>0</v>
      </c>
      <c r="P3641" s="44">
        <f t="shared" si="484"/>
        <v>0</v>
      </c>
      <c r="Q3641" s="44" t="str">
        <f t="shared" si="485"/>
        <v xml:space="preserve"> </v>
      </c>
      <c r="R3641" s="44" t="e">
        <f>VLOOKUP(S3641,Sheet8!B:C,2,0)</f>
        <v>#N/A</v>
      </c>
      <c r="S3641" s="6" t="s">
        <v>12786</v>
      </c>
      <c r="T3641" s="6" t="e">
        <f>VLOOKUP(U3641,'17-1'!J:K,2,0)</f>
        <v>#N/A</v>
      </c>
      <c r="U3641" s="6" t="s">
        <v>37605</v>
      </c>
    </row>
    <row r="3642" spans="1:21" x14ac:dyDescent="0.25">
      <c r="A3642" s="35">
        <v>2496</v>
      </c>
      <c r="B3642" s="36">
        <v>311</v>
      </c>
      <c r="C3642" s="36">
        <v>20007822</v>
      </c>
      <c r="D3642" s="36">
        <v>100718</v>
      </c>
      <c r="E3642" s="36">
        <v>30200014</v>
      </c>
      <c r="F3642" s="36" t="s">
        <v>4963</v>
      </c>
      <c r="G3642" s="37" t="s">
        <v>5489</v>
      </c>
      <c r="H3642" s="38">
        <v>40269</v>
      </c>
      <c r="I3642" s="39">
        <v>25</v>
      </c>
      <c r="J3642" s="74">
        <v>37.369999999999997</v>
      </c>
      <c r="K3642" s="40">
        <v>0</v>
      </c>
      <c r="L3642" s="41">
        <f t="shared" si="486"/>
        <v>0</v>
      </c>
      <c r="M3642" s="39">
        <v>25</v>
      </c>
      <c r="N3642" s="42">
        <f t="shared" si="482"/>
        <v>5.245722108145106</v>
      </c>
      <c r="O3642" s="43">
        <f t="shared" si="483"/>
        <v>0</v>
      </c>
      <c r="P3642" s="44">
        <f t="shared" si="484"/>
        <v>0</v>
      </c>
      <c r="Q3642" s="44" t="str">
        <f t="shared" si="485"/>
        <v xml:space="preserve"> </v>
      </c>
      <c r="R3642" s="44" t="e">
        <f>VLOOKUP(S3642,Sheet8!B:C,2,0)</f>
        <v>#N/A</v>
      </c>
      <c r="S3642" s="6" t="s">
        <v>12787</v>
      </c>
      <c r="T3642" s="6" t="e">
        <f>VLOOKUP(U3642,'17-1'!J:K,2,0)</f>
        <v>#N/A</v>
      </c>
      <c r="U3642" s="6" t="s">
        <v>37606</v>
      </c>
    </row>
    <row r="3643" spans="1:21" x14ac:dyDescent="0.25">
      <c r="A3643" s="35">
        <v>1806</v>
      </c>
      <c r="B3643" s="36">
        <v>311</v>
      </c>
      <c r="C3643" s="36">
        <v>20000764</v>
      </c>
      <c r="D3643" s="36">
        <v>100718</v>
      </c>
      <c r="E3643" s="36">
        <v>30200017</v>
      </c>
      <c r="F3643" s="36" t="s">
        <v>4944</v>
      </c>
      <c r="G3643" s="37" t="s">
        <v>6285</v>
      </c>
      <c r="H3643" s="38">
        <v>40787</v>
      </c>
      <c r="I3643" s="39">
        <v>25</v>
      </c>
      <c r="J3643" s="74">
        <v>643.62</v>
      </c>
      <c r="K3643" s="40">
        <v>0</v>
      </c>
      <c r="L3643" s="41">
        <f t="shared" si="486"/>
        <v>0</v>
      </c>
      <c r="M3643" s="39">
        <v>25</v>
      </c>
      <c r="N3643" s="42">
        <f t="shared" si="482"/>
        <v>3.8275154004106775</v>
      </c>
      <c r="O3643" s="43">
        <f t="shared" si="483"/>
        <v>0</v>
      </c>
      <c r="P3643" s="44">
        <f t="shared" si="484"/>
        <v>0</v>
      </c>
      <c r="Q3643" s="44" t="str">
        <f t="shared" si="485"/>
        <v xml:space="preserve"> </v>
      </c>
      <c r="R3643" s="44" t="e">
        <f>VLOOKUP(S3643,Sheet8!B:C,2,0)</f>
        <v>#N/A</v>
      </c>
      <c r="S3643" s="6" t="s">
        <v>12788</v>
      </c>
      <c r="T3643" s="6" t="e">
        <f>VLOOKUP(U3643,'17-1'!J:K,2,0)</f>
        <v>#N/A</v>
      </c>
      <c r="U3643" s="6" t="s">
        <v>37607</v>
      </c>
    </row>
    <row r="3644" spans="1:21" x14ac:dyDescent="0.25">
      <c r="A3644" s="35">
        <v>8599</v>
      </c>
      <c r="B3644" s="36">
        <v>380</v>
      </c>
      <c r="C3644" s="36">
        <v>20003420</v>
      </c>
      <c r="D3644" s="36">
        <v>100719</v>
      </c>
      <c r="E3644" s="36">
        <v>30200017</v>
      </c>
      <c r="F3644" s="36" t="s">
        <v>4944</v>
      </c>
      <c r="G3644" s="37" t="s">
        <v>6257</v>
      </c>
      <c r="H3644" s="38">
        <v>40756</v>
      </c>
      <c r="I3644" s="39">
        <v>25</v>
      </c>
      <c r="J3644" s="74">
        <v>656.06</v>
      </c>
      <c r="K3644" s="40">
        <v>0</v>
      </c>
      <c r="L3644" s="41">
        <f t="shared" si="486"/>
        <v>0</v>
      </c>
      <c r="M3644" s="39">
        <v>25</v>
      </c>
      <c r="N3644" s="42">
        <f t="shared" si="482"/>
        <v>3.9123887748117729</v>
      </c>
      <c r="O3644" s="43">
        <f t="shared" si="483"/>
        <v>0</v>
      </c>
      <c r="P3644" s="44">
        <f t="shared" si="484"/>
        <v>0</v>
      </c>
      <c r="Q3644" s="44" t="str">
        <f t="shared" si="485"/>
        <v xml:space="preserve"> </v>
      </c>
      <c r="R3644" s="44" t="e">
        <f>VLOOKUP(S3644,Sheet8!B:C,2,0)</f>
        <v>#N/A</v>
      </c>
      <c r="S3644" s="6" t="s">
        <v>12789</v>
      </c>
      <c r="T3644" s="6" t="e">
        <f>VLOOKUP(U3644,'17-1'!J:K,2,0)</f>
        <v>#N/A</v>
      </c>
      <c r="U3644" s="6" t="s">
        <v>37608</v>
      </c>
    </row>
    <row r="3645" spans="1:21" x14ac:dyDescent="0.25">
      <c r="A3645" s="35">
        <v>1118</v>
      </c>
      <c r="B3645" s="36">
        <v>307</v>
      </c>
      <c r="C3645" s="36">
        <v>20007872</v>
      </c>
      <c r="D3645" s="36">
        <v>100718</v>
      </c>
      <c r="E3645" s="36">
        <v>30200017</v>
      </c>
      <c r="F3645" s="36" t="s">
        <v>4944</v>
      </c>
      <c r="G3645" s="37" t="s">
        <v>5452</v>
      </c>
      <c r="H3645" s="38">
        <v>40148</v>
      </c>
      <c r="I3645" s="39">
        <v>25</v>
      </c>
      <c r="J3645" s="74">
        <v>23.3</v>
      </c>
      <c r="K3645" s="40">
        <v>0</v>
      </c>
      <c r="L3645" s="41">
        <f t="shared" si="486"/>
        <v>0</v>
      </c>
      <c r="M3645" s="39">
        <v>25</v>
      </c>
      <c r="N3645" s="42">
        <f t="shared" si="482"/>
        <v>5.5770020533880906</v>
      </c>
      <c r="O3645" s="43">
        <f t="shared" si="483"/>
        <v>0</v>
      </c>
      <c r="P3645" s="44">
        <f t="shared" si="484"/>
        <v>0</v>
      </c>
      <c r="Q3645" s="44" t="str">
        <f t="shared" si="485"/>
        <v xml:space="preserve"> </v>
      </c>
      <c r="R3645" s="44" t="str">
        <f>VLOOKUP(S3645,Sheet8!B:C,2,0)</f>
        <v>GOTCHA</v>
      </c>
      <c r="S3645" s="6" t="s">
        <v>7383</v>
      </c>
      <c r="T3645" s="6" t="str">
        <f>VLOOKUP(U3645,'17-1'!J:K,2,0)</f>
        <v>IM HERE</v>
      </c>
      <c r="U3645" s="6" t="s">
        <v>27131</v>
      </c>
    </row>
    <row r="3646" spans="1:21" x14ac:dyDescent="0.25">
      <c r="A3646" s="35">
        <v>4205</v>
      </c>
      <c r="B3646" s="36">
        <v>331</v>
      </c>
      <c r="C3646" s="36">
        <v>20003027</v>
      </c>
      <c r="D3646" s="36">
        <v>100718</v>
      </c>
      <c r="E3646" s="36">
        <v>30200017</v>
      </c>
      <c r="F3646" s="36" t="s">
        <v>4944</v>
      </c>
      <c r="G3646" s="37" t="s">
        <v>5452</v>
      </c>
      <c r="H3646" s="38">
        <v>40148</v>
      </c>
      <c r="I3646" s="39">
        <v>25</v>
      </c>
      <c r="J3646" s="74">
        <v>752.88</v>
      </c>
      <c r="K3646" s="40">
        <v>0</v>
      </c>
      <c r="L3646" s="41">
        <f t="shared" si="486"/>
        <v>0</v>
      </c>
      <c r="M3646" s="39">
        <v>25</v>
      </c>
      <c r="N3646" s="42">
        <f t="shared" si="482"/>
        <v>5.5770020533880906</v>
      </c>
      <c r="O3646" s="43">
        <f t="shared" si="483"/>
        <v>0</v>
      </c>
      <c r="P3646" s="44">
        <f t="shared" si="484"/>
        <v>0</v>
      </c>
      <c r="Q3646" s="44" t="str">
        <f t="shared" si="485"/>
        <v xml:space="preserve"> </v>
      </c>
      <c r="R3646" s="44" t="str">
        <f>VLOOKUP(S3646,Sheet8!B:C,2,0)</f>
        <v>GOTCHA</v>
      </c>
      <c r="S3646" s="6" t="s">
        <v>7384</v>
      </c>
      <c r="T3646" s="6" t="str">
        <f>VLOOKUP(U3646,'17-1'!J:K,2,0)</f>
        <v>IM HERE</v>
      </c>
      <c r="U3646" s="6" t="s">
        <v>27132</v>
      </c>
    </row>
    <row r="3647" spans="1:21" x14ac:dyDescent="0.25">
      <c r="A3647" s="35">
        <v>5064</v>
      </c>
      <c r="B3647" s="36">
        <v>333</v>
      </c>
      <c r="C3647" s="36">
        <v>20003208</v>
      </c>
      <c r="D3647" s="36">
        <v>100718</v>
      </c>
      <c r="E3647" s="36">
        <v>30200017</v>
      </c>
      <c r="F3647" s="36" t="s">
        <v>4944</v>
      </c>
      <c r="G3647" s="37" t="s">
        <v>6284</v>
      </c>
      <c r="H3647" s="38">
        <v>40787</v>
      </c>
      <c r="I3647" s="39">
        <v>25</v>
      </c>
      <c r="J3647" s="74">
        <v>3467.91</v>
      </c>
      <c r="K3647" s="40">
        <v>0</v>
      </c>
      <c r="L3647" s="41">
        <f t="shared" si="486"/>
        <v>0</v>
      </c>
      <c r="M3647" s="39">
        <v>25</v>
      </c>
      <c r="N3647" s="42">
        <f t="shared" si="482"/>
        <v>3.8275154004106775</v>
      </c>
      <c r="O3647" s="43">
        <f t="shared" si="483"/>
        <v>0</v>
      </c>
      <c r="P3647" s="44">
        <f t="shared" si="484"/>
        <v>0</v>
      </c>
      <c r="Q3647" s="44" t="str">
        <f t="shared" si="485"/>
        <v xml:space="preserve"> </v>
      </c>
      <c r="R3647" s="44" t="e">
        <f>VLOOKUP(S3647,Sheet8!B:C,2,0)</f>
        <v>#N/A</v>
      </c>
      <c r="S3647" s="6" t="s">
        <v>12790</v>
      </c>
      <c r="T3647" s="6" t="e">
        <f>VLOOKUP(U3647,'17-1'!J:K,2,0)</f>
        <v>#N/A</v>
      </c>
      <c r="U3647" s="6" t="s">
        <v>37609</v>
      </c>
    </row>
    <row r="3648" spans="1:21" x14ac:dyDescent="0.25">
      <c r="A3648" s="35">
        <v>3730</v>
      </c>
      <c r="B3648" s="36">
        <v>331</v>
      </c>
      <c r="C3648" s="36">
        <v>20000973</v>
      </c>
      <c r="D3648" s="36">
        <v>100718</v>
      </c>
      <c r="E3648" s="36">
        <v>30200017</v>
      </c>
      <c r="F3648" s="36" t="s">
        <v>4944</v>
      </c>
      <c r="G3648" s="37" t="s">
        <v>6268</v>
      </c>
      <c r="H3648" s="38">
        <v>40756</v>
      </c>
      <c r="I3648" s="39">
        <v>25</v>
      </c>
      <c r="J3648" s="74">
        <v>683.24</v>
      </c>
      <c r="K3648" s="40">
        <v>0</v>
      </c>
      <c r="L3648" s="41">
        <f t="shared" si="486"/>
        <v>0</v>
      </c>
      <c r="M3648" s="39">
        <v>25</v>
      </c>
      <c r="N3648" s="42">
        <f t="shared" si="482"/>
        <v>3.9123887748117729</v>
      </c>
      <c r="O3648" s="43">
        <f t="shared" si="483"/>
        <v>0</v>
      </c>
      <c r="P3648" s="44">
        <f t="shared" si="484"/>
        <v>0</v>
      </c>
      <c r="Q3648" s="44" t="str">
        <f t="shared" si="485"/>
        <v xml:space="preserve"> </v>
      </c>
      <c r="R3648" s="44" t="e">
        <f>VLOOKUP(S3648,Sheet8!B:C,2,0)</f>
        <v>#N/A</v>
      </c>
      <c r="S3648" s="6" t="s">
        <v>12791</v>
      </c>
      <c r="T3648" s="6" t="e">
        <f>VLOOKUP(U3648,'17-1'!J:K,2,0)</f>
        <v>#N/A</v>
      </c>
      <c r="U3648" s="6" t="s">
        <v>37610</v>
      </c>
    </row>
    <row r="3649" spans="1:21" x14ac:dyDescent="0.25">
      <c r="A3649" s="35">
        <v>6953</v>
      </c>
      <c r="B3649" s="36">
        <v>360</v>
      </c>
      <c r="C3649" s="36">
        <v>20002712</v>
      </c>
      <c r="D3649" s="36">
        <v>100719</v>
      </c>
      <c r="E3649" s="36">
        <v>30200017</v>
      </c>
      <c r="F3649" s="36" t="s">
        <v>4944</v>
      </c>
      <c r="G3649" s="37" t="s">
        <v>6260</v>
      </c>
      <c r="H3649" s="38">
        <v>40756</v>
      </c>
      <c r="I3649" s="39">
        <v>25</v>
      </c>
      <c r="J3649" s="74">
        <v>605.11</v>
      </c>
      <c r="K3649" s="40">
        <v>0</v>
      </c>
      <c r="L3649" s="41">
        <f t="shared" si="486"/>
        <v>0</v>
      </c>
      <c r="M3649" s="39">
        <v>25</v>
      </c>
      <c r="N3649" s="42">
        <f t="shared" si="482"/>
        <v>3.9123887748117729</v>
      </c>
      <c r="O3649" s="43">
        <f t="shared" si="483"/>
        <v>0</v>
      </c>
      <c r="P3649" s="44">
        <f t="shared" si="484"/>
        <v>0</v>
      </c>
      <c r="Q3649" s="44" t="str">
        <f t="shared" si="485"/>
        <v xml:space="preserve"> </v>
      </c>
      <c r="R3649" s="44" t="e">
        <f>VLOOKUP(S3649,Sheet8!B:C,2,0)</f>
        <v>#N/A</v>
      </c>
      <c r="S3649" s="6" t="s">
        <v>12792</v>
      </c>
      <c r="T3649" s="6" t="e">
        <f>VLOOKUP(U3649,'17-1'!J:K,2,0)</f>
        <v>#N/A</v>
      </c>
      <c r="U3649" s="6" t="s">
        <v>37611</v>
      </c>
    </row>
    <row r="3650" spans="1:21" x14ac:dyDescent="0.25">
      <c r="A3650" s="35">
        <v>6486</v>
      </c>
      <c r="B3650" s="36">
        <v>340</v>
      </c>
      <c r="C3650" s="36">
        <v>60000069</v>
      </c>
      <c r="D3650" s="36">
        <v>100718</v>
      </c>
      <c r="E3650" s="36">
        <v>30200017</v>
      </c>
      <c r="F3650" s="36" t="s">
        <v>4944</v>
      </c>
      <c r="G3650" s="37" t="s">
        <v>6287</v>
      </c>
      <c r="H3650" s="38">
        <v>40817</v>
      </c>
      <c r="I3650" s="39">
        <v>25</v>
      </c>
      <c r="J3650" s="74">
        <v>634.16</v>
      </c>
      <c r="K3650" s="40">
        <v>0</v>
      </c>
      <c r="L3650" s="41">
        <f t="shared" si="486"/>
        <v>0</v>
      </c>
      <c r="M3650" s="39">
        <v>25</v>
      </c>
      <c r="N3650" s="42">
        <f t="shared" si="482"/>
        <v>3.7453798767967146</v>
      </c>
      <c r="O3650" s="43">
        <f t="shared" si="483"/>
        <v>0</v>
      </c>
      <c r="P3650" s="44">
        <f t="shared" si="484"/>
        <v>0</v>
      </c>
      <c r="Q3650" s="44" t="str">
        <f t="shared" si="485"/>
        <v xml:space="preserve"> </v>
      </c>
      <c r="R3650" s="44" t="e">
        <f>VLOOKUP(S3650,Sheet8!B:C,2,0)</f>
        <v>#N/A</v>
      </c>
      <c r="S3650" s="6" t="s">
        <v>12793</v>
      </c>
      <c r="T3650" s="6" t="e">
        <f>VLOOKUP(U3650,'17-1'!J:K,2,0)</f>
        <v>#N/A</v>
      </c>
      <c r="U3650" s="6" t="s">
        <v>37612</v>
      </c>
    </row>
    <row r="3651" spans="1:21" x14ac:dyDescent="0.25">
      <c r="A3651" s="35">
        <v>6536</v>
      </c>
      <c r="B3651" s="36">
        <v>340</v>
      </c>
      <c r="C3651" s="36">
        <v>60000122</v>
      </c>
      <c r="D3651" s="6">
        <v>100717</v>
      </c>
      <c r="E3651" s="36">
        <v>30200017</v>
      </c>
      <c r="F3651" s="36" t="s">
        <v>4944</v>
      </c>
      <c r="G3651" s="37" t="s">
        <v>6262</v>
      </c>
      <c r="H3651" s="38">
        <v>40756</v>
      </c>
      <c r="I3651" s="39">
        <v>25</v>
      </c>
      <c r="J3651" s="74">
        <v>640.22</v>
      </c>
      <c r="K3651" s="40">
        <v>0</v>
      </c>
      <c r="L3651" s="41">
        <f t="shared" si="486"/>
        <v>0</v>
      </c>
      <c r="M3651" s="39">
        <v>25</v>
      </c>
      <c r="N3651" s="42">
        <f t="shared" si="482"/>
        <v>3.9123887748117729</v>
      </c>
      <c r="O3651" s="43">
        <f t="shared" si="483"/>
        <v>0</v>
      </c>
      <c r="P3651" s="44">
        <f t="shared" si="484"/>
        <v>0</v>
      </c>
      <c r="Q3651" s="44" t="str">
        <f t="shared" si="485"/>
        <v xml:space="preserve"> </v>
      </c>
      <c r="R3651" s="44" t="e">
        <f>VLOOKUP(S3651,Sheet8!B:C,2,0)</f>
        <v>#N/A</v>
      </c>
      <c r="S3651" s="6" t="s">
        <v>12794</v>
      </c>
      <c r="T3651" s="6" t="e">
        <f>VLOOKUP(U3651,'17-1'!J:K,2,0)</f>
        <v>#N/A</v>
      </c>
      <c r="U3651" s="6" t="s">
        <v>37613</v>
      </c>
    </row>
    <row r="3652" spans="1:21" x14ac:dyDescent="0.25">
      <c r="A3652" s="35">
        <v>3841</v>
      </c>
      <c r="B3652" s="36">
        <v>331</v>
      </c>
      <c r="C3652" s="36">
        <v>20001749</v>
      </c>
      <c r="D3652" s="36">
        <v>100718</v>
      </c>
      <c r="E3652" s="36">
        <v>30200017</v>
      </c>
      <c r="F3652" s="36" t="s">
        <v>4944</v>
      </c>
      <c r="G3652" s="37" t="s">
        <v>6266</v>
      </c>
      <c r="H3652" s="38">
        <v>40756</v>
      </c>
      <c r="I3652" s="39">
        <v>25</v>
      </c>
      <c r="J3652" s="74">
        <v>689.82</v>
      </c>
      <c r="K3652" s="40">
        <v>0</v>
      </c>
      <c r="L3652" s="41">
        <f t="shared" si="486"/>
        <v>0</v>
      </c>
      <c r="M3652" s="39">
        <v>25</v>
      </c>
      <c r="N3652" s="42">
        <f t="shared" si="482"/>
        <v>3.9123887748117729</v>
      </c>
      <c r="O3652" s="43">
        <f t="shared" si="483"/>
        <v>0</v>
      </c>
      <c r="P3652" s="44">
        <f t="shared" si="484"/>
        <v>0</v>
      </c>
      <c r="Q3652" s="44" t="str">
        <f t="shared" si="485"/>
        <v xml:space="preserve"> </v>
      </c>
      <c r="R3652" s="44" t="e">
        <f>VLOOKUP(S3652,Sheet8!B:C,2,0)</f>
        <v>#N/A</v>
      </c>
      <c r="S3652" s="6" t="s">
        <v>12795</v>
      </c>
      <c r="T3652" s="6" t="e">
        <f>VLOOKUP(U3652,'17-1'!J:K,2,0)</f>
        <v>#N/A</v>
      </c>
      <c r="U3652" s="6" t="s">
        <v>37614</v>
      </c>
    </row>
    <row r="3653" spans="1:21" x14ac:dyDescent="0.25">
      <c r="A3653" s="35">
        <v>2645</v>
      </c>
      <c r="B3653" s="36">
        <v>320</v>
      </c>
      <c r="C3653" s="36">
        <v>10000254</v>
      </c>
      <c r="D3653" s="36">
        <v>100718</v>
      </c>
      <c r="E3653" s="36">
        <v>30200017</v>
      </c>
      <c r="F3653" s="36" t="s">
        <v>4944</v>
      </c>
      <c r="G3653" s="37" t="s">
        <v>6281</v>
      </c>
      <c r="H3653" s="38">
        <v>40787</v>
      </c>
      <c r="I3653" s="39">
        <v>25</v>
      </c>
      <c r="J3653" s="74">
        <v>587.09</v>
      </c>
      <c r="K3653" s="40">
        <v>0</v>
      </c>
      <c r="L3653" s="41">
        <f t="shared" si="486"/>
        <v>0</v>
      </c>
      <c r="M3653" s="39">
        <v>25</v>
      </c>
      <c r="N3653" s="42">
        <f t="shared" si="482"/>
        <v>3.8275154004106775</v>
      </c>
      <c r="O3653" s="43">
        <f t="shared" si="483"/>
        <v>0</v>
      </c>
      <c r="P3653" s="44">
        <f t="shared" si="484"/>
        <v>0</v>
      </c>
      <c r="Q3653" s="44" t="str">
        <f t="shared" si="485"/>
        <v xml:space="preserve"> </v>
      </c>
      <c r="R3653" s="44" t="e">
        <f>VLOOKUP(S3653,Sheet8!B:C,2,0)</f>
        <v>#N/A</v>
      </c>
      <c r="S3653" s="6" t="s">
        <v>12796</v>
      </c>
      <c r="T3653" s="6" t="e">
        <f>VLOOKUP(U3653,'17-1'!J:K,2,0)</f>
        <v>#N/A</v>
      </c>
      <c r="U3653" s="6" t="s">
        <v>37615</v>
      </c>
    </row>
    <row r="3654" spans="1:21" x14ac:dyDescent="0.25">
      <c r="A3654" s="35">
        <v>6080</v>
      </c>
      <c r="B3654" s="36">
        <v>334</v>
      </c>
      <c r="C3654" s="36">
        <v>20006434</v>
      </c>
      <c r="D3654" s="36">
        <v>100718</v>
      </c>
      <c r="E3654" s="36">
        <v>30200039</v>
      </c>
      <c r="F3654" s="36" t="s">
        <v>4961</v>
      </c>
      <c r="G3654" s="37" t="s">
        <v>5451</v>
      </c>
      <c r="H3654" s="38">
        <v>40148</v>
      </c>
      <c r="I3654" s="39">
        <v>25</v>
      </c>
      <c r="J3654" s="74">
        <v>35</v>
      </c>
      <c r="K3654" s="40">
        <v>0</v>
      </c>
      <c r="L3654" s="41">
        <f t="shared" si="486"/>
        <v>0</v>
      </c>
      <c r="M3654" s="39">
        <v>25</v>
      </c>
      <c r="N3654" s="42">
        <f t="shared" si="482"/>
        <v>5.5770020533880906</v>
      </c>
      <c r="O3654" s="43">
        <f t="shared" si="483"/>
        <v>0</v>
      </c>
      <c r="P3654" s="44">
        <f t="shared" si="484"/>
        <v>0</v>
      </c>
      <c r="Q3654" s="44" t="str">
        <f t="shared" si="485"/>
        <v xml:space="preserve"> </v>
      </c>
      <c r="R3654" s="44" t="str">
        <f>VLOOKUP(S3654,Sheet8!B:C,2,0)</f>
        <v>GOTCHA</v>
      </c>
      <c r="S3654" s="6" t="s">
        <v>7381</v>
      </c>
      <c r="T3654" s="6" t="str">
        <f>VLOOKUP(U3654,'17-1'!J:K,2,0)</f>
        <v>IM HERE</v>
      </c>
      <c r="U3654" s="6" t="s">
        <v>27129</v>
      </c>
    </row>
    <row r="3655" spans="1:21" x14ac:dyDescent="0.25">
      <c r="A3655" s="35">
        <v>7063</v>
      </c>
      <c r="B3655" s="36">
        <v>361</v>
      </c>
      <c r="C3655" s="36">
        <v>20003067</v>
      </c>
      <c r="D3655" s="36">
        <v>100719</v>
      </c>
      <c r="E3655" s="36">
        <v>30200039</v>
      </c>
      <c r="F3655" s="36" t="s">
        <v>4961</v>
      </c>
      <c r="G3655" s="37" t="s">
        <v>5451</v>
      </c>
      <c r="H3655" s="38">
        <v>40148</v>
      </c>
      <c r="I3655" s="39">
        <v>25</v>
      </c>
      <c r="J3655" s="74">
        <v>622.13</v>
      </c>
      <c r="K3655" s="40">
        <v>0</v>
      </c>
      <c r="L3655" s="41">
        <f t="shared" si="486"/>
        <v>0</v>
      </c>
      <c r="M3655" s="39">
        <v>25</v>
      </c>
      <c r="N3655" s="42">
        <f t="shared" si="482"/>
        <v>5.5770020533880906</v>
      </c>
      <c r="O3655" s="43">
        <f t="shared" si="483"/>
        <v>0</v>
      </c>
      <c r="P3655" s="44">
        <f t="shared" si="484"/>
        <v>0</v>
      </c>
      <c r="Q3655" s="44" t="str">
        <f t="shared" si="485"/>
        <v xml:space="preserve"> </v>
      </c>
      <c r="R3655" s="44" t="str">
        <f>VLOOKUP(S3655,Sheet8!B:C,2,0)</f>
        <v>GOTCHA</v>
      </c>
      <c r="S3655" s="6" t="s">
        <v>7382</v>
      </c>
      <c r="T3655" s="6" t="str">
        <f>VLOOKUP(U3655,'17-1'!J:K,2,0)</f>
        <v>IM HERE</v>
      </c>
      <c r="U3655" s="6" t="s">
        <v>27130</v>
      </c>
    </row>
    <row r="3656" spans="1:21" x14ac:dyDescent="0.25">
      <c r="A3656" s="35">
        <v>5674</v>
      </c>
      <c r="B3656" s="36">
        <v>333</v>
      </c>
      <c r="C3656" s="36">
        <v>20005910</v>
      </c>
      <c r="D3656" s="36">
        <v>100718</v>
      </c>
      <c r="E3656" s="36">
        <v>30200041</v>
      </c>
      <c r="F3656" s="36" t="s">
        <v>4992</v>
      </c>
      <c r="G3656" s="37" t="s">
        <v>6270</v>
      </c>
      <c r="H3656" s="38">
        <v>40787</v>
      </c>
      <c r="I3656" s="39">
        <v>25</v>
      </c>
      <c r="J3656" s="74">
        <v>654.33000000000004</v>
      </c>
      <c r="K3656" s="40">
        <v>0</v>
      </c>
      <c r="L3656" s="41">
        <f t="shared" si="486"/>
        <v>0</v>
      </c>
      <c r="M3656" s="39">
        <v>25</v>
      </c>
      <c r="N3656" s="42">
        <f t="shared" si="482"/>
        <v>3.8275154004106775</v>
      </c>
      <c r="O3656" s="43">
        <f t="shared" si="483"/>
        <v>0</v>
      </c>
      <c r="P3656" s="44">
        <f t="shared" si="484"/>
        <v>0</v>
      </c>
      <c r="Q3656" s="44" t="str">
        <f t="shared" si="485"/>
        <v xml:space="preserve"> </v>
      </c>
      <c r="R3656" s="44" t="e">
        <f>VLOOKUP(S3656,Sheet8!B:C,2,0)</f>
        <v>#N/A</v>
      </c>
      <c r="S3656" s="6" t="s">
        <v>12797</v>
      </c>
      <c r="T3656" s="6" t="e">
        <f>VLOOKUP(U3656,'17-1'!J:K,2,0)</f>
        <v>#N/A</v>
      </c>
      <c r="U3656" s="6" t="s">
        <v>37616</v>
      </c>
    </row>
    <row r="3657" spans="1:21" x14ac:dyDescent="0.25">
      <c r="A3657" s="35">
        <v>1453</v>
      </c>
      <c r="B3657" s="36">
        <v>310</v>
      </c>
      <c r="C3657" s="36">
        <v>20004295</v>
      </c>
      <c r="D3657" s="36">
        <v>100718</v>
      </c>
      <c r="E3657" s="36">
        <v>30200017</v>
      </c>
      <c r="F3657" s="36" t="s">
        <v>4944</v>
      </c>
      <c r="G3657" s="37" t="s">
        <v>5415</v>
      </c>
      <c r="H3657" s="38">
        <v>40087</v>
      </c>
      <c r="I3657" s="39">
        <v>25</v>
      </c>
      <c r="J3657" s="74">
        <v>874.58</v>
      </c>
      <c r="K3657" s="40">
        <v>0</v>
      </c>
      <c r="L3657" s="41">
        <f t="shared" si="486"/>
        <v>0</v>
      </c>
      <c r="M3657" s="39">
        <v>25</v>
      </c>
      <c r="N3657" s="42">
        <f t="shared" si="482"/>
        <v>5.7440109514031485</v>
      </c>
      <c r="O3657" s="43">
        <f t="shared" si="483"/>
        <v>0</v>
      </c>
      <c r="P3657" s="44">
        <f t="shared" si="484"/>
        <v>0</v>
      </c>
      <c r="Q3657" s="44" t="str">
        <f t="shared" si="485"/>
        <v xml:space="preserve"> </v>
      </c>
      <c r="R3657" s="44" t="str">
        <f>VLOOKUP(S3657,Sheet8!B:C,2,0)</f>
        <v>GOTCHA</v>
      </c>
      <c r="S3657" s="6" t="s">
        <v>7309</v>
      </c>
      <c r="T3657" s="6" t="str">
        <f>VLOOKUP(U3657,'17-1'!J:K,2,0)</f>
        <v>IM HERE</v>
      </c>
      <c r="U3657" s="6" t="s">
        <v>27057</v>
      </c>
    </row>
    <row r="3658" spans="1:21" x14ac:dyDescent="0.25">
      <c r="A3658" s="35">
        <v>3119</v>
      </c>
      <c r="B3658" s="36">
        <v>330</v>
      </c>
      <c r="C3658" s="36">
        <v>20000705</v>
      </c>
      <c r="D3658" s="36">
        <v>100718</v>
      </c>
      <c r="E3658" s="36">
        <v>30200017</v>
      </c>
      <c r="F3658" s="36" t="s">
        <v>4944</v>
      </c>
      <c r="G3658" s="37" t="s">
        <v>5415</v>
      </c>
      <c r="H3658" s="38">
        <v>40087</v>
      </c>
      <c r="I3658" s="39">
        <v>25</v>
      </c>
      <c r="J3658" s="74">
        <v>21.17</v>
      </c>
      <c r="K3658" s="40">
        <v>0</v>
      </c>
      <c r="L3658" s="41">
        <f t="shared" si="486"/>
        <v>0</v>
      </c>
      <c r="M3658" s="39">
        <v>25</v>
      </c>
      <c r="N3658" s="42">
        <f t="shared" si="482"/>
        <v>5.7440109514031485</v>
      </c>
      <c r="O3658" s="43">
        <f t="shared" si="483"/>
        <v>0</v>
      </c>
      <c r="P3658" s="44">
        <f t="shared" si="484"/>
        <v>0</v>
      </c>
      <c r="Q3658" s="44" t="str">
        <f t="shared" si="485"/>
        <v xml:space="preserve"> </v>
      </c>
      <c r="R3658" s="44" t="str">
        <f>VLOOKUP(S3658,Sheet8!B:C,2,0)</f>
        <v>GOTCHA</v>
      </c>
      <c r="S3658" s="6" t="s">
        <v>7308</v>
      </c>
      <c r="T3658" s="6" t="str">
        <f>VLOOKUP(U3658,'17-1'!J:K,2,0)</f>
        <v>IM HERE</v>
      </c>
      <c r="U3658" s="6" t="s">
        <v>27056</v>
      </c>
    </row>
    <row r="3659" spans="1:21" x14ac:dyDescent="0.25">
      <c r="A3659" s="35">
        <v>37</v>
      </c>
      <c r="B3659" s="36">
        <v>303</v>
      </c>
      <c r="C3659" s="36">
        <v>100036</v>
      </c>
      <c r="D3659" s="36">
        <v>100718</v>
      </c>
      <c r="E3659" s="36">
        <v>30200046</v>
      </c>
      <c r="F3659" s="36" t="s">
        <v>4948</v>
      </c>
      <c r="G3659" s="37" t="s">
        <v>6298</v>
      </c>
      <c r="H3659" s="38">
        <v>40817</v>
      </c>
      <c r="I3659" s="39">
        <v>25</v>
      </c>
      <c r="J3659" s="74">
        <v>1433.55</v>
      </c>
      <c r="K3659" s="40">
        <v>0</v>
      </c>
      <c r="L3659" s="41">
        <f t="shared" si="486"/>
        <v>0</v>
      </c>
      <c r="M3659" s="39">
        <v>25</v>
      </c>
      <c r="N3659" s="42">
        <f t="shared" si="482"/>
        <v>3.7453798767967146</v>
      </c>
      <c r="O3659" s="43">
        <f t="shared" si="483"/>
        <v>0</v>
      </c>
      <c r="P3659" s="44">
        <f t="shared" si="484"/>
        <v>0</v>
      </c>
      <c r="Q3659" s="44" t="str">
        <f t="shared" si="485"/>
        <v xml:space="preserve"> </v>
      </c>
      <c r="R3659" s="44" t="e">
        <f>VLOOKUP(S3659,Sheet8!B:C,2,0)</f>
        <v>#N/A</v>
      </c>
      <c r="S3659" s="6" t="s">
        <v>12798</v>
      </c>
      <c r="T3659" s="6" t="e">
        <f>VLOOKUP(U3659,'17-1'!J:K,2,0)</f>
        <v>#N/A</v>
      </c>
      <c r="U3659" s="6" t="s">
        <v>37617</v>
      </c>
    </row>
    <row r="3660" spans="1:21" x14ac:dyDescent="0.25">
      <c r="A3660" s="35">
        <v>2765</v>
      </c>
      <c r="B3660" s="36">
        <v>320</v>
      </c>
      <c r="C3660" s="36">
        <v>20003432</v>
      </c>
      <c r="D3660" s="36">
        <v>100718</v>
      </c>
      <c r="E3660" s="36">
        <v>30200017</v>
      </c>
      <c r="F3660" s="36" t="s">
        <v>4944</v>
      </c>
      <c r="G3660" s="37" t="s">
        <v>6261</v>
      </c>
      <c r="H3660" s="38">
        <v>40756</v>
      </c>
      <c r="I3660" s="39">
        <v>25</v>
      </c>
      <c r="J3660" s="74">
        <v>576.44000000000005</v>
      </c>
      <c r="K3660" s="40">
        <v>0</v>
      </c>
      <c r="L3660" s="41">
        <f t="shared" si="486"/>
        <v>0</v>
      </c>
      <c r="M3660" s="39">
        <v>25</v>
      </c>
      <c r="N3660" s="42">
        <f t="shared" si="482"/>
        <v>3.9123887748117729</v>
      </c>
      <c r="O3660" s="43">
        <f t="shared" si="483"/>
        <v>0</v>
      </c>
      <c r="P3660" s="44">
        <f t="shared" si="484"/>
        <v>0</v>
      </c>
      <c r="Q3660" s="44" t="str">
        <f t="shared" si="485"/>
        <v xml:space="preserve"> </v>
      </c>
      <c r="R3660" s="44" t="e">
        <f>VLOOKUP(S3660,Sheet8!B:C,2,0)</f>
        <v>#N/A</v>
      </c>
      <c r="S3660" s="6" t="s">
        <v>12799</v>
      </c>
      <c r="T3660" s="6" t="e">
        <f>VLOOKUP(U3660,'17-1'!J:K,2,0)</f>
        <v>#N/A</v>
      </c>
      <c r="U3660" s="6" t="s">
        <v>37618</v>
      </c>
    </row>
    <row r="3661" spans="1:21" x14ac:dyDescent="0.25">
      <c r="A3661" s="35">
        <v>1295</v>
      </c>
      <c r="B3661" s="36">
        <v>310</v>
      </c>
      <c r="C3661" s="36">
        <v>20002136</v>
      </c>
      <c r="D3661" s="36">
        <v>100718</v>
      </c>
      <c r="E3661" s="36">
        <v>30200017</v>
      </c>
      <c r="F3661" s="36" t="s">
        <v>4944</v>
      </c>
      <c r="G3661" s="37" t="s">
        <v>6264</v>
      </c>
      <c r="H3661" s="38">
        <v>40756</v>
      </c>
      <c r="I3661" s="39">
        <v>25</v>
      </c>
      <c r="J3661" s="74">
        <v>877.43</v>
      </c>
      <c r="K3661" s="40">
        <v>0</v>
      </c>
      <c r="L3661" s="41">
        <f t="shared" si="486"/>
        <v>0</v>
      </c>
      <c r="M3661" s="39">
        <v>25</v>
      </c>
      <c r="N3661" s="42">
        <f t="shared" si="482"/>
        <v>3.9123887748117729</v>
      </c>
      <c r="O3661" s="43">
        <f t="shared" si="483"/>
        <v>0</v>
      </c>
      <c r="P3661" s="44">
        <f t="shared" si="484"/>
        <v>0</v>
      </c>
      <c r="Q3661" s="44" t="str">
        <f t="shared" si="485"/>
        <v xml:space="preserve"> </v>
      </c>
      <c r="R3661" s="44" t="e">
        <f>VLOOKUP(S3661,Sheet8!B:C,2,0)</f>
        <v>#N/A</v>
      </c>
      <c r="S3661" s="6" t="s">
        <v>12800</v>
      </c>
      <c r="T3661" s="6" t="e">
        <f>VLOOKUP(U3661,'17-1'!J:K,2,0)</f>
        <v>#N/A</v>
      </c>
      <c r="U3661" s="6" t="s">
        <v>37619</v>
      </c>
    </row>
    <row r="3662" spans="1:21" x14ac:dyDescent="0.25">
      <c r="A3662" s="35">
        <v>2750</v>
      </c>
      <c r="B3662" s="36">
        <v>320</v>
      </c>
      <c r="C3662" s="36">
        <v>20003011</v>
      </c>
      <c r="D3662" s="36">
        <v>100718</v>
      </c>
      <c r="E3662" s="36">
        <v>30200014</v>
      </c>
      <c r="F3662" s="36" t="s">
        <v>4963</v>
      </c>
      <c r="G3662" s="37" t="s">
        <v>6277</v>
      </c>
      <c r="H3662" s="38">
        <v>40787</v>
      </c>
      <c r="I3662" s="39">
        <v>25</v>
      </c>
      <c r="J3662" s="74">
        <v>593.94000000000005</v>
      </c>
      <c r="K3662" s="40">
        <v>0</v>
      </c>
      <c r="L3662" s="41">
        <f t="shared" si="486"/>
        <v>0</v>
      </c>
      <c r="M3662" s="39">
        <v>25</v>
      </c>
      <c r="N3662" s="42">
        <f t="shared" si="482"/>
        <v>3.8275154004106775</v>
      </c>
      <c r="O3662" s="43">
        <f t="shared" si="483"/>
        <v>0</v>
      </c>
      <c r="P3662" s="44">
        <f t="shared" si="484"/>
        <v>0</v>
      </c>
      <c r="Q3662" s="44" t="str">
        <f t="shared" si="485"/>
        <v xml:space="preserve"> </v>
      </c>
      <c r="R3662" s="44" t="e">
        <f>VLOOKUP(S3662,Sheet8!B:C,2,0)</f>
        <v>#N/A</v>
      </c>
      <c r="S3662" s="6" t="s">
        <v>12801</v>
      </c>
      <c r="T3662" s="6" t="e">
        <f>VLOOKUP(U3662,'17-1'!J:K,2,0)</f>
        <v>#N/A</v>
      </c>
      <c r="U3662" s="6" t="s">
        <v>37620</v>
      </c>
    </row>
    <row r="3663" spans="1:21" x14ac:dyDescent="0.25">
      <c r="A3663" s="35">
        <v>7280</v>
      </c>
      <c r="B3663" s="36">
        <v>371</v>
      </c>
      <c r="C3663" s="36">
        <v>20000393</v>
      </c>
      <c r="D3663" s="36">
        <v>100719</v>
      </c>
      <c r="E3663" s="36">
        <v>30200041</v>
      </c>
      <c r="F3663" s="36" t="s">
        <v>4992</v>
      </c>
      <c r="G3663" s="37" t="s">
        <v>6318</v>
      </c>
      <c r="H3663" s="38">
        <v>41912</v>
      </c>
      <c r="I3663" s="39">
        <v>25</v>
      </c>
      <c r="J3663" s="74">
        <v>1992.01</v>
      </c>
      <c r="K3663" s="40">
        <v>0</v>
      </c>
      <c r="L3663" s="41">
        <f t="shared" si="486"/>
        <v>0</v>
      </c>
      <c r="M3663" s="39">
        <v>25</v>
      </c>
      <c r="N3663" s="42">
        <f t="shared" si="482"/>
        <v>0.74743326488706363</v>
      </c>
      <c r="O3663" s="43">
        <f t="shared" si="483"/>
        <v>0</v>
      </c>
      <c r="P3663" s="44">
        <f t="shared" si="484"/>
        <v>0</v>
      </c>
      <c r="Q3663" s="44" t="str">
        <f t="shared" si="485"/>
        <v xml:space="preserve"> </v>
      </c>
      <c r="R3663" s="44" t="e">
        <f>VLOOKUP(S3663,Sheet8!B:C,2,0)</f>
        <v>#N/A</v>
      </c>
      <c r="S3663" s="6" t="s">
        <v>12802</v>
      </c>
      <c r="T3663" s="6" t="e">
        <f>VLOOKUP(U3663,'17-1'!J:K,2,0)</f>
        <v>#N/A</v>
      </c>
      <c r="U3663" s="6" t="s">
        <v>37621</v>
      </c>
    </row>
    <row r="3664" spans="1:21" x14ac:dyDescent="0.25">
      <c r="A3664" s="35">
        <v>2415</v>
      </c>
      <c r="B3664" s="36">
        <v>311</v>
      </c>
      <c r="C3664" s="36">
        <v>20007580</v>
      </c>
      <c r="D3664" s="36">
        <v>100718</v>
      </c>
      <c r="E3664" s="36">
        <v>30200004</v>
      </c>
      <c r="F3664" s="36" t="s">
        <v>4941</v>
      </c>
      <c r="G3664" s="37" t="s">
        <v>5490</v>
      </c>
      <c r="H3664" s="38">
        <v>40269</v>
      </c>
      <c r="I3664" s="39">
        <v>25</v>
      </c>
      <c r="J3664" s="74">
        <v>35.67</v>
      </c>
      <c r="K3664" s="40">
        <v>0</v>
      </c>
      <c r="L3664" s="41">
        <f t="shared" si="486"/>
        <v>0</v>
      </c>
      <c r="M3664" s="39">
        <v>25</v>
      </c>
      <c r="N3664" s="42">
        <f t="shared" si="482"/>
        <v>5.245722108145106</v>
      </c>
      <c r="O3664" s="43">
        <f t="shared" si="483"/>
        <v>0</v>
      </c>
      <c r="P3664" s="44">
        <f t="shared" si="484"/>
        <v>0</v>
      </c>
      <c r="Q3664" s="44" t="str">
        <f t="shared" si="485"/>
        <v xml:space="preserve"> </v>
      </c>
      <c r="R3664" s="44" t="e">
        <f>VLOOKUP(S3664,Sheet8!B:C,2,0)</f>
        <v>#N/A</v>
      </c>
      <c r="S3664" s="6" t="s">
        <v>12803</v>
      </c>
      <c r="T3664" s="6" t="e">
        <f>VLOOKUP(U3664,'17-1'!J:K,2,0)</f>
        <v>#N/A</v>
      </c>
      <c r="U3664" s="6" t="s">
        <v>37622</v>
      </c>
    </row>
    <row r="3665" spans="1:21" x14ac:dyDescent="0.25">
      <c r="A3665" s="35">
        <v>4149</v>
      </c>
      <c r="B3665" s="36">
        <v>331</v>
      </c>
      <c r="C3665" s="36">
        <v>20002922</v>
      </c>
      <c r="D3665" s="36">
        <v>100718</v>
      </c>
      <c r="E3665" s="36">
        <v>30200014</v>
      </c>
      <c r="F3665" s="36" t="s">
        <v>4963</v>
      </c>
      <c r="G3665" s="37" t="s">
        <v>5431</v>
      </c>
      <c r="H3665" s="38">
        <v>40087</v>
      </c>
      <c r="I3665" s="39">
        <v>25</v>
      </c>
      <c r="J3665" s="74">
        <v>750</v>
      </c>
      <c r="K3665" s="40">
        <v>0</v>
      </c>
      <c r="L3665" s="41">
        <f t="shared" si="486"/>
        <v>0</v>
      </c>
      <c r="M3665" s="39">
        <v>25</v>
      </c>
      <c r="N3665" s="42">
        <f t="shared" si="482"/>
        <v>5.7440109514031485</v>
      </c>
      <c r="O3665" s="43">
        <f t="shared" si="483"/>
        <v>0</v>
      </c>
      <c r="P3665" s="44">
        <f t="shared" si="484"/>
        <v>0</v>
      </c>
      <c r="Q3665" s="44" t="str">
        <f t="shared" si="485"/>
        <v xml:space="preserve"> </v>
      </c>
      <c r="R3665" s="44" t="str">
        <f>VLOOKUP(S3665,Sheet8!B:C,2,0)</f>
        <v>GOTCHA</v>
      </c>
      <c r="S3665" s="6" t="s">
        <v>7334</v>
      </c>
      <c r="T3665" s="6" t="str">
        <f>VLOOKUP(U3665,'17-1'!J:K,2,0)</f>
        <v>IM HERE</v>
      </c>
      <c r="U3665" s="6" t="s">
        <v>27082</v>
      </c>
    </row>
    <row r="3666" spans="1:21" x14ac:dyDescent="0.25">
      <c r="A3666" s="35">
        <v>8780</v>
      </c>
      <c r="B3666" s="36">
        <v>396</v>
      </c>
      <c r="C3666" s="36">
        <v>20004580</v>
      </c>
      <c r="D3666" s="36">
        <v>100719</v>
      </c>
      <c r="E3666" s="36">
        <v>30200017</v>
      </c>
      <c r="F3666" s="36" t="s">
        <v>4944</v>
      </c>
      <c r="G3666" s="37" t="s">
        <v>6279</v>
      </c>
      <c r="H3666" s="38">
        <v>40787</v>
      </c>
      <c r="I3666" s="39">
        <v>25</v>
      </c>
      <c r="J3666" s="74">
        <v>665.12</v>
      </c>
      <c r="K3666" s="40">
        <v>0</v>
      </c>
      <c r="L3666" s="41">
        <f t="shared" si="486"/>
        <v>0</v>
      </c>
      <c r="M3666" s="39">
        <v>25</v>
      </c>
      <c r="N3666" s="42">
        <f t="shared" si="482"/>
        <v>3.8275154004106775</v>
      </c>
      <c r="O3666" s="43">
        <f t="shared" si="483"/>
        <v>0</v>
      </c>
      <c r="P3666" s="44">
        <f t="shared" si="484"/>
        <v>0</v>
      </c>
      <c r="Q3666" s="44" t="str">
        <f t="shared" si="485"/>
        <v xml:space="preserve"> </v>
      </c>
      <c r="R3666" s="44" t="e">
        <f>VLOOKUP(S3666,Sheet8!B:C,2,0)</f>
        <v>#N/A</v>
      </c>
      <c r="S3666" s="6" t="s">
        <v>12804</v>
      </c>
      <c r="T3666" s="6" t="e">
        <f>VLOOKUP(U3666,'17-1'!J:K,2,0)</f>
        <v>#N/A</v>
      </c>
      <c r="U3666" s="6" t="s">
        <v>37623</v>
      </c>
    </row>
    <row r="3667" spans="1:21" x14ac:dyDescent="0.25">
      <c r="A3667" s="35">
        <v>3527</v>
      </c>
      <c r="B3667" s="36">
        <v>330</v>
      </c>
      <c r="C3667" s="36">
        <v>20005591</v>
      </c>
      <c r="D3667" s="36">
        <v>100718</v>
      </c>
      <c r="E3667" s="36">
        <v>30200014</v>
      </c>
      <c r="F3667" s="36" t="s">
        <v>4963</v>
      </c>
      <c r="G3667" s="37" t="s">
        <v>5447</v>
      </c>
      <c r="H3667" s="38">
        <v>40148</v>
      </c>
      <c r="I3667" s="39">
        <v>25</v>
      </c>
      <c r="J3667" s="74">
        <v>38.28</v>
      </c>
      <c r="K3667" s="40">
        <v>0</v>
      </c>
      <c r="L3667" s="41">
        <f t="shared" si="486"/>
        <v>0</v>
      </c>
      <c r="M3667" s="39">
        <v>25</v>
      </c>
      <c r="N3667" s="42">
        <f t="shared" si="482"/>
        <v>5.5770020533880906</v>
      </c>
      <c r="O3667" s="43">
        <f t="shared" si="483"/>
        <v>0</v>
      </c>
      <c r="P3667" s="44">
        <f t="shared" si="484"/>
        <v>0</v>
      </c>
      <c r="Q3667" s="44" t="str">
        <f t="shared" si="485"/>
        <v xml:space="preserve"> </v>
      </c>
      <c r="R3667" s="44" t="str">
        <f>VLOOKUP(S3667,Sheet8!B:C,2,0)</f>
        <v>GOTCHA</v>
      </c>
      <c r="S3667" s="6" t="s">
        <v>7375</v>
      </c>
      <c r="T3667" s="6" t="str">
        <f>VLOOKUP(U3667,'17-1'!J:K,2,0)</f>
        <v>IM HERE</v>
      </c>
      <c r="U3667" s="6" t="s">
        <v>27123</v>
      </c>
    </row>
    <row r="3668" spans="1:21" x14ac:dyDescent="0.25">
      <c r="A3668" s="35">
        <v>4223</v>
      </c>
      <c r="B3668" s="36">
        <v>331</v>
      </c>
      <c r="C3668" s="36">
        <v>20003055</v>
      </c>
      <c r="D3668" s="36">
        <v>100718</v>
      </c>
      <c r="E3668" s="36">
        <v>30200014</v>
      </c>
      <c r="F3668" s="36" t="s">
        <v>4963</v>
      </c>
      <c r="G3668" s="37" t="s">
        <v>5447</v>
      </c>
      <c r="H3668" s="38">
        <v>40148</v>
      </c>
      <c r="I3668" s="39">
        <v>25</v>
      </c>
      <c r="J3668" s="74">
        <v>754.84</v>
      </c>
      <c r="K3668" s="111">
        <v>0</v>
      </c>
      <c r="L3668" s="59">
        <f>J3668*K3668</f>
        <v>0</v>
      </c>
      <c r="M3668" s="39">
        <v>25</v>
      </c>
      <c r="N3668" s="42">
        <f t="shared" si="482"/>
        <v>5.5770020533880906</v>
      </c>
      <c r="O3668" s="43">
        <f t="shared" si="483"/>
        <v>0</v>
      </c>
      <c r="P3668" s="44">
        <f t="shared" si="484"/>
        <v>0</v>
      </c>
      <c r="Q3668" s="44" t="str">
        <f t="shared" si="485"/>
        <v xml:space="preserve"> </v>
      </c>
      <c r="R3668" s="44" t="str">
        <f>VLOOKUP(S3668,Sheet8!B:C,2,0)</f>
        <v>GOTCHA</v>
      </c>
      <c r="S3668" s="6" t="s">
        <v>7376</v>
      </c>
      <c r="T3668" s="6" t="str">
        <f>VLOOKUP(U3668,'17-1'!J:K,2,0)</f>
        <v>IM HERE</v>
      </c>
      <c r="U3668" s="6" t="s">
        <v>27124</v>
      </c>
    </row>
    <row r="3669" spans="1:21" x14ac:dyDescent="0.25">
      <c r="A3669" s="35">
        <v>3656</v>
      </c>
      <c r="B3669" s="36">
        <v>331</v>
      </c>
      <c r="C3669" s="36">
        <v>20000303</v>
      </c>
      <c r="D3669" s="36">
        <v>100718</v>
      </c>
      <c r="E3669" s="36">
        <v>30200039</v>
      </c>
      <c r="F3669" s="36" t="s">
        <v>4961</v>
      </c>
      <c r="G3669" s="37" t="s">
        <v>6267</v>
      </c>
      <c r="H3669" s="38">
        <v>40756</v>
      </c>
      <c r="I3669" s="39">
        <v>25</v>
      </c>
      <c r="J3669" s="74">
        <v>680.47</v>
      </c>
      <c r="K3669" s="40">
        <v>0</v>
      </c>
      <c r="L3669" s="41">
        <f t="shared" ref="L3669:L3677" si="487">J3669*K3669</f>
        <v>0</v>
      </c>
      <c r="M3669" s="39">
        <v>25</v>
      </c>
      <c r="N3669" s="42">
        <f t="shared" si="482"/>
        <v>3.9123887748117729</v>
      </c>
      <c r="O3669" s="43">
        <f t="shared" si="483"/>
        <v>0</v>
      </c>
      <c r="P3669" s="44">
        <f t="shared" si="484"/>
        <v>0</v>
      </c>
      <c r="Q3669" s="44" t="str">
        <f t="shared" si="485"/>
        <v xml:space="preserve"> </v>
      </c>
      <c r="R3669" s="44" t="e">
        <f>VLOOKUP(S3669,Sheet8!B:C,2,0)</f>
        <v>#N/A</v>
      </c>
      <c r="S3669" s="6" t="s">
        <v>12805</v>
      </c>
      <c r="T3669" s="6" t="e">
        <f>VLOOKUP(U3669,'17-1'!J:K,2,0)</f>
        <v>#N/A</v>
      </c>
      <c r="U3669" s="6" t="s">
        <v>37624</v>
      </c>
    </row>
    <row r="3670" spans="1:21" x14ac:dyDescent="0.25">
      <c r="A3670" s="35">
        <v>1393</v>
      </c>
      <c r="B3670" s="36">
        <v>310</v>
      </c>
      <c r="C3670" s="36">
        <v>20002666</v>
      </c>
      <c r="D3670" s="36">
        <v>100718</v>
      </c>
      <c r="E3670" s="36">
        <v>30200034</v>
      </c>
      <c r="F3670" s="36" t="s">
        <v>4946</v>
      </c>
      <c r="G3670" s="37" t="s">
        <v>6292</v>
      </c>
      <c r="H3670" s="38">
        <v>40817</v>
      </c>
      <c r="I3670" s="39">
        <v>25</v>
      </c>
      <c r="J3670" s="74">
        <v>899.6</v>
      </c>
      <c r="K3670" s="40">
        <v>0</v>
      </c>
      <c r="L3670" s="41">
        <f t="shared" si="487"/>
        <v>0</v>
      </c>
      <c r="M3670" s="39">
        <v>25</v>
      </c>
      <c r="N3670" s="42">
        <f t="shared" si="482"/>
        <v>3.7453798767967146</v>
      </c>
      <c r="O3670" s="43">
        <f t="shared" si="483"/>
        <v>0</v>
      </c>
      <c r="P3670" s="44">
        <f t="shared" si="484"/>
        <v>0</v>
      </c>
      <c r="Q3670" s="44" t="str">
        <f t="shared" si="485"/>
        <v xml:space="preserve"> </v>
      </c>
      <c r="R3670" s="44" t="e">
        <f>VLOOKUP(S3670,Sheet8!B:C,2,0)</f>
        <v>#N/A</v>
      </c>
      <c r="S3670" s="6" t="s">
        <v>12806</v>
      </c>
      <c r="T3670" s="6" t="e">
        <f>VLOOKUP(U3670,'17-1'!J:K,2,0)</f>
        <v>#N/A</v>
      </c>
      <c r="U3670" s="6" t="s">
        <v>37625</v>
      </c>
    </row>
    <row r="3671" spans="1:21" x14ac:dyDescent="0.25">
      <c r="A3671" s="35">
        <v>1211</v>
      </c>
      <c r="B3671" s="36">
        <v>310</v>
      </c>
      <c r="C3671" s="36">
        <v>20001143</v>
      </c>
      <c r="D3671" s="36">
        <v>100718</v>
      </c>
      <c r="E3671" s="36">
        <v>30200017</v>
      </c>
      <c r="F3671" s="36" t="s">
        <v>4944</v>
      </c>
      <c r="G3671" s="37" t="s">
        <v>5454</v>
      </c>
      <c r="H3671" s="38">
        <v>40148</v>
      </c>
      <c r="I3671" s="39">
        <v>25</v>
      </c>
      <c r="J3671" s="74">
        <v>815</v>
      </c>
      <c r="K3671" s="40">
        <v>0</v>
      </c>
      <c r="L3671" s="41">
        <f t="shared" si="487"/>
        <v>0</v>
      </c>
      <c r="M3671" s="39">
        <v>25</v>
      </c>
      <c r="N3671" s="42">
        <f t="shared" si="482"/>
        <v>5.5770020533880906</v>
      </c>
      <c r="O3671" s="43">
        <f t="shared" si="483"/>
        <v>0</v>
      </c>
      <c r="P3671" s="44">
        <f t="shared" si="484"/>
        <v>0</v>
      </c>
      <c r="Q3671" s="44" t="str">
        <f t="shared" si="485"/>
        <v xml:space="preserve"> </v>
      </c>
      <c r="R3671" s="44" t="str">
        <f>VLOOKUP(S3671,Sheet8!B:C,2,0)</f>
        <v>GOTCHA</v>
      </c>
      <c r="S3671" s="6" t="s">
        <v>7388</v>
      </c>
      <c r="T3671" s="6" t="str">
        <f>VLOOKUP(U3671,'17-1'!J:K,2,0)</f>
        <v>IM HERE</v>
      </c>
      <c r="U3671" s="6" t="s">
        <v>27136</v>
      </c>
    </row>
    <row r="3672" spans="1:21" x14ac:dyDescent="0.25">
      <c r="A3672" s="35">
        <v>6199</v>
      </c>
      <c r="B3672" s="36">
        <v>334</v>
      </c>
      <c r="C3672" s="36">
        <v>20007305</v>
      </c>
      <c r="D3672" s="36">
        <v>100718</v>
      </c>
      <c r="E3672" s="36">
        <v>30200017</v>
      </c>
      <c r="F3672" s="36" t="s">
        <v>4944</v>
      </c>
      <c r="G3672" s="37" t="s">
        <v>5454</v>
      </c>
      <c r="H3672" s="38">
        <v>40148</v>
      </c>
      <c r="I3672" s="39">
        <v>25</v>
      </c>
      <c r="J3672" s="74">
        <v>61.52</v>
      </c>
      <c r="K3672" s="40">
        <v>0</v>
      </c>
      <c r="L3672" s="41">
        <f t="shared" si="487"/>
        <v>0</v>
      </c>
      <c r="M3672" s="39">
        <v>25</v>
      </c>
      <c r="N3672" s="42">
        <f t="shared" si="482"/>
        <v>5.5770020533880906</v>
      </c>
      <c r="O3672" s="43">
        <f t="shared" si="483"/>
        <v>0</v>
      </c>
      <c r="P3672" s="44">
        <f t="shared" si="484"/>
        <v>0</v>
      </c>
      <c r="Q3672" s="44" t="str">
        <f t="shared" si="485"/>
        <v xml:space="preserve"> </v>
      </c>
      <c r="R3672" s="44" t="str">
        <f>VLOOKUP(S3672,Sheet8!B:C,2,0)</f>
        <v>GOTCHA</v>
      </c>
      <c r="S3672" s="6" t="s">
        <v>7387</v>
      </c>
      <c r="T3672" s="6" t="str">
        <f>VLOOKUP(U3672,'17-1'!J:K,2,0)</f>
        <v>IM HERE</v>
      </c>
      <c r="U3672" s="6" t="s">
        <v>27135</v>
      </c>
    </row>
    <row r="3673" spans="1:21" x14ac:dyDescent="0.25">
      <c r="A3673" s="35">
        <v>7478</v>
      </c>
      <c r="B3673" s="36">
        <v>371</v>
      </c>
      <c r="C3673" s="36">
        <v>20000937</v>
      </c>
      <c r="D3673" s="36">
        <v>100719</v>
      </c>
      <c r="E3673" s="36">
        <v>30200046</v>
      </c>
      <c r="F3673" s="36" t="s">
        <v>4948</v>
      </c>
      <c r="G3673" s="37" t="s">
        <v>6254</v>
      </c>
      <c r="H3673" s="38">
        <v>40756</v>
      </c>
      <c r="I3673" s="39">
        <v>25</v>
      </c>
      <c r="J3673" s="74">
        <v>1125.49</v>
      </c>
      <c r="K3673" s="40">
        <v>0</v>
      </c>
      <c r="L3673" s="41">
        <f t="shared" si="487"/>
        <v>0</v>
      </c>
      <c r="M3673" s="39">
        <v>25</v>
      </c>
      <c r="N3673" s="42">
        <f t="shared" si="482"/>
        <v>3.9123887748117729</v>
      </c>
      <c r="O3673" s="43">
        <f t="shared" si="483"/>
        <v>0</v>
      </c>
      <c r="P3673" s="44">
        <f t="shared" si="484"/>
        <v>0</v>
      </c>
      <c r="Q3673" s="44" t="str">
        <f t="shared" si="485"/>
        <v xml:space="preserve"> </v>
      </c>
      <c r="R3673" s="44" t="e">
        <f>VLOOKUP(S3673,Sheet8!B:C,2,0)</f>
        <v>#N/A</v>
      </c>
      <c r="S3673" s="6" t="s">
        <v>12807</v>
      </c>
      <c r="T3673" s="6" t="e">
        <f>VLOOKUP(U3673,'17-1'!J:K,2,0)</f>
        <v>#N/A</v>
      </c>
      <c r="U3673" s="6" t="s">
        <v>37626</v>
      </c>
    </row>
    <row r="3674" spans="1:21" x14ac:dyDescent="0.25">
      <c r="A3674" s="35">
        <v>8475</v>
      </c>
      <c r="B3674" s="36">
        <v>371</v>
      </c>
      <c r="C3674" s="36">
        <v>20007467</v>
      </c>
      <c r="D3674" s="36">
        <v>100719</v>
      </c>
      <c r="E3674" s="36">
        <v>30200046</v>
      </c>
      <c r="F3674" s="36" t="s">
        <v>4948</v>
      </c>
      <c r="G3674" s="37" t="s">
        <v>6297</v>
      </c>
      <c r="H3674" s="38">
        <v>40817</v>
      </c>
      <c r="I3674" s="39">
        <v>25</v>
      </c>
      <c r="J3674" s="74">
        <v>1126.25</v>
      </c>
      <c r="K3674" s="40">
        <v>0</v>
      </c>
      <c r="L3674" s="41">
        <f t="shared" si="487"/>
        <v>0</v>
      </c>
      <c r="M3674" s="39">
        <v>25</v>
      </c>
      <c r="N3674" s="42">
        <f t="shared" si="482"/>
        <v>3.7453798767967146</v>
      </c>
      <c r="O3674" s="43">
        <f t="shared" si="483"/>
        <v>0</v>
      </c>
      <c r="P3674" s="44">
        <f t="shared" si="484"/>
        <v>0</v>
      </c>
      <c r="Q3674" s="44" t="str">
        <f t="shared" si="485"/>
        <v xml:space="preserve"> </v>
      </c>
      <c r="R3674" s="44" t="e">
        <f>VLOOKUP(S3674,Sheet8!B:C,2,0)</f>
        <v>#N/A</v>
      </c>
      <c r="S3674" s="6" t="s">
        <v>12808</v>
      </c>
      <c r="T3674" s="6" t="e">
        <f>VLOOKUP(U3674,'17-1'!J:K,2,0)</f>
        <v>#N/A</v>
      </c>
      <c r="U3674" s="6" t="s">
        <v>37627</v>
      </c>
    </row>
    <row r="3675" spans="1:21" x14ac:dyDescent="0.25">
      <c r="A3675" s="35">
        <v>5971</v>
      </c>
      <c r="B3675" s="36">
        <v>334</v>
      </c>
      <c r="C3675" s="36">
        <v>20000694</v>
      </c>
      <c r="D3675" s="36">
        <v>100718</v>
      </c>
      <c r="E3675" s="36">
        <v>30200046</v>
      </c>
      <c r="F3675" s="36" t="s">
        <v>4948</v>
      </c>
      <c r="G3675" s="37" t="s">
        <v>6263</v>
      </c>
      <c r="H3675" s="38">
        <v>40756</v>
      </c>
      <c r="I3675" s="39">
        <v>25</v>
      </c>
      <c r="J3675" s="74">
        <v>1322.19</v>
      </c>
      <c r="K3675" s="40">
        <v>0</v>
      </c>
      <c r="L3675" s="41">
        <f t="shared" si="487"/>
        <v>0</v>
      </c>
      <c r="M3675" s="39">
        <v>25</v>
      </c>
      <c r="N3675" s="42">
        <f t="shared" si="482"/>
        <v>3.9123887748117729</v>
      </c>
      <c r="O3675" s="43">
        <f t="shared" si="483"/>
        <v>0</v>
      </c>
      <c r="P3675" s="44">
        <f t="shared" si="484"/>
        <v>0</v>
      </c>
      <c r="Q3675" s="44" t="str">
        <f t="shared" si="485"/>
        <v xml:space="preserve"> </v>
      </c>
      <c r="R3675" s="44" t="e">
        <f>VLOOKUP(S3675,Sheet8!B:C,2,0)</f>
        <v>#N/A</v>
      </c>
      <c r="S3675" s="6" t="s">
        <v>12809</v>
      </c>
      <c r="T3675" s="6" t="e">
        <f>VLOOKUP(U3675,'17-1'!J:K,2,0)</f>
        <v>#N/A</v>
      </c>
      <c r="U3675" s="6" t="s">
        <v>37628</v>
      </c>
    </row>
    <row r="3676" spans="1:21" x14ac:dyDescent="0.25">
      <c r="A3676" s="35">
        <v>1238</v>
      </c>
      <c r="B3676" s="36">
        <v>310</v>
      </c>
      <c r="C3676" s="36">
        <v>20001648</v>
      </c>
      <c r="D3676" s="36">
        <v>100718</v>
      </c>
      <c r="E3676" s="36">
        <v>30200017</v>
      </c>
      <c r="F3676" s="36" t="s">
        <v>4944</v>
      </c>
      <c r="G3676" s="37" t="s">
        <v>5443</v>
      </c>
      <c r="H3676" s="38">
        <v>40148</v>
      </c>
      <c r="I3676" s="39">
        <v>25</v>
      </c>
      <c r="J3676" s="74">
        <v>818.76</v>
      </c>
      <c r="K3676" s="40">
        <v>0</v>
      </c>
      <c r="L3676" s="41">
        <f t="shared" si="487"/>
        <v>0</v>
      </c>
      <c r="M3676" s="39">
        <v>25</v>
      </c>
      <c r="N3676" s="42">
        <f t="shared" si="482"/>
        <v>5.5770020533880906</v>
      </c>
      <c r="O3676" s="43">
        <f t="shared" si="483"/>
        <v>0</v>
      </c>
      <c r="P3676" s="44">
        <f t="shared" si="484"/>
        <v>0</v>
      </c>
      <c r="Q3676" s="44" t="str">
        <f t="shared" si="485"/>
        <v xml:space="preserve"> </v>
      </c>
      <c r="R3676" s="44" t="str">
        <f>VLOOKUP(S3676,Sheet8!B:C,2,0)</f>
        <v>GOTCHA</v>
      </c>
      <c r="S3676" s="6" t="s">
        <v>7368</v>
      </c>
      <c r="T3676" s="6" t="str">
        <f>VLOOKUP(U3676,'17-1'!J:K,2,0)</f>
        <v>IM HERE</v>
      </c>
      <c r="U3676" s="6" t="s">
        <v>27116</v>
      </c>
    </row>
    <row r="3677" spans="1:21" x14ac:dyDescent="0.25">
      <c r="A3677" s="35">
        <v>6384</v>
      </c>
      <c r="B3677" s="36">
        <v>334</v>
      </c>
      <c r="C3677" s="36">
        <v>20008046</v>
      </c>
      <c r="D3677" s="36">
        <v>100718</v>
      </c>
      <c r="E3677" s="36">
        <v>30200017</v>
      </c>
      <c r="F3677" s="36" t="s">
        <v>4944</v>
      </c>
      <c r="G3677" s="37" t="s">
        <v>5443</v>
      </c>
      <c r="H3677" s="38">
        <v>40148</v>
      </c>
      <c r="I3677" s="39">
        <v>25</v>
      </c>
      <c r="J3677" s="74">
        <v>15.38</v>
      </c>
      <c r="K3677" s="40">
        <v>0</v>
      </c>
      <c r="L3677" s="41">
        <f t="shared" si="487"/>
        <v>0</v>
      </c>
      <c r="M3677" s="39">
        <v>25</v>
      </c>
      <c r="N3677" s="42">
        <f t="shared" si="482"/>
        <v>5.5770020533880906</v>
      </c>
      <c r="O3677" s="43">
        <f t="shared" si="483"/>
        <v>0</v>
      </c>
      <c r="P3677" s="44">
        <f t="shared" si="484"/>
        <v>0</v>
      </c>
      <c r="Q3677" s="44" t="str">
        <f t="shared" si="485"/>
        <v xml:space="preserve"> </v>
      </c>
      <c r="R3677" s="44" t="str">
        <f>VLOOKUP(S3677,Sheet8!B:C,2,0)</f>
        <v>GOTCHA</v>
      </c>
      <c r="S3677" s="6" t="s">
        <v>7367</v>
      </c>
      <c r="T3677" s="6" t="str">
        <f>VLOOKUP(U3677,'17-1'!J:K,2,0)</f>
        <v>IM HERE</v>
      </c>
      <c r="U3677" s="6" t="s">
        <v>27115</v>
      </c>
    </row>
    <row r="3678" spans="1:21" x14ac:dyDescent="0.25">
      <c r="A3678" s="35">
        <v>3999</v>
      </c>
      <c r="B3678" s="36">
        <v>331</v>
      </c>
      <c r="C3678" s="36">
        <v>20002400</v>
      </c>
      <c r="D3678" s="36">
        <v>100718</v>
      </c>
      <c r="E3678" s="36">
        <v>30200017</v>
      </c>
      <c r="F3678" s="36" t="s">
        <v>4944</v>
      </c>
      <c r="G3678" s="37" t="s">
        <v>5444</v>
      </c>
      <c r="H3678" s="38">
        <v>40148</v>
      </c>
      <c r="I3678" s="39">
        <v>25</v>
      </c>
      <c r="J3678" s="74">
        <v>15.38</v>
      </c>
      <c r="K3678" s="111">
        <v>0</v>
      </c>
      <c r="L3678" s="59">
        <f t="shared" ref="L3678:L3683" si="488">J3678*K3678</f>
        <v>0</v>
      </c>
      <c r="M3678" s="39">
        <v>25</v>
      </c>
      <c r="N3678" s="42">
        <f t="shared" si="482"/>
        <v>5.5770020533880906</v>
      </c>
      <c r="O3678" s="43">
        <f t="shared" si="483"/>
        <v>0</v>
      </c>
      <c r="P3678" s="44">
        <f t="shared" si="484"/>
        <v>0</v>
      </c>
      <c r="Q3678" s="44" t="str">
        <f t="shared" si="485"/>
        <v xml:space="preserve"> </v>
      </c>
      <c r="R3678" s="44" t="str">
        <f>VLOOKUP(S3678,Sheet8!B:C,2,0)</f>
        <v>GOTCHA</v>
      </c>
      <c r="S3678" s="6" t="s">
        <v>7369</v>
      </c>
      <c r="T3678" s="6" t="str">
        <f>VLOOKUP(U3678,'17-1'!J:K,2,0)</f>
        <v>IM HERE</v>
      </c>
      <c r="U3678" s="6" t="s">
        <v>27117</v>
      </c>
    </row>
    <row r="3679" spans="1:21" x14ac:dyDescent="0.25">
      <c r="A3679" s="35">
        <v>4150</v>
      </c>
      <c r="B3679" s="36">
        <v>331</v>
      </c>
      <c r="C3679" s="36">
        <v>20002923</v>
      </c>
      <c r="D3679" s="36">
        <v>100718</v>
      </c>
      <c r="E3679" s="36">
        <v>30200017</v>
      </c>
      <c r="F3679" s="36" t="s">
        <v>4944</v>
      </c>
      <c r="G3679" s="37" t="s">
        <v>5444</v>
      </c>
      <c r="H3679" s="38">
        <v>40148</v>
      </c>
      <c r="I3679" s="39">
        <v>25</v>
      </c>
      <c r="J3679" s="74">
        <v>750</v>
      </c>
      <c r="K3679" s="40">
        <v>0</v>
      </c>
      <c r="L3679" s="41">
        <f t="shared" si="488"/>
        <v>0</v>
      </c>
      <c r="M3679" s="39">
        <v>25</v>
      </c>
      <c r="N3679" s="42">
        <f t="shared" si="482"/>
        <v>5.5770020533880906</v>
      </c>
      <c r="O3679" s="43">
        <f t="shared" si="483"/>
        <v>0</v>
      </c>
      <c r="P3679" s="44">
        <f t="shared" si="484"/>
        <v>0</v>
      </c>
      <c r="Q3679" s="44" t="str">
        <f t="shared" si="485"/>
        <v xml:space="preserve"> </v>
      </c>
      <c r="R3679" s="44" t="str">
        <f>VLOOKUP(S3679,Sheet8!B:C,2,0)</f>
        <v>GOTCHA</v>
      </c>
      <c r="S3679" s="6" t="s">
        <v>7370</v>
      </c>
      <c r="T3679" s="6" t="str">
        <f>VLOOKUP(U3679,'17-1'!J:K,2,0)</f>
        <v>IM HERE</v>
      </c>
      <c r="U3679" s="6" t="s">
        <v>27118</v>
      </c>
    </row>
    <row r="3680" spans="1:21" x14ac:dyDescent="0.25">
      <c r="A3680" s="35">
        <v>6524</v>
      </c>
      <c r="B3680" s="36">
        <v>340</v>
      </c>
      <c r="C3680" s="36">
        <v>60000109</v>
      </c>
      <c r="D3680" s="6">
        <v>100717</v>
      </c>
      <c r="E3680" s="36">
        <v>30200046</v>
      </c>
      <c r="F3680" s="36" t="s">
        <v>4948</v>
      </c>
      <c r="G3680" s="37" t="s">
        <v>6289</v>
      </c>
      <c r="H3680" s="38">
        <v>40817</v>
      </c>
      <c r="I3680" s="39">
        <v>25</v>
      </c>
      <c r="J3680" s="74">
        <v>1201.02</v>
      </c>
      <c r="K3680" s="40">
        <v>0</v>
      </c>
      <c r="L3680" s="41">
        <f t="shared" si="488"/>
        <v>0</v>
      </c>
      <c r="M3680" s="39">
        <v>25</v>
      </c>
      <c r="N3680" s="42">
        <f t="shared" si="482"/>
        <v>3.7453798767967146</v>
      </c>
      <c r="O3680" s="43">
        <f t="shared" si="483"/>
        <v>0</v>
      </c>
      <c r="P3680" s="44">
        <f t="shared" si="484"/>
        <v>0</v>
      </c>
      <c r="Q3680" s="44" t="str">
        <f t="shared" si="485"/>
        <v xml:space="preserve"> </v>
      </c>
      <c r="R3680" s="44" t="e">
        <f>VLOOKUP(S3680,Sheet8!B:C,2,0)</f>
        <v>#N/A</v>
      </c>
      <c r="S3680" s="6" t="s">
        <v>12810</v>
      </c>
      <c r="T3680" s="6" t="e">
        <f>VLOOKUP(U3680,'17-1'!J:K,2,0)</f>
        <v>#N/A</v>
      </c>
      <c r="U3680" s="6" t="s">
        <v>37629</v>
      </c>
    </row>
    <row r="3681" spans="1:21" x14ac:dyDescent="0.25">
      <c r="A3681" s="35">
        <v>8772</v>
      </c>
      <c r="B3681" s="36">
        <v>396</v>
      </c>
      <c r="C3681" s="36">
        <v>20004572</v>
      </c>
      <c r="D3681" s="36">
        <v>100719</v>
      </c>
      <c r="E3681" s="36">
        <v>30200017</v>
      </c>
      <c r="F3681" s="36" t="s">
        <v>4944</v>
      </c>
      <c r="G3681" s="37" t="s">
        <v>6274</v>
      </c>
      <c r="H3681" s="38">
        <v>40787</v>
      </c>
      <c r="I3681" s="39">
        <v>25</v>
      </c>
      <c r="J3681" s="74">
        <v>662.42</v>
      </c>
      <c r="K3681" s="40">
        <v>0</v>
      </c>
      <c r="L3681" s="41">
        <f t="shared" si="488"/>
        <v>0</v>
      </c>
      <c r="M3681" s="39">
        <v>25</v>
      </c>
      <c r="N3681" s="42">
        <f t="shared" si="482"/>
        <v>3.8275154004106775</v>
      </c>
      <c r="O3681" s="43">
        <f t="shared" si="483"/>
        <v>0</v>
      </c>
      <c r="P3681" s="44">
        <f t="shared" si="484"/>
        <v>0</v>
      </c>
      <c r="Q3681" s="44" t="str">
        <f t="shared" si="485"/>
        <v xml:space="preserve"> </v>
      </c>
      <c r="R3681" s="44" t="e">
        <f>VLOOKUP(S3681,Sheet8!B:C,2,0)</f>
        <v>#N/A</v>
      </c>
      <c r="S3681" s="6" t="s">
        <v>12811</v>
      </c>
      <c r="T3681" s="6" t="e">
        <f>VLOOKUP(U3681,'17-1'!J:K,2,0)</f>
        <v>#N/A</v>
      </c>
      <c r="U3681" s="6" t="s">
        <v>37630</v>
      </c>
    </row>
    <row r="3682" spans="1:21" x14ac:dyDescent="0.25">
      <c r="A3682" s="35">
        <v>1122</v>
      </c>
      <c r="B3682" s="36">
        <v>307</v>
      </c>
      <c r="C3682" s="36">
        <v>20008190</v>
      </c>
      <c r="D3682" s="36">
        <v>100718</v>
      </c>
      <c r="E3682" s="36">
        <v>30200017</v>
      </c>
      <c r="F3682" s="36" t="s">
        <v>4944</v>
      </c>
      <c r="G3682" s="37" t="s">
        <v>5488</v>
      </c>
      <c r="H3682" s="38">
        <v>40269</v>
      </c>
      <c r="I3682" s="39">
        <v>25</v>
      </c>
      <c r="J3682" s="74">
        <v>27.08</v>
      </c>
      <c r="K3682" s="40">
        <v>0</v>
      </c>
      <c r="L3682" s="41">
        <f t="shared" si="488"/>
        <v>0</v>
      </c>
      <c r="M3682" s="39">
        <v>25</v>
      </c>
      <c r="N3682" s="42">
        <f t="shared" si="482"/>
        <v>5.245722108145106</v>
      </c>
      <c r="O3682" s="43">
        <f t="shared" si="483"/>
        <v>0</v>
      </c>
      <c r="P3682" s="44">
        <f t="shared" si="484"/>
        <v>0</v>
      </c>
      <c r="Q3682" s="44" t="str">
        <f t="shared" si="485"/>
        <v xml:space="preserve"> </v>
      </c>
      <c r="R3682" s="44" t="e">
        <f>VLOOKUP(S3682,Sheet8!B:C,2,0)</f>
        <v>#N/A</v>
      </c>
      <c r="S3682" s="6" t="s">
        <v>12812</v>
      </c>
      <c r="T3682" s="6" t="e">
        <f>VLOOKUP(U3682,'17-1'!J:K,2,0)</f>
        <v>#N/A</v>
      </c>
      <c r="U3682" s="6" t="s">
        <v>37631</v>
      </c>
    </row>
    <row r="3683" spans="1:21" x14ac:dyDescent="0.25">
      <c r="A3683" s="35">
        <v>1609</v>
      </c>
      <c r="B3683" s="36">
        <v>310</v>
      </c>
      <c r="C3683" s="36">
        <v>20006301</v>
      </c>
      <c r="D3683" s="36">
        <v>100718</v>
      </c>
      <c r="E3683" s="36">
        <v>30200017</v>
      </c>
      <c r="F3683" s="36" t="s">
        <v>4944</v>
      </c>
      <c r="G3683" s="37" t="s">
        <v>5445</v>
      </c>
      <c r="H3683" s="38">
        <v>40148</v>
      </c>
      <c r="I3683" s="39">
        <v>25</v>
      </c>
      <c r="J3683" s="74">
        <v>860.08</v>
      </c>
      <c r="K3683" s="111">
        <v>0</v>
      </c>
      <c r="L3683" s="59">
        <f t="shared" si="488"/>
        <v>0</v>
      </c>
      <c r="M3683" s="39">
        <v>25</v>
      </c>
      <c r="N3683" s="42">
        <f t="shared" ref="N3683:N3746" si="489">IF(M3683=" "," ",IF(+H3683&lt;=367," ",($C$6-H3683)/365.25))</f>
        <v>5.5770020533880906</v>
      </c>
      <c r="O3683" s="43">
        <f t="shared" ref="O3683:O3746" si="490">IF(+N3683&gt;=M3683,"--",L3683/M3683)</f>
        <v>0</v>
      </c>
      <c r="P3683" s="44">
        <f t="shared" ref="P3683:P3746" si="491">IF(+N3683/M3683&gt;1,L3683,L3683*N3683/M3683)</f>
        <v>0</v>
      </c>
      <c r="Q3683" s="44" t="str">
        <f t="shared" ref="Q3683:Q3746" si="492">IF(+L3683=0," ",IF(+L3683-P3683&lt;=0,0,(L3683-P3683)))</f>
        <v xml:space="preserve"> </v>
      </c>
      <c r="R3683" s="44" t="str">
        <f>VLOOKUP(S3683,Sheet8!B:C,2,0)</f>
        <v>GOTCHA</v>
      </c>
      <c r="S3683" s="6" t="s">
        <v>7372</v>
      </c>
      <c r="T3683" s="6" t="str">
        <f>VLOOKUP(U3683,'17-1'!J:K,2,0)</f>
        <v>IM HERE</v>
      </c>
      <c r="U3683" s="6" t="s">
        <v>27120</v>
      </c>
    </row>
    <row r="3684" spans="1:21" x14ac:dyDescent="0.25">
      <c r="A3684" s="35">
        <v>4976</v>
      </c>
      <c r="B3684" s="36">
        <v>331</v>
      </c>
      <c r="C3684" s="36">
        <v>20008005</v>
      </c>
      <c r="D3684" s="36">
        <v>100718</v>
      </c>
      <c r="E3684" s="36">
        <v>30200017</v>
      </c>
      <c r="F3684" s="36" t="s">
        <v>4944</v>
      </c>
      <c r="G3684" s="37" t="s">
        <v>5445</v>
      </c>
      <c r="H3684" s="38">
        <v>40148</v>
      </c>
      <c r="I3684" s="39">
        <v>25</v>
      </c>
      <c r="J3684" s="74">
        <v>30.76</v>
      </c>
      <c r="K3684" s="40">
        <v>0</v>
      </c>
      <c r="L3684" s="41">
        <f t="shared" ref="L3684:L3703" si="493">J3684*K3684</f>
        <v>0</v>
      </c>
      <c r="M3684" s="39">
        <v>25</v>
      </c>
      <c r="N3684" s="42">
        <f t="shared" si="489"/>
        <v>5.5770020533880906</v>
      </c>
      <c r="O3684" s="43">
        <f t="shared" si="490"/>
        <v>0</v>
      </c>
      <c r="P3684" s="44">
        <f t="shared" si="491"/>
        <v>0</v>
      </c>
      <c r="Q3684" s="44" t="str">
        <f t="shared" si="492"/>
        <v xml:space="preserve"> </v>
      </c>
      <c r="R3684" s="44" t="str">
        <f>VLOOKUP(S3684,Sheet8!B:C,2,0)</f>
        <v>GOTCHA</v>
      </c>
      <c r="S3684" s="6" t="s">
        <v>7371</v>
      </c>
      <c r="T3684" s="6" t="str">
        <f>VLOOKUP(U3684,'17-1'!J:K,2,0)</f>
        <v>IM HERE</v>
      </c>
      <c r="U3684" s="6" t="s">
        <v>27119</v>
      </c>
    </row>
    <row r="3685" spans="1:21" x14ac:dyDescent="0.25">
      <c r="A3685" s="35">
        <v>2951</v>
      </c>
      <c r="B3685" s="36">
        <v>320</v>
      </c>
      <c r="C3685" s="36">
        <v>20005092</v>
      </c>
      <c r="D3685" s="36">
        <v>100718</v>
      </c>
      <c r="E3685" s="36">
        <v>30200039</v>
      </c>
      <c r="F3685" s="36" t="s">
        <v>4961</v>
      </c>
      <c r="G3685" s="37" t="s">
        <v>6290</v>
      </c>
      <c r="H3685" s="38">
        <v>40817</v>
      </c>
      <c r="I3685" s="39">
        <v>25</v>
      </c>
      <c r="J3685" s="74">
        <v>581.21</v>
      </c>
      <c r="K3685" s="40">
        <v>0</v>
      </c>
      <c r="L3685" s="41">
        <f t="shared" si="493"/>
        <v>0</v>
      </c>
      <c r="M3685" s="39">
        <v>25</v>
      </c>
      <c r="N3685" s="42">
        <f t="shared" si="489"/>
        <v>3.7453798767967146</v>
      </c>
      <c r="O3685" s="43">
        <f t="shared" si="490"/>
        <v>0</v>
      </c>
      <c r="P3685" s="44">
        <f t="shared" si="491"/>
        <v>0</v>
      </c>
      <c r="Q3685" s="44" t="str">
        <f t="shared" si="492"/>
        <v xml:space="preserve"> </v>
      </c>
      <c r="R3685" s="44" t="e">
        <f>VLOOKUP(S3685,Sheet8!B:C,2,0)</f>
        <v>#N/A</v>
      </c>
      <c r="S3685" s="6" t="s">
        <v>12813</v>
      </c>
      <c r="T3685" s="6" t="e">
        <f>VLOOKUP(U3685,'17-1'!J:K,2,0)</f>
        <v>#N/A</v>
      </c>
      <c r="U3685" s="6" t="s">
        <v>37632</v>
      </c>
    </row>
    <row r="3686" spans="1:21" x14ac:dyDescent="0.25">
      <c r="A3686" s="35">
        <v>7198</v>
      </c>
      <c r="B3686" s="36">
        <v>371</v>
      </c>
      <c r="C3686" s="36">
        <v>20000110</v>
      </c>
      <c r="D3686" s="36">
        <v>100719</v>
      </c>
      <c r="E3686" s="36">
        <v>30200039</v>
      </c>
      <c r="F3686" s="36" t="s">
        <v>4961</v>
      </c>
      <c r="G3686" s="37" t="s">
        <v>5770</v>
      </c>
      <c r="H3686" s="38">
        <v>38625</v>
      </c>
      <c r="I3686" s="39">
        <v>25</v>
      </c>
      <c r="J3686" s="74">
        <v>1743.25</v>
      </c>
      <c r="K3686" s="40">
        <v>0</v>
      </c>
      <c r="L3686" s="41">
        <f t="shared" si="493"/>
        <v>0</v>
      </c>
      <c r="M3686" s="39">
        <v>25</v>
      </c>
      <c r="N3686" s="42">
        <f t="shared" si="489"/>
        <v>9.7467488021902806</v>
      </c>
      <c r="O3686" s="43">
        <f t="shared" si="490"/>
        <v>0</v>
      </c>
      <c r="P3686" s="44">
        <f t="shared" si="491"/>
        <v>0</v>
      </c>
      <c r="Q3686" s="44" t="str">
        <f t="shared" si="492"/>
        <v xml:space="preserve"> </v>
      </c>
      <c r="R3686" s="44" t="str">
        <f>VLOOKUP(S3686,Sheet8!B:C,2,0)</f>
        <v>GOTCHA</v>
      </c>
      <c r="S3686" s="6" t="s">
        <v>7983</v>
      </c>
      <c r="T3686" s="6" t="str">
        <f>VLOOKUP(U3686,'17-1'!J:K,2,0)</f>
        <v>IM HERE</v>
      </c>
      <c r="U3686" s="6" t="s">
        <v>27731</v>
      </c>
    </row>
    <row r="3687" spans="1:21" x14ac:dyDescent="0.25">
      <c r="A3687" s="35">
        <v>7265</v>
      </c>
      <c r="B3687" s="36">
        <v>371</v>
      </c>
      <c r="C3687" s="36">
        <v>20000341</v>
      </c>
      <c r="D3687" s="36">
        <v>100719</v>
      </c>
      <c r="E3687" s="36">
        <v>30200004</v>
      </c>
      <c r="F3687" s="36" t="s">
        <v>4941</v>
      </c>
      <c r="G3687" s="37" t="s">
        <v>6278</v>
      </c>
      <c r="H3687" s="38">
        <v>40787</v>
      </c>
      <c r="I3687" s="39">
        <v>25</v>
      </c>
      <c r="J3687" s="74">
        <v>1729.23</v>
      </c>
      <c r="K3687" s="45">
        <v>1</v>
      </c>
      <c r="L3687" s="41">
        <f t="shared" si="493"/>
        <v>1729.23</v>
      </c>
      <c r="M3687" s="39">
        <v>25</v>
      </c>
      <c r="N3687" s="42">
        <f t="shared" si="489"/>
        <v>3.8275154004106775</v>
      </c>
      <c r="O3687" s="43">
        <f t="shared" si="490"/>
        <v>69.169200000000004</v>
      </c>
      <c r="P3687" s="44">
        <f t="shared" si="491"/>
        <v>264.74617823408624</v>
      </c>
      <c r="Q3687" s="44">
        <f t="shared" si="492"/>
        <v>1464.4838217659137</v>
      </c>
      <c r="R3687" s="44" t="e">
        <f>VLOOKUP(S3687,Sheet8!B:C,2,0)</f>
        <v>#N/A</v>
      </c>
      <c r="S3687" s="6" t="s">
        <v>12814</v>
      </c>
      <c r="T3687" s="6" t="e">
        <f>VLOOKUP(U3687,'17-1'!J:K,2,0)</f>
        <v>#N/A</v>
      </c>
      <c r="U3687" s="6" t="s">
        <v>37633</v>
      </c>
    </row>
    <row r="3688" spans="1:21" x14ac:dyDescent="0.25">
      <c r="A3688" s="35">
        <v>1236</v>
      </c>
      <c r="B3688" s="36">
        <v>310</v>
      </c>
      <c r="C3688" s="36">
        <v>20001644</v>
      </c>
      <c r="D3688" s="36">
        <v>100718</v>
      </c>
      <c r="E3688" s="36">
        <v>30200017</v>
      </c>
      <c r="F3688" s="36" t="s">
        <v>4944</v>
      </c>
      <c r="G3688" s="37" t="s">
        <v>5433</v>
      </c>
      <c r="H3688" s="38">
        <v>40087</v>
      </c>
      <c r="I3688" s="39">
        <v>25</v>
      </c>
      <c r="J3688" s="74">
        <v>817.07</v>
      </c>
      <c r="K3688" s="40">
        <v>0</v>
      </c>
      <c r="L3688" s="41">
        <f t="shared" si="493"/>
        <v>0</v>
      </c>
      <c r="M3688" s="39">
        <v>25</v>
      </c>
      <c r="N3688" s="42">
        <f t="shared" si="489"/>
        <v>5.7440109514031485</v>
      </c>
      <c r="O3688" s="43">
        <f t="shared" si="490"/>
        <v>0</v>
      </c>
      <c r="P3688" s="44">
        <f t="shared" si="491"/>
        <v>0</v>
      </c>
      <c r="Q3688" s="44" t="str">
        <f t="shared" si="492"/>
        <v xml:space="preserve"> </v>
      </c>
      <c r="R3688" s="44" t="str">
        <f>VLOOKUP(S3688,Sheet8!B:C,2,0)</f>
        <v>GOTCHA</v>
      </c>
      <c r="S3688" s="6" t="s">
        <v>7338</v>
      </c>
      <c r="T3688" s="6" t="str">
        <f>VLOOKUP(U3688,'17-1'!J:K,2,0)</f>
        <v>IM HERE</v>
      </c>
      <c r="U3688" s="6" t="s">
        <v>27086</v>
      </c>
    </row>
    <row r="3689" spans="1:21" x14ac:dyDescent="0.25">
      <c r="A3689" s="35">
        <v>2515</v>
      </c>
      <c r="B3689" s="36">
        <v>311</v>
      </c>
      <c r="C3689" s="36">
        <v>20007858</v>
      </c>
      <c r="D3689" s="36">
        <v>100718</v>
      </c>
      <c r="E3689" s="36">
        <v>30200017</v>
      </c>
      <c r="F3689" s="36" t="s">
        <v>4944</v>
      </c>
      <c r="G3689" s="37" t="s">
        <v>5433</v>
      </c>
      <c r="H3689" s="38">
        <v>40087</v>
      </c>
      <c r="I3689" s="39">
        <v>25</v>
      </c>
      <c r="J3689" s="74">
        <v>40.54</v>
      </c>
      <c r="K3689" s="40">
        <v>0</v>
      </c>
      <c r="L3689" s="41">
        <f t="shared" si="493"/>
        <v>0</v>
      </c>
      <c r="M3689" s="39">
        <v>25</v>
      </c>
      <c r="N3689" s="42">
        <f t="shared" si="489"/>
        <v>5.7440109514031485</v>
      </c>
      <c r="O3689" s="43">
        <f t="shared" si="490"/>
        <v>0</v>
      </c>
      <c r="P3689" s="44">
        <f t="shared" si="491"/>
        <v>0</v>
      </c>
      <c r="Q3689" s="44" t="str">
        <f t="shared" si="492"/>
        <v xml:space="preserve"> </v>
      </c>
      <c r="R3689" s="44" t="str">
        <f>VLOOKUP(S3689,Sheet8!B:C,2,0)</f>
        <v>GOTCHA</v>
      </c>
      <c r="S3689" s="6" t="s">
        <v>7337</v>
      </c>
      <c r="T3689" s="6" t="str">
        <f>VLOOKUP(U3689,'17-1'!J:K,2,0)</f>
        <v>IM HERE</v>
      </c>
      <c r="U3689" s="6" t="s">
        <v>27085</v>
      </c>
    </row>
    <row r="3690" spans="1:21" x14ac:dyDescent="0.25">
      <c r="A3690" s="35">
        <v>2930</v>
      </c>
      <c r="B3690" s="36">
        <v>320</v>
      </c>
      <c r="C3690" s="36">
        <v>20004587</v>
      </c>
      <c r="D3690" s="36">
        <v>100718</v>
      </c>
      <c r="E3690" s="36">
        <v>30200039</v>
      </c>
      <c r="F3690" s="36" t="s">
        <v>4961</v>
      </c>
      <c r="G3690" s="37" t="s">
        <v>6280</v>
      </c>
      <c r="H3690" s="38">
        <v>40787</v>
      </c>
      <c r="I3690" s="39">
        <v>25</v>
      </c>
      <c r="J3690" s="74">
        <v>625.73</v>
      </c>
      <c r="K3690" s="40">
        <v>0</v>
      </c>
      <c r="L3690" s="41">
        <f t="shared" si="493"/>
        <v>0</v>
      </c>
      <c r="M3690" s="39">
        <v>25</v>
      </c>
      <c r="N3690" s="42">
        <f t="shared" si="489"/>
        <v>3.8275154004106775</v>
      </c>
      <c r="O3690" s="43">
        <f t="shared" si="490"/>
        <v>0</v>
      </c>
      <c r="P3690" s="44">
        <f t="shared" si="491"/>
        <v>0</v>
      </c>
      <c r="Q3690" s="44" t="str">
        <f t="shared" si="492"/>
        <v xml:space="preserve"> </v>
      </c>
      <c r="R3690" s="44" t="e">
        <f>VLOOKUP(S3690,Sheet8!B:C,2,0)</f>
        <v>#N/A</v>
      </c>
      <c r="S3690" s="6" t="s">
        <v>12815</v>
      </c>
      <c r="T3690" s="6" t="e">
        <f>VLOOKUP(U3690,'17-1'!J:K,2,0)</f>
        <v>#N/A</v>
      </c>
      <c r="U3690" s="6" t="s">
        <v>37634</v>
      </c>
    </row>
    <row r="3691" spans="1:21" x14ac:dyDescent="0.25">
      <c r="A3691" s="35">
        <v>7639</v>
      </c>
      <c r="B3691" s="36">
        <v>371</v>
      </c>
      <c r="C3691" s="36">
        <v>20001275</v>
      </c>
      <c r="D3691" s="36">
        <v>100719</v>
      </c>
      <c r="E3691" s="36">
        <v>30200041</v>
      </c>
      <c r="F3691" s="36" t="s">
        <v>4992</v>
      </c>
      <c r="G3691" s="37" t="s">
        <v>6293</v>
      </c>
      <c r="H3691" s="38">
        <v>40817</v>
      </c>
      <c r="I3691" s="39">
        <v>25</v>
      </c>
      <c r="J3691" s="74">
        <v>1090.8</v>
      </c>
      <c r="K3691" s="40">
        <v>0</v>
      </c>
      <c r="L3691" s="41">
        <f t="shared" si="493"/>
        <v>0</v>
      </c>
      <c r="M3691" s="39">
        <v>25</v>
      </c>
      <c r="N3691" s="42">
        <f t="shared" si="489"/>
        <v>3.7453798767967146</v>
      </c>
      <c r="O3691" s="43">
        <f t="shared" si="490"/>
        <v>0</v>
      </c>
      <c r="P3691" s="44">
        <f t="shared" si="491"/>
        <v>0</v>
      </c>
      <c r="Q3691" s="44" t="str">
        <f t="shared" si="492"/>
        <v xml:space="preserve"> </v>
      </c>
      <c r="R3691" s="44" t="e">
        <f>VLOOKUP(S3691,Sheet8!B:C,2,0)</f>
        <v>#N/A</v>
      </c>
      <c r="S3691" s="6" t="s">
        <v>12816</v>
      </c>
      <c r="T3691" s="6" t="e">
        <f>VLOOKUP(U3691,'17-1'!J:K,2,0)</f>
        <v>#N/A</v>
      </c>
      <c r="U3691" s="6" t="s">
        <v>37635</v>
      </c>
    </row>
    <row r="3692" spans="1:21" x14ac:dyDescent="0.25">
      <c r="A3692" s="35">
        <v>1933</v>
      </c>
      <c r="B3692" s="36">
        <v>311</v>
      </c>
      <c r="C3692" s="36">
        <v>20001595</v>
      </c>
      <c r="D3692" s="36">
        <v>100718</v>
      </c>
      <c r="E3692" s="36">
        <v>30200046</v>
      </c>
      <c r="F3692" s="36" t="s">
        <v>4948</v>
      </c>
      <c r="G3692" s="37" t="s">
        <v>6255</v>
      </c>
      <c r="H3692" s="38">
        <v>40756</v>
      </c>
      <c r="I3692" s="39">
        <v>25</v>
      </c>
      <c r="J3692" s="74">
        <v>1070.05</v>
      </c>
      <c r="K3692" s="40">
        <v>0</v>
      </c>
      <c r="L3692" s="41">
        <f t="shared" si="493"/>
        <v>0</v>
      </c>
      <c r="M3692" s="39">
        <v>25</v>
      </c>
      <c r="N3692" s="42">
        <f t="shared" si="489"/>
        <v>3.9123887748117729</v>
      </c>
      <c r="O3692" s="43">
        <f t="shared" si="490"/>
        <v>0</v>
      </c>
      <c r="P3692" s="44">
        <f t="shared" si="491"/>
        <v>0</v>
      </c>
      <c r="Q3692" s="44" t="str">
        <f t="shared" si="492"/>
        <v xml:space="preserve"> </v>
      </c>
      <c r="R3692" s="44" t="e">
        <f>VLOOKUP(S3692,Sheet8!B:C,2,0)</f>
        <v>#N/A</v>
      </c>
      <c r="S3692" s="6" t="s">
        <v>12817</v>
      </c>
      <c r="T3692" s="6" t="e">
        <f>VLOOKUP(U3692,'17-1'!J:K,2,0)</f>
        <v>#N/A</v>
      </c>
      <c r="U3692" s="6" t="s">
        <v>37636</v>
      </c>
    </row>
    <row r="3693" spans="1:21" x14ac:dyDescent="0.25">
      <c r="A3693" s="35">
        <v>2527</v>
      </c>
      <c r="B3693" s="36">
        <v>311</v>
      </c>
      <c r="C3693" s="36">
        <v>20007898</v>
      </c>
      <c r="D3693" s="36">
        <v>100718</v>
      </c>
      <c r="E3693" s="36">
        <v>30200034</v>
      </c>
      <c r="F3693" s="36" t="s">
        <v>4946</v>
      </c>
      <c r="G3693" s="37" t="s">
        <v>6295</v>
      </c>
      <c r="H3693" s="38">
        <v>40817</v>
      </c>
      <c r="I3693" s="39">
        <v>25</v>
      </c>
      <c r="J3693" s="74">
        <v>1261.07</v>
      </c>
      <c r="K3693" s="40">
        <v>0</v>
      </c>
      <c r="L3693" s="41">
        <f t="shared" si="493"/>
        <v>0</v>
      </c>
      <c r="M3693" s="39">
        <v>25</v>
      </c>
      <c r="N3693" s="42">
        <f t="shared" si="489"/>
        <v>3.7453798767967146</v>
      </c>
      <c r="O3693" s="43">
        <f t="shared" si="490"/>
        <v>0</v>
      </c>
      <c r="P3693" s="44">
        <f t="shared" si="491"/>
        <v>0</v>
      </c>
      <c r="Q3693" s="44" t="str">
        <f t="shared" si="492"/>
        <v xml:space="preserve"> </v>
      </c>
      <c r="R3693" s="44" t="e">
        <f>VLOOKUP(S3693,Sheet8!B:C,2,0)</f>
        <v>#N/A</v>
      </c>
      <c r="S3693" s="6" t="s">
        <v>12818</v>
      </c>
      <c r="T3693" s="6" t="e">
        <f>VLOOKUP(U3693,'17-1'!J:K,2,0)</f>
        <v>#N/A</v>
      </c>
      <c r="U3693" s="6" t="s">
        <v>37637</v>
      </c>
    </row>
    <row r="3694" spans="1:21" x14ac:dyDescent="0.25">
      <c r="A3694" s="35">
        <v>96</v>
      </c>
      <c r="B3694" s="36">
        <v>304</v>
      </c>
      <c r="C3694" s="36">
        <v>10000004</v>
      </c>
      <c r="D3694" s="36">
        <v>100718</v>
      </c>
      <c r="E3694" s="36">
        <v>30200049</v>
      </c>
      <c r="F3694" s="36" t="s">
        <v>254</v>
      </c>
      <c r="G3694" s="37" t="s">
        <v>2635</v>
      </c>
      <c r="H3694" s="38">
        <v>38717</v>
      </c>
      <c r="I3694" s="39">
        <v>50</v>
      </c>
      <c r="J3694" s="74">
        <v>363.05</v>
      </c>
      <c r="K3694" s="45">
        <v>1</v>
      </c>
      <c r="L3694" s="41">
        <f t="shared" si="493"/>
        <v>363.05</v>
      </c>
      <c r="M3694" s="39">
        <v>50</v>
      </c>
      <c r="N3694" s="42">
        <f t="shared" si="489"/>
        <v>9.4948665297741268</v>
      </c>
      <c r="O3694" s="43">
        <f t="shared" si="490"/>
        <v>7.2610000000000001</v>
      </c>
      <c r="P3694" s="44">
        <f t="shared" si="491"/>
        <v>68.942225872689932</v>
      </c>
      <c r="Q3694" s="44">
        <f t="shared" si="492"/>
        <v>294.10777412731011</v>
      </c>
      <c r="R3694" s="44" t="e">
        <f>VLOOKUP(S3694,Sheet8!B:C,2,0)</f>
        <v>#N/A</v>
      </c>
      <c r="S3694" s="6" t="s">
        <v>12819</v>
      </c>
      <c r="T3694" s="6" t="e">
        <f>VLOOKUP(U3694,'17-1'!J:K,2,0)</f>
        <v>#N/A</v>
      </c>
      <c r="U3694" s="6" t="s">
        <v>37638</v>
      </c>
    </row>
    <row r="3695" spans="1:21" x14ac:dyDescent="0.25">
      <c r="A3695" s="35">
        <v>847</v>
      </c>
      <c r="B3695" s="36">
        <v>307</v>
      </c>
      <c r="C3695" s="36">
        <v>20002036</v>
      </c>
      <c r="D3695" s="36">
        <v>100718</v>
      </c>
      <c r="E3695" s="36">
        <v>30200025</v>
      </c>
      <c r="F3695" s="36" t="s">
        <v>21</v>
      </c>
      <c r="G3695" s="37" t="s">
        <v>2635</v>
      </c>
      <c r="H3695" s="38">
        <v>38717</v>
      </c>
      <c r="I3695" s="39">
        <v>50</v>
      </c>
      <c r="J3695" s="74">
        <v>87902.69</v>
      </c>
      <c r="K3695" s="111">
        <v>0</v>
      </c>
      <c r="L3695" s="59">
        <f t="shared" si="493"/>
        <v>0</v>
      </c>
      <c r="M3695" s="39">
        <v>50</v>
      </c>
      <c r="N3695" s="42">
        <f t="shared" si="489"/>
        <v>9.4948665297741268</v>
      </c>
      <c r="O3695" s="43">
        <f t="shared" si="490"/>
        <v>0</v>
      </c>
      <c r="P3695" s="44">
        <f t="shared" si="491"/>
        <v>0</v>
      </c>
      <c r="Q3695" s="44" t="str">
        <f t="shared" si="492"/>
        <v xml:space="preserve"> </v>
      </c>
      <c r="R3695" s="44" t="str">
        <f>VLOOKUP(S3695,Sheet8!B:C,2,0)</f>
        <v>GOTCHA</v>
      </c>
      <c r="S3695" s="6" t="s">
        <v>8309</v>
      </c>
      <c r="T3695" s="6" t="str">
        <f>VLOOKUP(U3695,'17-1'!J:K,2,0)</f>
        <v>IM HERE</v>
      </c>
      <c r="U3695" s="6" t="s">
        <v>28113</v>
      </c>
    </row>
    <row r="3696" spans="1:21" x14ac:dyDescent="0.25">
      <c r="A3696" s="35">
        <v>2234</v>
      </c>
      <c r="B3696" s="36">
        <v>311</v>
      </c>
      <c r="C3696" s="36">
        <v>20005823</v>
      </c>
      <c r="D3696" s="36">
        <v>100718</v>
      </c>
      <c r="E3696" s="36">
        <v>30200011</v>
      </c>
      <c r="F3696" s="36" t="s">
        <v>53</v>
      </c>
      <c r="G3696" s="37" t="s">
        <v>2635</v>
      </c>
      <c r="H3696" s="38">
        <v>38717</v>
      </c>
      <c r="I3696" s="39">
        <v>50</v>
      </c>
      <c r="J3696" s="74">
        <v>178532.01</v>
      </c>
      <c r="K3696" s="111">
        <v>0</v>
      </c>
      <c r="L3696" s="59">
        <f t="shared" si="493"/>
        <v>0</v>
      </c>
      <c r="M3696" s="39">
        <v>50</v>
      </c>
      <c r="N3696" s="42">
        <f t="shared" si="489"/>
        <v>9.4948665297741268</v>
      </c>
      <c r="O3696" s="43">
        <f t="shared" si="490"/>
        <v>0</v>
      </c>
      <c r="P3696" s="44">
        <f t="shared" si="491"/>
        <v>0</v>
      </c>
      <c r="Q3696" s="44" t="str">
        <f t="shared" si="492"/>
        <v xml:space="preserve"> </v>
      </c>
      <c r="R3696" s="44" t="str">
        <f>VLOOKUP(S3696,Sheet8!B:C,2,0)</f>
        <v>GOTCHA</v>
      </c>
      <c r="S3696" s="6" t="s">
        <v>8308</v>
      </c>
      <c r="T3696" s="6" t="str">
        <f>VLOOKUP(U3696,'17-1'!J:K,2,0)</f>
        <v>IM HERE</v>
      </c>
      <c r="U3696" s="6" t="s">
        <v>28112</v>
      </c>
    </row>
    <row r="3697" spans="1:21" x14ac:dyDescent="0.25">
      <c r="A3697" s="35">
        <v>1520</v>
      </c>
      <c r="B3697" s="36">
        <v>310</v>
      </c>
      <c r="C3697" s="36">
        <v>20004398</v>
      </c>
      <c r="D3697" s="36">
        <v>100718</v>
      </c>
      <c r="E3697" s="36">
        <v>30200016</v>
      </c>
      <c r="F3697" s="36" t="s">
        <v>49</v>
      </c>
      <c r="G3697" s="37" t="s">
        <v>2635</v>
      </c>
      <c r="H3697" s="38">
        <v>38807</v>
      </c>
      <c r="I3697" s="39">
        <v>50</v>
      </c>
      <c r="J3697" s="74">
        <v>38220</v>
      </c>
      <c r="K3697" s="111">
        <v>0</v>
      </c>
      <c r="L3697" s="59">
        <f t="shared" si="493"/>
        <v>0</v>
      </c>
      <c r="M3697" s="39">
        <v>50</v>
      </c>
      <c r="N3697" s="42">
        <f t="shared" si="489"/>
        <v>9.2484599589322389</v>
      </c>
      <c r="O3697" s="43">
        <f t="shared" si="490"/>
        <v>0</v>
      </c>
      <c r="P3697" s="44">
        <f t="shared" si="491"/>
        <v>0</v>
      </c>
      <c r="Q3697" s="44" t="str">
        <f t="shared" si="492"/>
        <v xml:space="preserve"> </v>
      </c>
      <c r="R3697" s="44" t="str">
        <f>VLOOKUP(S3697,Sheet8!B:C,2,0)</f>
        <v>GOTCHA</v>
      </c>
      <c r="S3697" s="6" t="s">
        <v>8570</v>
      </c>
      <c r="T3697" s="6" t="str">
        <f>VLOOKUP(U3697,'17-1'!J:K,2,0)</f>
        <v>IM HERE</v>
      </c>
      <c r="U3697" s="6" t="s">
        <v>28407</v>
      </c>
    </row>
    <row r="3698" spans="1:21" x14ac:dyDescent="0.25">
      <c r="A3698" s="35">
        <v>3346</v>
      </c>
      <c r="B3698" s="36">
        <v>330</v>
      </c>
      <c r="C3698" s="36">
        <v>20002621</v>
      </c>
      <c r="D3698" s="36">
        <v>100718</v>
      </c>
      <c r="E3698" s="36">
        <v>30200058</v>
      </c>
      <c r="F3698" s="36" t="s">
        <v>39</v>
      </c>
      <c r="G3698" s="37" t="s">
        <v>2635</v>
      </c>
      <c r="H3698" s="38">
        <v>38807</v>
      </c>
      <c r="I3698" s="39">
        <v>50</v>
      </c>
      <c r="J3698" s="74">
        <v>21450</v>
      </c>
      <c r="K3698" s="111">
        <v>0</v>
      </c>
      <c r="L3698" s="59">
        <f t="shared" si="493"/>
        <v>0</v>
      </c>
      <c r="M3698" s="39">
        <v>50</v>
      </c>
      <c r="N3698" s="42">
        <f t="shared" si="489"/>
        <v>9.2484599589322389</v>
      </c>
      <c r="O3698" s="43">
        <f t="shared" si="490"/>
        <v>0</v>
      </c>
      <c r="P3698" s="44">
        <f t="shared" si="491"/>
        <v>0</v>
      </c>
      <c r="Q3698" s="44" t="str">
        <f t="shared" si="492"/>
        <v xml:space="preserve"> </v>
      </c>
      <c r="R3698" s="44" t="str">
        <f>VLOOKUP(S3698,Sheet8!B:C,2,0)</f>
        <v>GOTCHA</v>
      </c>
      <c r="S3698" s="6" t="s">
        <v>8572</v>
      </c>
      <c r="T3698" s="6" t="str">
        <f>VLOOKUP(U3698,'17-1'!J:K,2,0)</f>
        <v>IM HERE</v>
      </c>
      <c r="U3698" s="6" t="s">
        <v>28409</v>
      </c>
    </row>
    <row r="3699" spans="1:21" x14ac:dyDescent="0.25">
      <c r="A3699" s="35">
        <v>4673</v>
      </c>
      <c r="B3699" s="36">
        <v>331</v>
      </c>
      <c r="C3699" s="36">
        <v>20005605</v>
      </c>
      <c r="D3699" s="36">
        <v>100718</v>
      </c>
      <c r="E3699" s="36">
        <v>30200068</v>
      </c>
      <c r="F3699" s="36" t="s">
        <v>10</v>
      </c>
      <c r="G3699" s="37" t="s">
        <v>2635</v>
      </c>
      <c r="H3699" s="38">
        <v>38807</v>
      </c>
      <c r="I3699" s="39">
        <v>50</v>
      </c>
      <c r="J3699" s="74">
        <v>50340.639999999999</v>
      </c>
      <c r="K3699" s="111">
        <v>0</v>
      </c>
      <c r="L3699" s="59">
        <f t="shared" si="493"/>
        <v>0</v>
      </c>
      <c r="M3699" s="39">
        <v>50</v>
      </c>
      <c r="N3699" s="42">
        <f t="shared" si="489"/>
        <v>9.2484599589322389</v>
      </c>
      <c r="O3699" s="43">
        <f t="shared" si="490"/>
        <v>0</v>
      </c>
      <c r="P3699" s="44">
        <f t="shared" si="491"/>
        <v>0</v>
      </c>
      <c r="Q3699" s="44" t="str">
        <f t="shared" si="492"/>
        <v xml:space="preserve"> </v>
      </c>
      <c r="R3699" s="44" t="str">
        <f>VLOOKUP(S3699,Sheet8!B:C,2,0)</f>
        <v>GOTCHA</v>
      </c>
      <c r="S3699" s="6" t="s">
        <v>8569</v>
      </c>
      <c r="T3699" s="6" t="str">
        <f>VLOOKUP(U3699,'17-1'!J:K,2,0)</f>
        <v>IM HERE</v>
      </c>
      <c r="U3699" s="6" t="s">
        <v>28406</v>
      </c>
    </row>
    <row r="3700" spans="1:21" x14ac:dyDescent="0.25">
      <c r="A3700" s="35">
        <v>4849</v>
      </c>
      <c r="B3700" s="36">
        <v>331</v>
      </c>
      <c r="C3700" s="36">
        <v>20006667</v>
      </c>
      <c r="D3700" s="36">
        <v>100718</v>
      </c>
      <c r="E3700" s="36">
        <v>30200044</v>
      </c>
      <c r="F3700" s="36" t="s">
        <v>45</v>
      </c>
      <c r="G3700" s="37" t="s">
        <v>2635</v>
      </c>
      <c r="H3700" s="38">
        <v>38807</v>
      </c>
      <c r="I3700" s="39">
        <v>50</v>
      </c>
      <c r="J3700" s="74">
        <v>390380.45</v>
      </c>
      <c r="K3700" s="111">
        <v>0</v>
      </c>
      <c r="L3700" s="59">
        <f t="shared" si="493"/>
        <v>0</v>
      </c>
      <c r="M3700" s="39">
        <v>50</v>
      </c>
      <c r="N3700" s="42">
        <f t="shared" si="489"/>
        <v>9.2484599589322389</v>
      </c>
      <c r="O3700" s="43">
        <f t="shared" si="490"/>
        <v>0</v>
      </c>
      <c r="P3700" s="44">
        <f t="shared" si="491"/>
        <v>0</v>
      </c>
      <c r="Q3700" s="44" t="str">
        <f t="shared" si="492"/>
        <v xml:space="preserve"> </v>
      </c>
      <c r="R3700" s="44" t="str">
        <f>VLOOKUP(S3700,Sheet8!B:C,2,0)</f>
        <v>GOTCHA</v>
      </c>
      <c r="S3700" s="6" t="s">
        <v>8568</v>
      </c>
      <c r="T3700" s="6" t="str">
        <f>VLOOKUP(U3700,'17-1'!J:K,2,0)</f>
        <v>IM HERE</v>
      </c>
      <c r="U3700" s="6" t="s">
        <v>28405</v>
      </c>
    </row>
    <row r="3701" spans="1:21" x14ac:dyDescent="0.25">
      <c r="A3701" s="35">
        <v>1222</v>
      </c>
      <c r="B3701" s="36">
        <v>310</v>
      </c>
      <c r="C3701" s="36">
        <v>20001471</v>
      </c>
      <c r="D3701" s="36">
        <v>100718</v>
      </c>
      <c r="E3701" s="36">
        <v>30200025</v>
      </c>
      <c r="F3701" s="36" t="s">
        <v>21</v>
      </c>
      <c r="G3701" s="37" t="s">
        <v>2635</v>
      </c>
      <c r="H3701" s="38">
        <v>38837</v>
      </c>
      <c r="I3701" s="39">
        <v>50</v>
      </c>
      <c r="J3701" s="74">
        <v>80592.3</v>
      </c>
      <c r="K3701" s="111">
        <v>0</v>
      </c>
      <c r="L3701" s="59">
        <f t="shared" si="493"/>
        <v>0</v>
      </c>
      <c r="M3701" s="39">
        <v>50</v>
      </c>
      <c r="N3701" s="42">
        <f t="shared" si="489"/>
        <v>9.1663244353182751</v>
      </c>
      <c r="O3701" s="43">
        <f t="shared" si="490"/>
        <v>0</v>
      </c>
      <c r="P3701" s="44">
        <f t="shared" si="491"/>
        <v>0</v>
      </c>
      <c r="Q3701" s="44" t="str">
        <f t="shared" si="492"/>
        <v xml:space="preserve"> </v>
      </c>
      <c r="R3701" s="44" t="str">
        <f>VLOOKUP(S3701,Sheet8!B:C,2,0)</f>
        <v>GOTCHA</v>
      </c>
      <c r="S3701" s="6" t="s">
        <v>8719</v>
      </c>
      <c r="T3701" s="6" t="str">
        <f>VLOOKUP(U3701,'17-1'!J:K,2,0)</f>
        <v>IM HERE</v>
      </c>
      <c r="U3701" s="6" t="s">
        <v>28556</v>
      </c>
    </row>
    <row r="3702" spans="1:21" x14ac:dyDescent="0.25">
      <c r="A3702" s="35">
        <v>4556</v>
      </c>
      <c r="B3702" s="36">
        <v>331</v>
      </c>
      <c r="C3702" s="36">
        <v>20005283</v>
      </c>
      <c r="D3702" s="36">
        <v>100718</v>
      </c>
      <c r="E3702" s="36">
        <v>30200016</v>
      </c>
      <c r="F3702" s="36" t="s">
        <v>49</v>
      </c>
      <c r="G3702" s="37" t="s">
        <v>2635</v>
      </c>
      <c r="H3702" s="38">
        <v>38868</v>
      </c>
      <c r="I3702" s="39">
        <v>50</v>
      </c>
      <c r="J3702" s="74">
        <v>70960.86</v>
      </c>
      <c r="K3702" s="111">
        <v>0</v>
      </c>
      <c r="L3702" s="59">
        <f t="shared" si="493"/>
        <v>0</v>
      </c>
      <c r="M3702" s="39">
        <v>50</v>
      </c>
      <c r="N3702" s="42">
        <f t="shared" si="489"/>
        <v>9.0814510609171801</v>
      </c>
      <c r="O3702" s="43">
        <f t="shared" si="490"/>
        <v>0</v>
      </c>
      <c r="P3702" s="44">
        <f t="shared" si="491"/>
        <v>0</v>
      </c>
      <c r="Q3702" s="44" t="str">
        <f t="shared" si="492"/>
        <v xml:space="preserve"> </v>
      </c>
      <c r="R3702" s="44" t="str">
        <f>VLOOKUP(S3702,Sheet8!B:C,2,0)</f>
        <v>GOTCHA</v>
      </c>
      <c r="S3702" s="6" t="s">
        <v>8822</v>
      </c>
      <c r="T3702" s="6" t="str">
        <f>VLOOKUP(U3702,'17-1'!J:K,2,0)</f>
        <v>IM HERE</v>
      </c>
      <c r="U3702" s="6" t="s">
        <v>28659</v>
      </c>
    </row>
    <row r="3703" spans="1:21" x14ac:dyDescent="0.25">
      <c r="A3703" s="35">
        <v>824</v>
      </c>
      <c r="B3703" s="36">
        <v>307</v>
      </c>
      <c r="C3703" s="36">
        <v>20001025</v>
      </c>
      <c r="D3703" s="36">
        <v>100718</v>
      </c>
      <c r="E3703" s="36">
        <v>30200061</v>
      </c>
      <c r="F3703" s="36" t="s">
        <v>57</v>
      </c>
      <c r="G3703" s="37" t="s">
        <v>2635</v>
      </c>
      <c r="H3703" s="38">
        <v>39263</v>
      </c>
      <c r="I3703" s="39">
        <v>50</v>
      </c>
      <c r="J3703" s="74">
        <v>203946.95</v>
      </c>
      <c r="K3703" s="111">
        <v>0</v>
      </c>
      <c r="L3703" s="59">
        <f t="shared" si="493"/>
        <v>0</v>
      </c>
      <c r="M3703" s="39">
        <v>50</v>
      </c>
      <c r="N3703" s="42">
        <f t="shared" si="489"/>
        <v>8</v>
      </c>
      <c r="O3703" s="43">
        <f t="shared" si="490"/>
        <v>0</v>
      </c>
      <c r="P3703" s="44">
        <f t="shared" si="491"/>
        <v>0</v>
      </c>
      <c r="Q3703" s="44" t="str">
        <f t="shared" si="492"/>
        <v xml:space="preserve"> </v>
      </c>
      <c r="R3703" s="44" t="str">
        <f>VLOOKUP(S3703,Sheet8!B:C,2,0)</f>
        <v>GOTCHA</v>
      </c>
      <c r="S3703" s="6" t="s">
        <v>9611</v>
      </c>
      <c r="T3703" s="6" t="str">
        <f>VLOOKUP(U3703,'17-1'!J:K,2,0)</f>
        <v>IM HERE</v>
      </c>
      <c r="U3703" s="6" t="s">
        <v>29450</v>
      </c>
    </row>
    <row r="3704" spans="1:21" x14ac:dyDescent="0.25">
      <c r="A3704" s="35">
        <v>4190</v>
      </c>
      <c r="B3704" s="36">
        <v>331</v>
      </c>
      <c r="C3704" s="36">
        <v>20003000</v>
      </c>
      <c r="D3704" s="36">
        <v>100718</v>
      </c>
      <c r="E3704" s="36">
        <v>30200035</v>
      </c>
      <c r="F3704" s="36" t="s">
        <v>118</v>
      </c>
      <c r="G3704" s="37" t="s">
        <v>2431</v>
      </c>
      <c r="H3704" s="38">
        <v>39873</v>
      </c>
      <c r="I3704" s="39">
        <v>50</v>
      </c>
      <c r="J3704" s="74">
        <v>44479.22</v>
      </c>
      <c r="K3704" s="45">
        <v>1</v>
      </c>
      <c r="L3704" s="41">
        <f t="shared" ref="L3704:L3710" si="494">J3704*K3704</f>
        <v>44479.22</v>
      </c>
      <c r="M3704" s="39">
        <v>50</v>
      </c>
      <c r="N3704" s="42">
        <f t="shared" si="489"/>
        <v>6.3299110198494182</v>
      </c>
      <c r="O3704" s="43">
        <f t="shared" si="490"/>
        <v>889.58440000000007</v>
      </c>
      <c r="P3704" s="44">
        <f t="shared" si="491"/>
        <v>5630.9900966461328</v>
      </c>
      <c r="Q3704" s="44">
        <f t="shared" si="492"/>
        <v>38848.229903353866</v>
      </c>
      <c r="R3704" s="44" t="e">
        <f>VLOOKUP(S3704,Sheet8!B:C,2,0)</f>
        <v>#N/A</v>
      </c>
      <c r="S3704" s="6" t="s">
        <v>12820</v>
      </c>
      <c r="T3704" s="6" t="e">
        <f>VLOOKUP(U3704,'17-1'!J:K,2,0)</f>
        <v>#N/A</v>
      </c>
      <c r="U3704" s="6" t="s">
        <v>37639</v>
      </c>
    </row>
    <row r="3705" spans="1:21" x14ac:dyDescent="0.25">
      <c r="A3705" s="35">
        <v>7778</v>
      </c>
      <c r="B3705" s="36">
        <v>371</v>
      </c>
      <c r="C3705" s="36">
        <v>20001884</v>
      </c>
      <c r="D3705" s="36">
        <v>100719</v>
      </c>
      <c r="E3705" s="36">
        <v>30200045</v>
      </c>
      <c r="F3705" s="36" t="s">
        <v>56</v>
      </c>
      <c r="G3705" s="37" t="s">
        <v>2470</v>
      </c>
      <c r="H3705" s="38">
        <v>40513</v>
      </c>
      <c r="I3705" s="39">
        <v>50</v>
      </c>
      <c r="J3705" s="74">
        <v>1497.24</v>
      </c>
      <c r="K3705" s="45">
        <v>1</v>
      </c>
      <c r="L3705" s="41">
        <f t="shared" si="494"/>
        <v>1497.24</v>
      </c>
      <c r="M3705" s="39">
        <v>50</v>
      </c>
      <c r="N3705" s="42">
        <f t="shared" si="489"/>
        <v>4.5776865160848734</v>
      </c>
      <c r="O3705" s="43">
        <f t="shared" si="490"/>
        <v>29.944800000000001</v>
      </c>
      <c r="P3705" s="44">
        <f t="shared" si="491"/>
        <v>137.07790718685831</v>
      </c>
      <c r="Q3705" s="44">
        <f t="shared" si="492"/>
        <v>1360.1620928131417</v>
      </c>
      <c r="R3705" s="44" t="e">
        <f>VLOOKUP(S3705,Sheet8!B:C,2,0)</f>
        <v>#N/A</v>
      </c>
      <c r="S3705" s="6" t="s">
        <v>12821</v>
      </c>
      <c r="T3705" s="6" t="e">
        <f>VLOOKUP(U3705,'17-1'!J:K,2,0)</f>
        <v>#N/A</v>
      </c>
      <c r="U3705" s="6" t="s">
        <v>37640</v>
      </c>
    </row>
    <row r="3706" spans="1:21" x14ac:dyDescent="0.25">
      <c r="A3706" s="35">
        <v>3243</v>
      </c>
      <c r="B3706" s="36">
        <v>330</v>
      </c>
      <c r="C3706" s="36">
        <v>20002150</v>
      </c>
      <c r="D3706" s="36">
        <v>100718</v>
      </c>
      <c r="E3706" s="36">
        <v>30200035</v>
      </c>
      <c r="F3706" s="36" t="s">
        <v>118</v>
      </c>
      <c r="G3706" s="37" t="s">
        <v>142</v>
      </c>
      <c r="H3706" s="38">
        <v>39873</v>
      </c>
      <c r="I3706" s="39">
        <v>35</v>
      </c>
      <c r="J3706" s="74">
        <v>4820.93</v>
      </c>
      <c r="K3706" s="45">
        <v>1</v>
      </c>
      <c r="L3706" s="41">
        <f t="shared" si="494"/>
        <v>4820.93</v>
      </c>
      <c r="M3706" s="39">
        <v>35</v>
      </c>
      <c r="N3706" s="42">
        <f t="shared" si="489"/>
        <v>6.3299110198494182</v>
      </c>
      <c r="O3706" s="43">
        <f t="shared" si="490"/>
        <v>137.74085714285715</v>
      </c>
      <c r="P3706" s="44">
        <f t="shared" si="491"/>
        <v>871.88736951207591</v>
      </c>
      <c r="Q3706" s="44">
        <f t="shared" si="492"/>
        <v>3949.0426304879243</v>
      </c>
      <c r="R3706" s="44" t="e">
        <f>VLOOKUP(S3706,Sheet8!B:C,2,0)</f>
        <v>#N/A</v>
      </c>
      <c r="S3706" s="6" t="s">
        <v>12822</v>
      </c>
      <c r="T3706" s="6" t="e">
        <f>VLOOKUP(U3706,'17-1'!J:K,2,0)</f>
        <v>#N/A</v>
      </c>
      <c r="U3706" s="6" t="s">
        <v>37641</v>
      </c>
    </row>
    <row r="3707" spans="1:21" x14ac:dyDescent="0.25">
      <c r="A3707" s="35">
        <v>3176</v>
      </c>
      <c r="B3707" s="36">
        <v>330</v>
      </c>
      <c r="C3707" s="36">
        <v>20001740</v>
      </c>
      <c r="D3707" s="36">
        <v>100718</v>
      </c>
      <c r="E3707" s="36">
        <v>30200035</v>
      </c>
      <c r="F3707" s="36" t="s">
        <v>118</v>
      </c>
      <c r="G3707" s="37" t="s">
        <v>144</v>
      </c>
      <c r="H3707" s="38">
        <v>39873</v>
      </c>
      <c r="I3707" s="39">
        <v>35</v>
      </c>
      <c r="J3707" s="74">
        <v>4794.01</v>
      </c>
      <c r="K3707" s="45">
        <v>1</v>
      </c>
      <c r="L3707" s="41">
        <f t="shared" si="494"/>
        <v>4794.01</v>
      </c>
      <c r="M3707" s="39">
        <v>35</v>
      </c>
      <c r="N3707" s="42">
        <f t="shared" si="489"/>
        <v>6.3299110198494182</v>
      </c>
      <c r="O3707" s="43">
        <f t="shared" si="490"/>
        <v>136.97171428571428</v>
      </c>
      <c r="P3707" s="44">
        <f t="shared" si="491"/>
        <v>867.01876366480883</v>
      </c>
      <c r="Q3707" s="44">
        <f t="shared" si="492"/>
        <v>3926.9912363351914</v>
      </c>
      <c r="R3707" s="44" t="e">
        <f>VLOOKUP(S3707,Sheet8!B:C,2,0)</f>
        <v>#N/A</v>
      </c>
      <c r="S3707" s="6" t="s">
        <v>12823</v>
      </c>
      <c r="T3707" s="6" t="e">
        <f>VLOOKUP(U3707,'17-1'!J:K,2,0)</f>
        <v>#N/A</v>
      </c>
      <c r="U3707" s="6" t="s">
        <v>37642</v>
      </c>
    </row>
    <row r="3708" spans="1:21" x14ac:dyDescent="0.25">
      <c r="A3708" s="35">
        <v>7499</v>
      </c>
      <c r="B3708" s="36">
        <v>371</v>
      </c>
      <c r="C3708" s="36">
        <v>20000962</v>
      </c>
      <c r="D3708" s="36">
        <v>100719</v>
      </c>
      <c r="E3708" s="36">
        <v>30200035</v>
      </c>
      <c r="F3708" s="36" t="s">
        <v>118</v>
      </c>
      <c r="G3708" s="37" t="s">
        <v>914</v>
      </c>
      <c r="H3708" s="38">
        <v>39873</v>
      </c>
      <c r="I3708" s="39">
        <v>15</v>
      </c>
      <c r="J3708" s="74">
        <v>3591.02</v>
      </c>
      <c r="K3708" s="45">
        <v>1</v>
      </c>
      <c r="L3708" s="41">
        <f t="shared" si="494"/>
        <v>3591.02</v>
      </c>
      <c r="M3708" s="39">
        <v>15</v>
      </c>
      <c r="N3708" s="42">
        <f t="shared" si="489"/>
        <v>6.3299110198494182</v>
      </c>
      <c r="O3708" s="43">
        <f t="shared" si="490"/>
        <v>239.40133333333333</v>
      </c>
      <c r="P3708" s="44">
        <f t="shared" si="491"/>
        <v>1515.3891380333105</v>
      </c>
      <c r="Q3708" s="44">
        <f t="shared" si="492"/>
        <v>2075.6308619666897</v>
      </c>
      <c r="R3708" s="44" t="e">
        <f>VLOOKUP(S3708,Sheet8!B:C,2,0)</f>
        <v>#N/A</v>
      </c>
      <c r="S3708" s="6" t="s">
        <v>12824</v>
      </c>
      <c r="T3708" s="6" t="e">
        <f>VLOOKUP(U3708,'17-1'!J:K,2,0)</f>
        <v>#N/A</v>
      </c>
      <c r="U3708" s="6" t="s">
        <v>37643</v>
      </c>
    </row>
    <row r="3709" spans="1:21" x14ac:dyDescent="0.25">
      <c r="A3709" s="35">
        <v>2076</v>
      </c>
      <c r="B3709" s="36">
        <v>311</v>
      </c>
      <c r="C3709" s="36">
        <v>20003849</v>
      </c>
      <c r="D3709" s="36">
        <v>100718</v>
      </c>
      <c r="E3709" s="36">
        <v>30200035</v>
      </c>
      <c r="F3709" s="36" t="s">
        <v>118</v>
      </c>
      <c r="G3709" s="37" t="s">
        <v>137</v>
      </c>
      <c r="H3709" s="38">
        <v>39873</v>
      </c>
      <c r="I3709" s="39">
        <v>33</v>
      </c>
      <c r="J3709" s="74">
        <v>2985.04</v>
      </c>
      <c r="K3709" s="45">
        <v>1</v>
      </c>
      <c r="L3709" s="41">
        <f t="shared" si="494"/>
        <v>2985.04</v>
      </c>
      <c r="M3709" s="39">
        <v>33</v>
      </c>
      <c r="N3709" s="42">
        <f t="shared" si="489"/>
        <v>6.3299110198494182</v>
      </c>
      <c r="O3709" s="43">
        <f t="shared" si="490"/>
        <v>90.455757575757573</v>
      </c>
      <c r="P3709" s="44">
        <f t="shared" si="491"/>
        <v>572.57689668761532</v>
      </c>
      <c r="Q3709" s="44">
        <f t="shared" si="492"/>
        <v>2412.4631033123846</v>
      </c>
      <c r="R3709" s="44" t="e">
        <f>VLOOKUP(S3709,Sheet8!B:C,2,0)</f>
        <v>#N/A</v>
      </c>
      <c r="S3709" s="6" t="s">
        <v>12825</v>
      </c>
      <c r="T3709" s="6" t="e">
        <f>VLOOKUP(U3709,'17-1'!J:K,2,0)</f>
        <v>#N/A</v>
      </c>
      <c r="U3709" s="6" t="s">
        <v>37644</v>
      </c>
    </row>
    <row r="3710" spans="1:21" x14ac:dyDescent="0.25">
      <c r="A3710" s="35">
        <v>7856</v>
      </c>
      <c r="B3710" s="36">
        <v>371</v>
      </c>
      <c r="C3710" s="36">
        <v>20003696</v>
      </c>
      <c r="D3710" s="36">
        <v>100719</v>
      </c>
      <c r="E3710" s="36">
        <v>30200035</v>
      </c>
      <c r="F3710" s="36" t="s">
        <v>118</v>
      </c>
      <c r="G3710" s="37" t="s">
        <v>145</v>
      </c>
      <c r="H3710" s="38">
        <v>39873</v>
      </c>
      <c r="I3710" s="39">
        <v>35</v>
      </c>
      <c r="J3710" s="74">
        <v>2918.82</v>
      </c>
      <c r="K3710" s="45">
        <v>1</v>
      </c>
      <c r="L3710" s="41">
        <f t="shared" si="494"/>
        <v>2918.82</v>
      </c>
      <c r="M3710" s="39">
        <v>35</v>
      </c>
      <c r="N3710" s="42">
        <f t="shared" si="489"/>
        <v>6.3299110198494182</v>
      </c>
      <c r="O3710" s="43">
        <f t="shared" si="490"/>
        <v>83.394857142857148</v>
      </c>
      <c r="P3710" s="44">
        <f t="shared" si="491"/>
        <v>527.88202522733934</v>
      </c>
      <c r="Q3710" s="44">
        <f t="shared" si="492"/>
        <v>2390.9379747726607</v>
      </c>
      <c r="R3710" s="44" t="e">
        <f>VLOOKUP(S3710,Sheet8!B:C,2,0)</f>
        <v>#N/A</v>
      </c>
      <c r="S3710" s="6" t="s">
        <v>12826</v>
      </c>
      <c r="T3710" s="6" t="e">
        <f>VLOOKUP(U3710,'17-1'!J:K,2,0)</f>
        <v>#N/A</v>
      </c>
      <c r="U3710" s="6" t="s">
        <v>37645</v>
      </c>
    </row>
    <row r="3711" spans="1:21" x14ac:dyDescent="0.25">
      <c r="A3711" s="35">
        <v>981</v>
      </c>
      <c r="B3711" s="36">
        <v>307</v>
      </c>
      <c r="C3711" s="36">
        <v>20002900</v>
      </c>
      <c r="D3711" s="36">
        <v>100718</v>
      </c>
      <c r="E3711" s="36">
        <v>30200051</v>
      </c>
      <c r="F3711" s="36" t="s">
        <v>58</v>
      </c>
      <c r="G3711" s="37" t="s">
        <v>2687</v>
      </c>
      <c r="H3711" s="38">
        <v>39082</v>
      </c>
      <c r="I3711" s="39">
        <v>50</v>
      </c>
      <c r="J3711" s="74">
        <v>268736.83</v>
      </c>
      <c r="K3711" s="111">
        <v>0</v>
      </c>
      <c r="L3711" s="59">
        <f>J3711*K3711</f>
        <v>0</v>
      </c>
      <c r="M3711" s="39">
        <v>50</v>
      </c>
      <c r="N3711" s="42">
        <f t="shared" si="489"/>
        <v>8.4955509924709105</v>
      </c>
      <c r="O3711" s="43">
        <f t="shared" si="490"/>
        <v>0</v>
      </c>
      <c r="P3711" s="44">
        <f t="shared" si="491"/>
        <v>0</v>
      </c>
      <c r="Q3711" s="44" t="str">
        <f t="shared" si="492"/>
        <v xml:space="preserve"> </v>
      </c>
      <c r="R3711" s="44" t="str">
        <f>VLOOKUP(S3711,Sheet8!B:C,2,0)</f>
        <v>GOTCHA</v>
      </c>
      <c r="S3711" s="6" t="s">
        <v>9223</v>
      </c>
      <c r="T3711" s="6" t="str">
        <f>VLOOKUP(U3711,'17-1'!J:K,2,0)</f>
        <v>IM HERE</v>
      </c>
      <c r="U3711" s="6" t="s">
        <v>29061</v>
      </c>
    </row>
    <row r="3712" spans="1:21" x14ac:dyDescent="0.25">
      <c r="A3712" s="35">
        <v>644</v>
      </c>
      <c r="B3712" s="36">
        <v>304</v>
      </c>
      <c r="C3712" s="36">
        <v>10000699</v>
      </c>
      <c r="D3712" s="36">
        <v>100718</v>
      </c>
      <c r="E3712" s="36">
        <v>30200044</v>
      </c>
      <c r="F3712" s="36" t="s">
        <v>45</v>
      </c>
      <c r="G3712" s="37" t="s">
        <v>2468</v>
      </c>
      <c r="H3712" s="38">
        <v>40513</v>
      </c>
      <c r="I3712" s="39">
        <v>50</v>
      </c>
      <c r="J3712" s="74">
        <v>2997.39</v>
      </c>
      <c r="K3712" s="45">
        <v>1</v>
      </c>
      <c r="L3712" s="41">
        <f t="shared" ref="L3712:L3718" si="495">J3712*K3712</f>
        <v>2997.39</v>
      </c>
      <c r="M3712" s="39">
        <v>50</v>
      </c>
      <c r="N3712" s="42">
        <f t="shared" si="489"/>
        <v>4.5776865160848734</v>
      </c>
      <c r="O3712" s="43">
        <f t="shared" si="490"/>
        <v>59.947800000000001</v>
      </c>
      <c r="P3712" s="44">
        <f t="shared" si="491"/>
        <v>274.42223572895278</v>
      </c>
      <c r="Q3712" s="44">
        <f t="shared" si="492"/>
        <v>2722.9677642710471</v>
      </c>
      <c r="R3712" s="44" t="e">
        <f>VLOOKUP(S3712,Sheet8!B:C,2,0)</f>
        <v>#N/A</v>
      </c>
      <c r="S3712" s="6" t="s">
        <v>12827</v>
      </c>
      <c r="T3712" s="6" t="e">
        <f>VLOOKUP(U3712,'17-1'!J:K,2,0)</f>
        <v>#N/A</v>
      </c>
      <c r="U3712" s="6" t="s">
        <v>37646</v>
      </c>
    </row>
    <row r="3713" spans="1:21" x14ac:dyDescent="0.25">
      <c r="A3713" s="35">
        <v>2770</v>
      </c>
      <c r="B3713" s="36">
        <v>320</v>
      </c>
      <c r="C3713" s="36">
        <v>20003598</v>
      </c>
      <c r="D3713" s="36">
        <v>100718</v>
      </c>
      <c r="E3713" s="36">
        <v>30200044</v>
      </c>
      <c r="F3713" s="36" t="s">
        <v>45</v>
      </c>
      <c r="G3713" s="37" t="s">
        <v>2468</v>
      </c>
      <c r="H3713" s="38">
        <v>40513</v>
      </c>
      <c r="I3713" s="39">
        <v>50</v>
      </c>
      <c r="J3713" s="74">
        <v>2997.43</v>
      </c>
      <c r="K3713" s="45">
        <v>1</v>
      </c>
      <c r="L3713" s="41">
        <f t="shared" si="495"/>
        <v>2997.43</v>
      </c>
      <c r="M3713" s="39">
        <v>50</v>
      </c>
      <c r="N3713" s="42">
        <f t="shared" si="489"/>
        <v>4.5776865160848734</v>
      </c>
      <c r="O3713" s="43">
        <f t="shared" si="490"/>
        <v>59.948599999999999</v>
      </c>
      <c r="P3713" s="44">
        <f t="shared" si="491"/>
        <v>274.42589787816564</v>
      </c>
      <c r="Q3713" s="44">
        <f t="shared" si="492"/>
        <v>2723.004102121834</v>
      </c>
      <c r="R3713" s="44" t="e">
        <f>VLOOKUP(S3713,Sheet8!B:C,2,0)</f>
        <v>#N/A</v>
      </c>
      <c r="S3713" s="6" t="s">
        <v>12828</v>
      </c>
      <c r="T3713" s="6" t="e">
        <f>VLOOKUP(U3713,'17-1'!J:K,2,0)</f>
        <v>#N/A</v>
      </c>
      <c r="U3713" s="6" t="s">
        <v>37647</v>
      </c>
    </row>
    <row r="3714" spans="1:21" x14ac:dyDescent="0.25">
      <c r="A3714" s="35">
        <v>5282</v>
      </c>
      <c r="B3714" s="36">
        <v>333</v>
      </c>
      <c r="C3714" s="36">
        <v>20003865</v>
      </c>
      <c r="D3714" s="36">
        <v>100718</v>
      </c>
      <c r="E3714" s="36">
        <v>30200044</v>
      </c>
      <c r="F3714" s="36" t="s">
        <v>45</v>
      </c>
      <c r="G3714" s="37" t="s">
        <v>2468</v>
      </c>
      <c r="H3714" s="38">
        <v>40513</v>
      </c>
      <c r="I3714" s="39">
        <v>50</v>
      </c>
      <c r="J3714" s="74">
        <v>2997.43</v>
      </c>
      <c r="K3714" s="45">
        <v>1</v>
      </c>
      <c r="L3714" s="41">
        <f t="shared" si="495"/>
        <v>2997.43</v>
      </c>
      <c r="M3714" s="39">
        <v>50</v>
      </c>
      <c r="N3714" s="42">
        <f t="shared" si="489"/>
        <v>4.5776865160848734</v>
      </c>
      <c r="O3714" s="43">
        <f t="shared" si="490"/>
        <v>59.948599999999999</v>
      </c>
      <c r="P3714" s="44">
        <f t="shared" si="491"/>
        <v>274.42589787816564</v>
      </c>
      <c r="Q3714" s="44">
        <f t="shared" si="492"/>
        <v>2723.004102121834</v>
      </c>
      <c r="R3714" s="44" t="e">
        <f>VLOOKUP(S3714,Sheet8!B:C,2,0)</f>
        <v>#N/A</v>
      </c>
      <c r="S3714" s="6" t="s">
        <v>12828</v>
      </c>
      <c r="T3714" s="6" t="e">
        <f>VLOOKUP(U3714,'17-1'!J:K,2,0)</f>
        <v>#N/A</v>
      </c>
      <c r="U3714" s="6" t="s">
        <v>37647</v>
      </c>
    </row>
    <row r="3715" spans="1:21" x14ac:dyDescent="0.25">
      <c r="A3715" s="35">
        <v>5283</v>
      </c>
      <c r="B3715" s="36">
        <v>333</v>
      </c>
      <c r="C3715" s="36">
        <v>20003866</v>
      </c>
      <c r="D3715" s="36">
        <v>100718</v>
      </c>
      <c r="E3715" s="36">
        <v>30200044</v>
      </c>
      <c r="F3715" s="36" t="s">
        <v>45</v>
      </c>
      <c r="G3715" s="37" t="s">
        <v>2468</v>
      </c>
      <c r="H3715" s="38">
        <v>40513</v>
      </c>
      <c r="I3715" s="39">
        <v>50</v>
      </c>
      <c r="J3715" s="74">
        <v>2997.43</v>
      </c>
      <c r="K3715" s="45">
        <v>1</v>
      </c>
      <c r="L3715" s="41">
        <f t="shared" si="495"/>
        <v>2997.43</v>
      </c>
      <c r="M3715" s="39">
        <v>50</v>
      </c>
      <c r="N3715" s="42">
        <f t="shared" si="489"/>
        <v>4.5776865160848734</v>
      </c>
      <c r="O3715" s="43">
        <f t="shared" si="490"/>
        <v>59.948599999999999</v>
      </c>
      <c r="P3715" s="44">
        <f t="shared" si="491"/>
        <v>274.42589787816564</v>
      </c>
      <c r="Q3715" s="44">
        <f t="shared" si="492"/>
        <v>2723.004102121834</v>
      </c>
      <c r="R3715" s="44" t="e">
        <f>VLOOKUP(S3715,Sheet8!B:C,2,0)</f>
        <v>#N/A</v>
      </c>
      <c r="S3715" s="6" t="s">
        <v>12828</v>
      </c>
      <c r="T3715" s="6" t="e">
        <f>VLOOKUP(U3715,'17-1'!J:K,2,0)</f>
        <v>#N/A</v>
      </c>
      <c r="U3715" s="6" t="s">
        <v>37647</v>
      </c>
    </row>
    <row r="3716" spans="1:21" x14ac:dyDescent="0.25">
      <c r="A3716" s="35">
        <v>5288</v>
      </c>
      <c r="B3716" s="36">
        <v>333</v>
      </c>
      <c r="C3716" s="36">
        <v>20003871</v>
      </c>
      <c r="D3716" s="36">
        <v>100718</v>
      </c>
      <c r="E3716" s="36">
        <v>30200044</v>
      </c>
      <c r="F3716" s="36" t="s">
        <v>45</v>
      </c>
      <c r="G3716" s="37" t="s">
        <v>2468</v>
      </c>
      <c r="H3716" s="38">
        <v>40513</v>
      </c>
      <c r="I3716" s="39">
        <v>50</v>
      </c>
      <c r="J3716" s="74">
        <v>2997.43</v>
      </c>
      <c r="K3716" s="45">
        <v>1</v>
      </c>
      <c r="L3716" s="41">
        <f t="shared" si="495"/>
        <v>2997.43</v>
      </c>
      <c r="M3716" s="39">
        <v>50</v>
      </c>
      <c r="N3716" s="42">
        <f t="shared" si="489"/>
        <v>4.5776865160848734</v>
      </c>
      <c r="O3716" s="43">
        <f t="shared" si="490"/>
        <v>59.948599999999999</v>
      </c>
      <c r="P3716" s="44">
        <f t="shared" si="491"/>
        <v>274.42589787816564</v>
      </c>
      <c r="Q3716" s="44">
        <f t="shared" si="492"/>
        <v>2723.004102121834</v>
      </c>
      <c r="R3716" s="44" t="e">
        <f>VLOOKUP(S3716,Sheet8!B:C,2,0)</f>
        <v>#N/A</v>
      </c>
      <c r="S3716" s="6" t="s">
        <v>12828</v>
      </c>
      <c r="T3716" s="6" t="e">
        <f>VLOOKUP(U3716,'17-1'!J:K,2,0)</f>
        <v>#N/A</v>
      </c>
      <c r="U3716" s="6" t="s">
        <v>37647</v>
      </c>
    </row>
    <row r="3717" spans="1:21" x14ac:dyDescent="0.25">
      <c r="A3717" s="35">
        <v>8715</v>
      </c>
      <c r="B3717" s="36">
        <v>381</v>
      </c>
      <c r="C3717" s="36">
        <v>20006055</v>
      </c>
      <c r="D3717" s="36">
        <v>100719</v>
      </c>
      <c r="E3717" s="36">
        <v>30200044</v>
      </c>
      <c r="F3717" s="36" t="s">
        <v>45</v>
      </c>
      <c r="G3717" s="37" t="s">
        <v>2468</v>
      </c>
      <c r="H3717" s="38">
        <v>40513</v>
      </c>
      <c r="I3717" s="39">
        <v>50</v>
      </c>
      <c r="J3717" s="74">
        <v>2997.43</v>
      </c>
      <c r="K3717" s="45">
        <v>1</v>
      </c>
      <c r="L3717" s="41">
        <f t="shared" si="495"/>
        <v>2997.43</v>
      </c>
      <c r="M3717" s="39">
        <v>50</v>
      </c>
      <c r="N3717" s="42">
        <f t="shared" si="489"/>
        <v>4.5776865160848734</v>
      </c>
      <c r="O3717" s="43">
        <f t="shared" si="490"/>
        <v>59.948599999999999</v>
      </c>
      <c r="P3717" s="44">
        <f t="shared" si="491"/>
        <v>274.42589787816564</v>
      </c>
      <c r="Q3717" s="44">
        <f t="shared" si="492"/>
        <v>2723.004102121834</v>
      </c>
      <c r="R3717" s="44" t="e">
        <f>VLOOKUP(S3717,Sheet8!B:C,2,0)</f>
        <v>#N/A</v>
      </c>
      <c r="S3717" s="6" t="s">
        <v>12828</v>
      </c>
      <c r="T3717" s="6" t="e">
        <f>VLOOKUP(U3717,'17-1'!J:K,2,0)</f>
        <v>#N/A</v>
      </c>
      <c r="U3717" s="6" t="s">
        <v>37647</v>
      </c>
    </row>
    <row r="3718" spans="1:21" x14ac:dyDescent="0.25">
      <c r="A3718" s="35">
        <v>2005</v>
      </c>
      <c r="B3718" s="36">
        <v>311</v>
      </c>
      <c r="C3718" s="36">
        <v>20002209</v>
      </c>
      <c r="D3718" s="36">
        <v>100718</v>
      </c>
      <c r="E3718" s="36">
        <v>30200045</v>
      </c>
      <c r="F3718" s="36" t="s">
        <v>56</v>
      </c>
      <c r="G3718" s="37" t="s">
        <v>2467</v>
      </c>
      <c r="H3718" s="38">
        <v>40513</v>
      </c>
      <c r="I3718" s="39">
        <v>50</v>
      </c>
      <c r="J3718" s="74">
        <v>139279.10999999999</v>
      </c>
      <c r="K3718" s="45">
        <v>1</v>
      </c>
      <c r="L3718" s="41">
        <f t="shared" si="495"/>
        <v>139279.10999999999</v>
      </c>
      <c r="M3718" s="39">
        <v>50</v>
      </c>
      <c r="N3718" s="42">
        <f t="shared" si="489"/>
        <v>4.5776865160848734</v>
      </c>
      <c r="O3718" s="43">
        <f t="shared" si="490"/>
        <v>2785.5821999999998</v>
      </c>
      <c r="P3718" s="44">
        <f t="shared" si="491"/>
        <v>12751.522076386036</v>
      </c>
      <c r="Q3718" s="44">
        <f t="shared" si="492"/>
        <v>126527.58792361394</v>
      </c>
      <c r="R3718" s="44" t="e">
        <f>VLOOKUP(S3718,Sheet8!B:C,2,0)</f>
        <v>#N/A</v>
      </c>
      <c r="S3718" s="6" t="s">
        <v>12829</v>
      </c>
      <c r="T3718" s="6" t="e">
        <f>VLOOKUP(U3718,'17-1'!J:K,2,0)</f>
        <v>#N/A</v>
      </c>
      <c r="U3718" s="6" t="s">
        <v>37648</v>
      </c>
    </row>
    <row r="3719" spans="1:21" x14ac:dyDescent="0.25">
      <c r="A3719" s="35">
        <v>701</v>
      </c>
      <c r="B3719" s="36">
        <v>304</v>
      </c>
      <c r="C3719" s="36">
        <v>10000762</v>
      </c>
      <c r="D3719" s="36">
        <v>100718</v>
      </c>
      <c r="E3719" s="36">
        <v>30200054</v>
      </c>
      <c r="F3719" s="36" t="s">
        <v>42</v>
      </c>
      <c r="G3719" s="37" t="s">
        <v>2649</v>
      </c>
      <c r="H3719" s="38">
        <v>38717</v>
      </c>
      <c r="I3719" s="39">
        <v>50</v>
      </c>
      <c r="J3719" s="74">
        <v>58443.89</v>
      </c>
      <c r="K3719" s="111">
        <v>0</v>
      </c>
      <c r="L3719" s="59">
        <f>J3719*K3719</f>
        <v>0</v>
      </c>
      <c r="M3719" s="39">
        <v>50</v>
      </c>
      <c r="N3719" s="42">
        <f t="shared" si="489"/>
        <v>9.4948665297741268</v>
      </c>
      <c r="O3719" s="43">
        <f t="shared" si="490"/>
        <v>0</v>
      </c>
      <c r="P3719" s="44">
        <f t="shared" si="491"/>
        <v>0</v>
      </c>
      <c r="Q3719" s="44" t="str">
        <f t="shared" si="492"/>
        <v xml:space="preserve"> </v>
      </c>
      <c r="R3719" s="44" t="str">
        <f>VLOOKUP(S3719,Sheet8!B:C,2,0)</f>
        <v>GOTCHA</v>
      </c>
      <c r="S3719" s="6" t="s">
        <v>8334</v>
      </c>
      <c r="T3719" s="6" t="str">
        <f>VLOOKUP(U3719,'17-1'!J:K,2,0)</f>
        <v>IM HERE</v>
      </c>
      <c r="U3719" s="6" t="s">
        <v>28157</v>
      </c>
    </row>
    <row r="3720" spans="1:21" x14ac:dyDescent="0.25">
      <c r="A3720" s="35">
        <v>4274</v>
      </c>
      <c r="B3720" s="36">
        <v>331</v>
      </c>
      <c r="C3720" s="36">
        <v>20003127</v>
      </c>
      <c r="D3720" s="36">
        <v>100718</v>
      </c>
      <c r="E3720" s="36">
        <v>30200044</v>
      </c>
      <c r="F3720" s="36" t="s">
        <v>45</v>
      </c>
      <c r="G3720" s="37" t="s">
        <v>2460</v>
      </c>
      <c r="H3720" s="38">
        <v>40391</v>
      </c>
      <c r="I3720" s="39">
        <v>50</v>
      </c>
      <c r="J3720" s="74">
        <v>50059.34</v>
      </c>
      <c r="K3720" s="45">
        <v>1</v>
      </c>
      <c r="L3720" s="41">
        <f>J3720*K3720</f>
        <v>50059.34</v>
      </c>
      <c r="M3720" s="39">
        <v>50</v>
      </c>
      <c r="N3720" s="42">
        <f t="shared" si="489"/>
        <v>4.9117043121149901</v>
      </c>
      <c r="O3720" s="43">
        <f t="shared" si="490"/>
        <v>1001.1867999999999</v>
      </c>
      <c r="P3720" s="44">
        <f t="shared" si="491"/>
        <v>4917.533522792608</v>
      </c>
      <c r="Q3720" s="44">
        <f t="shared" si="492"/>
        <v>45141.806477207385</v>
      </c>
      <c r="R3720" s="44" t="e">
        <f>VLOOKUP(S3720,Sheet8!B:C,2,0)</f>
        <v>#N/A</v>
      </c>
      <c r="S3720" s="6" t="s">
        <v>12830</v>
      </c>
      <c r="T3720" s="6" t="e">
        <f>VLOOKUP(U3720,'17-1'!J:K,2,0)</f>
        <v>#N/A</v>
      </c>
      <c r="U3720" s="6" t="s">
        <v>37649</v>
      </c>
    </row>
    <row r="3721" spans="1:21" x14ac:dyDescent="0.25">
      <c r="A3721" s="35">
        <v>5386</v>
      </c>
      <c r="B3721" s="36">
        <v>333</v>
      </c>
      <c r="C3721" s="36">
        <v>20004791</v>
      </c>
      <c r="D3721" s="36">
        <v>100718</v>
      </c>
      <c r="E3721" s="36">
        <v>30200066</v>
      </c>
      <c r="F3721" s="36" t="s">
        <v>13</v>
      </c>
      <c r="G3721" s="37" t="s">
        <v>2465</v>
      </c>
      <c r="H3721" s="38">
        <v>40483</v>
      </c>
      <c r="I3721" s="39">
        <v>50</v>
      </c>
      <c r="J3721" s="74">
        <v>8087.79</v>
      </c>
      <c r="K3721" s="45">
        <v>1</v>
      </c>
      <c r="L3721" s="41">
        <f>J3721*K3721</f>
        <v>8087.79</v>
      </c>
      <c r="M3721" s="39">
        <v>50</v>
      </c>
      <c r="N3721" s="42">
        <f t="shared" si="489"/>
        <v>4.6598220396988363</v>
      </c>
      <c r="O3721" s="43">
        <f t="shared" si="490"/>
        <v>161.75579999999999</v>
      </c>
      <c r="P3721" s="44">
        <f t="shared" si="491"/>
        <v>753.75324188911702</v>
      </c>
      <c r="Q3721" s="44">
        <f t="shared" si="492"/>
        <v>7334.0367581108831</v>
      </c>
      <c r="R3721" s="44" t="e">
        <f>VLOOKUP(S3721,Sheet8!B:C,2,0)</f>
        <v>#N/A</v>
      </c>
      <c r="S3721" s="6" t="s">
        <v>12831</v>
      </c>
      <c r="T3721" s="6" t="e">
        <f>VLOOKUP(U3721,'17-1'!J:K,2,0)</f>
        <v>#N/A</v>
      </c>
      <c r="U3721" s="6" t="s">
        <v>37650</v>
      </c>
    </row>
    <row r="3722" spans="1:21" x14ac:dyDescent="0.25">
      <c r="A3722" s="35">
        <v>2828</v>
      </c>
      <c r="B3722" s="36">
        <v>320</v>
      </c>
      <c r="C3722" s="36">
        <v>20004181</v>
      </c>
      <c r="D3722" s="36">
        <v>100718</v>
      </c>
      <c r="E3722" s="36">
        <v>30200032</v>
      </c>
      <c r="F3722" s="36" t="s">
        <v>32</v>
      </c>
      <c r="G3722" s="37" t="s">
        <v>2678</v>
      </c>
      <c r="H3722" s="38">
        <v>38990</v>
      </c>
      <c r="I3722" s="39">
        <v>50</v>
      </c>
      <c r="J3722" s="74">
        <v>540.16</v>
      </c>
      <c r="K3722" s="48">
        <v>0</v>
      </c>
      <c r="L3722" s="41">
        <f>J3722*K3722</f>
        <v>0</v>
      </c>
      <c r="M3722" s="39">
        <v>50</v>
      </c>
      <c r="N3722" s="42">
        <f t="shared" si="489"/>
        <v>8.7474332648870643</v>
      </c>
      <c r="O3722" s="43">
        <f t="shared" si="490"/>
        <v>0</v>
      </c>
      <c r="P3722" s="44">
        <f t="shared" si="491"/>
        <v>0</v>
      </c>
      <c r="Q3722" s="44" t="str">
        <f t="shared" si="492"/>
        <v xml:space="preserve"> </v>
      </c>
      <c r="R3722" s="44" t="str">
        <f>VLOOKUP(S3722,Sheet8!B:C,2,0)</f>
        <v>GOTCHA</v>
      </c>
      <c r="S3722" s="6" t="s">
        <v>9038</v>
      </c>
      <c r="T3722" s="6" t="str">
        <f>VLOOKUP(U3722,'17-1'!J:K,2,0)</f>
        <v>IM HERE</v>
      </c>
      <c r="U3722" s="6" t="s">
        <v>28876</v>
      </c>
    </row>
    <row r="3723" spans="1:21" x14ac:dyDescent="0.25">
      <c r="A3723" s="35">
        <v>2068</v>
      </c>
      <c r="B3723" s="36">
        <v>311</v>
      </c>
      <c r="C3723" s="36">
        <v>20003708</v>
      </c>
      <c r="D3723" s="36">
        <v>100718</v>
      </c>
      <c r="E3723" s="36">
        <v>30200068</v>
      </c>
      <c r="F3723" s="36" t="s">
        <v>10</v>
      </c>
      <c r="G3723" s="37" t="s">
        <v>2671</v>
      </c>
      <c r="H3723" s="38">
        <v>38868</v>
      </c>
      <c r="I3723" s="39">
        <v>50</v>
      </c>
      <c r="J3723" s="74">
        <v>7591.56</v>
      </c>
      <c r="K3723" s="111">
        <v>0</v>
      </c>
      <c r="L3723" s="59">
        <f t="shared" ref="L3723:L3724" si="496">J3723*K3723</f>
        <v>0</v>
      </c>
      <c r="M3723" s="39">
        <v>50</v>
      </c>
      <c r="N3723" s="42">
        <f t="shared" si="489"/>
        <v>9.0814510609171801</v>
      </c>
      <c r="O3723" s="43">
        <f t="shared" si="490"/>
        <v>0</v>
      </c>
      <c r="P3723" s="44">
        <f t="shared" si="491"/>
        <v>0</v>
      </c>
      <c r="Q3723" s="44" t="str">
        <f t="shared" si="492"/>
        <v xml:space="preserve"> </v>
      </c>
      <c r="R3723" s="44" t="str">
        <f>VLOOKUP(S3723,Sheet8!B:C,2,0)</f>
        <v>GOTCHA</v>
      </c>
      <c r="S3723" s="6" t="s">
        <v>8825</v>
      </c>
      <c r="T3723" s="6" t="str">
        <f>VLOOKUP(U3723,'17-1'!J:K,2,0)</f>
        <v>IM HERE</v>
      </c>
      <c r="U3723" s="6" t="s">
        <v>28662</v>
      </c>
    </row>
    <row r="3724" spans="1:21" x14ac:dyDescent="0.25">
      <c r="A3724" s="35">
        <v>1958</v>
      </c>
      <c r="B3724" s="36">
        <v>311</v>
      </c>
      <c r="C3724" s="36">
        <v>20001774</v>
      </c>
      <c r="D3724" s="36">
        <v>100718</v>
      </c>
      <c r="E3724" s="36">
        <v>30200077</v>
      </c>
      <c r="F3724" s="36" t="s">
        <v>15</v>
      </c>
      <c r="G3724" s="37" t="s">
        <v>2719</v>
      </c>
      <c r="H3724" s="38">
        <v>39629</v>
      </c>
      <c r="I3724" s="39">
        <v>50</v>
      </c>
      <c r="J3724" s="74">
        <v>159611.14000000001</v>
      </c>
      <c r="K3724" s="111">
        <v>0</v>
      </c>
      <c r="L3724" s="59">
        <f t="shared" si="496"/>
        <v>0</v>
      </c>
      <c r="M3724" s="39">
        <v>50</v>
      </c>
      <c r="N3724" s="42">
        <f t="shared" si="489"/>
        <v>6.9979466119096507</v>
      </c>
      <c r="O3724" s="43">
        <f t="shared" si="490"/>
        <v>0</v>
      </c>
      <c r="P3724" s="44">
        <f t="shared" si="491"/>
        <v>0</v>
      </c>
      <c r="Q3724" s="44" t="str">
        <f t="shared" si="492"/>
        <v xml:space="preserve"> </v>
      </c>
      <c r="R3724" s="44" t="str">
        <f>VLOOKUP(S3724,Sheet8!B:C,2,0)</f>
        <v>GOTCHA</v>
      </c>
      <c r="S3724" s="6" t="s">
        <v>10254</v>
      </c>
      <c r="T3724" s="6" t="str">
        <f>VLOOKUP(U3724,'17-1'!J:K,2,0)</f>
        <v>IM HERE</v>
      </c>
      <c r="U3724" s="6" t="s">
        <v>30094</v>
      </c>
    </row>
    <row r="3725" spans="1:21" x14ac:dyDescent="0.25">
      <c r="A3725" s="35">
        <v>1008</v>
      </c>
      <c r="B3725" s="36">
        <v>307</v>
      </c>
      <c r="C3725" s="36">
        <v>20003030</v>
      </c>
      <c r="D3725" s="36">
        <v>100718</v>
      </c>
      <c r="E3725" s="36">
        <v>30200011</v>
      </c>
      <c r="F3725" s="36" t="s">
        <v>53</v>
      </c>
      <c r="G3725" s="37" t="s">
        <v>2720</v>
      </c>
      <c r="H3725" s="38">
        <v>40544</v>
      </c>
      <c r="I3725" s="39">
        <v>50</v>
      </c>
      <c r="J3725" s="74">
        <v>112627.92</v>
      </c>
      <c r="K3725" s="45">
        <v>1</v>
      </c>
      <c r="L3725" s="41">
        <f>J3725*K3725</f>
        <v>112627.92</v>
      </c>
      <c r="M3725" s="39">
        <v>50</v>
      </c>
      <c r="N3725" s="42">
        <f t="shared" si="489"/>
        <v>4.4928131416837784</v>
      </c>
      <c r="O3725" s="43">
        <f t="shared" si="490"/>
        <v>2252.5583999999999</v>
      </c>
      <c r="P3725" s="44">
        <f t="shared" si="491"/>
        <v>10120.323981930185</v>
      </c>
      <c r="Q3725" s="44">
        <f t="shared" si="492"/>
        <v>102507.59601806982</v>
      </c>
      <c r="R3725" s="44" t="e">
        <f>VLOOKUP(S3725,Sheet8!B:C,2,0)</f>
        <v>#N/A</v>
      </c>
      <c r="S3725" s="6" t="s">
        <v>12832</v>
      </c>
      <c r="T3725" s="6" t="e">
        <f>VLOOKUP(U3725,'17-1'!J:K,2,0)</f>
        <v>#N/A</v>
      </c>
      <c r="U3725" s="6" t="s">
        <v>37651</v>
      </c>
    </row>
    <row r="3726" spans="1:21" x14ac:dyDescent="0.25">
      <c r="A3726" s="35">
        <v>887</v>
      </c>
      <c r="B3726" s="36">
        <v>307</v>
      </c>
      <c r="C3726" s="36">
        <v>20002628</v>
      </c>
      <c r="D3726" s="36">
        <v>100718</v>
      </c>
      <c r="E3726" s="36">
        <v>30200011</v>
      </c>
      <c r="F3726" s="36" t="s">
        <v>53</v>
      </c>
      <c r="G3726" s="37" t="s">
        <v>2718</v>
      </c>
      <c r="H3726" s="38">
        <v>39629</v>
      </c>
      <c r="I3726" s="39">
        <v>50</v>
      </c>
      <c r="J3726" s="74">
        <v>85600.89</v>
      </c>
      <c r="K3726" s="111">
        <v>0</v>
      </c>
      <c r="L3726" s="59">
        <f>J3726*K3726</f>
        <v>0</v>
      </c>
      <c r="M3726" s="39">
        <v>50</v>
      </c>
      <c r="N3726" s="42">
        <f t="shared" si="489"/>
        <v>6.9979466119096507</v>
      </c>
      <c r="O3726" s="43">
        <f t="shared" si="490"/>
        <v>0</v>
      </c>
      <c r="P3726" s="44">
        <f t="shared" si="491"/>
        <v>0</v>
      </c>
      <c r="Q3726" s="44" t="str">
        <f t="shared" si="492"/>
        <v xml:space="preserve"> </v>
      </c>
      <c r="R3726" s="44" t="str">
        <f>VLOOKUP(S3726,Sheet8!B:C,2,0)</f>
        <v>GOTCHA</v>
      </c>
      <c r="S3726" s="6" t="s">
        <v>10253</v>
      </c>
      <c r="T3726" s="6" t="str">
        <f>VLOOKUP(U3726,'17-1'!J:K,2,0)</f>
        <v>IM HERE</v>
      </c>
      <c r="U3726" s="6" t="s">
        <v>30093</v>
      </c>
    </row>
    <row r="3727" spans="1:21" x14ac:dyDescent="0.25">
      <c r="A3727" s="35">
        <v>177</v>
      </c>
      <c r="B3727" s="36">
        <v>304</v>
      </c>
      <c r="C3727" s="36">
        <v>10000116</v>
      </c>
      <c r="D3727" s="36">
        <v>100718</v>
      </c>
      <c r="E3727" s="36">
        <v>30200077</v>
      </c>
      <c r="F3727" s="36" t="s">
        <v>15</v>
      </c>
      <c r="G3727" s="37" t="s">
        <v>2418</v>
      </c>
      <c r="H3727" s="38">
        <v>37256</v>
      </c>
      <c r="I3727" s="39">
        <v>50</v>
      </c>
      <c r="J3727" s="74">
        <v>59198.65</v>
      </c>
      <c r="K3727" s="45">
        <v>1</v>
      </c>
      <c r="L3727" s="41">
        <f t="shared" ref="L3727:L3762" si="497">J3727*K3727</f>
        <v>59198.65</v>
      </c>
      <c r="M3727" s="39">
        <v>50</v>
      </c>
      <c r="N3727" s="42">
        <f t="shared" si="489"/>
        <v>13.494866529774127</v>
      </c>
      <c r="O3727" s="43">
        <f t="shared" si="490"/>
        <v>1183.973</v>
      </c>
      <c r="P3727" s="44">
        <f t="shared" si="491"/>
        <v>15977.557609856263</v>
      </c>
      <c r="Q3727" s="44">
        <f t="shared" si="492"/>
        <v>43221.092390143735</v>
      </c>
      <c r="R3727" s="44" t="e">
        <f>VLOOKUP(S3727,Sheet8!B:C,2,0)</f>
        <v>#N/A</v>
      </c>
      <c r="S3727" s="6" t="s">
        <v>12833</v>
      </c>
      <c r="T3727" s="6" t="e">
        <f>VLOOKUP(U3727,'17-1'!J:K,2,0)</f>
        <v>#N/A</v>
      </c>
      <c r="U3727" s="6" t="s">
        <v>37652</v>
      </c>
    </row>
    <row r="3728" spans="1:21" x14ac:dyDescent="0.25">
      <c r="A3728" s="35">
        <v>737</v>
      </c>
      <c r="B3728" s="36">
        <v>304</v>
      </c>
      <c r="C3728" s="36">
        <v>10000807</v>
      </c>
      <c r="D3728" s="36">
        <v>100718</v>
      </c>
      <c r="E3728" s="36">
        <v>30200019</v>
      </c>
      <c r="F3728" s="36" t="s">
        <v>68</v>
      </c>
      <c r="G3728" s="37" t="s">
        <v>2418</v>
      </c>
      <c r="H3728" s="38">
        <v>37256</v>
      </c>
      <c r="I3728" s="39">
        <v>50</v>
      </c>
      <c r="J3728" s="74">
        <v>19885</v>
      </c>
      <c r="K3728" s="45">
        <v>1</v>
      </c>
      <c r="L3728" s="41">
        <f t="shared" si="497"/>
        <v>19885</v>
      </c>
      <c r="M3728" s="39">
        <v>50</v>
      </c>
      <c r="N3728" s="42">
        <f t="shared" si="489"/>
        <v>13.494866529774127</v>
      </c>
      <c r="O3728" s="43">
        <f t="shared" si="490"/>
        <v>397.7</v>
      </c>
      <c r="P3728" s="44">
        <f t="shared" si="491"/>
        <v>5366.9084188911702</v>
      </c>
      <c r="Q3728" s="44">
        <f t="shared" si="492"/>
        <v>14518.091581108831</v>
      </c>
      <c r="R3728" s="44" t="e">
        <f>VLOOKUP(S3728,Sheet8!B:C,2,0)</f>
        <v>#N/A</v>
      </c>
      <c r="S3728" s="6" t="s">
        <v>12834</v>
      </c>
      <c r="T3728" s="6" t="e">
        <f>VLOOKUP(U3728,'17-1'!J:K,2,0)</f>
        <v>#N/A</v>
      </c>
      <c r="U3728" s="6" t="s">
        <v>37653</v>
      </c>
    </row>
    <row r="3729" spans="1:21" x14ac:dyDescent="0.25">
      <c r="A3729" s="35">
        <v>4535</v>
      </c>
      <c r="B3729" s="36">
        <v>331</v>
      </c>
      <c r="C3729" s="36">
        <v>20005101</v>
      </c>
      <c r="D3729" s="36">
        <v>100718</v>
      </c>
      <c r="E3729" s="36">
        <v>30200066</v>
      </c>
      <c r="F3729" s="36" t="s">
        <v>13</v>
      </c>
      <c r="G3729" s="37" t="s">
        <v>2418</v>
      </c>
      <c r="H3729" s="38">
        <v>37256</v>
      </c>
      <c r="I3729" s="39">
        <v>50</v>
      </c>
      <c r="J3729" s="74">
        <v>51806.38</v>
      </c>
      <c r="K3729" s="45">
        <v>1</v>
      </c>
      <c r="L3729" s="41">
        <f t="shared" si="497"/>
        <v>51806.38</v>
      </c>
      <c r="M3729" s="39">
        <v>50</v>
      </c>
      <c r="N3729" s="42">
        <f t="shared" si="489"/>
        <v>13.494866529774127</v>
      </c>
      <c r="O3729" s="43">
        <f t="shared" si="490"/>
        <v>1036.1276</v>
      </c>
      <c r="P3729" s="44">
        <f t="shared" si="491"/>
        <v>13982.403669815194</v>
      </c>
      <c r="Q3729" s="44">
        <f t="shared" si="492"/>
        <v>37823.9763301848</v>
      </c>
      <c r="R3729" s="44" t="e">
        <f>VLOOKUP(S3729,Sheet8!B:C,2,0)</f>
        <v>#N/A</v>
      </c>
      <c r="S3729" s="6" t="s">
        <v>12835</v>
      </c>
      <c r="T3729" s="6" t="e">
        <f>VLOOKUP(U3729,'17-1'!J:K,2,0)</f>
        <v>#N/A</v>
      </c>
      <c r="U3729" s="6" t="s">
        <v>37654</v>
      </c>
    </row>
    <row r="3730" spans="1:21" x14ac:dyDescent="0.25">
      <c r="A3730" s="35">
        <v>5278</v>
      </c>
      <c r="B3730" s="36">
        <v>333</v>
      </c>
      <c r="C3730" s="36">
        <v>20003818</v>
      </c>
      <c r="D3730" s="36">
        <v>100718</v>
      </c>
      <c r="E3730" s="36">
        <v>30200087</v>
      </c>
      <c r="F3730" s="36" t="s">
        <v>34</v>
      </c>
      <c r="G3730" s="37" t="s">
        <v>2418</v>
      </c>
      <c r="H3730" s="38">
        <v>37256</v>
      </c>
      <c r="I3730" s="39">
        <v>50</v>
      </c>
      <c r="J3730" s="74">
        <v>18500</v>
      </c>
      <c r="K3730" s="45">
        <v>1</v>
      </c>
      <c r="L3730" s="41">
        <f t="shared" si="497"/>
        <v>18500</v>
      </c>
      <c r="M3730" s="39">
        <v>50</v>
      </c>
      <c r="N3730" s="42">
        <f t="shared" si="489"/>
        <v>13.494866529774127</v>
      </c>
      <c r="O3730" s="43">
        <f t="shared" si="490"/>
        <v>370</v>
      </c>
      <c r="P3730" s="44">
        <f t="shared" si="491"/>
        <v>4993.100616016427</v>
      </c>
      <c r="Q3730" s="44">
        <f t="shared" si="492"/>
        <v>13506.899383983573</v>
      </c>
      <c r="R3730" s="44" t="e">
        <f>VLOOKUP(S3730,Sheet8!B:C,2,0)</f>
        <v>#N/A</v>
      </c>
      <c r="S3730" s="6" t="s">
        <v>12836</v>
      </c>
      <c r="T3730" s="6" t="e">
        <f>VLOOKUP(U3730,'17-1'!J:K,2,0)</f>
        <v>#N/A</v>
      </c>
      <c r="U3730" s="6" t="s">
        <v>37655</v>
      </c>
    </row>
    <row r="3731" spans="1:21" x14ac:dyDescent="0.25">
      <c r="A3731" s="35">
        <v>7533</v>
      </c>
      <c r="B3731" s="36">
        <v>371</v>
      </c>
      <c r="C3731" s="36">
        <v>20001044</v>
      </c>
      <c r="D3731" s="36">
        <v>100719</v>
      </c>
      <c r="E3731" s="36">
        <v>30200044</v>
      </c>
      <c r="F3731" s="36" t="s">
        <v>45</v>
      </c>
      <c r="G3731" s="37" t="s">
        <v>2418</v>
      </c>
      <c r="H3731" s="38">
        <v>37256</v>
      </c>
      <c r="I3731" s="39">
        <v>50</v>
      </c>
      <c r="J3731" s="74">
        <v>1919.89</v>
      </c>
      <c r="K3731" s="45">
        <v>1</v>
      </c>
      <c r="L3731" s="41">
        <f t="shared" si="497"/>
        <v>1919.89</v>
      </c>
      <c r="M3731" s="39">
        <v>50</v>
      </c>
      <c r="N3731" s="42">
        <f t="shared" si="489"/>
        <v>13.494866529774127</v>
      </c>
      <c r="O3731" s="43">
        <f t="shared" si="490"/>
        <v>38.397800000000004</v>
      </c>
      <c r="P3731" s="44">
        <f t="shared" si="491"/>
        <v>518.17318603696094</v>
      </c>
      <c r="Q3731" s="44">
        <f t="shared" si="492"/>
        <v>1401.7168139630392</v>
      </c>
      <c r="R3731" s="44" t="e">
        <f>VLOOKUP(S3731,Sheet8!B:C,2,0)</f>
        <v>#N/A</v>
      </c>
      <c r="S3731" s="6" t="s">
        <v>12837</v>
      </c>
      <c r="T3731" s="6" t="e">
        <f>VLOOKUP(U3731,'17-1'!J:K,2,0)</f>
        <v>#N/A</v>
      </c>
      <c r="U3731" s="6" t="s">
        <v>37656</v>
      </c>
    </row>
    <row r="3732" spans="1:21" x14ac:dyDescent="0.25">
      <c r="A3732" s="35">
        <v>404</v>
      </c>
      <c r="B3732" s="36">
        <v>304</v>
      </c>
      <c r="C3732" s="36">
        <v>10000388</v>
      </c>
      <c r="D3732" s="36">
        <v>100718</v>
      </c>
      <c r="E3732" s="36">
        <v>30200016</v>
      </c>
      <c r="F3732" s="36" t="s">
        <v>49</v>
      </c>
      <c r="G3732" s="37" t="s">
        <v>2418</v>
      </c>
      <c r="H3732" s="38">
        <v>37376</v>
      </c>
      <c r="I3732" s="39">
        <v>50</v>
      </c>
      <c r="J3732" s="74">
        <v>331.2</v>
      </c>
      <c r="K3732" s="45">
        <v>1</v>
      </c>
      <c r="L3732" s="41">
        <f t="shared" si="497"/>
        <v>331.2</v>
      </c>
      <c r="M3732" s="39">
        <v>50</v>
      </c>
      <c r="N3732" s="42">
        <f t="shared" si="489"/>
        <v>13.166324435318275</v>
      </c>
      <c r="O3732" s="43">
        <f t="shared" si="490"/>
        <v>6.6239999999999997</v>
      </c>
      <c r="P3732" s="44">
        <f t="shared" si="491"/>
        <v>87.213733059548247</v>
      </c>
      <c r="Q3732" s="44">
        <f t="shared" si="492"/>
        <v>243.98626694045174</v>
      </c>
      <c r="R3732" s="44" t="e">
        <f>VLOOKUP(S3732,Sheet8!B:C,2,0)</f>
        <v>#N/A</v>
      </c>
      <c r="S3732" s="6" t="s">
        <v>12838</v>
      </c>
      <c r="T3732" s="6" t="e">
        <f>VLOOKUP(U3732,'17-1'!J:K,2,0)</f>
        <v>#N/A</v>
      </c>
      <c r="U3732" s="6" t="s">
        <v>37657</v>
      </c>
    </row>
    <row r="3733" spans="1:21" x14ac:dyDescent="0.25">
      <c r="A3733" s="35">
        <v>8485</v>
      </c>
      <c r="B3733" s="36">
        <v>371</v>
      </c>
      <c r="C3733" s="36">
        <v>20007531</v>
      </c>
      <c r="D3733" s="36">
        <v>100719</v>
      </c>
      <c r="E3733" s="36">
        <v>30200061</v>
      </c>
      <c r="F3733" s="36" t="s">
        <v>57</v>
      </c>
      <c r="G3733" s="37" t="s">
        <v>2418</v>
      </c>
      <c r="H3733" s="38">
        <v>37376</v>
      </c>
      <c r="I3733" s="39">
        <v>50</v>
      </c>
      <c r="J3733" s="74">
        <v>5950.3</v>
      </c>
      <c r="K3733" s="45">
        <v>1</v>
      </c>
      <c r="L3733" s="41">
        <f t="shared" si="497"/>
        <v>5950.3</v>
      </c>
      <c r="M3733" s="39">
        <v>50</v>
      </c>
      <c r="N3733" s="42">
        <f t="shared" si="489"/>
        <v>13.166324435318275</v>
      </c>
      <c r="O3733" s="43">
        <f t="shared" si="490"/>
        <v>119.006</v>
      </c>
      <c r="P3733" s="44">
        <f t="shared" si="491"/>
        <v>1566.8716057494867</v>
      </c>
      <c r="Q3733" s="44">
        <f t="shared" si="492"/>
        <v>4383.4283942505135</v>
      </c>
      <c r="R3733" s="44" t="e">
        <f>VLOOKUP(S3733,Sheet8!B:C,2,0)</f>
        <v>#N/A</v>
      </c>
      <c r="S3733" s="6" t="s">
        <v>12839</v>
      </c>
      <c r="T3733" s="6" t="e">
        <f>VLOOKUP(U3733,'17-1'!J:K,2,0)</f>
        <v>#N/A</v>
      </c>
      <c r="U3733" s="6" t="s">
        <v>37658</v>
      </c>
    </row>
    <row r="3734" spans="1:21" x14ac:dyDescent="0.25">
      <c r="A3734" s="35">
        <v>782</v>
      </c>
      <c r="B3734" s="36">
        <v>304</v>
      </c>
      <c r="C3734" s="36">
        <v>20001953</v>
      </c>
      <c r="D3734" s="36">
        <v>100718</v>
      </c>
      <c r="E3734" s="36">
        <v>30200033</v>
      </c>
      <c r="F3734" s="36" t="s">
        <v>37</v>
      </c>
      <c r="G3734" s="37" t="s">
        <v>2418</v>
      </c>
      <c r="H3734" s="38">
        <v>37529</v>
      </c>
      <c r="I3734" s="39">
        <v>50</v>
      </c>
      <c r="J3734" s="74">
        <v>24476.35</v>
      </c>
      <c r="K3734" s="45">
        <v>1</v>
      </c>
      <c r="L3734" s="41">
        <f t="shared" si="497"/>
        <v>24476.35</v>
      </c>
      <c r="M3734" s="39">
        <v>50</v>
      </c>
      <c r="N3734" s="42">
        <f t="shared" si="489"/>
        <v>12.747433264887064</v>
      </c>
      <c r="O3734" s="43">
        <f t="shared" si="490"/>
        <v>489.52699999999999</v>
      </c>
      <c r="P3734" s="44">
        <f t="shared" si="491"/>
        <v>6240.2127638603697</v>
      </c>
      <c r="Q3734" s="44">
        <f t="shared" si="492"/>
        <v>18236.137236139628</v>
      </c>
      <c r="R3734" s="44" t="e">
        <f>VLOOKUP(S3734,Sheet8!B:C,2,0)</f>
        <v>#N/A</v>
      </c>
      <c r="S3734" s="6" t="s">
        <v>12840</v>
      </c>
      <c r="T3734" s="6" t="e">
        <f>VLOOKUP(U3734,'17-1'!J:K,2,0)</f>
        <v>#N/A</v>
      </c>
      <c r="U3734" s="6" t="s">
        <v>37659</v>
      </c>
    </row>
    <row r="3735" spans="1:21" x14ac:dyDescent="0.25">
      <c r="A3735" s="35">
        <v>4988</v>
      </c>
      <c r="B3735" s="36">
        <v>331</v>
      </c>
      <c r="C3735" s="36">
        <v>20008076</v>
      </c>
      <c r="D3735" s="36">
        <v>100718</v>
      </c>
      <c r="E3735" s="36">
        <v>30200055</v>
      </c>
      <c r="F3735" s="36" t="s">
        <v>162</v>
      </c>
      <c r="G3735" s="37" t="s">
        <v>2418</v>
      </c>
      <c r="H3735" s="38">
        <v>37560</v>
      </c>
      <c r="I3735" s="39">
        <v>50</v>
      </c>
      <c r="J3735" s="74">
        <v>14344.22</v>
      </c>
      <c r="K3735" s="45">
        <v>1</v>
      </c>
      <c r="L3735" s="41">
        <f t="shared" si="497"/>
        <v>14344.22</v>
      </c>
      <c r="M3735" s="39">
        <v>50</v>
      </c>
      <c r="N3735" s="42">
        <f t="shared" si="489"/>
        <v>12.662559890485969</v>
      </c>
      <c r="O3735" s="43">
        <f t="shared" si="490"/>
        <v>286.88439999999997</v>
      </c>
      <c r="P3735" s="44">
        <f t="shared" si="491"/>
        <v>3632.6908966461328</v>
      </c>
      <c r="Q3735" s="44">
        <f t="shared" si="492"/>
        <v>10711.529103353867</v>
      </c>
      <c r="R3735" s="44" t="e">
        <f>VLOOKUP(S3735,Sheet8!B:C,2,0)</f>
        <v>#N/A</v>
      </c>
      <c r="S3735" s="6" t="s">
        <v>12841</v>
      </c>
      <c r="T3735" s="6" t="e">
        <f>VLOOKUP(U3735,'17-1'!J:K,2,0)</f>
        <v>#N/A</v>
      </c>
      <c r="U3735" s="6" t="s">
        <v>37660</v>
      </c>
    </row>
    <row r="3736" spans="1:21" x14ac:dyDescent="0.25">
      <c r="A3736" s="35">
        <v>6982</v>
      </c>
      <c r="B3736" s="36">
        <v>360</v>
      </c>
      <c r="C3736" s="36">
        <v>20003487</v>
      </c>
      <c r="D3736" s="36">
        <v>100719</v>
      </c>
      <c r="E3736" s="36">
        <v>30200054</v>
      </c>
      <c r="F3736" s="36" t="s">
        <v>42</v>
      </c>
      <c r="G3736" s="37" t="s">
        <v>2418</v>
      </c>
      <c r="H3736" s="38">
        <v>37621</v>
      </c>
      <c r="I3736" s="39">
        <v>50</v>
      </c>
      <c r="J3736" s="74">
        <v>15650</v>
      </c>
      <c r="K3736" s="45">
        <v>1</v>
      </c>
      <c r="L3736" s="41">
        <f t="shared" si="497"/>
        <v>15650</v>
      </c>
      <c r="M3736" s="39">
        <v>50</v>
      </c>
      <c r="N3736" s="42">
        <f t="shared" si="489"/>
        <v>12.495550992470911</v>
      </c>
      <c r="O3736" s="43">
        <f t="shared" si="490"/>
        <v>313</v>
      </c>
      <c r="P3736" s="44">
        <f t="shared" si="491"/>
        <v>3911.1074606433949</v>
      </c>
      <c r="Q3736" s="44">
        <f t="shared" si="492"/>
        <v>11738.892539356606</v>
      </c>
      <c r="R3736" s="44" t="e">
        <f>VLOOKUP(S3736,Sheet8!B:C,2,0)</f>
        <v>#N/A</v>
      </c>
      <c r="S3736" s="6" t="s">
        <v>12842</v>
      </c>
      <c r="T3736" s="6" t="e">
        <f>VLOOKUP(U3736,'17-1'!J:K,2,0)</f>
        <v>#N/A</v>
      </c>
      <c r="U3736" s="6" t="s">
        <v>37661</v>
      </c>
    </row>
    <row r="3737" spans="1:21" x14ac:dyDescent="0.25">
      <c r="A3737" s="35">
        <v>917</v>
      </c>
      <c r="B3737" s="36">
        <v>307</v>
      </c>
      <c r="C3737" s="36">
        <v>20002701</v>
      </c>
      <c r="D3737" s="36">
        <v>100718</v>
      </c>
      <c r="E3737" s="36">
        <v>30200054</v>
      </c>
      <c r="F3737" s="36" t="s">
        <v>42</v>
      </c>
      <c r="G3737" s="37" t="s">
        <v>2418</v>
      </c>
      <c r="H3737" s="38">
        <v>37772</v>
      </c>
      <c r="I3737" s="39">
        <v>50</v>
      </c>
      <c r="J3737" s="74">
        <v>80259.8</v>
      </c>
      <c r="K3737" s="45">
        <v>1</v>
      </c>
      <c r="L3737" s="41">
        <f t="shared" si="497"/>
        <v>80259.8</v>
      </c>
      <c r="M3737" s="39">
        <v>50</v>
      </c>
      <c r="N3737" s="42">
        <f t="shared" si="489"/>
        <v>12.082135523613964</v>
      </c>
      <c r="O3737" s="43">
        <f t="shared" si="490"/>
        <v>1605.1960000000001</v>
      </c>
      <c r="P3737" s="44">
        <f t="shared" si="491"/>
        <v>19394.195613963042</v>
      </c>
      <c r="Q3737" s="44">
        <f t="shared" si="492"/>
        <v>60865.604386036961</v>
      </c>
      <c r="R3737" s="44" t="e">
        <f>VLOOKUP(S3737,Sheet8!B:C,2,0)</f>
        <v>#N/A</v>
      </c>
      <c r="S3737" s="6" t="s">
        <v>12843</v>
      </c>
      <c r="T3737" s="6" t="e">
        <f>VLOOKUP(U3737,'17-1'!J:K,2,0)</f>
        <v>#N/A</v>
      </c>
      <c r="U3737" s="6" t="s">
        <v>37662</v>
      </c>
    </row>
    <row r="3738" spans="1:21" x14ac:dyDescent="0.25">
      <c r="A3738" s="35">
        <v>5533</v>
      </c>
      <c r="B3738" s="36">
        <v>333</v>
      </c>
      <c r="C3738" s="36">
        <v>20005217</v>
      </c>
      <c r="D3738" s="36">
        <v>100718</v>
      </c>
      <c r="E3738" s="36">
        <v>30200018</v>
      </c>
      <c r="F3738" s="36" t="s">
        <v>54</v>
      </c>
      <c r="G3738" s="37" t="s">
        <v>2418</v>
      </c>
      <c r="H3738" s="38">
        <v>37772</v>
      </c>
      <c r="I3738" s="39">
        <v>50</v>
      </c>
      <c r="J3738" s="74">
        <v>2670.66</v>
      </c>
      <c r="K3738" s="45">
        <v>1</v>
      </c>
      <c r="L3738" s="41">
        <f t="shared" si="497"/>
        <v>2670.66</v>
      </c>
      <c r="M3738" s="39">
        <v>50</v>
      </c>
      <c r="N3738" s="42">
        <f t="shared" si="489"/>
        <v>12.082135523613964</v>
      </c>
      <c r="O3738" s="43">
        <f t="shared" si="490"/>
        <v>53.413199999999996</v>
      </c>
      <c r="P3738" s="44">
        <f t="shared" si="491"/>
        <v>645.34552114989731</v>
      </c>
      <c r="Q3738" s="44">
        <f t="shared" si="492"/>
        <v>2025.3144788501027</v>
      </c>
      <c r="R3738" s="44" t="e">
        <f>VLOOKUP(S3738,Sheet8!B:C,2,0)</f>
        <v>#N/A</v>
      </c>
      <c r="S3738" s="6" t="s">
        <v>12844</v>
      </c>
      <c r="T3738" s="6" t="e">
        <f>VLOOKUP(U3738,'17-1'!J:K,2,0)</f>
        <v>#N/A</v>
      </c>
      <c r="U3738" s="6" t="s">
        <v>37663</v>
      </c>
    </row>
    <row r="3739" spans="1:21" x14ac:dyDescent="0.25">
      <c r="A3739" s="35">
        <v>5659</v>
      </c>
      <c r="B3739" s="36">
        <v>333</v>
      </c>
      <c r="C3739" s="36">
        <v>20005858</v>
      </c>
      <c r="D3739" s="36">
        <v>100718</v>
      </c>
      <c r="E3739" s="36">
        <v>30200037</v>
      </c>
      <c r="F3739" s="36" t="s">
        <v>72</v>
      </c>
      <c r="G3739" s="37" t="s">
        <v>2418</v>
      </c>
      <c r="H3739" s="38">
        <v>37772</v>
      </c>
      <c r="I3739" s="39">
        <v>50</v>
      </c>
      <c r="J3739" s="74">
        <v>2828.88</v>
      </c>
      <c r="K3739" s="45">
        <v>1</v>
      </c>
      <c r="L3739" s="41">
        <f t="shared" si="497"/>
        <v>2828.88</v>
      </c>
      <c r="M3739" s="39">
        <v>50</v>
      </c>
      <c r="N3739" s="42">
        <f t="shared" si="489"/>
        <v>12.082135523613964</v>
      </c>
      <c r="O3739" s="43">
        <f t="shared" si="490"/>
        <v>56.577600000000004</v>
      </c>
      <c r="P3739" s="44">
        <f t="shared" si="491"/>
        <v>683.57823080082153</v>
      </c>
      <c r="Q3739" s="44">
        <f t="shared" si="492"/>
        <v>2145.3017691991786</v>
      </c>
      <c r="R3739" s="44" t="e">
        <f>VLOOKUP(S3739,Sheet8!B:C,2,0)</f>
        <v>#N/A</v>
      </c>
      <c r="S3739" s="6" t="s">
        <v>12845</v>
      </c>
      <c r="T3739" s="6" t="e">
        <f>VLOOKUP(U3739,'17-1'!J:K,2,0)</f>
        <v>#N/A</v>
      </c>
      <c r="U3739" s="6" t="s">
        <v>37664</v>
      </c>
    </row>
    <row r="3740" spans="1:21" x14ac:dyDescent="0.25">
      <c r="A3740" s="35">
        <v>3336</v>
      </c>
      <c r="B3740" s="36">
        <v>330</v>
      </c>
      <c r="C3740" s="36">
        <v>20002571</v>
      </c>
      <c r="D3740" s="36">
        <v>100718</v>
      </c>
      <c r="E3740" s="36">
        <v>30200036</v>
      </c>
      <c r="F3740" s="36" t="s">
        <v>48</v>
      </c>
      <c r="G3740" s="37" t="s">
        <v>2721</v>
      </c>
      <c r="H3740" s="38">
        <v>40575</v>
      </c>
      <c r="I3740" s="39">
        <v>15</v>
      </c>
      <c r="J3740" s="74">
        <v>22424.53</v>
      </c>
      <c r="K3740" s="45">
        <v>1</v>
      </c>
      <c r="L3740" s="41">
        <f t="shared" si="497"/>
        <v>22424.53</v>
      </c>
      <c r="M3740" s="39">
        <v>15</v>
      </c>
      <c r="N3740" s="42">
        <f t="shared" si="489"/>
        <v>4.4079397672826834</v>
      </c>
      <c r="O3740" s="43">
        <f t="shared" si="490"/>
        <v>1494.9686666666666</v>
      </c>
      <c r="P3740" s="44">
        <f t="shared" si="491"/>
        <v>6589.7318366415702</v>
      </c>
      <c r="Q3740" s="44">
        <f t="shared" si="492"/>
        <v>15834.798163358428</v>
      </c>
      <c r="R3740" s="44" t="e">
        <f>VLOOKUP(S3740,Sheet8!B:C,2,0)</f>
        <v>#N/A</v>
      </c>
      <c r="S3740" s="6" t="s">
        <v>12846</v>
      </c>
      <c r="T3740" s="6" t="e">
        <f>VLOOKUP(U3740,'17-1'!J:K,2,0)</f>
        <v>#N/A</v>
      </c>
      <c r="U3740" s="6" t="s">
        <v>37665</v>
      </c>
    </row>
    <row r="3741" spans="1:21" x14ac:dyDescent="0.25">
      <c r="A3741" s="35">
        <v>5604</v>
      </c>
      <c r="B3741" s="36">
        <v>333</v>
      </c>
      <c r="C3741" s="36">
        <v>20005686</v>
      </c>
      <c r="D3741" s="36">
        <v>100718</v>
      </c>
      <c r="E3741" s="36">
        <v>30200032</v>
      </c>
      <c r="F3741" s="36" t="s">
        <v>32</v>
      </c>
      <c r="G3741" s="37" t="s">
        <v>2682</v>
      </c>
      <c r="H3741" s="38">
        <v>39051</v>
      </c>
      <c r="I3741" s="39">
        <v>50</v>
      </c>
      <c r="J3741" s="74">
        <v>2875</v>
      </c>
      <c r="K3741" s="45">
        <v>1</v>
      </c>
      <c r="L3741" s="41">
        <f t="shared" si="497"/>
        <v>2875</v>
      </c>
      <c r="M3741" s="39">
        <v>50</v>
      </c>
      <c r="N3741" s="42">
        <f t="shared" si="489"/>
        <v>8.5804243668720055</v>
      </c>
      <c r="O3741" s="43">
        <f t="shared" si="490"/>
        <v>57.5</v>
      </c>
      <c r="P3741" s="44">
        <f t="shared" si="491"/>
        <v>493.37440109514034</v>
      </c>
      <c r="Q3741" s="44">
        <f t="shared" si="492"/>
        <v>2381.6255989048595</v>
      </c>
      <c r="R3741" s="44" t="e">
        <f>VLOOKUP(S3741,Sheet8!B:C,2,0)</f>
        <v>#N/A</v>
      </c>
      <c r="S3741" s="6" t="s">
        <v>12847</v>
      </c>
      <c r="T3741" s="6" t="e">
        <f>VLOOKUP(U3741,'17-1'!J:K,2,0)</f>
        <v>#N/A</v>
      </c>
      <c r="U3741" s="6" t="s">
        <v>37666</v>
      </c>
    </row>
    <row r="3742" spans="1:21" x14ac:dyDescent="0.25">
      <c r="A3742" s="35">
        <v>815</v>
      </c>
      <c r="B3742" s="36">
        <v>307</v>
      </c>
      <c r="C3742" s="36">
        <v>20000667</v>
      </c>
      <c r="D3742" s="36">
        <v>100718</v>
      </c>
      <c r="E3742" s="36">
        <v>30200067</v>
      </c>
      <c r="F3742" s="36" t="s">
        <v>52</v>
      </c>
      <c r="G3742" s="37" t="s">
        <v>1367</v>
      </c>
      <c r="H3742" s="38">
        <v>40210</v>
      </c>
      <c r="I3742" s="39">
        <v>15</v>
      </c>
      <c r="J3742" s="74">
        <v>27691.599999999999</v>
      </c>
      <c r="K3742" s="45">
        <v>1</v>
      </c>
      <c r="L3742" s="41">
        <f t="shared" si="497"/>
        <v>27691.599999999999</v>
      </c>
      <c r="M3742" s="39">
        <v>15</v>
      </c>
      <c r="N3742" s="42">
        <f t="shared" si="489"/>
        <v>5.4072553045858998</v>
      </c>
      <c r="O3742" s="43">
        <f t="shared" si="490"/>
        <v>1846.1066666666666</v>
      </c>
      <c r="P3742" s="44">
        <f t="shared" si="491"/>
        <v>9982.3700661647272</v>
      </c>
      <c r="Q3742" s="44">
        <f t="shared" si="492"/>
        <v>17709.229933835271</v>
      </c>
      <c r="R3742" s="44" t="e">
        <f>VLOOKUP(S3742,Sheet8!B:C,2,0)</f>
        <v>#N/A</v>
      </c>
      <c r="S3742" s="6" t="s">
        <v>12848</v>
      </c>
      <c r="T3742" s="6" t="e">
        <f>VLOOKUP(U3742,'17-1'!J:K,2,0)</f>
        <v>#N/A</v>
      </c>
      <c r="U3742" s="6" t="s">
        <v>37667</v>
      </c>
    </row>
    <row r="3743" spans="1:21" x14ac:dyDescent="0.25">
      <c r="A3743" s="35">
        <v>8066</v>
      </c>
      <c r="B3743" s="36">
        <v>371</v>
      </c>
      <c r="C3743" s="36">
        <v>20005226</v>
      </c>
      <c r="D3743" s="36">
        <v>100719</v>
      </c>
      <c r="E3743" s="36">
        <v>30200001</v>
      </c>
      <c r="F3743" s="36" t="s">
        <v>227</v>
      </c>
      <c r="G3743" s="37" t="s">
        <v>1935</v>
      </c>
      <c r="H3743" s="38">
        <v>41423</v>
      </c>
      <c r="I3743" s="39">
        <v>15</v>
      </c>
      <c r="J3743" s="74">
        <v>3892</v>
      </c>
      <c r="K3743" s="45">
        <v>1</v>
      </c>
      <c r="L3743" s="41">
        <f t="shared" si="497"/>
        <v>3892</v>
      </c>
      <c r="M3743" s="39">
        <v>15</v>
      </c>
      <c r="N3743" s="42">
        <f t="shared" si="489"/>
        <v>2.086242299794661</v>
      </c>
      <c r="O3743" s="43">
        <f t="shared" si="490"/>
        <v>259.46666666666664</v>
      </c>
      <c r="P3743" s="44">
        <f t="shared" si="491"/>
        <v>541.31033538672136</v>
      </c>
      <c r="Q3743" s="44">
        <f t="shared" si="492"/>
        <v>3350.6896646132786</v>
      </c>
      <c r="R3743" s="44" t="e">
        <f>VLOOKUP(S3743,Sheet8!B:C,2,0)</f>
        <v>#N/A</v>
      </c>
      <c r="S3743" s="6" t="s">
        <v>12849</v>
      </c>
      <c r="T3743" s="6" t="e">
        <f>VLOOKUP(U3743,'17-1'!J:K,2,0)</f>
        <v>#N/A</v>
      </c>
      <c r="U3743" s="6" t="s">
        <v>37668</v>
      </c>
    </row>
    <row r="3744" spans="1:21" x14ac:dyDescent="0.25">
      <c r="A3744" s="35">
        <v>7646</v>
      </c>
      <c r="B3744" s="36">
        <v>371</v>
      </c>
      <c r="C3744" s="36">
        <v>20001284</v>
      </c>
      <c r="D3744" s="36">
        <v>100719</v>
      </c>
      <c r="E3744" s="36">
        <v>30200077</v>
      </c>
      <c r="F3744" s="36" t="s">
        <v>15</v>
      </c>
      <c r="G3744" s="37" t="s">
        <v>1379</v>
      </c>
      <c r="H3744" s="38">
        <v>40269</v>
      </c>
      <c r="I3744" s="39">
        <v>15</v>
      </c>
      <c r="J3744" s="74">
        <v>5985.87</v>
      </c>
      <c r="K3744" s="45">
        <v>1</v>
      </c>
      <c r="L3744" s="41">
        <f t="shared" si="497"/>
        <v>5985.87</v>
      </c>
      <c r="M3744" s="39">
        <v>15</v>
      </c>
      <c r="N3744" s="42">
        <f t="shared" si="489"/>
        <v>5.245722108145106</v>
      </c>
      <c r="O3744" s="43">
        <f t="shared" si="490"/>
        <v>399.05799999999999</v>
      </c>
      <c r="P3744" s="44">
        <f t="shared" si="491"/>
        <v>2093.3473730321698</v>
      </c>
      <c r="Q3744" s="44">
        <f t="shared" si="492"/>
        <v>3892.5226269678301</v>
      </c>
      <c r="R3744" s="44" t="e">
        <f>VLOOKUP(S3744,Sheet8!B:C,2,0)</f>
        <v>#N/A</v>
      </c>
      <c r="S3744" s="6" t="s">
        <v>12850</v>
      </c>
      <c r="T3744" s="6" t="e">
        <f>VLOOKUP(U3744,'17-1'!J:K,2,0)</f>
        <v>#N/A</v>
      </c>
      <c r="U3744" s="6" t="s">
        <v>37669</v>
      </c>
    </row>
    <row r="3745" spans="1:21" x14ac:dyDescent="0.25">
      <c r="A3745" s="35">
        <v>4783</v>
      </c>
      <c r="B3745" s="36">
        <v>331</v>
      </c>
      <c r="C3745" s="36">
        <v>20006309</v>
      </c>
      <c r="D3745" s="36">
        <v>100718</v>
      </c>
      <c r="E3745" s="36">
        <v>30200077</v>
      </c>
      <c r="F3745" s="36" t="s">
        <v>15</v>
      </c>
      <c r="G3745" s="37" t="s">
        <v>1481</v>
      </c>
      <c r="H3745" s="38">
        <v>38107</v>
      </c>
      <c r="I3745" s="39">
        <v>15</v>
      </c>
      <c r="J3745" s="74">
        <v>6463</v>
      </c>
      <c r="K3745" s="45">
        <v>1</v>
      </c>
      <c r="L3745" s="41">
        <f t="shared" si="497"/>
        <v>6463</v>
      </c>
      <c r="M3745" s="39">
        <v>15</v>
      </c>
      <c r="N3745" s="42">
        <f t="shared" si="489"/>
        <v>11.16495550992471</v>
      </c>
      <c r="O3745" s="43">
        <f t="shared" si="490"/>
        <v>430.86666666666667</v>
      </c>
      <c r="P3745" s="44">
        <f t="shared" si="491"/>
        <v>4810.6071640428936</v>
      </c>
      <c r="Q3745" s="44">
        <f t="shared" si="492"/>
        <v>1652.3928359571064</v>
      </c>
      <c r="R3745" s="44" t="e">
        <f>VLOOKUP(S3745,Sheet8!B:C,2,0)</f>
        <v>#N/A</v>
      </c>
      <c r="S3745" s="6" t="s">
        <v>12851</v>
      </c>
      <c r="T3745" s="6" t="e">
        <f>VLOOKUP(U3745,'17-1'!J:K,2,0)</f>
        <v>#N/A</v>
      </c>
      <c r="U3745" s="6" t="s">
        <v>37670</v>
      </c>
    </row>
    <row r="3746" spans="1:21" x14ac:dyDescent="0.25">
      <c r="A3746" s="35">
        <v>7562</v>
      </c>
      <c r="B3746" s="36">
        <v>371</v>
      </c>
      <c r="C3746" s="36">
        <v>20001137</v>
      </c>
      <c r="D3746" s="36">
        <v>100719</v>
      </c>
      <c r="E3746" s="36">
        <v>30200077</v>
      </c>
      <c r="F3746" s="36" t="s">
        <v>15</v>
      </c>
      <c r="G3746" s="37" t="s">
        <v>1502</v>
      </c>
      <c r="H3746" s="38">
        <v>38046</v>
      </c>
      <c r="I3746" s="39">
        <v>15</v>
      </c>
      <c r="J3746" s="74">
        <v>11601.3</v>
      </c>
      <c r="K3746" s="45">
        <v>1</v>
      </c>
      <c r="L3746" s="41">
        <f t="shared" si="497"/>
        <v>11601.3</v>
      </c>
      <c r="M3746" s="39">
        <v>15</v>
      </c>
      <c r="N3746" s="42">
        <f t="shared" si="489"/>
        <v>11.331964407939767</v>
      </c>
      <c r="O3746" s="43">
        <f t="shared" si="490"/>
        <v>773.42</v>
      </c>
      <c r="P3746" s="44">
        <f t="shared" si="491"/>
        <v>8764.3679123887741</v>
      </c>
      <c r="Q3746" s="44">
        <f t="shared" si="492"/>
        <v>2836.9320876112251</v>
      </c>
      <c r="R3746" s="44" t="e">
        <f>VLOOKUP(S3746,Sheet8!B:C,2,0)</f>
        <v>#N/A</v>
      </c>
      <c r="S3746" s="6" t="s">
        <v>12852</v>
      </c>
      <c r="T3746" s="6" t="e">
        <f>VLOOKUP(U3746,'17-1'!J:K,2,0)</f>
        <v>#N/A</v>
      </c>
      <c r="U3746" s="6" t="s">
        <v>37671</v>
      </c>
    </row>
    <row r="3747" spans="1:21" x14ac:dyDescent="0.25">
      <c r="A3747" s="35">
        <v>5650</v>
      </c>
      <c r="B3747" s="36">
        <v>333</v>
      </c>
      <c r="C3747" s="36">
        <v>20005779</v>
      </c>
      <c r="D3747" s="36">
        <v>100718</v>
      </c>
      <c r="E3747" s="36">
        <v>30200077</v>
      </c>
      <c r="F3747" s="36" t="s">
        <v>15</v>
      </c>
      <c r="G3747" s="37" t="s">
        <v>1980</v>
      </c>
      <c r="H3747" s="38">
        <v>41731</v>
      </c>
      <c r="I3747" s="39">
        <v>15</v>
      </c>
      <c r="J3747" s="74">
        <v>2637.8999999999996</v>
      </c>
      <c r="K3747" s="45">
        <v>1</v>
      </c>
      <c r="L3747" s="41">
        <f t="shared" si="497"/>
        <v>2637.8999999999996</v>
      </c>
      <c r="M3747" s="39">
        <v>15</v>
      </c>
      <c r="N3747" s="42">
        <f t="shared" ref="N3747:N3788" si="498">IF(M3747=" "," ",IF(+H3747&lt;=367," ",($C$6-H3747)/365.25))</f>
        <v>1.2429842573579739</v>
      </c>
      <c r="O3747" s="43">
        <f t="shared" ref="O3747:O3788" si="499">IF(+N3747&gt;=M3747,"--",L3747/M3747)</f>
        <v>175.85999999999999</v>
      </c>
      <c r="P3747" s="44">
        <f t="shared" ref="P3747:P3788" si="500">IF(+N3747/M3747&gt;1,L3747,L3747*N3747/M3747)</f>
        <v>218.59121149897325</v>
      </c>
      <c r="Q3747" s="44">
        <f t="shared" ref="Q3747:Q3788" si="501">IF(+L3747=0," ",IF(+L3747-P3747&lt;=0,0,(L3747-P3747)))</f>
        <v>2419.3087885010264</v>
      </c>
      <c r="R3747" s="44" t="e">
        <f>VLOOKUP(S3747,Sheet8!B:C,2,0)</f>
        <v>#N/A</v>
      </c>
      <c r="S3747" s="6" t="s">
        <v>12853</v>
      </c>
      <c r="T3747" s="6" t="e">
        <f>VLOOKUP(U3747,'17-1'!J:K,2,0)</f>
        <v>#N/A</v>
      </c>
      <c r="U3747" s="6" t="s">
        <v>37672</v>
      </c>
    </row>
    <row r="3748" spans="1:21" x14ac:dyDescent="0.25">
      <c r="A3748" s="35">
        <v>2754</v>
      </c>
      <c r="B3748" s="36">
        <v>320</v>
      </c>
      <c r="C3748" s="36">
        <v>20003263</v>
      </c>
      <c r="D3748" s="36">
        <v>100718</v>
      </c>
      <c r="E3748" s="36">
        <v>30200054</v>
      </c>
      <c r="F3748" s="36" t="s">
        <v>42</v>
      </c>
      <c r="G3748" s="37" t="s">
        <v>1997</v>
      </c>
      <c r="H3748" s="38">
        <v>41758</v>
      </c>
      <c r="I3748" s="39">
        <v>15</v>
      </c>
      <c r="J3748" s="74">
        <v>14039.77</v>
      </c>
      <c r="K3748" s="45">
        <v>1</v>
      </c>
      <c r="L3748" s="41">
        <f t="shared" si="497"/>
        <v>14039.77</v>
      </c>
      <c r="M3748" s="39">
        <v>15</v>
      </c>
      <c r="N3748" s="42">
        <f t="shared" si="498"/>
        <v>1.1690622861054072</v>
      </c>
      <c r="O3748" s="43">
        <f t="shared" si="499"/>
        <v>935.98466666666673</v>
      </c>
      <c r="P3748" s="44">
        <f t="shared" si="500"/>
        <v>1094.2243741729408</v>
      </c>
      <c r="Q3748" s="44">
        <f t="shared" si="501"/>
        <v>12945.545625827061</v>
      </c>
      <c r="R3748" s="44" t="e">
        <f>VLOOKUP(S3748,Sheet8!B:C,2,0)</f>
        <v>#N/A</v>
      </c>
      <c r="S3748" s="6" t="s">
        <v>12854</v>
      </c>
      <c r="T3748" s="6" t="e">
        <f>VLOOKUP(U3748,'17-1'!J:K,2,0)</f>
        <v>#N/A</v>
      </c>
      <c r="U3748" s="6" t="s">
        <v>37673</v>
      </c>
    </row>
    <row r="3749" spans="1:21" x14ac:dyDescent="0.25">
      <c r="A3749" s="35">
        <v>8286</v>
      </c>
      <c r="B3749" s="36">
        <v>371</v>
      </c>
      <c r="C3749" s="36">
        <v>20006693</v>
      </c>
      <c r="D3749" s="36">
        <v>100719</v>
      </c>
      <c r="E3749" s="36">
        <v>30200020</v>
      </c>
      <c r="F3749" s="36" t="s">
        <v>47</v>
      </c>
      <c r="G3749" s="37" t="s">
        <v>1976</v>
      </c>
      <c r="H3749" s="38">
        <v>41703</v>
      </c>
      <c r="I3749" s="39">
        <v>15</v>
      </c>
      <c r="J3749" s="74">
        <v>3893.3900000000003</v>
      </c>
      <c r="K3749" s="45">
        <v>1</v>
      </c>
      <c r="L3749" s="41">
        <f t="shared" si="497"/>
        <v>3893.3900000000003</v>
      </c>
      <c r="M3749" s="39">
        <v>15</v>
      </c>
      <c r="N3749" s="42">
        <f t="shared" si="498"/>
        <v>1.3196440793976729</v>
      </c>
      <c r="O3749" s="43">
        <f t="shared" si="499"/>
        <v>259.55933333333337</v>
      </c>
      <c r="P3749" s="44">
        <f t="shared" si="500"/>
        <v>342.52593748574043</v>
      </c>
      <c r="Q3749" s="44">
        <f t="shared" si="501"/>
        <v>3550.8640625142598</v>
      </c>
      <c r="R3749" s="44" t="e">
        <f>VLOOKUP(S3749,Sheet8!B:C,2,0)</f>
        <v>#N/A</v>
      </c>
      <c r="S3749" s="6" t="s">
        <v>12855</v>
      </c>
      <c r="T3749" s="6" t="e">
        <f>VLOOKUP(U3749,'17-1'!J:K,2,0)</f>
        <v>#N/A</v>
      </c>
      <c r="U3749" s="6" t="s">
        <v>37674</v>
      </c>
    </row>
    <row r="3750" spans="1:21" x14ac:dyDescent="0.25">
      <c r="A3750" s="35">
        <v>7733</v>
      </c>
      <c r="B3750" s="36">
        <v>371</v>
      </c>
      <c r="C3750" s="36">
        <v>20001527</v>
      </c>
      <c r="D3750" s="36">
        <v>100719</v>
      </c>
      <c r="E3750" s="36">
        <v>30200085</v>
      </c>
      <c r="F3750" s="36" t="s">
        <v>29</v>
      </c>
      <c r="G3750" s="37" t="s">
        <v>1912</v>
      </c>
      <c r="H3750" s="38">
        <v>41158</v>
      </c>
      <c r="I3750" s="39">
        <v>15</v>
      </c>
      <c r="J3750" s="74">
        <v>6924.03</v>
      </c>
      <c r="K3750" s="45">
        <v>1</v>
      </c>
      <c r="L3750" s="41">
        <f t="shared" si="497"/>
        <v>6924.03</v>
      </c>
      <c r="M3750" s="39">
        <v>15</v>
      </c>
      <c r="N3750" s="42">
        <f t="shared" si="498"/>
        <v>2.8117727583846679</v>
      </c>
      <c r="O3750" s="43">
        <f t="shared" si="499"/>
        <v>461.60199999999998</v>
      </c>
      <c r="P3750" s="44">
        <f t="shared" si="500"/>
        <v>1297.9199288158793</v>
      </c>
      <c r="Q3750" s="44">
        <f t="shared" si="501"/>
        <v>5626.1100711841209</v>
      </c>
      <c r="R3750" s="44" t="e">
        <f>VLOOKUP(S3750,Sheet8!B:C,2,0)</f>
        <v>#N/A</v>
      </c>
      <c r="S3750" s="6" t="s">
        <v>12856</v>
      </c>
      <c r="T3750" s="6" t="e">
        <f>VLOOKUP(U3750,'17-1'!J:K,2,0)</f>
        <v>#N/A</v>
      </c>
      <c r="U3750" s="6" t="s">
        <v>37675</v>
      </c>
    </row>
    <row r="3751" spans="1:21" x14ac:dyDescent="0.25">
      <c r="A3751" s="35">
        <v>2643</v>
      </c>
      <c r="B3751" s="36">
        <v>320</v>
      </c>
      <c r="C3751" s="36">
        <v>10000061</v>
      </c>
      <c r="D3751" s="36">
        <v>100718</v>
      </c>
      <c r="E3751" s="36">
        <v>30200087</v>
      </c>
      <c r="F3751" s="36" t="s">
        <v>34</v>
      </c>
      <c r="G3751" s="37" t="s">
        <v>1917</v>
      </c>
      <c r="H3751" s="38">
        <v>41345</v>
      </c>
      <c r="I3751" s="39">
        <v>15</v>
      </c>
      <c r="J3751" s="74">
        <v>5653</v>
      </c>
      <c r="K3751" s="45">
        <v>1</v>
      </c>
      <c r="L3751" s="41">
        <f t="shared" si="497"/>
        <v>5653</v>
      </c>
      <c r="M3751" s="39">
        <v>15</v>
      </c>
      <c r="N3751" s="42">
        <f t="shared" si="498"/>
        <v>2.299794661190965</v>
      </c>
      <c r="O3751" s="43">
        <f t="shared" si="499"/>
        <v>376.86666666666667</v>
      </c>
      <c r="P3751" s="44">
        <f t="shared" si="500"/>
        <v>866.71594798083493</v>
      </c>
      <c r="Q3751" s="44">
        <f t="shared" si="501"/>
        <v>4786.2840520191648</v>
      </c>
      <c r="R3751" s="44" t="e">
        <f>VLOOKUP(S3751,Sheet8!B:C,2,0)</f>
        <v>#N/A</v>
      </c>
      <c r="S3751" s="6" t="s">
        <v>12857</v>
      </c>
      <c r="T3751" s="6" t="e">
        <f>VLOOKUP(U3751,'17-1'!J:K,2,0)</f>
        <v>#N/A</v>
      </c>
      <c r="U3751" s="6" t="s">
        <v>37676</v>
      </c>
    </row>
    <row r="3752" spans="1:21" x14ac:dyDescent="0.25">
      <c r="A3752" s="35">
        <v>5362</v>
      </c>
      <c r="B3752" s="36">
        <v>333</v>
      </c>
      <c r="C3752" s="36">
        <v>20004667</v>
      </c>
      <c r="D3752" s="36">
        <v>100718</v>
      </c>
      <c r="E3752" s="36">
        <v>30200077</v>
      </c>
      <c r="F3752" s="36" t="s">
        <v>15</v>
      </c>
      <c r="G3752" s="37" t="s">
        <v>1931</v>
      </c>
      <c r="H3752" s="38">
        <v>41372</v>
      </c>
      <c r="I3752" s="39">
        <v>15</v>
      </c>
      <c r="J3752" s="74">
        <v>2586.9299999999998</v>
      </c>
      <c r="K3752" s="47">
        <v>0</v>
      </c>
      <c r="L3752" s="41">
        <f t="shared" si="497"/>
        <v>0</v>
      </c>
      <c r="M3752" s="39">
        <v>15</v>
      </c>
      <c r="N3752" s="42">
        <f t="shared" si="498"/>
        <v>2.2258726899383983</v>
      </c>
      <c r="O3752" s="43">
        <f t="shared" si="499"/>
        <v>0</v>
      </c>
      <c r="P3752" s="44">
        <f t="shared" si="500"/>
        <v>0</v>
      </c>
      <c r="Q3752" s="44" t="str">
        <f t="shared" si="501"/>
        <v xml:space="preserve"> </v>
      </c>
      <c r="R3752" s="44" t="e">
        <f>VLOOKUP(S3752,Sheet8!B:C,2,0)</f>
        <v>#N/A</v>
      </c>
      <c r="S3752" s="6" t="s">
        <v>12858</v>
      </c>
      <c r="T3752" s="6" t="e">
        <f>VLOOKUP(U3752,'17-1'!J:K,2,0)</f>
        <v>#N/A</v>
      </c>
      <c r="U3752" s="6" t="s">
        <v>37677</v>
      </c>
    </row>
    <row r="3753" spans="1:21" x14ac:dyDescent="0.25">
      <c r="A3753" s="35">
        <v>7269</v>
      </c>
      <c r="B3753" s="36">
        <v>371</v>
      </c>
      <c r="C3753" s="36">
        <v>20000345</v>
      </c>
      <c r="D3753" s="36">
        <v>100719</v>
      </c>
      <c r="E3753" s="36">
        <v>30200050</v>
      </c>
      <c r="F3753" s="36" t="s">
        <v>115</v>
      </c>
      <c r="G3753" s="37" t="s">
        <v>1938</v>
      </c>
      <c r="H3753" s="38">
        <v>41409</v>
      </c>
      <c r="I3753" s="39">
        <v>15</v>
      </c>
      <c r="J3753" s="74">
        <v>16005.83</v>
      </c>
      <c r="K3753" s="45">
        <v>1</v>
      </c>
      <c r="L3753" s="41">
        <f t="shared" si="497"/>
        <v>16005.83</v>
      </c>
      <c r="M3753" s="39">
        <v>15</v>
      </c>
      <c r="N3753" s="42">
        <f t="shared" si="498"/>
        <v>2.1245722108145104</v>
      </c>
      <c r="O3753" s="43">
        <f t="shared" si="499"/>
        <v>1067.0553333333332</v>
      </c>
      <c r="P3753" s="44">
        <f t="shared" si="500"/>
        <v>2267.0361086014145</v>
      </c>
      <c r="Q3753" s="44">
        <f t="shared" si="501"/>
        <v>13738.793891398585</v>
      </c>
      <c r="R3753" s="44" t="e">
        <f>VLOOKUP(S3753,Sheet8!B:C,2,0)</f>
        <v>#N/A</v>
      </c>
      <c r="S3753" s="6" t="s">
        <v>12859</v>
      </c>
      <c r="T3753" s="6" t="e">
        <f>VLOOKUP(U3753,'17-1'!J:K,2,0)</f>
        <v>#N/A</v>
      </c>
      <c r="U3753" s="6" t="s">
        <v>37678</v>
      </c>
    </row>
    <row r="3754" spans="1:21" x14ac:dyDescent="0.25">
      <c r="A3754" s="35">
        <v>7046</v>
      </c>
      <c r="B3754" s="36">
        <v>361</v>
      </c>
      <c r="C3754" s="36">
        <v>20002232</v>
      </c>
      <c r="D3754" s="36">
        <v>100719</v>
      </c>
      <c r="E3754" s="36">
        <v>30200028</v>
      </c>
      <c r="F3754" s="36" t="s">
        <v>18</v>
      </c>
      <c r="G3754" s="37" t="s">
        <v>1934</v>
      </c>
      <c r="H3754" s="38">
        <v>41408</v>
      </c>
      <c r="I3754" s="39">
        <v>15</v>
      </c>
      <c r="J3754" s="74">
        <v>15150</v>
      </c>
      <c r="K3754" s="45">
        <v>1</v>
      </c>
      <c r="L3754" s="41">
        <f t="shared" si="497"/>
        <v>15150</v>
      </c>
      <c r="M3754" s="39">
        <v>15</v>
      </c>
      <c r="N3754" s="42">
        <f t="shared" si="498"/>
        <v>2.1273100616016429</v>
      </c>
      <c r="O3754" s="43">
        <f t="shared" si="499"/>
        <v>1010</v>
      </c>
      <c r="P3754" s="44">
        <f t="shared" si="500"/>
        <v>2148.5831622176593</v>
      </c>
      <c r="Q3754" s="44">
        <f t="shared" si="501"/>
        <v>13001.416837782341</v>
      </c>
      <c r="R3754" s="44" t="e">
        <f>VLOOKUP(S3754,Sheet8!B:C,2,0)</f>
        <v>#N/A</v>
      </c>
      <c r="S3754" s="6" t="s">
        <v>12860</v>
      </c>
      <c r="T3754" s="6" t="e">
        <f>VLOOKUP(U3754,'17-1'!J:K,2,0)</f>
        <v>#N/A</v>
      </c>
      <c r="U3754" s="6" t="s">
        <v>37679</v>
      </c>
    </row>
    <row r="3755" spans="1:21" x14ac:dyDescent="0.25">
      <c r="A3755" s="35">
        <v>5585</v>
      </c>
      <c r="B3755" s="36">
        <v>333</v>
      </c>
      <c r="C3755" s="36">
        <v>20005610</v>
      </c>
      <c r="D3755" s="36">
        <v>100718</v>
      </c>
      <c r="E3755" s="36">
        <v>30200001</v>
      </c>
      <c r="F3755" s="36" t="s">
        <v>227</v>
      </c>
      <c r="G3755" s="37" t="s">
        <v>1913</v>
      </c>
      <c r="H3755" s="38">
        <v>41310</v>
      </c>
      <c r="I3755" s="39">
        <v>15</v>
      </c>
      <c r="J3755" s="74">
        <v>2253.9699999999998</v>
      </c>
      <c r="K3755" s="45">
        <v>1</v>
      </c>
      <c r="L3755" s="41">
        <f t="shared" si="497"/>
        <v>2253.9699999999998</v>
      </c>
      <c r="M3755" s="39">
        <v>15</v>
      </c>
      <c r="N3755" s="42">
        <f t="shared" si="498"/>
        <v>2.3956194387405887</v>
      </c>
      <c r="O3755" s="43">
        <f t="shared" si="499"/>
        <v>150.26466666666664</v>
      </c>
      <c r="P3755" s="44">
        <f t="shared" si="500"/>
        <v>359.9769564225416</v>
      </c>
      <c r="Q3755" s="44">
        <f t="shared" si="501"/>
        <v>1893.9930435774581</v>
      </c>
      <c r="R3755" s="44" t="e">
        <f>VLOOKUP(S3755,Sheet8!B:C,2,0)</f>
        <v>#N/A</v>
      </c>
      <c r="S3755" s="6" t="s">
        <v>12861</v>
      </c>
      <c r="T3755" s="6" t="e">
        <f>VLOOKUP(U3755,'17-1'!J:K,2,0)</f>
        <v>#N/A</v>
      </c>
      <c r="U3755" s="6" t="s">
        <v>37680</v>
      </c>
    </row>
    <row r="3756" spans="1:21" x14ac:dyDescent="0.25">
      <c r="A3756" s="35">
        <v>8501</v>
      </c>
      <c r="B3756" s="36">
        <v>371</v>
      </c>
      <c r="C3756" s="36">
        <v>20007820</v>
      </c>
      <c r="D3756" s="36">
        <v>100719</v>
      </c>
      <c r="E3756" s="36">
        <v>30200087</v>
      </c>
      <c r="F3756" s="36" t="s">
        <v>34</v>
      </c>
      <c r="G3756" s="37" t="s">
        <v>1923</v>
      </c>
      <c r="H3756" s="38">
        <v>41310</v>
      </c>
      <c r="I3756" s="39">
        <v>15</v>
      </c>
      <c r="J3756" s="74">
        <v>5185.97</v>
      </c>
      <c r="K3756" s="45">
        <v>1</v>
      </c>
      <c r="L3756" s="41">
        <f t="shared" si="497"/>
        <v>5185.97</v>
      </c>
      <c r="M3756" s="39">
        <v>15</v>
      </c>
      <c r="N3756" s="42">
        <f t="shared" si="498"/>
        <v>2.3956194387405887</v>
      </c>
      <c r="O3756" s="43">
        <f t="shared" si="499"/>
        <v>345.73133333333334</v>
      </c>
      <c r="P3756" s="44">
        <f t="shared" si="500"/>
        <v>828.24070271503535</v>
      </c>
      <c r="Q3756" s="44">
        <f t="shared" si="501"/>
        <v>4357.7292972849646</v>
      </c>
      <c r="R3756" s="44" t="e">
        <f>VLOOKUP(S3756,Sheet8!B:C,2,0)</f>
        <v>#N/A</v>
      </c>
      <c r="S3756" s="6" t="s">
        <v>12862</v>
      </c>
      <c r="T3756" s="6" t="e">
        <f>VLOOKUP(U3756,'17-1'!J:K,2,0)</f>
        <v>#N/A</v>
      </c>
      <c r="U3756" s="6" t="s">
        <v>37681</v>
      </c>
    </row>
    <row r="3757" spans="1:21" x14ac:dyDescent="0.25">
      <c r="A3757" s="35">
        <v>2091</v>
      </c>
      <c r="B3757" s="36">
        <v>311</v>
      </c>
      <c r="C3757" s="36">
        <v>20004096</v>
      </c>
      <c r="D3757" s="36">
        <v>100718</v>
      </c>
      <c r="E3757" s="36">
        <v>30200051</v>
      </c>
      <c r="F3757" s="36" t="s">
        <v>58</v>
      </c>
      <c r="G3757" s="37" t="s">
        <v>1489</v>
      </c>
      <c r="H3757" s="38">
        <v>37164</v>
      </c>
      <c r="I3757" s="39">
        <v>15</v>
      </c>
      <c r="J3757" s="74">
        <v>7553.75</v>
      </c>
      <c r="K3757" s="45">
        <v>1</v>
      </c>
      <c r="L3757" s="41">
        <f t="shared" si="497"/>
        <v>7553.75</v>
      </c>
      <c r="M3757" s="39">
        <v>15</v>
      </c>
      <c r="N3757" s="42">
        <f t="shared" si="498"/>
        <v>13.746748802190281</v>
      </c>
      <c r="O3757" s="43">
        <f t="shared" si="499"/>
        <v>503.58333333333331</v>
      </c>
      <c r="P3757" s="44">
        <f t="shared" si="500"/>
        <v>6922.6335843029892</v>
      </c>
      <c r="Q3757" s="44">
        <f t="shared" si="501"/>
        <v>631.11641569701078</v>
      </c>
      <c r="R3757" s="44" t="e">
        <f>VLOOKUP(S3757,Sheet8!B:C,2,0)</f>
        <v>#N/A</v>
      </c>
      <c r="S3757" s="6" t="s">
        <v>12863</v>
      </c>
      <c r="T3757" s="6" t="e">
        <f>VLOOKUP(U3757,'17-1'!J:K,2,0)</f>
        <v>#N/A</v>
      </c>
      <c r="U3757" s="6" t="s">
        <v>37682</v>
      </c>
    </row>
    <row r="3758" spans="1:21" x14ac:dyDescent="0.25">
      <c r="A3758" s="35">
        <v>2197</v>
      </c>
      <c r="B3758" s="36">
        <v>311</v>
      </c>
      <c r="C3758" s="36">
        <v>20005565</v>
      </c>
      <c r="D3758" s="36">
        <v>100718</v>
      </c>
      <c r="E3758" s="36">
        <v>30200077</v>
      </c>
      <c r="F3758" s="36" t="s">
        <v>15</v>
      </c>
      <c r="G3758" s="37" t="s">
        <v>1790</v>
      </c>
      <c r="H3758" s="38">
        <v>40544</v>
      </c>
      <c r="I3758" s="39">
        <v>15</v>
      </c>
      <c r="J3758" s="74">
        <v>8368.7800000000007</v>
      </c>
      <c r="K3758" s="45">
        <v>1</v>
      </c>
      <c r="L3758" s="41">
        <f t="shared" si="497"/>
        <v>8368.7800000000007</v>
      </c>
      <c r="M3758" s="39">
        <v>15</v>
      </c>
      <c r="N3758" s="42">
        <f t="shared" si="498"/>
        <v>4.4928131416837784</v>
      </c>
      <c r="O3758" s="43">
        <f t="shared" si="499"/>
        <v>557.9186666666667</v>
      </c>
      <c r="P3758" s="44">
        <f t="shared" si="500"/>
        <v>2506.6243175906916</v>
      </c>
      <c r="Q3758" s="44">
        <f t="shared" si="501"/>
        <v>5862.1556824093095</v>
      </c>
      <c r="R3758" s="44" t="e">
        <f>VLOOKUP(S3758,Sheet8!B:C,2,0)</f>
        <v>#N/A</v>
      </c>
      <c r="S3758" s="6" t="s">
        <v>12864</v>
      </c>
      <c r="T3758" s="6" t="e">
        <f>VLOOKUP(U3758,'17-1'!J:K,2,0)</f>
        <v>#N/A</v>
      </c>
      <c r="U3758" s="6" t="s">
        <v>37683</v>
      </c>
    </row>
    <row r="3759" spans="1:21" x14ac:dyDescent="0.25">
      <c r="A3759" s="35">
        <v>7661</v>
      </c>
      <c r="B3759" s="36">
        <v>371</v>
      </c>
      <c r="C3759" s="36">
        <v>20001388</v>
      </c>
      <c r="D3759" s="36">
        <v>100719</v>
      </c>
      <c r="E3759" s="36">
        <v>30200071</v>
      </c>
      <c r="F3759" s="36" t="s">
        <v>43</v>
      </c>
      <c r="G3759" s="37" t="s">
        <v>1445</v>
      </c>
      <c r="H3759" s="38">
        <v>40513</v>
      </c>
      <c r="I3759" s="39">
        <v>15</v>
      </c>
      <c r="J3759" s="74">
        <v>9555.65</v>
      </c>
      <c r="K3759" s="45">
        <v>1</v>
      </c>
      <c r="L3759" s="41">
        <f t="shared" si="497"/>
        <v>9555.65</v>
      </c>
      <c r="M3759" s="39">
        <v>15</v>
      </c>
      <c r="N3759" s="42">
        <f t="shared" si="498"/>
        <v>4.5776865160848734</v>
      </c>
      <c r="O3759" s="43">
        <f t="shared" si="499"/>
        <v>637.04333333333329</v>
      </c>
      <c r="P3759" s="44">
        <f t="shared" si="500"/>
        <v>2916.1846771617616</v>
      </c>
      <c r="Q3759" s="44">
        <f t="shared" si="501"/>
        <v>6639.4653228382376</v>
      </c>
      <c r="R3759" s="44" t="e">
        <f>VLOOKUP(S3759,Sheet8!B:C,2,0)</f>
        <v>#N/A</v>
      </c>
      <c r="S3759" s="6" t="s">
        <v>12865</v>
      </c>
      <c r="T3759" s="6" t="e">
        <f>VLOOKUP(U3759,'17-1'!J:K,2,0)</f>
        <v>#N/A</v>
      </c>
      <c r="U3759" s="6" t="s">
        <v>37684</v>
      </c>
    </row>
    <row r="3760" spans="1:21" x14ac:dyDescent="0.25">
      <c r="A3760" s="35">
        <v>6790</v>
      </c>
      <c r="B3760" s="36">
        <v>347</v>
      </c>
      <c r="C3760" s="36">
        <v>20004976</v>
      </c>
      <c r="D3760" s="36">
        <v>100718</v>
      </c>
      <c r="E3760" s="36">
        <v>30200030</v>
      </c>
      <c r="F3760" s="36" t="s">
        <v>40</v>
      </c>
      <c r="G3760" s="37" t="s">
        <v>4614</v>
      </c>
      <c r="H3760" s="38">
        <v>40664</v>
      </c>
      <c r="I3760" s="39">
        <v>20</v>
      </c>
      <c r="J3760" s="74">
        <v>29754.6</v>
      </c>
      <c r="K3760" s="45">
        <v>1</v>
      </c>
      <c r="L3760" s="41">
        <f t="shared" si="497"/>
        <v>29754.6</v>
      </c>
      <c r="M3760" s="39">
        <v>20</v>
      </c>
      <c r="N3760" s="42">
        <f t="shared" si="498"/>
        <v>4.1642710472279258</v>
      </c>
      <c r="O3760" s="43">
        <f t="shared" si="499"/>
        <v>1487.73</v>
      </c>
      <c r="P3760" s="44">
        <f t="shared" si="500"/>
        <v>6195.3109650924016</v>
      </c>
      <c r="Q3760" s="44">
        <f t="shared" si="501"/>
        <v>23559.289034907597</v>
      </c>
      <c r="R3760" s="44" t="e">
        <f>VLOOKUP(S3760,Sheet8!B:C,2,0)</f>
        <v>#N/A</v>
      </c>
      <c r="S3760" s="6" t="s">
        <v>12866</v>
      </c>
      <c r="T3760" s="6" t="e">
        <f>VLOOKUP(U3760,'17-1'!J:K,2,0)</f>
        <v>#N/A</v>
      </c>
      <c r="U3760" s="6" t="s">
        <v>37685</v>
      </c>
    </row>
    <row r="3761" spans="1:21" x14ac:dyDescent="0.25">
      <c r="A3761" s="35">
        <v>4421</v>
      </c>
      <c r="B3761" s="36">
        <v>331</v>
      </c>
      <c r="C3761" s="36">
        <v>20004489</v>
      </c>
      <c r="D3761" s="36">
        <v>100718</v>
      </c>
      <c r="E3761" s="36">
        <v>30200060</v>
      </c>
      <c r="F3761" s="36" t="s">
        <v>73</v>
      </c>
      <c r="G3761" s="37" t="s">
        <v>2677</v>
      </c>
      <c r="H3761" s="38">
        <v>38990</v>
      </c>
      <c r="I3761" s="39">
        <v>50</v>
      </c>
      <c r="J3761" s="74">
        <v>55131.54</v>
      </c>
      <c r="K3761" s="111">
        <v>0</v>
      </c>
      <c r="L3761" s="59">
        <f t="shared" si="497"/>
        <v>0</v>
      </c>
      <c r="M3761" s="39">
        <v>50</v>
      </c>
      <c r="N3761" s="42">
        <f t="shared" si="498"/>
        <v>8.7474332648870643</v>
      </c>
      <c r="O3761" s="43">
        <f t="shared" si="499"/>
        <v>0</v>
      </c>
      <c r="P3761" s="44">
        <f t="shared" si="500"/>
        <v>0</v>
      </c>
      <c r="Q3761" s="44" t="str">
        <f t="shared" si="501"/>
        <v xml:space="preserve"> </v>
      </c>
      <c r="R3761" s="44" t="str">
        <f>VLOOKUP(S3761,Sheet8!B:C,2,0)</f>
        <v>GOTCHA</v>
      </c>
      <c r="S3761" s="6" t="s">
        <v>9037</v>
      </c>
      <c r="T3761" s="6" t="str">
        <f>VLOOKUP(U3761,'17-1'!J:K,2,0)</f>
        <v>IM HERE</v>
      </c>
      <c r="U3761" s="6" t="s">
        <v>28875</v>
      </c>
    </row>
    <row r="3762" spans="1:21" x14ac:dyDescent="0.25">
      <c r="A3762" s="35">
        <v>3481</v>
      </c>
      <c r="B3762" s="36">
        <v>330</v>
      </c>
      <c r="C3762" s="36">
        <v>20004456</v>
      </c>
      <c r="D3762" s="36">
        <v>100718</v>
      </c>
      <c r="E3762" s="36">
        <v>30200016</v>
      </c>
      <c r="F3762" s="36" t="s">
        <v>49</v>
      </c>
      <c r="G3762" s="37" t="s">
        <v>2688</v>
      </c>
      <c r="H3762" s="38">
        <v>39082</v>
      </c>
      <c r="I3762" s="39">
        <v>50</v>
      </c>
      <c r="J3762" s="74">
        <v>3570.84</v>
      </c>
      <c r="K3762" s="111">
        <v>0</v>
      </c>
      <c r="L3762" s="59">
        <f t="shared" si="497"/>
        <v>0</v>
      </c>
      <c r="M3762" s="39">
        <v>50</v>
      </c>
      <c r="N3762" s="42">
        <f t="shared" si="498"/>
        <v>8.4955509924709105</v>
      </c>
      <c r="O3762" s="43">
        <f t="shared" si="499"/>
        <v>0</v>
      </c>
      <c r="P3762" s="44">
        <f t="shared" si="500"/>
        <v>0</v>
      </c>
      <c r="Q3762" s="44" t="str">
        <f t="shared" si="501"/>
        <v xml:space="preserve"> </v>
      </c>
      <c r="R3762" s="44" t="str">
        <f>VLOOKUP(S3762,Sheet8!B:C,2,0)</f>
        <v>GOTCHA</v>
      </c>
      <c r="S3762" s="6" t="s">
        <v>9224</v>
      </c>
      <c r="T3762" s="6" t="str">
        <f>VLOOKUP(U3762,'17-1'!J:K,2,0)</f>
        <v>IM HERE</v>
      </c>
      <c r="U3762" s="6" t="s">
        <v>29062</v>
      </c>
    </row>
    <row r="3763" spans="1:21" x14ac:dyDescent="0.25">
      <c r="A3763" s="35">
        <v>8426</v>
      </c>
      <c r="B3763" s="36">
        <v>371</v>
      </c>
      <c r="C3763" s="36">
        <v>20007225</v>
      </c>
      <c r="D3763" s="36">
        <v>100719</v>
      </c>
      <c r="E3763" s="36">
        <v>30200035</v>
      </c>
      <c r="F3763" s="36" t="s">
        <v>118</v>
      </c>
      <c r="G3763" s="37" t="s">
        <v>4389</v>
      </c>
      <c r="H3763" s="38">
        <v>39873</v>
      </c>
      <c r="I3763" s="39">
        <v>20</v>
      </c>
      <c r="J3763" s="74">
        <v>9656.4699999999993</v>
      </c>
      <c r="K3763" s="45">
        <v>1</v>
      </c>
      <c r="L3763" s="41">
        <f>J3763*K3763</f>
        <v>9656.4699999999993</v>
      </c>
      <c r="M3763" s="39">
        <v>20</v>
      </c>
      <c r="N3763" s="42">
        <f t="shared" si="498"/>
        <v>6.3299110198494182</v>
      </c>
      <c r="O3763" s="43">
        <f t="shared" si="499"/>
        <v>482.82349999999997</v>
      </c>
      <c r="P3763" s="44">
        <f t="shared" si="500"/>
        <v>3056.2297932922656</v>
      </c>
      <c r="Q3763" s="44">
        <f t="shared" si="501"/>
        <v>6600.2402067077337</v>
      </c>
      <c r="R3763" s="44" t="e">
        <f>VLOOKUP(S3763,Sheet8!B:C,2,0)</f>
        <v>#N/A</v>
      </c>
      <c r="S3763" s="6" t="s">
        <v>12867</v>
      </c>
      <c r="T3763" s="6" t="e">
        <f>VLOOKUP(U3763,'17-1'!J:K,2,0)</f>
        <v>#N/A</v>
      </c>
      <c r="U3763" s="6" t="s">
        <v>37686</v>
      </c>
    </row>
    <row r="3764" spans="1:21" x14ac:dyDescent="0.25">
      <c r="A3764" s="35">
        <v>7316</v>
      </c>
      <c r="B3764" s="36">
        <v>371</v>
      </c>
      <c r="C3764" s="36">
        <v>20000603</v>
      </c>
      <c r="D3764" s="36">
        <v>100719</v>
      </c>
      <c r="E3764" s="36">
        <v>30200080</v>
      </c>
      <c r="F3764" s="36" t="s">
        <v>51</v>
      </c>
      <c r="G3764" s="37" t="s">
        <v>1229</v>
      </c>
      <c r="H3764" s="38">
        <v>41838</v>
      </c>
      <c r="I3764" s="39">
        <v>15</v>
      </c>
      <c r="J3764" s="74">
        <v>5148.12</v>
      </c>
      <c r="K3764" s="45">
        <v>1</v>
      </c>
      <c r="L3764" s="41">
        <f>J3764*K3764</f>
        <v>5148.12</v>
      </c>
      <c r="M3764" s="39">
        <v>15</v>
      </c>
      <c r="N3764" s="42">
        <f t="shared" si="498"/>
        <v>0.95003422313483921</v>
      </c>
      <c r="O3764" s="43">
        <f t="shared" si="499"/>
        <v>343.20799999999997</v>
      </c>
      <c r="P3764" s="44">
        <f t="shared" si="500"/>
        <v>326.05934565366186</v>
      </c>
      <c r="Q3764" s="44">
        <f t="shared" si="501"/>
        <v>4822.0606543463382</v>
      </c>
      <c r="R3764" s="44" t="e">
        <f>VLOOKUP(S3764,Sheet8!B:C,2,0)</f>
        <v>#N/A</v>
      </c>
      <c r="S3764" s="6" t="s">
        <v>12868</v>
      </c>
      <c r="T3764" s="6" t="e">
        <f>VLOOKUP(U3764,'17-1'!J:K,2,0)</f>
        <v>#N/A</v>
      </c>
      <c r="U3764" s="6" t="s">
        <v>37687</v>
      </c>
    </row>
    <row r="3765" spans="1:21" x14ac:dyDescent="0.25">
      <c r="A3765" s="35">
        <v>4542</v>
      </c>
      <c r="B3765" s="36">
        <v>331</v>
      </c>
      <c r="C3765" s="36">
        <v>20005154</v>
      </c>
      <c r="D3765" s="36">
        <v>100718</v>
      </c>
      <c r="E3765" s="36">
        <v>30200012</v>
      </c>
      <c r="F3765" s="36" t="s">
        <v>17</v>
      </c>
      <c r="G3765" s="37" t="s">
        <v>2665</v>
      </c>
      <c r="H3765" s="38">
        <v>38837</v>
      </c>
      <c r="I3765" s="39">
        <v>50</v>
      </c>
      <c r="J3765" s="74">
        <v>51549.57</v>
      </c>
      <c r="K3765" s="111">
        <v>0</v>
      </c>
      <c r="L3765" s="59">
        <f t="shared" ref="L3765:L3767" si="502">J3765*K3765</f>
        <v>0</v>
      </c>
      <c r="M3765" s="39">
        <v>50</v>
      </c>
      <c r="N3765" s="42">
        <f t="shared" si="498"/>
        <v>9.1663244353182751</v>
      </c>
      <c r="O3765" s="43">
        <f t="shared" si="499"/>
        <v>0</v>
      </c>
      <c r="P3765" s="44">
        <f t="shared" si="500"/>
        <v>0</v>
      </c>
      <c r="Q3765" s="44" t="str">
        <f t="shared" si="501"/>
        <v xml:space="preserve"> </v>
      </c>
      <c r="R3765" s="44" t="str">
        <f>VLOOKUP(S3765,Sheet8!B:C,2,0)</f>
        <v>GOTCHA</v>
      </c>
      <c r="S3765" s="6" t="s">
        <v>8720</v>
      </c>
      <c r="T3765" s="6" t="str">
        <f>VLOOKUP(U3765,'17-1'!J:K,2,0)</f>
        <v>IM HERE</v>
      </c>
      <c r="U3765" s="6" t="s">
        <v>28557</v>
      </c>
    </row>
    <row r="3766" spans="1:21" x14ac:dyDescent="0.25">
      <c r="A3766" s="35">
        <v>1538</v>
      </c>
      <c r="B3766" s="36">
        <v>310</v>
      </c>
      <c r="C3766" s="36">
        <v>20005009</v>
      </c>
      <c r="D3766" s="36">
        <v>100718</v>
      </c>
      <c r="E3766" s="36">
        <v>30200071</v>
      </c>
      <c r="F3766" s="36" t="s">
        <v>43</v>
      </c>
      <c r="G3766" s="37" t="s">
        <v>2667</v>
      </c>
      <c r="H3766" s="38">
        <v>38837</v>
      </c>
      <c r="I3766" s="39">
        <v>50</v>
      </c>
      <c r="J3766" s="74">
        <v>835.5</v>
      </c>
      <c r="K3766" s="111">
        <v>0</v>
      </c>
      <c r="L3766" s="59">
        <f t="shared" si="502"/>
        <v>0</v>
      </c>
      <c r="M3766" s="39">
        <v>50</v>
      </c>
      <c r="N3766" s="42">
        <f t="shared" si="498"/>
        <v>9.1663244353182751</v>
      </c>
      <c r="O3766" s="43">
        <f t="shared" si="499"/>
        <v>0</v>
      </c>
      <c r="P3766" s="44">
        <f t="shared" si="500"/>
        <v>0</v>
      </c>
      <c r="Q3766" s="44" t="str">
        <f t="shared" si="501"/>
        <v xml:space="preserve"> </v>
      </c>
      <c r="R3766" s="44" t="str">
        <f>VLOOKUP(S3766,Sheet8!B:C,2,0)</f>
        <v>GOTCHA</v>
      </c>
      <c r="S3766" s="6" t="s">
        <v>8722</v>
      </c>
      <c r="T3766" s="6" t="str">
        <f>VLOOKUP(U3766,'17-1'!J:K,2,0)</f>
        <v>IM HERE</v>
      </c>
      <c r="U3766" s="6" t="s">
        <v>28559</v>
      </c>
    </row>
    <row r="3767" spans="1:21" x14ac:dyDescent="0.25">
      <c r="A3767" s="35">
        <v>4541</v>
      </c>
      <c r="B3767" s="36">
        <v>331</v>
      </c>
      <c r="C3767" s="36">
        <v>20005107</v>
      </c>
      <c r="D3767" s="36">
        <v>100718</v>
      </c>
      <c r="E3767" s="36">
        <v>30200019</v>
      </c>
      <c r="F3767" s="36" t="s">
        <v>68</v>
      </c>
      <c r="G3767" s="37" t="s">
        <v>2666</v>
      </c>
      <c r="H3767" s="38">
        <v>38837</v>
      </c>
      <c r="I3767" s="39">
        <v>50</v>
      </c>
      <c r="J3767" s="74">
        <v>42466.93</v>
      </c>
      <c r="K3767" s="111">
        <v>0</v>
      </c>
      <c r="L3767" s="59">
        <f t="shared" si="502"/>
        <v>0</v>
      </c>
      <c r="M3767" s="39">
        <v>50</v>
      </c>
      <c r="N3767" s="42">
        <f t="shared" si="498"/>
        <v>9.1663244353182751</v>
      </c>
      <c r="O3767" s="43">
        <f t="shared" si="499"/>
        <v>0</v>
      </c>
      <c r="P3767" s="44">
        <f t="shared" si="500"/>
        <v>0</v>
      </c>
      <c r="Q3767" s="44" t="str">
        <f t="shared" si="501"/>
        <v xml:space="preserve"> </v>
      </c>
      <c r="R3767" s="44" t="str">
        <f>VLOOKUP(S3767,Sheet8!B:C,2,0)</f>
        <v>GOTCHA</v>
      </c>
      <c r="S3767" s="6" t="s">
        <v>8721</v>
      </c>
      <c r="T3767" s="6" t="str">
        <f>VLOOKUP(U3767,'17-1'!J:K,2,0)</f>
        <v>IM HERE</v>
      </c>
      <c r="U3767" s="6" t="s">
        <v>28558</v>
      </c>
    </row>
    <row r="3768" spans="1:21" x14ac:dyDescent="0.25">
      <c r="A3768" s="35">
        <v>8421</v>
      </c>
      <c r="B3768" s="36">
        <v>371</v>
      </c>
      <c r="C3768" s="36">
        <v>20007220</v>
      </c>
      <c r="D3768" s="36">
        <v>100719</v>
      </c>
      <c r="E3768" s="36">
        <v>30200061</v>
      </c>
      <c r="F3768" s="36" t="s">
        <v>57</v>
      </c>
      <c r="G3768" s="37" t="s">
        <v>2717</v>
      </c>
      <c r="H3768" s="38">
        <v>39629</v>
      </c>
      <c r="I3768" s="39">
        <v>50</v>
      </c>
      <c r="J3768" s="74">
        <v>9613.5499999999993</v>
      </c>
      <c r="K3768" s="45">
        <v>1</v>
      </c>
      <c r="L3768" s="41">
        <f>J3768*K3768</f>
        <v>9613.5499999999993</v>
      </c>
      <c r="M3768" s="39">
        <v>50</v>
      </c>
      <c r="N3768" s="42">
        <f t="shared" si="498"/>
        <v>6.9979466119096507</v>
      </c>
      <c r="O3768" s="43">
        <f t="shared" si="499"/>
        <v>192.27099999999999</v>
      </c>
      <c r="P3768" s="44">
        <f t="shared" si="500"/>
        <v>1345.5021930184803</v>
      </c>
      <c r="Q3768" s="44">
        <f t="shared" si="501"/>
        <v>8268.0478069815181</v>
      </c>
      <c r="R3768" s="44" t="e">
        <f>VLOOKUP(S3768,Sheet8!B:C,2,0)</f>
        <v>#N/A</v>
      </c>
      <c r="S3768" s="6" t="s">
        <v>12869</v>
      </c>
      <c r="T3768" s="6" t="e">
        <f>VLOOKUP(U3768,'17-1'!J:K,2,0)</f>
        <v>#N/A</v>
      </c>
      <c r="U3768" s="6" t="s">
        <v>37688</v>
      </c>
    </row>
    <row r="3769" spans="1:21" x14ac:dyDescent="0.25">
      <c r="A3769" s="35">
        <v>5986</v>
      </c>
      <c r="B3769" s="36">
        <v>334</v>
      </c>
      <c r="C3769" s="36">
        <v>20001354</v>
      </c>
      <c r="D3769" s="36">
        <v>100718</v>
      </c>
      <c r="E3769" s="36">
        <v>30200077</v>
      </c>
      <c r="F3769" s="36" t="s">
        <v>15</v>
      </c>
      <c r="G3769" s="37" t="s">
        <v>2650</v>
      </c>
      <c r="H3769" s="38">
        <v>38717</v>
      </c>
      <c r="I3769" s="39">
        <v>50</v>
      </c>
      <c r="J3769" s="74">
        <v>76265</v>
      </c>
      <c r="K3769" s="111">
        <v>0</v>
      </c>
      <c r="L3769" s="59">
        <f t="shared" ref="L3769:L3770" si="503">J3769*K3769</f>
        <v>0</v>
      </c>
      <c r="M3769" s="39">
        <v>50</v>
      </c>
      <c r="N3769" s="42">
        <f t="shared" si="498"/>
        <v>9.4948665297741268</v>
      </c>
      <c r="O3769" s="43">
        <f t="shared" si="499"/>
        <v>0</v>
      </c>
      <c r="P3769" s="44">
        <f t="shared" si="500"/>
        <v>0</v>
      </c>
      <c r="Q3769" s="44" t="str">
        <f t="shared" si="501"/>
        <v xml:space="preserve"> </v>
      </c>
      <c r="R3769" s="44" t="str">
        <f>VLOOKUP(S3769,Sheet8!B:C,2,0)</f>
        <v>GOTCHA</v>
      </c>
      <c r="S3769" s="6" t="s">
        <v>8335</v>
      </c>
      <c r="T3769" s="6" t="str">
        <f>VLOOKUP(U3769,'17-1'!J:K,2,0)</f>
        <v>IM HERE</v>
      </c>
      <c r="U3769" s="6" t="s">
        <v>28158</v>
      </c>
    </row>
    <row r="3770" spans="1:21" x14ac:dyDescent="0.25">
      <c r="A3770" s="35">
        <v>985</v>
      </c>
      <c r="B3770" s="36">
        <v>307</v>
      </c>
      <c r="C3770" s="36">
        <v>20002906</v>
      </c>
      <c r="D3770" s="36">
        <v>100718</v>
      </c>
      <c r="E3770" s="36">
        <v>30200090</v>
      </c>
      <c r="F3770" s="36" t="s">
        <v>19</v>
      </c>
      <c r="G3770" s="37" t="s">
        <v>2664</v>
      </c>
      <c r="H3770" s="38">
        <v>38837</v>
      </c>
      <c r="I3770" s="39">
        <v>50</v>
      </c>
      <c r="J3770" s="74">
        <v>99058.57</v>
      </c>
      <c r="K3770" s="111">
        <v>0</v>
      </c>
      <c r="L3770" s="59">
        <f t="shared" si="503"/>
        <v>0</v>
      </c>
      <c r="M3770" s="39">
        <v>50</v>
      </c>
      <c r="N3770" s="42">
        <f t="shared" si="498"/>
        <v>9.1663244353182751</v>
      </c>
      <c r="O3770" s="43">
        <f t="shared" si="499"/>
        <v>0</v>
      </c>
      <c r="P3770" s="44">
        <f t="shared" si="500"/>
        <v>0</v>
      </c>
      <c r="Q3770" s="44" t="str">
        <f t="shared" si="501"/>
        <v xml:space="preserve"> </v>
      </c>
      <c r="R3770" s="44" t="str">
        <f>VLOOKUP(S3770,Sheet8!B:C,2,0)</f>
        <v>GOTCHA</v>
      </c>
      <c r="S3770" s="6" t="s">
        <v>8718</v>
      </c>
      <c r="T3770" s="6" t="str">
        <f>VLOOKUP(U3770,'17-1'!J:K,2,0)</f>
        <v>IM HERE</v>
      </c>
      <c r="U3770" s="6" t="s">
        <v>28555</v>
      </c>
    </row>
    <row r="3771" spans="1:21" x14ac:dyDescent="0.25">
      <c r="A3771" s="35">
        <v>6605</v>
      </c>
      <c r="B3771" s="36">
        <v>344</v>
      </c>
      <c r="C3771" s="36">
        <v>20007549</v>
      </c>
      <c r="D3771" s="36">
        <v>100717</v>
      </c>
      <c r="E3771" s="36">
        <v>30200090</v>
      </c>
      <c r="F3771" s="36" t="s">
        <v>19</v>
      </c>
      <c r="G3771" s="37" t="s">
        <v>2681</v>
      </c>
      <c r="H3771" s="38">
        <v>39021</v>
      </c>
      <c r="I3771" s="39">
        <v>50</v>
      </c>
      <c r="J3771" s="74">
        <v>1201.2</v>
      </c>
      <c r="K3771" s="45">
        <v>1</v>
      </c>
      <c r="L3771" s="41">
        <f>J3771*K3771</f>
        <v>1201.2</v>
      </c>
      <c r="M3771" s="39">
        <v>50</v>
      </c>
      <c r="N3771" s="42">
        <f t="shared" si="498"/>
        <v>8.6625598904859693</v>
      </c>
      <c r="O3771" s="43">
        <f t="shared" si="499"/>
        <v>24.024000000000001</v>
      </c>
      <c r="P3771" s="44">
        <f t="shared" si="500"/>
        <v>208.10933880903494</v>
      </c>
      <c r="Q3771" s="44">
        <f t="shared" si="501"/>
        <v>993.09066119096508</v>
      </c>
      <c r="R3771" s="44" t="e">
        <f>VLOOKUP(S3771,Sheet8!B:C,2,0)</f>
        <v>#N/A</v>
      </c>
      <c r="S3771" s="6" t="s">
        <v>12870</v>
      </c>
      <c r="T3771" s="6" t="e">
        <f>VLOOKUP(U3771,'17-1'!J:K,2,0)</f>
        <v>#N/A</v>
      </c>
      <c r="U3771" s="6" t="s">
        <v>37689</v>
      </c>
    </row>
    <row r="3772" spans="1:21" x14ac:dyDescent="0.25">
      <c r="A3772" s="35">
        <v>5481</v>
      </c>
      <c r="B3772" s="36">
        <v>333</v>
      </c>
      <c r="C3772" s="36">
        <v>20005046</v>
      </c>
      <c r="D3772" s="36">
        <v>100718</v>
      </c>
      <c r="E3772" s="36">
        <v>30200025</v>
      </c>
      <c r="F3772" s="36" t="s">
        <v>21</v>
      </c>
      <c r="G3772" s="37" t="s">
        <v>2070</v>
      </c>
      <c r="H3772" s="38">
        <v>42115</v>
      </c>
      <c r="I3772" s="39">
        <v>15</v>
      </c>
      <c r="J3772" s="74">
        <v>2844.59</v>
      </c>
      <c r="K3772" s="45">
        <v>1</v>
      </c>
      <c r="L3772" s="41">
        <f>J3772*K3772</f>
        <v>2844.59</v>
      </c>
      <c r="M3772" s="39">
        <v>15</v>
      </c>
      <c r="N3772" s="42">
        <f t="shared" si="498"/>
        <v>0.19164955509924708</v>
      </c>
      <c r="O3772" s="43">
        <f t="shared" si="499"/>
        <v>189.63933333333335</v>
      </c>
      <c r="P3772" s="44">
        <f t="shared" si="500"/>
        <v>36.344293862651156</v>
      </c>
      <c r="Q3772" s="44">
        <f t="shared" si="501"/>
        <v>2808.2457061373489</v>
      </c>
      <c r="R3772" s="44" t="e">
        <f>VLOOKUP(S3772,Sheet8!B:C,2,0)</f>
        <v>#N/A</v>
      </c>
      <c r="S3772" s="6" t="s">
        <v>12871</v>
      </c>
      <c r="T3772" s="6" t="e">
        <f>VLOOKUP(U3772,'17-1'!J:K,2,0)</f>
        <v>#N/A</v>
      </c>
      <c r="U3772" s="6" t="s">
        <v>37690</v>
      </c>
    </row>
    <row r="3773" spans="1:21" x14ac:dyDescent="0.25">
      <c r="A3773" s="35">
        <v>8250</v>
      </c>
      <c r="B3773" s="36">
        <v>371</v>
      </c>
      <c r="C3773" s="36">
        <v>20006546</v>
      </c>
      <c r="D3773" s="36">
        <v>100719</v>
      </c>
      <c r="E3773" s="36">
        <v>30200046</v>
      </c>
      <c r="F3773" s="36" t="s">
        <v>4948</v>
      </c>
      <c r="G3773" s="37" t="s">
        <v>6521</v>
      </c>
      <c r="H3773" s="38">
        <v>41844</v>
      </c>
      <c r="I3773" s="39">
        <v>15</v>
      </c>
      <c r="J3773" s="74">
        <v>1916.12</v>
      </c>
      <c r="K3773" s="45">
        <v>1</v>
      </c>
      <c r="L3773" s="41">
        <f>J3773*K3773</f>
        <v>1916.12</v>
      </c>
      <c r="M3773" s="39">
        <v>15</v>
      </c>
      <c r="N3773" s="42">
        <f t="shared" si="498"/>
        <v>0.93360711841204658</v>
      </c>
      <c r="O3773" s="43">
        <f t="shared" si="499"/>
        <v>127.74133333333333</v>
      </c>
      <c r="P3773" s="44">
        <f t="shared" si="500"/>
        <v>119.26021811544605</v>
      </c>
      <c r="Q3773" s="44">
        <f t="shared" si="501"/>
        <v>1796.8597818845537</v>
      </c>
      <c r="R3773" s="44" t="e">
        <f>VLOOKUP(S3773,Sheet8!B:C,2,0)</f>
        <v>#N/A</v>
      </c>
      <c r="S3773" s="6" t="s">
        <v>12872</v>
      </c>
      <c r="T3773" s="6" t="e">
        <f>VLOOKUP(U3773,'17-1'!J:K,2,0)</f>
        <v>#N/A</v>
      </c>
      <c r="U3773" s="6" t="s">
        <v>37691</v>
      </c>
    </row>
    <row r="3774" spans="1:21" x14ac:dyDescent="0.25">
      <c r="A3774" s="35">
        <v>3413</v>
      </c>
      <c r="B3774" s="36">
        <v>330</v>
      </c>
      <c r="C3774" s="36">
        <v>20004379</v>
      </c>
      <c r="D3774" s="36">
        <v>100718</v>
      </c>
      <c r="E3774" s="6">
        <v>30200097</v>
      </c>
      <c r="F3774" s="6" t="s">
        <v>4802</v>
      </c>
      <c r="G3774" s="37" t="s">
        <v>6565</v>
      </c>
      <c r="H3774" s="38">
        <v>40990</v>
      </c>
      <c r="I3774" s="39">
        <v>15</v>
      </c>
      <c r="J3774" s="74">
        <v>4829.4399999999996</v>
      </c>
      <c r="K3774" s="45">
        <v>1</v>
      </c>
      <c r="L3774" s="41">
        <f>J3774*K3774</f>
        <v>4829.4399999999996</v>
      </c>
      <c r="M3774" s="39">
        <v>15</v>
      </c>
      <c r="N3774" s="42">
        <f t="shared" si="498"/>
        <v>3.2717316906228611</v>
      </c>
      <c r="O3774" s="43">
        <f t="shared" si="499"/>
        <v>321.96266666666662</v>
      </c>
      <c r="P3774" s="44">
        <f t="shared" si="500"/>
        <v>1053.3754597307779</v>
      </c>
      <c r="Q3774" s="44">
        <f t="shared" si="501"/>
        <v>3776.0645402692217</v>
      </c>
      <c r="R3774" s="44" t="e">
        <f>VLOOKUP(S3774,Sheet8!B:C,2,0)</f>
        <v>#N/A</v>
      </c>
      <c r="S3774" s="6" t="s">
        <v>12873</v>
      </c>
      <c r="T3774" s="6" t="e">
        <f>VLOOKUP(U3774,'17-1'!J:K,2,0)</f>
        <v>#N/A</v>
      </c>
      <c r="U3774" s="6" t="s">
        <v>37692</v>
      </c>
    </row>
    <row r="3775" spans="1:21" x14ac:dyDescent="0.25">
      <c r="A3775" s="35">
        <v>3000</v>
      </c>
      <c r="B3775" s="36">
        <v>320</v>
      </c>
      <c r="C3775" s="36">
        <v>20005830</v>
      </c>
      <c r="D3775" s="36">
        <v>100718</v>
      </c>
      <c r="E3775" s="36">
        <v>30200031</v>
      </c>
      <c r="F3775" s="36" t="s">
        <v>99</v>
      </c>
      <c r="G3775" s="37" t="s">
        <v>4577</v>
      </c>
      <c r="H3775" s="38">
        <v>40664</v>
      </c>
      <c r="I3775" s="39">
        <v>20</v>
      </c>
      <c r="J3775" s="74">
        <v>1535.72</v>
      </c>
      <c r="K3775" s="45">
        <v>1</v>
      </c>
      <c r="L3775" s="41">
        <f>J3775*K3775</f>
        <v>1535.72</v>
      </c>
      <c r="M3775" s="39">
        <v>20</v>
      </c>
      <c r="N3775" s="42">
        <f t="shared" si="498"/>
        <v>4.1642710472279258</v>
      </c>
      <c r="O3775" s="43">
        <f t="shared" si="499"/>
        <v>76.786000000000001</v>
      </c>
      <c r="P3775" s="44">
        <f t="shared" si="500"/>
        <v>319.75771663244348</v>
      </c>
      <c r="Q3775" s="44">
        <f t="shared" si="501"/>
        <v>1215.9622833675567</v>
      </c>
      <c r="R3775" s="44" t="e">
        <f>VLOOKUP(S3775,Sheet8!B:C,2,0)</f>
        <v>#N/A</v>
      </c>
      <c r="S3775" s="6" t="s">
        <v>12874</v>
      </c>
      <c r="T3775" s="6" t="e">
        <f>VLOOKUP(U3775,'17-1'!J:K,2,0)</f>
        <v>#N/A</v>
      </c>
      <c r="U3775" s="6" t="s">
        <v>37693</v>
      </c>
    </row>
    <row r="3776" spans="1:21" x14ac:dyDescent="0.25">
      <c r="A3776" s="35">
        <v>2614</v>
      </c>
      <c r="B3776" s="36">
        <v>311</v>
      </c>
      <c r="C3776" s="36">
        <v>20008187</v>
      </c>
      <c r="D3776" s="36">
        <v>100718</v>
      </c>
      <c r="E3776" s="36">
        <v>30200014</v>
      </c>
      <c r="F3776" s="36" t="s">
        <v>4963</v>
      </c>
      <c r="G3776" s="37" t="s">
        <v>5418</v>
      </c>
      <c r="H3776" s="38">
        <v>40087</v>
      </c>
      <c r="I3776" s="39">
        <v>25</v>
      </c>
      <c r="J3776" s="74">
        <v>52.26</v>
      </c>
      <c r="K3776" s="111">
        <v>0</v>
      </c>
      <c r="L3776" s="59">
        <f t="shared" ref="L3776:L3777" si="504">J3776*K3776</f>
        <v>0</v>
      </c>
      <c r="M3776" s="39">
        <v>25</v>
      </c>
      <c r="N3776" s="42">
        <f t="shared" si="498"/>
        <v>5.7440109514031485</v>
      </c>
      <c r="O3776" s="43">
        <f t="shared" si="499"/>
        <v>0</v>
      </c>
      <c r="P3776" s="44">
        <f t="shared" si="500"/>
        <v>0</v>
      </c>
      <c r="Q3776" s="44" t="str">
        <f t="shared" si="501"/>
        <v xml:space="preserve"> </v>
      </c>
      <c r="R3776" s="44" t="str">
        <f>VLOOKUP(S3776,Sheet8!B:C,2,0)</f>
        <v>GOTCHA</v>
      </c>
      <c r="S3776" s="6" t="s">
        <v>7314</v>
      </c>
      <c r="T3776" s="6" t="str">
        <f>VLOOKUP(U3776,'17-1'!J:K,2,0)</f>
        <v>IM HERE</v>
      </c>
      <c r="U3776" s="6" t="s">
        <v>27062</v>
      </c>
    </row>
    <row r="3777" spans="1:21" x14ac:dyDescent="0.25">
      <c r="A3777" s="35">
        <v>4225</v>
      </c>
      <c r="B3777" s="36">
        <v>331</v>
      </c>
      <c r="C3777" s="36">
        <v>20003057</v>
      </c>
      <c r="D3777" s="36">
        <v>100718</v>
      </c>
      <c r="E3777" s="36">
        <v>30200014</v>
      </c>
      <c r="F3777" s="36" t="s">
        <v>4963</v>
      </c>
      <c r="G3777" s="37" t="s">
        <v>5418</v>
      </c>
      <c r="H3777" s="38">
        <v>40087</v>
      </c>
      <c r="I3777" s="39">
        <v>25</v>
      </c>
      <c r="J3777" s="74">
        <v>754.98</v>
      </c>
      <c r="K3777" s="111">
        <v>0</v>
      </c>
      <c r="L3777" s="59">
        <f t="shared" si="504"/>
        <v>0</v>
      </c>
      <c r="M3777" s="39">
        <v>25</v>
      </c>
      <c r="N3777" s="42">
        <f t="shared" si="498"/>
        <v>5.7440109514031485</v>
      </c>
      <c r="O3777" s="43">
        <f t="shared" si="499"/>
        <v>0</v>
      </c>
      <c r="P3777" s="44">
        <f t="shared" si="500"/>
        <v>0</v>
      </c>
      <c r="Q3777" s="44" t="str">
        <f t="shared" si="501"/>
        <v xml:space="preserve"> </v>
      </c>
      <c r="R3777" s="44" t="str">
        <f>VLOOKUP(S3777,Sheet8!B:C,2,0)</f>
        <v>GOTCHA</v>
      </c>
      <c r="S3777" s="6" t="s">
        <v>7315</v>
      </c>
      <c r="T3777" s="6" t="str">
        <f>VLOOKUP(U3777,'17-1'!J:K,2,0)</f>
        <v>IM HERE</v>
      </c>
      <c r="U3777" s="6" t="s">
        <v>27063</v>
      </c>
    </row>
    <row r="3778" spans="1:21" x14ac:dyDescent="0.25">
      <c r="A3778" s="35">
        <v>8757</v>
      </c>
      <c r="B3778" s="36">
        <v>395</v>
      </c>
      <c r="C3778" s="36">
        <v>20001634</v>
      </c>
      <c r="D3778" s="6">
        <v>100717</v>
      </c>
      <c r="E3778" s="36">
        <v>30200101</v>
      </c>
      <c r="F3778" s="36" t="s">
        <v>421</v>
      </c>
      <c r="G3778" s="37" t="s">
        <v>4759</v>
      </c>
      <c r="H3778" s="38">
        <v>40634</v>
      </c>
      <c r="I3778" s="39">
        <v>5</v>
      </c>
      <c r="J3778" s="74">
        <v>3600</v>
      </c>
      <c r="K3778" s="45">
        <v>1</v>
      </c>
      <c r="L3778" s="41">
        <f t="shared" ref="L3778:L3789" si="505">J3778*K3778</f>
        <v>3600</v>
      </c>
      <c r="M3778" s="39">
        <v>5</v>
      </c>
      <c r="N3778" s="42">
        <f t="shared" si="498"/>
        <v>4.2464065708418888</v>
      </c>
      <c r="O3778" s="43">
        <f t="shared" si="499"/>
        <v>720</v>
      </c>
      <c r="P3778" s="44">
        <f t="shared" si="500"/>
        <v>3057.4127310061599</v>
      </c>
      <c r="Q3778" s="44">
        <f t="shared" si="501"/>
        <v>542.5872689938401</v>
      </c>
      <c r="R3778" s="44" t="e">
        <f>VLOOKUP(S3778,Sheet8!B:C,2,0)</f>
        <v>#N/A</v>
      </c>
      <c r="S3778" s="6" t="s">
        <v>12875</v>
      </c>
      <c r="T3778" s="6" t="e">
        <f>VLOOKUP(U3778,'17-1'!J:K,2,0)</f>
        <v>#N/A</v>
      </c>
      <c r="U3778" s="6" t="s">
        <v>37694</v>
      </c>
    </row>
    <row r="3779" spans="1:21" x14ac:dyDescent="0.25">
      <c r="A3779" s="35">
        <v>7190</v>
      </c>
      <c r="B3779" s="36">
        <v>371</v>
      </c>
      <c r="C3779" s="36">
        <v>20000063</v>
      </c>
      <c r="D3779" s="36">
        <v>100719</v>
      </c>
      <c r="E3779" s="36">
        <v>30200036</v>
      </c>
      <c r="F3779" s="36" t="s">
        <v>48</v>
      </c>
      <c r="G3779" s="37" t="s">
        <v>2017</v>
      </c>
      <c r="H3779" s="38">
        <v>41863</v>
      </c>
      <c r="I3779" s="39">
        <v>15</v>
      </c>
      <c r="J3779" s="74">
        <v>1911.0500000000002</v>
      </c>
      <c r="K3779" s="45">
        <v>1</v>
      </c>
      <c r="L3779" s="41">
        <f t="shared" si="505"/>
        <v>1911.0500000000002</v>
      </c>
      <c r="M3779" s="39">
        <v>15</v>
      </c>
      <c r="N3779" s="42">
        <f t="shared" si="498"/>
        <v>0.88158795345653662</v>
      </c>
      <c r="O3779" s="43">
        <f t="shared" si="499"/>
        <v>127.40333333333335</v>
      </c>
      <c r="P3779" s="44">
        <f t="shared" si="500"/>
        <v>112.3172438968743</v>
      </c>
      <c r="Q3779" s="44">
        <f t="shared" si="501"/>
        <v>1798.7327561031259</v>
      </c>
      <c r="R3779" s="44" t="e">
        <f>VLOOKUP(S3779,Sheet8!B:C,2,0)</f>
        <v>#N/A</v>
      </c>
      <c r="S3779" s="6" t="s">
        <v>12876</v>
      </c>
      <c r="T3779" s="6" t="e">
        <f>VLOOKUP(U3779,'17-1'!J:K,2,0)</f>
        <v>#N/A</v>
      </c>
      <c r="U3779" s="6" t="s">
        <v>37695</v>
      </c>
    </row>
    <row r="3780" spans="1:21" x14ac:dyDescent="0.25">
      <c r="A3780" s="35">
        <v>81</v>
      </c>
      <c r="B3780" s="36">
        <v>303</v>
      </c>
      <c r="C3780" s="36">
        <v>100081</v>
      </c>
      <c r="D3780" s="36">
        <v>100718</v>
      </c>
      <c r="E3780" s="36">
        <v>30200036</v>
      </c>
      <c r="F3780" s="36" t="s">
        <v>48</v>
      </c>
      <c r="G3780" s="37" t="s">
        <v>4649</v>
      </c>
      <c r="H3780" s="38">
        <v>40664</v>
      </c>
      <c r="I3780" s="39">
        <v>20</v>
      </c>
      <c r="J3780" s="74">
        <v>1456.19</v>
      </c>
      <c r="K3780" s="45">
        <v>1</v>
      </c>
      <c r="L3780" s="41">
        <f t="shared" si="505"/>
        <v>1456.19</v>
      </c>
      <c r="M3780" s="39">
        <v>20</v>
      </c>
      <c r="N3780" s="42">
        <f t="shared" si="498"/>
        <v>4.1642710472279258</v>
      </c>
      <c r="O3780" s="43">
        <f t="shared" si="499"/>
        <v>72.8095</v>
      </c>
      <c r="P3780" s="44">
        <f t="shared" si="500"/>
        <v>303.19849281314168</v>
      </c>
      <c r="Q3780" s="44">
        <f t="shared" si="501"/>
        <v>1152.9915071868584</v>
      </c>
      <c r="R3780" s="44" t="e">
        <f>VLOOKUP(S3780,Sheet8!B:C,2,0)</f>
        <v>#N/A</v>
      </c>
      <c r="S3780" s="6" t="s">
        <v>12877</v>
      </c>
      <c r="T3780" s="6" t="e">
        <f>VLOOKUP(U3780,'17-1'!J:K,2,0)</f>
        <v>#N/A</v>
      </c>
      <c r="U3780" s="6" t="s">
        <v>37696</v>
      </c>
    </row>
    <row r="3781" spans="1:21" x14ac:dyDescent="0.25">
      <c r="A3781" s="35">
        <v>92</v>
      </c>
      <c r="B3781" s="36">
        <v>304</v>
      </c>
      <c r="C3781" s="36">
        <v>10000000</v>
      </c>
      <c r="D3781" s="36">
        <v>100718</v>
      </c>
      <c r="E3781" s="36">
        <v>30200036</v>
      </c>
      <c r="F3781" s="36" t="s">
        <v>48</v>
      </c>
      <c r="G3781" s="37" t="s">
        <v>4637</v>
      </c>
      <c r="H3781" s="38">
        <v>40664</v>
      </c>
      <c r="I3781" s="39">
        <v>20</v>
      </c>
      <c r="J3781" s="74">
        <v>1382.9</v>
      </c>
      <c r="K3781" s="45">
        <v>1</v>
      </c>
      <c r="L3781" s="41">
        <f t="shared" si="505"/>
        <v>1382.9</v>
      </c>
      <c r="M3781" s="39">
        <v>20</v>
      </c>
      <c r="N3781" s="42">
        <f t="shared" si="498"/>
        <v>4.1642710472279258</v>
      </c>
      <c r="O3781" s="43">
        <f t="shared" si="499"/>
        <v>69.14500000000001</v>
      </c>
      <c r="P3781" s="44">
        <f t="shared" si="500"/>
        <v>287.93852156057494</v>
      </c>
      <c r="Q3781" s="44">
        <f t="shared" si="501"/>
        <v>1094.9614784394253</v>
      </c>
      <c r="R3781" s="44" t="e">
        <f>VLOOKUP(S3781,Sheet8!B:C,2,0)</f>
        <v>#N/A</v>
      </c>
      <c r="S3781" s="6" t="s">
        <v>12878</v>
      </c>
      <c r="T3781" s="6" t="e">
        <f>VLOOKUP(U3781,'17-1'!J:K,2,0)</f>
        <v>#N/A</v>
      </c>
      <c r="U3781" s="6" t="s">
        <v>37697</v>
      </c>
    </row>
    <row r="3782" spans="1:21" x14ac:dyDescent="0.25">
      <c r="A3782" s="35">
        <v>951</v>
      </c>
      <c r="B3782" s="36">
        <v>307</v>
      </c>
      <c r="C3782" s="36">
        <v>20002800</v>
      </c>
      <c r="D3782" s="36">
        <v>100718</v>
      </c>
      <c r="E3782" s="36">
        <v>30200036</v>
      </c>
      <c r="F3782" s="36" t="s">
        <v>48</v>
      </c>
      <c r="G3782" s="37" t="s">
        <v>4593</v>
      </c>
      <c r="H3782" s="38">
        <v>40664</v>
      </c>
      <c r="I3782" s="39">
        <v>20</v>
      </c>
      <c r="J3782" s="74">
        <v>125545.18</v>
      </c>
      <c r="K3782" s="45">
        <v>1</v>
      </c>
      <c r="L3782" s="41">
        <f t="shared" si="505"/>
        <v>125545.18</v>
      </c>
      <c r="M3782" s="39">
        <v>20</v>
      </c>
      <c r="N3782" s="42">
        <f t="shared" si="498"/>
        <v>4.1642710472279258</v>
      </c>
      <c r="O3782" s="43">
        <f t="shared" si="499"/>
        <v>6277.259</v>
      </c>
      <c r="P3782" s="44">
        <f t="shared" si="500"/>
        <v>26140.207909650919</v>
      </c>
      <c r="Q3782" s="44">
        <f t="shared" si="501"/>
        <v>99404.972090349067</v>
      </c>
      <c r="R3782" s="44" t="e">
        <f>VLOOKUP(S3782,Sheet8!B:C,2,0)</f>
        <v>#N/A</v>
      </c>
      <c r="S3782" s="6" t="s">
        <v>12879</v>
      </c>
      <c r="T3782" s="6" t="e">
        <f>VLOOKUP(U3782,'17-1'!J:K,2,0)</f>
        <v>#N/A</v>
      </c>
      <c r="U3782" s="6" t="s">
        <v>37698</v>
      </c>
    </row>
    <row r="3783" spans="1:21" x14ac:dyDescent="0.25">
      <c r="A3783" s="35">
        <v>1418</v>
      </c>
      <c r="B3783" s="36">
        <v>310</v>
      </c>
      <c r="C3783" s="36">
        <v>20003530</v>
      </c>
      <c r="D3783" s="36">
        <v>100718</v>
      </c>
      <c r="E3783" s="36">
        <v>30200035</v>
      </c>
      <c r="F3783" s="36" t="s">
        <v>118</v>
      </c>
      <c r="G3783" s="37" t="s">
        <v>2829</v>
      </c>
      <c r="H3783" s="38">
        <v>39873</v>
      </c>
      <c r="I3783" s="39">
        <v>85</v>
      </c>
      <c r="J3783" s="74">
        <v>75806.289999999994</v>
      </c>
      <c r="K3783" s="45">
        <v>1</v>
      </c>
      <c r="L3783" s="41">
        <f t="shared" si="505"/>
        <v>75806.289999999994</v>
      </c>
      <c r="M3783" s="39">
        <v>85</v>
      </c>
      <c r="N3783" s="42">
        <f t="shared" si="498"/>
        <v>6.3299110198494182</v>
      </c>
      <c r="O3783" s="43">
        <f t="shared" si="499"/>
        <v>891.83870588235288</v>
      </c>
      <c r="P3783" s="44">
        <f t="shared" si="500"/>
        <v>5645.2596522929498</v>
      </c>
      <c r="Q3783" s="44">
        <f t="shared" si="501"/>
        <v>70161.030347707041</v>
      </c>
      <c r="R3783" s="44" t="e">
        <f>VLOOKUP(S3783,Sheet8!B:C,2,0)</f>
        <v>#N/A</v>
      </c>
      <c r="S3783" s="6" t="s">
        <v>12880</v>
      </c>
      <c r="T3783" s="6" t="e">
        <f>VLOOKUP(U3783,'17-1'!J:K,2,0)</f>
        <v>#N/A</v>
      </c>
      <c r="U3783" s="6" t="s">
        <v>37699</v>
      </c>
    </row>
    <row r="3784" spans="1:21" x14ac:dyDescent="0.25">
      <c r="A3784" s="35">
        <v>8327</v>
      </c>
      <c r="B3784" s="36">
        <v>371</v>
      </c>
      <c r="C3784" s="36">
        <v>20006856</v>
      </c>
      <c r="D3784" s="36">
        <v>100719</v>
      </c>
      <c r="E3784" s="36">
        <v>30200035</v>
      </c>
      <c r="F3784" s="36" t="s">
        <v>118</v>
      </c>
      <c r="G3784" s="37" t="s">
        <v>143</v>
      </c>
      <c r="H3784" s="38">
        <v>39873</v>
      </c>
      <c r="I3784" s="39">
        <v>35</v>
      </c>
      <c r="J3784" s="74">
        <v>4208.22</v>
      </c>
      <c r="K3784" s="45">
        <v>1</v>
      </c>
      <c r="L3784" s="41">
        <f t="shared" si="505"/>
        <v>4208.22</v>
      </c>
      <c r="M3784" s="39">
        <v>35</v>
      </c>
      <c r="N3784" s="42">
        <f t="shared" si="498"/>
        <v>6.3299110198494182</v>
      </c>
      <c r="O3784" s="43">
        <f t="shared" si="499"/>
        <v>120.23485714285715</v>
      </c>
      <c r="P3784" s="44">
        <f t="shared" si="500"/>
        <v>761.07594719859196</v>
      </c>
      <c r="Q3784" s="44">
        <f t="shared" si="501"/>
        <v>3447.1440528014082</v>
      </c>
      <c r="R3784" s="44" t="e">
        <f>VLOOKUP(S3784,Sheet8!B:C,2,0)</f>
        <v>#N/A</v>
      </c>
      <c r="S3784" s="6" t="s">
        <v>12881</v>
      </c>
      <c r="T3784" s="6" t="e">
        <f>VLOOKUP(U3784,'17-1'!J:K,2,0)</f>
        <v>#N/A</v>
      </c>
      <c r="U3784" s="6" t="s">
        <v>37700</v>
      </c>
    </row>
    <row r="3785" spans="1:21" x14ac:dyDescent="0.25">
      <c r="A3785" s="35">
        <v>7744</v>
      </c>
      <c r="B3785" s="36">
        <v>371</v>
      </c>
      <c r="C3785" s="36">
        <v>20001538</v>
      </c>
      <c r="D3785" s="36">
        <v>100719</v>
      </c>
      <c r="E3785" s="36">
        <v>30200035</v>
      </c>
      <c r="F3785" s="36" t="s">
        <v>118</v>
      </c>
      <c r="G3785" s="37" t="s">
        <v>2126</v>
      </c>
      <c r="H3785" s="38">
        <v>39873</v>
      </c>
      <c r="I3785" s="39">
        <v>15</v>
      </c>
      <c r="J3785" s="74">
        <v>6901.48</v>
      </c>
      <c r="K3785" s="45">
        <v>1</v>
      </c>
      <c r="L3785" s="41">
        <f t="shared" si="505"/>
        <v>6901.48</v>
      </c>
      <c r="M3785" s="39">
        <v>15</v>
      </c>
      <c r="N3785" s="42">
        <f t="shared" si="498"/>
        <v>6.3299110198494182</v>
      </c>
      <c r="O3785" s="43">
        <f t="shared" si="499"/>
        <v>460.09866666666665</v>
      </c>
      <c r="P3785" s="44">
        <f t="shared" si="500"/>
        <v>2912.3836203513574</v>
      </c>
      <c r="Q3785" s="44">
        <f t="shared" si="501"/>
        <v>3989.0963796486421</v>
      </c>
      <c r="R3785" s="44" t="e">
        <f>VLOOKUP(S3785,Sheet8!B:C,2,0)</f>
        <v>#N/A</v>
      </c>
      <c r="S3785" s="6" t="s">
        <v>12882</v>
      </c>
      <c r="T3785" s="6" t="e">
        <f>VLOOKUP(U3785,'17-1'!J:K,2,0)</f>
        <v>#N/A</v>
      </c>
      <c r="U3785" s="6" t="s">
        <v>37701</v>
      </c>
    </row>
    <row r="3786" spans="1:21" x14ac:dyDescent="0.25">
      <c r="A3786" s="35">
        <v>4236</v>
      </c>
      <c r="B3786" s="36">
        <v>331</v>
      </c>
      <c r="C3786" s="36">
        <v>20003076</v>
      </c>
      <c r="D3786" s="36">
        <v>100718</v>
      </c>
      <c r="E3786" s="36">
        <v>30200035</v>
      </c>
      <c r="F3786" s="36" t="s">
        <v>118</v>
      </c>
      <c r="G3786" s="37" t="s">
        <v>2127</v>
      </c>
      <c r="H3786" s="38">
        <v>39873</v>
      </c>
      <c r="I3786" s="39">
        <v>15</v>
      </c>
      <c r="J3786" s="74">
        <v>757.48</v>
      </c>
      <c r="K3786" s="45">
        <v>1</v>
      </c>
      <c r="L3786" s="41">
        <f t="shared" si="505"/>
        <v>757.48</v>
      </c>
      <c r="M3786" s="39">
        <v>15</v>
      </c>
      <c r="N3786" s="42">
        <f t="shared" si="498"/>
        <v>6.3299110198494182</v>
      </c>
      <c r="O3786" s="43">
        <f t="shared" si="499"/>
        <v>50.498666666666665</v>
      </c>
      <c r="P3786" s="44">
        <f t="shared" si="500"/>
        <v>319.65206662103577</v>
      </c>
      <c r="Q3786" s="44">
        <f t="shared" si="501"/>
        <v>437.82793337896425</v>
      </c>
      <c r="R3786" s="44" t="e">
        <f>VLOOKUP(S3786,Sheet8!B:C,2,0)</f>
        <v>#N/A</v>
      </c>
      <c r="S3786" s="6" t="s">
        <v>12883</v>
      </c>
      <c r="T3786" s="6" t="e">
        <f>VLOOKUP(U3786,'17-1'!J:K,2,0)</f>
        <v>#N/A</v>
      </c>
      <c r="U3786" s="6" t="s">
        <v>37702</v>
      </c>
    </row>
    <row r="3787" spans="1:21" x14ac:dyDescent="0.25">
      <c r="A3787" s="35">
        <v>8425</v>
      </c>
      <c r="B3787" s="36">
        <v>371</v>
      </c>
      <c r="C3787" s="36">
        <v>20007224</v>
      </c>
      <c r="D3787" s="36">
        <v>100719</v>
      </c>
      <c r="E3787" s="36">
        <v>30200035</v>
      </c>
      <c r="F3787" s="36" t="s">
        <v>118</v>
      </c>
      <c r="G3787" s="37" t="s">
        <v>146</v>
      </c>
      <c r="H3787" s="38">
        <v>39873</v>
      </c>
      <c r="I3787" s="39">
        <v>35</v>
      </c>
      <c r="J3787" s="74">
        <v>9656.4699999999993</v>
      </c>
      <c r="K3787" s="45">
        <v>1</v>
      </c>
      <c r="L3787" s="41">
        <f t="shared" si="505"/>
        <v>9656.4699999999993</v>
      </c>
      <c r="M3787" s="39">
        <v>35</v>
      </c>
      <c r="N3787" s="42">
        <f t="shared" si="498"/>
        <v>6.3299110198494182</v>
      </c>
      <c r="O3787" s="43">
        <f t="shared" si="499"/>
        <v>275.89914285714286</v>
      </c>
      <c r="P3787" s="44">
        <f t="shared" si="500"/>
        <v>1746.4170247384375</v>
      </c>
      <c r="Q3787" s="44">
        <f t="shared" si="501"/>
        <v>7910.0529752615621</v>
      </c>
      <c r="R3787" s="44" t="e">
        <f>VLOOKUP(S3787,Sheet8!B:C,2,0)</f>
        <v>#N/A</v>
      </c>
      <c r="S3787" s="6" t="s">
        <v>12884</v>
      </c>
      <c r="T3787" s="6" t="e">
        <f>VLOOKUP(U3787,'17-1'!J:K,2,0)</f>
        <v>#N/A</v>
      </c>
      <c r="U3787" s="6" t="s">
        <v>37703</v>
      </c>
    </row>
    <row r="3788" spans="1:21" x14ac:dyDescent="0.25">
      <c r="A3788" s="35">
        <v>94</v>
      </c>
      <c r="B3788" s="36">
        <v>304</v>
      </c>
      <c r="C3788" s="36">
        <v>10000002</v>
      </c>
      <c r="D3788" s="36">
        <v>100718</v>
      </c>
      <c r="E3788" s="36">
        <v>30200035</v>
      </c>
      <c r="F3788" s="36" t="s">
        <v>118</v>
      </c>
      <c r="G3788" s="37" t="s">
        <v>2128</v>
      </c>
      <c r="H3788" s="38">
        <v>39873</v>
      </c>
      <c r="I3788" s="39">
        <v>15</v>
      </c>
      <c r="J3788" s="74">
        <v>953.86</v>
      </c>
      <c r="K3788" s="45">
        <v>1</v>
      </c>
      <c r="L3788" s="41">
        <f t="shared" si="505"/>
        <v>953.86</v>
      </c>
      <c r="M3788" s="39">
        <v>15</v>
      </c>
      <c r="N3788" s="42">
        <f t="shared" si="498"/>
        <v>6.3299110198494182</v>
      </c>
      <c r="O3788" s="43">
        <f t="shared" si="499"/>
        <v>63.590666666666671</v>
      </c>
      <c r="P3788" s="44">
        <f t="shared" si="500"/>
        <v>402.52326169290438</v>
      </c>
      <c r="Q3788" s="44">
        <f t="shared" si="501"/>
        <v>551.33673830709563</v>
      </c>
      <c r="R3788" s="44" t="e">
        <f>VLOOKUP(S3788,Sheet8!B:C,2,0)</f>
        <v>#N/A</v>
      </c>
      <c r="S3788" s="6" t="s">
        <v>12885</v>
      </c>
      <c r="T3788" s="6" t="e">
        <f>VLOOKUP(U3788,'17-1'!J:K,2,0)</f>
        <v>#N/A</v>
      </c>
      <c r="U3788" s="6" t="s">
        <v>37704</v>
      </c>
    </row>
    <row r="3789" spans="1:21" x14ac:dyDescent="0.25">
      <c r="A3789" s="35">
        <v>2678</v>
      </c>
      <c r="B3789" s="36">
        <v>320</v>
      </c>
      <c r="C3789" s="36">
        <v>20000301</v>
      </c>
      <c r="D3789" s="36">
        <v>100718</v>
      </c>
      <c r="E3789" s="36">
        <v>30200091</v>
      </c>
      <c r="F3789" s="36" t="s">
        <v>9</v>
      </c>
      <c r="G3789" s="37" t="s">
        <v>62</v>
      </c>
      <c r="H3789" s="38">
        <v>36860</v>
      </c>
      <c r="I3789" s="39">
        <v>0</v>
      </c>
      <c r="J3789" s="74">
        <v>595.38</v>
      </c>
      <c r="K3789" s="7">
        <v>1</v>
      </c>
      <c r="L3789" s="8">
        <f t="shared" si="505"/>
        <v>595.38</v>
      </c>
      <c r="M3789" s="9" t="s">
        <v>6620</v>
      </c>
      <c r="N3789" s="10" t="s">
        <v>6620</v>
      </c>
      <c r="O3789" s="11" t="s">
        <v>6620</v>
      </c>
      <c r="P3789" s="12" t="s">
        <v>6620</v>
      </c>
      <c r="Q3789" s="12">
        <v>595.38</v>
      </c>
      <c r="R3789" s="44" t="e">
        <f>VLOOKUP(S3789,Sheet8!B:C,2,0)</f>
        <v>#N/A</v>
      </c>
      <c r="S3789" s="6" t="s">
        <v>12886</v>
      </c>
      <c r="T3789" s="6" t="e">
        <f>VLOOKUP(U3789,'17-1'!J:K,2,0)</f>
        <v>#N/A</v>
      </c>
      <c r="U3789" s="6" t="s">
        <v>37705</v>
      </c>
    </row>
    <row r="3790" spans="1:21" x14ac:dyDescent="0.25">
      <c r="A3790" s="35">
        <v>2861</v>
      </c>
      <c r="B3790" s="36">
        <v>320</v>
      </c>
      <c r="C3790" s="36">
        <v>20004221</v>
      </c>
      <c r="D3790" s="36">
        <v>100718</v>
      </c>
      <c r="E3790" s="36">
        <v>30200038</v>
      </c>
      <c r="F3790" s="36" t="s">
        <v>105</v>
      </c>
      <c r="G3790" s="37" t="s">
        <v>4781</v>
      </c>
      <c r="H3790" s="38">
        <v>38321</v>
      </c>
      <c r="I3790" s="39">
        <v>35</v>
      </c>
      <c r="J3790" s="74">
        <v>532.80999999999995</v>
      </c>
      <c r="K3790" s="111">
        <v>0</v>
      </c>
      <c r="L3790" s="59">
        <f>J3790*K3790</f>
        <v>0</v>
      </c>
      <c r="M3790" s="39">
        <v>35</v>
      </c>
      <c r="N3790" s="42">
        <f t="shared" ref="N3790:N3821" si="506">IF(M3790=" "," ",IF(+H3790&lt;=367," ",($C$6-H3790)/365.25))</f>
        <v>10.57905544147844</v>
      </c>
      <c r="O3790" s="43">
        <f t="shared" ref="O3790:O3821" si="507">IF(+N3790&gt;=M3790,"--",L3790/M3790)</f>
        <v>0</v>
      </c>
      <c r="P3790" s="44">
        <f t="shared" ref="P3790:P3821" si="508">IF(+N3790/M3790&gt;1,L3790,L3790*N3790/M3790)</f>
        <v>0</v>
      </c>
      <c r="Q3790" s="44" t="str">
        <f t="shared" ref="Q3790:Q3821" si="509">IF(+L3790=0," ",IF(+L3790-P3790&lt;=0,0,(L3790-P3790)))</f>
        <v xml:space="preserve"> </v>
      </c>
      <c r="R3790" s="44" t="e">
        <f>VLOOKUP(S3790,Sheet8!B:C,2,0)</f>
        <v>#N/A</v>
      </c>
      <c r="S3790" s="6" t="s">
        <v>6676</v>
      </c>
      <c r="T3790" s="6" t="e">
        <f>VLOOKUP(U3790,'17-1'!J:K,2,0)</f>
        <v>#N/A</v>
      </c>
      <c r="U3790" s="6" t="s">
        <v>37706</v>
      </c>
    </row>
    <row r="3791" spans="1:21" x14ac:dyDescent="0.25">
      <c r="A3791" s="35">
        <v>2744</v>
      </c>
      <c r="B3791" s="36">
        <v>320</v>
      </c>
      <c r="C3791" s="36">
        <v>20002524</v>
      </c>
      <c r="D3791" s="36">
        <v>100718</v>
      </c>
      <c r="E3791" s="36">
        <v>30200025</v>
      </c>
      <c r="F3791" s="36" t="s">
        <v>21</v>
      </c>
      <c r="G3791" s="37" t="s">
        <v>592</v>
      </c>
      <c r="H3791" s="38">
        <v>40299</v>
      </c>
      <c r="I3791" s="39">
        <v>35</v>
      </c>
      <c r="J3791" s="74">
        <v>2.3199999999999998</v>
      </c>
      <c r="K3791" s="45">
        <v>1</v>
      </c>
      <c r="L3791" s="41">
        <f>J3791*K3791</f>
        <v>2.3199999999999998</v>
      </c>
      <c r="M3791" s="39">
        <v>35</v>
      </c>
      <c r="N3791" s="42">
        <f t="shared" si="506"/>
        <v>5.1635865845311431</v>
      </c>
      <c r="O3791" s="43">
        <f t="shared" si="507"/>
        <v>6.6285714285714281E-2</v>
      </c>
      <c r="P3791" s="44">
        <f t="shared" si="508"/>
        <v>0.34227202503177856</v>
      </c>
      <c r="Q3791" s="44">
        <f t="shared" si="509"/>
        <v>1.9777279749682213</v>
      </c>
      <c r="R3791" s="44" t="e">
        <f>VLOOKUP(S3791,Sheet8!B:C,2,0)</f>
        <v>#N/A</v>
      </c>
      <c r="S3791" s="6" t="s">
        <v>12887</v>
      </c>
      <c r="T3791" s="6" t="e">
        <f>VLOOKUP(U3791,'17-1'!J:K,2,0)</f>
        <v>#N/A</v>
      </c>
      <c r="U3791" s="6" t="s">
        <v>37707</v>
      </c>
    </row>
    <row r="3792" spans="1:21" x14ac:dyDescent="0.25">
      <c r="A3792" s="35">
        <v>5913</v>
      </c>
      <c r="B3792" s="36">
        <v>333</v>
      </c>
      <c r="C3792" s="36">
        <v>20006732</v>
      </c>
      <c r="D3792" s="36">
        <v>100718</v>
      </c>
      <c r="E3792" s="36">
        <v>30200025</v>
      </c>
      <c r="F3792" s="36" t="s">
        <v>21</v>
      </c>
      <c r="G3792" s="37" t="s">
        <v>592</v>
      </c>
      <c r="H3792" s="38">
        <v>40299</v>
      </c>
      <c r="I3792" s="39">
        <v>35</v>
      </c>
      <c r="J3792" s="74">
        <v>8132</v>
      </c>
      <c r="K3792" s="45">
        <v>1</v>
      </c>
      <c r="L3792" s="41">
        <f>J3792*K3792</f>
        <v>8132</v>
      </c>
      <c r="M3792" s="39">
        <v>35</v>
      </c>
      <c r="N3792" s="42">
        <f t="shared" si="506"/>
        <v>5.1635865845311431</v>
      </c>
      <c r="O3792" s="43">
        <f t="shared" si="507"/>
        <v>232.34285714285716</v>
      </c>
      <c r="P3792" s="44">
        <f t="shared" si="508"/>
        <v>1199.7224601544931</v>
      </c>
      <c r="Q3792" s="44">
        <f t="shared" si="509"/>
        <v>6932.2775398455069</v>
      </c>
      <c r="R3792" s="44" t="e">
        <f>VLOOKUP(S3792,Sheet8!B:C,2,0)</f>
        <v>#N/A</v>
      </c>
      <c r="S3792" s="6" t="s">
        <v>12888</v>
      </c>
      <c r="T3792" s="6" t="e">
        <f>VLOOKUP(U3792,'17-1'!J:K,2,0)</f>
        <v>#N/A</v>
      </c>
      <c r="U3792" s="6" t="s">
        <v>37708</v>
      </c>
    </row>
    <row r="3793" spans="1:21" x14ac:dyDescent="0.25">
      <c r="A3793" s="35">
        <v>4597</v>
      </c>
      <c r="B3793" s="36">
        <v>331</v>
      </c>
      <c r="C3793" s="36">
        <v>20005421</v>
      </c>
      <c r="D3793" s="36">
        <v>100718</v>
      </c>
      <c r="E3793" s="36">
        <v>30200035</v>
      </c>
      <c r="F3793" s="36" t="s">
        <v>118</v>
      </c>
      <c r="G3793" s="37" t="s">
        <v>3400</v>
      </c>
      <c r="H3793" s="38">
        <v>39629</v>
      </c>
      <c r="I3793" s="39">
        <v>85</v>
      </c>
      <c r="J3793" s="74">
        <v>34194.51</v>
      </c>
      <c r="K3793" s="111">
        <v>0</v>
      </c>
      <c r="L3793" s="59">
        <f>J3793*K3793</f>
        <v>0</v>
      </c>
      <c r="M3793" s="39">
        <v>85</v>
      </c>
      <c r="N3793" s="42">
        <f t="shared" si="506"/>
        <v>6.9979466119096507</v>
      </c>
      <c r="O3793" s="43">
        <f t="shared" si="507"/>
        <v>0</v>
      </c>
      <c r="P3793" s="44">
        <f t="shared" si="508"/>
        <v>0</v>
      </c>
      <c r="Q3793" s="44" t="str">
        <f t="shared" si="509"/>
        <v xml:space="preserve"> </v>
      </c>
      <c r="R3793" s="44" t="str">
        <f>VLOOKUP(S3793,Sheet8!B:C,2,0)</f>
        <v>GOTCHA</v>
      </c>
      <c r="S3793" s="6" t="s">
        <v>10263</v>
      </c>
      <c r="T3793" s="6" t="str">
        <f>VLOOKUP(U3793,'17-1'!J:K,2,0)</f>
        <v>IM HERE</v>
      </c>
      <c r="U3793" s="6" t="s">
        <v>30103</v>
      </c>
    </row>
    <row r="3794" spans="1:21" x14ac:dyDescent="0.25">
      <c r="A3794" s="35">
        <v>1954</v>
      </c>
      <c r="B3794" s="36">
        <v>311</v>
      </c>
      <c r="C3794" s="36">
        <v>20001755</v>
      </c>
      <c r="D3794" s="36">
        <v>100718</v>
      </c>
      <c r="E3794" s="36">
        <v>30200035</v>
      </c>
      <c r="F3794" s="36" t="s">
        <v>118</v>
      </c>
      <c r="G3794" s="37" t="s">
        <v>3413</v>
      </c>
      <c r="H3794" s="38">
        <v>39629</v>
      </c>
      <c r="I3794" s="39">
        <v>85</v>
      </c>
      <c r="J3794" s="74">
        <v>250</v>
      </c>
      <c r="K3794" s="45">
        <v>1</v>
      </c>
      <c r="L3794" s="41">
        <f t="shared" ref="L3794:L3811" si="510">J3794*K3794</f>
        <v>250</v>
      </c>
      <c r="M3794" s="39">
        <v>85</v>
      </c>
      <c r="N3794" s="42">
        <f t="shared" si="506"/>
        <v>6.9979466119096507</v>
      </c>
      <c r="O3794" s="43">
        <f t="shared" si="507"/>
        <v>2.9411764705882355</v>
      </c>
      <c r="P3794" s="44">
        <f t="shared" si="508"/>
        <v>20.582195917381323</v>
      </c>
      <c r="Q3794" s="44">
        <f t="shared" si="509"/>
        <v>229.41780408261869</v>
      </c>
      <c r="R3794" s="44" t="e">
        <f>VLOOKUP(S3794,Sheet8!B:C,2,0)</f>
        <v>#N/A</v>
      </c>
      <c r="S3794" s="6" t="s">
        <v>12889</v>
      </c>
      <c r="T3794" s="6" t="e">
        <f>VLOOKUP(U3794,'17-1'!J:K,2,0)</f>
        <v>#N/A</v>
      </c>
      <c r="U3794" s="6" t="s">
        <v>37709</v>
      </c>
    </row>
    <row r="3795" spans="1:21" x14ac:dyDescent="0.25">
      <c r="A3795" s="35">
        <v>3338</v>
      </c>
      <c r="B3795" s="36">
        <v>330</v>
      </c>
      <c r="C3795" s="36">
        <v>20002573</v>
      </c>
      <c r="D3795" s="36">
        <v>100718</v>
      </c>
      <c r="E3795" s="36">
        <v>30200067</v>
      </c>
      <c r="F3795" s="36" t="s">
        <v>52</v>
      </c>
      <c r="G3795" s="37" t="s">
        <v>1875</v>
      </c>
      <c r="H3795" s="38">
        <v>40940</v>
      </c>
      <c r="I3795" s="39">
        <v>10</v>
      </c>
      <c r="J3795" s="74">
        <v>21065.75</v>
      </c>
      <c r="K3795" s="45">
        <v>1</v>
      </c>
      <c r="L3795" s="41">
        <f t="shared" si="510"/>
        <v>21065.75</v>
      </c>
      <c r="M3795" s="39">
        <v>10</v>
      </c>
      <c r="N3795" s="42">
        <f t="shared" si="506"/>
        <v>3.4086242299794662</v>
      </c>
      <c r="O3795" s="43">
        <f t="shared" si="507"/>
        <v>2106.5749999999998</v>
      </c>
      <c r="P3795" s="44">
        <f t="shared" si="508"/>
        <v>7180.5225872689944</v>
      </c>
      <c r="Q3795" s="44">
        <f t="shared" si="509"/>
        <v>13885.227412731005</v>
      </c>
      <c r="R3795" s="44" t="e">
        <f>VLOOKUP(S3795,Sheet8!B:C,2,0)</f>
        <v>#N/A</v>
      </c>
      <c r="S3795" s="6" t="s">
        <v>12890</v>
      </c>
      <c r="T3795" s="6" t="e">
        <f>VLOOKUP(U3795,'17-1'!J:K,2,0)</f>
        <v>#N/A</v>
      </c>
      <c r="U3795" s="6" t="s">
        <v>37710</v>
      </c>
    </row>
    <row r="3796" spans="1:21" x14ac:dyDescent="0.25">
      <c r="A3796" s="35">
        <v>3283</v>
      </c>
      <c r="B3796" s="36">
        <v>330</v>
      </c>
      <c r="C3796" s="36">
        <v>20002326</v>
      </c>
      <c r="D3796" s="36">
        <v>100718</v>
      </c>
      <c r="E3796" s="36">
        <v>30200067</v>
      </c>
      <c r="F3796" s="36" t="s">
        <v>52</v>
      </c>
      <c r="G3796" s="37" t="s">
        <v>1876</v>
      </c>
      <c r="H3796" s="38">
        <v>40940</v>
      </c>
      <c r="I3796" s="39">
        <v>10</v>
      </c>
      <c r="J3796" s="74">
        <v>21065.759999999998</v>
      </c>
      <c r="K3796" s="45">
        <v>1</v>
      </c>
      <c r="L3796" s="41">
        <f t="shared" si="510"/>
        <v>21065.759999999998</v>
      </c>
      <c r="M3796" s="39">
        <v>10</v>
      </c>
      <c r="N3796" s="42">
        <f t="shared" si="506"/>
        <v>3.4086242299794662</v>
      </c>
      <c r="O3796" s="43">
        <f t="shared" si="507"/>
        <v>2106.576</v>
      </c>
      <c r="P3796" s="44">
        <f t="shared" si="508"/>
        <v>7180.5259958932238</v>
      </c>
      <c r="Q3796" s="44">
        <f t="shared" si="509"/>
        <v>13885.234004106775</v>
      </c>
      <c r="R3796" s="44" t="e">
        <f>VLOOKUP(S3796,Sheet8!B:C,2,0)</f>
        <v>#N/A</v>
      </c>
      <c r="S3796" s="6" t="s">
        <v>12891</v>
      </c>
      <c r="T3796" s="6" t="e">
        <f>VLOOKUP(U3796,'17-1'!J:K,2,0)</f>
        <v>#N/A</v>
      </c>
      <c r="U3796" s="6" t="s">
        <v>37711</v>
      </c>
    </row>
    <row r="3797" spans="1:21" x14ac:dyDescent="0.25">
      <c r="A3797" s="35">
        <v>8089</v>
      </c>
      <c r="B3797" s="36">
        <v>371</v>
      </c>
      <c r="C3797" s="36">
        <v>20005328</v>
      </c>
      <c r="D3797" s="36">
        <v>100719</v>
      </c>
      <c r="E3797" s="36">
        <v>30200023</v>
      </c>
      <c r="F3797" s="36" t="s">
        <v>23</v>
      </c>
      <c r="G3797" s="37" t="s">
        <v>2073</v>
      </c>
      <c r="H3797" s="38">
        <v>42136</v>
      </c>
      <c r="I3797" s="39">
        <v>15</v>
      </c>
      <c r="J3797" s="74">
        <v>1951.84</v>
      </c>
      <c r="K3797" s="45">
        <v>1</v>
      </c>
      <c r="L3797" s="41">
        <f t="shared" si="510"/>
        <v>1951.84</v>
      </c>
      <c r="M3797" s="39">
        <v>15</v>
      </c>
      <c r="N3797" s="42">
        <f t="shared" si="506"/>
        <v>0.13415468856947296</v>
      </c>
      <c r="O3797" s="43">
        <f t="shared" si="507"/>
        <v>130.12266666666667</v>
      </c>
      <c r="P3797" s="44">
        <f t="shared" si="508"/>
        <v>17.456565822496007</v>
      </c>
      <c r="Q3797" s="44">
        <f t="shared" si="509"/>
        <v>1934.3834341775039</v>
      </c>
      <c r="R3797" s="44" t="e">
        <f>VLOOKUP(S3797,Sheet8!B:C,2,0)</f>
        <v>#N/A</v>
      </c>
      <c r="S3797" s="6" t="s">
        <v>12892</v>
      </c>
      <c r="T3797" s="6" t="e">
        <f>VLOOKUP(U3797,'17-1'!J:K,2,0)</f>
        <v>#N/A</v>
      </c>
      <c r="U3797" s="6" t="s">
        <v>37712</v>
      </c>
    </row>
    <row r="3798" spans="1:21" x14ac:dyDescent="0.25">
      <c r="A3798" s="35">
        <v>4281</v>
      </c>
      <c r="B3798" s="36">
        <v>331</v>
      </c>
      <c r="C3798" s="36">
        <v>20003139</v>
      </c>
      <c r="D3798" s="36">
        <v>100718</v>
      </c>
      <c r="E3798" s="6">
        <v>30200097</v>
      </c>
      <c r="F3798" s="6" t="s">
        <v>4802</v>
      </c>
      <c r="G3798" s="37" t="s">
        <v>6561</v>
      </c>
      <c r="H3798" s="38">
        <v>42022</v>
      </c>
      <c r="I3798" s="39">
        <v>15</v>
      </c>
      <c r="J3798" s="74">
        <v>770.25</v>
      </c>
      <c r="K3798" s="45">
        <v>1</v>
      </c>
      <c r="L3798" s="41">
        <f t="shared" si="510"/>
        <v>770.25</v>
      </c>
      <c r="M3798" s="39">
        <v>15</v>
      </c>
      <c r="N3798" s="42">
        <f t="shared" si="506"/>
        <v>0.4462696783025325</v>
      </c>
      <c r="O3798" s="43">
        <f t="shared" si="507"/>
        <v>51.35</v>
      </c>
      <c r="P3798" s="44">
        <f t="shared" si="508"/>
        <v>22.915947980835043</v>
      </c>
      <c r="Q3798" s="44">
        <f t="shared" si="509"/>
        <v>747.33405201916491</v>
      </c>
      <c r="R3798" s="44" t="e">
        <f>VLOOKUP(S3798,Sheet8!B:C,2,0)</f>
        <v>#N/A</v>
      </c>
      <c r="S3798" s="6" t="s">
        <v>12893</v>
      </c>
      <c r="T3798" s="6" t="e">
        <f>VLOOKUP(U3798,'17-1'!J:K,2,0)</f>
        <v>#N/A</v>
      </c>
      <c r="U3798" s="6" t="s">
        <v>37713</v>
      </c>
    </row>
    <row r="3799" spans="1:21" x14ac:dyDescent="0.25">
      <c r="A3799" s="35">
        <v>4929</v>
      </c>
      <c r="B3799" s="36">
        <v>331</v>
      </c>
      <c r="C3799" s="36">
        <v>20007566</v>
      </c>
      <c r="D3799" s="36">
        <v>100718</v>
      </c>
      <c r="E3799" s="36">
        <v>30200040</v>
      </c>
      <c r="F3799" s="36" t="s">
        <v>16</v>
      </c>
      <c r="G3799" s="37" t="s">
        <v>4615</v>
      </c>
      <c r="H3799" s="38">
        <v>40664</v>
      </c>
      <c r="I3799" s="39">
        <v>20</v>
      </c>
      <c r="J3799" s="74">
        <v>28794.76</v>
      </c>
      <c r="K3799" s="45">
        <v>1</v>
      </c>
      <c r="L3799" s="41">
        <f t="shared" si="510"/>
        <v>28794.76</v>
      </c>
      <c r="M3799" s="39">
        <v>20</v>
      </c>
      <c r="N3799" s="42">
        <f t="shared" si="506"/>
        <v>4.1642710472279258</v>
      </c>
      <c r="O3799" s="43">
        <f t="shared" si="507"/>
        <v>1439.7379999999998</v>
      </c>
      <c r="P3799" s="44">
        <f t="shared" si="508"/>
        <v>5995.459268993839</v>
      </c>
      <c r="Q3799" s="44">
        <f t="shared" si="509"/>
        <v>22799.300731006158</v>
      </c>
      <c r="R3799" s="44" t="e">
        <f>VLOOKUP(S3799,Sheet8!B:C,2,0)</f>
        <v>#N/A</v>
      </c>
      <c r="S3799" s="6" t="s">
        <v>12894</v>
      </c>
      <c r="T3799" s="6" t="e">
        <f>VLOOKUP(U3799,'17-1'!J:K,2,0)</f>
        <v>#N/A</v>
      </c>
      <c r="U3799" s="6" t="s">
        <v>37714</v>
      </c>
    </row>
    <row r="3800" spans="1:21" x14ac:dyDescent="0.25">
      <c r="A3800" s="35">
        <v>6862</v>
      </c>
      <c r="B3800" s="36">
        <v>354</v>
      </c>
      <c r="C3800" s="36">
        <v>10000694</v>
      </c>
      <c r="D3800" s="36">
        <v>100719</v>
      </c>
      <c r="E3800" s="36">
        <v>30200042</v>
      </c>
      <c r="F3800" s="36" t="s">
        <v>38</v>
      </c>
      <c r="G3800" s="37" t="s">
        <v>4619</v>
      </c>
      <c r="H3800" s="38">
        <v>40664</v>
      </c>
      <c r="I3800" s="39">
        <v>20</v>
      </c>
      <c r="J3800" s="74">
        <v>31290.32</v>
      </c>
      <c r="K3800" s="45">
        <v>1</v>
      </c>
      <c r="L3800" s="41">
        <f t="shared" si="510"/>
        <v>31290.32</v>
      </c>
      <c r="M3800" s="39">
        <v>20</v>
      </c>
      <c r="N3800" s="42">
        <f t="shared" si="506"/>
        <v>4.1642710472279258</v>
      </c>
      <c r="O3800" s="43">
        <f t="shared" si="507"/>
        <v>1564.5160000000001</v>
      </c>
      <c r="P3800" s="44">
        <f t="shared" si="508"/>
        <v>6515.0686817248452</v>
      </c>
      <c r="Q3800" s="44">
        <f t="shared" si="509"/>
        <v>24775.251318275154</v>
      </c>
      <c r="R3800" s="44" t="e">
        <f>VLOOKUP(S3800,Sheet8!B:C,2,0)</f>
        <v>#N/A</v>
      </c>
      <c r="S3800" s="6" t="s">
        <v>12895</v>
      </c>
      <c r="T3800" s="6" t="e">
        <f>VLOOKUP(U3800,'17-1'!J:K,2,0)</f>
        <v>#N/A</v>
      </c>
      <c r="U3800" s="6" t="s">
        <v>37715</v>
      </c>
    </row>
    <row r="3801" spans="1:21" x14ac:dyDescent="0.25">
      <c r="A3801" s="35">
        <v>7508</v>
      </c>
      <c r="B3801" s="36">
        <v>371</v>
      </c>
      <c r="C3801" s="36">
        <v>20001009</v>
      </c>
      <c r="D3801" s="36">
        <v>100719</v>
      </c>
      <c r="E3801" s="36">
        <v>30200016</v>
      </c>
      <c r="F3801" s="36" t="s">
        <v>49</v>
      </c>
      <c r="G3801" s="37" t="s">
        <v>2167</v>
      </c>
      <c r="H3801" s="38">
        <v>29402</v>
      </c>
      <c r="I3801" s="39">
        <v>15</v>
      </c>
      <c r="J3801" s="74">
        <v>9746</v>
      </c>
      <c r="K3801" s="45">
        <v>1</v>
      </c>
      <c r="L3801" s="41">
        <f t="shared" si="510"/>
        <v>9746</v>
      </c>
      <c r="M3801" s="39">
        <v>15</v>
      </c>
      <c r="N3801" s="42">
        <f t="shared" si="506"/>
        <v>34.997946611909654</v>
      </c>
      <c r="O3801" s="43" t="str">
        <f t="shared" si="507"/>
        <v>--</v>
      </c>
      <c r="P3801" s="44">
        <f t="shared" si="508"/>
        <v>9746</v>
      </c>
      <c r="Q3801" s="44">
        <f t="shared" si="509"/>
        <v>0</v>
      </c>
      <c r="R3801" s="44" t="e">
        <f>VLOOKUP(S3801,Sheet8!B:C,2,0)</f>
        <v>#N/A</v>
      </c>
      <c r="S3801" s="6" t="s">
        <v>12896</v>
      </c>
      <c r="T3801" s="6" t="e">
        <f>VLOOKUP(U3801,'17-1'!J:K,2,0)</f>
        <v>#N/A</v>
      </c>
      <c r="U3801" s="6" t="s">
        <v>37716</v>
      </c>
    </row>
    <row r="3802" spans="1:21" x14ac:dyDescent="0.25">
      <c r="A3802" s="35">
        <v>3045</v>
      </c>
      <c r="B3802" s="36">
        <v>320</v>
      </c>
      <c r="C3802" s="36">
        <v>20006660</v>
      </c>
      <c r="D3802" s="36">
        <v>100718</v>
      </c>
      <c r="E3802" s="36">
        <v>30200054</v>
      </c>
      <c r="F3802" s="36" t="s">
        <v>42</v>
      </c>
      <c r="G3802" s="37" t="s">
        <v>2167</v>
      </c>
      <c r="H3802" s="38">
        <v>36049</v>
      </c>
      <c r="I3802" s="39">
        <v>15</v>
      </c>
      <c r="J3802" s="74">
        <v>18848</v>
      </c>
      <c r="K3802" s="45">
        <v>1</v>
      </c>
      <c r="L3802" s="41">
        <f t="shared" si="510"/>
        <v>18848</v>
      </c>
      <c r="M3802" s="39">
        <v>15</v>
      </c>
      <c r="N3802" s="42">
        <f t="shared" si="506"/>
        <v>16.799452429842574</v>
      </c>
      <c r="O3802" s="43" t="str">
        <f t="shared" si="507"/>
        <v>--</v>
      </c>
      <c r="P3802" s="44">
        <f t="shared" si="508"/>
        <v>18848</v>
      </c>
      <c r="Q3802" s="44">
        <f t="shared" si="509"/>
        <v>0</v>
      </c>
      <c r="R3802" s="44" t="e">
        <f>VLOOKUP(S3802,Sheet8!B:C,2,0)</f>
        <v>#N/A</v>
      </c>
      <c r="S3802" s="6" t="s">
        <v>12897</v>
      </c>
      <c r="T3802" s="6" t="e">
        <f>VLOOKUP(U3802,'17-1'!J:K,2,0)</f>
        <v>#N/A</v>
      </c>
      <c r="U3802" s="6" t="s">
        <v>37717</v>
      </c>
    </row>
    <row r="3803" spans="1:21" x14ac:dyDescent="0.25">
      <c r="A3803" s="35">
        <v>5619</v>
      </c>
      <c r="B3803" s="36">
        <v>333</v>
      </c>
      <c r="C3803" s="36">
        <v>20005702</v>
      </c>
      <c r="D3803" s="36">
        <v>100718</v>
      </c>
      <c r="E3803" s="36">
        <v>30200003</v>
      </c>
      <c r="F3803" s="36" t="s">
        <v>41</v>
      </c>
      <c r="G3803" s="37" t="s">
        <v>2139</v>
      </c>
      <c r="H3803" s="38">
        <v>26845</v>
      </c>
      <c r="I3803" s="39">
        <v>15</v>
      </c>
      <c r="J3803" s="74">
        <v>2552</v>
      </c>
      <c r="K3803" s="45">
        <v>1</v>
      </c>
      <c r="L3803" s="41">
        <f t="shared" si="510"/>
        <v>2552</v>
      </c>
      <c r="M3803" s="39">
        <v>15</v>
      </c>
      <c r="N3803" s="42">
        <f t="shared" si="506"/>
        <v>41.998631074606436</v>
      </c>
      <c r="O3803" s="43" t="str">
        <f t="shared" si="507"/>
        <v>--</v>
      </c>
      <c r="P3803" s="44">
        <f t="shared" si="508"/>
        <v>2552</v>
      </c>
      <c r="Q3803" s="44">
        <f t="shared" si="509"/>
        <v>0</v>
      </c>
      <c r="R3803" s="44" t="e">
        <f>VLOOKUP(S3803,Sheet8!B:C,2,0)</f>
        <v>#N/A</v>
      </c>
      <c r="S3803" s="6" t="s">
        <v>12898</v>
      </c>
      <c r="T3803" s="6" t="e">
        <f>VLOOKUP(U3803,'17-1'!J:K,2,0)</f>
        <v>#N/A</v>
      </c>
      <c r="U3803" s="6" t="s">
        <v>37718</v>
      </c>
    </row>
    <row r="3804" spans="1:21" x14ac:dyDescent="0.25">
      <c r="A3804" s="35">
        <v>7101</v>
      </c>
      <c r="B3804" s="36">
        <v>361</v>
      </c>
      <c r="C3804" s="36">
        <v>20005795</v>
      </c>
      <c r="D3804" s="36">
        <v>100719</v>
      </c>
      <c r="E3804" s="36">
        <v>30200045</v>
      </c>
      <c r="F3804" s="36" t="s">
        <v>56</v>
      </c>
      <c r="G3804" s="37" t="s">
        <v>2171</v>
      </c>
      <c r="H3804" s="38">
        <v>30132</v>
      </c>
      <c r="I3804" s="39">
        <v>15</v>
      </c>
      <c r="J3804" s="74">
        <v>15534</v>
      </c>
      <c r="K3804" s="45">
        <v>1</v>
      </c>
      <c r="L3804" s="41">
        <f t="shared" si="510"/>
        <v>15534</v>
      </c>
      <c r="M3804" s="39">
        <v>15</v>
      </c>
      <c r="N3804" s="42">
        <f t="shared" si="506"/>
        <v>32.999315537303218</v>
      </c>
      <c r="O3804" s="43" t="str">
        <f t="shared" si="507"/>
        <v>--</v>
      </c>
      <c r="P3804" s="44">
        <f t="shared" si="508"/>
        <v>15534</v>
      </c>
      <c r="Q3804" s="44">
        <f t="shared" si="509"/>
        <v>0</v>
      </c>
      <c r="R3804" s="44" t="e">
        <f>VLOOKUP(S3804,Sheet8!B:C,2,0)</f>
        <v>#N/A</v>
      </c>
      <c r="S3804" s="6" t="s">
        <v>12899</v>
      </c>
      <c r="T3804" s="6" t="e">
        <f>VLOOKUP(U3804,'17-1'!J:K,2,0)</f>
        <v>#N/A</v>
      </c>
      <c r="U3804" s="6" t="s">
        <v>37719</v>
      </c>
    </row>
    <row r="3805" spans="1:21" x14ac:dyDescent="0.25">
      <c r="A3805" s="35">
        <v>7577</v>
      </c>
      <c r="B3805" s="36">
        <v>371</v>
      </c>
      <c r="C3805" s="36">
        <v>20001191</v>
      </c>
      <c r="D3805" s="36">
        <v>100719</v>
      </c>
      <c r="E3805" s="36">
        <v>30200047</v>
      </c>
      <c r="F3805" s="36" t="s">
        <v>148</v>
      </c>
      <c r="G3805" s="37" t="s">
        <v>2168</v>
      </c>
      <c r="H3805" s="38">
        <v>28671</v>
      </c>
      <c r="I3805" s="39">
        <v>15</v>
      </c>
      <c r="J3805" s="74">
        <v>10386</v>
      </c>
      <c r="K3805" s="45">
        <v>1</v>
      </c>
      <c r="L3805" s="41">
        <f t="shared" si="510"/>
        <v>10386</v>
      </c>
      <c r="M3805" s="39">
        <v>15</v>
      </c>
      <c r="N3805" s="42">
        <f t="shared" si="506"/>
        <v>36.999315537303218</v>
      </c>
      <c r="O3805" s="43" t="str">
        <f t="shared" si="507"/>
        <v>--</v>
      </c>
      <c r="P3805" s="44">
        <f t="shared" si="508"/>
        <v>10386</v>
      </c>
      <c r="Q3805" s="44">
        <f t="shared" si="509"/>
        <v>0</v>
      </c>
      <c r="R3805" s="44" t="e">
        <f>VLOOKUP(S3805,Sheet8!B:C,2,0)</f>
        <v>#N/A</v>
      </c>
      <c r="S3805" s="6" t="s">
        <v>12900</v>
      </c>
      <c r="T3805" s="6" t="e">
        <f>VLOOKUP(U3805,'17-1'!J:K,2,0)</f>
        <v>#N/A</v>
      </c>
      <c r="U3805" s="6" t="s">
        <v>37720</v>
      </c>
    </row>
    <row r="3806" spans="1:21" x14ac:dyDescent="0.25">
      <c r="A3806" s="35">
        <v>3436</v>
      </c>
      <c r="B3806" s="36">
        <v>330</v>
      </c>
      <c r="C3806" s="36">
        <v>20004405</v>
      </c>
      <c r="D3806" s="36">
        <v>100718</v>
      </c>
      <c r="E3806" s="36">
        <v>30200013</v>
      </c>
      <c r="F3806" s="36" t="s">
        <v>50</v>
      </c>
      <c r="G3806" s="37" t="s">
        <v>2175</v>
      </c>
      <c r="H3806" s="38">
        <v>30497</v>
      </c>
      <c r="I3806" s="39">
        <v>15</v>
      </c>
      <c r="J3806" s="74">
        <v>25105</v>
      </c>
      <c r="K3806" s="45">
        <v>1</v>
      </c>
      <c r="L3806" s="41">
        <f t="shared" si="510"/>
        <v>25105</v>
      </c>
      <c r="M3806" s="39">
        <v>15</v>
      </c>
      <c r="N3806" s="42">
        <f t="shared" si="506"/>
        <v>32</v>
      </c>
      <c r="O3806" s="43" t="str">
        <f t="shared" si="507"/>
        <v>--</v>
      </c>
      <c r="P3806" s="44">
        <f t="shared" si="508"/>
        <v>25105</v>
      </c>
      <c r="Q3806" s="44">
        <f t="shared" si="509"/>
        <v>0</v>
      </c>
      <c r="R3806" s="44" t="e">
        <f>VLOOKUP(S3806,Sheet8!B:C,2,0)</f>
        <v>#N/A</v>
      </c>
      <c r="S3806" s="6" t="s">
        <v>12901</v>
      </c>
      <c r="T3806" s="6" t="e">
        <f>VLOOKUP(U3806,'17-1'!J:K,2,0)</f>
        <v>#N/A</v>
      </c>
      <c r="U3806" s="6" t="s">
        <v>37721</v>
      </c>
    </row>
    <row r="3807" spans="1:21" x14ac:dyDescent="0.25">
      <c r="A3807" s="35">
        <v>7889</v>
      </c>
      <c r="B3807" s="36">
        <v>371</v>
      </c>
      <c r="C3807" s="36">
        <v>20003831</v>
      </c>
      <c r="D3807" s="36">
        <v>100719</v>
      </c>
      <c r="E3807" s="36">
        <v>30200030</v>
      </c>
      <c r="F3807" s="36" t="s">
        <v>40</v>
      </c>
      <c r="G3807" s="37" t="s">
        <v>1428</v>
      </c>
      <c r="H3807" s="38">
        <v>36891</v>
      </c>
      <c r="I3807" s="39">
        <v>15</v>
      </c>
      <c r="J3807" s="74">
        <v>4009.95</v>
      </c>
      <c r="K3807" s="45">
        <v>1</v>
      </c>
      <c r="L3807" s="41">
        <f t="shared" si="510"/>
        <v>4009.95</v>
      </c>
      <c r="M3807" s="39">
        <v>15</v>
      </c>
      <c r="N3807" s="42">
        <f t="shared" si="506"/>
        <v>14.494182067077345</v>
      </c>
      <c r="O3807" s="43">
        <f t="shared" si="507"/>
        <v>267.33</v>
      </c>
      <c r="P3807" s="44">
        <f t="shared" si="508"/>
        <v>3874.7296919917862</v>
      </c>
      <c r="Q3807" s="44">
        <f t="shared" si="509"/>
        <v>135.22030800821358</v>
      </c>
      <c r="R3807" s="44" t="e">
        <f>VLOOKUP(S3807,Sheet8!B:C,2,0)</f>
        <v>#N/A</v>
      </c>
      <c r="S3807" s="6" t="s">
        <v>12902</v>
      </c>
      <c r="T3807" s="6" t="e">
        <f>VLOOKUP(U3807,'17-1'!J:K,2,0)</f>
        <v>#N/A</v>
      </c>
      <c r="U3807" s="6" t="s">
        <v>37722</v>
      </c>
    </row>
    <row r="3808" spans="1:21" x14ac:dyDescent="0.25">
      <c r="A3808" s="35">
        <v>1282</v>
      </c>
      <c r="B3808" s="36">
        <v>310</v>
      </c>
      <c r="C3808" s="36">
        <v>20002094</v>
      </c>
      <c r="D3808" s="36">
        <v>100718</v>
      </c>
      <c r="E3808" s="36">
        <v>30200026</v>
      </c>
      <c r="F3808" s="36" t="s">
        <v>4950</v>
      </c>
      <c r="G3808" s="37" t="s">
        <v>6504</v>
      </c>
      <c r="H3808" s="38">
        <v>39845</v>
      </c>
      <c r="I3808" s="39">
        <v>15</v>
      </c>
      <c r="J3808" s="74">
        <v>863.84</v>
      </c>
      <c r="K3808" s="111">
        <v>0</v>
      </c>
      <c r="L3808" s="59">
        <f t="shared" si="510"/>
        <v>0</v>
      </c>
      <c r="M3808" s="39">
        <v>15</v>
      </c>
      <c r="N3808" s="42">
        <f t="shared" si="506"/>
        <v>6.406570841889117</v>
      </c>
      <c r="O3808" s="43">
        <f t="shared" si="507"/>
        <v>0</v>
      </c>
      <c r="P3808" s="44">
        <f t="shared" si="508"/>
        <v>0</v>
      </c>
      <c r="Q3808" s="44" t="str">
        <f t="shared" si="509"/>
        <v xml:space="preserve"> </v>
      </c>
      <c r="R3808" s="44" t="str">
        <f>VLOOKUP(S3808,Sheet8!B:C,2,0)</f>
        <v>GOTCHA</v>
      </c>
      <c r="S3808" s="6" t="s">
        <v>7104</v>
      </c>
      <c r="T3808" s="6" t="str">
        <f>VLOOKUP(U3808,'17-1'!J:K,2,0)</f>
        <v>IM HERE</v>
      </c>
      <c r="U3808" s="6" t="s">
        <v>26852</v>
      </c>
    </row>
    <row r="3809" spans="1:21" x14ac:dyDescent="0.25">
      <c r="A3809" s="35">
        <v>3081</v>
      </c>
      <c r="B3809" s="36">
        <v>320</v>
      </c>
      <c r="C3809" s="36">
        <v>20007988</v>
      </c>
      <c r="D3809" s="36">
        <v>100718</v>
      </c>
      <c r="E3809" s="36">
        <v>30200013</v>
      </c>
      <c r="F3809" s="36" t="s">
        <v>50</v>
      </c>
      <c r="G3809" s="37" t="s">
        <v>1061</v>
      </c>
      <c r="H3809" s="38">
        <v>38717</v>
      </c>
      <c r="I3809" s="39">
        <v>15</v>
      </c>
      <c r="J3809" s="74">
        <v>580.87</v>
      </c>
      <c r="K3809" s="111">
        <v>0</v>
      </c>
      <c r="L3809" s="59">
        <f t="shared" si="510"/>
        <v>0</v>
      </c>
      <c r="M3809" s="39">
        <v>15</v>
      </c>
      <c r="N3809" s="42">
        <f t="shared" si="506"/>
        <v>9.4948665297741268</v>
      </c>
      <c r="O3809" s="43">
        <f t="shared" si="507"/>
        <v>0</v>
      </c>
      <c r="P3809" s="44">
        <f t="shared" si="508"/>
        <v>0</v>
      </c>
      <c r="Q3809" s="44" t="str">
        <f t="shared" si="509"/>
        <v xml:space="preserve"> </v>
      </c>
      <c r="R3809" s="44" t="str">
        <f>VLOOKUP(S3809,Sheet8!B:C,2,0)</f>
        <v>GOTCHA</v>
      </c>
      <c r="S3809" s="6" t="s">
        <v>8281</v>
      </c>
      <c r="T3809" s="6" t="str">
        <f>VLOOKUP(U3809,'17-1'!J:K,2,0)</f>
        <v>IM HERE</v>
      </c>
      <c r="U3809" s="6" t="s">
        <v>28085</v>
      </c>
    </row>
    <row r="3810" spans="1:21" x14ac:dyDescent="0.25">
      <c r="A3810" s="35">
        <v>6584</v>
      </c>
      <c r="B3810" s="36">
        <v>344</v>
      </c>
      <c r="C3810" s="36">
        <v>20002004</v>
      </c>
      <c r="D3810" s="36">
        <v>100718</v>
      </c>
      <c r="E3810" s="36">
        <v>30200077</v>
      </c>
      <c r="F3810" s="36" t="s">
        <v>15</v>
      </c>
      <c r="G3810" s="37" t="s">
        <v>796</v>
      </c>
      <c r="H3810" s="38">
        <v>38383</v>
      </c>
      <c r="I3810" s="39">
        <v>46</v>
      </c>
      <c r="J3810" s="74">
        <v>1390.55</v>
      </c>
      <c r="K3810" s="111">
        <v>0</v>
      </c>
      <c r="L3810" s="59">
        <f t="shared" si="510"/>
        <v>0</v>
      </c>
      <c r="M3810" s="39">
        <v>46</v>
      </c>
      <c r="N3810" s="42">
        <f t="shared" si="506"/>
        <v>10.40930869267625</v>
      </c>
      <c r="O3810" s="43">
        <f t="shared" si="507"/>
        <v>0</v>
      </c>
      <c r="P3810" s="44">
        <f t="shared" si="508"/>
        <v>0</v>
      </c>
      <c r="Q3810" s="44" t="str">
        <f t="shared" si="509"/>
        <v xml:space="preserve"> </v>
      </c>
      <c r="R3810" s="44" t="str">
        <f>VLOOKUP(S3810,Sheet8!B:C,2,0)</f>
        <v>GOTCHA</v>
      </c>
      <c r="S3810" s="6" t="s">
        <v>7558</v>
      </c>
      <c r="T3810" s="6" t="str">
        <f>VLOOKUP(U3810,'17-1'!J:K,2,0)</f>
        <v>IM HERE</v>
      </c>
      <c r="U3810" s="6" t="s">
        <v>27306</v>
      </c>
    </row>
    <row r="3811" spans="1:21" x14ac:dyDescent="0.25">
      <c r="A3811" s="35">
        <v>4650</v>
      </c>
      <c r="B3811" s="36">
        <v>331</v>
      </c>
      <c r="C3811" s="36">
        <v>20005476</v>
      </c>
      <c r="D3811" s="36">
        <v>100718</v>
      </c>
      <c r="E3811" s="36">
        <v>30200061</v>
      </c>
      <c r="F3811" s="36" t="s">
        <v>57</v>
      </c>
      <c r="G3811" s="37" t="s">
        <v>804</v>
      </c>
      <c r="H3811" s="38">
        <v>38717</v>
      </c>
      <c r="I3811" s="39">
        <v>46</v>
      </c>
      <c r="J3811" s="74">
        <v>32882.01</v>
      </c>
      <c r="K3811" s="111">
        <v>0</v>
      </c>
      <c r="L3811" s="59">
        <f t="shared" si="510"/>
        <v>0</v>
      </c>
      <c r="M3811" s="39">
        <v>46</v>
      </c>
      <c r="N3811" s="42">
        <f t="shared" si="506"/>
        <v>9.4948665297741268</v>
      </c>
      <c r="O3811" s="43">
        <f t="shared" si="507"/>
        <v>0</v>
      </c>
      <c r="P3811" s="44">
        <f t="shared" si="508"/>
        <v>0</v>
      </c>
      <c r="Q3811" s="44" t="str">
        <f t="shared" si="509"/>
        <v xml:space="preserve"> </v>
      </c>
      <c r="R3811" s="44" t="str">
        <f>VLOOKUP(S3811,Sheet8!B:C,2,0)</f>
        <v>GOTCHA</v>
      </c>
      <c r="S3811" s="6" t="s">
        <v>8106</v>
      </c>
      <c r="T3811" s="6" t="str">
        <f>VLOOKUP(U3811,'17-1'!J:K,2,0)</f>
        <v>IM HERE</v>
      </c>
      <c r="U3811" s="6" t="s">
        <v>27854</v>
      </c>
    </row>
    <row r="3812" spans="1:21" x14ac:dyDescent="0.25">
      <c r="A3812" s="35">
        <v>7982</v>
      </c>
      <c r="B3812" s="36">
        <v>371</v>
      </c>
      <c r="C3812" s="36">
        <v>20004637</v>
      </c>
      <c r="D3812" s="36">
        <v>100719</v>
      </c>
      <c r="E3812" s="6">
        <v>30200101</v>
      </c>
      <c r="F3812" s="6" t="s">
        <v>421</v>
      </c>
      <c r="G3812" s="37" t="s">
        <v>6564</v>
      </c>
      <c r="H3812" s="38">
        <v>40725</v>
      </c>
      <c r="I3812" s="39">
        <v>15</v>
      </c>
      <c r="J3812" s="74">
        <v>3781.17</v>
      </c>
      <c r="K3812" s="45">
        <v>1</v>
      </c>
      <c r="L3812" s="41">
        <f>J3812*K3812</f>
        <v>3781.17</v>
      </c>
      <c r="M3812" s="39">
        <v>15</v>
      </c>
      <c r="N3812" s="42">
        <f t="shared" si="506"/>
        <v>3.9972621492128679</v>
      </c>
      <c r="O3812" s="43">
        <f t="shared" si="507"/>
        <v>252.078</v>
      </c>
      <c r="P3812" s="44">
        <f t="shared" si="508"/>
        <v>1007.6218480492813</v>
      </c>
      <c r="Q3812" s="44">
        <f t="shared" si="509"/>
        <v>2773.5481519507189</v>
      </c>
      <c r="R3812" s="44" t="e">
        <f>VLOOKUP(S3812,Sheet8!B:C,2,0)</f>
        <v>#N/A</v>
      </c>
      <c r="S3812" s="6" t="s">
        <v>12903</v>
      </c>
      <c r="T3812" s="6" t="e">
        <f>VLOOKUP(U3812,'17-1'!J:K,2,0)</f>
        <v>#N/A</v>
      </c>
      <c r="U3812" s="6" t="s">
        <v>37723</v>
      </c>
    </row>
    <row r="3813" spans="1:21" x14ac:dyDescent="0.25">
      <c r="A3813" s="35">
        <v>5349</v>
      </c>
      <c r="B3813" s="36">
        <v>333</v>
      </c>
      <c r="C3813" s="36">
        <v>20004614</v>
      </c>
      <c r="D3813" s="36">
        <v>100718</v>
      </c>
      <c r="E3813" s="6">
        <v>30200101</v>
      </c>
      <c r="F3813" s="6" t="s">
        <v>421</v>
      </c>
      <c r="G3813" s="37" t="s">
        <v>6594</v>
      </c>
      <c r="H3813" s="38">
        <v>40634</v>
      </c>
      <c r="I3813" s="39">
        <v>2</v>
      </c>
      <c r="J3813" s="74">
        <v>2677.4</v>
      </c>
      <c r="K3813" s="51">
        <v>0</v>
      </c>
      <c r="L3813" s="41">
        <f>J3813*K3813</f>
        <v>0</v>
      </c>
      <c r="M3813" s="39">
        <v>2</v>
      </c>
      <c r="N3813" s="42">
        <f t="shared" si="506"/>
        <v>4.2464065708418888</v>
      </c>
      <c r="O3813" s="43" t="str">
        <f t="shared" si="507"/>
        <v>--</v>
      </c>
      <c r="P3813" s="44">
        <f t="shared" si="508"/>
        <v>0</v>
      </c>
      <c r="Q3813" s="44" t="str">
        <f t="shared" si="509"/>
        <v xml:space="preserve"> </v>
      </c>
      <c r="R3813" s="44" t="e">
        <f>VLOOKUP(S3813,Sheet8!B:C,2,0)</f>
        <v>#N/A</v>
      </c>
      <c r="S3813" s="6" t="s">
        <v>12904</v>
      </c>
      <c r="T3813" s="6" t="e">
        <f>VLOOKUP(U3813,'17-1'!J:K,2,0)</f>
        <v>#N/A</v>
      </c>
      <c r="U3813" s="6" t="s">
        <v>37724</v>
      </c>
    </row>
    <row r="3814" spans="1:21" x14ac:dyDescent="0.25">
      <c r="A3814" s="35">
        <v>3915</v>
      </c>
      <c r="B3814" s="36">
        <v>331</v>
      </c>
      <c r="C3814" s="36">
        <v>20002027</v>
      </c>
      <c r="D3814" s="36">
        <v>100718</v>
      </c>
      <c r="E3814" s="36">
        <v>30200061</v>
      </c>
      <c r="F3814" s="36" t="s">
        <v>57</v>
      </c>
      <c r="G3814" s="37" t="s">
        <v>4458</v>
      </c>
      <c r="H3814" s="38">
        <v>38837</v>
      </c>
      <c r="I3814" s="39">
        <v>20</v>
      </c>
      <c r="J3814" s="74">
        <v>706.76</v>
      </c>
      <c r="K3814" s="111">
        <v>0</v>
      </c>
      <c r="L3814" s="59">
        <f>J3814*K3814</f>
        <v>0</v>
      </c>
      <c r="M3814" s="39">
        <v>20</v>
      </c>
      <c r="N3814" s="42">
        <f t="shared" si="506"/>
        <v>9.1663244353182751</v>
      </c>
      <c r="O3814" s="43">
        <f t="shared" si="507"/>
        <v>0</v>
      </c>
      <c r="P3814" s="44">
        <f t="shared" si="508"/>
        <v>0</v>
      </c>
      <c r="Q3814" s="44" t="str">
        <f t="shared" si="509"/>
        <v xml:space="preserve"> </v>
      </c>
      <c r="R3814" s="44" t="str">
        <f>VLOOKUP(S3814,Sheet8!B:C,2,0)</f>
        <v>GOTCHA</v>
      </c>
      <c r="S3814" s="6" t="s">
        <v>8770</v>
      </c>
      <c r="T3814" s="6" t="str">
        <f>VLOOKUP(U3814,'17-1'!J:K,2,0)</f>
        <v>IM HERE</v>
      </c>
      <c r="U3814" s="6" t="s">
        <v>28607</v>
      </c>
    </row>
    <row r="3815" spans="1:21" x14ac:dyDescent="0.25">
      <c r="A3815" s="35">
        <v>6037</v>
      </c>
      <c r="B3815" s="36">
        <v>334</v>
      </c>
      <c r="C3815" s="36">
        <v>20004955</v>
      </c>
      <c r="D3815" s="36">
        <v>100718</v>
      </c>
      <c r="E3815" s="6">
        <v>30200101</v>
      </c>
      <c r="F3815" s="6" t="s">
        <v>421</v>
      </c>
      <c r="G3815" s="37" t="s">
        <v>6540</v>
      </c>
      <c r="H3815" s="38">
        <v>38383</v>
      </c>
      <c r="I3815" s="39">
        <v>5</v>
      </c>
      <c r="J3815" s="74">
        <v>430.64</v>
      </c>
      <c r="K3815" s="51">
        <v>0</v>
      </c>
      <c r="L3815" s="41">
        <f t="shared" ref="L3815:L3849" si="511">J3815*K3815</f>
        <v>0</v>
      </c>
      <c r="M3815" s="39">
        <v>5</v>
      </c>
      <c r="N3815" s="42">
        <f t="shared" si="506"/>
        <v>10.40930869267625</v>
      </c>
      <c r="O3815" s="43" t="str">
        <f t="shared" si="507"/>
        <v>--</v>
      </c>
      <c r="P3815" s="44">
        <f t="shared" si="508"/>
        <v>0</v>
      </c>
      <c r="Q3815" s="44" t="str">
        <f t="shared" si="509"/>
        <v xml:space="preserve"> </v>
      </c>
      <c r="R3815" s="44" t="e">
        <f>VLOOKUP(S3815,Sheet8!B:C,2,0)</f>
        <v>#N/A</v>
      </c>
      <c r="S3815" s="6" t="s">
        <v>12905</v>
      </c>
      <c r="T3815" s="6" t="e">
        <f>VLOOKUP(U3815,'17-1'!J:K,2,0)</f>
        <v>#N/A</v>
      </c>
      <c r="U3815" s="6" t="s">
        <v>37725</v>
      </c>
    </row>
    <row r="3816" spans="1:21" x14ac:dyDescent="0.25">
      <c r="A3816" s="35">
        <v>8521</v>
      </c>
      <c r="B3816" s="36">
        <v>380</v>
      </c>
      <c r="C3816" s="36">
        <v>10000816</v>
      </c>
      <c r="D3816" s="36">
        <v>100719</v>
      </c>
      <c r="E3816" s="6">
        <v>30200101</v>
      </c>
      <c r="F3816" s="6" t="s">
        <v>421</v>
      </c>
      <c r="G3816" s="37" t="s">
        <v>6548</v>
      </c>
      <c r="H3816" s="38">
        <v>38656</v>
      </c>
      <c r="I3816" s="39">
        <v>5</v>
      </c>
      <c r="J3816" s="74">
        <v>381.84</v>
      </c>
      <c r="K3816" s="51">
        <v>0</v>
      </c>
      <c r="L3816" s="41">
        <f t="shared" si="511"/>
        <v>0</v>
      </c>
      <c r="M3816" s="39">
        <v>5</v>
      </c>
      <c r="N3816" s="42">
        <f t="shared" si="506"/>
        <v>9.6618754277891856</v>
      </c>
      <c r="O3816" s="43" t="str">
        <f t="shared" si="507"/>
        <v>--</v>
      </c>
      <c r="P3816" s="44">
        <f t="shared" si="508"/>
        <v>0</v>
      </c>
      <c r="Q3816" s="44" t="str">
        <f t="shared" si="509"/>
        <v xml:space="preserve"> </v>
      </c>
      <c r="R3816" s="44" t="e">
        <f>VLOOKUP(S3816,Sheet8!B:C,2,0)</f>
        <v>#N/A</v>
      </c>
      <c r="S3816" s="6" t="s">
        <v>12906</v>
      </c>
      <c r="T3816" s="6" t="e">
        <f>VLOOKUP(U3816,'17-1'!J:K,2,0)</f>
        <v>#N/A</v>
      </c>
      <c r="U3816" s="6" t="s">
        <v>37726</v>
      </c>
    </row>
    <row r="3817" spans="1:21" x14ac:dyDescent="0.25">
      <c r="A3817" s="35">
        <v>3222</v>
      </c>
      <c r="B3817" s="36">
        <v>330</v>
      </c>
      <c r="C3817" s="36">
        <v>20002023</v>
      </c>
      <c r="D3817" s="36">
        <v>100718</v>
      </c>
      <c r="E3817" s="36">
        <v>30200097</v>
      </c>
      <c r="F3817" s="36" t="s">
        <v>4802</v>
      </c>
      <c r="G3817" s="37" t="s">
        <v>4801</v>
      </c>
      <c r="H3817" s="38">
        <v>41078</v>
      </c>
      <c r="I3817" s="39">
        <v>10</v>
      </c>
      <c r="J3817" s="74">
        <v>4981.8</v>
      </c>
      <c r="K3817" s="45">
        <v>1</v>
      </c>
      <c r="L3817" s="41">
        <f t="shared" si="511"/>
        <v>4981.8</v>
      </c>
      <c r="M3817" s="39">
        <v>10</v>
      </c>
      <c r="N3817" s="42">
        <f t="shared" si="506"/>
        <v>3.030800821355236</v>
      </c>
      <c r="O3817" s="43">
        <f t="shared" si="507"/>
        <v>498.18</v>
      </c>
      <c r="P3817" s="44">
        <f t="shared" si="508"/>
        <v>1509.8843531827515</v>
      </c>
      <c r="Q3817" s="44">
        <f t="shared" si="509"/>
        <v>3471.9156468172487</v>
      </c>
      <c r="R3817" s="44" t="e">
        <f>VLOOKUP(S3817,Sheet8!B:C,2,0)</f>
        <v>#N/A</v>
      </c>
      <c r="S3817" s="6" t="s">
        <v>12907</v>
      </c>
      <c r="T3817" s="6" t="e">
        <f>VLOOKUP(U3817,'17-1'!J:K,2,0)</f>
        <v>#N/A</v>
      </c>
      <c r="U3817" s="6" t="s">
        <v>37727</v>
      </c>
    </row>
    <row r="3818" spans="1:21" x14ac:dyDescent="0.25">
      <c r="A3818" s="35">
        <v>685</v>
      </c>
      <c r="B3818" s="36">
        <v>304</v>
      </c>
      <c r="C3818" s="36">
        <v>10000745</v>
      </c>
      <c r="D3818" s="36">
        <v>100718</v>
      </c>
      <c r="E3818" s="36">
        <v>30200033</v>
      </c>
      <c r="F3818" s="36" t="s">
        <v>37</v>
      </c>
      <c r="G3818" s="37" t="s">
        <v>4612</v>
      </c>
      <c r="H3818" s="38">
        <v>40664</v>
      </c>
      <c r="I3818" s="39">
        <v>20</v>
      </c>
      <c r="J3818" s="74">
        <v>62772.6</v>
      </c>
      <c r="K3818" s="45">
        <v>1</v>
      </c>
      <c r="L3818" s="41">
        <f t="shared" si="511"/>
        <v>62772.6</v>
      </c>
      <c r="M3818" s="39">
        <v>20</v>
      </c>
      <c r="N3818" s="42">
        <f t="shared" si="506"/>
        <v>4.1642710472279258</v>
      </c>
      <c r="O3818" s="43">
        <f t="shared" si="507"/>
        <v>3138.63</v>
      </c>
      <c r="P3818" s="44">
        <f t="shared" si="508"/>
        <v>13070.106036960984</v>
      </c>
      <c r="Q3818" s="44">
        <f t="shared" si="509"/>
        <v>49702.493963039014</v>
      </c>
      <c r="R3818" s="44" t="e">
        <f>VLOOKUP(S3818,Sheet8!B:C,2,0)</f>
        <v>#N/A</v>
      </c>
      <c r="S3818" s="6" t="s">
        <v>12908</v>
      </c>
      <c r="T3818" s="6" t="e">
        <f>VLOOKUP(U3818,'17-1'!J:K,2,0)</f>
        <v>#N/A</v>
      </c>
      <c r="U3818" s="6" t="s">
        <v>37728</v>
      </c>
    </row>
    <row r="3819" spans="1:21" x14ac:dyDescent="0.25">
      <c r="A3819" s="35">
        <v>5126</v>
      </c>
      <c r="B3819" s="36">
        <v>333</v>
      </c>
      <c r="C3819" s="36">
        <v>20003322</v>
      </c>
      <c r="D3819" s="36">
        <v>100718</v>
      </c>
      <c r="E3819" s="36">
        <v>30200034</v>
      </c>
      <c r="F3819" s="36" t="s">
        <v>4946</v>
      </c>
      <c r="G3819" s="37" t="s">
        <v>4984</v>
      </c>
      <c r="H3819" s="38">
        <v>40087</v>
      </c>
      <c r="I3819" s="39">
        <v>35</v>
      </c>
      <c r="J3819" s="74">
        <v>3290.5</v>
      </c>
      <c r="K3819" s="47">
        <v>0</v>
      </c>
      <c r="L3819" s="41">
        <f t="shared" si="511"/>
        <v>0</v>
      </c>
      <c r="M3819" s="39">
        <v>35</v>
      </c>
      <c r="N3819" s="42">
        <f t="shared" si="506"/>
        <v>5.7440109514031485</v>
      </c>
      <c r="O3819" s="43">
        <f t="shared" si="507"/>
        <v>0</v>
      </c>
      <c r="P3819" s="44">
        <f t="shared" si="508"/>
        <v>0</v>
      </c>
      <c r="Q3819" s="44" t="str">
        <f t="shared" si="509"/>
        <v xml:space="preserve"> </v>
      </c>
      <c r="R3819" s="44" t="e">
        <f>VLOOKUP(S3819,Sheet8!B:C,2,0)</f>
        <v>#N/A</v>
      </c>
      <c r="S3819" s="6" t="s">
        <v>12909</v>
      </c>
      <c r="T3819" s="6" t="e">
        <f>VLOOKUP(U3819,'17-1'!J:K,2,0)</f>
        <v>#N/A</v>
      </c>
      <c r="U3819" s="6" t="s">
        <v>37729</v>
      </c>
    </row>
    <row r="3820" spans="1:21" x14ac:dyDescent="0.25">
      <c r="A3820" s="35">
        <v>788</v>
      </c>
      <c r="B3820" s="36">
        <v>304</v>
      </c>
      <c r="C3820" s="36">
        <v>20003245</v>
      </c>
      <c r="D3820" s="36">
        <v>100718</v>
      </c>
      <c r="E3820" s="36">
        <v>30200034</v>
      </c>
      <c r="F3820" s="36" t="s">
        <v>4946</v>
      </c>
      <c r="G3820" s="37" t="s">
        <v>5188</v>
      </c>
      <c r="H3820" s="38">
        <v>40422</v>
      </c>
      <c r="I3820" s="39">
        <v>25</v>
      </c>
      <c r="J3820" s="74">
        <v>2134.4899999999998</v>
      </c>
      <c r="K3820" s="45">
        <v>1</v>
      </c>
      <c r="L3820" s="41">
        <f t="shared" si="511"/>
        <v>2134.4899999999998</v>
      </c>
      <c r="M3820" s="39">
        <v>25</v>
      </c>
      <c r="N3820" s="42">
        <f t="shared" si="506"/>
        <v>4.8268309377138943</v>
      </c>
      <c r="O3820" s="43">
        <f t="shared" si="507"/>
        <v>85.379599999999996</v>
      </c>
      <c r="P3820" s="44">
        <f t="shared" si="508"/>
        <v>412.11289472963722</v>
      </c>
      <c r="Q3820" s="44">
        <f t="shared" si="509"/>
        <v>1722.3771052703626</v>
      </c>
      <c r="R3820" s="44" t="e">
        <f>VLOOKUP(S3820,Sheet8!B:C,2,0)</f>
        <v>#N/A</v>
      </c>
      <c r="S3820" s="6" t="s">
        <v>12910</v>
      </c>
      <c r="T3820" s="6" t="e">
        <f>VLOOKUP(U3820,'17-1'!J:K,2,0)</f>
        <v>#N/A</v>
      </c>
      <c r="U3820" s="6" t="s">
        <v>37730</v>
      </c>
    </row>
    <row r="3821" spans="1:21" x14ac:dyDescent="0.25">
      <c r="A3821" s="35">
        <v>3305</v>
      </c>
      <c r="B3821" s="36">
        <v>330</v>
      </c>
      <c r="C3821" s="36">
        <v>20002397</v>
      </c>
      <c r="D3821" s="36">
        <v>100718</v>
      </c>
      <c r="E3821" s="36">
        <v>30200034</v>
      </c>
      <c r="F3821" s="36" t="s">
        <v>4946</v>
      </c>
      <c r="G3821" s="37" t="s">
        <v>6343</v>
      </c>
      <c r="H3821" s="38">
        <v>39845</v>
      </c>
      <c r="I3821" s="39">
        <v>25</v>
      </c>
      <c r="J3821" s="74">
        <v>22056.32</v>
      </c>
      <c r="K3821" s="45">
        <v>1</v>
      </c>
      <c r="L3821" s="41">
        <f t="shared" si="511"/>
        <v>22056.32</v>
      </c>
      <c r="M3821" s="39">
        <v>25</v>
      </c>
      <c r="N3821" s="42">
        <f t="shared" si="506"/>
        <v>6.406570841889117</v>
      </c>
      <c r="O3821" s="43">
        <f t="shared" si="507"/>
        <v>882.25279999999998</v>
      </c>
      <c r="P3821" s="44">
        <f t="shared" si="508"/>
        <v>5652.2150636550305</v>
      </c>
      <c r="Q3821" s="44">
        <f t="shared" si="509"/>
        <v>16404.104936344971</v>
      </c>
      <c r="R3821" s="44" t="e">
        <f>VLOOKUP(S3821,Sheet8!B:C,2,0)</f>
        <v>#N/A</v>
      </c>
      <c r="S3821" s="6" t="s">
        <v>12911</v>
      </c>
      <c r="T3821" s="6" t="e">
        <f>VLOOKUP(U3821,'17-1'!J:K,2,0)</f>
        <v>#N/A</v>
      </c>
      <c r="U3821" s="6" t="s">
        <v>37731</v>
      </c>
    </row>
    <row r="3822" spans="1:21" x14ac:dyDescent="0.25">
      <c r="A3822" s="35">
        <v>6843</v>
      </c>
      <c r="B3822" s="36">
        <v>354</v>
      </c>
      <c r="C3822" s="36">
        <v>10000324</v>
      </c>
      <c r="D3822" s="36">
        <v>100719</v>
      </c>
      <c r="E3822" s="36">
        <v>30200034</v>
      </c>
      <c r="F3822" s="36" t="s">
        <v>4946</v>
      </c>
      <c r="G3822" s="37" t="s">
        <v>6344</v>
      </c>
      <c r="H3822" s="38">
        <v>39845</v>
      </c>
      <c r="I3822" s="39">
        <v>25</v>
      </c>
      <c r="J3822" s="74">
        <v>20802.830000000002</v>
      </c>
      <c r="K3822" s="45">
        <v>1</v>
      </c>
      <c r="L3822" s="41">
        <f t="shared" si="511"/>
        <v>20802.830000000002</v>
      </c>
      <c r="M3822" s="39">
        <v>25</v>
      </c>
      <c r="N3822" s="42">
        <f t="shared" ref="N3822:N3853" si="512">IF(M3822=" "," ",IF(+H3822&lt;=367," ",($C$6-H3822)/365.25))</f>
        <v>6.406570841889117</v>
      </c>
      <c r="O3822" s="43">
        <f t="shared" ref="O3822:O3853" si="513">IF(+N3822&gt;=M3822,"--",L3822/M3822)</f>
        <v>832.11320000000012</v>
      </c>
      <c r="P3822" s="44">
        <f t="shared" ref="P3822:P3853" si="514">IF(+N3822/M3822&gt;1,L3822,L3822*N3822/M3822)</f>
        <v>5330.9921642710478</v>
      </c>
      <c r="Q3822" s="44">
        <f t="shared" ref="Q3822:Q3853" si="515">IF(+L3822=0," ",IF(+L3822-P3822&lt;=0,0,(L3822-P3822)))</f>
        <v>15471.837835728955</v>
      </c>
      <c r="R3822" s="44" t="e">
        <f>VLOOKUP(S3822,Sheet8!B:C,2,0)</f>
        <v>#N/A</v>
      </c>
      <c r="S3822" s="6" t="s">
        <v>12912</v>
      </c>
      <c r="T3822" s="6" t="e">
        <f>VLOOKUP(U3822,'17-1'!J:K,2,0)</f>
        <v>#N/A</v>
      </c>
      <c r="U3822" s="6" t="s">
        <v>37732</v>
      </c>
    </row>
    <row r="3823" spans="1:21" x14ac:dyDescent="0.25">
      <c r="A3823" s="35">
        <v>8754</v>
      </c>
      <c r="B3823" s="36">
        <v>395</v>
      </c>
      <c r="C3823" s="36">
        <v>20000108</v>
      </c>
      <c r="D3823" s="36">
        <v>100719</v>
      </c>
      <c r="E3823" s="36">
        <v>30200034</v>
      </c>
      <c r="F3823" s="36" t="s">
        <v>4946</v>
      </c>
      <c r="G3823" s="37" t="s">
        <v>6345</v>
      </c>
      <c r="H3823" s="38">
        <v>39845</v>
      </c>
      <c r="I3823" s="39">
        <v>25</v>
      </c>
      <c r="J3823" s="74">
        <v>20802.830000000002</v>
      </c>
      <c r="K3823" s="45">
        <v>1</v>
      </c>
      <c r="L3823" s="41">
        <f t="shared" si="511"/>
        <v>20802.830000000002</v>
      </c>
      <c r="M3823" s="39">
        <v>25</v>
      </c>
      <c r="N3823" s="42">
        <f t="shared" si="512"/>
        <v>6.406570841889117</v>
      </c>
      <c r="O3823" s="43">
        <f t="shared" si="513"/>
        <v>832.11320000000012</v>
      </c>
      <c r="P3823" s="44">
        <f t="shared" si="514"/>
        <v>5330.9921642710478</v>
      </c>
      <c r="Q3823" s="44">
        <f t="shared" si="515"/>
        <v>15471.837835728955</v>
      </c>
      <c r="R3823" s="44" t="e">
        <f>VLOOKUP(S3823,Sheet8!B:C,2,0)</f>
        <v>#N/A</v>
      </c>
      <c r="S3823" s="6" t="s">
        <v>12913</v>
      </c>
      <c r="T3823" s="6" t="e">
        <f>VLOOKUP(U3823,'17-1'!J:K,2,0)</f>
        <v>#N/A</v>
      </c>
      <c r="U3823" s="6" t="s">
        <v>37733</v>
      </c>
    </row>
    <row r="3824" spans="1:21" x14ac:dyDescent="0.25">
      <c r="A3824" s="35">
        <v>427</v>
      </c>
      <c r="B3824" s="36">
        <v>304</v>
      </c>
      <c r="C3824" s="36">
        <v>10000413</v>
      </c>
      <c r="D3824" s="36">
        <v>100718</v>
      </c>
      <c r="E3824" s="36">
        <v>30200034</v>
      </c>
      <c r="F3824" s="36" t="s">
        <v>4946</v>
      </c>
      <c r="G3824" s="37" t="s">
        <v>4966</v>
      </c>
      <c r="H3824" s="38">
        <v>39845</v>
      </c>
      <c r="I3824" s="39">
        <v>35</v>
      </c>
      <c r="J3824" s="74">
        <v>63741.98</v>
      </c>
      <c r="K3824" s="45">
        <v>1</v>
      </c>
      <c r="L3824" s="41">
        <f t="shared" si="511"/>
        <v>63741.98</v>
      </c>
      <c r="M3824" s="39">
        <v>35</v>
      </c>
      <c r="N3824" s="42">
        <f t="shared" si="512"/>
        <v>6.406570841889117</v>
      </c>
      <c r="O3824" s="43">
        <f t="shared" si="513"/>
        <v>1821.1994285714286</v>
      </c>
      <c r="P3824" s="44">
        <f t="shared" si="514"/>
        <v>11667.643156350836</v>
      </c>
      <c r="Q3824" s="44">
        <f t="shared" si="515"/>
        <v>52074.336843649166</v>
      </c>
      <c r="R3824" s="44" t="e">
        <f>VLOOKUP(S3824,Sheet8!B:C,2,0)</f>
        <v>#N/A</v>
      </c>
      <c r="S3824" s="6" t="s">
        <v>12914</v>
      </c>
      <c r="T3824" s="6" t="e">
        <f>VLOOKUP(U3824,'17-1'!J:K,2,0)</f>
        <v>#N/A</v>
      </c>
      <c r="U3824" s="6" t="s">
        <v>37734</v>
      </c>
    </row>
    <row r="3825" spans="1:21" x14ac:dyDescent="0.25">
      <c r="A3825" s="35">
        <v>3696</v>
      </c>
      <c r="B3825" s="36">
        <v>331</v>
      </c>
      <c r="C3825" s="36">
        <v>20000566</v>
      </c>
      <c r="D3825" s="36">
        <v>100718</v>
      </c>
      <c r="E3825" s="36">
        <v>30200034</v>
      </c>
      <c r="F3825" s="36" t="s">
        <v>4946</v>
      </c>
      <c r="G3825" s="37" t="s">
        <v>4967</v>
      </c>
      <c r="H3825" s="38">
        <v>39845</v>
      </c>
      <c r="I3825" s="39">
        <v>35</v>
      </c>
      <c r="J3825" s="74">
        <v>48006.51</v>
      </c>
      <c r="K3825" s="45">
        <v>1</v>
      </c>
      <c r="L3825" s="41">
        <f t="shared" si="511"/>
        <v>48006.51</v>
      </c>
      <c r="M3825" s="39">
        <v>35</v>
      </c>
      <c r="N3825" s="42">
        <f t="shared" si="512"/>
        <v>6.406570841889117</v>
      </c>
      <c r="O3825" s="43">
        <f t="shared" si="513"/>
        <v>1371.6145714285715</v>
      </c>
      <c r="P3825" s="44">
        <f t="shared" si="514"/>
        <v>8787.345919624524</v>
      </c>
      <c r="Q3825" s="44">
        <f t="shared" si="515"/>
        <v>39219.164080375478</v>
      </c>
      <c r="R3825" s="44" t="e">
        <f>VLOOKUP(S3825,Sheet8!B:C,2,0)</f>
        <v>#N/A</v>
      </c>
      <c r="S3825" s="6" t="s">
        <v>12915</v>
      </c>
      <c r="T3825" s="6" t="e">
        <f>VLOOKUP(U3825,'17-1'!J:K,2,0)</f>
        <v>#N/A</v>
      </c>
      <c r="U3825" s="6" t="s">
        <v>37735</v>
      </c>
    </row>
    <row r="3826" spans="1:21" x14ac:dyDescent="0.25">
      <c r="A3826" s="35">
        <v>769</v>
      </c>
      <c r="B3826" s="36">
        <v>304</v>
      </c>
      <c r="C3826" s="36">
        <v>10000872</v>
      </c>
      <c r="D3826" s="36">
        <v>100718</v>
      </c>
      <c r="E3826" s="36">
        <v>30200034</v>
      </c>
      <c r="F3826" s="36" t="s">
        <v>4946</v>
      </c>
      <c r="G3826" s="37" t="s">
        <v>6346</v>
      </c>
      <c r="H3826" s="38">
        <v>39845</v>
      </c>
      <c r="I3826" s="39">
        <v>25</v>
      </c>
      <c r="J3826" s="74">
        <v>24269.96</v>
      </c>
      <c r="K3826" s="45">
        <v>1</v>
      </c>
      <c r="L3826" s="41">
        <f t="shared" si="511"/>
        <v>24269.96</v>
      </c>
      <c r="M3826" s="39">
        <v>25</v>
      </c>
      <c r="N3826" s="42">
        <f t="shared" si="512"/>
        <v>6.406570841889117</v>
      </c>
      <c r="O3826" s="43">
        <f t="shared" si="513"/>
        <v>970.79840000000002</v>
      </c>
      <c r="P3826" s="44">
        <f t="shared" si="514"/>
        <v>6219.4887227926074</v>
      </c>
      <c r="Q3826" s="44">
        <f t="shared" si="515"/>
        <v>18050.471277207391</v>
      </c>
      <c r="R3826" s="44" t="e">
        <f>VLOOKUP(S3826,Sheet8!B:C,2,0)</f>
        <v>#N/A</v>
      </c>
      <c r="S3826" s="6" t="s">
        <v>12916</v>
      </c>
      <c r="T3826" s="6" t="e">
        <f>VLOOKUP(U3826,'17-1'!J:K,2,0)</f>
        <v>#N/A</v>
      </c>
      <c r="U3826" s="6" t="s">
        <v>37736</v>
      </c>
    </row>
    <row r="3827" spans="1:21" x14ac:dyDescent="0.25">
      <c r="A3827" s="35">
        <v>2424</v>
      </c>
      <c r="B3827" s="36">
        <v>311</v>
      </c>
      <c r="C3827" s="36">
        <v>20007624</v>
      </c>
      <c r="D3827" s="36">
        <v>100718</v>
      </c>
      <c r="E3827" s="36">
        <v>30200034</v>
      </c>
      <c r="F3827" s="36" t="s">
        <v>4946</v>
      </c>
      <c r="G3827" s="37" t="s">
        <v>6347</v>
      </c>
      <c r="H3827" s="38">
        <v>39845</v>
      </c>
      <c r="I3827" s="39">
        <v>25</v>
      </c>
      <c r="J3827" s="74">
        <v>27737.09</v>
      </c>
      <c r="K3827" s="45">
        <v>1</v>
      </c>
      <c r="L3827" s="41">
        <f t="shared" si="511"/>
        <v>27737.09</v>
      </c>
      <c r="M3827" s="39">
        <v>25</v>
      </c>
      <c r="N3827" s="42">
        <f t="shared" si="512"/>
        <v>6.406570841889117</v>
      </c>
      <c r="O3827" s="43">
        <f t="shared" si="513"/>
        <v>1109.4836</v>
      </c>
      <c r="P3827" s="44">
        <f t="shared" si="514"/>
        <v>7107.9852813141688</v>
      </c>
      <c r="Q3827" s="44">
        <f t="shared" si="515"/>
        <v>20629.10471868583</v>
      </c>
      <c r="R3827" s="44" t="e">
        <f>VLOOKUP(S3827,Sheet8!B:C,2,0)</f>
        <v>#N/A</v>
      </c>
      <c r="S3827" s="6" t="s">
        <v>12917</v>
      </c>
      <c r="T3827" s="6" t="e">
        <f>VLOOKUP(U3827,'17-1'!J:K,2,0)</f>
        <v>#N/A</v>
      </c>
      <c r="U3827" s="6" t="s">
        <v>37737</v>
      </c>
    </row>
    <row r="3828" spans="1:21" x14ac:dyDescent="0.25">
      <c r="A3828" s="35">
        <v>3521</v>
      </c>
      <c r="B3828" s="36">
        <v>330</v>
      </c>
      <c r="C3828" s="36">
        <v>20005584</v>
      </c>
      <c r="D3828" s="36">
        <v>100718</v>
      </c>
      <c r="E3828" s="36">
        <v>30200034</v>
      </c>
      <c r="F3828" s="36" t="s">
        <v>4946</v>
      </c>
      <c r="G3828" s="37" t="s">
        <v>6348</v>
      </c>
      <c r="H3828" s="38">
        <v>39845</v>
      </c>
      <c r="I3828" s="39">
        <v>25</v>
      </c>
      <c r="J3828" s="74">
        <v>66675.710000000006</v>
      </c>
      <c r="K3828" s="45">
        <v>1</v>
      </c>
      <c r="L3828" s="41">
        <f t="shared" si="511"/>
        <v>66675.710000000006</v>
      </c>
      <c r="M3828" s="39">
        <v>25</v>
      </c>
      <c r="N3828" s="42">
        <f t="shared" si="512"/>
        <v>6.406570841889117</v>
      </c>
      <c r="O3828" s="43">
        <f t="shared" si="513"/>
        <v>2667.0284000000001</v>
      </c>
      <c r="P3828" s="44">
        <f t="shared" si="514"/>
        <v>17086.506381930187</v>
      </c>
      <c r="Q3828" s="44">
        <f t="shared" si="515"/>
        <v>49589.20361806982</v>
      </c>
      <c r="R3828" s="44" t="e">
        <f>VLOOKUP(S3828,Sheet8!B:C,2,0)</f>
        <v>#N/A</v>
      </c>
      <c r="S3828" s="6" t="s">
        <v>12918</v>
      </c>
      <c r="T3828" s="6" t="e">
        <f>VLOOKUP(U3828,'17-1'!J:K,2,0)</f>
        <v>#N/A</v>
      </c>
      <c r="U3828" s="6" t="s">
        <v>37738</v>
      </c>
    </row>
    <row r="3829" spans="1:21" x14ac:dyDescent="0.25">
      <c r="A3829" s="35">
        <v>522</v>
      </c>
      <c r="B3829" s="36">
        <v>304</v>
      </c>
      <c r="C3829" s="36">
        <v>10000527</v>
      </c>
      <c r="D3829" s="36">
        <v>100718</v>
      </c>
      <c r="E3829" s="36">
        <v>30200034</v>
      </c>
      <c r="F3829" s="36" t="s">
        <v>4946</v>
      </c>
      <c r="G3829" s="37" t="s">
        <v>5319</v>
      </c>
      <c r="H3829" s="38">
        <v>39845</v>
      </c>
      <c r="I3829" s="39">
        <v>35</v>
      </c>
      <c r="J3829" s="74">
        <v>6134.17</v>
      </c>
      <c r="K3829" s="45">
        <v>1</v>
      </c>
      <c r="L3829" s="41">
        <f t="shared" si="511"/>
        <v>6134.17</v>
      </c>
      <c r="M3829" s="39">
        <v>35</v>
      </c>
      <c r="N3829" s="42">
        <f t="shared" si="512"/>
        <v>6.406570841889117</v>
      </c>
      <c r="O3829" s="43">
        <f t="shared" si="513"/>
        <v>175.262</v>
      </c>
      <c r="P3829" s="44">
        <f t="shared" si="514"/>
        <v>1122.8284188911703</v>
      </c>
      <c r="Q3829" s="44">
        <f t="shared" si="515"/>
        <v>5011.3415811088298</v>
      </c>
      <c r="R3829" s="44" t="e">
        <f>VLOOKUP(S3829,Sheet8!B:C,2,0)</f>
        <v>#N/A</v>
      </c>
      <c r="S3829" s="6" t="s">
        <v>12919</v>
      </c>
      <c r="T3829" s="6" t="e">
        <f>VLOOKUP(U3829,'17-1'!J:K,2,0)</f>
        <v>#N/A</v>
      </c>
      <c r="U3829" s="6" t="s">
        <v>37739</v>
      </c>
    </row>
    <row r="3830" spans="1:21" x14ac:dyDescent="0.25">
      <c r="A3830" s="35">
        <v>4819</v>
      </c>
      <c r="B3830" s="36">
        <v>331</v>
      </c>
      <c r="C3830" s="36">
        <v>20006498</v>
      </c>
      <c r="D3830" s="36">
        <v>100718</v>
      </c>
      <c r="E3830" s="36">
        <v>30200034</v>
      </c>
      <c r="F3830" s="36" t="s">
        <v>4946</v>
      </c>
      <c r="G3830" s="37" t="s">
        <v>6349</v>
      </c>
      <c r="H3830" s="38">
        <v>39845</v>
      </c>
      <c r="I3830" s="39">
        <v>25</v>
      </c>
      <c r="J3830" s="74">
        <v>43873.64</v>
      </c>
      <c r="K3830" s="49">
        <v>0</v>
      </c>
      <c r="L3830" s="41">
        <f t="shared" si="511"/>
        <v>0</v>
      </c>
      <c r="M3830" s="39">
        <v>25</v>
      </c>
      <c r="N3830" s="42">
        <f t="shared" si="512"/>
        <v>6.406570841889117</v>
      </c>
      <c r="O3830" s="43">
        <f t="shared" si="513"/>
        <v>0</v>
      </c>
      <c r="P3830" s="44">
        <f t="shared" si="514"/>
        <v>0</v>
      </c>
      <c r="Q3830" s="44" t="str">
        <f t="shared" si="515"/>
        <v xml:space="preserve"> </v>
      </c>
      <c r="R3830" s="44" t="e">
        <f>VLOOKUP(S3830,Sheet8!B:C,2,0)</f>
        <v>#N/A</v>
      </c>
      <c r="S3830" s="6" t="s">
        <v>12920</v>
      </c>
      <c r="T3830" s="6" t="e">
        <f>VLOOKUP(U3830,'17-1'!J:K,2,0)</f>
        <v>#N/A</v>
      </c>
      <c r="U3830" s="6" t="s">
        <v>37740</v>
      </c>
    </row>
    <row r="3831" spans="1:21" x14ac:dyDescent="0.25">
      <c r="A3831" s="35">
        <v>1991</v>
      </c>
      <c r="B3831" s="36">
        <v>311</v>
      </c>
      <c r="C3831" s="36">
        <v>20001975</v>
      </c>
      <c r="D3831" s="36">
        <v>100718</v>
      </c>
      <c r="E3831" s="36">
        <v>30200034</v>
      </c>
      <c r="F3831" s="36" t="s">
        <v>4946</v>
      </c>
      <c r="G3831" s="37" t="s">
        <v>6351</v>
      </c>
      <c r="H3831" s="38">
        <v>39845</v>
      </c>
      <c r="I3831" s="39">
        <v>25</v>
      </c>
      <c r="J3831" s="74">
        <v>145353.04999999999</v>
      </c>
      <c r="K3831" s="45">
        <v>1</v>
      </c>
      <c r="L3831" s="41">
        <f t="shared" si="511"/>
        <v>145353.04999999999</v>
      </c>
      <c r="M3831" s="39">
        <v>25</v>
      </c>
      <c r="N3831" s="42">
        <f t="shared" si="512"/>
        <v>6.406570841889117</v>
      </c>
      <c r="O3831" s="43">
        <f t="shared" si="513"/>
        <v>5814.1219999999994</v>
      </c>
      <c r="P3831" s="44">
        <f t="shared" si="514"/>
        <v>37248.584476386037</v>
      </c>
      <c r="Q3831" s="44">
        <f t="shared" si="515"/>
        <v>108104.46552361395</v>
      </c>
      <c r="R3831" s="44" t="e">
        <f>VLOOKUP(S3831,Sheet8!B:C,2,0)</f>
        <v>#N/A</v>
      </c>
      <c r="S3831" s="6" t="s">
        <v>12921</v>
      </c>
      <c r="T3831" s="6" t="e">
        <f>VLOOKUP(U3831,'17-1'!J:K,2,0)</f>
        <v>#N/A</v>
      </c>
      <c r="U3831" s="6" t="s">
        <v>37741</v>
      </c>
    </row>
    <row r="3832" spans="1:21" x14ac:dyDescent="0.25">
      <c r="A3832" s="35">
        <v>3650</v>
      </c>
      <c r="B3832" s="36">
        <v>331</v>
      </c>
      <c r="C3832" s="36">
        <v>20000240</v>
      </c>
      <c r="D3832" s="36">
        <v>100718</v>
      </c>
      <c r="E3832" s="36">
        <v>30200034</v>
      </c>
      <c r="F3832" s="36" t="s">
        <v>4946</v>
      </c>
      <c r="G3832" s="37" t="s">
        <v>4968</v>
      </c>
      <c r="H3832" s="38">
        <v>39845</v>
      </c>
      <c r="I3832" s="39">
        <v>35</v>
      </c>
      <c r="J3832" s="74">
        <v>65642.22</v>
      </c>
      <c r="K3832" s="45">
        <v>1</v>
      </c>
      <c r="L3832" s="41">
        <f t="shared" si="511"/>
        <v>65642.22</v>
      </c>
      <c r="M3832" s="39">
        <v>35</v>
      </c>
      <c r="N3832" s="42">
        <f t="shared" si="512"/>
        <v>6.406570841889117</v>
      </c>
      <c r="O3832" s="43">
        <f t="shared" si="513"/>
        <v>1875.492</v>
      </c>
      <c r="P3832" s="44">
        <f t="shared" si="514"/>
        <v>12015.472361396305</v>
      </c>
      <c r="Q3832" s="44">
        <f t="shared" si="515"/>
        <v>53626.747638603694</v>
      </c>
      <c r="R3832" s="44" t="e">
        <f>VLOOKUP(S3832,Sheet8!B:C,2,0)</f>
        <v>#N/A</v>
      </c>
      <c r="S3832" s="6" t="s">
        <v>12922</v>
      </c>
      <c r="T3832" s="6" t="e">
        <f>VLOOKUP(U3832,'17-1'!J:K,2,0)</f>
        <v>#N/A</v>
      </c>
      <c r="U3832" s="6" t="s">
        <v>37742</v>
      </c>
    </row>
    <row r="3833" spans="1:21" x14ac:dyDescent="0.25">
      <c r="A3833" s="35">
        <v>7735</v>
      </c>
      <c r="B3833" s="36">
        <v>371</v>
      </c>
      <c r="C3833" s="36">
        <v>20001529</v>
      </c>
      <c r="D3833" s="36">
        <v>100719</v>
      </c>
      <c r="E3833" s="36">
        <v>30200034</v>
      </c>
      <c r="F3833" s="36" t="s">
        <v>4946</v>
      </c>
      <c r="G3833" s="37" t="s">
        <v>5320</v>
      </c>
      <c r="H3833" s="38">
        <v>39845</v>
      </c>
      <c r="I3833" s="39">
        <v>35</v>
      </c>
      <c r="J3833" s="74">
        <v>6934.28</v>
      </c>
      <c r="K3833" s="45">
        <v>1</v>
      </c>
      <c r="L3833" s="41">
        <f t="shared" si="511"/>
        <v>6934.28</v>
      </c>
      <c r="M3833" s="39">
        <v>35</v>
      </c>
      <c r="N3833" s="42">
        <f t="shared" si="512"/>
        <v>6.406570841889117</v>
      </c>
      <c r="O3833" s="43">
        <f t="shared" si="513"/>
        <v>198.12228571428571</v>
      </c>
      <c r="P3833" s="44">
        <f t="shared" si="514"/>
        <v>1269.2844587855675</v>
      </c>
      <c r="Q3833" s="44">
        <f t="shared" si="515"/>
        <v>5664.9955412144318</v>
      </c>
      <c r="R3833" s="44" t="e">
        <f>VLOOKUP(S3833,Sheet8!B:C,2,0)</f>
        <v>#N/A</v>
      </c>
      <c r="S3833" s="6" t="s">
        <v>12923</v>
      </c>
      <c r="T3833" s="6" t="e">
        <f>VLOOKUP(U3833,'17-1'!J:K,2,0)</f>
        <v>#N/A</v>
      </c>
      <c r="U3833" s="6" t="s">
        <v>37743</v>
      </c>
    </row>
    <row r="3834" spans="1:21" x14ac:dyDescent="0.25">
      <c r="A3834" s="35">
        <v>7212</v>
      </c>
      <c r="B3834" s="36">
        <v>371</v>
      </c>
      <c r="C3834" s="36">
        <v>20000126</v>
      </c>
      <c r="D3834" s="36">
        <v>100719</v>
      </c>
      <c r="E3834" s="36">
        <v>30200034</v>
      </c>
      <c r="F3834" s="36" t="s">
        <v>4946</v>
      </c>
      <c r="G3834" s="37" t="s">
        <v>5321</v>
      </c>
      <c r="H3834" s="38">
        <v>39845</v>
      </c>
      <c r="I3834" s="39">
        <v>35</v>
      </c>
      <c r="J3834" s="74">
        <v>1733.58</v>
      </c>
      <c r="K3834" s="45">
        <v>1</v>
      </c>
      <c r="L3834" s="41">
        <f t="shared" si="511"/>
        <v>1733.58</v>
      </c>
      <c r="M3834" s="39">
        <v>35</v>
      </c>
      <c r="N3834" s="42">
        <f t="shared" si="512"/>
        <v>6.406570841889117</v>
      </c>
      <c r="O3834" s="43">
        <f t="shared" si="513"/>
        <v>49.530857142857144</v>
      </c>
      <c r="P3834" s="44">
        <f t="shared" si="514"/>
        <v>317.32294514520385</v>
      </c>
      <c r="Q3834" s="44">
        <f t="shared" si="515"/>
        <v>1416.257054854796</v>
      </c>
      <c r="R3834" s="44" t="e">
        <f>VLOOKUP(S3834,Sheet8!B:C,2,0)</f>
        <v>#N/A</v>
      </c>
      <c r="S3834" s="6" t="s">
        <v>12924</v>
      </c>
      <c r="T3834" s="6" t="e">
        <f>VLOOKUP(U3834,'17-1'!J:K,2,0)</f>
        <v>#N/A</v>
      </c>
      <c r="U3834" s="6" t="s">
        <v>37744</v>
      </c>
    </row>
    <row r="3835" spans="1:21" x14ac:dyDescent="0.25">
      <c r="A3835" s="35">
        <v>8180</v>
      </c>
      <c r="B3835" s="36">
        <v>371</v>
      </c>
      <c r="C3835" s="36">
        <v>20006200</v>
      </c>
      <c r="D3835" s="36">
        <v>100719</v>
      </c>
      <c r="E3835" s="36">
        <v>30200034</v>
      </c>
      <c r="F3835" s="36" t="s">
        <v>4946</v>
      </c>
      <c r="G3835" s="37" t="s">
        <v>4974</v>
      </c>
      <c r="H3835" s="38">
        <v>39995</v>
      </c>
      <c r="I3835" s="39">
        <v>35</v>
      </c>
      <c r="J3835" s="74">
        <v>5115</v>
      </c>
      <c r="K3835" s="45">
        <v>1</v>
      </c>
      <c r="L3835" s="41">
        <f t="shared" si="511"/>
        <v>5115</v>
      </c>
      <c r="M3835" s="39">
        <v>35</v>
      </c>
      <c r="N3835" s="42">
        <f t="shared" si="512"/>
        <v>5.9958932238193015</v>
      </c>
      <c r="O3835" s="43">
        <f t="shared" si="513"/>
        <v>146.14285714285714</v>
      </c>
      <c r="P3835" s="44">
        <f t="shared" si="514"/>
        <v>876.2569668524493</v>
      </c>
      <c r="Q3835" s="44">
        <f t="shared" si="515"/>
        <v>4238.7430331475507</v>
      </c>
      <c r="R3835" s="44" t="e">
        <f>VLOOKUP(S3835,Sheet8!B:C,2,0)</f>
        <v>#N/A</v>
      </c>
      <c r="S3835" s="6" t="s">
        <v>12925</v>
      </c>
      <c r="T3835" s="6" t="e">
        <f>VLOOKUP(U3835,'17-1'!J:K,2,0)</f>
        <v>#N/A</v>
      </c>
      <c r="U3835" s="6" t="s">
        <v>37745</v>
      </c>
    </row>
    <row r="3836" spans="1:21" x14ac:dyDescent="0.25">
      <c r="A3836" s="35">
        <v>1556</v>
      </c>
      <c r="B3836" s="36">
        <v>310</v>
      </c>
      <c r="C3836" s="36">
        <v>20005342</v>
      </c>
      <c r="D3836" s="36">
        <v>100718</v>
      </c>
      <c r="E3836" s="36">
        <v>30200034</v>
      </c>
      <c r="F3836" s="36" t="s">
        <v>4946</v>
      </c>
      <c r="G3836" s="37" t="s">
        <v>4969</v>
      </c>
      <c r="H3836" s="38">
        <v>39845</v>
      </c>
      <c r="I3836" s="39">
        <v>35</v>
      </c>
      <c r="J3836" s="74">
        <v>42125.72</v>
      </c>
      <c r="K3836" s="45">
        <v>1</v>
      </c>
      <c r="L3836" s="41">
        <f t="shared" si="511"/>
        <v>42125.72</v>
      </c>
      <c r="M3836" s="39">
        <v>35</v>
      </c>
      <c r="N3836" s="42">
        <f t="shared" si="512"/>
        <v>6.406570841889117</v>
      </c>
      <c r="O3836" s="43">
        <f t="shared" si="513"/>
        <v>1203.5920000000001</v>
      </c>
      <c r="P3836" s="44">
        <f t="shared" si="514"/>
        <v>7710.8974127310066</v>
      </c>
      <c r="Q3836" s="44">
        <f t="shared" si="515"/>
        <v>34414.822587268995</v>
      </c>
      <c r="R3836" s="44" t="e">
        <f>VLOOKUP(S3836,Sheet8!B:C,2,0)</f>
        <v>#N/A</v>
      </c>
      <c r="S3836" s="6" t="s">
        <v>12926</v>
      </c>
      <c r="T3836" s="6" t="e">
        <f>VLOOKUP(U3836,'17-1'!J:K,2,0)</f>
        <v>#N/A</v>
      </c>
      <c r="U3836" s="6" t="s">
        <v>37746</v>
      </c>
    </row>
    <row r="3837" spans="1:21" x14ac:dyDescent="0.25">
      <c r="A3837" s="35">
        <v>3464</v>
      </c>
      <c r="B3837" s="36">
        <v>330</v>
      </c>
      <c r="C3837" s="36">
        <v>20004437</v>
      </c>
      <c r="D3837" s="36">
        <v>100718</v>
      </c>
      <c r="E3837" s="36">
        <v>30200034</v>
      </c>
      <c r="F3837" s="36" t="s">
        <v>4946</v>
      </c>
      <c r="G3837" s="37" t="s">
        <v>6509</v>
      </c>
      <c r="H3837" s="38">
        <v>39845</v>
      </c>
      <c r="I3837" s="39">
        <v>20</v>
      </c>
      <c r="J3837" s="74">
        <v>26003.53</v>
      </c>
      <c r="K3837" s="45">
        <v>1</v>
      </c>
      <c r="L3837" s="41">
        <f t="shared" si="511"/>
        <v>26003.53</v>
      </c>
      <c r="M3837" s="39">
        <v>20</v>
      </c>
      <c r="N3837" s="42">
        <f t="shared" si="512"/>
        <v>6.406570841889117</v>
      </c>
      <c r="O3837" s="43">
        <f t="shared" si="513"/>
        <v>1300.1765</v>
      </c>
      <c r="P3837" s="44">
        <f t="shared" si="514"/>
        <v>8329.6728542094461</v>
      </c>
      <c r="Q3837" s="44">
        <f t="shared" si="515"/>
        <v>17673.857145790553</v>
      </c>
      <c r="R3837" s="44" t="e">
        <f>VLOOKUP(S3837,Sheet8!B:C,2,0)</f>
        <v>#N/A</v>
      </c>
      <c r="S3837" s="6" t="s">
        <v>12927</v>
      </c>
      <c r="T3837" s="6" t="e">
        <f>VLOOKUP(U3837,'17-1'!J:K,2,0)</f>
        <v>#N/A</v>
      </c>
      <c r="U3837" s="6" t="s">
        <v>37747</v>
      </c>
    </row>
    <row r="3838" spans="1:21" x14ac:dyDescent="0.25">
      <c r="A3838" s="35">
        <v>2236</v>
      </c>
      <c r="B3838" s="36">
        <v>311</v>
      </c>
      <c r="C3838" s="36">
        <v>20005825</v>
      </c>
      <c r="D3838" s="36">
        <v>100718</v>
      </c>
      <c r="E3838" s="36">
        <v>30200034</v>
      </c>
      <c r="F3838" s="36" t="s">
        <v>4946</v>
      </c>
      <c r="G3838" s="37" t="s">
        <v>6352</v>
      </c>
      <c r="H3838" s="38">
        <v>39845</v>
      </c>
      <c r="I3838" s="39">
        <v>25</v>
      </c>
      <c r="J3838" s="74">
        <v>200027.13</v>
      </c>
      <c r="K3838" s="45">
        <v>1</v>
      </c>
      <c r="L3838" s="41">
        <f t="shared" si="511"/>
        <v>200027.13</v>
      </c>
      <c r="M3838" s="39">
        <v>25</v>
      </c>
      <c r="N3838" s="42">
        <f t="shared" si="512"/>
        <v>6.406570841889117</v>
      </c>
      <c r="O3838" s="43">
        <f t="shared" si="513"/>
        <v>8001.0852000000004</v>
      </c>
      <c r="P3838" s="44">
        <f t="shared" si="514"/>
        <v>51259.519145790553</v>
      </c>
      <c r="Q3838" s="44">
        <f t="shared" si="515"/>
        <v>148767.61085420946</v>
      </c>
      <c r="R3838" s="44" t="e">
        <f>VLOOKUP(S3838,Sheet8!B:C,2,0)</f>
        <v>#N/A</v>
      </c>
      <c r="S3838" s="6" t="s">
        <v>12928</v>
      </c>
      <c r="T3838" s="6" t="e">
        <f>VLOOKUP(U3838,'17-1'!J:K,2,0)</f>
        <v>#N/A</v>
      </c>
      <c r="U3838" s="6" t="s">
        <v>37748</v>
      </c>
    </row>
    <row r="3839" spans="1:21" x14ac:dyDescent="0.25">
      <c r="A3839" s="35">
        <v>1577</v>
      </c>
      <c r="B3839" s="36">
        <v>310</v>
      </c>
      <c r="C3839" s="36">
        <v>20005747</v>
      </c>
      <c r="D3839" s="36">
        <v>100718</v>
      </c>
      <c r="E3839" s="36">
        <v>30200034</v>
      </c>
      <c r="F3839" s="36" t="s">
        <v>4946</v>
      </c>
      <c r="G3839" s="37" t="s">
        <v>4970</v>
      </c>
      <c r="H3839" s="38">
        <v>39845</v>
      </c>
      <c r="I3839" s="39">
        <v>35</v>
      </c>
      <c r="J3839" s="74">
        <v>335245.45</v>
      </c>
      <c r="K3839" s="45">
        <v>1</v>
      </c>
      <c r="L3839" s="41">
        <f t="shared" si="511"/>
        <v>335245.45</v>
      </c>
      <c r="M3839" s="39">
        <v>35</v>
      </c>
      <c r="N3839" s="42">
        <f t="shared" si="512"/>
        <v>6.406570841889117</v>
      </c>
      <c r="O3839" s="43">
        <f t="shared" si="513"/>
        <v>9578.4414285714283</v>
      </c>
      <c r="P3839" s="44">
        <f t="shared" si="514"/>
        <v>61364.963567028462</v>
      </c>
      <c r="Q3839" s="44">
        <f t="shared" si="515"/>
        <v>273880.48643297155</v>
      </c>
      <c r="R3839" s="44" t="e">
        <f>VLOOKUP(S3839,Sheet8!B:C,2,0)</f>
        <v>#N/A</v>
      </c>
      <c r="S3839" s="6" t="s">
        <v>12929</v>
      </c>
      <c r="T3839" s="6" t="e">
        <f>VLOOKUP(U3839,'17-1'!J:K,2,0)</f>
        <v>#N/A</v>
      </c>
      <c r="U3839" s="6" t="s">
        <v>37749</v>
      </c>
    </row>
    <row r="3840" spans="1:21" x14ac:dyDescent="0.25">
      <c r="A3840" s="35">
        <v>8488</v>
      </c>
      <c r="B3840" s="36">
        <v>371</v>
      </c>
      <c r="C3840" s="36">
        <v>20007585</v>
      </c>
      <c r="D3840" s="36">
        <v>100719</v>
      </c>
      <c r="E3840" s="36">
        <v>30200034</v>
      </c>
      <c r="F3840" s="36" t="s">
        <v>4946</v>
      </c>
      <c r="G3840" s="37" t="s">
        <v>4970</v>
      </c>
      <c r="H3840" s="38">
        <v>39904</v>
      </c>
      <c r="I3840" s="39">
        <v>35</v>
      </c>
      <c r="J3840" s="74">
        <v>12.65</v>
      </c>
      <c r="K3840" s="45">
        <v>1</v>
      </c>
      <c r="L3840" s="41">
        <f t="shared" si="511"/>
        <v>12.65</v>
      </c>
      <c r="M3840" s="39">
        <v>35</v>
      </c>
      <c r="N3840" s="42">
        <f t="shared" si="512"/>
        <v>6.2450376454483232</v>
      </c>
      <c r="O3840" s="43">
        <f t="shared" si="513"/>
        <v>0.36142857142857143</v>
      </c>
      <c r="P3840" s="44">
        <f t="shared" si="514"/>
        <v>2.2571350347120371</v>
      </c>
      <c r="Q3840" s="44">
        <f t="shared" si="515"/>
        <v>10.392864965287963</v>
      </c>
      <c r="R3840" s="44" t="e">
        <f>VLOOKUP(S3840,Sheet8!B:C,2,0)</f>
        <v>#N/A</v>
      </c>
      <c r="S3840" s="6" t="s">
        <v>12930</v>
      </c>
      <c r="T3840" s="6" t="e">
        <f>VLOOKUP(U3840,'17-1'!J:K,2,0)</f>
        <v>#N/A</v>
      </c>
      <c r="U3840" s="6" t="s">
        <v>37750</v>
      </c>
    </row>
    <row r="3841" spans="1:21" x14ac:dyDescent="0.25">
      <c r="A3841" s="35">
        <v>3358</v>
      </c>
      <c r="B3841" s="36">
        <v>330</v>
      </c>
      <c r="C3841" s="36">
        <v>20002709</v>
      </c>
      <c r="D3841" s="36">
        <v>100718</v>
      </c>
      <c r="E3841" s="36">
        <v>30200003</v>
      </c>
      <c r="F3841" s="36" t="s">
        <v>41</v>
      </c>
      <c r="G3841" s="37" t="s">
        <v>2321</v>
      </c>
      <c r="H3841" s="38">
        <v>36891</v>
      </c>
      <c r="I3841" s="39">
        <v>15</v>
      </c>
      <c r="J3841" s="74">
        <v>972.2</v>
      </c>
      <c r="K3841" s="45">
        <v>1</v>
      </c>
      <c r="L3841" s="41">
        <f t="shared" si="511"/>
        <v>972.2</v>
      </c>
      <c r="M3841" s="39">
        <v>15</v>
      </c>
      <c r="N3841" s="42">
        <f t="shared" si="512"/>
        <v>14.494182067077345</v>
      </c>
      <c r="O3841" s="43">
        <f t="shared" si="513"/>
        <v>64.813333333333333</v>
      </c>
      <c r="P3841" s="44">
        <f t="shared" si="514"/>
        <v>939.41625370750637</v>
      </c>
      <c r="Q3841" s="44">
        <f t="shared" si="515"/>
        <v>32.783746292493674</v>
      </c>
      <c r="R3841" s="44" t="e">
        <f>VLOOKUP(S3841,Sheet8!B:C,2,0)</f>
        <v>#N/A</v>
      </c>
      <c r="S3841" s="6" t="s">
        <v>12931</v>
      </c>
      <c r="T3841" s="6" t="e">
        <f>VLOOKUP(U3841,'17-1'!J:K,2,0)</f>
        <v>#N/A</v>
      </c>
      <c r="U3841" s="6" t="s">
        <v>37751</v>
      </c>
    </row>
    <row r="3842" spans="1:21" x14ac:dyDescent="0.25">
      <c r="A3842" s="35">
        <v>7984</v>
      </c>
      <c r="B3842" s="36">
        <v>371</v>
      </c>
      <c r="C3842" s="36">
        <v>20004639</v>
      </c>
      <c r="D3842" s="36">
        <v>100719</v>
      </c>
      <c r="E3842" s="36">
        <v>30200077</v>
      </c>
      <c r="F3842" s="36" t="s">
        <v>15</v>
      </c>
      <c r="G3842" s="37" t="s">
        <v>2904</v>
      </c>
      <c r="H3842" s="38">
        <v>36891</v>
      </c>
      <c r="I3842" s="39">
        <v>85</v>
      </c>
      <c r="J3842" s="74">
        <v>4117.03</v>
      </c>
      <c r="K3842" s="45">
        <v>1</v>
      </c>
      <c r="L3842" s="41">
        <f t="shared" si="511"/>
        <v>4117.03</v>
      </c>
      <c r="M3842" s="39">
        <v>85</v>
      </c>
      <c r="N3842" s="42">
        <f t="shared" si="512"/>
        <v>14.494182067077345</v>
      </c>
      <c r="O3842" s="43">
        <f t="shared" si="513"/>
        <v>48.435647058823527</v>
      </c>
      <c r="P3842" s="44">
        <f t="shared" si="514"/>
        <v>702.03508700728753</v>
      </c>
      <c r="Q3842" s="44">
        <f t="shared" si="515"/>
        <v>3414.9949129927122</v>
      </c>
      <c r="R3842" s="44" t="e">
        <f>VLOOKUP(S3842,Sheet8!B:C,2,0)</f>
        <v>#N/A</v>
      </c>
      <c r="S3842" s="6" t="s">
        <v>12932</v>
      </c>
      <c r="T3842" s="6" t="e">
        <f>VLOOKUP(U3842,'17-1'!J:K,2,0)</f>
        <v>#N/A</v>
      </c>
      <c r="U3842" s="6" t="s">
        <v>37752</v>
      </c>
    </row>
    <row r="3843" spans="1:21" x14ac:dyDescent="0.25">
      <c r="A3843" s="35">
        <v>6233</v>
      </c>
      <c r="B3843" s="36">
        <v>334</v>
      </c>
      <c r="C3843" s="36">
        <v>20007357</v>
      </c>
      <c r="D3843" s="36">
        <v>100718</v>
      </c>
      <c r="E3843" s="36">
        <v>30200071</v>
      </c>
      <c r="F3843" s="36" t="s">
        <v>43</v>
      </c>
      <c r="G3843" s="37" t="s">
        <v>3388</v>
      </c>
      <c r="H3843" s="38">
        <v>36891</v>
      </c>
      <c r="I3843" s="39">
        <v>85</v>
      </c>
      <c r="J3843" s="74">
        <v>1549.42</v>
      </c>
      <c r="K3843" s="45">
        <v>1</v>
      </c>
      <c r="L3843" s="41">
        <f t="shared" si="511"/>
        <v>1549.42</v>
      </c>
      <c r="M3843" s="39">
        <v>85</v>
      </c>
      <c r="N3843" s="42">
        <f t="shared" si="512"/>
        <v>14.494182067077345</v>
      </c>
      <c r="O3843" s="43">
        <f t="shared" si="513"/>
        <v>18.228470588235297</v>
      </c>
      <c r="P3843" s="44">
        <f t="shared" si="514"/>
        <v>264.20677151024682</v>
      </c>
      <c r="Q3843" s="44">
        <f t="shared" si="515"/>
        <v>1285.2132284897532</v>
      </c>
      <c r="R3843" s="44" t="e">
        <f>VLOOKUP(S3843,Sheet8!B:C,2,0)</f>
        <v>#N/A</v>
      </c>
      <c r="S3843" s="6" t="s">
        <v>12933</v>
      </c>
      <c r="T3843" s="6" t="e">
        <f>VLOOKUP(U3843,'17-1'!J:K,2,0)</f>
        <v>#N/A</v>
      </c>
      <c r="U3843" s="6" t="s">
        <v>37753</v>
      </c>
    </row>
    <row r="3844" spans="1:21" x14ac:dyDescent="0.25">
      <c r="A3844" s="35">
        <v>7254</v>
      </c>
      <c r="B3844" s="36">
        <v>371</v>
      </c>
      <c r="C3844" s="36">
        <v>20000328</v>
      </c>
      <c r="D3844" s="36">
        <v>100719</v>
      </c>
      <c r="E3844" s="36">
        <v>30200061</v>
      </c>
      <c r="F3844" s="36" t="s">
        <v>57</v>
      </c>
      <c r="G3844" s="37" t="s">
        <v>2768</v>
      </c>
      <c r="H3844" s="38">
        <v>36891</v>
      </c>
      <c r="I3844" s="39">
        <v>85</v>
      </c>
      <c r="J3844" s="74">
        <v>1727.8</v>
      </c>
      <c r="K3844" s="45">
        <v>1</v>
      </c>
      <c r="L3844" s="41">
        <f t="shared" si="511"/>
        <v>1727.8</v>
      </c>
      <c r="M3844" s="39">
        <v>85</v>
      </c>
      <c r="N3844" s="42">
        <f t="shared" si="512"/>
        <v>14.494182067077345</v>
      </c>
      <c r="O3844" s="43">
        <f t="shared" si="513"/>
        <v>20.327058823529413</v>
      </c>
      <c r="P3844" s="44">
        <f t="shared" si="514"/>
        <v>294.62409147642632</v>
      </c>
      <c r="Q3844" s="44">
        <f t="shared" si="515"/>
        <v>1433.1759085235735</v>
      </c>
      <c r="R3844" s="44" t="e">
        <f>VLOOKUP(S3844,Sheet8!B:C,2,0)</f>
        <v>#N/A</v>
      </c>
      <c r="S3844" s="6" t="s">
        <v>12934</v>
      </c>
      <c r="T3844" s="6" t="e">
        <f>VLOOKUP(U3844,'17-1'!J:K,2,0)</f>
        <v>#N/A</v>
      </c>
      <c r="U3844" s="6" t="s">
        <v>37754</v>
      </c>
    </row>
    <row r="3845" spans="1:21" x14ac:dyDescent="0.25">
      <c r="A3845" s="35">
        <v>5690</v>
      </c>
      <c r="B3845" s="36">
        <v>333</v>
      </c>
      <c r="C3845" s="36">
        <v>20005927</v>
      </c>
      <c r="D3845" s="36">
        <v>100718</v>
      </c>
      <c r="E3845" s="36">
        <v>30200101</v>
      </c>
      <c r="F3845" s="36" t="s">
        <v>421</v>
      </c>
      <c r="G3845" s="37" t="s">
        <v>5826</v>
      </c>
      <c r="H3845" s="38">
        <v>38717</v>
      </c>
      <c r="I3845" s="39">
        <v>35</v>
      </c>
      <c r="J3845" s="74">
        <v>2608.91</v>
      </c>
      <c r="K3845" s="111">
        <v>0</v>
      </c>
      <c r="L3845" s="59">
        <f t="shared" si="511"/>
        <v>0</v>
      </c>
      <c r="M3845" s="39">
        <v>35</v>
      </c>
      <c r="N3845" s="42">
        <f t="shared" si="512"/>
        <v>9.4948665297741268</v>
      </c>
      <c r="O3845" s="43">
        <f t="shared" si="513"/>
        <v>0</v>
      </c>
      <c r="P3845" s="44">
        <f t="shared" si="514"/>
        <v>0</v>
      </c>
      <c r="Q3845" s="44" t="str">
        <f t="shared" si="515"/>
        <v xml:space="preserve"> </v>
      </c>
      <c r="R3845" s="44" t="str">
        <f>VLOOKUP(S3845,Sheet8!B:C,2,0)</f>
        <v>GOTCHA</v>
      </c>
      <c r="S3845" s="6" t="s">
        <v>8425</v>
      </c>
      <c r="T3845" s="6" t="str">
        <f>VLOOKUP(U3845,'17-1'!J:K,2,0)</f>
        <v>IM HERE</v>
      </c>
      <c r="U3845" s="6" t="s">
        <v>28260</v>
      </c>
    </row>
    <row r="3846" spans="1:21" x14ac:dyDescent="0.25">
      <c r="A3846" s="35">
        <v>4316</v>
      </c>
      <c r="B3846" s="36">
        <v>331</v>
      </c>
      <c r="C3846" s="36">
        <v>20003266</v>
      </c>
      <c r="D3846" s="36">
        <v>100718</v>
      </c>
      <c r="E3846" s="36">
        <v>30200101</v>
      </c>
      <c r="F3846" s="36" t="s">
        <v>421</v>
      </c>
      <c r="G3846" s="37" t="s">
        <v>430</v>
      </c>
      <c r="H3846" s="38">
        <v>38717</v>
      </c>
      <c r="I3846" s="39">
        <v>33</v>
      </c>
      <c r="J3846" s="74">
        <v>3130.68</v>
      </c>
      <c r="K3846" s="111">
        <v>0</v>
      </c>
      <c r="L3846" s="59">
        <f t="shared" si="511"/>
        <v>0</v>
      </c>
      <c r="M3846" s="39">
        <v>33</v>
      </c>
      <c r="N3846" s="42">
        <f t="shared" si="512"/>
        <v>9.4948665297741268</v>
      </c>
      <c r="O3846" s="43">
        <f t="shared" si="513"/>
        <v>0</v>
      </c>
      <c r="P3846" s="44">
        <f t="shared" si="514"/>
        <v>0</v>
      </c>
      <c r="Q3846" s="44" t="str">
        <f t="shared" si="515"/>
        <v xml:space="preserve"> </v>
      </c>
      <c r="R3846" s="44" t="str">
        <f>VLOOKUP(S3846,Sheet8!B:C,2,0)</f>
        <v>GOTCHA</v>
      </c>
      <c r="S3846" s="6" t="s">
        <v>6753</v>
      </c>
      <c r="T3846" s="6" t="str">
        <f>VLOOKUP(U3846,'17-1'!J:K,2,0)</f>
        <v>IM HERE</v>
      </c>
      <c r="U3846" s="6" t="s">
        <v>26500</v>
      </c>
    </row>
    <row r="3847" spans="1:21" x14ac:dyDescent="0.25">
      <c r="A3847" s="35">
        <v>5688</v>
      </c>
      <c r="B3847" s="36">
        <v>333</v>
      </c>
      <c r="C3847" s="36">
        <v>20005924</v>
      </c>
      <c r="D3847" s="36">
        <v>100718</v>
      </c>
      <c r="E3847" s="36">
        <v>30200101</v>
      </c>
      <c r="F3847" s="36" t="s">
        <v>421</v>
      </c>
      <c r="G3847" s="37" t="s">
        <v>5089</v>
      </c>
      <c r="H3847" s="38">
        <v>38717</v>
      </c>
      <c r="I3847" s="39">
        <v>65</v>
      </c>
      <c r="J3847" s="74">
        <v>2608.91</v>
      </c>
      <c r="K3847" s="111">
        <v>0</v>
      </c>
      <c r="L3847" s="59">
        <f t="shared" si="511"/>
        <v>0</v>
      </c>
      <c r="M3847" s="39">
        <v>65</v>
      </c>
      <c r="N3847" s="42">
        <f t="shared" si="512"/>
        <v>9.4948665297741268</v>
      </c>
      <c r="O3847" s="43">
        <f t="shared" si="513"/>
        <v>0</v>
      </c>
      <c r="P3847" s="44">
        <f t="shared" si="514"/>
        <v>0</v>
      </c>
      <c r="Q3847" s="44" t="str">
        <f t="shared" si="515"/>
        <v xml:space="preserve"> </v>
      </c>
      <c r="R3847" s="44" t="str">
        <f>VLOOKUP(S3847,Sheet8!B:C,2,0)</f>
        <v>GOTCHA</v>
      </c>
      <c r="S3847" s="6" t="s">
        <v>8421</v>
      </c>
      <c r="T3847" s="6" t="str">
        <f>VLOOKUP(U3847,'17-1'!J:K,2,0)</f>
        <v>IM HERE</v>
      </c>
      <c r="U3847" s="6" t="s">
        <v>28256</v>
      </c>
    </row>
    <row r="3848" spans="1:21" x14ac:dyDescent="0.25">
      <c r="A3848" s="35">
        <v>5044</v>
      </c>
      <c r="B3848" s="36">
        <v>333</v>
      </c>
      <c r="C3848" s="36">
        <v>20000691</v>
      </c>
      <c r="D3848" s="36">
        <v>100718</v>
      </c>
      <c r="E3848" s="36">
        <v>30200101</v>
      </c>
      <c r="F3848" s="36" t="s">
        <v>421</v>
      </c>
      <c r="G3848" s="37" t="s">
        <v>3054</v>
      </c>
      <c r="H3848" s="38">
        <v>38717</v>
      </c>
      <c r="I3848" s="39">
        <v>85</v>
      </c>
      <c r="J3848" s="74">
        <v>14609.86</v>
      </c>
      <c r="K3848" s="111">
        <v>0</v>
      </c>
      <c r="L3848" s="59">
        <f t="shared" si="511"/>
        <v>0</v>
      </c>
      <c r="M3848" s="39">
        <v>85</v>
      </c>
      <c r="N3848" s="42">
        <f t="shared" si="512"/>
        <v>9.4948665297741268</v>
      </c>
      <c r="O3848" s="43">
        <f t="shared" si="513"/>
        <v>0</v>
      </c>
      <c r="P3848" s="44">
        <f t="shared" si="514"/>
        <v>0</v>
      </c>
      <c r="Q3848" s="44" t="str">
        <f t="shared" si="515"/>
        <v xml:space="preserve"> </v>
      </c>
      <c r="R3848" s="44" t="str">
        <f>VLOOKUP(S3848,Sheet8!B:C,2,0)</f>
        <v>GOTCHA</v>
      </c>
      <c r="S3848" s="6" t="s">
        <v>8381</v>
      </c>
      <c r="T3848" s="6" t="str">
        <f>VLOOKUP(U3848,'17-1'!J:K,2,0)</f>
        <v>IM HERE</v>
      </c>
      <c r="U3848" s="6" t="s">
        <v>28216</v>
      </c>
    </row>
    <row r="3849" spans="1:21" x14ac:dyDescent="0.25">
      <c r="A3849" s="35">
        <v>4318</v>
      </c>
      <c r="B3849" s="36">
        <v>331</v>
      </c>
      <c r="C3849" s="36">
        <v>20003268</v>
      </c>
      <c r="D3849" s="36">
        <v>100718</v>
      </c>
      <c r="E3849" s="36">
        <v>30200101</v>
      </c>
      <c r="F3849" s="36" t="s">
        <v>421</v>
      </c>
      <c r="G3849" s="37" t="s">
        <v>420</v>
      </c>
      <c r="H3849" s="38">
        <v>38717</v>
      </c>
      <c r="I3849" s="39">
        <v>35</v>
      </c>
      <c r="J3849" s="74">
        <v>3130.68</v>
      </c>
      <c r="K3849" s="111">
        <v>0</v>
      </c>
      <c r="L3849" s="59">
        <f t="shared" si="511"/>
        <v>0</v>
      </c>
      <c r="M3849" s="39">
        <v>35</v>
      </c>
      <c r="N3849" s="42">
        <f t="shared" si="512"/>
        <v>9.4948665297741268</v>
      </c>
      <c r="O3849" s="43">
        <f t="shared" si="513"/>
        <v>0</v>
      </c>
      <c r="P3849" s="44">
        <f t="shared" si="514"/>
        <v>0</v>
      </c>
      <c r="Q3849" s="44" t="str">
        <f t="shared" si="515"/>
        <v xml:space="preserve"> </v>
      </c>
      <c r="R3849" s="44" t="str">
        <f>VLOOKUP(S3849,Sheet8!B:C,2,0)</f>
        <v>GOTCHA</v>
      </c>
      <c r="S3849" s="6" t="s">
        <v>6739</v>
      </c>
      <c r="T3849" s="6" t="str">
        <f>VLOOKUP(U3849,'17-1'!J:K,2,0)</f>
        <v>IM HERE</v>
      </c>
      <c r="U3849" s="6" t="s">
        <v>26486</v>
      </c>
    </row>
    <row r="3850" spans="1:21" x14ac:dyDescent="0.25">
      <c r="A3850" s="35">
        <v>3200</v>
      </c>
      <c r="B3850" s="36">
        <v>330</v>
      </c>
      <c r="C3850" s="36">
        <v>20001955</v>
      </c>
      <c r="D3850" s="36">
        <v>100718</v>
      </c>
      <c r="E3850" s="36">
        <v>30200038</v>
      </c>
      <c r="F3850" s="36" t="s">
        <v>105</v>
      </c>
      <c r="G3850" s="37" t="s">
        <v>2897</v>
      </c>
      <c r="H3850" s="38">
        <v>40422</v>
      </c>
      <c r="I3850" s="39">
        <v>85</v>
      </c>
      <c r="J3850" s="74">
        <v>4936.07</v>
      </c>
      <c r="K3850" s="45">
        <v>1</v>
      </c>
      <c r="L3850" s="41">
        <f t="shared" ref="L3850:L3885" si="516">J3850*K3850</f>
        <v>4936.07</v>
      </c>
      <c r="M3850" s="39">
        <v>85</v>
      </c>
      <c r="N3850" s="42">
        <f t="shared" si="512"/>
        <v>4.8268309377138943</v>
      </c>
      <c r="O3850" s="43">
        <f t="shared" si="513"/>
        <v>58.071411764705879</v>
      </c>
      <c r="P3850" s="44">
        <f t="shared" si="514"/>
        <v>280.30088690260493</v>
      </c>
      <c r="Q3850" s="44">
        <f t="shared" si="515"/>
        <v>4655.7691130973944</v>
      </c>
      <c r="R3850" s="44" t="e">
        <f>VLOOKUP(S3850,Sheet8!B:C,2,0)</f>
        <v>#N/A</v>
      </c>
      <c r="S3850" s="6" t="s">
        <v>12935</v>
      </c>
      <c r="T3850" s="6" t="e">
        <f>VLOOKUP(U3850,'17-1'!J:K,2,0)</f>
        <v>#N/A</v>
      </c>
      <c r="U3850" s="6" t="s">
        <v>37755</v>
      </c>
    </row>
    <row r="3851" spans="1:21" x14ac:dyDescent="0.25">
      <c r="A3851" s="35">
        <v>4552</v>
      </c>
      <c r="B3851" s="36">
        <v>331</v>
      </c>
      <c r="C3851" s="36">
        <v>20005279</v>
      </c>
      <c r="D3851" s="36">
        <v>100718</v>
      </c>
      <c r="E3851" s="36">
        <v>30200038</v>
      </c>
      <c r="F3851" s="36" t="s">
        <v>105</v>
      </c>
      <c r="G3851" s="37" t="s">
        <v>4595</v>
      </c>
      <c r="H3851" s="38">
        <v>40664</v>
      </c>
      <c r="I3851" s="39">
        <v>20</v>
      </c>
      <c r="J3851" s="74">
        <v>53174.34</v>
      </c>
      <c r="K3851" s="45">
        <v>1</v>
      </c>
      <c r="L3851" s="41">
        <f t="shared" si="516"/>
        <v>53174.34</v>
      </c>
      <c r="M3851" s="39">
        <v>20</v>
      </c>
      <c r="N3851" s="42">
        <f t="shared" si="512"/>
        <v>4.1642710472279258</v>
      </c>
      <c r="O3851" s="43">
        <f t="shared" si="513"/>
        <v>2658.7169999999996</v>
      </c>
      <c r="P3851" s="44">
        <f t="shared" si="514"/>
        <v>11071.618225872688</v>
      </c>
      <c r="Q3851" s="44">
        <f t="shared" si="515"/>
        <v>42102.721774127305</v>
      </c>
      <c r="R3851" s="44" t="e">
        <f>VLOOKUP(S3851,Sheet8!B:C,2,0)</f>
        <v>#N/A</v>
      </c>
      <c r="S3851" s="6" t="s">
        <v>12936</v>
      </c>
      <c r="T3851" s="6" t="e">
        <f>VLOOKUP(U3851,'17-1'!J:K,2,0)</f>
        <v>#N/A</v>
      </c>
      <c r="U3851" s="6" t="s">
        <v>37756</v>
      </c>
    </row>
    <row r="3852" spans="1:21" x14ac:dyDescent="0.25">
      <c r="A3852" s="35">
        <v>235</v>
      </c>
      <c r="B3852" s="36">
        <v>304</v>
      </c>
      <c r="C3852" s="36">
        <v>10000191</v>
      </c>
      <c r="D3852" s="36">
        <v>100718</v>
      </c>
      <c r="E3852" s="36">
        <v>30200038</v>
      </c>
      <c r="F3852" s="36" t="s">
        <v>105</v>
      </c>
      <c r="G3852" s="37" t="s">
        <v>4638</v>
      </c>
      <c r="H3852" s="38">
        <v>40664</v>
      </c>
      <c r="I3852" s="39">
        <v>20</v>
      </c>
      <c r="J3852" s="74">
        <v>998.41</v>
      </c>
      <c r="K3852" s="45">
        <v>1</v>
      </c>
      <c r="L3852" s="41">
        <f t="shared" si="516"/>
        <v>998.41</v>
      </c>
      <c r="M3852" s="39">
        <v>20</v>
      </c>
      <c r="N3852" s="42">
        <f t="shared" si="512"/>
        <v>4.1642710472279258</v>
      </c>
      <c r="O3852" s="43">
        <f t="shared" si="513"/>
        <v>49.920499999999997</v>
      </c>
      <c r="P3852" s="44">
        <f t="shared" si="514"/>
        <v>207.88249281314165</v>
      </c>
      <c r="Q3852" s="44">
        <f t="shared" si="515"/>
        <v>790.52750718685832</v>
      </c>
      <c r="R3852" s="44" t="e">
        <f>VLOOKUP(S3852,Sheet8!B:C,2,0)</f>
        <v>#N/A</v>
      </c>
      <c r="S3852" s="6" t="s">
        <v>12937</v>
      </c>
      <c r="T3852" s="6" t="e">
        <f>VLOOKUP(U3852,'17-1'!J:K,2,0)</f>
        <v>#N/A</v>
      </c>
      <c r="U3852" s="6" t="s">
        <v>37757</v>
      </c>
    </row>
    <row r="3853" spans="1:21" x14ac:dyDescent="0.25">
      <c r="A3853" s="35">
        <v>8079</v>
      </c>
      <c r="B3853" s="36">
        <v>371</v>
      </c>
      <c r="C3853" s="36">
        <v>20005317</v>
      </c>
      <c r="D3853" s="36">
        <v>100719</v>
      </c>
      <c r="E3853" s="36">
        <v>30200038</v>
      </c>
      <c r="F3853" s="36" t="s">
        <v>105</v>
      </c>
      <c r="G3853" s="37" t="s">
        <v>214</v>
      </c>
      <c r="H3853" s="38">
        <v>40422</v>
      </c>
      <c r="I3853" s="39">
        <v>35</v>
      </c>
      <c r="J3853" s="74">
        <v>3026.44</v>
      </c>
      <c r="K3853" s="45">
        <v>1</v>
      </c>
      <c r="L3853" s="41">
        <f t="shared" si="516"/>
        <v>3026.44</v>
      </c>
      <c r="M3853" s="39">
        <v>35</v>
      </c>
      <c r="N3853" s="42">
        <f t="shared" si="512"/>
        <v>4.8268309377138943</v>
      </c>
      <c r="O3853" s="43">
        <f t="shared" si="513"/>
        <v>86.469714285714289</v>
      </c>
      <c r="P3853" s="44">
        <f t="shared" si="514"/>
        <v>417.37469208956679</v>
      </c>
      <c r="Q3853" s="44">
        <f t="shared" si="515"/>
        <v>2609.0653079104331</v>
      </c>
      <c r="R3853" s="44" t="e">
        <f>VLOOKUP(S3853,Sheet8!B:C,2,0)</f>
        <v>#N/A</v>
      </c>
      <c r="S3853" s="6" t="s">
        <v>12938</v>
      </c>
      <c r="T3853" s="6" t="e">
        <f>VLOOKUP(U3853,'17-1'!J:K,2,0)</f>
        <v>#N/A</v>
      </c>
      <c r="U3853" s="6" t="s">
        <v>37758</v>
      </c>
    </row>
    <row r="3854" spans="1:21" x14ac:dyDescent="0.25">
      <c r="A3854" s="35">
        <v>5153</v>
      </c>
      <c r="B3854" s="36">
        <v>333</v>
      </c>
      <c r="C3854" s="36">
        <v>20003390</v>
      </c>
      <c r="D3854" s="36">
        <v>100718</v>
      </c>
      <c r="E3854" s="36">
        <v>30200038</v>
      </c>
      <c r="F3854" s="36" t="s">
        <v>105</v>
      </c>
      <c r="G3854" s="37" t="s">
        <v>4897</v>
      </c>
      <c r="H3854" s="38">
        <v>40391</v>
      </c>
      <c r="I3854" s="39">
        <v>20</v>
      </c>
      <c r="J3854" s="74">
        <v>3294.49</v>
      </c>
      <c r="K3854" s="45">
        <v>1</v>
      </c>
      <c r="L3854" s="41">
        <f t="shared" si="516"/>
        <v>3294.49</v>
      </c>
      <c r="M3854" s="39">
        <v>20</v>
      </c>
      <c r="N3854" s="42">
        <f t="shared" ref="N3854:N3885" si="517">IF(M3854=" "," ",IF(+H3854&lt;=367," ",($C$6-H3854)/365.25))</f>
        <v>4.9117043121149901</v>
      </c>
      <c r="O3854" s="43">
        <f t="shared" ref="O3854:O3885" si="518">IF(+N3854&gt;=M3854,"--",L3854/M3854)</f>
        <v>164.72449999999998</v>
      </c>
      <c r="P3854" s="44">
        <f t="shared" ref="P3854:P3885" si="519">IF(+N3854/M3854&gt;1,L3854,L3854*N3854/M3854)</f>
        <v>809.07803696098563</v>
      </c>
      <c r="Q3854" s="44">
        <f t="shared" ref="Q3854:Q3885" si="520">IF(+L3854=0," ",IF(+L3854-P3854&lt;=0,0,(L3854-P3854)))</f>
        <v>2485.4119630390142</v>
      </c>
      <c r="R3854" s="44" t="e">
        <f>VLOOKUP(S3854,Sheet8!B:C,2,0)</f>
        <v>#N/A</v>
      </c>
      <c r="S3854" s="6" t="s">
        <v>12939</v>
      </c>
      <c r="T3854" s="6" t="e">
        <f>VLOOKUP(U3854,'17-1'!J:K,2,0)</f>
        <v>#N/A</v>
      </c>
      <c r="U3854" s="6" t="s">
        <v>37759</v>
      </c>
    </row>
    <row r="3855" spans="1:21" x14ac:dyDescent="0.25">
      <c r="A3855" s="35">
        <v>1585</v>
      </c>
      <c r="B3855" s="36">
        <v>310</v>
      </c>
      <c r="C3855" s="36">
        <v>20006083</v>
      </c>
      <c r="D3855" s="36">
        <v>100718</v>
      </c>
      <c r="E3855" s="36">
        <v>30200040</v>
      </c>
      <c r="F3855" s="36" t="s">
        <v>16</v>
      </c>
      <c r="G3855" s="37" t="s">
        <v>4645</v>
      </c>
      <c r="H3855" s="38">
        <v>40664</v>
      </c>
      <c r="I3855" s="39">
        <v>20</v>
      </c>
      <c r="J3855" s="74">
        <v>798.73</v>
      </c>
      <c r="K3855" s="45">
        <v>1</v>
      </c>
      <c r="L3855" s="41">
        <f t="shared" si="516"/>
        <v>798.73</v>
      </c>
      <c r="M3855" s="39">
        <v>20</v>
      </c>
      <c r="N3855" s="42">
        <f t="shared" si="517"/>
        <v>4.1642710472279258</v>
      </c>
      <c r="O3855" s="43">
        <f t="shared" si="518"/>
        <v>39.936500000000002</v>
      </c>
      <c r="P3855" s="44">
        <f t="shared" si="519"/>
        <v>166.30641067761806</v>
      </c>
      <c r="Q3855" s="44">
        <f t="shared" si="520"/>
        <v>632.42358932238199</v>
      </c>
      <c r="R3855" s="44" t="e">
        <f>VLOOKUP(S3855,Sheet8!B:C,2,0)</f>
        <v>#N/A</v>
      </c>
      <c r="S3855" s="6" t="s">
        <v>12940</v>
      </c>
      <c r="T3855" s="6" t="e">
        <f>VLOOKUP(U3855,'17-1'!J:K,2,0)</f>
        <v>#N/A</v>
      </c>
      <c r="U3855" s="6" t="s">
        <v>37760</v>
      </c>
    </row>
    <row r="3856" spans="1:21" x14ac:dyDescent="0.25">
      <c r="A3856" s="35">
        <v>2526</v>
      </c>
      <c r="B3856" s="36">
        <v>311</v>
      </c>
      <c r="C3856" s="36">
        <v>20007896</v>
      </c>
      <c r="D3856" s="36">
        <v>100718</v>
      </c>
      <c r="E3856" s="36">
        <v>30200040</v>
      </c>
      <c r="F3856" s="36" t="s">
        <v>16</v>
      </c>
      <c r="G3856" s="37" t="s">
        <v>4613</v>
      </c>
      <c r="H3856" s="38">
        <v>40664</v>
      </c>
      <c r="I3856" s="39">
        <v>20</v>
      </c>
      <c r="J3856" s="74">
        <v>79089.63</v>
      </c>
      <c r="K3856" s="45">
        <v>1</v>
      </c>
      <c r="L3856" s="41">
        <f t="shared" si="516"/>
        <v>79089.63</v>
      </c>
      <c r="M3856" s="39">
        <v>20</v>
      </c>
      <c r="N3856" s="42">
        <f t="shared" si="517"/>
        <v>4.1642710472279258</v>
      </c>
      <c r="O3856" s="43">
        <f t="shared" si="518"/>
        <v>3954.4815000000003</v>
      </c>
      <c r="P3856" s="44">
        <f t="shared" si="519"/>
        <v>16467.532817248459</v>
      </c>
      <c r="Q3856" s="44">
        <f t="shared" si="520"/>
        <v>62622.097182751546</v>
      </c>
      <c r="R3856" s="44" t="e">
        <f>VLOOKUP(S3856,Sheet8!B:C,2,0)</f>
        <v>#N/A</v>
      </c>
      <c r="S3856" s="6" t="s">
        <v>12941</v>
      </c>
      <c r="T3856" s="6" t="e">
        <f>VLOOKUP(U3856,'17-1'!J:K,2,0)</f>
        <v>#N/A</v>
      </c>
      <c r="U3856" s="6" t="s">
        <v>37761</v>
      </c>
    </row>
    <row r="3857" spans="1:21" x14ac:dyDescent="0.25">
      <c r="A3857" s="35">
        <v>6829</v>
      </c>
      <c r="B3857" s="36">
        <v>354</v>
      </c>
      <c r="C3857" s="36">
        <v>10000150</v>
      </c>
      <c r="D3857" s="36">
        <v>100718</v>
      </c>
      <c r="E3857" s="36">
        <v>30200045</v>
      </c>
      <c r="F3857" s="36" t="s">
        <v>56</v>
      </c>
      <c r="G3857" s="37" t="s">
        <v>4631</v>
      </c>
      <c r="H3857" s="38">
        <v>40664</v>
      </c>
      <c r="I3857" s="39">
        <v>20</v>
      </c>
      <c r="J3857" s="74">
        <v>28410.83</v>
      </c>
      <c r="K3857" s="45">
        <v>1</v>
      </c>
      <c r="L3857" s="41">
        <f t="shared" si="516"/>
        <v>28410.83</v>
      </c>
      <c r="M3857" s="39">
        <v>20</v>
      </c>
      <c r="N3857" s="42">
        <f t="shared" si="517"/>
        <v>4.1642710472279258</v>
      </c>
      <c r="O3857" s="43">
        <f t="shared" si="518"/>
        <v>1420.5415</v>
      </c>
      <c r="P3857" s="44">
        <f t="shared" si="519"/>
        <v>5915.5198398357288</v>
      </c>
      <c r="Q3857" s="44">
        <f t="shared" si="520"/>
        <v>22495.310160164274</v>
      </c>
      <c r="R3857" s="44" t="e">
        <f>VLOOKUP(S3857,Sheet8!B:C,2,0)</f>
        <v>#N/A</v>
      </c>
      <c r="S3857" s="6" t="s">
        <v>12942</v>
      </c>
      <c r="T3857" s="6" t="e">
        <f>VLOOKUP(U3857,'17-1'!J:K,2,0)</f>
        <v>#N/A</v>
      </c>
      <c r="U3857" s="6" t="s">
        <v>37762</v>
      </c>
    </row>
    <row r="3858" spans="1:21" x14ac:dyDescent="0.25">
      <c r="A3858" s="35">
        <v>8167</v>
      </c>
      <c r="B3858" s="36">
        <v>371</v>
      </c>
      <c r="C3858" s="36">
        <v>20006144</v>
      </c>
      <c r="D3858" s="36">
        <v>100719</v>
      </c>
      <c r="E3858" s="36">
        <v>30200092</v>
      </c>
      <c r="F3858" s="36" t="s">
        <v>27</v>
      </c>
      <c r="G3858" s="37" t="s">
        <v>4721</v>
      </c>
      <c r="H3858" s="38">
        <v>40513</v>
      </c>
      <c r="I3858" s="39">
        <v>50</v>
      </c>
      <c r="J3858" s="74">
        <v>1867.5</v>
      </c>
      <c r="K3858" s="45">
        <v>1</v>
      </c>
      <c r="L3858" s="41">
        <f t="shared" si="516"/>
        <v>1867.5</v>
      </c>
      <c r="M3858" s="39">
        <v>50</v>
      </c>
      <c r="N3858" s="42">
        <f t="shared" si="517"/>
        <v>4.5776865160848734</v>
      </c>
      <c r="O3858" s="43">
        <f t="shared" si="518"/>
        <v>37.35</v>
      </c>
      <c r="P3858" s="44">
        <f t="shared" si="519"/>
        <v>170.97659137577003</v>
      </c>
      <c r="Q3858" s="44">
        <f t="shared" si="520"/>
        <v>1696.5234086242299</v>
      </c>
      <c r="R3858" s="44" t="e">
        <f>VLOOKUP(S3858,Sheet8!B:C,2,0)</f>
        <v>#N/A</v>
      </c>
      <c r="S3858" s="6" t="s">
        <v>12943</v>
      </c>
      <c r="T3858" s="6" t="e">
        <f>VLOOKUP(U3858,'17-1'!J:K,2,0)</f>
        <v>#N/A</v>
      </c>
      <c r="U3858" s="6" t="s">
        <v>37763</v>
      </c>
    </row>
    <row r="3859" spans="1:21" x14ac:dyDescent="0.25">
      <c r="A3859" s="35">
        <v>5096</v>
      </c>
      <c r="B3859" s="36">
        <v>333</v>
      </c>
      <c r="C3859" s="36">
        <v>20003272</v>
      </c>
      <c r="D3859" s="36">
        <v>100718</v>
      </c>
      <c r="E3859" s="36">
        <v>30200066</v>
      </c>
      <c r="F3859" s="36" t="s">
        <v>13</v>
      </c>
      <c r="G3859" s="37" t="s">
        <v>4720</v>
      </c>
      <c r="H3859" s="38">
        <v>40483</v>
      </c>
      <c r="I3859" s="39">
        <v>50</v>
      </c>
      <c r="J3859" s="74">
        <v>3358.49</v>
      </c>
      <c r="K3859" s="45">
        <v>1</v>
      </c>
      <c r="L3859" s="41">
        <f t="shared" si="516"/>
        <v>3358.49</v>
      </c>
      <c r="M3859" s="39">
        <v>50</v>
      </c>
      <c r="N3859" s="42">
        <f t="shared" si="517"/>
        <v>4.6598220396988363</v>
      </c>
      <c r="O3859" s="43">
        <f t="shared" si="518"/>
        <v>67.169799999999995</v>
      </c>
      <c r="P3859" s="44">
        <f t="shared" si="519"/>
        <v>312.99931444216287</v>
      </c>
      <c r="Q3859" s="44">
        <f t="shared" si="520"/>
        <v>3045.490685557837</v>
      </c>
      <c r="R3859" s="44" t="e">
        <f>VLOOKUP(S3859,Sheet8!B:C,2,0)</f>
        <v>#N/A</v>
      </c>
      <c r="S3859" s="6" t="s">
        <v>12944</v>
      </c>
      <c r="T3859" s="6" t="e">
        <f>VLOOKUP(U3859,'17-1'!J:K,2,0)</f>
        <v>#N/A</v>
      </c>
      <c r="U3859" s="6" t="s">
        <v>37764</v>
      </c>
    </row>
    <row r="3860" spans="1:21" x14ac:dyDescent="0.25">
      <c r="A3860" s="35">
        <v>1647</v>
      </c>
      <c r="B3860" s="36">
        <v>310</v>
      </c>
      <c r="C3860" s="36">
        <v>20006827</v>
      </c>
      <c r="D3860" s="36">
        <v>100718</v>
      </c>
      <c r="E3860" s="36">
        <v>30200061</v>
      </c>
      <c r="F3860" s="36" t="s">
        <v>57</v>
      </c>
      <c r="G3860" s="37" t="s">
        <v>4726</v>
      </c>
      <c r="H3860" s="38">
        <v>38717</v>
      </c>
      <c r="I3860" s="39">
        <v>20</v>
      </c>
      <c r="J3860" s="74">
        <v>18941.72</v>
      </c>
      <c r="K3860" s="45">
        <v>1</v>
      </c>
      <c r="L3860" s="41">
        <f t="shared" si="516"/>
        <v>18941.72</v>
      </c>
      <c r="M3860" s="39">
        <v>20</v>
      </c>
      <c r="N3860" s="42">
        <f t="shared" si="517"/>
        <v>9.4948665297741268</v>
      </c>
      <c r="O3860" s="43">
        <f t="shared" si="518"/>
        <v>947.08600000000001</v>
      </c>
      <c r="P3860" s="44">
        <f t="shared" si="519"/>
        <v>8992.4551622176587</v>
      </c>
      <c r="Q3860" s="44">
        <f t="shared" si="520"/>
        <v>9949.2648377823425</v>
      </c>
      <c r="R3860" s="44" t="e">
        <f>VLOOKUP(S3860,Sheet8!B:C,2,0)</f>
        <v>#N/A</v>
      </c>
      <c r="S3860" s="6" t="s">
        <v>12945</v>
      </c>
      <c r="T3860" s="6" t="e">
        <f>VLOOKUP(U3860,'17-1'!J:K,2,0)</f>
        <v>#N/A</v>
      </c>
      <c r="U3860" s="6" t="s">
        <v>37765</v>
      </c>
    </row>
    <row r="3861" spans="1:21" x14ac:dyDescent="0.25">
      <c r="A3861" s="35">
        <v>6063</v>
      </c>
      <c r="B3861" s="36">
        <v>334</v>
      </c>
      <c r="C3861" s="36">
        <v>20005713</v>
      </c>
      <c r="D3861" s="36">
        <v>100718</v>
      </c>
      <c r="E3861" s="36">
        <v>30200074</v>
      </c>
      <c r="F3861" s="36" t="s">
        <v>30</v>
      </c>
      <c r="G3861" s="37" t="s">
        <v>2633</v>
      </c>
      <c r="H3861" s="38">
        <v>38717</v>
      </c>
      <c r="I3861" s="39">
        <v>50</v>
      </c>
      <c r="J3861" s="74">
        <v>8181.11</v>
      </c>
      <c r="K3861" s="111">
        <v>0</v>
      </c>
      <c r="L3861" s="59">
        <f t="shared" si="516"/>
        <v>0</v>
      </c>
      <c r="M3861" s="39">
        <v>50</v>
      </c>
      <c r="N3861" s="42">
        <f t="shared" si="517"/>
        <v>9.4948665297741268</v>
      </c>
      <c r="O3861" s="43">
        <f t="shared" si="518"/>
        <v>0</v>
      </c>
      <c r="P3861" s="44">
        <f t="shared" si="519"/>
        <v>0</v>
      </c>
      <c r="Q3861" s="44" t="str">
        <f t="shared" si="520"/>
        <v xml:space="preserve"> </v>
      </c>
      <c r="R3861" s="44" t="str">
        <f>VLOOKUP(S3861,Sheet8!B:C,2,0)</f>
        <v>GOTCHA</v>
      </c>
      <c r="S3861" s="6" t="s">
        <v>8306</v>
      </c>
      <c r="T3861" s="6" t="str">
        <f>VLOOKUP(U3861,'17-1'!J:K,2,0)</f>
        <v>IM HERE</v>
      </c>
      <c r="U3861" s="6" t="s">
        <v>28110</v>
      </c>
    </row>
    <row r="3862" spans="1:21" x14ac:dyDescent="0.25">
      <c r="A3862" s="35">
        <v>412</v>
      </c>
      <c r="B3862" s="36">
        <v>304</v>
      </c>
      <c r="C3862" s="36">
        <v>10000396</v>
      </c>
      <c r="D3862" s="36">
        <v>100718</v>
      </c>
      <c r="E3862" s="36">
        <v>30200047</v>
      </c>
      <c r="F3862" s="36" t="s">
        <v>148</v>
      </c>
      <c r="G3862" s="37" t="s">
        <v>2295</v>
      </c>
      <c r="H3862" s="38">
        <v>38990</v>
      </c>
      <c r="I3862" s="39">
        <v>15</v>
      </c>
      <c r="J3862" s="74">
        <v>62490.48</v>
      </c>
      <c r="K3862" s="111">
        <v>0</v>
      </c>
      <c r="L3862" s="59">
        <f t="shared" si="516"/>
        <v>0</v>
      </c>
      <c r="M3862" s="39">
        <v>15</v>
      </c>
      <c r="N3862" s="42">
        <f t="shared" si="517"/>
        <v>8.7474332648870643</v>
      </c>
      <c r="O3862" s="43">
        <f t="shared" si="518"/>
        <v>0</v>
      </c>
      <c r="P3862" s="44">
        <f t="shared" si="519"/>
        <v>0</v>
      </c>
      <c r="Q3862" s="44" t="str">
        <f t="shared" si="520"/>
        <v xml:space="preserve"> </v>
      </c>
      <c r="R3862" s="44" t="str">
        <f>VLOOKUP(S3862,Sheet8!B:C,2,0)</f>
        <v>GOTCHA</v>
      </c>
      <c r="S3862" s="6" t="s">
        <v>9029</v>
      </c>
      <c r="T3862" s="6" t="str">
        <f>VLOOKUP(U3862,'17-1'!J:K,2,0)</f>
        <v>IM HERE</v>
      </c>
      <c r="U3862" s="6" t="s">
        <v>28866</v>
      </c>
    </row>
    <row r="3863" spans="1:21" x14ac:dyDescent="0.25">
      <c r="A3863" s="35">
        <v>5088</v>
      </c>
      <c r="B3863" s="36">
        <v>333</v>
      </c>
      <c r="C3863" s="36">
        <v>20003232</v>
      </c>
      <c r="D3863" s="36">
        <v>100718</v>
      </c>
      <c r="E3863" s="36">
        <v>30200087</v>
      </c>
      <c r="F3863" s="36" t="s">
        <v>34</v>
      </c>
      <c r="G3863" s="37" t="s">
        <v>2295</v>
      </c>
      <c r="H3863" s="38">
        <v>38990</v>
      </c>
      <c r="I3863" s="39">
        <v>15</v>
      </c>
      <c r="J3863" s="74">
        <v>69345.56</v>
      </c>
      <c r="K3863" s="111">
        <v>0</v>
      </c>
      <c r="L3863" s="59">
        <f t="shared" si="516"/>
        <v>0</v>
      </c>
      <c r="M3863" s="39">
        <v>15</v>
      </c>
      <c r="N3863" s="42">
        <f t="shared" si="517"/>
        <v>8.7474332648870643</v>
      </c>
      <c r="O3863" s="43">
        <f t="shared" si="518"/>
        <v>0</v>
      </c>
      <c r="P3863" s="44">
        <f t="shared" si="519"/>
        <v>0</v>
      </c>
      <c r="Q3863" s="44" t="str">
        <f t="shared" si="520"/>
        <v xml:space="preserve"> </v>
      </c>
      <c r="R3863" s="44" t="str">
        <f>VLOOKUP(S3863,Sheet8!B:C,2,0)</f>
        <v>GOTCHA</v>
      </c>
      <c r="S3863" s="6" t="s">
        <v>9030</v>
      </c>
      <c r="T3863" s="6" t="str">
        <f>VLOOKUP(U3863,'17-1'!J:K,2,0)</f>
        <v>IM HERE</v>
      </c>
      <c r="U3863" s="6" t="s">
        <v>28867</v>
      </c>
    </row>
    <row r="3864" spans="1:21" x14ac:dyDescent="0.25">
      <c r="A3864" s="35">
        <v>7334</v>
      </c>
      <c r="B3864" s="36">
        <v>371</v>
      </c>
      <c r="C3864" s="36">
        <v>20000629</v>
      </c>
      <c r="D3864" s="36">
        <v>100719</v>
      </c>
      <c r="E3864" s="36">
        <v>30200074</v>
      </c>
      <c r="F3864" s="36" t="s">
        <v>30</v>
      </c>
      <c r="G3864" s="37" t="s">
        <v>2654</v>
      </c>
      <c r="H3864" s="38">
        <v>38717</v>
      </c>
      <c r="I3864" s="39">
        <v>50</v>
      </c>
      <c r="J3864" s="74">
        <v>16693.810000000001</v>
      </c>
      <c r="K3864" s="111">
        <v>0</v>
      </c>
      <c r="L3864" s="59">
        <f t="shared" si="516"/>
        <v>0</v>
      </c>
      <c r="M3864" s="39">
        <v>50</v>
      </c>
      <c r="N3864" s="42">
        <f t="shared" si="517"/>
        <v>9.4948665297741268</v>
      </c>
      <c r="O3864" s="43">
        <f t="shared" si="518"/>
        <v>0</v>
      </c>
      <c r="P3864" s="44">
        <f t="shared" si="519"/>
        <v>0</v>
      </c>
      <c r="Q3864" s="44" t="str">
        <f t="shared" si="520"/>
        <v xml:space="preserve"> </v>
      </c>
      <c r="R3864" s="44" t="str">
        <f>VLOOKUP(S3864,Sheet8!B:C,2,0)</f>
        <v>GOTCHA</v>
      </c>
      <c r="S3864" s="6" t="s">
        <v>8346</v>
      </c>
      <c r="T3864" s="6" t="str">
        <f>VLOOKUP(U3864,'17-1'!J:K,2,0)</f>
        <v>IM HERE</v>
      </c>
      <c r="U3864" s="6" t="s">
        <v>28180</v>
      </c>
    </row>
    <row r="3865" spans="1:21" x14ac:dyDescent="0.25">
      <c r="A3865" s="35">
        <v>1280</v>
      </c>
      <c r="B3865" s="36">
        <v>310</v>
      </c>
      <c r="C3865" s="36">
        <v>20002092</v>
      </c>
      <c r="D3865" s="36">
        <v>100718</v>
      </c>
      <c r="E3865" s="36">
        <v>30200045</v>
      </c>
      <c r="F3865" s="36" t="s">
        <v>56</v>
      </c>
      <c r="G3865" s="37" t="s">
        <v>2248</v>
      </c>
      <c r="H3865" s="38">
        <v>38717</v>
      </c>
      <c r="I3865" s="39">
        <v>50</v>
      </c>
      <c r="J3865" s="74">
        <v>877.05</v>
      </c>
      <c r="K3865" s="111">
        <v>0</v>
      </c>
      <c r="L3865" s="59">
        <f t="shared" si="516"/>
        <v>0</v>
      </c>
      <c r="M3865" s="39">
        <v>50</v>
      </c>
      <c r="N3865" s="42">
        <f t="shared" si="517"/>
        <v>9.4948665297741268</v>
      </c>
      <c r="O3865" s="43">
        <f t="shared" si="518"/>
        <v>0</v>
      </c>
      <c r="P3865" s="44">
        <f t="shared" si="519"/>
        <v>0</v>
      </c>
      <c r="Q3865" s="44" t="str">
        <f t="shared" si="520"/>
        <v xml:space="preserve"> </v>
      </c>
      <c r="R3865" s="44" t="str">
        <f>VLOOKUP(S3865,Sheet8!B:C,2,0)</f>
        <v>GOTCHA</v>
      </c>
      <c r="S3865" s="6" t="s">
        <v>8330</v>
      </c>
      <c r="T3865" s="6" t="str">
        <f>VLOOKUP(U3865,'17-1'!J:K,2,0)</f>
        <v>IM HERE</v>
      </c>
      <c r="U3865" s="6" t="s">
        <v>28152</v>
      </c>
    </row>
    <row r="3866" spans="1:21" x14ac:dyDescent="0.25">
      <c r="A3866" s="35">
        <v>5173</v>
      </c>
      <c r="B3866" s="36">
        <v>333</v>
      </c>
      <c r="C3866" s="36">
        <v>20003452</v>
      </c>
      <c r="D3866" s="36">
        <v>100718</v>
      </c>
      <c r="E3866" s="36">
        <v>30200064</v>
      </c>
      <c r="F3866" s="36" t="s">
        <v>91</v>
      </c>
      <c r="G3866" s="37" t="s">
        <v>2248</v>
      </c>
      <c r="H3866" s="38">
        <v>38717</v>
      </c>
      <c r="I3866" s="39">
        <v>50</v>
      </c>
      <c r="J3866" s="74">
        <v>2181.1799999999998</v>
      </c>
      <c r="K3866" s="111">
        <v>0</v>
      </c>
      <c r="L3866" s="59">
        <f t="shared" si="516"/>
        <v>0</v>
      </c>
      <c r="M3866" s="39">
        <v>50</v>
      </c>
      <c r="N3866" s="42">
        <f t="shared" si="517"/>
        <v>9.4948665297741268</v>
      </c>
      <c r="O3866" s="43">
        <f t="shared" si="518"/>
        <v>0</v>
      </c>
      <c r="P3866" s="44">
        <f t="shared" si="519"/>
        <v>0</v>
      </c>
      <c r="Q3866" s="44" t="str">
        <f t="shared" si="520"/>
        <v xml:space="preserve"> </v>
      </c>
      <c r="R3866" s="44" t="str">
        <f>VLOOKUP(S3866,Sheet8!B:C,2,0)</f>
        <v>GOTCHA</v>
      </c>
      <c r="S3866" s="6" t="s">
        <v>8326</v>
      </c>
      <c r="T3866" s="6" t="str">
        <f>VLOOKUP(U3866,'17-1'!J:K,2,0)</f>
        <v>IM HERE</v>
      </c>
      <c r="U3866" s="6" t="s">
        <v>28147</v>
      </c>
    </row>
    <row r="3867" spans="1:21" x14ac:dyDescent="0.25">
      <c r="A3867" s="35">
        <v>5174</v>
      </c>
      <c r="B3867" s="36">
        <v>333</v>
      </c>
      <c r="C3867" s="36">
        <v>20003453</v>
      </c>
      <c r="D3867" s="36">
        <v>100718</v>
      </c>
      <c r="E3867" s="36">
        <v>30200037</v>
      </c>
      <c r="F3867" s="36" t="s">
        <v>72</v>
      </c>
      <c r="G3867" s="37" t="s">
        <v>2248</v>
      </c>
      <c r="H3867" s="38">
        <v>38717</v>
      </c>
      <c r="I3867" s="39">
        <v>50</v>
      </c>
      <c r="J3867" s="74">
        <v>2181.1799999999998</v>
      </c>
      <c r="K3867" s="111">
        <v>0</v>
      </c>
      <c r="L3867" s="59">
        <f t="shared" si="516"/>
        <v>0</v>
      </c>
      <c r="M3867" s="39">
        <v>50</v>
      </c>
      <c r="N3867" s="42">
        <f t="shared" si="517"/>
        <v>9.4948665297741268</v>
      </c>
      <c r="O3867" s="43">
        <f t="shared" si="518"/>
        <v>0</v>
      </c>
      <c r="P3867" s="44">
        <f t="shared" si="519"/>
        <v>0</v>
      </c>
      <c r="Q3867" s="44" t="str">
        <f t="shared" si="520"/>
        <v xml:space="preserve"> </v>
      </c>
      <c r="R3867" s="44" t="str">
        <f>VLOOKUP(S3867,Sheet8!B:C,2,0)</f>
        <v>GOTCHA</v>
      </c>
      <c r="S3867" s="6" t="s">
        <v>8326</v>
      </c>
      <c r="T3867" s="6" t="str">
        <f>VLOOKUP(U3867,'17-1'!J:K,2,0)</f>
        <v>IM HERE</v>
      </c>
      <c r="U3867" s="6" t="s">
        <v>28150</v>
      </c>
    </row>
    <row r="3868" spans="1:21" x14ac:dyDescent="0.25">
      <c r="A3868" s="35">
        <v>6243</v>
      </c>
      <c r="B3868" s="36">
        <v>334</v>
      </c>
      <c r="C3868" s="36">
        <v>20007368</v>
      </c>
      <c r="D3868" s="36">
        <v>100718</v>
      </c>
      <c r="E3868" s="36">
        <v>30200025</v>
      </c>
      <c r="F3868" s="36" t="s">
        <v>21</v>
      </c>
      <c r="G3868" s="37" t="s">
        <v>2248</v>
      </c>
      <c r="H3868" s="38">
        <v>38717</v>
      </c>
      <c r="I3868" s="39">
        <v>15</v>
      </c>
      <c r="J3868" s="74">
        <v>4362.3599999999997</v>
      </c>
      <c r="K3868" s="111">
        <v>0</v>
      </c>
      <c r="L3868" s="59">
        <f t="shared" si="516"/>
        <v>0</v>
      </c>
      <c r="M3868" s="39">
        <v>15</v>
      </c>
      <c r="N3868" s="42">
        <f t="shared" si="517"/>
        <v>9.4948665297741268</v>
      </c>
      <c r="O3868" s="43">
        <f t="shared" si="518"/>
        <v>0</v>
      </c>
      <c r="P3868" s="44">
        <f t="shared" si="519"/>
        <v>0</v>
      </c>
      <c r="Q3868" s="44" t="str">
        <f t="shared" si="520"/>
        <v xml:space="preserve"> </v>
      </c>
      <c r="R3868" s="44" t="str">
        <f>VLOOKUP(S3868,Sheet8!B:C,2,0)</f>
        <v>GOTCHA</v>
      </c>
      <c r="S3868" s="6" t="s">
        <v>8226</v>
      </c>
      <c r="T3868" s="6" t="str">
        <f>VLOOKUP(U3868,'17-1'!J:K,2,0)</f>
        <v>IM HERE</v>
      </c>
      <c r="U3868" s="6" t="s">
        <v>28007</v>
      </c>
    </row>
    <row r="3869" spans="1:21" x14ac:dyDescent="0.25">
      <c r="A3869" s="35">
        <v>7634</v>
      </c>
      <c r="B3869" s="36">
        <v>371</v>
      </c>
      <c r="C3869" s="36">
        <v>20001270</v>
      </c>
      <c r="D3869" s="36">
        <v>100719</v>
      </c>
      <c r="E3869" s="36">
        <v>30200024</v>
      </c>
      <c r="F3869" s="36" t="s">
        <v>157</v>
      </c>
      <c r="G3869" s="37" t="s">
        <v>2248</v>
      </c>
      <c r="H3869" s="38">
        <v>38717</v>
      </c>
      <c r="I3869" s="39">
        <v>50</v>
      </c>
      <c r="J3869" s="74">
        <v>1090.5899999999999</v>
      </c>
      <c r="K3869" s="111">
        <v>0</v>
      </c>
      <c r="L3869" s="59">
        <f t="shared" si="516"/>
        <v>0</v>
      </c>
      <c r="M3869" s="39">
        <v>50</v>
      </c>
      <c r="N3869" s="42">
        <f t="shared" si="517"/>
        <v>9.4948665297741268</v>
      </c>
      <c r="O3869" s="43">
        <f t="shared" si="518"/>
        <v>0</v>
      </c>
      <c r="P3869" s="44">
        <f t="shared" si="519"/>
        <v>0</v>
      </c>
      <c r="Q3869" s="44" t="str">
        <f t="shared" si="520"/>
        <v xml:space="preserve"> </v>
      </c>
      <c r="R3869" s="44" t="str">
        <f>VLOOKUP(S3869,Sheet8!B:C,2,0)</f>
        <v>GOTCHA</v>
      </c>
      <c r="S3869" s="6" t="s">
        <v>8323</v>
      </c>
      <c r="T3869" s="6" t="str">
        <f>VLOOKUP(U3869,'17-1'!J:K,2,0)</f>
        <v>IM HERE</v>
      </c>
      <c r="U3869" s="6" t="s">
        <v>28145</v>
      </c>
    </row>
    <row r="3870" spans="1:21" x14ac:dyDescent="0.25">
      <c r="A3870" s="35">
        <v>7637</v>
      </c>
      <c r="B3870" s="36">
        <v>371</v>
      </c>
      <c r="C3870" s="36">
        <v>20001273</v>
      </c>
      <c r="D3870" s="36">
        <v>100719</v>
      </c>
      <c r="E3870" s="36">
        <v>30200015</v>
      </c>
      <c r="F3870" s="36" t="s">
        <v>31</v>
      </c>
      <c r="G3870" s="37" t="s">
        <v>2248</v>
      </c>
      <c r="H3870" s="38">
        <v>38717</v>
      </c>
      <c r="I3870" s="39">
        <v>50</v>
      </c>
      <c r="J3870" s="74">
        <v>1090.5899999999999</v>
      </c>
      <c r="K3870" s="111">
        <v>0</v>
      </c>
      <c r="L3870" s="59">
        <f t="shared" si="516"/>
        <v>0</v>
      </c>
      <c r="M3870" s="39">
        <v>50</v>
      </c>
      <c r="N3870" s="42">
        <f t="shared" si="517"/>
        <v>9.4948665297741268</v>
      </c>
      <c r="O3870" s="43">
        <f t="shared" si="518"/>
        <v>0</v>
      </c>
      <c r="P3870" s="44">
        <f t="shared" si="519"/>
        <v>0</v>
      </c>
      <c r="Q3870" s="44" t="str">
        <f t="shared" si="520"/>
        <v xml:space="preserve"> </v>
      </c>
      <c r="R3870" s="44" t="str">
        <f>VLOOKUP(S3870,Sheet8!B:C,2,0)</f>
        <v>GOTCHA</v>
      </c>
      <c r="S3870" s="6" t="s">
        <v>8323</v>
      </c>
      <c r="T3870" s="6" t="str">
        <f>VLOOKUP(U3870,'17-1'!J:K,2,0)</f>
        <v>IM HERE</v>
      </c>
      <c r="U3870" s="6" t="s">
        <v>28142</v>
      </c>
    </row>
    <row r="3871" spans="1:21" x14ac:dyDescent="0.25">
      <c r="A3871" s="35">
        <v>8211</v>
      </c>
      <c r="B3871" s="36">
        <v>371</v>
      </c>
      <c r="C3871" s="36">
        <v>20006365</v>
      </c>
      <c r="D3871" s="36">
        <v>100719</v>
      </c>
      <c r="E3871" s="36">
        <v>30200045</v>
      </c>
      <c r="F3871" s="36" t="s">
        <v>56</v>
      </c>
      <c r="G3871" s="37" t="s">
        <v>2248</v>
      </c>
      <c r="H3871" s="38">
        <v>38717</v>
      </c>
      <c r="I3871" s="39">
        <v>50</v>
      </c>
      <c r="J3871" s="74">
        <v>1754.1</v>
      </c>
      <c r="K3871" s="111">
        <v>0</v>
      </c>
      <c r="L3871" s="59">
        <f t="shared" si="516"/>
        <v>0</v>
      </c>
      <c r="M3871" s="39">
        <v>50</v>
      </c>
      <c r="N3871" s="42">
        <f t="shared" si="517"/>
        <v>9.4948665297741268</v>
      </c>
      <c r="O3871" s="43">
        <f t="shared" si="518"/>
        <v>0</v>
      </c>
      <c r="P3871" s="44">
        <f t="shared" si="519"/>
        <v>0</v>
      </c>
      <c r="Q3871" s="44" t="str">
        <f t="shared" si="520"/>
        <v xml:space="preserve"> </v>
      </c>
      <c r="R3871" s="44" t="str">
        <f>VLOOKUP(S3871,Sheet8!B:C,2,0)</f>
        <v>GOTCHA</v>
      </c>
      <c r="S3871" s="6" t="s">
        <v>8329</v>
      </c>
      <c r="T3871" s="6" t="str">
        <f>VLOOKUP(U3871,'17-1'!J:K,2,0)</f>
        <v>IM HERE</v>
      </c>
      <c r="U3871" s="6" t="s">
        <v>28151</v>
      </c>
    </row>
    <row r="3872" spans="1:21" x14ac:dyDescent="0.25">
      <c r="A3872" s="35">
        <v>1096</v>
      </c>
      <c r="B3872" s="36">
        <v>307</v>
      </c>
      <c r="C3872" s="36">
        <v>20005370</v>
      </c>
      <c r="D3872" s="36">
        <v>100718</v>
      </c>
      <c r="E3872" s="36">
        <v>30200050</v>
      </c>
      <c r="F3872" s="36" t="s">
        <v>115</v>
      </c>
      <c r="G3872" s="37" t="s">
        <v>2631</v>
      </c>
      <c r="H3872" s="38">
        <v>38717</v>
      </c>
      <c r="I3872" s="39">
        <v>50</v>
      </c>
      <c r="J3872" s="74">
        <v>81962.47</v>
      </c>
      <c r="K3872" s="111">
        <v>0</v>
      </c>
      <c r="L3872" s="59">
        <f t="shared" si="516"/>
        <v>0</v>
      </c>
      <c r="M3872" s="39">
        <v>50</v>
      </c>
      <c r="N3872" s="42">
        <f t="shared" si="517"/>
        <v>9.4948665297741268</v>
      </c>
      <c r="O3872" s="43">
        <f t="shared" si="518"/>
        <v>0</v>
      </c>
      <c r="P3872" s="44">
        <f t="shared" si="519"/>
        <v>0</v>
      </c>
      <c r="Q3872" s="44" t="str">
        <f t="shared" si="520"/>
        <v xml:space="preserve"> </v>
      </c>
      <c r="R3872" s="44" t="str">
        <f>VLOOKUP(S3872,Sheet8!B:C,2,0)</f>
        <v>GOTCHA</v>
      </c>
      <c r="S3872" s="6" t="s">
        <v>8349</v>
      </c>
      <c r="T3872" s="6" t="str">
        <f>VLOOKUP(U3872,'17-1'!J:K,2,0)</f>
        <v>IM HERE</v>
      </c>
      <c r="U3872" s="6" t="s">
        <v>28183</v>
      </c>
    </row>
    <row r="3873" spans="1:21" x14ac:dyDescent="0.25">
      <c r="A3873" s="35">
        <v>1889</v>
      </c>
      <c r="B3873" s="36">
        <v>311</v>
      </c>
      <c r="C3873" s="36">
        <v>20001317</v>
      </c>
      <c r="D3873" s="36">
        <v>100718</v>
      </c>
      <c r="E3873" s="36">
        <v>30200050</v>
      </c>
      <c r="F3873" s="36" t="s">
        <v>115</v>
      </c>
      <c r="G3873" s="37" t="s">
        <v>2631</v>
      </c>
      <c r="H3873" s="38">
        <v>38717</v>
      </c>
      <c r="I3873" s="39">
        <v>46</v>
      </c>
      <c r="J3873" s="74">
        <v>10905.9</v>
      </c>
      <c r="K3873" s="111">
        <v>0</v>
      </c>
      <c r="L3873" s="59">
        <f t="shared" si="516"/>
        <v>0</v>
      </c>
      <c r="M3873" s="39">
        <v>46</v>
      </c>
      <c r="N3873" s="42">
        <f t="shared" si="517"/>
        <v>9.4948665297741268</v>
      </c>
      <c r="O3873" s="43">
        <f t="shared" si="518"/>
        <v>0</v>
      </c>
      <c r="P3873" s="44">
        <f t="shared" si="519"/>
        <v>0</v>
      </c>
      <c r="Q3873" s="44" t="str">
        <f t="shared" si="520"/>
        <v xml:space="preserve"> </v>
      </c>
      <c r="R3873" s="44" t="str">
        <f>VLOOKUP(S3873,Sheet8!B:C,2,0)</f>
        <v>GOTCHA</v>
      </c>
      <c r="S3873" s="6" t="s">
        <v>8121</v>
      </c>
      <c r="T3873" s="6" t="str">
        <f>VLOOKUP(U3873,'17-1'!J:K,2,0)</f>
        <v>IM HERE</v>
      </c>
      <c r="U3873" s="6" t="s">
        <v>27869</v>
      </c>
    </row>
    <row r="3874" spans="1:21" x14ac:dyDescent="0.25">
      <c r="A3874" s="35">
        <v>3755</v>
      </c>
      <c r="B3874" s="36">
        <v>331</v>
      </c>
      <c r="C3874" s="36">
        <v>20001151</v>
      </c>
      <c r="D3874" s="36">
        <v>100718</v>
      </c>
      <c r="E3874" s="36">
        <v>30200088</v>
      </c>
      <c r="F3874" s="36" t="s">
        <v>59</v>
      </c>
      <c r="G3874" s="37" t="s">
        <v>2701</v>
      </c>
      <c r="H3874" s="38">
        <v>39172</v>
      </c>
      <c r="I3874" s="39">
        <v>50</v>
      </c>
      <c r="J3874" s="74">
        <v>49520.19</v>
      </c>
      <c r="K3874" s="111">
        <v>0</v>
      </c>
      <c r="L3874" s="59">
        <f t="shared" si="516"/>
        <v>0</v>
      </c>
      <c r="M3874" s="39">
        <v>50</v>
      </c>
      <c r="N3874" s="42">
        <f t="shared" si="517"/>
        <v>8.2491444216290208</v>
      </c>
      <c r="O3874" s="43">
        <f t="shared" si="518"/>
        <v>0</v>
      </c>
      <c r="P3874" s="44">
        <f t="shared" si="519"/>
        <v>0</v>
      </c>
      <c r="Q3874" s="44" t="str">
        <f t="shared" si="520"/>
        <v xml:space="preserve"> </v>
      </c>
      <c r="R3874" s="44" t="str">
        <f>VLOOKUP(S3874,Sheet8!B:C,2,0)</f>
        <v>GOTCHA</v>
      </c>
      <c r="S3874" s="6" t="s">
        <v>9429</v>
      </c>
      <c r="T3874" s="6" t="str">
        <f>VLOOKUP(U3874,'17-1'!J:K,2,0)</f>
        <v>IM HERE</v>
      </c>
      <c r="U3874" s="6" t="s">
        <v>29268</v>
      </c>
    </row>
    <row r="3875" spans="1:21" x14ac:dyDescent="0.25">
      <c r="A3875" s="35">
        <v>4706</v>
      </c>
      <c r="B3875" s="36">
        <v>331</v>
      </c>
      <c r="C3875" s="36">
        <v>20005854</v>
      </c>
      <c r="D3875" s="36">
        <v>100718</v>
      </c>
      <c r="E3875" s="36">
        <v>30200025</v>
      </c>
      <c r="F3875" s="36" t="s">
        <v>21</v>
      </c>
      <c r="G3875" s="37" t="s">
        <v>2699</v>
      </c>
      <c r="H3875" s="38">
        <v>39172</v>
      </c>
      <c r="I3875" s="39">
        <v>50</v>
      </c>
      <c r="J3875" s="74">
        <v>55847.29</v>
      </c>
      <c r="K3875" s="111">
        <v>0</v>
      </c>
      <c r="L3875" s="59">
        <f t="shared" si="516"/>
        <v>0</v>
      </c>
      <c r="M3875" s="39">
        <v>50</v>
      </c>
      <c r="N3875" s="42">
        <f t="shared" si="517"/>
        <v>8.2491444216290208</v>
      </c>
      <c r="O3875" s="43">
        <f t="shared" si="518"/>
        <v>0</v>
      </c>
      <c r="P3875" s="44">
        <f t="shared" si="519"/>
        <v>0</v>
      </c>
      <c r="Q3875" s="44" t="str">
        <f t="shared" si="520"/>
        <v xml:space="preserve"> </v>
      </c>
      <c r="R3875" s="44" t="str">
        <f>VLOOKUP(S3875,Sheet8!B:C,2,0)</f>
        <v>GOTCHA</v>
      </c>
      <c r="S3875" s="6" t="s">
        <v>9426</v>
      </c>
      <c r="T3875" s="6" t="str">
        <f>VLOOKUP(U3875,'17-1'!J:K,2,0)</f>
        <v>IM HERE</v>
      </c>
      <c r="U3875" s="6" t="s">
        <v>29265</v>
      </c>
    </row>
    <row r="3876" spans="1:21" x14ac:dyDescent="0.25">
      <c r="A3876" s="35">
        <v>4498</v>
      </c>
      <c r="B3876" s="36">
        <v>331</v>
      </c>
      <c r="C3876" s="36">
        <v>20004907</v>
      </c>
      <c r="D3876" s="36">
        <v>100718</v>
      </c>
      <c r="E3876" s="36">
        <v>30200018</v>
      </c>
      <c r="F3876" s="36" t="s">
        <v>54</v>
      </c>
      <c r="G3876" s="37" t="s">
        <v>2702</v>
      </c>
      <c r="H3876" s="38">
        <v>39233</v>
      </c>
      <c r="I3876" s="39">
        <v>50</v>
      </c>
      <c r="J3876" s="74">
        <v>53426.42</v>
      </c>
      <c r="K3876" s="111">
        <v>0</v>
      </c>
      <c r="L3876" s="59">
        <f t="shared" si="516"/>
        <v>0</v>
      </c>
      <c r="M3876" s="39">
        <v>50</v>
      </c>
      <c r="N3876" s="42">
        <f t="shared" si="517"/>
        <v>8.0821355236139638</v>
      </c>
      <c r="O3876" s="43">
        <f t="shared" si="518"/>
        <v>0</v>
      </c>
      <c r="P3876" s="44">
        <f t="shared" si="519"/>
        <v>0</v>
      </c>
      <c r="Q3876" s="44" t="str">
        <f t="shared" si="520"/>
        <v xml:space="preserve"> </v>
      </c>
      <c r="R3876" s="44" t="str">
        <f>VLOOKUP(S3876,Sheet8!B:C,2,0)</f>
        <v>GOTCHA</v>
      </c>
      <c r="S3876" s="6" t="s">
        <v>9527</v>
      </c>
      <c r="T3876" s="6" t="str">
        <f>VLOOKUP(U3876,'17-1'!J:K,2,0)</f>
        <v>IM HERE</v>
      </c>
      <c r="U3876" s="6" t="s">
        <v>29366</v>
      </c>
    </row>
    <row r="3877" spans="1:21" x14ac:dyDescent="0.25">
      <c r="A3877" s="35">
        <v>4832</v>
      </c>
      <c r="B3877" s="36">
        <v>331</v>
      </c>
      <c r="C3877" s="36">
        <v>20006577</v>
      </c>
      <c r="D3877" s="36">
        <v>100718</v>
      </c>
      <c r="E3877" s="36">
        <v>30200029</v>
      </c>
      <c r="F3877" s="36" t="s">
        <v>70</v>
      </c>
      <c r="G3877" s="37" t="s">
        <v>2696</v>
      </c>
      <c r="H3877" s="38">
        <v>39172</v>
      </c>
      <c r="I3877" s="39">
        <v>50</v>
      </c>
      <c r="J3877" s="74">
        <v>43568.22</v>
      </c>
      <c r="K3877" s="111">
        <v>0</v>
      </c>
      <c r="L3877" s="59">
        <f t="shared" si="516"/>
        <v>0</v>
      </c>
      <c r="M3877" s="39">
        <v>50</v>
      </c>
      <c r="N3877" s="42">
        <f t="shared" si="517"/>
        <v>8.2491444216290208</v>
      </c>
      <c r="O3877" s="43">
        <f t="shared" si="518"/>
        <v>0</v>
      </c>
      <c r="P3877" s="44">
        <f t="shared" si="519"/>
        <v>0</v>
      </c>
      <c r="Q3877" s="44" t="str">
        <f t="shared" si="520"/>
        <v xml:space="preserve"> </v>
      </c>
      <c r="R3877" s="44" t="str">
        <f>VLOOKUP(S3877,Sheet8!B:C,2,0)</f>
        <v>GOTCHA</v>
      </c>
      <c r="S3877" s="6" t="s">
        <v>9423</v>
      </c>
      <c r="T3877" s="6" t="str">
        <f>VLOOKUP(U3877,'17-1'!J:K,2,0)</f>
        <v>IM HERE</v>
      </c>
      <c r="U3877" s="6" t="s">
        <v>29262</v>
      </c>
    </row>
    <row r="3878" spans="1:21" x14ac:dyDescent="0.25">
      <c r="A3878" s="35">
        <v>3661</v>
      </c>
      <c r="B3878" s="36">
        <v>331</v>
      </c>
      <c r="C3878" s="36">
        <v>20000313</v>
      </c>
      <c r="D3878" s="36">
        <v>100718</v>
      </c>
      <c r="E3878" s="36">
        <v>30200040</v>
      </c>
      <c r="F3878" s="36" t="s">
        <v>16</v>
      </c>
      <c r="G3878" s="37" t="s">
        <v>2706</v>
      </c>
      <c r="H3878" s="38">
        <v>39263</v>
      </c>
      <c r="I3878" s="39">
        <v>50</v>
      </c>
      <c r="J3878" s="74">
        <v>46270.76</v>
      </c>
      <c r="K3878" s="111">
        <v>0</v>
      </c>
      <c r="L3878" s="59">
        <f t="shared" si="516"/>
        <v>0</v>
      </c>
      <c r="M3878" s="39">
        <v>50</v>
      </c>
      <c r="N3878" s="42">
        <f t="shared" si="517"/>
        <v>8</v>
      </c>
      <c r="O3878" s="43">
        <f t="shared" si="518"/>
        <v>0</v>
      </c>
      <c r="P3878" s="44">
        <f t="shared" si="519"/>
        <v>0</v>
      </c>
      <c r="Q3878" s="44" t="str">
        <f t="shared" si="520"/>
        <v xml:space="preserve"> </v>
      </c>
      <c r="R3878" s="44" t="str">
        <f>VLOOKUP(S3878,Sheet8!B:C,2,0)</f>
        <v>GOTCHA</v>
      </c>
      <c r="S3878" s="6" t="s">
        <v>9609</v>
      </c>
      <c r="T3878" s="6" t="str">
        <f>VLOOKUP(U3878,'17-1'!J:K,2,0)</f>
        <v>IM HERE</v>
      </c>
      <c r="U3878" s="6" t="s">
        <v>29448</v>
      </c>
    </row>
    <row r="3879" spans="1:21" x14ac:dyDescent="0.25">
      <c r="A3879" s="35">
        <v>663</v>
      </c>
      <c r="B3879" s="36">
        <v>304</v>
      </c>
      <c r="C3879" s="36">
        <v>10000720</v>
      </c>
      <c r="D3879" s="36">
        <v>100718</v>
      </c>
      <c r="E3879" s="36">
        <v>30200042</v>
      </c>
      <c r="F3879" s="36" t="s">
        <v>38</v>
      </c>
      <c r="G3879" s="37" t="s">
        <v>2698</v>
      </c>
      <c r="H3879" s="38">
        <v>39172</v>
      </c>
      <c r="I3879" s="39">
        <v>50</v>
      </c>
      <c r="J3879" s="74">
        <v>60219.24</v>
      </c>
      <c r="K3879" s="111">
        <v>0</v>
      </c>
      <c r="L3879" s="59">
        <f t="shared" si="516"/>
        <v>0</v>
      </c>
      <c r="M3879" s="39">
        <v>50</v>
      </c>
      <c r="N3879" s="42">
        <f t="shared" si="517"/>
        <v>8.2491444216290208</v>
      </c>
      <c r="O3879" s="43">
        <f t="shared" si="518"/>
        <v>0</v>
      </c>
      <c r="P3879" s="44">
        <f t="shared" si="519"/>
        <v>0</v>
      </c>
      <c r="Q3879" s="44" t="str">
        <f t="shared" si="520"/>
        <v xml:space="preserve"> </v>
      </c>
      <c r="R3879" s="44" t="str">
        <f>VLOOKUP(S3879,Sheet8!B:C,2,0)</f>
        <v>GOTCHA</v>
      </c>
      <c r="S3879" s="6" t="s">
        <v>9425</v>
      </c>
      <c r="T3879" s="6" t="str">
        <f>VLOOKUP(U3879,'17-1'!J:K,2,0)</f>
        <v>IM HERE</v>
      </c>
      <c r="U3879" s="6" t="s">
        <v>29264</v>
      </c>
    </row>
    <row r="3880" spans="1:21" x14ac:dyDescent="0.25">
      <c r="A3880" s="35">
        <v>3688</v>
      </c>
      <c r="B3880" s="36">
        <v>331</v>
      </c>
      <c r="C3880" s="36">
        <v>20000498</v>
      </c>
      <c r="D3880" s="36">
        <v>100718</v>
      </c>
      <c r="E3880" s="36">
        <v>30200025</v>
      </c>
      <c r="F3880" s="36" t="s">
        <v>21</v>
      </c>
      <c r="G3880" s="37" t="s">
        <v>2697</v>
      </c>
      <c r="H3880" s="38">
        <v>39172</v>
      </c>
      <c r="I3880" s="39">
        <v>50</v>
      </c>
      <c r="J3880" s="74">
        <v>49392.29</v>
      </c>
      <c r="K3880" s="111">
        <v>0</v>
      </c>
      <c r="L3880" s="59">
        <f t="shared" si="516"/>
        <v>0</v>
      </c>
      <c r="M3880" s="39">
        <v>50</v>
      </c>
      <c r="N3880" s="42">
        <f t="shared" si="517"/>
        <v>8.2491444216290208</v>
      </c>
      <c r="O3880" s="43">
        <f t="shared" si="518"/>
        <v>0</v>
      </c>
      <c r="P3880" s="44">
        <f t="shared" si="519"/>
        <v>0</v>
      </c>
      <c r="Q3880" s="44" t="str">
        <f t="shared" si="520"/>
        <v xml:space="preserve"> </v>
      </c>
      <c r="R3880" s="44" t="str">
        <f>VLOOKUP(S3880,Sheet8!B:C,2,0)</f>
        <v>GOTCHA</v>
      </c>
      <c r="S3880" s="6" t="s">
        <v>9424</v>
      </c>
      <c r="T3880" s="6" t="str">
        <f>VLOOKUP(U3880,'17-1'!J:K,2,0)</f>
        <v>IM HERE</v>
      </c>
      <c r="U3880" s="6" t="s">
        <v>29263</v>
      </c>
    </row>
    <row r="3881" spans="1:21" x14ac:dyDescent="0.25">
      <c r="A3881" s="35">
        <v>622</v>
      </c>
      <c r="B3881" s="36">
        <v>304</v>
      </c>
      <c r="C3881" s="36">
        <v>10000672</v>
      </c>
      <c r="D3881" s="36">
        <v>100718</v>
      </c>
      <c r="E3881" s="36">
        <v>30200069</v>
      </c>
      <c r="F3881" s="36" t="s">
        <v>83</v>
      </c>
      <c r="G3881" s="37" t="s">
        <v>2703</v>
      </c>
      <c r="H3881" s="38">
        <v>39233</v>
      </c>
      <c r="I3881" s="39">
        <v>50</v>
      </c>
      <c r="J3881" s="74">
        <v>63465.04</v>
      </c>
      <c r="K3881" s="111">
        <v>0</v>
      </c>
      <c r="L3881" s="59">
        <f t="shared" si="516"/>
        <v>0</v>
      </c>
      <c r="M3881" s="39">
        <v>50</v>
      </c>
      <c r="N3881" s="42">
        <f t="shared" si="517"/>
        <v>8.0821355236139638</v>
      </c>
      <c r="O3881" s="43">
        <f t="shared" si="518"/>
        <v>0</v>
      </c>
      <c r="P3881" s="44">
        <f t="shared" si="519"/>
        <v>0</v>
      </c>
      <c r="Q3881" s="44" t="str">
        <f t="shared" si="520"/>
        <v xml:space="preserve"> </v>
      </c>
      <c r="R3881" s="44" t="str">
        <f>VLOOKUP(S3881,Sheet8!B:C,2,0)</f>
        <v>GOTCHA</v>
      </c>
      <c r="S3881" s="6" t="s">
        <v>9528</v>
      </c>
      <c r="T3881" s="6" t="str">
        <f>VLOOKUP(U3881,'17-1'!J:K,2,0)</f>
        <v>IM HERE</v>
      </c>
      <c r="U3881" s="6" t="s">
        <v>29367</v>
      </c>
    </row>
    <row r="3882" spans="1:21" x14ac:dyDescent="0.25">
      <c r="A3882" s="35">
        <v>5329</v>
      </c>
      <c r="B3882" s="36">
        <v>333</v>
      </c>
      <c r="C3882" s="36">
        <v>20004527</v>
      </c>
      <c r="D3882" s="36">
        <v>100718</v>
      </c>
      <c r="E3882" s="36">
        <v>30200073</v>
      </c>
      <c r="F3882" s="36" t="s">
        <v>232</v>
      </c>
      <c r="G3882" s="37" t="s">
        <v>2695</v>
      </c>
      <c r="H3882" s="38">
        <v>39172</v>
      </c>
      <c r="I3882" s="39">
        <v>50</v>
      </c>
      <c r="J3882" s="74">
        <v>24966.83</v>
      </c>
      <c r="K3882" s="111">
        <v>0</v>
      </c>
      <c r="L3882" s="59">
        <f t="shared" si="516"/>
        <v>0</v>
      </c>
      <c r="M3882" s="39">
        <v>50</v>
      </c>
      <c r="N3882" s="42">
        <f t="shared" si="517"/>
        <v>8.2491444216290208</v>
      </c>
      <c r="O3882" s="43">
        <f t="shared" si="518"/>
        <v>0</v>
      </c>
      <c r="P3882" s="44">
        <f t="shared" si="519"/>
        <v>0</v>
      </c>
      <c r="Q3882" s="44" t="str">
        <f t="shared" si="520"/>
        <v xml:space="preserve"> </v>
      </c>
      <c r="R3882" s="44" t="str">
        <f>VLOOKUP(S3882,Sheet8!B:C,2,0)</f>
        <v>GOTCHA</v>
      </c>
      <c r="S3882" s="6" t="s">
        <v>9421</v>
      </c>
      <c r="T3882" s="6" t="str">
        <f>VLOOKUP(U3882,'17-1'!J:K,2,0)</f>
        <v>IM HERE</v>
      </c>
      <c r="U3882" s="6" t="s">
        <v>29260</v>
      </c>
    </row>
    <row r="3883" spans="1:21" x14ac:dyDescent="0.25">
      <c r="A3883" s="35">
        <v>4820</v>
      </c>
      <c r="B3883" s="36">
        <v>331</v>
      </c>
      <c r="C3883" s="36">
        <v>20006503</v>
      </c>
      <c r="D3883" s="36">
        <v>100718</v>
      </c>
      <c r="E3883" s="36">
        <v>30200052</v>
      </c>
      <c r="F3883" s="36" t="s">
        <v>222</v>
      </c>
      <c r="G3883" s="37" t="s">
        <v>2656</v>
      </c>
      <c r="H3883" s="38">
        <v>38717</v>
      </c>
      <c r="I3883" s="39">
        <v>50</v>
      </c>
      <c r="J3883" s="74">
        <v>44245.38</v>
      </c>
      <c r="K3883" s="111">
        <v>0</v>
      </c>
      <c r="L3883" s="59">
        <f t="shared" si="516"/>
        <v>0</v>
      </c>
      <c r="M3883" s="39">
        <v>50</v>
      </c>
      <c r="N3883" s="42">
        <f t="shared" si="517"/>
        <v>9.4948665297741268</v>
      </c>
      <c r="O3883" s="43">
        <f t="shared" si="518"/>
        <v>0</v>
      </c>
      <c r="P3883" s="44">
        <f t="shared" si="519"/>
        <v>0</v>
      </c>
      <c r="Q3883" s="44" t="str">
        <f t="shared" si="520"/>
        <v xml:space="preserve"> </v>
      </c>
      <c r="R3883" s="44" t="str">
        <f>VLOOKUP(S3883,Sheet8!B:C,2,0)</f>
        <v>GOTCHA</v>
      </c>
      <c r="S3883" s="6" t="s">
        <v>8348</v>
      </c>
      <c r="T3883" s="6" t="str">
        <f>VLOOKUP(U3883,'17-1'!J:K,2,0)</f>
        <v>IM HERE</v>
      </c>
      <c r="U3883" s="6" t="s">
        <v>28182</v>
      </c>
    </row>
    <row r="3884" spans="1:21" x14ac:dyDescent="0.25">
      <c r="A3884" s="35">
        <v>2983</v>
      </c>
      <c r="B3884" s="36">
        <v>320</v>
      </c>
      <c r="C3884" s="36">
        <v>20005506</v>
      </c>
      <c r="D3884" s="36">
        <v>100718</v>
      </c>
      <c r="E3884" s="36">
        <v>30200084</v>
      </c>
      <c r="F3884" s="36" t="s">
        <v>190</v>
      </c>
      <c r="G3884" s="37" t="s">
        <v>2707</v>
      </c>
      <c r="H3884" s="38">
        <v>39263</v>
      </c>
      <c r="I3884" s="39">
        <v>50</v>
      </c>
      <c r="J3884" s="74">
        <v>31832.79</v>
      </c>
      <c r="K3884" s="111">
        <v>0</v>
      </c>
      <c r="L3884" s="59">
        <f t="shared" si="516"/>
        <v>0</v>
      </c>
      <c r="M3884" s="39">
        <v>50</v>
      </c>
      <c r="N3884" s="42">
        <f t="shared" si="517"/>
        <v>8</v>
      </c>
      <c r="O3884" s="43">
        <f t="shared" si="518"/>
        <v>0</v>
      </c>
      <c r="P3884" s="44">
        <f t="shared" si="519"/>
        <v>0</v>
      </c>
      <c r="Q3884" s="44" t="str">
        <f t="shared" si="520"/>
        <v xml:space="preserve"> </v>
      </c>
      <c r="R3884" s="44" t="str">
        <f>VLOOKUP(S3884,Sheet8!B:C,2,0)</f>
        <v>GOTCHA</v>
      </c>
      <c r="S3884" s="6" t="s">
        <v>9610</v>
      </c>
      <c r="T3884" s="6" t="str">
        <f>VLOOKUP(U3884,'17-1'!J:K,2,0)</f>
        <v>IM HERE</v>
      </c>
      <c r="U3884" s="6" t="s">
        <v>29449</v>
      </c>
    </row>
    <row r="3885" spans="1:21" x14ac:dyDescent="0.25">
      <c r="A3885" s="35">
        <v>3809</v>
      </c>
      <c r="B3885" s="36">
        <v>331</v>
      </c>
      <c r="C3885" s="36">
        <v>20001556</v>
      </c>
      <c r="D3885" s="36">
        <v>100718</v>
      </c>
      <c r="E3885" s="36">
        <v>30200085</v>
      </c>
      <c r="F3885" s="36" t="s">
        <v>29</v>
      </c>
      <c r="G3885" s="37" t="s">
        <v>2694</v>
      </c>
      <c r="H3885" s="38">
        <v>39172</v>
      </c>
      <c r="I3885" s="39">
        <v>50</v>
      </c>
      <c r="J3885" s="74">
        <v>46761.79</v>
      </c>
      <c r="K3885" s="111">
        <v>0</v>
      </c>
      <c r="L3885" s="59">
        <f t="shared" si="516"/>
        <v>0</v>
      </c>
      <c r="M3885" s="39">
        <v>50</v>
      </c>
      <c r="N3885" s="42">
        <f t="shared" si="517"/>
        <v>8.2491444216290208</v>
      </c>
      <c r="O3885" s="43">
        <f t="shared" si="518"/>
        <v>0</v>
      </c>
      <c r="P3885" s="44">
        <f t="shared" si="519"/>
        <v>0</v>
      </c>
      <c r="Q3885" s="44" t="str">
        <f t="shared" si="520"/>
        <v xml:space="preserve"> </v>
      </c>
      <c r="R3885" s="44" t="str">
        <f>VLOOKUP(S3885,Sheet8!B:C,2,0)</f>
        <v>GOTCHA</v>
      </c>
      <c r="S3885" s="6" t="s">
        <v>9419</v>
      </c>
      <c r="T3885" s="6" t="str">
        <f>VLOOKUP(U3885,'17-1'!J:K,2,0)</f>
        <v>IM HERE</v>
      </c>
      <c r="U3885" s="6" t="s">
        <v>29258</v>
      </c>
    </row>
    <row r="3886" spans="1:21" x14ac:dyDescent="0.25">
      <c r="A3886" s="35">
        <v>4616</v>
      </c>
      <c r="B3886" s="36">
        <v>331</v>
      </c>
      <c r="C3886" s="36">
        <v>20005441</v>
      </c>
      <c r="D3886" s="36">
        <v>100718</v>
      </c>
      <c r="E3886" s="36">
        <v>30200054</v>
      </c>
      <c r="F3886" s="36" t="s">
        <v>42</v>
      </c>
      <c r="G3886" s="37" t="s">
        <v>2259</v>
      </c>
      <c r="H3886" s="38">
        <v>38717</v>
      </c>
      <c r="I3886" s="39">
        <v>15</v>
      </c>
      <c r="J3886" s="74">
        <v>33763.5</v>
      </c>
      <c r="K3886" s="45">
        <v>1</v>
      </c>
      <c r="L3886" s="41">
        <f>J3886*K3886</f>
        <v>33763.5</v>
      </c>
      <c r="M3886" s="39">
        <v>15</v>
      </c>
      <c r="N3886" s="42">
        <f t="shared" ref="N3886:N3909" si="521">IF(M3886=" "," ",IF(+H3886&lt;=367," ",($C$6-H3886)/365.25))</f>
        <v>9.4948665297741268</v>
      </c>
      <c r="O3886" s="43">
        <f t="shared" ref="O3886:O3909" si="522">IF(+N3886&gt;=M3886,"--",L3886/M3886)</f>
        <v>2250.9</v>
      </c>
      <c r="P3886" s="44">
        <f t="shared" ref="P3886:P3909" si="523">IF(+N3886/M3886&gt;1,L3886,L3886*N3886/M3886)</f>
        <v>21371.995071868583</v>
      </c>
      <c r="Q3886" s="44">
        <f t="shared" ref="Q3886:Q3909" si="524">IF(+L3886=0," ",IF(+L3886-P3886&lt;=0,0,(L3886-P3886)))</f>
        <v>12391.504928131417</v>
      </c>
      <c r="R3886" s="44" t="e">
        <f>VLOOKUP(S3886,Sheet8!B:C,2,0)</f>
        <v>#N/A</v>
      </c>
      <c r="S3886" s="6" t="s">
        <v>12946</v>
      </c>
      <c r="T3886" s="6" t="e">
        <f>VLOOKUP(U3886,'17-1'!J:K,2,0)</f>
        <v>#N/A</v>
      </c>
      <c r="U3886" s="6" t="s">
        <v>37766</v>
      </c>
    </row>
    <row r="3887" spans="1:21" x14ac:dyDescent="0.25">
      <c r="A3887" s="35">
        <v>7570</v>
      </c>
      <c r="B3887" s="36">
        <v>371</v>
      </c>
      <c r="C3887" s="36">
        <v>20001183</v>
      </c>
      <c r="D3887" s="36">
        <v>100719</v>
      </c>
      <c r="E3887" s="36">
        <v>30200088</v>
      </c>
      <c r="F3887" s="36" t="s">
        <v>59</v>
      </c>
      <c r="G3887" s="37" t="s">
        <v>2251</v>
      </c>
      <c r="H3887" s="38">
        <v>38717</v>
      </c>
      <c r="I3887" s="39">
        <v>15</v>
      </c>
      <c r="J3887" s="74">
        <v>9995.52</v>
      </c>
      <c r="K3887" s="111">
        <v>0</v>
      </c>
      <c r="L3887" s="59">
        <f t="shared" ref="L3887:L3888" si="525">J3887*K3887</f>
        <v>0</v>
      </c>
      <c r="M3887" s="39">
        <v>15</v>
      </c>
      <c r="N3887" s="42">
        <f t="shared" si="521"/>
        <v>9.4948665297741268</v>
      </c>
      <c r="O3887" s="43">
        <f t="shared" si="522"/>
        <v>0</v>
      </c>
      <c r="P3887" s="44">
        <f t="shared" si="523"/>
        <v>0</v>
      </c>
      <c r="Q3887" s="44" t="str">
        <f t="shared" si="524"/>
        <v xml:space="preserve"> </v>
      </c>
      <c r="R3887" s="44" t="str">
        <f>VLOOKUP(S3887,Sheet8!B:C,2,0)</f>
        <v>GOTCHA</v>
      </c>
      <c r="S3887" s="6" t="s">
        <v>8233</v>
      </c>
      <c r="T3887" s="6" t="str">
        <f>VLOOKUP(U3887,'17-1'!J:K,2,0)</f>
        <v>IM HERE</v>
      </c>
      <c r="U3887" s="6" t="s">
        <v>28031</v>
      </c>
    </row>
    <row r="3888" spans="1:21" x14ac:dyDescent="0.25">
      <c r="A3888" s="35">
        <v>1547</v>
      </c>
      <c r="B3888" s="36">
        <v>310</v>
      </c>
      <c r="C3888" s="36">
        <v>20005096</v>
      </c>
      <c r="D3888" s="36">
        <v>100718</v>
      </c>
      <c r="E3888" s="36">
        <v>30200038</v>
      </c>
      <c r="F3888" s="36" t="s">
        <v>105</v>
      </c>
      <c r="G3888" s="37" t="s">
        <v>2235</v>
      </c>
      <c r="H3888" s="38">
        <v>38717</v>
      </c>
      <c r="I3888" s="39">
        <v>15</v>
      </c>
      <c r="J3888" s="74">
        <v>40960.050000000003</v>
      </c>
      <c r="K3888" s="111">
        <v>0</v>
      </c>
      <c r="L3888" s="59">
        <f t="shared" si="525"/>
        <v>0</v>
      </c>
      <c r="M3888" s="39">
        <v>15</v>
      </c>
      <c r="N3888" s="42">
        <f t="shared" si="521"/>
        <v>9.4948665297741268</v>
      </c>
      <c r="O3888" s="43">
        <f t="shared" si="522"/>
        <v>0</v>
      </c>
      <c r="P3888" s="44">
        <f t="shared" si="523"/>
        <v>0</v>
      </c>
      <c r="Q3888" s="44" t="str">
        <f t="shared" si="524"/>
        <v xml:space="preserve"> </v>
      </c>
      <c r="R3888" s="44" t="str">
        <f>VLOOKUP(S3888,Sheet8!B:C,2,0)</f>
        <v>GOTCHA</v>
      </c>
      <c r="S3888" s="6" t="s">
        <v>8196</v>
      </c>
      <c r="T3888" s="6" t="str">
        <f>VLOOKUP(U3888,'17-1'!J:K,2,0)</f>
        <v>IM HERE</v>
      </c>
      <c r="U3888" s="6" t="s">
        <v>27944</v>
      </c>
    </row>
    <row r="3889" spans="1:21" x14ac:dyDescent="0.25">
      <c r="A3889" s="35">
        <v>4346</v>
      </c>
      <c r="B3889" s="36">
        <v>331</v>
      </c>
      <c r="C3889" s="36">
        <v>20003543</v>
      </c>
      <c r="D3889" s="36">
        <v>100718</v>
      </c>
      <c r="E3889" s="36">
        <v>30200037</v>
      </c>
      <c r="F3889" s="36" t="s">
        <v>72</v>
      </c>
      <c r="G3889" s="37" t="s">
        <v>2737</v>
      </c>
      <c r="H3889" s="38">
        <v>41182</v>
      </c>
      <c r="I3889" s="39">
        <v>50</v>
      </c>
      <c r="J3889" s="74">
        <v>36895</v>
      </c>
      <c r="K3889" s="45">
        <v>1</v>
      </c>
      <c r="L3889" s="41">
        <f>J3889*K3889</f>
        <v>36895</v>
      </c>
      <c r="M3889" s="39">
        <v>50</v>
      </c>
      <c r="N3889" s="42">
        <f t="shared" si="521"/>
        <v>2.7460643394934978</v>
      </c>
      <c r="O3889" s="43">
        <f t="shared" si="522"/>
        <v>737.9</v>
      </c>
      <c r="P3889" s="44">
        <f t="shared" si="523"/>
        <v>2026.3208761122521</v>
      </c>
      <c r="Q3889" s="44">
        <f t="shared" si="524"/>
        <v>34868.679123887749</v>
      </c>
      <c r="R3889" s="44" t="e">
        <f>VLOOKUP(S3889,Sheet8!B:C,2,0)</f>
        <v>#N/A</v>
      </c>
      <c r="S3889" s="6" t="s">
        <v>12947</v>
      </c>
      <c r="T3889" s="6" t="e">
        <f>VLOOKUP(U3889,'17-1'!J:K,2,0)</f>
        <v>#N/A</v>
      </c>
      <c r="U3889" s="6" t="s">
        <v>37767</v>
      </c>
    </row>
    <row r="3890" spans="1:21" x14ac:dyDescent="0.25">
      <c r="A3890" s="35">
        <v>1197</v>
      </c>
      <c r="B3890" s="36">
        <v>310</v>
      </c>
      <c r="C3890" s="36">
        <v>20000811</v>
      </c>
      <c r="D3890" s="36">
        <v>100718</v>
      </c>
      <c r="E3890" s="36">
        <v>30200011</v>
      </c>
      <c r="F3890" s="36" t="s">
        <v>53</v>
      </c>
      <c r="G3890" s="37" t="s">
        <v>2700</v>
      </c>
      <c r="H3890" s="38">
        <v>39172</v>
      </c>
      <c r="I3890" s="39">
        <v>50</v>
      </c>
      <c r="J3890" s="74">
        <v>38709.769999999997</v>
      </c>
      <c r="K3890" s="111">
        <v>0</v>
      </c>
      <c r="L3890" s="59">
        <f t="shared" ref="L3890:L3891" si="526">J3890*K3890</f>
        <v>0</v>
      </c>
      <c r="M3890" s="39">
        <v>50</v>
      </c>
      <c r="N3890" s="42">
        <f t="shared" si="521"/>
        <v>8.2491444216290208</v>
      </c>
      <c r="O3890" s="43">
        <f t="shared" si="522"/>
        <v>0</v>
      </c>
      <c r="P3890" s="44">
        <f t="shared" si="523"/>
        <v>0</v>
      </c>
      <c r="Q3890" s="44" t="str">
        <f t="shared" si="524"/>
        <v xml:space="preserve"> </v>
      </c>
      <c r="R3890" s="44" t="str">
        <f>VLOOKUP(S3890,Sheet8!B:C,2,0)</f>
        <v>GOTCHA</v>
      </c>
      <c r="S3890" s="6" t="s">
        <v>9428</v>
      </c>
      <c r="T3890" s="6" t="str">
        <f>VLOOKUP(U3890,'17-1'!J:K,2,0)</f>
        <v>IM HERE</v>
      </c>
      <c r="U3890" s="6" t="s">
        <v>29267</v>
      </c>
    </row>
    <row r="3891" spans="1:21" x14ac:dyDescent="0.25">
      <c r="A3891" s="35">
        <v>4547</v>
      </c>
      <c r="B3891" s="36">
        <v>331</v>
      </c>
      <c r="C3891" s="36">
        <v>20005160</v>
      </c>
      <c r="D3891" s="36">
        <v>100718</v>
      </c>
      <c r="E3891" s="36">
        <v>30200083</v>
      </c>
      <c r="F3891" s="36" t="s">
        <v>164</v>
      </c>
      <c r="G3891" s="37" t="s">
        <v>2700</v>
      </c>
      <c r="H3891" s="38">
        <v>39172</v>
      </c>
      <c r="I3891" s="39">
        <v>50</v>
      </c>
      <c r="J3891" s="74">
        <v>52847.76</v>
      </c>
      <c r="K3891" s="111">
        <v>0</v>
      </c>
      <c r="L3891" s="59">
        <f t="shared" si="526"/>
        <v>0</v>
      </c>
      <c r="M3891" s="39">
        <v>50</v>
      </c>
      <c r="N3891" s="42">
        <f t="shared" si="521"/>
        <v>8.2491444216290208</v>
      </c>
      <c r="O3891" s="43">
        <f t="shared" si="522"/>
        <v>0</v>
      </c>
      <c r="P3891" s="44">
        <f t="shared" si="523"/>
        <v>0</v>
      </c>
      <c r="Q3891" s="44" t="str">
        <f t="shared" si="524"/>
        <v xml:space="preserve"> </v>
      </c>
      <c r="R3891" s="44" t="str">
        <f>VLOOKUP(S3891,Sheet8!B:C,2,0)</f>
        <v>GOTCHA</v>
      </c>
      <c r="S3891" s="6" t="s">
        <v>9427</v>
      </c>
      <c r="T3891" s="6" t="str">
        <f>VLOOKUP(U3891,'17-1'!J:K,2,0)</f>
        <v>IM HERE</v>
      </c>
      <c r="U3891" s="6" t="s">
        <v>29266</v>
      </c>
    </row>
    <row r="3892" spans="1:21" x14ac:dyDescent="0.25">
      <c r="A3892" s="35">
        <v>1707</v>
      </c>
      <c r="B3892" s="36">
        <v>311</v>
      </c>
      <c r="C3892" s="36">
        <v>20000141</v>
      </c>
      <c r="D3892" s="36">
        <v>100718</v>
      </c>
      <c r="E3892" s="36">
        <v>30200010</v>
      </c>
      <c r="F3892" s="36" t="s">
        <v>69</v>
      </c>
      <c r="G3892" s="37" t="s">
        <v>2450</v>
      </c>
      <c r="H3892" s="38">
        <v>40299</v>
      </c>
      <c r="I3892" s="39">
        <v>50</v>
      </c>
      <c r="J3892" s="74">
        <v>3500</v>
      </c>
      <c r="K3892" s="45">
        <v>1</v>
      </c>
      <c r="L3892" s="41">
        <f>J3892*K3892</f>
        <v>3500</v>
      </c>
      <c r="M3892" s="39">
        <v>50</v>
      </c>
      <c r="N3892" s="42">
        <f t="shared" si="521"/>
        <v>5.1635865845311431</v>
      </c>
      <c r="O3892" s="43">
        <f t="shared" si="522"/>
        <v>70</v>
      </c>
      <c r="P3892" s="44">
        <f t="shared" si="523"/>
        <v>361.45106091718003</v>
      </c>
      <c r="Q3892" s="44">
        <f t="shared" si="524"/>
        <v>3138.5489390828197</v>
      </c>
      <c r="R3892" s="44" t="e">
        <f>VLOOKUP(S3892,Sheet8!B:C,2,0)</f>
        <v>#N/A</v>
      </c>
      <c r="S3892" s="6" t="s">
        <v>12948</v>
      </c>
      <c r="T3892" s="6" t="e">
        <f>VLOOKUP(U3892,'17-1'!J:K,2,0)</f>
        <v>#N/A</v>
      </c>
      <c r="U3892" s="6" t="s">
        <v>37768</v>
      </c>
    </row>
    <row r="3893" spans="1:21" x14ac:dyDescent="0.25">
      <c r="A3893" s="35">
        <v>5055</v>
      </c>
      <c r="B3893" s="36">
        <v>333</v>
      </c>
      <c r="C3893" s="36">
        <v>20002694</v>
      </c>
      <c r="D3893" s="36">
        <v>100718</v>
      </c>
      <c r="E3893" s="36">
        <v>30200075</v>
      </c>
      <c r="F3893" s="36" t="s">
        <v>22</v>
      </c>
      <c r="G3893" s="37" t="s">
        <v>2634</v>
      </c>
      <c r="H3893" s="38">
        <v>38717</v>
      </c>
      <c r="I3893" s="39">
        <v>50</v>
      </c>
      <c r="J3893" s="74">
        <v>14465.89</v>
      </c>
      <c r="K3893" s="111">
        <v>0</v>
      </c>
      <c r="L3893" s="59">
        <f t="shared" ref="L3893:L3896" si="527">J3893*K3893</f>
        <v>0</v>
      </c>
      <c r="M3893" s="39">
        <v>50</v>
      </c>
      <c r="N3893" s="42">
        <f t="shared" si="521"/>
        <v>9.4948665297741268</v>
      </c>
      <c r="O3893" s="43">
        <f t="shared" si="522"/>
        <v>0</v>
      </c>
      <c r="P3893" s="44">
        <f t="shared" si="523"/>
        <v>0</v>
      </c>
      <c r="Q3893" s="44" t="str">
        <f t="shared" si="524"/>
        <v xml:space="preserve"> </v>
      </c>
      <c r="R3893" s="44" t="str">
        <f>VLOOKUP(S3893,Sheet8!B:C,2,0)</f>
        <v>GOTCHA</v>
      </c>
      <c r="S3893" s="6" t="s">
        <v>8331</v>
      </c>
      <c r="T3893" s="6" t="str">
        <f>VLOOKUP(U3893,'17-1'!J:K,2,0)</f>
        <v>IM HERE</v>
      </c>
      <c r="U3893" s="6" t="s">
        <v>28154</v>
      </c>
    </row>
    <row r="3894" spans="1:21" x14ac:dyDescent="0.25">
      <c r="A3894" s="35">
        <v>5757</v>
      </c>
      <c r="B3894" s="36">
        <v>333</v>
      </c>
      <c r="C3894" s="36">
        <v>20006057</v>
      </c>
      <c r="D3894" s="36">
        <v>100718</v>
      </c>
      <c r="E3894" s="36">
        <v>30200075</v>
      </c>
      <c r="F3894" s="36" t="s">
        <v>22</v>
      </c>
      <c r="G3894" s="37" t="s">
        <v>2634</v>
      </c>
      <c r="H3894" s="38">
        <v>38717</v>
      </c>
      <c r="I3894" s="39">
        <v>50</v>
      </c>
      <c r="J3894" s="74">
        <v>14752.02</v>
      </c>
      <c r="K3894" s="111">
        <v>0</v>
      </c>
      <c r="L3894" s="59">
        <f t="shared" si="527"/>
        <v>0</v>
      </c>
      <c r="M3894" s="39">
        <v>50</v>
      </c>
      <c r="N3894" s="42">
        <f t="shared" si="521"/>
        <v>9.4948665297741268</v>
      </c>
      <c r="O3894" s="43">
        <f t="shared" si="522"/>
        <v>0</v>
      </c>
      <c r="P3894" s="44">
        <f t="shared" si="523"/>
        <v>0</v>
      </c>
      <c r="Q3894" s="44" t="str">
        <f t="shared" si="524"/>
        <v xml:space="preserve"> </v>
      </c>
      <c r="R3894" s="44" t="str">
        <f>VLOOKUP(S3894,Sheet8!B:C,2,0)</f>
        <v>GOTCHA</v>
      </c>
      <c r="S3894" s="6" t="s">
        <v>8307</v>
      </c>
      <c r="T3894" s="6" t="str">
        <f>VLOOKUP(U3894,'17-1'!J:K,2,0)</f>
        <v>IM HERE</v>
      </c>
      <c r="U3894" s="6" t="s">
        <v>28111</v>
      </c>
    </row>
    <row r="3895" spans="1:21" x14ac:dyDescent="0.25">
      <c r="A3895" s="35">
        <v>1000</v>
      </c>
      <c r="B3895" s="36">
        <v>307</v>
      </c>
      <c r="C3895" s="36">
        <v>20002977</v>
      </c>
      <c r="D3895" s="36">
        <v>100718</v>
      </c>
      <c r="E3895" s="36">
        <v>30200077</v>
      </c>
      <c r="F3895" s="36" t="s">
        <v>15</v>
      </c>
      <c r="G3895" s="37" t="s">
        <v>2634</v>
      </c>
      <c r="H3895" s="38">
        <v>39172</v>
      </c>
      <c r="I3895" s="39">
        <v>50</v>
      </c>
      <c r="J3895" s="74">
        <v>75354.12</v>
      </c>
      <c r="K3895" s="111">
        <v>0</v>
      </c>
      <c r="L3895" s="59">
        <f t="shared" si="527"/>
        <v>0</v>
      </c>
      <c r="M3895" s="39">
        <v>50</v>
      </c>
      <c r="N3895" s="42">
        <f t="shared" si="521"/>
        <v>8.2491444216290208</v>
      </c>
      <c r="O3895" s="43">
        <f t="shared" si="522"/>
        <v>0</v>
      </c>
      <c r="P3895" s="44">
        <f t="shared" si="523"/>
        <v>0</v>
      </c>
      <c r="Q3895" s="44" t="str">
        <f t="shared" si="524"/>
        <v xml:space="preserve"> </v>
      </c>
      <c r="R3895" s="44" t="str">
        <f>VLOOKUP(S3895,Sheet8!B:C,2,0)</f>
        <v>GOTCHA</v>
      </c>
      <c r="S3895" s="6" t="s">
        <v>9422</v>
      </c>
      <c r="T3895" s="6" t="str">
        <f>VLOOKUP(U3895,'17-1'!J:K,2,0)</f>
        <v>IM HERE</v>
      </c>
      <c r="U3895" s="6" t="s">
        <v>29261</v>
      </c>
    </row>
    <row r="3896" spans="1:21" x14ac:dyDescent="0.25">
      <c r="A3896" s="35">
        <v>3381</v>
      </c>
      <c r="B3896" s="36">
        <v>330</v>
      </c>
      <c r="C3896" s="36">
        <v>20002821</v>
      </c>
      <c r="D3896" s="36">
        <v>100718</v>
      </c>
      <c r="E3896" s="36">
        <v>30200066</v>
      </c>
      <c r="F3896" s="36" t="s">
        <v>13</v>
      </c>
      <c r="G3896" s="37" t="s">
        <v>2634</v>
      </c>
      <c r="H3896" s="38">
        <v>39172</v>
      </c>
      <c r="I3896" s="39">
        <v>50</v>
      </c>
      <c r="J3896" s="74">
        <v>21768.28</v>
      </c>
      <c r="K3896" s="111">
        <v>0</v>
      </c>
      <c r="L3896" s="59">
        <f t="shared" si="527"/>
        <v>0</v>
      </c>
      <c r="M3896" s="39">
        <v>50</v>
      </c>
      <c r="N3896" s="42">
        <f t="shared" si="521"/>
        <v>8.2491444216290208</v>
      </c>
      <c r="O3896" s="43">
        <f t="shared" si="522"/>
        <v>0</v>
      </c>
      <c r="P3896" s="44">
        <f t="shared" si="523"/>
        <v>0</v>
      </c>
      <c r="Q3896" s="44" t="str">
        <f t="shared" si="524"/>
        <v xml:space="preserve"> </v>
      </c>
      <c r="R3896" s="44" t="str">
        <f>VLOOKUP(S3896,Sheet8!B:C,2,0)</f>
        <v>GOTCHA</v>
      </c>
      <c r="S3896" s="6" t="s">
        <v>9420</v>
      </c>
      <c r="T3896" s="6" t="str">
        <f>VLOOKUP(U3896,'17-1'!J:K,2,0)</f>
        <v>IM HERE</v>
      </c>
      <c r="U3896" s="6" t="s">
        <v>29259</v>
      </c>
    </row>
    <row r="3897" spans="1:21" x14ac:dyDescent="0.25">
      <c r="A3897" s="35">
        <v>7912</v>
      </c>
      <c r="B3897" s="36">
        <v>371</v>
      </c>
      <c r="C3897" s="36">
        <v>20003898</v>
      </c>
      <c r="D3897" s="36">
        <v>100719</v>
      </c>
      <c r="E3897" s="36">
        <v>30200041</v>
      </c>
      <c r="F3897" s="36" t="s">
        <v>4992</v>
      </c>
      <c r="G3897" s="37" t="s">
        <v>5199</v>
      </c>
      <c r="H3897" s="38">
        <v>41848</v>
      </c>
      <c r="I3897" s="39">
        <v>25</v>
      </c>
      <c r="J3897" s="74">
        <v>3978.5899999999997</v>
      </c>
      <c r="K3897" s="45">
        <v>1</v>
      </c>
      <c r="L3897" s="41">
        <f>J3897*K3897</f>
        <v>3978.5899999999997</v>
      </c>
      <c r="M3897" s="39">
        <v>25</v>
      </c>
      <c r="N3897" s="42">
        <f t="shared" si="521"/>
        <v>0.92265571526351808</v>
      </c>
      <c r="O3897" s="43">
        <f t="shared" si="522"/>
        <v>159.14359999999999</v>
      </c>
      <c r="P3897" s="44">
        <f t="shared" si="523"/>
        <v>146.83475208761121</v>
      </c>
      <c r="Q3897" s="44">
        <f t="shared" si="524"/>
        <v>3831.7552479123883</v>
      </c>
      <c r="R3897" s="44" t="e">
        <f>VLOOKUP(S3897,Sheet8!B:C,2,0)</f>
        <v>#N/A</v>
      </c>
      <c r="S3897" s="6" t="s">
        <v>12949</v>
      </c>
      <c r="T3897" s="6" t="e">
        <f>VLOOKUP(U3897,'17-1'!J:K,2,0)</f>
        <v>#N/A</v>
      </c>
      <c r="U3897" s="6" t="s">
        <v>37769</v>
      </c>
    </row>
    <row r="3898" spans="1:21" x14ac:dyDescent="0.25">
      <c r="A3898" s="35">
        <v>5121</v>
      </c>
      <c r="B3898" s="36">
        <v>333</v>
      </c>
      <c r="C3898" s="36">
        <v>20003298</v>
      </c>
      <c r="D3898" s="36">
        <v>100718</v>
      </c>
      <c r="E3898" s="36">
        <v>30200013</v>
      </c>
      <c r="F3898" s="36" t="s">
        <v>50</v>
      </c>
      <c r="G3898" s="37" t="s">
        <v>2304</v>
      </c>
      <c r="H3898" s="38">
        <v>39021</v>
      </c>
      <c r="I3898" s="39">
        <v>15</v>
      </c>
      <c r="J3898" s="74">
        <v>3350.13</v>
      </c>
      <c r="K3898" s="111">
        <v>0</v>
      </c>
      <c r="L3898" s="59">
        <f t="shared" ref="L3898:L3899" si="528">J3898*K3898</f>
        <v>0</v>
      </c>
      <c r="M3898" s="39">
        <v>15</v>
      </c>
      <c r="N3898" s="42">
        <f t="shared" si="521"/>
        <v>8.6625598904859693</v>
      </c>
      <c r="O3898" s="43">
        <f t="shared" si="522"/>
        <v>0</v>
      </c>
      <c r="P3898" s="44">
        <f t="shared" si="523"/>
        <v>0</v>
      </c>
      <c r="Q3898" s="44" t="str">
        <f t="shared" si="524"/>
        <v xml:space="preserve"> </v>
      </c>
      <c r="R3898" s="44" t="str">
        <f>VLOOKUP(S3898,Sheet8!B:C,2,0)</f>
        <v>GOTCHA</v>
      </c>
      <c r="S3898" s="6" t="s">
        <v>9092</v>
      </c>
      <c r="T3898" s="6" t="str">
        <f>VLOOKUP(U3898,'17-1'!J:K,2,0)</f>
        <v>IM HERE</v>
      </c>
      <c r="U3898" s="6" t="s">
        <v>28930</v>
      </c>
    </row>
    <row r="3899" spans="1:21" x14ac:dyDescent="0.25">
      <c r="A3899" s="35">
        <v>3930</v>
      </c>
      <c r="B3899" s="36">
        <v>331</v>
      </c>
      <c r="C3899" s="36">
        <v>20002065</v>
      </c>
      <c r="D3899" s="36">
        <v>100718</v>
      </c>
      <c r="E3899" s="36">
        <v>30200021</v>
      </c>
      <c r="F3899" s="36" t="s">
        <v>24</v>
      </c>
      <c r="G3899" s="37" t="s">
        <v>2657</v>
      </c>
      <c r="H3899" s="38">
        <v>38717</v>
      </c>
      <c r="I3899" s="39">
        <v>50</v>
      </c>
      <c r="J3899" s="74">
        <v>42891.29</v>
      </c>
      <c r="K3899" s="111">
        <v>0</v>
      </c>
      <c r="L3899" s="59">
        <f t="shared" si="528"/>
        <v>0</v>
      </c>
      <c r="M3899" s="39">
        <v>50</v>
      </c>
      <c r="N3899" s="42">
        <f t="shared" si="521"/>
        <v>9.4948665297741268</v>
      </c>
      <c r="O3899" s="43">
        <f t="shared" si="522"/>
        <v>0</v>
      </c>
      <c r="P3899" s="44">
        <f t="shared" si="523"/>
        <v>0</v>
      </c>
      <c r="Q3899" s="44" t="str">
        <f t="shared" si="524"/>
        <v xml:space="preserve"> </v>
      </c>
      <c r="R3899" s="44" t="str">
        <f>VLOOKUP(S3899,Sheet8!B:C,2,0)</f>
        <v>GOTCHA</v>
      </c>
      <c r="S3899" s="6" t="s">
        <v>8350</v>
      </c>
      <c r="T3899" s="6" t="str">
        <f>VLOOKUP(U3899,'17-1'!J:K,2,0)</f>
        <v>IM HERE</v>
      </c>
      <c r="U3899" s="6" t="s">
        <v>28184</v>
      </c>
    </row>
    <row r="3900" spans="1:21" x14ac:dyDescent="0.25">
      <c r="A3900" s="35">
        <v>6264</v>
      </c>
      <c r="B3900" s="36">
        <v>334</v>
      </c>
      <c r="C3900" s="36">
        <v>20007389</v>
      </c>
      <c r="D3900" s="36">
        <v>100718</v>
      </c>
      <c r="E3900" s="36">
        <v>30200037</v>
      </c>
      <c r="F3900" s="36" t="s">
        <v>72</v>
      </c>
      <c r="G3900" s="37" t="s">
        <v>4629</v>
      </c>
      <c r="H3900" s="38">
        <v>40664</v>
      </c>
      <c r="I3900" s="39">
        <v>20</v>
      </c>
      <c r="J3900" s="74">
        <v>24571.53</v>
      </c>
      <c r="K3900" s="45">
        <v>1</v>
      </c>
      <c r="L3900" s="41">
        <f t="shared" ref="L3900:L3910" si="529">J3900*K3900</f>
        <v>24571.53</v>
      </c>
      <c r="M3900" s="39">
        <v>20</v>
      </c>
      <c r="N3900" s="42">
        <f t="shared" si="521"/>
        <v>4.1642710472279258</v>
      </c>
      <c r="O3900" s="43">
        <f t="shared" si="522"/>
        <v>1228.5764999999999</v>
      </c>
      <c r="P3900" s="44">
        <f t="shared" si="523"/>
        <v>5116.1255482546203</v>
      </c>
      <c r="Q3900" s="44">
        <f t="shared" si="524"/>
        <v>19455.40445174538</v>
      </c>
      <c r="R3900" s="44" t="e">
        <f>VLOOKUP(S3900,Sheet8!B:C,2,0)</f>
        <v>#N/A</v>
      </c>
      <c r="S3900" s="6" t="s">
        <v>12950</v>
      </c>
      <c r="T3900" s="6" t="e">
        <f>VLOOKUP(U3900,'17-1'!J:K,2,0)</f>
        <v>#N/A</v>
      </c>
      <c r="U3900" s="6" t="s">
        <v>37770</v>
      </c>
    </row>
    <row r="3901" spans="1:21" x14ac:dyDescent="0.25">
      <c r="A3901" s="35">
        <v>5779</v>
      </c>
      <c r="B3901" s="36">
        <v>333</v>
      </c>
      <c r="C3901" s="36">
        <v>20006191</v>
      </c>
      <c r="D3901" s="36">
        <v>100718</v>
      </c>
      <c r="E3901" s="6">
        <v>30200101</v>
      </c>
      <c r="F3901" s="6" t="s">
        <v>421</v>
      </c>
      <c r="G3901" s="37" t="s">
        <v>6563</v>
      </c>
      <c r="H3901" s="38">
        <v>40603</v>
      </c>
      <c r="I3901" s="39">
        <v>15</v>
      </c>
      <c r="J3901" s="74">
        <v>2275.25</v>
      </c>
      <c r="K3901" s="45">
        <v>1</v>
      </c>
      <c r="L3901" s="41">
        <f t="shared" si="529"/>
        <v>2275.25</v>
      </c>
      <c r="M3901" s="39">
        <v>15</v>
      </c>
      <c r="N3901" s="42">
        <f t="shared" si="521"/>
        <v>4.3312799452429847</v>
      </c>
      <c r="O3901" s="43">
        <f t="shared" si="522"/>
        <v>151.68333333333334</v>
      </c>
      <c r="P3901" s="44">
        <f t="shared" si="523"/>
        <v>656.98297969427347</v>
      </c>
      <c r="Q3901" s="44">
        <f t="shared" si="524"/>
        <v>1618.2670203057264</v>
      </c>
      <c r="R3901" s="44" t="e">
        <f>VLOOKUP(S3901,Sheet8!B:C,2,0)</f>
        <v>#N/A</v>
      </c>
      <c r="S3901" s="6" t="s">
        <v>12951</v>
      </c>
      <c r="T3901" s="6" t="e">
        <f>VLOOKUP(U3901,'17-1'!J:K,2,0)</f>
        <v>#N/A</v>
      </c>
      <c r="U3901" s="6" t="s">
        <v>37771</v>
      </c>
    </row>
    <row r="3902" spans="1:21" x14ac:dyDescent="0.25">
      <c r="A3902" s="35">
        <v>5265</v>
      </c>
      <c r="B3902" s="36">
        <v>333</v>
      </c>
      <c r="C3902" s="36">
        <v>20003748</v>
      </c>
      <c r="D3902" s="36">
        <v>100718</v>
      </c>
      <c r="E3902" s="36">
        <v>30200026</v>
      </c>
      <c r="F3902" s="36" t="s">
        <v>4950</v>
      </c>
      <c r="G3902" s="37" t="s">
        <v>6317</v>
      </c>
      <c r="H3902" s="38">
        <v>41838</v>
      </c>
      <c r="I3902" s="39">
        <v>25</v>
      </c>
      <c r="J3902" s="74">
        <v>2040.6499999999999</v>
      </c>
      <c r="K3902" s="45">
        <v>1</v>
      </c>
      <c r="L3902" s="41">
        <f t="shared" si="529"/>
        <v>2040.6499999999999</v>
      </c>
      <c r="M3902" s="39">
        <v>25</v>
      </c>
      <c r="N3902" s="42">
        <f t="shared" si="521"/>
        <v>0.95003422313483921</v>
      </c>
      <c r="O3902" s="43">
        <f t="shared" si="522"/>
        <v>81.625999999999991</v>
      </c>
      <c r="P3902" s="44">
        <f t="shared" si="523"/>
        <v>77.547493497604378</v>
      </c>
      <c r="Q3902" s="44">
        <f t="shared" si="524"/>
        <v>1963.1025065023955</v>
      </c>
      <c r="R3902" s="44" t="e">
        <f>VLOOKUP(S3902,Sheet8!B:C,2,0)</f>
        <v>#N/A</v>
      </c>
      <c r="S3902" s="6" t="s">
        <v>12952</v>
      </c>
      <c r="T3902" s="6" t="e">
        <f>VLOOKUP(U3902,'17-1'!J:K,2,0)</f>
        <v>#N/A</v>
      </c>
      <c r="U3902" s="6" t="s">
        <v>37772</v>
      </c>
    </row>
    <row r="3903" spans="1:21" x14ac:dyDescent="0.25">
      <c r="A3903" s="35">
        <v>6483</v>
      </c>
      <c r="B3903" s="36">
        <v>340</v>
      </c>
      <c r="C3903" s="36">
        <v>60000064</v>
      </c>
      <c r="D3903" s="36">
        <v>100718</v>
      </c>
      <c r="E3903" s="36">
        <v>30200051</v>
      </c>
      <c r="F3903" s="36" t="s">
        <v>58</v>
      </c>
      <c r="G3903" s="37" t="s">
        <v>1973</v>
      </c>
      <c r="H3903" s="38">
        <v>41660</v>
      </c>
      <c r="I3903" s="39">
        <v>15</v>
      </c>
      <c r="J3903" s="74">
        <v>1035</v>
      </c>
      <c r="K3903" s="45">
        <v>1</v>
      </c>
      <c r="L3903" s="41">
        <f t="shared" si="529"/>
        <v>1035</v>
      </c>
      <c r="M3903" s="39">
        <v>15</v>
      </c>
      <c r="N3903" s="42">
        <f t="shared" si="521"/>
        <v>1.4373716632443532</v>
      </c>
      <c r="O3903" s="43">
        <f t="shared" si="522"/>
        <v>69</v>
      </c>
      <c r="P3903" s="44">
        <f t="shared" si="523"/>
        <v>99.178644763860362</v>
      </c>
      <c r="Q3903" s="44">
        <f t="shared" si="524"/>
        <v>935.82135523613965</v>
      </c>
      <c r="R3903" s="44" t="e">
        <f>VLOOKUP(S3903,Sheet8!B:C,2,0)</f>
        <v>#N/A</v>
      </c>
      <c r="S3903" s="6" t="s">
        <v>12953</v>
      </c>
      <c r="T3903" s="6" t="e">
        <f>VLOOKUP(U3903,'17-1'!J:K,2,0)</f>
        <v>#N/A</v>
      </c>
      <c r="U3903" s="6" t="s">
        <v>37773</v>
      </c>
    </row>
    <row r="3904" spans="1:21" x14ac:dyDescent="0.25">
      <c r="A3904" s="35">
        <v>8781</v>
      </c>
      <c r="B3904" s="36">
        <v>396</v>
      </c>
      <c r="C3904" s="36">
        <v>20004885</v>
      </c>
      <c r="D3904" s="36">
        <v>100719</v>
      </c>
      <c r="E3904" s="36">
        <v>30200084</v>
      </c>
      <c r="F3904" s="36" t="s">
        <v>190</v>
      </c>
      <c r="G3904" s="37" t="s">
        <v>1962</v>
      </c>
      <c r="H3904" s="38">
        <v>41660</v>
      </c>
      <c r="I3904" s="39">
        <v>15</v>
      </c>
      <c r="J3904" s="74">
        <v>2037.0000000000002</v>
      </c>
      <c r="K3904" s="45">
        <v>1</v>
      </c>
      <c r="L3904" s="41">
        <f t="shared" si="529"/>
        <v>2037.0000000000002</v>
      </c>
      <c r="M3904" s="39">
        <v>15</v>
      </c>
      <c r="N3904" s="42">
        <f t="shared" si="521"/>
        <v>1.4373716632443532</v>
      </c>
      <c r="O3904" s="43">
        <f t="shared" si="522"/>
        <v>135.80000000000001</v>
      </c>
      <c r="P3904" s="44">
        <f t="shared" si="523"/>
        <v>195.19507186858317</v>
      </c>
      <c r="Q3904" s="44">
        <f t="shared" si="524"/>
        <v>1841.804928131417</v>
      </c>
      <c r="R3904" s="44" t="e">
        <f>VLOOKUP(S3904,Sheet8!B:C,2,0)</f>
        <v>#N/A</v>
      </c>
      <c r="S3904" s="6" t="s">
        <v>12954</v>
      </c>
      <c r="T3904" s="6" t="e">
        <f>VLOOKUP(U3904,'17-1'!J:K,2,0)</f>
        <v>#N/A</v>
      </c>
      <c r="U3904" s="6" t="s">
        <v>37774</v>
      </c>
    </row>
    <row r="3905" spans="1:21" x14ac:dyDescent="0.25">
      <c r="A3905" s="35">
        <v>6506</v>
      </c>
      <c r="B3905" s="36">
        <v>340</v>
      </c>
      <c r="C3905" s="36">
        <v>60000091</v>
      </c>
      <c r="D3905" s="6">
        <v>100717</v>
      </c>
      <c r="E3905" s="36">
        <v>30200021</v>
      </c>
      <c r="F3905" s="36" t="s">
        <v>24</v>
      </c>
      <c r="G3905" s="37" t="s">
        <v>2078</v>
      </c>
      <c r="H3905" s="38">
        <v>42166</v>
      </c>
      <c r="I3905" s="39">
        <v>15</v>
      </c>
      <c r="J3905" s="74">
        <v>0</v>
      </c>
      <c r="K3905" s="45">
        <v>1</v>
      </c>
      <c r="L3905" s="41">
        <f t="shared" si="529"/>
        <v>0</v>
      </c>
      <c r="M3905" s="39">
        <v>15</v>
      </c>
      <c r="N3905" s="42">
        <f t="shared" si="521"/>
        <v>5.2019164955509928E-2</v>
      </c>
      <c r="O3905" s="43">
        <f t="shared" si="522"/>
        <v>0</v>
      </c>
      <c r="P3905" s="44">
        <f t="shared" si="523"/>
        <v>0</v>
      </c>
      <c r="Q3905" s="44" t="str">
        <f t="shared" si="524"/>
        <v xml:space="preserve"> </v>
      </c>
      <c r="R3905" s="44" t="e">
        <f>VLOOKUP(S3905,Sheet8!B:C,2,0)</f>
        <v>#N/A</v>
      </c>
      <c r="S3905" s="6" t="s">
        <v>12955</v>
      </c>
      <c r="T3905" s="6" t="e">
        <f>VLOOKUP(U3905,'17-1'!J:K,2,0)</f>
        <v>#N/A</v>
      </c>
      <c r="U3905" s="6" t="s">
        <v>37775</v>
      </c>
    </row>
    <row r="3906" spans="1:21" x14ac:dyDescent="0.25">
      <c r="A3906" s="35">
        <v>5396</v>
      </c>
      <c r="B3906" s="36">
        <v>333</v>
      </c>
      <c r="C3906" s="36">
        <v>20004802</v>
      </c>
      <c r="D3906" s="36">
        <v>100718</v>
      </c>
      <c r="E3906" s="36">
        <v>30200081</v>
      </c>
      <c r="F3906" s="36" t="s">
        <v>4982</v>
      </c>
      <c r="G3906" s="37" t="s">
        <v>6323</v>
      </c>
      <c r="H3906" s="38">
        <v>41782</v>
      </c>
      <c r="I3906" s="39">
        <v>25</v>
      </c>
      <c r="J3906" s="74">
        <v>2232.42</v>
      </c>
      <c r="K3906" s="45">
        <v>1</v>
      </c>
      <c r="L3906" s="41">
        <f t="shared" si="529"/>
        <v>2232.42</v>
      </c>
      <c r="M3906" s="39">
        <v>25</v>
      </c>
      <c r="N3906" s="42">
        <f t="shared" si="521"/>
        <v>1.1033538672142369</v>
      </c>
      <c r="O3906" s="43">
        <f t="shared" si="522"/>
        <v>89.296800000000005</v>
      </c>
      <c r="P3906" s="44">
        <f t="shared" si="523"/>
        <v>98.525969609856276</v>
      </c>
      <c r="Q3906" s="44">
        <f t="shared" si="524"/>
        <v>2133.8940303901436</v>
      </c>
      <c r="R3906" s="44" t="e">
        <f>VLOOKUP(S3906,Sheet8!B:C,2,0)</f>
        <v>#N/A</v>
      </c>
      <c r="S3906" s="6" t="s">
        <v>12956</v>
      </c>
      <c r="T3906" s="6" t="e">
        <f>VLOOKUP(U3906,'17-1'!J:K,2,0)</f>
        <v>#N/A</v>
      </c>
      <c r="U3906" s="6" t="s">
        <v>37776</v>
      </c>
    </row>
    <row r="3907" spans="1:21" x14ac:dyDescent="0.25">
      <c r="A3907" s="35">
        <v>3795</v>
      </c>
      <c r="B3907" s="36">
        <v>331</v>
      </c>
      <c r="C3907" s="36">
        <v>20001475</v>
      </c>
      <c r="D3907" s="36">
        <v>100718</v>
      </c>
      <c r="E3907" s="36">
        <v>30200034</v>
      </c>
      <c r="F3907" s="36" t="s">
        <v>4946</v>
      </c>
      <c r="G3907" s="37" t="s">
        <v>6303</v>
      </c>
      <c r="H3907" s="38">
        <v>41183</v>
      </c>
      <c r="I3907" s="39">
        <v>25</v>
      </c>
      <c r="J3907" s="74">
        <v>4613.26</v>
      </c>
      <c r="K3907" s="45">
        <v>1</v>
      </c>
      <c r="L3907" s="41">
        <f t="shared" si="529"/>
        <v>4613.26</v>
      </c>
      <c r="M3907" s="39">
        <v>25</v>
      </c>
      <c r="N3907" s="42">
        <f t="shared" si="521"/>
        <v>2.7433264887063653</v>
      </c>
      <c r="O3907" s="43">
        <f t="shared" si="522"/>
        <v>184.53040000000001</v>
      </c>
      <c r="P3907" s="44">
        <f t="shared" si="523"/>
        <v>506.22713429158108</v>
      </c>
      <c r="Q3907" s="44">
        <f t="shared" si="524"/>
        <v>4107.0328657084192</v>
      </c>
      <c r="R3907" s="44" t="e">
        <f>VLOOKUP(S3907,Sheet8!B:C,2,0)</f>
        <v>#N/A</v>
      </c>
      <c r="S3907" s="6" t="s">
        <v>12957</v>
      </c>
      <c r="T3907" s="6" t="e">
        <f>VLOOKUP(U3907,'17-1'!J:K,2,0)</f>
        <v>#N/A</v>
      </c>
      <c r="U3907" s="6" t="s">
        <v>37777</v>
      </c>
    </row>
    <row r="3908" spans="1:21" x14ac:dyDescent="0.25">
      <c r="A3908" s="35">
        <v>8130</v>
      </c>
      <c r="B3908" s="36">
        <v>371</v>
      </c>
      <c r="C3908" s="36">
        <v>20005734</v>
      </c>
      <c r="D3908" s="36">
        <v>100719</v>
      </c>
      <c r="E3908" s="36">
        <v>30200077</v>
      </c>
      <c r="F3908" s="36" t="s">
        <v>15</v>
      </c>
      <c r="G3908" s="37" t="s">
        <v>2076</v>
      </c>
      <c r="H3908" s="38">
        <v>42146</v>
      </c>
      <c r="I3908" s="39">
        <v>15</v>
      </c>
      <c r="J3908" s="74">
        <v>1967.77</v>
      </c>
      <c r="K3908" s="45">
        <v>1</v>
      </c>
      <c r="L3908" s="41">
        <f t="shared" si="529"/>
        <v>1967.77</v>
      </c>
      <c r="M3908" s="39">
        <v>15</v>
      </c>
      <c r="N3908" s="42">
        <f t="shared" si="521"/>
        <v>0.10677618069815195</v>
      </c>
      <c r="O3908" s="43">
        <f t="shared" si="522"/>
        <v>131.18466666666666</v>
      </c>
      <c r="P3908" s="44">
        <f t="shared" si="523"/>
        <v>14.007397672826832</v>
      </c>
      <c r="Q3908" s="44">
        <f t="shared" si="524"/>
        <v>1953.7626023271732</v>
      </c>
      <c r="R3908" s="44" t="e">
        <f>VLOOKUP(S3908,Sheet8!B:C,2,0)</f>
        <v>#N/A</v>
      </c>
      <c r="S3908" s="6" t="s">
        <v>12958</v>
      </c>
      <c r="T3908" s="6" t="e">
        <f>VLOOKUP(U3908,'17-1'!J:K,2,0)</f>
        <v>#N/A</v>
      </c>
      <c r="U3908" s="6" t="s">
        <v>37778</v>
      </c>
    </row>
    <row r="3909" spans="1:21" x14ac:dyDescent="0.25">
      <c r="A3909" s="35">
        <v>7795</v>
      </c>
      <c r="B3909" s="36">
        <v>371</v>
      </c>
      <c r="C3909" s="36">
        <v>20002401</v>
      </c>
      <c r="D3909" s="36">
        <v>100719</v>
      </c>
      <c r="E3909" s="36">
        <v>30200085</v>
      </c>
      <c r="F3909" s="36" t="s">
        <v>29</v>
      </c>
      <c r="G3909" s="37" t="s">
        <v>4746</v>
      </c>
      <c r="H3909" s="38">
        <v>41443</v>
      </c>
      <c r="I3909" s="39">
        <v>33</v>
      </c>
      <c r="J3909" s="74">
        <v>1492</v>
      </c>
      <c r="K3909" s="45">
        <v>1</v>
      </c>
      <c r="L3909" s="41">
        <f t="shared" si="529"/>
        <v>1492</v>
      </c>
      <c r="M3909" s="39">
        <v>33</v>
      </c>
      <c r="N3909" s="42">
        <f t="shared" si="521"/>
        <v>2.0314852840520192</v>
      </c>
      <c r="O3909" s="43">
        <f t="shared" si="522"/>
        <v>45.212121212121211</v>
      </c>
      <c r="P3909" s="44">
        <f t="shared" si="523"/>
        <v>91.847758903200386</v>
      </c>
      <c r="Q3909" s="44">
        <f t="shared" si="524"/>
        <v>1400.1522410967996</v>
      </c>
      <c r="R3909" s="44" t="e">
        <f>VLOOKUP(S3909,Sheet8!B:C,2,0)</f>
        <v>#N/A</v>
      </c>
      <c r="S3909" s="6" t="s">
        <v>12959</v>
      </c>
      <c r="T3909" s="6" t="e">
        <f>VLOOKUP(U3909,'17-1'!J:K,2,0)</f>
        <v>#N/A</v>
      </c>
      <c r="U3909" s="6" t="s">
        <v>37779</v>
      </c>
    </row>
    <row r="3910" spans="1:21" x14ac:dyDescent="0.25">
      <c r="A3910" s="35">
        <v>6846</v>
      </c>
      <c r="B3910" s="36">
        <v>354</v>
      </c>
      <c r="C3910" s="36">
        <v>10000376</v>
      </c>
      <c r="D3910" s="36">
        <v>100719</v>
      </c>
      <c r="E3910" s="36">
        <v>30200043</v>
      </c>
      <c r="F3910" s="36" t="s">
        <v>78</v>
      </c>
      <c r="G3910" s="37" t="s">
        <v>77</v>
      </c>
      <c r="H3910" s="38">
        <v>41090</v>
      </c>
      <c r="I3910" s="39">
        <v>0</v>
      </c>
      <c r="J3910" s="74">
        <v>3621.56</v>
      </c>
      <c r="K3910" s="7">
        <v>1</v>
      </c>
      <c r="L3910" s="8">
        <f t="shared" si="529"/>
        <v>3621.56</v>
      </c>
      <c r="M3910" s="9" t="s">
        <v>6620</v>
      </c>
      <c r="N3910" s="10" t="s">
        <v>6620</v>
      </c>
      <c r="O3910" s="11" t="s">
        <v>6620</v>
      </c>
      <c r="P3910" s="12" t="s">
        <v>6620</v>
      </c>
      <c r="Q3910" s="12">
        <v>595.38</v>
      </c>
      <c r="R3910" s="44" t="e">
        <f>VLOOKUP(S3910,Sheet8!B:C,2,0)</f>
        <v>#N/A</v>
      </c>
      <c r="S3910" s="6" t="s">
        <v>12960</v>
      </c>
      <c r="T3910" s="6" t="e">
        <f>VLOOKUP(U3910,'17-1'!J:K,2,0)</f>
        <v>#N/A</v>
      </c>
      <c r="U3910" s="6" t="s">
        <v>37780</v>
      </c>
    </row>
    <row r="3911" spans="1:21" x14ac:dyDescent="0.25">
      <c r="A3911" s="35">
        <v>6949</v>
      </c>
      <c r="B3911" s="36">
        <v>360</v>
      </c>
      <c r="C3911" s="36">
        <v>20002615</v>
      </c>
      <c r="D3911" s="36">
        <v>100719</v>
      </c>
      <c r="E3911" s="36">
        <v>30200026</v>
      </c>
      <c r="F3911" s="36" t="s">
        <v>4950</v>
      </c>
      <c r="G3911" s="37" t="s">
        <v>5147</v>
      </c>
      <c r="H3911" s="38">
        <v>39051</v>
      </c>
      <c r="I3911" s="39">
        <v>15</v>
      </c>
      <c r="J3911" s="74">
        <v>602.95000000000005</v>
      </c>
      <c r="K3911" s="111">
        <v>0</v>
      </c>
      <c r="L3911" s="59">
        <f>J3911*K3911</f>
        <v>0</v>
      </c>
      <c r="M3911" s="39">
        <v>15</v>
      </c>
      <c r="N3911" s="42">
        <f t="shared" ref="N3911:N3942" si="530">IF(M3911=" "," ",IF(+H3911&lt;=367," ",($C$6-H3911)/365.25))</f>
        <v>8.5804243668720055</v>
      </c>
      <c r="O3911" s="43">
        <f t="shared" ref="O3911:O3942" si="531">IF(+N3911&gt;=M3911,"--",L3911/M3911)</f>
        <v>0</v>
      </c>
      <c r="P3911" s="44">
        <f t="shared" ref="P3911:P3942" si="532">IF(+N3911/M3911&gt;1,L3911,L3911*N3911/M3911)</f>
        <v>0</v>
      </c>
      <c r="Q3911" s="44" t="str">
        <f t="shared" ref="Q3911:Q3942" si="533">IF(+L3911=0," ",IF(+L3911-P3911&lt;=0,0,(L3911-P3911)))</f>
        <v xml:space="preserve"> </v>
      </c>
      <c r="R3911" s="44" t="str">
        <f>VLOOKUP(S3911,Sheet8!B:C,2,0)</f>
        <v>GOTCHA</v>
      </c>
      <c r="S3911" s="6" t="s">
        <v>9197</v>
      </c>
      <c r="T3911" s="6" t="str">
        <f>VLOOKUP(U3911,'17-1'!J:K,2,0)</f>
        <v>IM HERE</v>
      </c>
      <c r="U3911" s="6" t="s">
        <v>29035</v>
      </c>
    </row>
    <row r="3912" spans="1:21" x14ac:dyDescent="0.25">
      <c r="A3912" s="35">
        <v>382</v>
      </c>
      <c r="B3912" s="36">
        <v>304</v>
      </c>
      <c r="C3912" s="36">
        <v>10000361</v>
      </c>
      <c r="D3912" s="36">
        <v>100718</v>
      </c>
      <c r="E3912" s="6">
        <v>30200101</v>
      </c>
      <c r="F3912" s="6" t="s">
        <v>421</v>
      </c>
      <c r="G3912" s="37" t="s">
        <v>6525</v>
      </c>
      <c r="H3912" s="38">
        <v>40026</v>
      </c>
      <c r="I3912" s="39">
        <v>5</v>
      </c>
      <c r="J3912" s="74">
        <v>340.99</v>
      </c>
      <c r="K3912" s="51">
        <v>0</v>
      </c>
      <c r="L3912" s="41">
        <f>J3912*K3912</f>
        <v>0</v>
      </c>
      <c r="M3912" s="39">
        <v>5</v>
      </c>
      <c r="N3912" s="42">
        <f t="shared" si="530"/>
        <v>5.9110198494182065</v>
      </c>
      <c r="O3912" s="43" t="str">
        <f t="shared" si="531"/>
        <v>--</v>
      </c>
      <c r="P3912" s="44">
        <f t="shared" si="532"/>
        <v>0</v>
      </c>
      <c r="Q3912" s="44" t="str">
        <f t="shared" si="533"/>
        <v xml:space="preserve"> </v>
      </c>
      <c r="R3912" s="44" t="e">
        <f>VLOOKUP(S3912,Sheet8!B:C,2,0)</f>
        <v>#N/A</v>
      </c>
      <c r="S3912" s="6" t="s">
        <v>12961</v>
      </c>
      <c r="T3912" s="6" t="e">
        <f>VLOOKUP(U3912,'17-1'!J:K,2,0)</f>
        <v>#N/A</v>
      </c>
      <c r="U3912" s="6" t="s">
        <v>37781</v>
      </c>
    </row>
    <row r="3913" spans="1:21" x14ac:dyDescent="0.25">
      <c r="A3913" s="35">
        <v>4051</v>
      </c>
      <c r="B3913" s="36">
        <v>331</v>
      </c>
      <c r="C3913" s="36">
        <v>20002594</v>
      </c>
      <c r="D3913" s="36">
        <v>100718</v>
      </c>
      <c r="E3913" s="6">
        <v>30200101</v>
      </c>
      <c r="F3913" s="6" t="s">
        <v>421</v>
      </c>
      <c r="G3913" s="37" t="s">
        <v>6525</v>
      </c>
      <c r="H3913" s="38">
        <v>40026</v>
      </c>
      <c r="I3913" s="39">
        <v>5</v>
      </c>
      <c r="J3913" s="74">
        <v>730.69</v>
      </c>
      <c r="K3913" s="51">
        <v>0</v>
      </c>
      <c r="L3913" s="41">
        <f>J3913*K3913</f>
        <v>0</v>
      </c>
      <c r="M3913" s="39">
        <v>5</v>
      </c>
      <c r="N3913" s="42">
        <f t="shared" si="530"/>
        <v>5.9110198494182065</v>
      </c>
      <c r="O3913" s="43" t="str">
        <f t="shared" si="531"/>
        <v>--</v>
      </c>
      <c r="P3913" s="44">
        <f t="shared" si="532"/>
        <v>0</v>
      </c>
      <c r="Q3913" s="44" t="str">
        <f t="shared" si="533"/>
        <v xml:space="preserve"> </v>
      </c>
      <c r="R3913" s="44" t="e">
        <f>VLOOKUP(S3913,Sheet8!B:C,2,0)</f>
        <v>#N/A</v>
      </c>
      <c r="S3913" s="6" t="s">
        <v>12962</v>
      </c>
      <c r="T3913" s="6" t="e">
        <f>VLOOKUP(U3913,'17-1'!J:K,2,0)</f>
        <v>#N/A</v>
      </c>
      <c r="U3913" s="6" t="s">
        <v>37782</v>
      </c>
    </row>
    <row r="3914" spans="1:21" x14ac:dyDescent="0.25">
      <c r="A3914" s="35">
        <v>2538</v>
      </c>
      <c r="B3914" s="36">
        <v>311</v>
      </c>
      <c r="C3914" s="36">
        <v>20007912</v>
      </c>
      <c r="D3914" s="36">
        <v>100718</v>
      </c>
      <c r="E3914" s="36">
        <v>30200044</v>
      </c>
      <c r="F3914" s="36" t="s">
        <v>45</v>
      </c>
      <c r="G3914" s="37" t="s">
        <v>4627</v>
      </c>
      <c r="H3914" s="38">
        <v>40664</v>
      </c>
      <c r="I3914" s="39">
        <v>20</v>
      </c>
      <c r="J3914" s="74">
        <v>163554.28</v>
      </c>
      <c r="K3914" s="45">
        <v>1</v>
      </c>
      <c r="L3914" s="41">
        <f>J3914*K3914</f>
        <v>163554.28</v>
      </c>
      <c r="M3914" s="39">
        <v>20</v>
      </c>
      <c r="N3914" s="42">
        <f t="shared" si="530"/>
        <v>4.1642710472279258</v>
      </c>
      <c r="O3914" s="43">
        <f t="shared" si="531"/>
        <v>8177.7139999999999</v>
      </c>
      <c r="P3914" s="44">
        <f t="shared" si="532"/>
        <v>34054.217642710471</v>
      </c>
      <c r="Q3914" s="44">
        <f t="shared" si="533"/>
        <v>129500.06235728953</v>
      </c>
      <c r="R3914" s="44" t="e">
        <f>VLOOKUP(S3914,Sheet8!B:C,2,0)</f>
        <v>#N/A</v>
      </c>
      <c r="S3914" s="6" t="s">
        <v>12963</v>
      </c>
      <c r="T3914" s="6" t="e">
        <f>VLOOKUP(U3914,'17-1'!J:K,2,0)</f>
        <v>#N/A</v>
      </c>
      <c r="U3914" s="6" t="s">
        <v>37783</v>
      </c>
    </row>
    <row r="3915" spans="1:21" x14ac:dyDescent="0.25">
      <c r="A3915" s="35">
        <v>3195</v>
      </c>
      <c r="B3915" s="36">
        <v>330</v>
      </c>
      <c r="C3915" s="36">
        <v>20001925</v>
      </c>
      <c r="D3915" s="36">
        <v>100718</v>
      </c>
      <c r="E3915" s="36">
        <v>30200023</v>
      </c>
      <c r="F3915" s="36" t="s">
        <v>23</v>
      </c>
      <c r="G3915" s="37" t="s">
        <v>754</v>
      </c>
      <c r="H3915" s="38">
        <v>37011</v>
      </c>
      <c r="I3915" s="39">
        <v>46</v>
      </c>
      <c r="J3915" s="74">
        <v>67200</v>
      </c>
      <c r="K3915" s="45">
        <v>1</v>
      </c>
      <c r="L3915" s="41">
        <f>J3915*K3915</f>
        <v>67200</v>
      </c>
      <c r="M3915" s="39">
        <v>46</v>
      </c>
      <c r="N3915" s="42">
        <f t="shared" si="530"/>
        <v>14.165639972621491</v>
      </c>
      <c r="O3915" s="43">
        <f t="shared" si="531"/>
        <v>1460.8695652173913</v>
      </c>
      <c r="P3915" s="44">
        <f t="shared" si="532"/>
        <v>20694.152307829656</v>
      </c>
      <c r="Q3915" s="44">
        <f t="shared" si="533"/>
        <v>46505.84769217034</v>
      </c>
      <c r="R3915" s="44" t="e">
        <f>VLOOKUP(S3915,Sheet8!B:C,2,0)</f>
        <v>#N/A</v>
      </c>
      <c r="S3915" s="6" t="s">
        <v>12964</v>
      </c>
      <c r="T3915" s="6" t="e">
        <f>VLOOKUP(U3915,'17-1'!J:K,2,0)</f>
        <v>#N/A</v>
      </c>
      <c r="U3915" s="6" t="s">
        <v>37784</v>
      </c>
    </row>
    <row r="3916" spans="1:21" x14ac:dyDescent="0.25">
      <c r="A3916" s="35">
        <v>4482</v>
      </c>
      <c r="B3916" s="36">
        <v>331</v>
      </c>
      <c r="C3916" s="36">
        <v>20004771</v>
      </c>
      <c r="D3916" s="36">
        <v>100718</v>
      </c>
      <c r="E3916" s="36">
        <v>30200045</v>
      </c>
      <c r="F3916" s="36" t="s">
        <v>56</v>
      </c>
      <c r="G3916" s="37" t="s">
        <v>3021</v>
      </c>
      <c r="H3916" s="38">
        <v>38595</v>
      </c>
      <c r="I3916" s="39">
        <v>85</v>
      </c>
      <c r="J3916" s="74">
        <v>3183.91</v>
      </c>
      <c r="K3916" s="111">
        <v>0</v>
      </c>
      <c r="L3916" s="59">
        <f t="shared" ref="L3916:L3919" si="534">J3916*K3916</f>
        <v>0</v>
      </c>
      <c r="M3916" s="39">
        <v>85</v>
      </c>
      <c r="N3916" s="42">
        <f t="shared" si="530"/>
        <v>9.8288843258042444</v>
      </c>
      <c r="O3916" s="43">
        <f t="shared" si="531"/>
        <v>0</v>
      </c>
      <c r="P3916" s="44">
        <f t="shared" si="532"/>
        <v>0</v>
      </c>
      <c r="Q3916" s="44" t="str">
        <f t="shared" si="533"/>
        <v xml:space="preserve"> </v>
      </c>
      <c r="R3916" s="44" t="str">
        <f>VLOOKUP(S3916,Sheet8!B:C,2,0)</f>
        <v>GOTCHA</v>
      </c>
      <c r="S3916" s="6" t="s">
        <v>7916</v>
      </c>
      <c r="T3916" s="6" t="str">
        <f>VLOOKUP(U3916,'17-1'!J:K,2,0)</f>
        <v>IM HERE</v>
      </c>
      <c r="U3916" s="6" t="s">
        <v>27664</v>
      </c>
    </row>
    <row r="3917" spans="1:21" x14ac:dyDescent="0.25">
      <c r="A3917" s="35">
        <v>7932</v>
      </c>
      <c r="B3917" s="36">
        <v>371</v>
      </c>
      <c r="C3917" s="36">
        <v>20003948</v>
      </c>
      <c r="D3917" s="36">
        <v>100719</v>
      </c>
      <c r="E3917" s="36">
        <v>30200025</v>
      </c>
      <c r="F3917" s="36" t="s">
        <v>21</v>
      </c>
      <c r="G3917" s="37" t="s">
        <v>3234</v>
      </c>
      <c r="H3917" s="38">
        <v>39141</v>
      </c>
      <c r="I3917" s="39">
        <v>85</v>
      </c>
      <c r="J3917" s="74">
        <v>4043.39</v>
      </c>
      <c r="K3917" s="111">
        <v>0</v>
      </c>
      <c r="L3917" s="59">
        <f t="shared" si="534"/>
        <v>0</v>
      </c>
      <c r="M3917" s="39">
        <v>85</v>
      </c>
      <c r="N3917" s="42">
        <f t="shared" si="530"/>
        <v>8.3340177960301158</v>
      </c>
      <c r="O3917" s="43">
        <f t="shared" si="531"/>
        <v>0</v>
      </c>
      <c r="P3917" s="44">
        <f t="shared" si="532"/>
        <v>0</v>
      </c>
      <c r="Q3917" s="44" t="str">
        <f t="shared" si="533"/>
        <v xml:space="preserve"> </v>
      </c>
      <c r="R3917" s="44" t="str">
        <f>VLOOKUP(S3917,Sheet8!B:C,2,0)</f>
        <v>GOTCHA</v>
      </c>
      <c r="S3917" s="6" t="s">
        <v>9350</v>
      </c>
      <c r="T3917" s="6" t="str">
        <f>VLOOKUP(U3917,'17-1'!J:K,2,0)</f>
        <v>IM HERE</v>
      </c>
      <c r="U3917" s="6" t="s">
        <v>29189</v>
      </c>
    </row>
    <row r="3918" spans="1:21" x14ac:dyDescent="0.25">
      <c r="A3918" s="35">
        <v>2508</v>
      </c>
      <c r="B3918" s="36">
        <v>311</v>
      </c>
      <c r="C3918" s="36">
        <v>20007850</v>
      </c>
      <c r="D3918" s="36">
        <v>100718</v>
      </c>
      <c r="E3918" s="36">
        <v>30200017</v>
      </c>
      <c r="F3918" s="36" t="s">
        <v>4944</v>
      </c>
      <c r="G3918" s="37" t="s">
        <v>5401</v>
      </c>
      <c r="H3918" s="38">
        <v>40087</v>
      </c>
      <c r="I3918" s="39">
        <v>25</v>
      </c>
      <c r="J3918" s="74">
        <v>17.63</v>
      </c>
      <c r="K3918" s="111">
        <v>0</v>
      </c>
      <c r="L3918" s="59">
        <f t="shared" si="534"/>
        <v>0</v>
      </c>
      <c r="M3918" s="39">
        <v>25</v>
      </c>
      <c r="N3918" s="42">
        <f t="shared" si="530"/>
        <v>5.7440109514031485</v>
      </c>
      <c r="O3918" s="43">
        <f t="shared" si="531"/>
        <v>0</v>
      </c>
      <c r="P3918" s="44">
        <f t="shared" si="532"/>
        <v>0</v>
      </c>
      <c r="Q3918" s="44" t="str">
        <f t="shared" si="533"/>
        <v xml:space="preserve"> </v>
      </c>
      <c r="R3918" s="44" t="str">
        <f>VLOOKUP(S3918,Sheet8!B:C,2,0)</f>
        <v>GOTCHA</v>
      </c>
      <c r="S3918" s="6" t="s">
        <v>7282</v>
      </c>
      <c r="T3918" s="6" t="str">
        <f>VLOOKUP(U3918,'17-1'!J:K,2,0)</f>
        <v>IM HERE</v>
      </c>
      <c r="U3918" s="6" t="s">
        <v>27030</v>
      </c>
    </row>
    <row r="3919" spans="1:21" x14ac:dyDescent="0.25">
      <c r="A3919" s="35">
        <v>8751</v>
      </c>
      <c r="B3919" s="36">
        <v>391</v>
      </c>
      <c r="C3919" s="36">
        <v>20002729</v>
      </c>
      <c r="D3919" s="36">
        <v>100719</v>
      </c>
      <c r="E3919" s="36">
        <v>30200017</v>
      </c>
      <c r="F3919" s="36" t="s">
        <v>4944</v>
      </c>
      <c r="G3919" s="37" t="s">
        <v>5401</v>
      </c>
      <c r="H3919" s="38">
        <v>40087</v>
      </c>
      <c r="I3919" s="39">
        <v>25</v>
      </c>
      <c r="J3919" s="74">
        <v>777.88</v>
      </c>
      <c r="K3919" s="111">
        <v>0</v>
      </c>
      <c r="L3919" s="59">
        <f t="shared" si="534"/>
        <v>0</v>
      </c>
      <c r="M3919" s="39">
        <v>25</v>
      </c>
      <c r="N3919" s="42">
        <f t="shared" si="530"/>
        <v>5.7440109514031485</v>
      </c>
      <c r="O3919" s="43">
        <f t="shared" si="531"/>
        <v>0</v>
      </c>
      <c r="P3919" s="44">
        <f t="shared" si="532"/>
        <v>0</v>
      </c>
      <c r="Q3919" s="44" t="str">
        <f t="shared" si="533"/>
        <v xml:space="preserve"> </v>
      </c>
      <c r="R3919" s="44" t="str">
        <f>VLOOKUP(S3919,Sheet8!B:C,2,0)</f>
        <v>GOTCHA</v>
      </c>
      <c r="S3919" s="6" t="s">
        <v>7283</v>
      </c>
      <c r="T3919" s="6" t="str">
        <f>VLOOKUP(U3919,'17-1'!J:K,2,0)</f>
        <v>IM HERE</v>
      </c>
      <c r="U3919" s="6" t="s">
        <v>27031</v>
      </c>
    </row>
    <row r="3920" spans="1:21" x14ac:dyDescent="0.25">
      <c r="A3920" s="35">
        <v>5408</v>
      </c>
      <c r="B3920" s="36">
        <v>333</v>
      </c>
      <c r="C3920" s="36">
        <v>20004815</v>
      </c>
      <c r="D3920" s="36">
        <v>100718</v>
      </c>
      <c r="E3920" s="36">
        <v>30200067</v>
      </c>
      <c r="F3920" s="36" t="s">
        <v>52</v>
      </c>
      <c r="G3920" s="37" t="s">
        <v>3547</v>
      </c>
      <c r="H3920" s="38">
        <v>40391</v>
      </c>
      <c r="I3920" s="39">
        <v>45</v>
      </c>
      <c r="J3920" s="74">
        <v>7824.47</v>
      </c>
      <c r="K3920" s="45">
        <v>1</v>
      </c>
      <c r="L3920" s="41">
        <f>J3920*K3920</f>
        <v>7824.47</v>
      </c>
      <c r="M3920" s="39">
        <v>45</v>
      </c>
      <c r="N3920" s="42">
        <f t="shared" si="530"/>
        <v>4.9117043121149901</v>
      </c>
      <c r="O3920" s="43">
        <f t="shared" si="531"/>
        <v>173.87711111111111</v>
      </c>
      <c r="P3920" s="44">
        <f t="shared" si="532"/>
        <v>854.0329564225417</v>
      </c>
      <c r="Q3920" s="44">
        <f t="shared" si="533"/>
        <v>6970.4370435774581</v>
      </c>
      <c r="R3920" s="44" t="e">
        <f>VLOOKUP(S3920,Sheet8!B:C,2,0)</f>
        <v>#N/A</v>
      </c>
      <c r="S3920" s="6" t="s">
        <v>12965</v>
      </c>
      <c r="T3920" s="6" t="e">
        <f>VLOOKUP(U3920,'17-1'!J:K,2,0)</f>
        <v>#N/A</v>
      </c>
      <c r="U3920" s="6" t="s">
        <v>37785</v>
      </c>
    </row>
    <row r="3921" spans="1:21" x14ac:dyDescent="0.25">
      <c r="A3921" s="35">
        <v>8407</v>
      </c>
      <c r="B3921" s="36">
        <v>371</v>
      </c>
      <c r="C3921" s="36">
        <v>20007190</v>
      </c>
      <c r="D3921" s="36">
        <v>100719</v>
      </c>
      <c r="E3921" s="36">
        <v>30200067</v>
      </c>
      <c r="F3921" s="36" t="s">
        <v>52</v>
      </c>
      <c r="G3921" s="37" t="s">
        <v>3546</v>
      </c>
      <c r="H3921" s="38">
        <v>40179</v>
      </c>
      <c r="I3921" s="39">
        <v>45</v>
      </c>
      <c r="J3921" s="74">
        <v>8902.5499999999993</v>
      </c>
      <c r="K3921" s="45">
        <v>1</v>
      </c>
      <c r="L3921" s="41">
        <f>J3921*K3921</f>
        <v>8902.5499999999993</v>
      </c>
      <c r="M3921" s="39">
        <v>45</v>
      </c>
      <c r="N3921" s="42">
        <f t="shared" si="530"/>
        <v>5.4921286789869956</v>
      </c>
      <c r="O3921" s="43">
        <f t="shared" si="531"/>
        <v>197.83444444444442</v>
      </c>
      <c r="P3921" s="44">
        <f t="shared" si="532"/>
        <v>1086.5322260247929</v>
      </c>
      <c r="Q3921" s="44">
        <f t="shared" si="533"/>
        <v>7816.0177739752062</v>
      </c>
      <c r="R3921" s="44" t="e">
        <f>VLOOKUP(S3921,Sheet8!B:C,2,0)</f>
        <v>#N/A</v>
      </c>
      <c r="S3921" s="6" t="s">
        <v>12966</v>
      </c>
      <c r="T3921" s="6" t="e">
        <f>VLOOKUP(U3921,'17-1'!J:K,2,0)</f>
        <v>#N/A</v>
      </c>
      <c r="U3921" s="6" t="s">
        <v>37786</v>
      </c>
    </row>
    <row r="3922" spans="1:21" x14ac:dyDescent="0.25">
      <c r="A3922" s="35">
        <v>7217</v>
      </c>
      <c r="B3922" s="36">
        <v>371</v>
      </c>
      <c r="C3922" s="36">
        <v>20000131</v>
      </c>
      <c r="D3922" s="36">
        <v>100719</v>
      </c>
      <c r="E3922" s="36">
        <v>30200054</v>
      </c>
      <c r="F3922" s="36" t="s">
        <v>42</v>
      </c>
      <c r="G3922" s="37" t="s">
        <v>184</v>
      </c>
      <c r="H3922" s="38">
        <v>40179</v>
      </c>
      <c r="I3922" s="39">
        <v>35</v>
      </c>
      <c r="J3922" s="74">
        <v>1946</v>
      </c>
      <c r="K3922" s="45">
        <v>1</v>
      </c>
      <c r="L3922" s="41">
        <f>J3922*K3922</f>
        <v>1946</v>
      </c>
      <c r="M3922" s="39">
        <v>35</v>
      </c>
      <c r="N3922" s="42">
        <f t="shared" si="530"/>
        <v>5.4921286789869956</v>
      </c>
      <c r="O3922" s="43">
        <f t="shared" si="531"/>
        <v>55.6</v>
      </c>
      <c r="P3922" s="44">
        <f t="shared" si="532"/>
        <v>305.36235455167696</v>
      </c>
      <c r="Q3922" s="44">
        <f t="shared" si="533"/>
        <v>1640.6376454483229</v>
      </c>
      <c r="R3922" s="44" t="e">
        <f>VLOOKUP(S3922,Sheet8!B:C,2,0)</f>
        <v>#N/A</v>
      </c>
      <c r="S3922" s="6" t="s">
        <v>12967</v>
      </c>
      <c r="T3922" s="6" t="e">
        <f>VLOOKUP(U3922,'17-1'!J:K,2,0)</f>
        <v>#N/A</v>
      </c>
      <c r="U3922" s="6" t="s">
        <v>37787</v>
      </c>
    </row>
    <row r="3923" spans="1:21" x14ac:dyDescent="0.25">
      <c r="A3923" s="35">
        <v>8073</v>
      </c>
      <c r="B3923" s="36">
        <v>371</v>
      </c>
      <c r="C3923" s="36">
        <v>20005234</v>
      </c>
      <c r="D3923" s="36">
        <v>100719</v>
      </c>
      <c r="E3923" s="36">
        <v>30200038</v>
      </c>
      <c r="F3923" s="36" t="s">
        <v>105</v>
      </c>
      <c r="G3923" s="37" t="s">
        <v>449</v>
      </c>
      <c r="H3923" s="38">
        <v>38807</v>
      </c>
      <c r="I3923" s="39">
        <v>33</v>
      </c>
      <c r="J3923" s="74">
        <v>1799</v>
      </c>
      <c r="K3923" s="111">
        <v>0</v>
      </c>
      <c r="L3923" s="59">
        <f t="shared" ref="L3923:L3926" si="535">J3923*K3923</f>
        <v>0</v>
      </c>
      <c r="M3923" s="39">
        <v>33</v>
      </c>
      <c r="N3923" s="42">
        <f t="shared" si="530"/>
        <v>9.2484599589322389</v>
      </c>
      <c r="O3923" s="43">
        <f t="shared" si="531"/>
        <v>0</v>
      </c>
      <c r="P3923" s="44">
        <f t="shared" si="532"/>
        <v>0</v>
      </c>
      <c r="Q3923" s="44" t="str">
        <f t="shared" si="533"/>
        <v xml:space="preserve"> </v>
      </c>
      <c r="R3923" s="44" t="str">
        <f>VLOOKUP(S3923,Sheet8!B:C,2,0)</f>
        <v>GOTCHA</v>
      </c>
      <c r="S3923" s="6" t="s">
        <v>6774</v>
      </c>
      <c r="T3923" s="6" t="str">
        <f>VLOOKUP(U3923,'17-1'!J:K,2,0)</f>
        <v>IM HERE</v>
      </c>
      <c r="U3923" s="6" t="s">
        <v>26522</v>
      </c>
    </row>
    <row r="3924" spans="1:21" x14ac:dyDescent="0.25">
      <c r="A3924" s="35">
        <v>6749</v>
      </c>
      <c r="B3924" s="36">
        <v>346</v>
      </c>
      <c r="C3924" s="36">
        <v>20000511</v>
      </c>
      <c r="D3924" s="36">
        <v>100718</v>
      </c>
      <c r="E3924" s="36">
        <v>30200010</v>
      </c>
      <c r="F3924" s="36" t="s">
        <v>69</v>
      </c>
      <c r="G3924" s="37" t="s">
        <v>396</v>
      </c>
      <c r="H3924" s="38">
        <v>38595</v>
      </c>
      <c r="I3924" s="39">
        <v>33</v>
      </c>
      <c r="J3924" s="74">
        <v>1050.33</v>
      </c>
      <c r="K3924" s="111">
        <v>0</v>
      </c>
      <c r="L3924" s="59">
        <f t="shared" si="535"/>
        <v>0</v>
      </c>
      <c r="M3924" s="39">
        <v>33</v>
      </c>
      <c r="N3924" s="42">
        <f t="shared" si="530"/>
        <v>9.8288843258042444</v>
      </c>
      <c r="O3924" s="43">
        <f t="shared" si="531"/>
        <v>0</v>
      </c>
      <c r="P3924" s="44">
        <f t="shared" si="532"/>
        <v>0</v>
      </c>
      <c r="Q3924" s="44" t="str">
        <f t="shared" si="533"/>
        <v xml:space="preserve"> </v>
      </c>
      <c r="R3924" s="44" t="e">
        <f>VLOOKUP(S3924,Sheet8!B:C,2,0)</f>
        <v>#N/A</v>
      </c>
      <c r="S3924" s="6" t="s">
        <v>6709</v>
      </c>
      <c r="T3924" s="6" t="e">
        <f>VLOOKUP(U3924,'17-1'!J:K,2,0)</f>
        <v>#N/A</v>
      </c>
      <c r="U3924" s="6" t="s">
        <v>37788</v>
      </c>
    </row>
    <row r="3925" spans="1:21" x14ac:dyDescent="0.25">
      <c r="A3925" s="35">
        <v>2711</v>
      </c>
      <c r="B3925" s="36">
        <v>320</v>
      </c>
      <c r="C3925" s="36">
        <v>20000913</v>
      </c>
      <c r="D3925" s="36">
        <v>100718</v>
      </c>
      <c r="E3925" s="36">
        <v>30200021</v>
      </c>
      <c r="F3925" s="36" t="s">
        <v>24</v>
      </c>
      <c r="G3925" s="37" t="s">
        <v>2238</v>
      </c>
      <c r="H3925" s="38">
        <v>38717</v>
      </c>
      <c r="I3925" s="39">
        <v>15</v>
      </c>
      <c r="J3925" s="74">
        <v>1372.89</v>
      </c>
      <c r="K3925" s="111">
        <v>0</v>
      </c>
      <c r="L3925" s="59">
        <f t="shared" si="535"/>
        <v>0</v>
      </c>
      <c r="M3925" s="39">
        <v>15</v>
      </c>
      <c r="N3925" s="42">
        <f t="shared" si="530"/>
        <v>9.4948665297741268</v>
      </c>
      <c r="O3925" s="43">
        <f t="shared" si="531"/>
        <v>0</v>
      </c>
      <c r="P3925" s="44">
        <f t="shared" si="532"/>
        <v>0</v>
      </c>
      <c r="Q3925" s="44" t="str">
        <f t="shared" si="533"/>
        <v xml:space="preserve"> </v>
      </c>
      <c r="R3925" s="44" t="str">
        <f>VLOOKUP(S3925,Sheet8!B:C,2,0)</f>
        <v>GOTCHA</v>
      </c>
      <c r="S3925" s="6" t="s">
        <v>8199</v>
      </c>
      <c r="T3925" s="6" t="str">
        <f>VLOOKUP(U3925,'17-1'!J:K,2,0)</f>
        <v>IM HERE</v>
      </c>
      <c r="U3925" s="6" t="s">
        <v>27947</v>
      </c>
    </row>
    <row r="3926" spans="1:21" x14ac:dyDescent="0.25">
      <c r="A3926" s="35">
        <v>3628</v>
      </c>
      <c r="B3926" s="36">
        <v>331</v>
      </c>
      <c r="C3926" s="36">
        <v>20000095</v>
      </c>
      <c r="D3926" s="36">
        <v>100718</v>
      </c>
      <c r="E3926" s="36">
        <v>30200023</v>
      </c>
      <c r="F3926" s="36" t="s">
        <v>23</v>
      </c>
      <c r="G3926" s="37" t="s">
        <v>3220</v>
      </c>
      <c r="H3926" s="38">
        <v>39113</v>
      </c>
      <c r="I3926" s="39">
        <v>85</v>
      </c>
      <c r="J3926" s="74">
        <v>462.88</v>
      </c>
      <c r="K3926" s="111">
        <v>0</v>
      </c>
      <c r="L3926" s="59">
        <f t="shared" si="535"/>
        <v>0</v>
      </c>
      <c r="M3926" s="39">
        <v>85</v>
      </c>
      <c r="N3926" s="42">
        <f t="shared" si="530"/>
        <v>8.4106776180698155</v>
      </c>
      <c r="O3926" s="43">
        <f t="shared" si="531"/>
        <v>0</v>
      </c>
      <c r="P3926" s="44">
        <f t="shared" si="532"/>
        <v>0</v>
      </c>
      <c r="Q3926" s="44" t="str">
        <f t="shared" si="533"/>
        <v xml:space="preserve"> </v>
      </c>
      <c r="R3926" s="44" t="str">
        <f>VLOOKUP(S3926,Sheet8!B:C,2,0)</f>
        <v>GOTCHA</v>
      </c>
      <c r="S3926" s="6" t="s">
        <v>9287</v>
      </c>
      <c r="T3926" s="6" t="str">
        <f>VLOOKUP(U3926,'17-1'!J:K,2,0)</f>
        <v>IM HERE</v>
      </c>
      <c r="U3926" s="6" t="s">
        <v>29125</v>
      </c>
    </row>
    <row r="3927" spans="1:21" x14ac:dyDescent="0.25">
      <c r="A3927" s="35">
        <v>5559</v>
      </c>
      <c r="B3927" s="36">
        <v>333</v>
      </c>
      <c r="C3927" s="36">
        <v>20005489</v>
      </c>
      <c r="D3927" s="36">
        <v>100718</v>
      </c>
      <c r="E3927" s="36">
        <v>30200037</v>
      </c>
      <c r="F3927" s="36" t="s">
        <v>72</v>
      </c>
      <c r="G3927" s="37" t="s">
        <v>1738</v>
      </c>
      <c r="H3927" s="38">
        <v>37011</v>
      </c>
      <c r="I3927" s="39">
        <v>15</v>
      </c>
      <c r="J3927" s="74">
        <v>1364.43</v>
      </c>
      <c r="K3927" s="45">
        <v>1</v>
      </c>
      <c r="L3927" s="41">
        <f>J3927*K3927</f>
        <v>1364.43</v>
      </c>
      <c r="M3927" s="39">
        <v>15</v>
      </c>
      <c r="N3927" s="42">
        <f t="shared" si="530"/>
        <v>14.165639972621491</v>
      </c>
      <c r="O3927" s="43">
        <f t="shared" si="531"/>
        <v>90.962000000000003</v>
      </c>
      <c r="P3927" s="44">
        <f t="shared" si="532"/>
        <v>1288.5349431895961</v>
      </c>
      <c r="Q3927" s="44">
        <f t="shared" si="533"/>
        <v>75.895056810403958</v>
      </c>
      <c r="R3927" s="44" t="e">
        <f>VLOOKUP(S3927,Sheet8!B:C,2,0)</f>
        <v>#N/A</v>
      </c>
      <c r="S3927" s="6" t="s">
        <v>12968</v>
      </c>
      <c r="T3927" s="6" t="e">
        <f>VLOOKUP(U3927,'17-1'!J:K,2,0)</f>
        <v>#N/A</v>
      </c>
      <c r="U3927" s="6" t="s">
        <v>37789</v>
      </c>
    </row>
    <row r="3928" spans="1:21" x14ac:dyDescent="0.25">
      <c r="A3928" s="35">
        <v>8470</v>
      </c>
      <c r="B3928" s="36">
        <v>371</v>
      </c>
      <c r="C3928" s="36">
        <v>20007332</v>
      </c>
      <c r="D3928" s="36">
        <v>100719</v>
      </c>
      <c r="E3928" s="36">
        <v>30200013</v>
      </c>
      <c r="F3928" s="36" t="s">
        <v>50</v>
      </c>
      <c r="G3928" s="37" t="s">
        <v>3330</v>
      </c>
      <c r="H3928" s="38">
        <v>39416</v>
      </c>
      <c r="I3928" s="39">
        <v>85</v>
      </c>
      <c r="J3928" s="74">
        <v>1111.0899999999999</v>
      </c>
      <c r="K3928" s="111">
        <v>0</v>
      </c>
      <c r="L3928" s="59">
        <f t="shared" ref="L3928:L3929" si="536">J3928*K3928</f>
        <v>0</v>
      </c>
      <c r="M3928" s="39">
        <v>85</v>
      </c>
      <c r="N3928" s="42">
        <f t="shared" si="530"/>
        <v>7.5811088295687883</v>
      </c>
      <c r="O3928" s="43">
        <f t="shared" si="531"/>
        <v>0</v>
      </c>
      <c r="P3928" s="44">
        <f t="shared" si="532"/>
        <v>0</v>
      </c>
      <c r="Q3928" s="44" t="str">
        <f t="shared" si="533"/>
        <v xml:space="preserve"> </v>
      </c>
      <c r="R3928" s="44" t="str">
        <f>VLOOKUP(S3928,Sheet8!B:C,2,0)</f>
        <v>GOTCHA</v>
      </c>
      <c r="S3928" s="6" t="s">
        <v>9940</v>
      </c>
      <c r="T3928" s="6" t="str">
        <f>VLOOKUP(U3928,'17-1'!J:K,2,0)</f>
        <v>IM HERE</v>
      </c>
      <c r="U3928" s="6" t="s">
        <v>29779</v>
      </c>
    </row>
    <row r="3929" spans="1:21" x14ac:dyDescent="0.25">
      <c r="A3929" s="35">
        <v>34</v>
      </c>
      <c r="B3929" s="36">
        <v>303</v>
      </c>
      <c r="C3929" s="36">
        <v>100033</v>
      </c>
      <c r="D3929" s="36">
        <v>100718</v>
      </c>
      <c r="E3929" s="36">
        <v>30200083</v>
      </c>
      <c r="F3929" s="36" t="s">
        <v>164</v>
      </c>
      <c r="G3929" s="37" t="s">
        <v>2108</v>
      </c>
      <c r="H3929" s="38">
        <v>39691</v>
      </c>
      <c r="I3929" s="39">
        <v>15</v>
      </c>
      <c r="J3929" s="74">
        <v>1429.92</v>
      </c>
      <c r="K3929" s="111">
        <v>0</v>
      </c>
      <c r="L3929" s="59">
        <f t="shared" si="536"/>
        <v>0</v>
      </c>
      <c r="M3929" s="39">
        <v>15</v>
      </c>
      <c r="N3929" s="42">
        <f t="shared" si="530"/>
        <v>6.8281998631074607</v>
      </c>
      <c r="O3929" s="43">
        <f t="shared" si="531"/>
        <v>0</v>
      </c>
      <c r="P3929" s="44">
        <f t="shared" si="532"/>
        <v>0</v>
      </c>
      <c r="Q3929" s="44" t="str">
        <f t="shared" si="533"/>
        <v xml:space="preserve"> </v>
      </c>
      <c r="R3929" s="44" t="str">
        <f>VLOOKUP(S3929,Sheet8!B:C,2,0)</f>
        <v>GOTCHA</v>
      </c>
      <c r="S3929" s="6" t="s">
        <v>6920</v>
      </c>
      <c r="T3929" s="6" t="str">
        <f>VLOOKUP(U3929,'17-1'!J:K,2,0)</f>
        <v>IM HERE</v>
      </c>
      <c r="U3929" s="6" t="s">
        <v>26668</v>
      </c>
    </row>
    <row r="3930" spans="1:21" x14ac:dyDescent="0.25">
      <c r="A3930" s="35">
        <v>5750</v>
      </c>
      <c r="B3930" s="36">
        <v>333</v>
      </c>
      <c r="C3930" s="36">
        <v>20006046</v>
      </c>
      <c r="D3930" s="36">
        <v>100718</v>
      </c>
      <c r="E3930" s="36">
        <v>30200061</v>
      </c>
      <c r="F3930" s="36" t="s">
        <v>57</v>
      </c>
      <c r="G3930" s="37" t="s">
        <v>2882</v>
      </c>
      <c r="H3930" s="38">
        <v>40391</v>
      </c>
      <c r="I3930" s="39">
        <v>85</v>
      </c>
      <c r="J3930" s="74">
        <v>2661.69</v>
      </c>
      <c r="K3930" s="45">
        <v>1</v>
      </c>
      <c r="L3930" s="41">
        <f t="shared" ref="L3930:L3936" si="537">J3930*K3930</f>
        <v>2661.69</v>
      </c>
      <c r="M3930" s="39">
        <v>85</v>
      </c>
      <c r="N3930" s="42">
        <f t="shared" si="530"/>
        <v>4.9117043121149901</v>
      </c>
      <c r="O3930" s="43">
        <f t="shared" si="531"/>
        <v>31.314</v>
      </c>
      <c r="P3930" s="44">
        <f t="shared" si="532"/>
        <v>153.80510882956881</v>
      </c>
      <c r="Q3930" s="44">
        <f t="shared" si="533"/>
        <v>2507.8848911704313</v>
      </c>
      <c r="R3930" s="44" t="e">
        <f>VLOOKUP(S3930,Sheet8!B:C,2,0)</f>
        <v>#N/A</v>
      </c>
      <c r="S3930" s="6" t="s">
        <v>12969</v>
      </c>
      <c r="T3930" s="6" t="e">
        <f>VLOOKUP(U3930,'17-1'!J:K,2,0)</f>
        <v>#N/A</v>
      </c>
      <c r="U3930" s="6" t="s">
        <v>37790</v>
      </c>
    </row>
    <row r="3931" spans="1:21" x14ac:dyDescent="0.25">
      <c r="A3931" s="35">
        <v>5610</v>
      </c>
      <c r="B3931" s="36">
        <v>333</v>
      </c>
      <c r="C3931" s="36">
        <v>20005692</v>
      </c>
      <c r="D3931" s="36">
        <v>100718</v>
      </c>
      <c r="E3931" s="36">
        <v>30200061</v>
      </c>
      <c r="F3931" s="36" t="s">
        <v>57</v>
      </c>
      <c r="G3931" s="37" t="s">
        <v>2886</v>
      </c>
      <c r="H3931" s="38">
        <v>40391</v>
      </c>
      <c r="I3931" s="39">
        <v>85</v>
      </c>
      <c r="J3931" s="74">
        <v>2718.99</v>
      </c>
      <c r="K3931" s="45">
        <v>1</v>
      </c>
      <c r="L3931" s="41">
        <f t="shared" si="537"/>
        <v>2718.99</v>
      </c>
      <c r="M3931" s="39">
        <v>85</v>
      </c>
      <c r="N3931" s="42">
        <f t="shared" si="530"/>
        <v>4.9117043121149901</v>
      </c>
      <c r="O3931" s="43">
        <f t="shared" si="531"/>
        <v>31.988117647058822</v>
      </c>
      <c r="P3931" s="44">
        <f t="shared" si="532"/>
        <v>157.11617538350043</v>
      </c>
      <c r="Q3931" s="44">
        <f t="shared" si="533"/>
        <v>2561.8738246164994</v>
      </c>
      <c r="R3931" s="44" t="e">
        <f>VLOOKUP(S3931,Sheet8!B:C,2,0)</f>
        <v>#N/A</v>
      </c>
      <c r="S3931" s="6" t="s">
        <v>12970</v>
      </c>
      <c r="T3931" s="6" t="e">
        <f>VLOOKUP(U3931,'17-1'!J:K,2,0)</f>
        <v>#N/A</v>
      </c>
      <c r="U3931" s="6" t="s">
        <v>37791</v>
      </c>
    </row>
    <row r="3932" spans="1:21" x14ac:dyDescent="0.25">
      <c r="A3932" s="35">
        <v>5485</v>
      </c>
      <c r="B3932" s="36">
        <v>333</v>
      </c>
      <c r="C3932" s="36">
        <v>20005050</v>
      </c>
      <c r="D3932" s="36">
        <v>100718</v>
      </c>
      <c r="E3932" s="36">
        <v>30200061</v>
      </c>
      <c r="F3932" s="36" t="s">
        <v>57</v>
      </c>
      <c r="G3932" s="37" t="s">
        <v>2879</v>
      </c>
      <c r="H3932" s="38">
        <v>40391</v>
      </c>
      <c r="I3932" s="39">
        <v>85</v>
      </c>
      <c r="J3932" s="74">
        <v>2876.76</v>
      </c>
      <c r="K3932" s="45">
        <v>1</v>
      </c>
      <c r="L3932" s="41">
        <f t="shared" si="537"/>
        <v>2876.76</v>
      </c>
      <c r="M3932" s="39">
        <v>85</v>
      </c>
      <c r="N3932" s="42">
        <f t="shared" si="530"/>
        <v>4.9117043121149901</v>
      </c>
      <c r="O3932" s="43">
        <f t="shared" si="531"/>
        <v>33.844235294117652</v>
      </c>
      <c r="P3932" s="44">
        <f t="shared" si="532"/>
        <v>166.23287643435199</v>
      </c>
      <c r="Q3932" s="44">
        <f t="shared" si="533"/>
        <v>2710.5271235656483</v>
      </c>
      <c r="R3932" s="44" t="e">
        <f>VLOOKUP(S3932,Sheet8!B:C,2,0)</f>
        <v>#N/A</v>
      </c>
      <c r="S3932" s="6" t="s">
        <v>12971</v>
      </c>
      <c r="T3932" s="6" t="e">
        <f>VLOOKUP(U3932,'17-1'!J:K,2,0)</f>
        <v>#N/A</v>
      </c>
      <c r="U3932" s="6" t="s">
        <v>37792</v>
      </c>
    </row>
    <row r="3933" spans="1:21" x14ac:dyDescent="0.25">
      <c r="A3933" s="35">
        <v>5805</v>
      </c>
      <c r="B3933" s="36">
        <v>333</v>
      </c>
      <c r="C3933" s="36">
        <v>20006322</v>
      </c>
      <c r="D3933" s="36">
        <v>100718</v>
      </c>
      <c r="E3933" s="36">
        <v>30200061</v>
      </c>
      <c r="F3933" s="36" t="s">
        <v>57</v>
      </c>
      <c r="G3933" s="37" t="s">
        <v>2880</v>
      </c>
      <c r="H3933" s="38">
        <v>40391</v>
      </c>
      <c r="I3933" s="39">
        <v>85</v>
      </c>
      <c r="J3933" s="74">
        <v>2690.74</v>
      </c>
      <c r="K3933" s="45">
        <v>1</v>
      </c>
      <c r="L3933" s="41">
        <f t="shared" si="537"/>
        <v>2690.74</v>
      </c>
      <c r="M3933" s="39">
        <v>85</v>
      </c>
      <c r="N3933" s="42">
        <f t="shared" si="530"/>
        <v>4.9117043121149901</v>
      </c>
      <c r="O3933" s="43">
        <f t="shared" si="531"/>
        <v>31.655764705882351</v>
      </c>
      <c r="P3933" s="44">
        <f t="shared" si="532"/>
        <v>155.48375600917984</v>
      </c>
      <c r="Q3933" s="44">
        <f t="shared" si="533"/>
        <v>2535.2562439908197</v>
      </c>
      <c r="R3933" s="44" t="e">
        <f>VLOOKUP(S3933,Sheet8!B:C,2,0)</f>
        <v>#N/A</v>
      </c>
      <c r="S3933" s="6" t="s">
        <v>12972</v>
      </c>
      <c r="T3933" s="6" t="e">
        <f>VLOOKUP(U3933,'17-1'!J:K,2,0)</f>
        <v>#N/A</v>
      </c>
      <c r="U3933" s="6" t="s">
        <v>37793</v>
      </c>
    </row>
    <row r="3934" spans="1:21" x14ac:dyDescent="0.25">
      <c r="A3934" s="35">
        <v>5161</v>
      </c>
      <c r="B3934" s="36">
        <v>333</v>
      </c>
      <c r="C3934" s="36">
        <v>20003398</v>
      </c>
      <c r="D3934" s="36">
        <v>100718</v>
      </c>
      <c r="E3934" s="36">
        <v>30200045</v>
      </c>
      <c r="F3934" s="36" t="s">
        <v>56</v>
      </c>
      <c r="G3934" s="37" t="s">
        <v>1566</v>
      </c>
      <c r="H3934" s="38">
        <v>38595</v>
      </c>
      <c r="I3934" s="39">
        <v>15</v>
      </c>
      <c r="J3934" s="74">
        <v>3278.83</v>
      </c>
      <c r="K3934" s="111">
        <v>0</v>
      </c>
      <c r="L3934" s="59">
        <f t="shared" si="537"/>
        <v>0</v>
      </c>
      <c r="M3934" s="39">
        <v>15</v>
      </c>
      <c r="N3934" s="42">
        <f t="shared" si="530"/>
        <v>9.8288843258042444</v>
      </c>
      <c r="O3934" s="43">
        <f t="shared" si="531"/>
        <v>0</v>
      </c>
      <c r="P3934" s="44">
        <f t="shared" si="532"/>
        <v>0</v>
      </c>
      <c r="Q3934" s="44" t="str">
        <f t="shared" si="533"/>
        <v xml:space="preserve"> </v>
      </c>
      <c r="R3934" s="44" t="str">
        <f>VLOOKUP(S3934,Sheet8!B:C,2,0)</f>
        <v>GOTCHA</v>
      </c>
      <c r="S3934" s="6" t="s">
        <v>7908</v>
      </c>
      <c r="T3934" s="6" t="str">
        <f>VLOOKUP(U3934,'17-1'!J:K,2,0)</f>
        <v>IM HERE</v>
      </c>
      <c r="U3934" s="6" t="s">
        <v>27656</v>
      </c>
    </row>
    <row r="3935" spans="1:21" x14ac:dyDescent="0.25">
      <c r="A3935" s="35">
        <v>7453</v>
      </c>
      <c r="B3935" s="36">
        <v>371</v>
      </c>
      <c r="C3935" s="36">
        <v>20000872</v>
      </c>
      <c r="D3935" s="36">
        <v>100719</v>
      </c>
      <c r="E3935" s="36">
        <v>30200026</v>
      </c>
      <c r="F3935" s="36" t="s">
        <v>4950</v>
      </c>
      <c r="G3935" s="37" t="s">
        <v>5664</v>
      </c>
      <c r="H3935" s="38">
        <v>36891</v>
      </c>
      <c r="I3935" s="39">
        <v>25</v>
      </c>
      <c r="J3935" s="74">
        <v>11826.31</v>
      </c>
      <c r="K3935" s="45">
        <v>1</v>
      </c>
      <c r="L3935" s="41">
        <f t="shared" si="537"/>
        <v>11826.31</v>
      </c>
      <c r="M3935" s="39">
        <v>25</v>
      </c>
      <c r="N3935" s="42">
        <f t="shared" si="530"/>
        <v>14.494182067077345</v>
      </c>
      <c r="O3935" s="43">
        <f t="shared" si="531"/>
        <v>473.05239999999998</v>
      </c>
      <c r="P3935" s="44">
        <f t="shared" si="532"/>
        <v>6856.5076128678993</v>
      </c>
      <c r="Q3935" s="44">
        <f t="shared" si="533"/>
        <v>4969.8023871321002</v>
      </c>
      <c r="R3935" s="44" t="e">
        <f>VLOOKUP(S3935,Sheet8!B:C,2,0)</f>
        <v>#N/A</v>
      </c>
      <c r="S3935" s="6" t="s">
        <v>12973</v>
      </c>
      <c r="T3935" s="6" t="e">
        <f>VLOOKUP(U3935,'17-1'!J:K,2,0)</f>
        <v>#N/A</v>
      </c>
      <c r="U3935" s="6" t="s">
        <v>37794</v>
      </c>
    </row>
    <row r="3936" spans="1:21" x14ac:dyDescent="0.25">
      <c r="A3936" s="35">
        <v>1509</v>
      </c>
      <c r="B3936" s="36">
        <v>310</v>
      </c>
      <c r="C3936" s="36">
        <v>20004359</v>
      </c>
      <c r="D3936" s="36">
        <v>100718</v>
      </c>
      <c r="E3936" s="36">
        <v>30200017</v>
      </c>
      <c r="F3936" s="36" t="s">
        <v>4944</v>
      </c>
      <c r="G3936" s="37" t="s">
        <v>5478</v>
      </c>
      <c r="H3936" s="38">
        <v>40238</v>
      </c>
      <c r="I3936" s="39">
        <v>25</v>
      </c>
      <c r="J3936" s="74">
        <v>836.53</v>
      </c>
      <c r="K3936" s="45">
        <v>1</v>
      </c>
      <c r="L3936" s="41">
        <f t="shared" si="537"/>
        <v>836.53</v>
      </c>
      <c r="M3936" s="39">
        <v>25</v>
      </c>
      <c r="N3936" s="42">
        <f t="shared" si="530"/>
        <v>5.330595482546201</v>
      </c>
      <c r="O3936" s="43">
        <f t="shared" si="531"/>
        <v>33.461199999999998</v>
      </c>
      <c r="P3936" s="44">
        <f t="shared" si="532"/>
        <v>178.36812156057493</v>
      </c>
      <c r="Q3936" s="44">
        <f t="shared" si="533"/>
        <v>658.16187843942498</v>
      </c>
      <c r="R3936" s="44" t="e">
        <f>VLOOKUP(S3936,Sheet8!B:C,2,0)</f>
        <v>#N/A</v>
      </c>
      <c r="S3936" s="6" t="s">
        <v>12974</v>
      </c>
      <c r="T3936" s="6" t="e">
        <f>VLOOKUP(U3936,'17-1'!J:K,2,0)</f>
        <v>#N/A</v>
      </c>
      <c r="U3936" s="6" t="s">
        <v>37795</v>
      </c>
    </row>
    <row r="3937" spans="1:21" x14ac:dyDescent="0.25">
      <c r="A3937" s="35">
        <v>2</v>
      </c>
      <c r="B3937" s="36">
        <v>303</v>
      </c>
      <c r="C3937" s="36">
        <v>100001</v>
      </c>
      <c r="D3937" s="36">
        <v>100718</v>
      </c>
      <c r="E3937" s="36">
        <v>30200025</v>
      </c>
      <c r="F3937" s="36" t="s">
        <v>21</v>
      </c>
      <c r="G3937" s="37" t="s">
        <v>1571</v>
      </c>
      <c r="H3937" s="38">
        <v>38625</v>
      </c>
      <c r="I3937" s="39">
        <v>15</v>
      </c>
      <c r="J3937" s="74">
        <v>1405.06</v>
      </c>
      <c r="K3937" s="111">
        <v>0</v>
      </c>
      <c r="L3937" s="59">
        <f t="shared" ref="L3937:L3938" si="538">J3937*K3937</f>
        <v>0</v>
      </c>
      <c r="M3937" s="39">
        <v>15</v>
      </c>
      <c r="N3937" s="42">
        <f t="shared" si="530"/>
        <v>9.7467488021902806</v>
      </c>
      <c r="O3937" s="43">
        <f t="shared" si="531"/>
        <v>0</v>
      </c>
      <c r="P3937" s="44">
        <f t="shared" si="532"/>
        <v>0</v>
      </c>
      <c r="Q3937" s="44" t="str">
        <f t="shared" si="533"/>
        <v xml:space="preserve"> </v>
      </c>
      <c r="R3937" s="44" t="str">
        <f>VLOOKUP(S3937,Sheet8!B:C,2,0)</f>
        <v>GOTCHA</v>
      </c>
      <c r="S3937" s="6" t="s">
        <v>7952</v>
      </c>
      <c r="T3937" s="6" t="str">
        <f>VLOOKUP(U3937,'17-1'!J:K,2,0)</f>
        <v>IM HERE</v>
      </c>
      <c r="U3937" s="6" t="s">
        <v>27700</v>
      </c>
    </row>
    <row r="3938" spans="1:21" x14ac:dyDescent="0.25">
      <c r="A3938" s="35">
        <v>5071</v>
      </c>
      <c r="B3938" s="36">
        <v>333</v>
      </c>
      <c r="C3938" s="36">
        <v>20003215</v>
      </c>
      <c r="D3938" s="36">
        <v>100718</v>
      </c>
      <c r="E3938" s="36">
        <v>30200048</v>
      </c>
      <c r="F3938" s="36" t="s">
        <v>63</v>
      </c>
      <c r="G3938" s="37" t="s">
        <v>1745</v>
      </c>
      <c r="H3938" s="38">
        <v>39478</v>
      </c>
      <c r="I3938" s="39">
        <v>15</v>
      </c>
      <c r="J3938" s="74">
        <v>3436.23</v>
      </c>
      <c r="K3938" s="111">
        <v>0</v>
      </c>
      <c r="L3938" s="59">
        <f t="shared" si="538"/>
        <v>0</v>
      </c>
      <c r="M3938" s="39">
        <v>15</v>
      </c>
      <c r="N3938" s="42">
        <f t="shared" si="530"/>
        <v>7.4113620807665983</v>
      </c>
      <c r="O3938" s="43">
        <f t="shared" si="531"/>
        <v>0</v>
      </c>
      <c r="P3938" s="44">
        <f t="shared" si="532"/>
        <v>0</v>
      </c>
      <c r="Q3938" s="44" t="str">
        <f t="shared" si="533"/>
        <v xml:space="preserve"> </v>
      </c>
      <c r="R3938" s="44" t="str">
        <f>VLOOKUP(S3938,Sheet8!B:C,2,0)</f>
        <v>GOTCHA</v>
      </c>
      <c r="S3938" s="6" t="s">
        <v>10035</v>
      </c>
      <c r="T3938" s="6" t="str">
        <f>VLOOKUP(U3938,'17-1'!J:K,2,0)</f>
        <v>IM HERE</v>
      </c>
      <c r="U3938" s="6" t="s">
        <v>29874</v>
      </c>
    </row>
    <row r="3939" spans="1:21" x14ac:dyDescent="0.25">
      <c r="A3939" s="35">
        <v>5523</v>
      </c>
      <c r="B3939" s="36">
        <v>333</v>
      </c>
      <c r="C3939" s="36">
        <v>20005174</v>
      </c>
      <c r="D3939" s="36">
        <v>100718</v>
      </c>
      <c r="E3939" s="36">
        <v>30200061</v>
      </c>
      <c r="F3939" s="36" t="s">
        <v>57</v>
      </c>
      <c r="G3939" s="37" t="s">
        <v>2881</v>
      </c>
      <c r="H3939" s="38">
        <v>40391</v>
      </c>
      <c r="I3939" s="39">
        <v>85</v>
      </c>
      <c r="J3939" s="74">
        <v>2893.28</v>
      </c>
      <c r="K3939" s="45">
        <v>1</v>
      </c>
      <c r="L3939" s="41">
        <f>J3939*K3939</f>
        <v>2893.28</v>
      </c>
      <c r="M3939" s="39">
        <v>85</v>
      </c>
      <c r="N3939" s="42">
        <f t="shared" si="530"/>
        <v>4.9117043121149901</v>
      </c>
      <c r="O3939" s="43">
        <f t="shared" si="531"/>
        <v>34.038588235294121</v>
      </c>
      <c r="P3939" s="44">
        <f t="shared" si="532"/>
        <v>167.18748061360068</v>
      </c>
      <c r="Q3939" s="44">
        <f t="shared" si="533"/>
        <v>2726.0925193863995</v>
      </c>
      <c r="R3939" s="44" t="e">
        <f>VLOOKUP(S3939,Sheet8!B:C,2,0)</f>
        <v>#N/A</v>
      </c>
      <c r="S3939" s="6" t="s">
        <v>12975</v>
      </c>
      <c r="T3939" s="6" t="e">
        <f>VLOOKUP(U3939,'17-1'!J:K,2,0)</f>
        <v>#N/A</v>
      </c>
      <c r="U3939" s="6" t="s">
        <v>37796</v>
      </c>
    </row>
    <row r="3940" spans="1:21" x14ac:dyDescent="0.25">
      <c r="A3940" s="35">
        <v>3467</v>
      </c>
      <c r="B3940" s="36">
        <v>330</v>
      </c>
      <c r="C3940" s="36">
        <v>20004440</v>
      </c>
      <c r="D3940" s="36">
        <v>100718</v>
      </c>
      <c r="E3940" s="36">
        <v>30200011</v>
      </c>
      <c r="F3940" s="36" t="s">
        <v>53</v>
      </c>
      <c r="G3940" s="37" t="s">
        <v>2672</v>
      </c>
      <c r="H3940" s="38">
        <v>38898</v>
      </c>
      <c r="I3940" s="39">
        <v>50</v>
      </c>
      <c r="J3940" s="74">
        <v>26807.26</v>
      </c>
      <c r="K3940" s="111">
        <v>0</v>
      </c>
      <c r="L3940" s="59">
        <f t="shared" ref="L3940:L3943" si="539">J3940*K3940</f>
        <v>0</v>
      </c>
      <c r="M3940" s="39">
        <v>50</v>
      </c>
      <c r="N3940" s="42">
        <f t="shared" si="530"/>
        <v>8.9993155373032163</v>
      </c>
      <c r="O3940" s="43">
        <f t="shared" si="531"/>
        <v>0</v>
      </c>
      <c r="P3940" s="44">
        <f t="shared" si="532"/>
        <v>0</v>
      </c>
      <c r="Q3940" s="44" t="str">
        <f t="shared" si="533"/>
        <v xml:space="preserve"> </v>
      </c>
      <c r="R3940" s="44" t="str">
        <f>VLOOKUP(S3940,Sheet8!B:C,2,0)</f>
        <v>GOTCHA</v>
      </c>
      <c r="S3940" s="6" t="s">
        <v>8891</v>
      </c>
      <c r="T3940" s="6" t="str">
        <f>VLOOKUP(U3940,'17-1'!J:K,2,0)</f>
        <v>IM HERE</v>
      </c>
      <c r="U3940" s="6" t="s">
        <v>28728</v>
      </c>
    </row>
    <row r="3941" spans="1:21" x14ac:dyDescent="0.25">
      <c r="A3941" s="35">
        <v>2443</v>
      </c>
      <c r="B3941" s="36">
        <v>311</v>
      </c>
      <c r="C3941" s="36">
        <v>20007665</v>
      </c>
      <c r="D3941" s="36">
        <v>100718</v>
      </c>
      <c r="E3941" s="36">
        <v>30200054</v>
      </c>
      <c r="F3941" s="36" t="s">
        <v>42</v>
      </c>
      <c r="G3941" s="37" t="s">
        <v>3662</v>
      </c>
      <c r="H3941" s="38">
        <v>38411</v>
      </c>
      <c r="I3941" s="39">
        <v>45</v>
      </c>
      <c r="J3941" s="74">
        <v>112.84</v>
      </c>
      <c r="K3941" s="111">
        <v>0</v>
      </c>
      <c r="L3941" s="59">
        <f t="shared" si="539"/>
        <v>0</v>
      </c>
      <c r="M3941" s="39">
        <v>45</v>
      </c>
      <c r="N3941" s="42">
        <f t="shared" si="530"/>
        <v>10.33264887063655</v>
      </c>
      <c r="O3941" s="43">
        <f t="shared" si="531"/>
        <v>0</v>
      </c>
      <c r="P3941" s="44">
        <f t="shared" si="532"/>
        <v>0</v>
      </c>
      <c r="Q3941" s="44" t="str">
        <f t="shared" si="533"/>
        <v xml:space="preserve"> </v>
      </c>
      <c r="R3941" s="44" t="str">
        <f>VLOOKUP(S3941,Sheet8!B:C,2,0)</f>
        <v>GOTCHA</v>
      </c>
      <c r="S3941" s="6" t="s">
        <v>7629</v>
      </c>
      <c r="T3941" s="6" t="str">
        <f>VLOOKUP(U3941,'17-1'!J:K,2,0)</f>
        <v>IM HERE</v>
      </c>
      <c r="U3941" s="6" t="s">
        <v>27377</v>
      </c>
    </row>
    <row r="3942" spans="1:21" x14ac:dyDescent="0.25">
      <c r="A3942" s="35">
        <v>5196</v>
      </c>
      <c r="B3942" s="36">
        <v>333</v>
      </c>
      <c r="C3942" s="36">
        <v>20003503</v>
      </c>
      <c r="D3942" s="36">
        <v>100718</v>
      </c>
      <c r="E3942" s="36">
        <v>30200054</v>
      </c>
      <c r="F3942" s="36" t="s">
        <v>42</v>
      </c>
      <c r="G3942" s="37" t="s">
        <v>2237</v>
      </c>
      <c r="H3942" s="38">
        <v>38717</v>
      </c>
      <c r="I3942" s="39">
        <v>15</v>
      </c>
      <c r="J3942" s="74">
        <v>3259.64</v>
      </c>
      <c r="K3942" s="111">
        <v>0</v>
      </c>
      <c r="L3942" s="59">
        <f t="shared" si="539"/>
        <v>0</v>
      </c>
      <c r="M3942" s="39">
        <v>15</v>
      </c>
      <c r="N3942" s="42">
        <f t="shared" si="530"/>
        <v>9.4948665297741268</v>
      </c>
      <c r="O3942" s="43">
        <f t="shared" si="531"/>
        <v>0</v>
      </c>
      <c r="P3942" s="44">
        <f t="shared" si="532"/>
        <v>0</v>
      </c>
      <c r="Q3942" s="44" t="str">
        <f t="shared" si="533"/>
        <v xml:space="preserve"> </v>
      </c>
      <c r="R3942" s="44" t="str">
        <f>VLOOKUP(S3942,Sheet8!B:C,2,0)</f>
        <v>GOTCHA</v>
      </c>
      <c r="S3942" s="6" t="s">
        <v>8198</v>
      </c>
      <c r="T3942" s="6" t="str">
        <f>VLOOKUP(U3942,'17-1'!J:K,2,0)</f>
        <v>IM HERE</v>
      </c>
      <c r="U3942" s="6" t="s">
        <v>27946</v>
      </c>
    </row>
    <row r="3943" spans="1:21" x14ac:dyDescent="0.25">
      <c r="A3943" s="35">
        <v>3829</v>
      </c>
      <c r="B3943" s="36">
        <v>331</v>
      </c>
      <c r="C3943" s="36">
        <v>20001699</v>
      </c>
      <c r="D3943" s="36">
        <v>100718</v>
      </c>
      <c r="E3943" s="36">
        <v>30200067</v>
      </c>
      <c r="F3943" s="36" t="s">
        <v>52</v>
      </c>
      <c r="G3943" s="37" t="s">
        <v>2316</v>
      </c>
      <c r="H3943" s="38">
        <v>39082</v>
      </c>
      <c r="I3943" s="39">
        <v>15</v>
      </c>
      <c r="J3943" s="74">
        <v>688.63</v>
      </c>
      <c r="K3943" s="111">
        <v>0</v>
      </c>
      <c r="L3943" s="59">
        <f t="shared" si="539"/>
        <v>0</v>
      </c>
      <c r="M3943" s="39">
        <v>15</v>
      </c>
      <c r="N3943" s="42">
        <f t="shared" ref="N3943:N3974" si="540">IF(M3943=" "," ",IF(+H3943&lt;=367," ",($C$6-H3943)/365.25))</f>
        <v>8.4955509924709105</v>
      </c>
      <c r="O3943" s="43">
        <f t="shared" ref="O3943:O3974" si="541">IF(+N3943&gt;=M3943,"--",L3943/M3943)</f>
        <v>0</v>
      </c>
      <c r="P3943" s="44">
        <f t="shared" ref="P3943:P3974" si="542">IF(+N3943/M3943&gt;1,L3943,L3943*N3943/M3943)</f>
        <v>0</v>
      </c>
      <c r="Q3943" s="44" t="str">
        <f t="shared" ref="Q3943:Q3974" si="543">IF(+L3943=0," ",IF(+L3943-P3943&lt;=0,0,(L3943-P3943)))</f>
        <v xml:space="preserve"> </v>
      </c>
      <c r="R3943" s="44" t="str">
        <f>VLOOKUP(S3943,Sheet8!B:C,2,0)</f>
        <v>GOTCHA</v>
      </c>
      <c r="S3943" s="6" t="s">
        <v>9217</v>
      </c>
      <c r="T3943" s="6" t="str">
        <f>VLOOKUP(U3943,'17-1'!J:K,2,0)</f>
        <v>IM HERE</v>
      </c>
      <c r="U3943" s="6" t="s">
        <v>29055</v>
      </c>
    </row>
    <row r="3944" spans="1:21" x14ac:dyDescent="0.25">
      <c r="A3944" s="35">
        <v>2818</v>
      </c>
      <c r="B3944" s="36">
        <v>320</v>
      </c>
      <c r="C3944" s="36">
        <v>20004170</v>
      </c>
      <c r="D3944" s="36">
        <v>100718</v>
      </c>
      <c r="E3944" s="36">
        <v>30200016</v>
      </c>
      <c r="F3944" s="36" t="s">
        <v>49</v>
      </c>
      <c r="G3944" s="37" t="s">
        <v>390</v>
      </c>
      <c r="H3944" s="38">
        <v>37986</v>
      </c>
      <c r="I3944" s="39">
        <v>35</v>
      </c>
      <c r="J3944" s="74">
        <v>525</v>
      </c>
      <c r="K3944" s="45">
        <v>1</v>
      </c>
      <c r="L3944" s="41">
        <f>J3944*K3944</f>
        <v>525</v>
      </c>
      <c r="M3944" s="39">
        <v>35</v>
      </c>
      <c r="N3944" s="42">
        <f t="shared" si="540"/>
        <v>11.496235455167694</v>
      </c>
      <c r="O3944" s="43">
        <f t="shared" si="541"/>
        <v>15</v>
      </c>
      <c r="P3944" s="44">
        <f t="shared" si="542"/>
        <v>172.44353182751541</v>
      </c>
      <c r="Q3944" s="44">
        <f t="shared" si="543"/>
        <v>352.55646817248459</v>
      </c>
      <c r="R3944" s="44" t="e">
        <f>VLOOKUP(S3944,Sheet8!B:C,2,0)</f>
        <v>#N/A</v>
      </c>
      <c r="S3944" s="6" t="s">
        <v>12976</v>
      </c>
      <c r="T3944" s="6" t="e">
        <f>VLOOKUP(U3944,'17-1'!J:K,2,0)</f>
        <v>#N/A</v>
      </c>
      <c r="U3944" s="6" t="s">
        <v>37797</v>
      </c>
    </row>
    <row r="3945" spans="1:21" x14ac:dyDescent="0.25">
      <c r="A3945" s="35">
        <v>3392</v>
      </c>
      <c r="B3945" s="36">
        <v>330</v>
      </c>
      <c r="C3945" s="36">
        <v>20002949</v>
      </c>
      <c r="D3945" s="36">
        <v>100718</v>
      </c>
      <c r="E3945" s="36">
        <v>30200061</v>
      </c>
      <c r="F3945" s="36" t="s">
        <v>57</v>
      </c>
      <c r="G3945" s="37" t="s">
        <v>2705</v>
      </c>
      <c r="H3945" s="38">
        <v>38046</v>
      </c>
      <c r="I3945" s="39">
        <v>50</v>
      </c>
      <c r="J3945" s="74">
        <v>1155.17</v>
      </c>
      <c r="K3945" s="45">
        <v>1</v>
      </c>
      <c r="L3945" s="41">
        <f>J3945*K3945</f>
        <v>1155.17</v>
      </c>
      <c r="M3945" s="39">
        <v>50</v>
      </c>
      <c r="N3945" s="42">
        <f t="shared" si="540"/>
        <v>11.331964407939767</v>
      </c>
      <c r="O3945" s="43">
        <f t="shared" si="541"/>
        <v>23.103400000000001</v>
      </c>
      <c r="P3945" s="44">
        <f t="shared" si="542"/>
        <v>261.80690650239563</v>
      </c>
      <c r="Q3945" s="44">
        <f t="shared" si="543"/>
        <v>893.3630934976045</v>
      </c>
      <c r="R3945" s="44" t="e">
        <f>VLOOKUP(S3945,Sheet8!B:C,2,0)</f>
        <v>#N/A</v>
      </c>
      <c r="S3945" s="6" t="s">
        <v>12977</v>
      </c>
      <c r="T3945" s="6" t="e">
        <f>VLOOKUP(U3945,'17-1'!J:K,2,0)</f>
        <v>#N/A</v>
      </c>
      <c r="U3945" s="6" t="s">
        <v>37798</v>
      </c>
    </row>
    <row r="3946" spans="1:21" x14ac:dyDescent="0.25">
      <c r="A3946" s="35">
        <v>4280</v>
      </c>
      <c r="B3946" s="36">
        <v>331</v>
      </c>
      <c r="C3946" s="36">
        <v>20003136</v>
      </c>
      <c r="D3946" s="36">
        <v>100718</v>
      </c>
      <c r="E3946" s="36">
        <v>30200017</v>
      </c>
      <c r="F3946" s="36" t="s">
        <v>4944</v>
      </c>
      <c r="G3946" s="37" t="s">
        <v>5410</v>
      </c>
      <c r="H3946" s="38">
        <v>40087</v>
      </c>
      <c r="I3946" s="39">
        <v>25</v>
      </c>
      <c r="J3946" s="74">
        <v>768.95</v>
      </c>
      <c r="K3946" s="111">
        <v>0</v>
      </c>
      <c r="L3946" s="59">
        <f t="shared" ref="L3946:L3953" si="544">J3946*K3946</f>
        <v>0</v>
      </c>
      <c r="M3946" s="39">
        <v>25</v>
      </c>
      <c r="N3946" s="42">
        <f t="shared" si="540"/>
        <v>5.7440109514031485</v>
      </c>
      <c r="O3946" s="43">
        <f t="shared" si="541"/>
        <v>0</v>
      </c>
      <c r="P3946" s="44">
        <f t="shared" si="542"/>
        <v>0</v>
      </c>
      <c r="Q3946" s="44" t="str">
        <f t="shared" si="543"/>
        <v xml:space="preserve"> </v>
      </c>
      <c r="R3946" s="44" t="str">
        <f>VLOOKUP(S3946,Sheet8!B:C,2,0)</f>
        <v>GOTCHA</v>
      </c>
      <c r="S3946" s="6" t="s">
        <v>7299</v>
      </c>
      <c r="T3946" s="6" t="str">
        <f>VLOOKUP(U3946,'17-1'!J:K,2,0)</f>
        <v>IM HERE</v>
      </c>
      <c r="U3946" s="6" t="s">
        <v>27047</v>
      </c>
    </row>
    <row r="3947" spans="1:21" x14ac:dyDescent="0.25">
      <c r="A3947" s="35">
        <v>4968</v>
      </c>
      <c r="B3947" s="36">
        <v>331</v>
      </c>
      <c r="C3947" s="36">
        <v>20007991</v>
      </c>
      <c r="D3947" s="36">
        <v>100718</v>
      </c>
      <c r="E3947" s="36">
        <v>30200017</v>
      </c>
      <c r="F3947" s="36" t="s">
        <v>4944</v>
      </c>
      <c r="G3947" s="37" t="s">
        <v>5410</v>
      </c>
      <c r="H3947" s="38">
        <v>40087</v>
      </c>
      <c r="I3947" s="39">
        <v>25</v>
      </c>
      <c r="J3947" s="74">
        <v>23.51</v>
      </c>
      <c r="K3947" s="111">
        <v>0</v>
      </c>
      <c r="L3947" s="59">
        <f t="shared" si="544"/>
        <v>0</v>
      </c>
      <c r="M3947" s="39">
        <v>25</v>
      </c>
      <c r="N3947" s="42">
        <f t="shared" si="540"/>
        <v>5.7440109514031485</v>
      </c>
      <c r="O3947" s="43">
        <f t="shared" si="541"/>
        <v>0</v>
      </c>
      <c r="P3947" s="44">
        <f t="shared" si="542"/>
        <v>0</v>
      </c>
      <c r="Q3947" s="44" t="str">
        <f t="shared" si="543"/>
        <v xml:space="preserve"> </v>
      </c>
      <c r="R3947" s="44" t="str">
        <f>VLOOKUP(S3947,Sheet8!B:C,2,0)</f>
        <v>GOTCHA</v>
      </c>
      <c r="S3947" s="6" t="s">
        <v>7298</v>
      </c>
      <c r="T3947" s="6" t="str">
        <f>VLOOKUP(U3947,'17-1'!J:K,2,0)</f>
        <v>IM HERE</v>
      </c>
      <c r="U3947" s="6" t="s">
        <v>27046</v>
      </c>
    </row>
    <row r="3948" spans="1:21" x14ac:dyDescent="0.25">
      <c r="A3948" s="35">
        <v>4398</v>
      </c>
      <c r="B3948" s="36">
        <v>331</v>
      </c>
      <c r="C3948" s="36">
        <v>20003973</v>
      </c>
      <c r="D3948" s="36">
        <v>100718</v>
      </c>
      <c r="E3948" s="36">
        <v>30200025</v>
      </c>
      <c r="F3948" s="36" t="s">
        <v>21</v>
      </c>
      <c r="G3948" s="37" t="s">
        <v>1035</v>
      </c>
      <c r="H3948" s="38">
        <v>38533</v>
      </c>
      <c r="I3948" s="39">
        <v>15</v>
      </c>
      <c r="J3948" s="74">
        <v>3166.75</v>
      </c>
      <c r="K3948" s="111">
        <v>0</v>
      </c>
      <c r="L3948" s="59">
        <f t="shared" si="544"/>
        <v>0</v>
      </c>
      <c r="M3948" s="39">
        <v>15</v>
      </c>
      <c r="N3948" s="42">
        <f t="shared" si="540"/>
        <v>9.9986310746064344</v>
      </c>
      <c r="O3948" s="43">
        <f t="shared" si="541"/>
        <v>0</v>
      </c>
      <c r="P3948" s="44">
        <f t="shared" si="542"/>
        <v>0</v>
      </c>
      <c r="Q3948" s="44" t="str">
        <f t="shared" si="543"/>
        <v xml:space="preserve"> </v>
      </c>
      <c r="R3948" s="44" t="str">
        <f>VLOOKUP(S3948,Sheet8!B:C,2,0)</f>
        <v>GOTCHA</v>
      </c>
      <c r="S3948" s="6" t="s">
        <v>7783</v>
      </c>
      <c r="T3948" s="6" t="str">
        <f>VLOOKUP(U3948,'17-1'!J:K,2,0)</f>
        <v>IM HERE</v>
      </c>
      <c r="U3948" s="6" t="s">
        <v>27531</v>
      </c>
    </row>
    <row r="3949" spans="1:21" x14ac:dyDescent="0.25">
      <c r="A3949" s="35">
        <v>3242</v>
      </c>
      <c r="B3949" s="36">
        <v>330</v>
      </c>
      <c r="C3949" s="36">
        <v>20002149</v>
      </c>
      <c r="D3949" s="36">
        <v>100718</v>
      </c>
      <c r="E3949" s="36">
        <v>30200040</v>
      </c>
      <c r="F3949" s="36" t="s">
        <v>16</v>
      </c>
      <c r="G3949" s="37" t="s">
        <v>1563</v>
      </c>
      <c r="H3949" s="38">
        <v>38564</v>
      </c>
      <c r="I3949" s="39">
        <v>15</v>
      </c>
      <c r="J3949" s="74">
        <v>4819.51</v>
      </c>
      <c r="K3949" s="111">
        <v>0</v>
      </c>
      <c r="L3949" s="59">
        <f t="shared" si="544"/>
        <v>0</v>
      </c>
      <c r="M3949" s="39">
        <v>15</v>
      </c>
      <c r="N3949" s="42">
        <f t="shared" si="540"/>
        <v>9.9137577002053394</v>
      </c>
      <c r="O3949" s="43">
        <f t="shared" si="541"/>
        <v>0</v>
      </c>
      <c r="P3949" s="44">
        <f t="shared" si="542"/>
        <v>0</v>
      </c>
      <c r="Q3949" s="44" t="str">
        <f t="shared" si="543"/>
        <v xml:space="preserve"> </v>
      </c>
      <c r="R3949" s="44" t="str">
        <f>VLOOKUP(S3949,Sheet8!B:C,2,0)</f>
        <v>GOTCHA</v>
      </c>
      <c r="S3949" s="6" t="s">
        <v>7833</v>
      </c>
      <c r="T3949" s="6" t="str">
        <f>VLOOKUP(U3949,'17-1'!J:K,2,0)</f>
        <v>IM HERE</v>
      </c>
      <c r="U3949" s="6" t="s">
        <v>27581</v>
      </c>
    </row>
    <row r="3950" spans="1:21" x14ac:dyDescent="0.25">
      <c r="A3950" s="35">
        <v>509</v>
      </c>
      <c r="B3950" s="36">
        <v>304</v>
      </c>
      <c r="C3950" s="36">
        <v>10000510</v>
      </c>
      <c r="D3950" s="36">
        <v>100718</v>
      </c>
      <c r="E3950" s="36">
        <v>30200031</v>
      </c>
      <c r="F3950" s="36" t="s">
        <v>99</v>
      </c>
      <c r="G3950" s="37" t="s">
        <v>1030</v>
      </c>
      <c r="H3950" s="38">
        <v>38472</v>
      </c>
      <c r="I3950" s="39">
        <v>15</v>
      </c>
      <c r="J3950" s="74">
        <v>919.6</v>
      </c>
      <c r="K3950" s="111">
        <v>0</v>
      </c>
      <c r="L3950" s="59">
        <f t="shared" si="544"/>
        <v>0</v>
      </c>
      <c r="M3950" s="39">
        <v>15</v>
      </c>
      <c r="N3950" s="42">
        <f t="shared" si="540"/>
        <v>10.165639972621491</v>
      </c>
      <c r="O3950" s="43">
        <f t="shared" si="541"/>
        <v>0</v>
      </c>
      <c r="P3950" s="44">
        <f t="shared" si="542"/>
        <v>0</v>
      </c>
      <c r="Q3950" s="44" t="str">
        <f t="shared" si="543"/>
        <v xml:space="preserve"> </v>
      </c>
      <c r="R3950" s="44" t="str">
        <f>VLOOKUP(S3950,Sheet8!B:C,2,0)</f>
        <v>GOTCHA</v>
      </c>
      <c r="S3950" s="6" t="s">
        <v>7695</v>
      </c>
      <c r="T3950" s="6" t="str">
        <f>VLOOKUP(U3950,'17-1'!J:K,2,0)</f>
        <v>IM HERE</v>
      </c>
      <c r="U3950" s="6" t="s">
        <v>27443</v>
      </c>
    </row>
    <row r="3951" spans="1:21" x14ac:dyDescent="0.25">
      <c r="A3951" s="35">
        <v>1718</v>
      </c>
      <c r="B3951" s="36">
        <v>311</v>
      </c>
      <c r="C3951" s="36">
        <v>20000195</v>
      </c>
      <c r="D3951" s="36">
        <v>100718</v>
      </c>
      <c r="E3951" s="36">
        <v>30200038</v>
      </c>
      <c r="F3951" s="36" t="s">
        <v>105</v>
      </c>
      <c r="G3951" s="37" t="s">
        <v>2990</v>
      </c>
      <c r="H3951" s="38">
        <v>38472</v>
      </c>
      <c r="I3951" s="39">
        <v>85</v>
      </c>
      <c r="J3951" s="74">
        <v>7205.85</v>
      </c>
      <c r="K3951" s="111">
        <v>0</v>
      </c>
      <c r="L3951" s="59">
        <f t="shared" si="544"/>
        <v>0</v>
      </c>
      <c r="M3951" s="39">
        <v>85</v>
      </c>
      <c r="N3951" s="42">
        <f t="shared" si="540"/>
        <v>10.165639972621491</v>
      </c>
      <c r="O3951" s="43">
        <f t="shared" si="541"/>
        <v>0</v>
      </c>
      <c r="P3951" s="44">
        <f t="shared" si="542"/>
        <v>0</v>
      </c>
      <c r="Q3951" s="44" t="str">
        <f t="shared" si="543"/>
        <v xml:space="preserve"> </v>
      </c>
      <c r="R3951" s="44" t="str">
        <f>VLOOKUP(S3951,Sheet8!B:C,2,0)</f>
        <v>GOTCHA</v>
      </c>
      <c r="S3951" s="6" t="s">
        <v>7701</v>
      </c>
      <c r="T3951" s="6" t="str">
        <f>VLOOKUP(U3951,'17-1'!J:K,2,0)</f>
        <v>IM HERE</v>
      </c>
      <c r="U3951" s="6" t="s">
        <v>27449</v>
      </c>
    </row>
    <row r="3952" spans="1:21" x14ac:dyDescent="0.25">
      <c r="A3952" s="35">
        <v>1820</v>
      </c>
      <c r="B3952" s="36">
        <v>311</v>
      </c>
      <c r="C3952" s="36">
        <v>20000876</v>
      </c>
      <c r="D3952" s="36">
        <v>100718</v>
      </c>
      <c r="E3952" s="36">
        <v>30200054</v>
      </c>
      <c r="F3952" s="36" t="s">
        <v>42</v>
      </c>
      <c r="G3952" s="37" t="s">
        <v>2989</v>
      </c>
      <c r="H3952" s="38">
        <v>38472</v>
      </c>
      <c r="I3952" s="39">
        <v>85</v>
      </c>
      <c r="J3952" s="74">
        <v>2102.06</v>
      </c>
      <c r="K3952" s="111">
        <v>0</v>
      </c>
      <c r="L3952" s="59">
        <f t="shared" si="544"/>
        <v>0</v>
      </c>
      <c r="M3952" s="39">
        <v>85</v>
      </c>
      <c r="N3952" s="42">
        <f t="shared" si="540"/>
        <v>10.165639972621491</v>
      </c>
      <c r="O3952" s="43">
        <f t="shared" si="541"/>
        <v>0</v>
      </c>
      <c r="P3952" s="44">
        <f t="shared" si="542"/>
        <v>0</v>
      </c>
      <c r="Q3952" s="44" t="str">
        <f t="shared" si="543"/>
        <v xml:space="preserve"> </v>
      </c>
      <c r="R3952" s="44" t="str">
        <f>VLOOKUP(S3952,Sheet8!B:C,2,0)</f>
        <v>GOTCHA</v>
      </c>
      <c r="S3952" s="6" t="s">
        <v>7700</v>
      </c>
      <c r="T3952" s="6" t="str">
        <f>VLOOKUP(U3952,'17-1'!J:K,2,0)</f>
        <v>IM HERE</v>
      </c>
      <c r="U3952" s="6" t="s">
        <v>27448</v>
      </c>
    </row>
    <row r="3953" spans="1:21" x14ac:dyDescent="0.25">
      <c r="A3953" s="35">
        <v>3668</v>
      </c>
      <c r="B3953" s="36">
        <v>331</v>
      </c>
      <c r="C3953" s="36">
        <v>20000365</v>
      </c>
      <c r="D3953" s="36">
        <v>100718</v>
      </c>
      <c r="E3953" s="36">
        <v>30200026</v>
      </c>
      <c r="F3953" s="36" t="s">
        <v>4950</v>
      </c>
      <c r="G3953" s="37" t="s">
        <v>5731</v>
      </c>
      <c r="H3953" s="38">
        <v>38564</v>
      </c>
      <c r="I3953" s="39">
        <v>25</v>
      </c>
      <c r="J3953" s="74">
        <v>257.81</v>
      </c>
      <c r="K3953" s="111">
        <v>0</v>
      </c>
      <c r="L3953" s="59">
        <f t="shared" si="544"/>
        <v>0</v>
      </c>
      <c r="M3953" s="39">
        <v>25</v>
      </c>
      <c r="N3953" s="42">
        <f t="shared" si="540"/>
        <v>9.9137577002053394</v>
      </c>
      <c r="O3953" s="43">
        <f t="shared" si="541"/>
        <v>0</v>
      </c>
      <c r="P3953" s="44">
        <f t="shared" si="542"/>
        <v>0</v>
      </c>
      <c r="Q3953" s="44" t="str">
        <f t="shared" si="543"/>
        <v xml:space="preserve"> </v>
      </c>
      <c r="R3953" s="44" t="str">
        <f>VLOOKUP(S3953,Sheet8!B:C,2,0)</f>
        <v>GOTCHA</v>
      </c>
      <c r="S3953" s="6" t="s">
        <v>7880</v>
      </c>
      <c r="T3953" s="6" t="str">
        <f>VLOOKUP(U3953,'17-1'!J:K,2,0)</f>
        <v>IM HERE</v>
      </c>
      <c r="U3953" s="6" t="s">
        <v>27628</v>
      </c>
    </row>
    <row r="3954" spans="1:21" x14ac:dyDescent="0.25">
      <c r="A3954" s="35">
        <v>8688</v>
      </c>
      <c r="B3954" s="36">
        <v>381</v>
      </c>
      <c r="C3954" s="36">
        <v>20002226</v>
      </c>
      <c r="D3954" s="36">
        <v>100719</v>
      </c>
      <c r="E3954" s="36">
        <v>30200056</v>
      </c>
      <c r="F3954" s="36" t="s">
        <v>322</v>
      </c>
      <c r="G3954" s="37" t="s">
        <v>433</v>
      </c>
      <c r="H3954" s="38">
        <v>38138</v>
      </c>
      <c r="I3954" s="39">
        <v>35</v>
      </c>
      <c r="J3954" s="74">
        <v>600</v>
      </c>
      <c r="K3954" s="45">
        <v>1</v>
      </c>
      <c r="L3954" s="41">
        <f>J3954*K3954</f>
        <v>600</v>
      </c>
      <c r="M3954" s="39">
        <v>35</v>
      </c>
      <c r="N3954" s="42">
        <f t="shared" si="540"/>
        <v>11.080082135523615</v>
      </c>
      <c r="O3954" s="43">
        <f t="shared" si="541"/>
        <v>17.142857142857142</v>
      </c>
      <c r="P3954" s="44">
        <f t="shared" si="542"/>
        <v>189.94426518040484</v>
      </c>
      <c r="Q3954" s="44">
        <f t="shared" si="543"/>
        <v>410.05573481959516</v>
      </c>
      <c r="R3954" s="44" t="e">
        <f>VLOOKUP(S3954,Sheet8!B:C,2,0)</f>
        <v>#N/A</v>
      </c>
      <c r="S3954" s="6" t="s">
        <v>12978</v>
      </c>
      <c r="T3954" s="6" t="e">
        <f>VLOOKUP(U3954,'17-1'!J:K,2,0)</f>
        <v>#N/A</v>
      </c>
      <c r="U3954" s="6" t="s">
        <v>37799</v>
      </c>
    </row>
    <row r="3955" spans="1:21" x14ac:dyDescent="0.25">
      <c r="A3955" s="35">
        <v>482</v>
      </c>
      <c r="B3955" s="36">
        <v>304</v>
      </c>
      <c r="C3955" s="36">
        <v>10000473</v>
      </c>
      <c r="D3955" s="36">
        <v>100718</v>
      </c>
      <c r="E3955" s="36">
        <v>30200043</v>
      </c>
      <c r="F3955" s="36" t="s">
        <v>78</v>
      </c>
      <c r="G3955" s="37" t="s">
        <v>2944</v>
      </c>
      <c r="H3955" s="38">
        <v>37986</v>
      </c>
      <c r="I3955" s="39">
        <v>85</v>
      </c>
      <c r="J3955" s="74">
        <v>315</v>
      </c>
      <c r="K3955" s="45">
        <v>1</v>
      </c>
      <c r="L3955" s="41">
        <f>J3955*K3955</f>
        <v>315</v>
      </c>
      <c r="M3955" s="39">
        <v>85</v>
      </c>
      <c r="N3955" s="42">
        <f t="shared" si="540"/>
        <v>11.496235455167694</v>
      </c>
      <c r="O3955" s="43">
        <f t="shared" si="541"/>
        <v>3.7058823529411766</v>
      </c>
      <c r="P3955" s="44">
        <f t="shared" si="542"/>
        <v>42.603696098562629</v>
      </c>
      <c r="Q3955" s="44">
        <f t="shared" si="543"/>
        <v>272.39630390143736</v>
      </c>
      <c r="R3955" s="44" t="e">
        <f>VLOOKUP(S3955,Sheet8!B:C,2,0)</f>
        <v>#N/A</v>
      </c>
      <c r="S3955" s="6" t="s">
        <v>12979</v>
      </c>
      <c r="T3955" s="6" t="e">
        <f>VLOOKUP(U3955,'17-1'!J:K,2,0)</f>
        <v>#N/A</v>
      </c>
      <c r="U3955" s="6" t="s">
        <v>37800</v>
      </c>
    </row>
    <row r="3956" spans="1:21" x14ac:dyDescent="0.25">
      <c r="A3956" s="35">
        <v>8082</v>
      </c>
      <c r="B3956" s="36">
        <v>371</v>
      </c>
      <c r="C3956" s="36">
        <v>20005320</v>
      </c>
      <c r="D3956" s="36">
        <v>100719</v>
      </c>
      <c r="E3956" s="36">
        <v>30200040</v>
      </c>
      <c r="F3956" s="36" t="s">
        <v>16</v>
      </c>
      <c r="G3956" s="37" t="s">
        <v>2991</v>
      </c>
      <c r="H3956" s="38">
        <v>38472</v>
      </c>
      <c r="I3956" s="39">
        <v>85</v>
      </c>
      <c r="J3956" s="74">
        <v>1812.84</v>
      </c>
      <c r="K3956" s="111">
        <v>0</v>
      </c>
      <c r="L3956" s="59">
        <f t="shared" ref="L3956:L3958" si="545">J3956*K3956</f>
        <v>0</v>
      </c>
      <c r="M3956" s="39">
        <v>85</v>
      </c>
      <c r="N3956" s="42">
        <f t="shared" si="540"/>
        <v>10.165639972621491</v>
      </c>
      <c r="O3956" s="43">
        <f t="shared" si="541"/>
        <v>0</v>
      </c>
      <c r="P3956" s="44">
        <f t="shared" si="542"/>
        <v>0</v>
      </c>
      <c r="Q3956" s="44" t="str">
        <f t="shared" si="543"/>
        <v xml:space="preserve"> </v>
      </c>
      <c r="R3956" s="44" t="str">
        <f>VLOOKUP(S3956,Sheet8!B:C,2,0)</f>
        <v>GOTCHA</v>
      </c>
      <c r="S3956" s="6" t="s">
        <v>7702</v>
      </c>
      <c r="T3956" s="6" t="str">
        <f>VLOOKUP(U3956,'17-1'!J:K,2,0)</f>
        <v>IM HERE</v>
      </c>
      <c r="U3956" s="6" t="s">
        <v>27450</v>
      </c>
    </row>
    <row r="3957" spans="1:21" x14ac:dyDescent="0.25">
      <c r="A3957" s="35">
        <v>5146</v>
      </c>
      <c r="B3957" s="36">
        <v>333</v>
      </c>
      <c r="C3957" s="36">
        <v>20003359</v>
      </c>
      <c r="D3957" s="36">
        <v>100718</v>
      </c>
      <c r="E3957" s="36">
        <v>30200040</v>
      </c>
      <c r="F3957" s="36" t="s">
        <v>16</v>
      </c>
      <c r="G3957" s="37" t="s">
        <v>2981</v>
      </c>
      <c r="H3957" s="38">
        <v>38411</v>
      </c>
      <c r="I3957" s="39">
        <v>85</v>
      </c>
      <c r="J3957" s="74">
        <v>3229.55</v>
      </c>
      <c r="K3957" s="111">
        <v>0</v>
      </c>
      <c r="L3957" s="59">
        <f t="shared" si="545"/>
        <v>0</v>
      </c>
      <c r="M3957" s="39">
        <v>85</v>
      </c>
      <c r="N3957" s="42">
        <f t="shared" si="540"/>
        <v>10.33264887063655</v>
      </c>
      <c r="O3957" s="43">
        <f t="shared" si="541"/>
        <v>0</v>
      </c>
      <c r="P3957" s="44">
        <f t="shared" si="542"/>
        <v>0</v>
      </c>
      <c r="Q3957" s="44" t="str">
        <f t="shared" si="543"/>
        <v xml:space="preserve"> </v>
      </c>
      <c r="R3957" s="44" t="str">
        <f>VLOOKUP(S3957,Sheet8!B:C,2,0)</f>
        <v>GOTCHA</v>
      </c>
      <c r="S3957" s="6" t="s">
        <v>7622</v>
      </c>
      <c r="T3957" s="6" t="str">
        <f>VLOOKUP(U3957,'17-1'!J:K,2,0)</f>
        <v>IM HERE</v>
      </c>
      <c r="U3957" s="6" t="s">
        <v>27370</v>
      </c>
    </row>
    <row r="3958" spans="1:21" x14ac:dyDescent="0.25">
      <c r="A3958" s="35">
        <v>101</v>
      </c>
      <c r="B3958" s="36">
        <v>304</v>
      </c>
      <c r="C3958" s="36">
        <v>10000012</v>
      </c>
      <c r="D3958" s="36">
        <v>100718</v>
      </c>
      <c r="E3958" s="36">
        <v>30200011</v>
      </c>
      <c r="F3958" s="36" t="s">
        <v>53</v>
      </c>
      <c r="G3958" s="37" t="s">
        <v>3006</v>
      </c>
      <c r="H3958" s="38">
        <v>38533</v>
      </c>
      <c r="I3958" s="39">
        <v>85</v>
      </c>
      <c r="J3958" s="74">
        <v>1310.68</v>
      </c>
      <c r="K3958" s="111">
        <v>0</v>
      </c>
      <c r="L3958" s="59">
        <f t="shared" si="545"/>
        <v>0</v>
      </c>
      <c r="M3958" s="39">
        <v>85</v>
      </c>
      <c r="N3958" s="42">
        <f t="shared" si="540"/>
        <v>9.9986310746064344</v>
      </c>
      <c r="O3958" s="43">
        <f t="shared" si="541"/>
        <v>0</v>
      </c>
      <c r="P3958" s="44">
        <f t="shared" si="542"/>
        <v>0</v>
      </c>
      <c r="Q3958" s="44" t="str">
        <f t="shared" si="543"/>
        <v xml:space="preserve"> </v>
      </c>
      <c r="R3958" s="44" t="str">
        <f>VLOOKUP(S3958,Sheet8!B:C,2,0)</f>
        <v>GOTCHA</v>
      </c>
      <c r="S3958" s="6" t="s">
        <v>7790</v>
      </c>
      <c r="T3958" s="6" t="str">
        <f>VLOOKUP(U3958,'17-1'!J:K,2,0)</f>
        <v>IM HERE</v>
      </c>
      <c r="U3958" s="6" t="s">
        <v>27538</v>
      </c>
    </row>
    <row r="3959" spans="1:21" x14ac:dyDescent="0.25">
      <c r="A3959" s="35">
        <v>660</v>
      </c>
      <c r="B3959" s="36">
        <v>304</v>
      </c>
      <c r="C3959" s="36">
        <v>10000716</v>
      </c>
      <c r="D3959" s="36">
        <v>100718</v>
      </c>
      <c r="E3959" s="36">
        <v>30200088</v>
      </c>
      <c r="F3959" s="36" t="s">
        <v>59</v>
      </c>
      <c r="G3959" s="37" t="s">
        <v>1031</v>
      </c>
      <c r="H3959" s="38">
        <v>37042</v>
      </c>
      <c r="I3959" s="39">
        <v>15</v>
      </c>
      <c r="J3959" s="74">
        <v>504.13</v>
      </c>
      <c r="K3959" s="45">
        <v>1</v>
      </c>
      <c r="L3959" s="41">
        <f>J3959*K3959</f>
        <v>504.13</v>
      </c>
      <c r="M3959" s="39">
        <v>15</v>
      </c>
      <c r="N3959" s="42">
        <f t="shared" si="540"/>
        <v>14.080766598220396</v>
      </c>
      <c r="O3959" s="43">
        <f t="shared" si="541"/>
        <v>33.608666666666664</v>
      </c>
      <c r="P3959" s="44">
        <f t="shared" si="542"/>
        <v>473.23579101072323</v>
      </c>
      <c r="Q3959" s="44">
        <f t="shared" si="543"/>
        <v>30.894208989276763</v>
      </c>
      <c r="R3959" s="44" t="e">
        <f>VLOOKUP(S3959,Sheet8!B:C,2,0)</f>
        <v>#N/A</v>
      </c>
      <c r="S3959" s="6" t="s">
        <v>12980</v>
      </c>
      <c r="T3959" s="6" t="e">
        <f>VLOOKUP(U3959,'17-1'!J:K,2,0)</f>
        <v>#N/A</v>
      </c>
      <c r="U3959" s="6" t="s">
        <v>37801</v>
      </c>
    </row>
    <row r="3960" spans="1:21" x14ac:dyDescent="0.25">
      <c r="A3960" s="35">
        <v>4188</v>
      </c>
      <c r="B3960" s="36">
        <v>331</v>
      </c>
      <c r="C3960" s="36">
        <v>20002998</v>
      </c>
      <c r="D3960" s="36">
        <v>100718</v>
      </c>
      <c r="E3960" s="36">
        <v>30200009</v>
      </c>
      <c r="F3960" s="36" t="s">
        <v>5079</v>
      </c>
      <c r="G3960" s="37" t="s">
        <v>5078</v>
      </c>
      <c r="H3960" s="38">
        <v>38503</v>
      </c>
      <c r="I3960" s="39">
        <v>65</v>
      </c>
      <c r="J3960" s="74">
        <v>751.18</v>
      </c>
      <c r="K3960" s="111">
        <v>0</v>
      </c>
      <c r="L3960" s="59">
        <f t="shared" ref="L3960:L3970" si="546">J3960*K3960</f>
        <v>0</v>
      </c>
      <c r="M3960" s="39">
        <v>65</v>
      </c>
      <c r="N3960" s="42">
        <f t="shared" si="540"/>
        <v>10.080766598220396</v>
      </c>
      <c r="O3960" s="43">
        <f t="shared" si="541"/>
        <v>0</v>
      </c>
      <c r="P3960" s="44">
        <f t="shared" si="542"/>
        <v>0</v>
      </c>
      <c r="Q3960" s="44" t="str">
        <f t="shared" si="543"/>
        <v xml:space="preserve"> </v>
      </c>
      <c r="R3960" s="44" t="str">
        <f>VLOOKUP(S3960,Sheet8!B:C,2,0)</f>
        <v>GOTCHA</v>
      </c>
      <c r="S3960" s="6" t="s">
        <v>7761</v>
      </c>
      <c r="T3960" s="6" t="str">
        <f>VLOOKUP(U3960,'17-1'!J:K,2,0)</f>
        <v>IM HERE</v>
      </c>
      <c r="U3960" s="6" t="s">
        <v>27509</v>
      </c>
    </row>
    <row r="3961" spans="1:21" x14ac:dyDescent="0.25">
      <c r="A3961" s="35">
        <v>8707</v>
      </c>
      <c r="B3961" s="36">
        <v>381</v>
      </c>
      <c r="C3961" s="36">
        <v>20003469</v>
      </c>
      <c r="D3961" s="36">
        <v>100719</v>
      </c>
      <c r="E3961" s="36">
        <v>30200054</v>
      </c>
      <c r="F3961" s="36" t="s">
        <v>42</v>
      </c>
      <c r="G3961" s="37" t="s">
        <v>1025</v>
      </c>
      <c r="H3961" s="38">
        <v>38472</v>
      </c>
      <c r="I3961" s="39">
        <v>15</v>
      </c>
      <c r="J3961" s="74">
        <v>506.88</v>
      </c>
      <c r="K3961" s="111">
        <v>0</v>
      </c>
      <c r="L3961" s="59">
        <f t="shared" si="546"/>
        <v>0</v>
      </c>
      <c r="M3961" s="39">
        <v>15</v>
      </c>
      <c r="N3961" s="42">
        <f t="shared" si="540"/>
        <v>10.165639972621491</v>
      </c>
      <c r="O3961" s="43">
        <f t="shared" si="541"/>
        <v>0</v>
      </c>
      <c r="P3961" s="44">
        <f t="shared" si="542"/>
        <v>0</v>
      </c>
      <c r="Q3961" s="44" t="str">
        <f t="shared" si="543"/>
        <v xml:space="preserve"> </v>
      </c>
      <c r="R3961" s="44" t="str">
        <f>VLOOKUP(S3961,Sheet8!B:C,2,0)</f>
        <v>GOTCHA</v>
      </c>
      <c r="S3961" s="6" t="s">
        <v>7689</v>
      </c>
      <c r="T3961" s="6" t="str">
        <f>VLOOKUP(U3961,'17-1'!J:K,2,0)</f>
        <v>IM HERE</v>
      </c>
      <c r="U3961" s="6" t="s">
        <v>27437</v>
      </c>
    </row>
    <row r="3962" spans="1:21" x14ac:dyDescent="0.25">
      <c r="A3962" s="35">
        <v>5078</v>
      </c>
      <c r="B3962" s="36">
        <v>333</v>
      </c>
      <c r="C3962" s="36">
        <v>20003222</v>
      </c>
      <c r="D3962" s="36">
        <v>100718</v>
      </c>
      <c r="E3962" s="36">
        <v>30200085</v>
      </c>
      <c r="F3962" s="36" t="s">
        <v>29</v>
      </c>
      <c r="G3962" s="37" t="s">
        <v>454</v>
      </c>
      <c r="H3962" s="38">
        <v>38837</v>
      </c>
      <c r="I3962" s="39">
        <v>33</v>
      </c>
      <c r="J3962" s="74">
        <v>3450</v>
      </c>
      <c r="K3962" s="111">
        <v>0</v>
      </c>
      <c r="L3962" s="59">
        <f t="shared" si="546"/>
        <v>0</v>
      </c>
      <c r="M3962" s="39">
        <v>33</v>
      </c>
      <c r="N3962" s="42">
        <f t="shared" si="540"/>
        <v>9.1663244353182751</v>
      </c>
      <c r="O3962" s="43">
        <f t="shared" si="541"/>
        <v>0</v>
      </c>
      <c r="P3962" s="44">
        <f t="shared" si="542"/>
        <v>0</v>
      </c>
      <c r="Q3962" s="44" t="str">
        <f t="shared" si="543"/>
        <v xml:space="preserve"> </v>
      </c>
      <c r="R3962" s="44" t="str">
        <f>VLOOKUP(S3962,Sheet8!B:C,2,0)</f>
        <v>GOTCHA</v>
      </c>
      <c r="S3962" s="6" t="s">
        <v>6780</v>
      </c>
      <c r="T3962" s="6" t="str">
        <f>VLOOKUP(U3962,'17-1'!J:K,2,0)</f>
        <v>IM HERE</v>
      </c>
      <c r="U3962" s="6" t="s">
        <v>26528</v>
      </c>
    </row>
    <row r="3963" spans="1:21" x14ac:dyDescent="0.25">
      <c r="A3963" s="35">
        <v>8540</v>
      </c>
      <c r="B3963" s="36">
        <v>380</v>
      </c>
      <c r="C3963" s="36">
        <v>20000454</v>
      </c>
      <c r="D3963" s="36">
        <v>100719</v>
      </c>
      <c r="E3963" s="36">
        <v>30200040</v>
      </c>
      <c r="F3963" s="36" t="s">
        <v>16</v>
      </c>
      <c r="G3963" s="37" t="s">
        <v>4845</v>
      </c>
      <c r="H3963" s="38">
        <v>38383</v>
      </c>
      <c r="I3963" s="39">
        <v>50</v>
      </c>
      <c r="J3963" s="74">
        <v>1207.67</v>
      </c>
      <c r="K3963" s="111">
        <v>0</v>
      </c>
      <c r="L3963" s="59">
        <f t="shared" si="546"/>
        <v>0</v>
      </c>
      <c r="M3963" s="39">
        <v>50</v>
      </c>
      <c r="N3963" s="42">
        <f t="shared" si="540"/>
        <v>10.40930869267625</v>
      </c>
      <c r="O3963" s="43">
        <f t="shared" si="541"/>
        <v>0</v>
      </c>
      <c r="P3963" s="44">
        <f t="shared" si="542"/>
        <v>0</v>
      </c>
      <c r="Q3963" s="44" t="str">
        <f t="shared" si="543"/>
        <v xml:space="preserve"> </v>
      </c>
      <c r="R3963" s="44" t="str">
        <f>VLOOKUP(S3963,Sheet8!B:C,2,0)</f>
        <v>GOTCHA</v>
      </c>
      <c r="S3963" s="6" t="s">
        <v>7566</v>
      </c>
      <c r="T3963" s="6" t="str">
        <f>VLOOKUP(U3963,'17-1'!J:K,2,0)</f>
        <v>IM HERE</v>
      </c>
      <c r="U3963" s="6" t="s">
        <v>27314</v>
      </c>
    </row>
    <row r="3964" spans="1:21" x14ac:dyDescent="0.25">
      <c r="A3964" s="35">
        <v>1073</v>
      </c>
      <c r="B3964" s="36">
        <v>307</v>
      </c>
      <c r="C3964" s="36">
        <v>20004825</v>
      </c>
      <c r="D3964" s="36">
        <v>100718</v>
      </c>
      <c r="E3964" s="36">
        <v>30200039</v>
      </c>
      <c r="F3964" s="36" t="s">
        <v>4961</v>
      </c>
      <c r="G3964" s="37" t="s">
        <v>5051</v>
      </c>
      <c r="H3964" s="38">
        <v>39752</v>
      </c>
      <c r="I3964" s="39">
        <v>65</v>
      </c>
      <c r="J3964" s="74">
        <v>1366.65</v>
      </c>
      <c r="K3964" s="111">
        <v>0</v>
      </c>
      <c r="L3964" s="59">
        <f t="shared" si="546"/>
        <v>0</v>
      </c>
      <c r="M3964" s="39">
        <v>65</v>
      </c>
      <c r="N3964" s="42">
        <f t="shared" si="540"/>
        <v>6.6611909650924028</v>
      </c>
      <c r="O3964" s="43">
        <f t="shared" si="541"/>
        <v>0</v>
      </c>
      <c r="P3964" s="44">
        <f t="shared" si="542"/>
        <v>0</v>
      </c>
      <c r="Q3964" s="44" t="str">
        <f t="shared" si="543"/>
        <v xml:space="preserve"> </v>
      </c>
      <c r="R3964" s="44" t="str">
        <f>VLOOKUP(S3964,Sheet8!B:C,2,0)</f>
        <v>GOTCHA</v>
      </c>
      <c r="S3964" s="6" t="s">
        <v>7031</v>
      </c>
      <c r="T3964" s="6" t="str">
        <f>VLOOKUP(U3964,'17-1'!J:K,2,0)</f>
        <v>IM HERE</v>
      </c>
      <c r="U3964" s="6" t="s">
        <v>26779</v>
      </c>
    </row>
    <row r="3965" spans="1:21" x14ac:dyDescent="0.25">
      <c r="A3965" s="35">
        <v>294</v>
      </c>
      <c r="B3965" s="36">
        <v>304</v>
      </c>
      <c r="C3965" s="36">
        <v>10000261</v>
      </c>
      <c r="D3965" s="36">
        <v>100718</v>
      </c>
      <c r="E3965" s="36">
        <v>30200004</v>
      </c>
      <c r="F3965" s="36" t="s">
        <v>4941</v>
      </c>
      <c r="G3965" s="37" t="s">
        <v>5190</v>
      </c>
      <c r="H3965" s="38">
        <v>38291</v>
      </c>
      <c r="I3965" s="39">
        <v>25</v>
      </c>
      <c r="J3965" s="74">
        <v>280.73</v>
      </c>
      <c r="K3965" s="111">
        <v>0</v>
      </c>
      <c r="L3965" s="59">
        <f t="shared" si="546"/>
        <v>0</v>
      </c>
      <c r="M3965" s="39">
        <v>25</v>
      </c>
      <c r="N3965" s="42">
        <f t="shared" si="540"/>
        <v>10.661190965092402</v>
      </c>
      <c r="O3965" s="43">
        <f t="shared" si="541"/>
        <v>0</v>
      </c>
      <c r="P3965" s="44">
        <f t="shared" si="542"/>
        <v>0</v>
      </c>
      <c r="Q3965" s="44" t="str">
        <f t="shared" si="543"/>
        <v xml:space="preserve"> </v>
      </c>
      <c r="R3965" s="44" t="str">
        <f>VLOOKUP(S3965,Sheet8!B:C,2,0)</f>
        <v>GOTCHA</v>
      </c>
      <c r="S3965" s="6" t="s">
        <v>7515</v>
      </c>
      <c r="T3965" s="6" t="str">
        <f>VLOOKUP(U3965,'17-1'!J:K,2,0)</f>
        <v>IM HERE</v>
      </c>
      <c r="U3965" s="6" t="s">
        <v>27263</v>
      </c>
    </row>
    <row r="3966" spans="1:21" x14ac:dyDescent="0.25">
      <c r="A3966" s="35">
        <v>5730</v>
      </c>
      <c r="B3966" s="36">
        <v>333</v>
      </c>
      <c r="C3966" s="36">
        <v>20006019</v>
      </c>
      <c r="D3966" s="36">
        <v>100718</v>
      </c>
      <c r="E3966" s="36">
        <v>30200001</v>
      </c>
      <c r="F3966" s="36" t="s">
        <v>227</v>
      </c>
      <c r="G3966" s="37" t="s">
        <v>385</v>
      </c>
      <c r="H3966" s="38">
        <v>38472</v>
      </c>
      <c r="I3966" s="39">
        <v>33</v>
      </c>
      <c r="J3966" s="74">
        <v>2510.9299999999998</v>
      </c>
      <c r="K3966" s="111">
        <v>0</v>
      </c>
      <c r="L3966" s="59">
        <f t="shared" si="546"/>
        <v>0</v>
      </c>
      <c r="M3966" s="39">
        <v>33</v>
      </c>
      <c r="N3966" s="42">
        <f t="shared" si="540"/>
        <v>10.165639972621491</v>
      </c>
      <c r="O3966" s="43">
        <f t="shared" si="541"/>
        <v>0</v>
      </c>
      <c r="P3966" s="44">
        <f t="shared" si="542"/>
        <v>0</v>
      </c>
      <c r="Q3966" s="44" t="str">
        <f t="shared" si="543"/>
        <v xml:space="preserve"> </v>
      </c>
      <c r="R3966" s="44" t="e">
        <f>VLOOKUP(S3966,Sheet8!B:C,2,0)</f>
        <v>#N/A</v>
      </c>
      <c r="S3966" s="6" t="s">
        <v>6693</v>
      </c>
      <c r="T3966" s="6" t="e">
        <f>VLOOKUP(U3966,'17-1'!J:K,2,0)</f>
        <v>#N/A</v>
      </c>
      <c r="U3966" s="6" t="s">
        <v>37802</v>
      </c>
    </row>
    <row r="3967" spans="1:21" x14ac:dyDescent="0.25">
      <c r="A3967" s="35">
        <v>3844</v>
      </c>
      <c r="B3967" s="36">
        <v>331</v>
      </c>
      <c r="C3967" s="36">
        <v>20001762</v>
      </c>
      <c r="D3967" s="36">
        <v>100718</v>
      </c>
      <c r="E3967" s="36">
        <v>30200037</v>
      </c>
      <c r="F3967" s="36" t="s">
        <v>72</v>
      </c>
      <c r="G3967" s="37" t="s">
        <v>3360</v>
      </c>
      <c r="H3967" s="38">
        <v>39507</v>
      </c>
      <c r="I3967" s="39">
        <v>85</v>
      </c>
      <c r="J3967" s="74">
        <v>690.42</v>
      </c>
      <c r="K3967" s="111">
        <v>0</v>
      </c>
      <c r="L3967" s="59">
        <f t="shared" si="546"/>
        <v>0</v>
      </c>
      <c r="M3967" s="39">
        <v>85</v>
      </c>
      <c r="N3967" s="42">
        <f t="shared" si="540"/>
        <v>7.3319644079397674</v>
      </c>
      <c r="O3967" s="43">
        <f t="shared" si="541"/>
        <v>0</v>
      </c>
      <c r="P3967" s="44">
        <f t="shared" si="542"/>
        <v>0</v>
      </c>
      <c r="Q3967" s="44" t="str">
        <f t="shared" si="543"/>
        <v xml:space="preserve"> </v>
      </c>
      <c r="R3967" s="44" t="str">
        <f>VLOOKUP(S3967,Sheet8!B:C,2,0)</f>
        <v>GOTCHA</v>
      </c>
      <c r="S3967" s="6" t="s">
        <v>10070</v>
      </c>
      <c r="T3967" s="6" t="str">
        <f>VLOOKUP(U3967,'17-1'!J:K,2,0)</f>
        <v>IM HERE</v>
      </c>
      <c r="U3967" s="6" t="s">
        <v>29909</v>
      </c>
    </row>
    <row r="3968" spans="1:21" x14ac:dyDescent="0.25">
      <c r="A3968" s="35">
        <v>4294</v>
      </c>
      <c r="B3968" s="36">
        <v>331</v>
      </c>
      <c r="C3968" s="36">
        <v>20003159</v>
      </c>
      <c r="D3968" s="36">
        <v>100718</v>
      </c>
      <c r="E3968" s="36">
        <v>30200040</v>
      </c>
      <c r="F3968" s="36" t="s">
        <v>16</v>
      </c>
      <c r="G3968" s="37" t="s">
        <v>1032</v>
      </c>
      <c r="H3968" s="38">
        <v>38533</v>
      </c>
      <c r="I3968" s="39">
        <v>15</v>
      </c>
      <c r="J3968" s="74">
        <v>676.59</v>
      </c>
      <c r="K3968" s="111">
        <v>0</v>
      </c>
      <c r="L3968" s="59">
        <f t="shared" si="546"/>
        <v>0</v>
      </c>
      <c r="M3968" s="39">
        <v>15</v>
      </c>
      <c r="N3968" s="42">
        <f t="shared" si="540"/>
        <v>9.9986310746064344</v>
      </c>
      <c r="O3968" s="43">
        <f t="shared" si="541"/>
        <v>0</v>
      </c>
      <c r="P3968" s="44">
        <f t="shared" si="542"/>
        <v>0</v>
      </c>
      <c r="Q3968" s="44" t="str">
        <f t="shared" si="543"/>
        <v xml:space="preserve"> </v>
      </c>
      <c r="R3968" s="44" t="str">
        <f>VLOOKUP(S3968,Sheet8!B:C,2,0)</f>
        <v>GOTCHA</v>
      </c>
      <c r="S3968" s="6" t="s">
        <v>7780</v>
      </c>
      <c r="T3968" s="6" t="str">
        <f>VLOOKUP(U3968,'17-1'!J:K,2,0)</f>
        <v>IM HERE</v>
      </c>
      <c r="U3968" s="6" t="s">
        <v>27528</v>
      </c>
    </row>
    <row r="3969" spans="1:21" x14ac:dyDescent="0.25">
      <c r="A3969" s="35">
        <v>6956</v>
      </c>
      <c r="B3969" s="36">
        <v>360</v>
      </c>
      <c r="C3969" s="36">
        <v>20002854</v>
      </c>
      <c r="D3969" s="36">
        <v>100719</v>
      </c>
      <c r="E3969" s="36">
        <v>30200088</v>
      </c>
      <c r="F3969" s="36" t="s">
        <v>59</v>
      </c>
      <c r="G3969" s="37" t="s">
        <v>1631</v>
      </c>
      <c r="H3969" s="38">
        <v>38837</v>
      </c>
      <c r="I3969" s="39">
        <v>15</v>
      </c>
      <c r="J3969" s="74">
        <v>608.4</v>
      </c>
      <c r="K3969" s="111">
        <v>0</v>
      </c>
      <c r="L3969" s="59">
        <f t="shared" si="546"/>
        <v>0</v>
      </c>
      <c r="M3969" s="39">
        <v>15</v>
      </c>
      <c r="N3969" s="42">
        <f t="shared" si="540"/>
        <v>9.1663244353182751</v>
      </c>
      <c r="O3969" s="43">
        <f t="shared" si="541"/>
        <v>0</v>
      </c>
      <c r="P3969" s="44">
        <f t="shared" si="542"/>
        <v>0</v>
      </c>
      <c r="Q3969" s="44" t="str">
        <f t="shared" si="543"/>
        <v xml:space="preserve"> </v>
      </c>
      <c r="R3969" s="44" t="str">
        <f>VLOOKUP(S3969,Sheet8!B:C,2,0)</f>
        <v>GOTCHA</v>
      </c>
      <c r="S3969" s="6" t="s">
        <v>8709</v>
      </c>
      <c r="T3969" s="6" t="str">
        <f>VLOOKUP(U3969,'17-1'!J:K,2,0)</f>
        <v>IM HERE</v>
      </c>
      <c r="U3969" s="6" t="s">
        <v>28546</v>
      </c>
    </row>
    <row r="3970" spans="1:21" x14ac:dyDescent="0.25">
      <c r="A3970" s="35">
        <v>7053</v>
      </c>
      <c r="B3970" s="36">
        <v>361</v>
      </c>
      <c r="C3970" s="36">
        <v>20002643</v>
      </c>
      <c r="D3970" s="36">
        <v>100719</v>
      </c>
      <c r="E3970" s="36">
        <v>30200038</v>
      </c>
      <c r="F3970" s="36" t="s">
        <v>105</v>
      </c>
      <c r="G3970" s="37" t="s">
        <v>1547</v>
      </c>
      <c r="H3970" s="38">
        <v>38411</v>
      </c>
      <c r="I3970" s="39">
        <v>15</v>
      </c>
      <c r="J3970" s="74">
        <v>618.71</v>
      </c>
      <c r="K3970" s="111">
        <v>0</v>
      </c>
      <c r="L3970" s="59">
        <f t="shared" si="546"/>
        <v>0</v>
      </c>
      <c r="M3970" s="39">
        <v>15</v>
      </c>
      <c r="N3970" s="42">
        <f t="shared" si="540"/>
        <v>10.33264887063655</v>
      </c>
      <c r="O3970" s="43">
        <f t="shared" si="541"/>
        <v>0</v>
      </c>
      <c r="P3970" s="44">
        <f t="shared" si="542"/>
        <v>0</v>
      </c>
      <c r="Q3970" s="44" t="str">
        <f t="shared" si="543"/>
        <v xml:space="preserve"> </v>
      </c>
      <c r="R3970" s="44" t="str">
        <f>VLOOKUP(S3970,Sheet8!B:C,2,0)</f>
        <v>GOTCHA</v>
      </c>
      <c r="S3970" s="6" t="s">
        <v>7609</v>
      </c>
      <c r="T3970" s="6" t="str">
        <f>VLOOKUP(U3970,'17-1'!J:K,2,0)</f>
        <v>IM HERE</v>
      </c>
      <c r="U3970" s="6" t="s">
        <v>27357</v>
      </c>
    </row>
    <row r="3971" spans="1:21" x14ac:dyDescent="0.25">
      <c r="A3971" s="35">
        <v>7529</v>
      </c>
      <c r="B3971" s="36">
        <v>371</v>
      </c>
      <c r="C3971" s="36">
        <v>20001040</v>
      </c>
      <c r="D3971" s="36">
        <v>100719</v>
      </c>
      <c r="E3971" s="36">
        <v>30200067</v>
      </c>
      <c r="F3971" s="36" t="s">
        <v>52</v>
      </c>
      <c r="G3971" s="37" t="s">
        <v>93</v>
      </c>
      <c r="H3971" s="38">
        <v>37894</v>
      </c>
      <c r="I3971" s="39">
        <v>33</v>
      </c>
      <c r="J3971" s="74">
        <v>1919.27</v>
      </c>
      <c r="K3971" s="45">
        <v>1</v>
      </c>
      <c r="L3971" s="41">
        <f>J3971*K3971</f>
        <v>1919.27</v>
      </c>
      <c r="M3971" s="39">
        <v>33</v>
      </c>
      <c r="N3971" s="42">
        <f t="shared" si="540"/>
        <v>11.748117727583846</v>
      </c>
      <c r="O3971" s="43">
        <f t="shared" si="541"/>
        <v>58.159696969696967</v>
      </c>
      <c r="P3971" s="44">
        <f t="shared" si="542"/>
        <v>683.26696700060154</v>
      </c>
      <c r="Q3971" s="44">
        <f t="shared" si="543"/>
        <v>1236.0030329993983</v>
      </c>
      <c r="R3971" s="44" t="e">
        <f>VLOOKUP(S3971,Sheet8!B:C,2,0)</f>
        <v>#N/A</v>
      </c>
      <c r="S3971" s="6" t="s">
        <v>12981</v>
      </c>
      <c r="T3971" s="6" t="e">
        <f>VLOOKUP(U3971,'17-1'!J:K,2,0)</f>
        <v>#N/A</v>
      </c>
      <c r="U3971" s="6" t="s">
        <v>37803</v>
      </c>
    </row>
    <row r="3972" spans="1:21" x14ac:dyDescent="0.25">
      <c r="A3972" s="35">
        <v>4129</v>
      </c>
      <c r="B3972" s="36">
        <v>331</v>
      </c>
      <c r="C3972" s="36">
        <v>20002858</v>
      </c>
      <c r="D3972" s="36">
        <v>100718</v>
      </c>
      <c r="E3972" s="36">
        <v>30200054</v>
      </c>
      <c r="F3972" s="36" t="s">
        <v>42</v>
      </c>
      <c r="G3972" s="37" t="s">
        <v>2090</v>
      </c>
      <c r="H3972" s="38">
        <v>38442</v>
      </c>
      <c r="I3972" s="39">
        <v>33</v>
      </c>
      <c r="J3972" s="74">
        <v>745.57</v>
      </c>
      <c r="K3972" s="111">
        <v>0</v>
      </c>
      <c r="L3972" s="59">
        <f t="shared" ref="L3972:L3975" si="547">J3972*K3972</f>
        <v>0</v>
      </c>
      <c r="M3972" s="39">
        <v>33</v>
      </c>
      <c r="N3972" s="42">
        <f t="shared" si="540"/>
        <v>10.247775496235455</v>
      </c>
      <c r="O3972" s="43">
        <f t="shared" si="541"/>
        <v>0</v>
      </c>
      <c r="P3972" s="44">
        <f t="shared" si="542"/>
        <v>0</v>
      </c>
      <c r="Q3972" s="44" t="str">
        <f t="shared" si="543"/>
        <v xml:space="preserve"> </v>
      </c>
      <c r="R3972" s="44" t="e">
        <f>VLOOKUP(S3972,Sheet8!B:C,2,0)</f>
        <v>#N/A</v>
      </c>
      <c r="S3972" s="6" t="s">
        <v>6690</v>
      </c>
      <c r="T3972" s="6" t="e">
        <f>VLOOKUP(U3972,'17-1'!J:K,2,0)</f>
        <v>#N/A</v>
      </c>
      <c r="U3972" s="6" t="s">
        <v>37804</v>
      </c>
    </row>
    <row r="3973" spans="1:21" x14ac:dyDescent="0.25">
      <c r="A3973" s="35">
        <v>8266</v>
      </c>
      <c r="B3973" s="36">
        <v>371</v>
      </c>
      <c r="C3973" s="36">
        <v>20006606</v>
      </c>
      <c r="D3973" s="36">
        <v>100719</v>
      </c>
      <c r="E3973" s="36">
        <v>30200038</v>
      </c>
      <c r="F3973" s="36" t="s">
        <v>105</v>
      </c>
      <c r="G3973" s="37" t="s">
        <v>1042</v>
      </c>
      <c r="H3973" s="38">
        <v>38564</v>
      </c>
      <c r="I3973" s="39">
        <v>15</v>
      </c>
      <c r="J3973" s="74">
        <v>1985.4</v>
      </c>
      <c r="K3973" s="111">
        <v>0</v>
      </c>
      <c r="L3973" s="59">
        <f t="shared" si="547"/>
        <v>0</v>
      </c>
      <c r="M3973" s="39">
        <v>15</v>
      </c>
      <c r="N3973" s="42">
        <f t="shared" si="540"/>
        <v>9.9137577002053394</v>
      </c>
      <c r="O3973" s="43">
        <f t="shared" si="541"/>
        <v>0</v>
      </c>
      <c r="P3973" s="44">
        <f t="shared" si="542"/>
        <v>0</v>
      </c>
      <c r="Q3973" s="44" t="str">
        <f t="shared" si="543"/>
        <v xml:space="preserve"> </v>
      </c>
      <c r="R3973" s="44" t="str">
        <f>VLOOKUP(S3973,Sheet8!B:C,2,0)</f>
        <v>GOTCHA</v>
      </c>
      <c r="S3973" s="6" t="s">
        <v>7843</v>
      </c>
      <c r="T3973" s="6" t="str">
        <f>VLOOKUP(U3973,'17-1'!J:K,2,0)</f>
        <v>IM HERE</v>
      </c>
      <c r="U3973" s="6" t="s">
        <v>27591</v>
      </c>
    </row>
    <row r="3974" spans="1:21" x14ac:dyDescent="0.25">
      <c r="A3974" s="35">
        <v>7866</v>
      </c>
      <c r="B3974" s="36">
        <v>371</v>
      </c>
      <c r="C3974" s="36">
        <v>20003767</v>
      </c>
      <c r="D3974" s="36">
        <v>100719</v>
      </c>
      <c r="E3974" s="36">
        <v>30200074</v>
      </c>
      <c r="F3974" s="36" t="s">
        <v>30</v>
      </c>
      <c r="G3974" s="37" t="s">
        <v>453</v>
      </c>
      <c r="H3974" s="38">
        <v>38837</v>
      </c>
      <c r="I3974" s="39">
        <v>35</v>
      </c>
      <c r="J3974" s="74">
        <v>1293.0899999999999</v>
      </c>
      <c r="K3974" s="111">
        <v>0</v>
      </c>
      <c r="L3974" s="59">
        <f t="shared" si="547"/>
        <v>0</v>
      </c>
      <c r="M3974" s="39">
        <v>35</v>
      </c>
      <c r="N3974" s="42">
        <f t="shared" si="540"/>
        <v>9.1663244353182751</v>
      </c>
      <c r="O3974" s="43">
        <f t="shared" si="541"/>
        <v>0</v>
      </c>
      <c r="P3974" s="44">
        <f t="shared" si="542"/>
        <v>0</v>
      </c>
      <c r="Q3974" s="44" t="str">
        <f t="shared" si="543"/>
        <v xml:space="preserve"> </v>
      </c>
      <c r="R3974" s="44" t="str">
        <f>VLOOKUP(S3974,Sheet8!B:C,2,0)</f>
        <v>GOTCHA</v>
      </c>
      <c r="S3974" s="6" t="s">
        <v>6779</v>
      </c>
      <c r="T3974" s="6" t="str">
        <f>VLOOKUP(U3974,'17-1'!J:K,2,0)</f>
        <v>IM HERE</v>
      </c>
      <c r="U3974" s="6" t="s">
        <v>26527</v>
      </c>
    </row>
    <row r="3975" spans="1:21" x14ac:dyDescent="0.25">
      <c r="A3975" s="35">
        <v>1424</v>
      </c>
      <c r="B3975" s="36">
        <v>310</v>
      </c>
      <c r="C3975" s="36">
        <v>20003538</v>
      </c>
      <c r="D3975" s="36">
        <v>100718</v>
      </c>
      <c r="E3975" s="36">
        <v>30200028</v>
      </c>
      <c r="F3975" s="36" t="s">
        <v>18</v>
      </c>
      <c r="G3975" s="37" t="s">
        <v>1029</v>
      </c>
      <c r="H3975" s="38">
        <v>38472</v>
      </c>
      <c r="I3975" s="39">
        <v>15</v>
      </c>
      <c r="J3975" s="74">
        <v>1313.88</v>
      </c>
      <c r="K3975" s="111">
        <v>0</v>
      </c>
      <c r="L3975" s="59">
        <f t="shared" si="547"/>
        <v>0</v>
      </c>
      <c r="M3975" s="39">
        <v>15</v>
      </c>
      <c r="N3975" s="42">
        <f t="shared" ref="N3975:N4006" si="548">IF(M3975=" "," ",IF(+H3975&lt;=367," ",($C$6-H3975)/365.25))</f>
        <v>10.165639972621491</v>
      </c>
      <c r="O3975" s="43">
        <f t="shared" ref="O3975:O4006" si="549">IF(+N3975&gt;=M3975,"--",L3975/M3975)</f>
        <v>0</v>
      </c>
      <c r="P3975" s="44">
        <f t="shared" ref="P3975:P4006" si="550">IF(+N3975/M3975&gt;1,L3975,L3975*N3975/M3975)</f>
        <v>0</v>
      </c>
      <c r="Q3975" s="44" t="str">
        <f t="shared" ref="Q3975:Q4006" si="551">IF(+L3975=0," ",IF(+L3975-P3975&lt;=0,0,(L3975-P3975)))</f>
        <v xml:space="preserve"> </v>
      </c>
      <c r="R3975" s="44" t="str">
        <f>VLOOKUP(S3975,Sheet8!B:C,2,0)</f>
        <v>GOTCHA</v>
      </c>
      <c r="S3975" s="6" t="s">
        <v>7694</v>
      </c>
      <c r="T3975" s="6" t="str">
        <f>VLOOKUP(U3975,'17-1'!J:K,2,0)</f>
        <v>IM HERE</v>
      </c>
      <c r="U3975" s="6" t="s">
        <v>27442</v>
      </c>
    </row>
    <row r="3976" spans="1:21" x14ac:dyDescent="0.25">
      <c r="A3976" s="35">
        <v>5855</v>
      </c>
      <c r="B3976" s="36">
        <v>333</v>
      </c>
      <c r="C3976" s="36">
        <v>20006499</v>
      </c>
      <c r="D3976" s="36">
        <v>100718</v>
      </c>
      <c r="E3976" s="36">
        <v>30200050</v>
      </c>
      <c r="F3976" s="36" t="s">
        <v>115</v>
      </c>
      <c r="G3976" s="37" t="s">
        <v>924</v>
      </c>
      <c r="H3976" s="38">
        <v>37986</v>
      </c>
      <c r="I3976" s="39">
        <v>15</v>
      </c>
      <c r="J3976" s="74">
        <v>2470.42</v>
      </c>
      <c r="K3976" s="45">
        <v>1</v>
      </c>
      <c r="L3976" s="41">
        <f>J3976*K3976</f>
        <v>2470.42</v>
      </c>
      <c r="M3976" s="39">
        <v>15</v>
      </c>
      <c r="N3976" s="42">
        <f t="shared" si="548"/>
        <v>11.496235455167694</v>
      </c>
      <c r="O3976" s="43">
        <f t="shared" si="549"/>
        <v>164.69466666666668</v>
      </c>
      <c r="P3976" s="44">
        <f t="shared" si="550"/>
        <v>1893.3686662103582</v>
      </c>
      <c r="Q3976" s="44">
        <f t="shared" si="551"/>
        <v>577.05133378964183</v>
      </c>
      <c r="R3976" s="44" t="e">
        <f>VLOOKUP(S3976,Sheet8!B:C,2,0)</f>
        <v>#N/A</v>
      </c>
      <c r="S3976" s="6" t="s">
        <v>12982</v>
      </c>
      <c r="T3976" s="6" t="e">
        <f>VLOOKUP(U3976,'17-1'!J:K,2,0)</f>
        <v>#N/A</v>
      </c>
      <c r="U3976" s="6" t="s">
        <v>37805</v>
      </c>
    </row>
    <row r="3977" spans="1:21" x14ac:dyDescent="0.25">
      <c r="A3977" s="35">
        <v>1439</v>
      </c>
      <c r="B3977" s="36">
        <v>310</v>
      </c>
      <c r="C3977" s="36">
        <v>20003724</v>
      </c>
      <c r="D3977" s="36">
        <v>100718</v>
      </c>
      <c r="E3977" s="36">
        <v>30200032</v>
      </c>
      <c r="F3977" s="36" t="s">
        <v>32</v>
      </c>
      <c r="G3977" s="37" t="s">
        <v>375</v>
      </c>
      <c r="H3977" s="38">
        <v>38411</v>
      </c>
      <c r="I3977" s="39">
        <v>33</v>
      </c>
      <c r="J3977" s="74">
        <v>1320.2</v>
      </c>
      <c r="K3977" s="111">
        <v>0</v>
      </c>
      <c r="L3977" s="59">
        <f t="shared" ref="L3977:L3978" si="552">J3977*K3977</f>
        <v>0</v>
      </c>
      <c r="M3977" s="39">
        <v>33</v>
      </c>
      <c r="N3977" s="42">
        <f t="shared" si="548"/>
        <v>10.33264887063655</v>
      </c>
      <c r="O3977" s="43">
        <f t="shared" si="549"/>
        <v>0</v>
      </c>
      <c r="P3977" s="44">
        <f t="shared" si="550"/>
        <v>0</v>
      </c>
      <c r="Q3977" s="44" t="str">
        <f t="shared" si="551"/>
        <v xml:space="preserve"> </v>
      </c>
      <c r="R3977" s="44" t="e">
        <f>VLOOKUP(S3977,Sheet8!B:C,2,0)</f>
        <v>#N/A</v>
      </c>
      <c r="S3977" s="6" t="s">
        <v>6683</v>
      </c>
      <c r="T3977" s="6" t="e">
        <f>VLOOKUP(U3977,'17-1'!J:K,2,0)</f>
        <v>#N/A</v>
      </c>
      <c r="U3977" s="6" t="s">
        <v>37806</v>
      </c>
    </row>
    <row r="3978" spans="1:21" x14ac:dyDescent="0.25">
      <c r="A3978" s="35">
        <v>193</v>
      </c>
      <c r="B3978" s="36">
        <v>304</v>
      </c>
      <c r="C3978" s="36">
        <v>10000133</v>
      </c>
      <c r="D3978" s="36">
        <v>100718</v>
      </c>
      <c r="E3978" s="36">
        <v>30200077</v>
      </c>
      <c r="F3978" s="36" t="s">
        <v>15</v>
      </c>
      <c r="G3978" s="37" t="s">
        <v>3353</v>
      </c>
      <c r="H3978" s="38">
        <v>39478</v>
      </c>
      <c r="I3978" s="39">
        <v>85</v>
      </c>
      <c r="J3978" s="74">
        <v>992.18</v>
      </c>
      <c r="K3978" s="111">
        <v>0</v>
      </c>
      <c r="L3978" s="59">
        <f t="shared" si="552"/>
        <v>0</v>
      </c>
      <c r="M3978" s="39">
        <v>85</v>
      </c>
      <c r="N3978" s="42">
        <f t="shared" si="548"/>
        <v>7.4113620807665983</v>
      </c>
      <c r="O3978" s="43">
        <f t="shared" si="549"/>
        <v>0</v>
      </c>
      <c r="P3978" s="44">
        <f t="shared" si="550"/>
        <v>0</v>
      </c>
      <c r="Q3978" s="44" t="str">
        <f t="shared" si="551"/>
        <v xml:space="preserve"> </v>
      </c>
      <c r="R3978" s="44" t="str">
        <f>VLOOKUP(S3978,Sheet8!B:C,2,0)</f>
        <v>GOTCHA</v>
      </c>
      <c r="S3978" s="6" t="s">
        <v>10042</v>
      </c>
      <c r="T3978" s="6" t="str">
        <f>VLOOKUP(U3978,'17-1'!J:K,2,0)</f>
        <v>IM HERE</v>
      </c>
      <c r="U3978" s="6" t="s">
        <v>29881</v>
      </c>
    </row>
    <row r="3979" spans="1:21" x14ac:dyDescent="0.25">
      <c r="A3979" s="35">
        <v>775</v>
      </c>
      <c r="B3979" s="36">
        <v>304</v>
      </c>
      <c r="C3979" s="36">
        <v>20000436</v>
      </c>
      <c r="D3979" s="36">
        <v>100718</v>
      </c>
      <c r="E3979" s="36">
        <v>30200014</v>
      </c>
      <c r="F3979" s="36" t="s">
        <v>4963</v>
      </c>
      <c r="G3979" s="37" t="s">
        <v>5559</v>
      </c>
      <c r="H3979" s="38">
        <v>40360</v>
      </c>
      <c r="I3979" s="39">
        <v>25</v>
      </c>
      <c r="J3979" s="74">
        <v>15.69</v>
      </c>
      <c r="K3979" s="40">
        <v>0</v>
      </c>
      <c r="L3979" s="41">
        <f>J3979*K3979</f>
        <v>0</v>
      </c>
      <c r="M3979" s="39">
        <v>25</v>
      </c>
      <c r="N3979" s="42">
        <f t="shared" si="548"/>
        <v>4.9965776865160851</v>
      </c>
      <c r="O3979" s="43">
        <f t="shared" si="549"/>
        <v>0</v>
      </c>
      <c r="P3979" s="44">
        <f t="shared" si="550"/>
        <v>0</v>
      </c>
      <c r="Q3979" s="44" t="str">
        <f t="shared" si="551"/>
        <v xml:space="preserve"> </v>
      </c>
      <c r="R3979" s="44" t="e">
        <f>VLOOKUP(S3979,Sheet8!B:C,2,0)</f>
        <v>#N/A</v>
      </c>
      <c r="S3979" s="6" t="s">
        <v>12983</v>
      </c>
      <c r="T3979" s="6" t="e">
        <f>VLOOKUP(U3979,'17-1'!J:K,2,0)</f>
        <v>#N/A</v>
      </c>
      <c r="U3979" s="6" t="s">
        <v>37807</v>
      </c>
    </row>
    <row r="3980" spans="1:21" x14ac:dyDescent="0.25">
      <c r="A3980" s="35">
        <v>3554</v>
      </c>
      <c r="B3980" s="36">
        <v>330</v>
      </c>
      <c r="C3980" s="36">
        <v>20006764</v>
      </c>
      <c r="D3980" s="36">
        <v>100718</v>
      </c>
      <c r="E3980" s="36">
        <v>30200014</v>
      </c>
      <c r="F3980" s="36" t="s">
        <v>4963</v>
      </c>
      <c r="G3980" s="37" t="s">
        <v>5559</v>
      </c>
      <c r="H3980" s="38">
        <v>40360</v>
      </c>
      <c r="I3980" s="39">
        <v>25</v>
      </c>
      <c r="J3980" s="74">
        <v>18490</v>
      </c>
      <c r="K3980" s="40">
        <v>0</v>
      </c>
      <c r="L3980" s="41">
        <f>J3980*K3980</f>
        <v>0</v>
      </c>
      <c r="M3980" s="39">
        <v>25</v>
      </c>
      <c r="N3980" s="42">
        <f t="shared" si="548"/>
        <v>4.9965776865160851</v>
      </c>
      <c r="O3980" s="43">
        <f t="shared" si="549"/>
        <v>0</v>
      </c>
      <c r="P3980" s="44">
        <f t="shared" si="550"/>
        <v>0</v>
      </c>
      <c r="Q3980" s="44" t="str">
        <f t="shared" si="551"/>
        <v xml:space="preserve"> </v>
      </c>
      <c r="R3980" s="44" t="e">
        <f>VLOOKUP(S3980,Sheet8!B:C,2,0)</f>
        <v>#N/A</v>
      </c>
      <c r="S3980" s="6" t="s">
        <v>12984</v>
      </c>
      <c r="T3980" s="6" t="e">
        <f>VLOOKUP(U3980,'17-1'!J:K,2,0)</f>
        <v>#N/A</v>
      </c>
      <c r="U3980" s="6" t="s">
        <v>37808</v>
      </c>
    </row>
    <row r="3981" spans="1:21" x14ac:dyDescent="0.25">
      <c r="A3981" s="35">
        <v>8210</v>
      </c>
      <c r="B3981" s="36">
        <v>371</v>
      </c>
      <c r="C3981" s="36">
        <v>20006364</v>
      </c>
      <c r="D3981" s="36">
        <v>100719</v>
      </c>
      <c r="E3981" s="36">
        <v>30200016</v>
      </c>
      <c r="F3981" s="36" t="s">
        <v>49</v>
      </c>
      <c r="G3981" s="37" t="s">
        <v>389</v>
      </c>
      <c r="H3981" s="38">
        <v>38533</v>
      </c>
      <c r="I3981" s="39">
        <v>35</v>
      </c>
      <c r="J3981" s="74">
        <v>3038.95</v>
      </c>
      <c r="K3981" s="111">
        <v>0</v>
      </c>
      <c r="L3981" s="59">
        <f t="shared" ref="L3981:L3993" si="553">J3981*K3981</f>
        <v>0</v>
      </c>
      <c r="M3981" s="39">
        <v>35</v>
      </c>
      <c r="N3981" s="42">
        <f t="shared" si="548"/>
        <v>9.9986310746064344</v>
      </c>
      <c r="O3981" s="43">
        <f t="shared" si="549"/>
        <v>0</v>
      </c>
      <c r="P3981" s="44">
        <f t="shared" si="550"/>
        <v>0</v>
      </c>
      <c r="Q3981" s="44" t="str">
        <f t="shared" si="551"/>
        <v xml:space="preserve"> </v>
      </c>
      <c r="R3981" s="44" t="e">
        <f>VLOOKUP(S3981,Sheet8!B:C,2,0)</f>
        <v>#N/A</v>
      </c>
      <c r="S3981" s="6" t="s">
        <v>6698</v>
      </c>
      <c r="T3981" s="6" t="e">
        <f>VLOOKUP(U3981,'17-1'!J:K,2,0)</f>
        <v>#N/A</v>
      </c>
      <c r="U3981" s="6" t="s">
        <v>37809</v>
      </c>
    </row>
    <row r="3982" spans="1:21" x14ac:dyDescent="0.25">
      <c r="A3982" s="35">
        <v>1152</v>
      </c>
      <c r="B3982" s="36">
        <v>310</v>
      </c>
      <c r="C3982" s="36">
        <v>20000419</v>
      </c>
      <c r="D3982" s="36">
        <v>100718</v>
      </c>
      <c r="E3982" s="36">
        <v>30200041</v>
      </c>
      <c r="F3982" s="36" t="s">
        <v>4992</v>
      </c>
      <c r="G3982" s="37" t="s">
        <v>5690</v>
      </c>
      <c r="H3982" s="38">
        <v>38383</v>
      </c>
      <c r="I3982" s="39">
        <v>25</v>
      </c>
      <c r="J3982" s="74">
        <v>48.67</v>
      </c>
      <c r="K3982" s="111">
        <v>0</v>
      </c>
      <c r="L3982" s="59">
        <f t="shared" si="553"/>
        <v>0</v>
      </c>
      <c r="M3982" s="39">
        <v>25</v>
      </c>
      <c r="N3982" s="42">
        <f t="shared" si="548"/>
        <v>10.40930869267625</v>
      </c>
      <c r="O3982" s="43">
        <f t="shared" si="549"/>
        <v>0</v>
      </c>
      <c r="P3982" s="44">
        <f t="shared" si="550"/>
        <v>0</v>
      </c>
      <c r="Q3982" s="44" t="str">
        <f t="shared" si="551"/>
        <v xml:space="preserve"> </v>
      </c>
      <c r="R3982" s="44" t="str">
        <f>VLOOKUP(S3982,Sheet8!B:C,2,0)</f>
        <v>GOTCHA</v>
      </c>
      <c r="S3982" s="6" t="s">
        <v>7598</v>
      </c>
      <c r="T3982" s="6" t="str">
        <f>VLOOKUP(U3982,'17-1'!J:K,2,0)</f>
        <v>IM HERE</v>
      </c>
      <c r="U3982" s="6" t="s">
        <v>27346</v>
      </c>
    </row>
    <row r="3983" spans="1:21" x14ac:dyDescent="0.25">
      <c r="A3983" s="35">
        <v>3077</v>
      </c>
      <c r="B3983" s="36">
        <v>320</v>
      </c>
      <c r="C3983" s="36">
        <v>20007973</v>
      </c>
      <c r="D3983" s="36">
        <v>100718</v>
      </c>
      <c r="E3983" s="36">
        <v>30200014</v>
      </c>
      <c r="F3983" s="36" t="s">
        <v>4963</v>
      </c>
      <c r="G3983" s="37" t="s">
        <v>5405</v>
      </c>
      <c r="H3983" s="38">
        <v>40087</v>
      </c>
      <c r="I3983" s="39">
        <v>25</v>
      </c>
      <c r="J3983" s="74">
        <v>30.51</v>
      </c>
      <c r="K3983" s="111">
        <v>0</v>
      </c>
      <c r="L3983" s="59">
        <f t="shared" si="553"/>
        <v>0</v>
      </c>
      <c r="M3983" s="39">
        <v>25</v>
      </c>
      <c r="N3983" s="42">
        <f t="shared" si="548"/>
        <v>5.7440109514031485</v>
      </c>
      <c r="O3983" s="43">
        <f t="shared" si="549"/>
        <v>0</v>
      </c>
      <c r="P3983" s="44">
        <f t="shared" si="550"/>
        <v>0</v>
      </c>
      <c r="Q3983" s="44" t="str">
        <f t="shared" si="551"/>
        <v xml:space="preserve"> </v>
      </c>
      <c r="R3983" s="44" t="str">
        <f>VLOOKUP(S3983,Sheet8!B:C,2,0)</f>
        <v>GOTCHA</v>
      </c>
      <c r="S3983" s="6" t="s">
        <v>7288</v>
      </c>
      <c r="T3983" s="6" t="str">
        <f>VLOOKUP(U3983,'17-1'!J:K,2,0)</f>
        <v>IM HERE</v>
      </c>
      <c r="U3983" s="6" t="s">
        <v>27036</v>
      </c>
    </row>
    <row r="3984" spans="1:21" x14ac:dyDescent="0.25">
      <c r="A3984" s="35">
        <v>4200</v>
      </c>
      <c r="B3984" s="36">
        <v>331</v>
      </c>
      <c r="C3984" s="36">
        <v>20003017</v>
      </c>
      <c r="D3984" s="36">
        <v>100718</v>
      </c>
      <c r="E3984" s="36">
        <v>30200014</v>
      </c>
      <c r="F3984" s="36" t="s">
        <v>4963</v>
      </c>
      <c r="G3984" s="37" t="s">
        <v>5405</v>
      </c>
      <c r="H3984" s="38">
        <v>40087</v>
      </c>
      <c r="I3984" s="39">
        <v>25</v>
      </c>
      <c r="J3984" s="74">
        <v>752</v>
      </c>
      <c r="K3984" s="111">
        <v>0</v>
      </c>
      <c r="L3984" s="59">
        <f t="shared" si="553"/>
        <v>0</v>
      </c>
      <c r="M3984" s="39">
        <v>25</v>
      </c>
      <c r="N3984" s="42">
        <f t="shared" si="548"/>
        <v>5.7440109514031485</v>
      </c>
      <c r="O3984" s="43">
        <f t="shared" si="549"/>
        <v>0</v>
      </c>
      <c r="P3984" s="44">
        <f t="shared" si="550"/>
        <v>0</v>
      </c>
      <c r="Q3984" s="44" t="str">
        <f t="shared" si="551"/>
        <v xml:space="preserve"> </v>
      </c>
      <c r="R3984" s="44" t="str">
        <f>VLOOKUP(S3984,Sheet8!B:C,2,0)</f>
        <v>GOTCHA</v>
      </c>
      <c r="S3984" s="6" t="s">
        <v>7289</v>
      </c>
      <c r="T3984" s="6" t="str">
        <f>VLOOKUP(U3984,'17-1'!J:K,2,0)</f>
        <v>IM HERE</v>
      </c>
      <c r="U3984" s="6" t="s">
        <v>27037</v>
      </c>
    </row>
    <row r="3985" spans="1:21" x14ac:dyDescent="0.25">
      <c r="A3985" s="35">
        <v>4402</v>
      </c>
      <c r="B3985" s="36">
        <v>331</v>
      </c>
      <c r="C3985" s="36">
        <v>20004469</v>
      </c>
      <c r="D3985" s="36">
        <v>100718</v>
      </c>
      <c r="E3985" s="36">
        <v>30200071</v>
      </c>
      <c r="F3985" s="36" t="s">
        <v>43</v>
      </c>
      <c r="G3985" s="37" t="s">
        <v>1321</v>
      </c>
      <c r="H3985" s="38">
        <v>39995</v>
      </c>
      <c r="I3985" s="39">
        <v>15</v>
      </c>
      <c r="J3985" s="74">
        <v>1570.6</v>
      </c>
      <c r="K3985" s="111">
        <v>0</v>
      </c>
      <c r="L3985" s="59">
        <f t="shared" si="553"/>
        <v>0</v>
      </c>
      <c r="M3985" s="39">
        <v>15</v>
      </c>
      <c r="N3985" s="42">
        <f t="shared" si="548"/>
        <v>5.9958932238193015</v>
      </c>
      <c r="O3985" s="43">
        <f t="shared" si="549"/>
        <v>0</v>
      </c>
      <c r="P3985" s="44">
        <f t="shared" si="550"/>
        <v>0</v>
      </c>
      <c r="Q3985" s="44" t="str">
        <f t="shared" si="551"/>
        <v xml:space="preserve"> </v>
      </c>
      <c r="R3985" s="44" t="str">
        <f>VLOOKUP(S3985,Sheet8!B:C,2,0)</f>
        <v>GOTCHA</v>
      </c>
      <c r="S3985" s="6" t="s">
        <v>8055</v>
      </c>
      <c r="T3985" s="6" t="str">
        <f>VLOOKUP(U3985,'17-1'!J:K,2,0)</f>
        <v>IM HERE</v>
      </c>
      <c r="U3985" s="6" t="s">
        <v>27803</v>
      </c>
    </row>
    <row r="3986" spans="1:21" x14ac:dyDescent="0.25">
      <c r="A3986" s="35">
        <v>3700</v>
      </c>
      <c r="B3986" s="36">
        <v>331</v>
      </c>
      <c r="C3986" s="36">
        <v>20000593</v>
      </c>
      <c r="D3986" s="36">
        <v>100718</v>
      </c>
      <c r="E3986" s="36">
        <v>30200040</v>
      </c>
      <c r="F3986" s="36" t="s">
        <v>16</v>
      </c>
      <c r="G3986" s="37" t="s">
        <v>3020</v>
      </c>
      <c r="H3986" s="38">
        <v>38595</v>
      </c>
      <c r="I3986" s="39">
        <v>85</v>
      </c>
      <c r="J3986" s="74">
        <v>46369.09</v>
      </c>
      <c r="K3986" s="111">
        <v>0</v>
      </c>
      <c r="L3986" s="59">
        <f t="shared" si="553"/>
        <v>0</v>
      </c>
      <c r="M3986" s="39">
        <v>85</v>
      </c>
      <c r="N3986" s="42">
        <f t="shared" si="548"/>
        <v>9.8288843258042444</v>
      </c>
      <c r="O3986" s="43">
        <f t="shared" si="549"/>
        <v>0</v>
      </c>
      <c r="P3986" s="44">
        <f t="shared" si="550"/>
        <v>0</v>
      </c>
      <c r="Q3986" s="44" t="str">
        <f t="shared" si="551"/>
        <v xml:space="preserve"> </v>
      </c>
      <c r="R3986" s="44" t="str">
        <f>VLOOKUP(S3986,Sheet8!B:C,2,0)</f>
        <v>GOTCHA</v>
      </c>
      <c r="S3986" s="6" t="s">
        <v>7915</v>
      </c>
      <c r="T3986" s="6" t="str">
        <f>VLOOKUP(U3986,'17-1'!J:K,2,0)</f>
        <v>IM HERE</v>
      </c>
      <c r="U3986" s="6" t="s">
        <v>27663</v>
      </c>
    </row>
    <row r="3987" spans="1:21" x14ac:dyDescent="0.25">
      <c r="A3987" s="35">
        <v>1082</v>
      </c>
      <c r="B3987" s="36">
        <v>307</v>
      </c>
      <c r="C3987" s="36">
        <v>20004993</v>
      </c>
      <c r="D3987" s="36">
        <v>100718</v>
      </c>
      <c r="E3987" s="36">
        <v>30200036</v>
      </c>
      <c r="F3987" s="36" t="s">
        <v>48</v>
      </c>
      <c r="G3987" s="37" t="s">
        <v>2982</v>
      </c>
      <c r="H3987" s="38">
        <v>38411</v>
      </c>
      <c r="I3987" s="39">
        <v>85</v>
      </c>
      <c r="J3987" s="74">
        <v>494.86</v>
      </c>
      <c r="K3987" s="111">
        <v>0</v>
      </c>
      <c r="L3987" s="59">
        <f t="shared" si="553"/>
        <v>0</v>
      </c>
      <c r="M3987" s="39">
        <v>85</v>
      </c>
      <c r="N3987" s="42">
        <f t="shared" si="548"/>
        <v>10.33264887063655</v>
      </c>
      <c r="O3987" s="43">
        <f t="shared" si="549"/>
        <v>0</v>
      </c>
      <c r="P3987" s="44">
        <f t="shared" si="550"/>
        <v>0</v>
      </c>
      <c r="Q3987" s="44" t="str">
        <f t="shared" si="551"/>
        <v xml:space="preserve"> </v>
      </c>
      <c r="R3987" s="44" t="str">
        <f>VLOOKUP(S3987,Sheet8!B:C,2,0)</f>
        <v>GOTCHA</v>
      </c>
      <c r="S3987" s="6" t="s">
        <v>7623</v>
      </c>
      <c r="T3987" s="6" t="str">
        <f>VLOOKUP(U3987,'17-1'!J:K,2,0)</f>
        <v>IM HERE</v>
      </c>
      <c r="U3987" s="6" t="s">
        <v>27371</v>
      </c>
    </row>
    <row r="3988" spans="1:21" x14ac:dyDescent="0.25">
      <c r="A3988" s="35">
        <v>7120</v>
      </c>
      <c r="B3988" s="36">
        <v>362</v>
      </c>
      <c r="C3988" s="36">
        <v>20003488</v>
      </c>
      <c r="D3988" s="36">
        <v>100719</v>
      </c>
      <c r="E3988" s="36">
        <v>30200045</v>
      </c>
      <c r="F3988" s="36" t="s">
        <v>56</v>
      </c>
      <c r="G3988" s="37" t="s">
        <v>1529</v>
      </c>
      <c r="H3988" s="38">
        <v>38291</v>
      </c>
      <c r="I3988" s="39">
        <v>15</v>
      </c>
      <c r="J3988" s="74">
        <v>1333.27</v>
      </c>
      <c r="K3988" s="111">
        <v>0</v>
      </c>
      <c r="L3988" s="59">
        <f t="shared" si="553"/>
        <v>0</v>
      </c>
      <c r="M3988" s="39">
        <v>15</v>
      </c>
      <c r="N3988" s="42">
        <f t="shared" si="548"/>
        <v>10.661190965092402</v>
      </c>
      <c r="O3988" s="43">
        <f t="shared" si="549"/>
        <v>0</v>
      </c>
      <c r="P3988" s="44">
        <f t="shared" si="550"/>
        <v>0</v>
      </c>
      <c r="Q3988" s="44" t="str">
        <f t="shared" si="551"/>
        <v xml:space="preserve"> </v>
      </c>
      <c r="R3988" s="44" t="str">
        <f>VLOOKUP(S3988,Sheet8!B:C,2,0)</f>
        <v>GOTCHA</v>
      </c>
      <c r="S3988" s="6" t="s">
        <v>7469</v>
      </c>
      <c r="T3988" s="6" t="str">
        <f>VLOOKUP(U3988,'17-1'!J:K,2,0)</f>
        <v>IM HERE</v>
      </c>
      <c r="U3988" s="6" t="s">
        <v>27217</v>
      </c>
    </row>
    <row r="3989" spans="1:21" x14ac:dyDescent="0.25">
      <c r="A3989" s="35">
        <v>7249</v>
      </c>
      <c r="B3989" s="36">
        <v>371</v>
      </c>
      <c r="C3989" s="36">
        <v>20000280</v>
      </c>
      <c r="D3989" s="36">
        <v>100719</v>
      </c>
      <c r="E3989" s="36">
        <v>30200038</v>
      </c>
      <c r="F3989" s="36" t="s">
        <v>105</v>
      </c>
      <c r="G3989" s="37" t="s">
        <v>401</v>
      </c>
      <c r="H3989" s="38">
        <v>38625</v>
      </c>
      <c r="I3989" s="39">
        <v>35</v>
      </c>
      <c r="J3989" s="74">
        <v>1781.75</v>
      </c>
      <c r="K3989" s="111">
        <v>0</v>
      </c>
      <c r="L3989" s="59">
        <f t="shared" si="553"/>
        <v>0</v>
      </c>
      <c r="M3989" s="39">
        <v>35</v>
      </c>
      <c r="N3989" s="42">
        <f t="shared" si="548"/>
        <v>9.7467488021902806</v>
      </c>
      <c r="O3989" s="43">
        <f t="shared" si="549"/>
        <v>0</v>
      </c>
      <c r="P3989" s="44">
        <f t="shared" si="550"/>
        <v>0</v>
      </c>
      <c r="Q3989" s="44" t="str">
        <f t="shared" si="551"/>
        <v xml:space="preserve"> </v>
      </c>
      <c r="R3989" s="44" t="e">
        <f>VLOOKUP(S3989,Sheet8!B:C,2,0)</f>
        <v>#N/A</v>
      </c>
      <c r="S3989" s="6" t="s">
        <v>6713</v>
      </c>
      <c r="T3989" s="6" t="e">
        <f>VLOOKUP(U3989,'17-1'!J:K,2,0)</f>
        <v>#N/A</v>
      </c>
      <c r="U3989" s="6" t="s">
        <v>37810</v>
      </c>
    </row>
    <row r="3990" spans="1:21" x14ac:dyDescent="0.25">
      <c r="A3990" s="35">
        <v>1327</v>
      </c>
      <c r="B3990" s="36">
        <v>310</v>
      </c>
      <c r="C3990" s="36">
        <v>20002277</v>
      </c>
      <c r="D3990" s="36">
        <v>100718</v>
      </c>
      <c r="E3990" s="36">
        <v>30200003</v>
      </c>
      <c r="F3990" s="36" t="s">
        <v>41</v>
      </c>
      <c r="G3990" s="37" t="s">
        <v>1044</v>
      </c>
      <c r="H3990" s="38">
        <v>38564</v>
      </c>
      <c r="I3990" s="39">
        <v>15</v>
      </c>
      <c r="J3990" s="74">
        <v>804.83</v>
      </c>
      <c r="K3990" s="111">
        <v>0</v>
      </c>
      <c r="L3990" s="59">
        <f t="shared" si="553"/>
        <v>0</v>
      </c>
      <c r="M3990" s="39">
        <v>15</v>
      </c>
      <c r="N3990" s="42">
        <f t="shared" si="548"/>
        <v>9.9137577002053394</v>
      </c>
      <c r="O3990" s="43">
        <f t="shared" si="549"/>
        <v>0</v>
      </c>
      <c r="P3990" s="44">
        <f t="shared" si="550"/>
        <v>0</v>
      </c>
      <c r="Q3990" s="44" t="str">
        <f t="shared" si="551"/>
        <v xml:space="preserve"> </v>
      </c>
      <c r="R3990" s="44" t="str">
        <f>VLOOKUP(S3990,Sheet8!B:C,2,0)</f>
        <v>GOTCHA</v>
      </c>
      <c r="S3990" s="6" t="s">
        <v>7845</v>
      </c>
      <c r="T3990" s="6" t="str">
        <f>VLOOKUP(U3990,'17-1'!J:K,2,0)</f>
        <v>IM HERE</v>
      </c>
      <c r="U3990" s="6" t="s">
        <v>27593</v>
      </c>
    </row>
    <row r="3991" spans="1:21" x14ac:dyDescent="0.25">
      <c r="A3991" s="35">
        <v>6795</v>
      </c>
      <c r="B3991" s="36">
        <v>348</v>
      </c>
      <c r="C3991" s="36">
        <v>20000260</v>
      </c>
      <c r="D3991" s="36">
        <v>100718</v>
      </c>
      <c r="E3991" s="36">
        <v>30200041</v>
      </c>
      <c r="F3991" s="36" t="s">
        <v>4992</v>
      </c>
      <c r="G3991" s="37" t="s">
        <v>5439</v>
      </c>
      <c r="H3991" s="38">
        <v>40118</v>
      </c>
      <c r="I3991" s="39">
        <v>25</v>
      </c>
      <c r="J3991" s="74">
        <v>917.55</v>
      </c>
      <c r="K3991" s="111">
        <v>0</v>
      </c>
      <c r="L3991" s="59">
        <f t="shared" si="553"/>
        <v>0</v>
      </c>
      <c r="M3991" s="39">
        <v>25</v>
      </c>
      <c r="N3991" s="42">
        <f t="shared" si="548"/>
        <v>5.6591375770020536</v>
      </c>
      <c r="O3991" s="43">
        <f t="shared" si="549"/>
        <v>0</v>
      </c>
      <c r="P3991" s="44">
        <f t="shared" si="550"/>
        <v>0</v>
      </c>
      <c r="Q3991" s="44" t="str">
        <f t="shared" si="551"/>
        <v xml:space="preserve"> </v>
      </c>
      <c r="R3991" s="44" t="str">
        <f>VLOOKUP(S3991,Sheet8!B:C,2,0)</f>
        <v>GOTCHA</v>
      </c>
      <c r="S3991" s="6" t="s">
        <v>7349</v>
      </c>
      <c r="T3991" s="6" t="str">
        <f>VLOOKUP(U3991,'17-1'!J:K,2,0)</f>
        <v>IM HERE</v>
      </c>
      <c r="U3991" s="6" t="s">
        <v>27097</v>
      </c>
    </row>
    <row r="3992" spans="1:21" x14ac:dyDescent="0.25">
      <c r="A3992" s="35">
        <v>1308</v>
      </c>
      <c r="B3992" s="36">
        <v>310</v>
      </c>
      <c r="C3992" s="36">
        <v>20002184</v>
      </c>
      <c r="D3992" s="36">
        <v>100718</v>
      </c>
      <c r="E3992" s="36">
        <v>30200017</v>
      </c>
      <c r="F3992" s="36" t="s">
        <v>4944</v>
      </c>
      <c r="G3992" s="37" t="s">
        <v>5420</v>
      </c>
      <c r="H3992" s="38">
        <v>40087</v>
      </c>
      <c r="I3992" s="39">
        <v>25</v>
      </c>
      <c r="J3992" s="74">
        <v>878.93</v>
      </c>
      <c r="K3992" s="111">
        <v>0</v>
      </c>
      <c r="L3992" s="59">
        <f t="shared" si="553"/>
        <v>0</v>
      </c>
      <c r="M3992" s="39">
        <v>25</v>
      </c>
      <c r="N3992" s="42">
        <f t="shared" si="548"/>
        <v>5.7440109514031485</v>
      </c>
      <c r="O3992" s="43">
        <f t="shared" si="549"/>
        <v>0</v>
      </c>
      <c r="P3992" s="44">
        <f t="shared" si="550"/>
        <v>0</v>
      </c>
      <c r="Q3992" s="44" t="str">
        <f t="shared" si="551"/>
        <v xml:space="preserve"> </v>
      </c>
      <c r="R3992" s="44" t="str">
        <f>VLOOKUP(S3992,Sheet8!B:C,2,0)</f>
        <v>GOTCHA</v>
      </c>
      <c r="S3992" s="6" t="s">
        <v>7319</v>
      </c>
      <c r="T3992" s="6" t="str">
        <f>VLOOKUP(U3992,'17-1'!J:K,2,0)</f>
        <v>IM HERE</v>
      </c>
      <c r="U3992" s="6" t="s">
        <v>27067</v>
      </c>
    </row>
    <row r="3993" spans="1:21" x14ac:dyDescent="0.25">
      <c r="A3993" s="35">
        <v>2570</v>
      </c>
      <c r="B3993" s="36">
        <v>311</v>
      </c>
      <c r="C3993" s="36">
        <v>20007978</v>
      </c>
      <c r="D3993" s="36">
        <v>100718</v>
      </c>
      <c r="E3993" s="36">
        <v>30200017</v>
      </c>
      <c r="F3993" s="36" t="s">
        <v>4944</v>
      </c>
      <c r="G3993" s="37" t="s">
        <v>5420</v>
      </c>
      <c r="H3993" s="38">
        <v>40087</v>
      </c>
      <c r="I3993" s="39">
        <v>25</v>
      </c>
      <c r="J3993" s="74">
        <v>51.39</v>
      </c>
      <c r="K3993" s="111">
        <v>0</v>
      </c>
      <c r="L3993" s="59">
        <f t="shared" si="553"/>
        <v>0</v>
      </c>
      <c r="M3993" s="39">
        <v>25</v>
      </c>
      <c r="N3993" s="42">
        <f t="shared" si="548"/>
        <v>5.7440109514031485</v>
      </c>
      <c r="O3993" s="43">
        <f t="shared" si="549"/>
        <v>0</v>
      </c>
      <c r="P3993" s="44">
        <f t="shared" si="550"/>
        <v>0</v>
      </c>
      <c r="Q3993" s="44" t="str">
        <f t="shared" si="551"/>
        <v xml:space="preserve"> </v>
      </c>
      <c r="R3993" s="44" t="str">
        <f>VLOOKUP(S3993,Sheet8!B:C,2,0)</f>
        <v>GOTCHA</v>
      </c>
      <c r="S3993" s="6" t="s">
        <v>7318</v>
      </c>
      <c r="T3993" s="6" t="str">
        <f>VLOOKUP(U3993,'17-1'!J:K,2,0)</f>
        <v>IM HERE</v>
      </c>
      <c r="U3993" s="6" t="s">
        <v>27066</v>
      </c>
    </row>
    <row r="3994" spans="1:21" x14ac:dyDescent="0.25">
      <c r="A3994" s="35">
        <v>4252</v>
      </c>
      <c r="B3994" s="36">
        <v>331</v>
      </c>
      <c r="C3994" s="36">
        <v>20003099</v>
      </c>
      <c r="D3994" s="36">
        <v>100718</v>
      </c>
      <c r="E3994" s="36">
        <v>30200014</v>
      </c>
      <c r="F3994" s="36" t="s">
        <v>4963</v>
      </c>
      <c r="G3994" s="37" t="s">
        <v>5428</v>
      </c>
      <c r="H3994" s="38">
        <v>40087</v>
      </c>
      <c r="I3994" s="39">
        <v>25</v>
      </c>
      <c r="J3994" s="74">
        <v>762.71</v>
      </c>
      <c r="K3994" s="40">
        <v>0</v>
      </c>
      <c r="L3994" s="41">
        <f>J3994*K3994</f>
        <v>0</v>
      </c>
      <c r="M3994" s="39">
        <v>25</v>
      </c>
      <c r="N3994" s="42">
        <f t="shared" si="548"/>
        <v>5.7440109514031485</v>
      </c>
      <c r="O3994" s="43">
        <f t="shared" si="549"/>
        <v>0</v>
      </c>
      <c r="P3994" s="44">
        <f t="shared" si="550"/>
        <v>0</v>
      </c>
      <c r="Q3994" s="44" t="str">
        <f t="shared" si="551"/>
        <v xml:space="preserve"> </v>
      </c>
      <c r="R3994" s="44" t="str">
        <f>VLOOKUP(S3994,Sheet8!B:C,2,0)</f>
        <v>GOTCHA</v>
      </c>
      <c r="S3994" s="6" t="s">
        <v>7331</v>
      </c>
      <c r="T3994" s="6" t="str">
        <f>VLOOKUP(U3994,'17-1'!J:K,2,0)</f>
        <v>IM HERE</v>
      </c>
      <c r="U3994" s="6" t="s">
        <v>27079</v>
      </c>
    </row>
    <row r="3995" spans="1:21" x14ac:dyDescent="0.25">
      <c r="A3995" s="35">
        <v>4923</v>
      </c>
      <c r="B3995" s="36">
        <v>331</v>
      </c>
      <c r="C3995" s="36">
        <v>20007250</v>
      </c>
      <c r="D3995" s="36">
        <v>100718</v>
      </c>
      <c r="E3995" s="36">
        <v>30200014</v>
      </c>
      <c r="F3995" s="36" t="s">
        <v>4963</v>
      </c>
      <c r="G3995" s="37" t="s">
        <v>5428</v>
      </c>
      <c r="H3995" s="38">
        <v>40087</v>
      </c>
      <c r="I3995" s="39">
        <v>25</v>
      </c>
      <c r="J3995" s="74">
        <v>38.28</v>
      </c>
      <c r="K3995" s="111">
        <v>0</v>
      </c>
      <c r="L3995" s="59">
        <f t="shared" ref="L3995:L3996" si="554">J3995*K3995</f>
        <v>0</v>
      </c>
      <c r="M3995" s="39">
        <v>25</v>
      </c>
      <c r="N3995" s="42">
        <f t="shared" si="548"/>
        <v>5.7440109514031485</v>
      </c>
      <c r="O3995" s="43">
        <f t="shared" si="549"/>
        <v>0</v>
      </c>
      <c r="P3995" s="44">
        <f t="shared" si="550"/>
        <v>0</v>
      </c>
      <c r="Q3995" s="44" t="str">
        <f t="shared" si="551"/>
        <v xml:space="preserve"> </v>
      </c>
      <c r="R3995" s="44" t="str">
        <f>VLOOKUP(S3995,Sheet8!B:C,2,0)</f>
        <v>GOTCHA</v>
      </c>
      <c r="S3995" s="6" t="s">
        <v>7330</v>
      </c>
      <c r="T3995" s="6" t="str">
        <f>VLOOKUP(U3995,'17-1'!J:K,2,0)</f>
        <v>IM HERE</v>
      </c>
      <c r="U3995" s="6" t="s">
        <v>27078</v>
      </c>
    </row>
    <row r="3996" spans="1:21" x14ac:dyDescent="0.25">
      <c r="A3996" s="35">
        <v>8734</v>
      </c>
      <c r="B3996" s="36">
        <v>390</v>
      </c>
      <c r="C3996" s="36">
        <v>60000056</v>
      </c>
      <c r="D3996" s="6">
        <v>100717</v>
      </c>
      <c r="E3996" s="36">
        <v>30200022</v>
      </c>
      <c r="F3996" s="36" t="s">
        <v>20</v>
      </c>
      <c r="G3996" s="37" t="s">
        <v>4395</v>
      </c>
      <c r="H3996" s="38">
        <v>39995</v>
      </c>
      <c r="I3996" s="39">
        <v>20</v>
      </c>
      <c r="J3996" s="74">
        <v>794.73</v>
      </c>
      <c r="K3996" s="111">
        <v>0</v>
      </c>
      <c r="L3996" s="59">
        <f t="shared" si="554"/>
        <v>0</v>
      </c>
      <c r="M3996" s="39">
        <v>20</v>
      </c>
      <c r="N3996" s="42">
        <f t="shared" si="548"/>
        <v>5.9958932238193015</v>
      </c>
      <c r="O3996" s="43">
        <f t="shared" si="549"/>
        <v>0</v>
      </c>
      <c r="P3996" s="44">
        <f t="shared" si="550"/>
        <v>0</v>
      </c>
      <c r="Q3996" s="44" t="str">
        <f t="shared" si="551"/>
        <v xml:space="preserve"> </v>
      </c>
      <c r="R3996" s="44" t="str">
        <f>VLOOKUP(S3996,Sheet8!B:C,2,0)</f>
        <v>GOTCHA</v>
      </c>
      <c r="S3996" s="6" t="s">
        <v>7215</v>
      </c>
      <c r="T3996" s="6" t="str">
        <f>VLOOKUP(U3996,'17-1'!J:K,2,0)</f>
        <v>IM HERE</v>
      </c>
      <c r="U3996" s="6" t="s">
        <v>26963</v>
      </c>
    </row>
    <row r="3997" spans="1:21" x14ac:dyDescent="0.25">
      <c r="A3997" s="35">
        <v>2706</v>
      </c>
      <c r="B3997" s="36">
        <v>320</v>
      </c>
      <c r="C3997" s="36">
        <v>20000816</v>
      </c>
      <c r="D3997" s="36">
        <v>100718</v>
      </c>
      <c r="E3997" s="36">
        <v>30200091</v>
      </c>
      <c r="F3997" s="36" t="s">
        <v>9</v>
      </c>
      <c r="G3997" s="37" t="s">
        <v>4407</v>
      </c>
      <c r="H3997" s="38">
        <v>40238</v>
      </c>
      <c r="I3997" s="39">
        <v>20</v>
      </c>
      <c r="J3997" s="74">
        <v>510.8</v>
      </c>
      <c r="K3997" s="45">
        <v>1</v>
      </c>
      <c r="L3997" s="41">
        <f>J3997*K3997</f>
        <v>510.8</v>
      </c>
      <c r="M3997" s="39">
        <v>20</v>
      </c>
      <c r="N3997" s="42">
        <f t="shared" si="548"/>
        <v>5.330595482546201</v>
      </c>
      <c r="O3997" s="43">
        <f t="shared" si="549"/>
        <v>25.54</v>
      </c>
      <c r="P3997" s="44">
        <f t="shared" si="550"/>
        <v>136.14340862422998</v>
      </c>
      <c r="Q3997" s="44">
        <f t="shared" si="551"/>
        <v>374.65659137577006</v>
      </c>
      <c r="R3997" s="44" t="e">
        <f>VLOOKUP(S3997,Sheet8!B:C,2,0)</f>
        <v>#N/A</v>
      </c>
      <c r="S3997" s="6" t="s">
        <v>12985</v>
      </c>
      <c r="T3997" s="6" t="e">
        <f>VLOOKUP(U3997,'17-1'!J:K,2,0)</f>
        <v>#N/A</v>
      </c>
      <c r="U3997" s="6" t="s">
        <v>37811</v>
      </c>
    </row>
    <row r="3998" spans="1:21" x14ac:dyDescent="0.25">
      <c r="A3998" s="35">
        <v>1812</v>
      </c>
      <c r="B3998" s="36">
        <v>311</v>
      </c>
      <c r="C3998" s="36">
        <v>20000792</v>
      </c>
      <c r="D3998" s="36">
        <v>100718</v>
      </c>
      <c r="E3998" s="36">
        <v>30200039</v>
      </c>
      <c r="F3998" s="36" t="s">
        <v>4961</v>
      </c>
      <c r="G3998" s="37" t="s">
        <v>6396</v>
      </c>
      <c r="H3998" s="38">
        <v>38625</v>
      </c>
      <c r="I3998" s="39">
        <v>25</v>
      </c>
      <c r="J3998" s="74">
        <v>5336.5</v>
      </c>
      <c r="K3998" s="111">
        <v>0</v>
      </c>
      <c r="L3998" s="59">
        <f t="shared" ref="L3998:L3999" si="555">J3998*K3998</f>
        <v>0</v>
      </c>
      <c r="M3998" s="39">
        <v>25</v>
      </c>
      <c r="N3998" s="42">
        <f t="shared" si="548"/>
        <v>9.7467488021902806</v>
      </c>
      <c r="O3998" s="43">
        <f t="shared" si="549"/>
        <v>0</v>
      </c>
      <c r="P3998" s="44">
        <f t="shared" si="550"/>
        <v>0</v>
      </c>
      <c r="Q3998" s="44" t="str">
        <f t="shared" si="551"/>
        <v xml:space="preserve"> </v>
      </c>
      <c r="R3998" s="44" t="str">
        <f>VLOOKUP(S3998,Sheet8!B:C,2,0)</f>
        <v>GOTCHA</v>
      </c>
      <c r="S3998" s="6" t="s">
        <v>7976</v>
      </c>
      <c r="T3998" s="6" t="str">
        <f>VLOOKUP(U3998,'17-1'!J:K,2,0)</f>
        <v>IM HERE</v>
      </c>
      <c r="U3998" s="6" t="s">
        <v>27724</v>
      </c>
    </row>
    <row r="3999" spans="1:21" x14ac:dyDescent="0.25">
      <c r="A3999" s="35">
        <v>8262</v>
      </c>
      <c r="B3999" s="36">
        <v>371</v>
      </c>
      <c r="C3999" s="36">
        <v>20006602</v>
      </c>
      <c r="D3999" s="36">
        <v>100719</v>
      </c>
      <c r="E3999" s="36">
        <v>30200078</v>
      </c>
      <c r="F3999" s="36" t="s">
        <v>4972</v>
      </c>
      <c r="G3999" s="37" t="s">
        <v>5271</v>
      </c>
      <c r="H3999" s="38">
        <v>39691</v>
      </c>
      <c r="I3999" s="39">
        <v>25</v>
      </c>
      <c r="J3999" s="74">
        <v>2064.25</v>
      </c>
      <c r="K3999" s="111">
        <v>0</v>
      </c>
      <c r="L3999" s="59">
        <f t="shared" si="555"/>
        <v>0</v>
      </c>
      <c r="M3999" s="39">
        <v>25</v>
      </c>
      <c r="N3999" s="42">
        <f t="shared" si="548"/>
        <v>6.8281998631074607</v>
      </c>
      <c r="O3999" s="43">
        <f t="shared" si="549"/>
        <v>0</v>
      </c>
      <c r="P3999" s="44">
        <f t="shared" si="550"/>
        <v>0</v>
      </c>
      <c r="Q3999" s="44" t="str">
        <f t="shared" si="551"/>
        <v xml:space="preserve"> </v>
      </c>
      <c r="R3999" s="44" t="str">
        <f>VLOOKUP(S3999,Sheet8!B:C,2,0)</f>
        <v>GOTCHA</v>
      </c>
      <c r="S3999" s="6" t="s">
        <v>6949</v>
      </c>
      <c r="T3999" s="6" t="str">
        <f>VLOOKUP(U3999,'17-1'!J:K,2,0)</f>
        <v>IM HERE</v>
      </c>
      <c r="U3999" s="6" t="s">
        <v>26697</v>
      </c>
    </row>
    <row r="4000" spans="1:21" x14ac:dyDescent="0.25">
      <c r="A4000" s="35">
        <v>532</v>
      </c>
      <c r="B4000" s="36">
        <v>304</v>
      </c>
      <c r="C4000" s="36">
        <v>10000543</v>
      </c>
      <c r="D4000" s="36">
        <v>100718</v>
      </c>
      <c r="E4000" s="36">
        <v>30200047</v>
      </c>
      <c r="F4000" s="36" t="s">
        <v>148</v>
      </c>
      <c r="G4000" s="37" t="s">
        <v>4896</v>
      </c>
      <c r="H4000" s="38">
        <v>40391</v>
      </c>
      <c r="I4000" s="39">
        <v>20</v>
      </c>
      <c r="J4000" s="74">
        <v>1320</v>
      </c>
      <c r="K4000" s="45">
        <v>1</v>
      </c>
      <c r="L4000" s="41">
        <f>J4000*K4000</f>
        <v>1320</v>
      </c>
      <c r="M4000" s="39">
        <v>20</v>
      </c>
      <c r="N4000" s="42">
        <f t="shared" si="548"/>
        <v>4.9117043121149901</v>
      </c>
      <c r="O4000" s="43">
        <f t="shared" si="549"/>
        <v>66</v>
      </c>
      <c r="P4000" s="44">
        <f t="shared" si="550"/>
        <v>324.17248459958938</v>
      </c>
      <c r="Q4000" s="44">
        <f t="shared" si="551"/>
        <v>995.82751540041068</v>
      </c>
      <c r="R4000" s="44" t="e">
        <f>VLOOKUP(S4000,Sheet8!B:C,2,0)</f>
        <v>#N/A</v>
      </c>
      <c r="S4000" s="6" t="s">
        <v>12986</v>
      </c>
      <c r="T4000" s="6" t="e">
        <f>VLOOKUP(U4000,'17-1'!J:K,2,0)</f>
        <v>#N/A</v>
      </c>
      <c r="U4000" s="6" t="s">
        <v>37812</v>
      </c>
    </row>
    <row r="4001" spans="1:21" x14ac:dyDescent="0.25">
      <c r="A4001" s="35">
        <v>5949</v>
      </c>
      <c r="B4001" s="36">
        <v>334</v>
      </c>
      <c r="C4001" s="36">
        <v>20000101</v>
      </c>
      <c r="D4001" s="36">
        <v>100718</v>
      </c>
      <c r="E4001" s="36">
        <v>30200040</v>
      </c>
      <c r="F4001" s="36" t="s">
        <v>16</v>
      </c>
      <c r="G4001" s="37" t="s">
        <v>3003</v>
      </c>
      <c r="H4001" s="38">
        <v>38533</v>
      </c>
      <c r="I4001" s="39">
        <v>85</v>
      </c>
      <c r="J4001" s="74">
        <v>1699.02</v>
      </c>
      <c r="K4001" s="111">
        <v>0</v>
      </c>
      <c r="L4001" s="59">
        <f t="shared" ref="L4001:L4002" si="556">J4001*K4001</f>
        <v>0</v>
      </c>
      <c r="M4001" s="39">
        <v>85</v>
      </c>
      <c r="N4001" s="42">
        <f t="shared" si="548"/>
        <v>9.9986310746064344</v>
      </c>
      <c r="O4001" s="43">
        <f t="shared" si="549"/>
        <v>0</v>
      </c>
      <c r="P4001" s="44">
        <f t="shared" si="550"/>
        <v>0</v>
      </c>
      <c r="Q4001" s="44" t="str">
        <f t="shared" si="551"/>
        <v xml:space="preserve"> </v>
      </c>
      <c r="R4001" s="44" t="str">
        <f>VLOOKUP(S4001,Sheet8!B:C,2,0)</f>
        <v>GOTCHA</v>
      </c>
      <c r="S4001" s="6" t="s">
        <v>7787</v>
      </c>
      <c r="T4001" s="6" t="str">
        <f>VLOOKUP(U4001,'17-1'!J:K,2,0)</f>
        <v>IM HERE</v>
      </c>
      <c r="U4001" s="6" t="s">
        <v>27535</v>
      </c>
    </row>
    <row r="4002" spans="1:21" x14ac:dyDescent="0.25">
      <c r="A4002" s="35">
        <v>473</v>
      </c>
      <c r="B4002" s="36">
        <v>304</v>
      </c>
      <c r="C4002" s="36">
        <v>10000464</v>
      </c>
      <c r="D4002" s="36">
        <v>100718</v>
      </c>
      <c r="E4002" s="36">
        <v>30200040</v>
      </c>
      <c r="F4002" s="36" t="s">
        <v>16</v>
      </c>
      <c r="G4002" s="37" t="s">
        <v>3004</v>
      </c>
      <c r="H4002" s="38">
        <v>38533</v>
      </c>
      <c r="I4002" s="39">
        <v>85</v>
      </c>
      <c r="J4002" s="74">
        <v>1599.88</v>
      </c>
      <c r="K4002" s="111">
        <v>0</v>
      </c>
      <c r="L4002" s="59">
        <f t="shared" si="556"/>
        <v>0</v>
      </c>
      <c r="M4002" s="39">
        <v>85</v>
      </c>
      <c r="N4002" s="42">
        <f t="shared" si="548"/>
        <v>9.9986310746064344</v>
      </c>
      <c r="O4002" s="43">
        <f t="shared" si="549"/>
        <v>0</v>
      </c>
      <c r="P4002" s="44">
        <f t="shared" si="550"/>
        <v>0</v>
      </c>
      <c r="Q4002" s="44" t="str">
        <f t="shared" si="551"/>
        <v xml:space="preserve"> </v>
      </c>
      <c r="R4002" s="44" t="str">
        <f>VLOOKUP(S4002,Sheet8!B:C,2,0)</f>
        <v>GOTCHA</v>
      </c>
      <c r="S4002" s="6" t="s">
        <v>7788</v>
      </c>
      <c r="T4002" s="6" t="str">
        <f>VLOOKUP(U4002,'17-1'!J:K,2,0)</f>
        <v>IM HERE</v>
      </c>
      <c r="U4002" s="6" t="s">
        <v>27536</v>
      </c>
    </row>
    <row r="4003" spans="1:21" x14ac:dyDescent="0.25">
      <c r="A4003" s="35">
        <v>7806</v>
      </c>
      <c r="B4003" s="36">
        <v>371</v>
      </c>
      <c r="C4003" s="36">
        <v>20003155</v>
      </c>
      <c r="D4003" s="36">
        <v>100719</v>
      </c>
      <c r="E4003" s="36">
        <v>30200050</v>
      </c>
      <c r="F4003" s="36" t="s">
        <v>115</v>
      </c>
      <c r="G4003" s="37" t="s">
        <v>574</v>
      </c>
      <c r="H4003" s="38">
        <v>37011</v>
      </c>
      <c r="I4003" s="39">
        <v>46</v>
      </c>
      <c r="J4003" s="74">
        <v>5100</v>
      </c>
      <c r="K4003" s="45">
        <v>1</v>
      </c>
      <c r="L4003" s="41">
        <f>J4003*K4003</f>
        <v>5100</v>
      </c>
      <c r="M4003" s="39">
        <v>46</v>
      </c>
      <c r="N4003" s="42">
        <f t="shared" si="548"/>
        <v>14.165639972621491</v>
      </c>
      <c r="O4003" s="43">
        <f t="shared" si="549"/>
        <v>110.8695652173913</v>
      </c>
      <c r="P4003" s="44">
        <f t="shared" si="550"/>
        <v>1570.5383447906438</v>
      </c>
      <c r="Q4003" s="44">
        <f t="shared" si="551"/>
        <v>3529.4616552093562</v>
      </c>
      <c r="R4003" s="44" t="e">
        <f>VLOOKUP(S4003,Sheet8!B:C,2,0)</f>
        <v>#N/A</v>
      </c>
      <c r="S4003" s="6" t="s">
        <v>12987</v>
      </c>
      <c r="T4003" s="6" t="e">
        <f>VLOOKUP(U4003,'17-1'!J:K,2,0)</f>
        <v>#N/A</v>
      </c>
      <c r="U4003" s="6" t="s">
        <v>37813</v>
      </c>
    </row>
    <row r="4004" spans="1:21" x14ac:dyDescent="0.25">
      <c r="A4004" s="35">
        <v>7489</v>
      </c>
      <c r="B4004" s="36">
        <v>371</v>
      </c>
      <c r="C4004" s="36">
        <v>20000949</v>
      </c>
      <c r="D4004" s="36">
        <v>100719</v>
      </c>
      <c r="E4004" s="36">
        <v>30200011</v>
      </c>
      <c r="F4004" s="36" t="s">
        <v>53</v>
      </c>
      <c r="G4004" s="37" t="s">
        <v>1716</v>
      </c>
      <c r="H4004" s="38">
        <v>39263</v>
      </c>
      <c r="I4004" s="39">
        <v>15</v>
      </c>
      <c r="J4004" s="74">
        <v>1095.4100000000001</v>
      </c>
      <c r="K4004" s="111">
        <v>0</v>
      </c>
      <c r="L4004" s="59">
        <f t="shared" ref="L4004:L4005" si="557">J4004*K4004</f>
        <v>0</v>
      </c>
      <c r="M4004" s="39">
        <v>15</v>
      </c>
      <c r="N4004" s="42">
        <f t="shared" si="548"/>
        <v>8</v>
      </c>
      <c r="O4004" s="43">
        <f t="shared" si="549"/>
        <v>0</v>
      </c>
      <c r="P4004" s="44">
        <f t="shared" si="550"/>
        <v>0</v>
      </c>
      <c r="Q4004" s="44" t="str">
        <f t="shared" si="551"/>
        <v xml:space="preserve"> </v>
      </c>
      <c r="R4004" s="44" t="str">
        <f>VLOOKUP(S4004,Sheet8!B:C,2,0)</f>
        <v>GOTCHA</v>
      </c>
      <c r="S4004" s="6" t="s">
        <v>9601</v>
      </c>
      <c r="T4004" s="6" t="str">
        <f>VLOOKUP(U4004,'17-1'!J:K,2,0)</f>
        <v>IM HERE</v>
      </c>
      <c r="U4004" s="6" t="s">
        <v>29440</v>
      </c>
    </row>
    <row r="4005" spans="1:21" x14ac:dyDescent="0.25">
      <c r="A4005" s="35">
        <v>4399</v>
      </c>
      <c r="B4005" s="36">
        <v>331</v>
      </c>
      <c r="C4005" s="36">
        <v>20003975</v>
      </c>
      <c r="D4005" s="36">
        <v>100718</v>
      </c>
      <c r="E4005" s="36">
        <v>30200025</v>
      </c>
      <c r="F4005" s="36" t="s">
        <v>21</v>
      </c>
      <c r="G4005" s="37" t="s">
        <v>1565</v>
      </c>
      <c r="H4005" s="38">
        <v>38564</v>
      </c>
      <c r="I4005" s="39">
        <v>15</v>
      </c>
      <c r="J4005" s="74">
        <v>3140.81</v>
      </c>
      <c r="K4005" s="111">
        <v>0</v>
      </c>
      <c r="L4005" s="59">
        <f t="shared" si="557"/>
        <v>0</v>
      </c>
      <c r="M4005" s="39">
        <v>15</v>
      </c>
      <c r="N4005" s="42">
        <f t="shared" si="548"/>
        <v>9.9137577002053394</v>
      </c>
      <c r="O4005" s="43">
        <f t="shared" si="549"/>
        <v>0</v>
      </c>
      <c r="P4005" s="44">
        <f t="shared" si="550"/>
        <v>0</v>
      </c>
      <c r="Q4005" s="44" t="str">
        <f t="shared" si="551"/>
        <v xml:space="preserve"> </v>
      </c>
      <c r="R4005" s="44" t="str">
        <f>VLOOKUP(S4005,Sheet8!B:C,2,0)</f>
        <v>GOTCHA</v>
      </c>
      <c r="S4005" s="6" t="s">
        <v>7835</v>
      </c>
      <c r="T4005" s="6" t="str">
        <f>VLOOKUP(U4005,'17-1'!J:K,2,0)</f>
        <v>IM HERE</v>
      </c>
      <c r="U4005" s="6" t="s">
        <v>27583</v>
      </c>
    </row>
    <row r="4006" spans="1:21" x14ac:dyDescent="0.25">
      <c r="A4006" s="35">
        <v>8683</v>
      </c>
      <c r="B4006" s="36">
        <v>381</v>
      </c>
      <c r="C4006" s="36">
        <v>20001828</v>
      </c>
      <c r="D4006" s="36">
        <v>100719</v>
      </c>
      <c r="E4006" s="36">
        <v>30200041</v>
      </c>
      <c r="F4006" s="36" t="s">
        <v>4992</v>
      </c>
      <c r="G4006" s="37" t="s">
        <v>5578</v>
      </c>
      <c r="H4006" s="38">
        <v>40391</v>
      </c>
      <c r="I4006" s="39">
        <v>25</v>
      </c>
      <c r="J4006" s="74">
        <v>925.46</v>
      </c>
      <c r="K4006" s="40">
        <v>0</v>
      </c>
      <c r="L4006" s="41">
        <f>J4006*K4006</f>
        <v>0</v>
      </c>
      <c r="M4006" s="39">
        <v>25</v>
      </c>
      <c r="N4006" s="42">
        <f t="shared" si="548"/>
        <v>4.9117043121149901</v>
      </c>
      <c r="O4006" s="43">
        <f t="shared" si="549"/>
        <v>0</v>
      </c>
      <c r="P4006" s="44">
        <f t="shared" si="550"/>
        <v>0</v>
      </c>
      <c r="Q4006" s="44" t="str">
        <f t="shared" si="551"/>
        <v xml:space="preserve"> </v>
      </c>
      <c r="R4006" s="44" t="e">
        <f>VLOOKUP(S4006,Sheet8!B:C,2,0)</f>
        <v>#N/A</v>
      </c>
      <c r="S4006" s="6" t="s">
        <v>12988</v>
      </c>
      <c r="T4006" s="6" t="e">
        <f>VLOOKUP(U4006,'17-1'!J:K,2,0)</f>
        <v>#N/A</v>
      </c>
      <c r="U4006" s="6" t="s">
        <v>37814</v>
      </c>
    </row>
    <row r="4007" spans="1:21" x14ac:dyDescent="0.25">
      <c r="A4007" s="35">
        <v>5115</v>
      </c>
      <c r="B4007" s="36">
        <v>333</v>
      </c>
      <c r="C4007" s="36">
        <v>20003292</v>
      </c>
      <c r="D4007" s="36">
        <v>100718</v>
      </c>
      <c r="E4007" s="36">
        <v>30200014</v>
      </c>
      <c r="F4007" s="36" t="s">
        <v>4963</v>
      </c>
      <c r="G4007" s="37" t="s">
        <v>5169</v>
      </c>
      <c r="H4007" s="38">
        <v>38411</v>
      </c>
      <c r="I4007" s="39">
        <v>5</v>
      </c>
      <c r="J4007" s="74">
        <v>3368.8</v>
      </c>
      <c r="K4007" s="111">
        <v>0</v>
      </c>
      <c r="L4007" s="59">
        <f t="shared" ref="L4007:L4012" si="558">J4007*K4007</f>
        <v>0</v>
      </c>
      <c r="M4007" s="39">
        <v>5</v>
      </c>
      <c r="N4007" s="42">
        <f t="shared" ref="N4007:N4038" si="559">IF(M4007=" "," ",IF(+H4007&lt;=367," ",($C$6-H4007)/365.25))</f>
        <v>10.33264887063655</v>
      </c>
      <c r="O4007" s="43" t="str">
        <f t="shared" ref="O4007:O4038" si="560">IF(+N4007&gt;=M4007,"--",L4007/M4007)</f>
        <v>--</v>
      </c>
      <c r="P4007" s="44">
        <f t="shared" ref="P4007:P4038" si="561">IF(+N4007/M4007&gt;1,L4007,L4007*N4007/M4007)</f>
        <v>0</v>
      </c>
      <c r="Q4007" s="44" t="str">
        <f t="shared" ref="Q4007:Q4038" si="562">IF(+L4007=0," ",IF(+L4007-P4007&lt;=0,0,(L4007-P4007)))</f>
        <v xml:space="preserve"> </v>
      </c>
      <c r="R4007" s="44" t="str">
        <f>VLOOKUP(S4007,Sheet8!B:C,2,0)</f>
        <v>GOTCHA</v>
      </c>
      <c r="S4007" s="6" t="s">
        <v>7655</v>
      </c>
      <c r="T4007" s="6" t="str">
        <f>VLOOKUP(U4007,'17-1'!J:K,2,0)</f>
        <v>IM HERE</v>
      </c>
      <c r="U4007" s="6" t="s">
        <v>27403</v>
      </c>
    </row>
    <row r="4008" spans="1:21" x14ac:dyDescent="0.25">
      <c r="A4008" s="35">
        <v>585</v>
      </c>
      <c r="B4008" s="36">
        <v>304</v>
      </c>
      <c r="C4008" s="36">
        <v>10000628</v>
      </c>
      <c r="D4008" s="36">
        <v>100718</v>
      </c>
      <c r="E4008" s="36">
        <v>30200039</v>
      </c>
      <c r="F4008" s="36" t="s">
        <v>4961</v>
      </c>
      <c r="G4008" s="37" t="s">
        <v>5213</v>
      </c>
      <c r="H4008" s="38">
        <v>38383</v>
      </c>
      <c r="I4008" s="39">
        <v>50</v>
      </c>
      <c r="J4008" s="74">
        <v>237.1</v>
      </c>
      <c r="K4008" s="111">
        <v>0</v>
      </c>
      <c r="L4008" s="59">
        <f t="shared" si="558"/>
        <v>0</v>
      </c>
      <c r="M4008" s="39">
        <v>50</v>
      </c>
      <c r="N4008" s="42">
        <f t="shared" si="559"/>
        <v>10.40930869267625</v>
      </c>
      <c r="O4008" s="43">
        <f t="shared" si="560"/>
        <v>0</v>
      </c>
      <c r="P4008" s="44">
        <f t="shared" si="561"/>
        <v>0</v>
      </c>
      <c r="Q4008" s="44" t="str">
        <f t="shared" si="562"/>
        <v xml:space="preserve"> </v>
      </c>
      <c r="R4008" s="44" t="str">
        <f>VLOOKUP(S4008,Sheet8!B:C,2,0)</f>
        <v>GOTCHA</v>
      </c>
      <c r="S4008" s="6" t="s">
        <v>7600</v>
      </c>
      <c r="T4008" s="6" t="str">
        <f>VLOOKUP(U4008,'17-1'!J:K,2,0)</f>
        <v>IM HERE</v>
      </c>
      <c r="U4008" s="6" t="s">
        <v>27348</v>
      </c>
    </row>
    <row r="4009" spans="1:21" x14ac:dyDescent="0.25">
      <c r="A4009" s="35">
        <v>7906</v>
      </c>
      <c r="B4009" s="36">
        <v>371</v>
      </c>
      <c r="C4009" s="36">
        <v>20003891</v>
      </c>
      <c r="D4009" s="36">
        <v>100719</v>
      </c>
      <c r="E4009" s="36">
        <v>30200020</v>
      </c>
      <c r="F4009" s="36" t="s">
        <v>47</v>
      </c>
      <c r="G4009" s="37" t="s">
        <v>926</v>
      </c>
      <c r="H4009" s="38">
        <v>39995</v>
      </c>
      <c r="I4009" s="39">
        <v>15</v>
      </c>
      <c r="J4009" s="74">
        <v>3965</v>
      </c>
      <c r="K4009" s="111">
        <v>0</v>
      </c>
      <c r="L4009" s="59">
        <f t="shared" si="558"/>
        <v>0</v>
      </c>
      <c r="M4009" s="39">
        <v>15</v>
      </c>
      <c r="N4009" s="42">
        <f t="shared" si="559"/>
        <v>5.9958932238193015</v>
      </c>
      <c r="O4009" s="43">
        <f t="shared" si="560"/>
        <v>0</v>
      </c>
      <c r="P4009" s="44">
        <f t="shared" si="561"/>
        <v>0</v>
      </c>
      <c r="Q4009" s="44" t="str">
        <f t="shared" si="562"/>
        <v xml:space="preserve"> </v>
      </c>
      <c r="R4009" s="44" t="str">
        <f>VLOOKUP(S4009,Sheet8!B:C,2,0)</f>
        <v>GOTCHA</v>
      </c>
      <c r="S4009" s="6" t="s">
        <v>6834</v>
      </c>
      <c r="T4009" s="6" t="str">
        <f>VLOOKUP(U4009,'17-1'!J:K,2,0)</f>
        <v>IM HERE</v>
      </c>
      <c r="U4009" s="6" t="s">
        <v>26582</v>
      </c>
    </row>
    <row r="4010" spans="1:21" x14ac:dyDescent="0.25">
      <c r="A4010" s="35">
        <v>6805</v>
      </c>
      <c r="B4010" s="36">
        <v>354</v>
      </c>
      <c r="C4010" s="36">
        <v>10000034</v>
      </c>
      <c r="D4010" s="36">
        <v>100719</v>
      </c>
      <c r="E4010" s="36">
        <v>30200025</v>
      </c>
      <c r="F4010" s="36" t="s">
        <v>21</v>
      </c>
      <c r="G4010" s="37" t="s">
        <v>3093</v>
      </c>
      <c r="H4010" s="38">
        <v>38868</v>
      </c>
      <c r="I4010" s="39">
        <v>85</v>
      </c>
      <c r="J4010" s="74">
        <v>499.36</v>
      </c>
      <c r="K4010" s="111">
        <v>0</v>
      </c>
      <c r="L4010" s="59">
        <f t="shared" si="558"/>
        <v>0</v>
      </c>
      <c r="M4010" s="39">
        <v>85</v>
      </c>
      <c r="N4010" s="42">
        <f t="shared" si="559"/>
        <v>9.0814510609171801</v>
      </c>
      <c r="O4010" s="43">
        <f t="shared" si="560"/>
        <v>0</v>
      </c>
      <c r="P4010" s="44">
        <f t="shared" si="561"/>
        <v>0</v>
      </c>
      <c r="Q4010" s="44" t="str">
        <f t="shared" si="562"/>
        <v xml:space="preserve"> </v>
      </c>
      <c r="R4010" s="44" t="str">
        <f>VLOOKUP(S4010,Sheet8!B:C,2,0)</f>
        <v>GOTCHA</v>
      </c>
      <c r="S4010" s="6" t="s">
        <v>8834</v>
      </c>
      <c r="T4010" s="6" t="str">
        <f>VLOOKUP(U4010,'17-1'!J:K,2,0)</f>
        <v>IM HERE</v>
      </c>
      <c r="U4010" s="6" t="s">
        <v>28671</v>
      </c>
    </row>
    <row r="4011" spans="1:21" x14ac:dyDescent="0.25">
      <c r="A4011" s="35">
        <v>5517</v>
      </c>
      <c r="B4011" s="36">
        <v>333</v>
      </c>
      <c r="C4011" s="36">
        <v>20005168</v>
      </c>
      <c r="D4011" s="36">
        <v>100718</v>
      </c>
      <c r="E4011" s="36">
        <v>30200040</v>
      </c>
      <c r="F4011" s="36" t="s">
        <v>16</v>
      </c>
      <c r="G4011" s="37" t="s">
        <v>2992</v>
      </c>
      <c r="H4011" s="38">
        <v>38472</v>
      </c>
      <c r="I4011" s="39">
        <v>85</v>
      </c>
      <c r="J4011" s="74">
        <v>2363.5100000000002</v>
      </c>
      <c r="K4011" s="111">
        <v>0</v>
      </c>
      <c r="L4011" s="59">
        <f t="shared" si="558"/>
        <v>0</v>
      </c>
      <c r="M4011" s="39">
        <v>85</v>
      </c>
      <c r="N4011" s="42">
        <f t="shared" si="559"/>
        <v>10.165639972621491</v>
      </c>
      <c r="O4011" s="43">
        <f t="shared" si="560"/>
        <v>0</v>
      </c>
      <c r="P4011" s="44">
        <f t="shared" si="561"/>
        <v>0</v>
      </c>
      <c r="Q4011" s="44" t="str">
        <f t="shared" si="562"/>
        <v xml:space="preserve"> </v>
      </c>
      <c r="R4011" s="44" t="str">
        <f>VLOOKUP(S4011,Sheet8!B:C,2,0)</f>
        <v>GOTCHA</v>
      </c>
      <c r="S4011" s="6" t="s">
        <v>7703</v>
      </c>
      <c r="T4011" s="6" t="str">
        <f>VLOOKUP(U4011,'17-1'!J:K,2,0)</f>
        <v>IM HERE</v>
      </c>
      <c r="U4011" s="6" t="s">
        <v>27451</v>
      </c>
    </row>
    <row r="4012" spans="1:21" x14ac:dyDescent="0.25">
      <c r="A4012" s="35">
        <v>3816</v>
      </c>
      <c r="B4012" s="36">
        <v>331</v>
      </c>
      <c r="C4012" s="36">
        <v>20001605</v>
      </c>
      <c r="D4012" s="36">
        <v>100718</v>
      </c>
      <c r="E4012" s="36">
        <v>30200067</v>
      </c>
      <c r="F4012" s="36" t="s">
        <v>52</v>
      </c>
      <c r="G4012" s="37" t="s">
        <v>374</v>
      </c>
      <c r="H4012" s="38">
        <v>38411</v>
      </c>
      <c r="I4012" s="39">
        <v>33</v>
      </c>
      <c r="J4012" s="74">
        <v>1215.05</v>
      </c>
      <c r="K4012" s="111">
        <v>0</v>
      </c>
      <c r="L4012" s="59">
        <f t="shared" si="558"/>
        <v>0</v>
      </c>
      <c r="M4012" s="39">
        <v>33</v>
      </c>
      <c r="N4012" s="42">
        <f t="shared" si="559"/>
        <v>10.33264887063655</v>
      </c>
      <c r="O4012" s="43">
        <f t="shared" si="560"/>
        <v>0</v>
      </c>
      <c r="P4012" s="44">
        <f t="shared" si="561"/>
        <v>0</v>
      </c>
      <c r="Q4012" s="44" t="str">
        <f t="shared" si="562"/>
        <v xml:space="preserve"> </v>
      </c>
      <c r="R4012" s="44" t="e">
        <f>VLOOKUP(S4012,Sheet8!B:C,2,0)</f>
        <v>#N/A</v>
      </c>
      <c r="S4012" s="6" t="s">
        <v>6682</v>
      </c>
      <c r="T4012" s="6" t="e">
        <f>VLOOKUP(U4012,'17-1'!J:K,2,0)</f>
        <v>#N/A</v>
      </c>
      <c r="U4012" s="6" t="s">
        <v>37815</v>
      </c>
    </row>
    <row r="4013" spans="1:21" x14ac:dyDescent="0.25">
      <c r="A4013" s="35">
        <v>869</v>
      </c>
      <c r="B4013" s="36">
        <v>307</v>
      </c>
      <c r="C4013" s="36">
        <v>20002389</v>
      </c>
      <c r="D4013" s="36">
        <v>100718</v>
      </c>
      <c r="E4013" s="36">
        <v>30200054</v>
      </c>
      <c r="F4013" s="36" t="s">
        <v>42</v>
      </c>
      <c r="G4013" s="37" t="s">
        <v>2951</v>
      </c>
      <c r="H4013" s="38">
        <v>36049</v>
      </c>
      <c r="I4013" s="39">
        <v>85</v>
      </c>
      <c r="J4013" s="74">
        <v>106051</v>
      </c>
      <c r="K4013" s="45">
        <v>1</v>
      </c>
      <c r="L4013" s="41">
        <f>J4013*K4013</f>
        <v>106051</v>
      </c>
      <c r="M4013" s="39">
        <v>85</v>
      </c>
      <c r="N4013" s="42">
        <f t="shared" si="559"/>
        <v>16.799452429842574</v>
      </c>
      <c r="O4013" s="43">
        <f t="shared" si="560"/>
        <v>1247.6588235294118</v>
      </c>
      <c r="P4013" s="44">
        <f t="shared" si="561"/>
        <v>20959.985054555706</v>
      </c>
      <c r="Q4013" s="44">
        <f t="shared" si="562"/>
        <v>85091.014945444302</v>
      </c>
      <c r="R4013" s="44" t="e">
        <f>VLOOKUP(S4013,Sheet8!B:C,2,0)</f>
        <v>#N/A</v>
      </c>
      <c r="S4013" s="6" t="s">
        <v>12989</v>
      </c>
      <c r="T4013" s="6" t="e">
        <f>VLOOKUP(U4013,'17-1'!J:K,2,0)</f>
        <v>#N/A</v>
      </c>
      <c r="U4013" s="6" t="s">
        <v>37816</v>
      </c>
    </row>
    <row r="4014" spans="1:21" x14ac:dyDescent="0.25">
      <c r="A4014" s="35">
        <v>7581</v>
      </c>
      <c r="B4014" s="36">
        <v>371</v>
      </c>
      <c r="C4014" s="36">
        <v>20001195</v>
      </c>
      <c r="D4014" s="36">
        <v>100719</v>
      </c>
      <c r="E4014" s="36">
        <v>30200013</v>
      </c>
      <c r="F4014" s="36" t="s">
        <v>50</v>
      </c>
      <c r="G4014" s="37" t="s">
        <v>1387</v>
      </c>
      <c r="H4014" s="38">
        <v>40299</v>
      </c>
      <c r="I4014" s="39">
        <v>15</v>
      </c>
      <c r="J4014" s="74">
        <v>10622</v>
      </c>
      <c r="K4014" s="45">
        <v>1</v>
      </c>
      <c r="L4014" s="41">
        <f>J4014*K4014</f>
        <v>10622</v>
      </c>
      <c r="M4014" s="39">
        <v>15</v>
      </c>
      <c r="N4014" s="42">
        <f t="shared" si="559"/>
        <v>5.1635865845311431</v>
      </c>
      <c r="O4014" s="43">
        <f t="shared" si="560"/>
        <v>708.13333333333333</v>
      </c>
      <c r="P4014" s="44">
        <f t="shared" si="561"/>
        <v>3656.5077800593203</v>
      </c>
      <c r="Q4014" s="44">
        <f t="shared" si="562"/>
        <v>6965.4922199406792</v>
      </c>
      <c r="R4014" s="44" t="e">
        <f>VLOOKUP(S4014,Sheet8!B:C,2,0)</f>
        <v>#N/A</v>
      </c>
      <c r="S4014" s="6" t="s">
        <v>12990</v>
      </c>
      <c r="T4014" s="6" t="e">
        <f>VLOOKUP(U4014,'17-1'!J:K,2,0)</f>
        <v>#N/A</v>
      </c>
      <c r="U4014" s="6" t="s">
        <v>37817</v>
      </c>
    </row>
    <row r="4015" spans="1:21" x14ac:dyDescent="0.25">
      <c r="A4015" s="35">
        <v>7706</v>
      </c>
      <c r="B4015" s="36">
        <v>371</v>
      </c>
      <c r="C4015" s="36">
        <v>20001437</v>
      </c>
      <c r="D4015" s="36">
        <v>100719</v>
      </c>
      <c r="E4015" s="36">
        <v>30200016</v>
      </c>
      <c r="F4015" s="36" t="s">
        <v>49</v>
      </c>
      <c r="G4015" s="37" t="s">
        <v>1270</v>
      </c>
      <c r="H4015" s="38">
        <v>39752</v>
      </c>
      <c r="I4015" s="39">
        <v>15</v>
      </c>
      <c r="J4015" s="74">
        <v>9504.1</v>
      </c>
      <c r="K4015" s="111">
        <v>0</v>
      </c>
      <c r="L4015" s="59">
        <f>J4015*K4015</f>
        <v>0</v>
      </c>
      <c r="M4015" s="39">
        <v>15</v>
      </c>
      <c r="N4015" s="42">
        <f t="shared" si="559"/>
        <v>6.6611909650924028</v>
      </c>
      <c r="O4015" s="43">
        <f t="shared" si="560"/>
        <v>0</v>
      </c>
      <c r="P4015" s="44">
        <f t="shared" si="561"/>
        <v>0</v>
      </c>
      <c r="Q4015" s="44" t="str">
        <f t="shared" si="562"/>
        <v xml:space="preserve"> </v>
      </c>
      <c r="R4015" s="44" t="str">
        <f>VLOOKUP(S4015,Sheet8!B:C,2,0)</f>
        <v>GOTCHA</v>
      </c>
      <c r="S4015" s="6" t="s">
        <v>7011</v>
      </c>
      <c r="T4015" s="6" t="str">
        <f>VLOOKUP(U4015,'17-1'!J:K,2,0)</f>
        <v>IM HERE</v>
      </c>
      <c r="U4015" s="6" t="s">
        <v>26759</v>
      </c>
    </row>
    <row r="4016" spans="1:21" x14ac:dyDescent="0.25">
      <c r="A4016" s="35">
        <v>6782</v>
      </c>
      <c r="B4016" s="36">
        <v>346</v>
      </c>
      <c r="C4016" s="36">
        <v>20007816</v>
      </c>
      <c r="D4016" s="36">
        <v>100718</v>
      </c>
      <c r="E4016" s="36">
        <v>30200013</v>
      </c>
      <c r="F4016" s="36" t="s">
        <v>50</v>
      </c>
      <c r="G4016" s="37" t="s">
        <v>347</v>
      </c>
      <c r="H4016" s="38">
        <v>35307</v>
      </c>
      <c r="I4016" s="39">
        <v>46</v>
      </c>
      <c r="J4016" s="74">
        <v>30270</v>
      </c>
      <c r="K4016" s="45">
        <v>1</v>
      </c>
      <c r="L4016" s="41">
        <f>J4016*K4016</f>
        <v>30270</v>
      </c>
      <c r="M4016" s="39">
        <v>46</v>
      </c>
      <c r="N4016" s="42">
        <f t="shared" si="559"/>
        <v>18.830937713894592</v>
      </c>
      <c r="O4016" s="43">
        <f t="shared" si="560"/>
        <v>658.04347826086962</v>
      </c>
      <c r="P4016" s="44">
        <f t="shared" si="561"/>
        <v>12391.575752164983</v>
      </c>
      <c r="Q4016" s="44">
        <f t="shared" si="562"/>
        <v>17878.424247835017</v>
      </c>
      <c r="R4016" s="44" t="e">
        <f>VLOOKUP(S4016,Sheet8!B:C,2,0)</f>
        <v>#N/A</v>
      </c>
      <c r="S4016" s="6" t="s">
        <v>12991</v>
      </c>
      <c r="T4016" s="6" t="e">
        <f>VLOOKUP(U4016,'17-1'!J:K,2,0)</f>
        <v>#N/A</v>
      </c>
      <c r="U4016" s="6" t="s">
        <v>37818</v>
      </c>
    </row>
    <row r="4017" spans="1:21" x14ac:dyDescent="0.25">
      <c r="A4017" s="35">
        <v>7277</v>
      </c>
      <c r="B4017" s="36">
        <v>371</v>
      </c>
      <c r="C4017" s="36">
        <v>20000390</v>
      </c>
      <c r="D4017" s="36">
        <v>100719</v>
      </c>
      <c r="E4017" s="36">
        <v>30200054</v>
      </c>
      <c r="F4017" s="36" t="s">
        <v>42</v>
      </c>
      <c r="G4017" s="37" t="s">
        <v>589</v>
      </c>
      <c r="H4017" s="38">
        <v>41758</v>
      </c>
      <c r="I4017" s="39">
        <v>46</v>
      </c>
      <c r="J4017" s="74">
        <v>7220.57</v>
      </c>
      <c r="K4017" s="45">
        <v>1</v>
      </c>
      <c r="L4017" s="41">
        <f>J4017*K4017</f>
        <v>7220.57</v>
      </c>
      <c r="M4017" s="39">
        <v>46</v>
      </c>
      <c r="N4017" s="42">
        <f t="shared" si="559"/>
        <v>1.1690622861054072</v>
      </c>
      <c r="O4017" s="43">
        <f t="shared" si="560"/>
        <v>156.96891304347827</v>
      </c>
      <c r="P4017" s="44">
        <f t="shared" si="561"/>
        <v>183.50643633008954</v>
      </c>
      <c r="Q4017" s="44">
        <f t="shared" si="562"/>
        <v>7037.0635636699099</v>
      </c>
      <c r="R4017" s="44" t="e">
        <f>VLOOKUP(S4017,Sheet8!B:C,2,0)</f>
        <v>#N/A</v>
      </c>
      <c r="S4017" s="6" t="s">
        <v>12992</v>
      </c>
      <c r="T4017" s="6" t="e">
        <f>VLOOKUP(U4017,'17-1'!J:K,2,0)</f>
        <v>#N/A</v>
      </c>
      <c r="U4017" s="6" t="s">
        <v>37819</v>
      </c>
    </row>
    <row r="4018" spans="1:21" x14ac:dyDescent="0.25">
      <c r="A4018" s="35">
        <v>1006</v>
      </c>
      <c r="B4018" s="36">
        <v>307</v>
      </c>
      <c r="C4018" s="36">
        <v>20003025</v>
      </c>
      <c r="D4018" s="36">
        <v>100718</v>
      </c>
      <c r="E4018" s="36">
        <v>30200054</v>
      </c>
      <c r="F4018" s="36" t="s">
        <v>42</v>
      </c>
      <c r="G4018" s="37" t="s">
        <v>425</v>
      </c>
      <c r="H4018" s="38">
        <v>38717</v>
      </c>
      <c r="I4018" s="39">
        <v>33</v>
      </c>
      <c r="J4018" s="74">
        <v>120923.61</v>
      </c>
      <c r="K4018" s="111">
        <v>0</v>
      </c>
      <c r="L4018" s="59">
        <f t="shared" ref="L4018:L4027" si="563">J4018*K4018</f>
        <v>0</v>
      </c>
      <c r="M4018" s="39">
        <v>33</v>
      </c>
      <c r="N4018" s="42">
        <f t="shared" si="559"/>
        <v>9.4948665297741268</v>
      </c>
      <c r="O4018" s="43">
        <f t="shared" si="560"/>
        <v>0</v>
      </c>
      <c r="P4018" s="44">
        <f t="shared" si="561"/>
        <v>0</v>
      </c>
      <c r="Q4018" s="44" t="str">
        <f t="shared" si="562"/>
        <v xml:space="preserve"> </v>
      </c>
      <c r="R4018" s="44" t="str">
        <f>VLOOKUP(S4018,Sheet8!B:C,2,0)</f>
        <v>GOTCHA</v>
      </c>
      <c r="S4018" s="6" t="s">
        <v>6742</v>
      </c>
      <c r="T4018" s="6" t="str">
        <f>VLOOKUP(U4018,'17-1'!J:K,2,0)</f>
        <v>IM HERE</v>
      </c>
      <c r="U4018" s="6" t="s">
        <v>26489</v>
      </c>
    </row>
    <row r="4019" spans="1:21" x14ac:dyDescent="0.25">
      <c r="A4019" s="35">
        <v>771</v>
      </c>
      <c r="B4019" s="36">
        <v>304</v>
      </c>
      <c r="C4019" s="36">
        <v>10000874</v>
      </c>
      <c r="D4019" s="36">
        <v>100718</v>
      </c>
      <c r="E4019" s="36">
        <v>30200083</v>
      </c>
      <c r="F4019" s="36" t="s">
        <v>164</v>
      </c>
      <c r="G4019" s="37" t="s">
        <v>3119</v>
      </c>
      <c r="H4019" s="38">
        <v>38990</v>
      </c>
      <c r="I4019" s="39">
        <v>85</v>
      </c>
      <c r="J4019" s="74">
        <v>638.21</v>
      </c>
      <c r="K4019" s="111">
        <v>0</v>
      </c>
      <c r="L4019" s="59">
        <f t="shared" si="563"/>
        <v>0</v>
      </c>
      <c r="M4019" s="39">
        <v>85</v>
      </c>
      <c r="N4019" s="42">
        <f t="shared" si="559"/>
        <v>8.7474332648870643</v>
      </c>
      <c r="O4019" s="43">
        <f t="shared" si="560"/>
        <v>0</v>
      </c>
      <c r="P4019" s="44">
        <f t="shared" si="561"/>
        <v>0</v>
      </c>
      <c r="Q4019" s="44" t="str">
        <f t="shared" si="562"/>
        <v xml:space="preserve"> </v>
      </c>
      <c r="R4019" s="44" t="str">
        <f>VLOOKUP(S4019,Sheet8!B:C,2,0)</f>
        <v>GOTCHA</v>
      </c>
      <c r="S4019" s="6" t="s">
        <v>9045</v>
      </c>
      <c r="T4019" s="6" t="str">
        <f>VLOOKUP(U4019,'17-1'!J:K,2,0)</f>
        <v>IM HERE</v>
      </c>
      <c r="U4019" s="6" t="s">
        <v>28883</v>
      </c>
    </row>
    <row r="4020" spans="1:21" x14ac:dyDescent="0.25">
      <c r="A4020" s="35">
        <v>2412</v>
      </c>
      <c r="B4020" s="36">
        <v>311</v>
      </c>
      <c r="C4020" s="36">
        <v>20007557</v>
      </c>
      <c r="D4020" s="36">
        <v>100718</v>
      </c>
      <c r="E4020" s="36">
        <v>30200051</v>
      </c>
      <c r="F4020" s="36" t="s">
        <v>58</v>
      </c>
      <c r="G4020" s="37" t="s">
        <v>3044</v>
      </c>
      <c r="H4020" s="38">
        <v>38717</v>
      </c>
      <c r="I4020" s="39">
        <v>85</v>
      </c>
      <c r="J4020" s="74">
        <v>24203.98</v>
      </c>
      <c r="K4020" s="111">
        <v>0</v>
      </c>
      <c r="L4020" s="59">
        <f t="shared" si="563"/>
        <v>0</v>
      </c>
      <c r="M4020" s="39">
        <v>85</v>
      </c>
      <c r="N4020" s="42">
        <f t="shared" si="559"/>
        <v>9.4948665297741268</v>
      </c>
      <c r="O4020" s="43">
        <f t="shared" si="560"/>
        <v>0</v>
      </c>
      <c r="P4020" s="44">
        <f t="shared" si="561"/>
        <v>0</v>
      </c>
      <c r="Q4020" s="44" t="str">
        <f t="shared" si="562"/>
        <v xml:space="preserve"> </v>
      </c>
      <c r="R4020" s="44" t="str">
        <f>VLOOKUP(S4020,Sheet8!B:C,2,0)</f>
        <v>GOTCHA</v>
      </c>
      <c r="S4020" s="6" t="s">
        <v>8364</v>
      </c>
      <c r="T4020" s="6" t="str">
        <f>VLOOKUP(U4020,'17-1'!J:K,2,0)</f>
        <v>IM HERE</v>
      </c>
      <c r="U4020" s="6" t="s">
        <v>28198</v>
      </c>
    </row>
    <row r="4021" spans="1:21" x14ac:dyDescent="0.25">
      <c r="A4021" s="35">
        <v>881</v>
      </c>
      <c r="B4021" s="36">
        <v>307</v>
      </c>
      <c r="C4021" s="36">
        <v>20002542</v>
      </c>
      <c r="D4021" s="36">
        <v>100718</v>
      </c>
      <c r="E4021" s="36">
        <v>30200023</v>
      </c>
      <c r="F4021" s="36" t="s">
        <v>23</v>
      </c>
      <c r="G4021" s="37" t="s">
        <v>3398</v>
      </c>
      <c r="H4021" s="38">
        <v>39629</v>
      </c>
      <c r="I4021" s="39">
        <v>85</v>
      </c>
      <c r="J4021" s="74">
        <v>108642.46</v>
      </c>
      <c r="K4021" s="111">
        <v>0</v>
      </c>
      <c r="L4021" s="59">
        <f t="shared" si="563"/>
        <v>0</v>
      </c>
      <c r="M4021" s="39">
        <v>85</v>
      </c>
      <c r="N4021" s="42">
        <f t="shared" si="559"/>
        <v>6.9979466119096507</v>
      </c>
      <c r="O4021" s="43">
        <f t="shared" si="560"/>
        <v>0</v>
      </c>
      <c r="P4021" s="44">
        <f t="shared" si="561"/>
        <v>0</v>
      </c>
      <c r="Q4021" s="44" t="str">
        <f t="shared" si="562"/>
        <v xml:space="preserve"> </v>
      </c>
      <c r="R4021" s="44" t="str">
        <f>VLOOKUP(S4021,Sheet8!B:C,2,0)</f>
        <v>GOTCHA</v>
      </c>
      <c r="S4021" s="6" t="s">
        <v>10261</v>
      </c>
      <c r="T4021" s="6" t="str">
        <f>VLOOKUP(U4021,'17-1'!J:K,2,0)</f>
        <v>IM HERE</v>
      </c>
      <c r="U4021" s="6" t="s">
        <v>30101</v>
      </c>
    </row>
    <row r="4022" spans="1:21" x14ac:dyDescent="0.25">
      <c r="A4022" s="35">
        <v>2641</v>
      </c>
      <c r="B4022" s="36">
        <v>320</v>
      </c>
      <c r="C4022" s="36">
        <v>10000046</v>
      </c>
      <c r="D4022" s="36">
        <v>100718</v>
      </c>
      <c r="E4022" s="36">
        <v>30200035</v>
      </c>
      <c r="F4022" s="36" t="s">
        <v>118</v>
      </c>
      <c r="G4022" s="37" t="s">
        <v>3308</v>
      </c>
      <c r="H4022" s="38">
        <v>39386</v>
      </c>
      <c r="I4022" s="39">
        <v>85</v>
      </c>
      <c r="J4022" s="74">
        <v>1554.04</v>
      </c>
      <c r="K4022" s="111">
        <v>0</v>
      </c>
      <c r="L4022" s="59">
        <f t="shared" si="563"/>
        <v>0</v>
      </c>
      <c r="M4022" s="39">
        <v>85</v>
      </c>
      <c r="N4022" s="42">
        <f t="shared" si="559"/>
        <v>7.6632443531827512</v>
      </c>
      <c r="O4022" s="43">
        <f t="shared" si="560"/>
        <v>0</v>
      </c>
      <c r="P4022" s="44">
        <f t="shared" si="561"/>
        <v>0</v>
      </c>
      <c r="Q4022" s="44" t="str">
        <f t="shared" si="562"/>
        <v xml:space="preserve"> </v>
      </c>
      <c r="R4022" s="44" t="str">
        <f>VLOOKUP(S4022,Sheet8!B:C,2,0)</f>
        <v>GOTCHA</v>
      </c>
      <c r="S4022" s="6" t="s">
        <v>9859</v>
      </c>
      <c r="T4022" s="6" t="str">
        <f>VLOOKUP(U4022,'17-1'!J:K,2,0)</f>
        <v>IM HERE</v>
      </c>
      <c r="U4022" s="6" t="s">
        <v>29698</v>
      </c>
    </row>
    <row r="4023" spans="1:21" x14ac:dyDescent="0.25">
      <c r="A4023" s="35">
        <v>19</v>
      </c>
      <c r="B4023" s="36">
        <v>303</v>
      </c>
      <c r="C4023" s="36">
        <v>100018</v>
      </c>
      <c r="D4023" s="36">
        <v>100718</v>
      </c>
      <c r="E4023" s="36">
        <v>30200013</v>
      </c>
      <c r="F4023" s="36" t="s">
        <v>50</v>
      </c>
      <c r="G4023" s="37" t="s">
        <v>3143</v>
      </c>
      <c r="H4023" s="38">
        <v>39051</v>
      </c>
      <c r="I4023" s="39">
        <v>85</v>
      </c>
      <c r="J4023" s="74">
        <v>1420.73</v>
      </c>
      <c r="K4023" s="111">
        <v>0</v>
      </c>
      <c r="L4023" s="59">
        <f t="shared" si="563"/>
        <v>0</v>
      </c>
      <c r="M4023" s="39">
        <v>85</v>
      </c>
      <c r="N4023" s="42">
        <f t="shared" si="559"/>
        <v>8.5804243668720055</v>
      </c>
      <c r="O4023" s="43">
        <f t="shared" si="560"/>
        <v>0</v>
      </c>
      <c r="P4023" s="44">
        <f t="shared" si="561"/>
        <v>0</v>
      </c>
      <c r="Q4023" s="44" t="str">
        <f t="shared" si="562"/>
        <v xml:space="preserve"> </v>
      </c>
      <c r="R4023" s="44" t="str">
        <f>VLOOKUP(S4023,Sheet8!B:C,2,0)</f>
        <v>GOTCHA</v>
      </c>
      <c r="S4023" s="6" t="s">
        <v>9147</v>
      </c>
      <c r="T4023" s="6" t="str">
        <f>VLOOKUP(U4023,'17-1'!J:K,2,0)</f>
        <v>IM HERE</v>
      </c>
      <c r="U4023" s="6" t="s">
        <v>28985</v>
      </c>
    </row>
    <row r="4024" spans="1:21" x14ac:dyDescent="0.25">
      <c r="A4024" s="35">
        <v>8168</v>
      </c>
      <c r="B4024" s="36">
        <v>371</v>
      </c>
      <c r="C4024" s="36">
        <v>20006145</v>
      </c>
      <c r="D4024" s="36">
        <v>100719</v>
      </c>
      <c r="E4024" s="36">
        <v>30200025</v>
      </c>
      <c r="F4024" s="36" t="s">
        <v>21</v>
      </c>
      <c r="G4024" s="37" t="s">
        <v>3140</v>
      </c>
      <c r="H4024" s="38">
        <v>39051</v>
      </c>
      <c r="I4024" s="39">
        <v>85</v>
      </c>
      <c r="J4024" s="74">
        <v>1771.6</v>
      </c>
      <c r="K4024" s="111">
        <v>0</v>
      </c>
      <c r="L4024" s="59">
        <f t="shared" si="563"/>
        <v>0</v>
      </c>
      <c r="M4024" s="39">
        <v>85</v>
      </c>
      <c r="N4024" s="42">
        <f t="shared" si="559"/>
        <v>8.5804243668720055</v>
      </c>
      <c r="O4024" s="43">
        <f t="shared" si="560"/>
        <v>0</v>
      </c>
      <c r="P4024" s="44">
        <f t="shared" si="561"/>
        <v>0</v>
      </c>
      <c r="Q4024" s="44" t="str">
        <f t="shared" si="562"/>
        <v xml:space="preserve"> </v>
      </c>
      <c r="R4024" s="44" t="str">
        <f>VLOOKUP(S4024,Sheet8!B:C,2,0)</f>
        <v>GOTCHA</v>
      </c>
      <c r="S4024" s="6" t="s">
        <v>9144</v>
      </c>
      <c r="T4024" s="6" t="str">
        <f>VLOOKUP(U4024,'17-1'!J:K,2,0)</f>
        <v>IM HERE</v>
      </c>
      <c r="U4024" s="6" t="s">
        <v>28982</v>
      </c>
    </row>
    <row r="4025" spans="1:21" x14ac:dyDescent="0.25">
      <c r="A4025" s="35">
        <v>3345</v>
      </c>
      <c r="B4025" s="36">
        <v>330</v>
      </c>
      <c r="C4025" s="36">
        <v>20002620</v>
      </c>
      <c r="D4025" s="36">
        <v>100718</v>
      </c>
      <c r="E4025" s="36">
        <v>30200051</v>
      </c>
      <c r="F4025" s="36" t="s">
        <v>58</v>
      </c>
      <c r="G4025" s="37" t="s">
        <v>3309</v>
      </c>
      <c r="H4025" s="38">
        <v>39386</v>
      </c>
      <c r="I4025" s="39">
        <v>85</v>
      </c>
      <c r="J4025" s="74">
        <v>23304.04</v>
      </c>
      <c r="K4025" s="111">
        <v>0</v>
      </c>
      <c r="L4025" s="59">
        <f t="shared" si="563"/>
        <v>0</v>
      </c>
      <c r="M4025" s="39">
        <v>85</v>
      </c>
      <c r="N4025" s="42">
        <f t="shared" si="559"/>
        <v>7.6632443531827512</v>
      </c>
      <c r="O4025" s="43">
        <f t="shared" si="560"/>
        <v>0</v>
      </c>
      <c r="P4025" s="44">
        <f t="shared" si="561"/>
        <v>0</v>
      </c>
      <c r="Q4025" s="44" t="str">
        <f t="shared" si="562"/>
        <v xml:space="preserve"> </v>
      </c>
      <c r="R4025" s="44" t="str">
        <f>VLOOKUP(S4025,Sheet8!B:C,2,0)</f>
        <v>GOTCHA</v>
      </c>
      <c r="S4025" s="6" t="s">
        <v>9860</v>
      </c>
      <c r="T4025" s="6" t="str">
        <f>VLOOKUP(U4025,'17-1'!J:K,2,0)</f>
        <v>IM HERE</v>
      </c>
      <c r="U4025" s="6" t="s">
        <v>29699</v>
      </c>
    </row>
    <row r="4026" spans="1:21" x14ac:dyDescent="0.25">
      <c r="A4026" s="35">
        <v>2208</v>
      </c>
      <c r="B4026" s="36">
        <v>311</v>
      </c>
      <c r="C4026" s="36">
        <v>20005615</v>
      </c>
      <c r="D4026" s="36">
        <v>100718</v>
      </c>
      <c r="E4026" s="36">
        <v>30200051</v>
      </c>
      <c r="F4026" s="36" t="s">
        <v>58</v>
      </c>
      <c r="G4026" s="37" t="s">
        <v>3399</v>
      </c>
      <c r="H4026" s="38">
        <v>39629</v>
      </c>
      <c r="I4026" s="39">
        <v>85</v>
      </c>
      <c r="J4026" s="74">
        <v>139319.06</v>
      </c>
      <c r="K4026" s="111">
        <v>0</v>
      </c>
      <c r="L4026" s="59">
        <f t="shared" si="563"/>
        <v>0</v>
      </c>
      <c r="M4026" s="39">
        <v>85</v>
      </c>
      <c r="N4026" s="42">
        <f t="shared" si="559"/>
        <v>6.9979466119096507</v>
      </c>
      <c r="O4026" s="43">
        <f t="shared" si="560"/>
        <v>0</v>
      </c>
      <c r="P4026" s="44">
        <f t="shared" si="561"/>
        <v>0</v>
      </c>
      <c r="Q4026" s="44" t="str">
        <f t="shared" si="562"/>
        <v xml:space="preserve"> </v>
      </c>
      <c r="R4026" s="44" t="str">
        <f>VLOOKUP(S4026,Sheet8!B:C,2,0)</f>
        <v>GOTCHA</v>
      </c>
      <c r="S4026" s="6" t="s">
        <v>10262</v>
      </c>
      <c r="T4026" s="6" t="str">
        <f>VLOOKUP(U4026,'17-1'!J:K,2,0)</f>
        <v>IM HERE</v>
      </c>
      <c r="U4026" s="6" t="s">
        <v>30102</v>
      </c>
    </row>
    <row r="4027" spans="1:21" x14ac:dyDescent="0.25">
      <c r="A4027" s="35">
        <v>3352</v>
      </c>
      <c r="B4027" s="36">
        <v>330</v>
      </c>
      <c r="C4027" s="36">
        <v>20002652</v>
      </c>
      <c r="D4027" s="36">
        <v>100718</v>
      </c>
      <c r="E4027" s="36">
        <v>30200076</v>
      </c>
      <c r="F4027" s="36" t="s">
        <v>169</v>
      </c>
      <c r="G4027" s="37" t="s">
        <v>3310</v>
      </c>
      <c r="H4027" s="38">
        <v>39386</v>
      </c>
      <c r="I4027" s="39">
        <v>85</v>
      </c>
      <c r="J4027" s="74">
        <v>23304.04</v>
      </c>
      <c r="K4027" s="111">
        <v>0</v>
      </c>
      <c r="L4027" s="59">
        <f t="shared" si="563"/>
        <v>0</v>
      </c>
      <c r="M4027" s="39">
        <v>85</v>
      </c>
      <c r="N4027" s="42">
        <f t="shared" si="559"/>
        <v>7.6632443531827512</v>
      </c>
      <c r="O4027" s="43">
        <f t="shared" si="560"/>
        <v>0</v>
      </c>
      <c r="P4027" s="44">
        <f t="shared" si="561"/>
        <v>0</v>
      </c>
      <c r="Q4027" s="44" t="str">
        <f t="shared" si="562"/>
        <v xml:space="preserve"> </v>
      </c>
      <c r="R4027" s="44" t="str">
        <f>VLOOKUP(S4027,Sheet8!B:C,2,0)</f>
        <v>GOTCHA</v>
      </c>
      <c r="S4027" s="6" t="s">
        <v>9861</v>
      </c>
      <c r="T4027" s="6" t="str">
        <f>VLOOKUP(U4027,'17-1'!J:K,2,0)</f>
        <v>IM HERE</v>
      </c>
      <c r="U4027" s="6" t="s">
        <v>29700</v>
      </c>
    </row>
    <row r="4028" spans="1:21" x14ac:dyDescent="0.25">
      <c r="A4028" s="35">
        <v>6520</v>
      </c>
      <c r="B4028" s="36">
        <v>340</v>
      </c>
      <c r="C4028" s="36">
        <v>60000105</v>
      </c>
      <c r="D4028" s="6">
        <v>100717</v>
      </c>
      <c r="E4028" s="36">
        <v>30200061</v>
      </c>
      <c r="F4028" s="36" t="s">
        <v>57</v>
      </c>
      <c r="G4028" s="37" t="s">
        <v>538</v>
      </c>
      <c r="H4028" s="38">
        <v>41037</v>
      </c>
      <c r="I4028" s="39">
        <v>33</v>
      </c>
      <c r="J4028" s="74">
        <v>0</v>
      </c>
      <c r="K4028" s="45">
        <v>1</v>
      </c>
      <c r="L4028" s="41">
        <f t="shared" ref="L4028:L4034" si="564">J4028*K4028</f>
        <v>0</v>
      </c>
      <c r="M4028" s="39">
        <v>33</v>
      </c>
      <c r="N4028" s="42">
        <f t="shared" si="559"/>
        <v>3.1430527036276521</v>
      </c>
      <c r="O4028" s="43">
        <f t="shared" si="560"/>
        <v>0</v>
      </c>
      <c r="P4028" s="44">
        <f t="shared" si="561"/>
        <v>0</v>
      </c>
      <c r="Q4028" s="44" t="str">
        <f t="shared" si="562"/>
        <v xml:space="preserve"> </v>
      </c>
      <c r="R4028" s="44" t="e">
        <f>VLOOKUP(S4028,Sheet8!B:C,2,0)</f>
        <v>#N/A</v>
      </c>
      <c r="S4028" s="6" t="s">
        <v>12993</v>
      </c>
      <c r="T4028" s="6" t="e">
        <f>VLOOKUP(U4028,'17-1'!J:K,2,0)</f>
        <v>#N/A</v>
      </c>
      <c r="U4028" s="6" t="s">
        <v>37820</v>
      </c>
    </row>
    <row r="4029" spans="1:21" x14ac:dyDescent="0.25">
      <c r="A4029" s="35">
        <v>8268</v>
      </c>
      <c r="B4029" s="36">
        <v>371</v>
      </c>
      <c r="C4029" s="36">
        <v>20006608</v>
      </c>
      <c r="D4029" s="36">
        <v>100719</v>
      </c>
      <c r="E4029" s="36">
        <v>30200004</v>
      </c>
      <c r="F4029" s="36" t="s">
        <v>4941</v>
      </c>
      <c r="G4029" s="37" t="s">
        <v>5008</v>
      </c>
      <c r="H4029" s="38">
        <v>38717</v>
      </c>
      <c r="I4029" s="39">
        <v>35</v>
      </c>
      <c r="J4029" s="74">
        <v>3032.73</v>
      </c>
      <c r="K4029" s="111">
        <v>0</v>
      </c>
      <c r="L4029" s="59">
        <f t="shared" si="564"/>
        <v>0</v>
      </c>
      <c r="M4029" s="39">
        <v>35</v>
      </c>
      <c r="N4029" s="42">
        <f t="shared" si="559"/>
        <v>9.4948665297741268</v>
      </c>
      <c r="O4029" s="43">
        <f t="shared" si="560"/>
        <v>0</v>
      </c>
      <c r="P4029" s="44">
        <f t="shared" si="561"/>
        <v>0</v>
      </c>
      <c r="Q4029" s="44" t="str">
        <f t="shared" si="562"/>
        <v xml:space="preserve"> </v>
      </c>
      <c r="R4029" s="44" t="str">
        <f>VLOOKUP(S4029,Sheet8!B:C,2,0)</f>
        <v>GOTCHA</v>
      </c>
      <c r="S4029" s="6" t="s">
        <v>6760</v>
      </c>
      <c r="T4029" s="6" t="str">
        <f>VLOOKUP(U4029,'17-1'!J:K,2,0)</f>
        <v>IM HERE</v>
      </c>
      <c r="U4029" s="6" t="s">
        <v>26507</v>
      </c>
    </row>
    <row r="4030" spans="1:21" x14ac:dyDescent="0.25">
      <c r="A4030" s="35">
        <v>3615</v>
      </c>
      <c r="B4030" s="36">
        <v>331</v>
      </c>
      <c r="C4030" s="36">
        <v>20000030</v>
      </c>
      <c r="D4030" s="36">
        <v>100718</v>
      </c>
      <c r="E4030" s="36">
        <v>30200044</v>
      </c>
      <c r="F4030" s="36" t="s">
        <v>45</v>
      </c>
      <c r="G4030" s="37" t="s">
        <v>2461</v>
      </c>
      <c r="H4030" s="38">
        <v>40391</v>
      </c>
      <c r="I4030" s="39">
        <v>50</v>
      </c>
      <c r="J4030" s="74">
        <v>50059.34</v>
      </c>
      <c r="K4030" s="45">
        <v>1</v>
      </c>
      <c r="L4030" s="41">
        <f t="shared" si="564"/>
        <v>50059.34</v>
      </c>
      <c r="M4030" s="39">
        <v>50</v>
      </c>
      <c r="N4030" s="42">
        <f t="shared" si="559"/>
        <v>4.9117043121149901</v>
      </c>
      <c r="O4030" s="43">
        <f t="shared" si="560"/>
        <v>1001.1867999999999</v>
      </c>
      <c r="P4030" s="44">
        <f t="shared" si="561"/>
        <v>4917.533522792608</v>
      </c>
      <c r="Q4030" s="44">
        <f t="shared" si="562"/>
        <v>45141.806477207385</v>
      </c>
      <c r="R4030" s="44" t="e">
        <f>VLOOKUP(S4030,Sheet8!B:C,2,0)</f>
        <v>#N/A</v>
      </c>
      <c r="S4030" s="6" t="s">
        <v>12994</v>
      </c>
      <c r="T4030" s="6" t="e">
        <f>VLOOKUP(U4030,'17-1'!J:K,2,0)</f>
        <v>#N/A</v>
      </c>
      <c r="U4030" s="6" t="s">
        <v>37821</v>
      </c>
    </row>
    <row r="4031" spans="1:21" x14ac:dyDescent="0.25">
      <c r="A4031" s="35">
        <v>3694</v>
      </c>
      <c r="B4031" s="36">
        <v>331</v>
      </c>
      <c r="C4031" s="36">
        <v>20000552</v>
      </c>
      <c r="D4031" s="36">
        <v>100718</v>
      </c>
      <c r="E4031" s="36">
        <v>30200044</v>
      </c>
      <c r="F4031" s="36" t="s">
        <v>45</v>
      </c>
      <c r="G4031" s="37" t="s">
        <v>2461</v>
      </c>
      <c r="H4031" s="38">
        <v>40391</v>
      </c>
      <c r="I4031" s="39">
        <v>50</v>
      </c>
      <c r="J4031" s="74">
        <v>50059.34</v>
      </c>
      <c r="K4031" s="45">
        <v>1</v>
      </c>
      <c r="L4031" s="41">
        <f t="shared" si="564"/>
        <v>50059.34</v>
      </c>
      <c r="M4031" s="39">
        <v>50</v>
      </c>
      <c r="N4031" s="42">
        <f t="shared" si="559"/>
        <v>4.9117043121149901</v>
      </c>
      <c r="O4031" s="43">
        <f t="shared" si="560"/>
        <v>1001.1867999999999</v>
      </c>
      <c r="P4031" s="44">
        <f t="shared" si="561"/>
        <v>4917.533522792608</v>
      </c>
      <c r="Q4031" s="44">
        <f t="shared" si="562"/>
        <v>45141.806477207385</v>
      </c>
      <c r="R4031" s="44" t="e">
        <f>VLOOKUP(S4031,Sheet8!B:C,2,0)</f>
        <v>#N/A</v>
      </c>
      <c r="S4031" s="6" t="s">
        <v>12994</v>
      </c>
      <c r="T4031" s="6" t="e">
        <f>VLOOKUP(U4031,'17-1'!J:K,2,0)</f>
        <v>#N/A</v>
      </c>
      <c r="U4031" s="6" t="s">
        <v>37821</v>
      </c>
    </row>
    <row r="4032" spans="1:21" x14ac:dyDescent="0.25">
      <c r="A4032" s="35">
        <v>3956</v>
      </c>
      <c r="B4032" s="36">
        <v>331</v>
      </c>
      <c r="C4032" s="36">
        <v>20002177</v>
      </c>
      <c r="D4032" s="36">
        <v>100718</v>
      </c>
      <c r="E4032" s="36">
        <v>30200044</v>
      </c>
      <c r="F4032" s="36" t="s">
        <v>45</v>
      </c>
      <c r="G4032" s="37" t="s">
        <v>2461</v>
      </c>
      <c r="H4032" s="38">
        <v>40391</v>
      </c>
      <c r="I4032" s="39">
        <v>50</v>
      </c>
      <c r="J4032" s="74">
        <v>50059.34</v>
      </c>
      <c r="K4032" s="45">
        <v>1</v>
      </c>
      <c r="L4032" s="41">
        <f t="shared" si="564"/>
        <v>50059.34</v>
      </c>
      <c r="M4032" s="39">
        <v>50</v>
      </c>
      <c r="N4032" s="42">
        <f t="shared" si="559"/>
        <v>4.9117043121149901</v>
      </c>
      <c r="O4032" s="43">
        <f t="shared" si="560"/>
        <v>1001.1867999999999</v>
      </c>
      <c r="P4032" s="44">
        <f t="shared" si="561"/>
        <v>4917.533522792608</v>
      </c>
      <c r="Q4032" s="44">
        <f t="shared" si="562"/>
        <v>45141.806477207385</v>
      </c>
      <c r="R4032" s="44" t="e">
        <f>VLOOKUP(S4032,Sheet8!B:C,2,0)</f>
        <v>#N/A</v>
      </c>
      <c r="S4032" s="6" t="s">
        <v>12994</v>
      </c>
      <c r="T4032" s="6" t="e">
        <f>VLOOKUP(U4032,'17-1'!J:K,2,0)</f>
        <v>#N/A</v>
      </c>
      <c r="U4032" s="6" t="s">
        <v>37821</v>
      </c>
    </row>
    <row r="4033" spans="1:21" x14ac:dyDescent="0.25">
      <c r="A4033" s="35">
        <v>4025</v>
      </c>
      <c r="B4033" s="36">
        <v>331</v>
      </c>
      <c r="C4033" s="36">
        <v>20002517</v>
      </c>
      <c r="D4033" s="36">
        <v>100718</v>
      </c>
      <c r="E4033" s="36">
        <v>30200044</v>
      </c>
      <c r="F4033" s="36" t="s">
        <v>45</v>
      </c>
      <c r="G4033" s="37" t="s">
        <v>2461</v>
      </c>
      <c r="H4033" s="38">
        <v>40391</v>
      </c>
      <c r="I4033" s="39">
        <v>50</v>
      </c>
      <c r="J4033" s="74">
        <v>50059.34</v>
      </c>
      <c r="K4033" s="45">
        <v>1</v>
      </c>
      <c r="L4033" s="41">
        <f t="shared" si="564"/>
        <v>50059.34</v>
      </c>
      <c r="M4033" s="39">
        <v>50</v>
      </c>
      <c r="N4033" s="42">
        <f t="shared" si="559"/>
        <v>4.9117043121149901</v>
      </c>
      <c r="O4033" s="43">
        <f t="shared" si="560"/>
        <v>1001.1867999999999</v>
      </c>
      <c r="P4033" s="44">
        <f t="shared" si="561"/>
        <v>4917.533522792608</v>
      </c>
      <c r="Q4033" s="44">
        <f t="shared" si="562"/>
        <v>45141.806477207385</v>
      </c>
      <c r="R4033" s="44" t="e">
        <f>VLOOKUP(S4033,Sheet8!B:C,2,0)</f>
        <v>#N/A</v>
      </c>
      <c r="S4033" s="6" t="s">
        <v>12994</v>
      </c>
      <c r="T4033" s="6" t="e">
        <f>VLOOKUP(U4033,'17-1'!J:K,2,0)</f>
        <v>#N/A</v>
      </c>
      <c r="U4033" s="6" t="s">
        <v>37821</v>
      </c>
    </row>
    <row r="4034" spans="1:21" x14ac:dyDescent="0.25">
      <c r="A4034" s="35">
        <v>4463</v>
      </c>
      <c r="B4034" s="36">
        <v>331</v>
      </c>
      <c r="C4034" s="36">
        <v>20004751</v>
      </c>
      <c r="D4034" s="36">
        <v>100718</v>
      </c>
      <c r="E4034" s="36">
        <v>30200044</v>
      </c>
      <c r="F4034" s="36" t="s">
        <v>45</v>
      </c>
      <c r="G4034" s="37" t="s">
        <v>2461</v>
      </c>
      <c r="H4034" s="38">
        <v>40391</v>
      </c>
      <c r="I4034" s="39">
        <v>50</v>
      </c>
      <c r="J4034" s="74">
        <v>50059.34</v>
      </c>
      <c r="K4034" s="45">
        <v>1</v>
      </c>
      <c r="L4034" s="41">
        <f t="shared" si="564"/>
        <v>50059.34</v>
      </c>
      <c r="M4034" s="39">
        <v>50</v>
      </c>
      <c r="N4034" s="42">
        <f t="shared" si="559"/>
        <v>4.9117043121149901</v>
      </c>
      <c r="O4034" s="43">
        <f t="shared" si="560"/>
        <v>1001.1867999999999</v>
      </c>
      <c r="P4034" s="44">
        <f t="shared" si="561"/>
        <v>4917.533522792608</v>
      </c>
      <c r="Q4034" s="44">
        <f t="shared" si="562"/>
        <v>45141.806477207385</v>
      </c>
      <c r="R4034" s="44" t="e">
        <f>VLOOKUP(S4034,Sheet8!B:C,2,0)</f>
        <v>#N/A</v>
      </c>
      <c r="S4034" s="6" t="s">
        <v>12994</v>
      </c>
      <c r="T4034" s="6" t="e">
        <f>VLOOKUP(U4034,'17-1'!J:K,2,0)</f>
        <v>#N/A</v>
      </c>
      <c r="U4034" s="6" t="s">
        <v>37821</v>
      </c>
    </row>
    <row r="4035" spans="1:21" x14ac:dyDescent="0.25">
      <c r="A4035" s="35">
        <v>1657</v>
      </c>
      <c r="B4035" s="36">
        <v>310</v>
      </c>
      <c r="C4035" s="36">
        <v>20006914</v>
      </c>
      <c r="D4035" s="36">
        <v>100718</v>
      </c>
      <c r="E4035" s="36">
        <v>30200091</v>
      </c>
      <c r="F4035" s="36" t="s">
        <v>9</v>
      </c>
      <c r="G4035" s="37" t="s">
        <v>4001</v>
      </c>
      <c r="H4035" s="38">
        <v>39051</v>
      </c>
      <c r="I4035" s="39">
        <v>45</v>
      </c>
      <c r="J4035" s="74">
        <v>164.87</v>
      </c>
      <c r="K4035" s="111">
        <v>0</v>
      </c>
      <c r="L4035" s="59">
        <f t="shared" ref="L4035:L4036" si="565">J4035*K4035</f>
        <v>0</v>
      </c>
      <c r="M4035" s="39">
        <v>45</v>
      </c>
      <c r="N4035" s="42">
        <f t="shared" si="559"/>
        <v>8.5804243668720055</v>
      </c>
      <c r="O4035" s="43">
        <f t="shared" si="560"/>
        <v>0</v>
      </c>
      <c r="P4035" s="44">
        <f t="shared" si="561"/>
        <v>0</v>
      </c>
      <c r="Q4035" s="44" t="str">
        <f t="shared" si="562"/>
        <v xml:space="preserve"> </v>
      </c>
      <c r="R4035" s="44" t="str">
        <f>VLOOKUP(S4035,Sheet8!B:C,2,0)</f>
        <v>GOTCHA</v>
      </c>
      <c r="S4035" s="6" t="s">
        <v>9153</v>
      </c>
      <c r="T4035" s="6" t="str">
        <f>VLOOKUP(U4035,'17-1'!J:K,2,0)</f>
        <v>IM HERE</v>
      </c>
      <c r="U4035" s="6" t="s">
        <v>28991</v>
      </c>
    </row>
    <row r="4036" spans="1:21" x14ac:dyDescent="0.25">
      <c r="A4036" s="35">
        <v>2160</v>
      </c>
      <c r="B4036" s="36">
        <v>311</v>
      </c>
      <c r="C4036" s="36">
        <v>20004999</v>
      </c>
      <c r="D4036" s="36">
        <v>100718</v>
      </c>
      <c r="E4036" s="36">
        <v>30200051</v>
      </c>
      <c r="F4036" s="36" t="s">
        <v>58</v>
      </c>
      <c r="G4036" s="37" t="s">
        <v>4330</v>
      </c>
      <c r="H4036" s="38">
        <v>39478</v>
      </c>
      <c r="I4036" s="39">
        <v>45</v>
      </c>
      <c r="J4036" s="74">
        <v>52.64</v>
      </c>
      <c r="K4036" s="111">
        <v>0</v>
      </c>
      <c r="L4036" s="59">
        <f t="shared" si="565"/>
        <v>0</v>
      </c>
      <c r="M4036" s="39">
        <v>45</v>
      </c>
      <c r="N4036" s="42">
        <f t="shared" si="559"/>
        <v>7.4113620807665983</v>
      </c>
      <c r="O4036" s="43">
        <f t="shared" si="560"/>
        <v>0</v>
      </c>
      <c r="P4036" s="44">
        <f t="shared" si="561"/>
        <v>0</v>
      </c>
      <c r="Q4036" s="44" t="str">
        <f t="shared" si="562"/>
        <v xml:space="preserve"> </v>
      </c>
      <c r="R4036" s="44" t="str">
        <f>VLOOKUP(S4036,Sheet8!B:C,2,0)</f>
        <v>GOTCHA</v>
      </c>
      <c r="S4036" s="6" t="s">
        <v>10048</v>
      </c>
      <c r="T4036" s="6" t="str">
        <f>VLOOKUP(U4036,'17-1'!J:K,2,0)</f>
        <v>IM HERE</v>
      </c>
      <c r="U4036" s="6" t="s">
        <v>29887</v>
      </c>
    </row>
    <row r="4037" spans="1:21" x14ac:dyDescent="0.25">
      <c r="A4037" s="35">
        <v>534</v>
      </c>
      <c r="B4037" s="36">
        <v>304</v>
      </c>
      <c r="C4037" s="36">
        <v>10000546</v>
      </c>
      <c r="D4037" s="36">
        <v>100718</v>
      </c>
      <c r="E4037" s="36">
        <v>30200074</v>
      </c>
      <c r="F4037" s="36" t="s">
        <v>30</v>
      </c>
      <c r="G4037" s="37" t="s">
        <v>867</v>
      </c>
      <c r="H4037" s="38">
        <v>41396</v>
      </c>
      <c r="I4037" s="39">
        <v>15</v>
      </c>
      <c r="J4037" s="74">
        <v>995</v>
      </c>
      <c r="K4037" s="45">
        <v>1</v>
      </c>
      <c r="L4037" s="41">
        <f>J4037*K4037</f>
        <v>995</v>
      </c>
      <c r="M4037" s="39">
        <v>15</v>
      </c>
      <c r="N4037" s="42">
        <f t="shared" si="559"/>
        <v>2.1601642710472277</v>
      </c>
      <c r="O4037" s="43">
        <f t="shared" si="560"/>
        <v>66.333333333333329</v>
      </c>
      <c r="P4037" s="44">
        <f t="shared" si="561"/>
        <v>143.29089664613278</v>
      </c>
      <c r="Q4037" s="44">
        <f t="shared" si="562"/>
        <v>851.70910335386725</v>
      </c>
      <c r="R4037" s="44" t="e">
        <f>VLOOKUP(S4037,Sheet8!B:C,2,0)</f>
        <v>#N/A</v>
      </c>
      <c r="S4037" s="6" t="s">
        <v>12995</v>
      </c>
      <c r="T4037" s="6" t="e">
        <f>VLOOKUP(U4037,'17-1'!J:K,2,0)</f>
        <v>#N/A</v>
      </c>
      <c r="U4037" s="6" t="s">
        <v>37822</v>
      </c>
    </row>
    <row r="4038" spans="1:21" x14ac:dyDescent="0.25">
      <c r="A4038" s="35">
        <v>8049</v>
      </c>
      <c r="B4038" s="36">
        <v>371</v>
      </c>
      <c r="C4038" s="36">
        <v>20005141</v>
      </c>
      <c r="D4038" s="36">
        <v>100719</v>
      </c>
      <c r="E4038" s="36">
        <v>30200013</v>
      </c>
      <c r="F4038" s="36" t="s">
        <v>50</v>
      </c>
      <c r="G4038" s="37" t="s">
        <v>1188</v>
      </c>
      <c r="H4038" s="38">
        <v>39599</v>
      </c>
      <c r="I4038" s="39">
        <v>15</v>
      </c>
      <c r="J4038" s="74">
        <v>3686.5</v>
      </c>
      <c r="K4038" s="111">
        <v>0</v>
      </c>
      <c r="L4038" s="59">
        <f>J4038*K4038</f>
        <v>0</v>
      </c>
      <c r="M4038" s="39">
        <v>15</v>
      </c>
      <c r="N4038" s="42">
        <f t="shared" si="559"/>
        <v>7.0800821355236137</v>
      </c>
      <c r="O4038" s="43">
        <f t="shared" si="560"/>
        <v>0</v>
      </c>
      <c r="P4038" s="44">
        <f t="shared" si="561"/>
        <v>0</v>
      </c>
      <c r="Q4038" s="44" t="str">
        <f t="shared" si="562"/>
        <v xml:space="preserve"> </v>
      </c>
      <c r="R4038" s="44" t="str">
        <f>VLOOKUP(S4038,Sheet8!B:C,2,0)</f>
        <v>GOTCHA</v>
      </c>
      <c r="S4038" s="6" t="s">
        <v>10179</v>
      </c>
      <c r="T4038" s="6" t="str">
        <f>VLOOKUP(U4038,'17-1'!J:K,2,0)</f>
        <v>IM HERE</v>
      </c>
      <c r="U4038" s="6" t="s">
        <v>30019</v>
      </c>
    </row>
    <row r="4039" spans="1:21" x14ac:dyDescent="0.25">
      <c r="A4039" s="35">
        <v>1816</v>
      </c>
      <c r="B4039" s="36">
        <v>311</v>
      </c>
      <c r="C4039" s="36">
        <v>20000799</v>
      </c>
      <c r="D4039" s="36">
        <v>100718</v>
      </c>
      <c r="E4039" s="36">
        <v>30200081</v>
      </c>
      <c r="F4039" s="36" t="s">
        <v>4982</v>
      </c>
      <c r="G4039" s="37" t="s">
        <v>6494</v>
      </c>
      <c r="H4039" s="38">
        <v>40269</v>
      </c>
      <c r="I4039" s="39" t="s">
        <v>6495</v>
      </c>
      <c r="J4039" s="74">
        <v>12351.36</v>
      </c>
      <c r="K4039" s="45">
        <v>1</v>
      </c>
      <c r="L4039" s="41">
        <f t="shared" ref="L4039:L4046" si="566">J4039*K4039</f>
        <v>12351.36</v>
      </c>
      <c r="M4039" s="39">
        <v>5</v>
      </c>
      <c r="N4039" s="42">
        <f t="shared" ref="N4039:N4070" si="567">IF(M4039=" "," ",IF(+H4039&lt;=367," ",($C$6-H4039)/365.25))</f>
        <v>5.245722108145106</v>
      </c>
      <c r="O4039" s="43" t="str">
        <f t="shared" ref="O4039:O4070" si="568">IF(+N4039&gt;=M4039,"--",L4039/M4039)</f>
        <v>--</v>
      </c>
      <c r="P4039" s="44">
        <f t="shared" ref="P4039:P4070" si="569">IF(+N4039/M4039&gt;1,L4039,L4039*N4039/M4039)</f>
        <v>12351.36</v>
      </c>
      <c r="Q4039" s="44">
        <f t="shared" ref="Q4039:Q4070" si="570">IF(+L4039=0," ",IF(+L4039-P4039&lt;=0,0,(L4039-P4039)))</f>
        <v>0</v>
      </c>
      <c r="R4039" s="44" t="e">
        <f>VLOOKUP(S4039,Sheet8!B:C,2,0)</f>
        <v>#N/A</v>
      </c>
      <c r="S4039" s="6" t="s">
        <v>12996</v>
      </c>
      <c r="T4039" s="6" t="e">
        <f>VLOOKUP(U4039,'17-1'!J:K,2,0)</f>
        <v>#N/A</v>
      </c>
      <c r="U4039" s="6" t="s">
        <v>37823</v>
      </c>
    </row>
    <row r="4040" spans="1:21" x14ac:dyDescent="0.25">
      <c r="A4040" s="35">
        <v>6205</v>
      </c>
      <c r="B4040" s="36">
        <v>334</v>
      </c>
      <c r="C4040" s="36">
        <v>20007311</v>
      </c>
      <c r="D4040" s="36">
        <v>100718</v>
      </c>
      <c r="E4040" s="36">
        <v>30200065</v>
      </c>
      <c r="F4040" s="36" t="s">
        <v>11</v>
      </c>
      <c r="G4040" s="37" t="s">
        <v>835</v>
      </c>
      <c r="H4040" s="38">
        <v>36891</v>
      </c>
      <c r="I4040" s="39">
        <v>46</v>
      </c>
      <c r="J4040" s="74">
        <v>58.83</v>
      </c>
      <c r="K4040" s="48">
        <v>0</v>
      </c>
      <c r="L4040" s="41">
        <f t="shared" si="566"/>
        <v>0</v>
      </c>
      <c r="M4040" s="39">
        <v>46</v>
      </c>
      <c r="N4040" s="42">
        <f t="shared" si="567"/>
        <v>14.494182067077345</v>
      </c>
      <c r="O4040" s="43">
        <f t="shared" si="568"/>
        <v>0</v>
      </c>
      <c r="P4040" s="44">
        <f t="shared" si="569"/>
        <v>0</v>
      </c>
      <c r="Q4040" s="44" t="str">
        <f t="shared" si="570"/>
        <v xml:space="preserve"> </v>
      </c>
      <c r="R4040" s="44" t="e">
        <f>VLOOKUP(S4040,Sheet8!B:C,2,0)</f>
        <v>#N/A</v>
      </c>
      <c r="S4040" s="6" t="s">
        <v>12997</v>
      </c>
      <c r="T4040" s="6" t="e">
        <f>VLOOKUP(U4040,'17-1'!J:K,2,0)</f>
        <v>#N/A</v>
      </c>
      <c r="U4040" s="6" t="s">
        <v>37824</v>
      </c>
    </row>
    <row r="4041" spans="1:21" x14ac:dyDescent="0.25">
      <c r="A4041" s="35">
        <v>3595</v>
      </c>
      <c r="B4041" s="36">
        <v>330</v>
      </c>
      <c r="C4041" s="36">
        <v>20007869</v>
      </c>
      <c r="D4041" s="36">
        <v>100718</v>
      </c>
      <c r="E4041" s="36">
        <v>30200023</v>
      </c>
      <c r="F4041" s="36" t="s">
        <v>23</v>
      </c>
      <c r="G4041" s="37" t="s">
        <v>1130</v>
      </c>
      <c r="H4041" s="38">
        <v>37011</v>
      </c>
      <c r="I4041" s="39">
        <v>15</v>
      </c>
      <c r="J4041" s="74">
        <v>1031.0899999999999</v>
      </c>
      <c r="K4041" s="45">
        <v>1</v>
      </c>
      <c r="L4041" s="41">
        <f t="shared" si="566"/>
        <v>1031.0899999999999</v>
      </c>
      <c r="M4041" s="39">
        <v>15</v>
      </c>
      <c r="N4041" s="42">
        <f t="shared" si="567"/>
        <v>14.165639972621491</v>
      </c>
      <c r="O4041" s="43">
        <f t="shared" si="568"/>
        <v>68.739333333333335</v>
      </c>
      <c r="P4041" s="44">
        <f t="shared" si="569"/>
        <v>973.73664795801949</v>
      </c>
      <c r="Q4041" s="44">
        <f t="shared" si="570"/>
        <v>57.353352041980429</v>
      </c>
      <c r="R4041" s="44" t="e">
        <f>VLOOKUP(S4041,Sheet8!B:C,2,0)</f>
        <v>#N/A</v>
      </c>
      <c r="S4041" s="6" t="s">
        <v>12998</v>
      </c>
      <c r="T4041" s="6" t="e">
        <f>VLOOKUP(U4041,'17-1'!J:K,2,0)</f>
        <v>#N/A</v>
      </c>
      <c r="U4041" s="6" t="s">
        <v>37825</v>
      </c>
    </row>
    <row r="4042" spans="1:21" x14ac:dyDescent="0.25">
      <c r="A4042" s="35">
        <v>8591</v>
      </c>
      <c r="B4042" s="36">
        <v>380</v>
      </c>
      <c r="C4042" s="36">
        <v>20002997</v>
      </c>
      <c r="D4042" s="36">
        <v>100719</v>
      </c>
      <c r="E4042" s="36">
        <v>30200047</v>
      </c>
      <c r="F4042" s="36" t="s">
        <v>148</v>
      </c>
      <c r="G4042" s="37" t="s">
        <v>2407</v>
      </c>
      <c r="H4042" s="38">
        <v>42062</v>
      </c>
      <c r="I4042" s="39">
        <v>15</v>
      </c>
      <c r="J4042" s="74">
        <v>4517.6899999999996</v>
      </c>
      <c r="K4042" s="47">
        <v>0</v>
      </c>
      <c r="L4042" s="41">
        <f t="shared" si="566"/>
        <v>0</v>
      </c>
      <c r="M4042" s="39">
        <v>15</v>
      </c>
      <c r="N4042" s="42">
        <f t="shared" si="567"/>
        <v>0.33675564681724846</v>
      </c>
      <c r="O4042" s="43">
        <f t="shared" si="568"/>
        <v>0</v>
      </c>
      <c r="P4042" s="44">
        <f t="shared" si="569"/>
        <v>0</v>
      </c>
      <c r="Q4042" s="44" t="str">
        <f t="shared" si="570"/>
        <v xml:space="preserve"> </v>
      </c>
      <c r="R4042" s="44" t="e">
        <f>VLOOKUP(S4042,Sheet8!B:C,2,0)</f>
        <v>#N/A</v>
      </c>
      <c r="S4042" s="6" t="s">
        <v>12999</v>
      </c>
      <c r="T4042" s="6" t="e">
        <f>VLOOKUP(U4042,'17-1'!J:K,2,0)</f>
        <v>#N/A</v>
      </c>
      <c r="U4042" s="6" t="s">
        <v>37826</v>
      </c>
    </row>
    <row r="4043" spans="1:21" x14ac:dyDescent="0.25">
      <c r="A4043" s="35">
        <v>2363</v>
      </c>
      <c r="B4043" s="36">
        <v>311</v>
      </c>
      <c r="C4043" s="36">
        <v>20007123</v>
      </c>
      <c r="D4043" s="36">
        <v>100718</v>
      </c>
      <c r="E4043" s="36">
        <v>30200061</v>
      </c>
      <c r="F4043" s="36" t="s">
        <v>57</v>
      </c>
      <c r="G4043" s="37" t="s">
        <v>2876</v>
      </c>
      <c r="H4043" s="38">
        <v>40360</v>
      </c>
      <c r="I4043" s="39">
        <v>85</v>
      </c>
      <c r="J4043" s="74">
        <v>95</v>
      </c>
      <c r="K4043" s="48">
        <v>0</v>
      </c>
      <c r="L4043" s="41">
        <f t="shared" si="566"/>
        <v>0</v>
      </c>
      <c r="M4043" s="39">
        <v>85</v>
      </c>
      <c r="N4043" s="42">
        <f t="shared" si="567"/>
        <v>4.9965776865160851</v>
      </c>
      <c r="O4043" s="43">
        <f t="shared" si="568"/>
        <v>0</v>
      </c>
      <c r="P4043" s="44">
        <f t="shared" si="569"/>
        <v>0</v>
      </c>
      <c r="Q4043" s="44" t="str">
        <f t="shared" si="570"/>
        <v xml:space="preserve"> </v>
      </c>
      <c r="R4043" s="44" t="e">
        <f>VLOOKUP(S4043,Sheet8!B:C,2,0)</f>
        <v>#N/A</v>
      </c>
      <c r="S4043" s="6" t="s">
        <v>13000</v>
      </c>
      <c r="T4043" s="6" t="e">
        <f>VLOOKUP(U4043,'17-1'!J:K,2,0)</f>
        <v>#N/A</v>
      </c>
      <c r="U4043" s="6" t="s">
        <v>37827</v>
      </c>
    </row>
    <row r="4044" spans="1:21" x14ac:dyDescent="0.25">
      <c r="A4044" s="35">
        <v>2200</v>
      </c>
      <c r="B4044" s="36">
        <v>311</v>
      </c>
      <c r="C4044" s="36">
        <v>20005568</v>
      </c>
      <c r="D4044" s="36">
        <v>100718</v>
      </c>
      <c r="E4044" s="36">
        <v>30200039</v>
      </c>
      <c r="F4044" s="36" t="s">
        <v>4961</v>
      </c>
      <c r="G4044" s="37" t="s">
        <v>4996</v>
      </c>
      <c r="H4044" s="38">
        <v>36341</v>
      </c>
      <c r="I4044" s="39">
        <v>35</v>
      </c>
      <c r="J4044" s="74">
        <v>8407</v>
      </c>
      <c r="K4044" s="45">
        <v>1</v>
      </c>
      <c r="L4044" s="41">
        <f t="shared" si="566"/>
        <v>8407</v>
      </c>
      <c r="M4044" s="39">
        <v>35</v>
      </c>
      <c r="N4044" s="42">
        <f t="shared" si="567"/>
        <v>16</v>
      </c>
      <c r="O4044" s="43">
        <f t="shared" si="568"/>
        <v>240.2</v>
      </c>
      <c r="P4044" s="44">
        <f t="shared" si="569"/>
        <v>3843.2</v>
      </c>
      <c r="Q4044" s="44">
        <f t="shared" si="570"/>
        <v>4563.8</v>
      </c>
      <c r="R4044" s="44" t="e">
        <f>VLOOKUP(S4044,Sheet8!B:C,2,0)</f>
        <v>#N/A</v>
      </c>
      <c r="S4044" s="6" t="s">
        <v>13001</v>
      </c>
      <c r="T4044" s="6" t="e">
        <f>VLOOKUP(U4044,'17-1'!J:K,2,0)</f>
        <v>#N/A</v>
      </c>
      <c r="U4044" s="6" t="s">
        <v>37828</v>
      </c>
    </row>
    <row r="4045" spans="1:21" x14ac:dyDescent="0.25">
      <c r="A4045" s="35">
        <v>3277</v>
      </c>
      <c r="B4045" s="36">
        <v>330</v>
      </c>
      <c r="C4045" s="36">
        <v>20002317</v>
      </c>
      <c r="D4045" s="36">
        <v>100718</v>
      </c>
      <c r="E4045" s="36">
        <v>30200041</v>
      </c>
      <c r="F4045" s="36" t="s">
        <v>4992</v>
      </c>
      <c r="G4045" s="37" t="s">
        <v>5002</v>
      </c>
      <c r="H4045" s="38">
        <v>36707</v>
      </c>
      <c r="I4045" s="39">
        <v>35</v>
      </c>
      <c r="J4045" s="74">
        <v>21120</v>
      </c>
      <c r="K4045" s="45">
        <v>1</v>
      </c>
      <c r="L4045" s="41">
        <f t="shared" si="566"/>
        <v>21120</v>
      </c>
      <c r="M4045" s="39">
        <v>35</v>
      </c>
      <c r="N4045" s="42">
        <f t="shared" si="567"/>
        <v>14.997946611909651</v>
      </c>
      <c r="O4045" s="43">
        <f t="shared" si="568"/>
        <v>603.42857142857144</v>
      </c>
      <c r="P4045" s="44">
        <f t="shared" si="569"/>
        <v>9050.1894983866241</v>
      </c>
      <c r="Q4045" s="44">
        <f t="shared" si="570"/>
        <v>12069.810501613376</v>
      </c>
      <c r="R4045" s="44" t="e">
        <f>VLOOKUP(S4045,Sheet8!B:C,2,0)</f>
        <v>#N/A</v>
      </c>
      <c r="S4045" s="6" t="s">
        <v>13002</v>
      </c>
      <c r="T4045" s="6" t="e">
        <f>VLOOKUP(U4045,'17-1'!J:K,2,0)</f>
        <v>#N/A</v>
      </c>
      <c r="U4045" s="6" t="s">
        <v>37829</v>
      </c>
    </row>
    <row r="4046" spans="1:21" x14ac:dyDescent="0.25">
      <c r="A4046" s="35">
        <v>8110</v>
      </c>
      <c r="B4046" s="36">
        <v>371</v>
      </c>
      <c r="C4046" s="36">
        <v>20005553</v>
      </c>
      <c r="D4046" s="36">
        <v>100719</v>
      </c>
      <c r="E4046" s="36">
        <v>30200038</v>
      </c>
      <c r="F4046" s="36" t="s">
        <v>105</v>
      </c>
      <c r="G4046" s="37" t="s">
        <v>4790</v>
      </c>
      <c r="H4046" s="38">
        <v>36707</v>
      </c>
      <c r="I4046" s="39">
        <v>15</v>
      </c>
      <c r="J4046" s="74">
        <v>2904</v>
      </c>
      <c r="K4046" s="45">
        <v>1</v>
      </c>
      <c r="L4046" s="41">
        <f t="shared" si="566"/>
        <v>2904</v>
      </c>
      <c r="M4046" s="39">
        <v>15</v>
      </c>
      <c r="N4046" s="42">
        <f t="shared" si="567"/>
        <v>14.997946611909651</v>
      </c>
      <c r="O4046" s="43">
        <f t="shared" si="568"/>
        <v>193.6</v>
      </c>
      <c r="P4046" s="44">
        <f t="shared" si="569"/>
        <v>2903.6024640657083</v>
      </c>
      <c r="Q4046" s="44">
        <f t="shared" si="570"/>
        <v>0.39753593429168177</v>
      </c>
      <c r="R4046" s="44" t="e">
        <f>VLOOKUP(S4046,Sheet8!B:C,2,0)</f>
        <v>#N/A</v>
      </c>
      <c r="S4046" s="6" t="s">
        <v>13003</v>
      </c>
      <c r="T4046" s="6" t="e">
        <f>VLOOKUP(U4046,'17-1'!J:K,2,0)</f>
        <v>#N/A</v>
      </c>
      <c r="U4046" s="6" t="s">
        <v>37830</v>
      </c>
    </row>
    <row r="4047" spans="1:21" x14ac:dyDescent="0.25">
      <c r="A4047" s="35">
        <v>1321</v>
      </c>
      <c r="B4047" s="36">
        <v>310</v>
      </c>
      <c r="C4047" s="36">
        <v>20002256</v>
      </c>
      <c r="D4047" s="36">
        <v>100718</v>
      </c>
      <c r="E4047" s="36">
        <v>30200045</v>
      </c>
      <c r="F4047" s="36" t="s">
        <v>56</v>
      </c>
      <c r="G4047" s="37" t="s">
        <v>4785</v>
      </c>
      <c r="H4047" s="38">
        <v>38472</v>
      </c>
      <c r="I4047" s="39">
        <v>35</v>
      </c>
      <c r="J4047" s="74">
        <v>803.6</v>
      </c>
      <c r="K4047" s="111">
        <v>0</v>
      </c>
      <c r="L4047" s="59">
        <f t="shared" ref="L4047:L4062" si="571">J4047*K4047</f>
        <v>0</v>
      </c>
      <c r="M4047" s="39">
        <v>35</v>
      </c>
      <c r="N4047" s="42">
        <f t="shared" si="567"/>
        <v>10.165639972621491</v>
      </c>
      <c r="O4047" s="43">
        <f t="shared" si="568"/>
        <v>0</v>
      </c>
      <c r="P4047" s="44">
        <f t="shared" si="569"/>
        <v>0</v>
      </c>
      <c r="Q4047" s="44" t="str">
        <f t="shared" si="570"/>
        <v xml:space="preserve"> </v>
      </c>
      <c r="R4047" s="44" t="e">
        <f>VLOOKUP(S4047,Sheet8!B:C,2,0)</f>
        <v>#N/A</v>
      </c>
      <c r="S4047" s="6" t="s">
        <v>6694</v>
      </c>
      <c r="T4047" s="6" t="e">
        <f>VLOOKUP(U4047,'17-1'!J:K,2,0)</f>
        <v>#N/A</v>
      </c>
      <c r="U4047" s="6" t="s">
        <v>37831</v>
      </c>
    </row>
    <row r="4048" spans="1:21" x14ac:dyDescent="0.25">
      <c r="A4048" s="35">
        <v>751</v>
      </c>
      <c r="B4048" s="36">
        <v>304</v>
      </c>
      <c r="C4048" s="36">
        <v>10000839</v>
      </c>
      <c r="D4048" s="36">
        <v>100718</v>
      </c>
      <c r="E4048" s="36">
        <v>30200054</v>
      </c>
      <c r="F4048" s="36" t="s">
        <v>42</v>
      </c>
      <c r="G4048" s="37" t="s">
        <v>4798</v>
      </c>
      <c r="H4048" s="38">
        <v>40544</v>
      </c>
      <c r="I4048" s="39">
        <v>15</v>
      </c>
      <c r="J4048" s="74">
        <v>12539</v>
      </c>
      <c r="K4048" s="45">
        <v>1</v>
      </c>
      <c r="L4048" s="41">
        <f t="shared" si="571"/>
        <v>12539</v>
      </c>
      <c r="M4048" s="39">
        <v>15</v>
      </c>
      <c r="N4048" s="42">
        <f t="shared" si="567"/>
        <v>4.4928131416837784</v>
      </c>
      <c r="O4048" s="43">
        <f t="shared" si="568"/>
        <v>835.93333333333328</v>
      </c>
      <c r="P4048" s="44">
        <f t="shared" si="569"/>
        <v>3755.6922655715266</v>
      </c>
      <c r="Q4048" s="44">
        <f t="shared" si="570"/>
        <v>8783.3077344284739</v>
      </c>
      <c r="R4048" s="44" t="e">
        <f>VLOOKUP(S4048,Sheet8!B:C,2,0)</f>
        <v>#N/A</v>
      </c>
      <c r="S4048" s="6" t="s">
        <v>13004</v>
      </c>
      <c r="T4048" s="6" t="e">
        <f>VLOOKUP(U4048,'17-1'!J:K,2,0)</f>
        <v>#N/A</v>
      </c>
      <c r="U4048" s="6" t="s">
        <v>37832</v>
      </c>
    </row>
    <row r="4049" spans="1:21" x14ac:dyDescent="0.25">
      <c r="A4049" s="35">
        <v>3076</v>
      </c>
      <c r="B4049" s="36">
        <v>320</v>
      </c>
      <c r="C4049" s="36">
        <v>20007860</v>
      </c>
      <c r="D4049" s="36">
        <v>100718</v>
      </c>
      <c r="E4049" s="36">
        <v>30200054</v>
      </c>
      <c r="F4049" s="36" t="s">
        <v>42</v>
      </c>
      <c r="G4049" s="37" t="s">
        <v>2148</v>
      </c>
      <c r="H4049" s="38">
        <v>40148</v>
      </c>
      <c r="I4049" s="39">
        <v>15</v>
      </c>
      <c r="J4049" s="74">
        <v>4.75</v>
      </c>
      <c r="K4049" s="111">
        <v>0</v>
      </c>
      <c r="L4049" s="59">
        <f t="shared" si="571"/>
        <v>0</v>
      </c>
      <c r="M4049" s="39">
        <v>15</v>
      </c>
      <c r="N4049" s="42">
        <f t="shared" si="567"/>
        <v>5.5770020533880906</v>
      </c>
      <c r="O4049" s="43">
        <f t="shared" si="568"/>
        <v>0</v>
      </c>
      <c r="P4049" s="44">
        <f t="shared" si="569"/>
        <v>0</v>
      </c>
      <c r="Q4049" s="44" t="str">
        <f t="shared" si="570"/>
        <v xml:space="preserve"> </v>
      </c>
      <c r="R4049" s="44" t="str">
        <f>VLOOKUP(S4049,Sheet8!B:C,2,0)</f>
        <v>GOTCHA</v>
      </c>
      <c r="S4049" s="6" t="s">
        <v>7354</v>
      </c>
      <c r="T4049" s="6" t="str">
        <f>VLOOKUP(U4049,'17-1'!J:K,2,0)</f>
        <v>IM HERE</v>
      </c>
      <c r="U4049" s="6" t="s">
        <v>27102</v>
      </c>
    </row>
    <row r="4050" spans="1:21" x14ac:dyDescent="0.25">
      <c r="A4050" s="35">
        <v>6573</v>
      </c>
      <c r="B4050" s="36">
        <v>344</v>
      </c>
      <c r="C4050" s="36">
        <v>10000298</v>
      </c>
      <c r="D4050" s="36">
        <v>100718</v>
      </c>
      <c r="E4050" s="36">
        <v>30200054</v>
      </c>
      <c r="F4050" s="36" t="s">
        <v>42</v>
      </c>
      <c r="G4050" s="37" t="s">
        <v>1165</v>
      </c>
      <c r="H4050" s="38">
        <v>37011</v>
      </c>
      <c r="I4050" s="39">
        <v>15</v>
      </c>
      <c r="J4050" s="74">
        <v>1390</v>
      </c>
      <c r="K4050" s="45">
        <v>1</v>
      </c>
      <c r="L4050" s="41">
        <f t="shared" si="571"/>
        <v>1390</v>
      </c>
      <c r="M4050" s="39">
        <v>15</v>
      </c>
      <c r="N4050" s="42">
        <f t="shared" si="567"/>
        <v>14.165639972621491</v>
      </c>
      <c r="O4050" s="43">
        <f t="shared" si="568"/>
        <v>92.666666666666671</v>
      </c>
      <c r="P4050" s="44">
        <f t="shared" si="569"/>
        <v>1312.6826374629247</v>
      </c>
      <c r="Q4050" s="44">
        <f t="shared" si="570"/>
        <v>77.317362537075269</v>
      </c>
      <c r="R4050" s="44" t="e">
        <f>VLOOKUP(S4050,Sheet8!B:C,2,0)</f>
        <v>#N/A</v>
      </c>
      <c r="S4050" s="6" t="s">
        <v>13005</v>
      </c>
      <c r="T4050" s="6" t="e">
        <f>VLOOKUP(U4050,'17-1'!J:K,2,0)</f>
        <v>#N/A</v>
      </c>
      <c r="U4050" s="6" t="s">
        <v>37833</v>
      </c>
    </row>
    <row r="4051" spans="1:21" x14ac:dyDescent="0.25">
      <c r="A4051" s="35">
        <v>7835</v>
      </c>
      <c r="B4051" s="36">
        <v>371</v>
      </c>
      <c r="C4051" s="36">
        <v>20003588</v>
      </c>
      <c r="D4051" s="36">
        <v>100719</v>
      </c>
      <c r="E4051" s="36">
        <v>30200013</v>
      </c>
      <c r="F4051" s="36" t="s">
        <v>50</v>
      </c>
      <c r="G4051" s="37" t="s">
        <v>179</v>
      </c>
      <c r="H4051" s="38">
        <v>37986</v>
      </c>
      <c r="I4051" s="39">
        <v>33</v>
      </c>
      <c r="J4051" s="74">
        <v>2969.97</v>
      </c>
      <c r="K4051" s="45">
        <v>1</v>
      </c>
      <c r="L4051" s="41">
        <f t="shared" si="571"/>
        <v>2969.97</v>
      </c>
      <c r="M4051" s="39">
        <v>33</v>
      </c>
      <c r="N4051" s="42">
        <f t="shared" si="567"/>
        <v>11.496235455167694</v>
      </c>
      <c r="O4051" s="43">
        <f t="shared" si="568"/>
        <v>89.99909090909091</v>
      </c>
      <c r="P4051" s="44">
        <f t="shared" si="569"/>
        <v>1034.6507398419515</v>
      </c>
      <c r="Q4051" s="44">
        <f t="shared" si="570"/>
        <v>1935.3192601580483</v>
      </c>
      <c r="R4051" s="44" t="e">
        <f>VLOOKUP(S4051,Sheet8!B:C,2,0)</f>
        <v>#N/A</v>
      </c>
      <c r="S4051" s="6" t="s">
        <v>13006</v>
      </c>
      <c r="T4051" s="6" t="e">
        <f>VLOOKUP(U4051,'17-1'!J:K,2,0)</f>
        <v>#N/A</v>
      </c>
      <c r="U4051" s="6" t="s">
        <v>37834</v>
      </c>
    </row>
    <row r="4052" spans="1:21" x14ac:dyDescent="0.25">
      <c r="A4052" s="35">
        <v>1878</v>
      </c>
      <c r="B4052" s="36">
        <v>311</v>
      </c>
      <c r="C4052" s="36">
        <v>20001263</v>
      </c>
      <c r="D4052" s="36">
        <v>100718</v>
      </c>
      <c r="E4052" s="36">
        <v>30200039</v>
      </c>
      <c r="F4052" s="36" t="s">
        <v>4961</v>
      </c>
      <c r="G4052" s="37" t="s">
        <v>5422</v>
      </c>
      <c r="H4052" s="38">
        <v>40087</v>
      </c>
      <c r="I4052" s="39">
        <v>25</v>
      </c>
      <c r="J4052" s="74">
        <v>20</v>
      </c>
      <c r="K4052" s="48">
        <v>0</v>
      </c>
      <c r="L4052" s="41">
        <f t="shared" si="571"/>
        <v>0</v>
      </c>
      <c r="M4052" s="39">
        <v>25</v>
      </c>
      <c r="N4052" s="42">
        <f t="shared" si="567"/>
        <v>5.7440109514031485</v>
      </c>
      <c r="O4052" s="43">
        <f t="shared" si="568"/>
        <v>0</v>
      </c>
      <c r="P4052" s="44">
        <f t="shared" si="569"/>
        <v>0</v>
      </c>
      <c r="Q4052" s="44" t="str">
        <f t="shared" si="570"/>
        <v xml:space="preserve"> </v>
      </c>
      <c r="R4052" s="44" t="str">
        <f>VLOOKUP(S4052,Sheet8!B:C,2,0)</f>
        <v>GOTCHA</v>
      </c>
      <c r="S4052" s="6" t="s">
        <v>7322</v>
      </c>
      <c r="T4052" s="6" t="str">
        <f>VLOOKUP(U4052,'17-1'!J:K,2,0)</f>
        <v>IM HERE</v>
      </c>
      <c r="U4052" s="6" t="s">
        <v>27070</v>
      </c>
    </row>
    <row r="4053" spans="1:21" x14ac:dyDescent="0.25">
      <c r="A4053" s="35">
        <v>2552</v>
      </c>
      <c r="B4053" s="36">
        <v>311</v>
      </c>
      <c r="C4053" s="36">
        <v>20007941</v>
      </c>
      <c r="D4053" s="36">
        <v>100718</v>
      </c>
      <c r="E4053" s="36">
        <v>30200054</v>
      </c>
      <c r="F4053" s="36" t="s">
        <v>42</v>
      </c>
      <c r="G4053" s="37" t="s">
        <v>937</v>
      </c>
      <c r="H4053" s="38">
        <v>40148</v>
      </c>
      <c r="I4053" s="39">
        <v>15</v>
      </c>
      <c r="J4053" s="74">
        <v>93.5</v>
      </c>
      <c r="K4053" s="111">
        <v>0</v>
      </c>
      <c r="L4053" s="59">
        <f t="shared" si="571"/>
        <v>0</v>
      </c>
      <c r="M4053" s="39">
        <v>15</v>
      </c>
      <c r="N4053" s="42">
        <f t="shared" si="567"/>
        <v>5.5770020533880906</v>
      </c>
      <c r="O4053" s="43">
        <f t="shared" si="568"/>
        <v>0</v>
      </c>
      <c r="P4053" s="44">
        <f t="shared" si="569"/>
        <v>0</v>
      </c>
      <c r="Q4053" s="44" t="str">
        <f t="shared" si="570"/>
        <v xml:space="preserve"> </v>
      </c>
      <c r="R4053" s="44" t="str">
        <f>VLOOKUP(S4053,Sheet8!B:C,2,0)</f>
        <v>GOTCHA</v>
      </c>
      <c r="S4053" s="6" t="s">
        <v>7357</v>
      </c>
      <c r="T4053" s="6" t="str">
        <f>VLOOKUP(U4053,'17-1'!J:K,2,0)</f>
        <v>IM HERE</v>
      </c>
      <c r="U4053" s="6" t="s">
        <v>27105</v>
      </c>
    </row>
    <row r="4054" spans="1:21" x14ac:dyDescent="0.25">
      <c r="A4054" s="35">
        <v>723</v>
      </c>
      <c r="B4054" s="36">
        <v>304</v>
      </c>
      <c r="C4054" s="36">
        <v>10000789</v>
      </c>
      <c r="D4054" s="36">
        <v>100718</v>
      </c>
      <c r="E4054" s="36">
        <v>30200041</v>
      </c>
      <c r="F4054" s="36" t="s">
        <v>4992</v>
      </c>
      <c r="G4054" s="37" t="s">
        <v>5101</v>
      </c>
      <c r="H4054" s="38">
        <v>37894</v>
      </c>
      <c r="I4054" s="39">
        <v>65</v>
      </c>
      <c r="J4054" s="74">
        <v>953.32</v>
      </c>
      <c r="K4054" s="45">
        <v>1</v>
      </c>
      <c r="L4054" s="41">
        <f t="shared" si="571"/>
        <v>953.32</v>
      </c>
      <c r="M4054" s="39">
        <v>65</v>
      </c>
      <c r="N4054" s="42">
        <f t="shared" si="567"/>
        <v>11.748117727583846</v>
      </c>
      <c r="O4054" s="43">
        <f t="shared" si="568"/>
        <v>14.666461538461538</v>
      </c>
      <c r="P4054" s="44">
        <f t="shared" si="569"/>
        <v>172.30331680092667</v>
      </c>
      <c r="Q4054" s="44">
        <f t="shared" si="570"/>
        <v>781.01668319907344</v>
      </c>
      <c r="R4054" s="44" t="e">
        <f>VLOOKUP(S4054,Sheet8!B:C,2,0)</f>
        <v>#N/A</v>
      </c>
      <c r="S4054" s="6" t="s">
        <v>13007</v>
      </c>
      <c r="T4054" s="6" t="e">
        <f>VLOOKUP(U4054,'17-1'!J:K,2,0)</f>
        <v>#N/A</v>
      </c>
      <c r="U4054" s="6" t="s">
        <v>37835</v>
      </c>
    </row>
    <row r="4055" spans="1:21" x14ac:dyDescent="0.25">
      <c r="A4055" s="35">
        <v>4704</v>
      </c>
      <c r="B4055" s="36">
        <v>331</v>
      </c>
      <c r="C4055" s="36">
        <v>20005850</v>
      </c>
      <c r="D4055" s="36">
        <v>100718</v>
      </c>
      <c r="E4055" s="36">
        <v>30200017</v>
      </c>
      <c r="F4055" s="36" t="s">
        <v>4944</v>
      </c>
      <c r="G4055" s="37" t="s">
        <v>5425</v>
      </c>
      <c r="H4055" s="38">
        <v>40087</v>
      </c>
      <c r="I4055" s="39">
        <v>25</v>
      </c>
      <c r="J4055" s="74">
        <v>22.4</v>
      </c>
      <c r="K4055" s="48">
        <v>0</v>
      </c>
      <c r="L4055" s="41">
        <f t="shared" si="571"/>
        <v>0</v>
      </c>
      <c r="M4055" s="39">
        <v>25</v>
      </c>
      <c r="N4055" s="42">
        <f t="shared" si="567"/>
        <v>5.7440109514031485</v>
      </c>
      <c r="O4055" s="43">
        <f t="shared" si="568"/>
        <v>0</v>
      </c>
      <c r="P4055" s="44">
        <f t="shared" si="569"/>
        <v>0</v>
      </c>
      <c r="Q4055" s="44" t="str">
        <f t="shared" si="570"/>
        <v xml:space="preserve"> </v>
      </c>
      <c r="R4055" s="44" t="str">
        <f>VLOOKUP(S4055,Sheet8!B:C,2,0)</f>
        <v>GOTCHA</v>
      </c>
      <c r="S4055" s="6" t="s">
        <v>7326</v>
      </c>
      <c r="T4055" s="6" t="str">
        <f>VLOOKUP(U4055,'17-1'!J:K,2,0)</f>
        <v>IM HERE</v>
      </c>
      <c r="U4055" s="6" t="s">
        <v>27074</v>
      </c>
    </row>
    <row r="4056" spans="1:21" x14ac:dyDescent="0.25">
      <c r="A4056" s="35">
        <v>6463</v>
      </c>
      <c r="B4056" s="36">
        <v>340</v>
      </c>
      <c r="C4056" s="36">
        <v>20007950</v>
      </c>
      <c r="D4056" s="36">
        <v>100718</v>
      </c>
      <c r="E4056" s="36">
        <v>30200014</v>
      </c>
      <c r="F4056" s="36" t="s">
        <v>4963</v>
      </c>
      <c r="G4056" s="37" t="s">
        <v>5425</v>
      </c>
      <c r="H4056" s="38">
        <v>40148</v>
      </c>
      <c r="I4056" s="39">
        <v>25</v>
      </c>
      <c r="J4056" s="74">
        <v>23.3</v>
      </c>
      <c r="K4056" s="48">
        <v>0</v>
      </c>
      <c r="L4056" s="41">
        <f t="shared" si="571"/>
        <v>0</v>
      </c>
      <c r="M4056" s="39">
        <v>25</v>
      </c>
      <c r="N4056" s="42">
        <f t="shared" si="567"/>
        <v>5.5770020533880906</v>
      </c>
      <c r="O4056" s="43">
        <f t="shared" si="568"/>
        <v>0</v>
      </c>
      <c r="P4056" s="44">
        <f t="shared" si="569"/>
        <v>0</v>
      </c>
      <c r="Q4056" s="44" t="str">
        <f t="shared" si="570"/>
        <v xml:space="preserve"> </v>
      </c>
      <c r="R4056" s="44" t="str">
        <f>VLOOKUP(S4056,Sheet8!B:C,2,0)</f>
        <v>GOTCHA</v>
      </c>
      <c r="S4056" s="6" t="s">
        <v>7365</v>
      </c>
      <c r="T4056" s="6" t="str">
        <f>VLOOKUP(U4056,'17-1'!J:K,2,0)</f>
        <v>IM HERE</v>
      </c>
      <c r="U4056" s="6" t="s">
        <v>27113</v>
      </c>
    </row>
    <row r="4057" spans="1:21" x14ac:dyDescent="0.25">
      <c r="A4057" s="35">
        <v>6450</v>
      </c>
      <c r="B4057" s="36">
        <v>335</v>
      </c>
      <c r="C4057" s="36">
        <v>20008147</v>
      </c>
      <c r="D4057" s="36">
        <v>100718</v>
      </c>
      <c r="E4057" s="36">
        <v>30200071</v>
      </c>
      <c r="F4057" s="36" t="s">
        <v>43</v>
      </c>
      <c r="G4057" s="37" t="s">
        <v>2849</v>
      </c>
      <c r="H4057" s="38">
        <v>40148</v>
      </c>
      <c r="I4057" s="39">
        <v>85</v>
      </c>
      <c r="J4057" s="74">
        <v>0</v>
      </c>
      <c r="K4057" s="49">
        <v>0</v>
      </c>
      <c r="L4057" s="41">
        <f t="shared" si="571"/>
        <v>0</v>
      </c>
      <c r="M4057" s="39">
        <v>85</v>
      </c>
      <c r="N4057" s="42">
        <f t="shared" si="567"/>
        <v>5.5770020533880906</v>
      </c>
      <c r="O4057" s="43">
        <f t="shared" si="568"/>
        <v>0</v>
      </c>
      <c r="P4057" s="44">
        <f t="shared" si="569"/>
        <v>0</v>
      </c>
      <c r="Q4057" s="44" t="str">
        <f t="shared" si="570"/>
        <v xml:space="preserve"> </v>
      </c>
      <c r="R4057" s="44" t="str">
        <f>VLOOKUP(S4057,Sheet8!B:C,2,0)</f>
        <v>GOTCHA</v>
      </c>
      <c r="S4057" s="6" t="s">
        <v>7359</v>
      </c>
      <c r="T4057" s="6" t="str">
        <f>VLOOKUP(U4057,'17-1'!J:K,2,0)</f>
        <v>IM HERE</v>
      </c>
      <c r="U4057" s="6" t="s">
        <v>27107</v>
      </c>
    </row>
    <row r="4058" spans="1:21" x14ac:dyDescent="0.25">
      <c r="A4058" s="35">
        <v>2043</v>
      </c>
      <c r="B4058" s="36">
        <v>311</v>
      </c>
      <c r="C4058" s="36">
        <v>20003346</v>
      </c>
      <c r="D4058" s="36">
        <v>100718</v>
      </c>
      <c r="E4058" s="36">
        <v>30200017</v>
      </c>
      <c r="F4058" s="36" t="s">
        <v>4944</v>
      </c>
      <c r="G4058" s="37" t="s">
        <v>5403</v>
      </c>
      <c r="H4058" s="38">
        <v>40087</v>
      </c>
      <c r="I4058" s="39">
        <v>25</v>
      </c>
      <c r="J4058" s="74">
        <v>20.5</v>
      </c>
      <c r="K4058" s="48">
        <v>0</v>
      </c>
      <c r="L4058" s="41">
        <f t="shared" si="571"/>
        <v>0</v>
      </c>
      <c r="M4058" s="39">
        <v>25</v>
      </c>
      <c r="N4058" s="42">
        <f t="shared" si="567"/>
        <v>5.7440109514031485</v>
      </c>
      <c r="O4058" s="43">
        <f t="shared" si="568"/>
        <v>0</v>
      </c>
      <c r="P4058" s="44">
        <f t="shared" si="569"/>
        <v>0</v>
      </c>
      <c r="Q4058" s="44" t="str">
        <f t="shared" si="570"/>
        <v xml:space="preserve"> </v>
      </c>
      <c r="R4058" s="44" t="str">
        <f>VLOOKUP(S4058,Sheet8!B:C,2,0)</f>
        <v>GOTCHA</v>
      </c>
      <c r="S4058" s="6" t="s">
        <v>7286</v>
      </c>
      <c r="T4058" s="6" t="str">
        <f>VLOOKUP(U4058,'17-1'!J:K,2,0)</f>
        <v>IM HERE</v>
      </c>
      <c r="U4058" s="6" t="s">
        <v>27034</v>
      </c>
    </row>
    <row r="4059" spans="1:21" x14ac:dyDescent="0.25">
      <c r="A4059" s="35">
        <v>2601</v>
      </c>
      <c r="B4059" s="36">
        <v>311</v>
      </c>
      <c r="C4059" s="36">
        <v>20008142</v>
      </c>
      <c r="D4059" s="36">
        <v>100718</v>
      </c>
      <c r="E4059" s="36">
        <v>30200051</v>
      </c>
      <c r="F4059" s="36" t="s">
        <v>58</v>
      </c>
      <c r="G4059" s="37" t="s">
        <v>4399</v>
      </c>
      <c r="H4059" s="38">
        <v>40148</v>
      </c>
      <c r="I4059" s="39">
        <v>20</v>
      </c>
      <c r="J4059" s="74">
        <v>19.21</v>
      </c>
      <c r="K4059" s="111">
        <v>0</v>
      </c>
      <c r="L4059" s="59">
        <f t="shared" si="571"/>
        <v>0</v>
      </c>
      <c r="M4059" s="39">
        <v>20</v>
      </c>
      <c r="N4059" s="42">
        <f t="shared" si="567"/>
        <v>5.5770020533880906</v>
      </c>
      <c r="O4059" s="43">
        <f t="shared" si="568"/>
        <v>0</v>
      </c>
      <c r="P4059" s="44">
        <f t="shared" si="569"/>
        <v>0</v>
      </c>
      <c r="Q4059" s="44" t="str">
        <f t="shared" si="570"/>
        <v xml:space="preserve"> </v>
      </c>
      <c r="R4059" s="44" t="str">
        <f>VLOOKUP(S4059,Sheet8!B:C,2,0)</f>
        <v>GOTCHA</v>
      </c>
      <c r="S4059" s="6" t="s">
        <v>7363</v>
      </c>
      <c r="T4059" s="6" t="str">
        <f>VLOOKUP(U4059,'17-1'!J:K,2,0)</f>
        <v>IM HERE</v>
      </c>
      <c r="U4059" s="6" t="s">
        <v>27111</v>
      </c>
    </row>
    <row r="4060" spans="1:21" x14ac:dyDescent="0.25">
      <c r="A4060" s="35">
        <v>2575</v>
      </c>
      <c r="B4060" s="36">
        <v>311</v>
      </c>
      <c r="C4060" s="36">
        <v>20008006</v>
      </c>
      <c r="D4060" s="36">
        <v>100718</v>
      </c>
      <c r="E4060" s="36">
        <v>30200017</v>
      </c>
      <c r="F4060" s="36" t="s">
        <v>4944</v>
      </c>
      <c r="G4060" s="37" t="s">
        <v>5448</v>
      </c>
      <c r="H4060" s="38">
        <v>40148</v>
      </c>
      <c r="I4060" s="39">
        <v>25</v>
      </c>
      <c r="J4060" s="74">
        <v>21.5</v>
      </c>
      <c r="K4060" s="48">
        <v>0</v>
      </c>
      <c r="L4060" s="41">
        <f t="shared" si="571"/>
        <v>0</v>
      </c>
      <c r="M4060" s="39">
        <v>25</v>
      </c>
      <c r="N4060" s="42">
        <f t="shared" si="567"/>
        <v>5.5770020533880906</v>
      </c>
      <c r="O4060" s="43">
        <f t="shared" si="568"/>
        <v>0</v>
      </c>
      <c r="P4060" s="44">
        <f t="shared" si="569"/>
        <v>0</v>
      </c>
      <c r="Q4060" s="44" t="str">
        <f t="shared" si="570"/>
        <v xml:space="preserve"> </v>
      </c>
      <c r="R4060" s="44" t="str">
        <f>VLOOKUP(S4060,Sheet8!B:C,2,0)</f>
        <v>GOTCHA</v>
      </c>
      <c r="S4060" s="6" t="s">
        <v>7377</v>
      </c>
      <c r="T4060" s="6" t="str">
        <f>VLOOKUP(U4060,'17-1'!J:K,2,0)</f>
        <v>IM HERE</v>
      </c>
      <c r="U4060" s="6" t="s">
        <v>27125</v>
      </c>
    </row>
    <row r="4061" spans="1:21" x14ac:dyDescent="0.25">
      <c r="A4061" s="35">
        <v>195</v>
      </c>
      <c r="B4061" s="36">
        <v>304</v>
      </c>
      <c r="C4061" s="36">
        <v>10000135</v>
      </c>
      <c r="D4061" s="36">
        <v>100718</v>
      </c>
      <c r="E4061" s="36">
        <v>30200054</v>
      </c>
      <c r="F4061" s="36" t="s">
        <v>42</v>
      </c>
      <c r="G4061" s="37" t="s">
        <v>4930</v>
      </c>
      <c r="H4061" s="38">
        <v>36981</v>
      </c>
      <c r="I4061" s="39">
        <v>15</v>
      </c>
      <c r="J4061" s="74">
        <v>959.87</v>
      </c>
      <c r="K4061" s="45">
        <v>1</v>
      </c>
      <c r="L4061" s="41">
        <f t="shared" si="571"/>
        <v>959.87</v>
      </c>
      <c r="M4061" s="39">
        <v>15</v>
      </c>
      <c r="N4061" s="42">
        <f t="shared" si="567"/>
        <v>14.247775496235455</v>
      </c>
      <c r="O4061" s="43">
        <f t="shared" si="568"/>
        <v>63.991333333333337</v>
      </c>
      <c r="P4061" s="44">
        <f t="shared" si="569"/>
        <v>911.73415103810169</v>
      </c>
      <c r="Q4061" s="44">
        <f t="shared" si="570"/>
        <v>48.135848961898319</v>
      </c>
      <c r="R4061" s="44" t="e">
        <f>VLOOKUP(S4061,Sheet8!B:C,2,0)</f>
        <v>#N/A</v>
      </c>
      <c r="S4061" s="6" t="s">
        <v>13008</v>
      </c>
      <c r="T4061" s="6" t="e">
        <f>VLOOKUP(U4061,'17-1'!J:K,2,0)</f>
        <v>#N/A</v>
      </c>
      <c r="U4061" s="6" t="s">
        <v>37836</v>
      </c>
    </row>
    <row r="4062" spans="1:21" x14ac:dyDescent="0.25">
      <c r="A4062" s="35">
        <v>7209</v>
      </c>
      <c r="B4062" s="36">
        <v>371</v>
      </c>
      <c r="C4062" s="36">
        <v>20000122</v>
      </c>
      <c r="D4062" s="36">
        <v>100719</v>
      </c>
      <c r="E4062" s="36">
        <v>30200069</v>
      </c>
      <c r="F4062" s="36" t="s">
        <v>83</v>
      </c>
      <c r="G4062" s="37" t="s">
        <v>82</v>
      </c>
      <c r="H4062" s="38">
        <v>38168</v>
      </c>
      <c r="I4062" s="39">
        <v>33</v>
      </c>
      <c r="J4062" s="74">
        <v>1745.72</v>
      </c>
      <c r="K4062" s="111">
        <v>0</v>
      </c>
      <c r="L4062" s="59">
        <f t="shared" si="571"/>
        <v>0</v>
      </c>
      <c r="M4062" s="39">
        <v>33</v>
      </c>
      <c r="N4062" s="42">
        <f t="shared" si="567"/>
        <v>10.997946611909651</v>
      </c>
      <c r="O4062" s="43">
        <f t="shared" si="568"/>
        <v>0</v>
      </c>
      <c r="P4062" s="44">
        <f t="shared" si="569"/>
        <v>0</v>
      </c>
      <c r="Q4062" s="44" t="str">
        <f t="shared" si="570"/>
        <v xml:space="preserve"> </v>
      </c>
      <c r="R4062" s="44" t="e">
        <f>VLOOKUP(S4062,Sheet8!B:C,2,0)</f>
        <v>#N/A</v>
      </c>
      <c r="S4062" s="6" t="s">
        <v>6637</v>
      </c>
      <c r="T4062" s="6" t="e">
        <f>VLOOKUP(U4062,'17-1'!J:K,2,0)</f>
        <v>#N/A</v>
      </c>
      <c r="U4062" s="6" t="s">
        <v>37837</v>
      </c>
    </row>
    <row r="4063" spans="1:21" x14ac:dyDescent="0.25">
      <c r="A4063" s="35">
        <v>4087</v>
      </c>
      <c r="B4063" s="36">
        <v>331</v>
      </c>
      <c r="C4063" s="36">
        <v>20002719</v>
      </c>
      <c r="D4063" s="36">
        <v>100718</v>
      </c>
      <c r="E4063" s="36">
        <v>30200038</v>
      </c>
      <c r="F4063" s="36" t="s">
        <v>105</v>
      </c>
      <c r="G4063" s="37" t="s">
        <v>4795</v>
      </c>
      <c r="H4063" s="38">
        <v>37042</v>
      </c>
      <c r="I4063" s="39">
        <v>15</v>
      </c>
      <c r="J4063" s="74">
        <v>737.54</v>
      </c>
      <c r="K4063" s="45">
        <v>1</v>
      </c>
      <c r="L4063" s="41">
        <f t="shared" ref="L4063:L4077" si="572">J4063*K4063</f>
        <v>737.54</v>
      </c>
      <c r="M4063" s="39">
        <v>15</v>
      </c>
      <c r="N4063" s="42">
        <f t="shared" si="567"/>
        <v>14.080766598220396</v>
      </c>
      <c r="O4063" s="43">
        <f t="shared" si="568"/>
        <v>49.169333333333334</v>
      </c>
      <c r="P4063" s="44">
        <f t="shared" si="569"/>
        <v>692.34190645676472</v>
      </c>
      <c r="Q4063" s="44">
        <f t="shared" si="570"/>
        <v>45.198093543235245</v>
      </c>
      <c r="R4063" s="44" t="e">
        <f>VLOOKUP(S4063,Sheet8!B:C,2,0)</f>
        <v>#N/A</v>
      </c>
      <c r="S4063" s="6" t="s">
        <v>13009</v>
      </c>
      <c r="T4063" s="6" t="e">
        <f>VLOOKUP(U4063,'17-1'!J:K,2,0)</f>
        <v>#N/A</v>
      </c>
      <c r="U4063" s="6" t="s">
        <v>37838</v>
      </c>
    </row>
    <row r="4064" spans="1:21" x14ac:dyDescent="0.25">
      <c r="A4064" s="35">
        <v>1055</v>
      </c>
      <c r="B4064" s="36">
        <v>307</v>
      </c>
      <c r="C4064" s="36">
        <v>20004076</v>
      </c>
      <c r="D4064" s="36">
        <v>100718</v>
      </c>
      <c r="E4064" s="36">
        <v>30200013</v>
      </c>
      <c r="F4064" s="36" t="s">
        <v>50</v>
      </c>
      <c r="G4064" s="37" t="s">
        <v>4784</v>
      </c>
      <c r="H4064" s="38">
        <v>33054</v>
      </c>
      <c r="I4064" s="39">
        <v>15</v>
      </c>
      <c r="J4064" s="74">
        <v>907</v>
      </c>
      <c r="K4064" s="45">
        <v>1</v>
      </c>
      <c r="L4064" s="41">
        <f t="shared" si="572"/>
        <v>907</v>
      </c>
      <c r="M4064" s="39">
        <v>15</v>
      </c>
      <c r="N4064" s="42">
        <f t="shared" si="567"/>
        <v>24.999315537303218</v>
      </c>
      <c r="O4064" s="43" t="str">
        <f t="shared" si="568"/>
        <v>--</v>
      </c>
      <c r="P4064" s="44">
        <f t="shared" si="569"/>
        <v>907</v>
      </c>
      <c r="Q4064" s="44">
        <f t="shared" si="570"/>
        <v>0</v>
      </c>
      <c r="R4064" s="44" t="e">
        <f>VLOOKUP(S4064,Sheet8!B:C,2,0)</f>
        <v>#N/A</v>
      </c>
      <c r="S4064" s="6" t="s">
        <v>13010</v>
      </c>
      <c r="T4064" s="6" t="e">
        <f>VLOOKUP(U4064,'17-1'!J:K,2,0)</f>
        <v>#N/A</v>
      </c>
      <c r="U4064" s="6" t="s">
        <v>37839</v>
      </c>
    </row>
    <row r="4065" spans="1:21" x14ac:dyDescent="0.25">
      <c r="A4065" s="35">
        <v>8243</v>
      </c>
      <c r="B4065" s="36">
        <v>371</v>
      </c>
      <c r="C4065" s="36">
        <v>20006492</v>
      </c>
      <c r="D4065" s="36">
        <v>100719</v>
      </c>
      <c r="E4065" s="36">
        <v>30200013</v>
      </c>
      <c r="F4065" s="36" t="s">
        <v>50</v>
      </c>
      <c r="G4065" s="37" t="s">
        <v>4784</v>
      </c>
      <c r="H4065" s="38">
        <v>34150</v>
      </c>
      <c r="I4065" s="39">
        <v>15</v>
      </c>
      <c r="J4065" s="74">
        <v>5115</v>
      </c>
      <c r="K4065" s="45">
        <v>1</v>
      </c>
      <c r="L4065" s="41">
        <f t="shared" si="572"/>
        <v>5115</v>
      </c>
      <c r="M4065" s="39">
        <v>15</v>
      </c>
      <c r="N4065" s="42">
        <f t="shared" si="567"/>
        <v>21.998631074606433</v>
      </c>
      <c r="O4065" s="43" t="str">
        <f t="shared" si="568"/>
        <v>--</v>
      </c>
      <c r="P4065" s="44">
        <f t="shared" si="569"/>
        <v>5115</v>
      </c>
      <c r="Q4065" s="44">
        <f t="shared" si="570"/>
        <v>0</v>
      </c>
      <c r="R4065" s="44" t="e">
        <f>VLOOKUP(S4065,Sheet8!B:C,2,0)</f>
        <v>#N/A</v>
      </c>
      <c r="S4065" s="6" t="s">
        <v>13011</v>
      </c>
      <c r="T4065" s="6" t="e">
        <f>VLOOKUP(U4065,'17-1'!J:K,2,0)</f>
        <v>#N/A</v>
      </c>
      <c r="U4065" s="6" t="s">
        <v>37840</v>
      </c>
    </row>
    <row r="4066" spans="1:21" x14ac:dyDescent="0.25">
      <c r="A4066" s="35">
        <v>251</v>
      </c>
      <c r="B4066" s="36">
        <v>304</v>
      </c>
      <c r="C4066" s="36">
        <v>10000210</v>
      </c>
      <c r="D4066" s="36">
        <v>100718</v>
      </c>
      <c r="E4066" s="36">
        <v>30200013</v>
      </c>
      <c r="F4066" s="36" t="s">
        <v>50</v>
      </c>
      <c r="G4066" s="37" t="s">
        <v>4784</v>
      </c>
      <c r="H4066" s="38">
        <v>34515</v>
      </c>
      <c r="I4066" s="39">
        <v>15</v>
      </c>
      <c r="J4066" s="74">
        <v>358</v>
      </c>
      <c r="K4066" s="45">
        <v>1</v>
      </c>
      <c r="L4066" s="41">
        <f t="shared" si="572"/>
        <v>358</v>
      </c>
      <c r="M4066" s="39">
        <v>15</v>
      </c>
      <c r="N4066" s="42">
        <f t="shared" si="567"/>
        <v>20.999315537303218</v>
      </c>
      <c r="O4066" s="43" t="str">
        <f t="shared" si="568"/>
        <v>--</v>
      </c>
      <c r="P4066" s="44">
        <f t="shared" si="569"/>
        <v>358</v>
      </c>
      <c r="Q4066" s="44">
        <f t="shared" si="570"/>
        <v>0</v>
      </c>
      <c r="R4066" s="44" t="e">
        <f>VLOOKUP(S4066,Sheet8!B:C,2,0)</f>
        <v>#N/A</v>
      </c>
      <c r="S4066" s="6" t="s">
        <v>13012</v>
      </c>
      <c r="T4066" s="6" t="e">
        <f>VLOOKUP(U4066,'17-1'!J:K,2,0)</f>
        <v>#N/A</v>
      </c>
      <c r="U4066" s="6" t="s">
        <v>37841</v>
      </c>
    </row>
    <row r="4067" spans="1:21" x14ac:dyDescent="0.25">
      <c r="A4067" s="35">
        <v>7184</v>
      </c>
      <c r="B4067" s="36">
        <v>371</v>
      </c>
      <c r="C4067" s="36">
        <v>20000056</v>
      </c>
      <c r="D4067" s="36">
        <v>100719</v>
      </c>
      <c r="E4067" s="36">
        <v>30200013</v>
      </c>
      <c r="F4067" s="36" t="s">
        <v>50</v>
      </c>
      <c r="G4067" s="37" t="s">
        <v>4784</v>
      </c>
      <c r="H4067" s="38">
        <v>34515</v>
      </c>
      <c r="I4067" s="39">
        <v>15</v>
      </c>
      <c r="J4067" s="74">
        <v>1892</v>
      </c>
      <c r="K4067" s="45">
        <v>1</v>
      </c>
      <c r="L4067" s="41">
        <f t="shared" si="572"/>
        <v>1892</v>
      </c>
      <c r="M4067" s="39">
        <v>15</v>
      </c>
      <c r="N4067" s="42">
        <f t="shared" si="567"/>
        <v>20.999315537303218</v>
      </c>
      <c r="O4067" s="43" t="str">
        <f t="shared" si="568"/>
        <v>--</v>
      </c>
      <c r="P4067" s="44">
        <f t="shared" si="569"/>
        <v>1892</v>
      </c>
      <c r="Q4067" s="44">
        <f t="shared" si="570"/>
        <v>0</v>
      </c>
      <c r="R4067" s="44" t="e">
        <f>VLOOKUP(S4067,Sheet8!B:C,2,0)</f>
        <v>#N/A</v>
      </c>
      <c r="S4067" s="6" t="s">
        <v>13013</v>
      </c>
      <c r="T4067" s="6" t="e">
        <f>VLOOKUP(U4067,'17-1'!J:K,2,0)</f>
        <v>#N/A</v>
      </c>
      <c r="U4067" s="6" t="s">
        <v>37842</v>
      </c>
    </row>
    <row r="4068" spans="1:21" x14ac:dyDescent="0.25">
      <c r="A4068" s="35">
        <v>7519</v>
      </c>
      <c r="B4068" s="36">
        <v>371</v>
      </c>
      <c r="C4068" s="36">
        <v>20001021</v>
      </c>
      <c r="D4068" s="36">
        <v>100719</v>
      </c>
      <c r="E4068" s="36">
        <v>30200045</v>
      </c>
      <c r="F4068" s="36" t="s">
        <v>56</v>
      </c>
      <c r="G4068" s="37" t="s">
        <v>4784</v>
      </c>
      <c r="H4068" s="38">
        <v>35976</v>
      </c>
      <c r="I4068" s="39">
        <v>15</v>
      </c>
      <c r="J4068" s="74">
        <v>9595</v>
      </c>
      <c r="K4068" s="45">
        <v>1</v>
      </c>
      <c r="L4068" s="41">
        <f t="shared" si="572"/>
        <v>9595</v>
      </c>
      <c r="M4068" s="39">
        <v>15</v>
      </c>
      <c r="N4068" s="42">
        <f t="shared" si="567"/>
        <v>16.999315537303218</v>
      </c>
      <c r="O4068" s="43" t="str">
        <f t="shared" si="568"/>
        <v>--</v>
      </c>
      <c r="P4068" s="44">
        <f t="shared" si="569"/>
        <v>9595</v>
      </c>
      <c r="Q4068" s="44">
        <f t="shared" si="570"/>
        <v>0</v>
      </c>
      <c r="R4068" s="44" t="e">
        <f>VLOOKUP(S4068,Sheet8!B:C,2,0)</f>
        <v>#N/A</v>
      </c>
      <c r="S4068" s="6" t="s">
        <v>13014</v>
      </c>
      <c r="T4068" s="6" t="e">
        <f>VLOOKUP(U4068,'17-1'!J:K,2,0)</f>
        <v>#N/A</v>
      </c>
      <c r="U4068" s="6" t="s">
        <v>37843</v>
      </c>
    </row>
    <row r="4069" spans="1:21" x14ac:dyDescent="0.25">
      <c r="A4069" s="35">
        <v>1160</v>
      </c>
      <c r="B4069" s="36">
        <v>310</v>
      </c>
      <c r="C4069" s="36">
        <v>20000428</v>
      </c>
      <c r="D4069" s="36">
        <v>100718</v>
      </c>
      <c r="E4069" s="36">
        <v>30200038</v>
      </c>
      <c r="F4069" s="36" t="s">
        <v>105</v>
      </c>
      <c r="G4069" s="37" t="s">
        <v>4784</v>
      </c>
      <c r="H4069" s="38">
        <v>36707</v>
      </c>
      <c r="I4069" s="39">
        <v>15</v>
      </c>
      <c r="J4069" s="74">
        <v>83.47</v>
      </c>
      <c r="K4069" s="45">
        <v>1</v>
      </c>
      <c r="L4069" s="41">
        <f t="shared" si="572"/>
        <v>83.47</v>
      </c>
      <c r="M4069" s="39">
        <v>15</v>
      </c>
      <c r="N4069" s="42">
        <f t="shared" si="567"/>
        <v>14.997946611909651</v>
      </c>
      <c r="O4069" s="43">
        <f t="shared" si="568"/>
        <v>5.5646666666666667</v>
      </c>
      <c r="P4069" s="44">
        <f t="shared" si="569"/>
        <v>83.458573579739905</v>
      </c>
      <c r="Q4069" s="44">
        <f t="shared" si="570"/>
        <v>1.142642026009355E-2</v>
      </c>
      <c r="R4069" s="44" t="e">
        <f>VLOOKUP(S4069,Sheet8!B:C,2,0)</f>
        <v>#N/A</v>
      </c>
      <c r="S4069" s="6" t="s">
        <v>13015</v>
      </c>
      <c r="T4069" s="6" t="e">
        <f>VLOOKUP(U4069,'17-1'!J:K,2,0)</f>
        <v>#N/A</v>
      </c>
      <c r="U4069" s="6" t="s">
        <v>37844</v>
      </c>
    </row>
    <row r="4070" spans="1:21" x14ac:dyDescent="0.25">
      <c r="A4070" s="35">
        <v>3010</v>
      </c>
      <c r="B4070" s="36">
        <v>320</v>
      </c>
      <c r="C4070" s="36">
        <v>20006080</v>
      </c>
      <c r="D4070" s="36">
        <v>100718</v>
      </c>
      <c r="E4070" s="36">
        <v>30200054</v>
      </c>
      <c r="F4070" s="36" t="s">
        <v>42</v>
      </c>
      <c r="G4070" s="37" t="s">
        <v>4784</v>
      </c>
      <c r="H4070" s="38">
        <v>36707</v>
      </c>
      <c r="I4070" s="39">
        <v>15</v>
      </c>
      <c r="J4070" s="74">
        <v>1512</v>
      </c>
      <c r="K4070" s="45">
        <v>1</v>
      </c>
      <c r="L4070" s="41">
        <f t="shared" si="572"/>
        <v>1512</v>
      </c>
      <c r="M4070" s="39">
        <v>15</v>
      </c>
      <c r="N4070" s="42">
        <f t="shared" si="567"/>
        <v>14.997946611909651</v>
      </c>
      <c r="O4070" s="43">
        <f t="shared" si="568"/>
        <v>100.8</v>
      </c>
      <c r="P4070" s="44">
        <f t="shared" si="569"/>
        <v>1511.7930184804929</v>
      </c>
      <c r="Q4070" s="44">
        <f t="shared" si="570"/>
        <v>0.20698151950705324</v>
      </c>
      <c r="R4070" s="44" t="e">
        <f>VLOOKUP(S4070,Sheet8!B:C,2,0)</f>
        <v>#N/A</v>
      </c>
      <c r="S4070" s="6" t="s">
        <v>13016</v>
      </c>
      <c r="T4070" s="6" t="e">
        <f>VLOOKUP(U4070,'17-1'!J:K,2,0)</f>
        <v>#N/A</v>
      </c>
      <c r="U4070" s="6" t="s">
        <v>37845</v>
      </c>
    </row>
    <row r="4071" spans="1:21" x14ac:dyDescent="0.25">
      <c r="A4071" s="35">
        <v>7335</v>
      </c>
      <c r="B4071" s="36">
        <v>371</v>
      </c>
      <c r="C4071" s="36">
        <v>20000630</v>
      </c>
      <c r="D4071" s="36">
        <v>100719</v>
      </c>
      <c r="E4071" s="36">
        <v>30200003</v>
      </c>
      <c r="F4071" s="36" t="s">
        <v>41</v>
      </c>
      <c r="G4071" s="37" t="s">
        <v>4793</v>
      </c>
      <c r="H4071" s="38">
        <v>34150</v>
      </c>
      <c r="I4071" s="39">
        <v>15</v>
      </c>
      <c r="J4071" s="74">
        <v>16351</v>
      </c>
      <c r="K4071" s="45">
        <v>1</v>
      </c>
      <c r="L4071" s="41">
        <f t="shared" si="572"/>
        <v>16351</v>
      </c>
      <c r="M4071" s="39">
        <v>15</v>
      </c>
      <c r="N4071" s="42">
        <f t="shared" ref="N4071:N4082" si="573">IF(M4071=" "," ",IF(+H4071&lt;=367," ",($C$6-H4071)/365.25))</f>
        <v>21.998631074606433</v>
      </c>
      <c r="O4071" s="43" t="str">
        <f t="shared" ref="O4071:O4082" si="574">IF(+N4071&gt;=M4071,"--",L4071/M4071)</f>
        <v>--</v>
      </c>
      <c r="P4071" s="44">
        <f t="shared" ref="P4071:P4082" si="575">IF(+N4071/M4071&gt;1,L4071,L4071*N4071/M4071)</f>
        <v>16351</v>
      </c>
      <c r="Q4071" s="44">
        <f t="shared" ref="Q4071:Q4082" si="576">IF(+L4071=0," ",IF(+L4071-P4071&lt;=0,0,(L4071-P4071)))</f>
        <v>0</v>
      </c>
      <c r="R4071" s="44" t="e">
        <f>VLOOKUP(S4071,Sheet8!B:C,2,0)</f>
        <v>#N/A</v>
      </c>
      <c r="S4071" s="6" t="s">
        <v>13017</v>
      </c>
      <c r="T4071" s="6" t="e">
        <f>VLOOKUP(U4071,'17-1'!J:K,2,0)</f>
        <v>#N/A</v>
      </c>
      <c r="U4071" s="6" t="s">
        <v>37846</v>
      </c>
    </row>
    <row r="4072" spans="1:21" x14ac:dyDescent="0.25">
      <c r="A4072" s="35">
        <v>7977</v>
      </c>
      <c r="B4072" s="36">
        <v>371</v>
      </c>
      <c r="C4072" s="36">
        <v>20004570</v>
      </c>
      <c r="D4072" s="36">
        <v>100719</v>
      </c>
      <c r="E4072" s="36">
        <v>30200047</v>
      </c>
      <c r="F4072" s="36" t="s">
        <v>148</v>
      </c>
      <c r="G4072" s="37" t="s">
        <v>4793</v>
      </c>
      <c r="H4072" s="38">
        <v>34515</v>
      </c>
      <c r="I4072" s="39">
        <v>15</v>
      </c>
      <c r="J4072" s="74">
        <v>17230</v>
      </c>
      <c r="K4072" s="45">
        <v>1</v>
      </c>
      <c r="L4072" s="41">
        <f t="shared" si="572"/>
        <v>17230</v>
      </c>
      <c r="M4072" s="39">
        <v>15</v>
      </c>
      <c r="N4072" s="42">
        <f t="shared" si="573"/>
        <v>20.999315537303218</v>
      </c>
      <c r="O4072" s="43" t="str">
        <f t="shared" si="574"/>
        <v>--</v>
      </c>
      <c r="P4072" s="44">
        <f t="shared" si="575"/>
        <v>17230</v>
      </c>
      <c r="Q4072" s="44">
        <f t="shared" si="576"/>
        <v>0</v>
      </c>
      <c r="R4072" s="44" t="e">
        <f>VLOOKUP(S4072,Sheet8!B:C,2,0)</f>
        <v>#N/A</v>
      </c>
      <c r="S4072" s="6" t="s">
        <v>13018</v>
      </c>
      <c r="T4072" s="6" t="e">
        <f>VLOOKUP(U4072,'17-1'!J:K,2,0)</f>
        <v>#N/A</v>
      </c>
      <c r="U4072" s="6" t="s">
        <v>37847</v>
      </c>
    </row>
    <row r="4073" spans="1:21" x14ac:dyDescent="0.25">
      <c r="A4073" s="35">
        <v>7520</v>
      </c>
      <c r="B4073" s="36">
        <v>371</v>
      </c>
      <c r="C4073" s="36">
        <v>20001022</v>
      </c>
      <c r="D4073" s="36">
        <v>100719</v>
      </c>
      <c r="E4073" s="36">
        <v>30200013</v>
      </c>
      <c r="F4073" s="36" t="s">
        <v>50</v>
      </c>
      <c r="G4073" s="37" t="s">
        <v>4792</v>
      </c>
      <c r="H4073" s="38">
        <v>35976</v>
      </c>
      <c r="I4073" s="39">
        <v>15</v>
      </c>
      <c r="J4073" s="74">
        <v>9595</v>
      </c>
      <c r="K4073" s="45">
        <v>1</v>
      </c>
      <c r="L4073" s="41">
        <f t="shared" si="572"/>
        <v>9595</v>
      </c>
      <c r="M4073" s="39">
        <v>15</v>
      </c>
      <c r="N4073" s="42">
        <f t="shared" si="573"/>
        <v>16.999315537303218</v>
      </c>
      <c r="O4073" s="43" t="str">
        <f t="shared" si="574"/>
        <v>--</v>
      </c>
      <c r="P4073" s="44">
        <f t="shared" si="575"/>
        <v>9595</v>
      </c>
      <c r="Q4073" s="44">
        <f t="shared" si="576"/>
        <v>0</v>
      </c>
      <c r="R4073" s="44" t="e">
        <f>VLOOKUP(S4073,Sheet8!B:C,2,0)</f>
        <v>#N/A</v>
      </c>
      <c r="S4073" s="6" t="s">
        <v>13019</v>
      </c>
      <c r="T4073" s="6" t="e">
        <f>VLOOKUP(U4073,'17-1'!J:K,2,0)</f>
        <v>#N/A</v>
      </c>
      <c r="U4073" s="6" t="s">
        <v>37848</v>
      </c>
    </row>
    <row r="4074" spans="1:21" x14ac:dyDescent="0.25">
      <c r="A4074" s="35">
        <v>6461</v>
      </c>
      <c r="B4074" s="36">
        <v>340</v>
      </c>
      <c r="C4074" s="36">
        <v>10000788</v>
      </c>
      <c r="D4074" s="36">
        <v>100718</v>
      </c>
      <c r="E4074" s="36">
        <v>30200054</v>
      </c>
      <c r="F4074" s="36" t="s">
        <v>42</v>
      </c>
      <c r="G4074" s="37" t="s">
        <v>4794</v>
      </c>
      <c r="H4074" s="38">
        <v>36049</v>
      </c>
      <c r="I4074" s="39">
        <v>15</v>
      </c>
      <c r="J4074" s="74">
        <v>19189</v>
      </c>
      <c r="K4074" s="45">
        <v>1</v>
      </c>
      <c r="L4074" s="41">
        <f t="shared" si="572"/>
        <v>19189</v>
      </c>
      <c r="M4074" s="39">
        <v>15</v>
      </c>
      <c r="N4074" s="42">
        <f t="shared" si="573"/>
        <v>16.799452429842574</v>
      </c>
      <c r="O4074" s="43" t="str">
        <f t="shared" si="574"/>
        <v>--</v>
      </c>
      <c r="P4074" s="44">
        <f t="shared" si="575"/>
        <v>19189</v>
      </c>
      <c r="Q4074" s="44">
        <f t="shared" si="576"/>
        <v>0</v>
      </c>
      <c r="R4074" s="44" t="e">
        <f>VLOOKUP(S4074,Sheet8!B:C,2,0)</f>
        <v>#N/A</v>
      </c>
      <c r="S4074" s="6" t="s">
        <v>13020</v>
      </c>
      <c r="T4074" s="6" t="e">
        <f>VLOOKUP(U4074,'17-1'!J:K,2,0)</f>
        <v>#N/A</v>
      </c>
      <c r="U4074" s="6" t="s">
        <v>37849</v>
      </c>
    </row>
    <row r="4075" spans="1:21" x14ac:dyDescent="0.25">
      <c r="A4075" s="35">
        <v>7703</v>
      </c>
      <c r="B4075" s="36">
        <v>371</v>
      </c>
      <c r="C4075" s="36">
        <v>20001433</v>
      </c>
      <c r="D4075" s="36">
        <v>100719</v>
      </c>
      <c r="E4075" s="36">
        <v>30200016</v>
      </c>
      <c r="F4075" s="36" t="s">
        <v>49</v>
      </c>
      <c r="G4075" s="37" t="s">
        <v>294</v>
      </c>
      <c r="H4075" s="38">
        <v>35611</v>
      </c>
      <c r="I4075" s="39">
        <v>15</v>
      </c>
      <c r="J4075" s="74">
        <v>9493</v>
      </c>
      <c r="K4075" s="45">
        <v>1</v>
      </c>
      <c r="L4075" s="41">
        <f t="shared" si="572"/>
        <v>9493</v>
      </c>
      <c r="M4075" s="39">
        <v>15</v>
      </c>
      <c r="N4075" s="42">
        <f t="shared" si="573"/>
        <v>17.998631074606433</v>
      </c>
      <c r="O4075" s="43" t="str">
        <f t="shared" si="574"/>
        <v>--</v>
      </c>
      <c r="P4075" s="44">
        <f t="shared" si="575"/>
        <v>9493</v>
      </c>
      <c r="Q4075" s="44">
        <f t="shared" si="576"/>
        <v>0</v>
      </c>
      <c r="R4075" s="44" t="e">
        <f>VLOOKUP(S4075,Sheet8!B:C,2,0)</f>
        <v>#N/A</v>
      </c>
      <c r="S4075" s="6" t="s">
        <v>13021</v>
      </c>
      <c r="T4075" s="6" t="e">
        <f>VLOOKUP(U4075,'17-1'!J:K,2,0)</f>
        <v>#N/A</v>
      </c>
      <c r="U4075" s="6" t="s">
        <v>37850</v>
      </c>
    </row>
    <row r="4076" spans="1:21" x14ac:dyDescent="0.25">
      <c r="A4076" s="35">
        <v>2243</v>
      </c>
      <c r="B4076" s="36">
        <v>311</v>
      </c>
      <c r="C4076" s="36">
        <v>20005951</v>
      </c>
      <c r="D4076" s="36">
        <v>100718</v>
      </c>
      <c r="E4076" s="36">
        <v>30200003</v>
      </c>
      <c r="F4076" s="36" t="s">
        <v>41</v>
      </c>
      <c r="G4076" s="37" t="s">
        <v>4786</v>
      </c>
      <c r="H4076" s="38">
        <v>39568</v>
      </c>
      <c r="I4076" s="39">
        <v>35</v>
      </c>
      <c r="J4076" s="74">
        <v>2075.58</v>
      </c>
      <c r="K4076" s="111">
        <v>0</v>
      </c>
      <c r="L4076" s="59">
        <f t="shared" si="572"/>
        <v>0</v>
      </c>
      <c r="M4076" s="39">
        <v>35</v>
      </c>
      <c r="N4076" s="42">
        <f t="shared" si="573"/>
        <v>7.1649555099247095</v>
      </c>
      <c r="O4076" s="43">
        <f t="shared" si="574"/>
        <v>0</v>
      </c>
      <c r="P4076" s="44">
        <f t="shared" si="575"/>
        <v>0</v>
      </c>
      <c r="Q4076" s="44" t="str">
        <f t="shared" si="576"/>
        <v xml:space="preserve"> </v>
      </c>
      <c r="R4076" s="44" t="str">
        <f>VLOOKUP(S4076,Sheet8!B:C,2,0)</f>
        <v>GOTCHA</v>
      </c>
      <c r="S4076" s="6" t="s">
        <v>6841</v>
      </c>
      <c r="T4076" s="6" t="str">
        <f>VLOOKUP(U4076,'17-1'!J:K,2,0)</f>
        <v>IM HERE</v>
      </c>
      <c r="U4076" s="6" t="s">
        <v>26589</v>
      </c>
    </row>
    <row r="4077" spans="1:21" x14ac:dyDescent="0.25">
      <c r="A4077" s="35">
        <v>5560</v>
      </c>
      <c r="B4077" s="36">
        <v>333</v>
      </c>
      <c r="C4077" s="36">
        <v>20005490</v>
      </c>
      <c r="D4077" s="36">
        <v>100718</v>
      </c>
      <c r="E4077" s="36">
        <v>30200054</v>
      </c>
      <c r="F4077" s="36" t="s">
        <v>42</v>
      </c>
      <c r="G4077" s="37" t="s">
        <v>4797</v>
      </c>
      <c r="H4077" s="38">
        <v>39568</v>
      </c>
      <c r="I4077" s="39">
        <v>35</v>
      </c>
      <c r="J4077" s="74">
        <v>2503.9299999999998</v>
      </c>
      <c r="K4077" s="111">
        <v>0</v>
      </c>
      <c r="L4077" s="59">
        <f t="shared" si="572"/>
        <v>0</v>
      </c>
      <c r="M4077" s="39">
        <v>35</v>
      </c>
      <c r="N4077" s="42">
        <f t="shared" si="573"/>
        <v>7.1649555099247095</v>
      </c>
      <c r="O4077" s="43">
        <f t="shared" si="574"/>
        <v>0</v>
      </c>
      <c r="P4077" s="44">
        <f t="shared" si="575"/>
        <v>0</v>
      </c>
      <c r="Q4077" s="44" t="str">
        <f t="shared" si="576"/>
        <v xml:space="preserve"> </v>
      </c>
      <c r="R4077" s="44" t="str">
        <f>VLOOKUP(S4077,Sheet8!B:C,2,0)</f>
        <v>GOTCHA</v>
      </c>
      <c r="S4077" s="6" t="s">
        <v>10151</v>
      </c>
      <c r="T4077" s="6" t="str">
        <f>VLOOKUP(U4077,'17-1'!J:K,2,0)</f>
        <v>IM HERE</v>
      </c>
      <c r="U4077" s="6" t="s">
        <v>29991</v>
      </c>
    </row>
    <row r="4078" spans="1:21" x14ac:dyDescent="0.25">
      <c r="A4078" s="35">
        <v>7679</v>
      </c>
      <c r="B4078" s="36">
        <v>371</v>
      </c>
      <c r="C4078" s="36">
        <v>20001407</v>
      </c>
      <c r="D4078" s="36">
        <v>100719</v>
      </c>
      <c r="E4078" s="36">
        <v>30200016</v>
      </c>
      <c r="F4078" s="36" t="s">
        <v>49</v>
      </c>
      <c r="G4078" s="37" t="s">
        <v>295</v>
      </c>
      <c r="H4078" s="38">
        <v>34880</v>
      </c>
      <c r="I4078" s="39">
        <v>15</v>
      </c>
      <c r="J4078" s="74">
        <v>9020</v>
      </c>
      <c r="K4078" s="45">
        <v>1</v>
      </c>
      <c r="L4078" s="41">
        <f>J4078*K4078</f>
        <v>9020</v>
      </c>
      <c r="M4078" s="39">
        <v>15</v>
      </c>
      <c r="N4078" s="42">
        <f t="shared" si="573"/>
        <v>20</v>
      </c>
      <c r="O4078" s="43" t="str">
        <f t="shared" si="574"/>
        <v>--</v>
      </c>
      <c r="P4078" s="44">
        <f t="shared" si="575"/>
        <v>9020</v>
      </c>
      <c r="Q4078" s="44">
        <f t="shared" si="576"/>
        <v>0</v>
      </c>
      <c r="R4078" s="44" t="e">
        <f>VLOOKUP(S4078,Sheet8!B:C,2,0)</f>
        <v>#N/A</v>
      </c>
      <c r="S4078" s="6" t="s">
        <v>13022</v>
      </c>
      <c r="T4078" s="6" t="e">
        <f>VLOOKUP(U4078,'17-1'!J:K,2,0)</f>
        <v>#N/A</v>
      </c>
      <c r="U4078" s="6" t="s">
        <v>37851</v>
      </c>
    </row>
    <row r="4079" spans="1:21" x14ac:dyDescent="0.25">
      <c r="A4079" s="35">
        <v>8382</v>
      </c>
      <c r="B4079" s="36">
        <v>371</v>
      </c>
      <c r="C4079" s="36">
        <v>20007161</v>
      </c>
      <c r="D4079" s="36">
        <v>100719</v>
      </c>
      <c r="E4079" s="36">
        <v>30200045</v>
      </c>
      <c r="F4079" s="36" t="s">
        <v>56</v>
      </c>
      <c r="G4079" s="37" t="s">
        <v>295</v>
      </c>
      <c r="H4079" s="38">
        <v>35976</v>
      </c>
      <c r="I4079" s="39">
        <v>15</v>
      </c>
      <c r="J4079" s="74">
        <v>9595</v>
      </c>
      <c r="K4079" s="45">
        <v>1</v>
      </c>
      <c r="L4079" s="41">
        <f>J4079*K4079</f>
        <v>9595</v>
      </c>
      <c r="M4079" s="39">
        <v>15</v>
      </c>
      <c r="N4079" s="42">
        <f t="shared" si="573"/>
        <v>16.999315537303218</v>
      </c>
      <c r="O4079" s="43" t="str">
        <f t="shared" si="574"/>
        <v>--</v>
      </c>
      <c r="P4079" s="44">
        <f t="shared" si="575"/>
        <v>9595</v>
      </c>
      <c r="Q4079" s="44">
        <f t="shared" si="576"/>
        <v>0</v>
      </c>
      <c r="R4079" s="44" t="e">
        <f>VLOOKUP(S4079,Sheet8!B:C,2,0)</f>
        <v>#N/A</v>
      </c>
      <c r="S4079" s="6" t="s">
        <v>13023</v>
      </c>
      <c r="T4079" s="6" t="e">
        <f>VLOOKUP(U4079,'17-1'!J:K,2,0)</f>
        <v>#N/A</v>
      </c>
      <c r="U4079" s="6" t="s">
        <v>37852</v>
      </c>
    </row>
    <row r="4080" spans="1:21" x14ac:dyDescent="0.25">
      <c r="A4080" s="35">
        <v>6882</v>
      </c>
      <c r="B4080" s="36">
        <v>354</v>
      </c>
      <c r="C4080" s="36">
        <v>20004863</v>
      </c>
      <c r="D4080" s="36">
        <v>100719</v>
      </c>
      <c r="E4080" s="36">
        <v>30200034</v>
      </c>
      <c r="F4080" s="36" t="s">
        <v>4946</v>
      </c>
      <c r="G4080" s="37" t="s">
        <v>5083</v>
      </c>
      <c r="H4080" s="38">
        <v>38564</v>
      </c>
      <c r="I4080" s="39">
        <v>65</v>
      </c>
      <c r="J4080" s="74">
        <v>1591.43</v>
      </c>
      <c r="K4080" s="111">
        <v>0</v>
      </c>
      <c r="L4080" s="59">
        <f t="shared" ref="L4080:L4082" si="577">J4080*K4080</f>
        <v>0</v>
      </c>
      <c r="M4080" s="39">
        <v>65</v>
      </c>
      <c r="N4080" s="42">
        <f t="shared" si="573"/>
        <v>9.9137577002053394</v>
      </c>
      <c r="O4080" s="43">
        <f t="shared" si="574"/>
        <v>0</v>
      </c>
      <c r="P4080" s="44">
        <f t="shared" si="575"/>
        <v>0</v>
      </c>
      <c r="Q4080" s="44" t="str">
        <f t="shared" si="576"/>
        <v xml:space="preserve"> </v>
      </c>
      <c r="R4080" s="44" t="str">
        <f>VLOOKUP(S4080,Sheet8!B:C,2,0)</f>
        <v>GOTCHA</v>
      </c>
      <c r="S4080" s="6" t="s">
        <v>7882</v>
      </c>
      <c r="T4080" s="6" t="str">
        <f>VLOOKUP(U4080,'17-1'!J:K,2,0)</f>
        <v>IM HERE</v>
      </c>
      <c r="U4080" s="6" t="s">
        <v>27630</v>
      </c>
    </row>
    <row r="4081" spans="1:21" x14ac:dyDescent="0.25">
      <c r="A4081" s="35">
        <v>7245</v>
      </c>
      <c r="B4081" s="36">
        <v>371</v>
      </c>
      <c r="C4081" s="36">
        <v>20000276</v>
      </c>
      <c r="D4081" s="36">
        <v>100719</v>
      </c>
      <c r="E4081" s="36">
        <v>30200054</v>
      </c>
      <c r="F4081" s="36" t="s">
        <v>42</v>
      </c>
      <c r="G4081" s="37" t="s">
        <v>1236</v>
      </c>
      <c r="H4081" s="38">
        <v>39659</v>
      </c>
      <c r="I4081" s="39">
        <v>15</v>
      </c>
      <c r="J4081" s="74">
        <v>1997.73</v>
      </c>
      <c r="K4081" s="111">
        <v>0</v>
      </c>
      <c r="L4081" s="59">
        <f t="shared" si="577"/>
        <v>0</v>
      </c>
      <c r="M4081" s="39">
        <v>15</v>
      </c>
      <c r="N4081" s="42">
        <f t="shared" si="573"/>
        <v>6.9158110882956878</v>
      </c>
      <c r="O4081" s="43">
        <f t="shared" si="574"/>
        <v>0</v>
      </c>
      <c r="P4081" s="44">
        <f t="shared" si="575"/>
        <v>0</v>
      </c>
      <c r="Q4081" s="44" t="str">
        <f t="shared" si="576"/>
        <v xml:space="preserve"> </v>
      </c>
      <c r="R4081" s="44" t="str">
        <f>VLOOKUP(S4081,Sheet8!B:C,2,0)</f>
        <v>GOTCHA</v>
      </c>
      <c r="S4081" s="6" t="s">
        <v>6870</v>
      </c>
      <c r="T4081" s="6" t="str">
        <f>VLOOKUP(U4081,'17-1'!J:K,2,0)</f>
        <v>IM HERE</v>
      </c>
      <c r="U4081" s="6" t="s">
        <v>26618</v>
      </c>
    </row>
    <row r="4082" spans="1:21" x14ac:dyDescent="0.25">
      <c r="A4082" s="35">
        <v>2072</v>
      </c>
      <c r="B4082" s="36">
        <v>311</v>
      </c>
      <c r="C4082" s="36">
        <v>20003712</v>
      </c>
      <c r="D4082" s="36">
        <v>100718</v>
      </c>
      <c r="E4082" s="36">
        <v>30200059</v>
      </c>
      <c r="F4082" s="36" t="s">
        <v>36</v>
      </c>
      <c r="G4082" s="37" t="s">
        <v>2626</v>
      </c>
      <c r="H4082" s="38">
        <v>38383</v>
      </c>
      <c r="I4082" s="39">
        <v>85</v>
      </c>
      <c r="J4082" s="74">
        <v>1331.93</v>
      </c>
      <c r="K4082" s="111">
        <v>0</v>
      </c>
      <c r="L4082" s="59">
        <f t="shared" si="577"/>
        <v>0</v>
      </c>
      <c r="M4082" s="39">
        <v>85</v>
      </c>
      <c r="N4082" s="42">
        <f t="shared" si="573"/>
        <v>10.40930869267625</v>
      </c>
      <c r="O4082" s="43">
        <f t="shared" si="574"/>
        <v>0</v>
      </c>
      <c r="P4082" s="44">
        <f t="shared" si="575"/>
        <v>0</v>
      </c>
      <c r="Q4082" s="44" t="str">
        <f t="shared" si="576"/>
        <v xml:space="preserve"> </v>
      </c>
      <c r="R4082" s="44" t="str">
        <f>VLOOKUP(S4082,Sheet8!B:C,2,0)</f>
        <v>GOTCHA</v>
      </c>
      <c r="S4082" s="6" t="s">
        <v>7571</v>
      </c>
      <c r="T4082" s="6" t="str">
        <f>VLOOKUP(U4082,'17-1'!J:K,2,0)</f>
        <v>IM HERE</v>
      </c>
      <c r="U4082" s="6" t="s">
        <v>27319</v>
      </c>
    </row>
    <row r="4083" spans="1:21" x14ac:dyDescent="0.25">
      <c r="A4083" s="35">
        <v>3003</v>
      </c>
      <c r="B4083" s="36">
        <v>320</v>
      </c>
      <c r="C4083" s="36">
        <v>20005973</v>
      </c>
      <c r="D4083" s="36">
        <v>100718</v>
      </c>
      <c r="E4083" s="36">
        <v>30200025</v>
      </c>
      <c r="F4083" s="36" t="s">
        <v>21</v>
      </c>
      <c r="G4083" s="37" t="s">
        <v>46</v>
      </c>
      <c r="H4083" s="38">
        <v>37499</v>
      </c>
      <c r="I4083" s="39">
        <v>0</v>
      </c>
      <c r="J4083" s="74">
        <v>20500</v>
      </c>
      <c r="K4083" s="7">
        <v>1</v>
      </c>
      <c r="L4083" s="8">
        <f t="shared" ref="L4083:L4114" si="578">J4083*K4083</f>
        <v>20500</v>
      </c>
      <c r="M4083" s="9" t="s">
        <v>6620</v>
      </c>
      <c r="N4083" s="10" t="s">
        <v>6620</v>
      </c>
      <c r="O4083" s="11" t="s">
        <v>6620</v>
      </c>
      <c r="P4083" s="12" t="s">
        <v>6620</v>
      </c>
      <c r="Q4083" s="12">
        <f>J4083</f>
        <v>20500</v>
      </c>
      <c r="R4083" s="44" t="e">
        <f>VLOOKUP(S4083,Sheet8!B:C,2,0)</f>
        <v>#N/A</v>
      </c>
      <c r="S4083" s="6" t="s">
        <v>13024</v>
      </c>
      <c r="T4083" s="6" t="e">
        <f>VLOOKUP(U4083,'17-1'!J:K,2,0)</f>
        <v>#N/A</v>
      </c>
      <c r="U4083" s="6" t="s">
        <v>37853</v>
      </c>
    </row>
    <row r="4084" spans="1:21" x14ac:dyDescent="0.25">
      <c r="A4084" s="35">
        <v>3982</v>
      </c>
      <c r="B4084" s="36">
        <v>331</v>
      </c>
      <c r="C4084" s="36">
        <v>20002321</v>
      </c>
      <c r="D4084" s="36">
        <v>100718</v>
      </c>
      <c r="E4084" s="36">
        <v>30200013</v>
      </c>
      <c r="F4084" s="36" t="s">
        <v>50</v>
      </c>
      <c r="G4084" s="37" t="s">
        <v>46</v>
      </c>
      <c r="H4084" s="38">
        <v>38182</v>
      </c>
      <c r="I4084" s="39">
        <v>0</v>
      </c>
      <c r="J4084" s="74">
        <v>50000</v>
      </c>
      <c r="K4084" s="7">
        <v>1</v>
      </c>
      <c r="L4084" s="8">
        <f t="shared" si="578"/>
        <v>50000</v>
      </c>
      <c r="M4084" s="9" t="s">
        <v>6620</v>
      </c>
      <c r="N4084" s="10" t="s">
        <v>6620</v>
      </c>
      <c r="O4084" s="11" t="s">
        <v>6620</v>
      </c>
      <c r="P4084" s="12" t="s">
        <v>6620</v>
      </c>
      <c r="Q4084" s="12">
        <f t="shared" ref="Q4084:Q4147" si="579">J4084</f>
        <v>50000</v>
      </c>
      <c r="R4084" s="44" t="e">
        <f>VLOOKUP(S4084,Sheet8!B:C,2,0)</f>
        <v>#N/A</v>
      </c>
      <c r="S4084" s="6" t="s">
        <v>13025</v>
      </c>
      <c r="T4084" s="6" t="e">
        <f>VLOOKUP(U4084,'17-1'!J:K,2,0)</f>
        <v>#N/A</v>
      </c>
      <c r="U4084" s="6" t="s">
        <v>37854</v>
      </c>
    </row>
    <row r="4085" spans="1:21" x14ac:dyDescent="0.25">
      <c r="A4085" s="35">
        <v>3173</v>
      </c>
      <c r="B4085" s="36">
        <v>330</v>
      </c>
      <c r="C4085" s="36">
        <v>20001701</v>
      </c>
      <c r="D4085" s="36">
        <v>100718</v>
      </c>
      <c r="E4085" s="36">
        <v>30200092</v>
      </c>
      <c r="F4085" s="36" t="s">
        <v>27</v>
      </c>
      <c r="G4085" s="37" t="s">
        <v>8</v>
      </c>
      <c r="H4085" s="38">
        <v>36341</v>
      </c>
      <c r="I4085" s="39">
        <v>0</v>
      </c>
      <c r="J4085" s="74">
        <v>4865</v>
      </c>
      <c r="K4085" s="7">
        <v>1</v>
      </c>
      <c r="L4085" s="8">
        <f t="shared" si="578"/>
        <v>4865</v>
      </c>
      <c r="M4085" s="9" t="s">
        <v>6620</v>
      </c>
      <c r="N4085" s="10" t="s">
        <v>6620</v>
      </c>
      <c r="O4085" s="11" t="s">
        <v>6620</v>
      </c>
      <c r="P4085" s="12" t="s">
        <v>6620</v>
      </c>
      <c r="Q4085" s="12">
        <f t="shared" si="579"/>
        <v>4865</v>
      </c>
      <c r="R4085" s="44" t="e">
        <f>VLOOKUP(S4085,Sheet8!B:C,2,0)</f>
        <v>#N/A</v>
      </c>
      <c r="S4085" s="6" t="s">
        <v>13026</v>
      </c>
      <c r="T4085" s="6" t="e">
        <f>VLOOKUP(U4085,'17-1'!J:K,2,0)</f>
        <v>#N/A</v>
      </c>
      <c r="U4085" s="6" t="s">
        <v>37855</v>
      </c>
    </row>
    <row r="4086" spans="1:21" x14ac:dyDescent="0.25">
      <c r="A4086" s="35">
        <v>3249</v>
      </c>
      <c r="B4086" s="36">
        <v>330</v>
      </c>
      <c r="C4086" s="36">
        <v>20002159</v>
      </c>
      <c r="D4086" s="36">
        <v>100718</v>
      </c>
      <c r="E4086" s="36">
        <v>30200053</v>
      </c>
      <c r="F4086" s="36" t="s">
        <v>28</v>
      </c>
      <c r="G4086" s="37" t="s">
        <v>8</v>
      </c>
      <c r="H4086" s="38">
        <v>36341</v>
      </c>
      <c r="I4086" s="39">
        <v>0</v>
      </c>
      <c r="J4086" s="74">
        <v>4926</v>
      </c>
      <c r="K4086" s="7">
        <v>1</v>
      </c>
      <c r="L4086" s="8">
        <f t="shared" si="578"/>
        <v>4926</v>
      </c>
      <c r="M4086" s="9" t="s">
        <v>6620</v>
      </c>
      <c r="N4086" s="10" t="s">
        <v>6620</v>
      </c>
      <c r="O4086" s="11" t="s">
        <v>6620</v>
      </c>
      <c r="P4086" s="12" t="s">
        <v>6620</v>
      </c>
      <c r="Q4086" s="12">
        <f t="shared" si="579"/>
        <v>4926</v>
      </c>
      <c r="R4086" s="44" t="e">
        <f>VLOOKUP(S4086,Sheet8!B:C,2,0)</f>
        <v>#N/A</v>
      </c>
      <c r="S4086" s="6" t="s">
        <v>13027</v>
      </c>
      <c r="T4086" s="6" t="e">
        <f>VLOOKUP(U4086,'17-1'!J:K,2,0)</f>
        <v>#N/A</v>
      </c>
      <c r="U4086" s="6" t="s">
        <v>37856</v>
      </c>
    </row>
    <row r="4087" spans="1:21" x14ac:dyDescent="0.25">
      <c r="A4087" s="35">
        <v>6860</v>
      </c>
      <c r="B4087" s="36">
        <v>354</v>
      </c>
      <c r="C4087" s="36">
        <v>10000692</v>
      </c>
      <c r="D4087" s="36">
        <v>100719</v>
      </c>
      <c r="E4087" s="36">
        <v>30200065</v>
      </c>
      <c r="F4087" s="36" t="s">
        <v>11</v>
      </c>
      <c r="G4087" s="37" t="s">
        <v>8</v>
      </c>
      <c r="H4087" s="38">
        <v>36341</v>
      </c>
      <c r="I4087" s="39">
        <v>0</v>
      </c>
      <c r="J4087" s="74">
        <v>2141</v>
      </c>
      <c r="K4087" s="7">
        <v>1</v>
      </c>
      <c r="L4087" s="8">
        <f t="shared" si="578"/>
        <v>2141</v>
      </c>
      <c r="M4087" s="9" t="s">
        <v>6620</v>
      </c>
      <c r="N4087" s="10" t="s">
        <v>6620</v>
      </c>
      <c r="O4087" s="11" t="s">
        <v>6620</v>
      </c>
      <c r="P4087" s="12" t="s">
        <v>6620</v>
      </c>
      <c r="Q4087" s="12">
        <f t="shared" si="579"/>
        <v>2141</v>
      </c>
      <c r="R4087" s="44" t="e">
        <f>VLOOKUP(S4087,Sheet8!B:C,2,0)</f>
        <v>#N/A</v>
      </c>
      <c r="S4087" s="6" t="s">
        <v>13028</v>
      </c>
      <c r="T4087" s="6" t="e">
        <f>VLOOKUP(U4087,'17-1'!J:K,2,0)</f>
        <v>#N/A</v>
      </c>
      <c r="U4087" s="6" t="s">
        <v>37857</v>
      </c>
    </row>
    <row r="4088" spans="1:21" x14ac:dyDescent="0.25">
      <c r="A4088" s="35">
        <v>6947</v>
      </c>
      <c r="B4088" s="36">
        <v>360</v>
      </c>
      <c r="C4088" s="36">
        <v>20002598</v>
      </c>
      <c r="D4088" s="36">
        <v>100719</v>
      </c>
      <c r="E4088" s="36">
        <v>30200071</v>
      </c>
      <c r="F4088" s="36" t="s">
        <v>43</v>
      </c>
      <c r="G4088" s="37" t="s">
        <v>8</v>
      </c>
      <c r="H4088" s="38">
        <v>36341</v>
      </c>
      <c r="I4088" s="39">
        <v>0</v>
      </c>
      <c r="J4088" s="74">
        <v>15298</v>
      </c>
      <c r="K4088" s="7">
        <v>1</v>
      </c>
      <c r="L4088" s="8">
        <f t="shared" si="578"/>
        <v>15298</v>
      </c>
      <c r="M4088" s="9" t="s">
        <v>6620</v>
      </c>
      <c r="N4088" s="10" t="s">
        <v>6620</v>
      </c>
      <c r="O4088" s="11" t="s">
        <v>6620</v>
      </c>
      <c r="P4088" s="12" t="s">
        <v>6620</v>
      </c>
      <c r="Q4088" s="12">
        <f t="shared" si="579"/>
        <v>15298</v>
      </c>
      <c r="R4088" s="44" t="e">
        <f>VLOOKUP(S4088,Sheet8!B:C,2,0)</f>
        <v>#N/A</v>
      </c>
      <c r="S4088" s="6" t="s">
        <v>13029</v>
      </c>
      <c r="T4088" s="6" t="e">
        <f>VLOOKUP(U4088,'17-1'!J:K,2,0)</f>
        <v>#N/A</v>
      </c>
      <c r="U4088" s="6" t="s">
        <v>37858</v>
      </c>
    </row>
    <row r="4089" spans="1:21" x14ac:dyDescent="0.25">
      <c r="A4089" s="35">
        <v>7315</v>
      </c>
      <c r="B4089" s="36">
        <v>371</v>
      </c>
      <c r="C4089" s="36">
        <v>20000586</v>
      </c>
      <c r="D4089" s="36">
        <v>100719</v>
      </c>
      <c r="E4089" s="36">
        <v>30200015</v>
      </c>
      <c r="F4089" s="36" t="s">
        <v>31</v>
      </c>
      <c r="G4089" s="37" t="s">
        <v>8</v>
      </c>
      <c r="H4089" s="38">
        <v>36341</v>
      </c>
      <c r="I4089" s="39">
        <v>0</v>
      </c>
      <c r="J4089" s="74">
        <v>5351</v>
      </c>
      <c r="K4089" s="7">
        <v>1</v>
      </c>
      <c r="L4089" s="8">
        <f t="shared" si="578"/>
        <v>5351</v>
      </c>
      <c r="M4089" s="9" t="s">
        <v>6620</v>
      </c>
      <c r="N4089" s="10" t="s">
        <v>6620</v>
      </c>
      <c r="O4089" s="11" t="s">
        <v>6620</v>
      </c>
      <c r="P4089" s="12" t="s">
        <v>6620</v>
      </c>
      <c r="Q4089" s="12">
        <f t="shared" si="579"/>
        <v>5351</v>
      </c>
      <c r="R4089" s="44" t="e">
        <f>VLOOKUP(S4089,Sheet8!B:C,2,0)</f>
        <v>#N/A</v>
      </c>
      <c r="S4089" s="6" t="s">
        <v>13030</v>
      </c>
      <c r="T4089" s="6" t="e">
        <f>VLOOKUP(U4089,'17-1'!J:K,2,0)</f>
        <v>#N/A</v>
      </c>
      <c r="U4089" s="6" t="s">
        <v>37859</v>
      </c>
    </row>
    <row r="4090" spans="1:21" x14ac:dyDescent="0.25">
      <c r="A4090" s="35">
        <v>7399</v>
      </c>
      <c r="B4090" s="36">
        <v>371</v>
      </c>
      <c r="C4090" s="36">
        <v>20000755</v>
      </c>
      <c r="D4090" s="36">
        <v>100719</v>
      </c>
      <c r="E4090" s="36">
        <v>30200087</v>
      </c>
      <c r="F4090" s="36" t="s">
        <v>34</v>
      </c>
      <c r="G4090" s="37" t="s">
        <v>8</v>
      </c>
      <c r="H4090" s="38">
        <v>36341</v>
      </c>
      <c r="I4090" s="39">
        <v>0</v>
      </c>
      <c r="J4090" s="74">
        <v>5838</v>
      </c>
      <c r="K4090" s="7">
        <v>1</v>
      </c>
      <c r="L4090" s="8">
        <f t="shared" si="578"/>
        <v>5838</v>
      </c>
      <c r="M4090" s="9" t="s">
        <v>6620</v>
      </c>
      <c r="N4090" s="10" t="s">
        <v>6620</v>
      </c>
      <c r="O4090" s="11" t="s">
        <v>6620</v>
      </c>
      <c r="P4090" s="12" t="s">
        <v>6620</v>
      </c>
      <c r="Q4090" s="12">
        <f t="shared" si="579"/>
        <v>5838</v>
      </c>
      <c r="R4090" s="44" t="e">
        <f>VLOOKUP(S4090,Sheet8!B:C,2,0)</f>
        <v>#N/A</v>
      </c>
      <c r="S4090" s="6" t="s">
        <v>13031</v>
      </c>
      <c r="T4090" s="6" t="e">
        <f>VLOOKUP(U4090,'17-1'!J:K,2,0)</f>
        <v>#N/A</v>
      </c>
      <c r="U4090" s="6" t="s">
        <v>37860</v>
      </c>
    </row>
    <row r="4091" spans="1:21" x14ac:dyDescent="0.25">
      <c r="A4091" s="35">
        <v>39</v>
      </c>
      <c r="B4091" s="36">
        <v>303</v>
      </c>
      <c r="C4091" s="36">
        <v>100038</v>
      </c>
      <c r="D4091" s="36">
        <v>100718</v>
      </c>
      <c r="E4091" s="36">
        <v>30200002</v>
      </c>
      <c r="F4091" s="36" t="s">
        <v>74</v>
      </c>
      <c r="G4091" s="37" t="s">
        <v>8</v>
      </c>
      <c r="H4091" s="38">
        <v>36707</v>
      </c>
      <c r="I4091" s="39">
        <v>0</v>
      </c>
      <c r="J4091" s="74">
        <v>1435</v>
      </c>
      <c r="K4091" s="7">
        <v>1</v>
      </c>
      <c r="L4091" s="8">
        <f t="shared" si="578"/>
        <v>1435</v>
      </c>
      <c r="M4091" s="9" t="s">
        <v>6620</v>
      </c>
      <c r="N4091" s="10" t="s">
        <v>6620</v>
      </c>
      <c r="O4091" s="11" t="s">
        <v>6620</v>
      </c>
      <c r="P4091" s="12" t="s">
        <v>6620</v>
      </c>
      <c r="Q4091" s="12">
        <f t="shared" si="579"/>
        <v>1435</v>
      </c>
      <c r="R4091" s="44" t="e">
        <f>VLOOKUP(S4091,Sheet8!B:C,2,0)</f>
        <v>#N/A</v>
      </c>
      <c r="S4091" s="6" t="s">
        <v>13032</v>
      </c>
      <c r="T4091" s="6" t="e">
        <f>VLOOKUP(U4091,'17-1'!J:K,2,0)</f>
        <v>#N/A</v>
      </c>
      <c r="U4091" s="6" t="s">
        <v>37861</v>
      </c>
    </row>
    <row r="4092" spans="1:21" x14ac:dyDescent="0.25">
      <c r="A4092" s="35">
        <v>42</v>
      </c>
      <c r="B4092" s="36">
        <v>303</v>
      </c>
      <c r="C4092" s="36">
        <v>100041</v>
      </c>
      <c r="D4092" s="36">
        <v>100718</v>
      </c>
      <c r="E4092" s="36">
        <v>30200060</v>
      </c>
      <c r="F4092" s="36" t="s">
        <v>73</v>
      </c>
      <c r="G4092" s="37" t="s">
        <v>8</v>
      </c>
      <c r="H4092" s="38">
        <v>36707</v>
      </c>
      <c r="I4092" s="39">
        <v>0</v>
      </c>
      <c r="J4092" s="74">
        <v>1400</v>
      </c>
      <c r="K4092" s="7">
        <v>1</v>
      </c>
      <c r="L4092" s="8">
        <f t="shared" si="578"/>
        <v>1400</v>
      </c>
      <c r="M4092" s="9" t="s">
        <v>6620</v>
      </c>
      <c r="N4092" s="10" t="s">
        <v>6620</v>
      </c>
      <c r="O4092" s="11" t="s">
        <v>6620</v>
      </c>
      <c r="P4092" s="12" t="s">
        <v>6620</v>
      </c>
      <c r="Q4092" s="12">
        <f t="shared" si="579"/>
        <v>1400</v>
      </c>
      <c r="R4092" s="44" t="e">
        <f>VLOOKUP(S4092,Sheet8!B:C,2,0)</f>
        <v>#N/A</v>
      </c>
      <c r="S4092" s="6" t="s">
        <v>13033</v>
      </c>
      <c r="T4092" s="6" t="e">
        <f>VLOOKUP(U4092,'17-1'!J:K,2,0)</f>
        <v>#N/A</v>
      </c>
      <c r="U4092" s="6" t="s">
        <v>37862</v>
      </c>
    </row>
    <row r="4093" spans="1:21" x14ac:dyDescent="0.25">
      <c r="A4093" s="35">
        <v>191</v>
      </c>
      <c r="B4093" s="36">
        <v>304</v>
      </c>
      <c r="C4093" s="36">
        <v>10000131</v>
      </c>
      <c r="D4093" s="36">
        <v>100718</v>
      </c>
      <c r="E4093" s="36">
        <v>30200019</v>
      </c>
      <c r="F4093" s="36" t="s">
        <v>68</v>
      </c>
      <c r="G4093" s="37" t="s">
        <v>8</v>
      </c>
      <c r="H4093" s="38">
        <v>36707</v>
      </c>
      <c r="I4093" s="39">
        <v>0</v>
      </c>
      <c r="J4093" s="74">
        <v>940</v>
      </c>
      <c r="K4093" s="7">
        <v>1</v>
      </c>
      <c r="L4093" s="8">
        <f t="shared" si="578"/>
        <v>940</v>
      </c>
      <c r="M4093" s="9" t="s">
        <v>6620</v>
      </c>
      <c r="N4093" s="10" t="s">
        <v>6620</v>
      </c>
      <c r="O4093" s="11" t="s">
        <v>6620</v>
      </c>
      <c r="P4093" s="12" t="s">
        <v>6620</v>
      </c>
      <c r="Q4093" s="12">
        <f t="shared" si="579"/>
        <v>940</v>
      </c>
      <c r="R4093" s="44" t="e">
        <f>VLOOKUP(S4093,Sheet8!B:C,2,0)</f>
        <v>#N/A</v>
      </c>
      <c r="S4093" s="6" t="s">
        <v>13034</v>
      </c>
      <c r="T4093" s="6" t="e">
        <f>VLOOKUP(U4093,'17-1'!J:K,2,0)</f>
        <v>#N/A</v>
      </c>
      <c r="U4093" s="6" t="s">
        <v>37863</v>
      </c>
    </row>
    <row r="4094" spans="1:21" x14ac:dyDescent="0.25">
      <c r="A4094" s="35">
        <v>376</v>
      </c>
      <c r="B4094" s="36">
        <v>304</v>
      </c>
      <c r="C4094" s="36">
        <v>10000355</v>
      </c>
      <c r="D4094" s="36">
        <v>100718</v>
      </c>
      <c r="E4094" s="36">
        <v>30200092</v>
      </c>
      <c r="F4094" s="36" t="s">
        <v>27</v>
      </c>
      <c r="G4094" s="37" t="s">
        <v>8</v>
      </c>
      <c r="H4094" s="38">
        <v>36707</v>
      </c>
      <c r="I4094" s="39">
        <v>0</v>
      </c>
      <c r="J4094" s="74">
        <v>60914</v>
      </c>
      <c r="K4094" s="7">
        <v>1</v>
      </c>
      <c r="L4094" s="8">
        <f t="shared" si="578"/>
        <v>60914</v>
      </c>
      <c r="M4094" s="9" t="s">
        <v>6620</v>
      </c>
      <c r="N4094" s="10" t="s">
        <v>6620</v>
      </c>
      <c r="O4094" s="11" t="s">
        <v>6620</v>
      </c>
      <c r="P4094" s="12" t="s">
        <v>6620</v>
      </c>
      <c r="Q4094" s="12">
        <f t="shared" si="579"/>
        <v>60914</v>
      </c>
      <c r="R4094" s="44" t="e">
        <f>VLOOKUP(S4094,Sheet8!B:C,2,0)</f>
        <v>#N/A</v>
      </c>
      <c r="S4094" s="6" t="s">
        <v>13035</v>
      </c>
      <c r="T4094" s="6" t="e">
        <f>VLOOKUP(U4094,'17-1'!J:K,2,0)</f>
        <v>#N/A</v>
      </c>
      <c r="U4094" s="6" t="s">
        <v>37864</v>
      </c>
    </row>
    <row r="4095" spans="1:21" x14ac:dyDescent="0.25">
      <c r="A4095" s="35">
        <v>546</v>
      </c>
      <c r="B4095" s="36">
        <v>304</v>
      </c>
      <c r="C4095" s="36">
        <v>10000573</v>
      </c>
      <c r="D4095" s="36">
        <v>100718</v>
      </c>
      <c r="E4095" s="36">
        <v>30200018</v>
      </c>
      <c r="F4095" s="36" t="s">
        <v>54</v>
      </c>
      <c r="G4095" s="37" t="s">
        <v>8</v>
      </c>
      <c r="H4095" s="38">
        <v>36707</v>
      </c>
      <c r="I4095" s="39">
        <v>0</v>
      </c>
      <c r="J4095" s="74">
        <v>320</v>
      </c>
      <c r="K4095" s="7">
        <v>1</v>
      </c>
      <c r="L4095" s="8">
        <f t="shared" si="578"/>
        <v>320</v>
      </c>
      <c r="M4095" s="9" t="s">
        <v>6620</v>
      </c>
      <c r="N4095" s="10" t="s">
        <v>6620</v>
      </c>
      <c r="O4095" s="11" t="s">
        <v>6620</v>
      </c>
      <c r="P4095" s="12" t="s">
        <v>6620</v>
      </c>
      <c r="Q4095" s="12">
        <f t="shared" si="579"/>
        <v>320</v>
      </c>
      <c r="R4095" s="44" t="e">
        <f>VLOOKUP(S4095,Sheet8!B:C,2,0)</f>
        <v>#N/A</v>
      </c>
      <c r="S4095" s="6" t="s">
        <v>13036</v>
      </c>
      <c r="T4095" s="6" t="e">
        <f>VLOOKUP(U4095,'17-1'!J:K,2,0)</f>
        <v>#N/A</v>
      </c>
      <c r="U4095" s="6" t="s">
        <v>37865</v>
      </c>
    </row>
    <row r="4096" spans="1:21" x14ac:dyDescent="0.25">
      <c r="A4096" s="35">
        <v>889</v>
      </c>
      <c r="B4096" s="36">
        <v>307</v>
      </c>
      <c r="C4096" s="36">
        <v>20002630</v>
      </c>
      <c r="D4096" s="36">
        <v>100718</v>
      </c>
      <c r="E4096" s="36">
        <v>30200061</v>
      </c>
      <c r="F4096" s="36" t="s">
        <v>57</v>
      </c>
      <c r="G4096" s="37" t="s">
        <v>8</v>
      </c>
      <c r="H4096" s="38">
        <v>36707</v>
      </c>
      <c r="I4096" s="39">
        <v>0</v>
      </c>
      <c r="J4096" s="74">
        <v>93426</v>
      </c>
      <c r="K4096" s="7">
        <v>1</v>
      </c>
      <c r="L4096" s="8">
        <f t="shared" si="578"/>
        <v>93426</v>
      </c>
      <c r="M4096" s="9" t="s">
        <v>6620</v>
      </c>
      <c r="N4096" s="10" t="s">
        <v>6620</v>
      </c>
      <c r="O4096" s="11" t="s">
        <v>6620</v>
      </c>
      <c r="P4096" s="12" t="s">
        <v>6620</v>
      </c>
      <c r="Q4096" s="12">
        <f t="shared" si="579"/>
        <v>93426</v>
      </c>
      <c r="R4096" s="44" t="e">
        <f>VLOOKUP(S4096,Sheet8!B:C,2,0)</f>
        <v>#N/A</v>
      </c>
      <c r="S4096" s="6" t="s">
        <v>13037</v>
      </c>
      <c r="T4096" s="6" t="e">
        <f>VLOOKUP(U4096,'17-1'!J:K,2,0)</f>
        <v>#N/A</v>
      </c>
      <c r="U4096" s="6" t="s">
        <v>37866</v>
      </c>
    </row>
    <row r="4097" spans="1:21" x14ac:dyDescent="0.25">
      <c r="A4097" s="35">
        <v>972</v>
      </c>
      <c r="B4097" s="36">
        <v>307</v>
      </c>
      <c r="C4097" s="36">
        <v>20002888</v>
      </c>
      <c r="D4097" s="36">
        <v>100718</v>
      </c>
      <c r="E4097" s="36">
        <v>30200051</v>
      </c>
      <c r="F4097" s="36" t="s">
        <v>58</v>
      </c>
      <c r="G4097" s="37" t="s">
        <v>8</v>
      </c>
      <c r="H4097" s="38">
        <v>36707</v>
      </c>
      <c r="I4097" s="39">
        <v>0</v>
      </c>
      <c r="J4097" s="74">
        <v>117310</v>
      </c>
      <c r="K4097" s="7">
        <v>1</v>
      </c>
      <c r="L4097" s="8">
        <f t="shared" si="578"/>
        <v>117310</v>
      </c>
      <c r="M4097" s="9" t="s">
        <v>6620</v>
      </c>
      <c r="N4097" s="10" t="s">
        <v>6620</v>
      </c>
      <c r="O4097" s="11" t="s">
        <v>6620</v>
      </c>
      <c r="P4097" s="12" t="s">
        <v>6620</v>
      </c>
      <c r="Q4097" s="12">
        <f t="shared" si="579"/>
        <v>117310</v>
      </c>
      <c r="R4097" s="44" t="e">
        <f>VLOOKUP(S4097,Sheet8!B:C,2,0)</f>
        <v>#N/A</v>
      </c>
      <c r="S4097" s="6" t="s">
        <v>13038</v>
      </c>
      <c r="T4097" s="6" t="e">
        <f>VLOOKUP(U4097,'17-1'!J:K,2,0)</f>
        <v>#N/A</v>
      </c>
      <c r="U4097" s="6" t="s">
        <v>37867</v>
      </c>
    </row>
    <row r="4098" spans="1:21" x14ac:dyDescent="0.25">
      <c r="A4098" s="35">
        <v>1165</v>
      </c>
      <c r="B4098" s="36">
        <v>310</v>
      </c>
      <c r="C4098" s="36">
        <v>20000441</v>
      </c>
      <c r="D4098" s="36">
        <v>100718</v>
      </c>
      <c r="E4098" s="36">
        <v>30200025</v>
      </c>
      <c r="F4098" s="36" t="s">
        <v>21</v>
      </c>
      <c r="G4098" s="37" t="s">
        <v>8</v>
      </c>
      <c r="H4098" s="38">
        <v>36707</v>
      </c>
      <c r="I4098" s="39">
        <v>0</v>
      </c>
      <c r="J4098" s="74">
        <v>500</v>
      </c>
      <c r="K4098" s="7">
        <v>1</v>
      </c>
      <c r="L4098" s="8">
        <f t="shared" si="578"/>
        <v>500</v>
      </c>
      <c r="M4098" s="9" t="s">
        <v>6620</v>
      </c>
      <c r="N4098" s="10" t="s">
        <v>6620</v>
      </c>
      <c r="O4098" s="11" t="s">
        <v>6620</v>
      </c>
      <c r="P4098" s="12" t="s">
        <v>6620</v>
      </c>
      <c r="Q4098" s="12">
        <f t="shared" si="579"/>
        <v>500</v>
      </c>
      <c r="R4098" s="44" t="e">
        <f>VLOOKUP(S4098,Sheet8!B:C,2,0)</f>
        <v>#N/A</v>
      </c>
      <c r="S4098" s="6" t="s">
        <v>13039</v>
      </c>
      <c r="T4098" s="6" t="e">
        <f>VLOOKUP(U4098,'17-1'!J:K,2,0)</f>
        <v>#N/A</v>
      </c>
      <c r="U4098" s="6" t="s">
        <v>37868</v>
      </c>
    </row>
    <row r="4099" spans="1:21" x14ac:dyDescent="0.25">
      <c r="A4099" s="35">
        <v>1186</v>
      </c>
      <c r="B4099" s="36">
        <v>310</v>
      </c>
      <c r="C4099" s="36">
        <v>20000703</v>
      </c>
      <c r="D4099" s="36">
        <v>100718</v>
      </c>
      <c r="E4099" s="36">
        <v>30200077</v>
      </c>
      <c r="F4099" s="36" t="s">
        <v>15</v>
      </c>
      <c r="G4099" s="37" t="s">
        <v>8</v>
      </c>
      <c r="H4099" s="38">
        <v>36707</v>
      </c>
      <c r="I4099" s="39">
        <v>0</v>
      </c>
      <c r="J4099" s="74">
        <v>39782</v>
      </c>
      <c r="K4099" s="7">
        <v>1</v>
      </c>
      <c r="L4099" s="8">
        <f t="shared" si="578"/>
        <v>39782</v>
      </c>
      <c r="M4099" s="9" t="s">
        <v>6620</v>
      </c>
      <c r="N4099" s="10" t="s">
        <v>6620</v>
      </c>
      <c r="O4099" s="11" t="s">
        <v>6620</v>
      </c>
      <c r="P4099" s="12" t="s">
        <v>6620</v>
      </c>
      <c r="Q4099" s="12">
        <f t="shared" si="579"/>
        <v>39782</v>
      </c>
      <c r="R4099" s="44" t="e">
        <f>VLOOKUP(S4099,Sheet8!B:C,2,0)</f>
        <v>#N/A</v>
      </c>
      <c r="S4099" s="6" t="s">
        <v>13040</v>
      </c>
      <c r="T4099" s="6" t="e">
        <f>VLOOKUP(U4099,'17-1'!J:K,2,0)</f>
        <v>#N/A</v>
      </c>
      <c r="U4099" s="6" t="s">
        <v>37869</v>
      </c>
    </row>
    <row r="4100" spans="1:21" x14ac:dyDescent="0.25">
      <c r="A4100" s="35">
        <v>1664</v>
      </c>
      <c r="B4100" s="36">
        <v>310</v>
      </c>
      <c r="C4100" s="36">
        <v>20006987</v>
      </c>
      <c r="D4100" s="36">
        <v>100718</v>
      </c>
      <c r="E4100" s="36">
        <v>30200091</v>
      </c>
      <c r="F4100" s="36" t="s">
        <v>9</v>
      </c>
      <c r="G4100" s="37" t="s">
        <v>8</v>
      </c>
      <c r="H4100" s="38">
        <v>36707</v>
      </c>
      <c r="I4100" s="39">
        <v>0</v>
      </c>
      <c r="J4100" s="74">
        <v>850</v>
      </c>
      <c r="K4100" s="7">
        <v>1</v>
      </c>
      <c r="L4100" s="8">
        <f t="shared" si="578"/>
        <v>850</v>
      </c>
      <c r="M4100" s="9" t="s">
        <v>6620</v>
      </c>
      <c r="N4100" s="10" t="s">
        <v>6620</v>
      </c>
      <c r="O4100" s="11" t="s">
        <v>6620</v>
      </c>
      <c r="P4100" s="12" t="s">
        <v>6620</v>
      </c>
      <c r="Q4100" s="12">
        <f t="shared" si="579"/>
        <v>850</v>
      </c>
      <c r="R4100" s="44" t="e">
        <f>VLOOKUP(S4100,Sheet8!B:C,2,0)</f>
        <v>#N/A</v>
      </c>
      <c r="S4100" s="6" t="s">
        <v>13041</v>
      </c>
      <c r="T4100" s="6" t="e">
        <f>VLOOKUP(U4100,'17-1'!J:K,2,0)</f>
        <v>#N/A</v>
      </c>
      <c r="U4100" s="6" t="s">
        <v>37870</v>
      </c>
    </row>
    <row r="4101" spans="1:21" x14ac:dyDescent="0.25">
      <c r="A4101" s="35">
        <v>1817</v>
      </c>
      <c r="B4101" s="36">
        <v>311</v>
      </c>
      <c r="C4101" s="36">
        <v>20000802</v>
      </c>
      <c r="D4101" s="36">
        <v>100718</v>
      </c>
      <c r="E4101" s="36">
        <v>30200032</v>
      </c>
      <c r="F4101" s="36" t="s">
        <v>32</v>
      </c>
      <c r="G4101" s="37" t="s">
        <v>8</v>
      </c>
      <c r="H4101" s="38">
        <v>36707</v>
      </c>
      <c r="I4101" s="39">
        <v>0</v>
      </c>
      <c r="J4101" s="74">
        <v>5500</v>
      </c>
      <c r="K4101" s="7">
        <v>1</v>
      </c>
      <c r="L4101" s="8">
        <f t="shared" si="578"/>
        <v>5500</v>
      </c>
      <c r="M4101" s="9" t="s">
        <v>6620</v>
      </c>
      <c r="N4101" s="10" t="s">
        <v>6620</v>
      </c>
      <c r="O4101" s="11" t="s">
        <v>6620</v>
      </c>
      <c r="P4101" s="12" t="s">
        <v>6620</v>
      </c>
      <c r="Q4101" s="12">
        <f t="shared" si="579"/>
        <v>5500</v>
      </c>
      <c r="R4101" s="44" t="e">
        <f>VLOOKUP(S4101,Sheet8!B:C,2,0)</f>
        <v>#N/A</v>
      </c>
      <c r="S4101" s="6" t="s">
        <v>13042</v>
      </c>
      <c r="T4101" s="6" t="e">
        <f>VLOOKUP(U4101,'17-1'!J:K,2,0)</f>
        <v>#N/A</v>
      </c>
      <c r="U4101" s="6" t="s">
        <v>37871</v>
      </c>
    </row>
    <row r="4102" spans="1:21" x14ac:dyDescent="0.25">
      <c r="A4102" s="35">
        <v>2029</v>
      </c>
      <c r="B4102" s="36">
        <v>311</v>
      </c>
      <c r="C4102" s="36">
        <v>20003184</v>
      </c>
      <c r="D4102" s="36">
        <v>100718</v>
      </c>
      <c r="E4102" s="36">
        <v>30200022</v>
      </c>
      <c r="F4102" s="36" t="s">
        <v>20</v>
      </c>
      <c r="G4102" s="37" t="s">
        <v>8</v>
      </c>
      <c r="H4102" s="38">
        <v>36707</v>
      </c>
      <c r="I4102" s="39">
        <v>0</v>
      </c>
      <c r="J4102" s="74">
        <v>3004</v>
      </c>
      <c r="K4102" s="7">
        <v>1</v>
      </c>
      <c r="L4102" s="8">
        <f t="shared" si="578"/>
        <v>3004</v>
      </c>
      <c r="M4102" s="9" t="s">
        <v>6620</v>
      </c>
      <c r="N4102" s="10" t="s">
        <v>6620</v>
      </c>
      <c r="O4102" s="11" t="s">
        <v>6620</v>
      </c>
      <c r="P4102" s="12" t="s">
        <v>6620</v>
      </c>
      <c r="Q4102" s="12">
        <f t="shared" si="579"/>
        <v>3004</v>
      </c>
      <c r="R4102" s="44" t="e">
        <f>VLOOKUP(S4102,Sheet8!B:C,2,0)</f>
        <v>#N/A</v>
      </c>
      <c r="S4102" s="6" t="s">
        <v>13043</v>
      </c>
      <c r="T4102" s="6" t="e">
        <f>VLOOKUP(U4102,'17-1'!J:K,2,0)</f>
        <v>#N/A</v>
      </c>
      <c r="U4102" s="6" t="s">
        <v>37872</v>
      </c>
    </row>
    <row r="4103" spans="1:21" x14ac:dyDescent="0.25">
      <c r="A4103" s="35">
        <v>2144</v>
      </c>
      <c r="B4103" s="36">
        <v>311</v>
      </c>
      <c r="C4103" s="36">
        <v>20004581</v>
      </c>
      <c r="D4103" s="36">
        <v>100718</v>
      </c>
      <c r="E4103" s="36">
        <v>30200062</v>
      </c>
      <c r="F4103" s="36" t="s">
        <v>33</v>
      </c>
      <c r="G4103" s="37" t="s">
        <v>8</v>
      </c>
      <c r="H4103" s="38">
        <v>36707</v>
      </c>
      <c r="I4103" s="39">
        <v>0</v>
      </c>
      <c r="J4103" s="74">
        <v>5748</v>
      </c>
      <c r="K4103" s="7">
        <v>1</v>
      </c>
      <c r="L4103" s="8">
        <f t="shared" si="578"/>
        <v>5748</v>
      </c>
      <c r="M4103" s="9" t="s">
        <v>6620</v>
      </c>
      <c r="N4103" s="10" t="s">
        <v>6620</v>
      </c>
      <c r="O4103" s="11" t="s">
        <v>6620</v>
      </c>
      <c r="P4103" s="12" t="s">
        <v>6620</v>
      </c>
      <c r="Q4103" s="12">
        <f t="shared" si="579"/>
        <v>5748</v>
      </c>
      <c r="R4103" s="44" t="e">
        <f>VLOOKUP(S4103,Sheet8!B:C,2,0)</f>
        <v>#N/A</v>
      </c>
      <c r="S4103" s="6" t="s">
        <v>13044</v>
      </c>
      <c r="T4103" s="6" t="e">
        <f>VLOOKUP(U4103,'17-1'!J:K,2,0)</f>
        <v>#N/A</v>
      </c>
      <c r="U4103" s="6" t="s">
        <v>37873</v>
      </c>
    </row>
    <row r="4104" spans="1:21" x14ac:dyDescent="0.25">
      <c r="A4104" s="35">
        <v>2436</v>
      </c>
      <c r="B4104" s="36">
        <v>311</v>
      </c>
      <c r="C4104" s="36">
        <v>20007646</v>
      </c>
      <c r="D4104" s="36">
        <v>100718</v>
      </c>
      <c r="E4104" s="36">
        <v>30200013</v>
      </c>
      <c r="F4104" s="36" t="s">
        <v>50</v>
      </c>
      <c r="G4104" s="37" t="s">
        <v>8</v>
      </c>
      <c r="H4104" s="38">
        <v>36707</v>
      </c>
      <c r="I4104" s="39">
        <v>0</v>
      </c>
      <c r="J4104" s="74">
        <v>29620</v>
      </c>
      <c r="K4104" s="7">
        <v>1</v>
      </c>
      <c r="L4104" s="8">
        <f t="shared" si="578"/>
        <v>29620</v>
      </c>
      <c r="M4104" s="9" t="s">
        <v>6620</v>
      </c>
      <c r="N4104" s="10" t="s">
        <v>6620</v>
      </c>
      <c r="O4104" s="11" t="s">
        <v>6620</v>
      </c>
      <c r="P4104" s="12" t="s">
        <v>6620</v>
      </c>
      <c r="Q4104" s="12">
        <f t="shared" si="579"/>
        <v>29620</v>
      </c>
      <c r="R4104" s="44" t="e">
        <f>VLOOKUP(S4104,Sheet8!B:C,2,0)</f>
        <v>#N/A</v>
      </c>
      <c r="S4104" s="6" t="s">
        <v>13045</v>
      </c>
      <c r="T4104" s="6" t="e">
        <f>VLOOKUP(U4104,'17-1'!J:K,2,0)</f>
        <v>#N/A</v>
      </c>
      <c r="U4104" s="6" t="s">
        <v>37874</v>
      </c>
    </row>
    <row r="4105" spans="1:21" x14ac:dyDescent="0.25">
      <c r="A4105" s="35">
        <v>2623</v>
      </c>
      <c r="B4105" s="36">
        <v>311</v>
      </c>
      <c r="C4105" s="36">
        <v>20008202</v>
      </c>
      <c r="D4105" s="36">
        <v>100718</v>
      </c>
      <c r="E4105" s="36">
        <v>30200080</v>
      </c>
      <c r="F4105" s="36" t="s">
        <v>51</v>
      </c>
      <c r="G4105" s="37" t="s">
        <v>8</v>
      </c>
      <c r="H4105" s="38">
        <v>36707</v>
      </c>
      <c r="I4105" s="39">
        <v>0</v>
      </c>
      <c r="J4105" s="74">
        <v>30430</v>
      </c>
      <c r="K4105" s="7">
        <v>1</v>
      </c>
      <c r="L4105" s="8">
        <f t="shared" si="578"/>
        <v>30430</v>
      </c>
      <c r="M4105" s="9" t="s">
        <v>6620</v>
      </c>
      <c r="N4105" s="10" t="s">
        <v>6620</v>
      </c>
      <c r="O4105" s="11" t="s">
        <v>6620</v>
      </c>
      <c r="P4105" s="12" t="s">
        <v>6620</v>
      </c>
      <c r="Q4105" s="12">
        <f t="shared" si="579"/>
        <v>30430</v>
      </c>
      <c r="R4105" s="44" t="e">
        <f>VLOOKUP(S4105,Sheet8!B:C,2,0)</f>
        <v>#N/A</v>
      </c>
      <c r="S4105" s="6" t="s">
        <v>13046</v>
      </c>
      <c r="T4105" s="6" t="e">
        <f>VLOOKUP(U4105,'17-1'!J:K,2,0)</f>
        <v>#N/A</v>
      </c>
      <c r="U4105" s="6" t="s">
        <v>37875</v>
      </c>
    </row>
    <row r="4106" spans="1:21" x14ac:dyDescent="0.25">
      <c r="A4106" s="35">
        <v>2635</v>
      </c>
      <c r="B4106" s="36">
        <v>311</v>
      </c>
      <c r="C4106" s="36">
        <v>20008263</v>
      </c>
      <c r="D4106" s="36">
        <v>100718</v>
      </c>
      <c r="E4106" s="36">
        <v>30200088</v>
      </c>
      <c r="F4106" s="36" t="s">
        <v>59</v>
      </c>
      <c r="G4106" s="37" t="s">
        <v>8</v>
      </c>
      <c r="H4106" s="38">
        <v>36707</v>
      </c>
      <c r="I4106" s="39">
        <v>0</v>
      </c>
      <c r="J4106" s="74">
        <v>50</v>
      </c>
      <c r="K4106" s="55">
        <v>0</v>
      </c>
      <c r="L4106" s="8">
        <f t="shared" si="578"/>
        <v>0</v>
      </c>
      <c r="M4106" s="9" t="s">
        <v>6620</v>
      </c>
      <c r="N4106" s="10" t="s">
        <v>6620</v>
      </c>
      <c r="O4106" s="11" t="s">
        <v>6620</v>
      </c>
      <c r="P4106" s="12" t="s">
        <v>6620</v>
      </c>
      <c r="Q4106" s="12">
        <f t="shared" si="579"/>
        <v>50</v>
      </c>
      <c r="R4106" s="44" t="e">
        <f>VLOOKUP(S4106,Sheet8!B:C,2,0)</f>
        <v>#N/A</v>
      </c>
      <c r="S4106" s="6" t="s">
        <v>13047</v>
      </c>
      <c r="T4106" s="6" t="e">
        <f>VLOOKUP(U4106,'17-1'!J:K,2,0)</f>
        <v>#N/A</v>
      </c>
      <c r="U4106" s="6" t="s">
        <v>37876</v>
      </c>
    </row>
    <row r="4107" spans="1:21" x14ac:dyDescent="0.25">
      <c r="A4107" s="35">
        <v>2720</v>
      </c>
      <c r="B4107" s="36">
        <v>320</v>
      </c>
      <c r="C4107" s="36">
        <v>20001695</v>
      </c>
      <c r="D4107" s="36">
        <v>100718</v>
      </c>
      <c r="E4107" s="36">
        <v>30200010</v>
      </c>
      <c r="F4107" s="36" t="s">
        <v>69</v>
      </c>
      <c r="G4107" s="37" t="s">
        <v>8</v>
      </c>
      <c r="H4107" s="38">
        <v>36707</v>
      </c>
      <c r="I4107" s="39">
        <v>0</v>
      </c>
      <c r="J4107" s="74">
        <v>1000</v>
      </c>
      <c r="K4107" s="7">
        <v>1</v>
      </c>
      <c r="L4107" s="8">
        <f t="shared" si="578"/>
        <v>1000</v>
      </c>
      <c r="M4107" s="9" t="s">
        <v>6620</v>
      </c>
      <c r="N4107" s="10" t="s">
        <v>6620</v>
      </c>
      <c r="O4107" s="11" t="s">
        <v>6620</v>
      </c>
      <c r="P4107" s="12" t="s">
        <v>6620</v>
      </c>
      <c r="Q4107" s="12">
        <f t="shared" si="579"/>
        <v>1000</v>
      </c>
      <c r="R4107" s="44" t="e">
        <f>VLOOKUP(S4107,Sheet8!B:C,2,0)</f>
        <v>#N/A</v>
      </c>
      <c r="S4107" s="6" t="s">
        <v>13048</v>
      </c>
      <c r="T4107" s="6" t="e">
        <f>VLOOKUP(U4107,'17-1'!J:K,2,0)</f>
        <v>#N/A</v>
      </c>
      <c r="U4107" s="6" t="s">
        <v>37877</v>
      </c>
    </row>
    <row r="4108" spans="1:21" x14ac:dyDescent="0.25">
      <c r="A4108" s="35">
        <v>2757</v>
      </c>
      <c r="B4108" s="36">
        <v>320</v>
      </c>
      <c r="C4108" s="36">
        <v>20003321</v>
      </c>
      <c r="D4108" s="36">
        <v>100718</v>
      </c>
      <c r="E4108" s="36">
        <v>30200054</v>
      </c>
      <c r="F4108" s="36" t="s">
        <v>42</v>
      </c>
      <c r="G4108" s="37" t="s">
        <v>8</v>
      </c>
      <c r="H4108" s="38">
        <v>36707</v>
      </c>
      <c r="I4108" s="39">
        <v>0</v>
      </c>
      <c r="J4108" s="74">
        <v>15800</v>
      </c>
      <c r="K4108" s="7">
        <v>1</v>
      </c>
      <c r="L4108" s="8">
        <f t="shared" si="578"/>
        <v>15800</v>
      </c>
      <c r="M4108" s="9" t="s">
        <v>6620</v>
      </c>
      <c r="N4108" s="10" t="s">
        <v>6620</v>
      </c>
      <c r="O4108" s="11" t="s">
        <v>6620</v>
      </c>
      <c r="P4108" s="12" t="s">
        <v>6620</v>
      </c>
      <c r="Q4108" s="12">
        <f t="shared" si="579"/>
        <v>15800</v>
      </c>
      <c r="R4108" s="44" t="e">
        <f>VLOOKUP(S4108,Sheet8!B:C,2,0)</f>
        <v>#N/A</v>
      </c>
      <c r="S4108" s="6" t="s">
        <v>13049</v>
      </c>
      <c r="T4108" s="6" t="e">
        <f>VLOOKUP(U4108,'17-1'!J:K,2,0)</f>
        <v>#N/A</v>
      </c>
      <c r="U4108" s="6" t="s">
        <v>37878</v>
      </c>
    </row>
    <row r="4109" spans="1:21" x14ac:dyDescent="0.25">
      <c r="A4109" s="35">
        <v>3037</v>
      </c>
      <c r="B4109" s="36">
        <v>320</v>
      </c>
      <c r="C4109" s="36">
        <v>20006478</v>
      </c>
      <c r="D4109" s="36">
        <v>100718</v>
      </c>
      <c r="E4109" s="36">
        <v>30200020</v>
      </c>
      <c r="F4109" s="36" t="s">
        <v>47</v>
      </c>
      <c r="G4109" s="37" t="s">
        <v>8</v>
      </c>
      <c r="H4109" s="38">
        <v>36707</v>
      </c>
      <c r="I4109" s="39">
        <v>0</v>
      </c>
      <c r="J4109" s="74">
        <v>20300.21</v>
      </c>
      <c r="K4109" s="55">
        <v>0</v>
      </c>
      <c r="L4109" s="8">
        <f t="shared" si="578"/>
        <v>0</v>
      </c>
      <c r="M4109" s="9" t="s">
        <v>6620</v>
      </c>
      <c r="N4109" s="10" t="s">
        <v>6620</v>
      </c>
      <c r="O4109" s="11" t="s">
        <v>6620</v>
      </c>
      <c r="P4109" s="12" t="s">
        <v>6620</v>
      </c>
      <c r="Q4109" s="12">
        <f t="shared" si="579"/>
        <v>20300.21</v>
      </c>
      <c r="R4109" s="44" t="e">
        <f>VLOOKUP(S4109,Sheet8!B:C,2,0)</f>
        <v>#N/A</v>
      </c>
      <c r="S4109" s="6" t="s">
        <v>13050</v>
      </c>
      <c r="T4109" s="6" t="e">
        <f>VLOOKUP(U4109,'17-1'!J:K,2,0)</f>
        <v>#N/A</v>
      </c>
      <c r="U4109" s="6" t="s">
        <v>37879</v>
      </c>
    </row>
    <row r="4110" spans="1:21" x14ac:dyDescent="0.25">
      <c r="A4110" s="35">
        <v>3153</v>
      </c>
      <c r="B4110" s="36">
        <v>330</v>
      </c>
      <c r="C4110" s="36">
        <v>20001561</v>
      </c>
      <c r="D4110" s="36">
        <v>100718</v>
      </c>
      <c r="E4110" s="36">
        <v>30200023</v>
      </c>
      <c r="F4110" s="36" t="s">
        <v>23</v>
      </c>
      <c r="G4110" s="37" t="s">
        <v>8</v>
      </c>
      <c r="H4110" s="38">
        <v>36707</v>
      </c>
      <c r="I4110" s="39">
        <v>0</v>
      </c>
      <c r="J4110" s="74">
        <v>4366</v>
      </c>
      <c r="K4110" s="7">
        <v>1</v>
      </c>
      <c r="L4110" s="8">
        <f t="shared" si="578"/>
        <v>4366</v>
      </c>
      <c r="M4110" s="9" t="s">
        <v>6620</v>
      </c>
      <c r="N4110" s="10" t="s">
        <v>6620</v>
      </c>
      <c r="O4110" s="11" t="s">
        <v>6620</v>
      </c>
      <c r="P4110" s="12" t="s">
        <v>6620</v>
      </c>
      <c r="Q4110" s="12">
        <f t="shared" si="579"/>
        <v>4366</v>
      </c>
      <c r="R4110" s="44" t="e">
        <f>VLOOKUP(S4110,Sheet8!B:C,2,0)</f>
        <v>#N/A</v>
      </c>
      <c r="S4110" s="6" t="s">
        <v>13051</v>
      </c>
      <c r="T4110" s="6" t="e">
        <f>VLOOKUP(U4110,'17-1'!J:K,2,0)</f>
        <v>#N/A</v>
      </c>
      <c r="U4110" s="6" t="s">
        <v>37880</v>
      </c>
    </row>
    <row r="4111" spans="1:21" x14ac:dyDescent="0.25">
      <c r="A4111" s="35">
        <v>3396</v>
      </c>
      <c r="B4111" s="36">
        <v>330</v>
      </c>
      <c r="C4111" s="36">
        <v>20003024</v>
      </c>
      <c r="D4111" s="36">
        <v>100718</v>
      </c>
      <c r="E4111" s="36">
        <v>30200071</v>
      </c>
      <c r="F4111" s="36" t="s">
        <v>43</v>
      </c>
      <c r="G4111" s="37" t="s">
        <v>8</v>
      </c>
      <c r="H4111" s="38">
        <v>36707</v>
      </c>
      <c r="I4111" s="39">
        <v>0</v>
      </c>
      <c r="J4111" s="74">
        <v>22705</v>
      </c>
      <c r="K4111" s="7">
        <v>1</v>
      </c>
      <c r="L4111" s="8">
        <f t="shared" si="578"/>
        <v>22705</v>
      </c>
      <c r="M4111" s="9" t="s">
        <v>6620</v>
      </c>
      <c r="N4111" s="10" t="s">
        <v>6620</v>
      </c>
      <c r="O4111" s="11" t="s">
        <v>6620</v>
      </c>
      <c r="P4111" s="12" t="s">
        <v>6620</v>
      </c>
      <c r="Q4111" s="12">
        <f t="shared" si="579"/>
        <v>22705</v>
      </c>
      <c r="R4111" s="44" t="e">
        <f>VLOOKUP(S4111,Sheet8!B:C,2,0)</f>
        <v>#N/A</v>
      </c>
      <c r="S4111" s="6" t="s">
        <v>13052</v>
      </c>
      <c r="T4111" s="6" t="e">
        <f>VLOOKUP(U4111,'17-1'!J:K,2,0)</f>
        <v>#N/A</v>
      </c>
      <c r="U4111" s="6" t="s">
        <v>37881</v>
      </c>
    </row>
    <row r="4112" spans="1:21" x14ac:dyDescent="0.25">
      <c r="A4112" s="35">
        <v>3414</v>
      </c>
      <c r="B4112" s="36">
        <v>330</v>
      </c>
      <c r="C4112" s="36">
        <v>20004380</v>
      </c>
      <c r="D4112" s="36">
        <v>100718</v>
      </c>
      <c r="E4112" s="36">
        <v>30200085</v>
      </c>
      <c r="F4112" s="36" t="s">
        <v>29</v>
      </c>
      <c r="G4112" s="37" t="s">
        <v>8</v>
      </c>
      <c r="H4112" s="38">
        <v>36707</v>
      </c>
      <c r="I4112" s="39">
        <v>0</v>
      </c>
      <c r="J4112" s="74">
        <v>5000</v>
      </c>
      <c r="K4112" s="7">
        <v>1</v>
      </c>
      <c r="L4112" s="8">
        <f t="shared" si="578"/>
        <v>5000</v>
      </c>
      <c r="M4112" s="9" t="s">
        <v>6620</v>
      </c>
      <c r="N4112" s="10" t="s">
        <v>6620</v>
      </c>
      <c r="O4112" s="11" t="s">
        <v>6620</v>
      </c>
      <c r="P4112" s="12" t="s">
        <v>6620</v>
      </c>
      <c r="Q4112" s="12">
        <f t="shared" si="579"/>
        <v>5000</v>
      </c>
      <c r="R4112" s="44" t="e">
        <f>VLOOKUP(S4112,Sheet8!B:C,2,0)</f>
        <v>#N/A</v>
      </c>
      <c r="S4112" s="6" t="s">
        <v>13053</v>
      </c>
      <c r="T4112" s="6" t="e">
        <f>VLOOKUP(U4112,'17-1'!J:K,2,0)</f>
        <v>#N/A</v>
      </c>
      <c r="U4112" s="6" t="s">
        <v>37882</v>
      </c>
    </row>
    <row r="4113" spans="1:21" x14ac:dyDescent="0.25">
      <c r="A4113" s="35">
        <v>3434</v>
      </c>
      <c r="B4113" s="36">
        <v>330</v>
      </c>
      <c r="C4113" s="36">
        <v>20004403</v>
      </c>
      <c r="D4113" s="36">
        <v>100718</v>
      </c>
      <c r="E4113" s="36">
        <v>30200016</v>
      </c>
      <c r="F4113" s="36" t="s">
        <v>49</v>
      </c>
      <c r="G4113" s="37" t="s">
        <v>8</v>
      </c>
      <c r="H4113" s="38">
        <v>36707</v>
      </c>
      <c r="I4113" s="39">
        <v>0</v>
      </c>
      <c r="J4113" s="74">
        <v>25020</v>
      </c>
      <c r="K4113" s="7">
        <v>1</v>
      </c>
      <c r="L4113" s="8">
        <f t="shared" si="578"/>
        <v>25020</v>
      </c>
      <c r="M4113" s="9" t="s">
        <v>6620</v>
      </c>
      <c r="N4113" s="10" t="s">
        <v>6620</v>
      </c>
      <c r="O4113" s="11" t="s">
        <v>6620</v>
      </c>
      <c r="P4113" s="12" t="s">
        <v>6620</v>
      </c>
      <c r="Q4113" s="12">
        <f t="shared" si="579"/>
        <v>25020</v>
      </c>
      <c r="R4113" s="44" t="e">
        <f>VLOOKUP(S4113,Sheet8!B:C,2,0)</f>
        <v>#N/A</v>
      </c>
      <c r="S4113" s="6" t="s">
        <v>13054</v>
      </c>
      <c r="T4113" s="6" t="e">
        <f>VLOOKUP(U4113,'17-1'!J:K,2,0)</f>
        <v>#N/A</v>
      </c>
      <c r="U4113" s="6" t="s">
        <v>37883</v>
      </c>
    </row>
    <row r="4114" spans="1:21" x14ac:dyDescent="0.25">
      <c r="A4114" s="35">
        <v>3492</v>
      </c>
      <c r="B4114" s="36">
        <v>330</v>
      </c>
      <c r="C4114" s="36">
        <v>20004624</v>
      </c>
      <c r="D4114" s="36">
        <v>100718</v>
      </c>
      <c r="E4114" s="36">
        <v>30200074</v>
      </c>
      <c r="F4114" s="36" t="s">
        <v>30</v>
      </c>
      <c r="G4114" s="37" t="s">
        <v>8</v>
      </c>
      <c r="H4114" s="38">
        <v>36707</v>
      </c>
      <c r="I4114" s="39">
        <v>0</v>
      </c>
      <c r="J4114" s="74">
        <v>5000</v>
      </c>
      <c r="K4114" s="7">
        <v>1</v>
      </c>
      <c r="L4114" s="8">
        <f t="shared" si="578"/>
        <v>5000</v>
      </c>
      <c r="M4114" s="9" t="s">
        <v>6620</v>
      </c>
      <c r="N4114" s="10" t="s">
        <v>6620</v>
      </c>
      <c r="O4114" s="11" t="s">
        <v>6620</v>
      </c>
      <c r="P4114" s="12" t="s">
        <v>6620</v>
      </c>
      <c r="Q4114" s="12">
        <f t="shared" si="579"/>
        <v>5000</v>
      </c>
      <c r="R4114" s="44" t="e">
        <f>VLOOKUP(S4114,Sheet8!B:C,2,0)</f>
        <v>#N/A</v>
      </c>
      <c r="S4114" s="6" t="s">
        <v>13053</v>
      </c>
      <c r="T4114" s="6" t="e">
        <f>VLOOKUP(U4114,'17-1'!J:K,2,0)</f>
        <v>#N/A</v>
      </c>
      <c r="U4114" s="6" t="s">
        <v>37884</v>
      </c>
    </row>
    <row r="4115" spans="1:21" x14ac:dyDescent="0.25">
      <c r="A4115" s="35">
        <v>3638</v>
      </c>
      <c r="B4115" s="36">
        <v>331</v>
      </c>
      <c r="C4115" s="36">
        <v>20000227</v>
      </c>
      <c r="D4115" s="36">
        <v>100718</v>
      </c>
      <c r="E4115" s="36">
        <v>30200077</v>
      </c>
      <c r="F4115" s="36" t="s">
        <v>15</v>
      </c>
      <c r="G4115" s="37" t="s">
        <v>8</v>
      </c>
      <c r="H4115" s="38">
        <v>36707</v>
      </c>
      <c r="I4115" s="39">
        <v>0</v>
      </c>
      <c r="J4115" s="74">
        <v>65405</v>
      </c>
      <c r="K4115" s="7">
        <v>1</v>
      </c>
      <c r="L4115" s="8">
        <f t="shared" ref="L4115:L4146" si="580">J4115*K4115</f>
        <v>65405</v>
      </c>
      <c r="M4115" s="9" t="s">
        <v>6620</v>
      </c>
      <c r="N4115" s="10" t="s">
        <v>6620</v>
      </c>
      <c r="O4115" s="11" t="s">
        <v>6620</v>
      </c>
      <c r="P4115" s="12" t="s">
        <v>6620</v>
      </c>
      <c r="Q4115" s="12">
        <f t="shared" si="579"/>
        <v>65405</v>
      </c>
      <c r="R4115" s="44" t="e">
        <f>VLOOKUP(S4115,Sheet8!B:C,2,0)</f>
        <v>#N/A</v>
      </c>
      <c r="S4115" s="6" t="s">
        <v>13055</v>
      </c>
      <c r="T4115" s="6" t="e">
        <f>VLOOKUP(U4115,'17-1'!J:K,2,0)</f>
        <v>#N/A</v>
      </c>
      <c r="U4115" s="6" t="s">
        <v>37885</v>
      </c>
    </row>
    <row r="4116" spans="1:21" x14ac:dyDescent="0.25">
      <c r="A4116" s="35">
        <v>4058</v>
      </c>
      <c r="B4116" s="36">
        <v>331</v>
      </c>
      <c r="C4116" s="36">
        <v>20002611</v>
      </c>
      <c r="D4116" s="36">
        <v>100718</v>
      </c>
      <c r="E4116" s="36">
        <v>30200045</v>
      </c>
      <c r="F4116" s="36" t="s">
        <v>56</v>
      </c>
      <c r="G4116" s="37" t="s">
        <v>8</v>
      </c>
      <c r="H4116" s="38">
        <v>36707</v>
      </c>
      <c r="I4116" s="39">
        <v>0</v>
      </c>
      <c r="J4116" s="74">
        <v>45160</v>
      </c>
      <c r="K4116" s="7">
        <v>1</v>
      </c>
      <c r="L4116" s="8">
        <f t="shared" si="580"/>
        <v>45160</v>
      </c>
      <c r="M4116" s="9" t="s">
        <v>6620</v>
      </c>
      <c r="N4116" s="10" t="s">
        <v>6620</v>
      </c>
      <c r="O4116" s="11" t="s">
        <v>6620</v>
      </c>
      <c r="P4116" s="12" t="s">
        <v>6620</v>
      </c>
      <c r="Q4116" s="12">
        <f t="shared" si="579"/>
        <v>45160</v>
      </c>
      <c r="R4116" s="44" t="e">
        <f>VLOOKUP(S4116,Sheet8!B:C,2,0)</f>
        <v>#N/A</v>
      </c>
      <c r="S4116" s="6" t="s">
        <v>13056</v>
      </c>
      <c r="T4116" s="6" t="e">
        <f>VLOOKUP(U4116,'17-1'!J:K,2,0)</f>
        <v>#N/A</v>
      </c>
      <c r="U4116" s="6" t="s">
        <v>37886</v>
      </c>
    </row>
    <row r="4117" spans="1:21" x14ac:dyDescent="0.25">
      <c r="A4117" s="35">
        <v>4379</v>
      </c>
      <c r="B4117" s="36">
        <v>331</v>
      </c>
      <c r="C4117" s="36">
        <v>20003732</v>
      </c>
      <c r="D4117" s="36">
        <v>100718</v>
      </c>
      <c r="E4117" s="36">
        <v>30200003</v>
      </c>
      <c r="F4117" s="36" t="s">
        <v>41</v>
      </c>
      <c r="G4117" s="37" t="s">
        <v>8</v>
      </c>
      <c r="H4117" s="38">
        <v>36707</v>
      </c>
      <c r="I4117" s="39">
        <v>0</v>
      </c>
      <c r="J4117" s="74">
        <v>10820</v>
      </c>
      <c r="K4117" s="7">
        <v>1</v>
      </c>
      <c r="L4117" s="8">
        <f t="shared" si="580"/>
        <v>10820</v>
      </c>
      <c r="M4117" s="9" t="s">
        <v>6620</v>
      </c>
      <c r="N4117" s="10" t="s">
        <v>6620</v>
      </c>
      <c r="O4117" s="11" t="s">
        <v>6620</v>
      </c>
      <c r="P4117" s="12" t="s">
        <v>6620</v>
      </c>
      <c r="Q4117" s="12">
        <f t="shared" si="579"/>
        <v>10820</v>
      </c>
      <c r="R4117" s="44" t="e">
        <f>VLOOKUP(S4117,Sheet8!B:C,2,0)</f>
        <v>#N/A</v>
      </c>
      <c r="S4117" s="6" t="s">
        <v>13057</v>
      </c>
      <c r="T4117" s="6" t="e">
        <f>VLOOKUP(U4117,'17-1'!J:K,2,0)</f>
        <v>#N/A</v>
      </c>
      <c r="U4117" s="6" t="s">
        <v>37887</v>
      </c>
    </row>
    <row r="4118" spans="1:21" x14ac:dyDescent="0.25">
      <c r="A4118" s="35">
        <v>4401</v>
      </c>
      <c r="B4118" s="36">
        <v>331</v>
      </c>
      <c r="C4118" s="36">
        <v>20003977</v>
      </c>
      <c r="D4118" s="36">
        <v>100718</v>
      </c>
      <c r="E4118" s="36">
        <v>30200090</v>
      </c>
      <c r="F4118" s="36" t="s">
        <v>19</v>
      </c>
      <c r="G4118" s="37" t="s">
        <v>8</v>
      </c>
      <c r="H4118" s="38">
        <v>36707</v>
      </c>
      <c r="I4118" s="39">
        <v>0</v>
      </c>
      <c r="J4118" s="74">
        <v>3000</v>
      </c>
      <c r="K4118" s="7">
        <v>1</v>
      </c>
      <c r="L4118" s="8">
        <f t="shared" si="580"/>
        <v>3000</v>
      </c>
      <c r="M4118" s="9" t="s">
        <v>6620</v>
      </c>
      <c r="N4118" s="10" t="s">
        <v>6620</v>
      </c>
      <c r="O4118" s="11" t="s">
        <v>6620</v>
      </c>
      <c r="P4118" s="12" t="s">
        <v>6620</v>
      </c>
      <c r="Q4118" s="12">
        <f t="shared" si="579"/>
        <v>3000</v>
      </c>
      <c r="R4118" s="44" t="e">
        <f>VLOOKUP(S4118,Sheet8!B:C,2,0)</f>
        <v>#N/A</v>
      </c>
      <c r="S4118" s="6" t="s">
        <v>13058</v>
      </c>
      <c r="T4118" s="6" t="e">
        <f>VLOOKUP(U4118,'17-1'!J:K,2,0)</f>
        <v>#N/A</v>
      </c>
      <c r="U4118" s="6" t="s">
        <v>37888</v>
      </c>
    </row>
    <row r="4119" spans="1:21" x14ac:dyDescent="0.25">
      <c r="A4119" s="35">
        <v>4606</v>
      </c>
      <c r="B4119" s="36">
        <v>331</v>
      </c>
      <c r="C4119" s="36">
        <v>20005431</v>
      </c>
      <c r="D4119" s="36">
        <v>100718</v>
      </c>
      <c r="E4119" s="36">
        <v>30200067</v>
      </c>
      <c r="F4119" s="36" t="s">
        <v>52</v>
      </c>
      <c r="G4119" s="37" t="s">
        <v>8</v>
      </c>
      <c r="H4119" s="38">
        <v>36707</v>
      </c>
      <c r="I4119" s="39">
        <v>0</v>
      </c>
      <c r="J4119" s="74">
        <v>35510</v>
      </c>
      <c r="K4119" s="7">
        <v>1</v>
      </c>
      <c r="L4119" s="8">
        <f t="shared" si="580"/>
        <v>35510</v>
      </c>
      <c r="M4119" s="9" t="s">
        <v>6620</v>
      </c>
      <c r="N4119" s="10" t="s">
        <v>6620</v>
      </c>
      <c r="O4119" s="11" t="s">
        <v>6620</v>
      </c>
      <c r="P4119" s="12" t="s">
        <v>6620</v>
      </c>
      <c r="Q4119" s="12">
        <f t="shared" si="579"/>
        <v>35510</v>
      </c>
      <c r="R4119" s="44" t="e">
        <f>VLOOKUP(S4119,Sheet8!B:C,2,0)</f>
        <v>#N/A</v>
      </c>
      <c r="S4119" s="6" t="s">
        <v>13059</v>
      </c>
      <c r="T4119" s="6" t="e">
        <f>VLOOKUP(U4119,'17-1'!J:K,2,0)</f>
        <v>#N/A</v>
      </c>
      <c r="U4119" s="6" t="s">
        <v>37889</v>
      </c>
    </row>
    <row r="4120" spans="1:21" x14ac:dyDescent="0.25">
      <c r="A4120" s="35">
        <v>4683</v>
      </c>
      <c r="B4120" s="36">
        <v>331</v>
      </c>
      <c r="C4120" s="36">
        <v>20005672</v>
      </c>
      <c r="D4120" s="36">
        <v>100718</v>
      </c>
      <c r="E4120" s="36">
        <v>30200066</v>
      </c>
      <c r="F4120" s="36" t="s">
        <v>13</v>
      </c>
      <c r="G4120" s="37" t="s">
        <v>8</v>
      </c>
      <c r="H4120" s="38">
        <v>36707</v>
      </c>
      <c r="I4120" s="39">
        <v>0</v>
      </c>
      <c r="J4120" s="74">
        <v>42570</v>
      </c>
      <c r="K4120" s="7">
        <v>1</v>
      </c>
      <c r="L4120" s="8">
        <f t="shared" si="580"/>
        <v>42570</v>
      </c>
      <c r="M4120" s="9" t="s">
        <v>6620</v>
      </c>
      <c r="N4120" s="10" t="s">
        <v>6620</v>
      </c>
      <c r="O4120" s="11" t="s">
        <v>6620</v>
      </c>
      <c r="P4120" s="12" t="s">
        <v>6620</v>
      </c>
      <c r="Q4120" s="12">
        <f t="shared" si="579"/>
        <v>42570</v>
      </c>
      <c r="R4120" s="44" t="e">
        <f>VLOOKUP(S4120,Sheet8!B:C,2,0)</f>
        <v>#N/A</v>
      </c>
      <c r="S4120" s="6" t="s">
        <v>13060</v>
      </c>
      <c r="T4120" s="6" t="e">
        <f>VLOOKUP(U4120,'17-1'!J:K,2,0)</f>
        <v>#N/A</v>
      </c>
      <c r="U4120" s="6" t="s">
        <v>37890</v>
      </c>
    </row>
    <row r="4121" spans="1:21" x14ac:dyDescent="0.25">
      <c r="A4121" s="35">
        <v>4879</v>
      </c>
      <c r="B4121" s="36">
        <v>331</v>
      </c>
      <c r="C4121" s="36">
        <v>20006792</v>
      </c>
      <c r="D4121" s="36">
        <v>100718</v>
      </c>
      <c r="E4121" s="36">
        <v>30200011</v>
      </c>
      <c r="F4121" s="36" t="s">
        <v>53</v>
      </c>
      <c r="G4121" s="37" t="s">
        <v>8</v>
      </c>
      <c r="H4121" s="38">
        <v>36707</v>
      </c>
      <c r="I4121" s="39">
        <v>0</v>
      </c>
      <c r="J4121" s="74">
        <v>36800</v>
      </c>
      <c r="K4121" s="7">
        <v>1</v>
      </c>
      <c r="L4121" s="8">
        <f t="shared" si="580"/>
        <v>36800</v>
      </c>
      <c r="M4121" s="9" t="s">
        <v>6620</v>
      </c>
      <c r="N4121" s="10" t="s">
        <v>6620</v>
      </c>
      <c r="O4121" s="11" t="s">
        <v>6620</v>
      </c>
      <c r="P4121" s="12" t="s">
        <v>6620</v>
      </c>
      <c r="Q4121" s="12">
        <f t="shared" si="579"/>
        <v>36800</v>
      </c>
      <c r="R4121" s="44" t="e">
        <f>VLOOKUP(S4121,Sheet8!B:C,2,0)</f>
        <v>#N/A</v>
      </c>
      <c r="S4121" s="6" t="s">
        <v>13061</v>
      </c>
      <c r="T4121" s="6" t="e">
        <f>VLOOKUP(U4121,'17-1'!J:K,2,0)</f>
        <v>#N/A</v>
      </c>
      <c r="U4121" s="6" t="s">
        <v>37891</v>
      </c>
    </row>
    <row r="4122" spans="1:21" x14ac:dyDescent="0.25">
      <c r="A4122" s="35">
        <v>5260</v>
      </c>
      <c r="B4122" s="36">
        <v>333</v>
      </c>
      <c r="C4122" s="36">
        <v>20003742</v>
      </c>
      <c r="D4122" s="36">
        <v>100718</v>
      </c>
      <c r="E4122" s="36">
        <v>30200021</v>
      </c>
      <c r="F4122" s="36" t="s">
        <v>24</v>
      </c>
      <c r="G4122" s="37" t="s">
        <v>8</v>
      </c>
      <c r="H4122" s="38">
        <v>36707</v>
      </c>
      <c r="I4122" s="39">
        <v>0</v>
      </c>
      <c r="J4122" s="74">
        <v>4600</v>
      </c>
      <c r="K4122" s="7">
        <v>1</v>
      </c>
      <c r="L4122" s="8">
        <f t="shared" si="580"/>
        <v>4600</v>
      </c>
      <c r="M4122" s="9" t="s">
        <v>6620</v>
      </c>
      <c r="N4122" s="10" t="s">
        <v>6620</v>
      </c>
      <c r="O4122" s="11" t="s">
        <v>6620</v>
      </c>
      <c r="P4122" s="12" t="s">
        <v>6620</v>
      </c>
      <c r="Q4122" s="12">
        <f t="shared" si="579"/>
        <v>4600</v>
      </c>
      <c r="R4122" s="44" t="e">
        <f>VLOOKUP(S4122,Sheet8!B:C,2,0)</f>
        <v>#N/A</v>
      </c>
      <c r="S4122" s="6" t="s">
        <v>13062</v>
      </c>
      <c r="T4122" s="6" t="e">
        <f>VLOOKUP(U4122,'17-1'!J:K,2,0)</f>
        <v>#N/A</v>
      </c>
      <c r="U4122" s="6" t="s">
        <v>37892</v>
      </c>
    </row>
    <row r="4123" spans="1:21" x14ac:dyDescent="0.25">
      <c r="A4123" s="35">
        <v>5385</v>
      </c>
      <c r="B4123" s="36">
        <v>333</v>
      </c>
      <c r="C4123" s="36">
        <v>20004790</v>
      </c>
      <c r="D4123" s="36">
        <v>100718</v>
      </c>
      <c r="E4123" s="36">
        <v>30200042</v>
      </c>
      <c r="F4123" s="36" t="s">
        <v>38</v>
      </c>
      <c r="G4123" s="37" t="s">
        <v>8</v>
      </c>
      <c r="H4123" s="38">
        <v>36707</v>
      </c>
      <c r="I4123" s="39">
        <v>0</v>
      </c>
      <c r="J4123" s="74">
        <v>8000</v>
      </c>
      <c r="K4123" s="7">
        <v>1</v>
      </c>
      <c r="L4123" s="8">
        <f t="shared" si="580"/>
        <v>8000</v>
      </c>
      <c r="M4123" s="9" t="s">
        <v>6620</v>
      </c>
      <c r="N4123" s="10" t="s">
        <v>6620</v>
      </c>
      <c r="O4123" s="11" t="s">
        <v>6620</v>
      </c>
      <c r="P4123" s="12" t="s">
        <v>6620</v>
      </c>
      <c r="Q4123" s="12">
        <f t="shared" si="579"/>
        <v>8000</v>
      </c>
      <c r="R4123" s="44" t="e">
        <f>VLOOKUP(S4123,Sheet8!B:C,2,0)</f>
        <v>#N/A</v>
      </c>
      <c r="S4123" s="6" t="s">
        <v>13063</v>
      </c>
      <c r="T4123" s="6" t="e">
        <f>VLOOKUP(U4123,'17-1'!J:K,2,0)</f>
        <v>#N/A</v>
      </c>
      <c r="U4123" s="6" t="s">
        <v>37893</v>
      </c>
    </row>
    <row r="4124" spans="1:21" x14ac:dyDescent="0.25">
      <c r="A4124" s="35">
        <v>5413</v>
      </c>
      <c r="B4124" s="36">
        <v>333</v>
      </c>
      <c r="C4124" s="36">
        <v>20004820</v>
      </c>
      <c r="D4124" s="36">
        <v>100718</v>
      </c>
      <c r="E4124" s="36">
        <v>30200033</v>
      </c>
      <c r="F4124" s="36" t="s">
        <v>37</v>
      </c>
      <c r="G4124" s="37" t="s">
        <v>8</v>
      </c>
      <c r="H4124" s="38">
        <v>36707</v>
      </c>
      <c r="I4124" s="39">
        <v>0</v>
      </c>
      <c r="J4124" s="74">
        <v>7930</v>
      </c>
      <c r="K4124" s="7">
        <v>1</v>
      </c>
      <c r="L4124" s="8">
        <f t="shared" si="580"/>
        <v>7930</v>
      </c>
      <c r="M4124" s="9" t="s">
        <v>6620</v>
      </c>
      <c r="N4124" s="10" t="s">
        <v>6620</v>
      </c>
      <c r="O4124" s="11" t="s">
        <v>6620</v>
      </c>
      <c r="P4124" s="12" t="s">
        <v>6620</v>
      </c>
      <c r="Q4124" s="12">
        <f t="shared" si="579"/>
        <v>7930</v>
      </c>
      <c r="R4124" s="44" t="e">
        <f>VLOOKUP(S4124,Sheet8!B:C,2,0)</f>
        <v>#N/A</v>
      </c>
      <c r="S4124" s="6" t="s">
        <v>13064</v>
      </c>
      <c r="T4124" s="6" t="e">
        <f>VLOOKUP(U4124,'17-1'!J:K,2,0)</f>
        <v>#N/A</v>
      </c>
      <c r="U4124" s="6" t="s">
        <v>37894</v>
      </c>
    </row>
    <row r="4125" spans="1:21" x14ac:dyDescent="0.25">
      <c r="A4125" s="35">
        <v>5452</v>
      </c>
      <c r="B4125" s="36">
        <v>333</v>
      </c>
      <c r="C4125" s="36">
        <v>20004929</v>
      </c>
      <c r="D4125" s="36">
        <v>100718</v>
      </c>
      <c r="E4125" s="36">
        <v>30200058</v>
      </c>
      <c r="F4125" s="36" t="s">
        <v>39</v>
      </c>
      <c r="G4125" s="37" t="s">
        <v>8</v>
      </c>
      <c r="H4125" s="38">
        <v>36707</v>
      </c>
      <c r="I4125" s="39">
        <v>0</v>
      </c>
      <c r="J4125" s="74">
        <v>8110</v>
      </c>
      <c r="K4125" s="7">
        <v>1</v>
      </c>
      <c r="L4125" s="8">
        <f t="shared" si="580"/>
        <v>8110</v>
      </c>
      <c r="M4125" s="9" t="s">
        <v>6620</v>
      </c>
      <c r="N4125" s="10" t="s">
        <v>6620</v>
      </c>
      <c r="O4125" s="11" t="s">
        <v>6620</v>
      </c>
      <c r="P4125" s="12" t="s">
        <v>6620</v>
      </c>
      <c r="Q4125" s="12">
        <f t="shared" si="579"/>
        <v>8110</v>
      </c>
      <c r="R4125" s="44" t="e">
        <f>VLOOKUP(S4125,Sheet8!B:C,2,0)</f>
        <v>#N/A</v>
      </c>
      <c r="S4125" s="6" t="s">
        <v>13065</v>
      </c>
      <c r="T4125" s="6" t="e">
        <f>VLOOKUP(U4125,'17-1'!J:K,2,0)</f>
        <v>#N/A</v>
      </c>
      <c r="U4125" s="6" t="s">
        <v>37895</v>
      </c>
    </row>
    <row r="4126" spans="1:21" x14ac:dyDescent="0.25">
      <c r="A4126" s="35">
        <v>5470</v>
      </c>
      <c r="B4126" s="36">
        <v>333</v>
      </c>
      <c r="C4126" s="36">
        <v>20004949</v>
      </c>
      <c r="D4126" s="36">
        <v>100718</v>
      </c>
      <c r="E4126" s="36">
        <v>30200025</v>
      </c>
      <c r="F4126" s="36" t="s">
        <v>21</v>
      </c>
      <c r="G4126" s="37" t="s">
        <v>8</v>
      </c>
      <c r="H4126" s="38">
        <v>36707</v>
      </c>
      <c r="I4126" s="39">
        <v>0</v>
      </c>
      <c r="J4126" s="74">
        <v>12160</v>
      </c>
      <c r="K4126" s="7">
        <v>1</v>
      </c>
      <c r="L4126" s="8">
        <f t="shared" si="580"/>
        <v>12160</v>
      </c>
      <c r="M4126" s="9" t="s">
        <v>6620</v>
      </c>
      <c r="N4126" s="10" t="s">
        <v>6620</v>
      </c>
      <c r="O4126" s="11" t="s">
        <v>6620</v>
      </c>
      <c r="P4126" s="12" t="s">
        <v>6620</v>
      </c>
      <c r="Q4126" s="12">
        <f t="shared" si="579"/>
        <v>12160</v>
      </c>
      <c r="R4126" s="44" t="e">
        <f>VLOOKUP(S4126,Sheet8!B:C,2,0)</f>
        <v>#N/A</v>
      </c>
      <c r="S4126" s="6" t="s">
        <v>13066</v>
      </c>
      <c r="T4126" s="6" t="e">
        <f>VLOOKUP(U4126,'17-1'!J:K,2,0)</f>
        <v>#N/A</v>
      </c>
      <c r="U4126" s="6" t="s">
        <v>37896</v>
      </c>
    </row>
    <row r="4127" spans="1:21" x14ac:dyDescent="0.25">
      <c r="A4127" s="35">
        <v>5579</v>
      </c>
      <c r="B4127" s="36">
        <v>333</v>
      </c>
      <c r="C4127" s="36">
        <v>20005511</v>
      </c>
      <c r="D4127" s="36">
        <v>100718</v>
      </c>
      <c r="E4127" s="36">
        <v>30200068</v>
      </c>
      <c r="F4127" s="36" t="s">
        <v>10</v>
      </c>
      <c r="G4127" s="37" t="s">
        <v>8</v>
      </c>
      <c r="H4127" s="38">
        <v>36707</v>
      </c>
      <c r="I4127" s="39">
        <v>0</v>
      </c>
      <c r="J4127" s="74">
        <v>2690</v>
      </c>
      <c r="K4127" s="7">
        <v>1</v>
      </c>
      <c r="L4127" s="8">
        <f t="shared" si="580"/>
        <v>2690</v>
      </c>
      <c r="M4127" s="9" t="s">
        <v>6620</v>
      </c>
      <c r="N4127" s="10" t="s">
        <v>6620</v>
      </c>
      <c r="O4127" s="11" t="s">
        <v>6620</v>
      </c>
      <c r="P4127" s="12" t="s">
        <v>6620</v>
      </c>
      <c r="Q4127" s="12">
        <f t="shared" si="579"/>
        <v>2690</v>
      </c>
      <c r="R4127" s="44" t="e">
        <f>VLOOKUP(S4127,Sheet8!B:C,2,0)</f>
        <v>#N/A</v>
      </c>
      <c r="S4127" s="6" t="s">
        <v>13067</v>
      </c>
      <c r="T4127" s="6" t="e">
        <f>VLOOKUP(U4127,'17-1'!J:K,2,0)</f>
        <v>#N/A</v>
      </c>
      <c r="U4127" s="6" t="s">
        <v>37897</v>
      </c>
    </row>
    <row r="4128" spans="1:21" x14ac:dyDescent="0.25">
      <c r="A4128" s="35">
        <v>5843</v>
      </c>
      <c r="B4128" s="36">
        <v>333</v>
      </c>
      <c r="C4128" s="36">
        <v>20006419</v>
      </c>
      <c r="D4128" s="36">
        <v>100718</v>
      </c>
      <c r="E4128" s="36">
        <v>30200040</v>
      </c>
      <c r="F4128" s="36" t="s">
        <v>16</v>
      </c>
      <c r="G4128" s="37" t="s">
        <v>8</v>
      </c>
      <c r="H4128" s="38">
        <v>36707</v>
      </c>
      <c r="I4128" s="39">
        <v>0</v>
      </c>
      <c r="J4128" s="74">
        <v>2500</v>
      </c>
      <c r="K4128" s="7">
        <v>1</v>
      </c>
      <c r="L4128" s="8">
        <f t="shared" si="580"/>
        <v>2500</v>
      </c>
      <c r="M4128" s="9" t="s">
        <v>6620</v>
      </c>
      <c r="N4128" s="10" t="s">
        <v>6620</v>
      </c>
      <c r="O4128" s="11" t="s">
        <v>6620</v>
      </c>
      <c r="P4128" s="12" t="s">
        <v>6620</v>
      </c>
      <c r="Q4128" s="12">
        <f t="shared" si="579"/>
        <v>2500</v>
      </c>
      <c r="R4128" s="44" t="e">
        <f>VLOOKUP(S4128,Sheet8!B:C,2,0)</f>
        <v>#N/A</v>
      </c>
      <c r="S4128" s="6" t="s">
        <v>13068</v>
      </c>
      <c r="T4128" s="6" t="e">
        <f>VLOOKUP(U4128,'17-1'!J:K,2,0)</f>
        <v>#N/A</v>
      </c>
      <c r="U4128" s="6" t="s">
        <v>37898</v>
      </c>
    </row>
    <row r="4129" spans="1:21" x14ac:dyDescent="0.25">
      <c r="A4129" s="35">
        <v>5927</v>
      </c>
      <c r="B4129" s="36">
        <v>333</v>
      </c>
      <c r="C4129" s="36">
        <v>20008080</v>
      </c>
      <c r="D4129" s="36">
        <v>100718</v>
      </c>
      <c r="E4129" s="36">
        <v>30200054</v>
      </c>
      <c r="F4129" s="36" t="s">
        <v>42</v>
      </c>
      <c r="G4129" s="37" t="s">
        <v>8</v>
      </c>
      <c r="H4129" s="38">
        <v>36707</v>
      </c>
      <c r="I4129" s="39">
        <v>0</v>
      </c>
      <c r="J4129" s="74">
        <v>14400</v>
      </c>
      <c r="K4129" s="7">
        <v>1</v>
      </c>
      <c r="L4129" s="8">
        <f t="shared" si="580"/>
        <v>14400</v>
      </c>
      <c r="M4129" s="9" t="s">
        <v>6620</v>
      </c>
      <c r="N4129" s="10" t="s">
        <v>6620</v>
      </c>
      <c r="O4129" s="11" t="s">
        <v>6620</v>
      </c>
      <c r="P4129" s="12" t="s">
        <v>6620</v>
      </c>
      <c r="Q4129" s="12">
        <f t="shared" si="579"/>
        <v>14400</v>
      </c>
      <c r="R4129" s="44" t="e">
        <f>VLOOKUP(S4129,Sheet8!B:C,2,0)</f>
        <v>#N/A</v>
      </c>
      <c r="S4129" s="6" t="s">
        <v>13069</v>
      </c>
      <c r="T4129" s="6" t="e">
        <f>VLOOKUP(U4129,'17-1'!J:K,2,0)</f>
        <v>#N/A</v>
      </c>
      <c r="U4129" s="6" t="s">
        <v>37899</v>
      </c>
    </row>
    <row r="4130" spans="1:21" x14ac:dyDescent="0.25">
      <c r="A4130" s="35">
        <v>5977</v>
      </c>
      <c r="B4130" s="36">
        <v>334</v>
      </c>
      <c r="C4130" s="36">
        <v>20000994</v>
      </c>
      <c r="D4130" s="36">
        <v>100718</v>
      </c>
      <c r="E4130" s="36">
        <v>30200082</v>
      </c>
      <c r="F4130" s="36" t="s">
        <v>60</v>
      </c>
      <c r="G4130" s="37" t="s">
        <v>8</v>
      </c>
      <c r="H4130" s="38">
        <v>36707</v>
      </c>
      <c r="I4130" s="39">
        <v>0</v>
      </c>
      <c r="J4130" s="74">
        <v>500</v>
      </c>
      <c r="K4130" s="7">
        <v>1</v>
      </c>
      <c r="L4130" s="8">
        <f t="shared" si="580"/>
        <v>500</v>
      </c>
      <c r="M4130" s="9" t="s">
        <v>6620</v>
      </c>
      <c r="N4130" s="10" t="s">
        <v>6620</v>
      </c>
      <c r="O4130" s="11" t="s">
        <v>6620</v>
      </c>
      <c r="P4130" s="12" t="s">
        <v>6620</v>
      </c>
      <c r="Q4130" s="12">
        <f t="shared" si="579"/>
        <v>500</v>
      </c>
      <c r="R4130" s="44" t="e">
        <f>VLOOKUP(S4130,Sheet8!B:C,2,0)</f>
        <v>#N/A</v>
      </c>
      <c r="S4130" s="6" t="s">
        <v>13039</v>
      </c>
      <c r="T4130" s="6" t="e">
        <f>VLOOKUP(U4130,'17-1'!J:K,2,0)</f>
        <v>#N/A</v>
      </c>
      <c r="U4130" s="6" t="s">
        <v>37900</v>
      </c>
    </row>
    <row r="4131" spans="1:21" x14ac:dyDescent="0.25">
      <c r="A4131" s="35">
        <v>6241</v>
      </c>
      <c r="B4131" s="36">
        <v>334</v>
      </c>
      <c r="C4131" s="36">
        <v>20007365</v>
      </c>
      <c r="D4131" s="36">
        <v>100718</v>
      </c>
      <c r="E4131" s="36">
        <v>30200077</v>
      </c>
      <c r="F4131" s="36" t="s">
        <v>15</v>
      </c>
      <c r="G4131" s="37" t="s">
        <v>8</v>
      </c>
      <c r="H4131" s="38">
        <v>36707</v>
      </c>
      <c r="I4131" s="39">
        <v>0</v>
      </c>
      <c r="J4131" s="74">
        <v>13430</v>
      </c>
      <c r="K4131" s="7">
        <v>1</v>
      </c>
      <c r="L4131" s="8">
        <f t="shared" si="580"/>
        <v>13430</v>
      </c>
      <c r="M4131" s="9" t="s">
        <v>6620</v>
      </c>
      <c r="N4131" s="10" t="s">
        <v>6620</v>
      </c>
      <c r="O4131" s="11" t="s">
        <v>6620</v>
      </c>
      <c r="P4131" s="12" t="s">
        <v>6620</v>
      </c>
      <c r="Q4131" s="12">
        <f t="shared" si="579"/>
        <v>13430</v>
      </c>
      <c r="R4131" s="44" t="e">
        <f>VLOOKUP(S4131,Sheet8!B:C,2,0)</f>
        <v>#N/A</v>
      </c>
      <c r="S4131" s="6" t="s">
        <v>13070</v>
      </c>
      <c r="T4131" s="6" t="e">
        <f>VLOOKUP(U4131,'17-1'!J:K,2,0)</f>
        <v>#N/A</v>
      </c>
      <c r="U4131" s="6" t="s">
        <v>37901</v>
      </c>
    </row>
    <row r="4132" spans="1:21" x14ac:dyDescent="0.25">
      <c r="A4132" s="35">
        <v>6397</v>
      </c>
      <c r="B4132" s="36">
        <v>335</v>
      </c>
      <c r="C4132" s="36">
        <v>20001098</v>
      </c>
      <c r="D4132" s="36">
        <v>100718</v>
      </c>
      <c r="E4132" s="36">
        <v>30200044</v>
      </c>
      <c r="F4132" s="36" t="s">
        <v>45</v>
      </c>
      <c r="G4132" s="37" t="s">
        <v>8</v>
      </c>
      <c r="H4132" s="38">
        <v>36707</v>
      </c>
      <c r="I4132" s="39">
        <v>0</v>
      </c>
      <c r="J4132" s="74">
        <v>18759.990000000002</v>
      </c>
      <c r="K4132" s="7">
        <v>1</v>
      </c>
      <c r="L4132" s="8">
        <f t="shared" si="580"/>
        <v>18759.990000000002</v>
      </c>
      <c r="M4132" s="9" t="s">
        <v>6620</v>
      </c>
      <c r="N4132" s="10" t="s">
        <v>6620</v>
      </c>
      <c r="O4132" s="11" t="s">
        <v>6620</v>
      </c>
      <c r="P4132" s="12" t="s">
        <v>6620</v>
      </c>
      <c r="Q4132" s="12">
        <f t="shared" si="579"/>
        <v>18759.990000000002</v>
      </c>
      <c r="R4132" s="44" t="e">
        <f>VLOOKUP(S4132,Sheet8!B:C,2,0)</f>
        <v>#N/A</v>
      </c>
      <c r="S4132" s="6" t="s">
        <v>13071</v>
      </c>
      <c r="T4132" s="6" t="e">
        <f>VLOOKUP(U4132,'17-1'!J:K,2,0)</f>
        <v>#N/A</v>
      </c>
      <c r="U4132" s="6" t="s">
        <v>37902</v>
      </c>
    </row>
    <row r="4133" spans="1:21" x14ac:dyDescent="0.25">
      <c r="A4133" s="35">
        <v>6522</v>
      </c>
      <c r="B4133" s="36">
        <v>340</v>
      </c>
      <c r="C4133" s="36">
        <v>60000107</v>
      </c>
      <c r="D4133" s="6">
        <v>100717</v>
      </c>
      <c r="E4133" s="36">
        <v>30200068</v>
      </c>
      <c r="F4133" s="36" t="s">
        <v>10</v>
      </c>
      <c r="G4133" s="37" t="s">
        <v>8</v>
      </c>
      <c r="H4133" s="38">
        <v>36707</v>
      </c>
      <c r="I4133" s="39">
        <v>0</v>
      </c>
      <c r="J4133" s="74">
        <v>2035</v>
      </c>
      <c r="K4133" s="7">
        <v>1</v>
      </c>
      <c r="L4133" s="8">
        <f t="shared" si="580"/>
        <v>2035</v>
      </c>
      <c r="M4133" s="9" t="s">
        <v>6620</v>
      </c>
      <c r="N4133" s="10" t="s">
        <v>6620</v>
      </c>
      <c r="O4133" s="11" t="s">
        <v>6620</v>
      </c>
      <c r="P4133" s="12" t="s">
        <v>6620</v>
      </c>
      <c r="Q4133" s="12">
        <f t="shared" si="579"/>
        <v>2035</v>
      </c>
      <c r="R4133" s="44" t="e">
        <f>VLOOKUP(S4133,Sheet8!B:C,2,0)</f>
        <v>#N/A</v>
      </c>
      <c r="S4133" s="6" t="s">
        <v>13072</v>
      </c>
      <c r="T4133" s="6" t="e">
        <f>VLOOKUP(U4133,'17-1'!J:K,2,0)</f>
        <v>#N/A</v>
      </c>
      <c r="U4133" s="6" t="s">
        <v>37903</v>
      </c>
    </row>
    <row r="4134" spans="1:21" x14ac:dyDescent="0.25">
      <c r="A4134" s="35">
        <v>6585</v>
      </c>
      <c r="B4134" s="36">
        <v>344</v>
      </c>
      <c r="C4134" s="36">
        <v>20002005</v>
      </c>
      <c r="D4134" s="36">
        <v>100718</v>
      </c>
      <c r="E4134" s="36">
        <v>30200037</v>
      </c>
      <c r="F4134" s="36" t="s">
        <v>72</v>
      </c>
      <c r="G4134" s="37" t="s">
        <v>8</v>
      </c>
      <c r="H4134" s="38">
        <v>36707</v>
      </c>
      <c r="I4134" s="39">
        <v>0</v>
      </c>
      <c r="J4134" s="74">
        <v>1390</v>
      </c>
      <c r="K4134" s="7">
        <v>1</v>
      </c>
      <c r="L4134" s="8">
        <f t="shared" si="580"/>
        <v>1390</v>
      </c>
      <c r="M4134" s="9" t="s">
        <v>6620</v>
      </c>
      <c r="N4134" s="10" t="s">
        <v>6620</v>
      </c>
      <c r="O4134" s="11" t="s">
        <v>6620</v>
      </c>
      <c r="P4134" s="12" t="s">
        <v>6620</v>
      </c>
      <c r="Q4134" s="12">
        <f t="shared" si="579"/>
        <v>1390</v>
      </c>
      <c r="R4134" s="44" t="e">
        <f>VLOOKUP(S4134,Sheet8!B:C,2,0)</f>
        <v>#N/A</v>
      </c>
      <c r="S4134" s="6" t="s">
        <v>13073</v>
      </c>
      <c r="T4134" s="6" t="e">
        <f>VLOOKUP(U4134,'17-1'!J:K,2,0)</f>
        <v>#N/A</v>
      </c>
      <c r="U4134" s="6" t="s">
        <v>37904</v>
      </c>
    </row>
    <row r="4135" spans="1:21" x14ac:dyDescent="0.25">
      <c r="A4135" s="35">
        <v>6864</v>
      </c>
      <c r="B4135" s="36">
        <v>354</v>
      </c>
      <c r="C4135" s="36">
        <v>10000713</v>
      </c>
      <c r="D4135" s="36">
        <v>100719</v>
      </c>
      <c r="E4135" s="36">
        <v>30200036</v>
      </c>
      <c r="F4135" s="36" t="s">
        <v>48</v>
      </c>
      <c r="G4135" s="37" t="s">
        <v>8</v>
      </c>
      <c r="H4135" s="38">
        <v>36707</v>
      </c>
      <c r="I4135" s="39">
        <v>0</v>
      </c>
      <c r="J4135" s="74">
        <v>24000</v>
      </c>
      <c r="K4135" s="7">
        <v>1</v>
      </c>
      <c r="L4135" s="8">
        <f t="shared" si="580"/>
        <v>24000</v>
      </c>
      <c r="M4135" s="9" t="s">
        <v>6620</v>
      </c>
      <c r="N4135" s="10" t="s">
        <v>6620</v>
      </c>
      <c r="O4135" s="11" t="s">
        <v>6620</v>
      </c>
      <c r="P4135" s="12" t="s">
        <v>6620</v>
      </c>
      <c r="Q4135" s="12">
        <f t="shared" si="579"/>
        <v>24000</v>
      </c>
      <c r="R4135" s="44" t="e">
        <f>VLOOKUP(S4135,Sheet8!B:C,2,0)</f>
        <v>#N/A</v>
      </c>
      <c r="S4135" s="6" t="s">
        <v>13074</v>
      </c>
      <c r="T4135" s="6" t="e">
        <f>VLOOKUP(U4135,'17-1'!J:K,2,0)</f>
        <v>#N/A</v>
      </c>
      <c r="U4135" s="6" t="s">
        <v>37905</v>
      </c>
    </row>
    <row r="4136" spans="1:21" x14ac:dyDescent="0.25">
      <c r="A4136" s="35">
        <v>7079</v>
      </c>
      <c r="B4136" s="36">
        <v>361</v>
      </c>
      <c r="C4136" s="36">
        <v>20004629</v>
      </c>
      <c r="D4136" s="36">
        <v>100719</v>
      </c>
      <c r="E4136" s="36">
        <v>30200028</v>
      </c>
      <c r="F4136" s="36" t="s">
        <v>18</v>
      </c>
      <c r="G4136" s="37" t="s">
        <v>8</v>
      </c>
      <c r="H4136" s="38">
        <v>36707</v>
      </c>
      <c r="I4136" s="39">
        <v>0</v>
      </c>
      <c r="J4136" s="74">
        <v>3000</v>
      </c>
      <c r="K4136" s="7">
        <v>1</v>
      </c>
      <c r="L4136" s="8">
        <f t="shared" si="580"/>
        <v>3000</v>
      </c>
      <c r="M4136" s="9" t="s">
        <v>6620</v>
      </c>
      <c r="N4136" s="10" t="s">
        <v>6620</v>
      </c>
      <c r="O4136" s="11" t="s">
        <v>6620</v>
      </c>
      <c r="P4136" s="12" t="s">
        <v>6620</v>
      </c>
      <c r="Q4136" s="12">
        <f t="shared" si="579"/>
        <v>3000</v>
      </c>
      <c r="R4136" s="44" t="e">
        <f>VLOOKUP(S4136,Sheet8!B:C,2,0)</f>
        <v>#N/A</v>
      </c>
      <c r="S4136" s="6" t="s">
        <v>13058</v>
      </c>
      <c r="T4136" s="6" t="e">
        <f>VLOOKUP(U4136,'17-1'!J:K,2,0)</f>
        <v>#N/A</v>
      </c>
      <c r="U4136" s="6" t="s">
        <v>37906</v>
      </c>
    </row>
    <row r="4137" spans="1:21" x14ac:dyDescent="0.25">
      <c r="A4137" s="35">
        <v>7080</v>
      </c>
      <c r="B4137" s="36">
        <v>361</v>
      </c>
      <c r="C4137" s="36">
        <v>20004630</v>
      </c>
      <c r="D4137" s="36">
        <v>100719</v>
      </c>
      <c r="E4137" s="36">
        <v>30200012</v>
      </c>
      <c r="F4137" s="36" t="s">
        <v>17</v>
      </c>
      <c r="G4137" s="37" t="s">
        <v>8</v>
      </c>
      <c r="H4137" s="38">
        <v>36707</v>
      </c>
      <c r="I4137" s="39">
        <v>0</v>
      </c>
      <c r="J4137" s="74">
        <v>3000</v>
      </c>
      <c r="K4137" s="7">
        <v>1</v>
      </c>
      <c r="L4137" s="8">
        <f t="shared" si="580"/>
        <v>3000</v>
      </c>
      <c r="M4137" s="9" t="s">
        <v>6620</v>
      </c>
      <c r="N4137" s="10" t="s">
        <v>6620</v>
      </c>
      <c r="O4137" s="11" t="s">
        <v>6620</v>
      </c>
      <c r="P4137" s="12" t="s">
        <v>6620</v>
      </c>
      <c r="Q4137" s="12">
        <f t="shared" si="579"/>
        <v>3000</v>
      </c>
      <c r="R4137" s="44" t="e">
        <f>VLOOKUP(S4137,Sheet8!B:C,2,0)</f>
        <v>#N/A</v>
      </c>
      <c r="S4137" s="6" t="s">
        <v>13058</v>
      </c>
      <c r="T4137" s="6" t="e">
        <f>VLOOKUP(U4137,'17-1'!J:K,2,0)</f>
        <v>#N/A</v>
      </c>
      <c r="U4137" s="6" t="s">
        <v>37907</v>
      </c>
    </row>
    <row r="4138" spans="1:21" x14ac:dyDescent="0.25">
      <c r="A4138" s="35">
        <v>7362</v>
      </c>
      <c r="B4138" s="36">
        <v>371</v>
      </c>
      <c r="C4138" s="36">
        <v>20000659</v>
      </c>
      <c r="D4138" s="36">
        <v>100719</v>
      </c>
      <c r="E4138" s="36">
        <v>30200077</v>
      </c>
      <c r="F4138" s="36" t="s">
        <v>15</v>
      </c>
      <c r="G4138" s="37" t="s">
        <v>8</v>
      </c>
      <c r="H4138" s="38">
        <v>36707</v>
      </c>
      <c r="I4138" s="39">
        <v>0</v>
      </c>
      <c r="J4138" s="74">
        <v>17080</v>
      </c>
      <c r="K4138" s="7">
        <v>1</v>
      </c>
      <c r="L4138" s="8">
        <f t="shared" si="580"/>
        <v>17080</v>
      </c>
      <c r="M4138" s="9" t="s">
        <v>6620</v>
      </c>
      <c r="N4138" s="10" t="s">
        <v>6620</v>
      </c>
      <c r="O4138" s="11" t="s">
        <v>6620</v>
      </c>
      <c r="P4138" s="12" t="s">
        <v>6620</v>
      </c>
      <c r="Q4138" s="12">
        <f t="shared" si="579"/>
        <v>17080</v>
      </c>
      <c r="R4138" s="44" t="e">
        <f>VLOOKUP(S4138,Sheet8!B:C,2,0)</f>
        <v>#N/A</v>
      </c>
      <c r="S4138" s="6" t="s">
        <v>13075</v>
      </c>
      <c r="T4138" s="6" t="e">
        <f>VLOOKUP(U4138,'17-1'!J:K,2,0)</f>
        <v>#N/A</v>
      </c>
      <c r="U4138" s="6" t="s">
        <v>37908</v>
      </c>
    </row>
    <row r="4139" spans="1:21" x14ac:dyDescent="0.25">
      <c r="A4139" s="35">
        <v>7495</v>
      </c>
      <c r="B4139" s="36">
        <v>371</v>
      </c>
      <c r="C4139" s="36">
        <v>20000956</v>
      </c>
      <c r="D4139" s="36">
        <v>100719</v>
      </c>
      <c r="E4139" s="36">
        <v>30200029</v>
      </c>
      <c r="F4139" s="36" t="s">
        <v>70</v>
      </c>
      <c r="G4139" s="37" t="s">
        <v>8</v>
      </c>
      <c r="H4139" s="38">
        <v>36707</v>
      </c>
      <c r="I4139" s="39">
        <v>0</v>
      </c>
      <c r="J4139" s="74">
        <v>1098</v>
      </c>
      <c r="K4139" s="7">
        <v>1</v>
      </c>
      <c r="L4139" s="8">
        <f t="shared" si="580"/>
        <v>1098</v>
      </c>
      <c r="M4139" s="9" t="s">
        <v>6620</v>
      </c>
      <c r="N4139" s="10" t="s">
        <v>6620</v>
      </c>
      <c r="O4139" s="11" t="s">
        <v>6620</v>
      </c>
      <c r="P4139" s="12" t="s">
        <v>6620</v>
      </c>
      <c r="Q4139" s="12">
        <f t="shared" si="579"/>
        <v>1098</v>
      </c>
      <c r="R4139" s="44" t="e">
        <f>VLOOKUP(S4139,Sheet8!B:C,2,0)</f>
        <v>#N/A</v>
      </c>
      <c r="S4139" s="6" t="s">
        <v>13076</v>
      </c>
      <c r="T4139" s="6" t="e">
        <f>VLOOKUP(U4139,'17-1'!J:K,2,0)</f>
        <v>#N/A</v>
      </c>
      <c r="U4139" s="6" t="s">
        <v>37909</v>
      </c>
    </row>
    <row r="4140" spans="1:21" x14ac:dyDescent="0.25">
      <c r="A4140" s="35">
        <v>7737</v>
      </c>
      <c r="B4140" s="36">
        <v>371</v>
      </c>
      <c r="C4140" s="36">
        <v>20001531</v>
      </c>
      <c r="D4140" s="36">
        <v>100719</v>
      </c>
      <c r="E4140" s="36">
        <v>30200059</v>
      </c>
      <c r="F4140" s="36" t="s">
        <v>36</v>
      </c>
      <c r="G4140" s="37" t="s">
        <v>8</v>
      </c>
      <c r="H4140" s="38">
        <v>36707</v>
      </c>
      <c r="I4140" s="39">
        <v>0</v>
      </c>
      <c r="J4140" s="74">
        <v>6970</v>
      </c>
      <c r="K4140" s="7">
        <v>1</v>
      </c>
      <c r="L4140" s="8">
        <f t="shared" si="580"/>
        <v>6970</v>
      </c>
      <c r="M4140" s="9" t="s">
        <v>6620</v>
      </c>
      <c r="N4140" s="10" t="s">
        <v>6620</v>
      </c>
      <c r="O4140" s="11" t="s">
        <v>6620</v>
      </c>
      <c r="P4140" s="12" t="s">
        <v>6620</v>
      </c>
      <c r="Q4140" s="12">
        <f t="shared" si="579"/>
        <v>6970</v>
      </c>
      <c r="R4140" s="44" t="e">
        <f>VLOOKUP(S4140,Sheet8!B:C,2,0)</f>
        <v>#N/A</v>
      </c>
      <c r="S4140" s="6" t="s">
        <v>13077</v>
      </c>
      <c r="T4140" s="6" t="e">
        <f>VLOOKUP(U4140,'17-1'!J:K,2,0)</f>
        <v>#N/A</v>
      </c>
      <c r="U4140" s="6" t="s">
        <v>37910</v>
      </c>
    </row>
    <row r="4141" spans="1:21" x14ac:dyDescent="0.25">
      <c r="A4141" s="35">
        <v>7800</v>
      </c>
      <c r="B4141" s="36">
        <v>371</v>
      </c>
      <c r="C4141" s="36">
        <v>20002655</v>
      </c>
      <c r="D4141" s="36">
        <v>100719</v>
      </c>
      <c r="E4141" s="36">
        <v>30200086</v>
      </c>
      <c r="F4141" s="36" t="s">
        <v>44</v>
      </c>
      <c r="G4141" s="37" t="s">
        <v>8</v>
      </c>
      <c r="H4141" s="38">
        <v>36707</v>
      </c>
      <c r="I4141" s="39">
        <v>0</v>
      </c>
      <c r="J4141" s="74">
        <v>17200</v>
      </c>
      <c r="K4141" s="7">
        <v>1</v>
      </c>
      <c r="L4141" s="8">
        <f t="shared" si="580"/>
        <v>17200</v>
      </c>
      <c r="M4141" s="9" t="s">
        <v>6620</v>
      </c>
      <c r="N4141" s="10" t="s">
        <v>6620</v>
      </c>
      <c r="O4141" s="11" t="s">
        <v>6620</v>
      </c>
      <c r="P4141" s="12" t="s">
        <v>6620</v>
      </c>
      <c r="Q4141" s="12">
        <f t="shared" si="579"/>
        <v>17200</v>
      </c>
      <c r="R4141" s="44" t="e">
        <f>VLOOKUP(S4141,Sheet8!B:C,2,0)</f>
        <v>#N/A</v>
      </c>
      <c r="S4141" s="6" t="s">
        <v>13078</v>
      </c>
      <c r="T4141" s="6" t="e">
        <f>VLOOKUP(U4141,'17-1'!J:K,2,0)</f>
        <v>#N/A</v>
      </c>
      <c r="U4141" s="6" t="s">
        <v>37911</v>
      </c>
    </row>
    <row r="4142" spans="1:21" x14ac:dyDescent="0.25">
      <c r="A4142" s="35">
        <v>8004</v>
      </c>
      <c r="B4142" s="36">
        <v>371</v>
      </c>
      <c r="C4142" s="36">
        <v>20004866</v>
      </c>
      <c r="D4142" s="36">
        <v>100719</v>
      </c>
      <c r="E4142" s="36">
        <v>30200075</v>
      </c>
      <c r="F4142" s="36" t="s">
        <v>22</v>
      </c>
      <c r="G4142" s="37" t="s">
        <v>8</v>
      </c>
      <c r="H4142" s="38">
        <v>36707</v>
      </c>
      <c r="I4142" s="39">
        <v>0</v>
      </c>
      <c r="J4142" s="74">
        <v>4137</v>
      </c>
      <c r="K4142" s="7">
        <v>1</v>
      </c>
      <c r="L4142" s="8">
        <f t="shared" si="580"/>
        <v>4137</v>
      </c>
      <c r="M4142" s="9" t="s">
        <v>6620</v>
      </c>
      <c r="N4142" s="10" t="s">
        <v>6620</v>
      </c>
      <c r="O4142" s="11" t="s">
        <v>6620</v>
      </c>
      <c r="P4142" s="12" t="s">
        <v>6620</v>
      </c>
      <c r="Q4142" s="12">
        <f t="shared" si="579"/>
        <v>4137</v>
      </c>
      <c r="R4142" s="44" t="e">
        <f>VLOOKUP(S4142,Sheet8!B:C,2,0)</f>
        <v>#N/A</v>
      </c>
      <c r="S4142" s="6" t="s">
        <v>13079</v>
      </c>
      <c r="T4142" s="6" t="e">
        <f>VLOOKUP(U4142,'17-1'!J:K,2,0)</f>
        <v>#N/A</v>
      </c>
      <c r="U4142" s="6" t="s">
        <v>37912</v>
      </c>
    </row>
    <row r="4143" spans="1:21" x14ac:dyDescent="0.25">
      <c r="A4143" s="35">
        <v>8044</v>
      </c>
      <c r="B4143" s="36">
        <v>371</v>
      </c>
      <c r="C4143" s="36">
        <v>20005135</v>
      </c>
      <c r="D4143" s="36">
        <v>100719</v>
      </c>
      <c r="E4143" s="36">
        <v>30200025</v>
      </c>
      <c r="F4143" s="36" t="s">
        <v>21</v>
      </c>
      <c r="G4143" s="37" t="s">
        <v>8</v>
      </c>
      <c r="H4143" s="38">
        <v>36707</v>
      </c>
      <c r="I4143" s="39">
        <v>0</v>
      </c>
      <c r="J4143" s="74">
        <v>3740</v>
      </c>
      <c r="K4143" s="7">
        <v>1</v>
      </c>
      <c r="L4143" s="8">
        <f t="shared" si="580"/>
        <v>3740</v>
      </c>
      <c r="M4143" s="9" t="s">
        <v>6620</v>
      </c>
      <c r="N4143" s="10" t="s">
        <v>6620</v>
      </c>
      <c r="O4143" s="11" t="s">
        <v>6620</v>
      </c>
      <c r="P4143" s="12" t="s">
        <v>6620</v>
      </c>
      <c r="Q4143" s="12">
        <f t="shared" si="579"/>
        <v>3740</v>
      </c>
      <c r="R4143" s="44" t="e">
        <f>VLOOKUP(S4143,Sheet8!B:C,2,0)</f>
        <v>#N/A</v>
      </c>
      <c r="S4143" s="6" t="s">
        <v>13080</v>
      </c>
      <c r="T4143" s="6" t="e">
        <f>VLOOKUP(U4143,'17-1'!J:K,2,0)</f>
        <v>#N/A</v>
      </c>
      <c r="U4143" s="6" t="s">
        <v>37913</v>
      </c>
    </row>
    <row r="4144" spans="1:21" x14ac:dyDescent="0.25">
      <c r="A4144" s="35">
        <v>8431</v>
      </c>
      <c r="B4144" s="36">
        <v>371</v>
      </c>
      <c r="C4144" s="36">
        <v>20007230</v>
      </c>
      <c r="D4144" s="36">
        <v>100719</v>
      </c>
      <c r="E4144" s="36">
        <v>30200030</v>
      </c>
      <c r="F4144" s="36" t="s">
        <v>40</v>
      </c>
      <c r="G4144" s="37" t="s">
        <v>8</v>
      </c>
      <c r="H4144" s="38">
        <v>36707</v>
      </c>
      <c r="I4144" s="39">
        <v>0</v>
      </c>
      <c r="J4144" s="74">
        <v>10000</v>
      </c>
      <c r="K4144" s="7">
        <v>1</v>
      </c>
      <c r="L4144" s="8">
        <f t="shared" si="580"/>
        <v>10000</v>
      </c>
      <c r="M4144" s="9" t="s">
        <v>6620</v>
      </c>
      <c r="N4144" s="10" t="s">
        <v>6620</v>
      </c>
      <c r="O4144" s="11" t="s">
        <v>6620</v>
      </c>
      <c r="P4144" s="12" t="s">
        <v>6620</v>
      </c>
      <c r="Q4144" s="12">
        <f t="shared" si="579"/>
        <v>10000</v>
      </c>
      <c r="R4144" s="44" t="e">
        <f>VLOOKUP(S4144,Sheet8!B:C,2,0)</f>
        <v>#N/A</v>
      </c>
      <c r="S4144" s="6" t="s">
        <v>13081</v>
      </c>
      <c r="T4144" s="6" t="e">
        <f>VLOOKUP(U4144,'17-1'!J:K,2,0)</f>
        <v>#N/A</v>
      </c>
      <c r="U4144" s="6" t="s">
        <v>37914</v>
      </c>
    </row>
    <row r="4145" spans="1:21" x14ac:dyDescent="0.25">
      <c r="A4145" s="35">
        <v>8721</v>
      </c>
      <c r="B4145" s="36">
        <v>381</v>
      </c>
      <c r="C4145" s="36">
        <v>20007725</v>
      </c>
      <c r="D4145" s="36">
        <v>100719</v>
      </c>
      <c r="E4145" s="36">
        <v>30200070</v>
      </c>
      <c r="F4145" s="36" t="s">
        <v>35</v>
      </c>
      <c r="G4145" s="37" t="s">
        <v>8</v>
      </c>
      <c r="H4145" s="38">
        <v>36707</v>
      </c>
      <c r="I4145" s="39">
        <v>0</v>
      </c>
      <c r="J4145" s="74">
        <v>180</v>
      </c>
      <c r="K4145" s="7">
        <v>1</v>
      </c>
      <c r="L4145" s="8">
        <f t="shared" si="580"/>
        <v>180</v>
      </c>
      <c r="M4145" s="9" t="s">
        <v>6620</v>
      </c>
      <c r="N4145" s="10" t="s">
        <v>6620</v>
      </c>
      <c r="O4145" s="11" t="s">
        <v>6620</v>
      </c>
      <c r="P4145" s="12" t="s">
        <v>6620</v>
      </c>
      <c r="Q4145" s="12">
        <f t="shared" si="579"/>
        <v>180</v>
      </c>
      <c r="R4145" s="44" t="e">
        <f>VLOOKUP(S4145,Sheet8!B:C,2,0)</f>
        <v>#N/A</v>
      </c>
      <c r="S4145" s="6" t="s">
        <v>13082</v>
      </c>
      <c r="T4145" s="6" t="e">
        <f>VLOOKUP(U4145,'17-1'!J:K,2,0)</f>
        <v>#N/A</v>
      </c>
      <c r="U4145" s="6" t="s">
        <v>37915</v>
      </c>
    </row>
    <row r="4146" spans="1:21" x14ac:dyDescent="0.25">
      <c r="A4146" s="35">
        <v>4831</v>
      </c>
      <c r="B4146" s="36">
        <v>331</v>
      </c>
      <c r="C4146" s="36">
        <v>20006576</v>
      </c>
      <c r="D4146" s="36">
        <v>100718</v>
      </c>
      <c r="E4146" s="36">
        <v>30200008</v>
      </c>
      <c r="F4146" s="36" t="s">
        <v>25</v>
      </c>
      <c r="G4146" s="37" t="s">
        <v>8</v>
      </c>
      <c r="H4146" s="38">
        <v>37437</v>
      </c>
      <c r="I4146" s="39">
        <v>0</v>
      </c>
      <c r="J4146" s="74">
        <v>4655</v>
      </c>
      <c r="K4146" s="7">
        <v>1</v>
      </c>
      <c r="L4146" s="8">
        <f t="shared" si="580"/>
        <v>4655</v>
      </c>
      <c r="M4146" s="9" t="s">
        <v>6620</v>
      </c>
      <c r="N4146" s="10" t="s">
        <v>6620</v>
      </c>
      <c r="O4146" s="11" t="s">
        <v>6620</v>
      </c>
      <c r="P4146" s="12" t="s">
        <v>6620</v>
      </c>
      <c r="Q4146" s="12">
        <f t="shared" si="579"/>
        <v>4655</v>
      </c>
      <c r="R4146" s="44" t="e">
        <f>VLOOKUP(S4146,Sheet8!B:C,2,0)</f>
        <v>#N/A</v>
      </c>
      <c r="S4146" s="6" t="s">
        <v>13083</v>
      </c>
      <c r="T4146" s="6" t="e">
        <f>VLOOKUP(U4146,'17-1'!J:K,2,0)</f>
        <v>#N/A</v>
      </c>
      <c r="U4146" s="6" t="s">
        <v>37916</v>
      </c>
    </row>
    <row r="4147" spans="1:21" x14ac:dyDescent="0.25">
      <c r="A4147" s="35">
        <v>6797</v>
      </c>
      <c r="B4147" s="36">
        <v>348</v>
      </c>
      <c r="C4147" s="36">
        <v>20007110</v>
      </c>
      <c r="D4147" s="36">
        <v>100718</v>
      </c>
      <c r="E4147" s="36">
        <v>30200008</v>
      </c>
      <c r="F4147" s="36" t="s">
        <v>25</v>
      </c>
      <c r="G4147" s="37" t="s">
        <v>26</v>
      </c>
      <c r="H4147" s="38">
        <v>37437</v>
      </c>
      <c r="I4147" s="39">
        <v>0</v>
      </c>
      <c r="J4147" s="74">
        <v>4655</v>
      </c>
      <c r="K4147" s="7">
        <v>1</v>
      </c>
      <c r="L4147" s="8">
        <f t="shared" ref="L4147:L4163" si="581">J4147*K4147</f>
        <v>4655</v>
      </c>
      <c r="M4147" s="9" t="s">
        <v>6620</v>
      </c>
      <c r="N4147" s="10" t="s">
        <v>6620</v>
      </c>
      <c r="O4147" s="11" t="s">
        <v>6620</v>
      </c>
      <c r="P4147" s="12" t="s">
        <v>6620</v>
      </c>
      <c r="Q4147" s="12">
        <f t="shared" si="579"/>
        <v>4655</v>
      </c>
      <c r="R4147" s="44" t="e">
        <f>VLOOKUP(S4147,Sheet8!B:C,2,0)</f>
        <v>#N/A</v>
      </c>
      <c r="S4147" s="6" t="s">
        <v>13084</v>
      </c>
      <c r="T4147" s="6" t="e">
        <f>VLOOKUP(U4147,'17-1'!J:K,2,0)</f>
        <v>#N/A</v>
      </c>
      <c r="U4147" s="6" t="s">
        <v>37917</v>
      </c>
    </row>
    <row r="4148" spans="1:21" x14ac:dyDescent="0.25">
      <c r="A4148" s="35">
        <v>7869</v>
      </c>
      <c r="B4148" s="36">
        <v>371</v>
      </c>
      <c r="C4148" s="36">
        <v>20003775</v>
      </c>
      <c r="D4148" s="36">
        <v>100719</v>
      </c>
      <c r="E4148" s="36">
        <v>30200091</v>
      </c>
      <c r="F4148" s="36" t="s">
        <v>9</v>
      </c>
      <c r="G4148" s="37" t="s">
        <v>8</v>
      </c>
      <c r="H4148" s="38">
        <v>37437</v>
      </c>
      <c r="I4148" s="39">
        <v>0</v>
      </c>
      <c r="J4148" s="74">
        <v>5500</v>
      </c>
      <c r="K4148" s="7">
        <v>1</v>
      </c>
      <c r="L4148" s="8">
        <f t="shared" si="581"/>
        <v>5500</v>
      </c>
      <c r="M4148" s="9" t="s">
        <v>6620</v>
      </c>
      <c r="N4148" s="10" t="s">
        <v>6620</v>
      </c>
      <c r="O4148" s="11" t="s">
        <v>6620</v>
      </c>
      <c r="P4148" s="12" t="s">
        <v>6620</v>
      </c>
      <c r="Q4148" s="12">
        <f t="shared" ref="Q4148:Q4159" si="582">J4148</f>
        <v>5500</v>
      </c>
      <c r="R4148" s="44" t="e">
        <f>VLOOKUP(S4148,Sheet8!B:C,2,0)</f>
        <v>#N/A</v>
      </c>
      <c r="S4148" s="6" t="s">
        <v>13042</v>
      </c>
      <c r="T4148" s="6" t="e">
        <f>VLOOKUP(U4148,'17-1'!J:K,2,0)</f>
        <v>#N/A</v>
      </c>
      <c r="U4148" s="6" t="s">
        <v>37918</v>
      </c>
    </row>
    <row r="4149" spans="1:21" x14ac:dyDescent="0.25">
      <c r="A4149" s="35">
        <v>8199</v>
      </c>
      <c r="B4149" s="36">
        <v>371</v>
      </c>
      <c r="C4149" s="36">
        <v>20006256</v>
      </c>
      <c r="D4149" s="36">
        <v>100719</v>
      </c>
      <c r="E4149" s="36">
        <v>30200091</v>
      </c>
      <c r="F4149" s="36" t="s">
        <v>9</v>
      </c>
      <c r="G4149" s="37" t="s">
        <v>8</v>
      </c>
      <c r="H4149" s="38">
        <v>37437</v>
      </c>
      <c r="I4149" s="39">
        <v>0</v>
      </c>
      <c r="J4149" s="74">
        <v>2000</v>
      </c>
      <c r="K4149" s="7">
        <v>1</v>
      </c>
      <c r="L4149" s="8">
        <f t="shared" si="581"/>
        <v>2000</v>
      </c>
      <c r="M4149" s="9" t="s">
        <v>6620</v>
      </c>
      <c r="N4149" s="10" t="s">
        <v>6620</v>
      </c>
      <c r="O4149" s="11" t="s">
        <v>6620</v>
      </c>
      <c r="P4149" s="12" t="s">
        <v>6620</v>
      </c>
      <c r="Q4149" s="12">
        <f t="shared" si="582"/>
        <v>2000</v>
      </c>
      <c r="R4149" s="44" t="e">
        <f>VLOOKUP(S4149,Sheet8!B:C,2,0)</f>
        <v>#N/A</v>
      </c>
      <c r="S4149" s="6" t="s">
        <v>13085</v>
      </c>
      <c r="T4149" s="6" t="e">
        <f>VLOOKUP(U4149,'17-1'!J:K,2,0)</f>
        <v>#N/A</v>
      </c>
      <c r="U4149" s="6" t="s">
        <v>37919</v>
      </c>
    </row>
    <row r="4150" spans="1:21" x14ac:dyDescent="0.25">
      <c r="A4150" s="35">
        <v>8689</v>
      </c>
      <c r="B4150" s="36">
        <v>381</v>
      </c>
      <c r="C4150" s="36">
        <v>20002280</v>
      </c>
      <c r="D4150" s="36">
        <v>100719</v>
      </c>
      <c r="E4150" s="36">
        <v>30200048</v>
      </c>
      <c r="F4150" s="36" t="s">
        <v>63</v>
      </c>
      <c r="G4150" s="37" t="s">
        <v>8</v>
      </c>
      <c r="H4150" s="38">
        <v>37437</v>
      </c>
      <c r="I4150" s="39">
        <v>0</v>
      </c>
      <c r="J4150" s="74">
        <v>600</v>
      </c>
      <c r="K4150" s="7">
        <v>1</v>
      </c>
      <c r="L4150" s="8">
        <f t="shared" si="581"/>
        <v>600</v>
      </c>
      <c r="M4150" s="9" t="s">
        <v>6620</v>
      </c>
      <c r="N4150" s="10" t="s">
        <v>6620</v>
      </c>
      <c r="O4150" s="11" t="s">
        <v>6620</v>
      </c>
      <c r="P4150" s="12" t="s">
        <v>6620</v>
      </c>
      <c r="Q4150" s="12">
        <f t="shared" si="582"/>
        <v>600</v>
      </c>
      <c r="R4150" s="44" t="e">
        <f>VLOOKUP(S4150,Sheet8!B:C,2,0)</f>
        <v>#N/A</v>
      </c>
      <c r="S4150" s="6" t="s">
        <v>13086</v>
      </c>
      <c r="T4150" s="6" t="e">
        <f>VLOOKUP(U4150,'17-1'!J:K,2,0)</f>
        <v>#N/A</v>
      </c>
      <c r="U4150" s="6" t="s">
        <v>37920</v>
      </c>
    </row>
    <row r="4151" spans="1:21" x14ac:dyDescent="0.25">
      <c r="A4151" s="35">
        <v>4404</v>
      </c>
      <c r="B4151" s="36">
        <v>331</v>
      </c>
      <c r="C4151" s="36">
        <v>20004472</v>
      </c>
      <c r="D4151" s="36">
        <v>100718</v>
      </c>
      <c r="E4151" s="36">
        <v>30200025</v>
      </c>
      <c r="F4151" s="36" t="s">
        <v>21</v>
      </c>
      <c r="G4151" s="37" t="s">
        <v>3</v>
      </c>
      <c r="H4151" s="38">
        <v>36799</v>
      </c>
      <c r="I4151" s="39">
        <v>0</v>
      </c>
      <c r="J4151" s="74">
        <v>1500</v>
      </c>
      <c r="K4151" s="7">
        <v>1</v>
      </c>
      <c r="L4151" s="8">
        <f t="shared" si="581"/>
        <v>1500</v>
      </c>
      <c r="M4151" s="9" t="s">
        <v>6620</v>
      </c>
      <c r="N4151" s="10" t="s">
        <v>6620</v>
      </c>
      <c r="O4151" s="11" t="s">
        <v>6620</v>
      </c>
      <c r="P4151" s="12" t="s">
        <v>6620</v>
      </c>
      <c r="Q4151" s="12">
        <f t="shared" si="582"/>
        <v>1500</v>
      </c>
      <c r="R4151" s="44" t="e">
        <f>VLOOKUP(S4151,Sheet8!B:C,2,0)</f>
        <v>#N/A</v>
      </c>
      <c r="S4151" s="6" t="s">
        <v>13087</v>
      </c>
      <c r="T4151" s="6" t="e">
        <f>VLOOKUP(U4151,'17-1'!J:K,2,0)</f>
        <v>#N/A</v>
      </c>
      <c r="U4151" s="6" t="s">
        <v>37921</v>
      </c>
    </row>
    <row r="4152" spans="1:21" x14ac:dyDescent="0.25">
      <c r="A4152" s="35">
        <v>2188</v>
      </c>
      <c r="B4152" s="36">
        <v>311</v>
      </c>
      <c r="C4152" s="36">
        <v>20005373</v>
      </c>
      <c r="D4152" s="36">
        <v>100718</v>
      </c>
      <c r="E4152" s="36">
        <v>30200003</v>
      </c>
      <c r="F4152" s="36" t="s">
        <v>41</v>
      </c>
      <c r="G4152" s="37" t="s">
        <v>65</v>
      </c>
      <c r="H4152" s="38">
        <v>38898</v>
      </c>
      <c r="I4152" s="39">
        <v>0</v>
      </c>
      <c r="J4152" s="74">
        <v>2909.02</v>
      </c>
      <c r="K4152" s="7">
        <v>1</v>
      </c>
      <c r="L4152" s="8">
        <f t="shared" si="581"/>
        <v>2909.02</v>
      </c>
      <c r="M4152" s="9" t="s">
        <v>6620</v>
      </c>
      <c r="N4152" s="10" t="s">
        <v>6620</v>
      </c>
      <c r="O4152" s="11" t="s">
        <v>6620</v>
      </c>
      <c r="P4152" s="12" t="s">
        <v>6620</v>
      </c>
      <c r="Q4152" s="12">
        <f t="shared" si="582"/>
        <v>2909.02</v>
      </c>
      <c r="R4152" s="44" t="e">
        <f>VLOOKUP(S4152,Sheet8!B:C,2,0)</f>
        <v>#N/A</v>
      </c>
      <c r="S4152" s="6" t="s">
        <v>13088</v>
      </c>
      <c r="T4152" s="6" t="e">
        <f>VLOOKUP(U4152,'17-1'!J:K,2,0)</f>
        <v>#N/A</v>
      </c>
      <c r="U4152" s="6" t="s">
        <v>37922</v>
      </c>
    </row>
    <row r="4153" spans="1:21" x14ac:dyDescent="0.25">
      <c r="A4153" s="35">
        <v>3993</v>
      </c>
      <c r="B4153" s="36">
        <v>331</v>
      </c>
      <c r="C4153" s="36">
        <v>20002370</v>
      </c>
      <c r="D4153" s="36">
        <v>100718</v>
      </c>
      <c r="E4153" s="36">
        <v>30200066</v>
      </c>
      <c r="F4153" s="36" t="s">
        <v>13</v>
      </c>
      <c r="G4153" s="37" t="s">
        <v>76</v>
      </c>
      <c r="H4153" s="38">
        <v>39568</v>
      </c>
      <c r="I4153" s="39">
        <v>0</v>
      </c>
      <c r="J4153" s="74">
        <v>44012.21</v>
      </c>
      <c r="K4153" s="7">
        <v>1</v>
      </c>
      <c r="L4153" s="8">
        <f t="shared" si="581"/>
        <v>44012.21</v>
      </c>
      <c r="M4153" s="9" t="s">
        <v>6620</v>
      </c>
      <c r="N4153" s="10" t="s">
        <v>6620</v>
      </c>
      <c r="O4153" s="11" t="s">
        <v>6620</v>
      </c>
      <c r="P4153" s="12" t="s">
        <v>6620</v>
      </c>
      <c r="Q4153" s="12">
        <f t="shared" si="582"/>
        <v>44012.21</v>
      </c>
      <c r="R4153" s="44" t="e">
        <f>VLOOKUP(S4153,Sheet8!B:C,2,0)</f>
        <v>#N/A</v>
      </c>
      <c r="S4153" s="6" t="s">
        <v>13089</v>
      </c>
      <c r="T4153" s="6" t="e">
        <f>VLOOKUP(U4153,'17-1'!J:K,2,0)</f>
        <v>#N/A</v>
      </c>
      <c r="U4153" s="6" t="s">
        <v>37923</v>
      </c>
    </row>
    <row r="4154" spans="1:21" x14ac:dyDescent="0.25">
      <c r="A4154" s="35">
        <v>5214</v>
      </c>
      <c r="B4154" s="36">
        <v>333</v>
      </c>
      <c r="C4154" s="36">
        <v>20003564</v>
      </c>
      <c r="D4154" s="36">
        <v>100718</v>
      </c>
      <c r="E4154" s="36">
        <v>30200003</v>
      </c>
      <c r="F4154" s="36" t="s">
        <v>41</v>
      </c>
      <c r="G4154" s="37" t="s">
        <v>64</v>
      </c>
      <c r="H4154" s="38">
        <v>38868</v>
      </c>
      <c r="I4154" s="39">
        <v>0</v>
      </c>
      <c r="J4154" s="74">
        <v>3312.37</v>
      </c>
      <c r="K4154" s="7">
        <v>1</v>
      </c>
      <c r="L4154" s="8">
        <f t="shared" si="581"/>
        <v>3312.37</v>
      </c>
      <c r="M4154" s="9" t="s">
        <v>6620</v>
      </c>
      <c r="N4154" s="10" t="s">
        <v>6620</v>
      </c>
      <c r="O4154" s="11" t="s">
        <v>6620</v>
      </c>
      <c r="P4154" s="12" t="s">
        <v>6620</v>
      </c>
      <c r="Q4154" s="12">
        <f t="shared" si="582"/>
        <v>3312.37</v>
      </c>
      <c r="R4154" s="44" t="e">
        <f>VLOOKUP(S4154,Sheet8!B:C,2,0)</f>
        <v>#N/A</v>
      </c>
      <c r="S4154" s="6" t="s">
        <v>13090</v>
      </c>
      <c r="T4154" s="6" t="e">
        <f>VLOOKUP(U4154,'17-1'!J:K,2,0)</f>
        <v>#N/A</v>
      </c>
      <c r="U4154" s="6" t="s">
        <v>37924</v>
      </c>
    </row>
    <row r="4155" spans="1:21" x14ac:dyDescent="0.25">
      <c r="A4155" s="35">
        <v>6765</v>
      </c>
      <c r="B4155" s="36">
        <v>346</v>
      </c>
      <c r="C4155" s="36">
        <v>20004628</v>
      </c>
      <c r="D4155" s="36">
        <v>100718</v>
      </c>
      <c r="E4155" s="36">
        <v>30200003</v>
      </c>
      <c r="F4155" s="36" t="s">
        <v>41</v>
      </c>
      <c r="G4155" s="37" t="s">
        <v>64</v>
      </c>
      <c r="H4155" s="38">
        <v>38868</v>
      </c>
      <c r="I4155" s="39">
        <v>0</v>
      </c>
      <c r="J4155" s="74">
        <v>2974.21</v>
      </c>
      <c r="K4155" s="7">
        <v>1</v>
      </c>
      <c r="L4155" s="8">
        <f t="shared" si="581"/>
        <v>2974.21</v>
      </c>
      <c r="M4155" s="9" t="s">
        <v>6620</v>
      </c>
      <c r="N4155" s="10" t="s">
        <v>6620</v>
      </c>
      <c r="O4155" s="11" t="s">
        <v>6620</v>
      </c>
      <c r="P4155" s="12" t="s">
        <v>6620</v>
      </c>
      <c r="Q4155" s="12">
        <f t="shared" si="582"/>
        <v>2974.21</v>
      </c>
      <c r="R4155" s="44" t="e">
        <f>VLOOKUP(S4155,Sheet8!B:C,2,0)</f>
        <v>#N/A</v>
      </c>
      <c r="S4155" s="6" t="s">
        <v>13091</v>
      </c>
      <c r="T4155" s="6" t="e">
        <f>VLOOKUP(U4155,'17-1'!J:K,2,0)</f>
        <v>#N/A</v>
      </c>
      <c r="U4155" s="6" t="s">
        <v>37925</v>
      </c>
    </row>
    <row r="4156" spans="1:21" x14ac:dyDescent="0.25">
      <c r="A4156" s="35">
        <v>7222</v>
      </c>
      <c r="B4156" s="36">
        <v>371</v>
      </c>
      <c r="C4156" s="36">
        <v>20000162</v>
      </c>
      <c r="D4156" s="36">
        <v>100719</v>
      </c>
      <c r="E4156" s="36">
        <v>30200003</v>
      </c>
      <c r="F4156" s="36" t="s">
        <v>41</v>
      </c>
      <c r="G4156" s="37" t="s">
        <v>64</v>
      </c>
      <c r="H4156" s="38">
        <v>38868</v>
      </c>
      <c r="I4156" s="39">
        <v>0</v>
      </c>
      <c r="J4156" s="74">
        <v>5158.6099999999997</v>
      </c>
      <c r="K4156" s="7">
        <v>1</v>
      </c>
      <c r="L4156" s="8">
        <f t="shared" si="581"/>
        <v>5158.6099999999997</v>
      </c>
      <c r="M4156" s="9" t="s">
        <v>6620</v>
      </c>
      <c r="N4156" s="10" t="s">
        <v>6620</v>
      </c>
      <c r="O4156" s="11" t="s">
        <v>6620</v>
      </c>
      <c r="P4156" s="12" t="s">
        <v>6620</v>
      </c>
      <c r="Q4156" s="12">
        <f t="shared" si="582"/>
        <v>5158.6099999999997</v>
      </c>
      <c r="R4156" s="44" t="e">
        <f>VLOOKUP(S4156,Sheet8!B:C,2,0)</f>
        <v>#N/A</v>
      </c>
      <c r="S4156" s="6" t="s">
        <v>13092</v>
      </c>
      <c r="T4156" s="6" t="e">
        <f>VLOOKUP(U4156,'17-1'!J:K,2,0)</f>
        <v>#N/A</v>
      </c>
      <c r="U4156" s="6" t="s">
        <v>37926</v>
      </c>
    </row>
    <row r="4157" spans="1:21" x14ac:dyDescent="0.25">
      <c r="A4157" s="35">
        <v>4578</v>
      </c>
      <c r="B4157" s="36">
        <v>331</v>
      </c>
      <c r="C4157" s="36">
        <v>20005401</v>
      </c>
      <c r="D4157" s="36">
        <v>100718</v>
      </c>
      <c r="E4157" s="36">
        <v>30200060</v>
      </c>
      <c r="F4157" s="36" t="s">
        <v>73</v>
      </c>
      <c r="G4157" s="37" t="s">
        <v>75</v>
      </c>
      <c r="H4157" s="38">
        <v>39507</v>
      </c>
      <c r="I4157" s="39">
        <v>0</v>
      </c>
      <c r="J4157" s="74">
        <v>53148.42</v>
      </c>
      <c r="K4157" s="7">
        <v>1</v>
      </c>
      <c r="L4157" s="8">
        <f t="shared" si="581"/>
        <v>53148.42</v>
      </c>
      <c r="M4157" s="9" t="s">
        <v>6620</v>
      </c>
      <c r="N4157" s="10" t="s">
        <v>6620</v>
      </c>
      <c r="O4157" s="11" t="s">
        <v>6620</v>
      </c>
      <c r="P4157" s="12" t="s">
        <v>6620</v>
      </c>
      <c r="Q4157" s="12">
        <f t="shared" si="582"/>
        <v>53148.42</v>
      </c>
      <c r="R4157" s="44" t="e">
        <f>VLOOKUP(S4157,Sheet8!B:C,2,0)</f>
        <v>#N/A</v>
      </c>
      <c r="S4157" s="6" t="s">
        <v>13093</v>
      </c>
      <c r="T4157" s="6" t="e">
        <f>VLOOKUP(U4157,'17-1'!J:K,2,0)</f>
        <v>#N/A</v>
      </c>
      <c r="U4157" s="6" t="s">
        <v>37927</v>
      </c>
    </row>
    <row r="4158" spans="1:21" x14ac:dyDescent="0.25">
      <c r="A4158" s="35">
        <v>5714</v>
      </c>
      <c r="B4158" s="36">
        <v>333</v>
      </c>
      <c r="C4158" s="36">
        <v>20006002</v>
      </c>
      <c r="D4158" s="36">
        <v>100718</v>
      </c>
      <c r="E4158" s="36">
        <v>30200077</v>
      </c>
      <c r="F4158" s="36" t="s">
        <v>15</v>
      </c>
      <c r="G4158" s="37" t="s">
        <v>14</v>
      </c>
      <c r="H4158" s="38">
        <v>38199</v>
      </c>
      <c r="I4158" s="39">
        <v>0</v>
      </c>
      <c r="J4158" s="74">
        <v>2500</v>
      </c>
      <c r="K4158" s="7">
        <v>1</v>
      </c>
      <c r="L4158" s="8">
        <f t="shared" si="581"/>
        <v>2500</v>
      </c>
      <c r="M4158" s="9" t="s">
        <v>6620</v>
      </c>
      <c r="N4158" s="10" t="s">
        <v>6620</v>
      </c>
      <c r="O4158" s="11" t="s">
        <v>6620</v>
      </c>
      <c r="P4158" s="12" t="s">
        <v>6620</v>
      </c>
      <c r="Q4158" s="12">
        <f t="shared" si="582"/>
        <v>2500</v>
      </c>
      <c r="R4158" s="44" t="e">
        <f>VLOOKUP(S4158,Sheet8!B:C,2,0)</f>
        <v>#N/A</v>
      </c>
      <c r="S4158" s="6" t="s">
        <v>13094</v>
      </c>
      <c r="T4158" s="6" t="e">
        <f>VLOOKUP(U4158,'17-1'!J:K,2,0)</f>
        <v>#N/A</v>
      </c>
      <c r="U4158" s="6" t="s">
        <v>37928</v>
      </c>
    </row>
    <row r="4159" spans="1:21" x14ac:dyDescent="0.25">
      <c r="A4159" s="35">
        <v>2542</v>
      </c>
      <c r="B4159" s="36">
        <v>311</v>
      </c>
      <c r="C4159" s="36">
        <v>20007919</v>
      </c>
      <c r="D4159" s="36">
        <v>100718</v>
      </c>
      <c r="E4159" s="36">
        <v>30200071</v>
      </c>
      <c r="F4159" s="36" t="s">
        <v>43</v>
      </c>
      <c r="G4159" s="37" t="s">
        <v>71</v>
      </c>
      <c r="H4159" s="38">
        <v>39294</v>
      </c>
      <c r="I4159" s="39">
        <v>0</v>
      </c>
      <c r="J4159" s="74">
        <v>80205.5</v>
      </c>
      <c r="K4159" s="7">
        <v>1</v>
      </c>
      <c r="L4159" s="8">
        <f t="shared" si="581"/>
        <v>80205.5</v>
      </c>
      <c r="M4159" s="9" t="s">
        <v>6620</v>
      </c>
      <c r="N4159" s="10" t="s">
        <v>6620</v>
      </c>
      <c r="O4159" s="11" t="s">
        <v>6620</v>
      </c>
      <c r="P4159" s="12" t="s">
        <v>6620</v>
      </c>
      <c r="Q4159" s="12">
        <f t="shared" si="582"/>
        <v>80205.5</v>
      </c>
      <c r="R4159" s="44" t="e">
        <f>VLOOKUP(S4159,Sheet8!B:C,2,0)</f>
        <v>#N/A</v>
      </c>
      <c r="S4159" s="6" t="s">
        <v>13095</v>
      </c>
      <c r="T4159" s="6" t="e">
        <f>VLOOKUP(U4159,'17-1'!J:K,2,0)</f>
        <v>#N/A</v>
      </c>
      <c r="U4159" s="6" t="s">
        <v>37929</v>
      </c>
    </row>
    <row r="4160" spans="1:21" x14ac:dyDescent="0.25">
      <c r="A4160" s="35">
        <v>2723</v>
      </c>
      <c r="B4160" s="36">
        <v>320</v>
      </c>
      <c r="C4160" s="36">
        <v>20001728</v>
      </c>
      <c r="D4160" s="36">
        <v>100718</v>
      </c>
      <c r="E4160" s="36">
        <v>30200061</v>
      </c>
      <c r="F4160" s="36" t="s">
        <v>57</v>
      </c>
      <c r="G4160" s="37" t="s">
        <v>376</v>
      </c>
      <c r="H4160" s="38">
        <v>38411</v>
      </c>
      <c r="I4160" s="39">
        <v>33</v>
      </c>
      <c r="J4160" s="74">
        <v>512.25</v>
      </c>
      <c r="K4160" s="48">
        <v>0</v>
      </c>
      <c r="L4160" s="41">
        <f t="shared" si="581"/>
        <v>0</v>
      </c>
      <c r="M4160" s="39">
        <v>33</v>
      </c>
      <c r="N4160" s="42">
        <f t="shared" ref="N4160:N4191" si="583">IF(M4160=" "," ",IF(+H4160&lt;=367," ",($C$6-H4160)/365.25))</f>
        <v>10.33264887063655</v>
      </c>
      <c r="O4160" s="43">
        <f t="shared" ref="O4160:O4191" si="584">IF(+N4160&gt;=M4160,"--",L4160/M4160)</f>
        <v>0</v>
      </c>
      <c r="P4160" s="44">
        <f t="shared" ref="P4160:P4191" si="585">IF(+N4160/M4160&gt;1,L4160,L4160*N4160/M4160)</f>
        <v>0</v>
      </c>
      <c r="Q4160" s="44" t="str">
        <f t="shared" ref="Q4160:Q4191" si="586">IF(+L4160=0," ",IF(+L4160-P4160&lt;=0,0,(L4160-P4160)))</f>
        <v xml:space="preserve"> </v>
      </c>
      <c r="R4160" s="44" t="str">
        <f>VLOOKUP(S4160,Sheet8!B:C,2,0)</f>
        <v>GOTCHA</v>
      </c>
      <c r="S4160" s="6" t="s">
        <v>6684</v>
      </c>
      <c r="T4160" s="6" t="str">
        <f>VLOOKUP(U4160,'17-1'!J:K,2,0)</f>
        <v>IM HERE</v>
      </c>
      <c r="U4160" s="6" t="s">
        <v>26477</v>
      </c>
    </row>
    <row r="4161" spans="1:21" x14ac:dyDescent="0.25">
      <c r="A4161" s="35">
        <v>5796</v>
      </c>
      <c r="B4161" s="36">
        <v>333</v>
      </c>
      <c r="C4161" s="36">
        <v>20006239</v>
      </c>
      <c r="D4161" s="36">
        <v>100718</v>
      </c>
      <c r="E4161" s="36">
        <v>30200081</v>
      </c>
      <c r="F4161" s="36" t="s">
        <v>4982</v>
      </c>
      <c r="G4161" s="37" t="s">
        <v>5026</v>
      </c>
      <c r="H4161" s="38">
        <v>41879</v>
      </c>
      <c r="I4161" s="39">
        <v>35</v>
      </c>
      <c r="J4161" s="74">
        <v>2795.16</v>
      </c>
      <c r="K4161" s="45">
        <v>1</v>
      </c>
      <c r="L4161" s="41">
        <f t="shared" si="581"/>
        <v>2795.16</v>
      </c>
      <c r="M4161" s="39">
        <v>35</v>
      </c>
      <c r="N4161" s="42">
        <f t="shared" si="583"/>
        <v>0.83778234086242298</v>
      </c>
      <c r="O4161" s="43">
        <f t="shared" si="584"/>
        <v>79.861714285714285</v>
      </c>
      <c r="P4161" s="44">
        <f t="shared" si="585"/>
        <v>66.906733939571723</v>
      </c>
      <c r="Q4161" s="44">
        <f t="shared" si="586"/>
        <v>2728.2532660604284</v>
      </c>
      <c r="R4161" s="44" t="e">
        <f>VLOOKUP(S4161,Sheet8!B:C,2,0)</f>
        <v>#N/A</v>
      </c>
      <c r="S4161" s="6" t="s">
        <v>13096</v>
      </c>
      <c r="T4161" s="6" t="e">
        <f>VLOOKUP(U4161,'17-1'!J:K,2,0)</f>
        <v>#N/A</v>
      </c>
      <c r="U4161" s="6" t="s">
        <v>37930</v>
      </c>
    </row>
    <row r="4162" spans="1:21" x14ac:dyDescent="0.25">
      <c r="A4162" s="35">
        <v>6371</v>
      </c>
      <c r="B4162" s="36">
        <v>334</v>
      </c>
      <c r="C4162" s="36">
        <v>20007675</v>
      </c>
      <c r="D4162" s="36">
        <v>100718</v>
      </c>
      <c r="E4162" s="36">
        <v>30200021</v>
      </c>
      <c r="F4162" s="36" t="s">
        <v>24</v>
      </c>
      <c r="G4162" s="37" t="s">
        <v>3648</v>
      </c>
      <c r="H4162" s="38">
        <v>38383</v>
      </c>
      <c r="I4162" s="39">
        <v>45</v>
      </c>
      <c r="J4162" s="74">
        <v>27.28</v>
      </c>
      <c r="K4162" s="111">
        <v>0</v>
      </c>
      <c r="L4162" s="59">
        <f t="shared" si="581"/>
        <v>0</v>
      </c>
      <c r="M4162" s="39">
        <v>45</v>
      </c>
      <c r="N4162" s="42">
        <f t="shared" si="583"/>
        <v>10.40930869267625</v>
      </c>
      <c r="O4162" s="43">
        <f t="shared" si="584"/>
        <v>0</v>
      </c>
      <c r="P4162" s="44">
        <f t="shared" si="585"/>
        <v>0</v>
      </c>
      <c r="Q4162" s="44" t="str">
        <f t="shared" si="586"/>
        <v xml:space="preserve"> </v>
      </c>
      <c r="R4162" s="44" t="str">
        <f>VLOOKUP(S4162,Sheet8!B:C,2,0)</f>
        <v>GOTCHA</v>
      </c>
      <c r="S4162" s="6" t="s">
        <v>7581</v>
      </c>
      <c r="T4162" s="6" t="str">
        <f>VLOOKUP(U4162,'17-1'!J:K,2,0)</f>
        <v>IM HERE</v>
      </c>
      <c r="U4162" s="6" t="s">
        <v>27329</v>
      </c>
    </row>
    <row r="4163" spans="1:21" x14ac:dyDescent="0.25">
      <c r="A4163" s="35">
        <v>6661</v>
      </c>
      <c r="B4163" s="36">
        <v>345</v>
      </c>
      <c r="C4163" s="36">
        <v>20003646</v>
      </c>
      <c r="D4163" s="36">
        <v>100718</v>
      </c>
      <c r="E4163" s="36">
        <v>30200038</v>
      </c>
      <c r="F4163" s="36" t="s">
        <v>105</v>
      </c>
      <c r="G4163" s="37" t="s">
        <v>3761</v>
      </c>
      <c r="H4163" s="38">
        <v>38595</v>
      </c>
      <c r="I4163" s="39">
        <v>45</v>
      </c>
      <c r="J4163" s="74">
        <v>124.13</v>
      </c>
      <c r="K4163" s="111">
        <v>0</v>
      </c>
      <c r="L4163" s="59">
        <f t="shared" si="581"/>
        <v>0</v>
      </c>
      <c r="M4163" s="39">
        <v>45</v>
      </c>
      <c r="N4163" s="42">
        <f t="shared" si="583"/>
        <v>9.8288843258042444</v>
      </c>
      <c r="O4163" s="43">
        <f t="shared" si="584"/>
        <v>0</v>
      </c>
      <c r="P4163" s="44">
        <f t="shared" si="585"/>
        <v>0</v>
      </c>
      <c r="Q4163" s="44" t="str">
        <f t="shared" si="586"/>
        <v xml:space="preserve"> </v>
      </c>
      <c r="R4163" s="44" t="str">
        <f>VLOOKUP(S4163,Sheet8!B:C,2,0)</f>
        <v>GOTCHA</v>
      </c>
      <c r="S4163" s="6" t="s">
        <v>7920</v>
      </c>
      <c r="T4163" s="6" t="str">
        <f>VLOOKUP(U4163,'17-1'!J:K,2,0)</f>
        <v>IM HERE</v>
      </c>
      <c r="U4163" s="6" t="s">
        <v>27668</v>
      </c>
    </row>
    <row r="4164" spans="1:21" x14ac:dyDescent="0.25">
      <c r="A4164" s="35">
        <v>1062</v>
      </c>
      <c r="B4164" s="36">
        <v>307</v>
      </c>
      <c r="C4164" s="36">
        <v>20004083</v>
      </c>
      <c r="D4164" s="36">
        <v>100718</v>
      </c>
      <c r="E4164" s="36">
        <v>30200096</v>
      </c>
      <c r="F4164" s="36" t="s">
        <v>4767</v>
      </c>
      <c r="G4164" s="37" t="s">
        <v>4766</v>
      </c>
      <c r="H4164" s="38">
        <v>41926</v>
      </c>
      <c r="I4164" s="39">
        <v>5</v>
      </c>
      <c r="J4164" s="74">
        <v>3500</v>
      </c>
      <c r="K4164" s="45">
        <v>1</v>
      </c>
      <c r="L4164" s="41">
        <f>J4164*K4164</f>
        <v>3500</v>
      </c>
      <c r="M4164" s="39">
        <v>5</v>
      </c>
      <c r="N4164" s="42">
        <f t="shared" si="583"/>
        <v>0.70910335386721424</v>
      </c>
      <c r="O4164" s="43">
        <f t="shared" si="584"/>
        <v>700</v>
      </c>
      <c r="P4164" s="44">
        <f t="shared" si="585"/>
        <v>496.37234770704998</v>
      </c>
      <c r="Q4164" s="44">
        <f t="shared" si="586"/>
        <v>3003.6276522929502</v>
      </c>
      <c r="R4164" s="44" t="e">
        <f>VLOOKUP(S4164,Sheet8!B:C,2,0)</f>
        <v>#N/A</v>
      </c>
      <c r="S4164" s="6" t="s">
        <v>13097</v>
      </c>
      <c r="T4164" s="6" t="e">
        <f>VLOOKUP(U4164,'17-1'!J:K,2,0)</f>
        <v>#N/A</v>
      </c>
      <c r="U4164" s="6" t="s">
        <v>37931</v>
      </c>
    </row>
    <row r="4165" spans="1:21" x14ac:dyDescent="0.25">
      <c r="A4165" s="35">
        <v>2033</v>
      </c>
      <c r="B4165" s="36">
        <v>311</v>
      </c>
      <c r="C4165" s="36">
        <v>20003253</v>
      </c>
      <c r="D4165" s="36">
        <v>100718</v>
      </c>
      <c r="E4165" s="36">
        <v>30200096</v>
      </c>
      <c r="F4165" s="36" t="s">
        <v>4767</v>
      </c>
      <c r="G4165" s="37" t="s">
        <v>4766</v>
      </c>
      <c r="H4165" s="38">
        <v>41926</v>
      </c>
      <c r="I4165" s="39">
        <v>5</v>
      </c>
      <c r="J4165" s="74">
        <v>3500</v>
      </c>
      <c r="K4165" s="45">
        <v>1</v>
      </c>
      <c r="L4165" s="41">
        <f>J4165*K4165</f>
        <v>3500</v>
      </c>
      <c r="M4165" s="39">
        <v>5</v>
      </c>
      <c r="N4165" s="42">
        <f t="shared" si="583"/>
        <v>0.70910335386721424</v>
      </c>
      <c r="O4165" s="43">
        <f t="shared" si="584"/>
        <v>700</v>
      </c>
      <c r="P4165" s="44">
        <f t="shared" si="585"/>
        <v>496.37234770704998</v>
      </c>
      <c r="Q4165" s="44">
        <f t="shared" si="586"/>
        <v>3003.6276522929502</v>
      </c>
      <c r="R4165" s="44" t="e">
        <f>VLOOKUP(S4165,Sheet8!B:C,2,0)</f>
        <v>#N/A</v>
      </c>
      <c r="S4165" s="6" t="s">
        <v>13097</v>
      </c>
      <c r="T4165" s="6" t="e">
        <f>VLOOKUP(U4165,'17-1'!J:K,2,0)</f>
        <v>#N/A</v>
      </c>
      <c r="U4165" s="6" t="s">
        <v>37931</v>
      </c>
    </row>
    <row r="4166" spans="1:21" x14ac:dyDescent="0.25">
      <c r="A4166" s="35">
        <v>7820</v>
      </c>
      <c r="B4166" s="36">
        <v>371</v>
      </c>
      <c r="C4166" s="36">
        <v>20003319</v>
      </c>
      <c r="D4166" s="36">
        <v>100718</v>
      </c>
      <c r="E4166" s="36">
        <v>30200096</v>
      </c>
      <c r="F4166" s="36" t="s">
        <v>4767</v>
      </c>
      <c r="G4166" s="37" t="s">
        <v>4768</v>
      </c>
      <c r="H4166" s="38">
        <v>41982</v>
      </c>
      <c r="I4166" s="39">
        <v>5</v>
      </c>
      <c r="J4166" s="74">
        <v>3950</v>
      </c>
      <c r="K4166" s="45">
        <v>1</v>
      </c>
      <c r="L4166" s="41">
        <f>J4166*K4166</f>
        <v>3950</v>
      </c>
      <c r="M4166" s="39">
        <v>5</v>
      </c>
      <c r="N4166" s="42">
        <f t="shared" si="583"/>
        <v>0.55578370978781655</v>
      </c>
      <c r="O4166" s="43">
        <f t="shared" si="584"/>
        <v>790</v>
      </c>
      <c r="P4166" s="44">
        <f t="shared" si="585"/>
        <v>439.06913073237513</v>
      </c>
      <c r="Q4166" s="44">
        <f t="shared" si="586"/>
        <v>3510.930869267625</v>
      </c>
      <c r="R4166" s="44" t="e">
        <f>VLOOKUP(S4166,Sheet8!B:C,2,0)</f>
        <v>#N/A</v>
      </c>
      <c r="S4166" s="6" t="s">
        <v>13098</v>
      </c>
      <c r="T4166" s="6" t="e">
        <f>VLOOKUP(U4166,'17-1'!J:K,2,0)</f>
        <v>#N/A</v>
      </c>
      <c r="U4166" s="6" t="s">
        <v>37932</v>
      </c>
    </row>
    <row r="4167" spans="1:21" x14ac:dyDescent="0.25">
      <c r="A4167" s="35">
        <v>7949</v>
      </c>
      <c r="B4167" s="36">
        <v>371</v>
      </c>
      <c r="C4167" s="36">
        <v>20004017</v>
      </c>
      <c r="D4167" s="36">
        <v>100719</v>
      </c>
      <c r="E4167" s="36">
        <v>30200058</v>
      </c>
      <c r="F4167" s="36" t="s">
        <v>39</v>
      </c>
      <c r="G4167" s="37" t="s">
        <v>2254</v>
      </c>
      <c r="H4167" s="38">
        <v>38717</v>
      </c>
      <c r="I4167" s="39">
        <v>15</v>
      </c>
      <c r="J4167" s="74">
        <v>3811.45</v>
      </c>
      <c r="K4167" s="111">
        <v>0</v>
      </c>
      <c r="L4167" s="59">
        <f t="shared" ref="L4167:L4169" si="587">J4167*K4167</f>
        <v>0</v>
      </c>
      <c r="M4167" s="39">
        <v>15</v>
      </c>
      <c r="N4167" s="42">
        <f t="shared" si="583"/>
        <v>9.4948665297741268</v>
      </c>
      <c r="O4167" s="43">
        <f t="shared" si="584"/>
        <v>0</v>
      </c>
      <c r="P4167" s="44">
        <f t="shared" si="585"/>
        <v>0</v>
      </c>
      <c r="Q4167" s="44" t="str">
        <f t="shared" si="586"/>
        <v xml:space="preserve"> </v>
      </c>
      <c r="R4167" s="44" t="str">
        <f>VLOOKUP(S4167,Sheet8!B:C,2,0)</f>
        <v>GOTCHA</v>
      </c>
      <c r="S4167" s="6" t="s">
        <v>8237</v>
      </c>
      <c r="T4167" s="6" t="str">
        <f>VLOOKUP(U4167,'17-1'!J:K,2,0)</f>
        <v>IM HERE</v>
      </c>
      <c r="U4167" s="6" t="s">
        <v>28038</v>
      </c>
    </row>
    <row r="4168" spans="1:21" x14ac:dyDescent="0.25">
      <c r="A4168" s="35">
        <v>7933</v>
      </c>
      <c r="B4168" s="36">
        <v>371</v>
      </c>
      <c r="C4168" s="36">
        <v>20003949</v>
      </c>
      <c r="D4168" s="36">
        <v>100719</v>
      </c>
      <c r="E4168" s="36">
        <v>30200043</v>
      </c>
      <c r="F4168" s="36" t="s">
        <v>78</v>
      </c>
      <c r="G4168" s="37" t="s">
        <v>2253</v>
      </c>
      <c r="H4168" s="38">
        <v>38717</v>
      </c>
      <c r="I4168" s="39">
        <v>15</v>
      </c>
      <c r="J4168" s="74">
        <v>3810.52</v>
      </c>
      <c r="K4168" s="111">
        <v>0</v>
      </c>
      <c r="L4168" s="59">
        <f t="shared" si="587"/>
        <v>0</v>
      </c>
      <c r="M4168" s="39">
        <v>15</v>
      </c>
      <c r="N4168" s="42">
        <f t="shared" si="583"/>
        <v>9.4948665297741268</v>
      </c>
      <c r="O4168" s="43">
        <f t="shared" si="584"/>
        <v>0</v>
      </c>
      <c r="P4168" s="44">
        <f t="shared" si="585"/>
        <v>0</v>
      </c>
      <c r="Q4168" s="44" t="str">
        <f t="shared" si="586"/>
        <v xml:space="preserve"> </v>
      </c>
      <c r="R4168" s="44" t="str">
        <f>VLOOKUP(S4168,Sheet8!B:C,2,0)</f>
        <v>GOTCHA</v>
      </c>
      <c r="S4168" s="6" t="s">
        <v>8236</v>
      </c>
      <c r="T4168" s="6" t="str">
        <f>VLOOKUP(U4168,'17-1'!J:K,2,0)</f>
        <v>IM HERE</v>
      </c>
      <c r="U4168" s="6" t="s">
        <v>28037</v>
      </c>
    </row>
    <row r="4169" spans="1:21" x14ac:dyDescent="0.25">
      <c r="A4169" s="35">
        <v>5602</v>
      </c>
      <c r="B4169" s="36">
        <v>333</v>
      </c>
      <c r="C4169" s="36">
        <v>20005684</v>
      </c>
      <c r="D4169" s="36">
        <v>100718</v>
      </c>
      <c r="E4169" s="36">
        <v>30200012</v>
      </c>
      <c r="F4169" s="36" t="s">
        <v>17</v>
      </c>
      <c r="G4169" s="37" t="s">
        <v>2327</v>
      </c>
      <c r="H4169" s="38">
        <v>39172</v>
      </c>
      <c r="I4169" s="39">
        <v>15</v>
      </c>
      <c r="J4169" s="74">
        <v>2884.16</v>
      </c>
      <c r="K4169" s="111">
        <v>0</v>
      </c>
      <c r="L4169" s="59">
        <f t="shared" si="587"/>
        <v>0</v>
      </c>
      <c r="M4169" s="39">
        <v>15</v>
      </c>
      <c r="N4169" s="42">
        <f t="shared" si="583"/>
        <v>8.2491444216290208</v>
      </c>
      <c r="O4169" s="43">
        <f t="shared" si="584"/>
        <v>0</v>
      </c>
      <c r="P4169" s="44">
        <f t="shared" si="585"/>
        <v>0</v>
      </c>
      <c r="Q4169" s="44" t="str">
        <f t="shared" si="586"/>
        <v xml:space="preserve"> </v>
      </c>
      <c r="R4169" s="44" t="str">
        <f>VLOOKUP(S4169,Sheet8!B:C,2,0)</f>
        <v>GOTCHA</v>
      </c>
      <c r="S4169" s="6" t="s">
        <v>9415</v>
      </c>
      <c r="T4169" s="6" t="str">
        <f>VLOOKUP(U4169,'17-1'!J:K,2,0)</f>
        <v>IM HERE</v>
      </c>
      <c r="U4169" s="6" t="s">
        <v>29254</v>
      </c>
    </row>
    <row r="4170" spans="1:21" x14ac:dyDescent="0.25">
      <c r="A4170" s="35">
        <v>6876</v>
      </c>
      <c r="B4170" s="36">
        <v>354</v>
      </c>
      <c r="C4170" s="36">
        <v>10000865</v>
      </c>
      <c r="D4170" s="36">
        <v>100719</v>
      </c>
      <c r="E4170" s="36">
        <v>30200077</v>
      </c>
      <c r="F4170" s="36" t="s">
        <v>15</v>
      </c>
      <c r="G4170" s="37" t="s">
        <v>3198</v>
      </c>
      <c r="H4170" s="38">
        <v>36891</v>
      </c>
      <c r="I4170" s="39">
        <v>85</v>
      </c>
      <c r="J4170" s="74">
        <v>920.13</v>
      </c>
      <c r="K4170" s="45">
        <v>1</v>
      </c>
      <c r="L4170" s="41">
        <f>J4170*K4170</f>
        <v>920.13</v>
      </c>
      <c r="M4170" s="39">
        <v>85</v>
      </c>
      <c r="N4170" s="42">
        <f t="shared" si="583"/>
        <v>14.494182067077345</v>
      </c>
      <c r="O4170" s="43">
        <f t="shared" si="584"/>
        <v>10.825058823529412</v>
      </c>
      <c r="P4170" s="44">
        <f t="shared" si="585"/>
        <v>156.90037347505739</v>
      </c>
      <c r="Q4170" s="44">
        <f t="shared" si="586"/>
        <v>763.22962652494266</v>
      </c>
      <c r="R4170" s="44" t="e">
        <f>VLOOKUP(S4170,Sheet8!B:C,2,0)</f>
        <v>#N/A</v>
      </c>
      <c r="S4170" s="6" t="s">
        <v>13099</v>
      </c>
      <c r="T4170" s="6" t="e">
        <f>VLOOKUP(U4170,'17-1'!J:K,2,0)</f>
        <v>#N/A</v>
      </c>
      <c r="U4170" s="6" t="s">
        <v>37933</v>
      </c>
    </row>
    <row r="4171" spans="1:21" x14ac:dyDescent="0.25">
      <c r="A4171" s="35">
        <v>334</v>
      </c>
      <c r="B4171" s="36">
        <v>304</v>
      </c>
      <c r="C4171" s="36">
        <v>10000307</v>
      </c>
      <c r="D4171" s="36">
        <v>100718</v>
      </c>
      <c r="E4171" s="6">
        <v>30200101</v>
      </c>
      <c r="F4171" s="6" t="s">
        <v>421</v>
      </c>
      <c r="G4171" s="37" t="s">
        <v>6530</v>
      </c>
      <c r="H4171" s="50">
        <v>38291</v>
      </c>
      <c r="I4171" s="39">
        <v>20</v>
      </c>
      <c r="J4171" s="74">
        <v>357.2</v>
      </c>
      <c r="K4171" s="51">
        <v>0</v>
      </c>
      <c r="L4171" s="41">
        <f>J4171*K4171</f>
        <v>0</v>
      </c>
      <c r="M4171" s="39">
        <v>20</v>
      </c>
      <c r="N4171" s="42">
        <f t="shared" si="583"/>
        <v>10.661190965092402</v>
      </c>
      <c r="O4171" s="43">
        <f t="shared" si="584"/>
        <v>0</v>
      </c>
      <c r="P4171" s="44">
        <f t="shared" si="585"/>
        <v>0</v>
      </c>
      <c r="Q4171" s="44" t="str">
        <f t="shared" si="586"/>
        <v xml:space="preserve"> </v>
      </c>
      <c r="R4171" s="44" t="e">
        <f>VLOOKUP(S4171,Sheet8!B:C,2,0)</f>
        <v>#N/A</v>
      </c>
      <c r="S4171" s="6" t="s">
        <v>13100</v>
      </c>
      <c r="T4171" s="6" t="e">
        <f>VLOOKUP(U4171,'17-1'!J:K,2,0)</f>
        <v>#N/A</v>
      </c>
      <c r="U4171" s="6" t="s">
        <v>37934</v>
      </c>
    </row>
    <row r="4172" spans="1:21" x14ac:dyDescent="0.25">
      <c r="A4172" s="35">
        <v>3020</v>
      </c>
      <c r="B4172" s="36">
        <v>320</v>
      </c>
      <c r="C4172" s="36">
        <v>20006170</v>
      </c>
      <c r="D4172" s="36">
        <v>100718</v>
      </c>
      <c r="E4172" s="6">
        <v>30200101</v>
      </c>
      <c r="F4172" s="6" t="s">
        <v>421</v>
      </c>
      <c r="G4172" s="37" t="s">
        <v>6536</v>
      </c>
      <c r="H4172" s="38">
        <v>38321</v>
      </c>
      <c r="I4172" s="39">
        <v>20</v>
      </c>
      <c r="J4172" s="74">
        <v>1520.29</v>
      </c>
      <c r="K4172" s="51">
        <v>0</v>
      </c>
      <c r="L4172" s="41">
        <f>J4172*K4172</f>
        <v>0</v>
      </c>
      <c r="M4172" s="39">
        <v>20</v>
      </c>
      <c r="N4172" s="42">
        <f t="shared" si="583"/>
        <v>10.57905544147844</v>
      </c>
      <c r="O4172" s="43">
        <f t="shared" si="584"/>
        <v>0</v>
      </c>
      <c r="P4172" s="44">
        <f t="shared" si="585"/>
        <v>0</v>
      </c>
      <c r="Q4172" s="44" t="str">
        <f t="shared" si="586"/>
        <v xml:space="preserve"> </v>
      </c>
      <c r="R4172" s="44" t="e">
        <f>VLOOKUP(S4172,Sheet8!B:C,2,0)</f>
        <v>#N/A</v>
      </c>
      <c r="S4172" s="6" t="s">
        <v>13101</v>
      </c>
      <c r="T4172" s="6" t="e">
        <f>VLOOKUP(U4172,'17-1'!J:K,2,0)</f>
        <v>#N/A</v>
      </c>
      <c r="U4172" s="6" t="s">
        <v>37935</v>
      </c>
    </row>
    <row r="4173" spans="1:21" x14ac:dyDescent="0.25">
      <c r="A4173" s="35">
        <v>7414</v>
      </c>
      <c r="B4173" s="36">
        <v>371</v>
      </c>
      <c r="C4173" s="36">
        <v>20000832</v>
      </c>
      <c r="D4173" s="36">
        <v>100719</v>
      </c>
      <c r="E4173" s="36">
        <v>30200058</v>
      </c>
      <c r="F4173" s="36" t="s">
        <v>39</v>
      </c>
      <c r="G4173" s="37" t="s">
        <v>4827</v>
      </c>
      <c r="H4173" s="38">
        <v>39629</v>
      </c>
      <c r="I4173" s="39">
        <v>15</v>
      </c>
      <c r="J4173" s="74">
        <v>1378.85</v>
      </c>
      <c r="K4173" s="111">
        <v>0</v>
      </c>
      <c r="L4173" s="59">
        <f t="shared" ref="L4173:L4179" si="588">J4173*K4173</f>
        <v>0</v>
      </c>
      <c r="M4173" s="39">
        <v>15</v>
      </c>
      <c r="N4173" s="42">
        <f t="shared" si="583"/>
        <v>6.9979466119096507</v>
      </c>
      <c r="O4173" s="43">
        <f t="shared" si="584"/>
        <v>0</v>
      </c>
      <c r="P4173" s="44">
        <f t="shared" si="585"/>
        <v>0</v>
      </c>
      <c r="Q4173" s="44" t="str">
        <f t="shared" si="586"/>
        <v xml:space="preserve"> </v>
      </c>
      <c r="R4173" s="44" t="str">
        <f>VLOOKUP(S4173,Sheet8!B:C,2,0)</f>
        <v>GOTCHA</v>
      </c>
      <c r="S4173" s="6" t="s">
        <v>6853</v>
      </c>
      <c r="T4173" s="6" t="str">
        <f>VLOOKUP(U4173,'17-1'!J:K,2,0)</f>
        <v>IM HERE</v>
      </c>
      <c r="U4173" s="6" t="s">
        <v>26601</v>
      </c>
    </row>
    <row r="4174" spans="1:21" x14ac:dyDescent="0.25">
      <c r="A4174" s="35">
        <v>7550</v>
      </c>
      <c r="B4174" s="36">
        <v>371</v>
      </c>
      <c r="C4174" s="36">
        <v>20001107</v>
      </c>
      <c r="D4174" s="36">
        <v>100719</v>
      </c>
      <c r="E4174" s="36">
        <v>30200038</v>
      </c>
      <c r="F4174" s="36" t="s">
        <v>105</v>
      </c>
      <c r="G4174" s="37" t="s">
        <v>3022</v>
      </c>
      <c r="H4174" s="38">
        <v>38625</v>
      </c>
      <c r="I4174" s="39">
        <v>85</v>
      </c>
      <c r="J4174" s="74">
        <v>12045.21</v>
      </c>
      <c r="K4174" s="111">
        <v>0</v>
      </c>
      <c r="L4174" s="59">
        <f t="shared" si="588"/>
        <v>0</v>
      </c>
      <c r="M4174" s="39">
        <v>85</v>
      </c>
      <c r="N4174" s="42">
        <f t="shared" si="583"/>
        <v>9.7467488021902806</v>
      </c>
      <c r="O4174" s="43">
        <f t="shared" si="584"/>
        <v>0</v>
      </c>
      <c r="P4174" s="44">
        <f t="shared" si="585"/>
        <v>0</v>
      </c>
      <c r="Q4174" s="44" t="str">
        <f t="shared" si="586"/>
        <v xml:space="preserve"> </v>
      </c>
      <c r="R4174" s="44" t="str">
        <f>VLOOKUP(S4174,Sheet8!B:C,2,0)</f>
        <v>GOTCHA</v>
      </c>
      <c r="S4174" s="6" t="s">
        <v>7962</v>
      </c>
      <c r="T4174" s="6" t="str">
        <f>VLOOKUP(U4174,'17-1'!J:K,2,0)</f>
        <v>IM HERE</v>
      </c>
      <c r="U4174" s="6" t="s">
        <v>27710</v>
      </c>
    </row>
    <row r="4175" spans="1:21" x14ac:dyDescent="0.25">
      <c r="A4175" s="35">
        <v>8398</v>
      </c>
      <c r="B4175" s="36">
        <v>371</v>
      </c>
      <c r="C4175" s="36">
        <v>20007181</v>
      </c>
      <c r="D4175" s="36">
        <v>100719</v>
      </c>
      <c r="E4175" s="36">
        <v>30200038</v>
      </c>
      <c r="F4175" s="36" t="s">
        <v>105</v>
      </c>
      <c r="G4175" s="37" t="s">
        <v>3042</v>
      </c>
      <c r="H4175" s="38">
        <v>38717</v>
      </c>
      <c r="I4175" s="39">
        <v>85</v>
      </c>
      <c r="J4175" s="74">
        <v>8800.35</v>
      </c>
      <c r="K4175" s="111">
        <v>0</v>
      </c>
      <c r="L4175" s="59">
        <f t="shared" si="588"/>
        <v>0</v>
      </c>
      <c r="M4175" s="39">
        <v>85</v>
      </c>
      <c r="N4175" s="42">
        <f t="shared" si="583"/>
        <v>9.4948665297741268</v>
      </c>
      <c r="O4175" s="43">
        <f t="shared" si="584"/>
        <v>0</v>
      </c>
      <c r="P4175" s="44">
        <f t="shared" si="585"/>
        <v>0</v>
      </c>
      <c r="Q4175" s="44" t="str">
        <f t="shared" si="586"/>
        <v xml:space="preserve"> </v>
      </c>
      <c r="R4175" s="44" t="str">
        <f>VLOOKUP(S4175,Sheet8!B:C,2,0)</f>
        <v>GOTCHA</v>
      </c>
      <c r="S4175" s="6" t="s">
        <v>8362</v>
      </c>
      <c r="T4175" s="6" t="str">
        <f>VLOOKUP(U4175,'17-1'!J:K,2,0)</f>
        <v>IM HERE</v>
      </c>
      <c r="U4175" s="6" t="s">
        <v>28196</v>
      </c>
    </row>
    <row r="4176" spans="1:21" x14ac:dyDescent="0.25">
      <c r="A4176" s="35">
        <v>1720</v>
      </c>
      <c r="B4176" s="36">
        <v>311</v>
      </c>
      <c r="C4176" s="36">
        <v>20000197</v>
      </c>
      <c r="D4176" s="36">
        <v>100718</v>
      </c>
      <c r="E4176" s="36">
        <v>30200039</v>
      </c>
      <c r="F4176" s="36" t="s">
        <v>4961</v>
      </c>
      <c r="G4176" s="37" t="s">
        <v>5085</v>
      </c>
      <c r="H4176" s="38">
        <v>38564</v>
      </c>
      <c r="I4176" s="39">
        <v>65</v>
      </c>
      <c r="J4176" s="74">
        <v>5911.07</v>
      </c>
      <c r="K4176" s="111">
        <v>0</v>
      </c>
      <c r="L4176" s="59">
        <f t="shared" si="588"/>
        <v>0</v>
      </c>
      <c r="M4176" s="39">
        <v>65</v>
      </c>
      <c r="N4176" s="42">
        <f t="shared" si="583"/>
        <v>9.9137577002053394</v>
      </c>
      <c r="O4176" s="43">
        <f t="shared" si="584"/>
        <v>0</v>
      </c>
      <c r="P4176" s="44">
        <f t="shared" si="585"/>
        <v>0</v>
      </c>
      <c r="Q4176" s="44" t="str">
        <f t="shared" si="586"/>
        <v xml:space="preserve"> </v>
      </c>
      <c r="R4176" s="44" t="str">
        <f>VLOOKUP(S4176,Sheet8!B:C,2,0)</f>
        <v>GOTCHA</v>
      </c>
      <c r="S4176" s="6" t="s">
        <v>7885</v>
      </c>
      <c r="T4176" s="6" t="str">
        <f>VLOOKUP(U4176,'17-1'!J:K,2,0)</f>
        <v>IM HERE</v>
      </c>
      <c r="U4176" s="6" t="s">
        <v>27633</v>
      </c>
    </row>
    <row r="4177" spans="1:21" x14ac:dyDescent="0.25">
      <c r="A4177" s="35">
        <v>7891</v>
      </c>
      <c r="B4177" s="36">
        <v>371</v>
      </c>
      <c r="C4177" s="36">
        <v>20003833</v>
      </c>
      <c r="D4177" s="36">
        <v>100719</v>
      </c>
      <c r="E4177" s="36">
        <v>30200039</v>
      </c>
      <c r="F4177" s="36" t="s">
        <v>4961</v>
      </c>
      <c r="G4177" s="37" t="s">
        <v>5085</v>
      </c>
      <c r="H4177" s="38">
        <v>38564</v>
      </c>
      <c r="I4177" s="39">
        <v>65</v>
      </c>
      <c r="J4177" s="74">
        <v>3984.11</v>
      </c>
      <c r="K4177" s="111">
        <v>0</v>
      </c>
      <c r="L4177" s="59">
        <f t="shared" si="588"/>
        <v>0</v>
      </c>
      <c r="M4177" s="39">
        <v>65</v>
      </c>
      <c r="N4177" s="42">
        <f t="shared" si="583"/>
        <v>9.9137577002053394</v>
      </c>
      <c r="O4177" s="43">
        <f t="shared" si="584"/>
        <v>0</v>
      </c>
      <c r="P4177" s="44">
        <f t="shared" si="585"/>
        <v>0</v>
      </c>
      <c r="Q4177" s="44" t="str">
        <f t="shared" si="586"/>
        <v xml:space="preserve"> </v>
      </c>
      <c r="R4177" s="44" t="str">
        <f>VLOOKUP(S4177,Sheet8!B:C,2,0)</f>
        <v>GOTCHA</v>
      </c>
      <c r="S4177" s="6" t="s">
        <v>7884</v>
      </c>
      <c r="T4177" s="6" t="str">
        <f>VLOOKUP(U4177,'17-1'!J:K,2,0)</f>
        <v>IM HERE</v>
      </c>
      <c r="U4177" s="6" t="s">
        <v>27632</v>
      </c>
    </row>
    <row r="4178" spans="1:21" x14ac:dyDescent="0.25">
      <c r="A4178" s="35">
        <v>8191</v>
      </c>
      <c r="B4178" s="36">
        <v>371</v>
      </c>
      <c r="C4178" s="36">
        <v>20006248</v>
      </c>
      <c r="D4178" s="36">
        <v>100719</v>
      </c>
      <c r="E4178" s="36">
        <v>30200038</v>
      </c>
      <c r="F4178" s="36" t="s">
        <v>105</v>
      </c>
      <c r="G4178" s="37" t="s">
        <v>3019</v>
      </c>
      <c r="H4178" s="38">
        <v>38564</v>
      </c>
      <c r="I4178" s="39">
        <v>85</v>
      </c>
      <c r="J4178" s="74">
        <v>1812.65</v>
      </c>
      <c r="K4178" s="111">
        <v>0</v>
      </c>
      <c r="L4178" s="59">
        <f t="shared" si="588"/>
        <v>0</v>
      </c>
      <c r="M4178" s="39">
        <v>85</v>
      </c>
      <c r="N4178" s="42">
        <f t="shared" si="583"/>
        <v>9.9137577002053394</v>
      </c>
      <c r="O4178" s="43">
        <f t="shared" si="584"/>
        <v>0</v>
      </c>
      <c r="P4178" s="44">
        <f t="shared" si="585"/>
        <v>0</v>
      </c>
      <c r="Q4178" s="44" t="str">
        <f t="shared" si="586"/>
        <v xml:space="preserve"> </v>
      </c>
      <c r="R4178" s="44" t="str">
        <f>VLOOKUP(S4178,Sheet8!B:C,2,0)</f>
        <v>GOTCHA</v>
      </c>
      <c r="S4178" s="6" t="s">
        <v>7854</v>
      </c>
      <c r="T4178" s="6" t="str">
        <f>VLOOKUP(U4178,'17-1'!J:K,2,0)</f>
        <v>IM HERE</v>
      </c>
      <c r="U4178" s="6" t="s">
        <v>27602</v>
      </c>
    </row>
    <row r="4179" spans="1:21" x14ac:dyDescent="0.25">
      <c r="A4179" s="35">
        <v>3265</v>
      </c>
      <c r="B4179" s="36">
        <v>330</v>
      </c>
      <c r="C4179" s="36">
        <v>20002243</v>
      </c>
      <c r="D4179" s="36">
        <v>100718</v>
      </c>
      <c r="E4179" s="36">
        <v>30200039</v>
      </c>
      <c r="F4179" s="36" t="s">
        <v>4961</v>
      </c>
      <c r="G4179" s="37" t="s">
        <v>5084</v>
      </c>
      <c r="H4179" s="38">
        <v>38564</v>
      </c>
      <c r="I4179" s="39">
        <v>65</v>
      </c>
      <c r="J4179" s="74">
        <v>4926.6000000000004</v>
      </c>
      <c r="K4179" s="111">
        <v>0</v>
      </c>
      <c r="L4179" s="59">
        <f t="shared" si="588"/>
        <v>0</v>
      </c>
      <c r="M4179" s="39">
        <v>65</v>
      </c>
      <c r="N4179" s="42">
        <f t="shared" si="583"/>
        <v>9.9137577002053394</v>
      </c>
      <c r="O4179" s="43">
        <f t="shared" si="584"/>
        <v>0</v>
      </c>
      <c r="P4179" s="44">
        <f t="shared" si="585"/>
        <v>0</v>
      </c>
      <c r="Q4179" s="44" t="str">
        <f t="shared" si="586"/>
        <v xml:space="preserve"> </v>
      </c>
      <c r="R4179" s="44" t="str">
        <f>VLOOKUP(S4179,Sheet8!B:C,2,0)</f>
        <v>GOTCHA</v>
      </c>
      <c r="S4179" s="6" t="s">
        <v>7883</v>
      </c>
      <c r="T4179" s="6" t="str">
        <f>VLOOKUP(U4179,'17-1'!J:K,2,0)</f>
        <v>IM HERE</v>
      </c>
      <c r="U4179" s="6" t="s">
        <v>27631</v>
      </c>
    </row>
    <row r="4180" spans="1:21" x14ac:dyDescent="0.25">
      <c r="A4180" s="35">
        <v>8134</v>
      </c>
      <c r="B4180" s="36">
        <v>371</v>
      </c>
      <c r="C4180" s="36">
        <v>20005798</v>
      </c>
      <c r="D4180" s="36">
        <v>100719</v>
      </c>
      <c r="E4180" s="36">
        <v>30200019</v>
      </c>
      <c r="F4180" s="36" t="s">
        <v>68</v>
      </c>
      <c r="G4180" s="37" t="s">
        <v>2771</v>
      </c>
      <c r="H4180" s="38">
        <v>36891</v>
      </c>
      <c r="I4180" s="39">
        <v>85</v>
      </c>
      <c r="J4180" s="74">
        <v>1800</v>
      </c>
      <c r="K4180" s="45">
        <v>1</v>
      </c>
      <c r="L4180" s="41">
        <f>J4180*K4180</f>
        <v>1800</v>
      </c>
      <c r="M4180" s="39">
        <v>85</v>
      </c>
      <c r="N4180" s="42">
        <f t="shared" si="583"/>
        <v>14.494182067077345</v>
      </c>
      <c r="O4180" s="43">
        <f t="shared" si="584"/>
        <v>21.176470588235293</v>
      </c>
      <c r="P4180" s="44">
        <f t="shared" si="585"/>
        <v>306.93562024399085</v>
      </c>
      <c r="Q4180" s="44">
        <f t="shared" si="586"/>
        <v>1493.0643797560092</v>
      </c>
      <c r="R4180" s="44" t="e">
        <f>VLOOKUP(S4180,Sheet8!B:C,2,0)</f>
        <v>#N/A</v>
      </c>
      <c r="S4180" s="6" t="s">
        <v>13102</v>
      </c>
      <c r="T4180" s="6" t="e">
        <f>VLOOKUP(U4180,'17-1'!J:K,2,0)</f>
        <v>#N/A</v>
      </c>
      <c r="U4180" s="6" t="s">
        <v>37936</v>
      </c>
    </row>
    <row r="4181" spans="1:21" x14ac:dyDescent="0.25">
      <c r="A4181" s="35">
        <v>8037</v>
      </c>
      <c r="B4181" s="36">
        <v>371</v>
      </c>
      <c r="C4181" s="36">
        <v>20005077</v>
      </c>
      <c r="D4181" s="36">
        <v>100719</v>
      </c>
      <c r="E4181" s="36">
        <v>30200026</v>
      </c>
      <c r="F4181" s="36" t="s">
        <v>4950</v>
      </c>
      <c r="G4181" s="37" t="s">
        <v>6319</v>
      </c>
      <c r="H4181" s="38">
        <v>41904</v>
      </c>
      <c r="I4181" s="39">
        <v>25</v>
      </c>
      <c r="J4181" s="74">
        <v>3004.79</v>
      </c>
      <c r="K4181" s="45">
        <v>1</v>
      </c>
      <c r="L4181" s="41">
        <f>J4181*K4181</f>
        <v>3004.79</v>
      </c>
      <c r="M4181" s="39">
        <v>25</v>
      </c>
      <c r="N4181" s="42">
        <f t="shared" si="583"/>
        <v>0.76933607118412051</v>
      </c>
      <c r="O4181" s="43">
        <f t="shared" si="584"/>
        <v>120.19159999999999</v>
      </c>
      <c r="P4181" s="44">
        <f t="shared" si="585"/>
        <v>92.467733333333342</v>
      </c>
      <c r="Q4181" s="44">
        <f t="shared" si="586"/>
        <v>2912.3222666666666</v>
      </c>
      <c r="R4181" s="44" t="e">
        <f>VLOOKUP(S4181,Sheet8!B:C,2,0)</f>
        <v>#N/A</v>
      </c>
      <c r="S4181" s="6" t="s">
        <v>13103</v>
      </c>
      <c r="T4181" s="6" t="e">
        <f>VLOOKUP(U4181,'17-1'!J:K,2,0)</f>
        <v>#N/A</v>
      </c>
      <c r="U4181" s="6" t="s">
        <v>37937</v>
      </c>
    </row>
    <row r="4182" spans="1:21" x14ac:dyDescent="0.25">
      <c r="A4182" s="35">
        <v>8649</v>
      </c>
      <c r="B4182" s="36">
        <v>380</v>
      </c>
      <c r="C4182" s="36">
        <v>20006703</v>
      </c>
      <c r="D4182" s="36">
        <v>100719</v>
      </c>
      <c r="E4182" s="36">
        <v>30200013</v>
      </c>
      <c r="F4182" s="36" t="s">
        <v>50</v>
      </c>
      <c r="G4182" s="37" t="s">
        <v>1662</v>
      </c>
      <c r="H4182" s="38">
        <v>39082</v>
      </c>
      <c r="I4182" s="39">
        <v>15</v>
      </c>
      <c r="J4182" s="74">
        <v>6823.91</v>
      </c>
      <c r="K4182" s="111">
        <v>0</v>
      </c>
      <c r="L4182" s="59">
        <f t="shared" ref="L4182:L4185" si="589">J4182*K4182</f>
        <v>0</v>
      </c>
      <c r="M4182" s="39">
        <v>15</v>
      </c>
      <c r="N4182" s="42">
        <f t="shared" si="583"/>
        <v>8.4955509924709105</v>
      </c>
      <c r="O4182" s="43">
        <f t="shared" si="584"/>
        <v>0</v>
      </c>
      <c r="P4182" s="44">
        <f t="shared" si="585"/>
        <v>0</v>
      </c>
      <c r="Q4182" s="44" t="str">
        <f t="shared" si="586"/>
        <v xml:space="preserve"> </v>
      </c>
      <c r="R4182" s="44" t="str">
        <f>VLOOKUP(S4182,Sheet8!B:C,2,0)</f>
        <v>GOTCHA</v>
      </c>
      <c r="S4182" s="6" t="s">
        <v>9198</v>
      </c>
      <c r="T4182" s="6" t="str">
        <f>VLOOKUP(U4182,'17-1'!J:K,2,0)</f>
        <v>IM HERE</v>
      </c>
      <c r="U4182" s="6" t="s">
        <v>29036</v>
      </c>
    </row>
    <row r="4183" spans="1:21" x14ac:dyDescent="0.25">
      <c r="A4183" s="35">
        <v>5203</v>
      </c>
      <c r="B4183" s="36">
        <v>333</v>
      </c>
      <c r="C4183" s="36">
        <v>20003510</v>
      </c>
      <c r="D4183" s="36">
        <v>100718</v>
      </c>
      <c r="E4183" s="36">
        <v>30200004</v>
      </c>
      <c r="F4183" s="36" t="s">
        <v>4941</v>
      </c>
      <c r="G4183" s="37" t="s">
        <v>6161</v>
      </c>
      <c r="H4183" s="38">
        <v>39568</v>
      </c>
      <c r="I4183" s="39">
        <v>25</v>
      </c>
      <c r="J4183" s="74">
        <v>2187.8000000000002</v>
      </c>
      <c r="K4183" s="111">
        <v>0</v>
      </c>
      <c r="L4183" s="59">
        <f t="shared" si="589"/>
        <v>0</v>
      </c>
      <c r="M4183" s="39">
        <v>25</v>
      </c>
      <c r="N4183" s="42">
        <f t="shared" si="583"/>
        <v>7.1649555099247095</v>
      </c>
      <c r="O4183" s="43">
        <f t="shared" si="584"/>
        <v>0</v>
      </c>
      <c r="P4183" s="44">
        <f t="shared" si="585"/>
        <v>0</v>
      </c>
      <c r="Q4183" s="44" t="str">
        <f t="shared" si="586"/>
        <v xml:space="preserve"> </v>
      </c>
      <c r="R4183" s="44" t="str">
        <f>VLOOKUP(S4183,Sheet8!B:C,2,0)</f>
        <v>GOTCHA</v>
      </c>
      <c r="S4183" s="6" t="s">
        <v>10174</v>
      </c>
      <c r="T4183" s="6" t="str">
        <f>VLOOKUP(U4183,'17-1'!J:K,2,0)</f>
        <v>IM HERE</v>
      </c>
      <c r="U4183" s="6" t="s">
        <v>30014</v>
      </c>
    </row>
    <row r="4184" spans="1:21" x14ac:dyDescent="0.25">
      <c r="A4184" s="35">
        <v>4564</v>
      </c>
      <c r="B4184" s="36">
        <v>331</v>
      </c>
      <c r="C4184" s="36">
        <v>20005293</v>
      </c>
      <c r="D4184" s="36">
        <v>100718</v>
      </c>
      <c r="E4184" s="36">
        <v>30200026</v>
      </c>
      <c r="F4184" s="36" t="s">
        <v>4950</v>
      </c>
      <c r="G4184" s="37" t="s">
        <v>6102</v>
      </c>
      <c r="H4184" s="38">
        <v>39416</v>
      </c>
      <c r="I4184" s="39">
        <v>25</v>
      </c>
      <c r="J4184" s="74">
        <v>401.15</v>
      </c>
      <c r="K4184" s="111">
        <v>0</v>
      </c>
      <c r="L4184" s="59">
        <f t="shared" si="589"/>
        <v>0</v>
      </c>
      <c r="M4184" s="39">
        <v>25</v>
      </c>
      <c r="N4184" s="42">
        <f t="shared" si="583"/>
        <v>7.5811088295687883</v>
      </c>
      <c r="O4184" s="43">
        <f t="shared" si="584"/>
        <v>0</v>
      </c>
      <c r="P4184" s="44">
        <f t="shared" si="585"/>
        <v>0</v>
      </c>
      <c r="Q4184" s="44" t="str">
        <f t="shared" si="586"/>
        <v xml:space="preserve"> </v>
      </c>
      <c r="R4184" s="44" t="str">
        <f>VLOOKUP(S4184,Sheet8!B:C,2,0)</f>
        <v>GOTCHA</v>
      </c>
      <c r="S4184" s="6" t="s">
        <v>9994</v>
      </c>
      <c r="T4184" s="6" t="str">
        <f>VLOOKUP(U4184,'17-1'!J:K,2,0)</f>
        <v>IM HERE</v>
      </c>
      <c r="U4184" s="6" t="s">
        <v>29833</v>
      </c>
    </row>
    <row r="4185" spans="1:21" x14ac:dyDescent="0.25">
      <c r="A4185" s="35">
        <v>8483</v>
      </c>
      <c r="B4185" s="36">
        <v>371</v>
      </c>
      <c r="C4185" s="36">
        <v>20007475</v>
      </c>
      <c r="D4185" s="36">
        <v>100719</v>
      </c>
      <c r="E4185" s="36">
        <v>30200026</v>
      </c>
      <c r="F4185" s="36" t="s">
        <v>4950</v>
      </c>
      <c r="G4185" s="37" t="s">
        <v>5799</v>
      </c>
      <c r="H4185" s="38">
        <v>38656</v>
      </c>
      <c r="I4185" s="39">
        <v>25</v>
      </c>
      <c r="J4185" s="74">
        <v>1124.04</v>
      </c>
      <c r="K4185" s="111">
        <v>0</v>
      </c>
      <c r="L4185" s="59">
        <f t="shared" si="589"/>
        <v>0</v>
      </c>
      <c r="M4185" s="39">
        <v>25</v>
      </c>
      <c r="N4185" s="42">
        <f t="shared" si="583"/>
        <v>9.6618754277891856</v>
      </c>
      <c r="O4185" s="43">
        <f t="shared" si="584"/>
        <v>0</v>
      </c>
      <c r="P4185" s="44">
        <f t="shared" si="585"/>
        <v>0</v>
      </c>
      <c r="Q4185" s="44" t="str">
        <f t="shared" si="586"/>
        <v xml:space="preserve"> </v>
      </c>
      <c r="R4185" s="44" t="str">
        <f>VLOOKUP(S4185,Sheet8!B:C,2,0)</f>
        <v>GOTCHA</v>
      </c>
      <c r="S4185" s="6" t="s">
        <v>8038</v>
      </c>
      <c r="T4185" s="6" t="str">
        <f>VLOOKUP(U4185,'17-1'!J:K,2,0)</f>
        <v>IM HERE</v>
      </c>
      <c r="U4185" s="6" t="s">
        <v>27786</v>
      </c>
    </row>
    <row r="4186" spans="1:21" x14ac:dyDescent="0.25">
      <c r="A4186" s="35">
        <v>2655</v>
      </c>
      <c r="B4186" s="36">
        <v>320</v>
      </c>
      <c r="C4186" s="36">
        <v>10000593</v>
      </c>
      <c r="D4186" s="36">
        <v>100718</v>
      </c>
      <c r="E4186" s="36">
        <v>30200034</v>
      </c>
      <c r="F4186" s="36" t="s">
        <v>4946</v>
      </c>
      <c r="G4186" s="37" t="s">
        <v>5672</v>
      </c>
      <c r="H4186" s="38">
        <v>33419</v>
      </c>
      <c r="I4186" s="39">
        <v>25</v>
      </c>
      <c r="J4186" s="74">
        <v>28816</v>
      </c>
      <c r="K4186" s="45">
        <v>1</v>
      </c>
      <c r="L4186" s="41">
        <f t="shared" ref="L4186:L4210" si="590">J4186*K4186</f>
        <v>28816</v>
      </c>
      <c r="M4186" s="39">
        <v>25</v>
      </c>
      <c r="N4186" s="42">
        <f t="shared" si="583"/>
        <v>24</v>
      </c>
      <c r="O4186" s="43">
        <f t="shared" si="584"/>
        <v>1152.6400000000001</v>
      </c>
      <c r="P4186" s="44">
        <f t="shared" si="585"/>
        <v>27663.360000000001</v>
      </c>
      <c r="Q4186" s="44">
        <f t="shared" si="586"/>
        <v>1152.6399999999994</v>
      </c>
      <c r="R4186" s="44" t="e">
        <f>VLOOKUP(S4186,Sheet8!B:C,2,0)</f>
        <v>#N/A</v>
      </c>
      <c r="S4186" s="6" t="s">
        <v>13104</v>
      </c>
      <c r="T4186" s="6" t="e">
        <f>VLOOKUP(U4186,'17-1'!J:K,2,0)</f>
        <v>#N/A</v>
      </c>
      <c r="U4186" s="6" t="s">
        <v>37938</v>
      </c>
    </row>
    <row r="4187" spans="1:21" x14ac:dyDescent="0.25">
      <c r="A4187" s="35">
        <v>6581</v>
      </c>
      <c r="B4187" s="36">
        <v>344</v>
      </c>
      <c r="C4187" s="36">
        <v>20001746</v>
      </c>
      <c r="D4187" s="36">
        <v>100718</v>
      </c>
      <c r="E4187" s="36">
        <v>30200017</v>
      </c>
      <c r="F4187" s="36" t="s">
        <v>4944</v>
      </c>
      <c r="G4187" s="37" t="s">
        <v>5666</v>
      </c>
      <c r="H4187" s="38">
        <v>29402</v>
      </c>
      <c r="I4187" s="39">
        <v>25</v>
      </c>
      <c r="J4187" s="74">
        <v>18277</v>
      </c>
      <c r="K4187" s="45">
        <v>1</v>
      </c>
      <c r="L4187" s="41">
        <f t="shared" si="590"/>
        <v>18277</v>
      </c>
      <c r="M4187" s="39">
        <v>25</v>
      </c>
      <c r="N4187" s="42">
        <f t="shared" si="583"/>
        <v>34.997946611909654</v>
      </c>
      <c r="O4187" s="43" t="str">
        <f t="shared" si="584"/>
        <v>--</v>
      </c>
      <c r="P4187" s="44">
        <f t="shared" si="585"/>
        <v>18277</v>
      </c>
      <c r="Q4187" s="44">
        <f t="shared" si="586"/>
        <v>0</v>
      </c>
      <c r="R4187" s="44" t="e">
        <f>VLOOKUP(S4187,Sheet8!B:C,2,0)</f>
        <v>#N/A</v>
      </c>
      <c r="S4187" s="6" t="s">
        <v>13105</v>
      </c>
      <c r="T4187" s="6" t="e">
        <f>VLOOKUP(U4187,'17-1'!J:K,2,0)</f>
        <v>#N/A</v>
      </c>
      <c r="U4187" s="6" t="s">
        <v>37939</v>
      </c>
    </row>
    <row r="4188" spans="1:21" x14ac:dyDescent="0.25">
      <c r="A4188" s="35">
        <v>6959</v>
      </c>
      <c r="B4188" s="36">
        <v>360</v>
      </c>
      <c r="C4188" s="36">
        <v>20002872</v>
      </c>
      <c r="D4188" s="36">
        <v>100719</v>
      </c>
      <c r="E4188" s="36">
        <v>30200026</v>
      </c>
      <c r="F4188" s="36" t="s">
        <v>4950</v>
      </c>
      <c r="G4188" s="37" t="s">
        <v>5665</v>
      </c>
      <c r="H4188" s="38">
        <v>30132</v>
      </c>
      <c r="I4188" s="39">
        <v>25</v>
      </c>
      <c r="J4188" s="74">
        <v>15150</v>
      </c>
      <c r="K4188" s="45">
        <v>1</v>
      </c>
      <c r="L4188" s="41">
        <f t="shared" si="590"/>
        <v>15150</v>
      </c>
      <c r="M4188" s="39">
        <v>25</v>
      </c>
      <c r="N4188" s="42">
        <f t="shared" si="583"/>
        <v>32.999315537303218</v>
      </c>
      <c r="O4188" s="43" t="str">
        <f t="shared" si="584"/>
        <v>--</v>
      </c>
      <c r="P4188" s="44">
        <f t="shared" si="585"/>
        <v>15150</v>
      </c>
      <c r="Q4188" s="44">
        <f t="shared" si="586"/>
        <v>0</v>
      </c>
      <c r="R4188" s="44" t="e">
        <f>VLOOKUP(S4188,Sheet8!B:C,2,0)</f>
        <v>#N/A</v>
      </c>
      <c r="S4188" s="6" t="s">
        <v>13106</v>
      </c>
      <c r="T4188" s="6" t="e">
        <f>VLOOKUP(U4188,'17-1'!J:K,2,0)</f>
        <v>#N/A</v>
      </c>
      <c r="U4188" s="6" t="s">
        <v>37940</v>
      </c>
    </row>
    <row r="4189" spans="1:21" x14ac:dyDescent="0.25">
      <c r="A4189" s="35">
        <v>3370</v>
      </c>
      <c r="B4189" s="36">
        <v>330</v>
      </c>
      <c r="C4189" s="36">
        <v>20002784</v>
      </c>
      <c r="D4189" s="36">
        <v>100718</v>
      </c>
      <c r="E4189" s="36">
        <v>30200078</v>
      </c>
      <c r="F4189" s="36" t="s">
        <v>4972</v>
      </c>
      <c r="G4189" s="37" t="s">
        <v>5671</v>
      </c>
      <c r="H4189" s="38">
        <v>31777</v>
      </c>
      <c r="I4189" s="39">
        <v>25</v>
      </c>
      <c r="J4189" s="74">
        <v>23595</v>
      </c>
      <c r="K4189" s="45">
        <v>1</v>
      </c>
      <c r="L4189" s="41">
        <f t="shared" si="590"/>
        <v>23595</v>
      </c>
      <c r="M4189" s="39">
        <v>25</v>
      </c>
      <c r="N4189" s="42">
        <f t="shared" si="583"/>
        <v>28.495550992470911</v>
      </c>
      <c r="O4189" s="43" t="str">
        <f t="shared" si="584"/>
        <v>--</v>
      </c>
      <c r="P4189" s="44">
        <f t="shared" si="585"/>
        <v>23595</v>
      </c>
      <c r="Q4189" s="44">
        <f t="shared" si="586"/>
        <v>0</v>
      </c>
      <c r="R4189" s="44" t="e">
        <f>VLOOKUP(S4189,Sheet8!B:C,2,0)</f>
        <v>#N/A</v>
      </c>
      <c r="S4189" s="6" t="s">
        <v>13107</v>
      </c>
      <c r="T4189" s="6" t="e">
        <f>VLOOKUP(U4189,'17-1'!J:K,2,0)</f>
        <v>#N/A</v>
      </c>
      <c r="U4189" s="6" t="s">
        <v>37941</v>
      </c>
    </row>
    <row r="4190" spans="1:21" x14ac:dyDescent="0.25">
      <c r="A4190" s="35">
        <v>4490</v>
      </c>
      <c r="B4190" s="36">
        <v>331</v>
      </c>
      <c r="C4190" s="36">
        <v>20004782</v>
      </c>
      <c r="D4190" s="36">
        <v>100718</v>
      </c>
      <c r="E4190" s="36">
        <v>30200004</v>
      </c>
      <c r="F4190" s="36" t="s">
        <v>4941</v>
      </c>
      <c r="G4190" s="37" t="s">
        <v>5662</v>
      </c>
      <c r="H4190" s="38">
        <v>27575</v>
      </c>
      <c r="I4190" s="39">
        <v>25</v>
      </c>
      <c r="J4190" s="74">
        <v>11363</v>
      </c>
      <c r="K4190" s="45">
        <v>1</v>
      </c>
      <c r="L4190" s="41">
        <f t="shared" si="590"/>
        <v>11363</v>
      </c>
      <c r="M4190" s="39">
        <v>25</v>
      </c>
      <c r="N4190" s="42">
        <f t="shared" si="583"/>
        <v>40</v>
      </c>
      <c r="O4190" s="43" t="str">
        <f t="shared" si="584"/>
        <v>--</v>
      </c>
      <c r="P4190" s="44">
        <f t="shared" si="585"/>
        <v>11363</v>
      </c>
      <c r="Q4190" s="44">
        <f t="shared" si="586"/>
        <v>0</v>
      </c>
      <c r="R4190" s="44" t="e">
        <f>VLOOKUP(S4190,Sheet8!B:C,2,0)</f>
        <v>#N/A</v>
      </c>
      <c r="S4190" s="6" t="s">
        <v>13108</v>
      </c>
      <c r="T4190" s="6" t="e">
        <f>VLOOKUP(U4190,'17-1'!J:K,2,0)</f>
        <v>#N/A</v>
      </c>
      <c r="U4190" s="6" t="s">
        <v>37942</v>
      </c>
    </row>
    <row r="4191" spans="1:21" x14ac:dyDescent="0.25">
      <c r="A4191" s="35">
        <v>5340</v>
      </c>
      <c r="B4191" s="36">
        <v>333</v>
      </c>
      <c r="C4191" s="36">
        <v>20004605</v>
      </c>
      <c r="D4191" s="36">
        <v>100718</v>
      </c>
      <c r="E4191" s="36">
        <v>30200009</v>
      </c>
      <c r="F4191" s="36" t="s">
        <v>5079</v>
      </c>
      <c r="G4191" s="37" t="s">
        <v>6461</v>
      </c>
      <c r="H4191" s="38">
        <v>33419</v>
      </c>
      <c r="I4191" s="39">
        <v>25</v>
      </c>
      <c r="J4191" s="74">
        <v>2852.17</v>
      </c>
      <c r="K4191" s="45">
        <v>1</v>
      </c>
      <c r="L4191" s="41">
        <f t="shared" si="590"/>
        <v>2852.17</v>
      </c>
      <c r="M4191" s="39">
        <v>25</v>
      </c>
      <c r="N4191" s="42">
        <f t="shared" si="583"/>
        <v>24</v>
      </c>
      <c r="O4191" s="43">
        <f t="shared" si="584"/>
        <v>114.0868</v>
      </c>
      <c r="P4191" s="44">
        <f t="shared" si="585"/>
        <v>2738.0832</v>
      </c>
      <c r="Q4191" s="44">
        <f t="shared" si="586"/>
        <v>114.08680000000004</v>
      </c>
      <c r="R4191" s="44" t="e">
        <f>VLOOKUP(S4191,Sheet8!B:C,2,0)</f>
        <v>#N/A</v>
      </c>
      <c r="S4191" s="6" t="s">
        <v>13109</v>
      </c>
      <c r="T4191" s="6" t="e">
        <f>VLOOKUP(U4191,'17-1'!J:K,2,0)</f>
        <v>#N/A</v>
      </c>
      <c r="U4191" s="6" t="s">
        <v>37943</v>
      </c>
    </row>
    <row r="4192" spans="1:21" x14ac:dyDescent="0.25">
      <c r="A4192" s="35">
        <v>3374</v>
      </c>
      <c r="B4192" s="36">
        <v>330</v>
      </c>
      <c r="C4192" s="36">
        <v>20002809</v>
      </c>
      <c r="D4192" s="36">
        <v>100718</v>
      </c>
      <c r="E4192" s="36">
        <v>30200004</v>
      </c>
      <c r="F4192" s="36" t="s">
        <v>4941</v>
      </c>
      <c r="G4192" s="37" t="s">
        <v>5667</v>
      </c>
      <c r="H4192" s="38">
        <v>31958</v>
      </c>
      <c r="I4192" s="39">
        <v>25</v>
      </c>
      <c r="J4192" s="74">
        <v>21357</v>
      </c>
      <c r="K4192" s="45">
        <v>1</v>
      </c>
      <c r="L4192" s="41">
        <f t="shared" si="590"/>
        <v>21357</v>
      </c>
      <c r="M4192" s="39">
        <v>25</v>
      </c>
      <c r="N4192" s="42">
        <f t="shared" ref="N4192:N4223" si="591">IF(M4192=" "," ",IF(+H4192&lt;=367," ",($C$6-H4192)/365.25))</f>
        <v>28</v>
      </c>
      <c r="O4192" s="43" t="str">
        <f t="shared" ref="O4192:O4223" si="592">IF(+N4192&gt;=M4192,"--",L4192/M4192)</f>
        <v>--</v>
      </c>
      <c r="P4192" s="44">
        <f t="shared" ref="P4192:P4223" si="593">IF(+N4192/M4192&gt;1,L4192,L4192*N4192/M4192)</f>
        <v>21357</v>
      </c>
      <c r="Q4192" s="44">
        <f t="shared" ref="Q4192:Q4223" si="594">IF(+L4192=0," ",IF(+L4192-P4192&lt;=0,0,(L4192-P4192)))</f>
        <v>0</v>
      </c>
      <c r="R4192" s="44" t="e">
        <f>VLOOKUP(S4192,Sheet8!B:C,2,0)</f>
        <v>#N/A</v>
      </c>
      <c r="S4192" s="6" t="s">
        <v>13110</v>
      </c>
      <c r="T4192" s="6" t="e">
        <f>VLOOKUP(U4192,'17-1'!J:K,2,0)</f>
        <v>#N/A</v>
      </c>
      <c r="U4192" s="6" t="s">
        <v>37944</v>
      </c>
    </row>
    <row r="4193" spans="1:21" x14ac:dyDescent="0.25">
      <c r="A4193" s="35">
        <v>8375</v>
      </c>
      <c r="B4193" s="36">
        <v>371</v>
      </c>
      <c r="C4193" s="36">
        <v>20007142</v>
      </c>
      <c r="D4193" s="36">
        <v>100719</v>
      </c>
      <c r="E4193" s="36">
        <v>30200004</v>
      </c>
      <c r="F4193" s="36" t="s">
        <v>4941</v>
      </c>
      <c r="G4193" s="37" t="s">
        <v>5658</v>
      </c>
      <c r="H4193" s="38">
        <v>27575</v>
      </c>
      <c r="I4193" s="39">
        <v>25</v>
      </c>
      <c r="J4193" s="74">
        <v>9178</v>
      </c>
      <c r="K4193" s="45">
        <v>1</v>
      </c>
      <c r="L4193" s="41">
        <f t="shared" si="590"/>
        <v>9178</v>
      </c>
      <c r="M4193" s="39">
        <v>25</v>
      </c>
      <c r="N4193" s="42">
        <f t="shared" si="591"/>
        <v>40</v>
      </c>
      <c r="O4193" s="43" t="str">
        <f t="shared" si="592"/>
        <v>--</v>
      </c>
      <c r="P4193" s="44">
        <f t="shared" si="593"/>
        <v>9178</v>
      </c>
      <c r="Q4193" s="44">
        <f t="shared" si="594"/>
        <v>0</v>
      </c>
      <c r="R4193" s="44" t="e">
        <f>VLOOKUP(S4193,Sheet8!B:C,2,0)</f>
        <v>#N/A</v>
      </c>
      <c r="S4193" s="6" t="s">
        <v>13111</v>
      </c>
      <c r="T4193" s="6" t="e">
        <f>VLOOKUP(U4193,'17-1'!J:K,2,0)</f>
        <v>#N/A</v>
      </c>
      <c r="U4193" s="6" t="s">
        <v>37945</v>
      </c>
    </row>
    <row r="4194" spans="1:21" x14ac:dyDescent="0.25">
      <c r="A4194" s="35">
        <v>3026</v>
      </c>
      <c r="B4194" s="36">
        <v>320</v>
      </c>
      <c r="C4194" s="36">
        <v>20006283</v>
      </c>
      <c r="D4194" s="36">
        <v>100718</v>
      </c>
      <c r="E4194" s="36">
        <v>30200026</v>
      </c>
      <c r="F4194" s="36" t="s">
        <v>4950</v>
      </c>
      <c r="G4194" s="37" t="s">
        <v>6474</v>
      </c>
      <c r="H4194" s="38">
        <v>34150</v>
      </c>
      <c r="I4194" s="39">
        <v>25</v>
      </c>
      <c r="J4194" s="74">
        <v>20605</v>
      </c>
      <c r="K4194" s="45">
        <v>1</v>
      </c>
      <c r="L4194" s="41">
        <f t="shared" si="590"/>
        <v>20605</v>
      </c>
      <c r="M4194" s="39">
        <v>25</v>
      </c>
      <c r="N4194" s="42">
        <f t="shared" si="591"/>
        <v>21.998631074606433</v>
      </c>
      <c r="O4194" s="43">
        <f t="shared" si="592"/>
        <v>824.2</v>
      </c>
      <c r="P4194" s="44">
        <f t="shared" si="593"/>
        <v>18131.271731690624</v>
      </c>
      <c r="Q4194" s="44">
        <f t="shared" si="594"/>
        <v>2473.7282683093763</v>
      </c>
      <c r="R4194" s="44" t="e">
        <f>VLOOKUP(S4194,Sheet8!B:C,2,0)</f>
        <v>#N/A</v>
      </c>
      <c r="S4194" s="6" t="s">
        <v>13112</v>
      </c>
      <c r="T4194" s="6" t="e">
        <f>VLOOKUP(U4194,'17-1'!J:K,2,0)</f>
        <v>#N/A</v>
      </c>
      <c r="U4194" s="6" t="s">
        <v>37946</v>
      </c>
    </row>
    <row r="4195" spans="1:21" x14ac:dyDescent="0.25">
      <c r="A4195" s="35">
        <v>3388</v>
      </c>
      <c r="B4195" s="36">
        <v>330</v>
      </c>
      <c r="C4195" s="36">
        <v>20002905</v>
      </c>
      <c r="D4195" s="36">
        <v>100718</v>
      </c>
      <c r="E4195" s="36">
        <v>30200078</v>
      </c>
      <c r="F4195" s="36" t="s">
        <v>4972</v>
      </c>
      <c r="G4195" s="37" t="s">
        <v>5668</v>
      </c>
      <c r="H4195" s="38">
        <v>31593</v>
      </c>
      <c r="I4195" s="39">
        <v>25</v>
      </c>
      <c r="J4195" s="74">
        <v>21887</v>
      </c>
      <c r="K4195" s="45">
        <v>1</v>
      </c>
      <c r="L4195" s="41">
        <f t="shared" si="590"/>
        <v>21887</v>
      </c>
      <c r="M4195" s="39">
        <v>25</v>
      </c>
      <c r="N4195" s="42">
        <f t="shared" si="591"/>
        <v>28.999315537303218</v>
      </c>
      <c r="O4195" s="43" t="str">
        <f t="shared" si="592"/>
        <v>--</v>
      </c>
      <c r="P4195" s="44">
        <f t="shared" si="593"/>
        <v>21887</v>
      </c>
      <c r="Q4195" s="44">
        <f t="shared" si="594"/>
        <v>0</v>
      </c>
      <c r="R4195" s="44" t="e">
        <f>VLOOKUP(S4195,Sheet8!B:C,2,0)</f>
        <v>#N/A</v>
      </c>
      <c r="S4195" s="6" t="s">
        <v>13113</v>
      </c>
      <c r="T4195" s="6" t="e">
        <f>VLOOKUP(U4195,'17-1'!J:K,2,0)</f>
        <v>#N/A</v>
      </c>
      <c r="U4195" s="6" t="s">
        <v>37947</v>
      </c>
    </row>
    <row r="4196" spans="1:21" x14ac:dyDescent="0.25">
      <c r="A4196" s="35">
        <v>7405</v>
      </c>
      <c r="B4196" s="36">
        <v>371</v>
      </c>
      <c r="C4196" s="36">
        <v>20000786</v>
      </c>
      <c r="D4196" s="36">
        <v>100719</v>
      </c>
      <c r="E4196" s="36">
        <v>30200004</v>
      </c>
      <c r="F4196" s="36" t="s">
        <v>4941</v>
      </c>
      <c r="G4196" s="37" t="s">
        <v>5663</v>
      </c>
      <c r="H4196" s="38">
        <v>28671</v>
      </c>
      <c r="I4196" s="39">
        <v>25</v>
      </c>
      <c r="J4196" s="74">
        <v>11549</v>
      </c>
      <c r="K4196" s="45">
        <v>1</v>
      </c>
      <c r="L4196" s="41">
        <f t="shared" si="590"/>
        <v>11549</v>
      </c>
      <c r="M4196" s="39">
        <v>25</v>
      </c>
      <c r="N4196" s="42">
        <f t="shared" si="591"/>
        <v>36.999315537303218</v>
      </c>
      <c r="O4196" s="43" t="str">
        <f t="shared" si="592"/>
        <v>--</v>
      </c>
      <c r="P4196" s="44">
        <f t="shared" si="593"/>
        <v>11549</v>
      </c>
      <c r="Q4196" s="44">
        <f t="shared" si="594"/>
        <v>0</v>
      </c>
      <c r="R4196" s="44" t="e">
        <f>VLOOKUP(S4196,Sheet8!B:C,2,0)</f>
        <v>#N/A</v>
      </c>
      <c r="S4196" s="6" t="s">
        <v>13114</v>
      </c>
      <c r="T4196" s="6" t="e">
        <f>VLOOKUP(U4196,'17-1'!J:K,2,0)</f>
        <v>#N/A</v>
      </c>
      <c r="U4196" s="6" t="s">
        <v>37948</v>
      </c>
    </row>
    <row r="4197" spans="1:21" x14ac:dyDescent="0.25">
      <c r="A4197" s="35">
        <v>1670</v>
      </c>
      <c r="B4197" s="36">
        <v>310</v>
      </c>
      <c r="C4197" s="36">
        <v>20007206</v>
      </c>
      <c r="D4197" s="36">
        <v>100718</v>
      </c>
      <c r="E4197" s="36">
        <v>30200026</v>
      </c>
      <c r="F4197" s="36" t="s">
        <v>4950</v>
      </c>
      <c r="G4197" s="37" t="s">
        <v>5673</v>
      </c>
      <c r="H4197" s="38">
        <v>36494</v>
      </c>
      <c r="I4197" s="39">
        <v>25</v>
      </c>
      <c r="J4197" s="74">
        <v>19530.29</v>
      </c>
      <c r="K4197" s="47">
        <v>0</v>
      </c>
      <c r="L4197" s="41">
        <f t="shared" si="590"/>
        <v>0</v>
      </c>
      <c r="M4197" s="39">
        <v>25</v>
      </c>
      <c r="N4197" s="42">
        <f t="shared" si="591"/>
        <v>15.581108829568789</v>
      </c>
      <c r="O4197" s="43">
        <f t="shared" si="592"/>
        <v>0</v>
      </c>
      <c r="P4197" s="44">
        <f t="shared" si="593"/>
        <v>0</v>
      </c>
      <c r="Q4197" s="44" t="str">
        <f t="shared" si="594"/>
        <v xml:space="preserve"> </v>
      </c>
      <c r="R4197" s="44" t="e">
        <f>VLOOKUP(S4197,Sheet8!B:C,2,0)</f>
        <v>#N/A</v>
      </c>
      <c r="S4197" s="6" t="s">
        <v>13115</v>
      </c>
      <c r="T4197" s="6" t="e">
        <f>VLOOKUP(U4197,'17-1'!J:K,2,0)</f>
        <v>#N/A</v>
      </c>
      <c r="U4197" s="6" t="s">
        <v>37949</v>
      </c>
    </row>
    <row r="4198" spans="1:21" x14ac:dyDescent="0.25">
      <c r="A4198" s="35">
        <v>3384</v>
      </c>
      <c r="B4198" s="36">
        <v>330</v>
      </c>
      <c r="C4198" s="36">
        <v>20002831</v>
      </c>
      <c r="D4198" s="36">
        <v>100718</v>
      </c>
      <c r="E4198" s="36">
        <v>30200078</v>
      </c>
      <c r="F4198" s="36" t="s">
        <v>4972</v>
      </c>
      <c r="G4198" s="37" t="s">
        <v>5669</v>
      </c>
      <c r="H4198" s="38">
        <v>31593</v>
      </c>
      <c r="I4198" s="39">
        <v>25</v>
      </c>
      <c r="J4198" s="74">
        <v>21887</v>
      </c>
      <c r="K4198" s="45">
        <v>1</v>
      </c>
      <c r="L4198" s="41">
        <f t="shared" si="590"/>
        <v>21887</v>
      </c>
      <c r="M4198" s="39">
        <v>25</v>
      </c>
      <c r="N4198" s="42">
        <f t="shared" si="591"/>
        <v>28.999315537303218</v>
      </c>
      <c r="O4198" s="43" t="str">
        <f t="shared" si="592"/>
        <v>--</v>
      </c>
      <c r="P4198" s="44">
        <f t="shared" si="593"/>
        <v>21887</v>
      </c>
      <c r="Q4198" s="44">
        <f t="shared" si="594"/>
        <v>0</v>
      </c>
      <c r="R4198" s="44" t="e">
        <f>VLOOKUP(S4198,Sheet8!B:C,2,0)</f>
        <v>#N/A</v>
      </c>
      <c r="S4198" s="6" t="s">
        <v>13116</v>
      </c>
      <c r="T4198" s="6" t="e">
        <f>VLOOKUP(U4198,'17-1'!J:K,2,0)</f>
        <v>#N/A</v>
      </c>
      <c r="U4198" s="6" t="s">
        <v>37950</v>
      </c>
    </row>
    <row r="4199" spans="1:21" x14ac:dyDescent="0.25">
      <c r="A4199" s="35">
        <v>7173</v>
      </c>
      <c r="B4199" s="36">
        <v>370</v>
      </c>
      <c r="C4199" s="36">
        <v>20002978</v>
      </c>
      <c r="D4199" s="36">
        <v>100719</v>
      </c>
      <c r="E4199" s="36">
        <v>30200004</v>
      </c>
      <c r="F4199" s="36" t="s">
        <v>4941</v>
      </c>
      <c r="G4199" s="37" t="s">
        <v>5653</v>
      </c>
      <c r="H4199" s="38">
        <v>26845</v>
      </c>
      <c r="I4199" s="39">
        <v>25</v>
      </c>
      <c r="J4199" s="74">
        <v>5827</v>
      </c>
      <c r="K4199" s="45">
        <v>1</v>
      </c>
      <c r="L4199" s="41">
        <f t="shared" si="590"/>
        <v>5827</v>
      </c>
      <c r="M4199" s="39">
        <v>25</v>
      </c>
      <c r="N4199" s="42">
        <f t="shared" si="591"/>
        <v>41.998631074606436</v>
      </c>
      <c r="O4199" s="43" t="str">
        <f t="shared" si="592"/>
        <v>--</v>
      </c>
      <c r="P4199" s="44">
        <f t="shared" si="593"/>
        <v>5827</v>
      </c>
      <c r="Q4199" s="44">
        <f t="shared" si="594"/>
        <v>0</v>
      </c>
      <c r="R4199" s="44" t="e">
        <f>VLOOKUP(S4199,Sheet8!B:C,2,0)</f>
        <v>#N/A</v>
      </c>
      <c r="S4199" s="6" t="s">
        <v>13117</v>
      </c>
      <c r="T4199" s="6" t="e">
        <f>VLOOKUP(U4199,'17-1'!J:K,2,0)</f>
        <v>#N/A</v>
      </c>
      <c r="U4199" s="6" t="s">
        <v>37951</v>
      </c>
    </row>
    <row r="4200" spans="1:21" x14ac:dyDescent="0.25">
      <c r="A4200" s="35">
        <v>7174</v>
      </c>
      <c r="B4200" s="36">
        <v>370</v>
      </c>
      <c r="C4200" s="36">
        <v>20003148</v>
      </c>
      <c r="D4200" s="36">
        <v>100719</v>
      </c>
      <c r="E4200" s="36">
        <v>30200004</v>
      </c>
      <c r="F4200" s="36" t="s">
        <v>4941</v>
      </c>
      <c r="G4200" s="37" t="s">
        <v>5654</v>
      </c>
      <c r="H4200" s="38">
        <v>26845</v>
      </c>
      <c r="I4200" s="39">
        <v>25</v>
      </c>
      <c r="J4200" s="74">
        <v>5827</v>
      </c>
      <c r="K4200" s="45">
        <v>1</v>
      </c>
      <c r="L4200" s="41">
        <f t="shared" si="590"/>
        <v>5827</v>
      </c>
      <c r="M4200" s="39">
        <v>25</v>
      </c>
      <c r="N4200" s="42">
        <f t="shared" si="591"/>
        <v>41.998631074606436</v>
      </c>
      <c r="O4200" s="43" t="str">
        <f t="shared" si="592"/>
        <v>--</v>
      </c>
      <c r="P4200" s="44">
        <f t="shared" si="593"/>
        <v>5827</v>
      </c>
      <c r="Q4200" s="44">
        <f t="shared" si="594"/>
        <v>0</v>
      </c>
      <c r="R4200" s="44" t="e">
        <f>VLOOKUP(S4200,Sheet8!B:C,2,0)</f>
        <v>#N/A</v>
      </c>
      <c r="S4200" s="6" t="s">
        <v>13118</v>
      </c>
      <c r="T4200" s="6" t="e">
        <f>VLOOKUP(U4200,'17-1'!J:K,2,0)</f>
        <v>#N/A</v>
      </c>
      <c r="U4200" s="6" t="s">
        <v>37952</v>
      </c>
    </row>
    <row r="4201" spans="1:21" x14ac:dyDescent="0.25">
      <c r="A4201" s="35">
        <v>3375</v>
      </c>
      <c r="B4201" s="36">
        <v>330</v>
      </c>
      <c r="C4201" s="36">
        <v>20002812</v>
      </c>
      <c r="D4201" s="36">
        <v>100718</v>
      </c>
      <c r="E4201" s="36">
        <v>30200078</v>
      </c>
      <c r="F4201" s="36" t="s">
        <v>4972</v>
      </c>
      <c r="G4201" s="37" t="s">
        <v>5670</v>
      </c>
      <c r="H4201" s="38">
        <v>31593</v>
      </c>
      <c r="I4201" s="39">
        <v>25</v>
      </c>
      <c r="J4201" s="74">
        <v>23595</v>
      </c>
      <c r="K4201" s="45">
        <v>1</v>
      </c>
      <c r="L4201" s="41">
        <f t="shared" si="590"/>
        <v>23595</v>
      </c>
      <c r="M4201" s="39">
        <v>25</v>
      </c>
      <c r="N4201" s="42">
        <f t="shared" si="591"/>
        <v>28.999315537303218</v>
      </c>
      <c r="O4201" s="43" t="str">
        <f t="shared" si="592"/>
        <v>--</v>
      </c>
      <c r="P4201" s="44">
        <f t="shared" si="593"/>
        <v>23595</v>
      </c>
      <c r="Q4201" s="44">
        <f t="shared" si="594"/>
        <v>0</v>
      </c>
      <c r="R4201" s="44" t="e">
        <f>VLOOKUP(S4201,Sheet8!B:C,2,0)</f>
        <v>#N/A</v>
      </c>
      <c r="S4201" s="6" t="s">
        <v>13119</v>
      </c>
      <c r="T4201" s="6" t="e">
        <f>VLOOKUP(U4201,'17-1'!J:K,2,0)</f>
        <v>#N/A</v>
      </c>
      <c r="U4201" s="6" t="s">
        <v>37953</v>
      </c>
    </row>
    <row r="4202" spans="1:21" x14ac:dyDescent="0.25">
      <c r="A4202" s="35">
        <v>8417</v>
      </c>
      <c r="B4202" s="36">
        <v>371</v>
      </c>
      <c r="C4202" s="36">
        <v>20007216</v>
      </c>
      <c r="D4202" s="36">
        <v>100719</v>
      </c>
      <c r="E4202" s="36">
        <v>30200004</v>
      </c>
      <c r="F4202" s="36" t="s">
        <v>4941</v>
      </c>
      <c r="G4202" s="37" t="s">
        <v>5661</v>
      </c>
      <c r="H4202" s="38">
        <v>28306</v>
      </c>
      <c r="I4202" s="39">
        <v>25</v>
      </c>
      <c r="J4202" s="74">
        <v>10722</v>
      </c>
      <c r="K4202" s="45">
        <v>1</v>
      </c>
      <c r="L4202" s="41">
        <f t="shared" si="590"/>
        <v>10722</v>
      </c>
      <c r="M4202" s="39">
        <v>25</v>
      </c>
      <c r="N4202" s="42">
        <f t="shared" si="591"/>
        <v>37.998631074606436</v>
      </c>
      <c r="O4202" s="43" t="str">
        <f t="shared" si="592"/>
        <v>--</v>
      </c>
      <c r="P4202" s="44">
        <f t="shared" si="593"/>
        <v>10722</v>
      </c>
      <c r="Q4202" s="44">
        <f t="shared" si="594"/>
        <v>0</v>
      </c>
      <c r="R4202" s="44" t="e">
        <f>VLOOKUP(S4202,Sheet8!B:C,2,0)</f>
        <v>#N/A</v>
      </c>
      <c r="S4202" s="6" t="s">
        <v>13120</v>
      </c>
      <c r="T4202" s="6" t="e">
        <f>VLOOKUP(U4202,'17-1'!J:K,2,0)</f>
        <v>#N/A</v>
      </c>
      <c r="U4202" s="6" t="s">
        <v>37954</v>
      </c>
    </row>
    <row r="4203" spans="1:21" x14ac:dyDescent="0.25">
      <c r="A4203" s="35">
        <v>7678</v>
      </c>
      <c r="B4203" s="36">
        <v>371</v>
      </c>
      <c r="C4203" s="36">
        <v>20001406</v>
      </c>
      <c r="D4203" s="36">
        <v>100719</v>
      </c>
      <c r="E4203" s="36">
        <v>30200004</v>
      </c>
      <c r="F4203" s="36" t="s">
        <v>4941</v>
      </c>
      <c r="G4203" s="37" t="s">
        <v>5657</v>
      </c>
      <c r="H4203" s="38">
        <v>27575</v>
      </c>
      <c r="I4203" s="39">
        <v>25</v>
      </c>
      <c r="J4203" s="74">
        <v>9032</v>
      </c>
      <c r="K4203" s="45">
        <v>1</v>
      </c>
      <c r="L4203" s="41">
        <f t="shared" si="590"/>
        <v>9032</v>
      </c>
      <c r="M4203" s="39">
        <v>25</v>
      </c>
      <c r="N4203" s="42">
        <f t="shared" si="591"/>
        <v>40</v>
      </c>
      <c r="O4203" s="43" t="str">
        <f t="shared" si="592"/>
        <v>--</v>
      </c>
      <c r="P4203" s="44">
        <f t="shared" si="593"/>
        <v>9032</v>
      </c>
      <c r="Q4203" s="44">
        <f t="shared" si="594"/>
        <v>0</v>
      </c>
      <c r="R4203" s="44" t="e">
        <f>VLOOKUP(S4203,Sheet8!B:C,2,0)</f>
        <v>#N/A</v>
      </c>
      <c r="S4203" s="6" t="s">
        <v>13121</v>
      </c>
      <c r="T4203" s="6" t="e">
        <f>VLOOKUP(U4203,'17-1'!J:K,2,0)</f>
        <v>#N/A</v>
      </c>
      <c r="U4203" s="6" t="s">
        <v>37955</v>
      </c>
    </row>
    <row r="4204" spans="1:21" x14ac:dyDescent="0.25">
      <c r="A4204" s="35">
        <v>3561</v>
      </c>
      <c r="B4204" s="36">
        <v>330</v>
      </c>
      <c r="C4204" s="36">
        <v>20006926</v>
      </c>
      <c r="D4204" s="36">
        <v>100718</v>
      </c>
      <c r="E4204" s="36">
        <v>30200004</v>
      </c>
      <c r="F4204" s="36" t="s">
        <v>4941</v>
      </c>
      <c r="G4204" s="37" t="s">
        <v>5655</v>
      </c>
      <c r="H4204" s="38">
        <v>26845</v>
      </c>
      <c r="I4204" s="39">
        <v>25</v>
      </c>
      <c r="J4204" s="74">
        <v>7143</v>
      </c>
      <c r="K4204" s="45">
        <v>1</v>
      </c>
      <c r="L4204" s="41">
        <f t="shared" si="590"/>
        <v>7143</v>
      </c>
      <c r="M4204" s="39">
        <v>25</v>
      </c>
      <c r="N4204" s="42">
        <f t="shared" si="591"/>
        <v>41.998631074606436</v>
      </c>
      <c r="O4204" s="43" t="str">
        <f t="shared" si="592"/>
        <v>--</v>
      </c>
      <c r="P4204" s="44">
        <f t="shared" si="593"/>
        <v>7143</v>
      </c>
      <c r="Q4204" s="44">
        <f t="shared" si="594"/>
        <v>0</v>
      </c>
      <c r="R4204" s="44" t="e">
        <f>VLOOKUP(S4204,Sheet8!B:C,2,0)</f>
        <v>#N/A</v>
      </c>
      <c r="S4204" s="6" t="s">
        <v>13122</v>
      </c>
      <c r="T4204" s="6" t="e">
        <f>VLOOKUP(U4204,'17-1'!J:K,2,0)</f>
        <v>#N/A</v>
      </c>
      <c r="U4204" s="6" t="s">
        <v>37956</v>
      </c>
    </row>
    <row r="4205" spans="1:21" x14ac:dyDescent="0.25">
      <c r="A4205" s="35">
        <v>4625</v>
      </c>
      <c r="B4205" s="36">
        <v>331</v>
      </c>
      <c r="C4205" s="36">
        <v>20005451</v>
      </c>
      <c r="D4205" s="36">
        <v>100718</v>
      </c>
      <c r="E4205" s="36">
        <v>30200026</v>
      </c>
      <c r="F4205" s="36" t="s">
        <v>4950</v>
      </c>
      <c r="G4205" s="37" t="s">
        <v>6175</v>
      </c>
      <c r="H4205" s="38">
        <v>40544</v>
      </c>
      <c r="I4205" s="39">
        <v>35</v>
      </c>
      <c r="J4205" s="74">
        <v>35315.599999999999</v>
      </c>
      <c r="K4205" s="45">
        <v>1</v>
      </c>
      <c r="L4205" s="41">
        <f t="shared" si="590"/>
        <v>35315.599999999999</v>
      </c>
      <c r="M4205" s="39">
        <v>35</v>
      </c>
      <c r="N4205" s="42">
        <f t="shared" si="591"/>
        <v>4.4928131416837784</v>
      </c>
      <c r="O4205" s="43">
        <f t="shared" si="592"/>
        <v>1009.0171428571429</v>
      </c>
      <c r="P4205" s="44">
        <f t="shared" si="593"/>
        <v>4533.3254796127894</v>
      </c>
      <c r="Q4205" s="44">
        <f t="shared" si="594"/>
        <v>30782.274520387211</v>
      </c>
      <c r="R4205" s="44" t="e">
        <f>VLOOKUP(S4205,Sheet8!B:C,2,0)</f>
        <v>#N/A</v>
      </c>
      <c r="S4205" s="6" t="s">
        <v>13123</v>
      </c>
      <c r="T4205" s="6" t="e">
        <f>VLOOKUP(U4205,'17-1'!J:K,2,0)</f>
        <v>#N/A</v>
      </c>
      <c r="U4205" s="6" t="s">
        <v>37957</v>
      </c>
    </row>
    <row r="4206" spans="1:21" x14ac:dyDescent="0.25">
      <c r="A4206" s="35">
        <v>778</v>
      </c>
      <c r="B4206" s="36">
        <v>304</v>
      </c>
      <c r="C4206" s="36">
        <v>20001075</v>
      </c>
      <c r="D4206" s="36">
        <v>100718</v>
      </c>
      <c r="E4206" s="36">
        <v>30200004</v>
      </c>
      <c r="F4206" s="36" t="s">
        <v>4941</v>
      </c>
      <c r="G4206" s="37" t="s">
        <v>6001</v>
      </c>
      <c r="H4206" s="38">
        <v>39233</v>
      </c>
      <c r="I4206" s="39">
        <v>35</v>
      </c>
      <c r="J4206" s="74">
        <v>24425.49</v>
      </c>
      <c r="K4206" s="45">
        <v>1</v>
      </c>
      <c r="L4206" s="41">
        <f t="shared" si="590"/>
        <v>24425.49</v>
      </c>
      <c r="M4206" s="39">
        <v>35</v>
      </c>
      <c r="N4206" s="42">
        <f t="shared" si="591"/>
        <v>8.0821355236139638</v>
      </c>
      <c r="O4206" s="43">
        <f t="shared" si="592"/>
        <v>697.8711428571429</v>
      </c>
      <c r="P4206" s="44">
        <f t="shared" si="593"/>
        <v>5640.2891545907905</v>
      </c>
      <c r="Q4206" s="44">
        <f t="shared" si="594"/>
        <v>18785.20084540921</v>
      </c>
      <c r="R4206" s="44" t="e">
        <f>VLOOKUP(S4206,Sheet8!B:C,2,0)</f>
        <v>#N/A</v>
      </c>
      <c r="S4206" s="6" t="s">
        <v>13124</v>
      </c>
      <c r="T4206" s="6" t="e">
        <f>VLOOKUP(U4206,'17-1'!J:K,2,0)</f>
        <v>#N/A</v>
      </c>
      <c r="U4206" s="6" t="s">
        <v>37958</v>
      </c>
    </row>
    <row r="4207" spans="1:21" x14ac:dyDescent="0.25">
      <c r="A4207" s="35">
        <v>8434</v>
      </c>
      <c r="B4207" s="36">
        <v>371</v>
      </c>
      <c r="C4207" s="36">
        <v>20007233</v>
      </c>
      <c r="D4207" s="36">
        <v>100719</v>
      </c>
      <c r="E4207" s="36">
        <v>30200078</v>
      </c>
      <c r="F4207" s="36" t="s">
        <v>4972</v>
      </c>
      <c r="G4207" s="37" t="s">
        <v>5272</v>
      </c>
      <c r="H4207" s="38">
        <v>39721</v>
      </c>
      <c r="I4207" s="39">
        <v>35</v>
      </c>
      <c r="J4207" s="74">
        <v>10272.15</v>
      </c>
      <c r="K4207" s="111">
        <v>0</v>
      </c>
      <c r="L4207" s="59">
        <f t="shared" si="590"/>
        <v>0</v>
      </c>
      <c r="M4207" s="39">
        <v>35</v>
      </c>
      <c r="N4207" s="42">
        <f t="shared" si="591"/>
        <v>6.7460643394934978</v>
      </c>
      <c r="O4207" s="43">
        <f t="shared" si="592"/>
        <v>0</v>
      </c>
      <c r="P4207" s="44">
        <f t="shared" si="593"/>
        <v>0</v>
      </c>
      <c r="Q4207" s="44" t="str">
        <f t="shared" si="594"/>
        <v xml:space="preserve"> </v>
      </c>
      <c r="R4207" s="44" t="str">
        <f>VLOOKUP(S4207,Sheet8!B:C,2,0)</f>
        <v>GOTCHA</v>
      </c>
      <c r="S4207" s="6" t="s">
        <v>6994</v>
      </c>
      <c r="T4207" s="6" t="str">
        <f>VLOOKUP(U4207,'17-1'!J:K,2,0)</f>
        <v>IM HERE</v>
      </c>
      <c r="U4207" s="6" t="s">
        <v>26742</v>
      </c>
    </row>
    <row r="4208" spans="1:21" x14ac:dyDescent="0.25">
      <c r="A4208" s="35">
        <v>4675</v>
      </c>
      <c r="B4208" s="36">
        <v>331</v>
      </c>
      <c r="C4208" s="36">
        <v>20005607</v>
      </c>
      <c r="D4208" s="36">
        <v>100718</v>
      </c>
      <c r="E4208" s="36">
        <v>30200040</v>
      </c>
      <c r="F4208" s="36" t="s">
        <v>16</v>
      </c>
      <c r="G4208" s="37" t="s">
        <v>3037</v>
      </c>
      <c r="H4208" s="38">
        <v>38717</v>
      </c>
      <c r="I4208" s="39">
        <v>85</v>
      </c>
      <c r="J4208" s="74">
        <v>32195.55</v>
      </c>
      <c r="K4208" s="111">
        <v>0</v>
      </c>
      <c r="L4208" s="59">
        <f t="shared" si="590"/>
        <v>0</v>
      </c>
      <c r="M4208" s="39">
        <v>85</v>
      </c>
      <c r="N4208" s="42">
        <f t="shared" si="591"/>
        <v>9.4948665297741268</v>
      </c>
      <c r="O4208" s="43">
        <f t="shared" si="592"/>
        <v>0</v>
      </c>
      <c r="P4208" s="44">
        <f t="shared" si="593"/>
        <v>0</v>
      </c>
      <c r="Q4208" s="44" t="str">
        <f t="shared" si="594"/>
        <v xml:space="preserve"> </v>
      </c>
      <c r="R4208" s="44" t="str">
        <f>VLOOKUP(S4208,Sheet8!B:C,2,0)</f>
        <v>GOTCHA</v>
      </c>
      <c r="S4208" s="6" t="s">
        <v>8357</v>
      </c>
      <c r="T4208" s="6" t="str">
        <f>VLOOKUP(U4208,'17-1'!J:K,2,0)</f>
        <v>IM HERE</v>
      </c>
      <c r="U4208" s="6" t="s">
        <v>28191</v>
      </c>
    </row>
    <row r="4209" spans="1:21" x14ac:dyDescent="0.25">
      <c r="A4209" s="35">
        <v>1747</v>
      </c>
      <c r="B4209" s="36">
        <v>311</v>
      </c>
      <c r="C4209" s="36">
        <v>20000373</v>
      </c>
      <c r="D4209" s="36">
        <v>100718</v>
      </c>
      <c r="E4209" s="36">
        <v>30200061</v>
      </c>
      <c r="F4209" s="36" t="s">
        <v>57</v>
      </c>
      <c r="G4209" s="37" t="s">
        <v>3277</v>
      </c>
      <c r="H4209" s="38">
        <v>39263</v>
      </c>
      <c r="I4209" s="39">
        <v>85</v>
      </c>
      <c r="J4209" s="74">
        <v>8333.4599999999991</v>
      </c>
      <c r="K4209" s="111">
        <v>0</v>
      </c>
      <c r="L4209" s="59">
        <f t="shared" si="590"/>
        <v>0</v>
      </c>
      <c r="M4209" s="39">
        <v>85</v>
      </c>
      <c r="N4209" s="42">
        <f t="shared" si="591"/>
        <v>8</v>
      </c>
      <c r="O4209" s="43">
        <f t="shared" si="592"/>
        <v>0</v>
      </c>
      <c r="P4209" s="44">
        <f t="shared" si="593"/>
        <v>0</v>
      </c>
      <c r="Q4209" s="44" t="str">
        <f t="shared" si="594"/>
        <v xml:space="preserve"> </v>
      </c>
      <c r="R4209" s="44" t="str">
        <f>VLOOKUP(S4209,Sheet8!B:C,2,0)</f>
        <v>GOTCHA</v>
      </c>
      <c r="S4209" s="6" t="s">
        <v>9620</v>
      </c>
      <c r="T4209" s="6" t="str">
        <f>VLOOKUP(U4209,'17-1'!J:K,2,0)</f>
        <v>IM HERE</v>
      </c>
      <c r="U4209" s="6" t="s">
        <v>29459</v>
      </c>
    </row>
    <row r="4210" spans="1:21" x14ac:dyDescent="0.25">
      <c r="A4210" s="35">
        <v>948</v>
      </c>
      <c r="B4210" s="36">
        <v>307</v>
      </c>
      <c r="C4210" s="36">
        <v>20002797</v>
      </c>
      <c r="D4210" s="36">
        <v>100718</v>
      </c>
      <c r="E4210" s="36">
        <v>30200017</v>
      </c>
      <c r="F4210" s="36" t="s">
        <v>4944</v>
      </c>
      <c r="G4210" s="37" t="s">
        <v>5132</v>
      </c>
      <c r="H4210" s="38">
        <v>38717</v>
      </c>
      <c r="I4210" s="39">
        <v>65</v>
      </c>
      <c r="J4210" s="74">
        <v>124392.27</v>
      </c>
      <c r="K4210" s="111">
        <v>0</v>
      </c>
      <c r="L4210" s="59">
        <f t="shared" si="590"/>
        <v>0</v>
      </c>
      <c r="M4210" s="39">
        <v>65</v>
      </c>
      <c r="N4210" s="42">
        <f t="shared" si="591"/>
        <v>9.4948665297741268</v>
      </c>
      <c r="O4210" s="43">
        <f t="shared" si="592"/>
        <v>0</v>
      </c>
      <c r="P4210" s="44">
        <f t="shared" si="593"/>
        <v>0</v>
      </c>
      <c r="Q4210" s="44" t="str">
        <f t="shared" si="594"/>
        <v xml:space="preserve"> </v>
      </c>
      <c r="R4210" s="44" t="str">
        <f>VLOOKUP(S4210,Sheet8!B:C,2,0)</f>
        <v>GOTCHA</v>
      </c>
      <c r="S4210" s="6" t="s">
        <v>8419</v>
      </c>
      <c r="T4210" s="6" t="str">
        <f>VLOOKUP(U4210,'17-1'!J:K,2,0)</f>
        <v>IM HERE</v>
      </c>
      <c r="U4210" s="6" t="s">
        <v>28254</v>
      </c>
    </row>
    <row r="4211" spans="1:21" x14ac:dyDescent="0.25">
      <c r="A4211" s="35">
        <v>6221</v>
      </c>
      <c r="B4211" s="36">
        <v>334</v>
      </c>
      <c r="C4211" s="36">
        <v>20007345</v>
      </c>
      <c r="D4211" s="36">
        <v>100718</v>
      </c>
      <c r="E4211" s="36">
        <v>30200076</v>
      </c>
      <c r="F4211" s="36" t="s">
        <v>169</v>
      </c>
      <c r="G4211" s="37" t="s">
        <v>1948</v>
      </c>
      <c r="H4211" s="38">
        <v>41508</v>
      </c>
      <c r="I4211" s="39">
        <v>15</v>
      </c>
      <c r="J4211" s="74">
        <v>2075</v>
      </c>
      <c r="K4211" s="45">
        <v>1</v>
      </c>
      <c r="L4211" s="41">
        <f>J4211*K4211</f>
        <v>2075</v>
      </c>
      <c r="M4211" s="39">
        <v>15</v>
      </c>
      <c r="N4211" s="42">
        <f t="shared" si="591"/>
        <v>1.8535249828884326</v>
      </c>
      <c r="O4211" s="43">
        <f t="shared" si="592"/>
        <v>138.33333333333334</v>
      </c>
      <c r="P4211" s="44">
        <f t="shared" si="593"/>
        <v>256.40428929956653</v>
      </c>
      <c r="Q4211" s="44">
        <f t="shared" si="594"/>
        <v>1818.5957107004335</v>
      </c>
      <c r="R4211" s="44" t="e">
        <f>VLOOKUP(S4211,Sheet8!B:C,2,0)</f>
        <v>#N/A</v>
      </c>
      <c r="S4211" s="6" t="s">
        <v>13125</v>
      </c>
      <c r="T4211" s="6" t="e">
        <f>VLOOKUP(U4211,'17-1'!J:K,2,0)</f>
        <v>#N/A</v>
      </c>
      <c r="U4211" s="6" t="s">
        <v>37959</v>
      </c>
    </row>
    <row r="4212" spans="1:21" x14ac:dyDescent="0.25">
      <c r="A4212" s="35">
        <v>924</v>
      </c>
      <c r="B4212" s="36">
        <v>307</v>
      </c>
      <c r="C4212" s="36">
        <v>20002718</v>
      </c>
      <c r="D4212" s="36">
        <v>100718</v>
      </c>
      <c r="E4212" s="36">
        <v>30200077</v>
      </c>
      <c r="F4212" s="36" t="s">
        <v>15</v>
      </c>
      <c r="G4212" s="37" t="s">
        <v>3340</v>
      </c>
      <c r="H4212" s="38">
        <v>39447</v>
      </c>
      <c r="I4212" s="39">
        <v>85</v>
      </c>
      <c r="J4212" s="74">
        <v>121431.34</v>
      </c>
      <c r="K4212" s="111">
        <v>0</v>
      </c>
      <c r="L4212" s="59">
        <f>J4212*K4212</f>
        <v>0</v>
      </c>
      <c r="M4212" s="39">
        <v>85</v>
      </c>
      <c r="N4212" s="42">
        <f t="shared" si="591"/>
        <v>7.4962354551676933</v>
      </c>
      <c r="O4212" s="43">
        <f t="shared" si="592"/>
        <v>0</v>
      </c>
      <c r="P4212" s="44">
        <f t="shared" si="593"/>
        <v>0</v>
      </c>
      <c r="Q4212" s="44" t="str">
        <f t="shared" si="594"/>
        <v xml:space="preserve"> </v>
      </c>
      <c r="R4212" s="44" t="str">
        <f>VLOOKUP(S4212,Sheet8!B:C,2,0)</f>
        <v>GOTCHA</v>
      </c>
      <c r="S4212" s="6" t="s">
        <v>10002</v>
      </c>
      <c r="T4212" s="6" t="str">
        <f>VLOOKUP(U4212,'17-1'!J:K,2,0)</f>
        <v>IM HERE</v>
      </c>
      <c r="U4212" s="6" t="s">
        <v>29841</v>
      </c>
    </row>
    <row r="4213" spans="1:21" x14ac:dyDescent="0.25">
      <c r="A4213" s="35">
        <v>2075</v>
      </c>
      <c r="B4213" s="36">
        <v>311</v>
      </c>
      <c r="C4213" s="36">
        <v>20003848</v>
      </c>
      <c r="D4213" s="36">
        <v>100718</v>
      </c>
      <c r="E4213" s="36">
        <v>30200031</v>
      </c>
      <c r="F4213" s="36" t="s">
        <v>99</v>
      </c>
      <c r="G4213" s="37" t="s">
        <v>3136</v>
      </c>
      <c r="H4213" s="38">
        <v>39021</v>
      </c>
      <c r="I4213" s="39">
        <v>85</v>
      </c>
      <c r="J4213" s="74">
        <v>5084.63</v>
      </c>
      <c r="K4213" s="45">
        <v>1</v>
      </c>
      <c r="L4213" s="41">
        <f>J4213*K4213</f>
        <v>5084.63</v>
      </c>
      <c r="M4213" s="39">
        <v>85</v>
      </c>
      <c r="N4213" s="42">
        <f t="shared" si="591"/>
        <v>8.6625598904859693</v>
      </c>
      <c r="O4213" s="43">
        <f t="shared" si="592"/>
        <v>59.819176470588239</v>
      </c>
      <c r="P4213" s="44">
        <f t="shared" si="593"/>
        <v>518.18719877601973</v>
      </c>
      <c r="Q4213" s="44">
        <f t="shared" si="594"/>
        <v>4566.4428012239805</v>
      </c>
      <c r="R4213" s="44" t="e">
        <f>VLOOKUP(S4213,Sheet8!B:C,2,0)</f>
        <v>#N/A</v>
      </c>
      <c r="S4213" s="6" t="s">
        <v>13126</v>
      </c>
      <c r="T4213" s="6" t="e">
        <f>VLOOKUP(U4213,'17-1'!J:K,2,0)</f>
        <v>#N/A</v>
      </c>
      <c r="U4213" s="6" t="s">
        <v>37960</v>
      </c>
    </row>
    <row r="4214" spans="1:21" x14ac:dyDescent="0.25">
      <c r="A4214" s="35">
        <v>8468</v>
      </c>
      <c r="B4214" s="36">
        <v>371</v>
      </c>
      <c r="C4214" s="36">
        <v>20007330</v>
      </c>
      <c r="D4214" s="36">
        <v>100719</v>
      </c>
      <c r="E4214" s="36">
        <v>30200054</v>
      </c>
      <c r="F4214" s="36" t="s">
        <v>42</v>
      </c>
      <c r="G4214" s="37" t="s">
        <v>2370</v>
      </c>
      <c r="H4214" s="38">
        <v>39507</v>
      </c>
      <c r="I4214" s="39">
        <v>15</v>
      </c>
      <c r="J4214" s="74">
        <v>1094.55</v>
      </c>
      <c r="K4214" s="111">
        <v>0</v>
      </c>
      <c r="L4214" s="59">
        <f>J4214*K4214</f>
        <v>0</v>
      </c>
      <c r="M4214" s="39">
        <v>15</v>
      </c>
      <c r="N4214" s="42">
        <f t="shared" si="591"/>
        <v>7.3319644079397674</v>
      </c>
      <c r="O4214" s="43">
        <f t="shared" si="592"/>
        <v>0</v>
      </c>
      <c r="P4214" s="44">
        <f t="shared" si="593"/>
        <v>0</v>
      </c>
      <c r="Q4214" s="44" t="str">
        <f t="shared" si="594"/>
        <v xml:space="preserve"> </v>
      </c>
      <c r="R4214" s="44" t="str">
        <f>VLOOKUP(S4214,Sheet8!B:C,2,0)</f>
        <v>GOTCHA</v>
      </c>
      <c r="S4214" s="6" t="s">
        <v>10068</v>
      </c>
      <c r="T4214" s="6" t="str">
        <f>VLOOKUP(U4214,'17-1'!J:K,2,0)</f>
        <v>IM HERE</v>
      </c>
      <c r="U4214" s="6" t="s">
        <v>29907</v>
      </c>
    </row>
    <row r="4215" spans="1:21" x14ac:dyDescent="0.25">
      <c r="A4215" s="35">
        <v>752</v>
      </c>
      <c r="B4215" s="36">
        <v>304</v>
      </c>
      <c r="C4215" s="36">
        <v>10000840</v>
      </c>
      <c r="D4215" s="36">
        <v>100718</v>
      </c>
      <c r="E4215" s="36">
        <v>30200012</v>
      </c>
      <c r="F4215" s="36" t="s">
        <v>17</v>
      </c>
      <c r="G4215" s="37" t="s">
        <v>2124</v>
      </c>
      <c r="H4215" s="38">
        <v>39813</v>
      </c>
      <c r="I4215" s="39">
        <v>15</v>
      </c>
      <c r="J4215" s="74">
        <v>4393.29</v>
      </c>
      <c r="K4215" s="45">
        <v>1</v>
      </c>
      <c r="L4215" s="41">
        <f>J4215*K4215</f>
        <v>4393.29</v>
      </c>
      <c r="M4215" s="39">
        <v>15</v>
      </c>
      <c r="N4215" s="42">
        <f t="shared" si="591"/>
        <v>6.494182067077344</v>
      </c>
      <c r="O4215" s="43">
        <f t="shared" si="592"/>
        <v>292.88600000000002</v>
      </c>
      <c r="P4215" s="44">
        <f t="shared" si="593"/>
        <v>1902.0550088980151</v>
      </c>
      <c r="Q4215" s="44">
        <f t="shared" si="594"/>
        <v>2491.2349911019846</v>
      </c>
      <c r="R4215" s="44" t="e">
        <f>VLOOKUP(S4215,Sheet8!B:C,2,0)</f>
        <v>#N/A</v>
      </c>
      <c r="S4215" s="6" t="s">
        <v>13127</v>
      </c>
      <c r="T4215" s="6" t="e">
        <f>VLOOKUP(U4215,'17-1'!J:K,2,0)</f>
        <v>#N/A</v>
      </c>
      <c r="U4215" s="6" t="s">
        <v>37961</v>
      </c>
    </row>
    <row r="4216" spans="1:21" x14ac:dyDescent="0.25">
      <c r="A4216" s="35">
        <v>5515</v>
      </c>
      <c r="B4216" s="36">
        <v>333</v>
      </c>
      <c r="C4216" s="36">
        <v>20005166</v>
      </c>
      <c r="D4216" s="36">
        <v>100718</v>
      </c>
      <c r="E4216" s="36">
        <v>30200054</v>
      </c>
      <c r="F4216" s="36" t="s">
        <v>42</v>
      </c>
      <c r="G4216" s="37" t="s">
        <v>2198</v>
      </c>
      <c r="H4216" s="38">
        <v>38472</v>
      </c>
      <c r="I4216" s="39">
        <v>15</v>
      </c>
      <c r="J4216" s="74">
        <v>2875</v>
      </c>
      <c r="K4216" s="111">
        <v>0</v>
      </c>
      <c r="L4216" s="59">
        <f t="shared" ref="L4216:L4218" si="595">J4216*K4216</f>
        <v>0</v>
      </c>
      <c r="M4216" s="39">
        <v>15</v>
      </c>
      <c r="N4216" s="42">
        <f t="shared" si="591"/>
        <v>10.165639972621491</v>
      </c>
      <c r="O4216" s="43">
        <f t="shared" si="592"/>
        <v>0</v>
      </c>
      <c r="P4216" s="44">
        <f t="shared" si="593"/>
        <v>0</v>
      </c>
      <c r="Q4216" s="44" t="str">
        <f t="shared" si="594"/>
        <v xml:space="preserve"> </v>
      </c>
      <c r="R4216" s="44" t="str">
        <f>VLOOKUP(S4216,Sheet8!B:C,2,0)</f>
        <v>GOTCHA</v>
      </c>
      <c r="S4216" s="6" t="s">
        <v>7684</v>
      </c>
      <c r="T4216" s="6" t="str">
        <f>VLOOKUP(U4216,'17-1'!J:K,2,0)</f>
        <v>IM HERE</v>
      </c>
      <c r="U4216" s="6" t="s">
        <v>27432</v>
      </c>
    </row>
    <row r="4217" spans="1:21" x14ac:dyDescent="0.25">
      <c r="A4217" s="35">
        <v>1628</v>
      </c>
      <c r="B4217" s="36">
        <v>310</v>
      </c>
      <c r="C4217" s="36">
        <v>20006616</v>
      </c>
      <c r="D4217" s="36">
        <v>100718</v>
      </c>
      <c r="E4217" s="36">
        <v>30200054</v>
      </c>
      <c r="F4217" s="36" t="s">
        <v>42</v>
      </c>
      <c r="G4217" s="37" t="s">
        <v>2199</v>
      </c>
      <c r="H4217" s="38">
        <v>38472</v>
      </c>
      <c r="I4217" s="39">
        <v>15</v>
      </c>
      <c r="J4217" s="74">
        <v>6003</v>
      </c>
      <c r="K4217" s="111">
        <v>0</v>
      </c>
      <c r="L4217" s="59">
        <f t="shared" si="595"/>
        <v>0</v>
      </c>
      <c r="M4217" s="39">
        <v>15</v>
      </c>
      <c r="N4217" s="42">
        <f t="shared" si="591"/>
        <v>10.165639972621491</v>
      </c>
      <c r="O4217" s="43">
        <f t="shared" si="592"/>
        <v>0</v>
      </c>
      <c r="P4217" s="44">
        <f t="shared" si="593"/>
        <v>0</v>
      </c>
      <c r="Q4217" s="44" t="str">
        <f t="shared" si="594"/>
        <v xml:space="preserve"> </v>
      </c>
      <c r="R4217" s="44" t="str">
        <f>VLOOKUP(S4217,Sheet8!B:C,2,0)</f>
        <v>GOTCHA</v>
      </c>
      <c r="S4217" s="6" t="s">
        <v>7685</v>
      </c>
      <c r="T4217" s="6" t="str">
        <f>VLOOKUP(U4217,'17-1'!J:K,2,0)</f>
        <v>IM HERE</v>
      </c>
      <c r="U4217" s="6" t="s">
        <v>27433</v>
      </c>
    </row>
    <row r="4218" spans="1:21" x14ac:dyDescent="0.25">
      <c r="A4218" s="35">
        <v>6488</v>
      </c>
      <c r="B4218" s="36">
        <v>340</v>
      </c>
      <c r="C4218" s="36">
        <v>60000072</v>
      </c>
      <c r="D4218" s="36">
        <v>100718</v>
      </c>
      <c r="E4218" s="36">
        <v>30200045</v>
      </c>
      <c r="F4218" s="36" t="s">
        <v>56</v>
      </c>
      <c r="G4218" s="37" t="s">
        <v>2184</v>
      </c>
      <c r="H4218" s="38">
        <v>38260</v>
      </c>
      <c r="I4218" s="39">
        <v>15</v>
      </c>
      <c r="J4218" s="74">
        <v>1035</v>
      </c>
      <c r="K4218" s="111">
        <v>0</v>
      </c>
      <c r="L4218" s="59">
        <f t="shared" si="595"/>
        <v>0</v>
      </c>
      <c r="M4218" s="39">
        <v>15</v>
      </c>
      <c r="N4218" s="42">
        <f t="shared" si="591"/>
        <v>10.746064339493497</v>
      </c>
      <c r="O4218" s="43">
        <f t="shared" si="592"/>
        <v>0</v>
      </c>
      <c r="P4218" s="44">
        <f t="shared" si="593"/>
        <v>0</v>
      </c>
      <c r="Q4218" s="44" t="str">
        <f t="shared" si="594"/>
        <v xml:space="preserve"> </v>
      </c>
      <c r="R4218" s="44" t="str">
        <f>VLOOKUP(S4218,Sheet8!B:C,2,0)</f>
        <v>GOTCHA</v>
      </c>
      <c r="S4218" s="6" t="s">
        <v>7413</v>
      </c>
      <c r="T4218" s="6" t="str">
        <f>VLOOKUP(U4218,'17-1'!J:K,2,0)</f>
        <v>IM HERE</v>
      </c>
      <c r="U4218" s="6" t="s">
        <v>27161</v>
      </c>
    </row>
    <row r="4219" spans="1:21" x14ac:dyDescent="0.25">
      <c r="A4219" s="35">
        <v>2687</v>
      </c>
      <c r="B4219" s="36">
        <v>320</v>
      </c>
      <c r="C4219" s="36">
        <v>20000474</v>
      </c>
      <c r="D4219" s="36">
        <v>100718</v>
      </c>
      <c r="E4219" s="36">
        <v>30200054</v>
      </c>
      <c r="F4219" s="36" t="s">
        <v>42</v>
      </c>
      <c r="G4219" s="37" t="s">
        <v>2338</v>
      </c>
      <c r="H4219" s="38">
        <v>37986</v>
      </c>
      <c r="I4219" s="39">
        <v>85</v>
      </c>
      <c r="J4219" s="74">
        <v>1179.92</v>
      </c>
      <c r="K4219" s="45">
        <v>1</v>
      </c>
      <c r="L4219" s="41">
        <f>J4219*K4219</f>
        <v>1179.92</v>
      </c>
      <c r="M4219" s="39">
        <v>85</v>
      </c>
      <c r="N4219" s="42">
        <f t="shared" si="591"/>
        <v>11.496235455167694</v>
      </c>
      <c r="O4219" s="43">
        <f t="shared" si="592"/>
        <v>13.881411764705883</v>
      </c>
      <c r="P4219" s="44">
        <f t="shared" si="593"/>
        <v>159.58397809719372</v>
      </c>
      <c r="Q4219" s="44">
        <f t="shared" si="594"/>
        <v>1020.3360219028064</v>
      </c>
      <c r="R4219" s="44" t="e">
        <f>VLOOKUP(S4219,Sheet8!B:C,2,0)</f>
        <v>#N/A</v>
      </c>
      <c r="S4219" s="6" t="s">
        <v>13128</v>
      </c>
      <c r="T4219" s="6" t="e">
        <f>VLOOKUP(U4219,'17-1'!J:K,2,0)</f>
        <v>#N/A</v>
      </c>
      <c r="U4219" s="6" t="s">
        <v>37962</v>
      </c>
    </row>
    <row r="4220" spans="1:21" x14ac:dyDescent="0.25">
      <c r="A4220" s="35">
        <v>5577</v>
      </c>
      <c r="B4220" s="36">
        <v>333</v>
      </c>
      <c r="C4220" s="36">
        <v>20005509</v>
      </c>
      <c r="D4220" s="36">
        <v>100718</v>
      </c>
      <c r="E4220" s="36">
        <v>30200016</v>
      </c>
      <c r="F4220" s="36" t="s">
        <v>49</v>
      </c>
      <c r="G4220" s="37" t="s">
        <v>2215</v>
      </c>
      <c r="H4220" s="38">
        <v>38625</v>
      </c>
      <c r="I4220" s="39">
        <v>15</v>
      </c>
      <c r="J4220" s="74">
        <v>1025.23</v>
      </c>
      <c r="K4220" s="111">
        <v>0</v>
      </c>
      <c r="L4220" s="59">
        <f t="shared" ref="L4220:L4243" si="596">J4220*K4220</f>
        <v>0</v>
      </c>
      <c r="M4220" s="39">
        <v>15</v>
      </c>
      <c r="N4220" s="42">
        <f t="shared" si="591"/>
        <v>9.7467488021902806</v>
      </c>
      <c r="O4220" s="43">
        <f t="shared" si="592"/>
        <v>0</v>
      </c>
      <c r="P4220" s="44">
        <f t="shared" si="593"/>
        <v>0</v>
      </c>
      <c r="Q4220" s="44" t="str">
        <f t="shared" si="594"/>
        <v xml:space="preserve"> </v>
      </c>
      <c r="R4220" s="44" t="str">
        <f>VLOOKUP(S4220,Sheet8!B:C,2,0)</f>
        <v>GOTCHA</v>
      </c>
      <c r="S4220" s="6" t="s">
        <v>7951</v>
      </c>
      <c r="T4220" s="6" t="str">
        <f>VLOOKUP(U4220,'17-1'!J:K,2,0)</f>
        <v>IM HERE</v>
      </c>
      <c r="U4220" s="6" t="s">
        <v>27699</v>
      </c>
    </row>
    <row r="4221" spans="1:21" x14ac:dyDescent="0.25">
      <c r="A4221" s="35">
        <v>6745</v>
      </c>
      <c r="B4221" s="36">
        <v>346</v>
      </c>
      <c r="C4221" s="36">
        <v>20000371</v>
      </c>
      <c r="D4221" s="36">
        <v>100718</v>
      </c>
      <c r="E4221" s="36">
        <v>30200003</v>
      </c>
      <c r="F4221" s="36" t="s">
        <v>41</v>
      </c>
      <c r="G4221" s="37" t="s">
        <v>2205</v>
      </c>
      <c r="H4221" s="38">
        <v>38564</v>
      </c>
      <c r="I4221" s="39">
        <v>15</v>
      </c>
      <c r="J4221" s="74">
        <v>1050.33</v>
      </c>
      <c r="K4221" s="111">
        <v>0</v>
      </c>
      <c r="L4221" s="59">
        <f t="shared" si="596"/>
        <v>0</v>
      </c>
      <c r="M4221" s="39">
        <v>15</v>
      </c>
      <c r="N4221" s="42">
        <f t="shared" si="591"/>
        <v>9.9137577002053394</v>
      </c>
      <c r="O4221" s="43">
        <f t="shared" si="592"/>
        <v>0</v>
      </c>
      <c r="P4221" s="44">
        <f t="shared" si="593"/>
        <v>0</v>
      </c>
      <c r="Q4221" s="44" t="str">
        <f t="shared" si="594"/>
        <v xml:space="preserve"> </v>
      </c>
      <c r="R4221" s="44" t="str">
        <f>VLOOKUP(S4221,Sheet8!B:C,2,0)</f>
        <v>GOTCHA</v>
      </c>
      <c r="S4221" s="6" t="s">
        <v>7836</v>
      </c>
      <c r="T4221" s="6" t="str">
        <f>VLOOKUP(U4221,'17-1'!J:K,2,0)</f>
        <v>IM HERE</v>
      </c>
      <c r="U4221" s="6" t="s">
        <v>27584</v>
      </c>
    </row>
    <row r="4222" spans="1:21" x14ac:dyDescent="0.25">
      <c r="A4222" s="35">
        <v>2863</v>
      </c>
      <c r="B4222" s="36">
        <v>320</v>
      </c>
      <c r="C4222" s="36">
        <v>20004223</v>
      </c>
      <c r="D4222" s="36">
        <v>100718</v>
      </c>
      <c r="E4222" s="36">
        <v>30200011</v>
      </c>
      <c r="F4222" s="36" t="s">
        <v>53</v>
      </c>
      <c r="G4222" s="37" t="s">
        <v>2114</v>
      </c>
      <c r="H4222" s="38">
        <v>39721</v>
      </c>
      <c r="I4222" s="39">
        <v>15</v>
      </c>
      <c r="J4222" s="74">
        <v>544.15</v>
      </c>
      <c r="K4222" s="111">
        <v>0</v>
      </c>
      <c r="L4222" s="59">
        <f t="shared" si="596"/>
        <v>0</v>
      </c>
      <c r="M4222" s="39">
        <v>15</v>
      </c>
      <c r="N4222" s="42">
        <f t="shared" si="591"/>
        <v>6.7460643394934978</v>
      </c>
      <c r="O4222" s="43">
        <f t="shared" si="592"/>
        <v>0</v>
      </c>
      <c r="P4222" s="44">
        <f t="shared" si="593"/>
        <v>0</v>
      </c>
      <c r="Q4222" s="44" t="str">
        <f t="shared" si="594"/>
        <v xml:space="preserve"> </v>
      </c>
      <c r="R4222" s="44" t="str">
        <f>VLOOKUP(S4222,Sheet8!B:C,2,0)</f>
        <v>GOTCHA</v>
      </c>
      <c r="S4222" s="6" t="s">
        <v>6975</v>
      </c>
      <c r="T4222" s="6" t="str">
        <f>VLOOKUP(U4222,'17-1'!J:K,2,0)</f>
        <v>IM HERE</v>
      </c>
      <c r="U4222" s="6" t="s">
        <v>26723</v>
      </c>
    </row>
    <row r="4223" spans="1:21" x14ac:dyDescent="0.25">
      <c r="A4223" s="35">
        <v>6429</v>
      </c>
      <c r="B4223" s="36">
        <v>335</v>
      </c>
      <c r="C4223" s="36">
        <v>20005654</v>
      </c>
      <c r="D4223" s="36">
        <v>100718</v>
      </c>
      <c r="E4223" s="36">
        <v>30200012</v>
      </c>
      <c r="F4223" s="36" t="s">
        <v>17</v>
      </c>
      <c r="G4223" s="37" t="s">
        <v>2361</v>
      </c>
      <c r="H4223" s="38">
        <v>39416</v>
      </c>
      <c r="I4223" s="39">
        <v>15</v>
      </c>
      <c r="J4223" s="74">
        <v>1005.77</v>
      </c>
      <c r="K4223" s="111">
        <v>0</v>
      </c>
      <c r="L4223" s="59">
        <f t="shared" si="596"/>
        <v>0</v>
      </c>
      <c r="M4223" s="39">
        <v>15</v>
      </c>
      <c r="N4223" s="42">
        <f t="shared" si="591"/>
        <v>7.5811088295687883</v>
      </c>
      <c r="O4223" s="43">
        <f t="shared" si="592"/>
        <v>0</v>
      </c>
      <c r="P4223" s="44">
        <f t="shared" si="593"/>
        <v>0</v>
      </c>
      <c r="Q4223" s="44" t="str">
        <f t="shared" si="594"/>
        <v xml:space="preserve"> </v>
      </c>
      <c r="R4223" s="44" t="str">
        <f>VLOOKUP(S4223,Sheet8!B:C,2,0)</f>
        <v>GOTCHA</v>
      </c>
      <c r="S4223" s="6" t="s">
        <v>9928</v>
      </c>
      <c r="T4223" s="6" t="str">
        <f>VLOOKUP(U4223,'17-1'!J:K,2,0)</f>
        <v>IM HERE</v>
      </c>
      <c r="U4223" s="6" t="s">
        <v>29767</v>
      </c>
    </row>
    <row r="4224" spans="1:21" x14ac:dyDescent="0.25">
      <c r="A4224" s="35">
        <v>6848</v>
      </c>
      <c r="B4224" s="36">
        <v>354</v>
      </c>
      <c r="C4224" s="36">
        <v>10000420</v>
      </c>
      <c r="D4224" s="36">
        <v>100719</v>
      </c>
      <c r="E4224" s="36">
        <v>30200016</v>
      </c>
      <c r="F4224" s="36" t="s">
        <v>49</v>
      </c>
      <c r="G4224" s="37" t="s">
        <v>2272</v>
      </c>
      <c r="H4224" s="38">
        <v>38807</v>
      </c>
      <c r="I4224" s="39">
        <v>15</v>
      </c>
      <c r="J4224" s="74">
        <v>907.64</v>
      </c>
      <c r="K4224" s="111">
        <v>0</v>
      </c>
      <c r="L4224" s="59">
        <f t="shared" si="596"/>
        <v>0</v>
      </c>
      <c r="M4224" s="39">
        <v>15</v>
      </c>
      <c r="N4224" s="42">
        <f t="shared" ref="N4224:N4249" si="597">IF(M4224=" "," ",IF(+H4224&lt;=367," ",($C$6-H4224)/365.25))</f>
        <v>9.2484599589322389</v>
      </c>
      <c r="O4224" s="43">
        <f t="shared" ref="O4224:O4249" si="598">IF(+N4224&gt;=M4224,"--",L4224/M4224)</f>
        <v>0</v>
      </c>
      <c r="P4224" s="44">
        <f t="shared" ref="P4224:P4249" si="599">IF(+N4224/M4224&gt;1,L4224,L4224*N4224/M4224)</f>
        <v>0</v>
      </c>
      <c r="Q4224" s="44" t="str">
        <f t="shared" ref="Q4224:Q4249" si="600">IF(+L4224=0," ",IF(+L4224-P4224&lt;=0,0,(L4224-P4224)))</f>
        <v xml:space="preserve"> </v>
      </c>
      <c r="R4224" s="44" t="str">
        <f>VLOOKUP(S4224,Sheet8!B:C,2,0)</f>
        <v>GOTCHA</v>
      </c>
      <c r="S4224" s="6" t="s">
        <v>8559</v>
      </c>
      <c r="T4224" s="6" t="str">
        <f>VLOOKUP(U4224,'17-1'!J:K,2,0)</f>
        <v>IM HERE</v>
      </c>
      <c r="U4224" s="6" t="s">
        <v>28396</v>
      </c>
    </row>
    <row r="4225" spans="1:21" x14ac:dyDescent="0.25">
      <c r="A4225" s="35">
        <v>521</v>
      </c>
      <c r="B4225" s="36">
        <v>304</v>
      </c>
      <c r="C4225" s="36">
        <v>10000526</v>
      </c>
      <c r="D4225" s="36">
        <v>100718</v>
      </c>
      <c r="E4225" s="36">
        <v>30200016</v>
      </c>
      <c r="F4225" s="36" t="s">
        <v>49</v>
      </c>
      <c r="G4225" s="37" t="s">
        <v>2206</v>
      </c>
      <c r="H4225" s="38">
        <v>38564</v>
      </c>
      <c r="I4225" s="39">
        <v>15</v>
      </c>
      <c r="J4225" s="74">
        <v>1285.75</v>
      </c>
      <c r="K4225" s="111">
        <v>0</v>
      </c>
      <c r="L4225" s="59">
        <f t="shared" si="596"/>
        <v>0</v>
      </c>
      <c r="M4225" s="39">
        <v>15</v>
      </c>
      <c r="N4225" s="42">
        <f t="shared" si="597"/>
        <v>9.9137577002053394</v>
      </c>
      <c r="O4225" s="43">
        <f t="shared" si="598"/>
        <v>0</v>
      </c>
      <c r="P4225" s="44">
        <f t="shared" si="599"/>
        <v>0</v>
      </c>
      <c r="Q4225" s="44" t="str">
        <f t="shared" si="600"/>
        <v xml:space="preserve"> </v>
      </c>
      <c r="R4225" s="44" t="str">
        <f>VLOOKUP(S4225,Sheet8!B:C,2,0)</f>
        <v>GOTCHA</v>
      </c>
      <c r="S4225" s="6" t="s">
        <v>7837</v>
      </c>
      <c r="T4225" s="6" t="str">
        <f>VLOOKUP(U4225,'17-1'!J:K,2,0)</f>
        <v>IM HERE</v>
      </c>
      <c r="U4225" s="6" t="s">
        <v>27585</v>
      </c>
    </row>
    <row r="4226" spans="1:21" x14ac:dyDescent="0.25">
      <c r="A4226" s="35">
        <v>1086</v>
      </c>
      <c r="B4226" s="36">
        <v>307</v>
      </c>
      <c r="C4226" s="36">
        <v>20005083</v>
      </c>
      <c r="D4226" s="36">
        <v>100718</v>
      </c>
      <c r="E4226" s="36">
        <v>30200024</v>
      </c>
      <c r="F4226" s="36" t="s">
        <v>157</v>
      </c>
      <c r="G4226" s="37" t="s">
        <v>2329</v>
      </c>
      <c r="H4226" s="38">
        <v>39233</v>
      </c>
      <c r="I4226" s="39">
        <v>15</v>
      </c>
      <c r="J4226" s="74">
        <v>496.87</v>
      </c>
      <c r="K4226" s="111">
        <v>0</v>
      </c>
      <c r="L4226" s="59">
        <f t="shared" si="596"/>
        <v>0</v>
      </c>
      <c r="M4226" s="39">
        <v>15</v>
      </c>
      <c r="N4226" s="42">
        <f t="shared" si="597"/>
        <v>8.0821355236139638</v>
      </c>
      <c r="O4226" s="43">
        <f t="shared" si="598"/>
        <v>0</v>
      </c>
      <c r="P4226" s="44">
        <f t="shared" si="599"/>
        <v>0</v>
      </c>
      <c r="Q4226" s="44" t="str">
        <f t="shared" si="600"/>
        <v xml:space="preserve"> </v>
      </c>
      <c r="R4226" s="44" t="str">
        <f>VLOOKUP(S4226,Sheet8!B:C,2,0)</f>
        <v>GOTCHA</v>
      </c>
      <c r="S4226" s="6" t="s">
        <v>9523</v>
      </c>
      <c r="T4226" s="6" t="str">
        <f>VLOOKUP(U4226,'17-1'!J:K,2,0)</f>
        <v>IM HERE</v>
      </c>
      <c r="U4226" s="6" t="s">
        <v>29362</v>
      </c>
    </row>
    <row r="4227" spans="1:21" x14ac:dyDescent="0.25">
      <c r="A4227" s="35">
        <v>7458</v>
      </c>
      <c r="B4227" s="36">
        <v>371</v>
      </c>
      <c r="C4227" s="36">
        <v>20000878</v>
      </c>
      <c r="D4227" s="36">
        <v>100719</v>
      </c>
      <c r="E4227" s="36">
        <v>30200013</v>
      </c>
      <c r="F4227" s="36" t="s">
        <v>50</v>
      </c>
      <c r="G4227" s="37" t="s">
        <v>2299</v>
      </c>
      <c r="H4227" s="38">
        <v>38990</v>
      </c>
      <c r="I4227" s="39">
        <v>15</v>
      </c>
      <c r="J4227" s="74">
        <v>1321.53</v>
      </c>
      <c r="K4227" s="111">
        <v>0</v>
      </c>
      <c r="L4227" s="59">
        <f t="shared" si="596"/>
        <v>0</v>
      </c>
      <c r="M4227" s="39">
        <v>15</v>
      </c>
      <c r="N4227" s="42">
        <f t="shared" si="597"/>
        <v>8.7474332648870643</v>
      </c>
      <c r="O4227" s="43">
        <f t="shared" si="598"/>
        <v>0</v>
      </c>
      <c r="P4227" s="44">
        <f t="shared" si="599"/>
        <v>0</v>
      </c>
      <c r="Q4227" s="44" t="str">
        <f t="shared" si="600"/>
        <v xml:space="preserve"> </v>
      </c>
      <c r="R4227" s="44" t="str">
        <f>VLOOKUP(S4227,Sheet8!B:C,2,0)</f>
        <v>GOTCHA</v>
      </c>
      <c r="S4227" s="6" t="s">
        <v>9034</v>
      </c>
      <c r="T4227" s="6" t="str">
        <f>VLOOKUP(U4227,'17-1'!J:K,2,0)</f>
        <v>IM HERE</v>
      </c>
      <c r="U4227" s="6" t="s">
        <v>28872</v>
      </c>
    </row>
    <row r="4228" spans="1:21" x14ac:dyDescent="0.25">
      <c r="A4228" s="35">
        <v>5220</v>
      </c>
      <c r="B4228" s="36">
        <v>333</v>
      </c>
      <c r="C4228" s="36">
        <v>20003573</v>
      </c>
      <c r="D4228" s="36">
        <v>100718</v>
      </c>
      <c r="E4228" s="36">
        <v>30200025</v>
      </c>
      <c r="F4228" s="36" t="s">
        <v>21</v>
      </c>
      <c r="G4228" s="37" t="s">
        <v>2269</v>
      </c>
      <c r="H4228" s="38">
        <v>38776</v>
      </c>
      <c r="I4228" s="39">
        <v>15</v>
      </c>
      <c r="J4228" s="74">
        <v>1663.74</v>
      </c>
      <c r="K4228" s="111">
        <v>0</v>
      </c>
      <c r="L4228" s="59">
        <f t="shared" si="596"/>
        <v>0</v>
      </c>
      <c r="M4228" s="39">
        <v>15</v>
      </c>
      <c r="N4228" s="42">
        <f t="shared" si="597"/>
        <v>9.3333333333333339</v>
      </c>
      <c r="O4228" s="43">
        <f t="shared" si="598"/>
        <v>0</v>
      </c>
      <c r="P4228" s="44">
        <f t="shared" si="599"/>
        <v>0</v>
      </c>
      <c r="Q4228" s="44" t="str">
        <f t="shared" si="600"/>
        <v xml:space="preserve"> </v>
      </c>
      <c r="R4228" s="44" t="str">
        <f>VLOOKUP(S4228,Sheet8!B:C,2,0)</f>
        <v>GOTCHA</v>
      </c>
      <c r="S4228" s="6" t="s">
        <v>8506</v>
      </c>
      <c r="T4228" s="6" t="str">
        <f>VLOOKUP(U4228,'17-1'!J:K,2,0)</f>
        <v>IM HERE</v>
      </c>
      <c r="U4228" s="6" t="s">
        <v>28342</v>
      </c>
    </row>
    <row r="4229" spans="1:21" x14ac:dyDescent="0.25">
      <c r="A4229" s="35">
        <v>1088</v>
      </c>
      <c r="B4229" s="36">
        <v>307</v>
      </c>
      <c r="C4229" s="36">
        <v>20005085</v>
      </c>
      <c r="D4229" s="36">
        <v>100718</v>
      </c>
      <c r="E4229" s="36">
        <v>30200042</v>
      </c>
      <c r="F4229" s="36" t="s">
        <v>38</v>
      </c>
      <c r="G4229" s="37" t="s">
        <v>2335</v>
      </c>
      <c r="H4229" s="38">
        <v>39263</v>
      </c>
      <c r="I4229" s="39">
        <v>15</v>
      </c>
      <c r="J4229" s="74">
        <v>496.87</v>
      </c>
      <c r="K4229" s="111">
        <v>0</v>
      </c>
      <c r="L4229" s="59">
        <f t="shared" si="596"/>
        <v>0</v>
      </c>
      <c r="M4229" s="39">
        <v>15</v>
      </c>
      <c r="N4229" s="42">
        <f t="shared" si="597"/>
        <v>8</v>
      </c>
      <c r="O4229" s="43">
        <f t="shared" si="598"/>
        <v>0</v>
      </c>
      <c r="P4229" s="44">
        <f t="shared" si="599"/>
        <v>0</v>
      </c>
      <c r="Q4229" s="44" t="str">
        <f t="shared" si="600"/>
        <v xml:space="preserve"> </v>
      </c>
      <c r="R4229" s="44" t="str">
        <f>VLOOKUP(S4229,Sheet8!B:C,2,0)</f>
        <v>GOTCHA</v>
      </c>
      <c r="S4229" s="6" t="s">
        <v>9602</v>
      </c>
      <c r="T4229" s="6" t="str">
        <f>VLOOKUP(U4229,'17-1'!J:K,2,0)</f>
        <v>IM HERE</v>
      </c>
      <c r="U4229" s="6" t="s">
        <v>29441</v>
      </c>
    </row>
    <row r="4230" spans="1:21" x14ac:dyDescent="0.25">
      <c r="A4230" s="35">
        <v>8192</v>
      </c>
      <c r="B4230" s="36">
        <v>371</v>
      </c>
      <c r="C4230" s="36">
        <v>20006249</v>
      </c>
      <c r="D4230" s="36">
        <v>100719</v>
      </c>
      <c r="E4230" s="36">
        <v>30200039</v>
      </c>
      <c r="F4230" s="36" t="s">
        <v>4961</v>
      </c>
      <c r="G4230" s="37" t="s">
        <v>6404</v>
      </c>
      <c r="H4230" s="38">
        <v>38748</v>
      </c>
      <c r="I4230" s="39">
        <v>25</v>
      </c>
      <c r="J4230" s="74">
        <v>1877.37</v>
      </c>
      <c r="K4230" s="111">
        <v>0</v>
      </c>
      <c r="L4230" s="59">
        <f t="shared" si="596"/>
        <v>0</v>
      </c>
      <c r="M4230" s="39">
        <v>25</v>
      </c>
      <c r="N4230" s="42">
        <f t="shared" si="597"/>
        <v>9.4099931553730318</v>
      </c>
      <c r="O4230" s="43">
        <f t="shared" si="598"/>
        <v>0</v>
      </c>
      <c r="P4230" s="44">
        <f t="shared" si="599"/>
        <v>0</v>
      </c>
      <c r="Q4230" s="44" t="str">
        <f t="shared" si="600"/>
        <v xml:space="preserve"> </v>
      </c>
      <c r="R4230" s="44" t="str">
        <f>VLOOKUP(S4230,Sheet8!B:C,2,0)</f>
        <v>GOTCHA</v>
      </c>
      <c r="S4230" s="6" t="s">
        <v>8501</v>
      </c>
      <c r="T4230" s="6" t="str">
        <f>VLOOKUP(U4230,'17-1'!J:K,2,0)</f>
        <v>IM HERE</v>
      </c>
      <c r="U4230" s="6" t="s">
        <v>28337</v>
      </c>
    </row>
    <row r="4231" spans="1:21" x14ac:dyDescent="0.25">
      <c r="A4231" s="35">
        <v>7713</v>
      </c>
      <c r="B4231" s="36">
        <v>371</v>
      </c>
      <c r="C4231" s="36">
        <v>20001497</v>
      </c>
      <c r="D4231" s="36">
        <v>100719</v>
      </c>
      <c r="E4231" s="36">
        <v>30200037</v>
      </c>
      <c r="F4231" s="36" t="s">
        <v>72</v>
      </c>
      <c r="G4231" s="37" t="s">
        <v>2355</v>
      </c>
      <c r="H4231" s="38">
        <v>39355</v>
      </c>
      <c r="I4231" s="39">
        <v>15</v>
      </c>
      <c r="J4231" s="74">
        <v>1081.68</v>
      </c>
      <c r="K4231" s="111">
        <v>0</v>
      </c>
      <c r="L4231" s="59">
        <f t="shared" si="596"/>
        <v>0</v>
      </c>
      <c r="M4231" s="39">
        <v>15</v>
      </c>
      <c r="N4231" s="42">
        <f t="shared" si="597"/>
        <v>7.7481177275838471</v>
      </c>
      <c r="O4231" s="43">
        <f t="shared" si="598"/>
        <v>0</v>
      </c>
      <c r="P4231" s="44">
        <f t="shared" si="599"/>
        <v>0</v>
      </c>
      <c r="Q4231" s="44" t="str">
        <f t="shared" si="600"/>
        <v xml:space="preserve"> </v>
      </c>
      <c r="R4231" s="44" t="str">
        <f>VLOOKUP(S4231,Sheet8!B:C,2,0)</f>
        <v>GOTCHA</v>
      </c>
      <c r="S4231" s="6" t="s">
        <v>9770</v>
      </c>
      <c r="T4231" s="6" t="str">
        <f>VLOOKUP(U4231,'17-1'!J:K,2,0)</f>
        <v>IM HERE</v>
      </c>
      <c r="U4231" s="6" t="s">
        <v>29609</v>
      </c>
    </row>
    <row r="4232" spans="1:21" x14ac:dyDescent="0.25">
      <c r="A4232" s="35">
        <v>1462</v>
      </c>
      <c r="B4232" s="36">
        <v>310</v>
      </c>
      <c r="C4232" s="36">
        <v>20004305</v>
      </c>
      <c r="D4232" s="36">
        <v>100718</v>
      </c>
      <c r="E4232" s="36">
        <v>30200044</v>
      </c>
      <c r="F4232" s="36" t="s">
        <v>45</v>
      </c>
      <c r="G4232" s="37" t="s">
        <v>2343</v>
      </c>
      <c r="H4232" s="38">
        <v>39294</v>
      </c>
      <c r="I4232" s="39">
        <v>15</v>
      </c>
      <c r="J4232" s="74">
        <v>873.97</v>
      </c>
      <c r="K4232" s="111">
        <v>0</v>
      </c>
      <c r="L4232" s="59">
        <f t="shared" si="596"/>
        <v>0</v>
      </c>
      <c r="M4232" s="39">
        <v>15</v>
      </c>
      <c r="N4232" s="42">
        <f t="shared" si="597"/>
        <v>7.915126625598905</v>
      </c>
      <c r="O4232" s="43">
        <f t="shared" si="598"/>
        <v>0</v>
      </c>
      <c r="P4232" s="44">
        <f t="shared" si="599"/>
        <v>0</v>
      </c>
      <c r="Q4232" s="44" t="str">
        <f t="shared" si="600"/>
        <v xml:space="preserve"> </v>
      </c>
      <c r="R4232" s="44" t="str">
        <f>VLOOKUP(S4232,Sheet8!B:C,2,0)</f>
        <v>GOTCHA</v>
      </c>
      <c r="S4232" s="6" t="s">
        <v>9672</v>
      </c>
      <c r="T4232" s="6" t="str">
        <f>VLOOKUP(U4232,'17-1'!J:K,2,0)</f>
        <v>IM HERE</v>
      </c>
      <c r="U4232" s="6" t="s">
        <v>29511</v>
      </c>
    </row>
    <row r="4233" spans="1:21" x14ac:dyDescent="0.25">
      <c r="A4233" s="35">
        <v>1303</v>
      </c>
      <c r="B4233" s="36">
        <v>310</v>
      </c>
      <c r="C4233" s="36">
        <v>20002179</v>
      </c>
      <c r="D4233" s="36">
        <v>100718</v>
      </c>
      <c r="E4233" s="36">
        <v>30200044</v>
      </c>
      <c r="F4233" s="36" t="s">
        <v>45</v>
      </c>
      <c r="G4233" s="37" t="s">
        <v>2344</v>
      </c>
      <c r="H4233" s="38">
        <v>39294</v>
      </c>
      <c r="I4233" s="39">
        <v>15</v>
      </c>
      <c r="J4233" s="74">
        <v>873.97</v>
      </c>
      <c r="K4233" s="111">
        <v>0</v>
      </c>
      <c r="L4233" s="59">
        <f t="shared" si="596"/>
        <v>0</v>
      </c>
      <c r="M4233" s="39">
        <v>15</v>
      </c>
      <c r="N4233" s="42">
        <f t="shared" si="597"/>
        <v>7.915126625598905</v>
      </c>
      <c r="O4233" s="43">
        <f t="shared" si="598"/>
        <v>0</v>
      </c>
      <c r="P4233" s="44">
        <f t="shared" si="599"/>
        <v>0</v>
      </c>
      <c r="Q4233" s="44" t="str">
        <f t="shared" si="600"/>
        <v xml:space="preserve"> </v>
      </c>
      <c r="R4233" s="44" t="str">
        <f>VLOOKUP(S4233,Sheet8!B:C,2,0)</f>
        <v>GOTCHA</v>
      </c>
      <c r="S4233" s="6" t="s">
        <v>9673</v>
      </c>
      <c r="T4233" s="6" t="str">
        <f>VLOOKUP(U4233,'17-1'!J:K,2,0)</f>
        <v>IM HERE</v>
      </c>
      <c r="U4233" s="6" t="s">
        <v>29512</v>
      </c>
    </row>
    <row r="4234" spans="1:21" x14ac:dyDescent="0.25">
      <c r="A4234" s="35">
        <v>1452</v>
      </c>
      <c r="B4234" s="36">
        <v>310</v>
      </c>
      <c r="C4234" s="36">
        <v>20004294</v>
      </c>
      <c r="D4234" s="36">
        <v>100718</v>
      </c>
      <c r="E4234" s="36">
        <v>30200044</v>
      </c>
      <c r="F4234" s="36" t="s">
        <v>45</v>
      </c>
      <c r="G4234" s="37" t="s">
        <v>2345</v>
      </c>
      <c r="H4234" s="38">
        <v>39294</v>
      </c>
      <c r="I4234" s="39">
        <v>15</v>
      </c>
      <c r="J4234" s="74">
        <v>873.97</v>
      </c>
      <c r="K4234" s="111">
        <v>0</v>
      </c>
      <c r="L4234" s="59">
        <f t="shared" si="596"/>
        <v>0</v>
      </c>
      <c r="M4234" s="39">
        <v>15</v>
      </c>
      <c r="N4234" s="42">
        <f t="shared" si="597"/>
        <v>7.915126625598905</v>
      </c>
      <c r="O4234" s="43">
        <f t="shared" si="598"/>
        <v>0</v>
      </c>
      <c r="P4234" s="44">
        <f t="shared" si="599"/>
        <v>0</v>
      </c>
      <c r="Q4234" s="44" t="str">
        <f t="shared" si="600"/>
        <v xml:space="preserve"> </v>
      </c>
      <c r="R4234" s="44" t="str">
        <f>VLOOKUP(S4234,Sheet8!B:C,2,0)</f>
        <v>GOTCHA</v>
      </c>
      <c r="S4234" s="6" t="s">
        <v>9674</v>
      </c>
      <c r="T4234" s="6" t="str">
        <f>VLOOKUP(U4234,'17-1'!J:K,2,0)</f>
        <v>IM HERE</v>
      </c>
      <c r="U4234" s="6" t="s">
        <v>29513</v>
      </c>
    </row>
    <row r="4235" spans="1:21" x14ac:dyDescent="0.25">
      <c r="A4235" s="35">
        <v>1461</v>
      </c>
      <c r="B4235" s="36">
        <v>310</v>
      </c>
      <c r="C4235" s="36">
        <v>20004304</v>
      </c>
      <c r="D4235" s="36">
        <v>100718</v>
      </c>
      <c r="E4235" s="36">
        <v>30200044</v>
      </c>
      <c r="F4235" s="36" t="s">
        <v>45</v>
      </c>
      <c r="G4235" s="37" t="s">
        <v>2346</v>
      </c>
      <c r="H4235" s="38">
        <v>39294</v>
      </c>
      <c r="I4235" s="39">
        <v>15</v>
      </c>
      <c r="J4235" s="74">
        <v>873.97</v>
      </c>
      <c r="K4235" s="111">
        <v>0</v>
      </c>
      <c r="L4235" s="59">
        <f t="shared" si="596"/>
        <v>0</v>
      </c>
      <c r="M4235" s="39">
        <v>15</v>
      </c>
      <c r="N4235" s="42">
        <f t="shared" si="597"/>
        <v>7.915126625598905</v>
      </c>
      <c r="O4235" s="43">
        <f t="shared" si="598"/>
        <v>0</v>
      </c>
      <c r="P4235" s="44">
        <f t="shared" si="599"/>
        <v>0</v>
      </c>
      <c r="Q4235" s="44" t="str">
        <f t="shared" si="600"/>
        <v xml:space="preserve"> </v>
      </c>
      <c r="R4235" s="44" t="str">
        <f>VLOOKUP(S4235,Sheet8!B:C,2,0)</f>
        <v>GOTCHA</v>
      </c>
      <c r="S4235" s="6" t="s">
        <v>9675</v>
      </c>
      <c r="T4235" s="6" t="str">
        <f>VLOOKUP(U4235,'17-1'!J:K,2,0)</f>
        <v>IM HERE</v>
      </c>
      <c r="U4235" s="6" t="s">
        <v>29514</v>
      </c>
    </row>
    <row r="4236" spans="1:21" x14ac:dyDescent="0.25">
      <c r="A4236" s="35">
        <v>7256</v>
      </c>
      <c r="B4236" s="36">
        <v>371</v>
      </c>
      <c r="C4236" s="36">
        <v>20000332</v>
      </c>
      <c r="D4236" s="36">
        <v>100719</v>
      </c>
      <c r="E4236" s="36">
        <v>30200054</v>
      </c>
      <c r="F4236" s="36" t="s">
        <v>42</v>
      </c>
      <c r="G4236" s="37" t="s">
        <v>2326</v>
      </c>
      <c r="H4236" s="38">
        <v>39172</v>
      </c>
      <c r="I4236" s="39">
        <v>15</v>
      </c>
      <c r="J4236" s="74">
        <v>1739.2</v>
      </c>
      <c r="K4236" s="111">
        <v>0</v>
      </c>
      <c r="L4236" s="59">
        <f t="shared" si="596"/>
        <v>0</v>
      </c>
      <c r="M4236" s="39">
        <v>15</v>
      </c>
      <c r="N4236" s="42">
        <f t="shared" si="597"/>
        <v>8.2491444216290208</v>
      </c>
      <c r="O4236" s="43">
        <f t="shared" si="598"/>
        <v>0</v>
      </c>
      <c r="P4236" s="44">
        <f t="shared" si="599"/>
        <v>0</v>
      </c>
      <c r="Q4236" s="44" t="str">
        <f t="shared" si="600"/>
        <v xml:space="preserve"> </v>
      </c>
      <c r="R4236" s="44" t="str">
        <f>VLOOKUP(S4236,Sheet8!B:C,2,0)</f>
        <v>GOTCHA</v>
      </c>
      <c r="S4236" s="6" t="s">
        <v>9413</v>
      </c>
      <c r="T4236" s="6" t="str">
        <f>VLOOKUP(U4236,'17-1'!J:K,2,0)</f>
        <v>IM HERE</v>
      </c>
      <c r="U4236" s="6" t="s">
        <v>29252</v>
      </c>
    </row>
    <row r="4237" spans="1:21" x14ac:dyDescent="0.25">
      <c r="A4237" s="35">
        <v>286</v>
      </c>
      <c r="B4237" s="36">
        <v>304</v>
      </c>
      <c r="C4237" s="36">
        <v>10000252</v>
      </c>
      <c r="D4237" s="36">
        <v>100718</v>
      </c>
      <c r="E4237" s="36">
        <v>30200060</v>
      </c>
      <c r="F4237" s="36" t="s">
        <v>73</v>
      </c>
      <c r="G4237" s="37" t="s">
        <v>2111</v>
      </c>
      <c r="H4237" s="38">
        <v>39721</v>
      </c>
      <c r="I4237" s="39">
        <v>15</v>
      </c>
      <c r="J4237" s="74">
        <v>500.25</v>
      </c>
      <c r="K4237" s="111">
        <v>0</v>
      </c>
      <c r="L4237" s="59">
        <f t="shared" si="596"/>
        <v>0</v>
      </c>
      <c r="M4237" s="39">
        <v>15</v>
      </c>
      <c r="N4237" s="42">
        <f t="shared" si="597"/>
        <v>6.7460643394934978</v>
      </c>
      <c r="O4237" s="43">
        <f t="shared" si="598"/>
        <v>0</v>
      </c>
      <c r="P4237" s="44">
        <f t="shared" si="599"/>
        <v>0</v>
      </c>
      <c r="Q4237" s="44" t="str">
        <f t="shared" si="600"/>
        <v xml:space="preserve"> </v>
      </c>
      <c r="R4237" s="44" t="str">
        <f>VLOOKUP(S4237,Sheet8!B:C,2,0)</f>
        <v>GOTCHA</v>
      </c>
      <c r="S4237" s="6" t="s">
        <v>6972</v>
      </c>
      <c r="T4237" s="6" t="str">
        <f>VLOOKUP(U4237,'17-1'!J:K,2,0)</f>
        <v>IM HERE</v>
      </c>
      <c r="U4237" s="6" t="s">
        <v>26720</v>
      </c>
    </row>
    <row r="4238" spans="1:21" x14ac:dyDescent="0.25">
      <c r="A4238" s="35">
        <v>5804</v>
      </c>
      <c r="B4238" s="36">
        <v>333</v>
      </c>
      <c r="C4238" s="36">
        <v>20006320</v>
      </c>
      <c r="D4238" s="36">
        <v>100718</v>
      </c>
      <c r="E4238" s="36">
        <v>30200014</v>
      </c>
      <c r="F4238" s="36" t="s">
        <v>4963</v>
      </c>
      <c r="G4238" s="37" t="s">
        <v>6416</v>
      </c>
      <c r="H4238" s="38">
        <v>38960</v>
      </c>
      <c r="I4238" s="39">
        <v>25</v>
      </c>
      <c r="J4238" s="74">
        <v>454.03</v>
      </c>
      <c r="K4238" s="111">
        <v>0</v>
      </c>
      <c r="L4238" s="59">
        <f t="shared" si="596"/>
        <v>0</v>
      </c>
      <c r="M4238" s="39">
        <v>25</v>
      </c>
      <c r="N4238" s="42">
        <f t="shared" si="597"/>
        <v>8.8295687885010263</v>
      </c>
      <c r="O4238" s="43">
        <f t="shared" si="598"/>
        <v>0</v>
      </c>
      <c r="P4238" s="44">
        <f t="shared" si="599"/>
        <v>0</v>
      </c>
      <c r="Q4238" s="44" t="str">
        <f t="shared" si="600"/>
        <v xml:space="preserve"> </v>
      </c>
      <c r="R4238" s="44" t="str">
        <f>VLOOKUP(S4238,Sheet8!B:C,2,0)</f>
        <v>GOTCHA</v>
      </c>
      <c r="S4238" s="6" t="s">
        <v>9011</v>
      </c>
      <c r="T4238" s="6" t="str">
        <f>VLOOKUP(U4238,'17-1'!J:K,2,0)</f>
        <v>IM HERE</v>
      </c>
      <c r="U4238" s="6" t="s">
        <v>28848</v>
      </c>
    </row>
    <row r="4239" spans="1:21" x14ac:dyDescent="0.25">
      <c r="A4239" s="35">
        <v>2873</v>
      </c>
      <c r="B4239" s="36">
        <v>320</v>
      </c>
      <c r="C4239" s="36">
        <v>20004234</v>
      </c>
      <c r="D4239" s="36">
        <v>100718</v>
      </c>
      <c r="E4239" s="36">
        <v>30200056</v>
      </c>
      <c r="F4239" s="36" t="s">
        <v>322</v>
      </c>
      <c r="G4239" s="37" t="s">
        <v>2378</v>
      </c>
      <c r="H4239" s="38">
        <v>39629</v>
      </c>
      <c r="I4239" s="39">
        <v>15</v>
      </c>
      <c r="J4239" s="74">
        <v>546.25</v>
      </c>
      <c r="K4239" s="111">
        <v>0</v>
      </c>
      <c r="L4239" s="59">
        <f t="shared" si="596"/>
        <v>0</v>
      </c>
      <c r="M4239" s="39">
        <v>15</v>
      </c>
      <c r="N4239" s="42">
        <f t="shared" si="597"/>
        <v>6.9979466119096507</v>
      </c>
      <c r="O4239" s="43">
        <f t="shared" si="598"/>
        <v>0</v>
      </c>
      <c r="P4239" s="44">
        <f t="shared" si="599"/>
        <v>0</v>
      </c>
      <c r="Q4239" s="44" t="str">
        <f t="shared" si="600"/>
        <v xml:space="preserve"> </v>
      </c>
      <c r="R4239" s="44" t="str">
        <f>VLOOKUP(S4239,Sheet8!B:C,2,0)</f>
        <v>GOTCHA</v>
      </c>
      <c r="S4239" s="6" t="s">
        <v>10236</v>
      </c>
      <c r="T4239" s="6" t="str">
        <f>VLOOKUP(U4239,'17-1'!J:K,2,0)</f>
        <v>IM HERE</v>
      </c>
      <c r="U4239" s="6" t="s">
        <v>30076</v>
      </c>
    </row>
    <row r="4240" spans="1:21" x14ac:dyDescent="0.25">
      <c r="A4240" s="35">
        <v>2860</v>
      </c>
      <c r="B4240" s="36">
        <v>320</v>
      </c>
      <c r="C4240" s="36">
        <v>20004220</v>
      </c>
      <c r="D4240" s="36">
        <v>100718</v>
      </c>
      <c r="E4240" s="36">
        <v>30200059</v>
      </c>
      <c r="F4240" s="36" t="s">
        <v>36</v>
      </c>
      <c r="G4240" s="37" t="s">
        <v>2342</v>
      </c>
      <c r="H4240" s="38">
        <v>39294</v>
      </c>
      <c r="I4240" s="39">
        <v>15</v>
      </c>
      <c r="J4240" s="74">
        <v>532.72</v>
      </c>
      <c r="K4240" s="111">
        <v>0</v>
      </c>
      <c r="L4240" s="59">
        <f t="shared" si="596"/>
        <v>0</v>
      </c>
      <c r="M4240" s="39">
        <v>15</v>
      </c>
      <c r="N4240" s="42">
        <f t="shared" si="597"/>
        <v>7.915126625598905</v>
      </c>
      <c r="O4240" s="43">
        <f t="shared" si="598"/>
        <v>0</v>
      </c>
      <c r="P4240" s="44">
        <f t="shared" si="599"/>
        <v>0</v>
      </c>
      <c r="Q4240" s="44" t="str">
        <f t="shared" si="600"/>
        <v xml:space="preserve"> </v>
      </c>
      <c r="R4240" s="44" t="str">
        <f>VLOOKUP(S4240,Sheet8!B:C,2,0)</f>
        <v>GOTCHA</v>
      </c>
      <c r="S4240" s="6" t="s">
        <v>9671</v>
      </c>
      <c r="T4240" s="6" t="str">
        <f>VLOOKUP(U4240,'17-1'!J:K,2,0)</f>
        <v>IM HERE</v>
      </c>
      <c r="U4240" s="6" t="s">
        <v>29510</v>
      </c>
    </row>
    <row r="4241" spans="1:21" x14ac:dyDescent="0.25">
      <c r="A4241" s="35">
        <v>6426</v>
      </c>
      <c r="B4241" s="36">
        <v>335</v>
      </c>
      <c r="C4241" s="36">
        <v>20004837</v>
      </c>
      <c r="D4241" s="36">
        <v>100718</v>
      </c>
      <c r="E4241" s="36">
        <v>30200011</v>
      </c>
      <c r="F4241" s="36" t="s">
        <v>53</v>
      </c>
      <c r="G4241" s="37" t="s">
        <v>2113</v>
      </c>
      <c r="H4241" s="38">
        <v>39721</v>
      </c>
      <c r="I4241" s="39">
        <v>15</v>
      </c>
      <c r="J4241" s="74">
        <v>1004.27</v>
      </c>
      <c r="K4241" s="111">
        <v>0</v>
      </c>
      <c r="L4241" s="59">
        <f t="shared" si="596"/>
        <v>0</v>
      </c>
      <c r="M4241" s="39">
        <v>15</v>
      </c>
      <c r="N4241" s="42">
        <f t="shared" si="597"/>
        <v>6.7460643394934978</v>
      </c>
      <c r="O4241" s="43">
        <f t="shared" si="598"/>
        <v>0</v>
      </c>
      <c r="P4241" s="44">
        <f t="shared" si="599"/>
        <v>0</v>
      </c>
      <c r="Q4241" s="44" t="str">
        <f t="shared" si="600"/>
        <v xml:space="preserve"> </v>
      </c>
      <c r="R4241" s="44" t="str">
        <f>VLOOKUP(S4241,Sheet8!B:C,2,0)</f>
        <v>GOTCHA</v>
      </c>
      <c r="S4241" s="6" t="s">
        <v>6974</v>
      </c>
      <c r="T4241" s="6" t="str">
        <f>VLOOKUP(U4241,'17-1'!J:K,2,0)</f>
        <v>IM HERE</v>
      </c>
      <c r="U4241" s="6" t="s">
        <v>26722</v>
      </c>
    </row>
    <row r="4242" spans="1:21" x14ac:dyDescent="0.25">
      <c r="A4242" s="35">
        <v>7272</v>
      </c>
      <c r="B4242" s="36">
        <v>371</v>
      </c>
      <c r="C4242" s="36">
        <v>20000357</v>
      </c>
      <c r="D4242" s="36">
        <v>100719</v>
      </c>
      <c r="E4242" s="36">
        <v>30200016</v>
      </c>
      <c r="F4242" s="36" t="s">
        <v>49</v>
      </c>
      <c r="G4242" s="37" t="s">
        <v>2307</v>
      </c>
      <c r="H4242" s="38">
        <v>39051</v>
      </c>
      <c r="I4242" s="39">
        <v>15</v>
      </c>
      <c r="J4242" s="74">
        <v>1767.59</v>
      </c>
      <c r="K4242" s="111">
        <v>0</v>
      </c>
      <c r="L4242" s="59">
        <f t="shared" si="596"/>
        <v>0</v>
      </c>
      <c r="M4242" s="39">
        <v>15</v>
      </c>
      <c r="N4242" s="42">
        <f t="shared" si="597"/>
        <v>8.5804243668720055</v>
      </c>
      <c r="O4242" s="43">
        <f t="shared" si="598"/>
        <v>0</v>
      </c>
      <c r="P4242" s="44">
        <f t="shared" si="599"/>
        <v>0</v>
      </c>
      <c r="Q4242" s="44" t="str">
        <f t="shared" si="600"/>
        <v xml:space="preserve"> </v>
      </c>
      <c r="R4242" s="44" t="str">
        <f>VLOOKUP(S4242,Sheet8!B:C,2,0)</f>
        <v>GOTCHA</v>
      </c>
      <c r="S4242" s="6" t="s">
        <v>9124</v>
      </c>
      <c r="T4242" s="6" t="str">
        <f>VLOOKUP(U4242,'17-1'!J:K,2,0)</f>
        <v>IM HERE</v>
      </c>
      <c r="U4242" s="6" t="s">
        <v>28962</v>
      </c>
    </row>
    <row r="4243" spans="1:21" x14ac:dyDescent="0.25">
      <c r="A4243" s="35">
        <v>6639</v>
      </c>
      <c r="B4243" s="36">
        <v>345</v>
      </c>
      <c r="C4243" s="36">
        <v>20001639</v>
      </c>
      <c r="D4243" s="36">
        <v>100718</v>
      </c>
      <c r="E4243" s="36">
        <v>30200016</v>
      </c>
      <c r="F4243" s="36" t="s">
        <v>49</v>
      </c>
      <c r="G4243" s="37" t="s">
        <v>2307</v>
      </c>
      <c r="H4243" s="38">
        <v>39172</v>
      </c>
      <c r="I4243" s="39">
        <v>15</v>
      </c>
      <c r="J4243" s="74">
        <v>2026.45</v>
      </c>
      <c r="K4243" s="111">
        <v>0</v>
      </c>
      <c r="L4243" s="59">
        <f t="shared" si="596"/>
        <v>0</v>
      </c>
      <c r="M4243" s="39">
        <v>15</v>
      </c>
      <c r="N4243" s="42">
        <f t="shared" si="597"/>
        <v>8.2491444216290208</v>
      </c>
      <c r="O4243" s="43">
        <f t="shared" si="598"/>
        <v>0</v>
      </c>
      <c r="P4243" s="44">
        <f t="shared" si="599"/>
        <v>0</v>
      </c>
      <c r="Q4243" s="44" t="str">
        <f t="shared" si="600"/>
        <v xml:space="preserve"> </v>
      </c>
      <c r="R4243" s="44" t="str">
        <f>VLOOKUP(S4243,Sheet8!B:C,2,0)</f>
        <v>GOTCHA</v>
      </c>
      <c r="S4243" s="6" t="s">
        <v>9414</v>
      </c>
      <c r="T4243" s="6" t="str">
        <f>VLOOKUP(U4243,'17-1'!J:K,2,0)</f>
        <v>IM HERE</v>
      </c>
      <c r="U4243" s="6" t="s">
        <v>29253</v>
      </c>
    </row>
    <row r="4244" spans="1:21" x14ac:dyDescent="0.25">
      <c r="A4244" s="35">
        <v>264</v>
      </c>
      <c r="B4244" s="36">
        <v>304</v>
      </c>
      <c r="C4244" s="36">
        <v>10000227</v>
      </c>
      <c r="D4244" s="36">
        <v>100718</v>
      </c>
      <c r="E4244" s="36">
        <v>30200045</v>
      </c>
      <c r="F4244" s="36" t="s">
        <v>56</v>
      </c>
      <c r="G4244" s="37" t="s">
        <v>4651</v>
      </c>
      <c r="H4244" s="38">
        <v>40664</v>
      </c>
      <c r="I4244" s="39">
        <v>20</v>
      </c>
      <c r="J4244" s="74">
        <v>998.44</v>
      </c>
      <c r="K4244" s="45">
        <v>1</v>
      </c>
      <c r="L4244" s="41">
        <f t="shared" ref="L4244:L4252" si="601">J4244*K4244</f>
        <v>998.44</v>
      </c>
      <c r="M4244" s="39">
        <v>20</v>
      </c>
      <c r="N4244" s="42">
        <f t="shared" si="597"/>
        <v>4.1642710472279258</v>
      </c>
      <c r="O4244" s="43">
        <f t="shared" si="598"/>
        <v>49.922000000000004</v>
      </c>
      <c r="P4244" s="44">
        <f t="shared" si="599"/>
        <v>207.88873921971253</v>
      </c>
      <c r="Q4244" s="44">
        <f t="shared" si="600"/>
        <v>790.55126078028752</v>
      </c>
      <c r="R4244" s="44" t="e">
        <f>VLOOKUP(S4244,Sheet8!B:C,2,0)</f>
        <v>#N/A</v>
      </c>
      <c r="S4244" s="6" t="s">
        <v>13129</v>
      </c>
      <c r="T4244" s="6" t="e">
        <f>VLOOKUP(U4244,'17-1'!J:K,2,0)</f>
        <v>#N/A</v>
      </c>
      <c r="U4244" s="6" t="s">
        <v>37963</v>
      </c>
    </row>
    <row r="4245" spans="1:21" x14ac:dyDescent="0.25">
      <c r="A4245" s="35">
        <v>938</v>
      </c>
      <c r="B4245" s="36">
        <v>307</v>
      </c>
      <c r="C4245" s="36">
        <v>20002767</v>
      </c>
      <c r="D4245" s="36">
        <v>100718</v>
      </c>
      <c r="E4245" s="36">
        <v>30200045</v>
      </c>
      <c r="F4245" s="36" t="s">
        <v>56</v>
      </c>
      <c r="G4245" s="37" t="s">
        <v>4630</v>
      </c>
      <c r="H4245" s="38">
        <v>40664</v>
      </c>
      <c r="I4245" s="39">
        <v>20</v>
      </c>
      <c r="J4245" s="74">
        <v>119594.27</v>
      </c>
      <c r="K4245" s="45">
        <v>1</v>
      </c>
      <c r="L4245" s="41">
        <f t="shared" si="601"/>
        <v>119594.27</v>
      </c>
      <c r="M4245" s="39">
        <v>20</v>
      </c>
      <c r="N4245" s="42">
        <f t="shared" si="597"/>
        <v>4.1642710472279258</v>
      </c>
      <c r="O4245" s="43">
        <f t="shared" si="598"/>
        <v>5979.7134999999998</v>
      </c>
      <c r="P4245" s="44">
        <f t="shared" si="599"/>
        <v>24901.147798767965</v>
      </c>
      <c r="Q4245" s="44">
        <f t="shared" si="600"/>
        <v>94693.122201232036</v>
      </c>
      <c r="R4245" s="44" t="e">
        <f>VLOOKUP(S4245,Sheet8!B:C,2,0)</f>
        <v>#N/A</v>
      </c>
      <c r="S4245" s="6" t="s">
        <v>13130</v>
      </c>
      <c r="T4245" s="6" t="e">
        <f>VLOOKUP(U4245,'17-1'!J:K,2,0)</f>
        <v>#N/A</v>
      </c>
      <c r="U4245" s="6" t="s">
        <v>37964</v>
      </c>
    </row>
    <row r="4246" spans="1:21" x14ac:dyDescent="0.25">
      <c r="A4246" s="35">
        <v>5967</v>
      </c>
      <c r="B4246" s="36">
        <v>334</v>
      </c>
      <c r="C4246" s="36">
        <v>20000580</v>
      </c>
      <c r="D4246" s="36">
        <v>100718</v>
      </c>
      <c r="E4246" s="36">
        <v>30200045</v>
      </c>
      <c r="F4246" s="36" t="s">
        <v>56</v>
      </c>
      <c r="G4246" s="37" t="s">
        <v>4791</v>
      </c>
      <c r="H4246" s="38">
        <v>40391</v>
      </c>
      <c r="I4246" s="39">
        <v>15</v>
      </c>
      <c r="J4246" s="74">
        <v>1701.89</v>
      </c>
      <c r="K4246" s="45">
        <v>1</v>
      </c>
      <c r="L4246" s="41">
        <f t="shared" si="601"/>
        <v>1701.89</v>
      </c>
      <c r="M4246" s="39">
        <v>15</v>
      </c>
      <c r="N4246" s="42">
        <f t="shared" si="597"/>
        <v>4.9117043121149901</v>
      </c>
      <c r="O4246" s="43">
        <f t="shared" si="598"/>
        <v>113.45933333333333</v>
      </c>
      <c r="P4246" s="44">
        <f t="shared" si="599"/>
        <v>557.27869678302534</v>
      </c>
      <c r="Q4246" s="44">
        <f t="shared" si="600"/>
        <v>1144.6113032169746</v>
      </c>
      <c r="R4246" s="44" t="e">
        <f>VLOOKUP(S4246,Sheet8!B:C,2,0)</f>
        <v>#N/A</v>
      </c>
      <c r="S4246" s="6" t="s">
        <v>13131</v>
      </c>
      <c r="T4246" s="6" t="e">
        <f>VLOOKUP(U4246,'17-1'!J:K,2,0)</f>
        <v>#N/A</v>
      </c>
      <c r="U4246" s="6" t="s">
        <v>37965</v>
      </c>
    </row>
    <row r="4247" spans="1:21" x14ac:dyDescent="0.25">
      <c r="A4247" s="35">
        <v>7699</v>
      </c>
      <c r="B4247" s="36">
        <v>371</v>
      </c>
      <c r="C4247" s="36">
        <v>20001429</v>
      </c>
      <c r="D4247" s="36">
        <v>100719</v>
      </c>
      <c r="E4247" s="36">
        <v>30200072</v>
      </c>
      <c r="F4247" s="36" t="s">
        <v>165</v>
      </c>
      <c r="G4247" s="37" t="s">
        <v>2505</v>
      </c>
      <c r="H4247" s="38">
        <v>36891</v>
      </c>
      <c r="I4247" s="39">
        <v>50</v>
      </c>
      <c r="J4247" s="74">
        <v>9462.1200000000008</v>
      </c>
      <c r="K4247" s="45">
        <v>1</v>
      </c>
      <c r="L4247" s="41">
        <f t="shared" si="601"/>
        <v>9462.1200000000008</v>
      </c>
      <c r="M4247" s="39">
        <v>50</v>
      </c>
      <c r="N4247" s="42">
        <f t="shared" si="597"/>
        <v>14.494182067077345</v>
      </c>
      <c r="O4247" s="43">
        <f t="shared" si="598"/>
        <v>189.2424</v>
      </c>
      <c r="P4247" s="44">
        <f t="shared" si="599"/>
        <v>2742.9138004106776</v>
      </c>
      <c r="Q4247" s="44">
        <f t="shared" si="600"/>
        <v>6719.2061995893237</v>
      </c>
      <c r="R4247" s="44" t="e">
        <f>VLOOKUP(S4247,Sheet8!B:C,2,0)</f>
        <v>#N/A</v>
      </c>
      <c r="S4247" s="6" t="s">
        <v>13132</v>
      </c>
      <c r="T4247" s="6" t="e">
        <f>VLOOKUP(U4247,'17-1'!J:K,2,0)</f>
        <v>#N/A</v>
      </c>
      <c r="U4247" s="6" t="s">
        <v>37966</v>
      </c>
    </row>
    <row r="4248" spans="1:21" x14ac:dyDescent="0.25">
      <c r="A4248" s="35">
        <v>2462</v>
      </c>
      <c r="B4248" s="36">
        <v>311</v>
      </c>
      <c r="C4248" s="36">
        <v>20007751</v>
      </c>
      <c r="D4248" s="36">
        <v>100718</v>
      </c>
      <c r="E4248" s="36">
        <v>30200081</v>
      </c>
      <c r="F4248" s="36" t="s">
        <v>4982</v>
      </c>
      <c r="G4248" s="37" t="s">
        <v>5005</v>
      </c>
      <c r="H4248" s="38">
        <v>36891</v>
      </c>
      <c r="I4248" s="39">
        <v>35</v>
      </c>
      <c r="J4248" s="74">
        <v>50</v>
      </c>
      <c r="K4248" s="45">
        <v>1</v>
      </c>
      <c r="L4248" s="41">
        <f t="shared" si="601"/>
        <v>50</v>
      </c>
      <c r="M4248" s="39">
        <v>35</v>
      </c>
      <c r="N4248" s="42">
        <f t="shared" si="597"/>
        <v>14.494182067077345</v>
      </c>
      <c r="O4248" s="43">
        <f t="shared" si="598"/>
        <v>1.4285714285714286</v>
      </c>
      <c r="P4248" s="44">
        <f t="shared" si="599"/>
        <v>20.705974381539065</v>
      </c>
      <c r="Q4248" s="44">
        <f t="shared" si="600"/>
        <v>29.294025618460935</v>
      </c>
      <c r="R4248" s="44" t="e">
        <f>VLOOKUP(S4248,Sheet8!B:C,2,0)</f>
        <v>#N/A</v>
      </c>
      <c r="S4248" s="6" t="s">
        <v>13133</v>
      </c>
      <c r="T4248" s="6" t="e">
        <f>VLOOKUP(U4248,'17-1'!J:K,2,0)</f>
        <v>#N/A</v>
      </c>
      <c r="U4248" s="6" t="s">
        <v>37967</v>
      </c>
    </row>
    <row r="4249" spans="1:21" x14ac:dyDescent="0.25">
      <c r="A4249" s="35">
        <v>5924</v>
      </c>
      <c r="B4249" s="36">
        <v>333</v>
      </c>
      <c r="C4249" s="36">
        <v>20008066</v>
      </c>
      <c r="D4249" s="36">
        <v>100718</v>
      </c>
      <c r="E4249" s="36">
        <v>30200048</v>
      </c>
      <c r="F4249" s="36" t="s">
        <v>63</v>
      </c>
      <c r="G4249" s="37" t="s">
        <v>4592</v>
      </c>
      <c r="H4249" s="38">
        <v>40664</v>
      </c>
      <c r="I4249" s="39">
        <v>20</v>
      </c>
      <c r="J4249" s="74">
        <v>14397.38</v>
      </c>
      <c r="K4249" s="45">
        <v>1</v>
      </c>
      <c r="L4249" s="41">
        <f t="shared" si="601"/>
        <v>14397.38</v>
      </c>
      <c r="M4249" s="39">
        <v>20</v>
      </c>
      <c r="N4249" s="42">
        <f t="shared" si="597"/>
        <v>4.1642710472279258</v>
      </c>
      <c r="O4249" s="43">
        <f t="shared" si="598"/>
        <v>719.86899999999991</v>
      </c>
      <c r="P4249" s="44">
        <f t="shared" si="599"/>
        <v>2997.7296344969195</v>
      </c>
      <c r="Q4249" s="44">
        <f t="shared" si="600"/>
        <v>11399.650365503079</v>
      </c>
      <c r="R4249" s="44" t="e">
        <f>VLOOKUP(S4249,Sheet8!B:C,2,0)</f>
        <v>#N/A</v>
      </c>
      <c r="S4249" s="6" t="s">
        <v>13134</v>
      </c>
      <c r="T4249" s="6" t="e">
        <f>VLOOKUP(U4249,'17-1'!J:K,2,0)</f>
        <v>#N/A</v>
      </c>
      <c r="U4249" s="6" t="s">
        <v>37968</v>
      </c>
    </row>
    <row r="4250" spans="1:21" x14ac:dyDescent="0.25">
      <c r="A4250" s="35">
        <v>5166</v>
      </c>
      <c r="B4250" s="36">
        <v>333</v>
      </c>
      <c r="C4250" s="36">
        <v>20003445</v>
      </c>
      <c r="D4250" s="36">
        <v>100718</v>
      </c>
      <c r="E4250" s="36">
        <v>30200043</v>
      </c>
      <c r="F4250" s="36" t="s">
        <v>78</v>
      </c>
      <c r="G4250" s="37" t="s">
        <v>79</v>
      </c>
      <c r="H4250" s="38">
        <v>41274</v>
      </c>
      <c r="I4250" s="39">
        <v>0</v>
      </c>
      <c r="J4250" s="74">
        <v>3301.56</v>
      </c>
      <c r="K4250" s="7">
        <v>1</v>
      </c>
      <c r="L4250" s="8">
        <f t="shared" si="601"/>
        <v>3301.56</v>
      </c>
      <c r="M4250" s="9" t="s">
        <v>6620</v>
      </c>
      <c r="N4250" s="10" t="s">
        <v>6620</v>
      </c>
      <c r="O4250" s="11" t="s">
        <v>6620</v>
      </c>
      <c r="P4250" s="12" t="s">
        <v>6620</v>
      </c>
      <c r="Q4250" s="12">
        <v>595.38</v>
      </c>
      <c r="R4250" s="44" t="e">
        <f>VLOOKUP(S4250,Sheet8!B:C,2,0)</f>
        <v>#N/A</v>
      </c>
      <c r="S4250" s="6" t="s">
        <v>13135</v>
      </c>
      <c r="T4250" s="6" t="e">
        <f>VLOOKUP(U4250,'17-1'!J:K,2,0)</f>
        <v>#N/A</v>
      </c>
      <c r="U4250" s="6" t="s">
        <v>37969</v>
      </c>
    </row>
    <row r="4251" spans="1:21" x14ac:dyDescent="0.25">
      <c r="A4251" s="35">
        <v>931</v>
      </c>
      <c r="B4251" s="36">
        <v>307</v>
      </c>
      <c r="C4251" s="36">
        <v>20002750</v>
      </c>
      <c r="D4251" s="36">
        <v>100718</v>
      </c>
      <c r="E4251" s="36">
        <v>30200013</v>
      </c>
      <c r="F4251" s="36" t="s">
        <v>50</v>
      </c>
      <c r="G4251" s="37" t="s">
        <v>2341</v>
      </c>
      <c r="H4251" s="38">
        <v>39294</v>
      </c>
      <c r="I4251" s="39">
        <v>15</v>
      </c>
      <c r="J4251" s="74">
        <v>104272.34</v>
      </c>
      <c r="K4251" s="111">
        <v>0</v>
      </c>
      <c r="L4251" s="59">
        <f t="shared" si="601"/>
        <v>0</v>
      </c>
      <c r="M4251" s="39">
        <v>15</v>
      </c>
      <c r="N4251" s="42">
        <f t="shared" ref="N4251:N4282" si="602">IF(M4251=" "," ",IF(+H4251&lt;=367," ",($C$6-H4251)/365.25))</f>
        <v>7.915126625598905</v>
      </c>
      <c r="O4251" s="43">
        <f t="shared" ref="O4251:O4282" si="603">IF(+N4251&gt;=M4251,"--",L4251/M4251)</f>
        <v>0</v>
      </c>
      <c r="P4251" s="44">
        <f t="shared" ref="P4251:P4282" si="604">IF(+N4251/M4251&gt;1,L4251,L4251*N4251/M4251)</f>
        <v>0</v>
      </c>
      <c r="Q4251" s="44" t="str">
        <f t="shared" ref="Q4251:Q4282" si="605">IF(+L4251=0," ",IF(+L4251-P4251&lt;=0,0,(L4251-P4251)))</f>
        <v xml:space="preserve"> </v>
      </c>
      <c r="R4251" s="44" t="str">
        <f>VLOOKUP(S4251,Sheet8!B:C,2,0)</f>
        <v>GOTCHA</v>
      </c>
      <c r="S4251" s="6" t="s">
        <v>9670</v>
      </c>
      <c r="T4251" s="6" t="str">
        <f>VLOOKUP(U4251,'17-1'!J:K,2,0)</f>
        <v>IM HERE</v>
      </c>
      <c r="U4251" s="6" t="s">
        <v>29509</v>
      </c>
    </row>
    <row r="4252" spans="1:21" x14ac:dyDescent="0.25">
      <c r="A4252" s="35">
        <v>4382</v>
      </c>
      <c r="B4252" s="36">
        <v>331</v>
      </c>
      <c r="C4252" s="36">
        <v>20003764</v>
      </c>
      <c r="D4252" s="36">
        <v>100718</v>
      </c>
      <c r="E4252" s="36">
        <v>30200040</v>
      </c>
      <c r="F4252" s="36" t="s">
        <v>16</v>
      </c>
      <c r="G4252" s="37" t="s">
        <v>2994</v>
      </c>
      <c r="H4252" s="38">
        <v>38472</v>
      </c>
      <c r="I4252" s="39">
        <v>85</v>
      </c>
      <c r="J4252" s="74">
        <v>671.69</v>
      </c>
      <c r="K4252" s="111">
        <v>0</v>
      </c>
      <c r="L4252" s="59">
        <f t="shared" si="601"/>
        <v>0</v>
      </c>
      <c r="M4252" s="39">
        <v>85</v>
      </c>
      <c r="N4252" s="42">
        <f t="shared" si="602"/>
        <v>10.165639972621491</v>
      </c>
      <c r="O4252" s="43">
        <f t="shared" si="603"/>
        <v>0</v>
      </c>
      <c r="P4252" s="44">
        <f t="shared" si="604"/>
        <v>0</v>
      </c>
      <c r="Q4252" s="44" t="str">
        <f t="shared" si="605"/>
        <v xml:space="preserve"> </v>
      </c>
      <c r="R4252" s="44" t="str">
        <f>VLOOKUP(S4252,Sheet8!B:C,2,0)</f>
        <v>GOTCHA</v>
      </c>
      <c r="S4252" s="6" t="s">
        <v>7705</v>
      </c>
      <c r="T4252" s="6" t="str">
        <f>VLOOKUP(U4252,'17-1'!J:K,2,0)</f>
        <v>IM HERE</v>
      </c>
      <c r="U4252" s="6" t="s">
        <v>27453</v>
      </c>
    </row>
    <row r="4253" spans="1:21" x14ac:dyDescent="0.25">
      <c r="A4253" s="35">
        <v>7065</v>
      </c>
      <c r="B4253" s="36">
        <v>361</v>
      </c>
      <c r="C4253" s="36">
        <v>20003081</v>
      </c>
      <c r="D4253" s="36">
        <v>100719</v>
      </c>
      <c r="E4253" s="36">
        <v>30200040</v>
      </c>
      <c r="F4253" s="36" t="s">
        <v>16</v>
      </c>
      <c r="G4253" s="37" t="s">
        <v>437</v>
      </c>
      <c r="H4253" s="38">
        <v>37894</v>
      </c>
      <c r="I4253" s="39">
        <v>33</v>
      </c>
      <c r="J4253" s="74">
        <v>623.35</v>
      </c>
      <c r="K4253" s="45">
        <v>1</v>
      </c>
      <c r="L4253" s="41">
        <f t="shared" ref="L4253:L4262" si="606">J4253*K4253</f>
        <v>623.35</v>
      </c>
      <c r="M4253" s="39">
        <v>33</v>
      </c>
      <c r="N4253" s="42">
        <f t="shared" si="602"/>
        <v>11.748117727583846</v>
      </c>
      <c r="O4253" s="43">
        <f t="shared" si="603"/>
        <v>18.889393939393941</v>
      </c>
      <c r="P4253" s="44">
        <f t="shared" si="604"/>
        <v>221.91482380270881</v>
      </c>
      <c r="Q4253" s="44">
        <f t="shared" si="605"/>
        <v>401.43517619729118</v>
      </c>
      <c r="R4253" s="44" t="e">
        <f>VLOOKUP(S4253,Sheet8!B:C,2,0)</f>
        <v>#N/A</v>
      </c>
      <c r="S4253" s="6" t="s">
        <v>13136</v>
      </c>
      <c r="T4253" s="6" t="e">
        <f>VLOOKUP(U4253,'17-1'!J:K,2,0)</f>
        <v>#N/A</v>
      </c>
      <c r="U4253" s="6" t="s">
        <v>37970</v>
      </c>
    </row>
    <row r="4254" spans="1:21" x14ac:dyDescent="0.25">
      <c r="A4254" s="35">
        <v>1064</v>
      </c>
      <c r="B4254" s="36">
        <v>307</v>
      </c>
      <c r="C4254" s="36">
        <v>20004697</v>
      </c>
      <c r="D4254" s="36">
        <v>100718</v>
      </c>
      <c r="E4254" s="36">
        <v>30200047</v>
      </c>
      <c r="F4254" s="36" t="s">
        <v>148</v>
      </c>
      <c r="G4254" s="37" t="s">
        <v>4591</v>
      </c>
      <c r="H4254" s="38">
        <v>40664</v>
      </c>
      <c r="I4254" s="39">
        <v>20</v>
      </c>
      <c r="J4254" s="74">
        <v>73330.67</v>
      </c>
      <c r="K4254" s="45">
        <v>1</v>
      </c>
      <c r="L4254" s="41">
        <f t="shared" si="606"/>
        <v>73330.67</v>
      </c>
      <c r="M4254" s="39">
        <v>20</v>
      </c>
      <c r="N4254" s="42">
        <f t="shared" si="602"/>
        <v>4.1642710472279258</v>
      </c>
      <c r="O4254" s="43">
        <f t="shared" si="603"/>
        <v>3666.5335</v>
      </c>
      <c r="P4254" s="44">
        <f t="shared" si="604"/>
        <v>15268.439297741274</v>
      </c>
      <c r="Q4254" s="44">
        <f t="shared" si="605"/>
        <v>58062.230702258727</v>
      </c>
      <c r="R4254" s="44" t="e">
        <f>VLOOKUP(S4254,Sheet8!B:C,2,0)</f>
        <v>#N/A</v>
      </c>
      <c r="S4254" s="6" t="s">
        <v>13137</v>
      </c>
      <c r="T4254" s="6" t="e">
        <f>VLOOKUP(U4254,'17-1'!J:K,2,0)</f>
        <v>#N/A</v>
      </c>
      <c r="U4254" s="6" t="s">
        <v>37971</v>
      </c>
    </row>
    <row r="4255" spans="1:21" x14ac:dyDescent="0.25">
      <c r="A4255" s="35">
        <v>5834</v>
      </c>
      <c r="B4255" s="36">
        <v>333</v>
      </c>
      <c r="C4255" s="36">
        <v>20006410</v>
      </c>
      <c r="D4255" s="36">
        <v>100718</v>
      </c>
      <c r="E4255" s="36">
        <v>30200047</v>
      </c>
      <c r="F4255" s="36" t="s">
        <v>148</v>
      </c>
      <c r="G4255" s="37" t="s">
        <v>149</v>
      </c>
      <c r="H4255" s="38">
        <v>39904</v>
      </c>
      <c r="I4255" s="39">
        <v>33</v>
      </c>
      <c r="J4255" s="74">
        <v>2828.73</v>
      </c>
      <c r="K4255" s="45">
        <v>1</v>
      </c>
      <c r="L4255" s="41">
        <f t="shared" si="606"/>
        <v>2828.73</v>
      </c>
      <c r="M4255" s="39">
        <v>33</v>
      </c>
      <c r="N4255" s="42">
        <f t="shared" si="602"/>
        <v>6.2450376454483232</v>
      </c>
      <c r="O4255" s="43">
        <f t="shared" si="603"/>
        <v>85.719090909090909</v>
      </c>
      <c r="P4255" s="44">
        <f t="shared" si="604"/>
        <v>535.31894966087987</v>
      </c>
      <c r="Q4255" s="44">
        <f t="shared" si="605"/>
        <v>2293.4110503391203</v>
      </c>
      <c r="R4255" s="44" t="e">
        <f>VLOOKUP(S4255,Sheet8!B:C,2,0)</f>
        <v>#N/A</v>
      </c>
      <c r="S4255" s="6" t="s">
        <v>13138</v>
      </c>
      <c r="T4255" s="6" t="e">
        <f>VLOOKUP(U4255,'17-1'!J:K,2,0)</f>
        <v>#N/A</v>
      </c>
      <c r="U4255" s="6" t="s">
        <v>37972</v>
      </c>
    </row>
    <row r="4256" spans="1:21" x14ac:dyDescent="0.25">
      <c r="A4256" s="35">
        <v>2653</v>
      </c>
      <c r="B4256" s="36">
        <v>320</v>
      </c>
      <c r="C4256" s="36">
        <v>10000591</v>
      </c>
      <c r="D4256" s="36">
        <v>100718</v>
      </c>
      <c r="E4256" s="36">
        <v>30200047</v>
      </c>
      <c r="F4256" s="36" t="s">
        <v>148</v>
      </c>
      <c r="G4256" s="37" t="s">
        <v>2133</v>
      </c>
      <c r="H4256" s="38">
        <v>39904</v>
      </c>
      <c r="I4256" s="39">
        <v>15</v>
      </c>
      <c r="J4256" s="74">
        <v>29160.1</v>
      </c>
      <c r="K4256" s="45">
        <v>1</v>
      </c>
      <c r="L4256" s="41">
        <f t="shared" si="606"/>
        <v>29160.1</v>
      </c>
      <c r="M4256" s="39">
        <v>15</v>
      </c>
      <c r="N4256" s="42">
        <f t="shared" si="602"/>
        <v>6.2450376454483232</v>
      </c>
      <c r="O4256" s="43">
        <f t="shared" si="603"/>
        <v>1944.0066666666667</v>
      </c>
      <c r="P4256" s="44">
        <f t="shared" si="604"/>
        <v>12140.394816335842</v>
      </c>
      <c r="Q4256" s="44">
        <f t="shared" si="605"/>
        <v>17019.705183664155</v>
      </c>
      <c r="R4256" s="44" t="e">
        <f>VLOOKUP(S4256,Sheet8!B:C,2,0)</f>
        <v>#N/A</v>
      </c>
      <c r="S4256" s="6" t="s">
        <v>13139</v>
      </c>
      <c r="T4256" s="6" t="e">
        <f>VLOOKUP(U4256,'17-1'!J:K,2,0)</f>
        <v>#N/A</v>
      </c>
      <c r="U4256" s="6" t="s">
        <v>37973</v>
      </c>
    </row>
    <row r="4257" spans="1:21" x14ac:dyDescent="0.25">
      <c r="A4257" s="35">
        <v>4341</v>
      </c>
      <c r="B4257" s="36">
        <v>331</v>
      </c>
      <c r="C4257" s="36">
        <v>20003498</v>
      </c>
      <c r="D4257" s="36">
        <v>100718</v>
      </c>
      <c r="E4257" s="36">
        <v>30200047</v>
      </c>
      <c r="F4257" s="36" t="s">
        <v>148</v>
      </c>
      <c r="G4257" s="37" t="s">
        <v>2083</v>
      </c>
      <c r="H4257" s="38">
        <v>39753</v>
      </c>
      <c r="I4257" s="39">
        <v>33</v>
      </c>
      <c r="J4257" s="74">
        <v>51057.68</v>
      </c>
      <c r="K4257" s="45">
        <v>1</v>
      </c>
      <c r="L4257" s="41">
        <f t="shared" si="606"/>
        <v>51057.68</v>
      </c>
      <c r="M4257" s="39">
        <v>33</v>
      </c>
      <c r="N4257" s="42">
        <f t="shared" si="602"/>
        <v>6.6584531143052708</v>
      </c>
      <c r="O4257" s="43">
        <f t="shared" si="603"/>
        <v>1547.2024242424243</v>
      </c>
      <c r="P4257" s="44">
        <f t="shared" si="604"/>
        <v>10301.974800157634</v>
      </c>
      <c r="Q4257" s="44">
        <f t="shared" si="605"/>
        <v>40755.70519984237</v>
      </c>
      <c r="R4257" s="44" t="e">
        <f>VLOOKUP(S4257,Sheet8!B:C,2,0)</f>
        <v>#N/A</v>
      </c>
      <c r="S4257" s="6" t="s">
        <v>13140</v>
      </c>
      <c r="T4257" s="6" t="e">
        <f>VLOOKUP(U4257,'17-1'!J:K,2,0)</f>
        <v>#N/A</v>
      </c>
      <c r="U4257" s="6" t="s">
        <v>37974</v>
      </c>
    </row>
    <row r="4258" spans="1:21" x14ac:dyDescent="0.25">
      <c r="A4258" s="35">
        <v>999</v>
      </c>
      <c r="B4258" s="36">
        <v>307</v>
      </c>
      <c r="C4258" s="36">
        <v>20002973</v>
      </c>
      <c r="D4258" s="36">
        <v>100718</v>
      </c>
      <c r="E4258" s="36">
        <v>30200047</v>
      </c>
      <c r="F4258" s="36" t="s">
        <v>148</v>
      </c>
      <c r="G4258" s="37" t="s">
        <v>2432</v>
      </c>
      <c r="H4258" s="38">
        <v>39873</v>
      </c>
      <c r="I4258" s="39">
        <v>50</v>
      </c>
      <c r="J4258" s="74">
        <v>104427.81</v>
      </c>
      <c r="K4258" s="45">
        <v>1</v>
      </c>
      <c r="L4258" s="41">
        <f t="shared" si="606"/>
        <v>104427.81</v>
      </c>
      <c r="M4258" s="39">
        <v>50</v>
      </c>
      <c r="N4258" s="42">
        <f t="shared" si="602"/>
        <v>6.3299110198494182</v>
      </c>
      <c r="O4258" s="43">
        <f t="shared" si="603"/>
        <v>2088.5562</v>
      </c>
      <c r="P4258" s="44">
        <f t="shared" si="604"/>
        <v>13220.374905954824</v>
      </c>
      <c r="Q4258" s="44">
        <f t="shared" si="605"/>
        <v>91207.43509404517</v>
      </c>
      <c r="R4258" s="44" t="e">
        <f>VLOOKUP(S4258,Sheet8!B:C,2,0)</f>
        <v>#N/A</v>
      </c>
      <c r="S4258" s="6" t="s">
        <v>13141</v>
      </c>
      <c r="T4258" s="6" t="e">
        <f>VLOOKUP(U4258,'17-1'!J:K,2,0)</f>
        <v>#N/A</v>
      </c>
      <c r="U4258" s="6" t="s">
        <v>37975</v>
      </c>
    </row>
    <row r="4259" spans="1:21" x14ac:dyDescent="0.25">
      <c r="A4259" s="35">
        <v>2010</v>
      </c>
      <c r="B4259" s="36">
        <v>311</v>
      </c>
      <c r="C4259" s="36">
        <v>20002233</v>
      </c>
      <c r="D4259" s="36">
        <v>100718</v>
      </c>
      <c r="E4259" s="36">
        <v>30200047</v>
      </c>
      <c r="F4259" s="36" t="s">
        <v>148</v>
      </c>
      <c r="G4259" s="37" t="s">
        <v>2129</v>
      </c>
      <c r="H4259" s="38">
        <v>39873</v>
      </c>
      <c r="I4259" s="39">
        <v>15</v>
      </c>
      <c r="J4259" s="74">
        <v>153414.04</v>
      </c>
      <c r="K4259" s="45">
        <v>1</v>
      </c>
      <c r="L4259" s="41">
        <f t="shared" si="606"/>
        <v>153414.04</v>
      </c>
      <c r="M4259" s="39">
        <v>15</v>
      </c>
      <c r="N4259" s="42">
        <f t="shared" si="602"/>
        <v>6.3299110198494182</v>
      </c>
      <c r="O4259" s="43">
        <f t="shared" si="603"/>
        <v>10227.602666666668</v>
      </c>
      <c r="P4259" s="44">
        <f t="shared" si="604"/>
        <v>64739.814826374633</v>
      </c>
      <c r="Q4259" s="44">
        <f t="shared" si="605"/>
        <v>88674.225173625367</v>
      </c>
      <c r="R4259" s="44" t="e">
        <f>VLOOKUP(S4259,Sheet8!B:C,2,0)</f>
        <v>#N/A</v>
      </c>
      <c r="S4259" s="6" t="s">
        <v>13142</v>
      </c>
      <c r="T4259" s="6" t="e">
        <f>VLOOKUP(U4259,'17-1'!J:K,2,0)</f>
        <v>#N/A</v>
      </c>
      <c r="U4259" s="6" t="s">
        <v>37976</v>
      </c>
    </row>
    <row r="4260" spans="1:21" x14ac:dyDescent="0.25">
      <c r="A4260" s="35">
        <v>1023</v>
      </c>
      <c r="B4260" s="36">
        <v>307</v>
      </c>
      <c r="C4260" s="36">
        <v>20003521</v>
      </c>
      <c r="D4260" s="36">
        <v>100718</v>
      </c>
      <c r="E4260" s="36">
        <v>30200047</v>
      </c>
      <c r="F4260" s="36" t="s">
        <v>148</v>
      </c>
      <c r="G4260" s="37" t="s">
        <v>2130</v>
      </c>
      <c r="H4260" s="38">
        <v>39873</v>
      </c>
      <c r="I4260" s="39">
        <v>15</v>
      </c>
      <c r="J4260" s="74">
        <v>211866.42</v>
      </c>
      <c r="K4260" s="45">
        <v>1</v>
      </c>
      <c r="L4260" s="41">
        <f t="shared" si="606"/>
        <v>211866.42</v>
      </c>
      <c r="M4260" s="39">
        <v>15</v>
      </c>
      <c r="N4260" s="42">
        <f t="shared" si="602"/>
        <v>6.3299110198494182</v>
      </c>
      <c r="O4260" s="43">
        <f t="shared" si="603"/>
        <v>14124.428000000002</v>
      </c>
      <c r="P4260" s="44">
        <f t="shared" si="604"/>
        <v>89406.372446269685</v>
      </c>
      <c r="Q4260" s="44">
        <f t="shared" si="605"/>
        <v>122460.04755373033</v>
      </c>
      <c r="R4260" s="44" t="e">
        <f>VLOOKUP(S4260,Sheet8!B:C,2,0)</f>
        <v>#N/A</v>
      </c>
      <c r="S4260" s="6" t="s">
        <v>13143</v>
      </c>
      <c r="T4260" s="6" t="e">
        <f>VLOOKUP(U4260,'17-1'!J:K,2,0)</f>
        <v>#N/A</v>
      </c>
      <c r="U4260" s="6" t="s">
        <v>37977</v>
      </c>
    </row>
    <row r="4261" spans="1:21" x14ac:dyDescent="0.25">
      <c r="A4261" s="35">
        <v>6136</v>
      </c>
      <c r="B4261" s="36">
        <v>334</v>
      </c>
      <c r="C4261" s="36">
        <v>20007068</v>
      </c>
      <c r="D4261" s="36">
        <v>100718</v>
      </c>
      <c r="E4261" s="36">
        <v>30200047</v>
      </c>
      <c r="F4261" s="36" t="s">
        <v>148</v>
      </c>
      <c r="G4261" s="37" t="s">
        <v>2130</v>
      </c>
      <c r="H4261" s="38">
        <v>39904</v>
      </c>
      <c r="I4261" s="39">
        <v>15</v>
      </c>
      <c r="J4261" s="74">
        <v>3.17</v>
      </c>
      <c r="K4261" s="45">
        <v>1</v>
      </c>
      <c r="L4261" s="41">
        <f t="shared" si="606"/>
        <v>3.17</v>
      </c>
      <c r="M4261" s="39">
        <v>15</v>
      </c>
      <c r="N4261" s="42">
        <f t="shared" si="602"/>
        <v>6.2450376454483232</v>
      </c>
      <c r="O4261" s="43">
        <f t="shared" si="603"/>
        <v>0.21133333333333332</v>
      </c>
      <c r="P4261" s="44">
        <f t="shared" si="604"/>
        <v>1.3197846224047456</v>
      </c>
      <c r="Q4261" s="44">
        <f t="shared" si="605"/>
        <v>1.8502153775952543</v>
      </c>
      <c r="R4261" s="44" t="e">
        <f>VLOOKUP(S4261,Sheet8!B:C,2,0)</f>
        <v>#N/A</v>
      </c>
      <c r="S4261" s="6" t="s">
        <v>13144</v>
      </c>
      <c r="T4261" s="6" t="e">
        <f>VLOOKUP(U4261,'17-1'!J:K,2,0)</f>
        <v>#N/A</v>
      </c>
      <c r="U4261" s="6" t="s">
        <v>37978</v>
      </c>
    </row>
    <row r="4262" spans="1:21" x14ac:dyDescent="0.25">
      <c r="A4262" s="35">
        <v>2252</v>
      </c>
      <c r="B4262" s="36">
        <v>311</v>
      </c>
      <c r="C4262" s="36">
        <v>20006077</v>
      </c>
      <c r="D4262" s="36">
        <v>100718</v>
      </c>
      <c r="E4262" s="36">
        <v>30200080</v>
      </c>
      <c r="F4262" s="36" t="s">
        <v>51</v>
      </c>
      <c r="G4262" s="37" t="s">
        <v>3493</v>
      </c>
      <c r="H4262" s="38">
        <v>41881</v>
      </c>
      <c r="I4262" s="39">
        <v>85</v>
      </c>
      <c r="J4262" s="74">
        <v>1328.95</v>
      </c>
      <c r="K4262" s="45">
        <v>1</v>
      </c>
      <c r="L4262" s="41">
        <f t="shared" si="606"/>
        <v>1328.95</v>
      </c>
      <c r="M4262" s="39">
        <v>85</v>
      </c>
      <c r="N4262" s="42">
        <f t="shared" si="602"/>
        <v>0.83230663928815884</v>
      </c>
      <c r="O4262" s="43">
        <f t="shared" si="603"/>
        <v>15.634705882352941</v>
      </c>
      <c r="P4262" s="44">
        <f t="shared" si="604"/>
        <v>13.012869509199984</v>
      </c>
      <c r="Q4262" s="44">
        <f t="shared" si="605"/>
        <v>1315.9371304908</v>
      </c>
      <c r="R4262" s="44" t="e">
        <f>VLOOKUP(S4262,Sheet8!B:C,2,0)</f>
        <v>#N/A</v>
      </c>
      <c r="S4262" s="6" t="s">
        <v>13145</v>
      </c>
      <c r="T4262" s="6" t="e">
        <f>VLOOKUP(U4262,'17-1'!J:K,2,0)</f>
        <v>#N/A</v>
      </c>
      <c r="U4262" s="6" t="s">
        <v>37979</v>
      </c>
    </row>
    <row r="4263" spans="1:21" x14ac:dyDescent="0.25">
      <c r="A4263" s="35">
        <v>4376</v>
      </c>
      <c r="B4263" s="36">
        <v>331</v>
      </c>
      <c r="C4263" s="36">
        <v>20003728</v>
      </c>
      <c r="D4263" s="36">
        <v>100718</v>
      </c>
      <c r="E4263" s="36">
        <v>30200045</v>
      </c>
      <c r="F4263" s="36" t="s">
        <v>56</v>
      </c>
      <c r="G4263" s="37" t="s">
        <v>3039</v>
      </c>
      <c r="H4263" s="38">
        <v>38717</v>
      </c>
      <c r="I4263" s="39">
        <v>85</v>
      </c>
      <c r="J4263" s="74">
        <v>3176.98</v>
      </c>
      <c r="K4263" s="111">
        <v>0</v>
      </c>
      <c r="L4263" s="59">
        <f t="shared" ref="L4263:L4268" si="607">J4263*K4263</f>
        <v>0</v>
      </c>
      <c r="M4263" s="39">
        <v>85</v>
      </c>
      <c r="N4263" s="42">
        <f t="shared" si="602"/>
        <v>9.4948665297741268</v>
      </c>
      <c r="O4263" s="43">
        <f t="shared" si="603"/>
        <v>0</v>
      </c>
      <c r="P4263" s="44">
        <f t="shared" si="604"/>
        <v>0</v>
      </c>
      <c r="Q4263" s="44" t="str">
        <f t="shared" si="605"/>
        <v xml:space="preserve"> </v>
      </c>
      <c r="R4263" s="44" t="str">
        <f>VLOOKUP(S4263,Sheet8!B:C,2,0)</f>
        <v>GOTCHA</v>
      </c>
      <c r="S4263" s="6" t="s">
        <v>8359</v>
      </c>
      <c r="T4263" s="6" t="str">
        <f>VLOOKUP(U4263,'17-1'!J:K,2,0)</f>
        <v>IM HERE</v>
      </c>
      <c r="U4263" s="6" t="s">
        <v>28193</v>
      </c>
    </row>
    <row r="4264" spans="1:21" x14ac:dyDescent="0.25">
      <c r="A4264" s="35">
        <v>1973</v>
      </c>
      <c r="B4264" s="36">
        <v>311</v>
      </c>
      <c r="C4264" s="36">
        <v>20001849</v>
      </c>
      <c r="D4264" s="36">
        <v>100718</v>
      </c>
      <c r="E4264" s="36">
        <v>30200083</v>
      </c>
      <c r="F4264" s="36" t="s">
        <v>164</v>
      </c>
      <c r="G4264" s="37" t="s">
        <v>3487</v>
      </c>
      <c r="H4264" s="38">
        <v>41716</v>
      </c>
      <c r="I4264" s="39">
        <v>85</v>
      </c>
      <c r="J4264" s="74">
        <v>1159.8599999999999</v>
      </c>
      <c r="K4264" s="45">
        <v>1</v>
      </c>
      <c r="L4264" s="41">
        <f t="shared" si="607"/>
        <v>1159.8599999999999</v>
      </c>
      <c r="M4264" s="39">
        <v>85</v>
      </c>
      <c r="N4264" s="42">
        <f t="shared" si="602"/>
        <v>1.2840520191649556</v>
      </c>
      <c r="O4264" s="43">
        <f t="shared" si="603"/>
        <v>13.645411764705882</v>
      </c>
      <c r="P4264" s="44">
        <f t="shared" si="604"/>
        <v>17.521418528807828</v>
      </c>
      <c r="Q4264" s="44">
        <f t="shared" si="605"/>
        <v>1142.3385814711921</v>
      </c>
      <c r="R4264" s="44" t="e">
        <f>VLOOKUP(S4264,Sheet8!B:C,2,0)</f>
        <v>#N/A</v>
      </c>
      <c r="S4264" s="6" t="s">
        <v>13146</v>
      </c>
      <c r="T4264" s="6" t="e">
        <f>VLOOKUP(U4264,'17-1'!J:K,2,0)</f>
        <v>#N/A</v>
      </c>
      <c r="U4264" s="6" t="s">
        <v>37980</v>
      </c>
    </row>
    <row r="4265" spans="1:21" x14ac:dyDescent="0.25">
      <c r="A4265" s="35">
        <v>5726</v>
      </c>
      <c r="B4265" s="36">
        <v>333</v>
      </c>
      <c r="C4265" s="36">
        <v>20006015</v>
      </c>
      <c r="D4265" s="36">
        <v>100718</v>
      </c>
      <c r="E4265" s="36">
        <v>30200071</v>
      </c>
      <c r="F4265" s="36" t="s">
        <v>43</v>
      </c>
      <c r="G4265" s="37" t="s">
        <v>3485</v>
      </c>
      <c r="H4265" s="38">
        <v>42004</v>
      </c>
      <c r="I4265" s="39">
        <v>85</v>
      </c>
      <c r="J4265" s="74">
        <v>2667.07</v>
      </c>
      <c r="K4265" s="45">
        <v>1</v>
      </c>
      <c r="L4265" s="41">
        <f t="shared" si="607"/>
        <v>2667.07</v>
      </c>
      <c r="M4265" s="39">
        <v>85</v>
      </c>
      <c r="N4265" s="42">
        <f t="shared" si="602"/>
        <v>0.49555099247091033</v>
      </c>
      <c r="O4265" s="43">
        <f t="shared" si="603"/>
        <v>31.377294117647061</v>
      </c>
      <c r="P4265" s="44">
        <f t="shared" si="604"/>
        <v>15.549049241051657</v>
      </c>
      <c r="Q4265" s="44">
        <f t="shared" si="605"/>
        <v>2651.5209507589484</v>
      </c>
      <c r="R4265" s="44" t="e">
        <f>VLOOKUP(S4265,Sheet8!B:C,2,0)</f>
        <v>#N/A</v>
      </c>
      <c r="S4265" s="6" t="s">
        <v>13147</v>
      </c>
      <c r="T4265" s="6" t="e">
        <f>VLOOKUP(U4265,'17-1'!J:K,2,0)</f>
        <v>#N/A</v>
      </c>
      <c r="U4265" s="6" t="s">
        <v>37981</v>
      </c>
    </row>
    <row r="4266" spans="1:21" x14ac:dyDescent="0.25">
      <c r="A4266" s="35">
        <v>1200</v>
      </c>
      <c r="B4266" s="36">
        <v>310</v>
      </c>
      <c r="C4266" s="36">
        <v>20000919</v>
      </c>
      <c r="D4266" s="36">
        <v>100718</v>
      </c>
      <c r="E4266" s="36">
        <v>30200054</v>
      </c>
      <c r="F4266" s="36" t="s">
        <v>42</v>
      </c>
      <c r="G4266" s="37" t="s">
        <v>3486</v>
      </c>
      <c r="H4266" s="38">
        <v>41905</v>
      </c>
      <c r="I4266" s="39">
        <v>85</v>
      </c>
      <c r="J4266" s="74">
        <v>1580.59</v>
      </c>
      <c r="K4266" s="45">
        <v>1</v>
      </c>
      <c r="L4266" s="41">
        <f t="shared" si="607"/>
        <v>1580.59</v>
      </c>
      <c r="M4266" s="39">
        <v>85</v>
      </c>
      <c r="N4266" s="42">
        <f t="shared" si="602"/>
        <v>0.76659822039698833</v>
      </c>
      <c r="O4266" s="43">
        <f t="shared" si="603"/>
        <v>18.595176470588235</v>
      </c>
      <c r="P4266" s="44">
        <f t="shared" si="604"/>
        <v>14.25502919032089</v>
      </c>
      <c r="Q4266" s="44">
        <f t="shared" si="605"/>
        <v>1566.3349708096791</v>
      </c>
      <c r="R4266" s="44" t="e">
        <f>VLOOKUP(S4266,Sheet8!B:C,2,0)</f>
        <v>#N/A</v>
      </c>
      <c r="S4266" s="6" t="s">
        <v>13148</v>
      </c>
      <c r="T4266" s="6" t="e">
        <f>VLOOKUP(U4266,'17-1'!J:K,2,0)</f>
        <v>#N/A</v>
      </c>
      <c r="U4266" s="6" t="s">
        <v>37982</v>
      </c>
    </row>
    <row r="4267" spans="1:21" x14ac:dyDescent="0.25">
      <c r="A4267" s="35">
        <v>7246</v>
      </c>
      <c r="B4267" s="36">
        <v>371</v>
      </c>
      <c r="C4267" s="36">
        <v>20000277</v>
      </c>
      <c r="D4267" s="36">
        <v>100719</v>
      </c>
      <c r="E4267" s="36">
        <v>30200054</v>
      </c>
      <c r="F4267" s="36" t="s">
        <v>42</v>
      </c>
      <c r="G4267" s="37" t="s">
        <v>3494</v>
      </c>
      <c r="H4267" s="38">
        <v>41653</v>
      </c>
      <c r="I4267" s="39">
        <v>85</v>
      </c>
      <c r="J4267" s="74">
        <v>1967.02</v>
      </c>
      <c r="K4267" s="45">
        <v>1</v>
      </c>
      <c r="L4267" s="41">
        <f t="shared" si="607"/>
        <v>1967.02</v>
      </c>
      <c r="M4267" s="39">
        <v>85</v>
      </c>
      <c r="N4267" s="42">
        <f t="shared" si="602"/>
        <v>1.4565366187542779</v>
      </c>
      <c r="O4267" s="43">
        <f t="shared" si="603"/>
        <v>23.141411764705882</v>
      </c>
      <c r="P4267" s="44">
        <f t="shared" si="604"/>
        <v>33.706313644965178</v>
      </c>
      <c r="Q4267" s="44">
        <f t="shared" si="605"/>
        <v>1933.3136863550349</v>
      </c>
      <c r="R4267" s="44" t="e">
        <f>VLOOKUP(S4267,Sheet8!B:C,2,0)</f>
        <v>#N/A</v>
      </c>
      <c r="S4267" s="6" t="s">
        <v>13149</v>
      </c>
      <c r="T4267" s="6" t="e">
        <f>VLOOKUP(U4267,'17-1'!J:K,2,0)</f>
        <v>#N/A</v>
      </c>
      <c r="U4267" s="6" t="s">
        <v>37983</v>
      </c>
    </row>
    <row r="4268" spans="1:21" x14ac:dyDescent="0.25">
      <c r="A4268" s="35">
        <v>4842</v>
      </c>
      <c r="B4268" s="36">
        <v>331</v>
      </c>
      <c r="C4268" s="36">
        <v>20006623</v>
      </c>
      <c r="D4268" s="36">
        <v>100718</v>
      </c>
      <c r="E4268" s="36">
        <v>30200061</v>
      </c>
      <c r="F4268" s="36" t="s">
        <v>57</v>
      </c>
      <c r="G4268" s="37" t="s">
        <v>3056</v>
      </c>
      <c r="H4268" s="38">
        <v>38717</v>
      </c>
      <c r="I4268" s="39">
        <v>85</v>
      </c>
      <c r="J4268" s="74">
        <v>43668.84</v>
      </c>
      <c r="K4268" s="45">
        <v>1</v>
      </c>
      <c r="L4268" s="41">
        <f t="shared" si="607"/>
        <v>43668.84</v>
      </c>
      <c r="M4268" s="39">
        <v>85</v>
      </c>
      <c r="N4268" s="42">
        <f t="shared" si="602"/>
        <v>9.4948665297741268</v>
      </c>
      <c r="O4268" s="43">
        <f t="shared" si="603"/>
        <v>513.75105882352932</v>
      </c>
      <c r="P4268" s="44">
        <f t="shared" si="604"/>
        <v>4877.9977330595475</v>
      </c>
      <c r="Q4268" s="44">
        <f t="shared" si="605"/>
        <v>38790.842266940446</v>
      </c>
      <c r="R4268" s="44" t="e">
        <f>VLOOKUP(S4268,Sheet8!B:C,2,0)</f>
        <v>#N/A</v>
      </c>
      <c r="S4268" s="6" t="s">
        <v>13150</v>
      </c>
      <c r="T4268" s="6" t="e">
        <f>VLOOKUP(U4268,'17-1'!J:K,2,0)</f>
        <v>#N/A</v>
      </c>
      <c r="U4268" s="6" t="s">
        <v>37984</v>
      </c>
    </row>
    <row r="4269" spans="1:21" x14ac:dyDescent="0.25">
      <c r="A4269" s="35">
        <v>1065</v>
      </c>
      <c r="B4269" s="36">
        <v>307</v>
      </c>
      <c r="C4269" s="36">
        <v>20004698</v>
      </c>
      <c r="D4269" s="36">
        <v>100718</v>
      </c>
      <c r="E4269" s="36">
        <v>30200061</v>
      </c>
      <c r="F4269" s="36" t="s">
        <v>57</v>
      </c>
      <c r="G4269" s="37" t="s">
        <v>3089</v>
      </c>
      <c r="H4269" s="38">
        <v>38868</v>
      </c>
      <c r="I4269" s="39">
        <v>85</v>
      </c>
      <c r="J4269" s="74">
        <v>6683.53</v>
      </c>
      <c r="K4269" s="111">
        <v>0</v>
      </c>
      <c r="L4269" s="59">
        <f t="shared" ref="L4269:L4270" si="608">J4269*K4269</f>
        <v>0</v>
      </c>
      <c r="M4269" s="39">
        <v>85</v>
      </c>
      <c r="N4269" s="42">
        <f t="shared" si="602"/>
        <v>9.0814510609171801</v>
      </c>
      <c r="O4269" s="43">
        <f t="shared" si="603"/>
        <v>0</v>
      </c>
      <c r="P4269" s="44">
        <f t="shared" si="604"/>
        <v>0</v>
      </c>
      <c r="Q4269" s="44" t="str">
        <f t="shared" si="605"/>
        <v xml:space="preserve"> </v>
      </c>
      <c r="R4269" s="44" t="str">
        <f>VLOOKUP(S4269,Sheet8!B:C,2,0)</f>
        <v>GOTCHA</v>
      </c>
      <c r="S4269" s="6" t="s">
        <v>8830</v>
      </c>
      <c r="T4269" s="6" t="str">
        <f>VLOOKUP(U4269,'17-1'!J:K,2,0)</f>
        <v>IM HERE</v>
      </c>
      <c r="U4269" s="6" t="s">
        <v>28667</v>
      </c>
    </row>
    <row r="4270" spans="1:21" x14ac:dyDescent="0.25">
      <c r="A4270" s="35">
        <v>6773</v>
      </c>
      <c r="B4270" s="36">
        <v>346</v>
      </c>
      <c r="C4270" s="36">
        <v>20006986</v>
      </c>
      <c r="D4270" s="36">
        <v>100718</v>
      </c>
      <c r="E4270" s="36">
        <v>30200026</v>
      </c>
      <c r="F4270" s="36" t="s">
        <v>4950</v>
      </c>
      <c r="G4270" s="37" t="s">
        <v>5167</v>
      </c>
      <c r="H4270" s="38">
        <v>39599</v>
      </c>
      <c r="I4270" s="39">
        <v>65</v>
      </c>
      <c r="J4270" s="74">
        <v>5607.13</v>
      </c>
      <c r="K4270" s="111">
        <v>0</v>
      </c>
      <c r="L4270" s="59">
        <f t="shared" si="608"/>
        <v>0</v>
      </c>
      <c r="M4270" s="39">
        <v>65</v>
      </c>
      <c r="N4270" s="42">
        <f t="shared" si="602"/>
        <v>7.0800821355236137</v>
      </c>
      <c r="O4270" s="43">
        <f t="shared" si="603"/>
        <v>0</v>
      </c>
      <c r="P4270" s="44">
        <f t="shared" si="604"/>
        <v>0</v>
      </c>
      <c r="Q4270" s="44" t="str">
        <f t="shared" si="605"/>
        <v xml:space="preserve"> </v>
      </c>
      <c r="R4270" s="44" t="str">
        <f>VLOOKUP(S4270,Sheet8!B:C,2,0)</f>
        <v>GOTCHA</v>
      </c>
      <c r="S4270" s="6" t="s">
        <v>10191</v>
      </c>
      <c r="T4270" s="6" t="str">
        <f>VLOOKUP(U4270,'17-1'!J:K,2,0)</f>
        <v>IM HERE</v>
      </c>
      <c r="U4270" s="6" t="s">
        <v>30031</v>
      </c>
    </row>
    <row r="4271" spans="1:21" x14ac:dyDescent="0.25">
      <c r="A4271" s="35">
        <v>1388</v>
      </c>
      <c r="B4271" s="36">
        <v>310</v>
      </c>
      <c r="C4271" s="36">
        <v>20002516</v>
      </c>
      <c r="D4271" s="36">
        <v>100718</v>
      </c>
      <c r="E4271" s="36">
        <v>30200026</v>
      </c>
      <c r="F4271" s="36" t="s">
        <v>4950</v>
      </c>
      <c r="G4271" s="37" t="s">
        <v>5216</v>
      </c>
      <c r="H4271" s="38">
        <v>39082</v>
      </c>
      <c r="I4271" s="39">
        <v>50</v>
      </c>
      <c r="J4271" s="74">
        <v>39089.300000000003</v>
      </c>
      <c r="K4271" s="45">
        <v>1</v>
      </c>
      <c r="L4271" s="41">
        <f t="shared" ref="L4271:L4276" si="609">J4271*K4271</f>
        <v>39089.300000000003</v>
      </c>
      <c r="M4271" s="39">
        <v>50</v>
      </c>
      <c r="N4271" s="42">
        <f t="shared" si="602"/>
        <v>8.4955509924709105</v>
      </c>
      <c r="O4271" s="43">
        <f t="shared" si="603"/>
        <v>781.78600000000006</v>
      </c>
      <c r="P4271" s="44">
        <f t="shared" si="604"/>
        <v>6641.7028281998637</v>
      </c>
      <c r="Q4271" s="44">
        <f t="shared" si="605"/>
        <v>32447.597171800138</v>
      </c>
      <c r="R4271" s="44" t="e">
        <f>VLOOKUP(S4271,Sheet8!B:C,2,0)</f>
        <v>#N/A</v>
      </c>
      <c r="S4271" s="6" t="s">
        <v>13151</v>
      </c>
      <c r="T4271" s="6" t="e">
        <f>VLOOKUP(U4271,'17-1'!J:K,2,0)</f>
        <v>#N/A</v>
      </c>
      <c r="U4271" s="6" t="s">
        <v>37985</v>
      </c>
    </row>
    <row r="4272" spans="1:21" x14ac:dyDescent="0.25">
      <c r="A4272" s="35">
        <v>6863</v>
      </c>
      <c r="B4272" s="36">
        <v>354</v>
      </c>
      <c r="C4272" s="36">
        <v>10000695</v>
      </c>
      <c r="D4272" s="36">
        <v>100719</v>
      </c>
      <c r="E4272" s="36">
        <v>30200066</v>
      </c>
      <c r="F4272" s="36" t="s">
        <v>13</v>
      </c>
      <c r="G4272" s="37" t="s">
        <v>917</v>
      </c>
      <c r="H4272" s="38">
        <v>39904</v>
      </c>
      <c r="I4272" s="39">
        <v>15</v>
      </c>
      <c r="J4272" s="74">
        <v>31271.31</v>
      </c>
      <c r="K4272" s="45">
        <v>1</v>
      </c>
      <c r="L4272" s="41">
        <f t="shared" si="609"/>
        <v>31271.31</v>
      </c>
      <c r="M4272" s="39">
        <v>15</v>
      </c>
      <c r="N4272" s="42">
        <f t="shared" si="602"/>
        <v>6.2450376454483232</v>
      </c>
      <c r="O4272" s="43">
        <f t="shared" si="603"/>
        <v>2084.7539999999999</v>
      </c>
      <c r="P4272" s="44">
        <f t="shared" si="604"/>
        <v>13019.367211498973</v>
      </c>
      <c r="Q4272" s="44">
        <f t="shared" si="605"/>
        <v>18251.94278850103</v>
      </c>
      <c r="R4272" s="44" t="e">
        <f>VLOOKUP(S4272,Sheet8!B:C,2,0)</f>
        <v>#N/A</v>
      </c>
      <c r="S4272" s="6" t="s">
        <v>13152</v>
      </c>
      <c r="T4272" s="6" t="e">
        <f>VLOOKUP(U4272,'17-1'!J:K,2,0)</f>
        <v>#N/A</v>
      </c>
      <c r="U4272" s="6" t="s">
        <v>37986</v>
      </c>
    </row>
    <row r="4273" spans="1:21" x14ac:dyDescent="0.25">
      <c r="A4273" s="35">
        <v>5154</v>
      </c>
      <c r="B4273" s="36">
        <v>333</v>
      </c>
      <c r="C4273" s="36">
        <v>20003391</v>
      </c>
      <c r="D4273" s="36">
        <v>100718</v>
      </c>
      <c r="E4273" s="36">
        <v>30200025</v>
      </c>
      <c r="F4273" s="36" t="s">
        <v>21</v>
      </c>
      <c r="G4273" s="37" t="s">
        <v>2865</v>
      </c>
      <c r="H4273" s="38">
        <v>37864</v>
      </c>
      <c r="I4273" s="39">
        <v>85</v>
      </c>
      <c r="J4273" s="74">
        <v>3200</v>
      </c>
      <c r="K4273" s="45">
        <v>1</v>
      </c>
      <c r="L4273" s="41">
        <f t="shared" si="609"/>
        <v>3200</v>
      </c>
      <c r="M4273" s="39">
        <v>85</v>
      </c>
      <c r="N4273" s="42">
        <f t="shared" si="602"/>
        <v>11.83025325119781</v>
      </c>
      <c r="O4273" s="43">
        <f t="shared" si="603"/>
        <v>37.647058823529413</v>
      </c>
      <c r="P4273" s="44">
        <f t="shared" si="604"/>
        <v>445.37424004509404</v>
      </c>
      <c r="Q4273" s="44">
        <f t="shared" si="605"/>
        <v>2754.6257599549058</v>
      </c>
      <c r="R4273" s="44" t="e">
        <f>VLOOKUP(S4273,Sheet8!B:C,2,0)</f>
        <v>#N/A</v>
      </c>
      <c r="S4273" s="6" t="s">
        <v>13153</v>
      </c>
      <c r="T4273" s="6" t="e">
        <f>VLOOKUP(U4273,'17-1'!J:K,2,0)</f>
        <v>#N/A</v>
      </c>
      <c r="U4273" s="6" t="s">
        <v>37987</v>
      </c>
    </row>
    <row r="4274" spans="1:21" x14ac:dyDescent="0.25">
      <c r="A4274" s="35">
        <v>2743</v>
      </c>
      <c r="B4274" s="36">
        <v>320</v>
      </c>
      <c r="C4274" s="36">
        <v>20002498</v>
      </c>
      <c r="D4274" s="36">
        <v>100718</v>
      </c>
      <c r="E4274" s="36">
        <v>30200026</v>
      </c>
      <c r="F4274" s="36" t="s">
        <v>4950</v>
      </c>
      <c r="G4274" s="37" t="s">
        <v>5090</v>
      </c>
      <c r="H4274" s="38">
        <v>38717</v>
      </c>
      <c r="I4274" s="39">
        <v>65</v>
      </c>
      <c r="J4274" s="74">
        <v>1200</v>
      </c>
      <c r="K4274" s="45">
        <v>1</v>
      </c>
      <c r="L4274" s="41">
        <f t="shared" si="609"/>
        <v>1200</v>
      </c>
      <c r="M4274" s="39">
        <v>65</v>
      </c>
      <c r="N4274" s="42">
        <f t="shared" si="602"/>
        <v>9.4948665297741268</v>
      </c>
      <c r="O4274" s="43">
        <f t="shared" si="603"/>
        <v>18.46153846153846</v>
      </c>
      <c r="P4274" s="44">
        <f t="shared" si="604"/>
        <v>175.28984362659926</v>
      </c>
      <c r="Q4274" s="44">
        <f t="shared" si="605"/>
        <v>1024.7101563734007</v>
      </c>
      <c r="R4274" s="44" t="e">
        <f>VLOOKUP(S4274,Sheet8!B:C,2,0)</f>
        <v>#N/A</v>
      </c>
      <c r="S4274" s="6" t="s">
        <v>13154</v>
      </c>
      <c r="T4274" s="6" t="e">
        <f>VLOOKUP(U4274,'17-1'!J:K,2,0)</f>
        <v>#N/A</v>
      </c>
      <c r="U4274" s="6" t="s">
        <v>37988</v>
      </c>
    </row>
    <row r="4275" spans="1:21" x14ac:dyDescent="0.25">
      <c r="A4275" s="35">
        <v>5477</v>
      </c>
      <c r="B4275" s="36">
        <v>333</v>
      </c>
      <c r="C4275" s="36">
        <v>20005042</v>
      </c>
      <c r="D4275" s="36">
        <v>100718</v>
      </c>
      <c r="E4275" s="36">
        <v>30200050</v>
      </c>
      <c r="F4275" s="36" t="s">
        <v>115</v>
      </c>
      <c r="G4275" s="37" t="s">
        <v>3035</v>
      </c>
      <c r="H4275" s="38">
        <v>38717</v>
      </c>
      <c r="I4275" s="39">
        <v>85</v>
      </c>
      <c r="J4275" s="74">
        <v>12018.62</v>
      </c>
      <c r="K4275" s="111">
        <v>0</v>
      </c>
      <c r="L4275" s="59">
        <f t="shared" si="609"/>
        <v>0</v>
      </c>
      <c r="M4275" s="39">
        <v>85</v>
      </c>
      <c r="N4275" s="42">
        <f t="shared" si="602"/>
        <v>9.4948665297741268</v>
      </c>
      <c r="O4275" s="43">
        <f t="shared" si="603"/>
        <v>0</v>
      </c>
      <c r="P4275" s="44">
        <f t="shared" si="604"/>
        <v>0</v>
      </c>
      <c r="Q4275" s="44" t="str">
        <f t="shared" si="605"/>
        <v xml:space="preserve"> </v>
      </c>
      <c r="R4275" s="44" t="str">
        <f>VLOOKUP(S4275,Sheet8!B:C,2,0)</f>
        <v>GOTCHA</v>
      </c>
      <c r="S4275" s="6" t="s">
        <v>8355</v>
      </c>
      <c r="T4275" s="6" t="str">
        <f>VLOOKUP(U4275,'17-1'!J:K,2,0)</f>
        <v>IM HERE</v>
      </c>
      <c r="U4275" s="6" t="s">
        <v>28189</v>
      </c>
    </row>
    <row r="4276" spans="1:21" x14ac:dyDescent="0.25">
      <c r="A4276" s="35">
        <v>508</v>
      </c>
      <c r="B4276" s="36">
        <v>304</v>
      </c>
      <c r="C4276" s="36">
        <v>10000509</v>
      </c>
      <c r="D4276" s="36">
        <v>100718</v>
      </c>
      <c r="E4276" s="36">
        <v>30200061</v>
      </c>
      <c r="F4276" s="36" t="s">
        <v>57</v>
      </c>
      <c r="G4276" s="37" t="s">
        <v>4934</v>
      </c>
      <c r="H4276" s="38">
        <v>40787</v>
      </c>
      <c r="I4276" s="39">
        <v>15</v>
      </c>
      <c r="J4276" s="74">
        <v>23998.98</v>
      </c>
      <c r="K4276" s="45">
        <v>1</v>
      </c>
      <c r="L4276" s="41">
        <f t="shared" si="609"/>
        <v>23998.98</v>
      </c>
      <c r="M4276" s="39">
        <v>15</v>
      </c>
      <c r="N4276" s="42">
        <f t="shared" si="602"/>
        <v>3.8275154004106775</v>
      </c>
      <c r="O4276" s="43">
        <f t="shared" si="603"/>
        <v>1599.932</v>
      </c>
      <c r="P4276" s="44">
        <f t="shared" si="604"/>
        <v>6123.7643696098557</v>
      </c>
      <c r="Q4276" s="44">
        <f t="shared" si="605"/>
        <v>17875.215630390143</v>
      </c>
      <c r="R4276" s="44" t="e">
        <f>VLOOKUP(S4276,Sheet8!B:C,2,0)</f>
        <v>#N/A</v>
      </c>
      <c r="S4276" s="6" t="s">
        <v>13155</v>
      </c>
      <c r="T4276" s="6" t="e">
        <f>VLOOKUP(U4276,'17-1'!J:K,2,0)</f>
        <v>#N/A</v>
      </c>
      <c r="U4276" s="6" t="s">
        <v>37989</v>
      </c>
    </row>
    <row r="4277" spans="1:21" x14ac:dyDescent="0.25">
      <c r="A4277" s="35">
        <v>3132</v>
      </c>
      <c r="B4277" s="36">
        <v>330</v>
      </c>
      <c r="C4277" s="36">
        <v>20001154</v>
      </c>
      <c r="D4277" s="36">
        <v>100718</v>
      </c>
      <c r="E4277" s="36">
        <v>30200054</v>
      </c>
      <c r="F4277" s="36" t="s">
        <v>42</v>
      </c>
      <c r="G4277" s="37" t="s">
        <v>2149</v>
      </c>
      <c r="H4277" s="38">
        <v>40148</v>
      </c>
      <c r="I4277" s="39">
        <v>15</v>
      </c>
      <c r="J4277" s="74">
        <v>1252.73</v>
      </c>
      <c r="K4277" s="111">
        <v>0</v>
      </c>
      <c r="L4277" s="59">
        <f t="shared" ref="L4277:L4291" si="610">J4277*K4277</f>
        <v>0</v>
      </c>
      <c r="M4277" s="39">
        <v>15</v>
      </c>
      <c r="N4277" s="42">
        <f t="shared" si="602"/>
        <v>5.5770020533880906</v>
      </c>
      <c r="O4277" s="43">
        <f t="shared" si="603"/>
        <v>0</v>
      </c>
      <c r="P4277" s="44">
        <f t="shared" si="604"/>
        <v>0</v>
      </c>
      <c r="Q4277" s="44" t="str">
        <f t="shared" si="605"/>
        <v xml:space="preserve"> </v>
      </c>
      <c r="R4277" s="44" t="str">
        <f>VLOOKUP(S4277,Sheet8!B:C,2,0)</f>
        <v>GOTCHA</v>
      </c>
      <c r="S4277" s="6" t="s">
        <v>7355</v>
      </c>
      <c r="T4277" s="6" t="str">
        <f>VLOOKUP(U4277,'17-1'!J:K,2,0)</f>
        <v>IM HERE</v>
      </c>
      <c r="U4277" s="6" t="s">
        <v>27103</v>
      </c>
    </row>
    <row r="4278" spans="1:21" x14ac:dyDescent="0.25">
      <c r="A4278" s="35">
        <v>2352</v>
      </c>
      <c r="B4278" s="36">
        <v>311</v>
      </c>
      <c r="C4278" s="36">
        <v>20007063</v>
      </c>
      <c r="D4278" s="36">
        <v>100718</v>
      </c>
      <c r="E4278" s="36">
        <v>30200061</v>
      </c>
      <c r="F4278" s="36" t="s">
        <v>57</v>
      </c>
      <c r="G4278" s="37" t="s">
        <v>2420</v>
      </c>
      <c r="H4278" s="38">
        <v>39691</v>
      </c>
      <c r="I4278" s="39">
        <v>50</v>
      </c>
      <c r="J4278" s="74">
        <v>8354.8700000000008</v>
      </c>
      <c r="K4278" s="111">
        <v>0</v>
      </c>
      <c r="L4278" s="59">
        <f t="shared" si="610"/>
        <v>0</v>
      </c>
      <c r="M4278" s="39">
        <v>50</v>
      </c>
      <c r="N4278" s="42">
        <f t="shared" si="602"/>
        <v>6.8281998631074607</v>
      </c>
      <c r="O4278" s="43">
        <f t="shared" si="603"/>
        <v>0</v>
      </c>
      <c r="P4278" s="44">
        <f t="shared" si="604"/>
        <v>0</v>
      </c>
      <c r="Q4278" s="44" t="str">
        <f t="shared" si="605"/>
        <v xml:space="preserve"> </v>
      </c>
      <c r="R4278" s="44" t="str">
        <f>VLOOKUP(S4278,Sheet8!B:C,2,0)</f>
        <v>GOTCHA</v>
      </c>
      <c r="S4278" s="6" t="s">
        <v>6925</v>
      </c>
      <c r="T4278" s="6" t="str">
        <f>VLOOKUP(U4278,'17-1'!J:K,2,0)</f>
        <v>IM HERE</v>
      </c>
      <c r="U4278" s="6" t="s">
        <v>26673</v>
      </c>
    </row>
    <row r="4279" spans="1:21" x14ac:dyDescent="0.25">
      <c r="A4279" s="35">
        <v>5763</v>
      </c>
      <c r="B4279" s="36">
        <v>333</v>
      </c>
      <c r="C4279" s="36">
        <v>20006110</v>
      </c>
      <c r="D4279" s="36">
        <v>100718</v>
      </c>
      <c r="E4279" s="36">
        <v>30200039</v>
      </c>
      <c r="F4279" s="36" t="s">
        <v>4961</v>
      </c>
      <c r="G4279" s="37" t="s">
        <v>5423</v>
      </c>
      <c r="H4279" s="38">
        <v>40087</v>
      </c>
      <c r="I4279" s="39">
        <v>25</v>
      </c>
      <c r="J4279" s="74">
        <v>1024.8</v>
      </c>
      <c r="K4279" s="111">
        <v>0</v>
      </c>
      <c r="L4279" s="59">
        <f t="shared" si="610"/>
        <v>0</v>
      </c>
      <c r="M4279" s="39">
        <v>25</v>
      </c>
      <c r="N4279" s="42">
        <f t="shared" si="602"/>
        <v>5.7440109514031485</v>
      </c>
      <c r="O4279" s="43">
        <f t="shared" si="603"/>
        <v>0</v>
      </c>
      <c r="P4279" s="44">
        <f t="shared" si="604"/>
        <v>0</v>
      </c>
      <c r="Q4279" s="44" t="str">
        <f t="shared" si="605"/>
        <v xml:space="preserve"> </v>
      </c>
      <c r="R4279" s="44" t="str">
        <f>VLOOKUP(S4279,Sheet8!B:C,2,0)</f>
        <v>GOTCHA</v>
      </c>
      <c r="S4279" s="6" t="s">
        <v>7323</v>
      </c>
      <c r="T4279" s="6" t="str">
        <f>VLOOKUP(U4279,'17-1'!J:K,2,0)</f>
        <v>IM HERE</v>
      </c>
      <c r="U4279" s="6" t="s">
        <v>27071</v>
      </c>
    </row>
    <row r="4280" spans="1:21" x14ac:dyDescent="0.25">
      <c r="A4280" s="35">
        <v>7937</v>
      </c>
      <c r="B4280" s="36">
        <v>371</v>
      </c>
      <c r="C4280" s="36">
        <v>20003954</v>
      </c>
      <c r="D4280" s="36">
        <v>100719</v>
      </c>
      <c r="E4280" s="36">
        <v>30200054</v>
      </c>
      <c r="F4280" s="36" t="s">
        <v>42</v>
      </c>
      <c r="G4280" s="37" t="s">
        <v>938</v>
      </c>
      <c r="H4280" s="38">
        <v>40148</v>
      </c>
      <c r="I4280" s="39">
        <v>15</v>
      </c>
      <c r="J4280" s="74">
        <v>3900</v>
      </c>
      <c r="K4280" s="111">
        <v>0</v>
      </c>
      <c r="L4280" s="59">
        <f t="shared" si="610"/>
        <v>0</v>
      </c>
      <c r="M4280" s="39">
        <v>15</v>
      </c>
      <c r="N4280" s="42">
        <f t="shared" si="602"/>
        <v>5.5770020533880906</v>
      </c>
      <c r="O4280" s="43">
        <f t="shared" si="603"/>
        <v>0</v>
      </c>
      <c r="P4280" s="44">
        <f t="shared" si="604"/>
        <v>0</v>
      </c>
      <c r="Q4280" s="44" t="str">
        <f t="shared" si="605"/>
        <v xml:space="preserve"> </v>
      </c>
      <c r="R4280" s="44" t="str">
        <f>VLOOKUP(S4280,Sheet8!B:C,2,0)</f>
        <v>GOTCHA</v>
      </c>
      <c r="S4280" s="6" t="s">
        <v>7358</v>
      </c>
      <c r="T4280" s="6" t="str">
        <f>VLOOKUP(U4280,'17-1'!J:K,2,0)</f>
        <v>IM HERE</v>
      </c>
      <c r="U4280" s="6" t="s">
        <v>27106</v>
      </c>
    </row>
    <row r="4281" spans="1:21" x14ac:dyDescent="0.25">
      <c r="A4281" s="35">
        <v>2082</v>
      </c>
      <c r="B4281" s="36">
        <v>311</v>
      </c>
      <c r="C4281" s="36">
        <v>20003927</v>
      </c>
      <c r="D4281" s="36">
        <v>100718</v>
      </c>
      <c r="E4281" s="36">
        <v>30200088</v>
      </c>
      <c r="F4281" s="36" t="s">
        <v>59</v>
      </c>
      <c r="G4281" s="37" t="s">
        <v>4397</v>
      </c>
      <c r="H4281" s="38">
        <v>40087</v>
      </c>
      <c r="I4281" s="39">
        <v>20</v>
      </c>
      <c r="J4281" s="74">
        <v>2980.18</v>
      </c>
      <c r="K4281" s="111">
        <v>0</v>
      </c>
      <c r="L4281" s="59">
        <f t="shared" si="610"/>
        <v>0</v>
      </c>
      <c r="M4281" s="39">
        <v>20</v>
      </c>
      <c r="N4281" s="42">
        <f t="shared" si="602"/>
        <v>5.7440109514031485</v>
      </c>
      <c r="O4281" s="43">
        <f t="shared" si="603"/>
        <v>0</v>
      </c>
      <c r="P4281" s="44">
        <f t="shared" si="604"/>
        <v>0</v>
      </c>
      <c r="Q4281" s="44" t="str">
        <f t="shared" si="605"/>
        <v xml:space="preserve"> </v>
      </c>
      <c r="R4281" s="44" t="str">
        <f>VLOOKUP(S4281,Sheet8!B:C,2,0)</f>
        <v>GOTCHA</v>
      </c>
      <c r="S4281" s="6" t="s">
        <v>7280</v>
      </c>
      <c r="T4281" s="6" t="str">
        <f>VLOOKUP(U4281,'17-1'!J:K,2,0)</f>
        <v>IM HERE</v>
      </c>
      <c r="U4281" s="6" t="s">
        <v>27028</v>
      </c>
    </row>
    <row r="4282" spans="1:21" x14ac:dyDescent="0.25">
      <c r="A4282" s="35">
        <v>4898</v>
      </c>
      <c r="B4282" s="36">
        <v>331</v>
      </c>
      <c r="C4282" s="36">
        <v>20006945</v>
      </c>
      <c r="D4282" s="36">
        <v>100718</v>
      </c>
      <c r="E4282" s="36">
        <v>30200020</v>
      </c>
      <c r="F4282" s="36" t="s">
        <v>47</v>
      </c>
      <c r="G4282" s="37" t="s">
        <v>1342</v>
      </c>
      <c r="H4282" s="38">
        <v>40087</v>
      </c>
      <c r="I4282" s="39">
        <v>15</v>
      </c>
      <c r="J4282" s="74">
        <v>3135</v>
      </c>
      <c r="K4282" s="111">
        <v>0</v>
      </c>
      <c r="L4282" s="59">
        <f t="shared" si="610"/>
        <v>0</v>
      </c>
      <c r="M4282" s="39">
        <v>15</v>
      </c>
      <c r="N4282" s="42">
        <f t="shared" si="602"/>
        <v>5.7440109514031485</v>
      </c>
      <c r="O4282" s="43">
        <f t="shared" si="603"/>
        <v>0</v>
      </c>
      <c r="P4282" s="44">
        <f t="shared" si="604"/>
        <v>0</v>
      </c>
      <c r="Q4282" s="44" t="str">
        <f t="shared" si="605"/>
        <v xml:space="preserve"> </v>
      </c>
      <c r="R4282" s="44" t="str">
        <f>VLOOKUP(S4282,Sheet8!B:C,2,0)</f>
        <v>GOTCHA</v>
      </c>
      <c r="S4282" s="6" t="s">
        <v>6852</v>
      </c>
      <c r="T4282" s="6" t="str">
        <f>VLOOKUP(U4282,'17-1'!J:K,2,0)</f>
        <v>IM HERE</v>
      </c>
      <c r="U4282" s="6" t="s">
        <v>26600</v>
      </c>
    </row>
    <row r="4283" spans="1:21" x14ac:dyDescent="0.25">
      <c r="A4283" s="35">
        <v>1865</v>
      </c>
      <c r="B4283" s="36">
        <v>311</v>
      </c>
      <c r="C4283" s="36">
        <v>20001147</v>
      </c>
      <c r="D4283" s="36">
        <v>100718</v>
      </c>
      <c r="E4283" s="36">
        <v>30200051</v>
      </c>
      <c r="F4283" s="36" t="s">
        <v>58</v>
      </c>
      <c r="G4283" s="37" t="s">
        <v>1351</v>
      </c>
      <c r="H4283" s="38">
        <v>40148</v>
      </c>
      <c r="I4283" s="39">
        <v>15</v>
      </c>
      <c r="J4283" s="74">
        <v>1343</v>
      </c>
      <c r="K4283" s="111">
        <v>0</v>
      </c>
      <c r="L4283" s="59">
        <f t="shared" si="610"/>
        <v>0</v>
      </c>
      <c r="M4283" s="39">
        <v>15</v>
      </c>
      <c r="N4283" s="42">
        <f t="shared" ref="N4283:N4314" si="611">IF(M4283=" "," ",IF(+H4283&lt;=367," ",($C$6-H4283)/365.25))</f>
        <v>5.5770020533880906</v>
      </c>
      <c r="O4283" s="43">
        <f t="shared" ref="O4283:O4314" si="612">IF(+N4283&gt;=M4283,"--",L4283/M4283)</f>
        <v>0</v>
      </c>
      <c r="P4283" s="44">
        <f t="shared" ref="P4283:P4314" si="613">IF(+N4283/M4283&gt;1,L4283,L4283*N4283/M4283)</f>
        <v>0</v>
      </c>
      <c r="Q4283" s="44" t="str">
        <f t="shared" ref="Q4283:Q4314" si="614">IF(+L4283=0," ",IF(+L4283-P4283&lt;=0,0,(L4283-P4283)))</f>
        <v xml:space="preserve"> </v>
      </c>
      <c r="R4283" s="44" t="str">
        <f>VLOOKUP(S4283,Sheet8!B:C,2,0)</f>
        <v>GOTCHA</v>
      </c>
      <c r="S4283" s="6" t="s">
        <v>7352</v>
      </c>
      <c r="T4283" s="6" t="str">
        <f>VLOOKUP(U4283,'17-1'!J:K,2,0)</f>
        <v>IM HERE</v>
      </c>
      <c r="U4283" s="6" t="s">
        <v>27100</v>
      </c>
    </row>
    <row r="4284" spans="1:21" x14ac:dyDescent="0.25">
      <c r="A4284" s="35">
        <v>1736</v>
      </c>
      <c r="B4284" s="36">
        <v>311</v>
      </c>
      <c r="C4284" s="36">
        <v>20000292</v>
      </c>
      <c r="D4284" s="36">
        <v>100718</v>
      </c>
      <c r="E4284" s="36">
        <v>30200051</v>
      </c>
      <c r="F4284" s="36" t="s">
        <v>58</v>
      </c>
      <c r="G4284" s="37" t="s">
        <v>1352</v>
      </c>
      <c r="H4284" s="38">
        <v>40148</v>
      </c>
      <c r="I4284" s="39">
        <v>15</v>
      </c>
      <c r="J4284" s="74">
        <v>1343</v>
      </c>
      <c r="K4284" s="111">
        <v>0</v>
      </c>
      <c r="L4284" s="59">
        <f t="shared" si="610"/>
        <v>0</v>
      </c>
      <c r="M4284" s="39">
        <v>15</v>
      </c>
      <c r="N4284" s="42">
        <f t="shared" si="611"/>
        <v>5.5770020533880906</v>
      </c>
      <c r="O4284" s="43">
        <f t="shared" si="612"/>
        <v>0</v>
      </c>
      <c r="P4284" s="44">
        <f t="shared" si="613"/>
        <v>0</v>
      </c>
      <c r="Q4284" s="44" t="str">
        <f t="shared" si="614"/>
        <v xml:space="preserve"> </v>
      </c>
      <c r="R4284" s="44" t="str">
        <f>VLOOKUP(S4284,Sheet8!B:C,2,0)</f>
        <v>GOTCHA</v>
      </c>
      <c r="S4284" s="6" t="s">
        <v>7353</v>
      </c>
      <c r="T4284" s="6" t="str">
        <f>VLOOKUP(U4284,'17-1'!J:K,2,0)</f>
        <v>IM HERE</v>
      </c>
      <c r="U4284" s="6" t="s">
        <v>27101</v>
      </c>
    </row>
    <row r="4285" spans="1:21" x14ac:dyDescent="0.25">
      <c r="A4285" s="35">
        <v>5136</v>
      </c>
      <c r="B4285" s="36">
        <v>333</v>
      </c>
      <c r="C4285" s="36">
        <v>20003333</v>
      </c>
      <c r="D4285" s="36">
        <v>100718</v>
      </c>
      <c r="E4285" s="36">
        <v>30200051</v>
      </c>
      <c r="F4285" s="36" t="s">
        <v>58</v>
      </c>
      <c r="G4285" s="37" t="s">
        <v>1338</v>
      </c>
      <c r="H4285" s="38">
        <v>40087</v>
      </c>
      <c r="I4285" s="39">
        <v>15</v>
      </c>
      <c r="J4285" s="74">
        <v>3214</v>
      </c>
      <c r="K4285" s="111">
        <v>0</v>
      </c>
      <c r="L4285" s="59">
        <f t="shared" si="610"/>
        <v>0</v>
      </c>
      <c r="M4285" s="39">
        <v>15</v>
      </c>
      <c r="N4285" s="42">
        <f t="shared" si="611"/>
        <v>5.7440109514031485</v>
      </c>
      <c r="O4285" s="43">
        <f t="shared" si="612"/>
        <v>0</v>
      </c>
      <c r="P4285" s="44">
        <f t="shared" si="613"/>
        <v>0</v>
      </c>
      <c r="Q4285" s="44" t="str">
        <f t="shared" si="614"/>
        <v xml:space="preserve"> </v>
      </c>
      <c r="R4285" s="44" t="str">
        <f>VLOOKUP(S4285,Sheet8!B:C,2,0)</f>
        <v>GOTCHA</v>
      </c>
      <c r="S4285" s="6" t="s">
        <v>7206</v>
      </c>
      <c r="T4285" s="6" t="str">
        <f>VLOOKUP(U4285,'17-1'!J:K,2,0)</f>
        <v>IM HERE</v>
      </c>
      <c r="U4285" s="6" t="s">
        <v>26954</v>
      </c>
    </row>
    <row r="4286" spans="1:21" x14ac:dyDescent="0.25">
      <c r="A4286" s="35">
        <v>777</v>
      </c>
      <c r="B4286" s="36">
        <v>304</v>
      </c>
      <c r="C4286" s="36">
        <v>20000894</v>
      </c>
      <c r="D4286" s="36">
        <v>100718</v>
      </c>
      <c r="E4286" s="36">
        <v>30200071</v>
      </c>
      <c r="F4286" s="36" t="s">
        <v>43</v>
      </c>
      <c r="G4286" s="37" t="s">
        <v>2850</v>
      </c>
      <c r="H4286" s="38">
        <v>40148</v>
      </c>
      <c r="I4286" s="39">
        <v>85</v>
      </c>
      <c r="J4286" s="74">
        <v>3653.14</v>
      </c>
      <c r="K4286" s="111">
        <v>0</v>
      </c>
      <c r="L4286" s="59">
        <f t="shared" si="610"/>
        <v>0</v>
      </c>
      <c r="M4286" s="39">
        <v>85</v>
      </c>
      <c r="N4286" s="42">
        <f t="shared" si="611"/>
        <v>5.5770020533880906</v>
      </c>
      <c r="O4286" s="43">
        <f t="shared" si="612"/>
        <v>0</v>
      </c>
      <c r="P4286" s="44">
        <f t="shared" si="613"/>
        <v>0</v>
      </c>
      <c r="Q4286" s="44" t="str">
        <f t="shared" si="614"/>
        <v xml:space="preserve"> </v>
      </c>
      <c r="R4286" s="44" t="str">
        <f>VLOOKUP(S4286,Sheet8!B:C,2,0)</f>
        <v>GOTCHA</v>
      </c>
      <c r="S4286" s="6" t="s">
        <v>7360</v>
      </c>
      <c r="T4286" s="6" t="str">
        <f>VLOOKUP(U4286,'17-1'!J:K,2,0)</f>
        <v>IM HERE</v>
      </c>
      <c r="U4286" s="6" t="s">
        <v>27108</v>
      </c>
    </row>
    <row r="4287" spans="1:21" x14ac:dyDescent="0.25">
      <c r="A4287" s="35">
        <v>4151</v>
      </c>
      <c r="B4287" s="36">
        <v>331</v>
      </c>
      <c r="C4287" s="36">
        <v>20002924</v>
      </c>
      <c r="D4287" s="36">
        <v>100718</v>
      </c>
      <c r="E4287" s="36">
        <v>30200017</v>
      </c>
      <c r="F4287" s="36" t="s">
        <v>4944</v>
      </c>
      <c r="G4287" s="37" t="s">
        <v>5404</v>
      </c>
      <c r="H4287" s="38">
        <v>40087</v>
      </c>
      <c r="I4287" s="39">
        <v>25</v>
      </c>
      <c r="J4287" s="74">
        <v>750</v>
      </c>
      <c r="K4287" s="111">
        <v>0</v>
      </c>
      <c r="L4287" s="59">
        <f t="shared" si="610"/>
        <v>0</v>
      </c>
      <c r="M4287" s="39">
        <v>25</v>
      </c>
      <c r="N4287" s="42">
        <f t="shared" si="611"/>
        <v>5.7440109514031485</v>
      </c>
      <c r="O4287" s="43">
        <f t="shared" si="612"/>
        <v>0</v>
      </c>
      <c r="P4287" s="44">
        <f t="shared" si="613"/>
        <v>0</v>
      </c>
      <c r="Q4287" s="44" t="str">
        <f t="shared" si="614"/>
        <v xml:space="preserve"> </v>
      </c>
      <c r="R4287" s="44" t="str">
        <f>VLOOKUP(S4287,Sheet8!B:C,2,0)</f>
        <v>GOTCHA</v>
      </c>
      <c r="S4287" s="6" t="s">
        <v>7287</v>
      </c>
      <c r="T4287" s="6" t="str">
        <f>VLOOKUP(U4287,'17-1'!J:K,2,0)</f>
        <v>IM HERE</v>
      </c>
      <c r="U4287" s="6" t="s">
        <v>27035</v>
      </c>
    </row>
    <row r="4288" spans="1:21" x14ac:dyDescent="0.25">
      <c r="A4288" s="35">
        <v>6621</v>
      </c>
      <c r="B4288" s="36">
        <v>345</v>
      </c>
      <c r="C4288" s="36">
        <v>10000561</v>
      </c>
      <c r="D4288" s="36">
        <v>100718</v>
      </c>
      <c r="E4288" s="36">
        <v>30200051</v>
      </c>
      <c r="F4288" s="36" t="s">
        <v>58</v>
      </c>
      <c r="G4288" s="37" t="s">
        <v>4400</v>
      </c>
      <c r="H4288" s="38">
        <v>40148</v>
      </c>
      <c r="I4288" s="39">
        <v>20</v>
      </c>
      <c r="J4288" s="74">
        <v>136.78</v>
      </c>
      <c r="K4288" s="111">
        <v>0</v>
      </c>
      <c r="L4288" s="59">
        <f t="shared" si="610"/>
        <v>0</v>
      </c>
      <c r="M4288" s="39">
        <v>20</v>
      </c>
      <c r="N4288" s="42">
        <f t="shared" si="611"/>
        <v>5.5770020533880906</v>
      </c>
      <c r="O4288" s="43">
        <f t="shared" si="612"/>
        <v>0</v>
      </c>
      <c r="P4288" s="44">
        <f t="shared" si="613"/>
        <v>0</v>
      </c>
      <c r="Q4288" s="44" t="str">
        <f t="shared" si="614"/>
        <v xml:space="preserve"> </v>
      </c>
      <c r="R4288" s="44" t="str">
        <f>VLOOKUP(S4288,Sheet8!B:C,2,0)</f>
        <v>GOTCHA</v>
      </c>
      <c r="S4288" s="6" t="s">
        <v>7364</v>
      </c>
      <c r="T4288" s="6" t="str">
        <f>VLOOKUP(U4288,'17-1'!J:K,2,0)</f>
        <v>IM HERE</v>
      </c>
      <c r="U4288" s="6" t="s">
        <v>27112</v>
      </c>
    </row>
    <row r="4289" spans="1:21" x14ac:dyDescent="0.25">
      <c r="A4289" s="35">
        <v>3</v>
      </c>
      <c r="B4289" s="36">
        <v>303</v>
      </c>
      <c r="C4289" s="36">
        <v>100002</v>
      </c>
      <c r="D4289" s="36">
        <v>100718</v>
      </c>
      <c r="E4289" s="36">
        <v>30200083</v>
      </c>
      <c r="F4289" s="36" t="s">
        <v>164</v>
      </c>
      <c r="G4289" s="37" t="s">
        <v>2141</v>
      </c>
      <c r="H4289" s="38">
        <v>40087</v>
      </c>
      <c r="I4289" s="39">
        <v>15</v>
      </c>
      <c r="J4289" s="74">
        <v>1405.42</v>
      </c>
      <c r="K4289" s="111">
        <v>0</v>
      </c>
      <c r="L4289" s="59">
        <f t="shared" si="610"/>
        <v>0</v>
      </c>
      <c r="M4289" s="39">
        <v>15</v>
      </c>
      <c r="N4289" s="42">
        <f t="shared" si="611"/>
        <v>5.7440109514031485</v>
      </c>
      <c r="O4289" s="43">
        <f t="shared" si="612"/>
        <v>0</v>
      </c>
      <c r="P4289" s="44">
        <f t="shared" si="613"/>
        <v>0</v>
      </c>
      <c r="Q4289" s="44" t="str">
        <f t="shared" si="614"/>
        <v xml:space="preserve"> </v>
      </c>
      <c r="R4289" s="44" t="str">
        <f>VLOOKUP(S4289,Sheet8!B:C,2,0)</f>
        <v>GOTCHA</v>
      </c>
      <c r="S4289" s="6" t="s">
        <v>10201</v>
      </c>
      <c r="T4289" s="6" t="str">
        <f>VLOOKUP(U4289,'17-1'!J:K,2,0)</f>
        <v>IM HERE</v>
      </c>
      <c r="U4289" s="6" t="s">
        <v>30041</v>
      </c>
    </row>
    <row r="4290" spans="1:21" x14ac:dyDescent="0.25">
      <c r="A4290" s="35">
        <v>1257</v>
      </c>
      <c r="B4290" s="36">
        <v>310</v>
      </c>
      <c r="C4290" s="36">
        <v>20001853</v>
      </c>
      <c r="D4290" s="36">
        <v>100718</v>
      </c>
      <c r="E4290" s="36">
        <v>30200017</v>
      </c>
      <c r="F4290" s="36" t="s">
        <v>4944</v>
      </c>
      <c r="G4290" s="37" t="s">
        <v>5449</v>
      </c>
      <c r="H4290" s="38">
        <v>40148</v>
      </c>
      <c r="I4290" s="39">
        <v>25</v>
      </c>
      <c r="J4290" s="74">
        <v>817.44</v>
      </c>
      <c r="K4290" s="111">
        <v>0</v>
      </c>
      <c r="L4290" s="59">
        <f t="shared" si="610"/>
        <v>0</v>
      </c>
      <c r="M4290" s="39">
        <v>25</v>
      </c>
      <c r="N4290" s="42">
        <f t="shared" si="611"/>
        <v>5.5770020533880906</v>
      </c>
      <c r="O4290" s="43">
        <f t="shared" si="612"/>
        <v>0</v>
      </c>
      <c r="P4290" s="44">
        <f t="shared" si="613"/>
        <v>0</v>
      </c>
      <c r="Q4290" s="44" t="str">
        <f t="shared" si="614"/>
        <v xml:space="preserve"> </v>
      </c>
      <c r="R4290" s="44" t="str">
        <f>VLOOKUP(S4290,Sheet8!B:C,2,0)</f>
        <v>GOTCHA</v>
      </c>
      <c r="S4290" s="6" t="s">
        <v>7378</v>
      </c>
      <c r="T4290" s="6" t="str">
        <f>VLOOKUP(U4290,'17-1'!J:K,2,0)</f>
        <v>IM HERE</v>
      </c>
      <c r="U4290" s="6" t="s">
        <v>27126</v>
      </c>
    </row>
    <row r="4291" spans="1:21" x14ac:dyDescent="0.25">
      <c r="A4291" s="35">
        <v>8391</v>
      </c>
      <c r="B4291" s="36">
        <v>371</v>
      </c>
      <c r="C4291" s="36">
        <v>20007174</v>
      </c>
      <c r="D4291" s="36">
        <v>100719</v>
      </c>
      <c r="E4291" s="36">
        <v>30200023</v>
      </c>
      <c r="F4291" s="36" t="s">
        <v>23</v>
      </c>
      <c r="G4291" s="37" t="s">
        <v>1340</v>
      </c>
      <c r="H4291" s="38">
        <v>40087</v>
      </c>
      <c r="I4291" s="39">
        <v>15</v>
      </c>
      <c r="J4291" s="74">
        <v>8973.5</v>
      </c>
      <c r="K4291" s="111">
        <v>0</v>
      </c>
      <c r="L4291" s="59">
        <f t="shared" si="610"/>
        <v>0</v>
      </c>
      <c r="M4291" s="39">
        <v>15</v>
      </c>
      <c r="N4291" s="42">
        <f t="shared" si="611"/>
        <v>5.7440109514031485</v>
      </c>
      <c r="O4291" s="43">
        <f t="shared" si="612"/>
        <v>0</v>
      </c>
      <c r="P4291" s="44">
        <f t="shared" si="613"/>
        <v>0</v>
      </c>
      <c r="Q4291" s="44" t="str">
        <f t="shared" si="614"/>
        <v xml:space="preserve"> </v>
      </c>
      <c r="R4291" s="44" t="str">
        <f>VLOOKUP(S4291,Sheet8!B:C,2,0)</f>
        <v>GOTCHA</v>
      </c>
      <c r="S4291" s="6" t="s">
        <v>7088</v>
      </c>
      <c r="T4291" s="6" t="str">
        <f>VLOOKUP(U4291,'17-1'!J:K,2,0)</f>
        <v>IM HERE</v>
      </c>
      <c r="U4291" s="6" t="s">
        <v>26836</v>
      </c>
    </row>
    <row r="4292" spans="1:21" x14ac:dyDescent="0.25">
      <c r="A4292" s="35">
        <v>8325</v>
      </c>
      <c r="B4292" s="36">
        <v>371</v>
      </c>
      <c r="C4292" s="36">
        <v>20006854</v>
      </c>
      <c r="D4292" s="36">
        <v>100719</v>
      </c>
      <c r="E4292" s="36">
        <v>30200052</v>
      </c>
      <c r="F4292" s="36" t="s">
        <v>222</v>
      </c>
      <c r="G4292" s="37" t="s">
        <v>4578</v>
      </c>
      <c r="H4292" s="38">
        <v>40664</v>
      </c>
      <c r="I4292" s="39">
        <v>20</v>
      </c>
      <c r="J4292" s="74">
        <v>24955.47</v>
      </c>
      <c r="K4292" s="45">
        <v>1</v>
      </c>
      <c r="L4292" s="41">
        <f>J4292*K4292</f>
        <v>24955.47</v>
      </c>
      <c r="M4292" s="39">
        <v>20</v>
      </c>
      <c r="N4292" s="42">
        <f t="shared" si="611"/>
        <v>4.1642710472279258</v>
      </c>
      <c r="O4292" s="43">
        <f t="shared" si="612"/>
        <v>1247.7735</v>
      </c>
      <c r="P4292" s="44">
        <f t="shared" si="613"/>
        <v>5196.0670595482543</v>
      </c>
      <c r="Q4292" s="44">
        <f t="shared" si="614"/>
        <v>19759.402940451746</v>
      </c>
      <c r="R4292" s="44" t="e">
        <f>VLOOKUP(S4292,Sheet8!B:C,2,0)</f>
        <v>#N/A</v>
      </c>
      <c r="S4292" s="6" t="s">
        <v>13156</v>
      </c>
      <c r="T4292" s="6" t="e">
        <f>VLOOKUP(U4292,'17-1'!J:K,2,0)</f>
        <v>#N/A</v>
      </c>
      <c r="U4292" s="6" t="s">
        <v>37990</v>
      </c>
    </row>
    <row r="4293" spans="1:21" x14ac:dyDescent="0.25">
      <c r="A4293" s="35">
        <v>4649</v>
      </c>
      <c r="B4293" s="36">
        <v>331</v>
      </c>
      <c r="C4293" s="36">
        <v>20005475</v>
      </c>
      <c r="D4293" s="36">
        <v>100718</v>
      </c>
      <c r="E4293" s="36">
        <v>30200026</v>
      </c>
      <c r="F4293" s="36" t="s">
        <v>4950</v>
      </c>
      <c r="G4293" s="37" t="s">
        <v>5031</v>
      </c>
      <c r="H4293" s="38">
        <v>38807</v>
      </c>
      <c r="I4293" s="39">
        <v>25</v>
      </c>
      <c r="J4293" s="74">
        <v>33910.550000000003</v>
      </c>
      <c r="K4293" s="111">
        <v>0</v>
      </c>
      <c r="L4293" s="59">
        <f t="shared" ref="L4293:L4294" si="615">J4293*K4293</f>
        <v>0</v>
      </c>
      <c r="M4293" s="39">
        <v>25</v>
      </c>
      <c r="N4293" s="42">
        <f t="shared" si="611"/>
        <v>9.2484599589322389</v>
      </c>
      <c r="O4293" s="43">
        <f t="shared" si="612"/>
        <v>0</v>
      </c>
      <c r="P4293" s="44">
        <f t="shared" si="613"/>
        <v>0</v>
      </c>
      <c r="Q4293" s="44" t="str">
        <f t="shared" si="614"/>
        <v xml:space="preserve"> </v>
      </c>
      <c r="R4293" s="44" t="str">
        <f>VLOOKUP(S4293,Sheet8!B:C,2,0)</f>
        <v>GOTCHA</v>
      </c>
      <c r="S4293" s="6" t="s">
        <v>8687</v>
      </c>
      <c r="T4293" s="6" t="str">
        <f>VLOOKUP(U4293,'17-1'!J:K,2,0)</f>
        <v>IM HERE</v>
      </c>
      <c r="U4293" s="6" t="s">
        <v>28524</v>
      </c>
    </row>
    <row r="4294" spans="1:21" x14ac:dyDescent="0.25">
      <c r="A4294" s="35">
        <v>3540</v>
      </c>
      <c r="B4294" s="36">
        <v>330</v>
      </c>
      <c r="C4294" s="36">
        <v>20005846</v>
      </c>
      <c r="D4294" s="36">
        <v>100718</v>
      </c>
      <c r="E4294" s="36">
        <v>30200025</v>
      </c>
      <c r="F4294" s="36" t="s">
        <v>21</v>
      </c>
      <c r="G4294" s="37" t="s">
        <v>1262</v>
      </c>
      <c r="H4294" s="38">
        <v>39721</v>
      </c>
      <c r="I4294" s="39">
        <v>15</v>
      </c>
      <c r="J4294" s="74">
        <v>1251.8800000000001</v>
      </c>
      <c r="K4294" s="111">
        <v>0</v>
      </c>
      <c r="L4294" s="59">
        <f t="shared" si="615"/>
        <v>0</v>
      </c>
      <c r="M4294" s="39">
        <v>15</v>
      </c>
      <c r="N4294" s="42">
        <f t="shared" si="611"/>
        <v>6.7460643394934978</v>
      </c>
      <c r="O4294" s="43">
        <f t="shared" si="612"/>
        <v>0</v>
      </c>
      <c r="P4294" s="44">
        <f t="shared" si="613"/>
        <v>0</v>
      </c>
      <c r="Q4294" s="44" t="str">
        <f t="shared" si="614"/>
        <v xml:space="preserve"> </v>
      </c>
      <c r="R4294" s="44" t="str">
        <f>VLOOKUP(S4294,Sheet8!B:C,2,0)</f>
        <v>GOTCHA</v>
      </c>
      <c r="S4294" s="6" t="s">
        <v>6969</v>
      </c>
      <c r="T4294" s="6" t="str">
        <f>VLOOKUP(U4294,'17-1'!J:K,2,0)</f>
        <v>IM HERE</v>
      </c>
      <c r="U4294" s="6" t="s">
        <v>26717</v>
      </c>
    </row>
    <row r="4295" spans="1:21" x14ac:dyDescent="0.25">
      <c r="A4295" s="35">
        <v>4120</v>
      </c>
      <c r="B4295" s="36">
        <v>331</v>
      </c>
      <c r="C4295" s="36">
        <v>20002841</v>
      </c>
      <c r="D4295" s="36">
        <v>100718</v>
      </c>
      <c r="E4295" s="36">
        <v>30200040</v>
      </c>
      <c r="F4295" s="36" t="s">
        <v>16</v>
      </c>
      <c r="G4295" s="37" t="s">
        <v>1093</v>
      </c>
      <c r="H4295" s="38">
        <v>38868</v>
      </c>
      <c r="I4295" s="39">
        <v>15</v>
      </c>
      <c r="J4295" s="74">
        <v>743.58</v>
      </c>
      <c r="K4295" s="48">
        <v>0</v>
      </c>
      <c r="L4295" s="41">
        <f>J4295*K4295</f>
        <v>0</v>
      </c>
      <c r="M4295" s="39">
        <v>15</v>
      </c>
      <c r="N4295" s="42">
        <f t="shared" si="611"/>
        <v>9.0814510609171801</v>
      </c>
      <c r="O4295" s="43">
        <f t="shared" si="612"/>
        <v>0</v>
      </c>
      <c r="P4295" s="44">
        <f t="shared" si="613"/>
        <v>0</v>
      </c>
      <c r="Q4295" s="44" t="str">
        <f t="shared" si="614"/>
        <v xml:space="preserve"> </v>
      </c>
      <c r="R4295" s="44" t="str">
        <f>VLOOKUP(S4295,Sheet8!B:C,2,0)</f>
        <v>GOTCHA</v>
      </c>
      <c r="S4295" s="6" t="s">
        <v>8819</v>
      </c>
      <c r="T4295" s="6" t="str">
        <f>VLOOKUP(U4295,'17-1'!J:K,2,0)</f>
        <v>IM HERE</v>
      </c>
      <c r="U4295" s="6" t="s">
        <v>28656</v>
      </c>
    </row>
    <row r="4296" spans="1:21" x14ac:dyDescent="0.25">
      <c r="A4296" s="35">
        <v>8172</v>
      </c>
      <c r="B4296" s="36">
        <v>371</v>
      </c>
      <c r="C4296" s="36">
        <v>20006149</v>
      </c>
      <c r="D4296" s="36">
        <v>100719</v>
      </c>
      <c r="E4296" s="36">
        <v>30200038</v>
      </c>
      <c r="F4296" s="36" t="s">
        <v>105</v>
      </c>
      <c r="G4296" s="37" t="s">
        <v>1189</v>
      </c>
      <c r="H4296" s="38">
        <v>39599</v>
      </c>
      <c r="I4296" s="39">
        <v>15</v>
      </c>
      <c r="J4296" s="74">
        <v>1796.22</v>
      </c>
      <c r="K4296" s="111">
        <v>0</v>
      </c>
      <c r="L4296" s="59">
        <f t="shared" ref="L4296:L4297" si="616">J4296*K4296</f>
        <v>0</v>
      </c>
      <c r="M4296" s="39">
        <v>15</v>
      </c>
      <c r="N4296" s="42">
        <f t="shared" si="611"/>
        <v>7.0800821355236137</v>
      </c>
      <c r="O4296" s="43">
        <f t="shared" si="612"/>
        <v>0</v>
      </c>
      <c r="P4296" s="44">
        <f t="shared" si="613"/>
        <v>0</v>
      </c>
      <c r="Q4296" s="44" t="str">
        <f t="shared" si="614"/>
        <v xml:space="preserve"> </v>
      </c>
      <c r="R4296" s="44" t="str">
        <f>VLOOKUP(S4296,Sheet8!B:C,2,0)</f>
        <v>GOTCHA</v>
      </c>
      <c r="S4296" s="6" t="s">
        <v>10180</v>
      </c>
      <c r="T4296" s="6" t="str">
        <f>VLOOKUP(U4296,'17-1'!J:K,2,0)</f>
        <v>IM HERE</v>
      </c>
      <c r="U4296" s="6" t="s">
        <v>30020</v>
      </c>
    </row>
    <row r="4297" spans="1:21" x14ac:dyDescent="0.25">
      <c r="A4297" s="35">
        <v>7939</v>
      </c>
      <c r="B4297" s="36">
        <v>371</v>
      </c>
      <c r="C4297" s="36">
        <v>20003964</v>
      </c>
      <c r="D4297" s="36">
        <v>100719</v>
      </c>
      <c r="E4297" s="36">
        <v>30200024</v>
      </c>
      <c r="F4297" s="36" t="s">
        <v>157</v>
      </c>
      <c r="G4297" s="37" t="s">
        <v>1158</v>
      </c>
      <c r="H4297" s="38">
        <v>39386</v>
      </c>
      <c r="I4297" s="39">
        <v>15</v>
      </c>
      <c r="J4297" s="74">
        <v>5133.2</v>
      </c>
      <c r="K4297" s="111">
        <v>0</v>
      </c>
      <c r="L4297" s="59">
        <f t="shared" si="616"/>
        <v>0</v>
      </c>
      <c r="M4297" s="39">
        <v>15</v>
      </c>
      <c r="N4297" s="42">
        <f t="shared" si="611"/>
        <v>7.6632443531827512</v>
      </c>
      <c r="O4297" s="43">
        <f t="shared" si="612"/>
        <v>0</v>
      </c>
      <c r="P4297" s="44">
        <f t="shared" si="613"/>
        <v>0</v>
      </c>
      <c r="Q4297" s="44" t="str">
        <f t="shared" si="614"/>
        <v xml:space="preserve"> </v>
      </c>
      <c r="R4297" s="44" t="str">
        <f>VLOOKUP(S4297,Sheet8!B:C,2,0)</f>
        <v>GOTCHA</v>
      </c>
      <c r="S4297" s="6" t="s">
        <v>9856</v>
      </c>
      <c r="T4297" s="6" t="str">
        <f>VLOOKUP(U4297,'17-1'!J:K,2,0)</f>
        <v>IM HERE</v>
      </c>
      <c r="U4297" s="6" t="s">
        <v>29695</v>
      </c>
    </row>
    <row r="4298" spans="1:21" x14ac:dyDescent="0.25">
      <c r="A4298" s="35">
        <v>7664</v>
      </c>
      <c r="B4298" s="36">
        <v>371</v>
      </c>
      <c r="C4298" s="36">
        <v>20001391</v>
      </c>
      <c r="D4298" s="36">
        <v>100719</v>
      </c>
      <c r="E4298" s="36">
        <v>30200017</v>
      </c>
      <c r="F4298" s="36" t="s">
        <v>4944</v>
      </c>
      <c r="G4298" s="37" t="s">
        <v>4999</v>
      </c>
      <c r="H4298" s="38">
        <v>33054</v>
      </c>
      <c r="I4298" s="39">
        <v>35</v>
      </c>
      <c r="J4298" s="74">
        <v>9401</v>
      </c>
      <c r="K4298" s="45">
        <v>1</v>
      </c>
      <c r="L4298" s="41">
        <f>J4298*K4298</f>
        <v>9401</v>
      </c>
      <c r="M4298" s="39">
        <v>35</v>
      </c>
      <c r="N4298" s="42">
        <f t="shared" si="611"/>
        <v>24.999315537303218</v>
      </c>
      <c r="O4298" s="43">
        <f t="shared" si="612"/>
        <v>268.60000000000002</v>
      </c>
      <c r="P4298" s="44">
        <f t="shared" si="613"/>
        <v>6714.8161533196444</v>
      </c>
      <c r="Q4298" s="44">
        <f t="shared" si="614"/>
        <v>2686.1838466803556</v>
      </c>
      <c r="R4298" s="44" t="e">
        <f>VLOOKUP(S4298,Sheet8!B:C,2,0)</f>
        <v>#N/A</v>
      </c>
      <c r="S4298" s="6" t="s">
        <v>13157</v>
      </c>
      <c r="T4298" s="6" t="e">
        <f>VLOOKUP(U4298,'17-1'!J:K,2,0)</f>
        <v>#N/A</v>
      </c>
      <c r="U4298" s="6" t="s">
        <v>37991</v>
      </c>
    </row>
    <row r="4299" spans="1:21" x14ac:dyDescent="0.25">
      <c r="A4299" s="35">
        <v>4742</v>
      </c>
      <c r="B4299" s="36">
        <v>331</v>
      </c>
      <c r="C4299" s="36">
        <v>20006060</v>
      </c>
      <c r="D4299" s="36">
        <v>100718</v>
      </c>
      <c r="E4299" s="36">
        <v>30200016</v>
      </c>
      <c r="F4299" s="36" t="s">
        <v>49</v>
      </c>
      <c r="G4299" s="37" t="s">
        <v>350</v>
      </c>
      <c r="H4299" s="38">
        <v>29402</v>
      </c>
      <c r="I4299" s="39">
        <v>33</v>
      </c>
      <c r="J4299" s="74">
        <v>45648</v>
      </c>
      <c r="K4299" s="45">
        <v>1</v>
      </c>
      <c r="L4299" s="41">
        <f>J4299*K4299</f>
        <v>45648</v>
      </c>
      <c r="M4299" s="39">
        <v>33</v>
      </c>
      <c r="N4299" s="42">
        <f t="shared" si="611"/>
        <v>34.997946611909654</v>
      </c>
      <c r="O4299" s="43" t="str">
        <f t="shared" si="612"/>
        <v>--</v>
      </c>
      <c r="P4299" s="44">
        <f t="shared" si="613"/>
        <v>45648</v>
      </c>
      <c r="Q4299" s="44">
        <f t="shared" si="614"/>
        <v>0</v>
      </c>
      <c r="R4299" s="44" t="e">
        <f>VLOOKUP(S4299,Sheet8!B:C,2,0)</f>
        <v>#N/A</v>
      </c>
      <c r="S4299" s="6" t="s">
        <v>13158</v>
      </c>
      <c r="T4299" s="6" t="e">
        <f>VLOOKUP(U4299,'17-1'!J:K,2,0)</f>
        <v>#N/A</v>
      </c>
      <c r="U4299" s="6" t="s">
        <v>37992</v>
      </c>
    </row>
    <row r="4300" spans="1:21" x14ac:dyDescent="0.25">
      <c r="A4300" s="35">
        <v>840</v>
      </c>
      <c r="B4300" s="36">
        <v>307</v>
      </c>
      <c r="C4300" s="36">
        <v>20001629</v>
      </c>
      <c r="D4300" s="36">
        <v>100718</v>
      </c>
      <c r="E4300" s="36">
        <v>30200011</v>
      </c>
      <c r="F4300" s="36" t="s">
        <v>53</v>
      </c>
      <c r="G4300" s="37" t="s">
        <v>435</v>
      </c>
      <c r="H4300" s="38">
        <v>38717</v>
      </c>
      <c r="I4300" s="39">
        <v>35</v>
      </c>
      <c r="J4300" s="74">
        <v>74902.490000000005</v>
      </c>
      <c r="K4300" s="111">
        <v>0</v>
      </c>
      <c r="L4300" s="59">
        <f>J4300*K4300</f>
        <v>0</v>
      </c>
      <c r="M4300" s="39">
        <v>35</v>
      </c>
      <c r="N4300" s="42">
        <f t="shared" si="611"/>
        <v>9.4948665297741268</v>
      </c>
      <c r="O4300" s="43">
        <f t="shared" si="612"/>
        <v>0</v>
      </c>
      <c r="P4300" s="44">
        <f t="shared" si="613"/>
        <v>0</v>
      </c>
      <c r="Q4300" s="44" t="str">
        <f t="shared" si="614"/>
        <v xml:space="preserve"> </v>
      </c>
      <c r="R4300" s="44" t="str">
        <f>VLOOKUP(S4300,Sheet8!B:C,2,0)</f>
        <v>GOTCHA</v>
      </c>
      <c r="S4300" s="6" t="s">
        <v>6755</v>
      </c>
      <c r="T4300" s="6" t="str">
        <f>VLOOKUP(U4300,'17-1'!J:K,2,0)</f>
        <v>IM HERE</v>
      </c>
      <c r="U4300" s="6" t="s">
        <v>26502</v>
      </c>
    </row>
    <row r="4301" spans="1:21" x14ac:dyDescent="0.25">
      <c r="A4301" s="35">
        <v>3459</v>
      </c>
      <c r="B4301" s="36">
        <v>330</v>
      </c>
      <c r="C4301" s="36">
        <v>20004431</v>
      </c>
      <c r="D4301" s="36">
        <v>100718</v>
      </c>
      <c r="E4301" s="36">
        <v>30200037</v>
      </c>
      <c r="F4301" s="36" t="s">
        <v>72</v>
      </c>
      <c r="G4301" s="37" t="s">
        <v>556</v>
      </c>
      <c r="H4301" s="38">
        <v>41609</v>
      </c>
      <c r="I4301" s="39">
        <v>33</v>
      </c>
      <c r="J4301" s="74">
        <v>26427.71</v>
      </c>
      <c r="K4301" s="45">
        <v>1</v>
      </c>
      <c r="L4301" s="41">
        <f>J4301*K4301</f>
        <v>26427.71</v>
      </c>
      <c r="M4301" s="39">
        <v>33</v>
      </c>
      <c r="N4301" s="42">
        <f t="shared" si="611"/>
        <v>1.5770020533880904</v>
      </c>
      <c r="O4301" s="43">
        <f t="shared" si="612"/>
        <v>800.83969696969689</v>
      </c>
      <c r="P4301" s="44">
        <f t="shared" si="613"/>
        <v>1262.925846555908</v>
      </c>
      <c r="Q4301" s="44">
        <f t="shared" si="614"/>
        <v>25164.784153444092</v>
      </c>
      <c r="R4301" s="44" t="e">
        <f>VLOOKUP(S4301,Sheet8!B:C,2,0)</f>
        <v>#N/A</v>
      </c>
      <c r="S4301" s="6" t="s">
        <v>13159</v>
      </c>
      <c r="T4301" s="6" t="e">
        <f>VLOOKUP(U4301,'17-1'!J:K,2,0)</f>
        <v>#N/A</v>
      </c>
      <c r="U4301" s="6" t="s">
        <v>37993</v>
      </c>
    </row>
    <row r="4302" spans="1:21" x14ac:dyDescent="0.25">
      <c r="A4302" s="35">
        <v>1500</v>
      </c>
      <c r="B4302" s="36">
        <v>310</v>
      </c>
      <c r="C4302" s="36">
        <v>20004349</v>
      </c>
      <c r="D4302" s="36">
        <v>100718</v>
      </c>
      <c r="E4302" s="36">
        <v>30200041</v>
      </c>
      <c r="F4302" s="36" t="s">
        <v>4992</v>
      </c>
      <c r="G4302" s="37" t="s">
        <v>5038</v>
      </c>
      <c r="H4302" s="38">
        <v>40148</v>
      </c>
      <c r="I4302" s="39">
        <v>25</v>
      </c>
      <c r="J4302" s="74">
        <v>897.55</v>
      </c>
      <c r="K4302" s="111">
        <v>0</v>
      </c>
      <c r="L4302" s="59">
        <f>J4302*K4302</f>
        <v>0</v>
      </c>
      <c r="M4302" s="39">
        <v>25</v>
      </c>
      <c r="N4302" s="42">
        <f t="shared" si="611"/>
        <v>5.5770020533880906</v>
      </c>
      <c r="O4302" s="43">
        <f t="shared" si="612"/>
        <v>0</v>
      </c>
      <c r="P4302" s="44">
        <f t="shared" si="613"/>
        <v>0</v>
      </c>
      <c r="Q4302" s="44" t="str">
        <f t="shared" si="614"/>
        <v xml:space="preserve"> </v>
      </c>
      <c r="R4302" s="44" t="str">
        <f>VLOOKUP(S4302,Sheet8!B:C,2,0)</f>
        <v>GOTCHA</v>
      </c>
      <c r="S4302" s="6" t="s">
        <v>7389</v>
      </c>
      <c r="T4302" s="6" t="str">
        <f>VLOOKUP(U4302,'17-1'!J:K,2,0)</f>
        <v>IM HERE</v>
      </c>
      <c r="U4302" s="6" t="s">
        <v>27137</v>
      </c>
    </row>
    <row r="4303" spans="1:21" x14ac:dyDescent="0.25">
      <c r="A4303" s="35">
        <v>831</v>
      </c>
      <c r="B4303" s="36">
        <v>307</v>
      </c>
      <c r="C4303" s="36">
        <v>20001144</v>
      </c>
      <c r="D4303" s="36">
        <v>100718</v>
      </c>
      <c r="E4303" s="36">
        <v>30200052</v>
      </c>
      <c r="F4303" s="36" t="s">
        <v>222</v>
      </c>
      <c r="G4303" s="37" t="s">
        <v>4689</v>
      </c>
      <c r="H4303" s="38">
        <v>40878</v>
      </c>
      <c r="I4303" s="39">
        <v>20</v>
      </c>
      <c r="J4303" s="74">
        <v>184.52</v>
      </c>
      <c r="K4303" s="45">
        <v>1</v>
      </c>
      <c r="L4303" s="41">
        <f t="shared" ref="L4303:L4325" si="617">J4303*K4303</f>
        <v>184.52</v>
      </c>
      <c r="M4303" s="39">
        <v>20</v>
      </c>
      <c r="N4303" s="42">
        <f t="shared" si="611"/>
        <v>3.5783709787816562</v>
      </c>
      <c r="O4303" s="43">
        <f t="shared" si="612"/>
        <v>9.2260000000000009</v>
      </c>
      <c r="P4303" s="44">
        <f t="shared" si="613"/>
        <v>33.014050650239561</v>
      </c>
      <c r="Q4303" s="44">
        <f t="shared" si="614"/>
        <v>151.50594934976044</v>
      </c>
      <c r="R4303" s="44" t="e">
        <f>VLOOKUP(S4303,Sheet8!B:C,2,0)</f>
        <v>#N/A</v>
      </c>
      <c r="S4303" s="6" t="s">
        <v>13160</v>
      </c>
      <c r="T4303" s="6" t="e">
        <f>VLOOKUP(U4303,'17-1'!J:K,2,0)</f>
        <v>#N/A</v>
      </c>
      <c r="U4303" s="6" t="s">
        <v>37994</v>
      </c>
    </row>
    <row r="4304" spans="1:21" x14ac:dyDescent="0.25">
      <c r="A4304" s="35">
        <v>1655</v>
      </c>
      <c r="B4304" s="36">
        <v>310</v>
      </c>
      <c r="C4304" s="36">
        <v>20006912</v>
      </c>
      <c r="D4304" s="36">
        <v>100718</v>
      </c>
      <c r="E4304" s="36">
        <v>30200051</v>
      </c>
      <c r="F4304" s="36" t="s">
        <v>58</v>
      </c>
      <c r="G4304" s="37" t="s">
        <v>4689</v>
      </c>
      <c r="H4304" s="38">
        <v>40878</v>
      </c>
      <c r="I4304" s="39">
        <v>20</v>
      </c>
      <c r="J4304" s="74">
        <v>165.38</v>
      </c>
      <c r="K4304" s="45">
        <v>1</v>
      </c>
      <c r="L4304" s="41">
        <f t="shared" si="617"/>
        <v>165.38</v>
      </c>
      <c r="M4304" s="39">
        <v>20</v>
      </c>
      <c r="N4304" s="42">
        <f t="shared" si="611"/>
        <v>3.5783709787816562</v>
      </c>
      <c r="O4304" s="43">
        <f t="shared" si="612"/>
        <v>8.2690000000000001</v>
      </c>
      <c r="P4304" s="44">
        <f t="shared" si="613"/>
        <v>29.589549623545516</v>
      </c>
      <c r="Q4304" s="44">
        <f t="shared" si="614"/>
        <v>135.79045037645449</v>
      </c>
      <c r="R4304" s="44" t="e">
        <f>VLOOKUP(S4304,Sheet8!B:C,2,0)</f>
        <v>#N/A</v>
      </c>
      <c r="S4304" s="6" t="s">
        <v>13161</v>
      </c>
      <c r="T4304" s="6" t="e">
        <f>VLOOKUP(U4304,'17-1'!J:K,2,0)</f>
        <v>#N/A</v>
      </c>
      <c r="U4304" s="6" t="s">
        <v>37995</v>
      </c>
    </row>
    <row r="4305" spans="1:21" x14ac:dyDescent="0.25">
      <c r="A4305" s="35">
        <v>1867</v>
      </c>
      <c r="B4305" s="36">
        <v>311</v>
      </c>
      <c r="C4305" s="36">
        <v>20001149</v>
      </c>
      <c r="D4305" s="36">
        <v>100718</v>
      </c>
      <c r="E4305" s="36">
        <v>30200054</v>
      </c>
      <c r="F4305" s="36" t="s">
        <v>42</v>
      </c>
      <c r="G4305" s="37" t="s">
        <v>4689</v>
      </c>
      <c r="H4305" s="38">
        <v>40878</v>
      </c>
      <c r="I4305" s="39">
        <v>20</v>
      </c>
      <c r="J4305" s="74">
        <v>184.52</v>
      </c>
      <c r="K4305" s="45">
        <v>1</v>
      </c>
      <c r="L4305" s="41">
        <f t="shared" si="617"/>
        <v>184.52</v>
      </c>
      <c r="M4305" s="39">
        <v>20</v>
      </c>
      <c r="N4305" s="42">
        <f t="shared" si="611"/>
        <v>3.5783709787816562</v>
      </c>
      <c r="O4305" s="43">
        <f t="shared" si="612"/>
        <v>9.2260000000000009</v>
      </c>
      <c r="P4305" s="44">
        <f t="shared" si="613"/>
        <v>33.014050650239561</v>
      </c>
      <c r="Q4305" s="44">
        <f t="shared" si="614"/>
        <v>151.50594934976044</v>
      </c>
      <c r="R4305" s="44" t="e">
        <f>VLOOKUP(S4305,Sheet8!B:C,2,0)</f>
        <v>#N/A</v>
      </c>
      <c r="S4305" s="6" t="s">
        <v>13160</v>
      </c>
      <c r="T4305" s="6" t="e">
        <f>VLOOKUP(U4305,'17-1'!J:K,2,0)</f>
        <v>#N/A</v>
      </c>
      <c r="U4305" s="6" t="s">
        <v>37996</v>
      </c>
    </row>
    <row r="4306" spans="1:21" x14ac:dyDescent="0.25">
      <c r="A4306" s="35">
        <v>1943</v>
      </c>
      <c r="B4306" s="36">
        <v>311</v>
      </c>
      <c r="C4306" s="36">
        <v>20001682</v>
      </c>
      <c r="D4306" s="36">
        <v>100718</v>
      </c>
      <c r="E4306" s="36">
        <v>30200083</v>
      </c>
      <c r="F4306" s="36" t="s">
        <v>164</v>
      </c>
      <c r="G4306" s="37" t="s">
        <v>4689</v>
      </c>
      <c r="H4306" s="38">
        <v>40878</v>
      </c>
      <c r="I4306" s="39">
        <v>20</v>
      </c>
      <c r="J4306" s="74">
        <v>167.88</v>
      </c>
      <c r="K4306" s="45">
        <v>1</v>
      </c>
      <c r="L4306" s="41">
        <f t="shared" si="617"/>
        <v>167.88</v>
      </c>
      <c r="M4306" s="39">
        <v>20</v>
      </c>
      <c r="N4306" s="42">
        <f t="shared" si="611"/>
        <v>3.5783709787816562</v>
      </c>
      <c r="O4306" s="43">
        <f t="shared" si="612"/>
        <v>8.3940000000000001</v>
      </c>
      <c r="P4306" s="44">
        <f t="shared" si="613"/>
        <v>30.03684599589322</v>
      </c>
      <c r="Q4306" s="44">
        <f t="shared" si="614"/>
        <v>137.84315400410676</v>
      </c>
      <c r="R4306" s="44" t="e">
        <f>VLOOKUP(S4306,Sheet8!B:C,2,0)</f>
        <v>#N/A</v>
      </c>
      <c r="S4306" s="6" t="s">
        <v>13162</v>
      </c>
      <c r="T4306" s="6" t="e">
        <f>VLOOKUP(U4306,'17-1'!J:K,2,0)</f>
        <v>#N/A</v>
      </c>
      <c r="U4306" s="6" t="s">
        <v>37997</v>
      </c>
    </row>
    <row r="4307" spans="1:21" x14ac:dyDescent="0.25">
      <c r="A4307" s="35">
        <v>1998</v>
      </c>
      <c r="B4307" s="36">
        <v>311</v>
      </c>
      <c r="C4307" s="36">
        <v>20002064</v>
      </c>
      <c r="D4307" s="36">
        <v>100718</v>
      </c>
      <c r="E4307" s="36">
        <v>30200084</v>
      </c>
      <c r="F4307" s="36" t="s">
        <v>190</v>
      </c>
      <c r="G4307" s="37" t="s">
        <v>4689</v>
      </c>
      <c r="H4307" s="38">
        <v>40878</v>
      </c>
      <c r="I4307" s="39">
        <v>20</v>
      </c>
      <c r="J4307" s="74">
        <v>189.66</v>
      </c>
      <c r="K4307" s="45">
        <v>1</v>
      </c>
      <c r="L4307" s="41">
        <f t="shared" si="617"/>
        <v>189.66</v>
      </c>
      <c r="M4307" s="39">
        <v>20</v>
      </c>
      <c r="N4307" s="42">
        <f t="shared" si="611"/>
        <v>3.5783709787816562</v>
      </c>
      <c r="O4307" s="43">
        <f t="shared" si="612"/>
        <v>9.4830000000000005</v>
      </c>
      <c r="P4307" s="44">
        <f t="shared" si="613"/>
        <v>33.933691991786446</v>
      </c>
      <c r="Q4307" s="44">
        <f t="shared" si="614"/>
        <v>155.72630800821355</v>
      </c>
      <c r="R4307" s="44" t="e">
        <f>VLOOKUP(S4307,Sheet8!B:C,2,0)</f>
        <v>#N/A</v>
      </c>
      <c r="S4307" s="6" t="s">
        <v>13163</v>
      </c>
      <c r="T4307" s="6" t="e">
        <f>VLOOKUP(U4307,'17-1'!J:K,2,0)</f>
        <v>#N/A</v>
      </c>
      <c r="U4307" s="6" t="s">
        <v>37998</v>
      </c>
    </row>
    <row r="4308" spans="1:21" x14ac:dyDescent="0.25">
      <c r="A4308" s="35">
        <v>2022</v>
      </c>
      <c r="B4308" s="36">
        <v>311</v>
      </c>
      <c r="C4308" s="36">
        <v>20002724</v>
      </c>
      <c r="D4308" s="36">
        <v>100718</v>
      </c>
      <c r="E4308" s="36">
        <v>30200051</v>
      </c>
      <c r="F4308" s="36" t="s">
        <v>58</v>
      </c>
      <c r="G4308" s="37" t="s">
        <v>4689</v>
      </c>
      <c r="H4308" s="38">
        <v>40878</v>
      </c>
      <c r="I4308" s="39">
        <v>20</v>
      </c>
      <c r="J4308" s="74">
        <v>170.71</v>
      </c>
      <c r="K4308" s="45">
        <v>1</v>
      </c>
      <c r="L4308" s="41">
        <f t="shared" si="617"/>
        <v>170.71</v>
      </c>
      <c r="M4308" s="39">
        <v>20</v>
      </c>
      <c r="N4308" s="42">
        <f t="shared" si="611"/>
        <v>3.5783709787816562</v>
      </c>
      <c r="O4308" s="43">
        <f t="shared" si="612"/>
        <v>8.5355000000000008</v>
      </c>
      <c r="P4308" s="44">
        <f t="shared" si="613"/>
        <v>30.543185489390829</v>
      </c>
      <c r="Q4308" s="44">
        <f t="shared" si="614"/>
        <v>140.16681451060919</v>
      </c>
      <c r="R4308" s="44" t="e">
        <f>VLOOKUP(S4308,Sheet8!B:C,2,0)</f>
        <v>#N/A</v>
      </c>
      <c r="S4308" s="6" t="s">
        <v>13164</v>
      </c>
      <c r="T4308" s="6" t="e">
        <f>VLOOKUP(U4308,'17-1'!J:K,2,0)</f>
        <v>#N/A</v>
      </c>
      <c r="U4308" s="6" t="s">
        <v>37999</v>
      </c>
    </row>
    <row r="4309" spans="1:21" x14ac:dyDescent="0.25">
      <c r="A4309" s="35">
        <v>2630</v>
      </c>
      <c r="B4309" s="36">
        <v>311</v>
      </c>
      <c r="C4309" s="36">
        <v>20008243</v>
      </c>
      <c r="D4309" s="36">
        <v>100718</v>
      </c>
      <c r="E4309" s="36">
        <v>30200051</v>
      </c>
      <c r="F4309" s="36" t="s">
        <v>58</v>
      </c>
      <c r="G4309" s="37" t="s">
        <v>4689</v>
      </c>
      <c r="H4309" s="38">
        <v>40878</v>
      </c>
      <c r="I4309" s="39">
        <v>20</v>
      </c>
      <c r="J4309" s="74">
        <v>171.8</v>
      </c>
      <c r="K4309" s="45">
        <v>1</v>
      </c>
      <c r="L4309" s="41">
        <f t="shared" si="617"/>
        <v>171.8</v>
      </c>
      <c r="M4309" s="39">
        <v>20</v>
      </c>
      <c r="N4309" s="42">
        <f t="shared" si="611"/>
        <v>3.5783709787816562</v>
      </c>
      <c r="O4309" s="43">
        <f t="shared" si="612"/>
        <v>8.59</v>
      </c>
      <c r="P4309" s="44">
        <f t="shared" si="613"/>
        <v>30.738206707734427</v>
      </c>
      <c r="Q4309" s="44">
        <f t="shared" si="614"/>
        <v>141.06179329226558</v>
      </c>
      <c r="R4309" s="44" t="e">
        <f>VLOOKUP(S4309,Sheet8!B:C,2,0)</f>
        <v>#N/A</v>
      </c>
      <c r="S4309" s="6" t="s">
        <v>13165</v>
      </c>
      <c r="T4309" s="6" t="e">
        <f>VLOOKUP(U4309,'17-1'!J:K,2,0)</f>
        <v>#N/A</v>
      </c>
      <c r="U4309" s="6" t="s">
        <v>38000</v>
      </c>
    </row>
    <row r="4310" spans="1:21" x14ac:dyDescent="0.25">
      <c r="A4310" s="35">
        <v>6007</v>
      </c>
      <c r="B4310" s="36">
        <v>334</v>
      </c>
      <c r="C4310" s="36">
        <v>20003729</v>
      </c>
      <c r="D4310" s="36">
        <v>100718</v>
      </c>
      <c r="E4310" s="36">
        <v>30200051</v>
      </c>
      <c r="F4310" s="36" t="s">
        <v>58</v>
      </c>
      <c r="G4310" s="37" t="s">
        <v>4689</v>
      </c>
      <c r="H4310" s="38">
        <v>40878</v>
      </c>
      <c r="I4310" s="39">
        <v>20</v>
      </c>
      <c r="J4310" s="74">
        <v>169.21</v>
      </c>
      <c r="K4310" s="45">
        <v>1</v>
      </c>
      <c r="L4310" s="41">
        <f t="shared" si="617"/>
        <v>169.21</v>
      </c>
      <c r="M4310" s="39">
        <v>20</v>
      </c>
      <c r="N4310" s="42">
        <f t="shared" si="611"/>
        <v>3.5783709787816562</v>
      </c>
      <c r="O4310" s="43">
        <f t="shared" si="612"/>
        <v>8.4604999999999997</v>
      </c>
      <c r="P4310" s="44">
        <f t="shared" si="613"/>
        <v>30.274807665982205</v>
      </c>
      <c r="Q4310" s="44">
        <f t="shared" si="614"/>
        <v>138.93519233401781</v>
      </c>
      <c r="R4310" s="44" t="e">
        <f>VLOOKUP(S4310,Sheet8!B:C,2,0)</f>
        <v>#N/A</v>
      </c>
      <c r="S4310" s="6" t="s">
        <v>13166</v>
      </c>
      <c r="T4310" s="6" t="e">
        <f>VLOOKUP(U4310,'17-1'!J:K,2,0)</f>
        <v>#N/A</v>
      </c>
      <c r="U4310" s="6" t="s">
        <v>38001</v>
      </c>
    </row>
    <row r="4311" spans="1:21" x14ac:dyDescent="0.25">
      <c r="A4311" s="35">
        <v>6170</v>
      </c>
      <c r="B4311" s="36">
        <v>334</v>
      </c>
      <c r="C4311" s="36">
        <v>20007253</v>
      </c>
      <c r="D4311" s="36">
        <v>100718</v>
      </c>
      <c r="E4311" s="36">
        <v>30200028</v>
      </c>
      <c r="F4311" s="36" t="s">
        <v>18</v>
      </c>
      <c r="G4311" s="37" t="s">
        <v>4689</v>
      </c>
      <c r="H4311" s="38">
        <v>40878</v>
      </c>
      <c r="I4311" s="39">
        <v>20</v>
      </c>
      <c r="J4311" s="74">
        <v>159.32</v>
      </c>
      <c r="K4311" s="45">
        <v>1</v>
      </c>
      <c r="L4311" s="41">
        <f t="shared" si="617"/>
        <v>159.32</v>
      </c>
      <c r="M4311" s="39">
        <v>20</v>
      </c>
      <c r="N4311" s="42">
        <f t="shared" si="611"/>
        <v>3.5783709787816562</v>
      </c>
      <c r="O4311" s="43">
        <f t="shared" si="612"/>
        <v>7.9659999999999993</v>
      </c>
      <c r="P4311" s="44">
        <f t="shared" si="613"/>
        <v>28.505303216974671</v>
      </c>
      <c r="Q4311" s="44">
        <f t="shared" si="614"/>
        <v>130.81469678302531</v>
      </c>
      <c r="R4311" s="44" t="e">
        <f>VLOOKUP(S4311,Sheet8!B:C,2,0)</f>
        <v>#N/A</v>
      </c>
      <c r="S4311" s="6" t="s">
        <v>13167</v>
      </c>
      <c r="T4311" s="6" t="e">
        <f>VLOOKUP(U4311,'17-1'!J:K,2,0)</f>
        <v>#N/A</v>
      </c>
      <c r="U4311" s="6" t="s">
        <v>38002</v>
      </c>
    </row>
    <row r="4312" spans="1:21" x14ac:dyDescent="0.25">
      <c r="A4312" s="35">
        <v>6171</v>
      </c>
      <c r="B4312" s="36">
        <v>334</v>
      </c>
      <c r="C4312" s="36">
        <v>20007254</v>
      </c>
      <c r="D4312" s="36">
        <v>100718</v>
      </c>
      <c r="E4312" s="36">
        <v>30200088</v>
      </c>
      <c r="F4312" s="36" t="s">
        <v>59</v>
      </c>
      <c r="G4312" s="37" t="s">
        <v>4689</v>
      </c>
      <c r="H4312" s="38">
        <v>40878</v>
      </c>
      <c r="I4312" s="39">
        <v>20</v>
      </c>
      <c r="J4312" s="74">
        <v>159.32</v>
      </c>
      <c r="K4312" s="45">
        <v>1</v>
      </c>
      <c r="L4312" s="41">
        <f t="shared" si="617"/>
        <v>159.32</v>
      </c>
      <c r="M4312" s="39">
        <v>20</v>
      </c>
      <c r="N4312" s="42">
        <f t="shared" si="611"/>
        <v>3.5783709787816562</v>
      </c>
      <c r="O4312" s="43">
        <f t="shared" si="612"/>
        <v>7.9659999999999993</v>
      </c>
      <c r="P4312" s="44">
        <f t="shared" si="613"/>
        <v>28.505303216974671</v>
      </c>
      <c r="Q4312" s="44">
        <f t="shared" si="614"/>
        <v>130.81469678302531</v>
      </c>
      <c r="R4312" s="44" t="e">
        <f>VLOOKUP(S4312,Sheet8!B:C,2,0)</f>
        <v>#N/A</v>
      </c>
      <c r="S4312" s="6" t="s">
        <v>13167</v>
      </c>
      <c r="T4312" s="6" t="e">
        <f>VLOOKUP(U4312,'17-1'!J:K,2,0)</f>
        <v>#N/A</v>
      </c>
      <c r="U4312" s="6" t="s">
        <v>38003</v>
      </c>
    </row>
    <row r="4313" spans="1:21" x14ac:dyDescent="0.25">
      <c r="A4313" s="35">
        <v>6172</v>
      </c>
      <c r="B4313" s="36">
        <v>334</v>
      </c>
      <c r="C4313" s="36">
        <v>20007255</v>
      </c>
      <c r="D4313" s="36">
        <v>100718</v>
      </c>
      <c r="E4313" s="36">
        <v>30200054</v>
      </c>
      <c r="F4313" s="36" t="s">
        <v>42</v>
      </c>
      <c r="G4313" s="37" t="s">
        <v>4689</v>
      </c>
      <c r="H4313" s="38">
        <v>40878</v>
      </c>
      <c r="I4313" s="39">
        <v>20</v>
      </c>
      <c r="J4313" s="74">
        <v>158.57</v>
      </c>
      <c r="K4313" s="45">
        <v>1</v>
      </c>
      <c r="L4313" s="41">
        <f t="shared" si="617"/>
        <v>158.57</v>
      </c>
      <c r="M4313" s="39">
        <v>20</v>
      </c>
      <c r="N4313" s="42">
        <f t="shared" si="611"/>
        <v>3.5783709787816562</v>
      </c>
      <c r="O4313" s="43">
        <f t="shared" si="612"/>
        <v>7.9284999999999997</v>
      </c>
      <c r="P4313" s="44">
        <f t="shared" si="613"/>
        <v>28.37111430527036</v>
      </c>
      <c r="Q4313" s="44">
        <f t="shared" si="614"/>
        <v>130.19888569472963</v>
      </c>
      <c r="R4313" s="44" t="e">
        <f>VLOOKUP(S4313,Sheet8!B:C,2,0)</f>
        <v>#N/A</v>
      </c>
      <c r="S4313" s="6" t="s">
        <v>13168</v>
      </c>
      <c r="T4313" s="6" t="e">
        <f>VLOOKUP(U4313,'17-1'!J:K,2,0)</f>
        <v>#N/A</v>
      </c>
      <c r="U4313" s="6" t="s">
        <v>38004</v>
      </c>
    </row>
    <row r="4314" spans="1:21" x14ac:dyDescent="0.25">
      <c r="A4314" s="35">
        <v>6453</v>
      </c>
      <c r="B4314" s="36">
        <v>340</v>
      </c>
      <c r="C4314" s="36">
        <v>10000551</v>
      </c>
      <c r="D4314" s="36">
        <v>100718</v>
      </c>
      <c r="E4314" s="36">
        <v>30200086</v>
      </c>
      <c r="F4314" s="36" t="s">
        <v>44</v>
      </c>
      <c r="G4314" s="37" t="s">
        <v>4689</v>
      </c>
      <c r="H4314" s="38">
        <v>40878</v>
      </c>
      <c r="I4314" s="39">
        <v>20</v>
      </c>
      <c r="J4314" s="74">
        <v>156.38999999999999</v>
      </c>
      <c r="K4314" s="45">
        <v>1</v>
      </c>
      <c r="L4314" s="41">
        <f t="shared" si="617"/>
        <v>156.38999999999999</v>
      </c>
      <c r="M4314" s="39">
        <v>20</v>
      </c>
      <c r="N4314" s="42">
        <f t="shared" si="611"/>
        <v>3.5783709787816562</v>
      </c>
      <c r="O4314" s="43">
        <f t="shared" si="612"/>
        <v>7.8194999999999997</v>
      </c>
      <c r="P4314" s="44">
        <f t="shared" si="613"/>
        <v>27.981071868583161</v>
      </c>
      <c r="Q4314" s="44">
        <f t="shared" si="614"/>
        <v>128.40892813141681</v>
      </c>
      <c r="R4314" s="44" t="e">
        <f>VLOOKUP(S4314,Sheet8!B:C,2,0)</f>
        <v>#N/A</v>
      </c>
      <c r="S4314" s="6" t="s">
        <v>13169</v>
      </c>
      <c r="T4314" s="6" t="e">
        <f>VLOOKUP(U4314,'17-1'!J:K,2,0)</f>
        <v>#N/A</v>
      </c>
      <c r="U4314" s="6" t="s">
        <v>38005</v>
      </c>
    </row>
    <row r="4315" spans="1:21" x14ac:dyDescent="0.25">
      <c r="A4315" s="35">
        <v>6481</v>
      </c>
      <c r="B4315" s="36">
        <v>340</v>
      </c>
      <c r="C4315" s="36">
        <v>60000062</v>
      </c>
      <c r="D4315" s="36">
        <v>100718</v>
      </c>
      <c r="E4315" s="36">
        <v>30200023</v>
      </c>
      <c r="F4315" s="36" t="s">
        <v>23</v>
      </c>
      <c r="G4315" s="37" t="s">
        <v>4689</v>
      </c>
      <c r="H4315" s="38">
        <v>40878</v>
      </c>
      <c r="I4315" s="39">
        <v>20</v>
      </c>
      <c r="J4315" s="74">
        <v>156.49</v>
      </c>
      <c r="K4315" s="45">
        <v>1</v>
      </c>
      <c r="L4315" s="41">
        <f t="shared" si="617"/>
        <v>156.49</v>
      </c>
      <c r="M4315" s="39">
        <v>20</v>
      </c>
      <c r="N4315" s="42">
        <f t="shared" ref="N4315:N4346" si="618">IF(M4315=" "," ",IF(+H4315&lt;=367," ",($C$6-H4315)/365.25))</f>
        <v>3.5783709787816562</v>
      </c>
      <c r="O4315" s="43">
        <f t="shared" ref="O4315:O4346" si="619">IF(+N4315&gt;=M4315,"--",L4315/M4315)</f>
        <v>7.8245000000000005</v>
      </c>
      <c r="P4315" s="44">
        <f t="shared" ref="P4315:P4346" si="620">IF(+N4315/M4315&gt;1,L4315,L4315*N4315/M4315)</f>
        <v>27.998963723477072</v>
      </c>
      <c r="Q4315" s="44">
        <f t="shared" ref="Q4315:Q4346" si="621">IF(+L4315=0," ",IF(+L4315-P4315&lt;=0,0,(L4315-P4315)))</f>
        <v>128.49103627652295</v>
      </c>
      <c r="R4315" s="44" t="e">
        <f>VLOOKUP(S4315,Sheet8!B:C,2,0)</f>
        <v>#N/A</v>
      </c>
      <c r="S4315" s="6" t="s">
        <v>13170</v>
      </c>
      <c r="T4315" s="6" t="e">
        <f>VLOOKUP(U4315,'17-1'!J:K,2,0)</f>
        <v>#N/A</v>
      </c>
      <c r="U4315" s="6" t="s">
        <v>38006</v>
      </c>
    </row>
    <row r="4316" spans="1:21" x14ac:dyDescent="0.25">
      <c r="A4316" s="35">
        <v>6566</v>
      </c>
      <c r="B4316" s="36">
        <v>341</v>
      </c>
      <c r="C4316" s="36">
        <v>20002757</v>
      </c>
      <c r="D4316" s="36">
        <v>100718</v>
      </c>
      <c r="E4316" s="36">
        <v>30200054</v>
      </c>
      <c r="F4316" s="36" t="s">
        <v>42</v>
      </c>
      <c r="G4316" s="37" t="s">
        <v>4689</v>
      </c>
      <c r="H4316" s="38">
        <v>40878</v>
      </c>
      <c r="I4316" s="39">
        <v>20</v>
      </c>
      <c r="J4316" s="74">
        <v>167.88</v>
      </c>
      <c r="K4316" s="45">
        <v>1</v>
      </c>
      <c r="L4316" s="41">
        <f t="shared" si="617"/>
        <v>167.88</v>
      </c>
      <c r="M4316" s="39">
        <v>20</v>
      </c>
      <c r="N4316" s="42">
        <f t="shared" si="618"/>
        <v>3.5783709787816562</v>
      </c>
      <c r="O4316" s="43">
        <f t="shared" si="619"/>
        <v>8.3940000000000001</v>
      </c>
      <c r="P4316" s="44">
        <f t="shared" si="620"/>
        <v>30.03684599589322</v>
      </c>
      <c r="Q4316" s="44">
        <f t="shared" si="621"/>
        <v>137.84315400410676</v>
      </c>
      <c r="R4316" s="44" t="e">
        <f>VLOOKUP(S4316,Sheet8!B:C,2,0)</f>
        <v>#N/A</v>
      </c>
      <c r="S4316" s="6" t="s">
        <v>13162</v>
      </c>
      <c r="T4316" s="6" t="e">
        <f>VLOOKUP(U4316,'17-1'!J:K,2,0)</f>
        <v>#N/A</v>
      </c>
      <c r="U4316" s="6" t="s">
        <v>38007</v>
      </c>
    </row>
    <row r="4317" spans="1:21" x14ac:dyDescent="0.25">
      <c r="A4317" s="35">
        <v>6690</v>
      </c>
      <c r="B4317" s="36">
        <v>345</v>
      </c>
      <c r="C4317" s="36">
        <v>20004156</v>
      </c>
      <c r="D4317" s="36">
        <v>100718</v>
      </c>
      <c r="E4317" s="36">
        <v>30200025</v>
      </c>
      <c r="F4317" s="36" t="s">
        <v>21</v>
      </c>
      <c r="G4317" s="37" t="s">
        <v>4689</v>
      </c>
      <c r="H4317" s="38">
        <v>40878</v>
      </c>
      <c r="I4317" s="39">
        <v>20</v>
      </c>
      <c r="J4317" s="74">
        <v>151</v>
      </c>
      <c r="K4317" s="45">
        <v>1</v>
      </c>
      <c r="L4317" s="41">
        <f t="shared" si="617"/>
        <v>151</v>
      </c>
      <c r="M4317" s="39">
        <v>20</v>
      </c>
      <c r="N4317" s="42">
        <f t="shared" si="618"/>
        <v>3.5783709787816562</v>
      </c>
      <c r="O4317" s="43">
        <f t="shared" si="619"/>
        <v>7.55</v>
      </c>
      <c r="P4317" s="44">
        <f t="shared" si="620"/>
        <v>27.016700889801506</v>
      </c>
      <c r="Q4317" s="44">
        <f t="shared" si="621"/>
        <v>123.98329911019849</v>
      </c>
      <c r="R4317" s="44" t="e">
        <f>VLOOKUP(S4317,Sheet8!B:C,2,0)</f>
        <v>#N/A</v>
      </c>
      <c r="S4317" s="6" t="s">
        <v>13171</v>
      </c>
      <c r="T4317" s="6" t="e">
        <f>VLOOKUP(U4317,'17-1'!J:K,2,0)</f>
        <v>#N/A</v>
      </c>
      <c r="U4317" s="6" t="s">
        <v>38008</v>
      </c>
    </row>
    <row r="4318" spans="1:21" x14ac:dyDescent="0.25">
      <c r="A4318" s="35">
        <v>6703</v>
      </c>
      <c r="B4318" s="36">
        <v>345</v>
      </c>
      <c r="C4318" s="36">
        <v>20004310</v>
      </c>
      <c r="D4318" s="36">
        <v>100718</v>
      </c>
      <c r="E4318" s="36">
        <v>30200054</v>
      </c>
      <c r="F4318" s="36" t="s">
        <v>42</v>
      </c>
      <c r="G4318" s="37" t="s">
        <v>4689</v>
      </c>
      <c r="H4318" s="38">
        <v>40878</v>
      </c>
      <c r="I4318" s="39">
        <v>20</v>
      </c>
      <c r="J4318" s="74">
        <v>151</v>
      </c>
      <c r="K4318" s="45">
        <v>1</v>
      </c>
      <c r="L4318" s="41">
        <f t="shared" si="617"/>
        <v>151</v>
      </c>
      <c r="M4318" s="39">
        <v>20</v>
      </c>
      <c r="N4318" s="42">
        <f t="shared" si="618"/>
        <v>3.5783709787816562</v>
      </c>
      <c r="O4318" s="43">
        <f t="shared" si="619"/>
        <v>7.55</v>
      </c>
      <c r="P4318" s="44">
        <f t="shared" si="620"/>
        <v>27.016700889801506</v>
      </c>
      <c r="Q4318" s="44">
        <f t="shared" si="621"/>
        <v>123.98329911019849</v>
      </c>
      <c r="R4318" s="44" t="e">
        <f>VLOOKUP(S4318,Sheet8!B:C,2,0)</f>
        <v>#N/A</v>
      </c>
      <c r="S4318" s="6" t="s">
        <v>13171</v>
      </c>
      <c r="T4318" s="6" t="e">
        <f>VLOOKUP(U4318,'17-1'!J:K,2,0)</f>
        <v>#N/A</v>
      </c>
      <c r="U4318" s="6" t="s">
        <v>38009</v>
      </c>
    </row>
    <row r="4319" spans="1:21" x14ac:dyDescent="0.25">
      <c r="A4319" s="35">
        <v>6704</v>
      </c>
      <c r="B4319" s="36">
        <v>345</v>
      </c>
      <c r="C4319" s="36">
        <v>20004321</v>
      </c>
      <c r="D4319" s="36">
        <v>100718</v>
      </c>
      <c r="E4319" s="36">
        <v>30200086</v>
      </c>
      <c r="F4319" s="36" t="s">
        <v>44</v>
      </c>
      <c r="G4319" s="37" t="s">
        <v>4689</v>
      </c>
      <c r="H4319" s="38">
        <v>40878</v>
      </c>
      <c r="I4319" s="39">
        <v>20</v>
      </c>
      <c r="J4319" s="74">
        <v>151</v>
      </c>
      <c r="K4319" s="45">
        <v>1</v>
      </c>
      <c r="L4319" s="41">
        <f t="shared" si="617"/>
        <v>151</v>
      </c>
      <c r="M4319" s="39">
        <v>20</v>
      </c>
      <c r="N4319" s="42">
        <f t="shared" si="618"/>
        <v>3.5783709787816562</v>
      </c>
      <c r="O4319" s="43">
        <f t="shared" si="619"/>
        <v>7.55</v>
      </c>
      <c r="P4319" s="44">
        <f t="shared" si="620"/>
        <v>27.016700889801506</v>
      </c>
      <c r="Q4319" s="44">
        <f t="shared" si="621"/>
        <v>123.98329911019849</v>
      </c>
      <c r="R4319" s="44" t="e">
        <f>VLOOKUP(S4319,Sheet8!B:C,2,0)</f>
        <v>#N/A</v>
      </c>
      <c r="S4319" s="6" t="s">
        <v>13171</v>
      </c>
      <c r="T4319" s="6" t="e">
        <f>VLOOKUP(U4319,'17-1'!J:K,2,0)</f>
        <v>#N/A</v>
      </c>
      <c r="U4319" s="6" t="s">
        <v>38010</v>
      </c>
    </row>
    <row r="4320" spans="1:21" x14ac:dyDescent="0.25">
      <c r="A4320" s="35">
        <v>6715</v>
      </c>
      <c r="B4320" s="36">
        <v>345</v>
      </c>
      <c r="C4320" s="36">
        <v>20004443</v>
      </c>
      <c r="D4320" s="36">
        <v>100718</v>
      </c>
      <c r="E4320" s="36">
        <v>30200054</v>
      </c>
      <c r="F4320" s="36" t="s">
        <v>42</v>
      </c>
      <c r="G4320" s="37" t="s">
        <v>4689</v>
      </c>
      <c r="H4320" s="38">
        <v>40878</v>
      </c>
      <c r="I4320" s="39">
        <v>20</v>
      </c>
      <c r="J4320" s="74">
        <v>153.41999999999999</v>
      </c>
      <c r="K4320" s="45">
        <v>1</v>
      </c>
      <c r="L4320" s="41">
        <f t="shared" si="617"/>
        <v>153.41999999999999</v>
      </c>
      <c r="M4320" s="39">
        <v>20</v>
      </c>
      <c r="N4320" s="42">
        <f t="shared" si="618"/>
        <v>3.5783709787816562</v>
      </c>
      <c r="O4320" s="43">
        <f t="shared" si="619"/>
        <v>7.6709999999999994</v>
      </c>
      <c r="P4320" s="44">
        <f t="shared" si="620"/>
        <v>27.449683778234082</v>
      </c>
      <c r="Q4320" s="44">
        <f t="shared" si="621"/>
        <v>125.9703162217659</v>
      </c>
      <c r="R4320" s="44" t="e">
        <f>VLOOKUP(S4320,Sheet8!B:C,2,0)</f>
        <v>#N/A</v>
      </c>
      <c r="S4320" s="6" t="s">
        <v>13172</v>
      </c>
      <c r="T4320" s="6" t="e">
        <f>VLOOKUP(U4320,'17-1'!J:K,2,0)</f>
        <v>#N/A</v>
      </c>
      <c r="U4320" s="6" t="s">
        <v>38011</v>
      </c>
    </row>
    <row r="4321" spans="1:21" x14ac:dyDescent="0.25">
      <c r="A4321" s="35">
        <v>6796</v>
      </c>
      <c r="B4321" s="36">
        <v>348</v>
      </c>
      <c r="C4321" s="36">
        <v>20000322</v>
      </c>
      <c r="D4321" s="36">
        <v>100718</v>
      </c>
      <c r="E4321" s="36">
        <v>30200085</v>
      </c>
      <c r="F4321" s="36" t="s">
        <v>29</v>
      </c>
      <c r="G4321" s="37" t="s">
        <v>4689</v>
      </c>
      <c r="H4321" s="38">
        <v>40878</v>
      </c>
      <c r="I4321" s="39">
        <v>20</v>
      </c>
      <c r="J4321" s="74">
        <v>184.52</v>
      </c>
      <c r="K4321" s="45">
        <v>1</v>
      </c>
      <c r="L4321" s="41">
        <f t="shared" si="617"/>
        <v>184.52</v>
      </c>
      <c r="M4321" s="39">
        <v>20</v>
      </c>
      <c r="N4321" s="42">
        <f t="shared" si="618"/>
        <v>3.5783709787816562</v>
      </c>
      <c r="O4321" s="43">
        <f t="shared" si="619"/>
        <v>9.2260000000000009</v>
      </c>
      <c r="P4321" s="44">
        <f t="shared" si="620"/>
        <v>33.014050650239561</v>
      </c>
      <c r="Q4321" s="44">
        <f t="shared" si="621"/>
        <v>151.50594934976044</v>
      </c>
      <c r="R4321" s="44" t="e">
        <f>VLOOKUP(S4321,Sheet8!B:C,2,0)</f>
        <v>#N/A</v>
      </c>
      <c r="S4321" s="6" t="s">
        <v>13160</v>
      </c>
      <c r="T4321" s="6" t="e">
        <f>VLOOKUP(U4321,'17-1'!J:K,2,0)</f>
        <v>#N/A</v>
      </c>
      <c r="U4321" s="6" t="s">
        <v>38012</v>
      </c>
    </row>
    <row r="4322" spans="1:21" x14ac:dyDescent="0.25">
      <c r="A4322" s="35">
        <v>6804</v>
      </c>
      <c r="B4322" s="36">
        <v>354</v>
      </c>
      <c r="C4322" s="36">
        <v>10000033</v>
      </c>
      <c r="D4322" s="36">
        <v>100719</v>
      </c>
      <c r="E4322" s="36">
        <v>30200020</v>
      </c>
      <c r="F4322" s="36" t="s">
        <v>47</v>
      </c>
      <c r="G4322" s="37" t="s">
        <v>4689</v>
      </c>
      <c r="H4322" s="38">
        <v>40878</v>
      </c>
      <c r="I4322" s="39">
        <v>20</v>
      </c>
      <c r="J4322" s="74">
        <v>170.71</v>
      </c>
      <c r="K4322" s="45">
        <v>1</v>
      </c>
      <c r="L4322" s="41">
        <f t="shared" si="617"/>
        <v>170.71</v>
      </c>
      <c r="M4322" s="39">
        <v>20</v>
      </c>
      <c r="N4322" s="42">
        <f t="shared" si="618"/>
        <v>3.5783709787816562</v>
      </c>
      <c r="O4322" s="43">
        <f t="shared" si="619"/>
        <v>8.5355000000000008</v>
      </c>
      <c r="P4322" s="44">
        <f t="shared" si="620"/>
        <v>30.543185489390829</v>
      </c>
      <c r="Q4322" s="44">
        <f t="shared" si="621"/>
        <v>140.16681451060919</v>
      </c>
      <c r="R4322" s="44" t="e">
        <f>VLOOKUP(S4322,Sheet8!B:C,2,0)</f>
        <v>#N/A</v>
      </c>
      <c r="S4322" s="6" t="s">
        <v>13164</v>
      </c>
      <c r="T4322" s="6" t="e">
        <f>VLOOKUP(U4322,'17-1'!J:K,2,0)</f>
        <v>#N/A</v>
      </c>
      <c r="U4322" s="6" t="s">
        <v>38013</v>
      </c>
    </row>
    <row r="4323" spans="1:21" x14ac:dyDescent="0.25">
      <c r="A4323" s="35">
        <v>6826</v>
      </c>
      <c r="B4323" s="36">
        <v>354</v>
      </c>
      <c r="C4323" s="36">
        <v>10000145</v>
      </c>
      <c r="D4323" s="36">
        <v>100719</v>
      </c>
      <c r="E4323" s="36">
        <v>30200086</v>
      </c>
      <c r="F4323" s="36" t="s">
        <v>44</v>
      </c>
      <c r="G4323" s="37" t="s">
        <v>4689</v>
      </c>
      <c r="H4323" s="38">
        <v>40878</v>
      </c>
      <c r="I4323" s="39">
        <v>20</v>
      </c>
      <c r="J4323" s="74">
        <v>174.87</v>
      </c>
      <c r="K4323" s="45">
        <v>1</v>
      </c>
      <c r="L4323" s="41">
        <f t="shared" si="617"/>
        <v>174.87</v>
      </c>
      <c r="M4323" s="39">
        <v>20</v>
      </c>
      <c r="N4323" s="42">
        <f t="shared" si="618"/>
        <v>3.5783709787816562</v>
      </c>
      <c r="O4323" s="43">
        <f t="shared" si="619"/>
        <v>8.7435000000000009</v>
      </c>
      <c r="P4323" s="44">
        <f t="shared" si="620"/>
        <v>31.287486652977414</v>
      </c>
      <c r="Q4323" s="44">
        <f t="shared" si="621"/>
        <v>143.5825133470226</v>
      </c>
      <c r="R4323" s="44" t="e">
        <f>VLOOKUP(S4323,Sheet8!B:C,2,0)</f>
        <v>#N/A</v>
      </c>
      <c r="S4323" s="6" t="s">
        <v>13173</v>
      </c>
      <c r="T4323" s="6" t="e">
        <f>VLOOKUP(U4323,'17-1'!J:K,2,0)</f>
        <v>#N/A</v>
      </c>
      <c r="U4323" s="6" t="s">
        <v>38014</v>
      </c>
    </row>
    <row r="4324" spans="1:21" x14ac:dyDescent="0.25">
      <c r="A4324" s="35">
        <v>8621</v>
      </c>
      <c r="B4324" s="36">
        <v>380</v>
      </c>
      <c r="C4324" s="36">
        <v>20004983</v>
      </c>
      <c r="D4324" s="36">
        <v>100719</v>
      </c>
      <c r="E4324" s="36">
        <v>30200051</v>
      </c>
      <c r="F4324" s="36" t="s">
        <v>58</v>
      </c>
      <c r="G4324" s="37" t="s">
        <v>4689</v>
      </c>
      <c r="H4324" s="38">
        <v>40878</v>
      </c>
      <c r="I4324" s="39">
        <v>20</v>
      </c>
      <c r="J4324" s="74">
        <v>167.88</v>
      </c>
      <c r="K4324" s="45">
        <v>1</v>
      </c>
      <c r="L4324" s="41">
        <f t="shared" si="617"/>
        <v>167.88</v>
      </c>
      <c r="M4324" s="39">
        <v>20</v>
      </c>
      <c r="N4324" s="42">
        <f t="shared" si="618"/>
        <v>3.5783709787816562</v>
      </c>
      <c r="O4324" s="43">
        <f t="shared" si="619"/>
        <v>8.3940000000000001</v>
      </c>
      <c r="P4324" s="44">
        <f t="shared" si="620"/>
        <v>30.03684599589322</v>
      </c>
      <c r="Q4324" s="44">
        <f t="shared" si="621"/>
        <v>137.84315400410676</v>
      </c>
      <c r="R4324" s="44" t="e">
        <f>VLOOKUP(S4324,Sheet8!B:C,2,0)</f>
        <v>#N/A</v>
      </c>
      <c r="S4324" s="6" t="s">
        <v>13162</v>
      </c>
      <c r="T4324" s="6" t="e">
        <f>VLOOKUP(U4324,'17-1'!J:K,2,0)</f>
        <v>#N/A</v>
      </c>
      <c r="U4324" s="6" t="s">
        <v>38015</v>
      </c>
    </row>
    <row r="4325" spans="1:21" x14ac:dyDescent="0.25">
      <c r="A4325" s="35">
        <v>8652</v>
      </c>
      <c r="B4325" s="36">
        <v>380</v>
      </c>
      <c r="C4325" s="36">
        <v>20007523</v>
      </c>
      <c r="D4325" s="36">
        <v>100719</v>
      </c>
      <c r="E4325" s="36">
        <v>30200051</v>
      </c>
      <c r="F4325" s="36" t="s">
        <v>58</v>
      </c>
      <c r="G4325" s="37" t="s">
        <v>4689</v>
      </c>
      <c r="H4325" s="38">
        <v>40878</v>
      </c>
      <c r="I4325" s="39">
        <v>20</v>
      </c>
      <c r="J4325" s="74">
        <v>176.2</v>
      </c>
      <c r="K4325" s="45">
        <v>1</v>
      </c>
      <c r="L4325" s="41">
        <f t="shared" si="617"/>
        <v>176.2</v>
      </c>
      <c r="M4325" s="39">
        <v>20</v>
      </c>
      <c r="N4325" s="42">
        <f t="shared" si="618"/>
        <v>3.5783709787816562</v>
      </c>
      <c r="O4325" s="43">
        <f t="shared" si="619"/>
        <v>8.8099999999999987</v>
      </c>
      <c r="P4325" s="44">
        <f t="shared" si="620"/>
        <v>31.525448323066389</v>
      </c>
      <c r="Q4325" s="44">
        <f t="shared" si="621"/>
        <v>144.67455167693359</v>
      </c>
      <c r="R4325" s="44" t="e">
        <f>VLOOKUP(S4325,Sheet8!B:C,2,0)</f>
        <v>#N/A</v>
      </c>
      <c r="S4325" s="6" t="s">
        <v>13174</v>
      </c>
      <c r="T4325" s="6" t="e">
        <f>VLOOKUP(U4325,'17-1'!J:K,2,0)</f>
        <v>#N/A</v>
      </c>
      <c r="U4325" s="6" t="s">
        <v>38016</v>
      </c>
    </row>
    <row r="4326" spans="1:21" x14ac:dyDescent="0.25">
      <c r="A4326" s="35">
        <v>3992</v>
      </c>
      <c r="B4326" s="36">
        <v>331</v>
      </c>
      <c r="C4326" s="36">
        <v>20002367</v>
      </c>
      <c r="D4326" s="36">
        <v>100718</v>
      </c>
      <c r="E4326" s="36">
        <v>30200040</v>
      </c>
      <c r="F4326" s="36" t="s">
        <v>16</v>
      </c>
      <c r="G4326" s="37" t="s">
        <v>4394</v>
      </c>
      <c r="H4326" s="38">
        <v>39995</v>
      </c>
      <c r="I4326" s="39">
        <v>20</v>
      </c>
      <c r="J4326" s="74">
        <v>720</v>
      </c>
      <c r="K4326" s="111">
        <v>0</v>
      </c>
      <c r="L4326" s="59">
        <f>J4326*K4326</f>
        <v>0</v>
      </c>
      <c r="M4326" s="39">
        <v>20</v>
      </c>
      <c r="N4326" s="42">
        <f t="shared" si="618"/>
        <v>5.9958932238193015</v>
      </c>
      <c r="O4326" s="43">
        <f t="shared" si="619"/>
        <v>0</v>
      </c>
      <c r="P4326" s="44">
        <f t="shared" si="620"/>
        <v>0</v>
      </c>
      <c r="Q4326" s="44" t="str">
        <f t="shared" si="621"/>
        <v xml:space="preserve"> </v>
      </c>
      <c r="R4326" s="44" t="str">
        <f>VLOOKUP(S4326,Sheet8!B:C,2,0)</f>
        <v>GOTCHA</v>
      </c>
      <c r="S4326" s="6" t="s">
        <v>7214</v>
      </c>
      <c r="T4326" s="6" t="str">
        <f>VLOOKUP(U4326,'17-1'!J:K,2,0)</f>
        <v>IM HERE</v>
      </c>
      <c r="U4326" s="6" t="s">
        <v>26962</v>
      </c>
    </row>
    <row r="4327" spans="1:21" x14ac:dyDescent="0.25">
      <c r="A4327" s="35">
        <v>5460</v>
      </c>
      <c r="B4327" s="36">
        <v>333</v>
      </c>
      <c r="C4327" s="36">
        <v>20004938</v>
      </c>
      <c r="D4327" s="36">
        <v>100718</v>
      </c>
      <c r="E4327" s="36">
        <v>30200059</v>
      </c>
      <c r="F4327" s="36" t="s">
        <v>36</v>
      </c>
      <c r="G4327" s="37" t="s">
        <v>2411</v>
      </c>
      <c r="H4327" s="38">
        <v>42062</v>
      </c>
      <c r="I4327" s="39">
        <v>15</v>
      </c>
      <c r="J4327" s="74">
        <v>2204.36</v>
      </c>
      <c r="K4327" s="45">
        <v>1</v>
      </c>
      <c r="L4327" s="41">
        <f>J4327*K4327</f>
        <v>2204.36</v>
      </c>
      <c r="M4327" s="39">
        <v>15</v>
      </c>
      <c r="N4327" s="42">
        <f t="shared" si="618"/>
        <v>0.33675564681724846</v>
      </c>
      <c r="O4327" s="43">
        <f t="shared" si="619"/>
        <v>146.95733333333334</v>
      </c>
      <c r="P4327" s="44">
        <f t="shared" si="620"/>
        <v>49.488711841204662</v>
      </c>
      <c r="Q4327" s="44">
        <f t="shared" si="621"/>
        <v>2154.8712881587953</v>
      </c>
      <c r="R4327" s="44" t="e">
        <f>VLOOKUP(S4327,Sheet8!B:C,2,0)</f>
        <v>#N/A</v>
      </c>
      <c r="S4327" s="6" t="s">
        <v>13175</v>
      </c>
      <c r="T4327" s="6" t="e">
        <f>VLOOKUP(U4327,'17-1'!J:K,2,0)</f>
        <v>#N/A</v>
      </c>
      <c r="U4327" s="6" t="s">
        <v>38017</v>
      </c>
    </row>
    <row r="4328" spans="1:21" x14ac:dyDescent="0.25">
      <c r="A4328" s="35">
        <v>6234</v>
      </c>
      <c r="B4328" s="36">
        <v>334</v>
      </c>
      <c r="C4328" s="36">
        <v>20007358</v>
      </c>
      <c r="D4328" s="36">
        <v>100718</v>
      </c>
      <c r="E4328" s="36">
        <v>30200051</v>
      </c>
      <c r="F4328" s="36" t="s">
        <v>58</v>
      </c>
      <c r="G4328" s="37" t="s">
        <v>4479</v>
      </c>
      <c r="H4328" s="38">
        <v>39051</v>
      </c>
      <c r="I4328" s="39">
        <v>20</v>
      </c>
      <c r="J4328" s="74">
        <v>1542.33</v>
      </c>
      <c r="K4328" s="111">
        <v>0</v>
      </c>
      <c r="L4328" s="59">
        <f t="shared" ref="L4328:L4361" si="622">J4328*K4328</f>
        <v>0</v>
      </c>
      <c r="M4328" s="39">
        <v>20</v>
      </c>
      <c r="N4328" s="42">
        <f t="shared" si="618"/>
        <v>8.5804243668720055</v>
      </c>
      <c r="O4328" s="43">
        <f t="shared" si="619"/>
        <v>0</v>
      </c>
      <c r="P4328" s="44">
        <f t="shared" si="620"/>
        <v>0</v>
      </c>
      <c r="Q4328" s="44" t="str">
        <f t="shared" si="621"/>
        <v xml:space="preserve"> </v>
      </c>
      <c r="R4328" s="44" t="str">
        <f>VLOOKUP(S4328,Sheet8!B:C,2,0)</f>
        <v>GOTCHA</v>
      </c>
      <c r="S4328" s="6" t="s">
        <v>9180</v>
      </c>
      <c r="T4328" s="6" t="str">
        <f>VLOOKUP(U4328,'17-1'!J:K,2,0)</f>
        <v>IM HERE</v>
      </c>
      <c r="U4328" s="6" t="s">
        <v>29018</v>
      </c>
    </row>
    <row r="4329" spans="1:21" x14ac:dyDescent="0.25">
      <c r="A4329" s="35">
        <v>6153</v>
      </c>
      <c r="B4329" s="36">
        <v>334</v>
      </c>
      <c r="C4329" s="36">
        <v>20007085</v>
      </c>
      <c r="D4329" s="36">
        <v>100718</v>
      </c>
      <c r="E4329" s="36">
        <v>30200064</v>
      </c>
      <c r="F4329" s="36" t="s">
        <v>91</v>
      </c>
      <c r="G4329" s="37" t="s">
        <v>3777</v>
      </c>
      <c r="H4329" s="38">
        <v>38656</v>
      </c>
      <c r="I4329" s="39">
        <v>45</v>
      </c>
      <c r="J4329" s="74">
        <v>54.29</v>
      </c>
      <c r="K4329" s="111">
        <v>0</v>
      </c>
      <c r="L4329" s="59">
        <f t="shared" si="622"/>
        <v>0</v>
      </c>
      <c r="M4329" s="39">
        <v>45</v>
      </c>
      <c r="N4329" s="42">
        <f t="shared" si="618"/>
        <v>9.6618754277891856</v>
      </c>
      <c r="O4329" s="43">
        <f t="shared" si="619"/>
        <v>0</v>
      </c>
      <c r="P4329" s="44">
        <f t="shared" si="620"/>
        <v>0</v>
      </c>
      <c r="Q4329" s="44" t="str">
        <f t="shared" si="621"/>
        <v xml:space="preserve"> </v>
      </c>
      <c r="R4329" s="44" t="str">
        <f>VLOOKUP(S4329,Sheet8!B:C,2,0)</f>
        <v>GOTCHA</v>
      </c>
      <c r="S4329" s="6" t="s">
        <v>8024</v>
      </c>
      <c r="T4329" s="6" t="str">
        <f>VLOOKUP(U4329,'17-1'!J:K,2,0)</f>
        <v>IM HERE</v>
      </c>
      <c r="U4329" s="6" t="s">
        <v>27772</v>
      </c>
    </row>
    <row r="4330" spans="1:21" x14ac:dyDescent="0.25">
      <c r="A4330" s="35">
        <v>6207</v>
      </c>
      <c r="B4330" s="36">
        <v>334</v>
      </c>
      <c r="C4330" s="36">
        <v>20007313</v>
      </c>
      <c r="D4330" s="36">
        <v>100718</v>
      </c>
      <c r="E4330" s="36">
        <v>30200087</v>
      </c>
      <c r="F4330" s="36" t="s">
        <v>34</v>
      </c>
      <c r="G4330" s="37" t="s">
        <v>3779</v>
      </c>
      <c r="H4330" s="38">
        <v>38656</v>
      </c>
      <c r="I4330" s="39">
        <v>45</v>
      </c>
      <c r="J4330" s="74">
        <v>55.17</v>
      </c>
      <c r="K4330" s="111">
        <v>0</v>
      </c>
      <c r="L4330" s="59">
        <f t="shared" si="622"/>
        <v>0</v>
      </c>
      <c r="M4330" s="39">
        <v>45</v>
      </c>
      <c r="N4330" s="42">
        <f t="shared" si="618"/>
        <v>9.6618754277891856</v>
      </c>
      <c r="O4330" s="43">
        <f t="shared" si="619"/>
        <v>0</v>
      </c>
      <c r="P4330" s="44">
        <f t="shared" si="620"/>
        <v>0</v>
      </c>
      <c r="Q4330" s="44" t="str">
        <f t="shared" si="621"/>
        <v xml:space="preserve"> </v>
      </c>
      <c r="R4330" s="44" t="str">
        <f>VLOOKUP(S4330,Sheet8!B:C,2,0)</f>
        <v>GOTCHA</v>
      </c>
      <c r="S4330" s="6" t="s">
        <v>8026</v>
      </c>
      <c r="T4330" s="6" t="str">
        <f>VLOOKUP(U4330,'17-1'!J:K,2,0)</f>
        <v>IM HERE</v>
      </c>
      <c r="U4330" s="6" t="s">
        <v>27774</v>
      </c>
    </row>
    <row r="4331" spans="1:21" x14ac:dyDescent="0.25">
      <c r="A4331" s="35">
        <v>6305</v>
      </c>
      <c r="B4331" s="36">
        <v>334</v>
      </c>
      <c r="C4331" s="36">
        <v>20007440</v>
      </c>
      <c r="D4331" s="36">
        <v>100718</v>
      </c>
      <c r="E4331" s="36">
        <v>30200088</v>
      </c>
      <c r="F4331" s="36" t="s">
        <v>59</v>
      </c>
      <c r="G4331" s="37" t="s">
        <v>3781</v>
      </c>
      <c r="H4331" s="38">
        <v>38656</v>
      </c>
      <c r="I4331" s="39">
        <v>45</v>
      </c>
      <c r="J4331" s="74">
        <v>55.17</v>
      </c>
      <c r="K4331" s="111">
        <v>0</v>
      </c>
      <c r="L4331" s="59">
        <f t="shared" si="622"/>
        <v>0</v>
      </c>
      <c r="M4331" s="39">
        <v>45</v>
      </c>
      <c r="N4331" s="42">
        <f t="shared" si="618"/>
        <v>9.6618754277891856</v>
      </c>
      <c r="O4331" s="43">
        <f t="shared" si="619"/>
        <v>0</v>
      </c>
      <c r="P4331" s="44">
        <f t="shared" si="620"/>
        <v>0</v>
      </c>
      <c r="Q4331" s="44" t="str">
        <f t="shared" si="621"/>
        <v xml:space="preserve"> </v>
      </c>
      <c r="R4331" s="44" t="str">
        <f>VLOOKUP(S4331,Sheet8!B:C,2,0)</f>
        <v>GOTCHA</v>
      </c>
      <c r="S4331" s="6" t="s">
        <v>8028</v>
      </c>
      <c r="T4331" s="6" t="str">
        <f>VLOOKUP(U4331,'17-1'!J:K,2,0)</f>
        <v>IM HERE</v>
      </c>
      <c r="U4331" s="6" t="s">
        <v>27776</v>
      </c>
    </row>
    <row r="4332" spans="1:21" x14ac:dyDescent="0.25">
      <c r="A4332" s="35">
        <v>5010</v>
      </c>
      <c r="B4332" s="36">
        <v>331</v>
      </c>
      <c r="C4332" s="36">
        <v>20008124</v>
      </c>
      <c r="D4332" s="36">
        <v>100718</v>
      </c>
      <c r="E4332" s="36">
        <v>30200051</v>
      </c>
      <c r="F4332" s="36" t="s">
        <v>58</v>
      </c>
      <c r="G4332" s="37" t="s">
        <v>3780</v>
      </c>
      <c r="H4332" s="38">
        <v>38656</v>
      </c>
      <c r="I4332" s="39">
        <v>45</v>
      </c>
      <c r="J4332" s="74">
        <v>68.67</v>
      </c>
      <c r="K4332" s="111">
        <v>0</v>
      </c>
      <c r="L4332" s="59">
        <f t="shared" si="622"/>
        <v>0</v>
      </c>
      <c r="M4332" s="39">
        <v>45</v>
      </c>
      <c r="N4332" s="42">
        <f t="shared" si="618"/>
        <v>9.6618754277891856</v>
      </c>
      <c r="O4332" s="43">
        <f t="shared" si="619"/>
        <v>0</v>
      </c>
      <c r="P4332" s="44">
        <f t="shared" si="620"/>
        <v>0</v>
      </c>
      <c r="Q4332" s="44" t="str">
        <f t="shared" si="621"/>
        <v xml:space="preserve"> </v>
      </c>
      <c r="R4332" s="44" t="str">
        <f>VLOOKUP(S4332,Sheet8!B:C,2,0)</f>
        <v>GOTCHA</v>
      </c>
      <c r="S4332" s="6" t="s">
        <v>8027</v>
      </c>
      <c r="T4332" s="6" t="str">
        <f>VLOOKUP(U4332,'17-1'!J:K,2,0)</f>
        <v>IM HERE</v>
      </c>
      <c r="U4332" s="6" t="s">
        <v>27775</v>
      </c>
    </row>
    <row r="4333" spans="1:21" x14ac:dyDescent="0.25">
      <c r="A4333" s="35">
        <v>6149</v>
      </c>
      <c r="B4333" s="36">
        <v>334</v>
      </c>
      <c r="C4333" s="36">
        <v>20007081</v>
      </c>
      <c r="D4333" s="36">
        <v>100718</v>
      </c>
      <c r="E4333" s="36">
        <v>30200064</v>
      </c>
      <c r="F4333" s="36" t="s">
        <v>91</v>
      </c>
      <c r="G4333" s="37" t="s">
        <v>3728</v>
      </c>
      <c r="H4333" s="38">
        <v>38533</v>
      </c>
      <c r="I4333" s="39">
        <v>45</v>
      </c>
      <c r="J4333" s="74">
        <v>53.76</v>
      </c>
      <c r="K4333" s="111">
        <v>0</v>
      </c>
      <c r="L4333" s="59">
        <f t="shared" si="622"/>
        <v>0</v>
      </c>
      <c r="M4333" s="39">
        <v>45</v>
      </c>
      <c r="N4333" s="42">
        <f t="shared" si="618"/>
        <v>9.9986310746064344</v>
      </c>
      <c r="O4333" s="43">
        <f t="shared" si="619"/>
        <v>0</v>
      </c>
      <c r="P4333" s="44">
        <f t="shared" si="620"/>
        <v>0</v>
      </c>
      <c r="Q4333" s="44" t="str">
        <f t="shared" si="621"/>
        <v xml:space="preserve"> </v>
      </c>
      <c r="R4333" s="44" t="str">
        <f>VLOOKUP(S4333,Sheet8!B:C,2,0)</f>
        <v>GOTCHA</v>
      </c>
      <c r="S4333" s="6" t="s">
        <v>7801</v>
      </c>
      <c r="T4333" s="6" t="str">
        <f>VLOOKUP(U4333,'17-1'!J:K,2,0)</f>
        <v>IM HERE</v>
      </c>
      <c r="U4333" s="6" t="s">
        <v>27549</v>
      </c>
    </row>
    <row r="4334" spans="1:21" x14ac:dyDescent="0.25">
      <c r="A4334" s="35">
        <v>2728</v>
      </c>
      <c r="B4334" s="36">
        <v>320</v>
      </c>
      <c r="C4334" s="36">
        <v>20001917</v>
      </c>
      <c r="D4334" s="36">
        <v>100718</v>
      </c>
      <c r="E4334" s="36">
        <v>30200074</v>
      </c>
      <c r="F4334" s="36" t="s">
        <v>30</v>
      </c>
      <c r="G4334" s="37" t="s">
        <v>3596</v>
      </c>
      <c r="H4334" s="38">
        <v>38291</v>
      </c>
      <c r="I4334" s="39">
        <v>45</v>
      </c>
      <c r="J4334" s="74">
        <v>46</v>
      </c>
      <c r="K4334" s="111">
        <v>0</v>
      </c>
      <c r="L4334" s="59">
        <f t="shared" si="622"/>
        <v>0</v>
      </c>
      <c r="M4334" s="39">
        <v>45</v>
      </c>
      <c r="N4334" s="42">
        <f t="shared" si="618"/>
        <v>10.661190965092402</v>
      </c>
      <c r="O4334" s="43">
        <f t="shared" si="619"/>
        <v>0</v>
      </c>
      <c r="P4334" s="44">
        <f t="shared" si="620"/>
        <v>0</v>
      </c>
      <c r="Q4334" s="44" t="str">
        <f t="shared" si="621"/>
        <v xml:space="preserve"> </v>
      </c>
      <c r="R4334" s="44" t="str">
        <f>VLOOKUP(S4334,Sheet8!B:C,2,0)</f>
        <v>GOTCHA</v>
      </c>
      <c r="S4334" s="6" t="s">
        <v>7490</v>
      </c>
      <c r="T4334" s="6" t="str">
        <f>VLOOKUP(U4334,'17-1'!J:K,2,0)</f>
        <v>IM HERE</v>
      </c>
      <c r="U4334" s="6" t="s">
        <v>27238</v>
      </c>
    </row>
    <row r="4335" spans="1:21" x14ac:dyDescent="0.25">
      <c r="A4335" s="35">
        <v>1924</v>
      </c>
      <c r="B4335" s="36">
        <v>311</v>
      </c>
      <c r="C4335" s="36">
        <v>20001555</v>
      </c>
      <c r="D4335" s="36">
        <v>100718</v>
      </c>
      <c r="E4335" s="36">
        <v>30200013</v>
      </c>
      <c r="F4335" s="36" t="s">
        <v>50</v>
      </c>
      <c r="G4335" s="37" t="s">
        <v>3738</v>
      </c>
      <c r="H4335" s="38">
        <v>38533</v>
      </c>
      <c r="I4335" s="39">
        <v>45</v>
      </c>
      <c r="J4335" s="74">
        <v>76.36</v>
      </c>
      <c r="K4335" s="111">
        <v>0</v>
      </c>
      <c r="L4335" s="59">
        <f t="shared" si="622"/>
        <v>0</v>
      </c>
      <c r="M4335" s="39">
        <v>45</v>
      </c>
      <c r="N4335" s="42">
        <f t="shared" si="618"/>
        <v>9.9986310746064344</v>
      </c>
      <c r="O4335" s="43">
        <f t="shared" si="619"/>
        <v>0</v>
      </c>
      <c r="P4335" s="44">
        <f t="shared" si="620"/>
        <v>0</v>
      </c>
      <c r="Q4335" s="44" t="str">
        <f t="shared" si="621"/>
        <v xml:space="preserve"> </v>
      </c>
      <c r="R4335" s="44" t="str">
        <f>VLOOKUP(S4335,Sheet8!B:C,2,0)</f>
        <v>GOTCHA</v>
      </c>
      <c r="S4335" s="6" t="s">
        <v>7811</v>
      </c>
      <c r="T4335" s="6" t="str">
        <f>VLOOKUP(U4335,'17-1'!J:K,2,0)</f>
        <v>IM HERE</v>
      </c>
      <c r="U4335" s="6" t="s">
        <v>27559</v>
      </c>
    </row>
    <row r="4336" spans="1:21" x14ac:dyDescent="0.25">
      <c r="A4336" s="35">
        <v>1753</v>
      </c>
      <c r="B4336" s="36">
        <v>311</v>
      </c>
      <c r="C4336" s="36">
        <v>20000404</v>
      </c>
      <c r="D4336" s="36">
        <v>100718</v>
      </c>
      <c r="E4336" s="36">
        <v>30200068</v>
      </c>
      <c r="F4336" s="36" t="s">
        <v>10</v>
      </c>
      <c r="G4336" s="37" t="s">
        <v>3737</v>
      </c>
      <c r="H4336" s="38">
        <v>38533</v>
      </c>
      <c r="I4336" s="39">
        <v>45</v>
      </c>
      <c r="J4336" s="74">
        <v>69.25</v>
      </c>
      <c r="K4336" s="111">
        <v>0</v>
      </c>
      <c r="L4336" s="59">
        <f t="shared" si="622"/>
        <v>0</v>
      </c>
      <c r="M4336" s="39">
        <v>45</v>
      </c>
      <c r="N4336" s="42">
        <f t="shared" si="618"/>
        <v>9.9986310746064344</v>
      </c>
      <c r="O4336" s="43">
        <f t="shared" si="619"/>
        <v>0</v>
      </c>
      <c r="P4336" s="44">
        <f t="shared" si="620"/>
        <v>0</v>
      </c>
      <c r="Q4336" s="44" t="str">
        <f t="shared" si="621"/>
        <v xml:space="preserve"> </v>
      </c>
      <c r="R4336" s="44" t="str">
        <f>VLOOKUP(S4336,Sheet8!B:C,2,0)</f>
        <v>GOTCHA</v>
      </c>
      <c r="S4336" s="6" t="s">
        <v>7810</v>
      </c>
      <c r="T4336" s="6" t="str">
        <f>VLOOKUP(U4336,'17-1'!J:K,2,0)</f>
        <v>IM HERE</v>
      </c>
      <c r="U4336" s="6" t="s">
        <v>27558</v>
      </c>
    </row>
    <row r="4337" spans="1:21" x14ac:dyDescent="0.25">
      <c r="A4337" s="35">
        <v>1114</v>
      </c>
      <c r="B4337" s="36">
        <v>307</v>
      </c>
      <c r="C4337" s="36">
        <v>20007572</v>
      </c>
      <c r="D4337" s="36">
        <v>100718</v>
      </c>
      <c r="E4337" s="36">
        <v>30200088</v>
      </c>
      <c r="F4337" s="36" t="s">
        <v>59</v>
      </c>
      <c r="G4337" s="37" t="s">
        <v>3712</v>
      </c>
      <c r="H4337" s="38">
        <v>38503</v>
      </c>
      <c r="I4337" s="39">
        <v>45</v>
      </c>
      <c r="J4337" s="74">
        <v>34.01</v>
      </c>
      <c r="K4337" s="111">
        <v>0</v>
      </c>
      <c r="L4337" s="59">
        <f t="shared" si="622"/>
        <v>0</v>
      </c>
      <c r="M4337" s="39">
        <v>45</v>
      </c>
      <c r="N4337" s="42">
        <f t="shared" si="618"/>
        <v>10.080766598220396</v>
      </c>
      <c r="O4337" s="43">
        <f t="shared" si="619"/>
        <v>0</v>
      </c>
      <c r="P4337" s="44">
        <f t="shared" si="620"/>
        <v>0</v>
      </c>
      <c r="Q4337" s="44" t="str">
        <f t="shared" si="621"/>
        <v xml:space="preserve"> </v>
      </c>
      <c r="R4337" s="44" t="str">
        <f>VLOOKUP(S4337,Sheet8!B:C,2,0)</f>
        <v>GOTCHA</v>
      </c>
      <c r="S4337" s="6" t="s">
        <v>7747</v>
      </c>
      <c r="T4337" s="6" t="str">
        <f>VLOOKUP(U4337,'17-1'!J:K,2,0)</f>
        <v>IM HERE</v>
      </c>
      <c r="U4337" s="6" t="s">
        <v>27495</v>
      </c>
    </row>
    <row r="4338" spans="1:21" x14ac:dyDescent="0.25">
      <c r="A4338" s="35">
        <v>6375</v>
      </c>
      <c r="B4338" s="36">
        <v>334</v>
      </c>
      <c r="C4338" s="36">
        <v>20007682</v>
      </c>
      <c r="D4338" s="36">
        <v>100718</v>
      </c>
      <c r="E4338" s="36">
        <v>30200043</v>
      </c>
      <c r="F4338" s="36" t="s">
        <v>78</v>
      </c>
      <c r="G4338" s="37" t="s">
        <v>3705</v>
      </c>
      <c r="H4338" s="38">
        <v>38472</v>
      </c>
      <c r="I4338" s="39">
        <v>45</v>
      </c>
      <c r="J4338" s="74">
        <v>53.36</v>
      </c>
      <c r="K4338" s="111">
        <v>0</v>
      </c>
      <c r="L4338" s="59">
        <f t="shared" si="622"/>
        <v>0</v>
      </c>
      <c r="M4338" s="39">
        <v>45</v>
      </c>
      <c r="N4338" s="42">
        <f t="shared" si="618"/>
        <v>10.165639972621491</v>
      </c>
      <c r="O4338" s="43">
        <f t="shared" si="619"/>
        <v>0</v>
      </c>
      <c r="P4338" s="44">
        <f t="shared" si="620"/>
        <v>0</v>
      </c>
      <c r="Q4338" s="44" t="str">
        <f t="shared" si="621"/>
        <v xml:space="preserve"> </v>
      </c>
      <c r="R4338" s="44" t="str">
        <f>VLOOKUP(S4338,Sheet8!B:C,2,0)</f>
        <v>GOTCHA</v>
      </c>
      <c r="S4338" s="6" t="s">
        <v>7719</v>
      </c>
      <c r="T4338" s="6" t="str">
        <f>VLOOKUP(U4338,'17-1'!J:K,2,0)</f>
        <v>IM HERE</v>
      </c>
      <c r="U4338" s="6" t="s">
        <v>27467</v>
      </c>
    </row>
    <row r="4339" spans="1:21" x14ac:dyDescent="0.25">
      <c r="A4339" s="35">
        <v>4512</v>
      </c>
      <c r="B4339" s="36">
        <v>331</v>
      </c>
      <c r="C4339" s="36">
        <v>20004942</v>
      </c>
      <c r="D4339" s="36">
        <v>100718</v>
      </c>
      <c r="E4339" s="36">
        <v>30200047</v>
      </c>
      <c r="F4339" s="36" t="s">
        <v>148</v>
      </c>
      <c r="G4339" s="37" t="s">
        <v>3733</v>
      </c>
      <c r="H4339" s="38">
        <v>38533</v>
      </c>
      <c r="I4339" s="39">
        <v>45</v>
      </c>
      <c r="J4339" s="74">
        <v>33.61</v>
      </c>
      <c r="K4339" s="111">
        <v>0</v>
      </c>
      <c r="L4339" s="59">
        <f t="shared" si="622"/>
        <v>0</v>
      </c>
      <c r="M4339" s="39">
        <v>45</v>
      </c>
      <c r="N4339" s="42">
        <f t="shared" si="618"/>
        <v>9.9986310746064344</v>
      </c>
      <c r="O4339" s="43">
        <f t="shared" si="619"/>
        <v>0</v>
      </c>
      <c r="P4339" s="44">
        <f t="shared" si="620"/>
        <v>0</v>
      </c>
      <c r="Q4339" s="44" t="str">
        <f t="shared" si="621"/>
        <v xml:space="preserve"> </v>
      </c>
      <c r="R4339" s="44" t="str">
        <f>VLOOKUP(S4339,Sheet8!B:C,2,0)</f>
        <v>GOTCHA</v>
      </c>
      <c r="S4339" s="6" t="s">
        <v>7806</v>
      </c>
      <c r="T4339" s="6" t="str">
        <f>VLOOKUP(U4339,'17-1'!J:K,2,0)</f>
        <v>IM HERE</v>
      </c>
      <c r="U4339" s="6" t="s">
        <v>27554</v>
      </c>
    </row>
    <row r="4340" spans="1:21" x14ac:dyDescent="0.25">
      <c r="A4340" s="35">
        <v>1695</v>
      </c>
      <c r="B4340" s="36">
        <v>310</v>
      </c>
      <c r="C4340" s="36">
        <v>20008215</v>
      </c>
      <c r="D4340" s="6">
        <v>100717</v>
      </c>
      <c r="E4340" s="36">
        <v>30200065</v>
      </c>
      <c r="F4340" s="36" t="s">
        <v>11</v>
      </c>
      <c r="G4340" s="37" t="s">
        <v>3758</v>
      </c>
      <c r="H4340" s="38">
        <v>38595</v>
      </c>
      <c r="I4340" s="39">
        <v>45</v>
      </c>
      <c r="J4340" s="74">
        <v>66.430000000000007</v>
      </c>
      <c r="K4340" s="111">
        <v>0</v>
      </c>
      <c r="L4340" s="59">
        <f t="shared" si="622"/>
        <v>0</v>
      </c>
      <c r="M4340" s="39">
        <v>45</v>
      </c>
      <c r="N4340" s="42">
        <f t="shared" si="618"/>
        <v>9.8288843258042444</v>
      </c>
      <c r="O4340" s="43">
        <f t="shared" si="619"/>
        <v>0</v>
      </c>
      <c r="P4340" s="44">
        <f t="shared" si="620"/>
        <v>0</v>
      </c>
      <c r="Q4340" s="44" t="str">
        <f t="shared" si="621"/>
        <v xml:space="preserve"> </v>
      </c>
      <c r="R4340" s="44" t="str">
        <f>VLOOKUP(S4340,Sheet8!B:C,2,0)</f>
        <v>GOTCHA</v>
      </c>
      <c r="S4340" s="6" t="s">
        <v>7917</v>
      </c>
      <c r="T4340" s="6" t="str">
        <f>VLOOKUP(U4340,'17-1'!J:K,2,0)</f>
        <v>IM HERE</v>
      </c>
      <c r="U4340" s="6" t="s">
        <v>27665</v>
      </c>
    </row>
    <row r="4341" spans="1:21" x14ac:dyDescent="0.25">
      <c r="A4341" s="35">
        <v>7114</v>
      </c>
      <c r="B4341" s="36">
        <v>361</v>
      </c>
      <c r="C4341" s="36">
        <v>20006748</v>
      </c>
      <c r="D4341" s="36">
        <v>100719</v>
      </c>
      <c r="E4341" s="36">
        <v>30200058</v>
      </c>
      <c r="F4341" s="36" t="s">
        <v>39</v>
      </c>
      <c r="G4341" s="37" t="s">
        <v>3699</v>
      </c>
      <c r="H4341" s="38">
        <v>38472</v>
      </c>
      <c r="I4341" s="39">
        <v>45</v>
      </c>
      <c r="J4341" s="74">
        <v>43.49</v>
      </c>
      <c r="K4341" s="111">
        <v>0</v>
      </c>
      <c r="L4341" s="59">
        <f t="shared" si="622"/>
        <v>0</v>
      </c>
      <c r="M4341" s="39">
        <v>45</v>
      </c>
      <c r="N4341" s="42">
        <f t="shared" si="618"/>
        <v>10.165639972621491</v>
      </c>
      <c r="O4341" s="43">
        <f t="shared" si="619"/>
        <v>0</v>
      </c>
      <c r="P4341" s="44">
        <f t="shared" si="620"/>
        <v>0</v>
      </c>
      <c r="Q4341" s="44" t="str">
        <f t="shared" si="621"/>
        <v xml:space="preserve"> </v>
      </c>
      <c r="R4341" s="44" t="str">
        <f>VLOOKUP(S4341,Sheet8!B:C,2,0)</f>
        <v>GOTCHA</v>
      </c>
      <c r="S4341" s="6" t="s">
        <v>7713</v>
      </c>
      <c r="T4341" s="6" t="str">
        <f>VLOOKUP(U4341,'17-1'!J:K,2,0)</f>
        <v>IM HERE</v>
      </c>
      <c r="U4341" s="6" t="s">
        <v>27461</v>
      </c>
    </row>
    <row r="4342" spans="1:21" x14ac:dyDescent="0.25">
      <c r="A4342" s="35">
        <v>6309</v>
      </c>
      <c r="B4342" s="36">
        <v>334</v>
      </c>
      <c r="C4342" s="36">
        <v>20007444</v>
      </c>
      <c r="D4342" s="36">
        <v>100718</v>
      </c>
      <c r="E4342" s="36">
        <v>30200013</v>
      </c>
      <c r="F4342" s="36" t="s">
        <v>50</v>
      </c>
      <c r="G4342" s="37" t="s">
        <v>3694</v>
      </c>
      <c r="H4342" s="38">
        <v>38472</v>
      </c>
      <c r="I4342" s="39">
        <v>45</v>
      </c>
      <c r="J4342" s="74">
        <v>57.11</v>
      </c>
      <c r="K4342" s="111">
        <v>0</v>
      </c>
      <c r="L4342" s="59">
        <f t="shared" si="622"/>
        <v>0</v>
      </c>
      <c r="M4342" s="39">
        <v>45</v>
      </c>
      <c r="N4342" s="42">
        <f t="shared" si="618"/>
        <v>10.165639972621491</v>
      </c>
      <c r="O4342" s="43">
        <f t="shared" si="619"/>
        <v>0</v>
      </c>
      <c r="P4342" s="44">
        <f t="shared" si="620"/>
        <v>0</v>
      </c>
      <c r="Q4342" s="44" t="str">
        <f t="shared" si="621"/>
        <v xml:space="preserve"> </v>
      </c>
      <c r="R4342" s="44" t="str">
        <f>VLOOKUP(S4342,Sheet8!B:C,2,0)</f>
        <v>GOTCHA</v>
      </c>
      <c r="S4342" s="6" t="s">
        <v>7708</v>
      </c>
      <c r="T4342" s="6" t="str">
        <f>VLOOKUP(U4342,'17-1'!J:K,2,0)</f>
        <v>IM HERE</v>
      </c>
      <c r="U4342" s="6" t="s">
        <v>27456</v>
      </c>
    </row>
    <row r="4343" spans="1:21" x14ac:dyDescent="0.25">
      <c r="A4343" s="35">
        <v>1845</v>
      </c>
      <c r="B4343" s="36">
        <v>311</v>
      </c>
      <c r="C4343" s="36">
        <v>20001053</v>
      </c>
      <c r="D4343" s="36">
        <v>100718</v>
      </c>
      <c r="E4343" s="36">
        <v>30200069</v>
      </c>
      <c r="F4343" s="36" t="s">
        <v>83</v>
      </c>
      <c r="G4343" s="37" t="s">
        <v>3590</v>
      </c>
      <c r="H4343" s="38">
        <v>38291</v>
      </c>
      <c r="I4343" s="39">
        <v>45</v>
      </c>
      <c r="J4343" s="74">
        <v>12.32</v>
      </c>
      <c r="K4343" s="111">
        <v>0</v>
      </c>
      <c r="L4343" s="59">
        <f t="shared" si="622"/>
        <v>0</v>
      </c>
      <c r="M4343" s="39">
        <v>45</v>
      </c>
      <c r="N4343" s="42">
        <f t="shared" si="618"/>
        <v>10.661190965092402</v>
      </c>
      <c r="O4343" s="43">
        <f t="shared" si="619"/>
        <v>0</v>
      </c>
      <c r="P4343" s="44">
        <f t="shared" si="620"/>
        <v>0</v>
      </c>
      <c r="Q4343" s="44" t="str">
        <f t="shared" si="621"/>
        <v xml:space="preserve"> </v>
      </c>
      <c r="R4343" s="44" t="str">
        <f>VLOOKUP(S4343,Sheet8!B:C,2,0)</f>
        <v>GOTCHA</v>
      </c>
      <c r="S4343" s="6" t="s">
        <v>7484</v>
      </c>
      <c r="T4343" s="6" t="str">
        <f>VLOOKUP(U4343,'17-1'!J:K,2,0)</f>
        <v>IM HERE</v>
      </c>
      <c r="U4343" s="6" t="s">
        <v>27232</v>
      </c>
    </row>
    <row r="4344" spans="1:21" x14ac:dyDescent="0.25">
      <c r="A4344" s="35">
        <v>4962</v>
      </c>
      <c r="B4344" s="36">
        <v>331</v>
      </c>
      <c r="C4344" s="36">
        <v>20007928</v>
      </c>
      <c r="D4344" s="36">
        <v>100718</v>
      </c>
      <c r="E4344" s="36">
        <v>30200051</v>
      </c>
      <c r="F4344" s="36" t="s">
        <v>58</v>
      </c>
      <c r="G4344" s="37" t="s">
        <v>3725</v>
      </c>
      <c r="H4344" s="38">
        <v>38533</v>
      </c>
      <c r="I4344" s="39">
        <v>45</v>
      </c>
      <c r="J4344" s="74">
        <v>34.01</v>
      </c>
      <c r="K4344" s="111">
        <v>0</v>
      </c>
      <c r="L4344" s="59">
        <f t="shared" si="622"/>
        <v>0</v>
      </c>
      <c r="M4344" s="39">
        <v>45</v>
      </c>
      <c r="N4344" s="42">
        <f t="shared" si="618"/>
        <v>9.9986310746064344</v>
      </c>
      <c r="O4344" s="43">
        <f t="shared" si="619"/>
        <v>0</v>
      </c>
      <c r="P4344" s="44">
        <f t="shared" si="620"/>
        <v>0</v>
      </c>
      <c r="Q4344" s="44" t="str">
        <f t="shared" si="621"/>
        <v xml:space="preserve"> </v>
      </c>
      <c r="R4344" s="44" t="str">
        <f>VLOOKUP(S4344,Sheet8!B:C,2,0)</f>
        <v>GOTCHA</v>
      </c>
      <c r="S4344" s="6" t="s">
        <v>7798</v>
      </c>
      <c r="T4344" s="6" t="str">
        <f>VLOOKUP(U4344,'17-1'!J:K,2,0)</f>
        <v>IM HERE</v>
      </c>
      <c r="U4344" s="6" t="s">
        <v>27546</v>
      </c>
    </row>
    <row r="4345" spans="1:21" x14ac:dyDescent="0.25">
      <c r="A4345" s="35">
        <v>2155</v>
      </c>
      <c r="B4345" s="36">
        <v>311</v>
      </c>
      <c r="C4345" s="36">
        <v>20004715</v>
      </c>
      <c r="D4345" s="36">
        <v>100718</v>
      </c>
      <c r="E4345" s="36">
        <v>30200025</v>
      </c>
      <c r="F4345" s="36" t="s">
        <v>21</v>
      </c>
      <c r="G4345" s="37" t="s">
        <v>3719</v>
      </c>
      <c r="H4345" s="38">
        <v>38503</v>
      </c>
      <c r="I4345" s="39">
        <v>45</v>
      </c>
      <c r="J4345" s="74">
        <v>42.75</v>
      </c>
      <c r="K4345" s="111">
        <v>0</v>
      </c>
      <c r="L4345" s="59">
        <f t="shared" si="622"/>
        <v>0</v>
      </c>
      <c r="M4345" s="39">
        <v>45</v>
      </c>
      <c r="N4345" s="42">
        <f t="shared" si="618"/>
        <v>10.080766598220396</v>
      </c>
      <c r="O4345" s="43">
        <f t="shared" si="619"/>
        <v>0</v>
      </c>
      <c r="P4345" s="44">
        <f t="shared" si="620"/>
        <v>0</v>
      </c>
      <c r="Q4345" s="44" t="str">
        <f t="shared" si="621"/>
        <v xml:space="preserve"> </v>
      </c>
      <c r="R4345" s="44" t="str">
        <f>VLOOKUP(S4345,Sheet8!B:C,2,0)</f>
        <v>GOTCHA</v>
      </c>
      <c r="S4345" s="6" t="s">
        <v>7754</v>
      </c>
      <c r="T4345" s="6" t="str">
        <f>VLOOKUP(U4345,'17-1'!J:K,2,0)</f>
        <v>IM HERE</v>
      </c>
      <c r="U4345" s="6" t="s">
        <v>27502</v>
      </c>
    </row>
    <row r="4346" spans="1:21" x14ac:dyDescent="0.25">
      <c r="A4346" s="35">
        <v>1846</v>
      </c>
      <c r="B4346" s="36">
        <v>311</v>
      </c>
      <c r="C4346" s="36">
        <v>20001054</v>
      </c>
      <c r="D4346" s="36">
        <v>100718</v>
      </c>
      <c r="E4346" s="36">
        <v>30200003</v>
      </c>
      <c r="F4346" s="36" t="s">
        <v>41</v>
      </c>
      <c r="G4346" s="37" t="s">
        <v>3600</v>
      </c>
      <c r="H4346" s="38">
        <v>38291</v>
      </c>
      <c r="I4346" s="39">
        <v>45</v>
      </c>
      <c r="J4346" s="74">
        <v>12.32</v>
      </c>
      <c r="K4346" s="111">
        <v>0</v>
      </c>
      <c r="L4346" s="59">
        <f t="shared" si="622"/>
        <v>0</v>
      </c>
      <c r="M4346" s="39">
        <v>45</v>
      </c>
      <c r="N4346" s="42">
        <f t="shared" si="618"/>
        <v>10.661190965092402</v>
      </c>
      <c r="O4346" s="43">
        <f t="shared" si="619"/>
        <v>0</v>
      </c>
      <c r="P4346" s="44">
        <f t="shared" si="620"/>
        <v>0</v>
      </c>
      <c r="Q4346" s="44" t="str">
        <f t="shared" si="621"/>
        <v xml:space="preserve"> </v>
      </c>
      <c r="R4346" s="44" t="str">
        <f>VLOOKUP(S4346,Sheet8!B:C,2,0)</f>
        <v>GOTCHA</v>
      </c>
      <c r="S4346" s="6" t="s">
        <v>7494</v>
      </c>
      <c r="T4346" s="6" t="str">
        <f>VLOOKUP(U4346,'17-1'!J:K,2,0)</f>
        <v>IM HERE</v>
      </c>
      <c r="U4346" s="6" t="s">
        <v>27242</v>
      </c>
    </row>
    <row r="4347" spans="1:21" x14ac:dyDescent="0.25">
      <c r="A4347" s="35">
        <v>6311</v>
      </c>
      <c r="B4347" s="36">
        <v>334</v>
      </c>
      <c r="C4347" s="36">
        <v>20007446</v>
      </c>
      <c r="D4347" s="36">
        <v>100718</v>
      </c>
      <c r="E4347" s="36">
        <v>30200086</v>
      </c>
      <c r="F4347" s="36" t="s">
        <v>44</v>
      </c>
      <c r="G4347" s="37" t="s">
        <v>3765</v>
      </c>
      <c r="H4347" s="38">
        <v>38595</v>
      </c>
      <c r="I4347" s="39">
        <v>45</v>
      </c>
      <c r="J4347" s="74">
        <v>58.15</v>
      </c>
      <c r="K4347" s="111">
        <v>0</v>
      </c>
      <c r="L4347" s="59">
        <f t="shared" si="622"/>
        <v>0</v>
      </c>
      <c r="M4347" s="39">
        <v>45</v>
      </c>
      <c r="N4347" s="42">
        <f t="shared" ref="N4347:N4378" si="623">IF(M4347=" "," ",IF(+H4347&lt;=367," ",($C$6-H4347)/365.25))</f>
        <v>9.8288843258042444</v>
      </c>
      <c r="O4347" s="43">
        <f t="shared" ref="O4347:O4378" si="624">IF(+N4347&gt;=M4347,"--",L4347/M4347)</f>
        <v>0</v>
      </c>
      <c r="P4347" s="44">
        <f t="shared" ref="P4347:P4381" si="625">IF(+N4347/M4347&gt;1,L4347,L4347*N4347/M4347)</f>
        <v>0</v>
      </c>
      <c r="Q4347" s="44" t="str">
        <f t="shared" ref="Q4347:Q4378" si="626">IF(+L4347=0," ",IF(+L4347-P4347&lt;=0,0,(L4347-P4347)))</f>
        <v xml:space="preserve"> </v>
      </c>
      <c r="R4347" s="44" t="str">
        <f>VLOOKUP(S4347,Sheet8!B:C,2,0)</f>
        <v>GOTCHA</v>
      </c>
      <c r="S4347" s="6" t="s">
        <v>7924</v>
      </c>
      <c r="T4347" s="6" t="str">
        <f>VLOOKUP(U4347,'17-1'!J:K,2,0)</f>
        <v>IM HERE</v>
      </c>
      <c r="U4347" s="6" t="s">
        <v>27672</v>
      </c>
    </row>
    <row r="4348" spans="1:21" x14ac:dyDescent="0.25">
      <c r="A4348" s="35">
        <v>3576</v>
      </c>
      <c r="B4348" s="36">
        <v>330</v>
      </c>
      <c r="C4348" s="36">
        <v>20007528</v>
      </c>
      <c r="D4348" s="36">
        <v>100718</v>
      </c>
      <c r="E4348" s="36">
        <v>30200071</v>
      </c>
      <c r="F4348" s="36" t="s">
        <v>43</v>
      </c>
      <c r="G4348" s="37" t="s">
        <v>3708</v>
      </c>
      <c r="H4348" s="38">
        <v>38472</v>
      </c>
      <c r="I4348" s="39">
        <v>45</v>
      </c>
      <c r="J4348" s="74">
        <v>67.36</v>
      </c>
      <c r="K4348" s="111">
        <v>0</v>
      </c>
      <c r="L4348" s="59">
        <f t="shared" si="622"/>
        <v>0</v>
      </c>
      <c r="M4348" s="39">
        <v>45</v>
      </c>
      <c r="N4348" s="42">
        <f t="shared" si="623"/>
        <v>10.165639972621491</v>
      </c>
      <c r="O4348" s="43">
        <f t="shared" si="624"/>
        <v>0</v>
      </c>
      <c r="P4348" s="44">
        <f t="shared" si="625"/>
        <v>0</v>
      </c>
      <c r="Q4348" s="44" t="str">
        <f t="shared" si="626"/>
        <v xml:space="preserve"> </v>
      </c>
      <c r="R4348" s="44" t="str">
        <f>VLOOKUP(S4348,Sheet8!B:C,2,0)</f>
        <v>GOTCHA</v>
      </c>
      <c r="S4348" s="6" t="s">
        <v>7722</v>
      </c>
      <c r="T4348" s="6" t="str">
        <f>VLOOKUP(U4348,'17-1'!J:K,2,0)</f>
        <v>IM HERE</v>
      </c>
      <c r="U4348" s="6" t="s">
        <v>27470</v>
      </c>
    </row>
    <row r="4349" spans="1:21" x14ac:dyDescent="0.25">
      <c r="A4349" s="35">
        <v>2099</v>
      </c>
      <c r="B4349" s="36">
        <v>311</v>
      </c>
      <c r="C4349" s="36">
        <v>20004104</v>
      </c>
      <c r="D4349" s="36">
        <v>100718</v>
      </c>
      <c r="E4349" s="36">
        <v>30200086</v>
      </c>
      <c r="F4349" s="36" t="s">
        <v>44</v>
      </c>
      <c r="G4349" s="37" t="s">
        <v>3729</v>
      </c>
      <c r="H4349" s="38">
        <v>38533</v>
      </c>
      <c r="I4349" s="39">
        <v>45</v>
      </c>
      <c r="J4349" s="74">
        <v>34.01</v>
      </c>
      <c r="K4349" s="111">
        <v>0</v>
      </c>
      <c r="L4349" s="59">
        <f t="shared" si="622"/>
        <v>0</v>
      </c>
      <c r="M4349" s="39">
        <v>45</v>
      </c>
      <c r="N4349" s="42">
        <f t="shared" si="623"/>
        <v>9.9986310746064344</v>
      </c>
      <c r="O4349" s="43">
        <f t="shared" si="624"/>
        <v>0</v>
      </c>
      <c r="P4349" s="44">
        <f t="shared" si="625"/>
        <v>0</v>
      </c>
      <c r="Q4349" s="44" t="str">
        <f t="shared" si="626"/>
        <v xml:space="preserve"> </v>
      </c>
      <c r="R4349" s="44" t="str">
        <f>VLOOKUP(S4349,Sheet8!B:C,2,0)</f>
        <v>GOTCHA</v>
      </c>
      <c r="S4349" s="6" t="s">
        <v>7802</v>
      </c>
      <c r="T4349" s="6" t="str">
        <f>VLOOKUP(U4349,'17-1'!J:K,2,0)</f>
        <v>IM HERE</v>
      </c>
      <c r="U4349" s="6" t="s">
        <v>27550</v>
      </c>
    </row>
    <row r="4350" spans="1:21" x14ac:dyDescent="0.25">
      <c r="A4350" s="35">
        <v>6105</v>
      </c>
      <c r="B4350" s="36">
        <v>334</v>
      </c>
      <c r="C4350" s="36">
        <v>20007016</v>
      </c>
      <c r="D4350" s="36">
        <v>100718</v>
      </c>
      <c r="E4350" s="36">
        <v>30200086</v>
      </c>
      <c r="F4350" s="36" t="s">
        <v>44</v>
      </c>
      <c r="G4350" s="37" t="s">
        <v>3734</v>
      </c>
      <c r="H4350" s="38">
        <v>38533</v>
      </c>
      <c r="I4350" s="39">
        <v>45</v>
      </c>
      <c r="J4350" s="74">
        <v>63.24</v>
      </c>
      <c r="K4350" s="111">
        <v>0</v>
      </c>
      <c r="L4350" s="59">
        <f t="shared" si="622"/>
        <v>0</v>
      </c>
      <c r="M4350" s="39">
        <v>45</v>
      </c>
      <c r="N4350" s="42">
        <f t="shared" si="623"/>
        <v>9.9986310746064344</v>
      </c>
      <c r="O4350" s="43">
        <f t="shared" si="624"/>
        <v>0</v>
      </c>
      <c r="P4350" s="44">
        <f t="shared" si="625"/>
        <v>0</v>
      </c>
      <c r="Q4350" s="44" t="str">
        <f t="shared" si="626"/>
        <v xml:space="preserve"> </v>
      </c>
      <c r="R4350" s="44" t="str">
        <f>VLOOKUP(S4350,Sheet8!B:C,2,0)</f>
        <v>GOTCHA</v>
      </c>
      <c r="S4350" s="6" t="s">
        <v>7807</v>
      </c>
      <c r="T4350" s="6" t="str">
        <f>VLOOKUP(U4350,'17-1'!J:K,2,0)</f>
        <v>IM HERE</v>
      </c>
      <c r="U4350" s="6" t="s">
        <v>27555</v>
      </c>
    </row>
    <row r="4351" spans="1:21" x14ac:dyDescent="0.25">
      <c r="A4351" s="35">
        <v>6373</v>
      </c>
      <c r="B4351" s="36">
        <v>334</v>
      </c>
      <c r="C4351" s="36">
        <v>20007677</v>
      </c>
      <c r="D4351" s="36">
        <v>100718</v>
      </c>
      <c r="E4351" s="36">
        <v>30200086</v>
      </c>
      <c r="F4351" s="36" t="s">
        <v>44</v>
      </c>
      <c r="G4351" s="37" t="s">
        <v>3700</v>
      </c>
      <c r="H4351" s="38">
        <v>38472</v>
      </c>
      <c r="I4351" s="39">
        <v>45</v>
      </c>
      <c r="J4351" s="74">
        <v>27.86</v>
      </c>
      <c r="K4351" s="111">
        <v>0</v>
      </c>
      <c r="L4351" s="59">
        <f t="shared" si="622"/>
        <v>0</v>
      </c>
      <c r="M4351" s="39">
        <v>45</v>
      </c>
      <c r="N4351" s="42">
        <f t="shared" si="623"/>
        <v>10.165639972621491</v>
      </c>
      <c r="O4351" s="43">
        <f t="shared" si="624"/>
        <v>0</v>
      </c>
      <c r="P4351" s="44">
        <f t="shared" si="625"/>
        <v>0</v>
      </c>
      <c r="Q4351" s="44" t="str">
        <f t="shared" si="626"/>
        <v xml:space="preserve"> </v>
      </c>
      <c r="R4351" s="44" t="str">
        <f>VLOOKUP(S4351,Sheet8!B:C,2,0)</f>
        <v>GOTCHA</v>
      </c>
      <c r="S4351" s="6" t="s">
        <v>7714</v>
      </c>
      <c r="T4351" s="6" t="str">
        <f>VLOOKUP(U4351,'17-1'!J:K,2,0)</f>
        <v>IM HERE</v>
      </c>
      <c r="U4351" s="6" t="s">
        <v>27462</v>
      </c>
    </row>
    <row r="4352" spans="1:21" x14ac:dyDescent="0.25">
      <c r="A4352" s="35">
        <v>5009</v>
      </c>
      <c r="B4352" s="36">
        <v>331</v>
      </c>
      <c r="C4352" s="36">
        <v>20008123</v>
      </c>
      <c r="D4352" s="36">
        <v>100718</v>
      </c>
      <c r="E4352" s="36">
        <v>30200045</v>
      </c>
      <c r="F4352" s="36" t="s">
        <v>56</v>
      </c>
      <c r="G4352" s="37" t="s">
        <v>3726</v>
      </c>
      <c r="H4352" s="38">
        <v>38533</v>
      </c>
      <c r="I4352" s="39">
        <v>45</v>
      </c>
      <c r="J4352" s="74">
        <v>82.5</v>
      </c>
      <c r="K4352" s="111">
        <v>0</v>
      </c>
      <c r="L4352" s="59">
        <f t="shared" si="622"/>
        <v>0</v>
      </c>
      <c r="M4352" s="39">
        <v>45</v>
      </c>
      <c r="N4352" s="42">
        <f t="shared" si="623"/>
        <v>9.9986310746064344</v>
      </c>
      <c r="O4352" s="43">
        <f t="shared" si="624"/>
        <v>0</v>
      </c>
      <c r="P4352" s="44">
        <f t="shared" si="625"/>
        <v>0</v>
      </c>
      <c r="Q4352" s="44" t="str">
        <f t="shared" si="626"/>
        <v xml:space="preserve"> </v>
      </c>
      <c r="R4352" s="44" t="str">
        <f>VLOOKUP(S4352,Sheet8!B:C,2,0)</f>
        <v>GOTCHA</v>
      </c>
      <c r="S4352" s="6" t="s">
        <v>7799</v>
      </c>
      <c r="T4352" s="6" t="str">
        <f>VLOOKUP(U4352,'17-1'!J:K,2,0)</f>
        <v>IM HERE</v>
      </c>
      <c r="U4352" s="6" t="s">
        <v>27547</v>
      </c>
    </row>
    <row r="4353" spans="1:21" x14ac:dyDescent="0.25">
      <c r="A4353" s="35">
        <v>4307</v>
      </c>
      <c r="B4353" s="36">
        <v>331</v>
      </c>
      <c r="C4353" s="36">
        <v>20003178</v>
      </c>
      <c r="D4353" s="36">
        <v>100718</v>
      </c>
      <c r="E4353" s="36">
        <v>30200044</v>
      </c>
      <c r="F4353" s="36" t="s">
        <v>45</v>
      </c>
      <c r="G4353" s="37" t="s">
        <v>3698</v>
      </c>
      <c r="H4353" s="38">
        <v>38472</v>
      </c>
      <c r="I4353" s="39">
        <v>45</v>
      </c>
      <c r="J4353" s="74">
        <v>79.56</v>
      </c>
      <c r="K4353" s="111">
        <v>0</v>
      </c>
      <c r="L4353" s="59">
        <f t="shared" si="622"/>
        <v>0</v>
      </c>
      <c r="M4353" s="39">
        <v>45</v>
      </c>
      <c r="N4353" s="42">
        <f t="shared" si="623"/>
        <v>10.165639972621491</v>
      </c>
      <c r="O4353" s="43">
        <f t="shared" si="624"/>
        <v>0</v>
      </c>
      <c r="P4353" s="44">
        <f t="shared" si="625"/>
        <v>0</v>
      </c>
      <c r="Q4353" s="44" t="str">
        <f t="shared" si="626"/>
        <v xml:space="preserve"> </v>
      </c>
      <c r="R4353" s="44" t="str">
        <f>VLOOKUP(S4353,Sheet8!B:C,2,0)</f>
        <v>GOTCHA</v>
      </c>
      <c r="S4353" s="6" t="s">
        <v>7712</v>
      </c>
      <c r="T4353" s="6" t="str">
        <f>VLOOKUP(U4353,'17-1'!J:K,2,0)</f>
        <v>IM HERE</v>
      </c>
      <c r="U4353" s="6" t="s">
        <v>27460</v>
      </c>
    </row>
    <row r="4354" spans="1:21" x14ac:dyDescent="0.25">
      <c r="A4354" s="35">
        <v>3630</v>
      </c>
      <c r="B4354" s="36">
        <v>331</v>
      </c>
      <c r="C4354" s="36">
        <v>20000151</v>
      </c>
      <c r="D4354" s="36">
        <v>100718</v>
      </c>
      <c r="E4354" s="36">
        <v>30200033</v>
      </c>
      <c r="F4354" s="36" t="s">
        <v>37</v>
      </c>
      <c r="G4354" s="37" t="s">
        <v>3701</v>
      </c>
      <c r="H4354" s="38">
        <v>38472</v>
      </c>
      <c r="I4354" s="39">
        <v>45</v>
      </c>
      <c r="J4354" s="74">
        <v>43.49</v>
      </c>
      <c r="K4354" s="111">
        <v>0</v>
      </c>
      <c r="L4354" s="59">
        <f t="shared" si="622"/>
        <v>0</v>
      </c>
      <c r="M4354" s="39">
        <v>45</v>
      </c>
      <c r="N4354" s="42">
        <f t="shared" si="623"/>
        <v>10.165639972621491</v>
      </c>
      <c r="O4354" s="43">
        <f t="shared" si="624"/>
        <v>0</v>
      </c>
      <c r="P4354" s="44">
        <f t="shared" si="625"/>
        <v>0</v>
      </c>
      <c r="Q4354" s="44" t="str">
        <f t="shared" si="626"/>
        <v xml:space="preserve"> </v>
      </c>
      <c r="R4354" s="44" t="str">
        <f>VLOOKUP(S4354,Sheet8!B:C,2,0)</f>
        <v>GOTCHA</v>
      </c>
      <c r="S4354" s="6" t="s">
        <v>7715</v>
      </c>
      <c r="T4354" s="6" t="str">
        <f>VLOOKUP(U4354,'17-1'!J:K,2,0)</f>
        <v>IM HERE</v>
      </c>
      <c r="U4354" s="6" t="s">
        <v>27463</v>
      </c>
    </row>
    <row r="4355" spans="1:21" x14ac:dyDescent="0.25">
      <c r="A4355" s="35">
        <v>6111</v>
      </c>
      <c r="B4355" s="36">
        <v>334</v>
      </c>
      <c r="C4355" s="36">
        <v>20007030</v>
      </c>
      <c r="D4355" s="36">
        <v>100718</v>
      </c>
      <c r="E4355" s="36">
        <v>30200013</v>
      </c>
      <c r="F4355" s="36" t="s">
        <v>50</v>
      </c>
      <c r="G4355" s="37" t="s">
        <v>3710</v>
      </c>
      <c r="H4355" s="38">
        <v>38503</v>
      </c>
      <c r="I4355" s="39">
        <v>45</v>
      </c>
      <c r="J4355" s="74">
        <v>63.64</v>
      </c>
      <c r="K4355" s="111">
        <v>0</v>
      </c>
      <c r="L4355" s="59">
        <f t="shared" si="622"/>
        <v>0</v>
      </c>
      <c r="M4355" s="39">
        <v>45</v>
      </c>
      <c r="N4355" s="42">
        <f t="shared" si="623"/>
        <v>10.080766598220396</v>
      </c>
      <c r="O4355" s="43">
        <f t="shared" si="624"/>
        <v>0</v>
      </c>
      <c r="P4355" s="44">
        <f t="shared" si="625"/>
        <v>0</v>
      </c>
      <c r="Q4355" s="44" t="str">
        <f t="shared" si="626"/>
        <v xml:space="preserve"> </v>
      </c>
      <c r="R4355" s="44" t="str">
        <f>VLOOKUP(S4355,Sheet8!B:C,2,0)</f>
        <v>GOTCHA</v>
      </c>
      <c r="S4355" s="6" t="s">
        <v>7745</v>
      </c>
      <c r="T4355" s="6" t="str">
        <f>VLOOKUP(U4355,'17-1'!J:K,2,0)</f>
        <v>IM HERE</v>
      </c>
      <c r="U4355" s="6" t="s">
        <v>27493</v>
      </c>
    </row>
    <row r="4356" spans="1:21" x14ac:dyDescent="0.25">
      <c r="A4356" s="35">
        <v>6381</v>
      </c>
      <c r="B4356" s="36">
        <v>334</v>
      </c>
      <c r="C4356" s="36">
        <v>20007972</v>
      </c>
      <c r="D4356" s="36">
        <v>100718</v>
      </c>
      <c r="E4356" s="36">
        <v>30200035</v>
      </c>
      <c r="F4356" s="36" t="s">
        <v>118</v>
      </c>
      <c r="G4356" s="37" t="s">
        <v>3716</v>
      </c>
      <c r="H4356" s="38">
        <v>38503</v>
      </c>
      <c r="I4356" s="39">
        <v>45</v>
      </c>
      <c r="J4356" s="74">
        <v>27.86</v>
      </c>
      <c r="K4356" s="111">
        <v>0</v>
      </c>
      <c r="L4356" s="59">
        <f t="shared" si="622"/>
        <v>0</v>
      </c>
      <c r="M4356" s="39">
        <v>45</v>
      </c>
      <c r="N4356" s="42">
        <f t="shared" si="623"/>
        <v>10.080766598220396</v>
      </c>
      <c r="O4356" s="43">
        <f t="shared" si="624"/>
        <v>0</v>
      </c>
      <c r="P4356" s="44">
        <f t="shared" si="625"/>
        <v>0</v>
      </c>
      <c r="Q4356" s="44" t="str">
        <f t="shared" si="626"/>
        <v xml:space="preserve"> </v>
      </c>
      <c r="R4356" s="44" t="str">
        <f>VLOOKUP(S4356,Sheet8!B:C,2,0)</f>
        <v>GOTCHA</v>
      </c>
      <c r="S4356" s="6" t="s">
        <v>7751</v>
      </c>
      <c r="T4356" s="6" t="str">
        <f>VLOOKUP(U4356,'17-1'!J:K,2,0)</f>
        <v>IM HERE</v>
      </c>
      <c r="U4356" s="6" t="s">
        <v>27499</v>
      </c>
    </row>
    <row r="4357" spans="1:21" x14ac:dyDescent="0.25">
      <c r="A4357" s="35">
        <v>2092</v>
      </c>
      <c r="B4357" s="36">
        <v>311</v>
      </c>
      <c r="C4357" s="36">
        <v>20004097</v>
      </c>
      <c r="D4357" s="36">
        <v>100718</v>
      </c>
      <c r="E4357" s="36">
        <v>30200051</v>
      </c>
      <c r="F4357" s="36" t="s">
        <v>58</v>
      </c>
      <c r="G4357" s="37" t="s">
        <v>3714</v>
      </c>
      <c r="H4357" s="38">
        <v>38503</v>
      </c>
      <c r="I4357" s="39">
        <v>45</v>
      </c>
      <c r="J4357" s="74">
        <v>34.01</v>
      </c>
      <c r="K4357" s="111">
        <v>0</v>
      </c>
      <c r="L4357" s="59">
        <f t="shared" si="622"/>
        <v>0</v>
      </c>
      <c r="M4357" s="39">
        <v>45</v>
      </c>
      <c r="N4357" s="42">
        <f t="shared" si="623"/>
        <v>10.080766598220396</v>
      </c>
      <c r="O4357" s="43">
        <f t="shared" si="624"/>
        <v>0</v>
      </c>
      <c r="P4357" s="44">
        <f t="shared" si="625"/>
        <v>0</v>
      </c>
      <c r="Q4357" s="44" t="str">
        <f t="shared" si="626"/>
        <v xml:space="preserve"> </v>
      </c>
      <c r="R4357" s="44" t="str">
        <f>VLOOKUP(S4357,Sheet8!B:C,2,0)</f>
        <v>GOTCHA</v>
      </c>
      <c r="S4357" s="6" t="s">
        <v>7749</v>
      </c>
      <c r="T4357" s="6" t="str">
        <f>VLOOKUP(U4357,'17-1'!J:K,2,0)</f>
        <v>IM HERE</v>
      </c>
      <c r="U4357" s="6" t="s">
        <v>27497</v>
      </c>
    </row>
    <row r="4358" spans="1:21" x14ac:dyDescent="0.25">
      <c r="A4358" s="35">
        <v>2577</v>
      </c>
      <c r="B4358" s="36">
        <v>311</v>
      </c>
      <c r="C4358" s="36">
        <v>20008009</v>
      </c>
      <c r="D4358" s="36">
        <v>100718</v>
      </c>
      <c r="E4358" s="36">
        <v>30200038</v>
      </c>
      <c r="F4358" s="36" t="s">
        <v>105</v>
      </c>
      <c r="G4358" s="37" t="s">
        <v>3599</v>
      </c>
      <c r="H4358" s="38">
        <v>38291</v>
      </c>
      <c r="I4358" s="39">
        <v>45</v>
      </c>
      <c r="J4358" s="74">
        <v>12.32</v>
      </c>
      <c r="K4358" s="111">
        <v>0</v>
      </c>
      <c r="L4358" s="59">
        <f t="shared" si="622"/>
        <v>0</v>
      </c>
      <c r="M4358" s="39">
        <v>45</v>
      </c>
      <c r="N4358" s="42">
        <f t="shared" si="623"/>
        <v>10.661190965092402</v>
      </c>
      <c r="O4358" s="43">
        <f t="shared" si="624"/>
        <v>0</v>
      </c>
      <c r="P4358" s="44">
        <f t="shared" si="625"/>
        <v>0</v>
      </c>
      <c r="Q4358" s="44" t="str">
        <f t="shared" si="626"/>
        <v xml:space="preserve"> </v>
      </c>
      <c r="R4358" s="44" t="str">
        <f>VLOOKUP(S4358,Sheet8!B:C,2,0)</f>
        <v>GOTCHA</v>
      </c>
      <c r="S4358" s="6" t="s">
        <v>7493</v>
      </c>
      <c r="T4358" s="6" t="str">
        <f>VLOOKUP(U4358,'17-1'!J:K,2,0)</f>
        <v>IM HERE</v>
      </c>
      <c r="U4358" s="6" t="s">
        <v>27241</v>
      </c>
    </row>
    <row r="4359" spans="1:21" x14ac:dyDescent="0.25">
      <c r="A4359" s="35">
        <v>6157</v>
      </c>
      <c r="B4359" s="36">
        <v>334</v>
      </c>
      <c r="C4359" s="36">
        <v>20007089</v>
      </c>
      <c r="D4359" s="36">
        <v>100718</v>
      </c>
      <c r="E4359" s="36">
        <v>30200050</v>
      </c>
      <c r="F4359" s="36" t="s">
        <v>115</v>
      </c>
      <c r="G4359" s="37" t="s">
        <v>3732</v>
      </c>
      <c r="H4359" s="38">
        <v>38533</v>
      </c>
      <c r="I4359" s="39">
        <v>45</v>
      </c>
      <c r="J4359" s="74">
        <v>53.36</v>
      </c>
      <c r="K4359" s="111">
        <v>0</v>
      </c>
      <c r="L4359" s="59">
        <f t="shared" si="622"/>
        <v>0</v>
      </c>
      <c r="M4359" s="39">
        <v>45</v>
      </c>
      <c r="N4359" s="42">
        <f t="shared" si="623"/>
        <v>9.9986310746064344</v>
      </c>
      <c r="O4359" s="43">
        <f t="shared" si="624"/>
        <v>0</v>
      </c>
      <c r="P4359" s="44">
        <f t="shared" si="625"/>
        <v>0</v>
      </c>
      <c r="Q4359" s="44" t="str">
        <f t="shared" si="626"/>
        <v xml:space="preserve"> </v>
      </c>
      <c r="R4359" s="44" t="str">
        <f>VLOOKUP(S4359,Sheet8!B:C,2,0)</f>
        <v>GOTCHA</v>
      </c>
      <c r="S4359" s="6" t="s">
        <v>7805</v>
      </c>
      <c r="T4359" s="6" t="str">
        <f>VLOOKUP(U4359,'17-1'!J:K,2,0)</f>
        <v>IM HERE</v>
      </c>
      <c r="U4359" s="6" t="s">
        <v>27553</v>
      </c>
    </row>
    <row r="4360" spans="1:21" x14ac:dyDescent="0.25">
      <c r="A4360" s="35">
        <v>1939</v>
      </c>
      <c r="B4360" s="36">
        <v>311</v>
      </c>
      <c r="C4360" s="36">
        <v>20001665</v>
      </c>
      <c r="D4360" s="36">
        <v>100718</v>
      </c>
      <c r="E4360" s="36">
        <v>30200013</v>
      </c>
      <c r="F4360" s="36" t="s">
        <v>50</v>
      </c>
      <c r="G4360" s="37" t="s">
        <v>3696</v>
      </c>
      <c r="H4360" s="38">
        <v>38472</v>
      </c>
      <c r="I4360" s="39">
        <v>45</v>
      </c>
      <c r="J4360" s="74">
        <v>76.36</v>
      </c>
      <c r="K4360" s="111">
        <v>0</v>
      </c>
      <c r="L4360" s="59">
        <f t="shared" si="622"/>
        <v>0</v>
      </c>
      <c r="M4360" s="39">
        <v>45</v>
      </c>
      <c r="N4360" s="42">
        <f t="shared" si="623"/>
        <v>10.165639972621491</v>
      </c>
      <c r="O4360" s="43">
        <f t="shared" si="624"/>
        <v>0</v>
      </c>
      <c r="P4360" s="44">
        <f t="shared" si="625"/>
        <v>0</v>
      </c>
      <c r="Q4360" s="44" t="str">
        <f t="shared" si="626"/>
        <v xml:space="preserve"> </v>
      </c>
      <c r="R4360" s="44" t="str">
        <f>VLOOKUP(S4360,Sheet8!B:C,2,0)</f>
        <v>GOTCHA</v>
      </c>
      <c r="S4360" s="6" t="s">
        <v>7710</v>
      </c>
      <c r="T4360" s="6" t="str">
        <f>VLOOKUP(U4360,'17-1'!J:K,2,0)</f>
        <v>IM HERE</v>
      </c>
      <c r="U4360" s="6" t="s">
        <v>27458</v>
      </c>
    </row>
    <row r="4361" spans="1:21" x14ac:dyDescent="0.25">
      <c r="A4361" s="35">
        <v>6107</v>
      </c>
      <c r="B4361" s="36">
        <v>334</v>
      </c>
      <c r="C4361" s="36">
        <v>20007018</v>
      </c>
      <c r="D4361" s="36">
        <v>100718</v>
      </c>
      <c r="E4361" s="36">
        <v>30200001</v>
      </c>
      <c r="F4361" s="36" t="s">
        <v>227</v>
      </c>
      <c r="G4361" s="37" t="s">
        <v>3697</v>
      </c>
      <c r="H4361" s="38">
        <v>38472</v>
      </c>
      <c r="I4361" s="39">
        <v>45</v>
      </c>
      <c r="J4361" s="74">
        <v>62.5</v>
      </c>
      <c r="K4361" s="111">
        <v>0</v>
      </c>
      <c r="L4361" s="59">
        <f t="shared" si="622"/>
        <v>0</v>
      </c>
      <c r="M4361" s="39">
        <v>45</v>
      </c>
      <c r="N4361" s="42">
        <f t="shared" si="623"/>
        <v>10.165639972621491</v>
      </c>
      <c r="O4361" s="43">
        <f t="shared" si="624"/>
        <v>0</v>
      </c>
      <c r="P4361" s="44">
        <f t="shared" si="625"/>
        <v>0</v>
      </c>
      <c r="Q4361" s="44" t="str">
        <f t="shared" si="626"/>
        <v xml:space="preserve"> </v>
      </c>
      <c r="R4361" s="44" t="str">
        <f>VLOOKUP(S4361,Sheet8!B:C,2,0)</f>
        <v>GOTCHA</v>
      </c>
      <c r="S4361" s="6" t="s">
        <v>7711</v>
      </c>
      <c r="T4361" s="6" t="str">
        <f>VLOOKUP(U4361,'17-1'!J:K,2,0)</f>
        <v>IM HERE</v>
      </c>
      <c r="U4361" s="6" t="s">
        <v>27459</v>
      </c>
    </row>
    <row r="4362" spans="1:21" x14ac:dyDescent="0.25">
      <c r="A4362" s="35">
        <v>1759</v>
      </c>
      <c r="B4362" s="36">
        <v>311</v>
      </c>
      <c r="C4362" s="36">
        <v>20000410</v>
      </c>
      <c r="D4362" s="36">
        <v>100718</v>
      </c>
      <c r="E4362" s="36">
        <v>30200036</v>
      </c>
      <c r="F4362" s="36" t="s">
        <v>48</v>
      </c>
      <c r="G4362" s="37" t="s">
        <v>3550</v>
      </c>
      <c r="H4362" s="38">
        <v>38260</v>
      </c>
      <c r="I4362" s="39">
        <v>45</v>
      </c>
      <c r="J4362" s="74">
        <v>85.1</v>
      </c>
      <c r="K4362" s="48">
        <v>0</v>
      </c>
      <c r="L4362" s="41">
        <f>J4362*K4362</f>
        <v>0</v>
      </c>
      <c r="M4362" s="39">
        <v>45</v>
      </c>
      <c r="N4362" s="42">
        <f t="shared" si="623"/>
        <v>10.746064339493497</v>
      </c>
      <c r="O4362" s="43">
        <f t="shared" si="624"/>
        <v>0</v>
      </c>
      <c r="P4362" s="44">
        <f t="shared" si="625"/>
        <v>0</v>
      </c>
      <c r="Q4362" s="44" t="str">
        <f t="shared" si="626"/>
        <v xml:space="preserve"> </v>
      </c>
      <c r="R4362" s="44" t="str">
        <f>VLOOKUP(S4362,Sheet8!B:C,2,0)</f>
        <v>GOTCHA</v>
      </c>
      <c r="S4362" s="6" t="s">
        <v>7422</v>
      </c>
      <c r="T4362" s="6" t="str">
        <f>VLOOKUP(U4362,'17-1'!J:K,2,0)</f>
        <v>IM HERE</v>
      </c>
      <c r="U4362" s="6" t="s">
        <v>27170</v>
      </c>
    </row>
    <row r="4363" spans="1:21" x14ac:dyDescent="0.25">
      <c r="A4363" s="35">
        <v>8097</v>
      </c>
      <c r="B4363" s="36">
        <v>371</v>
      </c>
      <c r="C4363" s="36">
        <v>20005368</v>
      </c>
      <c r="D4363" s="36">
        <v>100719</v>
      </c>
      <c r="E4363" s="36">
        <v>30200042</v>
      </c>
      <c r="F4363" s="36" t="s">
        <v>38</v>
      </c>
      <c r="G4363" s="37" t="s">
        <v>3552</v>
      </c>
      <c r="H4363" s="38">
        <v>38260</v>
      </c>
      <c r="I4363" s="39">
        <v>45</v>
      </c>
      <c r="J4363" s="74">
        <v>388.53</v>
      </c>
      <c r="K4363" s="48">
        <v>0</v>
      </c>
      <c r="L4363" s="41">
        <f>J4363*K4363</f>
        <v>0</v>
      </c>
      <c r="M4363" s="39">
        <v>45</v>
      </c>
      <c r="N4363" s="42">
        <f t="shared" si="623"/>
        <v>10.746064339493497</v>
      </c>
      <c r="O4363" s="43">
        <f t="shared" si="624"/>
        <v>0</v>
      </c>
      <c r="P4363" s="44">
        <f t="shared" si="625"/>
        <v>0</v>
      </c>
      <c r="Q4363" s="44" t="str">
        <f t="shared" si="626"/>
        <v xml:space="preserve"> </v>
      </c>
      <c r="R4363" s="44" t="str">
        <f>VLOOKUP(S4363,Sheet8!B:C,2,0)</f>
        <v>GOTCHA</v>
      </c>
      <c r="S4363" s="6" t="s">
        <v>7424</v>
      </c>
      <c r="T4363" s="6" t="str">
        <f>VLOOKUP(U4363,'17-1'!J:K,2,0)</f>
        <v>IM HERE</v>
      </c>
      <c r="U4363" s="6" t="s">
        <v>27172</v>
      </c>
    </row>
    <row r="4364" spans="1:21" x14ac:dyDescent="0.25">
      <c r="A4364" s="35">
        <v>2349</v>
      </c>
      <c r="B4364" s="36">
        <v>311</v>
      </c>
      <c r="C4364" s="36">
        <v>20007028</v>
      </c>
      <c r="D4364" s="36">
        <v>100718</v>
      </c>
      <c r="E4364" s="36">
        <v>30200064</v>
      </c>
      <c r="F4364" s="36" t="s">
        <v>91</v>
      </c>
      <c r="G4364" s="37" t="s">
        <v>3582</v>
      </c>
      <c r="H4364" s="38">
        <v>38260</v>
      </c>
      <c r="I4364" s="39">
        <v>45</v>
      </c>
      <c r="J4364" s="74">
        <v>23</v>
      </c>
      <c r="K4364" s="111">
        <v>0</v>
      </c>
      <c r="L4364" s="59">
        <f t="shared" ref="L4364:L4370" si="627">J4364*K4364</f>
        <v>0</v>
      </c>
      <c r="M4364" s="39">
        <v>45</v>
      </c>
      <c r="N4364" s="42">
        <f t="shared" si="623"/>
        <v>10.746064339493497</v>
      </c>
      <c r="O4364" s="43">
        <f t="shared" si="624"/>
        <v>0</v>
      </c>
      <c r="P4364" s="44">
        <f t="shared" si="625"/>
        <v>0</v>
      </c>
      <c r="Q4364" s="44" t="str">
        <f t="shared" si="626"/>
        <v xml:space="preserve"> </v>
      </c>
      <c r="R4364" s="44" t="str">
        <f>VLOOKUP(S4364,Sheet8!B:C,2,0)</f>
        <v>GOTCHA</v>
      </c>
      <c r="S4364" s="6" t="s">
        <v>7453</v>
      </c>
      <c r="T4364" s="6" t="str">
        <f>VLOOKUP(U4364,'17-1'!J:K,2,0)</f>
        <v>IM HERE</v>
      </c>
      <c r="U4364" s="6" t="s">
        <v>27201</v>
      </c>
    </row>
    <row r="4365" spans="1:21" x14ac:dyDescent="0.25">
      <c r="A4365" s="35">
        <v>2576</v>
      </c>
      <c r="B4365" s="36">
        <v>311</v>
      </c>
      <c r="C4365" s="36">
        <v>20008008</v>
      </c>
      <c r="D4365" s="36">
        <v>100718</v>
      </c>
      <c r="E4365" s="36">
        <v>30200042</v>
      </c>
      <c r="F4365" s="36" t="s">
        <v>38</v>
      </c>
      <c r="G4365" s="37" t="s">
        <v>3578</v>
      </c>
      <c r="H4365" s="38">
        <v>38260</v>
      </c>
      <c r="I4365" s="39">
        <v>45</v>
      </c>
      <c r="J4365" s="74">
        <v>12.32</v>
      </c>
      <c r="K4365" s="111">
        <v>0</v>
      </c>
      <c r="L4365" s="59">
        <f t="shared" si="627"/>
        <v>0</v>
      </c>
      <c r="M4365" s="39">
        <v>45</v>
      </c>
      <c r="N4365" s="42">
        <f t="shared" si="623"/>
        <v>10.746064339493497</v>
      </c>
      <c r="O4365" s="43">
        <f t="shared" si="624"/>
        <v>0</v>
      </c>
      <c r="P4365" s="44">
        <f t="shared" si="625"/>
        <v>0</v>
      </c>
      <c r="Q4365" s="44" t="str">
        <f t="shared" si="626"/>
        <v xml:space="preserve"> </v>
      </c>
      <c r="R4365" s="44" t="str">
        <f>VLOOKUP(S4365,Sheet8!B:C,2,0)</f>
        <v>GOTCHA</v>
      </c>
      <c r="S4365" s="6" t="s">
        <v>7450</v>
      </c>
      <c r="T4365" s="6" t="str">
        <f>VLOOKUP(U4365,'17-1'!J:K,2,0)</f>
        <v>IM HERE</v>
      </c>
      <c r="U4365" s="6" t="s">
        <v>27198</v>
      </c>
    </row>
    <row r="4366" spans="1:21" x14ac:dyDescent="0.25">
      <c r="A4366" s="35">
        <v>4322</v>
      </c>
      <c r="B4366" s="36">
        <v>331</v>
      </c>
      <c r="C4366" s="36">
        <v>20003340</v>
      </c>
      <c r="D4366" s="36">
        <v>100718</v>
      </c>
      <c r="E4366" s="36">
        <v>30200013</v>
      </c>
      <c r="F4366" s="36" t="s">
        <v>50</v>
      </c>
      <c r="G4366" s="37" t="s">
        <v>3572</v>
      </c>
      <c r="H4366" s="38">
        <v>38260</v>
      </c>
      <c r="I4366" s="39">
        <v>45</v>
      </c>
      <c r="J4366" s="74">
        <v>11.5</v>
      </c>
      <c r="K4366" s="111">
        <v>0</v>
      </c>
      <c r="L4366" s="59">
        <f t="shared" si="627"/>
        <v>0</v>
      </c>
      <c r="M4366" s="39">
        <v>45</v>
      </c>
      <c r="N4366" s="42">
        <f t="shared" si="623"/>
        <v>10.746064339493497</v>
      </c>
      <c r="O4366" s="43">
        <f t="shared" si="624"/>
        <v>0</v>
      </c>
      <c r="P4366" s="44">
        <f t="shared" si="625"/>
        <v>0</v>
      </c>
      <c r="Q4366" s="44" t="str">
        <f t="shared" si="626"/>
        <v xml:space="preserve"> </v>
      </c>
      <c r="R4366" s="44" t="str">
        <f>VLOOKUP(S4366,Sheet8!B:C,2,0)</f>
        <v>GOTCHA</v>
      </c>
      <c r="S4366" s="6" t="s">
        <v>7444</v>
      </c>
      <c r="T4366" s="6" t="str">
        <f>VLOOKUP(U4366,'17-1'!J:K,2,0)</f>
        <v>IM HERE</v>
      </c>
      <c r="U4366" s="6" t="s">
        <v>27192</v>
      </c>
    </row>
    <row r="4367" spans="1:21" x14ac:dyDescent="0.25">
      <c r="A4367" s="35">
        <v>2460</v>
      </c>
      <c r="B4367" s="36">
        <v>311</v>
      </c>
      <c r="C4367" s="36">
        <v>20007747</v>
      </c>
      <c r="D4367" s="36">
        <v>100718</v>
      </c>
      <c r="E4367" s="36">
        <v>30200042</v>
      </c>
      <c r="F4367" s="36" t="s">
        <v>38</v>
      </c>
      <c r="G4367" s="37" t="s">
        <v>3577</v>
      </c>
      <c r="H4367" s="38">
        <v>38260</v>
      </c>
      <c r="I4367" s="39">
        <v>45</v>
      </c>
      <c r="J4367" s="74">
        <v>12.32</v>
      </c>
      <c r="K4367" s="111">
        <v>0</v>
      </c>
      <c r="L4367" s="59">
        <f t="shared" si="627"/>
        <v>0</v>
      </c>
      <c r="M4367" s="39">
        <v>45</v>
      </c>
      <c r="N4367" s="42">
        <f t="shared" si="623"/>
        <v>10.746064339493497</v>
      </c>
      <c r="O4367" s="43">
        <f t="shared" si="624"/>
        <v>0</v>
      </c>
      <c r="P4367" s="44">
        <f t="shared" si="625"/>
        <v>0</v>
      </c>
      <c r="Q4367" s="44" t="str">
        <f t="shared" si="626"/>
        <v xml:space="preserve"> </v>
      </c>
      <c r="R4367" s="44" t="str">
        <f>VLOOKUP(S4367,Sheet8!B:C,2,0)</f>
        <v>GOTCHA</v>
      </c>
      <c r="S4367" s="6" t="s">
        <v>7449</v>
      </c>
      <c r="T4367" s="6" t="str">
        <f>VLOOKUP(U4367,'17-1'!J:K,2,0)</f>
        <v>IM HERE</v>
      </c>
      <c r="U4367" s="6" t="s">
        <v>27197</v>
      </c>
    </row>
    <row r="4368" spans="1:21" x14ac:dyDescent="0.25">
      <c r="A4368" s="35">
        <v>1825</v>
      </c>
      <c r="B4368" s="36">
        <v>311</v>
      </c>
      <c r="C4368" s="36">
        <v>20000917</v>
      </c>
      <c r="D4368" s="36">
        <v>100718</v>
      </c>
      <c r="E4368" s="36">
        <v>30200013</v>
      </c>
      <c r="F4368" s="36" t="s">
        <v>50</v>
      </c>
      <c r="G4368" s="37" t="s">
        <v>3558</v>
      </c>
      <c r="H4368" s="38">
        <v>38260</v>
      </c>
      <c r="I4368" s="39">
        <v>45</v>
      </c>
      <c r="J4368" s="74">
        <v>11.5</v>
      </c>
      <c r="K4368" s="111">
        <v>0</v>
      </c>
      <c r="L4368" s="59">
        <f t="shared" si="627"/>
        <v>0</v>
      </c>
      <c r="M4368" s="39">
        <v>45</v>
      </c>
      <c r="N4368" s="42">
        <f t="shared" si="623"/>
        <v>10.746064339493497</v>
      </c>
      <c r="O4368" s="43">
        <f t="shared" si="624"/>
        <v>0</v>
      </c>
      <c r="P4368" s="44">
        <f t="shared" si="625"/>
        <v>0</v>
      </c>
      <c r="Q4368" s="44" t="str">
        <f t="shared" si="626"/>
        <v xml:space="preserve"> </v>
      </c>
      <c r="R4368" s="44" t="str">
        <f>VLOOKUP(S4368,Sheet8!B:C,2,0)</f>
        <v>GOTCHA</v>
      </c>
      <c r="S4368" s="6" t="s">
        <v>7430</v>
      </c>
      <c r="T4368" s="6" t="str">
        <f>VLOOKUP(U4368,'17-1'!J:K,2,0)</f>
        <v>IM HERE</v>
      </c>
      <c r="U4368" s="6" t="s">
        <v>27178</v>
      </c>
    </row>
    <row r="4369" spans="1:21" x14ac:dyDescent="0.25">
      <c r="A4369" s="35">
        <v>2591</v>
      </c>
      <c r="B4369" s="36">
        <v>311</v>
      </c>
      <c r="C4369" s="36">
        <v>20008050</v>
      </c>
      <c r="D4369" s="36">
        <v>100718</v>
      </c>
      <c r="E4369" s="36">
        <v>30200013</v>
      </c>
      <c r="F4369" s="36" t="s">
        <v>50</v>
      </c>
      <c r="G4369" s="37" t="s">
        <v>3576</v>
      </c>
      <c r="H4369" s="38">
        <v>38260</v>
      </c>
      <c r="I4369" s="39">
        <v>45</v>
      </c>
      <c r="J4369" s="74">
        <v>12.32</v>
      </c>
      <c r="K4369" s="111">
        <v>0</v>
      </c>
      <c r="L4369" s="59">
        <f t="shared" si="627"/>
        <v>0</v>
      </c>
      <c r="M4369" s="39">
        <v>45</v>
      </c>
      <c r="N4369" s="42">
        <f t="shared" si="623"/>
        <v>10.746064339493497</v>
      </c>
      <c r="O4369" s="43">
        <f t="shared" si="624"/>
        <v>0</v>
      </c>
      <c r="P4369" s="44">
        <f t="shared" si="625"/>
        <v>0</v>
      </c>
      <c r="Q4369" s="44" t="str">
        <f t="shared" si="626"/>
        <v xml:space="preserve"> </v>
      </c>
      <c r="R4369" s="44" t="str">
        <f>VLOOKUP(S4369,Sheet8!B:C,2,0)</f>
        <v>GOTCHA</v>
      </c>
      <c r="S4369" s="6" t="s">
        <v>7448</v>
      </c>
      <c r="T4369" s="6" t="str">
        <f>VLOOKUP(U4369,'17-1'!J:K,2,0)</f>
        <v>IM HERE</v>
      </c>
      <c r="U4369" s="6" t="s">
        <v>27196</v>
      </c>
    </row>
    <row r="4370" spans="1:21" x14ac:dyDescent="0.25">
      <c r="A4370" s="35">
        <v>2396</v>
      </c>
      <c r="B4370" s="36">
        <v>311</v>
      </c>
      <c r="C4370" s="36">
        <v>20007485</v>
      </c>
      <c r="D4370" s="36">
        <v>100718</v>
      </c>
      <c r="E4370" s="36">
        <v>30200016</v>
      </c>
      <c r="F4370" s="36" t="s">
        <v>49</v>
      </c>
      <c r="G4370" s="37" t="s">
        <v>3557</v>
      </c>
      <c r="H4370" s="38">
        <v>38260</v>
      </c>
      <c r="I4370" s="39">
        <v>45</v>
      </c>
      <c r="J4370" s="74">
        <v>11.5</v>
      </c>
      <c r="K4370" s="111">
        <v>0</v>
      </c>
      <c r="L4370" s="59">
        <f t="shared" si="627"/>
        <v>0</v>
      </c>
      <c r="M4370" s="39">
        <v>45</v>
      </c>
      <c r="N4370" s="42">
        <f t="shared" si="623"/>
        <v>10.746064339493497</v>
      </c>
      <c r="O4370" s="43">
        <f t="shared" si="624"/>
        <v>0</v>
      </c>
      <c r="P4370" s="44">
        <f t="shared" si="625"/>
        <v>0</v>
      </c>
      <c r="Q4370" s="44" t="str">
        <f t="shared" si="626"/>
        <v xml:space="preserve"> </v>
      </c>
      <c r="R4370" s="44" t="str">
        <f>VLOOKUP(S4370,Sheet8!B:C,2,0)</f>
        <v>GOTCHA</v>
      </c>
      <c r="S4370" s="6" t="s">
        <v>7429</v>
      </c>
      <c r="T4370" s="6" t="str">
        <f>VLOOKUP(U4370,'17-1'!J:K,2,0)</f>
        <v>IM HERE</v>
      </c>
      <c r="U4370" s="6" t="s">
        <v>27177</v>
      </c>
    </row>
    <row r="4371" spans="1:21" x14ac:dyDescent="0.25">
      <c r="A4371" s="35">
        <v>3226</v>
      </c>
      <c r="B4371" s="36">
        <v>330</v>
      </c>
      <c r="C4371" s="36">
        <v>20002055</v>
      </c>
      <c r="D4371" s="36">
        <v>100718</v>
      </c>
      <c r="E4371" s="36">
        <v>30200069</v>
      </c>
      <c r="F4371" s="36" t="s">
        <v>83</v>
      </c>
      <c r="G4371" s="37" t="s">
        <v>3579</v>
      </c>
      <c r="H4371" s="38">
        <v>38260</v>
      </c>
      <c r="I4371" s="39">
        <v>45</v>
      </c>
      <c r="J4371" s="74">
        <v>16.91</v>
      </c>
      <c r="K4371" s="40">
        <v>0</v>
      </c>
      <c r="L4371" s="41">
        <f>J4371*K4371</f>
        <v>0</v>
      </c>
      <c r="M4371" s="39">
        <v>45</v>
      </c>
      <c r="N4371" s="42">
        <f t="shared" si="623"/>
        <v>10.746064339493497</v>
      </c>
      <c r="O4371" s="43">
        <f t="shared" si="624"/>
        <v>0</v>
      </c>
      <c r="P4371" s="44">
        <f t="shared" si="625"/>
        <v>0</v>
      </c>
      <c r="Q4371" s="44" t="str">
        <f t="shared" si="626"/>
        <v xml:space="preserve"> </v>
      </c>
      <c r="R4371" s="44" t="str">
        <f>VLOOKUP(S4371,Sheet8!B:C,2,0)</f>
        <v>GOTCHA</v>
      </c>
      <c r="S4371" s="6" t="s">
        <v>7451</v>
      </c>
      <c r="T4371" s="6" t="str">
        <f>VLOOKUP(U4371,'17-1'!J:K,2,0)</f>
        <v>IM HERE</v>
      </c>
      <c r="U4371" s="6" t="s">
        <v>27199</v>
      </c>
    </row>
    <row r="4372" spans="1:21" x14ac:dyDescent="0.25">
      <c r="A4372" s="35">
        <v>3080</v>
      </c>
      <c r="B4372" s="36">
        <v>320</v>
      </c>
      <c r="C4372" s="36">
        <v>20007987</v>
      </c>
      <c r="D4372" s="36">
        <v>100718</v>
      </c>
      <c r="E4372" s="36">
        <v>30200061</v>
      </c>
      <c r="F4372" s="36" t="s">
        <v>57</v>
      </c>
      <c r="G4372" s="37" t="s">
        <v>3583</v>
      </c>
      <c r="H4372" s="38">
        <v>38260</v>
      </c>
      <c r="I4372" s="39">
        <v>45</v>
      </c>
      <c r="J4372" s="74">
        <v>12.32</v>
      </c>
      <c r="K4372" s="111">
        <v>0</v>
      </c>
      <c r="L4372" s="59">
        <f t="shared" ref="L4372:L4374" si="628">J4372*K4372</f>
        <v>0</v>
      </c>
      <c r="M4372" s="39">
        <v>45</v>
      </c>
      <c r="N4372" s="42">
        <f t="shared" si="623"/>
        <v>10.746064339493497</v>
      </c>
      <c r="O4372" s="43">
        <f t="shared" si="624"/>
        <v>0</v>
      </c>
      <c r="P4372" s="44">
        <f t="shared" si="625"/>
        <v>0</v>
      </c>
      <c r="Q4372" s="44" t="str">
        <f t="shared" si="626"/>
        <v xml:space="preserve"> </v>
      </c>
      <c r="R4372" s="44" t="str">
        <f>VLOOKUP(S4372,Sheet8!B:C,2,0)</f>
        <v>GOTCHA</v>
      </c>
      <c r="S4372" s="6" t="s">
        <v>7454</v>
      </c>
      <c r="T4372" s="6" t="str">
        <f>VLOOKUP(U4372,'17-1'!J:K,2,0)</f>
        <v>IM HERE</v>
      </c>
      <c r="U4372" s="6" t="s">
        <v>27202</v>
      </c>
    </row>
    <row r="4373" spans="1:21" x14ac:dyDescent="0.25">
      <c r="A4373" s="35">
        <v>747</v>
      </c>
      <c r="B4373" s="36">
        <v>304</v>
      </c>
      <c r="C4373" s="36">
        <v>10000831</v>
      </c>
      <c r="D4373" s="36">
        <v>100718</v>
      </c>
      <c r="E4373" s="36">
        <v>30200091</v>
      </c>
      <c r="F4373" s="36" t="s">
        <v>9</v>
      </c>
      <c r="G4373" s="37" t="s">
        <v>3560</v>
      </c>
      <c r="H4373" s="38">
        <v>38260</v>
      </c>
      <c r="I4373" s="39">
        <v>45</v>
      </c>
      <c r="J4373" s="74">
        <v>12.32</v>
      </c>
      <c r="K4373" s="111">
        <v>0</v>
      </c>
      <c r="L4373" s="59">
        <f t="shared" si="628"/>
        <v>0</v>
      </c>
      <c r="M4373" s="39">
        <v>45</v>
      </c>
      <c r="N4373" s="42">
        <f t="shared" si="623"/>
        <v>10.746064339493497</v>
      </c>
      <c r="O4373" s="43">
        <f t="shared" si="624"/>
        <v>0</v>
      </c>
      <c r="P4373" s="44">
        <f t="shared" si="625"/>
        <v>0</v>
      </c>
      <c r="Q4373" s="44" t="str">
        <f t="shared" si="626"/>
        <v xml:space="preserve"> </v>
      </c>
      <c r="R4373" s="44" t="str">
        <f>VLOOKUP(S4373,Sheet8!B:C,2,0)</f>
        <v>GOTCHA</v>
      </c>
      <c r="S4373" s="6" t="s">
        <v>7432</v>
      </c>
      <c r="T4373" s="6" t="str">
        <f>VLOOKUP(U4373,'17-1'!J:K,2,0)</f>
        <v>IM HERE</v>
      </c>
      <c r="U4373" s="6" t="s">
        <v>27180</v>
      </c>
    </row>
    <row r="4374" spans="1:21" x14ac:dyDescent="0.25">
      <c r="A4374" s="35">
        <v>5239</v>
      </c>
      <c r="B4374" s="36">
        <v>333</v>
      </c>
      <c r="C4374" s="36">
        <v>20003672</v>
      </c>
      <c r="D4374" s="36">
        <v>100718</v>
      </c>
      <c r="E4374" s="36">
        <v>30200013</v>
      </c>
      <c r="F4374" s="36" t="s">
        <v>50</v>
      </c>
      <c r="G4374" s="37" t="s">
        <v>4374</v>
      </c>
      <c r="H4374" s="38">
        <v>39659</v>
      </c>
      <c r="I4374" s="39">
        <v>20</v>
      </c>
      <c r="J4374" s="74">
        <v>1668.38</v>
      </c>
      <c r="K4374" s="111">
        <v>0</v>
      </c>
      <c r="L4374" s="59">
        <f t="shared" si="628"/>
        <v>0</v>
      </c>
      <c r="M4374" s="39">
        <v>20</v>
      </c>
      <c r="N4374" s="42">
        <f t="shared" si="623"/>
        <v>6.9158110882956878</v>
      </c>
      <c r="O4374" s="43">
        <f t="shared" si="624"/>
        <v>0</v>
      </c>
      <c r="P4374" s="44">
        <f t="shared" si="625"/>
        <v>0</v>
      </c>
      <c r="Q4374" s="44" t="str">
        <f t="shared" si="626"/>
        <v xml:space="preserve"> </v>
      </c>
      <c r="R4374" s="44" t="str">
        <f>VLOOKUP(S4374,Sheet8!B:C,2,0)</f>
        <v>GOTCHA</v>
      </c>
      <c r="S4374" s="6" t="s">
        <v>6886</v>
      </c>
      <c r="T4374" s="6" t="str">
        <f>VLOOKUP(U4374,'17-1'!J:K,2,0)</f>
        <v>IM HERE</v>
      </c>
      <c r="U4374" s="6" t="s">
        <v>26634</v>
      </c>
    </row>
    <row r="4375" spans="1:21" x14ac:dyDescent="0.25">
      <c r="A4375" s="35">
        <v>734</v>
      </c>
      <c r="B4375" s="36">
        <v>304</v>
      </c>
      <c r="C4375" s="36">
        <v>10000803</v>
      </c>
      <c r="D4375" s="36">
        <v>100718</v>
      </c>
      <c r="E4375" s="36">
        <v>30200101</v>
      </c>
      <c r="F4375" s="36" t="s">
        <v>421</v>
      </c>
      <c r="G4375" s="37" t="s">
        <v>4758</v>
      </c>
      <c r="H4375" s="38">
        <v>40575</v>
      </c>
      <c r="I4375" s="39">
        <v>5</v>
      </c>
      <c r="J4375" s="74">
        <v>13241.15</v>
      </c>
      <c r="K4375" s="45">
        <v>1</v>
      </c>
      <c r="L4375" s="41">
        <f>J4375*K4375</f>
        <v>13241.15</v>
      </c>
      <c r="M4375" s="39">
        <v>5</v>
      </c>
      <c r="N4375" s="42">
        <f t="shared" si="623"/>
        <v>4.4079397672826834</v>
      </c>
      <c r="O4375" s="43">
        <f t="shared" si="624"/>
        <v>2648.23</v>
      </c>
      <c r="P4375" s="44">
        <f t="shared" si="625"/>
        <v>11673.238329911021</v>
      </c>
      <c r="Q4375" s="44">
        <f t="shared" si="626"/>
        <v>1567.911670088979</v>
      </c>
      <c r="R4375" s="44" t="e">
        <f>VLOOKUP(S4375,Sheet8!B:C,2,0)</f>
        <v>#N/A</v>
      </c>
      <c r="S4375" s="6" t="s">
        <v>13176</v>
      </c>
      <c r="T4375" s="6" t="e">
        <f>VLOOKUP(U4375,'17-1'!J:K,2,0)</f>
        <v>#N/A</v>
      </c>
      <c r="U4375" s="6" t="s">
        <v>38018</v>
      </c>
    </row>
    <row r="4376" spans="1:21" x14ac:dyDescent="0.25">
      <c r="A4376" s="35">
        <v>1272</v>
      </c>
      <c r="B4376" s="36">
        <v>310</v>
      </c>
      <c r="C4376" s="36">
        <v>20002022</v>
      </c>
      <c r="D4376" s="36">
        <v>100718</v>
      </c>
      <c r="E4376" s="36">
        <v>30200013</v>
      </c>
      <c r="F4376" s="36" t="s">
        <v>50</v>
      </c>
      <c r="G4376" s="37" t="s">
        <v>4469</v>
      </c>
      <c r="H4376" s="38">
        <v>37894</v>
      </c>
      <c r="I4376" s="39">
        <v>15</v>
      </c>
      <c r="J4376" s="74">
        <v>800.8</v>
      </c>
      <c r="K4376" s="45">
        <v>1</v>
      </c>
      <c r="L4376" s="41">
        <f>J4376*K4376</f>
        <v>800.8</v>
      </c>
      <c r="M4376" s="39">
        <v>15</v>
      </c>
      <c r="N4376" s="42">
        <f t="shared" si="623"/>
        <v>11.748117727583846</v>
      </c>
      <c r="O4376" s="43">
        <f t="shared" si="624"/>
        <v>53.386666666666663</v>
      </c>
      <c r="P4376" s="44">
        <f t="shared" si="625"/>
        <v>627.19284508327621</v>
      </c>
      <c r="Q4376" s="44">
        <f t="shared" si="626"/>
        <v>173.60715491672374</v>
      </c>
      <c r="R4376" s="44" t="e">
        <f>VLOOKUP(S4376,Sheet8!B:C,2,0)</f>
        <v>#N/A</v>
      </c>
      <c r="S4376" s="6" t="s">
        <v>13177</v>
      </c>
      <c r="T4376" s="6" t="e">
        <f>VLOOKUP(U4376,'17-1'!J:K,2,0)</f>
        <v>#N/A</v>
      </c>
      <c r="U4376" s="6" t="s">
        <v>38019</v>
      </c>
    </row>
    <row r="4377" spans="1:21" x14ac:dyDescent="0.25">
      <c r="A4377" s="35">
        <v>4725</v>
      </c>
      <c r="B4377" s="36">
        <v>331</v>
      </c>
      <c r="C4377" s="36">
        <v>20005953</v>
      </c>
      <c r="D4377" s="36">
        <v>100718</v>
      </c>
      <c r="E4377" s="36">
        <v>30200047</v>
      </c>
      <c r="F4377" s="36" t="s">
        <v>148</v>
      </c>
      <c r="G4377" s="37" t="s">
        <v>4492</v>
      </c>
      <c r="H4377" s="38">
        <v>39294</v>
      </c>
      <c r="I4377" s="39">
        <v>20</v>
      </c>
      <c r="J4377" s="74">
        <v>678.33</v>
      </c>
      <c r="K4377" s="111">
        <v>0</v>
      </c>
      <c r="L4377" s="59">
        <f t="shared" ref="L4377:L4380" si="629">J4377*K4377</f>
        <v>0</v>
      </c>
      <c r="M4377" s="39">
        <v>20</v>
      </c>
      <c r="N4377" s="42">
        <f t="shared" si="623"/>
        <v>7.915126625598905</v>
      </c>
      <c r="O4377" s="43">
        <f t="shared" si="624"/>
        <v>0</v>
      </c>
      <c r="P4377" s="44">
        <f t="shared" si="625"/>
        <v>0</v>
      </c>
      <c r="Q4377" s="44" t="str">
        <f t="shared" si="626"/>
        <v xml:space="preserve"> </v>
      </c>
      <c r="R4377" s="44" t="str">
        <f>VLOOKUP(S4377,Sheet8!B:C,2,0)</f>
        <v>GOTCHA</v>
      </c>
      <c r="S4377" s="6" t="s">
        <v>9702</v>
      </c>
      <c r="T4377" s="6" t="str">
        <f>VLOOKUP(U4377,'17-1'!J:K,2,0)</f>
        <v>IM HERE</v>
      </c>
      <c r="U4377" s="6" t="s">
        <v>29541</v>
      </c>
    </row>
    <row r="4378" spans="1:21" x14ac:dyDescent="0.25">
      <c r="A4378" s="35">
        <v>630</v>
      </c>
      <c r="B4378" s="36">
        <v>304</v>
      </c>
      <c r="C4378" s="36">
        <v>10000680</v>
      </c>
      <c r="D4378" s="36">
        <v>100718</v>
      </c>
      <c r="E4378" s="36">
        <v>30200071</v>
      </c>
      <c r="F4378" s="36" t="s">
        <v>43</v>
      </c>
      <c r="G4378" s="37" t="s">
        <v>4391</v>
      </c>
      <c r="H4378" s="38">
        <v>39965</v>
      </c>
      <c r="I4378" s="39">
        <v>20</v>
      </c>
      <c r="J4378" s="74">
        <v>978.04</v>
      </c>
      <c r="K4378" s="111">
        <v>0</v>
      </c>
      <c r="L4378" s="59">
        <f t="shared" si="629"/>
        <v>0</v>
      </c>
      <c r="M4378" s="39">
        <v>20</v>
      </c>
      <c r="N4378" s="42">
        <f t="shared" si="623"/>
        <v>6.0780287474332653</v>
      </c>
      <c r="O4378" s="43">
        <f t="shared" si="624"/>
        <v>0</v>
      </c>
      <c r="P4378" s="44">
        <f t="shared" si="625"/>
        <v>0</v>
      </c>
      <c r="Q4378" s="44" t="str">
        <f t="shared" si="626"/>
        <v xml:space="preserve"> </v>
      </c>
      <c r="R4378" s="44" t="str">
        <f>VLOOKUP(S4378,Sheet8!B:C,2,0)</f>
        <v>GOTCHA</v>
      </c>
      <c r="S4378" s="6" t="s">
        <v>7150</v>
      </c>
      <c r="T4378" s="6" t="str">
        <f>VLOOKUP(U4378,'17-1'!J:K,2,0)</f>
        <v>IM HERE</v>
      </c>
      <c r="U4378" s="6" t="s">
        <v>26898</v>
      </c>
    </row>
    <row r="4379" spans="1:21" x14ac:dyDescent="0.25">
      <c r="A4379" s="35">
        <v>425</v>
      </c>
      <c r="B4379" s="36">
        <v>304</v>
      </c>
      <c r="C4379" s="36">
        <v>10000411</v>
      </c>
      <c r="D4379" s="36">
        <v>100718</v>
      </c>
      <c r="E4379" s="36">
        <v>30200071</v>
      </c>
      <c r="F4379" s="36" t="s">
        <v>43</v>
      </c>
      <c r="G4379" s="37" t="s">
        <v>4390</v>
      </c>
      <c r="H4379" s="38">
        <v>39965</v>
      </c>
      <c r="I4379" s="39">
        <v>20</v>
      </c>
      <c r="J4379" s="74">
        <v>943.18</v>
      </c>
      <c r="K4379" s="111">
        <v>0</v>
      </c>
      <c r="L4379" s="59">
        <f t="shared" si="629"/>
        <v>0</v>
      </c>
      <c r="M4379" s="39">
        <v>20</v>
      </c>
      <c r="N4379" s="42">
        <f t="shared" ref="N4379:N4381" si="630">IF(M4379=" "," ",IF(+H4379&lt;=367," ",($C$6-H4379)/365.25))</f>
        <v>6.0780287474332653</v>
      </c>
      <c r="O4379" s="43">
        <f t="shared" ref="O4379:O4381" si="631">IF(+N4379&gt;=M4379,"--",L4379/M4379)</f>
        <v>0</v>
      </c>
      <c r="P4379" s="44">
        <f t="shared" si="625"/>
        <v>0</v>
      </c>
      <c r="Q4379" s="44" t="str">
        <f t="shared" ref="Q4379:Q4381" si="632">IF(+L4379=0," ",IF(+L4379-P4379&lt;=0,0,(L4379-P4379)))</f>
        <v xml:space="preserve"> </v>
      </c>
      <c r="R4379" s="44" t="str">
        <f>VLOOKUP(S4379,Sheet8!B:C,2,0)</f>
        <v>GOTCHA</v>
      </c>
      <c r="S4379" s="6" t="s">
        <v>7149</v>
      </c>
      <c r="T4379" s="6" t="str">
        <f>VLOOKUP(U4379,'17-1'!J:K,2,0)</f>
        <v>IM HERE</v>
      </c>
      <c r="U4379" s="6" t="s">
        <v>26897</v>
      </c>
    </row>
    <row r="4380" spans="1:21" x14ac:dyDescent="0.25">
      <c r="A4380" s="35">
        <v>1499</v>
      </c>
      <c r="B4380" s="36">
        <v>310</v>
      </c>
      <c r="C4380" s="36">
        <v>20004348</v>
      </c>
      <c r="D4380" s="36">
        <v>100718</v>
      </c>
      <c r="E4380" s="36">
        <v>30200071</v>
      </c>
      <c r="F4380" s="36" t="s">
        <v>43</v>
      </c>
      <c r="G4380" s="37" t="s">
        <v>4392</v>
      </c>
      <c r="H4380" s="38">
        <v>39965</v>
      </c>
      <c r="I4380" s="39">
        <v>20</v>
      </c>
      <c r="J4380" s="74">
        <v>900.96</v>
      </c>
      <c r="K4380" s="111">
        <v>0</v>
      </c>
      <c r="L4380" s="59">
        <f t="shared" si="629"/>
        <v>0</v>
      </c>
      <c r="M4380" s="39">
        <v>20</v>
      </c>
      <c r="N4380" s="42">
        <f t="shared" si="630"/>
        <v>6.0780287474332653</v>
      </c>
      <c r="O4380" s="43">
        <f t="shared" si="631"/>
        <v>0</v>
      </c>
      <c r="P4380" s="44">
        <f t="shared" si="625"/>
        <v>0</v>
      </c>
      <c r="Q4380" s="44" t="str">
        <f t="shared" si="632"/>
        <v xml:space="preserve"> </v>
      </c>
      <c r="R4380" s="44" t="str">
        <f>VLOOKUP(S4380,Sheet8!B:C,2,0)</f>
        <v>GOTCHA</v>
      </c>
      <c r="S4380" s="6" t="s">
        <v>7151</v>
      </c>
      <c r="T4380" s="6" t="str">
        <f>VLOOKUP(U4380,'17-1'!J:K,2,0)</f>
        <v>IM HERE</v>
      </c>
      <c r="U4380" s="6" t="s">
        <v>26899</v>
      </c>
    </row>
    <row r="4381" spans="1:21" x14ac:dyDescent="0.25">
      <c r="A4381" s="35">
        <v>7823</v>
      </c>
      <c r="B4381" s="36">
        <v>371</v>
      </c>
      <c r="C4381" s="36">
        <v>20003415</v>
      </c>
      <c r="D4381" s="36">
        <v>100719</v>
      </c>
      <c r="E4381" s="36">
        <v>30200019</v>
      </c>
      <c r="F4381" s="36" t="s">
        <v>68</v>
      </c>
      <c r="G4381" s="37" t="s">
        <v>1894</v>
      </c>
      <c r="H4381" s="38">
        <v>41120</v>
      </c>
      <c r="I4381" s="39">
        <v>15</v>
      </c>
      <c r="J4381" s="74">
        <v>3080</v>
      </c>
      <c r="K4381" s="45">
        <v>1</v>
      </c>
      <c r="L4381" s="41">
        <f>J4381*K4381</f>
        <v>3080</v>
      </c>
      <c r="M4381" s="39">
        <v>15</v>
      </c>
      <c r="N4381" s="42">
        <f t="shared" si="630"/>
        <v>2.9158110882956878</v>
      </c>
      <c r="O4381" s="43">
        <f t="shared" si="631"/>
        <v>205.33333333333334</v>
      </c>
      <c r="P4381" s="44">
        <f t="shared" si="625"/>
        <v>598.71321013004797</v>
      </c>
      <c r="Q4381" s="44">
        <f t="shared" si="632"/>
        <v>2481.2867898699519</v>
      </c>
      <c r="R4381" s="44" t="e">
        <f>VLOOKUP(S4381,Sheet8!B:C,2,0)</f>
        <v>#N/A</v>
      </c>
      <c r="S4381" s="6" t="s">
        <v>13178</v>
      </c>
      <c r="T4381" s="6" t="e">
        <f>VLOOKUP(U4381,'17-1'!J:K,2,0)</f>
        <v>#N/A</v>
      </c>
      <c r="U4381" s="6" t="s">
        <v>38020</v>
      </c>
    </row>
    <row r="4382" spans="1:21" x14ac:dyDescent="0.25">
      <c r="A4382" s="35">
        <v>5978</v>
      </c>
      <c r="B4382" s="36">
        <v>334</v>
      </c>
      <c r="C4382" s="36">
        <v>20000995</v>
      </c>
      <c r="D4382" s="36">
        <v>100718</v>
      </c>
      <c r="E4382" s="36">
        <v>30200061</v>
      </c>
      <c r="F4382" s="36" t="s">
        <v>57</v>
      </c>
      <c r="G4382" s="37" t="s">
        <v>61</v>
      </c>
      <c r="H4382" s="38">
        <v>36891</v>
      </c>
      <c r="I4382" s="39">
        <v>0</v>
      </c>
      <c r="J4382" s="74">
        <v>500</v>
      </c>
      <c r="K4382" s="7">
        <v>1</v>
      </c>
      <c r="L4382" s="8">
        <f>J4382*K4382</f>
        <v>500</v>
      </c>
      <c r="M4382" s="9" t="s">
        <v>6620</v>
      </c>
      <c r="N4382" s="10" t="s">
        <v>6620</v>
      </c>
      <c r="O4382" s="11" t="s">
        <v>6620</v>
      </c>
      <c r="P4382" s="12" t="s">
        <v>6620</v>
      </c>
      <c r="Q4382" s="12">
        <v>595.38</v>
      </c>
      <c r="R4382" s="44" t="e">
        <f>VLOOKUP(S4382,Sheet8!B:C,2,0)</f>
        <v>#N/A</v>
      </c>
      <c r="S4382" s="6" t="s">
        <v>13179</v>
      </c>
      <c r="T4382" s="6" t="e">
        <f>VLOOKUP(U4382,'17-1'!J:K,2,0)</f>
        <v>#N/A</v>
      </c>
      <c r="U4382" s="6" t="s">
        <v>38021</v>
      </c>
    </row>
    <row r="4383" spans="1:21" x14ac:dyDescent="0.25">
      <c r="A4383" s="35">
        <v>8442</v>
      </c>
      <c r="B4383" s="36">
        <v>371</v>
      </c>
      <c r="C4383" s="36">
        <v>20007275</v>
      </c>
      <c r="D4383" s="36">
        <v>100719</v>
      </c>
      <c r="E4383" s="36">
        <v>30200067</v>
      </c>
      <c r="F4383" s="36" t="s">
        <v>52</v>
      </c>
      <c r="G4383" s="37" t="s">
        <v>2379</v>
      </c>
      <c r="H4383" s="38">
        <v>40544</v>
      </c>
      <c r="I4383" s="39">
        <v>15</v>
      </c>
      <c r="J4383" s="74">
        <v>1109.97</v>
      </c>
      <c r="K4383" s="45">
        <v>1</v>
      </c>
      <c r="L4383" s="41">
        <f>J4383*K4383</f>
        <v>1109.97</v>
      </c>
      <c r="M4383" s="39">
        <v>15</v>
      </c>
      <c r="N4383" s="42">
        <f t="shared" ref="N4383:N4446" si="633">IF(M4383=" "," ",IF(+H4383&lt;=367," ",($C$6-H4383)/365.25))</f>
        <v>4.4928131416837784</v>
      </c>
      <c r="O4383" s="43">
        <f t="shared" ref="O4383:O4446" si="634">IF(+N4383&gt;=M4383,"--",L4383/M4383)</f>
        <v>73.998000000000005</v>
      </c>
      <c r="P4383" s="44">
        <f t="shared" ref="P4383:P4446" si="635">IF(+N4383/M4383&gt;1,L4383,L4383*N4383/M4383)</f>
        <v>332.45918685831629</v>
      </c>
      <c r="Q4383" s="44">
        <f t="shared" ref="Q4383:Q4446" si="636">IF(+L4383=0," ",IF(+L4383-P4383&lt;=0,0,(L4383-P4383)))</f>
        <v>777.51081314168368</v>
      </c>
      <c r="R4383" s="44" t="e">
        <f>VLOOKUP(S4383,Sheet8!B:C,2,0)</f>
        <v>#N/A</v>
      </c>
      <c r="S4383" s="6" t="s">
        <v>13180</v>
      </c>
      <c r="T4383" s="6" t="e">
        <f>VLOOKUP(U4383,'17-1'!J:K,2,0)</f>
        <v>#N/A</v>
      </c>
      <c r="U4383" s="6" t="s">
        <v>38022</v>
      </c>
    </row>
    <row r="4384" spans="1:21" x14ac:dyDescent="0.25">
      <c r="A4384" s="35">
        <v>5561</v>
      </c>
      <c r="B4384" s="36">
        <v>333</v>
      </c>
      <c r="C4384" s="36">
        <v>20005491</v>
      </c>
      <c r="D4384" s="36">
        <v>100718</v>
      </c>
      <c r="E4384" s="36">
        <v>30200067</v>
      </c>
      <c r="F4384" s="36" t="s">
        <v>52</v>
      </c>
      <c r="G4384" s="37" t="s">
        <v>2362</v>
      </c>
      <c r="H4384" s="38">
        <v>39416</v>
      </c>
      <c r="I4384" s="39">
        <v>15</v>
      </c>
      <c r="J4384" s="74">
        <v>2253.09</v>
      </c>
      <c r="K4384" s="111">
        <v>0</v>
      </c>
      <c r="L4384" s="59">
        <f>J4384*K4384</f>
        <v>0</v>
      </c>
      <c r="M4384" s="39">
        <v>15</v>
      </c>
      <c r="N4384" s="42">
        <f t="shared" si="633"/>
        <v>7.5811088295687883</v>
      </c>
      <c r="O4384" s="43">
        <f t="shared" si="634"/>
        <v>0</v>
      </c>
      <c r="P4384" s="44">
        <f t="shared" si="635"/>
        <v>0</v>
      </c>
      <c r="Q4384" s="44" t="str">
        <f t="shared" si="636"/>
        <v xml:space="preserve"> </v>
      </c>
      <c r="R4384" s="44" t="str">
        <f>VLOOKUP(S4384,Sheet8!B:C,2,0)</f>
        <v>GOTCHA</v>
      </c>
      <c r="S4384" s="6" t="s">
        <v>9929</v>
      </c>
      <c r="T4384" s="6" t="str">
        <f>VLOOKUP(U4384,'17-1'!J:K,2,0)</f>
        <v>IM HERE</v>
      </c>
      <c r="U4384" s="6" t="s">
        <v>29768</v>
      </c>
    </row>
    <row r="4385" spans="1:21" x14ac:dyDescent="0.25">
      <c r="A4385" s="35">
        <v>5988</v>
      </c>
      <c r="B4385" s="36">
        <v>334</v>
      </c>
      <c r="C4385" s="36">
        <v>20001371</v>
      </c>
      <c r="D4385" s="36">
        <v>100718</v>
      </c>
      <c r="E4385" s="36">
        <v>30200077</v>
      </c>
      <c r="F4385" s="36" t="s">
        <v>15</v>
      </c>
      <c r="G4385" s="37" t="s">
        <v>620</v>
      </c>
      <c r="H4385" s="38">
        <v>40483</v>
      </c>
      <c r="I4385" s="39">
        <v>46</v>
      </c>
      <c r="J4385" s="74">
        <v>8500</v>
      </c>
      <c r="K4385" s="45">
        <v>1</v>
      </c>
      <c r="L4385" s="41">
        <f t="shared" ref="L4385:L4448" si="637">J4385*K4385</f>
        <v>8500</v>
      </c>
      <c r="M4385" s="39">
        <v>46</v>
      </c>
      <c r="N4385" s="42">
        <f t="shared" si="633"/>
        <v>4.6598220396988363</v>
      </c>
      <c r="O4385" s="43">
        <f t="shared" si="634"/>
        <v>184.78260869565219</v>
      </c>
      <c r="P4385" s="44">
        <f t="shared" si="635"/>
        <v>861.05407255304578</v>
      </c>
      <c r="Q4385" s="44">
        <f t="shared" si="636"/>
        <v>7638.9459274469546</v>
      </c>
      <c r="R4385" s="44" t="e">
        <f>VLOOKUP(S4385,Sheet8!B:C,2,0)</f>
        <v>#N/A</v>
      </c>
      <c r="S4385" s="6" t="s">
        <v>13181</v>
      </c>
      <c r="T4385" s="6" t="e">
        <f>VLOOKUP(U4385,'17-1'!J:K,2,0)</f>
        <v>#N/A</v>
      </c>
      <c r="U4385" s="6" t="s">
        <v>38023</v>
      </c>
    </row>
    <row r="4386" spans="1:21" x14ac:dyDescent="0.25">
      <c r="A4386" s="35">
        <v>5989</v>
      </c>
      <c r="B4386" s="36">
        <v>334</v>
      </c>
      <c r="C4386" s="36">
        <v>20001372</v>
      </c>
      <c r="D4386" s="36">
        <v>100718</v>
      </c>
      <c r="E4386" s="36">
        <v>30200077</v>
      </c>
      <c r="F4386" s="36" t="s">
        <v>15</v>
      </c>
      <c r="G4386" s="37" t="s">
        <v>621</v>
      </c>
      <c r="H4386" s="38">
        <v>40483</v>
      </c>
      <c r="I4386" s="39">
        <v>46</v>
      </c>
      <c r="J4386" s="74">
        <v>8500</v>
      </c>
      <c r="K4386" s="45">
        <v>1</v>
      </c>
      <c r="L4386" s="41">
        <f t="shared" si="637"/>
        <v>8500</v>
      </c>
      <c r="M4386" s="39">
        <v>46</v>
      </c>
      <c r="N4386" s="42">
        <f t="shared" si="633"/>
        <v>4.6598220396988363</v>
      </c>
      <c r="O4386" s="43">
        <f t="shared" si="634"/>
        <v>184.78260869565219</v>
      </c>
      <c r="P4386" s="44">
        <f t="shared" si="635"/>
        <v>861.05407255304578</v>
      </c>
      <c r="Q4386" s="44">
        <f t="shared" si="636"/>
        <v>7638.9459274469546</v>
      </c>
      <c r="R4386" s="44" t="e">
        <f>VLOOKUP(S4386,Sheet8!B:C,2,0)</f>
        <v>#N/A</v>
      </c>
      <c r="S4386" s="6" t="s">
        <v>13182</v>
      </c>
      <c r="T4386" s="6" t="e">
        <f>VLOOKUP(U4386,'17-1'!J:K,2,0)</f>
        <v>#N/A</v>
      </c>
      <c r="U4386" s="6" t="s">
        <v>38024</v>
      </c>
    </row>
    <row r="4387" spans="1:21" x14ac:dyDescent="0.25">
      <c r="A4387" s="35">
        <v>5990</v>
      </c>
      <c r="B4387" s="36">
        <v>334</v>
      </c>
      <c r="C4387" s="36">
        <v>20001373</v>
      </c>
      <c r="D4387" s="36">
        <v>100718</v>
      </c>
      <c r="E4387" s="36">
        <v>30200077</v>
      </c>
      <c r="F4387" s="36" t="s">
        <v>15</v>
      </c>
      <c r="G4387" s="37" t="s">
        <v>622</v>
      </c>
      <c r="H4387" s="38">
        <v>40483</v>
      </c>
      <c r="I4387" s="39">
        <v>46</v>
      </c>
      <c r="J4387" s="74">
        <v>8500</v>
      </c>
      <c r="K4387" s="45">
        <v>1</v>
      </c>
      <c r="L4387" s="41">
        <f t="shared" si="637"/>
        <v>8500</v>
      </c>
      <c r="M4387" s="39">
        <v>46</v>
      </c>
      <c r="N4387" s="42">
        <f t="shared" si="633"/>
        <v>4.6598220396988363</v>
      </c>
      <c r="O4387" s="43">
        <f t="shared" si="634"/>
        <v>184.78260869565219</v>
      </c>
      <c r="P4387" s="44">
        <f t="shared" si="635"/>
        <v>861.05407255304578</v>
      </c>
      <c r="Q4387" s="44">
        <f t="shared" si="636"/>
        <v>7638.9459274469546</v>
      </c>
      <c r="R4387" s="44" t="e">
        <f>VLOOKUP(S4387,Sheet8!B:C,2,0)</f>
        <v>#N/A</v>
      </c>
      <c r="S4387" s="6" t="s">
        <v>13183</v>
      </c>
      <c r="T4387" s="6" t="e">
        <f>VLOOKUP(U4387,'17-1'!J:K,2,0)</f>
        <v>#N/A</v>
      </c>
      <c r="U4387" s="6" t="s">
        <v>38025</v>
      </c>
    </row>
    <row r="4388" spans="1:21" x14ac:dyDescent="0.25">
      <c r="A4388" s="35">
        <v>5305</v>
      </c>
      <c r="B4388" s="36">
        <v>333</v>
      </c>
      <c r="C4388" s="36">
        <v>20003988</v>
      </c>
      <c r="D4388" s="36">
        <v>100718</v>
      </c>
      <c r="E4388" s="36">
        <v>30200003</v>
      </c>
      <c r="F4388" s="36" t="s">
        <v>41</v>
      </c>
      <c r="G4388" s="37" t="s">
        <v>4924</v>
      </c>
      <c r="H4388" s="38">
        <v>38046</v>
      </c>
      <c r="I4388" s="39">
        <v>15</v>
      </c>
      <c r="J4388" s="74">
        <v>2169.4699999999998</v>
      </c>
      <c r="K4388" s="45">
        <v>1</v>
      </c>
      <c r="L4388" s="41">
        <f t="shared" si="637"/>
        <v>2169.4699999999998</v>
      </c>
      <c r="M4388" s="39">
        <v>15</v>
      </c>
      <c r="N4388" s="42">
        <f t="shared" si="633"/>
        <v>11.331964407939767</v>
      </c>
      <c r="O4388" s="43">
        <f t="shared" si="634"/>
        <v>144.63133333333332</v>
      </c>
      <c r="P4388" s="44">
        <f t="shared" si="635"/>
        <v>1638.9571216062056</v>
      </c>
      <c r="Q4388" s="44">
        <f t="shared" si="636"/>
        <v>530.51287839379415</v>
      </c>
      <c r="R4388" s="44" t="e">
        <f>VLOOKUP(S4388,Sheet8!B:C,2,0)</f>
        <v>#N/A</v>
      </c>
      <c r="S4388" s="6" t="s">
        <v>13184</v>
      </c>
      <c r="T4388" s="6" t="e">
        <f>VLOOKUP(U4388,'17-1'!J:K,2,0)</f>
        <v>#N/A</v>
      </c>
      <c r="U4388" s="6" t="s">
        <v>38026</v>
      </c>
    </row>
    <row r="4389" spans="1:21" x14ac:dyDescent="0.25">
      <c r="A4389" s="35">
        <v>4169</v>
      </c>
      <c r="B4389" s="36">
        <v>331</v>
      </c>
      <c r="C4389" s="36">
        <v>20002959</v>
      </c>
      <c r="D4389" s="36">
        <v>100718</v>
      </c>
      <c r="E4389" s="36">
        <v>30200017</v>
      </c>
      <c r="F4389" s="36" t="s">
        <v>4944</v>
      </c>
      <c r="G4389" s="37" t="s">
        <v>5473</v>
      </c>
      <c r="H4389" s="38">
        <v>40210</v>
      </c>
      <c r="I4389" s="39">
        <v>25</v>
      </c>
      <c r="J4389" s="74">
        <v>750.32</v>
      </c>
      <c r="K4389" s="40">
        <v>0</v>
      </c>
      <c r="L4389" s="41">
        <f t="shared" si="637"/>
        <v>0</v>
      </c>
      <c r="M4389" s="39">
        <v>25</v>
      </c>
      <c r="N4389" s="42">
        <f t="shared" si="633"/>
        <v>5.4072553045858998</v>
      </c>
      <c r="O4389" s="43">
        <f t="shared" si="634"/>
        <v>0</v>
      </c>
      <c r="P4389" s="44">
        <f t="shared" si="635"/>
        <v>0</v>
      </c>
      <c r="Q4389" s="44" t="str">
        <f t="shared" si="636"/>
        <v xml:space="preserve"> </v>
      </c>
      <c r="R4389" s="44" t="e">
        <f>VLOOKUP(S4389,Sheet8!B:C,2,0)</f>
        <v>#N/A</v>
      </c>
      <c r="S4389" s="6" t="s">
        <v>13185</v>
      </c>
      <c r="T4389" s="6" t="e">
        <f>VLOOKUP(U4389,'17-1'!J:K,2,0)</f>
        <v>#N/A</v>
      </c>
      <c r="U4389" s="6" t="s">
        <v>38027</v>
      </c>
    </row>
    <row r="4390" spans="1:21" x14ac:dyDescent="0.25">
      <c r="A4390" s="35">
        <v>5935</v>
      </c>
      <c r="B4390" s="36">
        <v>333</v>
      </c>
      <c r="C4390" s="36">
        <v>20008118</v>
      </c>
      <c r="D4390" s="36">
        <v>100718</v>
      </c>
      <c r="E4390" s="36">
        <v>30200017</v>
      </c>
      <c r="F4390" s="36" t="s">
        <v>4944</v>
      </c>
      <c r="G4390" s="37" t="s">
        <v>5473</v>
      </c>
      <c r="H4390" s="38">
        <v>40210</v>
      </c>
      <c r="I4390" s="39">
        <v>25</v>
      </c>
      <c r="J4390" s="74">
        <v>37.14</v>
      </c>
      <c r="K4390" s="40">
        <v>0</v>
      </c>
      <c r="L4390" s="41">
        <f t="shared" si="637"/>
        <v>0</v>
      </c>
      <c r="M4390" s="39">
        <v>25</v>
      </c>
      <c r="N4390" s="42">
        <f t="shared" si="633"/>
        <v>5.4072553045858998</v>
      </c>
      <c r="O4390" s="43">
        <f t="shared" si="634"/>
        <v>0</v>
      </c>
      <c r="P4390" s="44">
        <f t="shared" si="635"/>
        <v>0</v>
      </c>
      <c r="Q4390" s="44" t="str">
        <f t="shared" si="636"/>
        <v xml:space="preserve"> </v>
      </c>
      <c r="R4390" s="44" t="e">
        <f>VLOOKUP(S4390,Sheet8!B:C,2,0)</f>
        <v>#N/A</v>
      </c>
      <c r="S4390" s="6" t="s">
        <v>13186</v>
      </c>
      <c r="T4390" s="6" t="e">
        <f>VLOOKUP(U4390,'17-1'!J:K,2,0)</f>
        <v>#N/A</v>
      </c>
      <c r="U4390" s="6" t="s">
        <v>38028</v>
      </c>
    </row>
    <row r="4391" spans="1:21" x14ac:dyDescent="0.25">
      <c r="A4391" s="35">
        <v>3563</v>
      </c>
      <c r="B4391" s="36">
        <v>330</v>
      </c>
      <c r="C4391" s="36">
        <v>20006928</v>
      </c>
      <c r="D4391" s="36">
        <v>100718</v>
      </c>
      <c r="E4391" s="36">
        <v>30200041</v>
      </c>
      <c r="F4391" s="36" t="s">
        <v>4992</v>
      </c>
      <c r="G4391" s="37" t="s">
        <v>5235</v>
      </c>
      <c r="H4391" s="38">
        <v>39659</v>
      </c>
      <c r="I4391" s="39">
        <v>25</v>
      </c>
      <c r="J4391" s="74">
        <v>1147.23</v>
      </c>
      <c r="K4391" s="40">
        <v>0</v>
      </c>
      <c r="L4391" s="41">
        <f t="shared" si="637"/>
        <v>0</v>
      </c>
      <c r="M4391" s="39">
        <v>25</v>
      </c>
      <c r="N4391" s="42">
        <f t="shared" si="633"/>
        <v>6.9158110882956878</v>
      </c>
      <c r="O4391" s="43">
        <f t="shared" si="634"/>
        <v>0</v>
      </c>
      <c r="P4391" s="44">
        <f t="shared" si="635"/>
        <v>0</v>
      </c>
      <c r="Q4391" s="44" t="str">
        <f t="shared" si="636"/>
        <v xml:space="preserve"> </v>
      </c>
      <c r="R4391" s="44" t="str">
        <f>VLOOKUP(S4391,Sheet8!B:C,2,0)</f>
        <v>GOTCHA</v>
      </c>
      <c r="S4391" s="6" t="s">
        <v>6890</v>
      </c>
      <c r="T4391" s="6" t="str">
        <f>VLOOKUP(U4391,'17-1'!J:K,2,0)</f>
        <v>IM HERE</v>
      </c>
      <c r="U4391" s="6" t="s">
        <v>26638</v>
      </c>
    </row>
    <row r="4392" spans="1:21" x14ac:dyDescent="0.25">
      <c r="A4392" s="35">
        <v>219</v>
      </c>
      <c r="B4392" s="36">
        <v>304</v>
      </c>
      <c r="C4392" s="36">
        <v>10000174</v>
      </c>
      <c r="D4392" s="36">
        <v>100718</v>
      </c>
      <c r="E4392" s="36">
        <v>30200017</v>
      </c>
      <c r="F4392" s="36" t="s">
        <v>4944</v>
      </c>
      <c r="G4392" s="37" t="s">
        <v>5296</v>
      </c>
      <c r="H4392" s="38">
        <v>39752</v>
      </c>
      <c r="I4392" s="39">
        <v>25</v>
      </c>
      <c r="J4392" s="74">
        <v>962.69</v>
      </c>
      <c r="K4392" s="40">
        <v>0</v>
      </c>
      <c r="L4392" s="41">
        <f t="shared" si="637"/>
        <v>0</v>
      </c>
      <c r="M4392" s="39">
        <v>25</v>
      </c>
      <c r="N4392" s="42">
        <f t="shared" si="633"/>
        <v>6.6611909650924028</v>
      </c>
      <c r="O4392" s="43">
        <f t="shared" si="634"/>
        <v>0</v>
      </c>
      <c r="P4392" s="44">
        <f t="shared" si="635"/>
        <v>0</v>
      </c>
      <c r="Q4392" s="44" t="str">
        <f t="shared" si="636"/>
        <v xml:space="preserve"> </v>
      </c>
      <c r="R4392" s="44" t="str">
        <f>VLOOKUP(S4392,Sheet8!B:C,2,0)</f>
        <v>GOTCHA</v>
      </c>
      <c r="S4392" s="6" t="s">
        <v>7042</v>
      </c>
      <c r="T4392" s="6" t="str">
        <f>VLOOKUP(U4392,'17-1'!J:K,2,0)</f>
        <v>IM HERE</v>
      </c>
      <c r="U4392" s="6" t="s">
        <v>26790</v>
      </c>
    </row>
    <row r="4393" spans="1:21" x14ac:dyDescent="0.25">
      <c r="A4393" s="35">
        <v>7496</v>
      </c>
      <c r="B4393" s="36">
        <v>371</v>
      </c>
      <c r="C4393" s="36">
        <v>20000957</v>
      </c>
      <c r="D4393" s="36">
        <v>100719</v>
      </c>
      <c r="E4393" s="36">
        <v>30200004</v>
      </c>
      <c r="F4393" s="36" t="s">
        <v>4941</v>
      </c>
      <c r="G4393" s="37" t="s">
        <v>5239</v>
      </c>
      <c r="H4393" s="38">
        <v>39659</v>
      </c>
      <c r="I4393" s="39">
        <v>25</v>
      </c>
      <c r="J4393" s="74">
        <v>1099.51</v>
      </c>
      <c r="K4393" s="40">
        <v>0</v>
      </c>
      <c r="L4393" s="41">
        <f t="shared" si="637"/>
        <v>0</v>
      </c>
      <c r="M4393" s="39">
        <v>25</v>
      </c>
      <c r="N4393" s="42">
        <f t="shared" si="633"/>
        <v>6.9158110882956878</v>
      </c>
      <c r="O4393" s="43">
        <f t="shared" si="634"/>
        <v>0</v>
      </c>
      <c r="P4393" s="44">
        <f t="shared" si="635"/>
        <v>0</v>
      </c>
      <c r="Q4393" s="44" t="str">
        <f t="shared" si="636"/>
        <v xml:space="preserve"> </v>
      </c>
      <c r="R4393" s="44" t="str">
        <f>VLOOKUP(S4393,Sheet8!B:C,2,0)</f>
        <v>GOTCHA</v>
      </c>
      <c r="S4393" s="6" t="s">
        <v>6894</v>
      </c>
      <c r="T4393" s="6" t="str">
        <f>VLOOKUP(U4393,'17-1'!J:K,2,0)</f>
        <v>IM HERE</v>
      </c>
      <c r="U4393" s="6" t="s">
        <v>26642</v>
      </c>
    </row>
    <row r="4394" spans="1:21" x14ac:dyDescent="0.25">
      <c r="A4394" s="35">
        <v>8686</v>
      </c>
      <c r="B4394" s="36">
        <v>381</v>
      </c>
      <c r="C4394" s="36">
        <v>20001948</v>
      </c>
      <c r="D4394" s="36">
        <v>100719</v>
      </c>
      <c r="E4394" s="36">
        <v>30200017</v>
      </c>
      <c r="F4394" s="36" t="s">
        <v>4944</v>
      </c>
      <c r="G4394" s="37" t="s">
        <v>5302</v>
      </c>
      <c r="H4394" s="38">
        <v>39752</v>
      </c>
      <c r="I4394" s="39">
        <v>25</v>
      </c>
      <c r="J4394" s="74">
        <v>929.36</v>
      </c>
      <c r="K4394" s="40">
        <v>0</v>
      </c>
      <c r="L4394" s="41">
        <f t="shared" si="637"/>
        <v>0</v>
      </c>
      <c r="M4394" s="39">
        <v>25</v>
      </c>
      <c r="N4394" s="42">
        <f t="shared" si="633"/>
        <v>6.6611909650924028</v>
      </c>
      <c r="O4394" s="43">
        <f t="shared" si="634"/>
        <v>0</v>
      </c>
      <c r="P4394" s="44">
        <f t="shared" si="635"/>
        <v>0</v>
      </c>
      <c r="Q4394" s="44" t="str">
        <f t="shared" si="636"/>
        <v xml:space="preserve"> </v>
      </c>
      <c r="R4394" s="44" t="str">
        <f>VLOOKUP(S4394,Sheet8!B:C,2,0)</f>
        <v>GOTCHA</v>
      </c>
      <c r="S4394" s="6" t="s">
        <v>7048</v>
      </c>
      <c r="T4394" s="6" t="str">
        <f>VLOOKUP(U4394,'17-1'!J:K,2,0)</f>
        <v>IM HERE</v>
      </c>
      <c r="U4394" s="6" t="s">
        <v>26796</v>
      </c>
    </row>
    <row r="4395" spans="1:21" x14ac:dyDescent="0.25">
      <c r="A4395" s="35">
        <v>160</v>
      </c>
      <c r="B4395" s="36">
        <v>304</v>
      </c>
      <c r="C4395" s="36">
        <v>10000098</v>
      </c>
      <c r="D4395" s="36">
        <v>100718</v>
      </c>
      <c r="E4395" s="36">
        <v>30200017</v>
      </c>
      <c r="F4395" s="36" t="s">
        <v>4944</v>
      </c>
      <c r="G4395" s="37" t="s">
        <v>5246</v>
      </c>
      <c r="H4395" s="38">
        <v>39659</v>
      </c>
      <c r="I4395" s="39">
        <v>25</v>
      </c>
      <c r="J4395" s="74">
        <v>1136.8699999999999</v>
      </c>
      <c r="K4395" s="40">
        <v>0</v>
      </c>
      <c r="L4395" s="41">
        <f t="shared" si="637"/>
        <v>0</v>
      </c>
      <c r="M4395" s="39">
        <v>25</v>
      </c>
      <c r="N4395" s="42">
        <f t="shared" si="633"/>
        <v>6.9158110882956878</v>
      </c>
      <c r="O4395" s="43">
        <f t="shared" si="634"/>
        <v>0</v>
      </c>
      <c r="P4395" s="44">
        <f t="shared" si="635"/>
        <v>0</v>
      </c>
      <c r="Q4395" s="44" t="str">
        <f t="shared" si="636"/>
        <v xml:space="preserve"> </v>
      </c>
      <c r="R4395" s="44" t="str">
        <f>VLOOKUP(S4395,Sheet8!B:C,2,0)</f>
        <v>GOTCHA</v>
      </c>
      <c r="S4395" s="6" t="s">
        <v>6901</v>
      </c>
      <c r="T4395" s="6" t="str">
        <f>VLOOKUP(U4395,'17-1'!J:K,2,0)</f>
        <v>IM HERE</v>
      </c>
      <c r="U4395" s="6" t="s">
        <v>26649</v>
      </c>
    </row>
    <row r="4396" spans="1:21" x14ac:dyDescent="0.25">
      <c r="A4396" s="35">
        <v>8313</v>
      </c>
      <c r="B4396" s="36">
        <v>371</v>
      </c>
      <c r="C4396" s="36">
        <v>20006808</v>
      </c>
      <c r="D4396" s="36">
        <v>100719</v>
      </c>
      <c r="E4396" s="36">
        <v>30200017</v>
      </c>
      <c r="F4396" s="36" t="s">
        <v>4944</v>
      </c>
      <c r="G4396" s="37" t="s">
        <v>5243</v>
      </c>
      <c r="H4396" s="38">
        <v>39659</v>
      </c>
      <c r="I4396" s="39">
        <v>25</v>
      </c>
      <c r="J4396" s="74">
        <v>1060.95</v>
      </c>
      <c r="K4396" s="40">
        <v>0</v>
      </c>
      <c r="L4396" s="41">
        <f t="shared" si="637"/>
        <v>0</v>
      </c>
      <c r="M4396" s="39">
        <v>25</v>
      </c>
      <c r="N4396" s="42">
        <f t="shared" si="633"/>
        <v>6.9158110882956878</v>
      </c>
      <c r="O4396" s="43">
        <f t="shared" si="634"/>
        <v>0</v>
      </c>
      <c r="P4396" s="44">
        <f t="shared" si="635"/>
        <v>0</v>
      </c>
      <c r="Q4396" s="44" t="str">
        <f t="shared" si="636"/>
        <v xml:space="preserve"> </v>
      </c>
      <c r="R4396" s="44" t="str">
        <f>VLOOKUP(S4396,Sheet8!B:C,2,0)</f>
        <v>GOTCHA</v>
      </c>
      <c r="S4396" s="6" t="s">
        <v>6898</v>
      </c>
      <c r="T4396" s="6" t="str">
        <f>VLOOKUP(U4396,'17-1'!J:K,2,0)</f>
        <v>IM HERE</v>
      </c>
      <c r="U4396" s="6" t="s">
        <v>26646</v>
      </c>
    </row>
    <row r="4397" spans="1:21" x14ac:dyDescent="0.25">
      <c r="A4397" s="35">
        <v>4065</v>
      </c>
      <c r="B4397" s="36">
        <v>331</v>
      </c>
      <c r="C4397" s="36">
        <v>20002636</v>
      </c>
      <c r="D4397" s="36">
        <v>100718</v>
      </c>
      <c r="E4397" s="36">
        <v>30200017</v>
      </c>
      <c r="F4397" s="36" t="s">
        <v>4944</v>
      </c>
      <c r="G4397" s="37" t="s">
        <v>5250</v>
      </c>
      <c r="H4397" s="38">
        <v>39659</v>
      </c>
      <c r="I4397" s="39">
        <v>25</v>
      </c>
      <c r="J4397" s="74">
        <v>1294.53</v>
      </c>
      <c r="K4397" s="40">
        <v>0</v>
      </c>
      <c r="L4397" s="41">
        <f t="shared" si="637"/>
        <v>0</v>
      </c>
      <c r="M4397" s="39">
        <v>25</v>
      </c>
      <c r="N4397" s="42">
        <f t="shared" si="633"/>
        <v>6.9158110882956878</v>
      </c>
      <c r="O4397" s="43">
        <f t="shared" si="634"/>
        <v>0</v>
      </c>
      <c r="P4397" s="44">
        <f t="shared" si="635"/>
        <v>0</v>
      </c>
      <c r="Q4397" s="44" t="str">
        <f t="shared" si="636"/>
        <v xml:space="preserve"> </v>
      </c>
      <c r="R4397" s="44" t="str">
        <f>VLOOKUP(S4397,Sheet8!B:C,2,0)</f>
        <v>GOTCHA</v>
      </c>
      <c r="S4397" s="6" t="s">
        <v>6905</v>
      </c>
      <c r="T4397" s="6" t="str">
        <f>VLOOKUP(U4397,'17-1'!J:K,2,0)</f>
        <v>IM HERE</v>
      </c>
      <c r="U4397" s="6" t="s">
        <v>26653</v>
      </c>
    </row>
    <row r="4398" spans="1:21" x14ac:dyDescent="0.25">
      <c r="A4398" s="35">
        <v>5084</v>
      </c>
      <c r="B4398" s="36">
        <v>333</v>
      </c>
      <c r="C4398" s="36">
        <v>20003228</v>
      </c>
      <c r="D4398" s="36">
        <v>100718</v>
      </c>
      <c r="E4398" s="36">
        <v>30200004</v>
      </c>
      <c r="F4398" s="36" t="s">
        <v>4941</v>
      </c>
      <c r="G4398" s="37" t="s">
        <v>5290</v>
      </c>
      <c r="H4398" s="38">
        <v>39752</v>
      </c>
      <c r="I4398" s="39">
        <v>25</v>
      </c>
      <c r="J4398" s="74">
        <v>1687.08</v>
      </c>
      <c r="K4398" s="40">
        <v>0</v>
      </c>
      <c r="L4398" s="41">
        <f t="shared" si="637"/>
        <v>0</v>
      </c>
      <c r="M4398" s="39">
        <v>25</v>
      </c>
      <c r="N4398" s="42">
        <f t="shared" si="633"/>
        <v>6.6611909650924028</v>
      </c>
      <c r="O4398" s="43">
        <f t="shared" si="634"/>
        <v>0</v>
      </c>
      <c r="P4398" s="44">
        <f t="shared" si="635"/>
        <v>0</v>
      </c>
      <c r="Q4398" s="44" t="str">
        <f t="shared" si="636"/>
        <v xml:space="preserve"> </v>
      </c>
      <c r="R4398" s="44" t="str">
        <f>VLOOKUP(S4398,Sheet8!B:C,2,0)</f>
        <v>GOTCHA</v>
      </c>
      <c r="S4398" s="6" t="s">
        <v>7035</v>
      </c>
      <c r="T4398" s="6" t="str">
        <f>VLOOKUP(U4398,'17-1'!J:K,2,0)</f>
        <v>IM HERE</v>
      </c>
      <c r="U4398" s="6" t="s">
        <v>26783</v>
      </c>
    </row>
    <row r="4399" spans="1:21" x14ac:dyDescent="0.25">
      <c r="A4399" s="35">
        <v>1673</v>
      </c>
      <c r="B4399" s="36">
        <v>310</v>
      </c>
      <c r="C4399" s="36">
        <v>20007240</v>
      </c>
      <c r="D4399" s="36">
        <v>100718</v>
      </c>
      <c r="E4399" s="36">
        <v>30200017</v>
      </c>
      <c r="F4399" s="36" t="s">
        <v>4944</v>
      </c>
      <c r="G4399" s="37" t="s">
        <v>5289</v>
      </c>
      <c r="H4399" s="38">
        <v>39752</v>
      </c>
      <c r="I4399" s="39">
        <v>25</v>
      </c>
      <c r="J4399" s="74">
        <v>1057.51</v>
      </c>
      <c r="K4399" s="40">
        <v>0</v>
      </c>
      <c r="L4399" s="41">
        <f t="shared" si="637"/>
        <v>0</v>
      </c>
      <c r="M4399" s="39">
        <v>25</v>
      </c>
      <c r="N4399" s="42">
        <f t="shared" si="633"/>
        <v>6.6611909650924028</v>
      </c>
      <c r="O4399" s="43">
        <f t="shared" si="634"/>
        <v>0</v>
      </c>
      <c r="P4399" s="44">
        <f t="shared" si="635"/>
        <v>0</v>
      </c>
      <c r="Q4399" s="44" t="str">
        <f t="shared" si="636"/>
        <v xml:space="preserve"> </v>
      </c>
      <c r="R4399" s="44" t="str">
        <f>VLOOKUP(S4399,Sheet8!B:C,2,0)</f>
        <v>GOTCHA</v>
      </c>
      <c r="S4399" s="6" t="s">
        <v>7034</v>
      </c>
      <c r="T4399" s="6" t="str">
        <f>VLOOKUP(U4399,'17-1'!J:K,2,0)</f>
        <v>IM HERE</v>
      </c>
      <c r="U4399" s="6" t="s">
        <v>26782</v>
      </c>
    </row>
    <row r="4400" spans="1:21" x14ac:dyDescent="0.25">
      <c r="A4400" s="35">
        <v>7464</v>
      </c>
      <c r="B4400" s="36">
        <v>371</v>
      </c>
      <c r="C4400" s="36">
        <v>20000885</v>
      </c>
      <c r="D4400" s="36">
        <v>100719</v>
      </c>
      <c r="E4400" s="36">
        <v>30200017</v>
      </c>
      <c r="F4400" s="36" t="s">
        <v>4944</v>
      </c>
      <c r="G4400" s="37" t="s">
        <v>5301</v>
      </c>
      <c r="H4400" s="38">
        <v>39752</v>
      </c>
      <c r="I4400" s="39">
        <v>25</v>
      </c>
      <c r="J4400" s="74">
        <v>1107.05</v>
      </c>
      <c r="K4400" s="40">
        <v>0</v>
      </c>
      <c r="L4400" s="41">
        <f t="shared" si="637"/>
        <v>0</v>
      </c>
      <c r="M4400" s="39">
        <v>25</v>
      </c>
      <c r="N4400" s="42">
        <f t="shared" si="633"/>
        <v>6.6611909650924028</v>
      </c>
      <c r="O4400" s="43">
        <f t="shared" si="634"/>
        <v>0</v>
      </c>
      <c r="P4400" s="44">
        <f t="shared" si="635"/>
        <v>0</v>
      </c>
      <c r="Q4400" s="44" t="str">
        <f t="shared" si="636"/>
        <v xml:space="preserve"> </v>
      </c>
      <c r="R4400" s="44" t="str">
        <f>VLOOKUP(S4400,Sheet8!B:C,2,0)</f>
        <v>GOTCHA</v>
      </c>
      <c r="S4400" s="6" t="s">
        <v>7047</v>
      </c>
      <c r="T4400" s="6" t="str">
        <f>VLOOKUP(U4400,'17-1'!J:K,2,0)</f>
        <v>IM HERE</v>
      </c>
      <c r="U4400" s="6" t="s">
        <v>26795</v>
      </c>
    </row>
    <row r="4401" spans="1:21" x14ac:dyDescent="0.25">
      <c r="A4401" s="35">
        <v>8290</v>
      </c>
      <c r="B4401" s="36">
        <v>371</v>
      </c>
      <c r="C4401" s="36">
        <v>20006697</v>
      </c>
      <c r="D4401" s="36">
        <v>100719</v>
      </c>
      <c r="E4401" s="36">
        <v>30200017</v>
      </c>
      <c r="F4401" s="36" t="s">
        <v>4944</v>
      </c>
      <c r="G4401" s="37" t="s">
        <v>5248</v>
      </c>
      <c r="H4401" s="38">
        <v>39659</v>
      </c>
      <c r="I4401" s="39">
        <v>25</v>
      </c>
      <c r="J4401" s="74">
        <v>1805.41</v>
      </c>
      <c r="K4401" s="40">
        <v>0</v>
      </c>
      <c r="L4401" s="41">
        <f t="shared" si="637"/>
        <v>0</v>
      </c>
      <c r="M4401" s="39">
        <v>25</v>
      </c>
      <c r="N4401" s="42">
        <f t="shared" si="633"/>
        <v>6.9158110882956878</v>
      </c>
      <c r="O4401" s="43">
        <f t="shared" si="634"/>
        <v>0</v>
      </c>
      <c r="P4401" s="44">
        <f t="shared" si="635"/>
        <v>0</v>
      </c>
      <c r="Q4401" s="44" t="str">
        <f t="shared" si="636"/>
        <v xml:space="preserve"> </v>
      </c>
      <c r="R4401" s="44" t="str">
        <f>VLOOKUP(S4401,Sheet8!B:C,2,0)</f>
        <v>GOTCHA</v>
      </c>
      <c r="S4401" s="6" t="s">
        <v>6903</v>
      </c>
      <c r="T4401" s="6" t="str">
        <f>VLOOKUP(U4401,'17-1'!J:K,2,0)</f>
        <v>IM HERE</v>
      </c>
      <c r="U4401" s="6" t="s">
        <v>26651</v>
      </c>
    </row>
    <row r="4402" spans="1:21" x14ac:dyDescent="0.25">
      <c r="A4402" s="35">
        <v>5958</v>
      </c>
      <c r="B4402" s="36">
        <v>334</v>
      </c>
      <c r="C4402" s="36">
        <v>20000311</v>
      </c>
      <c r="D4402" s="36">
        <v>100718</v>
      </c>
      <c r="E4402" s="36">
        <v>30200017</v>
      </c>
      <c r="F4402" s="36" t="s">
        <v>4944</v>
      </c>
      <c r="G4402" s="37" t="s">
        <v>5241</v>
      </c>
      <c r="H4402" s="38">
        <v>39659</v>
      </c>
      <c r="I4402" s="39">
        <v>25</v>
      </c>
      <c r="J4402" s="74">
        <v>1021.41</v>
      </c>
      <c r="K4402" s="40">
        <v>0</v>
      </c>
      <c r="L4402" s="41">
        <f t="shared" si="637"/>
        <v>0</v>
      </c>
      <c r="M4402" s="39">
        <v>25</v>
      </c>
      <c r="N4402" s="42">
        <f t="shared" si="633"/>
        <v>6.9158110882956878</v>
      </c>
      <c r="O4402" s="43">
        <f t="shared" si="634"/>
        <v>0</v>
      </c>
      <c r="P4402" s="44">
        <f t="shared" si="635"/>
        <v>0</v>
      </c>
      <c r="Q4402" s="44" t="str">
        <f t="shared" si="636"/>
        <v xml:space="preserve"> </v>
      </c>
      <c r="R4402" s="44" t="str">
        <f>VLOOKUP(S4402,Sheet8!B:C,2,0)</f>
        <v>GOTCHA</v>
      </c>
      <c r="S4402" s="6" t="s">
        <v>6896</v>
      </c>
      <c r="T4402" s="6" t="str">
        <f>VLOOKUP(U4402,'17-1'!J:K,2,0)</f>
        <v>IM HERE</v>
      </c>
      <c r="U4402" s="6" t="s">
        <v>26644</v>
      </c>
    </row>
    <row r="4403" spans="1:21" x14ac:dyDescent="0.25">
      <c r="A4403" s="35">
        <v>2210</v>
      </c>
      <c r="B4403" s="36">
        <v>311</v>
      </c>
      <c r="C4403" s="36">
        <v>20005656</v>
      </c>
      <c r="D4403" s="36">
        <v>100718</v>
      </c>
      <c r="E4403" s="36">
        <v>30200017</v>
      </c>
      <c r="F4403" s="36" t="s">
        <v>4944</v>
      </c>
      <c r="G4403" s="37" t="s">
        <v>5303</v>
      </c>
      <c r="H4403" s="38">
        <v>39752</v>
      </c>
      <c r="I4403" s="39">
        <v>25</v>
      </c>
      <c r="J4403" s="74">
        <v>1059.32</v>
      </c>
      <c r="K4403" s="40">
        <v>0</v>
      </c>
      <c r="L4403" s="41">
        <f t="shared" si="637"/>
        <v>0</v>
      </c>
      <c r="M4403" s="39">
        <v>25</v>
      </c>
      <c r="N4403" s="42">
        <f t="shared" si="633"/>
        <v>6.6611909650924028</v>
      </c>
      <c r="O4403" s="43">
        <f t="shared" si="634"/>
        <v>0</v>
      </c>
      <c r="P4403" s="44">
        <f t="shared" si="635"/>
        <v>0</v>
      </c>
      <c r="Q4403" s="44" t="str">
        <f t="shared" si="636"/>
        <v xml:space="preserve"> </v>
      </c>
      <c r="R4403" s="44" t="str">
        <f>VLOOKUP(S4403,Sheet8!B:C,2,0)</f>
        <v>GOTCHA</v>
      </c>
      <c r="S4403" s="6" t="s">
        <v>7049</v>
      </c>
      <c r="T4403" s="6" t="str">
        <f>VLOOKUP(U4403,'17-1'!J:K,2,0)</f>
        <v>IM HERE</v>
      </c>
      <c r="U4403" s="6" t="s">
        <v>26797</v>
      </c>
    </row>
    <row r="4404" spans="1:21" x14ac:dyDescent="0.25">
      <c r="A4404" s="35">
        <v>2146</v>
      </c>
      <c r="B4404" s="36">
        <v>311</v>
      </c>
      <c r="C4404" s="36">
        <v>20004583</v>
      </c>
      <c r="D4404" s="36">
        <v>100718</v>
      </c>
      <c r="E4404" s="36">
        <v>30200017</v>
      </c>
      <c r="F4404" s="36" t="s">
        <v>4944</v>
      </c>
      <c r="G4404" s="37" t="s">
        <v>5295</v>
      </c>
      <c r="H4404" s="38">
        <v>39752</v>
      </c>
      <c r="I4404" s="39">
        <v>25</v>
      </c>
      <c r="J4404" s="74">
        <v>1064.76</v>
      </c>
      <c r="K4404" s="40">
        <v>0</v>
      </c>
      <c r="L4404" s="41">
        <f t="shared" si="637"/>
        <v>0</v>
      </c>
      <c r="M4404" s="39">
        <v>25</v>
      </c>
      <c r="N4404" s="42">
        <f t="shared" si="633"/>
        <v>6.6611909650924028</v>
      </c>
      <c r="O4404" s="43">
        <f t="shared" si="634"/>
        <v>0</v>
      </c>
      <c r="P4404" s="44">
        <f t="shared" si="635"/>
        <v>0</v>
      </c>
      <c r="Q4404" s="44" t="str">
        <f t="shared" si="636"/>
        <v xml:space="preserve"> </v>
      </c>
      <c r="R4404" s="44" t="str">
        <f>VLOOKUP(S4404,Sheet8!B:C,2,0)</f>
        <v>GOTCHA</v>
      </c>
      <c r="S4404" s="6" t="s">
        <v>7041</v>
      </c>
      <c r="T4404" s="6" t="str">
        <f>VLOOKUP(U4404,'17-1'!J:K,2,0)</f>
        <v>IM HERE</v>
      </c>
      <c r="U4404" s="6" t="s">
        <v>26789</v>
      </c>
    </row>
    <row r="4405" spans="1:21" x14ac:dyDescent="0.25">
      <c r="A4405" s="35">
        <v>2688</v>
      </c>
      <c r="B4405" s="36">
        <v>320</v>
      </c>
      <c r="C4405" s="36">
        <v>20000475</v>
      </c>
      <c r="D4405" s="36">
        <v>100718</v>
      </c>
      <c r="E4405" s="36">
        <v>30200039</v>
      </c>
      <c r="F4405" s="36" t="s">
        <v>4961</v>
      </c>
      <c r="G4405" s="37" t="s">
        <v>5292</v>
      </c>
      <c r="H4405" s="38">
        <v>39752</v>
      </c>
      <c r="I4405" s="39">
        <v>25</v>
      </c>
      <c r="J4405" s="74">
        <v>1180.32</v>
      </c>
      <c r="K4405" s="40">
        <v>0</v>
      </c>
      <c r="L4405" s="41">
        <f t="shared" si="637"/>
        <v>0</v>
      </c>
      <c r="M4405" s="39">
        <v>25</v>
      </c>
      <c r="N4405" s="42">
        <f t="shared" si="633"/>
        <v>6.6611909650924028</v>
      </c>
      <c r="O4405" s="43">
        <f t="shared" si="634"/>
        <v>0</v>
      </c>
      <c r="P4405" s="44">
        <f t="shared" si="635"/>
        <v>0</v>
      </c>
      <c r="Q4405" s="44" t="str">
        <f t="shared" si="636"/>
        <v xml:space="preserve"> </v>
      </c>
      <c r="R4405" s="44" t="str">
        <f>VLOOKUP(S4405,Sheet8!B:C,2,0)</f>
        <v>GOTCHA</v>
      </c>
      <c r="S4405" s="6" t="s">
        <v>7038</v>
      </c>
      <c r="T4405" s="6" t="str">
        <f>VLOOKUP(U4405,'17-1'!J:K,2,0)</f>
        <v>IM HERE</v>
      </c>
      <c r="U4405" s="6" t="s">
        <v>26786</v>
      </c>
    </row>
    <row r="4406" spans="1:21" x14ac:dyDescent="0.25">
      <c r="A4406" s="35">
        <v>7725</v>
      </c>
      <c r="B4406" s="36">
        <v>371</v>
      </c>
      <c r="C4406" s="36">
        <v>20001509</v>
      </c>
      <c r="D4406" s="36">
        <v>100719</v>
      </c>
      <c r="E4406" s="36">
        <v>30200017</v>
      </c>
      <c r="F4406" s="36" t="s">
        <v>4944</v>
      </c>
      <c r="G4406" s="37" t="s">
        <v>5297</v>
      </c>
      <c r="H4406" s="38">
        <v>39752</v>
      </c>
      <c r="I4406" s="39">
        <v>25</v>
      </c>
      <c r="J4406" s="74">
        <v>1074.3699999999999</v>
      </c>
      <c r="K4406" s="40">
        <v>0</v>
      </c>
      <c r="L4406" s="41">
        <f t="shared" si="637"/>
        <v>0</v>
      </c>
      <c r="M4406" s="39">
        <v>25</v>
      </c>
      <c r="N4406" s="42">
        <f t="shared" si="633"/>
        <v>6.6611909650924028</v>
      </c>
      <c r="O4406" s="43">
        <f t="shared" si="634"/>
        <v>0</v>
      </c>
      <c r="P4406" s="44">
        <f t="shared" si="635"/>
        <v>0</v>
      </c>
      <c r="Q4406" s="44" t="str">
        <f t="shared" si="636"/>
        <v xml:space="preserve"> </v>
      </c>
      <c r="R4406" s="44" t="str">
        <f>VLOOKUP(S4406,Sheet8!B:C,2,0)</f>
        <v>GOTCHA</v>
      </c>
      <c r="S4406" s="6" t="s">
        <v>7043</v>
      </c>
      <c r="T4406" s="6" t="str">
        <f>VLOOKUP(U4406,'17-1'!J:K,2,0)</f>
        <v>IM HERE</v>
      </c>
      <c r="U4406" s="6" t="s">
        <v>26791</v>
      </c>
    </row>
    <row r="4407" spans="1:21" x14ac:dyDescent="0.25">
      <c r="A4407" s="35">
        <v>3411</v>
      </c>
      <c r="B4407" s="36">
        <v>330</v>
      </c>
      <c r="C4407" s="36">
        <v>20004377</v>
      </c>
      <c r="D4407" s="36">
        <v>100718</v>
      </c>
      <c r="E4407" s="36">
        <v>30200017</v>
      </c>
      <c r="F4407" s="36" t="s">
        <v>4944</v>
      </c>
      <c r="G4407" s="37" t="s">
        <v>5238</v>
      </c>
      <c r="H4407" s="38">
        <v>39659</v>
      </c>
      <c r="I4407" s="39">
        <v>25</v>
      </c>
      <c r="J4407" s="74">
        <v>1133.75</v>
      </c>
      <c r="K4407" s="40">
        <v>0</v>
      </c>
      <c r="L4407" s="41">
        <f t="shared" si="637"/>
        <v>0</v>
      </c>
      <c r="M4407" s="39">
        <v>25</v>
      </c>
      <c r="N4407" s="42">
        <f t="shared" si="633"/>
        <v>6.9158110882956878</v>
      </c>
      <c r="O4407" s="43">
        <f t="shared" si="634"/>
        <v>0</v>
      </c>
      <c r="P4407" s="44">
        <f t="shared" si="635"/>
        <v>0</v>
      </c>
      <c r="Q4407" s="44" t="str">
        <f t="shared" si="636"/>
        <v xml:space="preserve"> </v>
      </c>
      <c r="R4407" s="44" t="str">
        <f>VLOOKUP(S4407,Sheet8!B:C,2,0)</f>
        <v>GOTCHA</v>
      </c>
      <c r="S4407" s="6" t="s">
        <v>6893</v>
      </c>
      <c r="T4407" s="6" t="str">
        <f>VLOOKUP(U4407,'17-1'!J:K,2,0)</f>
        <v>IM HERE</v>
      </c>
      <c r="U4407" s="6" t="s">
        <v>26641</v>
      </c>
    </row>
    <row r="4408" spans="1:21" x14ac:dyDescent="0.25">
      <c r="A4408" s="35">
        <v>3097</v>
      </c>
      <c r="B4408" s="36">
        <v>330</v>
      </c>
      <c r="C4408" s="36">
        <v>20000103</v>
      </c>
      <c r="D4408" s="36">
        <v>100718</v>
      </c>
      <c r="E4408" s="36">
        <v>30200017</v>
      </c>
      <c r="F4408" s="36" t="s">
        <v>4944</v>
      </c>
      <c r="G4408" s="37" t="s">
        <v>5256</v>
      </c>
      <c r="H4408" s="38">
        <v>39659</v>
      </c>
      <c r="I4408" s="39">
        <v>25</v>
      </c>
      <c r="J4408" s="74">
        <v>1149.25</v>
      </c>
      <c r="K4408" s="40">
        <v>0</v>
      </c>
      <c r="L4408" s="41">
        <f t="shared" si="637"/>
        <v>0</v>
      </c>
      <c r="M4408" s="39">
        <v>25</v>
      </c>
      <c r="N4408" s="42">
        <f t="shared" si="633"/>
        <v>6.9158110882956878</v>
      </c>
      <c r="O4408" s="43">
        <f t="shared" si="634"/>
        <v>0</v>
      </c>
      <c r="P4408" s="44">
        <f t="shared" si="635"/>
        <v>0</v>
      </c>
      <c r="Q4408" s="44" t="str">
        <f t="shared" si="636"/>
        <v xml:space="preserve"> </v>
      </c>
      <c r="R4408" s="44" t="str">
        <f>VLOOKUP(S4408,Sheet8!B:C,2,0)</f>
        <v>GOTCHA</v>
      </c>
      <c r="S4408" s="6" t="s">
        <v>6911</v>
      </c>
      <c r="T4408" s="6" t="str">
        <f>VLOOKUP(U4408,'17-1'!J:K,2,0)</f>
        <v>IM HERE</v>
      </c>
      <c r="U4408" s="6" t="s">
        <v>26659</v>
      </c>
    </row>
    <row r="4409" spans="1:21" x14ac:dyDescent="0.25">
      <c r="A4409" s="35">
        <v>7729</v>
      </c>
      <c r="B4409" s="36">
        <v>371</v>
      </c>
      <c r="C4409" s="36">
        <v>20001513</v>
      </c>
      <c r="D4409" s="36">
        <v>100719</v>
      </c>
      <c r="E4409" s="36">
        <v>30200039</v>
      </c>
      <c r="F4409" s="36" t="s">
        <v>4961</v>
      </c>
      <c r="G4409" s="37" t="s">
        <v>5298</v>
      </c>
      <c r="H4409" s="38">
        <v>39752</v>
      </c>
      <c r="I4409" s="39">
        <v>25</v>
      </c>
      <c r="J4409" s="74">
        <v>1079.24</v>
      </c>
      <c r="K4409" s="40">
        <v>0</v>
      </c>
      <c r="L4409" s="41">
        <f t="shared" si="637"/>
        <v>0</v>
      </c>
      <c r="M4409" s="39">
        <v>25</v>
      </c>
      <c r="N4409" s="42">
        <f t="shared" si="633"/>
        <v>6.6611909650924028</v>
      </c>
      <c r="O4409" s="43">
        <f t="shared" si="634"/>
        <v>0</v>
      </c>
      <c r="P4409" s="44">
        <f t="shared" si="635"/>
        <v>0</v>
      </c>
      <c r="Q4409" s="44" t="str">
        <f t="shared" si="636"/>
        <v xml:space="preserve"> </v>
      </c>
      <c r="R4409" s="44" t="str">
        <f>VLOOKUP(S4409,Sheet8!B:C,2,0)</f>
        <v>GOTCHA</v>
      </c>
      <c r="S4409" s="6" t="s">
        <v>7044</v>
      </c>
      <c r="T4409" s="6" t="str">
        <f>VLOOKUP(U4409,'17-1'!J:K,2,0)</f>
        <v>IM HERE</v>
      </c>
      <c r="U4409" s="6" t="s">
        <v>26792</v>
      </c>
    </row>
    <row r="4410" spans="1:21" x14ac:dyDescent="0.25">
      <c r="A4410" s="35">
        <v>6413</v>
      </c>
      <c r="B4410" s="36">
        <v>335</v>
      </c>
      <c r="C4410" s="36">
        <v>20001905</v>
      </c>
      <c r="D4410" s="36">
        <v>100718</v>
      </c>
      <c r="E4410" s="36">
        <v>30200041</v>
      </c>
      <c r="F4410" s="36" t="s">
        <v>4992</v>
      </c>
      <c r="G4410" s="37" t="s">
        <v>5234</v>
      </c>
      <c r="H4410" s="38">
        <v>39659</v>
      </c>
      <c r="I4410" s="39">
        <v>25</v>
      </c>
      <c r="J4410" s="74">
        <v>1016.88</v>
      </c>
      <c r="K4410" s="40">
        <v>0</v>
      </c>
      <c r="L4410" s="41">
        <f t="shared" si="637"/>
        <v>0</v>
      </c>
      <c r="M4410" s="39">
        <v>25</v>
      </c>
      <c r="N4410" s="42">
        <f t="shared" si="633"/>
        <v>6.9158110882956878</v>
      </c>
      <c r="O4410" s="43">
        <f t="shared" si="634"/>
        <v>0</v>
      </c>
      <c r="P4410" s="44">
        <f t="shared" si="635"/>
        <v>0</v>
      </c>
      <c r="Q4410" s="44" t="str">
        <f t="shared" si="636"/>
        <v xml:space="preserve"> </v>
      </c>
      <c r="R4410" s="44" t="str">
        <f>VLOOKUP(S4410,Sheet8!B:C,2,0)</f>
        <v>GOTCHA</v>
      </c>
      <c r="S4410" s="6" t="s">
        <v>6889</v>
      </c>
      <c r="T4410" s="6" t="str">
        <f>VLOOKUP(U4410,'17-1'!J:K,2,0)</f>
        <v>IM HERE</v>
      </c>
      <c r="U4410" s="6" t="s">
        <v>26637</v>
      </c>
    </row>
    <row r="4411" spans="1:21" x14ac:dyDescent="0.25">
      <c r="A4411" s="35">
        <v>1602</v>
      </c>
      <c r="B4411" s="36">
        <v>310</v>
      </c>
      <c r="C4411" s="36">
        <v>20006293</v>
      </c>
      <c r="D4411" s="36">
        <v>100718</v>
      </c>
      <c r="E4411" s="36">
        <v>30200017</v>
      </c>
      <c r="F4411" s="36" t="s">
        <v>4944</v>
      </c>
      <c r="G4411" s="37" t="s">
        <v>5245</v>
      </c>
      <c r="H4411" s="38">
        <v>39659</v>
      </c>
      <c r="I4411" s="39">
        <v>25</v>
      </c>
      <c r="J4411" s="74">
        <v>1056.73</v>
      </c>
      <c r="K4411" s="40">
        <v>0</v>
      </c>
      <c r="L4411" s="41">
        <f t="shared" si="637"/>
        <v>0</v>
      </c>
      <c r="M4411" s="39">
        <v>25</v>
      </c>
      <c r="N4411" s="42">
        <f t="shared" si="633"/>
        <v>6.9158110882956878</v>
      </c>
      <c r="O4411" s="43">
        <f t="shared" si="634"/>
        <v>0</v>
      </c>
      <c r="P4411" s="44">
        <f t="shared" si="635"/>
        <v>0</v>
      </c>
      <c r="Q4411" s="44" t="str">
        <f t="shared" si="636"/>
        <v xml:space="preserve"> </v>
      </c>
      <c r="R4411" s="44" t="str">
        <f>VLOOKUP(S4411,Sheet8!B:C,2,0)</f>
        <v>GOTCHA</v>
      </c>
      <c r="S4411" s="6" t="s">
        <v>6900</v>
      </c>
      <c r="T4411" s="6" t="str">
        <f>VLOOKUP(U4411,'17-1'!J:K,2,0)</f>
        <v>IM HERE</v>
      </c>
      <c r="U4411" s="6" t="s">
        <v>26648</v>
      </c>
    </row>
    <row r="4412" spans="1:21" x14ac:dyDescent="0.25">
      <c r="A4412" s="35">
        <v>282</v>
      </c>
      <c r="B4412" s="36">
        <v>304</v>
      </c>
      <c r="C4412" s="36">
        <v>10000248</v>
      </c>
      <c r="D4412" s="36">
        <v>100718</v>
      </c>
      <c r="E4412" s="36">
        <v>30200017</v>
      </c>
      <c r="F4412" s="36" t="s">
        <v>4944</v>
      </c>
      <c r="G4412" s="37" t="s">
        <v>5251</v>
      </c>
      <c r="H4412" s="38">
        <v>39659</v>
      </c>
      <c r="I4412" s="39">
        <v>25</v>
      </c>
      <c r="J4412" s="74">
        <v>963.88</v>
      </c>
      <c r="K4412" s="40">
        <v>0</v>
      </c>
      <c r="L4412" s="41">
        <f t="shared" si="637"/>
        <v>0</v>
      </c>
      <c r="M4412" s="39">
        <v>25</v>
      </c>
      <c r="N4412" s="42">
        <f t="shared" si="633"/>
        <v>6.9158110882956878</v>
      </c>
      <c r="O4412" s="43">
        <f t="shared" si="634"/>
        <v>0</v>
      </c>
      <c r="P4412" s="44">
        <f t="shared" si="635"/>
        <v>0</v>
      </c>
      <c r="Q4412" s="44" t="str">
        <f t="shared" si="636"/>
        <v xml:space="preserve"> </v>
      </c>
      <c r="R4412" s="44" t="str">
        <f>VLOOKUP(S4412,Sheet8!B:C,2,0)</f>
        <v>GOTCHA</v>
      </c>
      <c r="S4412" s="6" t="s">
        <v>6906</v>
      </c>
      <c r="T4412" s="6" t="str">
        <f>VLOOKUP(U4412,'17-1'!J:K,2,0)</f>
        <v>IM HERE</v>
      </c>
      <c r="U4412" s="6" t="s">
        <v>26654</v>
      </c>
    </row>
    <row r="4413" spans="1:21" x14ac:dyDescent="0.25">
      <c r="A4413" s="35">
        <v>6469</v>
      </c>
      <c r="B4413" s="36">
        <v>340</v>
      </c>
      <c r="C4413" s="36">
        <v>60000009</v>
      </c>
      <c r="D4413" s="36">
        <v>100718</v>
      </c>
      <c r="E4413" s="36">
        <v>30200014</v>
      </c>
      <c r="F4413" s="36" t="s">
        <v>4963</v>
      </c>
      <c r="G4413" s="37" t="s">
        <v>5255</v>
      </c>
      <c r="H4413" s="38">
        <v>39659</v>
      </c>
      <c r="I4413" s="39">
        <v>25</v>
      </c>
      <c r="J4413" s="74">
        <v>1037.31</v>
      </c>
      <c r="K4413" s="40">
        <v>0</v>
      </c>
      <c r="L4413" s="41">
        <f t="shared" si="637"/>
        <v>0</v>
      </c>
      <c r="M4413" s="39">
        <v>25</v>
      </c>
      <c r="N4413" s="42">
        <f t="shared" si="633"/>
        <v>6.9158110882956878</v>
      </c>
      <c r="O4413" s="43">
        <f t="shared" si="634"/>
        <v>0</v>
      </c>
      <c r="P4413" s="44">
        <f t="shared" si="635"/>
        <v>0</v>
      </c>
      <c r="Q4413" s="44" t="str">
        <f t="shared" si="636"/>
        <v xml:space="preserve"> </v>
      </c>
      <c r="R4413" s="44" t="str">
        <f>VLOOKUP(S4413,Sheet8!B:C,2,0)</f>
        <v>GOTCHA</v>
      </c>
      <c r="S4413" s="6" t="s">
        <v>6910</v>
      </c>
      <c r="T4413" s="6" t="str">
        <f>VLOOKUP(U4413,'17-1'!J:K,2,0)</f>
        <v>IM HERE</v>
      </c>
      <c r="U4413" s="6" t="s">
        <v>26658</v>
      </c>
    </row>
    <row r="4414" spans="1:21" x14ac:dyDescent="0.25">
      <c r="A4414" s="35">
        <v>238</v>
      </c>
      <c r="B4414" s="36">
        <v>304</v>
      </c>
      <c r="C4414" s="36">
        <v>10000194</v>
      </c>
      <c r="D4414" s="36">
        <v>100718</v>
      </c>
      <c r="E4414" s="36">
        <v>30200041</v>
      </c>
      <c r="F4414" s="36" t="s">
        <v>4992</v>
      </c>
      <c r="G4414" s="37" t="s">
        <v>5291</v>
      </c>
      <c r="H4414" s="38">
        <v>39752</v>
      </c>
      <c r="I4414" s="39">
        <v>25</v>
      </c>
      <c r="J4414" s="74">
        <v>993.1</v>
      </c>
      <c r="K4414" s="40">
        <v>0</v>
      </c>
      <c r="L4414" s="41">
        <f t="shared" si="637"/>
        <v>0</v>
      </c>
      <c r="M4414" s="39">
        <v>25</v>
      </c>
      <c r="N4414" s="42">
        <f t="shared" si="633"/>
        <v>6.6611909650924028</v>
      </c>
      <c r="O4414" s="43">
        <f t="shared" si="634"/>
        <v>0</v>
      </c>
      <c r="P4414" s="44">
        <f t="shared" si="635"/>
        <v>0</v>
      </c>
      <c r="Q4414" s="44" t="str">
        <f t="shared" si="636"/>
        <v xml:space="preserve"> </v>
      </c>
      <c r="R4414" s="44" t="str">
        <f>VLOOKUP(S4414,Sheet8!B:C,2,0)</f>
        <v>GOTCHA</v>
      </c>
      <c r="S4414" s="6" t="s">
        <v>7037</v>
      </c>
      <c r="T4414" s="6" t="str">
        <f>VLOOKUP(U4414,'17-1'!J:K,2,0)</f>
        <v>IM HERE</v>
      </c>
      <c r="U4414" s="6" t="s">
        <v>26785</v>
      </c>
    </row>
    <row r="4415" spans="1:21" x14ac:dyDescent="0.25">
      <c r="A4415" s="35">
        <v>7731</v>
      </c>
      <c r="B4415" s="36">
        <v>371</v>
      </c>
      <c r="C4415" s="36">
        <v>20001515</v>
      </c>
      <c r="D4415" s="36">
        <v>100719</v>
      </c>
      <c r="E4415" s="36">
        <v>30200017</v>
      </c>
      <c r="F4415" s="36" t="s">
        <v>4944</v>
      </c>
      <c r="G4415" s="37" t="s">
        <v>5242</v>
      </c>
      <c r="H4415" s="38">
        <v>39659</v>
      </c>
      <c r="I4415" s="39">
        <v>25</v>
      </c>
      <c r="J4415" s="74">
        <v>1080.6300000000001</v>
      </c>
      <c r="K4415" s="40">
        <v>0</v>
      </c>
      <c r="L4415" s="41">
        <f t="shared" si="637"/>
        <v>0</v>
      </c>
      <c r="M4415" s="39">
        <v>25</v>
      </c>
      <c r="N4415" s="42">
        <f t="shared" si="633"/>
        <v>6.9158110882956878</v>
      </c>
      <c r="O4415" s="43">
        <f t="shared" si="634"/>
        <v>0</v>
      </c>
      <c r="P4415" s="44">
        <f t="shared" si="635"/>
        <v>0</v>
      </c>
      <c r="Q4415" s="44" t="str">
        <f t="shared" si="636"/>
        <v xml:space="preserve"> </v>
      </c>
      <c r="R4415" s="44" t="str">
        <f>VLOOKUP(S4415,Sheet8!B:C,2,0)</f>
        <v>GOTCHA</v>
      </c>
      <c r="S4415" s="6" t="s">
        <v>6897</v>
      </c>
      <c r="T4415" s="6" t="str">
        <f>VLOOKUP(U4415,'17-1'!J:K,2,0)</f>
        <v>IM HERE</v>
      </c>
      <c r="U4415" s="6" t="s">
        <v>26645</v>
      </c>
    </row>
    <row r="4416" spans="1:21" x14ac:dyDescent="0.25">
      <c r="A4416" s="35">
        <v>2628</v>
      </c>
      <c r="B4416" s="36">
        <v>311</v>
      </c>
      <c r="C4416" s="36">
        <v>20008234</v>
      </c>
      <c r="D4416" s="36">
        <v>100718</v>
      </c>
      <c r="E4416" s="36">
        <v>30200017</v>
      </c>
      <c r="F4416" s="36" t="s">
        <v>4944</v>
      </c>
      <c r="G4416" s="37" t="s">
        <v>5304</v>
      </c>
      <c r="H4416" s="38">
        <v>39752</v>
      </c>
      <c r="I4416" s="39">
        <v>25</v>
      </c>
      <c r="J4416" s="74">
        <v>1168.42</v>
      </c>
      <c r="K4416" s="40">
        <v>0</v>
      </c>
      <c r="L4416" s="41">
        <f t="shared" si="637"/>
        <v>0</v>
      </c>
      <c r="M4416" s="39">
        <v>25</v>
      </c>
      <c r="N4416" s="42">
        <f t="shared" si="633"/>
        <v>6.6611909650924028</v>
      </c>
      <c r="O4416" s="43">
        <f t="shared" si="634"/>
        <v>0</v>
      </c>
      <c r="P4416" s="44">
        <f t="shared" si="635"/>
        <v>0</v>
      </c>
      <c r="Q4416" s="44" t="str">
        <f t="shared" si="636"/>
        <v xml:space="preserve"> </v>
      </c>
      <c r="R4416" s="44" t="str">
        <f>VLOOKUP(S4416,Sheet8!B:C,2,0)</f>
        <v>GOTCHA</v>
      </c>
      <c r="S4416" s="6" t="s">
        <v>7050</v>
      </c>
      <c r="T4416" s="6" t="str">
        <f>VLOOKUP(U4416,'17-1'!J:K,2,0)</f>
        <v>IM HERE</v>
      </c>
      <c r="U4416" s="6" t="s">
        <v>26798</v>
      </c>
    </row>
    <row r="4417" spans="1:21" x14ac:dyDescent="0.25">
      <c r="A4417" s="35">
        <v>2468</v>
      </c>
      <c r="B4417" s="36">
        <v>311</v>
      </c>
      <c r="C4417" s="36">
        <v>20007766</v>
      </c>
      <c r="D4417" s="36">
        <v>100718</v>
      </c>
      <c r="E4417" s="36">
        <v>30200017</v>
      </c>
      <c r="F4417" s="36" t="s">
        <v>4944</v>
      </c>
      <c r="G4417" s="37" t="s">
        <v>5300</v>
      </c>
      <c r="H4417" s="38">
        <v>39752</v>
      </c>
      <c r="I4417" s="39">
        <v>25</v>
      </c>
      <c r="J4417" s="74">
        <v>1164.02</v>
      </c>
      <c r="K4417" s="40">
        <v>0</v>
      </c>
      <c r="L4417" s="41">
        <f t="shared" si="637"/>
        <v>0</v>
      </c>
      <c r="M4417" s="39">
        <v>25</v>
      </c>
      <c r="N4417" s="42">
        <f t="shared" si="633"/>
        <v>6.6611909650924028</v>
      </c>
      <c r="O4417" s="43">
        <f t="shared" si="634"/>
        <v>0</v>
      </c>
      <c r="P4417" s="44">
        <f t="shared" si="635"/>
        <v>0</v>
      </c>
      <c r="Q4417" s="44" t="str">
        <f t="shared" si="636"/>
        <v xml:space="preserve"> </v>
      </c>
      <c r="R4417" s="44" t="str">
        <f>VLOOKUP(S4417,Sheet8!B:C,2,0)</f>
        <v>GOTCHA</v>
      </c>
      <c r="S4417" s="6" t="s">
        <v>7046</v>
      </c>
      <c r="T4417" s="6" t="str">
        <f>VLOOKUP(U4417,'17-1'!J:K,2,0)</f>
        <v>IM HERE</v>
      </c>
      <c r="U4417" s="6" t="s">
        <v>26794</v>
      </c>
    </row>
    <row r="4418" spans="1:21" x14ac:dyDescent="0.25">
      <c r="A4418" s="35">
        <v>6493</v>
      </c>
      <c r="B4418" s="36">
        <v>340</v>
      </c>
      <c r="C4418" s="36">
        <v>60000077</v>
      </c>
      <c r="D4418" s="36">
        <v>100718</v>
      </c>
      <c r="E4418" s="36">
        <v>30200017</v>
      </c>
      <c r="F4418" s="36" t="s">
        <v>4944</v>
      </c>
      <c r="G4418" s="37" t="s">
        <v>5294</v>
      </c>
      <c r="H4418" s="38">
        <v>39752</v>
      </c>
      <c r="I4418" s="39">
        <v>25</v>
      </c>
      <c r="J4418" s="74">
        <v>1038.26</v>
      </c>
      <c r="K4418" s="40">
        <v>0</v>
      </c>
      <c r="L4418" s="41">
        <f t="shared" si="637"/>
        <v>0</v>
      </c>
      <c r="M4418" s="39">
        <v>25</v>
      </c>
      <c r="N4418" s="42">
        <f t="shared" si="633"/>
        <v>6.6611909650924028</v>
      </c>
      <c r="O4418" s="43">
        <f t="shared" si="634"/>
        <v>0</v>
      </c>
      <c r="P4418" s="44">
        <f t="shared" si="635"/>
        <v>0</v>
      </c>
      <c r="Q4418" s="44" t="str">
        <f t="shared" si="636"/>
        <v xml:space="preserve"> </v>
      </c>
      <c r="R4418" s="44" t="str">
        <f>VLOOKUP(S4418,Sheet8!B:C,2,0)</f>
        <v>GOTCHA</v>
      </c>
      <c r="S4418" s="6" t="s">
        <v>7040</v>
      </c>
      <c r="T4418" s="6" t="str">
        <f>VLOOKUP(U4418,'17-1'!J:K,2,0)</f>
        <v>IM HERE</v>
      </c>
      <c r="U4418" s="6" t="s">
        <v>26788</v>
      </c>
    </row>
    <row r="4419" spans="1:21" x14ac:dyDescent="0.25">
      <c r="A4419" s="35">
        <v>51</v>
      </c>
      <c r="B4419" s="36">
        <v>303</v>
      </c>
      <c r="C4419" s="36">
        <v>100050</v>
      </c>
      <c r="D4419" s="36">
        <v>100718</v>
      </c>
      <c r="E4419" s="36">
        <v>30200004</v>
      </c>
      <c r="F4419" s="36" t="s">
        <v>4941</v>
      </c>
      <c r="G4419" s="37" t="s">
        <v>6055</v>
      </c>
      <c r="H4419" s="38">
        <v>39355</v>
      </c>
      <c r="I4419" s="39">
        <v>25</v>
      </c>
      <c r="J4419" s="74">
        <v>1443.85</v>
      </c>
      <c r="K4419" s="40">
        <v>0</v>
      </c>
      <c r="L4419" s="41">
        <f t="shared" si="637"/>
        <v>0</v>
      </c>
      <c r="M4419" s="39">
        <v>25</v>
      </c>
      <c r="N4419" s="42">
        <f t="shared" si="633"/>
        <v>7.7481177275838471</v>
      </c>
      <c r="O4419" s="43">
        <f t="shared" si="634"/>
        <v>0</v>
      </c>
      <c r="P4419" s="44">
        <f t="shared" si="635"/>
        <v>0</v>
      </c>
      <c r="Q4419" s="44" t="str">
        <f t="shared" si="636"/>
        <v xml:space="preserve"> </v>
      </c>
      <c r="R4419" s="44" t="str">
        <f>VLOOKUP(S4419,Sheet8!B:C,2,0)</f>
        <v>GOTCHA</v>
      </c>
      <c r="S4419" s="6" t="s">
        <v>9837</v>
      </c>
      <c r="T4419" s="6" t="str">
        <f>VLOOKUP(U4419,'17-1'!J:K,2,0)</f>
        <v>IM HERE</v>
      </c>
      <c r="U4419" s="6" t="s">
        <v>29676</v>
      </c>
    </row>
    <row r="4420" spans="1:21" x14ac:dyDescent="0.25">
      <c r="A4420" s="35">
        <v>116</v>
      </c>
      <c r="B4420" s="36">
        <v>304</v>
      </c>
      <c r="C4420" s="36">
        <v>10000028</v>
      </c>
      <c r="D4420" s="36">
        <v>100718</v>
      </c>
      <c r="E4420" s="36">
        <v>30200004</v>
      </c>
      <c r="F4420" s="36" t="s">
        <v>4941</v>
      </c>
      <c r="G4420" s="37" t="s">
        <v>5225</v>
      </c>
      <c r="H4420" s="38">
        <v>39629</v>
      </c>
      <c r="I4420" s="39">
        <v>25</v>
      </c>
      <c r="J4420" s="74">
        <v>985.04</v>
      </c>
      <c r="K4420" s="40">
        <v>0</v>
      </c>
      <c r="L4420" s="41">
        <f t="shared" si="637"/>
        <v>0</v>
      </c>
      <c r="M4420" s="39">
        <v>25</v>
      </c>
      <c r="N4420" s="42">
        <f t="shared" si="633"/>
        <v>6.9979466119096507</v>
      </c>
      <c r="O4420" s="43">
        <f t="shared" si="634"/>
        <v>0</v>
      </c>
      <c r="P4420" s="44">
        <f t="shared" si="635"/>
        <v>0</v>
      </c>
      <c r="Q4420" s="44" t="str">
        <f t="shared" si="636"/>
        <v xml:space="preserve"> </v>
      </c>
      <c r="R4420" s="44" t="str">
        <f>VLOOKUP(S4420,Sheet8!B:C,2,0)</f>
        <v>GOTCHA</v>
      </c>
      <c r="S4420" s="6" t="s">
        <v>6859</v>
      </c>
      <c r="T4420" s="6" t="str">
        <f>VLOOKUP(U4420,'17-1'!J:K,2,0)</f>
        <v>IM HERE</v>
      </c>
      <c r="U4420" s="6" t="s">
        <v>26607</v>
      </c>
    </row>
    <row r="4421" spans="1:21" x14ac:dyDescent="0.25">
      <c r="A4421" s="35">
        <v>275</v>
      </c>
      <c r="B4421" s="36">
        <v>304</v>
      </c>
      <c r="C4421" s="36">
        <v>10000239</v>
      </c>
      <c r="D4421" s="36">
        <v>100718</v>
      </c>
      <c r="E4421" s="36">
        <v>30200017</v>
      </c>
      <c r="F4421" s="36" t="s">
        <v>4944</v>
      </c>
      <c r="G4421" s="37" t="s">
        <v>5951</v>
      </c>
      <c r="H4421" s="38">
        <v>39051</v>
      </c>
      <c r="I4421" s="39">
        <v>25</v>
      </c>
      <c r="J4421" s="74">
        <v>994.4</v>
      </c>
      <c r="K4421" s="40">
        <v>0</v>
      </c>
      <c r="L4421" s="41">
        <f t="shared" si="637"/>
        <v>0</v>
      </c>
      <c r="M4421" s="39">
        <v>25</v>
      </c>
      <c r="N4421" s="42">
        <f t="shared" si="633"/>
        <v>8.5804243668720055</v>
      </c>
      <c r="O4421" s="43">
        <f t="shared" si="634"/>
        <v>0</v>
      </c>
      <c r="P4421" s="44">
        <f t="shared" si="635"/>
        <v>0</v>
      </c>
      <c r="Q4421" s="44" t="str">
        <f t="shared" si="636"/>
        <v xml:space="preserve"> </v>
      </c>
      <c r="R4421" s="44" t="str">
        <f>VLOOKUP(S4421,Sheet8!B:C,2,0)</f>
        <v>GOTCHA</v>
      </c>
      <c r="S4421" s="6" t="s">
        <v>9186</v>
      </c>
      <c r="T4421" s="6" t="str">
        <f>VLOOKUP(U4421,'17-1'!J:K,2,0)</f>
        <v>IM HERE</v>
      </c>
      <c r="U4421" s="6" t="s">
        <v>29024</v>
      </c>
    </row>
    <row r="4422" spans="1:21" x14ac:dyDescent="0.25">
      <c r="A4422" s="35">
        <v>1587</v>
      </c>
      <c r="B4422" s="36">
        <v>310</v>
      </c>
      <c r="C4422" s="36">
        <v>20006085</v>
      </c>
      <c r="D4422" s="36">
        <v>100718</v>
      </c>
      <c r="E4422" s="36">
        <v>30200004</v>
      </c>
      <c r="F4422" s="36" t="s">
        <v>4941</v>
      </c>
      <c r="G4422" s="37" t="s">
        <v>5312</v>
      </c>
      <c r="H4422" s="38">
        <v>39782</v>
      </c>
      <c r="I4422" s="39">
        <v>25</v>
      </c>
      <c r="J4422" s="74">
        <v>893.55</v>
      </c>
      <c r="K4422" s="40">
        <v>0</v>
      </c>
      <c r="L4422" s="41">
        <f t="shared" si="637"/>
        <v>0</v>
      </c>
      <c r="M4422" s="39">
        <v>25</v>
      </c>
      <c r="N4422" s="42">
        <f t="shared" si="633"/>
        <v>6.579055441478439</v>
      </c>
      <c r="O4422" s="43">
        <f t="shared" si="634"/>
        <v>0</v>
      </c>
      <c r="P4422" s="44">
        <f t="shared" si="635"/>
        <v>0</v>
      </c>
      <c r="Q4422" s="44" t="str">
        <f t="shared" si="636"/>
        <v xml:space="preserve"> </v>
      </c>
      <c r="R4422" s="44" t="str">
        <f>VLOOKUP(S4422,Sheet8!B:C,2,0)</f>
        <v>GOTCHA</v>
      </c>
      <c r="S4422" s="6" t="s">
        <v>7060</v>
      </c>
      <c r="T4422" s="6" t="str">
        <f>VLOOKUP(U4422,'17-1'!J:K,2,0)</f>
        <v>IM HERE</v>
      </c>
      <c r="U4422" s="6" t="s">
        <v>26808</v>
      </c>
    </row>
    <row r="4423" spans="1:21" x14ac:dyDescent="0.25">
      <c r="A4423" s="35">
        <v>618</v>
      </c>
      <c r="B4423" s="36">
        <v>304</v>
      </c>
      <c r="C4423" s="36">
        <v>10000665</v>
      </c>
      <c r="D4423" s="36">
        <v>100718</v>
      </c>
      <c r="E4423" s="36">
        <v>30200004</v>
      </c>
      <c r="F4423" s="36" t="s">
        <v>4941</v>
      </c>
      <c r="G4423" s="37" t="s">
        <v>6006</v>
      </c>
      <c r="H4423" s="38">
        <v>39263</v>
      </c>
      <c r="I4423" s="39">
        <v>25</v>
      </c>
      <c r="J4423" s="74">
        <v>931.75</v>
      </c>
      <c r="K4423" s="40">
        <v>0</v>
      </c>
      <c r="L4423" s="41">
        <f t="shared" si="637"/>
        <v>0</v>
      </c>
      <c r="M4423" s="39">
        <v>25</v>
      </c>
      <c r="N4423" s="42">
        <f t="shared" si="633"/>
        <v>8</v>
      </c>
      <c r="O4423" s="43">
        <f t="shared" si="634"/>
        <v>0</v>
      </c>
      <c r="P4423" s="44">
        <f t="shared" si="635"/>
        <v>0</v>
      </c>
      <c r="Q4423" s="44" t="str">
        <f t="shared" si="636"/>
        <v xml:space="preserve"> </v>
      </c>
      <c r="R4423" s="44" t="str">
        <f>VLOOKUP(S4423,Sheet8!B:C,2,0)</f>
        <v>GOTCHA</v>
      </c>
      <c r="S4423" s="6" t="s">
        <v>9646</v>
      </c>
      <c r="T4423" s="6" t="str">
        <f>VLOOKUP(U4423,'17-1'!J:K,2,0)</f>
        <v>IM HERE</v>
      </c>
      <c r="U4423" s="6" t="s">
        <v>29485</v>
      </c>
    </row>
    <row r="4424" spans="1:21" x14ac:dyDescent="0.25">
      <c r="A4424" s="35">
        <v>125</v>
      </c>
      <c r="B4424" s="36">
        <v>304</v>
      </c>
      <c r="C4424" s="36">
        <v>10000049</v>
      </c>
      <c r="D4424" s="36">
        <v>100718</v>
      </c>
      <c r="E4424" s="36">
        <v>30200017</v>
      </c>
      <c r="F4424" s="36" t="s">
        <v>4944</v>
      </c>
      <c r="G4424" s="37" t="s">
        <v>5311</v>
      </c>
      <c r="H4424" s="38">
        <v>39782</v>
      </c>
      <c r="I4424" s="39">
        <v>25</v>
      </c>
      <c r="J4424" s="74">
        <v>956.75</v>
      </c>
      <c r="K4424" s="40">
        <v>0</v>
      </c>
      <c r="L4424" s="41">
        <f t="shared" si="637"/>
        <v>0</v>
      </c>
      <c r="M4424" s="39">
        <v>25</v>
      </c>
      <c r="N4424" s="42">
        <f t="shared" si="633"/>
        <v>6.579055441478439</v>
      </c>
      <c r="O4424" s="43">
        <f t="shared" si="634"/>
        <v>0</v>
      </c>
      <c r="P4424" s="44">
        <f t="shared" si="635"/>
        <v>0</v>
      </c>
      <c r="Q4424" s="44" t="str">
        <f t="shared" si="636"/>
        <v xml:space="preserve"> </v>
      </c>
      <c r="R4424" s="44" t="str">
        <f>VLOOKUP(S4424,Sheet8!B:C,2,0)</f>
        <v>GOTCHA</v>
      </c>
      <c r="S4424" s="6" t="s">
        <v>7059</v>
      </c>
      <c r="T4424" s="6" t="str">
        <f>VLOOKUP(U4424,'17-1'!J:K,2,0)</f>
        <v>IM HERE</v>
      </c>
      <c r="U4424" s="6" t="s">
        <v>26807</v>
      </c>
    </row>
    <row r="4425" spans="1:21" x14ac:dyDescent="0.25">
      <c r="A4425" s="35">
        <v>176</v>
      </c>
      <c r="B4425" s="36">
        <v>304</v>
      </c>
      <c r="C4425" s="36">
        <v>10000115</v>
      </c>
      <c r="D4425" s="36">
        <v>100718</v>
      </c>
      <c r="E4425" s="36">
        <v>30200017</v>
      </c>
      <c r="F4425" s="36" t="s">
        <v>4944</v>
      </c>
      <c r="G4425" s="37" t="s">
        <v>5309</v>
      </c>
      <c r="H4425" s="38">
        <v>39782</v>
      </c>
      <c r="I4425" s="39">
        <v>25</v>
      </c>
      <c r="J4425" s="74">
        <v>939.07</v>
      </c>
      <c r="K4425" s="40">
        <v>0</v>
      </c>
      <c r="L4425" s="41">
        <f t="shared" si="637"/>
        <v>0</v>
      </c>
      <c r="M4425" s="39">
        <v>25</v>
      </c>
      <c r="N4425" s="42">
        <f t="shared" si="633"/>
        <v>6.579055441478439</v>
      </c>
      <c r="O4425" s="43">
        <f t="shared" si="634"/>
        <v>0</v>
      </c>
      <c r="P4425" s="44">
        <f t="shared" si="635"/>
        <v>0</v>
      </c>
      <c r="Q4425" s="44" t="str">
        <f t="shared" si="636"/>
        <v xml:space="preserve"> </v>
      </c>
      <c r="R4425" s="44" t="str">
        <f>VLOOKUP(S4425,Sheet8!B:C,2,0)</f>
        <v>GOTCHA</v>
      </c>
      <c r="S4425" s="6" t="s">
        <v>7057</v>
      </c>
      <c r="T4425" s="6" t="str">
        <f>VLOOKUP(U4425,'17-1'!J:K,2,0)</f>
        <v>IM HERE</v>
      </c>
      <c r="U4425" s="6" t="s">
        <v>26805</v>
      </c>
    </row>
    <row r="4426" spans="1:21" x14ac:dyDescent="0.25">
      <c r="A4426" s="35">
        <v>330</v>
      </c>
      <c r="B4426" s="36">
        <v>304</v>
      </c>
      <c r="C4426" s="36">
        <v>10000303</v>
      </c>
      <c r="D4426" s="36">
        <v>100718</v>
      </c>
      <c r="E4426" s="36">
        <v>30200017</v>
      </c>
      <c r="F4426" s="36" t="s">
        <v>4944</v>
      </c>
      <c r="G4426" s="37" t="s">
        <v>6160</v>
      </c>
      <c r="H4426" s="38">
        <v>39568</v>
      </c>
      <c r="I4426" s="39">
        <v>25</v>
      </c>
      <c r="J4426" s="74">
        <v>972.99</v>
      </c>
      <c r="K4426" s="40">
        <v>0</v>
      </c>
      <c r="L4426" s="41">
        <f t="shared" si="637"/>
        <v>0</v>
      </c>
      <c r="M4426" s="39">
        <v>25</v>
      </c>
      <c r="N4426" s="42">
        <f t="shared" si="633"/>
        <v>7.1649555099247095</v>
      </c>
      <c r="O4426" s="43">
        <f t="shared" si="634"/>
        <v>0</v>
      </c>
      <c r="P4426" s="44">
        <f t="shared" si="635"/>
        <v>0</v>
      </c>
      <c r="Q4426" s="44" t="str">
        <f t="shared" si="636"/>
        <v xml:space="preserve"> </v>
      </c>
      <c r="R4426" s="44" t="str">
        <f>VLOOKUP(S4426,Sheet8!B:C,2,0)</f>
        <v>GOTCHA</v>
      </c>
      <c r="S4426" s="6" t="s">
        <v>10173</v>
      </c>
      <c r="T4426" s="6" t="str">
        <f>VLOOKUP(U4426,'17-1'!J:K,2,0)</f>
        <v>IM HERE</v>
      </c>
      <c r="U4426" s="6" t="s">
        <v>30013</v>
      </c>
    </row>
    <row r="4427" spans="1:21" x14ac:dyDescent="0.25">
      <c r="A4427" s="35">
        <v>7787</v>
      </c>
      <c r="B4427" s="36">
        <v>371</v>
      </c>
      <c r="C4427" s="36">
        <v>20002081</v>
      </c>
      <c r="D4427" s="36">
        <v>100719</v>
      </c>
      <c r="E4427" s="36">
        <v>30200017</v>
      </c>
      <c r="F4427" s="36" t="s">
        <v>4944</v>
      </c>
      <c r="G4427" s="37" t="s">
        <v>6164</v>
      </c>
      <c r="H4427" s="38">
        <v>39599</v>
      </c>
      <c r="I4427" s="39">
        <v>25</v>
      </c>
      <c r="J4427" s="74">
        <v>1279.3399999999999</v>
      </c>
      <c r="K4427" s="40">
        <v>0</v>
      </c>
      <c r="L4427" s="41">
        <f t="shared" si="637"/>
        <v>0</v>
      </c>
      <c r="M4427" s="39">
        <v>25</v>
      </c>
      <c r="N4427" s="42">
        <f t="shared" si="633"/>
        <v>7.0800821355236137</v>
      </c>
      <c r="O4427" s="43">
        <f t="shared" si="634"/>
        <v>0</v>
      </c>
      <c r="P4427" s="44">
        <f t="shared" si="635"/>
        <v>0</v>
      </c>
      <c r="Q4427" s="44" t="str">
        <f t="shared" si="636"/>
        <v xml:space="preserve"> </v>
      </c>
      <c r="R4427" s="44" t="str">
        <f>VLOOKUP(S4427,Sheet8!B:C,2,0)</f>
        <v>GOTCHA</v>
      </c>
      <c r="S4427" s="6" t="s">
        <v>10194</v>
      </c>
      <c r="T4427" s="6" t="str">
        <f>VLOOKUP(U4427,'17-1'!J:K,2,0)</f>
        <v>IM HERE</v>
      </c>
      <c r="U4427" s="6" t="s">
        <v>30034</v>
      </c>
    </row>
    <row r="4428" spans="1:21" x14ac:dyDescent="0.25">
      <c r="A4428" s="35">
        <v>4381</v>
      </c>
      <c r="B4428" s="36">
        <v>331</v>
      </c>
      <c r="C4428" s="36">
        <v>20003734</v>
      </c>
      <c r="D4428" s="36">
        <v>100718</v>
      </c>
      <c r="E4428" s="36">
        <v>30200017</v>
      </c>
      <c r="F4428" s="36" t="s">
        <v>4944</v>
      </c>
      <c r="G4428" s="37" t="s">
        <v>6106</v>
      </c>
      <c r="H4428" s="38">
        <v>39447</v>
      </c>
      <c r="I4428" s="39">
        <v>25</v>
      </c>
      <c r="J4428" s="74">
        <v>1473.94</v>
      </c>
      <c r="K4428" s="40">
        <v>0</v>
      </c>
      <c r="L4428" s="41">
        <f t="shared" si="637"/>
        <v>0</v>
      </c>
      <c r="M4428" s="39">
        <v>25</v>
      </c>
      <c r="N4428" s="42">
        <f t="shared" si="633"/>
        <v>7.4962354551676933</v>
      </c>
      <c r="O4428" s="43">
        <f t="shared" si="634"/>
        <v>0</v>
      </c>
      <c r="P4428" s="44">
        <f t="shared" si="635"/>
        <v>0</v>
      </c>
      <c r="Q4428" s="44" t="str">
        <f t="shared" si="636"/>
        <v xml:space="preserve"> </v>
      </c>
      <c r="R4428" s="44" t="str">
        <f>VLOOKUP(S4428,Sheet8!B:C,2,0)</f>
        <v>GOTCHA</v>
      </c>
      <c r="S4428" s="6" t="s">
        <v>10029</v>
      </c>
      <c r="T4428" s="6" t="str">
        <f>VLOOKUP(U4428,'17-1'!J:K,2,0)</f>
        <v>IM HERE</v>
      </c>
      <c r="U4428" s="6" t="s">
        <v>29868</v>
      </c>
    </row>
    <row r="4429" spans="1:21" x14ac:dyDescent="0.25">
      <c r="A4429" s="35">
        <v>316</v>
      </c>
      <c r="B4429" s="36">
        <v>304</v>
      </c>
      <c r="C4429" s="36">
        <v>10000286</v>
      </c>
      <c r="D4429" s="36">
        <v>100718</v>
      </c>
      <c r="E4429" s="36">
        <v>30200017</v>
      </c>
      <c r="F4429" s="36" t="s">
        <v>4944</v>
      </c>
      <c r="G4429" s="37" t="s">
        <v>5308</v>
      </c>
      <c r="H4429" s="38">
        <v>39782</v>
      </c>
      <c r="I4429" s="39">
        <v>25</v>
      </c>
      <c r="J4429" s="74">
        <v>942.28</v>
      </c>
      <c r="K4429" s="40">
        <v>0</v>
      </c>
      <c r="L4429" s="41">
        <f t="shared" si="637"/>
        <v>0</v>
      </c>
      <c r="M4429" s="39">
        <v>25</v>
      </c>
      <c r="N4429" s="42">
        <f t="shared" si="633"/>
        <v>6.579055441478439</v>
      </c>
      <c r="O4429" s="43">
        <f t="shared" si="634"/>
        <v>0</v>
      </c>
      <c r="P4429" s="44">
        <f t="shared" si="635"/>
        <v>0</v>
      </c>
      <c r="Q4429" s="44" t="str">
        <f t="shared" si="636"/>
        <v xml:space="preserve"> </v>
      </c>
      <c r="R4429" s="44" t="str">
        <f>VLOOKUP(S4429,Sheet8!B:C,2,0)</f>
        <v>GOTCHA</v>
      </c>
      <c r="S4429" s="6" t="s">
        <v>7056</v>
      </c>
      <c r="T4429" s="6" t="str">
        <f>VLOOKUP(U4429,'17-1'!J:K,2,0)</f>
        <v>IM HERE</v>
      </c>
      <c r="U4429" s="6" t="s">
        <v>26804</v>
      </c>
    </row>
    <row r="4430" spans="1:21" x14ac:dyDescent="0.25">
      <c r="A4430" s="35">
        <v>1542</v>
      </c>
      <c r="B4430" s="36">
        <v>310</v>
      </c>
      <c r="C4430" s="36">
        <v>20005014</v>
      </c>
      <c r="D4430" s="36">
        <v>100718</v>
      </c>
      <c r="E4430" s="36">
        <v>30200017</v>
      </c>
      <c r="F4430" s="36" t="s">
        <v>4944</v>
      </c>
      <c r="G4430" s="37" t="s">
        <v>6159</v>
      </c>
      <c r="H4430" s="38">
        <v>39568</v>
      </c>
      <c r="I4430" s="39">
        <v>25</v>
      </c>
      <c r="J4430" s="74">
        <v>1055.5</v>
      </c>
      <c r="K4430" s="40">
        <v>0</v>
      </c>
      <c r="L4430" s="41">
        <f t="shared" si="637"/>
        <v>0</v>
      </c>
      <c r="M4430" s="39">
        <v>25</v>
      </c>
      <c r="N4430" s="42">
        <f t="shared" si="633"/>
        <v>7.1649555099247095</v>
      </c>
      <c r="O4430" s="43">
        <f t="shared" si="634"/>
        <v>0</v>
      </c>
      <c r="P4430" s="44">
        <f t="shared" si="635"/>
        <v>0</v>
      </c>
      <c r="Q4430" s="44" t="str">
        <f t="shared" si="636"/>
        <v xml:space="preserve"> </v>
      </c>
      <c r="R4430" s="44" t="str">
        <f>VLOOKUP(S4430,Sheet8!B:C,2,0)</f>
        <v>GOTCHA</v>
      </c>
      <c r="S4430" s="6" t="s">
        <v>10172</v>
      </c>
      <c r="T4430" s="6" t="str">
        <f>VLOOKUP(U4430,'17-1'!J:K,2,0)</f>
        <v>IM HERE</v>
      </c>
      <c r="U4430" s="6" t="s">
        <v>30012</v>
      </c>
    </row>
    <row r="4431" spans="1:21" x14ac:dyDescent="0.25">
      <c r="A4431" s="35">
        <v>7417</v>
      </c>
      <c r="B4431" s="36">
        <v>371</v>
      </c>
      <c r="C4431" s="36">
        <v>20000836</v>
      </c>
      <c r="D4431" s="36">
        <v>100719</v>
      </c>
      <c r="E4431" s="36">
        <v>30200017</v>
      </c>
      <c r="F4431" s="36" t="s">
        <v>4944</v>
      </c>
      <c r="G4431" s="37" t="s">
        <v>6015</v>
      </c>
      <c r="H4431" s="38">
        <v>39263</v>
      </c>
      <c r="I4431" s="39">
        <v>25</v>
      </c>
      <c r="J4431" s="74">
        <v>1317.8</v>
      </c>
      <c r="K4431" s="40">
        <v>0</v>
      </c>
      <c r="L4431" s="41">
        <f t="shared" si="637"/>
        <v>0</v>
      </c>
      <c r="M4431" s="39">
        <v>25</v>
      </c>
      <c r="N4431" s="42">
        <f t="shared" si="633"/>
        <v>8</v>
      </c>
      <c r="O4431" s="43">
        <f t="shared" si="634"/>
        <v>0</v>
      </c>
      <c r="P4431" s="44">
        <f t="shared" si="635"/>
        <v>0</v>
      </c>
      <c r="Q4431" s="44" t="str">
        <f t="shared" si="636"/>
        <v xml:space="preserve"> </v>
      </c>
      <c r="R4431" s="44" t="str">
        <f>VLOOKUP(S4431,Sheet8!B:C,2,0)</f>
        <v>GOTCHA</v>
      </c>
      <c r="S4431" s="6" t="s">
        <v>9655</v>
      </c>
      <c r="T4431" s="6" t="str">
        <f>VLOOKUP(U4431,'17-1'!J:K,2,0)</f>
        <v>IM HERE</v>
      </c>
      <c r="U4431" s="6" t="s">
        <v>29494</v>
      </c>
    </row>
    <row r="4432" spans="1:21" x14ac:dyDescent="0.25">
      <c r="A4432" s="35">
        <v>257</v>
      </c>
      <c r="B4432" s="36">
        <v>304</v>
      </c>
      <c r="C4432" s="36">
        <v>10000219</v>
      </c>
      <c r="D4432" s="36">
        <v>100718</v>
      </c>
      <c r="E4432" s="36">
        <v>30200017</v>
      </c>
      <c r="F4432" s="36" t="s">
        <v>4944</v>
      </c>
      <c r="G4432" s="37" t="s">
        <v>6166</v>
      </c>
      <c r="H4432" s="38">
        <v>39599</v>
      </c>
      <c r="I4432" s="39">
        <v>25</v>
      </c>
      <c r="J4432" s="74">
        <v>987.74</v>
      </c>
      <c r="K4432" s="40">
        <v>0</v>
      </c>
      <c r="L4432" s="41">
        <f t="shared" si="637"/>
        <v>0</v>
      </c>
      <c r="M4432" s="39">
        <v>25</v>
      </c>
      <c r="N4432" s="42">
        <f t="shared" si="633"/>
        <v>7.0800821355236137</v>
      </c>
      <c r="O4432" s="43">
        <f t="shared" si="634"/>
        <v>0</v>
      </c>
      <c r="P4432" s="44">
        <f t="shared" si="635"/>
        <v>0</v>
      </c>
      <c r="Q4432" s="44" t="str">
        <f t="shared" si="636"/>
        <v xml:space="preserve"> </v>
      </c>
      <c r="R4432" s="44" t="str">
        <f>VLOOKUP(S4432,Sheet8!B:C,2,0)</f>
        <v>GOTCHA</v>
      </c>
      <c r="S4432" s="6" t="s">
        <v>10196</v>
      </c>
      <c r="T4432" s="6" t="str">
        <f>VLOOKUP(U4432,'17-1'!J:K,2,0)</f>
        <v>IM HERE</v>
      </c>
      <c r="U4432" s="6" t="s">
        <v>30036</v>
      </c>
    </row>
    <row r="4433" spans="1:21" x14ac:dyDescent="0.25">
      <c r="A4433" s="35">
        <v>766</v>
      </c>
      <c r="B4433" s="36">
        <v>304</v>
      </c>
      <c r="C4433" s="36">
        <v>10000869</v>
      </c>
      <c r="D4433" s="36">
        <v>100718</v>
      </c>
      <c r="E4433" s="36">
        <v>30200017</v>
      </c>
      <c r="F4433" s="36" t="s">
        <v>4944</v>
      </c>
      <c r="G4433" s="37" t="s">
        <v>5929</v>
      </c>
      <c r="H4433" s="38">
        <v>38990</v>
      </c>
      <c r="I4433" s="39">
        <v>25</v>
      </c>
      <c r="J4433" s="74">
        <v>924.77</v>
      </c>
      <c r="K4433" s="40">
        <v>0</v>
      </c>
      <c r="L4433" s="41">
        <f t="shared" si="637"/>
        <v>0</v>
      </c>
      <c r="M4433" s="39">
        <v>25</v>
      </c>
      <c r="N4433" s="42">
        <f t="shared" si="633"/>
        <v>8.7474332648870643</v>
      </c>
      <c r="O4433" s="43">
        <f t="shared" si="634"/>
        <v>0</v>
      </c>
      <c r="P4433" s="44">
        <f t="shared" si="635"/>
        <v>0</v>
      </c>
      <c r="Q4433" s="44" t="str">
        <f t="shared" si="636"/>
        <v xml:space="preserve"> </v>
      </c>
      <c r="R4433" s="44" t="str">
        <f>VLOOKUP(S4433,Sheet8!B:C,2,0)</f>
        <v>GOTCHA</v>
      </c>
      <c r="S4433" s="6" t="s">
        <v>9077</v>
      </c>
      <c r="T4433" s="6" t="str">
        <f>VLOOKUP(U4433,'17-1'!J:K,2,0)</f>
        <v>IM HERE</v>
      </c>
      <c r="U4433" s="6" t="s">
        <v>28915</v>
      </c>
    </row>
    <row r="4434" spans="1:21" x14ac:dyDescent="0.25">
      <c r="A4434" s="35">
        <v>6705</v>
      </c>
      <c r="B4434" s="36">
        <v>345</v>
      </c>
      <c r="C4434" s="36">
        <v>20004332</v>
      </c>
      <c r="D4434" s="36">
        <v>100718</v>
      </c>
      <c r="E4434" s="36">
        <v>30200017</v>
      </c>
      <c r="F4434" s="36" t="s">
        <v>4944</v>
      </c>
      <c r="G4434" s="37" t="s">
        <v>5267</v>
      </c>
      <c r="H4434" s="38">
        <v>39691</v>
      </c>
      <c r="I4434" s="39">
        <v>25</v>
      </c>
      <c r="J4434" s="74">
        <v>1038.53</v>
      </c>
      <c r="K4434" s="40">
        <v>0</v>
      </c>
      <c r="L4434" s="41">
        <f t="shared" si="637"/>
        <v>0</v>
      </c>
      <c r="M4434" s="39">
        <v>25</v>
      </c>
      <c r="N4434" s="42">
        <f t="shared" si="633"/>
        <v>6.8281998631074607</v>
      </c>
      <c r="O4434" s="43">
        <f t="shared" si="634"/>
        <v>0</v>
      </c>
      <c r="P4434" s="44">
        <f t="shared" si="635"/>
        <v>0</v>
      </c>
      <c r="Q4434" s="44" t="str">
        <f t="shared" si="636"/>
        <v xml:space="preserve"> </v>
      </c>
      <c r="R4434" s="44" t="str">
        <f>VLOOKUP(S4434,Sheet8!B:C,2,0)</f>
        <v>GOTCHA</v>
      </c>
      <c r="S4434" s="6" t="s">
        <v>6945</v>
      </c>
      <c r="T4434" s="6" t="str">
        <f>VLOOKUP(U4434,'17-1'!J:K,2,0)</f>
        <v>IM HERE</v>
      </c>
      <c r="U4434" s="6" t="s">
        <v>26693</v>
      </c>
    </row>
    <row r="4435" spans="1:21" x14ac:dyDescent="0.25">
      <c r="A4435" s="35">
        <v>2440</v>
      </c>
      <c r="B4435" s="36">
        <v>311</v>
      </c>
      <c r="C4435" s="36">
        <v>20007662</v>
      </c>
      <c r="D4435" s="36">
        <v>100718</v>
      </c>
      <c r="E4435" s="36">
        <v>30200017</v>
      </c>
      <c r="F4435" s="36" t="s">
        <v>4944</v>
      </c>
      <c r="G4435" s="37" t="s">
        <v>5277</v>
      </c>
      <c r="H4435" s="38">
        <v>39721</v>
      </c>
      <c r="I4435" s="39">
        <v>25</v>
      </c>
      <c r="J4435" s="74">
        <v>1068.97</v>
      </c>
      <c r="K4435" s="40">
        <v>0</v>
      </c>
      <c r="L4435" s="41">
        <f t="shared" si="637"/>
        <v>0</v>
      </c>
      <c r="M4435" s="39">
        <v>25</v>
      </c>
      <c r="N4435" s="42">
        <f t="shared" si="633"/>
        <v>6.7460643394934978</v>
      </c>
      <c r="O4435" s="43">
        <f t="shared" si="634"/>
        <v>0</v>
      </c>
      <c r="P4435" s="44">
        <f t="shared" si="635"/>
        <v>0</v>
      </c>
      <c r="Q4435" s="44" t="str">
        <f t="shared" si="636"/>
        <v xml:space="preserve"> </v>
      </c>
      <c r="R4435" s="44" t="str">
        <f>VLOOKUP(S4435,Sheet8!B:C,2,0)</f>
        <v>GOTCHA</v>
      </c>
      <c r="S4435" s="6" t="s">
        <v>7000</v>
      </c>
      <c r="T4435" s="6" t="str">
        <f>VLOOKUP(U4435,'17-1'!J:K,2,0)</f>
        <v>IM HERE</v>
      </c>
      <c r="U4435" s="6" t="s">
        <v>26748</v>
      </c>
    </row>
    <row r="4436" spans="1:21" x14ac:dyDescent="0.25">
      <c r="A4436" s="35">
        <v>6482</v>
      </c>
      <c r="B4436" s="36">
        <v>340</v>
      </c>
      <c r="C4436" s="36">
        <v>60000063</v>
      </c>
      <c r="D4436" s="36">
        <v>100718</v>
      </c>
      <c r="E4436" s="36">
        <v>30200004</v>
      </c>
      <c r="F4436" s="36" t="s">
        <v>4941</v>
      </c>
      <c r="G4436" s="37" t="s">
        <v>6040</v>
      </c>
      <c r="H4436" s="38">
        <v>39325</v>
      </c>
      <c r="I4436" s="39">
        <v>25</v>
      </c>
      <c r="J4436" s="74">
        <v>1034.93</v>
      </c>
      <c r="K4436" s="40">
        <v>0</v>
      </c>
      <c r="L4436" s="41">
        <f t="shared" si="637"/>
        <v>0</v>
      </c>
      <c r="M4436" s="39">
        <v>25</v>
      </c>
      <c r="N4436" s="42">
        <f t="shared" si="633"/>
        <v>7.83025325119781</v>
      </c>
      <c r="O4436" s="43">
        <f t="shared" si="634"/>
        <v>0</v>
      </c>
      <c r="P4436" s="44">
        <f t="shared" si="635"/>
        <v>0</v>
      </c>
      <c r="Q4436" s="44" t="str">
        <f t="shared" si="636"/>
        <v xml:space="preserve"> </v>
      </c>
      <c r="R4436" s="44" t="str">
        <f>VLOOKUP(S4436,Sheet8!B:C,2,0)</f>
        <v>GOTCHA</v>
      </c>
      <c r="S4436" s="6" t="s">
        <v>9743</v>
      </c>
      <c r="T4436" s="6" t="str">
        <f>VLOOKUP(U4436,'17-1'!J:K,2,0)</f>
        <v>IM HERE</v>
      </c>
      <c r="U4436" s="6" t="s">
        <v>29582</v>
      </c>
    </row>
    <row r="4437" spans="1:21" x14ac:dyDescent="0.25">
      <c r="A4437" s="35">
        <v>1373</v>
      </c>
      <c r="B4437" s="36">
        <v>310</v>
      </c>
      <c r="C4437" s="36">
        <v>20002481</v>
      </c>
      <c r="D4437" s="36">
        <v>100718</v>
      </c>
      <c r="E4437" s="36">
        <v>30200017</v>
      </c>
      <c r="F4437" s="36" t="s">
        <v>4944</v>
      </c>
      <c r="G4437" s="37" t="s">
        <v>5931</v>
      </c>
      <c r="H4437" s="38">
        <v>38990</v>
      </c>
      <c r="I4437" s="39">
        <v>25</v>
      </c>
      <c r="J4437" s="74">
        <v>890.1</v>
      </c>
      <c r="K4437" s="40">
        <v>0</v>
      </c>
      <c r="L4437" s="41">
        <f t="shared" si="637"/>
        <v>0</v>
      </c>
      <c r="M4437" s="39">
        <v>25</v>
      </c>
      <c r="N4437" s="42">
        <f t="shared" si="633"/>
        <v>8.7474332648870643</v>
      </c>
      <c r="O4437" s="43">
        <f t="shared" si="634"/>
        <v>0</v>
      </c>
      <c r="P4437" s="44">
        <f t="shared" si="635"/>
        <v>0</v>
      </c>
      <c r="Q4437" s="44" t="str">
        <f t="shared" si="636"/>
        <v xml:space="preserve"> </v>
      </c>
      <c r="R4437" s="44" t="str">
        <f>VLOOKUP(S4437,Sheet8!B:C,2,0)</f>
        <v>GOTCHA</v>
      </c>
      <c r="S4437" s="6" t="s">
        <v>9079</v>
      </c>
      <c r="T4437" s="6" t="str">
        <f>VLOOKUP(U4437,'17-1'!J:K,2,0)</f>
        <v>IM HERE</v>
      </c>
      <c r="U4437" s="6" t="s">
        <v>28917</v>
      </c>
    </row>
    <row r="4438" spans="1:21" x14ac:dyDescent="0.25">
      <c r="A4438" s="35">
        <v>2731</v>
      </c>
      <c r="B4438" s="36">
        <v>320</v>
      </c>
      <c r="C4438" s="36">
        <v>20001989</v>
      </c>
      <c r="D4438" s="36">
        <v>100718</v>
      </c>
      <c r="E4438" s="36">
        <v>30200039</v>
      </c>
      <c r="F4438" s="36" t="s">
        <v>4961</v>
      </c>
      <c r="G4438" s="37" t="s">
        <v>5224</v>
      </c>
      <c r="H4438" s="38">
        <v>39629</v>
      </c>
      <c r="I4438" s="39">
        <v>25</v>
      </c>
      <c r="J4438" s="74">
        <v>1038.3599999999999</v>
      </c>
      <c r="K4438" s="40">
        <v>0</v>
      </c>
      <c r="L4438" s="41">
        <f t="shared" si="637"/>
        <v>0</v>
      </c>
      <c r="M4438" s="39">
        <v>25</v>
      </c>
      <c r="N4438" s="42">
        <f t="shared" si="633"/>
        <v>6.9979466119096507</v>
      </c>
      <c r="O4438" s="43">
        <f t="shared" si="634"/>
        <v>0</v>
      </c>
      <c r="P4438" s="44">
        <f t="shared" si="635"/>
        <v>0</v>
      </c>
      <c r="Q4438" s="44" t="str">
        <f t="shared" si="636"/>
        <v xml:space="preserve"> </v>
      </c>
      <c r="R4438" s="44" t="str">
        <f>VLOOKUP(S4438,Sheet8!B:C,2,0)</f>
        <v>GOTCHA</v>
      </c>
      <c r="S4438" s="6" t="s">
        <v>6858</v>
      </c>
      <c r="T4438" s="6" t="str">
        <f>VLOOKUP(U4438,'17-1'!J:K,2,0)</f>
        <v>IM HERE</v>
      </c>
      <c r="U4438" s="6" t="s">
        <v>26606</v>
      </c>
    </row>
    <row r="4439" spans="1:21" x14ac:dyDescent="0.25">
      <c r="A4439" s="35">
        <v>164</v>
      </c>
      <c r="B4439" s="36">
        <v>304</v>
      </c>
      <c r="C4439" s="36">
        <v>10000102</v>
      </c>
      <c r="D4439" s="36">
        <v>100718</v>
      </c>
      <c r="E4439" s="36">
        <v>30200017</v>
      </c>
      <c r="F4439" s="36" t="s">
        <v>4944</v>
      </c>
      <c r="G4439" s="37" t="s">
        <v>6127</v>
      </c>
      <c r="H4439" s="38">
        <v>39507</v>
      </c>
      <c r="I4439" s="39">
        <v>25</v>
      </c>
      <c r="J4439" s="74">
        <v>1180.43</v>
      </c>
      <c r="K4439" s="40">
        <v>0</v>
      </c>
      <c r="L4439" s="41">
        <f t="shared" si="637"/>
        <v>0</v>
      </c>
      <c r="M4439" s="39">
        <v>25</v>
      </c>
      <c r="N4439" s="42">
        <f t="shared" si="633"/>
        <v>7.3319644079397674</v>
      </c>
      <c r="O4439" s="43">
        <f t="shared" si="634"/>
        <v>0</v>
      </c>
      <c r="P4439" s="44">
        <f t="shared" si="635"/>
        <v>0</v>
      </c>
      <c r="Q4439" s="44" t="str">
        <f t="shared" si="636"/>
        <v xml:space="preserve"> </v>
      </c>
      <c r="R4439" s="44" t="str">
        <f>VLOOKUP(S4439,Sheet8!B:C,2,0)</f>
        <v>GOTCHA</v>
      </c>
      <c r="S4439" s="6" t="s">
        <v>10092</v>
      </c>
      <c r="T4439" s="6" t="str">
        <f>VLOOKUP(U4439,'17-1'!J:K,2,0)</f>
        <v>IM HERE</v>
      </c>
      <c r="U4439" s="6" t="s">
        <v>29931</v>
      </c>
    </row>
    <row r="4440" spans="1:21" x14ac:dyDescent="0.25">
      <c r="A4440" s="35">
        <v>3409</v>
      </c>
      <c r="B4440" s="36">
        <v>330</v>
      </c>
      <c r="C4440" s="36">
        <v>20004374</v>
      </c>
      <c r="D4440" s="36">
        <v>100718</v>
      </c>
      <c r="E4440" s="36">
        <v>30200017</v>
      </c>
      <c r="F4440" s="36" t="s">
        <v>4944</v>
      </c>
      <c r="G4440" s="37" t="s">
        <v>6130</v>
      </c>
      <c r="H4440" s="38">
        <v>39507</v>
      </c>
      <c r="I4440" s="39">
        <v>25</v>
      </c>
      <c r="J4440" s="74">
        <v>1228.69</v>
      </c>
      <c r="K4440" s="40">
        <v>0</v>
      </c>
      <c r="L4440" s="41">
        <f t="shared" si="637"/>
        <v>0</v>
      </c>
      <c r="M4440" s="39">
        <v>25</v>
      </c>
      <c r="N4440" s="42">
        <f t="shared" si="633"/>
        <v>7.3319644079397674</v>
      </c>
      <c r="O4440" s="43">
        <f t="shared" si="634"/>
        <v>0</v>
      </c>
      <c r="P4440" s="44">
        <f t="shared" si="635"/>
        <v>0</v>
      </c>
      <c r="Q4440" s="44" t="str">
        <f t="shared" si="636"/>
        <v xml:space="preserve"> </v>
      </c>
      <c r="R4440" s="44" t="str">
        <f>VLOOKUP(S4440,Sheet8!B:C,2,0)</f>
        <v>GOTCHA</v>
      </c>
      <c r="S4440" s="6" t="s">
        <v>10095</v>
      </c>
      <c r="T4440" s="6" t="str">
        <f>VLOOKUP(U4440,'17-1'!J:K,2,0)</f>
        <v>IM HERE</v>
      </c>
      <c r="U4440" s="6" t="s">
        <v>29934</v>
      </c>
    </row>
    <row r="4441" spans="1:21" x14ac:dyDescent="0.25">
      <c r="A4441" s="35">
        <v>4711</v>
      </c>
      <c r="B4441" s="36">
        <v>331</v>
      </c>
      <c r="C4441" s="36">
        <v>20005896</v>
      </c>
      <c r="D4441" s="36">
        <v>100718</v>
      </c>
      <c r="E4441" s="36">
        <v>30200017</v>
      </c>
      <c r="F4441" s="36" t="s">
        <v>4944</v>
      </c>
      <c r="G4441" s="37" t="s">
        <v>5285</v>
      </c>
      <c r="H4441" s="38">
        <v>39721</v>
      </c>
      <c r="I4441" s="39">
        <v>25</v>
      </c>
      <c r="J4441" s="74">
        <v>905.85</v>
      </c>
      <c r="K4441" s="40">
        <v>0</v>
      </c>
      <c r="L4441" s="41">
        <f t="shared" si="637"/>
        <v>0</v>
      </c>
      <c r="M4441" s="39">
        <v>25</v>
      </c>
      <c r="N4441" s="42">
        <f t="shared" si="633"/>
        <v>6.7460643394934978</v>
      </c>
      <c r="O4441" s="43">
        <f t="shared" si="634"/>
        <v>0</v>
      </c>
      <c r="P4441" s="44">
        <f t="shared" si="635"/>
        <v>0</v>
      </c>
      <c r="Q4441" s="44" t="str">
        <f t="shared" si="636"/>
        <v xml:space="preserve"> </v>
      </c>
      <c r="R4441" s="44" t="str">
        <f>VLOOKUP(S4441,Sheet8!B:C,2,0)</f>
        <v>GOTCHA</v>
      </c>
      <c r="S4441" s="6" t="s">
        <v>7008</v>
      </c>
      <c r="T4441" s="6" t="str">
        <f>VLOOKUP(U4441,'17-1'!J:K,2,0)</f>
        <v>IM HERE</v>
      </c>
      <c r="U4441" s="6" t="s">
        <v>26756</v>
      </c>
    </row>
    <row r="4442" spans="1:21" x14ac:dyDescent="0.25">
      <c r="A4442" s="35">
        <v>6390</v>
      </c>
      <c r="B4442" s="36">
        <v>335</v>
      </c>
      <c r="C4442" s="36">
        <v>20000210</v>
      </c>
      <c r="D4442" s="36">
        <v>100718</v>
      </c>
      <c r="E4442" s="36">
        <v>30200017</v>
      </c>
      <c r="F4442" s="36" t="s">
        <v>4944</v>
      </c>
      <c r="G4442" s="37" t="s">
        <v>5956</v>
      </c>
      <c r="H4442" s="38">
        <v>39051</v>
      </c>
      <c r="I4442" s="39">
        <v>25</v>
      </c>
      <c r="J4442" s="74">
        <v>1010.91</v>
      </c>
      <c r="K4442" s="40">
        <v>0</v>
      </c>
      <c r="L4442" s="41">
        <f t="shared" si="637"/>
        <v>0</v>
      </c>
      <c r="M4442" s="39">
        <v>25</v>
      </c>
      <c r="N4442" s="42">
        <f t="shared" si="633"/>
        <v>8.5804243668720055</v>
      </c>
      <c r="O4442" s="43">
        <f t="shared" si="634"/>
        <v>0</v>
      </c>
      <c r="P4442" s="44">
        <f t="shared" si="635"/>
        <v>0</v>
      </c>
      <c r="Q4442" s="44" t="str">
        <f t="shared" si="636"/>
        <v xml:space="preserve"> </v>
      </c>
      <c r="R4442" s="44" t="str">
        <f>VLOOKUP(S4442,Sheet8!B:C,2,0)</f>
        <v>GOTCHA</v>
      </c>
      <c r="S4442" s="6" t="s">
        <v>9191</v>
      </c>
      <c r="T4442" s="6" t="str">
        <f>VLOOKUP(U4442,'17-1'!J:K,2,0)</f>
        <v>IM HERE</v>
      </c>
      <c r="U4442" s="6" t="s">
        <v>29029</v>
      </c>
    </row>
    <row r="4443" spans="1:21" x14ac:dyDescent="0.25">
      <c r="A4443" s="35">
        <v>30</v>
      </c>
      <c r="B4443" s="36">
        <v>303</v>
      </c>
      <c r="C4443" s="36">
        <v>100029</v>
      </c>
      <c r="D4443" s="36">
        <v>100718</v>
      </c>
      <c r="E4443" s="36">
        <v>30200017</v>
      </c>
      <c r="F4443" s="36" t="s">
        <v>4944</v>
      </c>
      <c r="G4443" s="37" t="s">
        <v>6143</v>
      </c>
      <c r="H4443" s="38">
        <v>39568</v>
      </c>
      <c r="I4443" s="39">
        <v>25</v>
      </c>
      <c r="J4443" s="74">
        <v>1426.59</v>
      </c>
      <c r="K4443" s="40">
        <v>0</v>
      </c>
      <c r="L4443" s="41">
        <f t="shared" si="637"/>
        <v>0</v>
      </c>
      <c r="M4443" s="39">
        <v>25</v>
      </c>
      <c r="N4443" s="42">
        <f t="shared" si="633"/>
        <v>7.1649555099247095</v>
      </c>
      <c r="O4443" s="43">
        <f t="shared" si="634"/>
        <v>0</v>
      </c>
      <c r="P4443" s="44">
        <f t="shared" si="635"/>
        <v>0</v>
      </c>
      <c r="Q4443" s="44" t="str">
        <f t="shared" si="636"/>
        <v xml:space="preserve"> </v>
      </c>
      <c r="R4443" s="44" t="str">
        <f>VLOOKUP(S4443,Sheet8!B:C,2,0)</f>
        <v>GOTCHA</v>
      </c>
      <c r="S4443" s="6" t="s">
        <v>10156</v>
      </c>
      <c r="T4443" s="6" t="str">
        <f>VLOOKUP(U4443,'17-1'!J:K,2,0)</f>
        <v>IM HERE</v>
      </c>
      <c r="U4443" s="6" t="s">
        <v>29996</v>
      </c>
    </row>
    <row r="4444" spans="1:21" x14ac:dyDescent="0.25">
      <c r="A4444" s="35">
        <v>3536</v>
      </c>
      <c r="B4444" s="36">
        <v>330</v>
      </c>
      <c r="C4444" s="36">
        <v>20005841</v>
      </c>
      <c r="D4444" s="36">
        <v>100718</v>
      </c>
      <c r="E4444" s="36">
        <v>30200004</v>
      </c>
      <c r="F4444" s="36" t="s">
        <v>4941</v>
      </c>
      <c r="G4444" s="37" t="s">
        <v>5979</v>
      </c>
      <c r="H4444" s="38">
        <v>39113</v>
      </c>
      <c r="I4444" s="39">
        <v>25</v>
      </c>
      <c r="J4444" s="74">
        <v>1245.75</v>
      </c>
      <c r="K4444" s="40">
        <v>0</v>
      </c>
      <c r="L4444" s="41">
        <f t="shared" si="637"/>
        <v>0</v>
      </c>
      <c r="M4444" s="39">
        <v>25</v>
      </c>
      <c r="N4444" s="42">
        <f t="shared" si="633"/>
        <v>8.4106776180698155</v>
      </c>
      <c r="O4444" s="43">
        <f t="shared" si="634"/>
        <v>0</v>
      </c>
      <c r="P4444" s="44">
        <f t="shared" si="635"/>
        <v>0</v>
      </c>
      <c r="Q4444" s="44" t="str">
        <f t="shared" si="636"/>
        <v xml:space="preserve"> </v>
      </c>
      <c r="R4444" s="44" t="str">
        <f>VLOOKUP(S4444,Sheet8!B:C,2,0)</f>
        <v>GOTCHA</v>
      </c>
      <c r="S4444" s="6" t="s">
        <v>9335</v>
      </c>
      <c r="T4444" s="6" t="str">
        <f>VLOOKUP(U4444,'17-1'!J:K,2,0)</f>
        <v>IM HERE</v>
      </c>
      <c r="U4444" s="6" t="s">
        <v>29173</v>
      </c>
    </row>
    <row r="4445" spans="1:21" x14ac:dyDescent="0.25">
      <c r="A4445" s="35">
        <v>5272</v>
      </c>
      <c r="B4445" s="36">
        <v>333</v>
      </c>
      <c r="C4445" s="36">
        <v>20003811</v>
      </c>
      <c r="D4445" s="36">
        <v>100718</v>
      </c>
      <c r="E4445" s="36">
        <v>30200017</v>
      </c>
      <c r="F4445" s="36" t="s">
        <v>4944</v>
      </c>
      <c r="G4445" s="37" t="s">
        <v>5965</v>
      </c>
      <c r="H4445" s="38">
        <v>39082</v>
      </c>
      <c r="I4445" s="39">
        <v>25</v>
      </c>
      <c r="J4445" s="74">
        <v>1654.09</v>
      </c>
      <c r="K4445" s="40">
        <v>0</v>
      </c>
      <c r="L4445" s="41">
        <f t="shared" si="637"/>
        <v>0</v>
      </c>
      <c r="M4445" s="39">
        <v>25</v>
      </c>
      <c r="N4445" s="42">
        <f t="shared" si="633"/>
        <v>8.4955509924709105</v>
      </c>
      <c r="O4445" s="43">
        <f t="shared" si="634"/>
        <v>0</v>
      </c>
      <c r="P4445" s="44">
        <f t="shared" si="635"/>
        <v>0</v>
      </c>
      <c r="Q4445" s="44" t="str">
        <f t="shared" si="636"/>
        <v xml:space="preserve"> </v>
      </c>
      <c r="R4445" s="44" t="str">
        <f>VLOOKUP(S4445,Sheet8!B:C,2,0)</f>
        <v>GOTCHA</v>
      </c>
      <c r="S4445" s="6" t="s">
        <v>9267</v>
      </c>
      <c r="T4445" s="6" t="str">
        <f>VLOOKUP(U4445,'17-1'!J:K,2,0)</f>
        <v>IM HERE</v>
      </c>
      <c r="U4445" s="6" t="s">
        <v>29105</v>
      </c>
    </row>
    <row r="4446" spans="1:21" x14ac:dyDescent="0.25">
      <c r="A4446" s="35">
        <v>8351</v>
      </c>
      <c r="B4446" s="36">
        <v>371</v>
      </c>
      <c r="C4446" s="36">
        <v>20007057</v>
      </c>
      <c r="D4446" s="36">
        <v>100719</v>
      </c>
      <c r="E4446" s="36">
        <v>30200017</v>
      </c>
      <c r="F4446" s="36" t="s">
        <v>4944</v>
      </c>
      <c r="G4446" s="37" t="s">
        <v>6153</v>
      </c>
      <c r="H4446" s="38">
        <v>39568</v>
      </c>
      <c r="I4446" s="39">
        <v>25</v>
      </c>
      <c r="J4446" s="74">
        <v>1077.03</v>
      </c>
      <c r="K4446" s="40">
        <v>0</v>
      </c>
      <c r="L4446" s="41">
        <f t="shared" si="637"/>
        <v>0</v>
      </c>
      <c r="M4446" s="39">
        <v>25</v>
      </c>
      <c r="N4446" s="42">
        <f t="shared" si="633"/>
        <v>7.1649555099247095</v>
      </c>
      <c r="O4446" s="43">
        <f t="shared" si="634"/>
        <v>0</v>
      </c>
      <c r="P4446" s="44">
        <f t="shared" si="635"/>
        <v>0</v>
      </c>
      <c r="Q4446" s="44" t="str">
        <f t="shared" si="636"/>
        <v xml:space="preserve"> </v>
      </c>
      <c r="R4446" s="44" t="str">
        <f>VLOOKUP(S4446,Sheet8!B:C,2,0)</f>
        <v>GOTCHA</v>
      </c>
      <c r="S4446" s="6" t="s">
        <v>10166</v>
      </c>
      <c r="T4446" s="6" t="str">
        <f>VLOOKUP(U4446,'17-1'!J:K,2,0)</f>
        <v>IM HERE</v>
      </c>
      <c r="U4446" s="6" t="s">
        <v>30006</v>
      </c>
    </row>
    <row r="4447" spans="1:21" x14ac:dyDescent="0.25">
      <c r="A4447" s="35">
        <v>632</v>
      </c>
      <c r="B4447" s="36">
        <v>304</v>
      </c>
      <c r="C4447" s="36">
        <v>10000682</v>
      </c>
      <c r="D4447" s="36">
        <v>100718</v>
      </c>
      <c r="E4447" s="36">
        <v>30200014</v>
      </c>
      <c r="F4447" s="36" t="s">
        <v>4963</v>
      </c>
      <c r="G4447" s="37" t="s">
        <v>6158</v>
      </c>
      <c r="H4447" s="38">
        <v>39568</v>
      </c>
      <c r="I4447" s="39">
        <v>25</v>
      </c>
      <c r="J4447" s="74">
        <v>946.46</v>
      </c>
      <c r="K4447" s="40">
        <v>0</v>
      </c>
      <c r="L4447" s="41">
        <f t="shared" si="637"/>
        <v>0</v>
      </c>
      <c r="M4447" s="39">
        <v>25</v>
      </c>
      <c r="N4447" s="42">
        <f t="shared" ref="N4447:N4510" si="638">IF(M4447=" "," ",IF(+H4447&lt;=367," ",($C$6-H4447)/365.25))</f>
        <v>7.1649555099247095</v>
      </c>
      <c r="O4447" s="43">
        <f t="shared" ref="O4447:O4510" si="639">IF(+N4447&gt;=M4447,"--",L4447/M4447)</f>
        <v>0</v>
      </c>
      <c r="P4447" s="44">
        <f t="shared" ref="P4447:P4510" si="640">IF(+N4447/M4447&gt;1,L4447,L4447*N4447/M4447)</f>
        <v>0</v>
      </c>
      <c r="Q4447" s="44" t="str">
        <f t="shared" ref="Q4447:Q4510" si="641">IF(+L4447=0," ",IF(+L4447-P4447&lt;=0,0,(L4447-P4447)))</f>
        <v xml:space="preserve"> </v>
      </c>
      <c r="R4447" s="44" t="str">
        <f>VLOOKUP(S4447,Sheet8!B:C,2,0)</f>
        <v>GOTCHA</v>
      </c>
      <c r="S4447" s="6" t="s">
        <v>10171</v>
      </c>
      <c r="T4447" s="6" t="str">
        <f>VLOOKUP(U4447,'17-1'!J:K,2,0)</f>
        <v>IM HERE</v>
      </c>
      <c r="U4447" s="6" t="s">
        <v>30011</v>
      </c>
    </row>
    <row r="4448" spans="1:21" x14ac:dyDescent="0.25">
      <c r="A4448" s="35">
        <v>8535</v>
      </c>
      <c r="B4448" s="36">
        <v>380</v>
      </c>
      <c r="C4448" s="36">
        <v>20000448</v>
      </c>
      <c r="D4448" s="36">
        <v>100719</v>
      </c>
      <c r="E4448" s="36">
        <v>30200039</v>
      </c>
      <c r="F4448" s="36" t="s">
        <v>4961</v>
      </c>
      <c r="G4448" s="37" t="s">
        <v>6079</v>
      </c>
      <c r="H4448" s="38">
        <v>39386</v>
      </c>
      <c r="I4448" s="39">
        <v>25</v>
      </c>
      <c r="J4448" s="74">
        <v>1205.05</v>
      </c>
      <c r="K4448" s="40">
        <v>0</v>
      </c>
      <c r="L4448" s="41">
        <f t="shared" si="637"/>
        <v>0</v>
      </c>
      <c r="M4448" s="39">
        <v>25</v>
      </c>
      <c r="N4448" s="42">
        <f t="shared" si="638"/>
        <v>7.6632443531827512</v>
      </c>
      <c r="O4448" s="43">
        <f t="shared" si="639"/>
        <v>0</v>
      </c>
      <c r="P4448" s="44">
        <f t="shared" si="640"/>
        <v>0</v>
      </c>
      <c r="Q4448" s="44" t="str">
        <f t="shared" si="641"/>
        <v xml:space="preserve"> </v>
      </c>
      <c r="R4448" s="44" t="str">
        <f>VLOOKUP(S4448,Sheet8!B:C,2,0)</f>
        <v>GOTCHA</v>
      </c>
      <c r="S4448" s="6" t="s">
        <v>9911</v>
      </c>
      <c r="T4448" s="6" t="str">
        <f>VLOOKUP(U4448,'17-1'!J:K,2,0)</f>
        <v>IM HERE</v>
      </c>
      <c r="U4448" s="6" t="s">
        <v>29750</v>
      </c>
    </row>
    <row r="4449" spans="1:21" x14ac:dyDescent="0.25">
      <c r="A4449" s="35">
        <v>619</v>
      </c>
      <c r="B4449" s="36">
        <v>304</v>
      </c>
      <c r="C4449" s="36">
        <v>10000666</v>
      </c>
      <c r="D4449" s="36">
        <v>100718</v>
      </c>
      <c r="E4449" s="36">
        <v>30200017</v>
      </c>
      <c r="F4449" s="36" t="s">
        <v>4944</v>
      </c>
      <c r="G4449" s="37" t="s">
        <v>5935</v>
      </c>
      <c r="H4449" s="38">
        <v>38990</v>
      </c>
      <c r="I4449" s="39">
        <v>25</v>
      </c>
      <c r="J4449" s="74">
        <v>932.85</v>
      </c>
      <c r="K4449" s="40">
        <v>0</v>
      </c>
      <c r="L4449" s="41">
        <f t="shared" ref="L4449:L4512" si="642">J4449*K4449</f>
        <v>0</v>
      </c>
      <c r="M4449" s="39">
        <v>25</v>
      </c>
      <c r="N4449" s="42">
        <f t="shared" si="638"/>
        <v>8.7474332648870643</v>
      </c>
      <c r="O4449" s="43">
        <f t="shared" si="639"/>
        <v>0</v>
      </c>
      <c r="P4449" s="44">
        <f t="shared" si="640"/>
        <v>0</v>
      </c>
      <c r="Q4449" s="44" t="str">
        <f t="shared" si="641"/>
        <v xml:space="preserve"> </v>
      </c>
      <c r="R4449" s="44" t="str">
        <f>VLOOKUP(S4449,Sheet8!B:C,2,0)</f>
        <v>GOTCHA</v>
      </c>
      <c r="S4449" s="6" t="s">
        <v>9083</v>
      </c>
      <c r="T4449" s="6" t="str">
        <f>VLOOKUP(U4449,'17-1'!J:K,2,0)</f>
        <v>IM HERE</v>
      </c>
      <c r="U4449" s="6" t="s">
        <v>28921</v>
      </c>
    </row>
    <row r="4450" spans="1:21" x14ac:dyDescent="0.25">
      <c r="A4450" s="35">
        <v>63</v>
      </c>
      <c r="B4450" s="36">
        <v>303</v>
      </c>
      <c r="C4450" s="36">
        <v>100063</v>
      </c>
      <c r="D4450" s="36">
        <v>100718</v>
      </c>
      <c r="E4450" s="36">
        <v>30200039</v>
      </c>
      <c r="F4450" s="36" t="s">
        <v>4961</v>
      </c>
      <c r="G4450" s="37" t="s">
        <v>5995</v>
      </c>
      <c r="H4450" s="38">
        <v>39202</v>
      </c>
      <c r="I4450" s="39">
        <v>25</v>
      </c>
      <c r="J4450" s="74">
        <v>1400.41</v>
      </c>
      <c r="K4450" s="40">
        <v>0</v>
      </c>
      <c r="L4450" s="41">
        <f t="shared" si="642"/>
        <v>0</v>
      </c>
      <c r="M4450" s="39">
        <v>25</v>
      </c>
      <c r="N4450" s="42">
        <f t="shared" si="638"/>
        <v>8.1670088980150588</v>
      </c>
      <c r="O4450" s="43">
        <f t="shared" si="639"/>
        <v>0</v>
      </c>
      <c r="P4450" s="44">
        <f t="shared" si="640"/>
        <v>0</v>
      </c>
      <c r="Q4450" s="44" t="str">
        <f t="shared" si="641"/>
        <v xml:space="preserve"> </v>
      </c>
      <c r="R4450" s="44" t="str">
        <f>VLOOKUP(S4450,Sheet8!B:C,2,0)</f>
        <v>GOTCHA</v>
      </c>
      <c r="S4450" s="6" t="s">
        <v>9513</v>
      </c>
      <c r="T4450" s="6" t="str">
        <f>VLOOKUP(U4450,'17-1'!J:K,2,0)</f>
        <v>IM HERE</v>
      </c>
      <c r="U4450" s="6" t="s">
        <v>29352</v>
      </c>
    </row>
    <row r="4451" spans="1:21" x14ac:dyDescent="0.25">
      <c r="A4451" s="35">
        <v>8216</v>
      </c>
      <c r="B4451" s="36">
        <v>371</v>
      </c>
      <c r="C4451" s="36">
        <v>20006370</v>
      </c>
      <c r="D4451" s="36">
        <v>100719</v>
      </c>
      <c r="E4451" s="36">
        <v>30200017</v>
      </c>
      <c r="F4451" s="36" t="s">
        <v>4944</v>
      </c>
      <c r="G4451" s="37" t="s">
        <v>6019</v>
      </c>
      <c r="H4451" s="38">
        <v>39263</v>
      </c>
      <c r="I4451" s="39">
        <v>25</v>
      </c>
      <c r="J4451" s="74">
        <v>1061.45</v>
      </c>
      <c r="K4451" s="40">
        <v>0</v>
      </c>
      <c r="L4451" s="41">
        <f t="shared" si="642"/>
        <v>0</v>
      </c>
      <c r="M4451" s="39">
        <v>25</v>
      </c>
      <c r="N4451" s="42">
        <f t="shared" si="638"/>
        <v>8</v>
      </c>
      <c r="O4451" s="43">
        <f t="shared" si="639"/>
        <v>0</v>
      </c>
      <c r="P4451" s="44">
        <f t="shared" si="640"/>
        <v>0</v>
      </c>
      <c r="Q4451" s="44" t="str">
        <f t="shared" si="641"/>
        <v xml:space="preserve"> </v>
      </c>
      <c r="R4451" s="44" t="str">
        <f>VLOOKUP(S4451,Sheet8!B:C,2,0)</f>
        <v>GOTCHA</v>
      </c>
      <c r="S4451" s="6" t="s">
        <v>9659</v>
      </c>
      <c r="T4451" s="6" t="str">
        <f>VLOOKUP(U4451,'17-1'!J:K,2,0)</f>
        <v>IM HERE</v>
      </c>
      <c r="U4451" s="6" t="s">
        <v>29498</v>
      </c>
    </row>
    <row r="4452" spans="1:21" x14ac:dyDescent="0.25">
      <c r="A4452" s="35">
        <v>8441</v>
      </c>
      <c r="B4452" s="36">
        <v>371</v>
      </c>
      <c r="C4452" s="36">
        <v>20007274</v>
      </c>
      <c r="D4452" s="36">
        <v>100719</v>
      </c>
      <c r="E4452" s="36">
        <v>30200017</v>
      </c>
      <c r="F4452" s="36" t="s">
        <v>4944</v>
      </c>
      <c r="G4452" s="37" t="s">
        <v>6011</v>
      </c>
      <c r="H4452" s="38">
        <v>39263</v>
      </c>
      <c r="I4452" s="39">
        <v>25</v>
      </c>
      <c r="J4452" s="74">
        <v>1097.8699999999999</v>
      </c>
      <c r="K4452" s="40">
        <v>0</v>
      </c>
      <c r="L4452" s="41">
        <f t="shared" si="642"/>
        <v>0</v>
      </c>
      <c r="M4452" s="39">
        <v>25</v>
      </c>
      <c r="N4452" s="42">
        <f t="shared" si="638"/>
        <v>8</v>
      </c>
      <c r="O4452" s="43">
        <f t="shared" si="639"/>
        <v>0</v>
      </c>
      <c r="P4452" s="44">
        <f t="shared" si="640"/>
        <v>0</v>
      </c>
      <c r="Q4452" s="44" t="str">
        <f t="shared" si="641"/>
        <v xml:space="preserve"> </v>
      </c>
      <c r="R4452" s="44" t="str">
        <f>VLOOKUP(S4452,Sheet8!B:C,2,0)</f>
        <v>GOTCHA</v>
      </c>
      <c r="S4452" s="6" t="s">
        <v>9651</v>
      </c>
      <c r="T4452" s="6" t="str">
        <f>VLOOKUP(U4452,'17-1'!J:K,2,0)</f>
        <v>IM HERE</v>
      </c>
      <c r="U4452" s="6" t="s">
        <v>29490</v>
      </c>
    </row>
    <row r="4453" spans="1:21" x14ac:dyDescent="0.25">
      <c r="A4453" s="35">
        <v>1464</v>
      </c>
      <c r="B4453" s="36">
        <v>310</v>
      </c>
      <c r="C4453" s="36">
        <v>20004307</v>
      </c>
      <c r="D4453" s="36">
        <v>100718</v>
      </c>
      <c r="E4453" s="36">
        <v>30200017</v>
      </c>
      <c r="F4453" s="36" t="s">
        <v>4944</v>
      </c>
      <c r="G4453" s="37" t="s">
        <v>5921</v>
      </c>
      <c r="H4453" s="38">
        <v>38960</v>
      </c>
      <c r="I4453" s="39">
        <v>25</v>
      </c>
      <c r="J4453" s="74">
        <v>898.84</v>
      </c>
      <c r="K4453" s="40">
        <v>0</v>
      </c>
      <c r="L4453" s="41">
        <f t="shared" si="642"/>
        <v>0</v>
      </c>
      <c r="M4453" s="39">
        <v>25</v>
      </c>
      <c r="N4453" s="42">
        <f t="shared" si="638"/>
        <v>8.8295687885010263</v>
      </c>
      <c r="O4453" s="43">
        <f t="shared" si="639"/>
        <v>0</v>
      </c>
      <c r="P4453" s="44">
        <f t="shared" si="640"/>
        <v>0</v>
      </c>
      <c r="Q4453" s="44" t="str">
        <f t="shared" si="641"/>
        <v xml:space="preserve"> </v>
      </c>
      <c r="R4453" s="44" t="str">
        <f>VLOOKUP(S4453,Sheet8!B:C,2,0)</f>
        <v>GOTCHA</v>
      </c>
      <c r="S4453" s="6" t="s">
        <v>9007</v>
      </c>
      <c r="T4453" s="6" t="str">
        <f>VLOOKUP(U4453,'17-1'!J:K,2,0)</f>
        <v>IM HERE</v>
      </c>
      <c r="U4453" s="6" t="s">
        <v>28844</v>
      </c>
    </row>
    <row r="4454" spans="1:21" x14ac:dyDescent="0.25">
      <c r="A4454" s="35">
        <v>6402</v>
      </c>
      <c r="B4454" s="36">
        <v>335</v>
      </c>
      <c r="C4454" s="36">
        <v>20001493</v>
      </c>
      <c r="D4454" s="36">
        <v>100718</v>
      </c>
      <c r="E4454" s="36">
        <v>30200017</v>
      </c>
      <c r="F4454" s="36" t="s">
        <v>4944</v>
      </c>
      <c r="G4454" s="37" t="s">
        <v>6009</v>
      </c>
      <c r="H4454" s="38">
        <v>39263</v>
      </c>
      <c r="I4454" s="39">
        <v>25</v>
      </c>
      <c r="J4454" s="74">
        <v>1014.66</v>
      </c>
      <c r="K4454" s="40">
        <v>0</v>
      </c>
      <c r="L4454" s="41">
        <f t="shared" si="642"/>
        <v>0</v>
      </c>
      <c r="M4454" s="39">
        <v>25</v>
      </c>
      <c r="N4454" s="42">
        <f t="shared" si="638"/>
        <v>8</v>
      </c>
      <c r="O4454" s="43">
        <f t="shared" si="639"/>
        <v>0</v>
      </c>
      <c r="P4454" s="44">
        <f t="shared" si="640"/>
        <v>0</v>
      </c>
      <c r="Q4454" s="44" t="str">
        <f t="shared" si="641"/>
        <v xml:space="preserve"> </v>
      </c>
      <c r="R4454" s="44" t="str">
        <f>VLOOKUP(S4454,Sheet8!B:C,2,0)</f>
        <v>GOTCHA</v>
      </c>
      <c r="S4454" s="6" t="s">
        <v>9649</v>
      </c>
      <c r="T4454" s="6" t="str">
        <f>VLOOKUP(U4454,'17-1'!J:K,2,0)</f>
        <v>IM HERE</v>
      </c>
      <c r="U4454" s="6" t="s">
        <v>29488</v>
      </c>
    </row>
    <row r="4455" spans="1:21" x14ac:dyDescent="0.25">
      <c r="A4455" s="35">
        <v>354</v>
      </c>
      <c r="B4455" s="36">
        <v>304</v>
      </c>
      <c r="C4455" s="36">
        <v>10000330</v>
      </c>
      <c r="D4455" s="36">
        <v>100718</v>
      </c>
      <c r="E4455" s="36">
        <v>30200017</v>
      </c>
      <c r="F4455" s="36" t="s">
        <v>4944</v>
      </c>
      <c r="G4455" s="37" t="s">
        <v>5982</v>
      </c>
      <c r="H4455" s="38">
        <v>39141</v>
      </c>
      <c r="I4455" s="39">
        <v>25</v>
      </c>
      <c r="J4455" s="74">
        <v>994.41</v>
      </c>
      <c r="K4455" s="40">
        <v>0</v>
      </c>
      <c r="L4455" s="41">
        <f t="shared" si="642"/>
        <v>0</v>
      </c>
      <c r="M4455" s="39">
        <v>25</v>
      </c>
      <c r="N4455" s="42">
        <f t="shared" si="638"/>
        <v>8.3340177960301158</v>
      </c>
      <c r="O4455" s="43">
        <f t="shared" si="639"/>
        <v>0</v>
      </c>
      <c r="P4455" s="44">
        <f t="shared" si="640"/>
        <v>0</v>
      </c>
      <c r="Q4455" s="44" t="str">
        <f t="shared" si="641"/>
        <v xml:space="preserve"> </v>
      </c>
      <c r="R4455" s="44" t="str">
        <f>VLOOKUP(S4455,Sheet8!B:C,2,0)</f>
        <v>GOTCHA</v>
      </c>
      <c r="S4455" s="6" t="s">
        <v>9385</v>
      </c>
      <c r="T4455" s="6" t="str">
        <f>VLOOKUP(U4455,'17-1'!J:K,2,0)</f>
        <v>IM HERE</v>
      </c>
      <c r="U4455" s="6" t="s">
        <v>29224</v>
      </c>
    </row>
    <row r="4456" spans="1:21" x14ac:dyDescent="0.25">
      <c r="A4456" s="35">
        <v>1279</v>
      </c>
      <c r="B4456" s="36">
        <v>310</v>
      </c>
      <c r="C4456" s="36">
        <v>20002071</v>
      </c>
      <c r="D4456" s="36">
        <v>100718</v>
      </c>
      <c r="E4456" s="36">
        <v>30200017</v>
      </c>
      <c r="F4456" s="36" t="s">
        <v>4944</v>
      </c>
      <c r="G4456" s="37" t="s">
        <v>5310</v>
      </c>
      <c r="H4456" s="38">
        <v>39782</v>
      </c>
      <c r="I4456" s="39">
        <v>25</v>
      </c>
      <c r="J4456" s="74">
        <v>862.98</v>
      </c>
      <c r="K4456" s="40">
        <v>0</v>
      </c>
      <c r="L4456" s="41">
        <f t="shared" si="642"/>
        <v>0</v>
      </c>
      <c r="M4456" s="39">
        <v>25</v>
      </c>
      <c r="N4456" s="42">
        <f t="shared" si="638"/>
        <v>6.579055441478439</v>
      </c>
      <c r="O4456" s="43">
        <f t="shared" si="639"/>
        <v>0</v>
      </c>
      <c r="P4456" s="44">
        <f t="shared" si="640"/>
        <v>0</v>
      </c>
      <c r="Q4456" s="44" t="str">
        <f t="shared" si="641"/>
        <v xml:space="preserve"> </v>
      </c>
      <c r="R4456" s="44" t="str">
        <f>VLOOKUP(S4456,Sheet8!B:C,2,0)</f>
        <v>GOTCHA</v>
      </c>
      <c r="S4456" s="6" t="s">
        <v>7058</v>
      </c>
      <c r="T4456" s="6" t="str">
        <f>VLOOKUP(U4456,'17-1'!J:K,2,0)</f>
        <v>IM HERE</v>
      </c>
      <c r="U4456" s="6" t="s">
        <v>26806</v>
      </c>
    </row>
    <row r="4457" spans="1:21" x14ac:dyDescent="0.25">
      <c r="A4457" s="35">
        <v>6287</v>
      </c>
      <c r="B4457" s="36">
        <v>334</v>
      </c>
      <c r="C4457" s="36">
        <v>20007413</v>
      </c>
      <c r="D4457" s="36">
        <v>100718</v>
      </c>
      <c r="E4457" s="36">
        <v>30200017</v>
      </c>
      <c r="F4457" s="36" t="s">
        <v>4944</v>
      </c>
      <c r="G4457" s="37" t="s">
        <v>6115</v>
      </c>
      <c r="H4457" s="38">
        <v>39478</v>
      </c>
      <c r="I4457" s="39">
        <v>25</v>
      </c>
      <c r="J4457" s="74">
        <v>1224.71</v>
      </c>
      <c r="K4457" s="40">
        <v>0</v>
      </c>
      <c r="L4457" s="41">
        <f t="shared" si="642"/>
        <v>0</v>
      </c>
      <c r="M4457" s="39">
        <v>25</v>
      </c>
      <c r="N4457" s="42">
        <f t="shared" si="638"/>
        <v>7.4113620807665983</v>
      </c>
      <c r="O4457" s="43">
        <f t="shared" si="639"/>
        <v>0</v>
      </c>
      <c r="P4457" s="44">
        <f t="shared" si="640"/>
        <v>0</v>
      </c>
      <c r="Q4457" s="44" t="str">
        <f t="shared" si="641"/>
        <v xml:space="preserve"> </v>
      </c>
      <c r="R4457" s="44" t="str">
        <f>VLOOKUP(S4457,Sheet8!B:C,2,0)</f>
        <v>GOTCHA</v>
      </c>
      <c r="S4457" s="6" t="s">
        <v>10061</v>
      </c>
      <c r="T4457" s="6" t="str">
        <f>VLOOKUP(U4457,'17-1'!J:K,2,0)</f>
        <v>IM HERE</v>
      </c>
      <c r="U4457" s="6" t="s">
        <v>29900</v>
      </c>
    </row>
    <row r="4458" spans="1:21" x14ac:dyDescent="0.25">
      <c r="A4458" s="35">
        <v>605</v>
      </c>
      <c r="B4458" s="36">
        <v>304</v>
      </c>
      <c r="C4458" s="36">
        <v>10000652</v>
      </c>
      <c r="D4458" s="36">
        <v>100718</v>
      </c>
      <c r="E4458" s="36">
        <v>30200017</v>
      </c>
      <c r="F4458" s="36" t="s">
        <v>4944</v>
      </c>
      <c r="G4458" s="37" t="s">
        <v>5990</v>
      </c>
      <c r="H4458" s="38">
        <v>39172</v>
      </c>
      <c r="I4458" s="39">
        <v>25</v>
      </c>
      <c r="J4458" s="74">
        <v>977.19</v>
      </c>
      <c r="K4458" s="40">
        <v>0</v>
      </c>
      <c r="L4458" s="41">
        <f t="shared" si="642"/>
        <v>0</v>
      </c>
      <c r="M4458" s="39">
        <v>25</v>
      </c>
      <c r="N4458" s="42">
        <f t="shared" si="638"/>
        <v>8.2491444216290208</v>
      </c>
      <c r="O4458" s="43">
        <f t="shared" si="639"/>
        <v>0</v>
      </c>
      <c r="P4458" s="44">
        <f t="shared" si="640"/>
        <v>0</v>
      </c>
      <c r="Q4458" s="44" t="str">
        <f t="shared" si="641"/>
        <v xml:space="preserve"> </v>
      </c>
      <c r="R4458" s="44" t="str">
        <f>VLOOKUP(S4458,Sheet8!B:C,2,0)</f>
        <v>GOTCHA</v>
      </c>
      <c r="S4458" s="6" t="s">
        <v>9455</v>
      </c>
      <c r="T4458" s="6" t="str">
        <f>VLOOKUP(U4458,'17-1'!J:K,2,0)</f>
        <v>IM HERE</v>
      </c>
      <c r="U4458" s="6" t="s">
        <v>29294</v>
      </c>
    </row>
    <row r="4459" spans="1:21" x14ac:dyDescent="0.25">
      <c r="A4459" s="35">
        <v>353</v>
      </c>
      <c r="B4459" s="36">
        <v>304</v>
      </c>
      <c r="C4459" s="36">
        <v>10000329</v>
      </c>
      <c r="D4459" s="36">
        <v>100718</v>
      </c>
      <c r="E4459" s="36">
        <v>30200017</v>
      </c>
      <c r="F4459" s="36" t="s">
        <v>4944</v>
      </c>
      <c r="G4459" s="37" t="s">
        <v>5318</v>
      </c>
      <c r="H4459" s="38">
        <v>39813</v>
      </c>
      <c r="I4459" s="39">
        <v>25</v>
      </c>
      <c r="J4459" s="74">
        <v>968.5</v>
      </c>
      <c r="K4459" s="40">
        <v>0</v>
      </c>
      <c r="L4459" s="41">
        <f t="shared" si="642"/>
        <v>0</v>
      </c>
      <c r="M4459" s="39">
        <v>25</v>
      </c>
      <c r="N4459" s="42">
        <f t="shared" si="638"/>
        <v>6.494182067077344</v>
      </c>
      <c r="O4459" s="43">
        <f t="shared" si="639"/>
        <v>0</v>
      </c>
      <c r="P4459" s="44">
        <f t="shared" si="640"/>
        <v>0</v>
      </c>
      <c r="Q4459" s="44" t="str">
        <f t="shared" si="641"/>
        <v xml:space="preserve"> </v>
      </c>
      <c r="R4459" s="44" t="str">
        <f>VLOOKUP(S4459,Sheet8!B:C,2,0)</f>
        <v>GOTCHA</v>
      </c>
      <c r="S4459" s="6" t="s">
        <v>7075</v>
      </c>
      <c r="T4459" s="6" t="str">
        <f>VLOOKUP(U4459,'17-1'!J:K,2,0)</f>
        <v>IM HERE</v>
      </c>
      <c r="U4459" s="6" t="s">
        <v>26823</v>
      </c>
    </row>
    <row r="4460" spans="1:21" x14ac:dyDescent="0.25">
      <c r="A4460" s="35">
        <v>6280</v>
      </c>
      <c r="B4460" s="36">
        <v>334</v>
      </c>
      <c r="C4460" s="36">
        <v>20007405</v>
      </c>
      <c r="D4460" s="36">
        <v>100718</v>
      </c>
      <c r="E4460" s="36">
        <v>30200017</v>
      </c>
      <c r="F4460" s="36" t="s">
        <v>4944</v>
      </c>
      <c r="G4460" s="37" t="s">
        <v>6087</v>
      </c>
      <c r="H4460" s="38">
        <v>39416</v>
      </c>
      <c r="I4460" s="39">
        <v>25</v>
      </c>
      <c r="J4460" s="74">
        <v>1220.83</v>
      </c>
      <c r="K4460" s="40">
        <v>0</v>
      </c>
      <c r="L4460" s="41">
        <f t="shared" si="642"/>
        <v>0</v>
      </c>
      <c r="M4460" s="39">
        <v>25</v>
      </c>
      <c r="N4460" s="42">
        <f t="shared" si="638"/>
        <v>7.5811088295687883</v>
      </c>
      <c r="O4460" s="43">
        <f t="shared" si="639"/>
        <v>0</v>
      </c>
      <c r="P4460" s="44">
        <f t="shared" si="640"/>
        <v>0</v>
      </c>
      <c r="Q4460" s="44" t="str">
        <f t="shared" si="641"/>
        <v xml:space="preserve"> </v>
      </c>
      <c r="R4460" s="44" t="str">
        <f>VLOOKUP(S4460,Sheet8!B:C,2,0)</f>
        <v>GOTCHA</v>
      </c>
      <c r="S4460" s="6" t="s">
        <v>9979</v>
      </c>
      <c r="T4460" s="6" t="str">
        <f>VLOOKUP(U4460,'17-1'!J:K,2,0)</f>
        <v>IM HERE</v>
      </c>
      <c r="U4460" s="6" t="s">
        <v>29818</v>
      </c>
    </row>
    <row r="4461" spans="1:21" x14ac:dyDescent="0.25">
      <c r="A4461" s="35">
        <v>132</v>
      </c>
      <c r="B4461" s="36">
        <v>304</v>
      </c>
      <c r="C4461" s="36">
        <v>10000059</v>
      </c>
      <c r="D4461" s="36">
        <v>100718</v>
      </c>
      <c r="E4461" s="36">
        <v>30200017</v>
      </c>
      <c r="F4461" s="36" t="s">
        <v>4944</v>
      </c>
      <c r="G4461" s="37" t="s">
        <v>5228</v>
      </c>
      <c r="H4461" s="38">
        <v>39629</v>
      </c>
      <c r="I4461" s="39">
        <v>25</v>
      </c>
      <c r="J4461" s="74">
        <v>1052.55</v>
      </c>
      <c r="K4461" s="40">
        <v>0</v>
      </c>
      <c r="L4461" s="41">
        <f t="shared" si="642"/>
        <v>0</v>
      </c>
      <c r="M4461" s="39">
        <v>25</v>
      </c>
      <c r="N4461" s="42">
        <f t="shared" si="638"/>
        <v>6.9979466119096507</v>
      </c>
      <c r="O4461" s="43">
        <f t="shared" si="639"/>
        <v>0</v>
      </c>
      <c r="P4461" s="44">
        <f t="shared" si="640"/>
        <v>0</v>
      </c>
      <c r="Q4461" s="44" t="str">
        <f t="shared" si="641"/>
        <v xml:space="preserve"> </v>
      </c>
      <c r="R4461" s="44" t="str">
        <f>VLOOKUP(S4461,Sheet8!B:C,2,0)</f>
        <v>GOTCHA</v>
      </c>
      <c r="S4461" s="6" t="s">
        <v>6862</v>
      </c>
      <c r="T4461" s="6" t="str">
        <f>VLOOKUP(U4461,'17-1'!J:K,2,0)</f>
        <v>IM HERE</v>
      </c>
      <c r="U4461" s="6" t="s">
        <v>26610</v>
      </c>
    </row>
    <row r="4462" spans="1:21" x14ac:dyDescent="0.25">
      <c r="A4462" s="35">
        <v>325</v>
      </c>
      <c r="B4462" s="36">
        <v>304</v>
      </c>
      <c r="C4462" s="36">
        <v>10000296</v>
      </c>
      <c r="D4462" s="36">
        <v>100718</v>
      </c>
      <c r="E4462" s="36">
        <v>30200017</v>
      </c>
      <c r="F4462" s="36" t="s">
        <v>4944</v>
      </c>
      <c r="G4462" s="37" t="s">
        <v>6148</v>
      </c>
      <c r="H4462" s="38">
        <v>39568</v>
      </c>
      <c r="I4462" s="39">
        <v>25</v>
      </c>
      <c r="J4462" s="74">
        <v>988.26</v>
      </c>
      <c r="K4462" s="40">
        <v>0</v>
      </c>
      <c r="L4462" s="41">
        <f t="shared" si="642"/>
        <v>0</v>
      </c>
      <c r="M4462" s="39">
        <v>25</v>
      </c>
      <c r="N4462" s="42">
        <f t="shared" si="638"/>
        <v>7.1649555099247095</v>
      </c>
      <c r="O4462" s="43">
        <f t="shared" si="639"/>
        <v>0</v>
      </c>
      <c r="P4462" s="44">
        <f t="shared" si="640"/>
        <v>0</v>
      </c>
      <c r="Q4462" s="44" t="str">
        <f t="shared" si="641"/>
        <v xml:space="preserve"> </v>
      </c>
      <c r="R4462" s="44" t="str">
        <f>VLOOKUP(S4462,Sheet8!B:C,2,0)</f>
        <v>GOTCHA</v>
      </c>
      <c r="S4462" s="6" t="s">
        <v>10161</v>
      </c>
      <c r="T4462" s="6" t="str">
        <f>VLOOKUP(U4462,'17-1'!J:K,2,0)</f>
        <v>IM HERE</v>
      </c>
      <c r="U4462" s="6" t="s">
        <v>30001</v>
      </c>
    </row>
    <row r="4463" spans="1:21" x14ac:dyDescent="0.25">
      <c r="A4463" s="35">
        <v>535</v>
      </c>
      <c r="B4463" s="36">
        <v>304</v>
      </c>
      <c r="C4463" s="36">
        <v>10000547</v>
      </c>
      <c r="D4463" s="36">
        <v>100718</v>
      </c>
      <c r="E4463" s="36">
        <v>30200017</v>
      </c>
      <c r="F4463" s="36" t="s">
        <v>4944</v>
      </c>
      <c r="G4463" s="37" t="s">
        <v>5974</v>
      </c>
      <c r="H4463" s="38">
        <v>39113</v>
      </c>
      <c r="I4463" s="39">
        <v>25</v>
      </c>
      <c r="J4463" s="74">
        <v>924.6</v>
      </c>
      <c r="K4463" s="40">
        <v>0</v>
      </c>
      <c r="L4463" s="41">
        <f t="shared" si="642"/>
        <v>0</v>
      </c>
      <c r="M4463" s="39">
        <v>25</v>
      </c>
      <c r="N4463" s="42">
        <f t="shared" si="638"/>
        <v>8.4106776180698155</v>
      </c>
      <c r="O4463" s="43">
        <f t="shared" si="639"/>
        <v>0</v>
      </c>
      <c r="P4463" s="44">
        <f t="shared" si="640"/>
        <v>0</v>
      </c>
      <c r="Q4463" s="44" t="str">
        <f t="shared" si="641"/>
        <v xml:space="preserve"> </v>
      </c>
      <c r="R4463" s="44" t="str">
        <f>VLOOKUP(S4463,Sheet8!B:C,2,0)</f>
        <v>GOTCHA</v>
      </c>
      <c r="S4463" s="6" t="s">
        <v>9330</v>
      </c>
      <c r="T4463" s="6" t="str">
        <f>VLOOKUP(U4463,'17-1'!J:K,2,0)</f>
        <v>IM HERE</v>
      </c>
      <c r="U4463" s="6" t="s">
        <v>29168</v>
      </c>
    </row>
    <row r="4464" spans="1:21" x14ac:dyDescent="0.25">
      <c r="A4464" s="35">
        <v>7457</v>
      </c>
      <c r="B4464" s="36">
        <v>371</v>
      </c>
      <c r="C4464" s="36">
        <v>20000877</v>
      </c>
      <c r="D4464" s="36">
        <v>100719</v>
      </c>
      <c r="E4464" s="36">
        <v>30200017</v>
      </c>
      <c r="F4464" s="36" t="s">
        <v>4944</v>
      </c>
      <c r="G4464" s="37" t="s">
        <v>5926</v>
      </c>
      <c r="H4464" s="38">
        <v>38990</v>
      </c>
      <c r="I4464" s="39">
        <v>25</v>
      </c>
      <c r="J4464" s="74">
        <v>1029.1500000000001</v>
      </c>
      <c r="K4464" s="40">
        <v>0</v>
      </c>
      <c r="L4464" s="41">
        <f t="shared" si="642"/>
        <v>0</v>
      </c>
      <c r="M4464" s="39">
        <v>25</v>
      </c>
      <c r="N4464" s="42">
        <f t="shared" si="638"/>
        <v>8.7474332648870643</v>
      </c>
      <c r="O4464" s="43">
        <f t="shared" si="639"/>
        <v>0</v>
      </c>
      <c r="P4464" s="44">
        <f t="shared" si="640"/>
        <v>0</v>
      </c>
      <c r="Q4464" s="44" t="str">
        <f t="shared" si="641"/>
        <v xml:space="preserve"> </v>
      </c>
      <c r="R4464" s="44" t="str">
        <f>VLOOKUP(S4464,Sheet8!B:C,2,0)</f>
        <v>GOTCHA</v>
      </c>
      <c r="S4464" s="6" t="s">
        <v>9074</v>
      </c>
      <c r="T4464" s="6" t="str">
        <f>VLOOKUP(U4464,'17-1'!J:K,2,0)</f>
        <v>IM HERE</v>
      </c>
      <c r="U4464" s="6" t="s">
        <v>28912</v>
      </c>
    </row>
    <row r="4465" spans="1:21" x14ac:dyDescent="0.25">
      <c r="A4465" s="35">
        <v>281</v>
      </c>
      <c r="B4465" s="36">
        <v>304</v>
      </c>
      <c r="C4465" s="36">
        <v>10000247</v>
      </c>
      <c r="D4465" s="36">
        <v>100718</v>
      </c>
      <c r="E4465" s="36">
        <v>30200017</v>
      </c>
      <c r="F4465" s="36" t="s">
        <v>4944</v>
      </c>
      <c r="G4465" s="37" t="s">
        <v>5981</v>
      </c>
      <c r="H4465" s="38">
        <v>39141</v>
      </c>
      <c r="I4465" s="39">
        <v>25</v>
      </c>
      <c r="J4465" s="74">
        <v>988.16</v>
      </c>
      <c r="K4465" s="40">
        <v>0</v>
      </c>
      <c r="L4465" s="41">
        <f t="shared" si="642"/>
        <v>0</v>
      </c>
      <c r="M4465" s="39">
        <v>25</v>
      </c>
      <c r="N4465" s="42">
        <f t="shared" si="638"/>
        <v>8.3340177960301158</v>
      </c>
      <c r="O4465" s="43">
        <f t="shared" si="639"/>
        <v>0</v>
      </c>
      <c r="P4465" s="44">
        <f t="shared" si="640"/>
        <v>0</v>
      </c>
      <c r="Q4465" s="44" t="str">
        <f t="shared" si="641"/>
        <v xml:space="preserve"> </v>
      </c>
      <c r="R4465" s="44" t="str">
        <f>VLOOKUP(S4465,Sheet8!B:C,2,0)</f>
        <v>GOTCHA</v>
      </c>
      <c r="S4465" s="6" t="s">
        <v>9384</v>
      </c>
      <c r="T4465" s="6" t="str">
        <f>VLOOKUP(U4465,'17-1'!J:K,2,0)</f>
        <v>IM HERE</v>
      </c>
      <c r="U4465" s="6" t="s">
        <v>29223</v>
      </c>
    </row>
    <row r="4466" spans="1:21" x14ac:dyDescent="0.25">
      <c r="A4466" s="35">
        <v>2636</v>
      </c>
      <c r="B4466" s="36">
        <v>311</v>
      </c>
      <c r="C4466" s="36">
        <v>20008264</v>
      </c>
      <c r="D4466" s="36">
        <v>100718</v>
      </c>
      <c r="E4466" s="36">
        <v>30200017</v>
      </c>
      <c r="F4466" s="36" t="s">
        <v>4944</v>
      </c>
      <c r="G4466" s="37" t="s">
        <v>6129</v>
      </c>
      <c r="H4466" s="38">
        <v>39507</v>
      </c>
      <c r="I4466" s="39">
        <v>25</v>
      </c>
      <c r="J4466" s="74">
        <v>1262.76</v>
      </c>
      <c r="K4466" s="40">
        <v>0</v>
      </c>
      <c r="L4466" s="41">
        <f t="shared" si="642"/>
        <v>0</v>
      </c>
      <c r="M4466" s="39">
        <v>25</v>
      </c>
      <c r="N4466" s="42">
        <f t="shared" si="638"/>
        <v>7.3319644079397674</v>
      </c>
      <c r="O4466" s="43">
        <f t="shared" si="639"/>
        <v>0</v>
      </c>
      <c r="P4466" s="44">
        <f t="shared" si="640"/>
        <v>0</v>
      </c>
      <c r="Q4466" s="44" t="str">
        <f t="shared" si="641"/>
        <v xml:space="preserve"> </v>
      </c>
      <c r="R4466" s="44" t="str">
        <f>VLOOKUP(S4466,Sheet8!B:C,2,0)</f>
        <v>GOTCHA</v>
      </c>
      <c r="S4466" s="6" t="s">
        <v>10094</v>
      </c>
      <c r="T4466" s="6" t="str">
        <f>VLOOKUP(U4466,'17-1'!J:K,2,0)</f>
        <v>IM HERE</v>
      </c>
      <c r="U4466" s="6" t="s">
        <v>29933</v>
      </c>
    </row>
    <row r="4467" spans="1:21" x14ac:dyDescent="0.25">
      <c r="A4467" s="35">
        <v>5900</v>
      </c>
      <c r="B4467" s="36">
        <v>333</v>
      </c>
      <c r="C4467" s="36">
        <v>20006625</v>
      </c>
      <c r="D4467" s="36">
        <v>100718</v>
      </c>
      <c r="E4467" s="36">
        <v>30200017</v>
      </c>
      <c r="F4467" s="36" t="s">
        <v>4944</v>
      </c>
      <c r="G4467" s="37" t="s">
        <v>6016</v>
      </c>
      <c r="H4467" s="38">
        <v>39263</v>
      </c>
      <c r="I4467" s="39">
        <v>25</v>
      </c>
      <c r="J4467" s="74">
        <v>1027.06</v>
      </c>
      <c r="K4467" s="40">
        <v>0</v>
      </c>
      <c r="L4467" s="41">
        <f t="shared" si="642"/>
        <v>0</v>
      </c>
      <c r="M4467" s="39">
        <v>25</v>
      </c>
      <c r="N4467" s="42">
        <f t="shared" si="638"/>
        <v>8</v>
      </c>
      <c r="O4467" s="43">
        <f t="shared" si="639"/>
        <v>0</v>
      </c>
      <c r="P4467" s="44">
        <f t="shared" si="640"/>
        <v>0</v>
      </c>
      <c r="Q4467" s="44" t="str">
        <f t="shared" si="641"/>
        <v xml:space="preserve"> </v>
      </c>
      <c r="R4467" s="44" t="str">
        <f>VLOOKUP(S4467,Sheet8!B:C,2,0)</f>
        <v>GOTCHA</v>
      </c>
      <c r="S4467" s="6" t="s">
        <v>9656</v>
      </c>
      <c r="T4467" s="6" t="str">
        <f>VLOOKUP(U4467,'17-1'!J:K,2,0)</f>
        <v>IM HERE</v>
      </c>
      <c r="U4467" s="6" t="s">
        <v>29495</v>
      </c>
    </row>
    <row r="4468" spans="1:21" x14ac:dyDescent="0.25">
      <c r="A4468" s="35">
        <v>562</v>
      </c>
      <c r="B4468" s="36">
        <v>304</v>
      </c>
      <c r="C4468" s="36">
        <v>10000598</v>
      </c>
      <c r="D4468" s="36">
        <v>100717</v>
      </c>
      <c r="E4468" s="36">
        <v>30200039</v>
      </c>
      <c r="F4468" s="36" t="s">
        <v>4961</v>
      </c>
      <c r="G4468" s="37" t="s">
        <v>6078</v>
      </c>
      <c r="H4468" s="38">
        <v>39386</v>
      </c>
      <c r="I4468" s="39">
        <v>25</v>
      </c>
      <c r="J4468" s="74">
        <v>1218.06</v>
      </c>
      <c r="K4468" s="40">
        <v>0</v>
      </c>
      <c r="L4468" s="41">
        <f t="shared" si="642"/>
        <v>0</v>
      </c>
      <c r="M4468" s="39">
        <v>25</v>
      </c>
      <c r="N4468" s="42">
        <f t="shared" si="638"/>
        <v>7.6632443531827512</v>
      </c>
      <c r="O4468" s="43">
        <f t="shared" si="639"/>
        <v>0</v>
      </c>
      <c r="P4468" s="44">
        <f t="shared" si="640"/>
        <v>0</v>
      </c>
      <c r="Q4468" s="44" t="str">
        <f t="shared" si="641"/>
        <v xml:space="preserve"> </v>
      </c>
      <c r="R4468" s="44" t="str">
        <f>VLOOKUP(S4468,Sheet8!B:C,2,0)</f>
        <v>GOTCHA</v>
      </c>
      <c r="S4468" s="6" t="s">
        <v>9910</v>
      </c>
      <c r="T4468" s="6" t="str">
        <f>VLOOKUP(U4468,'17-1'!J:K,2,0)</f>
        <v>IM HERE</v>
      </c>
      <c r="U4468" s="6" t="s">
        <v>29749</v>
      </c>
    </row>
    <row r="4469" spans="1:21" x14ac:dyDescent="0.25">
      <c r="A4469" s="35">
        <v>6391</v>
      </c>
      <c r="B4469" s="36">
        <v>335</v>
      </c>
      <c r="C4469" s="36">
        <v>20000562</v>
      </c>
      <c r="D4469" s="36">
        <v>100718</v>
      </c>
      <c r="E4469" s="36">
        <v>30200017</v>
      </c>
      <c r="F4469" s="36" t="s">
        <v>4944</v>
      </c>
      <c r="G4469" s="37" t="s">
        <v>6037</v>
      </c>
      <c r="H4469" s="38">
        <v>39325</v>
      </c>
      <c r="I4469" s="39">
        <v>25</v>
      </c>
      <c r="J4469" s="74">
        <v>1011.61</v>
      </c>
      <c r="K4469" s="40">
        <v>0</v>
      </c>
      <c r="L4469" s="41">
        <f t="shared" si="642"/>
        <v>0</v>
      </c>
      <c r="M4469" s="39">
        <v>25</v>
      </c>
      <c r="N4469" s="42">
        <f t="shared" si="638"/>
        <v>7.83025325119781</v>
      </c>
      <c r="O4469" s="43">
        <f t="shared" si="639"/>
        <v>0</v>
      </c>
      <c r="P4469" s="44">
        <f t="shared" si="640"/>
        <v>0</v>
      </c>
      <c r="Q4469" s="44" t="str">
        <f t="shared" si="641"/>
        <v xml:space="preserve"> </v>
      </c>
      <c r="R4469" s="44" t="str">
        <f>VLOOKUP(S4469,Sheet8!B:C,2,0)</f>
        <v>GOTCHA</v>
      </c>
      <c r="S4469" s="6" t="s">
        <v>9740</v>
      </c>
      <c r="T4469" s="6" t="str">
        <f>VLOOKUP(U4469,'17-1'!J:K,2,0)</f>
        <v>IM HERE</v>
      </c>
      <c r="U4469" s="6" t="s">
        <v>29579</v>
      </c>
    </row>
    <row r="4470" spans="1:21" x14ac:dyDescent="0.25">
      <c r="A4470" s="35">
        <v>8481</v>
      </c>
      <c r="B4470" s="36">
        <v>371</v>
      </c>
      <c r="C4470" s="36">
        <v>20007473</v>
      </c>
      <c r="D4470" s="36">
        <v>100719</v>
      </c>
      <c r="E4470" s="36">
        <v>30200017</v>
      </c>
      <c r="F4470" s="36" t="s">
        <v>4944</v>
      </c>
      <c r="G4470" s="37" t="s">
        <v>5930</v>
      </c>
      <c r="H4470" s="38">
        <v>38990</v>
      </c>
      <c r="I4470" s="39">
        <v>25</v>
      </c>
      <c r="J4470" s="74">
        <v>1130.93</v>
      </c>
      <c r="K4470" s="40">
        <v>0</v>
      </c>
      <c r="L4470" s="41">
        <f t="shared" si="642"/>
        <v>0</v>
      </c>
      <c r="M4470" s="39">
        <v>25</v>
      </c>
      <c r="N4470" s="42">
        <f t="shared" si="638"/>
        <v>8.7474332648870643</v>
      </c>
      <c r="O4470" s="43">
        <f t="shared" si="639"/>
        <v>0</v>
      </c>
      <c r="P4470" s="44">
        <f t="shared" si="640"/>
        <v>0</v>
      </c>
      <c r="Q4470" s="44" t="str">
        <f t="shared" si="641"/>
        <v xml:space="preserve"> </v>
      </c>
      <c r="R4470" s="44" t="str">
        <f>VLOOKUP(S4470,Sheet8!B:C,2,0)</f>
        <v>GOTCHA</v>
      </c>
      <c r="S4470" s="6" t="s">
        <v>9078</v>
      </c>
      <c r="T4470" s="6" t="str">
        <f>VLOOKUP(U4470,'17-1'!J:K,2,0)</f>
        <v>IM HERE</v>
      </c>
      <c r="U4470" s="6" t="s">
        <v>28916</v>
      </c>
    </row>
    <row r="4471" spans="1:21" x14ac:dyDescent="0.25">
      <c r="A4471" s="35">
        <v>8451</v>
      </c>
      <c r="B4471" s="36">
        <v>371</v>
      </c>
      <c r="C4471" s="36">
        <v>20007284</v>
      </c>
      <c r="D4471" s="36">
        <v>100719</v>
      </c>
      <c r="E4471" s="36">
        <v>30200017</v>
      </c>
      <c r="F4471" s="36" t="s">
        <v>4944</v>
      </c>
      <c r="G4471" s="37" t="s">
        <v>5264</v>
      </c>
      <c r="H4471" s="38">
        <v>39691</v>
      </c>
      <c r="I4471" s="39">
        <v>25</v>
      </c>
      <c r="J4471" s="74">
        <v>1114.6300000000001</v>
      </c>
      <c r="K4471" s="40">
        <v>0</v>
      </c>
      <c r="L4471" s="41">
        <f t="shared" si="642"/>
        <v>0</v>
      </c>
      <c r="M4471" s="39">
        <v>25</v>
      </c>
      <c r="N4471" s="42">
        <f t="shared" si="638"/>
        <v>6.8281998631074607</v>
      </c>
      <c r="O4471" s="43">
        <f t="shared" si="639"/>
        <v>0</v>
      </c>
      <c r="P4471" s="44">
        <f t="shared" si="640"/>
        <v>0</v>
      </c>
      <c r="Q4471" s="44" t="str">
        <f t="shared" si="641"/>
        <v xml:space="preserve"> </v>
      </c>
      <c r="R4471" s="44" t="str">
        <f>VLOOKUP(S4471,Sheet8!B:C,2,0)</f>
        <v>GOTCHA</v>
      </c>
      <c r="S4471" s="6" t="s">
        <v>6942</v>
      </c>
      <c r="T4471" s="6" t="str">
        <f>VLOOKUP(U4471,'17-1'!J:K,2,0)</f>
        <v>IM HERE</v>
      </c>
      <c r="U4471" s="6" t="s">
        <v>26690</v>
      </c>
    </row>
    <row r="4472" spans="1:21" x14ac:dyDescent="0.25">
      <c r="A4472" s="35">
        <v>5963</v>
      </c>
      <c r="B4472" s="36">
        <v>334</v>
      </c>
      <c r="C4472" s="36">
        <v>20000443</v>
      </c>
      <c r="D4472" s="36">
        <v>100718</v>
      </c>
      <c r="E4472" s="36">
        <v>30200017</v>
      </c>
      <c r="F4472" s="36" t="s">
        <v>4944</v>
      </c>
      <c r="G4472" s="37" t="s">
        <v>5261</v>
      </c>
      <c r="H4472" s="38">
        <v>39691</v>
      </c>
      <c r="I4472" s="39">
        <v>25</v>
      </c>
      <c r="J4472" s="74">
        <v>1023.68</v>
      </c>
      <c r="K4472" s="40">
        <v>0</v>
      </c>
      <c r="L4472" s="41">
        <f t="shared" si="642"/>
        <v>0</v>
      </c>
      <c r="M4472" s="39">
        <v>25</v>
      </c>
      <c r="N4472" s="42">
        <f t="shared" si="638"/>
        <v>6.8281998631074607</v>
      </c>
      <c r="O4472" s="43">
        <f t="shared" si="639"/>
        <v>0</v>
      </c>
      <c r="P4472" s="44">
        <f t="shared" si="640"/>
        <v>0</v>
      </c>
      <c r="Q4472" s="44" t="str">
        <f t="shared" si="641"/>
        <v xml:space="preserve"> </v>
      </c>
      <c r="R4472" s="44" t="str">
        <f>VLOOKUP(S4472,Sheet8!B:C,2,0)</f>
        <v>GOTCHA</v>
      </c>
      <c r="S4472" s="6" t="s">
        <v>6939</v>
      </c>
      <c r="T4472" s="6" t="str">
        <f>VLOOKUP(U4472,'17-1'!J:K,2,0)</f>
        <v>IM HERE</v>
      </c>
      <c r="U4472" s="6" t="s">
        <v>26687</v>
      </c>
    </row>
    <row r="4473" spans="1:21" x14ac:dyDescent="0.25">
      <c r="A4473" s="35">
        <v>2012</v>
      </c>
      <c r="B4473" s="36">
        <v>311</v>
      </c>
      <c r="C4473" s="36">
        <v>20002332</v>
      </c>
      <c r="D4473" s="36">
        <v>100718</v>
      </c>
      <c r="E4473" s="36">
        <v>30200017</v>
      </c>
      <c r="F4473" s="36" t="s">
        <v>4944</v>
      </c>
      <c r="G4473" s="37" t="s">
        <v>6150</v>
      </c>
      <c r="H4473" s="38">
        <v>39568</v>
      </c>
      <c r="I4473" s="39">
        <v>25</v>
      </c>
      <c r="J4473" s="74">
        <v>1031.76</v>
      </c>
      <c r="K4473" s="40">
        <v>0</v>
      </c>
      <c r="L4473" s="41">
        <f t="shared" si="642"/>
        <v>0</v>
      </c>
      <c r="M4473" s="39">
        <v>25</v>
      </c>
      <c r="N4473" s="42">
        <f t="shared" si="638"/>
        <v>7.1649555099247095</v>
      </c>
      <c r="O4473" s="43">
        <f t="shared" si="639"/>
        <v>0</v>
      </c>
      <c r="P4473" s="44">
        <f t="shared" si="640"/>
        <v>0</v>
      </c>
      <c r="Q4473" s="44" t="str">
        <f t="shared" si="641"/>
        <v xml:space="preserve"> </v>
      </c>
      <c r="R4473" s="44" t="str">
        <f>VLOOKUP(S4473,Sheet8!B:C,2,0)</f>
        <v>GOTCHA</v>
      </c>
      <c r="S4473" s="6" t="s">
        <v>10163</v>
      </c>
      <c r="T4473" s="6" t="str">
        <f>VLOOKUP(U4473,'17-1'!J:K,2,0)</f>
        <v>IM HERE</v>
      </c>
      <c r="U4473" s="6" t="s">
        <v>30003</v>
      </c>
    </row>
    <row r="4474" spans="1:21" x14ac:dyDescent="0.25">
      <c r="A4474" s="35">
        <v>148</v>
      </c>
      <c r="B4474" s="36">
        <v>304</v>
      </c>
      <c r="C4474" s="36">
        <v>10000083</v>
      </c>
      <c r="D4474" s="36">
        <v>100718</v>
      </c>
      <c r="E4474" s="36">
        <v>30200017</v>
      </c>
      <c r="F4474" s="36" t="s">
        <v>4944</v>
      </c>
      <c r="G4474" s="37" t="s">
        <v>5994</v>
      </c>
      <c r="H4474" s="38">
        <v>39202</v>
      </c>
      <c r="I4474" s="39">
        <v>25</v>
      </c>
      <c r="J4474" s="74">
        <v>1047.99</v>
      </c>
      <c r="K4474" s="40">
        <v>0</v>
      </c>
      <c r="L4474" s="41">
        <f t="shared" si="642"/>
        <v>0</v>
      </c>
      <c r="M4474" s="39">
        <v>25</v>
      </c>
      <c r="N4474" s="42">
        <f t="shared" si="638"/>
        <v>8.1670088980150588</v>
      </c>
      <c r="O4474" s="43">
        <f t="shared" si="639"/>
        <v>0</v>
      </c>
      <c r="P4474" s="44">
        <f t="shared" si="640"/>
        <v>0</v>
      </c>
      <c r="Q4474" s="44" t="str">
        <f t="shared" si="641"/>
        <v xml:space="preserve"> </v>
      </c>
      <c r="R4474" s="44" t="str">
        <f>VLOOKUP(S4474,Sheet8!B:C,2,0)</f>
        <v>GOTCHA</v>
      </c>
      <c r="S4474" s="6" t="s">
        <v>9512</v>
      </c>
      <c r="T4474" s="6" t="str">
        <f>VLOOKUP(U4474,'17-1'!J:K,2,0)</f>
        <v>IM HERE</v>
      </c>
      <c r="U4474" s="6" t="s">
        <v>29351</v>
      </c>
    </row>
    <row r="4475" spans="1:21" x14ac:dyDescent="0.25">
      <c r="A4475" s="35">
        <v>5929</v>
      </c>
      <c r="B4475" s="36">
        <v>333</v>
      </c>
      <c r="C4475" s="36">
        <v>20008090</v>
      </c>
      <c r="D4475" s="36">
        <v>100718</v>
      </c>
      <c r="E4475" s="36">
        <v>30200017</v>
      </c>
      <c r="F4475" s="36" t="s">
        <v>4944</v>
      </c>
      <c r="G4475" s="37" t="s">
        <v>5275</v>
      </c>
      <c r="H4475" s="38">
        <v>39721</v>
      </c>
      <c r="I4475" s="39">
        <v>25</v>
      </c>
      <c r="J4475" s="74">
        <v>1039.8</v>
      </c>
      <c r="K4475" s="40">
        <v>0</v>
      </c>
      <c r="L4475" s="41">
        <f t="shared" si="642"/>
        <v>0</v>
      </c>
      <c r="M4475" s="39">
        <v>25</v>
      </c>
      <c r="N4475" s="42">
        <f t="shared" si="638"/>
        <v>6.7460643394934978</v>
      </c>
      <c r="O4475" s="43">
        <f t="shared" si="639"/>
        <v>0</v>
      </c>
      <c r="P4475" s="44">
        <f t="shared" si="640"/>
        <v>0</v>
      </c>
      <c r="Q4475" s="44" t="str">
        <f t="shared" si="641"/>
        <v xml:space="preserve"> </v>
      </c>
      <c r="R4475" s="44" t="str">
        <f>VLOOKUP(S4475,Sheet8!B:C,2,0)</f>
        <v>GOTCHA</v>
      </c>
      <c r="S4475" s="6" t="s">
        <v>6998</v>
      </c>
      <c r="T4475" s="6" t="str">
        <f>VLOOKUP(U4475,'17-1'!J:K,2,0)</f>
        <v>IM HERE</v>
      </c>
      <c r="U4475" s="6" t="s">
        <v>26746</v>
      </c>
    </row>
    <row r="4476" spans="1:21" x14ac:dyDescent="0.25">
      <c r="A4476" s="35">
        <v>6471</v>
      </c>
      <c r="B4476" s="36">
        <v>340</v>
      </c>
      <c r="C4476" s="36">
        <v>60000017</v>
      </c>
      <c r="D4476" s="6">
        <v>100717</v>
      </c>
      <c r="E4476" s="36">
        <v>30200017</v>
      </c>
      <c r="F4476" s="36" t="s">
        <v>4944</v>
      </c>
      <c r="G4476" s="37" t="s">
        <v>6137</v>
      </c>
      <c r="H4476" s="38">
        <v>39538</v>
      </c>
      <c r="I4476" s="39">
        <v>25</v>
      </c>
      <c r="J4476" s="74">
        <v>1264.9000000000001</v>
      </c>
      <c r="K4476" s="40">
        <v>0</v>
      </c>
      <c r="L4476" s="41">
        <f t="shared" si="642"/>
        <v>0</v>
      </c>
      <c r="M4476" s="39">
        <v>25</v>
      </c>
      <c r="N4476" s="42">
        <f t="shared" si="638"/>
        <v>7.2470910335386725</v>
      </c>
      <c r="O4476" s="43">
        <f t="shared" si="639"/>
        <v>0</v>
      </c>
      <c r="P4476" s="44">
        <f t="shared" si="640"/>
        <v>0</v>
      </c>
      <c r="Q4476" s="44" t="str">
        <f t="shared" si="641"/>
        <v xml:space="preserve"> </v>
      </c>
      <c r="R4476" s="44" t="str">
        <f>VLOOKUP(S4476,Sheet8!B:C,2,0)</f>
        <v>GOTCHA</v>
      </c>
      <c r="S4476" s="6" t="s">
        <v>10133</v>
      </c>
      <c r="T4476" s="6" t="str">
        <f>VLOOKUP(U4476,'17-1'!J:K,2,0)</f>
        <v>IM HERE</v>
      </c>
      <c r="U4476" s="6" t="s">
        <v>29973</v>
      </c>
    </row>
    <row r="4477" spans="1:21" x14ac:dyDescent="0.25">
      <c r="A4477" s="35">
        <v>2748</v>
      </c>
      <c r="B4477" s="36">
        <v>320</v>
      </c>
      <c r="C4477" s="36">
        <v>20002913</v>
      </c>
      <c r="D4477" s="36">
        <v>100718</v>
      </c>
      <c r="E4477" s="36">
        <v>30200041</v>
      </c>
      <c r="F4477" s="36" t="s">
        <v>4992</v>
      </c>
      <c r="G4477" s="37" t="s">
        <v>5219</v>
      </c>
      <c r="H4477" s="38">
        <v>39629</v>
      </c>
      <c r="I4477" s="39">
        <v>25</v>
      </c>
      <c r="J4477" s="74">
        <v>1000.11</v>
      </c>
      <c r="K4477" s="40">
        <v>0</v>
      </c>
      <c r="L4477" s="41">
        <f t="shared" si="642"/>
        <v>0</v>
      </c>
      <c r="M4477" s="39">
        <v>25</v>
      </c>
      <c r="N4477" s="42">
        <f t="shared" si="638"/>
        <v>6.9979466119096507</v>
      </c>
      <c r="O4477" s="43">
        <f t="shared" si="639"/>
        <v>0</v>
      </c>
      <c r="P4477" s="44">
        <f t="shared" si="640"/>
        <v>0</v>
      </c>
      <c r="Q4477" s="44" t="str">
        <f t="shared" si="641"/>
        <v xml:space="preserve"> </v>
      </c>
      <c r="R4477" s="44" t="str">
        <f>VLOOKUP(S4477,Sheet8!B:C,2,0)</f>
        <v>GOTCHA</v>
      </c>
      <c r="S4477" s="6" t="s">
        <v>6856</v>
      </c>
      <c r="T4477" s="6" t="str">
        <f>VLOOKUP(U4477,'17-1'!J:K,2,0)</f>
        <v>IM HERE</v>
      </c>
      <c r="U4477" s="6" t="s">
        <v>26604</v>
      </c>
    </row>
    <row r="4478" spans="1:21" x14ac:dyDescent="0.25">
      <c r="A4478" s="35">
        <v>647</v>
      </c>
      <c r="B4478" s="36">
        <v>304</v>
      </c>
      <c r="C4478" s="36">
        <v>10000702</v>
      </c>
      <c r="D4478" s="36">
        <v>100718</v>
      </c>
      <c r="E4478" s="36">
        <v>30200039</v>
      </c>
      <c r="F4478" s="36" t="s">
        <v>4961</v>
      </c>
      <c r="G4478" s="37" t="s">
        <v>6145</v>
      </c>
      <c r="H4478" s="38">
        <v>39568</v>
      </c>
      <c r="I4478" s="39">
        <v>25</v>
      </c>
      <c r="J4478" s="74">
        <v>952.63</v>
      </c>
      <c r="K4478" s="40">
        <v>0</v>
      </c>
      <c r="L4478" s="41">
        <f t="shared" si="642"/>
        <v>0</v>
      </c>
      <c r="M4478" s="39">
        <v>25</v>
      </c>
      <c r="N4478" s="42">
        <f t="shared" si="638"/>
        <v>7.1649555099247095</v>
      </c>
      <c r="O4478" s="43">
        <f t="shared" si="639"/>
        <v>0</v>
      </c>
      <c r="P4478" s="44">
        <f t="shared" si="640"/>
        <v>0</v>
      </c>
      <c r="Q4478" s="44" t="str">
        <f t="shared" si="641"/>
        <v xml:space="preserve"> </v>
      </c>
      <c r="R4478" s="44" t="str">
        <f>VLOOKUP(S4478,Sheet8!B:C,2,0)</f>
        <v>GOTCHA</v>
      </c>
      <c r="S4478" s="6" t="s">
        <v>10158</v>
      </c>
      <c r="T4478" s="6" t="str">
        <f>VLOOKUP(U4478,'17-1'!J:K,2,0)</f>
        <v>IM HERE</v>
      </c>
      <c r="U4478" s="6" t="s">
        <v>29998</v>
      </c>
    </row>
    <row r="4479" spans="1:21" x14ac:dyDescent="0.25">
      <c r="A4479" s="35">
        <v>3482</v>
      </c>
      <c r="B4479" s="36">
        <v>330</v>
      </c>
      <c r="C4479" s="36">
        <v>20004457</v>
      </c>
      <c r="D4479" s="36">
        <v>100718</v>
      </c>
      <c r="E4479" s="36">
        <v>30200017</v>
      </c>
      <c r="F4479" s="36" t="s">
        <v>4944</v>
      </c>
      <c r="G4479" s="37" t="s">
        <v>5232</v>
      </c>
      <c r="H4479" s="38">
        <v>39629</v>
      </c>
      <c r="I4479" s="39">
        <v>25</v>
      </c>
      <c r="J4479" s="74">
        <v>1247.54</v>
      </c>
      <c r="K4479" s="40">
        <v>0</v>
      </c>
      <c r="L4479" s="41">
        <f t="shared" si="642"/>
        <v>0</v>
      </c>
      <c r="M4479" s="39">
        <v>25</v>
      </c>
      <c r="N4479" s="42">
        <f t="shared" si="638"/>
        <v>6.9979466119096507</v>
      </c>
      <c r="O4479" s="43">
        <f t="shared" si="639"/>
        <v>0</v>
      </c>
      <c r="P4479" s="44">
        <f t="shared" si="640"/>
        <v>0</v>
      </c>
      <c r="Q4479" s="44" t="str">
        <f t="shared" si="641"/>
        <v xml:space="preserve"> </v>
      </c>
      <c r="R4479" s="44" t="str">
        <f>VLOOKUP(S4479,Sheet8!B:C,2,0)</f>
        <v>GOTCHA</v>
      </c>
      <c r="S4479" s="6" t="s">
        <v>6866</v>
      </c>
      <c r="T4479" s="6" t="str">
        <f>VLOOKUP(U4479,'17-1'!J:K,2,0)</f>
        <v>IM HERE</v>
      </c>
      <c r="U4479" s="6" t="s">
        <v>26614</v>
      </c>
    </row>
    <row r="4480" spans="1:21" x14ac:dyDescent="0.25">
      <c r="A4480" s="35">
        <v>8218</v>
      </c>
      <c r="B4480" s="36">
        <v>371</v>
      </c>
      <c r="C4480" s="36">
        <v>20006372</v>
      </c>
      <c r="D4480" s="36">
        <v>100719</v>
      </c>
      <c r="E4480" s="36">
        <v>30200017</v>
      </c>
      <c r="F4480" s="36" t="s">
        <v>4944</v>
      </c>
      <c r="G4480" s="37" t="s">
        <v>6154</v>
      </c>
      <c r="H4480" s="38">
        <v>39568</v>
      </c>
      <c r="I4480" s="39">
        <v>25</v>
      </c>
      <c r="J4480" s="74">
        <v>1063.22</v>
      </c>
      <c r="K4480" s="40">
        <v>0</v>
      </c>
      <c r="L4480" s="41">
        <f t="shared" si="642"/>
        <v>0</v>
      </c>
      <c r="M4480" s="39">
        <v>25</v>
      </c>
      <c r="N4480" s="42">
        <f t="shared" si="638"/>
        <v>7.1649555099247095</v>
      </c>
      <c r="O4480" s="43">
        <f t="shared" si="639"/>
        <v>0</v>
      </c>
      <c r="P4480" s="44">
        <f t="shared" si="640"/>
        <v>0</v>
      </c>
      <c r="Q4480" s="44" t="str">
        <f t="shared" si="641"/>
        <v xml:space="preserve"> </v>
      </c>
      <c r="R4480" s="44" t="str">
        <f>VLOOKUP(S4480,Sheet8!B:C,2,0)</f>
        <v>GOTCHA</v>
      </c>
      <c r="S4480" s="6" t="s">
        <v>10167</v>
      </c>
      <c r="T4480" s="6" t="str">
        <f>VLOOKUP(U4480,'17-1'!J:K,2,0)</f>
        <v>IM HERE</v>
      </c>
      <c r="U4480" s="6" t="s">
        <v>30007</v>
      </c>
    </row>
    <row r="4481" spans="1:21" x14ac:dyDescent="0.25">
      <c r="A4481" s="35">
        <v>3008</v>
      </c>
      <c r="B4481" s="36">
        <v>320</v>
      </c>
      <c r="C4481" s="36">
        <v>20006045</v>
      </c>
      <c r="D4481" s="36">
        <v>100718</v>
      </c>
      <c r="E4481" s="36">
        <v>30200017</v>
      </c>
      <c r="F4481" s="36" t="s">
        <v>4944</v>
      </c>
      <c r="G4481" s="37" t="s">
        <v>5923</v>
      </c>
      <c r="H4481" s="38">
        <v>38960</v>
      </c>
      <c r="I4481" s="39">
        <v>25</v>
      </c>
      <c r="J4481" s="74">
        <v>1018.86</v>
      </c>
      <c r="K4481" s="40">
        <v>0</v>
      </c>
      <c r="L4481" s="41">
        <f t="shared" si="642"/>
        <v>0</v>
      </c>
      <c r="M4481" s="39">
        <v>25</v>
      </c>
      <c r="N4481" s="42">
        <f t="shared" si="638"/>
        <v>8.8295687885010263</v>
      </c>
      <c r="O4481" s="43">
        <f t="shared" si="639"/>
        <v>0</v>
      </c>
      <c r="P4481" s="44">
        <f t="shared" si="640"/>
        <v>0</v>
      </c>
      <c r="Q4481" s="44" t="str">
        <f t="shared" si="641"/>
        <v xml:space="preserve"> </v>
      </c>
      <c r="R4481" s="44" t="str">
        <f>VLOOKUP(S4481,Sheet8!B:C,2,0)</f>
        <v>GOTCHA</v>
      </c>
      <c r="S4481" s="6" t="s">
        <v>9009</v>
      </c>
      <c r="T4481" s="6" t="str">
        <f>VLOOKUP(U4481,'17-1'!J:K,2,0)</f>
        <v>IM HERE</v>
      </c>
      <c r="U4481" s="6" t="s">
        <v>28846</v>
      </c>
    </row>
    <row r="4482" spans="1:21" x14ac:dyDescent="0.25">
      <c r="A4482" s="35">
        <v>348</v>
      </c>
      <c r="B4482" s="36">
        <v>304</v>
      </c>
      <c r="C4482" s="36">
        <v>10000323</v>
      </c>
      <c r="D4482" s="36">
        <v>100718</v>
      </c>
      <c r="E4482" s="36">
        <v>30200017</v>
      </c>
      <c r="F4482" s="36" t="s">
        <v>4944</v>
      </c>
      <c r="G4482" s="37" t="s">
        <v>5976</v>
      </c>
      <c r="H4482" s="38">
        <v>39113</v>
      </c>
      <c r="I4482" s="39">
        <v>25</v>
      </c>
      <c r="J4482" s="74">
        <v>989</v>
      </c>
      <c r="K4482" s="40">
        <v>0</v>
      </c>
      <c r="L4482" s="41">
        <f t="shared" si="642"/>
        <v>0</v>
      </c>
      <c r="M4482" s="39">
        <v>25</v>
      </c>
      <c r="N4482" s="42">
        <f t="shared" si="638"/>
        <v>8.4106776180698155</v>
      </c>
      <c r="O4482" s="43">
        <f t="shared" si="639"/>
        <v>0</v>
      </c>
      <c r="P4482" s="44">
        <f t="shared" si="640"/>
        <v>0</v>
      </c>
      <c r="Q4482" s="44" t="str">
        <f t="shared" si="641"/>
        <v xml:space="preserve"> </v>
      </c>
      <c r="R4482" s="44" t="str">
        <f>VLOOKUP(S4482,Sheet8!B:C,2,0)</f>
        <v>GOTCHA</v>
      </c>
      <c r="S4482" s="6" t="s">
        <v>9332</v>
      </c>
      <c r="T4482" s="6" t="str">
        <f>VLOOKUP(U4482,'17-1'!J:K,2,0)</f>
        <v>IM HERE</v>
      </c>
      <c r="U4482" s="6" t="s">
        <v>29170</v>
      </c>
    </row>
    <row r="4483" spans="1:21" x14ac:dyDescent="0.25">
      <c r="A4483" s="35">
        <v>6439</v>
      </c>
      <c r="B4483" s="36">
        <v>335</v>
      </c>
      <c r="C4483" s="36">
        <v>20006639</v>
      </c>
      <c r="D4483" s="36">
        <v>100718</v>
      </c>
      <c r="E4483" s="36">
        <v>30200017</v>
      </c>
      <c r="F4483" s="36" t="s">
        <v>4944</v>
      </c>
      <c r="G4483" s="37" t="s">
        <v>5283</v>
      </c>
      <c r="H4483" s="38">
        <v>39721</v>
      </c>
      <c r="I4483" s="39">
        <v>25</v>
      </c>
      <c r="J4483" s="74">
        <v>1009.48</v>
      </c>
      <c r="K4483" s="40">
        <v>0</v>
      </c>
      <c r="L4483" s="41">
        <f t="shared" si="642"/>
        <v>0</v>
      </c>
      <c r="M4483" s="39">
        <v>25</v>
      </c>
      <c r="N4483" s="42">
        <f t="shared" si="638"/>
        <v>6.7460643394934978</v>
      </c>
      <c r="O4483" s="43">
        <f t="shared" si="639"/>
        <v>0</v>
      </c>
      <c r="P4483" s="44">
        <f t="shared" si="640"/>
        <v>0</v>
      </c>
      <c r="Q4483" s="44" t="str">
        <f t="shared" si="641"/>
        <v xml:space="preserve"> </v>
      </c>
      <c r="R4483" s="44" t="str">
        <f>VLOOKUP(S4483,Sheet8!B:C,2,0)</f>
        <v>GOTCHA</v>
      </c>
      <c r="S4483" s="6" t="s">
        <v>7006</v>
      </c>
      <c r="T4483" s="6" t="str">
        <f>VLOOKUP(U4483,'17-1'!J:K,2,0)</f>
        <v>IM HERE</v>
      </c>
      <c r="U4483" s="6" t="s">
        <v>26754</v>
      </c>
    </row>
    <row r="4484" spans="1:21" x14ac:dyDescent="0.25">
      <c r="A4484" s="35">
        <v>418</v>
      </c>
      <c r="B4484" s="36">
        <v>304</v>
      </c>
      <c r="C4484" s="36">
        <v>10000404</v>
      </c>
      <c r="D4484" s="36">
        <v>100718</v>
      </c>
      <c r="E4484" s="36">
        <v>30200017</v>
      </c>
      <c r="F4484" s="36" t="s">
        <v>4944</v>
      </c>
      <c r="G4484" s="37" t="s">
        <v>5932</v>
      </c>
      <c r="H4484" s="38">
        <v>38990</v>
      </c>
      <c r="I4484" s="39">
        <v>25</v>
      </c>
      <c r="J4484" s="74">
        <v>991.33</v>
      </c>
      <c r="K4484" s="40">
        <v>0</v>
      </c>
      <c r="L4484" s="41">
        <f t="shared" si="642"/>
        <v>0</v>
      </c>
      <c r="M4484" s="39">
        <v>25</v>
      </c>
      <c r="N4484" s="42">
        <f t="shared" si="638"/>
        <v>8.7474332648870643</v>
      </c>
      <c r="O4484" s="43">
        <f t="shared" si="639"/>
        <v>0</v>
      </c>
      <c r="P4484" s="44">
        <f t="shared" si="640"/>
        <v>0</v>
      </c>
      <c r="Q4484" s="44" t="str">
        <f t="shared" si="641"/>
        <v xml:space="preserve"> </v>
      </c>
      <c r="R4484" s="44" t="str">
        <f>VLOOKUP(S4484,Sheet8!B:C,2,0)</f>
        <v>GOTCHA</v>
      </c>
      <c r="S4484" s="6" t="s">
        <v>9080</v>
      </c>
      <c r="T4484" s="6" t="str">
        <f>VLOOKUP(U4484,'17-1'!J:K,2,0)</f>
        <v>IM HERE</v>
      </c>
      <c r="U4484" s="6" t="s">
        <v>28918</v>
      </c>
    </row>
    <row r="4485" spans="1:21" x14ac:dyDescent="0.25">
      <c r="A4485" s="35">
        <v>1352</v>
      </c>
      <c r="B4485" s="36">
        <v>310</v>
      </c>
      <c r="C4485" s="36">
        <v>20002430</v>
      </c>
      <c r="D4485" s="36">
        <v>100718</v>
      </c>
      <c r="E4485" s="36">
        <v>30200017</v>
      </c>
      <c r="F4485" s="36" t="s">
        <v>4944</v>
      </c>
      <c r="G4485" s="37" t="s">
        <v>6005</v>
      </c>
      <c r="H4485" s="38">
        <v>39263</v>
      </c>
      <c r="I4485" s="39">
        <v>25</v>
      </c>
      <c r="J4485" s="74">
        <v>888.07</v>
      </c>
      <c r="K4485" s="40">
        <v>0</v>
      </c>
      <c r="L4485" s="41">
        <f t="shared" si="642"/>
        <v>0</v>
      </c>
      <c r="M4485" s="39">
        <v>25</v>
      </c>
      <c r="N4485" s="42">
        <f t="shared" si="638"/>
        <v>8</v>
      </c>
      <c r="O4485" s="43">
        <f t="shared" si="639"/>
        <v>0</v>
      </c>
      <c r="P4485" s="44">
        <f t="shared" si="640"/>
        <v>0</v>
      </c>
      <c r="Q4485" s="44" t="str">
        <f t="shared" si="641"/>
        <v xml:space="preserve"> </v>
      </c>
      <c r="R4485" s="44" t="str">
        <f>VLOOKUP(S4485,Sheet8!B:C,2,0)</f>
        <v>GOTCHA</v>
      </c>
      <c r="S4485" s="6" t="s">
        <v>9645</v>
      </c>
      <c r="T4485" s="6" t="str">
        <f>VLOOKUP(U4485,'17-1'!J:K,2,0)</f>
        <v>IM HERE</v>
      </c>
      <c r="U4485" s="6" t="s">
        <v>29484</v>
      </c>
    </row>
    <row r="4486" spans="1:21" x14ac:dyDescent="0.25">
      <c r="A4486" s="35">
        <v>6433</v>
      </c>
      <c r="B4486" s="36">
        <v>335</v>
      </c>
      <c r="C4486" s="36">
        <v>20005952</v>
      </c>
      <c r="D4486" s="36">
        <v>100718</v>
      </c>
      <c r="E4486" s="36">
        <v>30200017</v>
      </c>
      <c r="F4486" s="36" t="s">
        <v>4944</v>
      </c>
      <c r="G4486" s="37" t="s">
        <v>5919</v>
      </c>
      <c r="H4486" s="38">
        <v>38960</v>
      </c>
      <c r="I4486" s="39">
        <v>25</v>
      </c>
      <c r="J4486" s="74">
        <v>1007.69</v>
      </c>
      <c r="K4486" s="40">
        <v>0</v>
      </c>
      <c r="L4486" s="41">
        <f t="shared" si="642"/>
        <v>0</v>
      </c>
      <c r="M4486" s="39">
        <v>25</v>
      </c>
      <c r="N4486" s="42">
        <f t="shared" si="638"/>
        <v>8.8295687885010263</v>
      </c>
      <c r="O4486" s="43">
        <f t="shared" si="639"/>
        <v>0</v>
      </c>
      <c r="P4486" s="44">
        <f t="shared" si="640"/>
        <v>0</v>
      </c>
      <c r="Q4486" s="44" t="str">
        <f t="shared" si="641"/>
        <v xml:space="preserve"> </v>
      </c>
      <c r="R4486" s="44" t="str">
        <f>VLOOKUP(S4486,Sheet8!B:C,2,0)</f>
        <v>GOTCHA</v>
      </c>
      <c r="S4486" s="6" t="s">
        <v>9005</v>
      </c>
      <c r="T4486" s="6" t="str">
        <f>VLOOKUP(U4486,'17-1'!J:K,2,0)</f>
        <v>IM HERE</v>
      </c>
      <c r="U4486" s="6" t="s">
        <v>28842</v>
      </c>
    </row>
    <row r="4487" spans="1:21" x14ac:dyDescent="0.25">
      <c r="A4487" s="35">
        <v>1166</v>
      </c>
      <c r="B4487" s="36">
        <v>310</v>
      </c>
      <c r="C4487" s="36">
        <v>20000481</v>
      </c>
      <c r="D4487" s="36">
        <v>100718</v>
      </c>
      <c r="E4487" s="36">
        <v>30200017</v>
      </c>
      <c r="F4487" s="36" t="s">
        <v>4944</v>
      </c>
      <c r="G4487" s="37" t="s">
        <v>5276</v>
      </c>
      <c r="H4487" s="38">
        <v>39721</v>
      </c>
      <c r="I4487" s="39">
        <v>25</v>
      </c>
      <c r="J4487" s="74">
        <v>1138.21</v>
      </c>
      <c r="K4487" s="40">
        <v>0</v>
      </c>
      <c r="L4487" s="41">
        <f t="shared" si="642"/>
        <v>0</v>
      </c>
      <c r="M4487" s="39">
        <v>25</v>
      </c>
      <c r="N4487" s="42">
        <f t="shared" si="638"/>
        <v>6.7460643394934978</v>
      </c>
      <c r="O4487" s="43">
        <f t="shared" si="639"/>
        <v>0</v>
      </c>
      <c r="P4487" s="44">
        <f t="shared" si="640"/>
        <v>0</v>
      </c>
      <c r="Q4487" s="44" t="str">
        <f t="shared" si="641"/>
        <v xml:space="preserve"> </v>
      </c>
      <c r="R4487" s="44" t="str">
        <f>VLOOKUP(S4487,Sheet8!B:C,2,0)</f>
        <v>GOTCHA</v>
      </c>
      <c r="S4487" s="6" t="s">
        <v>6999</v>
      </c>
      <c r="T4487" s="6" t="str">
        <f>VLOOKUP(U4487,'17-1'!J:K,2,0)</f>
        <v>IM HERE</v>
      </c>
      <c r="U4487" s="6" t="s">
        <v>26747</v>
      </c>
    </row>
    <row r="4488" spans="1:21" x14ac:dyDescent="0.25">
      <c r="A4488" s="35">
        <v>7727</v>
      </c>
      <c r="B4488" s="36">
        <v>371</v>
      </c>
      <c r="C4488" s="36">
        <v>20001511</v>
      </c>
      <c r="D4488" s="36">
        <v>100719</v>
      </c>
      <c r="E4488" s="36">
        <v>30200017</v>
      </c>
      <c r="F4488" s="36" t="s">
        <v>4944</v>
      </c>
      <c r="G4488" s="37" t="s">
        <v>5221</v>
      </c>
      <c r="H4488" s="38">
        <v>39629</v>
      </c>
      <c r="I4488" s="39">
        <v>25</v>
      </c>
      <c r="J4488" s="74">
        <v>1080.1500000000001</v>
      </c>
      <c r="K4488" s="40">
        <v>0</v>
      </c>
      <c r="L4488" s="41">
        <f t="shared" si="642"/>
        <v>0</v>
      </c>
      <c r="M4488" s="39">
        <v>25</v>
      </c>
      <c r="N4488" s="42">
        <f t="shared" si="638"/>
        <v>6.9979466119096507</v>
      </c>
      <c r="O4488" s="43">
        <f t="shared" si="639"/>
        <v>0</v>
      </c>
      <c r="P4488" s="44">
        <f t="shared" si="640"/>
        <v>0</v>
      </c>
      <c r="Q4488" s="44" t="str">
        <f t="shared" si="641"/>
        <v xml:space="preserve"> </v>
      </c>
      <c r="R4488" s="44" t="e">
        <f>VLOOKUP(S4488,Sheet8!B:C,2,0)</f>
        <v>#N/A</v>
      </c>
      <c r="S4488" s="6" t="s">
        <v>13187</v>
      </c>
      <c r="T4488" s="6" t="e">
        <f>VLOOKUP(U4488,'17-1'!J:K,2,0)</f>
        <v>#N/A</v>
      </c>
      <c r="U4488" s="6" t="s">
        <v>38029</v>
      </c>
    </row>
    <row r="4489" spans="1:21" x14ac:dyDescent="0.25">
      <c r="A4489" s="35">
        <v>303</v>
      </c>
      <c r="B4489" s="36">
        <v>304</v>
      </c>
      <c r="C4489" s="36">
        <v>10000272</v>
      </c>
      <c r="D4489" s="36">
        <v>100718</v>
      </c>
      <c r="E4489" s="36">
        <v>30200017</v>
      </c>
      <c r="F4489" s="36" t="s">
        <v>4944</v>
      </c>
      <c r="G4489" s="37" t="s">
        <v>5970</v>
      </c>
      <c r="H4489" s="38">
        <v>39113</v>
      </c>
      <c r="I4489" s="39">
        <v>25</v>
      </c>
      <c r="J4489" s="74">
        <v>965.34</v>
      </c>
      <c r="K4489" s="40">
        <v>0</v>
      </c>
      <c r="L4489" s="41">
        <f t="shared" si="642"/>
        <v>0</v>
      </c>
      <c r="M4489" s="39">
        <v>25</v>
      </c>
      <c r="N4489" s="42">
        <f t="shared" si="638"/>
        <v>8.4106776180698155</v>
      </c>
      <c r="O4489" s="43">
        <f t="shared" si="639"/>
        <v>0</v>
      </c>
      <c r="P4489" s="44">
        <f t="shared" si="640"/>
        <v>0</v>
      </c>
      <c r="Q4489" s="44" t="str">
        <f t="shared" si="641"/>
        <v xml:space="preserve"> </v>
      </c>
      <c r="R4489" s="44" t="str">
        <f>VLOOKUP(S4489,Sheet8!B:C,2,0)</f>
        <v>GOTCHA</v>
      </c>
      <c r="S4489" s="6" t="s">
        <v>9326</v>
      </c>
      <c r="T4489" s="6" t="str">
        <f>VLOOKUP(U4489,'17-1'!J:K,2,0)</f>
        <v>IM HERE</v>
      </c>
      <c r="U4489" s="6" t="s">
        <v>29164</v>
      </c>
    </row>
    <row r="4490" spans="1:21" x14ac:dyDescent="0.25">
      <c r="A4490" s="35">
        <v>620</v>
      </c>
      <c r="B4490" s="36">
        <v>304</v>
      </c>
      <c r="C4490" s="36">
        <v>10000667</v>
      </c>
      <c r="D4490" s="36">
        <v>100718</v>
      </c>
      <c r="E4490" s="36">
        <v>30200017</v>
      </c>
      <c r="F4490" s="36" t="s">
        <v>4944</v>
      </c>
      <c r="G4490" s="37" t="s">
        <v>5934</v>
      </c>
      <c r="H4490" s="38">
        <v>38990</v>
      </c>
      <c r="I4490" s="39">
        <v>25</v>
      </c>
      <c r="J4490" s="74">
        <v>932.85</v>
      </c>
      <c r="K4490" s="40">
        <v>0</v>
      </c>
      <c r="L4490" s="41">
        <f t="shared" si="642"/>
        <v>0</v>
      </c>
      <c r="M4490" s="39">
        <v>25</v>
      </c>
      <c r="N4490" s="42">
        <f t="shared" si="638"/>
        <v>8.7474332648870643</v>
      </c>
      <c r="O4490" s="43">
        <f t="shared" si="639"/>
        <v>0</v>
      </c>
      <c r="P4490" s="44">
        <f t="shared" si="640"/>
        <v>0</v>
      </c>
      <c r="Q4490" s="44" t="str">
        <f t="shared" si="641"/>
        <v xml:space="preserve"> </v>
      </c>
      <c r="R4490" s="44" t="str">
        <f>VLOOKUP(S4490,Sheet8!B:C,2,0)</f>
        <v>GOTCHA</v>
      </c>
      <c r="S4490" s="6" t="s">
        <v>9082</v>
      </c>
      <c r="T4490" s="6" t="str">
        <f>VLOOKUP(U4490,'17-1'!J:K,2,0)</f>
        <v>IM HERE</v>
      </c>
      <c r="U4490" s="6" t="s">
        <v>28920</v>
      </c>
    </row>
    <row r="4491" spans="1:21" x14ac:dyDescent="0.25">
      <c r="A4491" s="35">
        <v>129</v>
      </c>
      <c r="B4491" s="36">
        <v>304</v>
      </c>
      <c r="C4491" s="36">
        <v>10000055</v>
      </c>
      <c r="D4491" s="36">
        <v>100718</v>
      </c>
      <c r="E4491" s="36">
        <v>30200017</v>
      </c>
      <c r="F4491" s="36" t="s">
        <v>4944</v>
      </c>
      <c r="G4491" s="37" t="s">
        <v>5230</v>
      </c>
      <c r="H4491" s="38">
        <v>39629</v>
      </c>
      <c r="I4491" s="39">
        <v>25</v>
      </c>
      <c r="J4491" s="74">
        <v>1048.5</v>
      </c>
      <c r="K4491" s="40">
        <v>0</v>
      </c>
      <c r="L4491" s="41">
        <f t="shared" si="642"/>
        <v>0</v>
      </c>
      <c r="M4491" s="39">
        <v>25</v>
      </c>
      <c r="N4491" s="42">
        <f t="shared" si="638"/>
        <v>6.9979466119096507</v>
      </c>
      <c r="O4491" s="43">
        <f t="shared" si="639"/>
        <v>0</v>
      </c>
      <c r="P4491" s="44">
        <f t="shared" si="640"/>
        <v>0</v>
      </c>
      <c r="Q4491" s="44" t="str">
        <f t="shared" si="641"/>
        <v xml:space="preserve"> </v>
      </c>
      <c r="R4491" s="44" t="str">
        <f>VLOOKUP(S4491,Sheet8!B:C,2,0)</f>
        <v>GOTCHA</v>
      </c>
      <c r="S4491" s="6" t="s">
        <v>6864</v>
      </c>
      <c r="T4491" s="6" t="str">
        <f>VLOOKUP(U4491,'17-1'!J:K,2,0)</f>
        <v>IM HERE</v>
      </c>
      <c r="U4491" s="6" t="s">
        <v>26612</v>
      </c>
    </row>
    <row r="4492" spans="1:21" x14ac:dyDescent="0.25">
      <c r="A4492" s="35">
        <v>1674</v>
      </c>
      <c r="B4492" s="36">
        <v>310</v>
      </c>
      <c r="C4492" s="36">
        <v>20007241</v>
      </c>
      <c r="D4492" s="36">
        <v>100718</v>
      </c>
      <c r="E4492" s="36">
        <v>30200017</v>
      </c>
      <c r="F4492" s="36" t="s">
        <v>4944</v>
      </c>
      <c r="G4492" s="37" t="s">
        <v>5269</v>
      </c>
      <c r="H4492" s="38">
        <v>39691</v>
      </c>
      <c r="I4492" s="39">
        <v>25</v>
      </c>
      <c r="J4492" s="74">
        <v>1058.5</v>
      </c>
      <c r="K4492" s="40">
        <v>0</v>
      </c>
      <c r="L4492" s="41">
        <f t="shared" si="642"/>
        <v>0</v>
      </c>
      <c r="M4492" s="39">
        <v>25</v>
      </c>
      <c r="N4492" s="42">
        <f t="shared" si="638"/>
        <v>6.8281998631074607</v>
      </c>
      <c r="O4492" s="43">
        <f t="shared" si="639"/>
        <v>0</v>
      </c>
      <c r="P4492" s="44">
        <f t="shared" si="640"/>
        <v>0</v>
      </c>
      <c r="Q4492" s="44" t="str">
        <f t="shared" si="641"/>
        <v xml:space="preserve"> </v>
      </c>
      <c r="R4492" s="44" t="str">
        <f>VLOOKUP(S4492,Sheet8!B:C,2,0)</f>
        <v>GOTCHA</v>
      </c>
      <c r="S4492" s="6" t="s">
        <v>6947</v>
      </c>
      <c r="T4492" s="6" t="str">
        <f>VLOOKUP(U4492,'17-1'!J:K,2,0)</f>
        <v>IM HERE</v>
      </c>
      <c r="U4492" s="6" t="s">
        <v>26695</v>
      </c>
    </row>
    <row r="4493" spans="1:21" x14ac:dyDescent="0.25">
      <c r="A4493" s="35">
        <v>3090</v>
      </c>
      <c r="B4493" s="36">
        <v>330</v>
      </c>
      <c r="C4493" s="36">
        <v>10000097</v>
      </c>
      <c r="D4493" s="36">
        <v>100718</v>
      </c>
      <c r="E4493" s="36">
        <v>30200017</v>
      </c>
      <c r="F4493" s="36" t="s">
        <v>4944</v>
      </c>
      <c r="G4493" s="37" t="s">
        <v>6008</v>
      </c>
      <c r="H4493" s="38">
        <v>39263</v>
      </c>
      <c r="I4493" s="39">
        <v>25</v>
      </c>
      <c r="J4493" s="74">
        <v>1052.4000000000001</v>
      </c>
      <c r="K4493" s="40">
        <v>0</v>
      </c>
      <c r="L4493" s="41">
        <f t="shared" si="642"/>
        <v>0</v>
      </c>
      <c r="M4493" s="39">
        <v>25</v>
      </c>
      <c r="N4493" s="42">
        <f t="shared" si="638"/>
        <v>8</v>
      </c>
      <c r="O4493" s="43">
        <f t="shared" si="639"/>
        <v>0</v>
      </c>
      <c r="P4493" s="44">
        <f t="shared" si="640"/>
        <v>0</v>
      </c>
      <c r="Q4493" s="44" t="str">
        <f t="shared" si="641"/>
        <v xml:space="preserve"> </v>
      </c>
      <c r="R4493" s="44" t="str">
        <f>VLOOKUP(S4493,Sheet8!B:C,2,0)</f>
        <v>GOTCHA</v>
      </c>
      <c r="S4493" s="6" t="s">
        <v>9648</v>
      </c>
      <c r="T4493" s="6" t="str">
        <f>VLOOKUP(U4493,'17-1'!J:K,2,0)</f>
        <v>IM HERE</v>
      </c>
      <c r="U4493" s="6" t="s">
        <v>29487</v>
      </c>
    </row>
    <row r="4494" spans="1:21" x14ac:dyDescent="0.25">
      <c r="A4494" s="35">
        <v>7286</v>
      </c>
      <c r="B4494" s="36">
        <v>371</v>
      </c>
      <c r="C4494" s="36">
        <v>20000457</v>
      </c>
      <c r="D4494" s="36">
        <v>100719</v>
      </c>
      <c r="E4494" s="36">
        <v>30200017</v>
      </c>
      <c r="F4494" s="36" t="s">
        <v>4944</v>
      </c>
      <c r="G4494" s="37" t="s">
        <v>6138</v>
      </c>
      <c r="H4494" s="38">
        <v>39538</v>
      </c>
      <c r="I4494" s="39">
        <v>25</v>
      </c>
      <c r="J4494" s="74">
        <v>1208.8599999999999</v>
      </c>
      <c r="K4494" s="40">
        <v>0</v>
      </c>
      <c r="L4494" s="41">
        <f t="shared" si="642"/>
        <v>0</v>
      </c>
      <c r="M4494" s="39">
        <v>25</v>
      </c>
      <c r="N4494" s="42">
        <f t="shared" si="638"/>
        <v>7.2470910335386725</v>
      </c>
      <c r="O4494" s="43">
        <f t="shared" si="639"/>
        <v>0</v>
      </c>
      <c r="P4494" s="44">
        <f t="shared" si="640"/>
        <v>0</v>
      </c>
      <c r="Q4494" s="44" t="str">
        <f t="shared" si="641"/>
        <v xml:space="preserve"> </v>
      </c>
      <c r="R4494" s="44" t="str">
        <f>VLOOKUP(S4494,Sheet8!B:C,2,0)</f>
        <v>GOTCHA</v>
      </c>
      <c r="S4494" s="6" t="s">
        <v>10134</v>
      </c>
      <c r="T4494" s="6" t="str">
        <f>VLOOKUP(U4494,'17-1'!J:K,2,0)</f>
        <v>IM HERE</v>
      </c>
      <c r="U4494" s="6" t="s">
        <v>29974</v>
      </c>
    </row>
    <row r="4495" spans="1:21" x14ac:dyDescent="0.25">
      <c r="A4495" s="35">
        <v>648</v>
      </c>
      <c r="B4495" s="36">
        <v>304</v>
      </c>
      <c r="C4495" s="36">
        <v>10000703</v>
      </c>
      <c r="D4495" s="36">
        <v>100718</v>
      </c>
      <c r="E4495" s="36">
        <v>30200017</v>
      </c>
      <c r="F4495" s="36" t="s">
        <v>4944</v>
      </c>
      <c r="G4495" s="37" t="s">
        <v>6147</v>
      </c>
      <c r="H4495" s="38">
        <v>39568</v>
      </c>
      <c r="I4495" s="39">
        <v>25</v>
      </c>
      <c r="J4495" s="74">
        <v>996.07</v>
      </c>
      <c r="K4495" s="40">
        <v>0</v>
      </c>
      <c r="L4495" s="41">
        <f t="shared" si="642"/>
        <v>0</v>
      </c>
      <c r="M4495" s="39">
        <v>25</v>
      </c>
      <c r="N4495" s="42">
        <f t="shared" si="638"/>
        <v>7.1649555099247095</v>
      </c>
      <c r="O4495" s="43">
        <f t="shared" si="639"/>
        <v>0</v>
      </c>
      <c r="P4495" s="44">
        <f t="shared" si="640"/>
        <v>0</v>
      </c>
      <c r="Q4495" s="44" t="str">
        <f t="shared" si="641"/>
        <v xml:space="preserve"> </v>
      </c>
      <c r="R4495" s="44" t="str">
        <f>VLOOKUP(S4495,Sheet8!B:C,2,0)</f>
        <v>GOTCHA</v>
      </c>
      <c r="S4495" s="6" t="s">
        <v>10160</v>
      </c>
      <c r="T4495" s="6" t="str">
        <f>VLOOKUP(U4495,'17-1'!J:K,2,0)</f>
        <v>IM HERE</v>
      </c>
      <c r="U4495" s="6" t="s">
        <v>30000</v>
      </c>
    </row>
    <row r="4496" spans="1:21" x14ac:dyDescent="0.25">
      <c r="A4496" s="35">
        <v>227</v>
      </c>
      <c r="B4496" s="36">
        <v>304</v>
      </c>
      <c r="C4496" s="36">
        <v>10000183</v>
      </c>
      <c r="D4496" s="36">
        <v>100718</v>
      </c>
      <c r="E4496" s="36">
        <v>30200017</v>
      </c>
      <c r="F4496" s="36" t="s">
        <v>4944</v>
      </c>
      <c r="G4496" s="37" t="s">
        <v>5961</v>
      </c>
      <c r="H4496" s="38">
        <v>39082</v>
      </c>
      <c r="I4496" s="39">
        <v>25</v>
      </c>
      <c r="J4496" s="74">
        <v>1272.5999999999999</v>
      </c>
      <c r="K4496" s="40">
        <v>0</v>
      </c>
      <c r="L4496" s="41">
        <f t="shared" si="642"/>
        <v>0</v>
      </c>
      <c r="M4496" s="39">
        <v>25</v>
      </c>
      <c r="N4496" s="42">
        <f t="shared" si="638"/>
        <v>8.4955509924709105</v>
      </c>
      <c r="O4496" s="43">
        <f t="shared" si="639"/>
        <v>0</v>
      </c>
      <c r="P4496" s="44">
        <f t="shared" si="640"/>
        <v>0</v>
      </c>
      <c r="Q4496" s="44" t="str">
        <f t="shared" si="641"/>
        <v xml:space="preserve"> </v>
      </c>
      <c r="R4496" s="44" t="str">
        <f>VLOOKUP(S4496,Sheet8!B:C,2,0)</f>
        <v>GOTCHA</v>
      </c>
      <c r="S4496" s="6" t="s">
        <v>9263</v>
      </c>
      <c r="T4496" s="6" t="str">
        <f>VLOOKUP(U4496,'17-1'!J:K,2,0)</f>
        <v>IM HERE</v>
      </c>
      <c r="U4496" s="6" t="s">
        <v>29101</v>
      </c>
    </row>
    <row r="4497" spans="1:21" x14ac:dyDescent="0.25">
      <c r="A4497" s="35">
        <v>119</v>
      </c>
      <c r="B4497" s="36">
        <v>304</v>
      </c>
      <c r="C4497" s="36">
        <v>10000040</v>
      </c>
      <c r="D4497" s="36">
        <v>100718</v>
      </c>
      <c r="E4497" s="36">
        <v>30200017</v>
      </c>
      <c r="F4497" s="36" t="s">
        <v>4944</v>
      </c>
      <c r="G4497" s="37" t="s">
        <v>5971</v>
      </c>
      <c r="H4497" s="38">
        <v>39113</v>
      </c>
      <c r="I4497" s="39">
        <v>25</v>
      </c>
      <c r="J4497" s="74">
        <v>985.09</v>
      </c>
      <c r="K4497" s="40">
        <v>0</v>
      </c>
      <c r="L4497" s="41">
        <f t="shared" si="642"/>
        <v>0</v>
      </c>
      <c r="M4497" s="39">
        <v>25</v>
      </c>
      <c r="N4497" s="42">
        <f t="shared" si="638"/>
        <v>8.4106776180698155</v>
      </c>
      <c r="O4497" s="43">
        <f t="shared" si="639"/>
        <v>0</v>
      </c>
      <c r="P4497" s="44">
        <f t="shared" si="640"/>
        <v>0</v>
      </c>
      <c r="Q4497" s="44" t="str">
        <f t="shared" si="641"/>
        <v xml:space="preserve"> </v>
      </c>
      <c r="R4497" s="44" t="str">
        <f>VLOOKUP(S4497,Sheet8!B:C,2,0)</f>
        <v>GOTCHA</v>
      </c>
      <c r="S4497" s="6" t="s">
        <v>9327</v>
      </c>
      <c r="T4497" s="6" t="str">
        <f>VLOOKUP(U4497,'17-1'!J:K,2,0)</f>
        <v>IM HERE</v>
      </c>
      <c r="U4497" s="6" t="s">
        <v>29165</v>
      </c>
    </row>
    <row r="4498" spans="1:21" x14ac:dyDescent="0.25">
      <c r="A4498" s="35">
        <v>3182</v>
      </c>
      <c r="B4498" s="36">
        <v>330</v>
      </c>
      <c r="C4498" s="36">
        <v>20001810</v>
      </c>
      <c r="D4498" s="36">
        <v>100718</v>
      </c>
      <c r="E4498" s="36">
        <v>30200041</v>
      </c>
      <c r="F4498" s="36" t="s">
        <v>4992</v>
      </c>
      <c r="G4498" s="37" t="s">
        <v>6124</v>
      </c>
      <c r="H4498" s="38">
        <v>39507</v>
      </c>
      <c r="I4498" s="39">
        <v>25</v>
      </c>
      <c r="J4498" s="74">
        <v>1151.25</v>
      </c>
      <c r="K4498" s="40">
        <v>0</v>
      </c>
      <c r="L4498" s="41">
        <f t="shared" si="642"/>
        <v>0</v>
      </c>
      <c r="M4498" s="39">
        <v>25</v>
      </c>
      <c r="N4498" s="42">
        <f t="shared" si="638"/>
        <v>7.3319644079397674</v>
      </c>
      <c r="O4498" s="43">
        <f t="shared" si="639"/>
        <v>0</v>
      </c>
      <c r="P4498" s="44">
        <f t="shared" si="640"/>
        <v>0</v>
      </c>
      <c r="Q4498" s="44" t="str">
        <f t="shared" si="641"/>
        <v xml:space="preserve"> </v>
      </c>
      <c r="R4498" s="44" t="str">
        <f>VLOOKUP(S4498,Sheet8!B:C,2,0)</f>
        <v>GOTCHA</v>
      </c>
      <c r="S4498" s="6" t="s">
        <v>10089</v>
      </c>
      <c r="T4498" s="6" t="str">
        <f>VLOOKUP(U4498,'17-1'!J:K,2,0)</f>
        <v>IM HERE</v>
      </c>
      <c r="U4498" s="6" t="s">
        <v>29928</v>
      </c>
    </row>
    <row r="4499" spans="1:21" x14ac:dyDescent="0.25">
      <c r="A4499" s="35">
        <v>7553</v>
      </c>
      <c r="B4499" s="36">
        <v>371</v>
      </c>
      <c r="C4499" s="36">
        <v>20001128</v>
      </c>
      <c r="D4499" s="36">
        <v>100719</v>
      </c>
      <c r="E4499" s="36">
        <v>30200017</v>
      </c>
      <c r="F4499" s="36" t="s">
        <v>4944</v>
      </c>
      <c r="G4499" s="37" t="s">
        <v>6014</v>
      </c>
      <c r="H4499" s="38">
        <v>39263</v>
      </c>
      <c r="I4499" s="39">
        <v>25</v>
      </c>
      <c r="J4499" s="74">
        <v>1093.5899999999999</v>
      </c>
      <c r="K4499" s="40">
        <v>0</v>
      </c>
      <c r="L4499" s="41">
        <f t="shared" si="642"/>
        <v>0</v>
      </c>
      <c r="M4499" s="39">
        <v>25</v>
      </c>
      <c r="N4499" s="42">
        <f t="shared" si="638"/>
        <v>8</v>
      </c>
      <c r="O4499" s="43">
        <f t="shared" si="639"/>
        <v>0</v>
      </c>
      <c r="P4499" s="44">
        <f t="shared" si="640"/>
        <v>0</v>
      </c>
      <c r="Q4499" s="44" t="str">
        <f t="shared" si="641"/>
        <v xml:space="preserve"> </v>
      </c>
      <c r="R4499" s="44" t="str">
        <f>VLOOKUP(S4499,Sheet8!B:C,2,0)</f>
        <v>GOTCHA</v>
      </c>
      <c r="S4499" s="6" t="s">
        <v>9654</v>
      </c>
      <c r="T4499" s="6" t="str">
        <f>VLOOKUP(U4499,'17-1'!J:K,2,0)</f>
        <v>IM HERE</v>
      </c>
      <c r="U4499" s="6" t="s">
        <v>29493</v>
      </c>
    </row>
    <row r="4500" spans="1:21" x14ac:dyDescent="0.25">
      <c r="A4500" s="35">
        <v>204</v>
      </c>
      <c r="B4500" s="36">
        <v>304</v>
      </c>
      <c r="C4500" s="36">
        <v>10000154</v>
      </c>
      <c r="D4500" s="36">
        <v>100718</v>
      </c>
      <c r="E4500" s="36">
        <v>30200017</v>
      </c>
      <c r="F4500" s="36" t="s">
        <v>4944</v>
      </c>
      <c r="G4500" s="37" t="s">
        <v>5954</v>
      </c>
      <c r="H4500" s="38">
        <v>39051</v>
      </c>
      <c r="I4500" s="39">
        <v>25</v>
      </c>
      <c r="J4500" s="74">
        <v>949.19</v>
      </c>
      <c r="K4500" s="40">
        <v>0</v>
      </c>
      <c r="L4500" s="41">
        <f t="shared" si="642"/>
        <v>0</v>
      </c>
      <c r="M4500" s="39">
        <v>25</v>
      </c>
      <c r="N4500" s="42">
        <f t="shared" si="638"/>
        <v>8.5804243668720055</v>
      </c>
      <c r="O4500" s="43">
        <f t="shared" si="639"/>
        <v>0</v>
      </c>
      <c r="P4500" s="44">
        <f t="shared" si="640"/>
        <v>0</v>
      </c>
      <c r="Q4500" s="44" t="str">
        <f t="shared" si="641"/>
        <v xml:space="preserve"> </v>
      </c>
      <c r="R4500" s="44" t="str">
        <f>VLOOKUP(S4500,Sheet8!B:C,2,0)</f>
        <v>GOTCHA</v>
      </c>
      <c r="S4500" s="6" t="s">
        <v>9189</v>
      </c>
      <c r="T4500" s="6" t="str">
        <f>VLOOKUP(U4500,'17-1'!J:K,2,0)</f>
        <v>IM HERE</v>
      </c>
      <c r="U4500" s="6" t="s">
        <v>29027</v>
      </c>
    </row>
    <row r="4501" spans="1:21" x14ac:dyDescent="0.25">
      <c r="A4501" s="35">
        <v>1675</v>
      </c>
      <c r="B4501" s="36">
        <v>310</v>
      </c>
      <c r="C4501" s="36">
        <v>20007242</v>
      </c>
      <c r="D4501" s="36">
        <v>100718</v>
      </c>
      <c r="E4501" s="36">
        <v>30200017</v>
      </c>
      <c r="F4501" s="36" t="s">
        <v>4944</v>
      </c>
      <c r="G4501" s="37" t="s">
        <v>6157</v>
      </c>
      <c r="H4501" s="38">
        <v>39568</v>
      </c>
      <c r="I4501" s="39">
        <v>25</v>
      </c>
      <c r="J4501" s="74">
        <v>1058.72</v>
      </c>
      <c r="K4501" s="40">
        <v>0</v>
      </c>
      <c r="L4501" s="41">
        <f t="shared" si="642"/>
        <v>0</v>
      </c>
      <c r="M4501" s="39">
        <v>25</v>
      </c>
      <c r="N4501" s="42">
        <f t="shared" si="638"/>
        <v>7.1649555099247095</v>
      </c>
      <c r="O4501" s="43">
        <f t="shared" si="639"/>
        <v>0</v>
      </c>
      <c r="P4501" s="44">
        <f t="shared" si="640"/>
        <v>0</v>
      </c>
      <c r="Q4501" s="44" t="str">
        <f t="shared" si="641"/>
        <v xml:space="preserve"> </v>
      </c>
      <c r="R4501" s="44" t="str">
        <f>VLOOKUP(S4501,Sheet8!B:C,2,0)</f>
        <v>GOTCHA</v>
      </c>
      <c r="S4501" s="6" t="s">
        <v>10170</v>
      </c>
      <c r="T4501" s="6" t="str">
        <f>VLOOKUP(U4501,'17-1'!J:K,2,0)</f>
        <v>IM HERE</v>
      </c>
      <c r="U4501" s="6" t="s">
        <v>30010</v>
      </c>
    </row>
    <row r="4502" spans="1:21" x14ac:dyDescent="0.25">
      <c r="A4502" s="35">
        <v>8462</v>
      </c>
      <c r="B4502" s="36">
        <v>371</v>
      </c>
      <c r="C4502" s="36">
        <v>20007324</v>
      </c>
      <c r="D4502" s="36">
        <v>100719</v>
      </c>
      <c r="E4502" s="36">
        <v>30200017</v>
      </c>
      <c r="F4502" s="36" t="s">
        <v>4944</v>
      </c>
      <c r="G4502" s="37" t="s">
        <v>5314</v>
      </c>
      <c r="H4502" s="38">
        <v>39813</v>
      </c>
      <c r="I4502" s="39">
        <v>25</v>
      </c>
      <c r="J4502" s="74">
        <v>1096.25</v>
      </c>
      <c r="K4502" s="40">
        <v>0</v>
      </c>
      <c r="L4502" s="41">
        <f t="shared" si="642"/>
        <v>0</v>
      </c>
      <c r="M4502" s="39">
        <v>25</v>
      </c>
      <c r="N4502" s="42">
        <f t="shared" si="638"/>
        <v>6.494182067077344</v>
      </c>
      <c r="O4502" s="43">
        <f t="shared" si="639"/>
        <v>0</v>
      </c>
      <c r="P4502" s="44">
        <f t="shared" si="640"/>
        <v>0</v>
      </c>
      <c r="Q4502" s="44" t="str">
        <f t="shared" si="641"/>
        <v xml:space="preserve"> </v>
      </c>
      <c r="R4502" s="44" t="str">
        <f>VLOOKUP(S4502,Sheet8!B:C,2,0)</f>
        <v>GOTCHA</v>
      </c>
      <c r="S4502" s="6" t="s">
        <v>7071</v>
      </c>
      <c r="T4502" s="6" t="str">
        <f>VLOOKUP(U4502,'17-1'!J:K,2,0)</f>
        <v>IM HERE</v>
      </c>
      <c r="U4502" s="6" t="s">
        <v>26819</v>
      </c>
    </row>
    <row r="4503" spans="1:21" x14ac:dyDescent="0.25">
      <c r="A4503" s="35">
        <v>6464</v>
      </c>
      <c r="B4503" s="36">
        <v>340</v>
      </c>
      <c r="C4503" s="36">
        <v>60000000</v>
      </c>
      <c r="D4503" s="36">
        <v>100718</v>
      </c>
      <c r="E4503" s="36">
        <v>30200017</v>
      </c>
      <c r="F4503" s="36" t="s">
        <v>4944</v>
      </c>
      <c r="G4503" s="37" t="s">
        <v>5227</v>
      </c>
      <c r="H4503" s="38">
        <v>39629</v>
      </c>
      <c r="I4503" s="39">
        <v>25</v>
      </c>
      <c r="J4503" s="74">
        <v>1036.77</v>
      </c>
      <c r="K4503" s="40">
        <v>0</v>
      </c>
      <c r="L4503" s="41">
        <f t="shared" si="642"/>
        <v>0</v>
      </c>
      <c r="M4503" s="39">
        <v>25</v>
      </c>
      <c r="N4503" s="42">
        <f t="shared" si="638"/>
        <v>6.9979466119096507</v>
      </c>
      <c r="O4503" s="43">
        <f t="shared" si="639"/>
        <v>0</v>
      </c>
      <c r="P4503" s="44">
        <f t="shared" si="640"/>
        <v>0</v>
      </c>
      <c r="Q4503" s="44" t="str">
        <f t="shared" si="641"/>
        <v xml:space="preserve"> </v>
      </c>
      <c r="R4503" s="44" t="str">
        <f>VLOOKUP(S4503,Sheet8!B:C,2,0)</f>
        <v>GOTCHA</v>
      </c>
      <c r="S4503" s="6" t="s">
        <v>6861</v>
      </c>
      <c r="T4503" s="6" t="str">
        <f>VLOOKUP(U4503,'17-1'!J:K,2,0)</f>
        <v>IM HERE</v>
      </c>
      <c r="U4503" s="6" t="s">
        <v>26609</v>
      </c>
    </row>
    <row r="4504" spans="1:21" x14ac:dyDescent="0.25">
      <c r="A4504" s="35">
        <v>8339</v>
      </c>
      <c r="B4504" s="36">
        <v>371</v>
      </c>
      <c r="C4504" s="36">
        <v>20007002</v>
      </c>
      <c r="D4504" s="36">
        <v>100719</v>
      </c>
      <c r="E4504" s="36">
        <v>30200014</v>
      </c>
      <c r="F4504" s="36" t="s">
        <v>4963</v>
      </c>
      <c r="G4504" s="37" t="s">
        <v>6039</v>
      </c>
      <c r="H4504" s="38">
        <v>39325</v>
      </c>
      <c r="I4504" s="39">
        <v>25</v>
      </c>
      <c r="J4504" s="74">
        <v>1085.6600000000001</v>
      </c>
      <c r="K4504" s="40">
        <v>0</v>
      </c>
      <c r="L4504" s="41">
        <f t="shared" si="642"/>
        <v>0</v>
      </c>
      <c r="M4504" s="39">
        <v>25</v>
      </c>
      <c r="N4504" s="42">
        <f t="shared" si="638"/>
        <v>7.83025325119781</v>
      </c>
      <c r="O4504" s="43">
        <f t="shared" si="639"/>
        <v>0</v>
      </c>
      <c r="P4504" s="44">
        <f t="shared" si="640"/>
        <v>0</v>
      </c>
      <c r="Q4504" s="44" t="str">
        <f t="shared" si="641"/>
        <v xml:space="preserve"> </v>
      </c>
      <c r="R4504" s="44" t="str">
        <f>VLOOKUP(S4504,Sheet8!B:C,2,0)</f>
        <v>GOTCHA</v>
      </c>
      <c r="S4504" s="6" t="s">
        <v>9742</v>
      </c>
      <c r="T4504" s="6" t="str">
        <f>VLOOKUP(U4504,'17-1'!J:K,2,0)</f>
        <v>IM HERE</v>
      </c>
      <c r="U4504" s="6" t="s">
        <v>29581</v>
      </c>
    </row>
    <row r="4505" spans="1:21" x14ac:dyDescent="0.25">
      <c r="A4505" s="35">
        <v>210</v>
      </c>
      <c r="B4505" s="36">
        <v>304</v>
      </c>
      <c r="C4505" s="36">
        <v>10000165</v>
      </c>
      <c r="D4505" s="36">
        <v>100718</v>
      </c>
      <c r="E4505" s="36">
        <v>30200017</v>
      </c>
      <c r="F4505" s="36" t="s">
        <v>4944</v>
      </c>
      <c r="G4505" s="37" t="s">
        <v>5306</v>
      </c>
      <c r="H4505" s="38">
        <v>39782</v>
      </c>
      <c r="I4505" s="39">
        <v>25</v>
      </c>
      <c r="J4505" s="74">
        <v>941.34</v>
      </c>
      <c r="K4505" s="40">
        <v>0</v>
      </c>
      <c r="L4505" s="41">
        <f t="shared" si="642"/>
        <v>0</v>
      </c>
      <c r="M4505" s="39">
        <v>25</v>
      </c>
      <c r="N4505" s="42">
        <f t="shared" si="638"/>
        <v>6.579055441478439</v>
      </c>
      <c r="O4505" s="43">
        <f t="shared" si="639"/>
        <v>0</v>
      </c>
      <c r="P4505" s="44">
        <f t="shared" si="640"/>
        <v>0</v>
      </c>
      <c r="Q4505" s="44" t="str">
        <f t="shared" si="641"/>
        <v xml:space="preserve"> </v>
      </c>
      <c r="R4505" s="44" t="str">
        <f>VLOOKUP(S4505,Sheet8!B:C,2,0)</f>
        <v>GOTCHA</v>
      </c>
      <c r="S4505" s="6" t="s">
        <v>7055</v>
      </c>
      <c r="T4505" s="6" t="str">
        <f>VLOOKUP(U4505,'17-1'!J:K,2,0)</f>
        <v>IM HERE</v>
      </c>
      <c r="U4505" s="6" t="s">
        <v>26803</v>
      </c>
    </row>
    <row r="4506" spans="1:21" x14ac:dyDescent="0.25">
      <c r="A4506" s="35">
        <v>3484</v>
      </c>
      <c r="B4506" s="36">
        <v>330</v>
      </c>
      <c r="C4506" s="36">
        <v>20004460</v>
      </c>
      <c r="D4506" s="36">
        <v>100718</v>
      </c>
      <c r="E4506" s="36">
        <v>30200039</v>
      </c>
      <c r="F4506" s="36" t="s">
        <v>4961</v>
      </c>
      <c r="G4506" s="37" t="s">
        <v>5988</v>
      </c>
      <c r="H4506" s="38">
        <v>39172</v>
      </c>
      <c r="I4506" s="39">
        <v>25</v>
      </c>
      <c r="J4506" s="74">
        <v>1258.5</v>
      </c>
      <c r="K4506" s="40">
        <v>0</v>
      </c>
      <c r="L4506" s="41">
        <f t="shared" si="642"/>
        <v>0</v>
      </c>
      <c r="M4506" s="39">
        <v>25</v>
      </c>
      <c r="N4506" s="42">
        <f t="shared" si="638"/>
        <v>8.2491444216290208</v>
      </c>
      <c r="O4506" s="43">
        <f t="shared" si="639"/>
        <v>0</v>
      </c>
      <c r="P4506" s="44">
        <f t="shared" si="640"/>
        <v>0</v>
      </c>
      <c r="Q4506" s="44" t="str">
        <f t="shared" si="641"/>
        <v xml:space="preserve"> </v>
      </c>
      <c r="R4506" s="44" t="str">
        <f>VLOOKUP(S4506,Sheet8!B:C,2,0)</f>
        <v>GOTCHA</v>
      </c>
      <c r="S4506" s="6" t="s">
        <v>9453</v>
      </c>
      <c r="T4506" s="6" t="str">
        <f>VLOOKUP(U4506,'17-1'!J:K,2,0)</f>
        <v>IM HERE</v>
      </c>
      <c r="U4506" s="6" t="s">
        <v>29292</v>
      </c>
    </row>
    <row r="4507" spans="1:21" x14ac:dyDescent="0.25">
      <c r="A4507" s="35">
        <v>8244</v>
      </c>
      <c r="B4507" s="36">
        <v>371</v>
      </c>
      <c r="C4507" s="36">
        <v>20006540</v>
      </c>
      <c r="D4507" s="36">
        <v>100719</v>
      </c>
      <c r="E4507" s="36">
        <v>30200004</v>
      </c>
      <c r="F4507" s="36" t="s">
        <v>4941</v>
      </c>
      <c r="G4507" s="37" t="s">
        <v>6038</v>
      </c>
      <c r="H4507" s="38">
        <v>39325</v>
      </c>
      <c r="I4507" s="39">
        <v>25</v>
      </c>
      <c r="J4507" s="74">
        <v>1063.54</v>
      </c>
      <c r="K4507" s="40">
        <v>0</v>
      </c>
      <c r="L4507" s="41">
        <f t="shared" si="642"/>
        <v>0</v>
      </c>
      <c r="M4507" s="39">
        <v>25</v>
      </c>
      <c r="N4507" s="42">
        <f t="shared" si="638"/>
        <v>7.83025325119781</v>
      </c>
      <c r="O4507" s="43">
        <f t="shared" si="639"/>
        <v>0</v>
      </c>
      <c r="P4507" s="44">
        <f t="shared" si="640"/>
        <v>0</v>
      </c>
      <c r="Q4507" s="44" t="str">
        <f t="shared" si="641"/>
        <v xml:space="preserve"> </v>
      </c>
      <c r="R4507" s="44" t="str">
        <f>VLOOKUP(S4507,Sheet8!B:C,2,0)</f>
        <v>GOTCHA</v>
      </c>
      <c r="S4507" s="6" t="s">
        <v>9741</v>
      </c>
      <c r="T4507" s="6" t="str">
        <f>VLOOKUP(U4507,'17-1'!J:K,2,0)</f>
        <v>IM HERE</v>
      </c>
      <c r="U4507" s="6" t="s">
        <v>29580</v>
      </c>
    </row>
    <row r="4508" spans="1:21" x14ac:dyDescent="0.25">
      <c r="A4508" s="35">
        <v>180</v>
      </c>
      <c r="B4508" s="36">
        <v>304</v>
      </c>
      <c r="C4508" s="36">
        <v>10000120</v>
      </c>
      <c r="D4508" s="36">
        <v>100718</v>
      </c>
      <c r="E4508" s="36">
        <v>30200017</v>
      </c>
      <c r="F4508" s="36" t="s">
        <v>4944</v>
      </c>
      <c r="G4508" s="37" t="s">
        <v>5920</v>
      </c>
      <c r="H4508" s="38">
        <v>38960</v>
      </c>
      <c r="I4508" s="39">
        <v>25</v>
      </c>
      <c r="J4508" s="74">
        <v>957.83</v>
      </c>
      <c r="K4508" s="40">
        <v>0</v>
      </c>
      <c r="L4508" s="41">
        <f t="shared" si="642"/>
        <v>0</v>
      </c>
      <c r="M4508" s="39">
        <v>25</v>
      </c>
      <c r="N4508" s="42">
        <f t="shared" si="638"/>
        <v>8.8295687885010263</v>
      </c>
      <c r="O4508" s="43">
        <f t="shared" si="639"/>
        <v>0</v>
      </c>
      <c r="P4508" s="44">
        <f t="shared" si="640"/>
        <v>0</v>
      </c>
      <c r="Q4508" s="44" t="str">
        <f t="shared" si="641"/>
        <v xml:space="preserve"> </v>
      </c>
      <c r="R4508" s="44" t="str">
        <f>VLOOKUP(S4508,Sheet8!B:C,2,0)</f>
        <v>GOTCHA</v>
      </c>
      <c r="S4508" s="6" t="s">
        <v>9006</v>
      </c>
      <c r="T4508" s="6" t="str">
        <f>VLOOKUP(U4508,'17-1'!J:K,2,0)</f>
        <v>IM HERE</v>
      </c>
      <c r="U4508" s="6" t="s">
        <v>28843</v>
      </c>
    </row>
    <row r="4509" spans="1:21" x14ac:dyDescent="0.25">
      <c r="A4509" s="35">
        <v>553</v>
      </c>
      <c r="B4509" s="36">
        <v>304</v>
      </c>
      <c r="C4509" s="36">
        <v>10000581</v>
      </c>
      <c r="D4509" s="36">
        <v>100717</v>
      </c>
      <c r="E4509" s="36">
        <v>30200039</v>
      </c>
      <c r="F4509" s="36" t="s">
        <v>4961</v>
      </c>
      <c r="G4509" s="37" t="s">
        <v>5991</v>
      </c>
      <c r="H4509" s="38">
        <v>39172</v>
      </c>
      <c r="I4509" s="39">
        <v>25</v>
      </c>
      <c r="J4509" s="74">
        <v>1219.3399999999999</v>
      </c>
      <c r="K4509" s="40">
        <v>0</v>
      </c>
      <c r="L4509" s="41">
        <f t="shared" si="642"/>
        <v>0</v>
      </c>
      <c r="M4509" s="39">
        <v>25</v>
      </c>
      <c r="N4509" s="42">
        <f t="shared" si="638"/>
        <v>8.2491444216290208</v>
      </c>
      <c r="O4509" s="43">
        <f t="shared" si="639"/>
        <v>0</v>
      </c>
      <c r="P4509" s="44">
        <f t="shared" si="640"/>
        <v>0</v>
      </c>
      <c r="Q4509" s="44" t="str">
        <f t="shared" si="641"/>
        <v xml:space="preserve"> </v>
      </c>
      <c r="R4509" s="44" t="str">
        <f>VLOOKUP(S4509,Sheet8!B:C,2,0)</f>
        <v>GOTCHA</v>
      </c>
      <c r="S4509" s="6" t="s">
        <v>9456</v>
      </c>
      <c r="T4509" s="6" t="str">
        <f>VLOOKUP(U4509,'17-1'!J:K,2,0)</f>
        <v>IM HERE</v>
      </c>
      <c r="U4509" s="6" t="s">
        <v>29295</v>
      </c>
    </row>
    <row r="4510" spans="1:21" x14ac:dyDescent="0.25">
      <c r="A4510" s="35">
        <v>3451</v>
      </c>
      <c r="B4510" s="36">
        <v>330</v>
      </c>
      <c r="C4510" s="36">
        <v>20004422</v>
      </c>
      <c r="D4510" s="36">
        <v>100718</v>
      </c>
      <c r="E4510" s="36">
        <v>30200039</v>
      </c>
      <c r="F4510" s="36" t="s">
        <v>4961</v>
      </c>
      <c r="G4510" s="37" t="s">
        <v>6077</v>
      </c>
      <c r="H4510" s="38">
        <v>39386</v>
      </c>
      <c r="I4510" s="39">
        <v>25</v>
      </c>
      <c r="J4510" s="74">
        <v>1230.24</v>
      </c>
      <c r="K4510" s="40">
        <v>0</v>
      </c>
      <c r="L4510" s="41">
        <f t="shared" si="642"/>
        <v>0</v>
      </c>
      <c r="M4510" s="39">
        <v>25</v>
      </c>
      <c r="N4510" s="42">
        <f t="shared" si="638"/>
        <v>7.6632443531827512</v>
      </c>
      <c r="O4510" s="43">
        <f t="shared" si="639"/>
        <v>0</v>
      </c>
      <c r="P4510" s="44">
        <f t="shared" si="640"/>
        <v>0</v>
      </c>
      <c r="Q4510" s="44" t="str">
        <f t="shared" si="641"/>
        <v xml:space="preserve"> </v>
      </c>
      <c r="R4510" s="44" t="str">
        <f>VLOOKUP(S4510,Sheet8!B:C,2,0)</f>
        <v>GOTCHA</v>
      </c>
      <c r="S4510" s="6" t="s">
        <v>9909</v>
      </c>
      <c r="T4510" s="6" t="str">
        <f>VLOOKUP(U4510,'17-1'!J:K,2,0)</f>
        <v>IM HERE</v>
      </c>
      <c r="U4510" s="6" t="s">
        <v>29748</v>
      </c>
    </row>
    <row r="4511" spans="1:21" x14ac:dyDescent="0.25">
      <c r="A4511" s="35">
        <v>7016</v>
      </c>
      <c r="B4511" s="36">
        <v>360</v>
      </c>
      <c r="C4511" s="36">
        <v>20005631</v>
      </c>
      <c r="D4511" s="36">
        <v>100719</v>
      </c>
      <c r="E4511" s="36">
        <v>30200039</v>
      </c>
      <c r="F4511" s="36" t="s">
        <v>4961</v>
      </c>
      <c r="G4511" s="37" t="s">
        <v>5274</v>
      </c>
      <c r="H4511" s="38">
        <v>39507</v>
      </c>
      <c r="I4511" s="39">
        <v>25</v>
      </c>
      <c r="J4511" s="74">
        <v>1377.72</v>
      </c>
      <c r="K4511" s="40">
        <v>0</v>
      </c>
      <c r="L4511" s="41">
        <f t="shared" si="642"/>
        <v>0</v>
      </c>
      <c r="M4511" s="39">
        <v>25</v>
      </c>
      <c r="N4511" s="42">
        <f t="shared" ref="N4511:N4574" si="643">IF(M4511=" "," ",IF(+H4511&lt;=367," ",($C$6-H4511)/365.25))</f>
        <v>7.3319644079397674</v>
      </c>
      <c r="O4511" s="43">
        <f t="shared" ref="O4511:O4574" si="644">IF(+N4511&gt;=M4511,"--",L4511/M4511)</f>
        <v>0</v>
      </c>
      <c r="P4511" s="44">
        <f t="shared" ref="P4511:P4574" si="645">IF(+N4511/M4511&gt;1,L4511,L4511*N4511/M4511)</f>
        <v>0</v>
      </c>
      <c r="Q4511" s="44" t="str">
        <f t="shared" ref="Q4511:Q4574" si="646">IF(+L4511=0," ",IF(+L4511-P4511&lt;=0,0,(L4511-P4511)))</f>
        <v xml:space="preserve"> </v>
      </c>
      <c r="R4511" s="44" t="str">
        <f>VLOOKUP(S4511,Sheet8!B:C,2,0)</f>
        <v>GOTCHA</v>
      </c>
      <c r="S4511" s="6" t="s">
        <v>10084</v>
      </c>
      <c r="T4511" s="6" t="str">
        <f>VLOOKUP(U4511,'17-1'!J:K,2,0)</f>
        <v>IM HERE</v>
      </c>
      <c r="U4511" s="6" t="s">
        <v>29923</v>
      </c>
    </row>
    <row r="4512" spans="1:21" x14ac:dyDescent="0.25">
      <c r="A4512" s="35">
        <v>2925</v>
      </c>
      <c r="B4512" s="36">
        <v>320</v>
      </c>
      <c r="C4512" s="36">
        <v>20004293</v>
      </c>
      <c r="D4512" s="36">
        <v>100718</v>
      </c>
      <c r="E4512" s="36">
        <v>30200039</v>
      </c>
      <c r="F4512" s="36" t="s">
        <v>4961</v>
      </c>
      <c r="G4512" s="37" t="s">
        <v>5274</v>
      </c>
      <c r="H4512" s="38">
        <v>39721</v>
      </c>
      <c r="I4512" s="39">
        <v>25</v>
      </c>
      <c r="J4512" s="74">
        <v>1248.76</v>
      </c>
      <c r="K4512" s="40">
        <v>0</v>
      </c>
      <c r="L4512" s="41">
        <f t="shared" si="642"/>
        <v>0</v>
      </c>
      <c r="M4512" s="39">
        <v>25</v>
      </c>
      <c r="N4512" s="42">
        <f t="shared" si="643"/>
        <v>6.7460643394934978</v>
      </c>
      <c r="O4512" s="43">
        <f t="shared" si="644"/>
        <v>0</v>
      </c>
      <c r="P4512" s="44">
        <f t="shared" si="645"/>
        <v>0</v>
      </c>
      <c r="Q4512" s="44" t="str">
        <f t="shared" si="646"/>
        <v xml:space="preserve"> </v>
      </c>
      <c r="R4512" s="44" t="str">
        <f>VLOOKUP(S4512,Sheet8!B:C,2,0)</f>
        <v>GOTCHA</v>
      </c>
      <c r="S4512" s="6" t="s">
        <v>6997</v>
      </c>
      <c r="T4512" s="6" t="str">
        <f>VLOOKUP(U4512,'17-1'!J:K,2,0)</f>
        <v>IM HERE</v>
      </c>
      <c r="U4512" s="6" t="s">
        <v>26745</v>
      </c>
    </row>
    <row r="4513" spans="1:21" x14ac:dyDescent="0.25">
      <c r="A4513" s="35">
        <v>7153</v>
      </c>
      <c r="B4513" s="36">
        <v>364</v>
      </c>
      <c r="C4513" s="36">
        <v>20007952</v>
      </c>
      <c r="D4513" s="36">
        <v>100719</v>
      </c>
      <c r="E4513" s="36">
        <v>30200039</v>
      </c>
      <c r="F4513" s="36" t="s">
        <v>4961</v>
      </c>
      <c r="G4513" s="37" t="s">
        <v>5259</v>
      </c>
      <c r="H4513" s="38">
        <v>39386</v>
      </c>
      <c r="I4513" s="39">
        <v>25</v>
      </c>
      <c r="J4513" s="74">
        <v>1257.05</v>
      </c>
      <c r="K4513" s="40">
        <v>0</v>
      </c>
      <c r="L4513" s="41">
        <f t="shared" ref="L4513:L4576" si="647">J4513*K4513</f>
        <v>0</v>
      </c>
      <c r="M4513" s="39">
        <v>25</v>
      </c>
      <c r="N4513" s="42">
        <f t="shared" si="643"/>
        <v>7.6632443531827512</v>
      </c>
      <c r="O4513" s="43">
        <f t="shared" si="644"/>
        <v>0</v>
      </c>
      <c r="P4513" s="44">
        <f t="shared" si="645"/>
        <v>0</v>
      </c>
      <c r="Q4513" s="44" t="str">
        <f t="shared" si="646"/>
        <v xml:space="preserve"> </v>
      </c>
      <c r="R4513" s="44" t="str">
        <f>VLOOKUP(S4513,Sheet8!B:C,2,0)</f>
        <v>GOTCHA</v>
      </c>
      <c r="S4513" s="6" t="s">
        <v>9908</v>
      </c>
      <c r="T4513" s="6" t="str">
        <f>VLOOKUP(U4513,'17-1'!J:K,2,0)</f>
        <v>IM HERE</v>
      </c>
      <c r="U4513" s="6" t="s">
        <v>29747</v>
      </c>
    </row>
    <row r="4514" spans="1:21" x14ac:dyDescent="0.25">
      <c r="A4514" s="35">
        <v>699</v>
      </c>
      <c r="B4514" s="36">
        <v>304</v>
      </c>
      <c r="C4514" s="36">
        <v>10000760</v>
      </c>
      <c r="D4514" s="36">
        <v>100718</v>
      </c>
      <c r="E4514" s="36">
        <v>30200039</v>
      </c>
      <c r="F4514" s="36" t="s">
        <v>4961</v>
      </c>
      <c r="G4514" s="37" t="s">
        <v>5259</v>
      </c>
      <c r="H4514" s="38">
        <v>39691</v>
      </c>
      <c r="I4514" s="39">
        <v>25</v>
      </c>
      <c r="J4514" s="74">
        <v>933.47</v>
      </c>
      <c r="K4514" s="40">
        <v>0</v>
      </c>
      <c r="L4514" s="41">
        <f t="shared" si="647"/>
        <v>0</v>
      </c>
      <c r="M4514" s="39">
        <v>25</v>
      </c>
      <c r="N4514" s="42">
        <f t="shared" si="643"/>
        <v>6.8281998631074607</v>
      </c>
      <c r="O4514" s="43">
        <f t="shared" si="644"/>
        <v>0</v>
      </c>
      <c r="P4514" s="44">
        <f t="shared" si="645"/>
        <v>0</v>
      </c>
      <c r="Q4514" s="44" t="str">
        <f t="shared" si="646"/>
        <v xml:space="preserve"> </v>
      </c>
      <c r="R4514" s="44" t="str">
        <f>VLOOKUP(S4514,Sheet8!B:C,2,0)</f>
        <v>GOTCHA</v>
      </c>
      <c r="S4514" s="6" t="s">
        <v>6937</v>
      </c>
      <c r="T4514" s="6" t="str">
        <f>VLOOKUP(U4514,'17-1'!J:K,2,0)</f>
        <v>IM HERE</v>
      </c>
      <c r="U4514" s="6" t="s">
        <v>26685</v>
      </c>
    </row>
    <row r="4515" spans="1:21" x14ac:dyDescent="0.25">
      <c r="A4515" s="35">
        <v>297</v>
      </c>
      <c r="B4515" s="36">
        <v>304</v>
      </c>
      <c r="C4515" s="36">
        <v>10000264</v>
      </c>
      <c r="D4515" s="36">
        <v>100718</v>
      </c>
      <c r="E4515" s="36">
        <v>30200004</v>
      </c>
      <c r="F4515" s="36" t="s">
        <v>4941</v>
      </c>
      <c r="G4515" s="37" t="s">
        <v>6007</v>
      </c>
      <c r="H4515" s="38">
        <v>39263</v>
      </c>
      <c r="I4515" s="39">
        <v>25</v>
      </c>
      <c r="J4515" s="74">
        <v>965</v>
      </c>
      <c r="K4515" s="40">
        <v>0</v>
      </c>
      <c r="L4515" s="41">
        <f t="shared" si="647"/>
        <v>0</v>
      </c>
      <c r="M4515" s="39">
        <v>25</v>
      </c>
      <c r="N4515" s="42">
        <f t="shared" si="643"/>
        <v>8</v>
      </c>
      <c r="O4515" s="43">
        <f t="shared" si="644"/>
        <v>0</v>
      </c>
      <c r="P4515" s="44">
        <f t="shared" si="645"/>
        <v>0</v>
      </c>
      <c r="Q4515" s="44" t="str">
        <f t="shared" si="646"/>
        <v xml:space="preserve"> </v>
      </c>
      <c r="R4515" s="44" t="str">
        <f>VLOOKUP(S4515,Sheet8!B:C,2,0)</f>
        <v>GOTCHA</v>
      </c>
      <c r="S4515" s="6" t="s">
        <v>9647</v>
      </c>
      <c r="T4515" s="6" t="str">
        <f>VLOOKUP(U4515,'17-1'!J:K,2,0)</f>
        <v>IM HERE</v>
      </c>
      <c r="U4515" s="6" t="s">
        <v>29486</v>
      </c>
    </row>
    <row r="4516" spans="1:21" x14ac:dyDescent="0.25">
      <c r="A4516" s="35">
        <v>305</v>
      </c>
      <c r="B4516" s="36">
        <v>304</v>
      </c>
      <c r="C4516" s="36">
        <v>10000274</v>
      </c>
      <c r="D4516" s="36">
        <v>100718</v>
      </c>
      <c r="E4516" s="36">
        <v>30200041</v>
      </c>
      <c r="F4516" s="36" t="s">
        <v>4992</v>
      </c>
      <c r="G4516" s="37" t="s">
        <v>6136</v>
      </c>
      <c r="H4516" s="38">
        <v>39538</v>
      </c>
      <c r="I4516" s="39">
        <v>25</v>
      </c>
      <c r="J4516" s="74">
        <v>313.60000000000002</v>
      </c>
      <c r="K4516" s="40">
        <v>0</v>
      </c>
      <c r="L4516" s="41">
        <f t="shared" si="647"/>
        <v>0</v>
      </c>
      <c r="M4516" s="39">
        <v>25</v>
      </c>
      <c r="N4516" s="42">
        <f t="shared" si="643"/>
        <v>7.2470910335386725</v>
      </c>
      <c r="O4516" s="43">
        <f t="shared" si="644"/>
        <v>0</v>
      </c>
      <c r="P4516" s="44">
        <f t="shared" si="645"/>
        <v>0</v>
      </c>
      <c r="Q4516" s="44" t="str">
        <f t="shared" si="646"/>
        <v xml:space="preserve"> </v>
      </c>
      <c r="R4516" s="44" t="str">
        <f>VLOOKUP(S4516,Sheet8!B:C,2,0)</f>
        <v>GOTCHA</v>
      </c>
      <c r="S4516" s="6" t="s">
        <v>10131</v>
      </c>
      <c r="T4516" s="6" t="str">
        <f>VLOOKUP(U4516,'17-1'!J:K,2,0)</f>
        <v>IM HERE</v>
      </c>
      <c r="U4516" s="6" t="s">
        <v>29971</v>
      </c>
    </row>
    <row r="4517" spans="1:21" x14ac:dyDescent="0.25">
      <c r="A4517" s="35">
        <v>5992</v>
      </c>
      <c r="B4517" s="36">
        <v>334</v>
      </c>
      <c r="C4517" s="36">
        <v>20001568</v>
      </c>
      <c r="D4517" s="36">
        <v>100718</v>
      </c>
      <c r="E4517" s="36">
        <v>30200017</v>
      </c>
      <c r="F4517" s="36" t="s">
        <v>4944</v>
      </c>
      <c r="G4517" s="37" t="s">
        <v>5986</v>
      </c>
      <c r="H4517" s="38">
        <v>39141</v>
      </c>
      <c r="I4517" s="39">
        <v>25</v>
      </c>
      <c r="J4517" s="74">
        <v>1001.54</v>
      </c>
      <c r="K4517" s="40">
        <v>0</v>
      </c>
      <c r="L4517" s="41">
        <f t="shared" si="647"/>
        <v>0</v>
      </c>
      <c r="M4517" s="39">
        <v>25</v>
      </c>
      <c r="N4517" s="42">
        <f t="shared" si="643"/>
        <v>8.3340177960301158</v>
      </c>
      <c r="O4517" s="43">
        <f t="shared" si="644"/>
        <v>0</v>
      </c>
      <c r="P4517" s="44">
        <f t="shared" si="645"/>
        <v>0</v>
      </c>
      <c r="Q4517" s="44" t="str">
        <f t="shared" si="646"/>
        <v xml:space="preserve"> </v>
      </c>
      <c r="R4517" s="44" t="str">
        <f>VLOOKUP(S4517,Sheet8!B:C,2,0)</f>
        <v>GOTCHA</v>
      </c>
      <c r="S4517" s="6" t="s">
        <v>9389</v>
      </c>
      <c r="T4517" s="6" t="str">
        <f>VLOOKUP(U4517,'17-1'!J:K,2,0)</f>
        <v>IM HERE</v>
      </c>
      <c r="U4517" s="6" t="s">
        <v>29228</v>
      </c>
    </row>
    <row r="4518" spans="1:21" x14ac:dyDescent="0.25">
      <c r="A4518" s="35">
        <v>7543</v>
      </c>
      <c r="B4518" s="36">
        <v>371</v>
      </c>
      <c r="C4518" s="36">
        <v>20001099</v>
      </c>
      <c r="D4518" s="36">
        <v>100719</v>
      </c>
      <c r="E4518" s="36">
        <v>30200017</v>
      </c>
      <c r="F4518" s="36" t="s">
        <v>4944</v>
      </c>
      <c r="G4518" s="37" t="s">
        <v>5220</v>
      </c>
      <c r="H4518" s="38">
        <v>39629</v>
      </c>
      <c r="I4518" s="39">
        <v>25</v>
      </c>
      <c r="J4518" s="74">
        <v>1096.3900000000001</v>
      </c>
      <c r="K4518" s="40">
        <v>0</v>
      </c>
      <c r="L4518" s="41">
        <f t="shared" si="647"/>
        <v>0</v>
      </c>
      <c r="M4518" s="39">
        <v>25</v>
      </c>
      <c r="N4518" s="42">
        <f t="shared" si="643"/>
        <v>6.9979466119096507</v>
      </c>
      <c r="O4518" s="43">
        <f t="shared" si="644"/>
        <v>0</v>
      </c>
      <c r="P4518" s="44">
        <f t="shared" si="645"/>
        <v>0</v>
      </c>
      <c r="Q4518" s="44" t="str">
        <f t="shared" si="646"/>
        <v xml:space="preserve"> </v>
      </c>
      <c r="R4518" s="44" t="e">
        <f>VLOOKUP(S4518,Sheet8!B:C,2,0)</f>
        <v>#N/A</v>
      </c>
      <c r="S4518" s="6" t="s">
        <v>13188</v>
      </c>
      <c r="T4518" s="6" t="e">
        <f>VLOOKUP(U4518,'17-1'!J:K,2,0)</f>
        <v>#N/A</v>
      </c>
      <c r="U4518" s="6" t="s">
        <v>38030</v>
      </c>
    </row>
    <row r="4519" spans="1:21" x14ac:dyDescent="0.25">
      <c r="A4519" s="35">
        <v>6410</v>
      </c>
      <c r="B4519" s="36">
        <v>335</v>
      </c>
      <c r="C4519" s="36">
        <v>20001804</v>
      </c>
      <c r="D4519" s="36">
        <v>100718</v>
      </c>
      <c r="E4519" s="36">
        <v>30200017</v>
      </c>
      <c r="F4519" s="36" t="s">
        <v>4944</v>
      </c>
      <c r="G4519" s="37" t="s">
        <v>5922</v>
      </c>
      <c r="H4519" s="38">
        <v>38960</v>
      </c>
      <c r="I4519" s="39">
        <v>25</v>
      </c>
      <c r="J4519" s="74">
        <v>1016.07</v>
      </c>
      <c r="K4519" s="40">
        <v>0</v>
      </c>
      <c r="L4519" s="41">
        <f t="shared" si="647"/>
        <v>0</v>
      </c>
      <c r="M4519" s="39">
        <v>25</v>
      </c>
      <c r="N4519" s="42">
        <f t="shared" si="643"/>
        <v>8.8295687885010263</v>
      </c>
      <c r="O4519" s="43">
        <f t="shared" si="644"/>
        <v>0</v>
      </c>
      <c r="P4519" s="44">
        <f t="shared" si="645"/>
        <v>0</v>
      </c>
      <c r="Q4519" s="44" t="str">
        <f t="shared" si="646"/>
        <v xml:space="preserve"> </v>
      </c>
      <c r="R4519" s="44" t="str">
        <f>VLOOKUP(S4519,Sheet8!B:C,2,0)</f>
        <v>GOTCHA</v>
      </c>
      <c r="S4519" s="6" t="s">
        <v>9008</v>
      </c>
      <c r="T4519" s="6" t="str">
        <f>VLOOKUP(U4519,'17-1'!J:K,2,0)</f>
        <v>IM HERE</v>
      </c>
      <c r="U4519" s="6" t="s">
        <v>28845</v>
      </c>
    </row>
    <row r="4520" spans="1:21" x14ac:dyDescent="0.25">
      <c r="A4520" s="35">
        <v>6440</v>
      </c>
      <c r="B4520" s="36">
        <v>335</v>
      </c>
      <c r="C4520" s="36">
        <v>20006641</v>
      </c>
      <c r="D4520" s="36">
        <v>100718</v>
      </c>
      <c r="E4520" s="36">
        <v>30200017</v>
      </c>
      <c r="F4520" s="36" t="s">
        <v>4944</v>
      </c>
      <c r="G4520" s="37" t="s">
        <v>5952</v>
      </c>
      <c r="H4520" s="38">
        <v>39051</v>
      </c>
      <c r="I4520" s="39">
        <v>25</v>
      </c>
      <c r="J4520" s="74">
        <v>1009.87</v>
      </c>
      <c r="K4520" s="40">
        <v>0</v>
      </c>
      <c r="L4520" s="41">
        <f t="shared" si="647"/>
        <v>0</v>
      </c>
      <c r="M4520" s="39">
        <v>25</v>
      </c>
      <c r="N4520" s="42">
        <f t="shared" si="643"/>
        <v>8.5804243668720055</v>
      </c>
      <c r="O4520" s="43">
        <f t="shared" si="644"/>
        <v>0</v>
      </c>
      <c r="P4520" s="44">
        <f t="shared" si="645"/>
        <v>0</v>
      </c>
      <c r="Q4520" s="44" t="str">
        <f t="shared" si="646"/>
        <v xml:space="preserve"> </v>
      </c>
      <c r="R4520" s="44" t="str">
        <f>VLOOKUP(S4520,Sheet8!B:C,2,0)</f>
        <v>GOTCHA</v>
      </c>
      <c r="S4520" s="6" t="s">
        <v>9187</v>
      </c>
      <c r="T4520" s="6" t="str">
        <f>VLOOKUP(U4520,'17-1'!J:K,2,0)</f>
        <v>IM HERE</v>
      </c>
      <c r="U4520" s="6" t="s">
        <v>29025</v>
      </c>
    </row>
    <row r="4521" spans="1:21" x14ac:dyDescent="0.25">
      <c r="A4521" s="35">
        <v>130</v>
      </c>
      <c r="B4521" s="36">
        <v>304</v>
      </c>
      <c r="C4521" s="36">
        <v>10000056</v>
      </c>
      <c r="D4521" s="36">
        <v>100718</v>
      </c>
      <c r="E4521" s="36">
        <v>30200017</v>
      </c>
      <c r="F4521" s="36" t="s">
        <v>4944</v>
      </c>
      <c r="G4521" s="37" t="s">
        <v>6146</v>
      </c>
      <c r="H4521" s="38">
        <v>39568</v>
      </c>
      <c r="I4521" s="39">
        <v>25</v>
      </c>
      <c r="J4521" s="74">
        <v>1052</v>
      </c>
      <c r="K4521" s="40">
        <v>0</v>
      </c>
      <c r="L4521" s="41">
        <f t="shared" si="647"/>
        <v>0</v>
      </c>
      <c r="M4521" s="39">
        <v>25</v>
      </c>
      <c r="N4521" s="42">
        <f t="shared" si="643"/>
        <v>7.1649555099247095</v>
      </c>
      <c r="O4521" s="43">
        <f t="shared" si="644"/>
        <v>0</v>
      </c>
      <c r="P4521" s="44">
        <f t="shared" si="645"/>
        <v>0</v>
      </c>
      <c r="Q4521" s="44" t="str">
        <f t="shared" si="646"/>
        <v xml:space="preserve"> </v>
      </c>
      <c r="R4521" s="44" t="str">
        <f>VLOOKUP(S4521,Sheet8!B:C,2,0)</f>
        <v>GOTCHA</v>
      </c>
      <c r="S4521" s="6" t="s">
        <v>10159</v>
      </c>
      <c r="T4521" s="6" t="str">
        <f>VLOOKUP(U4521,'17-1'!J:K,2,0)</f>
        <v>IM HERE</v>
      </c>
      <c r="U4521" s="6" t="s">
        <v>29999</v>
      </c>
    </row>
    <row r="4522" spans="1:21" x14ac:dyDescent="0.25">
      <c r="A4522" s="35">
        <v>2534</v>
      </c>
      <c r="B4522" s="36">
        <v>311</v>
      </c>
      <c r="C4522" s="36">
        <v>20007905</v>
      </c>
      <c r="D4522" s="36">
        <v>100718</v>
      </c>
      <c r="E4522" s="36">
        <v>30200017</v>
      </c>
      <c r="F4522" s="36" t="s">
        <v>4944</v>
      </c>
      <c r="G4522" s="37" t="s">
        <v>6012</v>
      </c>
      <c r="H4522" s="38">
        <v>39263</v>
      </c>
      <c r="I4522" s="39">
        <v>25</v>
      </c>
      <c r="J4522" s="74">
        <v>1160.25</v>
      </c>
      <c r="K4522" s="40">
        <v>0</v>
      </c>
      <c r="L4522" s="41">
        <f t="shared" si="647"/>
        <v>0</v>
      </c>
      <c r="M4522" s="39">
        <v>25</v>
      </c>
      <c r="N4522" s="42">
        <f t="shared" si="643"/>
        <v>8</v>
      </c>
      <c r="O4522" s="43">
        <f t="shared" si="644"/>
        <v>0</v>
      </c>
      <c r="P4522" s="44">
        <f t="shared" si="645"/>
        <v>0</v>
      </c>
      <c r="Q4522" s="44" t="str">
        <f t="shared" si="646"/>
        <v xml:space="preserve"> </v>
      </c>
      <c r="R4522" s="44" t="str">
        <f>VLOOKUP(S4522,Sheet8!B:C,2,0)</f>
        <v>GOTCHA</v>
      </c>
      <c r="S4522" s="6" t="s">
        <v>9652</v>
      </c>
      <c r="T4522" s="6" t="str">
        <f>VLOOKUP(U4522,'17-1'!J:K,2,0)</f>
        <v>IM HERE</v>
      </c>
      <c r="U4522" s="6" t="s">
        <v>29491</v>
      </c>
    </row>
    <row r="4523" spans="1:21" x14ac:dyDescent="0.25">
      <c r="A4523" s="35">
        <v>708</v>
      </c>
      <c r="B4523" s="36">
        <v>304</v>
      </c>
      <c r="C4523" s="36">
        <v>10000771</v>
      </c>
      <c r="D4523" s="36">
        <v>100718</v>
      </c>
      <c r="E4523" s="36">
        <v>30200017</v>
      </c>
      <c r="F4523" s="36" t="s">
        <v>4944</v>
      </c>
      <c r="G4523" s="37" t="s">
        <v>5992</v>
      </c>
      <c r="H4523" s="38">
        <v>39172</v>
      </c>
      <c r="I4523" s="39">
        <v>25</v>
      </c>
      <c r="J4523" s="74">
        <v>983.64</v>
      </c>
      <c r="K4523" s="40">
        <v>0</v>
      </c>
      <c r="L4523" s="41">
        <f t="shared" si="647"/>
        <v>0</v>
      </c>
      <c r="M4523" s="39">
        <v>25</v>
      </c>
      <c r="N4523" s="42">
        <f t="shared" si="643"/>
        <v>8.2491444216290208</v>
      </c>
      <c r="O4523" s="43">
        <f t="shared" si="644"/>
        <v>0</v>
      </c>
      <c r="P4523" s="44">
        <f t="shared" si="645"/>
        <v>0</v>
      </c>
      <c r="Q4523" s="44" t="str">
        <f t="shared" si="646"/>
        <v xml:space="preserve"> </v>
      </c>
      <c r="R4523" s="44" t="str">
        <f>VLOOKUP(S4523,Sheet8!B:C,2,0)</f>
        <v>GOTCHA</v>
      </c>
      <c r="S4523" s="6" t="s">
        <v>9457</v>
      </c>
      <c r="T4523" s="6" t="str">
        <f>VLOOKUP(U4523,'17-1'!J:K,2,0)</f>
        <v>IM HERE</v>
      </c>
      <c r="U4523" s="6" t="s">
        <v>29296</v>
      </c>
    </row>
    <row r="4524" spans="1:21" x14ac:dyDescent="0.25">
      <c r="A4524" s="35">
        <v>1590</v>
      </c>
      <c r="B4524" s="36">
        <v>310</v>
      </c>
      <c r="C4524" s="36">
        <v>20006172</v>
      </c>
      <c r="D4524" s="36">
        <v>100718</v>
      </c>
      <c r="E4524" s="36">
        <v>30200017</v>
      </c>
      <c r="F4524" s="36" t="s">
        <v>4944</v>
      </c>
      <c r="G4524" s="37" t="s">
        <v>5266</v>
      </c>
      <c r="H4524" s="38">
        <v>39691</v>
      </c>
      <c r="I4524" s="39">
        <v>25</v>
      </c>
      <c r="J4524" s="74">
        <v>1056.48</v>
      </c>
      <c r="K4524" s="40">
        <v>0</v>
      </c>
      <c r="L4524" s="41">
        <f t="shared" si="647"/>
        <v>0</v>
      </c>
      <c r="M4524" s="39">
        <v>25</v>
      </c>
      <c r="N4524" s="42">
        <f t="shared" si="643"/>
        <v>6.8281998631074607</v>
      </c>
      <c r="O4524" s="43">
        <f t="shared" si="644"/>
        <v>0</v>
      </c>
      <c r="P4524" s="44">
        <f t="shared" si="645"/>
        <v>0</v>
      </c>
      <c r="Q4524" s="44" t="str">
        <f t="shared" si="646"/>
        <v xml:space="preserve"> </v>
      </c>
      <c r="R4524" s="44" t="str">
        <f>VLOOKUP(S4524,Sheet8!B:C,2,0)</f>
        <v>GOTCHA</v>
      </c>
      <c r="S4524" s="6" t="s">
        <v>6944</v>
      </c>
      <c r="T4524" s="6" t="str">
        <f>VLOOKUP(U4524,'17-1'!J:K,2,0)</f>
        <v>IM HERE</v>
      </c>
      <c r="U4524" s="6" t="s">
        <v>26692</v>
      </c>
    </row>
    <row r="4525" spans="1:21" x14ac:dyDescent="0.25">
      <c r="A4525" s="35">
        <v>3410</v>
      </c>
      <c r="B4525" s="36">
        <v>330</v>
      </c>
      <c r="C4525" s="36">
        <v>20004375</v>
      </c>
      <c r="D4525" s="36">
        <v>100718</v>
      </c>
      <c r="E4525" s="36">
        <v>30200041</v>
      </c>
      <c r="F4525" s="36" t="s">
        <v>4992</v>
      </c>
      <c r="G4525" s="37" t="s">
        <v>6120</v>
      </c>
      <c r="H4525" s="38">
        <v>39507</v>
      </c>
      <c r="I4525" s="39">
        <v>25</v>
      </c>
      <c r="J4525" s="74">
        <v>1254.99</v>
      </c>
      <c r="K4525" s="40">
        <v>0</v>
      </c>
      <c r="L4525" s="41">
        <f t="shared" si="647"/>
        <v>0</v>
      </c>
      <c r="M4525" s="39">
        <v>25</v>
      </c>
      <c r="N4525" s="42">
        <f t="shared" si="643"/>
        <v>7.3319644079397674</v>
      </c>
      <c r="O4525" s="43">
        <f t="shared" si="644"/>
        <v>0</v>
      </c>
      <c r="P4525" s="44">
        <f t="shared" si="645"/>
        <v>0</v>
      </c>
      <c r="Q4525" s="44" t="str">
        <f t="shared" si="646"/>
        <v xml:space="preserve"> </v>
      </c>
      <c r="R4525" s="44" t="str">
        <f>VLOOKUP(S4525,Sheet8!B:C,2,0)</f>
        <v>GOTCHA</v>
      </c>
      <c r="S4525" s="6" t="s">
        <v>10085</v>
      </c>
      <c r="T4525" s="6" t="str">
        <f>VLOOKUP(U4525,'17-1'!J:K,2,0)</f>
        <v>IM HERE</v>
      </c>
      <c r="U4525" s="6" t="s">
        <v>29924</v>
      </c>
    </row>
    <row r="4526" spans="1:21" x14ac:dyDescent="0.25">
      <c r="A4526" s="35">
        <v>6832</v>
      </c>
      <c r="B4526" s="36">
        <v>354</v>
      </c>
      <c r="C4526" s="36">
        <v>10000162</v>
      </c>
      <c r="D4526" s="36">
        <v>100719</v>
      </c>
      <c r="E4526" s="36">
        <v>30200041</v>
      </c>
      <c r="F4526" s="36" t="s">
        <v>4992</v>
      </c>
      <c r="G4526" s="37" t="s">
        <v>6139</v>
      </c>
      <c r="H4526" s="38">
        <v>39538</v>
      </c>
      <c r="I4526" s="39">
        <v>25</v>
      </c>
      <c r="J4526" s="74">
        <v>1202.9100000000001</v>
      </c>
      <c r="K4526" s="40">
        <v>0</v>
      </c>
      <c r="L4526" s="41">
        <f t="shared" si="647"/>
        <v>0</v>
      </c>
      <c r="M4526" s="39">
        <v>25</v>
      </c>
      <c r="N4526" s="42">
        <f t="shared" si="643"/>
        <v>7.2470910335386725</v>
      </c>
      <c r="O4526" s="43">
        <f t="shared" si="644"/>
        <v>0</v>
      </c>
      <c r="P4526" s="44">
        <f t="shared" si="645"/>
        <v>0</v>
      </c>
      <c r="Q4526" s="44" t="str">
        <f t="shared" si="646"/>
        <v xml:space="preserve"> </v>
      </c>
      <c r="R4526" s="44" t="str">
        <f>VLOOKUP(S4526,Sheet8!B:C,2,0)</f>
        <v>GOTCHA</v>
      </c>
      <c r="S4526" s="6" t="s">
        <v>10135</v>
      </c>
      <c r="T4526" s="6" t="str">
        <f>VLOOKUP(U4526,'17-1'!J:K,2,0)</f>
        <v>IM HERE</v>
      </c>
      <c r="U4526" s="6" t="s">
        <v>29975</v>
      </c>
    </row>
    <row r="4527" spans="1:21" x14ac:dyDescent="0.25">
      <c r="A4527" s="35">
        <v>337</v>
      </c>
      <c r="B4527" s="36">
        <v>304</v>
      </c>
      <c r="C4527" s="36">
        <v>10000310</v>
      </c>
      <c r="D4527" s="36">
        <v>100718</v>
      </c>
      <c r="E4527" s="36">
        <v>30200004</v>
      </c>
      <c r="F4527" s="36" t="s">
        <v>4941</v>
      </c>
      <c r="G4527" s="37" t="s">
        <v>5983</v>
      </c>
      <c r="H4527" s="38">
        <v>39141</v>
      </c>
      <c r="I4527" s="39">
        <v>25</v>
      </c>
      <c r="J4527" s="74">
        <v>967.61</v>
      </c>
      <c r="K4527" s="40">
        <v>0</v>
      </c>
      <c r="L4527" s="41">
        <f t="shared" si="647"/>
        <v>0</v>
      </c>
      <c r="M4527" s="39">
        <v>25</v>
      </c>
      <c r="N4527" s="42">
        <f t="shared" si="643"/>
        <v>8.3340177960301158</v>
      </c>
      <c r="O4527" s="43">
        <f t="shared" si="644"/>
        <v>0</v>
      </c>
      <c r="P4527" s="44">
        <f t="shared" si="645"/>
        <v>0</v>
      </c>
      <c r="Q4527" s="44" t="str">
        <f t="shared" si="646"/>
        <v xml:space="preserve"> </v>
      </c>
      <c r="R4527" s="44" t="str">
        <f>VLOOKUP(S4527,Sheet8!B:C,2,0)</f>
        <v>GOTCHA</v>
      </c>
      <c r="S4527" s="6" t="s">
        <v>9386</v>
      </c>
      <c r="T4527" s="6" t="str">
        <f>VLOOKUP(U4527,'17-1'!J:K,2,0)</f>
        <v>IM HERE</v>
      </c>
      <c r="U4527" s="6" t="s">
        <v>29225</v>
      </c>
    </row>
    <row r="4528" spans="1:21" x14ac:dyDescent="0.25">
      <c r="A4528" s="35">
        <v>3666</v>
      </c>
      <c r="B4528" s="36">
        <v>331</v>
      </c>
      <c r="C4528" s="36">
        <v>20000363</v>
      </c>
      <c r="D4528" s="36">
        <v>100718</v>
      </c>
      <c r="E4528" s="36">
        <v>30200017</v>
      </c>
      <c r="F4528" s="36" t="s">
        <v>4944</v>
      </c>
      <c r="G4528" s="37" t="s">
        <v>6017</v>
      </c>
      <c r="H4528" s="38">
        <v>39263</v>
      </c>
      <c r="I4528" s="39">
        <v>25</v>
      </c>
      <c r="J4528" s="74">
        <v>1047.55</v>
      </c>
      <c r="K4528" s="40">
        <v>0</v>
      </c>
      <c r="L4528" s="41">
        <f t="shared" si="647"/>
        <v>0</v>
      </c>
      <c r="M4528" s="39">
        <v>25</v>
      </c>
      <c r="N4528" s="42">
        <f t="shared" si="643"/>
        <v>8</v>
      </c>
      <c r="O4528" s="43">
        <f t="shared" si="644"/>
        <v>0</v>
      </c>
      <c r="P4528" s="44">
        <f t="shared" si="645"/>
        <v>0</v>
      </c>
      <c r="Q4528" s="44" t="str">
        <f t="shared" si="646"/>
        <v xml:space="preserve"> </v>
      </c>
      <c r="R4528" s="44" t="str">
        <f>VLOOKUP(S4528,Sheet8!B:C,2,0)</f>
        <v>GOTCHA</v>
      </c>
      <c r="S4528" s="6" t="s">
        <v>9657</v>
      </c>
      <c r="T4528" s="6" t="str">
        <f>VLOOKUP(U4528,'17-1'!J:K,2,0)</f>
        <v>IM HERE</v>
      </c>
      <c r="U4528" s="6" t="s">
        <v>29496</v>
      </c>
    </row>
    <row r="4529" spans="1:21" x14ac:dyDescent="0.25">
      <c r="A4529" s="35">
        <v>7498</v>
      </c>
      <c r="B4529" s="36">
        <v>371</v>
      </c>
      <c r="C4529" s="36">
        <v>20000959</v>
      </c>
      <c r="D4529" s="36">
        <v>100719</v>
      </c>
      <c r="E4529" s="36">
        <v>30200014</v>
      </c>
      <c r="F4529" s="36" t="s">
        <v>4963</v>
      </c>
      <c r="G4529" s="37" t="s">
        <v>5933</v>
      </c>
      <c r="H4529" s="38">
        <v>38990</v>
      </c>
      <c r="I4529" s="39">
        <v>25</v>
      </c>
      <c r="J4529" s="74">
        <v>1122.8</v>
      </c>
      <c r="K4529" s="40">
        <v>0</v>
      </c>
      <c r="L4529" s="41">
        <f t="shared" si="647"/>
        <v>0</v>
      </c>
      <c r="M4529" s="39">
        <v>25</v>
      </c>
      <c r="N4529" s="42">
        <f t="shared" si="643"/>
        <v>8.7474332648870643</v>
      </c>
      <c r="O4529" s="43">
        <f t="shared" si="644"/>
        <v>0</v>
      </c>
      <c r="P4529" s="44">
        <f t="shared" si="645"/>
        <v>0</v>
      </c>
      <c r="Q4529" s="44" t="str">
        <f t="shared" si="646"/>
        <v xml:space="preserve"> </v>
      </c>
      <c r="R4529" s="44" t="str">
        <f>VLOOKUP(S4529,Sheet8!B:C,2,0)</f>
        <v>GOTCHA</v>
      </c>
      <c r="S4529" s="6" t="s">
        <v>9081</v>
      </c>
      <c r="T4529" s="6" t="str">
        <f>VLOOKUP(U4529,'17-1'!J:K,2,0)</f>
        <v>IM HERE</v>
      </c>
      <c r="U4529" s="6" t="s">
        <v>28919</v>
      </c>
    </row>
    <row r="4530" spans="1:21" x14ac:dyDescent="0.25">
      <c r="A4530" s="35">
        <v>1631</v>
      </c>
      <c r="B4530" s="36">
        <v>310</v>
      </c>
      <c r="C4530" s="36">
        <v>20006678</v>
      </c>
      <c r="D4530" s="36">
        <v>100718</v>
      </c>
      <c r="E4530" s="36">
        <v>30200039</v>
      </c>
      <c r="F4530" s="36" t="s">
        <v>4961</v>
      </c>
      <c r="G4530" s="37" t="s">
        <v>5315</v>
      </c>
      <c r="H4530" s="38">
        <v>39813</v>
      </c>
      <c r="I4530" s="39">
        <v>25</v>
      </c>
      <c r="J4530" s="74">
        <v>1072.78</v>
      </c>
      <c r="K4530" s="40">
        <v>0</v>
      </c>
      <c r="L4530" s="41">
        <f t="shared" si="647"/>
        <v>0</v>
      </c>
      <c r="M4530" s="39">
        <v>25</v>
      </c>
      <c r="N4530" s="42">
        <f t="shared" si="643"/>
        <v>6.494182067077344</v>
      </c>
      <c r="O4530" s="43">
        <f t="shared" si="644"/>
        <v>0</v>
      </c>
      <c r="P4530" s="44">
        <f t="shared" si="645"/>
        <v>0</v>
      </c>
      <c r="Q4530" s="44" t="str">
        <f t="shared" si="646"/>
        <v xml:space="preserve"> </v>
      </c>
      <c r="R4530" s="44" t="str">
        <f>VLOOKUP(S4530,Sheet8!B:C,2,0)</f>
        <v>GOTCHA</v>
      </c>
      <c r="S4530" s="6" t="s">
        <v>7072</v>
      </c>
      <c r="T4530" s="6" t="str">
        <f>VLOOKUP(U4530,'17-1'!J:K,2,0)</f>
        <v>IM HERE</v>
      </c>
      <c r="U4530" s="6" t="s">
        <v>26820</v>
      </c>
    </row>
    <row r="4531" spans="1:21" x14ac:dyDescent="0.25">
      <c r="A4531" s="35">
        <v>7447</v>
      </c>
      <c r="B4531" s="36">
        <v>371</v>
      </c>
      <c r="C4531" s="36">
        <v>20000866</v>
      </c>
      <c r="D4531" s="36">
        <v>100719</v>
      </c>
      <c r="E4531" s="36">
        <v>30200041</v>
      </c>
      <c r="F4531" s="36" t="s">
        <v>4992</v>
      </c>
      <c r="G4531" s="37" t="s">
        <v>5226</v>
      </c>
      <c r="H4531" s="38">
        <v>39629</v>
      </c>
      <c r="I4531" s="39">
        <v>25</v>
      </c>
      <c r="J4531" s="74">
        <v>1321.35</v>
      </c>
      <c r="K4531" s="40">
        <v>0</v>
      </c>
      <c r="L4531" s="41">
        <f t="shared" si="647"/>
        <v>0</v>
      </c>
      <c r="M4531" s="39">
        <v>25</v>
      </c>
      <c r="N4531" s="42">
        <f t="shared" si="643"/>
        <v>6.9979466119096507</v>
      </c>
      <c r="O4531" s="43">
        <f t="shared" si="644"/>
        <v>0</v>
      </c>
      <c r="P4531" s="44">
        <f t="shared" si="645"/>
        <v>0</v>
      </c>
      <c r="Q4531" s="44" t="str">
        <f t="shared" si="646"/>
        <v xml:space="preserve"> </v>
      </c>
      <c r="R4531" s="44" t="str">
        <f>VLOOKUP(S4531,Sheet8!B:C,2,0)</f>
        <v>GOTCHA</v>
      </c>
      <c r="S4531" s="6" t="s">
        <v>6860</v>
      </c>
      <c r="T4531" s="6" t="str">
        <f>VLOOKUP(U4531,'17-1'!J:K,2,0)</f>
        <v>IM HERE</v>
      </c>
      <c r="U4531" s="6" t="s">
        <v>26608</v>
      </c>
    </row>
    <row r="4532" spans="1:21" x14ac:dyDescent="0.25">
      <c r="A4532" s="35">
        <v>8478</v>
      </c>
      <c r="B4532" s="36">
        <v>371</v>
      </c>
      <c r="C4532" s="36">
        <v>20007470</v>
      </c>
      <c r="D4532" s="36">
        <v>100719</v>
      </c>
      <c r="E4532" s="36">
        <v>30200039</v>
      </c>
      <c r="F4532" s="36" t="s">
        <v>4961</v>
      </c>
      <c r="G4532" s="37" t="s">
        <v>6047</v>
      </c>
      <c r="H4532" s="38">
        <v>39325</v>
      </c>
      <c r="I4532" s="39">
        <v>25</v>
      </c>
      <c r="J4532" s="74">
        <v>1122.07</v>
      </c>
      <c r="K4532" s="40">
        <v>0</v>
      </c>
      <c r="L4532" s="41">
        <f t="shared" si="647"/>
        <v>0</v>
      </c>
      <c r="M4532" s="39">
        <v>25</v>
      </c>
      <c r="N4532" s="42">
        <f t="shared" si="643"/>
        <v>7.83025325119781</v>
      </c>
      <c r="O4532" s="43">
        <f t="shared" si="644"/>
        <v>0</v>
      </c>
      <c r="P4532" s="44">
        <f t="shared" si="645"/>
        <v>0</v>
      </c>
      <c r="Q4532" s="44" t="str">
        <f t="shared" si="646"/>
        <v xml:space="preserve"> </v>
      </c>
      <c r="R4532" s="44" t="str">
        <f>VLOOKUP(S4532,Sheet8!B:C,2,0)</f>
        <v>GOTCHA</v>
      </c>
      <c r="S4532" s="6" t="s">
        <v>9751</v>
      </c>
      <c r="T4532" s="6" t="str">
        <f>VLOOKUP(U4532,'17-1'!J:K,2,0)</f>
        <v>IM HERE</v>
      </c>
      <c r="U4532" s="6" t="s">
        <v>29590</v>
      </c>
    </row>
    <row r="4533" spans="1:21" x14ac:dyDescent="0.25">
      <c r="A4533" s="35">
        <v>5975</v>
      </c>
      <c r="B4533" s="36">
        <v>334</v>
      </c>
      <c r="C4533" s="36">
        <v>20000932</v>
      </c>
      <c r="D4533" s="36">
        <v>100718</v>
      </c>
      <c r="E4533" s="36">
        <v>30200039</v>
      </c>
      <c r="F4533" s="36" t="s">
        <v>4961</v>
      </c>
      <c r="G4533" s="37" t="s">
        <v>6013</v>
      </c>
      <c r="H4533" s="38">
        <v>39263</v>
      </c>
      <c r="I4533" s="39">
        <v>25</v>
      </c>
      <c r="J4533" s="74">
        <v>1378.97</v>
      </c>
      <c r="K4533" s="40">
        <v>0</v>
      </c>
      <c r="L4533" s="41">
        <f t="shared" si="647"/>
        <v>0</v>
      </c>
      <c r="M4533" s="39">
        <v>25</v>
      </c>
      <c r="N4533" s="42">
        <f t="shared" si="643"/>
        <v>8</v>
      </c>
      <c r="O4533" s="43">
        <f t="shared" si="644"/>
        <v>0</v>
      </c>
      <c r="P4533" s="44">
        <f t="shared" si="645"/>
        <v>0</v>
      </c>
      <c r="Q4533" s="44" t="str">
        <f t="shared" si="646"/>
        <v xml:space="preserve"> </v>
      </c>
      <c r="R4533" s="44" t="str">
        <f>VLOOKUP(S4533,Sheet8!B:C,2,0)</f>
        <v>GOTCHA</v>
      </c>
      <c r="S4533" s="6" t="s">
        <v>9653</v>
      </c>
      <c r="T4533" s="6" t="str">
        <f>VLOOKUP(U4533,'17-1'!J:K,2,0)</f>
        <v>IM HERE</v>
      </c>
      <c r="U4533" s="6" t="s">
        <v>29492</v>
      </c>
    </row>
    <row r="4534" spans="1:21" x14ac:dyDescent="0.25">
      <c r="A4534" s="35">
        <v>6341</v>
      </c>
      <c r="B4534" s="36">
        <v>334</v>
      </c>
      <c r="C4534" s="36">
        <v>20007502</v>
      </c>
      <c r="D4534" s="36">
        <v>100718</v>
      </c>
      <c r="E4534" s="36">
        <v>30200039</v>
      </c>
      <c r="F4534" s="36" t="s">
        <v>4961</v>
      </c>
      <c r="G4534" s="37" t="s">
        <v>6091</v>
      </c>
      <c r="H4534" s="38">
        <v>39416</v>
      </c>
      <c r="I4534" s="39">
        <v>25</v>
      </c>
      <c r="J4534" s="74">
        <v>1623.62</v>
      </c>
      <c r="K4534" s="40">
        <v>0</v>
      </c>
      <c r="L4534" s="41">
        <f t="shared" si="647"/>
        <v>0</v>
      </c>
      <c r="M4534" s="39">
        <v>25</v>
      </c>
      <c r="N4534" s="42">
        <f t="shared" si="643"/>
        <v>7.5811088295687883</v>
      </c>
      <c r="O4534" s="43">
        <f t="shared" si="644"/>
        <v>0</v>
      </c>
      <c r="P4534" s="44">
        <f t="shared" si="645"/>
        <v>0</v>
      </c>
      <c r="Q4534" s="44" t="str">
        <f t="shared" si="646"/>
        <v xml:space="preserve"> </v>
      </c>
      <c r="R4534" s="44" t="str">
        <f>VLOOKUP(S4534,Sheet8!B:C,2,0)</f>
        <v>GOTCHA</v>
      </c>
      <c r="S4534" s="6" t="s">
        <v>9983</v>
      </c>
      <c r="T4534" s="6" t="str">
        <f>VLOOKUP(U4534,'17-1'!J:K,2,0)</f>
        <v>IM HERE</v>
      </c>
      <c r="U4534" s="6" t="s">
        <v>29822</v>
      </c>
    </row>
    <row r="4535" spans="1:21" x14ac:dyDescent="0.25">
      <c r="A4535" s="35">
        <v>6593</v>
      </c>
      <c r="B4535" s="36">
        <v>344</v>
      </c>
      <c r="C4535" s="36">
        <v>20004959</v>
      </c>
      <c r="D4535" s="36">
        <v>100718</v>
      </c>
      <c r="E4535" s="36">
        <v>30200039</v>
      </c>
      <c r="F4535" s="36" t="s">
        <v>4961</v>
      </c>
      <c r="G4535" s="37" t="s">
        <v>6091</v>
      </c>
      <c r="H4535" s="38">
        <v>39538</v>
      </c>
      <c r="I4535" s="39">
        <v>25</v>
      </c>
      <c r="J4535" s="74">
        <v>1385.08</v>
      </c>
      <c r="K4535" s="40">
        <v>0</v>
      </c>
      <c r="L4535" s="41">
        <f t="shared" si="647"/>
        <v>0</v>
      </c>
      <c r="M4535" s="39">
        <v>25</v>
      </c>
      <c r="N4535" s="42">
        <f t="shared" si="643"/>
        <v>7.2470910335386725</v>
      </c>
      <c r="O4535" s="43">
        <f t="shared" si="644"/>
        <v>0</v>
      </c>
      <c r="P4535" s="44">
        <f t="shared" si="645"/>
        <v>0</v>
      </c>
      <c r="Q4535" s="44" t="str">
        <f t="shared" si="646"/>
        <v xml:space="preserve"> </v>
      </c>
      <c r="R4535" s="44" t="str">
        <f>VLOOKUP(S4535,Sheet8!B:C,2,0)</f>
        <v>GOTCHA</v>
      </c>
      <c r="S4535" s="6" t="s">
        <v>10132</v>
      </c>
      <c r="T4535" s="6" t="str">
        <f>VLOOKUP(U4535,'17-1'!J:K,2,0)</f>
        <v>IM HERE</v>
      </c>
      <c r="U4535" s="6" t="s">
        <v>29972</v>
      </c>
    </row>
    <row r="4536" spans="1:21" x14ac:dyDescent="0.25">
      <c r="A4536" s="35">
        <v>6465</v>
      </c>
      <c r="B4536" s="36">
        <v>340</v>
      </c>
      <c r="C4536" s="36">
        <v>60000001</v>
      </c>
      <c r="D4536" s="36">
        <v>100718</v>
      </c>
      <c r="E4536" s="36">
        <v>30200039</v>
      </c>
      <c r="F4536" s="36" t="s">
        <v>4961</v>
      </c>
      <c r="G4536" s="37" t="s">
        <v>6156</v>
      </c>
      <c r="H4536" s="38">
        <v>39568</v>
      </c>
      <c r="I4536" s="39">
        <v>25</v>
      </c>
      <c r="J4536" s="74">
        <v>1036.81</v>
      </c>
      <c r="K4536" s="40">
        <v>0</v>
      </c>
      <c r="L4536" s="41">
        <f t="shared" si="647"/>
        <v>0</v>
      </c>
      <c r="M4536" s="39">
        <v>25</v>
      </c>
      <c r="N4536" s="42">
        <f t="shared" si="643"/>
        <v>7.1649555099247095</v>
      </c>
      <c r="O4536" s="43">
        <f t="shared" si="644"/>
        <v>0</v>
      </c>
      <c r="P4536" s="44">
        <f t="shared" si="645"/>
        <v>0</v>
      </c>
      <c r="Q4536" s="44" t="str">
        <f t="shared" si="646"/>
        <v xml:space="preserve"> </v>
      </c>
      <c r="R4536" s="44" t="str">
        <f>VLOOKUP(S4536,Sheet8!B:C,2,0)</f>
        <v>GOTCHA</v>
      </c>
      <c r="S4536" s="6" t="s">
        <v>10169</v>
      </c>
      <c r="T4536" s="6" t="str">
        <f>VLOOKUP(U4536,'17-1'!J:K,2,0)</f>
        <v>IM HERE</v>
      </c>
      <c r="U4536" s="6" t="s">
        <v>30009</v>
      </c>
    </row>
    <row r="4537" spans="1:21" x14ac:dyDescent="0.25">
      <c r="A4537" s="35">
        <v>3593</v>
      </c>
      <c r="B4537" s="36">
        <v>330</v>
      </c>
      <c r="C4537" s="36">
        <v>20007861</v>
      </c>
      <c r="D4537" s="36">
        <v>100718</v>
      </c>
      <c r="E4537" s="36">
        <v>30200017</v>
      </c>
      <c r="F4537" s="36" t="s">
        <v>4944</v>
      </c>
      <c r="G4537" s="37" t="s">
        <v>5468</v>
      </c>
      <c r="H4537" s="38">
        <v>40210</v>
      </c>
      <c r="I4537" s="39">
        <v>25</v>
      </c>
      <c r="J4537" s="74">
        <v>39.200000000000003</v>
      </c>
      <c r="K4537" s="40">
        <v>0</v>
      </c>
      <c r="L4537" s="41">
        <f t="shared" si="647"/>
        <v>0</v>
      </c>
      <c r="M4537" s="39">
        <v>25</v>
      </c>
      <c r="N4537" s="42">
        <f t="shared" si="643"/>
        <v>5.4072553045858998</v>
      </c>
      <c r="O4537" s="43">
        <f t="shared" si="644"/>
        <v>0</v>
      </c>
      <c r="P4537" s="44">
        <f t="shared" si="645"/>
        <v>0</v>
      </c>
      <c r="Q4537" s="44" t="str">
        <f t="shared" si="646"/>
        <v xml:space="preserve"> </v>
      </c>
      <c r="R4537" s="44" t="e">
        <f>VLOOKUP(S4537,Sheet8!B:C,2,0)</f>
        <v>#N/A</v>
      </c>
      <c r="S4537" s="6" t="s">
        <v>13189</v>
      </c>
      <c r="T4537" s="6" t="e">
        <f>VLOOKUP(U4537,'17-1'!J:K,2,0)</f>
        <v>#N/A</v>
      </c>
      <c r="U4537" s="6" t="s">
        <v>38031</v>
      </c>
    </row>
    <row r="4538" spans="1:21" x14ac:dyDescent="0.25">
      <c r="A4538" s="35">
        <v>4231</v>
      </c>
      <c r="B4538" s="36">
        <v>331</v>
      </c>
      <c r="C4538" s="36">
        <v>20003066</v>
      </c>
      <c r="D4538" s="36">
        <v>100718</v>
      </c>
      <c r="E4538" s="36">
        <v>30200017</v>
      </c>
      <c r="F4538" s="36" t="s">
        <v>4944</v>
      </c>
      <c r="G4538" s="37" t="s">
        <v>5468</v>
      </c>
      <c r="H4538" s="38">
        <v>40210</v>
      </c>
      <c r="I4538" s="39">
        <v>25</v>
      </c>
      <c r="J4538" s="74">
        <v>756.06</v>
      </c>
      <c r="K4538" s="40">
        <v>0</v>
      </c>
      <c r="L4538" s="41">
        <f t="shared" si="647"/>
        <v>0</v>
      </c>
      <c r="M4538" s="39">
        <v>25</v>
      </c>
      <c r="N4538" s="42">
        <f t="shared" si="643"/>
        <v>5.4072553045858998</v>
      </c>
      <c r="O4538" s="43">
        <f t="shared" si="644"/>
        <v>0</v>
      </c>
      <c r="P4538" s="44">
        <f t="shared" si="645"/>
        <v>0</v>
      </c>
      <c r="Q4538" s="44" t="str">
        <f t="shared" si="646"/>
        <v xml:space="preserve"> </v>
      </c>
      <c r="R4538" s="44" t="e">
        <f>VLOOKUP(S4538,Sheet8!B:C,2,0)</f>
        <v>#N/A</v>
      </c>
      <c r="S4538" s="6" t="s">
        <v>13190</v>
      </c>
      <c r="T4538" s="6" t="e">
        <f>VLOOKUP(U4538,'17-1'!J:K,2,0)</f>
        <v>#N/A</v>
      </c>
      <c r="U4538" s="6" t="s">
        <v>38032</v>
      </c>
    </row>
    <row r="4539" spans="1:21" x14ac:dyDescent="0.25">
      <c r="A4539" s="35">
        <v>761</v>
      </c>
      <c r="B4539" s="36">
        <v>304</v>
      </c>
      <c r="C4539" s="36">
        <v>10000855</v>
      </c>
      <c r="D4539" s="36">
        <v>100718</v>
      </c>
      <c r="E4539" s="36">
        <v>30200017</v>
      </c>
      <c r="F4539" s="36" t="s">
        <v>4944</v>
      </c>
      <c r="G4539" s="37" t="s">
        <v>5470</v>
      </c>
      <c r="H4539" s="38">
        <v>40210</v>
      </c>
      <c r="I4539" s="39">
        <v>25</v>
      </c>
      <c r="J4539" s="74">
        <v>14.44</v>
      </c>
      <c r="K4539" s="40">
        <v>0</v>
      </c>
      <c r="L4539" s="41">
        <f t="shared" si="647"/>
        <v>0</v>
      </c>
      <c r="M4539" s="39">
        <v>25</v>
      </c>
      <c r="N4539" s="42">
        <f t="shared" si="643"/>
        <v>5.4072553045858998</v>
      </c>
      <c r="O4539" s="43">
        <f t="shared" si="644"/>
        <v>0</v>
      </c>
      <c r="P4539" s="44">
        <f t="shared" si="645"/>
        <v>0</v>
      </c>
      <c r="Q4539" s="44" t="str">
        <f t="shared" si="646"/>
        <v xml:space="preserve"> </v>
      </c>
      <c r="R4539" s="44" t="e">
        <f>VLOOKUP(S4539,Sheet8!B:C,2,0)</f>
        <v>#N/A</v>
      </c>
      <c r="S4539" s="6" t="s">
        <v>13191</v>
      </c>
      <c r="T4539" s="6" t="e">
        <f>VLOOKUP(U4539,'17-1'!J:K,2,0)</f>
        <v>#N/A</v>
      </c>
      <c r="U4539" s="6" t="s">
        <v>38033</v>
      </c>
    </row>
    <row r="4540" spans="1:21" x14ac:dyDescent="0.25">
      <c r="A4540" s="35">
        <v>1682</v>
      </c>
      <c r="B4540" s="36">
        <v>310</v>
      </c>
      <c r="C4540" s="36">
        <v>20007701</v>
      </c>
      <c r="D4540" s="36">
        <v>100718</v>
      </c>
      <c r="E4540" s="36">
        <v>30200017</v>
      </c>
      <c r="F4540" s="36" t="s">
        <v>4944</v>
      </c>
      <c r="G4540" s="37" t="s">
        <v>5470</v>
      </c>
      <c r="H4540" s="38">
        <v>40210</v>
      </c>
      <c r="I4540" s="39">
        <v>25</v>
      </c>
      <c r="J4540" s="74">
        <v>852.69</v>
      </c>
      <c r="K4540" s="40">
        <v>0</v>
      </c>
      <c r="L4540" s="41">
        <f t="shared" si="647"/>
        <v>0</v>
      </c>
      <c r="M4540" s="39">
        <v>25</v>
      </c>
      <c r="N4540" s="42">
        <f t="shared" si="643"/>
        <v>5.4072553045858998</v>
      </c>
      <c r="O4540" s="43">
        <f t="shared" si="644"/>
        <v>0</v>
      </c>
      <c r="P4540" s="44">
        <f t="shared" si="645"/>
        <v>0</v>
      </c>
      <c r="Q4540" s="44" t="str">
        <f t="shared" si="646"/>
        <v xml:space="preserve"> </v>
      </c>
      <c r="R4540" s="44" t="e">
        <f>VLOOKUP(S4540,Sheet8!B:C,2,0)</f>
        <v>#N/A</v>
      </c>
      <c r="S4540" s="6" t="s">
        <v>13192</v>
      </c>
      <c r="T4540" s="6" t="e">
        <f>VLOOKUP(U4540,'17-1'!J:K,2,0)</f>
        <v>#N/A</v>
      </c>
      <c r="U4540" s="6" t="s">
        <v>38034</v>
      </c>
    </row>
    <row r="4541" spans="1:21" x14ac:dyDescent="0.25">
      <c r="A4541" s="35">
        <v>1252</v>
      </c>
      <c r="B4541" s="36">
        <v>310</v>
      </c>
      <c r="C4541" s="36">
        <v>20001801</v>
      </c>
      <c r="D4541" s="36">
        <v>100718</v>
      </c>
      <c r="E4541" s="36">
        <v>30200004</v>
      </c>
      <c r="F4541" s="36" t="s">
        <v>4941</v>
      </c>
      <c r="G4541" s="37" t="s">
        <v>5472</v>
      </c>
      <c r="H4541" s="38">
        <v>40210</v>
      </c>
      <c r="I4541" s="39">
        <v>25</v>
      </c>
      <c r="J4541" s="74">
        <v>32.25</v>
      </c>
      <c r="K4541" s="40">
        <v>0</v>
      </c>
      <c r="L4541" s="41">
        <f t="shared" si="647"/>
        <v>0</v>
      </c>
      <c r="M4541" s="39">
        <v>25</v>
      </c>
      <c r="N4541" s="42">
        <f t="shared" si="643"/>
        <v>5.4072553045858998</v>
      </c>
      <c r="O4541" s="43">
        <f t="shared" si="644"/>
        <v>0</v>
      </c>
      <c r="P4541" s="44">
        <f t="shared" si="645"/>
        <v>0</v>
      </c>
      <c r="Q4541" s="44" t="str">
        <f t="shared" si="646"/>
        <v xml:space="preserve"> </v>
      </c>
      <c r="R4541" s="44" t="e">
        <f>VLOOKUP(S4541,Sheet8!B:C,2,0)</f>
        <v>#N/A</v>
      </c>
      <c r="S4541" s="6" t="s">
        <v>13193</v>
      </c>
      <c r="T4541" s="6" t="e">
        <f>VLOOKUP(U4541,'17-1'!J:K,2,0)</f>
        <v>#N/A</v>
      </c>
      <c r="U4541" s="6" t="s">
        <v>38035</v>
      </c>
    </row>
    <row r="4542" spans="1:21" x14ac:dyDescent="0.25">
      <c r="A4542" s="35">
        <v>1466</v>
      </c>
      <c r="B4542" s="36">
        <v>310</v>
      </c>
      <c r="C4542" s="36">
        <v>20004309</v>
      </c>
      <c r="D4542" s="36">
        <v>100718</v>
      </c>
      <c r="E4542" s="36">
        <v>30200004</v>
      </c>
      <c r="F4542" s="36" t="s">
        <v>4941</v>
      </c>
      <c r="G4542" s="37" t="s">
        <v>5472</v>
      </c>
      <c r="H4542" s="38">
        <v>40210</v>
      </c>
      <c r="I4542" s="39">
        <v>25</v>
      </c>
      <c r="J4542" s="74">
        <v>844.15</v>
      </c>
      <c r="K4542" s="40">
        <v>0</v>
      </c>
      <c r="L4542" s="41">
        <f t="shared" si="647"/>
        <v>0</v>
      </c>
      <c r="M4542" s="39">
        <v>25</v>
      </c>
      <c r="N4542" s="42">
        <f t="shared" si="643"/>
        <v>5.4072553045858998</v>
      </c>
      <c r="O4542" s="43">
        <f t="shared" si="644"/>
        <v>0</v>
      </c>
      <c r="P4542" s="44">
        <f t="shared" si="645"/>
        <v>0</v>
      </c>
      <c r="Q4542" s="44" t="str">
        <f t="shared" si="646"/>
        <v xml:space="preserve"> </v>
      </c>
      <c r="R4542" s="44" t="e">
        <f>VLOOKUP(S4542,Sheet8!B:C,2,0)</f>
        <v>#N/A</v>
      </c>
      <c r="S4542" s="6" t="s">
        <v>13194</v>
      </c>
      <c r="T4542" s="6" t="e">
        <f>VLOOKUP(U4542,'17-1'!J:K,2,0)</f>
        <v>#N/A</v>
      </c>
      <c r="U4542" s="6" t="s">
        <v>38036</v>
      </c>
    </row>
    <row r="4543" spans="1:21" x14ac:dyDescent="0.25">
      <c r="A4543" s="35">
        <v>1265</v>
      </c>
      <c r="B4543" s="36">
        <v>310</v>
      </c>
      <c r="C4543" s="36">
        <v>20001907</v>
      </c>
      <c r="D4543" s="36">
        <v>100718</v>
      </c>
      <c r="E4543" s="36">
        <v>30200014</v>
      </c>
      <c r="F4543" s="36" t="s">
        <v>4963</v>
      </c>
      <c r="G4543" s="37" t="s">
        <v>5476</v>
      </c>
      <c r="H4543" s="38">
        <v>40210</v>
      </c>
      <c r="I4543" s="39">
        <v>25</v>
      </c>
      <c r="J4543" s="74">
        <v>817.48</v>
      </c>
      <c r="K4543" s="40">
        <v>0</v>
      </c>
      <c r="L4543" s="41">
        <f t="shared" si="647"/>
        <v>0</v>
      </c>
      <c r="M4543" s="39">
        <v>25</v>
      </c>
      <c r="N4543" s="42">
        <f t="shared" si="643"/>
        <v>5.4072553045858998</v>
      </c>
      <c r="O4543" s="43">
        <f t="shared" si="644"/>
        <v>0</v>
      </c>
      <c r="P4543" s="44">
        <f t="shared" si="645"/>
        <v>0</v>
      </c>
      <c r="Q4543" s="44" t="str">
        <f t="shared" si="646"/>
        <v xml:space="preserve"> </v>
      </c>
      <c r="R4543" s="44" t="e">
        <f>VLOOKUP(S4543,Sheet8!B:C,2,0)</f>
        <v>#N/A</v>
      </c>
      <c r="S4543" s="6" t="s">
        <v>13195</v>
      </c>
      <c r="T4543" s="6" t="e">
        <f>VLOOKUP(U4543,'17-1'!J:K,2,0)</f>
        <v>#N/A</v>
      </c>
      <c r="U4543" s="6" t="s">
        <v>38037</v>
      </c>
    </row>
    <row r="4544" spans="1:21" x14ac:dyDescent="0.25">
      <c r="A4544" s="35">
        <v>1270</v>
      </c>
      <c r="B4544" s="36">
        <v>310</v>
      </c>
      <c r="C4544" s="36">
        <v>20001960</v>
      </c>
      <c r="D4544" s="36">
        <v>100718</v>
      </c>
      <c r="E4544" s="36">
        <v>30200017</v>
      </c>
      <c r="F4544" s="36" t="s">
        <v>4944</v>
      </c>
      <c r="G4544" s="37" t="s">
        <v>5475</v>
      </c>
      <c r="H4544" s="38">
        <v>40210</v>
      </c>
      <c r="I4544" s="39">
        <v>25</v>
      </c>
      <c r="J4544" s="74">
        <v>817.64</v>
      </c>
      <c r="K4544" s="40">
        <v>0</v>
      </c>
      <c r="L4544" s="41">
        <f t="shared" si="647"/>
        <v>0</v>
      </c>
      <c r="M4544" s="39">
        <v>25</v>
      </c>
      <c r="N4544" s="42">
        <f t="shared" si="643"/>
        <v>5.4072553045858998</v>
      </c>
      <c r="O4544" s="43">
        <f t="shared" si="644"/>
        <v>0</v>
      </c>
      <c r="P4544" s="44">
        <f t="shared" si="645"/>
        <v>0</v>
      </c>
      <c r="Q4544" s="44" t="str">
        <f t="shared" si="646"/>
        <v xml:space="preserve"> </v>
      </c>
      <c r="R4544" s="44" t="e">
        <f>VLOOKUP(S4544,Sheet8!B:C,2,0)</f>
        <v>#N/A</v>
      </c>
      <c r="S4544" s="6" t="s">
        <v>13196</v>
      </c>
      <c r="T4544" s="6" t="e">
        <f>VLOOKUP(U4544,'17-1'!J:K,2,0)</f>
        <v>#N/A</v>
      </c>
      <c r="U4544" s="6" t="s">
        <v>38038</v>
      </c>
    </row>
    <row r="4545" spans="1:21" x14ac:dyDescent="0.25">
      <c r="A4545" s="35">
        <v>3608</v>
      </c>
      <c r="B4545" s="36">
        <v>330</v>
      </c>
      <c r="C4545" s="36">
        <v>20008211</v>
      </c>
      <c r="D4545" s="36">
        <v>100718</v>
      </c>
      <c r="E4545" s="36">
        <v>30200017</v>
      </c>
      <c r="F4545" s="36" t="s">
        <v>4944</v>
      </c>
      <c r="G4545" s="37" t="s">
        <v>5475</v>
      </c>
      <c r="H4545" s="38">
        <v>40210</v>
      </c>
      <c r="I4545" s="39">
        <v>25</v>
      </c>
      <c r="J4545" s="74">
        <v>30.76</v>
      </c>
      <c r="K4545" s="40">
        <v>0</v>
      </c>
      <c r="L4545" s="41">
        <f t="shared" si="647"/>
        <v>0</v>
      </c>
      <c r="M4545" s="39">
        <v>25</v>
      </c>
      <c r="N4545" s="42">
        <f t="shared" si="643"/>
        <v>5.4072553045858998</v>
      </c>
      <c r="O4545" s="43">
        <f t="shared" si="644"/>
        <v>0</v>
      </c>
      <c r="P4545" s="44">
        <f t="shared" si="645"/>
        <v>0</v>
      </c>
      <c r="Q4545" s="44" t="str">
        <f t="shared" si="646"/>
        <v xml:space="preserve"> </v>
      </c>
      <c r="R4545" s="44" t="e">
        <f>VLOOKUP(S4545,Sheet8!B:C,2,0)</f>
        <v>#N/A</v>
      </c>
      <c r="S4545" s="6" t="s">
        <v>13197</v>
      </c>
      <c r="T4545" s="6" t="e">
        <f>VLOOKUP(U4545,'17-1'!J:K,2,0)</f>
        <v>#N/A</v>
      </c>
      <c r="U4545" s="6" t="s">
        <v>38039</v>
      </c>
    </row>
    <row r="4546" spans="1:21" x14ac:dyDescent="0.25">
      <c r="A4546" s="35">
        <v>4347</v>
      </c>
      <c r="B4546" s="36">
        <v>331</v>
      </c>
      <c r="C4546" s="36">
        <v>20003544</v>
      </c>
      <c r="D4546" s="36">
        <v>100718</v>
      </c>
      <c r="E4546" s="36">
        <v>30200039</v>
      </c>
      <c r="F4546" s="36" t="s">
        <v>4961</v>
      </c>
      <c r="G4546" s="37" t="s">
        <v>5471</v>
      </c>
      <c r="H4546" s="38">
        <v>40210</v>
      </c>
      <c r="I4546" s="39">
        <v>25</v>
      </c>
      <c r="J4546" s="74">
        <v>913.59</v>
      </c>
      <c r="K4546" s="40">
        <v>0</v>
      </c>
      <c r="L4546" s="41">
        <f t="shared" si="647"/>
        <v>0</v>
      </c>
      <c r="M4546" s="39">
        <v>25</v>
      </c>
      <c r="N4546" s="42">
        <f t="shared" si="643"/>
        <v>5.4072553045858998</v>
      </c>
      <c r="O4546" s="43">
        <f t="shared" si="644"/>
        <v>0</v>
      </c>
      <c r="P4546" s="44">
        <f t="shared" si="645"/>
        <v>0</v>
      </c>
      <c r="Q4546" s="44" t="str">
        <f t="shared" si="646"/>
        <v xml:space="preserve"> </v>
      </c>
      <c r="R4546" s="44" t="e">
        <f>VLOOKUP(S4546,Sheet8!B:C,2,0)</f>
        <v>#N/A</v>
      </c>
      <c r="S4546" s="6" t="s">
        <v>13198</v>
      </c>
      <c r="T4546" s="6" t="e">
        <f>VLOOKUP(U4546,'17-1'!J:K,2,0)</f>
        <v>#N/A</v>
      </c>
      <c r="U4546" s="6" t="s">
        <v>38040</v>
      </c>
    </row>
    <row r="4547" spans="1:21" x14ac:dyDescent="0.25">
      <c r="A4547" s="35">
        <v>6192</v>
      </c>
      <c r="B4547" s="36">
        <v>334</v>
      </c>
      <c r="C4547" s="36">
        <v>20007297</v>
      </c>
      <c r="D4547" s="36">
        <v>100718</v>
      </c>
      <c r="E4547" s="36">
        <v>30200039</v>
      </c>
      <c r="F4547" s="36" t="s">
        <v>4961</v>
      </c>
      <c r="G4547" s="37" t="s">
        <v>5471</v>
      </c>
      <c r="H4547" s="38">
        <v>40210</v>
      </c>
      <c r="I4547" s="39">
        <v>25</v>
      </c>
      <c r="J4547" s="74">
        <v>59</v>
      </c>
      <c r="K4547" s="40">
        <v>0</v>
      </c>
      <c r="L4547" s="41">
        <f t="shared" si="647"/>
        <v>0</v>
      </c>
      <c r="M4547" s="39">
        <v>25</v>
      </c>
      <c r="N4547" s="42">
        <f t="shared" si="643"/>
        <v>5.4072553045858998</v>
      </c>
      <c r="O4547" s="43">
        <f t="shared" si="644"/>
        <v>0</v>
      </c>
      <c r="P4547" s="44">
        <f t="shared" si="645"/>
        <v>0</v>
      </c>
      <c r="Q4547" s="44" t="str">
        <f t="shared" si="646"/>
        <v xml:space="preserve"> </v>
      </c>
      <c r="R4547" s="44" t="e">
        <f>VLOOKUP(S4547,Sheet8!B:C,2,0)</f>
        <v>#N/A</v>
      </c>
      <c r="S4547" s="6" t="s">
        <v>13199</v>
      </c>
      <c r="T4547" s="6" t="e">
        <f>VLOOKUP(U4547,'17-1'!J:K,2,0)</f>
        <v>#N/A</v>
      </c>
      <c r="U4547" s="6" t="s">
        <v>38041</v>
      </c>
    </row>
    <row r="4548" spans="1:21" x14ac:dyDescent="0.25">
      <c r="A4548" s="35">
        <v>1317</v>
      </c>
      <c r="B4548" s="36">
        <v>310</v>
      </c>
      <c r="C4548" s="36">
        <v>20002238</v>
      </c>
      <c r="D4548" s="36">
        <v>100718</v>
      </c>
      <c r="E4548" s="36">
        <v>30200041</v>
      </c>
      <c r="F4548" s="36" t="s">
        <v>4992</v>
      </c>
      <c r="G4548" s="37" t="s">
        <v>5467</v>
      </c>
      <c r="H4548" s="38">
        <v>40210</v>
      </c>
      <c r="I4548" s="39">
        <v>25</v>
      </c>
      <c r="J4548" s="74">
        <v>880</v>
      </c>
      <c r="K4548" s="40">
        <v>0</v>
      </c>
      <c r="L4548" s="41">
        <f t="shared" si="647"/>
        <v>0</v>
      </c>
      <c r="M4548" s="39">
        <v>25</v>
      </c>
      <c r="N4548" s="42">
        <f t="shared" si="643"/>
        <v>5.4072553045858998</v>
      </c>
      <c r="O4548" s="43">
        <f t="shared" si="644"/>
        <v>0</v>
      </c>
      <c r="P4548" s="44">
        <f t="shared" si="645"/>
        <v>0</v>
      </c>
      <c r="Q4548" s="44" t="str">
        <f t="shared" si="646"/>
        <v xml:space="preserve"> </v>
      </c>
      <c r="R4548" s="44" t="e">
        <f>VLOOKUP(S4548,Sheet8!B:C,2,0)</f>
        <v>#N/A</v>
      </c>
      <c r="S4548" s="6" t="s">
        <v>13200</v>
      </c>
      <c r="T4548" s="6" t="e">
        <f>VLOOKUP(U4548,'17-1'!J:K,2,0)</f>
        <v>#N/A</v>
      </c>
      <c r="U4548" s="6" t="s">
        <v>38042</v>
      </c>
    </row>
    <row r="4549" spans="1:21" x14ac:dyDescent="0.25">
      <c r="A4549" s="35">
        <v>2380</v>
      </c>
      <c r="B4549" s="36">
        <v>311</v>
      </c>
      <c r="C4549" s="36">
        <v>20007244</v>
      </c>
      <c r="D4549" s="36">
        <v>100718</v>
      </c>
      <c r="E4549" s="36">
        <v>30200041</v>
      </c>
      <c r="F4549" s="36" t="s">
        <v>4992</v>
      </c>
      <c r="G4549" s="37" t="s">
        <v>5467</v>
      </c>
      <c r="H4549" s="38">
        <v>40210</v>
      </c>
      <c r="I4549" s="39">
        <v>25</v>
      </c>
      <c r="J4549" s="74">
        <v>23</v>
      </c>
      <c r="K4549" s="40">
        <v>0</v>
      </c>
      <c r="L4549" s="41">
        <f t="shared" si="647"/>
        <v>0</v>
      </c>
      <c r="M4549" s="39">
        <v>25</v>
      </c>
      <c r="N4549" s="42">
        <f t="shared" si="643"/>
        <v>5.4072553045858998</v>
      </c>
      <c r="O4549" s="43">
        <f t="shared" si="644"/>
        <v>0</v>
      </c>
      <c r="P4549" s="44">
        <f t="shared" si="645"/>
        <v>0</v>
      </c>
      <c r="Q4549" s="44" t="str">
        <f t="shared" si="646"/>
        <v xml:space="preserve"> </v>
      </c>
      <c r="R4549" s="44" t="e">
        <f>VLOOKUP(S4549,Sheet8!B:C,2,0)</f>
        <v>#N/A</v>
      </c>
      <c r="S4549" s="6" t="s">
        <v>13201</v>
      </c>
      <c r="T4549" s="6" t="e">
        <f>VLOOKUP(U4549,'17-1'!J:K,2,0)</f>
        <v>#N/A</v>
      </c>
      <c r="U4549" s="6" t="s">
        <v>38043</v>
      </c>
    </row>
    <row r="4550" spans="1:21" x14ac:dyDescent="0.25">
      <c r="A4550" s="35">
        <v>2009</v>
      </c>
      <c r="B4550" s="36">
        <v>311</v>
      </c>
      <c r="C4550" s="36">
        <v>20002224</v>
      </c>
      <c r="D4550" s="36">
        <v>100718</v>
      </c>
      <c r="E4550" s="36">
        <v>30200017</v>
      </c>
      <c r="F4550" s="36" t="s">
        <v>4944</v>
      </c>
      <c r="G4550" s="37" t="s">
        <v>5469</v>
      </c>
      <c r="H4550" s="38">
        <v>40210</v>
      </c>
      <c r="I4550" s="39">
        <v>25</v>
      </c>
      <c r="J4550" s="74">
        <v>1033.68</v>
      </c>
      <c r="K4550" s="40">
        <v>0</v>
      </c>
      <c r="L4550" s="41">
        <f t="shared" si="647"/>
        <v>0</v>
      </c>
      <c r="M4550" s="39">
        <v>25</v>
      </c>
      <c r="N4550" s="42">
        <f t="shared" si="643"/>
        <v>5.4072553045858998</v>
      </c>
      <c r="O4550" s="43">
        <f t="shared" si="644"/>
        <v>0</v>
      </c>
      <c r="P4550" s="44">
        <f t="shared" si="645"/>
        <v>0</v>
      </c>
      <c r="Q4550" s="44" t="str">
        <f t="shared" si="646"/>
        <v xml:space="preserve"> </v>
      </c>
      <c r="R4550" s="44" t="e">
        <f>VLOOKUP(S4550,Sheet8!B:C,2,0)</f>
        <v>#N/A</v>
      </c>
      <c r="S4550" s="6" t="s">
        <v>13202</v>
      </c>
      <c r="T4550" s="6" t="e">
        <f>VLOOKUP(U4550,'17-1'!J:K,2,0)</f>
        <v>#N/A</v>
      </c>
      <c r="U4550" s="6" t="s">
        <v>38044</v>
      </c>
    </row>
    <row r="4551" spans="1:21" x14ac:dyDescent="0.25">
      <c r="A4551" s="35">
        <v>6005</v>
      </c>
      <c r="B4551" s="36">
        <v>334</v>
      </c>
      <c r="C4551" s="36">
        <v>20003688</v>
      </c>
      <c r="D4551" s="36">
        <v>100718</v>
      </c>
      <c r="E4551" s="36">
        <v>30200017</v>
      </c>
      <c r="F4551" s="36" t="s">
        <v>4944</v>
      </c>
      <c r="G4551" s="37" t="s">
        <v>5469</v>
      </c>
      <c r="H4551" s="38">
        <v>40210</v>
      </c>
      <c r="I4551" s="39">
        <v>25</v>
      </c>
      <c r="J4551" s="74">
        <v>24.76</v>
      </c>
      <c r="K4551" s="40">
        <v>0</v>
      </c>
      <c r="L4551" s="41">
        <f t="shared" si="647"/>
        <v>0</v>
      </c>
      <c r="M4551" s="39">
        <v>25</v>
      </c>
      <c r="N4551" s="42">
        <f t="shared" si="643"/>
        <v>5.4072553045858998</v>
      </c>
      <c r="O4551" s="43">
        <f t="shared" si="644"/>
        <v>0</v>
      </c>
      <c r="P4551" s="44">
        <f t="shared" si="645"/>
        <v>0</v>
      </c>
      <c r="Q4551" s="44" t="str">
        <f t="shared" si="646"/>
        <v xml:space="preserve"> </v>
      </c>
      <c r="R4551" s="44" t="e">
        <f>VLOOKUP(S4551,Sheet8!B:C,2,0)</f>
        <v>#N/A</v>
      </c>
      <c r="S4551" s="6" t="s">
        <v>13203</v>
      </c>
      <c r="T4551" s="6" t="e">
        <f>VLOOKUP(U4551,'17-1'!J:K,2,0)</f>
        <v>#N/A</v>
      </c>
      <c r="U4551" s="6" t="s">
        <v>38045</v>
      </c>
    </row>
    <row r="4552" spans="1:21" x14ac:dyDescent="0.25">
      <c r="A4552" s="35">
        <v>1119</v>
      </c>
      <c r="B4552" s="36">
        <v>307</v>
      </c>
      <c r="C4552" s="36">
        <v>20007873</v>
      </c>
      <c r="D4552" s="36">
        <v>100718</v>
      </c>
      <c r="E4552" s="36">
        <v>30200014</v>
      </c>
      <c r="F4552" s="36" t="s">
        <v>4963</v>
      </c>
      <c r="G4552" s="37" t="s">
        <v>5474</v>
      </c>
      <c r="H4552" s="38">
        <v>40210</v>
      </c>
      <c r="I4552" s="39">
        <v>25</v>
      </c>
      <c r="J4552" s="74">
        <v>23.3</v>
      </c>
      <c r="K4552" s="40">
        <v>0</v>
      </c>
      <c r="L4552" s="41">
        <f t="shared" si="647"/>
        <v>0</v>
      </c>
      <c r="M4552" s="39">
        <v>25</v>
      </c>
      <c r="N4552" s="42">
        <f t="shared" si="643"/>
        <v>5.4072553045858998</v>
      </c>
      <c r="O4552" s="43">
        <f t="shared" si="644"/>
        <v>0</v>
      </c>
      <c r="P4552" s="44">
        <f t="shared" si="645"/>
        <v>0</v>
      </c>
      <c r="Q4552" s="44" t="str">
        <f t="shared" si="646"/>
        <v xml:space="preserve"> </v>
      </c>
      <c r="R4552" s="44" t="e">
        <f>VLOOKUP(S4552,Sheet8!B:C,2,0)</f>
        <v>#N/A</v>
      </c>
      <c r="S4552" s="6" t="s">
        <v>13204</v>
      </c>
      <c r="T4552" s="6" t="e">
        <f>VLOOKUP(U4552,'17-1'!J:K,2,0)</f>
        <v>#N/A</v>
      </c>
      <c r="U4552" s="6" t="s">
        <v>38046</v>
      </c>
    </row>
    <row r="4553" spans="1:21" x14ac:dyDescent="0.25">
      <c r="A4553" s="35">
        <v>1390</v>
      </c>
      <c r="B4553" s="36">
        <v>310</v>
      </c>
      <c r="C4553" s="36">
        <v>20002548</v>
      </c>
      <c r="D4553" s="36">
        <v>100718</v>
      </c>
      <c r="E4553" s="36">
        <v>30200014</v>
      </c>
      <c r="F4553" s="36" t="s">
        <v>4963</v>
      </c>
      <c r="G4553" s="37" t="s">
        <v>5474</v>
      </c>
      <c r="H4553" s="38">
        <v>40210</v>
      </c>
      <c r="I4553" s="39">
        <v>25</v>
      </c>
      <c r="J4553" s="74">
        <v>817.86</v>
      </c>
      <c r="K4553" s="40">
        <v>0</v>
      </c>
      <c r="L4553" s="41">
        <f t="shared" si="647"/>
        <v>0</v>
      </c>
      <c r="M4553" s="39">
        <v>25</v>
      </c>
      <c r="N4553" s="42">
        <f t="shared" si="643"/>
        <v>5.4072553045858998</v>
      </c>
      <c r="O4553" s="43">
        <f t="shared" si="644"/>
        <v>0</v>
      </c>
      <c r="P4553" s="44">
        <f t="shared" si="645"/>
        <v>0</v>
      </c>
      <c r="Q4553" s="44" t="str">
        <f t="shared" si="646"/>
        <v xml:space="preserve"> </v>
      </c>
      <c r="R4553" s="44" t="e">
        <f>VLOOKUP(S4553,Sheet8!B:C,2,0)</f>
        <v>#N/A</v>
      </c>
      <c r="S4553" s="6" t="s">
        <v>13205</v>
      </c>
      <c r="T4553" s="6" t="e">
        <f>VLOOKUP(U4553,'17-1'!J:K,2,0)</f>
        <v>#N/A</v>
      </c>
      <c r="U4553" s="6" t="s">
        <v>38047</v>
      </c>
    </row>
    <row r="4554" spans="1:21" x14ac:dyDescent="0.25">
      <c r="A4554" s="35">
        <v>3496</v>
      </c>
      <c r="B4554" s="36">
        <v>330</v>
      </c>
      <c r="C4554" s="36">
        <v>20004730</v>
      </c>
      <c r="D4554" s="36">
        <v>100718</v>
      </c>
      <c r="E4554" s="36">
        <v>30200014</v>
      </c>
      <c r="F4554" s="36" t="s">
        <v>4963</v>
      </c>
      <c r="G4554" s="37" t="s">
        <v>5288</v>
      </c>
      <c r="H4554" s="38">
        <v>39752</v>
      </c>
      <c r="I4554" s="39">
        <v>25</v>
      </c>
      <c r="J4554" s="74">
        <v>1131.29</v>
      </c>
      <c r="K4554" s="40">
        <v>0</v>
      </c>
      <c r="L4554" s="41">
        <f t="shared" si="647"/>
        <v>0</v>
      </c>
      <c r="M4554" s="39">
        <v>25</v>
      </c>
      <c r="N4554" s="42">
        <f t="shared" si="643"/>
        <v>6.6611909650924028</v>
      </c>
      <c r="O4554" s="43">
        <f t="shared" si="644"/>
        <v>0</v>
      </c>
      <c r="P4554" s="44">
        <f t="shared" si="645"/>
        <v>0</v>
      </c>
      <c r="Q4554" s="44" t="str">
        <f t="shared" si="646"/>
        <v xml:space="preserve"> </v>
      </c>
      <c r="R4554" s="44" t="str">
        <f>VLOOKUP(S4554,Sheet8!B:C,2,0)</f>
        <v>GOTCHA</v>
      </c>
      <c r="S4554" s="6" t="s">
        <v>7033</v>
      </c>
      <c r="T4554" s="6" t="str">
        <f>VLOOKUP(U4554,'17-1'!J:K,2,0)</f>
        <v>IM HERE</v>
      </c>
      <c r="U4554" s="6" t="s">
        <v>26781</v>
      </c>
    </row>
    <row r="4555" spans="1:21" x14ac:dyDescent="0.25">
      <c r="A4555" s="35">
        <v>8447</v>
      </c>
      <c r="B4555" s="36">
        <v>371</v>
      </c>
      <c r="C4555" s="36">
        <v>20007280</v>
      </c>
      <c r="D4555" s="36">
        <v>100719</v>
      </c>
      <c r="E4555" s="36">
        <v>30200014</v>
      </c>
      <c r="F4555" s="36" t="s">
        <v>4963</v>
      </c>
      <c r="G4555" s="37" t="s">
        <v>5288</v>
      </c>
      <c r="H4555" s="38">
        <v>39813</v>
      </c>
      <c r="I4555" s="39">
        <v>25</v>
      </c>
      <c r="J4555" s="74">
        <v>1114.02</v>
      </c>
      <c r="K4555" s="40">
        <v>0</v>
      </c>
      <c r="L4555" s="41">
        <f t="shared" si="647"/>
        <v>0</v>
      </c>
      <c r="M4555" s="39">
        <v>25</v>
      </c>
      <c r="N4555" s="42">
        <f t="shared" si="643"/>
        <v>6.494182067077344</v>
      </c>
      <c r="O4555" s="43">
        <f t="shared" si="644"/>
        <v>0</v>
      </c>
      <c r="P4555" s="44">
        <f t="shared" si="645"/>
        <v>0</v>
      </c>
      <c r="Q4555" s="44" t="str">
        <f t="shared" si="646"/>
        <v xml:space="preserve"> </v>
      </c>
      <c r="R4555" s="44" t="e">
        <f>VLOOKUP(S4555,Sheet8!B:C,2,0)</f>
        <v>#N/A</v>
      </c>
      <c r="S4555" s="6" t="s">
        <v>13206</v>
      </c>
      <c r="T4555" s="6" t="e">
        <f>VLOOKUP(U4555,'17-1'!J:K,2,0)</f>
        <v>#N/A</v>
      </c>
      <c r="U4555" s="6" t="s">
        <v>38048</v>
      </c>
    </row>
    <row r="4556" spans="1:21" x14ac:dyDescent="0.25">
      <c r="A4556" s="35">
        <v>205</v>
      </c>
      <c r="B4556" s="36">
        <v>304</v>
      </c>
      <c r="C4556" s="36">
        <v>10000155</v>
      </c>
      <c r="D4556" s="36">
        <v>100718</v>
      </c>
      <c r="E4556" s="36">
        <v>30200014</v>
      </c>
      <c r="F4556" s="36" t="s">
        <v>4963</v>
      </c>
      <c r="G4556" s="37" t="s">
        <v>5247</v>
      </c>
      <c r="H4556" s="38">
        <v>39659</v>
      </c>
      <c r="I4556" s="39">
        <v>25</v>
      </c>
      <c r="J4556" s="74">
        <v>972.88</v>
      </c>
      <c r="K4556" s="40">
        <v>0</v>
      </c>
      <c r="L4556" s="41">
        <f t="shared" si="647"/>
        <v>0</v>
      </c>
      <c r="M4556" s="39">
        <v>25</v>
      </c>
      <c r="N4556" s="42">
        <f t="shared" si="643"/>
        <v>6.9158110882956878</v>
      </c>
      <c r="O4556" s="43">
        <f t="shared" si="644"/>
        <v>0</v>
      </c>
      <c r="P4556" s="44">
        <f t="shared" si="645"/>
        <v>0</v>
      </c>
      <c r="Q4556" s="44" t="str">
        <f t="shared" si="646"/>
        <v xml:space="preserve"> </v>
      </c>
      <c r="R4556" s="44" t="str">
        <f>VLOOKUP(S4556,Sheet8!B:C,2,0)</f>
        <v>GOTCHA</v>
      </c>
      <c r="S4556" s="6" t="s">
        <v>6902</v>
      </c>
      <c r="T4556" s="6" t="str">
        <f>VLOOKUP(U4556,'17-1'!J:K,2,0)</f>
        <v>IM HERE</v>
      </c>
      <c r="U4556" s="6" t="s">
        <v>26650</v>
      </c>
    </row>
    <row r="4557" spans="1:21" x14ac:dyDescent="0.25">
      <c r="A4557" s="35">
        <v>1400</v>
      </c>
      <c r="B4557" s="36">
        <v>310</v>
      </c>
      <c r="C4557" s="36">
        <v>20003241</v>
      </c>
      <c r="D4557" s="36">
        <v>100718</v>
      </c>
      <c r="E4557" s="36">
        <v>30200014</v>
      </c>
      <c r="F4557" s="36" t="s">
        <v>4963</v>
      </c>
      <c r="G4557" s="37" t="s">
        <v>5254</v>
      </c>
      <c r="H4557" s="38">
        <v>39659</v>
      </c>
      <c r="I4557" s="39">
        <v>25</v>
      </c>
      <c r="J4557" s="74">
        <v>1018.43</v>
      </c>
      <c r="K4557" s="40">
        <v>0</v>
      </c>
      <c r="L4557" s="41">
        <f t="shared" si="647"/>
        <v>0</v>
      </c>
      <c r="M4557" s="39">
        <v>25</v>
      </c>
      <c r="N4557" s="42">
        <f t="shared" si="643"/>
        <v>6.9158110882956878</v>
      </c>
      <c r="O4557" s="43">
        <f t="shared" si="644"/>
        <v>0</v>
      </c>
      <c r="P4557" s="44">
        <f t="shared" si="645"/>
        <v>0</v>
      </c>
      <c r="Q4557" s="44" t="str">
        <f t="shared" si="646"/>
        <v xml:space="preserve"> </v>
      </c>
      <c r="R4557" s="44" t="str">
        <f>VLOOKUP(S4557,Sheet8!B:C,2,0)</f>
        <v>GOTCHA</v>
      </c>
      <c r="S4557" s="6" t="s">
        <v>6909</v>
      </c>
      <c r="T4557" s="6" t="str">
        <f>VLOOKUP(U4557,'17-1'!J:K,2,0)</f>
        <v>IM HERE</v>
      </c>
      <c r="U4557" s="6" t="s">
        <v>26657</v>
      </c>
    </row>
    <row r="4558" spans="1:21" x14ac:dyDescent="0.25">
      <c r="A4558" s="35">
        <v>593</v>
      </c>
      <c r="B4558" s="36">
        <v>304</v>
      </c>
      <c r="C4558" s="36">
        <v>10000637</v>
      </c>
      <c r="D4558" s="36">
        <v>100718</v>
      </c>
      <c r="E4558" s="36">
        <v>30200017</v>
      </c>
      <c r="F4558" s="36" t="s">
        <v>4944</v>
      </c>
      <c r="G4558" s="37" t="s">
        <v>5244</v>
      </c>
      <c r="H4558" s="38">
        <v>39659</v>
      </c>
      <c r="I4558" s="39">
        <v>25</v>
      </c>
      <c r="J4558" s="74">
        <v>952.02</v>
      </c>
      <c r="K4558" s="40">
        <v>0</v>
      </c>
      <c r="L4558" s="41">
        <f t="shared" si="647"/>
        <v>0</v>
      </c>
      <c r="M4558" s="39">
        <v>25</v>
      </c>
      <c r="N4558" s="42">
        <f t="shared" si="643"/>
        <v>6.9158110882956878</v>
      </c>
      <c r="O4558" s="43">
        <f t="shared" si="644"/>
        <v>0</v>
      </c>
      <c r="P4558" s="44">
        <f t="shared" si="645"/>
        <v>0</v>
      </c>
      <c r="Q4558" s="44" t="str">
        <f t="shared" si="646"/>
        <v xml:space="preserve"> </v>
      </c>
      <c r="R4558" s="44" t="str">
        <f>VLOOKUP(S4558,Sheet8!B:C,2,0)</f>
        <v>GOTCHA</v>
      </c>
      <c r="S4558" s="6" t="s">
        <v>6899</v>
      </c>
      <c r="T4558" s="6" t="str">
        <f>VLOOKUP(U4558,'17-1'!J:K,2,0)</f>
        <v>IM HERE</v>
      </c>
      <c r="U4558" s="6" t="s">
        <v>26647</v>
      </c>
    </row>
    <row r="4559" spans="1:21" x14ac:dyDescent="0.25">
      <c r="A4559" s="35">
        <v>212</v>
      </c>
      <c r="B4559" s="36">
        <v>304</v>
      </c>
      <c r="C4559" s="36">
        <v>10000167</v>
      </c>
      <c r="D4559" s="36">
        <v>100718</v>
      </c>
      <c r="E4559" s="36">
        <v>30200017</v>
      </c>
      <c r="F4559" s="36" t="s">
        <v>4944</v>
      </c>
      <c r="G4559" s="37" t="s">
        <v>5249</v>
      </c>
      <c r="H4559" s="38">
        <v>39659</v>
      </c>
      <c r="I4559" s="39">
        <v>25</v>
      </c>
      <c r="J4559" s="74">
        <v>941.39</v>
      </c>
      <c r="K4559" s="40">
        <v>0</v>
      </c>
      <c r="L4559" s="41">
        <f t="shared" si="647"/>
        <v>0</v>
      </c>
      <c r="M4559" s="39">
        <v>25</v>
      </c>
      <c r="N4559" s="42">
        <f t="shared" si="643"/>
        <v>6.9158110882956878</v>
      </c>
      <c r="O4559" s="43">
        <f t="shared" si="644"/>
        <v>0</v>
      </c>
      <c r="P4559" s="44">
        <f t="shared" si="645"/>
        <v>0</v>
      </c>
      <c r="Q4559" s="44" t="str">
        <f t="shared" si="646"/>
        <v xml:space="preserve"> </v>
      </c>
      <c r="R4559" s="44" t="str">
        <f>VLOOKUP(S4559,Sheet8!B:C,2,0)</f>
        <v>GOTCHA</v>
      </c>
      <c r="S4559" s="6" t="s">
        <v>6904</v>
      </c>
      <c r="T4559" s="6" t="str">
        <f>VLOOKUP(U4559,'17-1'!J:K,2,0)</f>
        <v>IM HERE</v>
      </c>
      <c r="U4559" s="6" t="s">
        <v>26652</v>
      </c>
    </row>
    <row r="4560" spans="1:21" x14ac:dyDescent="0.25">
      <c r="A4560" s="35">
        <v>312</v>
      </c>
      <c r="B4560" s="36">
        <v>304</v>
      </c>
      <c r="C4560" s="36">
        <v>10000282</v>
      </c>
      <c r="D4560" s="36">
        <v>100718</v>
      </c>
      <c r="E4560" s="36">
        <v>30200017</v>
      </c>
      <c r="F4560" s="36" t="s">
        <v>4944</v>
      </c>
      <c r="G4560" s="37" t="s">
        <v>5253</v>
      </c>
      <c r="H4560" s="38">
        <v>39659</v>
      </c>
      <c r="I4560" s="39">
        <v>25</v>
      </c>
      <c r="J4560" s="74">
        <v>1034.3599999999999</v>
      </c>
      <c r="K4560" s="40">
        <v>0</v>
      </c>
      <c r="L4560" s="41">
        <f t="shared" si="647"/>
        <v>0</v>
      </c>
      <c r="M4560" s="39">
        <v>25</v>
      </c>
      <c r="N4560" s="42">
        <f t="shared" si="643"/>
        <v>6.9158110882956878</v>
      </c>
      <c r="O4560" s="43">
        <f t="shared" si="644"/>
        <v>0</v>
      </c>
      <c r="P4560" s="44">
        <f t="shared" si="645"/>
        <v>0</v>
      </c>
      <c r="Q4560" s="44" t="str">
        <f t="shared" si="646"/>
        <v xml:space="preserve"> </v>
      </c>
      <c r="R4560" s="44" t="str">
        <f>VLOOKUP(S4560,Sheet8!B:C,2,0)</f>
        <v>GOTCHA</v>
      </c>
      <c r="S4560" s="6" t="s">
        <v>6908</v>
      </c>
      <c r="T4560" s="6" t="str">
        <f>VLOOKUP(U4560,'17-1'!J:K,2,0)</f>
        <v>IM HERE</v>
      </c>
      <c r="U4560" s="6" t="s">
        <v>26656</v>
      </c>
    </row>
    <row r="4561" spans="1:21" x14ac:dyDescent="0.25">
      <c r="A4561" s="35">
        <v>241</v>
      </c>
      <c r="B4561" s="36">
        <v>304</v>
      </c>
      <c r="C4561" s="36">
        <v>10000197</v>
      </c>
      <c r="D4561" s="36">
        <v>100718</v>
      </c>
      <c r="E4561" s="36">
        <v>30200014</v>
      </c>
      <c r="F4561" s="36" t="s">
        <v>4963</v>
      </c>
      <c r="G4561" s="37" t="s">
        <v>5293</v>
      </c>
      <c r="H4561" s="38">
        <v>39752</v>
      </c>
      <c r="I4561" s="39">
        <v>25</v>
      </c>
      <c r="J4561" s="74">
        <v>993.73</v>
      </c>
      <c r="K4561" s="40">
        <v>0</v>
      </c>
      <c r="L4561" s="41">
        <f t="shared" si="647"/>
        <v>0</v>
      </c>
      <c r="M4561" s="39">
        <v>25</v>
      </c>
      <c r="N4561" s="42">
        <f t="shared" si="643"/>
        <v>6.6611909650924028</v>
      </c>
      <c r="O4561" s="43">
        <f t="shared" si="644"/>
        <v>0</v>
      </c>
      <c r="P4561" s="44">
        <f t="shared" si="645"/>
        <v>0</v>
      </c>
      <c r="Q4561" s="44" t="str">
        <f t="shared" si="646"/>
        <v xml:space="preserve"> </v>
      </c>
      <c r="R4561" s="44" t="str">
        <f>VLOOKUP(S4561,Sheet8!B:C,2,0)</f>
        <v>GOTCHA</v>
      </c>
      <c r="S4561" s="6" t="s">
        <v>7039</v>
      </c>
      <c r="T4561" s="6" t="str">
        <f>VLOOKUP(U4561,'17-1'!J:K,2,0)</f>
        <v>IM HERE</v>
      </c>
      <c r="U4561" s="6" t="s">
        <v>26787</v>
      </c>
    </row>
    <row r="4562" spans="1:21" x14ac:dyDescent="0.25">
      <c r="A4562" s="35">
        <v>717</v>
      </c>
      <c r="B4562" s="36">
        <v>304</v>
      </c>
      <c r="C4562" s="36">
        <v>10000781</v>
      </c>
      <c r="D4562" s="36">
        <v>100718</v>
      </c>
      <c r="E4562" s="36">
        <v>30200014</v>
      </c>
      <c r="F4562" s="36" t="s">
        <v>4963</v>
      </c>
      <c r="G4562" s="37" t="s">
        <v>5240</v>
      </c>
      <c r="H4562" s="38">
        <v>39659</v>
      </c>
      <c r="I4562" s="39">
        <v>25</v>
      </c>
      <c r="J4562" s="74">
        <v>944.72</v>
      </c>
      <c r="K4562" s="40">
        <v>0</v>
      </c>
      <c r="L4562" s="41">
        <f t="shared" si="647"/>
        <v>0</v>
      </c>
      <c r="M4562" s="39">
        <v>25</v>
      </c>
      <c r="N4562" s="42">
        <f t="shared" si="643"/>
        <v>6.9158110882956878</v>
      </c>
      <c r="O4562" s="43">
        <f t="shared" si="644"/>
        <v>0</v>
      </c>
      <c r="P4562" s="44">
        <f t="shared" si="645"/>
        <v>0</v>
      </c>
      <c r="Q4562" s="44" t="str">
        <f t="shared" si="646"/>
        <v xml:space="preserve"> </v>
      </c>
      <c r="R4562" s="44" t="str">
        <f>VLOOKUP(S4562,Sheet8!B:C,2,0)</f>
        <v>GOTCHA</v>
      </c>
      <c r="S4562" s="6" t="s">
        <v>6895</v>
      </c>
      <c r="T4562" s="6" t="str">
        <f>VLOOKUP(U4562,'17-1'!J:K,2,0)</f>
        <v>IM HERE</v>
      </c>
      <c r="U4562" s="6" t="s">
        <v>26643</v>
      </c>
    </row>
    <row r="4563" spans="1:21" x14ac:dyDescent="0.25">
      <c r="A4563" s="35">
        <v>739</v>
      </c>
      <c r="B4563" s="36">
        <v>304</v>
      </c>
      <c r="C4563" s="36">
        <v>10000809</v>
      </c>
      <c r="D4563" s="36">
        <v>100718</v>
      </c>
      <c r="E4563" s="36">
        <v>30200014</v>
      </c>
      <c r="F4563" s="36" t="s">
        <v>4963</v>
      </c>
      <c r="G4563" s="37" t="s">
        <v>5257</v>
      </c>
      <c r="H4563" s="38">
        <v>39659</v>
      </c>
      <c r="I4563" s="39">
        <v>25</v>
      </c>
      <c r="J4563" s="74">
        <v>972.39</v>
      </c>
      <c r="K4563" s="40">
        <v>0</v>
      </c>
      <c r="L4563" s="41">
        <f t="shared" si="647"/>
        <v>0</v>
      </c>
      <c r="M4563" s="39">
        <v>25</v>
      </c>
      <c r="N4563" s="42">
        <f t="shared" si="643"/>
        <v>6.9158110882956878</v>
      </c>
      <c r="O4563" s="43">
        <f t="shared" si="644"/>
        <v>0</v>
      </c>
      <c r="P4563" s="44">
        <f t="shared" si="645"/>
        <v>0</v>
      </c>
      <c r="Q4563" s="44" t="str">
        <f t="shared" si="646"/>
        <v xml:space="preserve"> </v>
      </c>
      <c r="R4563" s="44" t="str">
        <f>VLOOKUP(S4563,Sheet8!B:C,2,0)</f>
        <v>GOTCHA</v>
      </c>
      <c r="S4563" s="6" t="s">
        <v>6912</v>
      </c>
      <c r="T4563" s="6" t="str">
        <f>VLOOKUP(U4563,'17-1'!J:K,2,0)</f>
        <v>IM HERE</v>
      </c>
      <c r="U4563" s="6" t="s">
        <v>26660</v>
      </c>
    </row>
    <row r="4564" spans="1:21" x14ac:dyDescent="0.25">
      <c r="A4564" s="35">
        <v>8453</v>
      </c>
      <c r="B4564" s="36">
        <v>371</v>
      </c>
      <c r="C4564" s="36">
        <v>20007286</v>
      </c>
      <c r="D4564" s="36">
        <v>100719</v>
      </c>
      <c r="E4564" s="36">
        <v>30200017</v>
      </c>
      <c r="F4564" s="36" t="s">
        <v>4944</v>
      </c>
      <c r="G4564" s="37" t="s">
        <v>5252</v>
      </c>
      <c r="H4564" s="38">
        <v>39659</v>
      </c>
      <c r="I4564" s="39">
        <v>25</v>
      </c>
      <c r="J4564" s="74">
        <v>1108.7</v>
      </c>
      <c r="K4564" s="40">
        <v>0</v>
      </c>
      <c r="L4564" s="41">
        <f t="shared" si="647"/>
        <v>0</v>
      </c>
      <c r="M4564" s="39">
        <v>25</v>
      </c>
      <c r="N4564" s="42">
        <f t="shared" si="643"/>
        <v>6.9158110882956878</v>
      </c>
      <c r="O4564" s="43">
        <f t="shared" si="644"/>
        <v>0</v>
      </c>
      <c r="P4564" s="44">
        <f t="shared" si="645"/>
        <v>0</v>
      </c>
      <c r="Q4564" s="44" t="str">
        <f t="shared" si="646"/>
        <v xml:space="preserve"> </v>
      </c>
      <c r="R4564" s="44" t="str">
        <f>VLOOKUP(S4564,Sheet8!B:C,2,0)</f>
        <v>GOTCHA</v>
      </c>
      <c r="S4564" s="6" t="s">
        <v>6907</v>
      </c>
      <c r="T4564" s="6" t="str">
        <f>VLOOKUP(U4564,'17-1'!J:K,2,0)</f>
        <v>IM HERE</v>
      </c>
      <c r="U4564" s="6" t="s">
        <v>26655</v>
      </c>
    </row>
    <row r="4565" spans="1:21" x14ac:dyDescent="0.25">
      <c r="A4565" s="35">
        <v>8614</v>
      </c>
      <c r="B4565" s="36">
        <v>380</v>
      </c>
      <c r="C4565" s="36">
        <v>20004650</v>
      </c>
      <c r="D4565" s="36">
        <v>100719</v>
      </c>
      <c r="E4565" s="36">
        <v>30200014</v>
      </c>
      <c r="F4565" s="36" t="s">
        <v>4963</v>
      </c>
      <c r="G4565" s="37" t="s">
        <v>6155</v>
      </c>
      <c r="H4565" s="38">
        <v>39568</v>
      </c>
      <c r="I4565" s="39">
        <v>25</v>
      </c>
      <c r="J4565" s="74">
        <v>1513.74</v>
      </c>
      <c r="K4565" s="40">
        <v>0</v>
      </c>
      <c r="L4565" s="41">
        <f t="shared" si="647"/>
        <v>0</v>
      </c>
      <c r="M4565" s="39">
        <v>25</v>
      </c>
      <c r="N4565" s="42">
        <f t="shared" si="643"/>
        <v>7.1649555099247095</v>
      </c>
      <c r="O4565" s="43">
        <f t="shared" si="644"/>
        <v>0</v>
      </c>
      <c r="P4565" s="44">
        <f t="shared" si="645"/>
        <v>0</v>
      </c>
      <c r="Q4565" s="44" t="str">
        <f t="shared" si="646"/>
        <v xml:space="preserve"> </v>
      </c>
      <c r="R4565" s="44" t="str">
        <f>VLOOKUP(S4565,Sheet8!B:C,2,0)</f>
        <v>GOTCHA</v>
      </c>
      <c r="S4565" s="6" t="s">
        <v>10168</v>
      </c>
      <c r="T4565" s="6" t="str">
        <f>VLOOKUP(U4565,'17-1'!J:K,2,0)</f>
        <v>IM HERE</v>
      </c>
      <c r="U4565" s="6" t="s">
        <v>30008</v>
      </c>
    </row>
    <row r="4566" spans="1:21" x14ac:dyDescent="0.25">
      <c r="A4566" s="35">
        <v>637</v>
      </c>
      <c r="B4566" s="36">
        <v>304</v>
      </c>
      <c r="C4566" s="36">
        <v>10000687</v>
      </c>
      <c r="D4566" s="36">
        <v>100718</v>
      </c>
      <c r="E4566" s="36">
        <v>30200017</v>
      </c>
      <c r="F4566" s="36" t="s">
        <v>4944</v>
      </c>
      <c r="G4566" s="37" t="s">
        <v>5962</v>
      </c>
      <c r="H4566" s="38">
        <v>39082</v>
      </c>
      <c r="I4566" s="39">
        <v>25</v>
      </c>
      <c r="J4566" s="74">
        <v>995.45</v>
      </c>
      <c r="K4566" s="40">
        <v>0</v>
      </c>
      <c r="L4566" s="41">
        <f t="shared" si="647"/>
        <v>0</v>
      </c>
      <c r="M4566" s="39">
        <v>25</v>
      </c>
      <c r="N4566" s="42">
        <f t="shared" si="643"/>
        <v>8.4955509924709105</v>
      </c>
      <c r="O4566" s="43">
        <f t="shared" si="644"/>
        <v>0</v>
      </c>
      <c r="P4566" s="44">
        <f t="shared" si="645"/>
        <v>0</v>
      </c>
      <c r="Q4566" s="44" t="str">
        <f t="shared" si="646"/>
        <v xml:space="preserve"> </v>
      </c>
      <c r="R4566" s="44" t="str">
        <f>VLOOKUP(S4566,Sheet8!B:C,2,0)</f>
        <v>GOTCHA</v>
      </c>
      <c r="S4566" s="6" t="s">
        <v>9264</v>
      </c>
      <c r="T4566" s="6" t="str">
        <f>VLOOKUP(U4566,'17-1'!J:K,2,0)</f>
        <v>IM HERE</v>
      </c>
      <c r="U4566" s="6" t="s">
        <v>29102</v>
      </c>
    </row>
    <row r="4567" spans="1:21" x14ac:dyDescent="0.25">
      <c r="A4567" s="35">
        <v>8477</v>
      </c>
      <c r="B4567" s="36">
        <v>371</v>
      </c>
      <c r="C4567" s="36">
        <v>20007469</v>
      </c>
      <c r="D4567" s="36">
        <v>100719</v>
      </c>
      <c r="E4567" s="36">
        <v>30200017</v>
      </c>
      <c r="F4567" s="36" t="s">
        <v>4944</v>
      </c>
      <c r="G4567" s="37" t="s">
        <v>5937</v>
      </c>
      <c r="H4567" s="38">
        <v>38990</v>
      </c>
      <c r="I4567" s="39">
        <v>25</v>
      </c>
      <c r="J4567" s="74">
        <v>1094.5999999999999</v>
      </c>
      <c r="K4567" s="40">
        <v>0</v>
      </c>
      <c r="L4567" s="41">
        <f t="shared" si="647"/>
        <v>0</v>
      </c>
      <c r="M4567" s="39">
        <v>25</v>
      </c>
      <c r="N4567" s="42">
        <f t="shared" si="643"/>
        <v>8.7474332648870643</v>
      </c>
      <c r="O4567" s="43">
        <f t="shared" si="644"/>
        <v>0</v>
      </c>
      <c r="P4567" s="44">
        <f t="shared" si="645"/>
        <v>0</v>
      </c>
      <c r="Q4567" s="44" t="str">
        <f t="shared" si="646"/>
        <v xml:space="preserve"> </v>
      </c>
      <c r="R4567" s="44" t="str">
        <f>VLOOKUP(S4567,Sheet8!B:C,2,0)</f>
        <v>GOTCHA</v>
      </c>
      <c r="S4567" s="6" t="s">
        <v>9085</v>
      </c>
      <c r="T4567" s="6" t="str">
        <f>VLOOKUP(U4567,'17-1'!J:K,2,0)</f>
        <v>IM HERE</v>
      </c>
      <c r="U4567" s="6" t="s">
        <v>28923</v>
      </c>
    </row>
    <row r="4568" spans="1:21" x14ac:dyDescent="0.25">
      <c r="A4568" s="35">
        <v>8455</v>
      </c>
      <c r="B4568" s="36">
        <v>371</v>
      </c>
      <c r="C4568" s="36">
        <v>20007317</v>
      </c>
      <c r="D4568" s="36">
        <v>100719</v>
      </c>
      <c r="E4568" s="36">
        <v>30200014</v>
      </c>
      <c r="F4568" s="36" t="s">
        <v>4963</v>
      </c>
      <c r="G4568" s="37" t="s">
        <v>5223</v>
      </c>
      <c r="H4568" s="38">
        <v>39629</v>
      </c>
      <c r="I4568" s="39">
        <v>25</v>
      </c>
      <c r="J4568" s="74">
        <v>1091.58</v>
      </c>
      <c r="K4568" s="40">
        <v>0</v>
      </c>
      <c r="L4568" s="41">
        <f t="shared" si="647"/>
        <v>0</v>
      </c>
      <c r="M4568" s="39">
        <v>25</v>
      </c>
      <c r="N4568" s="42">
        <f t="shared" si="643"/>
        <v>6.9979466119096507</v>
      </c>
      <c r="O4568" s="43">
        <f t="shared" si="644"/>
        <v>0</v>
      </c>
      <c r="P4568" s="44">
        <f t="shared" si="645"/>
        <v>0</v>
      </c>
      <c r="Q4568" s="44" t="str">
        <f t="shared" si="646"/>
        <v xml:space="preserve"> </v>
      </c>
      <c r="R4568" s="44" t="e">
        <f>VLOOKUP(S4568,Sheet8!B:C,2,0)</f>
        <v>#N/A</v>
      </c>
      <c r="S4568" s="6" t="s">
        <v>13207</v>
      </c>
      <c r="T4568" s="6" t="e">
        <f>VLOOKUP(U4568,'17-1'!J:K,2,0)</f>
        <v>#N/A</v>
      </c>
      <c r="U4568" s="6" t="s">
        <v>38049</v>
      </c>
    </row>
    <row r="4569" spans="1:21" x14ac:dyDescent="0.25">
      <c r="A4569" s="35">
        <v>5942</v>
      </c>
      <c r="B4569" s="36">
        <v>334</v>
      </c>
      <c r="C4569" s="36">
        <v>10000094</v>
      </c>
      <c r="D4569" s="36">
        <v>100718</v>
      </c>
      <c r="E4569" s="36">
        <v>30200014</v>
      </c>
      <c r="F4569" s="36" t="s">
        <v>4963</v>
      </c>
      <c r="G4569" s="37" t="s">
        <v>6149</v>
      </c>
      <c r="H4569" s="38">
        <v>39568</v>
      </c>
      <c r="I4569" s="39">
        <v>25</v>
      </c>
      <c r="J4569" s="74">
        <v>1043.9100000000001</v>
      </c>
      <c r="K4569" s="40">
        <v>0</v>
      </c>
      <c r="L4569" s="41">
        <f t="shared" si="647"/>
        <v>0</v>
      </c>
      <c r="M4569" s="39">
        <v>25</v>
      </c>
      <c r="N4569" s="42">
        <f t="shared" si="643"/>
        <v>7.1649555099247095</v>
      </c>
      <c r="O4569" s="43">
        <f t="shared" si="644"/>
        <v>0</v>
      </c>
      <c r="P4569" s="44">
        <f t="shared" si="645"/>
        <v>0</v>
      </c>
      <c r="Q4569" s="44" t="str">
        <f t="shared" si="646"/>
        <v xml:space="preserve"> </v>
      </c>
      <c r="R4569" s="44" t="str">
        <f>VLOOKUP(S4569,Sheet8!B:C,2,0)</f>
        <v>GOTCHA</v>
      </c>
      <c r="S4569" s="6" t="s">
        <v>10162</v>
      </c>
      <c r="T4569" s="6" t="str">
        <f>VLOOKUP(U4569,'17-1'!J:K,2,0)</f>
        <v>IM HERE</v>
      </c>
      <c r="U4569" s="6" t="s">
        <v>30002</v>
      </c>
    </row>
    <row r="4570" spans="1:21" x14ac:dyDescent="0.25">
      <c r="A4570" s="35">
        <v>7494</v>
      </c>
      <c r="B4570" s="36">
        <v>371</v>
      </c>
      <c r="C4570" s="36">
        <v>20000955</v>
      </c>
      <c r="D4570" s="36">
        <v>100719</v>
      </c>
      <c r="E4570" s="36">
        <v>30200014</v>
      </c>
      <c r="F4570" s="36" t="s">
        <v>4963</v>
      </c>
      <c r="G4570" s="37" t="s">
        <v>6030</v>
      </c>
      <c r="H4570" s="38">
        <v>39294</v>
      </c>
      <c r="I4570" s="39">
        <v>25</v>
      </c>
      <c r="J4570" s="74">
        <v>1110.98</v>
      </c>
      <c r="K4570" s="40">
        <v>0</v>
      </c>
      <c r="L4570" s="41">
        <f t="shared" si="647"/>
        <v>0</v>
      </c>
      <c r="M4570" s="39">
        <v>25</v>
      </c>
      <c r="N4570" s="42">
        <f t="shared" si="643"/>
        <v>7.915126625598905</v>
      </c>
      <c r="O4570" s="43">
        <f t="shared" si="644"/>
        <v>0</v>
      </c>
      <c r="P4570" s="44">
        <f t="shared" si="645"/>
        <v>0</v>
      </c>
      <c r="Q4570" s="44" t="str">
        <f t="shared" si="646"/>
        <v xml:space="preserve"> </v>
      </c>
      <c r="R4570" s="44" t="str">
        <f>VLOOKUP(S4570,Sheet8!B:C,2,0)</f>
        <v>GOTCHA</v>
      </c>
      <c r="S4570" s="6" t="s">
        <v>9709</v>
      </c>
      <c r="T4570" s="6" t="str">
        <f>VLOOKUP(U4570,'17-1'!J:K,2,0)</f>
        <v>IM HERE</v>
      </c>
      <c r="U4570" s="6" t="s">
        <v>29548</v>
      </c>
    </row>
    <row r="4571" spans="1:21" x14ac:dyDescent="0.25">
      <c r="A4571" s="35">
        <v>2353</v>
      </c>
      <c r="B4571" s="36">
        <v>311</v>
      </c>
      <c r="C4571" s="36">
        <v>20007113</v>
      </c>
      <c r="D4571" s="36">
        <v>100718</v>
      </c>
      <c r="E4571" s="36">
        <v>30200014</v>
      </c>
      <c r="F4571" s="36" t="s">
        <v>4963</v>
      </c>
      <c r="G4571" s="37" t="s">
        <v>6035</v>
      </c>
      <c r="H4571" s="38">
        <v>39294</v>
      </c>
      <c r="I4571" s="39">
        <v>25</v>
      </c>
      <c r="J4571" s="74">
        <v>1031.0899999999999</v>
      </c>
      <c r="K4571" s="40">
        <v>0</v>
      </c>
      <c r="L4571" s="41">
        <f t="shared" si="647"/>
        <v>0</v>
      </c>
      <c r="M4571" s="39">
        <v>25</v>
      </c>
      <c r="N4571" s="42">
        <f t="shared" si="643"/>
        <v>7.915126625598905</v>
      </c>
      <c r="O4571" s="43">
        <f t="shared" si="644"/>
        <v>0</v>
      </c>
      <c r="P4571" s="44">
        <f t="shared" si="645"/>
        <v>0</v>
      </c>
      <c r="Q4571" s="44" t="str">
        <f t="shared" si="646"/>
        <v xml:space="preserve"> </v>
      </c>
      <c r="R4571" s="44" t="str">
        <f>VLOOKUP(S4571,Sheet8!B:C,2,0)</f>
        <v>GOTCHA</v>
      </c>
      <c r="S4571" s="6" t="s">
        <v>9714</v>
      </c>
      <c r="T4571" s="6" t="str">
        <f>VLOOKUP(U4571,'17-1'!J:K,2,0)</f>
        <v>IM HERE</v>
      </c>
      <c r="U4571" s="6" t="s">
        <v>29553</v>
      </c>
    </row>
    <row r="4572" spans="1:21" x14ac:dyDescent="0.25">
      <c r="A4572" s="35">
        <v>7904</v>
      </c>
      <c r="B4572" s="36">
        <v>371</v>
      </c>
      <c r="C4572" s="36">
        <v>20003889</v>
      </c>
      <c r="D4572" s="36">
        <v>100719</v>
      </c>
      <c r="E4572" s="36">
        <v>30200014</v>
      </c>
      <c r="F4572" s="36" t="s">
        <v>4963</v>
      </c>
      <c r="G4572" s="37" t="s">
        <v>6063</v>
      </c>
      <c r="H4572" s="38">
        <v>39355</v>
      </c>
      <c r="I4572" s="39">
        <v>25</v>
      </c>
      <c r="J4572" s="74">
        <v>1060.94</v>
      </c>
      <c r="K4572" s="40">
        <v>0</v>
      </c>
      <c r="L4572" s="41">
        <f t="shared" si="647"/>
        <v>0</v>
      </c>
      <c r="M4572" s="39">
        <v>25</v>
      </c>
      <c r="N4572" s="42">
        <f t="shared" si="643"/>
        <v>7.7481177275838471</v>
      </c>
      <c r="O4572" s="43">
        <f t="shared" si="644"/>
        <v>0</v>
      </c>
      <c r="P4572" s="44">
        <f t="shared" si="645"/>
        <v>0</v>
      </c>
      <c r="Q4572" s="44" t="str">
        <f t="shared" si="646"/>
        <v xml:space="preserve"> </v>
      </c>
      <c r="R4572" s="44" t="str">
        <f>VLOOKUP(S4572,Sheet8!B:C,2,0)</f>
        <v>GOTCHA</v>
      </c>
      <c r="S4572" s="6" t="s">
        <v>9845</v>
      </c>
      <c r="T4572" s="6" t="str">
        <f>VLOOKUP(U4572,'17-1'!J:K,2,0)</f>
        <v>IM HERE</v>
      </c>
      <c r="U4572" s="6" t="s">
        <v>29684</v>
      </c>
    </row>
    <row r="4573" spans="1:21" x14ac:dyDescent="0.25">
      <c r="A4573" s="35">
        <v>155</v>
      </c>
      <c r="B4573" s="36">
        <v>304</v>
      </c>
      <c r="C4573" s="36">
        <v>10000091</v>
      </c>
      <c r="D4573" s="36">
        <v>100718</v>
      </c>
      <c r="E4573" s="36">
        <v>30200014</v>
      </c>
      <c r="F4573" s="36" t="s">
        <v>4963</v>
      </c>
      <c r="G4573" s="37" t="s">
        <v>6043</v>
      </c>
      <c r="H4573" s="38">
        <v>39325</v>
      </c>
      <c r="I4573" s="39">
        <v>25</v>
      </c>
      <c r="J4573" s="74">
        <v>938.63</v>
      </c>
      <c r="K4573" s="40">
        <v>0</v>
      </c>
      <c r="L4573" s="41">
        <f t="shared" si="647"/>
        <v>0</v>
      </c>
      <c r="M4573" s="39">
        <v>25</v>
      </c>
      <c r="N4573" s="42">
        <f t="shared" si="643"/>
        <v>7.83025325119781</v>
      </c>
      <c r="O4573" s="43">
        <f t="shared" si="644"/>
        <v>0</v>
      </c>
      <c r="P4573" s="44">
        <f t="shared" si="645"/>
        <v>0</v>
      </c>
      <c r="Q4573" s="44" t="str">
        <f t="shared" si="646"/>
        <v xml:space="preserve"> </v>
      </c>
      <c r="R4573" s="44" t="str">
        <f>VLOOKUP(S4573,Sheet8!B:C,2,0)</f>
        <v>GOTCHA</v>
      </c>
      <c r="S4573" s="6" t="s">
        <v>9746</v>
      </c>
      <c r="T4573" s="6" t="str">
        <f>VLOOKUP(U4573,'17-1'!J:K,2,0)</f>
        <v>IM HERE</v>
      </c>
      <c r="U4573" s="6" t="s">
        <v>29585</v>
      </c>
    </row>
    <row r="4574" spans="1:21" x14ac:dyDescent="0.25">
      <c r="A4574" s="35">
        <v>661</v>
      </c>
      <c r="B4574" s="36">
        <v>304</v>
      </c>
      <c r="C4574" s="36">
        <v>10000717</v>
      </c>
      <c r="D4574" s="36">
        <v>100718</v>
      </c>
      <c r="E4574" s="36">
        <v>30200017</v>
      </c>
      <c r="F4574" s="36" t="s">
        <v>4944</v>
      </c>
      <c r="G4574" s="37" t="s">
        <v>6144</v>
      </c>
      <c r="H4574" s="38">
        <v>39568</v>
      </c>
      <c r="I4574" s="39">
        <v>25</v>
      </c>
      <c r="J4574" s="74">
        <v>996.79</v>
      </c>
      <c r="K4574" s="40">
        <v>0</v>
      </c>
      <c r="L4574" s="41">
        <f t="shared" si="647"/>
        <v>0</v>
      </c>
      <c r="M4574" s="39">
        <v>25</v>
      </c>
      <c r="N4574" s="42">
        <f t="shared" si="643"/>
        <v>7.1649555099247095</v>
      </c>
      <c r="O4574" s="43">
        <f t="shared" si="644"/>
        <v>0</v>
      </c>
      <c r="P4574" s="44">
        <f t="shared" si="645"/>
        <v>0</v>
      </c>
      <c r="Q4574" s="44" t="str">
        <f t="shared" si="646"/>
        <v xml:space="preserve"> </v>
      </c>
      <c r="R4574" s="44" t="str">
        <f>VLOOKUP(S4574,Sheet8!B:C,2,0)</f>
        <v>GOTCHA</v>
      </c>
      <c r="S4574" s="6" t="s">
        <v>10157</v>
      </c>
      <c r="T4574" s="6" t="str">
        <f>VLOOKUP(U4574,'17-1'!J:K,2,0)</f>
        <v>IM HERE</v>
      </c>
      <c r="U4574" s="6" t="s">
        <v>29997</v>
      </c>
    </row>
    <row r="4575" spans="1:21" x14ac:dyDescent="0.25">
      <c r="A4575" s="35">
        <v>1490</v>
      </c>
      <c r="B4575" s="36">
        <v>310</v>
      </c>
      <c r="C4575" s="36">
        <v>20004338</v>
      </c>
      <c r="D4575" s="36">
        <v>100718</v>
      </c>
      <c r="E4575" s="36">
        <v>30200017</v>
      </c>
      <c r="F4575" s="36" t="s">
        <v>4944</v>
      </c>
      <c r="G4575" s="37" t="s">
        <v>5975</v>
      </c>
      <c r="H4575" s="38">
        <v>39113</v>
      </c>
      <c r="I4575" s="39">
        <v>25</v>
      </c>
      <c r="J4575" s="74">
        <v>843.37</v>
      </c>
      <c r="K4575" s="40">
        <v>0</v>
      </c>
      <c r="L4575" s="41">
        <f t="shared" si="647"/>
        <v>0</v>
      </c>
      <c r="M4575" s="39">
        <v>25</v>
      </c>
      <c r="N4575" s="42">
        <f t="shared" ref="N4575:N4638" si="648">IF(M4575=" "," ",IF(+H4575&lt;=367," ",($C$6-H4575)/365.25))</f>
        <v>8.4106776180698155</v>
      </c>
      <c r="O4575" s="43">
        <f t="shared" ref="O4575:O4638" si="649">IF(+N4575&gt;=M4575,"--",L4575/M4575)</f>
        <v>0</v>
      </c>
      <c r="P4575" s="44">
        <f t="shared" ref="P4575:P4638" si="650">IF(+N4575/M4575&gt;1,L4575,L4575*N4575/M4575)</f>
        <v>0</v>
      </c>
      <c r="Q4575" s="44" t="str">
        <f t="shared" ref="Q4575:Q4638" si="651">IF(+L4575=0," ",IF(+L4575-P4575&lt;=0,0,(L4575-P4575)))</f>
        <v xml:space="preserve"> </v>
      </c>
      <c r="R4575" s="44" t="str">
        <f>VLOOKUP(S4575,Sheet8!B:C,2,0)</f>
        <v>GOTCHA</v>
      </c>
      <c r="S4575" s="6" t="s">
        <v>9331</v>
      </c>
      <c r="T4575" s="6" t="str">
        <f>VLOOKUP(U4575,'17-1'!J:K,2,0)</f>
        <v>IM HERE</v>
      </c>
      <c r="U4575" s="6" t="s">
        <v>29169</v>
      </c>
    </row>
    <row r="4576" spans="1:21" x14ac:dyDescent="0.25">
      <c r="A4576" s="35">
        <v>539</v>
      </c>
      <c r="B4576" s="36">
        <v>304</v>
      </c>
      <c r="C4576" s="36">
        <v>10000559</v>
      </c>
      <c r="D4576" s="36">
        <v>100718</v>
      </c>
      <c r="E4576" s="36">
        <v>30200014</v>
      </c>
      <c r="F4576" s="36" t="s">
        <v>4963</v>
      </c>
      <c r="G4576" s="37" t="s">
        <v>6088</v>
      </c>
      <c r="H4576" s="38">
        <v>39416</v>
      </c>
      <c r="I4576" s="39">
        <v>25</v>
      </c>
      <c r="J4576" s="74">
        <v>999.09</v>
      </c>
      <c r="K4576" s="40">
        <v>0</v>
      </c>
      <c r="L4576" s="41">
        <f t="shared" si="647"/>
        <v>0</v>
      </c>
      <c r="M4576" s="39">
        <v>25</v>
      </c>
      <c r="N4576" s="42">
        <f t="shared" si="648"/>
        <v>7.5811088295687883</v>
      </c>
      <c r="O4576" s="43">
        <f t="shared" si="649"/>
        <v>0</v>
      </c>
      <c r="P4576" s="44">
        <f t="shared" si="650"/>
        <v>0</v>
      </c>
      <c r="Q4576" s="44" t="str">
        <f t="shared" si="651"/>
        <v xml:space="preserve"> </v>
      </c>
      <c r="R4576" s="44" t="str">
        <f>VLOOKUP(S4576,Sheet8!B:C,2,0)</f>
        <v>GOTCHA</v>
      </c>
      <c r="S4576" s="6" t="s">
        <v>9980</v>
      </c>
      <c r="T4576" s="6" t="str">
        <f>VLOOKUP(U4576,'17-1'!J:K,2,0)</f>
        <v>IM HERE</v>
      </c>
      <c r="U4576" s="6" t="s">
        <v>29819</v>
      </c>
    </row>
    <row r="4577" spans="1:21" x14ac:dyDescent="0.25">
      <c r="A4577" s="35">
        <v>6477</v>
      </c>
      <c r="B4577" s="36">
        <v>340</v>
      </c>
      <c r="C4577" s="36">
        <v>60000040</v>
      </c>
      <c r="D4577" s="36">
        <v>100718</v>
      </c>
      <c r="E4577" s="36">
        <v>30200014</v>
      </c>
      <c r="F4577" s="36" t="s">
        <v>4963</v>
      </c>
      <c r="G4577" s="37" t="s">
        <v>6118</v>
      </c>
      <c r="H4577" s="38">
        <v>39507</v>
      </c>
      <c r="I4577" s="39">
        <v>25</v>
      </c>
      <c r="J4577" s="74">
        <v>1037.47</v>
      </c>
      <c r="K4577" s="40">
        <v>0</v>
      </c>
      <c r="L4577" s="41">
        <f t="shared" ref="L4577:L4640" si="652">J4577*K4577</f>
        <v>0</v>
      </c>
      <c r="M4577" s="39">
        <v>25</v>
      </c>
      <c r="N4577" s="42">
        <f t="shared" si="648"/>
        <v>7.3319644079397674</v>
      </c>
      <c r="O4577" s="43">
        <f t="shared" si="649"/>
        <v>0</v>
      </c>
      <c r="P4577" s="44">
        <f t="shared" si="650"/>
        <v>0</v>
      </c>
      <c r="Q4577" s="44" t="str">
        <f t="shared" si="651"/>
        <v xml:space="preserve"> </v>
      </c>
      <c r="R4577" s="44" t="str">
        <f>VLOOKUP(S4577,Sheet8!B:C,2,0)</f>
        <v>GOTCHA</v>
      </c>
      <c r="S4577" s="6" t="s">
        <v>10082</v>
      </c>
      <c r="T4577" s="6" t="str">
        <f>VLOOKUP(U4577,'17-1'!J:K,2,0)</f>
        <v>IM HERE</v>
      </c>
      <c r="U4577" s="6" t="s">
        <v>29921</v>
      </c>
    </row>
    <row r="4578" spans="1:21" x14ac:dyDescent="0.25">
      <c r="A4578" s="35">
        <v>720</v>
      </c>
      <c r="B4578" s="36">
        <v>304</v>
      </c>
      <c r="C4578" s="36">
        <v>10000784</v>
      </c>
      <c r="D4578" s="36">
        <v>100718</v>
      </c>
      <c r="E4578" s="36">
        <v>30200014</v>
      </c>
      <c r="F4578" s="36" t="s">
        <v>4963</v>
      </c>
      <c r="G4578" s="37" t="s">
        <v>5953</v>
      </c>
      <c r="H4578" s="38">
        <v>39051</v>
      </c>
      <c r="I4578" s="39">
        <v>25</v>
      </c>
      <c r="J4578" s="74">
        <v>935.1</v>
      </c>
      <c r="K4578" s="40">
        <v>0</v>
      </c>
      <c r="L4578" s="41">
        <f t="shared" si="652"/>
        <v>0</v>
      </c>
      <c r="M4578" s="39">
        <v>25</v>
      </c>
      <c r="N4578" s="42">
        <f t="shared" si="648"/>
        <v>8.5804243668720055</v>
      </c>
      <c r="O4578" s="43">
        <f t="shared" si="649"/>
        <v>0</v>
      </c>
      <c r="P4578" s="44">
        <f t="shared" si="650"/>
        <v>0</v>
      </c>
      <c r="Q4578" s="44" t="str">
        <f t="shared" si="651"/>
        <v xml:space="preserve"> </v>
      </c>
      <c r="R4578" s="44" t="str">
        <f>VLOOKUP(S4578,Sheet8!B:C,2,0)</f>
        <v>GOTCHA</v>
      </c>
      <c r="S4578" s="6" t="s">
        <v>9188</v>
      </c>
      <c r="T4578" s="6" t="str">
        <f>VLOOKUP(U4578,'17-1'!J:K,2,0)</f>
        <v>IM HERE</v>
      </c>
      <c r="U4578" s="6" t="s">
        <v>29026</v>
      </c>
    </row>
    <row r="4579" spans="1:21" x14ac:dyDescent="0.25">
      <c r="A4579" s="35">
        <v>650</v>
      </c>
      <c r="B4579" s="36">
        <v>304</v>
      </c>
      <c r="C4579" s="36">
        <v>10000705</v>
      </c>
      <c r="D4579" s="36">
        <v>100718</v>
      </c>
      <c r="E4579" s="36">
        <v>30200014</v>
      </c>
      <c r="F4579" s="36" t="s">
        <v>4963</v>
      </c>
      <c r="G4579" s="37" t="s">
        <v>5278</v>
      </c>
      <c r="H4579" s="38">
        <v>39721</v>
      </c>
      <c r="I4579" s="39">
        <v>25</v>
      </c>
      <c r="J4579" s="74">
        <v>973.4</v>
      </c>
      <c r="K4579" s="40">
        <v>0</v>
      </c>
      <c r="L4579" s="41">
        <f t="shared" si="652"/>
        <v>0</v>
      </c>
      <c r="M4579" s="39">
        <v>25</v>
      </c>
      <c r="N4579" s="42">
        <f t="shared" si="648"/>
        <v>6.7460643394934978</v>
      </c>
      <c r="O4579" s="43">
        <f t="shared" si="649"/>
        <v>0</v>
      </c>
      <c r="P4579" s="44">
        <f t="shared" si="650"/>
        <v>0</v>
      </c>
      <c r="Q4579" s="44" t="str">
        <f t="shared" si="651"/>
        <v xml:space="preserve"> </v>
      </c>
      <c r="R4579" s="44" t="str">
        <f>VLOOKUP(S4579,Sheet8!B:C,2,0)</f>
        <v>GOTCHA</v>
      </c>
      <c r="S4579" s="6" t="s">
        <v>7001</v>
      </c>
      <c r="T4579" s="6" t="str">
        <f>VLOOKUP(U4579,'17-1'!J:K,2,0)</f>
        <v>IM HERE</v>
      </c>
      <c r="U4579" s="6" t="s">
        <v>26749</v>
      </c>
    </row>
    <row r="4580" spans="1:21" x14ac:dyDescent="0.25">
      <c r="A4580" s="35">
        <v>112</v>
      </c>
      <c r="B4580" s="36">
        <v>304</v>
      </c>
      <c r="C4580" s="36">
        <v>10000024</v>
      </c>
      <c r="D4580" s="36">
        <v>100718</v>
      </c>
      <c r="E4580" s="36">
        <v>30200014</v>
      </c>
      <c r="F4580" s="36" t="s">
        <v>4963</v>
      </c>
      <c r="G4580" s="37" t="s">
        <v>5279</v>
      </c>
      <c r="H4580" s="38">
        <v>39721</v>
      </c>
      <c r="I4580" s="39">
        <v>25</v>
      </c>
      <c r="J4580" s="74">
        <v>937.21</v>
      </c>
      <c r="K4580" s="40">
        <v>0</v>
      </c>
      <c r="L4580" s="41">
        <f t="shared" si="652"/>
        <v>0</v>
      </c>
      <c r="M4580" s="39">
        <v>25</v>
      </c>
      <c r="N4580" s="42">
        <f t="shared" si="648"/>
        <v>6.7460643394934978</v>
      </c>
      <c r="O4580" s="43">
        <f t="shared" si="649"/>
        <v>0</v>
      </c>
      <c r="P4580" s="44">
        <f t="shared" si="650"/>
        <v>0</v>
      </c>
      <c r="Q4580" s="44" t="str">
        <f t="shared" si="651"/>
        <v xml:space="preserve"> </v>
      </c>
      <c r="R4580" s="44" t="str">
        <f>VLOOKUP(S4580,Sheet8!B:C,2,0)</f>
        <v>GOTCHA</v>
      </c>
      <c r="S4580" s="6" t="s">
        <v>7002</v>
      </c>
      <c r="T4580" s="6" t="str">
        <f>VLOOKUP(U4580,'17-1'!J:K,2,0)</f>
        <v>IM HERE</v>
      </c>
      <c r="U4580" s="6" t="s">
        <v>26750</v>
      </c>
    </row>
    <row r="4581" spans="1:21" x14ac:dyDescent="0.25">
      <c r="A4581" s="35">
        <v>3681</v>
      </c>
      <c r="B4581" s="36">
        <v>331</v>
      </c>
      <c r="C4581" s="36">
        <v>20000489</v>
      </c>
      <c r="D4581" s="36">
        <v>100718</v>
      </c>
      <c r="E4581" s="36">
        <v>30200014</v>
      </c>
      <c r="F4581" s="36" t="s">
        <v>4963</v>
      </c>
      <c r="G4581" s="37" t="s">
        <v>5282</v>
      </c>
      <c r="H4581" s="38">
        <v>39721</v>
      </c>
      <c r="I4581" s="39">
        <v>25</v>
      </c>
      <c r="J4581" s="74">
        <v>1046.97</v>
      </c>
      <c r="K4581" s="40">
        <v>0</v>
      </c>
      <c r="L4581" s="41">
        <f t="shared" si="652"/>
        <v>0</v>
      </c>
      <c r="M4581" s="39">
        <v>25</v>
      </c>
      <c r="N4581" s="42">
        <f t="shared" si="648"/>
        <v>6.7460643394934978</v>
      </c>
      <c r="O4581" s="43">
        <f t="shared" si="649"/>
        <v>0</v>
      </c>
      <c r="P4581" s="44">
        <f t="shared" si="650"/>
        <v>0</v>
      </c>
      <c r="Q4581" s="44" t="str">
        <f t="shared" si="651"/>
        <v xml:space="preserve"> </v>
      </c>
      <c r="R4581" s="44" t="str">
        <f>VLOOKUP(S4581,Sheet8!B:C,2,0)</f>
        <v>GOTCHA</v>
      </c>
      <c r="S4581" s="6" t="s">
        <v>7005</v>
      </c>
      <c r="T4581" s="6" t="str">
        <f>VLOOKUP(U4581,'17-1'!J:K,2,0)</f>
        <v>IM HERE</v>
      </c>
      <c r="U4581" s="6" t="s">
        <v>26753</v>
      </c>
    </row>
    <row r="4582" spans="1:21" x14ac:dyDescent="0.25">
      <c r="A4582" s="35">
        <v>6513</v>
      </c>
      <c r="B4582" s="36">
        <v>340</v>
      </c>
      <c r="C4582" s="36">
        <v>60000098</v>
      </c>
      <c r="D4582" s="36">
        <v>100718</v>
      </c>
      <c r="E4582" s="36">
        <v>30200014</v>
      </c>
      <c r="F4582" s="36" t="s">
        <v>4963</v>
      </c>
      <c r="G4582" s="37" t="s">
        <v>5978</v>
      </c>
      <c r="H4582" s="38">
        <v>39113</v>
      </c>
      <c r="I4582" s="39">
        <v>25</v>
      </c>
      <c r="J4582" s="74">
        <v>1036.29</v>
      </c>
      <c r="K4582" s="40">
        <v>0</v>
      </c>
      <c r="L4582" s="41">
        <f t="shared" si="652"/>
        <v>0</v>
      </c>
      <c r="M4582" s="39">
        <v>25</v>
      </c>
      <c r="N4582" s="42">
        <f t="shared" si="648"/>
        <v>8.4106776180698155</v>
      </c>
      <c r="O4582" s="43">
        <f t="shared" si="649"/>
        <v>0</v>
      </c>
      <c r="P4582" s="44">
        <f t="shared" si="650"/>
        <v>0</v>
      </c>
      <c r="Q4582" s="44" t="str">
        <f t="shared" si="651"/>
        <v xml:space="preserve"> </v>
      </c>
      <c r="R4582" s="44" t="str">
        <f>VLOOKUP(S4582,Sheet8!B:C,2,0)</f>
        <v>GOTCHA</v>
      </c>
      <c r="S4582" s="6" t="s">
        <v>9334</v>
      </c>
      <c r="T4582" s="6" t="str">
        <f>VLOOKUP(U4582,'17-1'!J:K,2,0)</f>
        <v>IM HERE</v>
      </c>
      <c r="U4582" s="6" t="s">
        <v>29172</v>
      </c>
    </row>
    <row r="4583" spans="1:21" x14ac:dyDescent="0.25">
      <c r="A4583" s="35">
        <v>6249</v>
      </c>
      <c r="B4583" s="36">
        <v>334</v>
      </c>
      <c r="C4583" s="36">
        <v>20007374</v>
      </c>
      <c r="D4583" s="36">
        <v>100718</v>
      </c>
      <c r="E4583" s="36">
        <v>30200014</v>
      </c>
      <c r="F4583" s="36" t="s">
        <v>4963</v>
      </c>
      <c r="G4583" s="37" t="s">
        <v>5231</v>
      </c>
      <c r="H4583" s="38">
        <v>39629</v>
      </c>
      <c r="I4583" s="39">
        <v>25</v>
      </c>
      <c r="J4583" s="74">
        <v>1059.77</v>
      </c>
      <c r="K4583" s="40">
        <v>0</v>
      </c>
      <c r="L4583" s="41">
        <f t="shared" si="652"/>
        <v>0</v>
      </c>
      <c r="M4583" s="39">
        <v>25</v>
      </c>
      <c r="N4583" s="42">
        <f t="shared" si="648"/>
        <v>6.9979466119096507</v>
      </c>
      <c r="O4583" s="43">
        <f t="shared" si="649"/>
        <v>0</v>
      </c>
      <c r="P4583" s="44">
        <f t="shared" si="650"/>
        <v>0</v>
      </c>
      <c r="Q4583" s="44" t="str">
        <f t="shared" si="651"/>
        <v xml:space="preserve"> </v>
      </c>
      <c r="R4583" s="44" t="str">
        <f>VLOOKUP(S4583,Sheet8!B:C,2,0)</f>
        <v>GOTCHA</v>
      </c>
      <c r="S4583" s="6" t="s">
        <v>6865</v>
      </c>
      <c r="T4583" s="6" t="str">
        <f>VLOOKUP(U4583,'17-1'!J:K,2,0)</f>
        <v>IM HERE</v>
      </c>
      <c r="U4583" s="6" t="s">
        <v>26613</v>
      </c>
    </row>
    <row r="4584" spans="1:21" x14ac:dyDescent="0.25">
      <c r="A4584" s="35">
        <v>2689</v>
      </c>
      <c r="B4584" s="36">
        <v>320</v>
      </c>
      <c r="C4584" s="36">
        <v>20000476</v>
      </c>
      <c r="D4584" s="36">
        <v>100718</v>
      </c>
      <c r="E4584" s="36">
        <v>30200014</v>
      </c>
      <c r="F4584" s="36" t="s">
        <v>4963</v>
      </c>
      <c r="G4584" s="37" t="s">
        <v>6025</v>
      </c>
      <c r="H4584" s="38">
        <v>39263</v>
      </c>
      <c r="I4584" s="39">
        <v>25</v>
      </c>
      <c r="J4584" s="74">
        <v>1181.17</v>
      </c>
      <c r="K4584" s="40">
        <v>0</v>
      </c>
      <c r="L4584" s="41">
        <f t="shared" si="652"/>
        <v>0</v>
      </c>
      <c r="M4584" s="39">
        <v>25</v>
      </c>
      <c r="N4584" s="42">
        <f t="shared" si="648"/>
        <v>8</v>
      </c>
      <c r="O4584" s="43">
        <f t="shared" si="649"/>
        <v>0</v>
      </c>
      <c r="P4584" s="44">
        <f t="shared" si="650"/>
        <v>0</v>
      </c>
      <c r="Q4584" s="44" t="str">
        <f t="shared" si="651"/>
        <v xml:space="preserve"> </v>
      </c>
      <c r="R4584" s="44" t="str">
        <f>VLOOKUP(S4584,Sheet8!B:C,2,0)</f>
        <v>GOTCHA</v>
      </c>
      <c r="S4584" s="6" t="s">
        <v>9665</v>
      </c>
      <c r="T4584" s="6" t="str">
        <f>VLOOKUP(U4584,'17-1'!J:K,2,0)</f>
        <v>IM HERE</v>
      </c>
      <c r="U4584" s="6" t="s">
        <v>29504</v>
      </c>
    </row>
    <row r="4585" spans="1:21" x14ac:dyDescent="0.25">
      <c r="A4585" s="35">
        <v>2544</v>
      </c>
      <c r="B4585" s="36">
        <v>311</v>
      </c>
      <c r="C4585" s="36">
        <v>20007922</v>
      </c>
      <c r="D4585" s="36">
        <v>100718</v>
      </c>
      <c r="E4585" s="36">
        <v>30200014</v>
      </c>
      <c r="F4585" s="36" t="s">
        <v>4963</v>
      </c>
      <c r="G4585" s="37" t="s">
        <v>6131</v>
      </c>
      <c r="H4585" s="38">
        <v>39507</v>
      </c>
      <c r="I4585" s="39">
        <v>25</v>
      </c>
      <c r="J4585" s="74">
        <v>1031.5999999999999</v>
      </c>
      <c r="K4585" s="40">
        <v>0</v>
      </c>
      <c r="L4585" s="41">
        <f t="shared" si="652"/>
        <v>0</v>
      </c>
      <c r="M4585" s="39">
        <v>25</v>
      </c>
      <c r="N4585" s="42">
        <f t="shared" si="648"/>
        <v>7.3319644079397674</v>
      </c>
      <c r="O4585" s="43">
        <f t="shared" si="649"/>
        <v>0</v>
      </c>
      <c r="P4585" s="44">
        <f t="shared" si="650"/>
        <v>0</v>
      </c>
      <c r="Q4585" s="44" t="str">
        <f t="shared" si="651"/>
        <v xml:space="preserve"> </v>
      </c>
      <c r="R4585" s="44" t="str">
        <f>VLOOKUP(S4585,Sheet8!B:C,2,0)</f>
        <v>GOTCHA</v>
      </c>
      <c r="S4585" s="6" t="s">
        <v>10096</v>
      </c>
      <c r="T4585" s="6" t="str">
        <f>VLOOKUP(U4585,'17-1'!J:K,2,0)</f>
        <v>IM HERE</v>
      </c>
      <c r="U4585" s="6" t="s">
        <v>29935</v>
      </c>
    </row>
    <row r="4586" spans="1:21" x14ac:dyDescent="0.25">
      <c r="A4586" s="35">
        <v>3597</v>
      </c>
      <c r="B4586" s="36">
        <v>330</v>
      </c>
      <c r="C4586" s="36">
        <v>20007871</v>
      </c>
      <c r="D4586" s="36">
        <v>100718</v>
      </c>
      <c r="E4586" s="36">
        <v>30200014</v>
      </c>
      <c r="F4586" s="36" t="s">
        <v>4963</v>
      </c>
      <c r="G4586" s="37" t="s">
        <v>5265</v>
      </c>
      <c r="H4586" s="38">
        <v>39691</v>
      </c>
      <c r="I4586" s="39">
        <v>25</v>
      </c>
      <c r="J4586" s="74">
        <v>1030.1400000000001</v>
      </c>
      <c r="K4586" s="40">
        <v>0</v>
      </c>
      <c r="L4586" s="41">
        <f t="shared" si="652"/>
        <v>0</v>
      </c>
      <c r="M4586" s="39">
        <v>25</v>
      </c>
      <c r="N4586" s="42">
        <f t="shared" si="648"/>
        <v>6.8281998631074607</v>
      </c>
      <c r="O4586" s="43">
        <f t="shared" si="649"/>
        <v>0</v>
      </c>
      <c r="P4586" s="44">
        <f t="shared" si="650"/>
        <v>0</v>
      </c>
      <c r="Q4586" s="44" t="str">
        <f t="shared" si="651"/>
        <v xml:space="preserve"> </v>
      </c>
      <c r="R4586" s="44" t="str">
        <f>VLOOKUP(S4586,Sheet8!B:C,2,0)</f>
        <v>GOTCHA</v>
      </c>
      <c r="S4586" s="6" t="s">
        <v>6943</v>
      </c>
      <c r="T4586" s="6" t="str">
        <f>VLOOKUP(U4586,'17-1'!J:K,2,0)</f>
        <v>IM HERE</v>
      </c>
      <c r="U4586" s="6" t="s">
        <v>26691</v>
      </c>
    </row>
    <row r="4587" spans="1:21" x14ac:dyDescent="0.25">
      <c r="A4587" s="35">
        <v>933</v>
      </c>
      <c r="B4587" s="36">
        <v>307</v>
      </c>
      <c r="C4587" s="36">
        <v>20002756</v>
      </c>
      <c r="D4587" s="36">
        <v>100718</v>
      </c>
      <c r="E4587" s="36">
        <v>30200014</v>
      </c>
      <c r="F4587" s="36" t="s">
        <v>4963</v>
      </c>
      <c r="G4587" s="37" t="s">
        <v>5989</v>
      </c>
      <c r="H4587" s="38">
        <v>39172</v>
      </c>
      <c r="I4587" s="39">
        <v>25</v>
      </c>
      <c r="J4587" s="74">
        <v>873.22</v>
      </c>
      <c r="K4587" s="40">
        <v>0</v>
      </c>
      <c r="L4587" s="41">
        <f t="shared" si="652"/>
        <v>0</v>
      </c>
      <c r="M4587" s="39">
        <v>25</v>
      </c>
      <c r="N4587" s="42">
        <f t="shared" si="648"/>
        <v>8.2491444216290208</v>
      </c>
      <c r="O4587" s="43">
        <f t="shared" si="649"/>
        <v>0</v>
      </c>
      <c r="P4587" s="44">
        <f t="shared" si="650"/>
        <v>0</v>
      </c>
      <c r="Q4587" s="44" t="str">
        <f t="shared" si="651"/>
        <v xml:space="preserve"> </v>
      </c>
      <c r="R4587" s="44" t="str">
        <f>VLOOKUP(S4587,Sheet8!B:C,2,0)</f>
        <v>GOTCHA</v>
      </c>
      <c r="S4587" s="6" t="s">
        <v>9454</v>
      </c>
      <c r="T4587" s="6" t="str">
        <f>VLOOKUP(U4587,'17-1'!J:K,2,0)</f>
        <v>IM HERE</v>
      </c>
      <c r="U4587" s="6" t="s">
        <v>29293</v>
      </c>
    </row>
    <row r="4588" spans="1:21" x14ac:dyDescent="0.25">
      <c r="A4588" s="35">
        <v>3508</v>
      </c>
      <c r="B4588" s="36">
        <v>330</v>
      </c>
      <c r="C4588" s="36">
        <v>20005019</v>
      </c>
      <c r="D4588" s="36">
        <v>100718</v>
      </c>
      <c r="E4588" s="36">
        <v>30200014</v>
      </c>
      <c r="F4588" s="36" t="s">
        <v>4963</v>
      </c>
      <c r="G4588" s="37" t="s">
        <v>6048</v>
      </c>
      <c r="H4588" s="38">
        <v>39325</v>
      </c>
      <c r="I4588" s="39">
        <v>25</v>
      </c>
      <c r="J4588" s="74">
        <v>1145.5</v>
      </c>
      <c r="K4588" s="40">
        <v>0</v>
      </c>
      <c r="L4588" s="41">
        <f t="shared" si="652"/>
        <v>0</v>
      </c>
      <c r="M4588" s="39">
        <v>25</v>
      </c>
      <c r="N4588" s="42">
        <f t="shared" si="648"/>
        <v>7.83025325119781</v>
      </c>
      <c r="O4588" s="43">
        <f t="shared" si="649"/>
        <v>0</v>
      </c>
      <c r="P4588" s="44">
        <f t="shared" si="650"/>
        <v>0</v>
      </c>
      <c r="Q4588" s="44" t="str">
        <f t="shared" si="651"/>
        <v xml:space="preserve"> </v>
      </c>
      <c r="R4588" s="44" t="str">
        <f>VLOOKUP(S4588,Sheet8!B:C,2,0)</f>
        <v>GOTCHA</v>
      </c>
      <c r="S4588" s="6" t="s">
        <v>9753</v>
      </c>
      <c r="T4588" s="6" t="str">
        <f>VLOOKUP(U4588,'17-1'!J:K,2,0)</f>
        <v>IM HERE</v>
      </c>
      <c r="U4588" s="6" t="s">
        <v>29592</v>
      </c>
    </row>
    <row r="4589" spans="1:21" x14ac:dyDescent="0.25">
      <c r="A4589" s="35">
        <v>6434</v>
      </c>
      <c r="B4589" s="36">
        <v>335</v>
      </c>
      <c r="C4589" s="36">
        <v>20006054</v>
      </c>
      <c r="D4589" s="36">
        <v>100718</v>
      </c>
      <c r="E4589" s="36">
        <v>30200017</v>
      </c>
      <c r="F4589" s="36" t="s">
        <v>4944</v>
      </c>
      <c r="G4589" s="37" t="s">
        <v>5939</v>
      </c>
      <c r="H4589" s="38">
        <v>38990</v>
      </c>
      <c r="I4589" s="39">
        <v>25</v>
      </c>
      <c r="J4589" s="74">
        <v>1007.92</v>
      </c>
      <c r="K4589" s="40">
        <v>0</v>
      </c>
      <c r="L4589" s="41">
        <f t="shared" si="652"/>
        <v>0</v>
      </c>
      <c r="M4589" s="39">
        <v>25</v>
      </c>
      <c r="N4589" s="42">
        <f t="shared" si="648"/>
        <v>8.7474332648870643</v>
      </c>
      <c r="O4589" s="43">
        <f t="shared" si="649"/>
        <v>0</v>
      </c>
      <c r="P4589" s="44">
        <f t="shared" si="650"/>
        <v>0</v>
      </c>
      <c r="Q4589" s="44" t="str">
        <f t="shared" si="651"/>
        <v xml:space="preserve"> </v>
      </c>
      <c r="R4589" s="44" t="str">
        <f>VLOOKUP(S4589,Sheet8!B:C,2,0)</f>
        <v>GOTCHA</v>
      </c>
      <c r="S4589" s="6" t="s">
        <v>9087</v>
      </c>
      <c r="T4589" s="6" t="str">
        <f>VLOOKUP(U4589,'17-1'!J:K,2,0)</f>
        <v>IM HERE</v>
      </c>
      <c r="U4589" s="6" t="s">
        <v>28925</v>
      </c>
    </row>
    <row r="4590" spans="1:21" x14ac:dyDescent="0.25">
      <c r="A4590" s="35">
        <v>6437</v>
      </c>
      <c r="B4590" s="36">
        <v>335</v>
      </c>
      <c r="C4590" s="36">
        <v>20006359</v>
      </c>
      <c r="D4590" s="36">
        <v>100718</v>
      </c>
      <c r="E4590" s="36">
        <v>30200014</v>
      </c>
      <c r="F4590" s="36" t="s">
        <v>4963</v>
      </c>
      <c r="G4590" s="37" t="s">
        <v>6094</v>
      </c>
      <c r="H4590" s="38">
        <v>39416</v>
      </c>
      <c r="I4590" s="39">
        <v>25</v>
      </c>
      <c r="J4590" s="74">
        <v>1002.57</v>
      </c>
      <c r="K4590" s="40">
        <v>0</v>
      </c>
      <c r="L4590" s="41">
        <f t="shared" si="652"/>
        <v>0</v>
      </c>
      <c r="M4590" s="39">
        <v>25</v>
      </c>
      <c r="N4590" s="42">
        <f t="shared" si="648"/>
        <v>7.5811088295687883</v>
      </c>
      <c r="O4590" s="43">
        <f t="shared" si="649"/>
        <v>0</v>
      </c>
      <c r="P4590" s="44">
        <f t="shared" si="650"/>
        <v>0</v>
      </c>
      <c r="Q4590" s="44" t="str">
        <f t="shared" si="651"/>
        <v xml:space="preserve"> </v>
      </c>
      <c r="R4590" s="44" t="str">
        <f>VLOOKUP(S4590,Sheet8!B:C,2,0)</f>
        <v>GOTCHA</v>
      </c>
      <c r="S4590" s="6" t="s">
        <v>9986</v>
      </c>
      <c r="T4590" s="6" t="str">
        <f>VLOOKUP(U4590,'17-1'!J:K,2,0)</f>
        <v>IM HERE</v>
      </c>
      <c r="U4590" s="6" t="s">
        <v>29825</v>
      </c>
    </row>
    <row r="4591" spans="1:21" x14ac:dyDescent="0.25">
      <c r="A4591" s="35">
        <v>120</v>
      </c>
      <c r="B4591" s="36">
        <v>304</v>
      </c>
      <c r="C4591" s="36">
        <v>10000041</v>
      </c>
      <c r="D4591" s="36">
        <v>100718</v>
      </c>
      <c r="E4591" s="36">
        <v>30200017</v>
      </c>
      <c r="F4591" s="36" t="s">
        <v>4944</v>
      </c>
      <c r="G4591" s="37" t="s">
        <v>5977</v>
      </c>
      <c r="H4591" s="38">
        <v>39113</v>
      </c>
      <c r="I4591" s="39">
        <v>25</v>
      </c>
      <c r="J4591" s="74">
        <v>996.84</v>
      </c>
      <c r="K4591" s="40">
        <v>0</v>
      </c>
      <c r="L4591" s="41">
        <f t="shared" si="652"/>
        <v>0</v>
      </c>
      <c r="M4591" s="39">
        <v>25</v>
      </c>
      <c r="N4591" s="42">
        <f t="shared" si="648"/>
        <v>8.4106776180698155</v>
      </c>
      <c r="O4591" s="43">
        <f t="shared" si="649"/>
        <v>0</v>
      </c>
      <c r="P4591" s="44">
        <f t="shared" si="650"/>
        <v>0</v>
      </c>
      <c r="Q4591" s="44" t="str">
        <f t="shared" si="651"/>
        <v xml:space="preserve"> </v>
      </c>
      <c r="R4591" s="44" t="str">
        <f>VLOOKUP(S4591,Sheet8!B:C,2,0)</f>
        <v>GOTCHA</v>
      </c>
      <c r="S4591" s="6" t="s">
        <v>9333</v>
      </c>
      <c r="T4591" s="6" t="str">
        <f>VLOOKUP(U4591,'17-1'!J:K,2,0)</f>
        <v>IM HERE</v>
      </c>
      <c r="U4591" s="6" t="s">
        <v>29171</v>
      </c>
    </row>
    <row r="4592" spans="1:21" x14ac:dyDescent="0.25">
      <c r="A4592" s="35">
        <v>200</v>
      </c>
      <c r="B4592" s="36">
        <v>304</v>
      </c>
      <c r="C4592" s="36">
        <v>10000148</v>
      </c>
      <c r="D4592" s="36">
        <v>100718</v>
      </c>
      <c r="E4592" s="36">
        <v>30200014</v>
      </c>
      <c r="F4592" s="36" t="s">
        <v>4963</v>
      </c>
      <c r="G4592" s="37" t="s">
        <v>5263</v>
      </c>
      <c r="H4592" s="38">
        <v>39691</v>
      </c>
      <c r="I4592" s="39">
        <v>25</v>
      </c>
      <c r="J4592" s="74">
        <v>961.67</v>
      </c>
      <c r="K4592" s="40">
        <v>0</v>
      </c>
      <c r="L4592" s="41">
        <f t="shared" si="652"/>
        <v>0</v>
      </c>
      <c r="M4592" s="39">
        <v>25</v>
      </c>
      <c r="N4592" s="42">
        <f t="shared" si="648"/>
        <v>6.8281998631074607</v>
      </c>
      <c r="O4592" s="43">
        <f t="shared" si="649"/>
        <v>0</v>
      </c>
      <c r="P4592" s="44">
        <f t="shared" si="650"/>
        <v>0</v>
      </c>
      <c r="Q4592" s="44" t="str">
        <f t="shared" si="651"/>
        <v xml:space="preserve"> </v>
      </c>
      <c r="R4592" s="44" t="str">
        <f>VLOOKUP(S4592,Sheet8!B:C,2,0)</f>
        <v>GOTCHA</v>
      </c>
      <c r="S4592" s="6" t="s">
        <v>6941</v>
      </c>
      <c r="T4592" s="6" t="str">
        <f>VLOOKUP(U4592,'17-1'!J:K,2,0)</f>
        <v>IM HERE</v>
      </c>
      <c r="U4592" s="6" t="s">
        <v>26689</v>
      </c>
    </row>
    <row r="4593" spans="1:21" x14ac:dyDescent="0.25">
      <c r="A4593" s="35">
        <v>2749</v>
      </c>
      <c r="B4593" s="36">
        <v>320</v>
      </c>
      <c r="C4593" s="36">
        <v>20002991</v>
      </c>
      <c r="D4593" s="36">
        <v>100718</v>
      </c>
      <c r="E4593" s="36">
        <v>30200014</v>
      </c>
      <c r="F4593" s="36" t="s">
        <v>4963</v>
      </c>
      <c r="G4593" s="37" t="s">
        <v>6031</v>
      </c>
      <c r="H4593" s="38">
        <v>39294</v>
      </c>
      <c r="I4593" s="39">
        <v>25</v>
      </c>
      <c r="J4593" s="74">
        <v>1073.17</v>
      </c>
      <c r="K4593" s="40">
        <v>0</v>
      </c>
      <c r="L4593" s="41">
        <f t="shared" si="652"/>
        <v>0</v>
      </c>
      <c r="M4593" s="39">
        <v>25</v>
      </c>
      <c r="N4593" s="42">
        <f t="shared" si="648"/>
        <v>7.915126625598905</v>
      </c>
      <c r="O4593" s="43">
        <f t="shared" si="649"/>
        <v>0</v>
      </c>
      <c r="P4593" s="44">
        <f t="shared" si="650"/>
        <v>0</v>
      </c>
      <c r="Q4593" s="44" t="str">
        <f t="shared" si="651"/>
        <v xml:space="preserve"> </v>
      </c>
      <c r="R4593" s="44" t="str">
        <f>VLOOKUP(S4593,Sheet8!B:C,2,0)</f>
        <v>GOTCHA</v>
      </c>
      <c r="S4593" s="6" t="s">
        <v>9710</v>
      </c>
      <c r="T4593" s="6" t="str">
        <f>VLOOKUP(U4593,'17-1'!J:K,2,0)</f>
        <v>IM HERE</v>
      </c>
      <c r="U4593" s="6" t="s">
        <v>29549</v>
      </c>
    </row>
    <row r="4594" spans="1:21" x14ac:dyDescent="0.25">
      <c r="A4594" s="35">
        <v>6441</v>
      </c>
      <c r="B4594" s="36">
        <v>335</v>
      </c>
      <c r="C4594" s="36">
        <v>20006746</v>
      </c>
      <c r="D4594" s="36">
        <v>100718</v>
      </c>
      <c r="E4594" s="36">
        <v>30200014</v>
      </c>
      <c r="F4594" s="36" t="s">
        <v>4963</v>
      </c>
      <c r="G4594" s="37" t="s">
        <v>6082</v>
      </c>
      <c r="H4594" s="38">
        <v>39386</v>
      </c>
      <c r="I4594" s="39">
        <v>25</v>
      </c>
      <c r="J4594" s="74">
        <v>1002.24</v>
      </c>
      <c r="K4594" s="40">
        <v>0</v>
      </c>
      <c r="L4594" s="41">
        <f t="shared" si="652"/>
        <v>0</v>
      </c>
      <c r="M4594" s="39">
        <v>25</v>
      </c>
      <c r="N4594" s="42">
        <f t="shared" si="648"/>
        <v>7.6632443531827512</v>
      </c>
      <c r="O4594" s="43">
        <f t="shared" si="649"/>
        <v>0</v>
      </c>
      <c r="P4594" s="44">
        <f t="shared" si="650"/>
        <v>0</v>
      </c>
      <c r="Q4594" s="44" t="str">
        <f t="shared" si="651"/>
        <v xml:space="preserve"> </v>
      </c>
      <c r="R4594" s="44" t="str">
        <f>VLOOKUP(S4594,Sheet8!B:C,2,0)</f>
        <v>GOTCHA</v>
      </c>
      <c r="S4594" s="6" t="s">
        <v>9914</v>
      </c>
      <c r="T4594" s="6" t="str">
        <f>VLOOKUP(U4594,'17-1'!J:K,2,0)</f>
        <v>IM HERE</v>
      </c>
      <c r="U4594" s="6" t="s">
        <v>29753</v>
      </c>
    </row>
    <row r="4595" spans="1:21" x14ac:dyDescent="0.25">
      <c r="A4595" s="35">
        <v>8464</v>
      </c>
      <c r="B4595" s="36">
        <v>371</v>
      </c>
      <c r="C4595" s="36">
        <v>20007326</v>
      </c>
      <c r="D4595" s="36">
        <v>100719</v>
      </c>
      <c r="E4595" s="36">
        <v>30200014</v>
      </c>
      <c r="F4595" s="36" t="s">
        <v>4963</v>
      </c>
      <c r="G4595" s="37" t="s">
        <v>6024</v>
      </c>
      <c r="H4595" s="38">
        <v>39263</v>
      </c>
      <c r="I4595" s="39">
        <v>25</v>
      </c>
      <c r="J4595" s="74">
        <v>1128.3900000000001</v>
      </c>
      <c r="K4595" s="40">
        <v>0</v>
      </c>
      <c r="L4595" s="41">
        <f t="shared" si="652"/>
        <v>0</v>
      </c>
      <c r="M4595" s="39">
        <v>25</v>
      </c>
      <c r="N4595" s="42">
        <f t="shared" si="648"/>
        <v>8</v>
      </c>
      <c r="O4595" s="43">
        <f t="shared" si="649"/>
        <v>0</v>
      </c>
      <c r="P4595" s="44">
        <f t="shared" si="650"/>
        <v>0</v>
      </c>
      <c r="Q4595" s="44" t="str">
        <f t="shared" si="651"/>
        <v xml:space="preserve"> </v>
      </c>
      <c r="R4595" s="44" t="str">
        <f>VLOOKUP(S4595,Sheet8!B:C,2,0)</f>
        <v>GOTCHA</v>
      </c>
      <c r="S4595" s="6" t="s">
        <v>9664</v>
      </c>
      <c r="T4595" s="6" t="str">
        <f>VLOOKUP(U4595,'17-1'!J:K,2,0)</f>
        <v>IM HERE</v>
      </c>
      <c r="U4595" s="6" t="s">
        <v>29503</v>
      </c>
    </row>
    <row r="4596" spans="1:21" x14ac:dyDescent="0.25">
      <c r="A4596" s="35">
        <v>131</v>
      </c>
      <c r="B4596" s="36">
        <v>304</v>
      </c>
      <c r="C4596" s="36">
        <v>10000057</v>
      </c>
      <c r="D4596" s="36">
        <v>100718</v>
      </c>
      <c r="E4596" s="36">
        <v>30200017</v>
      </c>
      <c r="F4596" s="36" t="s">
        <v>4944</v>
      </c>
      <c r="G4596" s="37" t="s">
        <v>5969</v>
      </c>
      <c r="H4596" s="38">
        <v>39113</v>
      </c>
      <c r="I4596" s="39">
        <v>25</v>
      </c>
      <c r="J4596" s="74">
        <v>1050.7</v>
      </c>
      <c r="K4596" s="40">
        <v>0</v>
      </c>
      <c r="L4596" s="41">
        <f t="shared" si="652"/>
        <v>0</v>
      </c>
      <c r="M4596" s="39">
        <v>25</v>
      </c>
      <c r="N4596" s="42">
        <f t="shared" si="648"/>
        <v>8.4106776180698155</v>
      </c>
      <c r="O4596" s="43">
        <f t="shared" si="649"/>
        <v>0</v>
      </c>
      <c r="P4596" s="44">
        <f t="shared" si="650"/>
        <v>0</v>
      </c>
      <c r="Q4596" s="44" t="str">
        <f t="shared" si="651"/>
        <v xml:space="preserve"> </v>
      </c>
      <c r="R4596" s="44" t="str">
        <f>VLOOKUP(S4596,Sheet8!B:C,2,0)</f>
        <v>GOTCHA</v>
      </c>
      <c r="S4596" s="6" t="s">
        <v>9325</v>
      </c>
      <c r="T4596" s="6" t="str">
        <f>VLOOKUP(U4596,'17-1'!J:K,2,0)</f>
        <v>IM HERE</v>
      </c>
      <c r="U4596" s="6" t="s">
        <v>29163</v>
      </c>
    </row>
    <row r="4597" spans="1:21" x14ac:dyDescent="0.25">
      <c r="A4597" s="35">
        <v>1800</v>
      </c>
      <c r="B4597" s="36">
        <v>311</v>
      </c>
      <c r="C4597" s="36">
        <v>20000681</v>
      </c>
      <c r="D4597" s="36">
        <v>100718</v>
      </c>
      <c r="E4597" s="36">
        <v>30200017</v>
      </c>
      <c r="F4597" s="36" t="s">
        <v>4944</v>
      </c>
      <c r="G4597" s="37" t="s">
        <v>6119</v>
      </c>
      <c r="H4597" s="38">
        <v>39507</v>
      </c>
      <c r="I4597" s="39">
        <v>25</v>
      </c>
      <c r="J4597" s="74">
        <v>1027.58</v>
      </c>
      <c r="K4597" s="40">
        <v>0</v>
      </c>
      <c r="L4597" s="41">
        <f t="shared" si="652"/>
        <v>0</v>
      </c>
      <c r="M4597" s="39">
        <v>25</v>
      </c>
      <c r="N4597" s="42">
        <f t="shared" si="648"/>
        <v>7.3319644079397674</v>
      </c>
      <c r="O4597" s="43">
        <f t="shared" si="649"/>
        <v>0</v>
      </c>
      <c r="P4597" s="44">
        <f t="shared" si="650"/>
        <v>0</v>
      </c>
      <c r="Q4597" s="44" t="str">
        <f t="shared" si="651"/>
        <v xml:space="preserve"> </v>
      </c>
      <c r="R4597" s="44" t="str">
        <f>VLOOKUP(S4597,Sheet8!B:C,2,0)</f>
        <v>GOTCHA</v>
      </c>
      <c r="S4597" s="6" t="s">
        <v>10083</v>
      </c>
      <c r="T4597" s="6" t="str">
        <f>VLOOKUP(U4597,'17-1'!J:K,2,0)</f>
        <v>IM HERE</v>
      </c>
      <c r="U4597" s="6" t="s">
        <v>29922</v>
      </c>
    </row>
    <row r="4598" spans="1:21" x14ac:dyDescent="0.25">
      <c r="A4598" s="35">
        <v>7786</v>
      </c>
      <c r="B4598" s="36">
        <v>371</v>
      </c>
      <c r="C4598" s="36">
        <v>20002072</v>
      </c>
      <c r="D4598" s="36">
        <v>100719</v>
      </c>
      <c r="E4598" s="36">
        <v>30200014</v>
      </c>
      <c r="F4598" s="36" t="s">
        <v>4963</v>
      </c>
      <c r="G4598" s="37" t="s">
        <v>5980</v>
      </c>
      <c r="H4598" s="38">
        <v>39141</v>
      </c>
      <c r="I4598" s="39">
        <v>25</v>
      </c>
      <c r="J4598" s="74">
        <v>1491.68</v>
      </c>
      <c r="K4598" s="40">
        <v>0</v>
      </c>
      <c r="L4598" s="41">
        <f t="shared" si="652"/>
        <v>0</v>
      </c>
      <c r="M4598" s="39">
        <v>25</v>
      </c>
      <c r="N4598" s="42">
        <f t="shared" si="648"/>
        <v>8.3340177960301158</v>
      </c>
      <c r="O4598" s="43">
        <f t="shared" si="649"/>
        <v>0</v>
      </c>
      <c r="P4598" s="44">
        <f t="shared" si="650"/>
        <v>0</v>
      </c>
      <c r="Q4598" s="44" t="str">
        <f t="shared" si="651"/>
        <v xml:space="preserve"> </v>
      </c>
      <c r="R4598" s="44" t="str">
        <f>VLOOKUP(S4598,Sheet8!B:C,2,0)</f>
        <v>GOTCHA</v>
      </c>
      <c r="S4598" s="6" t="s">
        <v>9383</v>
      </c>
      <c r="T4598" s="6" t="str">
        <f>VLOOKUP(U4598,'17-1'!J:K,2,0)</f>
        <v>IM HERE</v>
      </c>
      <c r="U4598" s="6" t="s">
        <v>29222</v>
      </c>
    </row>
    <row r="4599" spans="1:21" x14ac:dyDescent="0.25">
      <c r="A4599" s="35">
        <v>6412</v>
      </c>
      <c r="B4599" s="36">
        <v>335</v>
      </c>
      <c r="C4599" s="36">
        <v>20001866</v>
      </c>
      <c r="D4599" s="36">
        <v>100718</v>
      </c>
      <c r="E4599" s="36">
        <v>30200017</v>
      </c>
      <c r="F4599" s="36" t="s">
        <v>4944</v>
      </c>
      <c r="G4599" s="37" t="s">
        <v>6096</v>
      </c>
      <c r="H4599" s="38">
        <v>39416</v>
      </c>
      <c r="I4599" s="39">
        <v>25</v>
      </c>
      <c r="J4599" s="74">
        <v>1003.29</v>
      </c>
      <c r="K4599" s="40">
        <v>0</v>
      </c>
      <c r="L4599" s="41">
        <f t="shared" si="652"/>
        <v>0</v>
      </c>
      <c r="M4599" s="39">
        <v>25</v>
      </c>
      <c r="N4599" s="42">
        <f t="shared" si="648"/>
        <v>7.5811088295687883</v>
      </c>
      <c r="O4599" s="43">
        <f t="shared" si="649"/>
        <v>0</v>
      </c>
      <c r="P4599" s="44">
        <f t="shared" si="650"/>
        <v>0</v>
      </c>
      <c r="Q4599" s="44" t="str">
        <f t="shared" si="651"/>
        <v xml:space="preserve"> </v>
      </c>
      <c r="R4599" s="44" t="str">
        <f>VLOOKUP(S4599,Sheet8!B:C,2,0)</f>
        <v>GOTCHA</v>
      </c>
      <c r="S4599" s="6" t="s">
        <v>9988</v>
      </c>
      <c r="T4599" s="6" t="str">
        <f>VLOOKUP(U4599,'17-1'!J:K,2,0)</f>
        <v>IM HERE</v>
      </c>
      <c r="U4599" s="6" t="s">
        <v>29827</v>
      </c>
    </row>
    <row r="4600" spans="1:21" x14ac:dyDescent="0.25">
      <c r="A4600" s="35">
        <v>378</v>
      </c>
      <c r="B4600" s="36">
        <v>304</v>
      </c>
      <c r="C4600" s="36">
        <v>10000357</v>
      </c>
      <c r="D4600" s="36">
        <v>100718</v>
      </c>
      <c r="E4600" s="36">
        <v>30200014</v>
      </c>
      <c r="F4600" s="36" t="s">
        <v>4963</v>
      </c>
      <c r="G4600" s="37" t="s">
        <v>6046</v>
      </c>
      <c r="H4600" s="38">
        <v>39325</v>
      </c>
      <c r="I4600" s="39">
        <v>25</v>
      </c>
      <c r="J4600" s="74">
        <v>971.78</v>
      </c>
      <c r="K4600" s="40">
        <v>0</v>
      </c>
      <c r="L4600" s="41">
        <f t="shared" si="652"/>
        <v>0</v>
      </c>
      <c r="M4600" s="39">
        <v>25</v>
      </c>
      <c r="N4600" s="42">
        <f t="shared" si="648"/>
        <v>7.83025325119781</v>
      </c>
      <c r="O4600" s="43">
        <f t="shared" si="649"/>
        <v>0</v>
      </c>
      <c r="P4600" s="44">
        <f t="shared" si="650"/>
        <v>0</v>
      </c>
      <c r="Q4600" s="44" t="str">
        <f t="shared" si="651"/>
        <v xml:space="preserve"> </v>
      </c>
      <c r="R4600" s="44" t="str">
        <f>VLOOKUP(S4600,Sheet8!B:C,2,0)</f>
        <v>GOTCHA</v>
      </c>
      <c r="S4600" s="6" t="s">
        <v>9750</v>
      </c>
      <c r="T4600" s="6" t="str">
        <f>VLOOKUP(U4600,'17-1'!J:K,2,0)</f>
        <v>IM HERE</v>
      </c>
      <c r="U4600" s="6" t="s">
        <v>29589</v>
      </c>
    </row>
    <row r="4601" spans="1:21" x14ac:dyDescent="0.25">
      <c r="A4601" s="35">
        <v>6427</v>
      </c>
      <c r="B4601" s="36">
        <v>335</v>
      </c>
      <c r="C4601" s="36">
        <v>20005344</v>
      </c>
      <c r="D4601" s="36">
        <v>100718</v>
      </c>
      <c r="E4601" s="36">
        <v>30200014</v>
      </c>
      <c r="F4601" s="36" t="s">
        <v>4963</v>
      </c>
      <c r="G4601" s="37" t="s">
        <v>6107</v>
      </c>
      <c r="H4601" s="38">
        <v>39447</v>
      </c>
      <c r="I4601" s="39">
        <v>25</v>
      </c>
      <c r="J4601" s="74">
        <v>1004.45</v>
      </c>
      <c r="K4601" s="40">
        <v>0</v>
      </c>
      <c r="L4601" s="41">
        <f t="shared" si="652"/>
        <v>0</v>
      </c>
      <c r="M4601" s="39">
        <v>25</v>
      </c>
      <c r="N4601" s="42">
        <f t="shared" si="648"/>
        <v>7.4962354551676933</v>
      </c>
      <c r="O4601" s="43">
        <f t="shared" si="649"/>
        <v>0</v>
      </c>
      <c r="P4601" s="44">
        <f t="shared" si="650"/>
        <v>0</v>
      </c>
      <c r="Q4601" s="44" t="str">
        <f t="shared" si="651"/>
        <v xml:space="preserve"> </v>
      </c>
      <c r="R4601" s="44" t="str">
        <f>VLOOKUP(S4601,Sheet8!B:C,2,0)</f>
        <v>GOTCHA</v>
      </c>
      <c r="S4601" s="6" t="s">
        <v>10030</v>
      </c>
      <c r="T4601" s="6" t="str">
        <f>VLOOKUP(U4601,'17-1'!J:K,2,0)</f>
        <v>IM HERE</v>
      </c>
      <c r="U4601" s="6" t="s">
        <v>29869</v>
      </c>
    </row>
    <row r="4602" spans="1:21" x14ac:dyDescent="0.25">
      <c r="A4602" s="35">
        <v>93</v>
      </c>
      <c r="B4602" s="36">
        <v>304</v>
      </c>
      <c r="C4602" s="36">
        <v>10000001</v>
      </c>
      <c r="D4602" s="36">
        <v>100718</v>
      </c>
      <c r="E4602" s="36">
        <v>30200017</v>
      </c>
      <c r="F4602" s="36" t="s">
        <v>4944</v>
      </c>
      <c r="G4602" s="37" t="s">
        <v>5955</v>
      </c>
      <c r="H4602" s="38">
        <v>39051</v>
      </c>
      <c r="I4602" s="39">
        <v>25</v>
      </c>
      <c r="J4602" s="74">
        <v>936.81</v>
      </c>
      <c r="K4602" s="40">
        <v>0</v>
      </c>
      <c r="L4602" s="41">
        <f t="shared" si="652"/>
        <v>0</v>
      </c>
      <c r="M4602" s="39">
        <v>25</v>
      </c>
      <c r="N4602" s="42">
        <f t="shared" si="648"/>
        <v>8.5804243668720055</v>
      </c>
      <c r="O4602" s="43">
        <f t="shared" si="649"/>
        <v>0</v>
      </c>
      <c r="P4602" s="44">
        <f t="shared" si="650"/>
        <v>0</v>
      </c>
      <c r="Q4602" s="44" t="str">
        <f t="shared" si="651"/>
        <v xml:space="preserve"> </v>
      </c>
      <c r="R4602" s="44" t="str">
        <f>VLOOKUP(S4602,Sheet8!B:C,2,0)</f>
        <v>GOTCHA</v>
      </c>
      <c r="S4602" s="6" t="s">
        <v>9190</v>
      </c>
      <c r="T4602" s="6" t="str">
        <f>VLOOKUP(U4602,'17-1'!J:K,2,0)</f>
        <v>IM HERE</v>
      </c>
      <c r="U4602" s="6" t="s">
        <v>29028</v>
      </c>
    </row>
    <row r="4603" spans="1:21" x14ac:dyDescent="0.25">
      <c r="A4603" s="35">
        <v>675</v>
      </c>
      <c r="B4603" s="36">
        <v>304</v>
      </c>
      <c r="C4603" s="36">
        <v>10000734</v>
      </c>
      <c r="D4603" s="36">
        <v>100718</v>
      </c>
      <c r="E4603" s="36">
        <v>30200014</v>
      </c>
      <c r="F4603" s="36" t="s">
        <v>4963</v>
      </c>
      <c r="G4603" s="37" t="s">
        <v>5918</v>
      </c>
      <c r="H4603" s="38">
        <v>38960</v>
      </c>
      <c r="I4603" s="39">
        <v>25</v>
      </c>
      <c r="J4603" s="74">
        <v>991.93</v>
      </c>
      <c r="K4603" s="40">
        <v>0</v>
      </c>
      <c r="L4603" s="41">
        <f t="shared" si="652"/>
        <v>0</v>
      </c>
      <c r="M4603" s="39">
        <v>25</v>
      </c>
      <c r="N4603" s="42">
        <f t="shared" si="648"/>
        <v>8.8295687885010263</v>
      </c>
      <c r="O4603" s="43">
        <f t="shared" si="649"/>
        <v>0</v>
      </c>
      <c r="P4603" s="44">
        <f t="shared" si="650"/>
        <v>0</v>
      </c>
      <c r="Q4603" s="44" t="str">
        <f t="shared" si="651"/>
        <v xml:space="preserve"> </v>
      </c>
      <c r="R4603" s="44" t="str">
        <f>VLOOKUP(S4603,Sheet8!B:C,2,0)</f>
        <v>GOTCHA</v>
      </c>
      <c r="S4603" s="6" t="s">
        <v>9004</v>
      </c>
      <c r="T4603" s="6" t="str">
        <f>VLOOKUP(U4603,'17-1'!J:K,2,0)</f>
        <v>IM HERE</v>
      </c>
      <c r="U4603" s="6" t="s">
        <v>28841</v>
      </c>
    </row>
    <row r="4604" spans="1:21" x14ac:dyDescent="0.25">
      <c r="A4604" s="35">
        <v>7641</v>
      </c>
      <c r="B4604" s="36">
        <v>371</v>
      </c>
      <c r="C4604" s="36">
        <v>20001277</v>
      </c>
      <c r="D4604" s="36">
        <v>100719</v>
      </c>
      <c r="E4604" s="36">
        <v>30200017</v>
      </c>
      <c r="F4604" s="36" t="s">
        <v>4944</v>
      </c>
      <c r="G4604" s="37" t="s">
        <v>5942</v>
      </c>
      <c r="H4604" s="38">
        <v>39021</v>
      </c>
      <c r="I4604" s="39">
        <v>25</v>
      </c>
      <c r="J4604" s="74">
        <v>1091.3</v>
      </c>
      <c r="K4604" s="40">
        <v>0</v>
      </c>
      <c r="L4604" s="41">
        <f t="shared" si="652"/>
        <v>0</v>
      </c>
      <c r="M4604" s="39">
        <v>25</v>
      </c>
      <c r="N4604" s="42">
        <f t="shared" si="648"/>
        <v>8.6625598904859693</v>
      </c>
      <c r="O4604" s="43">
        <f t="shared" si="649"/>
        <v>0</v>
      </c>
      <c r="P4604" s="44">
        <f t="shared" si="650"/>
        <v>0</v>
      </c>
      <c r="Q4604" s="44" t="str">
        <f t="shared" si="651"/>
        <v xml:space="preserve"> </v>
      </c>
      <c r="R4604" s="44" t="str">
        <f>VLOOKUP(S4604,Sheet8!B:C,2,0)</f>
        <v>GOTCHA</v>
      </c>
      <c r="S4604" s="6" t="s">
        <v>9113</v>
      </c>
      <c r="T4604" s="6" t="str">
        <f>VLOOKUP(U4604,'17-1'!J:K,2,0)</f>
        <v>IM HERE</v>
      </c>
      <c r="U4604" s="6" t="s">
        <v>28951</v>
      </c>
    </row>
    <row r="4605" spans="1:21" x14ac:dyDescent="0.25">
      <c r="A4605" s="35">
        <v>4769</v>
      </c>
      <c r="B4605" s="36">
        <v>331</v>
      </c>
      <c r="C4605" s="36">
        <v>20006218</v>
      </c>
      <c r="D4605" s="36">
        <v>100718</v>
      </c>
      <c r="E4605" s="36">
        <v>30200017</v>
      </c>
      <c r="F4605" s="36" t="s">
        <v>4944</v>
      </c>
      <c r="G4605" s="37" t="s">
        <v>5316</v>
      </c>
      <c r="H4605" s="38">
        <v>39813</v>
      </c>
      <c r="I4605" s="39">
        <v>25</v>
      </c>
      <c r="J4605" s="74">
        <v>1042.1500000000001</v>
      </c>
      <c r="K4605" s="40">
        <v>0</v>
      </c>
      <c r="L4605" s="41">
        <f t="shared" si="652"/>
        <v>0</v>
      </c>
      <c r="M4605" s="39">
        <v>25</v>
      </c>
      <c r="N4605" s="42">
        <f t="shared" si="648"/>
        <v>6.494182067077344</v>
      </c>
      <c r="O4605" s="43">
        <f t="shared" si="649"/>
        <v>0</v>
      </c>
      <c r="P4605" s="44">
        <f t="shared" si="650"/>
        <v>0</v>
      </c>
      <c r="Q4605" s="44" t="str">
        <f t="shared" si="651"/>
        <v xml:space="preserve"> </v>
      </c>
      <c r="R4605" s="44" t="str">
        <f>VLOOKUP(S4605,Sheet8!B:C,2,0)</f>
        <v>GOTCHA</v>
      </c>
      <c r="S4605" s="6" t="s">
        <v>7073</v>
      </c>
      <c r="T4605" s="6" t="str">
        <f>VLOOKUP(U4605,'17-1'!J:K,2,0)</f>
        <v>IM HERE</v>
      </c>
      <c r="U4605" s="6" t="s">
        <v>26821</v>
      </c>
    </row>
    <row r="4606" spans="1:21" x14ac:dyDescent="0.25">
      <c r="A4606" s="35">
        <v>8593</v>
      </c>
      <c r="B4606" s="36">
        <v>380</v>
      </c>
      <c r="C4606" s="36">
        <v>20003080</v>
      </c>
      <c r="D4606" s="36">
        <v>100719</v>
      </c>
      <c r="E4606" s="36">
        <v>30200017</v>
      </c>
      <c r="F4606" s="36" t="s">
        <v>4944</v>
      </c>
      <c r="G4606" s="37" t="s">
        <v>6086</v>
      </c>
      <c r="H4606" s="38">
        <v>39416</v>
      </c>
      <c r="I4606" s="39">
        <v>25</v>
      </c>
      <c r="J4606" s="74">
        <v>906.67</v>
      </c>
      <c r="K4606" s="40">
        <v>0</v>
      </c>
      <c r="L4606" s="41">
        <f t="shared" si="652"/>
        <v>0</v>
      </c>
      <c r="M4606" s="39">
        <v>25</v>
      </c>
      <c r="N4606" s="42">
        <f t="shared" si="648"/>
        <v>7.5811088295687883</v>
      </c>
      <c r="O4606" s="43">
        <f t="shared" si="649"/>
        <v>0</v>
      </c>
      <c r="P4606" s="44">
        <f t="shared" si="650"/>
        <v>0</v>
      </c>
      <c r="Q4606" s="44" t="str">
        <f t="shared" si="651"/>
        <v xml:space="preserve"> </v>
      </c>
      <c r="R4606" s="44" t="str">
        <f>VLOOKUP(S4606,Sheet8!B:C,2,0)</f>
        <v>GOTCHA</v>
      </c>
      <c r="S4606" s="6" t="s">
        <v>9978</v>
      </c>
      <c r="T4606" s="6" t="str">
        <f>VLOOKUP(U4606,'17-1'!J:K,2,0)</f>
        <v>IM HERE</v>
      </c>
      <c r="U4606" s="6" t="s">
        <v>29817</v>
      </c>
    </row>
    <row r="4607" spans="1:21" x14ac:dyDescent="0.25">
      <c r="A4607" s="35">
        <v>203</v>
      </c>
      <c r="B4607" s="36">
        <v>304</v>
      </c>
      <c r="C4607" s="36">
        <v>10000153</v>
      </c>
      <c r="D4607" s="36">
        <v>100718</v>
      </c>
      <c r="E4607" s="36">
        <v>30200017</v>
      </c>
      <c r="F4607" s="36" t="s">
        <v>4944</v>
      </c>
      <c r="G4607" s="37" t="s">
        <v>5948</v>
      </c>
      <c r="H4607" s="38">
        <v>39051</v>
      </c>
      <c r="I4607" s="39">
        <v>25</v>
      </c>
      <c r="J4607" s="74">
        <v>972.08</v>
      </c>
      <c r="K4607" s="40">
        <v>0</v>
      </c>
      <c r="L4607" s="41">
        <f t="shared" si="652"/>
        <v>0</v>
      </c>
      <c r="M4607" s="39">
        <v>25</v>
      </c>
      <c r="N4607" s="42">
        <f t="shared" si="648"/>
        <v>8.5804243668720055</v>
      </c>
      <c r="O4607" s="43">
        <f t="shared" si="649"/>
        <v>0</v>
      </c>
      <c r="P4607" s="44">
        <f t="shared" si="650"/>
        <v>0</v>
      </c>
      <c r="Q4607" s="44" t="str">
        <f t="shared" si="651"/>
        <v xml:space="preserve"> </v>
      </c>
      <c r="R4607" s="44" t="str">
        <f>VLOOKUP(S4607,Sheet8!B:C,2,0)</f>
        <v>GOTCHA</v>
      </c>
      <c r="S4607" s="6" t="s">
        <v>9183</v>
      </c>
      <c r="T4607" s="6" t="str">
        <f>VLOOKUP(U4607,'17-1'!J:K,2,0)</f>
        <v>IM HERE</v>
      </c>
      <c r="U4607" s="6" t="s">
        <v>29021</v>
      </c>
    </row>
    <row r="4608" spans="1:21" x14ac:dyDescent="0.25">
      <c r="A4608" s="35">
        <v>3682</v>
      </c>
      <c r="B4608" s="36">
        <v>331</v>
      </c>
      <c r="C4608" s="36">
        <v>20000490</v>
      </c>
      <c r="D4608" s="36">
        <v>100718</v>
      </c>
      <c r="E4608" s="36">
        <v>30200017</v>
      </c>
      <c r="F4608" s="36" t="s">
        <v>4944</v>
      </c>
      <c r="G4608" s="37" t="s">
        <v>5936</v>
      </c>
      <c r="H4608" s="38">
        <v>38990</v>
      </c>
      <c r="I4608" s="39">
        <v>25</v>
      </c>
      <c r="J4608" s="74">
        <v>1047.51</v>
      </c>
      <c r="K4608" s="40">
        <v>0</v>
      </c>
      <c r="L4608" s="41">
        <f t="shared" si="652"/>
        <v>0</v>
      </c>
      <c r="M4608" s="39">
        <v>25</v>
      </c>
      <c r="N4608" s="42">
        <f t="shared" si="648"/>
        <v>8.7474332648870643</v>
      </c>
      <c r="O4608" s="43">
        <f t="shared" si="649"/>
        <v>0</v>
      </c>
      <c r="P4608" s="44">
        <f t="shared" si="650"/>
        <v>0</v>
      </c>
      <c r="Q4608" s="44" t="str">
        <f t="shared" si="651"/>
        <v xml:space="preserve"> </v>
      </c>
      <c r="R4608" s="44" t="str">
        <f>VLOOKUP(S4608,Sheet8!B:C,2,0)</f>
        <v>GOTCHA</v>
      </c>
      <c r="S4608" s="6" t="s">
        <v>9084</v>
      </c>
      <c r="T4608" s="6" t="str">
        <f>VLOOKUP(U4608,'17-1'!J:K,2,0)</f>
        <v>IM HERE</v>
      </c>
      <c r="U4608" s="6" t="s">
        <v>28922</v>
      </c>
    </row>
    <row r="4609" spans="1:21" x14ac:dyDescent="0.25">
      <c r="A4609" s="35">
        <v>3683</v>
      </c>
      <c r="B4609" s="36">
        <v>331</v>
      </c>
      <c r="C4609" s="36">
        <v>20000491</v>
      </c>
      <c r="D4609" s="36">
        <v>100718</v>
      </c>
      <c r="E4609" s="36">
        <v>30200014</v>
      </c>
      <c r="F4609" s="36" t="s">
        <v>4963</v>
      </c>
      <c r="G4609" s="37" t="s">
        <v>6049</v>
      </c>
      <c r="H4609" s="38">
        <v>39325</v>
      </c>
      <c r="I4609" s="39">
        <v>25</v>
      </c>
      <c r="J4609" s="74">
        <v>1049.51</v>
      </c>
      <c r="K4609" s="40">
        <v>0</v>
      </c>
      <c r="L4609" s="41">
        <f t="shared" si="652"/>
        <v>0</v>
      </c>
      <c r="M4609" s="39">
        <v>25</v>
      </c>
      <c r="N4609" s="42">
        <f t="shared" si="648"/>
        <v>7.83025325119781</v>
      </c>
      <c r="O4609" s="43">
        <f t="shared" si="649"/>
        <v>0</v>
      </c>
      <c r="P4609" s="44">
        <f t="shared" si="650"/>
        <v>0</v>
      </c>
      <c r="Q4609" s="44" t="str">
        <f t="shared" si="651"/>
        <v xml:space="preserve"> </v>
      </c>
      <c r="R4609" s="44" t="str">
        <f>VLOOKUP(S4609,Sheet8!B:C,2,0)</f>
        <v>GOTCHA</v>
      </c>
      <c r="S4609" s="6" t="s">
        <v>9754</v>
      </c>
      <c r="T4609" s="6" t="str">
        <f>VLOOKUP(U4609,'17-1'!J:K,2,0)</f>
        <v>IM HERE</v>
      </c>
      <c r="U4609" s="6" t="s">
        <v>29593</v>
      </c>
    </row>
    <row r="4610" spans="1:21" x14ac:dyDescent="0.25">
      <c r="A4610" s="35">
        <v>158</v>
      </c>
      <c r="B4610" s="36">
        <v>304</v>
      </c>
      <c r="C4610" s="36">
        <v>10000095</v>
      </c>
      <c r="D4610" s="36">
        <v>100718</v>
      </c>
      <c r="E4610" s="36">
        <v>30200014</v>
      </c>
      <c r="F4610" s="36" t="s">
        <v>4963</v>
      </c>
      <c r="G4610" s="37" t="s">
        <v>5281</v>
      </c>
      <c r="H4610" s="38">
        <v>39721</v>
      </c>
      <c r="I4610" s="39">
        <v>25</v>
      </c>
      <c r="J4610" s="74">
        <v>1050.5999999999999</v>
      </c>
      <c r="K4610" s="40">
        <v>0</v>
      </c>
      <c r="L4610" s="41">
        <f t="shared" si="652"/>
        <v>0</v>
      </c>
      <c r="M4610" s="39">
        <v>25</v>
      </c>
      <c r="N4610" s="42">
        <f t="shared" si="648"/>
        <v>6.7460643394934978</v>
      </c>
      <c r="O4610" s="43">
        <f t="shared" si="649"/>
        <v>0</v>
      </c>
      <c r="P4610" s="44">
        <f t="shared" si="650"/>
        <v>0</v>
      </c>
      <c r="Q4610" s="44" t="str">
        <f t="shared" si="651"/>
        <v xml:space="preserve"> </v>
      </c>
      <c r="R4610" s="44" t="str">
        <f>VLOOKUP(S4610,Sheet8!B:C,2,0)</f>
        <v>GOTCHA</v>
      </c>
      <c r="S4610" s="6" t="s">
        <v>7004</v>
      </c>
      <c r="T4610" s="6" t="str">
        <f>VLOOKUP(U4610,'17-1'!J:K,2,0)</f>
        <v>IM HERE</v>
      </c>
      <c r="U4610" s="6" t="s">
        <v>26752</v>
      </c>
    </row>
    <row r="4611" spans="1:21" x14ac:dyDescent="0.25">
      <c r="A4611" s="35">
        <v>700</v>
      </c>
      <c r="B4611" s="36">
        <v>304</v>
      </c>
      <c r="C4611" s="36">
        <v>10000761</v>
      </c>
      <c r="D4611" s="36">
        <v>100718</v>
      </c>
      <c r="E4611" s="36">
        <v>30200014</v>
      </c>
      <c r="F4611" s="36" t="s">
        <v>4963</v>
      </c>
      <c r="G4611" s="37" t="s">
        <v>6057</v>
      </c>
      <c r="H4611" s="38">
        <v>39355</v>
      </c>
      <c r="I4611" s="39">
        <v>25</v>
      </c>
      <c r="J4611" s="74">
        <v>981.78</v>
      </c>
      <c r="K4611" s="40">
        <v>0</v>
      </c>
      <c r="L4611" s="41">
        <f t="shared" si="652"/>
        <v>0</v>
      </c>
      <c r="M4611" s="39">
        <v>25</v>
      </c>
      <c r="N4611" s="42">
        <f t="shared" si="648"/>
        <v>7.7481177275838471</v>
      </c>
      <c r="O4611" s="43">
        <f t="shared" si="649"/>
        <v>0</v>
      </c>
      <c r="P4611" s="44">
        <f t="shared" si="650"/>
        <v>0</v>
      </c>
      <c r="Q4611" s="44" t="str">
        <f t="shared" si="651"/>
        <v xml:space="preserve"> </v>
      </c>
      <c r="R4611" s="44" t="str">
        <f>VLOOKUP(S4611,Sheet8!B:C,2,0)</f>
        <v>GOTCHA</v>
      </c>
      <c r="S4611" s="6" t="s">
        <v>9839</v>
      </c>
      <c r="T4611" s="6" t="str">
        <f>VLOOKUP(U4611,'17-1'!J:K,2,0)</f>
        <v>IM HERE</v>
      </c>
      <c r="U4611" s="6" t="s">
        <v>29678</v>
      </c>
    </row>
    <row r="4612" spans="1:21" x14ac:dyDescent="0.25">
      <c r="A4612" s="35">
        <v>315</v>
      </c>
      <c r="B4612" s="36">
        <v>304</v>
      </c>
      <c r="C4612" s="36">
        <v>10000285</v>
      </c>
      <c r="D4612" s="36">
        <v>100718</v>
      </c>
      <c r="E4612" s="36">
        <v>30200014</v>
      </c>
      <c r="F4612" s="36" t="s">
        <v>4963</v>
      </c>
      <c r="G4612" s="37" t="s">
        <v>6020</v>
      </c>
      <c r="H4612" s="38">
        <v>39263</v>
      </c>
      <c r="I4612" s="39">
        <v>25</v>
      </c>
      <c r="J4612" s="74">
        <v>950.71</v>
      </c>
      <c r="K4612" s="40">
        <v>0</v>
      </c>
      <c r="L4612" s="41">
        <f t="shared" si="652"/>
        <v>0</v>
      </c>
      <c r="M4612" s="39">
        <v>25</v>
      </c>
      <c r="N4612" s="42">
        <f t="shared" si="648"/>
        <v>8</v>
      </c>
      <c r="O4612" s="43">
        <f t="shared" si="649"/>
        <v>0</v>
      </c>
      <c r="P4612" s="44">
        <f t="shared" si="650"/>
        <v>0</v>
      </c>
      <c r="Q4612" s="44" t="str">
        <f t="shared" si="651"/>
        <v xml:space="preserve"> </v>
      </c>
      <c r="R4612" s="44" t="str">
        <f>VLOOKUP(S4612,Sheet8!B:C,2,0)</f>
        <v>GOTCHA</v>
      </c>
      <c r="S4612" s="6" t="s">
        <v>9660</v>
      </c>
      <c r="T4612" s="6" t="str">
        <f>VLOOKUP(U4612,'17-1'!J:K,2,0)</f>
        <v>IM HERE</v>
      </c>
      <c r="U4612" s="6" t="s">
        <v>29499</v>
      </c>
    </row>
    <row r="4613" spans="1:21" x14ac:dyDescent="0.25">
      <c r="A4613" s="35">
        <v>2656</v>
      </c>
      <c r="B4613" s="36">
        <v>320</v>
      </c>
      <c r="C4613" s="36">
        <v>10000617</v>
      </c>
      <c r="D4613" s="36">
        <v>100718</v>
      </c>
      <c r="E4613" s="36">
        <v>30200014</v>
      </c>
      <c r="F4613" s="36" t="s">
        <v>4963</v>
      </c>
      <c r="G4613" s="37" t="s">
        <v>6050</v>
      </c>
      <c r="H4613" s="38">
        <v>39325</v>
      </c>
      <c r="I4613" s="39">
        <v>25</v>
      </c>
      <c r="J4613" s="74">
        <v>1073.43</v>
      </c>
      <c r="K4613" s="40">
        <v>0</v>
      </c>
      <c r="L4613" s="41">
        <f t="shared" si="652"/>
        <v>0</v>
      </c>
      <c r="M4613" s="39">
        <v>25</v>
      </c>
      <c r="N4613" s="42">
        <f t="shared" si="648"/>
        <v>7.83025325119781</v>
      </c>
      <c r="O4613" s="43">
        <f t="shared" si="649"/>
        <v>0</v>
      </c>
      <c r="P4613" s="44">
        <f t="shared" si="650"/>
        <v>0</v>
      </c>
      <c r="Q4613" s="44" t="str">
        <f t="shared" si="651"/>
        <v xml:space="preserve"> </v>
      </c>
      <c r="R4613" s="44" t="str">
        <f>VLOOKUP(S4613,Sheet8!B:C,2,0)</f>
        <v>GOTCHA</v>
      </c>
      <c r="S4613" s="6" t="s">
        <v>9755</v>
      </c>
      <c r="T4613" s="6" t="str">
        <f>VLOOKUP(U4613,'17-1'!J:K,2,0)</f>
        <v>IM HERE</v>
      </c>
      <c r="U4613" s="6" t="s">
        <v>29594</v>
      </c>
    </row>
    <row r="4614" spans="1:21" x14ac:dyDescent="0.25">
      <c r="A4614" s="35">
        <v>8186</v>
      </c>
      <c r="B4614" s="36">
        <v>371</v>
      </c>
      <c r="C4614" s="36">
        <v>20006212</v>
      </c>
      <c r="D4614" s="36">
        <v>100719</v>
      </c>
      <c r="E4614" s="36">
        <v>30200014</v>
      </c>
      <c r="F4614" s="36" t="s">
        <v>4963</v>
      </c>
      <c r="G4614" s="37" t="s">
        <v>6051</v>
      </c>
      <c r="H4614" s="38">
        <v>39325</v>
      </c>
      <c r="I4614" s="39">
        <v>25</v>
      </c>
      <c r="J4614" s="74">
        <v>1067.19</v>
      </c>
      <c r="K4614" s="40">
        <v>0</v>
      </c>
      <c r="L4614" s="41">
        <f t="shared" si="652"/>
        <v>0</v>
      </c>
      <c r="M4614" s="39">
        <v>25</v>
      </c>
      <c r="N4614" s="42">
        <f t="shared" si="648"/>
        <v>7.83025325119781</v>
      </c>
      <c r="O4614" s="43">
        <f t="shared" si="649"/>
        <v>0</v>
      </c>
      <c r="P4614" s="44">
        <f t="shared" si="650"/>
        <v>0</v>
      </c>
      <c r="Q4614" s="44" t="str">
        <f t="shared" si="651"/>
        <v xml:space="preserve"> </v>
      </c>
      <c r="R4614" s="44" t="str">
        <f>VLOOKUP(S4614,Sheet8!B:C,2,0)</f>
        <v>GOTCHA</v>
      </c>
      <c r="S4614" s="6" t="s">
        <v>9756</v>
      </c>
      <c r="T4614" s="6" t="str">
        <f>VLOOKUP(U4614,'17-1'!J:K,2,0)</f>
        <v>IM HERE</v>
      </c>
      <c r="U4614" s="6" t="s">
        <v>29595</v>
      </c>
    </row>
    <row r="4615" spans="1:21" x14ac:dyDescent="0.25">
      <c r="A4615" s="35">
        <v>387</v>
      </c>
      <c r="B4615" s="36">
        <v>304</v>
      </c>
      <c r="C4615" s="36">
        <v>10000366</v>
      </c>
      <c r="D4615" s="36">
        <v>100718</v>
      </c>
      <c r="E4615" s="36">
        <v>30200014</v>
      </c>
      <c r="F4615" s="36" t="s">
        <v>4963</v>
      </c>
      <c r="G4615" s="37" t="s">
        <v>6121</v>
      </c>
      <c r="H4615" s="38">
        <v>39507</v>
      </c>
      <c r="I4615" s="39">
        <v>25</v>
      </c>
      <c r="J4615" s="74">
        <v>973.3</v>
      </c>
      <c r="K4615" s="40">
        <v>0</v>
      </c>
      <c r="L4615" s="41">
        <f t="shared" si="652"/>
        <v>0</v>
      </c>
      <c r="M4615" s="39">
        <v>25</v>
      </c>
      <c r="N4615" s="42">
        <f t="shared" si="648"/>
        <v>7.3319644079397674</v>
      </c>
      <c r="O4615" s="43">
        <f t="shared" si="649"/>
        <v>0</v>
      </c>
      <c r="P4615" s="44">
        <f t="shared" si="650"/>
        <v>0</v>
      </c>
      <c r="Q4615" s="44" t="str">
        <f t="shared" si="651"/>
        <v xml:space="preserve"> </v>
      </c>
      <c r="R4615" s="44" t="str">
        <f>VLOOKUP(S4615,Sheet8!B:C,2,0)</f>
        <v>GOTCHA</v>
      </c>
      <c r="S4615" s="6" t="s">
        <v>10086</v>
      </c>
      <c r="T4615" s="6" t="str">
        <f>VLOOKUP(U4615,'17-1'!J:K,2,0)</f>
        <v>IM HERE</v>
      </c>
      <c r="U4615" s="6" t="s">
        <v>29925</v>
      </c>
    </row>
    <row r="4616" spans="1:21" x14ac:dyDescent="0.25">
      <c r="A4616" s="35">
        <v>7563</v>
      </c>
      <c r="B4616" s="36">
        <v>371</v>
      </c>
      <c r="C4616" s="36">
        <v>20001138</v>
      </c>
      <c r="D4616" s="36">
        <v>100719</v>
      </c>
      <c r="E4616" s="36">
        <v>30200014</v>
      </c>
      <c r="F4616" s="36" t="s">
        <v>4963</v>
      </c>
      <c r="G4616" s="37" t="s">
        <v>6093</v>
      </c>
      <c r="H4616" s="38">
        <v>39416</v>
      </c>
      <c r="I4616" s="39">
        <v>25</v>
      </c>
      <c r="J4616" s="74">
        <v>1120.1500000000001</v>
      </c>
      <c r="K4616" s="40">
        <v>0</v>
      </c>
      <c r="L4616" s="41">
        <f t="shared" si="652"/>
        <v>0</v>
      </c>
      <c r="M4616" s="39">
        <v>25</v>
      </c>
      <c r="N4616" s="42">
        <f t="shared" si="648"/>
        <v>7.5811088295687883</v>
      </c>
      <c r="O4616" s="43">
        <f t="shared" si="649"/>
        <v>0</v>
      </c>
      <c r="P4616" s="44">
        <f t="shared" si="650"/>
        <v>0</v>
      </c>
      <c r="Q4616" s="44" t="str">
        <f t="shared" si="651"/>
        <v xml:space="preserve"> </v>
      </c>
      <c r="R4616" s="44" t="str">
        <f>VLOOKUP(S4616,Sheet8!B:C,2,0)</f>
        <v>GOTCHA</v>
      </c>
      <c r="S4616" s="6" t="s">
        <v>9985</v>
      </c>
      <c r="T4616" s="6" t="str">
        <f>VLOOKUP(U4616,'17-1'!J:K,2,0)</f>
        <v>IM HERE</v>
      </c>
      <c r="U4616" s="6" t="s">
        <v>29824</v>
      </c>
    </row>
    <row r="4617" spans="1:21" x14ac:dyDescent="0.25">
      <c r="A4617" s="35">
        <v>3155</v>
      </c>
      <c r="B4617" s="36">
        <v>330</v>
      </c>
      <c r="C4617" s="36">
        <v>20001622</v>
      </c>
      <c r="D4617" s="36">
        <v>100718</v>
      </c>
      <c r="E4617" s="36">
        <v>30200014</v>
      </c>
      <c r="F4617" s="36" t="s">
        <v>4963</v>
      </c>
      <c r="G4617" s="37" t="s">
        <v>6097</v>
      </c>
      <c r="H4617" s="38">
        <v>39416</v>
      </c>
      <c r="I4617" s="39">
        <v>25</v>
      </c>
      <c r="J4617" s="74">
        <v>1143.32</v>
      </c>
      <c r="K4617" s="40">
        <v>0</v>
      </c>
      <c r="L4617" s="41">
        <f t="shared" si="652"/>
        <v>0</v>
      </c>
      <c r="M4617" s="39">
        <v>25</v>
      </c>
      <c r="N4617" s="42">
        <f t="shared" si="648"/>
        <v>7.5811088295687883</v>
      </c>
      <c r="O4617" s="43">
        <f t="shared" si="649"/>
        <v>0</v>
      </c>
      <c r="P4617" s="44">
        <f t="shared" si="650"/>
        <v>0</v>
      </c>
      <c r="Q4617" s="44" t="str">
        <f t="shared" si="651"/>
        <v xml:space="preserve"> </v>
      </c>
      <c r="R4617" s="44" t="str">
        <f>VLOOKUP(S4617,Sheet8!B:C,2,0)</f>
        <v>GOTCHA</v>
      </c>
      <c r="S4617" s="6" t="s">
        <v>9989</v>
      </c>
      <c r="T4617" s="6" t="str">
        <f>VLOOKUP(U4617,'17-1'!J:K,2,0)</f>
        <v>IM HERE</v>
      </c>
      <c r="U4617" s="6" t="s">
        <v>29828</v>
      </c>
    </row>
    <row r="4618" spans="1:21" x14ac:dyDescent="0.25">
      <c r="A4618" s="35">
        <v>3685</v>
      </c>
      <c r="B4618" s="36">
        <v>331</v>
      </c>
      <c r="C4618" s="36">
        <v>20000493</v>
      </c>
      <c r="D4618" s="36">
        <v>100718</v>
      </c>
      <c r="E4618" s="36">
        <v>30200017</v>
      </c>
      <c r="F4618" s="36" t="s">
        <v>4944</v>
      </c>
      <c r="G4618" s="37" t="s">
        <v>5944</v>
      </c>
      <c r="H4618" s="38">
        <v>39021</v>
      </c>
      <c r="I4618" s="39">
        <v>25</v>
      </c>
      <c r="J4618" s="74">
        <v>1178.22</v>
      </c>
      <c r="K4618" s="40">
        <v>0</v>
      </c>
      <c r="L4618" s="41">
        <f t="shared" si="652"/>
        <v>0</v>
      </c>
      <c r="M4618" s="39">
        <v>25</v>
      </c>
      <c r="N4618" s="42">
        <f t="shared" si="648"/>
        <v>8.6625598904859693</v>
      </c>
      <c r="O4618" s="43">
        <f t="shared" si="649"/>
        <v>0</v>
      </c>
      <c r="P4618" s="44">
        <f t="shared" si="650"/>
        <v>0</v>
      </c>
      <c r="Q4618" s="44" t="str">
        <f t="shared" si="651"/>
        <v xml:space="preserve"> </v>
      </c>
      <c r="R4618" s="44" t="str">
        <f>VLOOKUP(S4618,Sheet8!B:C,2,0)</f>
        <v>GOTCHA</v>
      </c>
      <c r="S4618" s="6" t="s">
        <v>9115</v>
      </c>
      <c r="T4618" s="6" t="str">
        <f>VLOOKUP(U4618,'17-1'!J:K,2,0)</f>
        <v>IM HERE</v>
      </c>
      <c r="U4618" s="6" t="s">
        <v>28953</v>
      </c>
    </row>
    <row r="4619" spans="1:21" x14ac:dyDescent="0.25">
      <c r="A4619" s="35">
        <v>7497</v>
      </c>
      <c r="B4619" s="36">
        <v>371</v>
      </c>
      <c r="C4619" s="36">
        <v>20000958</v>
      </c>
      <c r="D4619" s="36">
        <v>100719</v>
      </c>
      <c r="E4619" s="36">
        <v>30200014</v>
      </c>
      <c r="F4619" s="36" t="s">
        <v>4963</v>
      </c>
      <c r="G4619" s="37" t="s">
        <v>5260</v>
      </c>
      <c r="H4619" s="38">
        <v>39691</v>
      </c>
      <c r="I4619" s="39">
        <v>25</v>
      </c>
      <c r="J4619" s="74">
        <v>1122.48</v>
      </c>
      <c r="K4619" s="40">
        <v>0</v>
      </c>
      <c r="L4619" s="41">
        <f t="shared" si="652"/>
        <v>0</v>
      </c>
      <c r="M4619" s="39">
        <v>25</v>
      </c>
      <c r="N4619" s="42">
        <f t="shared" si="648"/>
        <v>6.8281998631074607</v>
      </c>
      <c r="O4619" s="43">
        <f t="shared" si="649"/>
        <v>0</v>
      </c>
      <c r="P4619" s="44">
        <f t="shared" si="650"/>
        <v>0</v>
      </c>
      <c r="Q4619" s="44" t="str">
        <f t="shared" si="651"/>
        <v xml:space="preserve"> </v>
      </c>
      <c r="R4619" s="44" t="str">
        <f>VLOOKUP(S4619,Sheet8!B:C,2,0)</f>
        <v>GOTCHA</v>
      </c>
      <c r="S4619" s="6" t="s">
        <v>6938</v>
      </c>
      <c r="T4619" s="6" t="str">
        <f>VLOOKUP(U4619,'17-1'!J:K,2,0)</f>
        <v>IM HERE</v>
      </c>
      <c r="U4619" s="6" t="s">
        <v>26686</v>
      </c>
    </row>
    <row r="4620" spans="1:21" x14ac:dyDescent="0.25">
      <c r="A4620" s="35">
        <v>6728</v>
      </c>
      <c r="B4620" s="36">
        <v>345</v>
      </c>
      <c r="C4620" s="36">
        <v>20007526</v>
      </c>
      <c r="D4620" s="6">
        <v>100717</v>
      </c>
      <c r="E4620" s="36">
        <v>30200014</v>
      </c>
      <c r="F4620" s="36" t="s">
        <v>4963</v>
      </c>
      <c r="G4620" s="37" t="s">
        <v>6044</v>
      </c>
      <c r="H4620" s="38">
        <v>39325</v>
      </c>
      <c r="I4620" s="39">
        <v>25</v>
      </c>
      <c r="J4620" s="74">
        <v>1172</v>
      </c>
      <c r="K4620" s="40">
        <v>0</v>
      </c>
      <c r="L4620" s="41">
        <f t="shared" si="652"/>
        <v>0</v>
      </c>
      <c r="M4620" s="39">
        <v>25</v>
      </c>
      <c r="N4620" s="42">
        <f t="shared" si="648"/>
        <v>7.83025325119781</v>
      </c>
      <c r="O4620" s="43">
        <f t="shared" si="649"/>
        <v>0</v>
      </c>
      <c r="P4620" s="44">
        <f t="shared" si="650"/>
        <v>0</v>
      </c>
      <c r="Q4620" s="44" t="str">
        <f t="shared" si="651"/>
        <v xml:space="preserve"> </v>
      </c>
      <c r="R4620" s="44" t="str">
        <f>VLOOKUP(S4620,Sheet8!B:C,2,0)</f>
        <v>GOTCHA</v>
      </c>
      <c r="S4620" s="6" t="s">
        <v>9748</v>
      </c>
      <c r="T4620" s="6" t="str">
        <f>VLOOKUP(U4620,'17-1'!J:K,2,0)</f>
        <v>IM HERE</v>
      </c>
      <c r="U4620" s="6" t="s">
        <v>29587</v>
      </c>
    </row>
    <row r="4621" spans="1:21" x14ac:dyDescent="0.25">
      <c r="A4621" s="35">
        <v>3679</v>
      </c>
      <c r="B4621" s="36">
        <v>331</v>
      </c>
      <c r="C4621" s="36">
        <v>20000487</v>
      </c>
      <c r="D4621" s="36">
        <v>100718</v>
      </c>
      <c r="E4621" s="36">
        <v>30200014</v>
      </c>
      <c r="F4621" s="36" t="s">
        <v>4963</v>
      </c>
      <c r="G4621" s="37" t="s">
        <v>6095</v>
      </c>
      <c r="H4621" s="38">
        <v>39416</v>
      </c>
      <c r="I4621" s="39">
        <v>25</v>
      </c>
      <c r="J4621" s="74">
        <v>1044.49</v>
      </c>
      <c r="K4621" s="40">
        <v>0</v>
      </c>
      <c r="L4621" s="41">
        <f t="shared" si="652"/>
        <v>0</v>
      </c>
      <c r="M4621" s="39">
        <v>25</v>
      </c>
      <c r="N4621" s="42">
        <f t="shared" si="648"/>
        <v>7.5811088295687883</v>
      </c>
      <c r="O4621" s="43">
        <f t="shared" si="649"/>
        <v>0</v>
      </c>
      <c r="P4621" s="44">
        <f t="shared" si="650"/>
        <v>0</v>
      </c>
      <c r="Q4621" s="44" t="str">
        <f t="shared" si="651"/>
        <v xml:space="preserve"> </v>
      </c>
      <c r="R4621" s="44" t="str">
        <f>VLOOKUP(S4621,Sheet8!B:C,2,0)</f>
        <v>GOTCHA</v>
      </c>
      <c r="S4621" s="6" t="s">
        <v>9987</v>
      </c>
      <c r="T4621" s="6" t="str">
        <f>VLOOKUP(U4621,'17-1'!J:K,2,0)</f>
        <v>IM HERE</v>
      </c>
      <c r="U4621" s="6" t="s">
        <v>29826</v>
      </c>
    </row>
    <row r="4622" spans="1:21" x14ac:dyDescent="0.25">
      <c r="A4622" s="35">
        <v>6401</v>
      </c>
      <c r="B4622" s="36">
        <v>335</v>
      </c>
      <c r="C4622" s="36">
        <v>20001402</v>
      </c>
      <c r="D4622" s="36">
        <v>100718</v>
      </c>
      <c r="E4622" s="36">
        <v>30200017</v>
      </c>
      <c r="F4622" s="36" t="s">
        <v>4944</v>
      </c>
      <c r="G4622" s="37" t="s">
        <v>5973</v>
      </c>
      <c r="H4622" s="38">
        <v>39113</v>
      </c>
      <c r="I4622" s="39">
        <v>25</v>
      </c>
      <c r="J4622" s="74">
        <v>1014.02</v>
      </c>
      <c r="K4622" s="40">
        <v>0</v>
      </c>
      <c r="L4622" s="41">
        <f t="shared" si="652"/>
        <v>0</v>
      </c>
      <c r="M4622" s="39">
        <v>25</v>
      </c>
      <c r="N4622" s="42">
        <f t="shared" si="648"/>
        <v>8.4106776180698155</v>
      </c>
      <c r="O4622" s="43">
        <f t="shared" si="649"/>
        <v>0</v>
      </c>
      <c r="P4622" s="44">
        <f t="shared" si="650"/>
        <v>0</v>
      </c>
      <c r="Q4622" s="44" t="str">
        <f t="shared" si="651"/>
        <v xml:space="preserve"> </v>
      </c>
      <c r="R4622" s="44" t="str">
        <f>VLOOKUP(S4622,Sheet8!B:C,2,0)</f>
        <v>GOTCHA</v>
      </c>
      <c r="S4622" s="6" t="s">
        <v>9329</v>
      </c>
      <c r="T4622" s="6" t="str">
        <f>VLOOKUP(U4622,'17-1'!J:K,2,0)</f>
        <v>IM HERE</v>
      </c>
      <c r="U4622" s="6" t="s">
        <v>29167</v>
      </c>
    </row>
    <row r="4623" spans="1:21" x14ac:dyDescent="0.25">
      <c r="A4623" s="35">
        <v>3750</v>
      </c>
      <c r="B4623" s="36">
        <v>331</v>
      </c>
      <c r="C4623" s="36">
        <v>20001113</v>
      </c>
      <c r="D4623" s="36">
        <v>100718</v>
      </c>
      <c r="E4623" s="36">
        <v>30200014</v>
      </c>
      <c r="F4623" s="36" t="s">
        <v>4963</v>
      </c>
      <c r="G4623" s="37" t="s">
        <v>6126</v>
      </c>
      <c r="H4623" s="38">
        <v>39507</v>
      </c>
      <c r="I4623" s="39">
        <v>25</v>
      </c>
      <c r="J4623" s="74">
        <v>1023.13</v>
      </c>
      <c r="K4623" s="40">
        <v>0</v>
      </c>
      <c r="L4623" s="41">
        <f t="shared" si="652"/>
        <v>0</v>
      </c>
      <c r="M4623" s="39">
        <v>25</v>
      </c>
      <c r="N4623" s="42">
        <f t="shared" si="648"/>
        <v>7.3319644079397674</v>
      </c>
      <c r="O4623" s="43">
        <f t="shared" si="649"/>
        <v>0</v>
      </c>
      <c r="P4623" s="44">
        <f t="shared" si="650"/>
        <v>0</v>
      </c>
      <c r="Q4623" s="44" t="str">
        <f t="shared" si="651"/>
        <v xml:space="preserve"> </v>
      </c>
      <c r="R4623" s="44" t="str">
        <f>VLOOKUP(S4623,Sheet8!B:C,2,0)</f>
        <v>GOTCHA</v>
      </c>
      <c r="S4623" s="6" t="s">
        <v>10091</v>
      </c>
      <c r="T4623" s="6" t="str">
        <f>VLOOKUP(U4623,'17-1'!J:K,2,0)</f>
        <v>IM HERE</v>
      </c>
      <c r="U4623" s="6" t="s">
        <v>29930</v>
      </c>
    </row>
    <row r="4624" spans="1:21" x14ac:dyDescent="0.25">
      <c r="A4624" s="35">
        <v>350</v>
      </c>
      <c r="B4624" s="36">
        <v>304</v>
      </c>
      <c r="C4624" s="36">
        <v>10000326</v>
      </c>
      <c r="D4624" s="36">
        <v>100718</v>
      </c>
      <c r="E4624" s="36">
        <v>30200017</v>
      </c>
      <c r="F4624" s="36" t="s">
        <v>4944</v>
      </c>
      <c r="G4624" s="37" t="s">
        <v>6069</v>
      </c>
      <c r="H4624" s="38">
        <v>39386</v>
      </c>
      <c r="I4624" s="39">
        <v>25</v>
      </c>
      <c r="J4624" s="74">
        <v>922.76</v>
      </c>
      <c r="K4624" s="40">
        <v>0</v>
      </c>
      <c r="L4624" s="41">
        <f t="shared" si="652"/>
        <v>0</v>
      </c>
      <c r="M4624" s="39">
        <v>25</v>
      </c>
      <c r="N4624" s="42">
        <f t="shared" si="648"/>
        <v>7.6632443531827512</v>
      </c>
      <c r="O4624" s="43">
        <f t="shared" si="649"/>
        <v>0</v>
      </c>
      <c r="P4624" s="44">
        <f t="shared" si="650"/>
        <v>0</v>
      </c>
      <c r="Q4624" s="44" t="str">
        <f t="shared" si="651"/>
        <v xml:space="preserve"> </v>
      </c>
      <c r="R4624" s="44" t="str">
        <f>VLOOKUP(S4624,Sheet8!B:C,2,0)</f>
        <v>GOTCHA</v>
      </c>
      <c r="S4624" s="6" t="s">
        <v>9899</v>
      </c>
      <c r="T4624" s="6" t="str">
        <f>VLOOKUP(U4624,'17-1'!J:K,2,0)</f>
        <v>IM HERE</v>
      </c>
      <c r="U4624" s="6" t="s">
        <v>29738</v>
      </c>
    </row>
    <row r="4625" spans="1:21" x14ac:dyDescent="0.25">
      <c r="A4625" s="35">
        <v>7728</v>
      </c>
      <c r="B4625" s="36">
        <v>371</v>
      </c>
      <c r="C4625" s="36">
        <v>20001512</v>
      </c>
      <c r="D4625" s="36">
        <v>100719</v>
      </c>
      <c r="E4625" s="36">
        <v>30200014</v>
      </c>
      <c r="F4625" s="36" t="s">
        <v>4963</v>
      </c>
      <c r="G4625" s="37" t="s">
        <v>5280</v>
      </c>
      <c r="H4625" s="38">
        <v>39325</v>
      </c>
      <c r="I4625" s="39">
        <v>25</v>
      </c>
      <c r="J4625" s="74">
        <v>1074.28</v>
      </c>
      <c r="K4625" s="40">
        <v>0</v>
      </c>
      <c r="L4625" s="41">
        <f t="shared" si="652"/>
        <v>0</v>
      </c>
      <c r="M4625" s="39">
        <v>25</v>
      </c>
      <c r="N4625" s="42">
        <f t="shared" si="648"/>
        <v>7.83025325119781</v>
      </c>
      <c r="O4625" s="43">
        <f t="shared" si="649"/>
        <v>0</v>
      </c>
      <c r="P4625" s="44">
        <f t="shared" si="650"/>
        <v>0</v>
      </c>
      <c r="Q4625" s="44" t="str">
        <f t="shared" si="651"/>
        <v xml:space="preserve"> </v>
      </c>
      <c r="R4625" s="44" t="str">
        <f>VLOOKUP(S4625,Sheet8!B:C,2,0)</f>
        <v>GOTCHA</v>
      </c>
      <c r="S4625" s="6" t="s">
        <v>9752</v>
      </c>
      <c r="T4625" s="6" t="str">
        <f>VLOOKUP(U4625,'17-1'!J:K,2,0)</f>
        <v>IM HERE</v>
      </c>
      <c r="U4625" s="6" t="s">
        <v>29591</v>
      </c>
    </row>
    <row r="4626" spans="1:21" x14ac:dyDescent="0.25">
      <c r="A4626" s="35">
        <v>604</v>
      </c>
      <c r="B4626" s="36">
        <v>304</v>
      </c>
      <c r="C4626" s="36">
        <v>10000651</v>
      </c>
      <c r="D4626" s="36">
        <v>100718</v>
      </c>
      <c r="E4626" s="36">
        <v>30200014</v>
      </c>
      <c r="F4626" s="36" t="s">
        <v>4963</v>
      </c>
      <c r="G4626" s="37" t="s">
        <v>5280</v>
      </c>
      <c r="H4626" s="38">
        <v>39721</v>
      </c>
      <c r="I4626" s="39">
        <v>25</v>
      </c>
      <c r="J4626" s="74">
        <v>999.8</v>
      </c>
      <c r="K4626" s="40">
        <v>0</v>
      </c>
      <c r="L4626" s="41">
        <f t="shared" si="652"/>
        <v>0</v>
      </c>
      <c r="M4626" s="39">
        <v>25</v>
      </c>
      <c r="N4626" s="42">
        <f t="shared" si="648"/>
        <v>6.7460643394934978</v>
      </c>
      <c r="O4626" s="43">
        <f t="shared" si="649"/>
        <v>0</v>
      </c>
      <c r="P4626" s="44">
        <f t="shared" si="650"/>
        <v>0</v>
      </c>
      <c r="Q4626" s="44" t="str">
        <f t="shared" si="651"/>
        <v xml:space="preserve"> </v>
      </c>
      <c r="R4626" s="44" t="str">
        <f>VLOOKUP(S4626,Sheet8!B:C,2,0)</f>
        <v>GOTCHA</v>
      </c>
      <c r="S4626" s="6" t="s">
        <v>7003</v>
      </c>
      <c r="T4626" s="6" t="str">
        <f>VLOOKUP(U4626,'17-1'!J:K,2,0)</f>
        <v>IM HERE</v>
      </c>
      <c r="U4626" s="6" t="s">
        <v>26751</v>
      </c>
    </row>
    <row r="4627" spans="1:21" x14ac:dyDescent="0.25">
      <c r="A4627" s="35">
        <v>5792</v>
      </c>
      <c r="B4627" s="36">
        <v>333</v>
      </c>
      <c r="C4627" s="36">
        <v>20006235</v>
      </c>
      <c r="D4627" s="36">
        <v>100718</v>
      </c>
      <c r="E4627" s="36">
        <v>30200014</v>
      </c>
      <c r="F4627" s="36" t="s">
        <v>4963</v>
      </c>
      <c r="G4627" s="37" t="s">
        <v>6162</v>
      </c>
      <c r="H4627" s="38">
        <v>39599</v>
      </c>
      <c r="I4627" s="39">
        <v>25</v>
      </c>
      <c r="J4627" s="74">
        <v>2255.0100000000002</v>
      </c>
      <c r="K4627" s="40">
        <v>0</v>
      </c>
      <c r="L4627" s="41">
        <f t="shared" si="652"/>
        <v>0</v>
      </c>
      <c r="M4627" s="39">
        <v>25</v>
      </c>
      <c r="N4627" s="42">
        <f t="shared" si="648"/>
        <v>7.0800821355236137</v>
      </c>
      <c r="O4627" s="43">
        <f t="shared" si="649"/>
        <v>0</v>
      </c>
      <c r="P4627" s="44">
        <f t="shared" si="650"/>
        <v>0</v>
      </c>
      <c r="Q4627" s="44" t="str">
        <f t="shared" si="651"/>
        <v xml:space="preserve"> </v>
      </c>
      <c r="R4627" s="44" t="str">
        <f>VLOOKUP(S4627,Sheet8!B:C,2,0)</f>
        <v>GOTCHA</v>
      </c>
      <c r="S4627" s="6" t="s">
        <v>10192</v>
      </c>
      <c r="T4627" s="6" t="str">
        <f>VLOOKUP(U4627,'17-1'!J:K,2,0)</f>
        <v>IM HERE</v>
      </c>
      <c r="U4627" s="6" t="s">
        <v>30032</v>
      </c>
    </row>
    <row r="4628" spans="1:21" x14ac:dyDescent="0.25">
      <c r="A4628" s="35">
        <v>3670</v>
      </c>
      <c r="B4628" s="36">
        <v>331</v>
      </c>
      <c r="C4628" s="36">
        <v>20000367</v>
      </c>
      <c r="D4628" s="36">
        <v>100718</v>
      </c>
      <c r="E4628" s="36">
        <v>30200014</v>
      </c>
      <c r="F4628" s="36" t="s">
        <v>4963</v>
      </c>
      <c r="G4628" s="37" t="s">
        <v>6142</v>
      </c>
      <c r="H4628" s="38">
        <v>39568</v>
      </c>
      <c r="I4628" s="39">
        <v>25</v>
      </c>
      <c r="J4628" s="74">
        <v>1044.6500000000001</v>
      </c>
      <c r="K4628" s="40">
        <v>0</v>
      </c>
      <c r="L4628" s="41">
        <f t="shared" si="652"/>
        <v>0</v>
      </c>
      <c r="M4628" s="39">
        <v>25</v>
      </c>
      <c r="N4628" s="42">
        <f t="shared" si="648"/>
        <v>7.1649555099247095</v>
      </c>
      <c r="O4628" s="43">
        <f t="shared" si="649"/>
        <v>0</v>
      </c>
      <c r="P4628" s="44">
        <f t="shared" si="650"/>
        <v>0</v>
      </c>
      <c r="Q4628" s="44" t="str">
        <f t="shared" si="651"/>
        <v xml:space="preserve"> </v>
      </c>
      <c r="R4628" s="44" t="str">
        <f>VLOOKUP(S4628,Sheet8!B:C,2,0)</f>
        <v>GOTCHA</v>
      </c>
      <c r="S4628" s="6" t="s">
        <v>10155</v>
      </c>
      <c r="T4628" s="6" t="str">
        <f>VLOOKUP(U4628,'17-1'!J:K,2,0)</f>
        <v>IM HERE</v>
      </c>
      <c r="U4628" s="6" t="s">
        <v>29995</v>
      </c>
    </row>
    <row r="4629" spans="1:21" x14ac:dyDescent="0.25">
      <c r="A4629" s="35">
        <v>579</v>
      </c>
      <c r="B4629" s="36">
        <v>304</v>
      </c>
      <c r="C4629" s="36">
        <v>10000622</v>
      </c>
      <c r="D4629" s="36">
        <v>100718</v>
      </c>
      <c r="E4629" s="36">
        <v>30200014</v>
      </c>
      <c r="F4629" s="36" t="s">
        <v>4963</v>
      </c>
      <c r="G4629" s="37" t="s">
        <v>5928</v>
      </c>
      <c r="H4629" s="38">
        <v>38990</v>
      </c>
      <c r="I4629" s="39">
        <v>25</v>
      </c>
      <c r="J4629" s="74">
        <v>976.08</v>
      </c>
      <c r="K4629" s="40">
        <v>0</v>
      </c>
      <c r="L4629" s="41">
        <f t="shared" si="652"/>
        <v>0</v>
      </c>
      <c r="M4629" s="39">
        <v>25</v>
      </c>
      <c r="N4629" s="42">
        <f t="shared" si="648"/>
        <v>8.7474332648870643</v>
      </c>
      <c r="O4629" s="43">
        <f t="shared" si="649"/>
        <v>0</v>
      </c>
      <c r="P4629" s="44">
        <f t="shared" si="650"/>
        <v>0</v>
      </c>
      <c r="Q4629" s="44" t="str">
        <f t="shared" si="651"/>
        <v xml:space="preserve"> </v>
      </c>
      <c r="R4629" s="44" t="str">
        <f>VLOOKUP(S4629,Sheet8!B:C,2,0)</f>
        <v>GOTCHA</v>
      </c>
      <c r="S4629" s="6" t="s">
        <v>9076</v>
      </c>
      <c r="T4629" s="6" t="str">
        <f>VLOOKUP(U4629,'17-1'!J:K,2,0)</f>
        <v>IM HERE</v>
      </c>
      <c r="U4629" s="6" t="s">
        <v>28914</v>
      </c>
    </row>
    <row r="4630" spans="1:21" x14ac:dyDescent="0.25">
      <c r="A4630" s="35">
        <v>1553</v>
      </c>
      <c r="B4630" s="36">
        <v>310</v>
      </c>
      <c r="C4630" s="36">
        <v>20005288</v>
      </c>
      <c r="D4630" s="36">
        <v>100718</v>
      </c>
      <c r="E4630" s="36">
        <v>30200017</v>
      </c>
      <c r="F4630" s="36" t="s">
        <v>4944</v>
      </c>
      <c r="G4630" s="37" t="s">
        <v>6090</v>
      </c>
      <c r="H4630" s="38">
        <v>39416</v>
      </c>
      <c r="I4630" s="39">
        <v>25</v>
      </c>
      <c r="J4630" s="74">
        <v>896.12</v>
      </c>
      <c r="K4630" s="40">
        <v>0</v>
      </c>
      <c r="L4630" s="41">
        <f t="shared" si="652"/>
        <v>0</v>
      </c>
      <c r="M4630" s="39">
        <v>25</v>
      </c>
      <c r="N4630" s="42">
        <f t="shared" si="648"/>
        <v>7.5811088295687883</v>
      </c>
      <c r="O4630" s="43">
        <f t="shared" si="649"/>
        <v>0</v>
      </c>
      <c r="P4630" s="44">
        <f t="shared" si="650"/>
        <v>0</v>
      </c>
      <c r="Q4630" s="44" t="str">
        <f t="shared" si="651"/>
        <v xml:space="preserve"> </v>
      </c>
      <c r="R4630" s="44" t="str">
        <f>VLOOKUP(S4630,Sheet8!B:C,2,0)</f>
        <v>GOTCHA</v>
      </c>
      <c r="S4630" s="6" t="s">
        <v>9982</v>
      </c>
      <c r="T4630" s="6" t="str">
        <f>VLOOKUP(U4630,'17-1'!J:K,2,0)</f>
        <v>IM HERE</v>
      </c>
      <c r="U4630" s="6" t="s">
        <v>29821</v>
      </c>
    </row>
    <row r="4631" spans="1:21" x14ac:dyDescent="0.25">
      <c r="A4631" s="35">
        <v>6497</v>
      </c>
      <c r="B4631" s="36">
        <v>340</v>
      </c>
      <c r="C4631" s="36">
        <v>60000081</v>
      </c>
      <c r="D4631" s="36">
        <v>100718</v>
      </c>
      <c r="E4631" s="36">
        <v>30200017</v>
      </c>
      <c r="F4631" s="36" t="s">
        <v>4944</v>
      </c>
      <c r="G4631" s="37" t="s">
        <v>5984</v>
      </c>
      <c r="H4631" s="38">
        <v>39141</v>
      </c>
      <c r="I4631" s="39">
        <v>25</v>
      </c>
      <c r="J4631" s="74">
        <v>1035.6199999999999</v>
      </c>
      <c r="K4631" s="40">
        <v>0</v>
      </c>
      <c r="L4631" s="41">
        <f t="shared" si="652"/>
        <v>0</v>
      </c>
      <c r="M4631" s="39">
        <v>25</v>
      </c>
      <c r="N4631" s="42">
        <f t="shared" si="648"/>
        <v>8.3340177960301158</v>
      </c>
      <c r="O4631" s="43">
        <f t="shared" si="649"/>
        <v>0</v>
      </c>
      <c r="P4631" s="44">
        <f t="shared" si="650"/>
        <v>0</v>
      </c>
      <c r="Q4631" s="44" t="str">
        <f t="shared" si="651"/>
        <v xml:space="preserve"> </v>
      </c>
      <c r="R4631" s="44" t="str">
        <f>VLOOKUP(S4631,Sheet8!B:C,2,0)</f>
        <v>GOTCHA</v>
      </c>
      <c r="S4631" s="6" t="s">
        <v>9387</v>
      </c>
      <c r="T4631" s="6" t="str">
        <f>VLOOKUP(U4631,'17-1'!J:K,2,0)</f>
        <v>IM HERE</v>
      </c>
      <c r="U4631" s="6" t="s">
        <v>29226</v>
      </c>
    </row>
    <row r="4632" spans="1:21" x14ac:dyDescent="0.25">
      <c r="A4632" s="35">
        <v>6022</v>
      </c>
      <c r="B4632" s="36">
        <v>334</v>
      </c>
      <c r="C4632" s="36">
        <v>20004528</v>
      </c>
      <c r="D4632" s="36">
        <v>100718</v>
      </c>
      <c r="E4632" s="36">
        <v>30200017</v>
      </c>
      <c r="F4632" s="36" t="s">
        <v>4944</v>
      </c>
      <c r="G4632" s="37" t="s">
        <v>5284</v>
      </c>
      <c r="H4632" s="38">
        <v>39721</v>
      </c>
      <c r="I4632" s="39">
        <v>25</v>
      </c>
      <c r="J4632" s="74">
        <v>1021.62</v>
      </c>
      <c r="K4632" s="40">
        <v>0</v>
      </c>
      <c r="L4632" s="41">
        <f t="shared" si="652"/>
        <v>0</v>
      </c>
      <c r="M4632" s="39">
        <v>25</v>
      </c>
      <c r="N4632" s="42">
        <f t="shared" si="648"/>
        <v>6.7460643394934978</v>
      </c>
      <c r="O4632" s="43">
        <f t="shared" si="649"/>
        <v>0</v>
      </c>
      <c r="P4632" s="44">
        <f t="shared" si="650"/>
        <v>0</v>
      </c>
      <c r="Q4632" s="44" t="str">
        <f t="shared" si="651"/>
        <v xml:space="preserve"> </v>
      </c>
      <c r="R4632" s="44" t="str">
        <f>VLOOKUP(S4632,Sheet8!B:C,2,0)</f>
        <v>GOTCHA</v>
      </c>
      <c r="S4632" s="6" t="s">
        <v>7007</v>
      </c>
      <c r="T4632" s="6" t="str">
        <f>VLOOKUP(U4632,'17-1'!J:K,2,0)</f>
        <v>IM HERE</v>
      </c>
      <c r="U4632" s="6" t="s">
        <v>26755</v>
      </c>
    </row>
    <row r="4633" spans="1:21" x14ac:dyDescent="0.25">
      <c r="A4633" s="35">
        <v>7110</v>
      </c>
      <c r="B4633" s="36">
        <v>361</v>
      </c>
      <c r="C4633" s="36">
        <v>20006269</v>
      </c>
      <c r="D4633" s="36">
        <v>100719</v>
      </c>
      <c r="E4633" s="36">
        <v>30200004</v>
      </c>
      <c r="F4633" s="36" t="s">
        <v>4941</v>
      </c>
      <c r="G4633" s="37" t="s">
        <v>5909</v>
      </c>
      <c r="H4633" s="38">
        <v>38929</v>
      </c>
      <c r="I4633" s="39">
        <v>25</v>
      </c>
      <c r="J4633" s="74">
        <v>1022.13</v>
      </c>
      <c r="K4633" s="40">
        <v>0</v>
      </c>
      <c r="L4633" s="41">
        <f t="shared" si="652"/>
        <v>0</v>
      </c>
      <c r="M4633" s="39">
        <v>25</v>
      </c>
      <c r="N4633" s="42">
        <f t="shared" si="648"/>
        <v>8.9144421629021213</v>
      </c>
      <c r="O4633" s="43">
        <f t="shared" si="649"/>
        <v>0</v>
      </c>
      <c r="P4633" s="44">
        <f t="shared" si="650"/>
        <v>0</v>
      </c>
      <c r="Q4633" s="44" t="str">
        <f t="shared" si="651"/>
        <v xml:space="preserve"> </v>
      </c>
      <c r="R4633" s="44" t="str">
        <f>VLOOKUP(S4633,Sheet8!B:C,2,0)</f>
        <v>GOTCHA</v>
      </c>
      <c r="S4633" s="6" t="s">
        <v>8976</v>
      </c>
      <c r="T4633" s="6" t="str">
        <f>VLOOKUP(U4633,'17-1'!J:K,2,0)</f>
        <v>IM HERE</v>
      </c>
      <c r="U4633" s="6" t="s">
        <v>28813</v>
      </c>
    </row>
    <row r="4634" spans="1:21" x14ac:dyDescent="0.25">
      <c r="A4634" s="35">
        <v>3726</v>
      </c>
      <c r="B4634" s="36">
        <v>331</v>
      </c>
      <c r="C4634" s="36">
        <v>20000922</v>
      </c>
      <c r="D4634" s="36">
        <v>100718</v>
      </c>
      <c r="E4634" s="36">
        <v>30200013</v>
      </c>
      <c r="F4634" s="36" t="s">
        <v>50</v>
      </c>
      <c r="G4634" s="37" t="s">
        <v>4836</v>
      </c>
      <c r="H4634" s="38">
        <v>37864</v>
      </c>
      <c r="I4634" s="39">
        <v>15</v>
      </c>
      <c r="J4634" s="74">
        <v>7228.61</v>
      </c>
      <c r="K4634" s="45">
        <v>1</v>
      </c>
      <c r="L4634" s="41">
        <f t="shared" si="652"/>
        <v>7228.61</v>
      </c>
      <c r="M4634" s="39">
        <v>15</v>
      </c>
      <c r="N4634" s="42">
        <f t="shared" si="648"/>
        <v>11.83025325119781</v>
      </c>
      <c r="O4634" s="43">
        <f t="shared" si="649"/>
        <v>481.90733333333333</v>
      </c>
      <c r="P4634" s="44">
        <f t="shared" si="650"/>
        <v>5701.0857969427334</v>
      </c>
      <c r="Q4634" s="44">
        <f t="shared" si="651"/>
        <v>1527.5242030572663</v>
      </c>
      <c r="R4634" s="44" t="e">
        <f>VLOOKUP(S4634,Sheet8!B:C,2,0)</f>
        <v>#N/A</v>
      </c>
      <c r="S4634" s="6" t="s">
        <v>13208</v>
      </c>
      <c r="T4634" s="6" t="e">
        <f>VLOOKUP(U4634,'17-1'!J:K,2,0)</f>
        <v>#N/A</v>
      </c>
      <c r="U4634" s="6" t="s">
        <v>38050</v>
      </c>
    </row>
    <row r="4635" spans="1:21" x14ac:dyDescent="0.25">
      <c r="A4635" s="35">
        <v>8217</v>
      </c>
      <c r="B4635" s="36">
        <v>371</v>
      </c>
      <c r="C4635" s="36">
        <v>20006371</v>
      </c>
      <c r="D4635" s="36">
        <v>100719</v>
      </c>
      <c r="E4635" s="36">
        <v>30200077</v>
      </c>
      <c r="F4635" s="36" t="s">
        <v>15</v>
      </c>
      <c r="G4635" s="37" t="s">
        <v>4835</v>
      </c>
      <c r="H4635" s="38">
        <v>37986</v>
      </c>
      <c r="I4635" s="39">
        <v>15</v>
      </c>
      <c r="J4635" s="74">
        <v>4167.53</v>
      </c>
      <c r="K4635" s="45">
        <v>1</v>
      </c>
      <c r="L4635" s="41">
        <f t="shared" si="652"/>
        <v>4167.53</v>
      </c>
      <c r="M4635" s="39">
        <v>15</v>
      </c>
      <c r="N4635" s="42">
        <f t="shared" si="648"/>
        <v>11.496235455167694</v>
      </c>
      <c r="O4635" s="43">
        <f t="shared" si="649"/>
        <v>277.83533333333332</v>
      </c>
      <c r="P4635" s="44">
        <f t="shared" si="650"/>
        <v>3194.0604097650012</v>
      </c>
      <c r="Q4635" s="44">
        <f t="shared" si="651"/>
        <v>973.46959023499858</v>
      </c>
      <c r="R4635" s="44" t="e">
        <f>VLOOKUP(S4635,Sheet8!B:C,2,0)</f>
        <v>#N/A</v>
      </c>
      <c r="S4635" s="6" t="s">
        <v>13209</v>
      </c>
      <c r="T4635" s="6" t="e">
        <f>VLOOKUP(U4635,'17-1'!J:K,2,0)</f>
        <v>#N/A</v>
      </c>
      <c r="U4635" s="6" t="s">
        <v>38051</v>
      </c>
    </row>
    <row r="4636" spans="1:21" x14ac:dyDescent="0.25">
      <c r="A4636" s="35">
        <v>3539</v>
      </c>
      <c r="B4636" s="36">
        <v>330</v>
      </c>
      <c r="C4636" s="36">
        <v>20005845</v>
      </c>
      <c r="D4636" s="36">
        <v>100718</v>
      </c>
      <c r="E4636" s="36">
        <v>30200061</v>
      </c>
      <c r="F4636" s="36" t="s">
        <v>57</v>
      </c>
      <c r="G4636" s="37" t="s">
        <v>4929</v>
      </c>
      <c r="H4636" s="38">
        <v>31593</v>
      </c>
      <c r="I4636" s="39">
        <v>15</v>
      </c>
      <c r="J4636" s="74">
        <v>1252</v>
      </c>
      <c r="K4636" s="45">
        <v>1</v>
      </c>
      <c r="L4636" s="41">
        <f t="shared" si="652"/>
        <v>1252</v>
      </c>
      <c r="M4636" s="39">
        <v>15</v>
      </c>
      <c r="N4636" s="42">
        <f t="shared" si="648"/>
        <v>28.999315537303218</v>
      </c>
      <c r="O4636" s="43" t="str">
        <f t="shared" si="649"/>
        <v>--</v>
      </c>
      <c r="P4636" s="44">
        <f t="shared" si="650"/>
        <v>1252</v>
      </c>
      <c r="Q4636" s="44">
        <f t="shared" si="651"/>
        <v>0</v>
      </c>
      <c r="R4636" s="44" t="e">
        <f>VLOOKUP(S4636,Sheet8!B:C,2,0)</f>
        <v>#N/A</v>
      </c>
      <c r="S4636" s="6" t="s">
        <v>13210</v>
      </c>
      <c r="T4636" s="6" t="e">
        <f>VLOOKUP(U4636,'17-1'!J:K,2,0)</f>
        <v>#N/A</v>
      </c>
      <c r="U4636" s="6" t="s">
        <v>38052</v>
      </c>
    </row>
    <row r="4637" spans="1:21" x14ac:dyDescent="0.25">
      <c r="A4637" s="35">
        <v>1498</v>
      </c>
      <c r="B4637" s="36">
        <v>310</v>
      </c>
      <c r="C4637" s="36">
        <v>20004347</v>
      </c>
      <c r="D4637" s="36">
        <v>100718</v>
      </c>
      <c r="E4637" s="36">
        <v>30200013</v>
      </c>
      <c r="F4637" s="36" t="s">
        <v>50</v>
      </c>
      <c r="G4637" s="37" t="s">
        <v>4929</v>
      </c>
      <c r="H4637" s="38">
        <v>33054</v>
      </c>
      <c r="I4637" s="39">
        <v>15</v>
      </c>
      <c r="J4637" s="74">
        <v>900</v>
      </c>
      <c r="K4637" s="45">
        <v>1</v>
      </c>
      <c r="L4637" s="41">
        <f t="shared" si="652"/>
        <v>900</v>
      </c>
      <c r="M4637" s="39">
        <v>15</v>
      </c>
      <c r="N4637" s="42">
        <f t="shared" si="648"/>
        <v>24.999315537303218</v>
      </c>
      <c r="O4637" s="43" t="str">
        <f t="shared" si="649"/>
        <v>--</v>
      </c>
      <c r="P4637" s="44">
        <f t="shared" si="650"/>
        <v>900</v>
      </c>
      <c r="Q4637" s="44">
        <f t="shared" si="651"/>
        <v>0</v>
      </c>
      <c r="R4637" s="44" t="e">
        <f>VLOOKUP(S4637,Sheet8!B:C,2,0)</f>
        <v>#N/A</v>
      </c>
      <c r="S4637" s="6" t="s">
        <v>13211</v>
      </c>
      <c r="T4637" s="6" t="e">
        <f>VLOOKUP(U4637,'17-1'!J:K,2,0)</f>
        <v>#N/A</v>
      </c>
      <c r="U4637" s="6" t="s">
        <v>38053</v>
      </c>
    </row>
    <row r="4638" spans="1:21" x14ac:dyDescent="0.25">
      <c r="A4638" s="35">
        <v>6405</v>
      </c>
      <c r="B4638" s="36">
        <v>335</v>
      </c>
      <c r="C4638" s="36">
        <v>20001636</v>
      </c>
      <c r="D4638" s="36">
        <v>100718</v>
      </c>
      <c r="E4638" s="36">
        <v>30200017</v>
      </c>
      <c r="F4638" s="36" t="s">
        <v>4944</v>
      </c>
      <c r="G4638" s="37" t="s">
        <v>4929</v>
      </c>
      <c r="H4638" s="38">
        <v>34515</v>
      </c>
      <c r="I4638" s="39">
        <v>15</v>
      </c>
      <c r="J4638" s="74">
        <v>1015</v>
      </c>
      <c r="K4638" s="45">
        <v>1</v>
      </c>
      <c r="L4638" s="41">
        <f t="shared" si="652"/>
        <v>1015</v>
      </c>
      <c r="M4638" s="39">
        <v>15</v>
      </c>
      <c r="N4638" s="42">
        <f t="shared" si="648"/>
        <v>20.999315537303218</v>
      </c>
      <c r="O4638" s="43" t="str">
        <f t="shared" si="649"/>
        <v>--</v>
      </c>
      <c r="P4638" s="44">
        <f t="shared" si="650"/>
        <v>1015</v>
      </c>
      <c r="Q4638" s="44">
        <f t="shared" si="651"/>
        <v>0</v>
      </c>
      <c r="R4638" s="44" t="e">
        <f>VLOOKUP(S4638,Sheet8!B:C,2,0)</f>
        <v>#N/A</v>
      </c>
      <c r="S4638" s="6" t="s">
        <v>13212</v>
      </c>
      <c r="T4638" s="6" t="e">
        <f>VLOOKUP(U4638,'17-1'!J:K,2,0)</f>
        <v>#N/A</v>
      </c>
      <c r="U4638" s="6" t="s">
        <v>38054</v>
      </c>
    </row>
    <row r="4639" spans="1:21" x14ac:dyDescent="0.25">
      <c r="A4639" s="35">
        <v>3320</v>
      </c>
      <c r="B4639" s="36">
        <v>330</v>
      </c>
      <c r="C4639" s="36">
        <v>20002535</v>
      </c>
      <c r="D4639" s="36">
        <v>100718</v>
      </c>
      <c r="E4639" s="6">
        <v>30200101</v>
      </c>
      <c r="F4639" s="6" t="s">
        <v>421</v>
      </c>
      <c r="G4639" s="37" t="s">
        <v>6544</v>
      </c>
      <c r="H4639" s="38">
        <v>38442</v>
      </c>
      <c r="I4639" s="39">
        <v>5</v>
      </c>
      <c r="J4639" s="74">
        <v>21000</v>
      </c>
      <c r="K4639" s="51">
        <v>0</v>
      </c>
      <c r="L4639" s="41">
        <f t="shared" si="652"/>
        <v>0</v>
      </c>
      <c r="M4639" s="39">
        <v>5</v>
      </c>
      <c r="N4639" s="42">
        <f t="shared" ref="N4639:N4702" si="653">IF(M4639=" "," ",IF(+H4639&lt;=367," ",($C$6-H4639)/365.25))</f>
        <v>10.247775496235455</v>
      </c>
      <c r="O4639" s="43" t="str">
        <f t="shared" ref="O4639:O4702" si="654">IF(+N4639&gt;=M4639,"--",L4639/M4639)</f>
        <v>--</v>
      </c>
      <c r="P4639" s="44">
        <f t="shared" ref="P4639:P4702" si="655">IF(+N4639/M4639&gt;1,L4639,L4639*N4639/M4639)</f>
        <v>0</v>
      </c>
      <c r="Q4639" s="44" t="str">
        <f t="shared" ref="Q4639:Q4702" si="656">IF(+L4639=0," ",IF(+L4639-P4639&lt;=0,0,(L4639-P4639)))</f>
        <v xml:space="preserve"> </v>
      </c>
      <c r="R4639" s="44" t="e">
        <f>VLOOKUP(S4639,Sheet8!B:C,2,0)</f>
        <v>#N/A</v>
      </c>
      <c r="S4639" s="6" t="s">
        <v>13213</v>
      </c>
      <c r="T4639" s="6" t="e">
        <f>VLOOKUP(U4639,'17-1'!J:K,2,0)</f>
        <v>#N/A</v>
      </c>
      <c r="U4639" s="6" t="s">
        <v>38055</v>
      </c>
    </row>
    <row r="4640" spans="1:21" x14ac:dyDescent="0.25">
      <c r="A4640" s="35">
        <v>4152</v>
      </c>
      <c r="B4640" s="36">
        <v>331</v>
      </c>
      <c r="C4640" s="36">
        <v>20002925</v>
      </c>
      <c r="D4640" s="36">
        <v>100718</v>
      </c>
      <c r="E4640" s="6">
        <v>30200101</v>
      </c>
      <c r="F4640" s="6" t="s">
        <v>421</v>
      </c>
      <c r="G4640" s="37" t="s">
        <v>6544</v>
      </c>
      <c r="H4640" s="38">
        <v>38442</v>
      </c>
      <c r="I4640" s="39">
        <v>5</v>
      </c>
      <c r="J4640" s="74">
        <v>750</v>
      </c>
      <c r="K4640" s="51">
        <v>0</v>
      </c>
      <c r="L4640" s="41">
        <f t="shared" si="652"/>
        <v>0</v>
      </c>
      <c r="M4640" s="39">
        <v>5</v>
      </c>
      <c r="N4640" s="42">
        <f t="shared" si="653"/>
        <v>10.247775496235455</v>
      </c>
      <c r="O4640" s="43" t="str">
        <f t="shared" si="654"/>
        <v>--</v>
      </c>
      <c r="P4640" s="44">
        <f t="shared" si="655"/>
        <v>0</v>
      </c>
      <c r="Q4640" s="44" t="str">
        <f t="shared" si="656"/>
        <v xml:space="preserve"> </v>
      </c>
      <c r="R4640" s="44" t="e">
        <f>VLOOKUP(S4640,Sheet8!B:C,2,0)</f>
        <v>#N/A</v>
      </c>
      <c r="S4640" s="6" t="s">
        <v>13214</v>
      </c>
      <c r="T4640" s="6" t="e">
        <f>VLOOKUP(U4640,'17-1'!J:K,2,0)</f>
        <v>#N/A</v>
      </c>
      <c r="U4640" s="6" t="s">
        <v>38056</v>
      </c>
    </row>
    <row r="4641" spans="1:21" x14ac:dyDescent="0.25">
      <c r="A4641" s="35">
        <v>7593</v>
      </c>
      <c r="B4641" s="36">
        <v>371</v>
      </c>
      <c r="C4641" s="36">
        <v>20001207</v>
      </c>
      <c r="D4641" s="36">
        <v>100719</v>
      </c>
      <c r="E4641" s="6">
        <v>30200101</v>
      </c>
      <c r="F4641" s="6" t="s">
        <v>421</v>
      </c>
      <c r="G4641" s="37" t="s">
        <v>6537</v>
      </c>
      <c r="H4641" s="38">
        <v>38321</v>
      </c>
      <c r="I4641" s="39">
        <v>5</v>
      </c>
      <c r="J4641" s="74">
        <v>10500</v>
      </c>
      <c r="K4641" s="51">
        <v>0</v>
      </c>
      <c r="L4641" s="41">
        <f t="shared" ref="L4641:L4650" si="657">J4641*K4641</f>
        <v>0</v>
      </c>
      <c r="M4641" s="39">
        <v>5</v>
      </c>
      <c r="N4641" s="42">
        <f t="shared" si="653"/>
        <v>10.57905544147844</v>
      </c>
      <c r="O4641" s="43" t="str">
        <f t="shared" si="654"/>
        <v>--</v>
      </c>
      <c r="P4641" s="44">
        <f t="shared" si="655"/>
        <v>0</v>
      </c>
      <c r="Q4641" s="44" t="str">
        <f t="shared" si="656"/>
        <v xml:space="preserve"> </v>
      </c>
      <c r="R4641" s="44" t="e">
        <f>VLOOKUP(S4641,Sheet8!B:C,2,0)</f>
        <v>#N/A</v>
      </c>
      <c r="S4641" s="6" t="s">
        <v>13215</v>
      </c>
      <c r="T4641" s="6" t="e">
        <f>VLOOKUP(U4641,'17-1'!J:K,2,0)</f>
        <v>#N/A</v>
      </c>
      <c r="U4641" s="6" t="s">
        <v>38057</v>
      </c>
    </row>
    <row r="4642" spans="1:21" x14ac:dyDescent="0.25">
      <c r="A4642" s="35">
        <v>7081</v>
      </c>
      <c r="B4642" s="36">
        <v>361</v>
      </c>
      <c r="C4642" s="36">
        <v>20004631</v>
      </c>
      <c r="D4642" s="36">
        <v>100719</v>
      </c>
      <c r="E4642" s="6">
        <v>30200101</v>
      </c>
      <c r="F4642" s="6" t="s">
        <v>421</v>
      </c>
      <c r="G4642" s="37" t="s">
        <v>6537</v>
      </c>
      <c r="H4642" s="38">
        <v>38352</v>
      </c>
      <c r="I4642" s="39">
        <v>5</v>
      </c>
      <c r="J4642" s="74">
        <v>3000</v>
      </c>
      <c r="K4642" s="51">
        <v>0</v>
      </c>
      <c r="L4642" s="41">
        <f t="shared" si="657"/>
        <v>0</v>
      </c>
      <c r="M4642" s="39">
        <v>5</v>
      </c>
      <c r="N4642" s="42">
        <f t="shared" si="653"/>
        <v>10.494182067077345</v>
      </c>
      <c r="O4642" s="43" t="str">
        <f t="shared" si="654"/>
        <v>--</v>
      </c>
      <c r="P4642" s="44">
        <f t="shared" si="655"/>
        <v>0</v>
      </c>
      <c r="Q4642" s="44" t="str">
        <f t="shared" si="656"/>
        <v xml:space="preserve"> </v>
      </c>
      <c r="R4642" s="44" t="e">
        <f>VLOOKUP(S4642,Sheet8!B:C,2,0)</f>
        <v>#N/A</v>
      </c>
      <c r="S4642" s="6" t="s">
        <v>13216</v>
      </c>
      <c r="T4642" s="6" t="e">
        <f>VLOOKUP(U4642,'17-1'!J:K,2,0)</f>
        <v>#N/A</v>
      </c>
      <c r="U4642" s="6" t="s">
        <v>38058</v>
      </c>
    </row>
    <row r="4643" spans="1:21" x14ac:dyDescent="0.25">
      <c r="A4643" s="35">
        <v>7666</v>
      </c>
      <c r="B4643" s="36">
        <v>371</v>
      </c>
      <c r="C4643" s="36">
        <v>20001393</v>
      </c>
      <c r="D4643" s="36">
        <v>100719</v>
      </c>
      <c r="E4643" s="6">
        <v>30200101</v>
      </c>
      <c r="F4643" s="6" t="s">
        <v>421</v>
      </c>
      <c r="G4643" s="37" t="s">
        <v>6547</v>
      </c>
      <c r="H4643" s="38">
        <v>38564</v>
      </c>
      <c r="I4643" s="39">
        <v>5</v>
      </c>
      <c r="J4643" s="74">
        <v>9000</v>
      </c>
      <c r="K4643" s="51">
        <v>0</v>
      </c>
      <c r="L4643" s="41">
        <f t="shared" si="657"/>
        <v>0</v>
      </c>
      <c r="M4643" s="39">
        <v>5</v>
      </c>
      <c r="N4643" s="42">
        <f t="shared" si="653"/>
        <v>9.9137577002053394</v>
      </c>
      <c r="O4643" s="43" t="str">
        <f t="shared" si="654"/>
        <v>--</v>
      </c>
      <c r="P4643" s="44">
        <f t="shared" si="655"/>
        <v>0</v>
      </c>
      <c r="Q4643" s="44" t="str">
        <f t="shared" si="656"/>
        <v xml:space="preserve"> </v>
      </c>
      <c r="R4643" s="44" t="e">
        <f>VLOOKUP(S4643,Sheet8!B:C,2,0)</f>
        <v>#N/A</v>
      </c>
      <c r="S4643" s="6" t="s">
        <v>13217</v>
      </c>
      <c r="T4643" s="6" t="e">
        <f>VLOOKUP(U4643,'17-1'!J:K,2,0)</f>
        <v>#N/A</v>
      </c>
      <c r="U4643" s="6" t="s">
        <v>38059</v>
      </c>
    </row>
    <row r="4644" spans="1:21" x14ac:dyDescent="0.25">
      <c r="A4644" s="35">
        <v>2195</v>
      </c>
      <c r="B4644" s="36">
        <v>311</v>
      </c>
      <c r="C4644" s="36">
        <v>20005562</v>
      </c>
      <c r="D4644" s="36">
        <v>100718</v>
      </c>
      <c r="E4644" s="36">
        <v>30200017</v>
      </c>
      <c r="F4644" s="36" t="s">
        <v>4944</v>
      </c>
      <c r="G4644" s="37" t="s">
        <v>6340</v>
      </c>
      <c r="H4644" s="38">
        <v>39722</v>
      </c>
      <c r="I4644" s="39">
        <v>25</v>
      </c>
      <c r="J4644" s="74">
        <v>6572.42</v>
      </c>
      <c r="K4644" s="45">
        <v>1</v>
      </c>
      <c r="L4644" s="41">
        <f t="shared" si="657"/>
        <v>6572.42</v>
      </c>
      <c r="M4644" s="39">
        <v>25</v>
      </c>
      <c r="N4644" s="42">
        <f t="shared" si="653"/>
        <v>6.7433264887063658</v>
      </c>
      <c r="O4644" s="43">
        <f t="shared" si="654"/>
        <v>262.89679999999998</v>
      </c>
      <c r="P4644" s="44">
        <f t="shared" si="655"/>
        <v>1772.7989552361396</v>
      </c>
      <c r="Q4644" s="44">
        <f t="shared" si="656"/>
        <v>4799.6210447638605</v>
      </c>
      <c r="R4644" s="44" t="e">
        <f>VLOOKUP(S4644,Sheet8!B:C,2,0)</f>
        <v>#N/A</v>
      </c>
      <c r="S4644" s="6" t="s">
        <v>13218</v>
      </c>
      <c r="T4644" s="6" t="e">
        <f>VLOOKUP(U4644,'17-1'!J:K,2,0)</f>
        <v>#N/A</v>
      </c>
      <c r="U4644" s="6" t="s">
        <v>38060</v>
      </c>
    </row>
    <row r="4645" spans="1:21" x14ac:dyDescent="0.25">
      <c r="A4645" s="35">
        <v>3055</v>
      </c>
      <c r="B4645" s="36">
        <v>320</v>
      </c>
      <c r="C4645" s="36">
        <v>20006907</v>
      </c>
      <c r="D4645" s="36">
        <v>100718</v>
      </c>
      <c r="E4645" s="36">
        <v>30200017</v>
      </c>
      <c r="F4645" s="36" t="s">
        <v>4944</v>
      </c>
      <c r="G4645" s="37" t="s">
        <v>6337</v>
      </c>
      <c r="H4645" s="38">
        <v>39722</v>
      </c>
      <c r="I4645" s="39">
        <v>25</v>
      </c>
      <c r="J4645" s="74">
        <v>19717.25</v>
      </c>
      <c r="K4645" s="45">
        <v>1</v>
      </c>
      <c r="L4645" s="41">
        <f t="shared" si="657"/>
        <v>19717.25</v>
      </c>
      <c r="M4645" s="39">
        <v>25</v>
      </c>
      <c r="N4645" s="42">
        <f t="shared" si="653"/>
        <v>6.7433264887063658</v>
      </c>
      <c r="O4645" s="43">
        <f t="shared" si="654"/>
        <v>788.69</v>
      </c>
      <c r="P4645" s="44">
        <f t="shared" si="655"/>
        <v>5318.3941683778239</v>
      </c>
      <c r="Q4645" s="44">
        <f t="shared" si="656"/>
        <v>14398.855831622175</v>
      </c>
      <c r="R4645" s="44" t="e">
        <f>VLOOKUP(S4645,Sheet8!B:C,2,0)</f>
        <v>#N/A</v>
      </c>
      <c r="S4645" s="6" t="s">
        <v>13219</v>
      </c>
      <c r="T4645" s="6" t="e">
        <f>VLOOKUP(U4645,'17-1'!J:K,2,0)</f>
        <v>#N/A</v>
      </c>
      <c r="U4645" s="6" t="s">
        <v>38061</v>
      </c>
    </row>
    <row r="4646" spans="1:21" x14ac:dyDescent="0.25">
      <c r="A4646" s="35">
        <v>676</v>
      </c>
      <c r="B4646" s="36">
        <v>304</v>
      </c>
      <c r="C4646" s="36">
        <v>10000735</v>
      </c>
      <c r="D4646" s="36">
        <v>100718</v>
      </c>
      <c r="E4646" s="36">
        <v>30200040</v>
      </c>
      <c r="F4646" s="36" t="s">
        <v>16</v>
      </c>
      <c r="G4646" s="37" t="s">
        <v>2954</v>
      </c>
      <c r="H4646" s="38">
        <v>37011</v>
      </c>
      <c r="I4646" s="39">
        <v>85</v>
      </c>
      <c r="J4646" s="74">
        <v>380.45</v>
      </c>
      <c r="K4646" s="45">
        <v>1</v>
      </c>
      <c r="L4646" s="41">
        <f t="shared" si="657"/>
        <v>380.45</v>
      </c>
      <c r="M4646" s="39">
        <v>85</v>
      </c>
      <c r="N4646" s="42">
        <f t="shared" si="653"/>
        <v>14.165639972621491</v>
      </c>
      <c r="O4646" s="43">
        <f t="shared" si="654"/>
        <v>4.4758823529411762</v>
      </c>
      <c r="P4646" s="44">
        <f t="shared" si="655"/>
        <v>63.403737971574664</v>
      </c>
      <c r="Q4646" s="44">
        <f t="shared" si="656"/>
        <v>317.0462620284253</v>
      </c>
      <c r="R4646" s="44" t="e">
        <f>VLOOKUP(S4646,Sheet8!B:C,2,0)</f>
        <v>#N/A</v>
      </c>
      <c r="S4646" s="6" t="s">
        <v>13220</v>
      </c>
      <c r="T4646" s="6" t="e">
        <f>VLOOKUP(U4646,'17-1'!J:K,2,0)</f>
        <v>#N/A</v>
      </c>
      <c r="U4646" s="6" t="s">
        <v>38062</v>
      </c>
    </row>
    <row r="4647" spans="1:21" x14ac:dyDescent="0.25">
      <c r="A4647" s="35">
        <v>1818</v>
      </c>
      <c r="B4647" s="36">
        <v>311</v>
      </c>
      <c r="C4647" s="36">
        <v>20000803</v>
      </c>
      <c r="D4647" s="36">
        <v>100718</v>
      </c>
      <c r="E4647" s="36">
        <v>30200040</v>
      </c>
      <c r="F4647" s="36" t="s">
        <v>16</v>
      </c>
      <c r="G4647" s="37" t="s">
        <v>2954</v>
      </c>
      <c r="H4647" s="38">
        <v>37011</v>
      </c>
      <c r="I4647" s="39">
        <v>85</v>
      </c>
      <c r="J4647" s="74">
        <v>65.63</v>
      </c>
      <c r="K4647" s="45">
        <v>1</v>
      </c>
      <c r="L4647" s="41">
        <f t="shared" si="657"/>
        <v>65.63</v>
      </c>
      <c r="M4647" s="39">
        <v>85</v>
      </c>
      <c r="N4647" s="42">
        <f t="shared" si="653"/>
        <v>14.165639972621491</v>
      </c>
      <c r="O4647" s="43">
        <f t="shared" si="654"/>
        <v>0.77211764705882346</v>
      </c>
      <c r="P4647" s="44">
        <f t="shared" si="655"/>
        <v>10.937540604742923</v>
      </c>
      <c r="Q4647" s="44">
        <f t="shared" si="656"/>
        <v>54.692459395257075</v>
      </c>
      <c r="R4647" s="44" t="e">
        <f>VLOOKUP(S4647,Sheet8!B:C,2,0)</f>
        <v>#N/A</v>
      </c>
      <c r="S4647" s="6" t="s">
        <v>13221</v>
      </c>
      <c r="T4647" s="6" t="e">
        <f>VLOOKUP(U4647,'17-1'!J:K,2,0)</f>
        <v>#N/A</v>
      </c>
      <c r="U4647" s="6" t="s">
        <v>38063</v>
      </c>
    </row>
    <row r="4648" spans="1:21" x14ac:dyDescent="0.25">
      <c r="A4648" s="35">
        <v>4730</v>
      </c>
      <c r="B4648" s="36">
        <v>331</v>
      </c>
      <c r="C4648" s="36">
        <v>20005985</v>
      </c>
      <c r="D4648" s="36">
        <v>100718</v>
      </c>
      <c r="E4648" s="36">
        <v>30200030</v>
      </c>
      <c r="F4648" s="36" t="s">
        <v>40</v>
      </c>
      <c r="G4648" s="37" t="s">
        <v>2966</v>
      </c>
      <c r="H4648" s="38">
        <v>37072</v>
      </c>
      <c r="I4648" s="39">
        <v>85</v>
      </c>
      <c r="J4648" s="74">
        <v>448.4</v>
      </c>
      <c r="K4648" s="45">
        <v>1</v>
      </c>
      <c r="L4648" s="41">
        <f t="shared" si="657"/>
        <v>448.4</v>
      </c>
      <c r="M4648" s="39">
        <v>85</v>
      </c>
      <c r="N4648" s="42">
        <f t="shared" si="653"/>
        <v>13.998631074606434</v>
      </c>
      <c r="O4648" s="43">
        <f t="shared" si="654"/>
        <v>5.2752941176470589</v>
      </c>
      <c r="P4648" s="44">
        <f t="shared" si="655"/>
        <v>73.846896162982645</v>
      </c>
      <c r="Q4648" s="44">
        <f t="shared" si="656"/>
        <v>374.55310383701732</v>
      </c>
      <c r="R4648" s="44" t="e">
        <f>VLOOKUP(S4648,Sheet8!B:C,2,0)</f>
        <v>#N/A</v>
      </c>
      <c r="S4648" s="6" t="s">
        <v>13222</v>
      </c>
      <c r="T4648" s="6" t="e">
        <f>VLOOKUP(U4648,'17-1'!J:K,2,0)</f>
        <v>#N/A</v>
      </c>
      <c r="U4648" s="6" t="s">
        <v>38064</v>
      </c>
    </row>
    <row r="4649" spans="1:21" x14ac:dyDescent="0.25">
      <c r="A4649" s="35">
        <v>5319</v>
      </c>
      <c r="B4649" s="36">
        <v>333</v>
      </c>
      <c r="C4649" s="36">
        <v>20004515</v>
      </c>
      <c r="D4649" s="36">
        <v>100718</v>
      </c>
      <c r="E4649" s="36">
        <v>30200078</v>
      </c>
      <c r="F4649" s="36" t="s">
        <v>4972</v>
      </c>
      <c r="G4649" s="37" t="s">
        <v>6515</v>
      </c>
      <c r="H4649" s="38">
        <v>38807</v>
      </c>
      <c r="I4649" s="39">
        <v>20</v>
      </c>
      <c r="J4649" s="74">
        <v>2178</v>
      </c>
      <c r="K4649" s="45">
        <v>1</v>
      </c>
      <c r="L4649" s="41">
        <f t="shared" si="657"/>
        <v>2178</v>
      </c>
      <c r="M4649" s="39">
        <v>20</v>
      </c>
      <c r="N4649" s="42">
        <f t="shared" si="653"/>
        <v>9.2484599589322389</v>
      </c>
      <c r="O4649" s="43">
        <f t="shared" si="654"/>
        <v>108.9</v>
      </c>
      <c r="P4649" s="44">
        <f t="shared" si="655"/>
        <v>1007.1572895277208</v>
      </c>
      <c r="Q4649" s="44">
        <f t="shared" si="656"/>
        <v>1170.8427104722791</v>
      </c>
      <c r="R4649" s="44" t="e">
        <f>VLOOKUP(S4649,Sheet8!B:C,2,0)</f>
        <v>#N/A</v>
      </c>
      <c r="S4649" s="6" t="s">
        <v>13223</v>
      </c>
      <c r="T4649" s="6" t="e">
        <f>VLOOKUP(U4649,'17-1'!J:K,2,0)</f>
        <v>#N/A</v>
      </c>
      <c r="U4649" s="6" t="s">
        <v>38065</v>
      </c>
    </row>
    <row r="4650" spans="1:21" x14ac:dyDescent="0.25">
      <c r="A4650" s="35">
        <v>5053</v>
      </c>
      <c r="B4650" s="36">
        <v>333</v>
      </c>
      <c r="C4650" s="36">
        <v>20002388</v>
      </c>
      <c r="D4650" s="36">
        <v>100718</v>
      </c>
      <c r="E4650" s="36">
        <v>30200077</v>
      </c>
      <c r="F4650" s="36" t="s">
        <v>15</v>
      </c>
      <c r="G4650" s="37" t="s">
        <v>2534</v>
      </c>
      <c r="H4650" s="38">
        <v>37011</v>
      </c>
      <c r="I4650" s="39">
        <v>50</v>
      </c>
      <c r="J4650" s="74">
        <v>14736.61</v>
      </c>
      <c r="K4650" s="45">
        <v>1</v>
      </c>
      <c r="L4650" s="41">
        <f t="shared" si="657"/>
        <v>14736.61</v>
      </c>
      <c r="M4650" s="39">
        <v>50</v>
      </c>
      <c r="N4650" s="42">
        <f t="shared" si="653"/>
        <v>14.165639972621491</v>
      </c>
      <c r="O4650" s="43">
        <f t="shared" si="654"/>
        <v>294.73220000000003</v>
      </c>
      <c r="P4650" s="44">
        <f t="shared" si="655"/>
        <v>4175.0702335386723</v>
      </c>
      <c r="Q4650" s="44">
        <f t="shared" si="656"/>
        <v>10561.539766461328</v>
      </c>
      <c r="R4650" s="44" t="e">
        <f>VLOOKUP(S4650,Sheet8!B:C,2,0)</f>
        <v>#N/A</v>
      </c>
      <c r="S4650" s="6" t="s">
        <v>13224</v>
      </c>
      <c r="T4650" s="6" t="e">
        <f>VLOOKUP(U4650,'17-1'!J:K,2,0)</f>
        <v>#N/A</v>
      </c>
      <c r="U4650" s="6" t="s">
        <v>38066</v>
      </c>
    </row>
    <row r="4651" spans="1:21" x14ac:dyDescent="0.25">
      <c r="A4651" s="35">
        <v>969</v>
      </c>
      <c r="B4651" s="36">
        <v>307</v>
      </c>
      <c r="C4651" s="36">
        <v>20002881</v>
      </c>
      <c r="D4651" s="36">
        <v>100718</v>
      </c>
      <c r="E4651" s="36">
        <v>30200016</v>
      </c>
      <c r="F4651" s="36" t="s">
        <v>49</v>
      </c>
      <c r="G4651" s="37" t="s">
        <v>532</v>
      </c>
      <c r="H4651" s="38">
        <v>39629</v>
      </c>
      <c r="I4651" s="39">
        <v>33</v>
      </c>
      <c r="J4651" s="74">
        <v>104669.93</v>
      </c>
      <c r="K4651" s="111">
        <v>0</v>
      </c>
      <c r="L4651" s="59">
        <f t="shared" ref="L4651:L4657" si="658">J4651*K4651</f>
        <v>0</v>
      </c>
      <c r="M4651" s="39">
        <v>33</v>
      </c>
      <c r="N4651" s="42">
        <f t="shared" si="653"/>
        <v>6.9979466119096507</v>
      </c>
      <c r="O4651" s="43">
        <f t="shared" si="654"/>
        <v>0</v>
      </c>
      <c r="P4651" s="44">
        <f t="shared" si="655"/>
        <v>0</v>
      </c>
      <c r="Q4651" s="44" t="str">
        <f t="shared" si="656"/>
        <v xml:space="preserve"> </v>
      </c>
      <c r="R4651" s="44" t="str">
        <f>VLOOKUP(S4651,Sheet8!B:C,2,0)</f>
        <v>GOTCHA</v>
      </c>
      <c r="S4651" s="6" t="s">
        <v>6846</v>
      </c>
      <c r="T4651" s="6" t="str">
        <f>VLOOKUP(U4651,'17-1'!J:K,2,0)</f>
        <v>IM HERE</v>
      </c>
      <c r="U4651" s="6" t="s">
        <v>26594</v>
      </c>
    </row>
    <row r="4652" spans="1:21" x14ac:dyDescent="0.25">
      <c r="A4652" s="35">
        <v>4431</v>
      </c>
      <c r="B4652" s="36">
        <v>331</v>
      </c>
      <c r="C4652" s="36">
        <v>20004499</v>
      </c>
      <c r="D4652" s="36">
        <v>100718</v>
      </c>
      <c r="E4652" s="36">
        <v>30200017</v>
      </c>
      <c r="F4652" s="36" t="s">
        <v>4944</v>
      </c>
      <c r="G4652" s="37" t="s">
        <v>5584</v>
      </c>
      <c r="H4652" s="38">
        <v>40391</v>
      </c>
      <c r="I4652" s="39">
        <v>25</v>
      </c>
      <c r="J4652" s="74">
        <v>1561.85</v>
      </c>
      <c r="K4652" s="45">
        <v>1</v>
      </c>
      <c r="L4652" s="41">
        <f t="shared" si="658"/>
        <v>1561.85</v>
      </c>
      <c r="M4652" s="39">
        <v>25</v>
      </c>
      <c r="N4652" s="42">
        <f t="shared" si="653"/>
        <v>4.9117043121149901</v>
      </c>
      <c r="O4652" s="43">
        <f t="shared" si="654"/>
        <v>62.473999999999997</v>
      </c>
      <c r="P4652" s="44">
        <f t="shared" si="655"/>
        <v>306.85381519507189</v>
      </c>
      <c r="Q4652" s="44">
        <f t="shared" si="656"/>
        <v>1254.9961848049279</v>
      </c>
      <c r="R4652" s="44" t="e">
        <f>VLOOKUP(S4652,Sheet8!B:C,2,0)</f>
        <v>#N/A</v>
      </c>
      <c r="S4652" s="6" t="s">
        <v>13225</v>
      </c>
      <c r="T4652" s="6" t="e">
        <f>VLOOKUP(U4652,'17-1'!J:K,2,0)</f>
        <v>#N/A</v>
      </c>
      <c r="U4652" s="6" t="s">
        <v>38067</v>
      </c>
    </row>
    <row r="4653" spans="1:21" x14ac:dyDescent="0.25">
      <c r="A4653" s="35">
        <v>1813</v>
      </c>
      <c r="B4653" s="36">
        <v>311</v>
      </c>
      <c r="C4653" s="36">
        <v>20000794</v>
      </c>
      <c r="D4653" s="36">
        <v>100718</v>
      </c>
      <c r="E4653" s="36">
        <v>30200017</v>
      </c>
      <c r="F4653" s="36" t="s">
        <v>4944</v>
      </c>
      <c r="G4653" s="37" t="s">
        <v>5585</v>
      </c>
      <c r="H4653" s="38">
        <v>40391</v>
      </c>
      <c r="I4653" s="39">
        <v>25</v>
      </c>
      <c r="J4653" s="74">
        <v>1581.96</v>
      </c>
      <c r="K4653" s="45">
        <v>1</v>
      </c>
      <c r="L4653" s="41">
        <f t="shared" si="658"/>
        <v>1581.96</v>
      </c>
      <c r="M4653" s="39">
        <v>25</v>
      </c>
      <c r="N4653" s="42">
        <f t="shared" si="653"/>
        <v>4.9117043121149901</v>
      </c>
      <c r="O4653" s="43">
        <f t="shared" si="654"/>
        <v>63.278400000000005</v>
      </c>
      <c r="P4653" s="44">
        <f t="shared" si="655"/>
        <v>310.80479014373719</v>
      </c>
      <c r="Q4653" s="44">
        <f t="shared" si="656"/>
        <v>1271.1552098562629</v>
      </c>
      <c r="R4653" s="44" t="e">
        <f>VLOOKUP(S4653,Sheet8!B:C,2,0)</f>
        <v>#N/A</v>
      </c>
      <c r="S4653" s="6" t="s">
        <v>13226</v>
      </c>
      <c r="T4653" s="6" t="e">
        <f>VLOOKUP(U4653,'17-1'!J:K,2,0)</f>
        <v>#N/A</v>
      </c>
      <c r="U4653" s="6" t="s">
        <v>38068</v>
      </c>
    </row>
    <row r="4654" spans="1:21" x14ac:dyDescent="0.25">
      <c r="A4654" s="35">
        <v>8761</v>
      </c>
      <c r="B4654" s="36">
        <v>395</v>
      </c>
      <c r="C4654" s="36">
        <v>20003882</v>
      </c>
      <c r="D4654" s="36">
        <v>100719</v>
      </c>
      <c r="E4654" s="36">
        <v>30200023</v>
      </c>
      <c r="F4654" s="36" t="s">
        <v>23</v>
      </c>
      <c r="G4654" s="37" t="s">
        <v>3751</v>
      </c>
      <c r="H4654" s="38">
        <v>38564</v>
      </c>
      <c r="I4654" s="39">
        <v>45</v>
      </c>
      <c r="J4654" s="74">
        <v>146.46</v>
      </c>
      <c r="K4654" s="111">
        <v>0</v>
      </c>
      <c r="L4654" s="59">
        <f t="shared" si="658"/>
        <v>0</v>
      </c>
      <c r="M4654" s="39">
        <v>45</v>
      </c>
      <c r="N4654" s="42">
        <f t="shared" si="653"/>
        <v>9.9137577002053394</v>
      </c>
      <c r="O4654" s="43">
        <f t="shared" si="654"/>
        <v>0</v>
      </c>
      <c r="P4654" s="44">
        <f t="shared" si="655"/>
        <v>0</v>
      </c>
      <c r="Q4654" s="44" t="str">
        <f t="shared" si="656"/>
        <v xml:space="preserve"> </v>
      </c>
      <c r="R4654" s="44" t="str">
        <f>VLOOKUP(S4654,Sheet8!B:C,2,0)</f>
        <v>GOTCHA</v>
      </c>
      <c r="S4654" s="6" t="s">
        <v>7867</v>
      </c>
      <c r="T4654" s="6" t="str">
        <f>VLOOKUP(U4654,'17-1'!J:K,2,0)</f>
        <v>IM HERE</v>
      </c>
      <c r="U4654" s="6" t="s">
        <v>27615</v>
      </c>
    </row>
    <row r="4655" spans="1:21" x14ac:dyDescent="0.25">
      <c r="A4655" s="35">
        <v>375</v>
      </c>
      <c r="B4655" s="36">
        <v>304</v>
      </c>
      <c r="C4655" s="36">
        <v>10000353</v>
      </c>
      <c r="D4655" s="36">
        <v>100718</v>
      </c>
      <c r="E4655" s="36">
        <v>30200061</v>
      </c>
      <c r="F4655" s="36" t="s">
        <v>57</v>
      </c>
      <c r="G4655" s="37" t="s">
        <v>2871</v>
      </c>
      <c r="H4655" s="38">
        <v>40299</v>
      </c>
      <c r="I4655" s="39">
        <v>85</v>
      </c>
      <c r="J4655" s="74">
        <v>300.45999999999998</v>
      </c>
      <c r="K4655" s="45">
        <v>1</v>
      </c>
      <c r="L4655" s="41">
        <f t="shared" si="658"/>
        <v>300.45999999999998</v>
      </c>
      <c r="M4655" s="39">
        <v>85</v>
      </c>
      <c r="N4655" s="42">
        <f t="shared" si="653"/>
        <v>5.1635865845311431</v>
      </c>
      <c r="O4655" s="43">
        <f t="shared" si="654"/>
        <v>3.5348235294117645</v>
      </c>
      <c r="P4655" s="44">
        <f t="shared" si="655"/>
        <v>18.252367355155613</v>
      </c>
      <c r="Q4655" s="44">
        <f t="shared" si="656"/>
        <v>282.20763264484435</v>
      </c>
      <c r="R4655" s="44" t="e">
        <f>VLOOKUP(S4655,Sheet8!B:C,2,0)</f>
        <v>#N/A</v>
      </c>
      <c r="S4655" s="6" t="s">
        <v>13227</v>
      </c>
      <c r="T4655" s="6" t="e">
        <f>VLOOKUP(U4655,'17-1'!J:K,2,0)</f>
        <v>#N/A</v>
      </c>
      <c r="U4655" s="6" t="s">
        <v>38069</v>
      </c>
    </row>
    <row r="4656" spans="1:21" x14ac:dyDescent="0.25">
      <c r="A4656" s="35">
        <v>438</v>
      </c>
      <c r="B4656" s="36">
        <v>304</v>
      </c>
      <c r="C4656" s="36">
        <v>10000425</v>
      </c>
      <c r="D4656" s="36">
        <v>100718</v>
      </c>
      <c r="E4656" s="36">
        <v>30200052</v>
      </c>
      <c r="F4656" s="36" t="s">
        <v>222</v>
      </c>
      <c r="G4656" s="37" t="s">
        <v>3391</v>
      </c>
      <c r="H4656" s="38">
        <v>39599</v>
      </c>
      <c r="I4656" s="39">
        <v>85</v>
      </c>
      <c r="J4656" s="74">
        <v>300</v>
      </c>
      <c r="K4656" s="45">
        <v>1</v>
      </c>
      <c r="L4656" s="41">
        <f t="shared" si="658"/>
        <v>300</v>
      </c>
      <c r="M4656" s="39">
        <v>85</v>
      </c>
      <c r="N4656" s="42">
        <f t="shared" si="653"/>
        <v>7.0800821355236137</v>
      </c>
      <c r="O4656" s="43">
        <f t="shared" si="654"/>
        <v>3.5294117647058822</v>
      </c>
      <c r="P4656" s="44">
        <f t="shared" si="655"/>
        <v>24.988525184200988</v>
      </c>
      <c r="Q4656" s="44">
        <f t="shared" si="656"/>
        <v>275.01147481579903</v>
      </c>
      <c r="R4656" s="44" t="e">
        <f>VLOOKUP(S4656,Sheet8!B:C,2,0)</f>
        <v>#N/A</v>
      </c>
      <c r="S4656" s="6" t="s">
        <v>13228</v>
      </c>
      <c r="T4656" s="6" t="e">
        <f>VLOOKUP(U4656,'17-1'!J:K,2,0)</f>
        <v>#N/A</v>
      </c>
      <c r="U4656" s="6" t="s">
        <v>38070</v>
      </c>
    </row>
    <row r="4657" spans="1:21" x14ac:dyDescent="0.25">
      <c r="A4657" s="35">
        <v>2312</v>
      </c>
      <c r="B4657" s="36">
        <v>311</v>
      </c>
      <c r="C4657" s="36">
        <v>20006877</v>
      </c>
      <c r="D4657" s="36">
        <v>100718</v>
      </c>
      <c r="E4657" s="36">
        <v>30200044</v>
      </c>
      <c r="F4657" s="36" t="s">
        <v>45</v>
      </c>
      <c r="G4657" s="37" t="s">
        <v>1901</v>
      </c>
      <c r="H4657" s="38">
        <v>41264</v>
      </c>
      <c r="I4657" s="39">
        <v>15</v>
      </c>
      <c r="J4657" s="74">
        <v>2121.6999999999998</v>
      </c>
      <c r="K4657" s="45">
        <v>1</v>
      </c>
      <c r="L4657" s="41">
        <f t="shared" si="658"/>
        <v>2121.6999999999998</v>
      </c>
      <c r="M4657" s="39">
        <v>15</v>
      </c>
      <c r="N4657" s="42">
        <f t="shared" si="653"/>
        <v>2.5215605749486651</v>
      </c>
      <c r="O4657" s="43">
        <f t="shared" si="654"/>
        <v>141.44666666666666</v>
      </c>
      <c r="P4657" s="44">
        <f t="shared" si="655"/>
        <v>356.66633812457218</v>
      </c>
      <c r="Q4657" s="44">
        <f t="shared" si="656"/>
        <v>1765.0336618754277</v>
      </c>
      <c r="R4657" s="44" t="e">
        <f>VLOOKUP(S4657,Sheet8!B:C,2,0)</f>
        <v>#N/A</v>
      </c>
      <c r="S4657" s="6" t="s">
        <v>13229</v>
      </c>
      <c r="T4657" s="6" t="e">
        <f>VLOOKUP(U4657,'17-1'!J:K,2,0)</f>
        <v>#N/A</v>
      </c>
      <c r="U4657" s="6" t="s">
        <v>38071</v>
      </c>
    </row>
    <row r="4658" spans="1:21" x14ac:dyDescent="0.25">
      <c r="A4658" s="35">
        <v>66</v>
      </c>
      <c r="B4658" s="36">
        <v>303</v>
      </c>
      <c r="C4658" s="36">
        <v>100066</v>
      </c>
      <c r="D4658" s="36">
        <v>100718</v>
      </c>
      <c r="E4658" s="36">
        <v>30200025</v>
      </c>
      <c r="F4658" s="36" t="s">
        <v>21</v>
      </c>
      <c r="G4658" s="37" t="s">
        <v>1748</v>
      </c>
      <c r="H4658" s="38">
        <v>39538</v>
      </c>
      <c r="I4658" s="39">
        <v>15</v>
      </c>
      <c r="J4658" s="74">
        <v>1400.47</v>
      </c>
      <c r="K4658" s="111">
        <v>0</v>
      </c>
      <c r="L4658" s="59">
        <f t="shared" ref="L4658:L4661" si="659">J4658*K4658</f>
        <v>0</v>
      </c>
      <c r="M4658" s="39">
        <v>15</v>
      </c>
      <c r="N4658" s="42">
        <f t="shared" si="653"/>
        <v>7.2470910335386725</v>
      </c>
      <c r="O4658" s="43">
        <f t="shared" si="654"/>
        <v>0</v>
      </c>
      <c r="P4658" s="44">
        <f t="shared" si="655"/>
        <v>0</v>
      </c>
      <c r="Q4658" s="44" t="str">
        <f t="shared" si="656"/>
        <v xml:space="preserve"> </v>
      </c>
      <c r="R4658" s="44" t="str">
        <f>VLOOKUP(S4658,Sheet8!B:C,2,0)</f>
        <v>GOTCHA</v>
      </c>
      <c r="S4658" s="6" t="s">
        <v>10101</v>
      </c>
      <c r="T4658" s="6" t="str">
        <f>VLOOKUP(U4658,'17-1'!J:K,2,0)</f>
        <v>IM HERE</v>
      </c>
      <c r="U4658" s="6" t="s">
        <v>29940</v>
      </c>
    </row>
    <row r="4659" spans="1:21" x14ac:dyDescent="0.25">
      <c r="A4659" s="35">
        <v>7858</v>
      </c>
      <c r="B4659" s="36">
        <v>371</v>
      </c>
      <c r="C4659" s="36">
        <v>20003698</v>
      </c>
      <c r="D4659" s="36">
        <v>100719</v>
      </c>
      <c r="E4659" s="36">
        <v>30200043</v>
      </c>
      <c r="F4659" s="36" t="s">
        <v>78</v>
      </c>
      <c r="G4659" s="37" t="s">
        <v>1179</v>
      </c>
      <c r="H4659" s="38">
        <v>39538</v>
      </c>
      <c r="I4659" s="39">
        <v>15</v>
      </c>
      <c r="J4659" s="74">
        <v>2960.53</v>
      </c>
      <c r="K4659" s="111">
        <v>0</v>
      </c>
      <c r="L4659" s="59">
        <f t="shared" si="659"/>
        <v>0</v>
      </c>
      <c r="M4659" s="39">
        <v>15</v>
      </c>
      <c r="N4659" s="42">
        <f t="shared" si="653"/>
        <v>7.2470910335386725</v>
      </c>
      <c r="O4659" s="43">
        <f t="shared" si="654"/>
        <v>0</v>
      </c>
      <c r="P4659" s="44">
        <f t="shared" si="655"/>
        <v>0</v>
      </c>
      <c r="Q4659" s="44" t="str">
        <f t="shared" si="656"/>
        <v xml:space="preserve"> </v>
      </c>
      <c r="R4659" s="44" t="str">
        <f>VLOOKUP(S4659,Sheet8!B:C,2,0)</f>
        <v>GOTCHA</v>
      </c>
      <c r="S4659" s="6" t="s">
        <v>10108</v>
      </c>
      <c r="T4659" s="6" t="str">
        <f>VLOOKUP(U4659,'17-1'!J:K,2,0)</f>
        <v>IM HERE</v>
      </c>
      <c r="U4659" s="6" t="s">
        <v>29948</v>
      </c>
    </row>
    <row r="4660" spans="1:21" x14ac:dyDescent="0.25">
      <c r="A4660" s="35">
        <v>5761</v>
      </c>
      <c r="B4660" s="36">
        <v>333</v>
      </c>
      <c r="C4660" s="36">
        <v>20006108</v>
      </c>
      <c r="D4660" s="36">
        <v>100718</v>
      </c>
      <c r="E4660" s="36">
        <v>30200067</v>
      </c>
      <c r="F4660" s="36" t="s">
        <v>52</v>
      </c>
      <c r="G4660" s="37" t="s">
        <v>1145</v>
      </c>
      <c r="H4660" s="38">
        <v>39355</v>
      </c>
      <c r="I4660" s="39">
        <v>15</v>
      </c>
      <c r="J4660" s="74">
        <v>2223.23</v>
      </c>
      <c r="K4660" s="111">
        <v>0</v>
      </c>
      <c r="L4660" s="59">
        <f t="shared" si="659"/>
        <v>0</v>
      </c>
      <c r="M4660" s="39">
        <v>15</v>
      </c>
      <c r="N4660" s="42">
        <f t="shared" si="653"/>
        <v>7.7481177275838471</v>
      </c>
      <c r="O4660" s="43">
        <f t="shared" si="654"/>
        <v>0</v>
      </c>
      <c r="P4660" s="44">
        <f t="shared" si="655"/>
        <v>0</v>
      </c>
      <c r="Q4660" s="44" t="str">
        <f t="shared" si="656"/>
        <v xml:space="preserve"> </v>
      </c>
      <c r="R4660" s="44" t="str">
        <f>VLOOKUP(S4660,Sheet8!B:C,2,0)</f>
        <v>GOTCHA</v>
      </c>
      <c r="S4660" s="6" t="s">
        <v>9773</v>
      </c>
      <c r="T4660" s="6" t="str">
        <f>VLOOKUP(U4660,'17-1'!J:K,2,0)</f>
        <v>IM HERE</v>
      </c>
      <c r="U4660" s="6" t="s">
        <v>29612</v>
      </c>
    </row>
    <row r="4661" spans="1:21" x14ac:dyDescent="0.25">
      <c r="A4661" s="35">
        <v>1324</v>
      </c>
      <c r="B4661" s="36">
        <v>310</v>
      </c>
      <c r="C4661" s="36">
        <v>20002259</v>
      </c>
      <c r="D4661" s="36">
        <v>100718</v>
      </c>
      <c r="E4661" s="36">
        <v>30200016</v>
      </c>
      <c r="F4661" s="36" t="s">
        <v>49</v>
      </c>
      <c r="G4661" s="37" t="s">
        <v>1163</v>
      </c>
      <c r="H4661" s="38">
        <v>39416</v>
      </c>
      <c r="I4661" s="39">
        <v>15</v>
      </c>
      <c r="J4661" s="74">
        <v>880.6</v>
      </c>
      <c r="K4661" s="111">
        <v>0</v>
      </c>
      <c r="L4661" s="59">
        <f t="shared" si="659"/>
        <v>0</v>
      </c>
      <c r="M4661" s="39">
        <v>15</v>
      </c>
      <c r="N4661" s="42">
        <f t="shared" si="653"/>
        <v>7.5811088295687883</v>
      </c>
      <c r="O4661" s="43">
        <f t="shared" si="654"/>
        <v>0</v>
      </c>
      <c r="P4661" s="44">
        <f t="shared" si="655"/>
        <v>0</v>
      </c>
      <c r="Q4661" s="44" t="str">
        <f t="shared" si="656"/>
        <v xml:space="preserve"> </v>
      </c>
      <c r="R4661" s="44" t="str">
        <f>VLOOKUP(S4661,Sheet8!B:C,2,0)</f>
        <v>GOTCHA</v>
      </c>
      <c r="S4661" s="6" t="s">
        <v>9933</v>
      </c>
      <c r="T4661" s="6" t="str">
        <f>VLOOKUP(U4661,'17-1'!J:K,2,0)</f>
        <v>IM HERE</v>
      </c>
      <c r="U4661" s="6" t="s">
        <v>29772</v>
      </c>
    </row>
    <row r="4662" spans="1:21" x14ac:dyDescent="0.25">
      <c r="A4662" s="35">
        <v>3973</v>
      </c>
      <c r="B4662" s="36">
        <v>331</v>
      </c>
      <c r="C4662" s="36">
        <v>20002269</v>
      </c>
      <c r="D4662" s="36">
        <v>100718</v>
      </c>
      <c r="E4662" s="36">
        <v>30200047</v>
      </c>
      <c r="F4662" s="36" t="s">
        <v>148</v>
      </c>
      <c r="G4662" s="37" t="s">
        <v>1080</v>
      </c>
      <c r="H4662" s="38">
        <v>38807</v>
      </c>
      <c r="I4662" s="39">
        <v>15</v>
      </c>
      <c r="J4662" s="74">
        <v>716.2</v>
      </c>
      <c r="K4662" s="48">
        <v>0</v>
      </c>
      <c r="L4662" s="41">
        <f>J4662*K4662</f>
        <v>0</v>
      </c>
      <c r="M4662" s="39">
        <v>15</v>
      </c>
      <c r="N4662" s="42">
        <f t="shared" si="653"/>
        <v>9.2484599589322389</v>
      </c>
      <c r="O4662" s="43">
        <f t="shared" si="654"/>
        <v>0</v>
      </c>
      <c r="P4662" s="44">
        <f t="shared" si="655"/>
        <v>0</v>
      </c>
      <c r="Q4662" s="44" t="str">
        <f t="shared" si="656"/>
        <v xml:space="preserve"> </v>
      </c>
      <c r="R4662" s="44" t="str">
        <f>VLOOKUP(S4662,Sheet8!B:C,2,0)</f>
        <v>GOTCHA</v>
      </c>
      <c r="S4662" s="6" t="s">
        <v>8565</v>
      </c>
      <c r="T4662" s="6" t="str">
        <f>VLOOKUP(U4662,'17-1'!J:K,2,0)</f>
        <v>IM HERE</v>
      </c>
      <c r="U4662" s="6" t="s">
        <v>28402</v>
      </c>
    </row>
    <row r="4663" spans="1:21" x14ac:dyDescent="0.25">
      <c r="A4663" s="35">
        <v>1336</v>
      </c>
      <c r="B4663" s="36">
        <v>310</v>
      </c>
      <c r="C4663" s="36">
        <v>20002356</v>
      </c>
      <c r="D4663" s="36">
        <v>100718</v>
      </c>
      <c r="E4663" s="36">
        <v>30200017</v>
      </c>
      <c r="F4663" s="36" t="s">
        <v>4944</v>
      </c>
      <c r="G4663" s="37" t="s">
        <v>5004</v>
      </c>
      <c r="H4663" s="38">
        <v>38564</v>
      </c>
      <c r="I4663" s="39">
        <v>35</v>
      </c>
      <c r="J4663" s="74">
        <v>825.25</v>
      </c>
      <c r="K4663" s="111">
        <v>0</v>
      </c>
      <c r="L4663" s="59">
        <f>J4663*K4663</f>
        <v>0</v>
      </c>
      <c r="M4663" s="39">
        <v>35</v>
      </c>
      <c r="N4663" s="42">
        <f t="shared" si="653"/>
        <v>9.9137577002053394</v>
      </c>
      <c r="O4663" s="43">
        <f t="shared" si="654"/>
        <v>0</v>
      </c>
      <c r="P4663" s="44">
        <f t="shared" si="655"/>
        <v>0</v>
      </c>
      <c r="Q4663" s="44" t="str">
        <f t="shared" si="656"/>
        <v xml:space="preserve"> </v>
      </c>
      <c r="R4663" s="44" t="e">
        <f>VLOOKUP(S4663,Sheet8!B:C,2,0)</f>
        <v>#N/A</v>
      </c>
      <c r="S4663" s="6" t="s">
        <v>6708</v>
      </c>
      <c r="T4663" s="6" t="e">
        <f>VLOOKUP(U4663,'17-1'!J:K,2,0)</f>
        <v>#N/A</v>
      </c>
      <c r="U4663" s="6" t="s">
        <v>38072</v>
      </c>
    </row>
    <row r="4664" spans="1:21" x14ac:dyDescent="0.25">
      <c r="A4664" s="35">
        <v>3985</v>
      </c>
      <c r="B4664" s="36">
        <v>331</v>
      </c>
      <c r="C4664" s="36">
        <v>20002341</v>
      </c>
      <c r="D4664" s="36">
        <v>100718</v>
      </c>
      <c r="E4664" s="36">
        <v>30200050</v>
      </c>
      <c r="F4664" s="36" t="s">
        <v>115</v>
      </c>
      <c r="G4664" s="37" t="s">
        <v>2217</v>
      </c>
      <c r="H4664" s="38">
        <v>38625</v>
      </c>
      <c r="I4664" s="39">
        <v>15</v>
      </c>
      <c r="J4664" s="74">
        <v>718.75</v>
      </c>
      <c r="K4664" s="48">
        <v>0</v>
      </c>
      <c r="L4664" s="41">
        <f>J4664*K4664</f>
        <v>0</v>
      </c>
      <c r="M4664" s="39">
        <v>15</v>
      </c>
      <c r="N4664" s="42">
        <f t="shared" si="653"/>
        <v>9.7467488021902806</v>
      </c>
      <c r="O4664" s="43">
        <f t="shared" si="654"/>
        <v>0</v>
      </c>
      <c r="P4664" s="44">
        <f t="shared" si="655"/>
        <v>0</v>
      </c>
      <c r="Q4664" s="44" t="str">
        <f t="shared" si="656"/>
        <v xml:space="preserve"> </v>
      </c>
      <c r="R4664" s="44" t="str">
        <f>VLOOKUP(S4664,Sheet8!B:C,2,0)</f>
        <v>GOTCHA</v>
      </c>
      <c r="S4664" s="6" t="s">
        <v>7954</v>
      </c>
      <c r="T4664" s="6" t="str">
        <f>VLOOKUP(U4664,'17-1'!J:K,2,0)</f>
        <v>IM HERE</v>
      </c>
      <c r="U4664" s="6" t="s">
        <v>27702</v>
      </c>
    </row>
    <row r="4665" spans="1:21" x14ac:dyDescent="0.25">
      <c r="A4665" s="35">
        <v>2119</v>
      </c>
      <c r="B4665" s="36">
        <v>311</v>
      </c>
      <c r="C4665" s="36">
        <v>20004129</v>
      </c>
      <c r="D4665" s="36">
        <v>100718</v>
      </c>
      <c r="E4665" s="36">
        <v>30200077</v>
      </c>
      <c r="F4665" s="36" t="s">
        <v>15</v>
      </c>
      <c r="G4665" s="37" t="s">
        <v>3376</v>
      </c>
      <c r="H4665" s="38">
        <v>39538</v>
      </c>
      <c r="I4665" s="39">
        <v>85</v>
      </c>
      <c r="J4665" s="74">
        <v>782.37</v>
      </c>
      <c r="K4665" s="111">
        <v>0</v>
      </c>
      <c r="L4665" s="59">
        <f t="shared" ref="L4665:L4668" si="660">J4665*K4665</f>
        <v>0</v>
      </c>
      <c r="M4665" s="39">
        <v>85</v>
      </c>
      <c r="N4665" s="42">
        <f t="shared" si="653"/>
        <v>7.2470910335386725</v>
      </c>
      <c r="O4665" s="43">
        <f t="shared" si="654"/>
        <v>0</v>
      </c>
      <c r="P4665" s="44">
        <f t="shared" si="655"/>
        <v>0</v>
      </c>
      <c r="Q4665" s="44" t="str">
        <f t="shared" si="656"/>
        <v xml:space="preserve"> </v>
      </c>
      <c r="R4665" s="44" t="str">
        <f>VLOOKUP(S4665,Sheet8!B:C,2,0)</f>
        <v>GOTCHA</v>
      </c>
      <c r="S4665" s="6" t="s">
        <v>10119</v>
      </c>
      <c r="T4665" s="6" t="str">
        <f>VLOOKUP(U4665,'17-1'!J:K,2,0)</f>
        <v>IM HERE</v>
      </c>
      <c r="U4665" s="6" t="s">
        <v>29959</v>
      </c>
    </row>
    <row r="4666" spans="1:21" x14ac:dyDescent="0.25">
      <c r="A4666" s="35">
        <v>6962</v>
      </c>
      <c r="B4666" s="36">
        <v>360</v>
      </c>
      <c r="C4666" s="36">
        <v>20002975</v>
      </c>
      <c r="D4666" s="36">
        <v>100719</v>
      </c>
      <c r="E4666" s="36">
        <v>30200038</v>
      </c>
      <c r="F4666" s="36" t="s">
        <v>105</v>
      </c>
      <c r="G4666" s="37" t="s">
        <v>2208</v>
      </c>
      <c r="H4666" s="38">
        <v>38564</v>
      </c>
      <c r="I4666" s="39">
        <v>15</v>
      </c>
      <c r="J4666" s="74">
        <v>609.6</v>
      </c>
      <c r="K4666" s="111">
        <v>0</v>
      </c>
      <c r="L4666" s="59">
        <f t="shared" si="660"/>
        <v>0</v>
      </c>
      <c r="M4666" s="39">
        <v>15</v>
      </c>
      <c r="N4666" s="42">
        <f t="shared" si="653"/>
        <v>9.9137577002053394</v>
      </c>
      <c r="O4666" s="43">
        <f t="shared" si="654"/>
        <v>0</v>
      </c>
      <c r="P4666" s="44">
        <f t="shared" si="655"/>
        <v>0</v>
      </c>
      <c r="Q4666" s="44" t="str">
        <f t="shared" si="656"/>
        <v xml:space="preserve"> </v>
      </c>
      <c r="R4666" s="44" t="str">
        <f>VLOOKUP(S4666,Sheet8!B:C,2,0)</f>
        <v>GOTCHA</v>
      </c>
      <c r="S4666" s="6" t="s">
        <v>7839</v>
      </c>
      <c r="T4666" s="6" t="str">
        <f>VLOOKUP(U4666,'17-1'!J:K,2,0)</f>
        <v>IM HERE</v>
      </c>
      <c r="U4666" s="6" t="s">
        <v>27587</v>
      </c>
    </row>
    <row r="4667" spans="1:21" x14ac:dyDescent="0.25">
      <c r="A4667" s="35">
        <v>8507</v>
      </c>
      <c r="B4667" s="36">
        <v>371</v>
      </c>
      <c r="C4667" s="36">
        <v>20007948</v>
      </c>
      <c r="D4667" s="36">
        <v>100719</v>
      </c>
      <c r="E4667" s="36">
        <v>30200039</v>
      </c>
      <c r="F4667" s="36" t="s">
        <v>4961</v>
      </c>
      <c r="G4667" s="37" t="s">
        <v>4960</v>
      </c>
      <c r="H4667" s="38">
        <v>39752</v>
      </c>
      <c r="I4667" s="39">
        <v>35</v>
      </c>
      <c r="J4667" s="74">
        <v>1260.8699999999999</v>
      </c>
      <c r="K4667" s="111">
        <v>0</v>
      </c>
      <c r="L4667" s="59">
        <f t="shared" si="660"/>
        <v>0</v>
      </c>
      <c r="M4667" s="39">
        <v>35</v>
      </c>
      <c r="N4667" s="42">
        <f t="shared" si="653"/>
        <v>6.6611909650924028</v>
      </c>
      <c r="O4667" s="43">
        <f t="shared" si="654"/>
        <v>0</v>
      </c>
      <c r="P4667" s="44">
        <f t="shared" si="655"/>
        <v>0</v>
      </c>
      <c r="Q4667" s="44" t="str">
        <f t="shared" si="656"/>
        <v xml:space="preserve"> </v>
      </c>
      <c r="R4667" s="44" t="e">
        <f>VLOOKUP(S4667,Sheet8!B:C,2,0)</f>
        <v>#N/A</v>
      </c>
      <c r="S4667" s="6" t="s">
        <v>6652</v>
      </c>
      <c r="T4667" s="6" t="e">
        <f>VLOOKUP(U4667,'17-1'!J:K,2,0)</f>
        <v>#N/A</v>
      </c>
      <c r="U4667" s="6" t="s">
        <v>38073</v>
      </c>
    </row>
    <row r="4668" spans="1:21" x14ac:dyDescent="0.25">
      <c r="A4668" s="35">
        <v>8057</v>
      </c>
      <c r="B4668" s="36">
        <v>371</v>
      </c>
      <c r="C4668" s="36">
        <v>20005194</v>
      </c>
      <c r="D4668" s="36">
        <v>100719</v>
      </c>
      <c r="E4668" s="36">
        <v>30200039</v>
      </c>
      <c r="F4668" s="36" t="s">
        <v>4961</v>
      </c>
      <c r="G4668" s="37" t="s">
        <v>5143</v>
      </c>
      <c r="H4668" s="38">
        <v>39051</v>
      </c>
      <c r="I4668" s="39">
        <v>65</v>
      </c>
      <c r="J4668" s="74">
        <v>4306.12</v>
      </c>
      <c r="K4668" s="111">
        <v>0</v>
      </c>
      <c r="L4668" s="59">
        <f t="shared" si="660"/>
        <v>0</v>
      </c>
      <c r="M4668" s="39">
        <v>65</v>
      </c>
      <c r="N4668" s="42">
        <f t="shared" si="653"/>
        <v>8.5804243668720055</v>
      </c>
      <c r="O4668" s="43">
        <f t="shared" si="654"/>
        <v>0</v>
      </c>
      <c r="P4668" s="44">
        <f t="shared" si="655"/>
        <v>0</v>
      </c>
      <c r="Q4668" s="44" t="str">
        <f t="shared" si="656"/>
        <v xml:space="preserve"> </v>
      </c>
      <c r="R4668" s="44" t="str">
        <f>VLOOKUP(S4668,Sheet8!B:C,2,0)</f>
        <v>GOTCHA</v>
      </c>
      <c r="S4668" s="6" t="s">
        <v>9182</v>
      </c>
      <c r="T4668" s="6" t="str">
        <f>VLOOKUP(U4668,'17-1'!J:K,2,0)</f>
        <v>IM HERE</v>
      </c>
      <c r="U4668" s="6" t="s">
        <v>29020</v>
      </c>
    </row>
    <row r="4669" spans="1:21" x14ac:dyDescent="0.25">
      <c r="A4669" s="35">
        <v>4034</v>
      </c>
      <c r="B4669" s="36">
        <v>331</v>
      </c>
      <c r="C4669" s="36">
        <v>20002540</v>
      </c>
      <c r="D4669" s="36">
        <v>100718</v>
      </c>
      <c r="E4669" s="36">
        <v>30200017</v>
      </c>
      <c r="F4669" s="36" t="s">
        <v>4944</v>
      </c>
      <c r="G4669" s="37" t="s">
        <v>6103</v>
      </c>
      <c r="H4669" s="38">
        <v>39447</v>
      </c>
      <c r="I4669" s="39">
        <v>25</v>
      </c>
      <c r="J4669" s="74">
        <v>727.63</v>
      </c>
      <c r="K4669" s="48">
        <v>0</v>
      </c>
      <c r="L4669" s="41">
        <f>J4669*K4669</f>
        <v>0</v>
      </c>
      <c r="M4669" s="39">
        <v>25</v>
      </c>
      <c r="N4669" s="42">
        <f t="shared" si="653"/>
        <v>7.4962354551676933</v>
      </c>
      <c r="O4669" s="43">
        <f t="shared" si="654"/>
        <v>0</v>
      </c>
      <c r="P4669" s="44">
        <f t="shared" si="655"/>
        <v>0</v>
      </c>
      <c r="Q4669" s="44" t="str">
        <f t="shared" si="656"/>
        <v xml:space="preserve"> </v>
      </c>
      <c r="R4669" s="44" t="str">
        <f>VLOOKUP(S4669,Sheet8!B:C,2,0)</f>
        <v>GOTCHA</v>
      </c>
      <c r="S4669" s="6" t="s">
        <v>10026</v>
      </c>
      <c r="T4669" s="6" t="str">
        <f>VLOOKUP(U4669,'17-1'!J:K,2,0)</f>
        <v>IM HERE</v>
      </c>
      <c r="U4669" s="6" t="s">
        <v>29865</v>
      </c>
    </row>
    <row r="4670" spans="1:21" x14ac:dyDescent="0.25">
      <c r="A4670" s="35">
        <v>1793</v>
      </c>
      <c r="B4670" s="36">
        <v>311</v>
      </c>
      <c r="C4670" s="36">
        <v>20000671</v>
      </c>
      <c r="D4670" s="36">
        <v>100718</v>
      </c>
      <c r="E4670" s="36">
        <v>30200017</v>
      </c>
      <c r="F4670" s="36" t="s">
        <v>4944</v>
      </c>
      <c r="G4670" s="37" t="s">
        <v>6109</v>
      </c>
      <c r="H4670" s="38">
        <v>39447</v>
      </c>
      <c r="I4670" s="39">
        <v>25</v>
      </c>
      <c r="J4670" s="74">
        <v>920.05</v>
      </c>
      <c r="K4670" s="111">
        <v>0</v>
      </c>
      <c r="L4670" s="59">
        <f t="shared" ref="L4670:L4673" si="661">J4670*K4670</f>
        <v>0</v>
      </c>
      <c r="M4670" s="39">
        <v>25</v>
      </c>
      <c r="N4670" s="42">
        <f t="shared" si="653"/>
        <v>7.4962354551676933</v>
      </c>
      <c r="O4670" s="43">
        <f t="shared" si="654"/>
        <v>0</v>
      </c>
      <c r="P4670" s="44">
        <f t="shared" si="655"/>
        <v>0</v>
      </c>
      <c r="Q4670" s="44" t="str">
        <f t="shared" si="656"/>
        <v xml:space="preserve"> </v>
      </c>
      <c r="R4670" s="44" t="str">
        <f>VLOOKUP(S4670,Sheet8!B:C,2,0)</f>
        <v>GOTCHA</v>
      </c>
      <c r="S4670" s="6" t="s">
        <v>10033</v>
      </c>
      <c r="T4670" s="6" t="str">
        <f>VLOOKUP(U4670,'17-1'!J:K,2,0)</f>
        <v>IM HERE</v>
      </c>
      <c r="U4670" s="6" t="s">
        <v>29872</v>
      </c>
    </row>
    <row r="4671" spans="1:21" x14ac:dyDescent="0.25">
      <c r="A4671" s="35">
        <v>7408</v>
      </c>
      <c r="B4671" s="36">
        <v>371</v>
      </c>
      <c r="C4671" s="36">
        <v>20000812</v>
      </c>
      <c r="D4671" s="36">
        <v>100719</v>
      </c>
      <c r="E4671" s="36">
        <v>30200077</v>
      </c>
      <c r="F4671" s="36" t="s">
        <v>15</v>
      </c>
      <c r="G4671" s="37" t="s">
        <v>3253</v>
      </c>
      <c r="H4671" s="38">
        <v>39233</v>
      </c>
      <c r="I4671" s="39">
        <v>85</v>
      </c>
      <c r="J4671" s="74">
        <v>5151.53</v>
      </c>
      <c r="K4671" s="111">
        <v>0</v>
      </c>
      <c r="L4671" s="59">
        <f t="shared" si="661"/>
        <v>0</v>
      </c>
      <c r="M4671" s="39">
        <v>85</v>
      </c>
      <c r="N4671" s="42">
        <f t="shared" si="653"/>
        <v>8.0821355236139638</v>
      </c>
      <c r="O4671" s="43">
        <f t="shared" si="654"/>
        <v>0</v>
      </c>
      <c r="P4671" s="44">
        <f t="shared" si="655"/>
        <v>0</v>
      </c>
      <c r="Q4671" s="44" t="str">
        <f t="shared" si="656"/>
        <v xml:space="preserve"> </v>
      </c>
      <c r="R4671" s="44" t="str">
        <f>VLOOKUP(S4671,Sheet8!B:C,2,0)</f>
        <v>GOTCHA</v>
      </c>
      <c r="S4671" s="6" t="s">
        <v>9530</v>
      </c>
      <c r="T4671" s="6" t="str">
        <f>VLOOKUP(U4671,'17-1'!J:K,2,0)</f>
        <v>IM HERE</v>
      </c>
      <c r="U4671" s="6" t="s">
        <v>29369</v>
      </c>
    </row>
    <row r="4672" spans="1:21" x14ac:dyDescent="0.25">
      <c r="A4672" s="35">
        <v>7187</v>
      </c>
      <c r="B4672" s="36">
        <v>371</v>
      </c>
      <c r="C4672" s="36">
        <v>20000059</v>
      </c>
      <c r="D4672" s="36">
        <v>100719</v>
      </c>
      <c r="E4672" s="36">
        <v>30200013</v>
      </c>
      <c r="F4672" s="36" t="s">
        <v>50</v>
      </c>
      <c r="G4672" s="37" t="s">
        <v>3778</v>
      </c>
      <c r="H4672" s="38">
        <v>38656</v>
      </c>
      <c r="I4672" s="39">
        <v>45</v>
      </c>
      <c r="J4672" s="74">
        <v>1952.04</v>
      </c>
      <c r="K4672" s="111">
        <v>0</v>
      </c>
      <c r="L4672" s="59">
        <f t="shared" si="661"/>
        <v>0</v>
      </c>
      <c r="M4672" s="39">
        <v>45</v>
      </c>
      <c r="N4672" s="42">
        <f t="shared" si="653"/>
        <v>9.6618754277891856</v>
      </c>
      <c r="O4672" s="43">
        <f t="shared" si="654"/>
        <v>0</v>
      </c>
      <c r="P4672" s="44">
        <f t="shared" si="655"/>
        <v>0</v>
      </c>
      <c r="Q4672" s="44" t="str">
        <f t="shared" si="656"/>
        <v xml:space="preserve"> </v>
      </c>
      <c r="R4672" s="44" t="str">
        <f>VLOOKUP(S4672,Sheet8!B:C,2,0)</f>
        <v>GOTCHA</v>
      </c>
      <c r="S4672" s="6" t="s">
        <v>8025</v>
      </c>
      <c r="T4672" s="6" t="str">
        <f>VLOOKUP(U4672,'17-1'!J:K,2,0)</f>
        <v>IM HERE</v>
      </c>
      <c r="U4672" s="6" t="s">
        <v>27773</v>
      </c>
    </row>
    <row r="4673" spans="1:21" x14ac:dyDescent="0.25">
      <c r="A4673" s="35">
        <v>8742</v>
      </c>
      <c r="B4673" s="36">
        <v>391</v>
      </c>
      <c r="C4673" s="36">
        <v>20001447</v>
      </c>
      <c r="D4673" s="36">
        <v>100719</v>
      </c>
      <c r="E4673" s="36">
        <v>30200025</v>
      </c>
      <c r="F4673" s="36" t="s">
        <v>21</v>
      </c>
      <c r="G4673" s="37" t="s">
        <v>4315</v>
      </c>
      <c r="H4673" s="38">
        <v>39447</v>
      </c>
      <c r="I4673" s="39">
        <v>45</v>
      </c>
      <c r="J4673" s="74">
        <v>792.9</v>
      </c>
      <c r="K4673" s="111">
        <v>0</v>
      </c>
      <c r="L4673" s="59">
        <f t="shared" si="661"/>
        <v>0</v>
      </c>
      <c r="M4673" s="39">
        <v>45</v>
      </c>
      <c r="N4673" s="42">
        <f t="shared" si="653"/>
        <v>7.4962354551676933</v>
      </c>
      <c r="O4673" s="43">
        <f t="shared" si="654"/>
        <v>0</v>
      </c>
      <c r="P4673" s="44">
        <f t="shared" si="655"/>
        <v>0</v>
      </c>
      <c r="Q4673" s="44" t="str">
        <f t="shared" si="656"/>
        <v xml:space="preserve"> </v>
      </c>
      <c r="R4673" s="44" t="str">
        <f>VLOOKUP(S4673,Sheet8!B:C,2,0)</f>
        <v>GOTCHA</v>
      </c>
      <c r="S4673" s="6" t="s">
        <v>10012</v>
      </c>
      <c r="T4673" s="6" t="str">
        <f>VLOOKUP(U4673,'17-1'!J:K,2,0)</f>
        <v>IM HERE</v>
      </c>
      <c r="U4673" s="6" t="s">
        <v>29851</v>
      </c>
    </row>
    <row r="4674" spans="1:21" x14ac:dyDescent="0.25">
      <c r="A4674" s="35">
        <v>5160</v>
      </c>
      <c r="B4674" s="36">
        <v>333</v>
      </c>
      <c r="C4674" s="36">
        <v>20003397</v>
      </c>
      <c r="D4674" s="36">
        <v>100718</v>
      </c>
      <c r="E4674" s="36">
        <v>30200071</v>
      </c>
      <c r="F4674" s="36" t="s">
        <v>43</v>
      </c>
      <c r="G4674" s="37" t="s">
        <v>847</v>
      </c>
      <c r="H4674" s="38">
        <v>38960</v>
      </c>
      <c r="I4674" s="39">
        <v>46</v>
      </c>
      <c r="J4674" s="74">
        <v>3250</v>
      </c>
      <c r="K4674" s="45">
        <v>1</v>
      </c>
      <c r="L4674" s="41">
        <f t="shared" ref="L4674:L4683" si="662">J4674*K4674</f>
        <v>3250</v>
      </c>
      <c r="M4674" s="39">
        <v>46</v>
      </c>
      <c r="N4674" s="42">
        <f t="shared" si="653"/>
        <v>8.8295687885010263</v>
      </c>
      <c r="O4674" s="43">
        <f t="shared" si="654"/>
        <v>70.652173913043484</v>
      </c>
      <c r="P4674" s="44">
        <f t="shared" si="655"/>
        <v>623.82822962235514</v>
      </c>
      <c r="Q4674" s="44">
        <f t="shared" si="656"/>
        <v>2626.1717703776449</v>
      </c>
      <c r="R4674" s="44" t="e">
        <f>VLOOKUP(S4674,Sheet8!B:C,2,0)</f>
        <v>#N/A</v>
      </c>
      <c r="S4674" s="6" t="s">
        <v>13230</v>
      </c>
      <c r="T4674" s="6" t="e">
        <f>VLOOKUP(U4674,'17-1'!J:K,2,0)</f>
        <v>#N/A</v>
      </c>
      <c r="U4674" s="6" t="s">
        <v>38074</v>
      </c>
    </row>
    <row r="4675" spans="1:21" x14ac:dyDescent="0.25">
      <c r="A4675" s="35">
        <v>8056</v>
      </c>
      <c r="B4675" s="36">
        <v>371</v>
      </c>
      <c r="C4675" s="36">
        <v>20005193</v>
      </c>
      <c r="D4675" s="36">
        <v>100719</v>
      </c>
      <c r="E4675" s="36">
        <v>30200050</v>
      </c>
      <c r="F4675" s="36" t="s">
        <v>115</v>
      </c>
      <c r="G4675" s="37" t="s">
        <v>4641</v>
      </c>
      <c r="H4675" s="38">
        <v>40664</v>
      </c>
      <c r="I4675" s="39">
        <v>20</v>
      </c>
      <c r="J4675" s="74">
        <v>3993.64</v>
      </c>
      <c r="K4675" s="45">
        <v>1</v>
      </c>
      <c r="L4675" s="41">
        <f t="shared" si="662"/>
        <v>3993.64</v>
      </c>
      <c r="M4675" s="39">
        <v>20</v>
      </c>
      <c r="N4675" s="42">
        <f t="shared" si="653"/>
        <v>4.1642710472279258</v>
      </c>
      <c r="O4675" s="43">
        <f t="shared" si="654"/>
        <v>199.68199999999999</v>
      </c>
      <c r="P4675" s="44">
        <f t="shared" si="655"/>
        <v>831.52997125256661</v>
      </c>
      <c r="Q4675" s="44">
        <f t="shared" si="656"/>
        <v>3162.1100287474333</v>
      </c>
      <c r="R4675" s="44" t="e">
        <f>VLOOKUP(S4675,Sheet8!B:C,2,0)</f>
        <v>#N/A</v>
      </c>
      <c r="S4675" s="6" t="s">
        <v>13231</v>
      </c>
      <c r="T4675" s="6" t="e">
        <f>VLOOKUP(U4675,'17-1'!J:K,2,0)</f>
        <v>#N/A</v>
      </c>
      <c r="U4675" s="6" t="s">
        <v>38075</v>
      </c>
    </row>
    <row r="4676" spans="1:21" x14ac:dyDescent="0.25">
      <c r="A4676" s="35">
        <v>7392</v>
      </c>
      <c r="B4676" s="36">
        <v>371</v>
      </c>
      <c r="C4676" s="36">
        <v>20000737</v>
      </c>
      <c r="D4676" s="36">
        <v>100719</v>
      </c>
      <c r="E4676" s="36">
        <v>30200050</v>
      </c>
      <c r="F4676" s="36" t="s">
        <v>115</v>
      </c>
      <c r="G4676" s="37" t="s">
        <v>4603</v>
      </c>
      <c r="H4676" s="38">
        <v>40664</v>
      </c>
      <c r="I4676" s="39">
        <v>20</v>
      </c>
      <c r="J4676" s="74">
        <v>10174.15</v>
      </c>
      <c r="K4676" s="45">
        <v>1</v>
      </c>
      <c r="L4676" s="41">
        <f t="shared" si="662"/>
        <v>10174.15</v>
      </c>
      <c r="M4676" s="39">
        <v>20</v>
      </c>
      <c r="N4676" s="42">
        <f t="shared" si="653"/>
        <v>4.1642710472279258</v>
      </c>
      <c r="O4676" s="43">
        <f t="shared" si="654"/>
        <v>508.70749999999998</v>
      </c>
      <c r="P4676" s="44">
        <f t="shared" si="655"/>
        <v>2118.3959137576999</v>
      </c>
      <c r="Q4676" s="44">
        <f t="shared" si="656"/>
        <v>8055.7540862422993</v>
      </c>
      <c r="R4676" s="44" t="e">
        <f>VLOOKUP(S4676,Sheet8!B:C,2,0)</f>
        <v>#N/A</v>
      </c>
      <c r="S4676" s="6" t="s">
        <v>13232</v>
      </c>
      <c r="T4676" s="6" t="e">
        <f>VLOOKUP(U4676,'17-1'!J:K,2,0)</f>
        <v>#N/A</v>
      </c>
      <c r="U4676" s="6" t="s">
        <v>38076</v>
      </c>
    </row>
    <row r="4677" spans="1:21" x14ac:dyDescent="0.25">
      <c r="A4677" s="35">
        <v>396</v>
      </c>
      <c r="B4677" s="36">
        <v>304</v>
      </c>
      <c r="C4677" s="36">
        <v>10000379</v>
      </c>
      <c r="D4677" s="36">
        <v>100718</v>
      </c>
      <c r="E4677" s="6">
        <v>30200101</v>
      </c>
      <c r="F4677" s="6" t="s">
        <v>421</v>
      </c>
      <c r="G4677" s="37" t="s">
        <v>6535</v>
      </c>
      <c r="H4677" s="38">
        <v>38291</v>
      </c>
      <c r="I4677" s="39">
        <v>5</v>
      </c>
      <c r="J4677" s="74">
        <v>290.11</v>
      </c>
      <c r="K4677" s="51">
        <v>0</v>
      </c>
      <c r="L4677" s="41">
        <f t="shared" si="662"/>
        <v>0</v>
      </c>
      <c r="M4677" s="39">
        <v>5</v>
      </c>
      <c r="N4677" s="42">
        <f t="shared" si="653"/>
        <v>10.661190965092402</v>
      </c>
      <c r="O4677" s="43" t="str">
        <f t="shared" si="654"/>
        <v>--</v>
      </c>
      <c r="P4677" s="44">
        <f t="shared" si="655"/>
        <v>0</v>
      </c>
      <c r="Q4677" s="44" t="str">
        <f t="shared" si="656"/>
        <v xml:space="preserve"> </v>
      </c>
      <c r="R4677" s="44" t="e">
        <f>VLOOKUP(S4677,Sheet8!B:C,2,0)</f>
        <v>#N/A</v>
      </c>
      <c r="S4677" s="6" t="s">
        <v>13233</v>
      </c>
      <c r="T4677" s="6" t="e">
        <f>VLOOKUP(U4677,'17-1'!J:K,2,0)</f>
        <v>#N/A</v>
      </c>
      <c r="U4677" s="6" t="s">
        <v>38077</v>
      </c>
    </row>
    <row r="4678" spans="1:21" x14ac:dyDescent="0.25">
      <c r="A4678" s="35">
        <v>706</v>
      </c>
      <c r="B4678" s="36">
        <v>304</v>
      </c>
      <c r="C4678" s="36">
        <v>10000768</v>
      </c>
      <c r="D4678" s="36">
        <v>100718</v>
      </c>
      <c r="E4678" s="6">
        <v>30200101</v>
      </c>
      <c r="F4678" s="6" t="s">
        <v>421</v>
      </c>
      <c r="G4678" s="37" t="s">
        <v>6531</v>
      </c>
      <c r="H4678" s="38">
        <v>38291</v>
      </c>
      <c r="I4678" s="39">
        <v>20</v>
      </c>
      <c r="J4678" s="74">
        <v>580.22</v>
      </c>
      <c r="K4678" s="51">
        <v>0</v>
      </c>
      <c r="L4678" s="41">
        <f t="shared" si="662"/>
        <v>0</v>
      </c>
      <c r="M4678" s="39">
        <v>20</v>
      </c>
      <c r="N4678" s="42">
        <f t="shared" si="653"/>
        <v>10.661190965092402</v>
      </c>
      <c r="O4678" s="43">
        <f t="shared" si="654"/>
        <v>0</v>
      </c>
      <c r="P4678" s="44">
        <f t="shared" si="655"/>
        <v>0</v>
      </c>
      <c r="Q4678" s="44" t="str">
        <f t="shared" si="656"/>
        <v xml:space="preserve"> </v>
      </c>
      <c r="R4678" s="44" t="e">
        <f>VLOOKUP(S4678,Sheet8!B:C,2,0)</f>
        <v>#N/A</v>
      </c>
      <c r="S4678" s="6" t="s">
        <v>13234</v>
      </c>
      <c r="T4678" s="6" t="e">
        <f>VLOOKUP(U4678,'17-1'!J:K,2,0)</f>
        <v>#N/A</v>
      </c>
      <c r="U4678" s="6" t="s">
        <v>38078</v>
      </c>
    </row>
    <row r="4679" spans="1:21" x14ac:dyDescent="0.25">
      <c r="A4679" s="35">
        <v>3344</v>
      </c>
      <c r="B4679" s="36">
        <v>330</v>
      </c>
      <c r="C4679" s="36">
        <v>20002613</v>
      </c>
      <c r="D4679" s="36">
        <v>100718</v>
      </c>
      <c r="E4679" s="36">
        <v>30200101</v>
      </c>
      <c r="F4679" s="36" t="s">
        <v>421</v>
      </c>
      <c r="G4679" s="37" t="s">
        <v>4757</v>
      </c>
      <c r="H4679" s="38">
        <v>40575</v>
      </c>
      <c r="I4679" s="39">
        <v>5</v>
      </c>
      <c r="J4679" s="74">
        <v>23834.06</v>
      </c>
      <c r="K4679" s="45">
        <v>1</v>
      </c>
      <c r="L4679" s="41">
        <f t="shared" si="662"/>
        <v>23834.06</v>
      </c>
      <c r="M4679" s="39">
        <v>5</v>
      </c>
      <c r="N4679" s="42">
        <f t="shared" si="653"/>
        <v>4.4079397672826834</v>
      </c>
      <c r="O4679" s="43">
        <f t="shared" si="654"/>
        <v>4766.8119999999999</v>
      </c>
      <c r="P4679" s="44">
        <f t="shared" si="655"/>
        <v>21011.820177960304</v>
      </c>
      <c r="Q4679" s="44">
        <f t="shared" si="656"/>
        <v>2822.2398220396972</v>
      </c>
      <c r="R4679" s="44" t="e">
        <f>VLOOKUP(S4679,Sheet8!B:C,2,0)</f>
        <v>#N/A</v>
      </c>
      <c r="S4679" s="6" t="s">
        <v>13235</v>
      </c>
      <c r="T4679" s="6" t="e">
        <f>VLOOKUP(U4679,'17-1'!J:K,2,0)</f>
        <v>#N/A</v>
      </c>
      <c r="U4679" s="6" t="s">
        <v>38079</v>
      </c>
    </row>
    <row r="4680" spans="1:21" x14ac:dyDescent="0.25">
      <c r="A4680" s="35">
        <v>3636</v>
      </c>
      <c r="B4680" s="36">
        <v>331</v>
      </c>
      <c r="C4680" s="36">
        <v>20000225</v>
      </c>
      <c r="D4680" s="36">
        <v>100718</v>
      </c>
      <c r="E4680" s="36">
        <v>30200061</v>
      </c>
      <c r="F4680" s="36" t="s">
        <v>57</v>
      </c>
      <c r="G4680" s="37" t="s">
        <v>2877</v>
      </c>
      <c r="H4680" s="38">
        <v>40360</v>
      </c>
      <c r="I4680" s="39">
        <v>85</v>
      </c>
      <c r="J4680" s="74">
        <v>475</v>
      </c>
      <c r="K4680" s="45">
        <v>1</v>
      </c>
      <c r="L4680" s="41">
        <f t="shared" si="662"/>
        <v>475</v>
      </c>
      <c r="M4680" s="39">
        <v>85</v>
      </c>
      <c r="N4680" s="42">
        <f t="shared" si="653"/>
        <v>4.9965776865160851</v>
      </c>
      <c r="O4680" s="43">
        <f t="shared" si="654"/>
        <v>5.5882352941176467</v>
      </c>
      <c r="P4680" s="44">
        <f t="shared" si="655"/>
        <v>27.922051777589889</v>
      </c>
      <c r="Q4680" s="44">
        <f t="shared" si="656"/>
        <v>447.0779482224101</v>
      </c>
      <c r="R4680" s="44" t="e">
        <f>VLOOKUP(S4680,Sheet8!B:C,2,0)</f>
        <v>#N/A</v>
      </c>
      <c r="S4680" s="6" t="s">
        <v>13236</v>
      </c>
      <c r="T4680" s="6" t="e">
        <f>VLOOKUP(U4680,'17-1'!J:K,2,0)</f>
        <v>#N/A</v>
      </c>
      <c r="U4680" s="6" t="s">
        <v>38080</v>
      </c>
    </row>
    <row r="4681" spans="1:21" x14ac:dyDescent="0.25">
      <c r="A4681" s="35">
        <v>1057</v>
      </c>
      <c r="B4681" s="36">
        <v>307</v>
      </c>
      <c r="C4681" s="36">
        <v>20004078</v>
      </c>
      <c r="D4681" s="36">
        <v>100718</v>
      </c>
      <c r="E4681" s="36">
        <v>30200051</v>
      </c>
      <c r="F4681" s="36" t="s">
        <v>58</v>
      </c>
      <c r="G4681" s="37" t="s">
        <v>4579</v>
      </c>
      <c r="H4681" s="38">
        <v>40664</v>
      </c>
      <c r="I4681" s="39">
        <v>20</v>
      </c>
      <c r="J4681" s="74">
        <v>224599.18</v>
      </c>
      <c r="K4681" s="45">
        <v>1</v>
      </c>
      <c r="L4681" s="41">
        <f t="shared" si="662"/>
        <v>224599.18</v>
      </c>
      <c r="M4681" s="39">
        <v>20</v>
      </c>
      <c r="N4681" s="42">
        <f t="shared" si="653"/>
        <v>4.1642710472279258</v>
      </c>
      <c r="O4681" s="43">
        <f t="shared" si="654"/>
        <v>11229.958999999999</v>
      </c>
      <c r="P4681" s="44">
        <f t="shared" si="655"/>
        <v>46764.593125256666</v>
      </c>
      <c r="Q4681" s="44">
        <f t="shared" si="656"/>
        <v>177834.58687474334</v>
      </c>
      <c r="R4681" s="44" t="e">
        <f>VLOOKUP(S4681,Sheet8!B:C,2,0)</f>
        <v>#N/A</v>
      </c>
      <c r="S4681" s="6" t="s">
        <v>13237</v>
      </c>
      <c r="T4681" s="6" t="e">
        <f>VLOOKUP(U4681,'17-1'!J:K,2,0)</f>
        <v>#N/A</v>
      </c>
      <c r="U4681" s="6" t="s">
        <v>38081</v>
      </c>
    </row>
    <row r="4682" spans="1:21" x14ac:dyDescent="0.25">
      <c r="A4682" s="35">
        <v>7724</v>
      </c>
      <c r="B4682" s="36">
        <v>371</v>
      </c>
      <c r="C4682" s="36">
        <v>20001508</v>
      </c>
      <c r="D4682" s="36">
        <v>100719</v>
      </c>
      <c r="E4682" s="36">
        <v>30200060</v>
      </c>
      <c r="F4682" s="36" t="s">
        <v>73</v>
      </c>
      <c r="G4682" s="37" t="s">
        <v>1707</v>
      </c>
      <c r="H4682" s="38">
        <v>37894</v>
      </c>
      <c r="I4682" s="39">
        <v>15</v>
      </c>
      <c r="J4682" s="74">
        <v>1076.8499999999999</v>
      </c>
      <c r="K4682" s="45">
        <v>1</v>
      </c>
      <c r="L4682" s="41">
        <f t="shared" si="662"/>
        <v>1076.8499999999999</v>
      </c>
      <c r="M4682" s="39">
        <v>15</v>
      </c>
      <c r="N4682" s="42">
        <f t="shared" si="653"/>
        <v>11.748117727583846</v>
      </c>
      <c r="O4682" s="43">
        <f t="shared" si="654"/>
        <v>71.789999999999992</v>
      </c>
      <c r="P4682" s="44">
        <f t="shared" si="655"/>
        <v>843.39737166324426</v>
      </c>
      <c r="Q4682" s="44">
        <f t="shared" si="656"/>
        <v>233.45262833675565</v>
      </c>
      <c r="R4682" s="44" t="e">
        <f>VLOOKUP(S4682,Sheet8!B:C,2,0)</f>
        <v>#N/A</v>
      </c>
      <c r="S4682" s="6" t="s">
        <v>13238</v>
      </c>
      <c r="T4682" s="6" t="e">
        <f>VLOOKUP(U4682,'17-1'!J:K,2,0)</f>
        <v>#N/A</v>
      </c>
      <c r="U4682" s="6" t="s">
        <v>38082</v>
      </c>
    </row>
    <row r="4683" spans="1:21" x14ac:dyDescent="0.25">
      <c r="A4683" s="35">
        <v>2551</v>
      </c>
      <c r="B4683" s="36">
        <v>311</v>
      </c>
      <c r="C4683" s="36">
        <v>20007940</v>
      </c>
      <c r="D4683" s="36">
        <v>100718</v>
      </c>
      <c r="E4683" s="36">
        <v>30200039</v>
      </c>
      <c r="F4683" s="36" t="s">
        <v>4961</v>
      </c>
      <c r="G4683" s="37" t="s">
        <v>5236</v>
      </c>
      <c r="H4683" s="38">
        <v>39659</v>
      </c>
      <c r="I4683" s="39">
        <v>25</v>
      </c>
      <c r="J4683" s="74">
        <v>1162.44</v>
      </c>
      <c r="K4683" s="40">
        <v>0</v>
      </c>
      <c r="L4683" s="41">
        <f t="shared" si="662"/>
        <v>0</v>
      </c>
      <c r="M4683" s="39">
        <v>25</v>
      </c>
      <c r="N4683" s="42">
        <f t="shared" si="653"/>
        <v>6.9158110882956878</v>
      </c>
      <c r="O4683" s="43">
        <f t="shared" si="654"/>
        <v>0</v>
      </c>
      <c r="P4683" s="44">
        <f t="shared" si="655"/>
        <v>0</v>
      </c>
      <c r="Q4683" s="44" t="str">
        <f t="shared" si="656"/>
        <v xml:space="preserve"> </v>
      </c>
      <c r="R4683" s="44" t="str">
        <f>VLOOKUP(S4683,Sheet8!B:C,2,0)</f>
        <v>GOTCHA</v>
      </c>
      <c r="S4683" s="6" t="s">
        <v>6891</v>
      </c>
      <c r="T4683" s="6" t="str">
        <f>VLOOKUP(U4683,'17-1'!J:K,2,0)</f>
        <v>IM HERE</v>
      </c>
      <c r="U4683" s="6" t="s">
        <v>26639</v>
      </c>
    </row>
    <row r="4684" spans="1:21" x14ac:dyDescent="0.25">
      <c r="A4684" s="35">
        <v>67</v>
      </c>
      <c r="B4684" s="36">
        <v>303</v>
      </c>
      <c r="C4684" s="36">
        <v>100067</v>
      </c>
      <c r="D4684" s="36">
        <v>100718</v>
      </c>
      <c r="E4684" s="36">
        <v>30200026</v>
      </c>
      <c r="F4684" s="36" t="s">
        <v>4950</v>
      </c>
      <c r="G4684" s="37" t="s">
        <v>6004</v>
      </c>
      <c r="H4684" s="38">
        <v>39233</v>
      </c>
      <c r="I4684" s="39">
        <v>25</v>
      </c>
      <c r="J4684" s="74">
        <v>1453.85</v>
      </c>
      <c r="K4684" s="111">
        <v>0</v>
      </c>
      <c r="L4684" s="59">
        <f>J4684*K4684</f>
        <v>0</v>
      </c>
      <c r="M4684" s="39">
        <v>25</v>
      </c>
      <c r="N4684" s="42">
        <f t="shared" si="653"/>
        <v>8.0821355236139638</v>
      </c>
      <c r="O4684" s="43">
        <f t="shared" si="654"/>
        <v>0</v>
      </c>
      <c r="P4684" s="44">
        <f t="shared" si="655"/>
        <v>0</v>
      </c>
      <c r="Q4684" s="44" t="str">
        <f t="shared" si="656"/>
        <v xml:space="preserve"> </v>
      </c>
      <c r="R4684" s="44" t="str">
        <f>VLOOKUP(S4684,Sheet8!B:C,2,0)</f>
        <v>GOTCHA</v>
      </c>
      <c r="S4684" s="6" t="s">
        <v>9596</v>
      </c>
      <c r="T4684" s="6" t="str">
        <f>VLOOKUP(U4684,'17-1'!J:K,2,0)</f>
        <v>IM HERE</v>
      </c>
      <c r="U4684" s="6" t="s">
        <v>29435</v>
      </c>
    </row>
    <row r="4685" spans="1:21" x14ac:dyDescent="0.25">
      <c r="A4685" s="35">
        <v>7396</v>
      </c>
      <c r="B4685" s="36">
        <v>371</v>
      </c>
      <c r="C4685" s="36">
        <v>20000741</v>
      </c>
      <c r="D4685" s="36">
        <v>100719</v>
      </c>
      <c r="E4685" s="36">
        <v>30200026</v>
      </c>
      <c r="F4685" s="36" t="s">
        <v>4950</v>
      </c>
      <c r="G4685" s="37" t="s">
        <v>5659</v>
      </c>
      <c r="H4685" s="38">
        <v>37894</v>
      </c>
      <c r="I4685" s="39">
        <v>25</v>
      </c>
      <c r="J4685" s="74">
        <v>9912.4500000000007</v>
      </c>
      <c r="K4685" s="45">
        <v>1</v>
      </c>
      <c r="L4685" s="41">
        <f>J4685*K4685</f>
        <v>9912.4500000000007</v>
      </c>
      <c r="M4685" s="39">
        <v>25</v>
      </c>
      <c r="N4685" s="42">
        <f t="shared" si="653"/>
        <v>11.748117727583846</v>
      </c>
      <c r="O4685" s="43">
        <f t="shared" si="654"/>
        <v>396.49800000000005</v>
      </c>
      <c r="P4685" s="44">
        <f t="shared" si="655"/>
        <v>4658.1051827515403</v>
      </c>
      <c r="Q4685" s="44">
        <f t="shared" si="656"/>
        <v>5254.3448172484605</v>
      </c>
      <c r="R4685" s="44" t="e">
        <f>VLOOKUP(S4685,Sheet8!B:C,2,0)</f>
        <v>#N/A</v>
      </c>
      <c r="S4685" s="6" t="s">
        <v>13239</v>
      </c>
      <c r="T4685" s="6" t="e">
        <f>VLOOKUP(U4685,'17-1'!J:K,2,0)</f>
        <v>#N/A</v>
      </c>
      <c r="U4685" s="6" t="s">
        <v>38083</v>
      </c>
    </row>
    <row r="4686" spans="1:21" x14ac:dyDescent="0.25">
      <c r="A4686" s="35">
        <v>3279</v>
      </c>
      <c r="B4686" s="36">
        <v>330</v>
      </c>
      <c r="C4686" s="36">
        <v>20002322</v>
      </c>
      <c r="D4686" s="36">
        <v>100718</v>
      </c>
      <c r="E4686" s="36">
        <v>30200025</v>
      </c>
      <c r="F4686" s="36" t="s">
        <v>21</v>
      </c>
      <c r="G4686" s="37" t="s">
        <v>2334</v>
      </c>
      <c r="H4686" s="38">
        <v>37011</v>
      </c>
      <c r="I4686" s="39">
        <v>15</v>
      </c>
      <c r="J4686" s="74">
        <v>1152.23</v>
      </c>
      <c r="K4686" s="45">
        <v>1</v>
      </c>
      <c r="L4686" s="41">
        <f>J4686*K4686</f>
        <v>1152.23</v>
      </c>
      <c r="M4686" s="39">
        <v>15</v>
      </c>
      <c r="N4686" s="42">
        <f t="shared" si="653"/>
        <v>14.165639972621491</v>
      </c>
      <c r="O4686" s="43">
        <f t="shared" si="654"/>
        <v>76.815333333333328</v>
      </c>
      <c r="P4686" s="44">
        <f t="shared" si="655"/>
        <v>1088.1383563769109</v>
      </c>
      <c r="Q4686" s="44">
        <f t="shared" si="656"/>
        <v>64.091643623089112</v>
      </c>
      <c r="R4686" s="44" t="e">
        <f>VLOOKUP(S4686,Sheet8!B:C,2,0)</f>
        <v>#N/A</v>
      </c>
      <c r="S4686" s="6" t="s">
        <v>13240</v>
      </c>
      <c r="T4686" s="6" t="e">
        <f>VLOOKUP(U4686,'17-1'!J:K,2,0)</f>
        <v>#N/A</v>
      </c>
      <c r="U4686" s="6" t="s">
        <v>38084</v>
      </c>
    </row>
    <row r="4687" spans="1:21" x14ac:dyDescent="0.25">
      <c r="A4687" s="35">
        <v>5364</v>
      </c>
      <c r="B4687" s="36">
        <v>333</v>
      </c>
      <c r="C4687" s="36">
        <v>20004669</v>
      </c>
      <c r="D4687" s="36">
        <v>100718</v>
      </c>
      <c r="E4687" s="36">
        <v>30200020</v>
      </c>
      <c r="F4687" s="36" t="s">
        <v>47</v>
      </c>
      <c r="G4687" s="37" t="s">
        <v>2841</v>
      </c>
      <c r="H4687" s="38">
        <v>36891</v>
      </c>
      <c r="I4687" s="39">
        <v>85</v>
      </c>
      <c r="J4687" s="74">
        <v>2582.5500000000002</v>
      </c>
      <c r="K4687" s="45">
        <v>1</v>
      </c>
      <c r="L4687" s="41">
        <f>J4687*K4687</f>
        <v>2582.5500000000002</v>
      </c>
      <c r="M4687" s="39">
        <v>85</v>
      </c>
      <c r="N4687" s="42">
        <f t="shared" si="653"/>
        <v>14.494182067077345</v>
      </c>
      <c r="O4687" s="43">
        <f t="shared" si="654"/>
        <v>30.382941176470592</v>
      </c>
      <c r="P4687" s="44">
        <f t="shared" si="655"/>
        <v>440.37588114506582</v>
      </c>
      <c r="Q4687" s="44">
        <f t="shared" si="656"/>
        <v>2142.1741188549345</v>
      </c>
      <c r="R4687" s="44" t="e">
        <f>VLOOKUP(S4687,Sheet8!B:C,2,0)</f>
        <v>#N/A</v>
      </c>
      <c r="S4687" s="6" t="s">
        <v>13241</v>
      </c>
      <c r="T4687" s="6" t="e">
        <f>VLOOKUP(U4687,'17-1'!J:K,2,0)</f>
        <v>#N/A</v>
      </c>
      <c r="U4687" s="6" t="s">
        <v>38085</v>
      </c>
    </row>
    <row r="4688" spans="1:21" x14ac:dyDescent="0.25">
      <c r="A4688" s="35">
        <v>6411</v>
      </c>
      <c r="B4688" s="36">
        <v>335</v>
      </c>
      <c r="C4688" s="36">
        <v>20001832</v>
      </c>
      <c r="D4688" s="36">
        <v>100718</v>
      </c>
      <c r="E4688" s="36">
        <v>30200051</v>
      </c>
      <c r="F4688" s="36" t="s">
        <v>58</v>
      </c>
      <c r="G4688" s="37" t="s">
        <v>4386</v>
      </c>
      <c r="H4688" s="38">
        <v>39813</v>
      </c>
      <c r="I4688" s="39">
        <v>20</v>
      </c>
      <c r="J4688" s="74">
        <v>1016.25</v>
      </c>
      <c r="K4688" s="111">
        <v>0</v>
      </c>
      <c r="L4688" s="59">
        <f t="shared" ref="L4688:L4693" si="663">J4688*K4688</f>
        <v>0</v>
      </c>
      <c r="M4688" s="39">
        <v>20</v>
      </c>
      <c r="N4688" s="42">
        <f t="shared" si="653"/>
        <v>6.494182067077344</v>
      </c>
      <c r="O4688" s="43">
        <f t="shared" si="654"/>
        <v>0</v>
      </c>
      <c r="P4688" s="44">
        <f t="shared" si="655"/>
        <v>0</v>
      </c>
      <c r="Q4688" s="44" t="str">
        <f t="shared" si="656"/>
        <v xml:space="preserve"> </v>
      </c>
      <c r="R4688" s="44" t="str">
        <f>VLOOKUP(S4688,Sheet8!B:C,2,0)</f>
        <v>GOTCHA</v>
      </c>
      <c r="S4688" s="6" t="s">
        <v>7068</v>
      </c>
      <c r="T4688" s="6" t="str">
        <f>VLOOKUP(U4688,'17-1'!J:K,2,0)</f>
        <v>IM HERE</v>
      </c>
      <c r="U4688" s="6" t="s">
        <v>26816</v>
      </c>
    </row>
    <row r="4689" spans="1:21" x14ac:dyDescent="0.25">
      <c r="A4689" s="35">
        <v>6335</v>
      </c>
      <c r="B4689" s="36">
        <v>334</v>
      </c>
      <c r="C4689" s="36">
        <v>20007496</v>
      </c>
      <c r="D4689" s="36">
        <v>100718</v>
      </c>
      <c r="E4689" s="36">
        <v>30200012</v>
      </c>
      <c r="F4689" s="36" t="s">
        <v>17</v>
      </c>
      <c r="G4689" s="37" t="s">
        <v>1562</v>
      </c>
      <c r="H4689" s="38">
        <v>38564</v>
      </c>
      <c r="I4689" s="39">
        <v>15</v>
      </c>
      <c r="J4689" s="74">
        <v>1629.35</v>
      </c>
      <c r="K4689" s="111">
        <v>0</v>
      </c>
      <c r="L4689" s="59">
        <f t="shared" si="663"/>
        <v>0</v>
      </c>
      <c r="M4689" s="39">
        <v>15</v>
      </c>
      <c r="N4689" s="42">
        <f t="shared" si="653"/>
        <v>9.9137577002053394</v>
      </c>
      <c r="O4689" s="43">
        <f t="shared" si="654"/>
        <v>0</v>
      </c>
      <c r="P4689" s="44">
        <f t="shared" si="655"/>
        <v>0</v>
      </c>
      <c r="Q4689" s="44" t="str">
        <f t="shared" si="656"/>
        <v xml:space="preserve"> </v>
      </c>
      <c r="R4689" s="44" t="str">
        <f>VLOOKUP(S4689,Sheet8!B:C,2,0)</f>
        <v>GOTCHA</v>
      </c>
      <c r="S4689" s="6" t="s">
        <v>7832</v>
      </c>
      <c r="T4689" s="6" t="str">
        <f>VLOOKUP(U4689,'17-1'!J:K,2,0)</f>
        <v>IM HERE</v>
      </c>
      <c r="U4689" s="6" t="s">
        <v>27580</v>
      </c>
    </row>
    <row r="4690" spans="1:21" x14ac:dyDescent="0.25">
      <c r="A4690" s="35">
        <v>4549</v>
      </c>
      <c r="B4690" s="36">
        <v>331</v>
      </c>
      <c r="C4690" s="36">
        <v>20005213</v>
      </c>
      <c r="D4690" s="36">
        <v>100718</v>
      </c>
      <c r="E4690" s="36">
        <v>30200045</v>
      </c>
      <c r="F4690" s="36" t="s">
        <v>56</v>
      </c>
      <c r="G4690" s="37" t="s">
        <v>1554</v>
      </c>
      <c r="H4690" s="38">
        <v>38503</v>
      </c>
      <c r="I4690" s="39">
        <v>15</v>
      </c>
      <c r="J4690" s="74">
        <v>3134.18</v>
      </c>
      <c r="K4690" s="111">
        <v>0</v>
      </c>
      <c r="L4690" s="59">
        <f t="shared" si="663"/>
        <v>0</v>
      </c>
      <c r="M4690" s="39">
        <v>15</v>
      </c>
      <c r="N4690" s="42">
        <f t="shared" si="653"/>
        <v>10.080766598220396</v>
      </c>
      <c r="O4690" s="43">
        <f t="shared" si="654"/>
        <v>0</v>
      </c>
      <c r="P4690" s="44">
        <f t="shared" si="655"/>
        <v>0</v>
      </c>
      <c r="Q4690" s="44" t="str">
        <f t="shared" si="656"/>
        <v xml:space="preserve"> </v>
      </c>
      <c r="R4690" s="44" t="str">
        <f>VLOOKUP(S4690,Sheet8!B:C,2,0)</f>
        <v>GOTCHA</v>
      </c>
      <c r="S4690" s="6" t="s">
        <v>7737</v>
      </c>
      <c r="T4690" s="6" t="str">
        <f>VLOOKUP(U4690,'17-1'!J:K,2,0)</f>
        <v>IM HERE</v>
      </c>
      <c r="U4690" s="6" t="s">
        <v>27485</v>
      </c>
    </row>
    <row r="4691" spans="1:21" x14ac:dyDescent="0.25">
      <c r="A4691" s="35">
        <v>2953</v>
      </c>
      <c r="B4691" s="36">
        <v>320</v>
      </c>
      <c r="C4691" s="36">
        <v>20005148</v>
      </c>
      <c r="D4691" s="36">
        <v>100718</v>
      </c>
      <c r="E4691" s="36">
        <v>30200065</v>
      </c>
      <c r="F4691" s="36" t="s">
        <v>11</v>
      </c>
      <c r="G4691" s="37" t="s">
        <v>4468</v>
      </c>
      <c r="H4691" s="38">
        <v>38929</v>
      </c>
      <c r="I4691" s="39">
        <v>20</v>
      </c>
      <c r="J4691" s="74">
        <v>504.38</v>
      </c>
      <c r="K4691" s="111">
        <v>0</v>
      </c>
      <c r="L4691" s="59">
        <f t="shared" si="663"/>
        <v>0</v>
      </c>
      <c r="M4691" s="39">
        <v>20</v>
      </c>
      <c r="N4691" s="42">
        <f t="shared" si="653"/>
        <v>8.9144421629021213</v>
      </c>
      <c r="O4691" s="43">
        <f t="shared" si="654"/>
        <v>0</v>
      </c>
      <c r="P4691" s="44">
        <f t="shared" si="655"/>
        <v>0</v>
      </c>
      <c r="Q4691" s="44" t="str">
        <f t="shared" si="656"/>
        <v xml:space="preserve"> </v>
      </c>
      <c r="R4691" s="44" t="str">
        <f>VLOOKUP(S4691,Sheet8!B:C,2,0)</f>
        <v>GOTCHA</v>
      </c>
      <c r="S4691" s="6" t="s">
        <v>8968</v>
      </c>
      <c r="T4691" s="6" t="str">
        <f>VLOOKUP(U4691,'17-1'!J:K,2,0)</f>
        <v>IM HERE</v>
      </c>
      <c r="U4691" s="6" t="s">
        <v>28805</v>
      </c>
    </row>
    <row r="4692" spans="1:21" x14ac:dyDescent="0.25">
      <c r="A4692" s="35">
        <v>2826</v>
      </c>
      <c r="B4692" s="36">
        <v>320</v>
      </c>
      <c r="C4692" s="36">
        <v>20004179</v>
      </c>
      <c r="D4692" s="36">
        <v>100718</v>
      </c>
      <c r="E4692" s="36">
        <v>30200083</v>
      </c>
      <c r="F4692" s="36" t="s">
        <v>164</v>
      </c>
      <c r="G4692" s="37" t="s">
        <v>4463</v>
      </c>
      <c r="H4692" s="38">
        <v>38929</v>
      </c>
      <c r="I4692" s="39">
        <v>20</v>
      </c>
      <c r="J4692" s="74">
        <v>527.47</v>
      </c>
      <c r="K4692" s="111">
        <v>0</v>
      </c>
      <c r="L4692" s="59">
        <f t="shared" si="663"/>
        <v>0</v>
      </c>
      <c r="M4692" s="39">
        <v>20</v>
      </c>
      <c r="N4692" s="42">
        <f t="shared" si="653"/>
        <v>8.9144421629021213</v>
      </c>
      <c r="O4692" s="43">
        <f t="shared" si="654"/>
        <v>0</v>
      </c>
      <c r="P4692" s="44">
        <f t="shared" si="655"/>
        <v>0</v>
      </c>
      <c r="Q4692" s="44" t="str">
        <f t="shared" si="656"/>
        <v xml:space="preserve"> </v>
      </c>
      <c r="R4692" s="44" t="str">
        <f>VLOOKUP(S4692,Sheet8!B:C,2,0)</f>
        <v>GOTCHA</v>
      </c>
      <c r="S4692" s="6" t="s">
        <v>8963</v>
      </c>
      <c r="T4692" s="6" t="str">
        <f>VLOOKUP(U4692,'17-1'!J:K,2,0)</f>
        <v>IM HERE</v>
      </c>
      <c r="U4692" s="6" t="s">
        <v>28800</v>
      </c>
    </row>
    <row r="4693" spans="1:21" x14ac:dyDescent="0.25">
      <c r="A4693" s="35">
        <v>8273</v>
      </c>
      <c r="B4693" s="36">
        <v>371</v>
      </c>
      <c r="C4693" s="36">
        <v>20006650</v>
      </c>
      <c r="D4693" s="36">
        <v>100719</v>
      </c>
      <c r="E4693" s="36">
        <v>30200040</v>
      </c>
      <c r="F4693" s="36" t="s">
        <v>16</v>
      </c>
      <c r="G4693" s="37" t="s">
        <v>2958</v>
      </c>
      <c r="H4693" s="38">
        <v>38260</v>
      </c>
      <c r="I4693" s="39">
        <v>85</v>
      </c>
      <c r="J4693" s="74">
        <v>4311.62</v>
      </c>
      <c r="K4693" s="111">
        <v>0</v>
      </c>
      <c r="L4693" s="59">
        <f t="shared" si="663"/>
        <v>0</v>
      </c>
      <c r="M4693" s="39">
        <v>85</v>
      </c>
      <c r="N4693" s="42">
        <f t="shared" si="653"/>
        <v>10.746064339493497</v>
      </c>
      <c r="O4693" s="43">
        <f t="shared" si="654"/>
        <v>0</v>
      </c>
      <c r="P4693" s="44">
        <f t="shared" si="655"/>
        <v>0</v>
      </c>
      <c r="Q4693" s="44" t="str">
        <f t="shared" si="656"/>
        <v xml:space="preserve"> </v>
      </c>
      <c r="R4693" s="44" t="str">
        <f>VLOOKUP(S4693,Sheet8!B:C,2,0)</f>
        <v>GOTCHA</v>
      </c>
      <c r="S4693" s="6" t="s">
        <v>7415</v>
      </c>
      <c r="T4693" s="6" t="str">
        <f>VLOOKUP(U4693,'17-1'!J:K,2,0)</f>
        <v>IM HERE</v>
      </c>
      <c r="U4693" s="6" t="s">
        <v>27163</v>
      </c>
    </row>
    <row r="4694" spans="1:21" x14ac:dyDescent="0.25">
      <c r="A4694" s="35">
        <v>6753</v>
      </c>
      <c r="B4694" s="36">
        <v>346</v>
      </c>
      <c r="C4694" s="36">
        <v>20001383</v>
      </c>
      <c r="D4694" s="36">
        <v>100718</v>
      </c>
      <c r="E4694" s="36">
        <v>30200003</v>
      </c>
      <c r="F4694" s="36" t="s">
        <v>41</v>
      </c>
      <c r="G4694" s="37" t="s">
        <v>1735</v>
      </c>
      <c r="H4694" s="38">
        <v>37833</v>
      </c>
      <c r="I4694" s="39">
        <v>15</v>
      </c>
      <c r="J4694" s="74">
        <v>1325.45</v>
      </c>
      <c r="K4694" s="45">
        <v>1</v>
      </c>
      <c r="L4694" s="41">
        <f>J4694*K4694</f>
        <v>1325.45</v>
      </c>
      <c r="M4694" s="39">
        <v>15</v>
      </c>
      <c r="N4694" s="42">
        <f t="shared" si="653"/>
        <v>11.915126625598905</v>
      </c>
      <c r="O4694" s="43">
        <f t="shared" si="654"/>
        <v>88.36333333333333</v>
      </c>
      <c r="P4694" s="44">
        <f t="shared" si="655"/>
        <v>1052.8603057266712</v>
      </c>
      <c r="Q4694" s="44">
        <f t="shared" si="656"/>
        <v>272.58969427332886</v>
      </c>
      <c r="R4694" s="44" t="e">
        <f>VLOOKUP(S4694,Sheet8!B:C,2,0)</f>
        <v>#N/A</v>
      </c>
      <c r="S4694" s="6" t="s">
        <v>13242</v>
      </c>
      <c r="T4694" s="6" t="e">
        <f>VLOOKUP(U4694,'17-1'!J:K,2,0)</f>
        <v>#N/A</v>
      </c>
      <c r="U4694" s="6" t="s">
        <v>38086</v>
      </c>
    </row>
    <row r="4695" spans="1:21" x14ac:dyDescent="0.25">
      <c r="A4695" s="35">
        <v>7831</v>
      </c>
      <c r="B4695" s="36">
        <v>371</v>
      </c>
      <c r="C4695" s="36">
        <v>20003582</v>
      </c>
      <c r="D4695" s="36">
        <v>100719</v>
      </c>
      <c r="E4695" s="36">
        <v>30200051</v>
      </c>
      <c r="F4695" s="36" t="s">
        <v>58</v>
      </c>
      <c r="G4695" s="37" t="s">
        <v>1639</v>
      </c>
      <c r="H4695" s="38">
        <v>38898</v>
      </c>
      <c r="I4695" s="39">
        <v>15</v>
      </c>
      <c r="J4695" s="74">
        <v>2956.2</v>
      </c>
      <c r="K4695" s="111">
        <v>0</v>
      </c>
      <c r="L4695" s="59">
        <f t="shared" ref="L4695:L4709" si="664">J4695*K4695</f>
        <v>0</v>
      </c>
      <c r="M4695" s="39">
        <v>15</v>
      </c>
      <c r="N4695" s="42">
        <f t="shared" si="653"/>
        <v>8.9993155373032163</v>
      </c>
      <c r="O4695" s="43">
        <f t="shared" si="654"/>
        <v>0</v>
      </c>
      <c r="P4695" s="44">
        <f t="shared" si="655"/>
        <v>0</v>
      </c>
      <c r="Q4695" s="44" t="str">
        <f t="shared" si="656"/>
        <v xml:space="preserve"> </v>
      </c>
      <c r="R4695" s="44" t="str">
        <f>VLOOKUP(S4695,Sheet8!B:C,2,0)</f>
        <v>GOTCHA</v>
      </c>
      <c r="S4695" s="6" t="s">
        <v>8882</v>
      </c>
      <c r="T4695" s="6" t="str">
        <f>VLOOKUP(U4695,'17-1'!J:K,2,0)</f>
        <v>IM HERE</v>
      </c>
      <c r="U4695" s="6" t="s">
        <v>28719</v>
      </c>
    </row>
    <row r="4696" spans="1:21" x14ac:dyDescent="0.25">
      <c r="A4696" s="35">
        <v>565</v>
      </c>
      <c r="B4696" s="36">
        <v>304</v>
      </c>
      <c r="C4696" s="36">
        <v>10000601</v>
      </c>
      <c r="D4696" s="36">
        <v>100718</v>
      </c>
      <c r="E4696" s="36">
        <v>30200038</v>
      </c>
      <c r="F4696" s="36" t="s">
        <v>105</v>
      </c>
      <c r="G4696" s="37" t="s">
        <v>3009</v>
      </c>
      <c r="H4696" s="38">
        <v>38533</v>
      </c>
      <c r="I4696" s="39">
        <v>85</v>
      </c>
      <c r="J4696" s="74">
        <v>975.52</v>
      </c>
      <c r="K4696" s="111">
        <v>0</v>
      </c>
      <c r="L4696" s="59">
        <f t="shared" si="664"/>
        <v>0</v>
      </c>
      <c r="M4696" s="39">
        <v>85</v>
      </c>
      <c r="N4696" s="42">
        <f t="shared" si="653"/>
        <v>9.9986310746064344</v>
      </c>
      <c r="O4696" s="43">
        <f t="shared" si="654"/>
        <v>0</v>
      </c>
      <c r="P4696" s="44">
        <f t="shared" si="655"/>
        <v>0</v>
      </c>
      <c r="Q4696" s="44" t="str">
        <f t="shared" si="656"/>
        <v xml:space="preserve"> </v>
      </c>
      <c r="R4696" s="44" t="str">
        <f>VLOOKUP(S4696,Sheet8!B:C,2,0)</f>
        <v>GOTCHA</v>
      </c>
      <c r="S4696" s="6" t="s">
        <v>7796</v>
      </c>
      <c r="T4696" s="6" t="str">
        <f>VLOOKUP(U4696,'17-1'!J:K,2,0)</f>
        <v>IM HERE</v>
      </c>
      <c r="U4696" s="6" t="s">
        <v>27544</v>
      </c>
    </row>
    <row r="4697" spans="1:21" x14ac:dyDescent="0.25">
      <c r="A4697" s="35">
        <v>4830</v>
      </c>
      <c r="B4697" s="36">
        <v>331</v>
      </c>
      <c r="C4697" s="36">
        <v>20006574</v>
      </c>
      <c r="D4697" s="36">
        <v>100718</v>
      </c>
      <c r="E4697" s="36">
        <v>30200061</v>
      </c>
      <c r="F4697" s="36" t="s">
        <v>57</v>
      </c>
      <c r="G4697" s="37" t="s">
        <v>3744</v>
      </c>
      <c r="H4697" s="38">
        <v>38564</v>
      </c>
      <c r="I4697" s="39">
        <v>45</v>
      </c>
      <c r="J4697" s="74">
        <v>12642.73</v>
      </c>
      <c r="K4697" s="111">
        <v>0</v>
      </c>
      <c r="L4697" s="59">
        <f t="shared" si="664"/>
        <v>0</v>
      </c>
      <c r="M4697" s="39">
        <v>45</v>
      </c>
      <c r="N4697" s="42">
        <f t="shared" si="653"/>
        <v>9.9137577002053394</v>
      </c>
      <c r="O4697" s="43">
        <f t="shared" si="654"/>
        <v>0</v>
      </c>
      <c r="P4697" s="44">
        <f t="shared" si="655"/>
        <v>0</v>
      </c>
      <c r="Q4697" s="44" t="str">
        <f t="shared" si="656"/>
        <v xml:space="preserve"> </v>
      </c>
      <c r="R4697" s="44" t="str">
        <f>VLOOKUP(S4697,Sheet8!B:C,2,0)</f>
        <v>GOTCHA</v>
      </c>
      <c r="S4697" s="6" t="s">
        <v>7860</v>
      </c>
      <c r="T4697" s="6" t="str">
        <f>VLOOKUP(U4697,'17-1'!J:K,2,0)</f>
        <v>IM HERE</v>
      </c>
      <c r="U4697" s="6" t="s">
        <v>27608</v>
      </c>
    </row>
    <row r="4698" spans="1:21" x14ac:dyDescent="0.25">
      <c r="A4698" s="35">
        <v>6079</v>
      </c>
      <c r="B4698" s="36">
        <v>334</v>
      </c>
      <c r="C4698" s="36">
        <v>20006357</v>
      </c>
      <c r="D4698" s="36">
        <v>100718</v>
      </c>
      <c r="E4698" s="36">
        <v>30200030</v>
      </c>
      <c r="F4698" s="36" t="s">
        <v>40</v>
      </c>
      <c r="G4698" s="37" t="s">
        <v>4807</v>
      </c>
      <c r="H4698" s="38">
        <v>38352</v>
      </c>
      <c r="I4698" s="39">
        <v>35</v>
      </c>
      <c r="J4698" s="74">
        <v>487.38</v>
      </c>
      <c r="K4698" s="111">
        <v>0</v>
      </c>
      <c r="L4698" s="59">
        <f t="shared" si="664"/>
        <v>0</v>
      </c>
      <c r="M4698" s="39">
        <v>35</v>
      </c>
      <c r="N4698" s="42">
        <f t="shared" si="653"/>
        <v>10.494182067077345</v>
      </c>
      <c r="O4698" s="43">
        <f t="shared" si="654"/>
        <v>0</v>
      </c>
      <c r="P4698" s="44">
        <f t="shared" si="655"/>
        <v>0</v>
      </c>
      <c r="Q4698" s="44" t="str">
        <f t="shared" si="656"/>
        <v xml:space="preserve"> </v>
      </c>
      <c r="R4698" s="44" t="e">
        <f>VLOOKUP(S4698,Sheet8!B:C,2,0)</f>
        <v>#N/A</v>
      </c>
      <c r="S4698" s="6" t="s">
        <v>6678</v>
      </c>
      <c r="T4698" s="6" t="e">
        <f>VLOOKUP(U4698,'17-1'!J:K,2,0)</f>
        <v>#N/A</v>
      </c>
      <c r="U4698" s="6" t="s">
        <v>38087</v>
      </c>
    </row>
    <row r="4699" spans="1:21" x14ac:dyDescent="0.25">
      <c r="A4699" s="35">
        <v>6074</v>
      </c>
      <c r="B4699" s="36">
        <v>334</v>
      </c>
      <c r="C4699" s="36">
        <v>20006352</v>
      </c>
      <c r="D4699" s="36">
        <v>100718</v>
      </c>
      <c r="E4699" s="36">
        <v>30200002</v>
      </c>
      <c r="F4699" s="36" t="s">
        <v>74</v>
      </c>
      <c r="G4699" s="37" t="s">
        <v>4822</v>
      </c>
      <c r="H4699" s="38">
        <v>38686</v>
      </c>
      <c r="I4699" s="39">
        <v>35</v>
      </c>
      <c r="J4699" s="74">
        <v>486.44</v>
      </c>
      <c r="K4699" s="111">
        <v>0</v>
      </c>
      <c r="L4699" s="59">
        <f t="shared" si="664"/>
        <v>0</v>
      </c>
      <c r="M4699" s="39">
        <v>35</v>
      </c>
      <c r="N4699" s="42">
        <f t="shared" si="653"/>
        <v>9.5797399041752218</v>
      </c>
      <c r="O4699" s="43">
        <f t="shared" si="654"/>
        <v>0</v>
      </c>
      <c r="P4699" s="44">
        <f t="shared" si="655"/>
        <v>0</v>
      </c>
      <c r="Q4699" s="44" t="str">
        <f t="shared" si="656"/>
        <v xml:space="preserve"> </v>
      </c>
      <c r="R4699" s="44" t="e">
        <f>VLOOKUP(S4699,Sheet8!B:C,2,0)</f>
        <v>#N/A</v>
      </c>
      <c r="S4699" s="6" t="s">
        <v>6725</v>
      </c>
      <c r="T4699" s="6" t="e">
        <f>VLOOKUP(U4699,'17-1'!J:K,2,0)</f>
        <v>#N/A</v>
      </c>
      <c r="U4699" s="6" t="s">
        <v>38088</v>
      </c>
    </row>
    <row r="4700" spans="1:21" x14ac:dyDescent="0.25">
      <c r="A4700" s="35">
        <v>8643</v>
      </c>
      <c r="B4700" s="36">
        <v>380</v>
      </c>
      <c r="C4700" s="36">
        <v>20006267</v>
      </c>
      <c r="D4700" s="36">
        <v>100719</v>
      </c>
      <c r="E4700" s="36">
        <v>30200012</v>
      </c>
      <c r="F4700" s="36" t="s">
        <v>17</v>
      </c>
      <c r="G4700" s="37" t="s">
        <v>4806</v>
      </c>
      <c r="H4700" s="38">
        <v>38291</v>
      </c>
      <c r="I4700" s="39">
        <v>35</v>
      </c>
      <c r="J4700" s="74">
        <v>396.41</v>
      </c>
      <c r="K4700" s="111">
        <v>0</v>
      </c>
      <c r="L4700" s="59">
        <f t="shared" si="664"/>
        <v>0</v>
      </c>
      <c r="M4700" s="39">
        <v>35</v>
      </c>
      <c r="N4700" s="42">
        <f t="shared" si="653"/>
        <v>10.661190965092402</v>
      </c>
      <c r="O4700" s="43">
        <f t="shared" si="654"/>
        <v>0</v>
      </c>
      <c r="P4700" s="44">
        <f t="shared" si="655"/>
        <v>0</v>
      </c>
      <c r="Q4700" s="44" t="str">
        <f t="shared" si="656"/>
        <v xml:space="preserve"> </v>
      </c>
      <c r="R4700" s="44" t="e">
        <f>VLOOKUP(S4700,Sheet8!B:C,2,0)</f>
        <v>#N/A</v>
      </c>
      <c r="S4700" s="6" t="s">
        <v>6671</v>
      </c>
      <c r="T4700" s="6" t="e">
        <f>VLOOKUP(U4700,'17-1'!J:K,2,0)</f>
        <v>#N/A</v>
      </c>
      <c r="U4700" s="6" t="s">
        <v>38089</v>
      </c>
    </row>
    <row r="4701" spans="1:21" x14ac:dyDescent="0.25">
      <c r="A4701" s="35">
        <v>3626</v>
      </c>
      <c r="B4701" s="36">
        <v>331</v>
      </c>
      <c r="C4701" s="36">
        <v>20000093</v>
      </c>
      <c r="D4701" s="36">
        <v>100718</v>
      </c>
      <c r="E4701" s="36">
        <v>30200024</v>
      </c>
      <c r="F4701" s="36" t="s">
        <v>157</v>
      </c>
      <c r="G4701" s="37" t="s">
        <v>4812</v>
      </c>
      <c r="H4701" s="38">
        <v>38564</v>
      </c>
      <c r="I4701" s="39">
        <v>35</v>
      </c>
      <c r="J4701" s="74">
        <v>462.92</v>
      </c>
      <c r="K4701" s="111">
        <v>0</v>
      </c>
      <c r="L4701" s="59">
        <f t="shared" si="664"/>
        <v>0</v>
      </c>
      <c r="M4701" s="39">
        <v>35</v>
      </c>
      <c r="N4701" s="42">
        <f t="shared" si="653"/>
        <v>9.9137577002053394</v>
      </c>
      <c r="O4701" s="43">
        <f t="shared" si="654"/>
        <v>0</v>
      </c>
      <c r="P4701" s="44">
        <f t="shared" si="655"/>
        <v>0</v>
      </c>
      <c r="Q4701" s="44" t="str">
        <f t="shared" si="656"/>
        <v xml:space="preserve"> </v>
      </c>
      <c r="R4701" s="44" t="e">
        <f>VLOOKUP(S4701,Sheet8!B:C,2,0)</f>
        <v>#N/A</v>
      </c>
      <c r="S4701" s="6" t="s">
        <v>6706</v>
      </c>
      <c r="T4701" s="6" t="e">
        <f>VLOOKUP(U4701,'17-1'!J:K,2,0)</f>
        <v>#N/A</v>
      </c>
      <c r="U4701" s="6" t="s">
        <v>38090</v>
      </c>
    </row>
    <row r="4702" spans="1:21" x14ac:dyDescent="0.25">
      <c r="A4702" s="35">
        <v>4577</v>
      </c>
      <c r="B4702" s="36">
        <v>331</v>
      </c>
      <c r="C4702" s="36">
        <v>20005400</v>
      </c>
      <c r="D4702" s="36">
        <v>100718</v>
      </c>
      <c r="E4702" s="36">
        <v>30200036</v>
      </c>
      <c r="F4702" s="36" t="s">
        <v>48</v>
      </c>
      <c r="G4702" s="37" t="s">
        <v>4873</v>
      </c>
      <c r="H4702" s="38">
        <v>38898</v>
      </c>
      <c r="I4702" s="39">
        <v>15</v>
      </c>
      <c r="J4702" s="74">
        <v>1350.98</v>
      </c>
      <c r="K4702" s="111">
        <v>0</v>
      </c>
      <c r="L4702" s="59">
        <f t="shared" si="664"/>
        <v>0</v>
      </c>
      <c r="M4702" s="39">
        <v>15</v>
      </c>
      <c r="N4702" s="42">
        <f t="shared" si="653"/>
        <v>8.9993155373032163</v>
      </c>
      <c r="O4702" s="43">
        <f t="shared" si="654"/>
        <v>0</v>
      </c>
      <c r="P4702" s="44">
        <f t="shared" si="655"/>
        <v>0</v>
      </c>
      <c r="Q4702" s="44" t="str">
        <f t="shared" si="656"/>
        <v xml:space="preserve"> </v>
      </c>
      <c r="R4702" s="44" t="str">
        <f>VLOOKUP(S4702,Sheet8!B:C,2,0)</f>
        <v>GOTCHA</v>
      </c>
      <c r="S4702" s="6" t="s">
        <v>8889</v>
      </c>
      <c r="T4702" s="6" t="str">
        <f>VLOOKUP(U4702,'17-1'!J:K,2,0)</f>
        <v>IM HERE</v>
      </c>
      <c r="U4702" s="6" t="s">
        <v>28726</v>
      </c>
    </row>
    <row r="4703" spans="1:21" x14ac:dyDescent="0.25">
      <c r="A4703" s="35">
        <v>4516</v>
      </c>
      <c r="B4703" s="36">
        <v>331</v>
      </c>
      <c r="C4703" s="36">
        <v>20005003</v>
      </c>
      <c r="D4703" s="36">
        <v>100718</v>
      </c>
      <c r="E4703" s="36">
        <v>30200047</v>
      </c>
      <c r="F4703" s="36" t="s">
        <v>148</v>
      </c>
      <c r="G4703" s="37" t="s">
        <v>4738</v>
      </c>
      <c r="H4703" s="38">
        <v>38686</v>
      </c>
      <c r="I4703" s="39">
        <v>35</v>
      </c>
      <c r="J4703" s="74">
        <v>670.85</v>
      </c>
      <c r="K4703" s="111">
        <v>0</v>
      </c>
      <c r="L4703" s="59">
        <f t="shared" si="664"/>
        <v>0</v>
      </c>
      <c r="M4703" s="39">
        <v>35</v>
      </c>
      <c r="N4703" s="42">
        <f t="shared" ref="N4703:N4766" si="665">IF(M4703=" "," ",IF(+H4703&lt;=367," ",($C$6-H4703)/365.25))</f>
        <v>9.5797399041752218</v>
      </c>
      <c r="O4703" s="43">
        <f t="shared" ref="O4703:O4766" si="666">IF(+N4703&gt;=M4703,"--",L4703/M4703)</f>
        <v>0</v>
      </c>
      <c r="P4703" s="44">
        <f t="shared" ref="P4703:P4766" si="667">IF(+N4703/M4703&gt;1,L4703,L4703*N4703/M4703)</f>
        <v>0</v>
      </c>
      <c r="Q4703" s="44" t="str">
        <f t="shared" ref="Q4703:Q4766" si="668">IF(+L4703=0," ",IF(+L4703-P4703&lt;=0,0,(L4703-P4703)))</f>
        <v xml:space="preserve"> </v>
      </c>
      <c r="R4703" s="44" t="e">
        <f>VLOOKUP(S4703,Sheet8!B:C,2,0)</f>
        <v>#N/A</v>
      </c>
      <c r="S4703" s="6" t="s">
        <v>6726</v>
      </c>
      <c r="T4703" s="6" t="e">
        <f>VLOOKUP(U4703,'17-1'!J:K,2,0)</f>
        <v>#N/A</v>
      </c>
      <c r="U4703" s="6" t="s">
        <v>38091</v>
      </c>
    </row>
    <row r="4704" spans="1:21" x14ac:dyDescent="0.25">
      <c r="A4704" s="35">
        <v>728</v>
      </c>
      <c r="B4704" s="36">
        <v>304</v>
      </c>
      <c r="C4704" s="36">
        <v>10000795</v>
      </c>
      <c r="D4704" s="36">
        <v>100718</v>
      </c>
      <c r="E4704" s="36">
        <v>30200054</v>
      </c>
      <c r="F4704" s="36" t="s">
        <v>42</v>
      </c>
      <c r="G4704" s="37" t="s">
        <v>2212</v>
      </c>
      <c r="H4704" s="38">
        <v>38595</v>
      </c>
      <c r="I4704" s="39">
        <v>15</v>
      </c>
      <c r="J4704" s="74">
        <v>931.5</v>
      </c>
      <c r="K4704" s="111">
        <v>0</v>
      </c>
      <c r="L4704" s="59">
        <f t="shared" si="664"/>
        <v>0</v>
      </c>
      <c r="M4704" s="39">
        <v>15</v>
      </c>
      <c r="N4704" s="42">
        <f t="shared" si="665"/>
        <v>9.8288843258042444</v>
      </c>
      <c r="O4704" s="43">
        <f t="shared" si="666"/>
        <v>0</v>
      </c>
      <c r="P4704" s="44">
        <f t="shared" si="667"/>
        <v>0</v>
      </c>
      <c r="Q4704" s="44" t="str">
        <f t="shared" si="668"/>
        <v xml:space="preserve"> </v>
      </c>
      <c r="R4704" s="44" t="str">
        <f>VLOOKUP(S4704,Sheet8!B:C,2,0)</f>
        <v>GOTCHA</v>
      </c>
      <c r="S4704" s="6" t="s">
        <v>7910</v>
      </c>
      <c r="T4704" s="6" t="str">
        <f>VLOOKUP(U4704,'17-1'!J:K,2,0)</f>
        <v>IM HERE</v>
      </c>
      <c r="U4704" s="6" t="s">
        <v>27658</v>
      </c>
    </row>
    <row r="4705" spans="1:21" x14ac:dyDescent="0.25">
      <c r="A4705" s="35">
        <v>1302</v>
      </c>
      <c r="B4705" s="36">
        <v>310</v>
      </c>
      <c r="C4705" s="36">
        <v>20002178</v>
      </c>
      <c r="D4705" s="36">
        <v>100718</v>
      </c>
      <c r="E4705" s="36">
        <v>30200039</v>
      </c>
      <c r="F4705" s="36" t="s">
        <v>4961</v>
      </c>
      <c r="G4705" s="37" t="s">
        <v>6427</v>
      </c>
      <c r="H4705" s="38">
        <v>39202</v>
      </c>
      <c r="I4705" s="39">
        <v>15</v>
      </c>
      <c r="J4705" s="74">
        <v>830.49</v>
      </c>
      <c r="K4705" s="111">
        <v>0</v>
      </c>
      <c r="L4705" s="59">
        <f t="shared" si="664"/>
        <v>0</v>
      </c>
      <c r="M4705" s="39">
        <v>15</v>
      </c>
      <c r="N4705" s="42">
        <f t="shared" si="665"/>
        <v>8.1670088980150588</v>
      </c>
      <c r="O4705" s="43">
        <f t="shared" si="666"/>
        <v>0</v>
      </c>
      <c r="P4705" s="44">
        <f t="shared" si="667"/>
        <v>0</v>
      </c>
      <c r="Q4705" s="44" t="str">
        <f t="shared" si="668"/>
        <v xml:space="preserve"> </v>
      </c>
      <c r="R4705" s="44" t="str">
        <f>VLOOKUP(S4705,Sheet8!B:C,2,0)</f>
        <v>GOTCHA</v>
      </c>
      <c r="S4705" s="6" t="s">
        <v>9519</v>
      </c>
      <c r="T4705" s="6" t="str">
        <f>VLOOKUP(U4705,'17-1'!J:K,2,0)</f>
        <v>IM HERE</v>
      </c>
      <c r="U4705" s="6" t="s">
        <v>29358</v>
      </c>
    </row>
    <row r="4706" spans="1:21" x14ac:dyDescent="0.25">
      <c r="A4706" s="35">
        <v>8316</v>
      </c>
      <c r="B4706" s="36">
        <v>371</v>
      </c>
      <c r="C4706" s="36">
        <v>20006812</v>
      </c>
      <c r="D4706" s="36">
        <v>100719</v>
      </c>
      <c r="E4706" s="36">
        <v>30200045</v>
      </c>
      <c r="F4706" s="36" t="s">
        <v>56</v>
      </c>
      <c r="G4706" s="37" t="s">
        <v>2367</v>
      </c>
      <c r="H4706" s="38">
        <v>39447</v>
      </c>
      <c r="I4706" s="39">
        <v>15</v>
      </c>
      <c r="J4706" s="74">
        <v>1835.04</v>
      </c>
      <c r="K4706" s="111">
        <v>0</v>
      </c>
      <c r="L4706" s="59">
        <f t="shared" si="664"/>
        <v>0</v>
      </c>
      <c r="M4706" s="39">
        <v>15</v>
      </c>
      <c r="N4706" s="42">
        <f t="shared" si="665"/>
        <v>7.4962354551676933</v>
      </c>
      <c r="O4706" s="43">
        <f t="shared" si="666"/>
        <v>0</v>
      </c>
      <c r="P4706" s="44">
        <f t="shared" si="667"/>
        <v>0</v>
      </c>
      <c r="Q4706" s="44" t="str">
        <f t="shared" si="668"/>
        <v xml:space="preserve"> </v>
      </c>
      <c r="R4706" s="44" t="str">
        <f>VLOOKUP(S4706,Sheet8!B:C,2,0)</f>
        <v>GOTCHA</v>
      </c>
      <c r="S4706" s="6" t="s">
        <v>9999</v>
      </c>
      <c r="T4706" s="6" t="str">
        <f>VLOOKUP(U4706,'17-1'!J:K,2,0)</f>
        <v>IM HERE</v>
      </c>
      <c r="U4706" s="6" t="s">
        <v>29838</v>
      </c>
    </row>
    <row r="4707" spans="1:21" x14ac:dyDescent="0.25">
      <c r="A4707" s="35">
        <v>21</v>
      </c>
      <c r="B4707" s="36">
        <v>303</v>
      </c>
      <c r="C4707" s="36">
        <v>100020</v>
      </c>
      <c r="D4707" s="36">
        <v>100718</v>
      </c>
      <c r="E4707" s="36">
        <v>30200054</v>
      </c>
      <c r="F4707" s="36" t="s">
        <v>42</v>
      </c>
      <c r="G4707" s="37" t="s">
        <v>3005</v>
      </c>
      <c r="H4707" s="38">
        <v>38533</v>
      </c>
      <c r="I4707" s="39">
        <v>85</v>
      </c>
      <c r="J4707" s="74">
        <v>1421.14</v>
      </c>
      <c r="K4707" s="111">
        <v>0</v>
      </c>
      <c r="L4707" s="59">
        <f t="shared" si="664"/>
        <v>0</v>
      </c>
      <c r="M4707" s="39">
        <v>85</v>
      </c>
      <c r="N4707" s="42">
        <f t="shared" si="665"/>
        <v>9.9986310746064344</v>
      </c>
      <c r="O4707" s="43">
        <f t="shared" si="666"/>
        <v>0</v>
      </c>
      <c r="P4707" s="44">
        <f t="shared" si="667"/>
        <v>0</v>
      </c>
      <c r="Q4707" s="44" t="str">
        <f t="shared" si="668"/>
        <v xml:space="preserve"> </v>
      </c>
      <c r="R4707" s="44" t="str">
        <f>VLOOKUP(S4707,Sheet8!B:C,2,0)</f>
        <v>GOTCHA</v>
      </c>
      <c r="S4707" s="6" t="s">
        <v>7789</v>
      </c>
      <c r="T4707" s="6" t="str">
        <f>VLOOKUP(U4707,'17-1'!J:K,2,0)</f>
        <v>IM HERE</v>
      </c>
      <c r="U4707" s="6" t="s">
        <v>27537</v>
      </c>
    </row>
    <row r="4708" spans="1:21" x14ac:dyDescent="0.25">
      <c r="A4708" s="35">
        <v>6575</v>
      </c>
      <c r="B4708" s="36">
        <v>344</v>
      </c>
      <c r="C4708" s="36">
        <v>10000799</v>
      </c>
      <c r="D4708" s="36">
        <v>100718</v>
      </c>
      <c r="E4708" s="36">
        <v>30200054</v>
      </c>
      <c r="F4708" s="36" t="s">
        <v>42</v>
      </c>
      <c r="G4708" s="37" t="s">
        <v>3005</v>
      </c>
      <c r="H4708" s="38">
        <v>38533</v>
      </c>
      <c r="I4708" s="39">
        <v>85</v>
      </c>
      <c r="J4708" s="74">
        <v>1394.01</v>
      </c>
      <c r="K4708" s="111">
        <v>0</v>
      </c>
      <c r="L4708" s="59">
        <f t="shared" si="664"/>
        <v>0</v>
      </c>
      <c r="M4708" s="39">
        <v>85</v>
      </c>
      <c r="N4708" s="42">
        <f t="shared" si="665"/>
        <v>9.9986310746064344</v>
      </c>
      <c r="O4708" s="43">
        <f t="shared" si="666"/>
        <v>0</v>
      </c>
      <c r="P4708" s="44">
        <f t="shared" si="667"/>
        <v>0</v>
      </c>
      <c r="Q4708" s="44" t="str">
        <f t="shared" si="668"/>
        <v xml:space="preserve"> </v>
      </c>
      <c r="R4708" s="44" t="str">
        <f>VLOOKUP(S4708,Sheet8!B:C,2,0)</f>
        <v>GOTCHA</v>
      </c>
      <c r="S4708" s="6" t="s">
        <v>7794</v>
      </c>
      <c r="T4708" s="6" t="str">
        <f>VLOOKUP(U4708,'17-1'!J:K,2,0)</f>
        <v>IM HERE</v>
      </c>
      <c r="U4708" s="6" t="s">
        <v>27542</v>
      </c>
    </row>
    <row r="4709" spans="1:21" x14ac:dyDescent="0.25">
      <c r="A4709" s="35">
        <v>8711</v>
      </c>
      <c r="B4709" s="36">
        <v>381</v>
      </c>
      <c r="C4709" s="36">
        <v>20005080</v>
      </c>
      <c r="D4709" s="36">
        <v>100719</v>
      </c>
      <c r="E4709" s="36">
        <v>30200054</v>
      </c>
      <c r="F4709" s="36" t="s">
        <v>42</v>
      </c>
      <c r="G4709" s="37" t="s">
        <v>3005</v>
      </c>
      <c r="H4709" s="38">
        <v>38533</v>
      </c>
      <c r="I4709" s="39">
        <v>85</v>
      </c>
      <c r="J4709" s="74">
        <v>925.53</v>
      </c>
      <c r="K4709" s="111">
        <v>0</v>
      </c>
      <c r="L4709" s="59">
        <f t="shared" si="664"/>
        <v>0</v>
      </c>
      <c r="M4709" s="39">
        <v>85</v>
      </c>
      <c r="N4709" s="42">
        <f t="shared" si="665"/>
        <v>9.9986310746064344</v>
      </c>
      <c r="O4709" s="43">
        <f t="shared" si="666"/>
        <v>0</v>
      </c>
      <c r="P4709" s="44">
        <f t="shared" si="667"/>
        <v>0</v>
      </c>
      <c r="Q4709" s="44" t="str">
        <f t="shared" si="668"/>
        <v xml:space="preserve"> </v>
      </c>
      <c r="R4709" s="44" t="str">
        <f>VLOOKUP(S4709,Sheet8!B:C,2,0)</f>
        <v>GOTCHA</v>
      </c>
      <c r="S4709" s="6" t="s">
        <v>7793</v>
      </c>
      <c r="T4709" s="6" t="str">
        <f>VLOOKUP(U4709,'17-1'!J:K,2,0)</f>
        <v>IM HERE</v>
      </c>
      <c r="U4709" s="6" t="s">
        <v>27541</v>
      </c>
    </row>
    <row r="4710" spans="1:21" x14ac:dyDescent="0.25">
      <c r="A4710" s="35">
        <v>1339</v>
      </c>
      <c r="B4710" s="36">
        <v>310</v>
      </c>
      <c r="C4710" s="36">
        <v>20002359</v>
      </c>
      <c r="D4710" s="36">
        <v>100718</v>
      </c>
      <c r="E4710" s="36">
        <v>30200016</v>
      </c>
      <c r="F4710" s="36" t="s">
        <v>49</v>
      </c>
      <c r="G4710" s="37" t="s">
        <v>1655</v>
      </c>
      <c r="H4710" s="38">
        <v>37894</v>
      </c>
      <c r="I4710" s="39">
        <v>15</v>
      </c>
      <c r="J4710" s="74">
        <v>830.88</v>
      </c>
      <c r="K4710" s="45">
        <v>1</v>
      </c>
      <c r="L4710" s="41">
        <f t="shared" ref="L4710:L4719" si="669">J4710*K4710</f>
        <v>830.88</v>
      </c>
      <c r="M4710" s="39">
        <v>15</v>
      </c>
      <c r="N4710" s="42">
        <f t="shared" si="665"/>
        <v>11.748117727583846</v>
      </c>
      <c r="O4710" s="43">
        <f t="shared" si="666"/>
        <v>55.392000000000003</v>
      </c>
      <c r="P4710" s="44">
        <f t="shared" si="667"/>
        <v>650.75173716632446</v>
      </c>
      <c r="Q4710" s="44">
        <f t="shared" si="668"/>
        <v>180.12826283367554</v>
      </c>
      <c r="R4710" s="44" t="e">
        <f>VLOOKUP(S4710,Sheet8!B:C,2,0)</f>
        <v>#N/A</v>
      </c>
      <c r="S4710" s="6" t="s">
        <v>13243</v>
      </c>
      <c r="T4710" s="6" t="e">
        <f>VLOOKUP(U4710,'17-1'!J:K,2,0)</f>
        <v>#N/A</v>
      </c>
      <c r="U4710" s="6" t="s">
        <v>38092</v>
      </c>
    </row>
    <row r="4711" spans="1:21" x14ac:dyDescent="0.25">
      <c r="A4711" s="35">
        <v>192</v>
      </c>
      <c r="B4711" s="36">
        <v>304</v>
      </c>
      <c r="C4711" s="36">
        <v>10000132</v>
      </c>
      <c r="D4711" s="36">
        <v>100718</v>
      </c>
      <c r="E4711" s="36">
        <v>30200025</v>
      </c>
      <c r="F4711" s="36" t="s">
        <v>21</v>
      </c>
      <c r="G4711" s="37" t="s">
        <v>1681</v>
      </c>
      <c r="H4711" s="38">
        <v>37864</v>
      </c>
      <c r="I4711" s="39">
        <v>15</v>
      </c>
      <c r="J4711" s="74">
        <v>997.87</v>
      </c>
      <c r="K4711" s="45">
        <v>1</v>
      </c>
      <c r="L4711" s="41">
        <f t="shared" si="669"/>
        <v>997.87</v>
      </c>
      <c r="M4711" s="39">
        <v>15</v>
      </c>
      <c r="N4711" s="42">
        <f t="shared" si="665"/>
        <v>11.83025325119781</v>
      </c>
      <c r="O4711" s="43">
        <f t="shared" si="666"/>
        <v>66.524666666666661</v>
      </c>
      <c r="P4711" s="44">
        <f t="shared" si="667"/>
        <v>787.00365411818393</v>
      </c>
      <c r="Q4711" s="44">
        <f t="shared" si="668"/>
        <v>210.86634588181607</v>
      </c>
      <c r="R4711" s="44" t="e">
        <f>VLOOKUP(S4711,Sheet8!B:C,2,0)</f>
        <v>#N/A</v>
      </c>
      <c r="S4711" s="6" t="s">
        <v>13244</v>
      </c>
      <c r="T4711" s="6" t="e">
        <f>VLOOKUP(U4711,'17-1'!J:K,2,0)</f>
        <v>#N/A</v>
      </c>
      <c r="U4711" s="6" t="s">
        <v>38093</v>
      </c>
    </row>
    <row r="4712" spans="1:21" x14ac:dyDescent="0.25">
      <c r="A4712" s="35">
        <v>4440</v>
      </c>
      <c r="B4712" s="36">
        <v>331</v>
      </c>
      <c r="C4712" s="36">
        <v>20004593</v>
      </c>
      <c r="D4712" s="36">
        <v>100718</v>
      </c>
      <c r="E4712" s="36">
        <v>30200061</v>
      </c>
      <c r="F4712" s="36" t="s">
        <v>57</v>
      </c>
      <c r="G4712" s="37" t="s">
        <v>1374</v>
      </c>
      <c r="H4712" s="38">
        <v>37864</v>
      </c>
      <c r="I4712" s="39">
        <v>15</v>
      </c>
      <c r="J4712" s="74">
        <v>3158.28</v>
      </c>
      <c r="K4712" s="45">
        <v>1</v>
      </c>
      <c r="L4712" s="41">
        <f t="shared" si="669"/>
        <v>3158.28</v>
      </c>
      <c r="M4712" s="39">
        <v>15</v>
      </c>
      <c r="N4712" s="42">
        <f t="shared" si="665"/>
        <v>11.83025325119781</v>
      </c>
      <c r="O4712" s="43">
        <f t="shared" si="666"/>
        <v>210.55200000000002</v>
      </c>
      <c r="P4712" s="44">
        <f t="shared" si="667"/>
        <v>2490.8834825462018</v>
      </c>
      <c r="Q4712" s="44">
        <f t="shared" si="668"/>
        <v>667.39651745379842</v>
      </c>
      <c r="R4712" s="44" t="e">
        <f>VLOOKUP(S4712,Sheet8!B:C,2,0)</f>
        <v>#N/A</v>
      </c>
      <c r="S4712" s="6" t="s">
        <v>13245</v>
      </c>
      <c r="T4712" s="6" t="e">
        <f>VLOOKUP(U4712,'17-1'!J:K,2,0)</f>
        <v>#N/A</v>
      </c>
      <c r="U4712" s="6" t="s">
        <v>38094</v>
      </c>
    </row>
    <row r="4713" spans="1:21" x14ac:dyDescent="0.25">
      <c r="A4713" s="35">
        <v>5881</v>
      </c>
      <c r="B4713" s="36">
        <v>333</v>
      </c>
      <c r="C4713" s="36">
        <v>20006529</v>
      </c>
      <c r="D4713" s="36">
        <v>100718</v>
      </c>
      <c r="E4713" s="36">
        <v>30200044</v>
      </c>
      <c r="F4713" s="36" t="s">
        <v>45</v>
      </c>
      <c r="G4713" s="37" t="s">
        <v>1348</v>
      </c>
      <c r="H4713" s="38">
        <v>37864</v>
      </c>
      <c r="I4713" s="39">
        <v>15</v>
      </c>
      <c r="J4713" s="74">
        <v>2810</v>
      </c>
      <c r="K4713" s="45">
        <v>1</v>
      </c>
      <c r="L4713" s="41">
        <f t="shared" si="669"/>
        <v>2810</v>
      </c>
      <c r="M4713" s="39">
        <v>15</v>
      </c>
      <c r="N4713" s="42">
        <f t="shared" si="665"/>
        <v>11.83025325119781</v>
      </c>
      <c r="O4713" s="43">
        <f t="shared" si="666"/>
        <v>187.33333333333334</v>
      </c>
      <c r="P4713" s="44">
        <f t="shared" si="667"/>
        <v>2216.20077572439</v>
      </c>
      <c r="Q4713" s="44">
        <f t="shared" si="668"/>
        <v>593.79922427560996</v>
      </c>
      <c r="R4713" s="44" t="e">
        <f>VLOOKUP(S4713,Sheet8!B:C,2,0)</f>
        <v>#N/A</v>
      </c>
      <c r="S4713" s="6" t="s">
        <v>13246</v>
      </c>
      <c r="T4713" s="6" t="e">
        <f>VLOOKUP(U4713,'17-1'!J:K,2,0)</f>
        <v>#N/A</v>
      </c>
      <c r="U4713" s="6" t="s">
        <v>38095</v>
      </c>
    </row>
    <row r="4714" spans="1:21" x14ac:dyDescent="0.25">
      <c r="A4714" s="35">
        <v>8439</v>
      </c>
      <c r="B4714" s="36">
        <v>371</v>
      </c>
      <c r="C4714" s="36">
        <v>20007272</v>
      </c>
      <c r="D4714" s="36">
        <v>100719</v>
      </c>
      <c r="E4714" s="36">
        <v>30200016</v>
      </c>
      <c r="F4714" s="36" t="s">
        <v>49</v>
      </c>
      <c r="G4714" s="37" t="s">
        <v>1711</v>
      </c>
      <c r="H4714" s="38">
        <v>37894</v>
      </c>
      <c r="I4714" s="39">
        <v>15</v>
      </c>
      <c r="J4714" s="74">
        <v>1123.29</v>
      </c>
      <c r="K4714" s="45">
        <v>1</v>
      </c>
      <c r="L4714" s="41">
        <f t="shared" si="669"/>
        <v>1123.29</v>
      </c>
      <c r="M4714" s="39">
        <v>15</v>
      </c>
      <c r="N4714" s="42">
        <f t="shared" si="665"/>
        <v>11.748117727583846</v>
      </c>
      <c r="O4714" s="43">
        <f t="shared" si="666"/>
        <v>74.885999999999996</v>
      </c>
      <c r="P4714" s="44">
        <f t="shared" si="667"/>
        <v>879.76954414784393</v>
      </c>
      <c r="Q4714" s="44">
        <f t="shared" si="668"/>
        <v>243.52045585215603</v>
      </c>
      <c r="R4714" s="44" t="e">
        <f>VLOOKUP(S4714,Sheet8!B:C,2,0)</f>
        <v>#N/A</v>
      </c>
      <c r="S4714" s="6" t="s">
        <v>13247</v>
      </c>
      <c r="T4714" s="6" t="e">
        <f>VLOOKUP(U4714,'17-1'!J:K,2,0)</f>
        <v>#N/A</v>
      </c>
      <c r="U4714" s="6" t="s">
        <v>38096</v>
      </c>
    </row>
    <row r="4715" spans="1:21" x14ac:dyDescent="0.25">
      <c r="A4715" s="35">
        <v>3123</v>
      </c>
      <c r="B4715" s="36">
        <v>330</v>
      </c>
      <c r="C4715" s="36">
        <v>20000901</v>
      </c>
      <c r="D4715" s="36">
        <v>100718</v>
      </c>
      <c r="E4715" s="36">
        <v>30200023</v>
      </c>
      <c r="F4715" s="36" t="s">
        <v>23</v>
      </c>
      <c r="G4715" s="37" t="s">
        <v>1713</v>
      </c>
      <c r="H4715" s="38">
        <v>37894</v>
      </c>
      <c r="I4715" s="39">
        <v>15</v>
      </c>
      <c r="J4715" s="74">
        <v>1150.32</v>
      </c>
      <c r="K4715" s="45">
        <v>1</v>
      </c>
      <c r="L4715" s="41">
        <f t="shared" si="669"/>
        <v>1150.32</v>
      </c>
      <c r="M4715" s="39">
        <v>15</v>
      </c>
      <c r="N4715" s="42">
        <f t="shared" si="665"/>
        <v>11.748117727583846</v>
      </c>
      <c r="O4715" s="43">
        <f t="shared" si="666"/>
        <v>76.688000000000002</v>
      </c>
      <c r="P4715" s="44">
        <f t="shared" si="667"/>
        <v>900.93965229294986</v>
      </c>
      <c r="Q4715" s="44">
        <f t="shared" si="668"/>
        <v>249.38034770705008</v>
      </c>
      <c r="R4715" s="44" t="e">
        <f>VLOOKUP(S4715,Sheet8!B:C,2,0)</f>
        <v>#N/A</v>
      </c>
      <c r="S4715" s="6" t="s">
        <v>13248</v>
      </c>
      <c r="T4715" s="6" t="e">
        <f>VLOOKUP(U4715,'17-1'!J:K,2,0)</f>
        <v>#N/A</v>
      </c>
      <c r="U4715" s="6" t="s">
        <v>38097</v>
      </c>
    </row>
    <row r="4716" spans="1:21" x14ac:dyDescent="0.25">
      <c r="A4716" s="35">
        <v>5356</v>
      </c>
      <c r="B4716" s="36">
        <v>333</v>
      </c>
      <c r="C4716" s="36">
        <v>20004661</v>
      </c>
      <c r="D4716" s="36">
        <v>100718</v>
      </c>
      <c r="E4716" s="36">
        <v>30200023</v>
      </c>
      <c r="F4716" s="36" t="s">
        <v>23</v>
      </c>
      <c r="G4716" s="37" t="s">
        <v>1778</v>
      </c>
      <c r="H4716" s="38">
        <v>39629</v>
      </c>
      <c r="I4716" s="39">
        <v>15</v>
      </c>
      <c r="J4716" s="74">
        <v>3276.69</v>
      </c>
      <c r="K4716" s="111">
        <v>0</v>
      </c>
      <c r="L4716" s="59">
        <f t="shared" si="669"/>
        <v>0</v>
      </c>
      <c r="M4716" s="39">
        <v>15</v>
      </c>
      <c r="N4716" s="42">
        <f t="shared" si="665"/>
        <v>6.9979466119096507</v>
      </c>
      <c r="O4716" s="43">
        <f t="shared" si="666"/>
        <v>0</v>
      </c>
      <c r="P4716" s="44">
        <f t="shared" si="667"/>
        <v>0</v>
      </c>
      <c r="Q4716" s="44" t="str">
        <f t="shared" si="668"/>
        <v xml:space="preserve"> </v>
      </c>
      <c r="R4716" s="44" t="str">
        <f>VLOOKUP(S4716,Sheet8!B:C,2,0)</f>
        <v>GOTCHA</v>
      </c>
      <c r="S4716" s="6" t="s">
        <v>10221</v>
      </c>
      <c r="T4716" s="6" t="str">
        <f>VLOOKUP(U4716,'17-1'!J:K,2,0)</f>
        <v>IM HERE</v>
      </c>
      <c r="U4716" s="6" t="s">
        <v>30061</v>
      </c>
    </row>
    <row r="4717" spans="1:21" x14ac:dyDescent="0.25">
      <c r="A4717" s="35">
        <v>7968</v>
      </c>
      <c r="B4717" s="36">
        <v>371</v>
      </c>
      <c r="C4717" s="36">
        <v>20004559</v>
      </c>
      <c r="D4717" s="36">
        <v>100717</v>
      </c>
      <c r="E4717" s="36">
        <v>30200027</v>
      </c>
      <c r="F4717" s="36" t="s">
        <v>160</v>
      </c>
      <c r="G4717" s="37" t="s">
        <v>1664</v>
      </c>
      <c r="H4717" s="38">
        <v>39082</v>
      </c>
      <c r="I4717" s="39">
        <v>15</v>
      </c>
      <c r="J4717" s="74">
        <v>1215.94</v>
      </c>
      <c r="K4717" s="111">
        <v>0</v>
      </c>
      <c r="L4717" s="59">
        <f t="shared" si="669"/>
        <v>0</v>
      </c>
      <c r="M4717" s="39">
        <v>15</v>
      </c>
      <c r="N4717" s="42">
        <f t="shared" si="665"/>
        <v>8.4955509924709105</v>
      </c>
      <c r="O4717" s="43">
        <f t="shared" si="666"/>
        <v>0</v>
      </c>
      <c r="P4717" s="44">
        <f t="shared" si="667"/>
        <v>0</v>
      </c>
      <c r="Q4717" s="44" t="str">
        <f t="shared" si="668"/>
        <v xml:space="preserve"> </v>
      </c>
      <c r="R4717" s="44" t="str">
        <f>VLOOKUP(S4717,Sheet8!B:C,2,0)</f>
        <v>GOTCHA</v>
      </c>
      <c r="S4717" s="6" t="s">
        <v>9201</v>
      </c>
      <c r="T4717" s="6" t="str">
        <f>VLOOKUP(U4717,'17-1'!J:K,2,0)</f>
        <v>IM HERE</v>
      </c>
      <c r="U4717" s="6" t="s">
        <v>29039</v>
      </c>
    </row>
    <row r="4718" spans="1:21" x14ac:dyDescent="0.25">
      <c r="A4718" s="35">
        <v>5613</v>
      </c>
      <c r="B4718" s="36">
        <v>333</v>
      </c>
      <c r="C4718" s="36">
        <v>20005696</v>
      </c>
      <c r="D4718" s="36">
        <v>100718</v>
      </c>
      <c r="E4718" s="36">
        <v>30200038</v>
      </c>
      <c r="F4718" s="36" t="s">
        <v>105</v>
      </c>
      <c r="G4718" s="37" t="s">
        <v>1776</v>
      </c>
      <c r="H4718" s="38">
        <v>39629</v>
      </c>
      <c r="I4718" s="39">
        <v>15</v>
      </c>
      <c r="J4718" s="74">
        <v>2470.0700000000002</v>
      </c>
      <c r="K4718" s="111">
        <v>0</v>
      </c>
      <c r="L4718" s="59">
        <f t="shared" si="669"/>
        <v>0</v>
      </c>
      <c r="M4718" s="39">
        <v>15</v>
      </c>
      <c r="N4718" s="42">
        <f t="shared" si="665"/>
        <v>6.9979466119096507</v>
      </c>
      <c r="O4718" s="43">
        <f t="shared" si="666"/>
        <v>0</v>
      </c>
      <c r="P4718" s="44">
        <f t="shared" si="667"/>
        <v>0</v>
      </c>
      <c r="Q4718" s="44" t="str">
        <f t="shared" si="668"/>
        <v xml:space="preserve"> </v>
      </c>
      <c r="R4718" s="44" t="str">
        <f>VLOOKUP(S4718,Sheet8!B:C,2,0)</f>
        <v>GOTCHA</v>
      </c>
      <c r="S4718" s="6" t="s">
        <v>10219</v>
      </c>
      <c r="T4718" s="6" t="str">
        <f>VLOOKUP(U4718,'17-1'!J:K,2,0)</f>
        <v>IM HERE</v>
      </c>
      <c r="U4718" s="6" t="s">
        <v>30059</v>
      </c>
    </row>
    <row r="4719" spans="1:21" x14ac:dyDescent="0.25">
      <c r="A4719" s="35">
        <v>5667</v>
      </c>
      <c r="B4719" s="36">
        <v>333</v>
      </c>
      <c r="C4719" s="36">
        <v>20005867</v>
      </c>
      <c r="D4719" s="36">
        <v>100718</v>
      </c>
      <c r="E4719" s="36">
        <v>30200045</v>
      </c>
      <c r="F4719" s="36" t="s">
        <v>56</v>
      </c>
      <c r="G4719" s="37" t="s">
        <v>1780</v>
      </c>
      <c r="H4719" s="38">
        <v>39629</v>
      </c>
      <c r="I4719" s="39">
        <v>15</v>
      </c>
      <c r="J4719" s="74">
        <v>2725.47</v>
      </c>
      <c r="K4719" s="111">
        <v>0</v>
      </c>
      <c r="L4719" s="59">
        <f t="shared" si="669"/>
        <v>0</v>
      </c>
      <c r="M4719" s="39">
        <v>15</v>
      </c>
      <c r="N4719" s="42">
        <f t="shared" si="665"/>
        <v>6.9979466119096507</v>
      </c>
      <c r="O4719" s="43">
        <f t="shared" si="666"/>
        <v>0</v>
      </c>
      <c r="P4719" s="44">
        <f t="shared" si="667"/>
        <v>0</v>
      </c>
      <c r="Q4719" s="44" t="str">
        <f t="shared" si="668"/>
        <v xml:space="preserve"> </v>
      </c>
      <c r="R4719" s="44" t="str">
        <f>VLOOKUP(S4719,Sheet8!B:C,2,0)</f>
        <v>GOTCHA</v>
      </c>
      <c r="S4719" s="6" t="s">
        <v>10224</v>
      </c>
      <c r="T4719" s="6" t="str">
        <f>VLOOKUP(U4719,'17-1'!J:K,2,0)</f>
        <v>IM HERE</v>
      </c>
      <c r="U4719" s="6" t="s">
        <v>30064</v>
      </c>
    </row>
    <row r="4720" spans="1:21" x14ac:dyDescent="0.25">
      <c r="A4720" s="35">
        <v>2669</v>
      </c>
      <c r="B4720" s="36">
        <v>320</v>
      </c>
      <c r="C4720" s="36">
        <v>20000145</v>
      </c>
      <c r="D4720" s="36">
        <v>100718</v>
      </c>
      <c r="E4720" s="36">
        <v>30200065</v>
      </c>
      <c r="F4720" s="36" t="s">
        <v>11</v>
      </c>
      <c r="G4720" s="37" t="s">
        <v>1774</v>
      </c>
      <c r="H4720" s="38">
        <v>39629</v>
      </c>
      <c r="I4720" s="39">
        <v>15</v>
      </c>
      <c r="J4720" s="74">
        <v>0</v>
      </c>
      <c r="K4720" s="47">
        <v>0</v>
      </c>
      <c r="L4720" s="41">
        <f>J4720*K4720</f>
        <v>0</v>
      </c>
      <c r="M4720" s="39">
        <v>15</v>
      </c>
      <c r="N4720" s="42">
        <f t="shared" si="665"/>
        <v>6.9979466119096507</v>
      </c>
      <c r="O4720" s="43">
        <f t="shared" si="666"/>
        <v>0</v>
      </c>
      <c r="P4720" s="44">
        <f t="shared" si="667"/>
        <v>0</v>
      </c>
      <c r="Q4720" s="44" t="str">
        <f t="shared" si="668"/>
        <v xml:space="preserve"> </v>
      </c>
      <c r="R4720" s="44" t="str">
        <f>VLOOKUP(S4720,Sheet8!B:C,2,0)</f>
        <v>GOTCHA</v>
      </c>
      <c r="S4720" s="6" t="s">
        <v>7397</v>
      </c>
      <c r="T4720" s="6" t="str">
        <f>VLOOKUP(U4720,'17-1'!J:K,2,0)</f>
        <v>IM HERE</v>
      </c>
      <c r="U4720" s="6" t="s">
        <v>27145</v>
      </c>
    </row>
    <row r="4721" spans="1:21" x14ac:dyDescent="0.25">
      <c r="A4721" s="35">
        <v>331</v>
      </c>
      <c r="B4721" s="36">
        <v>304</v>
      </c>
      <c r="C4721" s="36">
        <v>10000304</v>
      </c>
      <c r="D4721" s="36">
        <v>100718</v>
      </c>
      <c r="E4721" s="36">
        <v>30200075</v>
      </c>
      <c r="F4721" s="36" t="s">
        <v>22</v>
      </c>
      <c r="G4721" s="37" t="s">
        <v>1564</v>
      </c>
      <c r="H4721" s="38">
        <v>38564</v>
      </c>
      <c r="I4721" s="39">
        <v>15</v>
      </c>
      <c r="J4721" s="74">
        <v>276</v>
      </c>
      <c r="K4721" s="111">
        <v>0</v>
      </c>
      <c r="L4721" s="59">
        <f t="shared" ref="L4721:L4728" si="670">J4721*K4721</f>
        <v>0</v>
      </c>
      <c r="M4721" s="39">
        <v>15</v>
      </c>
      <c r="N4721" s="42">
        <f t="shared" si="665"/>
        <v>9.9137577002053394</v>
      </c>
      <c r="O4721" s="43">
        <f t="shared" si="666"/>
        <v>0</v>
      </c>
      <c r="P4721" s="44">
        <f t="shared" si="667"/>
        <v>0</v>
      </c>
      <c r="Q4721" s="44" t="str">
        <f t="shared" si="668"/>
        <v xml:space="preserve"> </v>
      </c>
      <c r="R4721" s="44" t="str">
        <f>VLOOKUP(S4721,Sheet8!B:C,2,0)</f>
        <v>GOTCHA</v>
      </c>
      <c r="S4721" s="6" t="s">
        <v>7834</v>
      </c>
      <c r="T4721" s="6" t="str">
        <f>VLOOKUP(U4721,'17-1'!J:K,2,0)</f>
        <v>IM HERE</v>
      </c>
      <c r="U4721" s="6" t="s">
        <v>27582</v>
      </c>
    </row>
    <row r="4722" spans="1:21" x14ac:dyDescent="0.25">
      <c r="A4722" s="35">
        <v>5422</v>
      </c>
      <c r="B4722" s="36">
        <v>333</v>
      </c>
      <c r="C4722" s="36">
        <v>20004831</v>
      </c>
      <c r="D4722" s="36">
        <v>100718</v>
      </c>
      <c r="E4722" s="36">
        <v>30200069</v>
      </c>
      <c r="F4722" s="36" t="s">
        <v>83</v>
      </c>
      <c r="G4722" s="37" t="s">
        <v>1766</v>
      </c>
      <c r="H4722" s="38">
        <v>39629</v>
      </c>
      <c r="I4722" s="39">
        <v>15</v>
      </c>
      <c r="J4722" s="74">
        <v>2741.33</v>
      </c>
      <c r="K4722" s="111">
        <v>0</v>
      </c>
      <c r="L4722" s="59">
        <f t="shared" si="670"/>
        <v>0</v>
      </c>
      <c r="M4722" s="39">
        <v>15</v>
      </c>
      <c r="N4722" s="42">
        <f t="shared" si="665"/>
        <v>6.9979466119096507</v>
      </c>
      <c r="O4722" s="43">
        <f t="shared" si="666"/>
        <v>0</v>
      </c>
      <c r="P4722" s="44">
        <f t="shared" si="667"/>
        <v>0</v>
      </c>
      <c r="Q4722" s="44" t="str">
        <f t="shared" si="668"/>
        <v xml:space="preserve"> </v>
      </c>
      <c r="R4722" s="44" t="str">
        <f>VLOOKUP(S4722,Sheet8!B:C,2,0)</f>
        <v>GOTCHA</v>
      </c>
      <c r="S4722" s="6" t="s">
        <v>10207</v>
      </c>
      <c r="T4722" s="6" t="str">
        <f>VLOOKUP(U4722,'17-1'!J:K,2,0)</f>
        <v>IM HERE</v>
      </c>
      <c r="U4722" s="6" t="s">
        <v>30047</v>
      </c>
    </row>
    <row r="4723" spans="1:21" x14ac:dyDescent="0.25">
      <c r="A4723" s="35">
        <v>2956</v>
      </c>
      <c r="B4723" s="36">
        <v>320</v>
      </c>
      <c r="C4723" s="36">
        <v>20005152</v>
      </c>
      <c r="D4723" s="36">
        <v>100718</v>
      </c>
      <c r="E4723" s="36">
        <v>30200083</v>
      </c>
      <c r="F4723" s="36" t="s">
        <v>164</v>
      </c>
      <c r="G4723" s="37" t="s">
        <v>1768</v>
      </c>
      <c r="H4723" s="38">
        <v>39629</v>
      </c>
      <c r="I4723" s="39">
        <v>15</v>
      </c>
      <c r="J4723" s="74">
        <v>2161.17</v>
      </c>
      <c r="K4723" s="111">
        <v>0</v>
      </c>
      <c r="L4723" s="59">
        <f t="shared" si="670"/>
        <v>0</v>
      </c>
      <c r="M4723" s="39">
        <v>15</v>
      </c>
      <c r="N4723" s="42">
        <f t="shared" si="665"/>
        <v>6.9979466119096507</v>
      </c>
      <c r="O4723" s="43">
        <f t="shared" si="666"/>
        <v>0</v>
      </c>
      <c r="P4723" s="44">
        <f t="shared" si="667"/>
        <v>0</v>
      </c>
      <c r="Q4723" s="44" t="str">
        <f t="shared" si="668"/>
        <v xml:space="preserve"> </v>
      </c>
      <c r="R4723" s="44" t="str">
        <f>VLOOKUP(S4723,Sheet8!B:C,2,0)</f>
        <v>GOTCHA</v>
      </c>
      <c r="S4723" s="6" t="s">
        <v>10209</v>
      </c>
      <c r="T4723" s="6" t="str">
        <f>VLOOKUP(U4723,'17-1'!J:K,2,0)</f>
        <v>IM HERE</v>
      </c>
      <c r="U4723" s="6" t="s">
        <v>30049</v>
      </c>
    </row>
    <row r="4724" spans="1:21" x14ac:dyDescent="0.25">
      <c r="A4724" s="35">
        <v>7988</v>
      </c>
      <c r="B4724" s="36">
        <v>371</v>
      </c>
      <c r="C4724" s="36">
        <v>20004643</v>
      </c>
      <c r="D4724" s="36">
        <v>100719</v>
      </c>
      <c r="E4724" s="36">
        <v>30200083</v>
      </c>
      <c r="F4724" s="36" t="s">
        <v>164</v>
      </c>
      <c r="G4724" s="37" t="s">
        <v>1768</v>
      </c>
      <c r="H4724" s="38">
        <v>39629</v>
      </c>
      <c r="I4724" s="39">
        <v>15</v>
      </c>
      <c r="J4724" s="74">
        <v>4288.5</v>
      </c>
      <c r="K4724" s="111">
        <v>0</v>
      </c>
      <c r="L4724" s="59">
        <f t="shared" si="670"/>
        <v>0</v>
      </c>
      <c r="M4724" s="39">
        <v>15</v>
      </c>
      <c r="N4724" s="42">
        <f t="shared" si="665"/>
        <v>6.9979466119096507</v>
      </c>
      <c r="O4724" s="43">
        <f t="shared" si="666"/>
        <v>0</v>
      </c>
      <c r="P4724" s="44">
        <f t="shared" si="667"/>
        <v>0</v>
      </c>
      <c r="Q4724" s="44" t="str">
        <f t="shared" si="668"/>
        <v xml:space="preserve"> </v>
      </c>
      <c r="R4724" s="44" t="str">
        <f>VLOOKUP(S4724,Sheet8!B:C,2,0)</f>
        <v>GOTCHA</v>
      </c>
      <c r="S4724" s="6" t="s">
        <v>10222</v>
      </c>
      <c r="T4724" s="6" t="str">
        <f>VLOOKUP(U4724,'17-1'!J:K,2,0)</f>
        <v>IM HERE</v>
      </c>
      <c r="U4724" s="6" t="s">
        <v>30062</v>
      </c>
    </row>
    <row r="4725" spans="1:21" x14ac:dyDescent="0.25">
      <c r="A4725" s="35">
        <v>5594</v>
      </c>
      <c r="B4725" s="36">
        <v>333</v>
      </c>
      <c r="C4725" s="36">
        <v>20005620</v>
      </c>
      <c r="D4725" s="36">
        <v>100718</v>
      </c>
      <c r="E4725" s="36">
        <v>30200086</v>
      </c>
      <c r="F4725" s="36" t="s">
        <v>44</v>
      </c>
      <c r="G4725" s="37" t="s">
        <v>1771</v>
      </c>
      <c r="H4725" s="38">
        <v>39629</v>
      </c>
      <c r="I4725" s="39">
        <v>15</v>
      </c>
      <c r="J4725" s="74">
        <v>2449.33</v>
      </c>
      <c r="K4725" s="111">
        <v>0</v>
      </c>
      <c r="L4725" s="59">
        <f t="shared" si="670"/>
        <v>0</v>
      </c>
      <c r="M4725" s="39">
        <v>15</v>
      </c>
      <c r="N4725" s="42">
        <f t="shared" si="665"/>
        <v>6.9979466119096507</v>
      </c>
      <c r="O4725" s="43">
        <f t="shared" si="666"/>
        <v>0</v>
      </c>
      <c r="P4725" s="44">
        <f t="shared" si="667"/>
        <v>0</v>
      </c>
      <c r="Q4725" s="44" t="str">
        <f t="shared" si="668"/>
        <v xml:space="preserve"> </v>
      </c>
      <c r="R4725" s="44" t="str">
        <f>VLOOKUP(S4725,Sheet8!B:C,2,0)</f>
        <v>GOTCHA</v>
      </c>
      <c r="S4725" s="6" t="s">
        <v>10212</v>
      </c>
      <c r="T4725" s="6" t="str">
        <f>VLOOKUP(U4725,'17-1'!J:K,2,0)</f>
        <v>IM HERE</v>
      </c>
      <c r="U4725" s="6" t="s">
        <v>30052</v>
      </c>
    </row>
    <row r="4726" spans="1:21" x14ac:dyDescent="0.25">
      <c r="A4726" s="35">
        <v>5109</v>
      </c>
      <c r="B4726" s="36">
        <v>333</v>
      </c>
      <c r="C4726" s="36">
        <v>20003286</v>
      </c>
      <c r="D4726" s="36">
        <v>100718</v>
      </c>
      <c r="E4726" s="36">
        <v>30200087</v>
      </c>
      <c r="F4726" s="36" t="s">
        <v>34</v>
      </c>
      <c r="G4726" s="37" t="s">
        <v>1765</v>
      </c>
      <c r="H4726" s="38">
        <v>39629</v>
      </c>
      <c r="I4726" s="39">
        <v>15</v>
      </c>
      <c r="J4726" s="74">
        <v>3330.17</v>
      </c>
      <c r="K4726" s="111">
        <v>0</v>
      </c>
      <c r="L4726" s="59">
        <f t="shared" si="670"/>
        <v>0</v>
      </c>
      <c r="M4726" s="39">
        <v>15</v>
      </c>
      <c r="N4726" s="42">
        <f t="shared" si="665"/>
        <v>6.9979466119096507</v>
      </c>
      <c r="O4726" s="43">
        <f t="shared" si="666"/>
        <v>0</v>
      </c>
      <c r="P4726" s="44">
        <f t="shared" si="667"/>
        <v>0</v>
      </c>
      <c r="Q4726" s="44" t="str">
        <f t="shared" si="668"/>
        <v xml:space="preserve"> </v>
      </c>
      <c r="R4726" s="44" t="str">
        <f>VLOOKUP(S4726,Sheet8!B:C,2,0)</f>
        <v>GOTCHA</v>
      </c>
      <c r="S4726" s="6" t="s">
        <v>10215</v>
      </c>
      <c r="T4726" s="6" t="str">
        <f>VLOOKUP(U4726,'17-1'!J:K,2,0)</f>
        <v>IM HERE</v>
      </c>
      <c r="U4726" s="6" t="s">
        <v>30055</v>
      </c>
    </row>
    <row r="4727" spans="1:21" x14ac:dyDescent="0.25">
      <c r="A4727" s="35">
        <v>8171</v>
      </c>
      <c r="B4727" s="36">
        <v>371</v>
      </c>
      <c r="C4727" s="36">
        <v>20006148</v>
      </c>
      <c r="D4727" s="36">
        <v>100719</v>
      </c>
      <c r="E4727" s="36">
        <v>30200087</v>
      </c>
      <c r="F4727" s="36" t="s">
        <v>34</v>
      </c>
      <c r="G4727" s="37" t="s">
        <v>1765</v>
      </c>
      <c r="H4727" s="38">
        <v>39629</v>
      </c>
      <c r="I4727" s="39">
        <v>15</v>
      </c>
      <c r="J4727" s="74">
        <v>4202.28</v>
      </c>
      <c r="K4727" s="111">
        <v>0</v>
      </c>
      <c r="L4727" s="59">
        <f t="shared" si="670"/>
        <v>0</v>
      </c>
      <c r="M4727" s="39">
        <v>15</v>
      </c>
      <c r="N4727" s="42">
        <f t="shared" si="665"/>
        <v>6.9979466119096507</v>
      </c>
      <c r="O4727" s="43">
        <f t="shared" si="666"/>
        <v>0</v>
      </c>
      <c r="P4727" s="44">
        <f t="shared" si="667"/>
        <v>0</v>
      </c>
      <c r="Q4727" s="44" t="str">
        <f t="shared" si="668"/>
        <v xml:space="preserve"> </v>
      </c>
      <c r="R4727" s="44" t="str">
        <f>VLOOKUP(S4727,Sheet8!B:C,2,0)</f>
        <v>GOTCHA</v>
      </c>
      <c r="S4727" s="6" t="s">
        <v>10206</v>
      </c>
      <c r="T4727" s="6" t="str">
        <f>VLOOKUP(U4727,'17-1'!J:K,2,0)</f>
        <v>IM HERE</v>
      </c>
      <c r="U4727" s="6" t="s">
        <v>30046</v>
      </c>
    </row>
    <row r="4728" spans="1:21" x14ac:dyDescent="0.25">
      <c r="A4728" s="35">
        <v>2170</v>
      </c>
      <c r="B4728" s="36">
        <v>311</v>
      </c>
      <c r="C4728" s="36">
        <v>20005223</v>
      </c>
      <c r="D4728" s="36">
        <v>100718</v>
      </c>
      <c r="E4728" s="36">
        <v>30200088</v>
      </c>
      <c r="F4728" s="36" t="s">
        <v>59</v>
      </c>
      <c r="G4728" s="37" t="s">
        <v>1767</v>
      </c>
      <c r="H4728" s="38">
        <v>39629</v>
      </c>
      <c r="I4728" s="39">
        <v>15</v>
      </c>
      <c r="J4728" s="74">
        <v>3099.86</v>
      </c>
      <c r="K4728" s="111">
        <v>0</v>
      </c>
      <c r="L4728" s="59">
        <f t="shared" si="670"/>
        <v>0</v>
      </c>
      <c r="M4728" s="39">
        <v>15</v>
      </c>
      <c r="N4728" s="42">
        <f t="shared" si="665"/>
        <v>6.9979466119096507</v>
      </c>
      <c r="O4728" s="43">
        <f t="shared" si="666"/>
        <v>0</v>
      </c>
      <c r="P4728" s="44">
        <f t="shared" si="667"/>
        <v>0</v>
      </c>
      <c r="Q4728" s="44" t="str">
        <f t="shared" si="668"/>
        <v xml:space="preserve"> </v>
      </c>
      <c r="R4728" s="44" t="str">
        <f>VLOOKUP(S4728,Sheet8!B:C,2,0)</f>
        <v>GOTCHA</v>
      </c>
      <c r="S4728" s="6" t="s">
        <v>10208</v>
      </c>
      <c r="T4728" s="6" t="str">
        <f>VLOOKUP(U4728,'17-1'!J:K,2,0)</f>
        <v>IM HERE</v>
      </c>
      <c r="U4728" s="6" t="s">
        <v>30048</v>
      </c>
    </row>
    <row r="4729" spans="1:21" x14ac:dyDescent="0.25">
      <c r="A4729" s="35">
        <v>4026</v>
      </c>
      <c r="B4729" s="36">
        <v>331</v>
      </c>
      <c r="C4729" s="36">
        <v>20002521</v>
      </c>
      <c r="D4729" s="36">
        <v>100718</v>
      </c>
      <c r="E4729" s="36">
        <v>30200040</v>
      </c>
      <c r="F4729" s="36" t="s">
        <v>16</v>
      </c>
      <c r="G4729" s="37" t="s">
        <v>2298</v>
      </c>
      <c r="H4729" s="38">
        <v>38990</v>
      </c>
      <c r="I4729" s="39">
        <v>15</v>
      </c>
      <c r="J4729" s="74">
        <v>726.46</v>
      </c>
      <c r="K4729" s="48">
        <v>0</v>
      </c>
      <c r="L4729" s="41">
        <f>J4729*K4729</f>
        <v>0</v>
      </c>
      <c r="M4729" s="39">
        <v>15</v>
      </c>
      <c r="N4729" s="42">
        <f t="shared" si="665"/>
        <v>8.7474332648870643</v>
      </c>
      <c r="O4729" s="43">
        <f t="shared" si="666"/>
        <v>0</v>
      </c>
      <c r="P4729" s="44">
        <f t="shared" si="667"/>
        <v>0</v>
      </c>
      <c r="Q4729" s="44" t="str">
        <f t="shared" si="668"/>
        <v xml:space="preserve"> </v>
      </c>
      <c r="R4729" s="44" t="str">
        <f>VLOOKUP(S4729,Sheet8!B:C,2,0)</f>
        <v>GOTCHA</v>
      </c>
      <c r="S4729" s="6" t="s">
        <v>9033</v>
      </c>
      <c r="T4729" s="6" t="str">
        <f>VLOOKUP(U4729,'17-1'!J:K,2,0)</f>
        <v>IM HERE</v>
      </c>
      <c r="U4729" s="6" t="s">
        <v>28871</v>
      </c>
    </row>
    <row r="4730" spans="1:21" x14ac:dyDescent="0.25">
      <c r="A4730" s="35">
        <v>8349</v>
      </c>
      <c r="B4730" s="36">
        <v>371</v>
      </c>
      <c r="C4730" s="36">
        <v>20007055</v>
      </c>
      <c r="D4730" s="36">
        <v>100719</v>
      </c>
      <c r="E4730" s="36">
        <v>30200090</v>
      </c>
      <c r="F4730" s="36" t="s">
        <v>19</v>
      </c>
      <c r="G4730" s="37" t="s">
        <v>2305</v>
      </c>
      <c r="H4730" s="38">
        <v>39051</v>
      </c>
      <c r="I4730" s="39">
        <v>15</v>
      </c>
      <c r="J4730" s="74">
        <v>1075.6300000000001</v>
      </c>
      <c r="K4730" s="111">
        <v>0</v>
      </c>
      <c r="L4730" s="59">
        <f t="shared" ref="L4730:L4742" si="671">J4730*K4730</f>
        <v>0</v>
      </c>
      <c r="M4730" s="39">
        <v>15</v>
      </c>
      <c r="N4730" s="42">
        <f t="shared" si="665"/>
        <v>8.5804243668720055</v>
      </c>
      <c r="O4730" s="43">
        <f t="shared" si="666"/>
        <v>0</v>
      </c>
      <c r="P4730" s="44">
        <f t="shared" si="667"/>
        <v>0</v>
      </c>
      <c r="Q4730" s="44" t="str">
        <f t="shared" si="668"/>
        <v xml:space="preserve"> </v>
      </c>
      <c r="R4730" s="44" t="str">
        <f>VLOOKUP(S4730,Sheet8!B:C,2,0)</f>
        <v>GOTCHA</v>
      </c>
      <c r="S4730" s="6" t="s">
        <v>9122</v>
      </c>
      <c r="T4730" s="6" t="str">
        <f>VLOOKUP(U4730,'17-1'!J:K,2,0)</f>
        <v>IM HERE</v>
      </c>
      <c r="U4730" s="6" t="s">
        <v>28960</v>
      </c>
    </row>
    <row r="4731" spans="1:21" x14ac:dyDescent="0.25">
      <c r="A4731" s="35">
        <v>1706</v>
      </c>
      <c r="B4731" s="36">
        <v>311</v>
      </c>
      <c r="C4731" s="36">
        <v>20000107</v>
      </c>
      <c r="D4731" s="36">
        <v>100718</v>
      </c>
      <c r="E4731" s="36">
        <v>30200037</v>
      </c>
      <c r="F4731" s="36" t="s">
        <v>72</v>
      </c>
      <c r="G4731" s="37" t="s">
        <v>487</v>
      </c>
      <c r="H4731" s="38">
        <v>39141</v>
      </c>
      <c r="I4731" s="39">
        <v>35</v>
      </c>
      <c r="J4731" s="74">
        <v>220.19</v>
      </c>
      <c r="K4731" s="111">
        <v>0</v>
      </c>
      <c r="L4731" s="59">
        <f t="shared" si="671"/>
        <v>0</v>
      </c>
      <c r="M4731" s="39">
        <v>35</v>
      </c>
      <c r="N4731" s="42">
        <f t="shared" si="665"/>
        <v>8.3340177960301158</v>
      </c>
      <c r="O4731" s="43">
        <f t="shared" si="666"/>
        <v>0</v>
      </c>
      <c r="P4731" s="44">
        <f t="shared" si="667"/>
        <v>0</v>
      </c>
      <c r="Q4731" s="44" t="str">
        <f t="shared" si="668"/>
        <v xml:space="preserve"> </v>
      </c>
      <c r="R4731" s="44" t="str">
        <f>VLOOKUP(S4731,Sheet8!B:C,2,0)</f>
        <v>GOTCHA</v>
      </c>
      <c r="S4731" s="6" t="s">
        <v>6805</v>
      </c>
      <c r="T4731" s="6" t="str">
        <f>VLOOKUP(U4731,'17-1'!J:K,2,0)</f>
        <v>IM HERE</v>
      </c>
      <c r="U4731" s="6" t="s">
        <v>26553</v>
      </c>
    </row>
    <row r="4732" spans="1:21" x14ac:dyDescent="0.25">
      <c r="A4732" s="35">
        <v>5295</v>
      </c>
      <c r="B4732" s="36">
        <v>333</v>
      </c>
      <c r="C4732" s="36">
        <v>20003943</v>
      </c>
      <c r="D4732" s="36">
        <v>100718</v>
      </c>
      <c r="E4732" s="36">
        <v>30200037</v>
      </c>
      <c r="F4732" s="36" t="s">
        <v>72</v>
      </c>
      <c r="G4732" s="37" t="s">
        <v>487</v>
      </c>
      <c r="H4732" s="38">
        <v>39141</v>
      </c>
      <c r="I4732" s="39">
        <v>35</v>
      </c>
      <c r="J4732" s="74">
        <v>1646.92</v>
      </c>
      <c r="K4732" s="111">
        <v>0</v>
      </c>
      <c r="L4732" s="59">
        <f t="shared" si="671"/>
        <v>0</v>
      </c>
      <c r="M4732" s="39">
        <v>35</v>
      </c>
      <c r="N4732" s="42">
        <f t="shared" si="665"/>
        <v>8.3340177960301158</v>
      </c>
      <c r="O4732" s="43">
        <f t="shared" si="666"/>
        <v>0</v>
      </c>
      <c r="P4732" s="44">
        <f t="shared" si="667"/>
        <v>0</v>
      </c>
      <c r="Q4732" s="44" t="str">
        <f t="shared" si="668"/>
        <v xml:space="preserve"> </v>
      </c>
      <c r="R4732" s="44" t="str">
        <f>VLOOKUP(S4732,Sheet8!B:C,2,0)</f>
        <v>GOTCHA</v>
      </c>
      <c r="S4732" s="6" t="s">
        <v>6804</v>
      </c>
      <c r="T4732" s="6" t="str">
        <f>VLOOKUP(U4732,'17-1'!J:K,2,0)</f>
        <v>IM HERE</v>
      </c>
      <c r="U4732" s="6" t="s">
        <v>26552</v>
      </c>
    </row>
    <row r="4733" spans="1:21" x14ac:dyDescent="0.25">
      <c r="A4733" s="35">
        <v>636</v>
      </c>
      <c r="B4733" s="36">
        <v>304</v>
      </c>
      <c r="C4733" s="36">
        <v>10000686</v>
      </c>
      <c r="D4733" s="36">
        <v>100718</v>
      </c>
      <c r="E4733" s="36">
        <v>30200032</v>
      </c>
      <c r="F4733" s="36" t="s">
        <v>32</v>
      </c>
      <c r="G4733" s="37" t="s">
        <v>2232</v>
      </c>
      <c r="H4733" s="38">
        <v>38686</v>
      </c>
      <c r="I4733" s="39">
        <v>15</v>
      </c>
      <c r="J4733" s="74">
        <v>575</v>
      </c>
      <c r="K4733" s="111">
        <v>0</v>
      </c>
      <c r="L4733" s="59">
        <f t="shared" si="671"/>
        <v>0</v>
      </c>
      <c r="M4733" s="39">
        <v>15</v>
      </c>
      <c r="N4733" s="42">
        <f t="shared" si="665"/>
        <v>9.5797399041752218</v>
      </c>
      <c r="O4733" s="43">
        <f t="shared" si="666"/>
        <v>0</v>
      </c>
      <c r="P4733" s="44">
        <f t="shared" si="667"/>
        <v>0</v>
      </c>
      <c r="Q4733" s="44" t="str">
        <f t="shared" si="668"/>
        <v xml:space="preserve"> </v>
      </c>
      <c r="R4733" s="44" t="str">
        <f>VLOOKUP(S4733,Sheet8!B:C,2,0)</f>
        <v>GOTCHA</v>
      </c>
      <c r="S4733" s="6" t="s">
        <v>8044</v>
      </c>
      <c r="T4733" s="6" t="str">
        <f>VLOOKUP(U4733,'17-1'!J:K,2,0)</f>
        <v>IM HERE</v>
      </c>
      <c r="U4733" s="6" t="s">
        <v>27792</v>
      </c>
    </row>
    <row r="4734" spans="1:21" x14ac:dyDescent="0.25">
      <c r="A4734" s="35">
        <v>7718</v>
      </c>
      <c r="B4734" s="36">
        <v>371</v>
      </c>
      <c r="C4734" s="36">
        <v>20001502</v>
      </c>
      <c r="D4734" s="36">
        <v>100719</v>
      </c>
      <c r="E4734" s="36">
        <v>30200053</v>
      </c>
      <c r="F4734" s="36" t="s">
        <v>28</v>
      </c>
      <c r="G4734" s="37" t="s">
        <v>2225</v>
      </c>
      <c r="H4734" s="38">
        <v>38656</v>
      </c>
      <c r="I4734" s="39">
        <v>15</v>
      </c>
      <c r="J4734" s="74">
        <v>1085.1300000000001</v>
      </c>
      <c r="K4734" s="111">
        <v>0</v>
      </c>
      <c r="L4734" s="59">
        <f t="shared" si="671"/>
        <v>0</v>
      </c>
      <c r="M4734" s="39">
        <v>15</v>
      </c>
      <c r="N4734" s="42">
        <f t="shared" si="665"/>
        <v>9.6618754277891856</v>
      </c>
      <c r="O4734" s="43">
        <f t="shared" si="666"/>
        <v>0</v>
      </c>
      <c r="P4734" s="44">
        <f t="shared" si="667"/>
        <v>0</v>
      </c>
      <c r="Q4734" s="44" t="str">
        <f t="shared" si="668"/>
        <v xml:space="preserve"> </v>
      </c>
      <c r="R4734" s="44" t="str">
        <f>VLOOKUP(S4734,Sheet8!B:C,2,0)</f>
        <v>GOTCHA</v>
      </c>
      <c r="S4734" s="6" t="s">
        <v>8016</v>
      </c>
      <c r="T4734" s="6" t="str">
        <f>VLOOKUP(U4734,'17-1'!J:K,2,0)</f>
        <v>IM HERE</v>
      </c>
      <c r="U4734" s="6" t="s">
        <v>27764</v>
      </c>
    </row>
    <row r="4735" spans="1:21" x14ac:dyDescent="0.25">
      <c r="A4735" s="35">
        <v>68</v>
      </c>
      <c r="B4735" s="36">
        <v>303</v>
      </c>
      <c r="C4735" s="36">
        <v>100068</v>
      </c>
      <c r="D4735" s="36">
        <v>100718</v>
      </c>
      <c r="E4735" s="36">
        <v>30200061</v>
      </c>
      <c r="F4735" s="36" t="s">
        <v>57</v>
      </c>
      <c r="G4735" s="37" t="s">
        <v>2231</v>
      </c>
      <c r="H4735" s="38">
        <v>38686</v>
      </c>
      <c r="I4735" s="39">
        <v>15</v>
      </c>
      <c r="J4735" s="74">
        <v>1455.43</v>
      </c>
      <c r="K4735" s="111">
        <v>0</v>
      </c>
      <c r="L4735" s="59">
        <f t="shared" si="671"/>
        <v>0</v>
      </c>
      <c r="M4735" s="39">
        <v>15</v>
      </c>
      <c r="N4735" s="42">
        <f t="shared" si="665"/>
        <v>9.5797399041752218</v>
      </c>
      <c r="O4735" s="43">
        <f t="shared" si="666"/>
        <v>0</v>
      </c>
      <c r="P4735" s="44">
        <f t="shared" si="667"/>
        <v>0</v>
      </c>
      <c r="Q4735" s="44" t="str">
        <f t="shared" si="668"/>
        <v xml:space="preserve"> </v>
      </c>
      <c r="R4735" s="44" t="str">
        <f>VLOOKUP(S4735,Sheet8!B:C,2,0)</f>
        <v>GOTCHA</v>
      </c>
      <c r="S4735" s="6" t="s">
        <v>8043</v>
      </c>
      <c r="T4735" s="6" t="str">
        <f>VLOOKUP(U4735,'17-1'!J:K,2,0)</f>
        <v>IM HERE</v>
      </c>
      <c r="U4735" s="6" t="s">
        <v>27791</v>
      </c>
    </row>
    <row r="4736" spans="1:21" x14ac:dyDescent="0.25">
      <c r="A4736" s="35">
        <v>7715</v>
      </c>
      <c r="B4736" s="36">
        <v>371</v>
      </c>
      <c r="C4736" s="36">
        <v>20001499</v>
      </c>
      <c r="D4736" s="36">
        <v>100719</v>
      </c>
      <c r="E4736" s="36">
        <v>30200065</v>
      </c>
      <c r="F4736" s="36" t="s">
        <v>11</v>
      </c>
      <c r="G4736" s="37" t="s">
        <v>2226</v>
      </c>
      <c r="H4736" s="38">
        <v>38656</v>
      </c>
      <c r="I4736" s="39">
        <v>15</v>
      </c>
      <c r="J4736" s="74">
        <v>1085.1300000000001</v>
      </c>
      <c r="K4736" s="111">
        <v>0</v>
      </c>
      <c r="L4736" s="59">
        <f t="shared" si="671"/>
        <v>0</v>
      </c>
      <c r="M4736" s="39">
        <v>15</v>
      </c>
      <c r="N4736" s="42">
        <f t="shared" si="665"/>
        <v>9.6618754277891856</v>
      </c>
      <c r="O4736" s="43">
        <f t="shared" si="666"/>
        <v>0</v>
      </c>
      <c r="P4736" s="44">
        <f t="shared" si="667"/>
        <v>0</v>
      </c>
      <c r="Q4736" s="44" t="str">
        <f t="shared" si="668"/>
        <v xml:space="preserve"> </v>
      </c>
      <c r="R4736" s="44" t="str">
        <f>VLOOKUP(S4736,Sheet8!B:C,2,0)</f>
        <v>GOTCHA</v>
      </c>
      <c r="S4736" s="6" t="s">
        <v>8017</v>
      </c>
      <c r="T4736" s="6" t="str">
        <f>VLOOKUP(U4736,'17-1'!J:K,2,0)</f>
        <v>IM HERE</v>
      </c>
      <c r="U4736" s="6" t="s">
        <v>27765</v>
      </c>
    </row>
    <row r="4737" spans="1:21" x14ac:dyDescent="0.25">
      <c r="A4737" s="35">
        <v>8323</v>
      </c>
      <c r="B4737" s="36">
        <v>371</v>
      </c>
      <c r="C4737" s="36">
        <v>20006819</v>
      </c>
      <c r="D4737" s="36">
        <v>100719</v>
      </c>
      <c r="E4737" s="36">
        <v>30200048</v>
      </c>
      <c r="F4737" s="36" t="s">
        <v>63</v>
      </c>
      <c r="G4737" s="37" t="s">
        <v>1112</v>
      </c>
      <c r="H4737" s="38">
        <v>39051</v>
      </c>
      <c r="I4737" s="39">
        <v>15</v>
      </c>
      <c r="J4737" s="74">
        <v>1477.43</v>
      </c>
      <c r="K4737" s="111">
        <v>0</v>
      </c>
      <c r="L4737" s="59">
        <f t="shared" si="671"/>
        <v>0</v>
      </c>
      <c r="M4737" s="39">
        <v>15</v>
      </c>
      <c r="N4737" s="42">
        <f t="shared" si="665"/>
        <v>8.5804243668720055</v>
      </c>
      <c r="O4737" s="43">
        <f t="shared" si="666"/>
        <v>0</v>
      </c>
      <c r="P4737" s="44">
        <f t="shared" si="667"/>
        <v>0</v>
      </c>
      <c r="Q4737" s="44" t="str">
        <f t="shared" si="668"/>
        <v xml:space="preserve"> </v>
      </c>
      <c r="R4737" s="44" t="str">
        <f>VLOOKUP(S4737,Sheet8!B:C,2,0)</f>
        <v>GOTCHA</v>
      </c>
      <c r="S4737" s="6" t="s">
        <v>9134</v>
      </c>
      <c r="T4737" s="6" t="str">
        <f>VLOOKUP(U4737,'17-1'!J:K,2,0)</f>
        <v>IM HERE</v>
      </c>
      <c r="U4737" s="6" t="s">
        <v>28972</v>
      </c>
    </row>
    <row r="4738" spans="1:21" x14ac:dyDescent="0.25">
      <c r="A4738" s="35">
        <v>1731</v>
      </c>
      <c r="B4738" s="36">
        <v>311</v>
      </c>
      <c r="C4738" s="36">
        <v>20000246</v>
      </c>
      <c r="D4738" s="36">
        <v>100718</v>
      </c>
      <c r="E4738" s="36">
        <v>30200032</v>
      </c>
      <c r="F4738" s="36" t="s">
        <v>32</v>
      </c>
      <c r="G4738" s="37" t="s">
        <v>581</v>
      </c>
      <c r="H4738" s="38">
        <v>38291</v>
      </c>
      <c r="I4738" s="39">
        <v>46</v>
      </c>
      <c r="J4738" s="74">
        <v>196.01</v>
      </c>
      <c r="K4738" s="111">
        <v>0</v>
      </c>
      <c r="L4738" s="59">
        <f t="shared" si="671"/>
        <v>0</v>
      </c>
      <c r="M4738" s="39">
        <v>46</v>
      </c>
      <c r="N4738" s="42">
        <f t="shared" si="665"/>
        <v>10.661190965092402</v>
      </c>
      <c r="O4738" s="43">
        <f t="shared" si="666"/>
        <v>0</v>
      </c>
      <c r="P4738" s="44">
        <f t="shared" si="667"/>
        <v>0</v>
      </c>
      <c r="Q4738" s="44" t="str">
        <f t="shared" si="668"/>
        <v xml:space="preserve"> </v>
      </c>
      <c r="R4738" s="44" t="str">
        <f>VLOOKUP(S4738,Sheet8!B:C,2,0)</f>
        <v>GOTCHA</v>
      </c>
      <c r="S4738" s="6" t="s">
        <v>7459</v>
      </c>
      <c r="T4738" s="6" t="str">
        <f>VLOOKUP(U4738,'17-1'!J:K,2,0)</f>
        <v>IM HERE</v>
      </c>
      <c r="U4738" s="6" t="s">
        <v>27207</v>
      </c>
    </row>
    <row r="4739" spans="1:21" x14ac:dyDescent="0.25">
      <c r="A4739" s="35">
        <v>5100</v>
      </c>
      <c r="B4739" s="36">
        <v>333</v>
      </c>
      <c r="C4739" s="36">
        <v>20003276</v>
      </c>
      <c r="D4739" s="36">
        <v>100718</v>
      </c>
      <c r="E4739" s="36">
        <v>30200040</v>
      </c>
      <c r="F4739" s="36" t="s">
        <v>16</v>
      </c>
      <c r="G4739" s="37" t="s">
        <v>1039</v>
      </c>
      <c r="H4739" s="38">
        <v>38564</v>
      </c>
      <c r="I4739" s="39">
        <v>15</v>
      </c>
      <c r="J4739" s="74">
        <v>3324.55</v>
      </c>
      <c r="K4739" s="111">
        <v>0</v>
      </c>
      <c r="L4739" s="59">
        <f t="shared" si="671"/>
        <v>0</v>
      </c>
      <c r="M4739" s="39">
        <v>15</v>
      </c>
      <c r="N4739" s="42">
        <f t="shared" si="665"/>
        <v>9.9137577002053394</v>
      </c>
      <c r="O4739" s="43">
        <f t="shared" si="666"/>
        <v>0</v>
      </c>
      <c r="P4739" s="44">
        <f t="shared" si="667"/>
        <v>0</v>
      </c>
      <c r="Q4739" s="44" t="str">
        <f t="shared" si="668"/>
        <v xml:space="preserve"> </v>
      </c>
      <c r="R4739" s="44" t="str">
        <f>VLOOKUP(S4739,Sheet8!B:C,2,0)</f>
        <v>GOTCHA</v>
      </c>
      <c r="S4739" s="6" t="s">
        <v>7840</v>
      </c>
      <c r="T4739" s="6" t="str">
        <f>VLOOKUP(U4739,'17-1'!J:K,2,0)</f>
        <v>IM HERE</v>
      </c>
      <c r="U4739" s="6" t="s">
        <v>27588</v>
      </c>
    </row>
    <row r="4740" spans="1:21" x14ac:dyDescent="0.25">
      <c r="A4740" s="35">
        <v>1658</v>
      </c>
      <c r="B4740" s="36">
        <v>310</v>
      </c>
      <c r="C4740" s="36">
        <v>20006915</v>
      </c>
      <c r="D4740" s="36">
        <v>100718</v>
      </c>
      <c r="E4740" s="36">
        <v>30200075</v>
      </c>
      <c r="F4740" s="36" t="s">
        <v>22</v>
      </c>
      <c r="G4740" s="37" t="s">
        <v>3669</v>
      </c>
      <c r="H4740" s="38">
        <v>38411</v>
      </c>
      <c r="I4740" s="39">
        <v>45</v>
      </c>
      <c r="J4740" s="74">
        <v>34.58</v>
      </c>
      <c r="K4740" s="111">
        <v>0</v>
      </c>
      <c r="L4740" s="59">
        <f t="shared" si="671"/>
        <v>0</v>
      </c>
      <c r="M4740" s="39">
        <v>45</v>
      </c>
      <c r="N4740" s="42">
        <f t="shared" si="665"/>
        <v>10.33264887063655</v>
      </c>
      <c r="O4740" s="43">
        <f t="shared" si="666"/>
        <v>0</v>
      </c>
      <c r="P4740" s="44">
        <f t="shared" si="667"/>
        <v>0</v>
      </c>
      <c r="Q4740" s="44" t="str">
        <f t="shared" si="668"/>
        <v xml:space="preserve"> </v>
      </c>
      <c r="R4740" s="44" t="str">
        <f>VLOOKUP(S4740,Sheet8!B:C,2,0)</f>
        <v>GOTCHA</v>
      </c>
      <c r="S4740" s="6" t="s">
        <v>7636</v>
      </c>
      <c r="T4740" s="6" t="str">
        <f>VLOOKUP(U4740,'17-1'!J:K,2,0)</f>
        <v>IM HERE</v>
      </c>
      <c r="U4740" s="6" t="s">
        <v>27384</v>
      </c>
    </row>
    <row r="4741" spans="1:21" x14ac:dyDescent="0.25">
      <c r="A4741" s="35">
        <v>2557</v>
      </c>
      <c r="B4741" s="36">
        <v>311</v>
      </c>
      <c r="C4741" s="36">
        <v>20007953</v>
      </c>
      <c r="D4741" s="36">
        <v>100718</v>
      </c>
      <c r="E4741" s="36">
        <v>30200080</v>
      </c>
      <c r="F4741" s="36" t="s">
        <v>51</v>
      </c>
      <c r="G4741" s="37" t="s">
        <v>3977</v>
      </c>
      <c r="H4741" s="38">
        <v>38960</v>
      </c>
      <c r="I4741" s="39">
        <v>45</v>
      </c>
      <c r="J4741" s="74">
        <v>51.57</v>
      </c>
      <c r="K4741" s="111">
        <v>0</v>
      </c>
      <c r="L4741" s="59">
        <f t="shared" si="671"/>
        <v>0</v>
      </c>
      <c r="M4741" s="39">
        <v>45</v>
      </c>
      <c r="N4741" s="42">
        <f t="shared" si="665"/>
        <v>8.8295687885010263</v>
      </c>
      <c r="O4741" s="43">
        <f t="shared" si="666"/>
        <v>0</v>
      </c>
      <c r="P4741" s="44">
        <f t="shared" si="667"/>
        <v>0</v>
      </c>
      <c r="Q4741" s="44" t="str">
        <f t="shared" si="668"/>
        <v xml:space="preserve"> </v>
      </c>
      <c r="R4741" s="44" t="str">
        <f>VLOOKUP(S4741,Sheet8!B:C,2,0)</f>
        <v>GOTCHA</v>
      </c>
      <c r="S4741" s="6" t="s">
        <v>8992</v>
      </c>
      <c r="T4741" s="6" t="str">
        <f>VLOOKUP(U4741,'17-1'!J:K,2,0)</f>
        <v>IM HERE</v>
      </c>
      <c r="U4741" s="6" t="s">
        <v>28829</v>
      </c>
    </row>
    <row r="4742" spans="1:21" x14ac:dyDescent="0.25">
      <c r="A4742" s="35">
        <v>8727</v>
      </c>
      <c r="B4742" s="36">
        <v>390</v>
      </c>
      <c r="C4742" s="36">
        <v>60000049</v>
      </c>
      <c r="D4742" s="6">
        <v>100717</v>
      </c>
      <c r="E4742" s="36">
        <v>30200041</v>
      </c>
      <c r="F4742" s="36" t="s">
        <v>4992</v>
      </c>
      <c r="G4742" s="37" t="s">
        <v>6436</v>
      </c>
      <c r="H4742" s="38">
        <v>39447</v>
      </c>
      <c r="I4742" s="39">
        <v>25</v>
      </c>
      <c r="J4742" s="74">
        <v>787.01</v>
      </c>
      <c r="K4742" s="111">
        <v>0</v>
      </c>
      <c r="L4742" s="59">
        <f t="shared" si="671"/>
        <v>0</v>
      </c>
      <c r="M4742" s="39">
        <v>25</v>
      </c>
      <c r="N4742" s="42">
        <f t="shared" si="665"/>
        <v>7.4962354551676933</v>
      </c>
      <c r="O4742" s="43">
        <f t="shared" si="666"/>
        <v>0</v>
      </c>
      <c r="P4742" s="44">
        <f t="shared" si="667"/>
        <v>0</v>
      </c>
      <c r="Q4742" s="44" t="str">
        <f t="shared" si="668"/>
        <v xml:space="preserve"> </v>
      </c>
      <c r="R4742" s="44" t="str">
        <f>VLOOKUP(S4742,Sheet8!B:C,2,0)</f>
        <v>GOTCHA</v>
      </c>
      <c r="S4742" s="6" t="s">
        <v>10025</v>
      </c>
      <c r="T4742" s="6" t="str">
        <f>VLOOKUP(U4742,'17-1'!J:K,2,0)</f>
        <v>IM HERE</v>
      </c>
      <c r="U4742" s="6" t="s">
        <v>29864</v>
      </c>
    </row>
    <row r="4743" spans="1:21" x14ac:dyDescent="0.25">
      <c r="A4743" s="35">
        <v>3408</v>
      </c>
      <c r="B4743" s="36">
        <v>330</v>
      </c>
      <c r="C4743" s="36">
        <v>20004373</v>
      </c>
      <c r="D4743" s="36">
        <v>100718</v>
      </c>
      <c r="E4743" s="36">
        <v>30200042</v>
      </c>
      <c r="F4743" s="36" t="s">
        <v>38</v>
      </c>
      <c r="G4743" s="37" t="s">
        <v>1228</v>
      </c>
      <c r="H4743" s="38">
        <v>41943</v>
      </c>
      <c r="I4743" s="39">
        <v>15</v>
      </c>
      <c r="J4743" s="74">
        <v>4788.2699999999995</v>
      </c>
      <c r="K4743" s="45">
        <v>1</v>
      </c>
      <c r="L4743" s="41">
        <f>J4743*K4743</f>
        <v>4788.2699999999995</v>
      </c>
      <c r="M4743" s="39">
        <v>15</v>
      </c>
      <c r="N4743" s="42">
        <f t="shared" si="665"/>
        <v>0.66255989048596853</v>
      </c>
      <c r="O4743" s="43">
        <f t="shared" si="666"/>
        <v>319.21799999999996</v>
      </c>
      <c r="P4743" s="44">
        <f t="shared" si="667"/>
        <v>211.50104312114988</v>
      </c>
      <c r="Q4743" s="44">
        <f t="shared" si="668"/>
        <v>4576.7689568788501</v>
      </c>
      <c r="R4743" s="44" t="e">
        <f>VLOOKUP(S4743,Sheet8!B:C,2,0)</f>
        <v>#N/A</v>
      </c>
      <c r="S4743" s="6" t="s">
        <v>13249</v>
      </c>
      <c r="T4743" s="6" t="e">
        <f>VLOOKUP(U4743,'17-1'!J:K,2,0)</f>
        <v>#N/A</v>
      </c>
      <c r="U4743" s="6" t="s">
        <v>38098</v>
      </c>
    </row>
    <row r="4744" spans="1:21" x14ac:dyDescent="0.25">
      <c r="A4744" s="35">
        <v>266</v>
      </c>
      <c r="B4744" s="36">
        <v>304</v>
      </c>
      <c r="C4744" s="36">
        <v>10000229</v>
      </c>
      <c r="D4744" s="36">
        <v>100718</v>
      </c>
      <c r="E4744" s="36">
        <v>30200042</v>
      </c>
      <c r="F4744" s="36" t="s">
        <v>38</v>
      </c>
      <c r="G4744" s="37" t="s">
        <v>1073</v>
      </c>
      <c r="H4744" s="38">
        <v>38717</v>
      </c>
      <c r="I4744" s="39">
        <v>15</v>
      </c>
      <c r="J4744" s="74">
        <v>6825.51</v>
      </c>
      <c r="K4744" s="111">
        <v>0</v>
      </c>
      <c r="L4744" s="59">
        <f t="shared" ref="L4744:L4746" si="672">J4744*K4744</f>
        <v>0</v>
      </c>
      <c r="M4744" s="39">
        <v>15</v>
      </c>
      <c r="N4744" s="42">
        <f t="shared" si="665"/>
        <v>9.4948665297741268</v>
      </c>
      <c r="O4744" s="43">
        <f t="shared" si="666"/>
        <v>0</v>
      </c>
      <c r="P4744" s="44">
        <f t="shared" si="667"/>
        <v>0</v>
      </c>
      <c r="Q4744" s="44" t="str">
        <f t="shared" si="668"/>
        <v xml:space="preserve"> </v>
      </c>
      <c r="R4744" s="44" t="str">
        <f>VLOOKUP(S4744,Sheet8!B:C,2,0)</f>
        <v>GOTCHA</v>
      </c>
      <c r="S4744" s="6" t="s">
        <v>8304</v>
      </c>
      <c r="T4744" s="6" t="str">
        <f>VLOOKUP(U4744,'17-1'!J:K,2,0)</f>
        <v>IM HERE</v>
      </c>
      <c r="U4744" s="6" t="s">
        <v>28108</v>
      </c>
    </row>
    <row r="4745" spans="1:21" x14ac:dyDescent="0.25">
      <c r="A4745" s="35">
        <v>4174</v>
      </c>
      <c r="B4745" s="36">
        <v>331</v>
      </c>
      <c r="C4745" s="36">
        <v>20002964</v>
      </c>
      <c r="D4745" s="36">
        <v>100718</v>
      </c>
      <c r="E4745" s="36">
        <v>30200039</v>
      </c>
      <c r="F4745" s="36" t="s">
        <v>4961</v>
      </c>
      <c r="G4745" s="37" t="s">
        <v>5012</v>
      </c>
      <c r="H4745" s="38">
        <v>39051</v>
      </c>
      <c r="I4745" s="39">
        <v>35</v>
      </c>
      <c r="J4745" s="74">
        <v>750.37</v>
      </c>
      <c r="K4745" s="111">
        <v>0</v>
      </c>
      <c r="L4745" s="59">
        <f t="shared" si="672"/>
        <v>0</v>
      </c>
      <c r="M4745" s="39">
        <v>35</v>
      </c>
      <c r="N4745" s="42">
        <f t="shared" si="665"/>
        <v>8.5804243668720055</v>
      </c>
      <c r="O4745" s="43">
        <f t="shared" si="666"/>
        <v>0</v>
      </c>
      <c r="P4745" s="44">
        <f t="shared" si="667"/>
        <v>0</v>
      </c>
      <c r="Q4745" s="44" t="str">
        <f t="shared" si="668"/>
        <v xml:space="preserve"> </v>
      </c>
      <c r="R4745" s="44" t="str">
        <f>VLOOKUP(S4745,Sheet8!B:C,2,0)</f>
        <v>GOTCHA</v>
      </c>
      <c r="S4745" s="6" t="s">
        <v>6798</v>
      </c>
      <c r="T4745" s="6" t="str">
        <f>VLOOKUP(U4745,'17-1'!J:K,2,0)</f>
        <v>IM HERE</v>
      </c>
      <c r="U4745" s="6" t="s">
        <v>26546</v>
      </c>
    </row>
    <row r="4746" spans="1:21" x14ac:dyDescent="0.25">
      <c r="A4746" s="35">
        <v>7598</v>
      </c>
      <c r="B4746" s="36">
        <v>371</v>
      </c>
      <c r="C4746" s="36">
        <v>20001213</v>
      </c>
      <c r="D4746" s="36">
        <v>100719</v>
      </c>
      <c r="E4746" s="36">
        <v>30200064</v>
      </c>
      <c r="F4746" s="36" t="s">
        <v>91</v>
      </c>
      <c r="G4746" s="37" t="s">
        <v>90</v>
      </c>
      <c r="H4746" s="38">
        <v>39659</v>
      </c>
      <c r="I4746" s="39">
        <v>33</v>
      </c>
      <c r="J4746" s="74">
        <v>4474</v>
      </c>
      <c r="K4746" s="111">
        <v>0</v>
      </c>
      <c r="L4746" s="59">
        <f t="shared" si="672"/>
        <v>0</v>
      </c>
      <c r="M4746" s="39">
        <v>33</v>
      </c>
      <c r="N4746" s="42">
        <f t="shared" si="665"/>
        <v>6.9158110882956878</v>
      </c>
      <c r="O4746" s="43">
        <f t="shared" si="666"/>
        <v>0</v>
      </c>
      <c r="P4746" s="44">
        <f t="shared" si="667"/>
        <v>0</v>
      </c>
      <c r="Q4746" s="44" t="str">
        <f t="shared" si="668"/>
        <v xml:space="preserve"> </v>
      </c>
      <c r="R4746" s="44" t="e">
        <f>VLOOKUP(S4746,Sheet8!B:C,2,0)</f>
        <v>#N/A</v>
      </c>
      <c r="S4746" s="6" t="s">
        <v>6640</v>
      </c>
      <c r="T4746" s="6" t="e">
        <f>VLOOKUP(U4746,'17-1'!J:K,2,0)</f>
        <v>#N/A</v>
      </c>
      <c r="U4746" s="6" t="s">
        <v>38099</v>
      </c>
    </row>
    <row r="4747" spans="1:21" x14ac:dyDescent="0.25">
      <c r="A4747" s="35">
        <v>5863</v>
      </c>
      <c r="B4747" s="36">
        <v>333</v>
      </c>
      <c r="C4747" s="36">
        <v>20006509</v>
      </c>
      <c r="D4747" s="36">
        <v>100718</v>
      </c>
      <c r="E4747" s="36">
        <v>30200081</v>
      </c>
      <c r="F4747" s="36" t="s">
        <v>4982</v>
      </c>
      <c r="G4747" s="37" t="s">
        <v>5023</v>
      </c>
      <c r="H4747" s="38">
        <v>41261</v>
      </c>
      <c r="I4747" s="39">
        <v>35</v>
      </c>
      <c r="J4747" s="74">
        <v>2886.03</v>
      </c>
      <c r="K4747" s="45">
        <v>1</v>
      </c>
      <c r="L4747" s="41">
        <f>J4747*K4747</f>
        <v>2886.03</v>
      </c>
      <c r="M4747" s="39">
        <v>35</v>
      </c>
      <c r="N4747" s="42">
        <f t="shared" si="665"/>
        <v>2.5297741273100618</v>
      </c>
      <c r="O4747" s="43">
        <f t="shared" si="666"/>
        <v>82.458000000000013</v>
      </c>
      <c r="P4747" s="44">
        <f t="shared" si="667"/>
        <v>208.60011498973307</v>
      </c>
      <c r="Q4747" s="44">
        <f t="shared" si="668"/>
        <v>2677.4298850102673</v>
      </c>
      <c r="R4747" s="44" t="e">
        <f>VLOOKUP(S4747,Sheet8!B:C,2,0)</f>
        <v>#N/A</v>
      </c>
      <c r="S4747" s="6" t="s">
        <v>13250</v>
      </c>
      <c r="T4747" s="6" t="e">
        <f>VLOOKUP(U4747,'17-1'!J:K,2,0)</f>
        <v>#N/A</v>
      </c>
      <c r="U4747" s="6" t="s">
        <v>38100</v>
      </c>
    </row>
    <row r="4748" spans="1:21" x14ac:dyDescent="0.25">
      <c r="A4748" s="35">
        <v>4457</v>
      </c>
      <c r="B4748" s="36">
        <v>331</v>
      </c>
      <c r="C4748" s="36">
        <v>20004745</v>
      </c>
      <c r="D4748" s="36">
        <v>100718</v>
      </c>
      <c r="E4748" s="36">
        <v>30200066</v>
      </c>
      <c r="F4748" s="36" t="s">
        <v>13</v>
      </c>
      <c r="G4748" s="37" t="s">
        <v>440</v>
      </c>
      <c r="H4748" s="38">
        <v>38748</v>
      </c>
      <c r="I4748" s="39">
        <v>33</v>
      </c>
      <c r="J4748" s="74">
        <v>11352.03</v>
      </c>
      <c r="K4748" s="111">
        <v>0</v>
      </c>
      <c r="L4748" s="59">
        <f t="shared" ref="L4748:L4751" si="673">J4748*K4748</f>
        <v>0</v>
      </c>
      <c r="M4748" s="39">
        <v>33</v>
      </c>
      <c r="N4748" s="42">
        <f t="shared" si="665"/>
        <v>9.4099931553730318</v>
      </c>
      <c r="O4748" s="43">
        <f t="shared" si="666"/>
        <v>0</v>
      </c>
      <c r="P4748" s="44">
        <f t="shared" si="667"/>
        <v>0</v>
      </c>
      <c r="Q4748" s="44" t="str">
        <f t="shared" si="668"/>
        <v xml:space="preserve"> </v>
      </c>
      <c r="R4748" s="44" t="str">
        <f>VLOOKUP(S4748,Sheet8!B:C,2,0)</f>
        <v>GOTCHA</v>
      </c>
      <c r="S4748" s="6" t="s">
        <v>6764</v>
      </c>
      <c r="T4748" s="6" t="str">
        <f>VLOOKUP(U4748,'17-1'!J:K,2,0)</f>
        <v>IM HERE</v>
      </c>
      <c r="U4748" s="6" t="s">
        <v>26511</v>
      </c>
    </row>
    <row r="4749" spans="1:21" x14ac:dyDescent="0.25">
      <c r="A4749" s="35">
        <v>8511</v>
      </c>
      <c r="B4749" s="36">
        <v>371</v>
      </c>
      <c r="C4749" s="36">
        <v>20008015</v>
      </c>
      <c r="D4749" s="36">
        <v>100719</v>
      </c>
      <c r="E4749" s="36">
        <v>30200039</v>
      </c>
      <c r="F4749" s="36" t="s">
        <v>4961</v>
      </c>
      <c r="G4749" s="37" t="s">
        <v>5195</v>
      </c>
      <c r="H4749" s="38">
        <v>39568</v>
      </c>
      <c r="I4749" s="39">
        <v>25</v>
      </c>
      <c r="J4749" s="74">
        <v>5647.35</v>
      </c>
      <c r="K4749" s="111">
        <v>0</v>
      </c>
      <c r="L4749" s="59">
        <f t="shared" si="673"/>
        <v>0</v>
      </c>
      <c r="M4749" s="39">
        <v>25</v>
      </c>
      <c r="N4749" s="42">
        <f t="shared" si="665"/>
        <v>7.1649555099247095</v>
      </c>
      <c r="O4749" s="43">
        <f t="shared" si="666"/>
        <v>0</v>
      </c>
      <c r="P4749" s="44">
        <f t="shared" si="667"/>
        <v>0</v>
      </c>
      <c r="Q4749" s="44" t="str">
        <f t="shared" si="668"/>
        <v xml:space="preserve"> </v>
      </c>
      <c r="R4749" s="44" t="str">
        <f>VLOOKUP(S4749,Sheet8!B:C,2,0)</f>
        <v>GOTCHA</v>
      </c>
      <c r="S4749" s="6" t="s">
        <v>10152</v>
      </c>
      <c r="T4749" s="6" t="str">
        <f>VLOOKUP(U4749,'17-1'!J:K,2,0)</f>
        <v>IM HERE</v>
      </c>
      <c r="U4749" s="6" t="s">
        <v>29992</v>
      </c>
    </row>
    <row r="4750" spans="1:21" x14ac:dyDescent="0.25">
      <c r="A4750" s="35">
        <v>2823</v>
      </c>
      <c r="B4750" s="36">
        <v>320</v>
      </c>
      <c r="C4750" s="36">
        <v>20004176</v>
      </c>
      <c r="D4750" s="36">
        <v>100718</v>
      </c>
      <c r="E4750" s="36">
        <v>30200001</v>
      </c>
      <c r="F4750" s="36" t="s">
        <v>227</v>
      </c>
      <c r="G4750" s="37" t="s">
        <v>3002</v>
      </c>
      <c r="H4750" s="38">
        <v>38533</v>
      </c>
      <c r="I4750" s="39">
        <v>85</v>
      </c>
      <c r="J4750" s="74">
        <v>527.29</v>
      </c>
      <c r="K4750" s="111">
        <v>0</v>
      </c>
      <c r="L4750" s="59">
        <f t="shared" si="673"/>
        <v>0</v>
      </c>
      <c r="M4750" s="39">
        <v>85</v>
      </c>
      <c r="N4750" s="42">
        <f t="shared" si="665"/>
        <v>9.9986310746064344</v>
      </c>
      <c r="O4750" s="43">
        <f t="shared" si="666"/>
        <v>0</v>
      </c>
      <c r="P4750" s="44">
        <f t="shared" si="667"/>
        <v>0</v>
      </c>
      <c r="Q4750" s="44" t="str">
        <f t="shared" si="668"/>
        <v xml:space="preserve"> </v>
      </c>
      <c r="R4750" s="44" t="str">
        <f>VLOOKUP(S4750,Sheet8!B:C,2,0)</f>
        <v>GOTCHA</v>
      </c>
      <c r="S4750" s="6" t="s">
        <v>7786</v>
      </c>
      <c r="T4750" s="6" t="str">
        <f>VLOOKUP(U4750,'17-1'!J:K,2,0)</f>
        <v>IM HERE</v>
      </c>
      <c r="U4750" s="6" t="s">
        <v>27534</v>
      </c>
    </row>
    <row r="4751" spans="1:21" x14ac:dyDescent="0.25">
      <c r="A4751" s="35">
        <v>5293</v>
      </c>
      <c r="B4751" s="36">
        <v>333</v>
      </c>
      <c r="C4751" s="36">
        <v>20003941</v>
      </c>
      <c r="D4751" s="36">
        <v>100718</v>
      </c>
      <c r="E4751" s="36">
        <v>30200069</v>
      </c>
      <c r="F4751" s="36" t="s">
        <v>83</v>
      </c>
      <c r="G4751" s="37" t="s">
        <v>525</v>
      </c>
      <c r="H4751" s="38">
        <v>39478</v>
      </c>
      <c r="I4751" s="39">
        <v>33</v>
      </c>
      <c r="J4751" s="74">
        <v>1644.6</v>
      </c>
      <c r="K4751" s="111">
        <v>0</v>
      </c>
      <c r="L4751" s="59">
        <f t="shared" si="673"/>
        <v>0</v>
      </c>
      <c r="M4751" s="39">
        <v>33</v>
      </c>
      <c r="N4751" s="42">
        <f t="shared" si="665"/>
        <v>7.4113620807665983</v>
      </c>
      <c r="O4751" s="43">
        <f t="shared" si="666"/>
        <v>0</v>
      </c>
      <c r="P4751" s="44">
        <f t="shared" si="667"/>
        <v>0</v>
      </c>
      <c r="Q4751" s="44" t="str">
        <f t="shared" si="668"/>
        <v xml:space="preserve"> </v>
      </c>
      <c r="R4751" s="44" t="str">
        <f>VLOOKUP(S4751,Sheet8!B:C,2,0)</f>
        <v>GOTCHA</v>
      </c>
      <c r="S4751" s="6" t="s">
        <v>6836</v>
      </c>
      <c r="T4751" s="6" t="str">
        <f>VLOOKUP(U4751,'17-1'!J:K,2,0)</f>
        <v>IM HERE</v>
      </c>
      <c r="U4751" s="6" t="s">
        <v>26584</v>
      </c>
    </row>
    <row r="4752" spans="1:21" x14ac:dyDescent="0.25">
      <c r="A4752" s="35">
        <v>6350</v>
      </c>
      <c r="B4752" s="36">
        <v>334</v>
      </c>
      <c r="C4752" s="36">
        <v>20007511</v>
      </c>
      <c r="D4752" s="36">
        <v>100718</v>
      </c>
      <c r="E4752" s="36">
        <v>30200025</v>
      </c>
      <c r="F4752" s="36" t="s">
        <v>21</v>
      </c>
      <c r="G4752" s="37" t="s">
        <v>529</v>
      </c>
      <c r="H4752" s="38">
        <v>37986</v>
      </c>
      <c r="I4752" s="39">
        <v>35</v>
      </c>
      <c r="J4752" s="74">
        <v>1625</v>
      </c>
      <c r="K4752" s="45">
        <v>1</v>
      </c>
      <c r="L4752" s="41">
        <f t="shared" ref="L4752:L4757" si="674">J4752*K4752</f>
        <v>1625</v>
      </c>
      <c r="M4752" s="39">
        <v>35</v>
      </c>
      <c r="N4752" s="42">
        <f t="shared" si="665"/>
        <v>11.496235455167694</v>
      </c>
      <c r="O4752" s="43">
        <f t="shared" si="666"/>
        <v>46.428571428571431</v>
      </c>
      <c r="P4752" s="44">
        <f t="shared" si="667"/>
        <v>533.75378898992869</v>
      </c>
      <c r="Q4752" s="44">
        <f t="shared" si="668"/>
        <v>1091.2462110100714</v>
      </c>
      <c r="R4752" s="44" t="e">
        <f>VLOOKUP(S4752,Sheet8!B:C,2,0)</f>
        <v>#N/A</v>
      </c>
      <c r="S4752" s="6" t="s">
        <v>13251</v>
      </c>
      <c r="T4752" s="6" t="e">
        <f>VLOOKUP(U4752,'17-1'!J:K,2,0)</f>
        <v>#N/A</v>
      </c>
      <c r="U4752" s="6" t="s">
        <v>38101</v>
      </c>
    </row>
    <row r="4753" spans="1:21" x14ac:dyDescent="0.25">
      <c r="A4753" s="35">
        <v>2734</v>
      </c>
      <c r="B4753" s="36">
        <v>320</v>
      </c>
      <c r="C4753" s="36">
        <v>20002035</v>
      </c>
      <c r="D4753" s="36">
        <v>100718</v>
      </c>
      <c r="E4753" s="36">
        <v>30200051</v>
      </c>
      <c r="F4753" s="36" t="s">
        <v>58</v>
      </c>
      <c r="G4753" s="37" t="s">
        <v>97</v>
      </c>
      <c r="H4753" s="38">
        <v>39691</v>
      </c>
      <c r="I4753" s="39">
        <v>33</v>
      </c>
      <c r="J4753" s="74">
        <v>1198.8800000000001</v>
      </c>
      <c r="K4753" s="111">
        <v>0</v>
      </c>
      <c r="L4753" s="59">
        <f t="shared" si="674"/>
        <v>0</v>
      </c>
      <c r="M4753" s="39">
        <v>33</v>
      </c>
      <c r="N4753" s="42">
        <f t="shared" si="665"/>
        <v>6.8281998631074607</v>
      </c>
      <c r="O4753" s="43">
        <f t="shared" si="666"/>
        <v>0</v>
      </c>
      <c r="P4753" s="44">
        <f t="shared" si="667"/>
        <v>0</v>
      </c>
      <c r="Q4753" s="44" t="str">
        <f t="shared" si="668"/>
        <v xml:space="preserve"> </v>
      </c>
      <c r="R4753" s="44" t="e">
        <f>VLOOKUP(S4753,Sheet8!B:C,2,0)</f>
        <v>#N/A</v>
      </c>
      <c r="S4753" s="6" t="s">
        <v>6645</v>
      </c>
      <c r="T4753" s="6" t="e">
        <f>VLOOKUP(U4753,'17-1'!J:K,2,0)</f>
        <v>#N/A</v>
      </c>
      <c r="U4753" s="6" t="s">
        <v>38102</v>
      </c>
    </row>
    <row r="4754" spans="1:21" x14ac:dyDescent="0.25">
      <c r="A4754" s="35">
        <v>5183</v>
      </c>
      <c r="B4754" s="36">
        <v>333</v>
      </c>
      <c r="C4754" s="36">
        <v>20003463</v>
      </c>
      <c r="D4754" s="36">
        <v>100718</v>
      </c>
      <c r="E4754" s="36">
        <v>30200054</v>
      </c>
      <c r="F4754" s="36" t="s">
        <v>42</v>
      </c>
      <c r="G4754" s="37" t="s">
        <v>1301</v>
      </c>
      <c r="H4754" s="38">
        <v>37894</v>
      </c>
      <c r="I4754" s="39">
        <v>15</v>
      </c>
      <c r="J4754" s="74">
        <v>2189.9</v>
      </c>
      <c r="K4754" s="45">
        <v>1</v>
      </c>
      <c r="L4754" s="41">
        <f t="shared" si="674"/>
        <v>2189.9</v>
      </c>
      <c r="M4754" s="39">
        <v>15</v>
      </c>
      <c r="N4754" s="42">
        <f t="shared" si="665"/>
        <v>11.748117727583846</v>
      </c>
      <c r="O4754" s="43">
        <f t="shared" si="666"/>
        <v>145.99333333333334</v>
      </c>
      <c r="P4754" s="44">
        <f t="shared" si="667"/>
        <v>1715.1468674423911</v>
      </c>
      <c r="Q4754" s="44">
        <f t="shared" si="668"/>
        <v>474.75313255760898</v>
      </c>
      <c r="R4754" s="44" t="e">
        <f>VLOOKUP(S4754,Sheet8!B:C,2,0)</f>
        <v>#N/A</v>
      </c>
      <c r="S4754" s="6" t="s">
        <v>13252</v>
      </c>
      <c r="T4754" s="6" t="e">
        <f>VLOOKUP(U4754,'17-1'!J:K,2,0)</f>
        <v>#N/A</v>
      </c>
      <c r="U4754" s="6" t="s">
        <v>38103</v>
      </c>
    </row>
    <row r="4755" spans="1:21" x14ac:dyDescent="0.25">
      <c r="A4755" s="35">
        <v>8725</v>
      </c>
      <c r="B4755" s="36">
        <v>390</v>
      </c>
      <c r="C4755" s="36">
        <v>60000047</v>
      </c>
      <c r="D4755" s="6">
        <v>100717</v>
      </c>
      <c r="E4755" s="36">
        <v>30200017</v>
      </c>
      <c r="F4755" s="36" t="s">
        <v>4944</v>
      </c>
      <c r="G4755" s="37" t="s">
        <v>5745</v>
      </c>
      <c r="H4755" s="38">
        <v>38564</v>
      </c>
      <c r="I4755" s="39">
        <v>25</v>
      </c>
      <c r="J4755" s="74">
        <v>786.53</v>
      </c>
      <c r="K4755" s="40">
        <v>0</v>
      </c>
      <c r="L4755" s="41">
        <f t="shared" si="674"/>
        <v>0</v>
      </c>
      <c r="M4755" s="39">
        <v>25</v>
      </c>
      <c r="N4755" s="42">
        <f t="shared" si="665"/>
        <v>9.9137577002053394</v>
      </c>
      <c r="O4755" s="43">
        <f t="shared" si="666"/>
        <v>0</v>
      </c>
      <c r="P4755" s="44">
        <f t="shared" si="667"/>
        <v>0</v>
      </c>
      <c r="Q4755" s="44" t="str">
        <f t="shared" si="668"/>
        <v xml:space="preserve"> </v>
      </c>
      <c r="R4755" s="44" t="str">
        <f>VLOOKUP(S4755,Sheet8!B:C,2,0)</f>
        <v>GOTCHA</v>
      </c>
      <c r="S4755" s="6" t="s">
        <v>7902</v>
      </c>
      <c r="T4755" s="6" t="str">
        <f>VLOOKUP(U4755,'17-1'!J:K,2,0)</f>
        <v>IM HERE</v>
      </c>
      <c r="U4755" s="6" t="s">
        <v>27650</v>
      </c>
    </row>
    <row r="4756" spans="1:21" x14ac:dyDescent="0.25">
      <c r="A4756" s="35">
        <v>6966</v>
      </c>
      <c r="B4756" s="36">
        <v>360</v>
      </c>
      <c r="C4756" s="36">
        <v>20003023</v>
      </c>
      <c r="D4756" s="36">
        <v>100719</v>
      </c>
      <c r="E4756" s="36">
        <v>30200017</v>
      </c>
      <c r="F4756" s="36" t="s">
        <v>4944</v>
      </c>
      <c r="G4756" s="37" t="s">
        <v>5746</v>
      </c>
      <c r="H4756" s="38">
        <v>38564</v>
      </c>
      <c r="I4756" s="39">
        <v>25</v>
      </c>
      <c r="J4756" s="74">
        <v>610.75</v>
      </c>
      <c r="K4756" s="40">
        <v>0</v>
      </c>
      <c r="L4756" s="41">
        <f t="shared" si="674"/>
        <v>0</v>
      </c>
      <c r="M4756" s="39">
        <v>25</v>
      </c>
      <c r="N4756" s="42">
        <f t="shared" si="665"/>
        <v>9.9137577002053394</v>
      </c>
      <c r="O4756" s="43">
        <f t="shared" si="666"/>
        <v>0</v>
      </c>
      <c r="P4756" s="44">
        <f t="shared" si="667"/>
        <v>0</v>
      </c>
      <c r="Q4756" s="44" t="str">
        <f t="shared" si="668"/>
        <v xml:space="preserve"> </v>
      </c>
      <c r="R4756" s="44" t="str">
        <f>VLOOKUP(S4756,Sheet8!B:C,2,0)</f>
        <v>GOTCHA</v>
      </c>
      <c r="S4756" s="6" t="s">
        <v>7903</v>
      </c>
      <c r="T4756" s="6" t="str">
        <f>VLOOKUP(U4756,'17-1'!J:K,2,0)</f>
        <v>IM HERE</v>
      </c>
      <c r="U4756" s="6" t="s">
        <v>27651</v>
      </c>
    </row>
    <row r="4757" spans="1:21" x14ac:dyDescent="0.25">
      <c r="A4757" s="35">
        <v>4101</v>
      </c>
      <c r="B4757" s="36">
        <v>331</v>
      </c>
      <c r="C4757" s="36">
        <v>20002773</v>
      </c>
      <c r="D4757" s="36">
        <v>100718</v>
      </c>
      <c r="E4757" s="36">
        <v>30200017</v>
      </c>
      <c r="F4757" s="36" t="s">
        <v>4944</v>
      </c>
      <c r="G4757" s="37" t="s">
        <v>5743</v>
      </c>
      <c r="H4757" s="38">
        <v>38564</v>
      </c>
      <c r="I4757" s="39">
        <v>25</v>
      </c>
      <c r="J4757" s="74">
        <v>677.91</v>
      </c>
      <c r="K4757" s="40">
        <v>0</v>
      </c>
      <c r="L4757" s="41">
        <f t="shared" si="674"/>
        <v>0</v>
      </c>
      <c r="M4757" s="39">
        <v>25</v>
      </c>
      <c r="N4757" s="42">
        <f t="shared" si="665"/>
        <v>9.9137577002053394</v>
      </c>
      <c r="O4757" s="43">
        <f t="shared" si="666"/>
        <v>0</v>
      </c>
      <c r="P4757" s="44">
        <f t="shared" si="667"/>
        <v>0</v>
      </c>
      <c r="Q4757" s="44" t="str">
        <f t="shared" si="668"/>
        <v xml:space="preserve"> </v>
      </c>
      <c r="R4757" s="44" t="str">
        <f>VLOOKUP(S4757,Sheet8!B:C,2,0)</f>
        <v>GOTCHA</v>
      </c>
      <c r="S4757" s="6" t="s">
        <v>7900</v>
      </c>
      <c r="T4757" s="6" t="str">
        <f>VLOOKUP(U4757,'17-1'!J:K,2,0)</f>
        <v>IM HERE</v>
      </c>
      <c r="U4757" s="6" t="s">
        <v>27648</v>
      </c>
    </row>
    <row r="4758" spans="1:21" x14ac:dyDescent="0.25">
      <c r="A4758" s="35">
        <v>6499</v>
      </c>
      <c r="B4758" s="36">
        <v>340</v>
      </c>
      <c r="C4758" s="36">
        <v>60000083</v>
      </c>
      <c r="D4758" s="36">
        <v>100718</v>
      </c>
      <c r="E4758" s="36">
        <v>30200045</v>
      </c>
      <c r="F4758" s="36" t="s">
        <v>56</v>
      </c>
      <c r="G4758" s="37" t="s">
        <v>1574</v>
      </c>
      <c r="H4758" s="38">
        <v>38656</v>
      </c>
      <c r="I4758" s="39">
        <v>15</v>
      </c>
      <c r="J4758" s="74">
        <v>634.96</v>
      </c>
      <c r="K4758" s="111">
        <v>0</v>
      </c>
      <c r="L4758" s="59">
        <f t="shared" ref="L4758:L4764" si="675">J4758*K4758</f>
        <v>0</v>
      </c>
      <c r="M4758" s="39">
        <v>15</v>
      </c>
      <c r="N4758" s="42">
        <f t="shared" si="665"/>
        <v>9.6618754277891856</v>
      </c>
      <c r="O4758" s="43">
        <f t="shared" si="666"/>
        <v>0</v>
      </c>
      <c r="P4758" s="44">
        <f t="shared" si="667"/>
        <v>0</v>
      </c>
      <c r="Q4758" s="44" t="str">
        <f t="shared" si="668"/>
        <v xml:space="preserve"> </v>
      </c>
      <c r="R4758" s="44" t="str">
        <f>VLOOKUP(S4758,Sheet8!B:C,2,0)</f>
        <v>GOTCHA</v>
      </c>
      <c r="S4758" s="6" t="s">
        <v>8013</v>
      </c>
      <c r="T4758" s="6" t="str">
        <f>VLOOKUP(U4758,'17-1'!J:K,2,0)</f>
        <v>IM HERE</v>
      </c>
      <c r="U4758" s="6" t="s">
        <v>27761</v>
      </c>
    </row>
    <row r="4759" spans="1:21" x14ac:dyDescent="0.25">
      <c r="A4759" s="35">
        <v>3899</v>
      </c>
      <c r="B4759" s="36">
        <v>331</v>
      </c>
      <c r="C4759" s="36">
        <v>20001961</v>
      </c>
      <c r="D4759" s="36">
        <v>100718</v>
      </c>
      <c r="E4759" s="36">
        <v>30200013</v>
      </c>
      <c r="F4759" s="36" t="s">
        <v>50</v>
      </c>
      <c r="G4759" s="37" t="s">
        <v>2427</v>
      </c>
      <c r="H4759" s="38">
        <v>39813</v>
      </c>
      <c r="I4759" s="39">
        <v>50</v>
      </c>
      <c r="J4759" s="74">
        <v>44775.12</v>
      </c>
      <c r="K4759" s="111">
        <v>0</v>
      </c>
      <c r="L4759" s="59">
        <f t="shared" si="675"/>
        <v>0</v>
      </c>
      <c r="M4759" s="39">
        <v>50</v>
      </c>
      <c r="N4759" s="42">
        <f t="shared" si="665"/>
        <v>6.494182067077344</v>
      </c>
      <c r="O4759" s="43">
        <f t="shared" si="666"/>
        <v>0</v>
      </c>
      <c r="P4759" s="44">
        <f t="shared" si="667"/>
        <v>0</v>
      </c>
      <c r="Q4759" s="44" t="str">
        <f t="shared" si="668"/>
        <v xml:space="preserve"> </v>
      </c>
      <c r="R4759" s="44" t="str">
        <f>VLOOKUP(S4759,Sheet8!B:C,2,0)</f>
        <v>GOTCHA</v>
      </c>
      <c r="S4759" s="6" t="s">
        <v>7066</v>
      </c>
      <c r="T4759" s="6" t="str">
        <f>VLOOKUP(U4759,'17-1'!J:K,2,0)</f>
        <v>IM HERE</v>
      </c>
      <c r="U4759" s="6" t="s">
        <v>26814</v>
      </c>
    </row>
    <row r="4760" spans="1:21" x14ac:dyDescent="0.25">
      <c r="A4760" s="35">
        <v>4298</v>
      </c>
      <c r="B4760" s="36">
        <v>331</v>
      </c>
      <c r="C4760" s="36">
        <v>20003163</v>
      </c>
      <c r="D4760" s="36">
        <v>100718</v>
      </c>
      <c r="E4760" s="36">
        <v>30200061</v>
      </c>
      <c r="F4760" s="36" t="s">
        <v>57</v>
      </c>
      <c r="G4760" s="37" t="s">
        <v>2289</v>
      </c>
      <c r="H4760" s="38">
        <v>38929</v>
      </c>
      <c r="I4760" s="39">
        <v>15</v>
      </c>
      <c r="J4760" s="74">
        <v>774.75</v>
      </c>
      <c r="K4760" s="111">
        <v>0</v>
      </c>
      <c r="L4760" s="59">
        <f t="shared" si="675"/>
        <v>0</v>
      </c>
      <c r="M4760" s="39">
        <v>15</v>
      </c>
      <c r="N4760" s="42">
        <f t="shared" si="665"/>
        <v>8.9144421629021213</v>
      </c>
      <c r="O4760" s="43">
        <f t="shared" si="666"/>
        <v>0</v>
      </c>
      <c r="P4760" s="44">
        <f t="shared" si="667"/>
        <v>0</v>
      </c>
      <c r="Q4760" s="44" t="str">
        <f t="shared" si="668"/>
        <v xml:space="preserve"> </v>
      </c>
      <c r="R4760" s="44" t="str">
        <f>VLOOKUP(S4760,Sheet8!B:C,2,0)</f>
        <v>GOTCHA</v>
      </c>
      <c r="S4760" s="6" t="s">
        <v>8935</v>
      </c>
      <c r="T4760" s="6" t="str">
        <f>VLOOKUP(U4760,'17-1'!J:K,2,0)</f>
        <v>IM HERE</v>
      </c>
      <c r="U4760" s="6" t="s">
        <v>28772</v>
      </c>
    </row>
    <row r="4761" spans="1:21" x14ac:dyDescent="0.25">
      <c r="A4761" s="35">
        <v>4474</v>
      </c>
      <c r="B4761" s="36">
        <v>331</v>
      </c>
      <c r="C4761" s="36">
        <v>20004763</v>
      </c>
      <c r="D4761" s="36">
        <v>100718</v>
      </c>
      <c r="E4761" s="36">
        <v>30200013</v>
      </c>
      <c r="F4761" s="36" t="s">
        <v>50</v>
      </c>
      <c r="G4761" s="37" t="s">
        <v>1657</v>
      </c>
      <c r="H4761" s="38">
        <v>39021</v>
      </c>
      <c r="I4761" s="39">
        <v>15</v>
      </c>
      <c r="J4761" s="74">
        <v>11087.18</v>
      </c>
      <c r="K4761" s="111">
        <v>0</v>
      </c>
      <c r="L4761" s="59">
        <f t="shared" si="675"/>
        <v>0</v>
      </c>
      <c r="M4761" s="39">
        <v>15</v>
      </c>
      <c r="N4761" s="42">
        <f t="shared" si="665"/>
        <v>8.6625598904859693</v>
      </c>
      <c r="O4761" s="43">
        <f t="shared" si="666"/>
        <v>0</v>
      </c>
      <c r="P4761" s="44">
        <f t="shared" si="667"/>
        <v>0</v>
      </c>
      <c r="Q4761" s="44" t="str">
        <f t="shared" si="668"/>
        <v xml:space="preserve"> </v>
      </c>
      <c r="R4761" s="44" t="str">
        <f>VLOOKUP(S4761,Sheet8!B:C,2,0)</f>
        <v>GOTCHA</v>
      </c>
      <c r="S4761" s="6" t="s">
        <v>9089</v>
      </c>
      <c r="T4761" s="6" t="str">
        <f>VLOOKUP(U4761,'17-1'!J:K,2,0)</f>
        <v>IM HERE</v>
      </c>
      <c r="U4761" s="6" t="s">
        <v>28927</v>
      </c>
    </row>
    <row r="4762" spans="1:21" x14ac:dyDescent="0.25">
      <c r="A4762" s="35">
        <v>2737</v>
      </c>
      <c r="B4762" s="36">
        <v>320</v>
      </c>
      <c r="C4762" s="36">
        <v>20002215</v>
      </c>
      <c r="D4762" s="36">
        <v>100718</v>
      </c>
      <c r="E4762" s="36">
        <v>30200026</v>
      </c>
      <c r="F4762" s="36" t="s">
        <v>4950</v>
      </c>
      <c r="G4762" s="37" t="s">
        <v>5800</v>
      </c>
      <c r="H4762" s="38">
        <v>38686</v>
      </c>
      <c r="I4762" s="39">
        <v>35</v>
      </c>
      <c r="J4762" s="74">
        <v>4749.01</v>
      </c>
      <c r="K4762" s="111">
        <v>0</v>
      </c>
      <c r="L4762" s="59">
        <f t="shared" si="675"/>
        <v>0</v>
      </c>
      <c r="M4762" s="39">
        <v>35</v>
      </c>
      <c r="N4762" s="42">
        <f t="shared" si="665"/>
        <v>9.5797399041752218</v>
      </c>
      <c r="O4762" s="43">
        <f t="shared" si="666"/>
        <v>0</v>
      </c>
      <c r="P4762" s="44">
        <f t="shared" si="667"/>
        <v>0</v>
      </c>
      <c r="Q4762" s="44" t="str">
        <f t="shared" si="668"/>
        <v xml:space="preserve"> </v>
      </c>
      <c r="R4762" s="44" t="str">
        <f>VLOOKUP(S4762,Sheet8!B:C,2,0)</f>
        <v>GOTCHA</v>
      </c>
      <c r="S4762" s="6" t="s">
        <v>8076</v>
      </c>
      <c r="T4762" s="6" t="str">
        <f>VLOOKUP(U4762,'17-1'!J:K,2,0)</f>
        <v>IM HERE</v>
      </c>
      <c r="U4762" s="6" t="s">
        <v>27824</v>
      </c>
    </row>
    <row r="4763" spans="1:21" x14ac:dyDescent="0.25">
      <c r="A4763" s="35">
        <v>4320</v>
      </c>
      <c r="B4763" s="36">
        <v>331</v>
      </c>
      <c r="C4763" s="36">
        <v>20003337</v>
      </c>
      <c r="D4763" s="36">
        <v>100718</v>
      </c>
      <c r="E4763" s="36">
        <v>30200014</v>
      </c>
      <c r="F4763" s="36" t="s">
        <v>4963</v>
      </c>
      <c r="G4763" s="37" t="s">
        <v>5730</v>
      </c>
      <c r="H4763" s="38">
        <v>38533</v>
      </c>
      <c r="I4763" s="39">
        <v>25</v>
      </c>
      <c r="J4763" s="74">
        <v>678</v>
      </c>
      <c r="K4763" s="111">
        <v>0</v>
      </c>
      <c r="L4763" s="59">
        <f t="shared" si="675"/>
        <v>0</v>
      </c>
      <c r="M4763" s="39">
        <v>25</v>
      </c>
      <c r="N4763" s="42">
        <f t="shared" si="665"/>
        <v>9.9986310746064344</v>
      </c>
      <c r="O4763" s="43">
        <f t="shared" si="666"/>
        <v>0</v>
      </c>
      <c r="P4763" s="44">
        <f t="shared" si="667"/>
        <v>0</v>
      </c>
      <c r="Q4763" s="44" t="str">
        <f t="shared" si="668"/>
        <v xml:space="preserve"> </v>
      </c>
      <c r="R4763" s="44" t="str">
        <f>VLOOKUP(S4763,Sheet8!B:C,2,0)</f>
        <v>GOTCHA</v>
      </c>
      <c r="S4763" s="6" t="s">
        <v>7829</v>
      </c>
      <c r="T4763" s="6" t="str">
        <f>VLOOKUP(U4763,'17-1'!J:K,2,0)</f>
        <v>IM HERE</v>
      </c>
      <c r="U4763" s="6" t="s">
        <v>27577</v>
      </c>
    </row>
    <row r="4764" spans="1:21" x14ac:dyDescent="0.25">
      <c r="A4764" s="35">
        <v>6638</v>
      </c>
      <c r="B4764" s="36">
        <v>345</v>
      </c>
      <c r="C4764" s="36">
        <v>20001466</v>
      </c>
      <c r="D4764" s="36">
        <v>100718</v>
      </c>
      <c r="E4764" s="36">
        <v>30200025</v>
      </c>
      <c r="F4764" s="36" t="s">
        <v>21</v>
      </c>
      <c r="G4764" s="37" t="s">
        <v>1532</v>
      </c>
      <c r="H4764" s="38">
        <v>38321</v>
      </c>
      <c r="I4764" s="39">
        <v>15</v>
      </c>
      <c r="J4764" s="74">
        <v>5829.35</v>
      </c>
      <c r="K4764" s="111">
        <v>0</v>
      </c>
      <c r="L4764" s="59">
        <f t="shared" si="675"/>
        <v>0</v>
      </c>
      <c r="M4764" s="39">
        <v>15</v>
      </c>
      <c r="N4764" s="42">
        <f t="shared" si="665"/>
        <v>10.57905544147844</v>
      </c>
      <c r="O4764" s="43">
        <f t="shared" si="666"/>
        <v>0</v>
      </c>
      <c r="P4764" s="44">
        <f t="shared" si="667"/>
        <v>0</v>
      </c>
      <c r="Q4764" s="44" t="str">
        <f t="shared" si="668"/>
        <v xml:space="preserve"> </v>
      </c>
      <c r="R4764" s="44" t="str">
        <f>VLOOKUP(S4764,Sheet8!B:C,2,0)</f>
        <v>GOTCHA</v>
      </c>
      <c r="S4764" s="6" t="s">
        <v>7518</v>
      </c>
      <c r="T4764" s="6" t="str">
        <f>VLOOKUP(U4764,'17-1'!J:K,2,0)</f>
        <v>IM HERE</v>
      </c>
      <c r="U4764" s="6" t="s">
        <v>27266</v>
      </c>
    </row>
    <row r="4765" spans="1:21" x14ac:dyDescent="0.25">
      <c r="A4765" s="35">
        <v>5886</v>
      </c>
      <c r="B4765" s="36">
        <v>333</v>
      </c>
      <c r="C4765" s="36">
        <v>20006582</v>
      </c>
      <c r="D4765" s="36">
        <v>100718</v>
      </c>
      <c r="E4765" s="36">
        <v>30200004</v>
      </c>
      <c r="F4765" s="36" t="s">
        <v>4941</v>
      </c>
      <c r="G4765" s="37" t="s">
        <v>5204</v>
      </c>
      <c r="H4765" s="38">
        <v>37986</v>
      </c>
      <c r="I4765" s="39">
        <v>50</v>
      </c>
      <c r="J4765" s="74">
        <v>2067.15</v>
      </c>
      <c r="K4765" s="45">
        <v>1</v>
      </c>
      <c r="L4765" s="41">
        <f>J4765*K4765</f>
        <v>2067.15</v>
      </c>
      <c r="M4765" s="39">
        <v>50</v>
      </c>
      <c r="N4765" s="42">
        <f t="shared" si="665"/>
        <v>11.496235455167694</v>
      </c>
      <c r="O4765" s="43">
        <f t="shared" si="666"/>
        <v>41.343000000000004</v>
      </c>
      <c r="P4765" s="44">
        <f t="shared" si="667"/>
        <v>475.28886242299797</v>
      </c>
      <c r="Q4765" s="44">
        <f t="shared" si="668"/>
        <v>1591.8611375770022</v>
      </c>
      <c r="R4765" s="44" t="e">
        <f>VLOOKUP(S4765,Sheet8!B:C,2,0)</f>
        <v>#N/A</v>
      </c>
      <c r="S4765" s="6" t="s">
        <v>13253</v>
      </c>
      <c r="T4765" s="6" t="e">
        <f>VLOOKUP(U4765,'17-1'!J:K,2,0)</f>
        <v>#N/A</v>
      </c>
      <c r="U4765" s="6" t="s">
        <v>38104</v>
      </c>
    </row>
    <row r="4766" spans="1:21" x14ac:dyDescent="0.25">
      <c r="A4766" s="35">
        <v>5641</v>
      </c>
      <c r="B4766" s="36">
        <v>333</v>
      </c>
      <c r="C4766" s="36">
        <v>20005770</v>
      </c>
      <c r="D4766" s="36">
        <v>100718</v>
      </c>
      <c r="E4766" s="36">
        <v>30200077</v>
      </c>
      <c r="F4766" s="36" t="s">
        <v>15</v>
      </c>
      <c r="G4766" s="37" t="s">
        <v>1055</v>
      </c>
      <c r="H4766" s="38">
        <v>38717</v>
      </c>
      <c r="I4766" s="39">
        <v>15</v>
      </c>
      <c r="J4766" s="74">
        <v>2321.7199999999998</v>
      </c>
      <c r="K4766" s="111">
        <v>0</v>
      </c>
      <c r="L4766" s="59">
        <f>J4766*K4766</f>
        <v>0</v>
      </c>
      <c r="M4766" s="39">
        <v>15</v>
      </c>
      <c r="N4766" s="42">
        <f t="shared" si="665"/>
        <v>9.4948665297741268</v>
      </c>
      <c r="O4766" s="43">
        <f t="shared" si="666"/>
        <v>0</v>
      </c>
      <c r="P4766" s="44">
        <f t="shared" si="667"/>
        <v>0</v>
      </c>
      <c r="Q4766" s="44" t="str">
        <f t="shared" si="668"/>
        <v xml:space="preserve"> </v>
      </c>
      <c r="R4766" s="44" t="str">
        <f>VLOOKUP(S4766,Sheet8!B:C,2,0)</f>
        <v>GOTCHA</v>
      </c>
      <c r="S4766" s="6" t="s">
        <v>8257</v>
      </c>
      <c r="T4766" s="6" t="str">
        <f>VLOOKUP(U4766,'17-1'!J:K,2,0)</f>
        <v>IM HERE</v>
      </c>
      <c r="U4766" s="6" t="s">
        <v>28058</v>
      </c>
    </row>
    <row r="4767" spans="1:21" x14ac:dyDescent="0.25">
      <c r="A4767" s="35">
        <v>6700</v>
      </c>
      <c r="B4767" s="36">
        <v>345</v>
      </c>
      <c r="C4767" s="36">
        <v>20004268</v>
      </c>
      <c r="D4767" s="36">
        <v>100718</v>
      </c>
      <c r="E4767" s="36">
        <v>30200091</v>
      </c>
      <c r="F4767" s="36" t="s">
        <v>9</v>
      </c>
      <c r="G4767" s="37" t="s">
        <v>3791</v>
      </c>
      <c r="H4767" s="38">
        <v>38686</v>
      </c>
      <c r="I4767" s="39">
        <v>45</v>
      </c>
      <c r="J4767" s="74">
        <v>126.11</v>
      </c>
      <c r="K4767" s="40">
        <v>0</v>
      </c>
      <c r="L4767" s="41">
        <f t="shared" ref="L4767:L4830" si="676">J4767*K4767</f>
        <v>0</v>
      </c>
      <c r="M4767" s="39">
        <v>45</v>
      </c>
      <c r="N4767" s="42">
        <f t="shared" ref="N4767:N4830" si="677">IF(M4767=" "," ",IF(+H4767&lt;=367," ",($C$6-H4767)/365.25))</f>
        <v>9.5797399041752218</v>
      </c>
      <c r="O4767" s="43">
        <f t="shared" ref="O4767:O4830" si="678">IF(+N4767&gt;=M4767,"--",L4767/M4767)</f>
        <v>0</v>
      </c>
      <c r="P4767" s="44">
        <f t="shared" ref="P4767:P4830" si="679">IF(+N4767/M4767&gt;1,L4767,L4767*N4767/M4767)</f>
        <v>0</v>
      </c>
      <c r="Q4767" s="44" t="str">
        <f t="shared" ref="Q4767:Q4830" si="680">IF(+L4767=0," ",IF(+L4767-P4767&lt;=0,0,(L4767-P4767)))</f>
        <v xml:space="preserve"> </v>
      </c>
      <c r="R4767" s="44" t="str">
        <f>VLOOKUP(S4767,Sheet8!B:C,2,0)</f>
        <v>GOTCHA</v>
      </c>
      <c r="S4767" s="6" t="s">
        <v>8067</v>
      </c>
      <c r="T4767" s="6" t="str">
        <f>VLOOKUP(U4767,'17-1'!J:K,2,0)</f>
        <v>IM HERE</v>
      </c>
      <c r="U4767" s="6" t="s">
        <v>27815</v>
      </c>
    </row>
    <row r="4768" spans="1:21" x14ac:dyDescent="0.25">
      <c r="A4768" s="35">
        <v>6158</v>
      </c>
      <c r="B4768" s="36">
        <v>334</v>
      </c>
      <c r="C4768" s="36">
        <v>20007090</v>
      </c>
      <c r="D4768" s="36">
        <v>100718</v>
      </c>
      <c r="E4768" s="36">
        <v>30200061</v>
      </c>
      <c r="F4768" s="36" t="s">
        <v>57</v>
      </c>
      <c r="G4768" s="37" t="s">
        <v>3788</v>
      </c>
      <c r="H4768" s="38">
        <v>38686</v>
      </c>
      <c r="I4768" s="39">
        <v>45</v>
      </c>
      <c r="J4768" s="74">
        <v>53.36</v>
      </c>
      <c r="K4768" s="40">
        <v>0</v>
      </c>
      <c r="L4768" s="41">
        <f t="shared" si="676"/>
        <v>0</v>
      </c>
      <c r="M4768" s="39">
        <v>45</v>
      </c>
      <c r="N4768" s="42">
        <f t="shared" si="677"/>
        <v>9.5797399041752218</v>
      </c>
      <c r="O4768" s="43">
        <f t="shared" si="678"/>
        <v>0</v>
      </c>
      <c r="P4768" s="44">
        <f t="shared" si="679"/>
        <v>0</v>
      </c>
      <c r="Q4768" s="44" t="str">
        <f t="shared" si="680"/>
        <v xml:space="preserve"> </v>
      </c>
      <c r="R4768" s="44" t="str">
        <f>VLOOKUP(S4768,Sheet8!B:C,2,0)</f>
        <v>GOTCHA</v>
      </c>
      <c r="S4768" s="6" t="s">
        <v>8064</v>
      </c>
      <c r="T4768" s="6" t="str">
        <f>VLOOKUP(U4768,'17-1'!J:K,2,0)</f>
        <v>IM HERE</v>
      </c>
      <c r="U4768" s="6" t="s">
        <v>27812</v>
      </c>
    </row>
    <row r="4769" spans="1:21" x14ac:dyDescent="0.25">
      <c r="A4769" s="35">
        <v>3455</v>
      </c>
      <c r="B4769" s="36">
        <v>330</v>
      </c>
      <c r="C4769" s="36">
        <v>20004426</v>
      </c>
      <c r="D4769" s="36">
        <v>100718</v>
      </c>
      <c r="E4769" s="36">
        <v>30200087</v>
      </c>
      <c r="F4769" s="36" t="s">
        <v>34</v>
      </c>
      <c r="G4769" s="37" t="s">
        <v>3783</v>
      </c>
      <c r="H4769" s="38">
        <v>38686</v>
      </c>
      <c r="I4769" s="39">
        <v>45</v>
      </c>
      <c r="J4769" s="74">
        <v>120.36</v>
      </c>
      <c r="K4769" s="40">
        <v>0</v>
      </c>
      <c r="L4769" s="41">
        <f t="shared" si="676"/>
        <v>0</v>
      </c>
      <c r="M4769" s="39">
        <v>45</v>
      </c>
      <c r="N4769" s="42">
        <f t="shared" si="677"/>
        <v>9.5797399041752218</v>
      </c>
      <c r="O4769" s="43">
        <f t="shared" si="678"/>
        <v>0</v>
      </c>
      <c r="P4769" s="44">
        <f t="shared" si="679"/>
        <v>0</v>
      </c>
      <c r="Q4769" s="44" t="str">
        <f t="shared" si="680"/>
        <v xml:space="preserve"> </v>
      </c>
      <c r="R4769" s="44" t="str">
        <f>VLOOKUP(S4769,Sheet8!B:C,2,0)</f>
        <v>GOTCHA</v>
      </c>
      <c r="S4769" s="6" t="s">
        <v>8059</v>
      </c>
      <c r="T4769" s="6" t="str">
        <f>VLOOKUP(U4769,'17-1'!J:K,2,0)</f>
        <v>IM HERE</v>
      </c>
      <c r="U4769" s="6" t="s">
        <v>27807</v>
      </c>
    </row>
    <row r="4770" spans="1:21" x14ac:dyDescent="0.25">
      <c r="A4770" s="35">
        <v>6182</v>
      </c>
      <c r="B4770" s="36">
        <v>334</v>
      </c>
      <c r="C4770" s="36">
        <v>20007265</v>
      </c>
      <c r="D4770" s="36">
        <v>100718</v>
      </c>
      <c r="E4770" s="36">
        <v>30200003</v>
      </c>
      <c r="F4770" s="36" t="s">
        <v>41</v>
      </c>
      <c r="G4770" s="37" t="s">
        <v>3798</v>
      </c>
      <c r="H4770" s="38">
        <v>38717</v>
      </c>
      <c r="I4770" s="39">
        <v>45</v>
      </c>
      <c r="J4770" s="74">
        <v>160.36000000000001</v>
      </c>
      <c r="K4770" s="40">
        <v>0</v>
      </c>
      <c r="L4770" s="41">
        <f t="shared" si="676"/>
        <v>0</v>
      </c>
      <c r="M4770" s="39">
        <v>45</v>
      </c>
      <c r="N4770" s="42">
        <f t="shared" si="677"/>
        <v>9.4948665297741268</v>
      </c>
      <c r="O4770" s="43">
        <f t="shared" si="678"/>
        <v>0</v>
      </c>
      <c r="P4770" s="44">
        <f t="shared" si="679"/>
        <v>0</v>
      </c>
      <c r="Q4770" s="44" t="str">
        <f t="shared" si="680"/>
        <v xml:space="preserve"> </v>
      </c>
      <c r="R4770" s="44" t="str">
        <f>VLOOKUP(S4770,Sheet8!B:C,2,0)</f>
        <v>GOTCHA</v>
      </c>
      <c r="S4770" s="6" t="s">
        <v>8385</v>
      </c>
      <c r="T4770" s="6" t="str">
        <f>VLOOKUP(U4770,'17-1'!J:K,2,0)</f>
        <v>IM HERE</v>
      </c>
      <c r="U4770" s="6" t="s">
        <v>28220</v>
      </c>
    </row>
    <row r="4771" spans="1:21" x14ac:dyDescent="0.25">
      <c r="A4771" s="35">
        <v>6114</v>
      </c>
      <c r="B4771" s="36">
        <v>334</v>
      </c>
      <c r="C4771" s="36">
        <v>20007033</v>
      </c>
      <c r="D4771" s="36">
        <v>100718</v>
      </c>
      <c r="E4771" s="36">
        <v>30200016</v>
      </c>
      <c r="F4771" s="36" t="s">
        <v>49</v>
      </c>
      <c r="G4771" s="37" t="s">
        <v>3795</v>
      </c>
      <c r="H4771" s="38">
        <v>38686</v>
      </c>
      <c r="I4771" s="39">
        <v>45</v>
      </c>
      <c r="J4771" s="74">
        <v>63.74</v>
      </c>
      <c r="K4771" s="40">
        <v>0</v>
      </c>
      <c r="L4771" s="41">
        <f t="shared" si="676"/>
        <v>0</v>
      </c>
      <c r="M4771" s="39">
        <v>45</v>
      </c>
      <c r="N4771" s="42">
        <f t="shared" si="677"/>
        <v>9.5797399041752218</v>
      </c>
      <c r="O4771" s="43">
        <f t="shared" si="678"/>
        <v>0</v>
      </c>
      <c r="P4771" s="44">
        <f t="shared" si="679"/>
        <v>0</v>
      </c>
      <c r="Q4771" s="44" t="str">
        <f t="shared" si="680"/>
        <v xml:space="preserve"> </v>
      </c>
      <c r="R4771" s="44" t="str">
        <f>VLOOKUP(S4771,Sheet8!B:C,2,0)</f>
        <v>GOTCHA</v>
      </c>
      <c r="S4771" s="6" t="s">
        <v>8071</v>
      </c>
      <c r="T4771" s="6" t="str">
        <f>VLOOKUP(U4771,'17-1'!J:K,2,0)</f>
        <v>IM HERE</v>
      </c>
      <c r="U4771" s="6" t="s">
        <v>27819</v>
      </c>
    </row>
    <row r="4772" spans="1:21" x14ac:dyDescent="0.25">
      <c r="A4772" s="35">
        <v>434</v>
      </c>
      <c r="B4772" s="36">
        <v>304</v>
      </c>
      <c r="C4772" s="36">
        <v>10000421</v>
      </c>
      <c r="D4772" s="36">
        <v>100718</v>
      </c>
      <c r="E4772" s="36">
        <v>30200013</v>
      </c>
      <c r="F4772" s="36" t="s">
        <v>50</v>
      </c>
      <c r="G4772" s="37" t="s">
        <v>3782</v>
      </c>
      <c r="H4772" s="38">
        <v>38686</v>
      </c>
      <c r="I4772" s="39">
        <v>45</v>
      </c>
      <c r="J4772" s="74">
        <v>338.05</v>
      </c>
      <c r="K4772" s="40">
        <v>0</v>
      </c>
      <c r="L4772" s="41">
        <f t="shared" si="676"/>
        <v>0</v>
      </c>
      <c r="M4772" s="39">
        <v>45</v>
      </c>
      <c r="N4772" s="42">
        <f t="shared" si="677"/>
        <v>9.5797399041752218</v>
      </c>
      <c r="O4772" s="43">
        <f t="shared" si="678"/>
        <v>0</v>
      </c>
      <c r="P4772" s="44">
        <f t="shared" si="679"/>
        <v>0</v>
      </c>
      <c r="Q4772" s="44" t="str">
        <f t="shared" si="680"/>
        <v xml:space="preserve"> </v>
      </c>
      <c r="R4772" s="44" t="str">
        <f>VLOOKUP(S4772,Sheet8!B:C,2,0)</f>
        <v>GOTCHA</v>
      </c>
      <c r="S4772" s="6" t="s">
        <v>8058</v>
      </c>
      <c r="T4772" s="6" t="str">
        <f>VLOOKUP(U4772,'17-1'!J:K,2,0)</f>
        <v>IM HERE</v>
      </c>
      <c r="U4772" s="6" t="s">
        <v>27806</v>
      </c>
    </row>
    <row r="4773" spans="1:21" x14ac:dyDescent="0.25">
      <c r="A4773" s="35">
        <v>7303</v>
      </c>
      <c r="B4773" s="36">
        <v>371</v>
      </c>
      <c r="C4773" s="36">
        <v>20000520</v>
      </c>
      <c r="D4773" s="36">
        <v>100719</v>
      </c>
      <c r="E4773" s="36">
        <v>30200061</v>
      </c>
      <c r="F4773" s="36" t="s">
        <v>57</v>
      </c>
      <c r="G4773" s="37" t="s">
        <v>3785</v>
      </c>
      <c r="H4773" s="38">
        <v>38686</v>
      </c>
      <c r="I4773" s="39">
        <v>45</v>
      </c>
      <c r="J4773" s="74">
        <v>93.11</v>
      </c>
      <c r="K4773" s="40">
        <v>0</v>
      </c>
      <c r="L4773" s="41">
        <f t="shared" si="676"/>
        <v>0</v>
      </c>
      <c r="M4773" s="39">
        <v>45</v>
      </c>
      <c r="N4773" s="42">
        <f t="shared" si="677"/>
        <v>9.5797399041752218</v>
      </c>
      <c r="O4773" s="43">
        <f t="shared" si="678"/>
        <v>0</v>
      </c>
      <c r="P4773" s="44">
        <f t="shared" si="679"/>
        <v>0</v>
      </c>
      <c r="Q4773" s="44" t="str">
        <f t="shared" si="680"/>
        <v xml:space="preserve"> </v>
      </c>
      <c r="R4773" s="44" t="str">
        <f>VLOOKUP(S4773,Sheet8!B:C,2,0)</f>
        <v>GOTCHA</v>
      </c>
      <c r="S4773" s="6" t="s">
        <v>7344</v>
      </c>
      <c r="T4773" s="6" t="str">
        <f>VLOOKUP(U4773,'17-1'!J:K,2,0)</f>
        <v>IM HERE</v>
      </c>
      <c r="U4773" s="6" t="s">
        <v>27092</v>
      </c>
    </row>
    <row r="4774" spans="1:21" x14ac:dyDescent="0.25">
      <c r="A4774" s="35">
        <v>1905</v>
      </c>
      <c r="B4774" s="36">
        <v>311</v>
      </c>
      <c r="C4774" s="36">
        <v>20001379</v>
      </c>
      <c r="D4774" s="36">
        <v>100718</v>
      </c>
      <c r="E4774" s="36">
        <v>30200059</v>
      </c>
      <c r="F4774" s="36" t="s">
        <v>36</v>
      </c>
      <c r="G4774" s="37" t="s">
        <v>3800</v>
      </c>
      <c r="H4774" s="38">
        <v>38717</v>
      </c>
      <c r="I4774" s="39">
        <v>45</v>
      </c>
      <c r="J4774" s="74">
        <v>195.96</v>
      </c>
      <c r="K4774" s="40">
        <v>0</v>
      </c>
      <c r="L4774" s="41">
        <f t="shared" si="676"/>
        <v>0</v>
      </c>
      <c r="M4774" s="39">
        <v>45</v>
      </c>
      <c r="N4774" s="42">
        <f t="shared" si="677"/>
        <v>9.4948665297741268</v>
      </c>
      <c r="O4774" s="43">
        <f t="shared" si="678"/>
        <v>0</v>
      </c>
      <c r="P4774" s="44">
        <f t="shared" si="679"/>
        <v>0</v>
      </c>
      <c r="Q4774" s="44" t="str">
        <f t="shared" si="680"/>
        <v xml:space="preserve"> </v>
      </c>
      <c r="R4774" s="44" t="str">
        <f>VLOOKUP(S4774,Sheet8!B:C,2,0)</f>
        <v>GOTCHA</v>
      </c>
      <c r="S4774" s="6" t="s">
        <v>8387</v>
      </c>
      <c r="T4774" s="6" t="str">
        <f>VLOOKUP(U4774,'17-1'!J:K,2,0)</f>
        <v>IM HERE</v>
      </c>
      <c r="U4774" s="6" t="s">
        <v>28222</v>
      </c>
    </row>
    <row r="4775" spans="1:21" x14ac:dyDescent="0.25">
      <c r="A4775" s="35">
        <v>6316</v>
      </c>
      <c r="B4775" s="36">
        <v>334</v>
      </c>
      <c r="C4775" s="36">
        <v>20007451</v>
      </c>
      <c r="D4775" s="36">
        <v>100718</v>
      </c>
      <c r="E4775" s="36">
        <v>30200059</v>
      </c>
      <c r="F4775" s="36" t="s">
        <v>36</v>
      </c>
      <c r="G4775" s="37" t="s">
        <v>3805</v>
      </c>
      <c r="H4775" s="38">
        <v>38717</v>
      </c>
      <c r="I4775" s="39">
        <v>45</v>
      </c>
      <c r="J4775" s="74">
        <v>58.92</v>
      </c>
      <c r="K4775" s="40">
        <v>0</v>
      </c>
      <c r="L4775" s="41">
        <f t="shared" si="676"/>
        <v>0</v>
      </c>
      <c r="M4775" s="39">
        <v>45</v>
      </c>
      <c r="N4775" s="42">
        <f t="shared" si="677"/>
        <v>9.4948665297741268</v>
      </c>
      <c r="O4775" s="43">
        <f t="shared" si="678"/>
        <v>0</v>
      </c>
      <c r="P4775" s="44">
        <f t="shared" si="679"/>
        <v>0</v>
      </c>
      <c r="Q4775" s="44" t="str">
        <f t="shared" si="680"/>
        <v xml:space="preserve"> </v>
      </c>
      <c r="R4775" s="44" t="str">
        <f>VLOOKUP(S4775,Sheet8!B:C,2,0)</f>
        <v>GOTCHA</v>
      </c>
      <c r="S4775" s="6" t="s">
        <v>8392</v>
      </c>
      <c r="T4775" s="6" t="str">
        <f>VLOOKUP(U4775,'17-1'!J:K,2,0)</f>
        <v>IM HERE</v>
      </c>
      <c r="U4775" s="6" t="s">
        <v>28227</v>
      </c>
    </row>
    <row r="4776" spans="1:21" x14ac:dyDescent="0.25">
      <c r="A4776" s="35">
        <v>7299</v>
      </c>
      <c r="B4776" s="36">
        <v>371</v>
      </c>
      <c r="C4776" s="36">
        <v>20000515</v>
      </c>
      <c r="D4776" s="36">
        <v>100719</v>
      </c>
      <c r="E4776" s="36">
        <v>30200058</v>
      </c>
      <c r="F4776" s="36" t="s">
        <v>39</v>
      </c>
      <c r="G4776" s="37" t="s">
        <v>3814</v>
      </c>
      <c r="H4776" s="38">
        <v>38717</v>
      </c>
      <c r="I4776" s="39">
        <v>45</v>
      </c>
      <c r="J4776" s="74">
        <v>90.62</v>
      </c>
      <c r="K4776" s="40">
        <v>0</v>
      </c>
      <c r="L4776" s="41">
        <f t="shared" si="676"/>
        <v>0</v>
      </c>
      <c r="M4776" s="39">
        <v>45</v>
      </c>
      <c r="N4776" s="42">
        <f t="shared" si="677"/>
        <v>9.4948665297741268</v>
      </c>
      <c r="O4776" s="43">
        <f t="shared" si="678"/>
        <v>0</v>
      </c>
      <c r="P4776" s="44">
        <f t="shared" si="679"/>
        <v>0</v>
      </c>
      <c r="Q4776" s="44" t="str">
        <f t="shared" si="680"/>
        <v xml:space="preserve"> </v>
      </c>
      <c r="R4776" s="44" t="str">
        <f>VLOOKUP(S4776,Sheet8!B:C,2,0)</f>
        <v>GOTCHA</v>
      </c>
      <c r="S4776" s="6" t="s">
        <v>8401</v>
      </c>
      <c r="T4776" s="6" t="str">
        <f>VLOOKUP(U4776,'17-1'!J:K,2,0)</f>
        <v>IM HERE</v>
      </c>
      <c r="U4776" s="6" t="s">
        <v>28236</v>
      </c>
    </row>
    <row r="4777" spans="1:21" x14ac:dyDescent="0.25">
      <c r="A4777" s="35">
        <v>4947</v>
      </c>
      <c r="B4777" s="36">
        <v>331</v>
      </c>
      <c r="C4777" s="36">
        <v>20007774</v>
      </c>
      <c r="D4777" s="36">
        <v>100718</v>
      </c>
      <c r="E4777" s="36">
        <v>30200054</v>
      </c>
      <c r="F4777" s="36" t="s">
        <v>42</v>
      </c>
      <c r="G4777" s="37" t="s">
        <v>3813</v>
      </c>
      <c r="H4777" s="38">
        <v>38717</v>
      </c>
      <c r="I4777" s="39">
        <v>45</v>
      </c>
      <c r="J4777" s="74">
        <v>81.36</v>
      </c>
      <c r="K4777" s="40">
        <v>0</v>
      </c>
      <c r="L4777" s="41">
        <f t="shared" si="676"/>
        <v>0</v>
      </c>
      <c r="M4777" s="39">
        <v>45</v>
      </c>
      <c r="N4777" s="42">
        <f t="shared" si="677"/>
        <v>9.4948665297741268</v>
      </c>
      <c r="O4777" s="43">
        <f t="shared" si="678"/>
        <v>0</v>
      </c>
      <c r="P4777" s="44">
        <f t="shared" si="679"/>
        <v>0</v>
      </c>
      <c r="Q4777" s="44" t="str">
        <f t="shared" si="680"/>
        <v xml:space="preserve"> </v>
      </c>
      <c r="R4777" s="44" t="str">
        <f>VLOOKUP(S4777,Sheet8!B:C,2,0)</f>
        <v>GOTCHA</v>
      </c>
      <c r="S4777" s="6" t="s">
        <v>8400</v>
      </c>
      <c r="T4777" s="6" t="str">
        <f>VLOOKUP(U4777,'17-1'!J:K,2,0)</f>
        <v>IM HERE</v>
      </c>
      <c r="U4777" s="6" t="s">
        <v>28235</v>
      </c>
    </row>
    <row r="4778" spans="1:21" x14ac:dyDescent="0.25">
      <c r="A4778" s="35">
        <v>1694</v>
      </c>
      <c r="B4778" s="36">
        <v>310</v>
      </c>
      <c r="C4778" s="36">
        <v>20008214</v>
      </c>
      <c r="D4778" s="6">
        <v>100717</v>
      </c>
      <c r="E4778" s="36">
        <v>30200054</v>
      </c>
      <c r="F4778" s="36" t="s">
        <v>42</v>
      </c>
      <c r="G4778" s="37" t="s">
        <v>3794</v>
      </c>
      <c r="H4778" s="38">
        <v>38686</v>
      </c>
      <c r="I4778" s="39">
        <v>45</v>
      </c>
      <c r="J4778" s="74">
        <v>66.37</v>
      </c>
      <c r="K4778" s="40">
        <v>0</v>
      </c>
      <c r="L4778" s="41">
        <f t="shared" si="676"/>
        <v>0</v>
      </c>
      <c r="M4778" s="39">
        <v>45</v>
      </c>
      <c r="N4778" s="42">
        <f t="shared" si="677"/>
        <v>9.5797399041752218</v>
      </c>
      <c r="O4778" s="43">
        <f t="shared" si="678"/>
        <v>0</v>
      </c>
      <c r="P4778" s="44">
        <f t="shared" si="679"/>
        <v>0</v>
      </c>
      <c r="Q4778" s="44" t="str">
        <f t="shared" si="680"/>
        <v xml:space="preserve"> </v>
      </c>
      <c r="R4778" s="44" t="str">
        <f>VLOOKUP(S4778,Sheet8!B:C,2,0)</f>
        <v>GOTCHA</v>
      </c>
      <c r="S4778" s="6" t="s">
        <v>8070</v>
      </c>
      <c r="T4778" s="6" t="str">
        <f>VLOOKUP(U4778,'17-1'!J:K,2,0)</f>
        <v>IM HERE</v>
      </c>
      <c r="U4778" s="6" t="s">
        <v>27818</v>
      </c>
    </row>
    <row r="4779" spans="1:21" x14ac:dyDescent="0.25">
      <c r="A4779" s="35">
        <v>6731</v>
      </c>
      <c r="B4779" s="36">
        <v>345</v>
      </c>
      <c r="C4779" s="36">
        <v>20007597</v>
      </c>
      <c r="D4779" s="6">
        <v>100717</v>
      </c>
      <c r="E4779" s="36">
        <v>30200077</v>
      </c>
      <c r="F4779" s="36" t="s">
        <v>15</v>
      </c>
      <c r="G4779" s="37" t="s">
        <v>3799</v>
      </c>
      <c r="H4779" s="38">
        <v>38717</v>
      </c>
      <c r="I4779" s="39">
        <v>45</v>
      </c>
      <c r="J4779" s="74">
        <v>33.61</v>
      </c>
      <c r="K4779" s="40">
        <v>0</v>
      </c>
      <c r="L4779" s="41">
        <f t="shared" si="676"/>
        <v>0</v>
      </c>
      <c r="M4779" s="39">
        <v>45</v>
      </c>
      <c r="N4779" s="42">
        <f t="shared" si="677"/>
        <v>9.4948665297741268</v>
      </c>
      <c r="O4779" s="43">
        <f t="shared" si="678"/>
        <v>0</v>
      </c>
      <c r="P4779" s="44">
        <f t="shared" si="679"/>
        <v>0</v>
      </c>
      <c r="Q4779" s="44" t="str">
        <f t="shared" si="680"/>
        <v xml:space="preserve"> </v>
      </c>
      <c r="R4779" s="44" t="str">
        <f>VLOOKUP(S4779,Sheet8!B:C,2,0)</f>
        <v>GOTCHA</v>
      </c>
      <c r="S4779" s="6" t="s">
        <v>8386</v>
      </c>
      <c r="T4779" s="6" t="str">
        <f>VLOOKUP(U4779,'17-1'!J:K,2,0)</f>
        <v>IM HERE</v>
      </c>
      <c r="U4779" s="6" t="s">
        <v>28221</v>
      </c>
    </row>
    <row r="4780" spans="1:21" x14ac:dyDescent="0.25">
      <c r="A4780" s="35">
        <v>2442</v>
      </c>
      <c r="B4780" s="36">
        <v>311</v>
      </c>
      <c r="C4780" s="36">
        <v>20007664</v>
      </c>
      <c r="D4780" s="36">
        <v>100718</v>
      </c>
      <c r="E4780" s="36">
        <v>30200054</v>
      </c>
      <c r="F4780" s="36" t="s">
        <v>42</v>
      </c>
      <c r="G4780" s="37" t="s">
        <v>3793</v>
      </c>
      <c r="H4780" s="38">
        <v>38686</v>
      </c>
      <c r="I4780" s="39">
        <v>45</v>
      </c>
      <c r="J4780" s="74">
        <v>112.61</v>
      </c>
      <c r="K4780" s="40">
        <v>0</v>
      </c>
      <c r="L4780" s="41">
        <f t="shared" si="676"/>
        <v>0</v>
      </c>
      <c r="M4780" s="39">
        <v>45</v>
      </c>
      <c r="N4780" s="42">
        <f t="shared" si="677"/>
        <v>9.5797399041752218</v>
      </c>
      <c r="O4780" s="43">
        <f t="shared" si="678"/>
        <v>0</v>
      </c>
      <c r="P4780" s="44">
        <f t="shared" si="679"/>
        <v>0</v>
      </c>
      <c r="Q4780" s="44" t="str">
        <f t="shared" si="680"/>
        <v xml:space="preserve"> </v>
      </c>
      <c r="R4780" s="44" t="str">
        <f>VLOOKUP(S4780,Sheet8!B:C,2,0)</f>
        <v>GOTCHA</v>
      </c>
      <c r="S4780" s="6" t="s">
        <v>8069</v>
      </c>
      <c r="T4780" s="6" t="str">
        <f>VLOOKUP(U4780,'17-1'!J:K,2,0)</f>
        <v>IM HERE</v>
      </c>
      <c r="U4780" s="6" t="s">
        <v>27817</v>
      </c>
    </row>
    <row r="4781" spans="1:21" x14ac:dyDescent="0.25">
      <c r="A4781" s="35">
        <v>3086</v>
      </c>
      <c r="B4781" s="36">
        <v>320</v>
      </c>
      <c r="C4781" s="36">
        <v>20008204</v>
      </c>
      <c r="D4781" s="36">
        <v>100718</v>
      </c>
      <c r="E4781" s="36">
        <v>30200083</v>
      </c>
      <c r="F4781" s="36" t="s">
        <v>164</v>
      </c>
      <c r="G4781" s="37" t="s">
        <v>3790</v>
      </c>
      <c r="H4781" s="38">
        <v>38686</v>
      </c>
      <c r="I4781" s="39">
        <v>45</v>
      </c>
      <c r="J4781" s="74">
        <v>23.11</v>
      </c>
      <c r="K4781" s="40">
        <v>0</v>
      </c>
      <c r="L4781" s="41">
        <f t="shared" si="676"/>
        <v>0</v>
      </c>
      <c r="M4781" s="39">
        <v>45</v>
      </c>
      <c r="N4781" s="42">
        <f t="shared" si="677"/>
        <v>9.5797399041752218</v>
      </c>
      <c r="O4781" s="43">
        <f t="shared" si="678"/>
        <v>0</v>
      </c>
      <c r="P4781" s="44">
        <f t="shared" si="679"/>
        <v>0</v>
      </c>
      <c r="Q4781" s="44" t="str">
        <f t="shared" si="680"/>
        <v xml:space="preserve"> </v>
      </c>
      <c r="R4781" s="44" t="str">
        <f>VLOOKUP(S4781,Sheet8!B:C,2,0)</f>
        <v>GOTCHA</v>
      </c>
      <c r="S4781" s="6" t="s">
        <v>8066</v>
      </c>
      <c r="T4781" s="6" t="str">
        <f>VLOOKUP(U4781,'17-1'!J:K,2,0)</f>
        <v>IM HERE</v>
      </c>
      <c r="U4781" s="6" t="s">
        <v>27814</v>
      </c>
    </row>
    <row r="4782" spans="1:21" x14ac:dyDescent="0.25">
      <c r="A4782" s="35">
        <v>8768</v>
      </c>
      <c r="B4782" s="36">
        <v>395</v>
      </c>
      <c r="C4782" s="36">
        <v>20007914</v>
      </c>
      <c r="D4782" s="6">
        <v>100717</v>
      </c>
      <c r="E4782" s="36">
        <v>30200064</v>
      </c>
      <c r="F4782" s="36" t="s">
        <v>91</v>
      </c>
      <c r="G4782" s="37" t="s">
        <v>3789</v>
      </c>
      <c r="H4782" s="38">
        <v>38686</v>
      </c>
      <c r="I4782" s="39">
        <v>45</v>
      </c>
      <c r="J4782" s="74">
        <v>33.61</v>
      </c>
      <c r="K4782" s="40">
        <v>0</v>
      </c>
      <c r="L4782" s="41">
        <f t="shared" si="676"/>
        <v>0</v>
      </c>
      <c r="M4782" s="39">
        <v>45</v>
      </c>
      <c r="N4782" s="42">
        <f t="shared" si="677"/>
        <v>9.5797399041752218</v>
      </c>
      <c r="O4782" s="43">
        <f t="shared" si="678"/>
        <v>0</v>
      </c>
      <c r="P4782" s="44">
        <f t="shared" si="679"/>
        <v>0</v>
      </c>
      <c r="Q4782" s="44" t="str">
        <f t="shared" si="680"/>
        <v xml:space="preserve"> </v>
      </c>
      <c r="R4782" s="44" t="str">
        <f>VLOOKUP(S4782,Sheet8!B:C,2,0)</f>
        <v>GOTCHA</v>
      </c>
      <c r="S4782" s="6" t="s">
        <v>8065</v>
      </c>
      <c r="T4782" s="6" t="str">
        <f>VLOOKUP(U4782,'17-1'!J:K,2,0)</f>
        <v>IM HERE</v>
      </c>
      <c r="U4782" s="6" t="s">
        <v>27813</v>
      </c>
    </row>
    <row r="4783" spans="1:21" x14ac:dyDescent="0.25">
      <c r="A4783" s="35">
        <v>2358</v>
      </c>
      <c r="B4783" s="36">
        <v>311</v>
      </c>
      <c r="C4783" s="36">
        <v>20007118</v>
      </c>
      <c r="D4783" s="36">
        <v>100718</v>
      </c>
      <c r="E4783" s="36">
        <v>30200030</v>
      </c>
      <c r="F4783" s="36" t="s">
        <v>40</v>
      </c>
      <c r="G4783" s="37" t="s">
        <v>3807</v>
      </c>
      <c r="H4783" s="38">
        <v>38717</v>
      </c>
      <c r="I4783" s="39">
        <v>45</v>
      </c>
      <c r="J4783" s="74">
        <v>113.21</v>
      </c>
      <c r="K4783" s="40">
        <v>0</v>
      </c>
      <c r="L4783" s="41">
        <f t="shared" si="676"/>
        <v>0</v>
      </c>
      <c r="M4783" s="39">
        <v>45</v>
      </c>
      <c r="N4783" s="42">
        <f t="shared" si="677"/>
        <v>9.4948665297741268</v>
      </c>
      <c r="O4783" s="43">
        <f t="shared" si="678"/>
        <v>0</v>
      </c>
      <c r="P4783" s="44">
        <f t="shared" si="679"/>
        <v>0</v>
      </c>
      <c r="Q4783" s="44" t="str">
        <f t="shared" si="680"/>
        <v xml:space="preserve"> </v>
      </c>
      <c r="R4783" s="44" t="str">
        <f>VLOOKUP(S4783,Sheet8!B:C,2,0)</f>
        <v>GOTCHA</v>
      </c>
      <c r="S4783" s="6" t="s">
        <v>8394</v>
      </c>
      <c r="T4783" s="6" t="str">
        <f>VLOOKUP(U4783,'17-1'!J:K,2,0)</f>
        <v>IM HERE</v>
      </c>
      <c r="U4783" s="6" t="s">
        <v>28229</v>
      </c>
    </row>
    <row r="4784" spans="1:21" x14ac:dyDescent="0.25">
      <c r="A4784" s="35">
        <v>6735</v>
      </c>
      <c r="B4784" s="36">
        <v>345</v>
      </c>
      <c r="C4784" s="36">
        <v>20007601</v>
      </c>
      <c r="D4784" s="6">
        <v>100717</v>
      </c>
      <c r="E4784" s="36">
        <v>30200054</v>
      </c>
      <c r="F4784" s="36" t="s">
        <v>42</v>
      </c>
      <c r="G4784" s="37" t="s">
        <v>3804</v>
      </c>
      <c r="H4784" s="38">
        <v>38717</v>
      </c>
      <c r="I4784" s="39">
        <v>45</v>
      </c>
      <c r="J4784" s="74">
        <v>32.979999999999997</v>
      </c>
      <c r="K4784" s="40">
        <v>0</v>
      </c>
      <c r="L4784" s="41">
        <f t="shared" si="676"/>
        <v>0</v>
      </c>
      <c r="M4784" s="39">
        <v>45</v>
      </c>
      <c r="N4784" s="42">
        <f t="shared" si="677"/>
        <v>9.4948665297741268</v>
      </c>
      <c r="O4784" s="43">
        <f t="shared" si="678"/>
        <v>0</v>
      </c>
      <c r="P4784" s="44">
        <f t="shared" si="679"/>
        <v>0</v>
      </c>
      <c r="Q4784" s="44" t="str">
        <f t="shared" si="680"/>
        <v xml:space="preserve"> </v>
      </c>
      <c r="R4784" s="44" t="str">
        <f>VLOOKUP(S4784,Sheet8!B:C,2,0)</f>
        <v>GOTCHA</v>
      </c>
      <c r="S4784" s="6" t="s">
        <v>8391</v>
      </c>
      <c r="T4784" s="6" t="str">
        <f>VLOOKUP(U4784,'17-1'!J:K,2,0)</f>
        <v>IM HERE</v>
      </c>
      <c r="U4784" s="6" t="s">
        <v>28226</v>
      </c>
    </row>
    <row r="4785" spans="1:21" x14ac:dyDescent="0.25">
      <c r="A4785" s="35">
        <v>1155</v>
      </c>
      <c r="B4785" s="36">
        <v>310</v>
      </c>
      <c r="C4785" s="36">
        <v>20000422</v>
      </c>
      <c r="D4785" s="36">
        <v>100718</v>
      </c>
      <c r="E4785" s="36">
        <v>30200054</v>
      </c>
      <c r="F4785" s="36" t="s">
        <v>42</v>
      </c>
      <c r="G4785" s="37" t="s">
        <v>3808</v>
      </c>
      <c r="H4785" s="38">
        <v>38717</v>
      </c>
      <c r="I4785" s="39">
        <v>45</v>
      </c>
      <c r="J4785" s="74">
        <v>69</v>
      </c>
      <c r="K4785" s="40">
        <v>0</v>
      </c>
      <c r="L4785" s="41">
        <f t="shared" si="676"/>
        <v>0</v>
      </c>
      <c r="M4785" s="39">
        <v>45</v>
      </c>
      <c r="N4785" s="42">
        <f t="shared" si="677"/>
        <v>9.4948665297741268</v>
      </c>
      <c r="O4785" s="43">
        <f t="shared" si="678"/>
        <v>0</v>
      </c>
      <c r="P4785" s="44">
        <f t="shared" si="679"/>
        <v>0</v>
      </c>
      <c r="Q4785" s="44" t="str">
        <f t="shared" si="680"/>
        <v xml:space="preserve"> </v>
      </c>
      <c r="R4785" s="44" t="str">
        <f>VLOOKUP(S4785,Sheet8!B:C,2,0)</f>
        <v>GOTCHA</v>
      </c>
      <c r="S4785" s="6" t="s">
        <v>8395</v>
      </c>
      <c r="T4785" s="6" t="str">
        <f>VLOOKUP(U4785,'17-1'!J:K,2,0)</f>
        <v>IM HERE</v>
      </c>
      <c r="U4785" s="6" t="s">
        <v>28230</v>
      </c>
    </row>
    <row r="4786" spans="1:21" x14ac:dyDescent="0.25">
      <c r="A4786" s="35">
        <v>6452</v>
      </c>
      <c r="B4786" s="36">
        <v>340</v>
      </c>
      <c r="C4786" s="36">
        <v>10000548</v>
      </c>
      <c r="D4786" s="36">
        <v>100718</v>
      </c>
      <c r="E4786" s="36">
        <v>30200054</v>
      </c>
      <c r="F4786" s="36" t="s">
        <v>42</v>
      </c>
      <c r="G4786" s="37" t="s">
        <v>3812</v>
      </c>
      <c r="H4786" s="38">
        <v>38717</v>
      </c>
      <c r="I4786" s="39">
        <v>45</v>
      </c>
      <c r="J4786" s="74">
        <v>68.56</v>
      </c>
      <c r="K4786" s="40">
        <v>0</v>
      </c>
      <c r="L4786" s="41">
        <f t="shared" si="676"/>
        <v>0</v>
      </c>
      <c r="M4786" s="39">
        <v>45</v>
      </c>
      <c r="N4786" s="42">
        <f t="shared" si="677"/>
        <v>9.4948665297741268</v>
      </c>
      <c r="O4786" s="43">
        <f t="shared" si="678"/>
        <v>0</v>
      </c>
      <c r="P4786" s="44">
        <f t="shared" si="679"/>
        <v>0</v>
      </c>
      <c r="Q4786" s="44" t="str">
        <f t="shared" si="680"/>
        <v xml:space="preserve"> </v>
      </c>
      <c r="R4786" s="44" t="str">
        <f>VLOOKUP(S4786,Sheet8!B:C,2,0)</f>
        <v>GOTCHA</v>
      </c>
      <c r="S4786" s="6" t="s">
        <v>8399</v>
      </c>
      <c r="T4786" s="6" t="str">
        <f>VLOOKUP(U4786,'17-1'!J:K,2,0)</f>
        <v>IM HERE</v>
      </c>
      <c r="U4786" s="6" t="s">
        <v>28234</v>
      </c>
    </row>
    <row r="4787" spans="1:21" x14ac:dyDescent="0.25">
      <c r="A4787" s="35">
        <v>6312</v>
      </c>
      <c r="B4787" s="36">
        <v>334</v>
      </c>
      <c r="C4787" s="36">
        <v>20007447</v>
      </c>
      <c r="D4787" s="36">
        <v>100718</v>
      </c>
      <c r="E4787" s="36">
        <v>30200054</v>
      </c>
      <c r="F4787" s="36" t="s">
        <v>42</v>
      </c>
      <c r="G4787" s="37" t="s">
        <v>3809</v>
      </c>
      <c r="H4787" s="38">
        <v>38717</v>
      </c>
      <c r="I4787" s="39">
        <v>45</v>
      </c>
      <c r="J4787" s="74">
        <v>58.92</v>
      </c>
      <c r="K4787" s="40">
        <v>0</v>
      </c>
      <c r="L4787" s="41">
        <f t="shared" si="676"/>
        <v>0</v>
      </c>
      <c r="M4787" s="39">
        <v>45</v>
      </c>
      <c r="N4787" s="42">
        <f t="shared" si="677"/>
        <v>9.4948665297741268</v>
      </c>
      <c r="O4787" s="43">
        <f t="shared" si="678"/>
        <v>0</v>
      </c>
      <c r="P4787" s="44">
        <f t="shared" si="679"/>
        <v>0</v>
      </c>
      <c r="Q4787" s="44" t="str">
        <f t="shared" si="680"/>
        <v xml:space="preserve"> </v>
      </c>
      <c r="R4787" s="44" t="str">
        <f>VLOOKUP(S4787,Sheet8!B:C,2,0)</f>
        <v>GOTCHA</v>
      </c>
      <c r="S4787" s="6" t="s">
        <v>8396</v>
      </c>
      <c r="T4787" s="6" t="str">
        <f>VLOOKUP(U4787,'17-1'!J:K,2,0)</f>
        <v>IM HERE</v>
      </c>
      <c r="U4787" s="6" t="s">
        <v>28231</v>
      </c>
    </row>
    <row r="4788" spans="1:21" x14ac:dyDescent="0.25">
      <c r="A4788" s="35">
        <v>2356</v>
      </c>
      <c r="B4788" s="36">
        <v>311</v>
      </c>
      <c r="C4788" s="36">
        <v>20007116</v>
      </c>
      <c r="D4788" s="36">
        <v>100718</v>
      </c>
      <c r="E4788" s="36">
        <v>30200016</v>
      </c>
      <c r="F4788" s="36" t="s">
        <v>49</v>
      </c>
      <c r="G4788" s="37" t="s">
        <v>3806</v>
      </c>
      <c r="H4788" s="38">
        <v>38717</v>
      </c>
      <c r="I4788" s="39">
        <v>45</v>
      </c>
      <c r="J4788" s="74">
        <v>52.67</v>
      </c>
      <c r="K4788" s="40">
        <v>0</v>
      </c>
      <c r="L4788" s="41">
        <f t="shared" si="676"/>
        <v>0</v>
      </c>
      <c r="M4788" s="39">
        <v>45</v>
      </c>
      <c r="N4788" s="42">
        <f t="shared" si="677"/>
        <v>9.4948665297741268</v>
      </c>
      <c r="O4788" s="43">
        <f t="shared" si="678"/>
        <v>0</v>
      </c>
      <c r="P4788" s="44">
        <f t="shared" si="679"/>
        <v>0</v>
      </c>
      <c r="Q4788" s="44" t="str">
        <f t="shared" si="680"/>
        <v xml:space="preserve"> </v>
      </c>
      <c r="R4788" s="44" t="str">
        <f>VLOOKUP(S4788,Sheet8!B:C,2,0)</f>
        <v>GOTCHA</v>
      </c>
      <c r="S4788" s="6" t="s">
        <v>8393</v>
      </c>
      <c r="T4788" s="6" t="str">
        <f>VLOOKUP(U4788,'17-1'!J:K,2,0)</f>
        <v>IM HERE</v>
      </c>
      <c r="U4788" s="6" t="s">
        <v>28228</v>
      </c>
    </row>
    <row r="4789" spans="1:21" x14ac:dyDescent="0.25">
      <c r="A4789" s="35">
        <v>2532</v>
      </c>
      <c r="B4789" s="36">
        <v>311</v>
      </c>
      <c r="C4789" s="36">
        <v>20007903</v>
      </c>
      <c r="D4789" s="36">
        <v>100718</v>
      </c>
      <c r="E4789" s="36">
        <v>30200051</v>
      </c>
      <c r="F4789" s="36" t="s">
        <v>58</v>
      </c>
      <c r="G4789" s="37" t="s">
        <v>3787</v>
      </c>
      <c r="H4789" s="38">
        <v>38686</v>
      </c>
      <c r="I4789" s="39">
        <v>45</v>
      </c>
      <c r="J4789" s="74">
        <v>40.36</v>
      </c>
      <c r="K4789" s="40">
        <v>0</v>
      </c>
      <c r="L4789" s="41">
        <f t="shared" si="676"/>
        <v>0</v>
      </c>
      <c r="M4789" s="39">
        <v>45</v>
      </c>
      <c r="N4789" s="42">
        <f t="shared" si="677"/>
        <v>9.5797399041752218</v>
      </c>
      <c r="O4789" s="43">
        <f t="shared" si="678"/>
        <v>0</v>
      </c>
      <c r="P4789" s="44">
        <f t="shared" si="679"/>
        <v>0</v>
      </c>
      <c r="Q4789" s="44" t="str">
        <f t="shared" si="680"/>
        <v xml:space="preserve"> </v>
      </c>
      <c r="R4789" s="44" t="str">
        <f>VLOOKUP(S4789,Sheet8!B:C,2,0)</f>
        <v>GOTCHA</v>
      </c>
      <c r="S4789" s="6" t="s">
        <v>8063</v>
      </c>
      <c r="T4789" s="6" t="str">
        <f>VLOOKUP(U4789,'17-1'!J:K,2,0)</f>
        <v>IM HERE</v>
      </c>
      <c r="U4789" s="6" t="s">
        <v>27811</v>
      </c>
    </row>
    <row r="4790" spans="1:21" x14ac:dyDescent="0.25">
      <c r="A4790" s="35">
        <v>1678</v>
      </c>
      <c r="B4790" s="36">
        <v>310</v>
      </c>
      <c r="C4790" s="36">
        <v>20007577</v>
      </c>
      <c r="D4790" s="36">
        <v>100718</v>
      </c>
      <c r="E4790" s="36">
        <v>30200023</v>
      </c>
      <c r="F4790" s="36" t="s">
        <v>23</v>
      </c>
      <c r="G4790" s="37" t="s">
        <v>3792</v>
      </c>
      <c r="H4790" s="38">
        <v>38686</v>
      </c>
      <c r="I4790" s="39">
        <v>45</v>
      </c>
      <c r="J4790" s="74">
        <v>33.61</v>
      </c>
      <c r="K4790" s="40">
        <v>0</v>
      </c>
      <c r="L4790" s="41">
        <f t="shared" si="676"/>
        <v>0</v>
      </c>
      <c r="M4790" s="39">
        <v>45</v>
      </c>
      <c r="N4790" s="42">
        <f t="shared" si="677"/>
        <v>9.5797399041752218</v>
      </c>
      <c r="O4790" s="43">
        <f t="shared" si="678"/>
        <v>0</v>
      </c>
      <c r="P4790" s="44">
        <f t="shared" si="679"/>
        <v>0</v>
      </c>
      <c r="Q4790" s="44" t="str">
        <f t="shared" si="680"/>
        <v xml:space="preserve"> </v>
      </c>
      <c r="R4790" s="44" t="str">
        <f>VLOOKUP(S4790,Sheet8!B:C,2,0)</f>
        <v>GOTCHA</v>
      </c>
      <c r="S4790" s="6" t="s">
        <v>8068</v>
      </c>
      <c r="T4790" s="6" t="str">
        <f>VLOOKUP(U4790,'17-1'!J:K,2,0)</f>
        <v>IM HERE</v>
      </c>
      <c r="U4790" s="6" t="s">
        <v>27816</v>
      </c>
    </row>
    <row r="4791" spans="1:21" x14ac:dyDescent="0.25">
      <c r="A4791" s="35">
        <v>6159</v>
      </c>
      <c r="B4791" s="36">
        <v>334</v>
      </c>
      <c r="C4791" s="36">
        <v>20007091</v>
      </c>
      <c r="D4791" s="36">
        <v>100718</v>
      </c>
      <c r="E4791" s="36">
        <v>30200038</v>
      </c>
      <c r="F4791" s="36" t="s">
        <v>105</v>
      </c>
      <c r="G4791" s="37" t="s">
        <v>3677</v>
      </c>
      <c r="H4791" s="38">
        <v>38411</v>
      </c>
      <c r="I4791" s="39">
        <v>45</v>
      </c>
      <c r="J4791" s="74">
        <v>53.36</v>
      </c>
      <c r="K4791" s="40">
        <v>0</v>
      </c>
      <c r="L4791" s="41">
        <f t="shared" si="676"/>
        <v>0</v>
      </c>
      <c r="M4791" s="39">
        <v>45</v>
      </c>
      <c r="N4791" s="42">
        <f t="shared" si="677"/>
        <v>10.33264887063655</v>
      </c>
      <c r="O4791" s="43">
        <f t="shared" si="678"/>
        <v>0</v>
      </c>
      <c r="P4791" s="44">
        <f t="shared" si="679"/>
        <v>0</v>
      </c>
      <c r="Q4791" s="44" t="str">
        <f t="shared" si="680"/>
        <v xml:space="preserve"> </v>
      </c>
      <c r="R4791" s="44" t="str">
        <f>VLOOKUP(S4791,Sheet8!B:C,2,0)</f>
        <v>GOTCHA</v>
      </c>
      <c r="S4791" s="6" t="s">
        <v>7644</v>
      </c>
      <c r="T4791" s="6" t="str">
        <f>VLOOKUP(U4791,'17-1'!J:K,2,0)</f>
        <v>IM HERE</v>
      </c>
      <c r="U4791" s="6" t="s">
        <v>27392</v>
      </c>
    </row>
    <row r="4792" spans="1:21" x14ac:dyDescent="0.25">
      <c r="A4792" s="35">
        <v>6131</v>
      </c>
      <c r="B4792" s="36">
        <v>334</v>
      </c>
      <c r="C4792" s="36">
        <v>20007053</v>
      </c>
      <c r="D4792" s="36">
        <v>100718</v>
      </c>
      <c r="E4792" s="36">
        <v>30200019</v>
      </c>
      <c r="F4792" s="36" t="s">
        <v>68</v>
      </c>
      <c r="G4792" s="37" t="s">
        <v>3688</v>
      </c>
      <c r="H4792" s="38">
        <v>38442</v>
      </c>
      <c r="I4792" s="39">
        <v>45</v>
      </c>
      <c r="J4792" s="74">
        <v>53.88</v>
      </c>
      <c r="K4792" s="40">
        <v>0</v>
      </c>
      <c r="L4792" s="41">
        <f t="shared" si="676"/>
        <v>0</v>
      </c>
      <c r="M4792" s="39">
        <v>45</v>
      </c>
      <c r="N4792" s="42">
        <f t="shared" si="677"/>
        <v>10.247775496235455</v>
      </c>
      <c r="O4792" s="43">
        <f t="shared" si="678"/>
        <v>0</v>
      </c>
      <c r="P4792" s="44">
        <f t="shared" si="679"/>
        <v>0</v>
      </c>
      <c r="Q4792" s="44" t="str">
        <f t="shared" si="680"/>
        <v xml:space="preserve"> </v>
      </c>
      <c r="R4792" s="44" t="str">
        <f>VLOOKUP(S4792,Sheet8!B:C,2,0)</f>
        <v>GOTCHA</v>
      </c>
      <c r="S4792" s="6" t="s">
        <v>7670</v>
      </c>
      <c r="T4792" s="6" t="str">
        <f>VLOOKUP(U4792,'17-1'!J:K,2,0)</f>
        <v>IM HERE</v>
      </c>
      <c r="U4792" s="6" t="s">
        <v>27418</v>
      </c>
    </row>
    <row r="4793" spans="1:21" x14ac:dyDescent="0.25">
      <c r="A4793" s="35">
        <v>3657</v>
      </c>
      <c r="B4793" s="36">
        <v>331</v>
      </c>
      <c r="C4793" s="36">
        <v>20000305</v>
      </c>
      <c r="D4793" s="36">
        <v>100718</v>
      </c>
      <c r="E4793" s="36">
        <v>30200038</v>
      </c>
      <c r="F4793" s="36" t="s">
        <v>105</v>
      </c>
      <c r="G4793" s="37" t="s">
        <v>3664</v>
      </c>
      <c r="H4793" s="38">
        <v>38411</v>
      </c>
      <c r="I4793" s="39">
        <v>45</v>
      </c>
      <c r="J4793" s="74">
        <v>80.36</v>
      </c>
      <c r="K4793" s="40">
        <v>0</v>
      </c>
      <c r="L4793" s="41">
        <f t="shared" si="676"/>
        <v>0</v>
      </c>
      <c r="M4793" s="39">
        <v>45</v>
      </c>
      <c r="N4793" s="42">
        <f t="shared" si="677"/>
        <v>10.33264887063655</v>
      </c>
      <c r="O4793" s="43">
        <f t="shared" si="678"/>
        <v>0</v>
      </c>
      <c r="P4793" s="44">
        <f t="shared" si="679"/>
        <v>0</v>
      </c>
      <c r="Q4793" s="44" t="str">
        <f t="shared" si="680"/>
        <v xml:space="preserve"> </v>
      </c>
      <c r="R4793" s="44" t="str">
        <f>VLOOKUP(S4793,Sheet8!B:C,2,0)</f>
        <v>GOTCHA</v>
      </c>
      <c r="S4793" s="6" t="s">
        <v>7631</v>
      </c>
      <c r="T4793" s="6" t="str">
        <f>VLOOKUP(U4793,'17-1'!J:K,2,0)</f>
        <v>IM HERE</v>
      </c>
      <c r="U4793" s="6" t="s">
        <v>27379</v>
      </c>
    </row>
    <row r="4794" spans="1:21" x14ac:dyDescent="0.25">
      <c r="A4794" s="35">
        <v>8769</v>
      </c>
      <c r="B4794" s="36">
        <v>395</v>
      </c>
      <c r="C4794" s="36">
        <v>20008173</v>
      </c>
      <c r="D4794" s="6">
        <v>100717</v>
      </c>
      <c r="E4794" s="36">
        <v>30200038</v>
      </c>
      <c r="F4794" s="36" t="s">
        <v>105</v>
      </c>
      <c r="G4794" s="37" t="s">
        <v>3665</v>
      </c>
      <c r="H4794" s="38">
        <v>38411</v>
      </c>
      <c r="I4794" s="39">
        <v>45</v>
      </c>
      <c r="J4794" s="74">
        <v>33.61</v>
      </c>
      <c r="K4794" s="40">
        <v>0</v>
      </c>
      <c r="L4794" s="41">
        <f t="shared" si="676"/>
        <v>0</v>
      </c>
      <c r="M4794" s="39">
        <v>45</v>
      </c>
      <c r="N4794" s="42">
        <f t="shared" si="677"/>
        <v>10.33264887063655</v>
      </c>
      <c r="O4794" s="43">
        <f t="shared" si="678"/>
        <v>0</v>
      </c>
      <c r="P4794" s="44">
        <f t="shared" si="679"/>
        <v>0</v>
      </c>
      <c r="Q4794" s="44" t="str">
        <f t="shared" si="680"/>
        <v xml:space="preserve"> </v>
      </c>
      <c r="R4794" s="44" t="str">
        <f>VLOOKUP(S4794,Sheet8!B:C,2,0)</f>
        <v>GOTCHA</v>
      </c>
      <c r="S4794" s="6" t="s">
        <v>7632</v>
      </c>
      <c r="T4794" s="6" t="str">
        <f>VLOOKUP(U4794,'17-1'!J:K,2,0)</f>
        <v>IM HERE</v>
      </c>
      <c r="U4794" s="6" t="s">
        <v>27380</v>
      </c>
    </row>
    <row r="4795" spans="1:21" x14ac:dyDescent="0.25">
      <c r="A4795" s="35">
        <v>4553</v>
      </c>
      <c r="B4795" s="36">
        <v>331</v>
      </c>
      <c r="C4795" s="36">
        <v>20005280</v>
      </c>
      <c r="D4795" s="36">
        <v>100718</v>
      </c>
      <c r="E4795" s="36">
        <v>30200038</v>
      </c>
      <c r="F4795" s="36" t="s">
        <v>105</v>
      </c>
      <c r="G4795" s="37" t="s">
        <v>3678</v>
      </c>
      <c r="H4795" s="38">
        <v>38411</v>
      </c>
      <c r="I4795" s="39">
        <v>45</v>
      </c>
      <c r="J4795" s="74">
        <v>80.36</v>
      </c>
      <c r="K4795" s="40">
        <v>0</v>
      </c>
      <c r="L4795" s="41">
        <f t="shared" si="676"/>
        <v>0</v>
      </c>
      <c r="M4795" s="39">
        <v>45</v>
      </c>
      <c r="N4795" s="42">
        <f t="shared" si="677"/>
        <v>10.33264887063655</v>
      </c>
      <c r="O4795" s="43">
        <f t="shared" si="678"/>
        <v>0</v>
      </c>
      <c r="P4795" s="44">
        <f t="shared" si="679"/>
        <v>0</v>
      </c>
      <c r="Q4795" s="44" t="str">
        <f t="shared" si="680"/>
        <v xml:space="preserve"> </v>
      </c>
      <c r="R4795" s="44" t="str">
        <f>VLOOKUP(S4795,Sheet8!B:C,2,0)</f>
        <v>GOTCHA</v>
      </c>
      <c r="S4795" s="6" t="s">
        <v>7645</v>
      </c>
      <c r="T4795" s="6" t="str">
        <f>VLOOKUP(U4795,'17-1'!J:K,2,0)</f>
        <v>IM HERE</v>
      </c>
      <c r="U4795" s="6" t="s">
        <v>27393</v>
      </c>
    </row>
    <row r="4796" spans="1:21" x14ac:dyDescent="0.25">
      <c r="A4796" s="35">
        <v>3743</v>
      </c>
      <c r="B4796" s="36">
        <v>331</v>
      </c>
      <c r="C4796" s="36">
        <v>20001070</v>
      </c>
      <c r="D4796" s="36">
        <v>100718</v>
      </c>
      <c r="E4796" s="36">
        <v>30200060</v>
      </c>
      <c r="F4796" s="36" t="s">
        <v>73</v>
      </c>
      <c r="G4796" s="37" t="s">
        <v>3660</v>
      </c>
      <c r="H4796" s="38">
        <v>38411</v>
      </c>
      <c r="I4796" s="39">
        <v>45</v>
      </c>
      <c r="J4796" s="74">
        <v>23.74</v>
      </c>
      <c r="K4796" s="40">
        <v>0</v>
      </c>
      <c r="L4796" s="41">
        <f t="shared" si="676"/>
        <v>0</v>
      </c>
      <c r="M4796" s="39">
        <v>45</v>
      </c>
      <c r="N4796" s="42">
        <f t="shared" si="677"/>
        <v>10.33264887063655</v>
      </c>
      <c r="O4796" s="43">
        <f t="shared" si="678"/>
        <v>0</v>
      </c>
      <c r="P4796" s="44">
        <f t="shared" si="679"/>
        <v>0</v>
      </c>
      <c r="Q4796" s="44" t="str">
        <f t="shared" si="680"/>
        <v xml:space="preserve"> </v>
      </c>
      <c r="R4796" s="44" t="str">
        <f>VLOOKUP(S4796,Sheet8!B:C,2,0)</f>
        <v>GOTCHA</v>
      </c>
      <c r="S4796" s="6" t="s">
        <v>7627</v>
      </c>
      <c r="T4796" s="6" t="str">
        <f>VLOOKUP(U4796,'17-1'!J:K,2,0)</f>
        <v>IM HERE</v>
      </c>
      <c r="U4796" s="6" t="s">
        <v>27375</v>
      </c>
    </row>
    <row r="4797" spans="1:21" x14ac:dyDescent="0.25">
      <c r="A4797" s="35">
        <v>8770</v>
      </c>
      <c r="B4797" s="36">
        <v>395</v>
      </c>
      <c r="C4797" s="36">
        <v>20008174</v>
      </c>
      <c r="D4797" s="6">
        <v>100717</v>
      </c>
      <c r="E4797" s="36">
        <v>30200013</v>
      </c>
      <c r="F4797" s="36" t="s">
        <v>50</v>
      </c>
      <c r="G4797" s="37" t="s">
        <v>3673</v>
      </c>
      <c r="H4797" s="38">
        <v>38411</v>
      </c>
      <c r="I4797" s="39">
        <v>45</v>
      </c>
      <c r="J4797" s="74">
        <v>33.61</v>
      </c>
      <c r="K4797" s="40">
        <v>0</v>
      </c>
      <c r="L4797" s="41">
        <f t="shared" si="676"/>
        <v>0</v>
      </c>
      <c r="M4797" s="39">
        <v>45</v>
      </c>
      <c r="N4797" s="42">
        <f t="shared" si="677"/>
        <v>10.33264887063655</v>
      </c>
      <c r="O4797" s="43">
        <f t="shared" si="678"/>
        <v>0</v>
      </c>
      <c r="P4797" s="44">
        <f t="shared" si="679"/>
        <v>0</v>
      </c>
      <c r="Q4797" s="44" t="str">
        <f t="shared" si="680"/>
        <v xml:space="preserve"> </v>
      </c>
      <c r="R4797" s="44" t="str">
        <f>VLOOKUP(S4797,Sheet8!B:C,2,0)</f>
        <v>GOTCHA</v>
      </c>
      <c r="S4797" s="6" t="s">
        <v>7640</v>
      </c>
      <c r="T4797" s="6" t="str">
        <f>VLOOKUP(U4797,'17-1'!J:K,2,0)</f>
        <v>IM HERE</v>
      </c>
      <c r="U4797" s="6" t="s">
        <v>27388</v>
      </c>
    </row>
    <row r="4798" spans="1:21" x14ac:dyDescent="0.25">
      <c r="A4798" s="35">
        <v>3574</v>
      </c>
      <c r="B4798" s="36">
        <v>330</v>
      </c>
      <c r="C4798" s="36">
        <v>20007483</v>
      </c>
      <c r="D4798" s="36">
        <v>100718</v>
      </c>
      <c r="E4798" s="36">
        <v>30200015</v>
      </c>
      <c r="F4798" s="36" t="s">
        <v>31</v>
      </c>
      <c r="G4798" s="37" t="s">
        <v>3629</v>
      </c>
      <c r="H4798" s="38">
        <v>38321</v>
      </c>
      <c r="I4798" s="39">
        <v>45</v>
      </c>
      <c r="J4798" s="74">
        <v>12.32</v>
      </c>
      <c r="K4798" s="40">
        <v>0</v>
      </c>
      <c r="L4798" s="41">
        <f t="shared" si="676"/>
        <v>0</v>
      </c>
      <c r="M4798" s="39">
        <v>45</v>
      </c>
      <c r="N4798" s="42">
        <f t="shared" si="677"/>
        <v>10.57905544147844</v>
      </c>
      <c r="O4798" s="43">
        <f t="shared" si="678"/>
        <v>0</v>
      </c>
      <c r="P4798" s="44">
        <f t="shared" si="679"/>
        <v>0</v>
      </c>
      <c r="Q4798" s="44" t="str">
        <f t="shared" si="680"/>
        <v xml:space="preserve"> </v>
      </c>
      <c r="R4798" s="44" t="str">
        <f>VLOOKUP(S4798,Sheet8!B:C,2,0)</f>
        <v>GOTCHA</v>
      </c>
      <c r="S4798" s="6" t="s">
        <v>7535</v>
      </c>
      <c r="T4798" s="6" t="str">
        <f>VLOOKUP(U4798,'17-1'!J:K,2,0)</f>
        <v>IM HERE</v>
      </c>
      <c r="U4798" s="6" t="s">
        <v>27283</v>
      </c>
    </row>
    <row r="4799" spans="1:21" x14ac:dyDescent="0.25">
      <c r="A4799" s="35">
        <v>3578</v>
      </c>
      <c r="B4799" s="36">
        <v>330</v>
      </c>
      <c r="C4799" s="36">
        <v>20007559</v>
      </c>
      <c r="D4799" s="36">
        <v>100718</v>
      </c>
      <c r="E4799" s="36">
        <v>30200047</v>
      </c>
      <c r="F4799" s="36" t="s">
        <v>148</v>
      </c>
      <c r="G4799" s="37" t="s">
        <v>3623</v>
      </c>
      <c r="H4799" s="38">
        <v>38321</v>
      </c>
      <c r="I4799" s="39">
        <v>45</v>
      </c>
      <c r="J4799" s="74">
        <v>12.32</v>
      </c>
      <c r="K4799" s="40">
        <v>0</v>
      </c>
      <c r="L4799" s="41">
        <f t="shared" si="676"/>
        <v>0</v>
      </c>
      <c r="M4799" s="39">
        <v>45</v>
      </c>
      <c r="N4799" s="42">
        <f t="shared" si="677"/>
        <v>10.57905544147844</v>
      </c>
      <c r="O4799" s="43">
        <f t="shared" si="678"/>
        <v>0</v>
      </c>
      <c r="P4799" s="44">
        <f t="shared" si="679"/>
        <v>0</v>
      </c>
      <c r="Q4799" s="44" t="str">
        <f t="shared" si="680"/>
        <v xml:space="preserve"> </v>
      </c>
      <c r="R4799" s="44" t="str">
        <f>VLOOKUP(S4799,Sheet8!B:C,2,0)</f>
        <v>GOTCHA</v>
      </c>
      <c r="S4799" s="6" t="s">
        <v>7530</v>
      </c>
      <c r="T4799" s="6" t="str">
        <f>VLOOKUP(U4799,'17-1'!J:K,2,0)</f>
        <v>IM HERE</v>
      </c>
      <c r="U4799" s="6" t="s">
        <v>27278</v>
      </c>
    </row>
    <row r="4800" spans="1:21" x14ac:dyDescent="0.25">
      <c r="A4800" s="35">
        <v>2564</v>
      </c>
      <c r="B4800" s="36">
        <v>311</v>
      </c>
      <c r="C4800" s="36">
        <v>20007962</v>
      </c>
      <c r="D4800" s="36">
        <v>100718</v>
      </c>
      <c r="E4800" s="36">
        <v>30200045</v>
      </c>
      <c r="F4800" s="36" t="s">
        <v>56</v>
      </c>
      <c r="G4800" s="37" t="s">
        <v>3691</v>
      </c>
      <c r="H4800" s="38">
        <v>38442</v>
      </c>
      <c r="I4800" s="39">
        <v>45</v>
      </c>
      <c r="J4800" s="74">
        <v>102.8</v>
      </c>
      <c r="K4800" s="40">
        <v>0</v>
      </c>
      <c r="L4800" s="41">
        <f t="shared" si="676"/>
        <v>0</v>
      </c>
      <c r="M4800" s="39">
        <v>45</v>
      </c>
      <c r="N4800" s="42">
        <f t="shared" si="677"/>
        <v>10.247775496235455</v>
      </c>
      <c r="O4800" s="43">
        <f t="shared" si="678"/>
        <v>0</v>
      </c>
      <c r="P4800" s="44">
        <f t="shared" si="679"/>
        <v>0</v>
      </c>
      <c r="Q4800" s="44" t="str">
        <f t="shared" si="680"/>
        <v xml:space="preserve"> </v>
      </c>
      <c r="R4800" s="44" t="str">
        <f>VLOOKUP(S4800,Sheet8!B:C,2,0)</f>
        <v>GOTCHA</v>
      </c>
      <c r="S4800" s="6" t="s">
        <v>7673</v>
      </c>
      <c r="T4800" s="6" t="str">
        <f>VLOOKUP(U4800,'17-1'!J:K,2,0)</f>
        <v>IM HERE</v>
      </c>
      <c r="U4800" s="6" t="s">
        <v>27421</v>
      </c>
    </row>
    <row r="4801" spans="1:21" x14ac:dyDescent="0.25">
      <c r="A4801" s="35">
        <v>2547</v>
      </c>
      <c r="B4801" s="36">
        <v>311</v>
      </c>
      <c r="C4801" s="36">
        <v>20007932</v>
      </c>
      <c r="D4801" s="36">
        <v>100718</v>
      </c>
      <c r="E4801" s="36">
        <v>30200051</v>
      </c>
      <c r="F4801" s="36" t="s">
        <v>58</v>
      </c>
      <c r="G4801" s="37" t="s">
        <v>3671</v>
      </c>
      <c r="H4801" s="38">
        <v>38411</v>
      </c>
      <c r="I4801" s="39">
        <v>45</v>
      </c>
      <c r="J4801" s="74">
        <v>99.61</v>
      </c>
      <c r="K4801" s="40">
        <v>0</v>
      </c>
      <c r="L4801" s="41">
        <f t="shared" si="676"/>
        <v>0</v>
      </c>
      <c r="M4801" s="39">
        <v>45</v>
      </c>
      <c r="N4801" s="42">
        <f t="shared" si="677"/>
        <v>10.33264887063655</v>
      </c>
      <c r="O4801" s="43">
        <f t="shared" si="678"/>
        <v>0</v>
      </c>
      <c r="P4801" s="44">
        <f t="shared" si="679"/>
        <v>0</v>
      </c>
      <c r="Q4801" s="44" t="str">
        <f t="shared" si="680"/>
        <v xml:space="preserve"> </v>
      </c>
      <c r="R4801" s="44" t="str">
        <f>VLOOKUP(S4801,Sheet8!B:C,2,0)</f>
        <v>GOTCHA</v>
      </c>
      <c r="S4801" s="6" t="s">
        <v>7638</v>
      </c>
      <c r="T4801" s="6" t="str">
        <f>VLOOKUP(U4801,'17-1'!J:K,2,0)</f>
        <v>IM HERE</v>
      </c>
      <c r="U4801" s="6" t="s">
        <v>27386</v>
      </c>
    </row>
    <row r="4802" spans="1:21" x14ac:dyDescent="0.25">
      <c r="A4802" s="35">
        <v>4554</v>
      </c>
      <c r="B4802" s="36">
        <v>331</v>
      </c>
      <c r="C4802" s="36">
        <v>20005281</v>
      </c>
      <c r="D4802" s="36">
        <v>100718</v>
      </c>
      <c r="E4802" s="36">
        <v>30200038</v>
      </c>
      <c r="F4802" s="36" t="s">
        <v>105</v>
      </c>
      <c r="G4802" s="37" t="s">
        <v>3676</v>
      </c>
      <c r="H4802" s="38">
        <v>38411</v>
      </c>
      <c r="I4802" s="39">
        <v>45</v>
      </c>
      <c r="J4802" s="74">
        <v>80.36</v>
      </c>
      <c r="K4802" s="40">
        <v>0</v>
      </c>
      <c r="L4802" s="41">
        <f t="shared" si="676"/>
        <v>0</v>
      </c>
      <c r="M4802" s="39">
        <v>45</v>
      </c>
      <c r="N4802" s="42">
        <f t="shared" si="677"/>
        <v>10.33264887063655</v>
      </c>
      <c r="O4802" s="43">
        <f t="shared" si="678"/>
        <v>0</v>
      </c>
      <c r="P4802" s="44">
        <f t="shared" si="679"/>
        <v>0</v>
      </c>
      <c r="Q4802" s="44" t="str">
        <f t="shared" si="680"/>
        <v xml:space="preserve"> </v>
      </c>
      <c r="R4802" s="44" t="str">
        <f>VLOOKUP(S4802,Sheet8!B:C,2,0)</f>
        <v>GOTCHA</v>
      </c>
      <c r="S4802" s="6" t="s">
        <v>7643</v>
      </c>
      <c r="T4802" s="6" t="str">
        <f>VLOOKUP(U4802,'17-1'!J:K,2,0)</f>
        <v>IM HERE</v>
      </c>
      <c r="U4802" s="6" t="s">
        <v>27391</v>
      </c>
    </row>
    <row r="4803" spans="1:21" x14ac:dyDescent="0.25">
      <c r="A4803" s="35">
        <v>2511</v>
      </c>
      <c r="B4803" s="36">
        <v>311</v>
      </c>
      <c r="C4803" s="36">
        <v>20007854</v>
      </c>
      <c r="D4803" s="36">
        <v>100718</v>
      </c>
      <c r="E4803" s="36">
        <v>30200052</v>
      </c>
      <c r="F4803" s="36" t="s">
        <v>222</v>
      </c>
      <c r="G4803" s="37" t="s">
        <v>3689</v>
      </c>
      <c r="H4803" s="38">
        <v>38442</v>
      </c>
      <c r="I4803" s="39">
        <v>45</v>
      </c>
      <c r="J4803" s="74">
        <v>73.92</v>
      </c>
      <c r="K4803" s="40">
        <v>0</v>
      </c>
      <c r="L4803" s="41">
        <f t="shared" si="676"/>
        <v>0</v>
      </c>
      <c r="M4803" s="39">
        <v>45</v>
      </c>
      <c r="N4803" s="42">
        <f t="shared" si="677"/>
        <v>10.247775496235455</v>
      </c>
      <c r="O4803" s="43">
        <f t="shared" si="678"/>
        <v>0</v>
      </c>
      <c r="P4803" s="44">
        <f t="shared" si="679"/>
        <v>0</v>
      </c>
      <c r="Q4803" s="44" t="str">
        <f t="shared" si="680"/>
        <v xml:space="preserve"> </v>
      </c>
      <c r="R4803" s="44" t="str">
        <f>VLOOKUP(S4803,Sheet8!B:C,2,0)</f>
        <v>GOTCHA</v>
      </c>
      <c r="S4803" s="6" t="s">
        <v>7671</v>
      </c>
      <c r="T4803" s="6" t="str">
        <f>VLOOKUP(U4803,'17-1'!J:K,2,0)</f>
        <v>IM HERE</v>
      </c>
      <c r="U4803" s="6" t="s">
        <v>27419</v>
      </c>
    </row>
    <row r="4804" spans="1:21" x14ac:dyDescent="0.25">
      <c r="A4804" s="35">
        <v>4980</v>
      </c>
      <c r="B4804" s="36">
        <v>331</v>
      </c>
      <c r="C4804" s="36">
        <v>20008029</v>
      </c>
      <c r="D4804" s="36">
        <v>100718</v>
      </c>
      <c r="E4804" s="36">
        <v>30200028</v>
      </c>
      <c r="F4804" s="36" t="s">
        <v>18</v>
      </c>
      <c r="G4804" s="37" t="s">
        <v>3685</v>
      </c>
      <c r="H4804" s="38">
        <v>38442</v>
      </c>
      <c r="I4804" s="39">
        <v>45</v>
      </c>
      <c r="J4804" s="74">
        <v>27.12</v>
      </c>
      <c r="K4804" s="40">
        <v>0</v>
      </c>
      <c r="L4804" s="41">
        <f t="shared" si="676"/>
        <v>0</v>
      </c>
      <c r="M4804" s="39">
        <v>45</v>
      </c>
      <c r="N4804" s="42">
        <f t="shared" si="677"/>
        <v>10.247775496235455</v>
      </c>
      <c r="O4804" s="43">
        <f t="shared" si="678"/>
        <v>0</v>
      </c>
      <c r="P4804" s="44">
        <f t="shared" si="679"/>
        <v>0</v>
      </c>
      <c r="Q4804" s="44" t="str">
        <f t="shared" si="680"/>
        <v xml:space="preserve"> </v>
      </c>
      <c r="R4804" s="44" t="str">
        <f>VLOOKUP(S4804,Sheet8!B:C,2,0)</f>
        <v>GOTCHA</v>
      </c>
      <c r="S4804" s="6" t="s">
        <v>7667</v>
      </c>
      <c r="T4804" s="6" t="str">
        <f>VLOOKUP(U4804,'17-1'!J:K,2,0)</f>
        <v>IM HERE</v>
      </c>
      <c r="U4804" s="6" t="s">
        <v>27415</v>
      </c>
    </row>
    <row r="4805" spans="1:21" x14ac:dyDescent="0.25">
      <c r="A4805" s="35">
        <v>4534</v>
      </c>
      <c r="B4805" s="36">
        <v>331</v>
      </c>
      <c r="C4805" s="36">
        <v>20005088</v>
      </c>
      <c r="D4805" s="36">
        <v>100718</v>
      </c>
      <c r="E4805" s="36">
        <v>30200087</v>
      </c>
      <c r="F4805" s="36" t="s">
        <v>34</v>
      </c>
      <c r="G4805" s="37" t="s">
        <v>3641</v>
      </c>
      <c r="H4805" s="38">
        <v>38352</v>
      </c>
      <c r="I4805" s="39">
        <v>45</v>
      </c>
      <c r="J4805" s="74">
        <v>13.86</v>
      </c>
      <c r="K4805" s="40">
        <v>0</v>
      </c>
      <c r="L4805" s="41">
        <f t="shared" si="676"/>
        <v>0</v>
      </c>
      <c r="M4805" s="39">
        <v>45</v>
      </c>
      <c r="N4805" s="42">
        <f t="shared" si="677"/>
        <v>10.494182067077345</v>
      </c>
      <c r="O4805" s="43">
        <f t="shared" si="678"/>
        <v>0</v>
      </c>
      <c r="P4805" s="44">
        <f t="shared" si="679"/>
        <v>0</v>
      </c>
      <c r="Q4805" s="44" t="str">
        <f t="shared" si="680"/>
        <v xml:space="preserve"> </v>
      </c>
      <c r="R4805" s="44" t="str">
        <f>VLOOKUP(S4805,Sheet8!B:C,2,0)</f>
        <v>GOTCHA</v>
      </c>
      <c r="S4805" s="6" t="s">
        <v>7554</v>
      </c>
      <c r="T4805" s="6" t="str">
        <f>VLOOKUP(U4805,'17-1'!J:K,2,0)</f>
        <v>IM HERE</v>
      </c>
      <c r="U4805" s="6" t="s">
        <v>27302</v>
      </c>
    </row>
    <row r="4806" spans="1:21" x14ac:dyDescent="0.25">
      <c r="A4806" s="35">
        <v>525</v>
      </c>
      <c r="B4806" s="36">
        <v>304</v>
      </c>
      <c r="C4806" s="36">
        <v>10000530</v>
      </c>
      <c r="D4806" s="36">
        <v>100718</v>
      </c>
      <c r="E4806" s="36">
        <v>30200037</v>
      </c>
      <c r="F4806" s="36" t="s">
        <v>72</v>
      </c>
      <c r="G4806" s="37" t="s">
        <v>3638</v>
      </c>
      <c r="H4806" s="38">
        <v>38352</v>
      </c>
      <c r="I4806" s="39">
        <v>45</v>
      </c>
      <c r="J4806" s="74">
        <v>12.32</v>
      </c>
      <c r="K4806" s="40">
        <v>0</v>
      </c>
      <c r="L4806" s="41">
        <f t="shared" si="676"/>
        <v>0</v>
      </c>
      <c r="M4806" s="39">
        <v>45</v>
      </c>
      <c r="N4806" s="42">
        <f t="shared" si="677"/>
        <v>10.494182067077345</v>
      </c>
      <c r="O4806" s="43">
        <f t="shared" si="678"/>
        <v>0</v>
      </c>
      <c r="P4806" s="44">
        <f t="shared" si="679"/>
        <v>0</v>
      </c>
      <c r="Q4806" s="44" t="str">
        <f t="shared" si="680"/>
        <v xml:space="preserve"> </v>
      </c>
      <c r="R4806" s="44" t="str">
        <f>VLOOKUP(S4806,Sheet8!B:C,2,0)</f>
        <v>GOTCHA</v>
      </c>
      <c r="S4806" s="6" t="s">
        <v>7551</v>
      </c>
      <c r="T4806" s="6" t="str">
        <f>VLOOKUP(U4806,'17-1'!J:K,2,0)</f>
        <v>IM HERE</v>
      </c>
      <c r="U4806" s="6" t="s">
        <v>27299</v>
      </c>
    </row>
    <row r="4807" spans="1:21" x14ac:dyDescent="0.25">
      <c r="A4807" s="35">
        <v>4917</v>
      </c>
      <c r="B4807" s="36">
        <v>331</v>
      </c>
      <c r="C4807" s="36">
        <v>20006989</v>
      </c>
      <c r="D4807" s="36">
        <v>100718</v>
      </c>
      <c r="E4807" s="36">
        <v>30200054</v>
      </c>
      <c r="F4807" s="36" t="s">
        <v>42</v>
      </c>
      <c r="G4807" s="37" t="s">
        <v>3687</v>
      </c>
      <c r="H4807" s="38">
        <v>38442</v>
      </c>
      <c r="I4807" s="39">
        <v>45</v>
      </c>
      <c r="J4807" s="74">
        <v>32.81</v>
      </c>
      <c r="K4807" s="40">
        <v>0</v>
      </c>
      <c r="L4807" s="41">
        <f t="shared" si="676"/>
        <v>0</v>
      </c>
      <c r="M4807" s="39">
        <v>45</v>
      </c>
      <c r="N4807" s="42">
        <f t="shared" si="677"/>
        <v>10.247775496235455</v>
      </c>
      <c r="O4807" s="43">
        <f t="shared" si="678"/>
        <v>0</v>
      </c>
      <c r="P4807" s="44">
        <f t="shared" si="679"/>
        <v>0</v>
      </c>
      <c r="Q4807" s="44" t="str">
        <f t="shared" si="680"/>
        <v xml:space="preserve"> </v>
      </c>
      <c r="R4807" s="44" t="str">
        <f>VLOOKUP(S4807,Sheet8!B:C,2,0)</f>
        <v>GOTCHA</v>
      </c>
      <c r="S4807" s="6" t="s">
        <v>7669</v>
      </c>
      <c r="T4807" s="6" t="str">
        <f>VLOOKUP(U4807,'17-1'!J:K,2,0)</f>
        <v>IM HERE</v>
      </c>
      <c r="U4807" s="6" t="s">
        <v>27417</v>
      </c>
    </row>
    <row r="4808" spans="1:21" x14ac:dyDescent="0.25">
      <c r="A4808" s="35">
        <v>6147</v>
      </c>
      <c r="B4808" s="36">
        <v>334</v>
      </c>
      <c r="C4808" s="36">
        <v>20007079</v>
      </c>
      <c r="D4808" s="36">
        <v>100718</v>
      </c>
      <c r="E4808" s="36">
        <v>30200054</v>
      </c>
      <c r="F4808" s="36" t="s">
        <v>42</v>
      </c>
      <c r="G4808" s="37" t="s">
        <v>3675</v>
      </c>
      <c r="H4808" s="38">
        <v>38411</v>
      </c>
      <c r="I4808" s="39">
        <v>45</v>
      </c>
      <c r="J4808" s="74">
        <v>53.36</v>
      </c>
      <c r="K4808" s="40">
        <v>0</v>
      </c>
      <c r="L4808" s="41">
        <f t="shared" si="676"/>
        <v>0</v>
      </c>
      <c r="M4808" s="39">
        <v>45</v>
      </c>
      <c r="N4808" s="42">
        <f t="shared" si="677"/>
        <v>10.33264887063655</v>
      </c>
      <c r="O4808" s="43">
        <f t="shared" si="678"/>
        <v>0</v>
      </c>
      <c r="P4808" s="44">
        <f t="shared" si="679"/>
        <v>0</v>
      </c>
      <c r="Q4808" s="44" t="str">
        <f t="shared" si="680"/>
        <v xml:space="preserve"> </v>
      </c>
      <c r="R4808" s="44" t="str">
        <f>VLOOKUP(S4808,Sheet8!B:C,2,0)</f>
        <v>GOTCHA</v>
      </c>
      <c r="S4808" s="6" t="s">
        <v>7642</v>
      </c>
      <c r="T4808" s="6" t="str">
        <f>VLOOKUP(U4808,'17-1'!J:K,2,0)</f>
        <v>IM HERE</v>
      </c>
      <c r="U4808" s="6" t="s">
        <v>27390</v>
      </c>
    </row>
    <row r="4809" spans="1:21" x14ac:dyDescent="0.25">
      <c r="A4809" s="35">
        <v>2619</v>
      </c>
      <c r="B4809" s="36">
        <v>311</v>
      </c>
      <c r="C4809" s="36">
        <v>20008195</v>
      </c>
      <c r="D4809" s="36">
        <v>100718</v>
      </c>
      <c r="E4809" s="36">
        <v>30200051</v>
      </c>
      <c r="F4809" s="36" t="s">
        <v>58</v>
      </c>
      <c r="G4809" s="37" t="s">
        <v>3633</v>
      </c>
      <c r="H4809" s="38">
        <v>38352</v>
      </c>
      <c r="I4809" s="39">
        <v>45</v>
      </c>
      <c r="J4809" s="74">
        <v>23</v>
      </c>
      <c r="K4809" s="40">
        <v>0</v>
      </c>
      <c r="L4809" s="41">
        <f t="shared" si="676"/>
        <v>0</v>
      </c>
      <c r="M4809" s="39">
        <v>45</v>
      </c>
      <c r="N4809" s="42">
        <f t="shared" si="677"/>
        <v>10.494182067077345</v>
      </c>
      <c r="O4809" s="43">
        <f t="shared" si="678"/>
        <v>0</v>
      </c>
      <c r="P4809" s="44">
        <f t="shared" si="679"/>
        <v>0</v>
      </c>
      <c r="Q4809" s="44" t="str">
        <f t="shared" si="680"/>
        <v xml:space="preserve"> </v>
      </c>
      <c r="R4809" s="44" t="str">
        <f>VLOOKUP(S4809,Sheet8!B:C,2,0)</f>
        <v>GOTCHA</v>
      </c>
      <c r="S4809" s="6" t="s">
        <v>7546</v>
      </c>
      <c r="T4809" s="6" t="str">
        <f>VLOOKUP(U4809,'17-1'!J:K,2,0)</f>
        <v>IM HERE</v>
      </c>
      <c r="U4809" s="6" t="s">
        <v>27294</v>
      </c>
    </row>
    <row r="4810" spans="1:21" x14ac:dyDescent="0.25">
      <c r="A4810" s="35">
        <v>1123</v>
      </c>
      <c r="B4810" s="36">
        <v>307</v>
      </c>
      <c r="C4810" s="36">
        <v>20008193</v>
      </c>
      <c r="D4810" s="36">
        <v>100718</v>
      </c>
      <c r="E4810" s="36">
        <v>30200060</v>
      </c>
      <c r="F4810" s="36" t="s">
        <v>73</v>
      </c>
      <c r="G4810" s="37" t="s">
        <v>3661</v>
      </c>
      <c r="H4810" s="38">
        <v>38411</v>
      </c>
      <c r="I4810" s="39">
        <v>45</v>
      </c>
      <c r="J4810" s="74">
        <v>23.74</v>
      </c>
      <c r="K4810" s="40">
        <v>0</v>
      </c>
      <c r="L4810" s="41">
        <f t="shared" si="676"/>
        <v>0</v>
      </c>
      <c r="M4810" s="39">
        <v>45</v>
      </c>
      <c r="N4810" s="42">
        <f t="shared" si="677"/>
        <v>10.33264887063655</v>
      </c>
      <c r="O4810" s="43">
        <f t="shared" si="678"/>
        <v>0</v>
      </c>
      <c r="P4810" s="44">
        <f t="shared" si="679"/>
        <v>0</v>
      </c>
      <c r="Q4810" s="44" t="str">
        <f t="shared" si="680"/>
        <v xml:space="preserve"> </v>
      </c>
      <c r="R4810" s="44" t="str">
        <f>VLOOKUP(S4810,Sheet8!B:C,2,0)</f>
        <v>GOTCHA</v>
      </c>
      <c r="S4810" s="6" t="s">
        <v>7628</v>
      </c>
      <c r="T4810" s="6" t="str">
        <f>VLOOKUP(U4810,'17-1'!J:K,2,0)</f>
        <v>IM HERE</v>
      </c>
      <c r="U4810" s="6" t="s">
        <v>27376</v>
      </c>
    </row>
    <row r="4811" spans="1:21" x14ac:dyDescent="0.25">
      <c r="A4811" s="35">
        <v>3603</v>
      </c>
      <c r="B4811" s="36">
        <v>330</v>
      </c>
      <c r="C4811" s="36">
        <v>20008149</v>
      </c>
      <c r="D4811" s="36">
        <v>100718</v>
      </c>
      <c r="E4811" s="36">
        <v>30200024</v>
      </c>
      <c r="F4811" s="36" t="s">
        <v>157</v>
      </c>
      <c r="G4811" s="37" t="s">
        <v>3621</v>
      </c>
      <c r="H4811" s="38">
        <v>38321</v>
      </c>
      <c r="I4811" s="39">
        <v>45</v>
      </c>
      <c r="J4811" s="74">
        <v>12.32</v>
      </c>
      <c r="K4811" s="40">
        <v>0</v>
      </c>
      <c r="L4811" s="41">
        <f t="shared" si="676"/>
        <v>0</v>
      </c>
      <c r="M4811" s="39">
        <v>45</v>
      </c>
      <c r="N4811" s="42">
        <f t="shared" si="677"/>
        <v>10.57905544147844</v>
      </c>
      <c r="O4811" s="43">
        <f t="shared" si="678"/>
        <v>0</v>
      </c>
      <c r="P4811" s="44">
        <f t="shared" si="679"/>
        <v>0</v>
      </c>
      <c r="Q4811" s="44" t="str">
        <f t="shared" si="680"/>
        <v xml:space="preserve"> </v>
      </c>
      <c r="R4811" s="44" t="str">
        <f>VLOOKUP(S4811,Sheet8!B:C,2,0)</f>
        <v>GOTCHA</v>
      </c>
      <c r="S4811" s="6" t="s">
        <v>7528</v>
      </c>
      <c r="T4811" s="6" t="str">
        <f>VLOOKUP(U4811,'17-1'!J:K,2,0)</f>
        <v>IM HERE</v>
      </c>
      <c r="U4811" s="6" t="s">
        <v>27276</v>
      </c>
    </row>
    <row r="4812" spans="1:21" x14ac:dyDescent="0.25">
      <c r="A4812" s="35">
        <v>3062</v>
      </c>
      <c r="B4812" s="36">
        <v>320</v>
      </c>
      <c r="C4812" s="36">
        <v>20007588</v>
      </c>
      <c r="D4812" s="36">
        <v>100718</v>
      </c>
      <c r="E4812" s="36">
        <v>30200024</v>
      </c>
      <c r="F4812" s="36" t="s">
        <v>157</v>
      </c>
      <c r="G4812" s="37" t="s">
        <v>3620</v>
      </c>
      <c r="H4812" s="38">
        <v>38321</v>
      </c>
      <c r="I4812" s="39">
        <v>45</v>
      </c>
      <c r="J4812" s="74">
        <v>12.32</v>
      </c>
      <c r="K4812" s="40">
        <v>0</v>
      </c>
      <c r="L4812" s="41">
        <f t="shared" si="676"/>
        <v>0</v>
      </c>
      <c r="M4812" s="39">
        <v>45</v>
      </c>
      <c r="N4812" s="42">
        <f t="shared" si="677"/>
        <v>10.57905544147844</v>
      </c>
      <c r="O4812" s="43">
        <f t="shared" si="678"/>
        <v>0</v>
      </c>
      <c r="P4812" s="44">
        <f t="shared" si="679"/>
        <v>0</v>
      </c>
      <c r="Q4812" s="44" t="str">
        <f t="shared" si="680"/>
        <v xml:space="preserve"> </v>
      </c>
      <c r="R4812" s="44" t="str">
        <f>VLOOKUP(S4812,Sheet8!B:C,2,0)</f>
        <v>GOTCHA</v>
      </c>
      <c r="S4812" s="6" t="s">
        <v>7527</v>
      </c>
      <c r="T4812" s="6" t="str">
        <f>VLOOKUP(U4812,'17-1'!J:K,2,0)</f>
        <v>IM HERE</v>
      </c>
      <c r="U4812" s="6" t="s">
        <v>27275</v>
      </c>
    </row>
    <row r="4813" spans="1:21" x14ac:dyDescent="0.25">
      <c r="A4813" s="35">
        <v>1639</v>
      </c>
      <c r="B4813" s="36">
        <v>310</v>
      </c>
      <c r="C4813" s="36">
        <v>20006716</v>
      </c>
      <c r="D4813" s="36">
        <v>100718</v>
      </c>
      <c r="E4813" s="36">
        <v>30200037</v>
      </c>
      <c r="F4813" s="36" t="s">
        <v>72</v>
      </c>
      <c r="G4813" s="37" t="s">
        <v>3667</v>
      </c>
      <c r="H4813" s="38">
        <v>38411</v>
      </c>
      <c r="I4813" s="39">
        <v>45</v>
      </c>
      <c r="J4813" s="74">
        <v>157.87</v>
      </c>
      <c r="K4813" s="40">
        <v>0</v>
      </c>
      <c r="L4813" s="41">
        <f t="shared" si="676"/>
        <v>0</v>
      </c>
      <c r="M4813" s="39">
        <v>45</v>
      </c>
      <c r="N4813" s="42">
        <f t="shared" si="677"/>
        <v>10.33264887063655</v>
      </c>
      <c r="O4813" s="43">
        <f t="shared" si="678"/>
        <v>0</v>
      </c>
      <c r="P4813" s="44">
        <f t="shared" si="679"/>
        <v>0</v>
      </c>
      <c r="Q4813" s="44" t="str">
        <f t="shared" si="680"/>
        <v xml:space="preserve"> </v>
      </c>
      <c r="R4813" s="44" t="str">
        <f>VLOOKUP(S4813,Sheet8!B:C,2,0)</f>
        <v>GOTCHA</v>
      </c>
      <c r="S4813" s="6" t="s">
        <v>7634</v>
      </c>
      <c r="T4813" s="6" t="str">
        <f>VLOOKUP(U4813,'17-1'!J:K,2,0)</f>
        <v>IM HERE</v>
      </c>
      <c r="U4813" s="6" t="s">
        <v>27382</v>
      </c>
    </row>
    <row r="4814" spans="1:21" x14ac:dyDescent="0.25">
      <c r="A4814" s="35">
        <v>487</v>
      </c>
      <c r="B4814" s="36">
        <v>304</v>
      </c>
      <c r="C4814" s="36">
        <v>10000480</v>
      </c>
      <c r="D4814" s="36">
        <v>100718</v>
      </c>
      <c r="E4814" s="36">
        <v>30200002</v>
      </c>
      <c r="F4814" s="36" t="s">
        <v>74</v>
      </c>
      <c r="G4814" s="37" t="s">
        <v>3666</v>
      </c>
      <c r="H4814" s="38">
        <v>38411</v>
      </c>
      <c r="I4814" s="39">
        <v>45</v>
      </c>
      <c r="J4814" s="74">
        <v>23.74</v>
      </c>
      <c r="K4814" s="40">
        <v>0</v>
      </c>
      <c r="L4814" s="41">
        <f t="shared" si="676"/>
        <v>0</v>
      </c>
      <c r="M4814" s="39">
        <v>45</v>
      </c>
      <c r="N4814" s="42">
        <f t="shared" si="677"/>
        <v>10.33264887063655</v>
      </c>
      <c r="O4814" s="43">
        <f t="shared" si="678"/>
        <v>0</v>
      </c>
      <c r="P4814" s="44">
        <f t="shared" si="679"/>
        <v>0</v>
      </c>
      <c r="Q4814" s="44" t="str">
        <f t="shared" si="680"/>
        <v xml:space="preserve"> </v>
      </c>
      <c r="R4814" s="44" t="str">
        <f>VLOOKUP(S4814,Sheet8!B:C,2,0)</f>
        <v>GOTCHA</v>
      </c>
      <c r="S4814" s="6" t="s">
        <v>7633</v>
      </c>
      <c r="T4814" s="6" t="str">
        <f>VLOOKUP(U4814,'17-1'!J:K,2,0)</f>
        <v>IM HERE</v>
      </c>
      <c r="U4814" s="6" t="s">
        <v>27381</v>
      </c>
    </row>
    <row r="4815" spans="1:21" x14ac:dyDescent="0.25">
      <c r="A4815" s="35">
        <v>5017</v>
      </c>
      <c r="B4815" s="36">
        <v>331</v>
      </c>
      <c r="C4815" s="36">
        <v>20008140</v>
      </c>
      <c r="D4815" s="36">
        <v>100718</v>
      </c>
      <c r="E4815" s="36">
        <v>30200002</v>
      </c>
      <c r="F4815" s="36" t="s">
        <v>74</v>
      </c>
      <c r="G4815" s="37" t="s">
        <v>3666</v>
      </c>
      <c r="H4815" s="38">
        <v>38411</v>
      </c>
      <c r="I4815" s="39">
        <v>45</v>
      </c>
      <c r="J4815" s="74">
        <v>23.74</v>
      </c>
      <c r="K4815" s="40">
        <v>0</v>
      </c>
      <c r="L4815" s="41">
        <f t="shared" si="676"/>
        <v>0</v>
      </c>
      <c r="M4815" s="39">
        <v>45</v>
      </c>
      <c r="N4815" s="42">
        <f t="shared" si="677"/>
        <v>10.33264887063655</v>
      </c>
      <c r="O4815" s="43">
        <f t="shared" si="678"/>
        <v>0</v>
      </c>
      <c r="P4815" s="44">
        <f t="shared" si="679"/>
        <v>0</v>
      </c>
      <c r="Q4815" s="44" t="str">
        <f t="shared" si="680"/>
        <v xml:space="preserve"> </v>
      </c>
      <c r="R4815" s="44" t="str">
        <f>VLOOKUP(S4815,Sheet8!B:C,2,0)</f>
        <v>GOTCHA</v>
      </c>
      <c r="S4815" s="6" t="s">
        <v>7633</v>
      </c>
      <c r="T4815" s="6" t="str">
        <f>VLOOKUP(U4815,'17-1'!J:K,2,0)</f>
        <v>IM HERE</v>
      </c>
      <c r="U4815" s="6" t="s">
        <v>27381</v>
      </c>
    </row>
    <row r="4816" spans="1:21" x14ac:dyDescent="0.25">
      <c r="A4816" s="35">
        <v>6615</v>
      </c>
      <c r="B4816" s="36">
        <v>345</v>
      </c>
      <c r="C4816" s="36">
        <v>10000534</v>
      </c>
      <c r="D4816" s="36">
        <v>100718</v>
      </c>
      <c r="E4816" s="36">
        <v>30200002</v>
      </c>
      <c r="F4816" s="36" t="s">
        <v>74</v>
      </c>
      <c r="G4816" s="37" t="s">
        <v>3666</v>
      </c>
      <c r="H4816" s="38">
        <v>38411</v>
      </c>
      <c r="I4816" s="39">
        <v>45</v>
      </c>
      <c r="J4816" s="74">
        <v>23.74</v>
      </c>
      <c r="K4816" s="40">
        <v>0</v>
      </c>
      <c r="L4816" s="41">
        <f t="shared" si="676"/>
        <v>0</v>
      </c>
      <c r="M4816" s="39">
        <v>45</v>
      </c>
      <c r="N4816" s="42">
        <f t="shared" si="677"/>
        <v>10.33264887063655</v>
      </c>
      <c r="O4816" s="43">
        <f t="shared" si="678"/>
        <v>0</v>
      </c>
      <c r="P4816" s="44">
        <f t="shared" si="679"/>
        <v>0</v>
      </c>
      <c r="Q4816" s="44" t="str">
        <f t="shared" si="680"/>
        <v xml:space="preserve"> </v>
      </c>
      <c r="R4816" s="44" t="str">
        <f>VLOOKUP(S4816,Sheet8!B:C,2,0)</f>
        <v>GOTCHA</v>
      </c>
      <c r="S4816" s="6" t="s">
        <v>7633</v>
      </c>
      <c r="T4816" s="6" t="str">
        <f>VLOOKUP(U4816,'17-1'!J:K,2,0)</f>
        <v>IM HERE</v>
      </c>
      <c r="U4816" s="6" t="s">
        <v>27381</v>
      </c>
    </row>
    <row r="4817" spans="1:21" x14ac:dyDescent="0.25">
      <c r="A4817" s="35">
        <v>6901</v>
      </c>
      <c r="B4817" s="36">
        <v>360</v>
      </c>
      <c r="C4817" s="36">
        <v>20000169</v>
      </c>
      <c r="D4817" s="36">
        <v>100719</v>
      </c>
      <c r="E4817" s="36">
        <v>30200002</v>
      </c>
      <c r="F4817" s="36" t="s">
        <v>74</v>
      </c>
      <c r="G4817" s="37" t="s">
        <v>3666</v>
      </c>
      <c r="H4817" s="38">
        <v>38411</v>
      </c>
      <c r="I4817" s="39">
        <v>45</v>
      </c>
      <c r="J4817" s="74">
        <v>23.74</v>
      </c>
      <c r="K4817" s="40">
        <v>0</v>
      </c>
      <c r="L4817" s="41">
        <f t="shared" si="676"/>
        <v>0</v>
      </c>
      <c r="M4817" s="39">
        <v>45</v>
      </c>
      <c r="N4817" s="42">
        <f t="shared" si="677"/>
        <v>10.33264887063655</v>
      </c>
      <c r="O4817" s="43">
        <f t="shared" si="678"/>
        <v>0</v>
      </c>
      <c r="P4817" s="44">
        <f t="shared" si="679"/>
        <v>0</v>
      </c>
      <c r="Q4817" s="44" t="str">
        <f t="shared" si="680"/>
        <v xml:space="preserve"> </v>
      </c>
      <c r="R4817" s="44" t="str">
        <f>VLOOKUP(S4817,Sheet8!B:C,2,0)</f>
        <v>GOTCHA</v>
      </c>
      <c r="S4817" s="6" t="s">
        <v>7633</v>
      </c>
      <c r="T4817" s="6" t="str">
        <f>VLOOKUP(U4817,'17-1'!J:K,2,0)</f>
        <v>IM HERE</v>
      </c>
      <c r="U4817" s="6" t="s">
        <v>27381</v>
      </c>
    </row>
    <row r="4818" spans="1:21" x14ac:dyDescent="0.25">
      <c r="A4818" s="35">
        <v>3063</v>
      </c>
      <c r="B4818" s="36">
        <v>320</v>
      </c>
      <c r="C4818" s="36">
        <v>20007589</v>
      </c>
      <c r="D4818" s="36">
        <v>100718</v>
      </c>
      <c r="E4818" s="36">
        <v>30200042</v>
      </c>
      <c r="F4818" s="36" t="s">
        <v>38</v>
      </c>
      <c r="G4818" s="37" t="s">
        <v>3619</v>
      </c>
      <c r="H4818" s="38">
        <v>38321</v>
      </c>
      <c r="I4818" s="39">
        <v>45</v>
      </c>
      <c r="J4818" s="74">
        <v>12.32</v>
      </c>
      <c r="K4818" s="40">
        <v>0</v>
      </c>
      <c r="L4818" s="41">
        <f t="shared" si="676"/>
        <v>0</v>
      </c>
      <c r="M4818" s="39">
        <v>45</v>
      </c>
      <c r="N4818" s="42">
        <f t="shared" si="677"/>
        <v>10.57905544147844</v>
      </c>
      <c r="O4818" s="43">
        <f t="shared" si="678"/>
        <v>0</v>
      </c>
      <c r="P4818" s="44">
        <f t="shared" si="679"/>
        <v>0</v>
      </c>
      <c r="Q4818" s="44" t="str">
        <f t="shared" si="680"/>
        <v xml:space="preserve"> </v>
      </c>
      <c r="R4818" s="44" t="str">
        <f>VLOOKUP(S4818,Sheet8!B:C,2,0)</f>
        <v>GOTCHA</v>
      </c>
      <c r="S4818" s="6" t="s">
        <v>7526</v>
      </c>
      <c r="T4818" s="6" t="str">
        <f>VLOOKUP(U4818,'17-1'!J:K,2,0)</f>
        <v>IM HERE</v>
      </c>
      <c r="U4818" s="6" t="s">
        <v>27274</v>
      </c>
    </row>
    <row r="4819" spans="1:21" x14ac:dyDescent="0.25">
      <c r="A4819" s="35">
        <v>2427</v>
      </c>
      <c r="B4819" s="36">
        <v>311</v>
      </c>
      <c r="C4819" s="36">
        <v>20007627</v>
      </c>
      <c r="D4819" s="36">
        <v>100718</v>
      </c>
      <c r="E4819" s="36">
        <v>30200038</v>
      </c>
      <c r="F4819" s="36" t="s">
        <v>105</v>
      </c>
      <c r="G4819" s="37" t="s">
        <v>3663</v>
      </c>
      <c r="H4819" s="38">
        <v>38411</v>
      </c>
      <c r="I4819" s="39">
        <v>45</v>
      </c>
      <c r="J4819" s="74">
        <v>47.11</v>
      </c>
      <c r="K4819" s="40">
        <v>0</v>
      </c>
      <c r="L4819" s="41">
        <f t="shared" si="676"/>
        <v>0</v>
      </c>
      <c r="M4819" s="39">
        <v>45</v>
      </c>
      <c r="N4819" s="42">
        <f t="shared" si="677"/>
        <v>10.33264887063655</v>
      </c>
      <c r="O4819" s="43">
        <f t="shared" si="678"/>
        <v>0</v>
      </c>
      <c r="P4819" s="44">
        <f t="shared" si="679"/>
        <v>0</v>
      </c>
      <c r="Q4819" s="44" t="str">
        <f t="shared" si="680"/>
        <v xml:space="preserve"> </v>
      </c>
      <c r="R4819" s="44" t="str">
        <f>VLOOKUP(S4819,Sheet8!B:C,2,0)</f>
        <v>GOTCHA</v>
      </c>
      <c r="S4819" s="6" t="s">
        <v>7630</v>
      </c>
      <c r="T4819" s="6" t="str">
        <f>VLOOKUP(U4819,'17-1'!J:K,2,0)</f>
        <v>IM HERE</v>
      </c>
      <c r="U4819" s="6" t="s">
        <v>27378</v>
      </c>
    </row>
    <row r="4820" spans="1:21" x14ac:dyDescent="0.25">
      <c r="A4820" s="35">
        <v>5998</v>
      </c>
      <c r="B4820" s="36">
        <v>334</v>
      </c>
      <c r="C4820" s="36">
        <v>20003478</v>
      </c>
      <c r="D4820" s="36">
        <v>100718</v>
      </c>
      <c r="E4820" s="36">
        <v>30200049</v>
      </c>
      <c r="F4820" s="36" t="s">
        <v>254</v>
      </c>
      <c r="G4820" s="37" t="s">
        <v>3658</v>
      </c>
      <c r="H4820" s="38">
        <v>38411</v>
      </c>
      <c r="I4820" s="39">
        <v>45</v>
      </c>
      <c r="J4820" s="74">
        <v>80.36</v>
      </c>
      <c r="K4820" s="40">
        <v>0</v>
      </c>
      <c r="L4820" s="41">
        <f t="shared" si="676"/>
        <v>0</v>
      </c>
      <c r="M4820" s="39">
        <v>45</v>
      </c>
      <c r="N4820" s="42">
        <f t="shared" si="677"/>
        <v>10.33264887063655</v>
      </c>
      <c r="O4820" s="43">
        <f t="shared" si="678"/>
        <v>0</v>
      </c>
      <c r="P4820" s="44">
        <f t="shared" si="679"/>
        <v>0</v>
      </c>
      <c r="Q4820" s="44" t="str">
        <f t="shared" si="680"/>
        <v xml:space="preserve"> </v>
      </c>
      <c r="R4820" s="44" t="str">
        <f>VLOOKUP(S4820,Sheet8!B:C,2,0)</f>
        <v>GOTCHA</v>
      </c>
      <c r="S4820" s="6" t="s">
        <v>7625</v>
      </c>
      <c r="T4820" s="6" t="str">
        <f>VLOOKUP(U4820,'17-1'!J:K,2,0)</f>
        <v>IM HERE</v>
      </c>
      <c r="U4820" s="6" t="s">
        <v>27373</v>
      </c>
    </row>
    <row r="4821" spans="1:21" x14ac:dyDescent="0.25">
      <c r="A4821" s="35">
        <v>7295</v>
      </c>
      <c r="B4821" s="36">
        <v>371</v>
      </c>
      <c r="C4821" s="36">
        <v>20000467</v>
      </c>
      <c r="D4821" s="36">
        <v>100719</v>
      </c>
      <c r="E4821" s="36">
        <v>30200086</v>
      </c>
      <c r="F4821" s="36" t="s">
        <v>44</v>
      </c>
      <c r="G4821" s="37" t="s">
        <v>3907</v>
      </c>
      <c r="H4821" s="38">
        <v>38837</v>
      </c>
      <c r="I4821" s="39">
        <v>45</v>
      </c>
      <c r="J4821" s="74">
        <v>89.6</v>
      </c>
      <c r="K4821" s="40">
        <v>0</v>
      </c>
      <c r="L4821" s="41">
        <f t="shared" si="676"/>
        <v>0</v>
      </c>
      <c r="M4821" s="39">
        <v>45</v>
      </c>
      <c r="N4821" s="42">
        <f t="shared" si="677"/>
        <v>9.1663244353182751</v>
      </c>
      <c r="O4821" s="43">
        <f t="shared" si="678"/>
        <v>0</v>
      </c>
      <c r="P4821" s="44">
        <f t="shared" si="679"/>
        <v>0</v>
      </c>
      <c r="Q4821" s="44" t="str">
        <f t="shared" si="680"/>
        <v xml:space="preserve"> </v>
      </c>
      <c r="R4821" s="44" t="str">
        <f>VLOOKUP(S4821,Sheet8!B:C,2,0)</f>
        <v>GOTCHA</v>
      </c>
      <c r="S4821" s="6" t="s">
        <v>8754</v>
      </c>
      <c r="T4821" s="6" t="str">
        <f>VLOOKUP(U4821,'17-1'!J:K,2,0)</f>
        <v>IM HERE</v>
      </c>
      <c r="U4821" s="6" t="s">
        <v>28591</v>
      </c>
    </row>
    <row r="4822" spans="1:21" x14ac:dyDescent="0.25">
      <c r="A4822" s="35">
        <v>6132</v>
      </c>
      <c r="B4822" s="36">
        <v>334</v>
      </c>
      <c r="C4822" s="36">
        <v>20007054</v>
      </c>
      <c r="D4822" s="36">
        <v>100718</v>
      </c>
      <c r="E4822" s="36">
        <v>30200016</v>
      </c>
      <c r="F4822" s="36" t="s">
        <v>49</v>
      </c>
      <c r="G4822" s="37" t="s">
        <v>4295</v>
      </c>
      <c r="H4822" s="38">
        <v>39416</v>
      </c>
      <c r="I4822" s="39">
        <v>45</v>
      </c>
      <c r="J4822" s="74">
        <v>53.88</v>
      </c>
      <c r="K4822" s="40">
        <v>0</v>
      </c>
      <c r="L4822" s="41">
        <f t="shared" si="676"/>
        <v>0</v>
      </c>
      <c r="M4822" s="39">
        <v>45</v>
      </c>
      <c r="N4822" s="42">
        <f t="shared" si="677"/>
        <v>7.5811088295687883</v>
      </c>
      <c r="O4822" s="43">
        <f t="shared" si="678"/>
        <v>0</v>
      </c>
      <c r="P4822" s="44">
        <f t="shared" si="679"/>
        <v>0</v>
      </c>
      <c r="Q4822" s="44" t="str">
        <f t="shared" si="680"/>
        <v xml:space="preserve"> </v>
      </c>
      <c r="R4822" s="44" t="str">
        <f>VLOOKUP(S4822,Sheet8!B:C,2,0)</f>
        <v>GOTCHA</v>
      </c>
      <c r="S4822" s="6" t="s">
        <v>9956</v>
      </c>
      <c r="T4822" s="6" t="str">
        <f>VLOOKUP(U4822,'17-1'!J:K,2,0)</f>
        <v>IM HERE</v>
      </c>
      <c r="U4822" s="6" t="s">
        <v>29795</v>
      </c>
    </row>
    <row r="4823" spans="1:21" x14ac:dyDescent="0.25">
      <c r="A4823" s="35">
        <v>1654</v>
      </c>
      <c r="B4823" s="36">
        <v>310</v>
      </c>
      <c r="C4823" s="36">
        <v>20006910</v>
      </c>
      <c r="D4823" s="36">
        <v>100718</v>
      </c>
      <c r="E4823" s="36">
        <v>30200013</v>
      </c>
      <c r="F4823" s="36" t="s">
        <v>50</v>
      </c>
      <c r="G4823" s="37" t="s">
        <v>4164</v>
      </c>
      <c r="H4823" s="38">
        <v>39233</v>
      </c>
      <c r="I4823" s="39">
        <v>45</v>
      </c>
      <c r="J4823" s="74">
        <v>165.08</v>
      </c>
      <c r="K4823" s="40">
        <v>0</v>
      </c>
      <c r="L4823" s="41">
        <f t="shared" si="676"/>
        <v>0</v>
      </c>
      <c r="M4823" s="39">
        <v>45</v>
      </c>
      <c r="N4823" s="42">
        <f t="shared" si="677"/>
        <v>8.0821355236139638</v>
      </c>
      <c r="O4823" s="43">
        <f t="shared" si="678"/>
        <v>0</v>
      </c>
      <c r="P4823" s="44">
        <f t="shared" si="679"/>
        <v>0</v>
      </c>
      <c r="Q4823" s="44" t="str">
        <f t="shared" si="680"/>
        <v xml:space="preserve"> </v>
      </c>
      <c r="R4823" s="44" t="str">
        <f>VLOOKUP(S4823,Sheet8!B:C,2,0)</f>
        <v>GOTCHA</v>
      </c>
      <c r="S4823" s="6" t="s">
        <v>9557</v>
      </c>
      <c r="T4823" s="6" t="str">
        <f>VLOOKUP(U4823,'17-1'!J:K,2,0)</f>
        <v>IM HERE</v>
      </c>
      <c r="U4823" s="6" t="s">
        <v>29396</v>
      </c>
    </row>
    <row r="4824" spans="1:21" x14ac:dyDescent="0.25">
      <c r="A4824" s="35">
        <v>2593</v>
      </c>
      <c r="B4824" s="36">
        <v>311</v>
      </c>
      <c r="C4824" s="36">
        <v>20008058</v>
      </c>
      <c r="D4824" s="36">
        <v>100718</v>
      </c>
      <c r="E4824" s="36">
        <v>30200012</v>
      </c>
      <c r="F4824" s="36" t="s">
        <v>17</v>
      </c>
      <c r="G4824" s="37" t="s">
        <v>4059</v>
      </c>
      <c r="H4824" s="38">
        <v>39113</v>
      </c>
      <c r="I4824" s="39">
        <v>45</v>
      </c>
      <c r="J4824" s="74">
        <v>14.02</v>
      </c>
      <c r="K4824" s="40">
        <v>0</v>
      </c>
      <c r="L4824" s="41">
        <f t="shared" si="676"/>
        <v>0</v>
      </c>
      <c r="M4824" s="39">
        <v>45</v>
      </c>
      <c r="N4824" s="42">
        <f t="shared" si="677"/>
        <v>8.4106776180698155</v>
      </c>
      <c r="O4824" s="43">
        <f t="shared" si="678"/>
        <v>0</v>
      </c>
      <c r="P4824" s="44">
        <f t="shared" si="679"/>
        <v>0</v>
      </c>
      <c r="Q4824" s="44" t="str">
        <f t="shared" si="680"/>
        <v xml:space="preserve"> </v>
      </c>
      <c r="R4824" s="44" t="str">
        <f>VLOOKUP(S4824,Sheet8!B:C,2,0)</f>
        <v>GOTCHA</v>
      </c>
      <c r="S4824" s="6" t="s">
        <v>9309</v>
      </c>
      <c r="T4824" s="6" t="str">
        <f>VLOOKUP(U4824,'17-1'!J:K,2,0)</f>
        <v>IM HERE</v>
      </c>
      <c r="U4824" s="6" t="s">
        <v>29147</v>
      </c>
    </row>
    <row r="4825" spans="1:21" x14ac:dyDescent="0.25">
      <c r="A4825" s="35">
        <v>6160</v>
      </c>
      <c r="B4825" s="36">
        <v>334</v>
      </c>
      <c r="C4825" s="36">
        <v>20007092</v>
      </c>
      <c r="D4825" s="36">
        <v>100718</v>
      </c>
      <c r="E4825" s="36">
        <v>30200011</v>
      </c>
      <c r="F4825" s="36" t="s">
        <v>53</v>
      </c>
      <c r="G4825" s="37" t="s">
        <v>3951</v>
      </c>
      <c r="H4825" s="38">
        <v>38898</v>
      </c>
      <c r="I4825" s="39">
        <v>45</v>
      </c>
      <c r="J4825" s="74">
        <v>53.36</v>
      </c>
      <c r="K4825" s="40">
        <v>0</v>
      </c>
      <c r="L4825" s="41">
        <f t="shared" si="676"/>
        <v>0</v>
      </c>
      <c r="M4825" s="39">
        <v>45</v>
      </c>
      <c r="N4825" s="42">
        <f t="shared" si="677"/>
        <v>8.9993155373032163</v>
      </c>
      <c r="O4825" s="43">
        <f t="shared" si="678"/>
        <v>0</v>
      </c>
      <c r="P4825" s="44">
        <f t="shared" si="679"/>
        <v>0</v>
      </c>
      <c r="Q4825" s="44" t="str">
        <f t="shared" si="680"/>
        <v xml:space="preserve"> </v>
      </c>
      <c r="R4825" s="44" t="str">
        <f>VLOOKUP(S4825,Sheet8!B:C,2,0)</f>
        <v>GOTCHA</v>
      </c>
      <c r="S4825" s="6" t="s">
        <v>8907</v>
      </c>
      <c r="T4825" s="6" t="str">
        <f>VLOOKUP(U4825,'17-1'!J:K,2,0)</f>
        <v>IM HERE</v>
      </c>
      <c r="U4825" s="6" t="s">
        <v>28744</v>
      </c>
    </row>
    <row r="4826" spans="1:21" x14ac:dyDescent="0.25">
      <c r="A4826" s="35">
        <v>6118</v>
      </c>
      <c r="B4826" s="36">
        <v>334</v>
      </c>
      <c r="C4826" s="36">
        <v>20007037</v>
      </c>
      <c r="D4826" s="36">
        <v>100718</v>
      </c>
      <c r="E4826" s="36">
        <v>30200058</v>
      </c>
      <c r="F4826" s="36" t="s">
        <v>39</v>
      </c>
      <c r="G4826" s="37" t="s">
        <v>3887</v>
      </c>
      <c r="H4826" s="38">
        <v>38807</v>
      </c>
      <c r="I4826" s="39">
        <v>45</v>
      </c>
      <c r="J4826" s="74">
        <v>63.74</v>
      </c>
      <c r="K4826" s="40">
        <v>0</v>
      </c>
      <c r="L4826" s="41">
        <f t="shared" si="676"/>
        <v>0</v>
      </c>
      <c r="M4826" s="39">
        <v>45</v>
      </c>
      <c r="N4826" s="42">
        <f t="shared" si="677"/>
        <v>9.2484599589322389</v>
      </c>
      <c r="O4826" s="43">
        <f t="shared" si="678"/>
        <v>0</v>
      </c>
      <c r="P4826" s="44">
        <f t="shared" si="679"/>
        <v>0</v>
      </c>
      <c r="Q4826" s="44" t="str">
        <f t="shared" si="680"/>
        <v xml:space="preserve"> </v>
      </c>
      <c r="R4826" s="44" t="str">
        <f>VLOOKUP(S4826,Sheet8!B:C,2,0)</f>
        <v>GOTCHA</v>
      </c>
      <c r="S4826" s="6" t="s">
        <v>8678</v>
      </c>
      <c r="T4826" s="6" t="str">
        <f>VLOOKUP(U4826,'17-1'!J:K,2,0)</f>
        <v>IM HERE</v>
      </c>
      <c r="U4826" s="6" t="s">
        <v>28515</v>
      </c>
    </row>
    <row r="4827" spans="1:21" x14ac:dyDescent="0.25">
      <c r="A4827" s="35">
        <v>6563</v>
      </c>
      <c r="B4827" s="36">
        <v>341</v>
      </c>
      <c r="C4827" s="36">
        <v>20001572</v>
      </c>
      <c r="D4827" s="36">
        <v>100718</v>
      </c>
      <c r="E4827" s="36">
        <v>30200018</v>
      </c>
      <c r="F4827" s="36" t="s">
        <v>54</v>
      </c>
      <c r="G4827" s="37" t="s">
        <v>3910</v>
      </c>
      <c r="H4827" s="38">
        <v>38837</v>
      </c>
      <c r="I4827" s="39">
        <v>45</v>
      </c>
      <c r="J4827" s="74">
        <v>33.61</v>
      </c>
      <c r="K4827" s="40">
        <v>0</v>
      </c>
      <c r="L4827" s="41">
        <f t="shared" si="676"/>
        <v>0</v>
      </c>
      <c r="M4827" s="39">
        <v>45</v>
      </c>
      <c r="N4827" s="42">
        <f t="shared" si="677"/>
        <v>9.1663244353182751</v>
      </c>
      <c r="O4827" s="43">
        <f t="shared" si="678"/>
        <v>0</v>
      </c>
      <c r="P4827" s="44">
        <f t="shared" si="679"/>
        <v>0</v>
      </c>
      <c r="Q4827" s="44" t="str">
        <f t="shared" si="680"/>
        <v xml:space="preserve"> </v>
      </c>
      <c r="R4827" s="44" t="str">
        <f>VLOOKUP(S4827,Sheet8!B:C,2,0)</f>
        <v>GOTCHA</v>
      </c>
      <c r="S4827" s="6" t="s">
        <v>8757</v>
      </c>
      <c r="T4827" s="6" t="str">
        <f>VLOOKUP(U4827,'17-1'!J:K,2,0)</f>
        <v>IM HERE</v>
      </c>
      <c r="U4827" s="6" t="s">
        <v>28594</v>
      </c>
    </row>
    <row r="4828" spans="1:21" x14ac:dyDescent="0.25">
      <c r="A4828" s="35">
        <v>6446</v>
      </c>
      <c r="B4828" s="36">
        <v>335</v>
      </c>
      <c r="C4828" s="36">
        <v>20008089</v>
      </c>
      <c r="D4828" s="36">
        <v>100718</v>
      </c>
      <c r="E4828" s="36">
        <v>30200044</v>
      </c>
      <c r="F4828" s="36" t="s">
        <v>45</v>
      </c>
      <c r="G4828" s="37" t="s">
        <v>4026</v>
      </c>
      <c r="H4828" s="38">
        <v>39082</v>
      </c>
      <c r="I4828" s="39">
        <v>45</v>
      </c>
      <c r="J4828" s="74">
        <v>35.85</v>
      </c>
      <c r="K4828" s="40">
        <v>0</v>
      </c>
      <c r="L4828" s="41">
        <f t="shared" si="676"/>
        <v>0</v>
      </c>
      <c r="M4828" s="39">
        <v>45</v>
      </c>
      <c r="N4828" s="42">
        <f t="shared" si="677"/>
        <v>8.4955509924709105</v>
      </c>
      <c r="O4828" s="43">
        <f t="shared" si="678"/>
        <v>0</v>
      </c>
      <c r="P4828" s="44">
        <f t="shared" si="679"/>
        <v>0</v>
      </c>
      <c r="Q4828" s="44" t="str">
        <f t="shared" si="680"/>
        <v xml:space="preserve"> </v>
      </c>
      <c r="R4828" s="44" t="str">
        <f>VLOOKUP(S4828,Sheet8!B:C,2,0)</f>
        <v>GOTCHA</v>
      </c>
      <c r="S4828" s="6" t="s">
        <v>9240</v>
      </c>
      <c r="T4828" s="6" t="str">
        <f>VLOOKUP(U4828,'17-1'!J:K,2,0)</f>
        <v>IM HERE</v>
      </c>
      <c r="U4828" s="6" t="s">
        <v>29078</v>
      </c>
    </row>
    <row r="4829" spans="1:21" x14ac:dyDescent="0.25">
      <c r="A4829" s="35">
        <v>2377</v>
      </c>
      <c r="B4829" s="36">
        <v>311</v>
      </c>
      <c r="C4829" s="36">
        <v>20007202</v>
      </c>
      <c r="D4829" s="36">
        <v>100718</v>
      </c>
      <c r="E4829" s="36">
        <v>30200016</v>
      </c>
      <c r="F4829" s="36" t="s">
        <v>49</v>
      </c>
      <c r="G4829" s="37" t="s">
        <v>4296</v>
      </c>
      <c r="H4829" s="38">
        <v>39416</v>
      </c>
      <c r="I4829" s="39">
        <v>45</v>
      </c>
      <c r="J4829" s="74">
        <v>73.64</v>
      </c>
      <c r="K4829" s="40">
        <v>0</v>
      </c>
      <c r="L4829" s="41">
        <f t="shared" si="676"/>
        <v>0</v>
      </c>
      <c r="M4829" s="39">
        <v>45</v>
      </c>
      <c r="N4829" s="42">
        <f t="shared" si="677"/>
        <v>7.5811088295687883</v>
      </c>
      <c r="O4829" s="43">
        <f t="shared" si="678"/>
        <v>0</v>
      </c>
      <c r="P4829" s="44">
        <f t="shared" si="679"/>
        <v>0</v>
      </c>
      <c r="Q4829" s="44" t="str">
        <f t="shared" si="680"/>
        <v xml:space="preserve"> </v>
      </c>
      <c r="R4829" s="44" t="str">
        <f>VLOOKUP(S4829,Sheet8!B:C,2,0)</f>
        <v>GOTCHA</v>
      </c>
      <c r="S4829" s="6" t="s">
        <v>9957</v>
      </c>
      <c r="T4829" s="6" t="str">
        <f>VLOOKUP(U4829,'17-1'!J:K,2,0)</f>
        <v>IM HERE</v>
      </c>
      <c r="U4829" s="6" t="s">
        <v>29796</v>
      </c>
    </row>
    <row r="4830" spans="1:21" x14ac:dyDescent="0.25">
      <c r="A4830" s="35">
        <v>4959</v>
      </c>
      <c r="B4830" s="36">
        <v>331</v>
      </c>
      <c r="C4830" s="36">
        <v>20007867</v>
      </c>
      <c r="D4830" s="36">
        <v>100718</v>
      </c>
      <c r="E4830" s="36">
        <v>30200016</v>
      </c>
      <c r="F4830" s="36" t="s">
        <v>49</v>
      </c>
      <c r="G4830" s="37" t="s">
        <v>4199</v>
      </c>
      <c r="H4830" s="38">
        <v>39263</v>
      </c>
      <c r="I4830" s="39">
        <v>45</v>
      </c>
      <c r="J4830" s="74">
        <v>35.869999999999997</v>
      </c>
      <c r="K4830" s="40">
        <v>0</v>
      </c>
      <c r="L4830" s="41">
        <f t="shared" si="676"/>
        <v>0</v>
      </c>
      <c r="M4830" s="39">
        <v>45</v>
      </c>
      <c r="N4830" s="42">
        <f t="shared" si="677"/>
        <v>8</v>
      </c>
      <c r="O4830" s="43">
        <f t="shared" si="678"/>
        <v>0</v>
      </c>
      <c r="P4830" s="44">
        <f t="shared" si="679"/>
        <v>0</v>
      </c>
      <c r="Q4830" s="44" t="str">
        <f t="shared" si="680"/>
        <v xml:space="preserve"> </v>
      </c>
      <c r="R4830" s="44" t="str">
        <f>VLOOKUP(S4830,Sheet8!B:C,2,0)</f>
        <v>GOTCHA</v>
      </c>
      <c r="S4830" s="6" t="s">
        <v>9627</v>
      </c>
      <c r="T4830" s="6" t="str">
        <f>VLOOKUP(U4830,'17-1'!J:K,2,0)</f>
        <v>IM HERE</v>
      </c>
      <c r="U4830" s="6" t="s">
        <v>29466</v>
      </c>
    </row>
    <row r="4831" spans="1:21" x14ac:dyDescent="0.25">
      <c r="A4831" s="35">
        <v>1761</v>
      </c>
      <c r="B4831" s="36">
        <v>311</v>
      </c>
      <c r="C4831" s="36">
        <v>20000412</v>
      </c>
      <c r="D4831" s="36">
        <v>100718</v>
      </c>
      <c r="E4831" s="36">
        <v>30200013</v>
      </c>
      <c r="F4831" s="36" t="s">
        <v>50</v>
      </c>
      <c r="G4831" s="37" t="s">
        <v>4323</v>
      </c>
      <c r="H4831" s="38">
        <v>39447</v>
      </c>
      <c r="I4831" s="39">
        <v>45</v>
      </c>
      <c r="J4831" s="74">
        <v>86.08</v>
      </c>
      <c r="K4831" s="40">
        <v>0</v>
      </c>
      <c r="L4831" s="41">
        <f t="shared" ref="L4831:L4894" si="681">J4831*K4831</f>
        <v>0</v>
      </c>
      <c r="M4831" s="39">
        <v>45</v>
      </c>
      <c r="N4831" s="42">
        <f t="shared" ref="N4831:N4894" si="682">IF(M4831=" "," ",IF(+H4831&lt;=367," ",($C$6-H4831)/365.25))</f>
        <v>7.4962354551676933</v>
      </c>
      <c r="O4831" s="43">
        <f t="shared" ref="O4831:O4894" si="683">IF(+N4831&gt;=M4831,"--",L4831/M4831)</f>
        <v>0</v>
      </c>
      <c r="P4831" s="44">
        <f t="shared" ref="P4831:P4894" si="684">IF(+N4831/M4831&gt;1,L4831,L4831*N4831/M4831)</f>
        <v>0</v>
      </c>
      <c r="Q4831" s="44" t="str">
        <f t="shared" ref="Q4831:Q4894" si="685">IF(+L4831=0," ",IF(+L4831-P4831&lt;=0,0,(L4831-P4831)))</f>
        <v xml:space="preserve"> </v>
      </c>
      <c r="R4831" s="44" t="str">
        <f>VLOOKUP(S4831,Sheet8!B:C,2,0)</f>
        <v>GOTCHA</v>
      </c>
      <c r="S4831" s="6" t="s">
        <v>10020</v>
      </c>
      <c r="T4831" s="6" t="str">
        <f>VLOOKUP(U4831,'17-1'!J:K,2,0)</f>
        <v>IM HERE</v>
      </c>
      <c r="U4831" s="6" t="s">
        <v>29859</v>
      </c>
    </row>
    <row r="4832" spans="1:21" x14ac:dyDescent="0.25">
      <c r="A4832" s="35">
        <v>5997</v>
      </c>
      <c r="B4832" s="36">
        <v>334</v>
      </c>
      <c r="C4832" s="36">
        <v>20003476</v>
      </c>
      <c r="D4832" s="36">
        <v>100718</v>
      </c>
      <c r="E4832" s="36">
        <v>30200060</v>
      </c>
      <c r="F4832" s="36" t="s">
        <v>73</v>
      </c>
      <c r="G4832" s="37" t="s">
        <v>3891</v>
      </c>
      <c r="H4832" s="38">
        <v>38807</v>
      </c>
      <c r="I4832" s="39">
        <v>45</v>
      </c>
      <c r="J4832" s="74">
        <v>23.74</v>
      </c>
      <c r="K4832" s="40">
        <v>0</v>
      </c>
      <c r="L4832" s="41">
        <f t="shared" si="681"/>
        <v>0</v>
      </c>
      <c r="M4832" s="39">
        <v>45</v>
      </c>
      <c r="N4832" s="42">
        <f t="shared" si="682"/>
        <v>9.2484599589322389</v>
      </c>
      <c r="O4832" s="43">
        <f t="shared" si="683"/>
        <v>0</v>
      </c>
      <c r="P4832" s="44">
        <f t="shared" si="684"/>
        <v>0</v>
      </c>
      <c r="Q4832" s="44" t="str">
        <f t="shared" si="685"/>
        <v xml:space="preserve"> </v>
      </c>
      <c r="R4832" s="44" t="str">
        <f>VLOOKUP(S4832,Sheet8!B:C,2,0)</f>
        <v>GOTCHA</v>
      </c>
      <c r="S4832" s="6" t="s">
        <v>8682</v>
      </c>
      <c r="T4832" s="6" t="str">
        <f>VLOOKUP(U4832,'17-1'!J:K,2,0)</f>
        <v>IM HERE</v>
      </c>
      <c r="U4832" s="6" t="s">
        <v>28519</v>
      </c>
    </row>
    <row r="4833" spans="1:21" x14ac:dyDescent="0.25">
      <c r="A4833" s="35">
        <v>2616</v>
      </c>
      <c r="B4833" s="36">
        <v>311</v>
      </c>
      <c r="C4833" s="36">
        <v>20008191</v>
      </c>
      <c r="D4833" s="36">
        <v>100718</v>
      </c>
      <c r="E4833" s="36">
        <v>30200013</v>
      </c>
      <c r="F4833" s="36" t="s">
        <v>50</v>
      </c>
      <c r="G4833" s="37" t="s">
        <v>4240</v>
      </c>
      <c r="H4833" s="38">
        <v>39355</v>
      </c>
      <c r="I4833" s="39">
        <v>45</v>
      </c>
      <c r="J4833" s="74">
        <v>93.31</v>
      </c>
      <c r="K4833" s="40">
        <v>0</v>
      </c>
      <c r="L4833" s="41">
        <f t="shared" si="681"/>
        <v>0</v>
      </c>
      <c r="M4833" s="39">
        <v>45</v>
      </c>
      <c r="N4833" s="42">
        <f t="shared" si="682"/>
        <v>7.7481177275838471</v>
      </c>
      <c r="O4833" s="43">
        <f t="shared" si="683"/>
        <v>0</v>
      </c>
      <c r="P4833" s="44">
        <f t="shared" si="684"/>
        <v>0</v>
      </c>
      <c r="Q4833" s="44" t="str">
        <f t="shared" si="685"/>
        <v xml:space="preserve"> </v>
      </c>
      <c r="R4833" s="44" t="str">
        <f>VLOOKUP(S4833,Sheet8!B:C,2,0)</f>
        <v>GOTCHA</v>
      </c>
      <c r="S4833" s="6" t="s">
        <v>9802</v>
      </c>
      <c r="T4833" s="6" t="str">
        <f>VLOOKUP(U4833,'17-1'!J:K,2,0)</f>
        <v>IM HERE</v>
      </c>
      <c r="U4833" s="6" t="s">
        <v>29641</v>
      </c>
    </row>
    <row r="4834" spans="1:21" x14ac:dyDescent="0.25">
      <c r="A4834" s="35">
        <v>6357</v>
      </c>
      <c r="B4834" s="36">
        <v>334</v>
      </c>
      <c r="C4834" s="36">
        <v>20007575</v>
      </c>
      <c r="D4834" s="36">
        <v>100718</v>
      </c>
      <c r="E4834" s="36">
        <v>30200013</v>
      </c>
      <c r="F4834" s="36" t="s">
        <v>50</v>
      </c>
      <c r="G4834" s="37" t="s">
        <v>4264</v>
      </c>
      <c r="H4834" s="38">
        <v>39386</v>
      </c>
      <c r="I4834" s="39">
        <v>45</v>
      </c>
      <c r="J4834" s="74">
        <v>53.81</v>
      </c>
      <c r="K4834" s="40">
        <v>0</v>
      </c>
      <c r="L4834" s="41">
        <f t="shared" si="681"/>
        <v>0</v>
      </c>
      <c r="M4834" s="39">
        <v>45</v>
      </c>
      <c r="N4834" s="42">
        <f t="shared" si="682"/>
        <v>7.6632443531827512</v>
      </c>
      <c r="O4834" s="43">
        <f t="shared" si="683"/>
        <v>0</v>
      </c>
      <c r="P4834" s="44">
        <f t="shared" si="684"/>
        <v>0</v>
      </c>
      <c r="Q4834" s="44" t="str">
        <f t="shared" si="685"/>
        <v xml:space="preserve"> </v>
      </c>
      <c r="R4834" s="44" t="str">
        <f>VLOOKUP(S4834,Sheet8!B:C,2,0)</f>
        <v>GOTCHA</v>
      </c>
      <c r="S4834" s="6" t="s">
        <v>9873</v>
      </c>
      <c r="T4834" s="6" t="str">
        <f>VLOOKUP(U4834,'17-1'!J:K,2,0)</f>
        <v>IM HERE</v>
      </c>
      <c r="U4834" s="6" t="s">
        <v>29712</v>
      </c>
    </row>
    <row r="4835" spans="1:21" x14ac:dyDescent="0.25">
      <c r="A4835" s="35">
        <v>6124</v>
      </c>
      <c r="B4835" s="36">
        <v>334</v>
      </c>
      <c r="C4835" s="36">
        <v>20007043</v>
      </c>
      <c r="D4835" s="36">
        <v>100718</v>
      </c>
      <c r="E4835" s="36">
        <v>30200064</v>
      </c>
      <c r="F4835" s="36" t="s">
        <v>91</v>
      </c>
      <c r="G4835" s="37" t="s">
        <v>3901</v>
      </c>
      <c r="H4835" s="38">
        <v>38837</v>
      </c>
      <c r="I4835" s="39">
        <v>45</v>
      </c>
      <c r="J4835" s="74">
        <v>63.24</v>
      </c>
      <c r="K4835" s="40">
        <v>0</v>
      </c>
      <c r="L4835" s="41">
        <f t="shared" si="681"/>
        <v>0</v>
      </c>
      <c r="M4835" s="39">
        <v>45</v>
      </c>
      <c r="N4835" s="42">
        <f t="shared" si="682"/>
        <v>9.1663244353182751</v>
      </c>
      <c r="O4835" s="43">
        <f t="shared" si="683"/>
        <v>0</v>
      </c>
      <c r="P4835" s="44">
        <f t="shared" si="684"/>
        <v>0</v>
      </c>
      <c r="Q4835" s="44" t="str">
        <f t="shared" si="685"/>
        <v xml:space="preserve"> </v>
      </c>
      <c r="R4835" s="44" t="str">
        <f>VLOOKUP(S4835,Sheet8!B:C,2,0)</f>
        <v>GOTCHA</v>
      </c>
      <c r="S4835" s="6" t="s">
        <v>8748</v>
      </c>
      <c r="T4835" s="6" t="str">
        <f>VLOOKUP(U4835,'17-1'!J:K,2,0)</f>
        <v>IM HERE</v>
      </c>
      <c r="U4835" s="6" t="s">
        <v>28585</v>
      </c>
    </row>
    <row r="4836" spans="1:21" x14ac:dyDescent="0.25">
      <c r="A4836" s="35">
        <v>6117</v>
      </c>
      <c r="B4836" s="36">
        <v>334</v>
      </c>
      <c r="C4836" s="36">
        <v>20007036</v>
      </c>
      <c r="D4836" s="36">
        <v>100718</v>
      </c>
      <c r="E4836" s="36">
        <v>30200092</v>
      </c>
      <c r="F4836" s="36" t="s">
        <v>27</v>
      </c>
      <c r="G4836" s="37" t="s">
        <v>3974</v>
      </c>
      <c r="H4836" s="38">
        <v>38929</v>
      </c>
      <c r="I4836" s="39">
        <v>45</v>
      </c>
      <c r="J4836" s="74">
        <v>62.5</v>
      </c>
      <c r="K4836" s="40">
        <v>0</v>
      </c>
      <c r="L4836" s="41">
        <f t="shared" si="681"/>
        <v>0</v>
      </c>
      <c r="M4836" s="39">
        <v>45</v>
      </c>
      <c r="N4836" s="42">
        <f t="shared" si="682"/>
        <v>8.9144421629021213</v>
      </c>
      <c r="O4836" s="43">
        <f t="shared" si="683"/>
        <v>0</v>
      </c>
      <c r="P4836" s="44">
        <f t="shared" si="684"/>
        <v>0</v>
      </c>
      <c r="Q4836" s="44" t="str">
        <f t="shared" si="685"/>
        <v xml:space="preserve"> </v>
      </c>
      <c r="R4836" s="44" t="str">
        <f>VLOOKUP(S4836,Sheet8!B:C,2,0)</f>
        <v>GOTCHA</v>
      </c>
      <c r="S4836" s="6" t="s">
        <v>8962</v>
      </c>
      <c r="T4836" s="6" t="str">
        <f>VLOOKUP(U4836,'17-1'!J:K,2,0)</f>
        <v>IM HERE</v>
      </c>
      <c r="U4836" s="6" t="s">
        <v>28799</v>
      </c>
    </row>
    <row r="4837" spans="1:21" x14ac:dyDescent="0.25">
      <c r="A4837" s="35">
        <v>2387</v>
      </c>
      <c r="B4837" s="36">
        <v>311</v>
      </c>
      <c r="C4837" s="36">
        <v>20007293</v>
      </c>
      <c r="D4837" s="36">
        <v>100718</v>
      </c>
      <c r="E4837" s="36">
        <v>30200016</v>
      </c>
      <c r="F4837" s="36" t="s">
        <v>49</v>
      </c>
      <c r="G4837" s="37" t="s">
        <v>3816</v>
      </c>
      <c r="H4837" s="38">
        <v>38748</v>
      </c>
      <c r="I4837" s="39">
        <v>45</v>
      </c>
      <c r="J4837" s="74">
        <v>47.11</v>
      </c>
      <c r="K4837" s="40">
        <v>0</v>
      </c>
      <c r="L4837" s="41">
        <f t="shared" si="681"/>
        <v>0</v>
      </c>
      <c r="M4837" s="39">
        <v>45</v>
      </c>
      <c r="N4837" s="42">
        <f t="shared" si="682"/>
        <v>9.4099931553730318</v>
      </c>
      <c r="O4837" s="43">
        <f t="shared" si="683"/>
        <v>0</v>
      </c>
      <c r="P4837" s="44">
        <f t="shared" si="684"/>
        <v>0</v>
      </c>
      <c r="Q4837" s="44" t="str">
        <f t="shared" si="685"/>
        <v xml:space="preserve"> </v>
      </c>
      <c r="R4837" s="44" t="str">
        <f>VLOOKUP(S4837,Sheet8!B:C,2,0)</f>
        <v>GOTCHA</v>
      </c>
      <c r="S4837" s="6" t="s">
        <v>8453</v>
      </c>
      <c r="T4837" s="6" t="str">
        <f>VLOOKUP(U4837,'17-1'!J:K,2,0)</f>
        <v>IM HERE</v>
      </c>
      <c r="U4837" s="6" t="s">
        <v>28288</v>
      </c>
    </row>
    <row r="4838" spans="1:21" x14ac:dyDescent="0.25">
      <c r="A4838" s="35">
        <v>2800</v>
      </c>
      <c r="B4838" s="36">
        <v>320</v>
      </c>
      <c r="C4838" s="36">
        <v>20003953</v>
      </c>
      <c r="D4838" s="36">
        <v>100718</v>
      </c>
      <c r="E4838" s="36">
        <v>30200016</v>
      </c>
      <c r="F4838" s="36" t="s">
        <v>49</v>
      </c>
      <c r="G4838" s="37" t="s">
        <v>3989</v>
      </c>
      <c r="H4838" s="38">
        <v>38990</v>
      </c>
      <c r="I4838" s="39">
        <v>45</v>
      </c>
      <c r="J4838" s="74">
        <v>16.29</v>
      </c>
      <c r="K4838" s="40">
        <v>0</v>
      </c>
      <c r="L4838" s="41">
        <f t="shared" si="681"/>
        <v>0</v>
      </c>
      <c r="M4838" s="39">
        <v>45</v>
      </c>
      <c r="N4838" s="42">
        <f t="shared" si="682"/>
        <v>8.7474332648870643</v>
      </c>
      <c r="O4838" s="43">
        <f t="shared" si="683"/>
        <v>0</v>
      </c>
      <c r="P4838" s="44">
        <f t="shared" si="684"/>
        <v>0</v>
      </c>
      <c r="Q4838" s="44" t="str">
        <f t="shared" si="685"/>
        <v xml:space="preserve"> </v>
      </c>
      <c r="R4838" s="44" t="str">
        <f>VLOOKUP(S4838,Sheet8!B:C,2,0)</f>
        <v>GOTCHA</v>
      </c>
      <c r="S4838" s="6" t="s">
        <v>9065</v>
      </c>
      <c r="T4838" s="6" t="str">
        <f>VLOOKUP(U4838,'17-1'!J:K,2,0)</f>
        <v>IM HERE</v>
      </c>
      <c r="U4838" s="6" t="s">
        <v>28903</v>
      </c>
    </row>
    <row r="4839" spans="1:21" x14ac:dyDescent="0.25">
      <c r="A4839" s="35">
        <v>2495</v>
      </c>
      <c r="B4839" s="36">
        <v>311</v>
      </c>
      <c r="C4839" s="36">
        <v>20007817</v>
      </c>
      <c r="D4839" s="36">
        <v>100718</v>
      </c>
      <c r="E4839" s="36">
        <v>30200042</v>
      </c>
      <c r="F4839" s="36" t="s">
        <v>38</v>
      </c>
      <c r="G4839" s="37" t="s">
        <v>4035</v>
      </c>
      <c r="H4839" s="38">
        <v>39082</v>
      </c>
      <c r="I4839" s="39">
        <v>45</v>
      </c>
      <c r="J4839" s="74">
        <v>33.61</v>
      </c>
      <c r="K4839" s="40">
        <v>0</v>
      </c>
      <c r="L4839" s="41">
        <f t="shared" si="681"/>
        <v>0</v>
      </c>
      <c r="M4839" s="39">
        <v>45</v>
      </c>
      <c r="N4839" s="42">
        <f t="shared" si="682"/>
        <v>8.4955509924709105</v>
      </c>
      <c r="O4839" s="43">
        <f t="shared" si="683"/>
        <v>0</v>
      </c>
      <c r="P4839" s="44">
        <f t="shared" si="684"/>
        <v>0</v>
      </c>
      <c r="Q4839" s="44" t="str">
        <f t="shared" si="685"/>
        <v xml:space="preserve"> </v>
      </c>
      <c r="R4839" s="44" t="str">
        <f>VLOOKUP(S4839,Sheet8!B:C,2,0)</f>
        <v>GOTCHA</v>
      </c>
      <c r="S4839" s="6" t="s">
        <v>9249</v>
      </c>
      <c r="T4839" s="6" t="str">
        <f>VLOOKUP(U4839,'17-1'!J:K,2,0)</f>
        <v>IM HERE</v>
      </c>
      <c r="U4839" s="6" t="s">
        <v>29087</v>
      </c>
    </row>
    <row r="4840" spans="1:21" x14ac:dyDescent="0.25">
      <c r="A4840" s="35">
        <v>4811</v>
      </c>
      <c r="B4840" s="36">
        <v>331</v>
      </c>
      <c r="C4840" s="36">
        <v>20006488</v>
      </c>
      <c r="D4840" s="36">
        <v>100718</v>
      </c>
      <c r="E4840" s="36">
        <v>30200013</v>
      </c>
      <c r="F4840" s="36" t="s">
        <v>50</v>
      </c>
      <c r="G4840" s="37" t="s">
        <v>3867</v>
      </c>
      <c r="H4840" s="38">
        <v>38807</v>
      </c>
      <c r="I4840" s="39">
        <v>45</v>
      </c>
      <c r="J4840" s="74">
        <v>80.36</v>
      </c>
      <c r="K4840" s="40">
        <v>0</v>
      </c>
      <c r="L4840" s="41">
        <f t="shared" si="681"/>
        <v>0</v>
      </c>
      <c r="M4840" s="39">
        <v>45</v>
      </c>
      <c r="N4840" s="42">
        <f t="shared" si="682"/>
        <v>9.2484599589322389</v>
      </c>
      <c r="O4840" s="43">
        <f t="shared" si="683"/>
        <v>0</v>
      </c>
      <c r="P4840" s="44">
        <f t="shared" si="684"/>
        <v>0</v>
      </c>
      <c r="Q4840" s="44" t="str">
        <f t="shared" si="685"/>
        <v xml:space="preserve"> </v>
      </c>
      <c r="R4840" s="44" t="str">
        <f>VLOOKUP(S4840,Sheet8!B:C,2,0)</f>
        <v>GOTCHA</v>
      </c>
      <c r="S4840" s="6" t="s">
        <v>8635</v>
      </c>
      <c r="T4840" s="6" t="str">
        <f>VLOOKUP(U4840,'17-1'!J:K,2,0)</f>
        <v>IM HERE</v>
      </c>
      <c r="U4840" s="6" t="s">
        <v>28472</v>
      </c>
    </row>
    <row r="4841" spans="1:21" x14ac:dyDescent="0.25">
      <c r="A4841" s="35">
        <v>2621</v>
      </c>
      <c r="B4841" s="36">
        <v>311</v>
      </c>
      <c r="C4841" s="36">
        <v>20008200</v>
      </c>
      <c r="D4841" s="36">
        <v>100718</v>
      </c>
      <c r="E4841" s="36">
        <v>30200016</v>
      </c>
      <c r="F4841" s="36" t="s">
        <v>49</v>
      </c>
      <c r="G4841" s="37" t="s">
        <v>4121</v>
      </c>
      <c r="H4841" s="38">
        <v>39202</v>
      </c>
      <c r="I4841" s="39">
        <v>45</v>
      </c>
      <c r="J4841" s="74">
        <v>68.260000000000005</v>
      </c>
      <c r="K4841" s="40">
        <v>0</v>
      </c>
      <c r="L4841" s="41">
        <f t="shared" si="681"/>
        <v>0</v>
      </c>
      <c r="M4841" s="39">
        <v>45</v>
      </c>
      <c r="N4841" s="42">
        <f t="shared" si="682"/>
        <v>8.1670088980150588</v>
      </c>
      <c r="O4841" s="43">
        <f t="shared" si="683"/>
        <v>0</v>
      </c>
      <c r="P4841" s="44">
        <f t="shared" si="684"/>
        <v>0</v>
      </c>
      <c r="Q4841" s="44" t="str">
        <f t="shared" si="685"/>
        <v xml:space="preserve"> </v>
      </c>
      <c r="R4841" s="44" t="str">
        <f>VLOOKUP(S4841,Sheet8!B:C,2,0)</f>
        <v>GOTCHA</v>
      </c>
      <c r="S4841" s="6" t="s">
        <v>9477</v>
      </c>
      <c r="T4841" s="6" t="str">
        <f>VLOOKUP(U4841,'17-1'!J:K,2,0)</f>
        <v>IM HERE</v>
      </c>
      <c r="U4841" s="6" t="s">
        <v>29316</v>
      </c>
    </row>
    <row r="4842" spans="1:21" x14ac:dyDescent="0.25">
      <c r="A4842" s="35">
        <v>6355</v>
      </c>
      <c r="B4842" s="36">
        <v>334</v>
      </c>
      <c r="C4842" s="36">
        <v>20007545</v>
      </c>
      <c r="D4842" s="36">
        <v>100718</v>
      </c>
      <c r="E4842" s="36">
        <v>30200088</v>
      </c>
      <c r="F4842" s="36" t="s">
        <v>59</v>
      </c>
      <c r="G4842" s="37" t="s">
        <v>4022</v>
      </c>
      <c r="H4842" s="38">
        <v>39051</v>
      </c>
      <c r="I4842" s="39">
        <v>45</v>
      </c>
      <c r="J4842" s="74">
        <v>65.290000000000006</v>
      </c>
      <c r="K4842" s="40">
        <v>0</v>
      </c>
      <c r="L4842" s="41">
        <f t="shared" si="681"/>
        <v>0</v>
      </c>
      <c r="M4842" s="39">
        <v>45</v>
      </c>
      <c r="N4842" s="42">
        <f t="shared" si="682"/>
        <v>8.5804243668720055</v>
      </c>
      <c r="O4842" s="43">
        <f t="shared" si="683"/>
        <v>0</v>
      </c>
      <c r="P4842" s="44">
        <f t="shared" si="684"/>
        <v>0</v>
      </c>
      <c r="Q4842" s="44" t="str">
        <f t="shared" si="685"/>
        <v xml:space="preserve"> </v>
      </c>
      <c r="R4842" s="44" t="str">
        <f>VLOOKUP(S4842,Sheet8!B:C,2,0)</f>
        <v>GOTCHA</v>
      </c>
      <c r="S4842" s="6" t="s">
        <v>9174</v>
      </c>
      <c r="T4842" s="6" t="str">
        <f>VLOOKUP(U4842,'17-1'!J:K,2,0)</f>
        <v>IM HERE</v>
      </c>
      <c r="U4842" s="6" t="s">
        <v>29012</v>
      </c>
    </row>
    <row r="4843" spans="1:21" x14ac:dyDescent="0.25">
      <c r="A4843" s="35">
        <v>2617</v>
      </c>
      <c r="B4843" s="36">
        <v>311</v>
      </c>
      <c r="C4843" s="36">
        <v>20008192</v>
      </c>
      <c r="D4843" s="36">
        <v>100718</v>
      </c>
      <c r="E4843" s="36">
        <v>30200068</v>
      </c>
      <c r="F4843" s="36" t="s">
        <v>10</v>
      </c>
      <c r="G4843" s="37" t="s">
        <v>4313</v>
      </c>
      <c r="H4843" s="38">
        <v>39447</v>
      </c>
      <c r="I4843" s="39">
        <v>45</v>
      </c>
      <c r="J4843" s="74">
        <v>34.06</v>
      </c>
      <c r="K4843" s="40">
        <v>0</v>
      </c>
      <c r="L4843" s="41">
        <f t="shared" si="681"/>
        <v>0</v>
      </c>
      <c r="M4843" s="39">
        <v>45</v>
      </c>
      <c r="N4843" s="42">
        <f t="shared" si="682"/>
        <v>7.4962354551676933</v>
      </c>
      <c r="O4843" s="43">
        <f t="shared" si="683"/>
        <v>0</v>
      </c>
      <c r="P4843" s="44">
        <f t="shared" si="684"/>
        <v>0</v>
      </c>
      <c r="Q4843" s="44" t="str">
        <f t="shared" si="685"/>
        <v xml:space="preserve"> </v>
      </c>
      <c r="R4843" s="44" t="str">
        <f>VLOOKUP(S4843,Sheet8!B:C,2,0)</f>
        <v>GOTCHA</v>
      </c>
      <c r="S4843" s="6" t="s">
        <v>10010</v>
      </c>
      <c r="T4843" s="6" t="str">
        <f>VLOOKUP(U4843,'17-1'!J:K,2,0)</f>
        <v>IM HERE</v>
      </c>
      <c r="U4843" s="6" t="s">
        <v>29849</v>
      </c>
    </row>
    <row r="4844" spans="1:21" x14ac:dyDescent="0.25">
      <c r="A4844" s="35">
        <v>141</v>
      </c>
      <c r="B4844" s="36">
        <v>304</v>
      </c>
      <c r="C4844" s="36">
        <v>10000070</v>
      </c>
      <c r="D4844" s="36">
        <v>100718</v>
      </c>
      <c r="E4844" s="36">
        <v>30200013</v>
      </c>
      <c r="F4844" s="36" t="s">
        <v>50</v>
      </c>
      <c r="G4844" s="37" t="s">
        <v>4324</v>
      </c>
      <c r="H4844" s="38">
        <v>39447</v>
      </c>
      <c r="I4844" s="39">
        <v>45</v>
      </c>
      <c r="J4844" s="74">
        <v>86.08</v>
      </c>
      <c r="K4844" s="40">
        <v>0</v>
      </c>
      <c r="L4844" s="41">
        <f t="shared" si="681"/>
        <v>0</v>
      </c>
      <c r="M4844" s="39">
        <v>45</v>
      </c>
      <c r="N4844" s="42">
        <f t="shared" si="682"/>
        <v>7.4962354551676933</v>
      </c>
      <c r="O4844" s="43">
        <f t="shared" si="683"/>
        <v>0</v>
      </c>
      <c r="P4844" s="44">
        <f t="shared" si="684"/>
        <v>0</v>
      </c>
      <c r="Q4844" s="44" t="str">
        <f t="shared" si="685"/>
        <v xml:space="preserve"> </v>
      </c>
      <c r="R4844" s="44" t="str">
        <f>VLOOKUP(S4844,Sheet8!B:C,2,0)</f>
        <v>GOTCHA</v>
      </c>
      <c r="S4844" s="6" t="s">
        <v>10021</v>
      </c>
      <c r="T4844" s="6" t="str">
        <f>VLOOKUP(U4844,'17-1'!J:K,2,0)</f>
        <v>IM HERE</v>
      </c>
      <c r="U4844" s="6" t="s">
        <v>29860</v>
      </c>
    </row>
    <row r="4845" spans="1:21" x14ac:dyDescent="0.25">
      <c r="A4845" s="35">
        <v>3926</v>
      </c>
      <c r="B4845" s="36">
        <v>331</v>
      </c>
      <c r="C4845" s="36">
        <v>20002050</v>
      </c>
      <c r="D4845" s="36">
        <v>100718</v>
      </c>
      <c r="E4845" s="36">
        <v>30200084</v>
      </c>
      <c r="F4845" s="36" t="s">
        <v>190</v>
      </c>
      <c r="G4845" s="37" t="s">
        <v>4090</v>
      </c>
      <c r="H4845" s="38">
        <v>39141</v>
      </c>
      <c r="I4845" s="39">
        <v>45</v>
      </c>
      <c r="J4845" s="74">
        <v>49.65</v>
      </c>
      <c r="K4845" s="40">
        <v>0</v>
      </c>
      <c r="L4845" s="41">
        <f t="shared" si="681"/>
        <v>0</v>
      </c>
      <c r="M4845" s="39">
        <v>45</v>
      </c>
      <c r="N4845" s="42">
        <f t="shared" si="682"/>
        <v>8.3340177960301158</v>
      </c>
      <c r="O4845" s="43">
        <f t="shared" si="683"/>
        <v>0</v>
      </c>
      <c r="P4845" s="44">
        <f t="shared" si="684"/>
        <v>0</v>
      </c>
      <c r="Q4845" s="44" t="str">
        <f t="shared" si="685"/>
        <v xml:space="preserve"> </v>
      </c>
      <c r="R4845" s="44" t="str">
        <f>VLOOKUP(S4845,Sheet8!B:C,2,0)</f>
        <v>GOTCHA</v>
      </c>
      <c r="S4845" s="6" t="s">
        <v>9371</v>
      </c>
      <c r="T4845" s="6" t="str">
        <f>VLOOKUP(U4845,'17-1'!J:K,2,0)</f>
        <v>IM HERE</v>
      </c>
      <c r="U4845" s="6" t="s">
        <v>29210</v>
      </c>
    </row>
    <row r="4846" spans="1:21" x14ac:dyDescent="0.25">
      <c r="A4846" s="35">
        <v>7304</v>
      </c>
      <c r="B4846" s="36">
        <v>371</v>
      </c>
      <c r="C4846" s="36">
        <v>20000521</v>
      </c>
      <c r="D4846" s="36">
        <v>100719</v>
      </c>
      <c r="E4846" s="36">
        <v>30200013</v>
      </c>
      <c r="F4846" s="36" t="s">
        <v>50</v>
      </c>
      <c r="G4846" s="37" t="s">
        <v>4241</v>
      </c>
      <c r="H4846" s="38">
        <v>39355</v>
      </c>
      <c r="I4846" s="39">
        <v>45</v>
      </c>
      <c r="J4846" s="74">
        <v>93.31</v>
      </c>
      <c r="K4846" s="40">
        <v>0</v>
      </c>
      <c r="L4846" s="41">
        <f t="shared" si="681"/>
        <v>0</v>
      </c>
      <c r="M4846" s="39">
        <v>45</v>
      </c>
      <c r="N4846" s="42">
        <f t="shared" si="682"/>
        <v>7.7481177275838471</v>
      </c>
      <c r="O4846" s="43">
        <f t="shared" si="683"/>
        <v>0</v>
      </c>
      <c r="P4846" s="44">
        <f t="shared" si="684"/>
        <v>0</v>
      </c>
      <c r="Q4846" s="44" t="str">
        <f t="shared" si="685"/>
        <v xml:space="preserve"> </v>
      </c>
      <c r="R4846" s="44" t="str">
        <f>VLOOKUP(S4846,Sheet8!B:C,2,0)</f>
        <v>GOTCHA</v>
      </c>
      <c r="S4846" s="6" t="s">
        <v>9803</v>
      </c>
      <c r="T4846" s="6" t="str">
        <f>VLOOKUP(U4846,'17-1'!J:K,2,0)</f>
        <v>IM HERE</v>
      </c>
      <c r="U4846" s="6" t="s">
        <v>29642</v>
      </c>
    </row>
    <row r="4847" spans="1:21" x14ac:dyDescent="0.25">
      <c r="A4847" s="35">
        <v>5034</v>
      </c>
      <c r="B4847" s="36">
        <v>331</v>
      </c>
      <c r="C4847" s="36">
        <v>20008246</v>
      </c>
      <c r="D4847" s="36">
        <v>100718</v>
      </c>
      <c r="E4847" s="36">
        <v>30200071</v>
      </c>
      <c r="F4847" s="36" t="s">
        <v>43</v>
      </c>
      <c r="G4847" s="37" t="s">
        <v>4084</v>
      </c>
      <c r="H4847" s="38">
        <v>39141</v>
      </c>
      <c r="I4847" s="39">
        <v>45</v>
      </c>
      <c r="J4847" s="74">
        <v>49.65</v>
      </c>
      <c r="K4847" s="40">
        <v>0</v>
      </c>
      <c r="L4847" s="41">
        <f t="shared" si="681"/>
        <v>0</v>
      </c>
      <c r="M4847" s="39">
        <v>45</v>
      </c>
      <c r="N4847" s="42">
        <f t="shared" si="682"/>
        <v>8.3340177960301158</v>
      </c>
      <c r="O4847" s="43">
        <f t="shared" si="683"/>
        <v>0</v>
      </c>
      <c r="P4847" s="44">
        <f t="shared" si="684"/>
        <v>0</v>
      </c>
      <c r="Q4847" s="44" t="str">
        <f t="shared" si="685"/>
        <v xml:space="preserve"> </v>
      </c>
      <c r="R4847" s="44" t="str">
        <f>VLOOKUP(S4847,Sheet8!B:C,2,0)</f>
        <v>GOTCHA</v>
      </c>
      <c r="S4847" s="6" t="s">
        <v>9365</v>
      </c>
      <c r="T4847" s="6" t="str">
        <f>VLOOKUP(U4847,'17-1'!J:K,2,0)</f>
        <v>IM HERE</v>
      </c>
      <c r="U4847" s="6" t="s">
        <v>29204</v>
      </c>
    </row>
    <row r="4848" spans="1:21" x14ac:dyDescent="0.25">
      <c r="A4848" s="35">
        <v>2386</v>
      </c>
      <c r="B4848" s="36">
        <v>311</v>
      </c>
      <c r="C4848" s="36">
        <v>20007292</v>
      </c>
      <c r="D4848" s="36">
        <v>100718</v>
      </c>
      <c r="E4848" s="36">
        <v>30200013</v>
      </c>
      <c r="F4848" s="36" t="s">
        <v>50</v>
      </c>
      <c r="G4848" s="37" t="s">
        <v>4204</v>
      </c>
      <c r="H4848" s="38">
        <v>39263</v>
      </c>
      <c r="I4848" s="39">
        <v>45</v>
      </c>
      <c r="J4848" s="74">
        <v>47.11</v>
      </c>
      <c r="K4848" s="40">
        <v>0</v>
      </c>
      <c r="L4848" s="41">
        <f t="shared" si="681"/>
        <v>0</v>
      </c>
      <c r="M4848" s="39">
        <v>45</v>
      </c>
      <c r="N4848" s="42">
        <f t="shared" si="682"/>
        <v>8</v>
      </c>
      <c r="O4848" s="43">
        <f t="shared" si="683"/>
        <v>0</v>
      </c>
      <c r="P4848" s="44">
        <f t="shared" si="684"/>
        <v>0</v>
      </c>
      <c r="Q4848" s="44" t="str">
        <f t="shared" si="685"/>
        <v xml:space="preserve"> </v>
      </c>
      <c r="R4848" s="44" t="str">
        <f>VLOOKUP(S4848,Sheet8!B:C,2,0)</f>
        <v>GOTCHA</v>
      </c>
      <c r="S4848" s="6" t="s">
        <v>9632</v>
      </c>
      <c r="T4848" s="6" t="str">
        <f>VLOOKUP(U4848,'17-1'!J:K,2,0)</f>
        <v>IM HERE</v>
      </c>
      <c r="U4848" s="6" t="s">
        <v>29471</v>
      </c>
    </row>
    <row r="4849" spans="1:21" x14ac:dyDescent="0.25">
      <c r="A4849" s="35">
        <v>4971</v>
      </c>
      <c r="B4849" s="36">
        <v>331</v>
      </c>
      <c r="C4849" s="36">
        <v>20007994</v>
      </c>
      <c r="D4849" s="36">
        <v>100718</v>
      </c>
      <c r="E4849" s="36">
        <v>30200030</v>
      </c>
      <c r="F4849" s="36" t="s">
        <v>40</v>
      </c>
      <c r="G4849" s="37" t="s">
        <v>4003</v>
      </c>
      <c r="H4849" s="38">
        <v>39051</v>
      </c>
      <c r="I4849" s="39">
        <v>45</v>
      </c>
      <c r="J4849" s="74">
        <v>45.3</v>
      </c>
      <c r="K4849" s="40">
        <v>0</v>
      </c>
      <c r="L4849" s="41">
        <f t="shared" si="681"/>
        <v>0</v>
      </c>
      <c r="M4849" s="39">
        <v>45</v>
      </c>
      <c r="N4849" s="42">
        <f t="shared" si="682"/>
        <v>8.5804243668720055</v>
      </c>
      <c r="O4849" s="43">
        <f t="shared" si="683"/>
        <v>0</v>
      </c>
      <c r="P4849" s="44">
        <f t="shared" si="684"/>
        <v>0</v>
      </c>
      <c r="Q4849" s="44" t="str">
        <f t="shared" si="685"/>
        <v xml:space="preserve"> </v>
      </c>
      <c r="R4849" s="44" t="str">
        <f>VLOOKUP(S4849,Sheet8!B:C,2,0)</f>
        <v>GOTCHA</v>
      </c>
      <c r="S4849" s="6" t="s">
        <v>9155</v>
      </c>
      <c r="T4849" s="6" t="str">
        <f>VLOOKUP(U4849,'17-1'!J:K,2,0)</f>
        <v>IM HERE</v>
      </c>
      <c r="U4849" s="6" t="s">
        <v>28993</v>
      </c>
    </row>
    <row r="4850" spans="1:21" x14ac:dyDescent="0.25">
      <c r="A4850" s="35">
        <v>2493</v>
      </c>
      <c r="B4850" s="36">
        <v>311</v>
      </c>
      <c r="C4850" s="36">
        <v>20007809</v>
      </c>
      <c r="D4850" s="36">
        <v>100718</v>
      </c>
      <c r="E4850" s="36">
        <v>30200038</v>
      </c>
      <c r="F4850" s="36" t="s">
        <v>105</v>
      </c>
      <c r="G4850" s="37" t="s">
        <v>3963</v>
      </c>
      <c r="H4850" s="38">
        <v>38929</v>
      </c>
      <c r="I4850" s="39">
        <v>45</v>
      </c>
      <c r="J4850" s="74">
        <v>35.29</v>
      </c>
      <c r="K4850" s="40">
        <v>0</v>
      </c>
      <c r="L4850" s="41">
        <f t="shared" si="681"/>
        <v>0</v>
      </c>
      <c r="M4850" s="39">
        <v>45</v>
      </c>
      <c r="N4850" s="42">
        <f t="shared" si="682"/>
        <v>8.9144421629021213</v>
      </c>
      <c r="O4850" s="43">
        <f t="shared" si="683"/>
        <v>0</v>
      </c>
      <c r="P4850" s="44">
        <f t="shared" si="684"/>
        <v>0</v>
      </c>
      <c r="Q4850" s="44" t="str">
        <f t="shared" si="685"/>
        <v xml:space="preserve"> </v>
      </c>
      <c r="R4850" s="44" t="str">
        <f>VLOOKUP(S4850,Sheet8!B:C,2,0)</f>
        <v>GOTCHA</v>
      </c>
      <c r="S4850" s="6" t="s">
        <v>8951</v>
      </c>
      <c r="T4850" s="6" t="str">
        <f>VLOOKUP(U4850,'17-1'!J:K,2,0)</f>
        <v>IM HERE</v>
      </c>
      <c r="U4850" s="6" t="s">
        <v>28788</v>
      </c>
    </row>
    <row r="4851" spans="1:21" x14ac:dyDescent="0.25">
      <c r="A4851" s="35">
        <v>4746</v>
      </c>
      <c r="B4851" s="36">
        <v>331</v>
      </c>
      <c r="C4851" s="36">
        <v>20006094</v>
      </c>
      <c r="D4851" s="36">
        <v>100718</v>
      </c>
      <c r="E4851" s="36">
        <v>30200031</v>
      </c>
      <c r="F4851" s="36" t="s">
        <v>99</v>
      </c>
      <c r="G4851" s="37" t="s">
        <v>3861</v>
      </c>
      <c r="H4851" s="38">
        <v>38776</v>
      </c>
      <c r="I4851" s="39">
        <v>45</v>
      </c>
      <c r="J4851" s="74">
        <v>22.47</v>
      </c>
      <c r="K4851" s="40">
        <v>0</v>
      </c>
      <c r="L4851" s="41">
        <f t="shared" si="681"/>
        <v>0</v>
      </c>
      <c r="M4851" s="39">
        <v>45</v>
      </c>
      <c r="N4851" s="42">
        <f t="shared" si="682"/>
        <v>9.3333333333333339</v>
      </c>
      <c r="O4851" s="43">
        <f t="shared" si="683"/>
        <v>0</v>
      </c>
      <c r="P4851" s="44">
        <f t="shared" si="684"/>
        <v>0</v>
      </c>
      <c r="Q4851" s="44" t="str">
        <f t="shared" si="685"/>
        <v xml:space="preserve"> </v>
      </c>
      <c r="R4851" s="44" t="str">
        <f>VLOOKUP(S4851,Sheet8!B:C,2,0)</f>
        <v>GOTCHA</v>
      </c>
      <c r="S4851" s="6" t="s">
        <v>8530</v>
      </c>
      <c r="T4851" s="6" t="str">
        <f>VLOOKUP(U4851,'17-1'!J:K,2,0)</f>
        <v>IM HERE</v>
      </c>
      <c r="U4851" s="6" t="s">
        <v>28366</v>
      </c>
    </row>
    <row r="4852" spans="1:21" x14ac:dyDescent="0.25">
      <c r="A4852" s="35">
        <v>4572</v>
      </c>
      <c r="B4852" s="36">
        <v>331</v>
      </c>
      <c r="C4852" s="36">
        <v>20005350</v>
      </c>
      <c r="D4852" s="36">
        <v>100718</v>
      </c>
      <c r="E4852" s="36">
        <v>30200044</v>
      </c>
      <c r="F4852" s="36" t="s">
        <v>45</v>
      </c>
      <c r="G4852" s="37" t="s">
        <v>4027</v>
      </c>
      <c r="H4852" s="38">
        <v>39082</v>
      </c>
      <c r="I4852" s="39">
        <v>45</v>
      </c>
      <c r="J4852" s="74">
        <v>80.36</v>
      </c>
      <c r="K4852" s="40">
        <v>0</v>
      </c>
      <c r="L4852" s="41">
        <f t="shared" si="681"/>
        <v>0</v>
      </c>
      <c r="M4852" s="39">
        <v>45</v>
      </c>
      <c r="N4852" s="42">
        <f t="shared" si="682"/>
        <v>8.4955509924709105</v>
      </c>
      <c r="O4852" s="43">
        <f t="shared" si="683"/>
        <v>0</v>
      </c>
      <c r="P4852" s="44">
        <f t="shared" si="684"/>
        <v>0</v>
      </c>
      <c r="Q4852" s="44" t="str">
        <f t="shared" si="685"/>
        <v xml:space="preserve"> </v>
      </c>
      <c r="R4852" s="44" t="str">
        <f>VLOOKUP(S4852,Sheet8!B:C,2,0)</f>
        <v>GOTCHA</v>
      </c>
      <c r="S4852" s="6" t="s">
        <v>9241</v>
      </c>
      <c r="T4852" s="6" t="str">
        <f>VLOOKUP(U4852,'17-1'!J:K,2,0)</f>
        <v>IM HERE</v>
      </c>
      <c r="U4852" s="6" t="s">
        <v>29079</v>
      </c>
    </row>
    <row r="4853" spans="1:21" x14ac:dyDescent="0.25">
      <c r="A4853" s="35">
        <v>7305</v>
      </c>
      <c r="B4853" s="36">
        <v>371</v>
      </c>
      <c r="C4853" s="36">
        <v>20000522</v>
      </c>
      <c r="D4853" s="36">
        <v>100719</v>
      </c>
      <c r="E4853" s="36">
        <v>30200003</v>
      </c>
      <c r="F4853" s="36" t="s">
        <v>41</v>
      </c>
      <c r="G4853" s="37" t="s">
        <v>4226</v>
      </c>
      <c r="H4853" s="38">
        <v>39325</v>
      </c>
      <c r="I4853" s="39">
        <v>45</v>
      </c>
      <c r="J4853" s="74">
        <v>93.31</v>
      </c>
      <c r="K4853" s="40">
        <v>0</v>
      </c>
      <c r="L4853" s="41">
        <f t="shared" si="681"/>
        <v>0</v>
      </c>
      <c r="M4853" s="39">
        <v>45</v>
      </c>
      <c r="N4853" s="42">
        <f t="shared" si="682"/>
        <v>7.83025325119781</v>
      </c>
      <c r="O4853" s="43">
        <f t="shared" si="683"/>
        <v>0</v>
      </c>
      <c r="P4853" s="44">
        <f t="shared" si="684"/>
        <v>0</v>
      </c>
      <c r="Q4853" s="44" t="str">
        <f t="shared" si="685"/>
        <v xml:space="preserve"> </v>
      </c>
      <c r="R4853" s="44" t="str">
        <f>VLOOKUP(S4853,Sheet8!B:C,2,0)</f>
        <v>GOTCHA</v>
      </c>
      <c r="S4853" s="6" t="s">
        <v>9732</v>
      </c>
      <c r="T4853" s="6" t="str">
        <f>VLOOKUP(U4853,'17-1'!J:K,2,0)</f>
        <v>IM HERE</v>
      </c>
      <c r="U4853" s="6" t="s">
        <v>29571</v>
      </c>
    </row>
    <row r="4854" spans="1:21" x14ac:dyDescent="0.25">
      <c r="A4854" s="35">
        <v>2451</v>
      </c>
      <c r="B4854" s="36">
        <v>311</v>
      </c>
      <c r="C4854" s="36">
        <v>20007715</v>
      </c>
      <c r="D4854" s="36">
        <v>100718</v>
      </c>
      <c r="E4854" s="36">
        <v>30200013</v>
      </c>
      <c r="F4854" s="36" t="s">
        <v>50</v>
      </c>
      <c r="G4854" s="37" t="s">
        <v>4245</v>
      </c>
      <c r="H4854" s="38">
        <v>39355</v>
      </c>
      <c r="I4854" s="39">
        <v>45</v>
      </c>
      <c r="J4854" s="74">
        <v>73.569999999999993</v>
      </c>
      <c r="K4854" s="40">
        <v>0</v>
      </c>
      <c r="L4854" s="41">
        <f t="shared" si="681"/>
        <v>0</v>
      </c>
      <c r="M4854" s="39">
        <v>45</v>
      </c>
      <c r="N4854" s="42">
        <f t="shared" si="682"/>
        <v>7.7481177275838471</v>
      </c>
      <c r="O4854" s="43">
        <f t="shared" si="683"/>
        <v>0</v>
      </c>
      <c r="P4854" s="44">
        <f t="shared" si="684"/>
        <v>0</v>
      </c>
      <c r="Q4854" s="44" t="str">
        <f t="shared" si="685"/>
        <v xml:space="preserve"> </v>
      </c>
      <c r="R4854" s="44" t="str">
        <f>VLOOKUP(S4854,Sheet8!B:C,2,0)</f>
        <v>GOTCHA</v>
      </c>
      <c r="S4854" s="6" t="s">
        <v>9807</v>
      </c>
      <c r="T4854" s="6" t="str">
        <f>VLOOKUP(U4854,'17-1'!J:K,2,0)</f>
        <v>IM HERE</v>
      </c>
      <c r="U4854" s="6" t="s">
        <v>29646</v>
      </c>
    </row>
    <row r="4855" spans="1:21" x14ac:dyDescent="0.25">
      <c r="A4855" s="35">
        <v>2579</v>
      </c>
      <c r="B4855" s="36">
        <v>311</v>
      </c>
      <c r="C4855" s="36">
        <v>20008019</v>
      </c>
      <c r="D4855" s="36">
        <v>100718</v>
      </c>
      <c r="E4855" s="36">
        <v>30200037</v>
      </c>
      <c r="F4855" s="36" t="s">
        <v>72</v>
      </c>
      <c r="G4855" s="37" t="s">
        <v>4024</v>
      </c>
      <c r="H4855" s="38">
        <v>39051</v>
      </c>
      <c r="I4855" s="39">
        <v>45</v>
      </c>
      <c r="J4855" s="74">
        <v>67.91</v>
      </c>
      <c r="K4855" s="40">
        <v>0</v>
      </c>
      <c r="L4855" s="41">
        <f t="shared" si="681"/>
        <v>0</v>
      </c>
      <c r="M4855" s="39">
        <v>45</v>
      </c>
      <c r="N4855" s="42">
        <f t="shared" si="682"/>
        <v>8.5804243668720055</v>
      </c>
      <c r="O4855" s="43">
        <f t="shared" si="683"/>
        <v>0</v>
      </c>
      <c r="P4855" s="44">
        <f t="shared" si="684"/>
        <v>0</v>
      </c>
      <c r="Q4855" s="44" t="str">
        <f t="shared" si="685"/>
        <v xml:space="preserve"> </v>
      </c>
      <c r="R4855" s="44" t="str">
        <f>VLOOKUP(S4855,Sheet8!B:C,2,0)</f>
        <v>GOTCHA</v>
      </c>
      <c r="S4855" s="6" t="s">
        <v>9176</v>
      </c>
      <c r="T4855" s="6" t="str">
        <f>VLOOKUP(U4855,'17-1'!J:K,2,0)</f>
        <v>IM HERE</v>
      </c>
      <c r="U4855" s="6" t="s">
        <v>29014</v>
      </c>
    </row>
    <row r="4856" spans="1:21" x14ac:dyDescent="0.25">
      <c r="A4856" s="35">
        <v>4670</v>
      </c>
      <c r="B4856" s="36">
        <v>331</v>
      </c>
      <c r="C4856" s="36">
        <v>20005602</v>
      </c>
      <c r="D4856" s="36">
        <v>100718</v>
      </c>
      <c r="E4856" s="36">
        <v>30200038</v>
      </c>
      <c r="F4856" s="36" t="s">
        <v>105</v>
      </c>
      <c r="G4856" s="37" t="s">
        <v>3934</v>
      </c>
      <c r="H4856" s="38">
        <v>38868</v>
      </c>
      <c r="I4856" s="39">
        <v>45</v>
      </c>
      <c r="J4856" s="74">
        <v>25.95</v>
      </c>
      <c r="K4856" s="40">
        <v>0</v>
      </c>
      <c r="L4856" s="41">
        <f t="shared" si="681"/>
        <v>0</v>
      </c>
      <c r="M4856" s="39">
        <v>45</v>
      </c>
      <c r="N4856" s="42">
        <f t="shared" si="682"/>
        <v>9.0814510609171801</v>
      </c>
      <c r="O4856" s="43">
        <f t="shared" si="683"/>
        <v>0</v>
      </c>
      <c r="P4856" s="44">
        <f t="shared" si="684"/>
        <v>0</v>
      </c>
      <c r="Q4856" s="44" t="str">
        <f t="shared" si="685"/>
        <v xml:space="preserve"> </v>
      </c>
      <c r="R4856" s="44" t="str">
        <f>VLOOKUP(S4856,Sheet8!B:C,2,0)</f>
        <v>GOTCHA</v>
      </c>
      <c r="S4856" s="6" t="s">
        <v>8856</v>
      </c>
      <c r="T4856" s="6" t="str">
        <f>VLOOKUP(U4856,'17-1'!J:K,2,0)</f>
        <v>IM HERE</v>
      </c>
      <c r="U4856" s="6" t="s">
        <v>28693</v>
      </c>
    </row>
    <row r="4857" spans="1:21" x14ac:dyDescent="0.25">
      <c r="A4857" s="35">
        <v>6139</v>
      </c>
      <c r="B4857" s="36">
        <v>334</v>
      </c>
      <c r="C4857" s="36">
        <v>20007071</v>
      </c>
      <c r="D4857" s="36">
        <v>100718</v>
      </c>
      <c r="E4857" s="36">
        <v>30200016</v>
      </c>
      <c r="F4857" s="36" t="s">
        <v>49</v>
      </c>
      <c r="G4857" s="37" t="s">
        <v>4283</v>
      </c>
      <c r="H4857" s="38">
        <v>39386</v>
      </c>
      <c r="I4857" s="39">
        <v>45</v>
      </c>
      <c r="J4857" s="74">
        <v>53.81</v>
      </c>
      <c r="K4857" s="40">
        <v>0</v>
      </c>
      <c r="L4857" s="41">
        <f t="shared" si="681"/>
        <v>0</v>
      </c>
      <c r="M4857" s="39">
        <v>45</v>
      </c>
      <c r="N4857" s="42">
        <f t="shared" si="682"/>
        <v>7.6632443531827512</v>
      </c>
      <c r="O4857" s="43">
        <f t="shared" si="683"/>
        <v>0</v>
      </c>
      <c r="P4857" s="44">
        <f t="shared" si="684"/>
        <v>0</v>
      </c>
      <c r="Q4857" s="44" t="str">
        <f t="shared" si="685"/>
        <v xml:space="preserve"> </v>
      </c>
      <c r="R4857" s="44" t="str">
        <f>VLOOKUP(S4857,Sheet8!B:C,2,0)</f>
        <v>GOTCHA</v>
      </c>
      <c r="S4857" s="6" t="s">
        <v>9893</v>
      </c>
      <c r="T4857" s="6" t="str">
        <f>VLOOKUP(U4857,'17-1'!J:K,2,0)</f>
        <v>IM HERE</v>
      </c>
      <c r="U4857" s="6" t="s">
        <v>29732</v>
      </c>
    </row>
    <row r="4858" spans="1:21" x14ac:dyDescent="0.25">
      <c r="A4858" s="35">
        <v>6548</v>
      </c>
      <c r="B4858" s="36">
        <v>340</v>
      </c>
      <c r="C4858" s="36">
        <v>60000134</v>
      </c>
      <c r="D4858" s="36">
        <v>100717</v>
      </c>
      <c r="E4858" s="36">
        <v>30200042</v>
      </c>
      <c r="F4858" s="36" t="s">
        <v>38</v>
      </c>
      <c r="G4858" s="37" t="s">
        <v>4017</v>
      </c>
      <c r="H4858" s="38">
        <v>39051</v>
      </c>
      <c r="I4858" s="39">
        <v>45</v>
      </c>
      <c r="J4858" s="74">
        <v>25.55</v>
      </c>
      <c r="K4858" s="40">
        <v>0</v>
      </c>
      <c r="L4858" s="41">
        <f t="shared" si="681"/>
        <v>0</v>
      </c>
      <c r="M4858" s="39">
        <v>45</v>
      </c>
      <c r="N4858" s="42">
        <f t="shared" si="682"/>
        <v>8.5804243668720055</v>
      </c>
      <c r="O4858" s="43">
        <f t="shared" si="683"/>
        <v>0</v>
      </c>
      <c r="P4858" s="44">
        <f t="shared" si="684"/>
        <v>0</v>
      </c>
      <c r="Q4858" s="44" t="str">
        <f t="shared" si="685"/>
        <v xml:space="preserve"> </v>
      </c>
      <c r="R4858" s="44" t="str">
        <f>VLOOKUP(S4858,Sheet8!B:C,2,0)</f>
        <v>GOTCHA</v>
      </c>
      <c r="S4858" s="6" t="s">
        <v>9169</v>
      </c>
      <c r="T4858" s="6" t="str">
        <f>VLOOKUP(U4858,'17-1'!J:K,2,0)</f>
        <v>IM HERE</v>
      </c>
      <c r="U4858" s="6" t="s">
        <v>29007</v>
      </c>
    </row>
    <row r="4859" spans="1:21" x14ac:dyDescent="0.25">
      <c r="A4859" s="35">
        <v>6168</v>
      </c>
      <c r="B4859" s="36">
        <v>334</v>
      </c>
      <c r="C4859" s="36">
        <v>20007211</v>
      </c>
      <c r="D4859" s="36">
        <v>100718</v>
      </c>
      <c r="E4859" s="36">
        <v>30200016</v>
      </c>
      <c r="F4859" s="36" t="s">
        <v>49</v>
      </c>
      <c r="G4859" s="37" t="s">
        <v>4272</v>
      </c>
      <c r="H4859" s="38">
        <v>39386</v>
      </c>
      <c r="I4859" s="39">
        <v>45</v>
      </c>
      <c r="J4859" s="74">
        <v>80.33</v>
      </c>
      <c r="K4859" s="40">
        <v>0</v>
      </c>
      <c r="L4859" s="41">
        <f t="shared" si="681"/>
        <v>0</v>
      </c>
      <c r="M4859" s="39">
        <v>45</v>
      </c>
      <c r="N4859" s="42">
        <f t="shared" si="682"/>
        <v>7.6632443531827512</v>
      </c>
      <c r="O4859" s="43">
        <f t="shared" si="683"/>
        <v>0</v>
      </c>
      <c r="P4859" s="44">
        <f t="shared" si="684"/>
        <v>0</v>
      </c>
      <c r="Q4859" s="44" t="str">
        <f t="shared" si="685"/>
        <v xml:space="preserve"> </v>
      </c>
      <c r="R4859" s="44" t="str">
        <f>VLOOKUP(S4859,Sheet8!B:C,2,0)</f>
        <v>GOTCHA</v>
      </c>
      <c r="S4859" s="6" t="s">
        <v>9881</v>
      </c>
      <c r="T4859" s="6" t="str">
        <f>VLOOKUP(U4859,'17-1'!J:K,2,0)</f>
        <v>IM HERE</v>
      </c>
      <c r="U4859" s="6" t="s">
        <v>29720</v>
      </c>
    </row>
    <row r="4860" spans="1:21" x14ac:dyDescent="0.25">
      <c r="A4860" s="35">
        <v>2348</v>
      </c>
      <c r="B4860" s="36">
        <v>311</v>
      </c>
      <c r="C4860" s="36">
        <v>20007027</v>
      </c>
      <c r="D4860" s="36">
        <v>100718</v>
      </c>
      <c r="E4860" s="36">
        <v>30200040</v>
      </c>
      <c r="F4860" s="36" t="s">
        <v>16</v>
      </c>
      <c r="G4860" s="37" t="s">
        <v>3881</v>
      </c>
      <c r="H4860" s="38">
        <v>38807</v>
      </c>
      <c r="I4860" s="39">
        <v>45</v>
      </c>
      <c r="J4860" s="74">
        <v>33.61</v>
      </c>
      <c r="K4860" s="40">
        <v>0</v>
      </c>
      <c r="L4860" s="41">
        <f t="shared" si="681"/>
        <v>0</v>
      </c>
      <c r="M4860" s="39">
        <v>45</v>
      </c>
      <c r="N4860" s="42">
        <f t="shared" si="682"/>
        <v>9.2484599589322389</v>
      </c>
      <c r="O4860" s="43">
        <f t="shared" si="683"/>
        <v>0</v>
      </c>
      <c r="P4860" s="44">
        <f t="shared" si="684"/>
        <v>0</v>
      </c>
      <c r="Q4860" s="44" t="str">
        <f t="shared" si="685"/>
        <v xml:space="preserve"> </v>
      </c>
      <c r="R4860" s="44" t="str">
        <f>VLOOKUP(S4860,Sheet8!B:C,2,0)</f>
        <v>GOTCHA</v>
      </c>
      <c r="S4860" s="6" t="s">
        <v>8672</v>
      </c>
      <c r="T4860" s="6" t="str">
        <f>VLOOKUP(U4860,'17-1'!J:K,2,0)</f>
        <v>IM HERE</v>
      </c>
      <c r="U4860" s="6" t="s">
        <v>28509</v>
      </c>
    </row>
    <row r="4861" spans="1:21" x14ac:dyDescent="0.25">
      <c r="A4861" s="35">
        <v>3079</v>
      </c>
      <c r="B4861" s="36">
        <v>320</v>
      </c>
      <c r="C4861" s="36">
        <v>20007985</v>
      </c>
      <c r="D4861" s="36">
        <v>100718</v>
      </c>
      <c r="E4861" s="36">
        <v>30200071</v>
      </c>
      <c r="F4861" s="36" t="s">
        <v>43</v>
      </c>
      <c r="G4861" s="37" t="s">
        <v>4085</v>
      </c>
      <c r="H4861" s="38">
        <v>39141</v>
      </c>
      <c r="I4861" s="39">
        <v>45</v>
      </c>
      <c r="J4861" s="74">
        <v>49.65</v>
      </c>
      <c r="K4861" s="40">
        <v>0</v>
      </c>
      <c r="L4861" s="41">
        <f t="shared" si="681"/>
        <v>0</v>
      </c>
      <c r="M4861" s="39">
        <v>45</v>
      </c>
      <c r="N4861" s="42">
        <f t="shared" si="682"/>
        <v>8.3340177960301158</v>
      </c>
      <c r="O4861" s="43">
        <f t="shared" si="683"/>
        <v>0</v>
      </c>
      <c r="P4861" s="44">
        <f t="shared" si="684"/>
        <v>0</v>
      </c>
      <c r="Q4861" s="44" t="str">
        <f t="shared" si="685"/>
        <v xml:space="preserve"> </v>
      </c>
      <c r="R4861" s="44" t="str">
        <f>VLOOKUP(S4861,Sheet8!B:C,2,0)</f>
        <v>GOTCHA</v>
      </c>
      <c r="S4861" s="6" t="s">
        <v>9366</v>
      </c>
      <c r="T4861" s="6" t="str">
        <f>VLOOKUP(U4861,'17-1'!J:K,2,0)</f>
        <v>IM HERE</v>
      </c>
      <c r="U4861" s="6" t="s">
        <v>29205</v>
      </c>
    </row>
    <row r="4862" spans="1:21" x14ac:dyDescent="0.25">
      <c r="A4862" s="35">
        <v>4978</v>
      </c>
      <c r="B4862" s="36">
        <v>331</v>
      </c>
      <c r="C4862" s="36">
        <v>20008010</v>
      </c>
      <c r="D4862" s="36">
        <v>100718</v>
      </c>
      <c r="E4862" s="36">
        <v>30200027</v>
      </c>
      <c r="F4862" s="36" t="s">
        <v>160</v>
      </c>
      <c r="G4862" s="37" t="s">
        <v>4184</v>
      </c>
      <c r="H4862" s="38">
        <v>39233</v>
      </c>
      <c r="I4862" s="39">
        <v>45</v>
      </c>
      <c r="J4862" s="74">
        <v>35.85</v>
      </c>
      <c r="K4862" s="40">
        <v>0</v>
      </c>
      <c r="L4862" s="41">
        <f t="shared" si="681"/>
        <v>0</v>
      </c>
      <c r="M4862" s="39">
        <v>45</v>
      </c>
      <c r="N4862" s="42">
        <f t="shared" si="682"/>
        <v>8.0821355236139638</v>
      </c>
      <c r="O4862" s="43">
        <f t="shared" si="683"/>
        <v>0</v>
      </c>
      <c r="P4862" s="44">
        <f t="shared" si="684"/>
        <v>0</v>
      </c>
      <c r="Q4862" s="44" t="str">
        <f t="shared" si="685"/>
        <v xml:space="preserve"> </v>
      </c>
      <c r="R4862" s="44" t="str">
        <f>VLOOKUP(S4862,Sheet8!B:C,2,0)</f>
        <v>GOTCHA</v>
      </c>
      <c r="S4862" s="6" t="s">
        <v>9577</v>
      </c>
      <c r="T4862" s="6" t="str">
        <f>VLOOKUP(U4862,'17-1'!J:K,2,0)</f>
        <v>IM HERE</v>
      </c>
      <c r="U4862" s="6" t="s">
        <v>29416</v>
      </c>
    </row>
    <row r="4863" spans="1:21" x14ac:dyDescent="0.25">
      <c r="A4863" s="35">
        <v>3619</v>
      </c>
      <c r="B4863" s="36">
        <v>331</v>
      </c>
      <c r="C4863" s="36">
        <v>20000084</v>
      </c>
      <c r="D4863" s="36">
        <v>100718</v>
      </c>
      <c r="E4863" s="36">
        <v>30200030</v>
      </c>
      <c r="F4863" s="36" t="s">
        <v>40</v>
      </c>
      <c r="G4863" s="37" t="s">
        <v>3983</v>
      </c>
      <c r="H4863" s="38">
        <v>38990</v>
      </c>
      <c r="I4863" s="39">
        <v>45</v>
      </c>
      <c r="J4863" s="74">
        <v>43.49</v>
      </c>
      <c r="K4863" s="40">
        <v>0</v>
      </c>
      <c r="L4863" s="41">
        <f t="shared" si="681"/>
        <v>0</v>
      </c>
      <c r="M4863" s="39">
        <v>45</v>
      </c>
      <c r="N4863" s="42">
        <f t="shared" si="682"/>
        <v>8.7474332648870643</v>
      </c>
      <c r="O4863" s="43">
        <f t="shared" si="683"/>
        <v>0</v>
      </c>
      <c r="P4863" s="44">
        <f t="shared" si="684"/>
        <v>0</v>
      </c>
      <c r="Q4863" s="44" t="str">
        <f t="shared" si="685"/>
        <v xml:space="preserve"> </v>
      </c>
      <c r="R4863" s="44" t="str">
        <f>VLOOKUP(S4863,Sheet8!B:C,2,0)</f>
        <v>GOTCHA</v>
      </c>
      <c r="S4863" s="6" t="s">
        <v>9059</v>
      </c>
      <c r="T4863" s="6" t="str">
        <f>VLOOKUP(U4863,'17-1'!J:K,2,0)</f>
        <v>IM HERE</v>
      </c>
      <c r="U4863" s="6" t="s">
        <v>28897</v>
      </c>
    </row>
    <row r="4864" spans="1:21" x14ac:dyDescent="0.25">
      <c r="A4864" s="35">
        <v>2378</v>
      </c>
      <c r="B4864" s="36">
        <v>311</v>
      </c>
      <c r="C4864" s="36">
        <v>20007203</v>
      </c>
      <c r="D4864" s="36">
        <v>100718</v>
      </c>
      <c r="E4864" s="36">
        <v>30200042</v>
      </c>
      <c r="F4864" s="36" t="s">
        <v>38</v>
      </c>
      <c r="G4864" s="37" t="s">
        <v>4267</v>
      </c>
      <c r="H4864" s="38">
        <v>39386</v>
      </c>
      <c r="I4864" s="39">
        <v>45</v>
      </c>
      <c r="J4864" s="74">
        <v>34.06</v>
      </c>
      <c r="K4864" s="40">
        <v>0</v>
      </c>
      <c r="L4864" s="41">
        <f t="shared" si="681"/>
        <v>0</v>
      </c>
      <c r="M4864" s="39">
        <v>45</v>
      </c>
      <c r="N4864" s="42">
        <f t="shared" si="682"/>
        <v>7.6632443531827512</v>
      </c>
      <c r="O4864" s="43">
        <f t="shared" si="683"/>
        <v>0</v>
      </c>
      <c r="P4864" s="44">
        <f t="shared" si="684"/>
        <v>0</v>
      </c>
      <c r="Q4864" s="44" t="str">
        <f t="shared" si="685"/>
        <v xml:space="preserve"> </v>
      </c>
      <c r="R4864" s="44" t="str">
        <f>VLOOKUP(S4864,Sheet8!B:C,2,0)</f>
        <v>GOTCHA</v>
      </c>
      <c r="S4864" s="6" t="s">
        <v>9876</v>
      </c>
      <c r="T4864" s="6" t="str">
        <f>VLOOKUP(U4864,'17-1'!J:K,2,0)</f>
        <v>IM HERE</v>
      </c>
      <c r="U4864" s="6" t="s">
        <v>29715</v>
      </c>
    </row>
    <row r="4865" spans="1:21" x14ac:dyDescent="0.25">
      <c r="A4865" s="35">
        <v>2418</v>
      </c>
      <c r="B4865" s="36">
        <v>311</v>
      </c>
      <c r="C4865" s="36">
        <v>20007607</v>
      </c>
      <c r="D4865" s="36">
        <v>100718</v>
      </c>
      <c r="E4865" s="36">
        <v>30200013</v>
      </c>
      <c r="F4865" s="36" t="s">
        <v>50</v>
      </c>
      <c r="G4865" s="37" t="s">
        <v>4239</v>
      </c>
      <c r="H4865" s="38">
        <v>39355</v>
      </c>
      <c r="I4865" s="39">
        <v>45</v>
      </c>
      <c r="J4865" s="74">
        <v>80.81</v>
      </c>
      <c r="K4865" s="40">
        <v>0</v>
      </c>
      <c r="L4865" s="41">
        <f t="shared" si="681"/>
        <v>0</v>
      </c>
      <c r="M4865" s="39">
        <v>45</v>
      </c>
      <c r="N4865" s="42">
        <f t="shared" si="682"/>
        <v>7.7481177275838471</v>
      </c>
      <c r="O4865" s="43">
        <f t="shared" si="683"/>
        <v>0</v>
      </c>
      <c r="P4865" s="44">
        <f t="shared" si="684"/>
        <v>0</v>
      </c>
      <c r="Q4865" s="44" t="str">
        <f t="shared" si="685"/>
        <v xml:space="preserve"> </v>
      </c>
      <c r="R4865" s="44" t="str">
        <f>VLOOKUP(S4865,Sheet8!B:C,2,0)</f>
        <v>GOTCHA</v>
      </c>
      <c r="S4865" s="6" t="s">
        <v>9801</v>
      </c>
      <c r="T4865" s="6" t="str">
        <f>VLOOKUP(U4865,'17-1'!J:K,2,0)</f>
        <v>IM HERE</v>
      </c>
      <c r="U4865" s="6" t="s">
        <v>29640</v>
      </c>
    </row>
    <row r="4866" spans="1:21" x14ac:dyDescent="0.25">
      <c r="A4866" s="35">
        <v>2554</v>
      </c>
      <c r="B4866" s="36">
        <v>311</v>
      </c>
      <c r="C4866" s="36">
        <v>20007943</v>
      </c>
      <c r="D4866" s="36">
        <v>100718</v>
      </c>
      <c r="E4866" s="36">
        <v>30200013</v>
      </c>
      <c r="F4866" s="36" t="s">
        <v>50</v>
      </c>
      <c r="G4866" s="37" t="s">
        <v>4242</v>
      </c>
      <c r="H4866" s="38">
        <v>39355</v>
      </c>
      <c r="I4866" s="39">
        <v>45</v>
      </c>
      <c r="J4866" s="74">
        <v>94.31</v>
      </c>
      <c r="K4866" s="40">
        <v>0</v>
      </c>
      <c r="L4866" s="41">
        <f t="shared" si="681"/>
        <v>0</v>
      </c>
      <c r="M4866" s="39">
        <v>45</v>
      </c>
      <c r="N4866" s="42">
        <f t="shared" si="682"/>
        <v>7.7481177275838471</v>
      </c>
      <c r="O4866" s="43">
        <f t="shared" si="683"/>
        <v>0</v>
      </c>
      <c r="P4866" s="44">
        <f t="shared" si="684"/>
        <v>0</v>
      </c>
      <c r="Q4866" s="44" t="str">
        <f t="shared" si="685"/>
        <v xml:space="preserve"> </v>
      </c>
      <c r="R4866" s="44" t="str">
        <f>VLOOKUP(S4866,Sheet8!B:C,2,0)</f>
        <v>GOTCHA</v>
      </c>
      <c r="S4866" s="6" t="s">
        <v>9804</v>
      </c>
      <c r="T4866" s="6" t="str">
        <f>VLOOKUP(U4866,'17-1'!J:K,2,0)</f>
        <v>IM HERE</v>
      </c>
      <c r="U4866" s="6" t="s">
        <v>29643</v>
      </c>
    </row>
    <row r="4867" spans="1:21" x14ac:dyDescent="0.25">
      <c r="A4867" s="35">
        <v>2406</v>
      </c>
      <c r="B4867" s="36">
        <v>311</v>
      </c>
      <c r="C4867" s="36">
        <v>20007535</v>
      </c>
      <c r="D4867" s="36">
        <v>100718</v>
      </c>
      <c r="E4867" s="36">
        <v>30200077</v>
      </c>
      <c r="F4867" s="36" t="s">
        <v>15</v>
      </c>
      <c r="G4867" s="37" t="s">
        <v>4247</v>
      </c>
      <c r="H4867" s="38">
        <v>39355</v>
      </c>
      <c r="I4867" s="39">
        <v>45</v>
      </c>
      <c r="J4867" s="74">
        <v>34.06</v>
      </c>
      <c r="K4867" s="40">
        <v>0</v>
      </c>
      <c r="L4867" s="41">
        <f t="shared" si="681"/>
        <v>0</v>
      </c>
      <c r="M4867" s="39">
        <v>45</v>
      </c>
      <c r="N4867" s="42">
        <f t="shared" si="682"/>
        <v>7.7481177275838471</v>
      </c>
      <c r="O4867" s="43">
        <f t="shared" si="683"/>
        <v>0</v>
      </c>
      <c r="P4867" s="44">
        <f t="shared" si="684"/>
        <v>0</v>
      </c>
      <c r="Q4867" s="44" t="str">
        <f t="shared" si="685"/>
        <v xml:space="preserve"> </v>
      </c>
      <c r="R4867" s="44" t="str">
        <f>VLOOKUP(S4867,Sheet8!B:C,2,0)</f>
        <v>GOTCHA</v>
      </c>
      <c r="S4867" s="6" t="s">
        <v>9809</v>
      </c>
      <c r="T4867" s="6" t="str">
        <f>VLOOKUP(U4867,'17-1'!J:K,2,0)</f>
        <v>IM HERE</v>
      </c>
      <c r="U4867" s="6" t="s">
        <v>29648</v>
      </c>
    </row>
    <row r="4868" spans="1:21" x14ac:dyDescent="0.25">
      <c r="A4868" s="35">
        <v>2101</v>
      </c>
      <c r="B4868" s="36">
        <v>311</v>
      </c>
      <c r="C4868" s="36">
        <v>20004106</v>
      </c>
      <c r="D4868" s="36">
        <v>100718</v>
      </c>
      <c r="E4868" s="36">
        <v>30200058</v>
      </c>
      <c r="F4868" s="36" t="s">
        <v>39</v>
      </c>
      <c r="G4868" s="37" t="s">
        <v>4028</v>
      </c>
      <c r="H4868" s="38">
        <v>39082</v>
      </c>
      <c r="I4868" s="39">
        <v>45</v>
      </c>
      <c r="J4868" s="74">
        <v>18.7</v>
      </c>
      <c r="K4868" s="40">
        <v>0</v>
      </c>
      <c r="L4868" s="41">
        <f t="shared" si="681"/>
        <v>0</v>
      </c>
      <c r="M4868" s="39">
        <v>45</v>
      </c>
      <c r="N4868" s="42">
        <f t="shared" si="682"/>
        <v>8.4955509924709105</v>
      </c>
      <c r="O4868" s="43">
        <f t="shared" si="683"/>
        <v>0</v>
      </c>
      <c r="P4868" s="44">
        <f t="shared" si="684"/>
        <v>0</v>
      </c>
      <c r="Q4868" s="44" t="str">
        <f t="shared" si="685"/>
        <v xml:space="preserve"> </v>
      </c>
      <c r="R4868" s="44" t="str">
        <f>VLOOKUP(S4868,Sheet8!B:C,2,0)</f>
        <v>GOTCHA</v>
      </c>
      <c r="S4868" s="6" t="s">
        <v>9242</v>
      </c>
      <c r="T4868" s="6" t="str">
        <f>VLOOKUP(U4868,'17-1'!J:K,2,0)</f>
        <v>IM HERE</v>
      </c>
      <c r="U4868" s="6" t="s">
        <v>29080</v>
      </c>
    </row>
    <row r="4869" spans="1:21" x14ac:dyDescent="0.25">
      <c r="A4869" s="35">
        <v>7306</v>
      </c>
      <c r="B4869" s="36">
        <v>371</v>
      </c>
      <c r="C4869" s="36">
        <v>20000523</v>
      </c>
      <c r="D4869" s="36">
        <v>100719</v>
      </c>
      <c r="E4869" s="36">
        <v>30200013</v>
      </c>
      <c r="F4869" s="36" t="s">
        <v>50</v>
      </c>
      <c r="G4869" s="37" t="s">
        <v>4263</v>
      </c>
      <c r="H4869" s="38">
        <v>39386</v>
      </c>
      <c r="I4869" s="39">
        <v>45</v>
      </c>
      <c r="J4869" s="74">
        <v>93.31</v>
      </c>
      <c r="K4869" s="40">
        <v>0</v>
      </c>
      <c r="L4869" s="41">
        <f t="shared" si="681"/>
        <v>0</v>
      </c>
      <c r="M4869" s="39">
        <v>45</v>
      </c>
      <c r="N4869" s="42">
        <f t="shared" si="682"/>
        <v>7.6632443531827512</v>
      </c>
      <c r="O4869" s="43">
        <f t="shared" si="683"/>
        <v>0</v>
      </c>
      <c r="P4869" s="44">
        <f t="shared" si="684"/>
        <v>0</v>
      </c>
      <c r="Q4869" s="44" t="str">
        <f t="shared" si="685"/>
        <v xml:space="preserve"> </v>
      </c>
      <c r="R4869" s="44" t="str">
        <f>VLOOKUP(S4869,Sheet8!B:C,2,0)</f>
        <v>GOTCHA</v>
      </c>
      <c r="S4869" s="6" t="s">
        <v>9872</v>
      </c>
      <c r="T4869" s="6" t="str">
        <f>VLOOKUP(U4869,'17-1'!J:K,2,0)</f>
        <v>IM HERE</v>
      </c>
      <c r="U4869" s="6" t="s">
        <v>29711</v>
      </c>
    </row>
    <row r="4870" spans="1:21" x14ac:dyDescent="0.25">
      <c r="A4870" s="35">
        <v>6161</v>
      </c>
      <c r="B4870" s="36">
        <v>334</v>
      </c>
      <c r="C4870" s="36">
        <v>20007093</v>
      </c>
      <c r="D4870" s="36">
        <v>100718</v>
      </c>
      <c r="E4870" s="36">
        <v>30200064</v>
      </c>
      <c r="F4870" s="36" t="s">
        <v>91</v>
      </c>
      <c r="G4870" s="37" t="s">
        <v>3886</v>
      </c>
      <c r="H4870" s="38">
        <v>38807</v>
      </c>
      <c r="I4870" s="39">
        <v>45</v>
      </c>
      <c r="J4870" s="74">
        <v>53.36</v>
      </c>
      <c r="K4870" s="40">
        <v>0</v>
      </c>
      <c r="L4870" s="41">
        <f t="shared" si="681"/>
        <v>0</v>
      </c>
      <c r="M4870" s="39">
        <v>45</v>
      </c>
      <c r="N4870" s="42">
        <f t="shared" si="682"/>
        <v>9.2484599589322389</v>
      </c>
      <c r="O4870" s="43">
        <f t="shared" si="683"/>
        <v>0</v>
      </c>
      <c r="P4870" s="44">
        <f t="shared" si="684"/>
        <v>0</v>
      </c>
      <c r="Q4870" s="44" t="str">
        <f t="shared" si="685"/>
        <v xml:space="preserve"> </v>
      </c>
      <c r="R4870" s="44" t="str">
        <f>VLOOKUP(S4870,Sheet8!B:C,2,0)</f>
        <v>GOTCHA</v>
      </c>
      <c r="S4870" s="6" t="s">
        <v>8677</v>
      </c>
      <c r="T4870" s="6" t="str">
        <f>VLOOKUP(U4870,'17-1'!J:K,2,0)</f>
        <v>IM HERE</v>
      </c>
      <c r="U4870" s="6" t="s">
        <v>28514</v>
      </c>
    </row>
    <row r="4871" spans="1:21" x14ac:dyDescent="0.25">
      <c r="A4871" s="35">
        <v>6939</v>
      </c>
      <c r="B4871" s="36">
        <v>360</v>
      </c>
      <c r="C4871" s="36">
        <v>20002214</v>
      </c>
      <c r="D4871" s="36">
        <v>100719</v>
      </c>
      <c r="E4871" s="36">
        <v>30200003</v>
      </c>
      <c r="F4871" s="36" t="s">
        <v>41</v>
      </c>
      <c r="G4871" s="37" t="s">
        <v>4227</v>
      </c>
      <c r="H4871" s="38">
        <v>39325</v>
      </c>
      <c r="I4871" s="39">
        <v>45</v>
      </c>
      <c r="J4871" s="74">
        <v>47.56</v>
      </c>
      <c r="K4871" s="40">
        <v>0</v>
      </c>
      <c r="L4871" s="41">
        <f t="shared" si="681"/>
        <v>0</v>
      </c>
      <c r="M4871" s="39">
        <v>45</v>
      </c>
      <c r="N4871" s="42">
        <f t="shared" si="682"/>
        <v>7.83025325119781</v>
      </c>
      <c r="O4871" s="43">
        <f t="shared" si="683"/>
        <v>0</v>
      </c>
      <c r="P4871" s="44">
        <f t="shared" si="684"/>
        <v>0</v>
      </c>
      <c r="Q4871" s="44" t="str">
        <f t="shared" si="685"/>
        <v xml:space="preserve"> </v>
      </c>
      <c r="R4871" s="44" t="str">
        <f>VLOOKUP(S4871,Sheet8!B:C,2,0)</f>
        <v>GOTCHA</v>
      </c>
      <c r="S4871" s="6" t="s">
        <v>9733</v>
      </c>
      <c r="T4871" s="6" t="str">
        <f>VLOOKUP(U4871,'17-1'!J:K,2,0)</f>
        <v>IM HERE</v>
      </c>
      <c r="U4871" s="6" t="s">
        <v>29572</v>
      </c>
    </row>
    <row r="4872" spans="1:21" x14ac:dyDescent="0.25">
      <c r="A4872" s="35">
        <v>6691</v>
      </c>
      <c r="B4872" s="36">
        <v>345</v>
      </c>
      <c r="C4872" s="36">
        <v>20004158</v>
      </c>
      <c r="D4872" s="36">
        <v>100718</v>
      </c>
      <c r="E4872" s="36">
        <v>30200013</v>
      </c>
      <c r="F4872" s="36" t="s">
        <v>50</v>
      </c>
      <c r="G4872" s="37" t="s">
        <v>4215</v>
      </c>
      <c r="H4872" s="38">
        <v>39294</v>
      </c>
      <c r="I4872" s="39">
        <v>45</v>
      </c>
      <c r="J4872" s="74">
        <v>129.97999999999999</v>
      </c>
      <c r="K4872" s="40">
        <v>0</v>
      </c>
      <c r="L4872" s="41">
        <f t="shared" si="681"/>
        <v>0</v>
      </c>
      <c r="M4872" s="39">
        <v>45</v>
      </c>
      <c r="N4872" s="42">
        <f t="shared" si="682"/>
        <v>7.915126625598905</v>
      </c>
      <c r="O4872" s="43">
        <f t="shared" si="683"/>
        <v>0</v>
      </c>
      <c r="P4872" s="44">
        <f t="shared" si="684"/>
        <v>0</v>
      </c>
      <c r="Q4872" s="44" t="str">
        <f t="shared" si="685"/>
        <v xml:space="preserve"> </v>
      </c>
      <c r="R4872" s="44" t="str">
        <f>VLOOKUP(S4872,Sheet8!B:C,2,0)</f>
        <v>GOTCHA</v>
      </c>
      <c r="S4872" s="6" t="s">
        <v>9695</v>
      </c>
      <c r="T4872" s="6" t="str">
        <f>VLOOKUP(U4872,'17-1'!J:K,2,0)</f>
        <v>IM HERE</v>
      </c>
      <c r="U4872" s="6" t="s">
        <v>29534</v>
      </c>
    </row>
    <row r="4873" spans="1:21" x14ac:dyDescent="0.25">
      <c r="A4873" s="35">
        <v>6738</v>
      </c>
      <c r="B4873" s="36">
        <v>345</v>
      </c>
      <c r="C4873" s="36">
        <v>20007754</v>
      </c>
      <c r="D4873" s="36">
        <v>100718</v>
      </c>
      <c r="E4873" s="36">
        <v>30200044</v>
      </c>
      <c r="F4873" s="36" t="s">
        <v>45</v>
      </c>
      <c r="G4873" s="37" t="s">
        <v>3991</v>
      </c>
      <c r="H4873" s="38">
        <v>38990</v>
      </c>
      <c r="I4873" s="39">
        <v>45</v>
      </c>
      <c r="J4873" s="74">
        <v>125.56</v>
      </c>
      <c r="K4873" s="40">
        <v>0</v>
      </c>
      <c r="L4873" s="41">
        <f t="shared" si="681"/>
        <v>0</v>
      </c>
      <c r="M4873" s="39">
        <v>45</v>
      </c>
      <c r="N4873" s="42">
        <f t="shared" si="682"/>
        <v>8.7474332648870643</v>
      </c>
      <c r="O4873" s="43">
        <f t="shared" si="683"/>
        <v>0</v>
      </c>
      <c r="P4873" s="44">
        <f t="shared" si="684"/>
        <v>0</v>
      </c>
      <c r="Q4873" s="44" t="str">
        <f t="shared" si="685"/>
        <v xml:space="preserve"> </v>
      </c>
      <c r="R4873" s="44" t="str">
        <f>VLOOKUP(S4873,Sheet8!B:C,2,0)</f>
        <v>GOTCHA</v>
      </c>
      <c r="S4873" s="6" t="s">
        <v>9067</v>
      </c>
      <c r="T4873" s="6" t="str">
        <f>VLOOKUP(U4873,'17-1'!J:K,2,0)</f>
        <v>IM HERE</v>
      </c>
      <c r="U4873" s="6" t="s">
        <v>28905</v>
      </c>
    </row>
    <row r="4874" spans="1:21" x14ac:dyDescent="0.25">
      <c r="A4874" s="35">
        <v>5934</v>
      </c>
      <c r="B4874" s="36">
        <v>333</v>
      </c>
      <c r="C4874" s="36">
        <v>20008113</v>
      </c>
      <c r="D4874" s="36">
        <v>100718</v>
      </c>
      <c r="E4874" s="36">
        <v>30200044</v>
      </c>
      <c r="F4874" s="36" t="s">
        <v>45</v>
      </c>
      <c r="G4874" s="37" t="s">
        <v>3821</v>
      </c>
      <c r="H4874" s="38">
        <v>38748</v>
      </c>
      <c r="I4874" s="39">
        <v>45</v>
      </c>
      <c r="J4874" s="74">
        <v>30.49</v>
      </c>
      <c r="K4874" s="40">
        <v>0</v>
      </c>
      <c r="L4874" s="41">
        <f t="shared" si="681"/>
        <v>0</v>
      </c>
      <c r="M4874" s="39">
        <v>45</v>
      </c>
      <c r="N4874" s="42">
        <f t="shared" si="682"/>
        <v>9.4099931553730318</v>
      </c>
      <c r="O4874" s="43">
        <f t="shared" si="683"/>
        <v>0</v>
      </c>
      <c r="P4874" s="44">
        <f t="shared" si="684"/>
        <v>0</v>
      </c>
      <c r="Q4874" s="44" t="str">
        <f t="shared" si="685"/>
        <v xml:space="preserve"> </v>
      </c>
      <c r="R4874" s="44" t="str">
        <f>VLOOKUP(S4874,Sheet8!B:C,2,0)</f>
        <v>GOTCHA</v>
      </c>
      <c r="S4874" s="6" t="s">
        <v>8458</v>
      </c>
      <c r="T4874" s="6" t="str">
        <f>VLOOKUP(U4874,'17-1'!J:K,2,0)</f>
        <v>IM HERE</v>
      </c>
      <c r="U4874" s="6" t="s">
        <v>28293</v>
      </c>
    </row>
    <row r="4875" spans="1:21" x14ac:dyDescent="0.25">
      <c r="A4875" s="35">
        <v>6386</v>
      </c>
      <c r="B4875" s="36">
        <v>334</v>
      </c>
      <c r="C4875" s="36">
        <v>20008093</v>
      </c>
      <c r="D4875" s="36">
        <v>100718</v>
      </c>
      <c r="E4875" s="36">
        <v>30200037</v>
      </c>
      <c r="F4875" s="36" t="s">
        <v>72</v>
      </c>
      <c r="G4875" s="37" t="s">
        <v>4095</v>
      </c>
      <c r="H4875" s="38">
        <v>39141</v>
      </c>
      <c r="I4875" s="39">
        <v>45</v>
      </c>
      <c r="J4875" s="74">
        <v>26.36</v>
      </c>
      <c r="K4875" s="40">
        <v>0</v>
      </c>
      <c r="L4875" s="41">
        <f t="shared" si="681"/>
        <v>0</v>
      </c>
      <c r="M4875" s="39">
        <v>45</v>
      </c>
      <c r="N4875" s="42">
        <f t="shared" si="682"/>
        <v>8.3340177960301158</v>
      </c>
      <c r="O4875" s="43">
        <f t="shared" si="683"/>
        <v>0</v>
      </c>
      <c r="P4875" s="44">
        <f t="shared" si="684"/>
        <v>0</v>
      </c>
      <c r="Q4875" s="44" t="str">
        <f t="shared" si="685"/>
        <v xml:space="preserve"> </v>
      </c>
      <c r="R4875" s="44" t="str">
        <f>VLOOKUP(S4875,Sheet8!B:C,2,0)</f>
        <v>GOTCHA</v>
      </c>
      <c r="S4875" s="6" t="s">
        <v>9376</v>
      </c>
      <c r="T4875" s="6" t="str">
        <f>VLOOKUP(U4875,'17-1'!J:K,2,0)</f>
        <v>IM HERE</v>
      </c>
      <c r="U4875" s="6" t="s">
        <v>29215</v>
      </c>
    </row>
    <row r="4876" spans="1:21" x14ac:dyDescent="0.25">
      <c r="A4876" s="35">
        <v>6298</v>
      </c>
      <c r="B4876" s="36">
        <v>334</v>
      </c>
      <c r="C4876" s="36">
        <v>20007433</v>
      </c>
      <c r="D4876" s="36">
        <v>100718</v>
      </c>
      <c r="E4876" s="36">
        <v>30200038</v>
      </c>
      <c r="F4876" s="36" t="s">
        <v>105</v>
      </c>
      <c r="G4876" s="37" t="s">
        <v>4286</v>
      </c>
      <c r="H4876" s="38">
        <v>39416</v>
      </c>
      <c r="I4876" s="39">
        <v>45</v>
      </c>
      <c r="J4876" s="74">
        <v>43.13</v>
      </c>
      <c r="K4876" s="40">
        <v>0</v>
      </c>
      <c r="L4876" s="41">
        <f t="shared" si="681"/>
        <v>0</v>
      </c>
      <c r="M4876" s="39">
        <v>45</v>
      </c>
      <c r="N4876" s="42">
        <f t="shared" si="682"/>
        <v>7.5811088295687883</v>
      </c>
      <c r="O4876" s="43">
        <f t="shared" si="683"/>
        <v>0</v>
      </c>
      <c r="P4876" s="44">
        <f t="shared" si="684"/>
        <v>0</v>
      </c>
      <c r="Q4876" s="44" t="str">
        <f t="shared" si="685"/>
        <v xml:space="preserve"> </v>
      </c>
      <c r="R4876" s="44" t="str">
        <f>VLOOKUP(S4876,Sheet8!B:C,2,0)</f>
        <v>GOTCHA</v>
      </c>
      <c r="S4876" s="6" t="s">
        <v>9947</v>
      </c>
      <c r="T4876" s="6" t="str">
        <f>VLOOKUP(U4876,'17-1'!J:K,2,0)</f>
        <v>IM HERE</v>
      </c>
      <c r="U4876" s="6" t="s">
        <v>29786</v>
      </c>
    </row>
    <row r="4877" spans="1:21" x14ac:dyDescent="0.25">
      <c r="A4877" s="35">
        <v>7307</v>
      </c>
      <c r="B4877" s="36">
        <v>371</v>
      </c>
      <c r="C4877" s="36">
        <v>20000524</v>
      </c>
      <c r="D4877" s="36">
        <v>100719</v>
      </c>
      <c r="E4877" s="36">
        <v>30200044</v>
      </c>
      <c r="F4877" s="36" t="s">
        <v>45</v>
      </c>
      <c r="G4877" s="37" t="s">
        <v>4277</v>
      </c>
      <c r="H4877" s="38">
        <v>39386</v>
      </c>
      <c r="I4877" s="39">
        <v>45</v>
      </c>
      <c r="J4877" s="74">
        <v>93.31</v>
      </c>
      <c r="K4877" s="40">
        <v>0</v>
      </c>
      <c r="L4877" s="41">
        <f t="shared" si="681"/>
        <v>0</v>
      </c>
      <c r="M4877" s="39">
        <v>45</v>
      </c>
      <c r="N4877" s="42">
        <f t="shared" si="682"/>
        <v>7.6632443531827512</v>
      </c>
      <c r="O4877" s="43">
        <f t="shared" si="683"/>
        <v>0</v>
      </c>
      <c r="P4877" s="44">
        <f t="shared" si="684"/>
        <v>0</v>
      </c>
      <c r="Q4877" s="44" t="str">
        <f t="shared" si="685"/>
        <v xml:space="preserve"> </v>
      </c>
      <c r="R4877" s="44" t="str">
        <f>VLOOKUP(S4877,Sheet8!B:C,2,0)</f>
        <v>GOTCHA</v>
      </c>
      <c r="S4877" s="6" t="s">
        <v>9886</v>
      </c>
      <c r="T4877" s="6" t="str">
        <f>VLOOKUP(U4877,'17-1'!J:K,2,0)</f>
        <v>IM HERE</v>
      </c>
      <c r="U4877" s="6" t="s">
        <v>29725</v>
      </c>
    </row>
    <row r="4878" spans="1:21" x14ac:dyDescent="0.25">
      <c r="A4878" s="35">
        <v>7084</v>
      </c>
      <c r="B4878" s="36">
        <v>361</v>
      </c>
      <c r="C4878" s="36">
        <v>20005023</v>
      </c>
      <c r="D4878" s="36">
        <v>100719</v>
      </c>
      <c r="E4878" s="36">
        <v>30200021</v>
      </c>
      <c r="F4878" s="36" t="s">
        <v>24</v>
      </c>
      <c r="G4878" s="37" t="s">
        <v>3888</v>
      </c>
      <c r="H4878" s="38">
        <v>38807</v>
      </c>
      <c r="I4878" s="39">
        <v>45</v>
      </c>
      <c r="J4878" s="74">
        <v>13.86</v>
      </c>
      <c r="K4878" s="40">
        <v>0</v>
      </c>
      <c r="L4878" s="41">
        <f t="shared" si="681"/>
        <v>0</v>
      </c>
      <c r="M4878" s="39">
        <v>45</v>
      </c>
      <c r="N4878" s="42">
        <f t="shared" si="682"/>
        <v>9.2484599589322389</v>
      </c>
      <c r="O4878" s="43">
        <f t="shared" si="683"/>
        <v>0</v>
      </c>
      <c r="P4878" s="44">
        <f t="shared" si="684"/>
        <v>0</v>
      </c>
      <c r="Q4878" s="44" t="str">
        <f t="shared" si="685"/>
        <v xml:space="preserve"> </v>
      </c>
      <c r="R4878" s="44" t="str">
        <f>VLOOKUP(S4878,Sheet8!B:C,2,0)</f>
        <v>GOTCHA</v>
      </c>
      <c r="S4878" s="6" t="s">
        <v>8679</v>
      </c>
      <c r="T4878" s="6" t="str">
        <f>VLOOKUP(U4878,'17-1'!J:K,2,0)</f>
        <v>IM HERE</v>
      </c>
      <c r="U4878" s="6" t="s">
        <v>28516</v>
      </c>
    </row>
    <row r="4879" spans="1:21" x14ac:dyDescent="0.25">
      <c r="A4879" s="35">
        <v>3738</v>
      </c>
      <c r="B4879" s="36">
        <v>331</v>
      </c>
      <c r="C4879" s="36">
        <v>20001059</v>
      </c>
      <c r="D4879" s="36">
        <v>100718</v>
      </c>
      <c r="E4879" s="36">
        <v>30200037</v>
      </c>
      <c r="F4879" s="36" t="s">
        <v>72</v>
      </c>
      <c r="G4879" s="37" t="s">
        <v>4045</v>
      </c>
      <c r="H4879" s="38">
        <v>39113</v>
      </c>
      <c r="I4879" s="39">
        <v>45</v>
      </c>
      <c r="J4879" s="74">
        <v>80.41</v>
      </c>
      <c r="K4879" s="40">
        <v>0</v>
      </c>
      <c r="L4879" s="41">
        <f t="shared" si="681"/>
        <v>0</v>
      </c>
      <c r="M4879" s="39">
        <v>45</v>
      </c>
      <c r="N4879" s="42">
        <f t="shared" si="682"/>
        <v>8.4106776180698155</v>
      </c>
      <c r="O4879" s="43">
        <f t="shared" si="683"/>
        <v>0</v>
      </c>
      <c r="P4879" s="44">
        <f t="shared" si="684"/>
        <v>0</v>
      </c>
      <c r="Q4879" s="44" t="str">
        <f t="shared" si="685"/>
        <v xml:space="preserve"> </v>
      </c>
      <c r="R4879" s="44" t="str">
        <f>VLOOKUP(S4879,Sheet8!B:C,2,0)</f>
        <v>GOTCHA</v>
      </c>
      <c r="S4879" s="6" t="s">
        <v>9294</v>
      </c>
      <c r="T4879" s="6" t="str">
        <f>VLOOKUP(U4879,'17-1'!J:K,2,0)</f>
        <v>IM HERE</v>
      </c>
      <c r="U4879" s="6" t="s">
        <v>29132</v>
      </c>
    </row>
    <row r="4880" spans="1:21" x14ac:dyDescent="0.25">
      <c r="A4880" s="35">
        <v>5019</v>
      </c>
      <c r="B4880" s="36">
        <v>331</v>
      </c>
      <c r="C4880" s="36">
        <v>20008144</v>
      </c>
      <c r="D4880" s="36">
        <v>100718</v>
      </c>
      <c r="E4880" s="36">
        <v>30200091</v>
      </c>
      <c r="F4880" s="36" t="s">
        <v>9</v>
      </c>
      <c r="G4880" s="37" t="s">
        <v>4011</v>
      </c>
      <c r="H4880" s="38">
        <v>39051</v>
      </c>
      <c r="I4880" s="39">
        <v>45</v>
      </c>
      <c r="J4880" s="74">
        <v>94.67</v>
      </c>
      <c r="K4880" s="40">
        <v>0</v>
      </c>
      <c r="L4880" s="41">
        <f t="shared" si="681"/>
        <v>0</v>
      </c>
      <c r="M4880" s="39">
        <v>45</v>
      </c>
      <c r="N4880" s="42">
        <f t="shared" si="682"/>
        <v>8.5804243668720055</v>
      </c>
      <c r="O4880" s="43">
        <f t="shared" si="683"/>
        <v>0</v>
      </c>
      <c r="P4880" s="44">
        <f t="shared" si="684"/>
        <v>0</v>
      </c>
      <c r="Q4880" s="44" t="str">
        <f t="shared" si="685"/>
        <v xml:space="preserve"> </v>
      </c>
      <c r="R4880" s="44" t="str">
        <f>VLOOKUP(S4880,Sheet8!B:C,2,0)</f>
        <v>GOTCHA</v>
      </c>
      <c r="S4880" s="6" t="s">
        <v>9163</v>
      </c>
      <c r="T4880" s="6" t="str">
        <f>VLOOKUP(U4880,'17-1'!J:K,2,0)</f>
        <v>IM HERE</v>
      </c>
      <c r="U4880" s="6" t="s">
        <v>29001</v>
      </c>
    </row>
    <row r="4881" spans="1:21" x14ac:dyDescent="0.25">
      <c r="A4881" s="35">
        <v>2369</v>
      </c>
      <c r="B4881" s="36">
        <v>311</v>
      </c>
      <c r="C4881" s="36">
        <v>20007148</v>
      </c>
      <c r="D4881" s="36">
        <v>100718</v>
      </c>
      <c r="E4881" s="36">
        <v>30200040</v>
      </c>
      <c r="F4881" s="36" t="s">
        <v>16</v>
      </c>
      <c r="G4881" s="37" t="s">
        <v>4018</v>
      </c>
      <c r="H4881" s="38">
        <v>39051</v>
      </c>
      <c r="I4881" s="39">
        <v>45</v>
      </c>
      <c r="J4881" s="74">
        <v>65.55</v>
      </c>
      <c r="K4881" s="40">
        <v>0</v>
      </c>
      <c r="L4881" s="41">
        <f t="shared" si="681"/>
        <v>0</v>
      </c>
      <c r="M4881" s="39">
        <v>45</v>
      </c>
      <c r="N4881" s="42">
        <f t="shared" si="682"/>
        <v>8.5804243668720055</v>
      </c>
      <c r="O4881" s="43">
        <f t="shared" si="683"/>
        <v>0</v>
      </c>
      <c r="P4881" s="44">
        <f t="shared" si="684"/>
        <v>0</v>
      </c>
      <c r="Q4881" s="44" t="str">
        <f t="shared" si="685"/>
        <v xml:space="preserve"> </v>
      </c>
      <c r="R4881" s="44" t="str">
        <f>VLOOKUP(S4881,Sheet8!B:C,2,0)</f>
        <v>GOTCHA</v>
      </c>
      <c r="S4881" s="6" t="s">
        <v>9170</v>
      </c>
      <c r="T4881" s="6" t="str">
        <f>VLOOKUP(U4881,'17-1'!J:K,2,0)</f>
        <v>IM HERE</v>
      </c>
      <c r="U4881" s="6" t="s">
        <v>29008</v>
      </c>
    </row>
    <row r="4882" spans="1:21" x14ac:dyDescent="0.25">
      <c r="A4882" s="35">
        <v>2366</v>
      </c>
      <c r="B4882" s="36">
        <v>311</v>
      </c>
      <c r="C4882" s="36">
        <v>20007145</v>
      </c>
      <c r="D4882" s="36">
        <v>100718</v>
      </c>
      <c r="E4882" s="36">
        <v>30200016</v>
      </c>
      <c r="F4882" s="36" t="s">
        <v>49</v>
      </c>
      <c r="G4882" s="37" t="s">
        <v>3914</v>
      </c>
      <c r="H4882" s="38">
        <v>38837</v>
      </c>
      <c r="I4882" s="39">
        <v>45</v>
      </c>
      <c r="J4882" s="74">
        <v>47.11</v>
      </c>
      <c r="K4882" s="40">
        <v>0</v>
      </c>
      <c r="L4882" s="41">
        <f t="shared" si="681"/>
        <v>0</v>
      </c>
      <c r="M4882" s="39">
        <v>45</v>
      </c>
      <c r="N4882" s="42">
        <f t="shared" si="682"/>
        <v>9.1663244353182751</v>
      </c>
      <c r="O4882" s="43">
        <f t="shared" si="683"/>
        <v>0</v>
      </c>
      <c r="P4882" s="44">
        <f t="shared" si="684"/>
        <v>0</v>
      </c>
      <c r="Q4882" s="44" t="str">
        <f t="shared" si="685"/>
        <v xml:space="preserve"> </v>
      </c>
      <c r="R4882" s="44" t="str">
        <f>VLOOKUP(S4882,Sheet8!B:C,2,0)</f>
        <v>GOTCHA</v>
      </c>
      <c r="S4882" s="6" t="s">
        <v>8761</v>
      </c>
      <c r="T4882" s="6" t="str">
        <f>VLOOKUP(U4882,'17-1'!J:K,2,0)</f>
        <v>IM HERE</v>
      </c>
      <c r="U4882" s="6" t="s">
        <v>28598</v>
      </c>
    </row>
    <row r="4883" spans="1:21" x14ac:dyDescent="0.25">
      <c r="A4883" s="35">
        <v>2513</v>
      </c>
      <c r="B4883" s="36">
        <v>311</v>
      </c>
      <c r="C4883" s="36">
        <v>20007856</v>
      </c>
      <c r="D4883" s="36">
        <v>100718</v>
      </c>
      <c r="E4883" s="36">
        <v>30200013</v>
      </c>
      <c r="F4883" s="36" t="s">
        <v>50</v>
      </c>
      <c r="G4883" s="37" t="s">
        <v>4290</v>
      </c>
      <c r="H4883" s="38">
        <v>39416</v>
      </c>
      <c r="I4883" s="39">
        <v>45</v>
      </c>
      <c r="J4883" s="74">
        <v>14.38</v>
      </c>
      <c r="K4883" s="40">
        <v>0</v>
      </c>
      <c r="L4883" s="41">
        <f t="shared" si="681"/>
        <v>0</v>
      </c>
      <c r="M4883" s="39">
        <v>45</v>
      </c>
      <c r="N4883" s="42">
        <f t="shared" si="682"/>
        <v>7.5811088295687883</v>
      </c>
      <c r="O4883" s="43">
        <f t="shared" si="683"/>
        <v>0</v>
      </c>
      <c r="P4883" s="44">
        <f t="shared" si="684"/>
        <v>0</v>
      </c>
      <c r="Q4883" s="44" t="str">
        <f t="shared" si="685"/>
        <v xml:space="preserve"> </v>
      </c>
      <c r="R4883" s="44" t="str">
        <f>VLOOKUP(S4883,Sheet8!B:C,2,0)</f>
        <v>GOTCHA</v>
      </c>
      <c r="S4883" s="6" t="s">
        <v>9951</v>
      </c>
      <c r="T4883" s="6" t="str">
        <f>VLOOKUP(U4883,'17-1'!J:K,2,0)</f>
        <v>IM HERE</v>
      </c>
      <c r="U4883" s="6" t="s">
        <v>29790</v>
      </c>
    </row>
    <row r="4884" spans="1:21" x14ac:dyDescent="0.25">
      <c r="A4884" s="35">
        <v>4936</v>
      </c>
      <c r="B4884" s="36">
        <v>331</v>
      </c>
      <c r="C4884" s="36">
        <v>20007695</v>
      </c>
      <c r="D4884" s="36">
        <v>100718</v>
      </c>
      <c r="E4884" s="36">
        <v>30200013</v>
      </c>
      <c r="F4884" s="36" t="s">
        <v>50</v>
      </c>
      <c r="G4884" s="37" t="s">
        <v>3945</v>
      </c>
      <c r="H4884" s="38">
        <v>38898</v>
      </c>
      <c r="I4884" s="39">
        <v>45</v>
      </c>
      <c r="J4884" s="74">
        <v>32</v>
      </c>
      <c r="K4884" s="40">
        <v>0</v>
      </c>
      <c r="L4884" s="41">
        <f t="shared" si="681"/>
        <v>0</v>
      </c>
      <c r="M4884" s="39">
        <v>45</v>
      </c>
      <c r="N4884" s="42">
        <f t="shared" si="682"/>
        <v>8.9993155373032163</v>
      </c>
      <c r="O4884" s="43">
        <f t="shared" si="683"/>
        <v>0</v>
      </c>
      <c r="P4884" s="44">
        <f t="shared" si="684"/>
        <v>0</v>
      </c>
      <c r="Q4884" s="44" t="str">
        <f t="shared" si="685"/>
        <v xml:space="preserve"> </v>
      </c>
      <c r="R4884" s="44" t="str">
        <f>VLOOKUP(S4884,Sheet8!B:C,2,0)</f>
        <v>GOTCHA</v>
      </c>
      <c r="S4884" s="6" t="s">
        <v>8901</v>
      </c>
      <c r="T4884" s="6" t="str">
        <f>VLOOKUP(U4884,'17-1'!J:K,2,0)</f>
        <v>IM HERE</v>
      </c>
      <c r="U4884" s="6" t="s">
        <v>28738</v>
      </c>
    </row>
    <row r="4885" spans="1:21" x14ac:dyDescent="0.25">
      <c r="A4885" s="35">
        <v>6174</v>
      </c>
      <c r="B4885" s="36">
        <v>334</v>
      </c>
      <c r="C4885" s="36">
        <v>20007257</v>
      </c>
      <c r="D4885" s="36">
        <v>100718</v>
      </c>
      <c r="E4885" s="36">
        <v>30200013</v>
      </c>
      <c r="F4885" s="36" t="s">
        <v>50</v>
      </c>
      <c r="G4885" s="37" t="s">
        <v>3819</v>
      </c>
      <c r="H4885" s="38">
        <v>38748</v>
      </c>
      <c r="I4885" s="39">
        <v>45</v>
      </c>
      <c r="J4885" s="74">
        <v>158.61000000000001</v>
      </c>
      <c r="K4885" s="40">
        <v>0</v>
      </c>
      <c r="L4885" s="41">
        <f t="shared" si="681"/>
        <v>0</v>
      </c>
      <c r="M4885" s="39">
        <v>45</v>
      </c>
      <c r="N4885" s="42">
        <f t="shared" si="682"/>
        <v>9.4099931553730318</v>
      </c>
      <c r="O4885" s="43">
        <f t="shared" si="683"/>
        <v>0</v>
      </c>
      <c r="P4885" s="44">
        <f t="shared" si="684"/>
        <v>0</v>
      </c>
      <c r="Q4885" s="44" t="str">
        <f t="shared" si="685"/>
        <v xml:space="preserve"> </v>
      </c>
      <c r="R4885" s="44" t="str">
        <f>VLOOKUP(S4885,Sheet8!B:C,2,0)</f>
        <v>GOTCHA</v>
      </c>
      <c r="S4885" s="6" t="s">
        <v>8456</v>
      </c>
      <c r="T4885" s="6" t="str">
        <f>VLOOKUP(U4885,'17-1'!J:K,2,0)</f>
        <v>IM HERE</v>
      </c>
      <c r="U4885" s="6" t="s">
        <v>28291</v>
      </c>
    </row>
    <row r="4886" spans="1:21" x14ac:dyDescent="0.25">
      <c r="A4886" s="35">
        <v>5939</v>
      </c>
      <c r="B4886" s="36">
        <v>333</v>
      </c>
      <c r="C4886" s="36">
        <v>20008185</v>
      </c>
      <c r="D4886" s="36">
        <v>100718</v>
      </c>
      <c r="E4886" s="36">
        <v>30200013</v>
      </c>
      <c r="F4886" s="36" t="s">
        <v>50</v>
      </c>
      <c r="G4886" s="37" t="s">
        <v>4202</v>
      </c>
      <c r="H4886" s="38">
        <v>39263</v>
      </c>
      <c r="I4886" s="39">
        <v>45</v>
      </c>
      <c r="J4886" s="74">
        <v>115</v>
      </c>
      <c r="K4886" s="40">
        <v>0</v>
      </c>
      <c r="L4886" s="41">
        <f t="shared" si="681"/>
        <v>0</v>
      </c>
      <c r="M4886" s="39">
        <v>45</v>
      </c>
      <c r="N4886" s="42">
        <f t="shared" si="682"/>
        <v>8</v>
      </c>
      <c r="O4886" s="43">
        <f t="shared" si="683"/>
        <v>0</v>
      </c>
      <c r="P4886" s="44">
        <f t="shared" si="684"/>
        <v>0</v>
      </c>
      <c r="Q4886" s="44" t="str">
        <f t="shared" si="685"/>
        <v xml:space="preserve"> </v>
      </c>
      <c r="R4886" s="44" t="str">
        <f>VLOOKUP(S4886,Sheet8!B:C,2,0)</f>
        <v>GOTCHA</v>
      </c>
      <c r="S4886" s="6" t="s">
        <v>9630</v>
      </c>
      <c r="T4886" s="6" t="str">
        <f>VLOOKUP(U4886,'17-1'!J:K,2,0)</f>
        <v>IM HERE</v>
      </c>
      <c r="U4886" s="6" t="s">
        <v>29469</v>
      </c>
    </row>
    <row r="4887" spans="1:21" x14ac:dyDescent="0.25">
      <c r="A4887" s="35">
        <v>2098</v>
      </c>
      <c r="B4887" s="36">
        <v>311</v>
      </c>
      <c r="C4887" s="36">
        <v>20004103</v>
      </c>
      <c r="D4887" s="36">
        <v>100718</v>
      </c>
      <c r="E4887" s="36">
        <v>30200013</v>
      </c>
      <c r="F4887" s="36" t="s">
        <v>50</v>
      </c>
      <c r="G4887" s="37" t="s">
        <v>3949</v>
      </c>
      <c r="H4887" s="38">
        <v>38898</v>
      </c>
      <c r="I4887" s="39">
        <v>45</v>
      </c>
      <c r="J4887" s="74">
        <v>18.809999999999999</v>
      </c>
      <c r="K4887" s="40">
        <v>0</v>
      </c>
      <c r="L4887" s="41">
        <f t="shared" si="681"/>
        <v>0</v>
      </c>
      <c r="M4887" s="39">
        <v>45</v>
      </c>
      <c r="N4887" s="42">
        <f t="shared" si="682"/>
        <v>8.9993155373032163</v>
      </c>
      <c r="O4887" s="43">
        <f t="shared" si="683"/>
        <v>0</v>
      </c>
      <c r="P4887" s="44">
        <f t="shared" si="684"/>
        <v>0</v>
      </c>
      <c r="Q4887" s="44" t="str">
        <f t="shared" si="685"/>
        <v xml:space="preserve"> </v>
      </c>
      <c r="R4887" s="44" t="str">
        <f>VLOOKUP(S4887,Sheet8!B:C,2,0)</f>
        <v>GOTCHA</v>
      </c>
      <c r="S4887" s="6" t="s">
        <v>8905</v>
      </c>
      <c r="T4887" s="6" t="str">
        <f>VLOOKUP(U4887,'17-1'!J:K,2,0)</f>
        <v>IM HERE</v>
      </c>
      <c r="U4887" s="6" t="s">
        <v>28742</v>
      </c>
    </row>
    <row r="4888" spans="1:21" x14ac:dyDescent="0.25">
      <c r="A4888" s="35">
        <v>1922</v>
      </c>
      <c r="B4888" s="36">
        <v>311</v>
      </c>
      <c r="C4888" s="36">
        <v>20001553</v>
      </c>
      <c r="D4888" s="36">
        <v>100718</v>
      </c>
      <c r="E4888" s="36">
        <v>30200071</v>
      </c>
      <c r="F4888" s="36" t="s">
        <v>43</v>
      </c>
      <c r="G4888" s="37" t="s">
        <v>3954</v>
      </c>
      <c r="H4888" s="38">
        <v>38898</v>
      </c>
      <c r="I4888" s="39">
        <v>45</v>
      </c>
      <c r="J4888" s="74">
        <v>33.61</v>
      </c>
      <c r="K4888" s="40">
        <v>0</v>
      </c>
      <c r="L4888" s="41">
        <f t="shared" si="681"/>
        <v>0</v>
      </c>
      <c r="M4888" s="39">
        <v>45</v>
      </c>
      <c r="N4888" s="42">
        <f t="shared" si="682"/>
        <v>8.9993155373032163</v>
      </c>
      <c r="O4888" s="43">
        <f t="shared" si="683"/>
        <v>0</v>
      </c>
      <c r="P4888" s="44">
        <f t="shared" si="684"/>
        <v>0</v>
      </c>
      <c r="Q4888" s="44" t="str">
        <f t="shared" si="685"/>
        <v xml:space="preserve"> </v>
      </c>
      <c r="R4888" s="44" t="str">
        <f>VLOOKUP(S4888,Sheet8!B:C,2,0)</f>
        <v>GOTCHA</v>
      </c>
      <c r="S4888" s="6" t="s">
        <v>8910</v>
      </c>
      <c r="T4888" s="6" t="str">
        <f>VLOOKUP(U4888,'17-1'!J:K,2,0)</f>
        <v>IM HERE</v>
      </c>
      <c r="U4888" s="6" t="s">
        <v>28747</v>
      </c>
    </row>
    <row r="4889" spans="1:21" x14ac:dyDescent="0.25">
      <c r="A4889" s="35">
        <v>6310</v>
      </c>
      <c r="B4889" s="36">
        <v>334</v>
      </c>
      <c r="C4889" s="36">
        <v>20007445</v>
      </c>
      <c r="D4889" s="36">
        <v>100718</v>
      </c>
      <c r="E4889" s="36">
        <v>30200013</v>
      </c>
      <c r="F4889" s="36" t="s">
        <v>50</v>
      </c>
      <c r="G4889" s="37" t="s">
        <v>3878</v>
      </c>
      <c r="H4889" s="38">
        <v>38807</v>
      </c>
      <c r="I4889" s="39">
        <v>45</v>
      </c>
      <c r="J4889" s="74">
        <v>60.61</v>
      </c>
      <c r="K4889" s="40">
        <v>0</v>
      </c>
      <c r="L4889" s="41">
        <f t="shared" si="681"/>
        <v>0</v>
      </c>
      <c r="M4889" s="39">
        <v>45</v>
      </c>
      <c r="N4889" s="42">
        <f t="shared" si="682"/>
        <v>9.2484599589322389</v>
      </c>
      <c r="O4889" s="43">
        <f t="shared" si="683"/>
        <v>0</v>
      </c>
      <c r="P4889" s="44">
        <f t="shared" si="684"/>
        <v>0</v>
      </c>
      <c r="Q4889" s="44" t="str">
        <f t="shared" si="685"/>
        <v xml:space="preserve"> </v>
      </c>
      <c r="R4889" s="44" t="str">
        <f>VLOOKUP(S4889,Sheet8!B:C,2,0)</f>
        <v>GOTCHA</v>
      </c>
      <c r="S4889" s="6" t="s">
        <v>8669</v>
      </c>
      <c r="T4889" s="6" t="str">
        <f>VLOOKUP(U4889,'17-1'!J:K,2,0)</f>
        <v>IM HERE</v>
      </c>
      <c r="U4889" s="6" t="s">
        <v>28506</v>
      </c>
    </row>
    <row r="4890" spans="1:21" x14ac:dyDescent="0.25">
      <c r="A4890" s="35">
        <v>6306</v>
      </c>
      <c r="B4890" s="36">
        <v>334</v>
      </c>
      <c r="C4890" s="36">
        <v>20007441</v>
      </c>
      <c r="D4890" s="36">
        <v>100718</v>
      </c>
      <c r="E4890" s="36">
        <v>30200013</v>
      </c>
      <c r="F4890" s="36" t="s">
        <v>50</v>
      </c>
      <c r="G4890" s="37" t="s">
        <v>4306</v>
      </c>
      <c r="H4890" s="38">
        <v>39416</v>
      </c>
      <c r="I4890" s="39">
        <v>45</v>
      </c>
      <c r="J4890" s="74">
        <v>60.64</v>
      </c>
      <c r="K4890" s="40">
        <v>0</v>
      </c>
      <c r="L4890" s="41">
        <f t="shared" si="681"/>
        <v>0</v>
      </c>
      <c r="M4890" s="39">
        <v>45</v>
      </c>
      <c r="N4890" s="42">
        <f t="shared" si="682"/>
        <v>7.5811088295687883</v>
      </c>
      <c r="O4890" s="43">
        <f t="shared" si="683"/>
        <v>0</v>
      </c>
      <c r="P4890" s="44">
        <f t="shared" si="684"/>
        <v>0</v>
      </c>
      <c r="Q4890" s="44" t="str">
        <f t="shared" si="685"/>
        <v xml:space="preserve"> </v>
      </c>
      <c r="R4890" s="44" t="str">
        <f>VLOOKUP(S4890,Sheet8!B:C,2,0)</f>
        <v>GOTCHA</v>
      </c>
      <c r="S4890" s="6" t="s">
        <v>9968</v>
      </c>
      <c r="T4890" s="6" t="str">
        <f>VLOOKUP(U4890,'17-1'!J:K,2,0)</f>
        <v>IM HERE</v>
      </c>
      <c r="U4890" s="6" t="s">
        <v>29807</v>
      </c>
    </row>
    <row r="4891" spans="1:21" x14ac:dyDescent="0.25">
      <c r="A4891" s="35">
        <v>6120</v>
      </c>
      <c r="B4891" s="36">
        <v>334</v>
      </c>
      <c r="C4891" s="36">
        <v>20007039</v>
      </c>
      <c r="D4891" s="36">
        <v>100718</v>
      </c>
      <c r="E4891" s="36">
        <v>30200016</v>
      </c>
      <c r="F4891" s="36" t="s">
        <v>49</v>
      </c>
      <c r="G4891" s="37" t="s">
        <v>4246</v>
      </c>
      <c r="H4891" s="38">
        <v>39355</v>
      </c>
      <c r="I4891" s="39">
        <v>45</v>
      </c>
      <c r="J4891" s="74">
        <v>64.19</v>
      </c>
      <c r="K4891" s="40">
        <v>0</v>
      </c>
      <c r="L4891" s="41">
        <f t="shared" si="681"/>
        <v>0</v>
      </c>
      <c r="M4891" s="39">
        <v>45</v>
      </c>
      <c r="N4891" s="42">
        <f t="shared" si="682"/>
        <v>7.7481177275838471</v>
      </c>
      <c r="O4891" s="43">
        <f t="shared" si="683"/>
        <v>0</v>
      </c>
      <c r="P4891" s="44">
        <f t="shared" si="684"/>
        <v>0</v>
      </c>
      <c r="Q4891" s="44" t="str">
        <f t="shared" si="685"/>
        <v xml:space="preserve"> </v>
      </c>
      <c r="R4891" s="44" t="str">
        <f>VLOOKUP(S4891,Sheet8!B:C,2,0)</f>
        <v>GOTCHA</v>
      </c>
      <c r="S4891" s="6" t="s">
        <v>9808</v>
      </c>
      <c r="T4891" s="6" t="str">
        <f>VLOOKUP(U4891,'17-1'!J:K,2,0)</f>
        <v>IM HERE</v>
      </c>
      <c r="U4891" s="6" t="s">
        <v>29647</v>
      </c>
    </row>
    <row r="4892" spans="1:21" x14ac:dyDescent="0.25">
      <c r="A4892" s="35">
        <v>4952</v>
      </c>
      <c r="B4892" s="36">
        <v>331</v>
      </c>
      <c r="C4892" s="36">
        <v>20007843</v>
      </c>
      <c r="D4892" s="36">
        <v>100718</v>
      </c>
      <c r="E4892" s="36">
        <v>30200077</v>
      </c>
      <c r="F4892" s="36" t="s">
        <v>15</v>
      </c>
      <c r="G4892" s="37" t="s">
        <v>4181</v>
      </c>
      <c r="H4892" s="38">
        <v>39233</v>
      </c>
      <c r="I4892" s="39">
        <v>45</v>
      </c>
      <c r="J4892" s="74">
        <v>45.73</v>
      </c>
      <c r="K4892" s="40">
        <v>0</v>
      </c>
      <c r="L4892" s="41">
        <f t="shared" si="681"/>
        <v>0</v>
      </c>
      <c r="M4892" s="39">
        <v>45</v>
      </c>
      <c r="N4892" s="42">
        <f t="shared" si="682"/>
        <v>8.0821355236139638</v>
      </c>
      <c r="O4892" s="43">
        <f t="shared" si="683"/>
        <v>0</v>
      </c>
      <c r="P4892" s="44">
        <f t="shared" si="684"/>
        <v>0</v>
      </c>
      <c r="Q4892" s="44" t="str">
        <f t="shared" si="685"/>
        <v xml:space="preserve"> </v>
      </c>
      <c r="R4892" s="44" t="str">
        <f>VLOOKUP(S4892,Sheet8!B:C,2,0)</f>
        <v>GOTCHA</v>
      </c>
      <c r="S4892" s="6" t="s">
        <v>9574</v>
      </c>
      <c r="T4892" s="6" t="str">
        <f>VLOOKUP(U4892,'17-1'!J:K,2,0)</f>
        <v>IM HERE</v>
      </c>
      <c r="U4892" s="6" t="s">
        <v>29413</v>
      </c>
    </row>
    <row r="4893" spans="1:21" x14ac:dyDescent="0.25">
      <c r="A4893" s="35">
        <v>2491</v>
      </c>
      <c r="B4893" s="36">
        <v>311</v>
      </c>
      <c r="C4893" s="36">
        <v>20007807</v>
      </c>
      <c r="D4893" s="36">
        <v>100718</v>
      </c>
      <c r="E4893" s="36">
        <v>30200013</v>
      </c>
      <c r="F4893" s="36" t="s">
        <v>50</v>
      </c>
      <c r="G4893" s="37" t="s">
        <v>4244</v>
      </c>
      <c r="H4893" s="38">
        <v>39355</v>
      </c>
      <c r="I4893" s="39">
        <v>45</v>
      </c>
      <c r="J4893" s="74">
        <v>73.569999999999993</v>
      </c>
      <c r="K4893" s="40">
        <v>0</v>
      </c>
      <c r="L4893" s="41">
        <f t="shared" si="681"/>
        <v>0</v>
      </c>
      <c r="M4893" s="39">
        <v>45</v>
      </c>
      <c r="N4893" s="42">
        <f t="shared" si="682"/>
        <v>7.7481177275838471</v>
      </c>
      <c r="O4893" s="43">
        <f t="shared" si="683"/>
        <v>0</v>
      </c>
      <c r="P4893" s="44">
        <f t="shared" si="684"/>
        <v>0</v>
      </c>
      <c r="Q4893" s="44" t="str">
        <f t="shared" si="685"/>
        <v xml:space="preserve"> </v>
      </c>
      <c r="R4893" s="44" t="str">
        <f>VLOOKUP(S4893,Sheet8!B:C,2,0)</f>
        <v>GOTCHA</v>
      </c>
      <c r="S4893" s="6" t="s">
        <v>9806</v>
      </c>
      <c r="T4893" s="6" t="str">
        <f>VLOOKUP(U4893,'17-1'!J:K,2,0)</f>
        <v>IM HERE</v>
      </c>
      <c r="U4893" s="6" t="s">
        <v>29645</v>
      </c>
    </row>
    <row r="4894" spans="1:21" x14ac:dyDescent="0.25">
      <c r="A4894" s="35">
        <v>1923</v>
      </c>
      <c r="B4894" s="36">
        <v>311</v>
      </c>
      <c r="C4894" s="36">
        <v>20001554</v>
      </c>
      <c r="D4894" s="36">
        <v>100718</v>
      </c>
      <c r="E4894" s="36">
        <v>30200071</v>
      </c>
      <c r="F4894" s="36" t="s">
        <v>43</v>
      </c>
      <c r="G4894" s="37" t="s">
        <v>3953</v>
      </c>
      <c r="H4894" s="38">
        <v>38898</v>
      </c>
      <c r="I4894" s="39">
        <v>45</v>
      </c>
      <c r="J4894" s="74">
        <v>33.61</v>
      </c>
      <c r="K4894" s="40">
        <v>0</v>
      </c>
      <c r="L4894" s="41">
        <f t="shared" si="681"/>
        <v>0</v>
      </c>
      <c r="M4894" s="39">
        <v>45</v>
      </c>
      <c r="N4894" s="42">
        <f t="shared" si="682"/>
        <v>8.9993155373032163</v>
      </c>
      <c r="O4894" s="43">
        <f t="shared" si="683"/>
        <v>0</v>
      </c>
      <c r="P4894" s="44">
        <f t="shared" si="684"/>
        <v>0</v>
      </c>
      <c r="Q4894" s="44" t="str">
        <f t="shared" si="685"/>
        <v xml:space="preserve"> </v>
      </c>
      <c r="R4894" s="44" t="str">
        <f>VLOOKUP(S4894,Sheet8!B:C,2,0)</f>
        <v>GOTCHA</v>
      </c>
      <c r="S4894" s="6" t="s">
        <v>8909</v>
      </c>
      <c r="T4894" s="6" t="str">
        <f>VLOOKUP(U4894,'17-1'!J:K,2,0)</f>
        <v>IM HERE</v>
      </c>
      <c r="U4894" s="6" t="s">
        <v>28746</v>
      </c>
    </row>
    <row r="4895" spans="1:21" x14ac:dyDescent="0.25">
      <c r="A4895" s="35">
        <v>7308</v>
      </c>
      <c r="B4895" s="36">
        <v>371</v>
      </c>
      <c r="C4895" s="36">
        <v>20000525</v>
      </c>
      <c r="D4895" s="36">
        <v>100719</v>
      </c>
      <c r="E4895" s="36">
        <v>30200044</v>
      </c>
      <c r="F4895" s="36" t="s">
        <v>45</v>
      </c>
      <c r="G4895" s="37" t="s">
        <v>4278</v>
      </c>
      <c r="H4895" s="38">
        <v>39386</v>
      </c>
      <c r="I4895" s="39">
        <v>45</v>
      </c>
      <c r="J4895" s="74">
        <v>93.31</v>
      </c>
      <c r="K4895" s="40">
        <v>0</v>
      </c>
      <c r="L4895" s="41">
        <f t="shared" ref="L4895:L4958" si="686">J4895*K4895</f>
        <v>0</v>
      </c>
      <c r="M4895" s="39">
        <v>45</v>
      </c>
      <c r="N4895" s="42">
        <f t="shared" ref="N4895:N4958" si="687">IF(M4895=" "," ",IF(+H4895&lt;=367," ",($C$6-H4895)/365.25))</f>
        <v>7.6632443531827512</v>
      </c>
      <c r="O4895" s="43">
        <f t="shared" ref="O4895:O4958" si="688">IF(+N4895&gt;=M4895,"--",L4895/M4895)</f>
        <v>0</v>
      </c>
      <c r="P4895" s="44">
        <f t="shared" ref="P4895:P4958" si="689">IF(+N4895/M4895&gt;1,L4895,L4895*N4895/M4895)</f>
        <v>0</v>
      </c>
      <c r="Q4895" s="44" t="str">
        <f t="shared" ref="Q4895:Q4958" si="690">IF(+L4895=0," ",IF(+L4895-P4895&lt;=0,0,(L4895-P4895)))</f>
        <v xml:space="preserve"> </v>
      </c>
      <c r="R4895" s="44" t="str">
        <f>VLOOKUP(S4895,Sheet8!B:C,2,0)</f>
        <v>GOTCHA</v>
      </c>
      <c r="S4895" s="6" t="s">
        <v>9887</v>
      </c>
      <c r="T4895" s="6" t="str">
        <f>VLOOKUP(U4895,'17-1'!J:K,2,0)</f>
        <v>IM HERE</v>
      </c>
      <c r="U4895" s="6" t="s">
        <v>29726</v>
      </c>
    </row>
    <row r="4896" spans="1:21" x14ac:dyDescent="0.25">
      <c r="A4896" s="35">
        <v>2397</v>
      </c>
      <c r="B4896" s="36">
        <v>311</v>
      </c>
      <c r="C4896" s="36">
        <v>20007486</v>
      </c>
      <c r="D4896" s="36">
        <v>100718</v>
      </c>
      <c r="E4896" s="36">
        <v>30200071</v>
      </c>
      <c r="F4896" s="36" t="s">
        <v>43</v>
      </c>
      <c r="G4896" s="37" t="s">
        <v>4083</v>
      </c>
      <c r="H4896" s="38">
        <v>39141</v>
      </c>
      <c r="I4896" s="39">
        <v>45</v>
      </c>
      <c r="J4896" s="74">
        <v>49.65</v>
      </c>
      <c r="K4896" s="40">
        <v>0</v>
      </c>
      <c r="L4896" s="41">
        <f t="shared" si="686"/>
        <v>0</v>
      </c>
      <c r="M4896" s="39">
        <v>45</v>
      </c>
      <c r="N4896" s="42">
        <f t="shared" si="687"/>
        <v>8.3340177960301158</v>
      </c>
      <c r="O4896" s="43">
        <f t="shared" si="688"/>
        <v>0</v>
      </c>
      <c r="P4896" s="44">
        <f t="shared" si="689"/>
        <v>0</v>
      </c>
      <c r="Q4896" s="44" t="str">
        <f t="shared" si="690"/>
        <v xml:space="preserve"> </v>
      </c>
      <c r="R4896" s="44" t="str">
        <f>VLOOKUP(S4896,Sheet8!B:C,2,0)</f>
        <v>GOTCHA</v>
      </c>
      <c r="S4896" s="6" t="s">
        <v>9364</v>
      </c>
      <c r="T4896" s="6" t="str">
        <f>VLOOKUP(U4896,'17-1'!J:K,2,0)</f>
        <v>IM HERE</v>
      </c>
      <c r="U4896" s="6" t="s">
        <v>29203</v>
      </c>
    </row>
    <row r="4897" spans="1:21" x14ac:dyDescent="0.25">
      <c r="A4897" s="35">
        <v>4336</v>
      </c>
      <c r="B4897" s="36">
        <v>331</v>
      </c>
      <c r="C4897" s="36">
        <v>20003441</v>
      </c>
      <c r="D4897" s="36">
        <v>100718</v>
      </c>
      <c r="E4897" s="36">
        <v>30200013</v>
      </c>
      <c r="F4897" s="36" t="s">
        <v>50</v>
      </c>
      <c r="G4897" s="37" t="s">
        <v>3882</v>
      </c>
      <c r="H4897" s="38">
        <v>38807</v>
      </c>
      <c r="I4897" s="39">
        <v>45</v>
      </c>
      <c r="J4897" s="74">
        <v>13.86</v>
      </c>
      <c r="K4897" s="40">
        <v>0</v>
      </c>
      <c r="L4897" s="41">
        <f t="shared" si="686"/>
        <v>0</v>
      </c>
      <c r="M4897" s="39">
        <v>45</v>
      </c>
      <c r="N4897" s="42">
        <f t="shared" si="687"/>
        <v>9.2484599589322389</v>
      </c>
      <c r="O4897" s="43">
        <f t="shared" si="688"/>
        <v>0</v>
      </c>
      <c r="P4897" s="44">
        <f t="shared" si="689"/>
        <v>0</v>
      </c>
      <c r="Q4897" s="44" t="str">
        <f t="shared" si="690"/>
        <v xml:space="preserve"> </v>
      </c>
      <c r="R4897" s="44" t="str">
        <f>VLOOKUP(S4897,Sheet8!B:C,2,0)</f>
        <v>GOTCHA</v>
      </c>
      <c r="S4897" s="6" t="s">
        <v>8673</v>
      </c>
      <c r="T4897" s="6" t="str">
        <f>VLOOKUP(U4897,'17-1'!J:K,2,0)</f>
        <v>IM HERE</v>
      </c>
      <c r="U4897" s="6" t="s">
        <v>28510</v>
      </c>
    </row>
    <row r="4898" spans="1:21" x14ac:dyDescent="0.25">
      <c r="A4898" s="35">
        <v>4916</v>
      </c>
      <c r="B4898" s="36">
        <v>331</v>
      </c>
      <c r="C4898" s="36">
        <v>20006988</v>
      </c>
      <c r="D4898" s="36">
        <v>100718</v>
      </c>
      <c r="E4898" s="36">
        <v>30200013</v>
      </c>
      <c r="F4898" s="36" t="s">
        <v>50</v>
      </c>
      <c r="G4898" s="37" t="s">
        <v>4243</v>
      </c>
      <c r="H4898" s="38">
        <v>39355</v>
      </c>
      <c r="I4898" s="39">
        <v>45</v>
      </c>
      <c r="J4898" s="74">
        <v>67.31</v>
      </c>
      <c r="K4898" s="40">
        <v>0</v>
      </c>
      <c r="L4898" s="41">
        <f t="shared" si="686"/>
        <v>0</v>
      </c>
      <c r="M4898" s="39">
        <v>45</v>
      </c>
      <c r="N4898" s="42">
        <f t="shared" si="687"/>
        <v>7.7481177275838471</v>
      </c>
      <c r="O4898" s="43">
        <f t="shared" si="688"/>
        <v>0</v>
      </c>
      <c r="P4898" s="44">
        <f t="shared" si="689"/>
        <v>0</v>
      </c>
      <c r="Q4898" s="44" t="str">
        <f t="shared" si="690"/>
        <v xml:space="preserve"> </v>
      </c>
      <c r="R4898" s="44" t="str">
        <f>VLOOKUP(S4898,Sheet8!B:C,2,0)</f>
        <v>GOTCHA</v>
      </c>
      <c r="S4898" s="6" t="s">
        <v>9805</v>
      </c>
      <c r="T4898" s="6" t="str">
        <f>VLOOKUP(U4898,'17-1'!J:K,2,0)</f>
        <v>IM HERE</v>
      </c>
      <c r="U4898" s="6" t="s">
        <v>29644</v>
      </c>
    </row>
    <row r="4899" spans="1:21" x14ac:dyDescent="0.25">
      <c r="A4899" s="35">
        <v>6002</v>
      </c>
      <c r="B4899" s="36">
        <v>334</v>
      </c>
      <c r="C4899" s="36">
        <v>20003576</v>
      </c>
      <c r="D4899" s="36">
        <v>100718</v>
      </c>
      <c r="E4899" s="36">
        <v>30200038</v>
      </c>
      <c r="F4899" s="36" t="s">
        <v>105</v>
      </c>
      <c r="G4899" s="37" t="s">
        <v>3935</v>
      </c>
      <c r="H4899" s="38">
        <v>38868</v>
      </c>
      <c r="I4899" s="39">
        <v>45</v>
      </c>
      <c r="J4899" s="74">
        <v>25.95</v>
      </c>
      <c r="K4899" s="40">
        <v>0</v>
      </c>
      <c r="L4899" s="41">
        <f t="shared" si="686"/>
        <v>0</v>
      </c>
      <c r="M4899" s="39">
        <v>45</v>
      </c>
      <c r="N4899" s="42">
        <f t="shared" si="687"/>
        <v>9.0814510609171801</v>
      </c>
      <c r="O4899" s="43">
        <f t="shared" si="688"/>
        <v>0</v>
      </c>
      <c r="P4899" s="44">
        <f t="shared" si="689"/>
        <v>0</v>
      </c>
      <c r="Q4899" s="44" t="str">
        <f t="shared" si="690"/>
        <v xml:space="preserve"> </v>
      </c>
      <c r="R4899" s="44" t="str">
        <f>VLOOKUP(S4899,Sheet8!B:C,2,0)</f>
        <v>GOTCHA</v>
      </c>
      <c r="S4899" s="6" t="s">
        <v>8857</v>
      </c>
      <c r="T4899" s="6" t="str">
        <f>VLOOKUP(U4899,'17-1'!J:K,2,0)</f>
        <v>IM HERE</v>
      </c>
      <c r="U4899" s="6" t="s">
        <v>28694</v>
      </c>
    </row>
    <row r="4900" spans="1:21" x14ac:dyDescent="0.25">
      <c r="A4900" s="35">
        <v>7288</v>
      </c>
      <c r="B4900" s="36">
        <v>371</v>
      </c>
      <c r="C4900" s="36">
        <v>20000460</v>
      </c>
      <c r="D4900" s="36">
        <v>100719</v>
      </c>
      <c r="E4900" s="36">
        <v>30200080</v>
      </c>
      <c r="F4900" s="36" t="s">
        <v>51</v>
      </c>
      <c r="G4900" s="37" t="s">
        <v>3952</v>
      </c>
      <c r="H4900" s="38">
        <v>38898</v>
      </c>
      <c r="I4900" s="39">
        <v>45</v>
      </c>
      <c r="J4900" s="74">
        <v>73.11</v>
      </c>
      <c r="K4900" s="40">
        <v>0</v>
      </c>
      <c r="L4900" s="41">
        <f t="shared" si="686"/>
        <v>0</v>
      </c>
      <c r="M4900" s="39">
        <v>45</v>
      </c>
      <c r="N4900" s="42">
        <f t="shared" si="687"/>
        <v>8.9993155373032163</v>
      </c>
      <c r="O4900" s="43">
        <f t="shared" si="688"/>
        <v>0</v>
      </c>
      <c r="P4900" s="44">
        <f t="shared" si="689"/>
        <v>0</v>
      </c>
      <c r="Q4900" s="44" t="str">
        <f t="shared" si="690"/>
        <v xml:space="preserve"> </v>
      </c>
      <c r="R4900" s="44" t="str">
        <f>VLOOKUP(S4900,Sheet8!B:C,2,0)</f>
        <v>GOTCHA</v>
      </c>
      <c r="S4900" s="6" t="s">
        <v>8908</v>
      </c>
      <c r="T4900" s="6" t="str">
        <f>VLOOKUP(U4900,'17-1'!J:K,2,0)</f>
        <v>IM HERE</v>
      </c>
      <c r="U4900" s="6" t="s">
        <v>28745</v>
      </c>
    </row>
    <row r="4901" spans="1:21" x14ac:dyDescent="0.25">
      <c r="A4901" s="35">
        <v>6814</v>
      </c>
      <c r="B4901" s="36">
        <v>354</v>
      </c>
      <c r="C4901" s="36">
        <v>10000077</v>
      </c>
      <c r="D4901" s="36">
        <v>100719</v>
      </c>
      <c r="E4901" s="36">
        <v>30200080</v>
      </c>
      <c r="F4901" s="36" t="s">
        <v>51</v>
      </c>
      <c r="G4901" s="37" t="s">
        <v>4037</v>
      </c>
      <c r="H4901" s="38">
        <v>39082</v>
      </c>
      <c r="I4901" s="39">
        <v>45</v>
      </c>
      <c r="J4901" s="74">
        <v>73.11</v>
      </c>
      <c r="K4901" s="40">
        <v>0</v>
      </c>
      <c r="L4901" s="41">
        <f t="shared" si="686"/>
        <v>0</v>
      </c>
      <c r="M4901" s="39">
        <v>45</v>
      </c>
      <c r="N4901" s="42">
        <f t="shared" si="687"/>
        <v>8.4955509924709105</v>
      </c>
      <c r="O4901" s="43">
        <f t="shared" si="688"/>
        <v>0</v>
      </c>
      <c r="P4901" s="44">
        <f t="shared" si="689"/>
        <v>0</v>
      </c>
      <c r="Q4901" s="44" t="str">
        <f t="shared" si="690"/>
        <v xml:space="preserve"> </v>
      </c>
      <c r="R4901" s="44" t="str">
        <f>VLOOKUP(S4901,Sheet8!B:C,2,0)</f>
        <v>GOTCHA</v>
      </c>
      <c r="S4901" s="6" t="s">
        <v>9251</v>
      </c>
      <c r="T4901" s="6" t="str">
        <f>VLOOKUP(U4901,'17-1'!J:K,2,0)</f>
        <v>IM HERE</v>
      </c>
      <c r="U4901" s="6" t="s">
        <v>29089</v>
      </c>
    </row>
    <row r="4902" spans="1:21" x14ac:dyDescent="0.25">
      <c r="A4902" s="35">
        <v>7313</v>
      </c>
      <c r="B4902" s="36">
        <v>371</v>
      </c>
      <c r="C4902" s="36">
        <v>20000531</v>
      </c>
      <c r="D4902" s="36">
        <v>100719</v>
      </c>
      <c r="E4902" s="36">
        <v>30200080</v>
      </c>
      <c r="F4902" s="36" t="s">
        <v>51</v>
      </c>
      <c r="G4902" s="37" t="s">
        <v>4037</v>
      </c>
      <c r="H4902" s="38">
        <v>39416</v>
      </c>
      <c r="I4902" s="39">
        <v>45</v>
      </c>
      <c r="J4902" s="74">
        <v>93.38</v>
      </c>
      <c r="K4902" s="40">
        <v>0</v>
      </c>
      <c r="L4902" s="41">
        <f t="shared" si="686"/>
        <v>0</v>
      </c>
      <c r="M4902" s="39">
        <v>45</v>
      </c>
      <c r="N4902" s="42">
        <f t="shared" si="687"/>
        <v>7.5811088295687883</v>
      </c>
      <c r="O4902" s="43">
        <f t="shared" si="688"/>
        <v>0</v>
      </c>
      <c r="P4902" s="44">
        <f t="shared" si="689"/>
        <v>0</v>
      </c>
      <c r="Q4902" s="44" t="str">
        <f t="shared" si="690"/>
        <v xml:space="preserve"> </v>
      </c>
      <c r="R4902" s="44" t="str">
        <f>VLOOKUP(S4902,Sheet8!B:C,2,0)</f>
        <v>GOTCHA</v>
      </c>
      <c r="S4902" s="6" t="s">
        <v>9958</v>
      </c>
      <c r="T4902" s="6" t="str">
        <f>VLOOKUP(U4902,'17-1'!J:K,2,0)</f>
        <v>IM HERE</v>
      </c>
      <c r="U4902" s="6" t="s">
        <v>29797</v>
      </c>
    </row>
    <row r="4903" spans="1:21" x14ac:dyDescent="0.25">
      <c r="A4903" s="35">
        <v>8506</v>
      </c>
      <c r="B4903" s="36">
        <v>371</v>
      </c>
      <c r="C4903" s="36">
        <v>20007946</v>
      </c>
      <c r="D4903" s="36">
        <v>100719</v>
      </c>
      <c r="E4903" s="36">
        <v>30200071</v>
      </c>
      <c r="F4903" s="36" t="s">
        <v>43</v>
      </c>
      <c r="G4903" s="37" t="s">
        <v>4081</v>
      </c>
      <c r="H4903" s="38">
        <v>39141</v>
      </c>
      <c r="I4903" s="39">
        <v>45</v>
      </c>
      <c r="J4903" s="74">
        <v>49.65</v>
      </c>
      <c r="K4903" s="40">
        <v>0</v>
      </c>
      <c r="L4903" s="41">
        <f t="shared" si="686"/>
        <v>0</v>
      </c>
      <c r="M4903" s="39">
        <v>45</v>
      </c>
      <c r="N4903" s="42">
        <f t="shared" si="687"/>
        <v>8.3340177960301158</v>
      </c>
      <c r="O4903" s="43">
        <f t="shared" si="688"/>
        <v>0</v>
      </c>
      <c r="P4903" s="44">
        <f t="shared" si="689"/>
        <v>0</v>
      </c>
      <c r="Q4903" s="44" t="str">
        <f t="shared" si="690"/>
        <v xml:space="preserve"> </v>
      </c>
      <c r="R4903" s="44" t="str">
        <f>VLOOKUP(S4903,Sheet8!B:C,2,0)</f>
        <v>GOTCHA</v>
      </c>
      <c r="S4903" s="6" t="s">
        <v>9362</v>
      </c>
      <c r="T4903" s="6" t="str">
        <f>VLOOKUP(U4903,'17-1'!J:K,2,0)</f>
        <v>IM HERE</v>
      </c>
      <c r="U4903" s="6" t="s">
        <v>29201</v>
      </c>
    </row>
    <row r="4904" spans="1:21" x14ac:dyDescent="0.25">
      <c r="A4904" s="35">
        <v>3777</v>
      </c>
      <c r="B4904" s="36">
        <v>331</v>
      </c>
      <c r="C4904" s="36">
        <v>20001344</v>
      </c>
      <c r="D4904" s="36">
        <v>100718</v>
      </c>
      <c r="E4904" s="36">
        <v>30200080</v>
      </c>
      <c r="F4904" s="36" t="s">
        <v>51</v>
      </c>
      <c r="G4904" s="37" t="s">
        <v>4297</v>
      </c>
      <c r="H4904" s="38">
        <v>39416</v>
      </c>
      <c r="I4904" s="39">
        <v>45</v>
      </c>
      <c r="J4904" s="74">
        <v>120.38</v>
      </c>
      <c r="K4904" s="40">
        <v>0</v>
      </c>
      <c r="L4904" s="41">
        <f t="shared" si="686"/>
        <v>0</v>
      </c>
      <c r="M4904" s="39">
        <v>45</v>
      </c>
      <c r="N4904" s="42">
        <f t="shared" si="687"/>
        <v>7.5811088295687883</v>
      </c>
      <c r="O4904" s="43">
        <f t="shared" si="688"/>
        <v>0</v>
      </c>
      <c r="P4904" s="44">
        <f t="shared" si="689"/>
        <v>0</v>
      </c>
      <c r="Q4904" s="44" t="str">
        <f t="shared" si="690"/>
        <v xml:space="preserve"> </v>
      </c>
      <c r="R4904" s="44" t="str">
        <f>VLOOKUP(S4904,Sheet8!B:C,2,0)</f>
        <v>GOTCHA</v>
      </c>
      <c r="S4904" s="6" t="s">
        <v>9959</v>
      </c>
      <c r="T4904" s="6" t="str">
        <f>VLOOKUP(U4904,'17-1'!J:K,2,0)</f>
        <v>IM HERE</v>
      </c>
      <c r="U4904" s="6" t="s">
        <v>29798</v>
      </c>
    </row>
    <row r="4905" spans="1:21" x14ac:dyDescent="0.25">
      <c r="A4905" s="35">
        <v>2620</v>
      </c>
      <c r="B4905" s="36">
        <v>311</v>
      </c>
      <c r="C4905" s="36">
        <v>20008196</v>
      </c>
      <c r="D4905" s="36">
        <v>100718</v>
      </c>
      <c r="E4905" s="36">
        <v>30200071</v>
      </c>
      <c r="F4905" s="36" t="s">
        <v>43</v>
      </c>
      <c r="G4905" s="37" t="s">
        <v>4082</v>
      </c>
      <c r="H4905" s="38">
        <v>39141</v>
      </c>
      <c r="I4905" s="39">
        <v>45</v>
      </c>
      <c r="J4905" s="74">
        <v>49.65</v>
      </c>
      <c r="K4905" s="40">
        <v>0</v>
      </c>
      <c r="L4905" s="41">
        <f t="shared" si="686"/>
        <v>0</v>
      </c>
      <c r="M4905" s="39">
        <v>45</v>
      </c>
      <c r="N4905" s="42">
        <f t="shared" si="687"/>
        <v>8.3340177960301158</v>
      </c>
      <c r="O4905" s="43">
        <f t="shared" si="688"/>
        <v>0</v>
      </c>
      <c r="P4905" s="44">
        <f t="shared" si="689"/>
        <v>0</v>
      </c>
      <c r="Q4905" s="44" t="str">
        <f t="shared" si="690"/>
        <v xml:space="preserve"> </v>
      </c>
      <c r="R4905" s="44" t="str">
        <f>VLOOKUP(S4905,Sheet8!B:C,2,0)</f>
        <v>GOTCHA</v>
      </c>
      <c r="S4905" s="6" t="s">
        <v>9363</v>
      </c>
      <c r="T4905" s="6" t="str">
        <f>VLOOKUP(U4905,'17-1'!J:K,2,0)</f>
        <v>IM HERE</v>
      </c>
      <c r="U4905" s="6" t="s">
        <v>29202</v>
      </c>
    </row>
    <row r="4906" spans="1:21" x14ac:dyDescent="0.25">
      <c r="A4906" s="35">
        <v>6097</v>
      </c>
      <c r="B4906" s="36">
        <v>334</v>
      </c>
      <c r="C4906" s="36">
        <v>20006990</v>
      </c>
      <c r="D4906" s="36">
        <v>100718</v>
      </c>
      <c r="E4906" s="36">
        <v>30200080</v>
      </c>
      <c r="F4906" s="36" t="s">
        <v>51</v>
      </c>
      <c r="G4906" s="37" t="s">
        <v>4038</v>
      </c>
      <c r="H4906" s="38">
        <v>39082</v>
      </c>
      <c r="I4906" s="39">
        <v>45</v>
      </c>
      <c r="J4906" s="74">
        <v>33.61</v>
      </c>
      <c r="K4906" s="40">
        <v>0</v>
      </c>
      <c r="L4906" s="41">
        <f t="shared" si="686"/>
        <v>0</v>
      </c>
      <c r="M4906" s="39">
        <v>45</v>
      </c>
      <c r="N4906" s="42">
        <f t="shared" si="687"/>
        <v>8.4955509924709105</v>
      </c>
      <c r="O4906" s="43">
        <f t="shared" si="688"/>
        <v>0</v>
      </c>
      <c r="P4906" s="44">
        <f t="shared" si="689"/>
        <v>0</v>
      </c>
      <c r="Q4906" s="44" t="str">
        <f t="shared" si="690"/>
        <v xml:space="preserve"> </v>
      </c>
      <c r="R4906" s="44" t="str">
        <f>VLOOKUP(S4906,Sheet8!B:C,2,0)</f>
        <v>GOTCHA</v>
      </c>
      <c r="S4906" s="6" t="s">
        <v>9252</v>
      </c>
      <c r="T4906" s="6" t="str">
        <f>VLOOKUP(U4906,'17-1'!J:K,2,0)</f>
        <v>IM HERE</v>
      </c>
      <c r="U4906" s="6" t="s">
        <v>29090</v>
      </c>
    </row>
    <row r="4907" spans="1:21" x14ac:dyDescent="0.25">
      <c r="A4907" s="35">
        <v>6617</v>
      </c>
      <c r="B4907" s="36">
        <v>345</v>
      </c>
      <c r="C4907" s="36">
        <v>10000549</v>
      </c>
      <c r="D4907" s="36">
        <v>100718</v>
      </c>
      <c r="E4907" s="36">
        <v>30200059</v>
      </c>
      <c r="F4907" s="36" t="s">
        <v>36</v>
      </c>
      <c r="G4907" s="37" t="s">
        <v>4066</v>
      </c>
      <c r="H4907" s="38">
        <v>39113</v>
      </c>
      <c r="I4907" s="39">
        <v>45</v>
      </c>
      <c r="J4907" s="74">
        <v>82.81</v>
      </c>
      <c r="K4907" s="40">
        <v>0</v>
      </c>
      <c r="L4907" s="41">
        <f t="shared" si="686"/>
        <v>0</v>
      </c>
      <c r="M4907" s="39">
        <v>45</v>
      </c>
      <c r="N4907" s="42">
        <f t="shared" si="687"/>
        <v>8.4106776180698155</v>
      </c>
      <c r="O4907" s="43">
        <f t="shared" si="688"/>
        <v>0</v>
      </c>
      <c r="P4907" s="44">
        <f t="shared" si="689"/>
        <v>0</v>
      </c>
      <c r="Q4907" s="44" t="str">
        <f t="shared" si="690"/>
        <v xml:space="preserve"> </v>
      </c>
      <c r="R4907" s="44" t="str">
        <f>VLOOKUP(S4907,Sheet8!B:C,2,0)</f>
        <v>GOTCHA</v>
      </c>
      <c r="S4907" s="6" t="s">
        <v>9316</v>
      </c>
      <c r="T4907" s="6" t="str">
        <f>VLOOKUP(U4907,'17-1'!J:K,2,0)</f>
        <v>IM HERE</v>
      </c>
      <c r="U4907" s="6" t="s">
        <v>29154</v>
      </c>
    </row>
    <row r="4908" spans="1:21" x14ac:dyDescent="0.25">
      <c r="A4908" s="35">
        <v>2083</v>
      </c>
      <c r="B4908" s="36">
        <v>311</v>
      </c>
      <c r="C4908" s="36">
        <v>20003956</v>
      </c>
      <c r="D4908" s="36">
        <v>100718</v>
      </c>
      <c r="E4908" s="36">
        <v>30200059</v>
      </c>
      <c r="F4908" s="36" t="s">
        <v>36</v>
      </c>
      <c r="G4908" s="37" t="s">
        <v>4208</v>
      </c>
      <c r="H4908" s="38">
        <v>39263</v>
      </c>
      <c r="I4908" s="39">
        <v>45</v>
      </c>
      <c r="J4908" s="74">
        <v>20.56</v>
      </c>
      <c r="K4908" s="40">
        <v>0</v>
      </c>
      <c r="L4908" s="41">
        <f t="shared" si="686"/>
        <v>0</v>
      </c>
      <c r="M4908" s="39">
        <v>45</v>
      </c>
      <c r="N4908" s="42">
        <f t="shared" si="687"/>
        <v>8</v>
      </c>
      <c r="O4908" s="43">
        <f t="shared" si="688"/>
        <v>0</v>
      </c>
      <c r="P4908" s="44">
        <f t="shared" si="689"/>
        <v>0</v>
      </c>
      <c r="Q4908" s="44" t="str">
        <f t="shared" si="690"/>
        <v xml:space="preserve"> </v>
      </c>
      <c r="R4908" s="44" t="str">
        <f>VLOOKUP(S4908,Sheet8!B:C,2,0)</f>
        <v>GOTCHA</v>
      </c>
      <c r="S4908" s="6" t="s">
        <v>9637</v>
      </c>
      <c r="T4908" s="6" t="str">
        <f>VLOOKUP(U4908,'17-1'!J:K,2,0)</f>
        <v>IM HERE</v>
      </c>
      <c r="U4908" s="6" t="s">
        <v>29476</v>
      </c>
    </row>
    <row r="4909" spans="1:21" x14ac:dyDescent="0.25">
      <c r="A4909" s="35">
        <v>3609</v>
      </c>
      <c r="B4909" s="36">
        <v>330</v>
      </c>
      <c r="C4909" s="36">
        <v>20008217</v>
      </c>
      <c r="D4909" s="36">
        <v>100718</v>
      </c>
      <c r="E4909" s="36">
        <v>30200086</v>
      </c>
      <c r="F4909" s="36" t="s">
        <v>44</v>
      </c>
      <c r="G4909" s="37" t="s">
        <v>3906</v>
      </c>
      <c r="H4909" s="38">
        <v>38837</v>
      </c>
      <c r="I4909" s="39">
        <v>45</v>
      </c>
      <c r="J4909" s="74">
        <v>66.86</v>
      </c>
      <c r="K4909" s="40">
        <v>0</v>
      </c>
      <c r="L4909" s="41">
        <f t="shared" si="686"/>
        <v>0</v>
      </c>
      <c r="M4909" s="39">
        <v>45</v>
      </c>
      <c r="N4909" s="42">
        <f t="shared" si="687"/>
        <v>9.1663244353182751</v>
      </c>
      <c r="O4909" s="43">
        <f t="shared" si="688"/>
        <v>0</v>
      </c>
      <c r="P4909" s="44">
        <f t="shared" si="689"/>
        <v>0</v>
      </c>
      <c r="Q4909" s="44" t="str">
        <f t="shared" si="690"/>
        <v xml:space="preserve"> </v>
      </c>
      <c r="R4909" s="44" t="str">
        <f>VLOOKUP(S4909,Sheet8!B:C,2,0)</f>
        <v>GOTCHA</v>
      </c>
      <c r="S4909" s="6" t="s">
        <v>8753</v>
      </c>
      <c r="T4909" s="6" t="str">
        <f>VLOOKUP(U4909,'17-1'!J:K,2,0)</f>
        <v>IM HERE</v>
      </c>
      <c r="U4909" s="6" t="s">
        <v>28590</v>
      </c>
    </row>
    <row r="4910" spans="1:21" x14ac:dyDescent="0.25">
      <c r="A4910" s="35">
        <v>6141</v>
      </c>
      <c r="B4910" s="36">
        <v>334</v>
      </c>
      <c r="C4910" s="36">
        <v>20007073</v>
      </c>
      <c r="D4910" s="36">
        <v>100718</v>
      </c>
      <c r="E4910" s="36">
        <v>30200080</v>
      </c>
      <c r="F4910" s="36" t="s">
        <v>51</v>
      </c>
      <c r="G4910" s="37" t="s">
        <v>4316</v>
      </c>
      <c r="H4910" s="38">
        <v>39447</v>
      </c>
      <c r="I4910" s="39">
        <v>45</v>
      </c>
      <c r="J4910" s="74">
        <v>53.88</v>
      </c>
      <c r="K4910" s="40">
        <v>0</v>
      </c>
      <c r="L4910" s="41">
        <f t="shared" si="686"/>
        <v>0</v>
      </c>
      <c r="M4910" s="39">
        <v>45</v>
      </c>
      <c r="N4910" s="42">
        <f t="shared" si="687"/>
        <v>7.4962354551676933</v>
      </c>
      <c r="O4910" s="43">
        <f t="shared" si="688"/>
        <v>0</v>
      </c>
      <c r="P4910" s="44">
        <f t="shared" si="689"/>
        <v>0</v>
      </c>
      <c r="Q4910" s="44" t="str">
        <f t="shared" si="690"/>
        <v xml:space="preserve"> </v>
      </c>
      <c r="R4910" s="44" t="str">
        <f>VLOOKUP(S4910,Sheet8!B:C,2,0)</f>
        <v>GOTCHA</v>
      </c>
      <c r="S4910" s="6" t="s">
        <v>10013</v>
      </c>
      <c r="T4910" s="6" t="str">
        <f>VLOOKUP(U4910,'17-1'!J:K,2,0)</f>
        <v>IM HERE</v>
      </c>
      <c r="U4910" s="6" t="s">
        <v>29852</v>
      </c>
    </row>
    <row r="4911" spans="1:21" x14ac:dyDescent="0.25">
      <c r="A4911" s="35">
        <v>2610</v>
      </c>
      <c r="B4911" s="36">
        <v>311</v>
      </c>
      <c r="C4911" s="36">
        <v>20008168</v>
      </c>
      <c r="D4911" s="36">
        <v>100718</v>
      </c>
      <c r="E4911" s="36">
        <v>30200080</v>
      </c>
      <c r="F4911" s="36" t="s">
        <v>51</v>
      </c>
      <c r="G4911" s="37" t="s">
        <v>4015</v>
      </c>
      <c r="H4911" s="38">
        <v>39051</v>
      </c>
      <c r="I4911" s="39">
        <v>45</v>
      </c>
      <c r="J4911" s="74">
        <v>94.67</v>
      </c>
      <c r="K4911" s="40">
        <v>0</v>
      </c>
      <c r="L4911" s="41">
        <f t="shared" si="686"/>
        <v>0</v>
      </c>
      <c r="M4911" s="39">
        <v>45</v>
      </c>
      <c r="N4911" s="42">
        <f t="shared" si="687"/>
        <v>8.5804243668720055</v>
      </c>
      <c r="O4911" s="43">
        <f t="shared" si="688"/>
        <v>0</v>
      </c>
      <c r="P4911" s="44">
        <f t="shared" si="689"/>
        <v>0</v>
      </c>
      <c r="Q4911" s="44" t="str">
        <f t="shared" si="690"/>
        <v xml:space="preserve"> </v>
      </c>
      <c r="R4911" s="44" t="str">
        <f>VLOOKUP(S4911,Sheet8!B:C,2,0)</f>
        <v>GOTCHA</v>
      </c>
      <c r="S4911" s="6" t="s">
        <v>9167</v>
      </c>
      <c r="T4911" s="6" t="str">
        <f>VLOOKUP(U4911,'17-1'!J:K,2,0)</f>
        <v>IM HERE</v>
      </c>
      <c r="U4911" s="6" t="s">
        <v>29005</v>
      </c>
    </row>
    <row r="4912" spans="1:21" x14ac:dyDescent="0.25">
      <c r="A4912" s="35">
        <v>6668</v>
      </c>
      <c r="B4912" s="36">
        <v>345</v>
      </c>
      <c r="C4912" s="36">
        <v>20003875</v>
      </c>
      <c r="D4912" s="36">
        <v>100718</v>
      </c>
      <c r="E4912" s="36">
        <v>30200065</v>
      </c>
      <c r="F4912" s="36" t="s">
        <v>11</v>
      </c>
      <c r="G4912" s="37" t="s">
        <v>4198</v>
      </c>
      <c r="H4912" s="38">
        <v>39263</v>
      </c>
      <c r="I4912" s="39">
        <v>45</v>
      </c>
      <c r="J4912" s="74">
        <v>124.6</v>
      </c>
      <c r="K4912" s="40">
        <v>0</v>
      </c>
      <c r="L4912" s="41">
        <f t="shared" si="686"/>
        <v>0</v>
      </c>
      <c r="M4912" s="39">
        <v>45</v>
      </c>
      <c r="N4912" s="42">
        <f t="shared" si="687"/>
        <v>8</v>
      </c>
      <c r="O4912" s="43">
        <f t="shared" si="688"/>
        <v>0</v>
      </c>
      <c r="P4912" s="44">
        <f t="shared" si="689"/>
        <v>0</v>
      </c>
      <c r="Q4912" s="44" t="str">
        <f t="shared" si="690"/>
        <v xml:space="preserve"> </v>
      </c>
      <c r="R4912" s="44" t="str">
        <f>VLOOKUP(S4912,Sheet8!B:C,2,0)</f>
        <v>GOTCHA</v>
      </c>
      <c r="S4912" s="6" t="s">
        <v>9626</v>
      </c>
      <c r="T4912" s="6" t="str">
        <f>VLOOKUP(U4912,'17-1'!J:K,2,0)</f>
        <v>IM HERE</v>
      </c>
      <c r="U4912" s="6" t="s">
        <v>29465</v>
      </c>
    </row>
    <row r="4913" spans="1:21" x14ac:dyDescent="0.25">
      <c r="A4913" s="35">
        <v>740</v>
      </c>
      <c r="B4913" s="36">
        <v>304</v>
      </c>
      <c r="C4913" s="36">
        <v>10000810</v>
      </c>
      <c r="D4913" s="36">
        <v>100718</v>
      </c>
      <c r="E4913" s="36">
        <v>30200035</v>
      </c>
      <c r="F4913" s="36" t="s">
        <v>118</v>
      </c>
      <c r="G4913" s="37" t="s">
        <v>4029</v>
      </c>
      <c r="H4913" s="38">
        <v>39082</v>
      </c>
      <c r="I4913" s="39">
        <v>45</v>
      </c>
      <c r="J4913" s="74">
        <v>15.67</v>
      </c>
      <c r="K4913" s="40">
        <v>0</v>
      </c>
      <c r="L4913" s="41">
        <f t="shared" si="686"/>
        <v>0</v>
      </c>
      <c r="M4913" s="39">
        <v>45</v>
      </c>
      <c r="N4913" s="42">
        <f t="shared" si="687"/>
        <v>8.4955509924709105</v>
      </c>
      <c r="O4913" s="43">
        <f t="shared" si="688"/>
        <v>0</v>
      </c>
      <c r="P4913" s="44">
        <f t="shared" si="689"/>
        <v>0</v>
      </c>
      <c r="Q4913" s="44" t="str">
        <f t="shared" si="690"/>
        <v xml:space="preserve"> </v>
      </c>
      <c r="R4913" s="44" t="str">
        <f>VLOOKUP(S4913,Sheet8!B:C,2,0)</f>
        <v>GOTCHA</v>
      </c>
      <c r="S4913" s="6" t="s">
        <v>9243</v>
      </c>
      <c r="T4913" s="6" t="str">
        <f>VLOOKUP(U4913,'17-1'!J:K,2,0)</f>
        <v>IM HERE</v>
      </c>
      <c r="U4913" s="6" t="s">
        <v>29081</v>
      </c>
    </row>
    <row r="4914" spans="1:21" x14ac:dyDescent="0.25">
      <c r="A4914" s="35">
        <v>1206</v>
      </c>
      <c r="B4914" s="36">
        <v>310</v>
      </c>
      <c r="C4914" s="36">
        <v>20001076</v>
      </c>
      <c r="D4914" s="36">
        <v>100718</v>
      </c>
      <c r="E4914" s="36">
        <v>30200086</v>
      </c>
      <c r="F4914" s="36" t="s">
        <v>44</v>
      </c>
      <c r="G4914" s="37" t="s">
        <v>4292</v>
      </c>
      <c r="H4914" s="38">
        <v>39416</v>
      </c>
      <c r="I4914" s="39">
        <v>45</v>
      </c>
      <c r="J4914" s="74">
        <v>47.05</v>
      </c>
      <c r="K4914" s="40">
        <v>0</v>
      </c>
      <c r="L4914" s="41">
        <f t="shared" si="686"/>
        <v>0</v>
      </c>
      <c r="M4914" s="39">
        <v>45</v>
      </c>
      <c r="N4914" s="42">
        <f t="shared" si="687"/>
        <v>7.5811088295687883</v>
      </c>
      <c r="O4914" s="43">
        <f t="shared" si="688"/>
        <v>0</v>
      </c>
      <c r="P4914" s="44">
        <f t="shared" si="689"/>
        <v>0</v>
      </c>
      <c r="Q4914" s="44" t="str">
        <f t="shared" si="690"/>
        <v xml:space="preserve"> </v>
      </c>
      <c r="R4914" s="44" t="str">
        <f>VLOOKUP(S4914,Sheet8!B:C,2,0)</f>
        <v>GOTCHA</v>
      </c>
      <c r="S4914" s="6" t="s">
        <v>9953</v>
      </c>
      <c r="T4914" s="6" t="str">
        <f>VLOOKUP(U4914,'17-1'!J:K,2,0)</f>
        <v>IM HERE</v>
      </c>
      <c r="U4914" s="6" t="s">
        <v>29792</v>
      </c>
    </row>
    <row r="4915" spans="1:21" x14ac:dyDescent="0.25">
      <c r="A4915" s="35">
        <v>1583</v>
      </c>
      <c r="B4915" s="36">
        <v>310</v>
      </c>
      <c r="C4915" s="36">
        <v>20005955</v>
      </c>
      <c r="D4915" s="36">
        <v>100718</v>
      </c>
      <c r="E4915" s="36">
        <v>30200086</v>
      </c>
      <c r="F4915" s="36" t="s">
        <v>44</v>
      </c>
      <c r="G4915" s="37" t="s">
        <v>3940</v>
      </c>
      <c r="H4915" s="38">
        <v>38868</v>
      </c>
      <c r="I4915" s="39">
        <v>45</v>
      </c>
      <c r="J4915" s="74">
        <v>93.2</v>
      </c>
      <c r="K4915" s="40">
        <v>0</v>
      </c>
      <c r="L4915" s="41">
        <f t="shared" si="686"/>
        <v>0</v>
      </c>
      <c r="M4915" s="39">
        <v>45</v>
      </c>
      <c r="N4915" s="42">
        <f t="shared" si="687"/>
        <v>9.0814510609171801</v>
      </c>
      <c r="O4915" s="43">
        <f t="shared" si="688"/>
        <v>0</v>
      </c>
      <c r="P4915" s="44">
        <f t="shared" si="689"/>
        <v>0</v>
      </c>
      <c r="Q4915" s="44" t="str">
        <f t="shared" si="690"/>
        <v xml:space="preserve"> </v>
      </c>
      <c r="R4915" s="44" t="str">
        <f>VLOOKUP(S4915,Sheet8!B:C,2,0)</f>
        <v>GOTCHA</v>
      </c>
      <c r="S4915" s="6" t="s">
        <v>8862</v>
      </c>
      <c r="T4915" s="6" t="str">
        <f>VLOOKUP(U4915,'17-1'!J:K,2,0)</f>
        <v>IM HERE</v>
      </c>
      <c r="U4915" s="6" t="s">
        <v>28699</v>
      </c>
    </row>
    <row r="4916" spans="1:21" x14ac:dyDescent="0.25">
      <c r="A4916" s="35">
        <v>6098</v>
      </c>
      <c r="B4916" s="36">
        <v>334</v>
      </c>
      <c r="C4916" s="36">
        <v>20006991</v>
      </c>
      <c r="D4916" s="36">
        <v>100718</v>
      </c>
      <c r="E4916" s="36">
        <v>30200088</v>
      </c>
      <c r="F4916" s="36" t="s">
        <v>59</v>
      </c>
      <c r="G4916" s="37" t="s">
        <v>4140</v>
      </c>
      <c r="H4916" s="38">
        <v>39202</v>
      </c>
      <c r="I4916" s="39">
        <v>45</v>
      </c>
      <c r="J4916" s="74">
        <v>34.130000000000003</v>
      </c>
      <c r="K4916" s="40">
        <v>0</v>
      </c>
      <c r="L4916" s="41">
        <f t="shared" si="686"/>
        <v>0</v>
      </c>
      <c r="M4916" s="39">
        <v>45</v>
      </c>
      <c r="N4916" s="42">
        <f t="shared" si="687"/>
        <v>8.1670088980150588</v>
      </c>
      <c r="O4916" s="43">
        <f t="shared" si="688"/>
        <v>0</v>
      </c>
      <c r="P4916" s="44">
        <f t="shared" si="689"/>
        <v>0</v>
      </c>
      <c r="Q4916" s="44" t="str">
        <f t="shared" si="690"/>
        <v xml:space="preserve"> </v>
      </c>
      <c r="R4916" s="44" t="str">
        <f>VLOOKUP(S4916,Sheet8!B:C,2,0)</f>
        <v>GOTCHA</v>
      </c>
      <c r="S4916" s="6" t="s">
        <v>9496</v>
      </c>
      <c r="T4916" s="6" t="str">
        <f>VLOOKUP(U4916,'17-1'!J:K,2,0)</f>
        <v>IM HERE</v>
      </c>
      <c r="U4916" s="6" t="s">
        <v>29335</v>
      </c>
    </row>
    <row r="4917" spans="1:21" x14ac:dyDescent="0.25">
      <c r="A4917" s="35">
        <v>6156</v>
      </c>
      <c r="B4917" s="36">
        <v>334</v>
      </c>
      <c r="C4917" s="36">
        <v>20007088</v>
      </c>
      <c r="D4917" s="36">
        <v>100718</v>
      </c>
      <c r="E4917" s="36">
        <v>30200065</v>
      </c>
      <c r="F4917" s="36" t="s">
        <v>11</v>
      </c>
      <c r="G4917" s="37" t="s">
        <v>4105</v>
      </c>
      <c r="H4917" s="38">
        <v>39172</v>
      </c>
      <c r="I4917" s="39">
        <v>45</v>
      </c>
      <c r="J4917" s="74">
        <v>54.45</v>
      </c>
      <c r="K4917" s="40">
        <v>0</v>
      </c>
      <c r="L4917" s="41">
        <f t="shared" si="686"/>
        <v>0</v>
      </c>
      <c r="M4917" s="39">
        <v>45</v>
      </c>
      <c r="N4917" s="42">
        <f t="shared" si="687"/>
        <v>8.2491444216290208</v>
      </c>
      <c r="O4917" s="43">
        <f t="shared" si="688"/>
        <v>0</v>
      </c>
      <c r="P4917" s="44">
        <f t="shared" si="689"/>
        <v>0</v>
      </c>
      <c r="Q4917" s="44" t="str">
        <f t="shared" si="690"/>
        <v xml:space="preserve"> </v>
      </c>
      <c r="R4917" s="44" t="str">
        <f>VLOOKUP(S4917,Sheet8!B:C,2,0)</f>
        <v>GOTCHA</v>
      </c>
      <c r="S4917" s="6" t="s">
        <v>9440</v>
      </c>
      <c r="T4917" s="6" t="str">
        <f>VLOOKUP(U4917,'17-1'!J:K,2,0)</f>
        <v>IM HERE</v>
      </c>
      <c r="U4917" s="6" t="s">
        <v>29279</v>
      </c>
    </row>
    <row r="4918" spans="1:21" x14ac:dyDescent="0.25">
      <c r="A4918" s="35">
        <v>7301</v>
      </c>
      <c r="B4918" s="36">
        <v>371</v>
      </c>
      <c r="C4918" s="36">
        <v>20000517</v>
      </c>
      <c r="D4918" s="36">
        <v>100719</v>
      </c>
      <c r="E4918" s="36">
        <v>30200065</v>
      </c>
      <c r="F4918" s="36" t="s">
        <v>11</v>
      </c>
      <c r="G4918" s="37" t="s">
        <v>4196</v>
      </c>
      <c r="H4918" s="38">
        <v>39263</v>
      </c>
      <c r="I4918" s="39">
        <v>45</v>
      </c>
      <c r="J4918" s="74">
        <v>91.59</v>
      </c>
      <c r="K4918" s="40">
        <v>0</v>
      </c>
      <c r="L4918" s="41">
        <f t="shared" si="686"/>
        <v>0</v>
      </c>
      <c r="M4918" s="39">
        <v>45</v>
      </c>
      <c r="N4918" s="42">
        <f t="shared" si="687"/>
        <v>8</v>
      </c>
      <c r="O4918" s="43">
        <f t="shared" si="688"/>
        <v>0</v>
      </c>
      <c r="P4918" s="44">
        <f t="shared" si="689"/>
        <v>0</v>
      </c>
      <c r="Q4918" s="44" t="str">
        <f t="shared" si="690"/>
        <v xml:space="preserve"> </v>
      </c>
      <c r="R4918" s="44" t="str">
        <f>VLOOKUP(S4918,Sheet8!B:C,2,0)</f>
        <v>GOTCHA</v>
      </c>
      <c r="S4918" s="6" t="s">
        <v>9624</v>
      </c>
      <c r="T4918" s="6" t="str">
        <f>VLOOKUP(U4918,'17-1'!J:K,2,0)</f>
        <v>IM HERE</v>
      </c>
      <c r="U4918" s="6" t="s">
        <v>29463</v>
      </c>
    </row>
    <row r="4919" spans="1:21" x14ac:dyDescent="0.25">
      <c r="A4919" s="35">
        <v>6365</v>
      </c>
      <c r="B4919" s="36">
        <v>334</v>
      </c>
      <c r="C4919" s="36">
        <v>20007669</v>
      </c>
      <c r="D4919" s="36">
        <v>100718</v>
      </c>
      <c r="E4919" s="36">
        <v>30200045</v>
      </c>
      <c r="F4919" s="36" t="s">
        <v>56</v>
      </c>
      <c r="G4919" s="37" t="s">
        <v>3843</v>
      </c>
      <c r="H4919" s="38">
        <v>38776</v>
      </c>
      <c r="I4919" s="39">
        <v>45</v>
      </c>
      <c r="J4919" s="74">
        <v>105.73</v>
      </c>
      <c r="K4919" s="40">
        <v>0</v>
      </c>
      <c r="L4919" s="41">
        <f t="shared" si="686"/>
        <v>0</v>
      </c>
      <c r="M4919" s="39">
        <v>45</v>
      </c>
      <c r="N4919" s="42">
        <f t="shared" si="687"/>
        <v>9.3333333333333339</v>
      </c>
      <c r="O4919" s="43">
        <f t="shared" si="688"/>
        <v>0</v>
      </c>
      <c r="P4919" s="44">
        <f t="shared" si="689"/>
        <v>0</v>
      </c>
      <c r="Q4919" s="44" t="str">
        <f t="shared" si="690"/>
        <v xml:space="preserve"> </v>
      </c>
      <c r="R4919" s="44" t="str">
        <f>VLOOKUP(S4919,Sheet8!B:C,2,0)</f>
        <v>GOTCHA</v>
      </c>
      <c r="S4919" s="6" t="s">
        <v>8512</v>
      </c>
      <c r="T4919" s="6" t="str">
        <f>VLOOKUP(U4919,'17-1'!J:K,2,0)</f>
        <v>IM HERE</v>
      </c>
      <c r="U4919" s="6" t="s">
        <v>28348</v>
      </c>
    </row>
    <row r="4920" spans="1:21" x14ac:dyDescent="0.25">
      <c r="A4920" s="35">
        <v>4407</v>
      </c>
      <c r="B4920" s="36">
        <v>331</v>
      </c>
      <c r="C4920" s="36">
        <v>20004475</v>
      </c>
      <c r="D4920" s="36">
        <v>100718</v>
      </c>
      <c r="E4920" s="36">
        <v>30200013</v>
      </c>
      <c r="F4920" s="36" t="s">
        <v>50</v>
      </c>
      <c r="G4920" s="37" t="s">
        <v>3995</v>
      </c>
      <c r="H4920" s="38">
        <v>39021</v>
      </c>
      <c r="I4920" s="39">
        <v>45</v>
      </c>
      <c r="J4920" s="74">
        <v>80.36</v>
      </c>
      <c r="K4920" s="40">
        <v>0</v>
      </c>
      <c r="L4920" s="41">
        <f t="shared" si="686"/>
        <v>0</v>
      </c>
      <c r="M4920" s="39">
        <v>45</v>
      </c>
      <c r="N4920" s="42">
        <f t="shared" si="687"/>
        <v>8.6625598904859693</v>
      </c>
      <c r="O4920" s="43">
        <f t="shared" si="688"/>
        <v>0</v>
      </c>
      <c r="P4920" s="44">
        <f t="shared" si="689"/>
        <v>0</v>
      </c>
      <c r="Q4920" s="44" t="str">
        <f t="shared" si="690"/>
        <v xml:space="preserve"> </v>
      </c>
      <c r="R4920" s="44" t="str">
        <f>VLOOKUP(S4920,Sheet8!B:C,2,0)</f>
        <v>GOTCHA</v>
      </c>
      <c r="S4920" s="6" t="s">
        <v>9105</v>
      </c>
      <c r="T4920" s="6" t="str">
        <f>VLOOKUP(U4920,'17-1'!J:K,2,0)</f>
        <v>IM HERE</v>
      </c>
      <c r="U4920" s="6" t="s">
        <v>28943</v>
      </c>
    </row>
    <row r="4921" spans="1:21" x14ac:dyDescent="0.25">
      <c r="A4921" s="35">
        <v>6123</v>
      </c>
      <c r="B4921" s="36">
        <v>334</v>
      </c>
      <c r="C4921" s="36">
        <v>20007042</v>
      </c>
      <c r="D4921" s="36">
        <v>100718</v>
      </c>
      <c r="E4921" s="36">
        <v>30200086</v>
      </c>
      <c r="F4921" s="36" t="s">
        <v>44</v>
      </c>
      <c r="G4921" s="37" t="s">
        <v>4071</v>
      </c>
      <c r="H4921" s="38">
        <v>39141</v>
      </c>
      <c r="I4921" s="39">
        <v>45</v>
      </c>
      <c r="J4921" s="74">
        <v>65.010000000000005</v>
      </c>
      <c r="K4921" s="40">
        <v>0</v>
      </c>
      <c r="L4921" s="41">
        <f t="shared" si="686"/>
        <v>0</v>
      </c>
      <c r="M4921" s="39">
        <v>45</v>
      </c>
      <c r="N4921" s="42">
        <f t="shared" si="687"/>
        <v>8.3340177960301158</v>
      </c>
      <c r="O4921" s="43">
        <f t="shared" si="688"/>
        <v>0</v>
      </c>
      <c r="P4921" s="44">
        <f t="shared" si="689"/>
        <v>0</v>
      </c>
      <c r="Q4921" s="44" t="str">
        <f t="shared" si="690"/>
        <v xml:space="preserve"> </v>
      </c>
      <c r="R4921" s="44" t="str">
        <f>VLOOKUP(S4921,Sheet8!B:C,2,0)</f>
        <v>GOTCHA</v>
      </c>
      <c r="S4921" s="6" t="s">
        <v>9352</v>
      </c>
      <c r="T4921" s="6" t="str">
        <f>VLOOKUP(U4921,'17-1'!J:K,2,0)</f>
        <v>IM HERE</v>
      </c>
      <c r="U4921" s="6" t="s">
        <v>29191</v>
      </c>
    </row>
    <row r="4922" spans="1:21" x14ac:dyDescent="0.25">
      <c r="A4922" s="35">
        <v>2391</v>
      </c>
      <c r="B4922" s="36">
        <v>311</v>
      </c>
      <c r="C4922" s="36">
        <v>20007428</v>
      </c>
      <c r="D4922" s="36">
        <v>100718</v>
      </c>
      <c r="E4922" s="36">
        <v>30200065</v>
      </c>
      <c r="F4922" s="36" t="s">
        <v>11</v>
      </c>
      <c r="G4922" s="37" t="s">
        <v>4150</v>
      </c>
      <c r="H4922" s="38">
        <v>39233</v>
      </c>
      <c r="I4922" s="39">
        <v>45</v>
      </c>
      <c r="J4922" s="74">
        <v>75.349999999999994</v>
      </c>
      <c r="K4922" s="40">
        <v>0</v>
      </c>
      <c r="L4922" s="41">
        <f t="shared" si="686"/>
        <v>0</v>
      </c>
      <c r="M4922" s="39">
        <v>45</v>
      </c>
      <c r="N4922" s="42">
        <f t="shared" si="687"/>
        <v>8.0821355236139638</v>
      </c>
      <c r="O4922" s="43">
        <f t="shared" si="688"/>
        <v>0</v>
      </c>
      <c r="P4922" s="44">
        <f t="shared" si="689"/>
        <v>0</v>
      </c>
      <c r="Q4922" s="44" t="str">
        <f t="shared" si="690"/>
        <v xml:space="preserve"> </v>
      </c>
      <c r="R4922" s="44" t="str">
        <f>VLOOKUP(S4922,Sheet8!B:C,2,0)</f>
        <v>GOTCHA</v>
      </c>
      <c r="S4922" s="6" t="s">
        <v>9543</v>
      </c>
      <c r="T4922" s="6" t="str">
        <f>VLOOKUP(U4922,'17-1'!J:K,2,0)</f>
        <v>IM HERE</v>
      </c>
      <c r="U4922" s="6" t="s">
        <v>29382</v>
      </c>
    </row>
    <row r="4923" spans="1:21" x14ac:dyDescent="0.25">
      <c r="A4923" s="35">
        <v>2584</v>
      </c>
      <c r="B4923" s="36">
        <v>311</v>
      </c>
      <c r="C4923" s="36">
        <v>20008037</v>
      </c>
      <c r="D4923" s="36">
        <v>100718</v>
      </c>
      <c r="E4923" s="36">
        <v>30200065</v>
      </c>
      <c r="F4923" s="36" t="s">
        <v>11</v>
      </c>
      <c r="G4923" s="37" t="s">
        <v>4197</v>
      </c>
      <c r="H4923" s="38">
        <v>39263</v>
      </c>
      <c r="I4923" s="39">
        <v>45</v>
      </c>
      <c r="J4923" s="74">
        <v>111.34</v>
      </c>
      <c r="K4923" s="40">
        <v>0</v>
      </c>
      <c r="L4923" s="41">
        <f t="shared" si="686"/>
        <v>0</v>
      </c>
      <c r="M4923" s="39">
        <v>45</v>
      </c>
      <c r="N4923" s="42">
        <f t="shared" si="687"/>
        <v>8</v>
      </c>
      <c r="O4923" s="43">
        <f t="shared" si="688"/>
        <v>0</v>
      </c>
      <c r="P4923" s="44">
        <f t="shared" si="689"/>
        <v>0</v>
      </c>
      <c r="Q4923" s="44" t="str">
        <f t="shared" si="690"/>
        <v xml:space="preserve"> </v>
      </c>
      <c r="R4923" s="44" t="str">
        <f>VLOOKUP(S4923,Sheet8!B:C,2,0)</f>
        <v>GOTCHA</v>
      </c>
      <c r="S4923" s="6" t="s">
        <v>9625</v>
      </c>
      <c r="T4923" s="6" t="str">
        <f>VLOOKUP(U4923,'17-1'!J:K,2,0)</f>
        <v>IM HERE</v>
      </c>
      <c r="U4923" s="6" t="s">
        <v>29464</v>
      </c>
    </row>
    <row r="4924" spans="1:21" x14ac:dyDescent="0.25">
      <c r="A4924" s="35">
        <v>2400</v>
      </c>
      <c r="B4924" s="36">
        <v>311</v>
      </c>
      <c r="C4924" s="36">
        <v>20007518</v>
      </c>
      <c r="D4924" s="36">
        <v>100718</v>
      </c>
      <c r="E4924" s="36">
        <v>30200065</v>
      </c>
      <c r="F4924" s="36" t="s">
        <v>11</v>
      </c>
      <c r="G4924" s="37" t="s">
        <v>3859</v>
      </c>
      <c r="H4924" s="38">
        <v>38776</v>
      </c>
      <c r="I4924" s="39">
        <v>45</v>
      </c>
      <c r="J4924" s="74">
        <v>13.86</v>
      </c>
      <c r="K4924" s="40">
        <v>0</v>
      </c>
      <c r="L4924" s="41">
        <f t="shared" si="686"/>
        <v>0</v>
      </c>
      <c r="M4924" s="39">
        <v>45</v>
      </c>
      <c r="N4924" s="42">
        <f t="shared" si="687"/>
        <v>9.3333333333333339</v>
      </c>
      <c r="O4924" s="43">
        <f t="shared" si="688"/>
        <v>0</v>
      </c>
      <c r="P4924" s="44">
        <f t="shared" si="689"/>
        <v>0</v>
      </c>
      <c r="Q4924" s="44" t="str">
        <f t="shared" si="690"/>
        <v xml:space="preserve"> </v>
      </c>
      <c r="R4924" s="44" t="str">
        <f>VLOOKUP(S4924,Sheet8!B:C,2,0)</f>
        <v>GOTCHA</v>
      </c>
      <c r="S4924" s="6" t="s">
        <v>8528</v>
      </c>
      <c r="T4924" s="6" t="str">
        <f>VLOOKUP(U4924,'17-1'!J:K,2,0)</f>
        <v>IM HERE</v>
      </c>
      <c r="U4924" s="6" t="s">
        <v>28364</v>
      </c>
    </row>
    <row r="4925" spans="1:21" x14ac:dyDescent="0.25">
      <c r="A4925" s="35">
        <v>2395</v>
      </c>
      <c r="B4925" s="36">
        <v>311</v>
      </c>
      <c r="C4925" s="36">
        <v>20007484</v>
      </c>
      <c r="D4925" s="36">
        <v>100718</v>
      </c>
      <c r="E4925" s="36">
        <v>30200065</v>
      </c>
      <c r="F4925" s="36" t="s">
        <v>11</v>
      </c>
      <c r="G4925" s="37" t="s">
        <v>4079</v>
      </c>
      <c r="H4925" s="38">
        <v>39141</v>
      </c>
      <c r="I4925" s="39">
        <v>45</v>
      </c>
      <c r="J4925" s="74">
        <v>49.65</v>
      </c>
      <c r="K4925" s="40">
        <v>0</v>
      </c>
      <c r="L4925" s="41">
        <f t="shared" si="686"/>
        <v>0</v>
      </c>
      <c r="M4925" s="39">
        <v>45</v>
      </c>
      <c r="N4925" s="42">
        <f t="shared" si="687"/>
        <v>8.3340177960301158</v>
      </c>
      <c r="O4925" s="43">
        <f t="shared" si="688"/>
        <v>0</v>
      </c>
      <c r="P4925" s="44">
        <f t="shared" si="689"/>
        <v>0</v>
      </c>
      <c r="Q4925" s="44" t="str">
        <f t="shared" si="690"/>
        <v xml:space="preserve"> </v>
      </c>
      <c r="R4925" s="44" t="str">
        <f>VLOOKUP(S4925,Sheet8!B:C,2,0)</f>
        <v>GOTCHA</v>
      </c>
      <c r="S4925" s="6" t="s">
        <v>9360</v>
      </c>
      <c r="T4925" s="6" t="str">
        <f>VLOOKUP(U4925,'17-1'!J:K,2,0)</f>
        <v>IM HERE</v>
      </c>
      <c r="U4925" s="6" t="s">
        <v>29199</v>
      </c>
    </row>
    <row r="4926" spans="1:21" x14ac:dyDescent="0.25">
      <c r="A4926" s="35">
        <v>6099</v>
      </c>
      <c r="B4926" s="36">
        <v>334</v>
      </c>
      <c r="C4926" s="36">
        <v>20006992</v>
      </c>
      <c r="D4926" s="36">
        <v>100718</v>
      </c>
      <c r="E4926" s="36">
        <v>30200035</v>
      </c>
      <c r="F4926" s="36" t="s">
        <v>118</v>
      </c>
      <c r="G4926" s="37" t="s">
        <v>3856</v>
      </c>
      <c r="H4926" s="38">
        <v>38776</v>
      </c>
      <c r="I4926" s="39">
        <v>45</v>
      </c>
      <c r="J4926" s="74">
        <v>21.97</v>
      </c>
      <c r="K4926" s="40">
        <v>0</v>
      </c>
      <c r="L4926" s="41">
        <f t="shared" si="686"/>
        <v>0</v>
      </c>
      <c r="M4926" s="39">
        <v>45</v>
      </c>
      <c r="N4926" s="42">
        <f t="shared" si="687"/>
        <v>9.3333333333333339</v>
      </c>
      <c r="O4926" s="43">
        <f t="shared" si="688"/>
        <v>0</v>
      </c>
      <c r="P4926" s="44">
        <f t="shared" si="689"/>
        <v>0</v>
      </c>
      <c r="Q4926" s="44" t="str">
        <f t="shared" si="690"/>
        <v xml:space="preserve"> </v>
      </c>
      <c r="R4926" s="44" t="str">
        <f>VLOOKUP(S4926,Sheet8!B:C,2,0)</f>
        <v>GOTCHA</v>
      </c>
      <c r="S4926" s="6" t="s">
        <v>8525</v>
      </c>
      <c r="T4926" s="6" t="str">
        <f>VLOOKUP(U4926,'17-1'!J:K,2,0)</f>
        <v>IM HERE</v>
      </c>
      <c r="U4926" s="6" t="s">
        <v>28361</v>
      </c>
    </row>
    <row r="4927" spans="1:21" x14ac:dyDescent="0.25">
      <c r="A4927" s="35">
        <v>6150</v>
      </c>
      <c r="B4927" s="36">
        <v>334</v>
      </c>
      <c r="C4927" s="36">
        <v>20007082</v>
      </c>
      <c r="D4927" s="36">
        <v>100718</v>
      </c>
      <c r="E4927" s="36">
        <v>30200065</v>
      </c>
      <c r="F4927" s="36" t="s">
        <v>11</v>
      </c>
      <c r="G4927" s="37" t="s">
        <v>4104</v>
      </c>
      <c r="H4927" s="38">
        <v>39172</v>
      </c>
      <c r="I4927" s="39">
        <v>45</v>
      </c>
      <c r="J4927" s="74">
        <v>54.45</v>
      </c>
      <c r="K4927" s="40">
        <v>0</v>
      </c>
      <c r="L4927" s="41">
        <f t="shared" si="686"/>
        <v>0</v>
      </c>
      <c r="M4927" s="39">
        <v>45</v>
      </c>
      <c r="N4927" s="42">
        <f t="shared" si="687"/>
        <v>8.2491444216290208</v>
      </c>
      <c r="O4927" s="43">
        <f t="shared" si="688"/>
        <v>0</v>
      </c>
      <c r="P4927" s="44">
        <f t="shared" si="689"/>
        <v>0</v>
      </c>
      <c r="Q4927" s="44" t="str">
        <f t="shared" si="690"/>
        <v xml:space="preserve"> </v>
      </c>
      <c r="R4927" s="44" t="str">
        <f>VLOOKUP(S4927,Sheet8!B:C,2,0)</f>
        <v>GOTCHA</v>
      </c>
      <c r="S4927" s="6" t="s">
        <v>9439</v>
      </c>
      <c r="T4927" s="6" t="str">
        <f>VLOOKUP(U4927,'17-1'!J:K,2,0)</f>
        <v>IM HERE</v>
      </c>
      <c r="U4927" s="6" t="s">
        <v>29278</v>
      </c>
    </row>
    <row r="4928" spans="1:21" x14ac:dyDescent="0.25">
      <c r="A4928" s="35">
        <v>4768</v>
      </c>
      <c r="B4928" s="36">
        <v>331</v>
      </c>
      <c r="C4928" s="36">
        <v>20006185</v>
      </c>
      <c r="D4928" s="36">
        <v>100718</v>
      </c>
      <c r="E4928" s="36">
        <v>30200021</v>
      </c>
      <c r="F4928" s="36" t="s">
        <v>24</v>
      </c>
      <c r="G4928" s="37" t="s">
        <v>3851</v>
      </c>
      <c r="H4928" s="38">
        <v>38776</v>
      </c>
      <c r="I4928" s="39">
        <v>45</v>
      </c>
      <c r="J4928" s="74">
        <v>22.47</v>
      </c>
      <c r="K4928" s="40">
        <v>0</v>
      </c>
      <c r="L4928" s="41">
        <f t="shared" si="686"/>
        <v>0</v>
      </c>
      <c r="M4928" s="39">
        <v>45</v>
      </c>
      <c r="N4928" s="42">
        <f t="shared" si="687"/>
        <v>9.3333333333333339</v>
      </c>
      <c r="O4928" s="43">
        <f t="shared" si="688"/>
        <v>0</v>
      </c>
      <c r="P4928" s="44">
        <f t="shared" si="689"/>
        <v>0</v>
      </c>
      <c r="Q4928" s="44" t="str">
        <f t="shared" si="690"/>
        <v xml:space="preserve"> </v>
      </c>
      <c r="R4928" s="44" t="str">
        <f>VLOOKUP(S4928,Sheet8!B:C,2,0)</f>
        <v>GOTCHA</v>
      </c>
      <c r="S4928" s="6" t="s">
        <v>8520</v>
      </c>
      <c r="T4928" s="6" t="str">
        <f>VLOOKUP(U4928,'17-1'!J:K,2,0)</f>
        <v>IM HERE</v>
      </c>
      <c r="U4928" s="6" t="s">
        <v>28356</v>
      </c>
    </row>
    <row r="4929" spans="1:21" x14ac:dyDescent="0.25">
      <c r="A4929" s="35">
        <v>4747</v>
      </c>
      <c r="B4929" s="36">
        <v>331</v>
      </c>
      <c r="C4929" s="36">
        <v>20006095</v>
      </c>
      <c r="D4929" s="36">
        <v>100718</v>
      </c>
      <c r="E4929" s="36">
        <v>30200021</v>
      </c>
      <c r="F4929" s="36" t="s">
        <v>24</v>
      </c>
      <c r="G4929" s="37" t="s">
        <v>3852</v>
      </c>
      <c r="H4929" s="38">
        <v>38776</v>
      </c>
      <c r="I4929" s="39">
        <v>45</v>
      </c>
      <c r="J4929" s="74">
        <v>22.47</v>
      </c>
      <c r="K4929" s="40">
        <v>0</v>
      </c>
      <c r="L4929" s="41">
        <f t="shared" si="686"/>
        <v>0</v>
      </c>
      <c r="M4929" s="39">
        <v>45</v>
      </c>
      <c r="N4929" s="42">
        <f t="shared" si="687"/>
        <v>9.3333333333333339</v>
      </c>
      <c r="O4929" s="43">
        <f t="shared" si="688"/>
        <v>0</v>
      </c>
      <c r="P4929" s="44">
        <f t="shared" si="689"/>
        <v>0</v>
      </c>
      <c r="Q4929" s="44" t="str">
        <f t="shared" si="690"/>
        <v xml:space="preserve"> </v>
      </c>
      <c r="R4929" s="44" t="str">
        <f>VLOOKUP(S4929,Sheet8!B:C,2,0)</f>
        <v>GOTCHA</v>
      </c>
      <c r="S4929" s="6" t="s">
        <v>8521</v>
      </c>
      <c r="T4929" s="6" t="str">
        <f>VLOOKUP(U4929,'17-1'!J:K,2,0)</f>
        <v>IM HERE</v>
      </c>
      <c r="U4929" s="6" t="s">
        <v>28357</v>
      </c>
    </row>
    <row r="4930" spans="1:21" x14ac:dyDescent="0.25">
      <c r="A4930" s="35">
        <v>6001</v>
      </c>
      <c r="B4930" s="36">
        <v>334</v>
      </c>
      <c r="C4930" s="36">
        <v>20003514</v>
      </c>
      <c r="D4930" s="36">
        <v>100718</v>
      </c>
      <c r="E4930" s="36">
        <v>30200038</v>
      </c>
      <c r="F4930" s="36" t="s">
        <v>105</v>
      </c>
      <c r="G4930" s="37" t="s">
        <v>3939</v>
      </c>
      <c r="H4930" s="38">
        <v>38868</v>
      </c>
      <c r="I4930" s="39">
        <v>45</v>
      </c>
      <c r="J4930" s="74">
        <v>25.97</v>
      </c>
      <c r="K4930" s="40">
        <v>0</v>
      </c>
      <c r="L4930" s="41">
        <f t="shared" si="686"/>
        <v>0</v>
      </c>
      <c r="M4930" s="39">
        <v>45</v>
      </c>
      <c r="N4930" s="42">
        <f t="shared" si="687"/>
        <v>9.0814510609171801</v>
      </c>
      <c r="O4930" s="43">
        <f t="shared" si="688"/>
        <v>0</v>
      </c>
      <c r="P4930" s="44">
        <f t="shared" si="689"/>
        <v>0</v>
      </c>
      <c r="Q4930" s="44" t="str">
        <f t="shared" si="690"/>
        <v xml:space="preserve"> </v>
      </c>
      <c r="R4930" s="44" t="str">
        <f>VLOOKUP(S4930,Sheet8!B:C,2,0)</f>
        <v>GOTCHA</v>
      </c>
      <c r="S4930" s="6" t="s">
        <v>8861</v>
      </c>
      <c r="T4930" s="6" t="str">
        <f>VLOOKUP(U4930,'17-1'!J:K,2,0)</f>
        <v>IM HERE</v>
      </c>
      <c r="U4930" s="6" t="s">
        <v>28698</v>
      </c>
    </row>
    <row r="4931" spans="1:21" x14ac:dyDescent="0.25">
      <c r="A4931" s="35">
        <v>2372</v>
      </c>
      <c r="B4931" s="36">
        <v>311</v>
      </c>
      <c r="C4931" s="36">
        <v>20007169</v>
      </c>
      <c r="D4931" s="36">
        <v>100718</v>
      </c>
      <c r="E4931" s="36">
        <v>30200016</v>
      </c>
      <c r="F4931" s="36" t="s">
        <v>49</v>
      </c>
      <c r="G4931" s="37" t="s">
        <v>3883</v>
      </c>
      <c r="H4931" s="38">
        <v>38807</v>
      </c>
      <c r="I4931" s="39">
        <v>45</v>
      </c>
      <c r="J4931" s="74">
        <v>47.11</v>
      </c>
      <c r="K4931" s="40">
        <v>0</v>
      </c>
      <c r="L4931" s="41">
        <f t="shared" si="686"/>
        <v>0</v>
      </c>
      <c r="M4931" s="39">
        <v>45</v>
      </c>
      <c r="N4931" s="42">
        <f t="shared" si="687"/>
        <v>9.2484599589322389</v>
      </c>
      <c r="O4931" s="43">
        <f t="shared" si="688"/>
        <v>0</v>
      </c>
      <c r="P4931" s="44">
        <f t="shared" si="689"/>
        <v>0</v>
      </c>
      <c r="Q4931" s="44" t="str">
        <f t="shared" si="690"/>
        <v xml:space="preserve"> </v>
      </c>
      <c r="R4931" s="44" t="str">
        <f>VLOOKUP(S4931,Sheet8!B:C,2,0)</f>
        <v>GOTCHA</v>
      </c>
      <c r="S4931" s="6" t="s">
        <v>8674</v>
      </c>
      <c r="T4931" s="6" t="str">
        <f>VLOOKUP(U4931,'17-1'!J:K,2,0)</f>
        <v>IM HERE</v>
      </c>
      <c r="U4931" s="6" t="s">
        <v>28511</v>
      </c>
    </row>
    <row r="4932" spans="1:21" x14ac:dyDescent="0.25">
      <c r="A4932" s="35">
        <v>1987</v>
      </c>
      <c r="B4932" s="36">
        <v>311</v>
      </c>
      <c r="C4932" s="36">
        <v>20001916</v>
      </c>
      <c r="D4932" s="36">
        <v>100718</v>
      </c>
      <c r="E4932" s="36">
        <v>30200038</v>
      </c>
      <c r="F4932" s="36" t="s">
        <v>105</v>
      </c>
      <c r="G4932" s="37" t="s">
        <v>3965</v>
      </c>
      <c r="H4932" s="38">
        <v>38929</v>
      </c>
      <c r="I4932" s="39">
        <v>45</v>
      </c>
      <c r="J4932" s="74">
        <v>35.29</v>
      </c>
      <c r="K4932" s="40">
        <v>0</v>
      </c>
      <c r="L4932" s="41">
        <f t="shared" si="686"/>
        <v>0</v>
      </c>
      <c r="M4932" s="39">
        <v>45</v>
      </c>
      <c r="N4932" s="42">
        <f t="shared" si="687"/>
        <v>8.9144421629021213</v>
      </c>
      <c r="O4932" s="43">
        <f t="shared" si="688"/>
        <v>0</v>
      </c>
      <c r="P4932" s="44">
        <f t="shared" si="689"/>
        <v>0</v>
      </c>
      <c r="Q4932" s="44" t="str">
        <f t="shared" si="690"/>
        <v xml:space="preserve"> </v>
      </c>
      <c r="R4932" s="44" t="str">
        <f>VLOOKUP(S4932,Sheet8!B:C,2,0)</f>
        <v>GOTCHA</v>
      </c>
      <c r="S4932" s="6" t="s">
        <v>8953</v>
      </c>
      <c r="T4932" s="6" t="str">
        <f>VLOOKUP(U4932,'17-1'!J:K,2,0)</f>
        <v>IM HERE</v>
      </c>
      <c r="U4932" s="6" t="s">
        <v>28790</v>
      </c>
    </row>
    <row r="4933" spans="1:21" x14ac:dyDescent="0.25">
      <c r="A4933" s="35">
        <v>3970</v>
      </c>
      <c r="B4933" s="36">
        <v>331</v>
      </c>
      <c r="C4933" s="36">
        <v>20002263</v>
      </c>
      <c r="D4933" s="36">
        <v>100718</v>
      </c>
      <c r="E4933" s="36">
        <v>30200038</v>
      </c>
      <c r="F4933" s="36" t="s">
        <v>105</v>
      </c>
      <c r="G4933" s="37" t="s">
        <v>3962</v>
      </c>
      <c r="H4933" s="38">
        <v>38929</v>
      </c>
      <c r="I4933" s="39">
        <v>45</v>
      </c>
      <c r="J4933" s="74">
        <v>35.29</v>
      </c>
      <c r="K4933" s="40">
        <v>0</v>
      </c>
      <c r="L4933" s="41">
        <f t="shared" si="686"/>
        <v>0</v>
      </c>
      <c r="M4933" s="39">
        <v>45</v>
      </c>
      <c r="N4933" s="42">
        <f t="shared" si="687"/>
        <v>8.9144421629021213</v>
      </c>
      <c r="O4933" s="43">
        <f t="shared" si="688"/>
        <v>0</v>
      </c>
      <c r="P4933" s="44">
        <f t="shared" si="689"/>
        <v>0</v>
      </c>
      <c r="Q4933" s="44" t="str">
        <f t="shared" si="690"/>
        <v xml:space="preserve"> </v>
      </c>
      <c r="R4933" s="44" t="str">
        <f>VLOOKUP(S4933,Sheet8!B:C,2,0)</f>
        <v>GOTCHA</v>
      </c>
      <c r="S4933" s="6" t="s">
        <v>8950</v>
      </c>
      <c r="T4933" s="6" t="str">
        <f>VLOOKUP(U4933,'17-1'!J:K,2,0)</f>
        <v>IM HERE</v>
      </c>
      <c r="U4933" s="6" t="s">
        <v>28787</v>
      </c>
    </row>
    <row r="4934" spans="1:21" x14ac:dyDescent="0.25">
      <c r="A4934" s="35">
        <v>3602</v>
      </c>
      <c r="B4934" s="36">
        <v>330</v>
      </c>
      <c r="C4934" s="36">
        <v>20008148</v>
      </c>
      <c r="D4934" s="36">
        <v>100718</v>
      </c>
      <c r="E4934" s="36">
        <v>30200058</v>
      </c>
      <c r="F4934" s="36" t="s">
        <v>39</v>
      </c>
      <c r="G4934" s="37" t="s">
        <v>4056</v>
      </c>
      <c r="H4934" s="38">
        <v>39113</v>
      </c>
      <c r="I4934" s="39">
        <v>45</v>
      </c>
      <c r="J4934" s="74">
        <v>80.52</v>
      </c>
      <c r="K4934" s="40">
        <v>0</v>
      </c>
      <c r="L4934" s="41">
        <f t="shared" si="686"/>
        <v>0</v>
      </c>
      <c r="M4934" s="39">
        <v>45</v>
      </c>
      <c r="N4934" s="42">
        <f t="shared" si="687"/>
        <v>8.4106776180698155</v>
      </c>
      <c r="O4934" s="43">
        <f t="shared" si="688"/>
        <v>0</v>
      </c>
      <c r="P4934" s="44">
        <f t="shared" si="689"/>
        <v>0</v>
      </c>
      <c r="Q4934" s="44" t="str">
        <f t="shared" si="690"/>
        <v xml:space="preserve"> </v>
      </c>
      <c r="R4934" s="44" t="str">
        <f>VLOOKUP(S4934,Sheet8!B:C,2,0)</f>
        <v>GOTCHA</v>
      </c>
      <c r="S4934" s="6" t="s">
        <v>9305</v>
      </c>
      <c r="T4934" s="6" t="str">
        <f>VLOOKUP(U4934,'17-1'!J:K,2,0)</f>
        <v>IM HERE</v>
      </c>
      <c r="U4934" s="6" t="s">
        <v>29143</v>
      </c>
    </row>
    <row r="4935" spans="1:21" x14ac:dyDescent="0.25">
      <c r="A4935" s="35">
        <v>1153</v>
      </c>
      <c r="B4935" s="36">
        <v>310</v>
      </c>
      <c r="C4935" s="36">
        <v>20000420</v>
      </c>
      <c r="D4935" s="36">
        <v>100718</v>
      </c>
      <c r="E4935" s="36">
        <v>30200086</v>
      </c>
      <c r="F4935" s="36" t="s">
        <v>44</v>
      </c>
      <c r="G4935" s="37" t="s">
        <v>4173</v>
      </c>
      <c r="H4935" s="38">
        <v>39233</v>
      </c>
      <c r="I4935" s="39">
        <v>45</v>
      </c>
      <c r="J4935" s="74">
        <v>49.35</v>
      </c>
      <c r="K4935" s="40">
        <v>0</v>
      </c>
      <c r="L4935" s="41">
        <f t="shared" si="686"/>
        <v>0</v>
      </c>
      <c r="M4935" s="39">
        <v>45</v>
      </c>
      <c r="N4935" s="42">
        <f t="shared" si="687"/>
        <v>8.0821355236139638</v>
      </c>
      <c r="O4935" s="43">
        <f t="shared" si="688"/>
        <v>0</v>
      </c>
      <c r="P4935" s="44">
        <f t="shared" si="689"/>
        <v>0</v>
      </c>
      <c r="Q4935" s="44" t="str">
        <f t="shared" si="690"/>
        <v xml:space="preserve"> </v>
      </c>
      <c r="R4935" s="44" t="str">
        <f>VLOOKUP(S4935,Sheet8!B:C,2,0)</f>
        <v>GOTCHA</v>
      </c>
      <c r="S4935" s="6" t="s">
        <v>9566</v>
      </c>
      <c r="T4935" s="6" t="str">
        <f>VLOOKUP(U4935,'17-1'!J:K,2,0)</f>
        <v>IM HERE</v>
      </c>
      <c r="U4935" s="6" t="s">
        <v>29405</v>
      </c>
    </row>
    <row r="4936" spans="1:21" x14ac:dyDescent="0.25">
      <c r="A4936" s="35">
        <v>2996</v>
      </c>
      <c r="B4936" s="36">
        <v>320</v>
      </c>
      <c r="C4936" s="36">
        <v>20005788</v>
      </c>
      <c r="D4936" s="36">
        <v>100718</v>
      </c>
      <c r="E4936" s="36">
        <v>30200025</v>
      </c>
      <c r="F4936" s="36" t="s">
        <v>21</v>
      </c>
      <c r="G4936" s="37" t="s">
        <v>4008</v>
      </c>
      <c r="H4936" s="38">
        <v>39051</v>
      </c>
      <c r="I4936" s="39">
        <v>45</v>
      </c>
      <c r="J4936" s="74">
        <v>25.55</v>
      </c>
      <c r="K4936" s="40">
        <v>0</v>
      </c>
      <c r="L4936" s="41">
        <f t="shared" si="686"/>
        <v>0</v>
      </c>
      <c r="M4936" s="39">
        <v>45</v>
      </c>
      <c r="N4936" s="42">
        <f t="shared" si="687"/>
        <v>8.5804243668720055</v>
      </c>
      <c r="O4936" s="43">
        <f t="shared" si="688"/>
        <v>0</v>
      </c>
      <c r="P4936" s="44">
        <f t="shared" si="689"/>
        <v>0</v>
      </c>
      <c r="Q4936" s="44" t="str">
        <f t="shared" si="690"/>
        <v xml:space="preserve"> </v>
      </c>
      <c r="R4936" s="44" t="str">
        <f>VLOOKUP(S4936,Sheet8!B:C,2,0)</f>
        <v>GOTCHA</v>
      </c>
      <c r="S4936" s="6" t="s">
        <v>9160</v>
      </c>
      <c r="T4936" s="6" t="str">
        <f>VLOOKUP(U4936,'17-1'!J:K,2,0)</f>
        <v>IM HERE</v>
      </c>
      <c r="U4936" s="6" t="s">
        <v>28998</v>
      </c>
    </row>
    <row r="4937" spans="1:21" x14ac:dyDescent="0.25">
      <c r="A4937" s="35">
        <v>2529</v>
      </c>
      <c r="B4937" s="36">
        <v>311</v>
      </c>
      <c r="C4937" s="36">
        <v>20007900</v>
      </c>
      <c r="D4937" s="36">
        <v>100718</v>
      </c>
      <c r="E4937" s="36">
        <v>30200059</v>
      </c>
      <c r="F4937" s="36" t="s">
        <v>36</v>
      </c>
      <c r="G4937" s="37" t="s">
        <v>4209</v>
      </c>
      <c r="H4937" s="38">
        <v>39263</v>
      </c>
      <c r="I4937" s="39">
        <v>45</v>
      </c>
      <c r="J4937" s="74">
        <v>34.24</v>
      </c>
      <c r="K4937" s="40">
        <v>0</v>
      </c>
      <c r="L4937" s="41">
        <f t="shared" si="686"/>
        <v>0</v>
      </c>
      <c r="M4937" s="39">
        <v>45</v>
      </c>
      <c r="N4937" s="42">
        <f t="shared" si="687"/>
        <v>8</v>
      </c>
      <c r="O4937" s="43">
        <f t="shared" si="688"/>
        <v>0</v>
      </c>
      <c r="P4937" s="44">
        <f t="shared" si="689"/>
        <v>0</v>
      </c>
      <c r="Q4937" s="44" t="str">
        <f t="shared" si="690"/>
        <v xml:space="preserve"> </v>
      </c>
      <c r="R4937" s="44" t="str">
        <f>VLOOKUP(S4937,Sheet8!B:C,2,0)</f>
        <v>GOTCHA</v>
      </c>
      <c r="S4937" s="6" t="s">
        <v>9638</v>
      </c>
      <c r="T4937" s="6" t="str">
        <f>VLOOKUP(U4937,'17-1'!J:K,2,0)</f>
        <v>IM HERE</v>
      </c>
      <c r="U4937" s="6" t="s">
        <v>29477</v>
      </c>
    </row>
    <row r="4938" spans="1:21" x14ac:dyDescent="0.25">
      <c r="A4938" s="35">
        <v>6676</v>
      </c>
      <c r="B4938" s="36">
        <v>345</v>
      </c>
      <c r="C4938" s="36">
        <v>20004002</v>
      </c>
      <c r="D4938" s="36">
        <v>100718</v>
      </c>
      <c r="E4938" s="36">
        <v>30200059</v>
      </c>
      <c r="F4938" s="36" t="s">
        <v>36</v>
      </c>
      <c r="G4938" s="37" t="s">
        <v>4004</v>
      </c>
      <c r="H4938" s="38">
        <v>39051</v>
      </c>
      <c r="I4938" s="39">
        <v>45</v>
      </c>
      <c r="J4938" s="74">
        <v>127.92</v>
      </c>
      <c r="K4938" s="40">
        <v>0</v>
      </c>
      <c r="L4938" s="41">
        <f t="shared" si="686"/>
        <v>0</v>
      </c>
      <c r="M4938" s="39">
        <v>45</v>
      </c>
      <c r="N4938" s="42">
        <f t="shared" si="687"/>
        <v>8.5804243668720055</v>
      </c>
      <c r="O4938" s="43">
        <f t="shared" si="688"/>
        <v>0</v>
      </c>
      <c r="P4938" s="44">
        <f t="shared" si="689"/>
        <v>0</v>
      </c>
      <c r="Q4938" s="44" t="str">
        <f t="shared" si="690"/>
        <v xml:space="preserve"> </v>
      </c>
      <c r="R4938" s="44" t="str">
        <f>VLOOKUP(S4938,Sheet8!B:C,2,0)</f>
        <v>GOTCHA</v>
      </c>
      <c r="S4938" s="6" t="s">
        <v>9156</v>
      </c>
      <c r="T4938" s="6" t="str">
        <f>VLOOKUP(U4938,'17-1'!J:K,2,0)</f>
        <v>IM HERE</v>
      </c>
      <c r="U4938" s="6" t="s">
        <v>28994</v>
      </c>
    </row>
    <row r="4939" spans="1:21" x14ac:dyDescent="0.25">
      <c r="A4939" s="35">
        <v>6040</v>
      </c>
      <c r="B4939" s="36">
        <v>334</v>
      </c>
      <c r="C4939" s="36">
        <v>20005066</v>
      </c>
      <c r="D4939" s="36">
        <v>100718</v>
      </c>
      <c r="E4939" s="36">
        <v>30200038</v>
      </c>
      <c r="F4939" s="36" t="s">
        <v>105</v>
      </c>
      <c r="G4939" s="37" t="s">
        <v>3938</v>
      </c>
      <c r="H4939" s="38">
        <v>38868</v>
      </c>
      <c r="I4939" s="39">
        <v>45</v>
      </c>
      <c r="J4939" s="74">
        <v>25.95</v>
      </c>
      <c r="K4939" s="40">
        <v>0</v>
      </c>
      <c r="L4939" s="41">
        <f t="shared" si="686"/>
        <v>0</v>
      </c>
      <c r="M4939" s="39">
        <v>45</v>
      </c>
      <c r="N4939" s="42">
        <f t="shared" si="687"/>
        <v>9.0814510609171801</v>
      </c>
      <c r="O4939" s="43">
        <f t="shared" si="688"/>
        <v>0</v>
      </c>
      <c r="P4939" s="44">
        <f t="shared" si="689"/>
        <v>0</v>
      </c>
      <c r="Q4939" s="44" t="str">
        <f t="shared" si="690"/>
        <v xml:space="preserve"> </v>
      </c>
      <c r="R4939" s="44" t="str">
        <f>VLOOKUP(S4939,Sheet8!B:C,2,0)</f>
        <v>GOTCHA</v>
      </c>
      <c r="S4939" s="6" t="s">
        <v>8860</v>
      </c>
      <c r="T4939" s="6" t="str">
        <f>VLOOKUP(U4939,'17-1'!J:K,2,0)</f>
        <v>IM HERE</v>
      </c>
      <c r="U4939" s="6" t="s">
        <v>28697</v>
      </c>
    </row>
    <row r="4940" spans="1:21" x14ac:dyDescent="0.25">
      <c r="A4940" s="35">
        <v>4565</v>
      </c>
      <c r="B4940" s="36">
        <v>331</v>
      </c>
      <c r="C4940" s="36">
        <v>20005294</v>
      </c>
      <c r="D4940" s="36">
        <v>100718</v>
      </c>
      <c r="E4940" s="36">
        <v>30200012</v>
      </c>
      <c r="F4940" s="36" t="s">
        <v>17</v>
      </c>
      <c r="G4940" s="37" t="s">
        <v>4061</v>
      </c>
      <c r="H4940" s="38">
        <v>39113</v>
      </c>
      <c r="I4940" s="39">
        <v>45</v>
      </c>
      <c r="J4940" s="74">
        <v>44.78</v>
      </c>
      <c r="K4940" s="40">
        <v>0</v>
      </c>
      <c r="L4940" s="41">
        <f t="shared" si="686"/>
        <v>0</v>
      </c>
      <c r="M4940" s="39">
        <v>45</v>
      </c>
      <c r="N4940" s="42">
        <f t="shared" si="687"/>
        <v>8.4106776180698155</v>
      </c>
      <c r="O4940" s="43">
        <f t="shared" si="688"/>
        <v>0</v>
      </c>
      <c r="P4940" s="44">
        <f t="shared" si="689"/>
        <v>0</v>
      </c>
      <c r="Q4940" s="44" t="str">
        <f t="shared" si="690"/>
        <v xml:space="preserve"> </v>
      </c>
      <c r="R4940" s="44" t="str">
        <f>VLOOKUP(S4940,Sheet8!B:C,2,0)</f>
        <v>GOTCHA</v>
      </c>
      <c r="S4940" s="6" t="s">
        <v>9311</v>
      </c>
      <c r="T4940" s="6" t="str">
        <f>VLOOKUP(U4940,'17-1'!J:K,2,0)</f>
        <v>IM HERE</v>
      </c>
      <c r="U4940" s="6" t="s">
        <v>29149</v>
      </c>
    </row>
    <row r="4941" spans="1:21" x14ac:dyDescent="0.25">
      <c r="A4941" s="35">
        <v>2533</v>
      </c>
      <c r="B4941" s="36">
        <v>311</v>
      </c>
      <c r="C4941" s="36">
        <v>20007904</v>
      </c>
      <c r="D4941" s="36">
        <v>100718</v>
      </c>
      <c r="E4941" s="36">
        <v>30200013</v>
      </c>
      <c r="F4941" s="36" t="s">
        <v>50</v>
      </c>
      <c r="G4941" s="37" t="s">
        <v>4069</v>
      </c>
      <c r="H4941" s="38">
        <v>39113</v>
      </c>
      <c r="I4941" s="39">
        <v>45</v>
      </c>
      <c r="J4941" s="74">
        <v>47.11</v>
      </c>
      <c r="K4941" s="40">
        <v>0</v>
      </c>
      <c r="L4941" s="41">
        <f t="shared" si="686"/>
        <v>0</v>
      </c>
      <c r="M4941" s="39">
        <v>45</v>
      </c>
      <c r="N4941" s="42">
        <f t="shared" si="687"/>
        <v>8.4106776180698155</v>
      </c>
      <c r="O4941" s="43">
        <f t="shared" si="688"/>
        <v>0</v>
      </c>
      <c r="P4941" s="44">
        <f t="shared" si="689"/>
        <v>0</v>
      </c>
      <c r="Q4941" s="44" t="str">
        <f t="shared" si="690"/>
        <v xml:space="preserve"> </v>
      </c>
      <c r="R4941" s="44" t="str">
        <f>VLOOKUP(S4941,Sheet8!B:C,2,0)</f>
        <v>GOTCHA</v>
      </c>
      <c r="S4941" s="6" t="s">
        <v>9319</v>
      </c>
      <c r="T4941" s="6" t="str">
        <f>VLOOKUP(U4941,'17-1'!J:K,2,0)</f>
        <v>IM HERE</v>
      </c>
      <c r="U4941" s="6" t="s">
        <v>29157</v>
      </c>
    </row>
    <row r="4942" spans="1:21" x14ac:dyDescent="0.25">
      <c r="A4942" s="35">
        <v>6824</v>
      </c>
      <c r="B4942" s="36">
        <v>354</v>
      </c>
      <c r="C4942" s="36">
        <v>10000143</v>
      </c>
      <c r="D4942" s="36">
        <v>100719</v>
      </c>
      <c r="E4942" s="36">
        <v>30200064</v>
      </c>
      <c r="F4942" s="36" t="s">
        <v>91</v>
      </c>
      <c r="G4942" s="37" t="s">
        <v>4258</v>
      </c>
      <c r="H4942" s="38">
        <v>39355</v>
      </c>
      <c r="I4942" s="39">
        <v>45</v>
      </c>
      <c r="J4942" s="74">
        <v>174.72</v>
      </c>
      <c r="K4942" s="40">
        <v>0</v>
      </c>
      <c r="L4942" s="41">
        <f t="shared" si="686"/>
        <v>0</v>
      </c>
      <c r="M4942" s="39">
        <v>45</v>
      </c>
      <c r="N4942" s="42">
        <f t="shared" si="687"/>
        <v>7.7481177275838471</v>
      </c>
      <c r="O4942" s="43">
        <f t="shared" si="688"/>
        <v>0</v>
      </c>
      <c r="P4942" s="44">
        <f t="shared" si="689"/>
        <v>0</v>
      </c>
      <c r="Q4942" s="44" t="str">
        <f t="shared" si="690"/>
        <v xml:space="preserve"> </v>
      </c>
      <c r="R4942" s="44" t="str">
        <f>VLOOKUP(S4942,Sheet8!B:C,2,0)</f>
        <v>GOTCHA</v>
      </c>
      <c r="S4942" s="6" t="s">
        <v>9820</v>
      </c>
      <c r="T4942" s="6" t="str">
        <f>VLOOKUP(U4942,'17-1'!J:K,2,0)</f>
        <v>IM HERE</v>
      </c>
      <c r="U4942" s="6" t="s">
        <v>29659</v>
      </c>
    </row>
    <row r="4943" spans="1:21" x14ac:dyDescent="0.25">
      <c r="A4943" s="35">
        <v>6356</v>
      </c>
      <c r="B4943" s="36">
        <v>334</v>
      </c>
      <c r="C4943" s="36">
        <v>20007546</v>
      </c>
      <c r="D4943" s="36">
        <v>100718</v>
      </c>
      <c r="E4943" s="36">
        <v>30200082</v>
      </c>
      <c r="F4943" s="36" t="s">
        <v>60</v>
      </c>
      <c r="G4943" s="37" t="s">
        <v>3996</v>
      </c>
      <c r="H4943" s="38">
        <v>39021</v>
      </c>
      <c r="I4943" s="39">
        <v>45</v>
      </c>
      <c r="J4943" s="74">
        <v>65.05</v>
      </c>
      <c r="K4943" s="40">
        <v>0</v>
      </c>
      <c r="L4943" s="41">
        <f t="shared" si="686"/>
        <v>0</v>
      </c>
      <c r="M4943" s="39">
        <v>45</v>
      </c>
      <c r="N4943" s="42">
        <f t="shared" si="687"/>
        <v>8.6625598904859693</v>
      </c>
      <c r="O4943" s="43">
        <f t="shared" si="688"/>
        <v>0</v>
      </c>
      <c r="P4943" s="44">
        <f t="shared" si="689"/>
        <v>0</v>
      </c>
      <c r="Q4943" s="44" t="str">
        <f t="shared" si="690"/>
        <v xml:space="preserve"> </v>
      </c>
      <c r="R4943" s="44" t="str">
        <f>VLOOKUP(S4943,Sheet8!B:C,2,0)</f>
        <v>GOTCHA</v>
      </c>
      <c r="S4943" s="6" t="s">
        <v>9106</v>
      </c>
      <c r="T4943" s="6" t="str">
        <f>VLOOKUP(U4943,'17-1'!J:K,2,0)</f>
        <v>IM HERE</v>
      </c>
      <c r="U4943" s="6" t="s">
        <v>28944</v>
      </c>
    </row>
    <row r="4944" spans="1:21" x14ac:dyDescent="0.25">
      <c r="A4944" s="35">
        <v>2553</v>
      </c>
      <c r="B4944" s="36">
        <v>311</v>
      </c>
      <c r="C4944" s="36">
        <v>20007942</v>
      </c>
      <c r="D4944" s="36">
        <v>100718</v>
      </c>
      <c r="E4944" s="36">
        <v>30200013</v>
      </c>
      <c r="F4944" s="36" t="s">
        <v>50</v>
      </c>
      <c r="G4944" s="37" t="s">
        <v>4307</v>
      </c>
      <c r="H4944" s="38">
        <v>39416</v>
      </c>
      <c r="I4944" s="39">
        <v>45</v>
      </c>
      <c r="J4944" s="74">
        <v>93.9</v>
      </c>
      <c r="K4944" s="40">
        <v>0</v>
      </c>
      <c r="L4944" s="41">
        <f t="shared" si="686"/>
        <v>0</v>
      </c>
      <c r="M4944" s="39">
        <v>45</v>
      </c>
      <c r="N4944" s="42">
        <f t="shared" si="687"/>
        <v>7.5811088295687883</v>
      </c>
      <c r="O4944" s="43">
        <f t="shared" si="688"/>
        <v>0</v>
      </c>
      <c r="P4944" s="44">
        <f t="shared" si="689"/>
        <v>0</v>
      </c>
      <c r="Q4944" s="44" t="str">
        <f t="shared" si="690"/>
        <v xml:space="preserve"> </v>
      </c>
      <c r="R4944" s="44" t="str">
        <f>VLOOKUP(S4944,Sheet8!B:C,2,0)</f>
        <v>GOTCHA</v>
      </c>
      <c r="S4944" s="6" t="s">
        <v>9969</v>
      </c>
      <c r="T4944" s="6" t="str">
        <f>VLOOKUP(U4944,'17-1'!J:K,2,0)</f>
        <v>IM HERE</v>
      </c>
      <c r="U4944" s="6" t="s">
        <v>29808</v>
      </c>
    </row>
    <row r="4945" spans="1:21" x14ac:dyDescent="0.25">
      <c r="A4945" s="35">
        <v>2626</v>
      </c>
      <c r="B4945" s="36">
        <v>311</v>
      </c>
      <c r="C4945" s="36">
        <v>20008228</v>
      </c>
      <c r="D4945" s="36">
        <v>100718</v>
      </c>
      <c r="E4945" s="36">
        <v>30200003</v>
      </c>
      <c r="F4945" s="36" t="s">
        <v>41</v>
      </c>
      <c r="G4945" s="37" t="s">
        <v>4148</v>
      </c>
      <c r="H4945" s="38">
        <v>39202</v>
      </c>
      <c r="I4945" s="39">
        <v>45</v>
      </c>
      <c r="J4945" s="74">
        <v>80.88</v>
      </c>
      <c r="K4945" s="40">
        <v>0</v>
      </c>
      <c r="L4945" s="41">
        <f t="shared" si="686"/>
        <v>0</v>
      </c>
      <c r="M4945" s="39">
        <v>45</v>
      </c>
      <c r="N4945" s="42">
        <f t="shared" si="687"/>
        <v>8.1670088980150588</v>
      </c>
      <c r="O4945" s="43">
        <f t="shared" si="688"/>
        <v>0</v>
      </c>
      <c r="P4945" s="44">
        <f t="shared" si="689"/>
        <v>0</v>
      </c>
      <c r="Q4945" s="44" t="str">
        <f t="shared" si="690"/>
        <v xml:space="preserve"> </v>
      </c>
      <c r="R4945" s="44" t="str">
        <f>VLOOKUP(S4945,Sheet8!B:C,2,0)</f>
        <v>GOTCHA</v>
      </c>
      <c r="S4945" s="6" t="s">
        <v>9504</v>
      </c>
      <c r="T4945" s="6" t="str">
        <f>VLOOKUP(U4945,'17-1'!J:K,2,0)</f>
        <v>IM HERE</v>
      </c>
      <c r="U4945" s="6" t="s">
        <v>29343</v>
      </c>
    </row>
    <row r="4946" spans="1:21" x14ac:dyDescent="0.25">
      <c r="A4946" s="35">
        <v>3049</v>
      </c>
      <c r="B4946" s="36">
        <v>320</v>
      </c>
      <c r="C4946" s="36">
        <v>20006742</v>
      </c>
      <c r="D4946" s="36">
        <v>100718</v>
      </c>
      <c r="E4946" s="36">
        <v>30200038</v>
      </c>
      <c r="F4946" s="36" t="s">
        <v>105</v>
      </c>
      <c r="G4946" s="37" t="s">
        <v>4217</v>
      </c>
      <c r="H4946" s="38">
        <v>39294</v>
      </c>
      <c r="I4946" s="39">
        <v>45</v>
      </c>
      <c r="J4946" s="74">
        <v>47.11</v>
      </c>
      <c r="K4946" s="40">
        <v>0</v>
      </c>
      <c r="L4946" s="41">
        <f t="shared" si="686"/>
        <v>0</v>
      </c>
      <c r="M4946" s="39">
        <v>45</v>
      </c>
      <c r="N4946" s="42">
        <f t="shared" si="687"/>
        <v>7.915126625598905</v>
      </c>
      <c r="O4946" s="43">
        <f t="shared" si="688"/>
        <v>0</v>
      </c>
      <c r="P4946" s="44">
        <f t="shared" si="689"/>
        <v>0</v>
      </c>
      <c r="Q4946" s="44" t="str">
        <f t="shared" si="690"/>
        <v xml:space="preserve"> </v>
      </c>
      <c r="R4946" s="44" t="str">
        <f>VLOOKUP(S4946,Sheet8!B:C,2,0)</f>
        <v>GOTCHA</v>
      </c>
      <c r="S4946" s="6" t="s">
        <v>9698</v>
      </c>
      <c r="T4946" s="6" t="str">
        <f>VLOOKUP(U4946,'17-1'!J:K,2,0)</f>
        <v>IM HERE</v>
      </c>
      <c r="U4946" s="6" t="s">
        <v>29537</v>
      </c>
    </row>
    <row r="4947" spans="1:21" x14ac:dyDescent="0.25">
      <c r="A4947" s="35">
        <v>6545</v>
      </c>
      <c r="B4947" s="36">
        <v>340</v>
      </c>
      <c r="C4947" s="36">
        <v>60000131</v>
      </c>
      <c r="D4947" s="36">
        <v>100718</v>
      </c>
      <c r="E4947" s="36">
        <v>30200064</v>
      </c>
      <c r="F4947" s="36" t="s">
        <v>91</v>
      </c>
      <c r="G4947" s="37" t="s">
        <v>4076</v>
      </c>
      <c r="H4947" s="38">
        <v>39141</v>
      </c>
      <c r="I4947" s="39">
        <v>45</v>
      </c>
      <c r="J4947" s="74">
        <v>121.42</v>
      </c>
      <c r="K4947" s="40">
        <v>0</v>
      </c>
      <c r="L4947" s="41">
        <f t="shared" si="686"/>
        <v>0</v>
      </c>
      <c r="M4947" s="39">
        <v>45</v>
      </c>
      <c r="N4947" s="42">
        <f t="shared" si="687"/>
        <v>8.3340177960301158</v>
      </c>
      <c r="O4947" s="43">
        <f t="shared" si="688"/>
        <v>0</v>
      </c>
      <c r="P4947" s="44">
        <f t="shared" si="689"/>
        <v>0</v>
      </c>
      <c r="Q4947" s="44" t="str">
        <f t="shared" si="690"/>
        <v xml:space="preserve"> </v>
      </c>
      <c r="R4947" s="44" t="str">
        <f>VLOOKUP(S4947,Sheet8!B:C,2,0)</f>
        <v>GOTCHA</v>
      </c>
      <c r="S4947" s="6" t="s">
        <v>9357</v>
      </c>
      <c r="T4947" s="6" t="str">
        <f>VLOOKUP(U4947,'17-1'!J:K,2,0)</f>
        <v>IM HERE</v>
      </c>
      <c r="U4947" s="6" t="s">
        <v>29196</v>
      </c>
    </row>
    <row r="4948" spans="1:21" x14ac:dyDescent="0.25">
      <c r="A4948" s="35">
        <v>1883</v>
      </c>
      <c r="B4948" s="36">
        <v>311</v>
      </c>
      <c r="C4948" s="36">
        <v>20001311</v>
      </c>
      <c r="D4948" s="36">
        <v>100718</v>
      </c>
      <c r="E4948" s="36">
        <v>30200016</v>
      </c>
      <c r="F4948" s="36" t="s">
        <v>49</v>
      </c>
      <c r="G4948" s="37" t="s">
        <v>4284</v>
      </c>
      <c r="H4948" s="38">
        <v>39386</v>
      </c>
      <c r="I4948" s="39">
        <v>45</v>
      </c>
      <c r="J4948" s="74">
        <v>73.569999999999993</v>
      </c>
      <c r="K4948" s="40">
        <v>0</v>
      </c>
      <c r="L4948" s="41">
        <f t="shared" si="686"/>
        <v>0</v>
      </c>
      <c r="M4948" s="39">
        <v>45</v>
      </c>
      <c r="N4948" s="42">
        <f t="shared" si="687"/>
        <v>7.6632443531827512</v>
      </c>
      <c r="O4948" s="43">
        <f t="shared" si="688"/>
        <v>0</v>
      </c>
      <c r="P4948" s="44">
        <f t="shared" si="689"/>
        <v>0</v>
      </c>
      <c r="Q4948" s="44" t="str">
        <f t="shared" si="690"/>
        <v xml:space="preserve"> </v>
      </c>
      <c r="R4948" s="44" t="str">
        <f>VLOOKUP(S4948,Sheet8!B:C,2,0)</f>
        <v>GOTCHA</v>
      </c>
      <c r="S4948" s="6" t="s">
        <v>9894</v>
      </c>
      <c r="T4948" s="6" t="str">
        <f>VLOOKUP(U4948,'17-1'!J:K,2,0)</f>
        <v>IM HERE</v>
      </c>
      <c r="U4948" s="6" t="s">
        <v>29733</v>
      </c>
    </row>
    <row r="4949" spans="1:21" x14ac:dyDescent="0.25">
      <c r="A4949" s="35">
        <v>6651</v>
      </c>
      <c r="B4949" s="36">
        <v>345</v>
      </c>
      <c r="C4949" s="36">
        <v>20003404</v>
      </c>
      <c r="D4949" s="36">
        <v>100718</v>
      </c>
      <c r="E4949" s="36">
        <v>30200003</v>
      </c>
      <c r="F4949" s="36" t="s">
        <v>41</v>
      </c>
      <c r="G4949" s="37" t="s">
        <v>4054</v>
      </c>
      <c r="H4949" s="38">
        <v>39113</v>
      </c>
      <c r="I4949" s="39">
        <v>45</v>
      </c>
      <c r="J4949" s="74">
        <v>135.84</v>
      </c>
      <c r="K4949" s="40">
        <v>0</v>
      </c>
      <c r="L4949" s="41">
        <f t="shared" si="686"/>
        <v>0</v>
      </c>
      <c r="M4949" s="39">
        <v>45</v>
      </c>
      <c r="N4949" s="42">
        <f t="shared" si="687"/>
        <v>8.4106776180698155</v>
      </c>
      <c r="O4949" s="43">
        <f t="shared" si="688"/>
        <v>0</v>
      </c>
      <c r="P4949" s="44">
        <f t="shared" si="689"/>
        <v>0</v>
      </c>
      <c r="Q4949" s="44" t="str">
        <f t="shared" si="690"/>
        <v xml:space="preserve"> </v>
      </c>
      <c r="R4949" s="44" t="str">
        <f>VLOOKUP(S4949,Sheet8!B:C,2,0)</f>
        <v>GOTCHA</v>
      </c>
      <c r="S4949" s="6" t="s">
        <v>9303</v>
      </c>
      <c r="T4949" s="6" t="str">
        <f>VLOOKUP(U4949,'17-1'!J:K,2,0)</f>
        <v>IM HERE</v>
      </c>
      <c r="U4949" s="6" t="s">
        <v>29141</v>
      </c>
    </row>
    <row r="4950" spans="1:21" x14ac:dyDescent="0.25">
      <c r="A4950" s="35">
        <v>2548</v>
      </c>
      <c r="B4950" s="36">
        <v>311</v>
      </c>
      <c r="C4950" s="36">
        <v>20007936</v>
      </c>
      <c r="D4950" s="36">
        <v>100718</v>
      </c>
      <c r="E4950" s="36">
        <v>30200091</v>
      </c>
      <c r="F4950" s="36" t="s">
        <v>9</v>
      </c>
      <c r="G4950" s="37" t="s">
        <v>4222</v>
      </c>
      <c r="H4950" s="38">
        <v>39325</v>
      </c>
      <c r="I4950" s="39">
        <v>45</v>
      </c>
      <c r="J4950" s="74">
        <v>34.06</v>
      </c>
      <c r="K4950" s="40">
        <v>0</v>
      </c>
      <c r="L4950" s="41">
        <f t="shared" si="686"/>
        <v>0</v>
      </c>
      <c r="M4950" s="39">
        <v>45</v>
      </c>
      <c r="N4950" s="42">
        <f t="shared" si="687"/>
        <v>7.83025325119781</v>
      </c>
      <c r="O4950" s="43">
        <f t="shared" si="688"/>
        <v>0</v>
      </c>
      <c r="P4950" s="44">
        <f t="shared" si="689"/>
        <v>0</v>
      </c>
      <c r="Q4950" s="44" t="str">
        <f t="shared" si="690"/>
        <v xml:space="preserve"> </v>
      </c>
      <c r="R4950" s="44" t="str">
        <f>VLOOKUP(S4950,Sheet8!B:C,2,0)</f>
        <v>GOTCHA</v>
      </c>
      <c r="S4950" s="6" t="s">
        <v>9728</v>
      </c>
      <c r="T4950" s="6" t="str">
        <f>VLOOKUP(U4950,'17-1'!J:K,2,0)</f>
        <v>IM HERE</v>
      </c>
      <c r="U4950" s="6" t="s">
        <v>29567</v>
      </c>
    </row>
    <row r="4951" spans="1:21" x14ac:dyDescent="0.25">
      <c r="A4951" s="35">
        <v>6247</v>
      </c>
      <c r="B4951" s="36">
        <v>334</v>
      </c>
      <c r="C4951" s="36">
        <v>20007372</v>
      </c>
      <c r="D4951" s="36">
        <v>100718</v>
      </c>
      <c r="E4951" s="36">
        <v>30200091</v>
      </c>
      <c r="F4951" s="36" t="s">
        <v>9</v>
      </c>
      <c r="G4951" s="37" t="s">
        <v>3865</v>
      </c>
      <c r="H4951" s="38">
        <v>38776</v>
      </c>
      <c r="I4951" s="39">
        <v>45</v>
      </c>
      <c r="J4951" s="74">
        <v>117.8</v>
      </c>
      <c r="K4951" s="40">
        <v>0</v>
      </c>
      <c r="L4951" s="41">
        <f t="shared" si="686"/>
        <v>0</v>
      </c>
      <c r="M4951" s="39">
        <v>45</v>
      </c>
      <c r="N4951" s="42">
        <f t="shared" si="687"/>
        <v>9.3333333333333339</v>
      </c>
      <c r="O4951" s="43">
        <f t="shared" si="688"/>
        <v>0</v>
      </c>
      <c r="P4951" s="44">
        <f t="shared" si="689"/>
        <v>0</v>
      </c>
      <c r="Q4951" s="44" t="str">
        <f t="shared" si="690"/>
        <v xml:space="preserve"> </v>
      </c>
      <c r="R4951" s="44" t="str">
        <f>VLOOKUP(S4951,Sheet8!B:C,2,0)</f>
        <v>GOTCHA</v>
      </c>
      <c r="S4951" s="6" t="s">
        <v>8534</v>
      </c>
      <c r="T4951" s="6" t="str">
        <f>VLOOKUP(U4951,'17-1'!J:K,2,0)</f>
        <v>IM HERE</v>
      </c>
      <c r="U4951" s="6" t="s">
        <v>28370</v>
      </c>
    </row>
    <row r="4952" spans="1:21" x14ac:dyDescent="0.25">
      <c r="A4952" s="35">
        <v>3594</v>
      </c>
      <c r="B4952" s="36">
        <v>330</v>
      </c>
      <c r="C4952" s="36">
        <v>20007868</v>
      </c>
      <c r="D4952" s="36">
        <v>100718</v>
      </c>
      <c r="E4952" s="36">
        <v>30200003</v>
      </c>
      <c r="F4952" s="36" t="s">
        <v>41</v>
      </c>
      <c r="G4952" s="37" t="s">
        <v>4229</v>
      </c>
      <c r="H4952" s="38">
        <v>39325</v>
      </c>
      <c r="I4952" s="39">
        <v>45</v>
      </c>
      <c r="J4952" s="74">
        <v>47.56</v>
      </c>
      <c r="K4952" s="40">
        <v>0</v>
      </c>
      <c r="L4952" s="41">
        <f t="shared" si="686"/>
        <v>0</v>
      </c>
      <c r="M4952" s="39">
        <v>45</v>
      </c>
      <c r="N4952" s="42">
        <f t="shared" si="687"/>
        <v>7.83025325119781</v>
      </c>
      <c r="O4952" s="43">
        <f t="shared" si="688"/>
        <v>0</v>
      </c>
      <c r="P4952" s="44">
        <f t="shared" si="689"/>
        <v>0</v>
      </c>
      <c r="Q4952" s="44" t="str">
        <f t="shared" si="690"/>
        <v xml:space="preserve"> </v>
      </c>
      <c r="R4952" s="44" t="str">
        <f>VLOOKUP(S4952,Sheet8!B:C,2,0)</f>
        <v>GOTCHA</v>
      </c>
      <c r="S4952" s="6" t="s">
        <v>9735</v>
      </c>
      <c r="T4952" s="6" t="str">
        <f>VLOOKUP(U4952,'17-1'!J:K,2,0)</f>
        <v>IM HERE</v>
      </c>
      <c r="U4952" s="6" t="s">
        <v>29574</v>
      </c>
    </row>
    <row r="4953" spans="1:21" x14ac:dyDescent="0.25">
      <c r="A4953" s="35">
        <v>6162</v>
      </c>
      <c r="B4953" s="36">
        <v>334</v>
      </c>
      <c r="C4953" s="36">
        <v>20007094</v>
      </c>
      <c r="D4953" s="36">
        <v>100718</v>
      </c>
      <c r="E4953" s="36">
        <v>30200091</v>
      </c>
      <c r="F4953" s="36" t="s">
        <v>9</v>
      </c>
      <c r="G4953" s="37" t="s">
        <v>4053</v>
      </c>
      <c r="H4953" s="38">
        <v>39113</v>
      </c>
      <c r="I4953" s="39">
        <v>45</v>
      </c>
      <c r="J4953" s="74">
        <v>53.36</v>
      </c>
      <c r="K4953" s="40">
        <v>0</v>
      </c>
      <c r="L4953" s="41">
        <f t="shared" si="686"/>
        <v>0</v>
      </c>
      <c r="M4953" s="39">
        <v>45</v>
      </c>
      <c r="N4953" s="42">
        <f t="shared" si="687"/>
        <v>8.4106776180698155</v>
      </c>
      <c r="O4953" s="43">
        <f t="shared" si="688"/>
        <v>0</v>
      </c>
      <c r="P4953" s="44">
        <f t="shared" si="689"/>
        <v>0</v>
      </c>
      <c r="Q4953" s="44" t="str">
        <f t="shared" si="690"/>
        <v xml:space="preserve"> </v>
      </c>
      <c r="R4953" s="44" t="str">
        <f>VLOOKUP(S4953,Sheet8!B:C,2,0)</f>
        <v>GOTCHA</v>
      </c>
      <c r="S4953" s="6" t="s">
        <v>9302</v>
      </c>
      <c r="T4953" s="6" t="str">
        <f>VLOOKUP(U4953,'17-1'!J:K,2,0)</f>
        <v>IM HERE</v>
      </c>
      <c r="U4953" s="6" t="s">
        <v>29140</v>
      </c>
    </row>
    <row r="4954" spans="1:21" x14ac:dyDescent="0.25">
      <c r="A4954" s="35">
        <v>4974</v>
      </c>
      <c r="B4954" s="36">
        <v>331</v>
      </c>
      <c r="C4954" s="36">
        <v>20008000</v>
      </c>
      <c r="D4954" s="36">
        <v>100718</v>
      </c>
      <c r="E4954" s="36">
        <v>30200091</v>
      </c>
      <c r="F4954" s="36" t="s">
        <v>9</v>
      </c>
      <c r="G4954" s="37" t="s">
        <v>3990</v>
      </c>
      <c r="H4954" s="38">
        <v>38990</v>
      </c>
      <c r="I4954" s="39">
        <v>45</v>
      </c>
      <c r="J4954" s="74">
        <v>45.6</v>
      </c>
      <c r="K4954" s="40">
        <v>0</v>
      </c>
      <c r="L4954" s="41">
        <f t="shared" si="686"/>
        <v>0</v>
      </c>
      <c r="M4954" s="39">
        <v>45</v>
      </c>
      <c r="N4954" s="42">
        <f t="shared" si="687"/>
        <v>8.7474332648870643</v>
      </c>
      <c r="O4954" s="43">
        <f t="shared" si="688"/>
        <v>0</v>
      </c>
      <c r="P4954" s="44">
        <f t="shared" si="689"/>
        <v>0</v>
      </c>
      <c r="Q4954" s="44" t="str">
        <f t="shared" si="690"/>
        <v xml:space="preserve"> </v>
      </c>
      <c r="R4954" s="44" t="str">
        <f>VLOOKUP(S4954,Sheet8!B:C,2,0)</f>
        <v>GOTCHA</v>
      </c>
      <c r="S4954" s="6" t="s">
        <v>9066</v>
      </c>
      <c r="T4954" s="6" t="str">
        <f>VLOOKUP(U4954,'17-1'!J:K,2,0)</f>
        <v>IM HERE</v>
      </c>
      <c r="U4954" s="6" t="s">
        <v>28904</v>
      </c>
    </row>
    <row r="4955" spans="1:21" x14ac:dyDescent="0.25">
      <c r="A4955" s="35">
        <v>2597</v>
      </c>
      <c r="B4955" s="36">
        <v>311</v>
      </c>
      <c r="C4955" s="36">
        <v>20008102</v>
      </c>
      <c r="D4955" s="36">
        <v>100718</v>
      </c>
      <c r="E4955" s="36">
        <v>30200019</v>
      </c>
      <c r="F4955" s="36" t="s">
        <v>68</v>
      </c>
      <c r="G4955" s="37" t="s">
        <v>3975</v>
      </c>
      <c r="H4955" s="38">
        <v>38960</v>
      </c>
      <c r="I4955" s="39">
        <v>45</v>
      </c>
      <c r="J4955" s="74">
        <v>40.36</v>
      </c>
      <c r="K4955" s="40">
        <v>0</v>
      </c>
      <c r="L4955" s="41">
        <f t="shared" si="686"/>
        <v>0</v>
      </c>
      <c r="M4955" s="39">
        <v>45</v>
      </c>
      <c r="N4955" s="42">
        <f t="shared" si="687"/>
        <v>8.8295687885010263</v>
      </c>
      <c r="O4955" s="43">
        <f t="shared" si="688"/>
        <v>0</v>
      </c>
      <c r="P4955" s="44">
        <f t="shared" si="689"/>
        <v>0</v>
      </c>
      <c r="Q4955" s="44" t="str">
        <f t="shared" si="690"/>
        <v xml:space="preserve"> </v>
      </c>
      <c r="R4955" s="44" t="str">
        <f>VLOOKUP(S4955,Sheet8!B:C,2,0)</f>
        <v>GOTCHA</v>
      </c>
      <c r="S4955" s="6" t="s">
        <v>8990</v>
      </c>
      <c r="T4955" s="6" t="str">
        <f>VLOOKUP(U4955,'17-1'!J:K,2,0)</f>
        <v>IM HERE</v>
      </c>
      <c r="U4955" s="6" t="s">
        <v>28827</v>
      </c>
    </row>
    <row r="4956" spans="1:21" x14ac:dyDescent="0.25">
      <c r="A4956" s="35">
        <v>2961</v>
      </c>
      <c r="B4956" s="36">
        <v>320</v>
      </c>
      <c r="C4956" s="36">
        <v>20005221</v>
      </c>
      <c r="D4956" s="36">
        <v>100718</v>
      </c>
      <c r="E4956" s="36">
        <v>30200077</v>
      </c>
      <c r="F4956" s="36" t="s">
        <v>15</v>
      </c>
      <c r="G4956" s="37" t="s">
        <v>4062</v>
      </c>
      <c r="H4956" s="38">
        <v>39113</v>
      </c>
      <c r="I4956" s="39">
        <v>45</v>
      </c>
      <c r="J4956" s="74">
        <v>33.61</v>
      </c>
      <c r="K4956" s="40">
        <v>0</v>
      </c>
      <c r="L4956" s="41">
        <f t="shared" si="686"/>
        <v>0</v>
      </c>
      <c r="M4956" s="39">
        <v>45</v>
      </c>
      <c r="N4956" s="42">
        <f t="shared" si="687"/>
        <v>8.4106776180698155</v>
      </c>
      <c r="O4956" s="43">
        <f t="shared" si="688"/>
        <v>0</v>
      </c>
      <c r="P4956" s="44">
        <f t="shared" si="689"/>
        <v>0</v>
      </c>
      <c r="Q4956" s="44" t="str">
        <f t="shared" si="690"/>
        <v xml:space="preserve"> </v>
      </c>
      <c r="R4956" s="44" t="str">
        <f>VLOOKUP(S4956,Sheet8!B:C,2,0)</f>
        <v>GOTCHA</v>
      </c>
      <c r="S4956" s="6" t="s">
        <v>9312</v>
      </c>
      <c r="T4956" s="6" t="str">
        <f>VLOOKUP(U4956,'17-1'!J:K,2,0)</f>
        <v>IM HERE</v>
      </c>
      <c r="U4956" s="6" t="s">
        <v>29150</v>
      </c>
    </row>
    <row r="4957" spans="1:21" x14ac:dyDescent="0.25">
      <c r="A4957" s="35">
        <v>4335</v>
      </c>
      <c r="B4957" s="36">
        <v>331</v>
      </c>
      <c r="C4957" s="36">
        <v>20003440</v>
      </c>
      <c r="D4957" s="36">
        <v>100718</v>
      </c>
      <c r="E4957" s="36">
        <v>30200036</v>
      </c>
      <c r="F4957" s="36" t="s">
        <v>48</v>
      </c>
      <c r="G4957" s="37" t="s">
        <v>4329</v>
      </c>
      <c r="H4957" s="38">
        <v>39478</v>
      </c>
      <c r="I4957" s="39">
        <v>45</v>
      </c>
      <c r="J4957" s="74">
        <v>162.04</v>
      </c>
      <c r="K4957" s="40">
        <v>0</v>
      </c>
      <c r="L4957" s="41">
        <f t="shared" si="686"/>
        <v>0</v>
      </c>
      <c r="M4957" s="39">
        <v>45</v>
      </c>
      <c r="N4957" s="42">
        <f t="shared" si="687"/>
        <v>7.4113620807665983</v>
      </c>
      <c r="O4957" s="43">
        <f t="shared" si="688"/>
        <v>0</v>
      </c>
      <c r="P4957" s="44">
        <f t="shared" si="689"/>
        <v>0</v>
      </c>
      <c r="Q4957" s="44" t="str">
        <f t="shared" si="690"/>
        <v xml:space="preserve"> </v>
      </c>
      <c r="R4957" s="44" t="str">
        <f>VLOOKUP(S4957,Sheet8!B:C,2,0)</f>
        <v>GOTCHA</v>
      </c>
      <c r="S4957" s="6" t="s">
        <v>10047</v>
      </c>
      <c r="T4957" s="6" t="str">
        <f>VLOOKUP(U4957,'17-1'!J:K,2,0)</f>
        <v>IM HERE</v>
      </c>
      <c r="U4957" s="6" t="s">
        <v>29886</v>
      </c>
    </row>
    <row r="4958" spans="1:21" x14ac:dyDescent="0.25">
      <c r="A4958" s="35">
        <v>6308</v>
      </c>
      <c r="B4958" s="36">
        <v>334</v>
      </c>
      <c r="C4958" s="36">
        <v>20007443</v>
      </c>
      <c r="D4958" s="36">
        <v>100718</v>
      </c>
      <c r="E4958" s="36">
        <v>30200083</v>
      </c>
      <c r="F4958" s="36" t="s">
        <v>164</v>
      </c>
      <c r="G4958" s="37" t="s">
        <v>4102</v>
      </c>
      <c r="H4958" s="38">
        <v>39172</v>
      </c>
      <c r="I4958" s="39">
        <v>45</v>
      </c>
      <c r="J4958" s="74">
        <v>54.71</v>
      </c>
      <c r="K4958" s="40">
        <v>0</v>
      </c>
      <c r="L4958" s="41">
        <f t="shared" si="686"/>
        <v>0</v>
      </c>
      <c r="M4958" s="39">
        <v>45</v>
      </c>
      <c r="N4958" s="42">
        <f t="shared" si="687"/>
        <v>8.2491444216290208</v>
      </c>
      <c r="O4958" s="43">
        <f t="shared" si="688"/>
        <v>0</v>
      </c>
      <c r="P4958" s="44">
        <f t="shared" si="689"/>
        <v>0</v>
      </c>
      <c r="Q4958" s="44" t="str">
        <f t="shared" si="690"/>
        <v xml:space="preserve"> </v>
      </c>
      <c r="R4958" s="44" t="str">
        <f>VLOOKUP(S4958,Sheet8!B:C,2,0)</f>
        <v>GOTCHA</v>
      </c>
      <c r="S4958" s="6" t="s">
        <v>9437</v>
      </c>
      <c r="T4958" s="6" t="str">
        <f>VLOOKUP(U4958,'17-1'!J:K,2,0)</f>
        <v>IM HERE</v>
      </c>
      <c r="U4958" s="6" t="s">
        <v>29276</v>
      </c>
    </row>
    <row r="4959" spans="1:21" x14ac:dyDescent="0.25">
      <c r="A4959" s="35">
        <v>5922</v>
      </c>
      <c r="B4959" s="36">
        <v>333</v>
      </c>
      <c r="C4959" s="36">
        <v>20007571</v>
      </c>
      <c r="D4959" s="36">
        <v>100718</v>
      </c>
      <c r="E4959" s="36">
        <v>30200029</v>
      </c>
      <c r="F4959" s="36" t="s">
        <v>70</v>
      </c>
      <c r="G4959" s="37" t="s">
        <v>3874</v>
      </c>
      <c r="H4959" s="38">
        <v>38807</v>
      </c>
      <c r="I4959" s="39">
        <v>45</v>
      </c>
      <c r="J4959" s="74">
        <v>30.49</v>
      </c>
      <c r="K4959" s="40">
        <v>0</v>
      </c>
      <c r="L4959" s="41">
        <f t="shared" ref="L4959:L5022" si="691">J4959*K4959</f>
        <v>0</v>
      </c>
      <c r="M4959" s="39">
        <v>45</v>
      </c>
      <c r="N4959" s="42">
        <f t="shared" ref="N4959:N5022" si="692">IF(M4959=" "," ",IF(+H4959&lt;=367," ",($C$6-H4959)/365.25))</f>
        <v>9.2484599589322389</v>
      </c>
      <c r="O4959" s="43">
        <f t="shared" ref="O4959:O5022" si="693">IF(+N4959&gt;=M4959,"--",L4959/M4959)</f>
        <v>0</v>
      </c>
      <c r="P4959" s="44">
        <f t="shared" ref="P4959:P5022" si="694">IF(+N4959/M4959&gt;1,L4959,L4959*N4959/M4959)</f>
        <v>0</v>
      </c>
      <c r="Q4959" s="44" t="str">
        <f t="shared" ref="Q4959:Q5022" si="695">IF(+L4959=0," ",IF(+L4959-P4959&lt;=0,0,(L4959-P4959)))</f>
        <v xml:space="preserve"> </v>
      </c>
      <c r="R4959" s="44" t="str">
        <f>VLOOKUP(S4959,Sheet8!B:C,2,0)</f>
        <v>GOTCHA</v>
      </c>
      <c r="S4959" s="6" t="s">
        <v>8663</v>
      </c>
      <c r="T4959" s="6" t="str">
        <f>VLOOKUP(U4959,'17-1'!J:K,2,0)</f>
        <v>IM HERE</v>
      </c>
      <c r="U4959" s="6" t="s">
        <v>28500</v>
      </c>
    </row>
    <row r="4960" spans="1:21" x14ac:dyDescent="0.25">
      <c r="A4960" s="35">
        <v>8437</v>
      </c>
      <c r="B4960" s="36">
        <v>371</v>
      </c>
      <c r="C4960" s="36">
        <v>20007236</v>
      </c>
      <c r="D4960" s="36">
        <v>100719</v>
      </c>
      <c r="E4960" s="36">
        <v>30200036</v>
      </c>
      <c r="F4960" s="36" t="s">
        <v>48</v>
      </c>
      <c r="G4960" s="37" t="s">
        <v>3892</v>
      </c>
      <c r="H4960" s="38">
        <v>38807</v>
      </c>
      <c r="I4960" s="39">
        <v>45</v>
      </c>
      <c r="J4960" s="74">
        <v>30.89</v>
      </c>
      <c r="K4960" s="40">
        <v>0</v>
      </c>
      <c r="L4960" s="41">
        <f t="shared" si="691"/>
        <v>0</v>
      </c>
      <c r="M4960" s="39">
        <v>45</v>
      </c>
      <c r="N4960" s="42">
        <f t="shared" si="692"/>
        <v>9.2484599589322389</v>
      </c>
      <c r="O4960" s="43">
        <f t="shared" si="693"/>
        <v>0</v>
      </c>
      <c r="P4960" s="44">
        <f t="shared" si="694"/>
        <v>0</v>
      </c>
      <c r="Q4960" s="44" t="str">
        <f t="shared" si="695"/>
        <v xml:space="preserve"> </v>
      </c>
      <c r="R4960" s="44" t="str">
        <f>VLOOKUP(S4960,Sheet8!B:C,2,0)</f>
        <v>GOTCHA</v>
      </c>
      <c r="S4960" s="6" t="s">
        <v>8683</v>
      </c>
      <c r="T4960" s="6" t="str">
        <f>VLOOKUP(U4960,'17-1'!J:K,2,0)</f>
        <v>IM HERE</v>
      </c>
      <c r="U4960" s="6" t="s">
        <v>28520</v>
      </c>
    </row>
    <row r="4961" spans="1:21" x14ac:dyDescent="0.25">
      <c r="A4961" s="35">
        <v>2514</v>
      </c>
      <c r="B4961" s="36">
        <v>311</v>
      </c>
      <c r="C4961" s="36">
        <v>20007857</v>
      </c>
      <c r="D4961" s="36">
        <v>100718</v>
      </c>
      <c r="E4961" s="36">
        <v>30200036</v>
      </c>
      <c r="F4961" s="36" t="s">
        <v>48</v>
      </c>
      <c r="G4961" s="37" t="s">
        <v>4214</v>
      </c>
      <c r="H4961" s="38">
        <v>39294</v>
      </c>
      <c r="I4961" s="39">
        <v>45</v>
      </c>
      <c r="J4961" s="74">
        <v>40.36</v>
      </c>
      <c r="K4961" s="40">
        <v>0</v>
      </c>
      <c r="L4961" s="41">
        <f t="shared" si="691"/>
        <v>0</v>
      </c>
      <c r="M4961" s="39">
        <v>45</v>
      </c>
      <c r="N4961" s="42">
        <f t="shared" si="692"/>
        <v>7.915126625598905</v>
      </c>
      <c r="O4961" s="43">
        <f t="shared" si="693"/>
        <v>0</v>
      </c>
      <c r="P4961" s="44">
        <f t="shared" si="694"/>
        <v>0</v>
      </c>
      <c r="Q4961" s="44" t="str">
        <f t="shared" si="695"/>
        <v xml:space="preserve"> </v>
      </c>
      <c r="R4961" s="44" t="str">
        <f>VLOOKUP(S4961,Sheet8!B:C,2,0)</f>
        <v>GOTCHA</v>
      </c>
      <c r="S4961" s="6" t="s">
        <v>9694</v>
      </c>
      <c r="T4961" s="6" t="str">
        <f>VLOOKUP(U4961,'17-1'!J:K,2,0)</f>
        <v>IM HERE</v>
      </c>
      <c r="U4961" s="6" t="s">
        <v>29533</v>
      </c>
    </row>
    <row r="4962" spans="1:21" x14ac:dyDescent="0.25">
      <c r="A4962" s="35">
        <v>3228</v>
      </c>
      <c r="B4962" s="36">
        <v>330</v>
      </c>
      <c r="C4962" s="36">
        <v>20002068</v>
      </c>
      <c r="D4962" s="36">
        <v>100718</v>
      </c>
      <c r="E4962" s="36">
        <v>30200036</v>
      </c>
      <c r="F4962" s="36" t="s">
        <v>48</v>
      </c>
      <c r="G4962" s="37" t="s">
        <v>4225</v>
      </c>
      <c r="H4962" s="38">
        <v>39325</v>
      </c>
      <c r="I4962" s="39">
        <v>45</v>
      </c>
      <c r="J4962" s="74">
        <v>34.06</v>
      </c>
      <c r="K4962" s="40">
        <v>0</v>
      </c>
      <c r="L4962" s="41">
        <f t="shared" si="691"/>
        <v>0</v>
      </c>
      <c r="M4962" s="39">
        <v>45</v>
      </c>
      <c r="N4962" s="42">
        <f t="shared" si="692"/>
        <v>7.83025325119781</v>
      </c>
      <c r="O4962" s="43">
        <f t="shared" si="693"/>
        <v>0</v>
      </c>
      <c r="P4962" s="44">
        <f t="shared" si="694"/>
        <v>0</v>
      </c>
      <c r="Q4962" s="44" t="str">
        <f t="shared" si="695"/>
        <v xml:space="preserve"> </v>
      </c>
      <c r="R4962" s="44" t="str">
        <f>VLOOKUP(S4962,Sheet8!B:C,2,0)</f>
        <v>GOTCHA</v>
      </c>
      <c r="S4962" s="6" t="s">
        <v>9731</v>
      </c>
      <c r="T4962" s="6" t="str">
        <f>VLOOKUP(U4962,'17-1'!J:K,2,0)</f>
        <v>IM HERE</v>
      </c>
      <c r="U4962" s="6" t="s">
        <v>29570</v>
      </c>
    </row>
    <row r="4963" spans="1:21" x14ac:dyDescent="0.25">
      <c r="A4963" s="35">
        <v>7289</v>
      </c>
      <c r="B4963" s="36">
        <v>371</v>
      </c>
      <c r="C4963" s="36">
        <v>20000461</v>
      </c>
      <c r="D4963" s="36">
        <v>100719</v>
      </c>
      <c r="E4963" s="36">
        <v>30200080</v>
      </c>
      <c r="F4963" s="36" t="s">
        <v>51</v>
      </c>
      <c r="G4963" s="37" t="s">
        <v>4300</v>
      </c>
      <c r="H4963" s="38">
        <v>39416</v>
      </c>
      <c r="I4963" s="39">
        <v>45</v>
      </c>
      <c r="J4963" s="74">
        <v>87.13</v>
      </c>
      <c r="K4963" s="40">
        <v>0</v>
      </c>
      <c r="L4963" s="41">
        <f t="shared" si="691"/>
        <v>0</v>
      </c>
      <c r="M4963" s="39">
        <v>45</v>
      </c>
      <c r="N4963" s="42">
        <f t="shared" si="692"/>
        <v>7.5811088295687883</v>
      </c>
      <c r="O4963" s="43">
        <f t="shared" si="693"/>
        <v>0</v>
      </c>
      <c r="P4963" s="44">
        <f t="shared" si="694"/>
        <v>0</v>
      </c>
      <c r="Q4963" s="44" t="str">
        <f t="shared" si="695"/>
        <v xml:space="preserve"> </v>
      </c>
      <c r="R4963" s="44" t="str">
        <f>VLOOKUP(S4963,Sheet8!B:C,2,0)</f>
        <v>GOTCHA</v>
      </c>
      <c r="S4963" s="6" t="s">
        <v>9962</v>
      </c>
      <c r="T4963" s="6" t="str">
        <f>VLOOKUP(U4963,'17-1'!J:K,2,0)</f>
        <v>IM HERE</v>
      </c>
      <c r="U4963" s="6" t="s">
        <v>29801</v>
      </c>
    </row>
    <row r="4964" spans="1:21" x14ac:dyDescent="0.25">
      <c r="A4964" s="35">
        <v>5003</v>
      </c>
      <c r="B4964" s="36">
        <v>331</v>
      </c>
      <c r="C4964" s="36">
        <v>20008110</v>
      </c>
      <c r="D4964" s="36">
        <v>100718</v>
      </c>
      <c r="E4964" s="36">
        <v>30200066</v>
      </c>
      <c r="F4964" s="36" t="s">
        <v>13</v>
      </c>
      <c r="G4964" s="37" t="s">
        <v>3900</v>
      </c>
      <c r="H4964" s="38">
        <v>38837</v>
      </c>
      <c r="I4964" s="39">
        <v>45</v>
      </c>
      <c r="J4964" s="74">
        <v>157.76</v>
      </c>
      <c r="K4964" s="40">
        <v>0</v>
      </c>
      <c r="L4964" s="41">
        <f t="shared" si="691"/>
        <v>0</v>
      </c>
      <c r="M4964" s="39">
        <v>45</v>
      </c>
      <c r="N4964" s="42">
        <f t="shared" si="692"/>
        <v>9.1663244353182751</v>
      </c>
      <c r="O4964" s="43">
        <f t="shared" si="693"/>
        <v>0</v>
      </c>
      <c r="P4964" s="44">
        <f t="shared" si="694"/>
        <v>0</v>
      </c>
      <c r="Q4964" s="44" t="str">
        <f t="shared" si="695"/>
        <v xml:space="preserve"> </v>
      </c>
      <c r="R4964" s="44" t="str">
        <f>VLOOKUP(S4964,Sheet8!B:C,2,0)</f>
        <v>GOTCHA</v>
      </c>
      <c r="S4964" s="6" t="s">
        <v>8747</v>
      </c>
      <c r="T4964" s="6" t="str">
        <f>VLOOKUP(U4964,'17-1'!J:K,2,0)</f>
        <v>IM HERE</v>
      </c>
      <c r="U4964" s="6" t="s">
        <v>28584</v>
      </c>
    </row>
    <row r="4965" spans="1:21" x14ac:dyDescent="0.25">
      <c r="A4965" s="35">
        <v>2343</v>
      </c>
      <c r="B4965" s="36">
        <v>311</v>
      </c>
      <c r="C4965" s="36">
        <v>20006983</v>
      </c>
      <c r="D4965" s="36">
        <v>100718</v>
      </c>
      <c r="E4965" s="36">
        <v>30200036</v>
      </c>
      <c r="F4965" s="36" t="s">
        <v>48</v>
      </c>
      <c r="G4965" s="37" t="s">
        <v>3885</v>
      </c>
      <c r="H4965" s="38">
        <v>38807</v>
      </c>
      <c r="I4965" s="39">
        <v>45</v>
      </c>
      <c r="J4965" s="74">
        <v>43.49</v>
      </c>
      <c r="K4965" s="40">
        <v>0</v>
      </c>
      <c r="L4965" s="41">
        <f t="shared" si="691"/>
        <v>0</v>
      </c>
      <c r="M4965" s="39">
        <v>45</v>
      </c>
      <c r="N4965" s="42">
        <f t="shared" si="692"/>
        <v>9.2484599589322389</v>
      </c>
      <c r="O4965" s="43">
        <f t="shared" si="693"/>
        <v>0</v>
      </c>
      <c r="P4965" s="44">
        <f t="shared" si="694"/>
        <v>0</v>
      </c>
      <c r="Q4965" s="44" t="str">
        <f t="shared" si="695"/>
        <v xml:space="preserve"> </v>
      </c>
      <c r="R4965" s="44" t="str">
        <f>VLOOKUP(S4965,Sheet8!B:C,2,0)</f>
        <v>GOTCHA</v>
      </c>
      <c r="S4965" s="6" t="s">
        <v>8676</v>
      </c>
      <c r="T4965" s="6" t="str">
        <f>VLOOKUP(U4965,'17-1'!J:K,2,0)</f>
        <v>IM HERE</v>
      </c>
      <c r="U4965" s="6" t="s">
        <v>28513</v>
      </c>
    </row>
    <row r="4966" spans="1:21" x14ac:dyDescent="0.25">
      <c r="A4966" s="35">
        <v>1781</v>
      </c>
      <c r="B4966" s="36">
        <v>311</v>
      </c>
      <c r="C4966" s="36">
        <v>20000570</v>
      </c>
      <c r="D4966" s="36">
        <v>100718</v>
      </c>
      <c r="E4966" s="36">
        <v>30200048</v>
      </c>
      <c r="F4966" s="36" t="s">
        <v>63</v>
      </c>
      <c r="G4966" s="37" t="s">
        <v>4012</v>
      </c>
      <c r="H4966" s="38">
        <v>39051</v>
      </c>
      <c r="I4966" s="39">
        <v>45</v>
      </c>
      <c r="J4966" s="74">
        <v>204.18</v>
      </c>
      <c r="K4966" s="40">
        <v>0</v>
      </c>
      <c r="L4966" s="41">
        <f t="shared" si="691"/>
        <v>0</v>
      </c>
      <c r="M4966" s="39">
        <v>45</v>
      </c>
      <c r="N4966" s="42">
        <f t="shared" si="692"/>
        <v>8.5804243668720055</v>
      </c>
      <c r="O4966" s="43">
        <f t="shared" si="693"/>
        <v>0</v>
      </c>
      <c r="P4966" s="44">
        <f t="shared" si="694"/>
        <v>0</v>
      </c>
      <c r="Q4966" s="44" t="str">
        <f t="shared" si="695"/>
        <v xml:space="preserve"> </v>
      </c>
      <c r="R4966" s="44" t="str">
        <f>VLOOKUP(S4966,Sheet8!B:C,2,0)</f>
        <v>GOTCHA</v>
      </c>
      <c r="S4966" s="6" t="s">
        <v>9164</v>
      </c>
      <c r="T4966" s="6" t="str">
        <f>VLOOKUP(U4966,'17-1'!J:K,2,0)</f>
        <v>IM HERE</v>
      </c>
      <c r="U4966" s="6" t="s">
        <v>29002</v>
      </c>
    </row>
    <row r="4967" spans="1:21" x14ac:dyDescent="0.25">
      <c r="A4967" s="35">
        <v>6190</v>
      </c>
      <c r="B4967" s="36">
        <v>334</v>
      </c>
      <c r="C4967" s="36">
        <v>20007295</v>
      </c>
      <c r="D4967" s="36">
        <v>100718</v>
      </c>
      <c r="E4967" s="36">
        <v>30200048</v>
      </c>
      <c r="F4967" s="36" t="s">
        <v>63</v>
      </c>
      <c r="G4967" s="37" t="s">
        <v>4012</v>
      </c>
      <c r="H4967" s="38">
        <v>39113</v>
      </c>
      <c r="I4967" s="39">
        <v>45</v>
      </c>
      <c r="J4967" s="74">
        <v>56.55</v>
      </c>
      <c r="K4967" s="40">
        <v>0</v>
      </c>
      <c r="L4967" s="41">
        <f t="shared" si="691"/>
        <v>0</v>
      </c>
      <c r="M4967" s="39">
        <v>45</v>
      </c>
      <c r="N4967" s="42">
        <f t="shared" si="692"/>
        <v>8.4106776180698155</v>
      </c>
      <c r="O4967" s="43">
        <f t="shared" si="693"/>
        <v>0</v>
      </c>
      <c r="P4967" s="44">
        <f t="shared" si="694"/>
        <v>0</v>
      </c>
      <c r="Q4967" s="44" t="str">
        <f t="shared" si="695"/>
        <v xml:space="preserve"> </v>
      </c>
      <c r="R4967" s="44" t="str">
        <f>VLOOKUP(S4967,Sheet8!B:C,2,0)</f>
        <v>GOTCHA</v>
      </c>
      <c r="S4967" s="6" t="s">
        <v>9306</v>
      </c>
      <c r="T4967" s="6" t="str">
        <f>VLOOKUP(U4967,'17-1'!J:K,2,0)</f>
        <v>IM HERE</v>
      </c>
      <c r="U4967" s="6" t="s">
        <v>29144</v>
      </c>
    </row>
    <row r="4968" spans="1:21" x14ac:dyDescent="0.25">
      <c r="A4968" s="35">
        <v>7309</v>
      </c>
      <c r="B4968" s="36">
        <v>371</v>
      </c>
      <c r="C4968" s="36">
        <v>20000526</v>
      </c>
      <c r="D4968" s="36">
        <v>100719</v>
      </c>
      <c r="E4968" s="36">
        <v>30200003</v>
      </c>
      <c r="F4968" s="36" t="s">
        <v>41</v>
      </c>
      <c r="G4968" s="37" t="s">
        <v>4234</v>
      </c>
      <c r="H4968" s="38">
        <v>39355</v>
      </c>
      <c r="I4968" s="39">
        <v>45</v>
      </c>
      <c r="J4968" s="74">
        <v>93.31</v>
      </c>
      <c r="K4968" s="40">
        <v>0</v>
      </c>
      <c r="L4968" s="41">
        <f t="shared" si="691"/>
        <v>0</v>
      </c>
      <c r="M4968" s="39">
        <v>45</v>
      </c>
      <c r="N4968" s="42">
        <f t="shared" si="692"/>
        <v>7.7481177275838471</v>
      </c>
      <c r="O4968" s="43">
        <f t="shared" si="693"/>
        <v>0</v>
      </c>
      <c r="P4968" s="44">
        <f t="shared" si="694"/>
        <v>0</v>
      </c>
      <c r="Q4968" s="44" t="str">
        <f t="shared" si="695"/>
        <v xml:space="preserve"> </v>
      </c>
      <c r="R4968" s="44" t="str">
        <f>VLOOKUP(S4968,Sheet8!B:C,2,0)</f>
        <v>GOTCHA</v>
      </c>
      <c r="S4968" s="6" t="s">
        <v>9796</v>
      </c>
      <c r="T4968" s="6" t="str">
        <f>VLOOKUP(U4968,'17-1'!J:K,2,0)</f>
        <v>IM HERE</v>
      </c>
      <c r="U4968" s="6" t="s">
        <v>29635</v>
      </c>
    </row>
    <row r="4969" spans="1:21" x14ac:dyDescent="0.25">
      <c r="A4969" s="35">
        <v>2478</v>
      </c>
      <c r="B4969" s="36">
        <v>311</v>
      </c>
      <c r="C4969" s="36">
        <v>20007785</v>
      </c>
      <c r="D4969" s="36">
        <v>100718</v>
      </c>
      <c r="E4969" s="36">
        <v>30200080</v>
      </c>
      <c r="F4969" s="36" t="s">
        <v>51</v>
      </c>
      <c r="G4969" s="37" t="s">
        <v>4206</v>
      </c>
      <c r="H4969" s="38">
        <v>39263</v>
      </c>
      <c r="I4969" s="39">
        <v>45</v>
      </c>
      <c r="J4969" s="74">
        <v>73.11</v>
      </c>
      <c r="K4969" s="40">
        <v>0</v>
      </c>
      <c r="L4969" s="41">
        <f t="shared" si="691"/>
        <v>0</v>
      </c>
      <c r="M4969" s="39">
        <v>45</v>
      </c>
      <c r="N4969" s="42">
        <f t="shared" si="692"/>
        <v>8</v>
      </c>
      <c r="O4969" s="43">
        <f t="shared" si="693"/>
        <v>0</v>
      </c>
      <c r="P4969" s="44">
        <f t="shared" si="694"/>
        <v>0</v>
      </c>
      <c r="Q4969" s="44" t="str">
        <f t="shared" si="695"/>
        <v xml:space="preserve"> </v>
      </c>
      <c r="R4969" s="44" t="str">
        <f>VLOOKUP(S4969,Sheet8!B:C,2,0)</f>
        <v>GOTCHA</v>
      </c>
      <c r="S4969" s="6" t="s">
        <v>9634</v>
      </c>
      <c r="T4969" s="6" t="str">
        <f>VLOOKUP(U4969,'17-1'!J:K,2,0)</f>
        <v>IM HERE</v>
      </c>
      <c r="U4969" s="6" t="s">
        <v>29473</v>
      </c>
    </row>
    <row r="4970" spans="1:21" x14ac:dyDescent="0.25">
      <c r="A4970" s="35">
        <v>6165</v>
      </c>
      <c r="B4970" s="36">
        <v>334</v>
      </c>
      <c r="C4970" s="36">
        <v>20007097</v>
      </c>
      <c r="D4970" s="36">
        <v>100718</v>
      </c>
      <c r="E4970" s="36">
        <v>30200080</v>
      </c>
      <c r="F4970" s="36" t="s">
        <v>51</v>
      </c>
      <c r="G4970" s="37" t="s">
        <v>4207</v>
      </c>
      <c r="H4970" s="38">
        <v>39263</v>
      </c>
      <c r="I4970" s="39">
        <v>45</v>
      </c>
      <c r="J4970" s="74">
        <v>53.36</v>
      </c>
      <c r="K4970" s="40">
        <v>0</v>
      </c>
      <c r="L4970" s="41">
        <f t="shared" si="691"/>
        <v>0</v>
      </c>
      <c r="M4970" s="39">
        <v>45</v>
      </c>
      <c r="N4970" s="42">
        <f t="shared" si="692"/>
        <v>8</v>
      </c>
      <c r="O4970" s="43">
        <f t="shared" si="693"/>
        <v>0</v>
      </c>
      <c r="P4970" s="44">
        <f t="shared" si="694"/>
        <v>0</v>
      </c>
      <c r="Q4970" s="44" t="str">
        <f t="shared" si="695"/>
        <v xml:space="preserve"> </v>
      </c>
      <c r="R4970" s="44" t="str">
        <f>VLOOKUP(S4970,Sheet8!B:C,2,0)</f>
        <v>GOTCHA</v>
      </c>
      <c r="S4970" s="6" t="s">
        <v>9635</v>
      </c>
      <c r="T4970" s="6" t="str">
        <f>VLOOKUP(U4970,'17-1'!J:K,2,0)</f>
        <v>IM HERE</v>
      </c>
      <c r="U4970" s="6" t="s">
        <v>29474</v>
      </c>
    </row>
    <row r="4971" spans="1:21" x14ac:dyDescent="0.25">
      <c r="A4971" s="35">
        <v>6129</v>
      </c>
      <c r="B4971" s="36">
        <v>334</v>
      </c>
      <c r="C4971" s="36">
        <v>20007051</v>
      </c>
      <c r="D4971" s="36">
        <v>100718</v>
      </c>
      <c r="E4971" s="36">
        <v>30200080</v>
      </c>
      <c r="F4971" s="36" t="s">
        <v>51</v>
      </c>
      <c r="G4971" s="37" t="s">
        <v>4302</v>
      </c>
      <c r="H4971" s="38">
        <v>39416</v>
      </c>
      <c r="I4971" s="39">
        <v>45</v>
      </c>
      <c r="J4971" s="74">
        <v>53.88</v>
      </c>
      <c r="K4971" s="40">
        <v>0</v>
      </c>
      <c r="L4971" s="41">
        <f t="shared" si="691"/>
        <v>0</v>
      </c>
      <c r="M4971" s="39">
        <v>45</v>
      </c>
      <c r="N4971" s="42">
        <f t="shared" si="692"/>
        <v>7.5811088295687883</v>
      </c>
      <c r="O4971" s="43">
        <f t="shared" si="693"/>
        <v>0</v>
      </c>
      <c r="P4971" s="44">
        <f t="shared" si="694"/>
        <v>0</v>
      </c>
      <c r="Q4971" s="44" t="str">
        <f t="shared" si="695"/>
        <v xml:space="preserve"> </v>
      </c>
      <c r="R4971" s="44" t="str">
        <f>VLOOKUP(S4971,Sheet8!B:C,2,0)</f>
        <v>GOTCHA</v>
      </c>
      <c r="S4971" s="6" t="s">
        <v>9964</v>
      </c>
      <c r="T4971" s="6" t="str">
        <f>VLOOKUP(U4971,'17-1'!J:K,2,0)</f>
        <v>IM HERE</v>
      </c>
      <c r="U4971" s="6" t="s">
        <v>29803</v>
      </c>
    </row>
    <row r="4972" spans="1:21" x14ac:dyDescent="0.25">
      <c r="A4972" s="35">
        <v>2407</v>
      </c>
      <c r="B4972" s="36">
        <v>311</v>
      </c>
      <c r="C4972" s="36">
        <v>20007536</v>
      </c>
      <c r="D4972" s="36">
        <v>100718</v>
      </c>
      <c r="E4972" s="36">
        <v>30200083</v>
      </c>
      <c r="F4972" s="36" t="s">
        <v>164</v>
      </c>
      <c r="G4972" s="37" t="s">
        <v>3988</v>
      </c>
      <c r="H4972" s="38">
        <v>38990</v>
      </c>
      <c r="I4972" s="39">
        <v>45</v>
      </c>
      <c r="J4972" s="74">
        <v>102.61</v>
      </c>
      <c r="K4972" s="40">
        <v>0</v>
      </c>
      <c r="L4972" s="41">
        <f t="shared" si="691"/>
        <v>0</v>
      </c>
      <c r="M4972" s="39">
        <v>45</v>
      </c>
      <c r="N4972" s="42">
        <f t="shared" si="692"/>
        <v>8.7474332648870643</v>
      </c>
      <c r="O4972" s="43">
        <f t="shared" si="693"/>
        <v>0</v>
      </c>
      <c r="P4972" s="44">
        <f t="shared" si="694"/>
        <v>0</v>
      </c>
      <c r="Q4972" s="44" t="str">
        <f t="shared" si="695"/>
        <v xml:space="preserve"> </v>
      </c>
      <c r="R4972" s="44" t="str">
        <f>VLOOKUP(S4972,Sheet8!B:C,2,0)</f>
        <v>GOTCHA</v>
      </c>
      <c r="S4972" s="6" t="s">
        <v>9064</v>
      </c>
      <c r="T4972" s="6" t="str">
        <f>VLOOKUP(U4972,'17-1'!J:K,2,0)</f>
        <v>IM HERE</v>
      </c>
      <c r="U4972" s="6" t="s">
        <v>28902</v>
      </c>
    </row>
    <row r="4973" spans="1:21" x14ac:dyDescent="0.25">
      <c r="A4973" s="35">
        <v>2362</v>
      </c>
      <c r="B4973" s="36">
        <v>311</v>
      </c>
      <c r="C4973" s="36">
        <v>20007122</v>
      </c>
      <c r="D4973" s="36">
        <v>100718</v>
      </c>
      <c r="E4973" s="36">
        <v>30200087</v>
      </c>
      <c r="F4973" s="36" t="s">
        <v>34</v>
      </c>
      <c r="G4973" s="37" t="s">
        <v>3918</v>
      </c>
      <c r="H4973" s="38">
        <v>38837</v>
      </c>
      <c r="I4973" s="39">
        <v>45</v>
      </c>
      <c r="J4973" s="74">
        <v>95.05</v>
      </c>
      <c r="K4973" s="40">
        <v>0</v>
      </c>
      <c r="L4973" s="41">
        <f t="shared" si="691"/>
        <v>0</v>
      </c>
      <c r="M4973" s="39">
        <v>45</v>
      </c>
      <c r="N4973" s="42">
        <f t="shared" si="692"/>
        <v>9.1663244353182751</v>
      </c>
      <c r="O4973" s="43">
        <f t="shared" si="693"/>
        <v>0</v>
      </c>
      <c r="P4973" s="44">
        <f t="shared" si="694"/>
        <v>0</v>
      </c>
      <c r="Q4973" s="44" t="str">
        <f t="shared" si="695"/>
        <v xml:space="preserve"> </v>
      </c>
      <c r="R4973" s="44" t="str">
        <f>VLOOKUP(S4973,Sheet8!B:C,2,0)</f>
        <v>GOTCHA</v>
      </c>
      <c r="S4973" s="6" t="s">
        <v>8765</v>
      </c>
      <c r="T4973" s="6" t="str">
        <f>VLOOKUP(U4973,'17-1'!J:K,2,0)</f>
        <v>IM HERE</v>
      </c>
      <c r="U4973" s="6" t="s">
        <v>28602</v>
      </c>
    </row>
    <row r="4974" spans="1:21" x14ac:dyDescent="0.25">
      <c r="A4974" s="35">
        <v>6148</v>
      </c>
      <c r="B4974" s="36">
        <v>334</v>
      </c>
      <c r="C4974" s="36">
        <v>20007080</v>
      </c>
      <c r="D4974" s="36">
        <v>100718</v>
      </c>
      <c r="E4974" s="36">
        <v>30200080</v>
      </c>
      <c r="F4974" s="36" t="s">
        <v>51</v>
      </c>
      <c r="G4974" s="37" t="s">
        <v>4303</v>
      </c>
      <c r="H4974" s="38">
        <v>39416</v>
      </c>
      <c r="I4974" s="39">
        <v>45</v>
      </c>
      <c r="J4974" s="74">
        <v>53.88</v>
      </c>
      <c r="K4974" s="40">
        <v>0</v>
      </c>
      <c r="L4974" s="41">
        <f t="shared" si="691"/>
        <v>0</v>
      </c>
      <c r="M4974" s="39">
        <v>45</v>
      </c>
      <c r="N4974" s="42">
        <f t="shared" si="692"/>
        <v>7.5811088295687883</v>
      </c>
      <c r="O4974" s="43">
        <f t="shared" si="693"/>
        <v>0</v>
      </c>
      <c r="P4974" s="44">
        <f t="shared" si="694"/>
        <v>0</v>
      </c>
      <c r="Q4974" s="44" t="str">
        <f t="shared" si="695"/>
        <v xml:space="preserve"> </v>
      </c>
      <c r="R4974" s="44" t="str">
        <f>VLOOKUP(S4974,Sheet8!B:C,2,0)</f>
        <v>GOTCHA</v>
      </c>
      <c r="S4974" s="6" t="s">
        <v>9965</v>
      </c>
      <c r="T4974" s="6" t="str">
        <f>VLOOKUP(U4974,'17-1'!J:K,2,0)</f>
        <v>IM HERE</v>
      </c>
      <c r="U4974" s="6" t="s">
        <v>29804</v>
      </c>
    </row>
    <row r="4975" spans="1:21" x14ac:dyDescent="0.25">
      <c r="A4975" s="35">
        <v>7302</v>
      </c>
      <c r="B4975" s="36">
        <v>371</v>
      </c>
      <c r="C4975" s="36">
        <v>20000518</v>
      </c>
      <c r="D4975" s="36">
        <v>100719</v>
      </c>
      <c r="E4975" s="36">
        <v>30200080</v>
      </c>
      <c r="F4975" s="36" t="s">
        <v>51</v>
      </c>
      <c r="G4975" s="37" t="s">
        <v>3913</v>
      </c>
      <c r="H4975" s="38">
        <v>38837</v>
      </c>
      <c r="I4975" s="39">
        <v>45</v>
      </c>
      <c r="J4975" s="74">
        <v>92.86</v>
      </c>
      <c r="K4975" s="40">
        <v>0</v>
      </c>
      <c r="L4975" s="41">
        <f t="shared" si="691"/>
        <v>0</v>
      </c>
      <c r="M4975" s="39">
        <v>45</v>
      </c>
      <c r="N4975" s="42">
        <f t="shared" si="692"/>
        <v>9.1663244353182751</v>
      </c>
      <c r="O4975" s="43">
        <f t="shared" si="693"/>
        <v>0</v>
      </c>
      <c r="P4975" s="44">
        <f t="shared" si="694"/>
        <v>0</v>
      </c>
      <c r="Q4975" s="44" t="str">
        <f t="shared" si="695"/>
        <v xml:space="preserve"> </v>
      </c>
      <c r="R4975" s="44" t="str">
        <f>VLOOKUP(S4975,Sheet8!B:C,2,0)</f>
        <v>GOTCHA</v>
      </c>
      <c r="S4975" s="6" t="s">
        <v>8760</v>
      </c>
      <c r="T4975" s="6" t="str">
        <f>VLOOKUP(U4975,'17-1'!J:K,2,0)</f>
        <v>IM HERE</v>
      </c>
      <c r="U4975" s="6" t="s">
        <v>28597</v>
      </c>
    </row>
    <row r="4976" spans="1:21" x14ac:dyDescent="0.25">
      <c r="A4976" s="35">
        <v>4997</v>
      </c>
      <c r="B4976" s="36">
        <v>331</v>
      </c>
      <c r="C4976" s="36">
        <v>20008095</v>
      </c>
      <c r="D4976" s="36">
        <v>100718</v>
      </c>
      <c r="E4976" s="36">
        <v>30200080</v>
      </c>
      <c r="F4976" s="36" t="s">
        <v>51</v>
      </c>
      <c r="G4976" s="37" t="s">
        <v>3912</v>
      </c>
      <c r="H4976" s="38">
        <v>38837</v>
      </c>
      <c r="I4976" s="39">
        <v>45</v>
      </c>
      <c r="J4976" s="74">
        <v>29.23</v>
      </c>
      <c r="K4976" s="40">
        <v>0</v>
      </c>
      <c r="L4976" s="41">
        <f t="shared" si="691"/>
        <v>0</v>
      </c>
      <c r="M4976" s="39">
        <v>45</v>
      </c>
      <c r="N4976" s="42">
        <f t="shared" si="692"/>
        <v>9.1663244353182751</v>
      </c>
      <c r="O4976" s="43">
        <f t="shared" si="693"/>
        <v>0</v>
      </c>
      <c r="P4976" s="44">
        <f t="shared" si="694"/>
        <v>0</v>
      </c>
      <c r="Q4976" s="44" t="str">
        <f t="shared" si="695"/>
        <v xml:space="preserve"> </v>
      </c>
      <c r="R4976" s="44" t="str">
        <f>VLOOKUP(S4976,Sheet8!B:C,2,0)</f>
        <v>GOTCHA</v>
      </c>
      <c r="S4976" s="6" t="s">
        <v>8759</v>
      </c>
      <c r="T4976" s="6" t="str">
        <f>VLOOKUP(U4976,'17-1'!J:K,2,0)</f>
        <v>IM HERE</v>
      </c>
      <c r="U4976" s="6" t="s">
        <v>28596</v>
      </c>
    </row>
    <row r="4977" spans="1:21" x14ac:dyDescent="0.25">
      <c r="A4977" s="35">
        <v>6377</v>
      </c>
      <c r="B4977" s="36">
        <v>334</v>
      </c>
      <c r="C4977" s="36">
        <v>20007686</v>
      </c>
      <c r="D4977" s="36">
        <v>100718</v>
      </c>
      <c r="E4977" s="36">
        <v>30200080</v>
      </c>
      <c r="F4977" s="36" t="s">
        <v>51</v>
      </c>
      <c r="G4977" s="37" t="s">
        <v>3912</v>
      </c>
      <c r="H4977" s="38">
        <v>39263</v>
      </c>
      <c r="I4977" s="39">
        <v>45</v>
      </c>
      <c r="J4977" s="74">
        <v>53.36</v>
      </c>
      <c r="K4977" s="40">
        <v>0</v>
      </c>
      <c r="L4977" s="41">
        <f t="shared" si="691"/>
        <v>0</v>
      </c>
      <c r="M4977" s="39">
        <v>45</v>
      </c>
      <c r="N4977" s="42">
        <f t="shared" si="692"/>
        <v>8</v>
      </c>
      <c r="O4977" s="43">
        <f t="shared" si="693"/>
        <v>0</v>
      </c>
      <c r="P4977" s="44">
        <f t="shared" si="694"/>
        <v>0</v>
      </c>
      <c r="Q4977" s="44" t="str">
        <f t="shared" si="695"/>
        <v xml:space="preserve"> </v>
      </c>
      <c r="R4977" s="44" t="str">
        <f>VLOOKUP(S4977,Sheet8!B:C,2,0)</f>
        <v>GOTCHA</v>
      </c>
      <c r="S4977" s="6" t="s">
        <v>9636</v>
      </c>
      <c r="T4977" s="6" t="str">
        <f>VLOOKUP(U4977,'17-1'!J:K,2,0)</f>
        <v>IM HERE</v>
      </c>
      <c r="U4977" s="6" t="s">
        <v>29475</v>
      </c>
    </row>
    <row r="4978" spans="1:21" x14ac:dyDescent="0.25">
      <c r="A4978" s="35">
        <v>6140</v>
      </c>
      <c r="B4978" s="36">
        <v>334</v>
      </c>
      <c r="C4978" s="36">
        <v>20007072</v>
      </c>
      <c r="D4978" s="36">
        <v>100718</v>
      </c>
      <c r="E4978" s="36">
        <v>30200013</v>
      </c>
      <c r="F4978" s="36" t="s">
        <v>50</v>
      </c>
      <c r="G4978" s="37" t="s">
        <v>4265</v>
      </c>
      <c r="H4978" s="38">
        <v>39386</v>
      </c>
      <c r="I4978" s="39">
        <v>45</v>
      </c>
      <c r="J4978" s="74">
        <v>53.81</v>
      </c>
      <c r="K4978" s="40">
        <v>0</v>
      </c>
      <c r="L4978" s="41">
        <f t="shared" si="691"/>
        <v>0</v>
      </c>
      <c r="M4978" s="39">
        <v>45</v>
      </c>
      <c r="N4978" s="42">
        <f t="shared" si="692"/>
        <v>7.6632443531827512</v>
      </c>
      <c r="O4978" s="43">
        <f t="shared" si="693"/>
        <v>0</v>
      </c>
      <c r="P4978" s="44">
        <f t="shared" si="694"/>
        <v>0</v>
      </c>
      <c r="Q4978" s="44" t="str">
        <f t="shared" si="695"/>
        <v xml:space="preserve"> </v>
      </c>
      <c r="R4978" s="44" t="str">
        <f>VLOOKUP(S4978,Sheet8!B:C,2,0)</f>
        <v>GOTCHA</v>
      </c>
      <c r="S4978" s="6" t="s">
        <v>9874</v>
      </c>
      <c r="T4978" s="6" t="str">
        <f>VLOOKUP(U4978,'17-1'!J:K,2,0)</f>
        <v>IM HERE</v>
      </c>
      <c r="U4978" s="6" t="s">
        <v>29713</v>
      </c>
    </row>
    <row r="4979" spans="1:21" x14ac:dyDescent="0.25">
      <c r="A4979" s="35">
        <v>3781</v>
      </c>
      <c r="B4979" s="36">
        <v>331</v>
      </c>
      <c r="C4979" s="36">
        <v>20001349</v>
      </c>
      <c r="D4979" s="36">
        <v>100718</v>
      </c>
      <c r="E4979" s="36">
        <v>30200012</v>
      </c>
      <c r="F4979" s="36" t="s">
        <v>17</v>
      </c>
      <c r="G4979" s="37" t="s">
        <v>3833</v>
      </c>
      <c r="H4979" s="38">
        <v>38748</v>
      </c>
      <c r="I4979" s="39">
        <v>45</v>
      </c>
      <c r="J4979" s="74">
        <v>21.28</v>
      </c>
      <c r="K4979" s="40">
        <v>0</v>
      </c>
      <c r="L4979" s="41">
        <f t="shared" si="691"/>
        <v>0</v>
      </c>
      <c r="M4979" s="39">
        <v>45</v>
      </c>
      <c r="N4979" s="42">
        <f t="shared" si="692"/>
        <v>9.4099931553730318</v>
      </c>
      <c r="O4979" s="43">
        <f t="shared" si="693"/>
        <v>0</v>
      </c>
      <c r="P4979" s="44">
        <f t="shared" si="694"/>
        <v>0</v>
      </c>
      <c r="Q4979" s="44" t="str">
        <f t="shared" si="695"/>
        <v xml:space="preserve"> </v>
      </c>
      <c r="R4979" s="44" t="str">
        <f>VLOOKUP(S4979,Sheet8!B:C,2,0)</f>
        <v>GOTCHA</v>
      </c>
      <c r="S4979" s="6" t="s">
        <v>8470</v>
      </c>
      <c r="T4979" s="6" t="str">
        <f>VLOOKUP(U4979,'17-1'!J:K,2,0)</f>
        <v>IM HERE</v>
      </c>
      <c r="U4979" s="6" t="s">
        <v>28305</v>
      </c>
    </row>
    <row r="4980" spans="1:21" x14ac:dyDescent="0.25">
      <c r="A4980" s="35">
        <v>2561</v>
      </c>
      <c r="B4980" s="36">
        <v>311</v>
      </c>
      <c r="C4980" s="36">
        <v>20007957</v>
      </c>
      <c r="D4980" s="36">
        <v>100718</v>
      </c>
      <c r="E4980" s="36">
        <v>30200037</v>
      </c>
      <c r="F4980" s="36" t="s">
        <v>72</v>
      </c>
      <c r="G4980" s="37" t="s">
        <v>3836</v>
      </c>
      <c r="H4980" s="38">
        <v>38748</v>
      </c>
      <c r="I4980" s="39">
        <v>45</v>
      </c>
      <c r="J4980" s="74">
        <v>46.2</v>
      </c>
      <c r="K4980" s="40">
        <v>0</v>
      </c>
      <c r="L4980" s="41">
        <f t="shared" si="691"/>
        <v>0</v>
      </c>
      <c r="M4980" s="39">
        <v>45</v>
      </c>
      <c r="N4980" s="42">
        <f t="shared" si="692"/>
        <v>9.4099931553730318</v>
      </c>
      <c r="O4980" s="43">
        <f t="shared" si="693"/>
        <v>0</v>
      </c>
      <c r="P4980" s="44">
        <f t="shared" si="694"/>
        <v>0</v>
      </c>
      <c r="Q4980" s="44" t="str">
        <f t="shared" si="695"/>
        <v xml:space="preserve"> </v>
      </c>
      <c r="R4980" s="44" t="str">
        <f>VLOOKUP(S4980,Sheet8!B:C,2,0)</f>
        <v>GOTCHA</v>
      </c>
      <c r="S4980" s="6" t="s">
        <v>8473</v>
      </c>
      <c r="T4980" s="6" t="str">
        <f>VLOOKUP(U4980,'17-1'!J:K,2,0)</f>
        <v>IM HERE</v>
      </c>
      <c r="U4980" s="6" t="s">
        <v>28308</v>
      </c>
    </row>
    <row r="4981" spans="1:21" x14ac:dyDescent="0.25">
      <c r="A4981" s="35">
        <v>5026</v>
      </c>
      <c r="B4981" s="36">
        <v>331</v>
      </c>
      <c r="C4981" s="36">
        <v>20008175</v>
      </c>
      <c r="D4981" s="36">
        <v>100718</v>
      </c>
      <c r="E4981" s="36">
        <v>30200080</v>
      </c>
      <c r="F4981" s="36" t="s">
        <v>51</v>
      </c>
      <c r="G4981" s="37" t="s">
        <v>4301</v>
      </c>
      <c r="H4981" s="38">
        <v>39416</v>
      </c>
      <c r="I4981" s="39">
        <v>45</v>
      </c>
      <c r="J4981" s="74">
        <v>93.38</v>
      </c>
      <c r="K4981" s="40">
        <v>0</v>
      </c>
      <c r="L4981" s="41">
        <f t="shared" si="691"/>
        <v>0</v>
      </c>
      <c r="M4981" s="39">
        <v>45</v>
      </c>
      <c r="N4981" s="42">
        <f t="shared" si="692"/>
        <v>7.5811088295687883</v>
      </c>
      <c r="O4981" s="43">
        <f t="shared" si="693"/>
        <v>0</v>
      </c>
      <c r="P4981" s="44">
        <f t="shared" si="694"/>
        <v>0</v>
      </c>
      <c r="Q4981" s="44" t="str">
        <f t="shared" si="695"/>
        <v xml:space="preserve"> </v>
      </c>
      <c r="R4981" s="44" t="str">
        <f>VLOOKUP(S4981,Sheet8!B:C,2,0)</f>
        <v>GOTCHA</v>
      </c>
      <c r="S4981" s="6" t="s">
        <v>9963</v>
      </c>
      <c r="T4981" s="6" t="str">
        <f>VLOOKUP(U4981,'17-1'!J:K,2,0)</f>
        <v>IM HERE</v>
      </c>
      <c r="U4981" s="6" t="s">
        <v>29802</v>
      </c>
    </row>
    <row r="4982" spans="1:21" x14ac:dyDescent="0.25">
      <c r="A4982" s="35">
        <v>6028</v>
      </c>
      <c r="B4982" s="36">
        <v>334</v>
      </c>
      <c r="C4982" s="36">
        <v>20004620</v>
      </c>
      <c r="D4982" s="36">
        <v>100718</v>
      </c>
      <c r="E4982" s="36">
        <v>30200038</v>
      </c>
      <c r="F4982" s="36" t="s">
        <v>105</v>
      </c>
      <c r="G4982" s="37" t="s">
        <v>3937</v>
      </c>
      <c r="H4982" s="38">
        <v>38868</v>
      </c>
      <c r="I4982" s="39">
        <v>45</v>
      </c>
      <c r="J4982" s="74">
        <v>25.95</v>
      </c>
      <c r="K4982" s="40">
        <v>0</v>
      </c>
      <c r="L4982" s="41">
        <f t="shared" si="691"/>
        <v>0</v>
      </c>
      <c r="M4982" s="39">
        <v>45</v>
      </c>
      <c r="N4982" s="42">
        <f t="shared" si="692"/>
        <v>9.0814510609171801</v>
      </c>
      <c r="O4982" s="43">
        <f t="shared" si="693"/>
        <v>0</v>
      </c>
      <c r="P4982" s="44">
        <f t="shared" si="694"/>
        <v>0</v>
      </c>
      <c r="Q4982" s="44" t="str">
        <f t="shared" si="695"/>
        <v xml:space="preserve"> </v>
      </c>
      <c r="R4982" s="44" t="str">
        <f>VLOOKUP(S4982,Sheet8!B:C,2,0)</f>
        <v>GOTCHA</v>
      </c>
      <c r="S4982" s="6" t="s">
        <v>8859</v>
      </c>
      <c r="T4982" s="6" t="str">
        <f>VLOOKUP(U4982,'17-1'!J:K,2,0)</f>
        <v>IM HERE</v>
      </c>
      <c r="U4982" s="6" t="s">
        <v>28696</v>
      </c>
    </row>
    <row r="4983" spans="1:21" x14ac:dyDescent="0.25">
      <c r="A4983" s="35">
        <v>2419</v>
      </c>
      <c r="B4983" s="36">
        <v>311</v>
      </c>
      <c r="C4983" s="36">
        <v>20007608</v>
      </c>
      <c r="D4983" s="36">
        <v>100718</v>
      </c>
      <c r="E4983" s="36">
        <v>30200038</v>
      </c>
      <c r="F4983" s="36" t="s">
        <v>105</v>
      </c>
      <c r="G4983" s="37" t="s">
        <v>3929</v>
      </c>
      <c r="H4983" s="38">
        <v>38868</v>
      </c>
      <c r="I4983" s="39">
        <v>45</v>
      </c>
      <c r="J4983" s="74">
        <v>31.58</v>
      </c>
      <c r="K4983" s="40">
        <v>0</v>
      </c>
      <c r="L4983" s="41">
        <f t="shared" si="691"/>
        <v>0</v>
      </c>
      <c r="M4983" s="39">
        <v>45</v>
      </c>
      <c r="N4983" s="42">
        <f t="shared" si="692"/>
        <v>9.0814510609171801</v>
      </c>
      <c r="O4983" s="43">
        <f t="shared" si="693"/>
        <v>0</v>
      </c>
      <c r="P4983" s="44">
        <f t="shared" si="694"/>
        <v>0</v>
      </c>
      <c r="Q4983" s="44" t="str">
        <f t="shared" si="695"/>
        <v xml:space="preserve"> </v>
      </c>
      <c r="R4983" s="44" t="str">
        <f>VLOOKUP(S4983,Sheet8!B:C,2,0)</f>
        <v>GOTCHA</v>
      </c>
      <c r="S4983" s="6" t="s">
        <v>8851</v>
      </c>
      <c r="T4983" s="6" t="str">
        <f>VLOOKUP(U4983,'17-1'!J:K,2,0)</f>
        <v>IM HERE</v>
      </c>
      <c r="U4983" s="6" t="s">
        <v>28688</v>
      </c>
    </row>
    <row r="4984" spans="1:21" x14ac:dyDescent="0.25">
      <c r="A4984" s="35">
        <v>8541</v>
      </c>
      <c r="B4984" s="36">
        <v>380</v>
      </c>
      <c r="C4984" s="36">
        <v>20000468</v>
      </c>
      <c r="D4984" s="36">
        <v>100719</v>
      </c>
      <c r="E4984" s="36">
        <v>30200045</v>
      </c>
      <c r="F4984" s="36" t="s">
        <v>56</v>
      </c>
      <c r="G4984" s="37" t="s">
        <v>3973</v>
      </c>
      <c r="H4984" s="38">
        <v>38929</v>
      </c>
      <c r="I4984" s="39">
        <v>45</v>
      </c>
      <c r="J4984" s="74">
        <v>85.63</v>
      </c>
      <c r="K4984" s="40">
        <v>0</v>
      </c>
      <c r="L4984" s="41">
        <f t="shared" si="691"/>
        <v>0</v>
      </c>
      <c r="M4984" s="39">
        <v>45</v>
      </c>
      <c r="N4984" s="42">
        <f t="shared" si="692"/>
        <v>8.9144421629021213</v>
      </c>
      <c r="O4984" s="43">
        <f t="shared" si="693"/>
        <v>0</v>
      </c>
      <c r="P4984" s="44">
        <f t="shared" si="694"/>
        <v>0</v>
      </c>
      <c r="Q4984" s="44" t="str">
        <f t="shared" si="695"/>
        <v xml:space="preserve"> </v>
      </c>
      <c r="R4984" s="44" t="str">
        <f>VLOOKUP(S4984,Sheet8!B:C,2,0)</f>
        <v>GOTCHA</v>
      </c>
      <c r="S4984" s="6" t="s">
        <v>8961</v>
      </c>
      <c r="T4984" s="6" t="str">
        <f>VLOOKUP(U4984,'17-1'!J:K,2,0)</f>
        <v>IM HERE</v>
      </c>
      <c r="U4984" s="6" t="s">
        <v>28798</v>
      </c>
    </row>
    <row r="4985" spans="1:21" x14ac:dyDescent="0.25">
      <c r="A4985" s="35">
        <v>6025</v>
      </c>
      <c r="B4985" s="36">
        <v>334</v>
      </c>
      <c r="C4985" s="36">
        <v>20004531</v>
      </c>
      <c r="D4985" s="36">
        <v>100718</v>
      </c>
      <c r="E4985" s="36">
        <v>30200038</v>
      </c>
      <c r="F4985" s="36" t="s">
        <v>105</v>
      </c>
      <c r="G4985" s="37" t="s">
        <v>3936</v>
      </c>
      <c r="H4985" s="38">
        <v>38868</v>
      </c>
      <c r="I4985" s="39">
        <v>45</v>
      </c>
      <c r="J4985" s="74">
        <v>25.95</v>
      </c>
      <c r="K4985" s="40">
        <v>0</v>
      </c>
      <c r="L4985" s="41">
        <f t="shared" si="691"/>
        <v>0</v>
      </c>
      <c r="M4985" s="39">
        <v>45</v>
      </c>
      <c r="N4985" s="42">
        <f t="shared" si="692"/>
        <v>9.0814510609171801</v>
      </c>
      <c r="O4985" s="43">
        <f t="shared" si="693"/>
        <v>0</v>
      </c>
      <c r="P4985" s="44">
        <f t="shared" si="694"/>
        <v>0</v>
      </c>
      <c r="Q4985" s="44" t="str">
        <f t="shared" si="695"/>
        <v xml:space="preserve"> </v>
      </c>
      <c r="R4985" s="44" t="str">
        <f>VLOOKUP(S4985,Sheet8!B:C,2,0)</f>
        <v>GOTCHA</v>
      </c>
      <c r="S4985" s="6" t="s">
        <v>8858</v>
      </c>
      <c r="T4985" s="6" t="str">
        <f>VLOOKUP(U4985,'17-1'!J:K,2,0)</f>
        <v>IM HERE</v>
      </c>
      <c r="U4985" s="6" t="s">
        <v>28695</v>
      </c>
    </row>
    <row r="4986" spans="1:21" x14ac:dyDescent="0.25">
      <c r="A4986" s="35">
        <v>6121</v>
      </c>
      <c r="B4986" s="36">
        <v>334</v>
      </c>
      <c r="C4986" s="36">
        <v>20007040</v>
      </c>
      <c r="D4986" s="36">
        <v>100718</v>
      </c>
      <c r="E4986" s="36">
        <v>30200038</v>
      </c>
      <c r="F4986" s="36" t="s">
        <v>105</v>
      </c>
      <c r="G4986" s="37" t="s">
        <v>3928</v>
      </c>
      <c r="H4986" s="38">
        <v>38868</v>
      </c>
      <c r="I4986" s="39">
        <v>45</v>
      </c>
      <c r="J4986" s="74">
        <v>64.83</v>
      </c>
      <c r="K4986" s="40">
        <v>0</v>
      </c>
      <c r="L4986" s="41">
        <f t="shared" si="691"/>
        <v>0</v>
      </c>
      <c r="M4986" s="39">
        <v>45</v>
      </c>
      <c r="N4986" s="42">
        <f t="shared" si="692"/>
        <v>9.0814510609171801</v>
      </c>
      <c r="O4986" s="43">
        <f t="shared" si="693"/>
        <v>0</v>
      </c>
      <c r="P4986" s="44">
        <f t="shared" si="694"/>
        <v>0</v>
      </c>
      <c r="Q4986" s="44" t="str">
        <f t="shared" si="695"/>
        <v xml:space="preserve"> </v>
      </c>
      <c r="R4986" s="44" t="str">
        <f>VLOOKUP(S4986,Sheet8!B:C,2,0)</f>
        <v>GOTCHA</v>
      </c>
      <c r="S4986" s="6" t="s">
        <v>8850</v>
      </c>
      <c r="T4986" s="6" t="str">
        <f>VLOOKUP(U4986,'17-1'!J:K,2,0)</f>
        <v>IM HERE</v>
      </c>
      <c r="U4986" s="6" t="s">
        <v>28687</v>
      </c>
    </row>
    <row r="4987" spans="1:21" x14ac:dyDescent="0.25">
      <c r="A4987" s="35">
        <v>8764</v>
      </c>
      <c r="B4987" s="36">
        <v>395</v>
      </c>
      <c r="C4987" s="36">
        <v>20003985</v>
      </c>
      <c r="D4987" s="36">
        <v>100719</v>
      </c>
      <c r="E4987" s="36">
        <v>30200003</v>
      </c>
      <c r="F4987" s="36" t="s">
        <v>41</v>
      </c>
      <c r="G4987" s="37" t="s">
        <v>4282</v>
      </c>
      <c r="H4987" s="38">
        <v>39386</v>
      </c>
      <c r="I4987" s="39">
        <v>45</v>
      </c>
      <c r="J4987" s="74">
        <v>132.81</v>
      </c>
      <c r="K4987" s="40">
        <v>0</v>
      </c>
      <c r="L4987" s="41">
        <f t="shared" si="691"/>
        <v>0</v>
      </c>
      <c r="M4987" s="39">
        <v>45</v>
      </c>
      <c r="N4987" s="42">
        <f t="shared" si="692"/>
        <v>7.6632443531827512</v>
      </c>
      <c r="O4987" s="43">
        <f t="shared" si="693"/>
        <v>0</v>
      </c>
      <c r="P4987" s="44">
        <f t="shared" si="694"/>
        <v>0</v>
      </c>
      <c r="Q4987" s="44" t="str">
        <f t="shared" si="695"/>
        <v xml:space="preserve"> </v>
      </c>
      <c r="R4987" s="44" t="str">
        <f>VLOOKUP(S4987,Sheet8!B:C,2,0)</f>
        <v>GOTCHA</v>
      </c>
      <c r="S4987" s="6" t="s">
        <v>9892</v>
      </c>
      <c r="T4987" s="6" t="str">
        <f>VLOOKUP(U4987,'17-1'!J:K,2,0)</f>
        <v>IM HERE</v>
      </c>
      <c r="U4987" s="6" t="s">
        <v>29731</v>
      </c>
    </row>
    <row r="4988" spans="1:21" x14ac:dyDescent="0.25">
      <c r="A4988" s="35">
        <v>6057</v>
      </c>
      <c r="B4988" s="36">
        <v>334</v>
      </c>
      <c r="C4988" s="36">
        <v>20005516</v>
      </c>
      <c r="D4988" s="36">
        <v>100718</v>
      </c>
      <c r="E4988" s="36">
        <v>30200038</v>
      </c>
      <c r="F4988" s="36" t="s">
        <v>105</v>
      </c>
      <c r="G4988" s="37" t="s">
        <v>3931</v>
      </c>
      <c r="H4988" s="38">
        <v>38868</v>
      </c>
      <c r="I4988" s="39">
        <v>45</v>
      </c>
      <c r="J4988" s="74">
        <v>25.95</v>
      </c>
      <c r="K4988" s="40">
        <v>0</v>
      </c>
      <c r="L4988" s="41">
        <f t="shared" si="691"/>
        <v>0</v>
      </c>
      <c r="M4988" s="39">
        <v>45</v>
      </c>
      <c r="N4988" s="42">
        <f t="shared" si="692"/>
        <v>9.0814510609171801</v>
      </c>
      <c r="O4988" s="43">
        <f t="shared" si="693"/>
        <v>0</v>
      </c>
      <c r="P4988" s="44">
        <f t="shared" si="694"/>
        <v>0</v>
      </c>
      <c r="Q4988" s="44" t="str">
        <f t="shared" si="695"/>
        <v xml:space="preserve"> </v>
      </c>
      <c r="R4988" s="44" t="str">
        <f>VLOOKUP(S4988,Sheet8!B:C,2,0)</f>
        <v>GOTCHA</v>
      </c>
      <c r="S4988" s="6" t="s">
        <v>8853</v>
      </c>
      <c r="T4988" s="6" t="str">
        <f>VLOOKUP(U4988,'17-1'!J:K,2,0)</f>
        <v>IM HERE</v>
      </c>
      <c r="U4988" s="6" t="s">
        <v>28690</v>
      </c>
    </row>
    <row r="4989" spans="1:21" x14ac:dyDescent="0.25">
      <c r="A4989" s="35">
        <v>3604</v>
      </c>
      <c r="B4989" s="36">
        <v>330</v>
      </c>
      <c r="C4989" s="36">
        <v>20008150</v>
      </c>
      <c r="D4989" s="36">
        <v>100718</v>
      </c>
      <c r="E4989" s="36">
        <v>30200003</v>
      </c>
      <c r="F4989" s="36" t="s">
        <v>41</v>
      </c>
      <c r="G4989" s="37" t="s">
        <v>4228</v>
      </c>
      <c r="H4989" s="38">
        <v>39325</v>
      </c>
      <c r="I4989" s="39">
        <v>45</v>
      </c>
      <c r="J4989" s="74">
        <v>47.56</v>
      </c>
      <c r="K4989" s="40">
        <v>0</v>
      </c>
      <c r="L4989" s="41">
        <f t="shared" si="691"/>
        <v>0</v>
      </c>
      <c r="M4989" s="39">
        <v>45</v>
      </c>
      <c r="N4989" s="42">
        <f t="shared" si="692"/>
        <v>7.83025325119781</v>
      </c>
      <c r="O4989" s="43">
        <f t="shared" si="693"/>
        <v>0</v>
      </c>
      <c r="P4989" s="44">
        <f t="shared" si="694"/>
        <v>0</v>
      </c>
      <c r="Q4989" s="44" t="str">
        <f t="shared" si="695"/>
        <v xml:space="preserve"> </v>
      </c>
      <c r="R4989" s="44" t="str">
        <f>VLOOKUP(S4989,Sheet8!B:C,2,0)</f>
        <v>GOTCHA</v>
      </c>
      <c r="S4989" s="6" t="s">
        <v>9734</v>
      </c>
      <c r="T4989" s="6" t="str">
        <f>VLOOKUP(U4989,'17-1'!J:K,2,0)</f>
        <v>IM HERE</v>
      </c>
      <c r="U4989" s="6" t="s">
        <v>29573</v>
      </c>
    </row>
    <row r="4990" spans="1:21" x14ac:dyDescent="0.25">
      <c r="A4990" s="35">
        <v>2625</v>
      </c>
      <c r="B4990" s="36">
        <v>311</v>
      </c>
      <c r="C4990" s="36">
        <v>20008227</v>
      </c>
      <c r="D4990" s="36">
        <v>100718</v>
      </c>
      <c r="E4990" s="36">
        <v>30200054</v>
      </c>
      <c r="F4990" s="36" t="s">
        <v>42</v>
      </c>
      <c r="G4990" s="37" t="s">
        <v>4170</v>
      </c>
      <c r="H4990" s="38">
        <v>39233</v>
      </c>
      <c r="I4990" s="39">
        <v>45</v>
      </c>
      <c r="J4990" s="74">
        <v>82.6</v>
      </c>
      <c r="K4990" s="40">
        <v>0</v>
      </c>
      <c r="L4990" s="41">
        <f t="shared" si="691"/>
        <v>0</v>
      </c>
      <c r="M4990" s="39">
        <v>45</v>
      </c>
      <c r="N4990" s="42">
        <f t="shared" si="692"/>
        <v>8.0821355236139638</v>
      </c>
      <c r="O4990" s="43">
        <f t="shared" si="693"/>
        <v>0</v>
      </c>
      <c r="P4990" s="44">
        <f t="shared" si="694"/>
        <v>0</v>
      </c>
      <c r="Q4990" s="44" t="str">
        <f t="shared" si="695"/>
        <v xml:space="preserve"> </v>
      </c>
      <c r="R4990" s="44" t="str">
        <f>VLOOKUP(S4990,Sheet8!B:C,2,0)</f>
        <v>GOTCHA</v>
      </c>
      <c r="S4990" s="6" t="s">
        <v>9563</v>
      </c>
      <c r="T4990" s="6" t="str">
        <f>VLOOKUP(U4990,'17-1'!J:K,2,0)</f>
        <v>IM HERE</v>
      </c>
      <c r="U4990" s="6" t="s">
        <v>29402</v>
      </c>
    </row>
    <row r="4991" spans="1:21" x14ac:dyDescent="0.25">
      <c r="A4991" s="35">
        <v>6730</v>
      </c>
      <c r="B4991" s="36">
        <v>345</v>
      </c>
      <c r="C4991" s="36">
        <v>20007596</v>
      </c>
      <c r="D4991" s="6">
        <v>100717</v>
      </c>
      <c r="E4991" s="36">
        <v>30200001</v>
      </c>
      <c r="F4991" s="36" t="s">
        <v>227</v>
      </c>
      <c r="G4991" s="37" t="s">
        <v>4270</v>
      </c>
      <c r="H4991" s="38">
        <v>39386</v>
      </c>
      <c r="I4991" s="39">
        <v>45</v>
      </c>
      <c r="J4991" s="74">
        <v>32.880000000000003</v>
      </c>
      <c r="K4991" s="40">
        <v>0</v>
      </c>
      <c r="L4991" s="41">
        <f t="shared" si="691"/>
        <v>0</v>
      </c>
      <c r="M4991" s="39">
        <v>45</v>
      </c>
      <c r="N4991" s="42">
        <f t="shared" si="692"/>
        <v>7.6632443531827512</v>
      </c>
      <c r="O4991" s="43">
        <f t="shared" si="693"/>
        <v>0</v>
      </c>
      <c r="P4991" s="44">
        <f t="shared" si="694"/>
        <v>0</v>
      </c>
      <c r="Q4991" s="44" t="str">
        <f t="shared" si="695"/>
        <v xml:space="preserve"> </v>
      </c>
      <c r="R4991" s="44" t="str">
        <f>VLOOKUP(S4991,Sheet8!B:C,2,0)</f>
        <v>GOTCHA</v>
      </c>
      <c r="S4991" s="6" t="s">
        <v>9879</v>
      </c>
      <c r="T4991" s="6" t="str">
        <f>VLOOKUP(U4991,'17-1'!J:K,2,0)</f>
        <v>IM HERE</v>
      </c>
      <c r="U4991" s="6" t="s">
        <v>29718</v>
      </c>
    </row>
    <row r="4992" spans="1:21" x14ac:dyDescent="0.25">
      <c r="A4992" s="35">
        <v>8750</v>
      </c>
      <c r="B4992" s="36">
        <v>391</v>
      </c>
      <c r="C4992" s="36">
        <v>20002458</v>
      </c>
      <c r="D4992" s="36">
        <v>100719</v>
      </c>
      <c r="E4992" s="36">
        <v>30200054</v>
      </c>
      <c r="F4992" s="36" t="s">
        <v>42</v>
      </c>
      <c r="G4992" s="37" t="s">
        <v>3839</v>
      </c>
      <c r="H4992" s="38">
        <v>38748</v>
      </c>
      <c r="I4992" s="39">
        <v>45</v>
      </c>
      <c r="J4992" s="74">
        <v>72.05</v>
      </c>
      <c r="K4992" s="40">
        <v>0</v>
      </c>
      <c r="L4992" s="41">
        <f t="shared" si="691"/>
        <v>0</v>
      </c>
      <c r="M4992" s="39">
        <v>45</v>
      </c>
      <c r="N4992" s="42">
        <f t="shared" si="692"/>
        <v>9.4099931553730318</v>
      </c>
      <c r="O4992" s="43">
        <f t="shared" si="693"/>
        <v>0</v>
      </c>
      <c r="P4992" s="44">
        <f t="shared" si="694"/>
        <v>0</v>
      </c>
      <c r="Q4992" s="44" t="str">
        <f t="shared" si="695"/>
        <v xml:space="preserve"> </v>
      </c>
      <c r="R4992" s="44" t="str">
        <f>VLOOKUP(S4992,Sheet8!B:C,2,0)</f>
        <v>GOTCHA</v>
      </c>
      <c r="S4992" s="6" t="s">
        <v>8476</v>
      </c>
      <c r="T4992" s="6" t="str">
        <f>VLOOKUP(U4992,'17-1'!J:K,2,0)</f>
        <v>IM HERE</v>
      </c>
      <c r="U4992" s="6" t="s">
        <v>28311</v>
      </c>
    </row>
    <row r="4993" spans="1:21" x14ac:dyDescent="0.25">
      <c r="A4993" s="35">
        <v>3596</v>
      </c>
      <c r="B4993" s="36">
        <v>330</v>
      </c>
      <c r="C4993" s="36">
        <v>20007870</v>
      </c>
      <c r="D4993" s="36">
        <v>100718</v>
      </c>
      <c r="E4993" s="36">
        <v>30200001</v>
      </c>
      <c r="F4993" s="36" t="s">
        <v>227</v>
      </c>
      <c r="G4993" s="37" t="s">
        <v>3831</v>
      </c>
      <c r="H4993" s="38">
        <v>38748</v>
      </c>
      <c r="I4993" s="39">
        <v>45</v>
      </c>
      <c r="J4993" s="74">
        <v>39.17</v>
      </c>
      <c r="K4993" s="40">
        <v>0</v>
      </c>
      <c r="L4993" s="41">
        <f t="shared" si="691"/>
        <v>0</v>
      </c>
      <c r="M4993" s="39">
        <v>45</v>
      </c>
      <c r="N4993" s="42">
        <f t="shared" si="692"/>
        <v>9.4099931553730318</v>
      </c>
      <c r="O4993" s="43">
        <f t="shared" si="693"/>
        <v>0</v>
      </c>
      <c r="P4993" s="44">
        <f t="shared" si="694"/>
        <v>0</v>
      </c>
      <c r="Q4993" s="44" t="str">
        <f t="shared" si="695"/>
        <v xml:space="preserve"> </v>
      </c>
      <c r="R4993" s="44" t="str">
        <f>VLOOKUP(S4993,Sheet8!B:C,2,0)</f>
        <v>GOTCHA</v>
      </c>
      <c r="S4993" s="6" t="s">
        <v>8468</v>
      </c>
      <c r="T4993" s="6" t="str">
        <f>VLOOKUP(U4993,'17-1'!J:K,2,0)</f>
        <v>IM HERE</v>
      </c>
      <c r="U4993" s="6" t="s">
        <v>28303</v>
      </c>
    </row>
    <row r="4994" spans="1:21" x14ac:dyDescent="0.25">
      <c r="A4994" s="35">
        <v>6155</v>
      </c>
      <c r="B4994" s="36">
        <v>334</v>
      </c>
      <c r="C4994" s="36">
        <v>20007087</v>
      </c>
      <c r="D4994" s="36">
        <v>100718</v>
      </c>
      <c r="E4994" s="36">
        <v>30200054</v>
      </c>
      <c r="F4994" s="36" t="s">
        <v>42</v>
      </c>
      <c r="G4994" s="37" t="s">
        <v>4111</v>
      </c>
      <c r="H4994" s="38">
        <v>39172</v>
      </c>
      <c r="I4994" s="39">
        <v>45</v>
      </c>
      <c r="J4994" s="74">
        <v>54.45</v>
      </c>
      <c r="K4994" s="40">
        <v>0</v>
      </c>
      <c r="L4994" s="41">
        <f t="shared" si="691"/>
        <v>0</v>
      </c>
      <c r="M4994" s="39">
        <v>45</v>
      </c>
      <c r="N4994" s="42">
        <f t="shared" si="692"/>
        <v>8.2491444216290208</v>
      </c>
      <c r="O4994" s="43">
        <f t="shared" si="693"/>
        <v>0</v>
      </c>
      <c r="P4994" s="44">
        <f t="shared" si="694"/>
        <v>0</v>
      </c>
      <c r="Q4994" s="44" t="str">
        <f t="shared" si="695"/>
        <v xml:space="preserve"> </v>
      </c>
      <c r="R4994" s="44" t="str">
        <f>VLOOKUP(S4994,Sheet8!B:C,2,0)</f>
        <v>GOTCHA</v>
      </c>
      <c r="S4994" s="6" t="s">
        <v>9446</v>
      </c>
      <c r="T4994" s="6" t="str">
        <f>VLOOKUP(U4994,'17-1'!J:K,2,0)</f>
        <v>IM HERE</v>
      </c>
      <c r="U4994" s="6" t="s">
        <v>29285</v>
      </c>
    </row>
    <row r="4995" spans="1:21" x14ac:dyDescent="0.25">
      <c r="A4995" s="35">
        <v>6138</v>
      </c>
      <c r="B4995" s="36">
        <v>334</v>
      </c>
      <c r="C4995" s="36">
        <v>20007070</v>
      </c>
      <c r="D4995" s="36">
        <v>100718</v>
      </c>
      <c r="E4995" s="36">
        <v>30200080</v>
      </c>
      <c r="F4995" s="36" t="s">
        <v>51</v>
      </c>
      <c r="G4995" s="37" t="s">
        <v>4299</v>
      </c>
      <c r="H4995" s="38">
        <v>39416</v>
      </c>
      <c r="I4995" s="39">
        <v>45</v>
      </c>
      <c r="J4995" s="74">
        <v>53.88</v>
      </c>
      <c r="K4995" s="40">
        <v>0</v>
      </c>
      <c r="L4995" s="41">
        <f t="shared" si="691"/>
        <v>0</v>
      </c>
      <c r="M4995" s="39">
        <v>45</v>
      </c>
      <c r="N4995" s="42">
        <f t="shared" si="692"/>
        <v>7.5811088295687883</v>
      </c>
      <c r="O4995" s="43">
        <f t="shared" si="693"/>
        <v>0</v>
      </c>
      <c r="P4995" s="44">
        <f t="shared" si="694"/>
        <v>0</v>
      </c>
      <c r="Q4995" s="44" t="str">
        <f t="shared" si="695"/>
        <v xml:space="preserve"> </v>
      </c>
      <c r="R4995" s="44" t="str">
        <f>VLOOKUP(S4995,Sheet8!B:C,2,0)</f>
        <v>GOTCHA</v>
      </c>
      <c r="S4995" s="6" t="s">
        <v>9961</v>
      </c>
      <c r="T4995" s="6" t="str">
        <f>VLOOKUP(U4995,'17-1'!J:K,2,0)</f>
        <v>IM HERE</v>
      </c>
      <c r="U4995" s="6" t="s">
        <v>29800</v>
      </c>
    </row>
    <row r="4996" spans="1:21" x14ac:dyDescent="0.25">
      <c r="A4996" s="35">
        <v>8557</v>
      </c>
      <c r="B4996" s="36">
        <v>380</v>
      </c>
      <c r="C4996" s="36">
        <v>20000899</v>
      </c>
      <c r="D4996" s="36">
        <v>100719</v>
      </c>
      <c r="E4996" s="36">
        <v>30200051</v>
      </c>
      <c r="F4996" s="36" t="s">
        <v>58</v>
      </c>
      <c r="G4996" s="37" t="s">
        <v>4036</v>
      </c>
      <c r="H4996" s="38">
        <v>39082</v>
      </c>
      <c r="I4996" s="39">
        <v>45</v>
      </c>
      <c r="J4996" s="74">
        <v>33.61</v>
      </c>
      <c r="K4996" s="40">
        <v>0</v>
      </c>
      <c r="L4996" s="41">
        <f t="shared" si="691"/>
        <v>0</v>
      </c>
      <c r="M4996" s="39">
        <v>45</v>
      </c>
      <c r="N4996" s="42">
        <f t="shared" si="692"/>
        <v>8.4955509924709105</v>
      </c>
      <c r="O4996" s="43">
        <f t="shared" si="693"/>
        <v>0</v>
      </c>
      <c r="P4996" s="44">
        <f t="shared" si="694"/>
        <v>0</v>
      </c>
      <c r="Q4996" s="44" t="str">
        <f t="shared" si="695"/>
        <v xml:space="preserve"> </v>
      </c>
      <c r="R4996" s="44" t="str">
        <f>VLOOKUP(S4996,Sheet8!B:C,2,0)</f>
        <v>GOTCHA</v>
      </c>
      <c r="S4996" s="6" t="s">
        <v>9250</v>
      </c>
      <c r="T4996" s="6" t="str">
        <f>VLOOKUP(U4996,'17-1'!J:K,2,0)</f>
        <v>IM HERE</v>
      </c>
      <c r="U4996" s="6" t="s">
        <v>29088</v>
      </c>
    </row>
    <row r="4997" spans="1:21" x14ac:dyDescent="0.25">
      <c r="A4997" s="35">
        <v>3610</v>
      </c>
      <c r="B4997" s="36">
        <v>330</v>
      </c>
      <c r="C4997" s="36">
        <v>20008231</v>
      </c>
      <c r="D4997" s="36">
        <v>100718</v>
      </c>
      <c r="E4997" s="36">
        <v>30200044</v>
      </c>
      <c r="F4997" s="36" t="s">
        <v>45</v>
      </c>
      <c r="G4997" s="37" t="s">
        <v>4320</v>
      </c>
      <c r="H4997" s="38">
        <v>39447</v>
      </c>
      <c r="I4997" s="39">
        <v>45</v>
      </c>
      <c r="J4997" s="74">
        <v>47.63</v>
      </c>
      <c r="K4997" s="40">
        <v>0</v>
      </c>
      <c r="L4997" s="41">
        <f t="shared" si="691"/>
        <v>0</v>
      </c>
      <c r="M4997" s="39">
        <v>45</v>
      </c>
      <c r="N4997" s="42">
        <f t="shared" si="692"/>
        <v>7.4962354551676933</v>
      </c>
      <c r="O4997" s="43">
        <f t="shared" si="693"/>
        <v>0</v>
      </c>
      <c r="P4997" s="44">
        <f t="shared" si="694"/>
        <v>0</v>
      </c>
      <c r="Q4997" s="44" t="str">
        <f t="shared" si="695"/>
        <v xml:space="preserve"> </v>
      </c>
      <c r="R4997" s="44" t="str">
        <f>VLOOKUP(S4997,Sheet8!B:C,2,0)</f>
        <v>GOTCHA</v>
      </c>
      <c r="S4997" s="6" t="s">
        <v>10017</v>
      </c>
      <c r="T4997" s="6" t="str">
        <f>VLOOKUP(U4997,'17-1'!J:K,2,0)</f>
        <v>IM HERE</v>
      </c>
      <c r="U4997" s="6" t="s">
        <v>29856</v>
      </c>
    </row>
    <row r="4998" spans="1:21" x14ac:dyDescent="0.25">
      <c r="A4998" s="35">
        <v>6595</v>
      </c>
      <c r="B4998" s="36">
        <v>344</v>
      </c>
      <c r="C4998" s="36">
        <v>20005528</v>
      </c>
      <c r="D4998" s="36">
        <v>100718</v>
      </c>
      <c r="E4998" s="36">
        <v>30200038</v>
      </c>
      <c r="F4998" s="36" t="s">
        <v>105</v>
      </c>
      <c r="G4998" s="37" t="s">
        <v>4067</v>
      </c>
      <c r="H4998" s="38">
        <v>39113</v>
      </c>
      <c r="I4998" s="39">
        <v>45</v>
      </c>
      <c r="J4998" s="74">
        <v>33.61</v>
      </c>
      <c r="K4998" s="40">
        <v>0</v>
      </c>
      <c r="L4998" s="41">
        <f t="shared" si="691"/>
        <v>0</v>
      </c>
      <c r="M4998" s="39">
        <v>45</v>
      </c>
      <c r="N4998" s="42">
        <f t="shared" si="692"/>
        <v>8.4106776180698155</v>
      </c>
      <c r="O4998" s="43">
        <f t="shared" si="693"/>
        <v>0</v>
      </c>
      <c r="P4998" s="44">
        <f t="shared" si="694"/>
        <v>0</v>
      </c>
      <c r="Q4998" s="44" t="str">
        <f t="shared" si="695"/>
        <v xml:space="preserve"> </v>
      </c>
      <c r="R4998" s="44" t="str">
        <f>VLOOKUP(S4998,Sheet8!B:C,2,0)</f>
        <v>GOTCHA</v>
      </c>
      <c r="S4998" s="6" t="s">
        <v>9317</v>
      </c>
      <c r="T4998" s="6" t="str">
        <f>VLOOKUP(U4998,'17-1'!J:K,2,0)</f>
        <v>IM HERE</v>
      </c>
      <c r="U4998" s="6" t="s">
        <v>29155</v>
      </c>
    </row>
    <row r="4999" spans="1:21" x14ac:dyDescent="0.25">
      <c r="A4999" s="35">
        <v>5310</v>
      </c>
      <c r="B4999" s="36">
        <v>333</v>
      </c>
      <c r="C4999" s="36">
        <v>20004504</v>
      </c>
      <c r="D4999" s="36">
        <v>100718</v>
      </c>
      <c r="E4999" s="36">
        <v>30200038</v>
      </c>
      <c r="F4999" s="36" t="s">
        <v>105</v>
      </c>
      <c r="G4999" s="37" t="s">
        <v>4125</v>
      </c>
      <c r="H4999" s="38">
        <v>39202</v>
      </c>
      <c r="I4999" s="39">
        <v>45</v>
      </c>
      <c r="J4999" s="74">
        <v>44.01</v>
      </c>
      <c r="K4999" s="40">
        <v>0</v>
      </c>
      <c r="L4999" s="41">
        <f t="shared" si="691"/>
        <v>0</v>
      </c>
      <c r="M4999" s="39">
        <v>45</v>
      </c>
      <c r="N4999" s="42">
        <f t="shared" si="692"/>
        <v>8.1670088980150588</v>
      </c>
      <c r="O4999" s="43">
        <f t="shared" si="693"/>
        <v>0</v>
      </c>
      <c r="P4999" s="44">
        <f t="shared" si="694"/>
        <v>0</v>
      </c>
      <c r="Q4999" s="44" t="str">
        <f t="shared" si="695"/>
        <v xml:space="preserve"> </v>
      </c>
      <c r="R4999" s="44" t="str">
        <f>VLOOKUP(S4999,Sheet8!B:C,2,0)</f>
        <v>GOTCHA</v>
      </c>
      <c r="S4999" s="6" t="s">
        <v>9481</v>
      </c>
      <c r="T4999" s="6" t="str">
        <f>VLOOKUP(U4999,'17-1'!J:K,2,0)</f>
        <v>IM HERE</v>
      </c>
      <c r="U4999" s="6" t="s">
        <v>29320</v>
      </c>
    </row>
    <row r="5000" spans="1:21" x14ac:dyDescent="0.25">
      <c r="A5000" s="35">
        <v>1754</v>
      </c>
      <c r="B5000" s="36">
        <v>311</v>
      </c>
      <c r="C5000" s="36">
        <v>20000405</v>
      </c>
      <c r="D5000" s="36">
        <v>100718</v>
      </c>
      <c r="E5000" s="36">
        <v>30200054</v>
      </c>
      <c r="F5000" s="36" t="s">
        <v>42</v>
      </c>
      <c r="G5000" s="37" t="s">
        <v>4094</v>
      </c>
      <c r="H5000" s="38">
        <v>39141</v>
      </c>
      <c r="I5000" s="39">
        <v>45</v>
      </c>
      <c r="J5000" s="74">
        <v>69.400000000000006</v>
      </c>
      <c r="K5000" s="40">
        <v>0</v>
      </c>
      <c r="L5000" s="41">
        <f t="shared" si="691"/>
        <v>0</v>
      </c>
      <c r="M5000" s="39">
        <v>45</v>
      </c>
      <c r="N5000" s="42">
        <f t="shared" si="692"/>
        <v>8.3340177960301158</v>
      </c>
      <c r="O5000" s="43">
        <f t="shared" si="693"/>
        <v>0</v>
      </c>
      <c r="P5000" s="44">
        <f t="shared" si="694"/>
        <v>0</v>
      </c>
      <c r="Q5000" s="44" t="str">
        <f t="shared" si="695"/>
        <v xml:space="preserve"> </v>
      </c>
      <c r="R5000" s="44" t="str">
        <f>VLOOKUP(S5000,Sheet8!B:C,2,0)</f>
        <v>GOTCHA</v>
      </c>
      <c r="S5000" s="6" t="s">
        <v>9375</v>
      </c>
      <c r="T5000" s="6" t="str">
        <f>VLOOKUP(U5000,'17-1'!J:K,2,0)</f>
        <v>IM HERE</v>
      </c>
      <c r="U5000" s="6" t="s">
        <v>29214</v>
      </c>
    </row>
    <row r="5001" spans="1:21" x14ac:dyDescent="0.25">
      <c r="A5001" s="35">
        <v>2384</v>
      </c>
      <c r="B5001" s="36">
        <v>311</v>
      </c>
      <c r="C5001" s="36">
        <v>20007290</v>
      </c>
      <c r="D5001" s="36">
        <v>100718</v>
      </c>
      <c r="E5001" s="36">
        <v>30200051</v>
      </c>
      <c r="F5001" s="36" t="s">
        <v>58</v>
      </c>
      <c r="G5001" s="37" t="s">
        <v>4039</v>
      </c>
      <c r="H5001" s="38">
        <v>39082</v>
      </c>
      <c r="I5001" s="39">
        <v>45</v>
      </c>
      <c r="J5001" s="74">
        <v>43.49</v>
      </c>
      <c r="K5001" s="40">
        <v>0</v>
      </c>
      <c r="L5001" s="41">
        <f t="shared" si="691"/>
        <v>0</v>
      </c>
      <c r="M5001" s="39">
        <v>45</v>
      </c>
      <c r="N5001" s="42">
        <f t="shared" si="692"/>
        <v>8.4955509924709105</v>
      </c>
      <c r="O5001" s="43">
        <f t="shared" si="693"/>
        <v>0</v>
      </c>
      <c r="P5001" s="44">
        <f t="shared" si="694"/>
        <v>0</v>
      </c>
      <c r="Q5001" s="44" t="str">
        <f t="shared" si="695"/>
        <v xml:space="preserve"> </v>
      </c>
      <c r="R5001" s="44" t="str">
        <f>VLOOKUP(S5001,Sheet8!B:C,2,0)</f>
        <v>GOTCHA</v>
      </c>
      <c r="S5001" s="6" t="s">
        <v>9253</v>
      </c>
      <c r="T5001" s="6" t="str">
        <f>VLOOKUP(U5001,'17-1'!J:K,2,0)</f>
        <v>IM HERE</v>
      </c>
      <c r="U5001" s="6" t="s">
        <v>29091</v>
      </c>
    </row>
    <row r="5002" spans="1:21" x14ac:dyDescent="0.25">
      <c r="A5002" s="35">
        <v>6135</v>
      </c>
      <c r="B5002" s="36">
        <v>334</v>
      </c>
      <c r="C5002" s="36">
        <v>20007067</v>
      </c>
      <c r="D5002" s="36">
        <v>100718</v>
      </c>
      <c r="E5002" s="36">
        <v>30200054</v>
      </c>
      <c r="F5002" s="36" t="s">
        <v>42</v>
      </c>
      <c r="G5002" s="37" t="s">
        <v>4231</v>
      </c>
      <c r="H5002" s="38">
        <v>39325</v>
      </c>
      <c r="I5002" s="39">
        <v>45</v>
      </c>
      <c r="J5002" s="74">
        <v>62.81</v>
      </c>
      <c r="K5002" s="40">
        <v>0</v>
      </c>
      <c r="L5002" s="41">
        <f t="shared" si="691"/>
        <v>0</v>
      </c>
      <c r="M5002" s="39">
        <v>45</v>
      </c>
      <c r="N5002" s="42">
        <f t="shared" si="692"/>
        <v>7.83025325119781</v>
      </c>
      <c r="O5002" s="43">
        <f t="shared" si="693"/>
        <v>0</v>
      </c>
      <c r="P5002" s="44">
        <f t="shared" si="694"/>
        <v>0</v>
      </c>
      <c r="Q5002" s="44" t="str">
        <f t="shared" si="695"/>
        <v xml:space="preserve"> </v>
      </c>
      <c r="R5002" s="44" t="str">
        <f>VLOOKUP(S5002,Sheet8!B:C,2,0)</f>
        <v>GOTCHA</v>
      </c>
      <c r="S5002" s="6" t="s">
        <v>9737</v>
      </c>
      <c r="T5002" s="6" t="str">
        <f>VLOOKUP(U5002,'17-1'!J:K,2,0)</f>
        <v>IM HERE</v>
      </c>
      <c r="U5002" s="6" t="s">
        <v>29576</v>
      </c>
    </row>
    <row r="5003" spans="1:21" x14ac:dyDescent="0.25">
      <c r="A5003" s="35">
        <v>2414</v>
      </c>
      <c r="B5003" s="36">
        <v>311</v>
      </c>
      <c r="C5003" s="36">
        <v>20007561</v>
      </c>
      <c r="D5003" s="36">
        <v>100718</v>
      </c>
      <c r="E5003" s="36">
        <v>30200051</v>
      </c>
      <c r="F5003" s="36" t="s">
        <v>58</v>
      </c>
      <c r="G5003" s="37" t="s">
        <v>3919</v>
      </c>
      <c r="H5003" s="38">
        <v>38837</v>
      </c>
      <c r="I5003" s="39">
        <v>45</v>
      </c>
      <c r="J5003" s="74">
        <v>16.7</v>
      </c>
      <c r="K5003" s="40">
        <v>0</v>
      </c>
      <c r="L5003" s="41">
        <f t="shared" si="691"/>
        <v>0</v>
      </c>
      <c r="M5003" s="39">
        <v>45</v>
      </c>
      <c r="N5003" s="42">
        <f t="shared" si="692"/>
        <v>9.1663244353182751</v>
      </c>
      <c r="O5003" s="43">
        <f t="shared" si="693"/>
        <v>0</v>
      </c>
      <c r="P5003" s="44">
        <f t="shared" si="694"/>
        <v>0</v>
      </c>
      <c r="Q5003" s="44" t="str">
        <f t="shared" si="695"/>
        <v xml:space="preserve"> </v>
      </c>
      <c r="R5003" s="44" t="str">
        <f>VLOOKUP(S5003,Sheet8!B:C,2,0)</f>
        <v>GOTCHA</v>
      </c>
      <c r="S5003" s="6" t="s">
        <v>8766</v>
      </c>
      <c r="T5003" s="6" t="str">
        <f>VLOOKUP(U5003,'17-1'!J:K,2,0)</f>
        <v>IM HERE</v>
      </c>
      <c r="U5003" s="6" t="s">
        <v>28603</v>
      </c>
    </row>
    <row r="5004" spans="1:21" x14ac:dyDescent="0.25">
      <c r="A5004" s="35">
        <v>4834</v>
      </c>
      <c r="B5004" s="36">
        <v>331</v>
      </c>
      <c r="C5004" s="36">
        <v>20006597</v>
      </c>
      <c r="D5004" s="36">
        <v>100718</v>
      </c>
      <c r="E5004" s="36">
        <v>30200071</v>
      </c>
      <c r="F5004" s="36" t="s">
        <v>43</v>
      </c>
      <c r="G5004" s="37" t="s">
        <v>3844</v>
      </c>
      <c r="H5004" s="38">
        <v>38776</v>
      </c>
      <c r="I5004" s="39">
        <v>45</v>
      </c>
      <c r="J5004" s="74">
        <v>42.22</v>
      </c>
      <c r="K5004" s="40">
        <v>0</v>
      </c>
      <c r="L5004" s="41">
        <f t="shared" si="691"/>
        <v>0</v>
      </c>
      <c r="M5004" s="39">
        <v>45</v>
      </c>
      <c r="N5004" s="42">
        <f t="shared" si="692"/>
        <v>9.3333333333333339</v>
      </c>
      <c r="O5004" s="43">
        <f t="shared" si="693"/>
        <v>0</v>
      </c>
      <c r="P5004" s="44">
        <f t="shared" si="694"/>
        <v>0</v>
      </c>
      <c r="Q5004" s="44" t="str">
        <f t="shared" si="695"/>
        <v xml:space="preserve"> </v>
      </c>
      <c r="R5004" s="44" t="str">
        <f>VLOOKUP(S5004,Sheet8!B:C,2,0)</f>
        <v>GOTCHA</v>
      </c>
      <c r="S5004" s="6" t="s">
        <v>8513</v>
      </c>
      <c r="T5004" s="6" t="str">
        <f>VLOOKUP(U5004,'17-1'!J:K,2,0)</f>
        <v>IM HERE</v>
      </c>
      <c r="U5004" s="6" t="s">
        <v>28349</v>
      </c>
    </row>
    <row r="5005" spans="1:21" x14ac:dyDescent="0.25">
      <c r="A5005" s="35">
        <v>4437</v>
      </c>
      <c r="B5005" s="36">
        <v>331</v>
      </c>
      <c r="C5005" s="36">
        <v>20004516</v>
      </c>
      <c r="D5005" s="36">
        <v>100718</v>
      </c>
      <c r="E5005" s="36">
        <v>30200045</v>
      </c>
      <c r="F5005" s="36" t="s">
        <v>56</v>
      </c>
      <c r="G5005" s="37" t="s">
        <v>4068</v>
      </c>
      <c r="H5005" s="38">
        <v>39113</v>
      </c>
      <c r="I5005" s="39">
        <v>45</v>
      </c>
      <c r="J5005" s="74">
        <v>15.91</v>
      </c>
      <c r="K5005" s="40">
        <v>0</v>
      </c>
      <c r="L5005" s="41">
        <f t="shared" si="691"/>
        <v>0</v>
      </c>
      <c r="M5005" s="39">
        <v>45</v>
      </c>
      <c r="N5005" s="42">
        <f t="shared" si="692"/>
        <v>8.4106776180698155</v>
      </c>
      <c r="O5005" s="43">
        <f t="shared" si="693"/>
        <v>0</v>
      </c>
      <c r="P5005" s="44">
        <f t="shared" si="694"/>
        <v>0</v>
      </c>
      <c r="Q5005" s="44" t="str">
        <f t="shared" si="695"/>
        <v xml:space="preserve"> </v>
      </c>
      <c r="R5005" s="44" t="str">
        <f>VLOOKUP(S5005,Sheet8!B:C,2,0)</f>
        <v>GOTCHA</v>
      </c>
      <c r="S5005" s="6" t="s">
        <v>9318</v>
      </c>
      <c r="T5005" s="6" t="str">
        <f>VLOOKUP(U5005,'17-1'!J:K,2,0)</f>
        <v>IM HERE</v>
      </c>
      <c r="U5005" s="6" t="s">
        <v>29156</v>
      </c>
    </row>
    <row r="5006" spans="1:21" x14ac:dyDescent="0.25">
      <c r="A5006" s="35">
        <v>4360</v>
      </c>
      <c r="B5006" s="36">
        <v>331</v>
      </c>
      <c r="C5006" s="36">
        <v>20003623</v>
      </c>
      <c r="D5006" s="36">
        <v>100718</v>
      </c>
      <c r="E5006" s="36">
        <v>30200038</v>
      </c>
      <c r="F5006" s="36" t="s">
        <v>105</v>
      </c>
      <c r="G5006" s="37" t="s">
        <v>3964</v>
      </c>
      <c r="H5006" s="38">
        <v>38929</v>
      </c>
      <c r="I5006" s="39">
        <v>45</v>
      </c>
      <c r="J5006" s="74">
        <v>35.29</v>
      </c>
      <c r="K5006" s="40">
        <v>0</v>
      </c>
      <c r="L5006" s="41">
        <f t="shared" si="691"/>
        <v>0</v>
      </c>
      <c r="M5006" s="39">
        <v>45</v>
      </c>
      <c r="N5006" s="42">
        <f t="shared" si="692"/>
        <v>8.9144421629021213</v>
      </c>
      <c r="O5006" s="43">
        <f t="shared" si="693"/>
        <v>0</v>
      </c>
      <c r="P5006" s="44">
        <f t="shared" si="694"/>
        <v>0</v>
      </c>
      <c r="Q5006" s="44" t="str">
        <f t="shared" si="695"/>
        <v xml:space="preserve"> </v>
      </c>
      <c r="R5006" s="44" t="str">
        <f>VLOOKUP(S5006,Sheet8!B:C,2,0)</f>
        <v>GOTCHA</v>
      </c>
      <c r="S5006" s="6" t="s">
        <v>8952</v>
      </c>
      <c r="T5006" s="6" t="str">
        <f>VLOOKUP(U5006,'17-1'!J:K,2,0)</f>
        <v>IM HERE</v>
      </c>
      <c r="U5006" s="6" t="s">
        <v>28789</v>
      </c>
    </row>
    <row r="5007" spans="1:21" x14ac:dyDescent="0.25">
      <c r="A5007" s="35">
        <v>2409</v>
      </c>
      <c r="B5007" s="36">
        <v>311</v>
      </c>
      <c r="C5007" s="36">
        <v>20007540</v>
      </c>
      <c r="D5007" s="36">
        <v>100718</v>
      </c>
      <c r="E5007" s="36">
        <v>30200013</v>
      </c>
      <c r="F5007" s="36" t="s">
        <v>50</v>
      </c>
      <c r="G5007" s="37" t="s">
        <v>3902</v>
      </c>
      <c r="H5007" s="38">
        <v>38837</v>
      </c>
      <c r="I5007" s="39">
        <v>45</v>
      </c>
      <c r="J5007" s="74">
        <v>83.32</v>
      </c>
      <c r="K5007" s="40">
        <v>0</v>
      </c>
      <c r="L5007" s="41">
        <f t="shared" si="691"/>
        <v>0</v>
      </c>
      <c r="M5007" s="39">
        <v>45</v>
      </c>
      <c r="N5007" s="42">
        <f t="shared" si="692"/>
        <v>9.1663244353182751</v>
      </c>
      <c r="O5007" s="43">
        <f t="shared" si="693"/>
        <v>0</v>
      </c>
      <c r="P5007" s="44">
        <f t="shared" si="694"/>
        <v>0</v>
      </c>
      <c r="Q5007" s="44" t="str">
        <f t="shared" si="695"/>
        <v xml:space="preserve"> </v>
      </c>
      <c r="R5007" s="44" t="str">
        <f>VLOOKUP(S5007,Sheet8!B:C,2,0)</f>
        <v>GOTCHA</v>
      </c>
      <c r="S5007" s="6" t="s">
        <v>8749</v>
      </c>
      <c r="T5007" s="6" t="str">
        <f>VLOOKUP(U5007,'17-1'!J:K,2,0)</f>
        <v>IM HERE</v>
      </c>
      <c r="U5007" s="6" t="s">
        <v>28586</v>
      </c>
    </row>
    <row r="5008" spans="1:21" x14ac:dyDescent="0.25">
      <c r="A5008" s="35">
        <v>5800</v>
      </c>
      <c r="B5008" s="36">
        <v>333</v>
      </c>
      <c r="C5008" s="36">
        <v>20006316</v>
      </c>
      <c r="D5008" s="36">
        <v>100718</v>
      </c>
      <c r="E5008" s="36">
        <v>30200054</v>
      </c>
      <c r="F5008" s="36" t="s">
        <v>42</v>
      </c>
      <c r="G5008" s="37" t="s">
        <v>4294</v>
      </c>
      <c r="H5008" s="38">
        <v>39416</v>
      </c>
      <c r="I5008" s="39">
        <v>45</v>
      </c>
      <c r="J5008" s="74">
        <v>114.13</v>
      </c>
      <c r="K5008" s="40">
        <v>0</v>
      </c>
      <c r="L5008" s="41">
        <f t="shared" si="691"/>
        <v>0</v>
      </c>
      <c r="M5008" s="39">
        <v>45</v>
      </c>
      <c r="N5008" s="42">
        <f t="shared" si="692"/>
        <v>7.5811088295687883</v>
      </c>
      <c r="O5008" s="43">
        <f t="shared" si="693"/>
        <v>0</v>
      </c>
      <c r="P5008" s="44">
        <f t="shared" si="694"/>
        <v>0</v>
      </c>
      <c r="Q5008" s="44" t="str">
        <f t="shared" si="695"/>
        <v xml:space="preserve"> </v>
      </c>
      <c r="R5008" s="44" t="str">
        <f>VLOOKUP(S5008,Sheet8!B:C,2,0)</f>
        <v>GOTCHA</v>
      </c>
      <c r="S5008" s="6" t="s">
        <v>9955</v>
      </c>
      <c r="T5008" s="6" t="str">
        <f>VLOOKUP(U5008,'17-1'!J:K,2,0)</f>
        <v>IM HERE</v>
      </c>
      <c r="U5008" s="6" t="s">
        <v>29794</v>
      </c>
    </row>
    <row r="5009" spans="1:21" x14ac:dyDescent="0.25">
      <c r="A5009" s="35">
        <v>4953</v>
      </c>
      <c r="B5009" s="36">
        <v>331</v>
      </c>
      <c r="C5009" s="36">
        <v>20007846</v>
      </c>
      <c r="D5009" s="36">
        <v>100718</v>
      </c>
      <c r="E5009" s="36">
        <v>30200051</v>
      </c>
      <c r="F5009" s="36" t="s">
        <v>58</v>
      </c>
      <c r="G5009" s="37" t="s">
        <v>4113</v>
      </c>
      <c r="H5009" s="38">
        <v>39172</v>
      </c>
      <c r="I5009" s="39">
        <v>45</v>
      </c>
      <c r="J5009" s="74">
        <v>28.21</v>
      </c>
      <c r="K5009" s="40">
        <v>0</v>
      </c>
      <c r="L5009" s="41">
        <f t="shared" si="691"/>
        <v>0</v>
      </c>
      <c r="M5009" s="39">
        <v>45</v>
      </c>
      <c r="N5009" s="42">
        <f t="shared" si="692"/>
        <v>8.2491444216290208</v>
      </c>
      <c r="O5009" s="43">
        <f t="shared" si="693"/>
        <v>0</v>
      </c>
      <c r="P5009" s="44">
        <f t="shared" si="694"/>
        <v>0</v>
      </c>
      <c r="Q5009" s="44" t="str">
        <f t="shared" si="695"/>
        <v xml:space="preserve"> </v>
      </c>
      <c r="R5009" s="44" t="str">
        <f>VLOOKUP(S5009,Sheet8!B:C,2,0)</f>
        <v>GOTCHA</v>
      </c>
      <c r="S5009" s="6" t="s">
        <v>9448</v>
      </c>
      <c r="T5009" s="6" t="str">
        <f>VLOOKUP(U5009,'17-1'!J:K,2,0)</f>
        <v>IM HERE</v>
      </c>
      <c r="U5009" s="6" t="s">
        <v>29287</v>
      </c>
    </row>
    <row r="5010" spans="1:21" x14ac:dyDescent="0.25">
      <c r="A5010" s="35">
        <v>3064</v>
      </c>
      <c r="B5010" s="36">
        <v>320</v>
      </c>
      <c r="C5010" s="36">
        <v>20007590</v>
      </c>
      <c r="D5010" s="36">
        <v>100718</v>
      </c>
      <c r="E5010" s="36">
        <v>30200054</v>
      </c>
      <c r="F5010" s="36" t="s">
        <v>42</v>
      </c>
      <c r="G5010" s="37" t="s">
        <v>3845</v>
      </c>
      <c r="H5010" s="38">
        <v>38776</v>
      </c>
      <c r="I5010" s="39">
        <v>45</v>
      </c>
      <c r="J5010" s="74">
        <v>12.59</v>
      </c>
      <c r="K5010" s="40">
        <v>0</v>
      </c>
      <c r="L5010" s="41">
        <f t="shared" si="691"/>
        <v>0</v>
      </c>
      <c r="M5010" s="39">
        <v>45</v>
      </c>
      <c r="N5010" s="42">
        <f t="shared" si="692"/>
        <v>9.3333333333333339</v>
      </c>
      <c r="O5010" s="43">
        <f t="shared" si="693"/>
        <v>0</v>
      </c>
      <c r="P5010" s="44">
        <f t="shared" si="694"/>
        <v>0</v>
      </c>
      <c r="Q5010" s="44" t="str">
        <f t="shared" si="695"/>
        <v xml:space="preserve"> </v>
      </c>
      <c r="R5010" s="44" t="str">
        <f>VLOOKUP(S5010,Sheet8!B:C,2,0)</f>
        <v>GOTCHA</v>
      </c>
      <c r="S5010" s="6" t="s">
        <v>8514</v>
      </c>
      <c r="T5010" s="6" t="str">
        <f>VLOOKUP(U5010,'17-1'!J:K,2,0)</f>
        <v>IM HERE</v>
      </c>
      <c r="U5010" s="6" t="s">
        <v>28350</v>
      </c>
    </row>
    <row r="5011" spans="1:21" x14ac:dyDescent="0.25">
      <c r="A5011" s="35">
        <v>5218</v>
      </c>
      <c r="B5011" s="36">
        <v>333</v>
      </c>
      <c r="C5011" s="36">
        <v>20003568</v>
      </c>
      <c r="D5011" s="36">
        <v>100718</v>
      </c>
      <c r="E5011" s="36">
        <v>30200051</v>
      </c>
      <c r="F5011" s="36" t="s">
        <v>58</v>
      </c>
      <c r="G5011" s="37" t="s">
        <v>4188</v>
      </c>
      <c r="H5011" s="38">
        <v>39233</v>
      </c>
      <c r="I5011" s="39">
        <v>45</v>
      </c>
      <c r="J5011" s="74">
        <v>65.48</v>
      </c>
      <c r="K5011" s="40">
        <v>0</v>
      </c>
      <c r="L5011" s="41">
        <f t="shared" si="691"/>
        <v>0</v>
      </c>
      <c r="M5011" s="39">
        <v>45</v>
      </c>
      <c r="N5011" s="42">
        <f t="shared" si="692"/>
        <v>8.0821355236139638</v>
      </c>
      <c r="O5011" s="43">
        <f t="shared" si="693"/>
        <v>0</v>
      </c>
      <c r="P5011" s="44">
        <f t="shared" si="694"/>
        <v>0</v>
      </c>
      <c r="Q5011" s="44" t="str">
        <f t="shared" si="695"/>
        <v xml:space="preserve"> </v>
      </c>
      <c r="R5011" s="44" t="str">
        <f>VLOOKUP(S5011,Sheet8!B:C,2,0)</f>
        <v>GOTCHA</v>
      </c>
      <c r="S5011" s="6" t="s">
        <v>9581</v>
      </c>
      <c r="T5011" s="6" t="str">
        <f>VLOOKUP(U5011,'17-1'!J:K,2,0)</f>
        <v>IM HERE</v>
      </c>
      <c r="U5011" s="6" t="s">
        <v>29420</v>
      </c>
    </row>
    <row r="5012" spans="1:21" x14ac:dyDescent="0.25">
      <c r="A5012" s="35">
        <v>4367</v>
      </c>
      <c r="B5012" s="36">
        <v>331</v>
      </c>
      <c r="C5012" s="36">
        <v>20003663</v>
      </c>
      <c r="D5012" s="36">
        <v>100718</v>
      </c>
      <c r="E5012" s="36">
        <v>30200054</v>
      </c>
      <c r="F5012" s="36" t="s">
        <v>42</v>
      </c>
      <c r="G5012" s="37" t="s">
        <v>4055</v>
      </c>
      <c r="H5012" s="38">
        <v>39113</v>
      </c>
      <c r="I5012" s="39">
        <v>45</v>
      </c>
      <c r="J5012" s="74">
        <v>31.65</v>
      </c>
      <c r="K5012" s="40">
        <v>0</v>
      </c>
      <c r="L5012" s="41">
        <f t="shared" si="691"/>
        <v>0</v>
      </c>
      <c r="M5012" s="39">
        <v>45</v>
      </c>
      <c r="N5012" s="42">
        <f t="shared" si="692"/>
        <v>8.4106776180698155</v>
      </c>
      <c r="O5012" s="43">
        <f t="shared" si="693"/>
        <v>0</v>
      </c>
      <c r="P5012" s="44">
        <f t="shared" si="694"/>
        <v>0</v>
      </c>
      <c r="Q5012" s="44" t="str">
        <f t="shared" si="695"/>
        <v xml:space="preserve"> </v>
      </c>
      <c r="R5012" s="44" t="str">
        <f>VLOOKUP(S5012,Sheet8!B:C,2,0)</f>
        <v>GOTCHA</v>
      </c>
      <c r="S5012" s="6" t="s">
        <v>9304</v>
      </c>
      <c r="T5012" s="6" t="str">
        <f>VLOOKUP(U5012,'17-1'!J:K,2,0)</f>
        <v>IM HERE</v>
      </c>
      <c r="U5012" s="6" t="s">
        <v>29142</v>
      </c>
    </row>
    <row r="5013" spans="1:21" x14ac:dyDescent="0.25">
      <c r="A5013" s="35">
        <v>7290</v>
      </c>
      <c r="B5013" s="36">
        <v>371</v>
      </c>
      <c r="C5013" s="36">
        <v>20000462</v>
      </c>
      <c r="D5013" s="36">
        <v>100719</v>
      </c>
      <c r="E5013" s="36">
        <v>30200054</v>
      </c>
      <c r="F5013" s="36" t="s">
        <v>42</v>
      </c>
      <c r="G5013" s="37" t="s">
        <v>4285</v>
      </c>
      <c r="H5013" s="38">
        <v>39416</v>
      </c>
      <c r="I5013" s="39">
        <v>45</v>
      </c>
      <c r="J5013" s="74">
        <v>88.01</v>
      </c>
      <c r="K5013" s="40">
        <v>0</v>
      </c>
      <c r="L5013" s="41">
        <f t="shared" si="691"/>
        <v>0</v>
      </c>
      <c r="M5013" s="39">
        <v>45</v>
      </c>
      <c r="N5013" s="42">
        <f t="shared" si="692"/>
        <v>7.5811088295687883</v>
      </c>
      <c r="O5013" s="43">
        <f t="shared" si="693"/>
        <v>0</v>
      </c>
      <c r="P5013" s="44">
        <f t="shared" si="694"/>
        <v>0</v>
      </c>
      <c r="Q5013" s="44" t="str">
        <f t="shared" si="695"/>
        <v xml:space="preserve"> </v>
      </c>
      <c r="R5013" s="44" t="str">
        <f>VLOOKUP(S5013,Sheet8!B:C,2,0)</f>
        <v>GOTCHA</v>
      </c>
      <c r="S5013" s="6" t="s">
        <v>9946</v>
      </c>
      <c r="T5013" s="6" t="str">
        <f>VLOOKUP(U5013,'17-1'!J:K,2,0)</f>
        <v>IM HERE</v>
      </c>
      <c r="U5013" s="6" t="s">
        <v>29785</v>
      </c>
    </row>
    <row r="5014" spans="1:21" x14ac:dyDescent="0.25">
      <c r="A5014" s="35">
        <v>6142</v>
      </c>
      <c r="B5014" s="36">
        <v>334</v>
      </c>
      <c r="C5014" s="36">
        <v>20007074</v>
      </c>
      <c r="D5014" s="36">
        <v>100718</v>
      </c>
      <c r="E5014" s="36">
        <v>30200054</v>
      </c>
      <c r="F5014" s="36" t="s">
        <v>42</v>
      </c>
      <c r="G5014" s="37" t="s">
        <v>4248</v>
      </c>
      <c r="H5014" s="38">
        <v>39355</v>
      </c>
      <c r="I5014" s="39">
        <v>45</v>
      </c>
      <c r="J5014" s="74">
        <v>53.81</v>
      </c>
      <c r="K5014" s="40">
        <v>0</v>
      </c>
      <c r="L5014" s="41">
        <f t="shared" si="691"/>
        <v>0</v>
      </c>
      <c r="M5014" s="39">
        <v>45</v>
      </c>
      <c r="N5014" s="42">
        <f t="shared" si="692"/>
        <v>7.7481177275838471</v>
      </c>
      <c r="O5014" s="43">
        <f t="shared" si="693"/>
        <v>0</v>
      </c>
      <c r="P5014" s="44">
        <f t="shared" si="694"/>
        <v>0</v>
      </c>
      <c r="Q5014" s="44" t="str">
        <f t="shared" si="695"/>
        <v xml:space="preserve"> </v>
      </c>
      <c r="R5014" s="44" t="str">
        <f>VLOOKUP(S5014,Sheet8!B:C,2,0)</f>
        <v>GOTCHA</v>
      </c>
      <c r="S5014" s="6" t="s">
        <v>9810</v>
      </c>
      <c r="T5014" s="6" t="str">
        <f>VLOOKUP(U5014,'17-1'!J:K,2,0)</f>
        <v>IM HERE</v>
      </c>
      <c r="U5014" s="6" t="s">
        <v>29649</v>
      </c>
    </row>
    <row r="5015" spans="1:21" x14ac:dyDescent="0.25">
      <c r="A5015" s="35">
        <v>6998</v>
      </c>
      <c r="B5015" s="36">
        <v>360</v>
      </c>
      <c r="C5015" s="36">
        <v>20003886</v>
      </c>
      <c r="D5015" s="36">
        <v>100719</v>
      </c>
      <c r="E5015" s="36">
        <v>30200054</v>
      </c>
      <c r="F5015" s="36" t="s">
        <v>42</v>
      </c>
      <c r="G5015" s="37" t="s">
        <v>3855</v>
      </c>
      <c r="H5015" s="38">
        <v>38776</v>
      </c>
      <c r="I5015" s="39">
        <v>45</v>
      </c>
      <c r="J5015" s="74">
        <v>25.18</v>
      </c>
      <c r="K5015" s="40">
        <v>0</v>
      </c>
      <c r="L5015" s="41">
        <f t="shared" si="691"/>
        <v>0</v>
      </c>
      <c r="M5015" s="39">
        <v>45</v>
      </c>
      <c r="N5015" s="42">
        <f t="shared" si="692"/>
        <v>9.3333333333333339</v>
      </c>
      <c r="O5015" s="43">
        <f t="shared" si="693"/>
        <v>0</v>
      </c>
      <c r="P5015" s="44">
        <f t="shared" si="694"/>
        <v>0</v>
      </c>
      <c r="Q5015" s="44" t="str">
        <f t="shared" si="695"/>
        <v xml:space="preserve"> </v>
      </c>
      <c r="R5015" s="44" t="str">
        <f>VLOOKUP(S5015,Sheet8!B:C,2,0)</f>
        <v>GOTCHA</v>
      </c>
      <c r="S5015" s="6" t="s">
        <v>8524</v>
      </c>
      <c r="T5015" s="6" t="str">
        <f>VLOOKUP(U5015,'17-1'!J:K,2,0)</f>
        <v>IM HERE</v>
      </c>
      <c r="U5015" s="6" t="s">
        <v>28360</v>
      </c>
    </row>
    <row r="5016" spans="1:21" x14ac:dyDescent="0.25">
      <c r="A5016" s="35">
        <v>1832</v>
      </c>
      <c r="B5016" s="36">
        <v>311</v>
      </c>
      <c r="C5016" s="36">
        <v>20000974</v>
      </c>
      <c r="D5016" s="36">
        <v>100718</v>
      </c>
      <c r="E5016" s="36">
        <v>30200054</v>
      </c>
      <c r="F5016" s="36" t="s">
        <v>42</v>
      </c>
      <c r="G5016" s="37" t="s">
        <v>4089</v>
      </c>
      <c r="H5016" s="38">
        <v>39141</v>
      </c>
      <c r="I5016" s="39">
        <v>45</v>
      </c>
      <c r="J5016" s="74">
        <v>112.54</v>
      </c>
      <c r="K5016" s="40">
        <v>0</v>
      </c>
      <c r="L5016" s="41">
        <f t="shared" si="691"/>
        <v>0</v>
      </c>
      <c r="M5016" s="39">
        <v>45</v>
      </c>
      <c r="N5016" s="42">
        <f t="shared" si="692"/>
        <v>8.3340177960301158</v>
      </c>
      <c r="O5016" s="43">
        <f t="shared" si="693"/>
        <v>0</v>
      </c>
      <c r="P5016" s="44">
        <f t="shared" si="694"/>
        <v>0</v>
      </c>
      <c r="Q5016" s="44" t="str">
        <f t="shared" si="695"/>
        <v xml:space="preserve"> </v>
      </c>
      <c r="R5016" s="44" t="str">
        <f>VLOOKUP(S5016,Sheet8!B:C,2,0)</f>
        <v>GOTCHA</v>
      </c>
      <c r="S5016" s="6" t="s">
        <v>9370</v>
      </c>
      <c r="T5016" s="6" t="str">
        <f>VLOOKUP(U5016,'17-1'!J:K,2,0)</f>
        <v>IM HERE</v>
      </c>
      <c r="U5016" s="6" t="s">
        <v>29209</v>
      </c>
    </row>
    <row r="5017" spans="1:21" x14ac:dyDescent="0.25">
      <c r="A5017" s="35">
        <v>6071</v>
      </c>
      <c r="B5017" s="36">
        <v>334</v>
      </c>
      <c r="C5017" s="36">
        <v>20006132</v>
      </c>
      <c r="D5017" s="36">
        <v>100718</v>
      </c>
      <c r="E5017" s="36">
        <v>30200025</v>
      </c>
      <c r="F5017" s="36" t="s">
        <v>21</v>
      </c>
      <c r="G5017" s="37" t="s">
        <v>4009</v>
      </c>
      <c r="H5017" s="38">
        <v>39051</v>
      </c>
      <c r="I5017" s="39">
        <v>45</v>
      </c>
      <c r="J5017" s="74">
        <v>25.55</v>
      </c>
      <c r="K5017" s="40">
        <v>0</v>
      </c>
      <c r="L5017" s="41">
        <f t="shared" si="691"/>
        <v>0</v>
      </c>
      <c r="M5017" s="39">
        <v>45</v>
      </c>
      <c r="N5017" s="42">
        <f t="shared" si="692"/>
        <v>8.5804243668720055</v>
      </c>
      <c r="O5017" s="43">
        <f t="shared" si="693"/>
        <v>0</v>
      </c>
      <c r="P5017" s="44">
        <f t="shared" si="694"/>
        <v>0</v>
      </c>
      <c r="Q5017" s="44" t="str">
        <f t="shared" si="695"/>
        <v xml:space="preserve"> </v>
      </c>
      <c r="R5017" s="44" t="str">
        <f>VLOOKUP(S5017,Sheet8!B:C,2,0)</f>
        <v>GOTCHA</v>
      </c>
      <c r="S5017" s="6" t="s">
        <v>9161</v>
      </c>
      <c r="T5017" s="6" t="str">
        <f>VLOOKUP(U5017,'17-1'!J:K,2,0)</f>
        <v>IM HERE</v>
      </c>
      <c r="U5017" s="6" t="s">
        <v>28999</v>
      </c>
    </row>
    <row r="5018" spans="1:21" x14ac:dyDescent="0.25">
      <c r="A5018" s="35">
        <v>2471</v>
      </c>
      <c r="B5018" s="36">
        <v>311</v>
      </c>
      <c r="C5018" s="36">
        <v>20007771</v>
      </c>
      <c r="D5018" s="36">
        <v>100718</v>
      </c>
      <c r="E5018" s="36">
        <v>30200025</v>
      </c>
      <c r="F5018" s="36" t="s">
        <v>21</v>
      </c>
      <c r="G5018" s="37" t="s">
        <v>4322</v>
      </c>
      <c r="H5018" s="38">
        <v>39447</v>
      </c>
      <c r="I5018" s="39">
        <v>45</v>
      </c>
      <c r="J5018" s="74">
        <v>34.130000000000003</v>
      </c>
      <c r="K5018" s="40">
        <v>0</v>
      </c>
      <c r="L5018" s="41">
        <f t="shared" si="691"/>
        <v>0</v>
      </c>
      <c r="M5018" s="39">
        <v>45</v>
      </c>
      <c r="N5018" s="42">
        <f t="shared" si="692"/>
        <v>7.4962354551676933</v>
      </c>
      <c r="O5018" s="43">
        <f t="shared" si="693"/>
        <v>0</v>
      </c>
      <c r="P5018" s="44">
        <f t="shared" si="694"/>
        <v>0</v>
      </c>
      <c r="Q5018" s="44" t="str">
        <f t="shared" si="695"/>
        <v xml:space="preserve"> </v>
      </c>
      <c r="R5018" s="44" t="str">
        <f>VLOOKUP(S5018,Sheet8!B:C,2,0)</f>
        <v>GOTCHA</v>
      </c>
      <c r="S5018" s="6" t="s">
        <v>10019</v>
      </c>
      <c r="T5018" s="6" t="str">
        <f>VLOOKUP(U5018,'17-1'!J:K,2,0)</f>
        <v>IM HERE</v>
      </c>
      <c r="U5018" s="6" t="s">
        <v>29858</v>
      </c>
    </row>
    <row r="5019" spans="1:21" x14ac:dyDescent="0.25">
      <c r="A5019" s="35">
        <v>6021</v>
      </c>
      <c r="B5019" s="36">
        <v>334</v>
      </c>
      <c r="C5019" s="36">
        <v>20004000</v>
      </c>
      <c r="D5019" s="36">
        <v>100718</v>
      </c>
      <c r="E5019" s="36">
        <v>30200025</v>
      </c>
      <c r="F5019" s="36" t="s">
        <v>21</v>
      </c>
      <c r="G5019" s="37" t="s">
        <v>4203</v>
      </c>
      <c r="H5019" s="38">
        <v>39263</v>
      </c>
      <c r="I5019" s="39">
        <v>45</v>
      </c>
      <c r="J5019" s="74">
        <v>23.74</v>
      </c>
      <c r="K5019" s="40">
        <v>0</v>
      </c>
      <c r="L5019" s="41">
        <f t="shared" si="691"/>
        <v>0</v>
      </c>
      <c r="M5019" s="39">
        <v>45</v>
      </c>
      <c r="N5019" s="42">
        <f t="shared" si="692"/>
        <v>8</v>
      </c>
      <c r="O5019" s="43">
        <f t="shared" si="693"/>
        <v>0</v>
      </c>
      <c r="P5019" s="44">
        <f t="shared" si="694"/>
        <v>0</v>
      </c>
      <c r="Q5019" s="44" t="str">
        <f t="shared" si="695"/>
        <v xml:space="preserve"> </v>
      </c>
      <c r="R5019" s="44" t="str">
        <f>VLOOKUP(S5019,Sheet8!B:C,2,0)</f>
        <v>GOTCHA</v>
      </c>
      <c r="S5019" s="6" t="s">
        <v>9631</v>
      </c>
      <c r="T5019" s="6" t="str">
        <f>VLOOKUP(U5019,'17-1'!J:K,2,0)</f>
        <v>IM HERE</v>
      </c>
      <c r="U5019" s="6" t="s">
        <v>29470</v>
      </c>
    </row>
    <row r="5020" spans="1:21" x14ac:dyDescent="0.25">
      <c r="A5020" s="35">
        <v>3606</v>
      </c>
      <c r="B5020" s="36">
        <v>330</v>
      </c>
      <c r="C5020" s="36">
        <v>20008197</v>
      </c>
      <c r="D5020" s="36">
        <v>100718</v>
      </c>
      <c r="E5020" s="36">
        <v>30200037</v>
      </c>
      <c r="F5020" s="36" t="s">
        <v>72</v>
      </c>
      <c r="G5020" s="37" t="s">
        <v>4096</v>
      </c>
      <c r="H5020" s="38">
        <v>39141</v>
      </c>
      <c r="I5020" s="39">
        <v>45</v>
      </c>
      <c r="J5020" s="74">
        <v>26.36</v>
      </c>
      <c r="K5020" s="40">
        <v>0</v>
      </c>
      <c r="L5020" s="41">
        <f t="shared" si="691"/>
        <v>0</v>
      </c>
      <c r="M5020" s="39">
        <v>45</v>
      </c>
      <c r="N5020" s="42">
        <f t="shared" si="692"/>
        <v>8.3340177960301158</v>
      </c>
      <c r="O5020" s="43">
        <f t="shared" si="693"/>
        <v>0</v>
      </c>
      <c r="P5020" s="44">
        <f t="shared" si="694"/>
        <v>0</v>
      </c>
      <c r="Q5020" s="44" t="str">
        <f t="shared" si="695"/>
        <v xml:space="preserve"> </v>
      </c>
      <c r="R5020" s="44" t="str">
        <f>VLOOKUP(S5020,Sheet8!B:C,2,0)</f>
        <v>GOTCHA</v>
      </c>
      <c r="S5020" s="6" t="s">
        <v>9377</v>
      </c>
      <c r="T5020" s="6" t="str">
        <f>VLOOKUP(U5020,'17-1'!J:K,2,0)</f>
        <v>IM HERE</v>
      </c>
      <c r="U5020" s="6" t="s">
        <v>29216</v>
      </c>
    </row>
    <row r="5021" spans="1:21" x14ac:dyDescent="0.25">
      <c r="A5021" s="35">
        <v>8628</v>
      </c>
      <c r="B5021" s="36">
        <v>380</v>
      </c>
      <c r="C5021" s="36">
        <v>20005242</v>
      </c>
      <c r="D5021" s="36">
        <v>100719</v>
      </c>
      <c r="E5021" s="36">
        <v>30200054</v>
      </c>
      <c r="F5021" s="36" t="s">
        <v>42</v>
      </c>
      <c r="G5021" s="37" t="s">
        <v>3915</v>
      </c>
      <c r="H5021" s="38">
        <v>38837</v>
      </c>
      <c r="I5021" s="39">
        <v>45</v>
      </c>
      <c r="J5021" s="74">
        <v>118.7</v>
      </c>
      <c r="K5021" s="40">
        <v>0</v>
      </c>
      <c r="L5021" s="41">
        <f t="shared" si="691"/>
        <v>0</v>
      </c>
      <c r="M5021" s="39">
        <v>45</v>
      </c>
      <c r="N5021" s="42">
        <f t="shared" si="692"/>
        <v>9.1663244353182751</v>
      </c>
      <c r="O5021" s="43">
        <f t="shared" si="693"/>
        <v>0</v>
      </c>
      <c r="P5021" s="44">
        <f t="shared" si="694"/>
        <v>0</v>
      </c>
      <c r="Q5021" s="44" t="str">
        <f t="shared" si="695"/>
        <v xml:space="preserve"> </v>
      </c>
      <c r="R5021" s="44" t="str">
        <f>VLOOKUP(S5021,Sheet8!B:C,2,0)</f>
        <v>GOTCHA</v>
      </c>
      <c r="S5021" s="6" t="s">
        <v>8762</v>
      </c>
      <c r="T5021" s="6" t="str">
        <f>VLOOKUP(U5021,'17-1'!J:K,2,0)</f>
        <v>IM HERE</v>
      </c>
      <c r="U5021" s="6" t="s">
        <v>28599</v>
      </c>
    </row>
    <row r="5022" spans="1:21" x14ac:dyDescent="0.25">
      <c r="A5022" s="35">
        <v>1159</v>
      </c>
      <c r="B5022" s="36">
        <v>310</v>
      </c>
      <c r="C5022" s="36">
        <v>20000427</v>
      </c>
      <c r="D5022" s="36">
        <v>100718</v>
      </c>
      <c r="E5022" s="36">
        <v>30200083</v>
      </c>
      <c r="F5022" s="36" t="s">
        <v>164</v>
      </c>
      <c r="G5022" s="37" t="s">
        <v>3898</v>
      </c>
      <c r="H5022" s="38">
        <v>38837</v>
      </c>
      <c r="I5022" s="39">
        <v>45</v>
      </c>
      <c r="J5022" s="74">
        <v>82.7</v>
      </c>
      <c r="K5022" s="40">
        <v>0</v>
      </c>
      <c r="L5022" s="41">
        <f t="shared" si="691"/>
        <v>0</v>
      </c>
      <c r="M5022" s="39">
        <v>45</v>
      </c>
      <c r="N5022" s="42">
        <f t="shared" si="692"/>
        <v>9.1663244353182751</v>
      </c>
      <c r="O5022" s="43">
        <f t="shared" si="693"/>
        <v>0</v>
      </c>
      <c r="P5022" s="44">
        <f t="shared" si="694"/>
        <v>0</v>
      </c>
      <c r="Q5022" s="44" t="str">
        <f t="shared" si="695"/>
        <v xml:space="preserve"> </v>
      </c>
      <c r="R5022" s="44" t="str">
        <f>VLOOKUP(S5022,Sheet8!B:C,2,0)</f>
        <v>GOTCHA</v>
      </c>
      <c r="S5022" s="6" t="s">
        <v>8745</v>
      </c>
      <c r="T5022" s="6" t="str">
        <f>VLOOKUP(U5022,'17-1'!J:K,2,0)</f>
        <v>IM HERE</v>
      </c>
      <c r="U5022" s="6" t="s">
        <v>28582</v>
      </c>
    </row>
    <row r="5023" spans="1:21" x14ac:dyDescent="0.25">
      <c r="A5023" s="35">
        <v>2766</v>
      </c>
      <c r="B5023" s="36">
        <v>320</v>
      </c>
      <c r="C5023" s="36">
        <v>20003475</v>
      </c>
      <c r="D5023" s="36">
        <v>100718</v>
      </c>
      <c r="E5023" s="36">
        <v>30200025</v>
      </c>
      <c r="F5023" s="36" t="s">
        <v>21</v>
      </c>
      <c r="G5023" s="37" t="s">
        <v>4154</v>
      </c>
      <c r="H5023" s="38">
        <v>39233</v>
      </c>
      <c r="I5023" s="39">
        <v>45</v>
      </c>
      <c r="J5023" s="74">
        <v>33.61</v>
      </c>
      <c r="K5023" s="40">
        <v>0</v>
      </c>
      <c r="L5023" s="41">
        <f t="shared" ref="L5023:L5086" si="696">J5023*K5023</f>
        <v>0</v>
      </c>
      <c r="M5023" s="39">
        <v>45</v>
      </c>
      <c r="N5023" s="42">
        <f t="shared" ref="N5023:N5086" si="697">IF(M5023=" "," ",IF(+H5023&lt;=367," ",($C$6-H5023)/365.25))</f>
        <v>8.0821355236139638</v>
      </c>
      <c r="O5023" s="43">
        <f t="shared" ref="O5023:O5086" si="698">IF(+N5023&gt;=M5023,"--",L5023/M5023)</f>
        <v>0</v>
      </c>
      <c r="P5023" s="44">
        <f t="shared" ref="P5023:P5086" si="699">IF(+N5023/M5023&gt;1,L5023,L5023*N5023/M5023)</f>
        <v>0</v>
      </c>
      <c r="Q5023" s="44" t="str">
        <f t="shared" ref="Q5023:Q5086" si="700">IF(+L5023=0," ",IF(+L5023-P5023&lt;=0,0,(L5023-P5023)))</f>
        <v xml:space="preserve"> </v>
      </c>
      <c r="R5023" s="44" t="str">
        <f>VLOOKUP(S5023,Sheet8!B:C,2,0)</f>
        <v>GOTCHA</v>
      </c>
      <c r="S5023" s="6" t="s">
        <v>9547</v>
      </c>
      <c r="T5023" s="6" t="str">
        <f>VLOOKUP(U5023,'17-1'!J:K,2,0)</f>
        <v>IM HERE</v>
      </c>
      <c r="U5023" s="6" t="s">
        <v>29386</v>
      </c>
    </row>
    <row r="5024" spans="1:21" x14ac:dyDescent="0.25">
      <c r="A5024" s="35">
        <v>4863</v>
      </c>
      <c r="B5024" s="36">
        <v>331</v>
      </c>
      <c r="C5024" s="36">
        <v>20006723</v>
      </c>
      <c r="D5024" s="36">
        <v>100718</v>
      </c>
      <c r="E5024" s="36">
        <v>30200025</v>
      </c>
      <c r="F5024" s="36" t="s">
        <v>21</v>
      </c>
      <c r="G5024" s="37" t="s">
        <v>4276</v>
      </c>
      <c r="H5024" s="38">
        <v>39386</v>
      </c>
      <c r="I5024" s="39">
        <v>45</v>
      </c>
      <c r="J5024" s="74">
        <v>24.19</v>
      </c>
      <c r="K5024" s="40">
        <v>0</v>
      </c>
      <c r="L5024" s="41">
        <f t="shared" si="696"/>
        <v>0</v>
      </c>
      <c r="M5024" s="39">
        <v>45</v>
      </c>
      <c r="N5024" s="42">
        <f t="shared" si="697"/>
        <v>7.6632443531827512</v>
      </c>
      <c r="O5024" s="43">
        <f t="shared" si="698"/>
        <v>0</v>
      </c>
      <c r="P5024" s="44">
        <f t="shared" si="699"/>
        <v>0</v>
      </c>
      <c r="Q5024" s="44" t="str">
        <f t="shared" si="700"/>
        <v xml:space="preserve"> </v>
      </c>
      <c r="R5024" s="44" t="str">
        <f>VLOOKUP(S5024,Sheet8!B:C,2,0)</f>
        <v>GOTCHA</v>
      </c>
      <c r="S5024" s="6" t="s">
        <v>9885</v>
      </c>
      <c r="T5024" s="6" t="str">
        <f>VLOOKUP(U5024,'17-1'!J:K,2,0)</f>
        <v>IM HERE</v>
      </c>
      <c r="U5024" s="6" t="s">
        <v>29724</v>
      </c>
    </row>
    <row r="5025" spans="1:21" x14ac:dyDescent="0.25">
      <c r="A5025" s="35">
        <v>2763</v>
      </c>
      <c r="B5025" s="36">
        <v>320</v>
      </c>
      <c r="C5025" s="36">
        <v>20003407</v>
      </c>
      <c r="D5025" s="36">
        <v>100718</v>
      </c>
      <c r="E5025" s="36">
        <v>30200025</v>
      </c>
      <c r="F5025" s="36" t="s">
        <v>21</v>
      </c>
      <c r="G5025" s="37" t="s">
        <v>3858</v>
      </c>
      <c r="H5025" s="38">
        <v>38776</v>
      </c>
      <c r="I5025" s="39">
        <v>45</v>
      </c>
      <c r="J5025" s="74">
        <v>33.61</v>
      </c>
      <c r="K5025" s="40">
        <v>0</v>
      </c>
      <c r="L5025" s="41">
        <f t="shared" si="696"/>
        <v>0</v>
      </c>
      <c r="M5025" s="39">
        <v>45</v>
      </c>
      <c r="N5025" s="42">
        <f t="shared" si="697"/>
        <v>9.3333333333333339</v>
      </c>
      <c r="O5025" s="43">
        <f t="shared" si="698"/>
        <v>0</v>
      </c>
      <c r="P5025" s="44">
        <f t="shared" si="699"/>
        <v>0</v>
      </c>
      <c r="Q5025" s="44" t="str">
        <f t="shared" si="700"/>
        <v xml:space="preserve"> </v>
      </c>
      <c r="R5025" s="44" t="str">
        <f>VLOOKUP(S5025,Sheet8!B:C,2,0)</f>
        <v>GOTCHA</v>
      </c>
      <c r="S5025" s="6" t="s">
        <v>8527</v>
      </c>
      <c r="T5025" s="6" t="str">
        <f>VLOOKUP(U5025,'17-1'!J:K,2,0)</f>
        <v>IM HERE</v>
      </c>
      <c r="U5025" s="6" t="s">
        <v>28363</v>
      </c>
    </row>
    <row r="5026" spans="1:21" x14ac:dyDescent="0.25">
      <c r="A5026" s="35">
        <v>832</v>
      </c>
      <c r="B5026" s="36">
        <v>307</v>
      </c>
      <c r="C5026" s="36">
        <v>20001252</v>
      </c>
      <c r="D5026" s="36">
        <v>100718</v>
      </c>
      <c r="E5026" s="36">
        <v>30200025</v>
      </c>
      <c r="F5026" s="36" t="s">
        <v>21</v>
      </c>
      <c r="G5026" s="37" t="s">
        <v>4155</v>
      </c>
      <c r="H5026" s="38">
        <v>39233</v>
      </c>
      <c r="I5026" s="39">
        <v>45</v>
      </c>
      <c r="J5026" s="74">
        <v>33.61</v>
      </c>
      <c r="K5026" s="40">
        <v>0</v>
      </c>
      <c r="L5026" s="41">
        <f t="shared" si="696"/>
        <v>0</v>
      </c>
      <c r="M5026" s="39">
        <v>45</v>
      </c>
      <c r="N5026" s="42">
        <f t="shared" si="697"/>
        <v>8.0821355236139638</v>
      </c>
      <c r="O5026" s="43">
        <f t="shared" si="698"/>
        <v>0</v>
      </c>
      <c r="P5026" s="44">
        <f t="shared" si="699"/>
        <v>0</v>
      </c>
      <c r="Q5026" s="44" t="str">
        <f t="shared" si="700"/>
        <v xml:space="preserve"> </v>
      </c>
      <c r="R5026" s="44" t="str">
        <f>VLOOKUP(S5026,Sheet8!B:C,2,0)</f>
        <v>GOTCHA</v>
      </c>
      <c r="S5026" s="6" t="s">
        <v>9548</v>
      </c>
      <c r="T5026" s="6" t="str">
        <f>VLOOKUP(U5026,'17-1'!J:K,2,0)</f>
        <v>IM HERE</v>
      </c>
      <c r="U5026" s="6" t="s">
        <v>29387</v>
      </c>
    </row>
    <row r="5027" spans="1:21" x14ac:dyDescent="0.25">
      <c r="A5027" s="35">
        <v>2225</v>
      </c>
      <c r="B5027" s="36">
        <v>311</v>
      </c>
      <c r="C5027" s="36">
        <v>20005812</v>
      </c>
      <c r="D5027" s="36">
        <v>100718</v>
      </c>
      <c r="E5027" s="36">
        <v>30200025</v>
      </c>
      <c r="F5027" s="36" t="s">
        <v>21</v>
      </c>
      <c r="G5027" s="37" t="s">
        <v>4156</v>
      </c>
      <c r="H5027" s="38">
        <v>39233</v>
      </c>
      <c r="I5027" s="39">
        <v>45</v>
      </c>
      <c r="J5027" s="74">
        <v>23.74</v>
      </c>
      <c r="K5027" s="40">
        <v>0</v>
      </c>
      <c r="L5027" s="41">
        <f t="shared" si="696"/>
        <v>0</v>
      </c>
      <c r="M5027" s="39">
        <v>45</v>
      </c>
      <c r="N5027" s="42">
        <f t="shared" si="697"/>
        <v>8.0821355236139638</v>
      </c>
      <c r="O5027" s="43">
        <f t="shared" si="698"/>
        <v>0</v>
      </c>
      <c r="P5027" s="44">
        <f t="shared" si="699"/>
        <v>0</v>
      </c>
      <c r="Q5027" s="44" t="str">
        <f t="shared" si="700"/>
        <v xml:space="preserve"> </v>
      </c>
      <c r="R5027" s="44" t="str">
        <f>VLOOKUP(S5027,Sheet8!B:C,2,0)</f>
        <v>GOTCHA</v>
      </c>
      <c r="S5027" s="6" t="s">
        <v>9549</v>
      </c>
      <c r="T5027" s="6" t="str">
        <f>VLOOKUP(U5027,'17-1'!J:K,2,0)</f>
        <v>IM HERE</v>
      </c>
      <c r="U5027" s="6" t="s">
        <v>29388</v>
      </c>
    </row>
    <row r="5028" spans="1:21" x14ac:dyDescent="0.25">
      <c r="A5028" s="35">
        <v>6089</v>
      </c>
      <c r="B5028" s="36">
        <v>334</v>
      </c>
      <c r="C5028" s="36">
        <v>20006739</v>
      </c>
      <c r="D5028" s="36">
        <v>100718</v>
      </c>
      <c r="E5028" s="36">
        <v>30200025</v>
      </c>
      <c r="F5028" s="36" t="s">
        <v>21</v>
      </c>
      <c r="G5028" s="37" t="s">
        <v>4149</v>
      </c>
      <c r="H5028" s="38">
        <v>39202</v>
      </c>
      <c r="I5028" s="39">
        <v>45</v>
      </c>
      <c r="J5028" s="74">
        <v>24.26</v>
      </c>
      <c r="K5028" s="40">
        <v>0</v>
      </c>
      <c r="L5028" s="41">
        <f t="shared" si="696"/>
        <v>0</v>
      </c>
      <c r="M5028" s="39">
        <v>45</v>
      </c>
      <c r="N5028" s="42">
        <f t="shared" si="697"/>
        <v>8.1670088980150588</v>
      </c>
      <c r="O5028" s="43">
        <f t="shared" si="698"/>
        <v>0</v>
      </c>
      <c r="P5028" s="44">
        <f t="shared" si="699"/>
        <v>0</v>
      </c>
      <c r="Q5028" s="44" t="str">
        <f t="shared" si="700"/>
        <v xml:space="preserve"> </v>
      </c>
      <c r="R5028" s="44" t="str">
        <f>VLOOKUP(S5028,Sheet8!B:C,2,0)</f>
        <v>GOTCHA</v>
      </c>
      <c r="S5028" s="6" t="s">
        <v>9505</v>
      </c>
      <c r="T5028" s="6" t="str">
        <f>VLOOKUP(U5028,'17-1'!J:K,2,0)</f>
        <v>IM HERE</v>
      </c>
      <c r="U5028" s="6" t="s">
        <v>29344</v>
      </c>
    </row>
    <row r="5029" spans="1:21" x14ac:dyDescent="0.25">
      <c r="A5029" s="35">
        <v>4865</v>
      </c>
      <c r="B5029" s="36">
        <v>331</v>
      </c>
      <c r="C5029" s="36">
        <v>20006725</v>
      </c>
      <c r="D5029" s="36">
        <v>100718</v>
      </c>
      <c r="E5029" s="36">
        <v>30200025</v>
      </c>
      <c r="F5029" s="36" t="s">
        <v>21</v>
      </c>
      <c r="G5029" s="37" t="s">
        <v>4273</v>
      </c>
      <c r="H5029" s="38">
        <v>39386</v>
      </c>
      <c r="I5029" s="39">
        <v>45</v>
      </c>
      <c r="J5029" s="74">
        <v>24.19</v>
      </c>
      <c r="K5029" s="40">
        <v>0</v>
      </c>
      <c r="L5029" s="41">
        <f t="shared" si="696"/>
        <v>0</v>
      </c>
      <c r="M5029" s="39">
        <v>45</v>
      </c>
      <c r="N5029" s="42">
        <f t="shared" si="697"/>
        <v>7.6632443531827512</v>
      </c>
      <c r="O5029" s="43">
        <f t="shared" si="698"/>
        <v>0</v>
      </c>
      <c r="P5029" s="44">
        <f t="shared" si="699"/>
        <v>0</v>
      </c>
      <c r="Q5029" s="44" t="str">
        <f t="shared" si="700"/>
        <v xml:space="preserve"> </v>
      </c>
      <c r="R5029" s="44" t="str">
        <f>VLOOKUP(S5029,Sheet8!B:C,2,0)</f>
        <v>GOTCHA</v>
      </c>
      <c r="S5029" s="6" t="s">
        <v>9882</v>
      </c>
      <c r="T5029" s="6" t="str">
        <f>VLOOKUP(U5029,'17-1'!J:K,2,0)</f>
        <v>IM HERE</v>
      </c>
      <c r="U5029" s="6" t="s">
        <v>29721</v>
      </c>
    </row>
    <row r="5030" spans="1:21" x14ac:dyDescent="0.25">
      <c r="A5030" s="35">
        <v>3573</v>
      </c>
      <c r="B5030" s="36">
        <v>330</v>
      </c>
      <c r="C5030" s="36">
        <v>20007208</v>
      </c>
      <c r="D5030" s="36">
        <v>100718</v>
      </c>
      <c r="E5030" s="36">
        <v>30200025</v>
      </c>
      <c r="F5030" s="36" t="s">
        <v>21</v>
      </c>
      <c r="G5030" s="37" t="s">
        <v>4275</v>
      </c>
      <c r="H5030" s="38">
        <v>39386</v>
      </c>
      <c r="I5030" s="39">
        <v>45</v>
      </c>
      <c r="J5030" s="74">
        <v>34.06</v>
      </c>
      <c r="K5030" s="40">
        <v>0</v>
      </c>
      <c r="L5030" s="41">
        <f t="shared" si="696"/>
        <v>0</v>
      </c>
      <c r="M5030" s="39">
        <v>45</v>
      </c>
      <c r="N5030" s="42">
        <f t="shared" si="697"/>
        <v>7.6632443531827512</v>
      </c>
      <c r="O5030" s="43">
        <f t="shared" si="698"/>
        <v>0</v>
      </c>
      <c r="P5030" s="44">
        <f t="shared" si="699"/>
        <v>0</v>
      </c>
      <c r="Q5030" s="44" t="str">
        <f t="shared" si="700"/>
        <v xml:space="preserve"> </v>
      </c>
      <c r="R5030" s="44" t="str">
        <f>VLOOKUP(S5030,Sheet8!B:C,2,0)</f>
        <v>GOTCHA</v>
      </c>
      <c r="S5030" s="6" t="s">
        <v>9884</v>
      </c>
      <c r="T5030" s="6" t="str">
        <f>VLOOKUP(U5030,'17-1'!J:K,2,0)</f>
        <v>IM HERE</v>
      </c>
      <c r="U5030" s="6" t="s">
        <v>29723</v>
      </c>
    </row>
    <row r="5031" spans="1:21" x14ac:dyDescent="0.25">
      <c r="A5031" s="35">
        <v>6056</v>
      </c>
      <c r="B5031" s="36">
        <v>334</v>
      </c>
      <c r="C5031" s="36">
        <v>20005361</v>
      </c>
      <c r="D5031" s="36">
        <v>100718</v>
      </c>
      <c r="E5031" s="36">
        <v>30200025</v>
      </c>
      <c r="F5031" s="36" t="s">
        <v>21</v>
      </c>
      <c r="G5031" s="37" t="s">
        <v>4153</v>
      </c>
      <c r="H5031" s="38">
        <v>39233</v>
      </c>
      <c r="I5031" s="39">
        <v>45</v>
      </c>
      <c r="J5031" s="74">
        <v>23.74</v>
      </c>
      <c r="K5031" s="40">
        <v>0</v>
      </c>
      <c r="L5031" s="41">
        <f t="shared" si="696"/>
        <v>0</v>
      </c>
      <c r="M5031" s="39">
        <v>45</v>
      </c>
      <c r="N5031" s="42">
        <f t="shared" si="697"/>
        <v>8.0821355236139638</v>
      </c>
      <c r="O5031" s="43">
        <f t="shared" si="698"/>
        <v>0</v>
      </c>
      <c r="P5031" s="44">
        <f t="shared" si="699"/>
        <v>0</v>
      </c>
      <c r="Q5031" s="44" t="str">
        <f t="shared" si="700"/>
        <v xml:space="preserve"> </v>
      </c>
      <c r="R5031" s="44" t="str">
        <f>VLOOKUP(S5031,Sheet8!B:C,2,0)</f>
        <v>GOTCHA</v>
      </c>
      <c r="S5031" s="6" t="s">
        <v>9546</v>
      </c>
      <c r="T5031" s="6" t="str">
        <f>VLOOKUP(U5031,'17-1'!J:K,2,0)</f>
        <v>IM HERE</v>
      </c>
      <c r="U5031" s="6" t="s">
        <v>29385</v>
      </c>
    </row>
    <row r="5032" spans="1:21" x14ac:dyDescent="0.25">
      <c r="A5032" s="35">
        <v>6085</v>
      </c>
      <c r="B5032" s="36">
        <v>334</v>
      </c>
      <c r="C5032" s="36">
        <v>20006637</v>
      </c>
      <c r="D5032" s="36">
        <v>100718</v>
      </c>
      <c r="E5032" s="36">
        <v>30200025</v>
      </c>
      <c r="F5032" s="36" t="s">
        <v>21</v>
      </c>
      <c r="G5032" s="37" t="s">
        <v>4274</v>
      </c>
      <c r="H5032" s="38">
        <v>39386</v>
      </c>
      <c r="I5032" s="39">
        <v>45</v>
      </c>
      <c r="J5032" s="74">
        <v>24.19</v>
      </c>
      <c r="K5032" s="40">
        <v>0</v>
      </c>
      <c r="L5032" s="41">
        <f t="shared" si="696"/>
        <v>0</v>
      </c>
      <c r="M5032" s="39">
        <v>45</v>
      </c>
      <c r="N5032" s="42">
        <f t="shared" si="697"/>
        <v>7.6632443531827512</v>
      </c>
      <c r="O5032" s="43">
        <f t="shared" si="698"/>
        <v>0</v>
      </c>
      <c r="P5032" s="44">
        <f t="shared" si="699"/>
        <v>0</v>
      </c>
      <c r="Q5032" s="44" t="str">
        <f t="shared" si="700"/>
        <v xml:space="preserve"> </v>
      </c>
      <c r="R5032" s="44" t="str">
        <f>VLOOKUP(S5032,Sheet8!B:C,2,0)</f>
        <v>GOTCHA</v>
      </c>
      <c r="S5032" s="6" t="s">
        <v>9883</v>
      </c>
      <c r="T5032" s="6" t="str">
        <f>VLOOKUP(U5032,'17-1'!J:K,2,0)</f>
        <v>IM HERE</v>
      </c>
      <c r="U5032" s="6" t="s">
        <v>29722</v>
      </c>
    </row>
    <row r="5033" spans="1:21" x14ac:dyDescent="0.25">
      <c r="A5033" s="35">
        <v>2359</v>
      </c>
      <c r="B5033" s="36">
        <v>311</v>
      </c>
      <c r="C5033" s="36">
        <v>20007119</v>
      </c>
      <c r="D5033" s="36">
        <v>100718</v>
      </c>
      <c r="E5033" s="36">
        <v>30200054</v>
      </c>
      <c r="F5033" s="36" t="s">
        <v>42</v>
      </c>
      <c r="G5033" s="37" t="s">
        <v>4166</v>
      </c>
      <c r="H5033" s="38">
        <v>39233</v>
      </c>
      <c r="I5033" s="39">
        <v>45</v>
      </c>
      <c r="J5033" s="74">
        <v>82.6</v>
      </c>
      <c r="K5033" s="40">
        <v>0</v>
      </c>
      <c r="L5033" s="41">
        <f t="shared" si="696"/>
        <v>0</v>
      </c>
      <c r="M5033" s="39">
        <v>45</v>
      </c>
      <c r="N5033" s="42">
        <f t="shared" si="697"/>
        <v>8.0821355236139638</v>
      </c>
      <c r="O5033" s="43">
        <f t="shared" si="698"/>
        <v>0</v>
      </c>
      <c r="P5033" s="44">
        <f t="shared" si="699"/>
        <v>0</v>
      </c>
      <c r="Q5033" s="44" t="str">
        <f t="shared" si="700"/>
        <v xml:space="preserve"> </v>
      </c>
      <c r="R5033" s="44" t="str">
        <f>VLOOKUP(S5033,Sheet8!B:C,2,0)</f>
        <v>GOTCHA</v>
      </c>
      <c r="S5033" s="6" t="s">
        <v>9559</v>
      </c>
      <c r="T5033" s="6" t="str">
        <f>VLOOKUP(U5033,'17-1'!J:K,2,0)</f>
        <v>IM HERE</v>
      </c>
      <c r="U5033" s="6" t="s">
        <v>29398</v>
      </c>
    </row>
    <row r="5034" spans="1:21" x14ac:dyDescent="0.25">
      <c r="A5034" s="35">
        <v>476</v>
      </c>
      <c r="B5034" s="36">
        <v>304</v>
      </c>
      <c r="C5034" s="36">
        <v>10000467</v>
      </c>
      <c r="D5034" s="36">
        <v>100718</v>
      </c>
      <c r="E5034" s="36">
        <v>30200054</v>
      </c>
      <c r="F5034" s="36" t="s">
        <v>42</v>
      </c>
      <c r="G5034" s="37" t="s">
        <v>4167</v>
      </c>
      <c r="H5034" s="38">
        <v>39233</v>
      </c>
      <c r="I5034" s="39">
        <v>45</v>
      </c>
      <c r="J5034" s="74">
        <v>115.85</v>
      </c>
      <c r="K5034" s="40">
        <v>0</v>
      </c>
      <c r="L5034" s="41">
        <f t="shared" si="696"/>
        <v>0</v>
      </c>
      <c r="M5034" s="39">
        <v>45</v>
      </c>
      <c r="N5034" s="42">
        <f t="shared" si="697"/>
        <v>8.0821355236139638</v>
      </c>
      <c r="O5034" s="43">
        <f t="shared" si="698"/>
        <v>0</v>
      </c>
      <c r="P5034" s="44">
        <f t="shared" si="699"/>
        <v>0</v>
      </c>
      <c r="Q5034" s="44" t="str">
        <f t="shared" si="700"/>
        <v xml:space="preserve"> </v>
      </c>
      <c r="R5034" s="44" t="str">
        <f>VLOOKUP(S5034,Sheet8!B:C,2,0)</f>
        <v>GOTCHA</v>
      </c>
      <c r="S5034" s="6" t="s">
        <v>9560</v>
      </c>
      <c r="T5034" s="6" t="str">
        <f>VLOOKUP(U5034,'17-1'!J:K,2,0)</f>
        <v>IM HERE</v>
      </c>
      <c r="U5034" s="6" t="s">
        <v>29399</v>
      </c>
    </row>
    <row r="5035" spans="1:21" x14ac:dyDescent="0.25">
      <c r="A5035" s="35">
        <v>4744</v>
      </c>
      <c r="B5035" s="36">
        <v>331</v>
      </c>
      <c r="C5035" s="36">
        <v>20006090</v>
      </c>
      <c r="D5035" s="36">
        <v>100718</v>
      </c>
      <c r="E5035" s="36">
        <v>30200054</v>
      </c>
      <c r="F5035" s="36" t="s">
        <v>42</v>
      </c>
      <c r="G5035" s="37" t="s">
        <v>3979</v>
      </c>
      <c r="H5035" s="38">
        <v>38960</v>
      </c>
      <c r="I5035" s="39">
        <v>45</v>
      </c>
      <c r="J5035" s="74">
        <v>15.44</v>
      </c>
      <c r="K5035" s="40">
        <v>0</v>
      </c>
      <c r="L5035" s="41">
        <f t="shared" si="696"/>
        <v>0</v>
      </c>
      <c r="M5035" s="39">
        <v>45</v>
      </c>
      <c r="N5035" s="42">
        <f t="shared" si="697"/>
        <v>8.8295687885010263</v>
      </c>
      <c r="O5035" s="43">
        <f t="shared" si="698"/>
        <v>0</v>
      </c>
      <c r="P5035" s="44">
        <f t="shared" si="699"/>
        <v>0</v>
      </c>
      <c r="Q5035" s="44" t="str">
        <f t="shared" si="700"/>
        <v xml:space="preserve"> </v>
      </c>
      <c r="R5035" s="44" t="str">
        <f>VLOOKUP(S5035,Sheet8!B:C,2,0)</f>
        <v>GOTCHA</v>
      </c>
      <c r="S5035" s="6" t="s">
        <v>8994</v>
      </c>
      <c r="T5035" s="6" t="str">
        <f>VLOOKUP(U5035,'17-1'!J:K,2,0)</f>
        <v>IM HERE</v>
      </c>
      <c r="U5035" s="6" t="s">
        <v>28831</v>
      </c>
    </row>
    <row r="5036" spans="1:21" x14ac:dyDescent="0.25">
      <c r="A5036" s="35">
        <v>2429</v>
      </c>
      <c r="B5036" s="36">
        <v>311</v>
      </c>
      <c r="C5036" s="36">
        <v>20007634</v>
      </c>
      <c r="D5036" s="36">
        <v>100718</v>
      </c>
      <c r="E5036" s="36">
        <v>30200056</v>
      </c>
      <c r="F5036" s="36" t="s">
        <v>322</v>
      </c>
      <c r="G5036" s="37" t="s">
        <v>4221</v>
      </c>
      <c r="H5036" s="38">
        <v>39325</v>
      </c>
      <c r="I5036" s="39">
        <v>45</v>
      </c>
      <c r="J5036" s="74">
        <v>34.06</v>
      </c>
      <c r="K5036" s="40">
        <v>0</v>
      </c>
      <c r="L5036" s="41">
        <f t="shared" si="696"/>
        <v>0</v>
      </c>
      <c r="M5036" s="39">
        <v>45</v>
      </c>
      <c r="N5036" s="42">
        <f t="shared" si="697"/>
        <v>7.83025325119781</v>
      </c>
      <c r="O5036" s="43">
        <f t="shared" si="698"/>
        <v>0</v>
      </c>
      <c r="P5036" s="44">
        <f t="shared" si="699"/>
        <v>0</v>
      </c>
      <c r="Q5036" s="44" t="str">
        <f t="shared" si="700"/>
        <v xml:space="preserve"> </v>
      </c>
      <c r="R5036" s="44" t="str">
        <f>VLOOKUP(S5036,Sheet8!B:C,2,0)</f>
        <v>GOTCHA</v>
      </c>
      <c r="S5036" s="6" t="s">
        <v>9727</v>
      </c>
      <c r="T5036" s="6" t="str">
        <f>VLOOKUP(U5036,'17-1'!J:K,2,0)</f>
        <v>IM HERE</v>
      </c>
      <c r="U5036" s="6" t="s">
        <v>29566</v>
      </c>
    </row>
    <row r="5037" spans="1:21" x14ac:dyDescent="0.25">
      <c r="A5037" s="35">
        <v>1157</v>
      </c>
      <c r="B5037" s="36">
        <v>310</v>
      </c>
      <c r="C5037" s="36">
        <v>20000424</v>
      </c>
      <c r="D5037" s="36">
        <v>100718</v>
      </c>
      <c r="E5037" s="36">
        <v>30200054</v>
      </c>
      <c r="F5037" s="36" t="s">
        <v>42</v>
      </c>
      <c r="G5037" s="37" t="s">
        <v>3838</v>
      </c>
      <c r="H5037" s="38">
        <v>38748</v>
      </c>
      <c r="I5037" s="39">
        <v>45</v>
      </c>
      <c r="J5037" s="74">
        <v>72.05</v>
      </c>
      <c r="K5037" s="40">
        <v>0</v>
      </c>
      <c r="L5037" s="41">
        <f t="shared" si="696"/>
        <v>0</v>
      </c>
      <c r="M5037" s="39">
        <v>45</v>
      </c>
      <c r="N5037" s="42">
        <f t="shared" si="697"/>
        <v>9.4099931553730318</v>
      </c>
      <c r="O5037" s="43">
        <f t="shared" si="698"/>
        <v>0</v>
      </c>
      <c r="P5037" s="44">
        <f t="shared" si="699"/>
        <v>0</v>
      </c>
      <c r="Q5037" s="44" t="str">
        <f t="shared" si="700"/>
        <v xml:space="preserve"> </v>
      </c>
      <c r="R5037" s="44" t="str">
        <f>VLOOKUP(S5037,Sheet8!B:C,2,0)</f>
        <v>GOTCHA</v>
      </c>
      <c r="S5037" s="6" t="s">
        <v>8475</v>
      </c>
      <c r="T5037" s="6" t="str">
        <f>VLOOKUP(U5037,'17-1'!J:K,2,0)</f>
        <v>IM HERE</v>
      </c>
      <c r="U5037" s="6" t="s">
        <v>28310</v>
      </c>
    </row>
    <row r="5038" spans="1:21" x14ac:dyDescent="0.25">
      <c r="A5038" s="35">
        <v>4942</v>
      </c>
      <c r="B5038" s="36">
        <v>331</v>
      </c>
      <c r="C5038" s="36">
        <v>20007749</v>
      </c>
      <c r="D5038" s="36">
        <v>100718</v>
      </c>
      <c r="E5038" s="36">
        <v>30200018</v>
      </c>
      <c r="F5038" s="36" t="s">
        <v>54</v>
      </c>
      <c r="G5038" s="37" t="s">
        <v>3872</v>
      </c>
      <c r="H5038" s="38">
        <v>38807</v>
      </c>
      <c r="I5038" s="39">
        <v>45</v>
      </c>
      <c r="J5038" s="74">
        <v>30.49</v>
      </c>
      <c r="K5038" s="40">
        <v>0</v>
      </c>
      <c r="L5038" s="41">
        <f t="shared" si="696"/>
        <v>0</v>
      </c>
      <c r="M5038" s="39">
        <v>45</v>
      </c>
      <c r="N5038" s="42">
        <f t="shared" si="697"/>
        <v>9.2484599589322389</v>
      </c>
      <c r="O5038" s="43">
        <f t="shared" si="698"/>
        <v>0</v>
      </c>
      <c r="P5038" s="44">
        <f t="shared" si="699"/>
        <v>0</v>
      </c>
      <c r="Q5038" s="44" t="str">
        <f t="shared" si="700"/>
        <v xml:space="preserve"> </v>
      </c>
      <c r="R5038" s="44" t="str">
        <f>VLOOKUP(S5038,Sheet8!B:C,2,0)</f>
        <v>GOTCHA</v>
      </c>
      <c r="S5038" s="6" t="s">
        <v>8661</v>
      </c>
      <c r="T5038" s="6" t="str">
        <f>VLOOKUP(U5038,'17-1'!J:K,2,0)</f>
        <v>IM HERE</v>
      </c>
      <c r="U5038" s="6" t="s">
        <v>28498</v>
      </c>
    </row>
    <row r="5039" spans="1:21" x14ac:dyDescent="0.25">
      <c r="A5039" s="35">
        <v>6314</v>
      </c>
      <c r="B5039" s="36">
        <v>334</v>
      </c>
      <c r="C5039" s="36">
        <v>20007449</v>
      </c>
      <c r="D5039" s="36">
        <v>100718</v>
      </c>
      <c r="E5039" s="36">
        <v>30200091</v>
      </c>
      <c r="F5039" s="36" t="s">
        <v>9</v>
      </c>
      <c r="G5039" s="37" t="s">
        <v>4002</v>
      </c>
      <c r="H5039" s="38">
        <v>39051</v>
      </c>
      <c r="I5039" s="39">
        <v>45</v>
      </c>
      <c r="J5039" s="74">
        <v>61</v>
      </c>
      <c r="K5039" s="40">
        <v>0</v>
      </c>
      <c r="L5039" s="41">
        <f t="shared" si="696"/>
        <v>0</v>
      </c>
      <c r="M5039" s="39">
        <v>45</v>
      </c>
      <c r="N5039" s="42">
        <f t="shared" si="697"/>
        <v>8.5804243668720055</v>
      </c>
      <c r="O5039" s="43">
        <f t="shared" si="698"/>
        <v>0</v>
      </c>
      <c r="P5039" s="44">
        <f t="shared" si="699"/>
        <v>0</v>
      </c>
      <c r="Q5039" s="44" t="str">
        <f t="shared" si="700"/>
        <v xml:space="preserve"> </v>
      </c>
      <c r="R5039" s="44" t="str">
        <f>VLOOKUP(S5039,Sheet8!B:C,2,0)</f>
        <v>GOTCHA</v>
      </c>
      <c r="S5039" s="6" t="s">
        <v>9154</v>
      </c>
      <c r="T5039" s="6" t="str">
        <f>VLOOKUP(U5039,'17-1'!J:K,2,0)</f>
        <v>IM HERE</v>
      </c>
      <c r="U5039" s="6" t="s">
        <v>28992</v>
      </c>
    </row>
    <row r="5040" spans="1:21" x14ac:dyDescent="0.25">
      <c r="A5040" s="35">
        <v>3835</v>
      </c>
      <c r="B5040" s="36">
        <v>331</v>
      </c>
      <c r="C5040" s="36">
        <v>20001719</v>
      </c>
      <c r="D5040" s="36">
        <v>100718</v>
      </c>
      <c r="E5040" s="36">
        <v>30200083</v>
      </c>
      <c r="F5040" s="36" t="s">
        <v>164</v>
      </c>
      <c r="G5040" s="37" t="s">
        <v>4116</v>
      </c>
      <c r="H5040" s="38">
        <v>39202</v>
      </c>
      <c r="I5040" s="39">
        <v>45</v>
      </c>
      <c r="J5040" s="74">
        <v>93.38</v>
      </c>
      <c r="K5040" s="40">
        <v>0</v>
      </c>
      <c r="L5040" s="41">
        <f t="shared" si="696"/>
        <v>0</v>
      </c>
      <c r="M5040" s="39">
        <v>45</v>
      </c>
      <c r="N5040" s="42">
        <f t="shared" si="697"/>
        <v>8.1670088980150588</v>
      </c>
      <c r="O5040" s="43">
        <f t="shared" si="698"/>
        <v>0</v>
      </c>
      <c r="P5040" s="44">
        <f t="shared" si="699"/>
        <v>0</v>
      </c>
      <c r="Q5040" s="44" t="str">
        <f t="shared" si="700"/>
        <v xml:space="preserve"> </v>
      </c>
      <c r="R5040" s="44" t="str">
        <f>VLOOKUP(S5040,Sheet8!B:C,2,0)</f>
        <v>GOTCHA</v>
      </c>
      <c r="S5040" s="6" t="s">
        <v>9470</v>
      </c>
      <c r="T5040" s="6" t="str">
        <f>VLOOKUP(U5040,'17-1'!J:K,2,0)</f>
        <v>IM HERE</v>
      </c>
      <c r="U5040" s="6" t="s">
        <v>29309</v>
      </c>
    </row>
    <row r="5041" spans="1:21" x14ac:dyDescent="0.25">
      <c r="A5041" s="35">
        <v>555</v>
      </c>
      <c r="B5041" s="36">
        <v>304</v>
      </c>
      <c r="C5041" s="36">
        <v>10000583</v>
      </c>
      <c r="D5041" s="36">
        <v>100718</v>
      </c>
      <c r="E5041" s="36">
        <v>30200083</v>
      </c>
      <c r="F5041" s="36" t="s">
        <v>164</v>
      </c>
      <c r="G5041" s="37" t="s">
        <v>4088</v>
      </c>
      <c r="H5041" s="38">
        <v>39141</v>
      </c>
      <c r="I5041" s="39">
        <v>45</v>
      </c>
      <c r="J5041" s="74">
        <v>115.67</v>
      </c>
      <c r="K5041" s="40">
        <v>0</v>
      </c>
      <c r="L5041" s="41">
        <f t="shared" si="696"/>
        <v>0</v>
      </c>
      <c r="M5041" s="39">
        <v>45</v>
      </c>
      <c r="N5041" s="42">
        <f t="shared" si="697"/>
        <v>8.3340177960301158</v>
      </c>
      <c r="O5041" s="43">
        <f t="shared" si="698"/>
        <v>0</v>
      </c>
      <c r="P5041" s="44">
        <f t="shared" si="699"/>
        <v>0</v>
      </c>
      <c r="Q5041" s="44" t="str">
        <f t="shared" si="700"/>
        <v xml:space="preserve"> </v>
      </c>
      <c r="R5041" s="44" t="str">
        <f>VLOOKUP(S5041,Sheet8!B:C,2,0)</f>
        <v>GOTCHA</v>
      </c>
      <c r="S5041" s="6" t="s">
        <v>9369</v>
      </c>
      <c r="T5041" s="6" t="str">
        <f>VLOOKUP(U5041,'17-1'!J:K,2,0)</f>
        <v>IM HERE</v>
      </c>
      <c r="U5041" s="6" t="s">
        <v>29208</v>
      </c>
    </row>
    <row r="5042" spans="1:21" x14ac:dyDescent="0.25">
      <c r="A5042" s="35">
        <v>3766</v>
      </c>
      <c r="B5042" s="36">
        <v>331</v>
      </c>
      <c r="C5042" s="36">
        <v>20001286</v>
      </c>
      <c r="D5042" s="36">
        <v>100718</v>
      </c>
      <c r="E5042" s="36">
        <v>30200044</v>
      </c>
      <c r="F5042" s="36" t="s">
        <v>45</v>
      </c>
      <c r="G5042" s="37" t="s">
        <v>4135</v>
      </c>
      <c r="H5042" s="38">
        <v>39202</v>
      </c>
      <c r="I5042" s="39">
        <v>45</v>
      </c>
      <c r="J5042" s="74">
        <v>34.130000000000003</v>
      </c>
      <c r="K5042" s="40">
        <v>0</v>
      </c>
      <c r="L5042" s="41">
        <f t="shared" si="696"/>
        <v>0</v>
      </c>
      <c r="M5042" s="39">
        <v>45</v>
      </c>
      <c r="N5042" s="42">
        <f t="shared" si="697"/>
        <v>8.1670088980150588</v>
      </c>
      <c r="O5042" s="43">
        <f t="shared" si="698"/>
        <v>0</v>
      </c>
      <c r="P5042" s="44">
        <f t="shared" si="699"/>
        <v>0</v>
      </c>
      <c r="Q5042" s="44" t="str">
        <f t="shared" si="700"/>
        <v xml:space="preserve"> </v>
      </c>
      <c r="R5042" s="44" t="str">
        <f>VLOOKUP(S5042,Sheet8!B:C,2,0)</f>
        <v>GOTCHA</v>
      </c>
      <c r="S5042" s="6" t="s">
        <v>9491</v>
      </c>
      <c r="T5042" s="6" t="str">
        <f>VLOOKUP(U5042,'17-1'!J:K,2,0)</f>
        <v>IM HERE</v>
      </c>
      <c r="U5042" s="6" t="s">
        <v>29330</v>
      </c>
    </row>
    <row r="5043" spans="1:21" x14ac:dyDescent="0.25">
      <c r="A5043" s="35">
        <v>2470</v>
      </c>
      <c r="B5043" s="36">
        <v>311</v>
      </c>
      <c r="C5043" s="36">
        <v>20007770</v>
      </c>
      <c r="D5043" s="36">
        <v>100718</v>
      </c>
      <c r="E5043" s="36">
        <v>30200071</v>
      </c>
      <c r="F5043" s="36" t="s">
        <v>43</v>
      </c>
      <c r="G5043" s="37" t="s">
        <v>4130</v>
      </c>
      <c r="H5043" s="38">
        <v>39202</v>
      </c>
      <c r="I5043" s="39">
        <v>45</v>
      </c>
      <c r="J5043" s="74">
        <v>34.130000000000003</v>
      </c>
      <c r="K5043" s="40">
        <v>0</v>
      </c>
      <c r="L5043" s="41">
        <f t="shared" si="696"/>
        <v>0</v>
      </c>
      <c r="M5043" s="39">
        <v>45</v>
      </c>
      <c r="N5043" s="42">
        <f t="shared" si="697"/>
        <v>8.1670088980150588</v>
      </c>
      <c r="O5043" s="43">
        <f t="shared" si="698"/>
        <v>0</v>
      </c>
      <c r="P5043" s="44">
        <f t="shared" si="699"/>
        <v>0</v>
      </c>
      <c r="Q5043" s="44" t="str">
        <f t="shared" si="700"/>
        <v xml:space="preserve"> </v>
      </c>
      <c r="R5043" s="44" t="str">
        <f>VLOOKUP(S5043,Sheet8!B:C,2,0)</f>
        <v>GOTCHA</v>
      </c>
      <c r="S5043" s="6" t="s">
        <v>9486</v>
      </c>
      <c r="T5043" s="6" t="str">
        <f>VLOOKUP(U5043,'17-1'!J:K,2,0)</f>
        <v>IM HERE</v>
      </c>
      <c r="U5043" s="6" t="s">
        <v>29325</v>
      </c>
    </row>
    <row r="5044" spans="1:21" x14ac:dyDescent="0.25">
      <c r="A5044" s="35">
        <v>1158</v>
      </c>
      <c r="B5044" s="36">
        <v>310</v>
      </c>
      <c r="C5044" s="36">
        <v>20000426</v>
      </c>
      <c r="D5044" s="36">
        <v>100718</v>
      </c>
      <c r="E5044" s="36">
        <v>30200054</v>
      </c>
      <c r="F5044" s="36" t="s">
        <v>42</v>
      </c>
      <c r="G5044" s="37" t="s">
        <v>3837</v>
      </c>
      <c r="H5044" s="38">
        <v>38748</v>
      </c>
      <c r="I5044" s="39">
        <v>45</v>
      </c>
      <c r="J5044" s="74">
        <v>72.05</v>
      </c>
      <c r="K5044" s="40">
        <v>0</v>
      </c>
      <c r="L5044" s="41">
        <f t="shared" si="696"/>
        <v>0</v>
      </c>
      <c r="M5044" s="39">
        <v>45</v>
      </c>
      <c r="N5044" s="42">
        <f t="shared" si="697"/>
        <v>9.4099931553730318</v>
      </c>
      <c r="O5044" s="43">
        <f t="shared" si="698"/>
        <v>0</v>
      </c>
      <c r="P5044" s="44">
        <f t="shared" si="699"/>
        <v>0</v>
      </c>
      <c r="Q5044" s="44" t="str">
        <f t="shared" si="700"/>
        <v xml:space="preserve"> </v>
      </c>
      <c r="R5044" s="44" t="str">
        <f>VLOOKUP(S5044,Sheet8!B:C,2,0)</f>
        <v>GOTCHA</v>
      </c>
      <c r="S5044" s="6" t="s">
        <v>8474</v>
      </c>
      <c r="T5044" s="6" t="str">
        <f>VLOOKUP(U5044,'17-1'!J:K,2,0)</f>
        <v>IM HERE</v>
      </c>
      <c r="U5044" s="6" t="s">
        <v>28309</v>
      </c>
    </row>
    <row r="5045" spans="1:21" x14ac:dyDescent="0.25">
      <c r="A5045" s="35">
        <v>6137</v>
      </c>
      <c r="B5045" s="36">
        <v>334</v>
      </c>
      <c r="C5045" s="36">
        <v>20007069</v>
      </c>
      <c r="D5045" s="36">
        <v>100718</v>
      </c>
      <c r="E5045" s="36">
        <v>30200051</v>
      </c>
      <c r="F5045" s="36" t="s">
        <v>58</v>
      </c>
      <c r="G5045" s="37" t="s">
        <v>3942</v>
      </c>
      <c r="H5045" s="38">
        <v>38868</v>
      </c>
      <c r="I5045" s="39">
        <v>45</v>
      </c>
      <c r="J5045" s="74">
        <v>54.45</v>
      </c>
      <c r="K5045" s="40">
        <v>0</v>
      </c>
      <c r="L5045" s="41">
        <f t="shared" si="696"/>
        <v>0</v>
      </c>
      <c r="M5045" s="39">
        <v>45</v>
      </c>
      <c r="N5045" s="42">
        <f t="shared" si="697"/>
        <v>9.0814510609171801</v>
      </c>
      <c r="O5045" s="43">
        <f t="shared" si="698"/>
        <v>0</v>
      </c>
      <c r="P5045" s="44">
        <f t="shared" si="699"/>
        <v>0</v>
      </c>
      <c r="Q5045" s="44" t="str">
        <f t="shared" si="700"/>
        <v xml:space="preserve"> </v>
      </c>
      <c r="R5045" s="44" t="str">
        <f>VLOOKUP(S5045,Sheet8!B:C,2,0)</f>
        <v>GOTCHA</v>
      </c>
      <c r="S5045" s="6" t="s">
        <v>8864</v>
      </c>
      <c r="T5045" s="6" t="str">
        <f>VLOOKUP(U5045,'17-1'!J:K,2,0)</f>
        <v>IM HERE</v>
      </c>
      <c r="U5045" s="6" t="s">
        <v>28701</v>
      </c>
    </row>
    <row r="5046" spans="1:21" x14ac:dyDescent="0.25">
      <c r="A5046" s="35">
        <v>7293</v>
      </c>
      <c r="B5046" s="36">
        <v>371</v>
      </c>
      <c r="C5046" s="36">
        <v>20000465</v>
      </c>
      <c r="D5046" s="36">
        <v>100719</v>
      </c>
      <c r="E5046" s="36">
        <v>30200051</v>
      </c>
      <c r="F5046" s="36" t="s">
        <v>58</v>
      </c>
      <c r="G5046" s="37" t="s">
        <v>4254</v>
      </c>
      <c r="H5046" s="38">
        <v>39355</v>
      </c>
      <c r="I5046" s="39">
        <v>45</v>
      </c>
      <c r="J5046" s="74">
        <v>88.98</v>
      </c>
      <c r="K5046" s="40">
        <v>0</v>
      </c>
      <c r="L5046" s="41">
        <f t="shared" si="696"/>
        <v>0</v>
      </c>
      <c r="M5046" s="39">
        <v>45</v>
      </c>
      <c r="N5046" s="42">
        <f t="shared" si="697"/>
        <v>7.7481177275838471</v>
      </c>
      <c r="O5046" s="43">
        <f t="shared" si="698"/>
        <v>0</v>
      </c>
      <c r="P5046" s="44">
        <f t="shared" si="699"/>
        <v>0</v>
      </c>
      <c r="Q5046" s="44" t="str">
        <f t="shared" si="700"/>
        <v xml:space="preserve"> </v>
      </c>
      <c r="R5046" s="44" t="str">
        <f>VLOOKUP(S5046,Sheet8!B:C,2,0)</f>
        <v>GOTCHA</v>
      </c>
      <c r="S5046" s="6" t="s">
        <v>9816</v>
      </c>
      <c r="T5046" s="6" t="str">
        <f>VLOOKUP(U5046,'17-1'!J:K,2,0)</f>
        <v>IM HERE</v>
      </c>
      <c r="U5046" s="6" t="s">
        <v>29655</v>
      </c>
    </row>
    <row r="5047" spans="1:21" x14ac:dyDescent="0.25">
      <c r="A5047" s="35">
        <v>2476</v>
      </c>
      <c r="B5047" s="36">
        <v>311</v>
      </c>
      <c r="C5047" s="36">
        <v>20007779</v>
      </c>
      <c r="D5047" s="36">
        <v>100718</v>
      </c>
      <c r="E5047" s="36">
        <v>30200012</v>
      </c>
      <c r="F5047" s="36" t="s">
        <v>17</v>
      </c>
      <c r="G5047" s="37" t="s">
        <v>4169</v>
      </c>
      <c r="H5047" s="38">
        <v>39233</v>
      </c>
      <c r="I5047" s="39">
        <v>45</v>
      </c>
      <c r="J5047" s="74">
        <v>33.61</v>
      </c>
      <c r="K5047" s="40">
        <v>0</v>
      </c>
      <c r="L5047" s="41">
        <f t="shared" si="696"/>
        <v>0</v>
      </c>
      <c r="M5047" s="39">
        <v>45</v>
      </c>
      <c r="N5047" s="42">
        <f t="shared" si="697"/>
        <v>8.0821355236139638</v>
      </c>
      <c r="O5047" s="43">
        <f t="shared" si="698"/>
        <v>0</v>
      </c>
      <c r="P5047" s="44">
        <f t="shared" si="699"/>
        <v>0</v>
      </c>
      <c r="Q5047" s="44" t="str">
        <f t="shared" si="700"/>
        <v xml:space="preserve"> </v>
      </c>
      <c r="R5047" s="44" t="str">
        <f>VLOOKUP(S5047,Sheet8!B:C,2,0)</f>
        <v>GOTCHA</v>
      </c>
      <c r="S5047" s="6" t="s">
        <v>9562</v>
      </c>
      <c r="T5047" s="6" t="str">
        <f>VLOOKUP(U5047,'17-1'!J:K,2,0)</f>
        <v>IM HERE</v>
      </c>
      <c r="U5047" s="6" t="s">
        <v>29401</v>
      </c>
    </row>
    <row r="5048" spans="1:21" x14ac:dyDescent="0.25">
      <c r="A5048" s="35">
        <v>6196</v>
      </c>
      <c r="B5048" s="36">
        <v>334</v>
      </c>
      <c r="C5048" s="36">
        <v>20007301</v>
      </c>
      <c r="D5048" s="36">
        <v>100718</v>
      </c>
      <c r="E5048" s="36">
        <v>30200038</v>
      </c>
      <c r="F5048" s="36" t="s">
        <v>105</v>
      </c>
      <c r="G5048" s="37" t="s">
        <v>4007</v>
      </c>
      <c r="H5048" s="38">
        <v>39051</v>
      </c>
      <c r="I5048" s="39">
        <v>45</v>
      </c>
      <c r="J5048" s="74">
        <v>58.8</v>
      </c>
      <c r="K5048" s="40">
        <v>0</v>
      </c>
      <c r="L5048" s="41">
        <f t="shared" si="696"/>
        <v>0</v>
      </c>
      <c r="M5048" s="39">
        <v>45</v>
      </c>
      <c r="N5048" s="42">
        <f t="shared" si="697"/>
        <v>8.5804243668720055</v>
      </c>
      <c r="O5048" s="43">
        <f t="shared" si="698"/>
        <v>0</v>
      </c>
      <c r="P5048" s="44">
        <f t="shared" si="699"/>
        <v>0</v>
      </c>
      <c r="Q5048" s="44" t="str">
        <f t="shared" si="700"/>
        <v xml:space="preserve"> </v>
      </c>
      <c r="R5048" s="44" t="str">
        <f>VLOOKUP(S5048,Sheet8!B:C,2,0)</f>
        <v>GOTCHA</v>
      </c>
      <c r="S5048" s="6" t="s">
        <v>9159</v>
      </c>
      <c r="T5048" s="6" t="str">
        <f>VLOOKUP(U5048,'17-1'!J:K,2,0)</f>
        <v>IM HERE</v>
      </c>
      <c r="U5048" s="6" t="s">
        <v>28997</v>
      </c>
    </row>
    <row r="5049" spans="1:21" x14ac:dyDescent="0.25">
      <c r="A5049" s="35">
        <v>2392</v>
      </c>
      <c r="B5049" s="36">
        <v>311</v>
      </c>
      <c r="C5049" s="36">
        <v>20007429</v>
      </c>
      <c r="D5049" s="36">
        <v>100718</v>
      </c>
      <c r="E5049" s="36">
        <v>30200037</v>
      </c>
      <c r="F5049" s="36" t="s">
        <v>72</v>
      </c>
      <c r="G5049" s="37" t="s">
        <v>4070</v>
      </c>
      <c r="H5049" s="38">
        <v>39141</v>
      </c>
      <c r="I5049" s="39">
        <v>45</v>
      </c>
      <c r="J5049" s="74">
        <v>38.979999999999997</v>
      </c>
      <c r="K5049" s="40">
        <v>0</v>
      </c>
      <c r="L5049" s="41">
        <f t="shared" si="696"/>
        <v>0</v>
      </c>
      <c r="M5049" s="39">
        <v>45</v>
      </c>
      <c r="N5049" s="42">
        <f t="shared" si="697"/>
        <v>8.3340177960301158</v>
      </c>
      <c r="O5049" s="43">
        <f t="shared" si="698"/>
        <v>0</v>
      </c>
      <c r="P5049" s="44">
        <f t="shared" si="699"/>
        <v>0</v>
      </c>
      <c r="Q5049" s="44" t="str">
        <f t="shared" si="700"/>
        <v xml:space="preserve"> </v>
      </c>
      <c r="R5049" s="44" t="str">
        <f>VLOOKUP(S5049,Sheet8!B:C,2,0)</f>
        <v>GOTCHA</v>
      </c>
      <c r="S5049" s="6" t="s">
        <v>9351</v>
      </c>
      <c r="T5049" s="6" t="str">
        <f>VLOOKUP(U5049,'17-1'!J:K,2,0)</f>
        <v>IM HERE</v>
      </c>
      <c r="U5049" s="6" t="s">
        <v>29190</v>
      </c>
    </row>
    <row r="5050" spans="1:21" x14ac:dyDescent="0.25">
      <c r="A5050" s="35">
        <v>6163</v>
      </c>
      <c r="B5050" s="36">
        <v>334</v>
      </c>
      <c r="C5050" s="36">
        <v>20007095</v>
      </c>
      <c r="D5050" s="36">
        <v>100718</v>
      </c>
      <c r="E5050" s="36">
        <v>30200061</v>
      </c>
      <c r="F5050" s="36" t="s">
        <v>57</v>
      </c>
      <c r="G5050" s="37" t="s">
        <v>4326</v>
      </c>
      <c r="H5050" s="38">
        <v>39447</v>
      </c>
      <c r="I5050" s="39">
        <v>45</v>
      </c>
      <c r="J5050" s="74">
        <v>53.3</v>
      </c>
      <c r="K5050" s="40">
        <v>0</v>
      </c>
      <c r="L5050" s="41">
        <f t="shared" si="696"/>
        <v>0</v>
      </c>
      <c r="M5050" s="39">
        <v>45</v>
      </c>
      <c r="N5050" s="42">
        <f t="shared" si="697"/>
        <v>7.4962354551676933</v>
      </c>
      <c r="O5050" s="43">
        <f t="shared" si="698"/>
        <v>0</v>
      </c>
      <c r="P5050" s="44">
        <f t="shared" si="699"/>
        <v>0</v>
      </c>
      <c r="Q5050" s="44" t="str">
        <f t="shared" si="700"/>
        <v xml:space="preserve"> </v>
      </c>
      <c r="R5050" s="44" t="str">
        <f>VLOOKUP(S5050,Sheet8!B:C,2,0)</f>
        <v>GOTCHA</v>
      </c>
      <c r="S5050" s="6" t="s">
        <v>10023</v>
      </c>
      <c r="T5050" s="6" t="str">
        <f>VLOOKUP(U5050,'17-1'!J:K,2,0)</f>
        <v>IM HERE</v>
      </c>
      <c r="U5050" s="6" t="s">
        <v>29862</v>
      </c>
    </row>
    <row r="5051" spans="1:21" x14ac:dyDescent="0.25">
      <c r="A5051" s="35">
        <v>6732</v>
      </c>
      <c r="B5051" s="36">
        <v>345</v>
      </c>
      <c r="C5051" s="36">
        <v>20007598</v>
      </c>
      <c r="D5051" s="6">
        <v>100717</v>
      </c>
      <c r="E5051" s="36">
        <v>30200061</v>
      </c>
      <c r="F5051" s="36" t="s">
        <v>57</v>
      </c>
      <c r="G5051" s="37" t="s">
        <v>3817</v>
      </c>
      <c r="H5051" s="38">
        <v>38748</v>
      </c>
      <c r="I5051" s="39">
        <v>45</v>
      </c>
      <c r="J5051" s="74">
        <v>32.97</v>
      </c>
      <c r="K5051" s="40">
        <v>0</v>
      </c>
      <c r="L5051" s="41">
        <f t="shared" si="696"/>
        <v>0</v>
      </c>
      <c r="M5051" s="39">
        <v>45</v>
      </c>
      <c r="N5051" s="42">
        <f t="shared" si="697"/>
        <v>9.4099931553730318</v>
      </c>
      <c r="O5051" s="43">
        <f t="shared" si="698"/>
        <v>0</v>
      </c>
      <c r="P5051" s="44">
        <f t="shared" si="699"/>
        <v>0</v>
      </c>
      <c r="Q5051" s="44" t="str">
        <f t="shared" si="700"/>
        <v xml:space="preserve"> </v>
      </c>
      <c r="R5051" s="44" t="str">
        <f>VLOOKUP(S5051,Sheet8!B:C,2,0)</f>
        <v>GOTCHA</v>
      </c>
      <c r="S5051" s="6" t="s">
        <v>8454</v>
      </c>
      <c r="T5051" s="6" t="str">
        <f>VLOOKUP(U5051,'17-1'!J:K,2,0)</f>
        <v>IM HERE</v>
      </c>
      <c r="U5051" s="6" t="s">
        <v>28289</v>
      </c>
    </row>
    <row r="5052" spans="1:21" x14ac:dyDescent="0.25">
      <c r="A5052" s="35">
        <v>8504</v>
      </c>
      <c r="B5052" s="36">
        <v>371</v>
      </c>
      <c r="C5052" s="36">
        <v>20007930</v>
      </c>
      <c r="D5052" s="36">
        <v>100719</v>
      </c>
      <c r="E5052" s="36">
        <v>30200003</v>
      </c>
      <c r="F5052" s="36" t="s">
        <v>41</v>
      </c>
      <c r="G5052" s="37" t="s">
        <v>4280</v>
      </c>
      <c r="H5052" s="38">
        <v>39386</v>
      </c>
      <c r="I5052" s="39">
        <v>45</v>
      </c>
      <c r="J5052" s="74">
        <v>73.56</v>
      </c>
      <c r="K5052" s="40">
        <v>0</v>
      </c>
      <c r="L5052" s="41">
        <f t="shared" si="696"/>
        <v>0</v>
      </c>
      <c r="M5052" s="39">
        <v>45</v>
      </c>
      <c r="N5052" s="42">
        <f t="shared" si="697"/>
        <v>7.6632443531827512</v>
      </c>
      <c r="O5052" s="43">
        <f t="shared" si="698"/>
        <v>0</v>
      </c>
      <c r="P5052" s="44">
        <f t="shared" si="699"/>
        <v>0</v>
      </c>
      <c r="Q5052" s="44" t="str">
        <f t="shared" si="700"/>
        <v xml:space="preserve"> </v>
      </c>
      <c r="R5052" s="44" t="str">
        <f>VLOOKUP(S5052,Sheet8!B:C,2,0)</f>
        <v>GOTCHA</v>
      </c>
      <c r="S5052" s="6" t="s">
        <v>9890</v>
      </c>
      <c r="T5052" s="6" t="str">
        <f>VLOOKUP(U5052,'17-1'!J:K,2,0)</f>
        <v>IM HERE</v>
      </c>
      <c r="U5052" s="6" t="s">
        <v>29729</v>
      </c>
    </row>
    <row r="5053" spans="1:21" x14ac:dyDescent="0.25">
      <c r="A5053" s="35">
        <v>6073</v>
      </c>
      <c r="B5053" s="36">
        <v>334</v>
      </c>
      <c r="C5053" s="36">
        <v>20006244</v>
      </c>
      <c r="D5053" s="36">
        <v>100718</v>
      </c>
      <c r="E5053" s="36">
        <v>30200038</v>
      </c>
      <c r="F5053" s="36" t="s">
        <v>105</v>
      </c>
      <c r="G5053" s="37" t="s">
        <v>3932</v>
      </c>
      <c r="H5053" s="38">
        <v>38868</v>
      </c>
      <c r="I5053" s="39">
        <v>45</v>
      </c>
      <c r="J5053" s="74">
        <v>25.95</v>
      </c>
      <c r="K5053" s="40">
        <v>0</v>
      </c>
      <c r="L5053" s="41">
        <f t="shared" si="696"/>
        <v>0</v>
      </c>
      <c r="M5053" s="39">
        <v>45</v>
      </c>
      <c r="N5053" s="42">
        <f t="shared" si="697"/>
        <v>9.0814510609171801</v>
      </c>
      <c r="O5053" s="43">
        <f t="shared" si="698"/>
        <v>0</v>
      </c>
      <c r="P5053" s="44">
        <f t="shared" si="699"/>
        <v>0</v>
      </c>
      <c r="Q5053" s="44" t="str">
        <f t="shared" si="700"/>
        <v xml:space="preserve"> </v>
      </c>
      <c r="R5053" s="44" t="str">
        <f>VLOOKUP(S5053,Sheet8!B:C,2,0)</f>
        <v>GOTCHA</v>
      </c>
      <c r="S5053" s="6" t="s">
        <v>8854</v>
      </c>
      <c r="T5053" s="6" t="str">
        <f>VLOOKUP(U5053,'17-1'!J:K,2,0)</f>
        <v>IM HERE</v>
      </c>
      <c r="U5053" s="6" t="s">
        <v>28691</v>
      </c>
    </row>
    <row r="5054" spans="1:21" x14ac:dyDescent="0.25">
      <c r="A5054" s="35">
        <v>6029</v>
      </c>
      <c r="B5054" s="36">
        <v>334</v>
      </c>
      <c r="C5054" s="36">
        <v>20004621</v>
      </c>
      <c r="D5054" s="36">
        <v>100718</v>
      </c>
      <c r="E5054" s="36">
        <v>30200020</v>
      </c>
      <c r="F5054" s="36" t="s">
        <v>47</v>
      </c>
      <c r="G5054" s="37" t="s">
        <v>3971</v>
      </c>
      <c r="H5054" s="38">
        <v>38929</v>
      </c>
      <c r="I5054" s="39">
        <v>45</v>
      </c>
      <c r="J5054" s="74">
        <v>35.42</v>
      </c>
      <c r="K5054" s="40">
        <v>0</v>
      </c>
      <c r="L5054" s="41">
        <f t="shared" si="696"/>
        <v>0</v>
      </c>
      <c r="M5054" s="39">
        <v>45</v>
      </c>
      <c r="N5054" s="42">
        <f t="shared" si="697"/>
        <v>8.9144421629021213</v>
      </c>
      <c r="O5054" s="43">
        <f t="shared" si="698"/>
        <v>0</v>
      </c>
      <c r="P5054" s="44">
        <f t="shared" si="699"/>
        <v>0</v>
      </c>
      <c r="Q5054" s="44" t="str">
        <f t="shared" si="700"/>
        <v xml:space="preserve"> </v>
      </c>
      <c r="R5054" s="44" t="str">
        <f>VLOOKUP(S5054,Sheet8!B:C,2,0)</f>
        <v>GOTCHA</v>
      </c>
      <c r="S5054" s="6" t="s">
        <v>8959</v>
      </c>
      <c r="T5054" s="6" t="str">
        <f>VLOOKUP(U5054,'17-1'!J:K,2,0)</f>
        <v>IM HERE</v>
      </c>
      <c r="U5054" s="6" t="s">
        <v>28796</v>
      </c>
    </row>
    <row r="5055" spans="1:21" x14ac:dyDescent="0.25">
      <c r="A5055" s="35">
        <v>4926</v>
      </c>
      <c r="B5055" s="36">
        <v>331</v>
      </c>
      <c r="C5055" s="36">
        <v>20007563</v>
      </c>
      <c r="D5055" s="36">
        <v>100718</v>
      </c>
      <c r="E5055" s="36">
        <v>30200012</v>
      </c>
      <c r="F5055" s="36" t="s">
        <v>17</v>
      </c>
      <c r="G5055" s="37" t="s">
        <v>4049</v>
      </c>
      <c r="H5055" s="38">
        <v>39113</v>
      </c>
      <c r="I5055" s="39">
        <v>45</v>
      </c>
      <c r="J5055" s="74">
        <v>26.36</v>
      </c>
      <c r="K5055" s="40">
        <v>0</v>
      </c>
      <c r="L5055" s="41">
        <f t="shared" si="696"/>
        <v>0</v>
      </c>
      <c r="M5055" s="39">
        <v>45</v>
      </c>
      <c r="N5055" s="42">
        <f t="shared" si="697"/>
        <v>8.4106776180698155</v>
      </c>
      <c r="O5055" s="43">
        <f t="shared" si="698"/>
        <v>0</v>
      </c>
      <c r="P5055" s="44">
        <f t="shared" si="699"/>
        <v>0</v>
      </c>
      <c r="Q5055" s="44" t="str">
        <f t="shared" si="700"/>
        <v xml:space="preserve"> </v>
      </c>
      <c r="R5055" s="44" t="str">
        <f>VLOOKUP(S5055,Sheet8!B:C,2,0)</f>
        <v>GOTCHA</v>
      </c>
      <c r="S5055" s="6" t="s">
        <v>9298</v>
      </c>
      <c r="T5055" s="6" t="str">
        <f>VLOOKUP(U5055,'17-1'!J:K,2,0)</f>
        <v>IM HERE</v>
      </c>
      <c r="U5055" s="6" t="s">
        <v>29136</v>
      </c>
    </row>
    <row r="5056" spans="1:21" x14ac:dyDescent="0.25">
      <c r="A5056" s="35">
        <v>2608</v>
      </c>
      <c r="B5056" s="36">
        <v>311</v>
      </c>
      <c r="C5056" s="36">
        <v>20008164</v>
      </c>
      <c r="D5056" s="36">
        <v>100718</v>
      </c>
      <c r="E5056" s="36">
        <v>30200054</v>
      </c>
      <c r="F5056" s="36" t="s">
        <v>42</v>
      </c>
      <c r="G5056" s="37" t="s">
        <v>3830</v>
      </c>
      <c r="H5056" s="38">
        <v>38748</v>
      </c>
      <c r="I5056" s="39">
        <v>45</v>
      </c>
      <c r="J5056" s="74">
        <v>19.420000000000002</v>
      </c>
      <c r="K5056" s="40">
        <v>0</v>
      </c>
      <c r="L5056" s="41">
        <f t="shared" si="696"/>
        <v>0</v>
      </c>
      <c r="M5056" s="39">
        <v>45</v>
      </c>
      <c r="N5056" s="42">
        <f t="shared" si="697"/>
        <v>9.4099931553730318</v>
      </c>
      <c r="O5056" s="43">
        <f t="shared" si="698"/>
        <v>0</v>
      </c>
      <c r="P5056" s="44">
        <f t="shared" si="699"/>
        <v>0</v>
      </c>
      <c r="Q5056" s="44" t="str">
        <f t="shared" si="700"/>
        <v xml:space="preserve"> </v>
      </c>
      <c r="R5056" s="44" t="str">
        <f>VLOOKUP(S5056,Sheet8!B:C,2,0)</f>
        <v>GOTCHA</v>
      </c>
      <c r="S5056" s="6" t="s">
        <v>8467</v>
      </c>
      <c r="T5056" s="6" t="str">
        <f>VLOOKUP(U5056,'17-1'!J:K,2,0)</f>
        <v>IM HERE</v>
      </c>
      <c r="U5056" s="6" t="s">
        <v>28302</v>
      </c>
    </row>
    <row r="5057" spans="1:21" x14ac:dyDescent="0.25">
      <c r="A5057" s="35">
        <v>139</v>
      </c>
      <c r="B5057" s="36">
        <v>304</v>
      </c>
      <c r="C5057" s="36">
        <v>10000068</v>
      </c>
      <c r="D5057" s="36">
        <v>100718</v>
      </c>
      <c r="E5057" s="36">
        <v>30200013</v>
      </c>
      <c r="F5057" s="36" t="s">
        <v>50</v>
      </c>
      <c r="G5057" s="37" t="s">
        <v>3840</v>
      </c>
      <c r="H5057" s="38">
        <v>38776</v>
      </c>
      <c r="I5057" s="39">
        <v>45</v>
      </c>
      <c r="J5057" s="74">
        <v>85.92</v>
      </c>
      <c r="K5057" s="40">
        <v>0</v>
      </c>
      <c r="L5057" s="41">
        <f t="shared" si="696"/>
        <v>0</v>
      </c>
      <c r="M5057" s="39">
        <v>45</v>
      </c>
      <c r="N5057" s="42">
        <f t="shared" si="697"/>
        <v>9.3333333333333339</v>
      </c>
      <c r="O5057" s="43">
        <f t="shared" si="698"/>
        <v>0</v>
      </c>
      <c r="P5057" s="44">
        <f t="shared" si="699"/>
        <v>0</v>
      </c>
      <c r="Q5057" s="44" t="str">
        <f t="shared" si="700"/>
        <v xml:space="preserve"> </v>
      </c>
      <c r="R5057" s="44" t="str">
        <f>VLOOKUP(S5057,Sheet8!B:C,2,0)</f>
        <v>GOTCHA</v>
      </c>
      <c r="S5057" s="6" t="s">
        <v>8509</v>
      </c>
      <c r="T5057" s="6" t="str">
        <f>VLOOKUP(U5057,'17-1'!J:K,2,0)</f>
        <v>IM HERE</v>
      </c>
      <c r="U5057" s="6" t="s">
        <v>28345</v>
      </c>
    </row>
    <row r="5058" spans="1:21" x14ac:dyDescent="0.25">
      <c r="A5058" s="35">
        <v>6376</v>
      </c>
      <c r="B5058" s="36">
        <v>334</v>
      </c>
      <c r="C5058" s="36">
        <v>20007685</v>
      </c>
      <c r="D5058" s="36">
        <v>100718</v>
      </c>
      <c r="E5058" s="36">
        <v>30200054</v>
      </c>
      <c r="F5058" s="36" t="s">
        <v>42</v>
      </c>
      <c r="G5058" s="37" t="s">
        <v>3863</v>
      </c>
      <c r="H5058" s="38">
        <v>38776</v>
      </c>
      <c r="I5058" s="39">
        <v>45</v>
      </c>
      <c r="J5058" s="74">
        <v>53.36</v>
      </c>
      <c r="K5058" s="40">
        <v>0</v>
      </c>
      <c r="L5058" s="41">
        <f t="shared" si="696"/>
        <v>0</v>
      </c>
      <c r="M5058" s="39">
        <v>45</v>
      </c>
      <c r="N5058" s="42">
        <f t="shared" si="697"/>
        <v>9.3333333333333339</v>
      </c>
      <c r="O5058" s="43">
        <f t="shared" si="698"/>
        <v>0</v>
      </c>
      <c r="P5058" s="44">
        <f t="shared" si="699"/>
        <v>0</v>
      </c>
      <c r="Q5058" s="44" t="str">
        <f t="shared" si="700"/>
        <v xml:space="preserve"> </v>
      </c>
      <c r="R5058" s="44" t="str">
        <f>VLOOKUP(S5058,Sheet8!B:C,2,0)</f>
        <v>GOTCHA</v>
      </c>
      <c r="S5058" s="6" t="s">
        <v>8532</v>
      </c>
      <c r="T5058" s="6" t="str">
        <f>VLOOKUP(U5058,'17-1'!J:K,2,0)</f>
        <v>IM HERE</v>
      </c>
      <c r="U5058" s="6" t="s">
        <v>28368</v>
      </c>
    </row>
    <row r="5059" spans="1:21" x14ac:dyDescent="0.25">
      <c r="A5059" s="35">
        <v>2467</v>
      </c>
      <c r="B5059" s="36">
        <v>311</v>
      </c>
      <c r="C5059" s="36">
        <v>20007764</v>
      </c>
      <c r="D5059" s="36">
        <v>100718</v>
      </c>
      <c r="E5059" s="36">
        <v>30200012</v>
      </c>
      <c r="F5059" s="36" t="s">
        <v>17</v>
      </c>
      <c r="G5059" s="37" t="s">
        <v>4050</v>
      </c>
      <c r="H5059" s="38">
        <v>39113</v>
      </c>
      <c r="I5059" s="39">
        <v>45</v>
      </c>
      <c r="J5059" s="74">
        <v>38.86</v>
      </c>
      <c r="K5059" s="40">
        <v>0</v>
      </c>
      <c r="L5059" s="41">
        <f t="shared" si="696"/>
        <v>0</v>
      </c>
      <c r="M5059" s="39">
        <v>45</v>
      </c>
      <c r="N5059" s="42">
        <f t="shared" si="697"/>
        <v>8.4106776180698155</v>
      </c>
      <c r="O5059" s="43">
        <f t="shared" si="698"/>
        <v>0</v>
      </c>
      <c r="P5059" s="44">
        <f t="shared" si="699"/>
        <v>0</v>
      </c>
      <c r="Q5059" s="44" t="str">
        <f t="shared" si="700"/>
        <v xml:space="preserve"> </v>
      </c>
      <c r="R5059" s="44" t="str">
        <f>VLOOKUP(S5059,Sheet8!B:C,2,0)</f>
        <v>GOTCHA</v>
      </c>
      <c r="S5059" s="6" t="s">
        <v>9299</v>
      </c>
      <c r="T5059" s="6" t="str">
        <f>VLOOKUP(U5059,'17-1'!J:K,2,0)</f>
        <v>IM HERE</v>
      </c>
      <c r="U5059" s="6" t="s">
        <v>29137</v>
      </c>
    </row>
    <row r="5060" spans="1:21" x14ac:dyDescent="0.25">
      <c r="A5060" s="35">
        <v>6210</v>
      </c>
      <c r="B5060" s="36">
        <v>334</v>
      </c>
      <c r="C5060" s="36">
        <v>20007316</v>
      </c>
      <c r="D5060" s="36">
        <v>100718</v>
      </c>
      <c r="E5060" s="36">
        <v>30200071</v>
      </c>
      <c r="F5060" s="36" t="s">
        <v>43</v>
      </c>
      <c r="G5060" s="37" t="s">
        <v>4151</v>
      </c>
      <c r="H5060" s="38">
        <v>39233</v>
      </c>
      <c r="I5060" s="39">
        <v>45</v>
      </c>
      <c r="J5060" s="74">
        <v>55.6</v>
      </c>
      <c r="K5060" s="40">
        <v>0</v>
      </c>
      <c r="L5060" s="41">
        <f t="shared" si="696"/>
        <v>0</v>
      </c>
      <c r="M5060" s="39">
        <v>45</v>
      </c>
      <c r="N5060" s="42">
        <f t="shared" si="697"/>
        <v>8.0821355236139638</v>
      </c>
      <c r="O5060" s="43">
        <f t="shared" si="698"/>
        <v>0</v>
      </c>
      <c r="P5060" s="44">
        <f t="shared" si="699"/>
        <v>0</v>
      </c>
      <c r="Q5060" s="44" t="str">
        <f t="shared" si="700"/>
        <v xml:space="preserve"> </v>
      </c>
      <c r="R5060" s="44" t="str">
        <f>VLOOKUP(S5060,Sheet8!B:C,2,0)</f>
        <v>GOTCHA</v>
      </c>
      <c r="S5060" s="6" t="s">
        <v>9544</v>
      </c>
      <c r="T5060" s="6" t="str">
        <f>VLOOKUP(U5060,'17-1'!J:K,2,0)</f>
        <v>IM HERE</v>
      </c>
      <c r="U5060" s="6" t="s">
        <v>29383</v>
      </c>
    </row>
    <row r="5061" spans="1:21" x14ac:dyDescent="0.25">
      <c r="A5061" s="35">
        <v>2466</v>
      </c>
      <c r="B5061" s="36">
        <v>311</v>
      </c>
      <c r="C5061" s="36">
        <v>20007763</v>
      </c>
      <c r="D5061" s="36">
        <v>100718</v>
      </c>
      <c r="E5061" s="36">
        <v>30200011</v>
      </c>
      <c r="F5061" s="36" t="s">
        <v>53</v>
      </c>
      <c r="G5061" s="37" t="s">
        <v>4057</v>
      </c>
      <c r="H5061" s="38">
        <v>39113</v>
      </c>
      <c r="I5061" s="39">
        <v>45</v>
      </c>
      <c r="J5061" s="74">
        <v>47.43</v>
      </c>
      <c r="K5061" s="40">
        <v>0</v>
      </c>
      <c r="L5061" s="41">
        <f t="shared" si="696"/>
        <v>0</v>
      </c>
      <c r="M5061" s="39">
        <v>45</v>
      </c>
      <c r="N5061" s="42">
        <f t="shared" si="697"/>
        <v>8.4106776180698155</v>
      </c>
      <c r="O5061" s="43">
        <f t="shared" si="698"/>
        <v>0</v>
      </c>
      <c r="P5061" s="44">
        <f t="shared" si="699"/>
        <v>0</v>
      </c>
      <c r="Q5061" s="44" t="str">
        <f t="shared" si="700"/>
        <v xml:space="preserve"> </v>
      </c>
      <c r="R5061" s="44" t="str">
        <f>VLOOKUP(S5061,Sheet8!B:C,2,0)</f>
        <v>GOTCHA</v>
      </c>
      <c r="S5061" s="6" t="s">
        <v>9307</v>
      </c>
      <c r="T5061" s="6" t="str">
        <f>VLOOKUP(U5061,'17-1'!J:K,2,0)</f>
        <v>IM HERE</v>
      </c>
      <c r="U5061" s="6" t="s">
        <v>29145</v>
      </c>
    </row>
    <row r="5062" spans="1:21" x14ac:dyDescent="0.25">
      <c r="A5062" s="35">
        <v>489</v>
      </c>
      <c r="B5062" s="36">
        <v>304</v>
      </c>
      <c r="C5062" s="36">
        <v>10000482</v>
      </c>
      <c r="D5062" s="36">
        <v>100718</v>
      </c>
      <c r="E5062" s="36">
        <v>30200038</v>
      </c>
      <c r="F5062" s="36" t="s">
        <v>105</v>
      </c>
      <c r="G5062" s="37" t="s">
        <v>3967</v>
      </c>
      <c r="H5062" s="38">
        <v>38929</v>
      </c>
      <c r="I5062" s="39">
        <v>45</v>
      </c>
      <c r="J5062" s="74">
        <v>35.29</v>
      </c>
      <c r="K5062" s="40">
        <v>0</v>
      </c>
      <c r="L5062" s="41">
        <f t="shared" si="696"/>
        <v>0</v>
      </c>
      <c r="M5062" s="39">
        <v>45</v>
      </c>
      <c r="N5062" s="42">
        <f t="shared" si="697"/>
        <v>8.9144421629021213</v>
      </c>
      <c r="O5062" s="43">
        <f t="shared" si="698"/>
        <v>0</v>
      </c>
      <c r="P5062" s="44">
        <f t="shared" si="699"/>
        <v>0</v>
      </c>
      <c r="Q5062" s="44" t="str">
        <f t="shared" si="700"/>
        <v xml:space="preserve"> </v>
      </c>
      <c r="R5062" s="44" t="str">
        <f>VLOOKUP(S5062,Sheet8!B:C,2,0)</f>
        <v>GOTCHA</v>
      </c>
      <c r="S5062" s="6" t="s">
        <v>8955</v>
      </c>
      <c r="T5062" s="6" t="str">
        <f>VLOOKUP(U5062,'17-1'!J:K,2,0)</f>
        <v>IM HERE</v>
      </c>
      <c r="U5062" s="6" t="s">
        <v>28792</v>
      </c>
    </row>
    <row r="5063" spans="1:21" x14ac:dyDescent="0.25">
      <c r="A5063" s="35">
        <v>3616</v>
      </c>
      <c r="B5063" s="36">
        <v>331</v>
      </c>
      <c r="C5063" s="36">
        <v>20000039</v>
      </c>
      <c r="D5063" s="36">
        <v>100718</v>
      </c>
      <c r="E5063" s="36">
        <v>30200038</v>
      </c>
      <c r="F5063" s="36" t="s">
        <v>105</v>
      </c>
      <c r="G5063" s="37" t="s">
        <v>4268</v>
      </c>
      <c r="H5063" s="38">
        <v>39386</v>
      </c>
      <c r="I5063" s="39">
        <v>45</v>
      </c>
      <c r="J5063" s="74">
        <v>34.06</v>
      </c>
      <c r="K5063" s="40">
        <v>0</v>
      </c>
      <c r="L5063" s="41">
        <f t="shared" si="696"/>
        <v>0</v>
      </c>
      <c r="M5063" s="39">
        <v>45</v>
      </c>
      <c r="N5063" s="42">
        <f t="shared" si="697"/>
        <v>7.6632443531827512</v>
      </c>
      <c r="O5063" s="43">
        <f t="shared" si="698"/>
        <v>0</v>
      </c>
      <c r="P5063" s="44">
        <f t="shared" si="699"/>
        <v>0</v>
      </c>
      <c r="Q5063" s="44" t="str">
        <f t="shared" si="700"/>
        <v xml:space="preserve"> </v>
      </c>
      <c r="R5063" s="44" t="str">
        <f>VLOOKUP(S5063,Sheet8!B:C,2,0)</f>
        <v>GOTCHA</v>
      </c>
      <c r="S5063" s="6" t="s">
        <v>9877</v>
      </c>
      <c r="T5063" s="6" t="str">
        <f>VLOOKUP(U5063,'17-1'!J:K,2,0)</f>
        <v>IM HERE</v>
      </c>
      <c r="U5063" s="6" t="s">
        <v>29716</v>
      </c>
    </row>
    <row r="5064" spans="1:21" x14ac:dyDescent="0.25">
      <c r="A5064" s="35">
        <v>6084</v>
      </c>
      <c r="B5064" s="36">
        <v>334</v>
      </c>
      <c r="C5064" s="36">
        <v>20006535</v>
      </c>
      <c r="D5064" s="36">
        <v>100718</v>
      </c>
      <c r="E5064" s="36">
        <v>30200021</v>
      </c>
      <c r="F5064" s="36" t="s">
        <v>24</v>
      </c>
      <c r="G5064" s="37" t="s">
        <v>4194</v>
      </c>
      <c r="H5064" s="38">
        <v>39233</v>
      </c>
      <c r="I5064" s="39">
        <v>45</v>
      </c>
      <c r="J5064" s="74">
        <v>25.98</v>
      </c>
      <c r="K5064" s="40">
        <v>0</v>
      </c>
      <c r="L5064" s="41">
        <f t="shared" si="696"/>
        <v>0</v>
      </c>
      <c r="M5064" s="39">
        <v>45</v>
      </c>
      <c r="N5064" s="42">
        <f t="shared" si="697"/>
        <v>8.0821355236139638</v>
      </c>
      <c r="O5064" s="43">
        <f t="shared" si="698"/>
        <v>0</v>
      </c>
      <c r="P5064" s="44">
        <f t="shared" si="699"/>
        <v>0</v>
      </c>
      <c r="Q5064" s="44" t="str">
        <f t="shared" si="700"/>
        <v xml:space="preserve"> </v>
      </c>
      <c r="R5064" s="44" t="str">
        <f>VLOOKUP(S5064,Sheet8!B:C,2,0)</f>
        <v>GOTCHA</v>
      </c>
      <c r="S5064" s="6" t="s">
        <v>9587</v>
      </c>
      <c r="T5064" s="6" t="str">
        <f>VLOOKUP(U5064,'17-1'!J:K,2,0)</f>
        <v>IM HERE</v>
      </c>
      <c r="U5064" s="6" t="s">
        <v>29426</v>
      </c>
    </row>
    <row r="5065" spans="1:21" x14ac:dyDescent="0.25">
      <c r="A5065" s="35">
        <v>123</v>
      </c>
      <c r="B5065" s="36">
        <v>304</v>
      </c>
      <c r="C5065" s="36">
        <v>10000044</v>
      </c>
      <c r="D5065" s="36">
        <v>100718</v>
      </c>
      <c r="E5065" s="36">
        <v>30200021</v>
      </c>
      <c r="F5065" s="36" t="s">
        <v>24</v>
      </c>
      <c r="G5065" s="37" t="s">
        <v>3880</v>
      </c>
      <c r="H5065" s="38">
        <v>38807</v>
      </c>
      <c r="I5065" s="39">
        <v>45</v>
      </c>
      <c r="J5065" s="74">
        <v>13.86</v>
      </c>
      <c r="K5065" s="40">
        <v>0</v>
      </c>
      <c r="L5065" s="41">
        <f t="shared" si="696"/>
        <v>0</v>
      </c>
      <c r="M5065" s="39">
        <v>45</v>
      </c>
      <c r="N5065" s="42">
        <f t="shared" si="697"/>
        <v>9.2484599589322389</v>
      </c>
      <c r="O5065" s="43">
        <f t="shared" si="698"/>
        <v>0</v>
      </c>
      <c r="P5065" s="44">
        <f t="shared" si="699"/>
        <v>0</v>
      </c>
      <c r="Q5065" s="44" t="str">
        <f t="shared" si="700"/>
        <v xml:space="preserve"> </v>
      </c>
      <c r="R5065" s="44" t="str">
        <f>VLOOKUP(S5065,Sheet8!B:C,2,0)</f>
        <v>GOTCHA</v>
      </c>
      <c r="S5065" s="6" t="s">
        <v>8671</v>
      </c>
      <c r="T5065" s="6" t="str">
        <f>VLOOKUP(U5065,'17-1'!J:K,2,0)</f>
        <v>IM HERE</v>
      </c>
      <c r="U5065" s="6" t="s">
        <v>28508</v>
      </c>
    </row>
    <row r="5066" spans="1:21" x14ac:dyDescent="0.25">
      <c r="A5066" s="35">
        <v>1886</v>
      </c>
      <c r="B5066" s="36">
        <v>311</v>
      </c>
      <c r="C5066" s="36">
        <v>20001314</v>
      </c>
      <c r="D5066" s="36">
        <v>100718</v>
      </c>
      <c r="E5066" s="36">
        <v>30200012</v>
      </c>
      <c r="F5066" s="36" t="s">
        <v>17</v>
      </c>
      <c r="G5066" s="37" t="s">
        <v>4060</v>
      </c>
      <c r="H5066" s="38">
        <v>39113</v>
      </c>
      <c r="I5066" s="39">
        <v>45</v>
      </c>
      <c r="J5066" s="74">
        <v>39.020000000000003</v>
      </c>
      <c r="K5066" s="40">
        <v>0</v>
      </c>
      <c r="L5066" s="41">
        <f t="shared" si="696"/>
        <v>0</v>
      </c>
      <c r="M5066" s="39">
        <v>45</v>
      </c>
      <c r="N5066" s="42">
        <f t="shared" si="697"/>
        <v>8.4106776180698155</v>
      </c>
      <c r="O5066" s="43">
        <f t="shared" si="698"/>
        <v>0</v>
      </c>
      <c r="P5066" s="44">
        <f t="shared" si="699"/>
        <v>0</v>
      </c>
      <c r="Q5066" s="44" t="str">
        <f t="shared" si="700"/>
        <v xml:space="preserve"> </v>
      </c>
      <c r="R5066" s="44" t="str">
        <f>VLOOKUP(S5066,Sheet8!B:C,2,0)</f>
        <v>GOTCHA</v>
      </c>
      <c r="S5066" s="6" t="s">
        <v>9310</v>
      </c>
      <c r="T5066" s="6" t="str">
        <f>VLOOKUP(U5066,'17-1'!J:K,2,0)</f>
        <v>IM HERE</v>
      </c>
      <c r="U5066" s="6" t="s">
        <v>29148</v>
      </c>
    </row>
    <row r="5067" spans="1:21" x14ac:dyDescent="0.25">
      <c r="A5067" s="35">
        <v>4956</v>
      </c>
      <c r="B5067" s="36">
        <v>331</v>
      </c>
      <c r="C5067" s="36">
        <v>20007864</v>
      </c>
      <c r="D5067" s="36">
        <v>100718</v>
      </c>
      <c r="E5067" s="36">
        <v>30200029</v>
      </c>
      <c r="F5067" s="36" t="s">
        <v>70</v>
      </c>
      <c r="G5067" s="37" t="s">
        <v>3873</v>
      </c>
      <c r="H5067" s="38">
        <v>38807</v>
      </c>
      <c r="I5067" s="39">
        <v>45</v>
      </c>
      <c r="J5067" s="74">
        <v>47.11</v>
      </c>
      <c r="K5067" s="40">
        <v>0</v>
      </c>
      <c r="L5067" s="41">
        <f t="shared" si="696"/>
        <v>0</v>
      </c>
      <c r="M5067" s="39">
        <v>45</v>
      </c>
      <c r="N5067" s="42">
        <f t="shared" si="697"/>
        <v>9.2484599589322389</v>
      </c>
      <c r="O5067" s="43">
        <f t="shared" si="698"/>
        <v>0</v>
      </c>
      <c r="P5067" s="44">
        <f t="shared" si="699"/>
        <v>0</v>
      </c>
      <c r="Q5067" s="44" t="str">
        <f t="shared" si="700"/>
        <v xml:space="preserve"> </v>
      </c>
      <c r="R5067" s="44" t="str">
        <f>VLOOKUP(S5067,Sheet8!B:C,2,0)</f>
        <v>GOTCHA</v>
      </c>
      <c r="S5067" s="6" t="s">
        <v>8662</v>
      </c>
      <c r="T5067" s="6" t="str">
        <f>VLOOKUP(U5067,'17-1'!J:K,2,0)</f>
        <v>IM HERE</v>
      </c>
      <c r="U5067" s="6" t="s">
        <v>28499</v>
      </c>
    </row>
    <row r="5068" spans="1:21" x14ac:dyDescent="0.25">
      <c r="A5068" s="35">
        <v>2142</v>
      </c>
      <c r="B5068" s="36">
        <v>311</v>
      </c>
      <c r="C5068" s="36">
        <v>20004155</v>
      </c>
      <c r="D5068" s="36">
        <v>100718</v>
      </c>
      <c r="E5068" s="36">
        <v>30200054</v>
      </c>
      <c r="F5068" s="36" t="s">
        <v>42</v>
      </c>
      <c r="G5068" s="37" t="s">
        <v>4174</v>
      </c>
      <c r="H5068" s="38">
        <v>39233</v>
      </c>
      <c r="I5068" s="39">
        <v>45</v>
      </c>
      <c r="J5068" s="74">
        <v>195.85</v>
      </c>
      <c r="K5068" s="40">
        <v>0</v>
      </c>
      <c r="L5068" s="41">
        <f t="shared" si="696"/>
        <v>0</v>
      </c>
      <c r="M5068" s="39">
        <v>45</v>
      </c>
      <c r="N5068" s="42">
        <f t="shared" si="697"/>
        <v>8.0821355236139638</v>
      </c>
      <c r="O5068" s="43">
        <f t="shared" si="698"/>
        <v>0</v>
      </c>
      <c r="P5068" s="44">
        <f t="shared" si="699"/>
        <v>0</v>
      </c>
      <c r="Q5068" s="44" t="str">
        <f t="shared" si="700"/>
        <v xml:space="preserve"> </v>
      </c>
      <c r="R5068" s="44" t="str">
        <f>VLOOKUP(S5068,Sheet8!B:C,2,0)</f>
        <v>GOTCHA</v>
      </c>
      <c r="S5068" s="6" t="s">
        <v>9567</v>
      </c>
      <c r="T5068" s="6" t="str">
        <f>VLOOKUP(U5068,'17-1'!J:K,2,0)</f>
        <v>IM HERE</v>
      </c>
      <c r="U5068" s="6" t="s">
        <v>29406</v>
      </c>
    </row>
    <row r="5069" spans="1:21" x14ac:dyDescent="0.25">
      <c r="A5069" s="35">
        <v>6144</v>
      </c>
      <c r="B5069" s="36">
        <v>334</v>
      </c>
      <c r="C5069" s="36">
        <v>20007076</v>
      </c>
      <c r="D5069" s="36">
        <v>100718</v>
      </c>
      <c r="E5069" s="36">
        <v>30200071</v>
      </c>
      <c r="F5069" s="36" t="s">
        <v>43</v>
      </c>
      <c r="G5069" s="37" t="s">
        <v>4257</v>
      </c>
      <c r="H5069" s="38">
        <v>39355</v>
      </c>
      <c r="I5069" s="39">
        <v>45</v>
      </c>
      <c r="J5069" s="74">
        <v>53.3</v>
      </c>
      <c r="K5069" s="40">
        <v>0</v>
      </c>
      <c r="L5069" s="41">
        <f t="shared" si="696"/>
        <v>0</v>
      </c>
      <c r="M5069" s="39">
        <v>45</v>
      </c>
      <c r="N5069" s="42">
        <f t="shared" si="697"/>
        <v>7.7481177275838471</v>
      </c>
      <c r="O5069" s="43">
        <f t="shared" si="698"/>
        <v>0</v>
      </c>
      <c r="P5069" s="44">
        <f t="shared" si="699"/>
        <v>0</v>
      </c>
      <c r="Q5069" s="44" t="str">
        <f t="shared" si="700"/>
        <v xml:space="preserve"> </v>
      </c>
      <c r="R5069" s="44" t="str">
        <f>VLOOKUP(S5069,Sheet8!B:C,2,0)</f>
        <v>GOTCHA</v>
      </c>
      <c r="S5069" s="6" t="s">
        <v>9819</v>
      </c>
      <c r="T5069" s="6" t="str">
        <f>VLOOKUP(U5069,'17-1'!J:K,2,0)</f>
        <v>IM HERE</v>
      </c>
      <c r="U5069" s="6" t="s">
        <v>29658</v>
      </c>
    </row>
    <row r="5070" spans="1:21" x14ac:dyDescent="0.25">
      <c r="A5070" s="35">
        <v>4967</v>
      </c>
      <c r="B5070" s="36">
        <v>331</v>
      </c>
      <c r="C5070" s="36">
        <v>20007990</v>
      </c>
      <c r="D5070" s="36">
        <v>100718</v>
      </c>
      <c r="E5070" s="36">
        <v>30200021</v>
      </c>
      <c r="F5070" s="36" t="s">
        <v>24</v>
      </c>
      <c r="G5070" s="37" t="s">
        <v>3893</v>
      </c>
      <c r="H5070" s="38">
        <v>38837</v>
      </c>
      <c r="I5070" s="39">
        <v>45</v>
      </c>
      <c r="J5070" s="74">
        <v>29.3</v>
      </c>
      <c r="K5070" s="40">
        <v>0</v>
      </c>
      <c r="L5070" s="41">
        <f t="shared" si="696"/>
        <v>0</v>
      </c>
      <c r="M5070" s="39">
        <v>45</v>
      </c>
      <c r="N5070" s="42">
        <f t="shared" si="697"/>
        <v>9.1663244353182751</v>
      </c>
      <c r="O5070" s="43">
        <f t="shared" si="698"/>
        <v>0</v>
      </c>
      <c r="P5070" s="44">
        <f t="shared" si="699"/>
        <v>0</v>
      </c>
      <c r="Q5070" s="44" t="str">
        <f t="shared" si="700"/>
        <v xml:space="preserve"> </v>
      </c>
      <c r="R5070" s="44" t="str">
        <f>VLOOKUP(S5070,Sheet8!B:C,2,0)</f>
        <v>GOTCHA</v>
      </c>
      <c r="S5070" s="6" t="s">
        <v>8740</v>
      </c>
      <c r="T5070" s="6" t="str">
        <f>VLOOKUP(U5070,'17-1'!J:K,2,0)</f>
        <v>IM HERE</v>
      </c>
      <c r="U5070" s="6" t="s">
        <v>28577</v>
      </c>
    </row>
    <row r="5071" spans="1:21" x14ac:dyDescent="0.25">
      <c r="A5071" s="35">
        <v>4946</v>
      </c>
      <c r="B5071" s="36">
        <v>331</v>
      </c>
      <c r="C5071" s="36">
        <v>20007765</v>
      </c>
      <c r="D5071" s="36">
        <v>100718</v>
      </c>
      <c r="E5071" s="36">
        <v>30200054</v>
      </c>
      <c r="F5071" s="36" t="s">
        <v>42</v>
      </c>
      <c r="G5071" s="37" t="s">
        <v>4032</v>
      </c>
      <c r="H5071" s="38">
        <v>39082</v>
      </c>
      <c r="I5071" s="39">
        <v>45</v>
      </c>
      <c r="J5071" s="74">
        <v>31.79</v>
      </c>
      <c r="K5071" s="40">
        <v>0</v>
      </c>
      <c r="L5071" s="41">
        <f t="shared" si="696"/>
        <v>0</v>
      </c>
      <c r="M5071" s="39">
        <v>45</v>
      </c>
      <c r="N5071" s="42">
        <f t="shared" si="697"/>
        <v>8.4955509924709105</v>
      </c>
      <c r="O5071" s="43">
        <f t="shared" si="698"/>
        <v>0</v>
      </c>
      <c r="P5071" s="44">
        <f t="shared" si="699"/>
        <v>0</v>
      </c>
      <c r="Q5071" s="44" t="str">
        <f t="shared" si="700"/>
        <v xml:space="preserve"> </v>
      </c>
      <c r="R5071" s="44" t="str">
        <f>VLOOKUP(S5071,Sheet8!B:C,2,0)</f>
        <v>GOTCHA</v>
      </c>
      <c r="S5071" s="6" t="s">
        <v>9246</v>
      </c>
      <c r="T5071" s="6" t="str">
        <f>VLOOKUP(U5071,'17-1'!J:K,2,0)</f>
        <v>IM HERE</v>
      </c>
      <c r="U5071" s="6" t="s">
        <v>29084</v>
      </c>
    </row>
    <row r="5072" spans="1:21" x14ac:dyDescent="0.25">
      <c r="A5072" s="35">
        <v>6126</v>
      </c>
      <c r="B5072" s="36">
        <v>334</v>
      </c>
      <c r="C5072" s="36">
        <v>20007048</v>
      </c>
      <c r="D5072" s="36">
        <v>100718</v>
      </c>
      <c r="E5072" s="36">
        <v>30200068</v>
      </c>
      <c r="F5072" s="36" t="s">
        <v>10</v>
      </c>
      <c r="G5072" s="37" t="s">
        <v>4314</v>
      </c>
      <c r="H5072" s="38">
        <v>39447</v>
      </c>
      <c r="I5072" s="39">
        <v>45</v>
      </c>
      <c r="J5072" s="74">
        <v>53.81</v>
      </c>
      <c r="K5072" s="40">
        <v>0</v>
      </c>
      <c r="L5072" s="41">
        <f t="shared" si="696"/>
        <v>0</v>
      </c>
      <c r="M5072" s="39">
        <v>45</v>
      </c>
      <c r="N5072" s="42">
        <f t="shared" si="697"/>
        <v>7.4962354551676933</v>
      </c>
      <c r="O5072" s="43">
        <f t="shared" si="698"/>
        <v>0</v>
      </c>
      <c r="P5072" s="44">
        <f t="shared" si="699"/>
        <v>0</v>
      </c>
      <c r="Q5072" s="44" t="str">
        <f t="shared" si="700"/>
        <v xml:space="preserve"> </v>
      </c>
      <c r="R5072" s="44" t="str">
        <f>VLOOKUP(S5072,Sheet8!B:C,2,0)</f>
        <v>GOTCHA</v>
      </c>
      <c r="S5072" s="6" t="s">
        <v>10011</v>
      </c>
      <c r="T5072" s="6" t="str">
        <f>VLOOKUP(U5072,'17-1'!J:K,2,0)</f>
        <v>IM HERE</v>
      </c>
      <c r="U5072" s="6" t="s">
        <v>29850</v>
      </c>
    </row>
    <row r="5073" spans="1:21" x14ac:dyDescent="0.25">
      <c r="A5073" s="35">
        <v>2509</v>
      </c>
      <c r="B5073" s="36">
        <v>311</v>
      </c>
      <c r="C5073" s="36">
        <v>20007852</v>
      </c>
      <c r="D5073" s="36">
        <v>100718</v>
      </c>
      <c r="E5073" s="36">
        <v>30200083</v>
      </c>
      <c r="F5073" s="36" t="s">
        <v>164</v>
      </c>
      <c r="G5073" s="37" t="s">
        <v>4101</v>
      </c>
      <c r="H5073" s="38">
        <v>39172</v>
      </c>
      <c r="I5073" s="39">
        <v>45</v>
      </c>
      <c r="J5073" s="74">
        <v>74.2</v>
      </c>
      <c r="K5073" s="40">
        <v>0</v>
      </c>
      <c r="L5073" s="41">
        <f t="shared" si="696"/>
        <v>0</v>
      </c>
      <c r="M5073" s="39">
        <v>45</v>
      </c>
      <c r="N5073" s="42">
        <f t="shared" si="697"/>
        <v>8.2491444216290208</v>
      </c>
      <c r="O5073" s="43">
        <f t="shared" si="698"/>
        <v>0</v>
      </c>
      <c r="P5073" s="44">
        <f t="shared" si="699"/>
        <v>0</v>
      </c>
      <c r="Q5073" s="44" t="str">
        <f t="shared" si="700"/>
        <v xml:space="preserve"> </v>
      </c>
      <c r="R5073" s="44" t="str">
        <f>VLOOKUP(S5073,Sheet8!B:C,2,0)</f>
        <v>GOTCHA</v>
      </c>
      <c r="S5073" s="6" t="s">
        <v>9436</v>
      </c>
      <c r="T5073" s="6" t="str">
        <f>VLOOKUP(U5073,'17-1'!J:K,2,0)</f>
        <v>IM HERE</v>
      </c>
      <c r="U5073" s="6" t="s">
        <v>29275</v>
      </c>
    </row>
    <row r="5074" spans="1:21" x14ac:dyDescent="0.25">
      <c r="A5074" s="35">
        <v>2459</v>
      </c>
      <c r="B5074" s="36">
        <v>311</v>
      </c>
      <c r="C5074" s="36">
        <v>20007746</v>
      </c>
      <c r="D5074" s="36">
        <v>100718</v>
      </c>
      <c r="E5074" s="36">
        <v>30200054</v>
      </c>
      <c r="F5074" s="36" t="s">
        <v>42</v>
      </c>
      <c r="G5074" s="37" t="s">
        <v>4185</v>
      </c>
      <c r="H5074" s="38">
        <v>39233</v>
      </c>
      <c r="I5074" s="39">
        <v>45</v>
      </c>
      <c r="J5074" s="74">
        <v>51.84</v>
      </c>
      <c r="K5074" s="40">
        <v>0</v>
      </c>
      <c r="L5074" s="41">
        <f t="shared" si="696"/>
        <v>0</v>
      </c>
      <c r="M5074" s="39">
        <v>45</v>
      </c>
      <c r="N5074" s="42">
        <f t="shared" si="697"/>
        <v>8.0821355236139638</v>
      </c>
      <c r="O5074" s="43">
        <f t="shared" si="698"/>
        <v>0</v>
      </c>
      <c r="P5074" s="44">
        <f t="shared" si="699"/>
        <v>0</v>
      </c>
      <c r="Q5074" s="44" t="str">
        <f t="shared" si="700"/>
        <v xml:space="preserve"> </v>
      </c>
      <c r="R5074" s="44" t="str">
        <f>VLOOKUP(S5074,Sheet8!B:C,2,0)</f>
        <v>GOTCHA</v>
      </c>
      <c r="S5074" s="6" t="s">
        <v>9578</v>
      </c>
      <c r="T5074" s="6" t="str">
        <f>VLOOKUP(U5074,'17-1'!J:K,2,0)</f>
        <v>IM HERE</v>
      </c>
      <c r="U5074" s="6" t="s">
        <v>29417</v>
      </c>
    </row>
    <row r="5075" spans="1:21" x14ac:dyDescent="0.25">
      <c r="A5075" s="35">
        <v>6127</v>
      </c>
      <c r="B5075" s="36">
        <v>334</v>
      </c>
      <c r="C5075" s="36">
        <v>20007049</v>
      </c>
      <c r="D5075" s="36">
        <v>100718</v>
      </c>
      <c r="E5075" s="36">
        <v>30200054</v>
      </c>
      <c r="F5075" s="36" t="s">
        <v>42</v>
      </c>
      <c r="G5075" s="37" t="s">
        <v>4261</v>
      </c>
      <c r="H5075" s="38">
        <v>39355</v>
      </c>
      <c r="I5075" s="39">
        <v>45</v>
      </c>
      <c r="J5075" s="74">
        <v>53.81</v>
      </c>
      <c r="K5075" s="40">
        <v>0</v>
      </c>
      <c r="L5075" s="41">
        <f t="shared" si="696"/>
        <v>0</v>
      </c>
      <c r="M5075" s="39">
        <v>45</v>
      </c>
      <c r="N5075" s="42">
        <f t="shared" si="697"/>
        <v>7.7481177275838471</v>
      </c>
      <c r="O5075" s="43">
        <f t="shared" si="698"/>
        <v>0</v>
      </c>
      <c r="P5075" s="44">
        <f t="shared" si="699"/>
        <v>0</v>
      </c>
      <c r="Q5075" s="44" t="str">
        <f t="shared" si="700"/>
        <v xml:space="preserve"> </v>
      </c>
      <c r="R5075" s="44" t="str">
        <f>VLOOKUP(S5075,Sheet8!B:C,2,0)</f>
        <v>GOTCHA</v>
      </c>
      <c r="S5075" s="6" t="s">
        <v>9823</v>
      </c>
      <c r="T5075" s="6" t="str">
        <f>VLOOKUP(U5075,'17-1'!J:K,2,0)</f>
        <v>IM HERE</v>
      </c>
      <c r="U5075" s="6" t="s">
        <v>29662</v>
      </c>
    </row>
    <row r="5076" spans="1:21" x14ac:dyDescent="0.25">
      <c r="A5076" s="35">
        <v>2097</v>
      </c>
      <c r="B5076" s="36">
        <v>311</v>
      </c>
      <c r="C5076" s="36">
        <v>20004102</v>
      </c>
      <c r="D5076" s="36">
        <v>100718</v>
      </c>
      <c r="E5076" s="36">
        <v>30200054</v>
      </c>
      <c r="F5076" s="36" t="s">
        <v>42</v>
      </c>
      <c r="G5076" s="37" t="s">
        <v>3948</v>
      </c>
      <c r="H5076" s="38">
        <v>38898</v>
      </c>
      <c r="I5076" s="39">
        <v>45</v>
      </c>
      <c r="J5076" s="74">
        <v>96.74</v>
      </c>
      <c r="K5076" s="40">
        <v>0</v>
      </c>
      <c r="L5076" s="41">
        <f t="shared" si="696"/>
        <v>0</v>
      </c>
      <c r="M5076" s="39">
        <v>45</v>
      </c>
      <c r="N5076" s="42">
        <f t="shared" si="697"/>
        <v>8.9993155373032163</v>
      </c>
      <c r="O5076" s="43">
        <f t="shared" si="698"/>
        <v>0</v>
      </c>
      <c r="P5076" s="44">
        <f t="shared" si="699"/>
        <v>0</v>
      </c>
      <c r="Q5076" s="44" t="str">
        <f t="shared" si="700"/>
        <v xml:space="preserve"> </v>
      </c>
      <c r="R5076" s="44" t="str">
        <f>VLOOKUP(S5076,Sheet8!B:C,2,0)</f>
        <v>GOTCHA</v>
      </c>
      <c r="S5076" s="6" t="s">
        <v>8904</v>
      </c>
      <c r="T5076" s="6" t="str">
        <f>VLOOKUP(U5076,'17-1'!J:K,2,0)</f>
        <v>IM HERE</v>
      </c>
      <c r="U5076" s="6" t="s">
        <v>28741</v>
      </c>
    </row>
    <row r="5077" spans="1:21" x14ac:dyDescent="0.25">
      <c r="A5077" s="35">
        <v>1791</v>
      </c>
      <c r="B5077" s="36">
        <v>311</v>
      </c>
      <c r="C5077" s="36">
        <v>20000669</v>
      </c>
      <c r="D5077" s="36">
        <v>100718</v>
      </c>
      <c r="E5077" s="36">
        <v>30200054</v>
      </c>
      <c r="F5077" s="36" t="s">
        <v>42</v>
      </c>
      <c r="G5077" s="37" t="s">
        <v>3950</v>
      </c>
      <c r="H5077" s="38">
        <v>38898</v>
      </c>
      <c r="I5077" s="39">
        <v>45</v>
      </c>
      <c r="J5077" s="74">
        <v>37.869999999999997</v>
      </c>
      <c r="K5077" s="40">
        <v>0</v>
      </c>
      <c r="L5077" s="41">
        <f t="shared" si="696"/>
        <v>0</v>
      </c>
      <c r="M5077" s="39">
        <v>45</v>
      </c>
      <c r="N5077" s="42">
        <f t="shared" si="697"/>
        <v>8.9993155373032163</v>
      </c>
      <c r="O5077" s="43">
        <f t="shared" si="698"/>
        <v>0</v>
      </c>
      <c r="P5077" s="44">
        <f t="shared" si="699"/>
        <v>0</v>
      </c>
      <c r="Q5077" s="44" t="str">
        <f t="shared" si="700"/>
        <v xml:space="preserve"> </v>
      </c>
      <c r="R5077" s="44" t="str">
        <f>VLOOKUP(S5077,Sheet8!B:C,2,0)</f>
        <v>GOTCHA</v>
      </c>
      <c r="S5077" s="6" t="s">
        <v>8906</v>
      </c>
      <c r="T5077" s="6" t="str">
        <f>VLOOKUP(U5077,'17-1'!J:K,2,0)</f>
        <v>IM HERE</v>
      </c>
      <c r="U5077" s="6" t="s">
        <v>28743</v>
      </c>
    </row>
    <row r="5078" spans="1:21" x14ac:dyDescent="0.25">
      <c r="A5078" s="35">
        <v>2158</v>
      </c>
      <c r="B5078" s="36">
        <v>311</v>
      </c>
      <c r="C5078" s="36">
        <v>20004997</v>
      </c>
      <c r="D5078" s="36">
        <v>100718</v>
      </c>
      <c r="E5078" s="36">
        <v>30200028</v>
      </c>
      <c r="F5078" s="36" t="s">
        <v>18</v>
      </c>
      <c r="G5078" s="37" t="s">
        <v>4103</v>
      </c>
      <c r="H5078" s="38">
        <v>39172</v>
      </c>
      <c r="I5078" s="39">
        <v>45</v>
      </c>
      <c r="J5078" s="74">
        <v>44.58</v>
      </c>
      <c r="K5078" s="40">
        <v>0</v>
      </c>
      <c r="L5078" s="41">
        <f t="shared" si="696"/>
        <v>0</v>
      </c>
      <c r="M5078" s="39">
        <v>45</v>
      </c>
      <c r="N5078" s="42">
        <f t="shared" si="697"/>
        <v>8.2491444216290208</v>
      </c>
      <c r="O5078" s="43">
        <f t="shared" si="698"/>
        <v>0</v>
      </c>
      <c r="P5078" s="44">
        <f t="shared" si="699"/>
        <v>0</v>
      </c>
      <c r="Q5078" s="44" t="str">
        <f t="shared" si="700"/>
        <v xml:space="preserve"> </v>
      </c>
      <c r="R5078" s="44" t="str">
        <f>VLOOKUP(S5078,Sheet8!B:C,2,0)</f>
        <v>GOTCHA</v>
      </c>
      <c r="S5078" s="6" t="s">
        <v>9438</v>
      </c>
      <c r="T5078" s="6" t="str">
        <f>VLOOKUP(U5078,'17-1'!J:K,2,0)</f>
        <v>IM HERE</v>
      </c>
      <c r="U5078" s="6" t="s">
        <v>29277</v>
      </c>
    </row>
    <row r="5079" spans="1:21" x14ac:dyDescent="0.25">
      <c r="A5079" s="35">
        <v>8487</v>
      </c>
      <c r="B5079" s="36">
        <v>371</v>
      </c>
      <c r="C5079" s="36">
        <v>20007584</v>
      </c>
      <c r="D5079" s="36">
        <v>100719</v>
      </c>
      <c r="E5079" s="36">
        <v>30200054</v>
      </c>
      <c r="F5079" s="36" t="s">
        <v>42</v>
      </c>
      <c r="G5079" s="37" t="s">
        <v>3857</v>
      </c>
      <c r="H5079" s="38">
        <v>38776</v>
      </c>
      <c r="I5079" s="39">
        <v>45</v>
      </c>
      <c r="J5079" s="74">
        <v>12.59</v>
      </c>
      <c r="K5079" s="40">
        <v>0</v>
      </c>
      <c r="L5079" s="41">
        <f t="shared" si="696"/>
        <v>0</v>
      </c>
      <c r="M5079" s="39">
        <v>45</v>
      </c>
      <c r="N5079" s="42">
        <f t="shared" si="697"/>
        <v>9.3333333333333339</v>
      </c>
      <c r="O5079" s="43">
        <f t="shared" si="698"/>
        <v>0</v>
      </c>
      <c r="P5079" s="44">
        <f t="shared" si="699"/>
        <v>0</v>
      </c>
      <c r="Q5079" s="44" t="str">
        <f t="shared" si="700"/>
        <v xml:space="preserve"> </v>
      </c>
      <c r="R5079" s="44" t="str">
        <f>VLOOKUP(S5079,Sheet8!B:C,2,0)</f>
        <v>GOTCHA</v>
      </c>
      <c r="S5079" s="6" t="s">
        <v>8526</v>
      </c>
      <c r="T5079" s="6" t="str">
        <f>VLOOKUP(U5079,'17-1'!J:K,2,0)</f>
        <v>IM HERE</v>
      </c>
      <c r="U5079" s="6" t="s">
        <v>28362</v>
      </c>
    </row>
    <row r="5080" spans="1:21" x14ac:dyDescent="0.25">
      <c r="A5080" s="35">
        <v>6208</v>
      </c>
      <c r="B5080" s="36">
        <v>334</v>
      </c>
      <c r="C5080" s="36">
        <v>20007314</v>
      </c>
      <c r="D5080" s="36">
        <v>100718</v>
      </c>
      <c r="E5080" s="36">
        <v>30200076</v>
      </c>
      <c r="F5080" s="36" t="s">
        <v>169</v>
      </c>
      <c r="G5080" s="37" t="s">
        <v>4162</v>
      </c>
      <c r="H5080" s="38">
        <v>39233</v>
      </c>
      <c r="I5080" s="39">
        <v>45</v>
      </c>
      <c r="J5080" s="74">
        <v>55.6</v>
      </c>
      <c r="K5080" s="40">
        <v>0</v>
      </c>
      <c r="L5080" s="41">
        <f t="shared" si="696"/>
        <v>0</v>
      </c>
      <c r="M5080" s="39">
        <v>45</v>
      </c>
      <c r="N5080" s="42">
        <f t="shared" si="697"/>
        <v>8.0821355236139638</v>
      </c>
      <c r="O5080" s="43">
        <f t="shared" si="698"/>
        <v>0</v>
      </c>
      <c r="P5080" s="44">
        <f t="shared" si="699"/>
        <v>0</v>
      </c>
      <c r="Q5080" s="44" t="str">
        <f t="shared" si="700"/>
        <v xml:space="preserve"> </v>
      </c>
      <c r="R5080" s="44" t="str">
        <f>VLOOKUP(S5080,Sheet8!B:C,2,0)</f>
        <v>GOTCHA</v>
      </c>
      <c r="S5080" s="6" t="s">
        <v>9555</v>
      </c>
      <c r="T5080" s="6" t="str">
        <f>VLOOKUP(U5080,'17-1'!J:K,2,0)</f>
        <v>IM HERE</v>
      </c>
      <c r="U5080" s="6" t="s">
        <v>29394</v>
      </c>
    </row>
    <row r="5081" spans="1:21" x14ac:dyDescent="0.25">
      <c r="A5081" s="35">
        <v>1755</v>
      </c>
      <c r="B5081" s="36">
        <v>311</v>
      </c>
      <c r="C5081" s="36">
        <v>20000406</v>
      </c>
      <c r="D5081" s="36">
        <v>100718</v>
      </c>
      <c r="E5081" s="36">
        <v>30200083</v>
      </c>
      <c r="F5081" s="36" t="s">
        <v>164</v>
      </c>
      <c r="G5081" s="37" t="s">
        <v>4078</v>
      </c>
      <c r="H5081" s="38">
        <v>39141</v>
      </c>
      <c r="I5081" s="39">
        <v>45</v>
      </c>
      <c r="J5081" s="74">
        <v>69.400000000000006</v>
      </c>
      <c r="K5081" s="40">
        <v>0</v>
      </c>
      <c r="L5081" s="41">
        <f t="shared" si="696"/>
        <v>0</v>
      </c>
      <c r="M5081" s="39">
        <v>45</v>
      </c>
      <c r="N5081" s="42">
        <f t="shared" si="697"/>
        <v>8.3340177960301158</v>
      </c>
      <c r="O5081" s="43">
        <f t="shared" si="698"/>
        <v>0</v>
      </c>
      <c r="P5081" s="44">
        <f t="shared" si="699"/>
        <v>0</v>
      </c>
      <c r="Q5081" s="44" t="str">
        <f t="shared" si="700"/>
        <v xml:space="preserve"> </v>
      </c>
      <c r="R5081" s="44" t="str">
        <f>VLOOKUP(S5081,Sheet8!B:C,2,0)</f>
        <v>GOTCHA</v>
      </c>
      <c r="S5081" s="6" t="s">
        <v>9359</v>
      </c>
      <c r="T5081" s="6" t="str">
        <f>VLOOKUP(U5081,'17-1'!J:K,2,0)</f>
        <v>IM HERE</v>
      </c>
      <c r="U5081" s="6" t="s">
        <v>29198</v>
      </c>
    </row>
    <row r="5082" spans="1:21" x14ac:dyDescent="0.25">
      <c r="A5082" s="35">
        <v>4922</v>
      </c>
      <c r="B5082" s="36">
        <v>331</v>
      </c>
      <c r="C5082" s="36">
        <v>20007249</v>
      </c>
      <c r="D5082" s="36">
        <v>100718</v>
      </c>
      <c r="E5082" s="36">
        <v>30200076</v>
      </c>
      <c r="F5082" s="36" t="s">
        <v>169</v>
      </c>
      <c r="G5082" s="37" t="s">
        <v>4161</v>
      </c>
      <c r="H5082" s="38">
        <v>39233</v>
      </c>
      <c r="I5082" s="39">
        <v>45</v>
      </c>
      <c r="J5082" s="74">
        <v>39.229999999999997</v>
      </c>
      <c r="K5082" s="40">
        <v>0</v>
      </c>
      <c r="L5082" s="41">
        <f t="shared" si="696"/>
        <v>0</v>
      </c>
      <c r="M5082" s="39">
        <v>45</v>
      </c>
      <c r="N5082" s="42">
        <f t="shared" si="697"/>
        <v>8.0821355236139638</v>
      </c>
      <c r="O5082" s="43">
        <f t="shared" si="698"/>
        <v>0</v>
      </c>
      <c r="P5082" s="44">
        <f t="shared" si="699"/>
        <v>0</v>
      </c>
      <c r="Q5082" s="44" t="str">
        <f t="shared" si="700"/>
        <v xml:space="preserve"> </v>
      </c>
      <c r="R5082" s="44" t="str">
        <f>VLOOKUP(S5082,Sheet8!B:C,2,0)</f>
        <v>GOTCHA</v>
      </c>
      <c r="S5082" s="6" t="s">
        <v>9554</v>
      </c>
      <c r="T5082" s="6" t="str">
        <f>VLOOKUP(U5082,'17-1'!J:K,2,0)</f>
        <v>IM HERE</v>
      </c>
      <c r="U5082" s="6" t="s">
        <v>29393</v>
      </c>
    </row>
    <row r="5083" spans="1:21" x14ac:dyDescent="0.25">
      <c r="A5083" s="35">
        <v>3580</v>
      </c>
      <c r="B5083" s="36">
        <v>330</v>
      </c>
      <c r="C5083" s="36">
        <v>20007562</v>
      </c>
      <c r="D5083" s="36">
        <v>100718</v>
      </c>
      <c r="E5083" s="36">
        <v>30200038</v>
      </c>
      <c r="F5083" s="36" t="s">
        <v>105</v>
      </c>
      <c r="G5083" s="37" t="s">
        <v>3824</v>
      </c>
      <c r="H5083" s="38">
        <v>38748</v>
      </c>
      <c r="I5083" s="39">
        <v>45</v>
      </c>
      <c r="J5083" s="74">
        <v>52.67</v>
      </c>
      <c r="K5083" s="40">
        <v>0</v>
      </c>
      <c r="L5083" s="41">
        <f t="shared" si="696"/>
        <v>0</v>
      </c>
      <c r="M5083" s="39">
        <v>45</v>
      </c>
      <c r="N5083" s="42">
        <f t="shared" si="697"/>
        <v>9.4099931553730318</v>
      </c>
      <c r="O5083" s="43">
        <f t="shared" si="698"/>
        <v>0</v>
      </c>
      <c r="P5083" s="44">
        <f t="shared" si="699"/>
        <v>0</v>
      </c>
      <c r="Q5083" s="44" t="str">
        <f t="shared" si="700"/>
        <v xml:space="preserve"> </v>
      </c>
      <c r="R5083" s="44" t="str">
        <f>VLOOKUP(S5083,Sheet8!B:C,2,0)</f>
        <v>GOTCHA</v>
      </c>
      <c r="S5083" s="6" t="s">
        <v>8461</v>
      </c>
      <c r="T5083" s="6" t="str">
        <f>VLOOKUP(U5083,'17-1'!J:K,2,0)</f>
        <v>IM HERE</v>
      </c>
      <c r="U5083" s="6" t="s">
        <v>28296</v>
      </c>
    </row>
    <row r="5084" spans="1:21" x14ac:dyDescent="0.25">
      <c r="A5084" s="35">
        <v>5022</v>
      </c>
      <c r="B5084" s="36">
        <v>331</v>
      </c>
      <c r="C5084" s="36">
        <v>20008157</v>
      </c>
      <c r="D5084" s="36">
        <v>100718</v>
      </c>
      <c r="E5084" s="36">
        <v>30200087</v>
      </c>
      <c r="F5084" s="36" t="s">
        <v>34</v>
      </c>
      <c r="G5084" s="37" t="s">
        <v>3958</v>
      </c>
      <c r="H5084" s="38">
        <v>38929</v>
      </c>
      <c r="I5084" s="39">
        <v>45</v>
      </c>
      <c r="J5084" s="74">
        <v>13.86</v>
      </c>
      <c r="K5084" s="40">
        <v>0</v>
      </c>
      <c r="L5084" s="41">
        <f t="shared" si="696"/>
        <v>0</v>
      </c>
      <c r="M5084" s="39">
        <v>45</v>
      </c>
      <c r="N5084" s="42">
        <f t="shared" si="697"/>
        <v>8.9144421629021213</v>
      </c>
      <c r="O5084" s="43">
        <f t="shared" si="698"/>
        <v>0</v>
      </c>
      <c r="P5084" s="44">
        <f t="shared" si="699"/>
        <v>0</v>
      </c>
      <c r="Q5084" s="44" t="str">
        <f t="shared" si="700"/>
        <v xml:space="preserve"> </v>
      </c>
      <c r="R5084" s="44" t="str">
        <f>VLOOKUP(S5084,Sheet8!B:C,2,0)</f>
        <v>GOTCHA</v>
      </c>
      <c r="S5084" s="6" t="s">
        <v>8946</v>
      </c>
      <c r="T5084" s="6" t="str">
        <f>VLOOKUP(U5084,'17-1'!J:K,2,0)</f>
        <v>IM HERE</v>
      </c>
      <c r="U5084" s="6" t="s">
        <v>28783</v>
      </c>
    </row>
    <row r="5085" spans="1:21" x14ac:dyDescent="0.25">
      <c r="A5085" s="35">
        <v>4767</v>
      </c>
      <c r="B5085" s="36">
        <v>331</v>
      </c>
      <c r="C5085" s="36">
        <v>20006184</v>
      </c>
      <c r="D5085" s="36">
        <v>100718</v>
      </c>
      <c r="E5085" s="36">
        <v>30200021</v>
      </c>
      <c r="F5085" s="36" t="s">
        <v>24</v>
      </c>
      <c r="G5085" s="37" t="s">
        <v>3850</v>
      </c>
      <c r="H5085" s="38">
        <v>38776</v>
      </c>
      <c r="I5085" s="39">
        <v>45</v>
      </c>
      <c r="J5085" s="74">
        <v>22.47</v>
      </c>
      <c r="K5085" s="40">
        <v>0</v>
      </c>
      <c r="L5085" s="41">
        <f t="shared" si="696"/>
        <v>0</v>
      </c>
      <c r="M5085" s="39">
        <v>45</v>
      </c>
      <c r="N5085" s="42">
        <f t="shared" si="697"/>
        <v>9.3333333333333339</v>
      </c>
      <c r="O5085" s="43">
        <f t="shared" si="698"/>
        <v>0</v>
      </c>
      <c r="P5085" s="44">
        <f t="shared" si="699"/>
        <v>0</v>
      </c>
      <c r="Q5085" s="44" t="str">
        <f t="shared" si="700"/>
        <v xml:space="preserve"> </v>
      </c>
      <c r="R5085" s="44" t="str">
        <f>VLOOKUP(S5085,Sheet8!B:C,2,0)</f>
        <v>GOTCHA</v>
      </c>
      <c r="S5085" s="6" t="s">
        <v>8519</v>
      </c>
      <c r="T5085" s="6" t="str">
        <f>VLOOKUP(U5085,'17-1'!J:K,2,0)</f>
        <v>IM HERE</v>
      </c>
      <c r="U5085" s="6" t="s">
        <v>28355</v>
      </c>
    </row>
    <row r="5086" spans="1:21" x14ac:dyDescent="0.25">
      <c r="A5086" s="35">
        <v>6020</v>
      </c>
      <c r="B5086" s="36">
        <v>334</v>
      </c>
      <c r="C5086" s="36">
        <v>20003998</v>
      </c>
      <c r="D5086" s="36">
        <v>100718</v>
      </c>
      <c r="E5086" s="36">
        <v>30200021</v>
      </c>
      <c r="F5086" s="36" t="s">
        <v>24</v>
      </c>
      <c r="G5086" s="37" t="s">
        <v>3849</v>
      </c>
      <c r="H5086" s="38">
        <v>38776</v>
      </c>
      <c r="I5086" s="39">
        <v>45</v>
      </c>
      <c r="J5086" s="74">
        <v>25.85</v>
      </c>
      <c r="K5086" s="40">
        <v>0</v>
      </c>
      <c r="L5086" s="41">
        <f t="shared" si="696"/>
        <v>0</v>
      </c>
      <c r="M5086" s="39">
        <v>45</v>
      </c>
      <c r="N5086" s="42">
        <f t="shared" si="697"/>
        <v>9.3333333333333339</v>
      </c>
      <c r="O5086" s="43">
        <f t="shared" si="698"/>
        <v>0</v>
      </c>
      <c r="P5086" s="44">
        <f t="shared" si="699"/>
        <v>0</v>
      </c>
      <c r="Q5086" s="44" t="str">
        <f t="shared" si="700"/>
        <v xml:space="preserve"> </v>
      </c>
      <c r="R5086" s="44" t="str">
        <f>VLOOKUP(S5086,Sheet8!B:C,2,0)</f>
        <v>GOTCHA</v>
      </c>
      <c r="S5086" s="6" t="s">
        <v>8518</v>
      </c>
      <c r="T5086" s="6" t="str">
        <f>VLOOKUP(U5086,'17-1'!J:K,2,0)</f>
        <v>IM HERE</v>
      </c>
      <c r="U5086" s="6" t="s">
        <v>28354</v>
      </c>
    </row>
    <row r="5087" spans="1:21" x14ac:dyDescent="0.25">
      <c r="A5087" s="35">
        <v>2483</v>
      </c>
      <c r="B5087" s="36">
        <v>311</v>
      </c>
      <c r="C5087" s="36">
        <v>20007796</v>
      </c>
      <c r="D5087" s="36">
        <v>100718</v>
      </c>
      <c r="E5087" s="36">
        <v>30200054</v>
      </c>
      <c r="F5087" s="36" t="s">
        <v>42</v>
      </c>
      <c r="G5087" s="37" t="s">
        <v>3877</v>
      </c>
      <c r="H5087" s="38">
        <v>38807</v>
      </c>
      <c r="I5087" s="39">
        <v>45</v>
      </c>
      <c r="J5087" s="74">
        <v>13.86</v>
      </c>
      <c r="K5087" s="40">
        <v>0</v>
      </c>
      <c r="L5087" s="41">
        <f t="shared" ref="L5087:L5150" si="701">J5087*K5087</f>
        <v>0</v>
      </c>
      <c r="M5087" s="39">
        <v>45</v>
      </c>
      <c r="N5087" s="42">
        <f t="shared" ref="N5087:N5150" si="702">IF(M5087=" "," ",IF(+H5087&lt;=367," ",($C$6-H5087)/365.25))</f>
        <v>9.2484599589322389</v>
      </c>
      <c r="O5087" s="43">
        <f t="shared" ref="O5087:O5150" si="703">IF(+N5087&gt;=M5087,"--",L5087/M5087)</f>
        <v>0</v>
      </c>
      <c r="P5087" s="44">
        <f t="shared" ref="P5087:P5150" si="704">IF(+N5087/M5087&gt;1,L5087,L5087*N5087/M5087)</f>
        <v>0</v>
      </c>
      <c r="Q5087" s="44" t="str">
        <f t="shared" ref="Q5087:Q5150" si="705">IF(+L5087=0," ",IF(+L5087-P5087&lt;=0,0,(L5087-P5087)))</f>
        <v xml:space="preserve"> </v>
      </c>
      <c r="R5087" s="44" t="str">
        <f>VLOOKUP(S5087,Sheet8!B:C,2,0)</f>
        <v>GOTCHA</v>
      </c>
      <c r="S5087" s="6" t="s">
        <v>8668</v>
      </c>
      <c r="T5087" s="6" t="str">
        <f>VLOOKUP(U5087,'17-1'!J:K,2,0)</f>
        <v>IM HERE</v>
      </c>
      <c r="U5087" s="6" t="s">
        <v>28505</v>
      </c>
    </row>
    <row r="5088" spans="1:21" x14ac:dyDescent="0.25">
      <c r="A5088" s="35">
        <v>6363</v>
      </c>
      <c r="B5088" s="36">
        <v>334</v>
      </c>
      <c r="C5088" s="36">
        <v>20007648</v>
      </c>
      <c r="D5088" s="36">
        <v>100718</v>
      </c>
      <c r="E5088" s="36">
        <v>30200021</v>
      </c>
      <c r="F5088" s="36" t="s">
        <v>24</v>
      </c>
      <c r="G5088" s="37" t="s">
        <v>3848</v>
      </c>
      <c r="H5088" s="38">
        <v>38776</v>
      </c>
      <c r="I5088" s="39">
        <v>45</v>
      </c>
      <c r="J5088" s="74">
        <v>25.85</v>
      </c>
      <c r="K5088" s="40">
        <v>0</v>
      </c>
      <c r="L5088" s="41">
        <f t="shared" si="701"/>
        <v>0</v>
      </c>
      <c r="M5088" s="39">
        <v>45</v>
      </c>
      <c r="N5088" s="42">
        <f t="shared" si="702"/>
        <v>9.3333333333333339</v>
      </c>
      <c r="O5088" s="43">
        <f t="shared" si="703"/>
        <v>0</v>
      </c>
      <c r="P5088" s="44">
        <f t="shared" si="704"/>
        <v>0</v>
      </c>
      <c r="Q5088" s="44" t="str">
        <f t="shared" si="705"/>
        <v xml:space="preserve"> </v>
      </c>
      <c r="R5088" s="44" t="str">
        <f>VLOOKUP(S5088,Sheet8!B:C,2,0)</f>
        <v>GOTCHA</v>
      </c>
      <c r="S5088" s="6" t="s">
        <v>8517</v>
      </c>
      <c r="T5088" s="6" t="str">
        <f>VLOOKUP(U5088,'17-1'!J:K,2,0)</f>
        <v>IM HERE</v>
      </c>
      <c r="U5088" s="6" t="s">
        <v>28353</v>
      </c>
    </row>
    <row r="5089" spans="1:21" x14ac:dyDescent="0.25">
      <c r="A5089" s="35">
        <v>2370</v>
      </c>
      <c r="B5089" s="36">
        <v>311</v>
      </c>
      <c r="C5089" s="36">
        <v>20007149</v>
      </c>
      <c r="D5089" s="36">
        <v>100718</v>
      </c>
      <c r="E5089" s="36">
        <v>30200052</v>
      </c>
      <c r="F5089" s="36" t="s">
        <v>222</v>
      </c>
      <c r="G5089" s="37" t="s">
        <v>3853</v>
      </c>
      <c r="H5089" s="38">
        <v>38776</v>
      </c>
      <c r="I5089" s="39">
        <v>45</v>
      </c>
      <c r="J5089" s="74">
        <v>97.93</v>
      </c>
      <c r="K5089" s="40">
        <v>0</v>
      </c>
      <c r="L5089" s="41">
        <f t="shared" si="701"/>
        <v>0</v>
      </c>
      <c r="M5089" s="39">
        <v>45</v>
      </c>
      <c r="N5089" s="42">
        <f t="shared" si="702"/>
        <v>9.3333333333333339</v>
      </c>
      <c r="O5089" s="43">
        <f t="shared" si="703"/>
        <v>0</v>
      </c>
      <c r="P5089" s="44">
        <f t="shared" si="704"/>
        <v>0</v>
      </c>
      <c r="Q5089" s="44" t="str">
        <f t="shared" si="705"/>
        <v xml:space="preserve"> </v>
      </c>
      <c r="R5089" s="44" t="str">
        <f>VLOOKUP(S5089,Sheet8!B:C,2,0)</f>
        <v>GOTCHA</v>
      </c>
      <c r="S5089" s="6" t="s">
        <v>8522</v>
      </c>
      <c r="T5089" s="6" t="str">
        <f>VLOOKUP(U5089,'17-1'!J:K,2,0)</f>
        <v>IM HERE</v>
      </c>
      <c r="U5089" s="6" t="s">
        <v>28358</v>
      </c>
    </row>
    <row r="5090" spans="1:21" x14ac:dyDescent="0.25">
      <c r="A5090" s="35">
        <v>2472</v>
      </c>
      <c r="B5090" s="36">
        <v>311</v>
      </c>
      <c r="C5090" s="36">
        <v>20007772</v>
      </c>
      <c r="D5090" s="36">
        <v>100718</v>
      </c>
      <c r="E5090" s="36">
        <v>30200038</v>
      </c>
      <c r="F5090" s="36" t="s">
        <v>105</v>
      </c>
      <c r="G5090" s="37" t="s">
        <v>4006</v>
      </c>
      <c r="H5090" s="38">
        <v>39051</v>
      </c>
      <c r="I5090" s="39">
        <v>45</v>
      </c>
      <c r="J5090" s="74">
        <v>65.55</v>
      </c>
      <c r="K5090" s="40">
        <v>0</v>
      </c>
      <c r="L5090" s="41">
        <f t="shared" si="701"/>
        <v>0</v>
      </c>
      <c r="M5090" s="39">
        <v>45</v>
      </c>
      <c r="N5090" s="42">
        <f t="shared" si="702"/>
        <v>8.5804243668720055</v>
      </c>
      <c r="O5090" s="43">
        <f t="shared" si="703"/>
        <v>0</v>
      </c>
      <c r="P5090" s="44">
        <f t="shared" si="704"/>
        <v>0</v>
      </c>
      <c r="Q5090" s="44" t="str">
        <f t="shared" si="705"/>
        <v xml:space="preserve"> </v>
      </c>
      <c r="R5090" s="44" t="str">
        <f>VLOOKUP(S5090,Sheet8!B:C,2,0)</f>
        <v>GOTCHA</v>
      </c>
      <c r="S5090" s="6" t="s">
        <v>9158</v>
      </c>
      <c r="T5090" s="6" t="str">
        <f>VLOOKUP(U5090,'17-1'!J:K,2,0)</f>
        <v>IM HERE</v>
      </c>
      <c r="U5090" s="6" t="s">
        <v>28996</v>
      </c>
    </row>
    <row r="5091" spans="1:21" x14ac:dyDescent="0.25">
      <c r="A5091" s="35">
        <v>3395</v>
      </c>
      <c r="B5091" s="36">
        <v>330</v>
      </c>
      <c r="C5091" s="36">
        <v>20002994</v>
      </c>
      <c r="D5091" s="36">
        <v>100718</v>
      </c>
      <c r="E5091" s="36">
        <v>30200054</v>
      </c>
      <c r="F5091" s="36" t="s">
        <v>42</v>
      </c>
      <c r="G5091" s="37" t="s">
        <v>3980</v>
      </c>
      <c r="H5091" s="38">
        <v>38960</v>
      </c>
      <c r="I5091" s="39">
        <v>45</v>
      </c>
      <c r="J5091" s="74">
        <v>15.44</v>
      </c>
      <c r="K5091" s="40">
        <v>0</v>
      </c>
      <c r="L5091" s="41">
        <f t="shared" si="701"/>
        <v>0</v>
      </c>
      <c r="M5091" s="39">
        <v>45</v>
      </c>
      <c r="N5091" s="42">
        <f t="shared" si="702"/>
        <v>8.8295687885010263</v>
      </c>
      <c r="O5091" s="43">
        <f t="shared" si="703"/>
        <v>0</v>
      </c>
      <c r="P5091" s="44">
        <f t="shared" si="704"/>
        <v>0</v>
      </c>
      <c r="Q5091" s="44" t="str">
        <f t="shared" si="705"/>
        <v xml:space="preserve"> </v>
      </c>
      <c r="R5091" s="44" t="str">
        <f>VLOOKUP(S5091,Sheet8!B:C,2,0)</f>
        <v>GOTCHA</v>
      </c>
      <c r="S5091" s="6" t="s">
        <v>8995</v>
      </c>
      <c r="T5091" s="6" t="str">
        <f>VLOOKUP(U5091,'17-1'!J:K,2,0)</f>
        <v>IM HERE</v>
      </c>
      <c r="U5091" s="6" t="s">
        <v>28832</v>
      </c>
    </row>
    <row r="5092" spans="1:21" x14ac:dyDescent="0.25">
      <c r="A5092" s="35">
        <v>2666</v>
      </c>
      <c r="B5092" s="36">
        <v>320</v>
      </c>
      <c r="C5092" s="36">
        <v>20000032</v>
      </c>
      <c r="D5092" s="36">
        <v>100718</v>
      </c>
      <c r="E5092" s="36">
        <v>30200002</v>
      </c>
      <c r="F5092" s="36" t="s">
        <v>74</v>
      </c>
      <c r="G5092" s="37" t="s">
        <v>4308</v>
      </c>
      <c r="H5092" s="38">
        <v>39416</v>
      </c>
      <c r="I5092" s="39">
        <v>45</v>
      </c>
      <c r="J5092" s="74">
        <v>24.26</v>
      </c>
      <c r="K5092" s="40">
        <v>0</v>
      </c>
      <c r="L5092" s="41">
        <f t="shared" si="701"/>
        <v>0</v>
      </c>
      <c r="M5092" s="39">
        <v>45</v>
      </c>
      <c r="N5092" s="42">
        <f t="shared" si="702"/>
        <v>7.5811088295687883</v>
      </c>
      <c r="O5092" s="43">
        <f t="shared" si="703"/>
        <v>0</v>
      </c>
      <c r="P5092" s="44">
        <f t="shared" si="704"/>
        <v>0</v>
      </c>
      <c r="Q5092" s="44" t="str">
        <f t="shared" si="705"/>
        <v xml:space="preserve"> </v>
      </c>
      <c r="R5092" s="44" t="str">
        <f>VLOOKUP(S5092,Sheet8!B:C,2,0)</f>
        <v>GOTCHA</v>
      </c>
      <c r="S5092" s="6" t="s">
        <v>9970</v>
      </c>
      <c r="T5092" s="6" t="str">
        <f>VLOOKUP(U5092,'17-1'!J:K,2,0)</f>
        <v>IM HERE</v>
      </c>
      <c r="U5092" s="6" t="s">
        <v>29809</v>
      </c>
    </row>
    <row r="5093" spans="1:21" x14ac:dyDescent="0.25">
      <c r="A5093" s="35">
        <v>4972</v>
      </c>
      <c r="B5093" s="36">
        <v>331</v>
      </c>
      <c r="C5093" s="36">
        <v>20007995</v>
      </c>
      <c r="D5093" s="36">
        <v>100718</v>
      </c>
      <c r="E5093" s="36">
        <v>30200087</v>
      </c>
      <c r="F5093" s="36" t="s">
        <v>34</v>
      </c>
      <c r="G5093" s="37" t="s">
        <v>3909</v>
      </c>
      <c r="H5093" s="38">
        <v>38837</v>
      </c>
      <c r="I5093" s="39">
        <v>45</v>
      </c>
      <c r="J5093" s="74">
        <v>36.450000000000003</v>
      </c>
      <c r="K5093" s="40">
        <v>0</v>
      </c>
      <c r="L5093" s="41">
        <f t="shared" si="701"/>
        <v>0</v>
      </c>
      <c r="M5093" s="39">
        <v>45</v>
      </c>
      <c r="N5093" s="42">
        <f t="shared" si="702"/>
        <v>9.1663244353182751</v>
      </c>
      <c r="O5093" s="43">
        <f t="shared" si="703"/>
        <v>0</v>
      </c>
      <c r="P5093" s="44">
        <f t="shared" si="704"/>
        <v>0</v>
      </c>
      <c r="Q5093" s="44" t="str">
        <f t="shared" si="705"/>
        <v xml:space="preserve"> </v>
      </c>
      <c r="R5093" s="44" t="str">
        <f>VLOOKUP(S5093,Sheet8!B:C,2,0)</f>
        <v>GOTCHA</v>
      </c>
      <c r="S5093" s="6" t="s">
        <v>8756</v>
      </c>
      <c r="T5093" s="6" t="str">
        <f>VLOOKUP(U5093,'17-1'!J:K,2,0)</f>
        <v>IM HERE</v>
      </c>
      <c r="U5093" s="6" t="s">
        <v>28593</v>
      </c>
    </row>
    <row r="5094" spans="1:21" x14ac:dyDescent="0.25">
      <c r="A5094" s="35">
        <v>6008</v>
      </c>
      <c r="B5094" s="36">
        <v>334</v>
      </c>
      <c r="C5094" s="36">
        <v>20003756</v>
      </c>
      <c r="D5094" s="36">
        <v>100718</v>
      </c>
      <c r="E5094" s="36">
        <v>30200002</v>
      </c>
      <c r="F5094" s="36" t="s">
        <v>74</v>
      </c>
      <c r="G5094" s="37" t="s">
        <v>4304</v>
      </c>
      <c r="H5094" s="38">
        <v>39416</v>
      </c>
      <c r="I5094" s="39">
        <v>45</v>
      </c>
      <c r="J5094" s="74">
        <v>44.01</v>
      </c>
      <c r="K5094" s="40">
        <v>0</v>
      </c>
      <c r="L5094" s="41">
        <f t="shared" si="701"/>
        <v>0</v>
      </c>
      <c r="M5094" s="39">
        <v>45</v>
      </c>
      <c r="N5094" s="42">
        <f t="shared" si="702"/>
        <v>7.5811088295687883</v>
      </c>
      <c r="O5094" s="43">
        <f t="shared" si="703"/>
        <v>0</v>
      </c>
      <c r="P5094" s="44">
        <f t="shared" si="704"/>
        <v>0</v>
      </c>
      <c r="Q5094" s="44" t="str">
        <f t="shared" si="705"/>
        <v xml:space="preserve"> </v>
      </c>
      <c r="R5094" s="44" t="str">
        <f>VLOOKUP(S5094,Sheet8!B:C,2,0)</f>
        <v>GOTCHA</v>
      </c>
      <c r="S5094" s="6" t="s">
        <v>9966</v>
      </c>
      <c r="T5094" s="6" t="str">
        <f>VLOOKUP(U5094,'17-1'!J:K,2,0)</f>
        <v>IM HERE</v>
      </c>
      <c r="U5094" s="6" t="s">
        <v>29805</v>
      </c>
    </row>
    <row r="5095" spans="1:21" x14ac:dyDescent="0.25">
      <c r="A5095" s="35">
        <v>2954</v>
      </c>
      <c r="B5095" s="36">
        <v>320</v>
      </c>
      <c r="C5095" s="36">
        <v>20005149</v>
      </c>
      <c r="D5095" s="36">
        <v>100718</v>
      </c>
      <c r="E5095" s="36">
        <v>30200087</v>
      </c>
      <c r="F5095" s="36" t="s">
        <v>34</v>
      </c>
      <c r="G5095" s="37" t="s">
        <v>3860</v>
      </c>
      <c r="H5095" s="38">
        <v>38776</v>
      </c>
      <c r="I5095" s="39">
        <v>45</v>
      </c>
      <c r="J5095" s="74">
        <v>13.86</v>
      </c>
      <c r="K5095" s="40">
        <v>0</v>
      </c>
      <c r="L5095" s="41">
        <f t="shared" si="701"/>
        <v>0</v>
      </c>
      <c r="M5095" s="39">
        <v>45</v>
      </c>
      <c r="N5095" s="42">
        <f t="shared" si="702"/>
        <v>9.3333333333333339</v>
      </c>
      <c r="O5095" s="43">
        <f t="shared" si="703"/>
        <v>0</v>
      </c>
      <c r="P5095" s="44">
        <f t="shared" si="704"/>
        <v>0</v>
      </c>
      <c r="Q5095" s="44" t="str">
        <f t="shared" si="705"/>
        <v xml:space="preserve"> </v>
      </c>
      <c r="R5095" s="44" t="str">
        <f>VLOOKUP(S5095,Sheet8!B:C,2,0)</f>
        <v>GOTCHA</v>
      </c>
      <c r="S5095" s="6" t="s">
        <v>8529</v>
      </c>
      <c r="T5095" s="6" t="str">
        <f>VLOOKUP(U5095,'17-1'!J:K,2,0)</f>
        <v>IM HERE</v>
      </c>
      <c r="U5095" s="6" t="s">
        <v>28365</v>
      </c>
    </row>
    <row r="5096" spans="1:21" x14ac:dyDescent="0.25">
      <c r="A5096" s="35">
        <v>6362</v>
      </c>
      <c r="B5096" s="36">
        <v>334</v>
      </c>
      <c r="C5096" s="36">
        <v>20007647</v>
      </c>
      <c r="D5096" s="36">
        <v>100718</v>
      </c>
      <c r="E5096" s="36">
        <v>30200061</v>
      </c>
      <c r="F5096" s="36" t="s">
        <v>57</v>
      </c>
      <c r="G5096" s="37" t="s">
        <v>4311</v>
      </c>
      <c r="H5096" s="38">
        <v>39416</v>
      </c>
      <c r="I5096" s="39">
        <v>45</v>
      </c>
      <c r="J5096" s="74">
        <v>45.56</v>
      </c>
      <c r="K5096" s="40">
        <v>0</v>
      </c>
      <c r="L5096" s="41">
        <f t="shared" si="701"/>
        <v>0</v>
      </c>
      <c r="M5096" s="39">
        <v>45</v>
      </c>
      <c r="N5096" s="42">
        <f t="shared" si="702"/>
        <v>7.5811088295687883</v>
      </c>
      <c r="O5096" s="43">
        <f t="shared" si="703"/>
        <v>0</v>
      </c>
      <c r="P5096" s="44">
        <f t="shared" si="704"/>
        <v>0</v>
      </c>
      <c r="Q5096" s="44" t="str">
        <f t="shared" si="705"/>
        <v xml:space="preserve"> </v>
      </c>
      <c r="R5096" s="44" t="str">
        <f>VLOOKUP(S5096,Sheet8!B:C,2,0)</f>
        <v>GOTCHA</v>
      </c>
      <c r="S5096" s="6" t="s">
        <v>9973</v>
      </c>
      <c r="T5096" s="6" t="str">
        <f>VLOOKUP(U5096,'17-1'!J:K,2,0)</f>
        <v>IM HERE</v>
      </c>
      <c r="U5096" s="6" t="s">
        <v>29812</v>
      </c>
    </row>
    <row r="5097" spans="1:21" x14ac:dyDescent="0.25">
      <c r="A5097" s="35">
        <v>1847</v>
      </c>
      <c r="B5097" s="36">
        <v>311</v>
      </c>
      <c r="C5097" s="36">
        <v>20001055</v>
      </c>
      <c r="D5097" s="36">
        <v>100718</v>
      </c>
      <c r="E5097" s="36">
        <v>30200054</v>
      </c>
      <c r="F5097" s="36" t="s">
        <v>42</v>
      </c>
      <c r="G5097" s="37" t="s">
        <v>4168</v>
      </c>
      <c r="H5097" s="38">
        <v>39233</v>
      </c>
      <c r="I5097" s="39">
        <v>45</v>
      </c>
      <c r="J5097" s="74">
        <v>82.6</v>
      </c>
      <c r="K5097" s="40">
        <v>0</v>
      </c>
      <c r="L5097" s="41">
        <f t="shared" si="701"/>
        <v>0</v>
      </c>
      <c r="M5097" s="39">
        <v>45</v>
      </c>
      <c r="N5097" s="42">
        <f t="shared" si="702"/>
        <v>8.0821355236139638</v>
      </c>
      <c r="O5097" s="43">
        <f t="shared" si="703"/>
        <v>0</v>
      </c>
      <c r="P5097" s="44">
        <f t="shared" si="704"/>
        <v>0</v>
      </c>
      <c r="Q5097" s="44" t="str">
        <f t="shared" si="705"/>
        <v xml:space="preserve"> </v>
      </c>
      <c r="R5097" s="44" t="str">
        <f>VLOOKUP(S5097,Sheet8!B:C,2,0)</f>
        <v>GOTCHA</v>
      </c>
      <c r="S5097" s="6" t="s">
        <v>9561</v>
      </c>
      <c r="T5097" s="6" t="str">
        <f>VLOOKUP(U5097,'17-1'!J:K,2,0)</f>
        <v>IM HERE</v>
      </c>
      <c r="U5097" s="6" t="s">
        <v>29400</v>
      </c>
    </row>
    <row r="5098" spans="1:21" x14ac:dyDescent="0.25">
      <c r="A5098" s="35">
        <v>6145</v>
      </c>
      <c r="B5098" s="36">
        <v>334</v>
      </c>
      <c r="C5098" s="36">
        <v>20007077</v>
      </c>
      <c r="D5098" s="36">
        <v>100718</v>
      </c>
      <c r="E5098" s="36">
        <v>30200071</v>
      </c>
      <c r="F5098" s="36" t="s">
        <v>43</v>
      </c>
      <c r="G5098" s="37" t="s">
        <v>4129</v>
      </c>
      <c r="H5098" s="38">
        <v>39202</v>
      </c>
      <c r="I5098" s="39">
        <v>45</v>
      </c>
      <c r="J5098" s="74">
        <v>53.88</v>
      </c>
      <c r="K5098" s="40">
        <v>0</v>
      </c>
      <c r="L5098" s="41">
        <f t="shared" si="701"/>
        <v>0</v>
      </c>
      <c r="M5098" s="39">
        <v>45</v>
      </c>
      <c r="N5098" s="42">
        <f t="shared" si="702"/>
        <v>8.1670088980150588</v>
      </c>
      <c r="O5098" s="43">
        <f t="shared" si="703"/>
        <v>0</v>
      </c>
      <c r="P5098" s="44">
        <f t="shared" si="704"/>
        <v>0</v>
      </c>
      <c r="Q5098" s="44" t="str">
        <f t="shared" si="705"/>
        <v xml:space="preserve"> </v>
      </c>
      <c r="R5098" s="44" t="str">
        <f>VLOOKUP(S5098,Sheet8!B:C,2,0)</f>
        <v>GOTCHA</v>
      </c>
      <c r="S5098" s="6" t="s">
        <v>9485</v>
      </c>
      <c r="T5098" s="6" t="str">
        <f>VLOOKUP(U5098,'17-1'!J:K,2,0)</f>
        <v>IM HERE</v>
      </c>
      <c r="U5098" s="6" t="s">
        <v>29324</v>
      </c>
    </row>
    <row r="5099" spans="1:21" x14ac:dyDescent="0.25">
      <c r="A5099" s="35">
        <v>2473</v>
      </c>
      <c r="B5099" s="36">
        <v>311</v>
      </c>
      <c r="C5099" s="36">
        <v>20007773</v>
      </c>
      <c r="D5099" s="36">
        <v>100718</v>
      </c>
      <c r="E5099" s="36">
        <v>30200071</v>
      </c>
      <c r="F5099" s="36" t="s">
        <v>43</v>
      </c>
      <c r="G5099" s="37" t="s">
        <v>4127</v>
      </c>
      <c r="H5099" s="38">
        <v>39202</v>
      </c>
      <c r="I5099" s="39">
        <v>45</v>
      </c>
      <c r="J5099" s="74">
        <v>34.130000000000003</v>
      </c>
      <c r="K5099" s="40">
        <v>0</v>
      </c>
      <c r="L5099" s="41">
        <f t="shared" si="701"/>
        <v>0</v>
      </c>
      <c r="M5099" s="39">
        <v>45</v>
      </c>
      <c r="N5099" s="42">
        <f t="shared" si="702"/>
        <v>8.1670088980150588</v>
      </c>
      <c r="O5099" s="43">
        <f t="shared" si="703"/>
        <v>0</v>
      </c>
      <c r="P5099" s="44">
        <f t="shared" si="704"/>
        <v>0</v>
      </c>
      <c r="Q5099" s="44" t="str">
        <f t="shared" si="705"/>
        <v xml:space="preserve"> </v>
      </c>
      <c r="R5099" s="44" t="str">
        <f>VLOOKUP(S5099,Sheet8!B:C,2,0)</f>
        <v>GOTCHA</v>
      </c>
      <c r="S5099" s="6" t="s">
        <v>9483</v>
      </c>
      <c r="T5099" s="6" t="str">
        <f>VLOOKUP(U5099,'17-1'!J:K,2,0)</f>
        <v>IM HERE</v>
      </c>
      <c r="U5099" s="6" t="s">
        <v>29322</v>
      </c>
    </row>
    <row r="5100" spans="1:21" x14ac:dyDescent="0.25">
      <c r="A5100" s="35">
        <v>6128</v>
      </c>
      <c r="B5100" s="36">
        <v>334</v>
      </c>
      <c r="C5100" s="36">
        <v>20007050</v>
      </c>
      <c r="D5100" s="36">
        <v>100718</v>
      </c>
      <c r="E5100" s="36">
        <v>30200022</v>
      </c>
      <c r="F5100" s="36" t="s">
        <v>20</v>
      </c>
      <c r="G5100" s="37" t="s">
        <v>4218</v>
      </c>
      <c r="H5100" s="38">
        <v>39294</v>
      </c>
      <c r="I5100" s="39">
        <v>45</v>
      </c>
      <c r="J5100" s="74">
        <v>54.12</v>
      </c>
      <c r="K5100" s="40">
        <v>0</v>
      </c>
      <c r="L5100" s="41">
        <f t="shared" si="701"/>
        <v>0</v>
      </c>
      <c r="M5100" s="39">
        <v>45</v>
      </c>
      <c r="N5100" s="42">
        <f t="shared" si="702"/>
        <v>7.915126625598905</v>
      </c>
      <c r="O5100" s="43">
        <f t="shared" si="703"/>
        <v>0</v>
      </c>
      <c r="P5100" s="44">
        <f t="shared" si="704"/>
        <v>0</v>
      </c>
      <c r="Q5100" s="44" t="str">
        <f t="shared" si="705"/>
        <v xml:space="preserve"> </v>
      </c>
      <c r="R5100" s="44" t="str">
        <f>VLOOKUP(S5100,Sheet8!B:C,2,0)</f>
        <v>GOTCHA</v>
      </c>
      <c r="S5100" s="6" t="s">
        <v>9699</v>
      </c>
      <c r="T5100" s="6" t="str">
        <f>VLOOKUP(U5100,'17-1'!J:K,2,0)</f>
        <v>IM HERE</v>
      </c>
      <c r="U5100" s="6" t="s">
        <v>29538</v>
      </c>
    </row>
    <row r="5101" spans="1:21" x14ac:dyDescent="0.25">
      <c r="A5101" s="35">
        <v>1126</v>
      </c>
      <c r="B5101" s="36">
        <v>309</v>
      </c>
      <c r="C5101" s="36">
        <v>20007847</v>
      </c>
      <c r="D5101" s="36">
        <v>100718</v>
      </c>
      <c r="E5101" s="36">
        <v>30200054</v>
      </c>
      <c r="F5101" s="36" t="s">
        <v>42</v>
      </c>
      <c r="G5101" s="37" t="s">
        <v>4262</v>
      </c>
      <c r="H5101" s="38">
        <v>39355</v>
      </c>
      <c r="I5101" s="39">
        <v>45</v>
      </c>
      <c r="J5101" s="74">
        <v>80.81</v>
      </c>
      <c r="K5101" s="40">
        <v>0</v>
      </c>
      <c r="L5101" s="41">
        <f t="shared" si="701"/>
        <v>0</v>
      </c>
      <c r="M5101" s="39">
        <v>45</v>
      </c>
      <c r="N5101" s="42">
        <f t="shared" si="702"/>
        <v>7.7481177275838471</v>
      </c>
      <c r="O5101" s="43">
        <f t="shared" si="703"/>
        <v>0</v>
      </c>
      <c r="P5101" s="44">
        <f t="shared" si="704"/>
        <v>0</v>
      </c>
      <c r="Q5101" s="44" t="str">
        <f t="shared" si="705"/>
        <v xml:space="preserve"> </v>
      </c>
      <c r="R5101" s="44" t="str">
        <f>VLOOKUP(S5101,Sheet8!B:C,2,0)</f>
        <v>GOTCHA</v>
      </c>
      <c r="S5101" s="6" t="s">
        <v>9824</v>
      </c>
      <c r="T5101" s="6" t="str">
        <f>VLOOKUP(U5101,'17-1'!J:K,2,0)</f>
        <v>IM HERE</v>
      </c>
      <c r="U5101" s="6" t="s">
        <v>29663</v>
      </c>
    </row>
    <row r="5102" spans="1:21" x14ac:dyDescent="0.25">
      <c r="A5102" s="35">
        <v>7112</v>
      </c>
      <c r="B5102" s="36">
        <v>361</v>
      </c>
      <c r="C5102" s="36">
        <v>20006610</v>
      </c>
      <c r="D5102" s="36">
        <v>100719</v>
      </c>
      <c r="E5102" s="36">
        <v>30200054</v>
      </c>
      <c r="F5102" s="36" t="s">
        <v>42</v>
      </c>
      <c r="G5102" s="37" t="s">
        <v>4271</v>
      </c>
      <c r="H5102" s="38">
        <v>39386</v>
      </c>
      <c r="I5102" s="39">
        <v>45</v>
      </c>
      <c r="J5102" s="74">
        <v>114.06</v>
      </c>
      <c r="K5102" s="40">
        <v>0</v>
      </c>
      <c r="L5102" s="41">
        <f t="shared" si="701"/>
        <v>0</v>
      </c>
      <c r="M5102" s="39">
        <v>45</v>
      </c>
      <c r="N5102" s="42">
        <f t="shared" si="702"/>
        <v>7.6632443531827512</v>
      </c>
      <c r="O5102" s="43">
        <f t="shared" si="703"/>
        <v>0</v>
      </c>
      <c r="P5102" s="44">
        <f t="shared" si="704"/>
        <v>0</v>
      </c>
      <c r="Q5102" s="44" t="str">
        <f t="shared" si="705"/>
        <v xml:space="preserve"> </v>
      </c>
      <c r="R5102" s="44" t="str">
        <f>VLOOKUP(S5102,Sheet8!B:C,2,0)</f>
        <v>GOTCHA</v>
      </c>
      <c r="S5102" s="6" t="s">
        <v>9880</v>
      </c>
      <c r="T5102" s="6" t="str">
        <f>VLOOKUP(U5102,'17-1'!J:K,2,0)</f>
        <v>IM HERE</v>
      </c>
      <c r="U5102" s="6" t="s">
        <v>29719</v>
      </c>
    </row>
    <row r="5103" spans="1:21" x14ac:dyDescent="0.25">
      <c r="A5103" s="35">
        <v>2430</v>
      </c>
      <c r="B5103" s="36">
        <v>311</v>
      </c>
      <c r="C5103" s="36">
        <v>20007635</v>
      </c>
      <c r="D5103" s="36">
        <v>100718</v>
      </c>
      <c r="E5103" s="36">
        <v>30200044</v>
      </c>
      <c r="F5103" s="36" t="s">
        <v>45</v>
      </c>
      <c r="G5103" s="37" t="s">
        <v>4171</v>
      </c>
      <c r="H5103" s="38">
        <v>39233</v>
      </c>
      <c r="I5103" s="39">
        <v>45</v>
      </c>
      <c r="J5103" s="74">
        <v>33.61</v>
      </c>
      <c r="K5103" s="40">
        <v>0</v>
      </c>
      <c r="L5103" s="41">
        <f t="shared" si="701"/>
        <v>0</v>
      </c>
      <c r="M5103" s="39">
        <v>45</v>
      </c>
      <c r="N5103" s="42">
        <f t="shared" si="702"/>
        <v>8.0821355236139638</v>
      </c>
      <c r="O5103" s="43">
        <f t="shared" si="703"/>
        <v>0</v>
      </c>
      <c r="P5103" s="44">
        <f t="shared" si="704"/>
        <v>0</v>
      </c>
      <c r="Q5103" s="44" t="str">
        <f t="shared" si="705"/>
        <v xml:space="preserve"> </v>
      </c>
      <c r="R5103" s="44" t="str">
        <f>VLOOKUP(S5103,Sheet8!B:C,2,0)</f>
        <v>GOTCHA</v>
      </c>
      <c r="S5103" s="6" t="s">
        <v>9564</v>
      </c>
      <c r="T5103" s="6" t="str">
        <f>VLOOKUP(U5103,'17-1'!J:K,2,0)</f>
        <v>IM HERE</v>
      </c>
      <c r="U5103" s="6" t="s">
        <v>29403</v>
      </c>
    </row>
    <row r="5104" spans="1:21" x14ac:dyDescent="0.25">
      <c r="A5104" s="35">
        <v>4951</v>
      </c>
      <c r="B5104" s="36">
        <v>331</v>
      </c>
      <c r="C5104" s="36">
        <v>20007823</v>
      </c>
      <c r="D5104" s="36">
        <v>100718</v>
      </c>
      <c r="E5104" s="36">
        <v>30200087</v>
      </c>
      <c r="F5104" s="36" t="s">
        <v>34</v>
      </c>
      <c r="G5104" s="37" t="s">
        <v>3895</v>
      </c>
      <c r="H5104" s="38">
        <v>38837</v>
      </c>
      <c r="I5104" s="39">
        <v>45</v>
      </c>
      <c r="J5104" s="74">
        <v>34.299999999999997</v>
      </c>
      <c r="K5104" s="40">
        <v>0</v>
      </c>
      <c r="L5104" s="41">
        <f t="shared" si="701"/>
        <v>0</v>
      </c>
      <c r="M5104" s="39">
        <v>45</v>
      </c>
      <c r="N5104" s="42">
        <f t="shared" si="702"/>
        <v>9.1663244353182751</v>
      </c>
      <c r="O5104" s="43">
        <f t="shared" si="703"/>
        <v>0</v>
      </c>
      <c r="P5104" s="44">
        <f t="shared" si="704"/>
        <v>0</v>
      </c>
      <c r="Q5104" s="44" t="str">
        <f t="shared" si="705"/>
        <v xml:space="preserve"> </v>
      </c>
      <c r="R5104" s="44" t="str">
        <f>VLOOKUP(S5104,Sheet8!B:C,2,0)</f>
        <v>GOTCHA</v>
      </c>
      <c r="S5104" s="6" t="s">
        <v>8742</v>
      </c>
      <c r="T5104" s="6" t="str">
        <f>VLOOKUP(U5104,'17-1'!J:K,2,0)</f>
        <v>IM HERE</v>
      </c>
      <c r="U5104" s="6" t="s">
        <v>28579</v>
      </c>
    </row>
    <row r="5105" spans="1:21" x14ac:dyDescent="0.25">
      <c r="A5105" s="35">
        <v>8495</v>
      </c>
      <c r="B5105" s="36">
        <v>371</v>
      </c>
      <c r="C5105" s="36">
        <v>20007734</v>
      </c>
      <c r="D5105" s="36">
        <v>100719</v>
      </c>
      <c r="E5105" s="36">
        <v>30200071</v>
      </c>
      <c r="F5105" s="36" t="s">
        <v>43</v>
      </c>
      <c r="G5105" s="37" t="s">
        <v>4131</v>
      </c>
      <c r="H5105" s="38">
        <v>39202</v>
      </c>
      <c r="I5105" s="39">
        <v>45</v>
      </c>
      <c r="J5105" s="74">
        <v>34.130000000000003</v>
      </c>
      <c r="K5105" s="40">
        <v>0</v>
      </c>
      <c r="L5105" s="41">
        <f t="shared" si="701"/>
        <v>0</v>
      </c>
      <c r="M5105" s="39">
        <v>45</v>
      </c>
      <c r="N5105" s="42">
        <f t="shared" si="702"/>
        <v>8.1670088980150588</v>
      </c>
      <c r="O5105" s="43">
        <f t="shared" si="703"/>
        <v>0</v>
      </c>
      <c r="P5105" s="44">
        <f t="shared" si="704"/>
        <v>0</v>
      </c>
      <c r="Q5105" s="44" t="str">
        <f t="shared" si="705"/>
        <v xml:space="preserve"> </v>
      </c>
      <c r="R5105" s="44" t="str">
        <f>VLOOKUP(S5105,Sheet8!B:C,2,0)</f>
        <v>GOTCHA</v>
      </c>
      <c r="S5105" s="6" t="s">
        <v>9487</v>
      </c>
      <c r="T5105" s="6" t="str">
        <f>VLOOKUP(U5105,'17-1'!J:K,2,0)</f>
        <v>IM HERE</v>
      </c>
      <c r="U5105" s="6" t="s">
        <v>29326</v>
      </c>
    </row>
    <row r="5106" spans="1:21" x14ac:dyDescent="0.25">
      <c r="A5106" s="35">
        <v>8516</v>
      </c>
      <c r="B5106" s="36">
        <v>371</v>
      </c>
      <c r="C5106" s="36">
        <v>20008160</v>
      </c>
      <c r="D5106" s="36">
        <v>100719</v>
      </c>
      <c r="E5106" s="36">
        <v>30200071</v>
      </c>
      <c r="F5106" s="36" t="s">
        <v>43</v>
      </c>
      <c r="G5106" s="37" t="s">
        <v>4126</v>
      </c>
      <c r="H5106" s="38">
        <v>39202</v>
      </c>
      <c r="I5106" s="39">
        <v>45</v>
      </c>
      <c r="J5106" s="74">
        <v>34.130000000000003</v>
      </c>
      <c r="K5106" s="40">
        <v>0</v>
      </c>
      <c r="L5106" s="41">
        <f t="shared" si="701"/>
        <v>0</v>
      </c>
      <c r="M5106" s="39">
        <v>45</v>
      </c>
      <c r="N5106" s="42">
        <f t="shared" si="702"/>
        <v>8.1670088980150588</v>
      </c>
      <c r="O5106" s="43">
        <f t="shared" si="703"/>
        <v>0</v>
      </c>
      <c r="P5106" s="44">
        <f t="shared" si="704"/>
        <v>0</v>
      </c>
      <c r="Q5106" s="44" t="str">
        <f t="shared" si="705"/>
        <v xml:space="preserve"> </v>
      </c>
      <c r="R5106" s="44" t="str">
        <f>VLOOKUP(S5106,Sheet8!B:C,2,0)</f>
        <v>GOTCHA</v>
      </c>
      <c r="S5106" s="6" t="s">
        <v>9482</v>
      </c>
      <c r="T5106" s="6" t="str">
        <f>VLOOKUP(U5106,'17-1'!J:K,2,0)</f>
        <v>IM HERE</v>
      </c>
      <c r="U5106" s="6" t="s">
        <v>29321</v>
      </c>
    </row>
    <row r="5107" spans="1:21" x14ac:dyDescent="0.25">
      <c r="A5107" s="35">
        <v>6517</v>
      </c>
      <c r="B5107" s="36">
        <v>340</v>
      </c>
      <c r="C5107" s="36">
        <v>60000102</v>
      </c>
      <c r="D5107" s="6">
        <v>100717</v>
      </c>
      <c r="E5107" s="36">
        <v>30200071</v>
      </c>
      <c r="F5107" s="36" t="s">
        <v>43</v>
      </c>
      <c r="G5107" s="37" t="s">
        <v>3969</v>
      </c>
      <c r="H5107" s="38">
        <v>38929</v>
      </c>
      <c r="I5107" s="39">
        <v>45</v>
      </c>
      <c r="J5107" s="74">
        <v>42.75</v>
      </c>
      <c r="K5107" s="40">
        <v>0</v>
      </c>
      <c r="L5107" s="41">
        <f t="shared" si="701"/>
        <v>0</v>
      </c>
      <c r="M5107" s="39">
        <v>45</v>
      </c>
      <c r="N5107" s="42">
        <f t="shared" si="702"/>
        <v>8.9144421629021213</v>
      </c>
      <c r="O5107" s="43">
        <f t="shared" si="703"/>
        <v>0</v>
      </c>
      <c r="P5107" s="44">
        <f t="shared" si="704"/>
        <v>0</v>
      </c>
      <c r="Q5107" s="44" t="str">
        <f t="shared" si="705"/>
        <v xml:space="preserve"> </v>
      </c>
      <c r="R5107" s="44" t="str">
        <f>VLOOKUP(S5107,Sheet8!B:C,2,0)</f>
        <v>GOTCHA</v>
      </c>
      <c r="S5107" s="6" t="s">
        <v>8957</v>
      </c>
      <c r="T5107" s="6" t="str">
        <f>VLOOKUP(U5107,'17-1'!J:K,2,0)</f>
        <v>IM HERE</v>
      </c>
      <c r="U5107" s="6" t="s">
        <v>28794</v>
      </c>
    </row>
    <row r="5108" spans="1:21" x14ac:dyDescent="0.25">
      <c r="A5108" s="35">
        <v>6195</v>
      </c>
      <c r="B5108" s="36">
        <v>334</v>
      </c>
      <c r="C5108" s="36">
        <v>20007300</v>
      </c>
      <c r="D5108" s="36">
        <v>100718</v>
      </c>
      <c r="E5108" s="36">
        <v>30200054</v>
      </c>
      <c r="F5108" s="36" t="s">
        <v>42</v>
      </c>
      <c r="G5108" s="37" t="s">
        <v>3916</v>
      </c>
      <c r="H5108" s="38">
        <v>38837</v>
      </c>
      <c r="I5108" s="39">
        <v>45</v>
      </c>
      <c r="J5108" s="74">
        <v>61.22</v>
      </c>
      <c r="K5108" s="40">
        <v>0</v>
      </c>
      <c r="L5108" s="41">
        <f t="shared" si="701"/>
        <v>0</v>
      </c>
      <c r="M5108" s="39">
        <v>45</v>
      </c>
      <c r="N5108" s="42">
        <f t="shared" si="702"/>
        <v>9.1663244353182751</v>
      </c>
      <c r="O5108" s="43">
        <f t="shared" si="703"/>
        <v>0</v>
      </c>
      <c r="P5108" s="44">
        <f t="shared" si="704"/>
        <v>0</v>
      </c>
      <c r="Q5108" s="44" t="str">
        <f t="shared" si="705"/>
        <v xml:space="preserve"> </v>
      </c>
      <c r="R5108" s="44" t="str">
        <f>VLOOKUP(S5108,Sheet8!B:C,2,0)</f>
        <v>GOTCHA</v>
      </c>
      <c r="S5108" s="6" t="s">
        <v>8763</v>
      </c>
      <c r="T5108" s="6" t="str">
        <f>VLOOKUP(U5108,'17-1'!J:K,2,0)</f>
        <v>IM HERE</v>
      </c>
      <c r="U5108" s="6" t="s">
        <v>28600</v>
      </c>
    </row>
    <row r="5109" spans="1:21" x14ac:dyDescent="0.25">
      <c r="A5109" s="35">
        <v>2379</v>
      </c>
      <c r="B5109" s="36">
        <v>311</v>
      </c>
      <c r="C5109" s="36">
        <v>20007243</v>
      </c>
      <c r="D5109" s="36">
        <v>100718</v>
      </c>
      <c r="E5109" s="36">
        <v>30200054</v>
      </c>
      <c r="F5109" s="36" t="s">
        <v>42</v>
      </c>
      <c r="G5109" s="37" t="s">
        <v>3916</v>
      </c>
      <c r="H5109" s="38">
        <v>39294</v>
      </c>
      <c r="I5109" s="39">
        <v>45</v>
      </c>
      <c r="J5109" s="74">
        <v>34.130000000000003</v>
      </c>
      <c r="K5109" s="40">
        <v>0</v>
      </c>
      <c r="L5109" s="41">
        <f t="shared" si="701"/>
        <v>0</v>
      </c>
      <c r="M5109" s="39">
        <v>45</v>
      </c>
      <c r="N5109" s="42">
        <f t="shared" si="702"/>
        <v>7.915126625598905</v>
      </c>
      <c r="O5109" s="43">
        <f t="shared" si="703"/>
        <v>0</v>
      </c>
      <c r="P5109" s="44">
        <f t="shared" si="704"/>
        <v>0</v>
      </c>
      <c r="Q5109" s="44" t="str">
        <f t="shared" si="705"/>
        <v xml:space="preserve"> </v>
      </c>
      <c r="R5109" s="44" t="str">
        <f>VLOOKUP(S5109,Sheet8!B:C,2,0)</f>
        <v>GOTCHA</v>
      </c>
      <c r="S5109" s="6" t="s">
        <v>9697</v>
      </c>
      <c r="T5109" s="6" t="str">
        <f>VLOOKUP(U5109,'17-1'!J:K,2,0)</f>
        <v>IM HERE</v>
      </c>
      <c r="U5109" s="6" t="s">
        <v>29536</v>
      </c>
    </row>
    <row r="5110" spans="1:21" x14ac:dyDescent="0.25">
      <c r="A5110" s="35">
        <v>6987</v>
      </c>
      <c r="B5110" s="36">
        <v>360</v>
      </c>
      <c r="C5110" s="36">
        <v>20003524</v>
      </c>
      <c r="D5110" s="36">
        <v>100719</v>
      </c>
      <c r="E5110" s="36">
        <v>30200054</v>
      </c>
      <c r="F5110" s="36" t="s">
        <v>42</v>
      </c>
      <c r="G5110" s="37" t="s">
        <v>3916</v>
      </c>
      <c r="H5110" s="38">
        <v>39355</v>
      </c>
      <c r="I5110" s="39">
        <v>45</v>
      </c>
      <c r="J5110" s="74">
        <v>110.92</v>
      </c>
      <c r="K5110" s="40">
        <v>0</v>
      </c>
      <c r="L5110" s="41">
        <f t="shared" si="701"/>
        <v>0</v>
      </c>
      <c r="M5110" s="39">
        <v>45</v>
      </c>
      <c r="N5110" s="42">
        <f t="shared" si="702"/>
        <v>7.7481177275838471</v>
      </c>
      <c r="O5110" s="43">
        <f t="shared" si="703"/>
        <v>0</v>
      </c>
      <c r="P5110" s="44">
        <f t="shared" si="704"/>
        <v>0</v>
      </c>
      <c r="Q5110" s="44" t="str">
        <f t="shared" si="705"/>
        <v xml:space="preserve"> </v>
      </c>
      <c r="R5110" s="44" t="str">
        <f>VLOOKUP(S5110,Sheet8!B:C,2,0)</f>
        <v>GOTCHA</v>
      </c>
      <c r="S5110" s="6" t="s">
        <v>9825</v>
      </c>
      <c r="T5110" s="6" t="str">
        <f>VLOOKUP(U5110,'17-1'!J:K,2,0)</f>
        <v>IM HERE</v>
      </c>
      <c r="U5110" s="6" t="s">
        <v>29664</v>
      </c>
    </row>
    <row r="5111" spans="1:21" x14ac:dyDescent="0.25">
      <c r="A5111" s="35">
        <v>4919</v>
      </c>
      <c r="B5111" s="36">
        <v>331</v>
      </c>
      <c r="C5111" s="36">
        <v>20007129</v>
      </c>
      <c r="D5111" s="36">
        <v>100718</v>
      </c>
      <c r="E5111" s="36">
        <v>30200054</v>
      </c>
      <c r="F5111" s="36" t="s">
        <v>42</v>
      </c>
      <c r="G5111" s="37" t="s">
        <v>4291</v>
      </c>
      <c r="H5111" s="38">
        <v>39416</v>
      </c>
      <c r="I5111" s="39">
        <v>45</v>
      </c>
      <c r="J5111" s="74">
        <v>24.26</v>
      </c>
      <c r="K5111" s="40">
        <v>0</v>
      </c>
      <c r="L5111" s="41">
        <f t="shared" si="701"/>
        <v>0</v>
      </c>
      <c r="M5111" s="39">
        <v>45</v>
      </c>
      <c r="N5111" s="42">
        <f t="shared" si="702"/>
        <v>7.5811088295687883</v>
      </c>
      <c r="O5111" s="43">
        <f t="shared" si="703"/>
        <v>0</v>
      </c>
      <c r="P5111" s="44">
        <f t="shared" si="704"/>
        <v>0</v>
      </c>
      <c r="Q5111" s="44" t="str">
        <f t="shared" si="705"/>
        <v xml:space="preserve"> </v>
      </c>
      <c r="R5111" s="44" t="str">
        <f>VLOOKUP(S5111,Sheet8!B:C,2,0)</f>
        <v>GOTCHA</v>
      </c>
      <c r="S5111" s="6" t="s">
        <v>9952</v>
      </c>
      <c r="T5111" s="6" t="str">
        <f>VLOOKUP(U5111,'17-1'!J:K,2,0)</f>
        <v>IM HERE</v>
      </c>
      <c r="U5111" s="6" t="s">
        <v>29791</v>
      </c>
    </row>
    <row r="5112" spans="1:21" x14ac:dyDescent="0.25">
      <c r="A5112" s="35">
        <v>2568</v>
      </c>
      <c r="B5112" s="36">
        <v>311</v>
      </c>
      <c r="C5112" s="36">
        <v>20007976</v>
      </c>
      <c r="D5112" s="36">
        <v>100718</v>
      </c>
      <c r="E5112" s="36">
        <v>30200066</v>
      </c>
      <c r="F5112" s="36" t="s">
        <v>13</v>
      </c>
      <c r="G5112" s="37" t="s">
        <v>4319</v>
      </c>
      <c r="H5112" s="38">
        <v>39447</v>
      </c>
      <c r="I5112" s="39">
        <v>45</v>
      </c>
      <c r="J5112" s="74">
        <v>73.56</v>
      </c>
      <c r="K5112" s="40">
        <v>0</v>
      </c>
      <c r="L5112" s="41">
        <f t="shared" si="701"/>
        <v>0</v>
      </c>
      <c r="M5112" s="39">
        <v>45</v>
      </c>
      <c r="N5112" s="42">
        <f t="shared" si="702"/>
        <v>7.4962354551676933</v>
      </c>
      <c r="O5112" s="43">
        <f t="shared" si="703"/>
        <v>0</v>
      </c>
      <c r="P5112" s="44">
        <f t="shared" si="704"/>
        <v>0</v>
      </c>
      <c r="Q5112" s="44" t="str">
        <f t="shared" si="705"/>
        <v xml:space="preserve"> </v>
      </c>
      <c r="R5112" s="44" t="str">
        <f>VLOOKUP(S5112,Sheet8!B:C,2,0)</f>
        <v>GOTCHA</v>
      </c>
      <c r="S5112" s="6" t="s">
        <v>10016</v>
      </c>
      <c r="T5112" s="6" t="str">
        <f>VLOOKUP(U5112,'17-1'!J:K,2,0)</f>
        <v>IM HERE</v>
      </c>
      <c r="U5112" s="6" t="s">
        <v>29855</v>
      </c>
    </row>
    <row r="5113" spans="1:21" x14ac:dyDescent="0.25">
      <c r="A5113" s="35">
        <v>8491</v>
      </c>
      <c r="B5113" s="36">
        <v>371</v>
      </c>
      <c r="C5113" s="36">
        <v>20007618</v>
      </c>
      <c r="D5113" s="36">
        <v>100719</v>
      </c>
      <c r="E5113" s="36">
        <v>30200071</v>
      </c>
      <c r="F5113" s="36" t="s">
        <v>43</v>
      </c>
      <c r="G5113" s="37" t="s">
        <v>4128</v>
      </c>
      <c r="H5113" s="38">
        <v>39202</v>
      </c>
      <c r="I5113" s="39">
        <v>45</v>
      </c>
      <c r="J5113" s="74">
        <v>34.130000000000003</v>
      </c>
      <c r="K5113" s="40">
        <v>0</v>
      </c>
      <c r="L5113" s="41">
        <f t="shared" si="701"/>
        <v>0</v>
      </c>
      <c r="M5113" s="39">
        <v>45</v>
      </c>
      <c r="N5113" s="42">
        <f t="shared" si="702"/>
        <v>8.1670088980150588</v>
      </c>
      <c r="O5113" s="43">
        <f t="shared" si="703"/>
        <v>0</v>
      </c>
      <c r="P5113" s="44">
        <f t="shared" si="704"/>
        <v>0</v>
      </c>
      <c r="Q5113" s="44" t="str">
        <f t="shared" si="705"/>
        <v xml:space="preserve"> </v>
      </c>
      <c r="R5113" s="44" t="str">
        <f>VLOOKUP(S5113,Sheet8!B:C,2,0)</f>
        <v>GOTCHA</v>
      </c>
      <c r="S5113" s="6" t="s">
        <v>9484</v>
      </c>
      <c r="T5113" s="6" t="str">
        <f>VLOOKUP(U5113,'17-1'!J:K,2,0)</f>
        <v>IM HERE</v>
      </c>
      <c r="U5113" s="6" t="s">
        <v>29323</v>
      </c>
    </row>
    <row r="5114" spans="1:21" x14ac:dyDescent="0.25">
      <c r="A5114" s="35">
        <v>6322</v>
      </c>
      <c r="B5114" s="36">
        <v>334</v>
      </c>
      <c r="C5114" s="36">
        <v>20007457</v>
      </c>
      <c r="D5114" s="36">
        <v>100718</v>
      </c>
      <c r="E5114" s="36">
        <v>30200052</v>
      </c>
      <c r="F5114" s="36" t="s">
        <v>222</v>
      </c>
      <c r="G5114" s="37" t="s">
        <v>4157</v>
      </c>
      <c r="H5114" s="38">
        <v>39233</v>
      </c>
      <c r="I5114" s="39">
        <v>45</v>
      </c>
      <c r="J5114" s="74">
        <v>55.6</v>
      </c>
      <c r="K5114" s="40">
        <v>0</v>
      </c>
      <c r="L5114" s="41">
        <f t="shared" si="701"/>
        <v>0</v>
      </c>
      <c r="M5114" s="39">
        <v>45</v>
      </c>
      <c r="N5114" s="42">
        <f t="shared" si="702"/>
        <v>8.0821355236139638</v>
      </c>
      <c r="O5114" s="43">
        <f t="shared" si="703"/>
        <v>0</v>
      </c>
      <c r="P5114" s="44">
        <f t="shared" si="704"/>
        <v>0</v>
      </c>
      <c r="Q5114" s="44" t="str">
        <f t="shared" si="705"/>
        <v xml:space="preserve"> </v>
      </c>
      <c r="R5114" s="44" t="str">
        <f>VLOOKUP(S5114,Sheet8!B:C,2,0)</f>
        <v>GOTCHA</v>
      </c>
      <c r="S5114" s="6" t="s">
        <v>9550</v>
      </c>
      <c r="T5114" s="6" t="str">
        <f>VLOOKUP(U5114,'17-1'!J:K,2,0)</f>
        <v>IM HERE</v>
      </c>
      <c r="U5114" s="6" t="s">
        <v>29389</v>
      </c>
    </row>
    <row r="5115" spans="1:21" x14ac:dyDescent="0.25">
      <c r="A5115" s="35">
        <v>2583</v>
      </c>
      <c r="B5115" s="36">
        <v>311</v>
      </c>
      <c r="C5115" s="36">
        <v>20008036</v>
      </c>
      <c r="D5115" s="36">
        <v>100718</v>
      </c>
      <c r="E5115" s="36">
        <v>30200054</v>
      </c>
      <c r="F5115" s="36" t="s">
        <v>42</v>
      </c>
      <c r="G5115" s="37" t="s">
        <v>4091</v>
      </c>
      <c r="H5115" s="38">
        <v>39141</v>
      </c>
      <c r="I5115" s="39">
        <v>45</v>
      </c>
      <c r="J5115" s="74">
        <v>39.78</v>
      </c>
      <c r="K5115" s="40">
        <v>0</v>
      </c>
      <c r="L5115" s="41">
        <f t="shared" si="701"/>
        <v>0</v>
      </c>
      <c r="M5115" s="39">
        <v>45</v>
      </c>
      <c r="N5115" s="42">
        <f t="shared" si="702"/>
        <v>8.3340177960301158</v>
      </c>
      <c r="O5115" s="43">
        <f t="shared" si="703"/>
        <v>0</v>
      </c>
      <c r="P5115" s="44">
        <f t="shared" si="704"/>
        <v>0</v>
      </c>
      <c r="Q5115" s="44" t="str">
        <f t="shared" si="705"/>
        <v xml:space="preserve"> </v>
      </c>
      <c r="R5115" s="44" t="str">
        <f>VLOOKUP(S5115,Sheet8!B:C,2,0)</f>
        <v>GOTCHA</v>
      </c>
      <c r="S5115" s="6" t="s">
        <v>9372</v>
      </c>
      <c r="T5115" s="6" t="str">
        <f>VLOOKUP(U5115,'17-1'!J:K,2,0)</f>
        <v>IM HERE</v>
      </c>
      <c r="U5115" s="6" t="s">
        <v>29211</v>
      </c>
    </row>
    <row r="5116" spans="1:21" x14ac:dyDescent="0.25">
      <c r="A5116" s="35">
        <v>7020</v>
      </c>
      <c r="B5116" s="36">
        <v>360</v>
      </c>
      <c r="C5116" s="36">
        <v>20006063</v>
      </c>
      <c r="D5116" s="36">
        <v>100719</v>
      </c>
      <c r="E5116" s="36">
        <v>30200087</v>
      </c>
      <c r="F5116" s="36" t="s">
        <v>34</v>
      </c>
      <c r="G5116" s="37" t="s">
        <v>3992</v>
      </c>
      <c r="H5116" s="38">
        <v>39021</v>
      </c>
      <c r="I5116" s="39">
        <v>45</v>
      </c>
      <c r="J5116" s="74">
        <v>25.18</v>
      </c>
      <c r="K5116" s="40">
        <v>0</v>
      </c>
      <c r="L5116" s="41">
        <f t="shared" si="701"/>
        <v>0</v>
      </c>
      <c r="M5116" s="39">
        <v>45</v>
      </c>
      <c r="N5116" s="42">
        <f t="shared" si="702"/>
        <v>8.6625598904859693</v>
      </c>
      <c r="O5116" s="43">
        <f t="shared" si="703"/>
        <v>0</v>
      </c>
      <c r="P5116" s="44">
        <f t="shared" si="704"/>
        <v>0</v>
      </c>
      <c r="Q5116" s="44" t="str">
        <f t="shared" si="705"/>
        <v xml:space="preserve"> </v>
      </c>
      <c r="R5116" s="44" t="str">
        <f>VLOOKUP(S5116,Sheet8!B:C,2,0)</f>
        <v>GOTCHA</v>
      </c>
      <c r="S5116" s="6" t="s">
        <v>9102</v>
      </c>
      <c r="T5116" s="6" t="str">
        <f>VLOOKUP(U5116,'17-1'!J:K,2,0)</f>
        <v>IM HERE</v>
      </c>
      <c r="U5116" s="6" t="s">
        <v>28940</v>
      </c>
    </row>
    <row r="5117" spans="1:21" x14ac:dyDescent="0.25">
      <c r="A5117" s="35">
        <v>6169</v>
      </c>
      <c r="B5117" s="36">
        <v>334</v>
      </c>
      <c r="C5117" s="36">
        <v>20007252</v>
      </c>
      <c r="D5117" s="36">
        <v>100718</v>
      </c>
      <c r="E5117" s="36">
        <v>30200052</v>
      </c>
      <c r="F5117" s="36" t="s">
        <v>222</v>
      </c>
      <c r="G5117" s="37" t="s">
        <v>4099</v>
      </c>
      <c r="H5117" s="38">
        <v>39172</v>
      </c>
      <c r="I5117" s="39">
        <v>45</v>
      </c>
      <c r="J5117" s="74">
        <v>158.94999999999999</v>
      </c>
      <c r="K5117" s="40">
        <v>0</v>
      </c>
      <c r="L5117" s="41">
        <f t="shared" si="701"/>
        <v>0</v>
      </c>
      <c r="M5117" s="39">
        <v>45</v>
      </c>
      <c r="N5117" s="42">
        <f t="shared" si="702"/>
        <v>8.2491444216290208</v>
      </c>
      <c r="O5117" s="43">
        <f t="shared" si="703"/>
        <v>0</v>
      </c>
      <c r="P5117" s="44">
        <f t="shared" si="704"/>
        <v>0</v>
      </c>
      <c r="Q5117" s="44" t="str">
        <f t="shared" si="705"/>
        <v xml:space="preserve"> </v>
      </c>
      <c r="R5117" s="44" t="str">
        <f>VLOOKUP(S5117,Sheet8!B:C,2,0)</f>
        <v>GOTCHA</v>
      </c>
      <c r="S5117" s="6" t="s">
        <v>9434</v>
      </c>
      <c r="T5117" s="6" t="str">
        <f>VLOOKUP(U5117,'17-1'!J:K,2,0)</f>
        <v>IM HERE</v>
      </c>
      <c r="U5117" s="6" t="s">
        <v>29273</v>
      </c>
    </row>
    <row r="5118" spans="1:21" x14ac:dyDescent="0.25">
      <c r="A5118" s="35">
        <v>7156</v>
      </c>
      <c r="B5118" s="36">
        <v>367</v>
      </c>
      <c r="C5118" s="36">
        <v>20000458</v>
      </c>
      <c r="D5118" s="36">
        <v>100719</v>
      </c>
      <c r="E5118" s="36">
        <v>30200071</v>
      </c>
      <c r="F5118" s="36" t="s">
        <v>43</v>
      </c>
      <c r="G5118" s="37" t="s">
        <v>4236</v>
      </c>
      <c r="H5118" s="38">
        <v>39355</v>
      </c>
      <c r="I5118" s="39">
        <v>45</v>
      </c>
      <c r="J5118" s="74">
        <v>70.069999999999993</v>
      </c>
      <c r="K5118" s="40">
        <v>0</v>
      </c>
      <c r="L5118" s="41">
        <f t="shared" si="701"/>
        <v>0</v>
      </c>
      <c r="M5118" s="39">
        <v>45</v>
      </c>
      <c r="N5118" s="42">
        <f t="shared" si="702"/>
        <v>7.7481177275838471</v>
      </c>
      <c r="O5118" s="43">
        <f t="shared" si="703"/>
        <v>0</v>
      </c>
      <c r="P5118" s="44">
        <f t="shared" si="704"/>
        <v>0</v>
      </c>
      <c r="Q5118" s="44" t="str">
        <f t="shared" si="705"/>
        <v xml:space="preserve"> </v>
      </c>
      <c r="R5118" s="44" t="str">
        <f>VLOOKUP(S5118,Sheet8!B:C,2,0)</f>
        <v>GOTCHA</v>
      </c>
      <c r="S5118" s="6" t="s">
        <v>9798</v>
      </c>
      <c r="T5118" s="6" t="str">
        <f>VLOOKUP(U5118,'17-1'!J:K,2,0)</f>
        <v>IM HERE</v>
      </c>
      <c r="U5118" s="6" t="s">
        <v>29637</v>
      </c>
    </row>
    <row r="5119" spans="1:21" x14ac:dyDescent="0.25">
      <c r="A5119" s="35">
        <v>3227</v>
      </c>
      <c r="B5119" s="36">
        <v>330</v>
      </c>
      <c r="C5119" s="36">
        <v>20002057</v>
      </c>
      <c r="D5119" s="36">
        <v>100718</v>
      </c>
      <c r="E5119" s="36">
        <v>30200087</v>
      </c>
      <c r="F5119" s="36" t="s">
        <v>34</v>
      </c>
      <c r="G5119" s="37" t="s">
        <v>3869</v>
      </c>
      <c r="H5119" s="38">
        <v>38807</v>
      </c>
      <c r="I5119" s="39">
        <v>45</v>
      </c>
      <c r="J5119" s="74">
        <v>16.7</v>
      </c>
      <c r="K5119" s="40">
        <v>0</v>
      </c>
      <c r="L5119" s="41">
        <f t="shared" si="701"/>
        <v>0</v>
      </c>
      <c r="M5119" s="39">
        <v>45</v>
      </c>
      <c r="N5119" s="42">
        <f t="shared" si="702"/>
        <v>9.2484599589322389</v>
      </c>
      <c r="O5119" s="43">
        <f t="shared" si="703"/>
        <v>0</v>
      </c>
      <c r="P5119" s="44">
        <f t="shared" si="704"/>
        <v>0</v>
      </c>
      <c r="Q5119" s="44" t="str">
        <f t="shared" si="705"/>
        <v xml:space="preserve"> </v>
      </c>
      <c r="R5119" s="44" t="str">
        <f>VLOOKUP(S5119,Sheet8!B:C,2,0)</f>
        <v>GOTCHA</v>
      </c>
      <c r="S5119" s="6" t="s">
        <v>8657</v>
      </c>
      <c r="T5119" s="6" t="str">
        <f>VLOOKUP(U5119,'17-1'!J:K,2,0)</f>
        <v>IM HERE</v>
      </c>
      <c r="U5119" s="6" t="s">
        <v>28494</v>
      </c>
    </row>
    <row r="5120" spans="1:21" x14ac:dyDescent="0.25">
      <c r="A5120" s="35">
        <v>2494</v>
      </c>
      <c r="B5120" s="36">
        <v>311</v>
      </c>
      <c r="C5120" s="36">
        <v>20007810</v>
      </c>
      <c r="D5120" s="36">
        <v>100718</v>
      </c>
      <c r="E5120" s="36">
        <v>30200083</v>
      </c>
      <c r="F5120" s="36" t="s">
        <v>164</v>
      </c>
      <c r="G5120" s="37" t="s">
        <v>4033</v>
      </c>
      <c r="H5120" s="38">
        <v>39082</v>
      </c>
      <c r="I5120" s="39">
        <v>45</v>
      </c>
      <c r="J5120" s="74">
        <v>13.86</v>
      </c>
      <c r="K5120" s="40">
        <v>0</v>
      </c>
      <c r="L5120" s="41">
        <f t="shared" si="701"/>
        <v>0</v>
      </c>
      <c r="M5120" s="39">
        <v>45</v>
      </c>
      <c r="N5120" s="42">
        <f t="shared" si="702"/>
        <v>8.4955509924709105</v>
      </c>
      <c r="O5120" s="43">
        <f t="shared" si="703"/>
        <v>0</v>
      </c>
      <c r="P5120" s="44">
        <f t="shared" si="704"/>
        <v>0</v>
      </c>
      <c r="Q5120" s="44" t="str">
        <f t="shared" si="705"/>
        <v xml:space="preserve"> </v>
      </c>
      <c r="R5120" s="44" t="str">
        <f>VLOOKUP(S5120,Sheet8!B:C,2,0)</f>
        <v>GOTCHA</v>
      </c>
      <c r="S5120" s="6" t="s">
        <v>9247</v>
      </c>
      <c r="T5120" s="6" t="str">
        <f>VLOOKUP(U5120,'17-1'!J:K,2,0)</f>
        <v>IM HERE</v>
      </c>
      <c r="U5120" s="6" t="s">
        <v>29085</v>
      </c>
    </row>
    <row r="5121" spans="1:21" x14ac:dyDescent="0.25">
      <c r="A5121" s="35">
        <v>577</v>
      </c>
      <c r="B5121" s="36">
        <v>304</v>
      </c>
      <c r="C5121" s="36">
        <v>10000620</v>
      </c>
      <c r="D5121" s="36">
        <v>100718</v>
      </c>
      <c r="E5121" s="36">
        <v>30200087</v>
      </c>
      <c r="F5121" s="36" t="s">
        <v>34</v>
      </c>
      <c r="G5121" s="37" t="s">
        <v>3894</v>
      </c>
      <c r="H5121" s="38">
        <v>38837</v>
      </c>
      <c r="I5121" s="39">
        <v>45</v>
      </c>
      <c r="J5121" s="74">
        <v>34.4</v>
      </c>
      <c r="K5121" s="40">
        <v>0</v>
      </c>
      <c r="L5121" s="41">
        <f t="shared" si="701"/>
        <v>0</v>
      </c>
      <c r="M5121" s="39">
        <v>45</v>
      </c>
      <c r="N5121" s="42">
        <f t="shared" si="702"/>
        <v>9.1663244353182751</v>
      </c>
      <c r="O5121" s="43">
        <f t="shared" si="703"/>
        <v>0</v>
      </c>
      <c r="P5121" s="44">
        <f t="shared" si="704"/>
        <v>0</v>
      </c>
      <c r="Q5121" s="44" t="str">
        <f t="shared" si="705"/>
        <v xml:space="preserve"> </v>
      </c>
      <c r="R5121" s="44" t="str">
        <f>VLOOKUP(S5121,Sheet8!B:C,2,0)</f>
        <v>GOTCHA</v>
      </c>
      <c r="S5121" s="6" t="s">
        <v>8741</v>
      </c>
      <c r="T5121" s="6" t="str">
        <f>VLOOKUP(U5121,'17-1'!J:K,2,0)</f>
        <v>IM HERE</v>
      </c>
      <c r="U5121" s="6" t="s">
        <v>28578</v>
      </c>
    </row>
    <row r="5122" spans="1:21" x14ac:dyDescent="0.25">
      <c r="A5122" s="35">
        <v>4861</v>
      </c>
      <c r="B5122" s="36">
        <v>331</v>
      </c>
      <c r="C5122" s="36">
        <v>20006721</v>
      </c>
      <c r="D5122" s="36">
        <v>100718</v>
      </c>
      <c r="E5122" s="36">
        <v>30200087</v>
      </c>
      <c r="F5122" s="36" t="s">
        <v>34</v>
      </c>
      <c r="G5122" s="37" t="s">
        <v>3864</v>
      </c>
      <c r="H5122" s="38">
        <v>38776</v>
      </c>
      <c r="I5122" s="39">
        <v>45</v>
      </c>
      <c r="J5122" s="74">
        <v>24.26</v>
      </c>
      <c r="K5122" s="40">
        <v>0</v>
      </c>
      <c r="L5122" s="41">
        <f t="shared" si="701"/>
        <v>0</v>
      </c>
      <c r="M5122" s="39">
        <v>45</v>
      </c>
      <c r="N5122" s="42">
        <f t="shared" si="702"/>
        <v>9.3333333333333339</v>
      </c>
      <c r="O5122" s="43">
        <f t="shared" si="703"/>
        <v>0</v>
      </c>
      <c r="P5122" s="44">
        <f t="shared" si="704"/>
        <v>0</v>
      </c>
      <c r="Q5122" s="44" t="str">
        <f t="shared" si="705"/>
        <v xml:space="preserve"> </v>
      </c>
      <c r="R5122" s="44" t="str">
        <f>VLOOKUP(S5122,Sheet8!B:C,2,0)</f>
        <v>GOTCHA</v>
      </c>
      <c r="S5122" s="6" t="s">
        <v>8533</v>
      </c>
      <c r="T5122" s="6" t="str">
        <f>VLOOKUP(U5122,'17-1'!J:K,2,0)</f>
        <v>IM HERE</v>
      </c>
      <c r="U5122" s="6" t="s">
        <v>28369</v>
      </c>
    </row>
    <row r="5123" spans="1:21" x14ac:dyDescent="0.25">
      <c r="A5123" s="35">
        <v>6122</v>
      </c>
      <c r="B5123" s="36">
        <v>334</v>
      </c>
      <c r="C5123" s="36">
        <v>20007041</v>
      </c>
      <c r="D5123" s="36">
        <v>100718</v>
      </c>
      <c r="E5123" s="36">
        <v>30200054</v>
      </c>
      <c r="F5123" s="36" t="s">
        <v>42</v>
      </c>
      <c r="G5123" s="37" t="s">
        <v>4073</v>
      </c>
      <c r="H5123" s="38">
        <v>39141</v>
      </c>
      <c r="I5123" s="39">
        <v>45</v>
      </c>
      <c r="J5123" s="74">
        <v>64.760000000000005</v>
      </c>
      <c r="K5123" s="40">
        <v>0</v>
      </c>
      <c r="L5123" s="41">
        <f t="shared" si="701"/>
        <v>0</v>
      </c>
      <c r="M5123" s="39">
        <v>45</v>
      </c>
      <c r="N5123" s="42">
        <f t="shared" si="702"/>
        <v>8.3340177960301158</v>
      </c>
      <c r="O5123" s="43">
        <f t="shared" si="703"/>
        <v>0</v>
      </c>
      <c r="P5123" s="44">
        <f t="shared" si="704"/>
        <v>0</v>
      </c>
      <c r="Q5123" s="44" t="str">
        <f t="shared" si="705"/>
        <v xml:space="preserve"> </v>
      </c>
      <c r="R5123" s="44" t="str">
        <f>VLOOKUP(S5123,Sheet8!B:C,2,0)</f>
        <v>GOTCHA</v>
      </c>
      <c r="S5123" s="6" t="s">
        <v>9354</v>
      </c>
      <c r="T5123" s="6" t="str">
        <f>VLOOKUP(U5123,'17-1'!J:K,2,0)</f>
        <v>IM HERE</v>
      </c>
      <c r="U5123" s="6" t="s">
        <v>29193</v>
      </c>
    </row>
    <row r="5124" spans="1:21" x14ac:dyDescent="0.25">
      <c r="A5124" s="35">
        <v>2465</v>
      </c>
      <c r="B5124" s="36">
        <v>311</v>
      </c>
      <c r="C5124" s="36">
        <v>20007762</v>
      </c>
      <c r="D5124" s="36">
        <v>100718</v>
      </c>
      <c r="E5124" s="36">
        <v>30200071</v>
      </c>
      <c r="F5124" s="36" t="s">
        <v>43</v>
      </c>
      <c r="G5124" s="37" t="s">
        <v>4092</v>
      </c>
      <c r="H5124" s="38">
        <v>39141</v>
      </c>
      <c r="I5124" s="39">
        <v>45</v>
      </c>
      <c r="J5124" s="74">
        <v>49.65</v>
      </c>
      <c r="K5124" s="40">
        <v>0</v>
      </c>
      <c r="L5124" s="41">
        <f t="shared" si="701"/>
        <v>0</v>
      </c>
      <c r="M5124" s="39">
        <v>45</v>
      </c>
      <c r="N5124" s="42">
        <f t="shared" si="702"/>
        <v>8.3340177960301158</v>
      </c>
      <c r="O5124" s="43">
        <f t="shared" si="703"/>
        <v>0</v>
      </c>
      <c r="P5124" s="44">
        <f t="shared" si="704"/>
        <v>0</v>
      </c>
      <c r="Q5124" s="44" t="str">
        <f t="shared" si="705"/>
        <v xml:space="preserve"> </v>
      </c>
      <c r="R5124" s="44" t="str">
        <f>VLOOKUP(S5124,Sheet8!B:C,2,0)</f>
        <v>GOTCHA</v>
      </c>
      <c r="S5124" s="6" t="s">
        <v>9373</v>
      </c>
      <c r="T5124" s="6" t="str">
        <f>VLOOKUP(U5124,'17-1'!J:K,2,0)</f>
        <v>IM HERE</v>
      </c>
      <c r="U5124" s="6" t="s">
        <v>29212</v>
      </c>
    </row>
    <row r="5125" spans="1:21" x14ac:dyDescent="0.25">
      <c r="A5125" s="35">
        <v>6125</v>
      </c>
      <c r="B5125" s="36">
        <v>334</v>
      </c>
      <c r="C5125" s="36">
        <v>20007045</v>
      </c>
      <c r="D5125" s="36">
        <v>100718</v>
      </c>
      <c r="E5125" s="36">
        <v>30200054</v>
      </c>
      <c r="F5125" s="36" t="s">
        <v>42</v>
      </c>
      <c r="G5125" s="37" t="s">
        <v>4072</v>
      </c>
      <c r="H5125" s="38">
        <v>39141</v>
      </c>
      <c r="I5125" s="39">
        <v>45</v>
      </c>
      <c r="J5125" s="74">
        <v>64.760000000000005</v>
      </c>
      <c r="K5125" s="40">
        <v>0</v>
      </c>
      <c r="L5125" s="41">
        <f t="shared" si="701"/>
        <v>0</v>
      </c>
      <c r="M5125" s="39">
        <v>45</v>
      </c>
      <c r="N5125" s="42">
        <f t="shared" si="702"/>
        <v>8.3340177960301158</v>
      </c>
      <c r="O5125" s="43">
        <f t="shared" si="703"/>
        <v>0</v>
      </c>
      <c r="P5125" s="44">
        <f t="shared" si="704"/>
        <v>0</v>
      </c>
      <c r="Q5125" s="44" t="str">
        <f t="shared" si="705"/>
        <v xml:space="preserve"> </v>
      </c>
      <c r="R5125" s="44" t="str">
        <f>VLOOKUP(S5125,Sheet8!B:C,2,0)</f>
        <v>GOTCHA</v>
      </c>
      <c r="S5125" s="6" t="s">
        <v>9353</v>
      </c>
      <c r="T5125" s="6" t="str">
        <f>VLOOKUP(U5125,'17-1'!J:K,2,0)</f>
        <v>IM HERE</v>
      </c>
      <c r="U5125" s="6" t="s">
        <v>29192</v>
      </c>
    </row>
    <row r="5126" spans="1:21" x14ac:dyDescent="0.25">
      <c r="A5126" s="35">
        <v>2371</v>
      </c>
      <c r="B5126" s="36">
        <v>311</v>
      </c>
      <c r="C5126" s="36">
        <v>20007150</v>
      </c>
      <c r="D5126" s="36">
        <v>100718</v>
      </c>
      <c r="E5126" s="36">
        <v>30200087</v>
      </c>
      <c r="F5126" s="36" t="s">
        <v>34</v>
      </c>
      <c r="G5126" s="37" t="s">
        <v>3862</v>
      </c>
      <c r="H5126" s="38">
        <v>38776</v>
      </c>
      <c r="I5126" s="39">
        <v>45</v>
      </c>
      <c r="J5126" s="74">
        <v>96.06</v>
      </c>
      <c r="K5126" s="40">
        <v>0</v>
      </c>
      <c r="L5126" s="41">
        <f t="shared" si="701"/>
        <v>0</v>
      </c>
      <c r="M5126" s="39">
        <v>45</v>
      </c>
      <c r="N5126" s="42">
        <f t="shared" si="702"/>
        <v>9.3333333333333339</v>
      </c>
      <c r="O5126" s="43">
        <f t="shared" si="703"/>
        <v>0</v>
      </c>
      <c r="P5126" s="44">
        <f t="shared" si="704"/>
        <v>0</v>
      </c>
      <c r="Q5126" s="44" t="str">
        <f t="shared" si="705"/>
        <v xml:space="preserve"> </v>
      </c>
      <c r="R5126" s="44" t="str">
        <f>VLOOKUP(S5126,Sheet8!B:C,2,0)</f>
        <v>GOTCHA</v>
      </c>
      <c r="S5126" s="6" t="s">
        <v>8531</v>
      </c>
      <c r="T5126" s="6" t="str">
        <f>VLOOKUP(U5126,'17-1'!J:K,2,0)</f>
        <v>IM HERE</v>
      </c>
      <c r="U5126" s="6" t="s">
        <v>28367</v>
      </c>
    </row>
    <row r="5127" spans="1:21" x14ac:dyDescent="0.25">
      <c r="A5127" s="35">
        <v>1090</v>
      </c>
      <c r="B5127" s="36">
        <v>307</v>
      </c>
      <c r="C5127" s="36">
        <v>20005123</v>
      </c>
      <c r="D5127" s="36">
        <v>100718</v>
      </c>
      <c r="E5127" s="36">
        <v>30200087</v>
      </c>
      <c r="F5127" s="36" t="s">
        <v>34</v>
      </c>
      <c r="G5127" s="37" t="s">
        <v>3854</v>
      </c>
      <c r="H5127" s="38">
        <v>38776</v>
      </c>
      <c r="I5127" s="39">
        <v>45</v>
      </c>
      <c r="J5127" s="74">
        <v>163.43</v>
      </c>
      <c r="K5127" s="40">
        <v>0</v>
      </c>
      <c r="L5127" s="41">
        <f t="shared" si="701"/>
        <v>0</v>
      </c>
      <c r="M5127" s="39">
        <v>45</v>
      </c>
      <c r="N5127" s="42">
        <f t="shared" si="702"/>
        <v>9.3333333333333339</v>
      </c>
      <c r="O5127" s="43">
        <f t="shared" si="703"/>
        <v>0</v>
      </c>
      <c r="P5127" s="44">
        <f t="shared" si="704"/>
        <v>0</v>
      </c>
      <c r="Q5127" s="44" t="str">
        <f t="shared" si="705"/>
        <v xml:space="preserve"> </v>
      </c>
      <c r="R5127" s="44" t="str">
        <f>VLOOKUP(S5127,Sheet8!B:C,2,0)</f>
        <v>GOTCHA</v>
      </c>
      <c r="S5127" s="6" t="s">
        <v>8523</v>
      </c>
      <c r="T5127" s="6" t="str">
        <f>VLOOKUP(U5127,'17-1'!J:K,2,0)</f>
        <v>IM HERE</v>
      </c>
      <c r="U5127" s="6" t="s">
        <v>28359</v>
      </c>
    </row>
    <row r="5128" spans="1:21" x14ac:dyDescent="0.25">
      <c r="A5128" s="35">
        <v>3812</v>
      </c>
      <c r="B5128" s="36">
        <v>331</v>
      </c>
      <c r="C5128" s="36">
        <v>20001564</v>
      </c>
      <c r="D5128" s="36">
        <v>100718</v>
      </c>
      <c r="E5128" s="36">
        <v>30200058</v>
      </c>
      <c r="F5128" s="36" t="s">
        <v>39</v>
      </c>
      <c r="G5128" s="37" t="s">
        <v>4189</v>
      </c>
      <c r="H5128" s="38">
        <v>39233</v>
      </c>
      <c r="I5128" s="39">
        <v>45</v>
      </c>
      <c r="J5128" s="74">
        <v>43.49</v>
      </c>
      <c r="K5128" s="40">
        <v>0</v>
      </c>
      <c r="L5128" s="41">
        <f t="shared" si="701"/>
        <v>0</v>
      </c>
      <c r="M5128" s="39">
        <v>45</v>
      </c>
      <c r="N5128" s="42">
        <f t="shared" si="702"/>
        <v>8.0821355236139638</v>
      </c>
      <c r="O5128" s="43">
        <f t="shared" si="703"/>
        <v>0</v>
      </c>
      <c r="P5128" s="44">
        <f t="shared" si="704"/>
        <v>0</v>
      </c>
      <c r="Q5128" s="44" t="str">
        <f t="shared" si="705"/>
        <v xml:space="preserve"> </v>
      </c>
      <c r="R5128" s="44" t="str">
        <f>VLOOKUP(S5128,Sheet8!B:C,2,0)</f>
        <v>GOTCHA</v>
      </c>
      <c r="S5128" s="6" t="s">
        <v>9582</v>
      </c>
      <c r="T5128" s="6" t="str">
        <f>VLOOKUP(U5128,'17-1'!J:K,2,0)</f>
        <v>IM HERE</v>
      </c>
      <c r="U5128" s="6" t="s">
        <v>29421</v>
      </c>
    </row>
    <row r="5129" spans="1:21" x14ac:dyDescent="0.25">
      <c r="A5129" s="35">
        <v>3948</v>
      </c>
      <c r="B5129" s="36">
        <v>331</v>
      </c>
      <c r="C5129" s="36">
        <v>20002155</v>
      </c>
      <c r="D5129" s="36">
        <v>100718</v>
      </c>
      <c r="E5129" s="36">
        <v>30200087</v>
      </c>
      <c r="F5129" s="36" t="s">
        <v>34</v>
      </c>
      <c r="G5129" s="37" t="s">
        <v>3908</v>
      </c>
      <c r="H5129" s="38">
        <v>38837</v>
      </c>
      <c r="I5129" s="39">
        <v>45</v>
      </c>
      <c r="J5129" s="74">
        <v>46.33</v>
      </c>
      <c r="K5129" s="40">
        <v>0</v>
      </c>
      <c r="L5129" s="41">
        <f t="shared" si="701"/>
        <v>0</v>
      </c>
      <c r="M5129" s="39">
        <v>45</v>
      </c>
      <c r="N5129" s="42">
        <f t="shared" si="702"/>
        <v>9.1663244353182751</v>
      </c>
      <c r="O5129" s="43">
        <f t="shared" si="703"/>
        <v>0</v>
      </c>
      <c r="P5129" s="44">
        <f t="shared" si="704"/>
        <v>0</v>
      </c>
      <c r="Q5129" s="44" t="str">
        <f t="shared" si="705"/>
        <v xml:space="preserve"> </v>
      </c>
      <c r="R5129" s="44" t="str">
        <f>VLOOKUP(S5129,Sheet8!B:C,2,0)</f>
        <v>GOTCHA</v>
      </c>
      <c r="S5129" s="6" t="s">
        <v>8755</v>
      </c>
      <c r="T5129" s="6" t="str">
        <f>VLOOKUP(U5129,'17-1'!J:K,2,0)</f>
        <v>IM HERE</v>
      </c>
      <c r="U5129" s="6" t="s">
        <v>28592</v>
      </c>
    </row>
    <row r="5130" spans="1:21" x14ac:dyDescent="0.25">
      <c r="A5130" s="35">
        <v>4970</v>
      </c>
      <c r="B5130" s="36">
        <v>331</v>
      </c>
      <c r="C5130" s="36">
        <v>20007993</v>
      </c>
      <c r="D5130" s="36">
        <v>100718</v>
      </c>
      <c r="E5130" s="36">
        <v>30200031</v>
      </c>
      <c r="F5130" s="36" t="s">
        <v>99</v>
      </c>
      <c r="G5130" s="37" t="s">
        <v>4165</v>
      </c>
      <c r="H5130" s="38">
        <v>39233</v>
      </c>
      <c r="I5130" s="39">
        <v>45</v>
      </c>
      <c r="J5130" s="74">
        <v>35.85</v>
      </c>
      <c r="K5130" s="40">
        <v>0</v>
      </c>
      <c r="L5130" s="41">
        <f t="shared" si="701"/>
        <v>0</v>
      </c>
      <c r="M5130" s="39">
        <v>45</v>
      </c>
      <c r="N5130" s="42">
        <f t="shared" si="702"/>
        <v>8.0821355236139638</v>
      </c>
      <c r="O5130" s="43">
        <f t="shared" si="703"/>
        <v>0</v>
      </c>
      <c r="P5130" s="44">
        <f t="shared" si="704"/>
        <v>0</v>
      </c>
      <c r="Q5130" s="44" t="str">
        <f t="shared" si="705"/>
        <v xml:space="preserve"> </v>
      </c>
      <c r="R5130" s="44" t="str">
        <f>VLOOKUP(S5130,Sheet8!B:C,2,0)</f>
        <v>GOTCHA</v>
      </c>
      <c r="S5130" s="6" t="s">
        <v>9558</v>
      </c>
      <c r="T5130" s="6" t="str">
        <f>VLOOKUP(U5130,'17-1'!J:K,2,0)</f>
        <v>IM HERE</v>
      </c>
      <c r="U5130" s="6" t="s">
        <v>29397</v>
      </c>
    </row>
    <row r="5131" spans="1:21" x14ac:dyDescent="0.25">
      <c r="A5131" s="35">
        <v>2565</v>
      </c>
      <c r="B5131" s="36">
        <v>311</v>
      </c>
      <c r="C5131" s="36">
        <v>20007963</v>
      </c>
      <c r="D5131" s="36">
        <v>100718</v>
      </c>
      <c r="E5131" s="36">
        <v>30200091</v>
      </c>
      <c r="F5131" s="36" t="s">
        <v>9</v>
      </c>
      <c r="G5131" s="37" t="s">
        <v>3868</v>
      </c>
      <c r="H5131" s="38">
        <v>38807</v>
      </c>
      <c r="I5131" s="39">
        <v>45</v>
      </c>
      <c r="J5131" s="74">
        <v>13.86</v>
      </c>
      <c r="K5131" s="40">
        <v>0</v>
      </c>
      <c r="L5131" s="41">
        <f t="shared" si="701"/>
        <v>0</v>
      </c>
      <c r="M5131" s="39">
        <v>45</v>
      </c>
      <c r="N5131" s="42">
        <f t="shared" si="702"/>
        <v>9.2484599589322389</v>
      </c>
      <c r="O5131" s="43">
        <f t="shared" si="703"/>
        <v>0</v>
      </c>
      <c r="P5131" s="44">
        <f t="shared" si="704"/>
        <v>0</v>
      </c>
      <c r="Q5131" s="44" t="str">
        <f t="shared" si="705"/>
        <v xml:space="preserve"> </v>
      </c>
      <c r="R5131" s="44" t="str">
        <f>VLOOKUP(S5131,Sheet8!B:C,2,0)</f>
        <v>GOTCHA</v>
      </c>
      <c r="S5131" s="6" t="s">
        <v>8644</v>
      </c>
      <c r="T5131" s="6" t="str">
        <f>VLOOKUP(U5131,'17-1'!J:K,2,0)</f>
        <v>IM HERE</v>
      </c>
      <c r="U5131" s="6" t="s">
        <v>28481</v>
      </c>
    </row>
    <row r="5132" spans="1:21" x14ac:dyDescent="0.25">
      <c r="A5132" s="35">
        <v>6323</v>
      </c>
      <c r="B5132" s="36">
        <v>334</v>
      </c>
      <c r="C5132" s="36">
        <v>20007458</v>
      </c>
      <c r="D5132" s="36">
        <v>100718</v>
      </c>
      <c r="E5132" s="36">
        <v>30200077</v>
      </c>
      <c r="F5132" s="36" t="s">
        <v>15</v>
      </c>
      <c r="G5132" s="37" t="s">
        <v>4183</v>
      </c>
      <c r="H5132" s="38">
        <v>39233</v>
      </c>
      <c r="I5132" s="39">
        <v>45</v>
      </c>
      <c r="J5132" s="74">
        <v>55.6</v>
      </c>
      <c r="K5132" s="40">
        <v>0</v>
      </c>
      <c r="L5132" s="41">
        <f t="shared" si="701"/>
        <v>0</v>
      </c>
      <c r="M5132" s="39">
        <v>45</v>
      </c>
      <c r="N5132" s="42">
        <f t="shared" si="702"/>
        <v>8.0821355236139638</v>
      </c>
      <c r="O5132" s="43">
        <f t="shared" si="703"/>
        <v>0</v>
      </c>
      <c r="P5132" s="44">
        <f t="shared" si="704"/>
        <v>0</v>
      </c>
      <c r="Q5132" s="44" t="str">
        <f t="shared" si="705"/>
        <v xml:space="preserve"> </v>
      </c>
      <c r="R5132" s="44" t="str">
        <f>VLOOKUP(S5132,Sheet8!B:C,2,0)</f>
        <v>GOTCHA</v>
      </c>
      <c r="S5132" s="6" t="s">
        <v>9576</v>
      </c>
      <c r="T5132" s="6" t="str">
        <f>VLOOKUP(U5132,'17-1'!J:K,2,0)</f>
        <v>IM HERE</v>
      </c>
      <c r="U5132" s="6" t="s">
        <v>29415</v>
      </c>
    </row>
    <row r="5133" spans="1:21" x14ac:dyDescent="0.25">
      <c r="A5133" s="35">
        <v>3072</v>
      </c>
      <c r="B5133" s="36">
        <v>320</v>
      </c>
      <c r="C5133" s="36">
        <v>20007813</v>
      </c>
      <c r="D5133" s="36">
        <v>100718</v>
      </c>
      <c r="E5133" s="36">
        <v>30200065</v>
      </c>
      <c r="F5133" s="36" t="s">
        <v>11</v>
      </c>
      <c r="G5133" s="37" t="s">
        <v>4289</v>
      </c>
      <c r="H5133" s="38">
        <v>39416</v>
      </c>
      <c r="I5133" s="39">
        <v>45</v>
      </c>
      <c r="J5133" s="74">
        <v>67.38</v>
      </c>
      <c r="K5133" s="40">
        <v>0</v>
      </c>
      <c r="L5133" s="41">
        <f t="shared" si="701"/>
        <v>0</v>
      </c>
      <c r="M5133" s="39">
        <v>45</v>
      </c>
      <c r="N5133" s="42">
        <f t="shared" si="702"/>
        <v>7.5811088295687883</v>
      </c>
      <c r="O5133" s="43">
        <f t="shared" si="703"/>
        <v>0</v>
      </c>
      <c r="P5133" s="44">
        <f t="shared" si="704"/>
        <v>0</v>
      </c>
      <c r="Q5133" s="44" t="str">
        <f t="shared" si="705"/>
        <v xml:space="preserve"> </v>
      </c>
      <c r="R5133" s="44" t="str">
        <f>VLOOKUP(S5133,Sheet8!B:C,2,0)</f>
        <v>GOTCHA</v>
      </c>
      <c r="S5133" s="6" t="s">
        <v>9950</v>
      </c>
      <c r="T5133" s="6" t="str">
        <f>VLOOKUP(U5133,'17-1'!J:K,2,0)</f>
        <v>IM HERE</v>
      </c>
      <c r="U5133" s="6" t="s">
        <v>29789</v>
      </c>
    </row>
    <row r="5134" spans="1:21" x14ac:dyDescent="0.25">
      <c r="A5134" s="35">
        <v>2572</v>
      </c>
      <c r="B5134" s="36">
        <v>311</v>
      </c>
      <c r="C5134" s="36">
        <v>20007980</v>
      </c>
      <c r="D5134" s="36">
        <v>100718</v>
      </c>
      <c r="E5134" s="36">
        <v>30200054</v>
      </c>
      <c r="F5134" s="36" t="s">
        <v>42</v>
      </c>
      <c r="G5134" s="37" t="s">
        <v>4298</v>
      </c>
      <c r="H5134" s="38">
        <v>39416</v>
      </c>
      <c r="I5134" s="39">
        <v>45</v>
      </c>
      <c r="J5134" s="74">
        <v>93.38</v>
      </c>
      <c r="K5134" s="40">
        <v>0</v>
      </c>
      <c r="L5134" s="41">
        <f t="shared" si="701"/>
        <v>0</v>
      </c>
      <c r="M5134" s="39">
        <v>45</v>
      </c>
      <c r="N5134" s="42">
        <f t="shared" si="702"/>
        <v>7.5811088295687883</v>
      </c>
      <c r="O5134" s="43">
        <f t="shared" si="703"/>
        <v>0</v>
      </c>
      <c r="P5134" s="44">
        <f t="shared" si="704"/>
        <v>0</v>
      </c>
      <c r="Q5134" s="44" t="str">
        <f t="shared" si="705"/>
        <v xml:space="preserve"> </v>
      </c>
      <c r="R5134" s="44" t="str">
        <f>VLOOKUP(S5134,Sheet8!B:C,2,0)</f>
        <v>GOTCHA</v>
      </c>
      <c r="S5134" s="6" t="s">
        <v>9960</v>
      </c>
      <c r="T5134" s="6" t="str">
        <f>VLOOKUP(U5134,'17-1'!J:K,2,0)</f>
        <v>IM HERE</v>
      </c>
      <c r="U5134" s="6" t="s">
        <v>29799</v>
      </c>
    </row>
    <row r="5135" spans="1:21" x14ac:dyDescent="0.25">
      <c r="A5135" s="35">
        <v>8609</v>
      </c>
      <c r="B5135" s="36">
        <v>380</v>
      </c>
      <c r="C5135" s="36">
        <v>20003921</v>
      </c>
      <c r="D5135" s="36">
        <v>100719</v>
      </c>
      <c r="E5135" s="36">
        <v>30200054</v>
      </c>
      <c r="F5135" s="36" t="s">
        <v>42</v>
      </c>
      <c r="G5135" s="37" t="s">
        <v>3978</v>
      </c>
      <c r="H5135" s="38">
        <v>38960</v>
      </c>
      <c r="I5135" s="39">
        <v>45</v>
      </c>
      <c r="J5135" s="74">
        <v>15.44</v>
      </c>
      <c r="K5135" s="40">
        <v>0</v>
      </c>
      <c r="L5135" s="41">
        <f t="shared" si="701"/>
        <v>0</v>
      </c>
      <c r="M5135" s="39">
        <v>45</v>
      </c>
      <c r="N5135" s="42">
        <f t="shared" si="702"/>
        <v>8.8295687885010263</v>
      </c>
      <c r="O5135" s="43">
        <f t="shared" si="703"/>
        <v>0</v>
      </c>
      <c r="P5135" s="44">
        <f t="shared" si="704"/>
        <v>0</v>
      </c>
      <c r="Q5135" s="44" t="str">
        <f t="shared" si="705"/>
        <v xml:space="preserve"> </v>
      </c>
      <c r="R5135" s="44" t="str">
        <f>VLOOKUP(S5135,Sheet8!B:C,2,0)</f>
        <v>GOTCHA</v>
      </c>
      <c r="S5135" s="6" t="s">
        <v>8993</v>
      </c>
      <c r="T5135" s="6" t="str">
        <f>VLOOKUP(U5135,'17-1'!J:K,2,0)</f>
        <v>IM HERE</v>
      </c>
      <c r="U5135" s="6" t="s">
        <v>28830</v>
      </c>
    </row>
    <row r="5136" spans="1:21" x14ac:dyDescent="0.25">
      <c r="A5136" s="35">
        <v>6328</v>
      </c>
      <c r="B5136" s="36">
        <v>334</v>
      </c>
      <c r="C5136" s="36">
        <v>20007463</v>
      </c>
      <c r="D5136" s="36">
        <v>100718</v>
      </c>
      <c r="E5136" s="36">
        <v>30200054</v>
      </c>
      <c r="F5136" s="36" t="s">
        <v>42</v>
      </c>
      <c r="G5136" s="37" t="s">
        <v>3828</v>
      </c>
      <c r="H5136" s="38">
        <v>38748</v>
      </c>
      <c r="I5136" s="39">
        <v>45</v>
      </c>
      <c r="J5136" s="74">
        <v>60.63</v>
      </c>
      <c r="K5136" s="40">
        <v>0</v>
      </c>
      <c r="L5136" s="41">
        <f t="shared" si="701"/>
        <v>0</v>
      </c>
      <c r="M5136" s="39">
        <v>45</v>
      </c>
      <c r="N5136" s="42">
        <f t="shared" si="702"/>
        <v>9.4099931553730318</v>
      </c>
      <c r="O5136" s="43">
        <f t="shared" si="703"/>
        <v>0</v>
      </c>
      <c r="P5136" s="44">
        <f t="shared" si="704"/>
        <v>0</v>
      </c>
      <c r="Q5136" s="44" t="str">
        <f t="shared" si="705"/>
        <v xml:space="preserve"> </v>
      </c>
      <c r="R5136" s="44" t="str">
        <f>VLOOKUP(S5136,Sheet8!B:C,2,0)</f>
        <v>GOTCHA</v>
      </c>
      <c r="S5136" s="6" t="s">
        <v>8465</v>
      </c>
      <c r="T5136" s="6" t="str">
        <f>VLOOKUP(U5136,'17-1'!J:K,2,0)</f>
        <v>IM HERE</v>
      </c>
      <c r="U5136" s="6" t="s">
        <v>28300</v>
      </c>
    </row>
    <row r="5137" spans="1:21" x14ac:dyDescent="0.25">
      <c r="A5137" s="35">
        <v>4728</v>
      </c>
      <c r="B5137" s="36">
        <v>331</v>
      </c>
      <c r="C5137" s="36">
        <v>20005983</v>
      </c>
      <c r="D5137" s="36">
        <v>100718</v>
      </c>
      <c r="E5137" s="36">
        <v>30200038</v>
      </c>
      <c r="F5137" s="36" t="s">
        <v>105</v>
      </c>
      <c r="G5137" s="37" t="s">
        <v>3966</v>
      </c>
      <c r="H5137" s="38">
        <v>38929</v>
      </c>
      <c r="I5137" s="39">
        <v>45</v>
      </c>
      <c r="J5137" s="74">
        <v>35.29</v>
      </c>
      <c r="K5137" s="40">
        <v>0</v>
      </c>
      <c r="L5137" s="41">
        <f t="shared" si="701"/>
        <v>0</v>
      </c>
      <c r="M5137" s="39">
        <v>45</v>
      </c>
      <c r="N5137" s="42">
        <f t="shared" si="702"/>
        <v>8.9144421629021213</v>
      </c>
      <c r="O5137" s="43">
        <f t="shared" si="703"/>
        <v>0</v>
      </c>
      <c r="P5137" s="44">
        <f t="shared" si="704"/>
        <v>0</v>
      </c>
      <c r="Q5137" s="44" t="str">
        <f t="shared" si="705"/>
        <v xml:space="preserve"> </v>
      </c>
      <c r="R5137" s="44" t="str">
        <f>VLOOKUP(S5137,Sheet8!B:C,2,0)</f>
        <v>GOTCHA</v>
      </c>
      <c r="S5137" s="6" t="s">
        <v>8954</v>
      </c>
      <c r="T5137" s="6" t="str">
        <f>VLOOKUP(U5137,'17-1'!J:K,2,0)</f>
        <v>IM HERE</v>
      </c>
      <c r="U5137" s="6" t="s">
        <v>28791</v>
      </c>
    </row>
    <row r="5138" spans="1:21" x14ac:dyDescent="0.25">
      <c r="A5138" s="35">
        <v>6115</v>
      </c>
      <c r="B5138" s="36">
        <v>334</v>
      </c>
      <c r="C5138" s="36">
        <v>20007034</v>
      </c>
      <c r="D5138" s="36">
        <v>100718</v>
      </c>
      <c r="E5138" s="36">
        <v>30200054</v>
      </c>
      <c r="F5138" s="36" t="s">
        <v>42</v>
      </c>
      <c r="G5138" s="37" t="s">
        <v>4219</v>
      </c>
      <c r="H5138" s="38">
        <v>39294</v>
      </c>
      <c r="I5138" s="39">
        <v>45</v>
      </c>
      <c r="J5138" s="74">
        <v>62.87</v>
      </c>
      <c r="K5138" s="40">
        <v>0</v>
      </c>
      <c r="L5138" s="41">
        <f t="shared" si="701"/>
        <v>0</v>
      </c>
      <c r="M5138" s="39">
        <v>45</v>
      </c>
      <c r="N5138" s="42">
        <f t="shared" si="702"/>
        <v>7.915126625598905</v>
      </c>
      <c r="O5138" s="43">
        <f t="shared" si="703"/>
        <v>0</v>
      </c>
      <c r="P5138" s="44">
        <f t="shared" si="704"/>
        <v>0</v>
      </c>
      <c r="Q5138" s="44" t="str">
        <f t="shared" si="705"/>
        <v xml:space="preserve"> </v>
      </c>
      <c r="R5138" s="44" t="str">
        <f>VLOOKUP(S5138,Sheet8!B:C,2,0)</f>
        <v>GOTCHA</v>
      </c>
      <c r="S5138" s="6" t="s">
        <v>9701</v>
      </c>
      <c r="T5138" s="6" t="str">
        <f>VLOOKUP(U5138,'17-1'!J:K,2,0)</f>
        <v>IM HERE</v>
      </c>
      <c r="U5138" s="6" t="s">
        <v>29540</v>
      </c>
    </row>
    <row r="5139" spans="1:21" x14ac:dyDescent="0.25">
      <c r="A5139" s="35">
        <v>6119</v>
      </c>
      <c r="B5139" s="36">
        <v>334</v>
      </c>
      <c r="C5139" s="36">
        <v>20007038</v>
      </c>
      <c r="D5139" s="36">
        <v>100718</v>
      </c>
      <c r="E5139" s="36">
        <v>30200054</v>
      </c>
      <c r="F5139" s="36" t="s">
        <v>42</v>
      </c>
      <c r="G5139" s="37" t="s">
        <v>3835</v>
      </c>
      <c r="H5139" s="38">
        <v>38748</v>
      </c>
      <c r="I5139" s="39">
        <v>45</v>
      </c>
      <c r="J5139" s="74">
        <v>64.680000000000007</v>
      </c>
      <c r="K5139" s="40">
        <v>0</v>
      </c>
      <c r="L5139" s="41">
        <f t="shared" si="701"/>
        <v>0</v>
      </c>
      <c r="M5139" s="39">
        <v>45</v>
      </c>
      <c r="N5139" s="42">
        <f t="shared" si="702"/>
        <v>9.4099931553730318</v>
      </c>
      <c r="O5139" s="43">
        <f t="shared" si="703"/>
        <v>0</v>
      </c>
      <c r="P5139" s="44">
        <f t="shared" si="704"/>
        <v>0</v>
      </c>
      <c r="Q5139" s="44" t="str">
        <f t="shared" si="705"/>
        <v xml:space="preserve"> </v>
      </c>
      <c r="R5139" s="44" t="str">
        <f>VLOOKUP(S5139,Sheet8!B:C,2,0)</f>
        <v>GOTCHA</v>
      </c>
      <c r="S5139" s="6" t="s">
        <v>8472</v>
      </c>
      <c r="T5139" s="6" t="str">
        <f>VLOOKUP(U5139,'17-1'!J:K,2,0)</f>
        <v>IM HERE</v>
      </c>
      <c r="U5139" s="6" t="s">
        <v>28307</v>
      </c>
    </row>
    <row r="5140" spans="1:21" x14ac:dyDescent="0.25">
      <c r="A5140" s="35">
        <v>2342</v>
      </c>
      <c r="B5140" s="36">
        <v>311</v>
      </c>
      <c r="C5140" s="36">
        <v>20006982</v>
      </c>
      <c r="D5140" s="36">
        <v>100718</v>
      </c>
      <c r="E5140" s="36">
        <v>30200054</v>
      </c>
      <c r="F5140" s="36" t="s">
        <v>42</v>
      </c>
      <c r="G5140" s="37" t="s">
        <v>3970</v>
      </c>
      <c r="H5140" s="38">
        <v>38929</v>
      </c>
      <c r="I5140" s="39">
        <v>45</v>
      </c>
      <c r="J5140" s="74">
        <v>13.86</v>
      </c>
      <c r="K5140" s="40">
        <v>0</v>
      </c>
      <c r="L5140" s="41">
        <f t="shared" si="701"/>
        <v>0</v>
      </c>
      <c r="M5140" s="39">
        <v>45</v>
      </c>
      <c r="N5140" s="42">
        <f t="shared" si="702"/>
        <v>8.9144421629021213</v>
      </c>
      <c r="O5140" s="43">
        <f t="shared" si="703"/>
        <v>0</v>
      </c>
      <c r="P5140" s="44">
        <f t="shared" si="704"/>
        <v>0</v>
      </c>
      <c r="Q5140" s="44" t="str">
        <f t="shared" si="705"/>
        <v xml:space="preserve"> </v>
      </c>
      <c r="R5140" s="44" t="str">
        <f>VLOOKUP(S5140,Sheet8!B:C,2,0)</f>
        <v>GOTCHA</v>
      </c>
      <c r="S5140" s="6" t="s">
        <v>8958</v>
      </c>
      <c r="T5140" s="6" t="str">
        <f>VLOOKUP(U5140,'17-1'!J:K,2,0)</f>
        <v>IM HERE</v>
      </c>
      <c r="U5140" s="6" t="s">
        <v>28795</v>
      </c>
    </row>
    <row r="5141" spans="1:21" x14ac:dyDescent="0.25">
      <c r="A5141" s="35">
        <v>2341</v>
      </c>
      <c r="B5141" s="36">
        <v>311</v>
      </c>
      <c r="C5141" s="36">
        <v>20006981</v>
      </c>
      <c r="D5141" s="36">
        <v>100718</v>
      </c>
      <c r="E5141" s="36">
        <v>30200044</v>
      </c>
      <c r="F5141" s="36" t="s">
        <v>45</v>
      </c>
      <c r="G5141" s="37" t="s">
        <v>4152</v>
      </c>
      <c r="H5141" s="38">
        <v>39233</v>
      </c>
      <c r="I5141" s="39">
        <v>45</v>
      </c>
      <c r="J5141" s="74">
        <v>13.86</v>
      </c>
      <c r="K5141" s="40">
        <v>0</v>
      </c>
      <c r="L5141" s="41">
        <f t="shared" si="701"/>
        <v>0</v>
      </c>
      <c r="M5141" s="39">
        <v>45</v>
      </c>
      <c r="N5141" s="42">
        <f t="shared" si="702"/>
        <v>8.0821355236139638</v>
      </c>
      <c r="O5141" s="43">
        <f t="shared" si="703"/>
        <v>0</v>
      </c>
      <c r="P5141" s="44">
        <f t="shared" si="704"/>
        <v>0</v>
      </c>
      <c r="Q5141" s="44" t="str">
        <f t="shared" si="705"/>
        <v xml:space="preserve"> </v>
      </c>
      <c r="R5141" s="44" t="str">
        <f>VLOOKUP(S5141,Sheet8!B:C,2,0)</f>
        <v>GOTCHA</v>
      </c>
      <c r="S5141" s="6" t="s">
        <v>9545</v>
      </c>
      <c r="T5141" s="6" t="str">
        <f>VLOOKUP(U5141,'17-1'!J:K,2,0)</f>
        <v>IM HERE</v>
      </c>
      <c r="U5141" s="6" t="s">
        <v>29384</v>
      </c>
    </row>
    <row r="5142" spans="1:21" x14ac:dyDescent="0.25">
      <c r="A5142" s="35">
        <v>6319</v>
      </c>
      <c r="B5142" s="36">
        <v>334</v>
      </c>
      <c r="C5142" s="36">
        <v>20007454</v>
      </c>
      <c r="D5142" s="36">
        <v>100718</v>
      </c>
      <c r="E5142" s="36">
        <v>30200086</v>
      </c>
      <c r="F5142" s="36" t="s">
        <v>44</v>
      </c>
      <c r="G5142" s="37" t="s">
        <v>4098</v>
      </c>
      <c r="H5142" s="38">
        <v>39141</v>
      </c>
      <c r="I5142" s="39">
        <v>45</v>
      </c>
      <c r="J5142" s="74">
        <v>59.53</v>
      </c>
      <c r="K5142" s="40">
        <v>0</v>
      </c>
      <c r="L5142" s="41">
        <f t="shared" si="701"/>
        <v>0</v>
      </c>
      <c r="M5142" s="39">
        <v>45</v>
      </c>
      <c r="N5142" s="42">
        <f t="shared" si="702"/>
        <v>8.3340177960301158</v>
      </c>
      <c r="O5142" s="43">
        <f t="shared" si="703"/>
        <v>0</v>
      </c>
      <c r="P5142" s="44">
        <f t="shared" si="704"/>
        <v>0</v>
      </c>
      <c r="Q5142" s="44" t="str">
        <f t="shared" si="705"/>
        <v xml:space="preserve"> </v>
      </c>
      <c r="R5142" s="44" t="str">
        <f>VLOOKUP(S5142,Sheet8!B:C,2,0)</f>
        <v>GOTCHA</v>
      </c>
      <c r="S5142" s="6" t="s">
        <v>9379</v>
      </c>
      <c r="T5142" s="6" t="str">
        <f>VLOOKUP(U5142,'17-1'!J:K,2,0)</f>
        <v>IM HERE</v>
      </c>
      <c r="U5142" s="6" t="s">
        <v>29218</v>
      </c>
    </row>
    <row r="5143" spans="1:21" x14ac:dyDescent="0.25">
      <c r="A5143" s="35">
        <v>1154</v>
      </c>
      <c r="B5143" s="36">
        <v>310</v>
      </c>
      <c r="C5143" s="36">
        <v>20000421</v>
      </c>
      <c r="D5143" s="36">
        <v>100718</v>
      </c>
      <c r="E5143" s="36">
        <v>30200023</v>
      </c>
      <c r="F5143" s="36" t="s">
        <v>23</v>
      </c>
      <c r="G5143" s="37" t="s">
        <v>3822</v>
      </c>
      <c r="H5143" s="38">
        <v>38748</v>
      </c>
      <c r="I5143" s="39">
        <v>45</v>
      </c>
      <c r="J5143" s="74">
        <v>68.8</v>
      </c>
      <c r="K5143" s="40">
        <v>0</v>
      </c>
      <c r="L5143" s="41">
        <f t="shared" si="701"/>
        <v>0</v>
      </c>
      <c r="M5143" s="39">
        <v>45</v>
      </c>
      <c r="N5143" s="42">
        <f t="shared" si="702"/>
        <v>9.4099931553730318</v>
      </c>
      <c r="O5143" s="43">
        <f t="shared" si="703"/>
        <v>0</v>
      </c>
      <c r="P5143" s="44">
        <f t="shared" si="704"/>
        <v>0</v>
      </c>
      <c r="Q5143" s="44" t="str">
        <f t="shared" si="705"/>
        <v xml:space="preserve"> </v>
      </c>
      <c r="R5143" s="44" t="str">
        <f>VLOOKUP(S5143,Sheet8!B:C,2,0)</f>
        <v>GOTCHA</v>
      </c>
      <c r="S5143" s="6" t="s">
        <v>8459</v>
      </c>
      <c r="T5143" s="6" t="str">
        <f>VLOOKUP(U5143,'17-1'!J:K,2,0)</f>
        <v>IM HERE</v>
      </c>
      <c r="U5143" s="6" t="s">
        <v>28294</v>
      </c>
    </row>
    <row r="5144" spans="1:21" x14ac:dyDescent="0.25">
      <c r="A5144" s="35">
        <v>3068</v>
      </c>
      <c r="B5144" s="36">
        <v>320</v>
      </c>
      <c r="C5144" s="36">
        <v>20007755</v>
      </c>
      <c r="D5144" s="36">
        <v>100718</v>
      </c>
      <c r="E5144" s="36">
        <v>30200044</v>
      </c>
      <c r="F5144" s="36" t="s">
        <v>45</v>
      </c>
      <c r="G5144" s="37" t="s">
        <v>3870</v>
      </c>
      <c r="H5144" s="38">
        <v>38807</v>
      </c>
      <c r="I5144" s="39">
        <v>45</v>
      </c>
      <c r="J5144" s="74">
        <v>32.340000000000003</v>
      </c>
      <c r="K5144" s="40">
        <v>0</v>
      </c>
      <c r="L5144" s="41">
        <f t="shared" si="701"/>
        <v>0</v>
      </c>
      <c r="M5144" s="39">
        <v>45</v>
      </c>
      <c r="N5144" s="42">
        <f t="shared" si="702"/>
        <v>9.2484599589322389</v>
      </c>
      <c r="O5144" s="43">
        <f t="shared" si="703"/>
        <v>0</v>
      </c>
      <c r="P5144" s="44">
        <f t="shared" si="704"/>
        <v>0</v>
      </c>
      <c r="Q5144" s="44" t="str">
        <f t="shared" si="705"/>
        <v xml:space="preserve"> </v>
      </c>
      <c r="R5144" s="44" t="str">
        <f>VLOOKUP(S5144,Sheet8!B:C,2,0)</f>
        <v>GOTCHA</v>
      </c>
      <c r="S5144" s="6" t="s">
        <v>8659</v>
      </c>
      <c r="T5144" s="6" t="str">
        <f>VLOOKUP(U5144,'17-1'!J:K,2,0)</f>
        <v>IM HERE</v>
      </c>
      <c r="U5144" s="6" t="s">
        <v>28496</v>
      </c>
    </row>
    <row r="5145" spans="1:21" x14ac:dyDescent="0.25">
      <c r="A5145" s="35">
        <v>4937</v>
      </c>
      <c r="B5145" s="36">
        <v>331</v>
      </c>
      <c r="C5145" s="36">
        <v>20007697</v>
      </c>
      <c r="D5145" s="36">
        <v>100718</v>
      </c>
      <c r="E5145" s="36">
        <v>30200076</v>
      </c>
      <c r="F5145" s="36" t="s">
        <v>169</v>
      </c>
      <c r="G5145" s="37" t="s">
        <v>4163</v>
      </c>
      <c r="H5145" s="38">
        <v>39233</v>
      </c>
      <c r="I5145" s="39">
        <v>45</v>
      </c>
      <c r="J5145" s="74">
        <v>65.73</v>
      </c>
      <c r="K5145" s="40">
        <v>0</v>
      </c>
      <c r="L5145" s="41">
        <f t="shared" si="701"/>
        <v>0</v>
      </c>
      <c r="M5145" s="39">
        <v>45</v>
      </c>
      <c r="N5145" s="42">
        <f t="shared" si="702"/>
        <v>8.0821355236139638</v>
      </c>
      <c r="O5145" s="43">
        <f t="shared" si="703"/>
        <v>0</v>
      </c>
      <c r="P5145" s="44">
        <f t="shared" si="704"/>
        <v>0</v>
      </c>
      <c r="Q5145" s="44" t="str">
        <f t="shared" si="705"/>
        <v xml:space="preserve"> </v>
      </c>
      <c r="R5145" s="44" t="str">
        <f>VLOOKUP(S5145,Sheet8!B:C,2,0)</f>
        <v>GOTCHA</v>
      </c>
      <c r="S5145" s="6" t="s">
        <v>9556</v>
      </c>
      <c r="T5145" s="6" t="str">
        <f>VLOOKUP(U5145,'17-1'!J:K,2,0)</f>
        <v>IM HERE</v>
      </c>
      <c r="U5145" s="6" t="s">
        <v>29395</v>
      </c>
    </row>
    <row r="5146" spans="1:21" x14ac:dyDescent="0.25">
      <c r="A5146" s="35">
        <v>6370</v>
      </c>
      <c r="B5146" s="36">
        <v>334</v>
      </c>
      <c r="C5146" s="36">
        <v>20007674</v>
      </c>
      <c r="D5146" s="36">
        <v>100718</v>
      </c>
      <c r="E5146" s="36">
        <v>30200076</v>
      </c>
      <c r="F5146" s="36" t="s">
        <v>169</v>
      </c>
      <c r="G5146" s="37" t="s">
        <v>4212</v>
      </c>
      <c r="H5146" s="38">
        <v>39294</v>
      </c>
      <c r="I5146" s="39">
        <v>45</v>
      </c>
      <c r="J5146" s="74">
        <v>27.12</v>
      </c>
      <c r="K5146" s="40">
        <v>0</v>
      </c>
      <c r="L5146" s="41">
        <f t="shared" si="701"/>
        <v>0</v>
      </c>
      <c r="M5146" s="39">
        <v>45</v>
      </c>
      <c r="N5146" s="42">
        <f t="shared" si="702"/>
        <v>7.915126625598905</v>
      </c>
      <c r="O5146" s="43">
        <f t="shared" si="703"/>
        <v>0</v>
      </c>
      <c r="P5146" s="44">
        <f t="shared" si="704"/>
        <v>0</v>
      </c>
      <c r="Q5146" s="44" t="str">
        <f t="shared" si="705"/>
        <v xml:space="preserve"> </v>
      </c>
      <c r="R5146" s="44" t="str">
        <f>VLOOKUP(S5146,Sheet8!B:C,2,0)</f>
        <v>GOTCHA</v>
      </c>
      <c r="S5146" s="6" t="s">
        <v>9692</v>
      </c>
      <c r="T5146" s="6" t="str">
        <f>VLOOKUP(U5146,'17-1'!J:K,2,0)</f>
        <v>IM HERE</v>
      </c>
      <c r="U5146" s="6" t="s">
        <v>29531</v>
      </c>
    </row>
    <row r="5147" spans="1:21" x14ac:dyDescent="0.25">
      <c r="A5147" s="35">
        <v>6449</v>
      </c>
      <c r="B5147" s="36">
        <v>335</v>
      </c>
      <c r="C5147" s="36">
        <v>20008125</v>
      </c>
      <c r="D5147" s="36">
        <v>100718</v>
      </c>
      <c r="E5147" s="36">
        <v>30200023</v>
      </c>
      <c r="F5147" s="36" t="s">
        <v>23</v>
      </c>
      <c r="G5147" s="37" t="s">
        <v>4021</v>
      </c>
      <c r="H5147" s="38">
        <v>39051</v>
      </c>
      <c r="I5147" s="39">
        <v>45</v>
      </c>
      <c r="J5147" s="74">
        <v>35.659999999999997</v>
      </c>
      <c r="K5147" s="40">
        <v>0</v>
      </c>
      <c r="L5147" s="41">
        <f t="shared" si="701"/>
        <v>0</v>
      </c>
      <c r="M5147" s="39">
        <v>45</v>
      </c>
      <c r="N5147" s="42">
        <f t="shared" si="702"/>
        <v>8.5804243668720055</v>
      </c>
      <c r="O5147" s="43">
        <f t="shared" si="703"/>
        <v>0</v>
      </c>
      <c r="P5147" s="44">
        <f t="shared" si="704"/>
        <v>0</v>
      </c>
      <c r="Q5147" s="44" t="str">
        <f t="shared" si="705"/>
        <v xml:space="preserve"> </v>
      </c>
      <c r="R5147" s="44" t="str">
        <f>VLOOKUP(S5147,Sheet8!B:C,2,0)</f>
        <v>GOTCHA</v>
      </c>
      <c r="S5147" s="6" t="s">
        <v>9173</v>
      </c>
      <c r="T5147" s="6" t="str">
        <f>VLOOKUP(U5147,'17-1'!J:K,2,0)</f>
        <v>IM HERE</v>
      </c>
      <c r="U5147" s="6" t="s">
        <v>29011</v>
      </c>
    </row>
    <row r="5148" spans="1:21" x14ac:dyDescent="0.25">
      <c r="A5148" s="35">
        <v>6194</v>
      </c>
      <c r="B5148" s="36">
        <v>334</v>
      </c>
      <c r="C5148" s="36">
        <v>20007299</v>
      </c>
      <c r="D5148" s="36">
        <v>100718</v>
      </c>
      <c r="E5148" s="36">
        <v>30200023</v>
      </c>
      <c r="F5148" s="36" t="s">
        <v>23</v>
      </c>
      <c r="G5148" s="37" t="s">
        <v>3829</v>
      </c>
      <c r="H5148" s="38">
        <v>38748</v>
      </c>
      <c r="I5148" s="39">
        <v>45</v>
      </c>
      <c r="J5148" s="74">
        <v>58.92</v>
      </c>
      <c r="K5148" s="40">
        <v>0</v>
      </c>
      <c r="L5148" s="41">
        <f t="shared" si="701"/>
        <v>0</v>
      </c>
      <c r="M5148" s="39">
        <v>45</v>
      </c>
      <c r="N5148" s="42">
        <f t="shared" si="702"/>
        <v>9.4099931553730318</v>
      </c>
      <c r="O5148" s="43">
        <f t="shared" si="703"/>
        <v>0</v>
      </c>
      <c r="P5148" s="44">
        <f t="shared" si="704"/>
        <v>0</v>
      </c>
      <c r="Q5148" s="44" t="str">
        <f t="shared" si="705"/>
        <v xml:space="preserve"> </v>
      </c>
      <c r="R5148" s="44" t="str">
        <f>VLOOKUP(S5148,Sheet8!B:C,2,0)</f>
        <v>GOTCHA</v>
      </c>
      <c r="S5148" s="6" t="s">
        <v>8466</v>
      </c>
      <c r="T5148" s="6" t="str">
        <f>VLOOKUP(U5148,'17-1'!J:K,2,0)</f>
        <v>IM HERE</v>
      </c>
      <c r="U5148" s="6" t="s">
        <v>28301</v>
      </c>
    </row>
    <row r="5149" spans="1:21" x14ac:dyDescent="0.25">
      <c r="A5149" s="35">
        <v>4890</v>
      </c>
      <c r="B5149" s="36">
        <v>331</v>
      </c>
      <c r="C5149" s="36">
        <v>20006936</v>
      </c>
      <c r="D5149" s="36">
        <v>100718</v>
      </c>
      <c r="E5149" s="36">
        <v>30200077</v>
      </c>
      <c r="F5149" s="36" t="s">
        <v>15</v>
      </c>
      <c r="G5149" s="37" t="s">
        <v>4020</v>
      </c>
      <c r="H5149" s="38">
        <v>39051</v>
      </c>
      <c r="I5149" s="39">
        <v>45</v>
      </c>
      <c r="J5149" s="74">
        <v>185.59</v>
      </c>
      <c r="K5149" s="40">
        <v>0</v>
      </c>
      <c r="L5149" s="41">
        <f t="shared" si="701"/>
        <v>0</v>
      </c>
      <c r="M5149" s="39">
        <v>45</v>
      </c>
      <c r="N5149" s="42">
        <f t="shared" si="702"/>
        <v>8.5804243668720055</v>
      </c>
      <c r="O5149" s="43">
        <f t="shared" si="703"/>
        <v>0</v>
      </c>
      <c r="P5149" s="44">
        <f t="shared" si="704"/>
        <v>0</v>
      </c>
      <c r="Q5149" s="44" t="str">
        <f t="shared" si="705"/>
        <v xml:space="preserve"> </v>
      </c>
      <c r="R5149" s="44" t="str">
        <f>VLOOKUP(S5149,Sheet8!B:C,2,0)</f>
        <v>GOTCHA</v>
      </c>
      <c r="S5149" s="6" t="s">
        <v>9172</v>
      </c>
      <c r="T5149" s="6" t="str">
        <f>VLOOKUP(U5149,'17-1'!J:K,2,0)</f>
        <v>IM HERE</v>
      </c>
      <c r="U5149" s="6" t="s">
        <v>29010</v>
      </c>
    </row>
    <row r="5150" spans="1:21" x14ac:dyDescent="0.25">
      <c r="A5150" s="35">
        <v>7310</v>
      </c>
      <c r="B5150" s="36">
        <v>371</v>
      </c>
      <c r="C5150" s="36">
        <v>20000527</v>
      </c>
      <c r="D5150" s="36">
        <v>100719</v>
      </c>
      <c r="E5150" s="36">
        <v>30200016</v>
      </c>
      <c r="F5150" s="36" t="s">
        <v>49</v>
      </c>
      <c r="G5150" s="37" t="s">
        <v>4238</v>
      </c>
      <c r="H5150" s="38">
        <v>39355</v>
      </c>
      <c r="I5150" s="39">
        <v>45</v>
      </c>
      <c r="J5150" s="74">
        <v>93.31</v>
      </c>
      <c r="K5150" s="40">
        <v>0</v>
      </c>
      <c r="L5150" s="41">
        <f t="shared" si="701"/>
        <v>0</v>
      </c>
      <c r="M5150" s="39">
        <v>45</v>
      </c>
      <c r="N5150" s="42">
        <f t="shared" si="702"/>
        <v>7.7481177275838471</v>
      </c>
      <c r="O5150" s="43">
        <f t="shared" si="703"/>
        <v>0</v>
      </c>
      <c r="P5150" s="44">
        <f t="shared" si="704"/>
        <v>0</v>
      </c>
      <c r="Q5150" s="44" t="str">
        <f t="shared" si="705"/>
        <v xml:space="preserve"> </v>
      </c>
      <c r="R5150" s="44" t="str">
        <f>VLOOKUP(S5150,Sheet8!B:C,2,0)</f>
        <v>GOTCHA</v>
      </c>
      <c r="S5150" s="6" t="s">
        <v>9800</v>
      </c>
      <c r="T5150" s="6" t="str">
        <f>VLOOKUP(U5150,'17-1'!J:K,2,0)</f>
        <v>IM HERE</v>
      </c>
      <c r="U5150" s="6" t="s">
        <v>29639</v>
      </c>
    </row>
    <row r="5151" spans="1:21" x14ac:dyDescent="0.25">
      <c r="A5151" s="35">
        <v>6106</v>
      </c>
      <c r="B5151" s="36">
        <v>334</v>
      </c>
      <c r="C5151" s="36">
        <v>20007017</v>
      </c>
      <c r="D5151" s="36">
        <v>100718</v>
      </c>
      <c r="E5151" s="36">
        <v>30200086</v>
      </c>
      <c r="F5151" s="36" t="s">
        <v>44</v>
      </c>
      <c r="G5151" s="37" t="s">
        <v>4175</v>
      </c>
      <c r="H5151" s="38">
        <v>39233</v>
      </c>
      <c r="I5151" s="39">
        <v>45</v>
      </c>
      <c r="J5151" s="74">
        <v>62.85</v>
      </c>
      <c r="K5151" s="40">
        <v>0</v>
      </c>
      <c r="L5151" s="41">
        <f t="shared" ref="L5151:L5214" si="706">J5151*K5151</f>
        <v>0</v>
      </c>
      <c r="M5151" s="39">
        <v>45</v>
      </c>
      <c r="N5151" s="42">
        <f t="shared" ref="N5151:N5214" si="707">IF(M5151=" "," ",IF(+H5151&lt;=367," ",($C$6-H5151)/365.25))</f>
        <v>8.0821355236139638</v>
      </c>
      <c r="O5151" s="43">
        <f t="shared" ref="O5151:O5214" si="708">IF(+N5151&gt;=M5151,"--",L5151/M5151)</f>
        <v>0</v>
      </c>
      <c r="P5151" s="44">
        <f t="shared" ref="P5151:P5214" si="709">IF(+N5151/M5151&gt;1,L5151,L5151*N5151/M5151)</f>
        <v>0</v>
      </c>
      <c r="Q5151" s="44" t="str">
        <f t="shared" ref="Q5151:Q5214" si="710">IF(+L5151=0," ",IF(+L5151-P5151&lt;=0,0,(L5151-P5151)))</f>
        <v xml:space="preserve"> </v>
      </c>
      <c r="R5151" s="44" t="str">
        <f>VLOOKUP(S5151,Sheet8!B:C,2,0)</f>
        <v>GOTCHA</v>
      </c>
      <c r="S5151" s="6" t="s">
        <v>9568</v>
      </c>
      <c r="T5151" s="6" t="str">
        <f>VLOOKUP(U5151,'17-1'!J:K,2,0)</f>
        <v>IM HERE</v>
      </c>
      <c r="U5151" s="6" t="s">
        <v>29407</v>
      </c>
    </row>
    <row r="5152" spans="1:21" x14ac:dyDescent="0.25">
      <c r="A5152" s="35">
        <v>5024</v>
      </c>
      <c r="B5152" s="36">
        <v>331</v>
      </c>
      <c r="C5152" s="36">
        <v>20008171</v>
      </c>
      <c r="D5152" s="36">
        <v>100718</v>
      </c>
      <c r="E5152" s="36">
        <v>30200076</v>
      </c>
      <c r="F5152" s="36" t="s">
        <v>169</v>
      </c>
      <c r="G5152" s="37" t="s">
        <v>4235</v>
      </c>
      <c r="H5152" s="38">
        <v>39355</v>
      </c>
      <c r="I5152" s="39">
        <v>45</v>
      </c>
      <c r="J5152" s="74">
        <v>40.299999999999997</v>
      </c>
      <c r="K5152" s="40">
        <v>0</v>
      </c>
      <c r="L5152" s="41">
        <f t="shared" si="706"/>
        <v>0</v>
      </c>
      <c r="M5152" s="39">
        <v>45</v>
      </c>
      <c r="N5152" s="42">
        <f t="shared" si="707"/>
        <v>7.7481177275838471</v>
      </c>
      <c r="O5152" s="43">
        <f t="shared" si="708"/>
        <v>0</v>
      </c>
      <c r="P5152" s="44">
        <f t="shared" si="709"/>
        <v>0</v>
      </c>
      <c r="Q5152" s="44" t="str">
        <f t="shared" si="710"/>
        <v xml:space="preserve"> </v>
      </c>
      <c r="R5152" s="44" t="str">
        <f>VLOOKUP(S5152,Sheet8!B:C,2,0)</f>
        <v>GOTCHA</v>
      </c>
      <c r="S5152" s="6" t="s">
        <v>9797</v>
      </c>
      <c r="T5152" s="6" t="str">
        <f>VLOOKUP(U5152,'17-1'!J:K,2,0)</f>
        <v>IM HERE</v>
      </c>
      <c r="U5152" s="6" t="s">
        <v>29636</v>
      </c>
    </row>
    <row r="5153" spans="1:21" x14ac:dyDescent="0.25">
      <c r="A5153" s="35">
        <v>6197</v>
      </c>
      <c r="B5153" s="36">
        <v>334</v>
      </c>
      <c r="C5153" s="36">
        <v>20007303</v>
      </c>
      <c r="D5153" s="36">
        <v>100718</v>
      </c>
      <c r="E5153" s="36">
        <v>30200086</v>
      </c>
      <c r="F5153" s="36" t="s">
        <v>44</v>
      </c>
      <c r="G5153" s="37" t="s">
        <v>4210</v>
      </c>
      <c r="H5153" s="38">
        <v>39263</v>
      </c>
      <c r="I5153" s="39">
        <v>45</v>
      </c>
      <c r="J5153" s="74">
        <v>61.12</v>
      </c>
      <c r="K5153" s="40">
        <v>0</v>
      </c>
      <c r="L5153" s="41">
        <f t="shared" si="706"/>
        <v>0</v>
      </c>
      <c r="M5153" s="39">
        <v>45</v>
      </c>
      <c r="N5153" s="42">
        <f t="shared" si="707"/>
        <v>8</v>
      </c>
      <c r="O5153" s="43">
        <f t="shared" si="708"/>
        <v>0</v>
      </c>
      <c r="P5153" s="44">
        <f t="shared" si="709"/>
        <v>0</v>
      </c>
      <c r="Q5153" s="44" t="str">
        <f t="shared" si="710"/>
        <v xml:space="preserve"> </v>
      </c>
      <c r="R5153" s="44" t="str">
        <f>VLOOKUP(S5153,Sheet8!B:C,2,0)</f>
        <v>GOTCHA</v>
      </c>
      <c r="S5153" s="6" t="s">
        <v>9639</v>
      </c>
      <c r="T5153" s="6" t="str">
        <f>VLOOKUP(U5153,'17-1'!J:K,2,0)</f>
        <v>IM HERE</v>
      </c>
      <c r="U5153" s="6" t="s">
        <v>29478</v>
      </c>
    </row>
    <row r="5154" spans="1:21" x14ac:dyDescent="0.25">
      <c r="A5154" s="35">
        <v>8641</v>
      </c>
      <c r="B5154" s="36">
        <v>380</v>
      </c>
      <c r="C5154" s="36">
        <v>20006159</v>
      </c>
      <c r="D5154" s="36">
        <v>100719</v>
      </c>
      <c r="E5154" s="36">
        <v>30200088</v>
      </c>
      <c r="F5154" s="36" t="s">
        <v>59</v>
      </c>
      <c r="G5154" s="37" t="s">
        <v>4327</v>
      </c>
      <c r="H5154" s="38">
        <v>39447</v>
      </c>
      <c r="I5154" s="39">
        <v>45</v>
      </c>
      <c r="J5154" s="74">
        <v>23.68</v>
      </c>
      <c r="K5154" s="40">
        <v>0</v>
      </c>
      <c r="L5154" s="41">
        <f t="shared" si="706"/>
        <v>0</v>
      </c>
      <c r="M5154" s="39">
        <v>45</v>
      </c>
      <c r="N5154" s="42">
        <f t="shared" si="707"/>
        <v>7.4962354551676933</v>
      </c>
      <c r="O5154" s="43">
        <f t="shared" si="708"/>
        <v>0</v>
      </c>
      <c r="P5154" s="44">
        <f t="shared" si="709"/>
        <v>0</v>
      </c>
      <c r="Q5154" s="44" t="str">
        <f t="shared" si="710"/>
        <v xml:space="preserve"> </v>
      </c>
      <c r="R5154" s="44" t="str">
        <f>VLOOKUP(S5154,Sheet8!B:C,2,0)</f>
        <v>GOTCHA</v>
      </c>
      <c r="S5154" s="6" t="s">
        <v>10024</v>
      </c>
      <c r="T5154" s="6" t="str">
        <f>VLOOKUP(U5154,'17-1'!J:K,2,0)</f>
        <v>IM HERE</v>
      </c>
      <c r="U5154" s="6" t="s">
        <v>29863</v>
      </c>
    </row>
    <row r="5155" spans="1:21" x14ac:dyDescent="0.25">
      <c r="A5155" s="35">
        <v>7710</v>
      </c>
      <c r="B5155" s="36">
        <v>371</v>
      </c>
      <c r="C5155" s="36">
        <v>20001441</v>
      </c>
      <c r="D5155" s="36">
        <v>100719</v>
      </c>
      <c r="E5155" s="36">
        <v>30200036</v>
      </c>
      <c r="F5155" s="36" t="s">
        <v>48</v>
      </c>
      <c r="G5155" s="37" t="s">
        <v>4325</v>
      </c>
      <c r="H5155" s="38">
        <v>39447</v>
      </c>
      <c r="I5155" s="39">
        <v>45</v>
      </c>
      <c r="J5155" s="74">
        <v>34.130000000000003</v>
      </c>
      <c r="K5155" s="40">
        <v>0</v>
      </c>
      <c r="L5155" s="41">
        <f t="shared" si="706"/>
        <v>0</v>
      </c>
      <c r="M5155" s="39">
        <v>45</v>
      </c>
      <c r="N5155" s="42">
        <f t="shared" si="707"/>
        <v>7.4962354551676933</v>
      </c>
      <c r="O5155" s="43">
        <f t="shared" si="708"/>
        <v>0</v>
      </c>
      <c r="P5155" s="44">
        <f t="shared" si="709"/>
        <v>0</v>
      </c>
      <c r="Q5155" s="44" t="str">
        <f t="shared" si="710"/>
        <v xml:space="preserve"> </v>
      </c>
      <c r="R5155" s="44" t="str">
        <f>VLOOKUP(S5155,Sheet8!B:C,2,0)</f>
        <v>GOTCHA</v>
      </c>
      <c r="S5155" s="6" t="s">
        <v>10022</v>
      </c>
      <c r="T5155" s="6" t="str">
        <f>VLOOKUP(U5155,'17-1'!J:K,2,0)</f>
        <v>IM HERE</v>
      </c>
      <c r="U5155" s="6" t="s">
        <v>29861</v>
      </c>
    </row>
    <row r="5156" spans="1:21" x14ac:dyDescent="0.25">
      <c r="A5156" s="35">
        <v>6092</v>
      </c>
      <c r="B5156" s="36">
        <v>334</v>
      </c>
      <c r="C5156" s="36">
        <v>20006781</v>
      </c>
      <c r="D5156" s="36">
        <v>100718</v>
      </c>
      <c r="E5156" s="36">
        <v>30200088</v>
      </c>
      <c r="F5156" s="36" t="s">
        <v>59</v>
      </c>
      <c r="G5156" s="37" t="s">
        <v>4141</v>
      </c>
      <c r="H5156" s="38">
        <v>39202</v>
      </c>
      <c r="I5156" s="39">
        <v>45</v>
      </c>
      <c r="J5156" s="74">
        <v>24.26</v>
      </c>
      <c r="K5156" s="40">
        <v>0</v>
      </c>
      <c r="L5156" s="41">
        <f t="shared" si="706"/>
        <v>0</v>
      </c>
      <c r="M5156" s="39">
        <v>45</v>
      </c>
      <c r="N5156" s="42">
        <f t="shared" si="707"/>
        <v>8.1670088980150588</v>
      </c>
      <c r="O5156" s="43">
        <f t="shared" si="708"/>
        <v>0</v>
      </c>
      <c r="P5156" s="44">
        <f t="shared" si="709"/>
        <v>0</v>
      </c>
      <c r="Q5156" s="44" t="str">
        <f t="shared" si="710"/>
        <v xml:space="preserve"> </v>
      </c>
      <c r="R5156" s="44" t="str">
        <f>VLOOKUP(S5156,Sheet8!B:C,2,0)</f>
        <v>GOTCHA</v>
      </c>
      <c r="S5156" s="6" t="s">
        <v>9497</v>
      </c>
      <c r="T5156" s="6" t="str">
        <f>VLOOKUP(U5156,'17-1'!J:K,2,0)</f>
        <v>IM HERE</v>
      </c>
      <c r="U5156" s="6" t="s">
        <v>29336</v>
      </c>
    </row>
    <row r="5157" spans="1:21" x14ac:dyDescent="0.25">
      <c r="A5157" s="35">
        <v>7711</v>
      </c>
      <c r="B5157" s="36">
        <v>371</v>
      </c>
      <c r="C5157" s="36">
        <v>20001442</v>
      </c>
      <c r="D5157" s="36">
        <v>100719</v>
      </c>
      <c r="E5157" s="36">
        <v>30200088</v>
      </c>
      <c r="F5157" s="36" t="s">
        <v>59</v>
      </c>
      <c r="G5157" s="37" t="s">
        <v>4139</v>
      </c>
      <c r="H5157" s="38">
        <v>39202</v>
      </c>
      <c r="I5157" s="39">
        <v>45</v>
      </c>
      <c r="J5157" s="74">
        <v>34.130000000000003</v>
      </c>
      <c r="K5157" s="40">
        <v>0</v>
      </c>
      <c r="L5157" s="41">
        <f t="shared" si="706"/>
        <v>0</v>
      </c>
      <c r="M5157" s="39">
        <v>45</v>
      </c>
      <c r="N5157" s="42">
        <f t="shared" si="707"/>
        <v>8.1670088980150588</v>
      </c>
      <c r="O5157" s="43">
        <f t="shared" si="708"/>
        <v>0</v>
      </c>
      <c r="P5157" s="44">
        <f t="shared" si="709"/>
        <v>0</v>
      </c>
      <c r="Q5157" s="44" t="str">
        <f t="shared" si="710"/>
        <v xml:space="preserve"> </v>
      </c>
      <c r="R5157" s="44" t="str">
        <f>VLOOKUP(S5157,Sheet8!B:C,2,0)</f>
        <v>GOTCHA</v>
      </c>
      <c r="S5157" s="6" t="s">
        <v>9495</v>
      </c>
      <c r="T5157" s="6" t="str">
        <f>VLOOKUP(U5157,'17-1'!J:K,2,0)</f>
        <v>IM HERE</v>
      </c>
      <c r="U5157" s="6" t="s">
        <v>29334</v>
      </c>
    </row>
    <row r="5158" spans="1:21" x14ac:dyDescent="0.25">
      <c r="A5158" s="35">
        <v>2769</v>
      </c>
      <c r="B5158" s="36">
        <v>320</v>
      </c>
      <c r="C5158" s="36">
        <v>20003577</v>
      </c>
      <c r="D5158" s="36">
        <v>100718</v>
      </c>
      <c r="E5158" s="36">
        <v>30200036</v>
      </c>
      <c r="F5158" s="36" t="s">
        <v>48</v>
      </c>
      <c r="G5158" s="37" t="s">
        <v>4000</v>
      </c>
      <c r="H5158" s="38">
        <v>39051</v>
      </c>
      <c r="I5158" s="39">
        <v>45</v>
      </c>
      <c r="J5158" s="74">
        <v>23.19</v>
      </c>
      <c r="K5158" s="40">
        <v>0</v>
      </c>
      <c r="L5158" s="41">
        <f t="shared" si="706"/>
        <v>0</v>
      </c>
      <c r="M5158" s="39">
        <v>45</v>
      </c>
      <c r="N5158" s="42">
        <f t="shared" si="707"/>
        <v>8.5804243668720055</v>
      </c>
      <c r="O5158" s="43">
        <f t="shared" si="708"/>
        <v>0</v>
      </c>
      <c r="P5158" s="44">
        <f t="shared" si="709"/>
        <v>0</v>
      </c>
      <c r="Q5158" s="44" t="str">
        <f t="shared" si="710"/>
        <v xml:space="preserve"> </v>
      </c>
      <c r="R5158" s="44" t="str">
        <f>VLOOKUP(S5158,Sheet8!B:C,2,0)</f>
        <v>GOTCHA</v>
      </c>
      <c r="S5158" s="6" t="s">
        <v>9152</v>
      </c>
      <c r="T5158" s="6" t="str">
        <f>VLOOKUP(U5158,'17-1'!J:K,2,0)</f>
        <v>IM HERE</v>
      </c>
      <c r="U5158" s="6" t="s">
        <v>28990</v>
      </c>
    </row>
    <row r="5159" spans="1:21" x14ac:dyDescent="0.25">
      <c r="A5159" s="35">
        <v>6044</v>
      </c>
      <c r="B5159" s="36">
        <v>334</v>
      </c>
      <c r="C5159" s="36">
        <v>20005182</v>
      </c>
      <c r="D5159" s="36">
        <v>100718</v>
      </c>
      <c r="E5159" s="36">
        <v>30200038</v>
      </c>
      <c r="F5159" s="36" t="s">
        <v>105</v>
      </c>
      <c r="G5159" s="37" t="s">
        <v>3961</v>
      </c>
      <c r="H5159" s="38">
        <v>38929</v>
      </c>
      <c r="I5159" s="39">
        <v>45</v>
      </c>
      <c r="J5159" s="74">
        <v>35.29</v>
      </c>
      <c r="K5159" s="40">
        <v>0</v>
      </c>
      <c r="L5159" s="41">
        <f t="shared" si="706"/>
        <v>0</v>
      </c>
      <c r="M5159" s="39">
        <v>45</v>
      </c>
      <c r="N5159" s="42">
        <f t="shared" si="707"/>
        <v>8.9144421629021213</v>
      </c>
      <c r="O5159" s="43">
        <f t="shared" si="708"/>
        <v>0</v>
      </c>
      <c r="P5159" s="44">
        <f t="shared" si="709"/>
        <v>0</v>
      </c>
      <c r="Q5159" s="44" t="str">
        <f t="shared" si="710"/>
        <v xml:space="preserve"> </v>
      </c>
      <c r="R5159" s="44" t="str">
        <f>VLOOKUP(S5159,Sheet8!B:C,2,0)</f>
        <v>GOTCHA</v>
      </c>
      <c r="S5159" s="6" t="s">
        <v>8949</v>
      </c>
      <c r="T5159" s="6" t="str">
        <f>VLOOKUP(U5159,'17-1'!J:K,2,0)</f>
        <v>IM HERE</v>
      </c>
      <c r="U5159" s="6" t="s">
        <v>28786</v>
      </c>
    </row>
    <row r="5160" spans="1:21" x14ac:dyDescent="0.25">
      <c r="A5160" s="35">
        <v>6151</v>
      </c>
      <c r="B5160" s="36">
        <v>334</v>
      </c>
      <c r="C5160" s="36">
        <v>20007083</v>
      </c>
      <c r="D5160" s="36">
        <v>100718</v>
      </c>
      <c r="E5160" s="36">
        <v>30200088</v>
      </c>
      <c r="F5160" s="36" t="s">
        <v>59</v>
      </c>
      <c r="G5160" s="37" t="s">
        <v>4137</v>
      </c>
      <c r="H5160" s="38">
        <v>39202</v>
      </c>
      <c r="I5160" s="39">
        <v>45</v>
      </c>
      <c r="J5160" s="74">
        <v>53.88</v>
      </c>
      <c r="K5160" s="40">
        <v>0</v>
      </c>
      <c r="L5160" s="41">
        <f t="shared" si="706"/>
        <v>0</v>
      </c>
      <c r="M5160" s="39">
        <v>45</v>
      </c>
      <c r="N5160" s="42">
        <f t="shared" si="707"/>
        <v>8.1670088980150588</v>
      </c>
      <c r="O5160" s="43">
        <f t="shared" si="708"/>
        <v>0</v>
      </c>
      <c r="P5160" s="44">
        <f t="shared" si="709"/>
        <v>0</v>
      </c>
      <c r="Q5160" s="44" t="str">
        <f t="shared" si="710"/>
        <v xml:space="preserve"> </v>
      </c>
      <c r="R5160" s="44" t="str">
        <f>VLOOKUP(S5160,Sheet8!B:C,2,0)</f>
        <v>GOTCHA</v>
      </c>
      <c r="S5160" s="6" t="s">
        <v>9493</v>
      </c>
      <c r="T5160" s="6" t="str">
        <f>VLOOKUP(U5160,'17-1'!J:K,2,0)</f>
        <v>IM HERE</v>
      </c>
      <c r="U5160" s="6" t="s">
        <v>29332</v>
      </c>
    </row>
    <row r="5161" spans="1:21" x14ac:dyDescent="0.25">
      <c r="A5161" s="35">
        <v>5955</v>
      </c>
      <c r="B5161" s="36">
        <v>334</v>
      </c>
      <c r="C5161" s="36">
        <v>20000249</v>
      </c>
      <c r="D5161" s="36">
        <v>100718</v>
      </c>
      <c r="E5161" s="36">
        <v>30200088</v>
      </c>
      <c r="F5161" s="36" t="s">
        <v>59</v>
      </c>
      <c r="G5161" s="37" t="s">
        <v>4123</v>
      </c>
      <c r="H5161" s="38">
        <v>39202</v>
      </c>
      <c r="I5161" s="39">
        <v>45</v>
      </c>
      <c r="J5161" s="74">
        <v>24.26</v>
      </c>
      <c r="K5161" s="40">
        <v>0</v>
      </c>
      <c r="L5161" s="41">
        <f t="shared" si="706"/>
        <v>0</v>
      </c>
      <c r="M5161" s="39">
        <v>45</v>
      </c>
      <c r="N5161" s="42">
        <f t="shared" si="707"/>
        <v>8.1670088980150588</v>
      </c>
      <c r="O5161" s="43">
        <f t="shared" si="708"/>
        <v>0</v>
      </c>
      <c r="P5161" s="44">
        <f t="shared" si="709"/>
        <v>0</v>
      </c>
      <c r="Q5161" s="44" t="str">
        <f t="shared" si="710"/>
        <v xml:space="preserve"> </v>
      </c>
      <c r="R5161" s="44" t="str">
        <f>VLOOKUP(S5161,Sheet8!B:C,2,0)</f>
        <v>GOTCHA</v>
      </c>
      <c r="S5161" s="6" t="s">
        <v>9479</v>
      </c>
      <c r="T5161" s="6" t="str">
        <f>VLOOKUP(U5161,'17-1'!J:K,2,0)</f>
        <v>IM HERE</v>
      </c>
      <c r="U5161" s="6" t="s">
        <v>29318</v>
      </c>
    </row>
    <row r="5162" spans="1:21" x14ac:dyDescent="0.25">
      <c r="A5162" s="35">
        <v>8502</v>
      </c>
      <c r="B5162" s="36">
        <v>371</v>
      </c>
      <c r="C5162" s="36">
        <v>20007826</v>
      </c>
      <c r="D5162" s="36">
        <v>100719</v>
      </c>
      <c r="E5162" s="36">
        <v>30200088</v>
      </c>
      <c r="F5162" s="36" t="s">
        <v>59</v>
      </c>
      <c r="G5162" s="37" t="s">
        <v>4122</v>
      </c>
      <c r="H5162" s="38">
        <v>39202</v>
      </c>
      <c r="I5162" s="39">
        <v>45</v>
      </c>
      <c r="J5162" s="74">
        <v>34.130000000000003</v>
      </c>
      <c r="K5162" s="40">
        <v>0</v>
      </c>
      <c r="L5162" s="41">
        <f t="shared" si="706"/>
        <v>0</v>
      </c>
      <c r="M5162" s="39">
        <v>45</v>
      </c>
      <c r="N5162" s="42">
        <f t="shared" si="707"/>
        <v>8.1670088980150588</v>
      </c>
      <c r="O5162" s="43">
        <f t="shared" si="708"/>
        <v>0</v>
      </c>
      <c r="P5162" s="44">
        <f t="shared" si="709"/>
        <v>0</v>
      </c>
      <c r="Q5162" s="44" t="str">
        <f t="shared" si="710"/>
        <v xml:space="preserve"> </v>
      </c>
      <c r="R5162" s="44" t="str">
        <f>VLOOKUP(S5162,Sheet8!B:C,2,0)</f>
        <v>GOTCHA</v>
      </c>
      <c r="S5162" s="6" t="s">
        <v>9478</v>
      </c>
      <c r="T5162" s="6" t="str">
        <f>VLOOKUP(U5162,'17-1'!J:K,2,0)</f>
        <v>IM HERE</v>
      </c>
      <c r="U5162" s="6" t="s">
        <v>29317</v>
      </c>
    </row>
    <row r="5163" spans="1:21" x14ac:dyDescent="0.25">
      <c r="A5163" s="35">
        <v>7978</v>
      </c>
      <c r="B5163" s="36">
        <v>371</v>
      </c>
      <c r="C5163" s="36">
        <v>20004584</v>
      </c>
      <c r="D5163" s="36">
        <v>100718</v>
      </c>
      <c r="E5163" s="36">
        <v>30200088</v>
      </c>
      <c r="F5163" s="36" t="s">
        <v>59</v>
      </c>
      <c r="G5163" s="37" t="s">
        <v>4195</v>
      </c>
      <c r="H5163" s="38">
        <v>39233</v>
      </c>
      <c r="I5163" s="39">
        <v>45</v>
      </c>
      <c r="J5163" s="74">
        <v>25.98</v>
      </c>
      <c r="K5163" s="40">
        <v>0</v>
      </c>
      <c r="L5163" s="41">
        <f t="shared" si="706"/>
        <v>0</v>
      </c>
      <c r="M5163" s="39">
        <v>45</v>
      </c>
      <c r="N5163" s="42">
        <f t="shared" si="707"/>
        <v>8.0821355236139638</v>
      </c>
      <c r="O5163" s="43">
        <f t="shared" si="708"/>
        <v>0</v>
      </c>
      <c r="P5163" s="44">
        <f t="shared" si="709"/>
        <v>0</v>
      </c>
      <c r="Q5163" s="44" t="str">
        <f t="shared" si="710"/>
        <v xml:space="preserve"> </v>
      </c>
      <c r="R5163" s="44" t="str">
        <f>VLOOKUP(S5163,Sheet8!B:C,2,0)</f>
        <v>GOTCHA</v>
      </c>
      <c r="S5163" s="6" t="s">
        <v>9588</v>
      </c>
      <c r="T5163" s="6" t="str">
        <f>VLOOKUP(U5163,'17-1'!J:K,2,0)</f>
        <v>IM HERE</v>
      </c>
      <c r="U5163" s="6" t="s">
        <v>29427</v>
      </c>
    </row>
    <row r="5164" spans="1:21" x14ac:dyDescent="0.25">
      <c r="A5164" s="35">
        <v>2484</v>
      </c>
      <c r="B5164" s="36">
        <v>311</v>
      </c>
      <c r="C5164" s="36">
        <v>20007798</v>
      </c>
      <c r="D5164" s="36">
        <v>100718</v>
      </c>
      <c r="E5164" s="36">
        <v>30200036</v>
      </c>
      <c r="F5164" s="36" t="s">
        <v>48</v>
      </c>
      <c r="G5164" s="37" t="s">
        <v>3924</v>
      </c>
      <c r="H5164" s="38">
        <v>38868</v>
      </c>
      <c r="I5164" s="39">
        <v>45</v>
      </c>
      <c r="J5164" s="74">
        <v>13.86</v>
      </c>
      <c r="K5164" s="40">
        <v>0</v>
      </c>
      <c r="L5164" s="41">
        <f t="shared" si="706"/>
        <v>0</v>
      </c>
      <c r="M5164" s="39">
        <v>45</v>
      </c>
      <c r="N5164" s="42">
        <f t="shared" si="707"/>
        <v>9.0814510609171801</v>
      </c>
      <c r="O5164" s="43">
        <f t="shared" si="708"/>
        <v>0</v>
      </c>
      <c r="P5164" s="44">
        <f t="shared" si="709"/>
        <v>0</v>
      </c>
      <c r="Q5164" s="44" t="str">
        <f t="shared" si="710"/>
        <v xml:space="preserve"> </v>
      </c>
      <c r="R5164" s="44" t="str">
        <f>VLOOKUP(S5164,Sheet8!B:C,2,0)</f>
        <v>GOTCHA</v>
      </c>
      <c r="S5164" s="6" t="s">
        <v>8845</v>
      </c>
      <c r="T5164" s="6" t="str">
        <f>VLOOKUP(U5164,'17-1'!J:K,2,0)</f>
        <v>IM HERE</v>
      </c>
      <c r="U5164" s="6" t="s">
        <v>28682</v>
      </c>
    </row>
    <row r="5165" spans="1:21" x14ac:dyDescent="0.25">
      <c r="A5165" s="35">
        <v>6090</v>
      </c>
      <c r="B5165" s="36">
        <v>334</v>
      </c>
      <c r="C5165" s="36">
        <v>20006772</v>
      </c>
      <c r="D5165" s="36">
        <v>100718</v>
      </c>
      <c r="E5165" s="36">
        <v>30200088</v>
      </c>
      <c r="F5165" s="36" t="s">
        <v>59</v>
      </c>
      <c r="G5165" s="37" t="s">
        <v>4086</v>
      </c>
      <c r="H5165" s="38">
        <v>39141</v>
      </c>
      <c r="I5165" s="39">
        <v>45</v>
      </c>
      <c r="J5165" s="74">
        <v>35.130000000000003</v>
      </c>
      <c r="K5165" s="40">
        <v>0</v>
      </c>
      <c r="L5165" s="41">
        <f t="shared" si="706"/>
        <v>0</v>
      </c>
      <c r="M5165" s="39">
        <v>45</v>
      </c>
      <c r="N5165" s="42">
        <f t="shared" si="707"/>
        <v>8.3340177960301158</v>
      </c>
      <c r="O5165" s="43">
        <f t="shared" si="708"/>
        <v>0</v>
      </c>
      <c r="P5165" s="44">
        <f t="shared" si="709"/>
        <v>0</v>
      </c>
      <c r="Q5165" s="44" t="str">
        <f t="shared" si="710"/>
        <v xml:space="preserve"> </v>
      </c>
      <c r="R5165" s="44" t="str">
        <f>VLOOKUP(S5165,Sheet8!B:C,2,0)</f>
        <v>GOTCHA</v>
      </c>
      <c r="S5165" s="6" t="s">
        <v>9367</v>
      </c>
      <c r="T5165" s="6" t="str">
        <f>VLOOKUP(U5165,'17-1'!J:K,2,0)</f>
        <v>IM HERE</v>
      </c>
      <c r="U5165" s="6" t="s">
        <v>29206</v>
      </c>
    </row>
    <row r="5166" spans="1:21" x14ac:dyDescent="0.25">
      <c r="A5166" s="35">
        <v>2023</v>
      </c>
      <c r="B5166" s="36">
        <v>311</v>
      </c>
      <c r="C5166" s="36">
        <v>20002733</v>
      </c>
      <c r="D5166" s="36">
        <v>100718</v>
      </c>
      <c r="E5166" s="36">
        <v>30200091</v>
      </c>
      <c r="F5166" s="36" t="s">
        <v>9</v>
      </c>
      <c r="G5166" s="37" t="s">
        <v>4052</v>
      </c>
      <c r="H5166" s="38">
        <v>39113</v>
      </c>
      <c r="I5166" s="39">
        <v>45</v>
      </c>
      <c r="J5166" s="74">
        <v>33.61</v>
      </c>
      <c r="K5166" s="40">
        <v>0</v>
      </c>
      <c r="L5166" s="41">
        <f t="shared" si="706"/>
        <v>0</v>
      </c>
      <c r="M5166" s="39">
        <v>45</v>
      </c>
      <c r="N5166" s="42">
        <f t="shared" si="707"/>
        <v>8.4106776180698155</v>
      </c>
      <c r="O5166" s="43">
        <f t="shared" si="708"/>
        <v>0</v>
      </c>
      <c r="P5166" s="44">
        <f t="shared" si="709"/>
        <v>0</v>
      </c>
      <c r="Q5166" s="44" t="str">
        <f t="shared" si="710"/>
        <v xml:space="preserve"> </v>
      </c>
      <c r="R5166" s="44" t="str">
        <f>VLOOKUP(S5166,Sheet8!B:C,2,0)</f>
        <v>GOTCHA</v>
      </c>
      <c r="S5166" s="6" t="s">
        <v>9301</v>
      </c>
      <c r="T5166" s="6" t="str">
        <f>VLOOKUP(U5166,'17-1'!J:K,2,0)</f>
        <v>IM HERE</v>
      </c>
      <c r="U5166" s="6" t="s">
        <v>29139</v>
      </c>
    </row>
    <row r="5167" spans="1:21" x14ac:dyDescent="0.25">
      <c r="A5167" s="35">
        <v>2365</v>
      </c>
      <c r="B5167" s="36">
        <v>311</v>
      </c>
      <c r="C5167" s="36">
        <v>20007125</v>
      </c>
      <c r="D5167" s="36">
        <v>100718</v>
      </c>
      <c r="E5167" s="36">
        <v>30200016</v>
      </c>
      <c r="F5167" s="36" t="s">
        <v>49</v>
      </c>
      <c r="G5167" s="37" t="s">
        <v>3818</v>
      </c>
      <c r="H5167" s="38">
        <v>38748</v>
      </c>
      <c r="I5167" s="39">
        <v>45</v>
      </c>
      <c r="J5167" s="74">
        <v>50.98</v>
      </c>
      <c r="K5167" s="40">
        <v>0</v>
      </c>
      <c r="L5167" s="41">
        <f t="shared" si="706"/>
        <v>0</v>
      </c>
      <c r="M5167" s="39">
        <v>45</v>
      </c>
      <c r="N5167" s="42">
        <f t="shared" si="707"/>
        <v>9.4099931553730318</v>
      </c>
      <c r="O5167" s="43">
        <f t="shared" si="708"/>
        <v>0</v>
      </c>
      <c r="P5167" s="44">
        <f t="shared" si="709"/>
        <v>0</v>
      </c>
      <c r="Q5167" s="44" t="str">
        <f t="shared" si="710"/>
        <v xml:space="preserve"> </v>
      </c>
      <c r="R5167" s="44" t="str">
        <f>VLOOKUP(S5167,Sheet8!B:C,2,0)</f>
        <v>GOTCHA</v>
      </c>
      <c r="S5167" s="6" t="s">
        <v>8455</v>
      </c>
      <c r="T5167" s="6" t="str">
        <f>VLOOKUP(U5167,'17-1'!J:K,2,0)</f>
        <v>IM HERE</v>
      </c>
      <c r="U5167" s="6" t="s">
        <v>28290</v>
      </c>
    </row>
    <row r="5168" spans="1:21" x14ac:dyDescent="0.25">
      <c r="A5168" s="35">
        <v>1996</v>
      </c>
      <c r="B5168" s="36">
        <v>311</v>
      </c>
      <c r="C5168" s="36">
        <v>20002026</v>
      </c>
      <c r="D5168" s="36">
        <v>100718</v>
      </c>
      <c r="E5168" s="36">
        <v>30200060</v>
      </c>
      <c r="F5168" s="36" t="s">
        <v>73</v>
      </c>
      <c r="G5168" s="37" t="s">
        <v>3890</v>
      </c>
      <c r="H5168" s="38">
        <v>38807</v>
      </c>
      <c r="I5168" s="39">
        <v>45</v>
      </c>
      <c r="J5168" s="74">
        <v>23.74</v>
      </c>
      <c r="K5168" s="40">
        <v>0</v>
      </c>
      <c r="L5168" s="41">
        <f t="shared" si="706"/>
        <v>0</v>
      </c>
      <c r="M5168" s="39">
        <v>45</v>
      </c>
      <c r="N5168" s="42">
        <f t="shared" si="707"/>
        <v>9.2484599589322389</v>
      </c>
      <c r="O5168" s="43">
        <f t="shared" si="708"/>
        <v>0</v>
      </c>
      <c r="P5168" s="44">
        <f t="shared" si="709"/>
        <v>0</v>
      </c>
      <c r="Q5168" s="44" t="str">
        <f t="shared" si="710"/>
        <v xml:space="preserve"> </v>
      </c>
      <c r="R5168" s="44" t="str">
        <f>VLOOKUP(S5168,Sheet8!B:C,2,0)</f>
        <v>GOTCHA</v>
      </c>
      <c r="S5168" s="6" t="s">
        <v>8681</v>
      </c>
      <c r="T5168" s="6" t="str">
        <f>VLOOKUP(U5168,'17-1'!J:K,2,0)</f>
        <v>IM HERE</v>
      </c>
      <c r="U5168" s="6" t="s">
        <v>28518</v>
      </c>
    </row>
    <row r="5169" spans="1:21" x14ac:dyDescent="0.25">
      <c r="A5169" s="35">
        <v>6000</v>
      </c>
      <c r="B5169" s="36">
        <v>334</v>
      </c>
      <c r="C5169" s="36">
        <v>20003513</v>
      </c>
      <c r="D5169" s="36">
        <v>100718</v>
      </c>
      <c r="E5169" s="36">
        <v>30200038</v>
      </c>
      <c r="F5169" s="36" t="s">
        <v>105</v>
      </c>
      <c r="G5169" s="37" t="s">
        <v>3933</v>
      </c>
      <c r="H5169" s="38">
        <v>38868</v>
      </c>
      <c r="I5169" s="39">
        <v>45</v>
      </c>
      <c r="J5169" s="74">
        <v>25.95</v>
      </c>
      <c r="K5169" s="40">
        <v>0</v>
      </c>
      <c r="L5169" s="41">
        <f t="shared" si="706"/>
        <v>0</v>
      </c>
      <c r="M5169" s="39">
        <v>45</v>
      </c>
      <c r="N5169" s="42">
        <f t="shared" si="707"/>
        <v>9.0814510609171801</v>
      </c>
      <c r="O5169" s="43">
        <f t="shared" si="708"/>
        <v>0</v>
      </c>
      <c r="P5169" s="44">
        <f t="shared" si="709"/>
        <v>0</v>
      </c>
      <c r="Q5169" s="44" t="str">
        <f t="shared" si="710"/>
        <v xml:space="preserve"> </v>
      </c>
      <c r="R5169" s="44" t="str">
        <f>VLOOKUP(S5169,Sheet8!B:C,2,0)</f>
        <v>GOTCHA</v>
      </c>
      <c r="S5169" s="6" t="s">
        <v>8855</v>
      </c>
      <c r="T5169" s="6" t="str">
        <f>VLOOKUP(U5169,'17-1'!J:K,2,0)</f>
        <v>IM HERE</v>
      </c>
      <c r="U5169" s="6" t="s">
        <v>28692</v>
      </c>
    </row>
    <row r="5170" spans="1:21" x14ac:dyDescent="0.25">
      <c r="A5170" s="35">
        <v>1399</v>
      </c>
      <c r="B5170" s="36">
        <v>310</v>
      </c>
      <c r="C5170" s="36">
        <v>20003240</v>
      </c>
      <c r="D5170" s="36">
        <v>100718</v>
      </c>
      <c r="E5170" s="36">
        <v>30200076</v>
      </c>
      <c r="F5170" s="36" t="s">
        <v>169</v>
      </c>
      <c r="G5170" s="37" t="s">
        <v>4106</v>
      </c>
      <c r="H5170" s="38">
        <v>39172</v>
      </c>
      <c r="I5170" s="39">
        <v>45</v>
      </c>
      <c r="J5170" s="74">
        <v>41.45</v>
      </c>
      <c r="K5170" s="40">
        <v>0</v>
      </c>
      <c r="L5170" s="41">
        <f t="shared" si="706"/>
        <v>0</v>
      </c>
      <c r="M5170" s="39">
        <v>45</v>
      </c>
      <c r="N5170" s="42">
        <f t="shared" si="707"/>
        <v>8.2491444216290208</v>
      </c>
      <c r="O5170" s="43">
        <f t="shared" si="708"/>
        <v>0</v>
      </c>
      <c r="P5170" s="44">
        <f t="shared" si="709"/>
        <v>0</v>
      </c>
      <c r="Q5170" s="44" t="str">
        <f t="shared" si="710"/>
        <v xml:space="preserve"> </v>
      </c>
      <c r="R5170" s="44" t="str">
        <f>VLOOKUP(S5170,Sheet8!B:C,2,0)</f>
        <v>GOTCHA</v>
      </c>
      <c r="S5170" s="6" t="s">
        <v>9441</v>
      </c>
      <c r="T5170" s="6" t="str">
        <f>VLOOKUP(U5170,'17-1'!J:K,2,0)</f>
        <v>IM HERE</v>
      </c>
      <c r="U5170" s="6" t="s">
        <v>29280</v>
      </c>
    </row>
    <row r="5171" spans="1:21" x14ac:dyDescent="0.25">
      <c r="A5171" s="35">
        <v>3719</v>
      </c>
      <c r="B5171" s="36">
        <v>331</v>
      </c>
      <c r="C5171" s="36">
        <v>20000818</v>
      </c>
      <c r="D5171" s="36">
        <v>100718</v>
      </c>
      <c r="E5171" s="36">
        <v>30200076</v>
      </c>
      <c r="F5171" s="36" t="s">
        <v>169</v>
      </c>
      <c r="G5171" s="37" t="s">
        <v>4107</v>
      </c>
      <c r="H5171" s="38">
        <v>39172</v>
      </c>
      <c r="I5171" s="39">
        <v>45</v>
      </c>
      <c r="J5171" s="74">
        <v>41.45</v>
      </c>
      <c r="K5171" s="40">
        <v>0</v>
      </c>
      <c r="L5171" s="41">
        <f t="shared" si="706"/>
        <v>0</v>
      </c>
      <c r="M5171" s="39">
        <v>45</v>
      </c>
      <c r="N5171" s="42">
        <f t="shared" si="707"/>
        <v>8.2491444216290208</v>
      </c>
      <c r="O5171" s="43">
        <f t="shared" si="708"/>
        <v>0</v>
      </c>
      <c r="P5171" s="44">
        <f t="shared" si="709"/>
        <v>0</v>
      </c>
      <c r="Q5171" s="44" t="str">
        <f t="shared" si="710"/>
        <v xml:space="preserve"> </v>
      </c>
      <c r="R5171" s="44" t="str">
        <f>VLOOKUP(S5171,Sheet8!B:C,2,0)</f>
        <v>GOTCHA</v>
      </c>
      <c r="S5171" s="6" t="s">
        <v>9442</v>
      </c>
      <c r="T5171" s="6" t="str">
        <f>VLOOKUP(U5171,'17-1'!J:K,2,0)</f>
        <v>IM HERE</v>
      </c>
      <c r="U5171" s="6" t="s">
        <v>29281</v>
      </c>
    </row>
    <row r="5172" spans="1:21" x14ac:dyDescent="0.25">
      <c r="A5172" s="35">
        <v>8708</v>
      </c>
      <c r="B5172" s="36">
        <v>381</v>
      </c>
      <c r="C5172" s="36">
        <v>20004124</v>
      </c>
      <c r="D5172" s="36">
        <v>100719</v>
      </c>
      <c r="E5172" s="36">
        <v>30200076</v>
      </c>
      <c r="F5172" s="36" t="s">
        <v>169</v>
      </c>
      <c r="G5172" s="37" t="s">
        <v>4108</v>
      </c>
      <c r="H5172" s="38">
        <v>39172</v>
      </c>
      <c r="I5172" s="39">
        <v>45</v>
      </c>
      <c r="J5172" s="74">
        <v>24.83</v>
      </c>
      <c r="K5172" s="40">
        <v>0</v>
      </c>
      <c r="L5172" s="41">
        <f t="shared" si="706"/>
        <v>0</v>
      </c>
      <c r="M5172" s="39">
        <v>45</v>
      </c>
      <c r="N5172" s="42">
        <f t="shared" si="707"/>
        <v>8.2491444216290208</v>
      </c>
      <c r="O5172" s="43">
        <f t="shared" si="708"/>
        <v>0</v>
      </c>
      <c r="P5172" s="44">
        <f t="shared" si="709"/>
        <v>0</v>
      </c>
      <c r="Q5172" s="44" t="str">
        <f t="shared" si="710"/>
        <v xml:space="preserve"> </v>
      </c>
      <c r="R5172" s="44" t="str">
        <f>VLOOKUP(S5172,Sheet8!B:C,2,0)</f>
        <v>GOTCHA</v>
      </c>
      <c r="S5172" s="6" t="s">
        <v>9443</v>
      </c>
      <c r="T5172" s="6" t="str">
        <f>VLOOKUP(U5172,'17-1'!J:K,2,0)</f>
        <v>IM HERE</v>
      </c>
      <c r="U5172" s="6" t="s">
        <v>29282</v>
      </c>
    </row>
    <row r="5173" spans="1:21" x14ac:dyDescent="0.25">
      <c r="A5173" s="35">
        <v>1686</v>
      </c>
      <c r="B5173" s="36">
        <v>310</v>
      </c>
      <c r="C5173" s="36">
        <v>20007821</v>
      </c>
      <c r="D5173" s="36">
        <v>100718</v>
      </c>
      <c r="E5173" s="36">
        <v>30200020</v>
      </c>
      <c r="F5173" s="36" t="s">
        <v>47</v>
      </c>
      <c r="G5173" s="37" t="s">
        <v>4190</v>
      </c>
      <c r="H5173" s="38">
        <v>39233</v>
      </c>
      <c r="I5173" s="39">
        <v>45</v>
      </c>
      <c r="J5173" s="74">
        <v>49.35</v>
      </c>
      <c r="K5173" s="40">
        <v>0</v>
      </c>
      <c r="L5173" s="41">
        <f t="shared" si="706"/>
        <v>0</v>
      </c>
      <c r="M5173" s="39">
        <v>45</v>
      </c>
      <c r="N5173" s="42">
        <f t="shared" si="707"/>
        <v>8.0821355236139638</v>
      </c>
      <c r="O5173" s="43">
        <f t="shared" si="708"/>
        <v>0</v>
      </c>
      <c r="P5173" s="44">
        <f t="shared" si="709"/>
        <v>0</v>
      </c>
      <c r="Q5173" s="44" t="str">
        <f t="shared" si="710"/>
        <v xml:space="preserve"> </v>
      </c>
      <c r="R5173" s="44" t="str">
        <f>VLOOKUP(S5173,Sheet8!B:C,2,0)</f>
        <v>GOTCHA</v>
      </c>
      <c r="S5173" s="6" t="s">
        <v>9583</v>
      </c>
      <c r="T5173" s="6" t="str">
        <f>VLOOKUP(U5173,'17-1'!J:K,2,0)</f>
        <v>IM HERE</v>
      </c>
      <c r="U5173" s="6" t="s">
        <v>29422</v>
      </c>
    </row>
    <row r="5174" spans="1:21" x14ac:dyDescent="0.25">
      <c r="A5174" s="35">
        <v>8670</v>
      </c>
      <c r="B5174" s="36">
        <v>380</v>
      </c>
      <c r="C5174" s="36">
        <v>20007931</v>
      </c>
      <c r="D5174" s="36">
        <v>100719</v>
      </c>
      <c r="E5174" s="36">
        <v>30200020</v>
      </c>
      <c r="F5174" s="36" t="s">
        <v>47</v>
      </c>
      <c r="G5174" s="37" t="s">
        <v>4191</v>
      </c>
      <c r="H5174" s="38">
        <v>39233</v>
      </c>
      <c r="I5174" s="39">
        <v>45</v>
      </c>
      <c r="J5174" s="74">
        <v>49.35</v>
      </c>
      <c r="K5174" s="40">
        <v>0</v>
      </c>
      <c r="L5174" s="41">
        <f t="shared" si="706"/>
        <v>0</v>
      </c>
      <c r="M5174" s="39">
        <v>45</v>
      </c>
      <c r="N5174" s="42">
        <f t="shared" si="707"/>
        <v>8.0821355236139638</v>
      </c>
      <c r="O5174" s="43">
        <f t="shared" si="708"/>
        <v>0</v>
      </c>
      <c r="P5174" s="44">
        <f t="shared" si="709"/>
        <v>0</v>
      </c>
      <c r="Q5174" s="44" t="str">
        <f t="shared" si="710"/>
        <v xml:space="preserve"> </v>
      </c>
      <c r="R5174" s="44" t="str">
        <f>VLOOKUP(S5174,Sheet8!B:C,2,0)</f>
        <v>GOTCHA</v>
      </c>
      <c r="S5174" s="6" t="s">
        <v>9584</v>
      </c>
      <c r="T5174" s="6" t="str">
        <f>VLOOKUP(U5174,'17-1'!J:K,2,0)</f>
        <v>IM HERE</v>
      </c>
      <c r="U5174" s="6" t="s">
        <v>29423</v>
      </c>
    </row>
    <row r="5175" spans="1:21" x14ac:dyDescent="0.25">
      <c r="A5175" s="35">
        <v>8671</v>
      </c>
      <c r="B5175" s="36">
        <v>380</v>
      </c>
      <c r="C5175" s="36">
        <v>20008219</v>
      </c>
      <c r="D5175" s="36">
        <v>100719</v>
      </c>
      <c r="E5175" s="36">
        <v>30200020</v>
      </c>
      <c r="F5175" s="36" t="s">
        <v>47</v>
      </c>
      <c r="G5175" s="37" t="s">
        <v>4192</v>
      </c>
      <c r="H5175" s="38">
        <v>39233</v>
      </c>
      <c r="I5175" s="39">
        <v>45</v>
      </c>
      <c r="J5175" s="74">
        <v>49.35</v>
      </c>
      <c r="K5175" s="40">
        <v>0</v>
      </c>
      <c r="L5175" s="41">
        <f t="shared" si="706"/>
        <v>0</v>
      </c>
      <c r="M5175" s="39">
        <v>45</v>
      </c>
      <c r="N5175" s="42">
        <f t="shared" si="707"/>
        <v>8.0821355236139638</v>
      </c>
      <c r="O5175" s="43">
        <f t="shared" si="708"/>
        <v>0</v>
      </c>
      <c r="P5175" s="44">
        <f t="shared" si="709"/>
        <v>0</v>
      </c>
      <c r="Q5175" s="44" t="str">
        <f t="shared" si="710"/>
        <v xml:space="preserve"> </v>
      </c>
      <c r="R5175" s="44" t="str">
        <f>VLOOKUP(S5175,Sheet8!B:C,2,0)</f>
        <v>GOTCHA</v>
      </c>
      <c r="S5175" s="6" t="s">
        <v>9585</v>
      </c>
      <c r="T5175" s="6" t="str">
        <f>VLOOKUP(U5175,'17-1'!J:K,2,0)</f>
        <v>IM HERE</v>
      </c>
      <c r="U5175" s="6" t="s">
        <v>29424</v>
      </c>
    </row>
    <row r="5176" spans="1:21" x14ac:dyDescent="0.25">
      <c r="A5176" s="35">
        <v>2339</v>
      </c>
      <c r="B5176" s="36">
        <v>311</v>
      </c>
      <c r="C5176" s="36">
        <v>20006979</v>
      </c>
      <c r="D5176" s="36">
        <v>100718</v>
      </c>
      <c r="E5176" s="36">
        <v>30200044</v>
      </c>
      <c r="F5176" s="36" t="s">
        <v>45</v>
      </c>
      <c r="G5176" s="37" t="s">
        <v>4177</v>
      </c>
      <c r="H5176" s="38">
        <v>39233</v>
      </c>
      <c r="I5176" s="39">
        <v>45</v>
      </c>
      <c r="J5176" s="74">
        <v>13.86</v>
      </c>
      <c r="K5176" s="40">
        <v>0</v>
      </c>
      <c r="L5176" s="41">
        <f t="shared" si="706"/>
        <v>0</v>
      </c>
      <c r="M5176" s="39">
        <v>45</v>
      </c>
      <c r="N5176" s="42">
        <f t="shared" si="707"/>
        <v>8.0821355236139638</v>
      </c>
      <c r="O5176" s="43">
        <f t="shared" si="708"/>
        <v>0</v>
      </c>
      <c r="P5176" s="44">
        <f t="shared" si="709"/>
        <v>0</v>
      </c>
      <c r="Q5176" s="44" t="str">
        <f t="shared" si="710"/>
        <v xml:space="preserve"> </v>
      </c>
      <c r="R5176" s="44" t="str">
        <f>VLOOKUP(S5176,Sheet8!B:C,2,0)</f>
        <v>GOTCHA</v>
      </c>
      <c r="S5176" s="6" t="s">
        <v>9570</v>
      </c>
      <c r="T5176" s="6" t="str">
        <f>VLOOKUP(U5176,'17-1'!J:K,2,0)</f>
        <v>IM HERE</v>
      </c>
      <c r="U5176" s="6" t="s">
        <v>29409</v>
      </c>
    </row>
    <row r="5177" spans="1:21" x14ac:dyDescent="0.25">
      <c r="A5177" s="35">
        <v>7311</v>
      </c>
      <c r="B5177" s="36">
        <v>371</v>
      </c>
      <c r="C5177" s="36">
        <v>20000528</v>
      </c>
      <c r="D5177" s="36">
        <v>100719</v>
      </c>
      <c r="E5177" s="36">
        <v>30200044</v>
      </c>
      <c r="F5177" s="36" t="s">
        <v>45</v>
      </c>
      <c r="G5177" s="37" t="s">
        <v>4177</v>
      </c>
      <c r="H5177" s="38">
        <v>39386</v>
      </c>
      <c r="I5177" s="39">
        <v>45</v>
      </c>
      <c r="J5177" s="74">
        <v>93.31</v>
      </c>
      <c r="K5177" s="40">
        <v>0</v>
      </c>
      <c r="L5177" s="41">
        <f t="shared" si="706"/>
        <v>0</v>
      </c>
      <c r="M5177" s="39">
        <v>45</v>
      </c>
      <c r="N5177" s="42">
        <f t="shared" si="707"/>
        <v>7.6632443531827512</v>
      </c>
      <c r="O5177" s="43">
        <f t="shared" si="708"/>
        <v>0</v>
      </c>
      <c r="P5177" s="44">
        <f t="shared" si="709"/>
        <v>0</v>
      </c>
      <c r="Q5177" s="44" t="str">
        <f t="shared" si="710"/>
        <v xml:space="preserve"> </v>
      </c>
      <c r="R5177" s="44" t="str">
        <f>VLOOKUP(S5177,Sheet8!B:C,2,0)</f>
        <v>GOTCHA</v>
      </c>
      <c r="S5177" s="6" t="s">
        <v>9888</v>
      </c>
      <c r="T5177" s="6" t="str">
        <f>VLOOKUP(U5177,'17-1'!J:K,2,0)</f>
        <v>IM HERE</v>
      </c>
      <c r="U5177" s="6" t="s">
        <v>29727</v>
      </c>
    </row>
    <row r="5178" spans="1:21" x14ac:dyDescent="0.25">
      <c r="A5178" s="35">
        <v>6193</v>
      </c>
      <c r="B5178" s="36">
        <v>334</v>
      </c>
      <c r="C5178" s="36">
        <v>20007298</v>
      </c>
      <c r="D5178" s="36">
        <v>100718</v>
      </c>
      <c r="E5178" s="36">
        <v>30200021</v>
      </c>
      <c r="F5178" s="36" t="s">
        <v>24</v>
      </c>
      <c r="G5178" s="37" t="s">
        <v>3926</v>
      </c>
      <c r="H5178" s="38">
        <v>38868</v>
      </c>
      <c r="I5178" s="39">
        <v>45</v>
      </c>
      <c r="J5178" s="74">
        <v>57.08</v>
      </c>
      <c r="K5178" s="40">
        <v>0</v>
      </c>
      <c r="L5178" s="41">
        <f t="shared" si="706"/>
        <v>0</v>
      </c>
      <c r="M5178" s="39">
        <v>45</v>
      </c>
      <c r="N5178" s="42">
        <f t="shared" si="707"/>
        <v>9.0814510609171801</v>
      </c>
      <c r="O5178" s="43">
        <f t="shared" si="708"/>
        <v>0</v>
      </c>
      <c r="P5178" s="44">
        <f t="shared" si="709"/>
        <v>0</v>
      </c>
      <c r="Q5178" s="44" t="str">
        <f t="shared" si="710"/>
        <v xml:space="preserve"> </v>
      </c>
      <c r="R5178" s="44" t="str">
        <f>VLOOKUP(S5178,Sheet8!B:C,2,0)</f>
        <v>GOTCHA</v>
      </c>
      <c r="S5178" s="6" t="s">
        <v>8847</v>
      </c>
      <c r="T5178" s="6" t="str">
        <f>VLOOKUP(U5178,'17-1'!J:K,2,0)</f>
        <v>IM HERE</v>
      </c>
      <c r="U5178" s="6" t="s">
        <v>28684</v>
      </c>
    </row>
    <row r="5179" spans="1:21" x14ac:dyDescent="0.25">
      <c r="A5179" s="35">
        <v>7708</v>
      </c>
      <c r="B5179" s="36">
        <v>371</v>
      </c>
      <c r="C5179" s="36">
        <v>20001439</v>
      </c>
      <c r="D5179" s="36">
        <v>100719</v>
      </c>
      <c r="E5179" s="36">
        <v>30200076</v>
      </c>
      <c r="F5179" s="36" t="s">
        <v>169</v>
      </c>
      <c r="G5179" s="37" t="s">
        <v>3871</v>
      </c>
      <c r="H5179" s="38">
        <v>38807</v>
      </c>
      <c r="I5179" s="39">
        <v>45</v>
      </c>
      <c r="J5179" s="74">
        <v>13.86</v>
      </c>
      <c r="K5179" s="40">
        <v>0</v>
      </c>
      <c r="L5179" s="41">
        <f t="shared" si="706"/>
        <v>0</v>
      </c>
      <c r="M5179" s="39">
        <v>45</v>
      </c>
      <c r="N5179" s="42">
        <f t="shared" si="707"/>
        <v>9.2484599589322389</v>
      </c>
      <c r="O5179" s="43">
        <f t="shared" si="708"/>
        <v>0</v>
      </c>
      <c r="P5179" s="44">
        <f t="shared" si="709"/>
        <v>0</v>
      </c>
      <c r="Q5179" s="44" t="str">
        <f t="shared" si="710"/>
        <v xml:space="preserve"> </v>
      </c>
      <c r="R5179" s="44" t="str">
        <f>VLOOKUP(S5179,Sheet8!B:C,2,0)</f>
        <v>GOTCHA</v>
      </c>
      <c r="S5179" s="6" t="s">
        <v>8660</v>
      </c>
      <c r="T5179" s="6" t="str">
        <f>VLOOKUP(U5179,'17-1'!J:K,2,0)</f>
        <v>IM HERE</v>
      </c>
      <c r="U5179" s="6" t="s">
        <v>28497</v>
      </c>
    </row>
    <row r="5180" spans="1:21" x14ac:dyDescent="0.25">
      <c r="A5180" s="35">
        <v>6189</v>
      </c>
      <c r="B5180" s="36">
        <v>334</v>
      </c>
      <c r="C5180" s="36">
        <v>20007294</v>
      </c>
      <c r="D5180" s="36">
        <v>100718</v>
      </c>
      <c r="E5180" s="36">
        <v>30200077</v>
      </c>
      <c r="F5180" s="36" t="s">
        <v>15</v>
      </c>
      <c r="G5180" s="37" t="s">
        <v>4182</v>
      </c>
      <c r="H5180" s="38">
        <v>39233</v>
      </c>
      <c r="I5180" s="39">
        <v>45</v>
      </c>
      <c r="J5180" s="74">
        <v>55.6</v>
      </c>
      <c r="K5180" s="40">
        <v>0</v>
      </c>
      <c r="L5180" s="41">
        <f t="shared" si="706"/>
        <v>0</v>
      </c>
      <c r="M5180" s="39">
        <v>45</v>
      </c>
      <c r="N5180" s="42">
        <f t="shared" si="707"/>
        <v>8.0821355236139638</v>
      </c>
      <c r="O5180" s="43">
        <f t="shared" si="708"/>
        <v>0</v>
      </c>
      <c r="P5180" s="44">
        <f t="shared" si="709"/>
        <v>0</v>
      </c>
      <c r="Q5180" s="44" t="str">
        <f t="shared" si="710"/>
        <v xml:space="preserve"> </v>
      </c>
      <c r="R5180" s="44" t="str">
        <f>VLOOKUP(S5180,Sheet8!B:C,2,0)</f>
        <v>GOTCHA</v>
      </c>
      <c r="S5180" s="6" t="s">
        <v>9575</v>
      </c>
      <c r="T5180" s="6" t="str">
        <f>VLOOKUP(U5180,'17-1'!J:K,2,0)</f>
        <v>IM HERE</v>
      </c>
      <c r="U5180" s="6" t="s">
        <v>29414</v>
      </c>
    </row>
    <row r="5181" spans="1:21" x14ac:dyDescent="0.25">
      <c r="A5181" s="35">
        <v>2422</v>
      </c>
      <c r="B5181" s="36">
        <v>311</v>
      </c>
      <c r="C5181" s="36">
        <v>20007621</v>
      </c>
      <c r="D5181" s="36">
        <v>100718</v>
      </c>
      <c r="E5181" s="36">
        <v>30200051</v>
      </c>
      <c r="F5181" s="36" t="s">
        <v>58</v>
      </c>
      <c r="G5181" s="37" t="s">
        <v>4144</v>
      </c>
      <c r="H5181" s="38">
        <v>39202</v>
      </c>
      <c r="I5181" s="39">
        <v>45</v>
      </c>
      <c r="J5181" s="74">
        <v>34.130000000000003</v>
      </c>
      <c r="K5181" s="40">
        <v>0</v>
      </c>
      <c r="L5181" s="41">
        <f t="shared" si="706"/>
        <v>0</v>
      </c>
      <c r="M5181" s="39">
        <v>45</v>
      </c>
      <c r="N5181" s="42">
        <f t="shared" si="707"/>
        <v>8.1670088980150588</v>
      </c>
      <c r="O5181" s="43">
        <f t="shared" si="708"/>
        <v>0</v>
      </c>
      <c r="P5181" s="44">
        <f t="shared" si="709"/>
        <v>0</v>
      </c>
      <c r="Q5181" s="44" t="str">
        <f t="shared" si="710"/>
        <v xml:space="preserve"> </v>
      </c>
      <c r="R5181" s="44" t="str">
        <f>VLOOKUP(S5181,Sheet8!B:C,2,0)</f>
        <v>GOTCHA</v>
      </c>
      <c r="S5181" s="6" t="s">
        <v>9500</v>
      </c>
      <c r="T5181" s="6" t="str">
        <f>VLOOKUP(U5181,'17-1'!J:K,2,0)</f>
        <v>IM HERE</v>
      </c>
      <c r="U5181" s="6" t="s">
        <v>29339</v>
      </c>
    </row>
    <row r="5182" spans="1:21" x14ac:dyDescent="0.25">
      <c r="A5182" s="35">
        <v>2531</v>
      </c>
      <c r="B5182" s="36">
        <v>311</v>
      </c>
      <c r="C5182" s="36">
        <v>20007902</v>
      </c>
      <c r="D5182" s="36">
        <v>100718</v>
      </c>
      <c r="E5182" s="36">
        <v>30200051</v>
      </c>
      <c r="F5182" s="36" t="s">
        <v>58</v>
      </c>
      <c r="G5182" s="37" t="s">
        <v>4145</v>
      </c>
      <c r="H5182" s="38">
        <v>39202</v>
      </c>
      <c r="I5182" s="39">
        <v>45</v>
      </c>
      <c r="J5182" s="74">
        <v>40.880000000000003</v>
      </c>
      <c r="K5182" s="40">
        <v>0</v>
      </c>
      <c r="L5182" s="41">
        <f t="shared" si="706"/>
        <v>0</v>
      </c>
      <c r="M5182" s="39">
        <v>45</v>
      </c>
      <c r="N5182" s="42">
        <f t="shared" si="707"/>
        <v>8.1670088980150588</v>
      </c>
      <c r="O5182" s="43">
        <f t="shared" si="708"/>
        <v>0</v>
      </c>
      <c r="P5182" s="44">
        <f t="shared" si="709"/>
        <v>0</v>
      </c>
      <c r="Q5182" s="44" t="str">
        <f t="shared" si="710"/>
        <v xml:space="preserve"> </v>
      </c>
      <c r="R5182" s="44" t="str">
        <f>VLOOKUP(S5182,Sheet8!B:C,2,0)</f>
        <v>GOTCHA</v>
      </c>
      <c r="S5182" s="6" t="s">
        <v>9501</v>
      </c>
      <c r="T5182" s="6" t="str">
        <f>VLOOKUP(U5182,'17-1'!J:K,2,0)</f>
        <v>IM HERE</v>
      </c>
      <c r="U5182" s="6" t="s">
        <v>29340</v>
      </c>
    </row>
    <row r="5183" spans="1:21" x14ac:dyDescent="0.25">
      <c r="A5183" s="35">
        <v>6547</v>
      </c>
      <c r="B5183" s="36">
        <v>340</v>
      </c>
      <c r="C5183" s="36">
        <v>60000133</v>
      </c>
      <c r="D5183" s="36">
        <v>100717</v>
      </c>
      <c r="E5183" s="36">
        <v>30200051</v>
      </c>
      <c r="F5183" s="36" t="s">
        <v>58</v>
      </c>
      <c r="G5183" s="37" t="s">
        <v>4063</v>
      </c>
      <c r="H5183" s="38">
        <v>39113</v>
      </c>
      <c r="I5183" s="39">
        <v>45</v>
      </c>
      <c r="J5183" s="74">
        <v>23.74</v>
      </c>
      <c r="K5183" s="40">
        <v>0</v>
      </c>
      <c r="L5183" s="41">
        <f t="shared" si="706"/>
        <v>0</v>
      </c>
      <c r="M5183" s="39">
        <v>45</v>
      </c>
      <c r="N5183" s="42">
        <f t="shared" si="707"/>
        <v>8.4106776180698155</v>
      </c>
      <c r="O5183" s="43">
        <f t="shared" si="708"/>
        <v>0</v>
      </c>
      <c r="P5183" s="44">
        <f t="shared" si="709"/>
        <v>0</v>
      </c>
      <c r="Q5183" s="44" t="str">
        <f t="shared" si="710"/>
        <v xml:space="preserve"> </v>
      </c>
      <c r="R5183" s="44" t="str">
        <f>VLOOKUP(S5183,Sheet8!B:C,2,0)</f>
        <v>GOTCHA</v>
      </c>
      <c r="S5183" s="6" t="s">
        <v>9313</v>
      </c>
      <c r="T5183" s="6" t="str">
        <f>VLOOKUP(U5183,'17-1'!J:K,2,0)</f>
        <v>IM HERE</v>
      </c>
      <c r="U5183" s="6" t="s">
        <v>29151</v>
      </c>
    </row>
    <row r="5184" spans="1:21" x14ac:dyDescent="0.25">
      <c r="A5184" s="35">
        <v>6109</v>
      </c>
      <c r="B5184" s="36">
        <v>334</v>
      </c>
      <c r="C5184" s="36">
        <v>20007025</v>
      </c>
      <c r="D5184" s="36">
        <v>100718</v>
      </c>
      <c r="E5184" s="36">
        <v>30200051</v>
      </c>
      <c r="F5184" s="36" t="s">
        <v>58</v>
      </c>
      <c r="G5184" s="37" t="s">
        <v>4063</v>
      </c>
      <c r="H5184" s="38">
        <v>39386</v>
      </c>
      <c r="I5184" s="39">
        <v>45</v>
      </c>
      <c r="J5184" s="74">
        <v>63.69</v>
      </c>
      <c r="K5184" s="40">
        <v>0</v>
      </c>
      <c r="L5184" s="41">
        <f t="shared" si="706"/>
        <v>0</v>
      </c>
      <c r="M5184" s="39">
        <v>45</v>
      </c>
      <c r="N5184" s="42">
        <f t="shared" si="707"/>
        <v>7.6632443531827512</v>
      </c>
      <c r="O5184" s="43">
        <f t="shared" si="708"/>
        <v>0</v>
      </c>
      <c r="P5184" s="44">
        <f t="shared" si="709"/>
        <v>0</v>
      </c>
      <c r="Q5184" s="44" t="str">
        <f t="shared" si="710"/>
        <v xml:space="preserve"> </v>
      </c>
      <c r="R5184" s="44" t="str">
        <f>VLOOKUP(S5184,Sheet8!B:C,2,0)</f>
        <v>GOTCHA</v>
      </c>
      <c r="S5184" s="6" t="s">
        <v>9895</v>
      </c>
      <c r="T5184" s="6" t="str">
        <f>VLOOKUP(U5184,'17-1'!J:K,2,0)</f>
        <v>IM HERE</v>
      </c>
      <c r="U5184" s="6" t="s">
        <v>29734</v>
      </c>
    </row>
    <row r="5185" spans="1:21" x14ac:dyDescent="0.25">
      <c r="A5185" s="35">
        <v>7709</v>
      </c>
      <c r="B5185" s="36">
        <v>371</v>
      </c>
      <c r="C5185" s="36">
        <v>20001440</v>
      </c>
      <c r="D5185" s="36">
        <v>100719</v>
      </c>
      <c r="E5185" s="36">
        <v>30200051</v>
      </c>
      <c r="F5185" s="36" t="s">
        <v>58</v>
      </c>
      <c r="G5185" s="37" t="s">
        <v>4138</v>
      </c>
      <c r="H5185" s="38">
        <v>39202</v>
      </c>
      <c r="I5185" s="39">
        <v>45</v>
      </c>
      <c r="J5185" s="74">
        <v>40.880000000000003</v>
      </c>
      <c r="K5185" s="40">
        <v>0</v>
      </c>
      <c r="L5185" s="41">
        <f t="shared" si="706"/>
        <v>0</v>
      </c>
      <c r="M5185" s="39">
        <v>45</v>
      </c>
      <c r="N5185" s="42">
        <f t="shared" si="707"/>
        <v>8.1670088980150588</v>
      </c>
      <c r="O5185" s="43">
        <f t="shared" si="708"/>
        <v>0</v>
      </c>
      <c r="P5185" s="44">
        <f t="shared" si="709"/>
        <v>0</v>
      </c>
      <c r="Q5185" s="44" t="str">
        <f t="shared" si="710"/>
        <v xml:space="preserve"> </v>
      </c>
      <c r="R5185" s="44" t="str">
        <f>VLOOKUP(S5185,Sheet8!B:C,2,0)</f>
        <v>GOTCHA</v>
      </c>
      <c r="S5185" s="6" t="s">
        <v>9494</v>
      </c>
      <c r="T5185" s="6" t="str">
        <f>VLOOKUP(U5185,'17-1'!J:K,2,0)</f>
        <v>IM HERE</v>
      </c>
      <c r="U5185" s="6" t="s">
        <v>29333</v>
      </c>
    </row>
    <row r="5186" spans="1:21" x14ac:dyDescent="0.25">
      <c r="A5186" s="35">
        <v>1915</v>
      </c>
      <c r="B5186" s="36">
        <v>311</v>
      </c>
      <c r="C5186" s="36">
        <v>20001524</v>
      </c>
      <c r="D5186" s="36">
        <v>100718</v>
      </c>
      <c r="E5186" s="36">
        <v>30200051</v>
      </c>
      <c r="F5186" s="36" t="s">
        <v>58</v>
      </c>
      <c r="G5186" s="37" t="s">
        <v>3981</v>
      </c>
      <c r="H5186" s="38">
        <v>38990</v>
      </c>
      <c r="I5186" s="39">
        <v>45</v>
      </c>
      <c r="J5186" s="74">
        <v>232.71</v>
      </c>
      <c r="K5186" s="40">
        <v>0</v>
      </c>
      <c r="L5186" s="41">
        <f t="shared" si="706"/>
        <v>0</v>
      </c>
      <c r="M5186" s="39">
        <v>45</v>
      </c>
      <c r="N5186" s="42">
        <f t="shared" si="707"/>
        <v>8.7474332648870643</v>
      </c>
      <c r="O5186" s="43">
        <f t="shared" si="708"/>
        <v>0</v>
      </c>
      <c r="P5186" s="44">
        <f t="shared" si="709"/>
        <v>0</v>
      </c>
      <c r="Q5186" s="44" t="str">
        <f t="shared" si="710"/>
        <v xml:space="preserve"> </v>
      </c>
      <c r="R5186" s="44" t="str">
        <f>VLOOKUP(S5186,Sheet8!B:C,2,0)</f>
        <v>GOTCHA</v>
      </c>
      <c r="S5186" s="6" t="s">
        <v>9057</v>
      </c>
      <c r="T5186" s="6" t="str">
        <f>VLOOKUP(U5186,'17-1'!J:K,2,0)</f>
        <v>IM HERE</v>
      </c>
      <c r="U5186" s="6" t="s">
        <v>28895</v>
      </c>
    </row>
    <row r="5187" spans="1:21" x14ac:dyDescent="0.25">
      <c r="A5187" s="35">
        <v>2432</v>
      </c>
      <c r="B5187" s="36">
        <v>311</v>
      </c>
      <c r="C5187" s="36">
        <v>20007640</v>
      </c>
      <c r="D5187" s="36">
        <v>100718</v>
      </c>
      <c r="E5187" s="36">
        <v>30200051</v>
      </c>
      <c r="F5187" s="36" t="s">
        <v>58</v>
      </c>
      <c r="G5187" s="37" t="s">
        <v>4147</v>
      </c>
      <c r="H5187" s="38">
        <v>39202</v>
      </c>
      <c r="I5187" s="39">
        <v>45</v>
      </c>
      <c r="J5187" s="74">
        <v>34.130000000000003</v>
      </c>
      <c r="K5187" s="40">
        <v>0</v>
      </c>
      <c r="L5187" s="41">
        <f t="shared" si="706"/>
        <v>0</v>
      </c>
      <c r="M5187" s="39">
        <v>45</v>
      </c>
      <c r="N5187" s="42">
        <f t="shared" si="707"/>
        <v>8.1670088980150588</v>
      </c>
      <c r="O5187" s="43">
        <f t="shared" si="708"/>
        <v>0</v>
      </c>
      <c r="P5187" s="44">
        <f t="shared" si="709"/>
        <v>0</v>
      </c>
      <c r="Q5187" s="44" t="str">
        <f t="shared" si="710"/>
        <v xml:space="preserve"> </v>
      </c>
      <c r="R5187" s="44" t="str">
        <f>VLOOKUP(S5187,Sheet8!B:C,2,0)</f>
        <v>GOTCHA</v>
      </c>
      <c r="S5187" s="6" t="s">
        <v>9503</v>
      </c>
      <c r="T5187" s="6" t="str">
        <f>VLOOKUP(U5187,'17-1'!J:K,2,0)</f>
        <v>IM HERE</v>
      </c>
      <c r="U5187" s="6" t="s">
        <v>29342</v>
      </c>
    </row>
    <row r="5188" spans="1:21" x14ac:dyDescent="0.25">
      <c r="A5188" s="35">
        <v>6510</v>
      </c>
      <c r="B5188" s="36">
        <v>340</v>
      </c>
      <c r="C5188" s="36">
        <v>60000095</v>
      </c>
      <c r="D5188" s="6">
        <v>100717</v>
      </c>
      <c r="E5188" s="36">
        <v>30200051</v>
      </c>
      <c r="F5188" s="36" t="s">
        <v>58</v>
      </c>
      <c r="G5188" s="37" t="s">
        <v>4110</v>
      </c>
      <c r="H5188" s="38">
        <v>39172</v>
      </c>
      <c r="I5188" s="39">
        <v>45</v>
      </c>
      <c r="J5188" s="74">
        <v>41.45</v>
      </c>
      <c r="K5188" s="40">
        <v>0</v>
      </c>
      <c r="L5188" s="41">
        <f t="shared" si="706"/>
        <v>0</v>
      </c>
      <c r="M5188" s="39">
        <v>45</v>
      </c>
      <c r="N5188" s="42">
        <f t="shared" si="707"/>
        <v>8.2491444216290208</v>
      </c>
      <c r="O5188" s="43">
        <f t="shared" si="708"/>
        <v>0</v>
      </c>
      <c r="P5188" s="44">
        <f t="shared" si="709"/>
        <v>0</v>
      </c>
      <c r="Q5188" s="44" t="str">
        <f t="shared" si="710"/>
        <v xml:space="preserve"> </v>
      </c>
      <c r="R5188" s="44" t="str">
        <f>VLOOKUP(S5188,Sheet8!B:C,2,0)</f>
        <v>GOTCHA</v>
      </c>
      <c r="S5188" s="6" t="s">
        <v>9445</v>
      </c>
      <c r="T5188" s="6" t="str">
        <f>VLOOKUP(U5188,'17-1'!J:K,2,0)</f>
        <v>IM HERE</v>
      </c>
      <c r="U5188" s="6" t="s">
        <v>29284</v>
      </c>
    </row>
    <row r="5189" spans="1:21" x14ac:dyDescent="0.25">
      <c r="A5189" s="35">
        <v>6103</v>
      </c>
      <c r="B5189" s="36">
        <v>334</v>
      </c>
      <c r="C5189" s="36">
        <v>20006996</v>
      </c>
      <c r="D5189" s="36">
        <v>100718</v>
      </c>
      <c r="E5189" s="36">
        <v>30200051</v>
      </c>
      <c r="F5189" s="36" t="s">
        <v>58</v>
      </c>
      <c r="G5189" s="37" t="s">
        <v>4159</v>
      </c>
      <c r="H5189" s="38">
        <v>39233</v>
      </c>
      <c r="I5189" s="39">
        <v>45</v>
      </c>
      <c r="J5189" s="74">
        <v>35.21</v>
      </c>
      <c r="K5189" s="40">
        <v>0</v>
      </c>
      <c r="L5189" s="41">
        <f t="shared" si="706"/>
        <v>0</v>
      </c>
      <c r="M5189" s="39">
        <v>45</v>
      </c>
      <c r="N5189" s="42">
        <f t="shared" si="707"/>
        <v>8.0821355236139638</v>
      </c>
      <c r="O5189" s="43">
        <f t="shared" si="708"/>
        <v>0</v>
      </c>
      <c r="P5189" s="44">
        <f t="shared" si="709"/>
        <v>0</v>
      </c>
      <c r="Q5189" s="44" t="str">
        <f t="shared" si="710"/>
        <v xml:space="preserve"> </v>
      </c>
      <c r="R5189" s="44" t="str">
        <f>VLOOKUP(S5189,Sheet8!B:C,2,0)</f>
        <v>GOTCHA</v>
      </c>
      <c r="S5189" s="6" t="s">
        <v>9552</v>
      </c>
      <c r="T5189" s="6" t="str">
        <f>VLOOKUP(U5189,'17-1'!J:K,2,0)</f>
        <v>IM HERE</v>
      </c>
      <c r="U5189" s="6" t="s">
        <v>29391</v>
      </c>
    </row>
    <row r="5190" spans="1:21" x14ac:dyDescent="0.25">
      <c r="A5190" s="35">
        <v>8615</v>
      </c>
      <c r="B5190" s="36">
        <v>380</v>
      </c>
      <c r="C5190" s="36">
        <v>20004651</v>
      </c>
      <c r="D5190" s="36">
        <v>100719</v>
      </c>
      <c r="E5190" s="36">
        <v>30200051</v>
      </c>
      <c r="F5190" s="36" t="s">
        <v>58</v>
      </c>
      <c r="G5190" s="37" t="s">
        <v>4321</v>
      </c>
      <c r="H5190" s="38">
        <v>39447</v>
      </c>
      <c r="I5190" s="39">
        <v>45</v>
      </c>
      <c r="J5190" s="74">
        <v>24.26</v>
      </c>
      <c r="K5190" s="40">
        <v>0</v>
      </c>
      <c r="L5190" s="41">
        <f t="shared" si="706"/>
        <v>0</v>
      </c>
      <c r="M5190" s="39">
        <v>45</v>
      </c>
      <c r="N5190" s="42">
        <f t="shared" si="707"/>
        <v>7.4962354551676933</v>
      </c>
      <c r="O5190" s="43">
        <f t="shared" si="708"/>
        <v>0</v>
      </c>
      <c r="P5190" s="44">
        <f t="shared" si="709"/>
        <v>0</v>
      </c>
      <c r="Q5190" s="44" t="str">
        <f t="shared" si="710"/>
        <v xml:space="preserve"> </v>
      </c>
      <c r="R5190" s="44" t="str">
        <f>VLOOKUP(S5190,Sheet8!B:C,2,0)</f>
        <v>GOTCHA</v>
      </c>
      <c r="S5190" s="6" t="s">
        <v>10018</v>
      </c>
      <c r="T5190" s="6" t="str">
        <f>VLOOKUP(U5190,'17-1'!J:K,2,0)</f>
        <v>IM HERE</v>
      </c>
      <c r="U5190" s="6" t="s">
        <v>29857</v>
      </c>
    </row>
    <row r="5191" spans="1:21" x14ac:dyDescent="0.25">
      <c r="A5191" s="35">
        <v>8616</v>
      </c>
      <c r="B5191" s="36">
        <v>380</v>
      </c>
      <c r="C5191" s="36">
        <v>20004883</v>
      </c>
      <c r="D5191" s="36">
        <v>100719</v>
      </c>
      <c r="E5191" s="36">
        <v>30200051</v>
      </c>
      <c r="F5191" s="36" t="s">
        <v>58</v>
      </c>
      <c r="G5191" s="37" t="s">
        <v>4112</v>
      </c>
      <c r="H5191" s="38">
        <v>39172</v>
      </c>
      <c r="I5191" s="39">
        <v>45</v>
      </c>
      <c r="J5191" s="74">
        <v>24.83</v>
      </c>
      <c r="K5191" s="40">
        <v>0</v>
      </c>
      <c r="L5191" s="41">
        <f t="shared" si="706"/>
        <v>0</v>
      </c>
      <c r="M5191" s="39">
        <v>45</v>
      </c>
      <c r="N5191" s="42">
        <f t="shared" si="707"/>
        <v>8.2491444216290208</v>
      </c>
      <c r="O5191" s="43">
        <f t="shared" si="708"/>
        <v>0</v>
      </c>
      <c r="P5191" s="44">
        <f t="shared" si="709"/>
        <v>0</v>
      </c>
      <c r="Q5191" s="44" t="str">
        <f t="shared" si="710"/>
        <v xml:space="preserve"> </v>
      </c>
      <c r="R5191" s="44" t="str">
        <f>VLOOKUP(S5191,Sheet8!B:C,2,0)</f>
        <v>GOTCHA</v>
      </c>
      <c r="S5191" s="6" t="s">
        <v>9447</v>
      </c>
      <c r="T5191" s="6" t="str">
        <f>VLOOKUP(U5191,'17-1'!J:K,2,0)</f>
        <v>IM HERE</v>
      </c>
      <c r="U5191" s="6" t="s">
        <v>29286</v>
      </c>
    </row>
    <row r="5192" spans="1:21" x14ac:dyDescent="0.25">
      <c r="A5192" s="35">
        <v>6378</v>
      </c>
      <c r="B5192" s="36">
        <v>334</v>
      </c>
      <c r="C5192" s="36">
        <v>20007712</v>
      </c>
      <c r="D5192" s="36">
        <v>100718</v>
      </c>
      <c r="E5192" s="36">
        <v>30200051</v>
      </c>
      <c r="F5192" s="36" t="s">
        <v>58</v>
      </c>
      <c r="G5192" s="37" t="s">
        <v>4309</v>
      </c>
      <c r="H5192" s="38">
        <v>39416</v>
      </c>
      <c r="I5192" s="39">
        <v>45</v>
      </c>
      <c r="J5192" s="74">
        <v>37</v>
      </c>
      <c r="K5192" s="40">
        <v>0</v>
      </c>
      <c r="L5192" s="41">
        <f t="shared" si="706"/>
        <v>0</v>
      </c>
      <c r="M5192" s="39">
        <v>45</v>
      </c>
      <c r="N5192" s="42">
        <f t="shared" si="707"/>
        <v>7.5811088295687883</v>
      </c>
      <c r="O5192" s="43">
        <f t="shared" si="708"/>
        <v>0</v>
      </c>
      <c r="P5192" s="44">
        <f t="shared" si="709"/>
        <v>0</v>
      </c>
      <c r="Q5192" s="44" t="str">
        <f t="shared" si="710"/>
        <v xml:space="preserve"> </v>
      </c>
      <c r="R5192" s="44" t="str">
        <f>VLOOKUP(S5192,Sheet8!B:C,2,0)</f>
        <v>GOTCHA</v>
      </c>
      <c r="S5192" s="6" t="s">
        <v>9971</v>
      </c>
      <c r="T5192" s="6" t="str">
        <f>VLOOKUP(U5192,'17-1'!J:K,2,0)</f>
        <v>IM HERE</v>
      </c>
      <c r="U5192" s="6" t="s">
        <v>29810</v>
      </c>
    </row>
    <row r="5193" spans="1:21" x14ac:dyDescent="0.25">
      <c r="A5193" s="35">
        <v>3513</v>
      </c>
      <c r="B5193" s="36">
        <v>330</v>
      </c>
      <c r="C5193" s="36">
        <v>20005222</v>
      </c>
      <c r="D5193" s="36">
        <v>100718</v>
      </c>
      <c r="E5193" s="36">
        <v>30200051</v>
      </c>
      <c r="F5193" s="36" t="s">
        <v>58</v>
      </c>
      <c r="G5193" s="37" t="s">
        <v>4160</v>
      </c>
      <c r="H5193" s="38">
        <v>39233</v>
      </c>
      <c r="I5193" s="39">
        <v>45</v>
      </c>
      <c r="J5193" s="74">
        <v>42.6</v>
      </c>
      <c r="K5193" s="40">
        <v>0</v>
      </c>
      <c r="L5193" s="41">
        <f t="shared" si="706"/>
        <v>0</v>
      </c>
      <c r="M5193" s="39">
        <v>45</v>
      </c>
      <c r="N5193" s="42">
        <f t="shared" si="707"/>
        <v>8.0821355236139638</v>
      </c>
      <c r="O5193" s="43">
        <f t="shared" si="708"/>
        <v>0</v>
      </c>
      <c r="P5193" s="44">
        <f t="shared" si="709"/>
        <v>0</v>
      </c>
      <c r="Q5193" s="44" t="str">
        <f t="shared" si="710"/>
        <v xml:space="preserve"> </v>
      </c>
      <c r="R5193" s="44" t="str">
        <f>VLOOKUP(S5193,Sheet8!B:C,2,0)</f>
        <v>GOTCHA</v>
      </c>
      <c r="S5193" s="6" t="s">
        <v>9553</v>
      </c>
      <c r="T5193" s="6" t="str">
        <f>VLOOKUP(U5193,'17-1'!J:K,2,0)</f>
        <v>IM HERE</v>
      </c>
      <c r="U5193" s="6" t="s">
        <v>29392</v>
      </c>
    </row>
    <row r="5194" spans="1:21" x14ac:dyDescent="0.25">
      <c r="A5194" s="35">
        <v>1756</v>
      </c>
      <c r="B5194" s="36">
        <v>311</v>
      </c>
      <c r="C5194" s="36">
        <v>20000407</v>
      </c>
      <c r="D5194" s="36">
        <v>100718</v>
      </c>
      <c r="E5194" s="36">
        <v>30200051</v>
      </c>
      <c r="F5194" s="36" t="s">
        <v>58</v>
      </c>
      <c r="G5194" s="37" t="s">
        <v>4093</v>
      </c>
      <c r="H5194" s="38">
        <v>39141</v>
      </c>
      <c r="I5194" s="39">
        <v>45</v>
      </c>
      <c r="J5194" s="74">
        <v>69.66</v>
      </c>
      <c r="K5194" s="40">
        <v>0</v>
      </c>
      <c r="L5194" s="41">
        <f t="shared" si="706"/>
        <v>0</v>
      </c>
      <c r="M5194" s="39">
        <v>45</v>
      </c>
      <c r="N5194" s="42">
        <f t="shared" si="707"/>
        <v>8.3340177960301158</v>
      </c>
      <c r="O5194" s="43">
        <f t="shared" si="708"/>
        <v>0</v>
      </c>
      <c r="P5194" s="44">
        <f t="shared" si="709"/>
        <v>0</v>
      </c>
      <c r="Q5194" s="44" t="str">
        <f t="shared" si="710"/>
        <v xml:space="preserve"> </v>
      </c>
      <c r="R5194" s="44" t="str">
        <f>VLOOKUP(S5194,Sheet8!B:C,2,0)</f>
        <v>GOTCHA</v>
      </c>
      <c r="S5194" s="6" t="s">
        <v>9374</v>
      </c>
      <c r="T5194" s="6" t="str">
        <f>VLOOKUP(U5194,'17-1'!J:K,2,0)</f>
        <v>IM HERE</v>
      </c>
      <c r="U5194" s="6" t="s">
        <v>29213</v>
      </c>
    </row>
    <row r="5195" spans="1:21" x14ac:dyDescent="0.25">
      <c r="A5195" s="35">
        <v>3598</v>
      </c>
      <c r="B5195" s="36">
        <v>330</v>
      </c>
      <c r="C5195" s="36">
        <v>20007874</v>
      </c>
      <c r="D5195" s="36">
        <v>100718</v>
      </c>
      <c r="E5195" s="36">
        <v>30200003</v>
      </c>
      <c r="F5195" s="36" t="s">
        <v>41</v>
      </c>
      <c r="G5195" s="37" t="s">
        <v>4230</v>
      </c>
      <c r="H5195" s="38">
        <v>39325</v>
      </c>
      <c r="I5195" s="39">
        <v>45</v>
      </c>
      <c r="J5195" s="74">
        <v>47.56</v>
      </c>
      <c r="K5195" s="40">
        <v>0</v>
      </c>
      <c r="L5195" s="41">
        <f t="shared" si="706"/>
        <v>0</v>
      </c>
      <c r="M5195" s="39">
        <v>45</v>
      </c>
      <c r="N5195" s="42">
        <f t="shared" si="707"/>
        <v>7.83025325119781</v>
      </c>
      <c r="O5195" s="43">
        <f t="shared" si="708"/>
        <v>0</v>
      </c>
      <c r="P5195" s="44">
        <f t="shared" si="709"/>
        <v>0</v>
      </c>
      <c r="Q5195" s="44" t="str">
        <f t="shared" si="710"/>
        <v xml:space="preserve"> </v>
      </c>
      <c r="R5195" s="44" t="str">
        <f>VLOOKUP(S5195,Sheet8!B:C,2,0)</f>
        <v>GOTCHA</v>
      </c>
      <c r="S5195" s="6" t="s">
        <v>9736</v>
      </c>
      <c r="T5195" s="6" t="str">
        <f>VLOOKUP(U5195,'17-1'!J:K,2,0)</f>
        <v>IM HERE</v>
      </c>
      <c r="U5195" s="6" t="s">
        <v>29575</v>
      </c>
    </row>
    <row r="5196" spans="1:21" x14ac:dyDescent="0.25">
      <c r="A5196" s="35">
        <v>8486</v>
      </c>
      <c r="B5196" s="36">
        <v>371</v>
      </c>
      <c r="C5196" s="36">
        <v>20007554</v>
      </c>
      <c r="D5196" s="36">
        <v>100719</v>
      </c>
      <c r="E5196" s="36">
        <v>30200040</v>
      </c>
      <c r="F5196" s="36" t="s">
        <v>16</v>
      </c>
      <c r="G5196" s="37" t="s">
        <v>4176</v>
      </c>
      <c r="H5196" s="38">
        <v>39233</v>
      </c>
      <c r="I5196" s="39">
        <v>45</v>
      </c>
      <c r="J5196" s="74">
        <v>33.61</v>
      </c>
      <c r="K5196" s="40">
        <v>0</v>
      </c>
      <c r="L5196" s="41">
        <f t="shared" si="706"/>
        <v>0</v>
      </c>
      <c r="M5196" s="39">
        <v>45</v>
      </c>
      <c r="N5196" s="42">
        <f t="shared" si="707"/>
        <v>8.0821355236139638</v>
      </c>
      <c r="O5196" s="43">
        <f t="shared" si="708"/>
        <v>0</v>
      </c>
      <c r="P5196" s="44">
        <f t="shared" si="709"/>
        <v>0</v>
      </c>
      <c r="Q5196" s="44" t="str">
        <f t="shared" si="710"/>
        <v xml:space="preserve"> </v>
      </c>
      <c r="R5196" s="44" t="str">
        <f>VLOOKUP(S5196,Sheet8!B:C,2,0)</f>
        <v>GOTCHA</v>
      </c>
      <c r="S5196" s="6" t="s">
        <v>9569</v>
      </c>
      <c r="T5196" s="6" t="str">
        <f>VLOOKUP(U5196,'17-1'!J:K,2,0)</f>
        <v>IM HERE</v>
      </c>
      <c r="U5196" s="6" t="s">
        <v>29408</v>
      </c>
    </row>
    <row r="5197" spans="1:21" x14ac:dyDescent="0.25">
      <c r="A5197" s="35">
        <v>6329</v>
      </c>
      <c r="B5197" s="36">
        <v>334</v>
      </c>
      <c r="C5197" s="36">
        <v>20007464</v>
      </c>
      <c r="D5197" s="36">
        <v>100718</v>
      </c>
      <c r="E5197" s="36">
        <v>30200051</v>
      </c>
      <c r="F5197" s="36" t="s">
        <v>58</v>
      </c>
      <c r="G5197" s="37" t="s">
        <v>4097</v>
      </c>
      <c r="H5197" s="38">
        <v>39141</v>
      </c>
      <c r="I5197" s="39">
        <v>45</v>
      </c>
      <c r="J5197" s="74">
        <v>56.4</v>
      </c>
      <c r="K5197" s="40">
        <v>0</v>
      </c>
      <c r="L5197" s="41">
        <f t="shared" si="706"/>
        <v>0</v>
      </c>
      <c r="M5197" s="39">
        <v>45</v>
      </c>
      <c r="N5197" s="42">
        <f t="shared" si="707"/>
        <v>8.3340177960301158</v>
      </c>
      <c r="O5197" s="43">
        <f t="shared" si="708"/>
        <v>0</v>
      </c>
      <c r="P5197" s="44">
        <f t="shared" si="709"/>
        <v>0</v>
      </c>
      <c r="Q5197" s="44" t="str">
        <f t="shared" si="710"/>
        <v xml:space="preserve"> </v>
      </c>
      <c r="R5197" s="44" t="str">
        <f>VLOOKUP(S5197,Sheet8!B:C,2,0)</f>
        <v>GOTCHA</v>
      </c>
      <c r="S5197" s="6" t="s">
        <v>9378</v>
      </c>
      <c r="T5197" s="6" t="str">
        <f>VLOOKUP(U5197,'17-1'!J:K,2,0)</f>
        <v>IM HERE</v>
      </c>
      <c r="U5197" s="6" t="s">
        <v>29217</v>
      </c>
    </row>
    <row r="5198" spans="1:21" x14ac:dyDescent="0.25">
      <c r="A5198" s="35">
        <v>146</v>
      </c>
      <c r="B5198" s="36">
        <v>304</v>
      </c>
      <c r="C5198" s="36">
        <v>10000075</v>
      </c>
      <c r="D5198" s="36">
        <v>100718</v>
      </c>
      <c r="E5198" s="36">
        <v>30200016</v>
      </c>
      <c r="F5198" s="36" t="s">
        <v>49</v>
      </c>
      <c r="G5198" s="37" t="s">
        <v>4249</v>
      </c>
      <c r="H5198" s="38">
        <v>39355</v>
      </c>
      <c r="I5198" s="39">
        <v>45</v>
      </c>
      <c r="J5198" s="74">
        <v>87.07</v>
      </c>
      <c r="K5198" s="40">
        <v>0</v>
      </c>
      <c r="L5198" s="41">
        <f t="shared" si="706"/>
        <v>0</v>
      </c>
      <c r="M5198" s="39">
        <v>45</v>
      </c>
      <c r="N5198" s="42">
        <f t="shared" si="707"/>
        <v>7.7481177275838471</v>
      </c>
      <c r="O5198" s="43">
        <f t="shared" si="708"/>
        <v>0</v>
      </c>
      <c r="P5198" s="44">
        <f t="shared" si="709"/>
        <v>0</v>
      </c>
      <c r="Q5198" s="44" t="str">
        <f t="shared" si="710"/>
        <v xml:space="preserve"> </v>
      </c>
      <c r="R5198" s="44" t="str">
        <f>VLOOKUP(S5198,Sheet8!B:C,2,0)</f>
        <v>GOTCHA</v>
      </c>
      <c r="S5198" s="6" t="s">
        <v>9811</v>
      </c>
      <c r="T5198" s="6" t="str">
        <f>VLOOKUP(U5198,'17-1'!J:K,2,0)</f>
        <v>IM HERE</v>
      </c>
      <c r="U5198" s="6" t="s">
        <v>29650</v>
      </c>
    </row>
    <row r="5199" spans="1:21" x14ac:dyDescent="0.25">
      <c r="A5199" s="35">
        <v>6361</v>
      </c>
      <c r="B5199" s="36">
        <v>334</v>
      </c>
      <c r="C5199" s="36">
        <v>20007593</v>
      </c>
      <c r="D5199" s="36">
        <v>100718</v>
      </c>
      <c r="E5199" s="36">
        <v>30200051</v>
      </c>
      <c r="F5199" s="36" t="s">
        <v>58</v>
      </c>
      <c r="G5199" s="37" t="s">
        <v>4040</v>
      </c>
      <c r="H5199" s="38">
        <v>39082</v>
      </c>
      <c r="I5199" s="39">
        <v>45</v>
      </c>
      <c r="J5199" s="74">
        <v>53.62</v>
      </c>
      <c r="K5199" s="40">
        <v>0</v>
      </c>
      <c r="L5199" s="41">
        <f t="shared" si="706"/>
        <v>0</v>
      </c>
      <c r="M5199" s="39">
        <v>45</v>
      </c>
      <c r="N5199" s="42">
        <f t="shared" si="707"/>
        <v>8.4955509924709105</v>
      </c>
      <c r="O5199" s="43">
        <f t="shared" si="708"/>
        <v>0</v>
      </c>
      <c r="P5199" s="44">
        <f t="shared" si="709"/>
        <v>0</v>
      </c>
      <c r="Q5199" s="44" t="str">
        <f t="shared" si="710"/>
        <v xml:space="preserve"> </v>
      </c>
      <c r="R5199" s="44" t="str">
        <f>VLOOKUP(S5199,Sheet8!B:C,2,0)</f>
        <v>GOTCHA</v>
      </c>
      <c r="S5199" s="6" t="s">
        <v>9254</v>
      </c>
      <c r="T5199" s="6" t="str">
        <f>VLOOKUP(U5199,'17-1'!J:K,2,0)</f>
        <v>IM HERE</v>
      </c>
      <c r="U5199" s="6" t="s">
        <v>29092</v>
      </c>
    </row>
    <row r="5200" spans="1:21" x14ac:dyDescent="0.25">
      <c r="A5200" s="35">
        <v>6152</v>
      </c>
      <c r="B5200" s="36">
        <v>334</v>
      </c>
      <c r="C5200" s="36">
        <v>20007084</v>
      </c>
      <c r="D5200" s="36">
        <v>100718</v>
      </c>
      <c r="E5200" s="36">
        <v>30200051</v>
      </c>
      <c r="F5200" s="36" t="s">
        <v>58</v>
      </c>
      <c r="G5200" s="37" t="s">
        <v>4142</v>
      </c>
      <c r="H5200" s="38">
        <v>39202</v>
      </c>
      <c r="I5200" s="39">
        <v>45</v>
      </c>
      <c r="J5200" s="74">
        <v>53.88</v>
      </c>
      <c r="K5200" s="40">
        <v>0</v>
      </c>
      <c r="L5200" s="41">
        <f t="shared" si="706"/>
        <v>0</v>
      </c>
      <c r="M5200" s="39">
        <v>45</v>
      </c>
      <c r="N5200" s="42">
        <f t="shared" si="707"/>
        <v>8.1670088980150588</v>
      </c>
      <c r="O5200" s="43">
        <f t="shared" si="708"/>
        <v>0</v>
      </c>
      <c r="P5200" s="44">
        <f t="shared" si="709"/>
        <v>0</v>
      </c>
      <c r="Q5200" s="44" t="str">
        <f t="shared" si="710"/>
        <v xml:space="preserve"> </v>
      </c>
      <c r="R5200" s="44" t="str">
        <f>VLOOKUP(S5200,Sheet8!B:C,2,0)</f>
        <v>GOTCHA</v>
      </c>
      <c r="S5200" s="6" t="s">
        <v>9498</v>
      </c>
      <c r="T5200" s="6" t="str">
        <f>VLOOKUP(U5200,'17-1'!J:K,2,0)</f>
        <v>IM HERE</v>
      </c>
      <c r="U5200" s="6" t="s">
        <v>29337</v>
      </c>
    </row>
    <row r="5201" spans="1:21" x14ac:dyDescent="0.25">
      <c r="A5201" s="35">
        <v>6200</v>
      </c>
      <c r="B5201" s="36">
        <v>334</v>
      </c>
      <c r="C5201" s="36">
        <v>20007306</v>
      </c>
      <c r="D5201" s="36">
        <v>100718</v>
      </c>
      <c r="E5201" s="36">
        <v>30200051</v>
      </c>
      <c r="F5201" s="36" t="s">
        <v>58</v>
      </c>
      <c r="G5201" s="37" t="s">
        <v>4193</v>
      </c>
      <c r="H5201" s="38">
        <v>39233</v>
      </c>
      <c r="I5201" s="39">
        <v>45</v>
      </c>
      <c r="J5201" s="74">
        <v>55.6</v>
      </c>
      <c r="K5201" s="40">
        <v>0</v>
      </c>
      <c r="L5201" s="41">
        <f t="shared" si="706"/>
        <v>0</v>
      </c>
      <c r="M5201" s="39">
        <v>45</v>
      </c>
      <c r="N5201" s="42">
        <f t="shared" si="707"/>
        <v>8.0821355236139638</v>
      </c>
      <c r="O5201" s="43">
        <f t="shared" si="708"/>
        <v>0</v>
      </c>
      <c r="P5201" s="44">
        <f t="shared" si="709"/>
        <v>0</v>
      </c>
      <c r="Q5201" s="44" t="str">
        <f t="shared" si="710"/>
        <v xml:space="preserve"> </v>
      </c>
      <c r="R5201" s="44" t="str">
        <f>VLOOKUP(S5201,Sheet8!B:C,2,0)</f>
        <v>GOTCHA</v>
      </c>
      <c r="S5201" s="6" t="s">
        <v>9586</v>
      </c>
      <c r="T5201" s="6" t="str">
        <f>VLOOKUP(U5201,'17-1'!J:K,2,0)</f>
        <v>IM HERE</v>
      </c>
      <c r="U5201" s="6" t="s">
        <v>29425</v>
      </c>
    </row>
    <row r="5202" spans="1:21" x14ac:dyDescent="0.25">
      <c r="A5202" s="35">
        <v>6330</v>
      </c>
      <c r="B5202" s="36">
        <v>334</v>
      </c>
      <c r="C5202" s="36">
        <v>20007481</v>
      </c>
      <c r="D5202" s="36">
        <v>100718</v>
      </c>
      <c r="E5202" s="36">
        <v>30200051</v>
      </c>
      <c r="F5202" s="36" t="s">
        <v>58</v>
      </c>
      <c r="G5202" s="37" t="s">
        <v>4158</v>
      </c>
      <c r="H5202" s="38">
        <v>39233</v>
      </c>
      <c r="I5202" s="39">
        <v>45</v>
      </c>
      <c r="J5202" s="74">
        <v>35.85</v>
      </c>
      <c r="K5202" s="40">
        <v>0</v>
      </c>
      <c r="L5202" s="41">
        <f t="shared" si="706"/>
        <v>0</v>
      </c>
      <c r="M5202" s="39">
        <v>45</v>
      </c>
      <c r="N5202" s="42">
        <f t="shared" si="707"/>
        <v>8.0821355236139638</v>
      </c>
      <c r="O5202" s="43">
        <f t="shared" si="708"/>
        <v>0</v>
      </c>
      <c r="P5202" s="44">
        <f t="shared" si="709"/>
        <v>0</v>
      </c>
      <c r="Q5202" s="44" t="str">
        <f t="shared" si="710"/>
        <v xml:space="preserve"> </v>
      </c>
      <c r="R5202" s="44" t="str">
        <f>VLOOKUP(S5202,Sheet8!B:C,2,0)</f>
        <v>GOTCHA</v>
      </c>
      <c r="S5202" s="6" t="s">
        <v>9551</v>
      </c>
      <c r="T5202" s="6" t="str">
        <f>VLOOKUP(U5202,'17-1'!J:K,2,0)</f>
        <v>IM HERE</v>
      </c>
      <c r="U5202" s="6" t="s">
        <v>29390</v>
      </c>
    </row>
    <row r="5203" spans="1:21" x14ac:dyDescent="0.25">
      <c r="A5203" s="35">
        <v>143</v>
      </c>
      <c r="B5203" s="36">
        <v>304</v>
      </c>
      <c r="C5203" s="36">
        <v>10000072</v>
      </c>
      <c r="D5203" s="36">
        <v>100718</v>
      </c>
      <c r="E5203" s="36">
        <v>30200051</v>
      </c>
      <c r="F5203" s="36" t="s">
        <v>58</v>
      </c>
      <c r="G5203" s="37" t="s">
        <v>3841</v>
      </c>
      <c r="H5203" s="38">
        <v>38776</v>
      </c>
      <c r="I5203" s="39">
        <v>45</v>
      </c>
      <c r="J5203" s="74">
        <v>86.22</v>
      </c>
      <c r="K5203" s="40">
        <v>0</v>
      </c>
      <c r="L5203" s="41">
        <f t="shared" si="706"/>
        <v>0</v>
      </c>
      <c r="M5203" s="39">
        <v>45</v>
      </c>
      <c r="N5203" s="42">
        <f t="shared" si="707"/>
        <v>9.3333333333333339</v>
      </c>
      <c r="O5203" s="43">
        <f t="shared" si="708"/>
        <v>0</v>
      </c>
      <c r="P5203" s="44">
        <f t="shared" si="709"/>
        <v>0</v>
      </c>
      <c r="Q5203" s="44" t="str">
        <f t="shared" si="710"/>
        <v xml:space="preserve"> </v>
      </c>
      <c r="R5203" s="44" t="str">
        <f>VLOOKUP(S5203,Sheet8!B:C,2,0)</f>
        <v>GOTCHA</v>
      </c>
      <c r="S5203" s="6" t="s">
        <v>8510</v>
      </c>
      <c r="T5203" s="6" t="str">
        <f>VLOOKUP(U5203,'17-1'!J:K,2,0)</f>
        <v>IM HERE</v>
      </c>
      <c r="U5203" s="6" t="s">
        <v>28346</v>
      </c>
    </row>
    <row r="5204" spans="1:21" x14ac:dyDescent="0.25">
      <c r="A5204" s="35">
        <v>8790</v>
      </c>
      <c r="B5204" s="36">
        <v>397</v>
      </c>
      <c r="C5204" s="36">
        <v>20008236</v>
      </c>
      <c r="D5204" s="36">
        <v>100719</v>
      </c>
      <c r="E5204" s="36">
        <v>30200051</v>
      </c>
      <c r="F5204" s="36" t="s">
        <v>58</v>
      </c>
      <c r="G5204" s="37" t="s">
        <v>4133</v>
      </c>
      <c r="H5204" s="38">
        <v>39202</v>
      </c>
      <c r="I5204" s="39">
        <v>45</v>
      </c>
      <c r="J5204" s="74">
        <v>40.880000000000003</v>
      </c>
      <c r="K5204" s="40">
        <v>0</v>
      </c>
      <c r="L5204" s="41">
        <f t="shared" si="706"/>
        <v>0</v>
      </c>
      <c r="M5204" s="39">
        <v>45</v>
      </c>
      <c r="N5204" s="42">
        <f t="shared" si="707"/>
        <v>8.1670088980150588</v>
      </c>
      <c r="O5204" s="43">
        <f t="shared" si="708"/>
        <v>0</v>
      </c>
      <c r="P5204" s="44">
        <f t="shared" si="709"/>
        <v>0</v>
      </c>
      <c r="Q5204" s="44" t="str">
        <f t="shared" si="710"/>
        <v xml:space="preserve"> </v>
      </c>
      <c r="R5204" s="44" t="str">
        <f>VLOOKUP(S5204,Sheet8!B:C,2,0)</f>
        <v>GOTCHA</v>
      </c>
      <c r="S5204" s="6" t="s">
        <v>9489</v>
      </c>
      <c r="T5204" s="6" t="str">
        <f>VLOOKUP(U5204,'17-1'!J:K,2,0)</f>
        <v>IM HERE</v>
      </c>
      <c r="U5204" s="6" t="s">
        <v>29328</v>
      </c>
    </row>
    <row r="5205" spans="1:21" x14ac:dyDescent="0.25">
      <c r="A5205" s="35">
        <v>8510</v>
      </c>
      <c r="B5205" s="36">
        <v>371</v>
      </c>
      <c r="C5205" s="36">
        <v>20007997</v>
      </c>
      <c r="D5205" s="36">
        <v>100719</v>
      </c>
      <c r="E5205" s="36">
        <v>30200051</v>
      </c>
      <c r="F5205" s="36" t="s">
        <v>58</v>
      </c>
      <c r="G5205" s="37" t="s">
        <v>4134</v>
      </c>
      <c r="H5205" s="38">
        <v>39202</v>
      </c>
      <c r="I5205" s="39">
        <v>45</v>
      </c>
      <c r="J5205" s="74">
        <v>34.130000000000003</v>
      </c>
      <c r="K5205" s="40">
        <v>0</v>
      </c>
      <c r="L5205" s="41">
        <f t="shared" si="706"/>
        <v>0</v>
      </c>
      <c r="M5205" s="39">
        <v>45</v>
      </c>
      <c r="N5205" s="42">
        <f t="shared" si="707"/>
        <v>8.1670088980150588</v>
      </c>
      <c r="O5205" s="43">
        <f t="shared" si="708"/>
        <v>0</v>
      </c>
      <c r="P5205" s="44">
        <f t="shared" si="709"/>
        <v>0</v>
      </c>
      <c r="Q5205" s="44" t="str">
        <f t="shared" si="710"/>
        <v xml:space="preserve"> </v>
      </c>
      <c r="R5205" s="44" t="str">
        <f>VLOOKUP(S5205,Sheet8!B:C,2,0)</f>
        <v>GOTCHA</v>
      </c>
      <c r="S5205" s="6" t="s">
        <v>9490</v>
      </c>
      <c r="T5205" s="6" t="str">
        <f>VLOOKUP(U5205,'17-1'!J:K,2,0)</f>
        <v>IM HERE</v>
      </c>
      <c r="U5205" s="6" t="s">
        <v>29329</v>
      </c>
    </row>
    <row r="5206" spans="1:21" x14ac:dyDescent="0.25">
      <c r="A5206" s="35">
        <v>2028</v>
      </c>
      <c r="B5206" s="36">
        <v>311</v>
      </c>
      <c r="C5206" s="36">
        <v>20003183</v>
      </c>
      <c r="D5206" s="36">
        <v>100718</v>
      </c>
      <c r="E5206" s="36">
        <v>30200051</v>
      </c>
      <c r="F5206" s="36" t="s">
        <v>58</v>
      </c>
      <c r="G5206" s="37" t="s">
        <v>4224</v>
      </c>
      <c r="H5206" s="38">
        <v>39325</v>
      </c>
      <c r="I5206" s="39">
        <v>45</v>
      </c>
      <c r="J5206" s="74">
        <v>34.06</v>
      </c>
      <c r="K5206" s="40">
        <v>0</v>
      </c>
      <c r="L5206" s="41">
        <f t="shared" si="706"/>
        <v>0</v>
      </c>
      <c r="M5206" s="39">
        <v>45</v>
      </c>
      <c r="N5206" s="42">
        <f t="shared" si="707"/>
        <v>7.83025325119781</v>
      </c>
      <c r="O5206" s="43">
        <f t="shared" si="708"/>
        <v>0</v>
      </c>
      <c r="P5206" s="44">
        <f t="shared" si="709"/>
        <v>0</v>
      </c>
      <c r="Q5206" s="44" t="str">
        <f t="shared" si="710"/>
        <v xml:space="preserve"> </v>
      </c>
      <c r="R5206" s="44" t="str">
        <f>VLOOKUP(S5206,Sheet8!B:C,2,0)</f>
        <v>GOTCHA</v>
      </c>
      <c r="S5206" s="6" t="s">
        <v>9730</v>
      </c>
      <c r="T5206" s="6" t="str">
        <f>VLOOKUP(U5206,'17-1'!J:K,2,0)</f>
        <v>IM HERE</v>
      </c>
      <c r="U5206" s="6" t="s">
        <v>29569</v>
      </c>
    </row>
    <row r="5207" spans="1:21" x14ac:dyDescent="0.25">
      <c r="A5207" s="35">
        <v>87</v>
      </c>
      <c r="B5207" s="36">
        <v>303</v>
      </c>
      <c r="C5207" s="46">
        <v>10000846</v>
      </c>
      <c r="D5207" s="36">
        <v>100718</v>
      </c>
      <c r="E5207" s="36">
        <v>30200025</v>
      </c>
      <c r="F5207" s="36" t="s">
        <v>21</v>
      </c>
      <c r="G5207" s="37" t="s">
        <v>4077</v>
      </c>
      <c r="H5207" s="38">
        <v>39141</v>
      </c>
      <c r="I5207" s="39">
        <v>45</v>
      </c>
      <c r="J5207" s="74">
        <v>20.86</v>
      </c>
      <c r="K5207" s="40">
        <v>0</v>
      </c>
      <c r="L5207" s="41">
        <f t="shared" si="706"/>
        <v>0</v>
      </c>
      <c r="M5207" s="39">
        <v>45</v>
      </c>
      <c r="N5207" s="42">
        <f t="shared" si="707"/>
        <v>8.3340177960301158</v>
      </c>
      <c r="O5207" s="43">
        <f t="shared" si="708"/>
        <v>0</v>
      </c>
      <c r="P5207" s="44">
        <f t="shared" si="709"/>
        <v>0</v>
      </c>
      <c r="Q5207" s="44" t="str">
        <f t="shared" si="710"/>
        <v xml:space="preserve"> </v>
      </c>
      <c r="R5207" s="44" t="str">
        <f>VLOOKUP(S5207,Sheet8!B:C,2,0)</f>
        <v>GOTCHA</v>
      </c>
      <c r="S5207" s="6" t="s">
        <v>9358</v>
      </c>
      <c r="T5207" s="6" t="str">
        <f>VLOOKUP(U5207,'17-1'!J:K,2,0)</f>
        <v>IM HERE</v>
      </c>
      <c r="U5207" s="6" t="s">
        <v>29197</v>
      </c>
    </row>
    <row r="5208" spans="1:21" x14ac:dyDescent="0.25">
      <c r="A5208" s="35">
        <v>6003</v>
      </c>
      <c r="B5208" s="36">
        <v>334</v>
      </c>
      <c r="C5208" s="36">
        <v>20003622</v>
      </c>
      <c r="D5208" s="36">
        <v>100718</v>
      </c>
      <c r="E5208" s="36">
        <v>30200051</v>
      </c>
      <c r="F5208" s="36" t="s">
        <v>58</v>
      </c>
      <c r="G5208" s="37" t="s">
        <v>4143</v>
      </c>
      <c r="H5208" s="38">
        <v>39202</v>
      </c>
      <c r="I5208" s="39">
        <v>45</v>
      </c>
      <c r="J5208" s="74">
        <v>34.130000000000003</v>
      </c>
      <c r="K5208" s="40">
        <v>0</v>
      </c>
      <c r="L5208" s="41">
        <f t="shared" si="706"/>
        <v>0</v>
      </c>
      <c r="M5208" s="39">
        <v>45</v>
      </c>
      <c r="N5208" s="42">
        <f t="shared" si="707"/>
        <v>8.1670088980150588</v>
      </c>
      <c r="O5208" s="43">
        <f t="shared" si="708"/>
        <v>0</v>
      </c>
      <c r="P5208" s="44">
        <f t="shared" si="709"/>
        <v>0</v>
      </c>
      <c r="Q5208" s="44" t="str">
        <f t="shared" si="710"/>
        <v xml:space="preserve"> </v>
      </c>
      <c r="R5208" s="44" t="str">
        <f>VLOOKUP(S5208,Sheet8!B:C,2,0)</f>
        <v>GOTCHA</v>
      </c>
      <c r="S5208" s="6" t="s">
        <v>9499</v>
      </c>
      <c r="T5208" s="6" t="str">
        <f>VLOOKUP(U5208,'17-1'!J:K,2,0)</f>
        <v>IM HERE</v>
      </c>
      <c r="U5208" s="6" t="s">
        <v>29338</v>
      </c>
    </row>
    <row r="5209" spans="1:21" x14ac:dyDescent="0.25">
      <c r="A5209" s="35">
        <v>2562</v>
      </c>
      <c r="B5209" s="36">
        <v>311</v>
      </c>
      <c r="C5209" s="36">
        <v>20007959</v>
      </c>
      <c r="D5209" s="36">
        <v>100718</v>
      </c>
      <c r="E5209" s="36">
        <v>30200051</v>
      </c>
      <c r="F5209" s="36" t="s">
        <v>58</v>
      </c>
      <c r="G5209" s="37" t="s">
        <v>3832</v>
      </c>
      <c r="H5209" s="38">
        <v>38748</v>
      </c>
      <c r="I5209" s="39">
        <v>45</v>
      </c>
      <c r="J5209" s="74">
        <v>49.05</v>
      </c>
      <c r="K5209" s="40">
        <v>0</v>
      </c>
      <c r="L5209" s="41">
        <f t="shared" si="706"/>
        <v>0</v>
      </c>
      <c r="M5209" s="39">
        <v>45</v>
      </c>
      <c r="N5209" s="42">
        <f t="shared" si="707"/>
        <v>9.4099931553730318</v>
      </c>
      <c r="O5209" s="43">
        <f t="shared" si="708"/>
        <v>0</v>
      </c>
      <c r="P5209" s="44">
        <f t="shared" si="709"/>
        <v>0</v>
      </c>
      <c r="Q5209" s="44" t="str">
        <f t="shared" si="710"/>
        <v xml:space="preserve"> </v>
      </c>
      <c r="R5209" s="44" t="str">
        <f>VLOOKUP(S5209,Sheet8!B:C,2,0)</f>
        <v>GOTCHA</v>
      </c>
      <c r="S5209" s="6" t="s">
        <v>8469</v>
      </c>
      <c r="T5209" s="6" t="str">
        <f>VLOOKUP(U5209,'17-1'!J:K,2,0)</f>
        <v>IM HERE</v>
      </c>
      <c r="U5209" s="6" t="s">
        <v>28304</v>
      </c>
    </row>
    <row r="5210" spans="1:21" x14ac:dyDescent="0.25">
      <c r="A5210" s="35">
        <v>1035</v>
      </c>
      <c r="B5210" s="36">
        <v>307</v>
      </c>
      <c r="C5210" s="36">
        <v>20004050</v>
      </c>
      <c r="D5210" s="36">
        <v>100718</v>
      </c>
      <c r="E5210" s="36">
        <v>30200051</v>
      </c>
      <c r="F5210" s="36" t="s">
        <v>58</v>
      </c>
      <c r="G5210" s="37" t="s">
        <v>4310</v>
      </c>
      <c r="H5210" s="38">
        <v>39416</v>
      </c>
      <c r="I5210" s="39">
        <v>45</v>
      </c>
      <c r="J5210" s="74">
        <v>34.29</v>
      </c>
      <c r="K5210" s="40">
        <v>0</v>
      </c>
      <c r="L5210" s="41">
        <f t="shared" si="706"/>
        <v>0</v>
      </c>
      <c r="M5210" s="39">
        <v>45</v>
      </c>
      <c r="N5210" s="42">
        <f t="shared" si="707"/>
        <v>7.5811088295687883</v>
      </c>
      <c r="O5210" s="43">
        <f t="shared" si="708"/>
        <v>0</v>
      </c>
      <c r="P5210" s="44">
        <f t="shared" si="709"/>
        <v>0</v>
      </c>
      <c r="Q5210" s="44" t="str">
        <f t="shared" si="710"/>
        <v xml:space="preserve"> </v>
      </c>
      <c r="R5210" s="44" t="str">
        <f>VLOOKUP(S5210,Sheet8!B:C,2,0)</f>
        <v>GOTCHA</v>
      </c>
      <c r="S5210" s="6" t="s">
        <v>9972</v>
      </c>
      <c r="T5210" s="6" t="str">
        <f>VLOOKUP(U5210,'17-1'!J:K,2,0)</f>
        <v>IM HERE</v>
      </c>
      <c r="U5210" s="6" t="s">
        <v>29811</v>
      </c>
    </row>
    <row r="5211" spans="1:21" x14ac:dyDescent="0.25">
      <c r="A5211" s="35">
        <v>7312</v>
      </c>
      <c r="B5211" s="36">
        <v>371</v>
      </c>
      <c r="C5211" s="36">
        <v>20000529</v>
      </c>
      <c r="D5211" s="36">
        <v>100719</v>
      </c>
      <c r="E5211" s="36">
        <v>30200044</v>
      </c>
      <c r="F5211" s="36" t="s">
        <v>45</v>
      </c>
      <c r="G5211" s="37" t="s">
        <v>4279</v>
      </c>
      <c r="H5211" s="38">
        <v>39386</v>
      </c>
      <c r="I5211" s="39">
        <v>45</v>
      </c>
      <c r="J5211" s="74">
        <v>93.31</v>
      </c>
      <c r="K5211" s="40">
        <v>0</v>
      </c>
      <c r="L5211" s="41">
        <f t="shared" si="706"/>
        <v>0</v>
      </c>
      <c r="M5211" s="39">
        <v>45</v>
      </c>
      <c r="N5211" s="42">
        <f t="shared" si="707"/>
        <v>7.6632443531827512</v>
      </c>
      <c r="O5211" s="43">
        <f t="shared" si="708"/>
        <v>0</v>
      </c>
      <c r="P5211" s="44">
        <f t="shared" si="709"/>
        <v>0</v>
      </c>
      <c r="Q5211" s="44" t="str">
        <f t="shared" si="710"/>
        <v xml:space="preserve"> </v>
      </c>
      <c r="R5211" s="44" t="str">
        <f>VLOOKUP(S5211,Sheet8!B:C,2,0)</f>
        <v>GOTCHA</v>
      </c>
      <c r="S5211" s="6" t="s">
        <v>9889</v>
      </c>
      <c r="T5211" s="6" t="str">
        <f>VLOOKUP(U5211,'17-1'!J:K,2,0)</f>
        <v>IM HERE</v>
      </c>
      <c r="U5211" s="6" t="s">
        <v>29728</v>
      </c>
    </row>
    <row r="5212" spans="1:21" x14ac:dyDescent="0.25">
      <c r="A5212" s="35">
        <v>6030</v>
      </c>
      <c r="B5212" s="36">
        <v>334</v>
      </c>
      <c r="C5212" s="36">
        <v>20004687</v>
      </c>
      <c r="D5212" s="36">
        <v>100718</v>
      </c>
      <c r="E5212" s="36">
        <v>30200051</v>
      </c>
      <c r="F5212" s="36" t="s">
        <v>58</v>
      </c>
      <c r="G5212" s="37" t="s">
        <v>4058</v>
      </c>
      <c r="H5212" s="38">
        <v>39113</v>
      </c>
      <c r="I5212" s="39">
        <v>45</v>
      </c>
      <c r="J5212" s="74">
        <v>35.42</v>
      </c>
      <c r="K5212" s="40">
        <v>0</v>
      </c>
      <c r="L5212" s="41">
        <f t="shared" si="706"/>
        <v>0</v>
      </c>
      <c r="M5212" s="39">
        <v>45</v>
      </c>
      <c r="N5212" s="42">
        <f t="shared" si="707"/>
        <v>8.4106776180698155</v>
      </c>
      <c r="O5212" s="43">
        <f t="shared" si="708"/>
        <v>0</v>
      </c>
      <c r="P5212" s="44">
        <f t="shared" si="709"/>
        <v>0</v>
      </c>
      <c r="Q5212" s="44" t="str">
        <f t="shared" si="710"/>
        <v xml:space="preserve"> </v>
      </c>
      <c r="R5212" s="44" t="str">
        <f>VLOOKUP(S5212,Sheet8!B:C,2,0)</f>
        <v>GOTCHA</v>
      </c>
      <c r="S5212" s="6" t="s">
        <v>9308</v>
      </c>
      <c r="T5212" s="6" t="str">
        <f>VLOOKUP(U5212,'17-1'!J:K,2,0)</f>
        <v>IM HERE</v>
      </c>
      <c r="U5212" s="6" t="s">
        <v>29146</v>
      </c>
    </row>
    <row r="5213" spans="1:21" x14ac:dyDescent="0.25">
      <c r="A5213" s="35">
        <v>5930</v>
      </c>
      <c r="B5213" s="36">
        <v>333</v>
      </c>
      <c r="C5213" s="36">
        <v>20008100</v>
      </c>
      <c r="D5213" s="36">
        <v>100718</v>
      </c>
      <c r="E5213" s="36">
        <v>30200051</v>
      </c>
      <c r="F5213" s="36" t="s">
        <v>58</v>
      </c>
      <c r="G5213" s="37" t="s">
        <v>4014</v>
      </c>
      <c r="H5213" s="38">
        <v>39051</v>
      </c>
      <c r="I5213" s="39">
        <v>45</v>
      </c>
      <c r="J5213" s="74">
        <v>104.91</v>
      </c>
      <c r="K5213" s="40">
        <v>0</v>
      </c>
      <c r="L5213" s="41">
        <f t="shared" si="706"/>
        <v>0</v>
      </c>
      <c r="M5213" s="39">
        <v>45</v>
      </c>
      <c r="N5213" s="42">
        <f t="shared" si="707"/>
        <v>8.5804243668720055</v>
      </c>
      <c r="O5213" s="43">
        <f t="shared" si="708"/>
        <v>0</v>
      </c>
      <c r="P5213" s="44">
        <f t="shared" si="709"/>
        <v>0</v>
      </c>
      <c r="Q5213" s="44" t="str">
        <f t="shared" si="710"/>
        <v xml:space="preserve"> </v>
      </c>
      <c r="R5213" s="44" t="str">
        <f>VLOOKUP(S5213,Sheet8!B:C,2,0)</f>
        <v>GOTCHA</v>
      </c>
      <c r="S5213" s="6" t="s">
        <v>9166</v>
      </c>
      <c r="T5213" s="6" t="str">
        <f>VLOOKUP(U5213,'17-1'!J:K,2,0)</f>
        <v>IM HERE</v>
      </c>
      <c r="U5213" s="6" t="s">
        <v>29004</v>
      </c>
    </row>
    <row r="5214" spans="1:21" x14ac:dyDescent="0.25">
      <c r="A5214" s="35">
        <v>6013</v>
      </c>
      <c r="B5214" s="36">
        <v>334</v>
      </c>
      <c r="C5214" s="36">
        <v>20003825</v>
      </c>
      <c r="D5214" s="36">
        <v>100718</v>
      </c>
      <c r="E5214" s="36">
        <v>30200051</v>
      </c>
      <c r="F5214" s="36" t="s">
        <v>58</v>
      </c>
      <c r="G5214" s="37" t="s">
        <v>4132</v>
      </c>
      <c r="H5214" s="38">
        <v>39202</v>
      </c>
      <c r="I5214" s="39">
        <v>45</v>
      </c>
      <c r="J5214" s="74">
        <v>34.130000000000003</v>
      </c>
      <c r="K5214" s="40">
        <v>0</v>
      </c>
      <c r="L5214" s="41">
        <f t="shared" si="706"/>
        <v>0</v>
      </c>
      <c r="M5214" s="39">
        <v>45</v>
      </c>
      <c r="N5214" s="42">
        <f t="shared" si="707"/>
        <v>8.1670088980150588</v>
      </c>
      <c r="O5214" s="43">
        <f t="shared" si="708"/>
        <v>0</v>
      </c>
      <c r="P5214" s="44">
        <f t="shared" si="709"/>
        <v>0</v>
      </c>
      <c r="Q5214" s="44" t="str">
        <f t="shared" si="710"/>
        <v xml:space="preserve"> </v>
      </c>
      <c r="R5214" s="44" t="str">
        <f>VLOOKUP(S5214,Sheet8!B:C,2,0)</f>
        <v>GOTCHA</v>
      </c>
      <c r="S5214" s="6" t="s">
        <v>9488</v>
      </c>
      <c r="T5214" s="6" t="str">
        <f>VLOOKUP(U5214,'17-1'!J:K,2,0)</f>
        <v>IM HERE</v>
      </c>
      <c r="U5214" s="6" t="s">
        <v>29327</v>
      </c>
    </row>
    <row r="5215" spans="1:21" x14ac:dyDescent="0.25">
      <c r="A5215" s="35">
        <v>5023</v>
      </c>
      <c r="B5215" s="36">
        <v>331</v>
      </c>
      <c r="C5215" s="36">
        <v>20008169</v>
      </c>
      <c r="D5215" s="36">
        <v>100718</v>
      </c>
      <c r="E5215" s="36">
        <v>30200051</v>
      </c>
      <c r="F5215" s="36" t="s">
        <v>58</v>
      </c>
      <c r="G5215" s="37" t="s">
        <v>4186</v>
      </c>
      <c r="H5215" s="38">
        <v>39233</v>
      </c>
      <c r="I5215" s="39">
        <v>45</v>
      </c>
      <c r="J5215" s="74">
        <v>45.73</v>
      </c>
      <c r="K5215" s="40">
        <v>0</v>
      </c>
      <c r="L5215" s="41">
        <f t="shared" ref="L5215:L5249" si="711">J5215*K5215</f>
        <v>0</v>
      </c>
      <c r="M5215" s="39">
        <v>45</v>
      </c>
      <c r="N5215" s="42">
        <f t="shared" ref="N5215:N5278" si="712">IF(M5215=" "," ",IF(+H5215&lt;=367," ",($C$6-H5215)/365.25))</f>
        <v>8.0821355236139638</v>
      </c>
      <c r="O5215" s="43">
        <f t="shared" ref="O5215:O5278" si="713">IF(+N5215&gt;=M5215,"--",L5215/M5215)</f>
        <v>0</v>
      </c>
      <c r="P5215" s="44">
        <f t="shared" ref="P5215:P5278" si="714">IF(+N5215/M5215&gt;1,L5215,L5215*N5215/M5215)</f>
        <v>0</v>
      </c>
      <c r="Q5215" s="44" t="str">
        <f t="shared" ref="Q5215:Q5278" si="715">IF(+L5215=0," ",IF(+L5215-P5215&lt;=0,0,(L5215-P5215)))</f>
        <v xml:space="preserve"> </v>
      </c>
      <c r="R5215" s="44" t="str">
        <f>VLOOKUP(S5215,Sheet8!B:C,2,0)</f>
        <v>GOTCHA</v>
      </c>
      <c r="S5215" s="6" t="s">
        <v>9579</v>
      </c>
      <c r="T5215" s="6" t="str">
        <f>VLOOKUP(U5215,'17-1'!J:K,2,0)</f>
        <v>IM HERE</v>
      </c>
      <c r="U5215" s="6" t="s">
        <v>29418</v>
      </c>
    </row>
    <row r="5216" spans="1:21" x14ac:dyDescent="0.25">
      <c r="A5216" s="35">
        <v>2613</v>
      </c>
      <c r="B5216" s="36">
        <v>311</v>
      </c>
      <c r="C5216" s="36">
        <v>20008186</v>
      </c>
      <c r="D5216" s="36">
        <v>100718</v>
      </c>
      <c r="E5216" s="36">
        <v>30200044</v>
      </c>
      <c r="F5216" s="36" t="s">
        <v>45</v>
      </c>
      <c r="G5216" s="37" t="s">
        <v>4266</v>
      </c>
      <c r="H5216" s="38">
        <v>39386</v>
      </c>
      <c r="I5216" s="39">
        <v>45</v>
      </c>
      <c r="J5216" s="74">
        <v>34.06</v>
      </c>
      <c r="K5216" s="40">
        <v>0</v>
      </c>
      <c r="L5216" s="41">
        <f t="shared" si="711"/>
        <v>0</v>
      </c>
      <c r="M5216" s="39">
        <v>45</v>
      </c>
      <c r="N5216" s="42">
        <f t="shared" si="712"/>
        <v>7.6632443531827512</v>
      </c>
      <c r="O5216" s="43">
        <f t="shared" si="713"/>
        <v>0</v>
      </c>
      <c r="P5216" s="44">
        <f t="shared" si="714"/>
        <v>0</v>
      </c>
      <c r="Q5216" s="44" t="str">
        <f t="shared" si="715"/>
        <v xml:space="preserve"> </v>
      </c>
      <c r="R5216" s="44" t="str">
        <f>VLOOKUP(S5216,Sheet8!B:C,2,0)</f>
        <v>GOTCHA</v>
      </c>
      <c r="S5216" s="6" t="s">
        <v>9875</v>
      </c>
      <c r="T5216" s="6" t="str">
        <f>VLOOKUP(U5216,'17-1'!J:K,2,0)</f>
        <v>IM HERE</v>
      </c>
      <c r="U5216" s="6" t="s">
        <v>29714</v>
      </c>
    </row>
    <row r="5217" spans="1:21" x14ac:dyDescent="0.25">
      <c r="A5217" s="35">
        <v>5076</v>
      </c>
      <c r="B5217" s="36">
        <v>333</v>
      </c>
      <c r="C5217" s="36">
        <v>20003220</v>
      </c>
      <c r="D5217" s="36">
        <v>100718</v>
      </c>
      <c r="E5217" s="36">
        <v>30200023</v>
      </c>
      <c r="F5217" s="36" t="s">
        <v>23</v>
      </c>
      <c r="G5217" s="37" t="s">
        <v>4100</v>
      </c>
      <c r="H5217" s="38">
        <v>39172</v>
      </c>
      <c r="I5217" s="39">
        <v>45</v>
      </c>
      <c r="J5217" s="74">
        <v>34.700000000000003</v>
      </c>
      <c r="K5217" s="40">
        <v>0</v>
      </c>
      <c r="L5217" s="41">
        <f t="shared" si="711"/>
        <v>0</v>
      </c>
      <c r="M5217" s="39">
        <v>45</v>
      </c>
      <c r="N5217" s="42">
        <f t="shared" si="712"/>
        <v>8.2491444216290208</v>
      </c>
      <c r="O5217" s="43">
        <f t="shared" si="713"/>
        <v>0</v>
      </c>
      <c r="P5217" s="44">
        <f t="shared" si="714"/>
        <v>0</v>
      </c>
      <c r="Q5217" s="44" t="str">
        <f t="shared" si="715"/>
        <v xml:space="preserve"> </v>
      </c>
      <c r="R5217" s="44" t="str">
        <f>VLOOKUP(S5217,Sheet8!B:C,2,0)</f>
        <v>GOTCHA</v>
      </c>
      <c r="S5217" s="6" t="s">
        <v>9435</v>
      </c>
      <c r="T5217" s="6" t="str">
        <f>VLOOKUP(U5217,'17-1'!J:K,2,0)</f>
        <v>IM HERE</v>
      </c>
      <c r="U5217" s="6" t="s">
        <v>29274</v>
      </c>
    </row>
    <row r="5218" spans="1:21" x14ac:dyDescent="0.25">
      <c r="A5218" s="35">
        <v>3811</v>
      </c>
      <c r="B5218" s="36">
        <v>331</v>
      </c>
      <c r="C5218" s="36">
        <v>20001563</v>
      </c>
      <c r="D5218" s="36">
        <v>100718</v>
      </c>
      <c r="E5218" s="36">
        <v>30200091</v>
      </c>
      <c r="F5218" s="36" t="s">
        <v>9</v>
      </c>
      <c r="G5218" s="37" t="s">
        <v>4223</v>
      </c>
      <c r="H5218" s="38">
        <v>39325</v>
      </c>
      <c r="I5218" s="39">
        <v>45</v>
      </c>
      <c r="J5218" s="74">
        <v>43.94</v>
      </c>
      <c r="K5218" s="40">
        <v>0</v>
      </c>
      <c r="L5218" s="41">
        <f t="shared" si="711"/>
        <v>0</v>
      </c>
      <c r="M5218" s="39">
        <v>45</v>
      </c>
      <c r="N5218" s="42">
        <f t="shared" si="712"/>
        <v>7.83025325119781</v>
      </c>
      <c r="O5218" s="43">
        <f t="shared" si="713"/>
        <v>0</v>
      </c>
      <c r="P5218" s="44">
        <f t="shared" si="714"/>
        <v>0</v>
      </c>
      <c r="Q5218" s="44" t="str">
        <f t="shared" si="715"/>
        <v xml:space="preserve"> </v>
      </c>
      <c r="R5218" s="44" t="str">
        <f>VLOOKUP(S5218,Sheet8!B:C,2,0)</f>
        <v>GOTCHA</v>
      </c>
      <c r="S5218" s="6" t="s">
        <v>9729</v>
      </c>
      <c r="T5218" s="6" t="str">
        <f>VLOOKUP(U5218,'17-1'!J:K,2,0)</f>
        <v>IM HERE</v>
      </c>
      <c r="U5218" s="6" t="s">
        <v>29568</v>
      </c>
    </row>
    <row r="5219" spans="1:21" x14ac:dyDescent="0.25">
      <c r="A5219" s="35">
        <v>3073</v>
      </c>
      <c r="B5219" s="36">
        <v>320</v>
      </c>
      <c r="C5219" s="36">
        <v>20007814</v>
      </c>
      <c r="D5219" s="36">
        <v>100718</v>
      </c>
      <c r="E5219" s="36">
        <v>30200091</v>
      </c>
      <c r="F5219" s="36" t="s">
        <v>9</v>
      </c>
      <c r="G5219" s="37" t="s">
        <v>4010</v>
      </c>
      <c r="H5219" s="38">
        <v>39051</v>
      </c>
      <c r="I5219" s="39">
        <v>45</v>
      </c>
      <c r="J5219" s="74">
        <v>68.67</v>
      </c>
      <c r="K5219" s="40">
        <v>0</v>
      </c>
      <c r="L5219" s="41">
        <f t="shared" si="711"/>
        <v>0</v>
      </c>
      <c r="M5219" s="39">
        <v>45</v>
      </c>
      <c r="N5219" s="42">
        <f t="shared" si="712"/>
        <v>8.5804243668720055</v>
      </c>
      <c r="O5219" s="43">
        <f t="shared" si="713"/>
        <v>0</v>
      </c>
      <c r="P5219" s="44">
        <f t="shared" si="714"/>
        <v>0</v>
      </c>
      <c r="Q5219" s="44" t="str">
        <f t="shared" si="715"/>
        <v xml:space="preserve"> </v>
      </c>
      <c r="R5219" s="44" t="str">
        <f>VLOOKUP(S5219,Sheet8!B:C,2,0)</f>
        <v>GOTCHA</v>
      </c>
      <c r="S5219" s="6" t="s">
        <v>9162</v>
      </c>
      <c r="T5219" s="6" t="str">
        <f>VLOOKUP(U5219,'17-1'!J:K,2,0)</f>
        <v>IM HERE</v>
      </c>
      <c r="U5219" s="6" t="s">
        <v>29000</v>
      </c>
    </row>
    <row r="5220" spans="1:21" x14ac:dyDescent="0.25">
      <c r="A5220" s="35">
        <v>5001</v>
      </c>
      <c r="B5220" s="36">
        <v>331</v>
      </c>
      <c r="C5220" s="36">
        <v>20008108</v>
      </c>
      <c r="D5220" s="36">
        <v>100718</v>
      </c>
      <c r="E5220" s="36">
        <v>30200038</v>
      </c>
      <c r="F5220" s="36" t="s">
        <v>105</v>
      </c>
      <c r="G5220" s="37" t="s">
        <v>3927</v>
      </c>
      <c r="H5220" s="38">
        <v>38868</v>
      </c>
      <c r="I5220" s="39">
        <v>45</v>
      </c>
      <c r="J5220" s="74">
        <v>81.45</v>
      </c>
      <c r="K5220" s="40">
        <v>0</v>
      </c>
      <c r="L5220" s="41">
        <f t="shared" si="711"/>
        <v>0</v>
      </c>
      <c r="M5220" s="39">
        <v>45</v>
      </c>
      <c r="N5220" s="42">
        <f t="shared" si="712"/>
        <v>9.0814510609171801</v>
      </c>
      <c r="O5220" s="43">
        <f t="shared" si="713"/>
        <v>0</v>
      </c>
      <c r="P5220" s="44">
        <f t="shared" si="714"/>
        <v>0</v>
      </c>
      <c r="Q5220" s="44" t="str">
        <f t="shared" si="715"/>
        <v xml:space="preserve"> </v>
      </c>
      <c r="R5220" s="44" t="str">
        <f>VLOOKUP(S5220,Sheet8!B:C,2,0)</f>
        <v>GOTCHA</v>
      </c>
      <c r="S5220" s="6" t="s">
        <v>8849</v>
      </c>
      <c r="T5220" s="6" t="str">
        <f>VLOOKUP(U5220,'17-1'!J:K,2,0)</f>
        <v>IM HERE</v>
      </c>
      <c r="U5220" s="6" t="s">
        <v>28686</v>
      </c>
    </row>
    <row r="5221" spans="1:21" x14ac:dyDescent="0.25">
      <c r="A5221" s="35">
        <v>7050</v>
      </c>
      <c r="B5221" s="36">
        <v>361</v>
      </c>
      <c r="C5221" s="36">
        <v>20002486</v>
      </c>
      <c r="D5221" s="36">
        <v>100719</v>
      </c>
      <c r="E5221" s="36">
        <v>30200025</v>
      </c>
      <c r="F5221" s="36" t="s">
        <v>21</v>
      </c>
      <c r="G5221" s="37" t="s">
        <v>4136</v>
      </c>
      <c r="H5221" s="38">
        <v>39202</v>
      </c>
      <c r="I5221" s="39">
        <v>45</v>
      </c>
      <c r="J5221" s="74">
        <v>34.14</v>
      </c>
      <c r="K5221" s="40">
        <v>0</v>
      </c>
      <c r="L5221" s="41">
        <f t="shared" si="711"/>
        <v>0</v>
      </c>
      <c r="M5221" s="39">
        <v>45</v>
      </c>
      <c r="N5221" s="42">
        <f t="shared" si="712"/>
        <v>8.1670088980150588</v>
      </c>
      <c r="O5221" s="43">
        <f t="shared" si="713"/>
        <v>0</v>
      </c>
      <c r="P5221" s="44">
        <f t="shared" si="714"/>
        <v>0</v>
      </c>
      <c r="Q5221" s="44" t="str">
        <f t="shared" si="715"/>
        <v xml:space="preserve"> </v>
      </c>
      <c r="R5221" s="44" t="str">
        <f>VLOOKUP(S5221,Sheet8!B:C,2,0)</f>
        <v>GOTCHA</v>
      </c>
      <c r="S5221" s="6" t="s">
        <v>9492</v>
      </c>
      <c r="T5221" s="6" t="str">
        <f>VLOOKUP(U5221,'17-1'!J:K,2,0)</f>
        <v>IM HERE</v>
      </c>
      <c r="U5221" s="6" t="s">
        <v>29331</v>
      </c>
    </row>
    <row r="5222" spans="1:21" x14ac:dyDescent="0.25">
      <c r="A5222" s="35">
        <v>8493</v>
      </c>
      <c r="B5222" s="36">
        <v>371</v>
      </c>
      <c r="C5222" s="36">
        <v>20007705</v>
      </c>
      <c r="D5222" s="36">
        <v>100719</v>
      </c>
      <c r="E5222" s="36">
        <v>30200038</v>
      </c>
      <c r="F5222" s="36" t="s">
        <v>105</v>
      </c>
      <c r="G5222" s="37" t="s">
        <v>3826</v>
      </c>
      <c r="H5222" s="38">
        <v>38748</v>
      </c>
      <c r="I5222" s="39">
        <v>45</v>
      </c>
      <c r="J5222" s="74">
        <v>52.67</v>
      </c>
      <c r="K5222" s="40">
        <v>0</v>
      </c>
      <c r="L5222" s="41">
        <f t="shared" si="711"/>
        <v>0</v>
      </c>
      <c r="M5222" s="39">
        <v>45</v>
      </c>
      <c r="N5222" s="42">
        <f t="shared" si="712"/>
        <v>9.4099931553730318</v>
      </c>
      <c r="O5222" s="43">
        <f t="shared" si="713"/>
        <v>0</v>
      </c>
      <c r="P5222" s="44">
        <f t="shared" si="714"/>
        <v>0</v>
      </c>
      <c r="Q5222" s="44" t="str">
        <f t="shared" si="715"/>
        <v xml:space="preserve"> </v>
      </c>
      <c r="R5222" s="44" t="str">
        <f>VLOOKUP(S5222,Sheet8!B:C,2,0)</f>
        <v>GOTCHA</v>
      </c>
      <c r="S5222" s="6" t="s">
        <v>8463</v>
      </c>
      <c r="T5222" s="6" t="str">
        <f>VLOOKUP(U5222,'17-1'!J:K,2,0)</f>
        <v>IM HERE</v>
      </c>
      <c r="U5222" s="6" t="s">
        <v>28298</v>
      </c>
    </row>
    <row r="5223" spans="1:21" x14ac:dyDescent="0.25">
      <c r="A5223" s="35">
        <v>2569</v>
      </c>
      <c r="B5223" s="36">
        <v>311</v>
      </c>
      <c r="C5223" s="36">
        <v>20007977</v>
      </c>
      <c r="D5223" s="36">
        <v>100718</v>
      </c>
      <c r="E5223" s="36">
        <v>30200038</v>
      </c>
      <c r="F5223" s="36" t="s">
        <v>105</v>
      </c>
      <c r="G5223" s="37" t="s">
        <v>3826</v>
      </c>
      <c r="H5223" s="38">
        <v>38868</v>
      </c>
      <c r="I5223" s="39">
        <v>45</v>
      </c>
      <c r="J5223" s="74">
        <v>48.2</v>
      </c>
      <c r="K5223" s="40">
        <v>0</v>
      </c>
      <c r="L5223" s="41">
        <f t="shared" si="711"/>
        <v>0</v>
      </c>
      <c r="M5223" s="39">
        <v>45</v>
      </c>
      <c r="N5223" s="42">
        <f t="shared" si="712"/>
        <v>9.0814510609171801</v>
      </c>
      <c r="O5223" s="43">
        <f t="shared" si="713"/>
        <v>0</v>
      </c>
      <c r="P5223" s="44">
        <f t="shared" si="714"/>
        <v>0</v>
      </c>
      <c r="Q5223" s="44" t="str">
        <f t="shared" si="715"/>
        <v xml:space="preserve"> </v>
      </c>
      <c r="R5223" s="44" t="str">
        <f>VLOOKUP(S5223,Sheet8!B:C,2,0)</f>
        <v>GOTCHA</v>
      </c>
      <c r="S5223" s="6" t="s">
        <v>8848</v>
      </c>
      <c r="T5223" s="6" t="str">
        <f>VLOOKUP(U5223,'17-1'!J:K,2,0)</f>
        <v>IM HERE</v>
      </c>
      <c r="U5223" s="6" t="s">
        <v>28685</v>
      </c>
    </row>
    <row r="5224" spans="1:21" x14ac:dyDescent="0.25">
      <c r="A5224" s="35">
        <v>6367</v>
      </c>
      <c r="B5224" s="36">
        <v>334</v>
      </c>
      <c r="C5224" s="36">
        <v>20007671</v>
      </c>
      <c r="D5224" s="36">
        <v>100718</v>
      </c>
      <c r="E5224" s="36">
        <v>30200038</v>
      </c>
      <c r="F5224" s="36" t="s">
        <v>105</v>
      </c>
      <c r="G5224" s="37" t="s">
        <v>3826</v>
      </c>
      <c r="H5224" s="38">
        <v>38868</v>
      </c>
      <c r="I5224" s="39">
        <v>45</v>
      </c>
      <c r="J5224" s="74">
        <v>81.45</v>
      </c>
      <c r="K5224" s="40">
        <v>0</v>
      </c>
      <c r="L5224" s="41">
        <f t="shared" si="711"/>
        <v>0</v>
      </c>
      <c r="M5224" s="39">
        <v>45</v>
      </c>
      <c r="N5224" s="42">
        <f t="shared" si="712"/>
        <v>9.0814510609171801</v>
      </c>
      <c r="O5224" s="43">
        <f t="shared" si="713"/>
        <v>0</v>
      </c>
      <c r="P5224" s="44">
        <f t="shared" si="714"/>
        <v>0</v>
      </c>
      <c r="Q5224" s="44" t="str">
        <f t="shared" si="715"/>
        <v xml:space="preserve"> </v>
      </c>
      <c r="R5224" s="44" t="str">
        <f>VLOOKUP(S5224,Sheet8!B:C,2,0)</f>
        <v>GOTCHA</v>
      </c>
      <c r="S5224" s="6" t="s">
        <v>8843</v>
      </c>
      <c r="T5224" s="6" t="str">
        <f>VLOOKUP(U5224,'17-1'!J:K,2,0)</f>
        <v>IM HERE</v>
      </c>
      <c r="U5224" s="6" t="s">
        <v>28680</v>
      </c>
    </row>
    <row r="5225" spans="1:21" x14ac:dyDescent="0.25">
      <c r="A5225" s="35">
        <v>770</v>
      </c>
      <c r="B5225" s="36">
        <v>304</v>
      </c>
      <c r="C5225" s="36">
        <v>10000873</v>
      </c>
      <c r="D5225" s="36">
        <v>100718</v>
      </c>
      <c r="E5225" s="36">
        <v>30200040</v>
      </c>
      <c r="F5225" s="36" t="s">
        <v>16</v>
      </c>
      <c r="G5225" s="37" t="s">
        <v>4016</v>
      </c>
      <c r="H5225" s="38">
        <v>39051</v>
      </c>
      <c r="I5225" s="39">
        <v>45</v>
      </c>
      <c r="J5225" s="74">
        <v>15.67</v>
      </c>
      <c r="K5225" s="40">
        <v>0</v>
      </c>
      <c r="L5225" s="41">
        <f t="shared" si="711"/>
        <v>0</v>
      </c>
      <c r="M5225" s="39">
        <v>45</v>
      </c>
      <c r="N5225" s="42">
        <f t="shared" si="712"/>
        <v>8.5804243668720055</v>
      </c>
      <c r="O5225" s="43">
        <f t="shared" si="713"/>
        <v>0</v>
      </c>
      <c r="P5225" s="44">
        <f t="shared" si="714"/>
        <v>0</v>
      </c>
      <c r="Q5225" s="44" t="str">
        <f t="shared" si="715"/>
        <v xml:space="preserve"> </v>
      </c>
      <c r="R5225" s="44" t="str">
        <f>VLOOKUP(S5225,Sheet8!B:C,2,0)</f>
        <v>GOTCHA</v>
      </c>
      <c r="S5225" s="6" t="s">
        <v>9168</v>
      </c>
      <c r="T5225" s="6" t="str">
        <f>VLOOKUP(U5225,'17-1'!J:K,2,0)</f>
        <v>IM HERE</v>
      </c>
      <c r="U5225" s="6" t="s">
        <v>29006</v>
      </c>
    </row>
    <row r="5226" spans="1:21" x14ac:dyDescent="0.25">
      <c r="A5226" s="35">
        <v>6202</v>
      </c>
      <c r="B5226" s="36">
        <v>334</v>
      </c>
      <c r="C5226" s="36">
        <v>20007308</v>
      </c>
      <c r="D5226" s="36">
        <v>100718</v>
      </c>
      <c r="E5226" s="36">
        <v>30200051</v>
      </c>
      <c r="F5226" s="36" t="s">
        <v>58</v>
      </c>
      <c r="G5226" s="37" t="s">
        <v>4080</v>
      </c>
      <c r="H5226" s="38">
        <v>39141</v>
      </c>
      <c r="I5226" s="39">
        <v>45</v>
      </c>
      <c r="J5226" s="74">
        <v>58.08</v>
      </c>
      <c r="K5226" s="40">
        <v>0</v>
      </c>
      <c r="L5226" s="41">
        <f t="shared" si="711"/>
        <v>0</v>
      </c>
      <c r="M5226" s="39">
        <v>45</v>
      </c>
      <c r="N5226" s="42">
        <f t="shared" si="712"/>
        <v>8.3340177960301158</v>
      </c>
      <c r="O5226" s="43">
        <f t="shared" si="713"/>
        <v>0</v>
      </c>
      <c r="P5226" s="44">
        <f t="shared" si="714"/>
        <v>0</v>
      </c>
      <c r="Q5226" s="44" t="str">
        <f t="shared" si="715"/>
        <v xml:space="preserve"> </v>
      </c>
      <c r="R5226" s="44" t="str">
        <f>VLOOKUP(S5226,Sheet8!B:C,2,0)</f>
        <v>GOTCHA</v>
      </c>
      <c r="S5226" s="6" t="s">
        <v>9361</v>
      </c>
      <c r="T5226" s="6" t="str">
        <f>VLOOKUP(U5226,'17-1'!J:K,2,0)</f>
        <v>IM HERE</v>
      </c>
      <c r="U5226" s="6" t="s">
        <v>29200</v>
      </c>
    </row>
    <row r="5227" spans="1:21" x14ac:dyDescent="0.25">
      <c r="A5227" s="35">
        <v>8718</v>
      </c>
      <c r="B5227" s="36">
        <v>381</v>
      </c>
      <c r="C5227" s="36">
        <v>20007619</v>
      </c>
      <c r="D5227" s="36">
        <v>100719</v>
      </c>
      <c r="E5227" s="36">
        <v>30200054</v>
      </c>
      <c r="F5227" s="36" t="s">
        <v>42</v>
      </c>
      <c r="G5227" s="37" t="s">
        <v>4087</v>
      </c>
      <c r="H5227" s="38">
        <v>39141</v>
      </c>
      <c r="I5227" s="39">
        <v>45</v>
      </c>
      <c r="J5227" s="74">
        <v>97.59</v>
      </c>
      <c r="K5227" s="40">
        <v>0</v>
      </c>
      <c r="L5227" s="41">
        <f t="shared" si="711"/>
        <v>0</v>
      </c>
      <c r="M5227" s="39">
        <v>45</v>
      </c>
      <c r="N5227" s="42">
        <f t="shared" si="712"/>
        <v>8.3340177960301158</v>
      </c>
      <c r="O5227" s="43">
        <f t="shared" si="713"/>
        <v>0</v>
      </c>
      <c r="P5227" s="44">
        <f t="shared" si="714"/>
        <v>0</v>
      </c>
      <c r="Q5227" s="44" t="str">
        <f t="shared" si="715"/>
        <v xml:space="preserve"> </v>
      </c>
      <c r="R5227" s="44" t="str">
        <f>VLOOKUP(S5227,Sheet8!B:C,2,0)</f>
        <v>GOTCHA</v>
      </c>
      <c r="S5227" s="6" t="s">
        <v>9368</v>
      </c>
      <c r="T5227" s="6" t="str">
        <f>VLOOKUP(U5227,'17-1'!J:K,2,0)</f>
        <v>IM HERE</v>
      </c>
      <c r="U5227" s="6" t="s">
        <v>29207</v>
      </c>
    </row>
    <row r="5228" spans="1:21" x14ac:dyDescent="0.25">
      <c r="A5228" s="35">
        <v>6164</v>
      </c>
      <c r="B5228" s="36">
        <v>334</v>
      </c>
      <c r="C5228" s="36">
        <v>20007096</v>
      </c>
      <c r="D5228" s="36">
        <v>100718</v>
      </c>
      <c r="E5228" s="36">
        <v>30200060</v>
      </c>
      <c r="F5228" s="36" t="s">
        <v>73</v>
      </c>
      <c r="G5228" s="37" t="s">
        <v>4030</v>
      </c>
      <c r="H5228" s="38">
        <v>39082</v>
      </c>
      <c r="I5228" s="39">
        <v>45</v>
      </c>
      <c r="J5228" s="74">
        <v>53.36</v>
      </c>
      <c r="K5228" s="40">
        <v>0</v>
      </c>
      <c r="L5228" s="41">
        <f t="shared" si="711"/>
        <v>0</v>
      </c>
      <c r="M5228" s="39">
        <v>45</v>
      </c>
      <c r="N5228" s="42">
        <f t="shared" si="712"/>
        <v>8.4955509924709105</v>
      </c>
      <c r="O5228" s="43">
        <f t="shared" si="713"/>
        <v>0</v>
      </c>
      <c r="P5228" s="44">
        <f t="shared" si="714"/>
        <v>0</v>
      </c>
      <c r="Q5228" s="44" t="str">
        <f t="shared" si="715"/>
        <v xml:space="preserve"> </v>
      </c>
      <c r="R5228" s="44" t="str">
        <f>VLOOKUP(S5228,Sheet8!B:C,2,0)</f>
        <v>GOTCHA</v>
      </c>
      <c r="S5228" s="6" t="s">
        <v>9244</v>
      </c>
      <c r="T5228" s="6" t="str">
        <f>VLOOKUP(U5228,'17-1'!J:K,2,0)</f>
        <v>IM HERE</v>
      </c>
      <c r="U5228" s="6" t="s">
        <v>29082</v>
      </c>
    </row>
    <row r="5229" spans="1:21" x14ac:dyDescent="0.25">
      <c r="A5229" s="35">
        <v>7237</v>
      </c>
      <c r="B5229" s="36">
        <v>371</v>
      </c>
      <c r="C5229" s="36">
        <v>20000267</v>
      </c>
      <c r="D5229" s="36">
        <v>100719</v>
      </c>
      <c r="E5229" s="36">
        <v>30200059</v>
      </c>
      <c r="F5229" s="36" t="s">
        <v>36</v>
      </c>
      <c r="G5229" s="37" t="s">
        <v>4048</v>
      </c>
      <c r="H5229" s="38">
        <v>39113</v>
      </c>
      <c r="I5229" s="39">
        <v>45</v>
      </c>
      <c r="J5229" s="74">
        <v>33.61</v>
      </c>
      <c r="K5229" s="40">
        <v>0</v>
      </c>
      <c r="L5229" s="41">
        <f t="shared" si="711"/>
        <v>0</v>
      </c>
      <c r="M5229" s="39">
        <v>45</v>
      </c>
      <c r="N5229" s="42">
        <f t="shared" si="712"/>
        <v>8.4106776180698155</v>
      </c>
      <c r="O5229" s="43">
        <f t="shared" si="713"/>
        <v>0</v>
      </c>
      <c r="P5229" s="44">
        <f t="shared" si="714"/>
        <v>0</v>
      </c>
      <c r="Q5229" s="44" t="str">
        <f t="shared" si="715"/>
        <v xml:space="preserve"> </v>
      </c>
      <c r="R5229" s="44" t="str">
        <f>VLOOKUP(S5229,Sheet8!B:C,2,0)</f>
        <v>GOTCHA</v>
      </c>
      <c r="S5229" s="6" t="s">
        <v>9297</v>
      </c>
      <c r="T5229" s="6" t="str">
        <f>VLOOKUP(U5229,'17-1'!J:K,2,0)</f>
        <v>IM HERE</v>
      </c>
      <c r="U5229" s="6" t="s">
        <v>29135</v>
      </c>
    </row>
    <row r="5230" spans="1:21" x14ac:dyDescent="0.25">
      <c r="A5230" s="35">
        <v>6388</v>
      </c>
      <c r="B5230" s="36">
        <v>334</v>
      </c>
      <c r="C5230" s="36">
        <v>20008176</v>
      </c>
      <c r="D5230" s="36">
        <v>100718</v>
      </c>
      <c r="E5230" s="36">
        <v>30200064</v>
      </c>
      <c r="F5230" s="36" t="s">
        <v>91</v>
      </c>
      <c r="G5230" s="37" t="s">
        <v>3820</v>
      </c>
      <c r="H5230" s="38">
        <v>38748</v>
      </c>
      <c r="I5230" s="39">
        <v>45</v>
      </c>
      <c r="J5230" s="74">
        <v>37</v>
      </c>
      <c r="K5230" s="40">
        <v>0</v>
      </c>
      <c r="L5230" s="41">
        <f t="shared" si="711"/>
        <v>0</v>
      </c>
      <c r="M5230" s="39">
        <v>45</v>
      </c>
      <c r="N5230" s="42">
        <f t="shared" si="712"/>
        <v>9.4099931553730318</v>
      </c>
      <c r="O5230" s="43">
        <f t="shared" si="713"/>
        <v>0</v>
      </c>
      <c r="P5230" s="44">
        <f t="shared" si="714"/>
        <v>0</v>
      </c>
      <c r="Q5230" s="44" t="str">
        <f t="shared" si="715"/>
        <v xml:space="preserve"> </v>
      </c>
      <c r="R5230" s="44" t="str">
        <f>VLOOKUP(S5230,Sheet8!B:C,2,0)</f>
        <v>GOTCHA</v>
      </c>
      <c r="S5230" s="6" t="s">
        <v>8457</v>
      </c>
      <c r="T5230" s="6" t="str">
        <f>VLOOKUP(U5230,'17-1'!J:K,2,0)</f>
        <v>IM HERE</v>
      </c>
      <c r="U5230" s="6" t="s">
        <v>28292</v>
      </c>
    </row>
    <row r="5231" spans="1:21" x14ac:dyDescent="0.25">
      <c r="A5231" s="35">
        <v>1193</v>
      </c>
      <c r="B5231" s="36">
        <v>310</v>
      </c>
      <c r="C5231" s="36">
        <v>20000768</v>
      </c>
      <c r="D5231" s="36">
        <v>100718</v>
      </c>
      <c r="E5231" s="36">
        <v>30200091</v>
      </c>
      <c r="F5231" s="36" t="s">
        <v>9</v>
      </c>
      <c r="G5231" s="37" t="s">
        <v>4205</v>
      </c>
      <c r="H5231" s="38">
        <v>39263</v>
      </c>
      <c r="I5231" s="39">
        <v>45</v>
      </c>
      <c r="J5231" s="74">
        <v>117.15</v>
      </c>
      <c r="K5231" s="40">
        <v>0</v>
      </c>
      <c r="L5231" s="41">
        <f t="shared" si="711"/>
        <v>0</v>
      </c>
      <c r="M5231" s="39">
        <v>45</v>
      </c>
      <c r="N5231" s="42">
        <f t="shared" si="712"/>
        <v>8</v>
      </c>
      <c r="O5231" s="43">
        <f t="shared" si="713"/>
        <v>0</v>
      </c>
      <c r="P5231" s="44">
        <f t="shared" si="714"/>
        <v>0</v>
      </c>
      <c r="Q5231" s="44" t="str">
        <f t="shared" si="715"/>
        <v xml:space="preserve"> </v>
      </c>
      <c r="R5231" s="44" t="str">
        <f>VLOOKUP(S5231,Sheet8!B:C,2,0)</f>
        <v>GOTCHA</v>
      </c>
      <c r="S5231" s="6" t="s">
        <v>9633</v>
      </c>
      <c r="T5231" s="6" t="str">
        <f>VLOOKUP(U5231,'17-1'!J:K,2,0)</f>
        <v>IM HERE</v>
      </c>
      <c r="U5231" s="6" t="s">
        <v>29472</v>
      </c>
    </row>
    <row r="5232" spans="1:21" x14ac:dyDescent="0.25">
      <c r="A5232" s="35">
        <v>6307</v>
      </c>
      <c r="B5232" s="36">
        <v>334</v>
      </c>
      <c r="C5232" s="36">
        <v>20007442</v>
      </c>
      <c r="D5232" s="36">
        <v>100718</v>
      </c>
      <c r="E5232" s="36">
        <v>30200040</v>
      </c>
      <c r="F5232" s="36" t="s">
        <v>16</v>
      </c>
      <c r="G5232" s="37" t="s">
        <v>3982</v>
      </c>
      <c r="H5232" s="38">
        <v>38990</v>
      </c>
      <c r="I5232" s="39">
        <v>45</v>
      </c>
      <c r="J5232" s="74">
        <v>62.19</v>
      </c>
      <c r="K5232" s="40">
        <v>0</v>
      </c>
      <c r="L5232" s="41">
        <f t="shared" si="711"/>
        <v>0</v>
      </c>
      <c r="M5232" s="39">
        <v>45</v>
      </c>
      <c r="N5232" s="42">
        <f t="shared" si="712"/>
        <v>8.7474332648870643</v>
      </c>
      <c r="O5232" s="43">
        <f t="shared" si="713"/>
        <v>0</v>
      </c>
      <c r="P5232" s="44">
        <f t="shared" si="714"/>
        <v>0</v>
      </c>
      <c r="Q5232" s="44" t="str">
        <f t="shared" si="715"/>
        <v xml:space="preserve"> </v>
      </c>
      <c r="R5232" s="44" t="str">
        <f>VLOOKUP(S5232,Sheet8!B:C,2,0)</f>
        <v>GOTCHA</v>
      </c>
      <c r="S5232" s="6" t="s">
        <v>9058</v>
      </c>
      <c r="T5232" s="6" t="str">
        <f>VLOOKUP(U5232,'17-1'!J:K,2,0)</f>
        <v>IM HERE</v>
      </c>
      <c r="U5232" s="6" t="s">
        <v>28896</v>
      </c>
    </row>
    <row r="5233" spans="1:21" x14ac:dyDescent="0.25">
      <c r="A5233" s="35">
        <v>6146</v>
      </c>
      <c r="B5233" s="36">
        <v>334</v>
      </c>
      <c r="C5233" s="36">
        <v>20007078</v>
      </c>
      <c r="D5233" s="36">
        <v>100718</v>
      </c>
      <c r="E5233" s="36">
        <v>30200047</v>
      </c>
      <c r="F5233" s="36" t="s">
        <v>148</v>
      </c>
      <c r="G5233" s="37" t="s">
        <v>3884</v>
      </c>
      <c r="H5233" s="38">
        <v>38807</v>
      </c>
      <c r="I5233" s="39">
        <v>45</v>
      </c>
      <c r="J5233" s="74">
        <v>53.36</v>
      </c>
      <c r="K5233" s="40">
        <v>0</v>
      </c>
      <c r="L5233" s="41">
        <f t="shared" si="711"/>
        <v>0</v>
      </c>
      <c r="M5233" s="39">
        <v>45</v>
      </c>
      <c r="N5233" s="42">
        <f t="shared" si="712"/>
        <v>9.2484599589322389</v>
      </c>
      <c r="O5233" s="43">
        <f t="shared" si="713"/>
        <v>0</v>
      </c>
      <c r="P5233" s="44">
        <f t="shared" si="714"/>
        <v>0</v>
      </c>
      <c r="Q5233" s="44" t="str">
        <f t="shared" si="715"/>
        <v xml:space="preserve"> </v>
      </c>
      <c r="R5233" s="44" t="str">
        <f>VLOOKUP(S5233,Sheet8!B:C,2,0)</f>
        <v>GOTCHA</v>
      </c>
      <c r="S5233" s="6" t="s">
        <v>8675</v>
      </c>
      <c r="T5233" s="6" t="str">
        <f>VLOOKUP(U5233,'17-1'!J:K,2,0)</f>
        <v>IM HERE</v>
      </c>
      <c r="U5233" s="6" t="s">
        <v>28512</v>
      </c>
    </row>
    <row r="5234" spans="1:21" x14ac:dyDescent="0.25">
      <c r="A5234" s="35">
        <v>4931</v>
      </c>
      <c r="B5234" s="36">
        <v>331</v>
      </c>
      <c r="C5234" s="36">
        <v>20007568</v>
      </c>
      <c r="D5234" s="36">
        <v>100718</v>
      </c>
      <c r="E5234" s="36">
        <v>30200037</v>
      </c>
      <c r="F5234" s="36" t="s">
        <v>72</v>
      </c>
      <c r="G5234" s="37" t="s">
        <v>4109</v>
      </c>
      <c r="H5234" s="38">
        <v>39172</v>
      </c>
      <c r="I5234" s="39">
        <v>45</v>
      </c>
      <c r="J5234" s="74">
        <v>26.88</v>
      </c>
      <c r="K5234" s="40">
        <v>0</v>
      </c>
      <c r="L5234" s="41">
        <f t="shared" si="711"/>
        <v>0</v>
      </c>
      <c r="M5234" s="39">
        <v>45</v>
      </c>
      <c r="N5234" s="42">
        <f t="shared" si="712"/>
        <v>8.2491444216290208</v>
      </c>
      <c r="O5234" s="43">
        <f t="shared" si="713"/>
        <v>0</v>
      </c>
      <c r="P5234" s="44">
        <f t="shared" si="714"/>
        <v>0</v>
      </c>
      <c r="Q5234" s="44" t="str">
        <f t="shared" si="715"/>
        <v xml:space="preserve"> </v>
      </c>
      <c r="R5234" s="44" t="str">
        <f>VLOOKUP(S5234,Sheet8!B:C,2,0)</f>
        <v>GOTCHA</v>
      </c>
      <c r="S5234" s="6" t="s">
        <v>9444</v>
      </c>
      <c r="T5234" s="6" t="str">
        <f>VLOOKUP(U5234,'17-1'!J:K,2,0)</f>
        <v>IM HERE</v>
      </c>
      <c r="U5234" s="6" t="s">
        <v>29283</v>
      </c>
    </row>
    <row r="5235" spans="1:21" x14ac:dyDescent="0.25">
      <c r="A5235" s="35">
        <v>88</v>
      </c>
      <c r="B5235" s="36">
        <v>303</v>
      </c>
      <c r="C5235" s="46">
        <v>10000847</v>
      </c>
      <c r="D5235" s="36">
        <v>100718</v>
      </c>
      <c r="E5235" s="36">
        <v>30200037</v>
      </c>
      <c r="F5235" s="36" t="s">
        <v>72</v>
      </c>
      <c r="G5235" s="37" t="s">
        <v>4046</v>
      </c>
      <c r="H5235" s="38">
        <v>39113</v>
      </c>
      <c r="I5235" s="39">
        <v>45</v>
      </c>
      <c r="J5235" s="74">
        <v>20.79</v>
      </c>
      <c r="K5235" s="40">
        <v>0</v>
      </c>
      <c r="L5235" s="41">
        <f t="shared" si="711"/>
        <v>0</v>
      </c>
      <c r="M5235" s="39">
        <v>45</v>
      </c>
      <c r="N5235" s="42">
        <f t="shared" si="712"/>
        <v>8.4106776180698155</v>
      </c>
      <c r="O5235" s="43">
        <f t="shared" si="713"/>
        <v>0</v>
      </c>
      <c r="P5235" s="44">
        <f t="shared" si="714"/>
        <v>0</v>
      </c>
      <c r="Q5235" s="44" t="str">
        <f t="shared" si="715"/>
        <v xml:space="preserve"> </v>
      </c>
      <c r="R5235" s="44" t="str">
        <f>VLOOKUP(S5235,Sheet8!B:C,2,0)</f>
        <v>GOTCHA</v>
      </c>
      <c r="S5235" s="6" t="s">
        <v>9295</v>
      </c>
      <c r="T5235" s="6" t="str">
        <f>VLOOKUP(U5235,'17-1'!J:K,2,0)</f>
        <v>IM HERE</v>
      </c>
      <c r="U5235" s="6" t="s">
        <v>29133</v>
      </c>
    </row>
    <row r="5236" spans="1:21" x14ac:dyDescent="0.25">
      <c r="A5236" s="35">
        <v>5996</v>
      </c>
      <c r="B5236" s="36">
        <v>334</v>
      </c>
      <c r="C5236" s="36">
        <v>20003406</v>
      </c>
      <c r="D5236" s="36">
        <v>100718</v>
      </c>
      <c r="E5236" s="36">
        <v>30200038</v>
      </c>
      <c r="F5236" s="36" t="s">
        <v>105</v>
      </c>
      <c r="G5236" s="37" t="s">
        <v>3960</v>
      </c>
      <c r="H5236" s="38">
        <v>38929</v>
      </c>
      <c r="I5236" s="39">
        <v>45</v>
      </c>
      <c r="J5236" s="74">
        <v>35.29</v>
      </c>
      <c r="K5236" s="40">
        <v>0</v>
      </c>
      <c r="L5236" s="41">
        <f t="shared" si="711"/>
        <v>0</v>
      </c>
      <c r="M5236" s="39">
        <v>45</v>
      </c>
      <c r="N5236" s="42">
        <f t="shared" si="712"/>
        <v>8.9144421629021213</v>
      </c>
      <c r="O5236" s="43">
        <f t="shared" si="713"/>
        <v>0</v>
      </c>
      <c r="P5236" s="44">
        <f t="shared" si="714"/>
        <v>0</v>
      </c>
      <c r="Q5236" s="44" t="str">
        <f t="shared" si="715"/>
        <v xml:space="preserve"> </v>
      </c>
      <c r="R5236" s="44" t="str">
        <f>VLOOKUP(S5236,Sheet8!B:C,2,0)</f>
        <v>GOTCHA</v>
      </c>
      <c r="S5236" s="6" t="s">
        <v>8948</v>
      </c>
      <c r="T5236" s="6" t="str">
        <f>VLOOKUP(U5236,'17-1'!J:K,2,0)</f>
        <v>IM HERE</v>
      </c>
      <c r="U5236" s="6" t="s">
        <v>28785</v>
      </c>
    </row>
    <row r="5237" spans="1:21" x14ac:dyDescent="0.25">
      <c r="A5237" s="35">
        <v>2792</v>
      </c>
      <c r="B5237" s="36">
        <v>320</v>
      </c>
      <c r="C5237" s="36">
        <v>20003859</v>
      </c>
      <c r="D5237" s="36">
        <v>100718</v>
      </c>
      <c r="E5237" s="36">
        <v>30200038</v>
      </c>
      <c r="F5237" s="36" t="s">
        <v>105</v>
      </c>
      <c r="G5237" s="37" t="s">
        <v>3930</v>
      </c>
      <c r="H5237" s="38">
        <v>38868</v>
      </c>
      <c r="I5237" s="39">
        <v>45</v>
      </c>
      <c r="J5237" s="74">
        <v>48.2</v>
      </c>
      <c r="K5237" s="40">
        <v>0</v>
      </c>
      <c r="L5237" s="41">
        <f t="shared" si="711"/>
        <v>0</v>
      </c>
      <c r="M5237" s="39">
        <v>45</v>
      </c>
      <c r="N5237" s="42">
        <f t="shared" si="712"/>
        <v>9.0814510609171801</v>
      </c>
      <c r="O5237" s="43">
        <f t="shared" si="713"/>
        <v>0</v>
      </c>
      <c r="P5237" s="44">
        <f t="shared" si="714"/>
        <v>0</v>
      </c>
      <c r="Q5237" s="44" t="str">
        <f t="shared" si="715"/>
        <v xml:space="preserve"> </v>
      </c>
      <c r="R5237" s="44" t="str">
        <f>VLOOKUP(S5237,Sheet8!B:C,2,0)</f>
        <v>GOTCHA</v>
      </c>
      <c r="S5237" s="6" t="s">
        <v>8852</v>
      </c>
      <c r="T5237" s="6" t="str">
        <f>VLOOKUP(U5237,'17-1'!J:K,2,0)</f>
        <v>IM HERE</v>
      </c>
      <c r="U5237" s="6" t="s">
        <v>28689</v>
      </c>
    </row>
    <row r="5238" spans="1:21" x14ac:dyDescent="0.25">
      <c r="A5238" s="35">
        <v>767</v>
      </c>
      <c r="B5238" s="36">
        <v>304</v>
      </c>
      <c r="C5238" s="36">
        <v>10000870</v>
      </c>
      <c r="D5238" s="36">
        <v>100718</v>
      </c>
      <c r="E5238" s="36">
        <v>30200012</v>
      </c>
      <c r="F5238" s="36" t="s">
        <v>17</v>
      </c>
      <c r="G5238" s="37" t="s">
        <v>3876</v>
      </c>
      <c r="H5238" s="38">
        <v>38807</v>
      </c>
      <c r="I5238" s="39">
        <v>45</v>
      </c>
      <c r="J5238" s="74">
        <v>32.42</v>
      </c>
      <c r="K5238" s="40">
        <v>0</v>
      </c>
      <c r="L5238" s="41">
        <f t="shared" si="711"/>
        <v>0</v>
      </c>
      <c r="M5238" s="39">
        <v>45</v>
      </c>
      <c r="N5238" s="42">
        <f t="shared" si="712"/>
        <v>9.2484599589322389</v>
      </c>
      <c r="O5238" s="43">
        <f t="shared" si="713"/>
        <v>0</v>
      </c>
      <c r="P5238" s="44">
        <f t="shared" si="714"/>
        <v>0</v>
      </c>
      <c r="Q5238" s="44" t="str">
        <f t="shared" si="715"/>
        <v xml:space="preserve"> </v>
      </c>
      <c r="R5238" s="44" t="str">
        <f>VLOOKUP(S5238,Sheet8!B:C,2,0)</f>
        <v>GOTCHA</v>
      </c>
      <c r="S5238" s="6" t="s">
        <v>8665</v>
      </c>
      <c r="T5238" s="6" t="str">
        <f>VLOOKUP(U5238,'17-1'!J:K,2,0)</f>
        <v>IM HERE</v>
      </c>
      <c r="U5238" s="6" t="s">
        <v>28502</v>
      </c>
    </row>
    <row r="5239" spans="1:21" x14ac:dyDescent="0.25">
      <c r="A5239" s="35">
        <v>6143</v>
      </c>
      <c r="B5239" s="36">
        <v>334</v>
      </c>
      <c r="C5239" s="36">
        <v>20007075</v>
      </c>
      <c r="D5239" s="36">
        <v>100718</v>
      </c>
      <c r="E5239" s="36">
        <v>30200038</v>
      </c>
      <c r="F5239" s="36" t="s">
        <v>105</v>
      </c>
      <c r="G5239" s="37" t="s">
        <v>3825</v>
      </c>
      <c r="H5239" s="38">
        <v>38748</v>
      </c>
      <c r="I5239" s="39">
        <v>45</v>
      </c>
      <c r="J5239" s="74">
        <v>52.67</v>
      </c>
      <c r="K5239" s="40">
        <v>0</v>
      </c>
      <c r="L5239" s="41">
        <f t="shared" si="711"/>
        <v>0</v>
      </c>
      <c r="M5239" s="39">
        <v>45</v>
      </c>
      <c r="N5239" s="42">
        <f t="shared" si="712"/>
        <v>9.4099931553730318</v>
      </c>
      <c r="O5239" s="43">
        <f t="shared" si="713"/>
        <v>0</v>
      </c>
      <c r="P5239" s="44">
        <f t="shared" si="714"/>
        <v>0</v>
      </c>
      <c r="Q5239" s="44" t="str">
        <f t="shared" si="715"/>
        <v xml:space="preserve"> </v>
      </c>
      <c r="R5239" s="44" t="str">
        <f>VLOOKUP(S5239,Sheet8!B:C,2,0)</f>
        <v>GOTCHA</v>
      </c>
      <c r="S5239" s="6" t="s">
        <v>8462</v>
      </c>
      <c r="T5239" s="6" t="str">
        <f>VLOOKUP(U5239,'17-1'!J:K,2,0)</f>
        <v>IM HERE</v>
      </c>
      <c r="U5239" s="6" t="s">
        <v>28297</v>
      </c>
    </row>
    <row r="5240" spans="1:21" x14ac:dyDescent="0.25">
      <c r="A5240" s="35">
        <v>2437</v>
      </c>
      <c r="B5240" s="36">
        <v>311</v>
      </c>
      <c r="C5240" s="36">
        <v>20007650</v>
      </c>
      <c r="D5240" s="36">
        <v>100718</v>
      </c>
      <c r="E5240" s="36">
        <v>30200091</v>
      </c>
      <c r="F5240" s="36" t="s">
        <v>9</v>
      </c>
      <c r="G5240" s="37" t="s">
        <v>4114</v>
      </c>
      <c r="H5240" s="38">
        <v>39172</v>
      </c>
      <c r="I5240" s="39">
        <v>45</v>
      </c>
      <c r="J5240" s="74">
        <v>23.24</v>
      </c>
      <c r="K5240" s="40">
        <v>0</v>
      </c>
      <c r="L5240" s="41">
        <f t="shared" si="711"/>
        <v>0</v>
      </c>
      <c r="M5240" s="39">
        <v>45</v>
      </c>
      <c r="N5240" s="42">
        <f t="shared" si="712"/>
        <v>8.2491444216290208</v>
      </c>
      <c r="O5240" s="43">
        <f t="shared" si="713"/>
        <v>0</v>
      </c>
      <c r="P5240" s="44">
        <f t="shared" si="714"/>
        <v>0</v>
      </c>
      <c r="Q5240" s="44" t="str">
        <f t="shared" si="715"/>
        <v xml:space="preserve"> </v>
      </c>
      <c r="R5240" s="44" t="str">
        <f>VLOOKUP(S5240,Sheet8!B:C,2,0)</f>
        <v>GOTCHA</v>
      </c>
      <c r="S5240" s="6" t="s">
        <v>9449</v>
      </c>
      <c r="T5240" s="6" t="str">
        <f>VLOOKUP(U5240,'17-1'!J:K,2,0)</f>
        <v>IM HERE</v>
      </c>
      <c r="U5240" s="6" t="s">
        <v>29288</v>
      </c>
    </row>
    <row r="5241" spans="1:21" x14ac:dyDescent="0.25">
      <c r="A5241" s="35">
        <v>1161</v>
      </c>
      <c r="B5241" s="36">
        <v>310</v>
      </c>
      <c r="C5241" s="36">
        <v>20000429</v>
      </c>
      <c r="D5241" s="36">
        <v>100718</v>
      </c>
      <c r="E5241" s="36">
        <v>30200037</v>
      </c>
      <c r="F5241" s="36" t="s">
        <v>72</v>
      </c>
      <c r="G5241" s="37" t="s">
        <v>4047</v>
      </c>
      <c r="H5241" s="38">
        <v>39113</v>
      </c>
      <c r="I5241" s="39">
        <v>45</v>
      </c>
      <c r="J5241" s="74">
        <v>83.79</v>
      </c>
      <c r="K5241" s="40">
        <v>0</v>
      </c>
      <c r="L5241" s="41">
        <f t="shared" si="711"/>
        <v>0</v>
      </c>
      <c r="M5241" s="39">
        <v>45</v>
      </c>
      <c r="N5241" s="42">
        <f t="shared" si="712"/>
        <v>8.4106776180698155</v>
      </c>
      <c r="O5241" s="43">
        <f t="shared" si="713"/>
        <v>0</v>
      </c>
      <c r="P5241" s="44">
        <f t="shared" si="714"/>
        <v>0</v>
      </c>
      <c r="Q5241" s="44" t="str">
        <f t="shared" si="715"/>
        <v xml:space="preserve"> </v>
      </c>
      <c r="R5241" s="44" t="str">
        <f>VLOOKUP(S5241,Sheet8!B:C,2,0)</f>
        <v>GOTCHA</v>
      </c>
      <c r="S5241" s="6" t="s">
        <v>9296</v>
      </c>
      <c r="T5241" s="6" t="str">
        <f>VLOOKUP(U5241,'17-1'!J:K,2,0)</f>
        <v>IM HERE</v>
      </c>
      <c r="U5241" s="6" t="s">
        <v>29134</v>
      </c>
    </row>
    <row r="5242" spans="1:21" x14ac:dyDescent="0.25">
      <c r="A5242" s="35">
        <v>657</v>
      </c>
      <c r="B5242" s="36">
        <v>304</v>
      </c>
      <c r="C5242" s="36">
        <v>10000712</v>
      </c>
      <c r="D5242" s="36">
        <v>100718</v>
      </c>
      <c r="E5242" s="36">
        <v>30200038</v>
      </c>
      <c r="F5242" s="36" t="s">
        <v>105</v>
      </c>
      <c r="G5242" s="37" t="s">
        <v>4269</v>
      </c>
      <c r="H5242" s="38">
        <v>39386</v>
      </c>
      <c r="I5242" s="39">
        <v>45</v>
      </c>
      <c r="J5242" s="74">
        <v>34.06</v>
      </c>
      <c r="K5242" s="40">
        <v>0</v>
      </c>
      <c r="L5242" s="41">
        <f t="shared" si="711"/>
        <v>0</v>
      </c>
      <c r="M5242" s="39">
        <v>45</v>
      </c>
      <c r="N5242" s="42">
        <f t="shared" si="712"/>
        <v>7.6632443531827512</v>
      </c>
      <c r="O5242" s="43">
        <f t="shared" si="713"/>
        <v>0</v>
      </c>
      <c r="P5242" s="44">
        <f t="shared" si="714"/>
        <v>0</v>
      </c>
      <c r="Q5242" s="44" t="str">
        <f t="shared" si="715"/>
        <v xml:space="preserve"> </v>
      </c>
      <c r="R5242" s="44" t="str">
        <f>VLOOKUP(S5242,Sheet8!B:C,2,0)</f>
        <v>GOTCHA</v>
      </c>
      <c r="S5242" s="6" t="s">
        <v>9878</v>
      </c>
      <c r="T5242" s="6" t="str">
        <f>VLOOKUP(U5242,'17-1'!J:K,2,0)</f>
        <v>IM HERE</v>
      </c>
      <c r="U5242" s="6" t="s">
        <v>29717</v>
      </c>
    </row>
    <row r="5243" spans="1:21" x14ac:dyDescent="0.25">
      <c r="A5243" s="35">
        <v>6166</v>
      </c>
      <c r="B5243" s="36">
        <v>334</v>
      </c>
      <c r="C5243" s="36">
        <v>20007098</v>
      </c>
      <c r="D5243" s="36">
        <v>100718</v>
      </c>
      <c r="E5243" s="36">
        <v>30200044</v>
      </c>
      <c r="F5243" s="36" t="s">
        <v>45</v>
      </c>
      <c r="G5243" s="37" t="s">
        <v>4044</v>
      </c>
      <c r="H5243" s="38">
        <v>39113</v>
      </c>
      <c r="I5243" s="39">
        <v>45</v>
      </c>
      <c r="J5243" s="74">
        <v>53.36</v>
      </c>
      <c r="K5243" s="40">
        <v>0</v>
      </c>
      <c r="L5243" s="41">
        <f t="shared" si="711"/>
        <v>0</v>
      </c>
      <c r="M5243" s="39">
        <v>45</v>
      </c>
      <c r="N5243" s="42">
        <f t="shared" si="712"/>
        <v>8.4106776180698155</v>
      </c>
      <c r="O5243" s="43">
        <f t="shared" si="713"/>
        <v>0</v>
      </c>
      <c r="P5243" s="44">
        <f t="shared" si="714"/>
        <v>0</v>
      </c>
      <c r="Q5243" s="44" t="str">
        <f t="shared" si="715"/>
        <v xml:space="preserve"> </v>
      </c>
      <c r="R5243" s="44" t="str">
        <f>VLOOKUP(S5243,Sheet8!B:C,2,0)</f>
        <v>GOTCHA</v>
      </c>
      <c r="S5243" s="6" t="s">
        <v>9293</v>
      </c>
      <c r="T5243" s="6" t="str">
        <f>VLOOKUP(U5243,'17-1'!J:K,2,0)</f>
        <v>IM HERE</v>
      </c>
      <c r="U5243" s="6" t="s">
        <v>29131</v>
      </c>
    </row>
    <row r="5244" spans="1:21" x14ac:dyDescent="0.25">
      <c r="A5244" s="35">
        <v>7773</v>
      </c>
      <c r="B5244" s="36">
        <v>371</v>
      </c>
      <c r="C5244" s="36">
        <v>20001707</v>
      </c>
      <c r="D5244" s="36">
        <v>100719</v>
      </c>
      <c r="E5244" s="36">
        <v>30200044</v>
      </c>
      <c r="F5244" s="36" t="s">
        <v>45</v>
      </c>
      <c r="G5244" s="37" t="s">
        <v>4120</v>
      </c>
      <c r="H5244" s="38">
        <v>39202</v>
      </c>
      <c r="I5244" s="39">
        <v>45</v>
      </c>
      <c r="J5244" s="74">
        <v>46.13</v>
      </c>
      <c r="K5244" s="40">
        <v>0</v>
      </c>
      <c r="L5244" s="41">
        <f t="shared" si="711"/>
        <v>0</v>
      </c>
      <c r="M5244" s="39">
        <v>45</v>
      </c>
      <c r="N5244" s="42">
        <f t="shared" si="712"/>
        <v>8.1670088980150588</v>
      </c>
      <c r="O5244" s="43">
        <f t="shared" si="713"/>
        <v>0</v>
      </c>
      <c r="P5244" s="44">
        <f t="shared" si="714"/>
        <v>0</v>
      </c>
      <c r="Q5244" s="44" t="str">
        <f t="shared" si="715"/>
        <v xml:space="preserve"> </v>
      </c>
      <c r="R5244" s="44" t="str">
        <f>VLOOKUP(S5244,Sheet8!B:C,2,0)</f>
        <v>GOTCHA</v>
      </c>
      <c r="S5244" s="6" t="s">
        <v>9476</v>
      </c>
      <c r="T5244" s="6" t="str">
        <f>VLOOKUP(U5244,'17-1'!J:K,2,0)</f>
        <v>IM HERE</v>
      </c>
      <c r="U5244" s="6" t="s">
        <v>29315</v>
      </c>
    </row>
    <row r="5245" spans="1:21" x14ac:dyDescent="0.25">
      <c r="A5245" s="35">
        <v>8331</v>
      </c>
      <c r="B5245" s="36">
        <v>371</v>
      </c>
      <c r="C5245" s="36">
        <v>20006861</v>
      </c>
      <c r="D5245" s="36">
        <v>100719</v>
      </c>
      <c r="E5245" s="36">
        <v>30200043</v>
      </c>
      <c r="F5245" s="36" t="s">
        <v>78</v>
      </c>
      <c r="G5245" s="37" t="s">
        <v>4293</v>
      </c>
      <c r="H5245" s="38">
        <v>39416</v>
      </c>
      <c r="I5245" s="39">
        <v>45</v>
      </c>
      <c r="J5245" s="74">
        <v>34.130000000000003</v>
      </c>
      <c r="K5245" s="40">
        <v>0</v>
      </c>
      <c r="L5245" s="41">
        <f t="shared" si="711"/>
        <v>0</v>
      </c>
      <c r="M5245" s="39">
        <v>45</v>
      </c>
      <c r="N5245" s="42">
        <f t="shared" si="712"/>
        <v>7.5811088295687883</v>
      </c>
      <c r="O5245" s="43">
        <f t="shared" si="713"/>
        <v>0</v>
      </c>
      <c r="P5245" s="44">
        <f t="shared" si="714"/>
        <v>0</v>
      </c>
      <c r="Q5245" s="44" t="str">
        <f t="shared" si="715"/>
        <v xml:space="preserve"> </v>
      </c>
      <c r="R5245" s="44" t="str">
        <f>VLOOKUP(S5245,Sheet8!B:C,2,0)</f>
        <v>GOTCHA</v>
      </c>
      <c r="S5245" s="6" t="s">
        <v>9954</v>
      </c>
      <c r="T5245" s="6" t="str">
        <f>VLOOKUP(U5245,'17-1'!J:K,2,0)</f>
        <v>IM HERE</v>
      </c>
      <c r="U5245" s="6" t="s">
        <v>29793</v>
      </c>
    </row>
    <row r="5246" spans="1:21" x14ac:dyDescent="0.25">
      <c r="A5246" s="35">
        <v>2402</v>
      </c>
      <c r="B5246" s="36">
        <v>311</v>
      </c>
      <c r="C5246" s="36">
        <v>20007530</v>
      </c>
      <c r="D5246" s="36">
        <v>100718</v>
      </c>
      <c r="E5246" s="36">
        <v>30200033</v>
      </c>
      <c r="F5246" s="36" t="s">
        <v>37</v>
      </c>
      <c r="G5246" s="37" t="s">
        <v>4034</v>
      </c>
      <c r="H5246" s="38">
        <v>39082</v>
      </c>
      <c r="I5246" s="39">
        <v>45</v>
      </c>
      <c r="J5246" s="74">
        <v>13.86</v>
      </c>
      <c r="K5246" s="40">
        <v>0</v>
      </c>
      <c r="L5246" s="41">
        <f t="shared" si="711"/>
        <v>0</v>
      </c>
      <c r="M5246" s="39">
        <v>45</v>
      </c>
      <c r="N5246" s="42">
        <f t="shared" si="712"/>
        <v>8.4955509924709105</v>
      </c>
      <c r="O5246" s="43">
        <f t="shared" si="713"/>
        <v>0</v>
      </c>
      <c r="P5246" s="44">
        <f t="shared" si="714"/>
        <v>0</v>
      </c>
      <c r="Q5246" s="44" t="str">
        <f t="shared" si="715"/>
        <v xml:space="preserve"> </v>
      </c>
      <c r="R5246" s="44" t="str">
        <f>VLOOKUP(S5246,Sheet8!B:C,2,0)</f>
        <v>GOTCHA</v>
      </c>
      <c r="S5246" s="6" t="s">
        <v>9248</v>
      </c>
      <c r="T5246" s="6" t="str">
        <f>VLOOKUP(U5246,'17-1'!J:K,2,0)</f>
        <v>IM HERE</v>
      </c>
      <c r="U5246" s="6" t="s">
        <v>29086</v>
      </c>
    </row>
    <row r="5247" spans="1:21" x14ac:dyDescent="0.25">
      <c r="A5247" s="35">
        <v>750</v>
      </c>
      <c r="B5247" s="36">
        <v>304</v>
      </c>
      <c r="C5247" s="36">
        <v>10000838</v>
      </c>
      <c r="D5247" s="36">
        <v>100718</v>
      </c>
      <c r="E5247" s="36">
        <v>30200056</v>
      </c>
      <c r="F5247" s="36" t="s">
        <v>322</v>
      </c>
      <c r="G5247" s="37" t="s">
        <v>3875</v>
      </c>
      <c r="H5247" s="38">
        <v>38807</v>
      </c>
      <c r="I5247" s="39">
        <v>45</v>
      </c>
      <c r="J5247" s="74">
        <v>47.11</v>
      </c>
      <c r="K5247" s="40">
        <v>0</v>
      </c>
      <c r="L5247" s="41">
        <f t="shared" si="711"/>
        <v>0</v>
      </c>
      <c r="M5247" s="39">
        <v>45</v>
      </c>
      <c r="N5247" s="42">
        <f t="shared" si="712"/>
        <v>9.2484599589322389</v>
      </c>
      <c r="O5247" s="43">
        <f t="shared" si="713"/>
        <v>0</v>
      </c>
      <c r="P5247" s="44">
        <f t="shared" si="714"/>
        <v>0</v>
      </c>
      <c r="Q5247" s="44" t="str">
        <f t="shared" si="715"/>
        <v xml:space="preserve"> </v>
      </c>
      <c r="R5247" s="44" t="str">
        <f>VLOOKUP(S5247,Sheet8!B:C,2,0)</f>
        <v>GOTCHA</v>
      </c>
      <c r="S5247" s="6" t="s">
        <v>8664</v>
      </c>
      <c r="T5247" s="6" t="str">
        <f>VLOOKUP(U5247,'17-1'!J:K,2,0)</f>
        <v>IM HERE</v>
      </c>
      <c r="U5247" s="6" t="s">
        <v>28501</v>
      </c>
    </row>
    <row r="5248" spans="1:21" x14ac:dyDescent="0.25">
      <c r="A5248" s="35">
        <v>3088</v>
      </c>
      <c r="B5248" s="36">
        <v>320</v>
      </c>
      <c r="C5248" s="36">
        <v>20008229</v>
      </c>
      <c r="D5248" s="36">
        <v>100718</v>
      </c>
      <c r="E5248" s="36">
        <v>30200029</v>
      </c>
      <c r="F5248" s="36" t="s">
        <v>70</v>
      </c>
      <c r="G5248" s="37" t="s">
        <v>3889</v>
      </c>
      <c r="H5248" s="38">
        <v>38807</v>
      </c>
      <c r="I5248" s="39">
        <v>45</v>
      </c>
      <c r="J5248" s="74">
        <v>36.450000000000003</v>
      </c>
      <c r="K5248" s="40">
        <v>0</v>
      </c>
      <c r="L5248" s="41">
        <f t="shared" si="711"/>
        <v>0</v>
      </c>
      <c r="M5248" s="39">
        <v>45</v>
      </c>
      <c r="N5248" s="42">
        <f t="shared" si="712"/>
        <v>9.2484599589322389</v>
      </c>
      <c r="O5248" s="43">
        <f t="shared" si="713"/>
        <v>0</v>
      </c>
      <c r="P5248" s="44">
        <f t="shared" si="714"/>
        <v>0</v>
      </c>
      <c r="Q5248" s="44" t="str">
        <f t="shared" si="715"/>
        <v xml:space="preserve"> </v>
      </c>
      <c r="R5248" s="44" t="str">
        <f>VLOOKUP(S5248,Sheet8!B:C,2,0)</f>
        <v>GOTCHA</v>
      </c>
      <c r="S5248" s="6" t="s">
        <v>8680</v>
      </c>
      <c r="T5248" s="6" t="str">
        <f>VLOOKUP(U5248,'17-1'!J:K,2,0)</f>
        <v>IM HERE</v>
      </c>
      <c r="U5248" s="6" t="s">
        <v>28517</v>
      </c>
    </row>
    <row r="5249" spans="1:21" x14ac:dyDescent="0.25">
      <c r="A5249" s="35">
        <v>6368</v>
      </c>
      <c r="B5249" s="36">
        <v>334</v>
      </c>
      <c r="C5249" s="36">
        <v>20007672</v>
      </c>
      <c r="D5249" s="36">
        <v>100718</v>
      </c>
      <c r="E5249" s="36">
        <v>30200088</v>
      </c>
      <c r="F5249" s="36" t="s">
        <v>59</v>
      </c>
      <c r="G5249" s="37" t="s">
        <v>4178</v>
      </c>
      <c r="H5249" s="38">
        <v>39233</v>
      </c>
      <c r="I5249" s="39">
        <v>45</v>
      </c>
      <c r="J5249" s="74">
        <v>35.85</v>
      </c>
      <c r="K5249" s="40">
        <v>0</v>
      </c>
      <c r="L5249" s="41">
        <f t="shared" si="711"/>
        <v>0</v>
      </c>
      <c r="M5249" s="39">
        <v>45</v>
      </c>
      <c r="N5249" s="42">
        <f t="shared" si="712"/>
        <v>8.0821355236139638</v>
      </c>
      <c r="O5249" s="43">
        <f t="shared" si="713"/>
        <v>0</v>
      </c>
      <c r="P5249" s="44">
        <f t="shared" si="714"/>
        <v>0</v>
      </c>
      <c r="Q5249" s="44" t="str">
        <f t="shared" si="715"/>
        <v xml:space="preserve"> </v>
      </c>
      <c r="R5249" s="44" t="str">
        <f>VLOOKUP(S5249,Sheet8!B:C,2,0)</f>
        <v>GOTCHA</v>
      </c>
      <c r="S5249" s="6" t="s">
        <v>9571</v>
      </c>
      <c r="T5249" s="6" t="str">
        <f>VLOOKUP(U5249,'17-1'!J:K,2,0)</f>
        <v>IM HERE</v>
      </c>
      <c r="U5249" s="6" t="s">
        <v>29410</v>
      </c>
    </row>
    <row r="5250" spans="1:21" x14ac:dyDescent="0.25">
      <c r="A5250" s="35">
        <v>5999</v>
      </c>
      <c r="B5250" s="36">
        <v>334</v>
      </c>
      <c r="C5250" s="36">
        <v>20003512</v>
      </c>
      <c r="D5250" s="36">
        <v>100718</v>
      </c>
      <c r="E5250" s="36">
        <v>30200042</v>
      </c>
      <c r="F5250" s="36" t="s">
        <v>38</v>
      </c>
      <c r="G5250" s="37" t="s">
        <v>3944</v>
      </c>
      <c r="H5250" s="38">
        <v>38898</v>
      </c>
      <c r="I5250" s="39">
        <v>45</v>
      </c>
      <c r="J5250" s="74">
        <v>167.49</v>
      </c>
      <c r="K5250" s="111">
        <v>0</v>
      </c>
      <c r="L5250" s="59">
        <f>J5250*K5250</f>
        <v>0</v>
      </c>
      <c r="M5250" s="39">
        <v>45</v>
      </c>
      <c r="N5250" s="42">
        <f t="shared" si="712"/>
        <v>8.9993155373032163</v>
      </c>
      <c r="O5250" s="43">
        <f t="shared" si="713"/>
        <v>0</v>
      </c>
      <c r="P5250" s="44">
        <f t="shared" si="714"/>
        <v>0</v>
      </c>
      <c r="Q5250" s="44" t="str">
        <f t="shared" si="715"/>
        <v xml:space="preserve"> </v>
      </c>
      <c r="R5250" s="44" t="str">
        <f>VLOOKUP(S5250,Sheet8!B:C,2,0)</f>
        <v>GOTCHA</v>
      </c>
      <c r="S5250" s="6" t="s">
        <v>8900</v>
      </c>
      <c r="T5250" s="6" t="str">
        <f>VLOOKUP(U5250,'17-1'!J:K,2,0)</f>
        <v>IM HERE</v>
      </c>
      <c r="U5250" s="6" t="s">
        <v>28737</v>
      </c>
    </row>
    <row r="5251" spans="1:21" x14ac:dyDescent="0.25">
      <c r="A5251" s="35">
        <v>4290</v>
      </c>
      <c r="B5251" s="36">
        <v>331</v>
      </c>
      <c r="C5251" s="36">
        <v>20003154</v>
      </c>
      <c r="D5251" s="36">
        <v>100718</v>
      </c>
      <c r="E5251" s="36">
        <v>30200087</v>
      </c>
      <c r="F5251" s="36" t="s">
        <v>34</v>
      </c>
      <c r="G5251" s="37" t="s">
        <v>3649</v>
      </c>
      <c r="H5251" s="38">
        <v>38383</v>
      </c>
      <c r="I5251" s="39">
        <v>45</v>
      </c>
      <c r="J5251" s="74">
        <v>79.36</v>
      </c>
      <c r="K5251" s="40">
        <v>0</v>
      </c>
      <c r="L5251" s="41">
        <f t="shared" ref="L5251:L5262" si="716">J5251*K5251</f>
        <v>0</v>
      </c>
      <c r="M5251" s="39">
        <v>45</v>
      </c>
      <c r="N5251" s="42">
        <f t="shared" si="712"/>
        <v>10.40930869267625</v>
      </c>
      <c r="O5251" s="43">
        <f t="shared" si="713"/>
        <v>0</v>
      </c>
      <c r="P5251" s="44">
        <f t="shared" si="714"/>
        <v>0</v>
      </c>
      <c r="Q5251" s="44" t="str">
        <f t="shared" si="715"/>
        <v xml:space="preserve"> </v>
      </c>
      <c r="R5251" s="44" t="str">
        <f>VLOOKUP(S5251,Sheet8!B:C,2,0)</f>
        <v>GOTCHA</v>
      </c>
      <c r="S5251" s="6" t="s">
        <v>7582</v>
      </c>
      <c r="T5251" s="6" t="str">
        <f>VLOOKUP(U5251,'17-1'!J:K,2,0)</f>
        <v>IM HERE</v>
      </c>
      <c r="U5251" s="6" t="s">
        <v>27330</v>
      </c>
    </row>
    <row r="5252" spans="1:21" x14ac:dyDescent="0.25">
      <c r="A5252" s="35">
        <v>758</v>
      </c>
      <c r="B5252" s="36">
        <v>304</v>
      </c>
      <c r="C5252" s="36">
        <v>10000852</v>
      </c>
      <c r="D5252" s="36">
        <v>100718</v>
      </c>
      <c r="E5252" s="36">
        <v>30200021</v>
      </c>
      <c r="F5252" s="36" t="s">
        <v>24</v>
      </c>
      <c r="G5252" s="37" t="s">
        <v>3655</v>
      </c>
      <c r="H5252" s="38">
        <v>38383</v>
      </c>
      <c r="I5252" s="39">
        <v>45</v>
      </c>
      <c r="J5252" s="74">
        <v>33.61</v>
      </c>
      <c r="K5252" s="40">
        <v>0</v>
      </c>
      <c r="L5252" s="41">
        <f t="shared" si="716"/>
        <v>0</v>
      </c>
      <c r="M5252" s="39">
        <v>45</v>
      </c>
      <c r="N5252" s="42">
        <f t="shared" si="712"/>
        <v>10.40930869267625</v>
      </c>
      <c r="O5252" s="43">
        <f t="shared" si="713"/>
        <v>0</v>
      </c>
      <c r="P5252" s="44">
        <f t="shared" si="714"/>
        <v>0</v>
      </c>
      <c r="Q5252" s="44" t="str">
        <f t="shared" si="715"/>
        <v xml:space="preserve"> </v>
      </c>
      <c r="R5252" s="44" t="str">
        <f>VLOOKUP(S5252,Sheet8!B:C,2,0)</f>
        <v>GOTCHA</v>
      </c>
      <c r="S5252" s="6" t="s">
        <v>7588</v>
      </c>
      <c r="T5252" s="6" t="str">
        <f>VLOOKUP(U5252,'17-1'!J:K,2,0)</f>
        <v>IM HERE</v>
      </c>
      <c r="U5252" s="6" t="s">
        <v>27336</v>
      </c>
    </row>
    <row r="5253" spans="1:21" x14ac:dyDescent="0.25">
      <c r="A5253" s="35">
        <v>206</v>
      </c>
      <c r="B5253" s="36">
        <v>304</v>
      </c>
      <c r="C5253" s="36">
        <v>10000156</v>
      </c>
      <c r="D5253" s="36">
        <v>100718</v>
      </c>
      <c r="E5253" s="36">
        <v>30200054</v>
      </c>
      <c r="F5253" s="36" t="s">
        <v>42</v>
      </c>
      <c r="G5253" s="37" t="s">
        <v>3802</v>
      </c>
      <c r="H5253" s="38">
        <v>38717</v>
      </c>
      <c r="I5253" s="39">
        <v>45</v>
      </c>
      <c r="J5253" s="74">
        <v>271.58</v>
      </c>
      <c r="K5253" s="40">
        <v>0</v>
      </c>
      <c r="L5253" s="41">
        <f t="shared" si="716"/>
        <v>0</v>
      </c>
      <c r="M5253" s="39">
        <v>45</v>
      </c>
      <c r="N5253" s="42">
        <f t="shared" si="712"/>
        <v>9.4948665297741268</v>
      </c>
      <c r="O5253" s="43">
        <f t="shared" si="713"/>
        <v>0</v>
      </c>
      <c r="P5253" s="44">
        <f t="shared" si="714"/>
        <v>0</v>
      </c>
      <c r="Q5253" s="44" t="str">
        <f t="shared" si="715"/>
        <v xml:space="preserve"> </v>
      </c>
      <c r="R5253" s="44" t="str">
        <f>VLOOKUP(S5253,Sheet8!B:C,2,0)</f>
        <v>GOTCHA</v>
      </c>
      <c r="S5253" s="6" t="s">
        <v>8389</v>
      </c>
      <c r="T5253" s="6" t="str">
        <f>VLOOKUP(U5253,'17-1'!J:K,2,0)</f>
        <v>IM HERE</v>
      </c>
      <c r="U5253" s="6" t="s">
        <v>28224</v>
      </c>
    </row>
    <row r="5254" spans="1:21" x14ac:dyDescent="0.25">
      <c r="A5254" s="35">
        <v>6972</v>
      </c>
      <c r="B5254" s="36">
        <v>360</v>
      </c>
      <c r="C5254" s="36">
        <v>20003125</v>
      </c>
      <c r="D5254" s="36">
        <v>100719</v>
      </c>
      <c r="E5254" s="36">
        <v>30200061</v>
      </c>
      <c r="F5254" s="36" t="s">
        <v>57</v>
      </c>
      <c r="G5254" s="37" t="s">
        <v>3943</v>
      </c>
      <c r="H5254" s="38">
        <v>38898</v>
      </c>
      <c r="I5254" s="39">
        <v>45</v>
      </c>
      <c r="J5254" s="74">
        <v>15659.96</v>
      </c>
      <c r="K5254" s="40">
        <v>0</v>
      </c>
      <c r="L5254" s="41">
        <f t="shared" si="716"/>
        <v>0</v>
      </c>
      <c r="M5254" s="39">
        <v>45</v>
      </c>
      <c r="N5254" s="42">
        <f t="shared" si="712"/>
        <v>8.9993155373032163</v>
      </c>
      <c r="O5254" s="43">
        <f t="shared" si="713"/>
        <v>0</v>
      </c>
      <c r="P5254" s="44">
        <f t="shared" si="714"/>
        <v>0</v>
      </c>
      <c r="Q5254" s="44" t="str">
        <f t="shared" si="715"/>
        <v xml:space="preserve"> </v>
      </c>
      <c r="R5254" s="44" t="str">
        <f>VLOOKUP(S5254,Sheet8!B:C,2,0)</f>
        <v>GOTCHA</v>
      </c>
      <c r="S5254" s="6" t="s">
        <v>8899</v>
      </c>
      <c r="T5254" s="6" t="str">
        <f>VLOOKUP(U5254,'17-1'!J:K,2,0)</f>
        <v>IM HERE</v>
      </c>
      <c r="U5254" s="6" t="s">
        <v>28736</v>
      </c>
    </row>
    <row r="5255" spans="1:21" x14ac:dyDescent="0.25">
      <c r="A5255" s="35">
        <v>8567</v>
      </c>
      <c r="B5255" s="36">
        <v>380</v>
      </c>
      <c r="C5255" s="36">
        <v>20001824</v>
      </c>
      <c r="D5255" s="36">
        <v>100719</v>
      </c>
      <c r="E5255" s="36">
        <v>30200054</v>
      </c>
      <c r="F5255" s="36" t="s">
        <v>42</v>
      </c>
      <c r="G5255" s="37" t="s">
        <v>4075</v>
      </c>
      <c r="H5255" s="38">
        <v>39141</v>
      </c>
      <c r="I5255" s="39">
        <v>45</v>
      </c>
      <c r="J5255" s="74">
        <v>178.85</v>
      </c>
      <c r="K5255" s="40">
        <v>0</v>
      </c>
      <c r="L5255" s="41">
        <f t="shared" si="716"/>
        <v>0</v>
      </c>
      <c r="M5255" s="39">
        <v>45</v>
      </c>
      <c r="N5255" s="42">
        <f t="shared" si="712"/>
        <v>8.3340177960301158</v>
      </c>
      <c r="O5255" s="43">
        <f t="shared" si="713"/>
        <v>0</v>
      </c>
      <c r="P5255" s="44">
        <f t="shared" si="714"/>
        <v>0</v>
      </c>
      <c r="Q5255" s="44" t="str">
        <f t="shared" si="715"/>
        <v xml:space="preserve"> </v>
      </c>
      <c r="R5255" s="44" t="str">
        <f>VLOOKUP(S5255,Sheet8!B:C,2,0)</f>
        <v>GOTCHA</v>
      </c>
      <c r="S5255" s="6" t="s">
        <v>9356</v>
      </c>
      <c r="T5255" s="6" t="str">
        <f>VLOOKUP(U5255,'17-1'!J:K,2,0)</f>
        <v>IM HERE</v>
      </c>
      <c r="U5255" s="6" t="s">
        <v>29195</v>
      </c>
    </row>
    <row r="5256" spans="1:21" x14ac:dyDescent="0.25">
      <c r="A5256" s="35">
        <v>6919</v>
      </c>
      <c r="B5256" s="36">
        <v>360</v>
      </c>
      <c r="C5256" s="36">
        <v>20001587</v>
      </c>
      <c r="D5256" s="36">
        <v>100719</v>
      </c>
      <c r="E5256" s="36">
        <v>30200038</v>
      </c>
      <c r="F5256" s="36" t="s">
        <v>105</v>
      </c>
      <c r="G5256" s="37" t="s">
        <v>3968</v>
      </c>
      <c r="H5256" s="38">
        <v>38929</v>
      </c>
      <c r="I5256" s="39">
        <v>45</v>
      </c>
      <c r="J5256" s="74">
        <v>176.36</v>
      </c>
      <c r="K5256" s="40">
        <v>0</v>
      </c>
      <c r="L5256" s="41">
        <f t="shared" si="716"/>
        <v>0</v>
      </c>
      <c r="M5256" s="39">
        <v>45</v>
      </c>
      <c r="N5256" s="42">
        <f t="shared" si="712"/>
        <v>8.9144421629021213</v>
      </c>
      <c r="O5256" s="43">
        <f t="shared" si="713"/>
        <v>0</v>
      </c>
      <c r="P5256" s="44">
        <f t="shared" si="714"/>
        <v>0</v>
      </c>
      <c r="Q5256" s="44" t="str">
        <f t="shared" si="715"/>
        <v xml:space="preserve"> </v>
      </c>
      <c r="R5256" s="44" t="str">
        <f>VLOOKUP(S5256,Sheet8!B:C,2,0)</f>
        <v>GOTCHA</v>
      </c>
      <c r="S5256" s="6" t="s">
        <v>8956</v>
      </c>
      <c r="T5256" s="6" t="str">
        <f>VLOOKUP(U5256,'17-1'!J:K,2,0)</f>
        <v>IM HERE</v>
      </c>
      <c r="U5256" s="6" t="s">
        <v>28793</v>
      </c>
    </row>
    <row r="5257" spans="1:21" x14ac:dyDescent="0.25">
      <c r="A5257" s="35">
        <v>6669</v>
      </c>
      <c r="B5257" s="36">
        <v>345</v>
      </c>
      <c r="C5257" s="36">
        <v>20003928</v>
      </c>
      <c r="D5257" s="36">
        <v>100718</v>
      </c>
      <c r="E5257" s="36">
        <v>30200044</v>
      </c>
      <c r="F5257" s="36" t="s">
        <v>45</v>
      </c>
      <c r="G5257" s="37" t="s">
        <v>3998</v>
      </c>
      <c r="H5257" s="38">
        <v>39051</v>
      </c>
      <c r="I5257" s="39">
        <v>45</v>
      </c>
      <c r="J5257" s="74">
        <v>138.6</v>
      </c>
      <c r="K5257" s="40">
        <v>0</v>
      </c>
      <c r="L5257" s="41">
        <f t="shared" si="716"/>
        <v>0</v>
      </c>
      <c r="M5257" s="39">
        <v>45</v>
      </c>
      <c r="N5257" s="42">
        <f t="shared" si="712"/>
        <v>8.5804243668720055</v>
      </c>
      <c r="O5257" s="43">
        <f t="shared" si="713"/>
        <v>0</v>
      </c>
      <c r="P5257" s="44">
        <f t="shared" si="714"/>
        <v>0</v>
      </c>
      <c r="Q5257" s="44" t="str">
        <f t="shared" si="715"/>
        <v xml:space="preserve"> </v>
      </c>
      <c r="R5257" s="44" t="str">
        <f>VLOOKUP(S5257,Sheet8!B:C,2,0)</f>
        <v>GOTCHA</v>
      </c>
      <c r="S5257" s="6" t="s">
        <v>9150</v>
      </c>
      <c r="T5257" s="6" t="str">
        <f>VLOOKUP(U5257,'17-1'!J:K,2,0)</f>
        <v>IM HERE</v>
      </c>
      <c r="U5257" s="6" t="s">
        <v>28988</v>
      </c>
    </row>
    <row r="5258" spans="1:21" x14ac:dyDescent="0.25">
      <c r="A5258" s="35">
        <v>1803</v>
      </c>
      <c r="B5258" s="36">
        <v>311</v>
      </c>
      <c r="C5258" s="36">
        <v>20000706</v>
      </c>
      <c r="D5258" s="36">
        <v>100718</v>
      </c>
      <c r="E5258" s="36">
        <v>30200044</v>
      </c>
      <c r="F5258" s="36" t="s">
        <v>45</v>
      </c>
      <c r="G5258" s="37" t="s">
        <v>1400</v>
      </c>
      <c r="H5258" s="38">
        <v>37864</v>
      </c>
      <c r="I5258" s="39">
        <v>15</v>
      </c>
      <c r="J5258" s="74">
        <v>3535</v>
      </c>
      <c r="K5258" s="45">
        <v>1</v>
      </c>
      <c r="L5258" s="41">
        <f t="shared" si="716"/>
        <v>3535</v>
      </c>
      <c r="M5258" s="39">
        <v>15</v>
      </c>
      <c r="N5258" s="42">
        <f t="shared" si="712"/>
        <v>11.83025325119781</v>
      </c>
      <c r="O5258" s="43">
        <f t="shared" si="713"/>
        <v>235.66666666666666</v>
      </c>
      <c r="P5258" s="44">
        <f t="shared" si="714"/>
        <v>2787.9963495322836</v>
      </c>
      <c r="Q5258" s="44">
        <f t="shared" si="715"/>
        <v>747.0036504677164</v>
      </c>
      <c r="R5258" s="44" t="e">
        <f>VLOOKUP(S5258,Sheet8!B:C,2,0)</f>
        <v>#N/A</v>
      </c>
      <c r="S5258" s="6" t="s">
        <v>13254</v>
      </c>
      <c r="T5258" s="6" t="e">
        <f>VLOOKUP(U5258,'17-1'!J:K,2,0)</f>
        <v>#N/A</v>
      </c>
      <c r="U5258" s="6" t="s">
        <v>38105</v>
      </c>
    </row>
    <row r="5259" spans="1:21" x14ac:dyDescent="0.25">
      <c r="A5259" s="35">
        <v>5574</v>
      </c>
      <c r="B5259" s="36">
        <v>333</v>
      </c>
      <c r="C5259" s="36">
        <v>20005505</v>
      </c>
      <c r="D5259" s="36">
        <v>100718</v>
      </c>
      <c r="E5259" s="36">
        <v>30200047</v>
      </c>
      <c r="F5259" s="36" t="s">
        <v>148</v>
      </c>
      <c r="G5259" s="37" t="s">
        <v>950</v>
      </c>
      <c r="H5259" s="38">
        <v>40391</v>
      </c>
      <c r="I5259" s="39">
        <v>15</v>
      </c>
      <c r="J5259" s="74">
        <v>2854.65</v>
      </c>
      <c r="K5259" s="45">
        <v>1</v>
      </c>
      <c r="L5259" s="41">
        <f t="shared" si="716"/>
        <v>2854.65</v>
      </c>
      <c r="M5259" s="39">
        <v>15</v>
      </c>
      <c r="N5259" s="42">
        <f t="shared" si="712"/>
        <v>4.9117043121149901</v>
      </c>
      <c r="O5259" s="43">
        <f t="shared" si="713"/>
        <v>190.31</v>
      </c>
      <c r="P5259" s="44">
        <f t="shared" si="714"/>
        <v>934.74644763860374</v>
      </c>
      <c r="Q5259" s="44">
        <f t="shared" si="715"/>
        <v>1919.9035523613964</v>
      </c>
      <c r="R5259" s="44" t="e">
        <f>VLOOKUP(S5259,Sheet8!B:C,2,0)</f>
        <v>#N/A</v>
      </c>
      <c r="S5259" s="6" t="s">
        <v>13255</v>
      </c>
      <c r="T5259" s="6" t="e">
        <f>VLOOKUP(U5259,'17-1'!J:K,2,0)</f>
        <v>#N/A</v>
      </c>
      <c r="U5259" s="6" t="s">
        <v>38106</v>
      </c>
    </row>
    <row r="5260" spans="1:21" x14ac:dyDescent="0.25">
      <c r="A5260" s="35">
        <v>6886</v>
      </c>
      <c r="B5260" s="36">
        <v>354</v>
      </c>
      <c r="C5260" s="36">
        <v>20007630</v>
      </c>
      <c r="D5260" s="36">
        <v>100719</v>
      </c>
      <c r="E5260" s="36">
        <v>30200083</v>
      </c>
      <c r="F5260" s="36" t="s">
        <v>164</v>
      </c>
      <c r="G5260" s="37" t="s">
        <v>816</v>
      </c>
      <c r="H5260" s="38">
        <v>38717</v>
      </c>
      <c r="I5260" s="39">
        <v>46</v>
      </c>
      <c r="J5260" s="74">
        <v>29017.47</v>
      </c>
      <c r="K5260" s="111">
        <v>0</v>
      </c>
      <c r="L5260" s="59">
        <f t="shared" si="716"/>
        <v>0</v>
      </c>
      <c r="M5260" s="39">
        <v>46</v>
      </c>
      <c r="N5260" s="42">
        <f t="shared" si="712"/>
        <v>9.4948665297741268</v>
      </c>
      <c r="O5260" s="43">
        <f t="shared" si="713"/>
        <v>0</v>
      </c>
      <c r="P5260" s="44">
        <f t="shared" si="714"/>
        <v>0</v>
      </c>
      <c r="Q5260" s="44" t="str">
        <f t="shared" si="715"/>
        <v xml:space="preserve"> </v>
      </c>
      <c r="R5260" s="44" t="str">
        <f>VLOOKUP(S5260,Sheet8!B:C,2,0)</f>
        <v>GOTCHA</v>
      </c>
      <c r="S5260" s="6" t="s">
        <v>8124</v>
      </c>
      <c r="T5260" s="6" t="str">
        <f>VLOOKUP(U5260,'17-1'!J:K,2,0)</f>
        <v>IM HERE</v>
      </c>
      <c r="U5260" s="6" t="s">
        <v>27872</v>
      </c>
    </row>
    <row r="5261" spans="1:21" x14ac:dyDescent="0.25">
      <c r="A5261" s="35">
        <v>183</v>
      </c>
      <c r="B5261" s="36">
        <v>304</v>
      </c>
      <c r="C5261" s="36">
        <v>10000123</v>
      </c>
      <c r="D5261" s="36">
        <v>100718</v>
      </c>
      <c r="E5261" s="36">
        <v>30200004</v>
      </c>
      <c r="F5261" s="36" t="s">
        <v>4941</v>
      </c>
      <c r="G5261" s="37" t="s">
        <v>5958</v>
      </c>
      <c r="H5261" s="38">
        <v>39051</v>
      </c>
      <c r="I5261" s="39">
        <v>25</v>
      </c>
      <c r="J5261" s="74">
        <v>939.53</v>
      </c>
      <c r="K5261" s="111">
        <v>0</v>
      </c>
      <c r="L5261" s="59">
        <f t="shared" si="716"/>
        <v>0</v>
      </c>
      <c r="M5261" s="39">
        <v>25</v>
      </c>
      <c r="N5261" s="42">
        <f t="shared" si="712"/>
        <v>8.5804243668720055</v>
      </c>
      <c r="O5261" s="43">
        <f t="shared" si="713"/>
        <v>0</v>
      </c>
      <c r="P5261" s="44">
        <f t="shared" si="714"/>
        <v>0</v>
      </c>
      <c r="Q5261" s="44" t="str">
        <f t="shared" si="715"/>
        <v xml:space="preserve"> </v>
      </c>
      <c r="R5261" s="44" t="str">
        <f>VLOOKUP(S5261,Sheet8!B:C,2,0)</f>
        <v>GOTCHA</v>
      </c>
      <c r="S5261" s="6" t="s">
        <v>9193</v>
      </c>
      <c r="T5261" s="6" t="str">
        <f>VLOOKUP(U5261,'17-1'!J:K,2,0)</f>
        <v>IM HERE</v>
      </c>
      <c r="U5261" s="6" t="s">
        <v>29031</v>
      </c>
    </row>
    <row r="5262" spans="1:21" x14ac:dyDescent="0.25">
      <c r="A5262" s="35">
        <v>5751</v>
      </c>
      <c r="B5262" s="36">
        <v>333</v>
      </c>
      <c r="C5262" s="36">
        <v>20006047</v>
      </c>
      <c r="D5262" s="36">
        <v>100718</v>
      </c>
      <c r="E5262" s="36">
        <v>30200013</v>
      </c>
      <c r="F5262" s="36" t="s">
        <v>50</v>
      </c>
      <c r="G5262" s="37" t="s">
        <v>1659</v>
      </c>
      <c r="H5262" s="38">
        <v>39051</v>
      </c>
      <c r="I5262" s="39">
        <v>15</v>
      </c>
      <c r="J5262" s="74">
        <v>2728.99</v>
      </c>
      <c r="K5262" s="111">
        <v>0</v>
      </c>
      <c r="L5262" s="59">
        <f t="shared" si="716"/>
        <v>0</v>
      </c>
      <c r="M5262" s="39">
        <v>15</v>
      </c>
      <c r="N5262" s="42">
        <f t="shared" si="712"/>
        <v>8.5804243668720055</v>
      </c>
      <c r="O5262" s="43">
        <f t="shared" si="713"/>
        <v>0</v>
      </c>
      <c r="P5262" s="44">
        <f t="shared" si="714"/>
        <v>0</v>
      </c>
      <c r="Q5262" s="44" t="str">
        <f t="shared" si="715"/>
        <v xml:space="preserve"> </v>
      </c>
      <c r="R5262" s="44" t="str">
        <f>VLOOKUP(S5262,Sheet8!B:C,2,0)</f>
        <v>GOTCHA</v>
      </c>
      <c r="S5262" s="6" t="s">
        <v>9120</v>
      </c>
      <c r="T5262" s="6" t="str">
        <f>VLOOKUP(U5262,'17-1'!J:K,2,0)</f>
        <v>IM HERE</v>
      </c>
      <c r="U5262" s="6" t="s">
        <v>28958</v>
      </c>
    </row>
    <row r="5263" spans="1:21" x14ac:dyDescent="0.25">
      <c r="A5263" s="35">
        <v>6078</v>
      </c>
      <c r="B5263" s="36">
        <v>334</v>
      </c>
      <c r="C5263" s="36">
        <v>20006356</v>
      </c>
      <c r="D5263" s="36">
        <v>100718</v>
      </c>
      <c r="E5263" s="6">
        <v>30200101</v>
      </c>
      <c r="F5263" s="6" t="s">
        <v>421</v>
      </c>
      <c r="G5263" s="37" t="s">
        <v>6541</v>
      </c>
      <c r="H5263" s="38">
        <v>38411</v>
      </c>
      <c r="I5263" s="39">
        <v>20</v>
      </c>
      <c r="J5263" s="74">
        <v>487.13</v>
      </c>
      <c r="K5263" s="51">
        <v>0</v>
      </c>
      <c r="L5263" s="41">
        <f t="shared" ref="L5263:L5291" si="717">J5263*K5263</f>
        <v>0</v>
      </c>
      <c r="M5263" s="39">
        <v>20</v>
      </c>
      <c r="N5263" s="42">
        <f t="shared" si="712"/>
        <v>10.33264887063655</v>
      </c>
      <c r="O5263" s="43">
        <f t="shared" si="713"/>
        <v>0</v>
      </c>
      <c r="P5263" s="44">
        <f t="shared" si="714"/>
        <v>0</v>
      </c>
      <c r="Q5263" s="44" t="str">
        <f t="shared" si="715"/>
        <v xml:space="preserve"> </v>
      </c>
      <c r="R5263" s="44" t="e">
        <f>VLOOKUP(S5263,Sheet8!B:C,2,0)</f>
        <v>#N/A</v>
      </c>
      <c r="S5263" s="6" t="s">
        <v>13256</v>
      </c>
      <c r="T5263" s="6" t="e">
        <f>VLOOKUP(U5263,'17-1'!J:K,2,0)</f>
        <v>#N/A</v>
      </c>
      <c r="U5263" s="6" t="s">
        <v>38107</v>
      </c>
    </row>
    <row r="5264" spans="1:21" x14ac:dyDescent="0.25">
      <c r="A5264" s="35">
        <v>4060</v>
      </c>
      <c r="B5264" s="36">
        <v>331</v>
      </c>
      <c r="C5264" s="36">
        <v>20002618</v>
      </c>
      <c r="D5264" s="36">
        <v>100718</v>
      </c>
      <c r="E5264" s="36">
        <v>30200017</v>
      </c>
      <c r="F5264" s="36" t="s">
        <v>4944</v>
      </c>
      <c r="G5264" s="37" t="s">
        <v>5702</v>
      </c>
      <c r="H5264" s="38">
        <v>38472</v>
      </c>
      <c r="I5264" s="39">
        <v>25</v>
      </c>
      <c r="J5264" s="74">
        <v>672.85</v>
      </c>
      <c r="K5264" s="40">
        <v>0</v>
      </c>
      <c r="L5264" s="41">
        <f t="shared" si="717"/>
        <v>0</v>
      </c>
      <c r="M5264" s="39">
        <v>25</v>
      </c>
      <c r="N5264" s="42">
        <f t="shared" si="712"/>
        <v>10.165639972621491</v>
      </c>
      <c r="O5264" s="43">
        <f t="shared" si="713"/>
        <v>0</v>
      </c>
      <c r="P5264" s="44">
        <f t="shared" si="714"/>
        <v>0</v>
      </c>
      <c r="Q5264" s="44" t="str">
        <f t="shared" si="715"/>
        <v xml:space="preserve"> </v>
      </c>
      <c r="R5264" s="44" t="str">
        <f>VLOOKUP(S5264,Sheet8!B:C,2,0)</f>
        <v>GOTCHA</v>
      </c>
      <c r="S5264" s="6" t="s">
        <v>7732</v>
      </c>
      <c r="T5264" s="6" t="str">
        <f>VLOOKUP(U5264,'17-1'!J:K,2,0)</f>
        <v>IM HERE</v>
      </c>
      <c r="U5264" s="6" t="s">
        <v>27480</v>
      </c>
    </row>
    <row r="5265" spans="1:21" x14ac:dyDescent="0.25">
      <c r="A5265" s="35">
        <v>4006</v>
      </c>
      <c r="B5265" s="36">
        <v>331</v>
      </c>
      <c r="C5265" s="36">
        <v>20002423</v>
      </c>
      <c r="D5265" s="36">
        <v>100718</v>
      </c>
      <c r="E5265" s="36">
        <v>30200017</v>
      </c>
      <c r="F5265" s="36" t="s">
        <v>4944</v>
      </c>
      <c r="G5265" s="37" t="s">
        <v>5711</v>
      </c>
      <c r="H5265" s="38">
        <v>38503</v>
      </c>
      <c r="I5265" s="39">
        <v>25</v>
      </c>
      <c r="J5265" s="74">
        <v>723.15</v>
      </c>
      <c r="K5265" s="40">
        <v>0</v>
      </c>
      <c r="L5265" s="41">
        <f t="shared" si="717"/>
        <v>0</v>
      </c>
      <c r="M5265" s="39">
        <v>25</v>
      </c>
      <c r="N5265" s="42">
        <f t="shared" si="712"/>
        <v>10.080766598220396</v>
      </c>
      <c r="O5265" s="43">
        <f t="shared" si="713"/>
        <v>0</v>
      </c>
      <c r="P5265" s="44">
        <f t="shared" si="714"/>
        <v>0</v>
      </c>
      <c r="Q5265" s="44" t="str">
        <f t="shared" si="715"/>
        <v xml:space="preserve"> </v>
      </c>
      <c r="R5265" s="44" t="str">
        <f>VLOOKUP(S5265,Sheet8!B:C,2,0)</f>
        <v>GOTCHA</v>
      </c>
      <c r="S5265" s="6" t="s">
        <v>7767</v>
      </c>
      <c r="T5265" s="6" t="str">
        <f>VLOOKUP(U5265,'17-1'!J:K,2,0)</f>
        <v>IM HERE</v>
      </c>
      <c r="U5265" s="6" t="s">
        <v>27515</v>
      </c>
    </row>
    <row r="5266" spans="1:21" x14ac:dyDescent="0.25">
      <c r="A5266" s="35">
        <v>4082</v>
      </c>
      <c r="B5266" s="36">
        <v>331</v>
      </c>
      <c r="C5266" s="36">
        <v>20002687</v>
      </c>
      <c r="D5266" s="36">
        <v>100718</v>
      </c>
      <c r="E5266" s="36">
        <v>30200017</v>
      </c>
      <c r="F5266" s="36" t="s">
        <v>4944</v>
      </c>
      <c r="G5266" s="37" t="s">
        <v>5721</v>
      </c>
      <c r="H5266" s="38">
        <v>38533</v>
      </c>
      <c r="I5266" s="39">
        <v>25</v>
      </c>
      <c r="J5266" s="74">
        <v>736.67</v>
      </c>
      <c r="K5266" s="40">
        <v>0</v>
      </c>
      <c r="L5266" s="41">
        <f t="shared" si="717"/>
        <v>0</v>
      </c>
      <c r="M5266" s="39">
        <v>25</v>
      </c>
      <c r="N5266" s="42">
        <f t="shared" si="712"/>
        <v>9.9986310746064344</v>
      </c>
      <c r="O5266" s="43">
        <f t="shared" si="713"/>
        <v>0</v>
      </c>
      <c r="P5266" s="44">
        <f t="shared" si="714"/>
        <v>0</v>
      </c>
      <c r="Q5266" s="44" t="str">
        <f t="shared" si="715"/>
        <v xml:space="preserve"> </v>
      </c>
      <c r="R5266" s="44" t="str">
        <f>VLOOKUP(S5266,Sheet8!B:C,2,0)</f>
        <v>GOTCHA</v>
      </c>
      <c r="S5266" s="6" t="s">
        <v>7820</v>
      </c>
      <c r="T5266" s="6" t="str">
        <f>VLOOKUP(U5266,'17-1'!J:K,2,0)</f>
        <v>IM HERE</v>
      </c>
      <c r="U5266" s="6" t="s">
        <v>27568</v>
      </c>
    </row>
    <row r="5267" spans="1:21" x14ac:dyDescent="0.25">
      <c r="A5267" s="35">
        <v>1322</v>
      </c>
      <c r="B5267" s="36">
        <v>310</v>
      </c>
      <c r="C5267" s="36">
        <v>20002257</v>
      </c>
      <c r="D5267" s="36">
        <v>100718</v>
      </c>
      <c r="E5267" s="36">
        <v>30200017</v>
      </c>
      <c r="F5267" s="36" t="s">
        <v>4944</v>
      </c>
      <c r="G5267" s="37" t="s">
        <v>5728</v>
      </c>
      <c r="H5267" s="38">
        <v>38533</v>
      </c>
      <c r="I5267" s="39">
        <v>25</v>
      </c>
      <c r="J5267" s="74">
        <v>803.6</v>
      </c>
      <c r="K5267" s="40">
        <v>0</v>
      </c>
      <c r="L5267" s="41">
        <f t="shared" si="717"/>
        <v>0</v>
      </c>
      <c r="M5267" s="39">
        <v>25</v>
      </c>
      <c r="N5267" s="42">
        <f t="shared" si="712"/>
        <v>9.9986310746064344</v>
      </c>
      <c r="O5267" s="43">
        <f t="shared" si="713"/>
        <v>0</v>
      </c>
      <c r="P5267" s="44">
        <f t="shared" si="714"/>
        <v>0</v>
      </c>
      <c r="Q5267" s="44" t="str">
        <f t="shared" si="715"/>
        <v xml:space="preserve"> </v>
      </c>
      <c r="R5267" s="44" t="str">
        <f>VLOOKUP(S5267,Sheet8!B:C,2,0)</f>
        <v>GOTCHA</v>
      </c>
      <c r="S5267" s="6" t="s">
        <v>7827</v>
      </c>
      <c r="T5267" s="6" t="str">
        <f>VLOOKUP(U5267,'17-1'!J:K,2,0)</f>
        <v>IM HERE</v>
      </c>
      <c r="U5267" s="6" t="s">
        <v>27575</v>
      </c>
    </row>
    <row r="5268" spans="1:21" x14ac:dyDescent="0.25">
      <c r="A5268" s="35">
        <v>4835</v>
      </c>
      <c r="B5268" s="36">
        <v>331</v>
      </c>
      <c r="C5268" s="36">
        <v>20006615</v>
      </c>
      <c r="D5268" s="36">
        <v>100718</v>
      </c>
      <c r="E5268" s="36">
        <v>30200017</v>
      </c>
      <c r="F5268" s="36" t="s">
        <v>4944</v>
      </c>
      <c r="G5268" s="37" t="s">
        <v>5725</v>
      </c>
      <c r="H5268" s="38">
        <v>38533</v>
      </c>
      <c r="I5268" s="39">
        <v>25</v>
      </c>
      <c r="J5268" s="74">
        <v>678.72</v>
      </c>
      <c r="K5268" s="40">
        <v>0</v>
      </c>
      <c r="L5268" s="41">
        <f t="shared" si="717"/>
        <v>0</v>
      </c>
      <c r="M5268" s="39">
        <v>25</v>
      </c>
      <c r="N5268" s="42">
        <f t="shared" si="712"/>
        <v>9.9986310746064344</v>
      </c>
      <c r="O5268" s="43">
        <f t="shared" si="713"/>
        <v>0</v>
      </c>
      <c r="P5268" s="44">
        <f t="shared" si="714"/>
        <v>0</v>
      </c>
      <c r="Q5268" s="44" t="str">
        <f t="shared" si="715"/>
        <v xml:space="preserve"> </v>
      </c>
      <c r="R5268" s="44" t="str">
        <f>VLOOKUP(S5268,Sheet8!B:C,2,0)</f>
        <v>GOTCHA</v>
      </c>
      <c r="S5268" s="6" t="s">
        <v>7824</v>
      </c>
      <c r="T5268" s="6" t="str">
        <f>VLOOKUP(U5268,'17-1'!J:K,2,0)</f>
        <v>IM HERE</v>
      </c>
      <c r="U5268" s="6" t="s">
        <v>27572</v>
      </c>
    </row>
    <row r="5269" spans="1:21" x14ac:dyDescent="0.25">
      <c r="A5269" s="35">
        <v>6495</v>
      </c>
      <c r="B5269" s="36">
        <v>340</v>
      </c>
      <c r="C5269" s="36">
        <v>60000079</v>
      </c>
      <c r="D5269" s="36">
        <v>100718</v>
      </c>
      <c r="E5269" s="36">
        <v>30200017</v>
      </c>
      <c r="F5269" s="36" t="s">
        <v>4944</v>
      </c>
      <c r="G5269" s="37" t="s">
        <v>5713</v>
      </c>
      <c r="H5269" s="38">
        <v>38503</v>
      </c>
      <c r="I5269" s="39">
        <v>25</v>
      </c>
      <c r="J5269" s="74">
        <v>630.5</v>
      </c>
      <c r="K5269" s="40">
        <v>0</v>
      </c>
      <c r="L5269" s="41">
        <f t="shared" si="717"/>
        <v>0</v>
      </c>
      <c r="M5269" s="39">
        <v>25</v>
      </c>
      <c r="N5269" s="42">
        <f t="shared" si="712"/>
        <v>10.080766598220396</v>
      </c>
      <c r="O5269" s="43">
        <f t="shared" si="713"/>
        <v>0</v>
      </c>
      <c r="P5269" s="44">
        <f t="shared" si="714"/>
        <v>0</v>
      </c>
      <c r="Q5269" s="44" t="str">
        <f t="shared" si="715"/>
        <v xml:space="preserve"> </v>
      </c>
      <c r="R5269" s="44" t="str">
        <f>VLOOKUP(S5269,Sheet8!B:C,2,0)</f>
        <v>GOTCHA</v>
      </c>
      <c r="S5269" s="6" t="s">
        <v>7769</v>
      </c>
      <c r="T5269" s="6" t="str">
        <f>VLOOKUP(U5269,'17-1'!J:K,2,0)</f>
        <v>IM HERE</v>
      </c>
      <c r="U5269" s="6" t="s">
        <v>27517</v>
      </c>
    </row>
    <row r="5270" spans="1:21" x14ac:dyDescent="0.25">
      <c r="A5270" s="35">
        <v>3851</v>
      </c>
      <c r="B5270" s="36">
        <v>331</v>
      </c>
      <c r="C5270" s="36">
        <v>20001803</v>
      </c>
      <c r="D5270" s="36">
        <v>100718</v>
      </c>
      <c r="E5270" s="36">
        <v>30200017</v>
      </c>
      <c r="F5270" s="36" t="s">
        <v>4944</v>
      </c>
      <c r="G5270" s="37" t="s">
        <v>5729</v>
      </c>
      <c r="H5270" s="38">
        <v>38533</v>
      </c>
      <c r="I5270" s="39">
        <v>25</v>
      </c>
      <c r="J5270" s="74">
        <v>692.29</v>
      </c>
      <c r="K5270" s="40">
        <v>0</v>
      </c>
      <c r="L5270" s="41">
        <f t="shared" si="717"/>
        <v>0</v>
      </c>
      <c r="M5270" s="39">
        <v>25</v>
      </c>
      <c r="N5270" s="42">
        <f t="shared" si="712"/>
        <v>9.9986310746064344</v>
      </c>
      <c r="O5270" s="43">
        <f t="shared" si="713"/>
        <v>0</v>
      </c>
      <c r="P5270" s="44">
        <f t="shared" si="714"/>
        <v>0</v>
      </c>
      <c r="Q5270" s="44" t="str">
        <f t="shared" si="715"/>
        <v xml:space="preserve"> </v>
      </c>
      <c r="R5270" s="44" t="str">
        <f>VLOOKUP(S5270,Sheet8!B:C,2,0)</f>
        <v>GOTCHA</v>
      </c>
      <c r="S5270" s="6" t="s">
        <v>7828</v>
      </c>
      <c r="T5270" s="6" t="str">
        <f>VLOOKUP(U5270,'17-1'!J:K,2,0)</f>
        <v>IM HERE</v>
      </c>
      <c r="U5270" s="6" t="s">
        <v>27576</v>
      </c>
    </row>
    <row r="5271" spans="1:21" x14ac:dyDescent="0.25">
      <c r="A5271" s="35">
        <v>5748</v>
      </c>
      <c r="B5271" s="36">
        <v>333</v>
      </c>
      <c r="C5271" s="36">
        <v>20006043</v>
      </c>
      <c r="D5271" s="36">
        <v>100718</v>
      </c>
      <c r="E5271" s="36">
        <v>30200017</v>
      </c>
      <c r="F5271" s="36" t="s">
        <v>4944</v>
      </c>
      <c r="G5271" s="37" t="s">
        <v>5716</v>
      </c>
      <c r="H5271" s="38">
        <v>38503</v>
      </c>
      <c r="I5271" s="39">
        <v>25</v>
      </c>
      <c r="J5271" s="74">
        <v>655.74</v>
      </c>
      <c r="K5271" s="40">
        <v>0</v>
      </c>
      <c r="L5271" s="41">
        <f t="shared" si="717"/>
        <v>0</v>
      </c>
      <c r="M5271" s="39">
        <v>25</v>
      </c>
      <c r="N5271" s="42">
        <f t="shared" si="712"/>
        <v>10.080766598220396</v>
      </c>
      <c r="O5271" s="43">
        <f t="shared" si="713"/>
        <v>0</v>
      </c>
      <c r="P5271" s="44">
        <f t="shared" si="714"/>
        <v>0</v>
      </c>
      <c r="Q5271" s="44" t="str">
        <f t="shared" si="715"/>
        <v xml:space="preserve"> </v>
      </c>
      <c r="R5271" s="44" t="str">
        <f>VLOOKUP(S5271,Sheet8!B:C,2,0)</f>
        <v>GOTCHA</v>
      </c>
      <c r="S5271" s="6" t="s">
        <v>7773</v>
      </c>
      <c r="T5271" s="6" t="str">
        <f>VLOOKUP(U5271,'17-1'!J:K,2,0)</f>
        <v>IM HERE</v>
      </c>
      <c r="U5271" s="6" t="s">
        <v>27521</v>
      </c>
    </row>
    <row r="5272" spans="1:21" x14ac:dyDescent="0.25">
      <c r="A5272" s="35">
        <v>8774</v>
      </c>
      <c r="B5272" s="36">
        <v>396</v>
      </c>
      <c r="C5272" s="36">
        <v>20004574</v>
      </c>
      <c r="D5272" s="36">
        <v>100719</v>
      </c>
      <c r="E5272" s="36">
        <v>30200017</v>
      </c>
      <c r="F5272" s="36" t="s">
        <v>4944</v>
      </c>
      <c r="G5272" s="37" t="s">
        <v>5700</v>
      </c>
      <c r="H5272" s="38">
        <v>38472</v>
      </c>
      <c r="I5272" s="39">
        <v>25</v>
      </c>
      <c r="J5272" s="74">
        <v>663.75</v>
      </c>
      <c r="K5272" s="40">
        <v>0</v>
      </c>
      <c r="L5272" s="41">
        <f t="shared" si="717"/>
        <v>0</v>
      </c>
      <c r="M5272" s="39">
        <v>25</v>
      </c>
      <c r="N5272" s="42">
        <f t="shared" si="712"/>
        <v>10.165639972621491</v>
      </c>
      <c r="O5272" s="43">
        <f t="shared" si="713"/>
        <v>0</v>
      </c>
      <c r="P5272" s="44">
        <f t="shared" si="714"/>
        <v>0</v>
      </c>
      <c r="Q5272" s="44" t="str">
        <f t="shared" si="715"/>
        <v xml:space="preserve"> </v>
      </c>
      <c r="R5272" s="44" t="str">
        <f>VLOOKUP(S5272,Sheet8!B:C,2,0)</f>
        <v>GOTCHA</v>
      </c>
      <c r="S5272" s="6" t="s">
        <v>7730</v>
      </c>
      <c r="T5272" s="6" t="str">
        <f>VLOOKUP(U5272,'17-1'!J:K,2,0)</f>
        <v>IM HERE</v>
      </c>
      <c r="U5272" s="6" t="s">
        <v>27478</v>
      </c>
    </row>
    <row r="5273" spans="1:21" x14ac:dyDescent="0.25">
      <c r="A5273" s="35">
        <v>1470</v>
      </c>
      <c r="B5273" s="36">
        <v>310</v>
      </c>
      <c r="C5273" s="36">
        <v>20004314</v>
      </c>
      <c r="D5273" s="36">
        <v>100718</v>
      </c>
      <c r="E5273" s="36">
        <v>30200017</v>
      </c>
      <c r="F5273" s="36" t="s">
        <v>4944</v>
      </c>
      <c r="G5273" s="37" t="s">
        <v>5724</v>
      </c>
      <c r="H5273" s="38">
        <v>38533</v>
      </c>
      <c r="I5273" s="39">
        <v>25</v>
      </c>
      <c r="J5273" s="74">
        <v>836.76</v>
      </c>
      <c r="K5273" s="40">
        <v>0</v>
      </c>
      <c r="L5273" s="41">
        <f t="shared" si="717"/>
        <v>0</v>
      </c>
      <c r="M5273" s="39">
        <v>25</v>
      </c>
      <c r="N5273" s="42">
        <f t="shared" si="712"/>
        <v>9.9986310746064344</v>
      </c>
      <c r="O5273" s="43">
        <f t="shared" si="713"/>
        <v>0</v>
      </c>
      <c r="P5273" s="44">
        <f t="shared" si="714"/>
        <v>0</v>
      </c>
      <c r="Q5273" s="44" t="str">
        <f t="shared" si="715"/>
        <v xml:space="preserve"> </v>
      </c>
      <c r="R5273" s="44" t="str">
        <f>VLOOKUP(S5273,Sheet8!B:C,2,0)</f>
        <v>GOTCHA</v>
      </c>
      <c r="S5273" s="6" t="s">
        <v>7823</v>
      </c>
      <c r="T5273" s="6" t="str">
        <f>VLOOKUP(U5273,'17-1'!J:K,2,0)</f>
        <v>IM HERE</v>
      </c>
      <c r="U5273" s="6" t="s">
        <v>27571</v>
      </c>
    </row>
    <row r="5274" spans="1:21" x14ac:dyDescent="0.25">
      <c r="A5274" s="35">
        <v>3911</v>
      </c>
      <c r="B5274" s="36">
        <v>331</v>
      </c>
      <c r="C5274" s="36">
        <v>20002007</v>
      </c>
      <c r="D5274" s="36">
        <v>100718</v>
      </c>
      <c r="E5274" s="36">
        <v>30200017</v>
      </c>
      <c r="F5274" s="36" t="s">
        <v>4944</v>
      </c>
      <c r="G5274" s="37" t="s">
        <v>5703</v>
      </c>
      <c r="H5274" s="38">
        <v>38472</v>
      </c>
      <c r="I5274" s="39">
        <v>25</v>
      </c>
      <c r="J5274" s="74">
        <v>706.1</v>
      </c>
      <c r="K5274" s="40">
        <v>0</v>
      </c>
      <c r="L5274" s="41">
        <f t="shared" si="717"/>
        <v>0</v>
      </c>
      <c r="M5274" s="39">
        <v>25</v>
      </c>
      <c r="N5274" s="42">
        <f t="shared" si="712"/>
        <v>10.165639972621491</v>
      </c>
      <c r="O5274" s="43">
        <f t="shared" si="713"/>
        <v>0</v>
      </c>
      <c r="P5274" s="44">
        <f t="shared" si="714"/>
        <v>0</v>
      </c>
      <c r="Q5274" s="44" t="str">
        <f t="shared" si="715"/>
        <v xml:space="preserve"> </v>
      </c>
      <c r="R5274" s="44" t="str">
        <f>VLOOKUP(S5274,Sheet8!B:C,2,0)</f>
        <v>GOTCHA</v>
      </c>
      <c r="S5274" s="6" t="s">
        <v>7733</v>
      </c>
      <c r="T5274" s="6" t="str">
        <f>VLOOKUP(U5274,'17-1'!J:K,2,0)</f>
        <v>IM HERE</v>
      </c>
      <c r="U5274" s="6" t="s">
        <v>27481</v>
      </c>
    </row>
    <row r="5275" spans="1:21" x14ac:dyDescent="0.25">
      <c r="A5275" s="35">
        <v>4046</v>
      </c>
      <c r="B5275" s="36">
        <v>331</v>
      </c>
      <c r="C5275" s="36">
        <v>20002586</v>
      </c>
      <c r="D5275" s="36">
        <v>100718</v>
      </c>
      <c r="E5275" s="36">
        <v>30200017</v>
      </c>
      <c r="F5275" s="36" t="s">
        <v>4944</v>
      </c>
      <c r="G5275" s="37" t="s">
        <v>5720</v>
      </c>
      <c r="H5275" s="38">
        <v>38533</v>
      </c>
      <c r="I5275" s="39">
        <v>25</v>
      </c>
      <c r="J5275" s="74">
        <v>730.47</v>
      </c>
      <c r="K5275" s="40">
        <v>0</v>
      </c>
      <c r="L5275" s="41">
        <f t="shared" si="717"/>
        <v>0</v>
      </c>
      <c r="M5275" s="39">
        <v>25</v>
      </c>
      <c r="N5275" s="42">
        <f t="shared" si="712"/>
        <v>9.9986310746064344</v>
      </c>
      <c r="O5275" s="43">
        <f t="shared" si="713"/>
        <v>0</v>
      </c>
      <c r="P5275" s="44">
        <f t="shared" si="714"/>
        <v>0</v>
      </c>
      <c r="Q5275" s="44" t="str">
        <f t="shared" si="715"/>
        <v xml:space="preserve"> </v>
      </c>
      <c r="R5275" s="44" t="str">
        <f>VLOOKUP(S5275,Sheet8!B:C,2,0)</f>
        <v>GOTCHA</v>
      </c>
      <c r="S5275" s="6" t="s">
        <v>7819</v>
      </c>
      <c r="T5275" s="6" t="str">
        <f>VLOOKUP(U5275,'17-1'!J:K,2,0)</f>
        <v>IM HERE</v>
      </c>
      <c r="U5275" s="6" t="s">
        <v>27567</v>
      </c>
    </row>
    <row r="5276" spans="1:21" x14ac:dyDescent="0.25">
      <c r="A5276" s="35">
        <v>3976</v>
      </c>
      <c r="B5276" s="36">
        <v>331</v>
      </c>
      <c r="C5276" s="36">
        <v>20002288</v>
      </c>
      <c r="D5276" s="36">
        <v>100718</v>
      </c>
      <c r="E5276" s="36">
        <v>30200017</v>
      </c>
      <c r="F5276" s="36" t="s">
        <v>4944</v>
      </c>
      <c r="G5276" s="37" t="s">
        <v>5717</v>
      </c>
      <c r="H5276" s="38">
        <v>38503</v>
      </c>
      <c r="I5276" s="39">
        <v>25</v>
      </c>
      <c r="J5276" s="74">
        <v>779.55</v>
      </c>
      <c r="K5276" s="40">
        <v>0</v>
      </c>
      <c r="L5276" s="41">
        <f t="shared" si="717"/>
        <v>0</v>
      </c>
      <c r="M5276" s="39">
        <v>25</v>
      </c>
      <c r="N5276" s="42">
        <f t="shared" si="712"/>
        <v>10.080766598220396</v>
      </c>
      <c r="O5276" s="43">
        <f t="shared" si="713"/>
        <v>0</v>
      </c>
      <c r="P5276" s="44">
        <f t="shared" si="714"/>
        <v>0</v>
      </c>
      <c r="Q5276" s="44" t="str">
        <f t="shared" si="715"/>
        <v xml:space="preserve"> </v>
      </c>
      <c r="R5276" s="44" t="str">
        <f>VLOOKUP(S5276,Sheet8!B:C,2,0)</f>
        <v>GOTCHA</v>
      </c>
      <c r="S5276" s="6" t="s">
        <v>7774</v>
      </c>
      <c r="T5276" s="6" t="str">
        <f>VLOOKUP(U5276,'17-1'!J:K,2,0)</f>
        <v>IM HERE</v>
      </c>
      <c r="U5276" s="6" t="s">
        <v>27522</v>
      </c>
    </row>
    <row r="5277" spans="1:21" x14ac:dyDescent="0.25">
      <c r="A5277" s="35">
        <v>4091</v>
      </c>
      <c r="B5277" s="36">
        <v>331</v>
      </c>
      <c r="C5277" s="36">
        <v>20002737</v>
      </c>
      <c r="D5277" s="36">
        <v>100718</v>
      </c>
      <c r="E5277" s="36">
        <v>30200017</v>
      </c>
      <c r="F5277" s="36" t="s">
        <v>4944</v>
      </c>
      <c r="G5277" s="37" t="s">
        <v>5727</v>
      </c>
      <c r="H5277" s="38">
        <v>38533</v>
      </c>
      <c r="I5277" s="39">
        <v>25</v>
      </c>
      <c r="J5277" s="74">
        <v>737.95</v>
      </c>
      <c r="K5277" s="40">
        <v>0</v>
      </c>
      <c r="L5277" s="41">
        <f t="shared" si="717"/>
        <v>0</v>
      </c>
      <c r="M5277" s="39">
        <v>25</v>
      </c>
      <c r="N5277" s="42">
        <f t="shared" si="712"/>
        <v>9.9986310746064344</v>
      </c>
      <c r="O5277" s="43">
        <f t="shared" si="713"/>
        <v>0</v>
      </c>
      <c r="P5277" s="44">
        <f t="shared" si="714"/>
        <v>0</v>
      </c>
      <c r="Q5277" s="44" t="str">
        <f t="shared" si="715"/>
        <v xml:space="preserve"> </v>
      </c>
      <c r="R5277" s="44" t="str">
        <f>VLOOKUP(S5277,Sheet8!B:C,2,0)</f>
        <v>GOTCHA</v>
      </c>
      <c r="S5277" s="6" t="s">
        <v>7826</v>
      </c>
      <c r="T5277" s="6" t="str">
        <f>VLOOKUP(U5277,'17-1'!J:K,2,0)</f>
        <v>IM HERE</v>
      </c>
      <c r="U5277" s="6" t="s">
        <v>27574</v>
      </c>
    </row>
    <row r="5278" spans="1:21" x14ac:dyDescent="0.25">
      <c r="A5278" s="35">
        <v>3706</v>
      </c>
      <c r="B5278" s="36">
        <v>331</v>
      </c>
      <c r="C5278" s="36">
        <v>20000666</v>
      </c>
      <c r="D5278" s="36">
        <v>100718</v>
      </c>
      <c r="E5278" s="36">
        <v>30200017</v>
      </c>
      <c r="F5278" s="36" t="s">
        <v>4944</v>
      </c>
      <c r="G5278" s="37" t="s">
        <v>5705</v>
      </c>
      <c r="H5278" s="38">
        <v>38472</v>
      </c>
      <c r="I5278" s="39">
        <v>25</v>
      </c>
      <c r="J5278" s="74">
        <v>682.47</v>
      </c>
      <c r="K5278" s="40">
        <v>0</v>
      </c>
      <c r="L5278" s="41">
        <f t="shared" si="717"/>
        <v>0</v>
      </c>
      <c r="M5278" s="39">
        <v>25</v>
      </c>
      <c r="N5278" s="42">
        <f t="shared" si="712"/>
        <v>10.165639972621491</v>
      </c>
      <c r="O5278" s="43">
        <f t="shared" si="713"/>
        <v>0</v>
      </c>
      <c r="P5278" s="44">
        <f t="shared" si="714"/>
        <v>0</v>
      </c>
      <c r="Q5278" s="44" t="str">
        <f t="shared" si="715"/>
        <v xml:space="preserve"> </v>
      </c>
      <c r="R5278" s="44" t="str">
        <f>VLOOKUP(S5278,Sheet8!B:C,2,0)</f>
        <v>GOTCHA</v>
      </c>
      <c r="S5278" s="6" t="s">
        <v>7735</v>
      </c>
      <c r="T5278" s="6" t="str">
        <f>VLOOKUP(U5278,'17-1'!J:K,2,0)</f>
        <v>IM HERE</v>
      </c>
      <c r="U5278" s="6" t="s">
        <v>27483</v>
      </c>
    </row>
    <row r="5279" spans="1:21" x14ac:dyDescent="0.25">
      <c r="A5279" s="35">
        <v>3972</v>
      </c>
      <c r="B5279" s="36">
        <v>331</v>
      </c>
      <c r="C5279" s="36">
        <v>20002267</v>
      </c>
      <c r="D5279" s="36">
        <v>100718</v>
      </c>
      <c r="E5279" s="36">
        <v>30200017</v>
      </c>
      <c r="F5279" s="36" t="s">
        <v>4944</v>
      </c>
      <c r="G5279" s="37" t="s">
        <v>5726</v>
      </c>
      <c r="H5279" s="38">
        <v>38533</v>
      </c>
      <c r="I5279" s="39">
        <v>25</v>
      </c>
      <c r="J5279" s="74">
        <v>716.09</v>
      </c>
      <c r="K5279" s="40">
        <v>0</v>
      </c>
      <c r="L5279" s="41">
        <f t="shared" si="717"/>
        <v>0</v>
      </c>
      <c r="M5279" s="39">
        <v>25</v>
      </c>
      <c r="N5279" s="42">
        <f t="shared" ref="N5279:N5342" si="718">IF(M5279=" "," ",IF(+H5279&lt;=367," ",($C$6-H5279)/365.25))</f>
        <v>9.9986310746064344</v>
      </c>
      <c r="O5279" s="43">
        <f t="shared" ref="O5279:O5342" si="719">IF(+N5279&gt;=M5279,"--",L5279/M5279)</f>
        <v>0</v>
      </c>
      <c r="P5279" s="44">
        <f t="shared" ref="P5279:P5342" si="720">IF(+N5279/M5279&gt;1,L5279,L5279*N5279/M5279)</f>
        <v>0</v>
      </c>
      <c r="Q5279" s="44" t="str">
        <f t="shared" ref="Q5279:Q5342" si="721">IF(+L5279=0," ",IF(+L5279-P5279&lt;=0,0,(L5279-P5279)))</f>
        <v xml:space="preserve"> </v>
      </c>
      <c r="R5279" s="44" t="str">
        <f>VLOOKUP(S5279,Sheet8!B:C,2,0)</f>
        <v>GOTCHA</v>
      </c>
      <c r="S5279" s="6" t="s">
        <v>7825</v>
      </c>
      <c r="T5279" s="6" t="str">
        <f>VLOOKUP(U5279,'17-1'!J:K,2,0)</f>
        <v>IM HERE</v>
      </c>
      <c r="U5279" s="6" t="s">
        <v>27573</v>
      </c>
    </row>
    <row r="5280" spans="1:21" x14ac:dyDescent="0.25">
      <c r="A5280" s="35">
        <v>1340</v>
      </c>
      <c r="B5280" s="36">
        <v>310</v>
      </c>
      <c r="C5280" s="36">
        <v>20002368</v>
      </c>
      <c r="D5280" s="36">
        <v>100718</v>
      </c>
      <c r="E5280" s="36">
        <v>30200017</v>
      </c>
      <c r="F5280" s="36" t="s">
        <v>4944</v>
      </c>
      <c r="G5280" s="37" t="s">
        <v>5722</v>
      </c>
      <c r="H5280" s="38">
        <v>38533</v>
      </c>
      <c r="I5280" s="39">
        <v>25</v>
      </c>
      <c r="J5280" s="74">
        <v>805.92</v>
      </c>
      <c r="K5280" s="40">
        <v>0</v>
      </c>
      <c r="L5280" s="41">
        <f t="shared" si="717"/>
        <v>0</v>
      </c>
      <c r="M5280" s="39">
        <v>25</v>
      </c>
      <c r="N5280" s="42">
        <f t="shared" si="718"/>
        <v>9.9986310746064344</v>
      </c>
      <c r="O5280" s="43">
        <f t="shared" si="719"/>
        <v>0</v>
      </c>
      <c r="P5280" s="44">
        <f t="shared" si="720"/>
        <v>0</v>
      </c>
      <c r="Q5280" s="44" t="str">
        <f t="shared" si="721"/>
        <v xml:space="preserve"> </v>
      </c>
      <c r="R5280" s="44" t="str">
        <f>VLOOKUP(S5280,Sheet8!B:C,2,0)</f>
        <v>GOTCHA</v>
      </c>
      <c r="S5280" s="6" t="s">
        <v>7821</v>
      </c>
      <c r="T5280" s="6" t="str">
        <f>VLOOKUP(U5280,'17-1'!J:K,2,0)</f>
        <v>IM HERE</v>
      </c>
      <c r="U5280" s="6" t="s">
        <v>27569</v>
      </c>
    </row>
    <row r="5281" spans="1:21" x14ac:dyDescent="0.25">
      <c r="A5281" s="35">
        <v>3975</v>
      </c>
      <c r="B5281" s="36">
        <v>331</v>
      </c>
      <c r="C5281" s="36">
        <v>20002281</v>
      </c>
      <c r="D5281" s="36">
        <v>100718</v>
      </c>
      <c r="E5281" s="36">
        <v>30200017</v>
      </c>
      <c r="F5281" s="36" t="s">
        <v>4944</v>
      </c>
      <c r="G5281" s="37" t="s">
        <v>5704</v>
      </c>
      <c r="H5281" s="38">
        <v>38472</v>
      </c>
      <c r="I5281" s="39">
        <v>25</v>
      </c>
      <c r="J5281" s="74">
        <v>716.75</v>
      </c>
      <c r="K5281" s="40">
        <v>0</v>
      </c>
      <c r="L5281" s="41">
        <f t="shared" si="717"/>
        <v>0</v>
      </c>
      <c r="M5281" s="39">
        <v>25</v>
      </c>
      <c r="N5281" s="42">
        <f t="shared" si="718"/>
        <v>10.165639972621491</v>
      </c>
      <c r="O5281" s="43">
        <f t="shared" si="719"/>
        <v>0</v>
      </c>
      <c r="P5281" s="44">
        <f t="shared" si="720"/>
        <v>0</v>
      </c>
      <c r="Q5281" s="44" t="str">
        <f t="shared" si="721"/>
        <v xml:space="preserve"> </v>
      </c>
      <c r="R5281" s="44" t="str">
        <f>VLOOKUP(S5281,Sheet8!B:C,2,0)</f>
        <v>GOTCHA</v>
      </c>
      <c r="S5281" s="6" t="s">
        <v>7734</v>
      </c>
      <c r="T5281" s="6" t="str">
        <f>VLOOKUP(U5281,'17-1'!J:K,2,0)</f>
        <v>IM HERE</v>
      </c>
      <c r="U5281" s="6" t="s">
        <v>27482</v>
      </c>
    </row>
    <row r="5282" spans="1:21" x14ac:dyDescent="0.25">
      <c r="A5282" s="35">
        <v>3879</v>
      </c>
      <c r="B5282" s="36">
        <v>331</v>
      </c>
      <c r="C5282" s="36">
        <v>20001902</v>
      </c>
      <c r="D5282" s="36">
        <v>100718</v>
      </c>
      <c r="E5282" s="36">
        <v>30200017</v>
      </c>
      <c r="F5282" s="36" t="s">
        <v>4944</v>
      </c>
      <c r="G5282" s="37" t="s">
        <v>5714</v>
      </c>
      <c r="H5282" s="38">
        <v>38503</v>
      </c>
      <c r="I5282" s="39">
        <v>25</v>
      </c>
      <c r="J5282" s="74">
        <v>699.63</v>
      </c>
      <c r="K5282" s="40">
        <v>0</v>
      </c>
      <c r="L5282" s="41">
        <f t="shared" si="717"/>
        <v>0</v>
      </c>
      <c r="M5282" s="39">
        <v>25</v>
      </c>
      <c r="N5282" s="42">
        <f t="shared" si="718"/>
        <v>10.080766598220396</v>
      </c>
      <c r="O5282" s="43">
        <f t="shared" si="719"/>
        <v>0</v>
      </c>
      <c r="P5282" s="44">
        <f t="shared" si="720"/>
        <v>0</v>
      </c>
      <c r="Q5282" s="44" t="str">
        <f t="shared" si="721"/>
        <v xml:space="preserve"> </v>
      </c>
      <c r="R5282" s="44" t="str">
        <f>VLOOKUP(S5282,Sheet8!B:C,2,0)</f>
        <v>GOTCHA</v>
      </c>
      <c r="S5282" s="6" t="s">
        <v>7771</v>
      </c>
      <c r="T5282" s="6" t="str">
        <f>VLOOKUP(U5282,'17-1'!J:K,2,0)</f>
        <v>IM HERE</v>
      </c>
      <c r="U5282" s="6" t="s">
        <v>27519</v>
      </c>
    </row>
    <row r="5283" spans="1:21" x14ac:dyDescent="0.25">
      <c r="A5283" s="35">
        <v>4070</v>
      </c>
      <c r="B5283" s="36">
        <v>331</v>
      </c>
      <c r="C5283" s="36">
        <v>20002656</v>
      </c>
      <c r="D5283" s="36">
        <v>100718</v>
      </c>
      <c r="E5283" s="36">
        <v>30200017</v>
      </c>
      <c r="F5283" s="36" t="s">
        <v>4944</v>
      </c>
      <c r="G5283" s="37" t="s">
        <v>5712</v>
      </c>
      <c r="H5283" s="38">
        <v>38503</v>
      </c>
      <c r="I5283" s="39">
        <v>25</v>
      </c>
      <c r="J5283" s="74">
        <v>732.67</v>
      </c>
      <c r="K5283" s="40">
        <v>0</v>
      </c>
      <c r="L5283" s="41">
        <f t="shared" si="717"/>
        <v>0</v>
      </c>
      <c r="M5283" s="39">
        <v>25</v>
      </c>
      <c r="N5283" s="42">
        <f t="shared" si="718"/>
        <v>10.080766598220396</v>
      </c>
      <c r="O5283" s="43">
        <f t="shared" si="719"/>
        <v>0</v>
      </c>
      <c r="P5283" s="44">
        <f t="shared" si="720"/>
        <v>0</v>
      </c>
      <c r="Q5283" s="44" t="str">
        <f t="shared" si="721"/>
        <v xml:space="preserve"> </v>
      </c>
      <c r="R5283" s="44" t="str">
        <f>VLOOKUP(S5283,Sheet8!B:C,2,0)</f>
        <v>GOTCHA</v>
      </c>
      <c r="S5283" s="6" t="s">
        <v>7768</v>
      </c>
      <c r="T5283" s="6" t="str">
        <f>VLOOKUP(U5283,'17-1'!J:K,2,0)</f>
        <v>IM HERE</v>
      </c>
      <c r="U5283" s="6" t="s">
        <v>27516</v>
      </c>
    </row>
    <row r="5284" spans="1:21" x14ac:dyDescent="0.25">
      <c r="A5284" s="35">
        <v>3854</v>
      </c>
      <c r="B5284" s="36">
        <v>331</v>
      </c>
      <c r="C5284" s="36">
        <v>20001815</v>
      </c>
      <c r="D5284" s="36">
        <v>100718</v>
      </c>
      <c r="E5284" s="36">
        <v>30200017</v>
      </c>
      <c r="F5284" s="36" t="s">
        <v>4944</v>
      </c>
      <c r="G5284" s="37" t="s">
        <v>5697</v>
      </c>
      <c r="H5284" s="38">
        <v>38472</v>
      </c>
      <c r="I5284" s="39">
        <v>25</v>
      </c>
      <c r="J5284" s="74">
        <v>693.01</v>
      </c>
      <c r="K5284" s="40">
        <v>0</v>
      </c>
      <c r="L5284" s="41">
        <f t="shared" si="717"/>
        <v>0</v>
      </c>
      <c r="M5284" s="39">
        <v>25</v>
      </c>
      <c r="N5284" s="42">
        <f t="shared" si="718"/>
        <v>10.165639972621491</v>
      </c>
      <c r="O5284" s="43">
        <f t="shared" si="719"/>
        <v>0</v>
      </c>
      <c r="P5284" s="44">
        <f t="shared" si="720"/>
        <v>0</v>
      </c>
      <c r="Q5284" s="44" t="str">
        <f t="shared" si="721"/>
        <v xml:space="preserve"> </v>
      </c>
      <c r="R5284" s="44" t="str">
        <f>VLOOKUP(S5284,Sheet8!B:C,2,0)</f>
        <v>GOTCHA</v>
      </c>
      <c r="S5284" s="6" t="s">
        <v>7727</v>
      </c>
      <c r="T5284" s="6" t="str">
        <f>VLOOKUP(U5284,'17-1'!J:K,2,0)</f>
        <v>IM HERE</v>
      </c>
      <c r="U5284" s="6" t="s">
        <v>27475</v>
      </c>
    </row>
    <row r="5285" spans="1:21" x14ac:dyDescent="0.25">
      <c r="A5285" s="35">
        <v>7068</v>
      </c>
      <c r="B5285" s="36">
        <v>361</v>
      </c>
      <c r="C5285" s="36">
        <v>20003165</v>
      </c>
      <c r="D5285" s="36">
        <v>100719</v>
      </c>
      <c r="E5285" s="36">
        <v>30200017</v>
      </c>
      <c r="F5285" s="36" t="s">
        <v>4944</v>
      </c>
      <c r="G5285" s="37" t="s">
        <v>5697</v>
      </c>
      <c r="H5285" s="38">
        <v>38503</v>
      </c>
      <c r="I5285" s="39">
        <v>25</v>
      </c>
      <c r="J5285" s="74">
        <v>624.25</v>
      </c>
      <c r="K5285" s="40">
        <v>0</v>
      </c>
      <c r="L5285" s="41">
        <f t="shared" si="717"/>
        <v>0</v>
      </c>
      <c r="M5285" s="39">
        <v>25</v>
      </c>
      <c r="N5285" s="42">
        <f t="shared" si="718"/>
        <v>10.080766598220396</v>
      </c>
      <c r="O5285" s="43">
        <f t="shared" si="719"/>
        <v>0</v>
      </c>
      <c r="P5285" s="44">
        <f t="shared" si="720"/>
        <v>0</v>
      </c>
      <c r="Q5285" s="44" t="str">
        <f t="shared" si="721"/>
        <v xml:space="preserve"> </v>
      </c>
      <c r="R5285" s="44" t="str">
        <f>VLOOKUP(S5285,Sheet8!B:C,2,0)</f>
        <v>GOTCHA</v>
      </c>
      <c r="S5285" s="6" t="s">
        <v>7770</v>
      </c>
      <c r="T5285" s="6" t="str">
        <f>VLOOKUP(U5285,'17-1'!J:K,2,0)</f>
        <v>IM HERE</v>
      </c>
      <c r="U5285" s="6" t="s">
        <v>27518</v>
      </c>
    </row>
    <row r="5286" spans="1:21" x14ac:dyDescent="0.25">
      <c r="A5286" s="35">
        <v>3895</v>
      </c>
      <c r="B5286" s="36">
        <v>331</v>
      </c>
      <c r="C5286" s="36">
        <v>20001939</v>
      </c>
      <c r="D5286" s="36">
        <v>100718</v>
      </c>
      <c r="E5286" s="36">
        <v>30200017</v>
      </c>
      <c r="F5286" s="36" t="s">
        <v>4944</v>
      </c>
      <c r="G5286" s="37" t="s">
        <v>5715</v>
      </c>
      <c r="H5286" s="38">
        <v>38503</v>
      </c>
      <c r="I5286" s="39">
        <v>25</v>
      </c>
      <c r="J5286" s="74">
        <v>702.73</v>
      </c>
      <c r="K5286" s="40">
        <v>0</v>
      </c>
      <c r="L5286" s="41">
        <f t="shared" si="717"/>
        <v>0</v>
      </c>
      <c r="M5286" s="39">
        <v>25</v>
      </c>
      <c r="N5286" s="42">
        <f t="shared" si="718"/>
        <v>10.080766598220396</v>
      </c>
      <c r="O5286" s="43">
        <f t="shared" si="719"/>
        <v>0</v>
      </c>
      <c r="P5286" s="44">
        <f t="shared" si="720"/>
        <v>0</v>
      </c>
      <c r="Q5286" s="44" t="str">
        <f t="shared" si="721"/>
        <v xml:space="preserve"> </v>
      </c>
      <c r="R5286" s="44" t="str">
        <f>VLOOKUP(S5286,Sheet8!B:C,2,0)</f>
        <v>GOTCHA</v>
      </c>
      <c r="S5286" s="6" t="s">
        <v>7772</v>
      </c>
      <c r="T5286" s="6" t="str">
        <f>VLOOKUP(U5286,'17-1'!J:K,2,0)</f>
        <v>IM HERE</v>
      </c>
      <c r="U5286" s="6" t="s">
        <v>27520</v>
      </c>
    </row>
    <row r="5287" spans="1:21" x14ac:dyDescent="0.25">
      <c r="A5287" s="35">
        <v>1565</v>
      </c>
      <c r="B5287" s="36">
        <v>310</v>
      </c>
      <c r="C5287" s="36">
        <v>20005391</v>
      </c>
      <c r="D5287" s="36">
        <v>100718</v>
      </c>
      <c r="E5287" s="36">
        <v>30200004</v>
      </c>
      <c r="F5287" s="36" t="s">
        <v>4941</v>
      </c>
      <c r="G5287" s="37" t="s">
        <v>5723</v>
      </c>
      <c r="H5287" s="38">
        <v>38533</v>
      </c>
      <c r="I5287" s="39">
        <v>25</v>
      </c>
      <c r="J5287" s="74">
        <v>1054.53</v>
      </c>
      <c r="K5287" s="40">
        <v>0</v>
      </c>
      <c r="L5287" s="41">
        <f t="shared" si="717"/>
        <v>0</v>
      </c>
      <c r="M5287" s="39">
        <v>25</v>
      </c>
      <c r="N5287" s="42">
        <f t="shared" si="718"/>
        <v>9.9986310746064344</v>
      </c>
      <c r="O5287" s="43">
        <f t="shared" si="719"/>
        <v>0</v>
      </c>
      <c r="P5287" s="44">
        <f t="shared" si="720"/>
        <v>0</v>
      </c>
      <c r="Q5287" s="44" t="str">
        <f t="shared" si="721"/>
        <v xml:space="preserve"> </v>
      </c>
      <c r="R5287" s="44" t="str">
        <f>VLOOKUP(S5287,Sheet8!B:C,2,0)</f>
        <v>GOTCHA</v>
      </c>
      <c r="S5287" s="6" t="s">
        <v>7822</v>
      </c>
      <c r="T5287" s="6" t="str">
        <f>VLOOKUP(U5287,'17-1'!J:K,2,0)</f>
        <v>IM HERE</v>
      </c>
      <c r="U5287" s="6" t="s">
        <v>27570</v>
      </c>
    </row>
    <row r="5288" spans="1:21" x14ac:dyDescent="0.25">
      <c r="A5288" s="35">
        <v>6868</v>
      </c>
      <c r="B5288" s="36">
        <v>354</v>
      </c>
      <c r="C5288" s="36">
        <v>10000811</v>
      </c>
      <c r="D5288" s="36">
        <v>100719</v>
      </c>
      <c r="E5288" s="36">
        <v>30200017</v>
      </c>
      <c r="F5288" s="36" t="s">
        <v>4944</v>
      </c>
      <c r="G5288" s="37" t="s">
        <v>5699</v>
      </c>
      <c r="H5288" s="38">
        <v>38472</v>
      </c>
      <c r="I5288" s="39">
        <v>25</v>
      </c>
      <c r="J5288" s="74">
        <v>636.75</v>
      </c>
      <c r="K5288" s="40">
        <v>0</v>
      </c>
      <c r="L5288" s="41">
        <f t="shared" si="717"/>
        <v>0</v>
      </c>
      <c r="M5288" s="39">
        <v>25</v>
      </c>
      <c r="N5288" s="42">
        <f t="shared" si="718"/>
        <v>10.165639972621491</v>
      </c>
      <c r="O5288" s="43">
        <f t="shared" si="719"/>
        <v>0</v>
      </c>
      <c r="P5288" s="44">
        <f t="shared" si="720"/>
        <v>0</v>
      </c>
      <c r="Q5288" s="44" t="str">
        <f t="shared" si="721"/>
        <v xml:space="preserve"> </v>
      </c>
      <c r="R5288" s="44" t="str">
        <f>VLOOKUP(S5288,Sheet8!B:C,2,0)</f>
        <v>GOTCHA</v>
      </c>
      <c r="S5288" s="6" t="s">
        <v>7729</v>
      </c>
      <c r="T5288" s="6" t="str">
        <f>VLOOKUP(U5288,'17-1'!J:K,2,0)</f>
        <v>IM HERE</v>
      </c>
      <c r="U5288" s="6" t="s">
        <v>27477</v>
      </c>
    </row>
    <row r="5289" spans="1:21" x14ac:dyDescent="0.25">
      <c r="A5289" s="35">
        <v>4024</v>
      </c>
      <c r="B5289" s="36">
        <v>331</v>
      </c>
      <c r="C5289" s="36">
        <v>20002514</v>
      </c>
      <c r="D5289" s="36">
        <v>100718</v>
      </c>
      <c r="E5289" s="36">
        <v>30200017</v>
      </c>
      <c r="F5289" s="36" t="s">
        <v>4944</v>
      </c>
      <c r="G5289" s="37" t="s">
        <v>5701</v>
      </c>
      <c r="H5289" s="38">
        <v>38472</v>
      </c>
      <c r="I5289" s="39">
        <v>25</v>
      </c>
      <c r="J5289" s="74">
        <v>726.1</v>
      </c>
      <c r="K5289" s="40">
        <v>0</v>
      </c>
      <c r="L5289" s="41">
        <f t="shared" si="717"/>
        <v>0</v>
      </c>
      <c r="M5289" s="39">
        <v>25</v>
      </c>
      <c r="N5289" s="42">
        <f t="shared" si="718"/>
        <v>10.165639972621491</v>
      </c>
      <c r="O5289" s="43">
        <f t="shared" si="719"/>
        <v>0</v>
      </c>
      <c r="P5289" s="44">
        <f t="shared" si="720"/>
        <v>0</v>
      </c>
      <c r="Q5289" s="44" t="str">
        <f t="shared" si="721"/>
        <v xml:space="preserve"> </v>
      </c>
      <c r="R5289" s="44" t="str">
        <f>VLOOKUP(S5289,Sheet8!B:C,2,0)</f>
        <v>GOTCHA</v>
      </c>
      <c r="S5289" s="6" t="s">
        <v>7731</v>
      </c>
      <c r="T5289" s="6" t="str">
        <f>VLOOKUP(U5289,'17-1'!J:K,2,0)</f>
        <v>IM HERE</v>
      </c>
      <c r="U5289" s="6" t="s">
        <v>27479</v>
      </c>
    </row>
    <row r="5290" spans="1:21" x14ac:dyDescent="0.25">
      <c r="A5290" s="35">
        <v>3845</v>
      </c>
      <c r="B5290" s="36">
        <v>331</v>
      </c>
      <c r="C5290" s="36">
        <v>20001769</v>
      </c>
      <c r="D5290" s="36">
        <v>100718</v>
      </c>
      <c r="E5290" s="36">
        <v>30200017</v>
      </c>
      <c r="F5290" s="36" t="s">
        <v>4944</v>
      </c>
      <c r="G5290" s="37" t="s">
        <v>5706</v>
      </c>
      <c r="H5290" s="38">
        <v>38472</v>
      </c>
      <c r="I5290" s="39">
        <v>25</v>
      </c>
      <c r="J5290" s="74">
        <v>690.75</v>
      </c>
      <c r="K5290" s="40">
        <v>0</v>
      </c>
      <c r="L5290" s="41">
        <f t="shared" si="717"/>
        <v>0</v>
      </c>
      <c r="M5290" s="39">
        <v>25</v>
      </c>
      <c r="N5290" s="42">
        <f t="shared" si="718"/>
        <v>10.165639972621491</v>
      </c>
      <c r="O5290" s="43">
        <f t="shared" si="719"/>
        <v>0</v>
      </c>
      <c r="P5290" s="44">
        <f t="shared" si="720"/>
        <v>0</v>
      </c>
      <c r="Q5290" s="44" t="str">
        <f t="shared" si="721"/>
        <v xml:space="preserve"> </v>
      </c>
      <c r="R5290" s="44" t="str">
        <f>VLOOKUP(S5290,Sheet8!B:C,2,0)</f>
        <v>GOTCHA</v>
      </c>
      <c r="S5290" s="6" t="s">
        <v>7736</v>
      </c>
      <c r="T5290" s="6" t="str">
        <f>VLOOKUP(U5290,'17-1'!J:K,2,0)</f>
        <v>IM HERE</v>
      </c>
      <c r="U5290" s="6" t="s">
        <v>27484</v>
      </c>
    </row>
    <row r="5291" spans="1:21" x14ac:dyDescent="0.25">
      <c r="A5291" s="35">
        <v>3995</v>
      </c>
      <c r="B5291" s="36">
        <v>331</v>
      </c>
      <c r="C5291" s="36">
        <v>20002382</v>
      </c>
      <c r="D5291" s="36">
        <v>100718</v>
      </c>
      <c r="E5291" s="36">
        <v>30200017</v>
      </c>
      <c r="F5291" s="36" t="s">
        <v>4944</v>
      </c>
      <c r="G5291" s="37" t="s">
        <v>5698</v>
      </c>
      <c r="H5291" s="38">
        <v>38472</v>
      </c>
      <c r="I5291" s="39">
        <v>25</v>
      </c>
      <c r="J5291" s="74">
        <v>720.01</v>
      </c>
      <c r="K5291" s="40">
        <v>0</v>
      </c>
      <c r="L5291" s="41">
        <f t="shared" si="717"/>
        <v>0</v>
      </c>
      <c r="M5291" s="39">
        <v>25</v>
      </c>
      <c r="N5291" s="42">
        <f t="shared" si="718"/>
        <v>10.165639972621491</v>
      </c>
      <c r="O5291" s="43">
        <f t="shared" si="719"/>
        <v>0</v>
      </c>
      <c r="P5291" s="44">
        <f t="shared" si="720"/>
        <v>0</v>
      </c>
      <c r="Q5291" s="44" t="str">
        <f t="shared" si="721"/>
        <v xml:space="preserve"> </v>
      </c>
      <c r="R5291" s="44" t="str">
        <f>VLOOKUP(S5291,Sheet8!B:C,2,0)</f>
        <v>GOTCHA</v>
      </c>
      <c r="S5291" s="6" t="s">
        <v>7728</v>
      </c>
      <c r="T5291" s="6" t="str">
        <f>VLOOKUP(U5291,'17-1'!J:K,2,0)</f>
        <v>IM HERE</v>
      </c>
      <c r="U5291" s="6" t="s">
        <v>27476</v>
      </c>
    </row>
    <row r="5292" spans="1:21" x14ac:dyDescent="0.25">
      <c r="A5292" s="35">
        <v>3512</v>
      </c>
      <c r="B5292" s="36">
        <v>330</v>
      </c>
      <c r="C5292" s="36">
        <v>20005153</v>
      </c>
      <c r="D5292" s="36">
        <v>100718</v>
      </c>
      <c r="E5292" s="36">
        <v>30200020</v>
      </c>
      <c r="F5292" s="36" t="s">
        <v>47</v>
      </c>
      <c r="G5292" s="37" t="s">
        <v>4904</v>
      </c>
      <c r="H5292" s="38">
        <v>38748</v>
      </c>
      <c r="I5292" s="39">
        <v>20</v>
      </c>
      <c r="J5292" s="74">
        <v>415.53</v>
      </c>
      <c r="K5292" s="111">
        <v>0</v>
      </c>
      <c r="L5292" s="59">
        <f>J5292*K5292</f>
        <v>0</v>
      </c>
      <c r="M5292" s="39">
        <v>20</v>
      </c>
      <c r="N5292" s="42">
        <f t="shared" si="718"/>
        <v>9.4099931553730318</v>
      </c>
      <c r="O5292" s="43">
        <f t="shared" si="719"/>
        <v>0</v>
      </c>
      <c r="P5292" s="44">
        <f t="shared" si="720"/>
        <v>0</v>
      </c>
      <c r="Q5292" s="44" t="str">
        <f t="shared" si="721"/>
        <v xml:space="preserve"> </v>
      </c>
      <c r="R5292" s="44" t="str">
        <f>VLOOKUP(S5292,Sheet8!B:C,2,0)</f>
        <v>GOTCHA</v>
      </c>
      <c r="S5292" s="6" t="s">
        <v>8481</v>
      </c>
      <c r="T5292" s="6" t="str">
        <f>VLOOKUP(U5292,'17-1'!J:K,2,0)</f>
        <v>IM HERE</v>
      </c>
      <c r="U5292" s="6" t="s">
        <v>28316</v>
      </c>
    </row>
    <row r="5293" spans="1:21" x14ac:dyDescent="0.25">
      <c r="A5293" s="35">
        <v>6857</v>
      </c>
      <c r="B5293" s="36">
        <v>354</v>
      </c>
      <c r="C5293" s="36">
        <v>10000611</v>
      </c>
      <c r="D5293" s="36">
        <v>100719</v>
      </c>
      <c r="E5293" s="36">
        <v>30200017</v>
      </c>
      <c r="F5293" s="36" t="s">
        <v>4944</v>
      </c>
      <c r="G5293" s="37" t="s">
        <v>5006</v>
      </c>
      <c r="H5293" s="38">
        <v>38717</v>
      </c>
      <c r="I5293" s="39">
        <v>35</v>
      </c>
      <c r="J5293" s="74">
        <v>608686.86</v>
      </c>
      <c r="K5293" s="47">
        <v>0</v>
      </c>
      <c r="L5293" s="41">
        <f>J5293*K5293</f>
        <v>0</v>
      </c>
      <c r="M5293" s="39">
        <v>35</v>
      </c>
      <c r="N5293" s="42">
        <f t="shared" si="718"/>
        <v>9.4948665297741268</v>
      </c>
      <c r="O5293" s="43">
        <f t="shared" si="719"/>
        <v>0</v>
      </c>
      <c r="P5293" s="44">
        <f t="shared" si="720"/>
        <v>0</v>
      </c>
      <c r="Q5293" s="44" t="str">
        <f t="shared" si="721"/>
        <v xml:space="preserve"> </v>
      </c>
      <c r="R5293" s="44" t="str">
        <f>VLOOKUP(S5293,Sheet8!B:C,2,0)</f>
        <v>GOTCHA</v>
      </c>
      <c r="S5293" s="6" t="s">
        <v>6758</v>
      </c>
      <c r="T5293" s="6" t="str">
        <f>VLOOKUP(U5293,'17-1'!J:K,2,0)</f>
        <v>IM HERE</v>
      </c>
      <c r="U5293" s="6" t="s">
        <v>26505</v>
      </c>
    </row>
    <row r="5294" spans="1:21" x14ac:dyDescent="0.25">
      <c r="A5294" s="35">
        <v>3572</v>
      </c>
      <c r="B5294" s="36">
        <v>330</v>
      </c>
      <c r="C5294" s="36">
        <v>20007151</v>
      </c>
      <c r="D5294" s="36">
        <v>100718</v>
      </c>
      <c r="E5294" s="36">
        <v>30200047</v>
      </c>
      <c r="F5294" s="36" t="s">
        <v>148</v>
      </c>
      <c r="G5294" s="37" t="s">
        <v>4907</v>
      </c>
      <c r="H5294" s="38">
        <v>39141</v>
      </c>
      <c r="I5294" s="39">
        <v>20</v>
      </c>
      <c r="J5294" s="74">
        <v>6071.09</v>
      </c>
      <c r="K5294" s="111">
        <v>0</v>
      </c>
      <c r="L5294" s="59">
        <f t="shared" ref="L5294:L5296" si="722">J5294*K5294</f>
        <v>0</v>
      </c>
      <c r="M5294" s="39">
        <v>20</v>
      </c>
      <c r="N5294" s="42">
        <f t="shared" si="718"/>
        <v>8.3340177960301158</v>
      </c>
      <c r="O5294" s="43">
        <f t="shared" si="719"/>
        <v>0</v>
      </c>
      <c r="P5294" s="44">
        <f t="shared" si="720"/>
        <v>0</v>
      </c>
      <c r="Q5294" s="44" t="str">
        <f t="shared" si="721"/>
        <v xml:space="preserve"> </v>
      </c>
      <c r="R5294" s="44" t="str">
        <f>VLOOKUP(S5294,Sheet8!B:C,2,0)</f>
        <v>GOTCHA</v>
      </c>
      <c r="S5294" s="6" t="s">
        <v>9381</v>
      </c>
      <c r="T5294" s="6" t="str">
        <f>VLOOKUP(U5294,'17-1'!J:K,2,0)</f>
        <v>IM HERE</v>
      </c>
      <c r="U5294" s="6" t="s">
        <v>29220</v>
      </c>
    </row>
    <row r="5295" spans="1:21" x14ac:dyDescent="0.25">
      <c r="A5295" s="35">
        <v>2994</v>
      </c>
      <c r="B5295" s="36">
        <v>320</v>
      </c>
      <c r="C5295" s="36">
        <v>20005745</v>
      </c>
      <c r="D5295" s="36">
        <v>100718</v>
      </c>
      <c r="E5295" s="36">
        <v>30200045</v>
      </c>
      <c r="F5295" s="36" t="s">
        <v>56</v>
      </c>
      <c r="G5295" s="37" t="s">
        <v>1575</v>
      </c>
      <c r="H5295" s="38">
        <v>38656</v>
      </c>
      <c r="I5295" s="39">
        <v>15</v>
      </c>
      <c r="J5295" s="74">
        <v>561.91</v>
      </c>
      <c r="K5295" s="111">
        <v>0</v>
      </c>
      <c r="L5295" s="59">
        <f t="shared" si="722"/>
        <v>0</v>
      </c>
      <c r="M5295" s="39">
        <v>15</v>
      </c>
      <c r="N5295" s="42">
        <f t="shared" si="718"/>
        <v>9.6618754277891856</v>
      </c>
      <c r="O5295" s="43">
        <f t="shared" si="719"/>
        <v>0</v>
      </c>
      <c r="P5295" s="44">
        <f t="shared" si="720"/>
        <v>0</v>
      </c>
      <c r="Q5295" s="44" t="str">
        <f t="shared" si="721"/>
        <v xml:space="preserve"> </v>
      </c>
      <c r="R5295" s="44" t="str">
        <f>VLOOKUP(S5295,Sheet8!B:C,2,0)</f>
        <v>GOTCHA</v>
      </c>
      <c r="S5295" s="6" t="s">
        <v>8014</v>
      </c>
      <c r="T5295" s="6" t="str">
        <f>VLOOKUP(U5295,'17-1'!J:K,2,0)</f>
        <v>IM HERE</v>
      </c>
      <c r="U5295" s="6" t="s">
        <v>27762</v>
      </c>
    </row>
    <row r="5296" spans="1:21" x14ac:dyDescent="0.25">
      <c r="A5296" s="35">
        <v>4727</v>
      </c>
      <c r="B5296" s="36">
        <v>331</v>
      </c>
      <c r="C5296" s="36">
        <v>20005982</v>
      </c>
      <c r="D5296" s="36">
        <v>100718</v>
      </c>
      <c r="E5296" s="36">
        <v>30200077</v>
      </c>
      <c r="F5296" s="36" t="s">
        <v>15</v>
      </c>
      <c r="G5296" s="37" t="s">
        <v>1556</v>
      </c>
      <c r="H5296" s="38">
        <v>38503</v>
      </c>
      <c r="I5296" s="39">
        <v>15</v>
      </c>
      <c r="J5296" s="74">
        <v>447.6</v>
      </c>
      <c r="K5296" s="111">
        <v>0</v>
      </c>
      <c r="L5296" s="59">
        <f t="shared" si="722"/>
        <v>0</v>
      </c>
      <c r="M5296" s="39">
        <v>15</v>
      </c>
      <c r="N5296" s="42">
        <f t="shared" si="718"/>
        <v>10.080766598220396</v>
      </c>
      <c r="O5296" s="43">
        <f t="shared" si="719"/>
        <v>0</v>
      </c>
      <c r="P5296" s="44">
        <f t="shared" si="720"/>
        <v>0</v>
      </c>
      <c r="Q5296" s="44" t="str">
        <f t="shared" si="721"/>
        <v xml:space="preserve"> </v>
      </c>
      <c r="R5296" s="44" t="str">
        <f>VLOOKUP(S5296,Sheet8!B:C,2,0)</f>
        <v>GOTCHA</v>
      </c>
      <c r="S5296" s="6" t="s">
        <v>7738</v>
      </c>
      <c r="T5296" s="6" t="str">
        <f>VLOOKUP(U5296,'17-1'!J:K,2,0)</f>
        <v>IM HERE</v>
      </c>
      <c r="U5296" s="6" t="s">
        <v>27486</v>
      </c>
    </row>
    <row r="5297" spans="1:21" x14ac:dyDescent="0.25">
      <c r="A5297" s="35">
        <v>6400</v>
      </c>
      <c r="B5297" s="36">
        <v>335</v>
      </c>
      <c r="C5297" s="36">
        <v>20001259</v>
      </c>
      <c r="D5297" s="36">
        <v>100718</v>
      </c>
      <c r="E5297" s="36">
        <v>30200013</v>
      </c>
      <c r="F5297" s="36" t="s">
        <v>50</v>
      </c>
      <c r="G5297" s="37" t="s">
        <v>1686</v>
      </c>
      <c r="H5297" s="38">
        <v>37894</v>
      </c>
      <c r="I5297" s="39">
        <v>15</v>
      </c>
      <c r="J5297" s="74">
        <v>1013.55</v>
      </c>
      <c r="K5297" s="45">
        <v>1</v>
      </c>
      <c r="L5297" s="41">
        <f>J5297*K5297</f>
        <v>1013.55</v>
      </c>
      <c r="M5297" s="39">
        <v>15</v>
      </c>
      <c r="N5297" s="42">
        <f t="shared" si="718"/>
        <v>11.748117727583846</v>
      </c>
      <c r="O5297" s="43">
        <f t="shared" si="719"/>
        <v>67.569999999999993</v>
      </c>
      <c r="P5297" s="44">
        <f t="shared" si="720"/>
        <v>793.82031485284051</v>
      </c>
      <c r="Q5297" s="44">
        <f t="shared" si="721"/>
        <v>219.72968514715944</v>
      </c>
      <c r="R5297" s="44" t="e">
        <f>VLOOKUP(S5297,Sheet8!B:C,2,0)</f>
        <v>#N/A</v>
      </c>
      <c r="S5297" s="6" t="s">
        <v>13257</v>
      </c>
      <c r="T5297" s="6" t="e">
        <f>VLOOKUP(U5297,'17-1'!J:K,2,0)</f>
        <v>#N/A</v>
      </c>
      <c r="U5297" s="6" t="s">
        <v>38108</v>
      </c>
    </row>
    <row r="5298" spans="1:21" x14ac:dyDescent="0.25">
      <c r="A5298" s="35">
        <v>5240</v>
      </c>
      <c r="B5298" s="36">
        <v>333</v>
      </c>
      <c r="C5298" s="36">
        <v>20003673</v>
      </c>
      <c r="D5298" s="36">
        <v>100718</v>
      </c>
      <c r="E5298" s="36">
        <v>30200025</v>
      </c>
      <c r="F5298" s="36" t="s">
        <v>21</v>
      </c>
      <c r="G5298" s="37" t="s">
        <v>1569</v>
      </c>
      <c r="H5298" s="38">
        <v>38625</v>
      </c>
      <c r="I5298" s="39">
        <v>15</v>
      </c>
      <c r="J5298" s="74">
        <v>3434.19</v>
      </c>
      <c r="K5298" s="111">
        <v>0</v>
      </c>
      <c r="L5298" s="59">
        <f t="shared" ref="L5298:L5308" si="723">J5298*K5298</f>
        <v>0</v>
      </c>
      <c r="M5298" s="39">
        <v>15</v>
      </c>
      <c r="N5298" s="42">
        <f t="shared" si="718"/>
        <v>9.7467488021902806</v>
      </c>
      <c r="O5298" s="43">
        <f t="shared" si="719"/>
        <v>0</v>
      </c>
      <c r="P5298" s="44">
        <f t="shared" si="720"/>
        <v>0</v>
      </c>
      <c r="Q5298" s="44" t="str">
        <f t="shared" si="721"/>
        <v xml:space="preserve"> </v>
      </c>
      <c r="R5298" s="44" t="str">
        <f>VLOOKUP(S5298,Sheet8!B:C,2,0)</f>
        <v>GOTCHA</v>
      </c>
      <c r="S5298" s="6" t="s">
        <v>7948</v>
      </c>
      <c r="T5298" s="6" t="str">
        <f>VLOOKUP(U5298,'17-1'!J:K,2,0)</f>
        <v>IM HERE</v>
      </c>
      <c r="U5298" s="6" t="s">
        <v>27696</v>
      </c>
    </row>
    <row r="5299" spans="1:21" x14ac:dyDescent="0.25">
      <c r="A5299" s="35">
        <v>895</v>
      </c>
      <c r="B5299" s="36">
        <v>307</v>
      </c>
      <c r="C5299" s="36">
        <v>20002645</v>
      </c>
      <c r="D5299" s="36">
        <v>100718</v>
      </c>
      <c r="E5299" s="36">
        <v>30200049</v>
      </c>
      <c r="F5299" s="36" t="s">
        <v>254</v>
      </c>
      <c r="G5299" s="37" t="s">
        <v>424</v>
      </c>
      <c r="H5299" s="38">
        <v>38717</v>
      </c>
      <c r="I5299" s="39">
        <v>33</v>
      </c>
      <c r="J5299" s="74">
        <v>92215.18</v>
      </c>
      <c r="K5299" s="111">
        <v>0</v>
      </c>
      <c r="L5299" s="59">
        <f t="shared" si="723"/>
        <v>0</v>
      </c>
      <c r="M5299" s="39">
        <v>33</v>
      </c>
      <c r="N5299" s="42">
        <f t="shared" si="718"/>
        <v>9.4948665297741268</v>
      </c>
      <c r="O5299" s="43">
        <f t="shared" si="719"/>
        <v>0</v>
      </c>
      <c r="P5299" s="44">
        <f t="shared" si="720"/>
        <v>0</v>
      </c>
      <c r="Q5299" s="44" t="str">
        <f t="shared" si="721"/>
        <v xml:space="preserve"> </v>
      </c>
      <c r="R5299" s="44" t="str">
        <f>VLOOKUP(S5299,Sheet8!B:C,2,0)</f>
        <v>GOTCHA</v>
      </c>
      <c r="S5299" s="6" t="s">
        <v>6741</v>
      </c>
      <c r="T5299" s="6" t="str">
        <f>VLOOKUP(U5299,'17-1'!J:K,2,0)</f>
        <v>IM HERE</v>
      </c>
      <c r="U5299" s="6" t="s">
        <v>26488</v>
      </c>
    </row>
    <row r="5300" spans="1:21" x14ac:dyDescent="0.25">
      <c r="A5300" s="35">
        <v>2676</v>
      </c>
      <c r="B5300" s="36">
        <v>320</v>
      </c>
      <c r="C5300" s="36">
        <v>20000282</v>
      </c>
      <c r="D5300" s="36">
        <v>100718</v>
      </c>
      <c r="E5300" s="36">
        <v>30200008</v>
      </c>
      <c r="F5300" s="36" t="s">
        <v>25</v>
      </c>
      <c r="G5300" s="37" t="s">
        <v>5696</v>
      </c>
      <c r="H5300" s="38">
        <v>38472</v>
      </c>
      <c r="I5300" s="39">
        <v>15</v>
      </c>
      <c r="J5300" s="74">
        <v>514.95000000000005</v>
      </c>
      <c r="K5300" s="111">
        <v>0</v>
      </c>
      <c r="L5300" s="59">
        <f t="shared" si="723"/>
        <v>0</v>
      </c>
      <c r="M5300" s="39">
        <v>15</v>
      </c>
      <c r="N5300" s="42">
        <f t="shared" si="718"/>
        <v>10.165639972621491</v>
      </c>
      <c r="O5300" s="43">
        <f t="shared" si="719"/>
        <v>0</v>
      </c>
      <c r="P5300" s="44">
        <f t="shared" si="720"/>
        <v>0</v>
      </c>
      <c r="Q5300" s="44" t="str">
        <f t="shared" si="721"/>
        <v xml:space="preserve"> </v>
      </c>
      <c r="R5300" s="44" t="str">
        <f>VLOOKUP(S5300,Sheet8!B:C,2,0)</f>
        <v>GOTCHA</v>
      </c>
      <c r="S5300" s="6" t="s">
        <v>7682</v>
      </c>
      <c r="T5300" s="6" t="str">
        <f>VLOOKUP(U5300,'17-1'!J:K,2,0)</f>
        <v>IM HERE</v>
      </c>
      <c r="U5300" s="6" t="s">
        <v>27430</v>
      </c>
    </row>
    <row r="5301" spans="1:21" x14ac:dyDescent="0.25">
      <c r="A5301" s="35">
        <v>1311</v>
      </c>
      <c r="B5301" s="36">
        <v>310</v>
      </c>
      <c r="C5301" s="36">
        <v>20002192</v>
      </c>
      <c r="D5301" s="36">
        <v>100718</v>
      </c>
      <c r="E5301" s="36">
        <v>30200051</v>
      </c>
      <c r="F5301" s="36" t="s">
        <v>58</v>
      </c>
      <c r="G5301" s="37" t="s">
        <v>1641</v>
      </c>
      <c r="H5301" s="38">
        <v>38929</v>
      </c>
      <c r="I5301" s="39">
        <v>15</v>
      </c>
      <c r="J5301" s="74">
        <v>878.98</v>
      </c>
      <c r="K5301" s="111">
        <v>0</v>
      </c>
      <c r="L5301" s="59">
        <f t="shared" si="723"/>
        <v>0</v>
      </c>
      <c r="M5301" s="39">
        <v>15</v>
      </c>
      <c r="N5301" s="42">
        <f t="shared" si="718"/>
        <v>8.9144421629021213</v>
      </c>
      <c r="O5301" s="43">
        <f t="shared" si="719"/>
        <v>0</v>
      </c>
      <c r="P5301" s="44">
        <f t="shared" si="720"/>
        <v>0</v>
      </c>
      <c r="Q5301" s="44" t="str">
        <f t="shared" si="721"/>
        <v xml:space="preserve"> </v>
      </c>
      <c r="R5301" s="44" t="str">
        <f>VLOOKUP(S5301,Sheet8!B:C,2,0)</f>
        <v>GOTCHA</v>
      </c>
      <c r="S5301" s="6" t="s">
        <v>8931</v>
      </c>
      <c r="T5301" s="6" t="str">
        <f>VLOOKUP(U5301,'17-1'!J:K,2,0)</f>
        <v>IM HERE</v>
      </c>
      <c r="U5301" s="6" t="s">
        <v>28768</v>
      </c>
    </row>
    <row r="5302" spans="1:21" x14ac:dyDescent="0.25">
      <c r="A5302" s="35">
        <v>104</v>
      </c>
      <c r="B5302" s="36">
        <v>304</v>
      </c>
      <c r="C5302" s="36">
        <v>10000016</v>
      </c>
      <c r="D5302" s="36">
        <v>100718</v>
      </c>
      <c r="E5302" s="36">
        <v>30200051</v>
      </c>
      <c r="F5302" s="36" t="s">
        <v>58</v>
      </c>
      <c r="G5302" s="37" t="s">
        <v>1642</v>
      </c>
      <c r="H5302" s="38">
        <v>38929</v>
      </c>
      <c r="I5302" s="39">
        <v>15</v>
      </c>
      <c r="J5302" s="74">
        <v>924.98</v>
      </c>
      <c r="K5302" s="111">
        <v>0</v>
      </c>
      <c r="L5302" s="59">
        <f t="shared" si="723"/>
        <v>0</v>
      </c>
      <c r="M5302" s="39">
        <v>15</v>
      </c>
      <c r="N5302" s="42">
        <f t="shared" si="718"/>
        <v>8.9144421629021213</v>
      </c>
      <c r="O5302" s="43">
        <f t="shared" si="719"/>
        <v>0</v>
      </c>
      <c r="P5302" s="44">
        <f t="shared" si="720"/>
        <v>0</v>
      </c>
      <c r="Q5302" s="44" t="str">
        <f t="shared" si="721"/>
        <v xml:space="preserve"> </v>
      </c>
      <c r="R5302" s="44" t="str">
        <f>VLOOKUP(S5302,Sheet8!B:C,2,0)</f>
        <v>GOTCHA</v>
      </c>
      <c r="S5302" s="6" t="s">
        <v>8932</v>
      </c>
      <c r="T5302" s="6" t="str">
        <f>VLOOKUP(U5302,'17-1'!J:K,2,0)</f>
        <v>IM HERE</v>
      </c>
      <c r="U5302" s="6" t="s">
        <v>28769</v>
      </c>
    </row>
    <row r="5303" spans="1:21" x14ac:dyDescent="0.25">
      <c r="A5303" s="35">
        <v>5494</v>
      </c>
      <c r="B5303" s="36">
        <v>333</v>
      </c>
      <c r="C5303" s="36">
        <v>20005059</v>
      </c>
      <c r="D5303" s="36">
        <v>100718</v>
      </c>
      <c r="E5303" s="36">
        <v>30200051</v>
      </c>
      <c r="F5303" s="36" t="s">
        <v>58</v>
      </c>
      <c r="G5303" s="37" t="s">
        <v>1642</v>
      </c>
      <c r="H5303" s="38">
        <v>39082</v>
      </c>
      <c r="I5303" s="39">
        <v>15</v>
      </c>
      <c r="J5303" s="74">
        <v>2358.96</v>
      </c>
      <c r="K5303" s="111">
        <v>0</v>
      </c>
      <c r="L5303" s="59">
        <f t="shared" si="723"/>
        <v>0</v>
      </c>
      <c r="M5303" s="39">
        <v>15</v>
      </c>
      <c r="N5303" s="42">
        <f t="shared" si="718"/>
        <v>8.4955509924709105</v>
      </c>
      <c r="O5303" s="43">
        <f t="shared" si="719"/>
        <v>0</v>
      </c>
      <c r="P5303" s="44">
        <f t="shared" si="720"/>
        <v>0</v>
      </c>
      <c r="Q5303" s="44" t="str">
        <f t="shared" si="721"/>
        <v xml:space="preserve"> </v>
      </c>
      <c r="R5303" s="44" t="str">
        <f>VLOOKUP(S5303,Sheet8!B:C,2,0)</f>
        <v>GOTCHA</v>
      </c>
      <c r="S5303" s="6" t="s">
        <v>9200</v>
      </c>
      <c r="T5303" s="6" t="str">
        <f>VLOOKUP(U5303,'17-1'!J:K,2,0)</f>
        <v>IM HERE</v>
      </c>
      <c r="U5303" s="6" t="s">
        <v>29038</v>
      </c>
    </row>
    <row r="5304" spans="1:21" x14ac:dyDescent="0.25">
      <c r="A5304" s="35">
        <v>5770</v>
      </c>
      <c r="B5304" s="36">
        <v>333</v>
      </c>
      <c r="C5304" s="36">
        <v>20006117</v>
      </c>
      <c r="D5304" s="36">
        <v>100718</v>
      </c>
      <c r="E5304" s="36">
        <v>30200053</v>
      </c>
      <c r="F5304" s="36" t="s">
        <v>28</v>
      </c>
      <c r="G5304" s="37" t="s">
        <v>1608</v>
      </c>
      <c r="H5304" s="38">
        <v>38717</v>
      </c>
      <c r="I5304" s="39">
        <v>15</v>
      </c>
      <c r="J5304" s="74">
        <v>2414.88</v>
      </c>
      <c r="K5304" s="111">
        <v>0</v>
      </c>
      <c r="L5304" s="59">
        <f t="shared" si="723"/>
        <v>0</v>
      </c>
      <c r="M5304" s="39">
        <v>15</v>
      </c>
      <c r="N5304" s="42">
        <f t="shared" si="718"/>
        <v>9.4948665297741268</v>
      </c>
      <c r="O5304" s="43">
        <f t="shared" si="719"/>
        <v>0</v>
      </c>
      <c r="P5304" s="44">
        <f t="shared" si="720"/>
        <v>0</v>
      </c>
      <c r="Q5304" s="44" t="str">
        <f t="shared" si="721"/>
        <v xml:space="preserve"> </v>
      </c>
      <c r="R5304" s="44" t="str">
        <f>VLOOKUP(S5304,Sheet8!B:C,2,0)</f>
        <v>GOTCHA</v>
      </c>
      <c r="S5304" s="6" t="s">
        <v>8184</v>
      </c>
      <c r="T5304" s="6" t="str">
        <f>VLOOKUP(U5304,'17-1'!J:K,2,0)</f>
        <v>IM HERE</v>
      </c>
      <c r="U5304" s="6" t="s">
        <v>27932</v>
      </c>
    </row>
    <row r="5305" spans="1:21" x14ac:dyDescent="0.25">
      <c r="A5305" s="35">
        <v>5783</v>
      </c>
      <c r="B5305" s="36">
        <v>333</v>
      </c>
      <c r="C5305" s="36">
        <v>20006196</v>
      </c>
      <c r="D5305" s="36">
        <v>100718</v>
      </c>
      <c r="E5305" s="36">
        <v>30200051</v>
      </c>
      <c r="F5305" s="36" t="s">
        <v>58</v>
      </c>
      <c r="G5305" s="37" t="s">
        <v>1608</v>
      </c>
      <c r="H5305" s="38">
        <v>38717</v>
      </c>
      <c r="I5305" s="39">
        <v>15</v>
      </c>
      <c r="J5305" s="74">
        <v>2609.62</v>
      </c>
      <c r="K5305" s="111">
        <v>0</v>
      </c>
      <c r="L5305" s="59">
        <f t="shared" si="723"/>
        <v>0</v>
      </c>
      <c r="M5305" s="39">
        <v>15</v>
      </c>
      <c r="N5305" s="42">
        <f t="shared" si="718"/>
        <v>9.4948665297741268</v>
      </c>
      <c r="O5305" s="43">
        <f t="shared" si="719"/>
        <v>0</v>
      </c>
      <c r="P5305" s="44">
        <f t="shared" si="720"/>
        <v>0</v>
      </c>
      <c r="Q5305" s="44" t="str">
        <f t="shared" si="721"/>
        <v xml:space="preserve"> </v>
      </c>
      <c r="R5305" s="44" t="str">
        <f>VLOOKUP(S5305,Sheet8!B:C,2,0)</f>
        <v>GOTCHA</v>
      </c>
      <c r="S5305" s="6" t="s">
        <v>8185</v>
      </c>
      <c r="T5305" s="6" t="str">
        <f>VLOOKUP(U5305,'17-1'!J:K,2,0)</f>
        <v>IM HERE</v>
      </c>
      <c r="U5305" s="6" t="s">
        <v>27933</v>
      </c>
    </row>
    <row r="5306" spans="1:21" x14ac:dyDescent="0.25">
      <c r="A5306" s="35">
        <v>5833</v>
      </c>
      <c r="B5306" s="36">
        <v>333</v>
      </c>
      <c r="C5306" s="36">
        <v>20006409</v>
      </c>
      <c r="D5306" s="36">
        <v>100718</v>
      </c>
      <c r="E5306" s="36">
        <v>30200075</v>
      </c>
      <c r="F5306" s="36" t="s">
        <v>22</v>
      </c>
      <c r="G5306" s="37" t="s">
        <v>1609</v>
      </c>
      <c r="H5306" s="38">
        <v>38717</v>
      </c>
      <c r="I5306" s="39">
        <v>15</v>
      </c>
      <c r="J5306" s="74">
        <v>2414.88</v>
      </c>
      <c r="K5306" s="111">
        <v>0</v>
      </c>
      <c r="L5306" s="59">
        <f t="shared" si="723"/>
        <v>0</v>
      </c>
      <c r="M5306" s="39">
        <v>15</v>
      </c>
      <c r="N5306" s="42">
        <f t="shared" si="718"/>
        <v>9.4948665297741268</v>
      </c>
      <c r="O5306" s="43">
        <f t="shared" si="719"/>
        <v>0</v>
      </c>
      <c r="P5306" s="44">
        <f t="shared" si="720"/>
        <v>0</v>
      </c>
      <c r="Q5306" s="44" t="str">
        <f t="shared" si="721"/>
        <v xml:space="preserve"> </v>
      </c>
      <c r="R5306" s="44" t="str">
        <f>VLOOKUP(S5306,Sheet8!B:C,2,0)</f>
        <v>GOTCHA</v>
      </c>
      <c r="S5306" s="6" t="s">
        <v>8186</v>
      </c>
      <c r="T5306" s="6" t="str">
        <f>VLOOKUP(U5306,'17-1'!J:K,2,0)</f>
        <v>IM HERE</v>
      </c>
      <c r="U5306" s="6" t="s">
        <v>27934</v>
      </c>
    </row>
    <row r="5307" spans="1:21" x14ac:dyDescent="0.25">
      <c r="A5307" s="35">
        <v>2712</v>
      </c>
      <c r="B5307" s="36">
        <v>320</v>
      </c>
      <c r="C5307" s="36">
        <v>20000914</v>
      </c>
      <c r="D5307" s="36">
        <v>100718</v>
      </c>
      <c r="E5307" s="36">
        <v>30200090</v>
      </c>
      <c r="F5307" s="36" t="s">
        <v>19</v>
      </c>
      <c r="G5307" s="37" t="s">
        <v>500</v>
      </c>
      <c r="H5307" s="38">
        <v>39294</v>
      </c>
      <c r="I5307" s="39">
        <v>35</v>
      </c>
      <c r="J5307" s="74">
        <v>1574.13</v>
      </c>
      <c r="K5307" s="111">
        <v>0</v>
      </c>
      <c r="L5307" s="59">
        <f t="shared" si="723"/>
        <v>0</v>
      </c>
      <c r="M5307" s="39">
        <v>35</v>
      </c>
      <c r="N5307" s="42">
        <f t="shared" si="718"/>
        <v>7.915126625598905</v>
      </c>
      <c r="O5307" s="43">
        <f t="shared" si="719"/>
        <v>0</v>
      </c>
      <c r="P5307" s="44">
        <f t="shared" si="720"/>
        <v>0</v>
      </c>
      <c r="Q5307" s="44" t="str">
        <f t="shared" si="721"/>
        <v xml:space="preserve"> </v>
      </c>
      <c r="R5307" s="44" t="str">
        <f>VLOOKUP(S5307,Sheet8!B:C,2,0)</f>
        <v>GOTCHA</v>
      </c>
      <c r="S5307" s="6" t="s">
        <v>6813</v>
      </c>
      <c r="T5307" s="6" t="str">
        <f>VLOOKUP(U5307,'17-1'!J:K,2,0)</f>
        <v>IM HERE</v>
      </c>
      <c r="U5307" s="6" t="s">
        <v>26561</v>
      </c>
    </row>
    <row r="5308" spans="1:21" x14ac:dyDescent="0.25">
      <c r="A5308" s="35">
        <v>1805</v>
      </c>
      <c r="B5308" s="36">
        <v>311</v>
      </c>
      <c r="C5308" s="36">
        <v>20000751</v>
      </c>
      <c r="D5308" s="36">
        <v>100718</v>
      </c>
      <c r="E5308" s="36">
        <v>30200040</v>
      </c>
      <c r="F5308" s="36" t="s">
        <v>16</v>
      </c>
      <c r="G5308" s="37" t="s">
        <v>481</v>
      </c>
      <c r="H5308" s="38">
        <v>39082</v>
      </c>
      <c r="I5308" s="39">
        <v>35</v>
      </c>
      <c r="J5308" s="74">
        <v>1031.8399999999999</v>
      </c>
      <c r="K5308" s="111">
        <v>0</v>
      </c>
      <c r="L5308" s="59">
        <f t="shared" si="723"/>
        <v>0</v>
      </c>
      <c r="M5308" s="39">
        <v>35</v>
      </c>
      <c r="N5308" s="42">
        <f t="shared" si="718"/>
        <v>8.4955509924709105</v>
      </c>
      <c r="O5308" s="43">
        <f t="shared" si="719"/>
        <v>0</v>
      </c>
      <c r="P5308" s="44">
        <f t="shared" si="720"/>
        <v>0</v>
      </c>
      <c r="Q5308" s="44" t="str">
        <f t="shared" si="721"/>
        <v xml:space="preserve"> </v>
      </c>
      <c r="R5308" s="44" t="str">
        <f>VLOOKUP(S5308,Sheet8!B:C,2,0)</f>
        <v>GOTCHA</v>
      </c>
      <c r="S5308" s="6" t="s">
        <v>6800</v>
      </c>
      <c r="T5308" s="6" t="str">
        <f>VLOOKUP(U5308,'17-1'!J:K,2,0)</f>
        <v>IM HERE</v>
      </c>
      <c r="U5308" s="6" t="s">
        <v>26548</v>
      </c>
    </row>
    <row r="5309" spans="1:21" x14ac:dyDescent="0.25">
      <c r="A5309" s="35">
        <v>3524</v>
      </c>
      <c r="B5309" s="36">
        <v>330</v>
      </c>
      <c r="C5309" s="36">
        <v>20005587</v>
      </c>
      <c r="D5309" s="36">
        <v>100718</v>
      </c>
      <c r="E5309" s="36">
        <v>30200041</v>
      </c>
      <c r="F5309" s="36" t="s">
        <v>4992</v>
      </c>
      <c r="G5309" s="37" t="s">
        <v>6483</v>
      </c>
      <c r="H5309" s="38">
        <v>37986</v>
      </c>
      <c r="I5309" s="39">
        <v>25</v>
      </c>
      <c r="J5309" s="74">
        <v>1139.29</v>
      </c>
      <c r="K5309" s="45">
        <v>1</v>
      </c>
      <c r="L5309" s="41">
        <f>J5309*K5309</f>
        <v>1139.29</v>
      </c>
      <c r="M5309" s="39">
        <v>25</v>
      </c>
      <c r="N5309" s="42">
        <f t="shared" si="718"/>
        <v>11.496235455167694</v>
      </c>
      <c r="O5309" s="43">
        <f t="shared" si="719"/>
        <v>45.571599999999997</v>
      </c>
      <c r="P5309" s="44">
        <f t="shared" si="720"/>
        <v>523.90184366872006</v>
      </c>
      <c r="Q5309" s="44">
        <f t="shared" si="721"/>
        <v>615.3881563312799</v>
      </c>
      <c r="R5309" s="44" t="e">
        <f>VLOOKUP(S5309,Sheet8!B:C,2,0)</f>
        <v>#N/A</v>
      </c>
      <c r="S5309" s="6" t="s">
        <v>13258</v>
      </c>
      <c r="T5309" s="6" t="e">
        <f>VLOOKUP(U5309,'17-1'!J:K,2,0)</f>
        <v>#N/A</v>
      </c>
      <c r="U5309" s="6" t="s">
        <v>38109</v>
      </c>
    </row>
    <row r="5310" spans="1:21" x14ac:dyDescent="0.25">
      <c r="A5310" s="35">
        <v>4532</v>
      </c>
      <c r="B5310" s="36">
        <v>331</v>
      </c>
      <c r="C5310" s="36">
        <v>20005037</v>
      </c>
      <c r="D5310" s="36">
        <v>100718</v>
      </c>
      <c r="E5310" s="36">
        <v>30200054</v>
      </c>
      <c r="F5310" s="36" t="s">
        <v>42</v>
      </c>
      <c r="G5310" s="37" t="s">
        <v>2201</v>
      </c>
      <c r="H5310" s="38">
        <v>38503</v>
      </c>
      <c r="I5310" s="39">
        <v>15</v>
      </c>
      <c r="J5310" s="74">
        <v>478.6</v>
      </c>
      <c r="K5310" s="111">
        <v>0</v>
      </c>
      <c r="L5310" s="59">
        <f>J5310*K5310</f>
        <v>0</v>
      </c>
      <c r="M5310" s="39">
        <v>15</v>
      </c>
      <c r="N5310" s="42">
        <f t="shared" si="718"/>
        <v>10.080766598220396</v>
      </c>
      <c r="O5310" s="43">
        <f t="shared" si="719"/>
        <v>0</v>
      </c>
      <c r="P5310" s="44">
        <f t="shared" si="720"/>
        <v>0</v>
      </c>
      <c r="Q5310" s="44" t="str">
        <f t="shared" si="721"/>
        <v xml:space="preserve"> </v>
      </c>
      <c r="R5310" s="44" t="str">
        <f>VLOOKUP(S5310,Sheet8!B:C,2,0)</f>
        <v>GOTCHA</v>
      </c>
      <c r="S5310" s="6" t="s">
        <v>7739</v>
      </c>
      <c r="T5310" s="6" t="str">
        <f>VLOOKUP(U5310,'17-1'!J:K,2,0)</f>
        <v>IM HERE</v>
      </c>
      <c r="U5310" s="6" t="s">
        <v>27487</v>
      </c>
    </row>
    <row r="5311" spans="1:21" x14ac:dyDescent="0.25">
      <c r="A5311" s="35">
        <v>71</v>
      </c>
      <c r="B5311" s="36">
        <v>303</v>
      </c>
      <c r="C5311" s="36">
        <v>100071</v>
      </c>
      <c r="D5311" s="36">
        <v>100718</v>
      </c>
      <c r="E5311" s="36">
        <v>30200036</v>
      </c>
      <c r="F5311" s="36" t="s">
        <v>48</v>
      </c>
      <c r="G5311" s="37" t="s">
        <v>3774</v>
      </c>
      <c r="H5311" s="38">
        <v>38625</v>
      </c>
      <c r="I5311" s="39">
        <v>45</v>
      </c>
      <c r="J5311" s="74">
        <v>1400.78</v>
      </c>
      <c r="K5311" s="40">
        <v>0</v>
      </c>
      <c r="L5311" s="41">
        <f>J5311*K5311</f>
        <v>0</v>
      </c>
      <c r="M5311" s="39">
        <v>45</v>
      </c>
      <c r="N5311" s="42">
        <f t="shared" si="718"/>
        <v>9.7467488021902806</v>
      </c>
      <c r="O5311" s="43">
        <f t="shared" si="719"/>
        <v>0</v>
      </c>
      <c r="P5311" s="44">
        <f t="shared" si="720"/>
        <v>0</v>
      </c>
      <c r="Q5311" s="44" t="str">
        <f t="shared" si="721"/>
        <v xml:space="preserve"> </v>
      </c>
      <c r="R5311" s="44" t="str">
        <f>VLOOKUP(S5311,Sheet8!B:C,2,0)</f>
        <v>GOTCHA</v>
      </c>
      <c r="S5311" s="6" t="s">
        <v>7969</v>
      </c>
      <c r="T5311" s="6" t="str">
        <f>VLOOKUP(U5311,'17-1'!J:K,2,0)</f>
        <v>IM HERE</v>
      </c>
      <c r="U5311" s="6" t="s">
        <v>27717</v>
      </c>
    </row>
    <row r="5312" spans="1:21" x14ac:dyDescent="0.25">
      <c r="A5312" s="35">
        <v>4031</v>
      </c>
      <c r="B5312" s="36">
        <v>331</v>
      </c>
      <c r="C5312" s="36">
        <v>20002532</v>
      </c>
      <c r="D5312" s="36">
        <v>100718</v>
      </c>
      <c r="E5312" s="36">
        <v>30200025</v>
      </c>
      <c r="F5312" s="36" t="s">
        <v>21</v>
      </c>
      <c r="G5312" s="37" t="s">
        <v>3768</v>
      </c>
      <c r="H5312" s="38">
        <v>38625</v>
      </c>
      <c r="I5312" s="39">
        <v>45</v>
      </c>
      <c r="J5312" s="74">
        <v>727.48</v>
      </c>
      <c r="K5312" s="40">
        <v>0</v>
      </c>
      <c r="L5312" s="41">
        <f>J5312*K5312</f>
        <v>0</v>
      </c>
      <c r="M5312" s="39">
        <v>45</v>
      </c>
      <c r="N5312" s="42">
        <f t="shared" si="718"/>
        <v>9.7467488021902806</v>
      </c>
      <c r="O5312" s="43">
        <f t="shared" si="719"/>
        <v>0</v>
      </c>
      <c r="P5312" s="44">
        <f t="shared" si="720"/>
        <v>0</v>
      </c>
      <c r="Q5312" s="44" t="str">
        <f t="shared" si="721"/>
        <v xml:space="preserve"> </v>
      </c>
      <c r="R5312" s="44" t="str">
        <f>VLOOKUP(S5312,Sheet8!B:C,2,0)</f>
        <v>GOTCHA</v>
      </c>
      <c r="S5312" s="6" t="s">
        <v>7963</v>
      </c>
      <c r="T5312" s="6" t="str">
        <f>VLOOKUP(U5312,'17-1'!J:K,2,0)</f>
        <v>IM HERE</v>
      </c>
      <c r="U5312" s="6" t="s">
        <v>27711</v>
      </c>
    </row>
    <row r="5313" spans="1:21" x14ac:dyDescent="0.25">
      <c r="A5313" s="35">
        <v>2884</v>
      </c>
      <c r="B5313" s="36">
        <v>320</v>
      </c>
      <c r="C5313" s="36">
        <v>20004247</v>
      </c>
      <c r="D5313" s="36">
        <v>100718</v>
      </c>
      <c r="E5313" s="36">
        <v>30200025</v>
      </c>
      <c r="F5313" s="36" t="s">
        <v>21</v>
      </c>
      <c r="G5313" s="37" t="s">
        <v>3769</v>
      </c>
      <c r="H5313" s="38">
        <v>38625</v>
      </c>
      <c r="I5313" s="39">
        <v>45</v>
      </c>
      <c r="J5313" s="74">
        <v>548.08000000000004</v>
      </c>
      <c r="K5313" s="40">
        <v>0</v>
      </c>
      <c r="L5313" s="41">
        <f>J5313*K5313</f>
        <v>0</v>
      </c>
      <c r="M5313" s="39">
        <v>45</v>
      </c>
      <c r="N5313" s="42">
        <f t="shared" si="718"/>
        <v>9.7467488021902806</v>
      </c>
      <c r="O5313" s="43">
        <f t="shared" si="719"/>
        <v>0</v>
      </c>
      <c r="P5313" s="44">
        <f t="shared" si="720"/>
        <v>0</v>
      </c>
      <c r="Q5313" s="44" t="str">
        <f t="shared" si="721"/>
        <v xml:space="preserve"> </v>
      </c>
      <c r="R5313" s="44" t="str">
        <f>VLOOKUP(S5313,Sheet8!B:C,2,0)</f>
        <v>GOTCHA</v>
      </c>
      <c r="S5313" s="6" t="s">
        <v>7964</v>
      </c>
      <c r="T5313" s="6" t="str">
        <f>VLOOKUP(U5313,'17-1'!J:K,2,0)</f>
        <v>IM HERE</v>
      </c>
      <c r="U5313" s="6" t="s">
        <v>27712</v>
      </c>
    </row>
    <row r="5314" spans="1:21" x14ac:dyDescent="0.25">
      <c r="A5314" s="35">
        <v>5432</v>
      </c>
      <c r="B5314" s="36">
        <v>333</v>
      </c>
      <c r="C5314" s="36">
        <v>20004842</v>
      </c>
      <c r="D5314" s="36">
        <v>100718</v>
      </c>
      <c r="E5314" s="36">
        <v>30200038</v>
      </c>
      <c r="F5314" s="36" t="s">
        <v>105</v>
      </c>
      <c r="G5314" s="37" t="s">
        <v>386</v>
      </c>
      <c r="H5314" s="38">
        <v>38472</v>
      </c>
      <c r="I5314" s="39">
        <v>35</v>
      </c>
      <c r="J5314" s="74">
        <v>3218.31</v>
      </c>
      <c r="K5314" s="111">
        <v>0</v>
      </c>
      <c r="L5314" s="59">
        <f t="shared" ref="L5314:L5324" si="724">J5314*K5314</f>
        <v>0</v>
      </c>
      <c r="M5314" s="39">
        <v>35</v>
      </c>
      <c r="N5314" s="42">
        <f t="shared" si="718"/>
        <v>10.165639972621491</v>
      </c>
      <c r="O5314" s="43">
        <f t="shared" si="719"/>
        <v>0</v>
      </c>
      <c r="P5314" s="44">
        <f t="shared" si="720"/>
        <v>0</v>
      </c>
      <c r="Q5314" s="44" t="str">
        <f t="shared" si="721"/>
        <v xml:space="preserve"> </v>
      </c>
      <c r="R5314" s="44" t="e">
        <f>VLOOKUP(S5314,Sheet8!B:C,2,0)</f>
        <v>#N/A</v>
      </c>
      <c r="S5314" s="6" t="s">
        <v>6696</v>
      </c>
      <c r="T5314" s="6" t="e">
        <f>VLOOKUP(U5314,'17-1'!J:K,2,0)</f>
        <v>#N/A</v>
      </c>
      <c r="U5314" s="6" t="s">
        <v>38110</v>
      </c>
    </row>
    <row r="5315" spans="1:21" x14ac:dyDescent="0.25">
      <c r="A5315" s="35">
        <v>5917</v>
      </c>
      <c r="B5315" s="36">
        <v>333</v>
      </c>
      <c r="C5315" s="36">
        <v>20006834</v>
      </c>
      <c r="D5315" s="36">
        <v>100718</v>
      </c>
      <c r="E5315" s="36">
        <v>30200034</v>
      </c>
      <c r="F5315" s="36" t="s">
        <v>4946</v>
      </c>
      <c r="G5315" s="37" t="s">
        <v>5080</v>
      </c>
      <c r="H5315" s="38">
        <v>38503</v>
      </c>
      <c r="I5315" s="39">
        <v>65</v>
      </c>
      <c r="J5315" s="74">
        <v>459.15</v>
      </c>
      <c r="K5315" s="111">
        <v>0</v>
      </c>
      <c r="L5315" s="59">
        <f t="shared" si="724"/>
        <v>0</v>
      </c>
      <c r="M5315" s="39">
        <v>65</v>
      </c>
      <c r="N5315" s="42">
        <f t="shared" si="718"/>
        <v>10.080766598220396</v>
      </c>
      <c r="O5315" s="43">
        <f t="shared" si="719"/>
        <v>0</v>
      </c>
      <c r="P5315" s="44">
        <f t="shared" si="720"/>
        <v>0</v>
      </c>
      <c r="Q5315" s="44" t="str">
        <f t="shared" si="721"/>
        <v xml:space="preserve"> </v>
      </c>
      <c r="R5315" s="44" t="str">
        <f>VLOOKUP(S5315,Sheet8!B:C,2,0)</f>
        <v>GOTCHA</v>
      </c>
      <c r="S5315" s="6" t="s">
        <v>7762</v>
      </c>
      <c r="T5315" s="6" t="str">
        <f>VLOOKUP(U5315,'17-1'!J:K,2,0)</f>
        <v>IM HERE</v>
      </c>
      <c r="U5315" s="6" t="s">
        <v>27510</v>
      </c>
    </row>
    <row r="5316" spans="1:21" x14ac:dyDescent="0.25">
      <c r="A5316" s="35">
        <v>7893</v>
      </c>
      <c r="B5316" s="36">
        <v>371</v>
      </c>
      <c r="C5316" s="36">
        <v>20003835</v>
      </c>
      <c r="D5316" s="36">
        <v>100719</v>
      </c>
      <c r="E5316" s="36">
        <v>30200039</v>
      </c>
      <c r="F5316" s="36" t="s">
        <v>4961</v>
      </c>
      <c r="G5316" s="37" t="s">
        <v>5077</v>
      </c>
      <c r="H5316" s="38">
        <v>38503</v>
      </c>
      <c r="I5316" s="39">
        <v>65</v>
      </c>
      <c r="J5316" s="74">
        <v>4034.4</v>
      </c>
      <c r="K5316" s="111">
        <v>0</v>
      </c>
      <c r="L5316" s="59">
        <f t="shared" si="724"/>
        <v>0</v>
      </c>
      <c r="M5316" s="39">
        <v>65</v>
      </c>
      <c r="N5316" s="42">
        <f t="shared" si="718"/>
        <v>10.080766598220396</v>
      </c>
      <c r="O5316" s="43">
        <f t="shared" si="719"/>
        <v>0</v>
      </c>
      <c r="P5316" s="44">
        <f t="shared" si="720"/>
        <v>0</v>
      </c>
      <c r="Q5316" s="44" t="str">
        <f t="shared" si="721"/>
        <v xml:space="preserve"> </v>
      </c>
      <c r="R5316" s="44" t="str">
        <f>VLOOKUP(S5316,Sheet8!B:C,2,0)</f>
        <v>GOTCHA</v>
      </c>
      <c r="S5316" s="6" t="s">
        <v>7760</v>
      </c>
      <c r="T5316" s="6" t="str">
        <f>VLOOKUP(U5316,'17-1'!J:K,2,0)</f>
        <v>IM HERE</v>
      </c>
      <c r="U5316" s="6" t="s">
        <v>27508</v>
      </c>
    </row>
    <row r="5317" spans="1:21" x14ac:dyDescent="0.25">
      <c r="A5317" s="35">
        <v>5980</v>
      </c>
      <c r="B5317" s="36">
        <v>334</v>
      </c>
      <c r="C5317" s="36">
        <v>20001066</v>
      </c>
      <c r="D5317" s="36">
        <v>100718</v>
      </c>
      <c r="E5317" s="36">
        <v>30200017</v>
      </c>
      <c r="F5317" s="36" t="s">
        <v>4944</v>
      </c>
      <c r="G5317" s="37" t="s">
        <v>5128</v>
      </c>
      <c r="H5317" s="38">
        <v>38533</v>
      </c>
      <c r="I5317" s="39">
        <v>65</v>
      </c>
      <c r="J5317" s="74">
        <v>10895.76</v>
      </c>
      <c r="K5317" s="111">
        <v>0</v>
      </c>
      <c r="L5317" s="59">
        <f t="shared" si="724"/>
        <v>0</v>
      </c>
      <c r="M5317" s="39">
        <v>65</v>
      </c>
      <c r="N5317" s="42">
        <f t="shared" si="718"/>
        <v>9.9986310746064344</v>
      </c>
      <c r="O5317" s="43">
        <f t="shared" si="719"/>
        <v>0</v>
      </c>
      <c r="P5317" s="44">
        <f t="shared" si="720"/>
        <v>0</v>
      </c>
      <c r="Q5317" s="44" t="str">
        <f t="shared" si="721"/>
        <v xml:space="preserve"> </v>
      </c>
      <c r="R5317" s="44" t="str">
        <f>VLOOKUP(S5317,Sheet8!B:C,2,0)</f>
        <v>GOTCHA</v>
      </c>
      <c r="S5317" s="6" t="s">
        <v>7815</v>
      </c>
      <c r="T5317" s="6" t="str">
        <f>VLOOKUP(U5317,'17-1'!J:K,2,0)</f>
        <v>IM HERE</v>
      </c>
      <c r="U5317" s="6" t="s">
        <v>27563</v>
      </c>
    </row>
    <row r="5318" spans="1:21" x14ac:dyDescent="0.25">
      <c r="A5318" s="35">
        <v>7423</v>
      </c>
      <c r="B5318" s="36">
        <v>371</v>
      </c>
      <c r="C5318" s="36">
        <v>20000842</v>
      </c>
      <c r="D5318" s="36">
        <v>100719</v>
      </c>
      <c r="E5318" s="36">
        <v>30200039</v>
      </c>
      <c r="F5318" s="36" t="s">
        <v>4961</v>
      </c>
      <c r="G5318" s="37" t="s">
        <v>5064</v>
      </c>
      <c r="H5318" s="38">
        <v>38291</v>
      </c>
      <c r="I5318" s="39">
        <v>65</v>
      </c>
      <c r="J5318" s="74">
        <v>7043.79</v>
      </c>
      <c r="K5318" s="111">
        <v>0</v>
      </c>
      <c r="L5318" s="59">
        <f t="shared" si="724"/>
        <v>0</v>
      </c>
      <c r="M5318" s="39">
        <v>65</v>
      </c>
      <c r="N5318" s="42">
        <f t="shared" si="718"/>
        <v>10.661190965092402</v>
      </c>
      <c r="O5318" s="43">
        <f t="shared" si="719"/>
        <v>0</v>
      </c>
      <c r="P5318" s="44">
        <f t="shared" si="720"/>
        <v>0</v>
      </c>
      <c r="Q5318" s="44" t="str">
        <f t="shared" si="721"/>
        <v xml:space="preserve"> </v>
      </c>
      <c r="R5318" s="44" t="str">
        <f>VLOOKUP(S5318,Sheet8!B:C,2,0)</f>
        <v>GOTCHA</v>
      </c>
      <c r="S5318" s="6" t="s">
        <v>7512</v>
      </c>
      <c r="T5318" s="6" t="str">
        <f>VLOOKUP(U5318,'17-1'!J:K,2,0)</f>
        <v>IM HERE</v>
      </c>
      <c r="U5318" s="6" t="s">
        <v>27260</v>
      </c>
    </row>
    <row r="5319" spans="1:21" x14ac:dyDescent="0.25">
      <c r="A5319" s="35">
        <v>7369</v>
      </c>
      <c r="B5319" s="36">
        <v>371</v>
      </c>
      <c r="C5319" s="36">
        <v>20000712</v>
      </c>
      <c r="D5319" s="36">
        <v>100719</v>
      </c>
      <c r="E5319" s="36">
        <v>30200039</v>
      </c>
      <c r="F5319" s="36" t="s">
        <v>4961</v>
      </c>
      <c r="G5319" s="37" t="s">
        <v>5066</v>
      </c>
      <c r="H5319" s="38">
        <v>38291</v>
      </c>
      <c r="I5319" s="39">
        <v>65</v>
      </c>
      <c r="J5319" s="74">
        <v>10604.69</v>
      </c>
      <c r="K5319" s="111">
        <v>0</v>
      </c>
      <c r="L5319" s="59">
        <f t="shared" si="724"/>
        <v>0</v>
      </c>
      <c r="M5319" s="39">
        <v>65</v>
      </c>
      <c r="N5319" s="42">
        <f t="shared" si="718"/>
        <v>10.661190965092402</v>
      </c>
      <c r="O5319" s="43">
        <f t="shared" si="719"/>
        <v>0</v>
      </c>
      <c r="P5319" s="44">
        <f t="shared" si="720"/>
        <v>0</v>
      </c>
      <c r="Q5319" s="44" t="str">
        <f t="shared" si="721"/>
        <v xml:space="preserve"> </v>
      </c>
      <c r="R5319" s="44" t="str">
        <f>VLOOKUP(S5319,Sheet8!B:C,2,0)</f>
        <v>GOTCHA</v>
      </c>
      <c r="S5319" s="6" t="s">
        <v>7514</v>
      </c>
      <c r="T5319" s="6" t="str">
        <f>VLOOKUP(U5319,'17-1'!J:K,2,0)</f>
        <v>IM HERE</v>
      </c>
      <c r="U5319" s="6" t="s">
        <v>27262</v>
      </c>
    </row>
    <row r="5320" spans="1:21" x14ac:dyDescent="0.25">
      <c r="A5320" s="35">
        <v>1310</v>
      </c>
      <c r="B5320" s="36">
        <v>310</v>
      </c>
      <c r="C5320" s="36">
        <v>20002191</v>
      </c>
      <c r="D5320" s="36">
        <v>100718</v>
      </c>
      <c r="E5320" s="36">
        <v>30200039</v>
      </c>
      <c r="F5320" s="36" t="s">
        <v>4961</v>
      </c>
      <c r="G5320" s="37" t="s">
        <v>5065</v>
      </c>
      <c r="H5320" s="38">
        <v>38291</v>
      </c>
      <c r="I5320" s="39">
        <v>65</v>
      </c>
      <c r="J5320" s="74">
        <v>862.5</v>
      </c>
      <c r="K5320" s="111">
        <v>0</v>
      </c>
      <c r="L5320" s="59">
        <f t="shared" si="724"/>
        <v>0</v>
      </c>
      <c r="M5320" s="39">
        <v>65</v>
      </c>
      <c r="N5320" s="42">
        <f t="shared" si="718"/>
        <v>10.661190965092402</v>
      </c>
      <c r="O5320" s="43">
        <f t="shared" si="719"/>
        <v>0</v>
      </c>
      <c r="P5320" s="44">
        <f t="shared" si="720"/>
        <v>0</v>
      </c>
      <c r="Q5320" s="44" t="str">
        <f t="shared" si="721"/>
        <v xml:space="preserve"> </v>
      </c>
      <c r="R5320" s="44" t="str">
        <f>VLOOKUP(S5320,Sheet8!B:C,2,0)</f>
        <v>GOTCHA</v>
      </c>
      <c r="S5320" s="6" t="s">
        <v>7513</v>
      </c>
      <c r="T5320" s="6" t="str">
        <f>VLOOKUP(U5320,'17-1'!J:K,2,0)</f>
        <v>IM HERE</v>
      </c>
      <c r="U5320" s="6" t="s">
        <v>27261</v>
      </c>
    </row>
    <row r="5321" spans="1:21" x14ac:dyDescent="0.25">
      <c r="A5321" s="35">
        <v>5812</v>
      </c>
      <c r="B5321" s="36">
        <v>333</v>
      </c>
      <c r="C5321" s="36">
        <v>20006329</v>
      </c>
      <c r="D5321" s="36">
        <v>100718</v>
      </c>
      <c r="E5321" s="36">
        <v>30200034</v>
      </c>
      <c r="F5321" s="36" t="s">
        <v>4946</v>
      </c>
      <c r="G5321" s="37" t="s">
        <v>5139</v>
      </c>
      <c r="H5321" s="38">
        <v>38929</v>
      </c>
      <c r="I5321" s="39">
        <v>65</v>
      </c>
      <c r="J5321" s="74">
        <v>2255.0500000000002</v>
      </c>
      <c r="K5321" s="111">
        <v>0</v>
      </c>
      <c r="L5321" s="59">
        <f t="shared" si="724"/>
        <v>0</v>
      </c>
      <c r="M5321" s="39">
        <v>65</v>
      </c>
      <c r="N5321" s="42">
        <f t="shared" si="718"/>
        <v>8.9144421629021213</v>
      </c>
      <c r="O5321" s="43">
        <f t="shared" si="719"/>
        <v>0</v>
      </c>
      <c r="P5321" s="44">
        <f t="shared" si="720"/>
        <v>0</v>
      </c>
      <c r="Q5321" s="44" t="str">
        <f t="shared" si="721"/>
        <v xml:space="preserve"> </v>
      </c>
      <c r="R5321" s="44" t="str">
        <f>VLOOKUP(S5321,Sheet8!B:C,2,0)</f>
        <v>GOTCHA</v>
      </c>
      <c r="S5321" s="6" t="s">
        <v>8969</v>
      </c>
      <c r="T5321" s="6" t="str">
        <f>VLOOKUP(U5321,'17-1'!J:K,2,0)</f>
        <v>IM HERE</v>
      </c>
      <c r="U5321" s="6" t="s">
        <v>28806</v>
      </c>
    </row>
    <row r="5322" spans="1:21" x14ac:dyDescent="0.25">
      <c r="A5322" s="35">
        <v>6503</v>
      </c>
      <c r="B5322" s="36">
        <v>340</v>
      </c>
      <c r="C5322" s="36">
        <v>60000088</v>
      </c>
      <c r="D5322" s="6">
        <v>100717</v>
      </c>
      <c r="E5322" s="36">
        <v>30200004</v>
      </c>
      <c r="F5322" s="36" t="s">
        <v>4941</v>
      </c>
      <c r="G5322" s="37" t="s">
        <v>5135</v>
      </c>
      <c r="H5322" s="38">
        <v>38748</v>
      </c>
      <c r="I5322" s="39">
        <v>65</v>
      </c>
      <c r="J5322" s="74">
        <v>2070</v>
      </c>
      <c r="K5322" s="111">
        <v>0</v>
      </c>
      <c r="L5322" s="59">
        <f t="shared" si="724"/>
        <v>0</v>
      </c>
      <c r="M5322" s="39">
        <v>65</v>
      </c>
      <c r="N5322" s="42">
        <f t="shared" si="718"/>
        <v>9.4099931553730318</v>
      </c>
      <c r="O5322" s="43">
        <f t="shared" si="719"/>
        <v>0</v>
      </c>
      <c r="P5322" s="44">
        <f t="shared" si="720"/>
        <v>0</v>
      </c>
      <c r="Q5322" s="44" t="str">
        <f t="shared" si="721"/>
        <v xml:space="preserve"> </v>
      </c>
      <c r="R5322" s="44" t="str">
        <f>VLOOKUP(S5322,Sheet8!B:C,2,0)</f>
        <v>GOTCHA</v>
      </c>
      <c r="S5322" s="6" t="s">
        <v>8483</v>
      </c>
      <c r="T5322" s="6" t="str">
        <f>VLOOKUP(U5322,'17-1'!J:K,2,0)</f>
        <v>IM HERE</v>
      </c>
      <c r="U5322" s="6" t="s">
        <v>28318</v>
      </c>
    </row>
    <row r="5323" spans="1:21" x14ac:dyDescent="0.25">
      <c r="A5323" s="35">
        <v>1312</v>
      </c>
      <c r="B5323" s="36">
        <v>310</v>
      </c>
      <c r="C5323" s="36">
        <v>20002193</v>
      </c>
      <c r="D5323" s="36">
        <v>100718</v>
      </c>
      <c r="E5323" s="36">
        <v>30200017</v>
      </c>
      <c r="F5323" s="36" t="s">
        <v>4944</v>
      </c>
      <c r="G5323" s="37" t="s">
        <v>5134</v>
      </c>
      <c r="H5323" s="38">
        <v>38748</v>
      </c>
      <c r="I5323" s="39">
        <v>65</v>
      </c>
      <c r="J5323" s="74">
        <v>862.5</v>
      </c>
      <c r="K5323" s="111">
        <v>0</v>
      </c>
      <c r="L5323" s="59">
        <f t="shared" si="724"/>
        <v>0</v>
      </c>
      <c r="M5323" s="39">
        <v>65</v>
      </c>
      <c r="N5323" s="42">
        <f t="shared" si="718"/>
        <v>9.4099931553730318</v>
      </c>
      <c r="O5323" s="43">
        <f t="shared" si="719"/>
        <v>0</v>
      </c>
      <c r="P5323" s="44">
        <f t="shared" si="720"/>
        <v>0</v>
      </c>
      <c r="Q5323" s="44" t="str">
        <f t="shared" si="721"/>
        <v xml:space="preserve"> </v>
      </c>
      <c r="R5323" s="44" t="str">
        <f>VLOOKUP(S5323,Sheet8!B:C,2,0)</f>
        <v>GOTCHA</v>
      </c>
      <c r="S5323" s="6" t="s">
        <v>8482</v>
      </c>
      <c r="T5323" s="6" t="str">
        <f>VLOOKUP(U5323,'17-1'!J:K,2,0)</f>
        <v>IM HERE</v>
      </c>
      <c r="U5323" s="6" t="s">
        <v>28317</v>
      </c>
    </row>
    <row r="5324" spans="1:21" x14ac:dyDescent="0.25">
      <c r="A5324" s="35">
        <v>3748</v>
      </c>
      <c r="B5324" s="36">
        <v>331</v>
      </c>
      <c r="C5324" s="36">
        <v>20001093</v>
      </c>
      <c r="D5324" s="36">
        <v>100718</v>
      </c>
      <c r="E5324" s="36">
        <v>30200025</v>
      </c>
      <c r="F5324" s="36" t="s">
        <v>21</v>
      </c>
      <c r="G5324" s="37" t="s">
        <v>3034</v>
      </c>
      <c r="H5324" s="38">
        <v>38686</v>
      </c>
      <c r="I5324" s="39">
        <v>85</v>
      </c>
      <c r="J5324" s="74">
        <v>1564</v>
      </c>
      <c r="K5324" s="111">
        <v>0</v>
      </c>
      <c r="L5324" s="59">
        <f t="shared" si="724"/>
        <v>0</v>
      </c>
      <c r="M5324" s="39">
        <v>85</v>
      </c>
      <c r="N5324" s="42">
        <f t="shared" si="718"/>
        <v>9.5797399041752218</v>
      </c>
      <c r="O5324" s="43">
        <f t="shared" si="719"/>
        <v>0</v>
      </c>
      <c r="P5324" s="44">
        <f t="shared" si="720"/>
        <v>0</v>
      </c>
      <c r="Q5324" s="44" t="str">
        <f t="shared" si="721"/>
        <v xml:space="preserve"> </v>
      </c>
      <c r="R5324" s="44" t="str">
        <f>VLOOKUP(S5324,Sheet8!B:C,2,0)</f>
        <v>GOTCHA</v>
      </c>
      <c r="S5324" s="6" t="s">
        <v>8057</v>
      </c>
      <c r="T5324" s="6" t="str">
        <f>VLOOKUP(U5324,'17-1'!J:K,2,0)</f>
        <v>IM HERE</v>
      </c>
      <c r="U5324" s="6" t="s">
        <v>27805</v>
      </c>
    </row>
    <row r="5325" spans="1:21" x14ac:dyDescent="0.25">
      <c r="A5325" s="35">
        <v>3548</v>
      </c>
      <c r="B5325" s="36">
        <v>330</v>
      </c>
      <c r="C5325" s="36">
        <v>20006091</v>
      </c>
      <c r="D5325" s="36">
        <v>100718</v>
      </c>
      <c r="E5325" s="36">
        <v>30200004</v>
      </c>
      <c r="F5325" s="36" t="s">
        <v>4941</v>
      </c>
      <c r="G5325" s="37" t="s">
        <v>5136</v>
      </c>
      <c r="H5325" s="38">
        <v>38748</v>
      </c>
      <c r="I5325" s="39">
        <v>65</v>
      </c>
      <c r="J5325" s="74">
        <v>1135.43</v>
      </c>
      <c r="K5325" s="40">
        <v>0</v>
      </c>
      <c r="L5325" s="41">
        <f>J5325*K5325</f>
        <v>0</v>
      </c>
      <c r="M5325" s="39">
        <v>65</v>
      </c>
      <c r="N5325" s="42">
        <f t="shared" si="718"/>
        <v>9.4099931553730318</v>
      </c>
      <c r="O5325" s="43">
        <f t="shared" si="719"/>
        <v>0</v>
      </c>
      <c r="P5325" s="44">
        <f t="shared" si="720"/>
        <v>0</v>
      </c>
      <c r="Q5325" s="44" t="str">
        <f t="shared" si="721"/>
        <v xml:space="preserve"> </v>
      </c>
      <c r="R5325" s="44" t="str">
        <f>VLOOKUP(S5325,Sheet8!B:C,2,0)</f>
        <v>GOTCHA</v>
      </c>
      <c r="S5325" s="6" t="s">
        <v>8484</v>
      </c>
      <c r="T5325" s="6" t="str">
        <f>VLOOKUP(U5325,'17-1'!J:K,2,0)</f>
        <v>IM HERE</v>
      </c>
      <c r="U5325" s="6" t="s">
        <v>28319</v>
      </c>
    </row>
    <row r="5326" spans="1:21" x14ac:dyDescent="0.25">
      <c r="A5326" s="35">
        <v>3537</v>
      </c>
      <c r="B5326" s="36">
        <v>330</v>
      </c>
      <c r="C5326" s="36">
        <v>20005842</v>
      </c>
      <c r="D5326" s="36">
        <v>100718</v>
      </c>
      <c r="E5326" s="36">
        <v>30200017</v>
      </c>
      <c r="F5326" s="36" t="s">
        <v>4944</v>
      </c>
      <c r="G5326" s="37" t="s">
        <v>5129</v>
      </c>
      <c r="H5326" s="38">
        <v>38656</v>
      </c>
      <c r="I5326" s="39">
        <v>65</v>
      </c>
      <c r="J5326" s="74">
        <v>1245.27</v>
      </c>
      <c r="K5326" s="111">
        <v>0</v>
      </c>
      <c r="L5326" s="59">
        <f>J5326*K5326</f>
        <v>0</v>
      </c>
      <c r="M5326" s="39">
        <v>65</v>
      </c>
      <c r="N5326" s="42">
        <f t="shared" si="718"/>
        <v>9.6618754277891856</v>
      </c>
      <c r="O5326" s="43">
        <f t="shared" si="719"/>
        <v>0</v>
      </c>
      <c r="P5326" s="44">
        <f t="shared" si="720"/>
        <v>0</v>
      </c>
      <c r="Q5326" s="44" t="str">
        <f t="shared" si="721"/>
        <v xml:space="preserve"> </v>
      </c>
      <c r="R5326" s="44" t="str">
        <f>VLOOKUP(S5326,Sheet8!B:C,2,0)</f>
        <v>GOTCHA</v>
      </c>
      <c r="S5326" s="6" t="s">
        <v>8029</v>
      </c>
      <c r="T5326" s="6" t="str">
        <f>VLOOKUP(U5326,'17-1'!J:K,2,0)</f>
        <v>IM HERE</v>
      </c>
      <c r="U5326" s="6" t="s">
        <v>27777</v>
      </c>
    </row>
    <row r="5327" spans="1:21" x14ac:dyDescent="0.25">
      <c r="A5327" s="35">
        <v>3494</v>
      </c>
      <c r="B5327" s="36">
        <v>330</v>
      </c>
      <c r="C5327" s="36">
        <v>20004728</v>
      </c>
      <c r="D5327" s="36">
        <v>100718</v>
      </c>
      <c r="E5327" s="36">
        <v>30200017</v>
      </c>
      <c r="F5327" s="36" t="s">
        <v>4944</v>
      </c>
      <c r="G5327" s="37" t="s">
        <v>5129</v>
      </c>
      <c r="H5327" s="38">
        <v>38686</v>
      </c>
      <c r="I5327" s="39">
        <v>65</v>
      </c>
      <c r="J5327" s="74">
        <v>1135.43</v>
      </c>
      <c r="K5327" s="40">
        <v>0</v>
      </c>
      <c r="L5327" s="41">
        <f>J5327*K5327</f>
        <v>0</v>
      </c>
      <c r="M5327" s="39">
        <v>65</v>
      </c>
      <c r="N5327" s="42">
        <f t="shared" si="718"/>
        <v>9.5797399041752218</v>
      </c>
      <c r="O5327" s="43">
        <f t="shared" si="719"/>
        <v>0</v>
      </c>
      <c r="P5327" s="44">
        <f t="shared" si="720"/>
        <v>0</v>
      </c>
      <c r="Q5327" s="44" t="str">
        <f t="shared" si="721"/>
        <v xml:space="preserve"> </v>
      </c>
      <c r="R5327" s="44" t="str">
        <f>VLOOKUP(S5327,Sheet8!B:C,2,0)</f>
        <v>GOTCHA</v>
      </c>
      <c r="S5327" s="6" t="s">
        <v>8075</v>
      </c>
      <c r="T5327" s="6" t="str">
        <f>VLOOKUP(U5327,'17-1'!J:K,2,0)</f>
        <v>IM HERE</v>
      </c>
      <c r="U5327" s="6" t="s">
        <v>27823</v>
      </c>
    </row>
    <row r="5328" spans="1:21" x14ac:dyDescent="0.25">
      <c r="A5328" s="35">
        <v>3111</v>
      </c>
      <c r="B5328" s="36">
        <v>330</v>
      </c>
      <c r="C5328" s="36">
        <v>20000484</v>
      </c>
      <c r="D5328" s="36">
        <v>100718</v>
      </c>
      <c r="E5328" s="36">
        <v>30200017</v>
      </c>
      <c r="F5328" s="36" t="s">
        <v>4944</v>
      </c>
      <c r="G5328" s="37" t="s">
        <v>5129</v>
      </c>
      <c r="H5328" s="38">
        <v>38748</v>
      </c>
      <c r="I5328" s="39">
        <v>65</v>
      </c>
      <c r="J5328" s="74">
        <v>1135.43</v>
      </c>
      <c r="K5328" s="40">
        <v>0</v>
      </c>
      <c r="L5328" s="41">
        <f>J5328*K5328</f>
        <v>0</v>
      </c>
      <c r="M5328" s="39">
        <v>65</v>
      </c>
      <c r="N5328" s="42">
        <f t="shared" si="718"/>
        <v>9.4099931553730318</v>
      </c>
      <c r="O5328" s="43">
        <f t="shared" si="719"/>
        <v>0</v>
      </c>
      <c r="P5328" s="44">
        <f t="shared" si="720"/>
        <v>0</v>
      </c>
      <c r="Q5328" s="44" t="str">
        <f t="shared" si="721"/>
        <v xml:space="preserve"> </v>
      </c>
      <c r="R5328" s="44" t="str">
        <f>VLOOKUP(S5328,Sheet8!B:C,2,0)</f>
        <v>GOTCHA</v>
      </c>
      <c r="S5328" s="6" t="s">
        <v>8075</v>
      </c>
      <c r="T5328" s="6" t="str">
        <f>VLOOKUP(U5328,'17-1'!J:K,2,0)</f>
        <v>IM HERE</v>
      </c>
      <c r="U5328" s="6" t="s">
        <v>28320</v>
      </c>
    </row>
    <row r="5329" spans="1:21" x14ac:dyDescent="0.25">
      <c r="A5329" s="35">
        <v>8484</v>
      </c>
      <c r="B5329" s="36">
        <v>371</v>
      </c>
      <c r="C5329" s="36">
        <v>20007476</v>
      </c>
      <c r="D5329" s="36">
        <v>100719</v>
      </c>
      <c r="E5329" s="36">
        <v>30200017</v>
      </c>
      <c r="F5329" s="36" t="s">
        <v>4944</v>
      </c>
      <c r="G5329" s="37" t="s">
        <v>5129</v>
      </c>
      <c r="H5329" s="38">
        <v>38837</v>
      </c>
      <c r="I5329" s="39">
        <v>65</v>
      </c>
      <c r="J5329" s="74">
        <v>1117.8</v>
      </c>
      <c r="K5329" s="111">
        <v>0</v>
      </c>
      <c r="L5329" s="59">
        <f t="shared" ref="L5329:L5331" si="725">J5329*K5329</f>
        <v>0</v>
      </c>
      <c r="M5329" s="39">
        <v>65</v>
      </c>
      <c r="N5329" s="42">
        <f t="shared" si="718"/>
        <v>9.1663244353182751</v>
      </c>
      <c r="O5329" s="43">
        <f t="shared" si="719"/>
        <v>0</v>
      </c>
      <c r="P5329" s="44">
        <f t="shared" si="720"/>
        <v>0</v>
      </c>
      <c r="Q5329" s="44" t="str">
        <f t="shared" si="721"/>
        <v xml:space="preserve"> </v>
      </c>
      <c r="R5329" s="44" t="str">
        <f>VLOOKUP(S5329,Sheet8!B:C,2,0)</f>
        <v>GOTCHA</v>
      </c>
      <c r="S5329" s="6" t="s">
        <v>8778</v>
      </c>
      <c r="T5329" s="6" t="str">
        <f>VLOOKUP(U5329,'17-1'!J:K,2,0)</f>
        <v>IM HERE</v>
      </c>
      <c r="U5329" s="6" t="s">
        <v>28615</v>
      </c>
    </row>
    <row r="5330" spans="1:21" x14ac:dyDescent="0.25">
      <c r="A5330" s="35">
        <v>3013</v>
      </c>
      <c r="B5330" s="36">
        <v>320</v>
      </c>
      <c r="C5330" s="36">
        <v>20006122</v>
      </c>
      <c r="D5330" s="36">
        <v>100718</v>
      </c>
      <c r="E5330" s="36">
        <v>30200041</v>
      </c>
      <c r="F5330" s="36" t="s">
        <v>4992</v>
      </c>
      <c r="G5330" s="37" t="s">
        <v>5091</v>
      </c>
      <c r="H5330" s="38">
        <v>38807</v>
      </c>
      <c r="I5330" s="39">
        <v>65</v>
      </c>
      <c r="J5330" s="74">
        <v>1505.4</v>
      </c>
      <c r="K5330" s="111">
        <v>0</v>
      </c>
      <c r="L5330" s="59">
        <f t="shared" si="725"/>
        <v>0</v>
      </c>
      <c r="M5330" s="39">
        <v>65</v>
      </c>
      <c r="N5330" s="42">
        <f t="shared" si="718"/>
        <v>9.2484599589322389</v>
      </c>
      <c r="O5330" s="43">
        <f t="shared" si="719"/>
        <v>0</v>
      </c>
      <c r="P5330" s="44">
        <f t="shared" si="720"/>
        <v>0</v>
      </c>
      <c r="Q5330" s="44" t="str">
        <f t="shared" si="721"/>
        <v xml:space="preserve"> </v>
      </c>
      <c r="R5330" s="44" t="str">
        <f>VLOOKUP(S5330,Sheet8!B:C,2,0)</f>
        <v>GOTCHA</v>
      </c>
      <c r="S5330" s="6" t="s">
        <v>8688</v>
      </c>
      <c r="T5330" s="6" t="str">
        <f>VLOOKUP(U5330,'17-1'!J:K,2,0)</f>
        <v>IM HERE</v>
      </c>
      <c r="U5330" s="6" t="s">
        <v>28525</v>
      </c>
    </row>
    <row r="5331" spans="1:21" x14ac:dyDescent="0.25">
      <c r="A5331" s="35">
        <v>5465</v>
      </c>
      <c r="B5331" s="36">
        <v>333</v>
      </c>
      <c r="C5331" s="36">
        <v>20004944</v>
      </c>
      <c r="D5331" s="36">
        <v>100718</v>
      </c>
      <c r="E5331" s="36">
        <v>30200046</v>
      </c>
      <c r="F5331" s="36" t="s">
        <v>4948</v>
      </c>
      <c r="G5331" s="37" t="s">
        <v>5141</v>
      </c>
      <c r="H5331" s="38">
        <v>38960</v>
      </c>
      <c r="I5331" s="39">
        <v>65</v>
      </c>
      <c r="J5331" s="74">
        <v>2414.85</v>
      </c>
      <c r="K5331" s="111">
        <v>0</v>
      </c>
      <c r="L5331" s="59">
        <f t="shared" si="725"/>
        <v>0</v>
      </c>
      <c r="M5331" s="39">
        <v>65</v>
      </c>
      <c r="N5331" s="42">
        <f t="shared" si="718"/>
        <v>8.8295687885010263</v>
      </c>
      <c r="O5331" s="43">
        <f t="shared" si="719"/>
        <v>0</v>
      </c>
      <c r="P5331" s="44">
        <f t="shared" si="720"/>
        <v>0</v>
      </c>
      <c r="Q5331" s="44" t="str">
        <f t="shared" si="721"/>
        <v xml:space="preserve"> </v>
      </c>
      <c r="R5331" s="44" t="str">
        <f>VLOOKUP(S5331,Sheet8!B:C,2,0)</f>
        <v>GOTCHA</v>
      </c>
      <c r="S5331" s="6" t="s">
        <v>8999</v>
      </c>
      <c r="T5331" s="6" t="str">
        <f>VLOOKUP(U5331,'17-1'!J:K,2,0)</f>
        <v>IM HERE</v>
      </c>
      <c r="U5331" s="6" t="s">
        <v>28836</v>
      </c>
    </row>
    <row r="5332" spans="1:21" x14ac:dyDescent="0.25">
      <c r="A5332" s="35">
        <v>4074</v>
      </c>
      <c r="B5332" s="36">
        <v>331</v>
      </c>
      <c r="C5332" s="36">
        <v>20002661</v>
      </c>
      <c r="D5332" s="36">
        <v>100718</v>
      </c>
      <c r="E5332" s="36">
        <v>30200014</v>
      </c>
      <c r="F5332" s="36" t="s">
        <v>4963</v>
      </c>
      <c r="G5332" s="37" t="s">
        <v>5747</v>
      </c>
      <c r="H5332" s="38">
        <v>38564</v>
      </c>
      <c r="I5332" s="39">
        <v>25</v>
      </c>
      <c r="J5332" s="74">
        <v>734.91</v>
      </c>
      <c r="K5332" s="40">
        <v>0</v>
      </c>
      <c r="L5332" s="41">
        <f>J5332*K5332</f>
        <v>0</v>
      </c>
      <c r="M5332" s="39">
        <v>25</v>
      </c>
      <c r="N5332" s="42">
        <f t="shared" si="718"/>
        <v>9.9137577002053394</v>
      </c>
      <c r="O5332" s="43">
        <f t="shared" si="719"/>
        <v>0</v>
      </c>
      <c r="P5332" s="44">
        <f t="shared" si="720"/>
        <v>0</v>
      </c>
      <c r="Q5332" s="44" t="str">
        <f t="shared" si="721"/>
        <v xml:space="preserve"> </v>
      </c>
      <c r="R5332" s="44" t="str">
        <f>VLOOKUP(S5332,Sheet8!B:C,2,0)</f>
        <v>GOTCHA</v>
      </c>
      <c r="S5332" s="6" t="s">
        <v>7904</v>
      </c>
      <c r="T5332" s="6" t="str">
        <f>VLOOKUP(U5332,'17-1'!J:K,2,0)</f>
        <v>IM HERE</v>
      </c>
      <c r="U5332" s="6" t="s">
        <v>27652</v>
      </c>
    </row>
    <row r="5333" spans="1:21" x14ac:dyDescent="0.25">
      <c r="A5333" s="35">
        <v>7442</v>
      </c>
      <c r="B5333" s="36">
        <v>371</v>
      </c>
      <c r="C5333" s="36">
        <v>20000861</v>
      </c>
      <c r="D5333" s="36">
        <v>100719</v>
      </c>
      <c r="E5333" s="36">
        <v>30200033</v>
      </c>
      <c r="F5333" s="36" t="s">
        <v>37</v>
      </c>
      <c r="G5333" s="37" t="s">
        <v>1523</v>
      </c>
      <c r="H5333" s="38">
        <v>38260</v>
      </c>
      <c r="I5333" s="39">
        <v>15</v>
      </c>
      <c r="J5333" s="74">
        <v>1173.1400000000001</v>
      </c>
      <c r="K5333" s="40">
        <v>0</v>
      </c>
      <c r="L5333" s="41">
        <f>J5333*K5333</f>
        <v>0</v>
      </c>
      <c r="M5333" s="39">
        <v>15</v>
      </c>
      <c r="N5333" s="42">
        <f t="shared" si="718"/>
        <v>10.746064339493497</v>
      </c>
      <c r="O5333" s="43">
        <f t="shared" si="719"/>
        <v>0</v>
      </c>
      <c r="P5333" s="44">
        <f t="shared" si="720"/>
        <v>0</v>
      </c>
      <c r="Q5333" s="44" t="str">
        <f t="shared" si="721"/>
        <v xml:space="preserve"> </v>
      </c>
      <c r="R5333" s="44" t="str">
        <f>VLOOKUP(S5333,Sheet8!B:C,2,0)</f>
        <v>GOTCHA</v>
      </c>
      <c r="S5333" s="6" t="s">
        <v>7406</v>
      </c>
      <c r="T5333" s="6" t="str">
        <f>VLOOKUP(U5333,'17-1'!J:K,2,0)</f>
        <v>IM HERE</v>
      </c>
      <c r="U5333" s="6" t="s">
        <v>27154</v>
      </c>
    </row>
    <row r="5334" spans="1:21" x14ac:dyDescent="0.25">
      <c r="A5334" s="35">
        <v>3945</v>
      </c>
      <c r="B5334" s="36">
        <v>331</v>
      </c>
      <c r="C5334" s="36">
        <v>20002117</v>
      </c>
      <c r="D5334" s="36">
        <v>100718</v>
      </c>
      <c r="E5334" s="36">
        <v>30200017</v>
      </c>
      <c r="F5334" s="36" t="s">
        <v>4944</v>
      </c>
      <c r="G5334" s="37" t="s">
        <v>5890</v>
      </c>
      <c r="H5334" s="38">
        <v>38868</v>
      </c>
      <c r="I5334" s="39">
        <v>25</v>
      </c>
      <c r="J5334" s="74">
        <v>711</v>
      </c>
      <c r="K5334" s="40">
        <v>0</v>
      </c>
      <c r="L5334" s="41">
        <f>J5334*K5334</f>
        <v>0</v>
      </c>
      <c r="M5334" s="39">
        <v>25</v>
      </c>
      <c r="N5334" s="42">
        <f t="shared" si="718"/>
        <v>9.0814510609171801</v>
      </c>
      <c r="O5334" s="43">
        <f t="shared" si="719"/>
        <v>0</v>
      </c>
      <c r="P5334" s="44">
        <f t="shared" si="720"/>
        <v>0</v>
      </c>
      <c r="Q5334" s="44" t="str">
        <f t="shared" si="721"/>
        <v xml:space="preserve"> </v>
      </c>
      <c r="R5334" s="44" t="str">
        <f>VLOOKUP(S5334,Sheet8!B:C,2,0)</f>
        <v>GOTCHA</v>
      </c>
      <c r="S5334" s="6" t="s">
        <v>8875</v>
      </c>
      <c r="T5334" s="6" t="str">
        <f>VLOOKUP(U5334,'17-1'!J:K,2,0)</f>
        <v>IM HERE</v>
      </c>
      <c r="U5334" s="6" t="s">
        <v>28712</v>
      </c>
    </row>
    <row r="5335" spans="1:21" x14ac:dyDescent="0.25">
      <c r="A5335" s="35">
        <v>8265</v>
      </c>
      <c r="B5335" s="36">
        <v>371</v>
      </c>
      <c r="C5335" s="36">
        <v>20006605</v>
      </c>
      <c r="D5335" s="36">
        <v>100719</v>
      </c>
      <c r="E5335" s="36">
        <v>30200017</v>
      </c>
      <c r="F5335" s="36" t="s">
        <v>4944</v>
      </c>
      <c r="G5335" s="37" t="s">
        <v>5229</v>
      </c>
      <c r="H5335" s="38">
        <v>39629</v>
      </c>
      <c r="I5335" s="39">
        <v>25</v>
      </c>
      <c r="J5335" s="74">
        <v>1763.79</v>
      </c>
      <c r="K5335" s="111">
        <v>0</v>
      </c>
      <c r="L5335" s="59">
        <f t="shared" ref="L5335:L5336" si="726">J5335*K5335</f>
        <v>0</v>
      </c>
      <c r="M5335" s="39">
        <v>25</v>
      </c>
      <c r="N5335" s="42">
        <f t="shared" si="718"/>
        <v>6.9979466119096507</v>
      </c>
      <c r="O5335" s="43">
        <f t="shared" si="719"/>
        <v>0</v>
      </c>
      <c r="P5335" s="44">
        <f t="shared" si="720"/>
        <v>0</v>
      </c>
      <c r="Q5335" s="44" t="str">
        <f t="shared" si="721"/>
        <v xml:space="preserve"> </v>
      </c>
      <c r="R5335" s="44" t="str">
        <f>VLOOKUP(S5335,Sheet8!B:C,2,0)</f>
        <v>GOTCHA</v>
      </c>
      <c r="S5335" s="6" t="s">
        <v>6863</v>
      </c>
      <c r="T5335" s="6" t="str">
        <f>VLOOKUP(U5335,'17-1'!J:K,2,0)</f>
        <v>IM HERE</v>
      </c>
      <c r="U5335" s="6" t="s">
        <v>26611</v>
      </c>
    </row>
    <row r="5336" spans="1:21" x14ac:dyDescent="0.25">
      <c r="A5336" s="35">
        <v>8278</v>
      </c>
      <c r="B5336" s="36">
        <v>371</v>
      </c>
      <c r="C5336" s="36">
        <v>20006684</v>
      </c>
      <c r="D5336" s="36">
        <v>100719</v>
      </c>
      <c r="E5336" s="36">
        <v>30200004</v>
      </c>
      <c r="F5336" s="36" t="s">
        <v>4941</v>
      </c>
      <c r="G5336" s="37" t="s">
        <v>5802</v>
      </c>
      <c r="H5336" s="38">
        <v>38686</v>
      </c>
      <c r="I5336" s="39">
        <v>25</v>
      </c>
      <c r="J5336" s="74">
        <v>1964.89</v>
      </c>
      <c r="K5336" s="111">
        <v>0</v>
      </c>
      <c r="L5336" s="59">
        <f t="shared" si="726"/>
        <v>0</v>
      </c>
      <c r="M5336" s="39">
        <v>25</v>
      </c>
      <c r="N5336" s="42">
        <f t="shared" si="718"/>
        <v>9.5797399041752218</v>
      </c>
      <c r="O5336" s="43">
        <f t="shared" si="719"/>
        <v>0</v>
      </c>
      <c r="P5336" s="44">
        <f t="shared" si="720"/>
        <v>0</v>
      </c>
      <c r="Q5336" s="44" t="str">
        <f t="shared" si="721"/>
        <v xml:space="preserve"> </v>
      </c>
      <c r="R5336" s="44" t="str">
        <f>VLOOKUP(S5336,Sheet8!B:C,2,0)</f>
        <v>GOTCHA</v>
      </c>
      <c r="S5336" s="6" t="s">
        <v>8079</v>
      </c>
      <c r="T5336" s="6" t="str">
        <f>VLOOKUP(U5336,'17-1'!J:K,2,0)</f>
        <v>IM HERE</v>
      </c>
      <c r="U5336" s="6" t="s">
        <v>27827</v>
      </c>
    </row>
    <row r="5337" spans="1:21" x14ac:dyDescent="0.25">
      <c r="A5337" s="35">
        <v>7793</v>
      </c>
      <c r="B5337" s="36">
        <v>371</v>
      </c>
      <c r="C5337" s="36">
        <v>20002386</v>
      </c>
      <c r="D5337" s="36">
        <v>100719</v>
      </c>
      <c r="E5337" s="36">
        <v>30200014</v>
      </c>
      <c r="F5337" s="36" t="s">
        <v>4963</v>
      </c>
      <c r="G5337" s="37" t="s">
        <v>5848</v>
      </c>
      <c r="H5337" s="38">
        <v>38748</v>
      </c>
      <c r="I5337" s="39">
        <v>25</v>
      </c>
      <c r="J5337" s="74">
        <v>1484.84</v>
      </c>
      <c r="K5337" s="40">
        <v>1</v>
      </c>
      <c r="L5337" s="41">
        <f>J5337*K5337</f>
        <v>1484.84</v>
      </c>
      <c r="M5337" s="39">
        <v>25</v>
      </c>
      <c r="N5337" s="42">
        <f t="shared" si="718"/>
        <v>9.4099931553730318</v>
      </c>
      <c r="O5337" s="43">
        <f t="shared" si="719"/>
        <v>59.393599999999999</v>
      </c>
      <c r="P5337" s="44">
        <f t="shared" si="720"/>
        <v>558.89336947296363</v>
      </c>
      <c r="Q5337" s="44">
        <f t="shared" si="721"/>
        <v>925.94663052703629</v>
      </c>
      <c r="R5337" s="44" t="str">
        <f>VLOOKUP(S5337,Sheet8!B:C,2,0)</f>
        <v>GOTCHA</v>
      </c>
      <c r="S5337" s="6" t="s">
        <v>8498</v>
      </c>
      <c r="T5337" s="6" t="str">
        <f>VLOOKUP(U5337,'17-1'!J:K,2,0)</f>
        <v>IM HERE</v>
      </c>
      <c r="U5337" s="6" t="s">
        <v>28334</v>
      </c>
    </row>
    <row r="5338" spans="1:21" x14ac:dyDescent="0.25">
      <c r="A5338" s="35">
        <v>2492</v>
      </c>
      <c r="B5338" s="36">
        <v>311</v>
      </c>
      <c r="C5338" s="36">
        <v>20007808</v>
      </c>
      <c r="D5338" s="36">
        <v>100718</v>
      </c>
      <c r="E5338" s="36">
        <v>30200017</v>
      </c>
      <c r="F5338" s="36" t="s">
        <v>4944</v>
      </c>
      <c r="G5338" s="37" t="s">
        <v>5862</v>
      </c>
      <c r="H5338" s="38">
        <v>38807</v>
      </c>
      <c r="I5338" s="39">
        <v>25</v>
      </c>
      <c r="J5338" s="74">
        <v>260.45</v>
      </c>
      <c r="K5338" s="40">
        <v>0</v>
      </c>
      <c r="L5338" s="41">
        <f>J5338*K5338</f>
        <v>0</v>
      </c>
      <c r="M5338" s="39">
        <v>25</v>
      </c>
      <c r="N5338" s="42">
        <f t="shared" si="718"/>
        <v>9.2484599589322389</v>
      </c>
      <c r="O5338" s="43">
        <f t="shared" si="719"/>
        <v>0</v>
      </c>
      <c r="P5338" s="44">
        <f t="shared" si="720"/>
        <v>0</v>
      </c>
      <c r="Q5338" s="44" t="str">
        <f t="shared" si="721"/>
        <v xml:space="preserve"> </v>
      </c>
      <c r="R5338" s="44" t="str">
        <f>VLOOKUP(S5338,Sheet8!B:C,2,0)</f>
        <v>GOTCHA</v>
      </c>
      <c r="S5338" s="6" t="s">
        <v>8694</v>
      </c>
      <c r="T5338" s="6" t="str">
        <f>VLOOKUP(U5338,'17-1'!J:K,2,0)</f>
        <v>IM HERE</v>
      </c>
      <c r="U5338" s="6" t="s">
        <v>28531</v>
      </c>
    </row>
    <row r="5339" spans="1:21" x14ac:dyDescent="0.25">
      <c r="A5339" s="35">
        <v>6554</v>
      </c>
      <c r="B5339" s="36">
        <v>340</v>
      </c>
      <c r="C5339" s="36">
        <v>60000145</v>
      </c>
      <c r="D5339" s="36">
        <v>100717</v>
      </c>
      <c r="E5339" s="36">
        <v>30200017</v>
      </c>
      <c r="F5339" s="36" t="s">
        <v>4944</v>
      </c>
      <c r="G5339" s="37" t="s">
        <v>5927</v>
      </c>
      <c r="H5339" s="38">
        <v>38990</v>
      </c>
      <c r="I5339" s="39">
        <v>25</v>
      </c>
      <c r="J5339" s="74">
        <v>1466.76</v>
      </c>
      <c r="K5339" s="40">
        <v>0</v>
      </c>
      <c r="L5339" s="41">
        <f>J5339*K5339</f>
        <v>0</v>
      </c>
      <c r="M5339" s="39">
        <v>25</v>
      </c>
      <c r="N5339" s="42">
        <f t="shared" si="718"/>
        <v>8.7474332648870643</v>
      </c>
      <c r="O5339" s="43">
        <f t="shared" si="719"/>
        <v>0</v>
      </c>
      <c r="P5339" s="44">
        <f t="shared" si="720"/>
        <v>0</v>
      </c>
      <c r="Q5339" s="44" t="str">
        <f t="shared" si="721"/>
        <v xml:space="preserve"> </v>
      </c>
      <c r="R5339" s="44" t="str">
        <f>VLOOKUP(S5339,Sheet8!B:C,2,0)</f>
        <v>GOTCHA</v>
      </c>
      <c r="S5339" s="6" t="s">
        <v>9075</v>
      </c>
      <c r="T5339" s="6" t="str">
        <f>VLOOKUP(U5339,'17-1'!J:K,2,0)</f>
        <v>IM HERE</v>
      </c>
      <c r="U5339" s="6" t="s">
        <v>28913</v>
      </c>
    </row>
    <row r="5340" spans="1:21" x14ac:dyDescent="0.25">
      <c r="A5340" s="35">
        <v>6235</v>
      </c>
      <c r="B5340" s="36">
        <v>334</v>
      </c>
      <c r="C5340" s="36">
        <v>20007359</v>
      </c>
      <c r="D5340" s="36">
        <v>100718</v>
      </c>
      <c r="E5340" s="36">
        <v>30200014</v>
      </c>
      <c r="F5340" s="36" t="s">
        <v>4963</v>
      </c>
      <c r="G5340" s="37" t="s">
        <v>5864</v>
      </c>
      <c r="H5340" s="38">
        <v>38807</v>
      </c>
      <c r="I5340" s="39">
        <v>25</v>
      </c>
      <c r="J5340" s="74">
        <v>1177.9100000000001</v>
      </c>
      <c r="K5340" s="111">
        <v>0</v>
      </c>
      <c r="L5340" s="59">
        <f t="shared" ref="L5340:L5343" si="727">J5340*K5340</f>
        <v>0</v>
      </c>
      <c r="M5340" s="39">
        <v>25</v>
      </c>
      <c r="N5340" s="42">
        <f t="shared" si="718"/>
        <v>9.2484599589322389</v>
      </c>
      <c r="O5340" s="43">
        <f t="shared" si="719"/>
        <v>0</v>
      </c>
      <c r="P5340" s="44">
        <f t="shared" si="720"/>
        <v>0</v>
      </c>
      <c r="Q5340" s="44" t="str">
        <f t="shared" si="721"/>
        <v xml:space="preserve"> </v>
      </c>
      <c r="R5340" s="44" t="str">
        <f>VLOOKUP(S5340,Sheet8!B:C,2,0)</f>
        <v>GOTCHA</v>
      </c>
      <c r="S5340" s="6" t="s">
        <v>8696</v>
      </c>
      <c r="T5340" s="6" t="str">
        <f>VLOOKUP(U5340,'17-1'!J:K,2,0)</f>
        <v>IM HERE</v>
      </c>
      <c r="U5340" s="6" t="s">
        <v>28533</v>
      </c>
    </row>
    <row r="5341" spans="1:21" x14ac:dyDescent="0.25">
      <c r="A5341" s="35">
        <v>5721</v>
      </c>
      <c r="B5341" s="36">
        <v>333</v>
      </c>
      <c r="C5341" s="36">
        <v>20006009</v>
      </c>
      <c r="D5341" s="36">
        <v>100718</v>
      </c>
      <c r="E5341" s="36">
        <v>30200039</v>
      </c>
      <c r="F5341" s="36" t="s">
        <v>4961</v>
      </c>
      <c r="G5341" s="37" t="s">
        <v>6108</v>
      </c>
      <c r="H5341" s="38">
        <v>39447</v>
      </c>
      <c r="I5341" s="39">
        <v>25</v>
      </c>
      <c r="J5341" s="74">
        <v>2789.8</v>
      </c>
      <c r="K5341" s="111">
        <v>0</v>
      </c>
      <c r="L5341" s="59">
        <f t="shared" si="727"/>
        <v>0</v>
      </c>
      <c r="M5341" s="39">
        <v>25</v>
      </c>
      <c r="N5341" s="42">
        <f t="shared" si="718"/>
        <v>7.4962354551676933</v>
      </c>
      <c r="O5341" s="43">
        <f t="shared" si="719"/>
        <v>0</v>
      </c>
      <c r="P5341" s="44">
        <f t="shared" si="720"/>
        <v>0</v>
      </c>
      <c r="Q5341" s="44" t="str">
        <f t="shared" si="721"/>
        <v xml:space="preserve"> </v>
      </c>
      <c r="R5341" s="44" t="str">
        <f>VLOOKUP(S5341,Sheet8!B:C,2,0)</f>
        <v>GOTCHA</v>
      </c>
      <c r="S5341" s="6" t="s">
        <v>10032</v>
      </c>
      <c r="T5341" s="6" t="str">
        <f>VLOOKUP(U5341,'17-1'!J:K,2,0)</f>
        <v>IM HERE</v>
      </c>
      <c r="U5341" s="6" t="s">
        <v>29871</v>
      </c>
    </row>
    <row r="5342" spans="1:21" x14ac:dyDescent="0.25">
      <c r="A5342" s="35">
        <v>7960</v>
      </c>
      <c r="B5342" s="36">
        <v>371</v>
      </c>
      <c r="C5342" s="36">
        <v>20004029</v>
      </c>
      <c r="D5342" s="36">
        <v>100719</v>
      </c>
      <c r="E5342" s="36">
        <v>30200046</v>
      </c>
      <c r="F5342" s="36" t="s">
        <v>4948</v>
      </c>
      <c r="G5342" s="37" t="s">
        <v>5960</v>
      </c>
      <c r="H5342" s="38">
        <v>39082</v>
      </c>
      <c r="I5342" s="39">
        <v>25</v>
      </c>
      <c r="J5342" s="74">
        <v>3931.14</v>
      </c>
      <c r="K5342" s="111">
        <v>0</v>
      </c>
      <c r="L5342" s="59">
        <f t="shared" si="727"/>
        <v>0</v>
      </c>
      <c r="M5342" s="39">
        <v>25</v>
      </c>
      <c r="N5342" s="42">
        <f t="shared" si="718"/>
        <v>8.4955509924709105</v>
      </c>
      <c r="O5342" s="43">
        <f t="shared" si="719"/>
        <v>0</v>
      </c>
      <c r="P5342" s="44">
        <f t="shared" si="720"/>
        <v>0</v>
      </c>
      <c r="Q5342" s="44" t="str">
        <f t="shared" si="721"/>
        <v xml:space="preserve"> </v>
      </c>
      <c r="R5342" s="44" t="str">
        <f>VLOOKUP(S5342,Sheet8!B:C,2,0)</f>
        <v>GOTCHA</v>
      </c>
      <c r="S5342" s="6" t="s">
        <v>9262</v>
      </c>
      <c r="T5342" s="6" t="str">
        <f>VLOOKUP(U5342,'17-1'!J:K,2,0)</f>
        <v>IM HERE</v>
      </c>
      <c r="U5342" s="6" t="s">
        <v>29100</v>
      </c>
    </row>
    <row r="5343" spans="1:21" x14ac:dyDescent="0.25">
      <c r="A5343" s="35">
        <v>5467</v>
      </c>
      <c r="B5343" s="36">
        <v>333</v>
      </c>
      <c r="C5343" s="36">
        <v>20004946</v>
      </c>
      <c r="D5343" s="36">
        <v>100718</v>
      </c>
      <c r="E5343" s="36">
        <v>30200004</v>
      </c>
      <c r="F5343" s="36" t="s">
        <v>4941</v>
      </c>
      <c r="G5343" s="37" t="s">
        <v>6141</v>
      </c>
      <c r="H5343" s="38">
        <v>39568</v>
      </c>
      <c r="I5343" s="39">
        <v>25</v>
      </c>
      <c r="J5343" s="74">
        <v>2290.77</v>
      </c>
      <c r="K5343" s="111">
        <v>0</v>
      </c>
      <c r="L5343" s="59">
        <f t="shared" si="727"/>
        <v>0</v>
      </c>
      <c r="M5343" s="39">
        <v>25</v>
      </c>
      <c r="N5343" s="42">
        <f t="shared" ref="N5343:N5406" si="728">IF(M5343=" "," ",IF(+H5343&lt;=367," ",($C$6-H5343)/365.25))</f>
        <v>7.1649555099247095</v>
      </c>
      <c r="O5343" s="43">
        <f t="shared" ref="O5343:O5406" si="729">IF(+N5343&gt;=M5343,"--",L5343/M5343)</f>
        <v>0</v>
      </c>
      <c r="P5343" s="44">
        <f t="shared" ref="P5343:P5406" si="730">IF(+N5343/M5343&gt;1,L5343,L5343*N5343/M5343)</f>
        <v>0</v>
      </c>
      <c r="Q5343" s="44" t="str">
        <f t="shared" ref="Q5343:Q5406" si="731">IF(+L5343=0," ",IF(+L5343-P5343&lt;=0,0,(L5343-P5343)))</f>
        <v xml:space="preserve"> </v>
      </c>
      <c r="R5343" s="44" t="str">
        <f>VLOOKUP(S5343,Sheet8!B:C,2,0)</f>
        <v>GOTCHA</v>
      </c>
      <c r="S5343" s="6" t="s">
        <v>10154</v>
      </c>
      <c r="T5343" s="6" t="str">
        <f>VLOOKUP(U5343,'17-1'!J:K,2,0)</f>
        <v>IM HERE</v>
      </c>
      <c r="U5343" s="6" t="s">
        <v>29994</v>
      </c>
    </row>
    <row r="5344" spans="1:21" x14ac:dyDescent="0.25">
      <c r="A5344" s="35">
        <v>6884</v>
      </c>
      <c r="B5344" s="36">
        <v>354</v>
      </c>
      <c r="C5344" s="36">
        <v>20006351</v>
      </c>
      <c r="D5344" s="36">
        <v>100719</v>
      </c>
      <c r="E5344" s="36">
        <v>30200046</v>
      </c>
      <c r="F5344" s="36" t="s">
        <v>4948</v>
      </c>
      <c r="G5344" s="37" t="s">
        <v>6054</v>
      </c>
      <c r="H5344" s="38">
        <v>39355</v>
      </c>
      <c r="I5344" s="39">
        <v>25</v>
      </c>
      <c r="J5344" s="74">
        <v>927.95</v>
      </c>
      <c r="K5344" s="40">
        <v>0</v>
      </c>
      <c r="L5344" s="41">
        <f>J5344*K5344</f>
        <v>0</v>
      </c>
      <c r="M5344" s="39">
        <v>25</v>
      </c>
      <c r="N5344" s="42">
        <f t="shared" si="728"/>
        <v>7.7481177275838471</v>
      </c>
      <c r="O5344" s="43">
        <f t="shared" si="729"/>
        <v>0</v>
      </c>
      <c r="P5344" s="44">
        <f t="shared" si="730"/>
        <v>0</v>
      </c>
      <c r="Q5344" s="44" t="str">
        <f t="shared" si="731"/>
        <v xml:space="preserve"> </v>
      </c>
      <c r="R5344" s="44" t="str">
        <f>VLOOKUP(S5344,Sheet8!B:C,2,0)</f>
        <v>GOTCHA</v>
      </c>
      <c r="S5344" s="6" t="s">
        <v>9836</v>
      </c>
      <c r="T5344" s="6" t="str">
        <f>VLOOKUP(U5344,'17-1'!J:K,2,0)</f>
        <v>IM HERE</v>
      </c>
      <c r="U5344" s="6" t="s">
        <v>29675</v>
      </c>
    </row>
    <row r="5345" spans="1:21" x14ac:dyDescent="0.25">
      <c r="A5345" s="35">
        <v>1826</v>
      </c>
      <c r="B5345" s="36">
        <v>311</v>
      </c>
      <c r="C5345" s="36">
        <v>20000943</v>
      </c>
      <c r="D5345" s="36">
        <v>100718</v>
      </c>
      <c r="E5345" s="36">
        <v>30200046</v>
      </c>
      <c r="F5345" s="36" t="s">
        <v>4948</v>
      </c>
      <c r="G5345" s="37" t="s">
        <v>5899</v>
      </c>
      <c r="H5345" s="38">
        <v>38898</v>
      </c>
      <c r="I5345" s="39">
        <v>25</v>
      </c>
      <c r="J5345" s="74">
        <v>17.739999999999998</v>
      </c>
      <c r="K5345" s="111">
        <v>0</v>
      </c>
      <c r="L5345" s="59">
        <f t="shared" ref="L5345:L5347" si="732">J5345*K5345</f>
        <v>0</v>
      </c>
      <c r="M5345" s="39">
        <v>25</v>
      </c>
      <c r="N5345" s="42">
        <f t="shared" si="728"/>
        <v>8.9993155373032163</v>
      </c>
      <c r="O5345" s="43">
        <f t="shared" si="729"/>
        <v>0</v>
      </c>
      <c r="P5345" s="44">
        <f t="shared" si="730"/>
        <v>0</v>
      </c>
      <c r="Q5345" s="44" t="str">
        <f t="shared" si="731"/>
        <v xml:space="preserve"> </v>
      </c>
      <c r="R5345" s="44" t="str">
        <f>VLOOKUP(S5345,Sheet8!B:C,2,0)</f>
        <v>GOTCHA</v>
      </c>
      <c r="S5345" s="6" t="s">
        <v>8924</v>
      </c>
      <c r="T5345" s="6" t="str">
        <f>VLOOKUP(U5345,'17-1'!J:K,2,0)</f>
        <v>IM HERE</v>
      </c>
      <c r="U5345" s="6" t="s">
        <v>28761</v>
      </c>
    </row>
    <row r="5346" spans="1:21" x14ac:dyDescent="0.25">
      <c r="A5346" s="35">
        <v>8042</v>
      </c>
      <c r="B5346" s="36">
        <v>371</v>
      </c>
      <c r="C5346" s="36">
        <v>20005133</v>
      </c>
      <c r="D5346" s="36">
        <v>100719</v>
      </c>
      <c r="E5346" s="36">
        <v>30200017</v>
      </c>
      <c r="F5346" s="36" t="s">
        <v>4944</v>
      </c>
      <c r="G5346" s="37" t="s">
        <v>5949</v>
      </c>
      <c r="H5346" s="38">
        <v>39051</v>
      </c>
      <c r="I5346" s="39">
        <v>25</v>
      </c>
      <c r="J5346" s="74">
        <v>4025.54</v>
      </c>
      <c r="K5346" s="111">
        <v>0</v>
      </c>
      <c r="L5346" s="59">
        <f t="shared" si="732"/>
        <v>0</v>
      </c>
      <c r="M5346" s="39">
        <v>25</v>
      </c>
      <c r="N5346" s="42">
        <f t="shared" si="728"/>
        <v>8.5804243668720055</v>
      </c>
      <c r="O5346" s="43">
        <f t="shared" si="729"/>
        <v>0</v>
      </c>
      <c r="P5346" s="44">
        <f t="shared" si="730"/>
        <v>0</v>
      </c>
      <c r="Q5346" s="44" t="str">
        <f t="shared" si="731"/>
        <v xml:space="preserve"> </v>
      </c>
      <c r="R5346" s="44" t="str">
        <f>VLOOKUP(S5346,Sheet8!B:C,2,0)</f>
        <v>GOTCHA</v>
      </c>
      <c r="S5346" s="6" t="s">
        <v>9184</v>
      </c>
      <c r="T5346" s="6" t="str">
        <f>VLOOKUP(U5346,'17-1'!J:K,2,0)</f>
        <v>IM HERE</v>
      </c>
      <c r="U5346" s="6" t="s">
        <v>29022</v>
      </c>
    </row>
    <row r="5347" spans="1:21" x14ac:dyDescent="0.25">
      <c r="A5347" s="35">
        <v>7095</v>
      </c>
      <c r="B5347" s="36">
        <v>361</v>
      </c>
      <c r="C5347" s="36">
        <v>20005557</v>
      </c>
      <c r="D5347" s="36">
        <v>100719</v>
      </c>
      <c r="E5347" s="36">
        <v>30200004</v>
      </c>
      <c r="F5347" s="36" t="s">
        <v>4941</v>
      </c>
      <c r="G5347" s="37" t="s">
        <v>5719</v>
      </c>
      <c r="H5347" s="38">
        <v>38533</v>
      </c>
      <c r="I5347" s="39">
        <v>25</v>
      </c>
      <c r="J5347" s="74">
        <v>1264.6500000000001</v>
      </c>
      <c r="K5347" s="111">
        <v>0</v>
      </c>
      <c r="L5347" s="59">
        <f t="shared" si="732"/>
        <v>0</v>
      </c>
      <c r="M5347" s="39">
        <v>25</v>
      </c>
      <c r="N5347" s="42">
        <f t="shared" si="728"/>
        <v>9.9986310746064344</v>
      </c>
      <c r="O5347" s="43">
        <f t="shared" si="729"/>
        <v>0</v>
      </c>
      <c r="P5347" s="44">
        <f t="shared" si="730"/>
        <v>0</v>
      </c>
      <c r="Q5347" s="44" t="str">
        <f t="shared" si="731"/>
        <v xml:space="preserve"> </v>
      </c>
      <c r="R5347" s="44" t="str">
        <f>VLOOKUP(S5347,Sheet8!B:C,2,0)</f>
        <v>GOTCHA</v>
      </c>
      <c r="S5347" s="6" t="s">
        <v>7818</v>
      </c>
      <c r="T5347" s="6" t="str">
        <f>VLOOKUP(U5347,'17-1'!J:K,2,0)</f>
        <v>IM HERE</v>
      </c>
      <c r="U5347" s="6" t="s">
        <v>27566</v>
      </c>
    </row>
    <row r="5348" spans="1:21" x14ac:dyDescent="0.25">
      <c r="A5348" s="35">
        <v>8542</v>
      </c>
      <c r="B5348" s="36">
        <v>380</v>
      </c>
      <c r="C5348" s="36">
        <v>20000469</v>
      </c>
      <c r="D5348" s="36">
        <v>100719</v>
      </c>
      <c r="E5348" s="36">
        <v>30200054</v>
      </c>
      <c r="F5348" s="36" t="s">
        <v>42</v>
      </c>
      <c r="G5348" s="37" t="s">
        <v>5203</v>
      </c>
      <c r="H5348" s="38">
        <v>38533</v>
      </c>
      <c r="I5348" s="39">
        <v>25</v>
      </c>
      <c r="J5348" s="74">
        <v>1208.0899999999999</v>
      </c>
      <c r="K5348" s="40">
        <v>0</v>
      </c>
      <c r="L5348" s="41">
        <f t="shared" ref="L5348:L5363" si="733">J5348*K5348</f>
        <v>0</v>
      </c>
      <c r="M5348" s="39">
        <v>25</v>
      </c>
      <c r="N5348" s="42">
        <f t="shared" si="728"/>
        <v>9.9986310746064344</v>
      </c>
      <c r="O5348" s="43">
        <f t="shared" si="729"/>
        <v>0</v>
      </c>
      <c r="P5348" s="44">
        <f t="shared" si="730"/>
        <v>0</v>
      </c>
      <c r="Q5348" s="44" t="str">
        <f t="shared" si="731"/>
        <v xml:space="preserve"> </v>
      </c>
      <c r="R5348" s="44" t="str">
        <f>VLOOKUP(S5348,Sheet8!B:C,2,0)</f>
        <v>GOTCHA</v>
      </c>
      <c r="S5348" s="6" t="s">
        <v>7817</v>
      </c>
      <c r="T5348" s="6" t="str">
        <f>VLOOKUP(U5348,'17-1'!J:K,2,0)</f>
        <v>IM HERE</v>
      </c>
      <c r="U5348" s="6" t="s">
        <v>27565</v>
      </c>
    </row>
    <row r="5349" spans="1:21" x14ac:dyDescent="0.25">
      <c r="A5349" s="35">
        <v>5241</v>
      </c>
      <c r="B5349" s="36">
        <v>333</v>
      </c>
      <c r="C5349" s="36">
        <v>20003674</v>
      </c>
      <c r="D5349" s="36">
        <v>100718</v>
      </c>
      <c r="E5349" s="36">
        <v>30200017</v>
      </c>
      <c r="F5349" s="36" t="s">
        <v>4944</v>
      </c>
      <c r="G5349" s="37" t="s">
        <v>5710</v>
      </c>
      <c r="H5349" s="38">
        <v>38503</v>
      </c>
      <c r="I5349" s="39">
        <v>25</v>
      </c>
      <c r="J5349" s="74">
        <v>1648.61</v>
      </c>
      <c r="K5349" s="40">
        <v>0</v>
      </c>
      <c r="L5349" s="41">
        <f t="shared" si="733"/>
        <v>0</v>
      </c>
      <c r="M5349" s="39">
        <v>25</v>
      </c>
      <c r="N5349" s="42">
        <f t="shared" si="728"/>
        <v>10.080766598220396</v>
      </c>
      <c r="O5349" s="43">
        <f t="shared" si="729"/>
        <v>0</v>
      </c>
      <c r="P5349" s="44">
        <f t="shared" si="730"/>
        <v>0</v>
      </c>
      <c r="Q5349" s="44" t="str">
        <f t="shared" si="731"/>
        <v xml:space="preserve"> </v>
      </c>
      <c r="R5349" s="44" t="str">
        <f>VLOOKUP(S5349,Sheet8!B:C,2,0)</f>
        <v>GOTCHA</v>
      </c>
      <c r="S5349" s="6" t="s">
        <v>7766</v>
      </c>
      <c r="T5349" s="6" t="str">
        <f>VLOOKUP(U5349,'17-1'!J:K,2,0)</f>
        <v>IM HERE</v>
      </c>
      <c r="U5349" s="6" t="s">
        <v>27514</v>
      </c>
    </row>
    <row r="5350" spans="1:21" x14ac:dyDescent="0.25">
      <c r="A5350" s="35">
        <v>5681</v>
      </c>
      <c r="B5350" s="36">
        <v>333</v>
      </c>
      <c r="C5350" s="36">
        <v>20005917</v>
      </c>
      <c r="D5350" s="36">
        <v>100718</v>
      </c>
      <c r="E5350" s="36">
        <v>30200046</v>
      </c>
      <c r="F5350" s="36" t="s">
        <v>4948</v>
      </c>
      <c r="G5350" s="37" t="s">
        <v>5709</v>
      </c>
      <c r="H5350" s="38">
        <v>38503</v>
      </c>
      <c r="I5350" s="39">
        <v>25</v>
      </c>
      <c r="J5350" s="74">
        <v>2885.11</v>
      </c>
      <c r="K5350" s="40">
        <v>0</v>
      </c>
      <c r="L5350" s="41">
        <f t="shared" si="733"/>
        <v>0</v>
      </c>
      <c r="M5350" s="39">
        <v>25</v>
      </c>
      <c r="N5350" s="42">
        <f t="shared" si="728"/>
        <v>10.080766598220396</v>
      </c>
      <c r="O5350" s="43">
        <f t="shared" si="729"/>
        <v>0</v>
      </c>
      <c r="P5350" s="44">
        <f t="shared" si="730"/>
        <v>0</v>
      </c>
      <c r="Q5350" s="44" t="str">
        <f t="shared" si="731"/>
        <v xml:space="preserve"> </v>
      </c>
      <c r="R5350" s="44" t="str">
        <f>VLOOKUP(S5350,Sheet8!B:C,2,0)</f>
        <v>GOTCHA</v>
      </c>
      <c r="S5350" s="6" t="s">
        <v>7765</v>
      </c>
      <c r="T5350" s="6" t="str">
        <f>VLOOKUP(U5350,'17-1'!J:K,2,0)</f>
        <v>IM HERE</v>
      </c>
      <c r="U5350" s="6" t="s">
        <v>27513</v>
      </c>
    </row>
    <row r="5351" spans="1:21" x14ac:dyDescent="0.25">
      <c r="A5351" s="35">
        <v>5787</v>
      </c>
      <c r="B5351" s="36">
        <v>333</v>
      </c>
      <c r="C5351" s="36">
        <v>20006230</v>
      </c>
      <c r="D5351" s="36">
        <v>100718</v>
      </c>
      <c r="E5351" s="36">
        <v>30200039</v>
      </c>
      <c r="F5351" s="36" t="s">
        <v>4961</v>
      </c>
      <c r="G5351" s="37" t="s">
        <v>5707</v>
      </c>
      <c r="H5351" s="38">
        <v>38503</v>
      </c>
      <c r="I5351" s="39">
        <v>25</v>
      </c>
      <c r="J5351" s="74">
        <v>2501.46</v>
      </c>
      <c r="K5351" s="40">
        <v>0</v>
      </c>
      <c r="L5351" s="41">
        <f t="shared" si="733"/>
        <v>0</v>
      </c>
      <c r="M5351" s="39">
        <v>25</v>
      </c>
      <c r="N5351" s="42">
        <f t="shared" si="728"/>
        <v>10.080766598220396</v>
      </c>
      <c r="O5351" s="43">
        <f t="shared" si="729"/>
        <v>0</v>
      </c>
      <c r="P5351" s="44">
        <f t="shared" si="730"/>
        <v>0</v>
      </c>
      <c r="Q5351" s="44" t="str">
        <f t="shared" si="731"/>
        <v xml:space="preserve"> </v>
      </c>
      <c r="R5351" s="44" t="str">
        <f>VLOOKUP(S5351,Sheet8!B:C,2,0)</f>
        <v>GOTCHA</v>
      </c>
      <c r="S5351" s="6" t="s">
        <v>7763</v>
      </c>
      <c r="T5351" s="6" t="str">
        <f>VLOOKUP(U5351,'17-1'!J:K,2,0)</f>
        <v>IM HERE</v>
      </c>
      <c r="U5351" s="6" t="s">
        <v>27511</v>
      </c>
    </row>
    <row r="5352" spans="1:21" x14ac:dyDescent="0.25">
      <c r="A5352" s="35">
        <v>76</v>
      </c>
      <c r="B5352" s="36">
        <v>303</v>
      </c>
      <c r="C5352" s="36">
        <v>100076</v>
      </c>
      <c r="D5352" s="36">
        <v>100718</v>
      </c>
      <c r="E5352" s="36">
        <v>30200041</v>
      </c>
      <c r="F5352" s="36" t="s">
        <v>4992</v>
      </c>
      <c r="G5352" s="37" t="s">
        <v>5742</v>
      </c>
      <c r="H5352" s="38">
        <v>38564</v>
      </c>
      <c r="I5352" s="39">
        <v>25</v>
      </c>
      <c r="J5352" s="74">
        <v>1401.34</v>
      </c>
      <c r="K5352" s="40">
        <v>0</v>
      </c>
      <c r="L5352" s="41">
        <f t="shared" si="733"/>
        <v>0</v>
      </c>
      <c r="M5352" s="39">
        <v>25</v>
      </c>
      <c r="N5352" s="42">
        <f t="shared" si="728"/>
        <v>9.9137577002053394</v>
      </c>
      <c r="O5352" s="43">
        <f t="shared" si="729"/>
        <v>0</v>
      </c>
      <c r="P5352" s="44">
        <f t="shared" si="730"/>
        <v>0</v>
      </c>
      <c r="Q5352" s="44" t="str">
        <f t="shared" si="731"/>
        <v xml:space="preserve"> </v>
      </c>
      <c r="R5352" s="44" t="str">
        <f>VLOOKUP(S5352,Sheet8!B:C,2,0)</f>
        <v>GOTCHA</v>
      </c>
      <c r="S5352" s="6" t="s">
        <v>7899</v>
      </c>
      <c r="T5352" s="6" t="str">
        <f>VLOOKUP(U5352,'17-1'!J:K,2,0)</f>
        <v>IM HERE</v>
      </c>
      <c r="U5352" s="6" t="s">
        <v>27647</v>
      </c>
    </row>
    <row r="5353" spans="1:21" x14ac:dyDescent="0.25">
      <c r="A5353" s="35">
        <v>6485</v>
      </c>
      <c r="B5353" s="36">
        <v>340</v>
      </c>
      <c r="C5353" s="36">
        <v>60000067</v>
      </c>
      <c r="D5353" s="36">
        <v>100718</v>
      </c>
      <c r="E5353" s="36">
        <v>30200034</v>
      </c>
      <c r="F5353" s="36" t="s">
        <v>4946</v>
      </c>
      <c r="G5353" s="37" t="s">
        <v>5749</v>
      </c>
      <c r="H5353" s="38">
        <v>38564</v>
      </c>
      <c r="I5353" s="39">
        <v>25</v>
      </c>
      <c r="J5353" s="74">
        <v>1037.96</v>
      </c>
      <c r="K5353" s="40">
        <v>0</v>
      </c>
      <c r="L5353" s="41">
        <f t="shared" si="733"/>
        <v>0</v>
      </c>
      <c r="M5353" s="39">
        <v>25</v>
      </c>
      <c r="N5353" s="42">
        <f t="shared" si="728"/>
        <v>9.9137577002053394</v>
      </c>
      <c r="O5353" s="43">
        <f t="shared" si="729"/>
        <v>0</v>
      </c>
      <c r="P5353" s="44">
        <f t="shared" si="730"/>
        <v>0</v>
      </c>
      <c r="Q5353" s="44" t="str">
        <f t="shared" si="731"/>
        <v xml:space="preserve"> </v>
      </c>
      <c r="R5353" s="44" t="str">
        <f>VLOOKUP(S5353,Sheet8!B:C,2,0)</f>
        <v>GOTCHA</v>
      </c>
      <c r="S5353" s="6" t="s">
        <v>7906</v>
      </c>
      <c r="T5353" s="6" t="str">
        <f>VLOOKUP(U5353,'17-1'!J:K,2,0)</f>
        <v>IM HERE</v>
      </c>
      <c r="U5353" s="6" t="s">
        <v>27654</v>
      </c>
    </row>
    <row r="5354" spans="1:21" x14ac:dyDescent="0.25">
      <c r="A5354" s="35">
        <v>7487</v>
      </c>
      <c r="B5354" s="36">
        <v>371</v>
      </c>
      <c r="C5354" s="36">
        <v>20000947</v>
      </c>
      <c r="D5354" s="36">
        <v>100719</v>
      </c>
      <c r="E5354" s="36">
        <v>30200034</v>
      </c>
      <c r="F5354" s="36" t="s">
        <v>4946</v>
      </c>
      <c r="G5354" s="37" t="s">
        <v>5748</v>
      </c>
      <c r="H5354" s="38">
        <v>38564</v>
      </c>
      <c r="I5354" s="39">
        <v>25</v>
      </c>
      <c r="J5354" s="74">
        <v>1382.61</v>
      </c>
      <c r="K5354" s="40">
        <v>0</v>
      </c>
      <c r="L5354" s="41">
        <f t="shared" si="733"/>
        <v>0</v>
      </c>
      <c r="M5354" s="39">
        <v>25</v>
      </c>
      <c r="N5354" s="42">
        <f t="shared" si="728"/>
        <v>9.9137577002053394</v>
      </c>
      <c r="O5354" s="43">
        <f t="shared" si="729"/>
        <v>0</v>
      </c>
      <c r="P5354" s="44">
        <f t="shared" si="730"/>
        <v>0</v>
      </c>
      <c r="Q5354" s="44" t="str">
        <f t="shared" si="731"/>
        <v xml:space="preserve"> </v>
      </c>
      <c r="R5354" s="44" t="str">
        <f>VLOOKUP(S5354,Sheet8!B:C,2,0)</f>
        <v>GOTCHA</v>
      </c>
      <c r="S5354" s="6" t="s">
        <v>7905</v>
      </c>
      <c r="T5354" s="6" t="str">
        <f>VLOOKUP(U5354,'17-1'!J:K,2,0)</f>
        <v>IM HERE</v>
      </c>
      <c r="U5354" s="6" t="s">
        <v>27653</v>
      </c>
    </row>
    <row r="5355" spans="1:21" x14ac:dyDescent="0.25">
      <c r="A5355" s="35">
        <v>4881</v>
      </c>
      <c r="B5355" s="36">
        <v>331</v>
      </c>
      <c r="C5355" s="36">
        <v>20006833</v>
      </c>
      <c r="D5355" s="36">
        <v>100718</v>
      </c>
      <c r="E5355" s="36">
        <v>30200017</v>
      </c>
      <c r="F5355" s="36" t="s">
        <v>4944</v>
      </c>
      <c r="G5355" s="37" t="s">
        <v>5809</v>
      </c>
      <c r="H5355" s="38">
        <v>38686</v>
      </c>
      <c r="I5355" s="39">
        <v>25</v>
      </c>
      <c r="J5355" s="74">
        <v>2044.84</v>
      </c>
      <c r="K5355" s="40">
        <v>0</v>
      </c>
      <c r="L5355" s="41">
        <f t="shared" si="733"/>
        <v>0</v>
      </c>
      <c r="M5355" s="39">
        <v>25</v>
      </c>
      <c r="N5355" s="42">
        <f t="shared" si="728"/>
        <v>9.5797399041752218</v>
      </c>
      <c r="O5355" s="43">
        <f t="shared" si="729"/>
        <v>0</v>
      </c>
      <c r="P5355" s="44">
        <f t="shared" si="730"/>
        <v>0</v>
      </c>
      <c r="Q5355" s="44" t="str">
        <f t="shared" si="731"/>
        <v xml:space="preserve"> </v>
      </c>
      <c r="R5355" s="44" t="str">
        <f>VLOOKUP(S5355,Sheet8!B:C,2,0)</f>
        <v>GOTCHA</v>
      </c>
      <c r="S5355" s="6" t="s">
        <v>8086</v>
      </c>
      <c r="T5355" s="6" t="str">
        <f>VLOOKUP(U5355,'17-1'!J:K,2,0)</f>
        <v>IM HERE</v>
      </c>
      <c r="U5355" s="6" t="s">
        <v>27834</v>
      </c>
    </row>
    <row r="5356" spans="1:21" x14ac:dyDescent="0.25">
      <c r="A5356" s="35">
        <v>7211</v>
      </c>
      <c r="B5356" s="36">
        <v>371</v>
      </c>
      <c r="C5356" s="36">
        <v>20000125</v>
      </c>
      <c r="D5356" s="36">
        <v>100719</v>
      </c>
      <c r="E5356" s="36">
        <v>30200041</v>
      </c>
      <c r="F5356" s="36" t="s">
        <v>4992</v>
      </c>
      <c r="G5356" s="37" t="s">
        <v>5688</v>
      </c>
      <c r="H5356" s="38">
        <v>38383</v>
      </c>
      <c r="I5356" s="39">
        <v>25</v>
      </c>
      <c r="J5356" s="74">
        <v>1940.3</v>
      </c>
      <c r="K5356" s="40">
        <v>0</v>
      </c>
      <c r="L5356" s="41">
        <f t="shared" si="733"/>
        <v>0</v>
      </c>
      <c r="M5356" s="39">
        <v>25</v>
      </c>
      <c r="N5356" s="42">
        <f t="shared" si="728"/>
        <v>10.40930869267625</v>
      </c>
      <c r="O5356" s="43">
        <f t="shared" si="729"/>
        <v>0</v>
      </c>
      <c r="P5356" s="44">
        <f t="shared" si="730"/>
        <v>0</v>
      </c>
      <c r="Q5356" s="44" t="str">
        <f t="shared" si="731"/>
        <v xml:space="preserve"> </v>
      </c>
      <c r="R5356" s="44" t="str">
        <f>VLOOKUP(S5356,Sheet8!B:C,2,0)</f>
        <v>GOTCHA</v>
      </c>
      <c r="S5356" s="6" t="s">
        <v>7595</v>
      </c>
      <c r="T5356" s="6" t="str">
        <f>VLOOKUP(U5356,'17-1'!J:K,2,0)</f>
        <v>IM HERE</v>
      </c>
      <c r="U5356" s="6" t="s">
        <v>27343</v>
      </c>
    </row>
    <row r="5357" spans="1:21" x14ac:dyDescent="0.25">
      <c r="A5357" s="35">
        <v>3818</v>
      </c>
      <c r="B5357" s="36">
        <v>331</v>
      </c>
      <c r="C5357" s="36">
        <v>20001653</v>
      </c>
      <c r="D5357" s="36">
        <v>100718</v>
      </c>
      <c r="E5357" s="36">
        <v>30200034</v>
      </c>
      <c r="F5357" s="36" t="s">
        <v>4946</v>
      </c>
      <c r="G5357" s="37" t="s">
        <v>5817</v>
      </c>
      <c r="H5357" s="38">
        <v>38686</v>
      </c>
      <c r="I5357" s="39">
        <v>25</v>
      </c>
      <c r="J5357" s="74">
        <v>668.21</v>
      </c>
      <c r="K5357" s="40">
        <v>0</v>
      </c>
      <c r="L5357" s="41">
        <f t="shared" si="733"/>
        <v>0</v>
      </c>
      <c r="M5357" s="39">
        <v>25</v>
      </c>
      <c r="N5357" s="42">
        <f t="shared" si="728"/>
        <v>9.5797399041752218</v>
      </c>
      <c r="O5357" s="43">
        <f t="shared" si="729"/>
        <v>0</v>
      </c>
      <c r="P5357" s="44">
        <f t="shared" si="730"/>
        <v>0</v>
      </c>
      <c r="Q5357" s="44" t="str">
        <f t="shared" si="731"/>
        <v xml:space="preserve"> </v>
      </c>
      <c r="R5357" s="44" t="str">
        <f>VLOOKUP(S5357,Sheet8!B:C,2,0)</f>
        <v>GOTCHA</v>
      </c>
      <c r="S5357" s="6" t="s">
        <v>8094</v>
      </c>
      <c r="T5357" s="6" t="str">
        <f>VLOOKUP(U5357,'17-1'!J:K,2,0)</f>
        <v>IM HERE</v>
      </c>
      <c r="U5357" s="6" t="s">
        <v>27842</v>
      </c>
    </row>
    <row r="5358" spans="1:21" x14ac:dyDescent="0.25">
      <c r="A5358" s="35">
        <v>25</v>
      </c>
      <c r="B5358" s="36">
        <v>303</v>
      </c>
      <c r="C5358" s="36">
        <v>100024</v>
      </c>
      <c r="D5358" s="36">
        <v>100718</v>
      </c>
      <c r="E5358" s="36">
        <v>30200041</v>
      </c>
      <c r="F5358" s="36" t="s">
        <v>4992</v>
      </c>
      <c r="G5358" s="37" t="s">
        <v>5801</v>
      </c>
      <c r="H5358" s="38">
        <v>38686</v>
      </c>
      <c r="I5358" s="39">
        <v>25</v>
      </c>
      <c r="J5358" s="74">
        <v>1424.49</v>
      </c>
      <c r="K5358" s="40">
        <v>0</v>
      </c>
      <c r="L5358" s="41">
        <f t="shared" si="733"/>
        <v>0</v>
      </c>
      <c r="M5358" s="39">
        <v>25</v>
      </c>
      <c r="N5358" s="42">
        <f t="shared" si="728"/>
        <v>9.5797399041752218</v>
      </c>
      <c r="O5358" s="43">
        <f t="shared" si="729"/>
        <v>0</v>
      </c>
      <c r="P5358" s="44">
        <f t="shared" si="730"/>
        <v>0</v>
      </c>
      <c r="Q5358" s="44" t="str">
        <f t="shared" si="731"/>
        <v xml:space="preserve"> </v>
      </c>
      <c r="R5358" s="44" t="str">
        <f>VLOOKUP(S5358,Sheet8!B:C,2,0)</f>
        <v>GOTCHA</v>
      </c>
      <c r="S5358" s="6" t="s">
        <v>8078</v>
      </c>
      <c r="T5358" s="6" t="str">
        <f>VLOOKUP(U5358,'17-1'!J:K,2,0)</f>
        <v>IM HERE</v>
      </c>
      <c r="U5358" s="6" t="s">
        <v>27826</v>
      </c>
    </row>
    <row r="5359" spans="1:21" x14ac:dyDescent="0.25">
      <c r="A5359" s="35">
        <v>3106</v>
      </c>
      <c r="B5359" s="36">
        <v>330</v>
      </c>
      <c r="C5359" s="36">
        <v>20000379</v>
      </c>
      <c r="D5359" s="36">
        <v>100718</v>
      </c>
      <c r="E5359" s="36">
        <v>30200039</v>
      </c>
      <c r="F5359" s="36" t="s">
        <v>4961</v>
      </c>
      <c r="G5359" s="37" t="s">
        <v>5689</v>
      </c>
      <c r="H5359" s="38">
        <v>38383</v>
      </c>
      <c r="I5359" s="39">
        <v>25</v>
      </c>
      <c r="J5359" s="74">
        <v>2160.79</v>
      </c>
      <c r="K5359" s="40">
        <v>0</v>
      </c>
      <c r="L5359" s="41">
        <f t="shared" si="733"/>
        <v>0</v>
      </c>
      <c r="M5359" s="39">
        <v>25</v>
      </c>
      <c r="N5359" s="42">
        <f t="shared" si="728"/>
        <v>10.40930869267625</v>
      </c>
      <c r="O5359" s="43">
        <f t="shared" si="729"/>
        <v>0</v>
      </c>
      <c r="P5359" s="44">
        <f t="shared" si="730"/>
        <v>0</v>
      </c>
      <c r="Q5359" s="44" t="str">
        <f t="shared" si="731"/>
        <v xml:space="preserve"> </v>
      </c>
      <c r="R5359" s="44" t="str">
        <f>VLOOKUP(S5359,Sheet8!B:C,2,0)</f>
        <v>GOTCHA</v>
      </c>
      <c r="S5359" s="6" t="s">
        <v>7596</v>
      </c>
      <c r="T5359" s="6" t="str">
        <f>VLOOKUP(U5359,'17-1'!J:K,2,0)</f>
        <v>IM HERE</v>
      </c>
      <c r="U5359" s="6" t="s">
        <v>27344</v>
      </c>
    </row>
    <row r="5360" spans="1:21" x14ac:dyDescent="0.25">
      <c r="A5360" s="35">
        <v>8126</v>
      </c>
      <c r="B5360" s="36">
        <v>371</v>
      </c>
      <c r="C5360" s="36">
        <v>20005730</v>
      </c>
      <c r="D5360" s="36">
        <v>100719</v>
      </c>
      <c r="E5360" s="36">
        <v>30200069</v>
      </c>
      <c r="F5360" s="36" t="s">
        <v>83</v>
      </c>
      <c r="G5360" s="37" t="s">
        <v>1429</v>
      </c>
      <c r="H5360" s="38">
        <v>40452</v>
      </c>
      <c r="I5360" s="39">
        <v>15</v>
      </c>
      <c r="J5360" s="74">
        <v>1801.28</v>
      </c>
      <c r="K5360" s="45">
        <v>1</v>
      </c>
      <c r="L5360" s="41">
        <f t="shared" si="733"/>
        <v>1801.28</v>
      </c>
      <c r="M5360" s="39">
        <v>15</v>
      </c>
      <c r="N5360" s="42">
        <f t="shared" si="728"/>
        <v>4.7446954140999313</v>
      </c>
      <c r="O5360" s="43">
        <f t="shared" si="729"/>
        <v>120.08533333333334</v>
      </c>
      <c r="P5360" s="44">
        <f t="shared" si="730"/>
        <v>569.76833036732819</v>
      </c>
      <c r="Q5360" s="44">
        <f t="shared" si="731"/>
        <v>1231.5116696326718</v>
      </c>
      <c r="R5360" s="44" t="e">
        <f>VLOOKUP(S5360,Sheet8!B:C,2,0)</f>
        <v>#N/A</v>
      </c>
      <c r="S5360" s="6" t="s">
        <v>13259</v>
      </c>
      <c r="T5360" s="6" t="e">
        <f>VLOOKUP(U5360,'17-1'!J:K,2,0)</f>
        <v>#N/A</v>
      </c>
      <c r="U5360" s="6" t="s">
        <v>38111</v>
      </c>
    </row>
    <row r="5361" spans="1:21" x14ac:dyDescent="0.25">
      <c r="A5361" s="35">
        <v>5185</v>
      </c>
      <c r="B5361" s="36">
        <v>333</v>
      </c>
      <c r="C5361" s="36">
        <v>20003465</v>
      </c>
      <c r="D5361" s="36">
        <v>100718</v>
      </c>
      <c r="E5361" s="36">
        <v>30200011</v>
      </c>
      <c r="F5361" s="36" t="s">
        <v>53</v>
      </c>
      <c r="G5361" s="37" t="s">
        <v>1111</v>
      </c>
      <c r="H5361" s="38">
        <v>39051</v>
      </c>
      <c r="I5361" s="39">
        <v>15</v>
      </c>
      <c r="J5361" s="74">
        <v>2185.7399999999998</v>
      </c>
      <c r="K5361" s="111">
        <v>0</v>
      </c>
      <c r="L5361" s="59">
        <f t="shared" si="733"/>
        <v>0</v>
      </c>
      <c r="M5361" s="39">
        <v>15</v>
      </c>
      <c r="N5361" s="42">
        <f t="shared" si="728"/>
        <v>8.5804243668720055</v>
      </c>
      <c r="O5361" s="43">
        <f t="shared" si="729"/>
        <v>0</v>
      </c>
      <c r="P5361" s="44">
        <f t="shared" si="730"/>
        <v>0</v>
      </c>
      <c r="Q5361" s="44" t="str">
        <f t="shared" si="731"/>
        <v xml:space="preserve"> </v>
      </c>
      <c r="R5361" s="44" t="str">
        <f>VLOOKUP(S5361,Sheet8!B:C,2,0)</f>
        <v>GOTCHA</v>
      </c>
      <c r="S5361" s="6" t="s">
        <v>9133</v>
      </c>
      <c r="T5361" s="6" t="str">
        <f>VLOOKUP(U5361,'17-1'!J:K,2,0)</f>
        <v>IM HERE</v>
      </c>
      <c r="U5361" s="6" t="s">
        <v>28971</v>
      </c>
    </row>
    <row r="5362" spans="1:21" x14ac:dyDescent="0.25">
      <c r="A5362" s="35">
        <v>7970</v>
      </c>
      <c r="B5362" s="36">
        <v>371</v>
      </c>
      <c r="C5362" s="36">
        <v>20004561</v>
      </c>
      <c r="D5362" s="36">
        <v>100719</v>
      </c>
      <c r="E5362" s="36">
        <v>30200037</v>
      </c>
      <c r="F5362" s="36" t="s">
        <v>72</v>
      </c>
      <c r="G5362" s="37" t="s">
        <v>1143</v>
      </c>
      <c r="H5362" s="38">
        <v>39355</v>
      </c>
      <c r="I5362" s="39">
        <v>15</v>
      </c>
      <c r="J5362" s="74">
        <v>3955.74</v>
      </c>
      <c r="K5362" s="111">
        <v>0</v>
      </c>
      <c r="L5362" s="59">
        <f t="shared" si="733"/>
        <v>0</v>
      </c>
      <c r="M5362" s="39">
        <v>15</v>
      </c>
      <c r="N5362" s="42">
        <f t="shared" si="728"/>
        <v>7.7481177275838471</v>
      </c>
      <c r="O5362" s="43">
        <f t="shared" si="729"/>
        <v>0</v>
      </c>
      <c r="P5362" s="44">
        <f t="shared" si="730"/>
        <v>0</v>
      </c>
      <c r="Q5362" s="44" t="str">
        <f t="shared" si="731"/>
        <v xml:space="preserve"> </v>
      </c>
      <c r="R5362" s="44" t="str">
        <f>VLOOKUP(S5362,Sheet8!B:C,2,0)</f>
        <v>GOTCHA</v>
      </c>
      <c r="S5362" s="6" t="s">
        <v>9771</v>
      </c>
      <c r="T5362" s="6" t="str">
        <f>VLOOKUP(U5362,'17-1'!J:K,2,0)</f>
        <v>IM HERE</v>
      </c>
      <c r="U5362" s="6" t="s">
        <v>29610</v>
      </c>
    </row>
    <row r="5363" spans="1:21" x14ac:dyDescent="0.25">
      <c r="A5363" s="35">
        <v>7179</v>
      </c>
      <c r="B5363" s="36">
        <v>370</v>
      </c>
      <c r="C5363" s="36">
        <v>20005649</v>
      </c>
      <c r="D5363" s="36">
        <v>100719</v>
      </c>
      <c r="E5363" s="36">
        <v>30200013</v>
      </c>
      <c r="F5363" s="36" t="s">
        <v>50</v>
      </c>
      <c r="G5363" s="37" t="s">
        <v>2233</v>
      </c>
      <c r="H5363" s="38">
        <v>38686</v>
      </c>
      <c r="I5363" s="39">
        <v>15</v>
      </c>
      <c r="J5363" s="74">
        <v>1562.94</v>
      </c>
      <c r="K5363" s="111">
        <v>0</v>
      </c>
      <c r="L5363" s="59">
        <f t="shared" si="733"/>
        <v>0</v>
      </c>
      <c r="M5363" s="39">
        <v>15</v>
      </c>
      <c r="N5363" s="42">
        <f t="shared" si="728"/>
        <v>9.5797399041752218</v>
      </c>
      <c r="O5363" s="43">
        <f t="shared" si="729"/>
        <v>0</v>
      </c>
      <c r="P5363" s="44">
        <f t="shared" si="730"/>
        <v>0</v>
      </c>
      <c r="Q5363" s="44" t="str">
        <f t="shared" si="731"/>
        <v xml:space="preserve"> </v>
      </c>
      <c r="R5363" s="44" t="str">
        <f>VLOOKUP(S5363,Sheet8!B:C,2,0)</f>
        <v>GOTCHA</v>
      </c>
      <c r="S5363" s="6" t="s">
        <v>8045</v>
      </c>
      <c r="T5363" s="6" t="str">
        <f>VLOOKUP(U5363,'17-1'!J:K,2,0)</f>
        <v>IM HERE</v>
      </c>
      <c r="U5363" s="6" t="s">
        <v>27793</v>
      </c>
    </row>
    <row r="5364" spans="1:21" x14ac:dyDescent="0.25">
      <c r="A5364" s="35">
        <v>2864</v>
      </c>
      <c r="B5364" s="36">
        <v>320</v>
      </c>
      <c r="C5364" s="36">
        <v>20004224</v>
      </c>
      <c r="D5364" s="36">
        <v>100718</v>
      </c>
      <c r="E5364" s="36">
        <v>30200025</v>
      </c>
      <c r="F5364" s="36" t="s">
        <v>21</v>
      </c>
      <c r="G5364" s="37" t="s">
        <v>400</v>
      </c>
      <c r="H5364" s="38">
        <v>38168</v>
      </c>
      <c r="I5364" s="39">
        <v>33</v>
      </c>
      <c r="J5364" s="74">
        <v>545.84</v>
      </c>
      <c r="K5364" s="45">
        <v>1</v>
      </c>
      <c r="L5364" s="41">
        <f t="shared" ref="L5364:L5369" si="734">J5364*K5364</f>
        <v>545.84</v>
      </c>
      <c r="M5364" s="39">
        <v>33</v>
      </c>
      <c r="N5364" s="42">
        <f t="shared" si="728"/>
        <v>10.997946611909651</v>
      </c>
      <c r="O5364" s="43">
        <f t="shared" si="729"/>
        <v>16.540606060606063</v>
      </c>
      <c r="P5364" s="44">
        <f t="shared" si="730"/>
        <v>181.91270238317469</v>
      </c>
      <c r="Q5364" s="44">
        <f t="shared" si="731"/>
        <v>363.92729761682534</v>
      </c>
      <c r="R5364" s="44" t="e">
        <f>VLOOKUP(S5364,Sheet8!B:C,2,0)</f>
        <v>#N/A</v>
      </c>
      <c r="S5364" s="6" t="s">
        <v>13260</v>
      </c>
      <c r="T5364" s="6" t="e">
        <f>VLOOKUP(U5364,'17-1'!J:K,2,0)</f>
        <v>#N/A</v>
      </c>
      <c r="U5364" s="6" t="s">
        <v>38112</v>
      </c>
    </row>
    <row r="5365" spans="1:21" x14ac:dyDescent="0.25">
      <c r="A5365" s="35">
        <v>5678</v>
      </c>
      <c r="B5365" s="36">
        <v>333</v>
      </c>
      <c r="C5365" s="36">
        <v>20005914</v>
      </c>
      <c r="D5365" s="36">
        <v>100718</v>
      </c>
      <c r="E5365" s="36">
        <v>30200080</v>
      </c>
      <c r="F5365" s="36" t="s">
        <v>51</v>
      </c>
      <c r="G5365" s="37" t="s">
        <v>2229</v>
      </c>
      <c r="H5365" s="38">
        <v>38686</v>
      </c>
      <c r="I5365" s="39">
        <v>15</v>
      </c>
      <c r="J5365" s="74">
        <v>456.95</v>
      </c>
      <c r="K5365" s="111">
        <v>0</v>
      </c>
      <c r="L5365" s="59">
        <f t="shared" si="734"/>
        <v>0</v>
      </c>
      <c r="M5365" s="39">
        <v>15</v>
      </c>
      <c r="N5365" s="42">
        <f t="shared" si="728"/>
        <v>9.5797399041752218</v>
      </c>
      <c r="O5365" s="43">
        <f t="shared" si="729"/>
        <v>0</v>
      </c>
      <c r="P5365" s="44">
        <f t="shared" si="730"/>
        <v>0</v>
      </c>
      <c r="Q5365" s="44" t="str">
        <f t="shared" si="731"/>
        <v xml:space="preserve"> </v>
      </c>
      <c r="R5365" s="44" t="str">
        <f>VLOOKUP(S5365,Sheet8!B:C,2,0)</f>
        <v>GOTCHA</v>
      </c>
      <c r="S5365" s="6" t="s">
        <v>8041</v>
      </c>
      <c r="T5365" s="6" t="str">
        <f>VLOOKUP(U5365,'17-1'!J:K,2,0)</f>
        <v>IM HERE</v>
      </c>
      <c r="U5365" s="6" t="s">
        <v>27789</v>
      </c>
    </row>
    <row r="5366" spans="1:21" x14ac:dyDescent="0.25">
      <c r="A5366" s="35">
        <v>1349</v>
      </c>
      <c r="B5366" s="36">
        <v>310</v>
      </c>
      <c r="C5366" s="36">
        <v>20002416</v>
      </c>
      <c r="D5366" s="36">
        <v>100718</v>
      </c>
      <c r="E5366" s="36">
        <v>30200003</v>
      </c>
      <c r="F5366" s="36" t="s">
        <v>41</v>
      </c>
      <c r="G5366" s="37" t="s">
        <v>1644</v>
      </c>
      <c r="H5366" s="38">
        <v>37864</v>
      </c>
      <c r="I5366" s="39">
        <v>15</v>
      </c>
      <c r="J5366" s="74">
        <v>805.97</v>
      </c>
      <c r="K5366" s="45">
        <v>1</v>
      </c>
      <c r="L5366" s="41">
        <f t="shared" si="734"/>
        <v>805.97</v>
      </c>
      <c r="M5366" s="39">
        <v>15</v>
      </c>
      <c r="N5366" s="42">
        <f t="shared" si="728"/>
        <v>11.83025325119781</v>
      </c>
      <c r="O5366" s="43">
        <f t="shared" si="729"/>
        <v>53.731333333333332</v>
      </c>
      <c r="P5366" s="44">
        <f t="shared" si="730"/>
        <v>635.65528085785991</v>
      </c>
      <c r="Q5366" s="44">
        <f t="shared" si="731"/>
        <v>170.31471914214012</v>
      </c>
      <c r="R5366" s="44" t="e">
        <f>VLOOKUP(S5366,Sheet8!B:C,2,0)</f>
        <v>#N/A</v>
      </c>
      <c r="S5366" s="6" t="s">
        <v>13261</v>
      </c>
      <c r="T5366" s="6" t="e">
        <f>VLOOKUP(U5366,'17-1'!J:K,2,0)</f>
        <v>#N/A</v>
      </c>
      <c r="U5366" s="6" t="s">
        <v>38113</v>
      </c>
    </row>
    <row r="5367" spans="1:21" x14ac:dyDescent="0.25">
      <c r="A5367" s="35">
        <v>2249</v>
      </c>
      <c r="B5367" s="36">
        <v>311</v>
      </c>
      <c r="C5367" s="36">
        <v>20006058</v>
      </c>
      <c r="D5367" s="36">
        <v>100718</v>
      </c>
      <c r="E5367" s="36">
        <v>30200004</v>
      </c>
      <c r="F5367" s="36" t="s">
        <v>4941</v>
      </c>
      <c r="G5367" s="37" t="s">
        <v>5307</v>
      </c>
      <c r="H5367" s="38">
        <v>37864</v>
      </c>
      <c r="I5367" s="39">
        <v>25</v>
      </c>
      <c r="J5367" s="74">
        <v>2105.46</v>
      </c>
      <c r="K5367" s="45">
        <v>1</v>
      </c>
      <c r="L5367" s="41">
        <f t="shared" si="734"/>
        <v>2105.46</v>
      </c>
      <c r="M5367" s="39">
        <v>25</v>
      </c>
      <c r="N5367" s="42">
        <f t="shared" si="728"/>
        <v>11.83025325119781</v>
      </c>
      <c r="O5367" s="43">
        <f t="shared" si="729"/>
        <v>84.218400000000003</v>
      </c>
      <c r="P5367" s="44">
        <f t="shared" si="730"/>
        <v>996.3250004106776</v>
      </c>
      <c r="Q5367" s="44">
        <f t="shared" si="731"/>
        <v>1109.1349995893224</v>
      </c>
      <c r="R5367" s="44" t="e">
        <f>VLOOKUP(S5367,Sheet8!B:C,2,0)</f>
        <v>#N/A</v>
      </c>
      <c r="S5367" s="6" t="s">
        <v>13262</v>
      </c>
      <c r="T5367" s="6" t="e">
        <f>VLOOKUP(U5367,'17-1'!J:K,2,0)</f>
        <v>#N/A</v>
      </c>
      <c r="U5367" s="6" t="s">
        <v>38114</v>
      </c>
    </row>
    <row r="5368" spans="1:21" x14ac:dyDescent="0.25">
      <c r="A5368" s="35">
        <v>5702</v>
      </c>
      <c r="B5368" s="36">
        <v>333</v>
      </c>
      <c r="C5368" s="36">
        <v>20005940</v>
      </c>
      <c r="D5368" s="36">
        <v>100718</v>
      </c>
      <c r="E5368" s="36">
        <v>30200083</v>
      </c>
      <c r="F5368" s="36" t="s">
        <v>164</v>
      </c>
      <c r="G5368" s="37" t="s">
        <v>601</v>
      </c>
      <c r="H5368" s="38">
        <v>37864</v>
      </c>
      <c r="I5368" s="39">
        <v>46</v>
      </c>
      <c r="J5368" s="74">
        <v>2703.55</v>
      </c>
      <c r="K5368" s="45">
        <v>1</v>
      </c>
      <c r="L5368" s="41">
        <f t="shared" si="734"/>
        <v>2703.55</v>
      </c>
      <c r="M5368" s="39">
        <v>46</v>
      </c>
      <c r="N5368" s="42">
        <f t="shared" si="728"/>
        <v>11.83025325119781</v>
      </c>
      <c r="O5368" s="43">
        <f t="shared" si="729"/>
        <v>58.772826086956528</v>
      </c>
      <c r="P5368" s="44">
        <f t="shared" si="730"/>
        <v>695.29741689730088</v>
      </c>
      <c r="Q5368" s="44">
        <f t="shared" si="731"/>
        <v>2008.2525831026992</v>
      </c>
      <c r="R5368" s="44" t="e">
        <f>VLOOKUP(S5368,Sheet8!B:C,2,0)</f>
        <v>#N/A</v>
      </c>
      <c r="S5368" s="6" t="s">
        <v>13263</v>
      </c>
      <c r="T5368" s="6" t="e">
        <f>VLOOKUP(U5368,'17-1'!J:K,2,0)</f>
        <v>#N/A</v>
      </c>
      <c r="U5368" s="6" t="s">
        <v>38115</v>
      </c>
    </row>
    <row r="5369" spans="1:21" x14ac:dyDescent="0.25">
      <c r="A5369" s="35">
        <v>5799</v>
      </c>
      <c r="B5369" s="36">
        <v>333</v>
      </c>
      <c r="C5369" s="36">
        <v>20006315</v>
      </c>
      <c r="D5369" s="36">
        <v>100718</v>
      </c>
      <c r="E5369" s="36">
        <v>30200042</v>
      </c>
      <c r="F5369" s="36" t="s">
        <v>38</v>
      </c>
      <c r="G5369" s="37" t="s">
        <v>1213</v>
      </c>
      <c r="H5369" s="38">
        <v>40725</v>
      </c>
      <c r="I5369" s="39">
        <v>15</v>
      </c>
      <c r="J5369" s="74">
        <v>6010</v>
      </c>
      <c r="K5369" s="45">
        <v>1</v>
      </c>
      <c r="L5369" s="41">
        <f t="shared" si="734"/>
        <v>6010</v>
      </c>
      <c r="M5369" s="39">
        <v>15</v>
      </c>
      <c r="N5369" s="42">
        <f t="shared" si="728"/>
        <v>3.9972621492128679</v>
      </c>
      <c r="O5369" s="43">
        <f t="shared" si="729"/>
        <v>400.66666666666669</v>
      </c>
      <c r="P5369" s="44">
        <f t="shared" si="730"/>
        <v>1601.5697011179557</v>
      </c>
      <c r="Q5369" s="44">
        <f t="shared" si="731"/>
        <v>4408.4302988820446</v>
      </c>
      <c r="R5369" s="44" t="e">
        <f>VLOOKUP(S5369,Sheet8!B:C,2,0)</f>
        <v>#N/A</v>
      </c>
      <c r="S5369" s="6" t="s">
        <v>13264</v>
      </c>
      <c r="T5369" s="6" t="e">
        <f>VLOOKUP(U5369,'17-1'!J:K,2,0)</f>
        <v>#N/A</v>
      </c>
      <c r="U5369" s="6" t="s">
        <v>38116</v>
      </c>
    </row>
    <row r="5370" spans="1:21" x14ac:dyDescent="0.25">
      <c r="A5370" s="35">
        <v>3819</v>
      </c>
      <c r="B5370" s="36">
        <v>331</v>
      </c>
      <c r="C5370" s="36">
        <v>20001659</v>
      </c>
      <c r="D5370" s="36">
        <v>100718</v>
      </c>
      <c r="E5370" s="36">
        <v>30200078</v>
      </c>
      <c r="F5370" s="36" t="s">
        <v>4972</v>
      </c>
      <c r="G5370" s="37" t="s">
        <v>5959</v>
      </c>
      <c r="H5370" s="38">
        <v>39051</v>
      </c>
      <c r="I5370" s="39">
        <v>25</v>
      </c>
      <c r="J5370" s="74">
        <v>687.54</v>
      </c>
      <c r="K5370" s="111">
        <v>0</v>
      </c>
      <c r="L5370" s="59">
        <f t="shared" ref="L5370:L5371" si="735">J5370*K5370</f>
        <v>0</v>
      </c>
      <c r="M5370" s="39">
        <v>25</v>
      </c>
      <c r="N5370" s="42">
        <f t="shared" si="728"/>
        <v>8.5804243668720055</v>
      </c>
      <c r="O5370" s="43">
        <f t="shared" si="729"/>
        <v>0</v>
      </c>
      <c r="P5370" s="44">
        <f t="shared" si="730"/>
        <v>0</v>
      </c>
      <c r="Q5370" s="44" t="str">
        <f t="shared" si="731"/>
        <v xml:space="preserve"> </v>
      </c>
      <c r="R5370" s="44" t="str">
        <f>VLOOKUP(S5370,Sheet8!B:C,2,0)</f>
        <v>GOTCHA</v>
      </c>
      <c r="S5370" s="6" t="s">
        <v>9194</v>
      </c>
      <c r="T5370" s="6" t="str">
        <f>VLOOKUP(U5370,'17-1'!J:K,2,0)</f>
        <v>IM HERE</v>
      </c>
      <c r="U5370" s="6" t="s">
        <v>29032</v>
      </c>
    </row>
    <row r="5371" spans="1:21" x14ac:dyDescent="0.25">
      <c r="A5371" s="35">
        <v>1293</v>
      </c>
      <c r="B5371" s="36">
        <v>310</v>
      </c>
      <c r="C5371" s="36">
        <v>20002128</v>
      </c>
      <c r="D5371" s="36">
        <v>100718</v>
      </c>
      <c r="E5371" s="36">
        <v>30200039</v>
      </c>
      <c r="F5371" s="36" t="s">
        <v>4961</v>
      </c>
      <c r="G5371" s="37" t="s">
        <v>5148</v>
      </c>
      <c r="H5371" s="38">
        <v>39082</v>
      </c>
      <c r="I5371" s="39">
        <v>65</v>
      </c>
      <c r="J5371" s="74">
        <v>862.3</v>
      </c>
      <c r="K5371" s="111">
        <v>0</v>
      </c>
      <c r="L5371" s="59">
        <f t="shared" si="735"/>
        <v>0</v>
      </c>
      <c r="M5371" s="39">
        <v>65</v>
      </c>
      <c r="N5371" s="42">
        <f t="shared" si="728"/>
        <v>8.4955509924709105</v>
      </c>
      <c r="O5371" s="43">
        <f t="shared" si="729"/>
        <v>0</v>
      </c>
      <c r="P5371" s="44">
        <f t="shared" si="730"/>
        <v>0</v>
      </c>
      <c r="Q5371" s="44" t="str">
        <f t="shared" si="731"/>
        <v xml:space="preserve"> </v>
      </c>
      <c r="R5371" s="44" t="str">
        <f>VLOOKUP(S5371,Sheet8!B:C,2,0)</f>
        <v>GOTCHA</v>
      </c>
      <c r="S5371" s="6" t="s">
        <v>9261</v>
      </c>
      <c r="T5371" s="6" t="str">
        <f>VLOOKUP(U5371,'17-1'!J:K,2,0)</f>
        <v>IM HERE</v>
      </c>
      <c r="U5371" s="6" t="s">
        <v>29099</v>
      </c>
    </row>
    <row r="5372" spans="1:21" x14ac:dyDescent="0.25">
      <c r="A5372" s="35">
        <v>4118</v>
      </c>
      <c r="B5372" s="36">
        <v>331</v>
      </c>
      <c r="C5372" s="36">
        <v>20002838</v>
      </c>
      <c r="D5372" s="36">
        <v>100718</v>
      </c>
      <c r="E5372" s="36">
        <v>30200038</v>
      </c>
      <c r="F5372" s="36" t="s">
        <v>105</v>
      </c>
      <c r="G5372" s="37" t="s">
        <v>3205</v>
      </c>
      <c r="H5372" s="38">
        <v>39082</v>
      </c>
      <c r="I5372" s="39">
        <v>85</v>
      </c>
      <c r="J5372" s="74">
        <v>742.72</v>
      </c>
      <c r="K5372" s="48">
        <v>0</v>
      </c>
      <c r="L5372" s="41">
        <f>J5372*K5372</f>
        <v>0</v>
      </c>
      <c r="M5372" s="39">
        <v>85</v>
      </c>
      <c r="N5372" s="42">
        <f t="shared" si="728"/>
        <v>8.4955509924709105</v>
      </c>
      <c r="O5372" s="43">
        <f t="shared" si="729"/>
        <v>0</v>
      </c>
      <c r="P5372" s="44">
        <f t="shared" si="730"/>
        <v>0</v>
      </c>
      <c r="Q5372" s="44" t="str">
        <f t="shared" si="731"/>
        <v xml:space="preserve"> </v>
      </c>
      <c r="R5372" s="44" t="str">
        <f>VLOOKUP(S5372,Sheet8!B:C,2,0)</f>
        <v>GOTCHA</v>
      </c>
      <c r="S5372" s="6" t="s">
        <v>9235</v>
      </c>
      <c r="T5372" s="6" t="str">
        <f>VLOOKUP(U5372,'17-1'!J:K,2,0)</f>
        <v>IM HERE</v>
      </c>
      <c r="U5372" s="6" t="s">
        <v>29073</v>
      </c>
    </row>
    <row r="5373" spans="1:21" x14ac:dyDescent="0.25">
      <c r="A5373" s="35">
        <v>8094</v>
      </c>
      <c r="B5373" s="36">
        <v>371</v>
      </c>
      <c r="C5373" s="36">
        <v>20005365</v>
      </c>
      <c r="D5373" s="36">
        <v>100719</v>
      </c>
      <c r="E5373" s="36">
        <v>30200025</v>
      </c>
      <c r="F5373" s="36" t="s">
        <v>21</v>
      </c>
      <c r="G5373" s="37" t="s">
        <v>3024</v>
      </c>
      <c r="H5373" s="38">
        <v>38656</v>
      </c>
      <c r="I5373" s="39">
        <v>85</v>
      </c>
      <c r="J5373" s="74">
        <v>1991.06</v>
      </c>
      <c r="K5373" s="111">
        <v>0</v>
      </c>
      <c r="L5373" s="59">
        <f t="shared" ref="L5373:L5395" si="736">J5373*K5373</f>
        <v>0</v>
      </c>
      <c r="M5373" s="39">
        <v>85</v>
      </c>
      <c r="N5373" s="42">
        <f t="shared" si="728"/>
        <v>9.6618754277891856</v>
      </c>
      <c r="O5373" s="43">
        <f t="shared" si="729"/>
        <v>0</v>
      </c>
      <c r="P5373" s="44">
        <f t="shared" si="730"/>
        <v>0</v>
      </c>
      <c r="Q5373" s="44" t="str">
        <f t="shared" si="731"/>
        <v xml:space="preserve"> </v>
      </c>
      <c r="R5373" s="44" t="str">
        <f>VLOOKUP(S5373,Sheet8!B:C,2,0)</f>
        <v>GOTCHA</v>
      </c>
      <c r="S5373" s="6" t="s">
        <v>8020</v>
      </c>
      <c r="T5373" s="6" t="str">
        <f>VLOOKUP(U5373,'17-1'!J:K,2,0)</f>
        <v>IM HERE</v>
      </c>
      <c r="U5373" s="6" t="s">
        <v>27768</v>
      </c>
    </row>
    <row r="5374" spans="1:21" x14ac:dyDescent="0.25">
      <c r="A5374" s="35">
        <v>240</v>
      </c>
      <c r="B5374" s="36">
        <v>304</v>
      </c>
      <c r="C5374" s="36">
        <v>10000196</v>
      </c>
      <c r="D5374" s="36">
        <v>100718</v>
      </c>
      <c r="E5374" s="36">
        <v>30200025</v>
      </c>
      <c r="F5374" s="36" t="s">
        <v>21</v>
      </c>
      <c r="G5374" s="37" t="s">
        <v>3025</v>
      </c>
      <c r="H5374" s="38">
        <v>38656</v>
      </c>
      <c r="I5374" s="39">
        <v>85</v>
      </c>
      <c r="J5374" s="74">
        <v>941.39</v>
      </c>
      <c r="K5374" s="111">
        <v>0</v>
      </c>
      <c r="L5374" s="59">
        <f t="shared" si="736"/>
        <v>0</v>
      </c>
      <c r="M5374" s="39">
        <v>85</v>
      </c>
      <c r="N5374" s="42">
        <f t="shared" si="728"/>
        <v>9.6618754277891856</v>
      </c>
      <c r="O5374" s="43">
        <f t="shared" si="729"/>
        <v>0</v>
      </c>
      <c r="P5374" s="44">
        <f t="shared" si="730"/>
        <v>0</v>
      </c>
      <c r="Q5374" s="44" t="str">
        <f t="shared" si="731"/>
        <v xml:space="preserve"> </v>
      </c>
      <c r="R5374" s="44" t="str">
        <f>VLOOKUP(S5374,Sheet8!B:C,2,0)</f>
        <v>GOTCHA</v>
      </c>
      <c r="S5374" s="6" t="s">
        <v>8021</v>
      </c>
      <c r="T5374" s="6" t="str">
        <f>VLOOKUP(U5374,'17-1'!J:K,2,0)</f>
        <v>IM HERE</v>
      </c>
      <c r="U5374" s="6" t="s">
        <v>27769</v>
      </c>
    </row>
    <row r="5375" spans="1:21" x14ac:dyDescent="0.25">
      <c r="A5375" s="35">
        <v>1239</v>
      </c>
      <c r="B5375" s="36">
        <v>310</v>
      </c>
      <c r="C5375" s="36">
        <v>20001669</v>
      </c>
      <c r="D5375" s="36">
        <v>100718</v>
      </c>
      <c r="E5375" s="36">
        <v>30200038</v>
      </c>
      <c r="F5375" s="36" t="s">
        <v>105</v>
      </c>
      <c r="G5375" s="37" t="s">
        <v>2964</v>
      </c>
      <c r="H5375" s="38">
        <v>38291</v>
      </c>
      <c r="I5375" s="39">
        <v>85</v>
      </c>
      <c r="J5375" s="74">
        <v>862.5</v>
      </c>
      <c r="K5375" s="111">
        <v>0</v>
      </c>
      <c r="L5375" s="59">
        <f t="shared" si="736"/>
        <v>0</v>
      </c>
      <c r="M5375" s="39">
        <v>85</v>
      </c>
      <c r="N5375" s="42">
        <f t="shared" si="728"/>
        <v>10.661190965092402</v>
      </c>
      <c r="O5375" s="43">
        <f t="shared" si="729"/>
        <v>0</v>
      </c>
      <c r="P5375" s="44">
        <f t="shared" si="730"/>
        <v>0</v>
      </c>
      <c r="Q5375" s="44" t="str">
        <f t="shared" si="731"/>
        <v xml:space="preserve"> </v>
      </c>
      <c r="R5375" s="44" t="str">
        <f>VLOOKUP(S5375,Sheet8!B:C,2,0)</f>
        <v>GOTCHA</v>
      </c>
      <c r="S5375" s="6" t="s">
        <v>7477</v>
      </c>
      <c r="T5375" s="6" t="str">
        <f>VLOOKUP(U5375,'17-1'!J:K,2,0)</f>
        <v>IM HERE</v>
      </c>
      <c r="U5375" s="6" t="s">
        <v>27225</v>
      </c>
    </row>
    <row r="5376" spans="1:21" x14ac:dyDescent="0.25">
      <c r="A5376" s="35">
        <v>7370</v>
      </c>
      <c r="B5376" s="36">
        <v>371</v>
      </c>
      <c r="C5376" s="36">
        <v>20000713</v>
      </c>
      <c r="D5376" s="36">
        <v>100719</v>
      </c>
      <c r="E5376" s="36">
        <v>30200038</v>
      </c>
      <c r="F5376" s="36" t="s">
        <v>105</v>
      </c>
      <c r="G5376" s="37" t="s">
        <v>2964</v>
      </c>
      <c r="H5376" s="38">
        <v>38291</v>
      </c>
      <c r="I5376" s="39">
        <v>85</v>
      </c>
      <c r="J5376" s="74">
        <v>10604.7</v>
      </c>
      <c r="K5376" s="111">
        <v>0</v>
      </c>
      <c r="L5376" s="59">
        <f t="shared" si="736"/>
        <v>0</v>
      </c>
      <c r="M5376" s="39">
        <v>85</v>
      </c>
      <c r="N5376" s="42">
        <f t="shared" si="728"/>
        <v>10.661190965092402</v>
      </c>
      <c r="O5376" s="43">
        <f t="shared" si="729"/>
        <v>0</v>
      </c>
      <c r="P5376" s="44">
        <f t="shared" si="730"/>
        <v>0</v>
      </c>
      <c r="Q5376" s="44" t="str">
        <f t="shared" si="731"/>
        <v xml:space="preserve"> </v>
      </c>
      <c r="R5376" s="44" t="str">
        <f>VLOOKUP(S5376,Sheet8!B:C,2,0)</f>
        <v>GOTCHA</v>
      </c>
      <c r="S5376" s="6" t="s">
        <v>7478</v>
      </c>
      <c r="T5376" s="6" t="str">
        <f>VLOOKUP(U5376,'17-1'!J:K,2,0)</f>
        <v>IM HERE</v>
      </c>
      <c r="U5376" s="6" t="s">
        <v>27226</v>
      </c>
    </row>
    <row r="5377" spans="1:21" x14ac:dyDescent="0.25">
      <c r="A5377" s="35">
        <v>7655</v>
      </c>
      <c r="B5377" s="36">
        <v>371</v>
      </c>
      <c r="C5377" s="36">
        <v>20001305</v>
      </c>
      <c r="D5377" s="36">
        <v>100719</v>
      </c>
      <c r="E5377" s="36">
        <v>30200038</v>
      </c>
      <c r="F5377" s="36" t="s">
        <v>105</v>
      </c>
      <c r="G5377" s="37" t="s">
        <v>2964</v>
      </c>
      <c r="H5377" s="38">
        <v>38291</v>
      </c>
      <c r="I5377" s="39">
        <v>85</v>
      </c>
      <c r="J5377" s="74">
        <v>7043.79</v>
      </c>
      <c r="K5377" s="111">
        <v>0</v>
      </c>
      <c r="L5377" s="59">
        <f t="shared" si="736"/>
        <v>0</v>
      </c>
      <c r="M5377" s="39">
        <v>85</v>
      </c>
      <c r="N5377" s="42">
        <f t="shared" si="728"/>
        <v>10.661190965092402</v>
      </c>
      <c r="O5377" s="43">
        <f t="shared" si="729"/>
        <v>0</v>
      </c>
      <c r="P5377" s="44">
        <f t="shared" si="730"/>
        <v>0</v>
      </c>
      <c r="Q5377" s="44" t="str">
        <f t="shared" si="731"/>
        <v xml:space="preserve"> </v>
      </c>
      <c r="R5377" s="44" t="str">
        <f>VLOOKUP(S5377,Sheet8!B:C,2,0)</f>
        <v>GOTCHA</v>
      </c>
      <c r="S5377" s="6" t="s">
        <v>7476</v>
      </c>
      <c r="T5377" s="6" t="str">
        <f>VLOOKUP(U5377,'17-1'!J:K,2,0)</f>
        <v>IM HERE</v>
      </c>
      <c r="U5377" s="6" t="s">
        <v>27224</v>
      </c>
    </row>
    <row r="5378" spans="1:21" x14ac:dyDescent="0.25">
      <c r="A5378" s="35">
        <v>8029</v>
      </c>
      <c r="B5378" s="36">
        <v>371</v>
      </c>
      <c r="C5378" s="36">
        <v>20004978</v>
      </c>
      <c r="D5378" s="36">
        <v>100719</v>
      </c>
      <c r="E5378" s="36">
        <v>30200086</v>
      </c>
      <c r="F5378" s="36" t="s">
        <v>44</v>
      </c>
      <c r="G5378" s="37" t="s">
        <v>3139</v>
      </c>
      <c r="H5378" s="38">
        <v>39051</v>
      </c>
      <c r="I5378" s="39">
        <v>85</v>
      </c>
      <c r="J5378" s="74">
        <v>3703.78</v>
      </c>
      <c r="K5378" s="111">
        <v>0</v>
      </c>
      <c r="L5378" s="59">
        <f t="shared" si="736"/>
        <v>0</v>
      </c>
      <c r="M5378" s="39">
        <v>85</v>
      </c>
      <c r="N5378" s="42">
        <f t="shared" si="728"/>
        <v>8.5804243668720055</v>
      </c>
      <c r="O5378" s="43">
        <f t="shared" si="729"/>
        <v>0</v>
      </c>
      <c r="P5378" s="44">
        <f t="shared" si="730"/>
        <v>0</v>
      </c>
      <c r="Q5378" s="44" t="str">
        <f t="shared" si="731"/>
        <v xml:space="preserve"> </v>
      </c>
      <c r="R5378" s="44" t="str">
        <f>VLOOKUP(S5378,Sheet8!B:C,2,0)</f>
        <v>GOTCHA</v>
      </c>
      <c r="S5378" s="6" t="s">
        <v>9143</v>
      </c>
      <c r="T5378" s="6" t="str">
        <f>VLOOKUP(U5378,'17-1'!J:K,2,0)</f>
        <v>IM HERE</v>
      </c>
      <c r="U5378" s="6" t="s">
        <v>28981</v>
      </c>
    </row>
    <row r="5379" spans="1:21" x14ac:dyDescent="0.25">
      <c r="A5379" s="35">
        <v>3731</v>
      </c>
      <c r="B5379" s="36">
        <v>331</v>
      </c>
      <c r="C5379" s="36">
        <v>20000978</v>
      </c>
      <c r="D5379" s="36">
        <v>100718</v>
      </c>
      <c r="E5379" s="36">
        <v>30200038</v>
      </c>
      <c r="F5379" s="36" t="s">
        <v>105</v>
      </c>
      <c r="G5379" s="37" t="s">
        <v>3114</v>
      </c>
      <c r="H5379" s="38">
        <v>38960</v>
      </c>
      <c r="I5379" s="39">
        <v>85</v>
      </c>
      <c r="J5379" s="74">
        <v>4631.21</v>
      </c>
      <c r="K5379" s="111">
        <v>0</v>
      </c>
      <c r="L5379" s="59">
        <f t="shared" si="736"/>
        <v>0</v>
      </c>
      <c r="M5379" s="39">
        <v>85</v>
      </c>
      <c r="N5379" s="42">
        <f t="shared" si="728"/>
        <v>8.8295687885010263</v>
      </c>
      <c r="O5379" s="43">
        <f t="shared" si="729"/>
        <v>0</v>
      </c>
      <c r="P5379" s="44">
        <f t="shared" si="730"/>
        <v>0</v>
      </c>
      <c r="Q5379" s="44" t="str">
        <f t="shared" si="731"/>
        <v xml:space="preserve"> </v>
      </c>
      <c r="R5379" s="44" t="str">
        <f>VLOOKUP(S5379,Sheet8!B:C,2,0)</f>
        <v>GOTCHA</v>
      </c>
      <c r="S5379" s="6" t="s">
        <v>8989</v>
      </c>
      <c r="T5379" s="6" t="str">
        <f>VLOOKUP(U5379,'17-1'!J:K,2,0)</f>
        <v>IM HERE</v>
      </c>
      <c r="U5379" s="6" t="s">
        <v>28826</v>
      </c>
    </row>
    <row r="5380" spans="1:21" x14ac:dyDescent="0.25">
      <c r="A5380" s="35">
        <v>7545</v>
      </c>
      <c r="B5380" s="36">
        <v>371</v>
      </c>
      <c r="C5380" s="36">
        <v>20001102</v>
      </c>
      <c r="D5380" s="36">
        <v>100719</v>
      </c>
      <c r="E5380" s="36">
        <v>30200013</v>
      </c>
      <c r="F5380" s="36" t="s">
        <v>50</v>
      </c>
      <c r="G5380" s="37" t="s">
        <v>3404</v>
      </c>
      <c r="H5380" s="38">
        <v>39629</v>
      </c>
      <c r="I5380" s="39">
        <v>85</v>
      </c>
      <c r="J5380" s="74">
        <v>5301.41</v>
      </c>
      <c r="K5380" s="111">
        <v>0</v>
      </c>
      <c r="L5380" s="59">
        <f t="shared" si="736"/>
        <v>0</v>
      </c>
      <c r="M5380" s="39">
        <v>85</v>
      </c>
      <c r="N5380" s="42">
        <f t="shared" si="728"/>
        <v>6.9979466119096507</v>
      </c>
      <c r="O5380" s="43">
        <f t="shared" si="729"/>
        <v>0</v>
      </c>
      <c r="P5380" s="44">
        <f t="shared" si="730"/>
        <v>0</v>
      </c>
      <c r="Q5380" s="44" t="str">
        <f t="shared" si="731"/>
        <v xml:space="preserve"> </v>
      </c>
      <c r="R5380" s="44" t="str">
        <f>VLOOKUP(S5380,Sheet8!B:C,2,0)</f>
        <v>GOTCHA</v>
      </c>
      <c r="S5380" s="6" t="s">
        <v>10267</v>
      </c>
      <c r="T5380" s="6" t="str">
        <f>VLOOKUP(U5380,'17-1'!J:K,2,0)</f>
        <v>IM HERE</v>
      </c>
      <c r="U5380" s="6" t="s">
        <v>30107</v>
      </c>
    </row>
    <row r="5381" spans="1:21" x14ac:dyDescent="0.25">
      <c r="A5381" s="35">
        <v>5582</v>
      </c>
      <c r="B5381" s="36">
        <v>333</v>
      </c>
      <c r="C5381" s="36">
        <v>20005514</v>
      </c>
      <c r="D5381" s="36">
        <v>100718</v>
      </c>
      <c r="E5381" s="36">
        <v>30200033</v>
      </c>
      <c r="F5381" s="36" t="s">
        <v>37</v>
      </c>
      <c r="G5381" s="37" t="s">
        <v>3109</v>
      </c>
      <c r="H5381" s="38">
        <v>38929</v>
      </c>
      <c r="I5381" s="39">
        <v>85</v>
      </c>
      <c r="J5381" s="74">
        <v>2255.0500000000002</v>
      </c>
      <c r="K5381" s="111">
        <v>0</v>
      </c>
      <c r="L5381" s="59">
        <f t="shared" si="736"/>
        <v>0</v>
      </c>
      <c r="M5381" s="39">
        <v>85</v>
      </c>
      <c r="N5381" s="42">
        <f t="shared" si="728"/>
        <v>8.9144421629021213</v>
      </c>
      <c r="O5381" s="43">
        <f t="shared" si="729"/>
        <v>0</v>
      </c>
      <c r="P5381" s="44">
        <f t="shared" si="730"/>
        <v>0</v>
      </c>
      <c r="Q5381" s="44" t="str">
        <f t="shared" si="731"/>
        <v xml:space="preserve"> </v>
      </c>
      <c r="R5381" s="44" t="str">
        <f>VLOOKUP(S5381,Sheet8!B:C,2,0)</f>
        <v>GOTCHA</v>
      </c>
      <c r="S5381" s="6" t="s">
        <v>8939</v>
      </c>
      <c r="T5381" s="6" t="str">
        <f>VLOOKUP(U5381,'17-1'!J:K,2,0)</f>
        <v>IM HERE</v>
      </c>
      <c r="U5381" s="6" t="s">
        <v>28776</v>
      </c>
    </row>
    <row r="5382" spans="1:21" x14ac:dyDescent="0.25">
      <c r="A5382" s="35">
        <v>6541</v>
      </c>
      <c r="B5382" s="36">
        <v>340</v>
      </c>
      <c r="C5382" s="36">
        <v>60000127</v>
      </c>
      <c r="D5382" s="36">
        <v>100717</v>
      </c>
      <c r="E5382" s="36">
        <v>30200003</v>
      </c>
      <c r="F5382" s="36" t="s">
        <v>41</v>
      </c>
      <c r="G5382" s="37" t="s">
        <v>3063</v>
      </c>
      <c r="H5382" s="38">
        <v>38748</v>
      </c>
      <c r="I5382" s="39">
        <v>85</v>
      </c>
      <c r="J5382" s="74">
        <v>2070</v>
      </c>
      <c r="K5382" s="111">
        <v>0</v>
      </c>
      <c r="L5382" s="59">
        <f t="shared" si="736"/>
        <v>0</v>
      </c>
      <c r="M5382" s="39">
        <v>85</v>
      </c>
      <c r="N5382" s="42">
        <f t="shared" si="728"/>
        <v>9.4099931553730318</v>
      </c>
      <c r="O5382" s="43">
        <f t="shared" si="729"/>
        <v>0</v>
      </c>
      <c r="P5382" s="44">
        <f t="shared" si="730"/>
        <v>0</v>
      </c>
      <c r="Q5382" s="44" t="str">
        <f t="shared" si="731"/>
        <v xml:space="preserve"> </v>
      </c>
      <c r="R5382" s="44" t="str">
        <f>VLOOKUP(S5382,Sheet8!B:C,2,0)</f>
        <v>GOTCHA</v>
      </c>
      <c r="S5382" s="6" t="s">
        <v>8449</v>
      </c>
      <c r="T5382" s="6" t="str">
        <f>VLOOKUP(U5382,'17-1'!J:K,2,0)</f>
        <v>IM HERE</v>
      </c>
      <c r="U5382" s="6" t="s">
        <v>28284</v>
      </c>
    </row>
    <row r="5383" spans="1:21" x14ac:dyDescent="0.25">
      <c r="A5383" s="35">
        <v>12</v>
      </c>
      <c r="B5383" s="36">
        <v>303</v>
      </c>
      <c r="C5383" s="36">
        <v>100011</v>
      </c>
      <c r="D5383" s="36">
        <v>100718</v>
      </c>
      <c r="E5383" s="36">
        <v>30200025</v>
      </c>
      <c r="F5383" s="36" t="s">
        <v>21</v>
      </c>
      <c r="G5383" s="37" t="s">
        <v>3065</v>
      </c>
      <c r="H5383" s="38">
        <v>38748</v>
      </c>
      <c r="I5383" s="39">
        <v>85</v>
      </c>
      <c r="J5383" s="74">
        <v>1409.35</v>
      </c>
      <c r="K5383" s="111">
        <v>0</v>
      </c>
      <c r="L5383" s="59">
        <f t="shared" si="736"/>
        <v>0</v>
      </c>
      <c r="M5383" s="39">
        <v>85</v>
      </c>
      <c r="N5383" s="42">
        <f t="shared" si="728"/>
        <v>9.4099931553730318</v>
      </c>
      <c r="O5383" s="43">
        <f t="shared" si="729"/>
        <v>0</v>
      </c>
      <c r="P5383" s="44">
        <f t="shared" si="730"/>
        <v>0</v>
      </c>
      <c r="Q5383" s="44" t="str">
        <f t="shared" si="731"/>
        <v xml:space="preserve"> </v>
      </c>
      <c r="R5383" s="44" t="str">
        <f>VLOOKUP(S5383,Sheet8!B:C,2,0)</f>
        <v>GOTCHA</v>
      </c>
      <c r="S5383" s="6" t="s">
        <v>8452</v>
      </c>
      <c r="T5383" s="6" t="str">
        <f>VLOOKUP(U5383,'17-1'!J:K,2,0)</f>
        <v>IM HERE</v>
      </c>
      <c r="U5383" s="6" t="s">
        <v>28287</v>
      </c>
    </row>
    <row r="5384" spans="1:21" x14ac:dyDescent="0.25">
      <c r="A5384" s="35">
        <v>3564</v>
      </c>
      <c r="B5384" s="36">
        <v>330</v>
      </c>
      <c r="C5384" s="36">
        <v>20006929</v>
      </c>
      <c r="D5384" s="36">
        <v>100718</v>
      </c>
      <c r="E5384" s="36">
        <v>30200058</v>
      </c>
      <c r="F5384" s="36" t="s">
        <v>39</v>
      </c>
      <c r="G5384" s="37" t="s">
        <v>3032</v>
      </c>
      <c r="H5384" s="38">
        <v>38686</v>
      </c>
      <c r="I5384" s="39">
        <v>85</v>
      </c>
      <c r="J5384" s="74">
        <v>1145.5899999999999</v>
      </c>
      <c r="K5384" s="111">
        <v>0</v>
      </c>
      <c r="L5384" s="59">
        <f t="shared" si="736"/>
        <v>0</v>
      </c>
      <c r="M5384" s="39">
        <v>85</v>
      </c>
      <c r="N5384" s="42">
        <f t="shared" si="728"/>
        <v>9.5797399041752218</v>
      </c>
      <c r="O5384" s="43">
        <f t="shared" si="729"/>
        <v>0</v>
      </c>
      <c r="P5384" s="44">
        <f t="shared" si="730"/>
        <v>0</v>
      </c>
      <c r="Q5384" s="44" t="str">
        <f t="shared" si="731"/>
        <v xml:space="preserve"> </v>
      </c>
      <c r="R5384" s="44" t="str">
        <f>VLOOKUP(S5384,Sheet8!B:C,2,0)</f>
        <v>GOTCHA</v>
      </c>
      <c r="S5384" s="6" t="s">
        <v>7269</v>
      </c>
      <c r="T5384" s="6" t="str">
        <f>VLOOKUP(U5384,'17-1'!J:K,2,0)</f>
        <v>IM HERE</v>
      </c>
      <c r="U5384" s="6" t="s">
        <v>27017</v>
      </c>
    </row>
    <row r="5385" spans="1:21" x14ac:dyDescent="0.25">
      <c r="A5385" s="35">
        <v>4339</v>
      </c>
      <c r="B5385" s="36">
        <v>331</v>
      </c>
      <c r="C5385" s="36">
        <v>20003444</v>
      </c>
      <c r="D5385" s="36">
        <v>100718</v>
      </c>
      <c r="E5385" s="36">
        <v>30200020</v>
      </c>
      <c r="F5385" s="36" t="s">
        <v>47</v>
      </c>
      <c r="G5385" s="37" t="s">
        <v>3023</v>
      </c>
      <c r="H5385" s="38">
        <v>38656</v>
      </c>
      <c r="I5385" s="39">
        <v>85</v>
      </c>
      <c r="J5385" s="74">
        <v>1318.92</v>
      </c>
      <c r="K5385" s="111">
        <v>0</v>
      </c>
      <c r="L5385" s="59">
        <f t="shared" si="736"/>
        <v>0</v>
      </c>
      <c r="M5385" s="39">
        <v>85</v>
      </c>
      <c r="N5385" s="42">
        <f t="shared" si="728"/>
        <v>9.6618754277891856</v>
      </c>
      <c r="O5385" s="43">
        <f t="shared" si="729"/>
        <v>0</v>
      </c>
      <c r="P5385" s="44">
        <f t="shared" si="730"/>
        <v>0</v>
      </c>
      <c r="Q5385" s="44" t="str">
        <f t="shared" si="731"/>
        <v xml:space="preserve"> </v>
      </c>
      <c r="R5385" s="44" t="str">
        <f>VLOOKUP(S5385,Sheet8!B:C,2,0)</f>
        <v>GOTCHA</v>
      </c>
      <c r="S5385" s="6" t="s">
        <v>8019</v>
      </c>
      <c r="T5385" s="6" t="str">
        <f>VLOOKUP(U5385,'17-1'!J:K,2,0)</f>
        <v>IM HERE</v>
      </c>
      <c r="U5385" s="6" t="s">
        <v>27767</v>
      </c>
    </row>
    <row r="5386" spans="1:21" x14ac:dyDescent="0.25">
      <c r="A5386" s="35">
        <v>7652</v>
      </c>
      <c r="B5386" s="36">
        <v>371</v>
      </c>
      <c r="C5386" s="36">
        <v>20001302</v>
      </c>
      <c r="D5386" s="36">
        <v>100719</v>
      </c>
      <c r="E5386" s="36">
        <v>30200020</v>
      </c>
      <c r="F5386" s="36" t="s">
        <v>47</v>
      </c>
      <c r="G5386" s="37" t="s">
        <v>3023</v>
      </c>
      <c r="H5386" s="38">
        <v>38656</v>
      </c>
      <c r="I5386" s="39">
        <v>85</v>
      </c>
      <c r="J5386" s="74">
        <v>7028.57</v>
      </c>
      <c r="K5386" s="111">
        <v>0</v>
      </c>
      <c r="L5386" s="59">
        <f t="shared" si="736"/>
        <v>0</v>
      </c>
      <c r="M5386" s="39">
        <v>85</v>
      </c>
      <c r="N5386" s="42">
        <f t="shared" si="728"/>
        <v>9.6618754277891856</v>
      </c>
      <c r="O5386" s="43">
        <f t="shared" si="729"/>
        <v>0</v>
      </c>
      <c r="P5386" s="44">
        <f t="shared" si="730"/>
        <v>0</v>
      </c>
      <c r="Q5386" s="44" t="str">
        <f t="shared" si="731"/>
        <v xml:space="preserve"> </v>
      </c>
      <c r="R5386" s="44" t="str">
        <f>VLOOKUP(S5386,Sheet8!B:C,2,0)</f>
        <v>GOTCHA</v>
      </c>
      <c r="S5386" s="6" t="s">
        <v>8018</v>
      </c>
      <c r="T5386" s="6" t="str">
        <f>VLOOKUP(U5386,'17-1'!J:K,2,0)</f>
        <v>IM HERE</v>
      </c>
      <c r="U5386" s="6" t="s">
        <v>27766</v>
      </c>
    </row>
    <row r="5387" spans="1:21" x14ac:dyDescent="0.25">
      <c r="A5387" s="35">
        <v>5765</v>
      </c>
      <c r="B5387" s="36">
        <v>333</v>
      </c>
      <c r="C5387" s="36">
        <v>20006112</v>
      </c>
      <c r="D5387" s="36">
        <v>100718</v>
      </c>
      <c r="E5387" s="36">
        <v>30200038</v>
      </c>
      <c r="F5387" s="36" t="s">
        <v>105</v>
      </c>
      <c r="G5387" s="37" t="s">
        <v>3026</v>
      </c>
      <c r="H5387" s="38">
        <v>38656</v>
      </c>
      <c r="I5387" s="39">
        <v>85</v>
      </c>
      <c r="J5387" s="74">
        <v>2484.98</v>
      </c>
      <c r="K5387" s="111">
        <v>0</v>
      </c>
      <c r="L5387" s="59">
        <f t="shared" si="736"/>
        <v>0</v>
      </c>
      <c r="M5387" s="39">
        <v>85</v>
      </c>
      <c r="N5387" s="42">
        <f t="shared" si="728"/>
        <v>9.6618754277891856</v>
      </c>
      <c r="O5387" s="43">
        <f t="shared" si="729"/>
        <v>0</v>
      </c>
      <c r="P5387" s="44">
        <f t="shared" si="730"/>
        <v>0</v>
      </c>
      <c r="Q5387" s="44" t="str">
        <f t="shared" si="731"/>
        <v xml:space="preserve"> </v>
      </c>
      <c r="R5387" s="44" t="str">
        <f>VLOOKUP(S5387,Sheet8!B:C,2,0)</f>
        <v>GOTCHA</v>
      </c>
      <c r="S5387" s="6" t="s">
        <v>8022</v>
      </c>
      <c r="T5387" s="6" t="str">
        <f>VLOOKUP(U5387,'17-1'!J:K,2,0)</f>
        <v>IM HERE</v>
      </c>
      <c r="U5387" s="6" t="s">
        <v>27770</v>
      </c>
    </row>
    <row r="5388" spans="1:21" x14ac:dyDescent="0.25">
      <c r="A5388" s="35">
        <v>1635</v>
      </c>
      <c r="B5388" s="36">
        <v>310</v>
      </c>
      <c r="C5388" s="36">
        <v>20006712</v>
      </c>
      <c r="D5388" s="36">
        <v>100718</v>
      </c>
      <c r="E5388" s="36">
        <v>30200061</v>
      </c>
      <c r="F5388" s="36" t="s">
        <v>57</v>
      </c>
      <c r="G5388" s="37" t="s">
        <v>3064</v>
      </c>
      <c r="H5388" s="38">
        <v>38748</v>
      </c>
      <c r="I5388" s="39">
        <v>85</v>
      </c>
      <c r="J5388" s="74">
        <v>6002.84</v>
      </c>
      <c r="K5388" s="111">
        <v>0</v>
      </c>
      <c r="L5388" s="59">
        <f t="shared" si="736"/>
        <v>0</v>
      </c>
      <c r="M5388" s="39">
        <v>85</v>
      </c>
      <c r="N5388" s="42">
        <f t="shared" si="728"/>
        <v>9.4099931553730318</v>
      </c>
      <c r="O5388" s="43">
        <f t="shared" si="729"/>
        <v>0</v>
      </c>
      <c r="P5388" s="44">
        <f t="shared" si="730"/>
        <v>0</v>
      </c>
      <c r="Q5388" s="44" t="str">
        <f t="shared" si="731"/>
        <v xml:space="preserve"> </v>
      </c>
      <c r="R5388" s="44" t="str">
        <f>VLOOKUP(S5388,Sheet8!B:C,2,0)</f>
        <v>GOTCHA</v>
      </c>
      <c r="S5388" s="6" t="s">
        <v>8451</v>
      </c>
      <c r="T5388" s="6" t="str">
        <f>VLOOKUP(U5388,'17-1'!J:K,2,0)</f>
        <v>IM HERE</v>
      </c>
      <c r="U5388" s="6" t="s">
        <v>28286</v>
      </c>
    </row>
    <row r="5389" spans="1:21" x14ac:dyDescent="0.25">
      <c r="A5389" s="35">
        <v>3803</v>
      </c>
      <c r="B5389" s="36">
        <v>331</v>
      </c>
      <c r="C5389" s="36">
        <v>20001483</v>
      </c>
      <c r="D5389" s="36">
        <v>100718</v>
      </c>
      <c r="E5389" s="36">
        <v>30200061</v>
      </c>
      <c r="F5389" s="36" t="s">
        <v>57</v>
      </c>
      <c r="G5389" s="37" t="s">
        <v>3064</v>
      </c>
      <c r="H5389" s="38">
        <v>38748</v>
      </c>
      <c r="I5389" s="39">
        <v>85</v>
      </c>
      <c r="J5389" s="74">
        <v>4625.4399999999996</v>
      </c>
      <c r="K5389" s="111">
        <v>0</v>
      </c>
      <c r="L5389" s="59">
        <f t="shared" si="736"/>
        <v>0</v>
      </c>
      <c r="M5389" s="39">
        <v>85</v>
      </c>
      <c r="N5389" s="42">
        <f t="shared" si="728"/>
        <v>9.4099931553730318</v>
      </c>
      <c r="O5389" s="43">
        <f t="shared" si="729"/>
        <v>0</v>
      </c>
      <c r="P5389" s="44">
        <f t="shared" si="730"/>
        <v>0</v>
      </c>
      <c r="Q5389" s="44" t="str">
        <f t="shared" si="731"/>
        <v xml:space="preserve"> </v>
      </c>
      <c r="R5389" s="44" t="str">
        <f>VLOOKUP(S5389,Sheet8!B:C,2,0)</f>
        <v>GOTCHA</v>
      </c>
      <c r="S5389" s="6" t="s">
        <v>8450</v>
      </c>
      <c r="T5389" s="6" t="str">
        <f>VLOOKUP(U5389,'17-1'!J:K,2,0)</f>
        <v>IM HERE</v>
      </c>
      <c r="U5389" s="6" t="s">
        <v>28285</v>
      </c>
    </row>
    <row r="5390" spans="1:21" x14ac:dyDescent="0.25">
      <c r="A5390" s="35">
        <v>1283</v>
      </c>
      <c r="B5390" s="36">
        <v>310</v>
      </c>
      <c r="C5390" s="36">
        <v>20002095</v>
      </c>
      <c r="D5390" s="36">
        <v>100718</v>
      </c>
      <c r="E5390" s="36">
        <v>30200071</v>
      </c>
      <c r="F5390" s="36" t="s">
        <v>43</v>
      </c>
      <c r="G5390" s="37" t="s">
        <v>3052</v>
      </c>
      <c r="H5390" s="38">
        <v>38717</v>
      </c>
      <c r="I5390" s="39">
        <v>85</v>
      </c>
      <c r="J5390" s="74">
        <v>13372.02</v>
      </c>
      <c r="K5390" s="111">
        <v>0</v>
      </c>
      <c r="L5390" s="59">
        <f t="shared" si="736"/>
        <v>0</v>
      </c>
      <c r="M5390" s="39">
        <v>85</v>
      </c>
      <c r="N5390" s="42">
        <f t="shared" si="728"/>
        <v>9.4948665297741268</v>
      </c>
      <c r="O5390" s="43">
        <f t="shared" si="729"/>
        <v>0</v>
      </c>
      <c r="P5390" s="44">
        <f t="shared" si="730"/>
        <v>0</v>
      </c>
      <c r="Q5390" s="44" t="str">
        <f t="shared" si="731"/>
        <v xml:space="preserve"> </v>
      </c>
      <c r="R5390" s="44" t="str">
        <f>VLOOKUP(S5390,Sheet8!B:C,2,0)</f>
        <v>GOTCHA</v>
      </c>
      <c r="S5390" s="6" t="s">
        <v>8379</v>
      </c>
      <c r="T5390" s="6" t="str">
        <f>VLOOKUP(U5390,'17-1'!J:K,2,0)</f>
        <v>IM HERE</v>
      </c>
      <c r="U5390" s="6" t="s">
        <v>28214</v>
      </c>
    </row>
    <row r="5391" spans="1:21" x14ac:dyDescent="0.25">
      <c r="A5391" s="35">
        <v>1294</v>
      </c>
      <c r="B5391" s="36">
        <v>310</v>
      </c>
      <c r="C5391" s="36">
        <v>20002129</v>
      </c>
      <c r="D5391" s="36">
        <v>100718</v>
      </c>
      <c r="E5391" s="36">
        <v>30200076</v>
      </c>
      <c r="F5391" s="36" t="s">
        <v>169</v>
      </c>
      <c r="G5391" s="37" t="s">
        <v>3031</v>
      </c>
      <c r="H5391" s="38">
        <v>38686</v>
      </c>
      <c r="I5391" s="39">
        <v>85</v>
      </c>
      <c r="J5391" s="74">
        <v>863.91</v>
      </c>
      <c r="K5391" s="111">
        <v>0</v>
      </c>
      <c r="L5391" s="59">
        <f t="shared" si="736"/>
        <v>0</v>
      </c>
      <c r="M5391" s="39">
        <v>85</v>
      </c>
      <c r="N5391" s="42">
        <f t="shared" si="728"/>
        <v>9.5797399041752218</v>
      </c>
      <c r="O5391" s="43">
        <f t="shared" si="729"/>
        <v>0</v>
      </c>
      <c r="P5391" s="44">
        <f t="shared" si="730"/>
        <v>0</v>
      </c>
      <c r="Q5391" s="44" t="str">
        <f t="shared" si="731"/>
        <v xml:space="preserve"> </v>
      </c>
      <c r="R5391" s="44" t="str">
        <f>VLOOKUP(S5391,Sheet8!B:C,2,0)</f>
        <v>GOTCHA</v>
      </c>
      <c r="S5391" s="6" t="s">
        <v>8054</v>
      </c>
      <c r="T5391" s="6" t="str">
        <f>VLOOKUP(U5391,'17-1'!J:K,2,0)</f>
        <v>IM HERE</v>
      </c>
      <c r="U5391" s="6" t="s">
        <v>27802</v>
      </c>
    </row>
    <row r="5392" spans="1:21" x14ac:dyDescent="0.25">
      <c r="A5392" s="35">
        <v>498</v>
      </c>
      <c r="B5392" s="36">
        <v>304</v>
      </c>
      <c r="C5392" s="36">
        <v>10000494</v>
      </c>
      <c r="D5392" s="36">
        <v>100718</v>
      </c>
      <c r="E5392" s="36">
        <v>30200076</v>
      </c>
      <c r="F5392" s="36" t="s">
        <v>169</v>
      </c>
      <c r="G5392" s="37" t="s">
        <v>3030</v>
      </c>
      <c r="H5392" s="38">
        <v>38686</v>
      </c>
      <c r="I5392" s="39">
        <v>85</v>
      </c>
      <c r="J5392" s="74">
        <v>951.5</v>
      </c>
      <c r="K5392" s="111">
        <v>0</v>
      </c>
      <c r="L5392" s="59">
        <f t="shared" si="736"/>
        <v>0</v>
      </c>
      <c r="M5392" s="39">
        <v>85</v>
      </c>
      <c r="N5392" s="42">
        <f t="shared" si="728"/>
        <v>9.5797399041752218</v>
      </c>
      <c r="O5392" s="43">
        <f t="shared" si="729"/>
        <v>0</v>
      </c>
      <c r="P5392" s="44">
        <f t="shared" si="730"/>
        <v>0</v>
      </c>
      <c r="Q5392" s="44" t="str">
        <f t="shared" si="731"/>
        <v xml:space="preserve"> </v>
      </c>
      <c r="R5392" s="44" t="str">
        <f>VLOOKUP(S5392,Sheet8!B:C,2,0)</f>
        <v>GOTCHA</v>
      </c>
      <c r="S5392" s="6" t="s">
        <v>8053</v>
      </c>
      <c r="T5392" s="6" t="str">
        <f>VLOOKUP(U5392,'17-1'!J:K,2,0)</f>
        <v>IM HERE</v>
      </c>
      <c r="U5392" s="6" t="s">
        <v>27801</v>
      </c>
    </row>
    <row r="5393" spans="1:21" x14ac:dyDescent="0.25">
      <c r="A5393" s="35">
        <v>1780</v>
      </c>
      <c r="B5393" s="36">
        <v>311</v>
      </c>
      <c r="C5393" s="36">
        <v>20000561</v>
      </c>
      <c r="D5393" s="36">
        <v>100718</v>
      </c>
      <c r="E5393" s="36">
        <v>30200077</v>
      </c>
      <c r="F5393" s="36" t="s">
        <v>15</v>
      </c>
      <c r="G5393" s="37" t="s">
        <v>3015</v>
      </c>
      <c r="H5393" s="38">
        <v>38564</v>
      </c>
      <c r="I5393" s="39">
        <v>85</v>
      </c>
      <c r="J5393" s="74">
        <v>5508.31</v>
      </c>
      <c r="K5393" s="111">
        <v>0</v>
      </c>
      <c r="L5393" s="59">
        <f t="shared" si="736"/>
        <v>0</v>
      </c>
      <c r="M5393" s="39">
        <v>85</v>
      </c>
      <c r="N5393" s="42">
        <f t="shared" si="728"/>
        <v>9.9137577002053394</v>
      </c>
      <c r="O5393" s="43">
        <f t="shared" si="729"/>
        <v>0</v>
      </c>
      <c r="P5393" s="44">
        <f t="shared" si="730"/>
        <v>0</v>
      </c>
      <c r="Q5393" s="44" t="str">
        <f t="shared" si="731"/>
        <v xml:space="preserve"> </v>
      </c>
      <c r="R5393" s="44" t="str">
        <f>VLOOKUP(S5393,Sheet8!B:C,2,0)</f>
        <v>GOTCHA</v>
      </c>
      <c r="S5393" s="6" t="s">
        <v>7849</v>
      </c>
      <c r="T5393" s="6" t="str">
        <f>VLOOKUP(U5393,'17-1'!J:K,2,0)</f>
        <v>IM HERE</v>
      </c>
      <c r="U5393" s="6" t="s">
        <v>27597</v>
      </c>
    </row>
    <row r="5394" spans="1:21" x14ac:dyDescent="0.25">
      <c r="A5394" s="35">
        <v>402</v>
      </c>
      <c r="B5394" s="36">
        <v>304</v>
      </c>
      <c r="C5394" s="36">
        <v>10000386</v>
      </c>
      <c r="D5394" s="36">
        <v>100718</v>
      </c>
      <c r="E5394" s="36">
        <v>30200063</v>
      </c>
      <c r="F5394" s="36" t="s">
        <v>552</v>
      </c>
      <c r="G5394" s="37" t="s">
        <v>3018</v>
      </c>
      <c r="H5394" s="38">
        <v>38564</v>
      </c>
      <c r="I5394" s="39">
        <v>85</v>
      </c>
      <c r="J5394" s="74">
        <v>1397.99</v>
      </c>
      <c r="K5394" s="111">
        <v>0</v>
      </c>
      <c r="L5394" s="59">
        <f t="shared" si="736"/>
        <v>0</v>
      </c>
      <c r="M5394" s="39">
        <v>85</v>
      </c>
      <c r="N5394" s="42">
        <f t="shared" si="728"/>
        <v>9.9137577002053394</v>
      </c>
      <c r="O5394" s="43">
        <f t="shared" si="729"/>
        <v>0</v>
      </c>
      <c r="P5394" s="44">
        <f t="shared" si="730"/>
        <v>0</v>
      </c>
      <c r="Q5394" s="44" t="str">
        <f t="shared" si="731"/>
        <v xml:space="preserve"> </v>
      </c>
      <c r="R5394" s="44" t="str">
        <f>VLOOKUP(S5394,Sheet8!B:C,2,0)</f>
        <v>GOTCHA</v>
      </c>
      <c r="S5394" s="6" t="s">
        <v>7853</v>
      </c>
      <c r="T5394" s="6" t="str">
        <f>VLOOKUP(U5394,'17-1'!J:K,2,0)</f>
        <v>IM HERE</v>
      </c>
      <c r="U5394" s="6" t="s">
        <v>27601</v>
      </c>
    </row>
    <row r="5395" spans="1:21" x14ac:dyDescent="0.25">
      <c r="A5395" s="35">
        <v>6059</v>
      </c>
      <c r="B5395" s="36">
        <v>334</v>
      </c>
      <c r="C5395" s="36">
        <v>20005521</v>
      </c>
      <c r="D5395" s="36">
        <v>100718</v>
      </c>
      <c r="E5395" s="36">
        <v>30200058</v>
      </c>
      <c r="F5395" s="36" t="s">
        <v>39</v>
      </c>
      <c r="G5395" s="37" t="s">
        <v>3066</v>
      </c>
      <c r="H5395" s="38">
        <v>38776</v>
      </c>
      <c r="I5395" s="39">
        <v>85</v>
      </c>
      <c r="J5395" s="74">
        <v>1640.54</v>
      </c>
      <c r="K5395" s="111">
        <v>0</v>
      </c>
      <c r="L5395" s="59">
        <f t="shared" si="736"/>
        <v>0</v>
      </c>
      <c r="M5395" s="39">
        <v>85</v>
      </c>
      <c r="N5395" s="42">
        <f t="shared" si="728"/>
        <v>9.3333333333333339</v>
      </c>
      <c r="O5395" s="43">
        <f t="shared" si="729"/>
        <v>0</v>
      </c>
      <c r="P5395" s="44">
        <f t="shared" si="730"/>
        <v>0</v>
      </c>
      <c r="Q5395" s="44" t="str">
        <f t="shared" si="731"/>
        <v xml:space="preserve"> </v>
      </c>
      <c r="R5395" s="44" t="str">
        <f>VLOOKUP(S5395,Sheet8!B:C,2,0)</f>
        <v>GOTCHA</v>
      </c>
      <c r="S5395" s="6" t="s">
        <v>8508</v>
      </c>
      <c r="T5395" s="6" t="str">
        <f>VLOOKUP(U5395,'17-1'!J:K,2,0)</f>
        <v>IM HERE</v>
      </c>
      <c r="U5395" s="6" t="s">
        <v>28344</v>
      </c>
    </row>
    <row r="5396" spans="1:21" x14ac:dyDescent="0.25">
      <c r="A5396" s="35">
        <v>3943</v>
      </c>
      <c r="B5396" s="36">
        <v>331</v>
      </c>
      <c r="C5396" s="36">
        <v>20002110</v>
      </c>
      <c r="D5396" s="36">
        <v>100718</v>
      </c>
      <c r="E5396" s="36">
        <v>30200043</v>
      </c>
      <c r="F5396" s="36" t="s">
        <v>78</v>
      </c>
      <c r="G5396" s="37" t="s">
        <v>3033</v>
      </c>
      <c r="H5396" s="38">
        <v>38686</v>
      </c>
      <c r="I5396" s="39">
        <v>85</v>
      </c>
      <c r="J5396" s="74">
        <v>710.8</v>
      </c>
      <c r="K5396" s="48">
        <v>0</v>
      </c>
      <c r="L5396" s="41">
        <f>J5396*K5396</f>
        <v>0</v>
      </c>
      <c r="M5396" s="39">
        <v>85</v>
      </c>
      <c r="N5396" s="42">
        <f t="shared" si="728"/>
        <v>9.5797399041752218</v>
      </c>
      <c r="O5396" s="43">
        <f t="shared" si="729"/>
        <v>0</v>
      </c>
      <c r="P5396" s="44">
        <f t="shared" si="730"/>
        <v>0</v>
      </c>
      <c r="Q5396" s="44" t="str">
        <f t="shared" si="731"/>
        <v xml:space="preserve"> </v>
      </c>
      <c r="R5396" s="44" t="str">
        <f>VLOOKUP(S5396,Sheet8!B:C,2,0)</f>
        <v>GOTCHA</v>
      </c>
      <c r="S5396" s="6" t="s">
        <v>8056</v>
      </c>
      <c r="T5396" s="6" t="str">
        <f>VLOOKUP(U5396,'17-1'!J:K,2,0)</f>
        <v>IM HERE</v>
      </c>
      <c r="U5396" s="6" t="s">
        <v>27804</v>
      </c>
    </row>
    <row r="5397" spans="1:21" x14ac:dyDescent="0.25">
      <c r="A5397" s="35">
        <v>8087</v>
      </c>
      <c r="B5397" s="36">
        <v>371</v>
      </c>
      <c r="C5397" s="36">
        <v>20005326</v>
      </c>
      <c r="D5397" s="36">
        <v>100719</v>
      </c>
      <c r="E5397" s="36">
        <v>30200038</v>
      </c>
      <c r="F5397" s="36" t="s">
        <v>105</v>
      </c>
      <c r="G5397" s="37" t="s">
        <v>3070</v>
      </c>
      <c r="H5397" s="38">
        <v>38807</v>
      </c>
      <c r="I5397" s="39">
        <v>85</v>
      </c>
      <c r="J5397" s="74">
        <v>1793.74</v>
      </c>
      <c r="K5397" s="111">
        <v>0</v>
      </c>
      <c r="L5397" s="59">
        <f t="shared" ref="L5397:L5399" si="737">J5397*K5397</f>
        <v>0</v>
      </c>
      <c r="M5397" s="39">
        <v>85</v>
      </c>
      <c r="N5397" s="42">
        <f t="shared" si="728"/>
        <v>9.2484599589322389</v>
      </c>
      <c r="O5397" s="43">
        <f t="shared" si="729"/>
        <v>0</v>
      </c>
      <c r="P5397" s="44">
        <f t="shared" si="730"/>
        <v>0</v>
      </c>
      <c r="Q5397" s="44" t="str">
        <f t="shared" si="731"/>
        <v xml:space="preserve"> </v>
      </c>
      <c r="R5397" s="44" t="str">
        <f>VLOOKUP(S5397,Sheet8!B:C,2,0)</f>
        <v>GOTCHA</v>
      </c>
      <c r="S5397" s="6" t="s">
        <v>8608</v>
      </c>
      <c r="T5397" s="6" t="str">
        <f>VLOOKUP(U5397,'17-1'!J:K,2,0)</f>
        <v>IM HERE</v>
      </c>
      <c r="U5397" s="6" t="s">
        <v>28445</v>
      </c>
    </row>
    <row r="5398" spans="1:21" x14ac:dyDescent="0.25">
      <c r="A5398" s="35">
        <v>4914</v>
      </c>
      <c r="B5398" s="36">
        <v>331</v>
      </c>
      <c r="C5398" s="36">
        <v>20006963</v>
      </c>
      <c r="D5398" s="36">
        <v>100718</v>
      </c>
      <c r="E5398" s="36">
        <v>30200063</v>
      </c>
      <c r="F5398" s="36" t="s">
        <v>552</v>
      </c>
      <c r="G5398" s="37" t="s">
        <v>3055</v>
      </c>
      <c r="H5398" s="38">
        <v>38717</v>
      </c>
      <c r="I5398" s="39">
        <v>85</v>
      </c>
      <c r="J5398" s="74">
        <v>3613.83</v>
      </c>
      <c r="K5398" s="111">
        <v>0</v>
      </c>
      <c r="L5398" s="59">
        <f t="shared" si="737"/>
        <v>0</v>
      </c>
      <c r="M5398" s="39">
        <v>85</v>
      </c>
      <c r="N5398" s="42">
        <f t="shared" si="728"/>
        <v>9.4948665297741268</v>
      </c>
      <c r="O5398" s="43">
        <f t="shared" si="729"/>
        <v>0</v>
      </c>
      <c r="P5398" s="44">
        <f t="shared" si="730"/>
        <v>0</v>
      </c>
      <c r="Q5398" s="44" t="str">
        <f t="shared" si="731"/>
        <v xml:space="preserve"> </v>
      </c>
      <c r="R5398" s="44" t="str">
        <f>VLOOKUP(S5398,Sheet8!B:C,2,0)</f>
        <v>GOTCHA</v>
      </c>
      <c r="S5398" s="6" t="s">
        <v>8382</v>
      </c>
      <c r="T5398" s="6" t="str">
        <f>VLOOKUP(U5398,'17-1'!J:K,2,0)</f>
        <v>IM HERE</v>
      </c>
      <c r="U5398" s="6" t="s">
        <v>28217</v>
      </c>
    </row>
    <row r="5399" spans="1:21" x14ac:dyDescent="0.25">
      <c r="A5399" s="35">
        <v>7625</v>
      </c>
      <c r="B5399" s="36">
        <v>371</v>
      </c>
      <c r="C5399" s="36">
        <v>20001241</v>
      </c>
      <c r="D5399" s="36">
        <v>100719</v>
      </c>
      <c r="E5399" s="36">
        <v>30200071</v>
      </c>
      <c r="F5399" s="36" t="s">
        <v>43</v>
      </c>
      <c r="G5399" s="37" t="s">
        <v>3071</v>
      </c>
      <c r="H5399" s="38">
        <v>38807</v>
      </c>
      <c r="I5399" s="39">
        <v>85</v>
      </c>
      <c r="J5399" s="74">
        <v>4445.7299999999996</v>
      </c>
      <c r="K5399" s="111">
        <v>0</v>
      </c>
      <c r="L5399" s="59">
        <f t="shared" si="737"/>
        <v>0</v>
      </c>
      <c r="M5399" s="39">
        <v>85</v>
      </c>
      <c r="N5399" s="42">
        <f t="shared" si="728"/>
        <v>9.2484599589322389</v>
      </c>
      <c r="O5399" s="43">
        <f t="shared" si="729"/>
        <v>0</v>
      </c>
      <c r="P5399" s="44">
        <f t="shared" si="730"/>
        <v>0</v>
      </c>
      <c r="Q5399" s="44" t="str">
        <f t="shared" si="731"/>
        <v xml:space="preserve"> </v>
      </c>
      <c r="R5399" s="44" t="str">
        <f>VLOOKUP(S5399,Sheet8!B:C,2,0)</f>
        <v>GOTCHA</v>
      </c>
      <c r="S5399" s="6" t="s">
        <v>8615</v>
      </c>
      <c r="T5399" s="6" t="str">
        <f>VLOOKUP(U5399,'17-1'!J:K,2,0)</f>
        <v>IM HERE</v>
      </c>
      <c r="U5399" s="6" t="s">
        <v>28452</v>
      </c>
    </row>
    <row r="5400" spans="1:21" x14ac:dyDescent="0.25">
      <c r="A5400" s="35">
        <v>7029</v>
      </c>
      <c r="B5400" s="36">
        <v>360</v>
      </c>
      <c r="C5400" s="36">
        <v>20006644</v>
      </c>
      <c r="D5400" s="36">
        <v>100719</v>
      </c>
      <c r="E5400" s="36">
        <v>30200056</v>
      </c>
      <c r="F5400" s="36" t="s">
        <v>322</v>
      </c>
      <c r="G5400" s="37" t="s">
        <v>321</v>
      </c>
      <c r="H5400" s="38">
        <v>38138</v>
      </c>
      <c r="I5400" s="39">
        <v>33</v>
      </c>
      <c r="J5400" s="74">
        <v>15706.79</v>
      </c>
      <c r="K5400" s="45">
        <v>1</v>
      </c>
      <c r="L5400" s="41">
        <f>J5400*K5400</f>
        <v>15706.79</v>
      </c>
      <c r="M5400" s="39">
        <v>33</v>
      </c>
      <c r="N5400" s="42">
        <f t="shared" si="728"/>
        <v>11.080082135523615</v>
      </c>
      <c r="O5400" s="43">
        <f t="shared" si="729"/>
        <v>475.96333333333337</v>
      </c>
      <c r="P5400" s="44">
        <f t="shared" si="730"/>
        <v>5273.712826830938</v>
      </c>
      <c r="Q5400" s="44">
        <f t="shared" si="731"/>
        <v>10433.077173169062</v>
      </c>
      <c r="R5400" s="44" t="e">
        <f>VLOOKUP(S5400,Sheet8!B:C,2,0)</f>
        <v>#N/A</v>
      </c>
      <c r="S5400" s="6" t="s">
        <v>13265</v>
      </c>
      <c r="T5400" s="6" t="e">
        <f>VLOOKUP(U5400,'17-1'!J:K,2,0)</f>
        <v>#N/A</v>
      </c>
      <c r="U5400" s="6" t="s">
        <v>38117</v>
      </c>
    </row>
    <row r="5401" spans="1:21" x14ac:dyDescent="0.25">
      <c r="A5401" s="35">
        <v>7143</v>
      </c>
      <c r="B5401" s="36">
        <v>364</v>
      </c>
      <c r="C5401" s="36">
        <v>20001495</v>
      </c>
      <c r="D5401" s="36">
        <v>100719</v>
      </c>
      <c r="E5401" s="36">
        <v>30200029</v>
      </c>
      <c r="F5401" s="36" t="s">
        <v>70</v>
      </c>
      <c r="G5401" s="37" t="s">
        <v>1784</v>
      </c>
      <c r="H5401" s="38">
        <v>39629</v>
      </c>
      <c r="I5401" s="39">
        <v>15</v>
      </c>
      <c r="J5401" s="74">
        <v>1203.04</v>
      </c>
      <c r="K5401" s="111">
        <v>0</v>
      </c>
      <c r="L5401" s="59">
        <f>J5401*K5401</f>
        <v>0</v>
      </c>
      <c r="M5401" s="39">
        <v>15</v>
      </c>
      <c r="N5401" s="42">
        <f t="shared" si="728"/>
        <v>6.9979466119096507</v>
      </c>
      <c r="O5401" s="43">
        <f t="shared" si="729"/>
        <v>0</v>
      </c>
      <c r="P5401" s="44">
        <f t="shared" si="730"/>
        <v>0</v>
      </c>
      <c r="Q5401" s="44" t="str">
        <f t="shared" si="731"/>
        <v xml:space="preserve"> </v>
      </c>
      <c r="R5401" s="44" t="str">
        <f>VLOOKUP(S5401,Sheet8!B:C,2,0)</f>
        <v>GOTCHA</v>
      </c>
      <c r="S5401" s="6" t="s">
        <v>10229</v>
      </c>
      <c r="T5401" s="6" t="str">
        <f>VLOOKUP(U5401,'17-1'!J:K,2,0)</f>
        <v>IM HERE</v>
      </c>
      <c r="U5401" s="6" t="s">
        <v>30069</v>
      </c>
    </row>
    <row r="5402" spans="1:21" x14ac:dyDescent="0.25">
      <c r="A5402" s="35">
        <v>3054</v>
      </c>
      <c r="B5402" s="36">
        <v>320</v>
      </c>
      <c r="C5402" s="36">
        <v>20006906</v>
      </c>
      <c r="D5402" s="36">
        <v>100718</v>
      </c>
      <c r="E5402" s="36">
        <v>30200042</v>
      </c>
      <c r="F5402" s="36" t="s">
        <v>38</v>
      </c>
      <c r="G5402" s="37" t="s">
        <v>3770</v>
      </c>
      <c r="H5402" s="38">
        <v>38625</v>
      </c>
      <c r="I5402" s="39">
        <v>45</v>
      </c>
      <c r="J5402" s="74">
        <v>517.57000000000005</v>
      </c>
      <c r="K5402" s="40">
        <v>0</v>
      </c>
      <c r="L5402" s="41">
        <f t="shared" ref="L5402:L5433" si="738">J5402*K5402</f>
        <v>0</v>
      </c>
      <c r="M5402" s="39">
        <v>45</v>
      </c>
      <c r="N5402" s="42">
        <f t="shared" si="728"/>
        <v>9.7467488021902806</v>
      </c>
      <c r="O5402" s="43">
        <f t="shared" si="729"/>
        <v>0</v>
      </c>
      <c r="P5402" s="44">
        <f t="shared" si="730"/>
        <v>0</v>
      </c>
      <c r="Q5402" s="44" t="str">
        <f t="shared" si="731"/>
        <v xml:space="preserve"> </v>
      </c>
      <c r="R5402" s="44" t="str">
        <f>VLOOKUP(S5402,Sheet8!B:C,2,0)</f>
        <v>GOTCHA</v>
      </c>
      <c r="S5402" s="6" t="s">
        <v>7965</v>
      </c>
      <c r="T5402" s="6" t="str">
        <f>VLOOKUP(U5402,'17-1'!J:K,2,0)</f>
        <v>IM HERE</v>
      </c>
      <c r="U5402" s="6" t="s">
        <v>27713</v>
      </c>
    </row>
    <row r="5403" spans="1:21" x14ac:dyDescent="0.25">
      <c r="A5403" s="35">
        <v>3125</v>
      </c>
      <c r="B5403" s="36">
        <v>330</v>
      </c>
      <c r="C5403" s="36">
        <v>20000977</v>
      </c>
      <c r="D5403" s="36">
        <v>100718</v>
      </c>
      <c r="E5403" s="36">
        <v>30200058</v>
      </c>
      <c r="F5403" s="36" t="s">
        <v>39</v>
      </c>
      <c r="G5403" s="37" t="s">
        <v>3847</v>
      </c>
      <c r="H5403" s="38">
        <v>38776</v>
      </c>
      <c r="I5403" s="39">
        <v>45</v>
      </c>
      <c r="J5403" s="74">
        <v>65.53</v>
      </c>
      <c r="K5403" s="40">
        <v>0</v>
      </c>
      <c r="L5403" s="41">
        <f t="shared" si="738"/>
        <v>0</v>
      </c>
      <c r="M5403" s="39">
        <v>45</v>
      </c>
      <c r="N5403" s="42">
        <f t="shared" si="728"/>
        <v>9.3333333333333339</v>
      </c>
      <c r="O5403" s="43">
        <f t="shared" si="729"/>
        <v>0</v>
      </c>
      <c r="P5403" s="44">
        <f t="shared" si="730"/>
        <v>0</v>
      </c>
      <c r="Q5403" s="44" t="str">
        <f t="shared" si="731"/>
        <v xml:space="preserve"> </v>
      </c>
      <c r="R5403" s="44" t="str">
        <f>VLOOKUP(S5403,Sheet8!B:C,2,0)</f>
        <v>GOTCHA</v>
      </c>
      <c r="S5403" s="6" t="s">
        <v>8516</v>
      </c>
      <c r="T5403" s="6" t="str">
        <f>VLOOKUP(U5403,'17-1'!J:K,2,0)</f>
        <v>IM HERE</v>
      </c>
      <c r="U5403" s="6" t="s">
        <v>28352</v>
      </c>
    </row>
    <row r="5404" spans="1:21" x14ac:dyDescent="0.25">
      <c r="A5404" s="35">
        <v>6664</v>
      </c>
      <c r="B5404" s="36">
        <v>345</v>
      </c>
      <c r="C5404" s="36">
        <v>20003813</v>
      </c>
      <c r="D5404" s="36">
        <v>100718</v>
      </c>
      <c r="E5404" s="36">
        <v>30200091</v>
      </c>
      <c r="F5404" s="36" t="s">
        <v>9</v>
      </c>
      <c r="G5404" s="37" t="s">
        <v>4345</v>
      </c>
      <c r="H5404" s="38">
        <v>39629</v>
      </c>
      <c r="I5404" s="39">
        <v>45</v>
      </c>
      <c r="J5404" s="74">
        <v>144.16</v>
      </c>
      <c r="K5404" s="40">
        <v>0</v>
      </c>
      <c r="L5404" s="41">
        <f t="shared" si="738"/>
        <v>0</v>
      </c>
      <c r="M5404" s="39">
        <v>45</v>
      </c>
      <c r="N5404" s="42">
        <f t="shared" si="728"/>
        <v>6.9979466119096507</v>
      </c>
      <c r="O5404" s="43">
        <f t="shared" si="729"/>
        <v>0</v>
      </c>
      <c r="P5404" s="44">
        <f t="shared" si="730"/>
        <v>0</v>
      </c>
      <c r="Q5404" s="44" t="str">
        <f t="shared" si="731"/>
        <v xml:space="preserve"> </v>
      </c>
      <c r="R5404" s="44" t="str">
        <f>VLOOKUP(S5404,Sheet8!B:C,2,0)</f>
        <v>GOTCHA</v>
      </c>
      <c r="S5404" s="6" t="s">
        <v>10276</v>
      </c>
      <c r="T5404" s="6" t="str">
        <f>VLOOKUP(U5404,'17-1'!J:K,2,0)</f>
        <v>IM HERE</v>
      </c>
      <c r="U5404" s="6" t="s">
        <v>30116</v>
      </c>
    </row>
    <row r="5405" spans="1:21" x14ac:dyDescent="0.25">
      <c r="A5405" s="35">
        <v>6878</v>
      </c>
      <c r="B5405" s="36">
        <v>354</v>
      </c>
      <c r="C5405" s="36">
        <v>20001251</v>
      </c>
      <c r="D5405" s="36">
        <v>100719</v>
      </c>
      <c r="E5405" s="36">
        <v>30200069</v>
      </c>
      <c r="F5405" s="36" t="s">
        <v>83</v>
      </c>
      <c r="G5405" s="37" t="s">
        <v>3756</v>
      </c>
      <c r="H5405" s="38">
        <v>38564</v>
      </c>
      <c r="I5405" s="39">
        <v>45</v>
      </c>
      <c r="J5405" s="74">
        <v>350.31</v>
      </c>
      <c r="K5405" s="40">
        <v>0</v>
      </c>
      <c r="L5405" s="41">
        <f t="shared" si="738"/>
        <v>0</v>
      </c>
      <c r="M5405" s="39">
        <v>45</v>
      </c>
      <c r="N5405" s="42">
        <f t="shared" si="728"/>
        <v>9.9137577002053394</v>
      </c>
      <c r="O5405" s="43">
        <f t="shared" si="729"/>
        <v>0</v>
      </c>
      <c r="P5405" s="44">
        <f t="shared" si="730"/>
        <v>0</v>
      </c>
      <c r="Q5405" s="44" t="str">
        <f t="shared" si="731"/>
        <v xml:space="preserve"> </v>
      </c>
      <c r="R5405" s="44" t="str">
        <f>VLOOKUP(S5405,Sheet8!B:C,2,0)</f>
        <v>GOTCHA</v>
      </c>
      <c r="S5405" s="6" t="s">
        <v>7872</v>
      </c>
      <c r="T5405" s="6" t="str">
        <f>VLOOKUP(U5405,'17-1'!J:K,2,0)</f>
        <v>IM HERE</v>
      </c>
      <c r="U5405" s="6" t="s">
        <v>27620</v>
      </c>
    </row>
    <row r="5406" spans="1:21" x14ac:dyDescent="0.25">
      <c r="A5406" s="35">
        <v>244</v>
      </c>
      <c r="B5406" s="36">
        <v>304</v>
      </c>
      <c r="C5406" s="36">
        <v>10000203</v>
      </c>
      <c r="D5406" s="36">
        <v>100718</v>
      </c>
      <c r="E5406" s="36">
        <v>30200019</v>
      </c>
      <c r="F5406" s="36" t="s">
        <v>68</v>
      </c>
      <c r="G5406" s="37" t="s">
        <v>3994</v>
      </c>
      <c r="H5406" s="38">
        <v>39021</v>
      </c>
      <c r="I5406" s="39">
        <v>45</v>
      </c>
      <c r="J5406" s="74">
        <v>987.15</v>
      </c>
      <c r="K5406" s="40">
        <v>0</v>
      </c>
      <c r="L5406" s="41">
        <f t="shared" si="738"/>
        <v>0</v>
      </c>
      <c r="M5406" s="39">
        <v>45</v>
      </c>
      <c r="N5406" s="42">
        <f t="shared" si="728"/>
        <v>8.6625598904859693</v>
      </c>
      <c r="O5406" s="43">
        <f t="shared" si="729"/>
        <v>0</v>
      </c>
      <c r="P5406" s="44">
        <f t="shared" si="730"/>
        <v>0</v>
      </c>
      <c r="Q5406" s="44" t="str">
        <f t="shared" si="731"/>
        <v xml:space="preserve"> </v>
      </c>
      <c r="R5406" s="44" t="str">
        <f>VLOOKUP(S5406,Sheet8!B:C,2,0)</f>
        <v>GOTCHA</v>
      </c>
      <c r="S5406" s="6" t="s">
        <v>9104</v>
      </c>
      <c r="T5406" s="6" t="str">
        <f>VLOOKUP(U5406,'17-1'!J:K,2,0)</f>
        <v>IM HERE</v>
      </c>
      <c r="U5406" s="6" t="s">
        <v>28942</v>
      </c>
    </row>
    <row r="5407" spans="1:21" x14ac:dyDescent="0.25">
      <c r="A5407" s="35">
        <v>2590</v>
      </c>
      <c r="B5407" s="36">
        <v>311</v>
      </c>
      <c r="C5407" s="36">
        <v>20008045</v>
      </c>
      <c r="D5407" s="36">
        <v>100718</v>
      </c>
      <c r="E5407" s="36">
        <v>30200016</v>
      </c>
      <c r="F5407" s="36" t="s">
        <v>49</v>
      </c>
      <c r="G5407" s="37" t="s">
        <v>3986</v>
      </c>
      <c r="H5407" s="38">
        <v>38990</v>
      </c>
      <c r="I5407" s="39">
        <v>45</v>
      </c>
      <c r="J5407" s="74">
        <v>17.63</v>
      </c>
      <c r="K5407" s="40">
        <v>0</v>
      </c>
      <c r="L5407" s="41">
        <f t="shared" si="738"/>
        <v>0</v>
      </c>
      <c r="M5407" s="39">
        <v>45</v>
      </c>
      <c r="N5407" s="42">
        <f t="shared" ref="N5407:N5470" si="739">IF(M5407=" "," ",IF(+H5407&lt;=367," ",($C$6-H5407)/365.25))</f>
        <v>8.7474332648870643</v>
      </c>
      <c r="O5407" s="43">
        <f t="shared" ref="O5407:O5470" si="740">IF(+N5407&gt;=M5407,"--",L5407/M5407)</f>
        <v>0</v>
      </c>
      <c r="P5407" s="44">
        <f t="shared" ref="P5407:P5470" si="741">IF(+N5407/M5407&gt;1,L5407,L5407*N5407/M5407)</f>
        <v>0</v>
      </c>
      <c r="Q5407" s="44" t="str">
        <f t="shared" ref="Q5407:Q5470" si="742">IF(+L5407=0," ",IF(+L5407-P5407&lt;=0,0,(L5407-P5407)))</f>
        <v xml:space="preserve"> </v>
      </c>
      <c r="R5407" s="44" t="str">
        <f>VLOOKUP(S5407,Sheet8!B:C,2,0)</f>
        <v>GOTCHA</v>
      </c>
      <c r="S5407" s="6" t="s">
        <v>9062</v>
      </c>
      <c r="T5407" s="6" t="str">
        <f>VLOOKUP(U5407,'17-1'!J:K,2,0)</f>
        <v>IM HERE</v>
      </c>
      <c r="U5407" s="6" t="s">
        <v>28900</v>
      </c>
    </row>
    <row r="5408" spans="1:21" x14ac:dyDescent="0.25">
      <c r="A5408" s="35">
        <v>6054</v>
      </c>
      <c r="B5408" s="36">
        <v>334</v>
      </c>
      <c r="C5408" s="36">
        <v>20005358</v>
      </c>
      <c r="D5408" s="36">
        <v>100718</v>
      </c>
      <c r="E5408" s="36">
        <v>30200044</v>
      </c>
      <c r="F5408" s="36" t="s">
        <v>45</v>
      </c>
      <c r="G5408" s="37" t="s">
        <v>3645</v>
      </c>
      <c r="H5408" s="38">
        <v>38383</v>
      </c>
      <c r="I5408" s="39">
        <v>45</v>
      </c>
      <c r="J5408" s="74">
        <v>35</v>
      </c>
      <c r="K5408" s="40">
        <v>0</v>
      </c>
      <c r="L5408" s="41">
        <f t="shared" si="738"/>
        <v>0</v>
      </c>
      <c r="M5408" s="39">
        <v>45</v>
      </c>
      <c r="N5408" s="42">
        <f t="shared" si="739"/>
        <v>10.40930869267625</v>
      </c>
      <c r="O5408" s="43">
        <f t="shared" si="740"/>
        <v>0</v>
      </c>
      <c r="P5408" s="44">
        <f t="shared" si="741"/>
        <v>0</v>
      </c>
      <c r="Q5408" s="44" t="str">
        <f t="shared" si="742"/>
        <v xml:space="preserve"> </v>
      </c>
      <c r="R5408" s="44" t="str">
        <f>VLOOKUP(S5408,Sheet8!B:C,2,0)</f>
        <v>GOTCHA</v>
      </c>
      <c r="S5408" s="6" t="s">
        <v>7578</v>
      </c>
      <c r="T5408" s="6" t="str">
        <f>VLOOKUP(U5408,'17-1'!J:K,2,0)</f>
        <v>IM HERE</v>
      </c>
      <c r="U5408" s="6" t="s">
        <v>27326</v>
      </c>
    </row>
    <row r="5409" spans="1:21" x14ac:dyDescent="0.25">
      <c r="A5409" s="35">
        <v>2103</v>
      </c>
      <c r="B5409" s="36">
        <v>311</v>
      </c>
      <c r="C5409" s="36">
        <v>20004108</v>
      </c>
      <c r="D5409" s="36">
        <v>100718</v>
      </c>
      <c r="E5409" s="36">
        <v>30200069</v>
      </c>
      <c r="F5409" s="36" t="s">
        <v>83</v>
      </c>
      <c r="G5409" s="37" t="s">
        <v>3630</v>
      </c>
      <c r="H5409" s="38">
        <v>38321</v>
      </c>
      <c r="I5409" s="39">
        <v>45</v>
      </c>
      <c r="J5409" s="74">
        <v>99.22</v>
      </c>
      <c r="K5409" s="40">
        <v>0</v>
      </c>
      <c r="L5409" s="41">
        <f t="shared" si="738"/>
        <v>0</v>
      </c>
      <c r="M5409" s="39">
        <v>45</v>
      </c>
      <c r="N5409" s="42">
        <f t="shared" si="739"/>
        <v>10.57905544147844</v>
      </c>
      <c r="O5409" s="43">
        <f t="shared" si="740"/>
        <v>0</v>
      </c>
      <c r="P5409" s="44">
        <f t="shared" si="741"/>
        <v>0</v>
      </c>
      <c r="Q5409" s="44" t="str">
        <f t="shared" si="742"/>
        <v xml:space="preserve"> </v>
      </c>
      <c r="R5409" s="44" t="str">
        <f>VLOOKUP(S5409,Sheet8!B:C,2,0)</f>
        <v>GOTCHA</v>
      </c>
      <c r="S5409" s="6" t="s">
        <v>7536</v>
      </c>
      <c r="T5409" s="6" t="str">
        <f>VLOOKUP(U5409,'17-1'!J:K,2,0)</f>
        <v>IM HERE</v>
      </c>
      <c r="U5409" s="6" t="s">
        <v>27284</v>
      </c>
    </row>
    <row r="5410" spans="1:21" x14ac:dyDescent="0.25">
      <c r="A5410" s="35">
        <v>144</v>
      </c>
      <c r="B5410" s="36">
        <v>304</v>
      </c>
      <c r="C5410" s="36">
        <v>10000073</v>
      </c>
      <c r="D5410" s="36">
        <v>100718</v>
      </c>
      <c r="E5410" s="36">
        <v>30200037</v>
      </c>
      <c r="F5410" s="36" t="s">
        <v>72</v>
      </c>
      <c r="G5410" s="37" t="s">
        <v>3976</v>
      </c>
      <c r="H5410" s="38">
        <v>38960</v>
      </c>
      <c r="I5410" s="39">
        <v>45</v>
      </c>
      <c r="J5410" s="74">
        <v>86.36</v>
      </c>
      <c r="K5410" s="40">
        <v>0</v>
      </c>
      <c r="L5410" s="41">
        <f t="shared" si="738"/>
        <v>0</v>
      </c>
      <c r="M5410" s="39">
        <v>45</v>
      </c>
      <c r="N5410" s="42">
        <f t="shared" si="739"/>
        <v>8.8295687885010263</v>
      </c>
      <c r="O5410" s="43">
        <f t="shared" si="740"/>
        <v>0</v>
      </c>
      <c r="P5410" s="44">
        <f t="shared" si="741"/>
        <v>0</v>
      </c>
      <c r="Q5410" s="44" t="str">
        <f t="shared" si="742"/>
        <v xml:space="preserve"> </v>
      </c>
      <c r="R5410" s="44" t="str">
        <f>VLOOKUP(S5410,Sheet8!B:C,2,0)</f>
        <v>GOTCHA</v>
      </c>
      <c r="S5410" s="6" t="s">
        <v>8991</v>
      </c>
      <c r="T5410" s="6" t="str">
        <f>VLOOKUP(U5410,'17-1'!J:K,2,0)</f>
        <v>IM HERE</v>
      </c>
      <c r="U5410" s="6" t="s">
        <v>28828</v>
      </c>
    </row>
    <row r="5411" spans="1:21" x14ac:dyDescent="0.25">
      <c r="A5411" s="35">
        <v>2903</v>
      </c>
      <c r="B5411" s="36">
        <v>320</v>
      </c>
      <c r="C5411" s="36">
        <v>20004267</v>
      </c>
      <c r="D5411" s="36">
        <v>100718</v>
      </c>
      <c r="E5411" s="36">
        <v>30200030</v>
      </c>
      <c r="F5411" s="36" t="s">
        <v>40</v>
      </c>
      <c r="G5411" s="37" t="s">
        <v>4338</v>
      </c>
      <c r="H5411" s="38">
        <v>39507</v>
      </c>
      <c r="I5411" s="39">
        <v>45</v>
      </c>
      <c r="J5411" s="74">
        <v>550.89</v>
      </c>
      <c r="K5411" s="40">
        <v>0</v>
      </c>
      <c r="L5411" s="41">
        <f t="shared" si="738"/>
        <v>0</v>
      </c>
      <c r="M5411" s="39">
        <v>45</v>
      </c>
      <c r="N5411" s="42">
        <f t="shared" si="739"/>
        <v>7.3319644079397674</v>
      </c>
      <c r="O5411" s="43">
        <f t="shared" si="740"/>
        <v>0</v>
      </c>
      <c r="P5411" s="44">
        <f t="shared" si="741"/>
        <v>0</v>
      </c>
      <c r="Q5411" s="44" t="str">
        <f t="shared" si="742"/>
        <v xml:space="preserve"> </v>
      </c>
      <c r="R5411" s="44" t="str">
        <f>VLOOKUP(S5411,Sheet8!B:C,2,0)</f>
        <v>GOTCHA</v>
      </c>
      <c r="S5411" s="6" t="s">
        <v>10076</v>
      </c>
      <c r="T5411" s="6" t="str">
        <f>VLOOKUP(U5411,'17-1'!J:K,2,0)</f>
        <v>IM HERE</v>
      </c>
      <c r="U5411" s="6" t="s">
        <v>29915</v>
      </c>
    </row>
    <row r="5412" spans="1:21" x14ac:dyDescent="0.25">
      <c r="A5412" s="35">
        <v>2245</v>
      </c>
      <c r="B5412" s="36">
        <v>311</v>
      </c>
      <c r="C5412" s="36">
        <v>20005971</v>
      </c>
      <c r="D5412" s="36">
        <v>100718</v>
      </c>
      <c r="E5412" s="36">
        <v>30200043</v>
      </c>
      <c r="F5412" s="36" t="s">
        <v>78</v>
      </c>
      <c r="G5412" s="37" t="s">
        <v>4172</v>
      </c>
      <c r="H5412" s="38">
        <v>39233</v>
      </c>
      <c r="I5412" s="39">
        <v>45</v>
      </c>
      <c r="J5412" s="74">
        <v>424.33</v>
      </c>
      <c r="K5412" s="40">
        <v>0</v>
      </c>
      <c r="L5412" s="41">
        <f t="shared" si="738"/>
        <v>0</v>
      </c>
      <c r="M5412" s="39">
        <v>45</v>
      </c>
      <c r="N5412" s="42">
        <f t="shared" si="739"/>
        <v>8.0821355236139638</v>
      </c>
      <c r="O5412" s="43">
        <f t="shared" si="740"/>
        <v>0</v>
      </c>
      <c r="P5412" s="44">
        <f t="shared" si="741"/>
        <v>0</v>
      </c>
      <c r="Q5412" s="44" t="str">
        <f t="shared" si="742"/>
        <v xml:space="preserve"> </v>
      </c>
      <c r="R5412" s="44" t="str">
        <f>VLOOKUP(S5412,Sheet8!B:C,2,0)</f>
        <v>GOTCHA</v>
      </c>
      <c r="S5412" s="6" t="s">
        <v>9565</v>
      </c>
      <c r="T5412" s="6" t="str">
        <f>VLOOKUP(U5412,'17-1'!J:K,2,0)</f>
        <v>IM HERE</v>
      </c>
      <c r="U5412" s="6" t="s">
        <v>29404</v>
      </c>
    </row>
    <row r="5413" spans="1:21" x14ac:dyDescent="0.25">
      <c r="A5413" s="35">
        <v>8515</v>
      </c>
      <c r="B5413" s="36">
        <v>371</v>
      </c>
      <c r="C5413" s="36">
        <v>20008159</v>
      </c>
      <c r="D5413" s="36">
        <v>100719</v>
      </c>
      <c r="E5413" s="36">
        <v>30200077</v>
      </c>
      <c r="F5413" s="36" t="s">
        <v>15</v>
      </c>
      <c r="G5413" s="37" t="s">
        <v>3627</v>
      </c>
      <c r="H5413" s="38">
        <v>38321</v>
      </c>
      <c r="I5413" s="39">
        <v>45</v>
      </c>
      <c r="J5413" s="74">
        <v>44.82</v>
      </c>
      <c r="K5413" s="40">
        <v>0</v>
      </c>
      <c r="L5413" s="41">
        <f t="shared" si="738"/>
        <v>0</v>
      </c>
      <c r="M5413" s="39">
        <v>45</v>
      </c>
      <c r="N5413" s="42">
        <f t="shared" si="739"/>
        <v>10.57905544147844</v>
      </c>
      <c r="O5413" s="43">
        <f t="shared" si="740"/>
        <v>0</v>
      </c>
      <c r="P5413" s="44">
        <f t="shared" si="741"/>
        <v>0</v>
      </c>
      <c r="Q5413" s="44" t="str">
        <f t="shared" si="742"/>
        <v xml:space="preserve"> </v>
      </c>
      <c r="R5413" s="44" t="str">
        <f>VLOOKUP(S5413,Sheet8!B:C,2,0)</f>
        <v>GOTCHA</v>
      </c>
      <c r="S5413" s="6" t="s">
        <v>7533</v>
      </c>
      <c r="T5413" s="6" t="str">
        <f>VLOOKUP(U5413,'17-1'!J:K,2,0)</f>
        <v>IM HERE</v>
      </c>
      <c r="U5413" s="6" t="s">
        <v>27281</v>
      </c>
    </row>
    <row r="5414" spans="1:21" x14ac:dyDescent="0.25">
      <c r="A5414" s="35">
        <v>1751</v>
      </c>
      <c r="B5414" s="36">
        <v>311</v>
      </c>
      <c r="C5414" s="36">
        <v>20000388</v>
      </c>
      <c r="D5414" s="36">
        <v>100718</v>
      </c>
      <c r="E5414" s="36">
        <v>30200077</v>
      </c>
      <c r="F5414" s="36" t="s">
        <v>15</v>
      </c>
      <c r="G5414" s="37" t="s">
        <v>3682</v>
      </c>
      <c r="H5414" s="38">
        <v>38442</v>
      </c>
      <c r="I5414" s="39">
        <v>45</v>
      </c>
      <c r="J5414" s="74">
        <v>215.41</v>
      </c>
      <c r="K5414" s="40">
        <v>0</v>
      </c>
      <c r="L5414" s="41">
        <f t="shared" si="738"/>
        <v>0</v>
      </c>
      <c r="M5414" s="39">
        <v>45</v>
      </c>
      <c r="N5414" s="42">
        <f t="shared" si="739"/>
        <v>10.247775496235455</v>
      </c>
      <c r="O5414" s="43">
        <f t="shared" si="740"/>
        <v>0</v>
      </c>
      <c r="P5414" s="44">
        <f t="shared" si="741"/>
        <v>0</v>
      </c>
      <c r="Q5414" s="44" t="str">
        <f t="shared" si="742"/>
        <v xml:space="preserve"> </v>
      </c>
      <c r="R5414" s="44" t="str">
        <f>VLOOKUP(S5414,Sheet8!B:C,2,0)</f>
        <v>GOTCHA</v>
      </c>
      <c r="S5414" s="6" t="s">
        <v>7664</v>
      </c>
      <c r="T5414" s="6" t="str">
        <f>VLOOKUP(U5414,'17-1'!J:K,2,0)</f>
        <v>IM HERE</v>
      </c>
      <c r="U5414" s="6" t="s">
        <v>27412</v>
      </c>
    </row>
    <row r="5415" spans="1:21" x14ac:dyDescent="0.25">
      <c r="A5415" s="35">
        <v>1757</v>
      </c>
      <c r="B5415" s="36">
        <v>311</v>
      </c>
      <c r="C5415" s="36">
        <v>20000408</v>
      </c>
      <c r="D5415" s="36">
        <v>100718</v>
      </c>
      <c r="E5415" s="36">
        <v>30200080</v>
      </c>
      <c r="F5415" s="36" t="s">
        <v>51</v>
      </c>
      <c r="G5415" s="37" t="s">
        <v>4220</v>
      </c>
      <c r="H5415" s="38">
        <v>39325</v>
      </c>
      <c r="I5415" s="39">
        <v>45</v>
      </c>
      <c r="J5415" s="74">
        <v>71.239999999999995</v>
      </c>
      <c r="K5415" s="40">
        <v>0</v>
      </c>
      <c r="L5415" s="41">
        <f t="shared" si="738"/>
        <v>0</v>
      </c>
      <c r="M5415" s="39">
        <v>45</v>
      </c>
      <c r="N5415" s="42">
        <f t="shared" si="739"/>
        <v>7.83025325119781</v>
      </c>
      <c r="O5415" s="43">
        <f t="shared" si="740"/>
        <v>0</v>
      </c>
      <c r="P5415" s="44">
        <f t="shared" si="741"/>
        <v>0</v>
      </c>
      <c r="Q5415" s="44" t="str">
        <f t="shared" si="742"/>
        <v xml:space="preserve"> </v>
      </c>
      <c r="R5415" s="44" t="str">
        <f>VLOOKUP(S5415,Sheet8!B:C,2,0)</f>
        <v>GOTCHA</v>
      </c>
      <c r="S5415" s="6" t="s">
        <v>9726</v>
      </c>
      <c r="T5415" s="6" t="str">
        <f>VLOOKUP(U5415,'17-1'!J:K,2,0)</f>
        <v>IM HERE</v>
      </c>
      <c r="U5415" s="6" t="s">
        <v>29565</v>
      </c>
    </row>
    <row r="5416" spans="1:21" x14ac:dyDescent="0.25">
      <c r="A5416" s="35">
        <v>5932</v>
      </c>
      <c r="B5416" s="36">
        <v>333</v>
      </c>
      <c r="C5416" s="36">
        <v>20008106</v>
      </c>
      <c r="D5416" s="36">
        <v>100718</v>
      </c>
      <c r="E5416" s="36">
        <v>30200016</v>
      </c>
      <c r="F5416" s="36" t="s">
        <v>49</v>
      </c>
      <c r="G5416" s="37" t="s">
        <v>3879</v>
      </c>
      <c r="H5416" s="38">
        <v>38807</v>
      </c>
      <c r="I5416" s="39">
        <v>45</v>
      </c>
      <c r="J5416" s="74">
        <v>29.21</v>
      </c>
      <c r="K5416" s="40">
        <v>0</v>
      </c>
      <c r="L5416" s="41">
        <f t="shared" si="738"/>
        <v>0</v>
      </c>
      <c r="M5416" s="39">
        <v>45</v>
      </c>
      <c r="N5416" s="42">
        <f t="shared" si="739"/>
        <v>9.2484599589322389</v>
      </c>
      <c r="O5416" s="43">
        <f t="shared" si="740"/>
        <v>0</v>
      </c>
      <c r="P5416" s="44">
        <f t="shared" si="741"/>
        <v>0</v>
      </c>
      <c r="Q5416" s="44" t="str">
        <f t="shared" si="742"/>
        <v xml:space="preserve"> </v>
      </c>
      <c r="R5416" s="44" t="str">
        <f>VLOOKUP(S5416,Sheet8!B:C,2,0)</f>
        <v>GOTCHA</v>
      </c>
      <c r="S5416" s="6" t="s">
        <v>8670</v>
      </c>
      <c r="T5416" s="6" t="str">
        <f>VLOOKUP(U5416,'17-1'!J:K,2,0)</f>
        <v>IM HERE</v>
      </c>
      <c r="U5416" s="6" t="s">
        <v>28507</v>
      </c>
    </row>
    <row r="5417" spans="1:21" x14ac:dyDescent="0.25">
      <c r="A5417" s="35">
        <v>506</v>
      </c>
      <c r="B5417" s="36">
        <v>304</v>
      </c>
      <c r="C5417" s="36">
        <v>10000507</v>
      </c>
      <c r="D5417" s="36">
        <v>100718</v>
      </c>
      <c r="E5417" s="36">
        <v>30200090</v>
      </c>
      <c r="F5417" s="36" t="s">
        <v>19</v>
      </c>
      <c r="G5417" s="37" t="s">
        <v>3753</v>
      </c>
      <c r="H5417" s="38">
        <v>38564</v>
      </c>
      <c r="I5417" s="39">
        <v>45</v>
      </c>
      <c r="J5417" s="74">
        <v>453.03</v>
      </c>
      <c r="K5417" s="40">
        <v>0</v>
      </c>
      <c r="L5417" s="41">
        <f t="shared" si="738"/>
        <v>0</v>
      </c>
      <c r="M5417" s="39">
        <v>45</v>
      </c>
      <c r="N5417" s="42">
        <f t="shared" si="739"/>
        <v>9.9137577002053394</v>
      </c>
      <c r="O5417" s="43">
        <f t="shared" si="740"/>
        <v>0</v>
      </c>
      <c r="P5417" s="44">
        <f t="shared" si="741"/>
        <v>0</v>
      </c>
      <c r="Q5417" s="44" t="str">
        <f t="shared" si="742"/>
        <v xml:space="preserve"> </v>
      </c>
      <c r="R5417" s="44" t="str">
        <f>VLOOKUP(S5417,Sheet8!B:C,2,0)</f>
        <v>GOTCHA</v>
      </c>
      <c r="S5417" s="6" t="s">
        <v>7869</v>
      </c>
      <c r="T5417" s="6" t="str">
        <f>VLOOKUP(U5417,'17-1'!J:K,2,0)</f>
        <v>IM HERE</v>
      </c>
      <c r="U5417" s="6" t="s">
        <v>27617</v>
      </c>
    </row>
    <row r="5418" spans="1:21" x14ac:dyDescent="0.25">
      <c r="A5418" s="35">
        <v>5624</v>
      </c>
      <c r="B5418" s="36">
        <v>333</v>
      </c>
      <c r="C5418" s="36">
        <v>20005708</v>
      </c>
      <c r="D5418" s="36">
        <v>100718</v>
      </c>
      <c r="E5418" s="36">
        <v>30200058</v>
      </c>
      <c r="F5418" s="36" t="s">
        <v>39</v>
      </c>
      <c r="G5418" s="37" t="s">
        <v>3846</v>
      </c>
      <c r="H5418" s="38">
        <v>38776</v>
      </c>
      <c r="I5418" s="39">
        <v>45</v>
      </c>
      <c r="J5418" s="74">
        <v>65.53</v>
      </c>
      <c r="K5418" s="40">
        <v>0</v>
      </c>
      <c r="L5418" s="41">
        <f t="shared" si="738"/>
        <v>0</v>
      </c>
      <c r="M5418" s="39">
        <v>45</v>
      </c>
      <c r="N5418" s="42">
        <f t="shared" si="739"/>
        <v>9.3333333333333339</v>
      </c>
      <c r="O5418" s="43">
        <f t="shared" si="740"/>
        <v>0</v>
      </c>
      <c r="P5418" s="44">
        <f t="shared" si="741"/>
        <v>0</v>
      </c>
      <c r="Q5418" s="44" t="str">
        <f t="shared" si="742"/>
        <v xml:space="preserve"> </v>
      </c>
      <c r="R5418" s="44" t="str">
        <f>VLOOKUP(S5418,Sheet8!B:C,2,0)</f>
        <v>GOTCHA</v>
      </c>
      <c r="S5418" s="6" t="s">
        <v>8515</v>
      </c>
      <c r="T5418" s="6" t="str">
        <f>VLOOKUP(U5418,'17-1'!J:K,2,0)</f>
        <v>IM HERE</v>
      </c>
      <c r="U5418" s="6" t="s">
        <v>28351</v>
      </c>
    </row>
    <row r="5419" spans="1:21" x14ac:dyDescent="0.25">
      <c r="A5419" s="35">
        <v>6167</v>
      </c>
      <c r="B5419" s="36">
        <v>334</v>
      </c>
      <c r="C5419" s="36">
        <v>20007210</v>
      </c>
      <c r="D5419" s="36">
        <v>100718</v>
      </c>
      <c r="E5419" s="36">
        <v>30200044</v>
      </c>
      <c r="F5419" s="36" t="s">
        <v>45</v>
      </c>
      <c r="G5419" s="37" t="s">
        <v>3653</v>
      </c>
      <c r="H5419" s="38">
        <v>38383</v>
      </c>
      <c r="I5419" s="39">
        <v>45</v>
      </c>
      <c r="J5419" s="74">
        <v>35</v>
      </c>
      <c r="K5419" s="40">
        <v>0</v>
      </c>
      <c r="L5419" s="41">
        <f t="shared" si="738"/>
        <v>0</v>
      </c>
      <c r="M5419" s="39">
        <v>45</v>
      </c>
      <c r="N5419" s="42">
        <f t="shared" si="739"/>
        <v>10.40930869267625</v>
      </c>
      <c r="O5419" s="43">
        <f t="shared" si="740"/>
        <v>0</v>
      </c>
      <c r="P5419" s="44">
        <f t="shared" si="741"/>
        <v>0</v>
      </c>
      <c r="Q5419" s="44" t="str">
        <f t="shared" si="742"/>
        <v xml:space="preserve"> </v>
      </c>
      <c r="R5419" s="44" t="str">
        <f>VLOOKUP(S5419,Sheet8!B:C,2,0)</f>
        <v>GOTCHA</v>
      </c>
      <c r="S5419" s="6" t="s">
        <v>7586</v>
      </c>
      <c r="T5419" s="6" t="str">
        <f>VLOOKUP(U5419,'17-1'!J:K,2,0)</f>
        <v>IM HERE</v>
      </c>
      <c r="U5419" s="6" t="s">
        <v>27334</v>
      </c>
    </row>
    <row r="5420" spans="1:21" x14ac:dyDescent="0.25">
      <c r="A5420" s="35">
        <v>4958</v>
      </c>
      <c r="B5420" s="36">
        <v>331</v>
      </c>
      <c r="C5420" s="36">
        <v>20007866</v>
      </c>
      <c r="D5420" s="36">
        <v>100718</v>
      </c>
      <c r="E5420" s="36">
        <v>30200061</v>
      </c>
      <c r="F5420" s="36" t="s">
        <v>57</v>
      </c>
      <c r="G5420" s="37" t="s">
        <v>3637</v>
      </c>
      <c r="H5420" s="38">
        <v>38352</v>
      </c>
      <c r="I5420" s="39">
        <v>45</v>
      </c>
      <c r="J5420" s="74">
        <v>46.22</v>
      </c>
      <c r="K5420" s="40">
        <v>0</v>
      </c>
      <c r="L5420" s="41">
        <f t="shared" si="738"/>
        <v>0</v>
      </c>
      <c r="M5420" s="39">
        <v>45</v>
      </c>
      <c r="N5420" s="42">
        <f t="shared" si="739"/>
        <v>10.494182067077345</v>
      </c>
      <c r="O5420" s="43">
        <f t="shared" si="740"/>
        <v>0</v>
      </c>
      <c r="P5420" s="44">
        <f t="shared" si="741"/>
        <v>0</v>
      </c>
      <c r="Q5420" s="44" t="str">
        <f t="shared" si="742"/>
        <v xml:space="preserve"> </v>
      </c>
      <c r="R5420" s="44" t="str">
        <f>VLOOKUP(S5420,Sheet8!B:C,2,0)</f>
        <v>GOTCHA</v>
      </c>
      <c r="S5420" s="6" t="s">
        <v>7550</v>
      </c>
      <c r="T5420" s="6" t="str">
        <f>VLOOKUP(U5420,'17-1'!J:K,2,0)</f>
        <v>IM HERE</v>
      </c>
      <c r="U5420" s="6" t="s">
        <v>27298</v>
      </c>
    </row>
    <row r="5421" spans="1:21" x14ac:dyDescent="0.25">
      <c r="A5421" s="35">
        <v>1841</v>
      </c>
      <c r="B5421" s="36">
        <v>311</v>
      </c>
      <c r="C5421" s="36">
        <v>20001027</v>
      </c>
      <c r="D5421" s="36">
        <v>100718</v>
      </c>
      <c r="E5421" s="36">
        <v>30200044</v>
      </c>
      <c r="F5421" s="36" t="s">
        <v>45</v>
      </c>
      <c r="G5421" s="37" t="s">
        <v>3987</v>
      </c>
      <c r="H5421" s="38">
        <v>38990</v>
      </c>
      <c r="I5421" s="39">
        <v>45</v>
      </c>
      <c r="J5421" s="74">
        <v>16.29</v>
      </c>
      <c r="K5421" s="40">
        <v>0</v>
      </c>
      <c r="L5421" s="41">
        <f t="shared" si="738"/>
        <v>0</v>
      </c>
      <c r="M5421" s="39">
        <v>45</v>
      </c>
      <c r="N5421" s="42">
        <f t="shared" si="739"/>
        <v>8.7474332648870643</v>
      </c>
      <c r="O5421" s="43">
        <f t="shared" si="740"/>
        <v>0</v>
      </c>
      <c r="P5421" s="44">
        <f t="shared" si="741"/>
        <v>0</v>
      </c>
      <c r="Q5421" s="44" t="str">
        <f t="shared" si="742"/>
        <v xml:space="preserve"> </v>
      </c>
      <c r="R5421" s="44" t="str">
        <f>VLOOKUP(S5421,Sheet8!B:C,2,0)</f>
        <v>GOTCHA</v>
      </c>
      <c r="S5421" s="6" t="s">
        <v>9063</v>
      </c>
      <c r="T5421" s="6" t="str">
        <f>VLOOKUP(U5421,'17-1'!J:K,2,0)</f>
        <v>IM HERE</v>
      </c>
      <c r="U5421" s="6" t="s">
        <v>28901</v>
      </c>
    </row>
    <row r="5422" spans="1:21" x14ac:dyDescent="0.25">
      <c r="A5422" s="35">
        <v>6712</v>
      </c>
      <c r="B5422" s="36">
        <v>345</v>
      </c>
      <c r="C5422" s="36">
        <v>20004410</v>
      </c>
      <c r="D5422" s="36">
        <v>100718</v>
      </c>
      <c r="E5422" s="36">
        <v>30200016</v>
      </c>
      <c r="F5422" s="36" t="s">
        <v>49</v>
      </c>
      <c r="G5422" s="37" t="s">
        <v>3631</v>
      </c>
      <c r="H5422" s="38">
        <v>38352</v>
      </c>
      <c r="I5422" s="39">
        <v>45</v>
      </c>
      <c r="J5422" s="74">
        <v>152.41999999999999</v>
      </c>
      <c r="K5422" s="40">
        <v>0</v>
      </c>
      <c r="L5422" s="41">
        <f t="shared" si="738"/>
        <v>0</v>
      </c>
      <c r="M5422" s="39">
        <v>45</v>
      </c>
      <c r="N5422" s="42">
        <f t="shared" si="739"/>
        <v>10.494182067077345</v>
      </c>
      <c r="O5422" s="43">
        <f t="shared" si="740"/>
        <v>0</v>
      </c>
      <c r="P5422" s="44">
        <f t="shared" si="741"/>
        <v>0</v>
      </c>
      <c r="Q5422" s="44" t="str">
        <f t="shared" si="742"/>
        <v xml:space="preserve"> </v>
      </c>
      <c r="R5422" s="44" t="str">
        <f>VLOOKUP(S5422,Sheet8!B:C,2,0)</f>
        <v>GOTCHA</v>
      </c>
      <c r="S5422" s="6" t="s">
        <v>7545</v>
      </c>
      <c r="T5422" s="6" t="str">
        <f>VLOOKUP(U5422,'17-1'!J:K,2,0)</f>
        <v>IM HERE</v>
      </c>
      <c r="U5422" s="6" t="s">
        <v>27293</v>
      </c>
    </row>
    <row r="5423" spans="1:21" x14ac:dyDescent="0.25">
      <c r="A5423" s="35">
        <v>6674</v>
      </c>
      <c r="B5423" s="36">
        <v>345</v>
      </c>
      <c r="C5423" s="36">
        <v>20003997</v>
      </c>
      <c r="D5423" s="36">
        <v>100718</v>
      </c>
      <c r="E5423" s="36">
        <v>30200013</v>
      </c>
      <c r="F5423" s="36" t="s">
        <v>50</v>
      </c>
      <c r="G5423" s="37" t="s">
        <v>3643</v>
      </c>
      <c r="H5423" s="38">
        <v>38383</v>
      </c>
      <c r="I5423" s="39">
        <v>45</v>
      </c>
      <c r="J5423" s="74">
        <v>149.61000000000001</v>
      </c>
      <c r="K5423" s="40">
        <v>0</v>
      </c>
      <c r="L5423" s="41">
        <f t="shared" si="738"/>
        <v>0</v>
      </c>
      <c r="M5423" s="39">
        <v>45</v>
      </c>
      <c r="N5423" s="42">
        <f t="shared" si="739"/>
        <v>10.40930869267625</v>
      </c>
      <c r="O5423" s="43">
        <f t="shared" si="740"/>
        <v>0</v>
      </c>
      <c r="P5423" s="44">
        <f t="shared" si="741"/>
        <v>0</v>
      </c>
      <c r="Q5423" s="44" t="str">
        <f t="shared" si="742"/>
        <v xml:space="preserve"> </v>
      </c>
      <c r="R5423" s="44" t="str">
        <f>VLOOKUP(S5423,Sheet8!B:C,2,0)</f>
        <v>GOTCHA</v>
      </c>
      <c r="S5423" s="6" t="s">
        <v>7576</v>
      </c>
      <c r="T5423" s="6" t="str">
        <f>VLOOKUP(U5423,'17-1'!J:K,2,0)</f>
        <v>IM HERE</v>
      </c>
      <c r="U5423" s="6" t="s">
        <v>27324</v>
      </c>
    </row>
    <row r="5424" spans="1:21" x14ac:dyDescent="0.25">
      <c r="A5424" s="35">
        <v>8658</v>
      </c>
      <c r="B5424" s="36">
        <v>380</v>
      </c>
      <c r="C5424" s="36">
        <v>20007698</v>
      </c>
      <c r="D5424" s="36">
        <v>100719</v>
      </c>
      <c r="E5424" s="36">
        <v>30200011</v>
      </c>
      <c r="F5424" s="36" t="s">
        <v>53</v>
      </c>
      <c r="G5424" s="37" t="s">
        <v>3625</v>
      </c>
      <c r="H5424" s="38">
        <v>38321</v>
      </c>
      <c r="I5424" s="39">
        <v>45</v>
      </c>
      <c r="J5424" s="74">
        <v>39.880000000000003</v>
      </c>
      <c r="K5424" s="40">
        <v>0</v>
      </c>
      <c r="L5424" s="41">
        <f t="shared" si="738"/>
        <v>0</v>
      </c>
      <c r="M5424" s="39">
        <v>45</v>
      </c>
      <c r="N5424" s="42">
        <f t="shared" si="739"/>
        <v>10.57905544147844</v>
      </c>
      <c r="O5424" s="43">
        <f t="shared" si="740"/>
        <v>0</v>
      </c>
      <c r="P5424" s="44">
        <f t="shared" si="741"/>
        <v>0</v>
      </c>
      <c r="Q5424" s="44" t="str">
        <f t="shared" si="742"/>
        <v xml:space="preserve"> </v>
      </c>
      <c r="R5424" s="44" t="str">
        <f>VLOOKUP(S5424,Sheet8!B:C,2,0)</f>
        <v>GOTCHA</v>
      </c>
      <c r="S5424" s="6" t="s">
        <v>7531</v>
      </c>
      <c r="T5424" s="6" t="str">
        <f>VLOOKUP(U5424,'17-1'!J:K,2,0)</f>
        <v>IM HERE</v>
      </c>
      <c r="U5424" s="6" t="s">
        <v>27279</v>
      </c>
    </row>
    <row r="5425" spans="1:21" x14ac:dyDescent="0.25">
      <c r="A5425" s="35">
        <v>1472</v>
      </c>
      <c r="B5425" s="36">
        <v>310</v>
      </c>
      <c r="C5425" s="36">
        <v>20004316</v>
      </c>
      <c r="D5425" s="36">
        <v>100718</v>
      </c>
      <c r="E5425" s="36">
        <v>30200080</v>
      </c>
      <c r="F5425" s="36" t="s">
        <v>51</v>
      </c>
      <c r="G5425" s="37" t="s">
        <v>3745</v>
      </c>
      <c r="H5425" s="38">
        <v>38564</v>
      </c>
      <c r="I5425" s="39">
        <v>45</v>
      </c>
      <c r="J5425" s="74">
        <v>847.66</v>
      </c>
      <c r="K5425" s="40">
        <v>0</v>
      </c>
      <c r="L5425" s="41">
        <f t="shared" si="738"/>
        <v>0</v>
      </c>
      <c r="M5425" s="39">
        <v>45</v>
      </c>
      <c r="N5425" s="42">
        <f t="shared" si="739"/>
        <v>9.9137577002053394</v>
      </c>
      <c r="O5425" s="43">
        <f t="shared" si="740"/>
        <v>0</v>
      </c>
      <c r="P5425" s="44">
        <f t="shared" si="741"/>
        <v>0</v>
      </c>
      <c r="Q5425" s="44" t="str">
        <f t="shared" si="742"/>
        <v xml:space="preserve"> </v>
      </c>
      <c r="R5425" s="44" t="str">
        <f>VLOOKUP(S5425,Sheet8!B:C,2,0)</f>
        <v>GOTCHA</v>
      </c>
      <c r="S5425" s="6" t="s">
        <v>7861</v>
      </c>
      <c r="T5425" s="6" t="str">
        <f>VLOOKUP(U5425,'17-1'!J:K,2,0)</f>
        <v>IM HERE</v>
      </c>
      <c r="U5425" s="6" t="s">
        <v>27609</v>
      </c>
    </row>
    <row r="5426" spans="1:21" x14ac:dyDescent="0.25">
      <c r="A5426" s="35">
        <v>7137</v>
      </c>
      <c r="B5426" s="36">
        <v>364</v>
      </c>
      <c r="C5426" s="36">
        <v>20000325</v>
      </c>
      <c r="D5426" s="36">
        <v>100719</v>
      </c>
      <c r="E5426" s="36">
        <v>30200060</v>
      </c>
      <c r="F5426" s="36" t="s">
        <v>73</v>
      </c>
      <c r="G5426" s="37" t="s">
        <v>3651</v>
      </c>
      <c r="H5426" s="38">
        <v>38383</v>
      </c>
      <c r="I5426" s="39">
        <v>45</v>
      </c>
      <c r="J5426" s="74">
        <v>35</v>
      </c>
      <c r="K5426" s="40">
        <v>0</v>
      </c>
      <c r="L5426" s="41">
        <f t="shared" si="738"/>
        <v>0</v>
      </c>
      <c r="M5426" s="39">
        <v>45</v>
      </c>
      <c r="N5426" s="42">
        <f t="shared" si="739"/>
        <v>10.40930869267625</v>
      </c>
      <c r="O5426" s="43">
        <f t="shared" si="740"/>
        <v>0</v>
      </c>
      <c r="P5426" s="44">
        <f t="shared" si="741"/>
        <v>0</v>
      </c>
      <c r="Q5426" s="44" t="str">
        <f t="shared" si="742"/>
        <v xml:space="preserve"> </v>
      </c>
      <c r="R5426" s="44" t="str">
        <f>VLOOKUP(S5426,Sheet8!B:C,2,0)</f>
        <v>GOTCHA</v>
      </c>
      <c r="S5426" s="6" t="s">
        <v>7584</v>
      </c>
      <c r="T5426" s="6" t="str">
        <f>VLOOKUP(U5426,'17-1'!J:K,2,0)</f>
        <v>IM HERE</v>
      </c>
      <c r="U5426" s="6" t="s">
        <v>27332</v>
      </c>
    </row>
    <row r="5427" spans="1:21" x14ac:dyDescent="0.25">
      <c r="A5427" s="35">
        <v>110</v>
      </c>
      <c r="B5427" s="36">
        <v>304</v>
      </c>
      <c r="C5427" s="36">
        <v>10000022</v>
      </c>
      <c r="D5427" s="36">
        <v>100718</v>
      </c>
      <c r="E5427" s="36">
        <v>30200071</v>
      </c>
      <c r="F5427" s="36" t="s">
        <v>43</v>
      </c>
      <c r="G5427" s="37" t="s">
        <v>3670</v>
      </c>
      <c r="H5427" s="38">
        <v>38411</v>
      </c>
      <c r="I5427" s="39">
        <v>45</v>
      </c>
      <c r="J5427" s="74">
        <v>114</v>
      </c>
      <c r="K5427" s="40">
        <v>0</v>
      </c>
      <c r="L5427" s="41">
        <f t="shared" si="738"/>
        <v>0</v>
      </c>
      <c r="M5427" s="39">
        <v>45</v>
      </c>
      <c r="N5427" s="42">
        <f t="shared" si="739"/>
        <v>10.33264887063655</v>
      </c>
      <c r="O5427" s="43">
        <f t="shared" si="740"/>
        <v>0</v>
      </c>
      <c r="P5427" s="44">
        <f t="shared" si="741"/>
        <v>0</v>
      </c>
      <c r="Q5427" s="44" t="str">
        <f t="shared" si="742"/>
        <v xml:space="preserve"> </v>
      </c>
      <c r="R5427" s="44" t="str">
        <f>VLOOKUP(S5427,Sheet8!B:C,2,0)</f>
        <v>GOTCHA</v>
      </c>
      <c r="S5427" s="6" t="s">
        <v>7637</v>
      </c>
      <c r="T5427" s="6" t="str">
        <f>VLOOKUP(U5427,'17-1'!J:K,2,0)</f>
        <v>IM HERE</v>
      </c>
      <c r="U5427" s="6" t="s">
        <v>27385</v>
      </c>
    </row>
    <row r="5428" spans="1:21" x14ac:dyDescent="0.25">
      <c r="A5428" s="35">
        <v>4770</v>
      </c>
      <c r="B5428" s="36">
        <v>331</v>
      </c>
      <c r="C5428" s="36">
        <v>20006226</v>
      </c>
      <c r="D5428" s="36">
        <v>100718</v>
      </c>
      <c r="E5428" s="36">
        <v>30200058</v>
      </c>
      <c r="F5428" s="36" t="s">
        <v>39</v>
      </c>
      <c r="G5428" s="37" t="s">
        <v>3955</v>
      </c>
      <c r="H5428" s="38">
        <v>38929</v>
      </c>
      <c r="I5428" s="39">
        <v>45</v>
      </c>
      <c r="J5428" s="74">
        <v>478.62</v>
      </c>
      <c r="K5428" s="40">
        <v>0</v>
      </c>
      <c r="L5428" s="41">
        <f t="shared" si="738"/>
        <v>0</v>
      </c>
      <c r="M5428" s="39">
        <v>45</v>
      </c>
      <c r="N5428" s="42">
        <f t="shared" si="739"/>
        <v>8.9144421629021213</v>
      </c>
      <c r="O5428" s="43">
        <f t="shared" si="740"/>
        <v>0</v>
      </c>
      <c r="P5428" s="44">
        <f t="shared" si="741"/>
        <v>0</v>
      </c>
      <c r="Q5428" s="44" t="str">
        <f t="shared" si="742"/>
        <v xml:space="preserve"> </v>
      </c>
      <c r="R5428" s="44" t="str">
        <f>VLOOKUP(S5428,Sheet8!B:C,2,0)</f>
        <v>GOTCHA</v>
      </c>
      <c r="S5428" s="6" t="s">
        <v>8943</v>
      </c>
      <c r="T5428" s="6" t="str">
        <f>VLOOKUP(U5428,'17-1'!J:K,2,0)</f>
        <v>IM HERE</v>
      </c>
      <c r="U5428" s="6" t="s">
        <v>28780</v>
      </c>
    </row>
    <row r="5429" spans="1:21" x14ac:dyDescent="0.25">
      <c r="A5429" s="35">
        <v>6655</v>
      </c>
      <c r="B5429" s="36">
        <v>345</v>
      </c>
      <c r="C5429" s="36">
        <v>20003474</v>
      </c>
      <c r="D5429" s="36">
        <v>100718</v>
      </c>
      <c r="E5429" s="36">
        <v>30200077</v>
      </c>
      <c r="F5429" s="36" t="s">
        <v>15</v>
      </c>
      <c r="G5429" s="37" t="s">
        <v>3628</v>
      </c>
      <c r="H5429" s="38">
        <v>38321</v>
      </c>
      <c r="I5429" s="39">
        <v>45</v>
      </c>
      <c r="J5429" s="74">
        <v>5.23</v>
      </c>
      <c r="K5429" s="40">
        <v>0</v>
      </c>
      <c r="L5429" s="41">
        <f t="shared" si="738"/>
        <v>0</v>
      </c>
      <c r="M5429" s="39">
        <v>45</v>
      </c>
      <c r="N5429" s="42">
        <f t="shared" si="739"/>
        <v>10.57905544147844</v>
      </c>
      <c r="O5429" s="43">
        <f t="shared" si="740"/>
        <v>0</v>
      </c>
      <c r="P5429" s="44">
        <f t="shared" si="741"/>
        <v>0</v>
      </c>
      <c r="Q5429" s="44" t="str">
        <f t="shared" si="742"/>
        <v xml:space="preserve"> </v>
      </c>
      <c r="R5429" s="44" t="str">
        <f>VLOOKUP(S5429,Sheet8!B:C,2,0)</f>
        <v>GOTCHA</v>
      </c>
      <c r="S5429" s="6" t="s">
        <v>7534</v>
      </c>
      <c r="T5429" s="6" t="str">
        <f>VLOOKUP(U5429,'17-1'!J:K,2,0)</f>
        <v>IM HERE</v>
      </c>
      <c r="U5429" s="6" t="s">
        <v>27282</v>
      </c>
    </row>
    <row r="5430" spans="1:21" x14ac:dyDescent="0.25">
      <c r="A5430" s="35">
        <v>7903</v>
      </c>
      <c r="B5430" s="36">
        <v>371</v>
      </c>
      <c r="C5430" s="36">
        <v>20003888</v>
      </c>
      <c r="D5430" s="36">
        <v>100719</v>
      </c>
      <c r="E5430" s="36">
        <v>30200025</v>
      </c>
      <c r="F5430" s="36" t="s">
        <v>21</v>
      </c>
      <c r="G5430" s="37" t="s">
        <v>4025</v>
      </c>
      <c r="H5430" s="38">
        <v>39082</v>
      </c>
      <c r="I5430" s="39">
        <v>45</v>
      </c>
      <c r="J5430" s="74">
        <v>1060.5</v>
      </c>
      <c r="K5430" s="40">
        <v>0</v>
      </c>
      <c r="L5430" s="41">
        <f t="shared" si="738"/>
        <v>0</v>
      </c>
      <c r="M5430" s="39">
        <v>45</v>
      </c>
      <c r="N5430" s="42">
        <f t="shared" si="739"/>
        <v>8.4955509924709105</v>
      </c>
      <c r="O5430" s="43">
        <f t="shared" si="740"/>
        <v>0</v>
      </c>
      <c r="P5430" s="44">
        <f t="shared" si="741"/>
        <v>0</v>
      </c>
      <c r="Q5430" s="44" t="str">
        <f t="shared" si="742"/>
        <v xml:space="preserve"> </v>
      </c>
      <c r="R5430" s="44" t="str">
        <f>VLOOKUP(S5430,Sheet8!B:C,2,0)</f>
        <v>GOTCHA</v>
      </c>
      <c r="S5430" s="6" t="s">
        <v>9239</v>
      </c>
      <c r="T5430" s="6" t="str">
        <f>VLOOKUP(U5430,'17-1'!J:K,2,0)</f>
        <v>IM HERE</v>
      </c>
      <c r="U5430" s="6" t="s">
        <v>29077</v>
      </c>
    </row>
    <row r="5431" spans="1:21" x14ac:dyDescent="0.25">
      <c r="A5431" s="35">
        <v>8241</v>
      </c>
      <c r="B5431" s="36">
        <v>371</v>
      </c>
      <c r="C5431" s="36">
        <v>20006462</v>
      </c>
      <c r="D5431" s="36">
        <v>100719</v>
      </c>
      <c r="E5431" s="36">
        <v>30200025</v>
      </c>
      <c r="F5431" s="36" t="s">
        <v>21</v>
      </c>
      <c r="G5431" s="37" t="s">
        <v>3684</v>
      </c>
      <c r="H5431" s="38">
        <v>38442</v>
      </c>
      <c r="I5431" s="39">
        <v>45</v>
      </c>
      <c r="J5431" s="74">
        <v>404.08</v>
      </c>
      <c r="K5431" s="40">
        <v>0</v>
      </c>
      <c r="L5431" s="41">
        <f t="shared" si="738"/>
        <v>0</v>
      </c>
      <c r="M5431" s="39">
        <v>45</v>
      </c>
      <c r="N5431" s="42">
        <f t="shared" si="739"/>
        <v>10.247775496235455</v>
      </c>
      <c r="O5431" s="43">
        <f t="shared" si="740"/>
        <v>0</v>
      </c>
      <c r="P5431" s="44">
        <f t="shared" si="741"/>
        <v>0</v>
      </c>
      <c r="Q5431" s="44" t="str">
        <f t="shared" si="742"/>
        <v xml:space="preserve"> </v>
      </c>
      <c r="R5431" s="44" t="str">
        <f>VLOOKUP(S5431,Sheet8!B:C,2,0)</f>
        <v>GOTCHA</v>
      </c>
      <c r="S5431" s="6" t="s">
        <v>7666</v>
      </c>
      <c r="T5431" s="6" t="str">
        <f>VLOOKUP(U5431,'17-1'!J:K,2,0)</f>
        <v>IM HERE</v>
      </c>
      <c r="U5431" s="6" t="s">
        <v>27414</v>
      </c>
    </row>
    <row r="5432" spans="1:21" x14ac:dyDescent="0.25">
      <c r="A5432" s="35">
        <v>6720</v>
      </c>
      <c r="B5432" s="36">
        <v>345</v>
      </c>
      <c r="C5432" s="36">
        <v>20005879</v>
      </c>
      <c r="D5432" s="36">
        <v>100718</v>
      </c>
      <c r="E5432" s="36">
        <v>30200087</v>
      </c>
      <c r="F5432" s="36" t="s">
        <v>34</v>
      </c>
      <c r="G5432" s="37" t="s">
        <v>3622</v>
      </c>
      <c r="H5432" s="38">
        <v>38321</v>
      </c>
      <c r="I5432" s="39">
        <v>45</v>
      </c>
      <c r="J5432" s="74">
        <v>7.69</v>
      </c>
      <c r="K5432" s="40">
        <v>0</v>
      </c>
      <c r="L5432" s="41">
        <f t="shared" si="738"/>
        <v>0</v>
      </c>
      <c r="M5432" s="39">
        <v>45</v>
      </c>
      <c r="N5432" s="42">
        <f t="shared" si="739"/>
        <v>10.57905544147844</v>
      </c>
      <c r="O5432" s="43">
        <f t="shared" si="740"/>
        <v>0</v>
      </c>
      <c r="P5432" s="44">
        <f t="shared" si="741"/>
        <v>0</v>
      </c>
      <c r="Q5432" s="44" t="str">
        <f t="shared" si="742"/>
        <v xml:space="preserve"> </v>
      </c>
      <c r="R5432" s="44" t="str">
        <f>VLOOKUP(S5432,Sheet8!B:C,2,0)</f>
        <v>GOTCHA</v>
      </c>
      <c r="S5432" s="6" t="s">
        <v>7529</v>
      </c>
      <c r="T5432" s="6" t="str">
        <f>VLOOKUP(U5432,'17-1'!J:K,2,0)</f>
        <v>IM HERE</v>
      </c>
      <c r="U5432" s="6" t="s">
        <v>27277</v>
      </c>
    </row>
    <row r="5433" spans="1:21" x14ac:dyDescent="0.25">
      <c r="A5433" s="35">
        <v>6701</v>
      </c>
      <c r="B5433" s="36">
        <v>345</v>
      </c>
      <c r="C5433" s="36">
        <v>20004279</v>
      </c>
      <c r="D5433" s="36">
        <v>100718</v>
      </c>
      <c r="E5433" s="36">
        <v>30200064</v>
      </c>
      <c r="F5433" s="36" t="s">
        <v>91</v>
      </c>
      <c r="G5433" s="37" t="s">
        <v>4281</v>
      </c>
      <c r="H5433" s="38">
        <v>39386</v>
      </c>
      <c r="I5433" s="39">
        <v>45</v>
      </c>
      <c r="J5433" s="74">
        <v>127.26</v>
      </c>
      <c r="K5433" s="40">
        <v>0</v>
      </c>
      <c r="L5433" s="41">
        <f t="shared" si="738"/>
        <v>0</v>
      </c>
      <c r="M5433" s="39">
        <v>45</v>
      </c>
      <c r="N5433" s="42">
        <f t="shared" si="739"/>
        <v>7.6632443531827512</v>
      </c>
      <c r="O5433" s="43">
        <f t="shared" si="740"/>
        <v>0</v>
      </c>
      <c r="P5433" s="44">
        <f t="shared" si="741"/>
        <v>0</v>
      </c>
      <c r="Q5433" s="44" t="str">
        <f t="shared" si="742"/>
        <v xml:space="preserve"> </v>
      </c>
      <c r="R5433" s="44" t="str">
        <f>VLOOKUP(S5433,Sheet8!B:C,2,0)</f>
        <v>GOTCHA</v>
      </c>
      <c r="S5433" s="6" t="s">
        <v>9891</v>
      </c>
      <c r="T5433" s="6" t="str">
        <f>VLOOKUP(U5433,'17-1'!J:K,2,0)</f>
        <v>IM HERE</v>
      </c>
      <c r="U5433" s="6" t="s">
        <v>29730</v>
      </c>
    </row>
    <row r="5434" spans="1:21" x14ac:dyDescent="0.25">
      <c r="A5434" s="35">
        <v>512</v>
      </c>
      <c r="B5434" s="36">
        <v>304</v>
      </c>
      <c r="C5434" s="36">
        <v>10000514</v>
      </c>
      <c r="D5434" s="36">
        <v>100718</v>
      </c>
      <c r="E5434" s="36">
        <v>30200061</v>
      </c>
      <c r="F5434" s="36" t="s">
        <v>57</v>
      </c>
      <c r="G5434" s="37" t="s">
        <v>3674</v>
      </c>
      <c r="H5434" s="38">
        <v>38411</v>
      </c>
      <c r="I5434" s="39">
        <v>45</v>
      </c>
      <c r="J5434" s="74">
        <v>270.08999999999997</v>
      </c>
      <c r="K5434" s="40">
        <v>0</v>
      </c>
      <c r="L5434" s="41">
        <f t="shared" ref="L5434:L5465" si="743">J5434*K5434</f>
        <v>0</v>
      </c>
      <c r="M5434" s="39">
        <v>45</v>
      </c>
      <c r="N5434" s="42">
        <f t="shared" si="739"/>
        <v>10.33264887063655</v>
      </c>
      <c r="O5434" s="43">
        <f t="shared" si="740"/>
        <v>0</v>
      </c>
      <c r="P5434" s="44">
        <f t="shared" si="741"/>
        <v>0</v>
      </c>
      <c r="Q5434" s="44" t="str">
        <f t="shared" si="742"/>
        <v xml:space="preserve"> </v>
      </c>
      <c r="R5434" s="44" t="str">
        <f>VLOOKUP(S5434,Sheet8!B:C,2,0)</f>
        <v>GOTCHA</v>
      </c>
      <c r="S5434" s="6" t="s">
        <v>7641</v>
      </c>
      <c r="T5434" s="6" t="str">
        <f>VLOOKUP(U5434,'17-1'!J:K,2,0)</f>
        <v>IM HERE</v>
      </c>
      <c r="U5434" s="6" t="s">
        <v>27389</v>
      </c>
    </row>
    <row r="5435" spans="1:21" x14ac:dyDescent="0.25">
      <c r="A5435" s="35">
        <v>2108</v>
      </c>
      <c r="B5435" s="36">
        <v>311</v>
      </c>
      <c r="C5435" s="36">
        <v>20004114</v>
      </c>
      <c r="D5435" s="36">
        <v>100718</v>
      </c>
      <c r="E5435" s="36">
        <v>30200031</v>
      </c>
      <c r="F5435" s="36" t="s">
        <v>99</v>
      </c>
      <c r="G5435" s="37" t="s">
        <v>3639</v>
      </c>
      <c r="H5435" s="38">
        <v>38352</v>
      </c>
      <c r="I5435" s="39">
        <v>45</v>
      </c>
      <c r="J5435" s="74">
        <v>19.829999999999998</v>
      </c>
      <c r="K5435" s="40">
        <v>0</v>
      </c>
      <c r="L5435" s="41">
        <f t="shared" si="743"/>
        <v>0</v>
      </c>
      <c r="M5435" s="39">
        <v>45</v>
      </c>
      <c r="N5435" s="42">
        <f t="shared" si="739"/>
        <v>10.494182067077345</v>
      </c>
      <c r="O5435" s="43">
        <f t="shared" si="740"/>
        <v>0</v>
      </c>
      <c r="P5435" s="44">
        <f t="shared" si="741"/>
        <v>0</v>
      </c>
      <c r="Q5435" s="44" t="str">
        <f t="shared" si="742"/>
        <v xml:space="preserve"> </v>
      </c>
      <c r="R5435" s="44" t="str">
        <f>VLOOKUP(S5435,Sheet8!B:C,2,0)</f>
        <v>GOTCHA</v>
      </c>
      <c r="S5435" s="6" t="s">
        <v>7552</v>
      </c>
      <c r="T5435" s="6" t="str">
        <f>VLOOKUP(U5435,'17-1'!J:K,2,0)</f>
        <v>IM HERE</v>
      </c>
      <c r="U5435" s="6" t="s">
        <v>27300</v>
      </c>
    </row>
    <row r="5436" spans="1:21" x14ac:dyDescent="0.25">
      <c r="A5436" s="35">
        <v>2878</v>
      </c>
      <c r="B5436" s="36">
        <v>320</v>
      </c>
      <c r="C5436" s="36">
        <v>20004240</v>
      </c>
      <c r="D5436" s="36">
        <v>100718</v>
      </c>
      <c r="E5436" s="36">
        <v>30200021</v>
      </c>
      <c r="F5436" s="36" t="s">
        <v>24</v>
      </c>
      <c r="G5436" s="37" t="s">
        <v>3941</v>
      </c>
      <c r="H5436" s="38">
        <v>38868</v>
      </c>
      <c r="I5436" s="39">
        <v>45</v>
      </c>
      <c r="J5436" s="74">
        <v>553.42999999999995</v>
      </c>
      <c r="K5436" s="40">
        <v>0</v>
      </c>
      <c r="L5436" s="41">
        <f t="shared" si="743"/>
        <v>0</v>
      </c>
      <c r="M5436" s="39">
        <v>45</v>
      </c>
      <c r="N5436" s="42">
        <f t="shared" si="739"/>
        <v>9.0814510609171801</v>
      </c>
      <c r="O5436" s="43">
        <f t="shared" si="740"/>
        <v>0</v>
      </c>
      <c r="P5436" s="44">
        <f t="shared" si="741"/>
        <v>0</v>
      </c>
      <c r="Q5436" s="44" t="str">
        <f t="shared" si="742"/>
        <v xml:space="preserve"> </v>
      </c>
      <c r="R5436" s="44" t="str">
        <f>VLOOKUP(S5436,Sheet8!B:C,2,0)</f>
        <v>GOTCHA</v>
      </c>
      <c r="S5436" s="6" t="s">
        <v>8863</v>
      </c>
      <c r="T5436" s="6" t="str">
        <f>VLOOKUP(U5436,'17-1'!J:K,2,0)</f>
        <v>IM HERE</v>
      </c>
      <c r="U5436" s="6" t="s">
        <v>28700</v>
      </c>
    </row>
    <row r="5437" spans="1:21" x14ac:dyDescent="0.25">
      <c r="A5437" s="35">
        <v>7415</v>
      </c>
      <c r="B5437" s="36">
        <v>371</v>
      </c>
      <c r="C5437" s="36">
        <v>20000833</v>
      </c>
      <c r="D5437" s="36">
        <v>100719</v>
      </c>
      <c r="E5437" s="36">
        <v>30200061</v>
      </c>
      <c r="F5437" s="36" t="s">
        <v>57</v>
      </c>
      <c r="G5437" s="37" t="s">
        <v>3747</v>
      </c>
      <c r="H5437" s="38">
        <v>38564</v>
      </c>
      <c r="I5437" s="39">
        <v>45</v>
      </c>
      <c r="J5437" s="74">
        <v>1584.14</v>
      </c>
      <c r="K5437" s="40">
        <v>0</v>
      </c>
      <c r="L5437" s="41">
        <f t="shared" si="743"/>
        <v>0</v>
      </c>
      <c r="M5437" s="39">
        <v>45</v>
      </c>
      <c r="N5437" s="42">
        <f t="shared" si="739"/>
        <v>9.9137577002053394</v>
      </c>
      <c r="O5437" s="43">
        <f t="shared" si="740"/>
        <v>0</v>
      </c>
      <c r="P5437" s="44">
        <f t="shared" si="741"/>
        <v>0</v>
      </c>
      <c r="Q5437" s="44" t="str">
        <f t="shared" si="742"/>
        <v xml:space="preserve"> </v>
      </c>
      <c r="R5437" s="44" t="str">
        <f>VLOOKUP(S5437,Sheet8!B:C,2,0)</f>
        <v>GOTCHA</v>
      </c>
      <c r="S5437" s="6" t="s">
        <v>7863</v>
      </c>
      <c r="T5437" s="6" t="str">
        <f>VLOOKUP(U5437,'17-1'!J:K,2,0)</f>
        <v>IM HERE</v>
      </c>
      <c r="U5437" s="6" t="s">
        <v>27611</v>
      </c>
    </row>
    <row r="5438" spans="1:21" x14ac:dyDescent="0.25">
      <c r="A5438" s="35">
        <v>718</v>
      </c>
      <c r="B5438" s="36">
        <v>304</v>
      </c>
      <c r="C5438" s="36">
        <v>10000782</v>
      </c>
      <c r="D5438" s="36">
        <v>100718</v>
      </c>
      <c r="E5438" s="36">
        <v>30200012</v>
      </c>
      <c r="F5438" s="36" t="s">
        <v>17</v>
      </c>
      <c r="G5438" s="37" t="s">
        <v>3690</v>
      </c>
      <c r="H5438" s="38">
        <v>38442</v>
      </c>
      <c r="I5438" s="39">
        <v>45</v>
      </c>
      <c r="J5438" s="74">
        <v>370.86</v>
      </c>
      <c r="K5438" s="40">
        <v>0</v>
      </c>
      <c r="L5438" s="41">
        <f t="shared" si="743"/>
        <v>0</v>
      </c>
      <c r="M5438" s="39">
        <v>45</v>
      </c>
      <c r="N5438" s="42">
        <f t="shared" si="739"/>
        <v>10.247775496235455</v>
      </c>
      <c r="O5438" s="43">
        <f t="shared" si="740"/>
        <v>0</v>
      </c>
      <c r="P5438" s="44">
        <f t="shared" si="741"/>
        <v>0</v>
      </c>
      <c r="Q5438" s="44" t="str">
        <f t="shared" si="742"/>
        <v xml:space="preserve"> </v>
      </c>
      <c r="R5438" s="44" t="str">
        <f>VLOOKUP(S5438,Sheet8!B:C,2,0)</f>
        <v>GOTCHA</v>
      </c>
      <c r="S5438" s="6" t="s">
        <v>7672</v>
      </c>
      <c r="T5438" s="6" t="str">
        <f>VLOOKUP(U5438,'17-1'!J:K,2,0)</f>
        <v>IM HERE</v>
      </c>
      <c r="U5438" s="6" t="s">
        <v>27420</v>
      </c>
    </row>
    <row r="5439" spans="1:21" x14ac:dyDescent="0.25">
      <c r="A5439" s="35">
        <v>154</v>
      </c>
      <c r="B5439" s="36">
        <v>304</v>
      </c>
      <c r="C5439" s="36">
        <v>10000090</v>
      </c>
      <c r="D5439" s="36">
        <v>100718</v>
      </c>
      <c r="E5439" s="36">
        <v>30200051</v>
      </c>
      <c r="F5439" s="36" t="s">
        <v>58</v>
      </c>
      <c r="G5439" s="37" t="s">
        <v>3956</v>
      </c>
      <c r="H5439" s="38">
        <v>38929</v>
      </c>
      <c r="I5439" s="39">
        <v>45</v>
      </c>
      <c r="J5439" s="74">
        <v>957.25</v>
      </c>
      <c r="K5439" s="40">
        <v>0</v>
      </c>
      <c r="L5439" s="41">
        <f t="shared" si="743"/>
        <v>0</v>
      </c>
      <c r="M5439" s="39">
        <v>45</v>
      </c>
      <c r="N5439" s="42">
        <f t="shared" si="739"/>
        <v>8.9144421629021213</v>
      </c>
      <c r="O5439" s="43">
        <f t="shared" si="740"/>
        <v>0</v>
      </c>
      <c r="P5439" s="44">
        <f t="shared" si="741"/>
        <v>0</v>
      </c>
      <c r="Q5439" s="44" t="str">
        <f t="shared" si="742"/>
        <v xml:space="preserve"> </v>
      </c>
      <c r="R5439" s="44" t="str">
        <f>VLOOKUP(S5439,Sheet8!B:C,2,0)</f>
        <v>GOTCHA</v>
      </c>
      <c r="S5439" s="6" t="s">
        <v>8944</v>
      </c>
      <c r="T5439" s="6" t="str">
        <f>VLOOKUP(U5439,'17-1'!J:K,2,0)</f>
        <v>IM HERE</v>
      </c>
      <c r="U5439" s="6" t="s">
        <v>28781</v>
      </c>
    </row>
    <row r="5440" spans="1:21" x14ac:dyDescent="0.25">
      <c r="A5440" s="35">
        <v>4736</v>
      </c>
      <c r="B5440" s="36">
        <v>331</v>
      </c>
      <c r="C5440" s="36">
        <v>20005992</v>
      </c>
      <c r="D5440" s="36">
        <v>100718</v>
      </c>
      <c r="E5440" s="36">
        <v>30200023</v>
      </c>
      <c r="F5440" s="36" t="s">
        <v>23</v>
      </c>
      <c r="G5440" s="37" t="s">
        <v>3827</v>
      </c>
      <c r="H5440" s="38">
        <v>38748</v>
      </c>
      <c r="I5440" s="39">
        <v>45</v>
      </c>
      <c r="J5440" s="74">
        <v>447.97</v>
      </c>
      <c r="K5440" s="40">
        <v>0</v>
      </c>
      <c r="L5440" s="41">
        <f t="shared" si="743"/>
        <v>0</v>
      </c>
      <c r="M5440" s="39">
        <v>45</v>
      </c>
      <c r="N5440" s="42">
        <f t="shared" si="739"/>
        <v>9.4099931553730318</v>
      </c>
      <c r="O5440" s="43">
        <f t="shared" si="740"/>
        <v>0</v>
      </c>
      <c r="P5440" s="44">
        <f t="shared" si="741"/>
        <v>0</v>
      </c>
      <c r="Q5440" s="44" t="str">
        <f t="shared" si="742"/>
        <v xml:space="preserve"> </v>
      </c>
      <c r="R5440" s="44" t="str">
        <f>VLOOKUP(S5440,Sheet8!B:C,2,0)</f>
        <v>GOTCHA</v>
      </c>
      <c r="S5440" s="6" t="s">
        <v>8464</v>
      </c>
      <c r="T5440" s="6" t="str">
        <f>VLOOKUP(U5440,'17-1'!J:K,2,0)</f>
        <v>IM HERE</v>
      </c>
      <c r="U5440" s="6" t="s">
        <v>28299</v>
      </c>
    </row>
    <row r="5441" spans="1:21" x14ac:dyDescent="0.25">
      <c r="A5441" s="35">
        <v>7149</v>
      </c>
      <c r="B5441" s="36">
        <v>364</v>
      </c>
      <c r="C5441" s="36">
        <v>20005885</v>
      </c>
      <c r="D5441" s="36">
        <v>100719</v>
      </c>
      <c r="E5441" s="36">
        <v>30200054</v>
      </c>
      <c r="F5441" s="36" t="s">
        <v>42</v>
      </c>
      <c r="G5441" s="37" t="s">
        <v>3640</v>
      </c>
      <c r="H5441" s="38">
        <v>38352</v>
      </c>
      <c r="I5441" s="39">
        <v>45</v>
      </c>
      <c r="J5441" s="74">
        <v>44.56</v>
      </c>
      <c r="K5441" s="40">
        <v>0</v>
      </c>
      <c r="L5441" s="41">
        <f t="shared" si="743"/>
        <v>0</v>
      </c>
      <c r="M5441" s="39">
        <v>45</v>
      </c>
      <c r="N5441" s="42">
        <f t="shared" si="739"/>
        <v>10.494182067077345</v>
      </c>
      <c r="O5441" s="43">
        <f t="shared" si="740"/>
        <v>0</v>
      </c>
      <c r="P5441" s="44">
        <f t="shared" si="741"/>
        <v>0</v>
      </c>
      <c r="Q5441" s="44" t="str">
        <f t="shared" si="742"/>
        <v xml:space="preserve"> </v>
      </c>
      <c r="R5441" s="44" t="str">
        <f>VLOOKUP(S5441,Sheet8!B:C,2,0)</f>
        <v>GOTCHA</v>
      </c>
      <c r="S5441" s="6" t="s">
        <v>7553</v>
      </c>
      <c r="T5441" s="6" t="str">
        <f>VLOOKUP(U5441,'17-1'!J:K,2,0)</f>
        <v>IM HERE</v>
      </c>
      <c r="U5441" s="6" t="s">
        <v>27301</v>
      </c>
    </row>
    <row r="5442" spans="1:21" x14ac:dyDescent="0.25">
      <c r="A5442" s="35">
        <v>1964</v>
      </c>
      <c r="B5442" s="36">
        <v>311</v>
      </c>
      <c r="C5442" s="36">
        <v>20001784</v>
      </c>
      <c r="D5442" s="36">
        <v>100718</v>
      </c>
      <c r="E5442" s="36">
        <v>30200087</v>
      </c>
      <c r="F5442" s="36" t="s">
        <v>34</v>
      </c>
      <c r="G5442" s="37" t="s">
        <v>3842</v>
      </c>
      <c r="H5442" s="38">
        <v>38776</v>
      </c>
      <c r="I5442" s="39">
        <v>45</v>
      </c>
      <c r="J5442" s="74">
        <v>212.62</v>
      </c>
      <c r="K5442" s="40">
        <v>0</v>
      </c>
      <c r="L5442" s="41">
        <f t="shared" si="743"/>
        <v>0</v>
      </c>
      <c r="M5442" s="39">
        <v>45</v>
      </c>
      <c r="N5442" s="42">
        <f t="shared" si="739"/>
        <v>9.3333333333333339</v>
      </c>
      <c r="O5442" s="43">
        <f t="shared" si="740"/>
        <v>0</v>
      </c>
      <c r="P5442" s="44">
        <f t="shared" si="741"/>
        <v>0</v>
      </c>
      <c r="Q5442" s="44" t="str">
        <f t="shared" si="742"/>
        <v xml:space="preserve"> </v>
      </c>
      <c r="R5442" s="44" t="str">
        <f>VLOOKUP(S5442,Sheet8!B:C,2,0)</f>
        <v>GOTCHA</v>
      </c>
      <c r="S5442" s="6" t="s">
        <v>8511</v>
      </c>
      <c r="T5442" s="6" t="str">
        <f>VLOOKUP(U5442,'17-1'!J:K,2,0)</f>
        <v>IM HERE</v>
      </c>
      <c r="U5442" s="6" t="s">
        <v>28347</v>
      </c>
    </row>
    <row r="5443" spans="1:21" x14ac:dyDescent="0.25">
      <c r="A5443" s="35">
        <v>6955</v>
      </c>
      <c r="B5443" s="36">
        <v>360</v>
      </c>
      <c r="C5443" s="36">
        <v>20002830</v>
      </c>
      <c r="D5443" s="36">
        <v>100719</v>
      </c>
      <c r="E5443" s="36">
        <v>30200044</v>
      </c>
      <c r="F5443" s="36" t="s">
        <v>45</v>
      </c>
      <c r="G5443" s="37" t="s">
        <v>3972</v>
      </c>
      <c r="H5443" s="38">
        <v>38929</v>
      </c>
      <c r="I5443" s="39">
        <v>45</v>
      </c>
      <c r="J5443" s="74">
        <v>79.11</v>
      </c>
      <c r="K5443" s="40">
        <v>0</v>
      </c>
      <c r="L5443" s="41">
        <f t="shared" si="743"/>
        <v>0</v>
      </c>
      <c r="M5443" s="39">
        <v>45</v>
      </c>
      <c r="N5443" s="42">
        <f t="shared" si="739"/>
        <v>8.9144421629021213</v>
      </c>
      <c r="O5443" s="43">
        <f t="shared" si="740"/>
        <v>0</v>
      </c>
      <c r="P5443" s="44">
        <f t="shared" si="741"/>
        <v>0</v>
      </c>
      <c r="Q5443" s="44" t="str">
        <f t="shared" si="742"/>
        <v xml:space="preserve"> </v>
      </c>
      <c r="R5443" s="44" t="str">
        <f>VLOOKUP(S5443,Sheet8!B:C,2,0)</f>
        <v>GOTCHA</v>
      </c>
      <c r="S5443" s="6" t="s">
        <v>8960</v>
      </c>
      <c r="T5443" s="6" t="str">
        <f>VLOOKUP(U5443,'17-1'!J:K,2,0)</f>
        <v>IM HERE</v>
      </c>
      <c r="U5443" s="6" t="s">
        <v>28797</v>
      </c>
    </row>
    <row r="5444" spans="1:21" x14ac:dyDescent="0.25">
      <c r="A5444" s="35">
        <v>1699</v>
      </c>
      <c r="B5444" s="36">
        <v>311</v>
      </c>
      <c r="C5444" s="36">
        <v>20000046</v>
      </c>
      <c r="D5444" s="36">
        <v>100718</v>
      </c>
      <c r="E5444" s="36">
        <v>30200054</v>
      </c>
      <c r="F5444" s="36" t="s">
        <v>42</v>
      </c>
      <c r="G5444" s="37" t="s">
        <v>4023</v>
      </c>
      <c r="H5444" s="38">
        <v>39051</v>
      </c>
      <c r="I5444" s="39">
        <v>45</v>
      </c>
      <c r="J5444" s="74">
        <v>212.62</v>
      </c>
      <c r="K5444" s="40">
        <v>0</v>
      </c>
      <c r="L5444" s="41">
        <f t="shared" si="743"/>
        <v>0</v>
      </c>
      <c r="M5444" s="39">
        <v>45</v>
      </c>
      <c r="N5444" s="42">
        <f t="shared" si="739"/>
        <v>8.5804243668720055</v>
      </c>
      <c r="O5444" s="43">
        <f t="shared" si="740"/>
        <v>0</v>
      </c>
      <c r="P5444" s="44">
        <f t="shared" si="741"/>
        <v>0</v>
      </c>
      <c r="Q5444" s="44" t="str">
        <f t="shared" si="742"/>
        <v xml:space="preserve"> </v>
      </c>
      <c r="R5444" s="44" t="str">
        <f>VLOOKUP(S5444,Sheet8!B:C,2,0)</f>
        <v>GOTCHA</v>
      </c>
      <c r="S5444" s="6" t="s">
        <v>9175</v>
      </c>
      <c r="T5444" s="6" t="str">
        <f>VLOOKUP(U5444,'17-1'!J:K,2,0)</f>
        <v>IM HERE</v>
      </c>
      <c r="U5444" s="6" t="s">
        <v>29013</v>
      </c>
    </row>
    <row r="5445" spans="1:21" x14ac:dyDescent="0.25">
      <c r="A5445" s="35">
        <v>6304</v>
      </c>
      <c r="B5445" s="36">
        <v>334</v>
      </c>
      <c r="C5445" s="36">
        <v>20007439</v>
      </c>
      <c r="D5445" s="36">
        <v>100718</v>
      </c>
      <c r="E5445" s="36">
        <v>30200054</v>
      </c>
      <c r="F5445" s="36" t="s">
        <v>42</v>
      </c>
      <c r="G5445" s="37" t="s">
        <v>3810</v>
      </c>
      <c r="H5445" s="38">
        <v>38717</v>
      </c>
      <c r="I5445" s="39">
        <v>45</v>
      </c>
      <c r="J5445" s="74">
        <v>59.12</v>
      </c>
      <c r="K5445" s="40">
        <v>0</v>
      </c>
      <c r="L5445" s="41">
        <f t="shared" si="743"/>
        <v>0</v>
      </c>
      <c r="M5445" s="39">
        <v>45</v>
      </c>
      <c r="N5445" s="42">
        <f t="shared" si="739"/>
        <v>9.4948665297741268</v>
      </c>
      <c r="O5445" s="43">
        <f t="shared" si="740"/>
        <v>0</v>
      </c>
      <c r="P5445" s="44">
        <f t="shared" si="741"/>
        <v>0</v>
      </c>
      <c r="Q5445" s="44" t="str">
        <f t="shared" si="742"/>
        <v xml:space="preserve"> </v>
      </c>
      <c r="R5445" s="44" t="str">
        <f>VLOOKUP(S5445,Sheet8!B:C,2,0)</f>
        <v>GOTCHA</v>
      </c>
      <c r="S5445" s="6" t="s">
        <v>8397</v>
      </c>
      <c r="T5445" s="6" t="str">
        <f>VLOOKUP(U5445,'17-1'!J:K,2,0)</f>
        <v>IM HERE</v>
      </c>
      <c r="U5445" s="6" t="s">
        <v>28232</v>
      </c>
    </row>
    <row r="5446" spans="1:21" x14ac:dyDescent="0.25">
      <c r="A5446" s="35">
        <v>1804</v>
      </c>
      <c r="B5446" s="36">
        <v>311</v>
      </c>
      <c r="C5446" s="36">
        <v>20000733</v>
      </c>
      <c r="D5446" s="36">
        <v>100718</v>
      </c>
      <c r="E5446" s="36">
        <v>30200088</v>
      </c>
      <c r="F5446" s="36" t="s">
        <v>59</v>
      </c>
      <c r="G5446" s="37" t="s">
        <v>3776</v>
      </c>
      <c r="H5446" s="38">
        <v>38656</v>
      </c>
      <c r="I5446" s="39">
        <v>45</v>
      </c>
      <c r="J5446" s="74">
        <v>209.47</v>
      </c>
      <c r="K5446" s="40">
        <v>0</v>
      </c>
      <c r="L5446" s="41">
        <f t="shared" si="743"/>
        <v>0</v>
      </c>
      <c r="M5446" s="39">
        <v>45</v>
      </c>
      <c r="N5446" s="42">
        <f t="shared" si="739"/>
        <v>9.6618754277891856</v>
      </c>
      <c r="O5446" s="43">
        <f t="shared" si="740"/>
        <v>0</v>
      </c>
      <c r="P5446" s="44">
        <f t="shared" si="741"/>
        <v>0</v>
      </c>
      <c r="Q5446" s="44" t="str">
        <f t="shared" si="742"/>
        <v xml:space="preserve"> </v>
      </c>
      <c r="R5446" s="44" t="str">
        <f>VLOOKUP(S5446,Sheet8!B:C,2,0)</f>
        <v>GOTCHA</v>
      </c>
      <c r="S5446" s="6" t="s">
        <v>8023</v>
      </c>
      <c r="T5446" s="6" t="str">
        <f>VLOOKUP(U5446,'17-1'!J:K,2,0)</f>
        <v>IM HERE</v>
      </c>
      <c r="U5446" s="6" t="s">
        <v>27771</v>
      </c>
    </row>
    <row r="5447" spans="1:21" x14ac:dyDescent="0.25">
      <c r="A5447" s="35">
        <v>2214</v>
      </c>
      <c r="B5447" s="36">
        <v>311</v>
      </c>
      <c r="C5447" s="36">
        <v>20005725</v>
      </c>
      <c r="D5447" s="36">
        <v>100718</v>
      </c>
      <c r="E5447" s="36">
        <v>30200030</v>
      </c>
      <c r="F5447" s="36" t="s">
        <v>40</v>
      </c>
      <c r="G5447" s="37" t="s">
        <v>3652</v>
      </c>
      <c r="H5447" s="38">
        <v>38383</v>
      </c>
      <c r="I5447" s="39">
        <v>45</v>
      </c>
      <c r="J5447" s="74">
        <v>208.7</v>
      </c>
      <c r="K5447" s="40">
        <v>0</v>
      </c>
      <c r="L5447" s="41">
        <f t="shared" si="743"/>
        <v>0</v>
      </c>
      <c r="M5447" s="39">
        <v>45</v>
      </c>
      <c r="N5447" s="42">
        <f t="shared" si="739"/>
        <v>10.40930869267625</v>
      </c>
      <c r="O5447" s="43">
        <f t="shared" si="740"/>
        <v>0</v>
      </c>
      <c r="P5447" s="44">
        <f t="shared" si="741"/>
        <v>0</v>
      </c>
      <c r="Q5447" s="44" t="str">
        <f t="shared" si="742"/>
        <v xml:space="preserve"> </v>
      </c>
      <c r="R5447" s="44" t="str">
        <f>VLOOKUP(S5447,Sheet8!B:C,2,0)</f>
        <v>GOTCHA</v>
      </c>
      <c r="S5447" s="6" t="s">
        <v>7585</v>
      </c>
      <c r="T5447" s="6" t="str">
        <f>VLOOKUP(U5447,'17-1'!J:K,2,0)</f>
        <v>IM HERE</v>
      </c>
      <c r="U5447" s="6" t="s">
        <v>27333</v>
      </c>
    </row>
    <row r="5448" spans="1:21" x14ac:dyDescent="0.25">
      <c r="A5448" s="35">
        <v>1771</v>
      </c>
      <c r="B5448" s="36">
        <v>311</v>
      </c>
      <c r="C5448" s="36">
        <v>20000508</v>
      </c>
      <c r="D5448" s="36">
        <v>100718</v>
      </c>
      <c r="E5448" s="36">
        <v>30200060</v>
      </c>
      <c r="F5448" s="36" t="s">
        <v>73</v>
      </c>
      <c r="G5448" s="37" t="s">
        <v>3797</v>
      </c>
      <c r="H5448" s="38">
        <v>38717</v>
      </c>
      <c r="I5448" s="39">
        <v>45</v>
      </c>
      <c r="J5448" s="74">
        <v>193.28</v>
      </c>
      <c r="K5448" s="40">
        <v>0</v>
      </c>
      <c r="L5448" s="41">
        <f t="shared" si="743"/>
        <v>0</v>
      </c>
      <c r="M5448" s="39">
        <v>45</v>
      </c>
      <c r="N5448" s="42">
        <f t="shared" si="739"/>
        <v>9.4948665297741268</v>
      </c>
      <c r="O5448" s="43">
        <f t="shared" si="740"/>
        <v>0</v>
      </c>
      <c r="P5448" s="44">
        <f t="shared" si="741"/>
        <v>0</v>
      </c>
      <c r="Q5448" s="44" t="str">
        <f t="shared" si="742"/>
        <v xml:space="preserve"> </v>
      </c>
      <c r="R5448" s="44" t="str">
        <f>VLOOKUP(S5448,Sheet8!B:C,2,0)</f>
        <v>GOTCHA</v>
      </c>
      <c r="S5448" s="6" t="s">
        <v>8384</v>
      </c>
      <c r="T5448" s="6" t="str">
        <f>VLOOKUP(U5448,'17-1'!J:K,2,0)</f>
        <v>IM HERE</v>
      </c>
      <c r="U5448" s="6" t="s">
        <v>28219</v>
      </c>
    </row>
    <row r="5449" spans="1:21" x14ac:dyDescent="0.25">
      <c r="A5449" s="35">
        <v>2563</v>
      </c>
      <c r="B5449" s="36">
        <v>311</v>
      </c>
      <c r="C5449" s="36">
        <v>20007960</v>
      </c>
      <c r="D5449" s="36">
        <v>100718</v>
      </c>
      <c r="E5449" s="36">
        <v>30200051</v>
      </c>
      <c r="F5449" s="36" t="s">
        <v>58</v>
      </c>
      <c r="G5449" s="37" t="s">
        <v>3632</v>
      </c>
      <c r="H5449" s="38">
        <v>38352</v>
      </c>
      <c r="I5449" s="39">
        <v>45</v>
      </c>
      <c r="J5449" s="74">
        <v>49.22</v>
      </c>
      <c r="K5449" s="40">
        <v>0</v>
      </c>
      <c r="L5449" s="41">
        <f t="shared" si="743"/>
        <v>0</v>
      </c>
      <c r="M5449" s="39">
        <v>45</v>
      </c>
      <c r="N5449" s="42">
        <f t="shared" si="739"/>
        <v>10.494182067077345</v>
      </c>
      <c r="O5449" s="43">
        <f t="shared" si="740"/>
        <v>0</v>
      </c>
      <c r="P5449" s="44">
        <f t="shared" si="741"/>
        <v>0</v>
      </c>
      <c r="Q5449" s="44" t="str">
        <f t="shared" si="742"/>
        <v xml:space="preserve"> </v>
      </c>
      <c r="R5449" s="44" t="e">
        <f>VLOOKUP(S5449,Sheet8!B:C,2,0)</f>
        <v>#N/A</v>
      </c>
      <c r="S5449" s="6" t="s">
        <v>13266</v>
      </c>
      <c r="T5449" s="6" t="e">
        <f>VLOOKUP(U5449,'17-1'!J:K,2,0)</f>
        <v>#N/A</v>
      </c>
      <c r="U5449" s="6" t="s">
        <v>38118</v>
      </c>
    </row>
    <row r="5450" spans="1:21" x14ac:dyDescent="0.25">
      <c r="A5450" s="35">
        <v>6678</v>
      </c>
      <c r="B5450" s="36">
        <v>345</v>
      </c>
      <c r="C5450" s="36">
        <v>20004005</v>
      </c>
      <c r="D5450" s="36">
        <v>100718</v>
      </c>
      <c r="E5450" s="36">
        <v>30200044</v>
      </c>
      <c r="F5450" s="36" t="s">
        <v>45</v>
      </c>
      <c r="G5450" s="37" t="s">
        <v>4051</v>
      </c>
      <c r="H5450" s="38">
        <v>39113</v>
      </c>
      <c r="I5450" s="39">
        <v>45</v>
      </c>
      <c r="J5450" s="74">
        <v>128.27000000000001</v>
      </c>
      <c r="K5450" s="40">
        <v>0</v>
      </c>
      <c r="L5450" s="41">
        <f t="shared" si="743"/>
        <v>0</v>
      </c>
      <c r="M5450" s="39">
        <v>45</v>
      </c>
      <c r="N5450" s="42">
        <f t="shared" si="739"/>
        <v>8.4106776180698155</v>
      </c>
      <c r="O5450" s="43">
        <f t="shared" si="740"/>
        <v>0</v>
      </c>
      <c r="P5450" s="44">
        <f t="shared" si="741"/>
        <v>0</v>
      </c>
      <c r="Q5450" s="44" t="str">
        <f t="shared" si="742"/>
        <v xml:space="preserve"> </v>
      </c>
      <c r="R5450" s="44" t="str">
        <f>VLOOKUP(S5450,Sheet8!B:C,2,0)</f>
        <v>GOTCHA</v>
      </c>
      <c r="S5450" s="6" t="s">
        <v>9300</v>
      </c>
      <c r="T5450" s="6" t="str">
        <f>VLOOKUP(U5450,'17-1'!J:K,2,0)</f>
        <v>IM HERE</v>
      </c>
      <c r="U5450" s="6" t="s">
        <v>29138</v>
      </c>
    </row>
    <row r="5451" spans="1:21" x14ac:dyDescent="0.25">
      <c r="A5451" s="35">
        <v>1266</v>
      </c>
      <c r="B5451" s="36">
        <v>310</v>
      </c>
      <c r="C5451" s="36">
        <v>20001908</v>
      </c>
      <c r="D5451" s="36">
        <v>100718</v>
      </c>
      <c r="E5451" s="36">
        <v>30200024</v>
      </c>
      <c r="F5451" s="36" t="s">
        <v>157</v>
      </c>
      <c r="G5451" s="37" t="s">
        <v>3834</v>
      </c>
      <c r="H5451" s="38">
        <v>38748</v>
      </c>
      <c r="I5451" s="39">
        <v>45</v>
      </c>
      <c r="J5451" s="74">
        <v>645.57000000000005</v>
      </c>
      <c r="K5451" s="40">
        <v>0</v>
      </c>
      <c r="L5451" s="41">
        <f t="shared" si="743"/>
        <v>0</v>
      </c>
      <c r="M5451" s="39">
        <v>45</v>
      </c>
      <c r="N5451" s="42">
        <f t="shared" si="739"/>
        <v>9.4099931553730318</v>
      </c>
      <c r="O5451" s="43">
        <f t="shared" si="740"/>
        <v>0</v>
      </c>
      <c r="P5451" s="44">
        <f t="shared" si="741"/>
        <v>0</v>
      </c>
      <c r="Q5451" s="44" t="str">
        <f t="shared" si="742"/>
        <v xml:space="preserve"> </v>
      </c>
      <c r="R5451" s="44" t="str">
        <f>VLOOKUP(S5451,Sheet8!B:C,2,0)</f>
        <v>GOTCHA</v>
      </c>
      <c r="S5451" s="6" t="s">
        <v>8471</v>
      </c>
      <c r="T5451" s="6" t="str">
        <f>VLOOKUP(U5451,'17-1'!J:K,2,0)</f>
        <v>IM HERE</v>
      </c>
      <c r="U5451" s="6" t="s">
        <v>28306</v>
      </c>
    </row>
    <row r="5452" spans="1:21" x14ac:dyDescent="0.25">
      <c r="A5452" s="35">
        <v>2606</v>
      </c>
      <c r="B5452" s="36">
        <v>311</v>
      </c>
      <c r="C5452" s="36">
        <v>20008161</v>
      </c>
      <c r="D5452" s="36">
        <v>100718</v>
      </c>
      <c r="E5452" s="36">
        <v>30200025</v>
      </c>
      <c r="F5452" s="36" t="s">
        <v>21</v>
      </c>
      <c r="G5452" s="37" t="s">
        <v>4031</v>
      </c>
      <c r="H5452" s="38">
        <v>39082</v>
      </c>
      <c r="I5452" s="39">
        <v>45</v>
      </c>
      <c r="J5452" s="74">
        <v>18.440000000000001</v>
      </c>
      <c r="K5452" s="40">
        <v>0</v>
      </c>
      <c r="L5452" s="41">
        <f t="shared" si="743"/>
        <v>0</v>
      </c>
      <c r="M5452" s="39">
        <v>45</v>
      </c>
      <c r="N5452" s="42">
        <f t="shared" si="739"/>
        <v>8.4955509924709105</v>
      </c>
      <c r="O5452" s="43">
        <f t="shared" si="740"/>
        <v>0</v>
      </c>
      <c r="P5452" s="44">
        <f t="shared" si="741"/>
        <v>0</v>
      </c>
      <c r="Q5452" s="44" t="str">
        <f t="shared" si="742"/>
        <v xml:space="preserve"> </v>
      </c>
      <c r="R5452" s="44" t="str">
        <f>VLOOKUP(S5452,Sheet8!B:C,2,0)</f>
        <v>GOTCHA</v>
      </c>
      <c r="S5452" s="6" t="s">
        <v>9245</v>
      </c>
      <c r="T5452" s="6" t="str">
        <f>VLOOKUP(U5452,'17-1'!J:K,2,0)</f>
        <v>IM HERE</v>
      </c>
      <c r="U5452" s="6" t="s">
        <v>29083</v>
      </c>
    </row>
    <row r="5453" spans="1:21" x14ac:dyDescent="0.25">
      <c r="A5453" s="35">
        <v>1928</v>
      </c>
      <c r="B5453" s="36">
        <v>311</v>
      </c>
      <c r="C5453" s="36">
        <v>20001590</v>
      </c>
      <c r="D5453" s="36">
        <v>100718</v>
      </c>
      <c r="E5453" s="36">
        <v>30200023</v>
      </c>
      <c r="F5453" s="36" t="s">
        <v>23</v>
      </c>
      <c r="G5453" s="37" t="s">
        <v>3752</v>
      </c>
      <c r="H5453" s="38">
        <v>38564</v>
      </c>
      <c r="I5453" s="39">
        <v>45</v>
      </c>
      <c r="J5453" s="74">
        <v>188.39</v>
      </c>
      <c r="K5453" s="40">
        <v>0</v>
      </c>
      <c r="L5453" s="41">
        <f t="shared" si="743"/>
        <v>0</v>
      </c>
      <c r="M5453" s="39">
        <v>45</v>
      </c>
      <c r="N5453" s="42">
        <f t="shared" si="739"/>
        <v>9.9137577002053394</v>
      </c>
      <c r="O5453" s="43">
        <f t="shared" si="740"/>
        <v>0</v>
      </c>
      <c r="P5453" s="44">
        <f t="shared" si="741"/>
        <v>0</v>
      </c>
      <c r="Q5453" s="44" t="str">
        <f t="shared" si="742"/>
        <v xml:space="preserve"> </v>
      </c>
      <c r="R5453" s="44" t="str">
        <f>VLOOKUP(S5453,Sheet8!B:C,2,0)</f>
        <v>GOTCHA</v>
      </c>
      <c r="S5453" s="6" t="s">
        <v>7868</v>
      </c>
      <c r="T5453" s="6" t="str">
        <f>VLOOKUP(U5453,'17-1'!J:K,2,0)</f>
        <v>IM HERE</v>
      </c>
      <c r="U5453" s="6" t="s">
        <v>27616</v>
      </c>
    </row>
    <row r="5454" spans="1:21" x14ac:dyDescent="0.25">
      <c r="A5454" s="35">
        <v>6716</v>
      </c>
      <c r="B5454" s="36">
        <v>345</v>
      </c>
      <c r="C5454" s="36">
        <v>20004454</v>
      </c>
      <c r="D5454" s="36">
        <v>100718</v>
      </c>
      <c r="E5454" s="36">
        <v>30200045</v>
      </c>
      <c r="F5454" s="36" t="s">
        <v>56</v>
      </c>
      <c r="G5454" s="37" t="s">
        <v>3659</v>
      </c>
      <c r="H5454" s="38">
        <v>38411</v>
      </c>
      <c r="I5454" s="39">
        <v>45</v>
      </c>
      <c r="J5454" s="74">
        <v>153.55000000000001</v>
      </c>
      <c r="K5454" s="40">
        <v>0</v>
      </c>
      <c r="L5454" s="41">
        <f t="shared" si="743"/>
        <v>0</v>
      </c>
      <c r="M5454" s="39">
        <v>45</v>
      </c>
      <c r="N5454" s="42">
        <f t="shared" si="739"/>
        <v>10.33264887063655</v>
      </c>
      <c r="O5454" s="43">
        <f t="shared" si="740"/>
        <v>0</v>
      </c>
      <c r="P5454" s="44">
        <f t="shared" si="741"/>
        <v>0</v>
      </c>
      <c r="Q5454" s="44" t="str">
        <f t="shared" si="742"/>
        <v xml:space="preserve"> </v>
      </c>
      <c r="R5454" s="44" t="str">
        <f>VLOOKUP(S5454,Sheet8!B:C,2,0)</f>
        <v>GOTCHA</v>
      </c>
      <c r="S5454" s="6" t="s">
        <v>7626</v>
      </c>
      <c r="T5454" s="6" t="str">
        <f>VLOOKUP(U5454,'17-1'!J:K,2,0)</f>
        <v>IM HERE</v>
      </c>
      <c r="U5454" s="6" t="s">
        <v>27374</v>
      </c>
    </row>
    <row r="5455" spans="1:21" x14ac:dyDescent="0.25">
      <c r="A5455" s="35">
        <v>6113</v>
      </c>
      <c r="B5455" s="36">
        <v>334</v>
      </c>
      <c r="C5455" s="36">
        <v>20007032</v>
      </c>
      <c r="D5455" s="36">
        <v>100718</v>
      </c>
      <c r="E5455" s="36">
        <v>30200038</v>
      </c>
      <c r="F5455" s="36" t="s">
        <v>105</v>
      </c>
      <c r="G5455" s="37" t="s">
        <v>3636</v>
      </c>
      <c r="H5455" s="38">
        <v>38352</v>
      </c>
      <c r="I5455" s="39">
        <v>45</v>
      </c>
      <c r="J5455" s="74">
        <v>63.13</v>
      </c>
      <c r="K5455" s="40">
        <v>0</v>
      </c>
      <c r="L5455" s="41">
        <f t="shared" si="743"/>
        <v>0</v>
      </c>
      <c r="M5455" s="39">
        <v>45</v>
      </c>
      <c r="N5455" s="42">
        <f t="shared" si="739"/>
        <v>10.494182067077345</v>
      </c>
      <c r="O5455" s="43">
        <f t="shared" si="740"/>
        <v>0</v>
      </c>
      <c r="P5455" s="44">
        <f t="shared" si="741"/>
        <v>0</v>
      </c>
      <c r="Q5455" s="44" t="str">
        <f t="shared" si="742"/>
        <v xml:space="preserve"> </v>
      </c>
      <c r="R5455" s="44" t="str">
        <f>VLOOKUP(S5455,Sheet8!B:C,2,0)</f>
        <v>GOTCHA</v>
      </c>
      <c r="S5455" s="6" t="s">
        <v>7549</v>
      </c>
      <c r="T5455" s="6" t="str">
        <f>VLOOKUP(U5455,'17-1'!J:K,2,0)</f>
        <v>IM HERE</v>
      </c>
      <c r="U5455" s="6" t="s">
        <v>27297</v>
      </c>
    </row>
    <row r="5456" spans="1:21" x14ac:dyDescent="0.25">
      <c r="A5456" s="35">
        <v>6656</v>
      </c>
      <c r="B5456" s="36">
        <v>345</v>
      </c>
      <c r="C5456" s="36">
        <v>20003477</v>
      </c>
      <c r="D5456" s="36">
        <v>100718</v>
      </c>
      <c r="E5456" s="36">
        <v>30200080</v>
      </c>
      <c r="F5456" s="36" t="s">
        <v>51</v>
      </c>
      <c r="G5456" s="37" t="s">
        <v>3618</v>
      </c>
      <c r="H5456" s="38">
        <v>38321</v>
      </c>
      <c r="I5456" s="39">
        <v>45</v>
      </c>
      <c r="J5456" s="74">
        <v>9.76</v>
      </c>
      <c r="K5456" s="40">
        <v>0</v>
      </c>
      <c r="L5456" s="41">
        <f t="shared" si="743"/>
        <v>0</v>
      </c>
      <c r="M5456" s="39">
        <v>45</v>
      </c>
      <c r="N5456" s="42">
        <f t="shared" si="739"/>
        <v>10.57905544147844</v>
      </c>
      <c r="O5456" s="43">
        <f t="shared" si="740"/>
        <v>0</v>
      </c>
      <c r="P5456" s="44">
        <f t="shared" si="741"/>
        <v>0</v>
      </c>
      <c r="Q5456" s="44" t="str">
        <f t="shared" si="742"/>
        <v xml:space="preserve"> </v>
      </c>
      <c r="R5456" s="44" t="str">
        <f>VLOOKUP(S5456,Sheet8!B:C,2,0)</f>
        <v>GOTCHA</v>
      </c>
      <c r="S5456" s="6" t="s">
        <v>7525</v>
      </c>
      <c r="T5456" s="6" t="str">
        <f>VLOOKUP(U5456,'17-1'!J:K,2,0)</f>
        <v>IM HERE</v>
      </c>
      <c r="U5456" s="6" t="s">
        <v>27273</v>
      </c>
    </row>
    <row r="5457" spans="1:21" x14ac:dyDescent="0.25">
      <c r="A5457" s="35">
        <v>6657</v>
      </c>
      <c r="B5457" s="36">
        <v>345</v>
      </c>
      <c r="C5457" s="36">
        <v>20003479</v>
      </c>
      <c r="D5457" s="36">
        <v>100718</v>
      </c>
      <c r="E5457" s="36">
        <v>30200080</v>
      </c>
      <c r="F5457" s="36" t="s">
        <v>51</v>
      </c>
      <c r="G5457" s="37" t="s">
        <v>3618</v>
      </c>
      <c r="H5457" s="38">
        <v>38321</v>
      </c>
      <c r="I5457" s="39">
        <v>45</v>
      </c>
      <c r="J5457" s="74">
        <v>9.76</v>
      </c>
      <c r="K5457" s="40">
        <v>0</v>
      </c>
      <c r="L5457" s="41">
        <f t="shared" si="743"/>
        <v>0</v>
      </c>
      <c r="M5457" s="39">
        <v>45</v>
      </c>
      <c r="N5457" s="42">
        <f t="shared" si="739"/>
        <v>10.57905544147844</v>
      </c>
      <c r="O5457" s="43">
        <f t="shared" si="740"/>
        <v>0</v>
      </c>
      <c r="P5457" s="44">
        <f t="shared" si="741"/>
        <v>0</v>
      </c>
      <c r="Q5457" s="44" t="str">
        <f t="shared" si="742"/>
        <v xml:space="preserve"> </v>
      </c>
      <c r="R5457" s="44" t="str">
        <f>VLOOKUP(S5457,Sheet8!B:C,2,0)</f>
        <v>GOTCHA</v>
      </c>
      <c r="S5457" s="6" t="s">
        <v>7525</v>
      </c>
      <c r="T5457" s="6" t="str">
        <f>VLOOKUP(U5457,'17-1'!J:K,2,0)</f>
        <v>IM HERE</v>
      </c>
      <c r="U5457" s="6" t="s">
        <v>27273</v>
      </c>
    </row>
    <row r="5458" spans="1:21" x14ac:dyDescent="0.25">
      <c r="A5458" s="35">
        <v>455</v>
      </c>
      <c r="B5458" s="36">
        <v>304</v>
      </c>
      <c r="C5458" s="36">
        <v>10000444</v>
      </c>
      <c r="D5458" s="36">
        <v>100718</v>
      </c>
      <c r="E5458" s="36">
        <v>30200091</v>
      </c>
      <c r="F5458" s="36" t="s">
        <v>9</v>
      </c>
      <c r="G5458" s="37" t="s">
        <v>3644</v>
      </c>
      <c r="H5458" s="38">
        <v>38383</v>
      </c>
      <c r="I5458" s="39">
        <v>45</v>
      </c>
      <c r="J5458" s="74">
        <v>361.77</v>
      </c>
      <c r="K5458" s="40">
        <v>0</v>
      </c>
      <c r="L5458" s="41">
        <f t="shared" si="743"/>
        <v>0</v>
      </c>
      <c r="M5458" s="39">
        <v>45</v>
      </c>
      <c r="N5458" s="42">
        <f t="shared" si="739"/>
        <v>10.40930869267625</v>
      </c>
      <c r="O5458" s="43">
        <f t="shared" si="740"/>
        <v>0</v>
      </c>
      <c r="P5458" s="44">
        <f t="shared" si="741"/>
        <v>0</v>
      </c>
      <c r="Q5458" s="44" t="str">
        <f t="shared" si="742"/>
        <v xml:space="preserve"> </v>
      </c>
      <c r="R5458" s="44" t="str">
        <f>VLOOKUP(S5458,Sheet8!B:C,2,0)</f>
        <v>GOTCHA</v>
      </c>
      <c r="S5458" s="6" t="s">
        <v>7577</v>
      </c>
      <c r="T5458" s="6" t="str">
        <f>VLOOKUP(U5458,'17-1'!J:K,2,0)</f>
        <v>IM HERE</v>
      </c>
      <c r="U5458" s="6" t="s">
        <v>27325</v>
      </c>
    </row>
    <row r="5459" spans="1:21" x14ac:dyDescent="0.25">
      <c r="A5459" s="35">
        <v>1838</v>
      </c>
      <c r="B5459" s="36">
        <v>311</v>
      </c>
      <c r="C5459" s="36">
        <v>20001008</v>
      </c>
      <c r="D5459" s="36">
        <v>100718</v>
      </c>
      <c r="E5459" s="36">
        <v>30200066</v>
      </c>
      <c r="F5459" s="36" t="s">
        <v>13</v>
      </c>
      <c r="G5459" s="37" t="s">
        <v>4339</v>
      </c>
      <c r="H5459" s="38">
        <v>39538</v>
      </c>
      <c r="I5459" s="39">
        <v>45</v>
      </c>
      <c r="J5459" s="74">
        <v>212.62</v>
      </c>
      <c r="K5459" s="40">
        <v>0</v>
      </c>
      <c r="L5459" s="41">
        <f t="shared" si="743"/>
        <v>0</v>
      </c>
      <c r="M5459" s="39">
        <v>45</v>
      </c>
      <c r="N5459" s="42">
        <f t="shared" si="739"/>
        <v>7.2470910335386725</v>
      </c>
      <c r="O5459" s="43">
        <f t="shared" si="740"/>
        <v>0</v>
      </c>
      <c r="P5459" s="44">
        <f t="shared" si="741"/>
        <v>0</v>
      </c>
      <c r="Q5459" s="44" t="str">
        <f t="shared" si="742"/>
        <v xml:space="preserve"> </v>
      </c>
      <c r="R5459" s="44" t="str">
        <f>VLOOKUP(S5459,Sheet8!B:C,2,0)</f>
        <v>GOTCHA</v>
      </c>
      <c r="S5459" s="6" t="s">
        <v>10122</v>
      </c>
      <c r="T5459" s="6" t="str">
        <f>VLOOKUP(U5459,'17-1'!J:K,2,0)</f>
        <v>IM HERE</v>
      </c>
      <c r="U5459" s="6" t="s">
        <v>29962</v>
      </c>
    </row>
    <row r="5460" spans="1:21" x14ac:dyDescent="0.25">
      <c r="A5460" s="35">
        <v>6320</v>
      </c>
      <c r="B5460" s="36">
        <v>334</v>
      </c>
      <c r="C5460" s="36">
        <v>20007455</v>
      </c>
      <c r="D5460" s="36">
        <v>100718</v>
      </c>
      <c r="E5460" s="36">
        <v>30200040</v>
      </c>
      <c r="F5460" s="36" t="s">
        <v>16</v>
      </c>
      <c r="G5460" s="37" t="s">
        <v>3626</v>
      </c>
      <c r="H5460" s="38">
        <v>38321</v>
      </c>
      <c r="I5460" s="39">
        <v>45</v>
      </c>
      <c r="J5460" s="74">
        <v>61.93</v>
      </c>
      <c r="K5460" s="40">
        <v>0</v>
      </c>
      <c r="L5460" s="41">
        <f t="shared" si="743"/>
        <v>0</v>
      </c>
      <c r="M5460" s="39">
        <v>45</v>
      </c>
      <c r="N5460" s="42">
        <f t="shared" si="739"/>
        <v>10.57905544147844</v>
      </c>
      <c r="O5460" s="43">
        <f t="shared" si="740"/>
        <v>0</v>
      </c>
      <c r="P5460" s="44">
        <f t="shared" si="741"/>
        <v>0</v>
      </c>
      <c r="Q5460" s="44" t="str">
        <f t="shared" si="742"/>
        <v xml:space="preserve"> </v>
      </c>
      <c r="R5460" s="44" t="str">
        <f>VLOOKUP(S5460,Sheet8!B:C,2,0)</f>
        <v>GOTCHA</v>
      </c>
      <c r="S5460" s="6" t="s">
        <v>7532</v>
      </c>
      <c r="T5460" s="6" t="str">
        <f>VLOOKUP(U5460,'17-1'!J:K,2,0)</f>
        <v>IM HERE</v>
      </c>
      <c r="U5460" s="6" t="s">
        <v>27280</v>
      </c>
    </row>
    <row r="5461" spans="1:21" x14ac:dyDescent="0.25">
      <c r="A5461" s="35">
        <v>398</v>
      </c>
      <c r="B5461" s="36">
        <v>304</v>
      </c>
      <c r="C5461" s="36">
        <v>10000381</v>
      </c>
      <c r="D5461" s="36">
        <v>100718</v>
      </c>
      <c r="E5461" s="36">
        <v>30200080</v>
      </c>
      <c r="F5461" s="36" t="s">
        <v>51</v>
      </c>
      <c r="G5461" s="37" t="s">
        <v>3766</v>
      </c>
      <c r="H5461" s="38">
        <v>38595</v>
      </c>
      <c r="I5461" s="39">
        <v>45</v>
      </c>
      <c r="J5461" s="74">
        <v>293.92</v>
      </c>
      <c r="K5461" s="40">
        <v>0</v>
      </c>
      <c r="L5461" s="41">
        <f t="shared" si="743"/>
        <v>0</v>
      </c>
      <c r="M5461" s="39">
        <v>45</v>
      </c>
      <c r="N5461" s="42">
        <f t="shared" si="739"/>
        <v>9.8288843258042444</v>
      </c>
      <c r="O5461" s="43">
        <f t="shared" si="740"/>
        <v>0</v>
      </c>
      <c r="P5461" s="44">
        <f t="shared" si="741"/>
        <v>0</v>
      </c>
      <c r="Q5461" s="44" t="str">
        <f t="shared" si="742"/>
        <v xml:space="preserve"> </v>
      </c>
      <c r="R5461" s="44" t="str">
        <f>VLOOKUP(S5461,Sheet8!B:C,2,0)</f>
        <v>GOTCHA</v>
      </c>
      <c r="S5461" s="6" t="s">
        <v>7925</v>
      </c>
      <c r="T5461" s="6" t="str">
        <f>VLOOKUP(U5461,'17-1'!J:K,2,0)</f>
        <v>IM HERE</v>
      </c>
      <c r="U5461" s="6" t="s">
        <v>27673</v>
      </c>
    </row>
    <row r="5462" spans="1:21" x14ac:dyDescent="0.25">
      <c r="A5462" s="35">
        <v>6327</v>
      </c>
      <c r="B5462" s="36">
        <v>334</v>
      </c>
      <c r="C5462" s="36">
        <v>20007462</v>
      </c>
      <c r="D5462" s="36">
        <v>100718</v>
      </c>
      <c r="E5462" s="36">
        <v>30200016</v>
      </c>
      <c r="F5462" s="36" t="s">
        <v>49</v>
      </c>
      <c r="G5462" s="37" t="s">
        <v>3635</v>
      </c>
      <c r="H5462" s="38">
        <v>38352</v>
      </c>
      <c r="I5462" s="39">
        <v>45</v>
      </c>
      <c r="J5462" s="74">
        <v>60.84</v>
      </c>
      <c r="K5462" s="40">
        <v>0</v>
      </c>
      <c r="L5462" s="41">
        <f t="shared" si="743"/>
        <v>0</v>
      </c>
      <c r="M5462" s="39">
        <v>45</v>
      </c>
      <c r="N5462" s="42">
        <f t="shared" si="739"/>
        <v>10.494182067077345</v>
      </c>
      <c r="O5462" s="43">
        <f t="shared" si="740"/>
        <v>0</v>
      </c>
      <c r="P5462" s="44">
        <f t="shared" si="741"/>
        <v>0</v>
      </c>
      <c r="Q5462" s="44" t="str">
        <f t="shared" si="742"/>
        <v xml:space="preserve"> </v>
      </c>
      <c r="R5462" s="44" t="str">
        <f>VLOOKUP(S5462,Sheet8!B:C,2,0)</f>
        <v>GOTCHA</v>
      </c>
      <c r="S5462" s="6" t="s">
        <v>7548</v>
      </c>
      <c r="T5462" s="6" t="str">
        <f>VLOOKUP(U5462,'17-1'!J:K,2,0)</f>
        <v>IM HERE</v>
      </c>
      <c r="U5462" s="6" t="s">
        <v>27296</v>
      </c>
    </row>
    <row r="5463" spans="1:21" x14ac:dyDescent="0.25">
      <c r="A5463" s="35">
        <v>2595</v>
      </c>
      <c r="B5463" s="36">
        <v>311</v>
      </c>
      <c r="C5463" s="36">
        <v>20008061</v>
      </c>
      <c r="D5463" s="36">
        <v>100718</v>
      </c>
      <c r="E5463" s="36">
        <v>30200044</v>
      </c>
      <c r="F5463" s="36" t="s">
        <v>45</v>
      </c>
      <c r="G5463" s="37" t="s">
        <v>3803</v>
      </c>
      <c r="H5463" s="38">
        <v>38717</v>
      </c>
      <c r="I5463" s="39">
        <v>45</v>
      </c>
      <c r="J5463" s="74">
        <v>37.51</v>
      </c>
      <c r="K5463" s="40">
        <v>0</v>
      </c>
      <c r="L5463" s="41">
        <f t="shared" si="743"/>
        <v>0</v>
      </c>
      <c r="M5463" s="39">
        <v>45</v>
      </c>
      <c r="N5463" s="42">
        <f t="shared" si="739"/>
        <v>9.4948665297741268</v>
      </c>
      <c r="O5463" s="43">
        <f t="shared" si="740"/>
        <v>0</v>
      </c>
      <c r="P5463" s="44">
        <f t="shared" si="741"/>
        <v>0</v>
      </c>
      <c r="Q5463" s="44" t="str">
        <f t="shared" si="742"/>
        <v xml:space="preserve"> </v>
      </c>
      <c r="R5463" s="44" t="str">
        <f>VLOOKUP(S5463,Sheet8!B:C,2,0)</f>
        <v>GOTCHA</v>
      </c>
      <c r="S5463" s="6" t="s">
        <v>8390</v>
      </c>
      <c r="T5463" s="6" t="str">
        <f>VLOOKUP(U5463,'17-1'!J:K,2,0)</f>
        <v>IM HERE</v>
      </c>
      <c r="U5463" s="6" t="s">
        <v>28225</v>
      </c>
    </row>
    <row r="5464" spans="1:21" x14ac:dyDescent="0.25">
      <c r="A5464" s="35">
        <v>2242</v>
      </c>
      <c r="B5464" s="36">
        <v>311</v>
      </c>
      <c r="C5464" s="36">
        <v>20005925</v>
      </c>
      <c r="D5464" s="36">
        <v>100718</v>
      </c>
      <c r="E5464" s="36">
        <v>30200013</v>
      </c>
      <c r="F5464" s="36" t="s">
        <v>50</v>
      </c>
      <c r="G5464" s="37" t="s">
        <v>3657</v>
      </c>
      <c r="H5464" s="38">
        <v>38411</v>
      </c>
      <c r="I5464" s="39">
        <v>45</v>
      </c>
      <c r="J5464" s="74">
        <v>192.49</v>
      </c>
      <c r="K5464" s="40">
        <v>0</v>
      </c>
      <c r="L5464" s="41">
        <f t="shared" si="743"/>
        <v>0</v>
      </c>
      <c r="M5464" s="39">
        <v>45</v>
      </c>
      <c r="N5464" s="42">
        <f t="shared" si="739"/>
        <v>10.33264887063655</v>
      </c>
      <c r="O5464" s="43">
        <f t="shared" si="740"/>
        <v>0</v>
      </c>
      <c r="P5464" s="44">
        <f t="shared" si="741"/>
        <v>0</v>
      </c>
      <c r="Q5464" s="44" t="str">
        <f t="shared" si="742"/>
        <v xml:space="preserve"> </v>
      </c>
      <c r="R5464" s="44" t="str">
        <f>VLOOKUP(S5464,Sheet8!B:C,2,0)</f>
        <v>GOTCHA</v>
      </c>
      <c r="S5464" s="6" t="s">
        <v>7624</v>
      </c>
      <c r="T5464" s="6" t="str">
        <f>VLOOKUP(U5464,'17-1'!J:K,2,0)</f>
        <v>IM HERE</v>
      </c>
      <c r="U5464" s="6" t="s">
        <v>27372</v>
      </c>
    </row>
    <row r="5465" spans="1:21" x14ac:dyDescent="0.25">
      <c r="A5465" s="35">
        <v>1861</v>
      </c>
      <c r="B5465" s="36">
        <v>311</v>
      </c>
      <c r="C5465" s="36">
        <v>20001124</v>
      </c>
      <c r="D5465" s="36">
        <v>100718</v>
      </c>
      <c r="E5465" s="36">
        <v>30200077</v>
      </c>
      <c r="F5465" s="36" t="s">
        <v>15</v>
      </c>
      <c r="G5465" s="37" t="s">
        <v>3681</v>
      </c>
      <c r="H5465" s="38">
        <v>38442</v>
      </c>
      <c r="I5465" s="39">
        <v>45</v>
      </c>
      <c r="J5465" s="74">
        <v>215</v>
      </c>
      <c r="K5465" s="40">
        <v>0</v>
      </c>
      <c r="L5465" s="41">
        <f t="shared" si="743"/>
        <v>0</v>
      </c>
      <c r="M5465" s="39">
        <v>45</v>
      </c>
      <c r="N5465" s="42">
        <f t="shared" si="739"/>
        <v>10.247775496235455</v>
      </c>
      <c r="O5465" s="43">
        <f t="shared" si="740"/>
        <v>0</v>
      </c>
      <c r="P5465" s="44">
        <f t="shared" si="741"/>
        <v>0</v>
      </c>
      <c r="Q5465" s="44" t="str">
        <f t="shared" si="742"/>
        <v xml:space="preserve"> </v>
      </c>
      <c r="R5465" s="44" t="str">
        <f>VLOOKUP(S5465,Sheet8!B:C,2,0)</f>
        <v>GOTCHA</v>
      </c>
      <c r="S5465" s="6" t="s">
        <v>7663</v>
      </c>
      <c r="T5465" s="6" t="str">
        <f>VLOOKUP(U5465,'17-1'!J:K,2,0)</f>
        <v>IM HERE</v>
      </c>
      <c r="U5465" s="6" t="s">
        <v>27411</v>
      </c>
    </row>
    <row r="5466" spans="1:21" x14ac:dyDescent="0.25">
      <c r="A5466" s="35">
        <v>2051</v>
      </c>
      <c r="B5466" s="36">
        <v>311</v>
      </c>
      <c r="C5466" s="36">
        <v>20003425</v>
      </c>
      <c r="D5466" s="36">
        <v>100718</v>
      </c>
      <c r="E5466" s="36">
        <v>30200064</v>
      </c>
      <c r="F5466" s="36" t="s">
        <v>91</v>
      </c>
      <c r="G5466" s="37" t="s">
        <v>3634</v>
      </c>
      <c r="H5466" s="38">
        <v>38352</v>
      </c>
      <c r="I5466" s="39">
        <v>45</v>
      </c>
      <c r="J5466" s="74">
        <v>452.83</v>
      </c>
      <c r="K5466" s="40">
        <v>0</v>
      </c>
      <c r="L5466" s="41">
        <f t="shared" ref="L5466:L5497" si="744">J5466*K5466</f>
        <v>0</v>
      </c>
      <c r="M5466" s="39">
        <v>45</v>
      </c>
      <c r="N5466" s="42">
        <f t="shared" si="739"/>
        <v>10.494182067077345</v>
      </c>
      <c r="O5466" s="43">
        <f t="shared" si="740"/>
        <v>0</v>
      </c>
      <c r="P5466" s="44">
        <f t="shared" si="741"/>
        <v>0</v>
      </c>
      <c r="Q5466" s="44" t="str">
        <f t="shared" si="742"/>
        <v xml:space="preserve"> </v>
      </c>
      <c r="R5466" s="44" t="str">
        <f>VLOOKUP(S5466,Sheet8!B:C,2,0)</f>
        <v>GOTCHA</v>
      </c>
      <c r="S5466" s="6" t="s">
        <v>7547</v>
      </c>
      <c r="T5466" s="6" t="str">
        <f>VLOOKUP(U5466,'17-1'!J:K,2,0)</f>
        <v>IM HERE</v>
      </c>
      <c r="U5466" s="6" t="s">
        <v>27295</v>
      </c>
    </row>
    <row r="5467" spans="1:21" x14ac:dyDescent="0.25">
      <c r="A5467" s="35">
        <v>216</v>
      </c>
      <c r="B5467" s="36">
        <v>304</v>
      </c>
      <c r="C5467" s="36">
        <v>10000171</v>
      </c>
      <c r="D5467" s="36">
        <v>100718</v>
      </c>
      <c r="E5467" s="36">
        <v>30200013</v>
      </c>
      <c r="F5467" s="36" t="s">
        <v>50</v>
      </c>
      <c r="G5467" s="37" t="s">
        <v>4074</v>
      </c>
      <c r="H5467" s="38">
        <v>39141</v>
      </c>
      <c r="I5467" s="39">
        <v>45</v>
      </c>
      <c r="J5467" s="74">
        <v>975</v>
      </c>
      <c r="K5467" s="40">
        <v>0</v>
      </c>
      <c r="L5467" s="41">
        <f t="shared" si="744"/>
        <v>0</v>
      </c>
      <c r="M5467" s="39">
        <v>45</v>
      </c>
      <c r="N5467" s="42">
        <f t="shared" si="739"/>
        <v>8.3340177960301158</v>
      </c>
      <c r="O5467" s="43">
        <f t="shared" si="740"/>
        <v>0</v>
      </c>
      <c r="P5467" s="44">
        <f t="shared" si="741"/>
        <v>0</v>
      </c>
      <c r="Q5467" s="44" t="str">
        <f t="shared" si="742"/>
        <v xml:space="preserve"> </v>
      </c>
      <c r="R5467" s="44" t="str">
        <f>VLOOKUP(S5467,Sheet8!B:C,2,0)</f>
        <v>GOTCHA</v>
      </c>
      <c r="S5467" s="6" t="s">
        <v>9355</v>
      </c>
      <c r="T5467" s="6" t="str">
        <f>VLOOKUP(U5467,'17-1'!J:K,2,0)</f>
        <v>IM HERE</v>
      </c>
      <c r="U5467" s="6" t="s">
        <v>29194</v>
      </c>
    </row>
    <row r="5468" spans="1:21" x14ac:dyDescent="0.25">
      <c r="A5468" s="35">
        <v>8745</v>
      </c>
      <c r="B5468" s="36">
        <v>391</v>
      </c>
      <c r="C5468" s="36">
        <v>20001459</v>
      </c>
      <c r="D5468" s="36">
        <v>100719</v>
      </c>
      <c r="E5468" s="36">
        <v>30200080</v>
      </c>
      <c r="F5468" s="36" t="s">
        <v>51</v>
      </c>
      <c r="G5468" s="37" t="s">
        <v>3584</v>
      </c>
      <c r="H5468" s="38">
        <v>38260</v>
      </c>
      <c r="I5468" s="39">
        <v>45</v>
      </c>
      <c r="J5468" s="74">
        <v>40.020000000000003</v>
      </c>
      <c r="K5468" s="40">
        <v>0</v>
      </c>
      <c r="L5468" s="41">
        <f t="shared" si="744"/>
        <v>0</v>
      </c>
      <c r="M5468" s="39">
        <v>45</v>
      </c>
      <c r="N5468" s="42">
        <f t="shared" si="739"/>
        <v>10.746064339493497</v>
      </c>
      <c r="O5468" s="43">
        <f t="shared" si="740"/>
        <v>0</v>
      </c>
      <c r="P5468" s="44">
        <f t="shared" si="741"/>
        <v>0</v>
      </c>
      <c r="Q5468" s="44" t="str">
        <f t="shared" si="742"/>
        <v xml:space="preserve"> </v>
      </c>
      <c r="R5468" s="44" t="str">
        <f>VLOOKUP(S5468,Sheet8!B:C,2,0)</f>
        <v>GOTCHA</v>
      </c>
      <c r="S5468" s="6" t="s">
        <v>7455</v>
      </c>
      <c r="T5468" s="6" t="str">
        <f>VLOOKUP(U5468,'17-1'!J:K,2,0)</f>
        <v>IM HERE</v>
      </c>
      <c r="U5468" s="6" t="s">
        <v>27203</v>
      </c>
    </row>
    <row r="5469" spans="1:21" x14ac:dyDescent="0.25">
      <c r="A5469" s="35">
        <v>2881</v>
      </c>
      <c r="B5469" s="36">
        <v>320</v>
      </c>
      <c r="C5469" s="36">
        <v>20004243</v>
      </c>
      <c r="D5469" s="36">
        <v>100718</v>
      </c>
      <c r="E5469" s="36">
        <v>30200044</v>
      </c>
      <c r="F5469" s="36" t="s">
        <v>45</v>
      </c>
      <c r="G5469" s="37" t="s">
        <v>3702</v>
      </c>
      <c r="H5469" s="38">
        <v>38472</v>
      </c>
      <c r="I5469" s="39">
        <v>45</v>
      </c>
      <c r="J5469" s="74">
        <v>552.5</v>
      </c>
      <c r="K5469" s="40">
        <v>0</v>
      </c>
      <c r="L5469" s="41">
        <f t="shared" si="744"/>
        <v>0</v>
      </c>
      <c r="M5469" s="39">
        <v>45</v>
      </c>
      <c r="N5469" s="42">
        <f t="shared" si="739"/>
        <v>10.165639972621491</v>
      </c>
      <c r="O5469" s="43">
        <f t="shared" si="740"/>
        <v>0</v>
      </c>
      <c r="P5469" s="44">
        <f t="shared" si="741"/>
        <v>0</v>
      </c>
      <c r="Q5469" s="44" t="str">
        <f t="shared" si="742"/>
        <v xml:space="preserve"> </v>
      </c>
      <c r="R5469" s="44" t="str">
        <f>VLOOKUP(S5469,Sheet8!B:C,2,0)</f>
        <v>GOTCHA</v>
      </c>
      <c r="S5469" s="6" t="s">
        <v>7716</v>
      </c>
      <c r="T5469" s="6" t="str">
        <f>VLOOKUP(U5469,'17-1'!J:K,2,0)</f>
        <v>IM HERE</v>
      </c>
      <c r="U5469" s="6" t="s">
        <v>27464</v>
      </c>
    </row>
    <row r="5470" spans="1:21" x14ac:dyDescent="0.25">
      <c r="A5470" s="35">
        <v>4993</v>
      </c>
      <c r="B5470" s="36">
        <v>331</v>
      </c>
      <c r="C5470" s="36">
        <v>20008086</v>
      </c>
      <c r="D5470" s="36">
        <v>100718</v>
      </c>
      <c r="E5470" s="36">
        <v>30200037</v>
      </c>
      <c r="F5470" s="36" t="s">
        <v>72</v>
      </c>
      <c r="G5470" s="37" t="s">
        <v>3592</v>
      </c>
      <c r="H5470" s="38">
        <v>38291</v>
      </c>
      <c r="I5470" s="39">
        <v>45</v>
      </c>
      <c r="J5470" s="74">
        <v>44.82</v>
      </c>
      <c r="K5470" s="40">
        <v>0</v>
      </c>
      <c r="L5470" s="41">
        <f t="shared" si="744"/>
        <v>0</v>
      </c>
      <c r="M5470" s="39">
        <v>45</v>
      </c>
      <c r="N5470" s="42">
        <f t="shared" si="739"/>
        <v>10.661190965092402</v>
      </c>
      <c r="O5470" s="43">
        <f t="shared" si="740"/>
        <v>0</v>
      </c>
      <c r="P5470" s="44">
        <f t="shared" si="741"/>
        <v>0</v>
      </c>
      <c r="Q5470" s="44" t="str">
        <f t="shared" si="742"/>
        <v xml:space="preserve"> </v>
      </c>
      <c r="R5470" s="44" t="str">
        <f>VLOOKUP(S5470,Sheet8!B:C,2,0)</f>
        <v>GOTCHA</v>
      </c>
      <c r="S5470" s="6" t="s">
        <v>7486</v>
      </c>
      <c r="T5470" s="6" t="str">
        <f>VLOOKUP(U5470,'17-1'!J:K,2,0)</f>
        <v>IM HERE</v>
      </c>
      <c r="U5470" s="6" t="s">
        <v>27234</v>
      </c>
    </row>
    <row r="5471" spans="1:21" x14ac:dyDescent="0.25">
      <c r="A5471" s="35">
        <v>1394</v>
      </c>
      <c r="B5471" s="36">
        <v>310</v>
      </c>
      <c r="C5471" s="36">
        <v>20002802</v>
      </c>
      <c r="D5471" s="36">
        <v>100718</v>
      </c>
      <c r="E5471" s="36">
        <v>30200019</v>
      </c>
      <c r="F5471" s="36" t="s">
        <v>68</v>
      </c>
      <c r="G5471" s="37" t="s">
        <v>3601</v>
      </c>
      <c r="H5471" s="38">
        <v>38291</v>
      </c>
      <c r="I5471" s="39">
        <v>45</v>
      </c>
      <c r="J5471" s="74">
        <v>5.16</v>
      </c>
      <c r="K5471" s="40">
        <v>0</v>
      </c>
      <c r="L5471" s="41">
        <f t="shared" si="744"/>
        <v>0</v>
      </c>
      <c r="M5471" s="39">
        <v>45</v>
      </c>
      <c r="N5471" s="42">
        <f t="shared" ref="N5471:N5534" si="745">IF(M5471=" "," ",IF(+H5471&lt;=367," ",($C$6-H5471)/365.25))</f>
        <v>10.661190965092402</v>
      </c>
      <c r="O5471" s="43">
        <f t="shared" ref="O5471:O5534" si="746">IF(+N5471&gt;=M5471,"--",L5471/M5471)</f>
        <v>0</v>
      </c>
      <c r="P5471" s="44">
        <f t="shared" ref="P5471:P5534" si="747">IF(+N5471/M5471&gt;1,L5471,L5471*N5471/M5471)</f>
        <v>0</v>
      </c>
      <c r="Q5471" s="44" t="str">
        <f t="shared" ref="Q5471:Q5534" si="748">IF(+L5471=0," ",IF(+L5471-P5471&lt;=0,0,(L5471-P5471)))</f>
        <v xml:space="preserve"> </v>
      </c>
      <c r="R5471" s="44" t="str">
        <f>VLOOKUP(S5471,Sheet8!B:C,2,0)</f>
        <v>GOTCHA</v>
      </c>
      <c r="S5471" s="6" t="s">
        <v>7495</v>
      </c>
      <c r="T5471" s="6" t="str">
        <f>VLOOKUP(U5471,'17-1'!J:K,2,0)</f>
        <v>IM HERE</v>
      </c>
      <c r="U5471" s="6" t="s">
        <v>27243</v>
      </c>
    </row>
    <row r="5472" spans="1:21" x14ac:dyDescent="0.25">
      <c r="A5472" s="35">
        <v>6740</v>
      </c>
      <c r="B5472" s="36">
        <v>345</v>
      </c>
      <c r="C5472" s="36">
        <v>20007935</v>
      </c>
      <c r="D5472" s="36">
        <v>100718</v>
      </c>
      <c r="E5472" s="36">
        <v>30200030</v>
      </c>
      <c r="F5472" s="36" t="s">
        <v>40</v>
      </c>
      <c r="G5472" s="37" t="s">
        <v>3597</v>
      </c>
      <c r="H5472" s="38">
        <v>38291</v>
      </c>
      <c r="I5472" s="39">
        <v>45</v>
      </c>
      <c r="J5472" s="74">
        <v>5.16</v>
      </c>
      <c r="K5472" s="40">
        <v>0</v>
      </c>
      <c r="L5472" s="41">
        <f t="shared" si="744"/>
        <v>0</v>
      </c>
      <c r="M5472" s="39">
        <v>45</v>
      </c>
      <c r="N5472" s="42">
        <f t="shared" si="745"/>
        <v>10.661190965092402</v>
      </c>
      <c r="O5472" s="43">
        <f t="shared" si="746"/>
        <v>0</v>
      </c>
      <c r="P5472" s="44">
        <f t="shared" si="747"/>
        <v>0</v>
      </c>
      <c r="Q5472" s="44" t="str">
        <f t="shared" si="748"/>
        <v xml:space="preserve"> </v>
      </c>
      <c r="R5472" s="44" t="str">
        <f>VLOOKUP(S5472,Sheet8!B:C,2,0)</f>
        <v>GOTCHA</v>
      </c>
      <c r="S5472" s="6" t="s">
        <v>7491</v>
      </c>
      <c r="T5472" s="6" t="str">
        <f>VLOOKUP(U5472,'17-1'!J:K,2,0)</f>
        <v>IM HERE</v>
      </c>
      <c r="U5472" s="6" t="s">
        <v>27239</v>
      </c>
    </row>
    <row r="5473" spans="1:21" x14ac:dyDescent="0.25">
      <c r="A5473" s="35">
        <v>2156</v>
      </c>
      <c r="B5473" s="36">
        <v>311</v>
      </c>
      <c r="C5473" s="36">
        <v>20004772</v>
      </c>
      <c r="D5473" s="36">
        <v>100718</v>
      </c>
      <c r="E5473" s="36">
        <v>30200088</v>
      </c>
      <c r="F5473" s="36" t="s">
        <v>59</v>
      </c>
      <c r="G5473" s="37" t="s">
        <v>3692</v>
      </c>
      <c r="H5473" s="38">
        <v>38472</v>
      </c>
      <c r="I5473" s="39">
        <v>45</v>
      </c>
      <c r="J5473" s="74">
        <v>166.88</v>
      </c>
      <c r="K5473" s="40">
        <v>0</v>
      </c>
      <c r="L5473" s="41">
        <f t="shared" si="744"/>
        <v>0</v>
      </c>
      <c r="M5473" s="39">
        <v>45</v>
      </c>
      <c r="N5473" s="42">
        <f t="shared" si="745"/>
        <v>10.165639972621491</v>
      </c>
      <c r="O5473" s="43">
        <f t="shared" si="746"/>
        <v>0</v>
      </c>
      <c r="P5473" s="44">
        <f t="shared" si="747"/>
        <v>0</v>
      </c>
      <c r="Q5473" s="44" t="str">
        <f t="shared" si="748"/>
        <v xml:space="preserve"> </v>
      </c>
      <c r="R5473" s="44" t="str">
        <f>VLOOKUP(S5473,Sheet8!B:C,2,0)</f>
        <v>GOTCHA</v>
      </c>
      <c r="S5473" s="6" t="s">
        <v>7706</v>
      </c>
      <c r="T5473" s="6" t="str">
        <f>VLOOKUP(U5473,'17-1'!J:K,2,0)</f>
        <v>IM HERE</v>
      </c>
      <c r="U5473" s="6" t="s">
        <v>27454</v>
      </c>
    </row>
    <row r="5474" spans="1:21" x14ac:dyDescent="0.25">
      <c r="A5474" s="35">
        <v>8767</v>
      </c>
      <c r="B5474" s="36">
        <v>395</v>
      </c>
      <c r="C5474" s="36">
        <v>20007656</v>
      </c>
      <c r="D5474" s="36">
        <v>100719</v>
      </c>
      <c r="E5474" s="36">
        <v>30200040</v>
      </c>
      <c r="F5474" s="36" t="s">
        <v>16</v>
      </c>
      <c r="G5474" s="37" t="s">
        <v>3617</v>
      </c>
      <c r="H5474" s="38">
        <v>38291</v>
      </c>
      <c r="I5474" s="39">
        <v>45</v>
      </c>
      <c r="J5474" s="74">
        <v>5.16</v>
      </c>
      <c r="K5474" s="40">
        <v>0</v>
      </c>
      <c r="L5474" s="41">
        <f t="shared" si="744"/>
        <v>0</v>
      </c>
      <c r="M5474" s="39">
        <v>45</v>
      </c>
      <c r="N5474" s="42">
        <f t="shared" si="745"/>
        <v>10.661190965092402</v>
      </c>
      <c r="O5474" s="43">
        <f t="shared" si="746"/>
        <v>0</v>
      </c>
      <c r="P5474" s="44">
        <f t="shared" si="747"/>
        <v>0</v>
      </c>
      <c r="Q5474" s="44" t="str">
        <f t="shared" si="748"/>
        <v xml:space="preserve"> </v>
      </c>
      <c r="R5474" s="44" t="str">
        <f>VLOOKUP(S5474,Sheet8!B:C,2,0)</f>
        <v>GOTCHA</v>
      </c>
      <c r="S5474" s="6" t="s">
        <v>7511</v>
      </c>
      <c r="T5474" s="6" t="str">
        <f>VLOOKUP(U5474,'17-1'!J:K,2,0)</f>
        <v>IM HERE</v>
      </c>
      <c r="U5474" s="6" t="s">
        <v>27259</v>
      </c>
    </row>
    <row r="5475" spans="1:21" x14ac:dyDescent="0.25">
      <c r="A5475" s="35">
        <v>298</v>
      </c>
      <c r="B5475" s="36">
        <v>304</v>
      </c>
      <c r="C5475" s="36">
        <v>10000265</v>
      </c>
      <c r="D5475" s="36">
        <v>100718</v>
      </c>
      <c r="E5475" s="36">
        <v>30200011</v>
      </c>
      <c r="F5475" s="36" t="s">
        <v>53</v>
      </c>
      <c r="G5475" s="37" t="s">
        <v>3711</v>
      </c>
      <c r="H5475" s="38">
        <v>38503</v>
      </c>
      <c r="I5475" s="39">
        <v>45</v>
      </c>
      <c r="J5475" s="74">
        <v>353.25</v>
      </c>
      <c r="K5475" s="40">
        <v>0</v>
      </c>
      <c r="L5475" s="41">
        <f t="shared" si="744"/>
        <v>0</v>
      </c>
      <c r="M5475" s="39">
        <v>45</v>
      </c>
      <c r="N5475" s="42">
        <f t="shared" si="745"/>
        <v>10.080766598220396</v>
      </c>
      <c r="O5475" s="43">
        <f t="shared" si="746"/>
        <v>0</v>
      </c>
      <c r="P5475" s="44">
        <f t="shared" si="747"/>
        <v>0</v>
      </c>
      <c r="Q5475" s="44" t="str">
        <f t="shared" si="748"/>
        <v xml:space="preserve"> </v>
      </c>
      <c r="R5475" s="44" t="str">
        <f>VLOOKUP(S5475,Sheet8!B:C,2,0)</f>
        <v>GOTCHA</v>
      </c>
      <c r="S5475" s="6" t="s">
        <v>7746</v>
      </c>
      <c r="T5475" s="6" t="str">
        <f>VLOOKUP(U5475,'17-1'!J:K,2,0)</f>
        <v>IM HERE</v>
      </c>
      <c r="U5475" s="6" t="s">
        <v>27494</v>
      </c>
    </row>
    <row r="5476" spans="1:21" x14ac:dyDescent="0.25">
      <c r="A5476" s="35">
        <v>6741</v>
      </c>
      <c r="B5476" s="36">
        <v>345</v>
      </c>
      <c r="C5476" s="36">
        <v>20008002</v>
      </c>
      <c r="D5476" s="36">
        <v>100718</v>
      </c>
      <c r="E5476" s="36">
        <v>30200030</v>
      </c>
      <c r="F5476" s="36" t="s">
        <v>40</v>
      </c>
      <c r="G5476" s="37" t="s">
        <v>3602</v>
      </c>
      <c r="H5476" s="38">
        <v>38291</v>
      </c>
      <c r="I5476" s="39">
        <v>45</v>
      </c>
      <c r="J5476" s="74">
        <v>5.16</v>
      </c>
      <c r="K5476" s="40">
        <v>0</v>
      </c>
      <c r="L5476" s="41">
        <f t="shared" si="744"/>
        <v>0</v>
      </c>
      <c r="M5476" s="39">
        <v>45</v>
      </c>
      <c r="N5476" s="42">
        <f t="shared" si="745"/>
        <v>10.661190965092402</v>
      </c>
      <c r="O5476" s="43">
        <f t="shared" si="746"/>
        <v>0</v>
      </c>
      <c r="P5476" s="44">
        <f t="shared" si="747"/>
        <v>0</v>
      </c>
      <c r="Q5476" s="44" t="str">
        <f t="shared" si="748"/>
        <v xml:space="preserve"> </v>
      </c>
      <c r="R5476" s="44" t="str">
        <f>VLOOKUP(S5476,Sheet8!B:C,2,0)</f>
        <v>GOTCHA</v>
      </c>
      <c r="S5476" s="6" t="s">
        <v>7496</v>
      </c>
      <c r="T5476" s="6" t="str">
        <f>VLOOKUP(U5476,'17-1'!J:K,2,0)</f>
        <v>IM HERE</v>
      </c>
      <c r="U5476" s="6" t="s">
        <v>27244</v>
      </c>
    </row>
    <row r="5477" spans="1:21" x14ac:dyDescent="0.25">
      <c r="A5477" s="35">
        <v>8494</v>
      </c>
      <c r="B5477" s="36">
        <v>371</v>
      </c>
      <c r="C5477" s="36">
        <v>20007718</v>
      </c>
      <c r="D5477" s="36">
        <v>100719</v>
      </c>
      <c r="E5477" s="36">
        <v>30200030</v>
      </c>
      <c r="F5477" s="36" t="s">
        <v>40</v>
      </c>
      <c r="G5477" s="37" t="s">
        <v>3603</v>
      </c>
      <c r="H5477" s="38">
        <v>38291</v>
      </c>
      <c r="I5477" s="39">
        <v>45</v>
      </c>
      <c r="J5477" s="74">
        <v>5.16</v>
      </c>
      <c r="K5477" s="40">
        <v>0</v>
      </c>
      <c r="L5477" s="41">
        <f t="shared" si="744"/>
        <v>0</v>
      </c>
      <c r="M5477" s="39">
        <v>45</v>
      </c>
      <c r="N5477" s="42">
        <f t="shared" si="745"/>
        <v>10.661190965092402</v>
      </c>
      <c r="O5477" s="43">
        <f t="shared" si="746"/>
        <v>0</v>
      </c>
      <c r="P5477" s="44">
        <f t="shared" si="747"/>
        <v>0</v>
      </c>
      <c r="Q5477" s="44" t="str">
        <f t="shared" si="748"/>
        <v xml:space="preserve"> </v>
      </c>
      <c r="R5477" s="44" t="str">
        <f>VLOOKUP(S5477,Sheet8!B:C,2,0)</f>
        <v>GOTCHA</v>
      </c>
      <c r="S5477" s="6" t="s">
        <v>7497</v>
      </c>
      <c r="T5477" s="6" t="str">
        <f>VLOOKUP(U5477,'17-1'!J:K,2,0)</f>
        <v>IM HERE</v>
      </c>
      <c r="U5477" s="6" t="s">
        <v>27245</v>
      </c>
    </row>
    <row r="5478" spans="1:21" x14ac:dyDescent="0.25">
      <c r="A5478" s="35">
        <v>6082</v>
      </c>
      <c r="B5478" s="36">
        <v>334</v>
      </c>
      <c r="C5478" s="36">
        <v>20006442</v>
      </c>
      <c r="D5478" s="36">
        <v>100718</v>
      </c>
      <c r="E5478" s="36">
        <v>30200066</v>
      </c>
      <c r="F5478" s="36" t="s">
        <v>13</v>
      </c>
      <c r="G5478" s="37" t="s">
        <v>3587</v>
      </c>
      <c r="H5478" s="38">
        <v>38291</v>
      </c>
      <c r="I5478" s="39">
        <v>45</v>
      </c>
      <c r="J5478" s="74">
        <v>44.68</v>
      </c>
      <c r="K5478" s="40">
        <v>0</v>
      </c>
      <c r="L5478" s="41">
        <f t="shared" si="744"/>
        <v>0</v>
      </c>
      <c r="M5478" s="39">
        <v>45</v>
      </c>
      <c r="N5478" s="42">
        <f t="shared" si="745"/>
        <v>10.661190965092402</v>
      </c>
      <c r="O5478" s="43">
        <f t="shared" si="746"/>
        <v>0</v>
      </c>
      <c r="P5478" s="44">
        <f t="shared" si="747"/>
        <v>0</v>
      </c>
      <c r="Q5478" s="44" t="str">
        <f t="shared" si="748"/>
        <v xml:space="preserve"> </v>
      </c>
      <c r="R5478" s="44" t="str">
        <f>VLOOKUP(S5478,Sheet8!B:C,2,0)</f>
        <v>GOTCHA</v>
      </c>
      <c r="S5478" s="6" t="s">
        <v>7481</v>
      </c>
      <c r="T5478" s="6" t="str">
        <f>VLOOKUP(U5478,'17-1'!J:K,2,0)</f>
        <v>IM HERE</v>
      </c>
      <c r="U5478" s="6" t="s">
        <v>27229</v>
      </c>
    </row>
    <row r="5479" spans="1:21" x14ac:dyDescent="0.25">
      <c r="A5479" s="35">
        <v>6366</v>
      </c>
      <c r="B5479" s="36">
        <v>334</v>
      </c>
      <c r="C5479" s="36">
        <v>20007670</v>
      </c>
      <c r="D5479" s="36">
        <v>100718</v>
      </c>
      <c r="E5479" s="36">
        <v>30200071</v>
      </c>
      <c r="F5479" s="36" t="s">
        <v>43</v>
      </c>
      <c r="G5479" s="37" t="s">
        <v>3704</v>
      </c>
      <c r="H5479" s="38">
        <v>38472</v>
      </c>
      <c r="I5479" s="39">
        <v>45</v>
      </c>
      <c r="J5479" s="74">
        <v>106.89</v>
      </c>
      <c r="K5479" s="40">
        <v>0</v>
      </c>
      <c r="L5479" s="41">
        <f t="shared" si="744"/>
        <v>0</v>
      </c>
      <c r="M5479" s="39">
        <v>45</v>
      </c>
      <c r="N5479" s="42">
        <f t="shared" si="745"/>
        <v>10.165639972621491</v>
      </c>
      <c r="O5479" s="43">
        <f t="shared" si="746"/>
        <v>0</v>
      </c>
      <c r="P5479" s="44">
        <f t="shared" si="747"/>
        <v>0</v>
      </c>
      <c r="Q5479" s="44" t="str">
        <f t="shared" si="748"/>
        <v xml:space="preserve"> </v>
      </c>
      <c r="R5479" s="44" t="str">
        <f>VLOOKUP(S5479,Sheet8!B:C,2,0)</f>
        <v>GOTCHA</v>
      </c>
      <c r="S5479" s="6" t="s">
        <v>7718</v>
      </c>
      <c r="T5479" s="6" t="str">
        <f>VLOOKUP(U5479,'17-1'!J:K,2,0)</f>
        <v>IM HERE</v>
      </c>
      <c r="U5479" s="6" t="s">
        <v>27466</v>
      </c>
    </row>
    <row r="5480" spans="1:21" x14ac:dyDescent="0.25">
      <c r="A5480" s="35">
        <v>6066</v>
      </c>
      <c r="B5480" s="36">
        <v>334</v>
      </c>
      <c r="C5480" s="36">
        <v>20005874</v>
      </c>
      <c r="D5480" s="36">
        <v>100718</v>
      </c>
      <c r="E5480" s="36">
        <v>30200066</v>
      </c>
      <c r="F5480" s="36" t="s">
        <v>13</v>
      </c>
      <c r="G5480" s="37" t="s">
        <v>3613</v>
      </c>
      <c r="H5480" s="38">
        <v>38291</v>
      </c>
      <c r="I5480" s="39">
        <v>45</v>
      </c>
      <c r="J5480" s="74">
        <v>5.14</v>
      </c>
      <c r="K5480" s="40">
        <v>0</v>
      </c>
      <c r="L5480" s="41">
        <f t="shared" si="744"/>
        <v>0</v>
      </c>
      <c r="M5480" s="39">
        <v>45</v>
      </c>
      <c r="N5480" s="42">
        <f t="shared" si="745"/>
        <v>10.661190965092402</v>
      </c>
      <c r="O5480" s="43">
        <f t="shared" si="746"/>
        <v>0</v>
      </c>
      <c r="P5480" s="44">
        <f t="shared" si="747"/>
        <v>0</v>
      </c>
      <c r="Q5480" s="44" t="str">
        <f t="shared" si="748"/>
        <v xml:space="preserve"> </v>
      </c>
      <c r="R5480" s="44" t="str">
        <f>VLOOKUP(S5480,Sheet8!B:C,2,0)</f>
        <v>GOTCHA</v>
      </c>
      <c r="S5480" s="6" t="s">
        <v>7507</v>
      </c>
      <c r="T5480" s="6" t="str">
        <f>VLOOKUP(U5480,'17-1'!J:K,2,0)</f>
        <v>IM HERE</v>
      </c>
      <c r="U5480" s="6" t="s">
        <v>27255</v>
      </c>
    </row>
    <row r="5481" spans="1:21" x14ac:dyDescent="0.25">
      <c r="A5481" s="35">
        <v>6364</v>
      </c>
      <c r="B5481" s="36">
        <v>334</v>
      </c>
      <c r="C5481" s="36">
        <v>20007649</v>
      </c>
      <c r="D5481" s="36">
        <v>100718</v>
      </c>
      <c r="E5481" s="36">
        <v>30200077</v>
      </c>
      <c r="F5481" s="36" t="s">
        <v>15</v>
      </c>
      <c r="G5481" s="37" t="s">
        <v>3598</v>
      </c>
      <c r="H5481" s="38">
        <v>38291</v>
      </c>
      <c r="I5481" s="39">
        <v>45</v>
      </c>
      <c r="J5481" s="74">
        <v>44.92</v>
      </c>
      <c r="K5481" s="40">
        <v>0</v>
      </c>
      <c r="L5481" s="41">
        <f t="shared" si="744"/>
        <v>0</v>
      </c>
      <c r="M5481" s="39">
        <v>45</v>
      </c>
      <c r="N5481" s="42">
        <f t="shared" si="745"/>
        <v>10.661190965092402</v>
      </c>
      <c r="O5481" s="43">
        <f t="shared" si="746"/>
        <v>0</v>
      </c>
      <c r="P5481" s="44">
        <f t="shared" si="747"/>
        <v>0</v>
      </c>
      <c r="Q5481" s="44" t="str">
        <f t="shared" si="748"/>
        <v xml:space="preserve"> </v>
      </c>
      <c r="R5481" s="44" t="str">
        <f>VLOOKUP(S5481,Sheet8!B:C,2,0)</f>
        <v>GOTCHA</v>
      </c>
      <c r="S5481" s="6" t="s">
        <v>7492</v>
      </c>
      <c r="T5481" s="6" t="str">
        <f>VLOOKUP(U5481,'17-1'!J:K,2,0)</f>
        <v>IM HERE</v>
      </c>
      <c r="U5481" s="6" t="s">
        <v>27240</v>
      </c>
    </row>
    <row r="5482" spans="1:21" x14ac:dyDescent="0.25">
      <c r="A5482" s="35">
        <v>8765</v>
      </c>
      <c r="B5482" s="36">
        <v>395</v>
      </c>
      <c r="C5482" s="36">
        <v>20005954</v>
      </c>
      <c r="D5482" s="36">
        <v>100719</v>
      </c>
      <c r="E5482" s="36">
        <v>30200077</v>
      </c>
      <c r="F5482" s="36" t="s">
        <v>15</v>
      </c>
      <c r="G5482" s="37" t="s">
        <v>3608</v>
      </c>
      <c r="H5482" s="38">
        <v>38291</v>
      </c>
      <c r="I5482" s="39">
        <v>45</v>
      </c>
      <c r="J5482" s="74">
        <v>5.16</v>
      </c>
      <c r="K5482" s="40">
        <v>0</v>
      </c>
      <c r="L5482" s="41">
        <f t="shared" si="744"/>
        <v>0</v>
      </c>
      <c r="M5482" s="39">
        <v>45</v>
      </c>
      <c r="N5482" s="42">
        <f t="shared" si="745"/>
        <v>10.661190965092402</v>
      </c>
      <c r="O5482" s="43">
        <f t="shared" si="746"/>
        <v>0</v>
      </c>
      <c r="P5482" s="44">
        <f t="shared" si="747"/>
        <v>0</v>
      </c>
      <c r="Q5482" s="44" t="str">
        <f t="shared" si="748"/>
        <v xml:space="preserve"> </v>
      </c>
      <c r="R5482" s="44" t="str">
        <f>VLOOKUP(S5482,Sheet8!B:C,2,0)</f>
        <v>GOTCHA</v>
      </c>
      <c r="S5482" s="6" t="s">
        <v>7502</v>
      </c>
      <c r="T5482" s="6" t="str">
        <f>VLOOKUP(U5482,'17-1'!J:K,2,0)</f>
        <v>IM HERE</v>
      </c>
      <c r="U5482" s="6" t="s">
        <v>27250</v>
      </c>
    </row>
    <row r="5483" spans="1:21" x14ac:dyDescent="0.25">
      <c r="A5483" s="35">
        <v>7963</v>
      </c>
      <c r="B5483" s="36">
        <v>371</v>
      </c>
      <c r="C5483" s="36">
        <v>20004033</v>
      </c>
      <c r="D5483" s="36">
        <v>100719</v>
      </c>
      <c r="E5483" s="36">
        <v>30200058</v>
      </c>
      <c r="F5483" s="36" t="s">
        <v>39</v>
      </c>
      <c r="G5483" s="37" t="s">
        <v>3605</v>
      </c>
      <c r="H5483" s="38">
        <v>38291</v>
      </c>
      <c r="I5483" s="39">
        <v>45</v>
      </c>
      <c r="J5483" s="74">
        <v>5.16</v>
      </c>
      <c r="K5483" s="40">
        <v>0</v>
      </c>
      <c r="L5483" s="41">
        <f t="shared" si="744"/>
        <v>0</v>
      </c>
      <c r="M5483" s="39">
        <v>45</v>
      </c>
      <c r="N5483" s="42">
        <f t="shared" si="745"/>
        <v>10.661190965092402</v>
      </c>
      <c r="O5483" s="43">
        <f t="shared" si="746"/>
        <v>0</v>
      </c>
      <c r="P5483" s="44">
        <f t="shared" si="747"/>
        <v>0</v>
      </c>
      <c r="Q5483" s="44" t="str">
        <f t="shared" si="748"/>
        <v xml:space="preserve"> </v>
      </c>
      <c r="R5483" s="44" t="str">
        <f>VLOOKUP(S5483,Sheet8!B:C,2,0)</f>
        <v>GOTCHA</v>
      </c>
      <c r="S5483" s="6" t="s">
        <v>7499</v>
      </c>
      <c r="T5483" s="6" t="str">
        <f>VLOOKUP(U5483,'17-1'!J:K,2,0)</f>
        <v>IM HERE</v>
      </c>
      <c r="U5483" s="6" t="s">
        <v>27247</v>
      </c>
    </row>
    <row r="5484" spans="1:21" x14ac:dyDescent="0.25">
      <c r="A5484" s="35">
        <v>5028</v>
      </c>
      <c r="B5484" s="36">
        <v>331</v>
      </c>
      <c r="C5484" s="36">
        <v>20008226</v>
      </c>
      <c r="D5484" s="36">
        <v>100718</v>
      </c>
      <c r="E5484" s="36">
        <v>30200061</v>
      </c>
      <c r="F5484" s="36" t="s">
        <v>57</v>
      </c>
      <c r="G5484" s="37" t="s">
        <v>3722</v>
      </c>
      <c r="H5484" s="38">
        <v>38503</v>
      </c>
      <c r="I5484" s="39">
        <v>45</v>
      </c>
      <c r="J5484" s="74">
        <v>104.77</v>
      </c>
      <c r="K5484" s="40">
        <v>0</v>
      </c>
      <c r="L5484" s="41">
        <f t="shared" si="744"/>
        <v>0</v>
      </c>
      <c r="M5484" s="39">
        <v>45</v>
      </c>
      <c r="N5484" s="42">
        <f t="shared" si="745"/>
        <v>10.080766598220396</v>
      </c>
      <c r="O5484" s="43">
        <f t="shared" si="746"/>
        <v>0</v>
      </c>
      <c r="P5484" s="44">
        <f t="shared" si="747"/>
        <v>0</v>
      </c>
      <c r="Q5484" s="44" t="str">
        <f t="shared" si="748"/>
        <v xml:space="preserve"> </v>
      </c>
      <c r="R5484" s="44" t="str">
        <f>VLOOKUP(S5484,Sheet8!B:C,2,0)</f>
        <v>GOTCHA</v>
      </c>
      <c r="S5484" s="6" t="s">
        <v>7757</v>
      </c>
      <c r="T5484" s="6" t="str">
        <f>VLOOKUP(U5484,'17-1'!J:K,2,0)</f>
        <v>IM HERE</v>
      </c>
      <c r="U5484" s="6" t="s">
        <v>27505</v>
      </c>
    </row>
    <row r="5485" spans="1:21" x14ac:dyDescent="0.25">
      <c r="A5485" s="35">
        <v>7964</v>
      </c>
      <c r="B5485" s="36">
        <v>371</v>
      </c>
      <c r="C5485" s="36">
        <v>20004034</v>
      </c>
      <c r="D5485" s="36">
        <v>100719</v>
      </c>
      <c r="E5485" s="36">
        <v>30200044</v>
      </c>
      <c r="F5485" s="36" t="s">
        <v>45</v>
      </c>
      <c r="G5485" s="37" t="s">
        <v>3595</v>
      </c>
      <c r="H5485" s="38">
        <v>38291</v>
      </c>
      <c r="I5485" s="39">
        <v>45</v>
      </c>
      <c r="J5485" s="74">
        <v>5.16</v>
      </c>
      <c r="K5485" s="40">
        <v>0</v>
      </c>
      <c r="L5485" s="41">
        <f t="shared" si="744"/>
        <v>0</v>
      </c>
      <c r="M5485" s="39">
        <v>45</v>
      </c>
      <c r="N5485" s="42">
        <f t="shared" si="745"/>
        <v>10.661190965092402</v>
      </c>
      <c r="O5485" s="43">
        <f t="shared" si="746"/>
        <v>0</v>
      </c>
      <c r="P5485" s="44">
        <f t="shared" si="747"/>
        <v>0</v>
      </c>
      <c r="Q5485" s="44" t="str">
        <f t="shared" si="748"/>
        <v xml:space="preserve"> </v>
      </c>
      <c r="R5485" s="44" t="str">
        <f>VLOOKUP(S5485,Sheet8!B:C,2,0)</f>
        <v>GOTCHA</v>
      </c>
      <c r="S5485" s="6" t="s">
        <v>7489</v>
      </c>
      <c r="T5485" s="6" t="str">
        <f>VLOOKUP(U5485,'17-1'!J:K,2,0)</f>
        <v>IM HERE</v>
      </c>
      <c r="U5485" s="6" t="s">
        <v>27237</v>
      </c>
    </row>
    <row r="5486" spans="1:21" x14ac:dyDescent="0.25">
      <c r="A5486" s="35">
        <v>4943</v>
      </c>
      <c r="B5486" s="36">
        <v>331</v>
      </c>
      <c r="C5486" s="36">
        <v>20007750</v>
      </c>
      <c r="D5486" s="36">
        <v>100718</v>
      </c>
      <c r="E5486" s="36">
        <v>30200016</v>
      </c>
      <c r="F5486" s="36" t="s">
        <v>49</v>
      </c>
      <c r="G5486" s="37" t="s">
        <v>3720</v>
      </c>
      <c r="H5486" s="38">
        <v>38503</v>
      </c>
      <c r="I5486" s="39">
        <v>45</v>
      </c>
      <c r="J5486" s="74">
        <v>36.15</v>
      </c>
      <c r="K5486" s="40">
        <v>0</v>
      </c>
      <c r="L5486" s="41">
        <f t="shared" si="744"/>
        <v>0</v>
      </c>
      <c r="M5486" s="39">
        <v>45</v>
      </c>
      <c r="N5486" s="42">
        <f t="shared" si="745"/>
        <v>10.080766598220396</v>
      </c>
      <c r="O5486" s="43">
        <f t="shared" si="746"/>
        <v>0</v>
      </c>
      <c r="P5486" s="44">
        <f t="shared" si="747"/>
        <v>0</v>
      </c>
      <c r="Q5486" s="44" t="str">
        <f t="shared" si="748"/>
        <v xml:space="preserve"> </v>
      </c>
      <c r="R5486" s="44" t="str">
        <f>VLOOKUP(S5486,Sheet8!B:C,2,0)</f>
        <v>GOTCHA</v>
      </c>
      <c r="S5486" s="6" t="s">
        <v>7755</v>
      </c>
      <c r="T5486" s="6" t="str">
        <f>VLOOKUP(U5486,'17-1'!J:K,2,0)</f>
        <v>IM HERE</v>
      </c>
      <c r="U5486" s="6" t="s">
        <v>27503</v>
      </c>
    </row>
    <row r="5487" spans="1:21" x14ac:dyDescent="0.25">
      <c r="A5487" s="35">
        <v>327</v>
      </c>
      <c r="B5487" s="36">
        <v>304</v>
      </c>
      <c r="C5487" s="36">
        <v>10000299</v>
      </c>
      <c r="D5487" s="36">
        <v>100718</v>
      </c>
      <c r="E5487" s="36">
        <v>30200011</v>
      </c>
      <c r="F5487" s="36" t="s">
        <v>53</v>
      </c>
      <c r="G5487" s="37" t="s">
        <v>3709</v>
      </c>
      <c r="H5487" s="38">
        <v>38472</v>
      </c>
      <c r="I5487" s="39">
        <v>45</v>
      </c>
      <c r="J5487" s="74">
        <v>325.01</v>
      </c>
      <c r="K5487" s="40">
        <v>0</v>
      </c>
      <c r="L5487" s="41">
        <f t="shared" si="744"/>
        <v>0</v>
      </c>
      <c r="M5487" s="39">
        <v>45</v>
      </c>
      <c r="N5487" s="42">
        <f t="shared" si="745"/>
        <v>10.165639972621491</v>
      </c>
      <c r="O5487" s="43">
        <f t="shared" si="746"/>
        <v>0</v>
      </c>
      <c r="P5487" s="44">
        <f t="shared" si="747"/>
        <v>0</v>
      </c>
      <c r="Q5487" s="44" t="str">
        <f t="shared" si="748"/>
        <v xml:space="preserve"> </v>
      </c>
      <c r="R5487" s="44" t="str">
        <f>VLOOKUP(S5487,Sheet8!B:C,2,0)</f>
        <v>GOTCHA</v>
      </c>
      <c r="S5487" s="6" t="s">
        <v>7723</v>
      </c>
      <c r="T5487" s="6" t="str">
        <f>VLOOKUP(U5487,'17-1'!J:K,2,0)</f>
        <v>IM HERE</v>
      </c>
      <c r="U5487" s="6" t="s">
        <v>27471</v>
      </c>
    </row>
    <row r="5488" spans="1:21" x14ac:dyDescent="0.25">
      <c r="A5488" s="35">
        <v>1169</v>
      </c>
      <c r="B5488" s="36">
        <v>310</v>
      </c>
      <c r="C5488" s="36">
        <v>20000539</v>
      </c>
      <c r="D5488" s="36">
        <v>100718</v>
      </c>
      <c r="E5488" s="36">
        <v>30200040</v>
      </c>
      <c r="F5488" s="36" t="s">
        <v>16</v>
      </c>
      <c r="G5488" s="37" t="s">
        <v>3616</v>
      </c>
      <c r="H5488" s="38">
        <v>38291</v>
      </c>
      <c r="I5488" s="39">
        <v>45</v>
      </c>
      <c r="J5488" s="74">
        <v>17.48</v>
      </c>
      <c r="K5488" s="40">
        <v>0</v>
      </c>
      <c r="L5488" s="41">
        <f t="shared" si="744"/>
        <v>0</v>
      </c>
      <c r="M5488" s="39">
        <v>45</v>
      </c>
      <c r="N5488" s="42">
        <f t="shared" si="745"/>
        <v>10.661190965092402</v>
      </c>
      <c r="O5488" s="43">
        <f t="shared" si="746"/>
        <v>0</v>
      </c>
      <c r="P5488" s="44">
        <f t="shared" si="747"/>
        <v>0</v>
      </c>
      <c r="Q5488" s="44" t="str">
        <f t="shared" si="748"/>
        <v xml:space="preserve"> </v>
      </c>
      <c r="R5488" s="44" t="str">
        <f>VLOOKUP(S5488,Sheet8!B:C,2,0)</f>
        <v>GOTCHA</v>
      </c>
      <c r="S5488" s="6" t="s">
        <v>7510</v>
      </c>
      <c r="T5488" s="6" t="str">
        <f>VLOOKUP(U5488,'17-1'!J:K,2,0)</f>
        <v>IM HERE</v>
      </c>
      <c r="U5488" s="6" t="s">
        <v>27258</v>
      </c>
    </row>
    <row r="5489" spans="1:21" x14ac:dyDescent="0.25">
      <c r="A5489" s="35">
        <v>6300</v>
      </c>
      <c r="B5489" s="36">
        <v>334</v>
      </c>
      <c r="C5489" s="36">
        <v>20007435</v>
      </c>
      <c r="D5489" s="36">
        <v>100718</v>
      </c>
      <c r="E5489" s="36">
        <v>30200060</v>
      </c>
      <c r="F5489" s="36" t="s">
        <v>73</v>
      </c>
      <c r="G5489" s="37" t="s">
        <v>3588</v>
      </c>
      <c r="H5489" s="38">
        <v>38291</v>
      </c>
      <c r="I5489" s="39">
        <v>45</v>
      </c>
      <c r="J5489" s="74">
        <v>5.0199999999999996</v>
      </c>
      <c r="K5489" s="40">
        <v>0</v>
      </c>
      <c r="L5489" s="41">
        <f t="shared" si="744"/>
        <v>0</v>
      </c>
      <c r="M5489" s="39">
        <v>45</v>
      </c>
      <c r="N5489" s="42">
        <f t="shared" si="745"/>
        <v>10.661190965092402</v>
      </c>
      <c r="O5489" s="43">
        <f t="shared" si="746"/>
        <v>0</v>
      </c>
      <c r="P5489" s="44">
        <f t="shared" si="747"/>
        <v>0</v>
      </c>
      <c r="Q5489" s="44" t="str">
        <f t="shared" si="748"/>
        <v xml:space="preserve"> </v>
      </c>
      <c r="R5489" s="44" t="str">
        <f>VLOOKUP(S5489,Sheet8!B:C,2,0)</f>
        <v>GOTCHA</v>
      </c>
      <c r="S5489" s="6" t="s">
        <v>7482</v>
      </c>
      <c r="T5489" s="6" t="str">
        <f>VLOOKUP(U5489,'17-1'!J:K,2,0)</f>
        <v>IM HERE</v>
      </c>
      <c r="U5489" s="6" t="s">
        <v>27230</v>
      </c>
    </row>
    <row r="5490" spans="1:21" x14ac:dyDescent="0.25">
      <c r="A5490" s="35">
        <v>4961</v>
      </c>
      <c r="B5490" s="36">
        <v>331</v>
      </c>
      <c r="C5490" s="36">
        <v>20007913</v>
      </c>
      <c r="D5490" s="36">
        <v>100718</v>
      </c>
      <c r="E5490" s="36">
        <v>30200066</v>
      </c>
      <c r="F5490" s="36" t="s">
        <v>13</v>
      </c>
      <c r="G5490" s="37" t="s">
        <v>3611</v>
      </c>
      <c r="H5490" s="38">
        <v>38291</v>
      </c>
      <c r="I5490" s="39">
        <v>45</v>
      </c>
      <c r="J5490" s="74">
        <v>44.82</v>
      </c>
      <c r="K5490" s="40">
        <v>0</v>
      </c>
      <c r="L5490" s="41">
        <f t="shared" si="744"/>
        <v>0</v>
      </c>
      <c r="M5490" s="39">
        <v>45</v>
      </c>
      <c r="N5490" s="42">
        <f t="shared" si="745"/>
        <v>10.661190965092402</v>
      </c>
      <c r="O5490" s="43">
        <f t="shared" si="746"/>
        <v>0</v>
      </c>
      <c r="P5490" s="44">
        <f t="shared" si="747"/>
        <v>0</v>
      </c>
      <c r="Q5490" s="44" t="str">
        <f t="shared" si="748"/>
        <v xml:space="preserve"> </v>
      </c>
      <c r="R5490" s="44" t="str">
        <f>VLOOKUP(S5490,Sheet8!B:C,2,0)</f>
        <v>GOTCHA</v>
      </c>
      <c r="S5490" s="6" t="s">
        <v>7505</v>
      </c>
      <c r="T5490" s="6" t="str">
        <f>VLOOKUP(U5490,'17-1'!J:K,2,0)</f>
        <v>IM HERE</v>
      </c>
      <c r="U5490" s="6" t="s">
        <v>27253</v>
      </c>
    </row>
    <row r="5491" spans="1:21" x14ac:dyDescent="0.25">
      <c r="A5491" s="35">
        <v>4533</v>
      </c>
      <c r="B5491" s="36">
        <v>331</v>
      </c>
      <c r="C5491" s="36">
        <v>20005067</v>
      </c>
      <c r="D5491" s="36">
        <v>100718</v>
      </c>
      <c r="E5491" s="36">
        <v>30200016</v>
      </c>
      <c r="F5491" s="36" t="s">
        <v>49</v>
      </c>
      <c r="G5491" s="37" t="s">
        <v>3721</v>
      </c>
      <c r="H5491" s="38">
        <v>38503</v>
      </c>
      <c r="I5491" s="39">
        <v>45</v>
      </c>
      <c r="J5491" s="74">
        <v>669.63</v>
      </c>
      <c r="K5491" s="40">
        <v>0</v>
      </c>
      <c r="L5491" s="41">
        <f t="shared" si="744"/>
        <v>0</v>
      </c>
      <c r="M5491" s="39">
        <v>45</v>
      </c>
      <c r="N5491" s="42">
        <f t="shared" si="745"/>
        <v>10.080766598220396</v>
      </c>
      <c r="O5491" s="43">
        <f t="shared" si="746"/>
        <v>0</v>
      </c>
      <c r="P5491" s="44">
        <f t="shared" si="747"/>
        <v>0</v>
      </c>
      <c r="Q5491" s="44" t="str">
        <f t="shared" si="748"/>
        <v xml:space="preserve"> </v>
      </c>
      <c r="R5491" s="44" t="str">
        <f>VLOOKUP(S5491,Sheet8!B:C,2,0)</f>
        <v>GOTCHA</v>
      </c>
      <c r="S5491" s="6" t="s">
        <v>7756</v>
      </c>
      <c r="T5491" s="6" t="str">
        <f>VLOOKUP(U5491,'17-1'!J:K,2,0)</f>
        <v>IM HERE</v>
      </c>
      <c r="U5491" s="6" t="s">
        <v>27504</v>
      </c>
    </row>
    <row r="5492" spans="1:21" x14ac:dyDescent="0.25">
      <c r="A5492" s="35">
        <v>6091</v>
      </c>
      <c r="B5492" s="36">
        <v>334</v>
      </c>
      <c r="C5492" s="36">
        <v>20006775</v>
      </c>
      <c r="D5492" s="36">
        <v>100718</v>
      </c>
      <c r="E5492" s="36">
        <v>30200038</v>
      </c>
      <c r="F5492" s="36" t="s">
        <v>105</v>
      </c>
      <c r="G5492" s="37" t="s">
        <v>3589</v>
      </c>
      <c r="H5492" s="38">
        <v>38291</v>
      </c>
      <c r="I5492" s="39">
        <v>45</v>
      </c>
      <c r="J5492" s="74">
        <v>24.18</v>
      </c>
      <c r="K5492" s="40">
        <v>0</v>
      </c>
      <c r="L5492" s="41">
        <f t="shared" si="744"/>
        <v>0</v>
      </c>
      <c r="M5492" s="39">
        <v>45</v>
      </c>
      <c r="N5492" s="42">
        <f t="shared" si="745"/>
        <v>10.661190965092402</v>
      </c>
      <c r="O5492" s="43">
        <f t="shared" si="746"/>
        <v>0</v>
      </c>
      <c r="P5492" s="44">
        <f t="shared" si="747"/>
        <v>0</v>
      </c>
      <c r="Q5492" s="44" t="str">
        <f t="shared" si="748"/>
        <v xml:space="preserve"> </v>
      </c>
      <c r="R5492" s="44" t="str">
        <f>VLOOKUP(S5492,Sheet8!B:C,2,0)</f>
        <v>GOTCHA</v>
      </c>
      <c r="S5492" s="6" t="s">
        <v>7483</v>
      </c>
      <c r="T5492" s="6" t="str">
        <f>VLOOKUP(U5492,'17-1'!J:K,2,0)</f>
        <v>IM HERE</v>
      </c>
      <c r="U5492" s="6" t="s">
        <v>27231</v>
      </c>
    </row>
    <row r="5493" spans="1:21" x14ac:dyDescent="0.25">
      <c r="A5493" s="35">
        <v>1874</v>
      </c>
      <c r="B5493" s="36">
        <v>311</v>
      </c>
      <c r="C5493" s="36">
        <v>20001256</v>
      </c>
      <c r="D5493" s="36">
        <v>100718</v>
      </c>
      <c r="E5493" s="36">
        <v>30200076</v>
      </c>
      <c r="F5493" s="36" t="s">
        <v>169</v>
      </c>
      <c r="G5493" s="37" t="s">
        <v>3717</v>
      </c>
      <c r="H5493" s="38">
        <v>38503</v>
      </c>
      <c r="I5493" s="39">
        <v>45</v>
      </c>
      <c r="J5493" s="74">
        <v>49.66</v>
      </c>
      <c r="K5493" s="40">
        <v>0</v>
      </c>
      <c r="L5493" s="41">
        <f t="shared" si="744"/>
        <v>0</v>
      </c>
      <c r="M5493" s="39">
        <v>45</v>
      </c>
      <c r="N5493" s="42">
        <f t="shared" si="745"/>
        <v>10.080766598220396</v>
      </c>
      <c r="O5493" s="43">
        <f t="shared" si="746"/>
        <v>0</v>
      </c>
      <c r="P5493" s="44">
        <f t="shared" si="747"/>
        <v>0</v>
      </c>
      <c r="Q5493" s="44" t="str">
        <f t="shared" si="748"/>
        <v xml:space="preserve"> </v>
      </c>
      <c r="R5493" s="44" t="str">
        <f>VLOOKUP(S5493,Sheet8!B:C,2,0)</f>
        <v>GOTCHA</v>
      </c>
      <c r="S5493" s="6" t="s">
        <v>7752</v>
      </c>
      <c r="T5493" s="6" t="str">
        <f>VLOOKUP(U5493,'17-1'!J:K,2,0)</f>
        <v>IM HERE</v>
      </c>
      <c r="U5493" s="6" t="s">
        <v>27500</v>
      </c>
    </row>
    <row r="5494" spans="1:21" x14ac:dyDescent="0.25">
      <c r="A5494" s="35">
        <v>6382</v>
      </c>
      <c r="B5494" s="36">
        <v>334</v>
      </c>
      <c r="C5494" s="36">
        <v>20008030</v>
      </c>
      <c r="D5494" s="36">
        <v>100718</v>
      </c>
      <c r="E5494" s="36">
        <v>30200037</v>
      </c>
      <c r="F5494" s="36" t="s">
        <v>72</v>
      </c>
      <c r="G5494" s="37" t="s">
        <v>3607</v>
      </c>
      <c r="H5494" s="38">
        <v>38291</v>
      </c>
      <c r="I5494" s="39">
        <v>45</v>
      </c>
      <c r="J5494" s="74">
        <v>44.92</v>
      </c>
      <c r="K5494" s="40">
        <v>0</v>
      </c>
      <c r="L5494" s="41">
        <f t="shared" si="744"/>
        <v>0</v>
      </c>
      <c r="M5494" s="39">
        <v>45</v>
      </c>
      <c r="N5494" s="42">
        <f t="shared" si="745"/>
        <v>10.661190965092402</v>
      </c>
      <c r="O5494" s="43">
        <f t="shared" si="746"/>
        <v>0</v>
      </c>
      <c r="P5494" s="44">
        <f t="shared" si="747"/>
        <v>0</v>
      </c>
      <c r="Q5494" s="44" t="str">
        <f t="shared" si="748"/>
        <v xml:space="preserve"> </v>
      </c>
      <c r="R5494" s="44" t="str">
        <f>VLOOKUP(S5494,Sheet8!B:C,2,0)</f>
        <v>GOTCHA</v>
      </c>
      <c r="S5494" s="6" t="s">
        <v>7501</v>
      </c>
      <c r="T5494" s="6" t="str">
        <f>VLOOKUP(U5494,'17-1'!J:K,2,0)</f>
        <v>IM HERE</v>
      </c>
      <c r="U5494" s="6" t="s">
        <v>27249</v>
      </c>
    </row>
    <row r="5495" spans="1:21" x14ac:dyDescent="0.25">
      <c r="A5495" s="35">
        <v>6301</v>
      </c>
      <c r="B5495" s="36">
        <v>334</v>
      </c>
      <c r="C5495" s="36">
        <v>20007436</v>
      </c>
      <c r="D5495" s="36">
        <v>100718</v>
      </c>
      <c r="E5495" s="36">
        <v>30200025</v>
      </c>
      <c r="F5495" s="36" t="s">
        <v>21</v>
      </c>
      <c r="G5495" s="37" t="s">
        <v>3591</v>
      </c>
      <c r="H5495" s="38">
        <v>38291</v>
      </c>
      <c r="I5495" s="39">
        <v>45</v>
      </c>
      <c r="J5495" s="74">
        <v>5.0199999999999996</v>
      </c>
      <c r="K5495" s="40">
        <v>0</v>
      </c>
      <c r="L5495" s="41">
        <f t="shared" si="744"/>
        <v>0</v>
      </c>
      <c r="M5495" s="39">
        <v>45</v>
      </c>
      <c r="N5495" s="42">
        <f t="shared" si="745"/>
        <v>10.661190965092402</v>
      </c>
      <c r="O5495" s="43">
        <f t="shared" si="746"/>
        <v>0</v>
      </c>
      <c r="P5495" s="44">
        <f t="shared" si="747"/>
        <v>0</v>
      </c>
      <c r="Q5495" s="44" t="str">
        <f t="shared" si="748"/>
        <v xml:space="preserve"> </v>
      </c>
      <c r="R5495" s="44" t="str">
        <f>VLOOKUP(S5495,Sheet8!B:C,2,0)</f>
        <v>GOTCHA</v>
      </c>
      <c r="S5495" s="6" t="s">
        <v>7485</v>
      </c>
      <c r="T5495" s="6" t="str">
        <f>VLOOKUP(U5495,'17-1'!J:K,2,0)</f>
        <v>IM HERE</v>
      </c>
      <c r="U5495" s="6" t="s">
        <v>27233</v>
      </c>
    </row>
    <row r="5496" spans="1:21" x14ac:dyDescent="0.25">
      <c r="A5496" s="35">
        <v>1208</v>
      </c>
      <c r="B5496" s="36">
        <v>310</v>
      </c>
      <c r="C5496" s="36">
        <v>20001083</v>
      </c>
      <c r="D5496" s="36">
        <v>100718</v>
      </c>
      <c r="E5496" s="36">
        <v>30200069</v>
      </c>
      <c r="F5496" s="36" t="s">
        <v>83</v>
      </c>
      <c r="G5496" s="37" t="s">
        <v>3735</v>
      </c>
      <c r="H5496" s="38">
        <v>38533</v>
      </c>
      <c r="I5496" s="39">
        <v>45</v>
      </c>
      <c r="J5496" s="74">
        <v>816.4</v>
      </c>
      <c r="K5496" s="40">
        <v>0</v>
      </c>
      <c r="L5496" s="41">
        <f t="shared" si="744"/>
        <v>0</v>
      </c>
      <c r="M5496" s="39">
        <v>45</v>
      </c>
      <c r="N5496" s="42">
        <f t="shared" si="745"/>
        <v>9.9986310746064344</v>
      </c>
      <c r="O5496" s="43">
        <f t="shared" si="746"/>
        <v>0</v>
      </c>
      <c r="P5496" s="44">
        <f t="shared" si="747"/>
        <v>0</v>
      </c>
      <c r="Q5496" s="44" t="str">
        <f t="shared" si="748"/>
        <v xml:space="preserve"> </v>
      </c>
      <c r="R5496" s="44" t="str">
        <f>VLOOKUP(S5496,Sheet8!B:C,2,0)</f>
        <v>GOTCHA</v>
      </c>
      <c r="S5496" s="6" t="s">
        <v>7808</v>
      </c>
      <c r="T5496" s="6" t="str">
        <f>VLOOKUP(U5496,'17-1'!J:K,2,0)</f>
        <v>IM HERE</v>
      </c>
      <c r="U5496" s="6" t="s">
        <v>27556</v>
      </c>
    </row>
    <row r="5497" spans="1:21" x14ac:dyDescent="0.25">
      <c r="A5497" s="35">
        <v>3613</v>
      </c>
      <c r="B5497" s="36">
        <v>331</v>
      </c>
      <c r="C5497" s="36">
        <v>10000834</v>
      </c>
      <c r="D5497" s="36">
        <v>100718</v>
      </c>
      <c r="E5497" s="36">
        <v>30200066</v>
      </c>
      <c r="F5497" s="36" t="s">
        <v>13</v>
      </c>
      <c r="G5497" s="37" t="s">
        <v>3615</v>
      </c>
      <c r="H5497" s="38">
        <v>38291</v>
      </c>
      <c r="I5497" s="39">
        <v>45</v>
      </c>
      <c r="J5497" s="74">
        <v>44.82</v>
      </c>
      <c r="K5497" s="40">
        <v>0</v>
      </c>
      <c r="L5497" s="41">
        <f t="shared" si="744"/>
        <v>0</v>
      </c>
      <c r="M5497" s="39">
        <v>45</v>
      </c>
      <c r="N5497" s="42">
        <f t="shared" si="745"/>
        <v>10.661190965092402</v>
      </c>
      <c r="O5497" s="43">
        <f t="shared" si="746"/>
        <v>0</v>
      </c>
      <c r="P5497" s="44">
        <f t="shared" si="747"/>
        <v>0</v>
      </c>
      <c r="Q5497" s="44" t="str">
        <f t="shared" si="748"/>
        <v xml:space="preserve"> </v>
      </c>
      <c r="R5497" s="44" t="str">
        <f>VLOOKUP(S5497,Sheet8!B:C,2,0)</f>
        <v>GOTCHA</v>
      </c>
      <c r="S5497" s="6" t="s">
        <v>7509</v>
      </c>
      <c r="T5497" s="6" t="str">
        <f>VLOOKUP(U5497,'17-1'!J:K,2,0)</f>
        <v>IM HERE</v>
      </c>
      <c r="U5497" s="6" t="s">
        <v>27257</v>
      </c>
    </row>
    <row r="5498" spans="1:21" x14ac:dyDescent="0.25">
      <c r="A5498" s="35">
        <v>8016</v>
      </c>
      <c r="B5498" s="36">
        <v>371</v>
      </c>
      <c r="C5498" s="36">
        <v>20004879</v>
      </c>
      <c r="D5498" s="36">
        <v>100719</v>
      </c>
      <c r="E5498" s="36">
        <v>30200066</v>
      </c>
      <c r="F5498" s="36" t="s">
        <v>13</v>
      </c>
      <c r="G5498" s="37" t="s">
        <v>3612</v>
      </c>
      <c r="H5498" s="38">
        <v>38291</v>
      </c>
      <c r="I5498" s="39">
        <v>45</v>
      </c>
      <c r="J5498" s="74">
        <v>5.16</v>
      </c>
      <c r="K5498" s="40">
        <v>0</v>
      </c>
      <c r="L5498" s="41">
        <f t="shared" ref="L5498:L5529" si="749">J5498*K5498</f>
        <v>0</v>
      </c>
      <c r="M5498" s="39">
        <v>45</v>
      </c>
      <c r="N5498" s="42">
        <f t="shared" si="745"/>
        <v>10.661190965092402</v>
      </c>
      <c r="O5498" s="43">
        <f t="shared" si="746"/>
        <v>0</v>
      </c>
      <c r="P5498" s="44">
        <f t="shared" si="747"/>
        <v>0</v>
      </c>
      <c r="Q5498" s="44" t="str">
        <f t="shared" si="748"/>
        <v xml:space="preserve"> </v>
      </c>
      <c r="R5498" s="44" t="str">
        <f>VLOOKUP(S5498,Sheet8!B:C,2,0)</f>
        <v>GOTCHA</v>
      </c>
      <c r="S5498" s="6" t="s">
        <v>7506</v>
      </c>
      <c r="T5498" s="6" t="str">
        <f>VLOOKUP(U5498,'17-1'!J:K,2,0)</f>
        <v>IM HERE</v>
      </c>
      <c r="U5498" s="6" t="s">
        <v>27254</v>
      </c>
    </row>
    <row r="5499" spans="1:21" x14ac:dyDescent="0.25">
      <c r="A5499" s="35">
        <v>4494</v>
      </c>
      <c r="B5499" s="36">
        <v>331</v>
      </c>
      <c r="C5499" s="36">
        <v>20004889</v>
      </c>
      <c r="D5499" s="36">
        <v>100718</v>
      </c>
      <c r="E5499" s="36">
        <v>30200030</v>
      </c>
      <c r="F5499" s="36" t="s">
        <v>40</v>
      </c>
      <c r="G5499" s="37" t="s">
        <v>3604</v>
      </c>
      <c r="H5499" s="38">
        <v>38291</v>
      </c>
      <c r="I5499" s="39">
        <v>45</v>
      </c>
      <c r="J5499" s="74">
        <v>5.16</v>
      </c>
      <c r="K5499" s="40">
        <v>0</v>
      </c>
      <c r="L5499" s="41">
        <f t="shared" si="749"/>
        <v>0</v>
      </c>
      <c r="M5499" s="39">
        <v>45</v>
      </c>
      <c r="N5499" s="42">
        <f t="shared" si="745"/>
        <v>10.661190965092402</v>
      </c>
      <c r="O5499" s="43">
        <f t="shared" si="746"/>
        <v>0</v>
      </c>
      <c r="P5499" s="44">
        <f t="shared" si="747"/>
        <v>0</v>
      </c>
      <c r="Q5499" s="44" t="str">
        <f t="shared" si="748"/>
        <v xml:space="preserve"> </v>
      </c>
      <c r="R5499" s="44" t="str">
        <f>VLOOKUP(S5499,Sheet8!B:C,2,0)</f>
        <v>GOTCHA</v>
      </c>
      <c r="S5499" s="6" t="s">
        <v>7498</v>
      </c>
      <c r="T5499" s="6" t="str">
        <f>VLOOKUP(U5499,'17-1'!J:K,2,0)</f>
        <v>IM HERE</v>
      </c>
      <c r="U5499" s="6" t="s">
        <v>27246</v>
      </c>
    </row>
    <row r="5500" spans="1:21" x14ac:dyDescent="0.25">
      <c r="A5500" s="35">
        <v>6667</v>
      </c>
      <c r="B5500" s="36">
        <v>345</v>
      </c>
      <c r="C5500" s="36">
        <v>20003828</v>
      </c>
      <c r="D5500" s="36">
        <v>100718</v>
      </c>
      <c r="E5500" s="36">
        <v>30200075</v>
      </c>
      <c r="F5500" s="36" t="s">
        <v>22</v>
      </c>
      <c r="G5500" s="37" t="s">
        <v>3759</v>
      </c>
      <c r="H5500" s="38">
        <v>38595</v>
      </c>
      <c r="I5500" s="39">
        <v>45</v>
      </c>
      <c r="J5500" s="74">
        <v>137.68</v>
      </c>
      <c r="K5500" s="40">
        <v>0</v>
      </c>
      <c r="L5500" s="41">
        <f t="shared" si="749"/>
        <v>0</v>
      </c>
      <c r="M5500" s="39">
        <v>45</v>
      </c>
      <c r="N5500" s="42">
        <f t="shared" si="745"/>
        <v>9.8288843258042444</v>
      </c>
      <c r="O5500" s="43">
        <f t="shared" si="746"/>
        <v>0</v>
      </c>
      <c r="P5500" s="44">
        <f t="shared" si="747"/>
        <v>0</v>
      </c>
      <c r="Q5500" s="44" t="str">
        <f t="shared" si="748"/>
        <v xml:space="preserve"> </v>
      </c>
      <c r="R5500" s="44" t="str">
        <f>VLOOKUP(S5500,Sheet8!B:C,2,0)</f>
        <v>GOTCHA</v>
      </c>
      <c r="S5500" s="6" t="s">
        <v>7918</v>
      </c>
      <c r="T5500" s="6" t="str">
        <f>VLOOKUP(U5500,'17-1'!J:K,2,0)</f>
        <v>IM HERE</v>
      </c>
      <c r="U5500" s="6" t="s">
        <v>27666</v>
      </c>
    </row>
    <row r="5501" spans="1:21" x14ac:dyDescent="0.25">
      <c r="A5501" s="35">
        <v>6546</v>
      </c>
      <c r="B5501" s="36">
        <v>340</v>
      </c>
      <c r="C5501" s="36">
        <v>60000132</v>
      </c>
      <c r="D5501" s="36">
        <v>100717</v>
      </c>
      <c r="E5501" s="36">
        <v>30200077</v>
      </c>
      <c r="F5501" s="36" t="s">
        <v>15</v>
      </c>
      <c r="G5501" s="37" t="s">
        <v>3718</v>
      </c>
      <c r="H5501" s="38">
        <v>38503</v>
      </c>
      <c r="I5501" s="39">
        <v>45</v>
      </c>
      <c r="J5501" s="74">
        <v>94.32</v>
      </c>
      <c r="K5501" s="40">
        <v>0</v>
      </c>
      <c r="L5501" s="41">
        <f t="shared" si="749"/>
        <v>0</v>
      </c>
      <c r="M5501" s="39">
        <v>45</v>
      </c>
      <c r="N5501" s="42">
        <f t="shared" si="745"/>
        <v>10.080766598220396</v>
      </c>
      <c r="O5501" s="43">
        <f t="shared" si="746"/>
        <v>0</v>
      </c>
      <c r="P5501" s="44">
        <f t="shared" si="747"/>
        <v>0</v>
      </c>
      <c r="Q5501" s="44" t="str">
        <f t="shared" si="748"/>
        <v xml:space="preserve"> </v>
      </c>
      <c r="R5501" s="44" t="str">
        <f>VLOOKUP(S5501,Sheet8!B:C,2,0)</f>
        <v>GOTCHA</v>
      </c>
      <c r="S5501" s="6" t="s">
        <v>7753</v>
      </c>
      <c r="T5501" s="6" t="str">
        <f>VLOOKUP(U5501,'17-1'!J:K,2,0)</f>
        <v>IM HERE</v>
      </c>
      <c r="U5501" s="6" t="s">
        <v>27501</v>
      </c>
    </row>
    <row r="5502" spans="1:21" x14ac:dyDescent="0.25">
      <c r="A5502" s="35">
        <v>6689</v>
      </c>
      <c r="B5502" s="36">
        <v>345</v>
      </c>
      <c r="C5502" s="36">
        <v>20004145</v>
      </c>
      <c r="D5502" s="36">
        <v>100718</v>
      </c>
      <c r="E5502" s="36">
        <v>30200054</v>
      </c>
      <c r="F5502" s="36" t="s">
        <v>42</v>
      </c>
      <c r="G5502" s="37" t="s">
        <v>3730</v>
      </c>
      <c r="H5502" s="38">
        <v>38533</v>
      </c>
      <c r="I5502" s="39">
        <v>45</v>
      </c>
      <c r="J5502" s="74">
        <v>127.47</v>
      </c>
      <c r="K5502" s="40">
        <v>0</v>
      </c>
      <c r="L5502" s="41">
        <f t="shared" si="749"/>
        <v>0</v>
      </c>
      <c r="M5502" s="39">
        <v>45</v>
      </c>
      <c r="N5502" s="42">
        <f t="shared" si="745"/>
        <v>9.9986310746064344</v>
      </c>
      <c r="O5502" s="43">
        <f t="shared" si="746"/>
        <v>0</v>
      </c>
      <c r="P5502" s="44">
        <f t="shared" si="747"/>
        <v>0</v>
      </c>
      <c r="Q5502" s="44" t="str">
        <f t="shared" si="748"/>
        <v xml:space="preserve"> </v>
      </c>
      <c r="R5502" s="44" t="str">
        <f>VLOOKUP(S5502,Sheet8!B:C,2,0)</f>
        <v>GOTCHA</v>
      </c>
      <c r="S5502" s="6" t="s">
        <v>7803</v>
      </c>
      <c r="T5502" s="6" t="str">
        <f>VLOOKUP(U5502,'17-1'!J:K,2,0)</f>
        <v>IM HERE</v>
      </c>
      <c r="U5502" s="6" t="s">
        <v>27551</v>
      </c>
    </row>
    <row r="5503" spans="1:21" x14ac:dyDescent="0.25">
      <c r="A5503" s="35">
        <v>362</v>
      </c>
      <c r="B5503" s="36">
        <v>304</v>
      </c>
      <c r="C5503" s="36">
        <v>10000338</v>
      </c>
      <c r="D5503" s="36">
        <v>100718</v>
      </c>
      <c r="E5503" s="36">
        <v>30200071</v>
      </c>
      <c r="F5503" s="36" t="s">
        <v>43</v>
      </c>
      <c r="G5503" s="37" t="s">
        <v>3760</v>
      </c>
      <c r="H5503" s="38">
        <v>38595</v>
      </c>
      <c r="I5503" s="39">
        <v>45</v>
      </c>
      <c r="J5503" s="74">
        <v>289.01</v>
      </c>
      <c r="K5503" s="40">
        <v>0</v>
      </c>
      <c r="L5503" s="41">
        <f t="shared" si="749"/>
        <v>0</v>
      </c>
      <c r="M5503" s="39">
        <v>45</v>
      </c>
      <c r="N5503" s="42">
        <f t="shared" si="745"/>
        <v>9.8288843258042444</v>
      </c>
      <c r="O5503" s="43">
        <f t="shared" si="746"/>
        <v>0</v>
      </c>
      <c r="P5503" s="44">
        <f t="shared" si="747"/>
        <v>0</v>
      </c>
      <c r="Q5503" s="44" t="str">
        <f t="shared" si="748"/>
        <v xml:space="preserve"> </v>
      </c>
      <c r="R5503" s="44" t="str">
        <f>VLOOKUP(S5503,Sheet8!B:C,2,0)</f>
        <v>GOTCHA</v>
      </c>
      <c r="S5503" s="6" t="s">
        <v>7919</v>
      </c>
      <c r="T5503" s="6" t="str">
        <f>VLOOKUP(U5503,'17-1'!J:K,2,0)</f>
        <v>IM HERE</v>
      </c>
      <c r="U5503" s="6" t="s">
        <v>27667</v>
      </c>
    </row>
    <row r="5504" spans="1:21" x14ac:dyDescent="0.25">
      <c r="A5504" s="35">
        <v>4981</v>
      </c>
      <c r="B5504" s="36">
        <v>331</v>
      </c>
      <c r="C5504" s="36">
        <v>20008052</v>
      </c>
      <c r="D5504" s="36">
        <v>100718</v>
      </c>
      <c r="E5504" s="36">
        <v>30200037</v>
      </c>
      <c r="F5504" s="36" t="s">
        <v>72</v>
      </c>
      <c r="G5504" s="37" t="s">
        <v>3606</v>
      </c>
      <c r="H5504" s="38">
        <v>38291</v>
      </c>
      <c r="I5504" s="39">
        <v>45</v>
      </c>
      <c r="J5504" s="74">
        <v>101.62</v>
      </c>
      <c r="K5504" s="40">
        <v>0</v>
      </c>
      <c r="L5504" s="41">
        <f t="shared" si="749"/>
        <v>0</v>
      </c>
      <c r="M5504" s="39">
        <v>45</v>
      </c>
      <c r="N5504" s="42">
        <f t="shared" si="745"/>
        <v>10.661190965092402</v>
      </c>
      <c r="O5504" s="43">
        <f t="shared" si="746"/>
        <v>0</v>
      </c>
      <c r="P5504" s="44">
        <f t="shared" si="747"/>
        <v>0</v>
      </c>
      <c r="Q5504" s="44" t="str">
        <f t="shared" si="748"/>
        <v xml:space="preserve"> </v>
      </c>
      <c r="R5504" s="44" t="str">
        <f>VLOOKUP(S5504,Sheet8!B:C,2,0)</f>
        <v>GOTCHA</v>
      </c>
      <c r="S5504" s="6" t="s">
        <v>7500</v>
      </c>
      <c r="T5504" s="6" t="str">
        <f>VLOOKUP(U5504,'17-1'!J:K,2,0)</f>
        <v>IM HERE</v>
      </c>
      <c r="U5504" s="6" t="s">
        <v>27248</v>
      </c>
    </row>
    <row r="5505" spans="1:21" x14ac:dyDescent="0.25">
      <c r="A5505" s="35">
        <v>1697</v>
      </c>
      <c r="B5505" s="36">
        <v>310</v>
      </c>
      <c r="C5505" s="36">
        <v>20008218</v>
      </c>
      <c r="D5505" s="6">
        <v>100717</v>
      </c>
      <c r="E5505" s="36">
        <v>30200077</v>
      </c>
      <c r="F5505" s="36" t="s">
        <v>15</v>
      </c>
      <c r="G5505" s="37" t="s">
        <v>3715</v>
      </c>
      <c r="H5505" s="38">
        <v>38503</v>
      </c>
      <c r="I5505" s="39">
        <v>45</v>
      </c>
      <c r="J5505" s="74">
        <v>66.62</v>
      </c>
      <c r="K5505" s="40">
        <v>0</v>
      </c>
      <c r="L5505" s="41">
        <f t="shared" si="749"/>
        <v>0</v>
      </c>
      <c r="M5505" s="39">
        <v>45</v>
      </c>
      <c r="N5505" s="42">
        <f t="shared" si="745"/>
        <v>10.080766598220396</v>
      </c>
      <c r="O5505" s="43">
        <f t="shared" si="746"/>
        <v>0</v>
      </c>
      <c r="P5505" s="44">
        <f t="shared" si="747"/>
        <v>0</v>
      </c>
      <c r="Q5505" s="44" t="str">
        <f t="shared" si="748"/>
        <v xml:space="preserve"> </v>
      </c>
      <c r="R5505" s="44" t="str">
        <f>VLOOKUP(S5505,Sheet8!B:C,2,0)</f>
        <v>GOTCHA</v>
      </c>
      <c r="S5505" s="6" t="s">
        <v>7750</v>
      </c>
      <c r="T5505" s="6" t="str">
        <f>VLOOKUP(U5505,'17-1'!J:K,2,0)</f>
        <v>IM HERE</v>
      </c>
      <c r="U5505" s="6" t="s">
        <v>27498</v>
      </c>
    </row>
    <row r="5506" spans="1:21" x14ac:dyDescent="0.25">
      <c r="A5506" s="35">
        <v>1842</v>
      </c>
      <c r="B5506" s="36">
        <v>311</v>
      </c>
      <c r="C5506" s="36">
        <v>20001030</v>
      </c>
      <c r="D5506" s="36">
        <v>100718</v>
      </c>
      <c r="E5506" s="36">
        <v>30200088</v>
      </c>
      <c r="F5506" s="36" t="s">
        <v>59</v>
      </c>
      <c r="G5506" s="37" t="s">
        <v>3762</v>
      </c>
      <c r="H5506" s="38">
        <v>38595</v>
      </c>
      <c r="I5506" s="39">
        <v>45</v>
      </c>
      <c r="J5506" s="74">
        <v>212.82</v>
      </c>
      <c r="K5506" s="40">
        <v>0</v>
      </c>
      <c r="L5506" s="41">
        <f t="shared" si="749"/>
        <v>0</v>
      </c>
      <c r="M5506" s="39">
        <v>45</v>
      </c>
      <c r="N5506" s="42">
        <f t="shared" si="745"/>
        <v>9.8288843258042444</v>
      </c>
      <c r="O5506" s="43">
        <f t="shared" si="746"/>
        <v>0</v>
      </c>
      <c r="P5506" s="44">
        <f t="shared" si="747"/>
        <v>0</v>
      </c>
      <c r="Q5506" s="44" t="str">
        <f t="shared" si="748"/>
        <v xml:space="preserve"> </v>
      </c>
      <c r="R5506" s="44" t="str">
        <f>VLOOKUP(S5506,Sheet8!B:C,2,0)</f>
        <v>GOTCHA</v>
      </c>
      <c r="S5506" s="6" t="s">
        <v>7921</v>
      </c>
      <c r="T5506" s="6" t="str">
        <f>VLOOKUP(U5506,'17-1'!J:K,2,0)</f>
        <v>IM HERE</v>
      </c>
      <c r="U5506" s="6" t="s">
        <v>27669</v>
      </c>
    </row>
    <row r="5507" spans="1:21" x14ac:dyDescent="0.25">
      <c r="A5507" s="35">
        <v>2559</v>
      </c>
      <c r="B5507" s="36">
        <v>311</v>
      </c>
      <c r="C5507" s="36">
        <v>20007955</v>
      </c>
      <c r="D5507" s="36">
        <v>100718</v>
      </c>
      <c r="E5507" s="36">
        <v>30200054</v>
      </c>
      <c r="F5507" s="36" t="s">
        <v>42</v>
      </c>
      <c r="G5507" s="37" t="s">
        <v>3731</v>
      </c>
      <c r="H5507" s="38">
        <v>38533</v>
      </c>
      <c r="I5507" s="39">
        <v>45</v>
      </c>
      <c r="J5507" s="74">
        <v>33.82</v>
      </c>
      <c r="K5507" s="40">
        <v>0</v>
      </c>
      <c r="L5507" s="41">
        <f t="shared" si="749"/>
        <v>0</v>
      </c>
      <c r="M5507" s="39">
        <v>45</v>
      </c>
      <c r="N5507" s="42">
        <f t="shared" si="745"/>
        <v>9.9986310746064344</v>
      </c>
      <c r="O5507" s="43">
        <f t="shared" si="746"/>
        <v>0</v>
      </c>
      <c r="P5507" s="44">
        <f t="shared" si="747"/>
        <v>0</v>
      </c>
      <c r="Q5507" s="44" t="str">
        <f t="shared" si="748"/>
        <v xml:space="preserve"> </v>
      </c>
      <c r="R5507" s="44" t="str">
        <f>VLOOKUP(S5507,Sheet8!B:C,2,0)</f>
        <v>GOTCHA</v>
      </c>
      <c r="S5507" s="6" t="s">
        <v>7804</v>
      </c>
      <c r="T5507" s="6" t="str">
        <f>VLOOKUP(U5507,'17-1'!J:K,2,0)</f>
        <v>IM HERE</v>
      </c>
      <c r="U5507" s="6" t="s">
        <v>27552</v>
      </c>
    </row>
    <row r="5508" spans="1:21" x14ac:dyDescent="0.25">
      <c r="A5508" s="35">
        <v>2154</v>
      </c>
      <c r="B5508" s="36">
        <v>311</v>
      </c>
      <c r="C5508" s="36">
        <v>20004713</v>
      </c>
      <c r="D5508" s="36">
        <v>100718</v>
      </c>
      <c r="E5508" s="36">
        <v>30200086</v>
      </c>
      <c r="F5508" s="36" t="s">
        <v>44</v>
      </c>
      <c r="G5508" s="37" t="s">
        <v>3723</v>
      </c>
      <c r="H5508" s="38">
        <v>38503</v>
      </c>
      <c r="I5508" s="39">
        <v>45</v>
      </c>
      <c r="J5508" s="74">
        <v>188</v>
      </c>
      <c r="K5508" s="40">
        <v>0</v>
      </c>
      <c r="L5508" s="41">
        <f t="shared" si="749"/>
        <v>0</v>
      </c>
      <c r="M5508" s="39">
        <v>45</v>
      </c>
      <c r="N5508" s="42">
        <f t="shared" si="745"/>
        <v>10.080766598220396</v>
      </c>
      <c r="O5508" s="43">
        <f t="shared" si="746"/>
        <v>0</v>
      </c>
      <c r="P5508" s="44">
        <f t="shared" si="747"/>
        <v>0</v>
      </c>
      <c r="Q5508" s="44" t="str">
        <f t="shared" si="748"/>
        <v xml:space="preserve"> </v>
      </c>
      <c r="R5508" s="44" t="str">
        <f>VLOOKUP(S5508,Sheet8!B:C,2,0)</f>
        <v>GOTCHA</v>
      </c>
      <c r="S5508" s="6" t="s">
        <v>7758</v>
      </c>
      <c r="T5508" s="6" t="str">
        <f>VLOOKUP(U5508,'17-1'!J:K,2,0)</f>
        <v>IM HERE</v>
      </c>
      <c r="U5508" s="6" t="s">
        <v>27506</v>
      </c>
    </row>
    <row r="5509" spans="1:21" x14ac:dyDescent="0.25">
      <c r="A5509" s="35">
        <v>6658</v>
      </c>
      <c r="B5509" s="36">
        <v>345</v>
      </c>
      <c r="C5509" s="36">
        <v>20003480</v>
      </c>
      <c r="D5509" s="36">
        <v>100718</v>
      </c>
      <c r="E5509" s="36">
        <v>30200060</v>
      </c>
      <c r="F5509" s="36" t="s">
        <v>73</v>
      </c>
      <c r="G5509" s="37" t="s">
        <v>3594</v>
      </c>
      <c r="H5509" s="38">
        <v>38291</v>
      </c>
      <c r="I5509" s="39">
        <v>45</v>
      </c>
      <c r="J5509" s="74">
        <v>5.16</v>
      </c>
      <c r="K5509" s="40">
        <v>0</v>
      </c>
      <c r="L5509" s="41">
        <f t="shared" si="749"/>
        <v>0</v>
      </c>
      <c r="M5509" s="39">
        <v>45</v>
      </c>
      <c r="N5509" s="42">
        <f t="shared" si="745"/>
        <v>10.661190965092402</v>
      </c>
      <c r="O5509" s="43">
        <f t="shared" si="746"/>
        <v>0</v>
      </c>
      <c r="P5509" s="44">
        <f t="shared" si="747"/>
        <v>0</v>
      </c>
      <c r="Q5509" s="44" t="str">
        <f t="shared" si="748"/>
        <v xml:space="preserve"> </v>
      </c>
      <c r="R5509" s="44" t="str">
        <f>VLOOKUP(S5509,Sheet8!B:C,2,0)</f>
        <v>GOTCHA</v>
      </c>
      <c r="S5509" s="6" t="s">
        <v>7488</v>
      </c>
      <c r="T5509" s="6" t="str">
        <f>VLOOKUP(U5509,'17-1'!J:K,2,0)</f>
        <v>IM HERE</v>
      </c>
      <c r="U5509" s="6" t="s">
        <v>27236</v>
      </c>
    </row>
    <row r="5510" spans="1:21" x14ac:dyDescent="0.25">
      <c r="A5510" s="35">
        <v>2588</v>
      </c>
      <c r="B5510" s="36">
        <v>311</v>
      </c>
      <c r="C5510" s="36">
        <v>20008043</v>
      </c>
      <c r="D5510" s="36">
        <v>100718</v>
      </c>
      <c r="E5510" s="36">
        <v>30200066</v>
      </c>
      <c r="F5510" s="36" t="s">
        <v>13</v>
      </c>
      <c r="G5510" s="37" t="s">
        <v>3593</v>
      </c>
      <c r="H5510" s="38">
        <v>38291</v>
      </c>
      <c r="I5510" s="39">
        <v>45</v>
      </c>
      <c r="J5510" s="74">
        <v>44.82</v>
      </c>
      <c r="K5510" s="40">
        <v>0</v>
      </c>
      <c r="L5510" s="41">
        <f t="shared" si="749"/>
        <v>0</v>
      </c>
      <c r="M5510" s="39">
        <v>45</v>
      </c>
      <c r="N5510" s="42">
        <f t="shared" si="745"/>
        <v>10.661190965092402</v>
      </c>
      <c r="O5510" s="43">
        <f t="shared" si="746"/>
        <v>0</v>
      </c>
      <c r="P5510" s="44">
        <f t="shared" si="747"/>
        <v>0</v>
      </c>
      <c r="Q5510" s="44" t="str">
        <f t="shared" si="748"/>
        <v xml:space="preserve"> </v>
      </c>
      <c r="R5510" s="44" t="str">
        <f>VLOOKUP(S5510,Sheet8!B:C,2,0)</f>
        <v>GOTCHA</v>
      </c>
      <c r="S5510" s="6" t="s">
        <v>7487</v>
      </c>
      <c r="T5510" s="6" t="str">
        <f>VLOOKUP(U5510,'17-1'!J:K,2,0)</f>
        <v>IM HERE</v>
      </c>
      <c r="U5510" s="6" t="s">
        <v>27235</v>
      </c>
    </row>
    <row r="5511" spans="1:21" x14ac:dyDescent="0.25">
      <c r="A5511" s="35">
        <v>3592</v>
      </c>
      <c r="B5511" s="36">
        <v>330</v>
      </c>
      <c r="C5511" s="36">
        <v>20007789</v>
      </c>
      <c r="D5511" s="36">
        <v>100718</v>
      </c>
      <c r="E5511" s="36">
        <v>30200066</v>
      </c>
      <c r="F5511" s="36" t="s">
        <v>13</v>
      </c>
      <c r="G5511" s="37" t="s">
        <v>3610</v>
      </c>
      <c r="H5511" s="38">
        <v>38291</v>
      </c>
      <c r="I5511" s="39">
        <v>45</v>
      </c>
      <c r="J5511" s="74">
        <v>44.82</v>
      </c>
      <c r="K5511" s="40">
        <v>0</v>
      </c>
      <c r="L5511" s="41">
        <f t="shared" si="749"/>
        <v>0</v>
      </c>
      <c r="M5511" s="39">
        <v>45</v>
      </c>
      <c r="N5511" s="42">
        <f t="shared" si="745"/>
        <v>10.661190965092402</v>
      </c>
      <c r="O5511" s="43">
        <f t="shared" si="746"/>
        <v>0</v>
      </c>
      <c r="P5511" s="44">
        <f t="shared" si="747"/>
        <v>0</v>
      </c>
      <c r="Q5511" s="44" t="str">
        <f t="shared" si="748"/>
        <v xml:space="preserve"> </v>
      </c>
      <c r="R5511" s="44" t="str">
        <f>VLOOKUP(S5511,Sheet8!B:C,2,0)</f>
        <v>GOTCHA</v>
      </c>
      <c r="S5511" s="6" t="s">
        <v>7504</v>
      </c>
      <c r="T5511" s="6" t="str">
        <f>VLOOKUP(U5511,'17-1'!J:K,2,0)</f>
        <v>IM HERE</v>
      </c>
      <c r="U5511" s="6" t="s">
        <v>27252</v>
      </c>
    </row>
    <row r="5512" spans="1:21" x14ac:dyDescent="0.25">
      <c r="A5512" s="35">
        <v>1941</v>
      </c>
      <c r="B5512" s="36">
        <v>311</v>
      </c>
      <c r="C5512" s="36">
        <v>20001680</v>
      </c>
      <c r="D5512" s="36">
        <v>100718</v>
      </c>
      <c r="E5512" s="36">
        <v>30200036</v>
      </c>
      <c r="F5512" s="36" t="s">
        <v>48</v>
      </c>
      <c r="G5512" s="37" t="s">
        <v>3736</v>
      </c>
      <c r="H5512" s="38">
        <v>38533</v>
      </c>
      <c r="I5512" s="39">
        <v>45</v>
      </c>
      <c r="J5512" s="74">
        <v>219.37</v>
      </c>
      <c r="K5512" s="40">
        <v>0</v>
      </c>
      <c r="L5512" s="41">
        <f t="shared" si="749"/>
        <v>0</v>
      </c>
      <c r="M5512" s="39">
        <v>45</v>
      </c>
      <c r="N5512" s="42">
        <f t="shared" si="745"/>
        <v>9.9986310746064344</v>
      </c>
      <c r="O5512" s="43">
        <f t="shared" si="746"/>
        <v>0</v>
      </c>
      <c r="P5512" s="44">
        <f t="shared" si="747"/>
        <v>0</v>
      </c>
      <c r="Q5512" s="44" t="str">
        <f t="shared" si="748"/>
        <v xml:space="preserve"> </v>
      </c>
      <c r="R5512" s="44" t="str">
        <f>VLOOKUP(S5512,Sheet8!B:C,2,0)</f>
        <v>GOTCHA</v>
      </c>
      <c r="S5512" s="6" t="s">
        <v>7809</v>
      </c>
      <c r="T5512" s="6" t="str">
        <f>VLOOKUP(U5512,'17-1'!J:K,2,0)</f>
        <v>IM HERE</v>
      </c>
      <c r="U5512" s="6" t="s">
        <v>27557</v>
      </c>
    </row>
    <row r="5513" spans="1:21" x14ac:dyDescent="0.25">
      <c r="A5513" s="35">
        <v>1659</v>
      </c>
      <c r="B5513" s="36">
        <v>310</v>
      </c>
      <c r="C5513" s="36">
        <v>20006916</v>
      </c>
      <c r="D5513" s="36">
        <v>100718</v>
      </c>
      <c r="E5513" s="36">
        <v>30200042</v>
      </c>
      <c r="F5513" s="36" t="s">
        <v>38</v>
      </c>
      <c r="G5513" s="37" t="s">
        <v>3707</v>
      </c>
      <c r="H5513" s="38">
        <v>38472</v>
      </c>
      <c r="I5513" s="39">
        <v>45</v>
      </c>
      <c r="J5513" s="74">
        <v>164.32</v>
      </c>
      <c r="K5513" s="40">
        <v>0</v>
      </c>
      <c r="L5513" s="41">
        <f t="shared" si="749"/>
        <v>0</v>
      </c>
      <c r="M5513" s="39">
        <v>45</v>
      </c>
      <c r="N5513" s="42">
        <f t="shared" si="745"/>
        <v>10.165639972621491</v>
      </c>
      <c r="O5513" s="43">
        <f t="shared" si="746"/>
        <v>0</v>
      </c>
      <c r="P5513" s="44">
        <f t="shared" si="747"/>
        <v>0</v>
      </c>
      <c r="Q5513" s="44" t="str">
        <f t="shared" si="748"/>
        <v xml:space="preserve"> </v>
      </c>
      <c r="R5513" s="44" t="str">
        <f>VLOOKUP(S5513,Sheet8!B:C,2,0)</f>
        <v>GOTCHA</v>
      </c>
      <c r="S5513" s="6" t="s">
        <v>7721</v>
      </c>
      <c r="T5513" s="6" t="str">
        <f>VLOOKUP(U5513,'17-1'!J:K,2,0)</f>
        <v>IM HERE</v>
      </c>
      <c r="U5513" s="6" t="s">
        <v>27469</v>
      </c>
    </row>
    <row r="5514" spans="1:21" x14ac:dyDescent="0.25">
      <c r="A5514" s="35">
        <v>2401</v>
      </c>
      <c r="B5514" s="36">
        <v>311</v>
      </c>
      <c r="C5514" s="36">
        <v>20007519</v>
      </c>
      <c r="D5514" s="36">
        <v>100718</v>
      </c>
      <c r="E5514" s="36">
        <v>30200044</v>
      </c>
      <c r="F5514" s="36" t="s">
        <v>45</v>
      </c>
      <c r="G5514" s="37" t="s">
        <v>3586</v>
      </c>
      <c r="H5514" s="38">
        <v>38291</v>
      </c>
      <c r="I5514" s="39">
        <v>45</v>
      </c>
      <c r="J5514" s="74">
        <v>38.68</v>
      </c>
      <c r="K5514" s="40">
        <v>0</v>
      </c>
      <c r="L5514" s="41">
        <f t="shared" si="749"/>
        <v>0</v>
      </c>
      <c r="M5514" s="39">
        <v>45</v>
      </c>
      <c r="N5514" s="42">
        <f t="shared" si="745"/>
        <v>10.661190965092402</v>
      </c>
      <c r="O5514" s="43">
        <f t="shared" si="746"/>
        <v>0</v>
      </c>
      <c r="P5514" s="44">
        <f t="shared" si="747"/>
        <v>0</v>
      </c>
      <c r="Q5514" s="44" t="str">
        <f t="shared" si="748"/>
        <v xml:space="preserve"> </v>
      </c>
      <c r="R5514" s="44" t="str">
        <f>VLOOKUP(S5514,Sheet8!B:C,2,0)</f>
        <v>GOTCHA</v>
      </c>
      <c r="S5514" s="6" t="s">
        <v>7480</v>
      </c>
      <c r="T5514" s="6" t="str">
        <f>VLOOKUP(U5514,'17-1'!J:K,2,0)</f>
        <v>IM HERE</v>
      </c>
      <c r="U5514" s="6" t="s">
        <v>27228</v>
      </c>
    </row>
    <row r="5515" spans="1:21" x14ac:dyDescent="0.25">
      <c r="A5515" s="35">
        <v>6614</v>
      </c>
      <c r="B5515" s="36">
        <v>345</v>
      </c>
      <c r="C5515" s="36">
        <v>10000532</v>
      </c>
      <c r="D5515" s="36">
        <v>100718</v>
      </c>
      <c r="E5515" s="36">
        <v>30200091</v>
      </c>
      <c r="F5515" s="36" t="s">
        <v>9</v>
      </c>
      <c r="G5515" s="37" t="s">
        <v>3703</v>
      </c>
      <c r="H5515" s="38">
        <v>38472</v>
      </c>
      <c r="I5515" s="39">
        <v>45</v>
      </c>
      <c r="J5515" s="74">
        <v>137.85</v>
      </c>
      <c r="K5515" s="40">
        <v>0</v>
      </c>
      <c r="L5515" s="41">
        <f t="shared" si="749"/>
        <v>0</v>
      </c>
      <c r="M5515" s="39">
        <v>45</v>
      </c>
      <c r="N5515" s="42">
        <f t="shared" si="745"/>
        <v>10.165639972621491</v>
      </c>
      <c r="O5515" s="43">
        <f t="shared" si="746"/>
        <v>0</v>
      </c>
      <c r="P5515" s="44">
        <f t="shared" si="747"/>
        <v>0</v>
      </c>
      <c r="Q5515" s="44" t="str">
        <f t="shared" si="748"/>
        <v xml:space="preserve"> </v>
      </c>
      <c r="R5515" s="44" t="str">
        <f>VLOOKUP(S5515,Sheet8!B:C,2,0)</f>
        <v>GOTCHA</v>
      </c>
      <c r="S5515" s="6" t="s">
        <v>7717</v>
      </c>
      <c r="T5515" s="6" t="str">
        <f>VLOOKUP(U5515,'17-1'!J:K,2,0)</f>
        <v>IM HERE</v>
      </c>
      <c r="U5515" s="6" t="s">
        <v>27465</v>
      </c>
    </row>
    <row r="5516" spans="1:21" x14ac:dyDescent="0.25">
      <c r="A5516" s="35">
        <v>262</v>
      </c>
      <c r="B5516" s="36">
        <v>304</v>
      </c>
      <c r="C5516" s="36">
        <v>10000225</v>
      </c>
      <c r="D5516" s="36">
        <v>100718</v>
      </c>
      <c r="E5516" s="36">
        <v>30200047</v>
      </c>
      <c r="F5516" s="36" t="s">
        <v>148</v>
      </c>
      <c r="G5516" s="37" t="s">
        <v>3695</v>
      </c>
      <c r="H5516" s="38">
        <v>38472</v>
      </c>
      <c r="I5516" s="39">
        <v>45</v>
      </c>
      <c r="J5516" s="74">
        <v>287.5</v>
      </c>
      <c r="K5516" s="40">
        <v>0</v>
      </c>
      <c r="L5516" s="41">
        <f t="shared" si="749"/>
        <v>0</v>
      </c>
      <c r="M5516" s="39">
        <v>45</v>
      </c>
      <c r="N5516" s="42">
        <f t="shared" si="745"/>
        <v>10.165639972621491</v>
      </c>
      <c r="O5516" s="43">
        <f t="shared" si="746"/>
        <v>0</v>
      </c>
      <c r="P5516" s="44">
        <f t="shared" si="747"/>
        <v>0</v>
      </c>
      <c r="Q5516" s="44" t="str">
        <f t="shared" si="748"/>
        <v xml:space="preserve"> </v>
      </c>
      <c r="R5516" s="44" t="str">
        <f>VLOOKUP(S5516,Sheet8!B:C,2,0)</f>
        <v>GOTCHA</v>
      </c>
      <c r="S5516" s="6" t="s">
        <v>7709</v>
      </c>
      <c r="T5516" s="6" t="str">
        <f>VLOOKUP(U5516,'17-1'!J:K,2,0)</f>
        <v>IM HERE</v>
      </c>
      <c r="U5516" s="6" t="s">
        <v>27457</v>
      </c>
    </row>
    <row r="5517" spans="1:21" x14ac:dyDescent="0.25">
      <c r="A5517" s="35">
        <v>2453</v>
      </c>
      <c r="B5517" s="36">
        <v>311</v>
      </c>
      <c r="C5517" s="36">
        <v>20007719</v>
      </c>
      <c r="D5517" s="36">
        <v>100718</v>
      </c>
      <c r="E5517" s="36">
        <v>30200016</v>
      </c>
      <c r="F5517" s="36" t="s">
        <v>49</v>
      </c>
      <c r="G5517" s="37" t="s">
        <v>3609</v>
      </c>
      <c r="H5517" s="38">
        <v>38291</v>
      </c>
      <c r="I5517" s="39">
        <v>45</v>
      </c>
      <c r="J5517" s="74">
        <v>50.81</v>
      </c>
      <c r="K5517" s="40">
        <v>0</v>
      </c>
      <c r="L5517" s="41">
        <f t="shared" si="749"/>
        <v>0</v>
      </c>
      <c r="M5517" s="39">
        <v>45</v>
      </c>
      <c r="N5517" s="42">
        <f t="shared" si="745"/>
        <v>10.661190965092402</v>
      </c>
      <c r="O5517" s="43">
        <f t="shared" si="746"/>
        <v>0</v>
      </c>
      <c r="P5517" s="44">
        <f t="shared" si="747"/>
        <v>0</v>
      </c>
      <c r="Q5517" s="44" t="str">
        <f t="shared" si="748"/>
        <v xml:space="preserve"> </v>
      </c>
      <c r="R5517" s="44" t="str">
        <f>VLOOKUP(S5517,Sheet8!B:C,2,0)</f>
        <v>GOTCHA</v>
      </c>
      <c r="S5517" s="6" t="s">
        <v>7503</v>
      </c>
      <c r="T5517" s="6" t="str">
        <f>VLOOKUP(U5517,'17-1'!J:K,2,0)</f>
        <v>IM HERE</v>
      </c>
      <c r="U5517" s="6" t="s">
        <v>27251</v>
      </c>
    </row>
    <row r="5518" spans="1:21" x14ac:dyDescent="0.25">
      <c r="A5518" s="35">
        <v>6191</v>
      </c>
      <c r="B5518" s="36">
        <v>334</v>
      </c>
      <c r="C5518" s="36">
        <v>20007296</v>
      </c>
      <c r="D5518" s="36">
        <v>100718</v>
      </c>
      <c r="E5518" s="36">
        <v>30200059</v>
      </c>
      <c r="F5518" s="36" t="s">
        <v>36</v>
      </c>
      <c r="G5518" s="37" t="s">
        <v>3727</v>
      </c>
      <c r="H5518" s="38">
        <v>38533</v>
      </c>
      <c r="I5518" s="39">
        <v>45</v>
      </c>
      <c r="J5518" s="74">
        <v>58.81</v>
      </c>
      <c r="K5518" s="40">
        <v>0</v>
      </c>
      <c r="L5518" s="41">
        <f t="shared" si="749"/>
        <v>0</v>
      </c>
      <c r="M5518" s="39">
        <v>45</v>
      </c>
      <c r="N5518" s="42">
        <f t="shared" si="745"/>
        <v>9.9986310746064344</v>
      </c>
      <c r="O5518" s="43">
        <f t="shared" si="746"/>
        <v>0</v>
      </c>
      <c r="P5518" s="44">
        <f t="shared" si="747"/>
        <v>0</v>
      </c>
      <c r="Q5518" s="44" t="str">
        <f t="shared" si="748"/>
        <v xml:space="preserve"> </v>
      </c>
      <c r="R5518" s="44" t="str">
        <f>VLOOKUP(S5518,Sheet8!B:C,2,0)</f>
        <v>GOTCHA</v>
      </c>
      <c r="S5518" s="6" t="s">
        <v>7800</v>
      </c>
      <c r="T5518" s="6" t="str">
        <f>VLOOKUP(U5518,'17-1'!J:K,2,0)</f>
        <v>IM HERE</v>
      </c>
      <c r="U5518" s="6" t="s">
        <v>27548</v>
      </c>
    </row>
    <row r="5519" spans="1:21" x14ac:dyDescent="0.25">
      <c r="A5519" s="35">
        <v>2831</v>
      </c>
      <c r="B5519" s="36">
        <v>320</v>
      </c>
      <c r="C5519" s="36">
        <v>20004185</v>
      </c>
      <c r="D5519" s="36">
        <v>100718</v>
      </c>
      <c r="E5519" s="36">
        <v>30200045</v>
      </c>
      <c r="F5519" s="36" t="s">
        <v>56</v>
      </c>
      <c r="G5519" s="37" t="s">
        <v>3693</v>
      </c>
      <c r="H5519" s="38">
        <v>38472</v>
      </c>
      <c r="I5519" s="39">
        <v>45</v>
      </c>
      <c r="J5519" s="74">
        <v>531.88</v>
      </c>
      <c r="K5519" s="40">
        <v>0</v>
      </c>
      <c r="L5519" s="41">
        <f t="shared" si="749"/>
        <v>0</v>
      </c>
      <c r="M5519" s="39">
        <v>45</v>
      </c>
      <c r="N5519" s="42">
        <f t="shared" si="745"/>
        <v>10.165639972621491</v>
      </c>
      <c r="O5519" s="43">
        <f t="shared" si="746"/>
        <v>0</v>
      </c>
      <c r="P5519" s="44">
        <f t="shared" si="747"/>
        <v>0</v>
      </c>
      <c r="Q5519" s="44" t="str">
        <f t="shared" si="748"/>
        <v xml:space="preserve"> </v>
      </c>
      <c r="R5519" s="44" t="str">
        <f>VLOOKUP(S5519,Sheet8!B:C,2,0)</f>
        <v>GOTCHA</v>
      </c>
      <c r="S5519" s="6" t="s">
        <v>7707</v>
      </c>
      <c r="T5519" s="6" t="str">
        <f>VLOOKUP(U5519,'17-1'!J:K,2,0)</f>
        <v>IM HERE</v>
      </c>
      <c r="U5519" s="6" t="s">
        <v>27455</v>
      </c>
    </row>
    <row r="5520" spans="1:21" x14ac:dyDescent="0.25">
      <c r="A5520" s="35">
        <v>4945</v>
      </c>
      <c r="B5520" s="36">
        <v>331</v>
      </c>
      <c r="C5520" s="36">
        <v>20007757</v>
      </c>
      <c r="D5520" s="36">
        <v>100718</v>
      </c>
      <c r="E5520" s="36">
        <v>30200066</v>
      </c>
      <c r="F5520" s="36" t="s">
        <v>13</v>
      </c>
      <c r="G5520" s="37" t="s">
        <v>3614</v>
      </c>
      <c r="H5520" s="38">
        <v>38291</v>
      </c>
      <c r="I5520" s="39">
        <v>45</v>
      </c>
      <c r="J5520" s="74">
        <v>44.82</v>
      </c>
      <c r="K5520" s="40">
        <v>0</v>
      </c>
      <c r="L5520" s="41">
        <f t="shared" si="749"/>
        <v>0</v>
      </c>
      <c r="M5520" s="39">
        <v>45</v>
      </c>
      <c r="N5520" s="42">
        <f t="shared" si="745"/>
        <v>10.661190965092402</v>
      </c>
      <c r="O5520" s="43">
        <f t="shared" si="746"/>
        <v>0</v>
      </c>
      <c r="P5520" s="44">
        <f t="shared" si="747"/>
        <v>0</v>
      </c>
      <c r="Q5520" s="44" t="str">
        <f t="shared" si="748"/>
        <v xml:space="preserve"> </v>
      </c>
      <c r="R5520" s="44" t="str">
        <f>VLOOKUP(S5520,Sheet8!B:C,2,0)</f>
        <v>GOTCHA</v>
      </c>
      <c r="S5520" s="6" t="s">
        <v>7508</v>
      </c>
      <c r="T5520" s="6" t="str">
        <f>VLOOKUP(U5520,'17-1'!J:K,2,0)</f>
        <v>IM HERE</v>
      </c>
      <c r="U5520" s="6" t="s">
        <v>27256</v>
      </c>
    </row>
    <row r="5521" spans="1:21" x14ac:dyDescent="0.25">
      <c r="A5521" s="35">
        <v>6642</v>
      </c>
      <c r="B5521" s="36">
        <v>345</v>
      </c>
      <c r="C5521" s="36">
        <v>20001994</v>
      </c>
      <c r="D5521" s="36">
        <v>100718</v>
      </c>
      <c r="E5521" s="36">
        <v>30200013</v>
      </c>
      <c r="F5521" s="36" t="s">
        <v>50</v>
      </c>
      <c r="G5521" s="37" t="s">
        <v>3563</v>
      </c>
      <c r="H5521" s="38">
        <v>38260</v>
      </c>
      <c r="I5521" s="39">
        <v>45</v>
      </c>
      <c r="J5521" s="74">
        <v>143.26</v>
      </c>
      <c r="K5521" s="40">
        <v>0</v>
      </c>
      <c r="L5521" s="41">
        <f t="shared" si="749"/>
        <v>0</v>
      </c>
      <c r="M5521" s="39">
        <v>45</v>
      </c>
      <c r="N5521" s="42">
        <f t="shared" si="745"/>
        <v>10.746064339493497</v>
      </c>
      <c r="O5521" s="43">
        <f t="shared" si="746"/>
        <v>0</v>
      </c>
      <c r="P5521" s="44">
        <f t="shared" si="747"/>
        <v>0</v>
      </c>
      <c r="Q5521" s="44" t="str">
        <f t="shared" si="748"/>
        <v xml:space="preserve"> </v>
      </c>
      <c r="R5521" s="44" t="str">
        <f>VLOOKUP(S5521,Sheet8!B:C,2,0)</f>
        <v>GOTCHA</v>
      </c>
      <c r="S5521" s="6" t="s">
        <v>7435</v>
      </c>
      <c r="T5521" s="6" t="str">
        <f>VLOOKUP(U5521,'17-1'!J:K,2,0)</f>
        <v>IM HERE</v>
      </c>
      <c r="U5521" s="6" t="s">
        <v>27183</v>
      </c>
    </row>
    <row r="5522" spans="1:21" x14ac:dyDescent="0.25">
      <c r="A5522" s="35">
        <v>1788</v>
      </c>
      <c r="B5522" s="36">
        <v>311</v>
      </c>
      <c r="C5522" s="36">
        <v>20000606</v>
      </c>
      <c r="D5522" s="36">
        <v>100718</v>
      </c>
      <c r="E5522" s="36">
        <v>30200021</v>
      </c>
      <c r="F5522" s="36" t="s">
        <v>24</v>
      </c>
      <c r="G5522" s="37" t="s">
        <v>3573</v>
      </c>
      <c r="H5522" s="38">
        <v>38260</v>
      </c>
      <c r="I5522" s="39">
        <v>45</v>
      </c>
      <c r="J5522" s="74">
        <v>40.380000000000003</v>
      </c>
      <c r="K5522" s="40">
        <v>0</v>
      </c>
      <c r="L5522" s="41">
        <f t="shared" si="749"/>
        <v>0</v>
      </c>
      <c r="M5522" s="39">
        <v>45</v>
      </c>
      <c r="N5522" s="42">
        <f t="shared" si="745"/>
        <v>10.746064339493497</v>
      </c>
      <c r="O5522" s="43">
        <f t="shared" si="746"/>
        <v>0</v>
      </c>
      <c r="P5522" s="44">
        <f t="shared" si="747"/>
        <v>0</v>
      </c>
      <c r="Q5522" s="44" t="str">
        <f t="shared" si="748"/>
        <v xml:space="preserve"> </v>
      </c>
      <c r="R5522" s="44" t="str">
        <f>VLOOKUP(S5522,Sheet8!B:C,2,0)</f>
        <v>GOTCHA</v>
      </c>
      <c r="S5522" s="6" t="s">
        <v>7445</v>
      </c>
      <c r="T5522" s="6" t="str">
        <f>VLOOKUP(U5522,'17-1'!J:K,2,0)</f>
        <v>IM HERE</v>
      </c>
      <c r="U5522" s="6" t="s">
        <v>27193</v>
      </c>
    </row>
    <row r="5523" spans="1:21" x14ac:dyDescent="0.25">
      <c r="A5523" s="35">
        <v>6800</v>
      </c>
      <c r="B5523" s="36">
        <v>353</v>
      </c>
      <c r="C5523" s="36">
        <v>100085</v>
      </c>
      <c r="D5523" s="36">
        <v>100719</v>
      </c>
      <c r="E5523" s="36">
        <v>30200060</v>
      </c>
      <c r="F5523" s="36" t="s">
        <v>73</v>
      </c>
      <c r="G5523" s="37" t="s">
        <v>3656</v>
      </c>
      <c r="H5523" s="38">
        <v>38383</v>
      </c>
      <c r="I5523" s="39">
        <v>25</v>
      </c>
      <c r="J5523" s="74">
        <v>265.58</v>
      </c>
      <c r="K5523" s="40">
        <v>0</v>
      </c>
      <c r="L5523" s="41">
        <f t="shared" si="749"/>
        <v>0</v>
      </c>
      <c r="M5523" s="39">
        <v>25</v>
      </c>
      <c r="N5523" s="42">
        <f t="shared" si="745"/>
        <v>10.40930869267625</v>
      </c>
      <c r="O5523" s="43">
        <f t="shared" si="746"/>
        <v>0</v>
      </c>
      <c r="P5523" s="44">
        <f t="shared" si="747"/>
        <v>0</v>
      </c>
      <c r="Q5523" s="44" t="str">
        <f t="shared" si="748"/>
        <v xml:space="preserve"> </v>
      </c>
      <c r="R5523" s="44" t="str">
        <f>VLOOKUP(S5523,Sheet8!B:C,2,0)</f>
        <v>GOTCHA</v>
      </c>
      <c r="S5523" s="6" t="s">
        <v>7597</v>
      </c>
      <c r="T5523" s="6" t="str">
        <f>VLOOKUP(U5523,'17-1'!J:K,2,0)</f>
        <v>IM HERE</v>
      </c>
      <c r="U5523" s="6" t="s">
        <v>27345</v>
      </c>
    </row>
    <row r="5524" spans="1:21" x14ac:dyDescent="0.25">
      <c r="A5524" s="35">
        <v>1696</v>
      </c>
      <c r="B5524" s="36">
        <v>310</v>
      </c>
      <c r="C5524" s="36">
        <v>20008216</v>
      </c>
      <c r="D5524" s="6">
        <v>100717</v>
      </c>
      <c r="E5524" s="36">
        <v>30200044</v>
      </c>
      <c r="F5524" s="36" t="s">
        <v>45</v>
      </c>
      <c r="G5524" s="37" t="s">
        <v>3561</v>
      </c>
      <c r="H5524" s="38">
        <v>38260</v>
      </c>
      <c r="I5524" s="39">
        <v>45</v>
      </c>
      <c r="J5524" s="74">
        <v>66.510000000000005</v>
      </c>
      <c r="K5524" s="40">
        <v>0</v>
      </c>
      <c r="L5524" s="41">
        <f t="shared" si="749"/>
        <v>0</v>
      </c>
      <c r="M5524" s="39">
        <v>45</v>
      </c>
      <c r="N5524" s="42">
        <f t="shared" si="745"/>
        <v>10.746064339493497</v>
      </c>
      <c r="O5524" s="43">
        <f t="shared" si="746"/>
        <v>0</v>
      </c>
      <c r="P5524" s="44">
        <f t="shared" si="747"/>
        <v>0</v>
      </c>
      <c r="Q5524" s="44" t="str">
        <f t="shared" si="748"/>
        <v xml:space="preserve"> </v>
      </c>
      <c r="R5524" s="44" t="str">
        <f>VLOOKUP(S5524,Sheet8!B:C,2,0)</f>
        <v>GOTCHA</v>
      </c>
      <c r="S5524" s="6" t="s">
        <v>7433</v>
      </c>
      <c r="T5524" s="6" t="str">
        <f>VLOOKUP(U5524,'17-1'!J:K,2,0)</f>
        <v>IM HERE</v>
      </c>
      <c r="U5524" s="6" t="s">
        <v>27181</v>
      </c>
    </row>
    <row r="5525" spans="1:21" x14ac:dyDescent="0.25">
      <c r="A5525" s="35">
        <v>2026</v>
      </c>
      <c r="B5525" s="36">
        <v>311</v>
      </c>
      <c r="C5525" s="36">
        <v>20003179</v>
      </c>
      <c r="D5525" s="36">
        <v>100718</v>
      </c>
      <c r="E5525" s="36">
        <v>30200016</v>
      </c>
      <c r="F5525" s="36" t="s">
        <v>49</v>
      </c>
      <c r="G5525" s="37" t="s">
        <v>4124</v>
      </c>
      <c r="H5525" s="38">
        <v>39202</v>
      </c>
      <c r="I5525" s="39">
        <v>45</v>
      </c>
      <c r="J5525" s="74">
        <v>247.58</v>
      </c>
      <c r="K5525" s="40">
        <v>0</v>
      </c>
      <c r="L5525" s="41">
        <f t="shared" si="749"/>
        <v>0</v>
      </c>
      <c r="M5525" s="39">
        <v>45</v>
      </c>
      <c r="N5525" s="42">
        <f t="shared" si="745"/>
        <v>8.1670088980150588</v>
      </c>
      <c r="O5525" s="43">
        <f t="shared" si="746"/>
        <v>0</v>
      </c>
      <c r="P5525" s="44">
        <f t="shared" si="747"/>
        <v>0</v>
      </c>
      <c r="Q5525" s="44" t="str">
        <f t="shared" si="748"/>
        <v xml:space="preserve"> </v>
      </c>
      <c r="R5525" s="44" t="str">
        <f>VLOOKUP(S5525,Sheet8!B:C,2,0)</f>
        <v>GOTCHA</v>
      </c>
      <c r="S5525" s="6" t="s">
        <v>9480</v>
      </c>
      <c r="T5525" s="6" t="str">
        <f>VLOOKUP(U5525,'17-1'!J:K,2,0)</f>
        <v>IM HERE</v>
      </c>
      <c r="U5525" s="6" t="s">
        <v>29319</v>
      </c>
    </row>
    <row r="5526" spans="1:21" x14ac:dyDescent="0.25">
      <c r="A5526" s="35">
        <v>1521</v>
      </c>
      <c r="B5526" s="36">
        <v>310</v>
      </c>
      <c r="C5526" s="36">
        <v>20004671</v>
      </c>
      <c r="D5526" s="36">
        <v>100718</v>
      </c>
      <c r="E5526" s="36">
        <v>30200044</v>
      </c>
      <c r="F5526" s="36" t="s">
        <v>45</v>
      </c>
      <c r="G5526" s="37" t="s">
        <v>3575</v>
      </c>
      <c r="H5526" s="38">
        <v>38260</v>
      </c>
      <c r="I5526" s="39">
        <v>45</v>
      </c>
      <c r="J5526" s="74">
        <v>120.51</v>
      </c>
      <c r="K5526" s="40">
        <v>0</v>
      </c>
      <c r="L5526" s="41">
        <f t="shared" si="749"/>
        <v>0</v>
      </c>
      <c r="M5526" s="39">
        <v>45</v>
      </c>
      <c r="N5526" s="42">
        <f t="shared" si="745"/>
        <v>10.746064339493497</v>
      </c>
      <c r="O5526" s="43">
        <f t="shared" si="746"/>
        <v>0</v>
      </c>
      <c r="P5526" s="44">
        <f t="shared" si="747"/>
        <v>0</v>
      </c>
      <c r="Q5526" s="44" t="str">
        <f t="shared" si="748"/>
        <v xml:space="preserve"> </v>
      </c>
      <c r="R5526" s="44" t="str">
        <f>VLOOKUP(S5526,Sheet8!B:C,2,0)</f>
        <v>GOTCHA</v>
      </c>
      <c r="S5526" s="6" t="s">
        <v>7447</v>
      </c>
      <c r="T5526" s="6" t="str">
        <f>VLOOKUP(U5526,'17-1'!J:K,2,0)</f>
        <v>IM HERE</v>
      </c>
      <c r="U5526" s="6" t="s">
        <v>27195</v>
      </c>
    </row>
    <row r="5527" spans="1:21" x14ac:dyDescent="0.25">
      <c r="A5527" s="35">
        <v>3810</v>
      </c>
      <c r="B5527" s="36">
        <v>331</v>
      </c>
      <c r="C5527" s="36">
        <v>20001562</v>
      </c>
      <c r="D5527" s="36">
        <v>100718</v>
      </c>
      <c r="E5527" s="36">
        <v>30200044</v>
      </c>
      <c r="F5527" s="36" t="s">
        <v>45</v>
      </c>
      <c r="G5527" s="37" t="s">
        <v>3570</v>
      </c>
      <c r="H5527" s="38">
        <v>38260</v>
      </c>
      <c r="I5527" s="39">
        <v>45</v>
      </c>
      <c r="J5527" s="74">
        <v>82.67</v>
      </c>
      <c r="K5527" s="40">
        <v>0</v>
      </c>
      <c r="L5527" s="41">
        <f t="shared" si="749"/>
        <v>0</v>
      </c>
      <c r="M5527" s="39">
        <v>45</v>
      </c>
      <c r="N5527" s="42">
        <f t="shared" si="745"/>
        <v>10.746064339493497</v>
      </c>
      <c r="O5527" s="43">
        <f t="shared" si="746"/>
        <v>0</v>
      </c>
      <c r="P5527" s="44">
        <f t="shared" si="747"/>
        <v>0</v>
      </c>
      <c r="Q5527" s="44" t="str">
        <f t="shared" si="748"/>
        <v xml:space="preserve"> </v>
      </c>
      <c r="R5527" s="44" t="str">
        <f>VLOOKUP(S5527,Sheet8!B:C,2,0)</f>
        <v>GOTCHA</v>
      </c>
      <c r="S5527" s="6" t="s">
        <v>7442</v>
      </c>
      <c r="T5527" s="6" t="str">
        <f>VLOOKUP(U5527,'17-1'!J:K,2,0)</f>
        <v>IM HERE</v>
      </c>
      <c r="U5527" s="6" t="s">
        <v>27190</v>
      </c>
    </row>
    <row r="5528" spans="1:21" x14ac:dyDescent="0.25">
      <c r="A5528" s="35">
        <v>1163</v>
      </c>
      <c r="B5528" s="36">
        <v>310</v>
      </c>
      <c r="C5528" s="36">
        <v>20000431</v>
      </c>
      <c r="D5528" s="36">
        <v>100718</v>
      </c>
      <c r="E5528" s="36">
        <v>30200040</v>
      </c>
      <c r="F5528" s="36" t="s">
        <v>16</v>
      </c>
      <c r="G5528" s="37" t="s">
        <v>3569</v>
      </c>
      <c r="H5528" s="38">
        <v>38260</v>
      </c>
      <c r="I5528" s="39">
        <v>45</v>
      </c>
      <c r="J5528" s="74">
        <v>85.22</v>
      </c>
      <c r="K5528" s="40">
        <v>0</v>
      </c>
      <c r="L5528" s="41">
        <f t="shared" si="749"/>
        <v>0</v>
      </c>
      <c r="M5528" s="39">
        <v>45</v>
      </c>
      <c r="N5528" s="42">
        <f t="shared" si="745"/>
        <v>10.746064339493497</v>
      </c>
      <c r="O5528" s="43">
        <f t="shared" si="746"/>
        <v>0</v>
      </c>
      <c r="P5528" s="44">
        <f t="shared" si="747"/>
        <v>0</v>
      </c>
      <c r="Q5528" s="44" t="str">
        <f t="shared" si="748"/>
        <v xml:space="preserve"> </v>
      </c>
      <c r="R5528" s="44" t="str">
        <f>VLOOKUP(S5528,Sheet8!B:C,2,0)</f>
        <v>GOTCHA</v>
      </c>
      <c r="S5528" s="6" t="s">
        <v>7441</v>
      </c>
      <c r="T5528" s="6" t="str">
        <f>VLOOKUP(U5528,'17-1'!J:K,2,0)</f>
        <v>IM HERE</v>
      </c>
      <c r="U5528" s="6" t="s">
        <v>27189</v>
      </c>
    </row>
    <row r="5529" spans="1:21" x14ac:dyDescent="0.25">
      <c r="A5529" s="35">
        <v>1760</v>
      </c>
      <c r="B5529" s="36">
        <v>311</v>
      </c>
      <c r="C5529" s="36">
        <v>20000411</v>
      </c>
      <c r="D5529" s="36">
        <v>100718</v>
      </c>
      <c r="E5529" s="36">
        <v>30200040</v>
      </c>
      <c r="F5529" s="36" t="s">
        <v>16</v>
      </c>
      <c r="G5529" s="37" t="s">
        <v>3567</v>
      </c>
      <c r="H5529" s="38">
        <v>38260</v>
      </c>
      <c r="I5529" s="39">
        <v>45</v>
      </c>
      <c r="J5529" s="74">
        <v>85.22</v>
      </c>
      <c r="K5529" s="40">
        <v>0</v>
      </c>
      <c r="L5529" s="41">
        <f t="shared" si="749"/>
        <v>0</v>
      </c>
      <c r="M5529" s="39">
        <v>45</v>
      </c>
      <c r="N5529" s="42">
        <f t="shared" si="745"/>
        <v>10.746064339493497</v>
      </c>
      <c r="O5529" s="43">
        <f t="shared" si="746"/>
        <v>0</v>
      </c>
      <c r="P5529" s="44">
        <f t="shared" si="747"/>
        <v>0</v>
      </c>
      <c r="Q5529" s="44" t="str">
        <f t="shared" si="748"/>
        <v xml:space="preserve"> </v>
      </c>
      <c r="R5529" s="44" t="str">
        <f>VLOOKUP(S5529,Sheet8!B:C,2,0)</f>
        <v>GOTCHA</v>
      </c>
      <c r="S5529" s="6" t="s">
        <v>7439</v>
      </c>
      <c r="T5529" s="6" t="str">
        <f>VLOOKUP(U5529,'17-1'!J:K,2,0)</f>
        <v>IM HERE</v>
      </c>
      <c r="U5529" s="6" t="s">
        <v>27187</v>
      </c>
    </row>
    <row r="5530" spans="1:21" x14ac:dyDescent="0.25">
      <c r="A5530" s="35">
        <v>6673</v>
      </c>
      <c r="B5530" s="36">
        <v>345</v>
      </c>
      <c r="C5530" s="36">
        <v>20003996</v>
      </c>
      <c r="D5530" s="36">
        <v>100718</v>
      </c>
      <c r="E5530" s="36">
        <v>30200071</v>
      </c>
      <c r="F5530" s="36" t="s">
        <v>43</v>
      </c>
      <c r="G5530" s="37" t="s">
        <v>3559</v>
      </c>
      <c r="H5530" s="38">
        <v>38260</v>
      </c>
      <c r="I5530" s="39">
        <v>45</v>
      </c>
      <c r="J5530" s="74">
        <v>147.9</v>
      </c>
      <c r="K5530" s="40">
        <v>0</v>
      </c>
      <c r="L5530" s="41">
        <f t="shared" ref="L5530:L5538" si="750">J5530*K5530</f>
        <v>0</v>
      </c>
      <c r="M5530" s="39">
        <v>45</v>
      </c>
      <c r="N5530" s="42">
        <f t="shared" si="745"/>
        <v>10.746064339493497</v>
      </c>
      <c r="O5530" s="43">
        <f t="shared" si="746"/>
        <v>0</v>
      </c>
      <c r="P5530" s="44">
        <f t="shared" si="747"/>
        <v>0</v>
      </c>
      <c r="Q5530" s="44" t="str">
        <f t="shared" si="748"/>
        <v xml:space="preserve"> </v>
      </c>
      <c r="R5530" s="44" t="str">
        <f>VLOOKUP(S5530,Sheet8!B:C,2,0)</f>
        <v>GOTCHA</v>
      </c>
      <c r="S5530" s="6" t="s">
        <v>7431</v>
      </c>
      <c r="T5530" s="6" t="str">
        <f>VLOOKUP(U5530,'17-1'!J:K,2,0)</f>
        <v>IM HERE</v>
      </c>
      <c r="U5530" s="6" t="s">
        <v>27179</v>
      </c>
    </row>
    <row r="5531" spans="1:21" x14ac:dyDescent="0.25">
      <c r="A5531" s="35">
        <v>2381</v>
      </c>
      <c r="B5531" s="36">
        <v>311</v>
      </c>
      <c r="C5531" s="36">
        <v>20007245</v>
      </c>
      <c r="D5531" s="36">
        <v>100718</v>
      </c>
      <c r="E5531" s="36">
        <v>30200040</v>
      </c>
      <c r="F5531" s="36" t="s">
        <v>16</v>
      </c>
      <c r="G5531" s="37" t="s">
        <v>3549</v>
      </c>
      <c r="H5531" s="38">
        <v>38260</v>
      </c>
      <c r="I5531" s="39">
        <v>45</v>
      </c>
      <c r="J5531" s="74">
        <v>83.35</v>
      </c>
      <c r="K5531" s="40">
        <v>0</v>
      </c>
      <c r="L5531" s="41">
        <f t="shared" si="750"/>
        <v>0</v>
      </c>
      <c r="M5531" s="39">
        <v>45</v>
      </c>
      <c r="N5531" s="42">
        <f t="shared" si="745"/>
        <v>10.746064339493497</v>
      </c>
      <c r="O5531" s="43">
        <f t="shared" si="746"/>
        <v>0</v>
      </c>
      <c r="P5531" s="44">
        <f t="shared" si="747"/>
        <v>0</v>
      </c>
      <c r="Q5531" s="44" t="str">
        <f t="shared" si="748"/>
        <v xml:space="preserve"> </v>
      </c>
      <c r="R5531" s="44" t="str">
        <f>VLOOKUP(S5531,Sheet8!B:C,2,0)</f>
        <v>GOTCHA</v>
      </c>
      <c r="S5531" s="6" t="s">
        <v>7421</v>
      </c>
      <c r="T5531" s="6" t="str">
        <f>VLOOKUP(U5531,'17-1'!J:K,2,0)</f>
        <v>IM HERE</v>
      </c>
      <c r="U5531" s="6" t="s">
        <v>27169</v>
      </c>
    </row>
    <row r="5532" spans="1:21" x14ac:dyDescent="0.25">
      <c r="A5532" s="35">
        <v>4925</v>
      </c>
      <c r="B5532" s="36">
        <v>331</v>
      </c>
      <c r="C5532" s="36">
        <v>20007555</v>
      </c>
      <c r="D5532" s="36">
        <v>100718</v>
      </c>
      <c r="E5532" s="36">
        <v>30200077</v>
      </c>
      <c r="F5532" s="36" t="s">
        <v>15</v>
      </c>
      <c r="G5532" s="37" t="s">
        <v>3564</v>
      </c>
      <c r="H5532" s="38">
        <v>38260</v>
      </c>
      <c r="I5532" s="39">
        <v>45</v>
      </c>
      <c r="J5532" s="74">
        <v>80.58</v>
      </c>
      <c r="K5532" s="40">
        <v>0</v>
      </c>
      <c r="L5532" s="41">
        <f t="shared" si="750"/>
        <v>0</v>
      </c>
      <c r="M5532" s="39">
        <v>45</v>
      </c>
      <c r="N5532" s="42">
        <f t="shared" si="745"/>
        <v>10.746064339493497</v>
      </c>
      <c r="O5532" s="43">
        <f t="shared" si="746"/>
        <v>0</v>
      </c>
      <c r="P5532" s="44">
        <f t="shared" si="747"/>
        <v>0</v>
      </c>
      <c r="Q5532" s="44" t="str">
        <f t="shared" si="748"/>
        <v xml:space="preserve"> </v>
      </c>
      <c r="R5532" s="44" t="str">
        <f>VLOOKUP(S5532,Sheet8!B:C,2,0)</f>
        <v>GOTCHA</v>
      </c>
      <c r="S5532" s="6" t="s">
        <v>7436</v>
      </c>
      <c r="T5532" s="6" t="str">
        <f>VLOOKUP(U5532,'17-1'!J:K,2,0)</f>
        <v>IM HERE</v>
      </c>
      <c r="U5532" s="6" t="s">
        <v>27184</v>
      </c>
    </row>
    <row r="5533" spans="1:21" x14ac:dyDescent="0.25">
      <c r="A5533" s="35">
        <v>3110</v>
      </c>
      <c r="B5533" s="36">
        <v>330</v>
      </c>
      <c r="C5533" s="36">
        <v>20000483</v>
      </c>
      <c r="D5533" s="36">
        <v>100718</v>
      </c>
      <c r="E5533" s="36">
        <v>30200040</v>
      </c>
      <c r="F5533" s="36" t="s">
        <v>16</v>
      </c>
      <c r="G5533" s="37" t="s">
        <v>3556</v>
      </c>
      <c r="H5533" s="38">
        <v>38260</v>
      </c>
      <c r="I5533" s="39">
        <v>45</v>
      </c>
      <c r="J5533" s="74">
        <v>83.61</v>
      </c>
      <c r="K5533" s="40">
        <v>0</v>
      </c>
      <c r="L5533" s="41">
        <f t="shared" si="750"/>
        <v>0</v>
      </c>
      <c r="M5533" s="39">
        <v>45</v>
      </c>
      <c r="N5533" s="42">
        <f t="shared" si="745"/>
        <v>10.746064339493497</v>
      </c>
      <c r="O5533" s="43">
        <f t="shared" si="746"/>
        <v>0</v>
      </c>
      <c r="P5533" s="44">
        <f t="shared" si="747"/>
        <v>0</v>
      </c>
      <c r="Q5533" s="44" t="str">
        <f t="shared" si="748"/>
        <v xml:space="preserve"> </v>
      </c>
      <c r="R5533" s="44" t="str">
        <f>VLOOKUP(S5533,Sheet8!B:C,2,0)</f>
        <v>GOTCHA</v>
      </c>
      <c r="S5533" s="6" t="s">
        <v>7428</v>
      </c>
      <c r="T5533" s="6" t="str">
        <f>VLOOKUP(U5533,'17-1'!J:K,2,0)</f>
        <v>IM HERE</v>
      </c>
      <c r="U5533" s="6" t="s">
        <v>27176</v>
      </c>
    </row>
    <row r="5534" spans="1:21" x14ac:dyDescent="0.25">
      <c r="A5534" s="35">
        <v>6710</v>
      </c>
      <c r="B5534" s="36">
        <v>345</v>
      </c>
      <c r="C5534" s="36">
        <v>20004387</v>
      </c>
      <c r="D5534" s="36">
        <v>100718</v>
      </c>
      <c r="E5534" s="36">
        <v>30200077</v>
      </c>
      <c r="F5534" s="36" t="s">
        <v>15</v>
      </c>
      <c r="G5534" s="37" t="s">
        <v>3562</v>
      </c>
      <c r="H5534" s="38">
        <v>38260</v>
      </c>
      <c r="I5534" s="39">
        <v>45</v>
      </c>
      <c r="J5534" s="74">
        <v>138.4</v>
      </c>
      <c r="K5534" s="40">
        <v>0</v>
      </c>
      <c r="L5534" s="41">
        <f t="shared" si="750"/>
        <v>0</v>
      </c>
      <c r="M5534" s="39">
        <v>45</v>
      </c>
      <c r="N5534" s="42">
        <f t="shared" si="745"/>
        <v>10.746064339493497</v>
      </c>
      <c r="O5534" s="43">
        <f t="shared" si="746"/>
        <v>0</v>
      </c>
      <c r="P5534" s="44">
        <f t="shared" si="747"/>
        <v>0</v>
      </c>
      <c r="Q5534" s="44" t="str">
        <f t="shared" si="748"/>
        <v xml:space="preserve"> </v>
      </c>
      <c r="R5534" s="44" t="str">
        <f>VLOOKUP(S5534,Sheet8!B:C,2,0)</f>
        <v>GOTCHA</v>
      </c>
      <c r="S5534" s="6" t="s">
        <v>7434</v>
      </c>
      <c r="T5534" s="6" t="str">
        <f>VLOOKUP(U5534,'17-1'!J:K,2,0)</f>
        <v>IM HERE</v>
      </c>
      <c r="U5534" s="6" t="s">
        <v>27182</v>
      </c>
    </row>
    <row r="5535" spans="1:21" x14ac:dyDescent="0.25">
      <c r="A5535" s="35">
        <v>3611</v>
      </c>
      <c r="B5535" s="36">
        <v>330</v>
      </c>
      <c r="C5535" s="36">
        <v>20008232</v>
      </c>
      <c r="D5535" s="36">
        <v>100718</v>
      </c>
      <c r="E5535" s="36">
        <v>30200040</v>
      </c>
      <c r="F5535" s="36" t="s">
        <v>16</v>
      </c>
      <c r="G5535" s="37" t="s">
        <v>3551</v>
      </c>
      <c r="H5535" s="38">
        <v>38260</v>
      </c>
      <c r="I5535" s="39">
        <v>45</v>
      </c>
      <c r="J5535" s="74">
        <v>85.45</v>
      </c>
      <c r="K5535" s="40">
        <v>0</v>
      </c>
      <c r="L5535" s="41">
        <f t="shared" si="750"/>
        <v>0</v>
      </c>
      <c r="M5535" s="39">
        <v>45</v>
      </c>
      <c r="N5535" s="42">
        <f t="shared" ref="N5535:N5598" si="751">IF(M5535=" "," ",IF(+H5535&lt;=367," ",($C$6-H5535)/365.25))</f>
        <v>10.746064339493497</v>
      </c>
      <c r="O5535" s="43">
        <f t="shared" ref="O5535:O5598" si="752">IF(+N5535&gt;=M5535,"--",L5535/M5535)</f>
        <v>0</v>
      </c>
      <c r="P5535" s="44">
        <f t="shared" ref="P5535:P5598" si="753">IF(+N5535/M5535&gt;1,L5535,L5535*N5535/M5535)</f>
        <v>0</v>
      </c>
      <c r="Q5535" s="44" t="str">
        <f t="shared" ref="Q5535:Q5598" si="754">IF(+L5535=0," ",IF(+L5535-P5535&lt;=0,0,(L5535-P5535)))</f>
        <v xml:space="preserve"> </v>
      </c>
      <c r="R5535" s="44" t="str">
        <f>VLOOKUP(S5535,Sheet8!B:C,2,0)</f>
        <v>GOTCHA</v>
      </c>
      <c r="S5535" s="6" t="s">
        <v>7423</v>
      </c>
      <c r="T5535" s="6" t="str">
        <f>VLOOKUP(U5535,'17-1'!J:K,2,0)</f>
        <v>IM HERE</v>
      </c>
      <c r="U5535" s="6" t="s">
        <v>27171</v>
      </c>
    </row>
    <row r="5536" spans="1:21" x14ac:dyDescent="0.25">
      <c r="A5536" s="35">
        <v>4944</v>
      </c>
      <c r="B5536" s="36">
        <v>331</v>
      </c>
      <c r="C5536" s="36">
        <v>20007753</v>
      </c>
      <c r="D5536" s="36">
        <v>100718</v>
      </c>
      <c r="E5536" s="36">
        <v>30200040</v>
      </c>
      <c r="F5536" s="36" t="s">
        <v>16</v>
      </c>
      <c r="G5536" s="37" t="s">
        <v>3554</v>
      </c>
      <c r="H5536" s="38">
        <v>38260</v>
      </c>
      <c r="I5536" s="39">
        <v>45</v>
      </c>
      <c r="J5536" s="74">
        <v>44.85</v>
      </c>
      <c r="K5536" s="40">
        <v>0</v>
      </c>
      <c r="L5536" s="41">
        <f t="shared" si="750"/>
        <v>0</v>
      </c>
      <c r="M5536" s="39">
        <v>45</v>
      </c>
      <c r="N5536" s="42">
        <f t="shared" si="751"/>
        <v>10.746064339493497</v>
      </c>
      <c r="O5536" s="43">
        <f t="shared" si="752"/>
        <v>0</v>
      </c>
      <c r="P5536" s="44">
        <f t="shared" si="753"/>
        <v>0</v>
      </c>
      <c r="Q5536" s="44" t="str">
        <f t="shared" si="754"/>
        <v xml:space="preserve"> </v>
      </c>
      <c r="R5536" s="44" t="str">
        <f>VLOOKUP(S5536,Sheet8!B:C,2,0)</f>
        <v>GOTCHA</v>
      </c>
      <c r="S5536" s="6" t="s">
        <v>7426</v>
      </c>
      <c r="T5536" s="6" t="str">
        <f>VLOOKUP(U5536,'17-1'!J:K,2,0)</f>
        <v>IM HERE</v>
      </c>
      <c r="U5536" s="6" t="s">
        <v>27174</v>
      </c>
    </row>
    <row r="5537" spans="1:21" x14ac:dyDescent="0.25">
      <c r="A5537" s="35">
        <v>805</v>
      </c>
      <c r="B5537" s="36">
        <v>304</v>
      </c>
      <c r="C5537" s="36">
        <v>20008205</v>
      </c>
      <c r="D5537" s="36">
        <v>100718</v>
      </c>
      <c r="E5537" s="36">
        <v>30200040</v>
      </c>
      <c r="F5537" s="36" t="s">
        <v>16</v>
      </c>
      <c r="G5537" s="37" t="s">
        <v>3555</v>
      </c>
      <c r="H5537" s="38">
        <v>38260</v>
      </c>
      <c r="I5537" s="39">
        <v>45</v>
      </c>
      <c r="J5537" s="74">
        <v>44.85</v>
      </c>
      <c r="K5537" s="40">
        <v>0</v>
      </c>
      <c r="L5537" s="41">
        <f t="shared" si="750"/>
        <v>0</v>
      </c>
      <c r="M5537" s="39">
        <v>45</v>
      </c>
      <c r="N5537" s="42">
        <f t="shared" si="751"/>
        <v>10.746064339493497</v>
      </c>
      <c r="O5537" s="43">
        <f t="shared" si="752"/>
        <v>0</v>
      </c>
      <c r="P5537" s="44">
        <f t="shared" si="753"/>
        <v>0</v>
      </c>
      <c r="Q5537" s="44" t="str">
        <f t="shared" si="754"/>
        <v xml:space="preserve"> </v>
      </c>
      <c r="R5537" s="44" t="str">
        <f>VLOOKUP(S5537,Sheet8!B:C,2,0)</f>
        <v>GOTCHA</v>
      </c>
      <c r="S5537" s="6" t="s">
        <v>7427</v>
      </c>
      <c r="T5537" s="6" t="str">
        <f>VLOOKUP(U5537,'17-1'!J:K,2,0)</f>
        <v>IM HERE</v>
      </c>
      <c r="U5537" s="6" t="s">
        <v>27175</v>
      </c>
    </row>
    <row r="5538" spans="1:21" x14ac:dyDescent="0.25">
      <c r="A5538" s="35">
        <v>4645</v>
      </c>
      <c r="B5538" s="36">
        <v>331</v>
      </c>
      <c r="C5538" s="36">
        <v>20005471</v>
      </c>
      <c r="D5538" s="36">
        <v>100718</v>
      </c>
      <c r="E5538" s="36">
        <v>30200002</v>
      </c>
      <c r="F5538" s="36" t="s">
        <v>74</v>
      </c>
      <c r="G5538" s="37" t="s">
        <v>2943</v>
      </c>
      <c r="H5538" s="38">
        <v>37864</v>
      </c>
      <c r="I5538" s="39">
        <v>85</v>
      </c>
      <c r="J5538" s="74">
        <v>35000</v>
      </c>
      <c r="K5538" s="40">
        <v>0</v>
      </c>
      <c r="L5538" s="41">
        <f t="shared" si="750"/>
        <v>0</v>
      </c>
      <c r="M5538" s="39">
        <v>85</v>
      </c>
      <c r="N5538" s="42">
        <f t="shared" si="751"/>
        <v>11.83025325119781</v>
      </c>
      <c r="O5538" s="43">
        <f t="shared" si="752"/>
        <v>0</v>
      </c>
      <c r="P5538" s="44">
        <f t="shared" si="753"/>
        <v>0</v>
      </c>
      <c r="Q5538" s="44" t="str">
        <f t="shared" si="754"/>
        <v xml:space="preserve"> </v>
      </c>
      <c r="R5538" s="44" t="e">
        <f>VLOOKUP(S5538,Sheet8!B:C,2,0)</f>
        <v>#N/A</v>
      </c>
      <c r="S5538" s="6" t="s">
        <v>13267</v>
      </c>
      <c r="T5538" s="6" t="e">
        <f>VLOOKUP(U5538,'17-1'!J:K,2,0)</f>
        <v>#N/A</v>
      </c>
      <c r="U5538" s="6" t="s">
        <v>38119</v>
      </c>
    </row>
    <row r="5539" spans="1:21" x14ac:dyDescent="0.25">
      <c r="A5539" s="35">
        <v>2488</v>
      </c>
      <c r="B5539" s="36">
        <v>311</v>
      </c>
      <c r="C5539" s="36">
        <v>20007804</v>
      </c>
      <c r="D5539" s="36">
        <v>100718</v>
      </c>
      <c r="E5539" s="36">
        <v>30200013</v>
      </c>
      <c r="F5539" s="36" t="s">
        <v>50</v>
      </c>
      <c r="G5539" s="37" t="s">
        <v>460</v>
      </c>
      <c r="H5539" s="38">
        <v>38898</v>
      </c>
      <c r="I5539" s="39">
        <v>33</v>
      </c>
      <c r="J5539" s="74">
        <v>698986.68</v>
      </c>
      <c r="K5539" s="111">
        <v>0</v>
      </c>
      <c r="L5539" s="59">
        <f>J5539*K5539</f>
        <v>0</v>
      </c>
      <c r="M5539" s="39">
        <v>33</v>
      </c>
      <c r="N5539" s="42">
        <f t="shared" si="751"/>
        <v>8.9993155373032163</v>
      </c>
      <c r="O5539" s="43">
        <f t="shared" si="752"/>
        <v>0</v>
      </c>
      <c r="P5539" s="44">
        <f t="shared" si="753"/>
        <v>0</v>
      </c>
      <c r="Q5539" s="44" t="str">
        <f t="shared" si="754"/>
        <v xml:space="preserve"> </v>
      </c>
      <c r="R5539" s="44" t="str">
        <f>VLOOKUP(S5539,Sheet8!B:C,2,0)</f>
        <v>GOTCHA</v>
      </c>
      <c r="S5539" s="6" t="s">
        <v>6784</v>
      </c>
      <c r="T5539" s="6" t="str">
        <f>VLOOKUP(U5539,'17-1'!J:K,2,0)</f>
        <v>IM HERE</v>
      </c>
      <c r="U5539" s="6" t="s">
        <v>26532</v>
      </c>
    </row>
    <row r="5540" spans="1:21" x14ac:dyDescent="0.25">
      <c r="A5540" s="35">
        <v>6294</v>
      </c>
      <c r="B5540" s="36">
        <v>334</v>
      </c>
      <c r="C5540" s="36">
        <v>20007421</v>
      </c>
      <c r="D5540" s="36">
        <v>100718</v>
      </c>
      <c r="E5540" s="36">
        <v>30200050</v>
      </c>
      <c r="F5540" s="36" t="s">
        <v>115</v>
      </c>
      <c r="G5540" s="37" t="s">
        <v>771</v>
      </c>
      <c r="H5540" s="38">
        <v>37986</v>
      </c>
      <c r="I5540" s="39">
        <v>46</v>
      </c>
      <c r="J5540" s="74">
        <v>71672.13</v>
      </c>
      <c r="K5540" s="45">
        <v>1</v>
      </c>
      <c r="L5540" s="41">
        <f>J5540*K5540</f>
        <v>71672.13</v>
      </c>
      <c r="M5540" s="39">
        <v>46</v>
      </c>
      <c r="N5540" s="42">
        <f t="shared" si="751"/>
        <v>11.496235455167694</v>
      </c>
      <c r="O5540" s="43">
        <f t="shared" si="752"/>
        <v>1558.0897826086957</v>
      </c>
      <c r="P5540" s="44">
        <f t="shared" si="753"/>
        <v>17912.167001160615</v>
      </c>
      <c r="Q5540" s="44">
        <f t="shared" si="754"/>
        <v>53759.962998839386</v>
      </c>
      <c r="R5540" s="44" t="e">
        <f>VLOOKUP(S5540,Sheet8!B:C,2,0)</f>
        <v>#N/A</v>
      </c>
      <c r="S5540" s="6" t="s">
        <v>13268</v>
      </c>
      <c r="T5540" s="6" t="e">
        <f>VLOOKUP(U5540,'17-1'!J:K,2,0)</f>
        <v>#N/A</v>
      </c>
      <c r="U5540" s="6" t="s">
        <v>38120</v>
      </c>
    </row>
    <row r="5541" spans="1:21" x14ac:dyDescent="0.25">
      <c r="A5541" s="35">
        <v>8228</v>
      </c>
      <c r="B5541" s="36">
        <v>371</v>
      </c>
      <c r="C5541" s="36">
        <v>20006449</v>
      </c>
      <c r="D5541" s="36">
        <v>100719</v>
      </c>
      <c r="E5541" s="36">
        <v>30200043</v>
      </c>
      <c r="F5541" s="36" t="s">
        <v>78</v>
      </c>
      <c r="G5541" s="37" t="s">
        <v>808</v>
      </c>
      <c r="H5541" s="38">
        <v>38717</v>
      </c>
      <c r="I5541" s="39">
        <v>46</v>
      </c>
      <c r="J5541" s="74">
        <v>3894.96</v>
      </c>
      <c r="K5541" s="111">
        <v>0</v>
      </c>
      <c r="L5541" s="59">
        <f t="shared" ref="L5541:L5542" si="755">J5541*K5541</f>
        <v>0</v>
      </c>
      <c r="M5541" s="39">
        <v>46</v>
      </c>
      <c r="N5541" s="42">
        <f t="shared" si="751"/>
        <v>9.4948665297741268</v>
      </c>
      <c r="O5541" s="43">
        <f t="shared" si="752"/>
        <v>0</v>
      </c>
      <c r="P5541" s="44">
        <f t="shared" si="753"/>
        <v>0</v>
      </c>
      <c r="Q5541" s="44" t="str">
        <f t="shared" si="754"/>
        <v xml:space="preserve"> </v>
      </c>
      <c r="R5541" s="44" t="str">
        <f>VLOOKUP(S5541,Sheet8!B:C,2,0)</f>
        <v>GOTCHA</v>
      </c>
      <c r="S5541" s="6" t="s">
        <v>8112</v>
      </c>
      <c r="T5541" s="6" t="str">
        <f>VLOOKUP(U5541,'17-1'!J:K,2,0)</f>
        <v>IM HERE</v>
      </c>
      <c r="U5541" s="6" t="s">
        <v>27860</v>
      </c>
    </row>
    <row r="5542" spans="1:21" x14ac:dyDescent="0.25">
      <c r="A5542" s="35">
        <v>1085</v>
      </c>
      <c r="B5542" s="36">
        <v>307</v>
      </c>
      <c r="C5542" s="36">
        <v>20004996</v>
      </c>
      <c r="D5542" s="36">
        <v>100718</v>
      </c>
      <c r="E5542" s="36">
        <v>30200011</v>
      </c>
      <c r="F5542" s="36" t="s">
        <v>53</v>
      </c>
      <c r="G5542" s="37" t="s">
        <v>798</v>
      </c>
      <c r="H5542" s="38">
        <v>38533</v>
      </c>
      <c r="I5542" s="39">
        <v>46</v>
      </c>
      <c r="J5542" s="74">
        <v>3580.13</v>
      </c>
      <c r="K5542" s="111">
        <v>0</v>
      </c>
      <c r="L5542" s="59">
        <f t="shared" si="755"/>
        <v>0</v>
      </c>
      <c r="M5542" s="39">
        <v>46</v>
      </c>
      <c r="N5542" s="42">
        <f t="shared" si="751"/>
        <v>9.9986310746064344</v>
      </c>
      <c r="O5542" s="43">
        <f t="shared" si="752"/>
        <v>0</v>
      </c>
      <c r="P5542" s="44">
        <f t="shared" si="753"/>
        <v>0</v>
      </c>
      <c r="Q5542" s="44" t="str">
        <f t="shared" si="754"/>
        <v xml:space="preserve"> </v>
      </c>
      <c r="R5542" s="44" t="str">
        <f>VLOOKUP(S5542,Sheet8!B:C,2,0)</f>
        <v>GOTCHA</v>
      </c>
      <c r="S5542" s="6" t="s">
        <v>7775</v>
      </c>
      <c r="T5542" s="6" t="str">
        <f>VLOOKUP(U5542,'17-1'!J:K,2,0)</f>
        <v>IM HERE</v>
      </c>
      <c r="U5542" s="6" t="s">
        <v>27523</v>
      </c>
    </row>
    <row r="5543" spans="1:21" x14ac:dyDescent="0.25">
      <c r="A5543" s="35">
        <v>8789</v>
      </c>
      <c r="B5543" s="36">
        <v>397</v>
      </c>
      <c r="C5543" s="36">
        <v>20007927</v>
      </c>
      <c r="D5543" s="36">
        <v>100719</v>
      </c>
      <c r="E5543" s="36">
        <v>30200038</v>
      </c>
      <c r="F5543" s="36" t="s">
        <v>105</v>
      </c>
      <c r="G5543" s="37" t="s">
        <v>826</v>
      </c>
      <c r="H5543" s="38">
        <v>38717</v>
      </c>
      <c r="I5543" s="39">
        <v>46</v>
      </c>
      <c r="J5543" s="74">
        <v>1169.55</v>
      </c>
      <c r="K5543" s="45">
        <v>1</v>
      </c>
      <c r="L5543" s="41">
        <f>J5543*K5543</f>
        <v>1169.55</v>
      </c>
      <c r="M5543" s="39">
        <v>46</v>
      </c>
      <c r="N5543" s="42">
        <f t="shared" si="751"/>
        <v>9.4948665297741268</v>
      </c>
      <c r="O5543" s="43">
        <f t="shared" si="752"/>
        <v>25.425000000000001</v>
      </c>
      <c r="P5543" s="44">
        <f t="shared" si="753"/>
        <v>241.40698151950718</v>
      </c>
      <c r="Q5543" s="44">
        <f t="shared" si="754"/>
        <v>928.14301848049274</v>
      </c>
      <c r="R5543" s="44" t="e">
        <f>VLOOKUP(S5543,Sheet8!B:C,2,0)</f>
        <v>#N/A</v>
      </c>
      <c r="S5543" s="6" t="s">
        <v>13269</v>
      </c>
      <c r="T5543" s="6" t="e">
        <f>VLOOKUP(U5543,'17-1'!J:K,2,0)</f>
        <v>#N/A</v>
      </c>
      <c r="U5543" s="6" t="s">
        <v>38121</v>
      </c>
    </row>
    <row r="5544" spans="1:21" x14ac:dyDescent="0.25">
      <c r="A5544" s="35">
        <v>1375</v>
      </c>
      <c r="B5544" s="36">
        <v>310</v>
      </c>
      <c r="C5544" s="36">
        <v>20002483</v>
      </c>
      <c r="D5544" s="36">
        <v>100718</v>
      </c>
      <c r="E5544" s="36">
        <v>30200071</v>
      </c>
      <c r="F5544" s="36" t="s">
        <v>43</v>
      </c>
      <c r="G5544" s="37" t="s">
        <v>4467</v>
      </c>
      <c r="H5544" s="38">
        <v>38929</v>
      </c>
      <c r="I5544" s="39">
        <v>20</v>
      </c>
      <c r="J5544" s="74">
        <v>809.9</v>
      </c>
      <c r="K5544" s="111">
        <v>0</v>
      </c>
      <c r="L5544" s="59">
        <f t="shared" ref="L5544:L5549" si="756">J5544*K5544</f>
        <v>0</v>
      </c>
      <c r="M5544" s="39">
        <v>20</v>
      </c>
      <c r="N5544" s="42">
        <f t="shared" si="751"/>
        <v>8.9144421629021213</v>
      </c>
      <c r="O5544" s="43">
        <f t="shared" si="752"/>
        <v>0</v>
      </c>
      <c r="P5544" s="44">
        <f t="shared" si="753"/>
        <v>0</v>
      </c>
      <c r="Q5544" s="44" t="str">
        <f t="shared" si="754"/>
        <v xml:space="preserve"> </v>
      </c>
      <c r="R5544" s="44" t="str">
        <f>VLOOKUP(S5544,Sheet8!B:C,2,0)</f>
        <v>GOTCHA</v>
      </c>
      <c r="S5544" s="6" t="s">
        <v>8967</v>
      </c>
      <c r="T5544" s="6" t="str">
        <f>VLOOKUP(U5544,'17-1'!J:K,2,0)</f>
        <v>IM HERE</v>
      </c>
      <c r="U5544" s="6" t="s">
        <v>28804</v>
      </c>
    </row>
    <row r="5545" spans="1:21" x14ac:dyDescent="0.25">
      <c r="A5545" s="35">
        <v>8724</v>
      </c>
      <c r="B5545" s="36">
        <v>390</v>
      </c>
      <c r="C5545" s="36">
        <v>60000046</v>
      </c>
      <c r="D5545" s="6">
        <v>100717</v>
      </c>
      <c r="E5545" s="36">
        <v>30200071</v>
      </c>
      <c r="F5545" s="36" t="s">
        <v>43</v>
      </c>
      <c r="G5545" s="37" t="s">
        <v>4465</v>
      </c>
      <c r="H5545" s="38">
        <v>38929</v>
      </c>
      <c r="I5545" s="39">
        <v>20</v>
      </c>
      <c r="J5545" s="74">
        <v>786.16</v>
      </c>
      <c r="K5545" s="111">
        <v>0</v>
      </c>
      <c r="L5545" s="59">
        <f t="shared" si="756"/>
        <v>0</v>
      </c>
      <c r="M5545" s="39">
        <v>20</v>
      </c>
      <c r="N5545" s="42">
        <f t="shared" si="751"/>
        <v>8.9144421629021213</v>
      </c>
      <c r="O5545" s="43">
        <f t="shared" si="752"/>
        <v>0</v>
      </c>
      <c r="P5545" s="44">
        <f t="shared" si="753"/>
        <v>0</v>
      </c>
      <c r="Q5545" s="44" t="str">
        <f t="shared" si="754"/>
        <v xml:space="preserve"> </v>
      </c>
      <c r="R5545" s="44" t="str">
        <f>VLOOKUP(S5545,Sheet8!B:C,2,0)</f>
        <v>GOTCHA</v>
      </c>
      <c r="S5545" s="6" t="s">
        <v>8965</v>
      </c>
      <c r="T5545" s="6" t="str">
        <f>VLOOKUP(U5545,'17-1'!J:K,2,0)</f>
        <v>IM HERE</v>
      </c>
      <c r="U5545" s="6" t="s">
        <v>28802</v>
      </c>
    </row>
    <row r="5546" spans="1:21" x14ac:dyDescent="0.25">
      <c r="A5546" s="35">
        <v>1640</v>
      </c>
      <c r="B5546" s="36">
        <v>310</v>
      </c>
      <c r="C5546" s="36">
        <v>20006717</v>
      </c>
      <c r="D5546" s="36">
        <v>100718</v>
      </c>
      <c r="E5546" s="36">
        <v>30200071</v>
      </c>
      <c r="F5546" s="36" t="s">
        <v>43</v>
      </c>
      <c r="G5546" s="37" t="s">
        <v>4466</v>
      </c>
      <c r="H5546" s="38">
        <v>38929</v>
      </c>
      <c r="I5546" s="39">
        <v>20</v>
      </c>
      <c r="J5546" s="74">
        <v>861.8</v>
      </c>
      <c r="K5546" s="111">
        <v>0</v>
      </c>
      <c r="L5546" s="59">
        <f t="shared" si="756"/>
        <v>0</v>
      </c>
      <c r="M5546" s="39">
        <v>20</v>
      </c>
      <c r="N5546" s="42">
        <f t="shared" si="751"/>
        <v>8.9144421629021213</v>
      </c>
      <c r="O5546" s="43">
        <f t="shared" si="752"/>
        <v>0</v>
      </c>
      <c r="P5546" s="44">
        <f t="shared" si="753"/>
        <v>0</v>
      </c>
      <c r="Q5546" s="44" t="str">
        <f t="shared" si="754"/>
        <v xml:space="preserve"> </v>
      </c>
      <c r="R5546" s="44" t="str">
        <f>VLOOKUP(S5546,Sheet8!B:C,2,0)</f>
        <v>GOTCHA</v>
      </c>
      <c r="S5546" s="6" t="s">
        <v>8966</v>
      </c>
      <c r="T5546" s="6" t="str">
        <f>VLOOKUP(U5546,'17-1'!J:K,2,0)</f>
        <v>IM HERE</v>
      </c>
      <c r="U5546" s="6" t="s">
        <v>28803</v>
      </c>
    </row>
    <row r="5547" spans="1:21" x14ac:dyDescent="0.25">
      <c r="A5547" s="35">
        <v>8700</v>
      </c>
      <c r="B5547" s="36">
        <v>381</v>
      </c>
      <c r="C5547" s="36">
        <v>20002715</v>
      </c>
      <c r="D5547" s="36">
        <v>100719</v>
      </c>
      <c r="E5547" s="36">
        <v>30200082</v>
      </c>
      <c r="F5547" s="36" t="s">
        <v>60</v>
      </c>
      <c r="G5547" s="37" t="s">
        <v>4478</v>
      </c>
      <c r="H5547" s="38">
        <v>39051</v>
      </c>
      <c r="I5547" s="39">
        <v>20</v>
      </c>
      <c r="J5547" s="74">
        <v>605.5</v>
      </c>
      <c r="K5547" s="111">
        <v>0</v>
      </c>
      <c r="L5547" s="59">
        <f t="shared" si="756"/>
        <v>0</v>
      </c>
      <c r="M5547" s="39">
        <v>20</v>
      </c>
      <c r="N5547" s="42">
        <f t="shared" si="751"/>
        <v>8.5804243668720055</v>
      </c>
      <c r="O5547" s="43">
        <f t="shared" si="752"/>
        <v>0</v>
      </c>
      <c r="P5547" s="44">
        <f t="shared" si="753"/>
        <v>0</v>
      </c>
      <c r="Q5547" s="44" t="str">
        <f t="shared" si="754"/>
        <v xml:space="preserve"> </v>
      </c>
      <c r="R5547" s="44" t="str">
        <f>VLOOKUP(S5547,Sheet8!B:C,2,0)</f>
        <v>GOTCHA</v>
      </c>
      <c r="S5547" s="6" t="s">
        <v>9178</v>
      </c>
      <c r="T5547" s="6" t="str">
        <f>VLOOKUP(U5547,'17-1'!J:K,2,0)</f>
        <v>IM HERE</v>
      </c>
      <c r="U5547" s="6" t="s">
        <v>29016</v>
      </c>
    </row>
    <row r="5548" spans="1:21" x14ac:dyDescent="0.25">
      <c r="A5548" s="35">
        <v>7384</v>
      </c>
      <c r="B5548" s="36">
        <v>371</v>
      </c>
      <c r="C5548" s="36">
        <v>20000728</v>
      </c>
      <c r="D5548" s="36">
        <v>100719</v>
      </c>
      <c r="E5548" s="36">
        <v>30200061</v>
      </c>
      <c r="F5548" s="36" t="s">
        <v>57</v>
      </c>
      <c r="G5548" s="37" t="s">
        <v>1241</v>
      </c>
      <c r="H5548" s="38">
        <v>39691</v>
      </c>
      <c r="I5548" s="39">
        <v>15</v>
      </c>
      <c r="J5548" s="74">
        <v>10020.450000000001</v>
      </c>
      <c r="K5548" s="111">
        <v>0</v>
      </c>
      <c r="L5548" s="59">
        <f t="shared" si="756"/>
        <v>0</v>
      </c>
      <c r="M5548" s="39">
        <v>15</v>
      </c>
      <c r="N5548" s="42">
        <f t="shared" si="751"/>
        <v>6.8281998631074607</v>
      </c>
      <c r="O5548" s="43">
        <f t="shared" si="752"/>
        <v>0</v>
      </c>
      <c r="P5548" s="44">
        <f t="shared" si="753"/>
        <v>0</v>
      </c>
      <c r="Q5548" s="44" t="str">
        <f t="shared" si="754"/>
        <v xml:space="preserve"> </v>
      </c>
      <c r="R5548" s="44" t="str">
        <f>VLOOKUP(S5548,Sheet8!B:C,2,0)</f>
        <v>GOTCHA</v>
      </c>
      <c r="S5548" s="6" t="s">
        <v>6917</v>
      </c>
      <c r="T5548" s="6" t="str">
        <f>VLOOKUP(U5548,'17-1'!J:K,2,0)</f>
        <v>IM HERE</v>
      </c>
      <c r="U5548" s="6" t="s">
        <v>26665</v>
      </c>
    </row>
    <row r="5549" spans="1:21" x14ac:dyDescent="0.25">
      <c r="A5549" s="35">
        <v>7813</v>
      </c>
      <c r="B5549" s="36">
        <v>371</v>
      </c>
      <c r="C5549" s="36">
        <v>20003262</v>
      </c>
      <c r="D5549" s="36">
        <v>100718</v>
      </c>
      <c r="E5549" s="36">
        <v>30200038</v>
      </c>
      <c r="F5549" s="36" t="s">
        <v>105</v>
      </c>
      <c r="G5549" s="37" t="s">
        <v>1527</v>
      </c>
      <c r="H5549" s="38">
        <v>38291</v>
      </c>
      <c r="I5549" s="39">
        <v>15</v>
      </c>
      <c r="J5549" s="74">
        <v>9250</v>
      </c>
      <c r="K5549" s="111">
        <v>0</v>
      </c>
      <c r="L5549" s="59">
        <f t="shared" si="756"/>
        <v>0</v>
      </c>
      <c r="M5549" s="39">
        <v>15</v>
      </c>
      <c r="N5549" s="42">
        <f t="shared" si="751"/>
        <v>10.661190965092402</v>
      </c>
      <c r="O5549" s="43">
        <f t="shared" si="752"/>
        <v>0</v>
      </c>
      <c r="P5549" s="44">
        <f t="shared" si="753"/>
        <v>0</v>
      </c>
      <c r="Q5549" s="44" t="str">
        <f t="shared" si="754"/>
        <v xml:space="preserve"> </v>
      </c>
      <c r="R5549" s="44" t="str">
        <f>VLOOKUP(S5549,Sheet8!B:C,2,0)</f>
        <v>GOTCHA</v>
      </c>
      <c r="S5549" s="6" t="s">
        <v>7467</v>
      </c>
      <c r="T5549" s="6" t="str">
        <f>VLOOKUP(U5549,'17-1'!J:K,2,0)</f>
        <v>IM HERE</v>
      </c>
      <c r="U5549" s="6" t="s">
        <v>27215</v>
      </c>
    </row>
    <row r="5550" spans="1:21" x14ac:dyDescent="0.25">
      <c r="A5550" s="35">
        <v>5669</v>
      </c>
      <c r="B5550" s="36">
        <v>333</v>
      </c>
      <c r="C5550" s="36">
        <v>20005869</v>
      </c>
      <c r="D5550" s="36">
        <v>100718</v>
      </c>
      <c r="E5550" s="36">
        <v>30200059</v>
      </c>
      <c r="F5550" s="36" t="s">
        <v>36</v>
      </c>
      <c r="G5550" s="37" t="s">
        <v>827</v>
      </c>
      <c r="H5550" s="38">
        <v>38717</v>
      </c>
      <c r="I5550" s="39">
        <v>46</v>
      </c>
      <c r="J5550" s="74">
        <v>2773.51</v>
      </c>
      <c r="K5550" s="45">
        <v>1</v>
      </c>
      <c r="L5550" s="41">
        <f>J5550*K5550</f>
        <v>2773.51</v>
      </c>
      <c r="M5550" s="39">
        <v>46</v>
      </c>
      <c r="N5550" s="42">
        <f t="shared" si="751"/>
        <v>9.4948665297741268</v>
      </c>
      <c r="O5550" s="43">
        <f t="shared" si="752"/>
        <v>60.293695652173916</v>
      </c>
      <c r="P5550" s="44">
        <f t="shared" si="753"/>
        <v>572.48059280421398</v>
      </c>
      <c r="Q5550" s="44">
        <f t="shared" si="754"/>
        <v>2201.029407195786</v>
      </c>
      <c r="R5550" s="44" t="e">
        <f>VLOOKUP(S5550,Sheet8!B:C,2,0)</f>
        <v>#N/A</v>
      </c>
      <c r="S5550" s="6" t="s">
        <v>13270</v>
      </c>
      <c r="T5550" s="6" t="e">
        <f>VLOOKUP(U5550,'17-1'!J:K,2,0)</f>
        <v>#N/A</v>
      </c>
      <c r="U5550" s="6" t="s">
        <v>38122</v>
      </c>
    </row>
    <row r="5551" spans="1:21" x14ac:dyDescent="0.25">
      <c r="A5551" s="35">
        <v>3315</v>
      </c>
      <c r="B5551" s="36">
        <v>330</v>
      </c>
      <c r="C5551" s="36">
        <v>20002518</v>
      </c>
      <c r="D5551" s="36">
        <v>100718</v>
      </c>
      <c r="E5551" s="36">
        <v>30200045</v>
      </c>
      <c r="F5551" s="36" t="s">
        <v>56</v>
      </c>
      <c r="G5551" s="37" t="s">
        <v>1251</v>
      </c>
      <c r="H5551" s="38">
        <v>39721</v>
      </c>
      <c r="I5551" s="39">
        <v>15</v>
      </c>
      <c r="J5551" s="74">
        <v>23048.48</v>
      </c>
      <c r="K5551" s="111">
        <v>0</v>
      </c>
      <c r="L5551" s="59">
        <f t="shared" ref="L5551:L5552" si="757">J5551*K5551</f>
        <v>0</v>
      </c>
      <c r="M5551" s="39">
        <v>15</v>
      </c>
      <c r="N5551" s="42">
        <f t="shared" si="751"/>
        <v>6.7460643394934978</v>
      </c>
      <c r="O5551" s="43">
        <f t="shared" si="752"/>
        <v>0</v>
      </c>
      <c r="P5551" s="44">
        <f t="shared" si="753"/>
        <v>0</v>
      </c>
      <c r="Q5551" s="44" t="str">
        <f t="shared" si="754"/>
        <v xml:space="preserve"> </v>
      </c>
      <c r="R5551" s="44" t="str">
        <f>VLOOKUP(S5551,Sheet8!B:C,2,0)</f>
        <v>GOTCHA</v>
      </c>
      <c r="S5551" s="6" t="s">
        <v>6958</v>
      </c>
      <c r="T5551" s="6" t="str">
        <f>VLOOKUP(U5551,'17-1'!J:K,2,0)</f>
        <v>IM HERE</v>
      </c>
      <c r="U5551" s="6" t="s">
        <v>26706</v>
      </c>
    </row>
    <row r="5552" spans="1:21" x14ac:dyDescent="0.25">
      <c r="A5552" s="35">
        <v>3174</v>
      </c>
      <c r="B5552" s="36">
        <v>330</v>
      </c>
      <c r="C5552" s="36">
        <v>20001722</v>
      </c>
      <c r="D5552" s="36">
        <v>100718</v>
      </c>
      <c r="E5552" s="36">
        <v>30200071</v>
      </c>
      <c r="F5552" s="36" t="s">
        <v>43</v>
      </c>
      <c r="G5552" s="37" t="s">
        <v>1551</v>
      </c>
      <c r="H5552" s="38">
        <v>38472</v>
      </c>
      <c r="I5552" s="39">
        <v>15</v>
      </c>
      <c r="J5552" s="74">
        <v>5000</v>
      </c>
      <c r="K5552" s="111">
        <v>0</v>
      </c>
      <c r="L5552" s="59">
        <f t="shared" si="757"/>
        <v>0</v>
      </c>
      <c r="M5552" s="39">
        <v>15</v>
      </c>
      <c r="N5552" s="42">
        <f t="shared" si="751"/>
        <v>10.165639972621491</v>
      </c>
      <c r="O5552" s="43">
        <f t="shared" si="752"/>
        <v>0</v>
      </c>
      <c r="P5552" s="44">
        <f t="shared" si="753"/>
        <v>0</v>
      </c>
      <c r="Q5552" s="44" t="str">
        <f t="shared" si="754"/>
        <v xml:space="preserve"> </v>
      </c>
      <c r="R5552" s="44" t="str">
        <f>VLOOKUP(S5552,Sheet8!B:C,2,0)</f>
        <v>GOTCHA</v>
      </c>
      <c r="S5552" s="6" t="s">
        <v>7683</v>
      </c>
      <c r="T5552" s="6" t="str">
        <f>VLOOKUP(U5552,'17-1'!J:K,2,0)</f>
        <v>IM HERE</v>
      </c>
      <c r="U5552" s="6" t="s">
        <v>27431</v>
      </c>
    </row>
    <row r="5553" spans="1:21" x14ac:dyDescent="0.25">
      <c r="A5553" s="35">
        <v>8156</v>
      </c>
      <c r="B5553" s="36">
        <v>371</v>
      </c>
      <c r="C5553" s="36">
        <v>20006071</v>
      </c>
      <c r="D5553" s="36">
        <v>100719</v>
      </c>
      <c r="E5553" s="36">
        <v>30200032</v>
      </c>
      <c r="F5553" s="36" t="s">
        <v>32</v>
      </c>
      <c r="G5553" s="37" t="s">
        <v>1621</v>
      </c>
      <c r="H5553" s="38">
        <v>38717</v>
      </c>
      <c r="I5553" s="39">
        <v>15</v>
      </c>
      <c r="J5553" s="74">
        <v>4224.21</v>
      </c>
      <c r="K5553" s="45">
        <v>1</v>
      </c>
      <c r="L5553" s="41">
        <f>J5553*K5553</f>
        <v>4224.21</v>
      </c>
      <c r="M5553" s="39">
        <v>15</v>
      </c>
      <c r="N5553" s="42">
        <f t="shared" si="751"/>
        <v>9.4948665297741268</v>
      </c>
      <c r="O5553" s="43">
        <f t="shared" si="752"/>
        <v>281.61399999999998</v>
      </c>
      <c r="P5553" s="44">
        <f t="shared" si="753"/>
        <v>2673.8873429158111</v>
      </c>
      <c r="Q5553" s="44">
        <f t="shared" si="754"/>
        <v>1550.3226570841889</v>
      </c>
      <c r="R5553" s="44" t="e">
        <f>VLOOKUP(S5553,Sheet8!B:C,2,0)</f>
        <v>#N/A</v>
      </c>
      <c r="S5553" s="6" t="s">
        <v>13271</v>
      </c>
      <c r="T5553" s="6" t="e">
        <f>VLOOKUP(U5553,'17-1'!J:K,2,0)</f>
        <v>#N/A</v>
      </c>
      <c r="U5553" s="6" t="s">
        <v>38123</v>
      </c>
    </row>
    <row r="5554" spans="1:21" x14ac:dyDescent="0.25">
      <c r="A5554" s="35">
        <v>7397</v>
      </c>
      <c r="B5554" s="36">
        <v>371</v>
      </c>
      <c r="C5554" s="36">
        <v>20000742</v>
      </c>
      <c r="D5554" s="36">
        <v>100719</v>
      </c>
      <c r="E5554" s="36">
        <v>30200069</v>
      </c>
      <c r="F5554" s="36" t="s">
        <v>83</v>
      </c>
      <c r="G5554" s="37" t="s">
        <v>1245</v>
      </c>
      <c r="H5554" s="38">
        <v>39721</v>
      </c>
      <c r="I5554" s="39">
        <v>15</v>
      </c>
      <c r="J5554" s="74">
        <v>10215.6</v>
      </c>
      <c r="K5554" s="111">
        <v>0</v>
      </c>
      <c r="L5554" s="59">
        <f t="shared" ref="L5554:L5566" si="758">J5554*K5554</f>
        <v>0</v>
      </c>
      <c r="M5554" s="39">
        <v>15</v>
      </c>
      <c r="N5554" s="42">
        <f t="shared" si="751"/>
        <v>6.7460643394934978</v>
      </c>
      <c r="O5554" s="43">
        <f t="shared" si="752"/>
        <v>0</v>
      </c>
      <c r="P5554" s="44">
        <f t="shared" si="753"/>
        <v>0</v>
      </c>
      <c r="Q5554" s="44" t="str">
        <f t="shared" si="754"/>
        <v xml:space="preserve"> </v>
      </c>
      <c r="R5554" s="44" t="str">
        <f>VLOOKUP(S5554,Sheet8!B:C,2,0)</f>
        <v>GOTCHA</v>
      </c>
      <c r="S5554" s="6" t="s">
        <v>6952</v>
      </c>
      <c r="T5554" s="6" t="str">
        <f>VLOOKUP(U5554,'17-1'!J:K,2,0)</f>
        <v>IM HERE</v>
      </c>
      <c r="U5554" s="6" t="s">
        <v>26700</v>
      </c>
    </row>
    <row r="5555" spans="1:21" x14ac:dyDescent="0.25">
      <c r="A5555" s="35">
        <v>2296</v>
      </c>
      <c r="B5555" s="36">
        <v>311</v>
      </c>
      <c r="C5555" s="36">
        <v>20006788</v>
      </c>
      <c r="D5555" s="36">
        <v>100718</v>
      </c>
      <c r="E5555" s="36">
        <v>30200019</v>
      </c>
      <c r="F5555" s="36" t="s">
        <v>68</v>
      </c>
      <c r="G5555" s="37" t="s">
        <v>1255</v>
      </c>
      <c r="H5555" s="38">
        <v>39721</v>
      </c>
      <c r="I5555" s="39">
        <v>15</v>
      </c>
      <c r="J5555" s="74">
        <v>6382.04</v>
      </c>
      <c r="K5555" s="111">
        <v>0</v>
      </c>
      <c r="L5555" s="59">
        <f t="shared" si="758"/>
        <v>0</v>
      </c>
      <c r="M5555" s="39">
        <v>15</v>
      </c>
      <c r="N5555" s="42">
        <f t="shared" si="751"/>
        <v>6.7460643394934978</v>
      </c>
      <c r="O5555" s="43">
        <f t="shared" si="752"/>
        <v>0</v>
      </c>
      <c r="P5555" s="44">
        <f t="shared" si="753"/>
        <v>0</v>
      </c>
      <c r="Q5555" s="44" t="str">
        <f t="shared" si="754"/>
        <v xml:space="preserve"> </v>
      </c>
      <c r="R5555" s="44" t="str">
        <f>VLOOKUP(S5555,Sheet8!B:C,2,0)</f>
        <v>GOTCHA</v>
      </c>
      <c r="S5555" s="6" t="s">
        <v>6962</v>
      </c>
      <c r="T5555" s="6" t="str">
        <f>VLOOKUP(U5555,'17-1'!J:K,2,0)</f>
        <v>IM HERE</v>
      </c>
      <c r="U5555" s="6" t="s">
        <v>26710</v>
      </c>
    </row>
    <row r="5556" spans="1:21" x14ac:dyDescent="0.25">
      <c r="A5556" s="35">
        <v>5252</v>
      </c>
      <c r="B5556" s="36">
        <v>333</v>
      </c>
      <c r="C5556" s="36">
        <v>20003686</v>
      </c>
      <c r="D5556" s="36">
        <v>100718</v>
      </c>
      <c r="E5556" s="36">
        <v>30200021</v>
      </c>
      <c r="F5556" s="36" t="s">
        <v>24</v>
      </c>
      <c r="G5556" s="37" t="s">
        <v>1764</v>
      </c>
      <c r="H5556" s="38">
        <v>39629</v>
      </c>
      <c r="I5556" s="39">
        <v>15</v>
      </c>
      <c r="J5556" s="74">
        <v>8506.06</v>
      </c>
      <c r="K5556" s="111">
        <v>0</v>
      </c>
      <c r="L5556" s="59">
        <f t="shared" si="758"/>
        <v>0</v>
      </c>
      <c r="M5556" s="39">
        <v>15</v>
      </c>
      <c r="N5556" s="42">
        <f t="shared" si="751"/>
        <v>6.9979466119096507</v>
      </c>
      <c r="O5556" s="43">
        <f t="shared" si="752"/>
        <v>0</v>
      </c>
      <c r="P5556" s="44">
        <f t="shared" si="753"/>
        <v>0</v>
      </c>
      <c r="Q5556" s="44" t="str">
        <f t="shared" si="754"/>
        <v xml:space="preserve"> </v>
      </c>
      <c r="R5556" s="44" t="str">
        <f>VLOOKUP(S5556,Sheet8!B:C,2,0)</f>
        <v>GOTCHA</v>
      </c>
      <c r="S5556" s="6" t="s">
        <v>10205</v>
      </c>
      <c r="T5556" s="6" t="str">
        <f>VLOOKUP(U5556,'17-1'!J:K,2,0)</f>
        <v>IM HERE</v>
      </c>
      <c r="U5556" s="6" t="s">
        <v>30045</v>
      </c>
    </row>
    <row r="5557" spans="1:21" x14ac:dyDescent="0.25">
      <c r="A5557" s="35">
        <v>1829</v>
      </c>
      <c r="B5557" s="36">
        <v>311</v>
      </c>
      <c r="C5557" s="36">
        <v>20000970</v>
      </c>
      <c r="D5557" s="36">
        <v>100718</v>
      </c>
      <c r="E5557" s="36">
        <v>30200020</v>
      </c>
      <c r="F5557" s="36" t="s">
        <v>47</v>
      </c>
      <c r="G5557" s="37" t="s">
        <v>1761</v>
      </c>
      <c r="H5557" s="38">
        <v>39629</v>
      </c>
      <c r="I5557" s="39">
        <v>15</v>
      </c>
      <c r="J5557" s="74">
        <v>7474.59</v>
      </c>
      <c r="K5557" s="111">
        <v>0</v>
      </c>
      <c r="L5557" s="59">
        <f t="shared" si="758"/>
        <v>0</v>
      </c>
      <c r="M5557" s="39">
        <v>15</v>
      </c>
      <c r="N5557" s="42">
        <f t="shared" si="751"/>
        <v>6.9979466119096507</v>
      </c>
      <c r="O5557" s="43">
        <f t="shared" si="752"/>
        <v>0</v>
      </c>
      <c r="P5557" s="44">
        <f t="shared" si="753"/>
        <v>0</v>
      </c>
      <c r="Q5557" s="44" t="str">
        <f t="shared" si="754"/>
        <v xml:space="preserve"> </v>
      </c>
      <c r="R5557" s="44" t="str">
        <f>VLOOKUP(S5557,Sheet8!B:C,2,0)</f>
        <v>GOTCHA</v>
      </c>
      <c r="S5557" s="6" t="s">
        <v>10202</v>
      </c>
      <c r="T5557" s="6" t="str">
        <f>VLOOKUP(U5557,'17-1'!J:K,2,0)</f>
        <v>IM HERE</v>
      </c>
      <c r="U5557" s="6" t="s">
        <v>30042</v>
      </c>
    </row>
    <row r="5558" spans="1:21" x14ac:dyDescent="0.25">
      <c r="A5558" s="35">
        <v>4472</v>
      </c>
      <c r="B5558" s="36">
        <v>331</v>
      </c>
      <c r="C5558" s="36">
        <v>20004761</v>
      </c>
      <c r="D5558" s="36">
        <v>100718</v>
      </c>
      <c r="E5558" s="36">
        <v>30200015</v>
      </c>
      <c r="F5558" s="36" t="s">
        <v>31</v>
      </c>
      <c r="G5558" s="37" t="s">
        <v>1779</v>
      </c>
      <c r="H5558" s="38">
        <v>39629</v>
      </c>
      <c r="I5558" s="39">
        <v>15</v>
      </c>
      <c r="J5558" s="74">
        <v>11116.93</v>
      </c>
      <c r="K5558" s="111">
        <v>0</v>
      </c>
      <c r="L5558" s="59">
        <f t="shared" si="758"/>
        <v>0</v>
      </c>
      <c r="M5558" s="39">
        <v>15</v>
      </c>
      <c r="N5558" s="42">
        <f t="shared" si="751"/>
        <v>6.9979466119096507</v>
      </c>
      <c r="O5558" s="43">
        <f t="shared" si="752"/>
        <v>0</v>
      </c>
      <c r="P5558" s="44">
        <f t="shared" si="753"/>
        <v>0</v>
      </c>
      <c r="Q5558" s="44" t="str">
        <f t="shared" si="754"/>
        <v xml:space="preserve"> </v>
      </c>
      <c r="R5558" s="44" t="str">
        <f>VLOOKUP(S5558,Sheet8!B:C,2,0)</f>
        <v>GOTCHA</v>
      </c>
      <c r="S5558" s="6" t="s">
        <v>10223</v>
      </c>
      <c r="T5558" s="6" t="str">
        <f>VLOOKUP(U5558,'17-1'!J:K,2,0)</f>
        <v>IM HERE</v>
      </c>
      <c r="U5558" s="6" t="s">
        <v>30063</v>
      </c>
    </row>
    <row r="5559" spans="1:21" x14ac:dyDescent="0.25">
      <c r="A5559" s="35">
        <v>5713</v>
      </c>
      <c r="B5559" s="36">
        <v>333</v>
      </c>
      <c r="C5559" s="36">
        <v>20006001</v>
      </c>
      <c r="D5559" s="36">
        <v>100718</v>
      </c>
      <c r="E5559" s="36">
        <v>30200027</v>
      </c>
      <c r="F5559" s="36" t="s">
        <v>160</v>
      </c>
      <c r="G5559" s="37" t="s">
        <v>1770</v>
      </c>
      <c r="H5559" s="38">
        <v>39629</v>
      </c>
      <c r="I5559" s="39">
        <v>15</v>
      </c>
      <c r="J5559" s="74">
        <v>2678.55</v>
      </c>
      <c r="K5559" s="111">
        <v>0</v>
      </c>
      <c r="L5559" s="59">
        <f t="shared" si="758"/>
        <v>0</v>
      </c>
      <c r="M5559" s="39">
        <v>15</v>
      </c>
      <c r="N5559" s="42">
        <f t="shared" si="751"/>
        <v>6.9979466119096507</v>
      </c>
      <c r="O5559" s="43">
        <f t="shared" si="752"/>
        <v>0</v>
      </c>
      <c r="P5559" s="44">
        <f t="shared" si="753"/>
        <v>0</v>
      </c>
      <c r="Q5559" s="44" t="str">
        <f t="shared" si="754"/>
        <v xml:space="preserve"> </v>
      </c>
      <c r="R5559" s="44" t="str">
        <f>VLOOKUP(S5559,Sheet8!B:C,2,0)</f>
        <v>GOTCHA</v>
      </c>
      <c r="S5559" s="6" t="s">
        <v>10211</v>
      </c>
      <c r="T5559" s="6" t="str">
        <f>VLOOKUP(U5559,'17-1'!J:K,2,0)</f>
        <v>IM HERE</v>
      </c>
      <c r="U5559" s="6" t="s">
        <v>30051</v>
      </c>
    </row>
    <row r="5560" spans="1:21" x14ac:dyDescent="0.25">
      <c r="A5560" s="35">
        <v>5567</v>
      </c>
      <c r="B5560" s="36">
        <v>333</v>
      </c>
      <c r="C5560" s="36">
        <v>20005498</v>
      </c>
      <c r="D5560" s="36">
        <v>100718</v>
      </c>
      <c r="E5560" s="36">
        <v>30200088</v>
      </c>
      <c r="F5560" s="36" t="s">
        <v>59</v>
      </c>
      <c r="G5560" s="37" t="s">
        <v>1750</v>
      </c>
      <c r="H5560" s="38">
        <v>39538</v>
      </c>
      <c r="I5560" s="39">
        <v>15</v>
      </c>
      <c r="J5560" s="74">
        <v>2479.69</v>
      </c>
      <c r="K5560" s="111">
        <v>0</v>
      </c>
      <c r="L5560" s="59">
        <f t="shared" si="758"/>
        <v>0</v>
      </c>
      <c r="M5560" s="39">
        <v>15</v>
      </c>
      <c r="N5560" s="42">
        <f t="shared" si="751"/>
        <v>7.2470910335386725</v>
      </c>
      <c r="O5560" s="43">
        <f t="shared" si="752"/>
        <v>0</v>
      </c>
      <c r="P5560" s="44">
        <f t="shared" si="753"/>
        <v>0</v>
      </c>
      <c r="Q5560" s="44" t="str">
        <f t="shared" si="754"/>
        <v xml:space="preserve"> </v>
      </c>
      <c r="R5560" s="44" t="str">
        <f>VLOOKUP(S5560,Sheet8!B:C,2,0)</f>
        <v>GOTCHA</v>
      </c>
      <c r="S5560" s="6" t="s">
        <v>10102</v>
      </c>
      <c r="T5560" s="6" t="str">
        <f>VLOOKUP(U5560,'17-1'!J:K,2,0)</f>
        <v>IM HERE</v>
      </c>
      <c r="U5560" s="6" t="s">
        <v>29942</v>
      </c>
    </row>
    <row r="5561" spans="1:21" x14ac:dyDescent="0.25">
      <c r="A5561" s="35">
        <v>3332</v>
      </c>
      <c r="B5561" s="36">
        <v>330</v>
      </c>
      <c r="C5561" s="36">
        <v>20002567</v>
      </c>
      <c r="D5561" s="36">
        <v>100718</v>
      </c>
      <c r="E5561" s="36">
        <v>30200045</v>
      </c>
      <c r="F5561" s="36" t="s">
        <v>56</v>
      </c>
      <c r="G5561" s="37" t="s">
        <v>1777</v>
      </c>
      <c r="H5561" s="38">
        <v>39629</v>
      </c>
      <c r="I5561" s="39">
        <v>15</v>
      </c>
      <c r="J5561" s="74">
        <v>20965.53</v>
      </c>
      <c r="K5561" s="111">
        <v>0</v>
      </c>
      <c r="L5561" s="59">
        <f t="shared" si="758"/>
        <v>0</v>
      </c>
      <c r="M5561" s="39">
        <v>15</v>
      </c>
      <c r="N5561" s="42">
        <f t="shared" si="751"/>
        <v>6.9979466119096507</v>
      </c>
      <c r="O5561" s="43">
        <f t="shared" si="752"/>
        <v>0</v>
      </c>
      <c r="P5561" s="44">
        <f t="shared" si="753"/>
        <v>0</v>
      </c>
      <c r="Q5561" s="44" t="str">
        <f t="shared" si="754"/>
        <v xml:space="preserve"> </v>
      </c>
      <c r="R5561" s="44" t="str">
        <f>VLOOKUP(S5561,Sheet8!B:C,2,0)</f>
        <v>GOTCHA</v>
      </c>
      <c r="S5561" s="6" t="s">
        <v>10220</v>
      </c>
      <c r="T5561" s="6" t="str">
        <f>VLOOKUP(U5561,'17-1'!J:K,2,0)</f>
        <v>IM HERE</v>
      </c>
      <c r="U5561" s="6" t="s">
        <v>30060</v>
      </c>
    </row>
    <row r="5562" spans="1:21" x14ac:dyDescent="0.25">
      <c r="A5562" s="35">
        <v>7099</v>
      </c>
      <c r="B5562" s="36">
        <v>361</v>
      </c>
      <c r="C5562" s="36">
        <v>20005723</v>
      </c>
      <c r="D5562" s="36">
        <v>100719</v>
      </c>
      <c r="E5562" s="36">
        <v>30200045</v>
      </c>
      <c r="F5562" s="36" t="s">
        <v>56</v>
      </c>
      <c r="G5562" s="37" t="s">
        <v>1769</v>
      </c>
      <c r="H5562" s="38">
        <v>39629</v>
      </c>
      <c r="I5562" s="39">
        <v>15</v>
      </c>
      <c r="J5562" s="74">
        <v>15790.73</v>
      </c>
      <c r="K5562" s="111">
        <v>0</v>
      </c>
      <c r="L5562" s="59">
        <f t="shared" si="758"/>
        <v>0</v>
      </c>
      <c r="M5562" s="39">
        <v>15</v>
      </c>
      <c r="N5562" s="42">
        <f t="shared" si="751"/>
        <v>6.9979466119096507</v>
      </c>
      <c r="O5562" s="43">
        <f t="shared" si="752"/>
        <v>0</v>
      </c>
      <c r="P5562" s="44">
        <f t="shared" si="753"/>
        <v>0</v>
      </c>
      <c r="Q5562" s="44" t="str">
        <f t="shared" si="754"/>
        <v xml:space="preserve"> </v>
      </c>
      <c r="R5562" s="44" t="str">
        <f>VLOOKUP(S5562,Sheet8!B:C,2,0)</f>
        <v>GOTCHA</v>
      </c>
      <c r="S5562" s="6" t="s">
        <v>10210</v>
      </c>
      <c r="T5562" s="6" t="str">
        <f>VLOOKUP(U5562,'17-1'!J:K,2,0)</f>
        <v>IM HERE</v>
      </c>
      <c r="U5562" s="6" t="s">
        <v>30050</v>
      </c>
    </row>
    <row r="5563" spans="1:21" x14ac:dyDescent="0.25">
      <c r="A5563" s="35">
        <v>3423</v>
      </c>
      <c r="B5563" s="36">
        <v>330</v>
      </c>
      <c r="C5563" s="36">
        <v>20004390</v>
      </c>
      <c r="D5563" s="36">
        <v>100718</v>
      </c>
      <c r="E5563" s="36">
        <v>30200050</v>
      </c>
      <c r="F5563" s="36" t="s">
        <v>115</v>
      </c>
      <c r="G5563" s="37" t="s">
        <v>1782</v>
      </c>
      <c r="H5563" s="38">
        <v>39629</v>
      </c>
      <c r="I5563" s="39">
        <v>15</v>
      </c>
      <c r="J5563" s="74">
        <v>25320.62</v>
      </c>
      <c r="K5563" s="111">
        <v>0</v>
      </c>
      <c r="L5563" s="59">
        <f t="shared" si="758"/>
        <v>0</v>
      </c>
      <c r="M5563" s="39">
        <v>15</v>
      </c>
      <c r="N5563" s="42">
        <f t="shared" si="751"/>
        <v>6.9979466119096507</v>
      </c>
      <c r="O5563" s="43">
        <f t="shared" si="752"/>
        <v>0</v>
      </c>
      <c r="P5563" s="44">
        <f t="shared" si="753"/>
        <v>0</v>
      </c>
      <c r="Q5563" s="44" t="str">
        <f t="shared" si="754"/>
        <v xml:space="preserve"> </v>
      </c>
      <c r="R5563" s="44" t="str">
        <f>VLOOKUP(S5563,Sheet8!B:C,2,0)</f>
        <v>GOTCHA</v>
      </c>
      <c r="S5563" s="6" t="s">
        <v>10226</v>
      </c>
      <c r="T5563" s="6" t="str">
        <f>VLOOKUP(U5563,'17-1'!J:K,2,0)</f>
        <v>IM HERE</v>
      </c>
      <c r="U5563" s="6" t="s">
        <v>30066</v>
      </c>
    </row>
    <row r="5564" spans="1:21" x14ac:dyDescent="0.25">
      <c r="A5564" s="35">
        <v>584</v>
      </c>
      <c r="B5564" s="36">
        <v>304</v>
      </c>
      <c r="C5564" s="36">
        <v>10000627</v>
      </c>
      <c r="D5564" s="36">
        <v>100718</v>
      </c>
      <c r="E5564" s="36">
        <v>30200065</v>
      </c>
      <c r="F5564" s="36" t="s">
        <v>11</v>
      </c>
      <c r="G5564" s="37" t="s">
        <v>1763</v>
      </c>
      <c r="H5564" s="38">
        <v>39629</v>
      </c>
      <c r="I5564" s="39">
        <v>15</v>
      </c>
      <c r="J5564" s="74">
        <v>7797.68</v>
      </c>
      <c r="K5564" s="111">
        <v>0</v>
      </c>
      <c r="L5564" s="59">
        <f t="shared" si="758"/>
        <v>0</v>
      </c>
      <c r="M5564" s="39">
        <v>15</v>
      </c>
      <c r="N5564" s="42">
        <f t="shared" si="751"/>
        <v>6.9979466119096507</v>
      </c>
      <c r="O5564" s="43">
        <f t="shared" si="752"/>
        <v>0</v>
      </c>
      <c r="P5564" s="44">
        <f t="shared" si="753"/>
        <v>0</v>
      </c>
      <c r="Q5564" s="44" t="str">
        <f t="shared" si="754"/>
        <v xml:space="preserve"> </v>
      </c>
      <c r="R5564" s="44" t="str">
        <f>VLOOKUP(S5564,Sheet8!B:C,2,0)</f>
        <v>GOTCHA</v>
      </c>
      <c r="S5564" s="6" t="s">
        <v>10204</v>
      </c>
      <c r="T5564" s="6" t="str">
        <f>VLOOKUP(U5564,'17-1'!J:K,2,0)</f>
        <v>IM HERE</v>
      </c>
      <c r="U5564" s="6" t="s">
        <v>30044</v>
      </c>
    </row>
    <row r="5565" spans="1:21" x14ac:dyDescent="0.25">
      <c r="A5565" s="35">
        <v>4426</v>
      </c>
      <c r="B5565" s="36">
        <v>331</v>
      </c>
      <c r="C5565" s="36">
        <v>20004494</v>
      </c>
      <c r="D5565" s="36">
        <v>100718</v>
      </c>
      <c r="E5565" s="36">
        <v>30200065</v>
      </c>
      <c r="F5565" s="36" t="s">
        <v>11</v>
      </c>
      <c r="G5565" s="37" t="s">
        <v>1763</v>
      </c>
      <c r="H5565" s="38">
        <v>39629</v>
      </c>
      <c r="I5565" s="39">
        <v>15</v>
      </c>
      <c r="J5565" s="74">
        <v>4508.99</v>
      </c>
      <c r="K5565" s="111">
        <v>0</v>
      </c>
      <c r="L5565" s="59">
        <f t="shared" si="758"/>
        <v>0</v>
      </c>
      <c r="M5565" s="39">
        <v>15</v>
      </c>
      <c r="N5565" s="42">
        <f t="shared" si="751"/>
        <v>6.9979466119096507</v>
      </c>
      <c r="O5565" s="43">
        <f t="shared" si="752"/>
        <v>0</v>
      </c>
      <c r="P5565" s="44">
        <f t="shared" si="753"/>
        <v>0</v>
      </c>
      <c r="Q5565" s="44" t="str">
        <f t="shared" si="754"/>
        <v xml:space="preserve"> </v>
      </c>
      <c r="R5565" s="44" t="str">
        <f>VLOOKUP(S5565,Sheet8!B:C,2,0)</f>
        <v>GOTCHA</v>
      </c>
      <c r="S5565" s="6" t="s">
        <v>10214</v>
      </c>
      <c r="T5565" s="6" t="str">
        <f>VLOOKUP(U5565,'17-1'!J:K,2,0)</f>
        <v>IM HERE</v>
      </c>
      <c r="U5565" s="6" t="s">
        <v>30054</v>
      </c>
    </row>
    <row r="5566" spans="1:21" x14ac:dyDescent="0.25">
      <c r="A5566" s="35">
        <v>2202</v>
      </c>
      <c r="B5566" s="36">
        <v>311</v>
      </c>
      <c r="C5566" s="36">
        <v>20005570</v>
      </c>
      <c r="D5566" s="36">
        <v>100718</v>
      </c>
      <c r="E5566" s="36">
        <v>30200063</v>
      </c>
      <c r="F5566" s="36" t="s">
        <v>552</v>
      </c>
      <c r="G5566" s="37" t="s">
        <v>1773</v>
      </c>
      <c r="H5566" s="38">
        <v>39629</v>
      </c>
      <c r="I5566" s="39">
        <v>15</v>
      </c>
      <c r="J5566" s="74">
        <v>8225.5400000000009</v>
      </c>
      <c r="K5566" s="111">
        <v>0</v>
      </c>
      <c r="L5566" s="59">
        <f t="shared" si="758"/>
        <v>0</v>
      </c>
      <c r="M5566" s="39">
        <v>15</v>
      </c>
      <c r="N5566" s="42">
        <f t="shared" si="751"/>
        <v>6.9979466119096507</v>
      </c>
      <c r="O5566" s="43">
        <f t="shared" si="752"/>
        <v>0</v>
      </c>
      <c r="P5566" s="44">
        <f t="shared" si="753"/>
        <v>0</v>
      </c>
      <c r="Q5566" s="44" t="str">
        <f t="shared" si="754"/>
        <v xml:space="preserve"> </v>
      </c>
      <c r="R5566" s="44" t="str">
        <f>VLOOKUP(S5566,Sheet8!B:C,2,0)</f>
        <v>GOTCHA</v>
      </c>
      <c r="S5566" s="6" t="s">
        <v>10216</v>
      </c>
      <c r="T5566" s="6" t="str">
        <f>VLOOKUP(U5566,'17-1'!J:K,2,0)</f>
        <v>IM HERE</v>
      </c>
      <c r="U5566" s="6" t="s">
        <v>30056</v>
      </c>
    </row>
    <row r="5567" spans="1:21" x14ac:dyDescent="0.25">
      <c r="A5567" s="35">
        <v>5448</v>
      </c>
      <c r="B5567" s="36">
        <v>333</v>
      </c>
      <c r="C5567" s="36">
        <v>20004925</v>
      </c>
      <c r="D5567" s="36">
        <v>100718</v>
      </c>
      <c r="E5567" s="36">
        <v>30200080</v>
      </c>
      <c r="F5567" s="36" t="s">
        <v>51</v>
      </c>
      <c r="G5567" s="37" t="s">
        <v>1334</v>
      </c>
      <c r="H5567" s="38">
        <v>37894</v>
      </c>
      <c r="I5567" s="39">
        <v>15</v>
      </c>
      <c r="J5567" s="74">
        <v>2618.59</v>
      </c>
      <c r="K5567" s="45">
        <v>1</v>
      </c>
      <c r="L5567" s="41">
        <f>J5567*K5567</f>
        <v>2618.59</v>
      </c>
      <c r="M5567" s="39">
        <v>15</v>
      </c>
      <c r="N5567" s="42">
        <f t="shared" si="751"/>
        <v>11.748117727583846</v>
      </c>
      <c r="O5567" s="43">
        <f t="shared" si="752"/>
        <v>174.57266666666666</v>
      </c>
      <c r="P5567" s="44">
        <f t="shared" si="753"/>
        <v>2050.9002400182526</v>
      </c>
      <c r="Q5567" s="44">
        <f t="shared" si="754"/>
        <v>567.68975998174756</v>
      </c>
      <c r="R5567" s="44" t="e">
        <f>VLOOKUP(S5567,Sheet8!B:C,2,0)</f>
        <v>#N/A</v>
      </c>
      <c r="S5567" s="6" t="s">
        <v>13272</v>
      </c>
      <c r="T5567" s="6" t="e">
        <f>VLOOKUP(U5567,'17-1'!J:K,2,0)</f>
        <v>#N/A</v>
      </c>
      <c r="U5567" s="6" t="s">
        <v>38124</v>
      </c>
    </row>
    <row r="5568" spans="1:21" x14ac:dyDescent="0.25">
      <c r="A5568" s="35">
        <v>1888</v>
      </c>
      <c r="B5568" s="36">
        <v>311</v>
      </c>
      <c r="C5568" s="36">
        <v>20001316</v>
      </c>
      <c r="D5568" s="36">
        <v>100718</v>
      </c>
      <c r="E5568" s="36">
        <v>30200071</v>
      </c>
      <c r="F5568" s="36" t="s">
        <v>43</v>
      </c>
      <c r="G5568" s="37" t="s">
        <v>1572</v>
      </c>
      <c r="H5568" s="38">
        <v>38656</v>
      </c>
      <c r="I5568" s="39">
        <v>15</v>
      </c>
      <c r="J5568" s="74">
        <v>12531.54</v>
      </c>
      <c r="K5568" s="111">
        <v>0</v>
      </c>
      <c r="L5568" s="59">
        <f t="shared" ref="L5568:L5574" si="759">J5568*K5568</f>
        <v>0</v>
      </c>
      <c r="M5568" s="39">
        <v>15</v>
      </c>
      <c r="N5568" s="42">
        <f t="shared" si="751"/>
        <v>9.6618754277891856</v>
      </c>
      <c r="O5568" s="43">
        <f t="shared" si="752"/>
        <v>0</v>
      </c>
      <c r="P5568" s="44">
        <f t="shared" si="753"/>
        <v>0</v>
      </c>
      <c r="Q5568" s="44" t="str">
        <f t="shared" si="754"/>
        <v xml:space="preserve"> </v>
      </c>
      <c r="R5568" s="44" t="str">
        <f>VLOOKUP(S5568,Sheet8!B:C,2,0)</f>
        <v>GOTCHA</v>
      </c>
      <c r="S5568" s="6" t="s">
        <v>8010</v>
      </c>
      <c r="T5568" s="6" t="str">
        <f>VLOOKUP(U5568,'17-1'!J:K,2,0)</f>
        <v>IM HERE</v>
      </c>
      <c r="U5568" s="6" t="s">
        <v>27758</v>
      </c>
    </row>
    <row r="5569" spans="1:21" x14ac:dyDescent="0.25">
      <c r="A5569" s="35">
        <v>5387</v>
      </c>
      <c r="B5569" s="36">
        <v>333</v>
      </c>
      <c r="C5569" s="36">
        <v>20004792</v>
      </c>
      <c r="D5569" s="36">
        <v>100718</v>
      </c>
      <c r="E5569" s="36">
        <v>30200072</v>
      </c>
      <c r="F5569" s="36" t="s">
        <v>165</v>
      </c>
      <c r="G5569" s="37" t="s">
        <v>1246</v>
      </c>
      <c r="H5569" s="38">
        <v>39721</v>
      </c>
      <c r="I5569" s="39">
        <v>15</v>
      </c>
      <c r="J5569" s="74">
        <v>7933.91</v>
      </c>
      <c r="K5569" s="111">
        <v>0</v>
      </c>
      <c r="L5569" s="59">
        <f t="shared" si="759"/>
        <v>0</v>
      </c>
      <c r="M5569" s="39">
        <v>15</v>
      </c>
      <c r="N5569" s="42">
        <f t="shared" si="751"/>
        <v>6.7460643394934978</v>
      </c>
      <c r="O5569" s="43">
        <f t="shared" si="752"/>
        <v>0</v>
      </c>
      <c r="P5569" s="44">
        <f t="shared" si="753"/>
        <v>0</v>
      </c>
      <c r="Q5569" s="44" t="str">
        <f t="shared" si="754"/>
        <v xml:space="preserve"> </v>
      </c>
      <c r="R5569" s="44" t="str">
        <f>VLOOKUP(S5569,Sheet8!B:C,2,0)</f>
        <v>GOTCHA</v>
      </c>
      <c r="S5569" s="6" t="s">
        <v>6953</v>
      </c>
      <c r="T5569" s="6" t="str">
        <f>VLOOKUP(U5569,'17-1'!J:K,2,0)</f>
        <v>IM HERE</v>
      </c>
      <c r="U5569" s="6" t="s">
        <v>26701</v>
      </c>
    </row>
    <row r="5570" spans="1:21" x14ac:dyDescent="0.25">
      <c r="A5570" s="35">
        <v>783</v>
      </c>
      <c r="B5570" s="36">
        <v>304</v>
      </c>
      <c r="C5570" s="36">
        <v>20002244</v>
      </c>
      <c r="D5570" s="36">
        <v>100718</v>
      </c>
      <c r="E5570" s="36">
        <v>30200083</v>
      </c>
      <c r="F5570" s="36" t="s">
        <v>164</v>
      </c>
      <c r="G5570" s="37" t="s">
        <v>1775</v>
      </c>
      <c r="H5570" s="38">
        <v>39629</v>
      </c>
      <c r="I5570" s="39">
        <v>15</v>
      </c>
      <c r="J5570" s="74">
        <v>24464.89</v>
      </c>
      <c r="K5570" s="111">
        <v>0</v>
      </c>
      <c r="L5570" s="59">
        <f t="shared" si="759"/>
        <v>0</v>
      </c>
      <c r="M5570" s="39">
        <v>15</v>
      </c>
      <c r="N5570" s="42">
        <f t="shared" si="751"/>
        <v>6.9979466119096507</v>
      </c>
      <c r="O5570" s="43">
        <f t="shared" si="752"/>
        <v>0</v>
      </c>
      <c r="P5570" s="44">
        <f t="shared" si="753"/>
        <v>0</v>
      </c>
      <c r="Q5570" s="44" t="str">
        <f t="shared" si="754"/>
        <v xml:space="preserve"> </v>
      </c>
      <c r="R5570" s="44" t="str">
        <f>VLOOKUP(S5570,Sheet8!B:C,2,0)</f>
        <v>GOTCHA</v>
      </c>
      <c r="S5570" s="6" t="s">
        <v>10218</v>
      </c>
      <c r="T5570" s="6" t="str">
        <f>VLOOKUP(U5570,'17-1'!J:K,2,0)</f>
        <v>IM HERE</v>
      </c>
      <c r="U5570" s="6" t="s">
        <v>30058</v>
      </c>
    </row>
    <row r="5571" spans="1:21" x14ac:dyDescent="0.25">
      <c r="A5571" s="35">
        <v>7554</v>
      </c>
      <c r="B5571" s="36">
        <v>371</v>
      </c>
      <c r="C5571" s="36">
        <v>20001129</v>
      </c>
      <c r="D5571" s="36">
        <v>100719</v>
      </c>
      <c r="E5571" s="36">
        <v>30200077</v>
      </c>
      <c r="F5571" s="36" t="s">
        <v>15</v>
      </c>
      <c r="G5571" s="37" t="s">
        <v>1772</v>
      </c>
      <c r="H5571" s="38">
        <v>39629</v>
      </c>
      <c r="I5571" s="39">
        <v>15</v>
      </c>
      <c r="J5571" s="74">
        <v>11633.21</v>
      </c>
      <c r="K5571" s="111">
        <v>0</v>
      </c>
      <c r="L5571" s="59">
        <f t="shared" si="759"/>
        <v>0</v>
      </c>
      <c r="M5571" s="39">
        <v>15</v>
      </c>
      <c r="N5571" s="42">
        <f t="shared" si="751"/>
        <v>6.9979466119096507</v>
      </c>
      <c r="O5571" s="43">
        <f t="shared" si="752"/>
        <v>0</v>
      </c>
      <c r="P5571" s="44">
        <f t="shared" si="753"/>
        <v>0</v>
      </c>
      <c r="Q5571" s="44" t="str">
        <f t="shared" si="754"/>
        <v xml:space="preserve"> </v>
      </c>
      <c r="R5571" s="44" t="str">
        <f>VLOOKUP(S5571,Sheet8!B:C,2,0)</f>
        <v>GOTCHA</v>
      </c>
      <c r="S5571" s="6" t="s">
        <v>10213</v>
      </c>
      <c r="T5571" s="6" t="str">
        <f>VLOOKUP(U5571,'17-1'!J:K,2,0)</f>
        <v>IM HERE</v>
      </c>
      <c r="U5571" s="6" t="s">
        <v>30053</v>
      </c>
    </row>
    <row r="5572" spans="1:21" x14ac:dyDescent="0.25">
      <c r="A5572" s="35">
        <v>3259</v>
      </c>
      <c r="B5572" s="36">
        <v>330</v>
      </c>
      <c r="C5572" s="36">
        <v>20002222</v>
      </c>
      <c r="D5572" s="36">
        <v>100718</v>
      </c>
      <c r="E5572" s="36">
        <v>30200079</v>
      </c>
      <c r="F5572" s="36" t="s">
        <v>141</v>
      </c>
      <c r="G5572" s="37" t="s">
        <v>1762</v>
      </c>
      <c r="H5572" s="38">
        <v>39629</v>
      </c>
      <c r="I5572" s="39">
        <v>15</v>
      </c>
      <c r="J5572" s="74">
        <v>21440.34</v>
      </c>
      <c r="K5572" s="111">
        <v>0</v>
      </c>
      <c r="L5572" s="59">
        <f t="shared" si="759"/>
        <v>0</v>
      </c>
      <c r="M5572" s="39">
        <v>15</v>
      </c>
      <c r="N5572" s="42">
        <f t="shared" si="751"/>
        <v>6.9979466119096507</v>
      </c>
      <c r="O5572" s="43">
        <f t="shared" si="752"/>
        <v>0</v>
      </c>
      <c r="P5572" s="44">
        <f t="shared" si="753"/>
        <v>0</v>
      </c>
      <c r="Q5572" s="44" t="str">
        <f t="shared" si="754"/>
        <v xml:space="preserve"> </v>
      </c>
      <c r="R5572" s="44" t="str">
        <f>VLOOKUP(S5572,Sheet8!B:C,2,0)</f>
        <v>GOTCHA</v>
      </c>
      <c r="S5572" s="6" t="s">
        <v>10203</v>
      </c>
      <c r="T5572" s="6" t="str">
        <f>VLOOKUP(U5572,'17-1'!J:K,2,0)</f>
        <v>IM HERE</v>
      </c>
      <c r="U5572" s="6" t="s">
        <v>30043</v>
      </c>
    </row>
    <row r="5573" spans="1:21" x14ac:dyDescent="0.25">
      <c r="A5573" s="35">
        <v>744</v>
      </c>
      <c r="B5573" s="36">
        <v>304</v>
      </c>
      <c r="C5573" s="36">
        <v>10000820</v>
      </c>
      <c r="D5573" s="36">
        <v>100718</v>
      </c>
      <c r="E5573" s="36">
        <v>30200050</v>
      </c>
      <c r="F5573" s="36" t="s">
        <v>115</v>
      </c>
      <c r="G5573" s="37" t="s">
        <v>1605</v>
      </c>
      <c r="H5573" s="38">
        <v>38717</v>
      </c>
      <c r="I5573" s="39">
        <v>15</v>
      </c>
      <c r="J5573" s="74">
        <v>18462.12</v>
      </c>
      <c r="K5573" s="111">
        <v>0</v>
      </c>
      <c r="L5573" s="59">
        <f t="shared" si="759"/>
        <v>0</v>
      </c>
      <c r="M5573" s="39">
        <v>15</v>
      </c>
      <c r="N5573" s="42">
        <f t="shared" si="751"/>
        <v>9.4948665297741268</v>
      </c>
      <c r="O5573" s="43">
        <f t="shared" si="752"/>
        <v>0</v>
      </c>
      <c r="P5573" s="44">
        <f t="shared" si="753"/>
        <v>0</v>
      </c>
      <c r="Q5573" s="44" t="str">
        <f t="shared" si="754"/>
        <v xml:space="preserve"> </v>
      </c>
      <c r="R5573" s="44" t="str">
        <f>VLOOKUP(S5573,Sheet8!B:C,2,0)</f>
        <v>GOTCHA</v>
      </c>
      <c r="S5573" s="6" t="s">
        <v>8181</v>
      </c>
      <c r="T5573" s="6" t="str">
        <f>VLOOKUP(U5573,'17-1'!J:K,2,0)</f>
        <v>IM HERE</v>
      </c>
      <c r="U5573" s="6" t="s">
        <v>27929</v>
      </c>
    </row>
    <row r="5574" spans="1:21" x14ac:dyDescent="0.25">
      <c r="A5574" s="35">
        <v>3307</v>
      </c>
      <c r="B5574" s="36">
        <v>330</v>
      </c>
      <c r="C5574" s="36">
        <v>20002415</v>
      </c>
      <c r="D5574" s="36">
        <v>100718</v>
      </c>
      <c r="E5574" s="36">
        <v>30200088</v>
      </c>
      <c r="F5574" s="36" t="s">
        <v>59</v>
      </c>
      <c r="G5574" s="37" t="s">
        <v>1781</v>
      </c>
      <c r="H5574" s="38">
        <v>39629</v>
      </c>
      <c r="I5574" s="39">
        <v>15</v>
      </c>
      <c r="J5574" s="74">
        <v>22209.84</v>
      </c>
      <c r="K5574" s="111">
        <v>0</v>
      </c>
      <c r="L5574" s="59">
        <f t="shared" si="759"/>
        <v>0</v>
      </c>
      <c r="M5574" s="39">
        <v>15</v>
      </c>
      <c r="N5574" s="42">
        <f t="shared" si="751"/>
        <v>6.9979466119096507</v>
      </c>
      <c r="O5574" s="43">
        <f t="shared" si="752"/>
        <v>0</v>
      </c>
      <c r="P5574" s="44">
        <f t="shared" si="753"/>
        <v>0</v>
      </c>
      <c r="Q5574" s="44" t="str">
        <f t="shared" si="754"/>
        <v xml:space="preserve"> </v>
      </c>
      <c r="R5574" s="44" t="str">
        <f>VLOOKUP(S5574,Sheet8!B:C,2,0)</f>
        <v>GOTCHA</v>
      </c>
      <c r="S5574" s="6" t="s">
        <v>10225</v>
      </c>
      <c r="T5574" s="6" t="str">
        <f>VLOOKUP(U5574,'17-1'!J:K,2,0)</f>
        <v>IM HERE</v>
      </c>
      <c r="U5574" s="6" t="s">
        <v>30065</v>
      </c>
    </row>
    <row r="5575" spans="1:21" x14ac:dyDescent="0.25">
      <c r="A5575" s="35">
        <v>958</v>
      </c>
      <c r="B5575" s="36">
        <v>307</v>
      </c>
      <c r="C5575" s="36">
        <v>20002825</v>
      </c>
      <c r="D5575" s="36">
        <v>100718</v>
      </c>
      <c r="E5575" s="36">
        <v>30200083</v>
      </c>
      <c r="F5575" s="36" t="s">
        <v>164</v>
      </c>
      <c r="G5575" s="37" t="s">
        <v>789</v>
      </c>
      <c r="H5575" s="38">
        <v>37864</v>
      </c>
      <c r="I5575" s="39">
        <v>46</v>
      </c>
      <c r="J5575" s="74">
        <v>120606.84</v>
      </c>
      <c r="K5575" s="45">
        <v>1</v>
      </c>
      <c r="L5575" s="41">
        <f t="shared" ref="L5575:L5580" si="760">J5575*K5575</f>
        <v>120606.84</v>
      </c>
      <c r="M5575" s="39">
        <v>46</v>
      </c>
      <c r="N5575" s="42">
        <f t="shared" si="751"/>
        <v>11.83025325119781</v>
      </c>
      <c r="O5575" s="43">
        <f t="shared" si="752"/>
        <v>2621.8878260869565</v>
      </c>
      <c r="P5575" s="44">
        <f t="shared" si="753"/>
        <v>31017.596978841171</v>
      </c>
      <c r="Q5575" s="44">
        <f t="shared" si="754"/>
        <v>89589.243021158822</v>
      </c>
      <c r="R5575" s="44" t="e">
        <f>VLOOKUP(S5575,Sheet8!B:C,2,0)</f>
        <v>#N/A</v>
      </c>
      <c r="S5575" s="6" t="s">
        <v>13273</v>
      </c>
      <c r="T5575" s="6" t="e">
        <f>VLOOKUP(U5575,'17-1'!J:K,2,0)</f>
        <v>#N/A</v>
      </c>
      <c r="U5575" s="6" t="s">
        <v>38125</v>
      </c>
    </row>
    <row r="5576" spans="1:21" x14ac:dyDescent="0.25">
      <c r="A5576" s="35">
        <v>4403</v>
      </c>
      <c r="B5576" s="36">
        <v>331</v>
      </c>
      <c r="C5576" s="36">
        <v>20004471</v>
      </c>
      <c r="D5576" s="36">
        <v>100718</v>
      </c>
      <c r="E5576" s="36">
        <v>30200028</v>
      </c>
      <c r="F5576" s="36" t="s">
        <v>18</v>
      </c>
      <c r="G5576" s="37" t="s">
        <v>837</v>
      </c>
      <c r="H5576" s="38">
        <v>38868</v>
      </c>
      <c r="I5576" s="39">
        <v>46</v>
      </c>
      <c r="J5576" s="74">
        <v>658161.30000000005</v>
      </c>
      <c r="K5576" s="47">
        <v>0</v>
      </c>
      <c r="L5576" s="41">
        <f t="shared" si="760"/>
        <v>0</v>
      </c>
      <c r="M5576" s="39">
        <v>46</v>
      </c>
      <c r="N5576" s="42">
        <f t="shared" si="751"/>
        <v>9.0814510609171801</v>
      </c>
      <c r="O5576" s="43">
        <f t="shared" si="752"/>
        <v>0</v>
      </c>
      <c r="P5576" s="44">
        <f t="shared" si="753"/>
        <v>0</v>
      </c>
      <c r="Q5576" s="44" t="str">
        <f t="shared" si="754"/>
        <v xml:space="preserve"> </v>
      </c>
      <c r="R5576" s="44" t="str">
        <f>VLOOKUP(S5576,Sheet8!B:C,2,0)</f>
        <v>GOTCHA</v>
      </c>
      <c r="S5576" s="6" t="s">
        <v>8795</v>
      </c>
      <c r="T5576" s="6" t="str">
        <f>VLOOKUP(U5576,'17-1'!J:K,2,0)</f>
        <v>IM HERE</v>
      </c>
      <c r="U5576" s="6" t="s">
        <v>28632</v>
      </c>
    </row>
    <row r="5577" spans="1:21" x14ac:dyDescent="0.25">
      <c r="A5577" s="35">
        <v>7357</v>
      </c>
      <c r="B5577" s="36">
        <v>371</v>
      </c>
      <c r="C5577" s="36">
        <v>20000653</v>
      </c>
      <c r="D5577" s="36">
        <v>100719</v>
      </c>
      <c r="E5577" s="36">
        <v>30200045</v>
      </c>
      <c r="F5577" s="36" t="s">
        <v>56</v>
      </c>
      <c r="G5577" s="37" t="s">
        <v>2655</v>
      </c>
      <c r="H5577" s="38">
        <v>38717</v>
      </c>
      <c r="I5577" s="39">
        <v>50</v>
      </c>
      <c r="J5577" s="74">
        <v>16105</v>
      </c>
      <c r="K5577" s="111">
        <v>0</v>
      </c>
      <c r="L5577" s="59">
        <f t="shared" si="760"/>
        <v>0</v>
      </c>
      <c r="M5577" s="39">
        <v>50</v>
      </c>
      <c r="N5577" s="42">
        <f t="shared" si="751"/>
        <v>9.4948665297741268</v>
      </c>
      <c r="O5577" s="43">
        <f t="shared" si="752"/>
        <v>0</v>
      </c>
      <c r="P5577" s="44">
        <f t="shared" si="753"/>
        <v>0</v>
      </c>
      <c r="Q5577" s="44" t="str">
        <f t="shared" si="754"/>
        <v xml:space="preserve"> </v>
      </c>
      <c r="R5577" s="44" t="str">
        <f>VLOOKUP(S5577,Sheet8!B:C,2,0)</f>
        <v>GOTCHA</v>
      </c>
      <c r="S5577" s="6" t="s">
        <v>8347</v>
      </c>
      <c r="T5577" s="6" t="str">
        <f>VLOOKUP(U5577,'17-1'!J:K,2,0)</f>
        <v>IM HERE</v>
      </c>
      <c r="U5577" s="6" t="s">
        <v>28181</v>
      </c>
    </row>
    <row r="5578" spans="1:21" x14ac:dyDescent="0.25">
      <c r="A5578" s="35">
        <v>6539</v>
      </c>
      <c r="B5578" s="36">
        <v>340</v>
      </c>
      <c r="C5578" s="36">
        <v>60000125</v>
      </c>
      <c r="D5578" s="36">
        <v>100718</v>
      </c>
      <c r="E5578" s="36">
        <v>30200061</v>
      </c>
      <c r="F5578" s="36" t="s">
        <v>57</v>
      </c>
      <c r="G5578" s="37" t="s">
        <v>849</v>
      </c>
      <c r="H5578" s="38">
        <v>39021</v>
      </c>
      <c r="I5578" s="39">
        <v>46</v>
      </c>
      <c r="J5578" s="74">
        <v>7674.81</v>
      </c>
      <c r="K5578" s="45">
        <v>1</v>
      </c>
      <c r="L5578" s="41">
        <f t="shared" si="760"/>
        <v>7674.81</v>
      </c>
      <c r="M5578" s="39">
        <v>46</v>
      </c>
      <c r="N5578" s="42">
        <f t="shared" si="751"/>
        <v>8.6625598904859693</v>
      </c>
      <c r="O5578" s="43">
        <f t="shared" si="752"/>
        <v>166.84369565217392</v>
      </c>
      <c r="P5578" s="44">
        <f t="shared" si="753"/>
        <v>1445.2935059369702</v>
      </c>
      <c r="Q5578" s="44">
        <f t="shared" si="754"/>
        <v>6229.5164940630302</v>
      </c>
      <c r="R5578" s="44" t="e">
        <f>VLOOKUP(S5578,Sheet8!B:C,2,0)</f>
        <v>#N/A</v>
      </c>
      <c r="S5578" s="6" t="s">
        <v>13274</v>
      </c>
      <c r="T5578" s="6" t="e">
        <f>VLOOKUP(U5578,'17-1'!J:K,2,0)</f>
        <v>#N/A</v>
      </c>
      <c r="U5578" s="6" t="s">
        <v>38126</v>
      </c>
    </row>
    <row r="5579" spans="1:21" x14ac:dyDescent="0.25">
      <c r="A5579" s="35">
        <v>3197</v>
      </c>
      <c r="B5579" s="36">
        <v>330</v>
      </c>
      <c r="C5579" s="36">
        <v>20001941</v>
      </c>
      <c r="D5579" s="36">
        <v>100718</v>
      </c>
      <c r="E5579" s="36">
        <v>30200038</v>
      </c>
      <c r="F5579" s="36" t="s">
        <v>105</v>
      </c>
      <c r="G5579" s="37" t="s">
        <v>818</v>
      </c>
      <c r="H5579" s="38">
        <v>38717</v>
      </c>
      <c r="I5579" s="39">
        <v>46</v>
      </c>
      <c r="J5579" s="74">
        <v>5014.83</v>
      </c>
      <c r="K5579" s="47">
        <v>0</v>
      </c>
      <c r="L5579" s="41">
        <f t="shared" si="760"/>
        <v>0</v>
      </c>
      <c r="M5579" s="39">
        <v>46</v>
      </c>
      <c r="N5579" s="42">
        <f t="shared" si="751"/>
        <v>9.4948665297741268</v>
      </c>
      <c r="O5579" s="43">
        <f t="shared" si="752"/>
        <v>0</v>
      </c>
      <c r="P5579" s="44">
        <f t="shared" si="753"/>
        <v>0</v>
      </c>
      <c r="Q5579" s="44" t="str">
        <f t="shared" si="754"/>
        <v xml:space="preserve"> </v>
      </c>
      <c r="R5579" s="44" t="str">
        <f>VLOOKUP(S5579,Sheet8!B:C,2,0)</f>
        <v>GOTCHA</v>
      </c>
      <c r="S5579" s="6" t="s">
        <v>8128</v>
      </c>
      <c r="T5579" s="6" t="str">
        <f>VLOOKUP(U5579,'17-1'!J:K,2,0)</f>
        <v>IM HERE</v>
      </c>
      <c r="U5579" s="6" t="s">
        <v>27876</v>
      </c>
    </row>
    <row r="5580" spans="1:21" x14ac:dyDescent="0.25">
      <c r="A5580" s="35">
        <v>5536</v>
      </c>
      <c r="B5580" s="36">
        <v>333</v>
      </c>
      <c r="C5580" s="36">
        <v>20005227</v>
      </c>
      <c r="D5580" s="36">
        <v>100718</v>
      </c>
      <c r="E5580" s="36">
        <v>30200028</v>
      </c>
      <c r="F5580" s="36" t="s">
        <v>18</v>
      </c>
      <c r="G5580" s="37" t="s">
        <v>842</v>
      </c>
      <c r="H5580" s="38">
        <v>38868</v>
      </c>
      <c r="I5580" s="39">
        <v>46</v>
      </c>
      <c r="J5580" s="74">
        <v>14485.75</v>
      </c>
      <c r="K5580" s="47">
        <v>0</v>
      </c>
      <c r="L5580" s="41">
        <f t="shared" si="760"/>
        <v>0</v>
      </c>
      <c r="M5580" s="39">
        <v>46</v>
      </c>
      <c r="N5580" s="42">
        <f t="shared" si="751"/>
        <v>9.0814510609171801</v>
      </c>
      <c r="O5580" s="43">
        <f t="shared" si="752"/>
        <v>0</v>
      </c>
      <c r="P5580" s="44">
        <f t="shared" si="753"/>
        <v>0</v>
      </c>
      <c r="Q5580" s="44" t="str">
        <f t="shared" si="754"/>
        <v xml:space="preserve"> </v>
      </c>
      <c r="R5580" s="44" t="e">
        <f>VLOOKUP(S5580,Sheet8!B:C,2,0)</f>
        <v>#N/A</v>
      </c>
      <c r="S5580" s="6" t="s">
        <v>13275</v>
      </c>
      <c r="T5580" s="6" t="e">
        <f>VLOOKUP(U5580,'17-1'!J:K,2,0)</f>
        <v>#N/A</v>
      </c>
      <c r="U5580" s="6" t="s">
        <v>38127</v>
      </c>
    </row>
    <row r="5581" spans="1:21" x14ac:dyDescent="0.25">
      <c r="A5581" s="35">
        <v>1746</v>
      </c>
      <c r="B5581" s="36">
        <v>311</v>
      </c>
      <c r="C5581" s="36">
        <v>20000372</v>
      </c>
      <c r="D5581" s="36">
        <v>100718</v>
      </c>
      <c r="E5581" s="36">
        <v>30200013</v>
      </c>
      <c r="F5581" s="36" t="s">
        <v>50</v>
      </c>
      <c r="G5581" s="37" t="s">
        <v>1084</v>
      </c>
      <c r="H5581" s="38">
        <v>38837</v>
      </c>
      <c r="I5581" s="39">
        <v>15</v>
      </c>
      <c r="J5581" s="74">
        <v>5929.8</v>
      </c>
      <c r="K5581" s="111">
        <v>0</v>
      </c>
      <c r="L5581" s="59">
        <f t="shared" ref="L5581:L5584" si="761">J5581*K5581</f>
        <v>0</v>
      </c>
      <c r="M5581" s="39">
        <v>15</v>
      </c>
      <c r="N5581" s="42">
        <f t="shared" si="751"/>
        <v>9.1663244353182751</v>
      </c>
      <c r="O5581" s="43">
        <f t="shared" si="752"/>
        <v>0</v>
      </c>
      <c r="P5581" s="44">
        <f t="shared" si="753"/>
        <v>0</v>
      </c>
      <c r="Q5581" s="44" t="str">
        <f t="shared" si="754"/>
        <v xml:space="preserve"> </v>
      </c>
      <c r="R5581" s="44" t="str">
        <f>VLOOKUP(S5581,Sheet8!B:C,2,0)</f>
        <v>GOTCHA</v>
      </c>
      <c r="S5581" s="6" t="s">
        <v>8713</v>
      </c>
      <c r="T5581" s="6" t="str">
        <f>VLOOKUP(U5581,'17-1'!J:K,2,0)</f>
        <v>IM HERE</v>
      </c>
      <c r="U5581" s="6" t="s">
        <v>28550</v>
      </c>
    </row>
    <row r="5582" spans="1:21" x14ac:dyDescent="0.25">
      <c r="A5582" s="35">
        <v>5263</v>
      </c>
      <c r="B5582" s="36">
        <v>333</v>
      </c>
      <c r="C5582" s="36">
        <v>20003746</v>
      </c>
      <c r="D5582" s="36">
        <v>100718</v>
      </c>
      <c r="E5582" s="36">
        <v>30200037</v>
      </c>
      <c r="F5582" s="36" t="s">
        <v>72</v>
      </c>
      <c r="G5582" s="37" t="s">
        <v>4923</v>
      </c>
      <c r="H5582" s="38">
        <v>39721</v>
      </c>
      <c r="I5582" s="39">
        <v>15</v>
      </c>
      <c r="J5582" s="74">
        <v>438.72</v>
      </c>
      <c r="K5582" s="111">
        <v>0</v>
      </c>
      <c r="L5582" s="59">
        <f t="shared" si="761"/>
        <v>0</v>
      </c>
      <c r="M5582" s="39">
        <v>15</v>
      </c>
      <c r="N5582" s="42">
        <f t="shared" si="751"/>
        <v>6.7460643394934978</v>
      </c>
      <c r="O5582" s="43">
        <f t="shared" si="752"/>
        <v>0</v>
      </c>
      <c r="P5582" s="44">
        <f t="shared" si="753"/>
        <v>0</v>
      </c>
      <c r="Q5582" s="44" t="str">
        <f t="shared" si="754"/>
        <v xml:space="preserve"> </v>
      </c>
      <c r="R5582" s="44" t="str">
        <f>VLOOKUP(S5582,Sheet8!B:C,2,0)</f>
        <v>GOTCHA</v>
      </c>
      <c r="S5582" s="6" t="s">
        <v>6992</v>
      </c>
      <c r="T5582" s="6" t="str">
        <f>VLOOKUP(U5582,'17-1'!J:K,2,0)</f>
        <v>IM HERE</v>
      </c>
      <c r="U5582" s="6" t="s">
        <v>26740</v>
      </c>
    </row>
    <row r="5583" spans="1:21" x14ac:dyDescent="0.25">
      <c r="A5583" s="35">
        <v>2506</v>
      </c>
      <c r="B5583" s="36">
        <v>311</v>
      </c>
      <c r="C5583" s="36">
        <v>20007845</v>
      </c>
      <c r="D5583" s="36">
        <v>100718</v>
      </c>
      <c r="E5583" s="36">
        <v>30200078</v>
      </c>
      <c r="F5583" s="36" t="s">
        <v>4972</v>
      </c>
      <c r="G5583" s="37" t="s">
        <v>5455</v>
      </c>
      <c r="H5583" s="38">
        <v>40148</v>
      </c>
      <c r="I5583" s="39">
        <v>25</v>
      </c>
      <c r="J5583" s="74">
        <v>40.380000000000003</v>
      </c>
      <c r="K5583" s="111">
        <v>0</v>
      </c>
      <c r="L5583" s="59">
        <f t="shared" si="761"/>
        <v>0</v>
      </c>
      <c r="M5583" s="39">
        <v>25</v>
      </c>
      <c r="N5583" s="42">
        <f t="shared" si="751"/>
        <v>5.5770020533880906</v>
      </c>
      <c r="O5583" s="43">
        <f t="shared" si="752"/>
        <v>0</v>
      </c>
      <c r="P5583" s="44">
        <f t="shared" si="753"/>
        <v>0</v>
      </c>
      <c r="Q5583" s="44" t="str">
        <f t="shared" si="754"/>
        <v xml:space="preserve"> </v>
      </c>
      <c r="R5583" s="44" t="str">
        <f>VLOOKUP(S5583,Sheet8!B:C,2,0)</f>
        <v>GOTCHA</v>
      </c>
      <c r="S5583" s="6" t="s">
        <v>7390</v>
      </c>
      <c r="T5583" s="6" t="str">
        <f>VLOOKUP(U5583,'17-1'!J:K,2,0)</f>
        <v>IM HERE</v>
      </c>
      <c r="U5583" s="6" t="s">
        <v>27138</v>
      </c>
    </row>
    <row r="5584" spans="1:21" x14ac:dyDescent="0.25">
      <c r="A5584" s="35">
        <v>4487</v>
      </c>
      <c r="B5584" s="36">
        <v>331</v>
      </c>
      <c r="C5584" s="36">
        <v>20004778</v>
      </c>
      <c r="D5584" s="36">
        <v>100718</v>
      </c>
      <c r="E5584" s="36">
        <v>30200078</v>
      </c>
      <c r="F5584" s="36" t="s">
        <v>4972</v>
      </c>
      <c r="G5584" s="37" t="s">
        <v>5455</v>
      </c>
      <c r="H5584" s="38">
        <v>40148</v>
      </c>
      <c r="I5584" s="39">
        <v>25</v>
      </c>
      <c r="J5584" s="74">
        <v>11359.17</v>
      </c>
      <c r="K5584" s="111">
        <v>0</v>
      </c>
      <c r="L5584" s="59">
        <f t="shared" si="761"/>
        <v>0</v>
      </c>
      <c r="M5584" s="39">
        <v>25</v>
      </c>
      <c r="N5584" s="42">
        <f t="shared" si="751"/>
        <v>5.5770020533880906</v>
      </c>
      <c r="O5584" s="43">
        <f t="shared" si="752"/>
        <v>0</v>
      </c>
      <c r="P5584" s="44">
        <f t="shared" si="753"/>
        <v>0</v>
      </c>
      <c r="Q5584" s="44" t="str">
        <f t="shared" si="754"/>
        <v xml:space="preserve"> </v>
      </c>
      <c r="R5584" s="44" t="str">
        <f>VLOOKUP(S5584,Sheet8!B:C,2,0)</f>
        <v>GOTCHA</v>
      </c>
      <c r="S5584" s="6" t="s">
        <v>7391</v>
      </c>
      <c r="T5584" s="6" t="str">
        <f>VLOOKUP(U5584,'17-1'!J:K,2,0)</f>
        <v>IM HERE</v>
      </c>
      <c r="U5584" s="6" t="s">
        <v>27139</v>
      </c>
    </row>
    <row r="5585" spans="1:21" x14ac:dyDescent="0.25">
      <c r="A5585" s="35">
        <v>3245</v>
      </c>
      <c r="B5585" s="36">
        <v>330</v>
      </c>
      <c r="C5585" s="36">
        <v>20002152</v>
      </c>
      <c r="D5585" s="36">
        <v>100718</v>
      </c>
      <c r="E5585" s="6">
        <v>30200101</v>
      </c>
      <c r="F5585" s="6" t="s">
        <v>421</v>
      </c>
      <c r="G5585" s="37" t="s">
        <v>6595</v>
      </c>
      <c r="H5585" s="38">
        <v>40513</v>
      </c>
      <c r="I5585" s="39">
        <v>15</v>
      </c>
      <c r="J5585" s="74">
        <v>4999</v>
      </c>
      <c r="K5585" s="45">
        <v>1</v>
      </c>
      <c r="L5585" s="41">
        <f>J5585*K5585</f>
        <v>4999</v>
      </c>
      <c r="M5585" s="39">
        <v>15</v>
      </c>
      <c r="N5585" s="42">
        <f t="shared" si="751"/>
        <v>4.5776865160848734</v>
      </c>
      <c r="O5585" s="43">
        <f t="shared" si="752"/>
        <v>333.26666666666665</v>
      </c>
      <c r="P5585" s="44">
        <f t="shared" si="753"/>
        <v>1525.5903262605523</v>
      </c>
      <c r="Q5585" s="44">
        <f t="shared" si="754"/>
        <v>3473.4096737394475</v>
      </c>
      <c r="R5585" s="44" t="e">
        <f>VLOOKUP(S5585,Sheet8!B:C,2,0)</f>
        <v>#N/A</v>
      </c>
      <c r="S5585" s="6" t="s">
        <v>13276</v>
      </c>
      <c r="T5585" s="6" t="e">
        <f>VLOOKUP(U5585,'17-1'!J:K,2,0)</f>
        <v>#N/A</v>
      </c>
      <c r="U5585" s="6" t="s">
        <v>38128</v>
      </c>
    </row>
    <row r="5586" spans="1:21" x14ac:dyDescent="0.25">
      <c r="A5586" s="35">
        <v>2674</v>
      </c>
      <c r="B5586" s="36">
        <v>320</v>
      </c>
      <c r="C5586" s="36">
        <v>20000215</v>
      </c>
      <c r="D5586" s="36">
        <v>100718</v>
      </c>
      <c r="E5586" s="36">
        <v>30200071</v>
      </c>
      <c r="F5586" s="36" t="s">
        <v>43</v>
      </c>
      <c r="G5586" s="37" t="s">
        <v>1302</v>
      </c>
      <c r="H5586" s="38">
        <v>39873</v>
      </c>
      <c r="I5586" s="39">
        <v>15</v>
      </c>
      <c r="J5586" s="74">
        <v>1507.84</v>
      </c>
      <c r="K5586" s="111">
        <v>0</v>
      </c>
      <c r="L5586" s="59">
        <f>J5586*K5586</f>
        <v>0</v>
      </c>
      <c r="M5586" s="39">
        <v>15</v>
      </c>
      <c r="N5586" s="42">
        <f t="shared" si="751"/>
        <v>6.3299110198494182</v>
      </c>
      <c r="O5586" s="43">
        <f t="shared" si="752"/>
        <v>0</v>
      </c>
      <c r="P5586" s="44">
        <f t="shared" si="753"/>
        <v>0</v>
      </c>
      <c r="Q5586" s="44" t="str">
        <f t="shared" si="754"/>
        <v xml:space="preserve"> </v>
      </c>
      <c r="R5586" s="44" t="str">
        <f>VLOOKUP(S5586,Sheet8!B:C,2,0)</f>
        <v>GOTCHA</v>
      </c>
      <c r="S5586" s="6" t="s">
        <v>7117</v>
      </c>
      <c r="T5586" s="6" t="str">
        <f>VLOOKUP(U5586,'17-1'!J:K,2,0)</f>
        <v>IM HERE</v>
      </c>
      <c r="U5586" s="6" t="s">
        <v>26865</v>
      </c>
    </row>
    <row r="5587" spans="1:21" x14ac:dyDescent="0.25">
      <c r="A5587" s="35">
        <v>7590</v>
      </c>
      <c r="B5587" s="36">
        <v>371</v>
      </c>
      <c r="C5587" s="36">
        <v>20001204</v>
      </c>
      <c r="D5587" s="36">
        <v>100719</v>
      </c>
      <c r="E5587" s="36">
        <v>30200087</v>
      </c>
      <c r="F5587" s="36" t="s">
        <v>34</v>
      </c>
      <c r="G5587" s="37" t="s">
        <v>939</v>
      </c>
      <c r="H5587" s="38">
        <v>40179</v>
      </c>
      <c r="I5587" s="39">
        <v>15</v>
      </c>
      <c r="J5587" s="74">
        <v>9786.2999999999993</v>
      </c>
      <c r="K5587" s="45">
        <v>1</v>
      </c>
      <c r="L5587" s="41">
        <f t="shared" ref="L5587:L5612" si="762">J5587*K5587</f>
        <v>9786.2999999999993</v>
      </c>
      <c r="M5587" s="39">
        <v>15</v>
      </c>
      <c r="N5587" s="42">
        <f t="shared" si="751"/>
        <v>5.4921286789869956</v>
      </c>
      <c r="O5587" s="43">
        <f t="shared" si="752"/>
        <v>652.41999999999996</v>
      </c>
      <c r="P5587" s="44">
        <f t="shared" si="753"/>
        <v>3583.1745927446955</v>
      </c>
      <c r="Q5587" s="44">
        <f t="shared" si="754"/>
        <v>6203.1254072553038</v>
      </c>
      <c r="R5587" s="44" t="e">
        <f>VLOOKUP(S5587,Sheet8!B:C,2,0)</f>
        <v>#N/A</v>
      </c>
      <c r="S5587" s="6" t="s">
        <v>13277</v>
      </c>
      <c r="T5587" s="6" t="e">
        <f>VLOOKUP(U5587,'17-1'!J:K,2,0)</f>
        <v>#N/A</v>
      </c>
      <c r="U5587" s="6" t="s">
        <v>38129</v>
      </c>
    </row>
    <row r="5588" spans="1:21" x14ac:dyDescent="0.25">
      <c r="A5588" s="35">
        <v>7005</v>
      </c>
      <c r="B5588" s="36">
        <v>360</v>
      </c>
      <c r="C5588" s="36">
        <v>20005068</v>
      </c>
      <c r="D5588" s="36">
        <v>100719</v>
      </c>
      <c r="E5588" s="36">
        <v>30200087</v>
      </c>
      <c r="F5588" s="36" t="s">
        <v>34</v>
      </c>
      <c r="G5588" s="37" t="s">
        <v>1361</v>
      </c>
      <c r="H5588" s="38">
        <v>40179</v>
      </c>
      <c r="I5588" s="39">
        <v>15</v>
      </c>
      <c r="J5588" s="74">
        <v>15832.4</v>
      </c>
      <c r="K5588" s="45">
        <v>1</v>
      </c>
      <c r="L5588" s="41">
        <f t="shared" si="762"/>
        <v>15832.4</v>
      </c>
      <c r="M5588" s="39">
        <v>15</v>
      </c>
      <c r="N5588" s="42">
        <f t="shared" si="751"/>
        <v>5.4921286789869956</v>
      </c>
      <c r="O5588" s="43">
        <f t="shared" si="752"/>
        <v>1055.4933333333333</v>
      </c>
      <c r="P5588" s="44">
        <f t="shared" si="753"/>
        <v>5796.9052064795806</v>
      </c>
      <c r="Q5588" s="44">
        <f t="shared" si="754"/>
        <v>10035.494793520418</v>
      </c>
      <c r="R5588" s="44" t="e">
        <f>VLOOKUP(S5588,Sheet8!B:C,2,0)</f>
        <v>#N/A</v>
      </c>
      <c r="S5588" s="6" t="s">
        <v>13278</v>
      </c>
      <c r="T5588" s="6" t="e">
        <f>VLOOKUP(U5588,'17-1'!J:K,2,0)</f>
        <v>#N/A</v>
      </c>
      <c r="U5588" s="6" t="s">
        <v>38130</v>
      </c>
    </row>
    <row r="5589" spans="1:21" x14ac:dyDescent="0.25">
      <c r="A5589" s="35">
        <v>2014</v>
      </c>
      <c r="B5589" s="36">
        <v>311</v>
      </c>
      <c r="C5589" s="36">
        <v>20002392</v>
      </c>
      <c r="D5589" s="36">
        <v>100718</v>
      </c>
      <c r="E5589" s="36">
        <v>30200087</v>
      </c>
      <c r="F5589" s="36" t="s">
        <v>34</v>
      </c>
      <c r="G5589" s="37" t="s">
        <v>2855</v>
      </c>
      <c r="H5589" s="38">
        <v>40179</v>
      </c>
      <c r="I5589" s="39">
        <v>85</v>
      </c>
      <c r="J5589" s="74">
        <v>196488.14</v>
      </c>
      <c r="K5589" s="45">
        <v>1</v>
      </c>
      <c r="L5589" s="41">
        <f t="shared" si="762"/>
        <v>196488.14</v>
      </c>
      <c r="M5589" s="39">
        <v>85</v>
      </c>
      <c r="N5589" s="42">
        <f t="shared" si="751"/>
        <v>5.4921286789869956</v>
      </c>
      <c r="O5589" s="43">
        <f t="shared" si="752"/>
        <v>2311.6251764705885</v>
      </c>
      <c r="P5589" s="44">
        <f t="shared" si="753"/>
        <v>12695.742926762494</v>
      </c>
      <c r="Q5589" s="44">
        <f t="shared" si="754"/>
        <v>183792.39707323752</v>
      </c>
      <c r="R5589" s="44" t="e">
        <f>VLOOKUP(S5589,Sheet8!B:C,2,0)</f>
        <v>#N/A</v>
      </c>
      <c r="S5589" s="6" t="s">
        <v>13279</v>
      </c>
      <c r="T5589" s="6" t="e">
        <f>VLOOKUP(U5589,'17-1'!J:K,2,0)</f>
        <v>#N/A</v>
      </c>
      <c r="U5589" s="6" t="s">
        <v>38131</v>
      </c>
    </row>
    <row r="5590" spans="1:21" x14ac:dyDescent="0.25">
      <c r="A5590" s="35">
        <v>484</v>
      </c>
      <c r="B5590" s="36">
        <v>304</v>
      </c>
      <c r="C5590" s="36">
        <v>10000476</v>
      </c>
      <c r="D5590" s="36">
        <v>100718</v>
      </c>
      <c r="E5590" s="36">
        <v>30200087</v>
      </c>
      <c r="F5590" s="36" t="s">
        <v>34</v>
      </c>
      <c r="G5590" s="37" t="s">
        <v>605</v>
      </c>
      <c r="H5590" s="38">
        <v>40179</v>
      </c>
      <c r="I5590" s="39">
        <v>46</v>
      </c>
      <c r="J5590" s="74">
        <v>58028.86</v>
      </c>
      <c r="K5590" s="45">
        <v>1</v>
      </c>
      <c r="L5590" s="41">
        <f t="shared" si="762"/>
        <v>58028.86</v>
      </c>
      <c r="M5590" s="39">
        <v>46</v>
      </c>
      <c r="N5590" s="42">
        <f t="shared" si="751"/>
        <v>5.4921286789869956</v>
      </c>
      <c r="O5590" s="43">
        <f t="shared" si="752"/>
        <v>1261.4969565217391</v>
      </c>
      <c r="P5590" s="44">
        <f t="shared" si="753"/>
        <v>6928.3036133678552</v>
      </c>
      <c r="Q5590" s="44">
        <f t="shared" si="754"/>
        <v>51100.556386632146</v>
      </c>
      <c r="R5590" s="44" t="e">
        <f>VLOOKUP(S5590,Sheet8!B:C,2,0)</f>
        <v>#N/A</v>
      </c>
      <c r="S5590" s="6" t="s">
        <v>13280</v>
      </c>
      <c r="T5590" s="6" t="e">
        <f>VLOOKUP(U5590,'17-1'!J:K,2,0)</f>
        <v>#N/A</v>
      </c>
      <c r="U5590" s="6" t="s">
        <v>38132</v>
      </c>
    </row>
    <row r="5591" spans="1:21" x14ac:dyDescent="0.25">
      <c r="A5591" s="35">
        <v>6081</v>
      </c>
      <c r="B5591" s="36">
        <v>334</v>
      </c>
      <c r="C5591" s="36">
        <v>20006438</v>
      </c>
      <c r="D5591" s="36">
        <v>100718</v>
      </c>
      <c r="E5591" s="36">
        <v>30200054</v>
      </c>
      <c r="F5591" s="36" t="s">
        <v>42</v>
      </c>
      <c r="G5591" s="37" t="s">
        <v>3418</v>
      </c>
      <c r="H5591" s="38">
        <v>39629</v>
      </c>
      <c r="I5591" s="39">
        <v>85</v>
      </c>
      <c r="J5591" s="74">
        <v>450</v>
      </c>
      <c r="K5591" s="45">
        <v>1</v>
      </c>
      <c r="L5591" s="41">
        <f t="shared" si="762"/>
        <v>450</v>
      </c>
      <c r="M5591" s="39">
        <v>85</v>
      </c>
      <c r="N5591" s="42">
        <f t="shared" si="751"/>
        <v>6.9979466119096507</v>
      </c>
      <c r="O5591" s="43">
        <f t="shared" si="752"/>
        <v>5.2941176470588234</v>
      </c>
      <c r="P5591" s="44">
        <f t="shared" si="753"/>
        <v>37.047952651286387</v>
      </c>
      <c r="Q5591" s="44">
        <f t="shared" si="754"/>
        <v>412.95204734871362</v>
      </c>
      <c r="R5591" s="44" t="e">
        <f>VLOOKUP(S5591,Sheet8!B:C,2,0)</f>
        <v>#N/A</v>
      </c>
      <c r="S5591" s="6" t="s">
        <v>13281</v>
      </c>
      <c r="T5591" s="6" t="e">
        <f>VLOOKUP(U5591,'17-1'!J:K,2,0)</f>
        <v>#N/A</v>
      </c>
      <c r="U5591" s="6" t="s">
        <v>38133</v>
      </c>
    </row>
    <row r="5592" spans="1:21" x14ac:dyDescent="0.25">
      <c r="A5592" s="35">
        <v>1988</v>
      </c>
      <c r="B5592" s="36">
        <v>311</v>
      </c>
      <c r="C5592" s="36">
        <v>20001944</v>
      </c>
      <c r="D5592" s="36">
        <v>100718</v>
      </c>
      <c r="E5592" s="36">
        <v>30200055</v>
      </c>
      <c r="F5592" s="36" t="s">
        <v>162</v>
      </c>
      <c r="G5592" s="37" t="s">
        <v>3420</v>
      </c>
      <c r="H5592" s="38">
        <v>39629</v>
      </c>
      <c r="I5592" s="39">
        <v>85</v>
      </c>
      <c r="J5592" s="74">
        <v>250</v>
      </c>
      <c r="K5592" s="45">
        <v>1</v>
      </c>
      <c r="L5592" s="41">
        <f t="shared" si="762"/>
        <v>250</v>
      </c>
      <c r="M5592" s="39">
        <v>85</v>
      </c>
      <c r="N5592" s="42">
        <f t="shared" si="751"/>
        <v>6.9979466119096507</v>
      </c>
      <c r="O5592" s="43">
        <f t="shared" si="752"/>
        <v>2.9411764705882355</v>
      </c>
      <c r="P5592" s="44">
        <f t="shared" si="753"/>
        <v>20.582195917381323</v>
      </c>
      <c r="Q5592" s="44">
        <f t="shared" si="754"/>
        <v>229.41780408261869</v>
      </c>
      <c r="R5592" s="44" t="e">
        <f>VLOOKUP(S5592,Sheet8!B:C,2,0)</f>
        <v>#N/A</v>
      </c>
      <c r="S5592" s="6" t="s">
        <v>13282</v>
      </c>
      <c r="T5592" s="6" t="e">
        <f>VLOOKUP(U5592,'17-1'!J:K,2,0)</f>
        <v>#N/A</v>
      </c>
      <c r="U5592" s="6" t="s">
        <v>38134</v>
      </c>
    </row>
    <row r="5593" spans="1:21" x14ac:dyDescent="0.25">
      <c r="A5593" s="35">
        <v>8397</v>
      </c>
      <c r="B5593" s="36">
        <v>371</v>
      </c>
      <c r="C5593" s="36">
        <v>20007180</v>
      </c>
      <c r="D5593" s="36">
        <v>100719</v>
      </c>
      <c r="E5593" s="36">
        <v>30200034</v>
      </c>
      <c r="F5593" s="36" t="s">
        <v>4946</v>
      </c>
      <c r="G5593" s="37" t="s">
        <v>4998</v>
      </c>
      <c r="H5593" s="38">
        <v>33419</v>
      </c>
      <c r="I5593" s="39">
        <v>35</v>
      </c>
      <c r="J5593" s="74">
        <v>9134</v>
      </c>
      <c r="K5593" s="45">
        <v>1</v>
      </c>
      <c r="L5593" s="41">
        <f t="shared" si="762"/>
        <v>9134</v>
      </c>
      <c r="M5593" s="39">
        <v>35</v>
      </c>
      <c r="N5593" s="42">
        <f t="shared" si="751"/>
        <v>24</v>
      </c>
      <c r="O5593" s="43">
        <f t="shared" si="752"/>
        <v>260.97142857142859</v>
      </c>
      <c r="P5593" s="44">
        <f t="shared" si="753"/>
        <v>6263.3142857142857</v>
      </c>
      <c r="Q5593" s="44">
        <f t="shared" si="754"/>
        <v>2870.6857142857143</v>
      </c>
      <c r="R5593" s="44" t="e">
        <f>VLOOKUP(S5593,Sheet8!B:C,2,0)</f>
        <v>#N/A</v>
      </c>
      <c r="S5593" s="6" t="s">
        <v>13283</v>
      </c>
      <c r="T5593" s="6" t="e">
        <f>VLOOKUP(U5593,'17-1'!J:K,2,0)</f>
        <v>#N/A</v>
      </c>
      <c r="U5593" s="6" t="s">
        <v>38135</v>
      </c>
    </row>
    <row r="5594" spans="1:21" x14ac:dyDescent="0.25">
      <c r="A5594" s="35">
        <v>3134</v>
      </c>
      <c r="B5594" s="36">
        <v>330</v>
      </c>
      <c r="C5594" s="36">
        <v>20001165</v>
      </c>
      <c r="D5594" s="36">
        <v>100718</v>
      </c>
      <c r="E5594" s="36">
        <v>30200038</v>
      </c>
      <c r="F5594" s="36" t="s">
        <v>105</v>
      </c>
      <c r="G5594" s="37" t="s">
        <v>336</v>
      </c>
      <c r="H5594" s="38">
        <v>36707</v>
      </c>
      <c r="I5594" s="39">
        <v>33</v>
      </c>
      <c r="J5594" s="74">
        <v>23424</v>
      </c>
      <c r="K5594" s="45">
        <v>1</v>
      </c>
      <c r="L5594" s="41">
        <f t="shared" si="762"/>
        <v>23424</v>
      </c>
      <c r="M5594" s="39">
        <v>33</v>
      </c>
      <c r="N5594" s="42">
        <f t="shared" si="751"/>
        <v>14.997946611909651</v>
      </c>
      <c r="O5594" s="43">
        <f t="shared" si="752"/>
        <v>709.81818181818187</v>
      </c>
      <c r="P5594" s="44">
        <f t="shared" si="753"/>
        <v>10645.815195071869</v>
      </c>
      <c r="Q5594" s="44">
        <f t="shared" si="754"/>
        <v>12778.184804928131</v>
      </c>
      <c r="R5594" s="44" t="e">
        <f>VLOOKUP(S5594,Sheet8!B:C,2,0)</f>
        <v>#N/A</v>
      </c>
      <c r="S5594" s="6" t="s">
        <v>13284</v>
      </c>
      <c r="T5594" s="6" t="e">
        <f>VLOOKUP(U5594,'17-1'!J:K,2,0)</f>
        <v>#N/A</v>
      </c>
      <c r="U5594" s="6" t="s">
        <v>38136</v>
      </c>
    </row>
    <row r="5595" spans="1:21" x14ac:dyDescent="0.25">
      <c r="A5595" s="35">
        <v>436</v>
      </c>
      <c r="B5595" s="36">
        <v>304</v>
      </c>
      <c r="C5595" s="36">
        <v>10000423</v>
      </c>
      <c r="D5595" s="36">
        <v>100718</v>
      </c>
      <c r="E5595" s="36">
        <v>30200040</v>
      </c>
      <c r="F5595" s="36" t="s">
        <v>16</v>
      </c>
      <c r="G5595" s="37" t="s">
        <v>333</v>
      </c>
      <c r="H5595" s="38">
        <v>36707</v>
      </c>
      <c r="I5595" s="39">
        <v>33</v>
      </c>
      <c r="J5595" s="74">
        <v>19800</v>
      </c>
      <c r="K5595" s="45">
        <v>1</v>
      </c>
      <c r="L5595" s="41">
        <f t="shared" si="762"/>
        <v>19800</v>
      </c>
      <c r="M5595" s="39">
        <v>33</v>
      </c>
      <c r="N5595" s="42">
        <f t="shared" si="751"/>
        <v>14.997946611909651</v>
      </c>
      <c r="O5595" s="43">
        <f t="shared" si="752"/>
        <v>600</v>
      </c>
      <c r="P5595" s="44">
        <f t="shared" si="753"/>
        <v>8998.7679671457918</v>
      </c>
      <c r="Q5595" s="44">
        <f t="shared" si="754"/>
        <v>10801.232032854208</v>
      </c>
      <c r="R5595" s="44" t="e">
        <f>VLOOKUP(S5595,Sheet8!B:C,2,0)</f>
        <v>#N/A</v>
      </c>
      <c r="S5595" s="6" t="s">
        <v>13285</v>
      </c>
      <c r="T5595" s="6" t="e">
        <f>VLOOKUP(U5595,'17-1'!J:K,2,0)</f>
        <v>#N/A</v>
      </c>
      <c r="U5595" s="6" t="s">
        <v>38137</v>
      </c>
    </row>
    <row r="5596" spans="1:21" x14ac:dyDescent="0.25">
      <c r="A5596" s="35">
        <v>826</v>
      </c>
      <c r="B5596" s="36">
        <v>307</v>
      </c>
      <c r="C5596" s="36">
        <v>20001095</v>
      </c>
      <c r="D5596" s="36">
        <v>100718</v>
      </c>
      <c r="E5596" s="36">
        <v>30200036</v>
      </c>
      <c r="F5596" s="36" t="s">
        <v>48</v>
      </c>
      <c r="G5596" s="37" t="s">
        <v>356</v>
      </c>
      <c r="H5596" s="38">
        <v>33054</v>
      </c>
      <c r="I5596" s="39">
        <v>33</v>
      </c>
      <c r="J5596" s="74">
        <v>87474</v>
      </c>
      <c r="K5596" s="45">
        <v>1</v>
      </c>
      <c r="L5596" s="41">
        <f t="shared" si="762"/>
        <v>87474</v>
      </c>
      <c r="M5596" s="39">
        <v>33</v>
      </c>
      <c r="N5596" s="42">
        <f t="shared" si="751"/>
        <v>24.999315537303218</v>
      </c>
      <c r="O5596" s="43">
        <f t="shared" si="752"/>
        <v>2650.7272727272725</v>
      </c>
      <c r="P5596" s="44">
        <f t="shared" si="753"/>
        <v>66266.367494244303</v>
      </c>
      <c r="Q5596" s="44">
        <f t="shared" si="754"/>
        <v>21207.632505755697</v>
      </c>
      <c r="R5596" s="44" t="e">
        <f>VLOOKUP(S5596,Sheet8!B:C,2,0)</f>
        <v>#N/A</v>
      </c>
      <c r="S5596" s="6" t="s">
        <v>13286</v>
      </c>
      <c r="T5596" s="6" t="e">
        <f>VLOOKUP(U5596,'17-1'!J:K,2,0)</f>
        <v>#N/A</v>
      </c>
      <c r="U5596" s="6" t="s">
        <v>38138</v>
      </c>
    </row>
    <row r="5597" spans="1:21" x14ac:dyDescent="0.25">
      <c r="A5597" s="35">
        <v>8387</v>
      </c>
      <c r="B5597" s="36">
        <v>371</v>
      </c>
      <c r="C5597" s="36">
        <v>20007166</v>
      </c>
      <c r="D5597" s="36">
        <v>100719</v>
      </c>
      <c r="E5597" s="36">
        <v>30200047</v>
      </c>
      <c r="F5597" s="36" t="s">
        <v>148</v>
      </c>
      <c r="G5597" s="37" t="s">
        <v>299</v>
      </c>
      <c r="H5597" s="38">
        <v>34515</v>
      </c>
      <c r="I5597" s="39">
        <v>33</v>
      </c>
      <c r="J5597" s="74">
        <v>10338</v>
      </c>
      <c r="K5597" s="45">
        <v>1</v>
      </c>
      <c r="L5597" s="41">
        <f t="shared" si="762"/>
        <v>10338</v>
      </c>
      <c r="M5597" s="39">
        <v>33</v>
      </c>
      <c r="N5597" s="42">
        <f t="shared" si="751"/>
        <v>20.999315537303218</v>
      </c>
      <c r="O5597" s="43">
        <f t="shared" si="752"/>
        <v>313.27272727272725</v>
      </c>
      <c r="P5597" s="44">
        <f t="shared" si="753"/>
        <v>6578.5128492315353</v>
      </c>
      <c r="Q5597" s="44">
        <f t="shared" si="754"/>
        <v>3759.4871507684647</v>
      </c>
      <c r="R5597" s="44" t="e">
        <f>VLOOKUP(S5597,Sheet8!B:C,2,0)</f>
        <v>#N/A</v>
      </c>
      <c r="S5597" s="6" t="s">
        <v>13287</v>
      </c>
      <c r="T5597" s="6" t="e">
        <f>VLOOKUP(U5597,'17-1'!J:K,2,0)</f>
        <v>#N/A</v>
      </c>
      <c r="U5597" s="6" t="s">
        <v>38139</v>
      </c>
    </row>
    <row r="5598" spans="1:21" x14ac:dyDescent="0.25">
      <c r="A5598" s="35">
        <v>3465</v>
      </c>
      <c r="B5598" s="36">
        <v>330</v>
      </c>
      <c r="C5598" s="36">
        <v>20004438</v>
      </c>
      <c r="D5598" s="36">
        <v>100718</v>
      </c>
      <c r="E5598" s="36">
        <v>30200044</v>
      </c>
      <c r="F5598" s="36" t="s">
        <v>45</v>
      </c>
      <c r="G5598" s="37" t="s">
        <v>344</v>
      </c>
      <c r="H5598" s="38">
        <v>36707</v>
      </c>
      <c r="I5598" s="39">
        <v>33</v>
      </c>
      <c r="J5598" s="74">
        <v>26880</v>
      </c>
      <c r="K5598" s="45">
        <v>1</v>
      </c>
      <c r="L5598" s="41">
        <f t="shared" si="762"/>
        <v>26880</v>
      </c>
      <c r="M5598" s="39">
        <v>33</v>
      </c>
      <c r="N5598" s="42">
        <f t="shared" si="751"/>
        <v>14.997946611909651</v>
      </c>
      <c r="O5598" s="43">
        <f t="shared" si="752"/>
        <v>814.5454545454545</v>
      </c>
      <c r="P5598" s="44">
        <f t="shared" si="753"/>
        <v>12216.509240246407</v>
      </c>
      <c r="Q5598" s="44">
        <f t="shared" si="754"/>
        <v>14663.490759753593</v>
      </c>
      <c r="R5598" s="44" t="e">
        <f>VLOOKUP(S5598,Sheet8!B:C,2,0)</f>
        <v>#N/A</v>
      </c>
      <c r="S5598" s="6" t="s">
        <v>13288</v>
      </c>
      <c r="T5598" s="6" t="e">
        <f>VLOOKUP(U5598,'17-1'!J:K,2,0)</f>
        <v>#N/A</v>
      </c>
      <c r="U5598" s="6" t="s">
        <v>38140</v>
      </c>
    </row>
    <row r="5599" spans="1:21" x14ac:dyDescent="0.25">
      <c r="A5599" s="35">
        <v>6606</v>
      </c>
      <c r="B5599" s="36">
        <v>345</v>
      </c>
      <c r="C5599" s="36">
        <v>10000399</v>
      </c>
      <c r="D5599" s="36">
        <v>100718</v>
      </c>
      <c r="E5599" s="6">
        <v>30200101</v>
      </c>
      <c r="F5599" s="6" t="s">
        <v>421</v>
      </c>
      <c r="G5599" s="37" t="s">
        <v>6549</v>
      </c>
      <c r="H5599" s="38">
        <v>38990</v>
      </c>
      <c r="I5599" s="39">
        <v>20</v>
      </c>
      <c r="J5599" s="74">
        <v>155.87</v>
      </c>
      <c r="K5599" s="51">
        <v>0</v>
      </c>
      <c r="L5599" s="41">
        <f t="shared" si="762"/>
        <v>0</v>
      </c>
      <c r="M5599" s="39">
        <v>20</v>
      </c>
      <c r="N5599" s="42">
        <f t="shared" ref="N5599:N5662" si="763">IF(M5599=" "," ",IF(+H5599&lt;=367," ",($C$6-H5599)/365.25))</f>
        <v>8.7474332648870643</v>
      </c>
      <c r="O5599" s="43">
        <f t="shared" ref="O5599:O5662" si="764">IF(+N5599&gt;=M5599,"--",L5599/M5599)</f>
        <v>0</v>
      </c>
      <c r="P5599" s="44">
        <f t="shared" ref="P5599:P5662" si="765">IF(+N5599/M5599&gt;1,L5599,L5599*N5599/M5599)</f>
        <v>0</v>
      </c>
      <c r="Q5599" s="44" t="str">
        <f t="shared" ref="Q5599:Q5662" si="766">IF(+L5599=0," ",IF(+L5599-P5599&lt;=0,0,(L5599-P5599)))</f>
        <v xml:space="preserve"> </v>
      </c>
      <c r="R5599" s="44" t="e">
        <f>VLOOKUP(S5599,Sheet8!B:C,2,0)</f>
        <v>#N/A</v>
      </c>
      <c r="S5599" s="6" t="s">
        <v>13289</v>
      </c>
      <c r="T5599" s="6" t="e">
        <f>VLOOKUP(U5599,'17-1'!J:K,2,0)</f>
        <v>#N/A</v>
      </c>
      <c r="U5599" s="6" t="s">
        <v>38141</v>
      </c>
    </row>
    <row r="5600" spans="1:21" x14ac:dyDescent="0.25">
      <c r="A5600" s="35">
        <v>8415</v>
      </c>
      <c r="B5600" s="36">
        <v>371</v>
      </c>
      <c r="C5600" s="36">
        <v>20007214</v>
      </c>
      <c r="D5600" s="36">
        <v>100719</v>
      </c>
      <c r="E5600" s="36">
        <v>30200012</v>
      </c>
      <c r="F5600" s="36" t="s">
        <v>17</v>
      </c>
      <c r="G5600" s="37" t="s">
        <v>301</v>
      </c>
      <c r="H5600" s="38">
        <v>36707</v>
      </c>
      <c r="I5600" s="39">
        <v>33</v>
      </c>
      <c r="J5600" s="74">
        <v>10570</v>
      </c>
      <c r="K5600" s="45">
        <v>1</v>
      </c>
      <c r="L5600" s="41">
        <f t="shared" si="762"/>
        <v>10570</v>
      </c>
      <c r="M5600" s="39">
        <v>33</v>
      </c>
      <c r="N5600" s="42">
        <f t="shared" si="763"/>
        <v>14.997946611909651</v>
      </c>
      <c r="O5600" s="43">
        <f t="shared" si="764"/>
        <v>320.30303030303031</v>
      </c>
      <c r="P5600" s="44">
        <f t="shared" si="765"/>
        <v>4803.8877481177269</v>
      </c>
      <c r="Q5600" s="44">
        <f t="shared" si="766"/>
        <v>5766.1122518822731</v>
      </c>
      <c r="R5600" s="44" t="e">
        <f>VLOOKUP(S5600,Sheet8!B:C,2,0)</f>
        <v>#N/A</v>
      </c>
      <c r="S5600" s="6" t="s">
        <v>13290</v>
      </c>
      <c r="T5600" s="6" t="e">
        <f>VLOOKUP(U5600,'17-1'!J:K,2,0)</f>
        <v>#N/A</v>
      </c>
      <c r="U5600" s="6" t="s">
        <v>38142</v>
      </c>
    </row>
    <row r="5601" spans="1:21" x14ac:dyDescent="0.25">
      <c r="A5601" s="35">
        <v>1663</v>
      </c>
      <c r="B5601" s="36">
        <v>310</v>
      </c>
      <c r="C5601" s="36">
        <v>20006920</v>
      </c>
      <c r="D5601" s="36">
        <v>100718</v>
      </c>
      <c r="E5601" s="36">
        <v>30200055</v>
      </c>
      <c r="F5601" s="36" t="s">
        <v>162</v>
      </c>
      <c r="G5601" s="37" t="s">
        <v>4646</v>
      </c>
      <c r="H5601" s="38">
        <v>40664</v>
      </c>
      <c r="I5601" s="39">
        <v>20</v>
      </c>
      <c r="J5601" s="74">
        <v>172.07</v>
      </c>
      <c r="K5601" s="45">
        <v>1</v>
      </c>
      <c r="L5601" s="41">
        <f t="shared" si="762"/>
        <v>172.07</v>
      </c>
      <c r="M5601" s="39">
        <v>20</v>
      </c>
      <c r="N5601" s="42">
        <f t="shared" si="763"/>
        <v>4.1642710472279258</v>
      </c>
      <c r="O5601" s="43">
        <f t="shared" si="764"/>
        <v>8.6035000000000004</v>
      </c>
      <c r="P5601" s="44">
        <f t="shared" si="765"/>
        <v>35.827305954825462</v>
      </c>
      <c r="Q5601" s="44">
        <f t="shared" si="766"/>
        <v>136.24269404517452</v>
      </c>
      <c r="R5601" s="44" t="e">
        <f>VLOOKUP(S5601,Sheet8!B:C,2,0)</f>
        <v>#N/A</v>
      </c>
      <c r="S5601" s="6" t="s">
        <v>13291</v>
      </c>
      <c r="T5601" s="6" t="e">
        <f>VLOOKUP(U5601,'17-1'!J:K,2,0)</f>
        <v>#N/A</v>
      </c>
      <c r="U5601" s="6" t="s">
        <v>38143</v>
      </c>
    </row>
    <row r="5602" spans="1:21" x14ac:dyDescent="0.25">
      <c r="A5602" s="35">
        <v>7506</v>
      </c>
      <c r="B5602" s="36">
        <v>371</v>
      </c>
      <c r="C5602" s="36">
        <v>20001006</v>
      </c>
      <c r="D5602" s="36">
        <v>100719</v>
      </c>
      <c r="E5602" s="36">
        <v>30200055</v>
      </c>
      <c r="F5602" s="36" t="s">
        <v>162</v>
      </c>
      <c r="G5602" s="37" t="s">
        <v>4621</v>
      </c>
      <c r="H5602" s="38">
        <v>40664</v>
      </c>
      <c r="I5602" s="39">
        <v>20</v>
      </c>
      <c r="J5602" s="74">
        <v>10750.05</v>
      </c>
      <c r="K5602" s="45">
        <v>1</v>
      </c>
      <c r="L5602" s="41">
        <f t="shared" si="762"/>
        <v>10750.05</v>
      </c>
      <c r="M5602" s="39">
        <v>20</v>
      </c>
      <c r="N5602" s="42">
        <f t="shared" si="763"/>
        <v>4.1642710472279258</v>
      </c>
      <c r="O5602" s="43">
        <f t="shared" si="764"/>
        <v>537.50249999999994</v>
      </c>
      <c r="P5602" s="44">
        <f t="shared" si="765"/>
        <v>2238.306098562628</v>
      </c>
      <c r="Q5602" s="44">
        <f t="shared" si="766"/>
        <v>8511.7439014373704</v>
      </c>
      <c r="R5602" s="44" t="e">
        <f>VLOOKUP(S5602,Sheet8!B:C,2,0)</f>
        <v>#N/A</v>
      </c>
      <c r="S5602" s="6" t="s">
        <v>13292</v>
      </c>
      <c r="T5602" s="6" t="e">
        <f>VLOOKUP(U5602,'17-1'!J:K,2,0)</f>
        <v>#N/A</v>
      </c>
      <c r="U5602" s="6" t="s">
        <v>38144</v>
      </c>
    </row>
    <row r="5603" spans="1:21" x14ac:dyDescent="0.25">
      <c r="A5603" s="35">
        <v>3775</v>
      </c>
      <c r="B5603" s="36">
        <v>331</v>
      </c>
      <c r="C5603" s="36">
        <v>20001342</v>
      </c>
      <c r="D5603" s="36">
        <v>100718</v>
      </c>
      <c r="E5603" s="36">
        <v>30200087</v>
      </c>
      <c r="F5603" s="36" t="s">
        <v>34</v>
      </c>
      <c r="G5603" s="37" t="s">
        <v>1910</v>
      </c>
      <c r="H5603" s="38">
        <v>41288</v>
      </c>
      <c r="I5603" s="39">
        <v>20</v>
      </c>
      <c r="J5603" s="74">
        <v>6741</v>
      </c>
      <c r="K5603" s="45">
        <v>1</v>
      </c>
      <c r="L5603" s="41">
        <f t="shared" si="762"/>
        <v>6741</v>
      </c>
      <c r="M5603" s="39">
        <v>20</v>
      </c>
      <c r="N5603" s="42">
        <f t="shared" si="763"/>
        <v>2.4558521560574951</v>
      </c>
      <c r="O5603" s="43">
        <f t="shared" si="764"/>
        <v>337.05</v>
      </c>
      <c r="P5603" s="44">
        <f t="shared" si="765"/>
        <v>827.74496919917874</v>
      </c>
      <c r="Q5603" s="44">
        <f t="shared" si="766"/>
        <v>5913.2550308008213</v>
      </c>
      <c r="R5603" s="44" t="e">
        <f>VLOOKUP(S5603,Sheet8!B:C,2,0)</f>
        <v>#N/A</v>
      </c>
      <c r="S5603" s="6" t="s">
        <v>13293</v>
      </c>
      <c r="T5603" s="6" t="e">
        <f>VLOOKUP(U5603,'17-1'!J:K,2,0)</f>
        <v>#N/A</v>
      </c>
      <c r="U5603" s="6" t="s">
        <v>38145</v>
      </c>
    </row>
    <row r="5604" spans="1:21" x14ac:dyDescent="0.25">
      <c r="A5604" s="35">
        <v>1758</v>
      </c>
      <c r="B5604" s="36">
        <v>311</v>
      </c>
      <c r="C5604" s="36">
        <v>20000409</v>
      </c>
      <c r="D5604" s="36">
        <v>100718</v>
      </c>
      <c r="E5604" s="36">
        <v>30200002</v>
      </c>
      <c r="F5604" s="36" t="s">
        <v>74</v>
      </c>
      <c r="G5604" s="37" t="s">
        <v>2340</v>
      </c>
      <c r="H5604" s="38">
        <v>37256</v>
      </c>
      <c r="I5604" s="39">
        <v>15</v>
      </c>
      <c r="J5604" s="74">
        <v>71.25</v>
      </c>
      <c r="K5604" s="45">
        <v>1</v>
      </c>
      <c r="L5604" s="41">
        <f t="shared" si="762"/>
        <v>71.25</v>
      </c>
      <c r="M5604" s="39">
        <v>15</v>
      </c>
      <c r="N5604" s="42">
        <f t="shared" si="763"/>
        <v>13.494866529774127</v>
      </c>
      <c r="O5604" s="43">
        <f t="shared" si="764"/>
        <v>4.75</v>
      </c>
      <c r="P5604" s="44">
        <f t="shared" si="765"/>
        <v>64.100616016427097</v>
      </c>
      <c r="Q5604" s="44">
        <f t="shared" si="766"/>
        <v>7.1493839835729034</v>
      </c>
      <c r="R5604" s="44" t="e">
        <f>VLOOKUP(S5604,Sheet8!B:C,2,0)</f>
        <v>#N/A</v>
      </c>
      <c r="S5604" s="6" t="s">
        <v>13294</v>
      </c>
      <c r="T5604" s="6" t="e">
        <f>VLOOKUP(U5604,'17-1'!J:K,2,0)</f>
        <v>#N/A</v>
      </c>
      <c r="U5604" s="6" t="s">
        <v>38146</v>
      </c>
    </row>
    <row r="5605" spans="1:21" x14ac:dyDescent="0.25">
      <c r="A5605" s="35">
        <v>2114</v>
      </c>
      <c r="B5605" s="36">
        <v>311</v>
      </c>
      <c r="C5605" s="36">
        <v>20004123</v>
      </c>
      <c r="D5605" s="36">
        <v>100718</v>
      </c>
      <c r="E5605" s="36">
        <v>30200054</v>
      </c>
      <c r="F5605" s="36" t="s">
        <v>42</v>
      </c>
      <c r="G5605" s="37" t="s">
        <v>4570</v>
      </c>
      <c r="H5605" s="38">
        <v>40664</v>
      </c>
      <c r="I5605" s="39">
        <v>20</v>
      </c>
      <c r="J5605" s="74">
        <v>219608.11</v>
      </c>
      <c r="K5605" s="45">
        <v>1</v>
      </c>
      <c r="L5605" s="41">
        <f t="shared" si="762"/>
        <v>219608.11</v>
      </c>
      <c r="M5605" s="39">
        <v>20</v>
      </c>
      <c r="N5605" s="42">
        <f t="shared" si="763"/>
        <v>4.1642710472279258</v>
      </c>
      <c r="O5605" s="43">
        <f t="shared" si="764"/>
        <v>10980.405499999999</v>
      </c>
      <c r="P5605" s="44">
        <f t="shared" si="765"/>
        <v>45725.384710472274</v>
      </c>
      <c r="Q5605" s="44">
        <f t="shared" si="766"/>
        <v>173882.72528952771</v>
      </c>
      <c r="R5605" s="44" t="e">
        <f>VLOOKUP(S5605,Sheet8!B:C,2,0)</f>
        <v>#N/A</v>
      </c>
      <c r="S5605" s="6" t="s">
        <v>13295</v>
      </c>
      <c r="T5605" s="6" t="e">
        <f>VLOOKUP(U5605,'17-1'!J:K,2,0)</f>
        <v>#N/A</v>
      </c>
      <c r="U5605" s="6" t="s">
        <v>38147</v>
      </c>
    </row>
    <row r="5606" spans="1:21" x14ac:dyDescent="0.25">
      <c r="A5606" s="35">
        <v>7085</v>
      </c>
      <c r="B5606" s="36">
        <v>361</v>
      </c>
      <c r="C5606" s="36">
        <v>20005071</v>
      </c>
      <c r="D5606" s="36">
        <v>100719</v>
      </c>
      <c r="E5606" s="36">
        <v>30200054</v>
      </c>
      <c r="F5606" s="36" t="s">
        <v>42</v>
      </c>
      <c r="G5606" s="37" t="s">
        <v>4632</v>
      </c>
      <c r="H5606" s="38">
        <v>40664</v>
      </c>
      <c r="I5606" s="39">
        <v>20</v>
      </c>
      <c r="J5606" s="74">
        <v>460.96</v>
      </c>
      <c r="K5606" s="45">
        <v>1</v>
      </c>
      <c r="L5606" s="41">
        <f t="shared" si="762"/>
        <v>460.96</v>
      </c>
      <c r="M5606" s="39">
        <v>20</v>
      </c>
      <c r="N5606" s="42">
        <f t="shared" si="763"/>
        <v>4.1642710472279258</v>
      </c>
      <c r="O5606" s="43">
        <f t="shared" si="764"/>
        <v>23.047999999999998</v>
      </c>
      <c r="P5606" s="44">
        <f t="shared" si="765"/>
        <v>95.978119096509232</v>
      </c>
      <c r="Q5606" s="44">
        <f t="shared" si="766"/>
        <v>364.98188090349072</v>
      </c>
      <c r="R5606" s="44" t="e">
        <f>VLOOKUP(S5606,Sheet8!B:C,2,0)</f>
        <v>#N/A</v>
      </c>
      <c r="S5606" s="6" t="s">
        <v>13296</v>
      </c>
      <c r="T5606" s="6" t="e">
        <f>VLOOKUP(U5606,'17-1'!J:K,2,0)</f>
        <v>#N/A</v>
      </c>
      <c r="U5606" s="6" t="s">
        <v>38148</v>
      </c>
    </row>
    <row r="5607" spans="1:21" x14ac:dyDescent="0.25">
      <c r="A5607" s="35">
        <v>1938</v>
      </c>
      <c r="B5607" s="36">
        <v>311</v>
      </c>
      <c r="C5607" s="36">
        <v>20001664</v>
      </c>
      <c r="D5607" s="36">
        <v>100718</v>
      </c>
      <c r="E5607" s="36">
        <v>30200054</v>
      </c>
      <c r="F5607" s="36" t="s">
        <v>42</v>
      </c>
      <c r="G5607" s="37" t="s">
        <v>2147</v>
      </c>
      <c r="H5607" s="38">
        <v>40118</v>
      </c>
      <c r="I5607" s="39">
        <v>15</v>
      </c>
      <c r="J5607" s="74">
        <v>161991.54</v>
      </c>
      <c r="K5607" s="45">
        <v>1</v>
      </c>
      <c r="L5607" s="41">
        <f t="shared" si="762"/>
        <v>161991.54</v>
      </c>
      <c r="M5607" s="39">
        <v>15</v>
      </c>
      <c r="N5607" s="42">
        <f t="shared" si="763"/>
        <v>5.6591375770020536</v>
      </c>
      <c r="O5607" s="43">
        <f t="shared" si="764"/>
        <v>10799.436</v>
      </c>
      <c r="P5607" s="44">
        <f t="shared" si="765"/>
        <v>61115.494078028751</v>
      </c>
      <c r="Q5607" s="44">
        <f t="shared" si="766"/>
        <v>100876.04592197126</v>
      </c>
      <c r="R5607" s="44" t="e">
        <f>VLOOKUP(S5607,Sheet8!B:C,2,0)</f>
        <v>#N/A</v>
      </c>
      <c r="S5607" s="6" t="s">
        <v>13297</v>
      </c>
      <c r="T5607" s="6" t="e">
        <f>VLOOKUP(U5607,'17-1'!J:K,2,0)</f>
        <v>#N/A</v>
      </c>
      <c r="U5607" s="6" t="s">
        <v>38149</v>
      </c>
    </row>
    <row r="5608" spans="1:21" x14ac:dyDescent="0.25">
      <c r="A5608" s="35">
        <v>2002</v>
      </c>
      <c r="B5608" s="36">
        <v>311</v>
      </c>
      <c r="C5608" s="36">
        <v>20002146</v>
      </c>
      <c r="D5608" s="36">
        <v>100718</v>
      </c>
      <c r="E5608" s="36">
        <v>30200054</v>
      </c>
      <c r="F5608" s="36" t="s">
        <v>42</v>
      </c>
      <c r="G5608" s="37" t="s">
        <v>1142</v>
      </c>
      <c r="H5608" s="38">
        <v>39295</v>
      </c>
      <c r="I5608" s="39">
        <v>15</v>
      </c>
      <c r="J5608" s="74">
        <v>138409.65</v>
      </c>
      <c r="K5608" s="111">
        <v>0</v>
      </c>
      <c r="L5608" s="59">
        <f t="shared" si="762"/>
        <v>0</v>
      </c>
      <c r="M5608" s="39">
        <v>15</v>
      </c>
      <c r="N5608" s="42">
        <f t="shared" si="763"/>
        <v>7.9123887748117729</v>
      </c>
      <c r="O5608" s="43">
        <f t="shared" si="764"/>
        <v>0</v>
      </c>
      <c r="P5608" s="44">
        <f t="shared" si="765"/>
        <v>0</v>
      </c>
      <c r="Q5608" s="44" t="str">
        <f t="shared" si="766"/>
        <v xml:space="preserve"> </v>
      </c>
      <c r="R5608" s="44" t="str">
        <f>VLOOKUP(S5608,Sheet8!B:C,2,0)</f>
        <v>GOTCHA</v>
      </c>
      <c r="S5608" s="6" t="s">
        <v>9718</v>
      </c>
      <c r="T5608" s="6" t="str">
        <f>VLOOKUP(U5608,'17-1'!J:K,2,0)</f>
        <v>IM HERE</v>
      </c>
      <c r="U5608" s="6" t="s">
        <v>29557</v>
      </c>
    </row>
    <row r="5609" spans="1:21" x14ac:dyDescent="0.25">
      <c r="A5609" s="35">
        <v>2131</v>
      </c>
      <c r="B5609" s="36">
        <v>311</v>
      </c>
      <c r="C5609" s="36">
        <v>20004142</v>
      </c>
      <c r="D5609" s="36">
        <v>100718</v>
      </c>
      <c r="E5609" s="36">
        <v>30200054</v>
      </c>
      <c r="F5609" s="36" t="s">
        <v>42</v>
      </c>
      <c r="G5609" s="37" t="s">
        <v>2349</v>
      </c>
      <c r="H5609" s="38">
        <v>39295</v>
      </c>
      <c r="I5609" s="39">
        <v>15</v>
      </c>
      <c r="J5609" s="74">
        <v>213361.33</v>
      </c>
      <c r="K5609" s="111">
        <v>0</v>
      </c>
      <c r="L5609" s="59">
        <f t="shared" si="762"/>
        <v>0</v>
      </c>
      <c r="M5609" s="39">
        <v>15</v>
      </c>
      <c r="N5609" s="42">
        <f t="shared" si="763"/>
        <v>7.9123887748117729</v>
      </c>
      <c r="O5609" s="43">
        <f t="shared" si="764"/>
        <v>0</v>
      </c>
      <c r="P5609" s="44">
        <f t="shared" si="765"/>
        <v>0</v>
      </c>
      <c r="Q5609" s="44" t="str">
        <f t="shared" si="766"/>
        <v xml:space="preserve"> </v>
      </c>
      <c r="R5609" s="44" t="str">
        <f>VLOOKUP(S5609,Sheet8!B:C,2,0)</f>
        <v>GOTCHA</v>
      </c>
      <c r="S5609" s="6" t="s">
        <v>9717</v>
      </c>
      <c r="T5609" s="6" t="str">
        <f>VLOOKUP(U5609,'17-1'!J:K,2,0)</f>
        <v>IM HERE</v>
      </c>
      <c r="U5609" s="6" t="s">
        <v>29556</v>
      </c>
    </row>
    <row r="5610" spans="1:21" x14ac:dyDescent="0.25">
      <c r="A5610" s="35">
        <v>2497</v>
      </c>
      <c r="B5610" s="36">
        <v>311</v>
      </c>
      <c r="C5610" s="36">
        <v>20007824</v>
      </c>
      <c r="D5610" s="36">
        <v>100718</v>
      </c>
      <c r="E5610" s="36">
        <v>30200054</v>
      </c>
      <c r="F5610" s="36" t="s">
        <v>42</v>
      </c>
      <c r="G5610" s="37" t="s">
        <v>2348</v>
      </c>
      <c r="H5610" s="38">
        <v>39295</v>
      </c>
      <c r="I5610" s="39">
        <v>15</v>
      </c>
      <c r="J5610" s="74">
        <v>1137444.23</v>
      </c>
      <c r="K5610" s="111">
        <v>0</v>
      </c>
      <c r="L5610" s="59">
        <f t="shared" si="762"/>
        <v>0</v>
      </c>
      <c r="M5610" s="39">
        <v>15</v>
      </c>
      <c r="N5610" s="42">
        <f t="shared" si="763"/>
        <v>7.9123887748117729</v>
      </c>
      <c r="O5610" s="43">
        <f t="shared" si="764"/>
        <v>0</v>
      </c>
      <c r="P5610" s="44">
        <f t="shared" si="765"/>
        <v>0</v>
      </c>
      <c r="Q5610" s="44" t="str">
        <f t="shared" si="766"/>
        <v xml:space="preserve"> </v>
      </c>
      <c r="R5610" s="44" t="str">
        <f>VLOOKUP(S5610,Sheet8!B:C,2,0)</f>
        <v>GOTCHA</v>
      </c>
      <c r="S5610" s="6" t="s">
        <v>9716</v>
      </c>
      <c r="T5610" s="6" t="str">
        <f>VLOOKUP(U5610,'17-1'!J:K,2,0)</f>
        <v>IM HERE</v>
      </c>
      <c r="U5610" s="6" t="s">
        <v>29555</v>
      </c>
    </row>
    <row r="5611" spans="1:21" x14ac:dyDescent="0.25">
      <c r="A5611" s="35">
        <v>2141</v>
      </c>
      <c r="B5611" s="36">
        <v>311</v>
      </c>
      <c r="C5611" s="36">
        <v>20004154</v>
      </c>
      <c r="D5611" s="36">
        <v>100718</v>
      </c>
      <c r="E5611" s="36">
        <v>30200054</v>
      </c>
      <c r="F5611" s="36" t="s">
        <v>42</v>
      </c>
      <c r="G5611" s="37" t="s">
        <v>2710</v>
      </c>
      <c r="H5611" s="38">
        <v>39295</v>
      </c>
      <c r="I5611" s="39">
        <v>50</v>
      </c>
      <c r="J5611" s="74">
        <v>166272.47</v>
      </c>
      <c r="K5611" s="111">
        <v>0</v>
      </c>
      <c r="L5611" s="59">
        <f t="shared" si="762"/>
        <v>0</v>
      </c>
      <c r="M5611" s="39">
        <v>50</v>
      </c>
      <c r="N5611" s="42">
        <f t="shared" si="763"/>
        <v>7.9123887748117729</v>
      </c>
      <c r="O5611" s="43">
        <f t="shared" si="764"/>
        <v>0</v>
      </c>
      <c r="P5611" s="44">
        <f t="shared" si="765"/>
        <v>0</v>
      </c>
      <c r="Q5611" s="44" t="str">
        <f t="shared" si="766"/>
        <v xml:space="preserve"> </v>
      </c>
      <c r="R5611" s="44" t="str">
        <f>VLOOKUP(S5611,Sheet8!B:C,2,0)</f>
        <v>GOTCHA</v>
      </c>
      <c r="S5611" s="6" t="s">
        <v>9720</v>
      </c>
      <c r="T5611" s="6" t="str">
        <f>VLOOKUP(U5611,'17-1'!J:K,2,0)</f>
        <v>IM HERE</v>
      </c>
      <c r="U5611" s="6" t="s">
        <v>29559</v>
      </c>
    </row>
    <row r="5612" spans="1:21" x14ac:dyDescent="0.25">
      <c r="A5612" s="35">
        <v>4705</v>
      </c>
      <c r="B5612" s="36">
        <v>331</v>
      </c>
      <c r="C5612" s="36">
        <v>20005851</v>
      </c>
      <c r="D5612" s="36">
        <v>100718</v>
      </c>
      <c r="E5612" s="36">
        <v>30200054</v>
      </c>
      <c r="F5612" s="36" t="s">
        <v>42</v>
      </c>
      <c r="G5612" s="37" t="s">
        <v>502</v>
      </c>
      <c r="H5612" s="38">
        <v>39295</v>
      </c>
      <c r="I5612" s="39">
        <v>33</v>
      </c>
      <c r="J5612" s="74">
        <v>695882.26</v>
      </c>
      <c r="K5612" s="111">
        <v>0</v>
      </c>
      <c r="L5612" s="59">
        <f t="shared" si="762"/>
        <v>0</v>
      </c>
      <c r="M5612" s="39">
        <v>33</v>
      </c>
      <c r="N5612" s="42">
        <f t="shared" si="763"/>
        <v>7.9123887748117729</v>
      </c>
      <c r="O5612" s="43">
        <f t="shared" si="764"/>
        <v>0</v>
      </c>
      <c r="P5612" s="44">
        <f t="shared" si="765"/>
        <v>0</v>
      </c>
      <c r="Q5612" s="44" t="str">
        <f t="shared" si="766"/>
        <v xml:space="preserve"> </v>
      </c>
      <c r="R5612" s="44" t="str">
        <f>VLOOKUP(S5612,Sheet8!B:C,2,0)</f>
        <v>GOTCHA</v>
      </c>
      <c r="S5612" s="6" t="s">
        <v>6814</v>
      </c>
      <c r="T5612" s="6" t="str">
        <f>VLOOKUP(U5612,'17-1'!J:K,2,0)</f>
        <v>IM HERE</v>
      </c>
      <c r="U5612" s="6" t="s">
        <v>26562</v>
      </c>
    </row>
    <row r="5613" spans="1:21" x14ac:dyDescent="0.25">
      <c r="A5613" s="35">
        <v>1910</v>
      </c>
      <c r="B5613" s="36">
        <v>311</v>
      </c>
      <c r="C5613" s="36">
        <v>20001469</v>
      </c>
      <c r="D5613" s="36">
        <v>100718</v>
      </c>
      <c r="E5613" s="36">
        <v>30200054</v>
      </c>
      <c r="F5613" s="36" t="s">
        <v>42</v>
      </c>
      <c r="G5613" s="37" t="s">
        <v>503</v>
      </c>
      <c r="H5613" s="38">
        <v>39295</v>
      </c>
      <c r="I5613" s="39">
        <v>33</v>
      </c>
      <c r="J5613" s="74">
        <v>438786.22</v>
      </c>
      <c r="K5613" s="47">
        <v>0</v>
      </c>
      <c r="L5613" s="41">
        <f>J5613*K5613</f>
        <v>0</v>
      </c>
      <c r="M5613" s="39">
        <v>33</v>
      </c>
      <c r="N5613" s="42">
        <f t="shared" si="763"/>
        <v>7.9123887748117729</v>
      </c>
      <c r="O5613" s="43">
        <f t="shared" si="764"/>
        <v>0</v>
      </c>
      <c r="P5613" s="44">
        <f t="shared" si="765"/>
        <v>0</v>
      </c>
      <c r="Q5613" s="44" t="str">
        <f t="shared" si="766"/>
        <v xml:space="preserve"> </v>
      </c>
      <c r="R5613" s="44" t="str">
        <f>VLOOKUP(S5613,Sheet8!B:C,2,0)</f>
        <v>GOTCHA</v>
      </c>
      <c r="S5613" s="6" t="s">
        <v>6815</v>
      </c>
      <c r="T5613" s="6" t="str">
        <f>VLOOKUP(U5613,'17-1'!J:K,2,0)</f>
        <v>IM HERE</v>
      </c>
      <c r="U5613" s="6" t="s">
        <v>26563</v>
      </c>
    </row>
    <row r="5614" spans="1:21" x14ac:dyDescent="0.25">
      <c r="A5614" s="35">
        <v>2360</v>
      </c>
      <c r="B5614" s="36">
        <v>311</v>
      </c>
      <c r="C5614" s="36">
        <v>20007120</v>
      </c>
      <c r="D5614" s="36">
        <v>100718</v>
      </c>
      <c r="E5614" s="36">
        <v>30200054</v>
      </c>
      <c r="F5614" s="36" t="s">
        <v>42</v>
      </c>
      <c r="G5614" s="37" t="s">
        <v>125</v>
      </c>
      <c r="H5614" s="38">
        <v>39815</v>
      </c>
      <c r="I5614" s="39">
        <v>33</v>
      </c>
      <c r="J5614" s="74">
        <v>234818.28</v>
      </c>
      <c r="K5614" s="45">
        <v>1</v>
      </c>
      <c r="L5614" s="41">
        <f>J5614*K5614</f>
        <v>234818.28</v>
      </c>
      <c r="M5614" s="39">
        <v>33</v>
      </c>
      <c r="N5614" s="42">
        <f t="shared" si="763"/>
        <v>6.4887063655030799</v>
      </c>
      <c r="O5614" s="43">
        <f t="shared" si="764"/>
        <v>7115.7054545454548</v>
      </c>
      <c r="P5614" s="44">
        <f t="shared" si="765"/>
        <v>46171.723277954072</v>
      </c>
      <c r="Q5614" s="44">
        <f t="shared" si="766"/>
        <v>188646.55672204593</v>
      </c>
      <c r="R5614" s="44" t="e">
        <f>VLOOKUP(S5614,Sheet8!B:C,2,0)</f>
        <v>#N/A</v>
      </c>
      <c r="S5614" s="6" t="s">
        <v>13298</v>
      </c>
      <c r="T5614" s="6" t="e">
        <f>VLOOKUP(U5614,'17-1'!J:K,2,0)</f>
        <v>#N/A</v>
      </c>
      <c r="U5614" s="6" t="s">
        <v>38150</v>
      </c>
    </row>
    <row r="5615" spans="1:21" x14ac:dyDescent="0.25">
      <c r="A5615" s="35">
        <v>2361</v>
      </c>
      <c r="B5615" s="36">
        <v>311</v>
      </c>
      <c r="C5615" s="36">
        <v>20007121</v>
      </c>
      <c r="D5615" s="36">
        <v>100718</v>
      </c>
      <c r="E5615" s="36">
        <v>30200054</v>
      </c>
      <c r="F5615" s="36" t="s">
        <v>42</v>
      </c>
      <c r="G5615" s="37" t="s">
        <v>126</v>
      </c>
      <c r="H5615" s="38">
        <v>39815</v>
      </c>
      <c r="I5615" s="39">
        <v>33</v>
      </c>
      <c r="J5615" s="74">
        <v>234673.42</v>
      </c>
      <c r="K5615" s="45">
        <v>1</v>
      </c>
      <c r="L5615" s="41">
        <f>J5615*K5615</f>
        <v>234673.42</v>
      </c>
      <c r="M5615" s="39">
        <v>33</v>
      </c>
      <c r="N5615" s="42">
        <f t="shared" si="763"/>
        <v>6.4887063655030799</v>
      </c>
      <c r="O5615" s="43">
        <f t="shared" si="764"/>
        <v>7111.3157575757577</v>
      </c>
      <c r="P5615" s="44">
        <f t="shared" si="765"/>
        <v>46143.239823284181</v>
      </c>
      <c r="Q5615" s="44">
        <f t="shared" si="766"/>
        <v>188530.18017671583</v>
      </c>
      <c r="R5615" s="44" t="e">
        <f>VLOOKUP(S5615,Sheet8!B:C,2,0)</f>
        <v>#N/A</v>
      </c>
      <c r="S5615" s="6" t="s">
        <v>13299</v>
      </c>
      <c r="T5615" s="6" t="e">
        <f>VLOOKUP(U5615,'17-1'!J:K,2,0)</f>
        <v>#N/A</v>
      </c>
      <c r="U5615" s="6" t="s">
        <v>38151</v>
      </c>
    </row>
    <row r="5616" spans="1:21" x14ac:dyDescent="0.25">
      <c r="A5616" s="35">
        <v>1094</v>
      </c>
      <c r="B5616" s="36">
        <v>307</v>
      </c>
      <c r="C5616" s="36">
        <v>20005245</v>
      </c>
      <c r="D5616" s="36">
        <v>100718</v>
      </c>
      <c r="E5616" s="36">
        <v>30200054</v>
      </c>
      <c r="F5616" s="36" t="s">
        <v>42</v>
      </c>
      <c r="G5616" s="37" t="s">
        <v>2125</v>
      </c>
      <c r="H5616" s="38">
        <v>39815</v>
      </c>
      <c r="I5616" s="39">
        <v>15</v>
      </c>
      <c r="J5616" s="74">
        <v>209367.47</v>
      </c>
      <c r="K5616" s="45">
        <v>1</v>
      </c>
      <c r="L5616" s="41">
        <f>J5616*K5616</f>
        <v>209367.47</v>
      </c>
      <c r="M5616" s="39">
        <v>15</v>
      </c>
      <c r="N5616" s="42">
        <f t="shared" si="763"/>
        <v>6.4887063655030799</v>
      </c>
      <c r="O5616" s="43">
        <f t="shared" si="764"/>
        <v>13957.831333333334</v>
      </c>
      <c r="P5616" s="44">
        <f t="shared" si="765"/>
        <v>90568.269021218352</v>
      </c>
      <c r="Q5616" s="44">
        <f t="shared" si="766"/>
        <v>118799.20097878165</v>
      </c>
      <c r="R5616" s="44" t="e">
        <f>VLOOKUP(S5616,Sheet8!B:C,2,0)</f>
        <v>#N/A</v>
      </c>
      <c r="S5616" s="6" t="s">
        <v>13300</v>
      </c>
      <c r="T5616" s="6" t="e">
        <f>VLOOKUP(U5616,'17-1'!J:K,2,0)</f>
        <v>#N/A</v>
      </c>
      <c r="U5616" s="6" t="s">
        <v>38152</v>
      </c>
    </row>
    <row r="5617" spans="1:21" x14ac:dyDescent="0.25">
      <c r="A5617" s="35">
        <v>713</v>
      </c>
      <c r="B5617" s="36">
        <v>304</v>
      </c>
      <c r="C5617" s="36">
        <v>10000777</v>
      </c>
      <c r="D5617" s="36">
        <v>100718</v>
      </c>
      <c r="E5617" s="36">
        <v>30200081</v>
      </c>
      <c r="F5617" s="36" t="s">
        <v>4982</v>
      </c>
      <c r="G5617" s="37" t="s">
        <v>6419</v>
      </c>
      <c r="H5617" s="38">
        <v>39051</v>
      </c>
      <c r="I5617" s="39">
        <v>20</v>
      </c>
      <c r="J5617" s="74">
        <v>934.19</v>
      </c>
      <c r="K5617" s="111">
        <v>0</v>
      </c>
      <c r="L5617" s="59">
        <f>J5617*K5617</f>
        <v>0</v>
      </c>
      <c r="M5617" s="39">
        <v>20</v>
      </c>
      <c r="N5617" s="42">
        <f t="shared" si="763"/>
        <v>8.5804243668720055</v>
      </c>
      <c r="O5617" s="43">
        <f t="shared" si="764"/>
        <v>0</v>
      </c>
      <c r="P5617" s="44">
        <f t="shared" si="765"/>
        <v>0</v>
      </c>
      <c r="Q5617" s="44" t="str">
        <f t="shared" si="766"/>
        <v xml:space="preserve"> </v>
      </c>
      <c r="R5617" s="44" t="str">
        <f>VLOOKUP(S5617,Sheet8!B:C,2,0)</f>
        <v>GOTCHA</v>
      </c>
      <c r="S5617" s="6" t="s">
        <v>9179</v>
      </c>
      <c r="T5617" s="6" t="str">
        <f>VLOOKUP(U5617,'17-1'!J:K,2,0)</f>
        <v>IM HERE</v>
      </c>
      <c r="U5617" s="6" t="s">
        <v>29017</v>
      </c>
    </row>
    <row r="5618" spans="1:21" x14ac:dyDescent="0.25">
      <c r="A5618" s="35">
        <v>2481</v>
      </c>
      <c r="B5618" s="36">
        <v>311</v>
      </c>
      <c r="C5618" s="36">
        <v>20007788</v>
      </c>
      <c r="D5618" s="36">
        <v>100718</v>
      </c>
      <c r="E5618" s="36">
        <v>30200017</v>
      </c>
      <c r="F5618" s="36" t="s">
        <v>4944</v>
      </c>
      <c r="G5618" s="37" t="s">
        <v>6339</v>
      </c>
      <c r="H5618" s="38">
        <v>39722</v>
      </c>
      <c r="I5618" s="39">
        <v>25</v>
      </c>
      <c r="J5618" s="74">
        <v>5196.13</v>
      </c>
      <c r="K5618" s="45">
        <v>1</v>
      </c>
      <c r="L5618" s="41">
        <f t="shared" ref="L5618:L5635" si="767">J5618*K5618</f>
        <v>5196.13</v>
      </c>
      <c r="M5618" s="39">
        <v>25</v>
      </c>
      <c r="N5618" s="42">
        <f t="shared" si="763"/>
        <v>6.7433264887063658</v>
      </c>
      <c r="O5618" s="43">
        <f t="shared" si="764"/>
        <v>207.84520000000001</v>
      </c>
      <c r="P5618" s="44">
        <f t="shared" si="765"/>
        <v>1401.5680427104724</v>
      </c>
      <c r="Q5618" s="44">
        <f t="shared" si="766"/>
        <v>3794.5619572895275</v>
      </c>
      <c r="R5618" s="44" t="e">
        <f>VLOOKUP(S5618,Sheet8!B:C,2,0)</f>
        <v>#N/A</v>
      </c>
      <c r="S5618" s="6" t="s">
        <v>13301</v>
      </c>
      <c r="T5618" s="6" t="e">
        <f>VLOOKUP(U5618,'17-1'!J:K,2,0)</f>
        <v>#N/A</v>
      </c>
      <c r="U5618" s="6" t="s">
        <v>38153</v>
      </c>
    </row>
    <row r="5619" spans="1:21" x14ac:dyDescent="0.25">
      <c r="A5619" s="35">
        <v>2715</v>
      </c>
      <c r="B5619" s="36">
        <v>320</v>
      </c>
      <c r="C5619" s="36">
        <v>20001489</v>
      </c>
      <c r="D5619" s="36">
        <v>100718</v>
      </c>
      <c r="E5619" s="36">
        <v>30200017</v>
      </c>
      <c r="F5619" s="36" t="s">
        <v>4944</v>
      </c>
      <c r="G5619" s="37" t="s">
        <v>5888</v>
      </c>
      <c r="H5619" s="38">
        <v>38868</v>
      </c>
      <c r="I5619" s="39">
        <v>25</v>
      </c>
      <c r="J5619" s="74">
        <v>1059.3499999999999</v>
      </c>
      <c r="K5619" s="40">
        <v>0</v>
      </c>
      <c r="L5619" s="41">
        <f t="shared" si="767"/>
        <v>0</v>
      </c>
      <c r="M5619" s="39">
        <v>25</v>
      </c>
      <c r="N5619" s="42">
        <f t="shared" si="763"/>
        <v>9.0814510609171801</v>
      </c>
      <c r="O5619" s="43">
        <f t="shared" si="764"/>
        <v>0</v>
      </c>
      <c r="P5619" s="44">
        <f t="shared" si="765"/>
        <v>0</v>
      </c>
      <c r="Q5619" s="44" t="str">
        <f t="shared" si="766"/>
        <v xml:space="preserve"> </v>
      </c>
      <c r="R5619" s="44" t="str">
        <f>VLOOKUP(S5619,Sheet8!B:C,2,0)</f>
        <v>GOTCHA</v>
      </c>
      <c r="S5619" s="6" t="s">
        <v>8873</v>
      </c>
      <c r="T5619" s="6" t="str">
        <f>VLOOKUP(U5619,'17-1'!J:K,2,0)</f>
        <v>IM HERE</v>
      </c>
      <c r="U5619" s="6" t="s">
        <v>28710</v>
      </c>
    </row>
    <row r="5620" spans="1:21" x14ac:dyDescent="0.25">
      <c r="A5620" s="35">
        <v>603</v>
      </c>
      <c r="B5620" s="36">
        <v>304</v>
      </c>
      <c r="C5620" s="36">
        <v>10000650</v>
      </c>
      <c r="D5620" s="36">
        <v>100718</v>
      </c>
      <c r="E5620" s="36">
        <v>30200014</v>
      </c>
      <c r="F5620" s="36" t="s">
        <v>4963</v>
      </c>
      <c r="G5620" s="37" t="s">
        <v>5889</v>
      </c>
      <c r="H5620" s="38">
        <v>38868</v>
      </c>
      <c r="I5620" s="39">
        <v>25</v>
      </c>
      <c r="J5620" s="74">
        <v>976.8</v>
      </c>
      <c r="K5620" s="40">
        <v>0</v>
      </c>
      <c r="L5620" s="41">
        <f t="shared" si="767"/>
        <v>0</v>
      </c>
      <c r="M5620" s="39">
        <v>25</v>
      </c>
      <c r="N5620" s="42">
        <f t="shared" si="763"/>
        <v>9.0814510609171801</v>
      </c>
      <c r="O5620" s="43">
        <f t="shared" si="764"/>
        <v>0</v>
      </c>
      <c r="P5620" s="44">
        <f t="shared" si="765"/>
        <v>0</v>
      </c>
      <c r="Q5620" s="44" t="str">
        <f t="shared" si="766"/>
        <v xml:space="preserve"> </v>
      </c>
      <c r="R5620" s="44" t="str">
        <f>VLOOKUP(S5620,Sheet8!B:C,2,0)</f>
        <v>GOTCHA</v>
      </c>
      <c r="S5620" s="6" t="s">
        <v>8874</v>
      </c>
      <c r="T5620" s="6" t="str">
        <f>VLOOKUP(U5620,'17-1'!J:K,2,0)</f>
        <v>IM HERE</v>
      </c>
      <c r="U5620" s="6" t="s">
        <v>28711</v>
      </c>
    </row>
    <row r="5621" spans="1:21" x14ac:dyDescent="0.25">
      <c r="A5621" s="35">
        <v>4893</v>
      </c>
      <c r="B5621" s="36">
        <v>331</v>
      </c>
      <c r="C5621" s="36">
        <v>20006939</v>
      </c>
      <c r="D5621" s="36">
        <v>100718</v>
      </c>
      <c r="E5621" s="36">
        <v>30200017</v>
      </c>
      <c r="F5621" s="36" t="s">
        <v>4944</v>
      </c>
      <c r="G5621" s="37" t="s">
        <v>5846</v>
      </c>
      <c r="H5621" s="38">
        <v>38748</v>
      </c>
      <c r="I5621" s="39">
        <v>25</v>
      </c>
      <c r="J5621" s="74">
        <v>1354.7</v>
      </c>
      <c r="K5621" s="40">
        <v>0</v>
      </c>
      <c r="L5621" s="41">
        <f t="shared" si="767"/>
        <v>0</v>
      </c>
      <c r="M5621" s="39">
        <v>25</v>
      </c>
      <c r="N5621" s="42">
        <f t="shared" si="763"/>
        <v>9.4099931553730318</v>
      </c>
      <c r="O5621" s="43">
        <f t="shared" si="764"/>
        <v>0</v>
      </c>
      <c r="P5621" s="44">
        <f t="shared" si="765"/>
        <v>0</v>
      </c>
      <c r="Q5621" s="44" t="str">
        <f t="shared" si="766"/>
        <v xml:space="preserve"> </v>
      </c>
      <c r="R5621" s="44" t="str">
        <f>VLOOKUP(S5621,Sheet8!B:C,2,0)</f>
        <v>GOTCHA</v>
      </c>
      <c r="S5621" s="6" t="s">
        <v>8496</v>
      </c>
      <c r="T5621" s="6" t="str">
        <f>VLOOKUP(U5621,'17-1'!J:K,2,0)</f>
        <v>IM HERE</v>
      </c>
      <c r="U5621" s="6" t="s">
        <v>28332</v>
      </c>
    </row>
    <row r="5622" spans="1:21" x14ac:dyDescent="0.25">
      <c r="A5622" s="35">
        <v>299</v>
      </c>
      <c r="B5622" s="36">
        <v>304</v>
      </c>
      <c r="C5622" s="36">
        <v>10000266</v>
      </c>
      <c r="D5622" s="36">
        <v>100718</v>
      </c>
      <c r="E5622" s="36">
        <v>30200014</v>
      </c>
      <c r="F5622" s="36" t="s">
        <v>4963</v>
      </c>
      <c r="G5622" s="37" t="s">
        <v>5868</v>
      </c>
      <c r="H5622" s="38">
        <v>38807</v>
      </c>
      <c r="I5622" s="39">
        <v>25</v>
      </c>
      <c r="J5622" s="74">
        <v>972.74</v>
      </c>
      <c r="K5622" s="40">
        <v>0</v>
      </c>
      <c r="L5622" s="41">
        <f t="shared" si="767"/>
        <v>0</v>
      </c>
      <c r="M5622" s="39">
        <v>25</v>
      </c>
      <c r="N5622" s="42">
        <f t="shared" si="763"/>
        <v>9.2484599589322389</v>
      </c>
      <c r="O5622" s="43">
        <f t="shared" si="764"/>
        <v>0</v>
      </c>
      <c r="P5622" s="44">
        <f t="shared" si="765"/>
        <v>0</v>
      </c>
      <c r="Q5622" s="44" t="str">
        <f t="shared" si="766"/>
        <v xml:space="preserve"> </v>
      </c>
      <c r="R5622" s="44" t="str">
        <f>VLOOKUP(S5622,Sheet8!B:C,2,0)</f>
        <v>GOTCHA</v>
      </c>
      <c r="S5622" s="6" t="s">
        <v>8700</v>
      </c>
      <c r="T5622" s="6" t="str">
        <f>VLOOKUP(U5622,'17-1'!J:K,2,0)</f>
        <v>IM HERE</v>
      </c>
      <c r="U5622" s="6" t="s">
        <v>28537</v>
      </c>
    </row>
    <row r="5623" spans="1:21" x14ac:dyDescent="0.25">
      <c r="A5623" s="35">
        <v>5904</v>
      </c>
      <c r="B5623" s="36">
        <v>333</v>
      </c>
      <c r="C5623" s="36">
        <v>20006630</v>
      </c>
      <c r="D5623" s="36">
        <v>100718</v>
      </c>
      <c r="E5623" s="36">
        <v>30200014</v>
      </c>
      <c r="F5623" s="36" t="s">
        <v>4963</v>
      </c>
      <c r="G5623" s="37" t="s">
        <v>5900</v>
      </c>
      <c r="H5623" s="38">
        <v>38898</v>
      </c>
      <c r="I5623" s="39">
        <v>25</v>
      </c>
      <c r="J5623" s="74">
        <v>1025.83</v>
      </c>
      <c r="K5623" s="40">
        <v>0</v>
      </c>
      <c r="L5623" s="41">
        <f t="shared" si="767"/>
        <v>0</v>
      </c>
      <c r="M5623" s="39">
        <v>25</v>
      </c>
      <c r="N5623" s="42">
        <f t="shared" si="763"/>
        <v>8.9993155373032163</v>
      </c>
      <c r="O5623" s="43">
        <f t="shared" si="764"/>
        <v>0</v>
      </c>
      <c r="P5623" s="44">
        <f t="shared" si="765"/>
        <v>0</v>
      </c>
      <c r="Q5623" s="44" t="str">
        <f t="shared" si="766"/>
        <v xml:space="preserve"> </v>
      </c>
      <c r="R5623" s="44" t="str">
        <f>VLOOKUP(S5623,Sheet8!B:C,2,0)</f>
        <v>GOTCHA</v>
      </c>
      <c r="S5623" s="6" t="s">
        <v>8926</v>
      </c>
      <c r="T5623" s="6" t="str">
        <f>VLOOKUP(U5623,'17-1'!J:K,2,0)</f>
        <v>IM HERE</v>
      </c>
      <c r="U5623" s="6" t="s">
        <v>28763</v>
      </c>
    </row>
    <row r="5624" spans="1:21" x14ac:dyDescent="0.25">
      <c r="A5624" s="35">
        <v>5876</v>
      </c>
      <c r="B5624" s="36">
        <v>333</v>
      </c>
      <c r="C5624" s="36">
        <v>20006523</v>
      </c>
      <c r="D5624" s="36">
        <v>100718</v>
      </c>
      <c r="E5624" s="36">
        <v>30200014</v>
      </c>
      <c r="F5624" s="36" t="s">
        <v>4963</v>
      </c>
      <c r="G5624" s="37" t="s">
        <v>5885</v>
      </c>
      <c r="H5624" s="38">
        <v>38837</v>
      </c>
      <c r="I5624" s="39">
        <v>25</v>
      </c>
      <c r="J5624" s="74">
        <v>1027.45</v>
      </c>
      <c r="K5624" s="40">
        <v>0</v>
      </c>
      <c r="L5624" s="41">
        <f t="shared" si="767"/>
        <v>0</v>
      </c>
      <c r="M5624" s="39">
        <v>25</v>
      </c>
      <c r="N5624" s="42">
        <f t="shared" si="763"/>
        <v>9.1663244353182751</v>
      </c>
      <c r="O5624" s="43">
        <f t="shared" si="764"/>
        <v>0</v>
      </c>
      <c r="P5624" s="44">
        <f t="shared" si="765"/>
        <v>0</v>
      </c>
      <c r="Q5624" s="44" t="str">
        <f t="shared" si="766"/>
        <v xml:space="preserve"> </v>
      </c>
      <c r="R5624" s="44" t="str">
        <f>VLOOKUP(S5624,Sheet8!B:C,2,0)</f>
        <v>GOTCHA</v>
      </c>
      <c r="S5624" s="6" t="s">
        <v>8790</v>
      </c>
      <c r="T5624" s="6" t="str">
        <f>VLOOKUP(U5624,'17-1'!J:K,2,0)</f>
        <v>IM HERE</v>
      </c>
      <c r="U5624" s="6" t="s">
        <v>28627</v>
      </c>
    </row>
    <row r="5625" spans="1:21" x14ac:dyDescent="0.25">
      <c r="A5625" s="35">
        <v>6491</v>
      </c>
      <c r="B5625" s="36">
        <v>340</v>
      </c>
      <c r="C5625" s="36">
        <v>60000075</v>
      </c>
      <c r="D5625" s="36">
        <v>100718</v>
      </c>
      <c r="E5625" s="36">
        <v>30200017</v>
      </c>
      <c r="F5625" s="36" t="s">
        <v>4944</v>
      </c>
      <c r="G5625" s="37" t="s">
        <v>5860</v>
      </c>
      <c r="H5625" s="38">
        <v>38807</v>
      </c>
      <c r="I5625" s="39">
        <v>25</v>
      </c>
      <c r="J5625" s="74">
        <v>1035</v>
      </c>
      <c r="K5625" s="40">
        <v>0</v>
      </c>
      <c r="L5625" s="41">
        <f t="shared" si="767"/>
        <v>0</v>
      </c>
      <c r="M5625" s="39">
        <v>25</v>
      </c>
      <c r="N5625" s="42">
        <f t="shared" si="763"/>
        <v>9.2484599589322389</v>
      </c>
      <c r="O5625" s="43">
        <f t="shared" si="764"/>
        <v>0</v>
      </c>
      <c r="P5625" s="44">
        <f t="shared" si="765"/>
        <v>0</v>
      </c>
      <c r="Q5625" s="44" t="str">
        <f t="shared" si="766"/>
        <v xml:space="preserve"> </v>
      </c>
      <c r="R5625" s="44" t="str">
        <f>VLOOKUP(S5625,Sheet8!B:C,2,0)</f>
        <v>GOTCHA</v>
      </c>
      <c r="S5625" s="6" t="s">
        <v>8692</v>
      </c>
      <c r="T5625" s="6" t="str">
        <f>VLOOKUP(U5625,'17-1'!J:K,2,0)</f>
        <v>IM HERE</v>
      </c>
      <c r="U5625" s="6" t="s">
        <v>28529</v>
      </c>
    </row>
    <row r="5626" spans="1:21" x14ac:dyDescent="0.25">
      <c r="A5626" s="35">
        <v>6403</v>
      </c>
      <c r="B5626" s="36">
        <v>335</v>
      </c>
      <c r="C5626" s="36">
        <v>20001570</v>
      </c>
      <c r="D5626" s="36">
        <v>100718</v>
      </c>
      <c r="E5626" s="36">
        <v>30200014</v>
      </c>
      <c r="F5626" s="36" t="s">
        <v>4963</v>
      </c>
      <c r="G5626" s="37" t="s">
        <v>5912</v>
      </c>
      <c r="H5626" s="38">
        <v>38929</v>
      </c>
      <c r="I5626" s="39">
        <v>25</v>
      </c>
      <c r="J5626" s="74">
        <v>1227.5899999999999</v>
      </c>
      <c r="K5626" s="40">
        <v>0</v>
      </c>
      <c r="L5626" s="41">
        <f t="shared" si="767"/>
        <v>0</v>
      </c>
      <c r="M5626" s="39">
        <v>25</v>
      </c>
      <c r="N5626" s="42">
        <f t="shared" si="763"/>
        <v>8.9144421629021213</v>
      </c>
      <c r="O5626" s="43">
        <f t="shared" si="764"/>
        <v>0</v>
      </c>
      <c r="P5626" s="44">
        <f t="shared" si="765"/>
        <v>0</v>
      </c>
      <c r="Q5626" s="44" t="str">
        <f t="shared" si="766"/>
        <v xml:space="preserve"> </v>
      </c>
      <c r="R5626" s="44" t="str">
        <f>VLOOKUP(S5626,Sheet8!B:C,2,0)</f>
        <v>GOTCHA</v>
      </c>
      <c r="S5626" s="6" t="s">
        <v>8979</v>
      </c>
      <c r="T5626" s="6" t="str">
        <f>VLOOKUP(U5626,'17-1'!J:K,2,0)</f>
        <v>IM HERE</v>
      </c>
      <c r="U5626" s="6" t="s">
        <v>28816</v>
      </c>
    </row>
    <row r="5627" spans="1:21" x14ac:dyDescent="0.25">
      <c r="A5627" s="35">
        <v>186</v>
      </c>
      <c r="B5627" s="36">
        <v>304</v>
      </c>
      <c r="C5627" s="36">
        <v>10000126</v>
      </c>
      <c r="D5627" s="36">
        <v>100718</v>
      </c>
      <c r="E5627" s="36">
        <v>30200014</v>
      </c>
      <c r="F5627" s="36" t="s">
        <v>4963</v>
      </c>
      <c r="G5627" s="37" t="s">
        <v>5845</v>
      </c>
      <c r="H5627" s="38">
        <v>38748</v>
      </c>
      <c r="I5627" s="39">
        <v>25</v>
      </c>
      <c r="J5627" s="74">
        <v>959.65</v>
      </c>
      <c r="K5627" s="40">
        <v>0</v>
      </c>
      <c r="L5627" s="41">
        <f t="shared" si="767"/>
        <v>0</v>
      </c>
      <c r="M5627" s="39">
        <v>25</v>
      </c>
      <c r="N5627" s="42">
        <f t="shared" si="763"/>
        <v>9.4099931553730318</v>
      </c>
      <c r="O5627" s="43">
        <f t="shared" si="764"/>
        <v>0</v>
      </c>
      <c r="P5627" s="44">
        <f t="shared" si="765"/>
        <v>0</v>
      </c>
      <c r="Q5627" s="44" t="str">
        <f t="shared" si="766"/>
        <v xml:space="preserve"> </v>
      </c>
      <c r="R5627" s="44" t="str">
        <f>VLOOKUP(S5627,Sheet8!B:C,2,0)</f>
        <v>GOTCHA</v>
      </c>
      <c r="S5627" s="6" t="s">
        <v>8495</v>
      </c>
      <c r="T5627" s="6" t="str">
        <f>VLOOKUP(U5627,'17-1'!J:K,2,0)</f>
        <v>IM HERE</v>
      </c>
      <c r="U5627" s="6" t="s">
        <v>28331</v>
      </c>
    </row>
    <row r="5628" spans="1:21" x14ac:dyDescent="0.25">
      <c r="A5628" s="35">
        <v>7752</v>
      </c>
      <c r="B5628" s="36">
        <v>371</v>
      </c>
      <c r="C5628" s="36">
        <v>20001578</v>
      </c>
      <c r="D5628" s="36">
        <v>100719</v>
      </c>
      <c r="E5628" s="36">
        <v>30200014</v>
      </c>
      <c r="F5628" s="36" t="s">
        <v>4963</v>
      </c>
      <c r="G5628" s="37" t="s">
        <v>5911</v>
      </c>
      <c r="H5628" s="38">
        <v>38929</v>
      </c>
      <c r="I5628" s="39">
        <v>25</v>
      </c>
      <c r="J5628" s="74">
        <v>1073.96</v>
      </c>
      <c r="K5628" s="40">
        <v>0</v>
      </c>
      <c r="L5628" s="41">
        <f t="shared" si="767"/>
        <v>0</v>
      </c>
      <c r="M5628" s="39">
        <v>25</v>
      </c>
      <c r="N5628" s="42">
        <f t="shared" si="763"/>
        <v>8.9144421629021213</v>
      </c>
      <c r="O5628" s="43">
        <f t="shared" si="764"/>
        <v>0</v>
      </c>
      <c r="P5628" s="44">
        <f t="shared" si="765"/>
        <v>0</v>
      </c>
      <c r="Q5628" s="44" t="str">
        <f t="shared" si="766"/>
        <v xml:space="preserve"> </v>
      </c>
      <c r="R5628" s="44" t="str">
        <f>VLOOKUP(S5628,Sheet8!B:C,2,0)</f>
        <v>GOTCHA</v>
      </c>
      <c r="S5628" s="6" t="s">
        <v>8978</v>
      </c>
      <c r="T5628" s="6" t="str">
        <f>VLOOKUP(U5628,'17-1'!J:K,2,0)</f>
        <v>IM HERE</v>
      </c>
      <c r="U5628" s="6" t="s">
        <v>28815</v>
      </c>
    </row>
    <row r="5629" spans="1:21" x14ac:dyDescent="0.25">
      <c r="A5629" s="35">
        <v>6432</v>
      </c>
      <c r="B5629" s="36">
        <v>335</v>
      </c>
      <c r="C5629" s="36">
        <v>20005904</v>
      </c>
      <c r="D5629" s="36">
        <v>100718</v>
      </c>
      <c r="E5629" s="36">
        <v>30200014</v>
      </c>
      <c r="F5629" s="36" t="s">
        <v>4963</v>
      </c>
      <c r="G5629" s="37" t="s">
        <v>5847</v>
      </c>
      <c r="H5629" s="38">
        <v>38748</v>
      </c>
      <c r="I5629" s="39">
        <v>25</v>
      </c>
      <c r="J5629" s="74">
        <v>1007.51</v>
      </c>
      <c r="K5629" s="40">
        <v>0</v>
      </c>
      <c r="L5629" s="41">
        <f t="shared" si="767"/>
        <v>0</v>
      </c>
      <c r="M5629" s="39">
        <v>25</v>
      </c>
      <c r="N5629" s="42">
        <f t="shared" si="763"/>
        <v>9.4099931553730318</v>
      </c>
      <c r="O5629" s="43">
        <f t="shared" si="764"/>
        <v>0</v>
      </c>
      <c r="P5629" s="44">
        <f t="shared" si="765"/>
        <v>0</v>
      </c>
      <c r="Q5629" s="44" t="str">
        <f t="shared" si="766"/>
        <v xml:space="preserve"> </v>
      </c>
      <c r="R5629" s="44" t="str">
        <f>VLOOKUP(S5629,Sheet8!B:C,2,0)</f>
        <v>GOTCHA</v>
      </c>
      <c r="S5629" s="6" t="s">
        <v>8497</v>
      </c>
      <c r="T5629" s="6" t="str">
        <f>VLOOKUP(U5629,'17-1'!J:K,2,0)</f>
        <v>IM HERE</v>
      </c>
      <c r="U5629" s="6" t="s">
        <v>28333</v>
      </c>
    </row>
    <row r="5630" spans="1:21" x14ac:dyDescent="0.25">
      <c r="A5630" s="35">
        <v>7919</v>
      </c>
      <c r="B5630" s="36">
        <v>371</v>
      </c>
      <c r="C5630" s="36">
        <v>20003905</v>
      </c>
      <c r="D5630" s="36">
        <v>100719</v>
      </c>
      <c r="E5630" s="36">
        <v>30200014</v>
      </c>
      <c r="F5630" s="36" t="s">
        <v>4963</v>
      </c>
      <c r="G5630" s="37" t="s">
        <v>5878</v>
      </c>
      <c r="H5630" s="38">
        <v>38837</v>
      </c>
      <c r="I5630" s="39">
        <v>25</v>
      </c>
      <c r="J5630" s="74">
        <v>1060.77</v>
      </c>
      <c r="K5630" s="40">
        <v>0</v>
      </c>
      <c r="L5630" s="41">
        <f t="shared" si="767"/>
        <v>0</v>
      </c>
      <c r="M5630" s="39">
        <v>25</v>
      </c>
      <c r="N5630" s="42">
        <f t="shared" si="763"/>
        <v>9.1663244353182751</v>
      </c>
      <c r="O5630" s="43">
        <f t="shared" si="764"/>
        <v>0</v>
      </c>
      <c r="P5630" s="44">
        <f t="shared" si="765"/>
        <v>0</v>
      </c>
      <c r="Q5630" s="44" t="str">
        <f t="shared" si="766"/>
        <v xml:space="preserve"> </v>
      </c>
      <c r="R5630" s="44" t="str">
        <f>VLOOKUP(S5630,Sheet8!B:C,2,0)</f>
        <v>GOTCHA</v>
      </c>
      <c r="S5630" s="6" t="s">
        <v>8783</v>
      </c>
      <c r="T5630" s="6" t="str">
        <f>VLOOKUP(U5630,'17-1'!J:K,2,0)</f>
        <v>IM HERE</v>
      </c>
      <c r="U5630" s="6" t="s">
        <v>28620</v>
      </c>
    </row>
    <row r="5631" spans="1:21" x14ac:dyDescent="0.25">
      <c r="A5631" s="35">
        <v>1496</v>
      </c>
      <c r="B5631" s="36">
        <v>310</v>
      </c>
      <c r="C5631" s="36">
        <v>20004345</v>
      </c>
      <c r="D5631" s="36">
        <v>100718</v>
      </c>
      <c r="E5631" s="36">
        <v>30200014</v>
      </c>
      <c r="F5631" s="36" t="s">
        <v>4963</v>
      </c>
      <c r="G5631" s="37" t="s">
        <v>5883</v>
      </c>
      <c r="H5631" s="38">
        <v>38837</v>
      </c>
      <c r="I5631" s="39">
        <v>25</v>
      </c>
      <c r="J5631" s="74">
        <v>899.38</v>
      </c>
      <c r="K5631" s="40">
        <v>0</v>
      </c>
      <c r="L5631" s="41">
        <f t="shared" si="767"/>
        <v>0</v>
      </c>
      <c r="M5631" s="39">
        <v>25</v>
      </c>
      <c r="N5631" s="42">
        <f t="shared" si="763"/>
        <v>9.1663244353182751</v>
      </c>
      <c r="O5631" s="43">
        <f t="shared" si="764"/>
        <v>0</v>
      </c>
      <c r="P5631" s="44">
        <f t="shared" si="765"/>
        <v>0</v>
      </c>
      <c r="Q5631" s="44" t="str">
        <f t="shared" si="766"/>
        <v xml:space="preserve"> </v>
      </c>
      <c r="R5631" s="44" t="str">
        <f>VLOOKUP(S5631,Sheet8!B:C,2,0)</f>
        <v>GOTCHA</v>
      </c>
      <c r="S5631" s="6" t="s">
        <v>8788</v>
      </c>
      <c r="T5631" s="6" t="str">
        <f>VLOOKUP(U5631,'17-1'!J:K,2,0)</f>
        <v>IM HERE</v>
      </c>
      <c r="U5631" s="6" t="s">
        <v>28625</v>
      </c>
    </row>
    <row r="5632" spans="1:21" x14ac:dyDescent="0.25">
      <c r="A5632" s="35">
        <v>232</v>
      </c>
      <c r="B5632" s="36">
        <v>304</v>
      </c>
      <c r="C5632" s="36">
        <v>10000188</v>
      </c>
      <c r="D5632" s="36">
        <v>100718</v>
      </c>
      <c r="E5632" s="36">
        <v>30200017</v>
      </c>
      <c r="F5632" s="36" t="s">
        <v>4944</v>
      </c>
      <c r="G5632" s="37" t="s">
        <v>5898</v>
      </c>
      <c r="H5632" s="38">
        <v>38898</v>
      </c>
      <c r="I5632" s="39">
        <v>25</v>
      </c>
      <c r="J5632" s="74">
        <v>963.17</v>
      </c>
      <c r="K5632" s="40">
        <v>0</v>
      </c>
      <c r="L5632" s="41">
        <f t="shared" si="767"/>
        <v>0</v>
      </c>
      <c r="M5632" s="39">
        <v>25</v>
      </c>
      <c r="N5632" s="42">
        <f t="shared" si="763"/>
        <v>8.9993155373032163</v>
      </c>
      <c r="O5632" s="43">
        <f t="shared" si="764"/>
        <v>0</v>
      </c>
      <c r="P5632" s="44">
        <f t="shared" si="765"/>
        <v>0</v>
      </c>
      <c r="Q5632" s="44" t="str">
        <f t="shared" si="766"/>
        <v xml:space="preserve"> </v>
      </c>
      <c r="R5632" s="44" t="str">
        <f>VLOOKUP(S5632,Sheet8!B:C,2,0)</f>
        <v>GOTCHA</v>
      </c>
      <c r="S5632" s="6" t="s">
        <v>8922</v>
      </c>
      <c r="T5632" s="6" t="str">
        <f>VLOOKUP(U5632,'17-1'!J:K,2,0)</f>
        <v>IM HERE</v>
      </c>
      <c r="U5632" s="6" t="s">
        <v>28759</v>
      </c>
    </row>
    <row r="5633" spans="1:21" x14ac:dyDescent="0.25">
      <c r="A5633" s="35">
        <v>738</v>
      </c>
      <c r="B5633" s="36">
        <v>304</v>
      </c>
      <c r="C5633" s="36">
        <v>10000808</v>
      </c>
      <c r="D5633" s="36">
        <v>100718</v>
      </c>
      <c r="E5633" s="36">
        <v>30200014</v>
      </c>
      <c r="F5633" s="36" t="s">
        <v>4963</v>
      </c>
      <c r="G5633" s="37" t="s">
        <v>5916</v>
      </c>
      <c r="H5633" s="38">
        <v>38960</v>
      </c>
      <c r="I5633" s="39">
        <v>25</v>
      </c>
      <c r="J5633" s="74">
        <v>936.76</v>
      </c>
      <c r="K5633" s="40">
        <v>0</v>
      </c>
      <c r="L5633" s="41">
        <f t="shared" si="767"/>
        <v>0</v>
      </c>
      <c r="M5633" s="39">
        <v>25</v>
      </c>
      <c r="N5633" s="42">
        <f t="shared" si="763"/>
        <v>8.8295687885010263</v>
      </c>
      <c r="O5633" s="43">
        <f t="shared" si="764"/>
        <v>0</v>
      </c>
      <c r="P5633" s="44">
        <f t="shared" si="765"/>
        <v>0</v>
      </c>
      <c r="Q5633" s="44" t="str">
        <f t="shared" si="766"/>
        <v xml:space="preserve"> </v>
      </c>
      <c r="R5633" s="44" t="str">
        <f>VLOOKUP(S5633,Sheet8!B:C,2,0)</f>
        <v>GOTCHA</v>
      </c>
      <c r="S5633" s="6" t="s">
        <v>9002</v>
      </c>
      <c r="T5633" s="6" t="str">
        <f>VLOOKUP(U5633,'17-1'!J:K,2,0)</f>
        <v>IM HERE</v>
      </c>
      <c r="U5633" s="6" t="s">
        <v>28839</v>
      </c>
    </row>
    <row r="5634" spans="1:21" x14ac:dyDescent="0.25">
      <c r="A5634" s="35">
        <v>6389</v>
      </c>
      <c r="B5634" s="36">
        <v>335</v>
      </c>
      <c r="C5634" s="36">
        <v>20000043</v>
      </c>
      <c r="D5634" s="36">
        <v>100718</v>
      </c>
      <c r="E5634" s="36">
        <v>30200014</v>
      </c>
      <c r="F5634" s="36" t="s">
        <v>4963</v>
      </c>
      <c r="G5634" s="37" t="s">
        <v>5879</v>
      </c>
      <c r="H5634" s="38">
        <v>38837</v>
      </c>
      <c r="I5634" s="39">
        <v>25</v>
      </c>
      <c r="J5634" s="74">
        <v>1010.78</v>
      </c>
      <c r="K5634" s="40">
        <v>0</v>
      </c>
      <c r="L5634" s="41">
        <f t="shared" si="767"/>
        <v>0</v>
      </c>
      <c r="M5634" s="39">
        <v>25</v>
      </c>
      <c r="N5634" s="42">
        <f t="shared" si="763"/>
        <v>9.1663244353182751</v>
      </c>
      <c r="O5634" s="43">
        <f t="shared" si="764"/>
        <v>0</v>
      </c>
      <c r="P5634" s="44">
        <f t="shared" si="765"/>
        <v>0</v>
      </c>
      <c r="Q5634" s="44" t="str">
        <f t="shared" si="766"/>
        <v xml:space="preserve"> </v>
      </c>
      <c r="R5634" s="44" t="str">
        <f>VLOOKUP(S5634,Sheet8!B:C,2,0)</f>
        <v>GOTCHA</v>
      </c>
      <c r="S5634" s="6" t="s">
        <v>8784</v>
      </c>
      <c r="T5634" s="6" t="str">
        <f>VLOOKUP(U5634,'17-1'!J:K,2,0)</f>
        <v>IM HERE</v>
      </c>
      <c r="U5634" s="6" t="s">
        <v>28621</v>
      </c>
    </row>
    <row r="5635" spans="1:21" x14ac:dyDescent="0.25">
      <c r="A5635" s="35">
        <v>7436</v>
      </c>
      <c r="B5635" s="36">
        <v>371</v>
      </c>
      <c r="C5635" s="36">
        <v>20000855</v>
      </c>
      <c r="D5635" s="36">
        <v>100719</v>
      </c>
      <c r="E5635" s="36">
        <v>30200014</v>
      </c>
      <c r="F5635" s="36" t="s">
        <v>4963</v>
      </c>
      <c r="G5635" s="37" t="s">
        <v>5904</v>
      </c>
      <c r="H5635" s="38">
        <v>38929</v>
      </c>
      <c r="I5635" s="39">
        <v>25</v>
      </c>
      <c r="J5635" s="74">
        <v>1117.68</v>
      </c>
      <c r="K5635" s="40">
        <v>0</v>
      </c>
      <c r="L5635" s="41">
        <f t="shared" si="767"/>
        <v>0</v>
      </c>
      <c r="M5635" s="39">
        <v>25</v>
      </c>
      <c r="N5635" s="42">
        <f t="shared" si="763"/>
        <v>8.9144421629021213</v>
      </c>
      <c r="O5635" s="43">
        <f t="shared" si="764"/>
        <v>0</v>
      </c>
      <c r="P5635" s="44">
        <f t="shared" si="765"/>
        <v>0</v>
      </c>
      <c r="Q5635" s="44" t="str">
        <f t="shared" si="766"/>
        <v xml:space="preserve"> </v>
      </c>
      <c r="R5635" s="44" t="str">
        <f>VLOOKUP(S5635,Sheet8!B:C,2,0)</f>
        <v>GOTCHA</v>
      </c>
      <c r="S5635" s="6" t="s">
        <v>8970</v>
      </c>
      <c r="T5635" s="6" t="str">
        <f>VLOOKUP(U5635,'17-1'!J:K,2,0)</f>
        <v>IM HERE</v>
      </c>
      <c r="U5635" s="6" t="s">
        <v>28807</v>
      </c>
    </row>
    <row r="5636" spans="1:21" x14ac:dyDescent="0.25">
      <c r="A5636" s="35">
        <v>541</v>
      </c>
      <c r="B5636" s="36">
        <v>304</v>
      </c>
      <c r="C5636" s="36">
        <v>10000568</v>
      </c>
      <c r="D5636" s="36">
        <v>100718</v>
      </c>
      <c r="E5636" s="36">
        <v>30200014</v>
      </c>
      <c r="F5636" s="36" t="s">
        <v>4963</v>
      </c>
      <c r="G5636" s="37" t="s">
        <v>5903</v>
      </c>
      <c r="H5636" s="38">
        <v>38898</v>
      </c>
      <c r="I5636" s="39">
        <v>25</v>
      </c>
      <c r="J5636" s="74">
        <v>1070.31</v>
      </c>
      <c r="K5636" s="111">
        <v>0</v>
      </c>
      <c r="L5636" s="59">
        <f>J5636*K5636</f>
        <v>0</v>
      </c>
      <c r="M5636" s="39">
        <v>25</v>
      </c>
      <c r="N5636" s="42">
        <f t="shared" si="763"/>
        <v>8.9993155373032163</v>
      </c>
      <c r="O5636" s="43">
        <f t="shared" si="764"/>
        <v>0</v>
      </c>
      <c r="P5636" s="44">
        <f t="shared" si="765"/>
        <v>0</v>
      </c>
      <c r="Q5636" s="44" t="str">
        <f t="shared" si="766"/>
        <v xml:space="preserve"> </v>
      </c>
      <c r="R5636" s="44" t="str">
        <f>VLOOKUP(S5636,Sheet8!B:C,2,0)</f>
        <v>GOTCHA</v>
      </c>
      <c r="S5636" s="6" t="s">
        <v>8930</v>
      </c>
      <c r="T5636" s="6" t="str">
        <f>VLOOKUP(U5636,'17-1'!J:K,2,0)</f>
        <v>IM HERE</v>
      </c>
      <c r="U5636" s="6" t="s">
        <v>28767</v>
      </c>
    </row>
    <row r="5637" spans="1:21" x14ac:dyDescent="0.25">
      <c r="A5637" s="35">
        <v>2810</v>
      </c>
      <c r="B5637" s="36">
        <v>320</v>
      </c>
      <c r="C5637" s="36">
        <v>20004162</v>
      </c>
      <c r="D5637" s="36">
        <v>100718</v>
      </c>
      <c r="E5637" s="36">
        <v>30200039</v>
      </c>
      <c r="F5637" s="36" t="s">
        <v>4961</v>
      </c>
      <c r="G5637" s="37" t="s">
        <v>5692</v>
      </c>
      <c r="H5637" s="38">
        <v>38383</v>
      </c>
      <c r="I5637" s="39">
        <v>25</v>
      </c>
      <c r="J5637" s="74">
        <v>1284.23</v>
      </c>
      <c r="K5637" s="40">
        <v>0</v>
      </c>
      <c r="L5637" s="41">
        <f t="shared" ref="L5637:L5700" si="768">J5637*K5637</f>
        <v>0</v>
      </c>
      <c r="M5637" s="39">
        <v>25</v>
      </c>
      <c r="N5637" s="42">
        <f t="shared" si="763"/>
        <v>10.40930869267625</v>
      </c>
      <c r="O5637" s="43">
        <f t="shared" si="764"/>
        <v>0</v>
      </c>
      <c r="P5637" s="44">
        <f t="shared" si="765"/>
        <v>0</v>
      </c>
      <c r="Q5637" s="44" t="str">
        <f t="shared" si="766"/>
        <v xml:space="preserve"> </v>
      </c>
      <c r="R5637" s="44" t="str">
        <f>VLOOKUP(S5637,Sheet8!B:C,2,0)</f>
        <v>GOTCHA</v>
      </c>
      <c r="S5637" s="6" t="s">
        <v>7602</v>
      </c>
      <c r="T5637" s="6" t="str">
        <f>VLOOKUP(U5637,'17-1'!J:K,2,0)</f>
        <v>IM HERE</v>
      </c>
      <c r="U5637" s="6" t="s">
        <v>27350</v>
      </c>
    </row>
    <row r="5638" spans="1:21" x14ac:dyDescent="0.25">
      <c r="A5638" s="35">
        <v>4005</v>
      </c>
      <c r="B5638" s="36">
        <v>331</v>
      </c>
      <c r="C5638" s="36">
        <v>20002422</v>
      </c>
      <c r="D5638" s="36">
        <v>100718</v>
      </c>
      <c r="E5638" s="36">
        <v>30200026</v>
      </c>
      <c r="F5638" s="36" t="s">
        <v>4950</v>
      </c>
      <c r="G5638" s="37" t="s">
        <v>5693</v>
      </c>
      <c r="H5638" s="38">
        <v>38383</v>
      </c>
      <c r="I5638" s="39">
        <v>25</v>
      </c>
      <c r="J5638" s="74">
        <v>723</v>
      </c>
      <c r="K5638" s="40">
        <v>0</v>
      </c>
      <c r="L5638" s="41">
        <f t="shared" si="768"/>
        <v>0</v>
      </c>
      <c r="M5638" s="39">
        <v>25</v>
      </c>
      <c r="N5638" s="42">
        <f t="shared" si="763"/>
        <v>10.40930869267625</v>
      </c>
      <c r="O5638" s="43">
        <f t="shared" si="764"/>
        <v>0</v>
      </c>
      <c r="P5638" s="44">
        <f t="shared" si="765"/>
        <v>0</v>
      </c>
      <c r="Q5638" s="44" t="str">
        <f t="shared" si="766"/>
        <v xml:space="preserve"> </v>
      </c>
      <c r="R5638" s="44" t="str">
        <f>VLOOKUP(S5638,Sheet8!B:C,2,0)</f>
        <v>GOTCHA</v>
      </c>
      <c r="S5638" s="6" t="s">
        <v>7603</v>
      </c>
      <c r="T5638" s="6" t="str">
        <f>VLOOKUP(U5638,'17-1'!J:K,2,0)</f>
        <v>IM HERE</v>
      </c>
      <c r="U5638" s="6" t="s">
        <v>27351</v>
      </c>
    </row>
    <row r="5639" spans="1:21" x14ac:dyDescent="0.25">
      <c r="A5639" s="35">
        <v>1192</v>
      </c>
      <c r="B5639" s="36">
        <v>310</v>
      </c>
      <c r="C5639" s="36">
        <v>20000765</v>
      </c>
      <c r="D5639" s="36">
        <v>100718</v>
      </c>
      <c r="E5639" s="36">
        <v>30200034</v>
      </c>
      <c r="F5639" s="36" t="s">
        <v>4946</v>
      </c>
      <c r="G5639" s="37" t="s">
        <v>5299</v>
      </c>
      <c r="H5639" s="38">
        <v>39752</v>
      </c>
      <c r="I5639" s="39">
        <v>25</v>
      </c>
      <c r="J5639" s="74">
        <v>875.75</v>
      </c>
      <c r="K5639" s="40">
        <v>0</v>
      </c>
      <c r="L5639" s="41">
        <f t="shared" si="768"/>
        <v>0</v>
      </c>
      <c r="M5639" s="39">
        <v>25</v>
      </c>
      <c r="N5639" s="42">
        <f t="shared" si="763"/>
        <v>6.6611909650924028</v>
      </c>
      <c r="O5639" s="43">
        <f t="shared" si="764"/>
        <v>0</v>
      </c>
      <c r="P5639" s="44">
        <f t="shared" si="765"/>
        <v>0</v>
      </c>
      <c r="Q5639" s="44" t="str">
        <f t="shared" si="766"/>
        <v xml:space="preserve"> </v>
      </c>
      <c r="R5639" s="44" t="str">
        <f>VLOOKUP(S5639,Sheet8!B:C,2,0)</f>
        <v>GOTCHA</v>
      </c>
      <c r="S5639" s="6" t="s">
        <v>7045</v>
      </c>
      <c r="T5639" s="6" t="str">
        <f>VLOOKUP(U5639,'17-1'!J:K,2,0)</f>
        <v>IM HERE</v>
      </c>
      <c r="U5639" s="6" t="s">
        <v>26793</v>
      </c>
    </row>
    <row r="5640" spans="1:21" x14ac:dyDescent="0.25">
      <c r="A5640" s="35">
        <v>3817</v>
      </c>
      <c r="B5640" s="36">
        <v>331</v>
      </c>
      <c r="C5640" s="36">
        <v>20001606</v>
      </c>
      <c r="D5640" s="36">
        <v>100718</v>
      </c>
      <c r="E5640" s="36">
        <v>30200017</v>
      </c>
      <c r="F5640" s="36" t="s">
        <v>4944</v>
      </c>
      <c r="G5640" s="37" t="s">
        <v>5897</v>
      </c>
      <c r="H5640" s="38">
        <v>38898</v>
      </c>
      <c r="I5640" s="39">
        <v>25</v>
      </c>
      <c r="J5640" s="74">
        <v>687.5</v>
      </c>
      <c r="K5640" s="40">
        <v>0</v>
      </c>
      <c r="L5640" s="41">
        <f t="shared" si="768"/>
        <v>0</v>
      </c>
      <c r="M5640" s="39">
        <v>25</v>
      </c>
      <c r="N5640" s="42">
        <f t="shared" si="763"/>
        <v>8.9993155373032163</v>
      </c>
      <c r="O5640" s="43">
        <f t="shared" si="764"/>
        <v>0</v>
      </c>
      <c r="P5640" s="44">
        <f t="shared" si="765"/>
        <v>0</v>
      </c>
      <c r="Q5640" s="44" t="str">
        <f t="shared" si="766"/>
        <v xml:space="preserve"> </v>
      </c>
      <c r="R5640" s="44" t="str">
        <f>VLOOKUP(S5640,Sheet8!B:C,2,0)</f>
        <v>GOTCHA</v>
      </c>
      <c r="S5640" s="6" t="s">
        <v>8921</v>
      </c>
      <c r="T5640" s="6" t="str">
        <f>VLOOKUP(U5640,'17-1'!J:K,2,0)</f>
        <v>IM HERE</v>
      </c>
      <c r="U5640" s="6" t="s">
        <v>28758</v>
      </c>
    </row>
    <row r="5641" spans="1:21" x14ac:dyDescent="0.25">
      <c r="A5641" s="35">
        <v>3965</v>
      </c>
      <c r="B5641" s="36">
        <v>331</v>
      </c>
      <c r="C5641" s="36">
        <v>20002235</v>
      </c>
      <c r="D5641" s="36">
        <v>100718</v>
      </c>
      <c r="E5641" s="36">
        <v>30200017</v>
      </c>
      <c r="F5641" s="36" t="s">
        <v>4944</v>
      </c>
      <c r="G5641" s="37" t="s">
        <v>6134</v>
      </c>
      <c r="H5641" s="38">
        <v>39507</v>
      </c>
      <c r="I5641" s="39">
        <v>25</v>
      </c>
      <c r="J5641" s="74">
        <v>714.17</v>
      </c>
      <c r="K5641" s="40">
        <v>0</v>
      </c>
      <c r="L5641" s="41">
        <f t="shared" si="768"/>
        <v>0</v>
      </c>
      <c r="M5641" s="39">
        <v>25</v>
      </c>
      <c r="N5641" s="42">
        <f t="shared" si="763"/>
        <v>7.3319644079397674</v>
      </c>
      <c r="O5641" s="43">
        <f t="shared" si="764"/>
        <v>0</v>
      </c>
      <c r="P5641" s="44">
        <f t="shared" si="765"/>
        <v>0</v>
      </c>
      <c r="Q5641" s="44" t="str">
        <f t="shared" si="766"/>
        <v xml:space="preserve"> </v>
      </c>
      <c r="R5641" s="44" t="str">
        <f>VLOOKUP(S5641,Sheet8!B:C,2,0)</f>
        <v>GOTCHA</v>
      </c>
      <c r="S5641" s="6" t="s">
        <v>10099</v>
      </c>
      <c r="T5641" s="6" t="str">
        <f>VLOOKUP(U5641,'17-1'!J:K,2,0)</f>
        <v>IM HERE</v>
      </c>
      <c r="U5641" s="6" t="s">
        <v>29938</v>
      </c>
    </row>
    <row r="5642" spans="1:21" x14ac:dyDescent="0.25">
      <c r="A5642" s="35">
        <v>4017</v>
      </c>
      <c r="B5642" s="36">
        <v>331</v>
      </c>
      <c r="C5642" s="36">
        <v>20002502</v>
      </c>
      <c r="D5642" s="36">
        <v>100718</v>
      </c>
      <c r="E5642" s="36">
        <v>30200017</v>
      </c>
      <c r="F5642" s="36" t="s">
        <v>4944</v>
      </c>
      <c r="G5642" s="37" t="s">
        <v>5785</v>
      </c>
      <c r="H5642" s="38">
        <v>38625</v>
      </c>
      <c r="I5642" s="39">
        <v>25</v>
      </c>
      <c r="J5642" s="74">
        <v>724.99</v>
      </c>
      <c r="K5642" s="40">
        <v>0</v>
      </c>
      <c r="L5642" s="41">
        <f t="shared" si="768"/>
        <v>0</v>
      </c>
      <c r="M5642" s="39">
        <v>25</v>
      </c>
      <c r="N5642" s="42">
        <f t="shared" si="763"/>
        <v>9.7467488021902806</v>
      </c>
      <c r="O5642" s="43">
        <f t="shared" si="764"/>
        <v>0</v>
      </c>
      <c r="P5642" s="44">
        <f t="shared" si="765"/>
        <v>0</v>
      </c>
      <c r="Q5642" s="44" t="str">
        <f t="shared" si="766"/>
        <v xml:space="preserve"> </v>
      </c>
      <c r="R5642" s="44" t="str">
        <f>VLOOKUP(S5642,Sheet8!B:C,2,0)</f>
        <v>GOTCHA</v>
      </c>
      <c r="S5642" s="6" t="s">
        <v>7999</v>
      </c>
      <c r="T5642" s="6" t="str">
        <f>VLOOKUP(U5642,'17-1'!J:K,2,0)</f>
        <v>IM HERE</v>
      </c>
      <c r="U5642" s="6" t="s">
        <v>27747</v>
      </c>
    </row>
    <row r="5643" spans="1:21" x14ac:dyDescent="0.25">
      <c r="A5643" s="35">
        <v>8667</v>
      </c>
      <c r="B5643" s="36">
        <v>380</v>
      </c>
      <c r="C5643" s="36">
        <v>20007835</v>
      </c>
      <c r="D5643" s="36">
        <v>100719</v>
      </c>
      <c r="E5643" s="36">
        <v>30200017</v>
      </c>
      <c r="F5643" s="36" t="s">
        <v>4944</v>
      </c>
      <c r="G5643" s="37" t="s">
        <v>5772</v>
      </c>
      <c r="H5643" s="38">
        <v>38625</v>
      </c>
      <c r="I5643" s="39">
        <v>25</v>
      </c>
      <c r="J5643" s="74">
        <v>656.96</v>
      </c>
      <c r="K5643" s="40">
        <v>0</v>
      </c>
      <c r="L5643" s="41">
        <f t="shared" si="768"/>
        <v>0</v>
      </c>
      <c r="M5643" s="39">
        <v>25</v>
      </c>
      <c r="N5643" s="42">
        <f t="shared" si="763"/>
        <v>9.7467488021902806</v>
      </c>
      <c r="O5643" s="43">
        <f t="shared" si="764"/>
        <v>0</v>
      </c>
      <c r="P5643" s="44">
        <f t="shared" si="765"/>
        <v>0</v>
      </c>
      <c r="Q5643" s="44" t="str">
        <f t="shared" si="766"/>
        <v xml:space="preserve"> </v>
      </c>
      <c r="R5643" s="44" t="str">
        <f>VLOOKUP(S5643,Sheet8!B:C,2,0)</f>
        <v>GOTCHA</v>
      </c>
      <c r="S5643" s="6" t="s">
        <v>7985</v>
      </c>
      <c r="T5643" s="6" t="str">
        <f>VLOOKUP(U5643,'17-1'!J:K,2,0)</f>
        <v>IM HERE</v>
      </c>
      <c r="U5643" s="6" t="s">
        <v>27733</v>
      </c>
    </row>
    <row r="5644" spans="1:21" x14ac:dyDescent="0.25">
      <c r="A5644" s="35">
        <v>4250</v>
      </c>
      <c r="B5644" s="36">
        <v>331</v>
      </c>
      <c r="C5644" s="36">
        <v>20003097</v>
      </c>
      <c r="D5644" s="36">
        <v>100718</v>
      </c>
      <c r="E5644" s="36">
        <v>30200017</v>
      </c>
      <c r="F5644" s="36" t="s">
        <v>4944</v>
      </c>
      <c r="G5644" s="37" t="s">
        <v>5892</v>
      </c>
      <c r="H5644" s="38">
        <v>38898</v>
      </c>
      <c r="I5644" s="39">
        <v>25</v>
      </c>
      <c r="J5644" s="74">
        <v>762.47</v>
      </c>
      <c r="K5644" s="40">
        <v>0</v>
      </c>
      <c r="L5644" s="41">
        <f t="shared" si="768"/>
        <v>0</v>
      </c>
      <c r="M5644" s="39">
        <v>25</v>
      </c>
      <c r="N5644" s="42">
        <f t="shared" si="763"/>
        <v>8.9993155373032163</v>
      </c>
      <c r="O5644" s="43">
        <f t="shared" si="764"/>
        <v>0</v>
      </c>
      <c r="P5644" s="44">
        <f t="shared" si="765"/>
        <v>0</v>
      </c>
      <c r="Q5644" s="44" t="str">
        <f t="shared" si="766"/>
        <v xml:space="preserve"> </v>
      </c>
      <c r="R5644" s="44" t="str">
        <f>VLOOKUP(S5644,Sheet8!B:C,2,0)</f>
        <v>GOTCHA</v>
      </c>
      <c r="S5644" s="6" t="s">
        <v>8916</v>
      </c>
      <c r="T5644" s="6" t="str">
        <f>VLOOKUP(U5644,'17-1'!J:K,2,0)</f>
        <v>IM HERE</v>
      </c>
      <c r="U5644" s="6" t="s">
        <v>28753</v>
      </c>
    </row>
    <row r="5645" spans="1:21" x14ac:dyDescent="0.25">
      <c r="A5645" s="35">
        <v>4260</v>
      </c>
      <c r="B5645" s="36">
        <v>331</v>
      </c>
      <c r="C5645" s="36">
        <v>20003109</v>
      </c>
      <c r="D5645" s="36">
        <v>100718</v>
      </c>
      <c r="E5645" s="36">
        <v>30200017</v>
      </c>
      <c r="F5645" s="36" t="s">
        <v>4944</v>
      </c>
      <c r="G5645" s="37" t="s">
        <v>5894</v>
      </c>
      <c r="H5645" s="38">
        <v>38898</v>
      </c>
      <c r="I5645" s="39">
        <v>25</v>
      </c>
      <c r="J5645" s="74">
        <v>763.73</v>
      </c>
      <c r="K5645" s="40">
        <v>0</v>
      </c>
      <c r="L5645" s="41">
        <f t="shared" si="768"/>
        <v>0</v>
      </c>
      <c r="M5645" s="39">
        <v>25</v>
      </c>
      <c r="N5645" s="42">
        <f t="shared" si="763"/>
        <v>8.9993155373032163</v>
      </c>
      <c r="O5645" s="43">
        <f t="shared" si="764"/>
        <v>0</v>
      </c>
      <c r="P5645" s="44">
        <f t="shared" si="765"/>
        <v>0</v>
      </c>
      <c r="Q5645" s="44" t="str">
        <f t="shared" si="766"/>
        <v xml:space="preserve"> </v>
      </c>
      <c r="R5645" s="44" t="str">
        <f>VLOOKUP(S5645,Sheet8!B:C,2,0)</f>
        <v>GOTCHA</v>
      </c>
      <c r="S5645" s="6" t="s">
        <v>8918</v>
      </c>
      <c r="T5645" s="6" t="str">
        <f>VLOOKUP(U5645,'17-1'!J:K,2,0)</f>
        <v>IM HERE</v>
      </c>
      <c r="U5645" s="6" t="s">
        <v>28755</v>
      </c>
    </row>
    <row r="5646" spans="1:21" x14ac:dyDescent="0.25">
      <c r="A5646" s="35">
        <v>3986</v>
      </c>
      <c r="B5646" s="36">
        <v>331</v>
      </c>
      <c r="C5646" s="36">
        <v>20002349</v>
      </c>
      <c r="D5646" s="36">
        <v>100718</v>
      </c>
      <c r="E5646" s="36">
        <v>30200017</v>
      </c>
      <c r="F5646" s="36" t="s">
        <v>4944</v>
      </c>
      <c r="G5646" s="37" t="s">
        <v>5907</v>
      </c>
      <c r="H5646" s="38">
        <v>38929</v>
      </c>
      <c r="I5646" s="39">
        <v>25</v>
      </c>
      <c r="J5646" s="74">
        <v>718.86</v>
      </c>
      <c r="K5646" s="40">
        <v>0</v>
      </c>
      <c r="L5646" s="41">
        <f t="shared" si="768"/>
        <v>0</v>
      </c>
      <c r="M5646" s="39">
        <v>25</v>
      </c>
      <c r="N5646" s="42">
        <f t="shared" si="763"/>
        <v>8.9144421629021213</v>
      </c>
      <c r="O5646" s="43">
        <f t="shared" si="764"/>
        <v>0</v>
      </c>
      <c r="P5646" s="44">
        <f t="shared" si="765"/>
        <v>0</v>
      </c>
      <c r="Q5646" s="44" t="str">
        <f t="shared" si="766"/>
        <v xml:space="preserve"> </v>
      </c>
      <c r="R5646" s="44" t="str">
        <f>VLOOKUP(S5646,Sheet8!B:C,2,0)</f>
        <v>GOTCHA</v>
      </c>
      <c r="S5646" s="6" t="s">
        <v>8974</v>
      </c>
      <c r="T5646" s="6" t="str">
        <f>VLOOKUP(U5646,'17-1'!J:K,2,0)</f>
        <v>IM HERE</v>
      </c>
      <c r="U5646" s="6" t="s">
        <v>28811</v>
      </c>
    </row>
    <row r="5647" spans="1:21" x14ac:dyDescent="0.25">
      <c r="A5647" s="35">
        <v>3846</v>
      </c>
      <c r="B5647" s="36">
        <v>331</v>
      </c>
      <c r="C5647" s="36">
        <v>20001777</v>
      </c>
      <c r="D5647" s="36">
        <v>100718</v>
      </c>
      <c r="E5647" s="36">
        <v>30200004</v>
      </c>
      <c r="F5647" s="36" t="s">
        <v>4941</v>
      </c>
      <c r="G5647" s="37" t="s">
        <v>5915</v>
      </c>
      <c r="H5647" s="38">
        <v>38960</v>
      </c>
      <c r="I5647" s="39">
        <v>25</v>
      </c>
      <c r="J5647" s="74">
        <v>690.75</v>
      </c>
      <c r="K5647" s="40">
        <v>0</v>
      </c>
      <c r="L5647" s="41">
        <f t="shared" si="768"/>
        <v>0</v>
      </c>
      <c r="M5647" s="39">
        <v>25</v>
      </c>
      <c r="N5647" s="42">
        <f t="shared" si="763"/>
        <v>8.8295687885010263</v>
      </c>
      <c r="O5647" s="43">
        <f t="shared" si="764"/>
        <v>0</v>
      </c>
      <c r="P5647" s="44">
        <f t="shared" si="765"/>
        <v>0</v>
      </c>
      <c r="Q5647" s="44" t="str">
        <f t="shared" si="766"/>
        <v xml:space="preserve"> </v>
      </c>
      <c r="R5647" s="44" t="str">
        <f>VLOOKUP(S5647,Sheet8!B:C,2,0)</f>
        <v>GOTCHA</v>
      </c>
      <c r="S5647" s="6" t="s">
        <v>9001</v>
      </c>
      <c r="T5647" s="6" t="str">
        <f>VLOOKUP(U5647,'17-1'!J:K,2,0)</f>
        <v>IM HERE</v>
      </c>
      <c r="U5647" s="6" t="s">
        <v>28838</v>
      </c>
    </row>
    <row r="5648" spans="1:21" x14ac:dyDescent="0.25">
      <c r="A5648" s="35">
        <v>6789</v>
      </c>
      <c r="B5648" s="36">
        <v>347</v>
      </c>
      <c r="C5648" s="36">
        <v>20004558</v>
      </c>
      <c r="D5648" s="36">
        <v>100718</v>
      </c>
      <c r="E5648" s="36">
        <v>30200017</v>
      </c>
      <c r="F5648" s="36" t="s">
        <v>4944</v>
      </c>
      <c r="G5648" s="37" t="s">
        <v>5795</v>
      </c>
      <c r="H5648" s="38">
        <v>38656</v>
      </c>
      <c r="I5648" s="39">
        <v>25</v>
      </c>
      <c r="J5648" s="74">
        <v>651.25</v>
      </c>
      <c r="K5648" s="40">
        <v>0</v>
      </c>
      <c r="L5648" s="41">
        <f t="shared" si="768"/>
        <v>0</v>
      </c>
      <c r="M5648" s="39">
        <v>25</v>
      </c>
      <c r="N5648" s="42">
        <f t="shared" si="763"/>
        <v>9.6618754277891856</v>
      </c>
      <c r="O5648" s="43">
        <f t="shared" si="764"/>
        <v>0</v>
      </c>
      <c r="P5648" s="44">
        <f t="shared" si="765"/>
        <v>0</v>
      </c>
      <c r="Q5648" s="44" t="str">
        <f t="shared" si="766"/>
        <v xml:space="preserve"> </v>
      </c>
      <c r="R5648" s="44" t="str">
        <f>VLOOKUP(S5648,Sheet8!B:C,2,0)</f>
        <v>GOTCHA</v>
      </c>
      <c r="S5648" s="6" t="s">
        <v>8034</v>
      </c>
      <c r="T5648" s="6" t="str">
        <f>VLOOKUP(U5648,'17-1'!J:K,2,0)</f>
        <v>IM HERE</v>
      </c>
      <c r="U5648" s="6" t="s">
        <v>27782</v>
      </c>
    </row>
    <row r="5649" spans="1:21" x14ac:dyDescent="0.25">
      <c r="A5649" s="35">
        <v>4066</v>
      </c>
      <c r="B5649" s="36">
        <v>331</v>
      </c>
      <c r="C5649" s="36">
        <v>20002637</v>
      </c>
      <c r="D5649" s="36">
        <v>100718</v>
      </c>
      <c r="E5649" s="36">
        <v>30200017</v>
      </c>
      <c r="F5649" s="36" t="s">
        <v>4944</v>
      </c>
      <c r="G5649" s="37" t="s">
        <v>6065</v>
      </c>
      <c r="H5649" s="38">
        <v>39355</v>
      </c>
      <c r="I5649" s="39">
        <v>25</v>
      </c>
      <c r="J5649" s="74">
        <v>732.31</v>
      </c>
      <c r="K5649" s="40">
        <v>0</v>
      </c>
      <c r="L5649" s="41">
        <f t="shared" si="768"/>
        <v>0</v>
      </c>
      <c r="M5649" s="39">
        <v>25</v>
      </c>
      <c r="N5649" s="42">
        <f t="shared" si="763"/>
        <v>7.7481177275838471</v>
      </c>
      <c r="O5649" s="43">
        <f t="shared" si="764"/>
        <v>0</v>
      </c>
      <c r="P5649" s="44">
        <f t="shared" si="765"/>
        <v>0</v>
      </c>
      <c r="Q5649" s="44" t="str">
        <f t="shared" si="766"/>
        <v xml:space="preserve"> </v>
      </c>
      <c r="R5649" s="44" t="str">
        <f>VLOOKUP(S5649,Sheet8!B:C,2,0)</f>
        <v>GOTCHA</v>
      </c>
      <c r="S5649" s="6" t="s">
        <v>9847</v>
      </c>
      <c r="T5649" s="6" t="str">
        <f>VLOOKUP(U5649,'17-1'!J:K,2,0)</f>
        <v>IM HERE</v>
      </c>
      <c r="U5649" s="6" t="s">
        <v>29686</v>
      </c>
    </row>
    <row r="5650" spans="1:21" x14ac:dyDescent="0.25">
      <c r="A5650" s="35">
        <v>8663</v>
      </c>
      <c r="B5650" s="36">
        <v>380</v>
      </c>
      <c r="C5650" s="36">
        <v>20007831</v>
      </c>
      <c r="D5650" s="36">
        <v>100719</v>
      </c>
      <c r="E5650" s="36">
        <v>30200017</v>
      </c>
      <c r="F5650" s="36" t="s">
        <v>4944</v>
      </c>
      <c r="G5650" s="37" t="s">
        <v>6002</v>
      </c>
      <c r="H5650" s="38">
        <v>39233</v>
      </c>
      <c r="I5650" s="39">
        <v>25</v>
      </c>
      <c r="J5650" s="74">
        <v>657.5</v>
      </c>
      <c r="K5650" s="40">
        <v>0</v>
      </c>
      <c r="L5650" s="41">
        <f t="shared" si="768"/>
        <v>0</v>
      </c>
      <c r="M5650" s="39">
        <v>25</v>
      </c>
      <c r="N5650" s="42">
        <f t="shared" si="763"/>
        <v>8.0821355236139638</v>
      </c>
      <c r="O5650" s="43">
        <f t="shared" si="764"/>
        <v>0</v>
      </c>
      <c r="P5650" s="44">
        <f t="shared" si="765"/>
        <v>0</v>
      </c>
      <c r="Q5650" s="44" t="str">
        <f t="shared" si="766"/>
        <v xml:space="preserve"> </v>
      </c>
      <c r="R5650" s="44" t="str">
        <f>VLOOKUP(S5650,Sheet8!B:C,2,0)</f>
        <v>GOTCHA</v>
      </c>
      <c r="S5650" s="6" t="s">
        <v>9594</v>
      </c>
      <c r="T5650" s="6" t="str">
        <f>VLOOKUP(U5650,'17-1'!J:K,2,0)</f>
        <v>IM HERE</v>
      </c>
      <c r="U5650" s="6" t="s">
        <v>29433</v>
      </c>
    </row>
    <row r="5651" spans="1:21" x14ac:dyDescent="0.25">
      <c r="A5651" s="35">
        <v>3949</v>
      </c>
      <c r="B5651" s="36">
        <v>331</v>
      </c>
      <c r="C5651" s="36">
        <v>20002161</v>
      </c>
      <c r="D5651" s="36">
        <v>100718</v>
      </c>
      <c r="E5651" s="36">
        <v>30200017</v>
      </c>
      <c r="F5651" s="36" t="s">
        <v>4944</v>
      </c>
      <c r="G5651" s="37" t="s">
        <v>5803</v>
      </c>
      <c r="H5651" s="38">
        <v>38686</v>
      </c>
      <c r="I5651" s="39">
        <v>25</v>
      </c>
      <c r="J5651" s="74">
        <v>712.27</v>
      </c>
      <c r="K5651" s="40">
        <v>0</v>
      </c>
      <c r="L5651" s="41">
        <f t="shared" si="768"/>
        <v>0</v>
      </c>
      <c r="M5651" s="39">
        <v>25</v>
      </c>
      <c r="N5651" s="42">
        <f t="shared" si="763"/>
        <v>9.5797399041752218</v>
      </c>
      <c r="O5651" s="43">
        <f t="shared" si="764"/>
        <v>0</v>
      </c>
      <c r="P5651" s="44">
        <f t="shared" si="765"/>
        <v>0</v>
      </c>
      <c r="Q5651" s="44" t="str">
        <f t="shared" si="766"/>
        <v xml:space="preserve"> </v>
      </c>
      <c r="R5651" s="44" t="str">
        <f>VLOOKUP(S5651,Sheet8!B:C,2,0)</f>
        <v>GOTCHA</v>
      </c>
      <c r="S5651" s="6" t="s">
        <v>8080</v>
      </c>
      <c r="T5651" s="6" t="str">
        <f>VLOOKUP(U5651,'17-1'!J:K,2,0)</f>
        <v>IM HERE</v>
      </c>
      <c r="U5651" s="6" t="s">
        <v>27828</v>
      </c>
    </row>
    <row r="5652" spans="1:21" x14ac:dyDescent="0.25">
      <c r="A5652" s="35">
        <v>2850</v>
      </c>
      <c r="B5652" s="36">
        <v>320</v>
      </c>
      <c r="C5652" s="36">
        <v>20004209</v>
      </c>
      <c r="D5652" s="36">
        <v>100718</v>
      </c>
      <c r="E5652" s="36">
        <v>30200017</v>
      </c>
      <c r="F5652" s="36" t="s">
        <v>4944</v>
      </c>
      <c r="G5652" s="37" t="s">
        <v>5838</v>
      </c>
      <c r="H5652" s="38">
        <v>38748</v>
      </c>
      <c r="I5652" s="39">
        <v>25</v>
      </c>
      <c r="J5652" s="74">
        <v>557.75</v>
      </c>
      <c r="K5652" s="40">
        <v>0</v>
      </c>
      <c r="L5652" s="41">
        <f t="shared" si="768"/>
        <v>0</v>
      </c>
      <c r="M5652" s="39">
        <v>25</v>
      </c>
      <c r="N5652" s="42">
        <f t="shared" si="763"/>
        <v>9.4099931553730318</v>
      </c>
      <c r="O5652" s="43">
        <f t="shared" si="764"/>
        <v>0</v>
      </c>
      <c r="P5652" s="44">
        <f t="shared" si="765"/>
        <v>0</v>
      </c>
      <c r="Q5652" s="44" t="str">
        <f t="shared" si="766"/>
        <v xml:space="preserve"> </v>
      </c>
      <c r="R5652" s="44" t="str">
        <f>VLOOKUP(S5652,Sheet8!B:C,2,0)</f>
        <v>GOTCHA</v>
      </c>
      <c r="S5652" s="6" t="s">
        <v>8489</v>
      </c>
      <c r="T5652" s="6" t="str">
        <f>VLOOKUP(U5652,'17-1'!J:K,2,0)</f>
        <v>IM HERE</v>
      </c>
      <c r="U5652" s="6" t="s">
        <v>28325</v>
      </c>
    </row>
    <row r="5653" spans="1:21" x14ac:dyDescent="0.25">
      <c r="A5653" s="35">
        <v>6751</v>
      </c>
      <c r="B5653" s="36">
        <v>346</v>
      </c>
      <c r="C5653" s="36">
        <v>20001269</v>
      </c>
      <c r="D5653" s="36">
        <v>100718</v>
      </c>
      <c r="E5653" s="36">
        <v>30200017</v>
      </c>
      <c r="F5653" s="36" t="s">
        <v>4944</v>
      </c>
      <c r="G5653" s="37" t="s">
        <v>5771</v>
      </c>
      <c r="H5653" s="38">
        <v>38625</v>
      </c>
      <c r="I5653" s="39">
        <v>25</v>
      </c>
      <c r="J5653" s="74">
        <v>648.91</v>
      </c>
      <c r="K5653" s="40">
        <v>0</v>
      </c>
      <c r="L5653" s="41">
        <f t="shared" si="768"/>
        <v>0</v>
      </c>
      <c r="M5653" s="39">
        <v>25</v>
      </c>
      <c r="N5653" s="42">
        <f t="shared" si="763"/>
        <v>9.7467488021902806</v>
      </c>
      <c r="O5653" s="43">
        <f t="shared" si="764"/>
        <v>0</v>
      </c>
      <c r="P5653" s="44">
        <f t="shared" si="765"/>
        <v>0</v>
      </c>
      <c r="Q5653" s="44" t="str">
        <f t="shared" si="766"/>
        <v xml:space="preserve"> </v>
      </c>
      <c r="R5653" s="44" t="str">
        <f>VLOOKUP(S5653,Sheet8!B:C,2,0)</f>
        <v>GOTCHA</v>
      </c>
      <c r="S5653" s="6" t="s">
        <v>7984</v>
      </c>
      <c r="T5653" s="6" t="str">
        <f>VLOOKUP(U5653,'17-1'!J:K,2,0)</f>
        <v>IM HERE</v>
      </c>
      <c r="U5653" s="6" t="s">
        <v>27732</v>
      </c>
    </row>
    <row r="5654" spans="1:21" x14ac:dyDescent="0.25">
      <c r="A5654" s="35">
        <v>3978</v>
      </c>
      <c r="B5654" s="36">
        <v>331</v>
      </c>
      <c r="C5654" s="36">
        <v>20002295</v>
      </c>
      <c r="D5654" s="36">
        <v>100718</v>
      </c>
      <c r="E5654" s="36">
        <v>30200017</v>
      </c>
      <c r="F5654" s="36" t="s">
        <v>4944</v>
      </c>
      <c r="G5654" s="37" t="s">
        <v>5771</v>
      </c>
      <c r="H5654" s="38">
        <v>38898</v>
      </c>
      <c r="I5654" s="39">
        <v>25</v>
      </c>
      <c r="J5654" s="74">
        <v>716.9</v>
      </c>
      <c r="K5654" s="40">
        <v>0</v>
      </c>
      <c r="L5654" s="41">
        <f t="shared" si="768"/>
        <v>0</v>
      </c>
      <c r="M5654" s="39">
        <v>25</v>
      </c>
      <c r="N5654" s="42">
        <f t="shared" si="763"/>
        <v>8.9993155373032163</v>
      </c>
      <c r="O5654" s="43">
        <f t="shared" si="764"/>
        <v>0</v>
      </c>
      <c r="P5654" s="44">
        <f t="shared" si="765"/>
        <v>0</v>
      </c>
      <c r="Q5654" s="44" t="str">
        <f t="shared" si="766"/>
        <v xml:space="preserve"> </v>
      </c>
      <c r="R5654" s="44" t="str">
        <f>VLOOKUP(S5654,Sheet8!B:C,2,0)</f>
        <v>GOTCHA</v>
      </c>
      <c r="S5654" s="6" t="s">
        <v>8928</v>
      </c>
      <c r="T5654" s="6" t="str">
        <f>VLOOKUP(U5654,'17-1'!J:K,2,0)</f>
        <v>IM HERE</v>
      </c>
      <c r="U5654" s="6" t="s">
        <v>28765</v>
      </c>
    </row>
    <row r="5655" spans="1:21" x14ac:dyDescent="0.25">
      <c r="A5655" s="35">
        <v>3873</v>
      </c>
      <c r="B5655" s="36">
        <v>331</v>
      </c>
      <c r="C5655" s="36">
        <v>20001890</v>
      </c>
      <c r="D5655" s="36">
        <v>100718</v>
      </c>
      <c r="E5655" s="36">
        <v>30200017</v>
      </c>
      <c r="F5655" s="36" t="s">
        <v>4944</v>
      </c>
      <c r="G5655" s="37" t="s">
        <v>5771</v>
      </c>
      <c r="H5655" s="38">
        <v>39447</v>
      </c>
      <c r="I5655" s="39">
        <v>25</v>
      </c>
      <c r="J5655" s="74">
        <v>698.4</v>
      </c>
      <c r="K5655" s="40">
        <v>0</v>
      </c>
      <c r="L5655" s="41">
        <f t="shared" si="768"/>
        <v>0</v>
      </c>
      <c r="M5655" s="39">
        <v>25</v>
      </c>
      <c r="N5655" s="42">
        <f t="shared" si="763"/>
        <v>7.4962354551676933</v>
      </c>
      <c r="O5655" s="43">
        <f t="shared" si="764"/>
        <v>0</v>
      </c>
      <c r="P5655" s="44">
        <f t="shared" si="765"/>
        <v>0</v>
      </c>
      <c r="Q5655" s="44" t="str">
        <f t="shared" si="766"/>
        <v xml:space="preserve"> </v>
      </c>
      <c r="R5655" s="44" t="str">
        <f>VLOOKUP(S5655,Sheet8!B:C,2,0)</f>
        <v>GOTCHA</v>
      </c>
      <c r="S5655" s="6" t="s">
        <v>10031</v>
      </c>
      <c r="T5655" s="6" t="str">
        <f>VLOOKUP(U5655,'17-1'!J:K,2,0)</f>
        <v>IM HERE</v>
      </c>
      <c r="U5655" s="6" t="s">
        <v>29870</v>
      </c>
    </row>
    <row r="5656" spans="1:21" x14ac:dyDescent="0.25">
      <c r="A5656" s="35">
        <v>6967</v>
      </c>
      <c r="B5656" s="36">
        <v>360</v>
      </c>
      <c r="C5656" s="36">
        <v>20003033</v>
      </c>
      <c r="D5656" s="36">
        <v>100719</v>
      </c>
      <c r="E5656" s="36">
        <v>30200017</v>
      </c>
      <c r="F5656" s="36" t="s">
        <v>4944</v>
      </c>
      <c r="G5656" s="37" t="s">
        <v>5852</v>
      </c>
      <c r="H5656" s="38">
        <v>38776</v>
      </c>
      <c r="I5656" s="39">
        <v>25</v>
      </c>
      <c r="J5656" s="74">
        <v>610.75</v>
      </c>
      <c r="K5656" s="40">
        <v>0</v>
      </c>
      <c r="L5656" s="41">
        <f t="shared" si="768"/>
        <v>0</v>
      </c>
      <c r="M5656" s="39">
        <v>25</v>
      </c>
      <c r="N5656" s="42">
        <f t="shared" si="763"/>
        <v>9.3333333333333339</v>
      </c>
      <c r="O5656" s="43">
        <f t="shared" si="764"/>
        <v>0</v>
      </c>
      <c r="P5656" s="44">
        <f t="shared" si="765"/>
        <v>0</v>
      </c>
      <c r="Q5656" s="44" t="str">
        <f t="shared" si="766"/>
        <v xml:space="preserve"> </v>
      </c>
      <c r="R5656" s="44" t="str">
        <f>VLOOKUP(S5656,Sheet8!B:C,2,0)</f>
        <v>GOTCHA</v>
      </c>
      <c r="S5656" s="6" t="s">
        <v>8538</v>
      </c>
      <c r="T5656" s="6" t="str">
        <f>VLOOKUP(U5656,'17-1'!J:K,2,0)</f>
        <v>IM HERE</v>
      </c>
      <c r="U5656" s="6" t="s">
        <v>28374</v>
      </c>
    </row>
    <row r="5657" spans="1:21" x14ac:dyDescent="0.25">
      <c r="A5657" s="35">
        <v>3924</v>
      </c>
      <c r="B5657" s="36">
        <v>331</v>
      </c>
      <c r="C5657" s="36">
        <v>20002042</v>
      </c>
      <c r="D5657" s="36">
        <v>100718</v>
      </c>
      <c r="E5657" s="36">
        <v>30200017</v>
      </c>
      <c r="F5657" s="36" t="s">
        <v>4944</v>
      </c>
      <c r="G5657" s="37" t="s">
        <v>6092</v>
      </c>
      <c r="H5657" s="38">
        <v>39416</v>
      </c>
      <c r="I5657" s="39">
        <v>25</v>
      </c>
      <c r="J5657" s="74">
        <v>707.22</v>
      </c>
      <c r="K5657" s="40">
        <v>0</v>
      </c>
      <c r="L5657" s="41">
        <f t="shared" si="768"/>
        <v>0</v>
      </c>
      <c r="M5657" s="39">
        <v>25</v>
      </c>
      <c r="N5657" s="42">
        <f t="shared" si="763"/>
        <v>7.5811088295687883</v>
      </c>
      <c r="O5657" s="43">
        <f t="shared" si="764"/>
        <v>0</v>
      </c>
      <c r="P5657" s="44">
        <f t="shared" si="765"/>
        <v>0</v>
      </c>
      <c r="Q5657" s="44" t="str">
        <f t="shared" si="766"/>
        <v xml:space="preserve"> </v>
      </c>
      <c r="R5657" s="44" t="str">
        <f>VLOOKUP(S5657,Sheet8!B:C,2,0)</f>
        <v>GOTCHA</v>
      </c>
      <c r="S5657" s="6" t="s">
        <v>9984</v>
      </c>
      <c r="T5657" s="6" t="str">
        <f>VLOOKUP(U5657,'17-1'!J:K,2,0)</f>
        <v>IM HERE</v>
      </c>
      <c r="U5657" s="6" t="s">
        <v>29823</v>
      </c>
    </row>
    <row r="5658" spans="1:21" x14ac:dyDescent="0.25">
      <c r="A5658" s="35">
        <v>8741</v>
      </c>
      <c r="B5658" s="36">
        <v>390</v>
      </c>
      <c r="C5658" s="36">
        <v>60000138</v>
      </c>
      <c r="D5658" s="6">
        <v>100719</v>
      </c>
      <c r="E5658" s="36">
        <v>30200017</v>
      </c>
      <c r="F5658" s="36" t="s">
        <v>4944</v>
      </c>
      <c r="G5658" s="37" t="s">
        <v>5784</v>
      </c>
      <c r="H5658" s="38">
        <v>38625</v>
      </c>
      <c r="I5658" s="39">
        <v>25</v>
      </c>
      <c r="J5658" s="74">
        <v>642.05999999999995</v>
      </c>
      <c r="K5658" s="40">
        <v>0</v>
      </c>
      <c r="L5658" s="41">
        <f t="shared" si="768"/>
        <v>0</v>
      </c>
      <c r="M5658" s="39">
        <v>25</v>
      </c>
      <c r="N5658" s="42">
        <f t="shared" si="763"/>
        <v>9.7467488021902806</v>
      </c>
      <c r="O5658" s="43">
        <f t="shared" si="764"/>
        <v>0</v>
      </c>
      <c r="P5658" s="44">
        <f t="shared" si="765"/>
        <v>0</v>
      </c>
      <c r="Q5658" s="44" t="str">
        <f t="shared" si="766"/>
        <v xml:space="preserve"> </v>
      </c>
      <c r="R5658" s="44" t="str">
        <f>VLOOKUP(S5658,Sheet8!B:C,2,0)</f>
        <v>GOTCHA</v>
      </c>
      <c r="S5658" s="6" t="s">
        <v>7998</v>
      </c>
      <c r="T5658" s="6" t="str">
        <f>VLOOKUP(U5658,'17-1'!J:K,2,0)</f>
        <v>IM HERE</v>
      </c>
      <c r="U5658" s="6" t="s">
        <v>27746</v>
      </c>
    </row>
    <row r="5659" spans="1:21" x14ac:dyDescent="0.25">
      <c r="A5659" s="35">
        <v>3894</v>
      </c>
      <c r="B5659" s="36">
        <v>331</v>
      </c>
      <c r="C5659" s="36">
        <v>20001938</v>
      </c>
      <c r="D5659" s="36">
        <v>100718</v>
      </c>
      <c r="E5659" s="36">
        <v>30200017</v>
      </c>
      <c r="F5659" s="36" t="s">
        <v>4944</v>
      </c>
      <c r="G5659" s="37" t="s">
        <v>5794</v>
      </c>
      <c r="H5659" s="38">
        <v>38656</v>
      </c>
      <c r="I5659" s="39">
        <v>25</v>
      </c>
      <c r="J5659" s="74">
        <v>702.4</v>
      </c>
      <c r="K5659" s="40">
        <v>0</v>
      </c>
      <c r="L5659" s="41">
        <f t="shared" si="768"/>
        <v>0</v>
      </c>
      <c r="M5659" s="39">
        <v>25</v>
      </c>
      <c r="N5659" s="42">
        <f t="shared" si="763"/>
        <v>9.6618754277891856</v>
      </c>
      <c r="O5659" s="43">
        <f t="shared" si="764"/>
        <v>0</v>
      </c>
      <c r="P5659" s="44">
        <f t="shared" si="765"/>
        <v>0</v>
      </c>
      <c r="Q5659" s="44" t="str">
        <f t="shared" si="766"/>
        <v xml:space="preserve"> </v>
      </c>
      <c r="R5659" s="44" t="str">
        <f>VLOOKUP(S5659,Sheet8!B:C,2,0)</f>
        <v>GOTCHA</v>
      </c>
      <c r="S5659" s="6" t="s">
        <v>8033</v>
      </c>
      <c r="T5659" s="6" t="str">
        <f>VLOOKUP(U5659,'17-1'!J:K,2,0)</f>
        <v>IM HERE</v>
      </c>
      <c r="U5659" s="6" t="s">
        <v>27781</v>
      </c>
    </row>
    <row r="5660" spans="1:21" x14ac:dyDescent="0.25">
      <c r="A5660" s="35">
        <v>1685</v>
      </c>
      <c r="B5660" s="36">
        <v>310</v>
      </c>
      <c r="C5660" s="36">
        <v>20007797</v>
      </c>
      <c r="D5660" s="36">
        <v>100718</v>
      </c>
      <c r="E5660" s="36">
        <v>30200017</v>
      </c>
      <c r="F5660" s="36" t="s">
        <v>4944</v>
      </c>
      <c r="G5660" s="37" t="s">
        <v>5808</v>
      </c>
      <c r="H5660" s="38">
        <v>38686</v>
      </c>
      <c r="I5660" s="39">
        <v>25</v>
      </c>
      <c r="J5660" s="74">
        <v>644</v>
      </c>
      <c r="K5660" s="40">
        <v>0</v>
      </c>
      <c r="L5660" s="41">
        <f t="shared" si="768"/>
        <v>0</v>
      </c>
      <c r="M5660" s="39">
        <v>25</v>
      </c>
      <c r="N5660" s="42">
        <f t="shared" si="763"/>
        <v>9.5797399041752218</v>
      </c>
      <c r="O5660" s="43">
        <f t="shared" si="764"/>
        <v>0</v>
      </c>
      <c r="P5660" s="44">
        <f t="shared" si="765"/>
        <v>0</v>
      </c>
      <c r="Q5660" s="44" t="str">
        <f t="shared" si="766"/>
        <v xml:space="preserve"> </v>
      </c>
      <c r="R5660" s="44" t="str">
        <f>VLOOKUP(S5660,Sheet8!B:C,2,0)</f>
        <v>GOTCHA</v>
      </c>
      <c r="S5660" s="6" t="s">
        <v>8085</v>
      </c>
      <c r="T5660" s="6" t="str">
        <f>VLOOKUP(U5660,'17-1'!J:K,2,0)</f>
        <v>IM HERE</v>
      </c>
      <c r="U5660" s="6" t="s">
        <v>27833</v>
      </c>
    </row>
    <row r="5661" spans="1:21" x14ac:dyDescent="0.25">
      <c r="A5661" s="35">
        <v>2854</v>
      </c>
      <c r="B5661" s="36">
        <v>320</v>
      </c>
      <c r="C5661" s="36">
        <v>20004213</v>
      </c>
      <c r="D5661" s="36">
        <v>100718</v>
      </c>
      <c r="E5661" s="36">
        <v>30200016</v>
      </c>
      <c r="F5661" s="36" t="s">
        <v>49</v>
      </c>
      <c r="G5661" s="37" t="s">
        <v>5677</v>
      </c>
      <c r="H5661" s="38">
        <v>38260</v>
      </c>
      <c r="I5661" s="39">
        <v>15</v>
      </c>
      <c r="J5661" s="74">
        <v>557.75</v>
      </c>
      <c r="K5661" s="40">
        <v>0</v>
      </c>
      <c r="L5661" s="41">
        <f t="shared" si="768"/>
        <v>0</v>
      </c>
      <c r="M5661" s="39">
        <v>15</v>
      </c>
      <c r="N5661" s="42">
        <f t="shared" si="763"/>
        <v>10.746064339493497</v>
      </c>
      <c r="O5661" s="43">
        <f t="shared" si="764"/>
        <v>0</v>
      </c>
      <c r="P5661" s="44">
        <f t="shared" si="765"/>
        <v>0</v>
      </c>
      <c r="Q5661" s="44" t="str">
        <f t="shared" si="766"/>
        <v xml:space="preserve"> </v>
      </c>
      <c r="R5661" s="44" t="str">
        <f>VLOOKUP(S5661,Sheet8!B:C,2,0)</f>
        <v>GOTCHA</v>
      </c>
      <c r="S5661" s="6" t="s">
        <v>7411</v>
      </c>
      <c r="T5661" s="6" t="str">
        <f>VLOOKUP(U5661,'17-1'!J:K,2,0)</f>
        <v>IM HERE</v>
      </c>
      <c r="U5661" s="6" t="s">
        <v>27159</v>
      </c>
    </row>
    <row r="5662" spans="1:21" x14ac:dyDescent="0.25">
      <c r="A5662" s="35">
        <v>3840</v>
      </c>
      <c r="B5662" s="36">
        <v>331</v>
      </c>
      <c r="C5662" s="36">
        <v>20001745</v>
      </c>
      <c r="D5662" s="36">
        <v>100718</v>
      </c>
      <c r="E5662" s="36">
        <v>30200017</v>
      </c>
      <c r="F5662" s="36" t="s">
        <v>4944</v>
      </c>
      <c r="G5662" s="37" t="s">
        <v>5866</v>
      </c>
      <c r="H5662" s="38">
        <v>38807</v>
      </c>
      <c r="I5662" s="39">
        <v>25</v>
      </c>
      <c r="J5662" s="74">
        <v>689.58</v>
      </c>
      <c r="K5662" s="40">
        <v>0</v>
      </c>
      <c r="L5662" s="41">
        <f t="shared" si="768"/>
        <v>0</v>
      </c>
      <c r="M5662" s="39">
        <v>25</v>
      </c>
      <c r="N5662" s="42">
        <f t="shared" si="763"/>
        <v>9.2484599589322389</v>
      </c>
      <c r="O5662" s="43">
        <f t="shared" si="764"/>
        <v>0</v>
      </c>
      <c r="P5662" s="44">
        <f t="shared" si="765"/>
        <v>0</v>
      </c>
      <c r="Q5662" s="44" t="str">
        <f t="shared" si="766"/>
        <v xml:space="preserve"> </v>
      </c>
      <c r="R5662" s="44" t="str">
        <f>VLOOKUP(S5662,Sheet8!B:C,2,0)</f>
        <v>GOTCHA</v>
      </c>
      <c r="S5662" s="6" t="s">
        <v>8698</v>
      </c>
      <c r="T5662" s="6" t="str">
        <f>VLOOKUP(U5662,'17-1'!J:K,2,0)</f>
        <v>IM HERE</v>
      </c>
      <c r="U5662" s="6" t="s">
        <v>28535</v>
      </c>
    </row>
    <row r="5663" spans="1:21" x14ac:dyDescent="0.25">
      <c r="A5663" s="35">
        <v>8584</v>
      </c>
      <c r="B5663" s="36">
        <v>380</v>
      </c>
      <c r="C5663" s="36">
        <v>20002738</v>
      </c>
      <c r="D5663" s="36">
        <v>100719</v>
      </c>
      <c r="E5663" s="36">
        <v>30200017</v>
      </c>
      <c r="F5663" s="36" t="s">
        <v>4944</v>
      </c>
      <c r="G5663" s="37" t="s">
        <v>6070</v>
      </c>
      <c r="H5663" s="38">
        <v>39386</v>
      </c>
      <c r="I5663" s="39">
        <v>25</v>
      </c>
      <c r="J5663" s="74">
        <v>812.11</v>
      </c>
      <c r="K5663" s="40">
        <v>0</v>
      </c>
      <c r="L5663" s="41">
        <f t="shared" si="768"/>
        <v>0</v>
      </c>
      <c r="M5663" s="39">
        <v>25</v>
      </c>
      <c r="N5663" s="42">
        <f t="shared" ref="N5663:N5726" si="769">IF(M5663=" "," ",IF(+H5663&lt;=367," ",($C$6-H5663)/365.25))</f>
        <v>7.6632443531827512</v>
      </c>
      <c r="O5663" s="43">
        <f t="shared" ref="O5663:O5726" si="770">IF(+N5663&gt;=M5663,"--",L5663/M5663)</f>
        <v>0</v>
      </c>
      <c r="P5663" s="44">
        <f t="shared" ref="P5663:P5726" si="771">IF(+N5663/M5663&gt;1,L5663,L5663*N5663/M5663)</f>
        <v>0</v>
      </c>
      <c r="Q5663" s="44" t="str">
        <f t="shared" ref="Q5663:Q5726" si="772">IF(+L5663=0," ",IF(+L5663-P5663&lt;=0,0,(L5663-P5663)))</f>
        <v xml:space="preserve"> </v>
      </c>
      <c r="R5663" s="44" t="str">
        <f>VLOOKUP(S5663,Sheet8!B:C,2,0)</f>
        <v>GOTCHA</v>
      </c>
      <c r="S5663" s="6" t="s">
        <v>9900</v>
      </c>
      <c r="T5663" s="6" t="str">
        <f>VLOOKUP(U5663,'17-1'!J:K,2,0)</f>
        <v>IM HERE</v>
      </c>
      <c r="U5663" s="6" t="s">
        <v>29739</v>
      </c>
    </row>
    <row r="5664" spans="1:21" x14ac:dyDescent="0.25">
      <c r="A5664" s="35">
        <v>4289</v>
      </c>
      <c r="B5664" s="36">
        <v>331</v>
      </c>
      <c r="C5664" s="36">
        <v>20003152</v>
      </c>
      <c r="D5664" s="36">
        <v>100718</v>
      </c>
      <c r="E5664" s="36">
        <v>30200017</v>
      </c>
      <c r="F5664" s="36" t="s">
        <v>4944</v>
      </c>
      <c r="G5664" s="37" t="s">
        <v>6071</v>
      </c>
      <c r="H5664" s="38">
        <v>39386</v>
      </c>
      <c r="I5664" s="39">
        <v>25</v>
      </c>
      <c r="J5664" s="74">
        <v>676.49</v>
      </c>
      <c r="K5664" s="40">
        <v>0</v>
      </c>
      <c r="L5664" s="41">
        <f t="shared" si="768"/>
        <v>0</v>
      </c>
      <c r="M5664" s="39">
        <v>25</v>
      </c>
      <c r="N5664" s="42">
        <f t="shared" si="769"/>
        <v>7.6632443531827512</v>
      </c>
      <c r="O5664" s="43">
        <f t="shared" si="770"/>
        <v>0</v>
      </c>
      <c r="P5664" s="44">
        <f t="shared" si="771"/>
        <v>0</v>
      </c>
      <c r="Q5664" s="44" t="str">
        <f t="shared" si="772"/>
        <v xml:space="preserve"> </v>
      </c>
      <c r="R5664" s="44" t="str">
        <f>VLOOKUP(S5664,Sheet8!B:C,2,0)</f>
        <v>GOTCHA</v>
      </c>
      <c r="S5664" s="6" t="s">
        <v>9901</v>
      </c>
      <c r="T5664" s="6" t="str">
        <f>VLOOKUP(U5664,'17-1'!J:K,2,0)</f>
        <v>IM HERE</v>
      </c>
      <c r="U5664" s="6" t="s">
        <v>29740</v>
      </c>
    </row>
    <row r="5665" spans="1:21" x14ac:dyDescent="0.25">
      <c r="A5665" s="35">
        <v>4122</v>
      </c>
      <c r="B5665" s="36">
        <v>331</v>
      </c>
      <c r="C5665" s="36">
        <v>20002844</v>
      </c>
      <c r="D5665" s="36">
        <v>100718</v>
      </c>
      <c r="E5665" s="36">
        <v>30200017</v>
      </c>
      <c r="F5665" s="36" t="s">
        <v>4944</v>
      </c>
      <c r="G5665" s="37" t="s">
        <v>5796</v>
      </c>
      <c r="H5665" s="38">
        <v>38656</v>
      </c>
      <c r="I5665" s="39">
        <v>25</v>
      </c>
      <c r="J5665" s="74">
        <v>744.75</v>
      </c>
      <c r="K5665" s="40">
        <v>0</v>
      </c>
      <c r="L5665" s="41">
        <f t="shared" si="768"/>
        <v>0</v>
      </c>
      <c r="M5665" s="39">
        <v>25</v>
      </c>
      <c r="N5665" s="42">
        <f t="shared" si="769"/>
        <v>9.6618754277891856</v>
      </c>
      <c r="O5665" s="43">
        <f t="shared" si="770"/>
        <v>0</v>
      </c>
      <c r="P5665" s="44">
        <f t="shared" si="771"/>
        <v>0</v>
      </c>
      <c r="Q5665" s="44" t="str">
        <f t="shared" si="772"/>
        <v xml:space="preserve"> </v>
      </c>
      <c r="R5665" s="44" t="str">
        <f>VLOOKUP(S5665,Sheet8!B:C,2,0)</f>
        <v>GOTCHA</v>
      </c>
      <c r="S5665" s="6" t="s">
        <v>8035</v>
      </c>
      <c r="T5665" s="6" t="str">
        <f>VLOOKUP(U5665,'17-1'!J:K,2,0)</f>
        <v>IM HERE</v>
      </c>
      <c r="U5665" s="6" t="s">
        <v>27783</v>
      </c>
    </row>
    <row r="5666" spans="1:21" x14ac:dyDescent="0.25">
      <c r="A5666" s="35">
        <v>4226</v>
      </c>
      <c r="B5666" s="36">
        <v>331</v>
      </c>
      <c r="C5666" s="36">
        <v>20003058</v>
      </c>
      <c r="D5666" s="36">
        <v>100718</v>
      </c>
      <c r="E5666" s="36">
        <v>30200017</v>
      </c>
      <c r="F5666" s="36" t="s">
        <v>4944</v>
      </c>
      <c r="G5666" s="37" t="s">
        <v>5820</v>
      </c>
      <c r="H5666" s="38">
        <v>38686</v>
      </c>
      <c r="I5666" s="39">
        <v>25</v>
      </c>
      <c r="J5666" s="74">
        <v>755</v>
      </c>
      <c r="K5666" s="40">
        <v>0</v>
      </c>
      <c r="L5666" s="41">
        <f t="shared" si="768"/>
        <v>0</v>
      </c>
      <c r="M5666" s="39">
        <v>25</v>
      </c>
      <c r="N5666" s="42">
        <f t="shared" si="769"/>
        <v>9.5797399041752218</v>
      </c>
      <c r="O5666" s="43">
        <f t="shared" si="770"/>
        <v>0</v>
      </c>
      <c r="P5666" s="44">
        <f t="shared" si="771"/>
        <v>0</v>
      </c>
      <c r="Q5666" s="44" t="str">
        <f t="shared" si="772"/>
        <v xml:space="preserve"> </v>
      </c>
      <c r="R5666" s="44" t="str">
        <f>VLOOKUP(S5666,Sheet8!B:C,2,0)</f>
        <v>GOTCHA</v>
      </c>
      <c r="S5666" s="6" t="s">
        <v>8097</v>
      </c>
      <c r="T5666" s="6" t="str">
        <f>VLOOKUP(U5666,'17-1'!J:K,2,0)</f>
        <v>IM HERE</v>
      </c>
      <c r="U5666" s="6" t="s">
        <v>27845</v>
      </c>
    </row>
    <row r="5667" spans="1:21" x14ac:dyDescent="0.25">
      <c r="A5667" s="35">
        <v>4239</v>
      </c>
      <c r="B5667" s="36">
        <v>331</v>
      </c>
      <c r="C5667" s="36">
        <v>20003084</v>
      </c>
      <c r="D5667" s="36">
        <v>100718</v>
      </c>
      <c r="E5667" s="36">
        <v>30200017</v>
      </c>
      <c r="F5667" s="36" t="s">
        <v>4944</v>
      </c>
      <c r="G5667" s="37" t="s">
        <v>5761</v>
      </c>
      <c r="H5667" s="38">
        <v>38595</v>
      </c>
      <c r="I5667" s="39">
        <v>25</v>
      </c>
      <c r="J5667" s="74">
        <v>667.88</v>
      </c>
      <c r="K5667" s="40">
        <v>0</v>
      </c>
      <c r="L5667" s="41">
        <f t="shared" si="768"/>
        <v>0</v>
      </c>
      <c r="M5667" s="39">
        <v>25</v>
      </c>
      <c r="N5667" s="42">
        <f t="shared" si="769"/>
        <v>9.8288843258042444</v>
      </c>
      <c r="O5667" s="43">
        <f t="shared" si="770"/>
        <v>0</v>
      </c>
      <c r="P5667" s="44">
        <f t="shared" si="771"/>
        <v>0</v>
      </c>
      <c r="Q5667" s="44" t="str">
        <f t="shared" si="772"/>
        <v xml:space="preserve"> </v>
      </c>
      <c r="R5667" s="44" t="str">
        <f>VLOOKUP(S5667,Sheet8!B:C,2,0)</f>
        <v>GOTCHA</v>
      </c>
      <c r="S5667" s="6" t="s">
        <v>7940</v>
      </c>
      <c r="T5667" s="6" t="str">
        <f>VLOOKUP(U5667,'17-1'!J:K,2,0)</f>
        <v>IM HERE</v>
      </c>
      <c r="U5667" s="6" t="s">
        <v>27688</v>
      </c>
    </row>
    <row r="5668" spans="1:21" x14ac:dyDescent="0.25">
      <c r="A5668" s="35">
        <v>3964</v>
      </c>
      <c r="B5668" s="36">
        <v>331</v>
      </c>
      <c r="C5668" s="36">
        <v>20002228</v>
      </c>
      <c r="D5668" s="36">
        <v>100718</v>
      </c>
      <c r="E5668" s="36">
        <v>30200004</v>
      </c>
      <c r="F5668" s="36" t="s">
        <v>4941</v>
      </c>
      <c r="G5668" s="37" t="s">
        <v>6074</v>
      </c>
      <c r="H5668" s="38">
        <v>39386</v>
      </c>
      <c r="I5668" s="39">
        <v>25</v>
      </c>
      <c r="J5668" s="74">
        <v>714.09</v>
      </c>
      <c r="K5668" s="40">
        <v>0</v>
      </c>
      <c r="L5668" s="41">
        <f t="shared" si="768"/>
        <v>0</v>
      </c>
      <c r="M5668" s="39">
        <v>25</v>
      </c>
      <c r="N5668" s="42">
        <f t="shared" si="769"/>
        <v>7.6632443531827512</v>
      </c>
      <c r="O5668" s="43">
        <f t="shared" si="770"/>
        <v>0</v>
      </c>
      <c r="P5668" s="44">
        <f t="shared" si="771"/>
        <v>0</v>
      </c>
      <c r="Q5668" s="44" t="str">
        <f t="shared" si="772"/>
        <v xml:space="preserve"> </v>
      </c>
      <c r="R5668" s="44" t="str">
        <f>VLOOKUP(S5668,Sheet8!B:C,2,0)</f>
        <v>GOTCHA</v>
      </c>
      <c r="S5668" s="6" t="s">
        <v>9905</v>
      </c>
      <c r="T5668" s="6" t="str">
        <f>VLOOKUP(U5668,'17-1'!J:K,2,0)</f>
        <v>IM HERE</v>
      </c>
      <c r="U5668" s="6" t="s">
        <v>29744</v>
      </c>
    </row>
    <row r="5669" spans="1:21" x14ac:dyDescent="0.25">
      <c r="A5669" s="35">
        <v>4055</v>
      </c>
      <c r="B5669" s="36">
        <v>331</v>
      </c>
      <c r="C5669" s="36">
        <v>20002600</v>
      </c>
      <c r="D5669" s="36">
        <v>100718</v>
      </c>
      <c r="E5669" s="36">
        <v>30200017</v>
      </c>
      <c r="F5669" s="36" t="s">
        <v>4944</v>
      </c>
      <c r="G5669" s="37" t="s">
        <v>5881</v>
      </c>
      <c r="H5669" s="38">
        <v>38837</v>
      </c>
      <c r="I5669" s="39">
        <v>25</v>
      </c>
      <c r="J5669" s="74">
        <v>731.21</v>
      </c>
      <c r="K5669" s="40">
        <v>0</v>
      </c>
      <c r="L5669" s="41">
        <f t="shared" si="768"/>
        <v>0</v>
      </c>
      <c r="M5669" s="39">
        <v>25</v>
      </c>
      <c r="N5669" s="42">
        <f t="shared" si="769"/>
        <v>9.1663244353182751</v>
      </c>
      <c r="O5669" s="43">
        <f t="shared" si="770"/>
        <v>0</v>
      </c>
      <c r="P5669" s="44">
        <f t="shared" si="771"/>
        <v>0</v>
      </c>
      <c r="Q5669" s="44" t="str">
        <f t="shared" si="772"/>
        <v xml:space="preserve"> </v>
      </c>
      <c r="R5669" s="44" t="str">
        <f>VLOOKUP(S5669,Sheet8!B:C,2,0)</f>
        <v>GOTCHA</v>
      </c>
      <c r="S5669" s="6" t="s">
        <v>8786</v>
      </c>
      <c r="T5669" s="6" t="str">
        <f>VLOOKUP(U5669,'17-1'!J:K,2,0)</f>
        <v>IM HERE</v>
      </c>
      <c r="U5669" s="6" t="s">
        <v>28623</v>
      </c>
    </row>
    <row r="5670" spans="1:21" x14ac:dyDescent="0.25">
      <c r="A5670" s="35">
        <v>7059</v>
      </c>
      <c r="B5670" s="36">
        <v>361</v>
      </c>
      <c r="C5670" s="36">
        <v>20002957</v>
      </c>
      <c r="D5670" s="36">
        <v>100719</v>
      </c>
      <c r="E5670" s="36">
        <v>30200017</v>
      </c>
      <c r="F5670" s="36" t="s">
        <v>4944</v>
      </c>
      <c r="G5670" s="37" t="s">
        <v>5813</v>
      </c>
      <c r="H5670" s="38">
        <v>38686</v>
      </c>
      <c r="I5670" s="39">
        <v>25</v>
      </c>
      <c r="J5670" s="74">
        <v>621.75</v>
      </c>
      <c r="K5670" s="40">
        <v>0</v>
      </c>
      <c r="L5670" s="41">
        <f t="shared" si="768"/>
        <v>0</v>
      </c>
      <c r="M5670" s="39">
        <v>25</v>
      </c>
      <c r="N5670" s="42">
        <f t="shared" si="769"/>
        <v>9.5797399041752218</v>
      </c>
      <c r="O5670" s="43">
        <f t="shared" si="770"/>
        <v>0</v>
      </c>
      <c r="P5670" s="44">
        <f t="shared" si="771"/>
        <v>0</v>
      </c>
      <c r="Q5670" s="44" t="str">
        <f t="shared" si="772"/>
        <v xml:space="preserve"> </v>
      </c>
      <c r="R5670" s="44" t="str">
        <f>VLOOKUP(S5670,Sheet8!B:C,2,0)</f>
        <v>GOTCHA</v>
      </c>
      <c r="S5670" s="6" t="s">
        <v>8090</v>
      </c>
      <c r="T5670" s="6" t="str">
        <f>VLOOKUP(U5670,'17-1'!J:K,2,0)</f>
        <v>IM HERE</v>
      </c>
      <c r="U5670" s="6" t="s">
        <v>27838</v>
      </c>
    </row>
    <row r="5671" spans="1:21" x14ac:dyDescent="0.25">
      <c r="A5671" s="35">
        <v>828</v>
      </c>
      <c r="B5671" s="36">
        <v>307</v>
      </c>
      <c r="C5671" s="36">
        <v>20001140</v>
      </c>
      <c r="D5671" s="36">
        <v>100718</v>
      </c>
      <c r="E5671" s="36">
        <v>30200014</v>
      </c>
      <c r="F5671" s="36" t="s">
        <v>4963</v>
      </c>
      <c r="G5671" s="37" t="s">
        <v>5818</v>
      </c>
      <c r="H5671" s="38">
        <v>38686</v>
      </c>
      <c r="I5671" s="39">
        <v>25</v>
      </c>
      <c r="J5671" s="74">
        <v>651.5</v>
      </c>
      <c r="K5671" s="40">
        <v>0</v>
      </c>
      <c r="L5671" s="41">
        <f t="shared" si="768"/>
        <v>0</v>
      </c>
      <c r="M5671" s="39">
        <v>25</v>
      </c>
      <c r="N5671" s="42">
        <f t="shared" si="769"/>
        <v>9.5797399041752218</v>
      </c>
      <c r="O5671" s="43">
        <f t="shared" si="770"/>
        <v>0</v>
      </c>
      <c r="P5671" s="44">
        <f t="shared" si="771"/>
        <v>0</v>
      </c>
      <c r="Q5671" s="44" t="str">
        <f t="shared" si="772"/>
        <v xml:space="preserve"> </v>
      </c>
      <c r="R5671" s="44" t="str">
        <f>VLOOKUP(S5671,Sheet8!B:C,2,0)</f>
        <v>GOTCHA</v>
      </c>
      <c r="S5671" s="6" t="s">
        <v>8095</v>
      </c>
      <c r="T5671" s="6" t="str">
        <f>VLOOKUP(U5671,'17-1'!J:K,2,0)</f>
        <v>IM HERE</v>
      </c>
      <c r="U5671" s="6" t="s">
        <v>27843</v>
      </c>
    </row>
    <row r="5672" spans="1:21" x14ac:dyDescent="0.25">
      <c r="A5672" s="35">
        <v>1221</v>
      </c>
      <c r="B5672" s="36">
        <v>310</v>
      </c>
      <c r="C5672" s="36">
        <v>20001470</v>
      </c>
      <c r="D5672" s="36">
        <v>100718</v>
      </c>
      <c r="E5672" s="36">
        <v>30200017</v>
      </c>
      <c r="F5672" s="36" t="s">
        <v>4944</v>
      </c>
      <c r="G5672" s="37" t="s">
        <v>5901</v>
      </c>
      <c r="H5672" s="38">
        <v>38898</v>
      </c>
      <c r="I5672" s="39">
        <v>25</v>
      </c>
      <c r="J5672" s="74">
        <v>661.14</v>
      </c>
      <c r="K5672" s="40">
        <v>0</v>
      </c>
      <c r="L5672" s="41">
        <f t="shared" si="768"/>
        <v>0</v>
      </c>
      <c r="M5672" s="39">
        <v>25</v>
      </c>
      <c r="N5672" s="42">
        <f t="shared" si="769"/>
        <v>8.9993155373032163</v>
      </c>
      <c r="O5672" s="43">
        <f t="shared" si="770"/>
        <v>0</v>
      </c>
      <c r="P5672" s="44">
        <f t="shared" si="771"/>
        <v>0</v>
      </c>
      <c r="Q5672" s="44" t="str">
        <f t="shared" si="772"/>
        <v xml:space="preserve"> </v>
      </c>
      <c r="R5672" s="44" t="str">
        <f>VLOOKUP(S5672,Sheet8!B:C,2,0)</f>
        <v>GOTCHA</v>
      </c>
      <c r="S5672" s="6" t="s">
        <v>8927</v>
      </c>
      <c r="T5672" s="6" t="str">
        <f>VLOOKUP(U5672,'17-1'!J:K,2,0)</f>
        <v>IM HERE</v>
      </c>
      <c r="U5672" s="6" t="s">
        <v>28764</v>
      </c>
    </row>
    <row r="5673" spans="1:21" x14ac:dyDescent="0.25">
      <c r="A5673" s="35">
        <v>7051</v>
      </c>
      <c r="B5673" s="36">
        <v>361</v>
      </c>
      <c r="C5673" s="36">
        <v>20002531</v>
      </c>
      <c r="D5673" s="36">
        <v>100719</v>
      </c>
      <c r="E5673" s="36">
        <v>30200016</v>
      </c>
      <c r="F5673" s="36" t="s">
        <v>49</v>
      </c>
      <c r="G5673" s="37" t="s">
        <v>5675</v>
      </c>
      <c r="H5673" s="38">
        <v>38260</v>
      </c>
      <c r="I5673" s="39">
        <v>15</v>
      </c>
      <c r="J5673" s="74">
        <v>617.86</v>
      </c>
      <c r="K5673" s="40">
        <v>0</v>
      </c>
      <c r="L5673" s="41">
        <f t="shared" si="768"/>
        <v>0</v>
      </c>
      <c r="M5673" s="39">
        <v>15</v>
      </c>
      <c r="N5673" s="42">
        <f t="shared" si="769"/>
        <v>10.746064339493497</v>
      </c>
      <c r="O5673" s="43">
        <f t="shared" si="770"/>
        <v>0</v>
      </c>
      <c r="P5673" s="44">
        <f t="shared" si="771"/>
        <v>0</v>
      </c>
      <c r="Q5673" s="44" t="str">
        <f t="shared" si="772"/>
        <v xml:space="preserve"> </v>
      </c>
      <c r="R5673" s="44" t="str">
        <f>VLOOKUP(S5673,Sheet8!B:C,2,0)</f>
        <v>GOTCHA</v>
      </c>
      <c r="S5673" s="6" t="s">
        <v>7408</v>
      </c>
      <c r="T5673" s="6" t="str">
        <f>VLOOKUP(U5673,'17-1'!J:K,2,0)</f>
        <v>IM HERE</v>
      </c>
      <c r="U5673" s="6" t="s">
        <v>27156</v>
      </c>
    </row>
    <row r="5674" spans="1:21" x14ac:dyDescent="0.25">
      <c r="A5674" s="35">
        <v>3878</v>
      </c>
      <c r="B5674" s="36">
        <v>331</v>
      </c>
      <c r="C5674" s="36">
        <v>20001899</v>
      </c>
      <c r="D5674" s="36">
        <v>100718</v>
      </c>
      <c r="E5674" s="36">
        <v>30200017</v>
      </c>
      <c r="F5674" s="36" t="s">
        <v>4944</v>
      </c>
      <c r="G5674" s="37" t="s">
        <v>5759</v>
      </c>
      <c r="H5674" s="38">
        <v>38595</v>
      </c>
      <c r="I5674" s="39">
        <v>25</v>
      </c>
      <c r="J5674" s="74">
        <v>699.21</v>
      </c>
      <c r="K5674" s="40">
        <v>0</v>
      </c>
      <c r="L5674" s="41">
        <f t="shared" si="768"/>
        <v>0</v>
      </c>
      <c r="M5674" s="39">
        <v>25</v>
      </c>
      <c r="N5674" s="42">
        <f t="shared" si="769"/>
        <v>9.8288843258042444</v>
      </c>
      <c r="O5674" s="43">
        <f t="shared" si="770"/>
        <v>0</v>
      </c>
      <c r="P5674" s="44">
        <f t="shared" si="771"/>
        <v>0</v>
      </c>
      <c r="Q5674" s="44" t="str">
        <f t="shared" si="772"/>
        <v xml:space="preserve"> </v>
      </c>
      <c r="R5674" s="44" t="str">
        <f>VLOOKUP(S5674,Sheet8!B:C,2,0)</f>
        <v>GOTCHA</v>
      </c>
      <c r="S5674" s="6" t="s">
        <v>7938</v>
      </c>
      <c r="T5674" s="6" t="str">
        <f>VLOOKUP(U5674,'17-1'!J:K,2,0)</f>
        <v>IM HERE</v>
      </c>
      <c r="U5674" s="6" t="s">
        <v>27686</v>
      </c>
    </row>
    <row r="5675" spans="1:21" x14ac:dyDescent="0.25">
      <c r="A5675" s="35">
        <v>4214</v>
      </c>
      <c r="B5675" s="36">
        <v>331</v>
      </c>
      <c r="C5675" s="36">
        <v>20003044</v>
      </c>
      <c r="D5675" s="36">
        <v>100718</v>
      </c>
      <c r="E5675" s="36">
        <v>30200017</v>
      </c>
      <c r="F5675" s="36" t="s">
        <v>4944</v>
      </c>
      <c r="G5675" s="37" t="s">
        <v>5857</v>
      </c>
      <c r="H5675" s="38">
        <v>38807</v>
      </c>
      <c r="I5675" s="39">
        <v>25</v>
      </c>
      <c r="J5675" s="74">
        <v>753.68</v>
      </c>
      <c r="K5675" s="40">
        <v>0</v>
      </c>
      <c r="L5675" s="41">
        <f t="shared" si="768"/>
        <v>0</v>
      </c>
      <c r="M5675" s="39">
        <v>25</v>
      </c>
      <c r="N5675" s="42">
        <f t="shared" si="769"/>
        <v>9.2484599589322389</v>
      </c>
      <c r="O5675" s="43">
        <f t="shared" si="770"/>
        <v>0</v>
      </c>
      <c r="P5675" s="44">
        <f t="shared" si="771"/>
        <v>0</v>
      </c>
      <c r="Q5675" s="44" t="str">
        <f t="shared" si="772"/>
        <v xml:space="preserve"> </v>
      </c>
      <c r="R5675" s="44" t="str">
        <f>VLOOKUP(S5675,Sheet8!B:C,2,0)</f>
        <v>GOTCHA</v>
      </c>
      <c r="S5675" s="6" t="s">
        <v>8689</v>
      </c>
      <c r="T5675" s="6" t="str">
        <f>VLOOKUP(U5675,'17-1'!J:K,2,0)</f>
        <v>IM HERE</v>
      </c>
      <c r="U5675" s="6" t="s">
        <v>28526</v>
      </c>
    </row>
    <row r="5676" spans="1:21" x14ac:dyDescent="0.25">
      <c r="A5676" s="35">
        <v>4134</v>
      </c>
      <c r="B5676" s="36">
        <v>331</v>
      </c>
      <c r="C5676" s="36">
        <v>20002866</v>
      </c>
      <c r="D5676" s="36">
        <v>100718</v>
      </c>
      <c r="E5676" s="36">
        <v>30200014</v>
      </c>
      <c r="F5676" s="36" t="s">
        <v>4963</v>
      </c>
      <c r="G5676" s="37" t="s">
        <v>5780</v>
      </c>
      <c r="H5676" s="38">
        <v>38625</v>
      </c>
      <c r="I5676" s="39">
        <v>25</v>
      </c>
      <c r="J5676" s="74">
        <v>746.14</v>
      </c>
      <c r="K5676" s="40">
        <v>0</v>
      </c>
      <c r="L5676" s="41">
        <f t="shared" si="768"/>
        <v>0</v>
      </c>
      <c r="M5676" s="39">
        <v>25</v>
      </c>
      <c r="N5676" s="42">
        <f t="shared" si="769"/>
        <v>9.7467488021902806</v>
      </c>
      <c r="O5676" s="43">
        <f t="shared" si="770"/>
        <v>0</v>
      </c>
      <c r="P5676" s="44">
        <f t="shared" si="771"/>
        <v>0</v>
      </c>
      <c r="Q5676" s="44" t="str">
        <f t="shared" si="772"/>
        <v xml:space="preserve"> </v>
      </c>
      <c r="R5676" s="44" t="str">
        <f>VLOOKUP(S5676,Sheet8!B:C,2,0)</f>
        <v>GOTCHA</v>
      </c>
      <c r="S5676" s="6" t="s">
        <v>7994</v>
      </c>
      <c r="T5676" s="6" t="str">
        <f>VLOOKUP(U5676,'17-1'!J:K,2,0)</f>
        <v>IM HERE</v>
      </c>
      <c r="U5676" s="6" t="s">
        <v>27742</v>
      </c>
    </row>
    <row r="5677" spans="1:21" x14ac:dyDescent="0.25">
      <c r="A5677" s="35">
        <v>2721</v>
      </c>
      <c r="B5677" s="36">
        <v>320</v>
      </c>
      <c r="C5677" s="36">
        <v>20001711</v>
      </c>
      <c r="D5677" s="36">
        <v>100718</v>
      </c>
      <c r="E5677" s="36">
        <v>30200017</v>
      </c>
      <c r="F5677" s="36" t="s">
        <v>4944</v>
      </c>
      <c r="G5677" s="37" t="s">
        <v>5863</v>
      </c>
      <c r="H5677" s="38">
        <v>38807</v>
      </c>
      <c r="I5677" s="39">
        <v>25</v>
      </c>
      <c r="J5677" s="74">
        <v>782.64</v>
      </c>
      <c r="K5677" s="40">
        <v>0</v>
      </c>
      <c r="L5677" s="41">
        <f t="shared" si="768"/>
        <v>0</v>
      </c>
      <c r="M5677" s="39">
        <v>25</v>
      </c>
      <c r="N5677" s="42">
        <f t="shared" si="769"/>
        <v>9.2484599589322389</v>
      </c>
      <c r="O5677" s="43">
        <f t="shared" si="770"/>
        <v>0</v>
      </c>
      <c r="P5677" s="44">
        <f t="shared" si="771"/>
        <v>0</v>
      </c>
      <c r="Q5677" s="44" t="str">
        <f t="shared" si="772"/>
        <v xml:space="preserve"> </v>
      </c>
      <c r="R5677" s="44" t="str">
        <f>VLOOKUP(S5677,Sheet8!B:C,2,0)</f>
        <v>GOTCHA</v>
      </c>
      <c r="S5677" s="6" t="s">
        <v>8695</v>
      </c>
      <c r="T5677" s="6" t="str">
        <f>VLOOKUP(U5677,'17-1'!J:K,2,0)</f>
        <v>IM HERE</v>
      </c>
      <c r="U5677" s="6" t="s">
        <v>28532</v>
      </c>
    </row>
    <row r="5678" spans="1:21" x14ac:dyDescent="0.25">
      <c r="A5678" s="35">
        <v>4123</v>
      </c>
      <c r="B5678" s="36">
        <v>331</v>
      </c>
      <c r="C5678" s="36">
        <v>20002847</v>
      </c>
      <c r="D5678" s="36">
        <v>100718</v>
      </c>
      <c r="E5678" s="36">
        <v>30200017</v>
      </c>
      <c r="F5678" s="36" t="s">
        <v>4944</v>
      </c>
      <c r="G5678" s="37" t="s">
        <v>5806</v>
      </c>
      <c r="H5678" s="38">
        <v>38686</v>
      </c>
      <c r="I5678" s="39">
        <v>25</v>
      </c>
      <c r="J5678" s="74">
        <v>744.75</v>
      </c>
      <c r="K5678" s="40">
        <v>0</v>
      </c>
      <c r="L5678" s="41">
        <f t="shared" si="768"/>
        <v>0</v>
      </c>
      <c r="M5678" s="39">
        <v>25</v>
      </c>
      <c r="N5678" s="42">
        <f t="shared" si="769"/>
        <v>9.5797399041752218</v>
      </c>
      <c r="O5678" s="43">
        <f t="shared" si="770"/>
        <v>0</v>
      </c>
      <c r="P5678" s="44">
        <f t="shared" si="771"/>
        <v>0</v>
      </c>
      <c r="Q5678" s="44" t="str">
        <f t="shared" si="772"/>
        <v xml:space="preserve"> </v>
      </c>
      <c r="R5678" s="44" t="str">
        <f>VLOOKUP(S5678,Sheet8!B:C,2,0)</f>
        <v>GOTCHA</v>
      </c>
      <c r="S5678" s="6" t="s">
        <v>8083</v>
      </c>
      <c r="T5678" s="6" t="str">
        <f>VLOOKUP(U5678,'17-1'!J:K,2,0)</f>
        <v>IM HERE</v>
      </c>
      <c r="U5678" s="6" t="s">
        <v>27831</v>
      </c>
    </row>
    <row r="5679" spans="1:21" x14ac:dyDescent="0.25">
      <c r="A5679" s="35">
        <v>4215</v>
      </c>
      <c r="B5679" s="36">
        <v>331</v>
      </c>
      <c r="C5679" s="36">
        <v>20003045</v>
      </c>
      <c r="D5679" s="36">
        <v>100718</v>
      </c>
      <c r="E5679" s="36">
        <v>30200017</v>
      </c>
      <c r="F5679" s="36" t="s">
        <v>4944</v>
      </c>
      <c r="G5679" s="37" t="s">
        <v>5782</v>
      </c>
      <c r="H5679" s="38">
        <v>38625</v>
      </c>
      <c r="I5679" s="39">
        <v>25</v>
      </c>
      <c r="J5679" s="74">
        <v>753.99</v>
      </c>
      <c r="K5679" s="40">
        <v>0</v>
      </c>
      <c r="L5679" s="41">
        <f t="shared" si="768"/>
        <v>0</v>
      </c>
      <c r="M5679" s="39">
        <v>25</v>
      </c>
      <c r="N5679" s="42">
        <f t="shared" si="769"/>
        <v>9.7467488021902806</v>
      </c>
      <c r="O5679" s="43">
        <f t="shared" si="770"/>
        <v>0</v>
      </c>
      <c r="P5679" s="44">
        <f t="shared" si="771"/>
        <v>0</v>
      </c>
      <c r="Q5679" s="44" t="str">
        <f t="shared" si="772"/>
        <v xml:space="preserve"> </v>
      </c>
      <c r="R5679" s="44" t="str">
        <f>VLOOKUP(S5679,Sheet8!B:C,2,0)</f>
        <v>GOTCHA</v>
      </c>
      <c r="S5679" s="6" t="s">
        <v>7996</v>
      </c>
      <c r="T5679" s="6" t="str">
        <f>VLOOKUP(U5679,'17-1'!J:K,2,0)</f>
        <v>IM HERE</v>
      </c>
      <c r="U5679" s="6" t="s">
        <v>27744</v>
      </c>
    </row>
    <row r="5680" spans="1:21" x14ac:dyDescent="0.25">
      <c r="A5680" s="35">
        <v>4047</v>
      </c>
      <c r="B5680" s="36">
        <v>331</v>
      </c>
      <c r="C5680" s="36">
        <v>20002587</v>
      </c>
      <c r="D5680" s="36">
        <v>100718</v>
      </c>
      <c r="E5680" s="36">
        <v>30200017</v>
      </c>
      <c r="F5680" s="36" t="s">
        <v>4944</v>
      </c>
      <c r="G5680" s="37" t="s">
        <v>6064</v>
      </c>
      <c r="H5680" s="38">
        <v>39355</v>
      </c>
      <c r="I5680" s="39">
        <v>25</v>
      </c>
      <c r="J5680" s="74">
        <v>730.48</v>
      </c>
      <c r="K5680" s="40">
        <v>0</v>
      </c>
      <c r="L5680" s="41">
        <f t="shared" si="768"/>
        <v>0</v>
      </c>
      <c r="M5680" s="39">
        <v>25</v>
      </c>
      <c r="N5680" s="42">
        <f t="shared" si="769"/>
        <v>7.7481177275838471</v>
      </c>
      <c r="O5680" s="43">
        <f t="shared" si="770"/>
        <v>0</v>
      </c>
      <c r="P5680" s="44">
        <f t="shared" si="771"/>
        <v>0</v>
      </c>
      <c r="Q5680" s="44" t="str">
        <f t="shared" si="772"/>
        <v xml:space="preserve"> </v>
      </c>
      <c r="R5680" s="44" t="str">
        <f>VLOOKUP(S5680,Sheet8!B:C,2,0)</f>
        <v>GOTCHA</v>
      </c>
      <c r="S5680" s="6" t="s">
        <v>9846</v>
      </c>
      <c r="T5680" s="6" t="str">
        <f>VLOOKUP(U5680,'17-1'!J:K,2,0)</f>
        <v>IM HERE</v>
      </c>
      <c r="U5680" s="6" t="s">
        <v>29685</v>
      </c>
    </row>
    <row r="5681" spans="1:21" x14ac:dyDescent="0.25">
      <c r="A5681" s="35">
        <v>3671</v>
      </c>
      <c r="B5681" s="36">
        <v>331</v>
      </c>
      <c r="C5681" s="36">
        <v>20000368</v>
      </c>
      <c r="D5681" s="36">
        <v>100718</v>
      </c>
      <c r="E5681" s="36">
        <v>30200017</v>
      </c>
      <c r="F5681" s="36" t="s">
        <v>4944</v>
      </c>
      <c r="G5681" s="37" t="s">
        <v>5695</v>
      </c>
      <c r="H5681" s="38">
        <v>38411</v>
      </c>
      <c r="I5681" s="39">
        <v>25</v>
      </c>
      <c r="J5681" s="74">
        <v>1047.02</v>
      </c>
      <c r="K5681" s="40">
        <v>0</v>
      </c>
      <c r="L5681" s="41">
        <f t="shared" si="768"/>
        <v>0</v>
      </c>
      <c r="M5681" s="39">
        <v>25</v>
      </c>
      <c r="N5681" s="42">
        <f t="shared" si="769"/>
        <v>10.33264887063655</v>
      </c>
      <c r="O5681" s="43">
        <f t="shared" si="770"/>
        <v>0</v>
      </c>
      <c r="P5681" s="44">
        <f t="shared" si="771"/>
        <v>0</v>
      </c>
      <c r="Q5681" s="44" t="str">
        <f t="shared" si="772"/>
        <v xml:space="preserve"> </v>
      </c>
      <c r="R5681" s="44" t="str">
        <f>VLOOKUP(S5681,Sheet8!B:C,2,0)</f>
        <v>GOTCHA</v>
      </c>
      <c r="S5681" s="6" t="s">
        <v>7656</v>
      </c>
      <c r="T5681" s="6" t="str">
        <f>VLOOKUP(U5681,'17-1'!J:K,2,0)</f>
        <v>IM HERE</v>
      </c>
      <c r="U5681" s="6" t="s">
        <v>27404</v>
      </c>
    </row>
    <row r="5682" spans="1:21" x14ac:dyDescent="0.25">
      <c r="A5682" s="35">
        <v>7056</v>
      </c>
      <c r="B5682" s="36">
        <v>361</v>
      </c>
      <c r="C5682" s="36">
        <v>20002835</v>
      </c>
      <c r="D5682" s="36">
        <v>100719</v>
      </c>
      <c r="E5682" s="36">
        <v>30200017</v>
      </c>
      <c r="F5682" s="36" t="s">
        <v>4944</v>
      </c>
      <c r="G5682" s="37" t="s">
        <v>5914</v>
      </c>
      <c r="H5682" s="38">
        <v>38960</v>
      </c>
      <c r="I5682" s="39">
        <v>25</v>
      </c>
      <c r="J5682" s="74">
        <v>619.83000000000004</v>
      </c>
      <c r="K5682" s="40">
        <v>0</v>
      </c>
      <c r="L5682" s="41">
        <f t="shared" si="768"/>
        <v>0</v>
      </c>
      <c r="M5682" s="39">
        <v>25</v>
      </c>
      <c r="N5682" s="42">
        <f t="shared" si="769"/>
        <v>8.8295687885010263</v>
      </c>
      <c r="O5682" s="43">
        <f t="shared" si="770"/>
        <v>0</v>
      </c>
      <c r="P5682" s="44">
        <f t="shared" si="771"/>
        <v>0</v>
      </c>
      <c r="Q5682" s="44" t="str">
        <f t="shared" si="772"/>
        <v xml:space="preserve"> </v>
      </c>
      <c r="R5682" s="44" t="str">
        <f>VLOOKUP(S5682,Sheet8!B:C,2,0)</f>
        <v>GOTCHA</v>
      </c>
      <c r="S5682" s="6" t="s">
        <v>9000</v>
      </c>
      <c r="T5682" s="6" t="str">
        <f>VLOOKUP(U5682,'17-1'!J:K,2,0)</f>
        <v>IM HERE</v>
      </c>
      <c r="U5682" s="6" t="s">
        <v>28837</v>
      </c>
    </row>
    <row r="5683" spans="1:21" x14ac:dyDescent="0.25">
      <c r="A5683" s="35">
        <v>3997</v>
      </c>
      <c r="B5683" s="36">
        <v>331</v>
      </c>
      <c r="C5683" s="36">
        <v>20002385</v>
      </c>
      <c r="D5683" s="36">
        <v>100718</v>
      </c>
      <c r="E5683" s="36">
        <v>30200017</v>
      </c>
      <c r="F5683" s="36" t="s">
        <v>4944</v>
      </c>
      <c r="G5683" s="37" t="s">
        <v>6125</v>
      </c>
      <c r="H5683" s="38">
        <v>39507</v>
      </c>
      <c r="I5683" s="39">
        <v>25</v>
      </c>
      <c r="J5683" s="74">
        <v>720.68</v>
      </c>
      <c r="K5683" s="40">
        <v>0</v>
      </c>
      <c r="L5683" s="41">
        <f t="shared" si="768"/>
        <v>0</v>
      </c>
      <c r="M5683" s="39">
        <v>25</v>
      </c>
      <c r="N5683" s="42">
        <f t="shared" si="769"/>
        <v>7.3319644079397674</v>
      </c>
      <c r="O5683" s="43">
        <f t="shared" si="770"/>
        <v>0</v>
      </c>
      <c r="P5683" s="44">
        <f t="shared" si="771"/>
        <v>0</v>
      </c>
      <c r="Q5683" s="44" t="str">
        <f t="shared" si="772"/>
        <v xml:space="preserve"> </v>
      </c>
      <c r="R5683" s="44" t="str">
        <f>VLOOKUP(S5683,Sheet8!B:C,2,0)</f>
        <v>GOTCHA</v>
      </c>
      <c r="S5683" s="6" t="s">
        <v>10090</v>
      </c>
      <c r="T5683" s="6" t="str">
        <f>VLOOKUP(U5683,'17-1'!J:K,2,0)</f>
        <v>IM HERE</v>
      </c>
      <c r="U5683" s="6" t="s">
        <v>29929</v>
      </c>
    </row>
    <row r="5684" spans="1:21" x14ac:dyDescent="0.25">
      <c r="A5684" s="35">
        <v>4141</v>
      </c>
      <c r="B5684" s="36">
        <v>331</v>
      </c>
      <c r="C5684" s="36">
        <v>20002895</v>
      </c>
      <c r="D5684" s="36">
        <v>100718</v>
      </c>
      <c r="E5684" s="36">
        <v>30200017</v>
      </c>
      <c r="F5684" s="36" t="s">
        <v>4944</v>
      </c>
      <c r="G5684" s="37" t="s">
        <v>5908</v>
      </c>
      <c r="H5684" s="38">
        <v>38929</v>
      </c>
      <c r="I5684" s="39">
        <v>25</v>
      </c>
      <c r="J5684" s="74">
        <v>749.16</v>
      </c>
      <c r="K5684" s="40">
        <v>0</v>
      </c>
      <c r="L5684" s="41">
        <f t="shared" si="768"/>
        <v>0</v>
      </c>
      <c r="M5684" s="39">
        <v>25</v>
      </c>
      <c r="N5684" s="42">
        <f t="shared" si="769"/>
        <v>8.9144421629021213</v>
      </c>
      <c r="O5684" s="43">
        <f t="shared" si="770"/>
        <v>0</v>
      </c>
      <c r="P5684" s="44">
        <f t="shared" si="771"/>
        <v>0</v>
      </c>
      <c r="Q5684" s="44" t="str">
        <f t="shared" si="772"/>
        <v xml:space="preserve"> </v>
      </c>
      <c r="R5684" s="44" t="str">
        <f>VLOOKUP(S5684,Sheet8!B:C,2,0)</f>
        <v>GOTCHA</v>
      </c>
      <c r="S5684" s="6" t="s">
        <v>8975</v>
      </c>
      <c r="T5684" s="6" t="str">
        <f>VLOOKUP(U5684,'17-1'!J:K,2,0)</f>
        <v>IM HERE</v>
      </c>
      <c r="U5684" s="6" t="s">
        <v>28812</v>
      </c>
    </row>
    <row r="5685" spans="1:21" x14ac:dyDescent="0.25">
      <c r="A5685" s="35">
        <v>3147</v>
      </c>
      <c r="B5685" s="36">
        <v>330</v>
      </c>
      <c r="C5685" s="36">
        <v>20001336</v>
      </c>
      <c r="D5685" s="36">
        <v>100718</v>
      </c>
      <c r="E5685" s="36">
        <v>30200017</v>
      </c>
      <c r="F5685" s="36" t="s">
        <v>4944</v>
      </c>
      <c r="G5685" s="37" t="s">
        <v>5908</v>
      </c>
      <c r="H5685" s="38">
        <v>39325</v>
      </c>
      <c r="I5685" s="39">
        <v>25</v>
      </c>
      <c r="J5685" s="74">
        <v>1362.35</v>
      </c>
      <c r="K5685" s="40">
        <v>0</v>
      </c>
      <c r="L5685" s="41">
        <f t="shared" si="768"/>
        <v>0</v>
      </c>
      <c r="M5685" s="39">
        <v>25</v>
      </c>
      <c r="N5685" s="42">
        <f t="shared" si="769"/>
        <v>7.83025325119781</v>
      </c>
      <c r="O5685" s="43">
        <f t="shared" si="770"/>
        <v>0</v>
      </c>
      <c r="P5685" s="44">
        <f t="shared" si="771"/>
        <v>0</v>
      </c>
      <c r="Q5685" s="44" t="str">
        <f t="shared" si="772"/>
        <v xml:space="preserve"> </v>
      </c>
      <c r="R5685" s="44" t="str">
        <f>VLOOKUP(S5685,Sheet8!B:C,2,0)</f>
        <v>GOTCHA</v>
      </c>
      <c r="S5685" s="6" t="s">
        <v>9747</v>
      </c>
      <c r="T5685" s="6" t="str">
        <f>VLOOKUP(U5685,'17-1'!J:K,2,0)</f>
        <v>IM HERE</v>
      </c>
      <c r="U5685" s="6" t="s">
        <v>29586</v>
      </c>
    </row>
    <row r="5686" spans="1:21" x14ac:dyDescent="0.25">
      <c r="A5686" s="35">
        <v>3947</v>
      </c>
      <c r="B5686" s="36">
        <v>331</v>
      </c>
      <c r="C5686" s="36">
        <v>20002134</v>
      </c>
      <c r="D5686" s="36">
        <v>100718</v>
      </c>
      <c r="E5686" s="36">
        <v>30200017</v>
      </c>
      <c r="F5686" s="36" t="s">
        <v>4944</v>
      </c>
      <c r="G5686" s="37" t="s">
        <v>5908</v>
      </c>
      <c r="H5686" s="38">
        <v>39386</v>
      </c>
      <c r="I5686" s="39">
        <v>25</v>
      </c>
      <c r="J5686" s="74">
        <v>712.19</v>
      </c>
      <c r="K5686" s="40">
        <v>0</v>
      </c>
      <c r="L5686" s="41">
        <f t="shared" si="768"/>
        <v>0</v>
      </c>
      <c r="M5686" s="39">
        <v>25</v>
      </c>
      <c r="N5686" s="42">
        <f t="shared" si="769"/>
        <v>7.6632443531827512</v>
      </c>
      <c r="O5686" s="43">
        <f t="shared" si="770"/>
        <v>0</v>
      </c>
      <c r="P5686" s="44">
        <f t="shared" si="771"/>
        <v>0</v>
      </c>
      <c r="Q5686" s="44" t="str">
        <f t="shared" si="772"/>
        <v xml:space="preserve"> </v>
      </c>
      <c r="R5686" s="44" t="str">
        <f>VLOOKUP(S5686,Sheet8!B:C,2,0)</f>
        <v>GOTCHA</v>
      </c>
      <c r="S5686" s="6" t="s">
        <v>9902</v>
      </c>
      <c r="T5686" s="6" t="str">
        <f>VLOOKUP(U5686,'17-1'!J:K,2,0)</f>
        <v>IM HERE</v>
      </c>
      <c r="U5686" s="6" t="s">
        <v>29741</v>
      </c>
    </row>
    <row r="5687" spans="1:21" x14ac:dyDescent="0.25">
      <c r="A5687" s="35">
        <v>3974</v>
      </c>
      <c r="B5687" s="36">
        <v>331</v>
      </c>
      <c r="C5687" s="36">
        <v>20002273</v>
      </c>
      <c r="D5687" s="36">
        <v>100718</v>
      </c>
      <c r="E5687" s="36">
        <v>30200017</v>
      </c>
      <c r="F5687" s="36" t="s">
        <v>4944</v>
      </c>
      <c r="G5687" s="37" t="s">
        <v>5836</v>
      </c>
      <c r="H5687" s="38">
        <v>38748</v>
      </c>
      <c r="I5687" s="39">
        <v>25</v>
      </c>
      <c r="J5687" s="74">
        <v>716.62</v>
      </c>
      <c r="K5687" s="40">
        <v>0</v>
      </c>
      <c r="L5687" s="41">
        <f t="shared" si="768"/>
        <v>0</v>
      </c>
      <c r="M5687" s="39">
        <v>25</v>
      </c>
      <c r="N5687" s="42">
        <f t="shared" si="769"/>
        <v>9.4099931553730318</v>
      </c>
      <c r="O5687" s="43">
        <f t="shared" si="770"/>
        <v>0</v>
      </c>
      <c r="P5687" s="44">
        <f t="shared" si="771"/>
        <v>0</v>
      </c>
      <c r="Q5687" s="44" t="str">
        <f t="shared" si="772"/>
        <v xml:space="preserve"> </v>
      </c>
      <c r="R5687" s="44" t="str">
        <f>VLOOKUP(S5687,Sheet8!B:C,2,0)</f>
        <v>GOTCHA</v>
      </c>
      <c r="S5687" s="6" t="s">
        <v>8486</v>
      </c>
      <c r="T5687" s="6" t="str">
        <f>VLOOKUP(U5687,'17-1'!J:K,2,0)</f>
        <v>IM HERE</v>
      </c>
      <c r="U5687" s="6" t="s">
        <v>28322</v>
      </c>
    </row>
    <row r="5688" spans="1:21" x14ac:dyDescent="0.25">
      <c r="A5688" s="35">
        <v>6841</v>
      </c>
      <c r="B5688" s="36">
        <v>354</v>
      </c>
      <c r="C5688" s="36">
        <v>10000246</v>
      </c>
      <c r="D5688" s="36">
        <v>100719</v>
      </c>
      <c r="E5688" s="36">
        <v>30200017</v>
      </c>
      <c r="F5688" s="36" t="s">
        <v>4944</v>
      </c>
      <c r="G5688" s="37" t="s">
        <v>5798</v>
      </c>
      <c r="H5688" s="38">
        <v>38656</v>
      </c>
      <c r="I5688" s="39">
        <v>25</v>
      </c>
      <c r="J5688" s="74">
        <v>662.41</v>
      </c>
      <c r="K5688" s="40">
        <v>0</v>
      </c>
      <c r="L5688" s="41">
        <f t="shared" si="768"/>
        <v>0</v>
      </c>
      <c r="M5688" s="39">
        <v>25</v>
      </c>
      <c r="N5688" s="42">
        <f t="shared" si="769"/>
        <v>9.6618754277891856</v>
      </c>
      <c r="O5688" s="43">
        <f t="shared" si="770"/>
        <v>0</v>
      </c>
      <c r="P5688" s="44">
        <f t="shared" si="771"/>
        <v>0</v>
      </c>
      <c r="Q5688" s="44" t="str">
        <f t="shared" si="772"/>
        <v xml:space="preserve"> </v>
      </c>
      <c r="R5688" s="44" t="str">
        <f>VLOOKUP(S5688,Sheet8!B:C,2,0)</f>
        <v>GOTCHA</v>
      </c>
      <c r="S5688" s="6" t="s">
        <v>8037</v>
      </c>
      <c r="T5688" s="6" t="str">
        <f>VLOOKUP(U5688,'17-1'!J:K,2,0)</f>
        <v>IM HERE</v>
      </c>
      <c r="U5688" s="6" t="s">
        <v>27785</v>
      </c>
    </row>
    <row r="5689" spans="1:21" x14ac:dyDescent="0.25">
      <c r="A5689" s="35">
        <v>4908</v>
      </c>
      <c r="B5689" s="36">
        <v>331</v>
      </c>
      <c r="C5689" s="36">
        <v>20006957</v>
      </c>
      <c r="D5689" s="36">
        <v>100718</v>
      </c>
      <c r="E5689" s="36">
        <v>30200017</v>
      </c>
      <c r="F5689" s="36" t="s">
        <v>4944</v>
      </c>
      <c r="G5689" s="37" t="s">
        <v>5779</v>
      </c>
      <c r="H5689" s="38">
        <v>38625</v>
      </c>
      <c r="I5689" s="39">
        <v>25</v>
      </c>
      <c r="J5689" s="74">
        <v>659.32</v>
      </c>
      <c r="K5689" s="40">
        <v>0</v>
      </c>
      <c r="L5689" s="41">
        <f t="shared" si="768"/>
        <v>0</v>
      </c>
      <c r="M5689" s="39">
        <v>25</v>
      </c>
      <c r="N5689" s="42">
        <f t="shared" si="769"/>
        <v>9.7467488021902806</v>
      </c>
      <c r="O5689" s="43">
        <f t="shared" si="770"/>
        <v>0</v>
      </c>
      <c r="P5689" s="44">
        <f t="shared" si="771"/>
        <v>0</v>
      </c>
      <c r="Q5689" s="44" t="str">
        <f t="shared" si="772"/>
        <v xml:space="preserve"> </v>
      </c>
      <c r="R5689" s="44" t="str">
        <f>VLOOKUP(S5689,Sheet8!B:C,2,0)</f>
        <v>GOTCHA</v>
      </c>
      <c r="S5689" s="6" t="s">
        <v>7993</v>
      </c>
      <c r="T5689" s="6" t="str">
        <f>VLOOKUP(U5689,'17-1'!J:K,2,0)</f>
        <v>IM HERE</v>
      </c>
      <c r="U5689" s="6" t="s">
        <v>27741</v>
      </c>
    </row>
    <row r="5690" spans="1:21" x14ac:dyDescent="0.25">
      <c r="A5690" s="35">
        <v>3849</v>
      </c>
      <c r="B5690" s="36">
        <v>331</v>
      </c>
      <c r="C5690" s="36">
        <v>20001796</v>
      </c>
      <c r="D5690" s="36">
        <v>100718</v>
      </c>
      <c r="E5690" s="36">
        <v>30200017</v>
      </c>
      <c r="F5690" s="36" t="s">
        <v>4944</v>
      </c>
      <c r="G5690" s="37" t="s">
        <v>6058</v>
      </c>
      <c r="H5690" s="38">
        <v>39355</v>
      </c>
      <c r="I5690" s="39">
        <v>25</v>
      </c>
      <c r="J5690" s="74">
        <v>691.23</v>
      </c>
      <c r="K5690" s="40">
        <v>0</v>
      </c>
      <c r="L5690" s="41">
        <f t="shared" si="768"/>
        <v>0</v>
      </c>
      <c r="M5690" s="39">
        <v>25</v>
      </c>
      <c r="N5690" s="42">
        <f t="shared" si="769"/>
        <v>7.7481177275838471</v>
      </c>
      <c r="O5690" s="43">
        <f t="shared" si="770"/>
        <v>0</v>
      </c>
      <c r="P5690" s="44">
        <f t="shared" si="771"/>
        <v>0</v>
      </c>
      <c r="Q5690" s="44" t="str">
        <f t="shared" si="772"/>
        <v xml:space="preserve"> </v>
      </c>
      <c r="R5690" s="44" t="str">
        <f>VLOOKUP(S5690,Sheet8!B:C,2,0)</f>
        <v>GOTCHA</v>
      </c>
      <c r="S5690" s="6" t="s">
        <v>9840</v>
      </c>
      <c r="T5690" s="6" t="str">
        <f>VLOOKUP(U5690,'17-1'!J:K,2,0)</f>
        <v>IM HERE</v>
      </c>
      <c r="U5690" s="6" t="s">
        <v>29679</v>
      </c>
    </row>
    <row r="5691" spans="1:21" x14ac:dyDescent="0.25">
      <c r="A5691" s="35">
        <v>4030</v>
      </c>
      <c r="B5691" s="36">
        <v>331</v>
      </c>
      <c r="C5691" s="36">
        <v>20002528</v>
      </c>
      <c r="D5691" s="36">
        <v>100718</v>
      </c>
      <c r="E5691" s="36">
        <v>30200017</v>
      </c>
      <c r="F5691" s="36" t="s">
        <v>4944</v>
      </c>
      <c r="G5691" s="37" t="s">
        <v>6026</v>
      </c>
      <c r="H5691" s="38">
        <v>39263</v>
      </c>
      <c r="I5691" s="39">
        <v>25</v>
      </c>
      <c r="J5691" s="74">
        <v>727</v>
      </c>
      <c r="K5691" s="40">
        <v>0</v>
      </c>
      <c r="L5691" s="41">
        <f t="shared" si="768"/>
        <v>0</v>
      </c>
      <c r="M5691" s="39">
        <v>25</v>
      </c>
      <c r="N5691" s="42">
        <f t="shared" si="769"/>
        <v>8</v>
      </c>
      <c r="O5691" s="43">
        <f t="shared" si="770"/>
        <v>0</v>
      </c>
      <c r="P5691" s="44">
        <f t="shared" si="771"/>
        <v>0</v>
      </c>
      <c r="Q5691" s="44" t="str">
        <f t="shared" si="772"/>
        <v xml:space="preserve"> </v>
      </c>
      <c r="R5691" s="44" t="str">
        <f>VLOOKUP(S5691,Sheet8!B:C,2,0)</f>
        <v>GOTCHA</v>
      </c>
      <c r="S5691" s="6" t="s">
        <v>9666</v>
      </c>
      <c r="T5691" s="6" t="str">
        <f>VLOOKUP(U5691,'17-1'!J:K,2,0)</f>
        <v>IM HERE</v>
      </c>
      <c r="U5691" s="6" t="s">
        <v>29505</v>
      </c>
    </row>
    <row r="5692" spans="1:21" x14ac:dyDescent="0.25">
      <c r="A5692" s="35">
        <v>4068</v>
      </c>
      <c r="B5692" s="36">
        <v>331</v>
      </c>
      <c r="C5692" s="36">
        <v>20002646</v>
      </c>
      <c r="D5692" s="36">
        <v>100718</v>
      </c>
      <c r="E5692" s="36">
        <v>30200017</v>
      </c>
      <c r="F5692" s="36" t="s">
        <v>4944</v>
      </c>
      <c r="G5692" s="37" t="s">
        <v>5816</v>
      </c>
      <c r="H5692" s="38">
        <v>38686</v>
      </c>
      <c r="I5692" s="39">
        <v>25</v>
      </c>
      <c r="J5692" s="74">
        <v>673.03</v>
      </c>
      <c r="K5692" s="40">
        <v>0</v>
      </c>
      <c r="L5692" s="41">
        <f t="shared" si="768"/>
        <v>0</v>
      </c>
      <c r="M5692" s="39">
        <v>25</v>
      </c>
      <c r="N5692" s="42">
        <f t="shared" si="769"/>
        <v>9.5797399041752218</v>
      </c>
      <c r="O5692" s="43">
        <f t="shared" si="770"/>
        <v>0</v>
      </c>
      <c r="P5692" s="44">
        <f t="shared" si="771"/>
        <v>0</v>
      </c>
      <c r="Q5692" s="44" t="str">
        <f t="shared" si="772"/>
        <v xml:space="preserve"> </v>
      </c>
      <c r="R5692" s="44" t="str">
        <f>VLOOKUP(S5692,Sheet8!B:C,2,0)</f>
        <v>GOTCHA</v>
      </c>
      <c r="S5692" s="6" t="s">
        <v>8093</v>
      </c>
      <c r="T5692" s="6" t="str">
        <f>VLOOKUP(U5692,'17-1'!J:K,2,0)</f>
        <v>IM HERE</v>
      </c>
      <c r="U5692" s="6" t="s">
        <v>27841</v>
      </c>
    </row>
    <row r="5693" spans="1:21" x14ac:dyDescent="0.25">
      <c r="A5693" s="35">
        <v>4144</v>
      </c>
      <c r="B5693" s="36">
        <v>331</v>
      </c>
      <c r="C5693" s="36">
        <v>20002914</v>
      </c>
      <c r="D5693" s="36">
        <v>100718</v>
      </c>
      <c r="E5693" s="36">
        <v>30200017</v>
      </c>
      <c r="F5693" s="36" t="s">
        <v>4944</v>
      </c>
      <c r="G5693" s="37" t="s">
        <v>5855</v>
      </c>
      <c r="H5693" s="38">
        <v>38776</v>
      </c>
      <c r="I5693" s="39">
        <v>25</v>
      </c>
      <c r="J5693" s="74">
        <v>749.58</v>
      </c>
      <c r="K5693" s="40">
        <v>0</v>
      </c>
      <c r="L5693" s="41">
        <f t="shared" si="768"/>
        <v>0</v>
      </c>
      <c r="M5693" s="39">
        <v>25</v>
      </c>
      <c r="N5693" s="42">
        <f t="shared" si="769"/>
        <v>9.3333333333333339</v>
      </c>
      <c r="O5693" s="43">
        <f t="shared" si="770"/>
        <v>0</v>
      </c>
      <c r="P5693" s="44">
        <f t="shared" si="771"/>
        <v>0</v>
      </c>
      <c r="Q5693" s="44" t="str">
        <f t="shared" si="772"/>
        <v xml:space="preserve"> </v>
      </c>
      <c r="R5693" s="44" t="str">
        <f>VLOOKUP(S5693,Sheet8!B:C,2,0)</f>
        <v>GOTCHA</v>
      </c>
      <c r="S5693" s="6" t="s">
        <v>8541</v>
      </c>
      <c r="T5693" s="6" t="str">
        <f>VLOOKUP(U5693,'17-1'!J:K,2,0)</f>
        <v>IM HERE</v>
      </c>
      <c r="U5693" s="6" t="s">
        <v>28377</v>
      </c>
    </row>
    <row r="5694" spans="1:21" x14ac:dyDescent="0.25">
      <c r="A5694" s="35">
        <v>4018</v>
      </c>
      <c r="B5694" s="36">
        <v>331</v>
      </c>
      <c r="C5694" s="36">
        <v>20002505</v>
      </c>
      <c r="D5694" s="36">
        <v>100718</v>
      </c>
      <c r="E5694" s="36">
        <v>30200017</v>
      </c>
      <c r="F5694" s="36" t="s">
        <v>4944</v>
      </c>
      <c r="G5694" s="37" t="s">
        <v>5786</v>
      </c>
      <c r="H5694" s="38">
        <v>38625</v>
      </c>
      <c r="I5694" s="39">
        <v>25</v>
      </c>
      <c r="J5694" s="74">
        <v>724.99</v>
      </c>
      <c r="K5694" s="40">
        <v>0</v>
      </c>
      <c r="L5694" s="41">
        <f t="shared" si="768"/>
        <v>0</v>
      </c>
      <c r="M5694" s="39">
        <v>25</v>
      </c>
      <c r="N5694" s="42">
        <f t="shared" si="769"/>
        <v>9.7467488021902806</v>
      </c>
      <c r="O5694" s="43">
        <f t="shared" si="770"/>
        <v>0</v>
      </c>
      <c r="P5694" s="44">
        <f t="shared" si="771"/>
        <v>0</v>
      </c>
      <c r="Q5694" s="44" t="str">
        <f t="shared" si="772"/>
        <v xml:space="preserve"> </v>
      </c>
      <c r="R5694" s="44" t="str">
        <f>VLOOKUP(S5694,Sheet8!B:C,2,0)</f>
        <v>GOTCHA</v>
      </c>
      <c r="S5694" s="6" t="s">
        <v>8000</v>
      </c>
      <c r="T5694" s="6" t="str">
        <f>VLOOKUP(U5694,'17-1'!J:K,2,0)</f>
        <v>IM HERE</v>
      </c>
      <c r="U5694" s="6" t="s">
        <v>27748</v>
      </c>
    </row>
    <row r="5695" spans="1:21" x14ac:dyDescent="0.25">
      <c r="A5695" s="35">
        <v>6874</v>
      </c>
      <c r="B5695" s="36">
        <v>354</v>
      </c>
      <c r="C5695" s="36">
        <v>10000848</v>
      </c>
      <c r="D5695" s="36">
        <v>100719</v>
      </c>
      <c r="E5695" s="36">
        <v>30200017</v>
      </c>
      <c r="F5695" s="36" t="s">
        <v>4944</v>
      </c>
      <c r="G5695" s="37" t="s">
        <v>5831</v>
      </c>
      <c r="H5695" s="38">
        <v>38717</v>
      </c>
      <c r="I5695" s="39">
        <v>25</v>
      </c>
      <c r="J5695" s="74">
        <v>656.86</v>
      </c>
      <c r="K5695" s="40">
        <v>0</v>
      </c>
      <c r="L5695" s="41">
        <f t="shared" si="768"/>
        <v>0</v>
      </c>
      <c r="M5695" s="39">
        <v>25</v>
      </c>
      <c r="N5695" s="42">
        <f t="shared" si="769"/>
        <v>9.4948665297741268</v>
      </c>
      <c r="O5695" s="43">
        <f t="shared" si="770"/>
        <v>0</v>
      </c>
      <c r="P5695" s="44">
        <f t="shared" si="771"/>
        <v>0</v>
      </c>
      <c r="Q5695" s="44" t="str">
        <f t="shared" si="772"/>
        <v xml:space="preserve"> </v>
      </c>
      <c r="R5695" s="44" t="str">
        <f>VLOOKUP(S5695,Sheet8!B:C,2,0)</f>
        <v>GOTCHA</v>
      </c>
      <c r="S5695" s="6" t="s">
        <v>8429</v>
      </c>
      <c r="T5695" s="6" t="str">
        <f>VLOOKUP(U5695,'17-1'!J:K,2,0)</f>
        <v>IM HERE</v>
      </c>
      <c r="U5695" s="6" t="s">
        <v>28264</v>
      </c>
    </row>
    <row r="5696" spans="1:21" x14ac:dyDescent="0.25">
      <c r="A5696" s="35">
        <v>4008</v>
      </c>
      <c r="B5696" s="36">
        <v>331</v>
      </c>
      <c r="C5696" s="36">
        <v>20002446</v>
      </c>
      <c r="D5696" s="36">
        <v>100718</v>
      </c>
      <c r="E5696" s="36">
        <v>30200004</v>
      </c>
      <c r="F5696" s="36" t="s">
        <v>4941</v>
      </c>
      <c r="G5696" s="37" t="s">
        <v>5819</v>
      </c>
      <c r="H5696" s="38">
        <v>38686</v>
      </c>
      <c r="I5696" s="39">
        <v>25</v>
      </c>
      <c r="J5696" s="74">
        <v>723.36</v>
      </c>
      <c r="K5696" s="40">
        <v>0</v>
      </c>
      <c r="L5696" s="41">
        <f t="shared" si="768"/>
        <v>0</v>
      </c>
      <c r="M5696" s="39">
        <v>25</v>
      </c>
      <c r="N5696" s="42">
        <f t="shared" si="769"/>
        <v>9.5797399041752218</v>
      </c>
      <c r="O5696" s="43">
        <f t="shared" si="770"/>
        <v>0</v>
      </c>
      <c r="P5696" s="44">
        <f t="shared" si="771"/>
        <v>0</v>
      </c>
      <c r="Q5696" s="44" t="str">
        <f t="shared" si="772"/>
        <v xml:space="preserve"> </v>
      </c>
      <c r="R5696" s="44" t="str">
        <f>VLOOKUP(S5696,Sheet8!B:C,2,0)</f>
        <v>GOTCHA</v>
      </c>
      <c r="S5696" s="6" t="s">
        <v>8096</v>
      </c>
      <c r="T5696" s="6" t="str">
        <f>VLOOKUP(U5696,'17-1'!J:K,2,0)</f>
        <v>IM HERE</v>
      </c>
      <c r="U5696" s="6" t="s">
        <v>27844</v>
      </c>
    </row>
    <row r="5697" spans="1:21" x14ac:dyDescent="0.25">
      <c r="A5697" s="35">
        <v>1380</v>
      </c>
      <c r="B5697" s="36">
        <v>310</v>
      </c>
      <c r="C5697" s="36">
        <v>20002490</v>
      </c>
      <c r="D5697" s="36">
        <v>100718</v>
      </c>
      <c r="E5697" s="36">
        <v>30200017</v>
      </c>
      <c r="F5697" s="36" t="s">
        <v>4944</v>
      </c>
      <c r="G5697" s="37" t="s">
        <v>5829</v>
      </c>
      <c r="H5697" s="38">
        <v>38717</v>
      </c>
      <c r="I5697" s="39">
        <v>25</v>
      </c>
      <c r="J5697" s="74">
        <v>824.53</v>
      </c>
      <c r="K5697" s="40">
        <v>0</v>
      </c>
      <c r="L5697" s="41">
        <f t="shared" si="768"/>
        <v>0</v>
      </c>
      <c r="M5697" s="39">
        <v>25</v>
      </c>
      <c r="N5697" s="42">
        <f t="shared" si="769"/>
        <v>9.4948665297741268</v>
      </c>
      <c r="O5697" s="43">
        <f t="shared" si="770"/>
        <v>0</v>
      </c>
      <c r="P5697" s="44">
        <f t="shared" si="771"/>
        <v>0</v>
      </c>
      <c r="Q5697" s="44" t="str">
        <f t="shared" si="772"/>
        <v xml:space="preserve"> </v>
      </c>
      <c r="R5697" s="44" t="str">
        <f>VLOOKUP(S5697,Sheet8!B:C,2,0)</f>
        <v>GOTCHA</v>
      </c>
      <c r="S5697" s="6" t="s">
        <v>8427</v>
      </c>
      <c r="T5697" s="6" t="str">
        <f>VLOOKUP(U5697,'17-1'!J:K,2,0)</f>
        <v>IM HERE</v>
      </c>
      <c r="U5697" s="6" t="s">
        <v>28262</v>
      </c>
    </row>
    <row r="5698" spans="1:21" x14ac:dyDescent="0.25">
      <c r="A5698" s="35">
        <v>1343</v>
      </c>
      <c r="B5698" s="36">
        <v>310</v>
      </c>
      <c r="C5698" s="36">
        <v>20002373</v>
      </c>
      <c r="D5698" s="36">
        <v>100718</v>
      </c>
      <c r="E5698" s="36">
        <v>30200017</v>
      </c>
      <c r="F5698" s="36" t="s">
        <v>4944</v>
      </c>
      <c r="G5698" s="37" t="s">
        <v>6029</v>
      </c>
      <c r="H5698" s="38">
        <v>39294</v>
      </c>
      <c r="I5698" s="39">
        <v>25</v>
      </c>
      <c r="J5698" s="74">
        <v>815.86</v>
      </c>
      <c r="K5698" s="40">
        <v>0</v>
      </c>
      <c r="L5698" s="41">
        <f t="shared" si="768"/>
        <v>0</v>
      </c>
      <c r="M5698" s="39">
        <v>25</v>
      </c>
      <c r="N5698" s="42">
        <f t="shared" si="769"/>
        <v>7.915126625598905</v>
      </c>
      <c r="O5698" s="43">
        <f t="shared" si="770"/>
        <v>0</v>
      </c>
      <c r="P5698" s="44">
        <f t="shared" si="771"/>
        <v>0</v>
      </c>
      <c r="Q5698" s="44" t="str">
        <f t="shared" si="772"/>
        <v xml:space="preserve"> </v>
      </c>
      <c r="R5698" s="44" t="str">
        <f>VLOOKUP(S5698,Sheet8!B:C,2,0)</f>
        <v>GOTCHA</v>
      </c>
      <c r="S5698" s="6" t="s">
        <v>9708</v>
      </c>
      <c r="T5698" s="6" t="str">
        <f>VLOOKUP(U5698,'17-1'!J:K,2,0)</f>
        <v>IM HERE</v>
      </c>
      <c r="U5698" s="6" t="s">
        <v>29547</v>
      </c>
    </row>
    <row r="5699" spans="1:21" x14ac:dyDescent="0.25">
      <c r="A5699" s="35">
        <v>4096</v>
      </c>
      <c r="B5699" s="36">
        <v>331</v>
      </c>
      <c r="C5699" s="36">
        <v>20002754</v>
      </c>
      <c r="D5699" s="36">
        <v>100718</v>
      </c>
      <c r="E5699" s="36">
        <v>30200004</v>
      </c>
      <c r="F5699" s="36" t="s">
        <v>4941</v>
      </c>
      <c r="G5699" s="37" t="s">
        <v>6104</v>
      </c>
      <c r="H5699" s="38">
        <v>39447</v>
      </c>
      <c r="I5699" s="39">
        <v>25</v>
      </c>
      <c r="J5699" s="74">
        <v>738.7</v>
      </c>
      <c r="K5699" s="40">
        <v>0</v>
      </c>
      <c r="L5699" s="41">
        <f t="shared" si="768"/>
        <v>0</v>
      </c>
      <c r="M5699" s="39">
        <v>25</v>
      </c>
      <c r="N5699" s="42">
        <f t="shared" si="769"/>
        <v>7.4962354551676933</v>
      </c>
      <c r="O5699" s="43">
        <f t="shared" si="770"/>
        <v>0</v>
      </c>
      <c r="P5699" s="44">
        <f t="shared" si="771"/>
        <v>0</v>
      </c>
      <c r="Q5699" s="44" t="str">
        <f t="shared" si="772"/>
        <v xml:space="preserve"> </v>
      </c>
      <c r="R5699" s="44" t="str">
        <f>VLOOKUP(S5699,Sheet8!B:C,2,0)</f>
        <v>GOTCHA</v>
      </c>
      <c r="S5699" s="6" t="s">
        <v>10027</v>
      </c>
      <c r="T5699" s="6" t="str">
        <f>VLOOKUP(U5699,'17-1'!J:K,2,0)</f>
        <v>IM HERE</v>
      </c>
      <c r="U5699" s="6" t="s">
        <v>29866</v>
      </c>
    </row>
    <row r="5700" spans="1:21" x14ac:dyDescent="0.25">
      <c r="A5700" s="35">
        <v>607</v>
      </c>
      <c r="B5700" s="36">
        <v>304</v>
      </c>
      <c r="C5700" s="36">
        <v>10000654</v>
      </c>
      <c r="D5700" s="36">
        <v>100718</v>
      </c>
      <c r="E5700" s="36">
        <v>30200034</v>
      </c>
      <c r="F5700" s="36" t="s">
        <v>4946</v>
      </c>
      <c r="G5700" s="37" t="s">
        <v>6041</v>
      </c>
      <c r="H5700" s="38">
        <v>39325</v>
      </c>
      <c r="I5700" s="39">
        <v>25</v>
      </c>
      <c r="J5700" s="74">
        <v>930.19</v>
      </c>
      <c r="K5700" s="40">
        <v>0</v>
      </c>
      <c r="L5700" s="41">
        <f t="shared" si="768"/>
        <v>0</v>
      </c>
      <c r="M5700" s="39">
        <v>25</v>
      </c>
      <c r="N5700" s="42">
        <f t="shared" si="769"/>
        <v>7.83025325119781</v>
      </c>
      <c r="O5700" s="43">
        <f t="shared" si="770"/>
        <v>0</v>
      </c>
      <c r="P5700" s="44">
        <f t="shared" si="771"/>
        <v>0</v>
      </c>
      <c r="Q5700" s="44" t="str">
        <f t="shared" si="772"/>
        <v xml:space="preserve"> </v>
      </c>
      <c r="R5700" s="44" t="str">
        <f>VLOOKUP(S5700,Sheet8!B:C,2,0)</f>
        <v>GOTCHA</v>
      </c>
      <c r="S5700" s="6" t="s">
        <v>9744</v>
      </c>
      <c r="T5700" s="6" t="str">
        <f>VLOOKUP(U5700,'17-1'!J:K,2,0)</f>
        <v>IM HERE</v>
      </c>
      <c r="U5700" s="6" t="s">
        <v>29583</v>
      </c>
    </row>
    <row r="5701" spans="1:21" x14ac:dyDescent="0.25">
      <c r="A5701" s="35">
        <v>3842</v>
      </c>
      <c r="B5701" s="36">
        <v>331</v>
      </c>
      <c r="C5701" s="36">
        <v>20001753</v>
      </c>
      <c r="D5701" s="36">
        <v>100718</v>
      </c>
      <c r="E5701" s="36">
        <v>30200016</v>
      </c>
      <c r="F5701" s="36" t="s">
        <v>49</v>
      </c>
      <c r="G5701" s="37" t="s">
        <v>5685</v>
      </c>
      <c r="H5701" s="38">
        <v>38321</v>
      </c>
      <c r="I5701" s="39">
        <v>15</v>
      </c>
      <c r="J5701" s="74">
        <v>690</v>
      </c>
      <c r="K5701" s="40">
        <v>0</v>
      </c>
      <c r="L5701" s="41">
        <f t="shared" ref="L5701:L5764" si="773">J5701*K5701</f>
        <v>0</v>
      </c>
      <c r="M5701" s="39">
        <v>15</v>
      </c>
      <c r="N5701" s="42">
        <f t="shared" si="769"/>
        <v>10.57905544147844</v>
      </c>
      <c r="O5701" s="43">
        <f t="shared" si="770"/>
        <v>0</v>
      </c>
      <c r="P5701" s="44">
        <f t="shared" si="771"/>
        <v>0</v>
      </c>
      <c r="Q5701" s="44" t="str">
        <f t="shared" si="772"/>
        <v xml:space="preserve"> </v>
      </c>
      <c r="R5701" s="44" t="str">
        <f>VLOOKUP(S5701,Sheet8!B:C,2,0)</f>
        <v>GOTCHA</v>
      </c>
      <c r="S5701" s="6" t="s">
        <v>7517</v>
      </c>
      <c r="T5701" s="6" t="str">
        <f>VLOOKUP(U5701,'17-1'!J:K,2,0)</f>
        <v>IM HERE</v>
      </c>
      <c r="U5701" s="6" t="s">
        <v>27265</v>
      </c>
    </row>
    <row r="5702" spans="1:21" x14ac:dyDescent="0.25">
      <c r="A5702" s="35">
        <v>2913</v>
      </c>
      <c r="B5702" s="36">
        <v>320</v>
      </c>
      <c r="C5702" s="36">
        <v>20004280</v>
      </c>
      <c r="D5702" s="36">
        <v>100718</v>
      </c>
      <c r="E5702" s="36">
        <v>30200016</v>
      </c>
      <c r="F5702" s="36" t="s">
        <v>49</v>
      </c>
      <c r="G5702" s="37" t="s">
        <v>5686</v>
      </c>
      <c r="H5702" s="38">
        <v>38321</v>
      </c>
      <c r="I5702" s="39">
        <v>15</v>
      </c>
      <c r="J5702" s="74">
        <v>557.75</v>
      </c>
      <c r="K5702" s="40">
        <v>0</v>
      </c>
      <c r="L5702" s="41">
        <f t="shared" si="773"/>
        <v>0</v>
      </c>
      <c r="M5702" s="39">
        <v>15</v>
      </c>
      <c r="N5702" s="42">
        <f t="shared" si="769"/>
        <v>10.57905544147844</v>
      </c>
      <c r="O5702" s="43">
        <f t="shared" si="770"/>
        <v>0</v>
      </c>
      <c r="P5702" s="44">
        <f t="shared" si="771"/>
        <v>0</v>
      </c>
      <c r="Q5702" s="44" t="str">
        <f t="shared" si="772"/>
        <v xml:space="preserve"> </v>
      </c>
      <c r="R5702" s="44" t="str">
        <f>VLOOKUP(S5702,Sheet8!B:C,2,0)</f>
        <v>GOTCHA</v>
      </c>
      <c r="S5702" s="6" t="s">
        <v>7522</v>
      </c>
      <c r="T5702" s="6" t="str">
        <f>VLOOKUP(U5702,'17-1'!J:K,2,0)</f>
        <v>IM HERE</v>
      </c>
      <c r="U5702" s="6" t="s">
        <v>27270</v>
      </c>
    </row>
    <row r="5703" spans="1:21" x14ac:dyDescent="0.25">
      <c r="A5703" s="35">
        <v>8662</v>
      </c>
      <c r="B5703" s="36">
        <v>380</v>
      </c>
      <c r="C5703" s="36">
        <v>20007830</v>
      </c>
      <c r="D5703" s="36">
        <v>100719</v>
      </c>
      <c r="E5703" s="36">
        <v>30200017</v>
      </c>
      <c r="F5703" s="36" t="s">
        <v>4944</v>
      </c>
      <c r="G5703" s="37" t="s">
        <v>6059</v>
      </c>
      <c r="H5703" s="38">
        <v>39355</v>
      </c>
      <c r="I5703" s="39">
        <v>25</v>
      </c>
      <c r="J5703" s="74">
        <v>658.94</v>
      </c>
      <c r="K5703" s="40">
        <v>0</v>
      </c>
      <c r="L5703" s="41">
        <f t="shared" si="773"/>
        <v>0</v>
      </c>
      <c r="M5703" s="39">
        <v>25</v>
      </c>
      <c r="N5703" s="42">
        <f t="shared" si="769"/>
        <v>7.7481177275838471</v>
      </c>
      <c r="O5703" s="43">
        <f t="shared" si="770"/>
        <v>0</v>
      </c>
      <c r="P5703" s="44">
        <f t="shared" si="771"/>
        <v>0</v>
      </c>
      <c r="Q5703" s="44" t="str">
        <f t="shared" si="772"/>
        <v xml:space="preserve"> </v>
      </c>
      <c r="R5703" s="44" t="str">
        <f>VLOOKUP(S5703,Sheet8!B:C,2,0)</f>
        <v>GOTCHA</v>
      </c>
      <c r="S5703" s="6" t="s">
        <v>9841</v>
      </c>
      <c r="T5703" s="6" t="str">
        <f>VLOOKUP(U5703,'17-1'!J:K,2,0)</f>
        <v>IM HERE</v>
      </c>
      <c r="U5703" s="6" t="s">
        <v>29680</v>
      </c>
    </row>
    <row r="5704" spans="1:21" x14ac:dyDescent="0.25">
      <c r="A5704" s="35">
        <v>4002</v>
      </c>
      <c r="B5704" s="36">
        <v>331</v>
      </c>
      <c r="C5704" s="36">
        <v>20002407</v>
      </c>
      <c r="D5704" s="36">
        <v>100718</v>
      </c>
      <c r="E5704" s="36">
        <v>30200017</v>
      </c>
      <c r="F5704" s="36" t="s">
        <v>4944</v>
      </c>
      <c r="G5704" s="37" t="s">
        <v>5828</v>
      </c>
      <c r="H5704" s="38">
        <v>38717</v>
      </c>
      <c r="I5704" s="39">
        <v>25</v>
      </c>
      <c r="J5704" s="74">
        <v>721.84</v>
      </c>
      <c r="K5704" s="40">
        <v>0</v>
      </c>
      <c r="L5704" s="41">
        <f t="shared" si="773"/>
        <v>0</v>
      </c>
      <c r="M5704" s="39">
        <v>25</v>
      </c>
      <c r="N5704" s="42">
        <f t="shared" si="769"/>
        <v>9.4948665297741268</v>
      </c>
      <c r="O5704" s="43">
        <f t="shared" si="770"/>
        <v>0</v>
      </c>
      <c r="P5704" s="44">
        <f t="shared" si="771"/>
        <v>0</v>
      </c>
      <c r="Q5704" s="44" t="str">
        <f t="shared" si="772"/>
        <v xml:space="preserve"> </v>
      </c>
      <c r="R5704" s="44" t="str">
        <f>VLOOKUP(S5704,Sheet8!B:C,2,0)</f>
        <v>GOTCHA</v>
      </c>
      <c r="S5704" s="6" t="s">
        <v>8426</v>
      </c>
      <c r="T5704" s="6" t="str">
        <f>VLOOKUP(U5704,'17-1'!J:K,2,0)</f>
        <v>IM HERE</v>
      </c>
      <c r="U5704" s="6" t="s">
        <v>28261</v>
      </c>
    </row>
    <row r="5705" spans="1:21" x14ac:dyDescent="0.25">
      <c r="A5705" s="35">
        <v>3990</v>
      </c>
      <c r="B5705" s="36">
        <v>331</v>
      </c>
      <c r="C5705" s="36">
        <v>20002364</v>
      </c>
      <c r="D5705" s="36">
        <v>100718</v>
      </c>
      <c r="E5705" s="36">
        <v>30200014</v>
      </c>
      <c r="F5705" s="36" t="s">
        <v>4963</v>
      </c>
      <c r="G5705" s="37" t="s">
        <v>5815</v>
      </c>
      <c r="H5705" s="38">
        <v>38686</v>
      </c>
      <c r="I5705" s="39">
        <v>25</v>
      </c>
      <c r="J5705" s="74">
        <v>719.03</v>
      </c>
      <c r="K5705" s="40">
        <v>0</v>
      </c>
      <c r="L5705" s="41">
        <f t="shared" si="773"/>
        <v>0</v>
      </c>
      <c r="M5705" s="39">
        <v>25</v>
      </c>
      <c r="N5705" s="42">
        <f t="shared" si="769"/>
        <v>9.5797399041752218</v>
      </c>
      <c r="O5705" s="43">
        <f t="shared" si="770"/>
        <v>0</v>
      </c>
      <c r="P5705" s="44">
        <f t="shared" si="771"/>
        <v>0</v>
      </c>
      <c r="Q5705" s="44" t="str">
        <f t="shared" si="772"/>
        <v xml:space="preserve"> </v>
      </c>
      <c r="R5705" s="44" t="str">
        <f>VLOOKUP(S5705,Sheet8!B:C,2,0)</f>
        <v>GOTCHA</v>
      </c>
      <c r="S5705" s="6" t="s">
        <v>8092</v>
      </c>
      <c r="T5705" s="6" t="str">
        <f>VLOOKUP(U5705,'17-1'!J:K,2,0)</f>
        <v>IM HERE</v>
      </c>
      <c r="U5705" s="6" t="s">
        <v>27840</v>
      </c>
    </row>
    <row r="5706" spans="1:21" x14ac:dyDescent="0.25">
      <c r="A5706" s="35">
        <v>3876</v>
      </c>
      <c r="B5706" s="36">
        <v>331</v>
      </c>
      <c r="C5706" s="36">
        <v>20001897</v>
      </c>
      <c r="D5706" s="36">
        <v>100718</v>
      </c>
      <c r="E5706" s="36">
        <v>30200017</v>
      </c>
      <c r="F5706" s="36" t="s">
        <v>4944</v>
      </c>
      <c r="G5706" s="37" t="s">
        <v>5755</v>
      </c>
      <c r="H5706" s="38">
        <v>38595</v>
      </c>
      <c r="I5706" s="39">
        <v>25</v>
      </c>
      <c r="J5706" s="74">
        <v>698.6</v>
      </c>
      <c r="K5706" s="40">
        <v>0</v>
      </c>
      <c r="L5706" s="41">
        <f t="shared" si="773"/>
        <v>0</v>
      </c>
      <c r="M5706" s="39">
        <v>25</v>
      </c>
      <c r="N5706" s="42">
        <f t="shared" si="769"/>
        <v>9.8288843258042444</v>
      </c>
      <c r="O5706" s="43">
        <f t="shared" si="770"/>
        <v>0</v>
      </c>
      <c r="P5706" s="44">
        <f t="shared" si="771"/>
        <v>0</v>
      </c>
      <c r="Q5706" s="44" t="str">
        <f t="shared" si="772"/>
        <v xml:space="preserve"> </v>
      </c>
      <c r="R5706" s="44" t="str">
        <f>VLOOKUP(S5706,Sheet8!B:C,2,0)</f>
        <v>GOTCHA</v>
      </c>
      <c r="S5706" s="6" t="s">
        <v>7934</v>
      </c>
      <c r="T5706" s="6" t="str">
        <f>VLOOKUP(U5706,'17-1'!J:K,2,0)</f>
        <v>IM HERE</v>
      </c>
      <c r="U5706" s="6" t="s">
        <v>27682</v>
      </c>
    </row>
    <row r="5707" spans="1:21" x14ac:dyDescent="0.25">
      <c r="A5707" s="35">
        <v>106</v>
      </c>
      <c r="B5707" s="36">
        <v>304</v>
      </c>
      <c r="C5707" s="36">
        <v>10000018</v>
      </c>
      <c r="D5707" s="36">
        <v>100718</v>
      </c>
      <c r="E5707" s="36">
        <v>30200017</v>
      </c>
      <c r="F5707" s="36" t="s">
        <v>4944</v>
      </c>
      <c r="G5707" s="37" t="s">
        <v>5769</v>
      </c>
      <c r="H5707" s="38">
        <v>38625</v>
      </c>
      <c r="I5707" s="39">
        <v>25</v>
      </c>
      <c r="J5707" s="74">
        <v>946.72</v>
      </c>
      <c r="K5707" s="40">
        <v>0</v>
      </c>
      <c r="L5707" s="41">
        <f t="shared" si="773"/>
        <v>0</v>
      </c>
      <c r="M5707" s="39">
        <v>25</v>
      </c>
      <c r="N5707" s="42">
        <f t="shared" si="769"/>
        <v>9.7467488021902806</v>
      </c>
      <c r="O5707" s="43">
        <f t="shared" si="770"/>
        <v>0</v>
      </c>
      <c r="P5707" s="44">
        <f t="shared" si="771"/>
        <v>0</v>
      </c>
      <c r="Q5707" s="44" t="str">
        <f t="shared" si="772"/>
        <v xml:space="preserve"> </v>
      </c>
      <c r="R5707" s="44" t="str">
        <f>VLOOKUP(S5707,Sheet8!B:C,2,0)</f>
        <v>GOTCHA</v>
      </c>
      <c r="S5707" s="6" t="s">
        <v>7982</v>
      </c>
      <c r="T5707" s="6" t="str">
        <f>VLOOKUP(U5707,'17-1'!J:K,2,0)</f>
        <v>IM HERE</v>
      </c>
      <c r="U5707" s="6" t="s">
        <v>27730</v>
      </c>
    </row>
    <row r="5708" spans="1:21" x14ac:dyDescent="0.25">
      <c r="A5708" s="35">
        <v>4097</v>
      </c>
      <c r="B5708" s="36">
        <v>331</v>
      </c>
      <c r="C5708" s="36">
        <v>20002758</v>
      </c>
      <c r="D5708" s="36">
        <v>100718</v>
      </c>
      <c r="E5708" s="36">
        <v>30200017</v>
      </c>
      <c r="F5708" s="36" t="s">
        <v>4944</v>
      </c>
      <c r="G5708" s="37" t="s">
        <v>5753</v>
      </c>
      <c r="H5708" s="38">
        <v>38595</v>
      </c>
      <c r="I5708" s="39">
        <v>25</v>
      </c>
      <c r="J5708" s="74">
        <v>738.77</v>
      </c>
      <c r="K5708" s="40">
        <v>0</v>
      </c>
      <c r="L5708" s="41">
        <f t="shared" si="773"/>
        <v>0</v>
      </c>
      <c r="M5708" s="39">
        <v>25</v>
      </c>
      <c r="N5708" s="42">
        <f t="shared" si="769"/>
        <v>9.8288843258042444</v>
      </c>
      <c r="O5708" s="43">
        <f t="shared" si="770"/>
        <v>0</v>
      </c>
      <c r="P5708" s="44">
        <f t="shared" si="771"/>
        <v>0</v>
      </c>
      <c r="Q5708" s="44" t="str">
        <f t="shared" si="772"/>
        <v xml:space="preserve"> </v>
      </c>
      <c r="R5708" s="44" t="str">
        <f>VLOOKUP(S5708,Sheet8!B:C,2,0)</f>
        <v>GOTCHA</v>
      </c>
      <c r="S5708" s="6" t="s">
        <v>7932</v>
      </c>
      <c r="T5708" s="6" t="str">
        <f>VLOOKUP(U5708,'17-1'!J:K,2,0)</f>
        <v>IM HERE</v>
      </c>
      <c r="U5708" s="6" t="s">
        <v>27680</v>
      </c>
    </row>
    <row r="5709" spans="1:21" x14ac:dyDescent="0.25">
      <c r="A5709" s="35">
        <v>8733</v>
      </c>
      <c r="B5709" s="36">
        <v>390</v>
      </c>
      <c r="C5709" s="36">
        <v>60000055</v>
      </c>
      <c r="D5709" s="6">
        <v>100717</v>
      </c>
      <c r="E5709" s="36">
        <v>30200017</v>
      </c>
      <c r="F5709" s="36" t="s">
        <v>4944</v>
      </c>
      <c r="G5709" s="37" t="s">
        <v>5861</v>
      </c>
      <c r="H5709" s="38">
        <v>38807</v>
      </c>
      <c r="I5709" s="39">
        <v>25</v>
      </c>
      <c r="J5709" s="74">
        <v>794.48</v>
      </c>
      <c r="K5709" s="40">
        <v>0</v>
      </c>
      <c r="L5709" s="41">
        <f t="shared" si="773"/>
        <v>0</v>
      </c>
      <c r="M5709" s="39">
        <v>25</v>
      </c>
      <c r="N5709" s="42">
        <f t="shared" si="769"/>
        <v>9.2484599589322389</v>
      </c>
      <c r="O5709" s="43">
        <f t="shared" si="770"/>
        <v>0</v>
      </c>
      <c r="P5709" s="44">
        <f t="shared" si="771"/>
        <v>0</v>
      </c>
      <c r="Q5709" s="44" t="str">
        <f t="shared" si="772"/>
        <v xml:space="preserve"> </v>
      </c>
      <c r="R5709" s="44" t="str">
        <f>VLOOKUP(S5709,Sheet8!B:C,2,0)</f>
        <v>GOTCHA</v>
      </c>
      <c r="S5709" s="6" t="s">
        <v>8693</v>
      </c>
      <c r="T5709" s="6" t="str">
        <f>VLOOKUP(U5709,'17-1'!J:K,2,0)</f>
        <v>IM HERE</v>
      </c>
      <c r="U5709" s="6" t="s">
        <v>28530</v>
      </c>
    </row>
    <row r="5710" spans="1:21" x14ac:dyDescent="0.25">
      <c r="A5710" s="35">
        <v>8737</v>
      </c>
      <c r="B5710" s="36">
        <v>390</v>
      </c>
      <c r="C5710" s="36">
        <v>60000059</v>
      </c>
      <c r="D5710" s="6">
        <v>100717</v>
      </c>
      <c r="E5710" s="36">
        <v>30200034</v>
      </c>
      <c r="F5710" s="36" t="s">
        <v>4946</v>
      </c>
      <c r="G5710" s="37" t="s">
        <v>6023</v>
      </c>
      <c r="H5710" s="38">
        <v>39263</v>
      </c>
      <c r="I5710" s="39">
        <v>25</v>
      </c>
      <c r="J5710" s="74">
        <v>791.02</v>
      </c>
      <c r="K5710" s="40">
        <v>0</v>
      </c>
      <c r="L5710" s="41">
        <f t="shared" si="773"/>
        <v>0</v>
      </c>
      <c r="M5710" s="39">
        <v>25</v>
      </c>
      <c r="N5710" s="42">
        <f t="shared" si="769"/>
        <v>8</v>
      </c>
      <c r="O5710" s="43">
        <f t="shared" si="770"/>
        <v>0</v>
      </c>
      <c r="P5710" s="44">
        <f t="shared" si="771"/>
        <v>0</v>
      </c>
      <c r="Q5710" s="44" t="str">
        <f t="shared" si="772"/>
        <v xml:space="preserve"> </v>
      </c>
      <c r="R5710" s="44" t="str">
        <f>VLOOKUP(S5710,Sheet8!B:C,2,0)</f>
        <v>GOTCHA</v>
      </c>
      <c r="S5710" s="6" t="s">
        <v>9663</v>
      </c>
      <c r="T5710" s="6" t="str">
        <f>VLOOKUP(U5710,'17-1'!J:K,2,0)</f>
        <v>IM HERE</v>
      </c>
      <c r="U5710" s="6" t="s">
        <v>29502</v>
      </c>
    </row>
    <row r="5711" spans="1:21" x14ac:dyDescent="0.25">
      <c r="A5711" s="35">
        <v>6894</v>
      </c>
      <c r="B5711" s="36">
        <v>355</v>
      </c>
      <c r="C5711" s="36">
        <v>20001450</v>
      </c>
      <c r="D5711" s="36">
        <v>100719</v>
      </c>
      <c r="E5711" s="36">
        <v>30200017</v>
      </c>
      <c r="F5711" s="36" t="s">
        <v>4944</v>
      </c>
      <c r="G5711" s="37" t="s">
        <v>5754</v>
      </c>
      <c r="H5711" s="38">
        <v>38595</v>
      </c>
      <c r="I5711" s="39">
        <v>25</v>
      </c>
      <c r="J5711" s="74">
        <v>793.27</v>
      </c>
      <c r="K5711" s="40">
        <v>0</v>
      </c>
      <c r="L5711" s="41">
        <f t="shared" si="773"/>
        <v>0</v>
      </c>
      <c r="M5711" s="39">
        <v>25</v>
      </c>
      <c r="N5711" s="42">
        <f t="shared" si="769"/>
        <v>9.8288843258042444</v>
      </c>
      <c r="O5711" s="43">
        <f t="shared" si="770"/>
        <v>0</v>
      </c>
      <c r="P5711" s="44">
        <f t="shared" si="771"/>
        <v>0</v>
      </c>
      <c r="Q5711" s="44" t="str">
        <f t="shared" si="772"/>
        <v xml:space="preserve"> </v>
      </c>
      <c r="R5711" s="44" t="str">
        <f>VLOOKUP(S5711,Sheet8!B:C,2,0)</f>
        <v>GOTCHA</v>
      </c>
      <c r="S5711" s="6" t="s">
        <v>7933</v>
      </c>
      <c r="T5711" s="6" t="str">
        <f>VLOOKUP(U5711,'17-1'!J:K,2,0)</f>
        <v>IM HERE</v>
      </c>
      <c r="U5711" s="6" t="s">
        <v>27681</v>
      </c>
    </row>
    <row r="5712" spans="1:21" x14ac:dyDescent="0.25">
      <c r="A5712" s="35">
        <v>7037</v>
      </c>
      <c r="B5712" s="36">
        <v>361</v>
      </c>
      <c r="C5712" s="36">
        <v>20001295</v>
      </c>
      <c r="D5712" s="36">
        <v>100719</v>
      </c>
      <c r="E5712" s="36">
        <v>30200017</v>
      </c>
      <c r="F5712" s="36" t="s">
        <v>4944</v>
      </c>
      <c r="G5712" s="37" t="s">
        <v>5754</v>
      </c>
      <c r="H5712" s="38">
        <v>38625</v>
      </c>
      <c r="I5712" s="39">
        <v>25</v>
      </c>
      <c r="J5712" s="74">
        <v>614.46</v>
      </c>
      <c r="K5712" s="40">
        <v>0</v>
      </c>
      <c r="L5712" s="41">
        <f t="shared" si="773"/>
        <v>0</v>
      </c>
      <c r="M5712" s="39">
        <v>25</v>
      </c>
      <c r="N5712" s="42">
        <f t="shared" si="769"/>
        <v>9.7467488021902806</v>
      </c>
      <c r="O5712" s="43">
        <f t="shared" si="770"/>
        <v>0</v>
      </c>
      <c r="P5712" s="44">
        <f t="shared" si="771"/>
        <v>0</v>
      </c>
      <c r="Q5712" s="44" t="str">
        <f t="shared" si="772"/>
        <v xml:space="preserve"> </v>
      </c>
      <c r="R5712" s="44" t="str">
        <f>VLOOKUP(S5712,Sheet8!B:C,2,0)</f>
        <v>GOTCHA</v>
      </c>
      <c r="S5712" s="6" t="s">
        <v>7988</v>
      </c>
      <c r="T5712" s="6" t="str">
        <f>VLOOKUP(U5712,'17-1'!J:K,2,0)</f>
        <v>IM HERE</v>
      </c>
      <c r="U5712" s="6" t="s">
        <v>27736</v>
      </c>
    </row>
    <row r="5713" spans="1:21" x14ac:dyDescent="0.25">
      <c r="A5713" s="35">
        <v>4233</v>
      </c>
      <c r="B5713" s="36">
        <v>331</v>
      </c>
      <c r="C5713" s="36">
        <v>20003072</v>
      </c>
      <c r="D5713" s="36">
        <v>100718</v>
      </c>
      <c r="E5713" s="36">
        <v>30200034</v>
      </c>
      <c r="F5713" s="36" t="s">
        <v>4946</v>
      </c>
      <c r="G5713" s="37" t="s">
        <v>5997</v>
      </c>
      <c r="H5713" s="38">
        <v>39202</v>
      </c>
      <c r="I5713" s="39">
        <v>25</v>
      </c>
      <c r="J5713" s="74">
        <v>756.42</v>
      </c>
      <c r="K5713" s="40">
        <v>0</v>
      </c>
      <c r="L5713" s="41">
        <f t="shared" si="773"/>
        <v>0</v>
      </c>
      <c r="M5713" s="39">
        <v>25</v>
      </c>
      <c r="N5713" s="42">
        <f t="shared" si="769"/>
        <v>8.1670088980150588</v>
      </c>
      <c r="O5713" s="43">
        <f t="shared" si="770"/>
        <v>0</v>
      </c>
      <c r="P5713" s="44">
        <f t="shared" si="771"/>
        <v>0</v>
      </c>
      <c r="Q5713" s="44" t="str">
        <f t="shared" si="772"/>
        <v xml:space="preserve"> </v>
      </c>
      <c r="R5713" s="44" t="str">
        <f>VLOOKUP(S5713,Sheet8!B:C,2,0)</f>
        <v>GOTCHA</v>
      </c>
      <c r="S5713" s="6" t="s">
        <v>9515</v>
      </c>
      <c r="T5713" s="6" t="str">
        <f>VLOOKUP(U5713,'17-1'!J:K,2,0)</f>
        <v>IM HERE</v>
      </c>
      <c r="U5713" s="6" t="s">
        <v>29354</v>
      </c>
    </row>
    <row r="5714" spans="1:21" x14ac:dyDescent="0.25">
      <c r="A5714" s="35">
        <v>8778</v>
      </c>
      <c r="B5714" s="36">
        <v>396</v>
      </c>
      <c r="C5714" s="36">
        <v>20004578</v>
      </c>
      <c r="D5714" s="36">
        <v>100719</v>
      </c>
      <c r="E5714" s="36">
        <v>30200017</v>
      </c>
      <c r="F5714" s="36" t="s">
        <v>4944</v>
      </c>
      <c r="G5714" s="37" t="s">
        <v>5763</v>
      </c>
      <c r="H5714" s="38">
        <v>38595</v>
      </c>
      <c r="I5714" s="39">
        <v>25</v>
      </c>
      <c r="J5714" s="74">
        <v>663.75</v>
      </c>
      <c r="K5714" s="40">
        <v>0</v>
      </c>
      <c r="L5714" s="41">
        <f t="shared" si="773"/>
        <v>0</v>
      </c>
      <c r="M5714" s="39">
        <v>25</v>
      </c>
      <c r="N5714" s="42">
        <f t="shared" si="769"/>
        <v>9.8288843258042444</v>
      </c>
      <c r="O5714" s="43">
        <f t="shared" si="770"/>
        <v>0</v>
      </c>
      <c r="P5714" s="44">
        <f t="shared" si="771"/>
        <v>0</v>
      </c>
      <c r="Q5714" s="44" t="str">
        <f t="shared" si="772"/>
        <v xml:space="preserve"> </v>
      </c>
      <c r="R5714" s="44" t="str">
        <f>VLOOKUP(S5714,Sheet8!B:C,2,0)</f>
        <v>GOTCHA</v>
      </c>
      <c r="S5714" s="6" t="s">
        <v>7942</v>
      </c>
      <c r="T5714" s="6" t="str">
        <f>VLOOKUP(U5714,'17-1'!J:K,2,0)</f>
        <v>IM HERE</v>
      </c>
      <c r="U5714" s="6" t="s">
        <v>27690</v>
      </c>
    </row>
    <row r="5715" spans="1:21" x14ac:dyDescent="0.25">
      <c r="A5715" s="35">
        <v>3867</v>
      </c>
      <c r="B5715" s="36">
        <v>331</v>
      </c>
      <c r="C5715" s="36">
        <v>20001855</v>
      </c>
      <c r="D5715" s="36">
        <v>100718</v>
      </c>
      <c r="E5715" s="36">
        <v>30200017</v>
      </c>
      <c r="F5715" s="36" t="s">
        <v>4944</v>
      </c>
      <c r="G5715" s="37" t="s">
        <v>5763</v>
      </c>
      <c r="H5715" s="38">
        <v>38929</v>
      </c>
      <c r="I5715" s="39">
        <v>25</v>
      </c>
      <c r="J5715" s="74">
        <v>697.03</v>
      </c>
      <c r="K5715" s="40">
        <v>0</v>
      </c>
      <c r="L5715" s="41">
        <f t="shared" si="773"/>
        <v>0</v>
      </c>
      <c r="M5715" s="39">
        <v>25</v>
      </c>
      <c r="N5715" s="42">
        <f t="shared" si="769"/>
        <v>8.9144421629021213</v>
      </c>
      <c r="O5715" s="43">
        <f t="shared" si="770"/>
        <v>0</v>
      </c>
      <c r="P5715" s="44">
        <f t="shared" si="771"/>
        <v>0</v>
      </c>
      <c r="Q5715" s="44" t="str">
        <f t="shared" si="772"/>
        <v xml:space="preserve"> </v>
      </c>
      <c r="R5715" s="44" t="str">
        <f>VLOOKUP(S5715,Sheet8!B:C,2,0)</f>
        <v>GOTCHA</v>
      </c>
      <c r="S5715" s="6" t="s">
        <v>8972</v>
      </c>
      <c r="T5715" s="6" t="str">
        <f>VLOOKUP(U5715,'17-1'!J:K,2,0)</f>
        <v>IM HERE</v>
      </c>
      <c r="U5715" s="6" t="s">
        <v>28809</v>
      </c>
    </row>
    <row r="5716" spans="1:21" x14ac:dyDescent="0.25">
      <c r="A5716" s="35">
        <v>2835</v>
      </c>
      <c r="B5716" s="36">
        <v>320</v>
      </c>
      <c r="C5716" s="36">
        <v>20004189</v>
      </c>
      <c r="D5716" s="36">
        <v>100718</v>
      </c>
      <c r="E5716" s="36">
        <v>30200016</v>
      </c>
      <c r="F5716" s="36" t="s">
        <v>49</v>
      </c>
      <c r="G5716" s="37" t="s">
        <v>5676</v>
      </c>
      <c r="H5716" s="38">
        <v>38260</v>
      </c>
      <c r="I5716" s="39">
        <v>15</v>
      </c>
      <c r="J5716" s="74">
        <v>557.75</v>
      </c>
      <c r="K5716" s="40">
        <v>0</v>
      </c>
      <c r="L5716" s="41">
        <f t="shared" si="773"/>
        <v>0</v>
      </c>
      <c r="M5716" s="39">
        <v>15</v>
      </c>
      <c r="N5716" s="42">
        <f t="shared" si="769"/>
        <v>10.746064339493497</v>
      </c>
      <c r="O5716" s="43">
        <f t="shared" si="770"/>
        <v>0</v>
      </c>
      <c r="P5716" s="44">
        <f t="shared" si="771"/>
        <v>0</v>
      </c>
      <c r="Q5716" s="44" t="str">
        <f t="shared" si="772"/>
        <v xml:space="preserve"> </v>
      </c>
      <c r="R5716" s="44" t="str">
        <f>VLOOKUP(S5716,Sheet8!B:C,2,0)</f>
        <v>GOTCHA</v>
      </c>
      <c r="S5716" s="6" t="s">
        <v>7409</v>
      </c>
      <c r="T5716" s="6" t="str">
        <f>VLOOKUP(U5716,'17-1'!J:K,2,0)</f>
        <v>IM HERE</v>
      </c>
      <c r="U5716" s="6" t="s">
        <v>27157</v>
      </c>
    </row>
    <row r="5717" spans="1:21" x14ac:dyDescent="0.25">
      <c r="A5717" s="35">
        <v>2035</v>
      </c>
      <c r="B5717" s="36">
        <v>311</v>
      </c>
      <c r="C5717" s="36">
        <v>20003256</v>
      </c>
      <c r="D5717" s="36">
        <v>100718</v>
      </c>
      <c r="E5717" s="36">
        <v>30200039</v>
      </c>
      <c r="F5717" s="36" t="s">
        <v>4961</v>
      </c>
      <c r="G5717" s="37" t="s">
        <v>5222</v>
      </c>
      <c r="H5717" s="38">
        <v>39629</v>
      </c>
      <c r="I5717" s="39">
        <v>25</v>
      </c>
      <c r="J5717" s="74">
        <v>1319.43</v>
      </c>
      <c r="K5717" s="40">
        <v>0</v>
      </c>
      <c r="L5717" s="41">
        <f t="shared" si="773"/>
        <v>0</v>
      </c>
      <c r="M5717" s="39">
        <v>25</v>
      </c>
      <c r="N5717" s="42">
        <f t="shared" si="769"/>
        <v>6.9979466119096507</v>
      </c>
      <c r="O5717" s="43">
        <f t="shared" si="770"/>
        <v>0</v>
      </c>
      <c r="P5717" s="44">
        <f t="shared" si="771"/>
        <v>0</v>
      </c>
      <c r="Q5717" s="44" t="str">
        <f t="shared" si="772"/>
        <v xml:space="preserve"> </v>
      </c>
      <c r="R5717" s="44" t="str">
        <f>VLOOKUP(S5717,Sheet8!B:C,2,0)</f>
        <v>GOTCHA</v>
      </c>
      <c r="S5717" s="6" t="s">
        <v>6857</v>
      </c>
      <c r="T5717" s="6" t="str">
        <f>VLOOKUP(U5717,'17-1'!J:K,2,0)</f>
        <v>IM HERE</v>
      </c>
      <c r="U5717" s="6" t="s">
        <v>26605</v>
      </c>
    </row>
    <row r="5718" spans="1:21" x14ac:dyDescent="0.25">
      <c r="A5718" s="35">
        <v>4140</v>
      </c>
      <c r="B5718" s="36">
        <v>331</v>
      </c>
      <c r="C5718" s="36">
        <v>20002887</v>
      </c>
      <c r="D5718" s="36">
        <v>100718</v>
      </c>
      <c r="E5718" s="36">
        <v>30200017</v>
      </c>
      <c r="F5718" s="36" t="s">
        <v>4944</v>
      </c>
      <c r="G5718" s="37" t="s">
        <v>6021</v>
      </c>
      <c r="H5718" s="38">
        <v>39263</v>
      </c>
      <c r="I5718" s="39">
        <v>25</v>
      </c>
      <c r="J5718" s="74">
        <v>748.58</v>
      </c>
      <c r="K5718" s="40">
        <v>0</v>
      </c>
      <c r="L5718" s="41">
        <f t="shared" si="773"/>
        <v>0</v>
      </c>
      <c r="M5718" s="39">
        <v>25</v>
      </c>
      <c r="N5718" s="42">
        <f t="shared" si="769"/>
        <v>8</v>
      </c>
      <c r="O5718" s="43">
        <f t="shared" si="770"/>
        <v>0</v>
      </c>
      <c r="P5718" s="44">
        <f t="shared" si="771"/>
        <v>0</v>
      </c>
      <c r="Q5718" s="44" t="str">
        <f t="shared" si="772"/>
        <v xml:space="preserve"> </v>
      </c>
      <c r="R5718" s="44" t="str">
        <f>VLOOKUP(S5718,Sheet8!B:C,2,0)</f>
        <v>GOTCHA</v>
      </c>
      <c r="S5718" s="6" t="s">
        <v>9661</v>
      </c>
      <c r="T5718" s="6" t="str">
        <f>VLOOKUP(U5718,'17-1'!J:K,2,0)</f>
        <v>IM HERE</v>
      </c>
      <c r="U5718" s="6" t="s">
        <v>29500</v>
      </c>
    </row>
    <row r="5719" spans="1:21" x14ac:dyDescent="0.25">
      <c r="A5719" s="35">
        <v>3991</v>
      </c>
      <c r="B5719" s="36">
        <v>331</v>
      </c>
      <c r="C5719" s="36">
        <v>20002366</v>
      </c>
      <c r="D5719" s="36">
        <v>100718</v>
      </c>
      <c r="E5719" s="36">
        <v>30200017</v>
      </c>
      <c r="F5719" s="36" t="s">
        <v>4944</v>
      </c>
      <c r="G5719" s="37" t="s">
        <v>5789</v>
      </c>
      <c r="H5719" s="38">
        <v>38625</v>
      </c>
      <c r="I5719" s="39">
        <v>25</v>
      </c>
      <c r="J5719" s="74">
        <v>719.13</v>
      </c>
      <c r="K5719" s="40">
        <v>0</v>
      </c>
      <c r="L5719" s="41">
        <f t="shared" si="773"/>
        <v>0</v>
      </c>
      <c r="M5719" s="39">
        <v>25</v>
      </c>
      <c r="N5719" s="42">
        <f t="shared" si="769"/>
        <v>9.7467488021902806</v>
      </c>
      <c r="O5719" s="43">
        <f t="shared" si="770"/>
        <v>0</v>
      </c>
      <c r="P5719" s="44">
        <f t="shared" si="771"/>
        <v>0</v>
      </c>
      <c r="Q5719" s="44" t="str">
        <f t="shared" si="772"/>
        <v xml:space="preserve"> </v>
      </c>
      <c r="R5719" s="44" t="str">
        <f>VLOOKUP(S5719,Sheet8!B:C,2,0)</f>
        <v>GOTCHA</v>
      </c>
      <c r="S5719" s="6" t="s">
        <v>8003</v>
      </c>
      <c r="T5719" s="6" t="str">
        <f>VLOOKUP(U5719,'17-1'!J:K,2,0)</f>
        <v>IM HERE</v>
      </c>
      <c r="U5719" s="6" t="s">
        <v>27751</v>
      </c>
    </row>
    <row r="5720" spans="1:21" x14ac:dyDescent="0.25">
      <c r="A5720" s="35">
        <v>3952</v>
      </c>
      <c r="B5720" s="36">
        <v>331</v>
      </c>
      <c r="C5720" s="36">
        <v>20002167</v>
      </c>
      <c r="D5720" s="36">
        <v>100718</v>
      </c>
      <c r="E5720" s="36">
        <v>30200017</v>
      </c>
      <c r="F5720" s="36" t="s">
        <v>4944</v>
      </c>
      <c r="G5720" s="37" t="s">
        <v>5792</v>
      </c>
      <c r="H5720" s="38">
        <v>38656</v>
      </c>
      <c r="I5720" s="39">
        <v>25</v>
      </c>
      <c r="J5720" s="74">
        <v>712.71</v>
      </c>
      <c r="K5720" s="40">
        <v>0</v>
      </c>
      <c r="L5720" s="41">
        <f t="shared" si="773"/>
        <v>0</v>
      </c>
      <c r="M5720" s="39">
        <v>25</v>
      </c>
      <c r="N5720" s="42">
        <f t="shared" si="769"/>
        <v>9.6618754277891856</v>
      </c>
      <c r="O5720" s="43">
        <f t="shared" si="770"/>
        <v>0</v>
      </c>
      <c r="P5720" s="44">
        <f t="shared" si="771"/>
        <v>0</v>
      </c>
      <c r="Q5720" s="44" t="str">
        <f t="shared" si="772"/>
        <v xml:space="preserve"> </v>
      </c>
      <c r="R5720" s="44" t="str">
        <f>VLOOKUP(S5720,Sheet8!B:C,2,0)</f>
        <v>GOTCHA</v>
      </c>
      <c r="S5720" s="6" t="s">
        <v>8031</v>
      </c>
      <c r="T5720" s="6" t="str">
        <f>VLOOKUP(U5720,'17-1'!J:K,2,0)</f>
        <v>IM HERE</v>
      </c>
      <c r="U5720" s="6" t="s">
        <v>27779</v>
      </c>
    </row>
    <row r="5721" spans="1:21" x14ac:dyDescent="0.25">
      <c r="A5721" s="35">
        <v>7069</v>
      </c>
      <c r="B5721" s="36">
        <v>361</v>
      </c>
      <c r="C5721" s="36">
        <v>20003168</v>
      </c>
      <c r="D5721" s="36">
        <v>100719</v>
      </c>
      <c r="E5721" s="36">
        <v>30200017</v>
      </c>
      <c r="F5721" s="36" t="s">
        <v>4944</v>
      </c>
      <c r="G5721" s="37" t="s">
        <v>5752</v>
      </c>
      <c r="H5721" s="38">
        <v>38595</v>
      </c>
      <c r="I5721" s="39">
        <v>25</v>
      </c>
      <c r="J5721" s="74">
        <v>625.54</v>
      </c>
      <c r="K5721" s="40">
        <v>0</v>
      </c>
      <c r="L5721" s="41">
        <f t="shared" si="773"/>
        <v>0</v>
      </c>
      <c r="M5721" s="39">
        <v>25</v>
      </c>
      <c r="N5721" s="42">
        <f t="shared" si="769"/>
        <v>9.8288843258042444</v>
      </c>
      <c r="O5721" s="43">
        <f t="shared" si="770"/>
        <v>0</v>
      </c>
      <c r="P5721" s="44">
        <f t="shared" si="771"/>
        <v>0</v>
      </c>
      <c r="Q5721" s="44" t="str">
        <f t="shared" si="772"/>
        <v xml:space="preserve"> </v>
      </c>
      <c r="R5721" s="44" t="str">
        <f>VLOOKUP(S5721,Sheet8!B:C,2,0)</f>
        <v>GOTCHA</v>
      </c>
      <c r="S5721" s="6" t="s">
        <v>7931</v>
      </c>
      <c r="T5721" s="6" t="str">
        <f>VLOOKUP(U5721,'17-1'!J:K,2,0)</f>
        <v>IM HERE</v>
      </c>
      <c r="U5721" s="6" t="s">
        <v>27679</v>
      </c>
    </row>
    <row r="5722" spans="1:21" x14ac:dyDescent="0.25">
      <c r="A5722" s="35">
        <v>4106</v>
      </c>
      <c r="B5722" s="36">
        <v>331</v>
      </c>
      <c r="C5722" s="36">
        <v>20002782</v>
      </c>
      <c r="D5722" s="36">
        <v>100718</v>
      </c>
      <c r="E5722" s="36">
        <v>30200039</v>
      </c>
      <c r="F5722" s="36" t="s">
        <v>4961</v>
      </c>
      <c r="G5722" s="37" t="s">
        <v>6076</v>
      </c>
      <c r="H5722" s="38">
        <v>39386</v>
      </c>
      <c r="I5722" s="39">
        <v>25</v>
      </c>
      <c r="J5722" s="74">
        <v>741.22</v>
      </c>
      <c r="K5722" s="40">
        <v>0</v>
      </c>
      <c r="L5722" s="41">
        <f t="shared" si="773"/>
        <v>0</v>
      </c>
      <c r="M5722" s="39">
        <v>25</v>
      </c>
      <c r="N5722" s="42">
        <f t="shared" si="769"/>
        <v>7.6632443531827512</v>
      </c>
      <c r="O5722" s="43">
        <f t="shared" si="770"/>
        <v>0</v>
      </c>
      <c r="P5722" s="44">
        <f t="shared" si="771"/>
        <v>0</v>
      </c>
      <c r="Q5722" s="44" t="str">
        <f t="shared" si="772"/>
        <v xml:space="preserve"> </v>
      </c>
      <c r="R5722" s="44" t="str">
        <f>VLOOKUP(S5722,Sheet8!B:C,2,0)</f>
        <v>GOTCHA</v>
      </c>
      <c r="S5722" s="6" t="s">
        <v>9907</v>
      </c>
      <c r="T5722" s="6" t="str">
        <f>VLOOKUP(U5722,'17-1'!J:K,2,0)</f>
        <v>IM HERE</v>
      </c>
      <c r="U5722" s="6" t="s">
        <v>29746</v>
      </c>
    </row>
    <row r="5723" spans="1:21" x14ac:dyDescent="0.25">
      <c r="A5723" s="35">
        <v>4168</v>
      </c>
      <c r="B5723" s="36">
        <v>331</v>
      </c>
      <c r="C5723" s="36">
        <v>20002958</v>
      </c>
      <c r="D5723" s="36">
        <v>100718</v>
      </c>
      <c r="E5723" s="36">
        <v>30200034</v>
      </c>
      <c r="F5723" s="36" t="s">
        <v>4946</v>
      </c>
      <c r="G5723" s="37" t="s">
        <v>5762</v>
      </c>
      <c r="H5723" s="38">
        <v>38595</v>
      </c>
      <c r="I5723" s="39">
        <v>25</v>
      </c>
      <c r="J5723" s="74">
        <v>750.2</v>
      </c>
      <c r="K5723" s="40">
        <v>0</v>
      </c>
      <c r="L5723" s="41">
        <f t="shared" si="773"/>
        <v>0</v>
      </c>
      <c r="M5723" s="39">
        <v>25</v>
      </c>
      <c r="N5723" s="42">
        <f t="shared" si="769"/>
        <v>9.8288843258042444</v>
      </c>
      <c r="O5723" s="43">
        <f t="shared" si="770"/>
        <v>0</v>
      </c>
      <c r="P5723" s="44">
        <f t="shared" si="771"/>
        <v>0</v>
      </c>
      <c r="Q5723" s="44" t="str">
        <f t="shared" si="772"/>
        <v xml:space="preserve"> </v>
      </c>
      <c r="R5723" s="44" t="str">
        <f>VLOOKUP(S5723,Sheet8!B:C,2,0)</f>
        <v>GOTCHA</v>
      </c>
      <c r="S5723" s="6" t="s">
        <v>7941</v>
      </c>
      <c r="T5723" s="6" t="str">
        <f>VLOOKUP(U5723,'17-1'!J:K,2,0)</f>
        <v>IM HERE</v>
      </c>
      <c r="U5723" s="6" t="s">
        <v>27689</v>
      </c>
    </row>
    <row r="5724" spans="1:21" x14ac:dyDescent="0.25">
      <c r="A5724" s="35">
        <v>6946</v>
      </c>
      <c r="B5724" s="36">
        <v>360</v>
      </c>
      <c r="C5724" s="36">
        <v>20002581</v>
      </c>
      <c r="D5724" s="36">
        <v>100719</v>
      </c>
      <c r="E5724" s="36">
        <v>30200017</v>
      </c>
      <c r="F5724" s="36" t="s">
        <v>4944</v>
      </c>
      <c r="G5724" s="37" t="s">
        <v>5891</v>
      </c>
      <c r="H5724" s="38">
        <v>38868</v>
      </c>
      <c r="I5724" s="39">
        <v>25</v>
      </c>
      <c r="J5724" s="74">
        <v>601.92999999999995</v>
      </c>
      <c r="K5724" s="40">
        <v>0</v>
      </c>
      <c r="L5724" s="41">
        <f t="shared" si="773"/>
        <v>0</v>
      </c>
      <c r="M5724" s="39">
        <v>25</v>
      </c>
      <c r="N5724" s="42">
        <f t="shared" si="769"/>
        <v>9.0814510609171801</v>
      </c>
      <c r="O5724" s="43">
        <f t="shared" si="770"/>
        <v>0</v>
      </c>
      <c r="P5724" s="44">
        <f t="shared" si="771"/>
        <v>0</v>
      </c>
      <c r="Q5724" s="44" t="str">
        <f t="shared" si="772"/>
        <v xml:space="preserve"> </v>
      </c>
      <c r="R5724" s="44" t="str">
        <f>VLOOKUP(S5724,Sheet8!B:C,2,0)</f>
        <v>GOTCHA</v>
      </c>
      <c r="S5724" s="6" t="s">
        <v>8876</v>
      </c>
      <c r="T5724" s="6" t="str">
        <f>VLOOKUP(U5724,'17-1'!J:K,2,0)</f>
        <v>IM HERE</v>
      </c>
      <c r="U5724" s="6" t="s">
        <v>28713</v>
      </c>
    </row>
    <row r="5725" spans="1:21" x14ac:dyDescent="0.25">
      <c r="A5725" s="35">
        <v>4246</v>
      </c>
      <c r="B5725" s="36">
        <v>331</v>
      </c>
      <c r="C5725" s="36">
        <v>20003092</v>
      </c>
      <c r="D5725" s="36">
        <v>100718</v>
      </c>
      <c r="E5725" s="36">
        <v>30200017</v>
      </c>
      <c r="F5725" s="36" t="s">
        <v>4944</v>
      </c>
      <c r="G5725" s="37" t="s">
        <v>5895</v>
      </c>
      <c r="H5725" s="38">
        <v>38898</v>
      </c>
      <c r="I5725" s="39">
        <v>25</v>
      </c>
      <c r="J5725" s="74">
        <v>760.6</v>
      </c>
      <c r="K5725" s="40">
        <v>0</v>
      </c>
      <c r="L5725" s="41">
        <f t="shared" si="773"/>
        <v>0</v>
      </c>
      <c r="M5725" s="39">
        <v>25</v>
      </c>
      <c r="N5725" s="42">
        <f t="shared" si="769"/>
        <v>8.9993155373032163</v>
      </c>
      <c r="O5725" s="43">
        <f t="shared" si="770"/>
        <v>0</v>
      </c>
      <c r="P5725" s="44">
        <f t="shared" si="771"/>
        <v>0</v>
      </c>
      <c r="Q5725" s="44" t="str">
        <f t="shared" si="772"/>
        <v xml:space="preserve"> </v>
      </c>
      <c r="R5725" s="44" t="str">
        <f>VLOOKUP(S5725,Sheet8!B:C,2,0)</f>
        <v>GOTCHA</v>
      </c>
      <c r="S5725" s="6" t="s">
        <v>8919</v>
      </c>
      <c r="T5725" s="6" t="str">
        <f>VLOOKUP(U5725,'17-1'!J:K,2,0)</f>
        <v>IM HERE</v>
      </c>
      <c r="U5725" s="6" t="s">
        <v>28756</v>
      </c>
    </row>
    <row r="5726" spans="1:21" x14ac:dyDescent="0.25">
      <c r="A5726" s="35">
        <v>6560</v>
      </c>
      <c r="B5726" s="36">
        <v>341</v>
      </c>
      <c r="C5726" s="36">
        <v>20001445</v>
      </c>
      <c r="D5726" s="36">
        <v>100718</v>
      </c>
      <c r="E5726" s="36">
        <v>30200017</v>
      </c>
      <c r="F5726" s="36" t="s">
        <v>4944</v>
      </c>
      <c r="G5726" s="37" t="s">
        <v>6022</v>
      </c>
      <c r="H5726" s="38">
        <v>39263</v>
      </c>
      <c r="I5726" s="39">
        <v>25</v>
      </c>
      <c r="J5726" s="74">
        <v>792.83</v>
      </c>
      <c r="K5726" s="40">
        <v>0</v>
      </c>
      <c r="L5726" s="41">
        <f t="shared" si="773"/>
        <v>0</v>
      </c>
      <c r="M5726" s="39">
        <v>25</v>
      </c>
      <c r="N5726" s="42">
        <f t="shared" si="769"/>
        <v>8</v>
      </c>
      <c r="O5726" s="43">
        <f t="shared" si="770"/>
        <v>0</v>
      </c>
      <c r="P5726" s="44">
        <f t="shared" si="771"/>
        <v>0</v>
      </c>
      <c r="Q5726" s="44" t="str">
        <f t="shared" si="772"/>
        <v xml:space="preserve"> </v>
      </c>
      <c r="R5726" s="44" t="str">
        <f>VLOOKUP(S5726,Sheet8!B:C,2,0)</f>
        <v>GOTCHA</v>
      </c>
      <c r="S5726" s="6" t="s">
        <v>9662</v>
      </c>
      <c r="T5726" s="6" t="str">
        <f>VLOOKUP(U5726,'17-1'!J:K,2,0)</f>
        <v>IM HERE</v>
      </c>
      <c r="U5726" s="6" t="s">
        <v>29501</v>
      </c>
    </row>
    <row r="5727" spans="1:21" x14ac:dyDescent="0.25">
      <c r="A5727" s="35">
        <v>6836</v>
      </c>
      <c r="B5727" s="36">
        <v>354</v>
      </c>
      <c r="C5727" s="36">
        <v>10000211</v>
      </c>
      <c r="D5727" s="36">
        <v>100719</v>
      </c>
      <c r="E5727" s="36">
        <v>30200017</v>
      </c>
      <c r="F5727" s="36" t="s">
        <v>4944</v>
      </c>
      <c r="G5727" s="37" t="s">
        <v>5797</v>
      </c>
      <c r="H5727" s="38">
        <v>38656</v>
      </c>
      <c r="I5727" s="39">
        <v>25</v>
      </c>
      <c r="J5727" s="74">
        <v>661.14</v>
      </c>
      <c r="K5727" s="40">
        <v>0</v>
      </c>
      <c r="L5727" s="41">
        <f t="shared" si="773"/>
        <v>0</v>
      </c>
      <c r="M5727" s="39">
        <v>25</v>
      </c>
      <c r="N5727" s="42">
        <f t="shared" ref="N5727:N5790" si="774">IF(M5727=" "," ",IF(+H5727&lt;=367," ",($C$6-H5727)/365.25))</f>
        <v>9.6618754277891856</v>
      </c>
      <c r="O5727" s="43">
        <f t="shared" ref="O5727:O5790" si="775">IF(+N5727&gt;=M5727,"--",L5727/M5727)</f>
        <v>0</v>
      </c>
      <c r="P5727" s="44">
        <f t="shared" ref="P5727:P5790" si="776">IF(+N5727/M5727&gt;1,L5727,L5727*N5727/M5727)</f>
        <v>0</v>
      </c>
      <c r="Q5727" s="44" t="str">
        <f t="shared" ref="Q5727:Q5790" si="777">IF(+L5727=0," ",IF(+L5727-P5727&lt;=0,0,(L5727-P5727)))</f>
        <v xml:space="preserve"> </v>
      </c>
      <c r="R5727" s="44" t="str">
        <f>VLOOKUP(S5727,Sheet8!B:C,2,0)</f>
        <v>GOTCHA</v>
      </c>
      <c r="S5727" s="6" t="s">
        <v>8036</v>
      </c>
      <c r="T5727" s="6" t="str">
        <f>VLOOKUP(U5727,'17-1'!J:K,2,0)</f>
        <v>IM HERE</v>
      </c>
      <c r="U5727" s="6" t="s">
        <v>27784</v>
      </c>
    </row>
    <row r="5728" spans="1:21" x14ac:dyDescent="0.25">
      <c r="A5728" s="35">
        <v>1346</v>
      </c>
      <c r="B5728" s="36">
        <v>310</v>
      </c>
      <c r="C5728" s="36">
        <v>20002376</v>
      </c>
      <c r="D5728" s="36">
        <v>100718</v>
      </c>
      <c r="E5728" s="36">
        <v>30200017</v>
      </c>
      <c r="F5728" s="36" t="s">
        <v>4944</v>
      </c>
      <c r="G5728" s="37" t="s">
        <v>5773</v>
      </c>
      <c r="H5728" s="38">
        <v>38625</v>
      </c>
      <c r="I5728" s="39">
        <v>25</v>
      </c>
      <c r="J5728" s="74">
        <v>867.11</v>
      </c>
      <c r="K5728" s="40">
        <v>0</v>
      </c>
      <c r="L5728" s="41">
        <f t="shared" si="773"/>
        <v>0</v>
      </c>
      <c r="M5728" s="39">
        <v>25</v>
      </c>
      <c r="N5728" s="42">
        <f t="shared" si="774"/>
        <v>9.7467488021902806</v>
      </c>
      <c r="O5728" s="43">
        <f t="shared" si="775"/>
        <v>0</v>
      </c>
      <c r="P5728" s="44">
        <f t="shared" si="776"/>
        <v>0</v>
      </c>
      <c r="Q5728" s="44" t="str">
        <f t="shared" si="777"/>
        <v xml:space="preserve"> </v>
      </c>
      <c r="R5728" s="44" t="str">
        <f>VLOOKUP(S5728,Sheet8!B:C,2,0)</f>
        <v>GOTCHA</v>
      </c>
      <c r="S5728" s="6" t="s">
        <v>8004</v>
      </c>
      <c r="T5728" s="6" t="str">
        <f>VLOOKUP(U5728,'17-1'!J:K,2,0)</f>
        <v>IM HERE</v>
      </c>
      <c r="U5728" s="6" t="s">
        <v>27752</v>
      </c>
    </row>
    <row r="5729" spans="1:21" x14ac:dyDescent="0.25">
      <c r="A5729" s="35">
        <v>4900</v>
      </c>
      <c r="B5729" s="36">
        <v>331</v>
      </c>
      <c r="C5729" s="36">
        <v>20006947</v>
      </c>
      <c r="D5729" s="36">
        <v>100718</v>
      </c>
      <c r="E5729" s="36">
        <v>30200017</v>
      </c>
      <c r="F5729" s="36" t="s">
        <v>4944</v>
      </c>
      <c r="G5729" s="37" t="s">
        <v>5773</v>
      </c>
      <c r="H5729" s="38">
        <v>38625</v>
      </c>
      <c r="I5729" s="39">
        <v>25</v>
      </c>
      <c r="J5729" s="74">
        <v>475.21</v>
      </c>
      <c r="K5729" s="40">
        <v>0</v>
      </c>
      <c r="L5729" s="41">
        <f t="shared" si="773"/>
        <v>0</v>
      </c>
      <c r="M5729" s="39">
        <v>25</v>
      </c>
      <c r="N5729" s="42">
        <f t="shared" si="774"/>
        <v>9.7467488021902806</v>
      </c>
      <c r="O5729" s="43">
        <f t="shared" si="775"/>
        <v>0</v>
      </c>
      <c r="P5729" s="44">
        <f t="shared" si="776"/>
        <v>0</v>
      </c>
      <c r="Q5729" s="44" t="str">
        <f t="shared" si="777"/>
        <v xml:space="preserve"> </v>
      </c>
      <c r="R5729" s="44" t="str">
        <f>VLOOKUP(S5729,Sheet8!B:C,2,0)</f>
        <v>GOTCHA</v>
      </c>
      <c r="S5729" s="6" t="s">
        <v>7986</v>
      </c>
      <c r="T5729" s="6" t="str">
        <f>VLOOKUP(U5729,'17-1'!J:K,2,0)</f>
        <v>IM HERE</v>
      </c>
      <c r="U5729" s="6" t="s">
        <v>27734</v>
      </c>
    </row>
    <row r="5730" spans="1:21" x14ac:dyDescent="0.25">
      <c r="A5730" s="35">
        <v>1460</v>
      </c>
      <c r="B5730" s="36">
        <v>310</v>
      </c>
      <c r="C5730" s="36">
        <v>20004303</v>
      </c>
      <c r="D5730" s="36">
        <v>100718</v>
      </c>
      <c r="E5730" s="36">
        <v>30200017</v>
      </c>
      <c r="F5730" s="36" t="s">
        <v>4944</v>
      </c>
      <c r="G5730" s="37" t="s">
        <v>6075</v>
      </c>
      <c r="H5730" s="38">
        <v>39386</v>
      </c>
      <c r="I5730" s="39">
        <v>25</v>
      </c>
      <c r="J5730" s="74">
        <v>876.22</v>
      </c>
      <c r="K5730" s="40">
        <v>0</v>
      </c>
      <c r="L5730" s="41">
        <f t="shared" si="773"/>
        <v>0</v>
      </c>
      <c r="M5730" s="39">
        <v>25</v>
      </c>
      <c r="N5730" s="42">
        <f t="shared" si="774"/>
        <v>7.6632443531827512</v>
      </c>
      <c r="O5730" s="43">
        <f t="shared" si="775"/>
        <v>0</v>
      </c>
      <c r="P5730" s="44">
        <f t="shared" si="776"/>
        <v>0</v>
      </c>
      <c r="Q5730" s="44" t="str">
        <f t="shared" si="777"/>
        <v xml:space="preserve"> </v>
      </c>
      <c r="R5730" s="44" t="str">
        <f>VLOOKUP(S5730,Sheet8!B:C,2,0)</f>
        <v>GOTCHA</v>
      </c>
      <c r="S5730" s="6" t="s">
        <v>9906</v>
      </c>
      <c r="T5730" s="6" t="str">
        <f>VLOOKUP(U5730,'17-1'!J:K,2,0)</f>
        <v>IM HERE</v>
      </c>
      <c r="U5730" s="6" t="s">
        <v>29745</v>
      </c>
    </row>
    <row r="5731" spans="1:21" x14ac:dyDescent="0.25">
      <c r="A5731" s="35">
        <v>3931</v>
      </c>
      <c r="B5731" s="36">
        <v>331</v>
      </c>
      <c r="C5731" s="36">
        <v>20002067</v>
      </c>
      <c r="D5731" s="36">
        <v>100718</v>
      </c>
      <c r="E5731" s="36">
        <v>30200017</v>
      </c>
      <c r="F5731" s="36" t="s">
        <v>4944</v>
      </c>
      <c r="G5731" s="37" t="s">
        <v>5910</v>
      </c>
      <c r="H5731" s="38">
        <v>38929</v>
      </c>
      <c r="I5731" s="39">
        <v>25</v>
      </c>
      <c r="J5731" s="74">
        <v>708.89</v>
      </c>
      <c r="K5731" s="40">
        <v>0</v>
      </c>
      <c r="L5731" s="41">
        <f t="shared" si="773"/>
        <v>0</v>
      </c>
      <c r="M5731" s="39">
        <v>25</v>
      </c>
      <c r="N5731" s="42">
        <f t="shared" si="774"/>
        <v>8.9144421629021213</v>
      </c>
      <c r="O5731" s="43">
        <f t="shared" si="775"/>
        <v>0</v>
      </c>
      <c r="P5731" s="44">
        <f t="shared" si="776"/>
        <v>0</v>
      </c>
      <c r="Q5731" s="44" t="str">
        <f t="shared" si="777"/>
        <v xml:space="preserve"> </v>
      </c>
      <c r="R5731" s="44" t="str">
        <f>VLOOKUP(S5731,Sheet8!B:C,2,0)</f>
        <v>GOTCHA</v>
      </c>
      <c r="S5731" s="6" t="s">
        <v>8977</v>
      </c>
      <c r="T5731" s="6" t="str">
        <f>VLOOKUP(U5731,'17-1'!J:K,2,0)</f>
        <v>IM HERE</v>
      </c>
      <c r="U5731" s="6" t="s">
        <v>28814</v>
      </c>
    </row>
    <row r="5732" spans="1:21" x14ac:dyDescent="0.25">
      <c r="A5732" s="35">
        <v>3764</v>
      </c>
      <c r="B5732" s="36">
        <v>331</v>
      </c>
      <c r="C5732" s="36">
        <v>20001169</v>
      </c>
      <c r="D5732" s="36">
        <v>100718</v>
      </c>
      <c r="E5732" s="36">
        <v>30200017</v>
      </c>
      <c r="F5732" s="36" t="s">
        <v>4944</v>
      </c>
      <c r="G5732" s="37" t="s">
        <v>5756</v>
      </c>
      <c r="H5732" s="38">
        <v>38595</v>
      </c>
      <c r="I5732" s="39">
        <v>25</v>
      </c>
      <c r="J5732" s="74">
        <v>684.44</v>
      </c>
      <c r="K5732" s="40">
        <v>0</v>
      </c>
      <c r="L5732" s="41">
        <f t="shared" si="773"/>
        <v>0</v>
      </c>
      <c r="M5732" s="39">
        <v>25</v>
      </c>
      <c r="N5732" s="42">
        <f t="shared" si="774"/>
        <v>9.8288843258042444</v>
      </c>
      <c r="O5732" s="43">
        <f t="shared" si="775"/>
        <v>0</v>
      </c>
      <c r="P5732" s="44">
        <f t="shared" si="776"/>
        <v>0</v>
      </c>
      <c r="Q5732" s="44" t="str">
        <f t="shared" si="777"/>
        <v xml:space="preserve"> </v>
      </c>
      <c r="R5732" s="44" t="str">
        <f>VLOOKUP(S5732,Sheet8!B:C,2,0)</f>
        <v>GOTCHA</v>
      </c>
      <c r="S5732" s="6" t="s">
        <v>7935</v>
      </c>
      <c r="T5732" s="6" t="str">
        <f>VLOOKUP(U5732,'17-1'!J:K,2,0)</f>
        <v>IM HERE</v>
      </c>
      <c r="U5732" s="6" t="s">
        <v>27683</v>
      </c>
    </row>
    <row r="5733" spans="1:21" x14ac:dyDescent="0.25">
      <c r="A5733" s="35">
        <v>3881</v>
      </c>
      <c r="B5733" s="36">
        <v>331</v>
      </c>
      <c r="C5733" s="36">
        <v>20001904</v>
      </c>
      <c r="D5733" s="36">
        <v>100718</v>
      </c>
      <c r="E5733" s="36">
        <v>30200017</v>
      </c>
      <c r="F5733" s="36" t="s">
        <v>4944</v>
      </c>
      <c r="G5733" s="37" t="s">
        <v>5804</v>
      </c>
      <c r="H5733" s="38">
        <v>38686</v>
      </c>
      <c r="I5733" s="39">
        <v>25</v>
      </c>
      <c r="J5733" s="74">
        <v>699.77</v>
      </c>
      <c r="K5733" s="40">
        <v>0</v>
      </c>
      <c r="L5733" s="41">
        <f t="shared" si="773"/>
        <v>0</v>
      </c>
      <c r="M5733" s="39">
        <v>25</v>
      </c>
      <c r="N5733" s="42">
        <f t="shared" si="774"/>
        <v>9.5797399041752218</v>
      </c>
      <c r="O5733" s="43">
        <f t="shared" si="775"/>
        <v>0</v>
      </c>
      <c r="P5733" s="44">
        <f t="shared" si="776"/>
        <v>0</v>
      </c>
      <c r="Q5733" s="44" t="str">
        <f t="shared" si="777"/>
        <v xml:space="preserve"> </v>
      </c>
      <c r="R5733" s="44" t="str">
        <f>VLOOKUP(S5733,Sheet8!B:C,2,0)</f>
        <v>GOTCHA</v>
      </c>
      <c r="S5733" s="6" t="s">
        <v>8081</v>
      </c>
      <c r="T5733" s="6" t="str">
        <f>VLOOKUP(U5733,'17-1'!J:K,2,0)</f>
        <v>IM HERE</v>
      </c>
      <c r="U5733" s="6" t="s">
        <v>27829</v>
      </c>
    </row>
    <row r="5734" spans="1:21" x14ac:dyDescent="0.25">
      <c r="A5734" s="35">
        <v>3877</v>
      </c>
      <c r="B5734" s="36">
        <v>331</v>
      </c>
      <c r="C5734" s="36">
        <v>20001898</v>
      </c>
      <c r="D5734" s="36">
        <v>100718</v>
      </c>
      <c r="E5734" s="36">
        <v>30200017</v>
      </c>
      <c r="F5734" s="36" t="s">
        <v>4944</v>
      </c>
      <c r="G5734" s="37" t="s">
        <v>5804</v>
      </c>
      <c r="H5734" s="38">
        <v>38748</v>
      </c>
      <c r="I5734" s="39">
        <v>25</v>
      </c>
      <c r="J5734" s="74">
        <v>698.75</v>
      </c>
      <c r="K5734" s="40">
        <v>0</v>
      </c>
      <c r="L5734" s="41">
        <f t="shared" si="773"/>
        <v>0</v>
      </c>
      <c r="M5734" s="39">
        <v>25</v>
      </c>
      <c r="N5734" s="42">
        <f t="shared" si="774"/>
        <v>9.4099931553730318</v>
      </c>
      <c r="O5734" s="43">
        <f t="shared" si="775"/>
        <v>0</v>
      </c>
      <c r="P5734" s="44">
        <f t="shared" si="776"/>
        <v>0</v>
      </c>
      <c r="Q5734" s="44" t="str">
        <f t="shared" si="777"/>
        <v xml:space="preserve"> </v>
      </c>
      <c r="R5734" s="44" t="str">
        <f>VLOOKUP(S5734,Sheet8!B:C,2,0)</f>
        <v>GOTCHA</v>
      </c>
      <c r="S5734" s="6" t="s">
        <v>8487</v>
      </c>
      <c r="T5734" s="6" t="str">
        <f>VLOOKUP(U5734,'17-1'!J:K,2,0)</f>
        <v>IM HERE</v>
      </c>
      <c r="U5734" s="6" t="s">
        <v>28323</v>
      </c>
    </row>
    <row r="5735" spans="1:21" x14ac:dyDescent="0.25">
      <c r="A5735" s="35">
        <v>4003</v>
      </c>
      <c r="B5735" s="36">
        <v>331</v>
      </c>
      <c r="C5735" s="36">
        <v>20002412</v>
      </c>
      <c r="D5735" s="36">
        <v>100718</v>
      </c>
      <c r="E5735" s="36">
        <v>30200017</v>
      </c>
      <c r="F5735" s="36" t="s">
        <v>4944</v>
      </c>
      <c r="G5735" s="37" t="s">
        <v>5854</v>
      </c>
      <c r="H5735" s="38">
        <v>38776</v>
      </c>
      <c r="I5735" s="39">
        <v>25</v>
      </c>
      <c r="J5735" s="74">
        <v>722.39</v>
      </c>
      <c r="K5735" s="40">
        <v>0</v>
      </c>
      <c r="L5735" s="41">
        <f t="shared" si="773"/>
        <v>0</v>
      </c>
      <c r="M5735" s="39">
        <v>25</v>
      </c>
      <c r="N5735" s="42">
        <f t="shared" si="774"/>
        <v>9.3333333333333339</v>
      </c>
      <c r="O5735" s="43">
        <f t="shared" si="775"/>
        <v>0</v>
      </c>
      <c r="P5735" s="44">
        <f t="shared" si="776"/>
        <v>0</v>
      </c>
      <c r="Q5735" s="44" t="str">
        <f t="shared" si="777"/>
        <v xml:space="preserve"> </v>
      </c>
      <c r="R5735" s="44" t="str">
        <f>VLOOKUP(S5735,Sheet8!B:C,2,0)</f>
        <v>GOTCHA</v>
      </c>
      <c r="S5735" s="6" t="s">
        <v>8540</v>
      </c>
      <c r="T5735" s="6" t="str">
        <f>VLOOKUP(U5735,'17-1'!J:K,2,0)</f>
        <v>IM HERE</v>
      </c>
      <c r="U5735" s="6" t="s">
        <v>28376</v>
      </c>
    </row>
    <row r="5736" spans="1:21" x14ac:dyDescent="0.25">
      <c r="A5736" s="35">
        <v>3946</v>
      </c>
      <c r="B5736" s="36">
        <v>331</v>
      </c>
      <c r="C5736" s="36">
        <v>20002130</v>
      </c>
      <c r="D5736" s="36">
        <v>100718</v>
      </c>
      <c r="E5736" s="36">
        <v>30200014</v>
      </c>
      <c r="F5736" s="36" t="s">
        <v>4963</v>
      </c>
      <c r="G5736" s="37" t="s">
        <v>5843</v>
      </c>
      <c r="H5736" s="38">
        <v>38748</v>
      </c>
      <c r="I5736" s="39">
        <v>25</v>
      </c>
      <c r="J5736" s="74">
        <v>712.03</v>
      </c>
      <c r="K5736" s="40">
        <v>0</v>
      </c>
      <c r="L5736" s="41">
        <f t="shared" si="773"/>
        <v>0</v>
      </c>
      <c r="M5736" s="39">
        <v>25</v>
      </c>
      <c r="N5736" s="42">
        <f t="shared" si="774"/>
        <v>9.4099931553730318</v>
      </c>
      <c r="O5736" s="43">
        <f t="shared" si="775"/>
        <v>0</v>
      </c>
      <c r="P5736" s="44">
        <f t="shared" si="776"/>
        <v>0</v>
      </c>
      <c r="Q5736" s="44" t="str">
        <f t="shared" si="777"/>
        <v xml:space="preserve"> </v>
      </c>
      <c r="R5736" s="44" t="str">
        <f>VLOOKUP(S5736,Sheet8!B:C,2,0)</f>
        <v>GOTCHA</v>
      </c>
      <c r="S5736" s="6" t="s">
        <v>8493</v>
      </c>
      <c r="T5736" s="6" t="str">
        <f>VLOOKUP(U5736,'17-1'!J:K,2,0)</f>
        <v>IM HERE</v>
      </c>
      <c r="U5736" s="6" t="s">
        <v>28329</v>
      </c>
    </row>
    <row r="5737" spans="1:21" x14ac:dyDescent="0.25">
      <c r="A5737" s="35">
        <v>3936</v>
      </c>
      <c r="B5737" s="36">
        <v>331</v>
      </c>
      <c r="C5737" s="36">
        <v>20002090</v>
      </c>
      <c r="D5737" s="36">
        <v>100718</v>
      </c>
      <c r="E5737" s="36">
        <v>30200004</v>
      </c>
      <c r="F5737" s="36" t="s">
        <v>4941</v>
      </c>
      <c r="G5737" s="37" t="s">
        <v>5905</v>
      </c>
      <c r="H5737" s="38">
        <v>38929</v>
      </c>
      <c r="I5737" s="39">
        <v>25</v>
      </c>
      <c r="J5737" s="74">
        <v>709.6</v>
      </c>
      <c r="K5737" s="40">
        <v>0</v>
      </c>
      <c r="L5737" s="41">
        <f t="shared" si="773"/>
        <v>0</v>
      </c>
      <c r="M5737" s="39">
        <v>25</v>
      </c>
      <c r="N5737" s="42">
        <f t="shared" si="774"/>
        <v>8.9144421629021213</v>
      </c>
      <c r="O5737" s="43">
        <f t="shared" si="775"/>
        <v>0</v>
      </c>
      <c r="P5737" s="44">
        <f t="shared" si="776"/>
        <v>0</v>
      </c>
      <c r="Q5737" s="44" t="str">
        <f t="shared" si="777"/>
        <v xml:space="preserve"> </v>
      </c>
      <c r="R5737" s="44" t="str">
        <f>VLOOKUP(S5737,Sheet8!B:C,2,0)</f>
        <v>GOTCHA</v>
      </c>
      <c r="S5737" s="6" t="s">
        <v>8971</v>
      </c>
      <c r="T5737" s="6" t="str">
        <f>VLOOKUP(U5737,'17-1'!J:K,2,0)</f>
        <v>IM HERE</v>
      </c>
      <c r="U5737" s="6" t="s">
        <v>28808</v>
      </c>
    </row>
    <row r="5738" spans="1:21" x14ac:dyDescent="0.25">
      <c r="A5738" s="35">
        <v>4014</v>
      </c>
      <c r="B5738" s="36">
        <v>331</v>
      </c>
      <c r="C5738" s="36">
        <v>20002497</v>
      </c>
      <c r="D5738" s="36">
        <v>100718</v>
      </c>
      <c r="E5738" s="36">
        <v>30200017</v>
      </c>
      <c r="F5738" s="36" t="s">
        <v>4944</v>
      </c>
      <c r="G5738" s="37" t="s">
        <v>5793</v>
      </c>
      <c r="H5738" s="38">
        <v>38656</v>
      </c>
      <c r="I5738" s="39">
        <v>25</v>
      </c>
      <c r="J5738" s="74">
        <v>724</v>
      </c>
      <c r="K5738" s="40">
        <v>0</v>
      </c>
      <c r="L5738" s="41">
        <f t="shared" si="773"/>
        <v>0</v>
      </c>
      <c r="M5738" s="39">
        <v>25</v>
      </c>
      <c r="N5738" s="42">
        <f t="shared" si="774"/>
        <v>9.6618754277891856</v>
      </c>
      <c r="O5738" s="43">
        <f t="shared" si="775"/>
        <v>0</v>
      </c>
      <c r="P5738" s="44">
        <f t="shared" si="776"/>
        <v>0</v>
      </c>
      <c r="Q5738" s="44" t="str">
        <f t="shared" si="777"/>
        <v xml:space="preserve"> </v>
      </c>
      <c r="R5738" s="44" t="str">
        <f>VLOOKUP(S5738,Sheet8!B:C,2,0)</f>
        <v>GOTCHA</v>
      </c>
      <c r="S5738" s="6" t="s">
        <v>8032</v>
      </c>
      <c r="T5738" s="6" t="str">
        <f>VLOOKUP(U5738,'17-1'!J:K,2,0)</f>
        <v>IM HERE</v>
      </c>
      <c r="U5738" s="6" t="s">
        <v>27780</v>
      </c>
    </row>
    <row r="5739" spans="1:21" x14ac:dyDescent="0.25">
      <c r="A5739" s="35">
        <v>4253</v>
      </c>
      <c r="B5739" s="36">
        <v>331</v>
      </c>
      <c r="C5739" s="36">
        <v>20003100</v>
      </c>
      <c r="D5739" s="36">
        <v>100718</v>
      </c>
      <c r="E5739" s="36">
        <v>30200017</v>
      </c>
      <c r="F5739" s="36" t="s">
        <v>4944</v>
      </c>
      <c r="G5739" s="37" t="s">
        <v>6072</v>
      </c>
      <c r="H5739" s="38">
        <v>39386</v>
      </c>
      <c r="I5739" s="39">
        <v>25</v>
      </c>
      <c r="J5739" s="74">
        <v>762.83</v>
      </c>
      <c r="K5739" s="40">
        <v>0</v>
      </c>
      <c r="L5739" s="41">
        <f t="shared" si="773"/>
        <v>0</v>
      </c>
      <c r="M5739" s="39">
        <v>25</v>
      </c>
      <c r="N5739" s="42">
        <f t="shared" si="774"/>
        <v>7.6632443531827512</v>
      </c>
      <c r="O5739" s="43">
        <f t="shared" si="775"/>
        <v>0</v>
      </c>
      <c r="P5739" s="44">
        <f t="shared" si="776"/>
        <v>0</v>
      </c>
      <c r="Q5739" s="44" t="str">
        <f t="shared" si="777"/>
        <v xml:space="preserve"> </v>
      </c>
      <c r="R5739" s="44" t="str">
        <f>VLOOKUP(S5739,Sheet8!B:C,2,0)</f>
        <v>GOTCHA</v>
      </c>
      <c r="S5739" s="6" t="s">
        <v>9903</v>
      </c>
      <c r="T5739" s="6" t="str">
        <f>VLOOKUP(U5739,'17-1'!J:K,2,0)</f>
        <v>IM HERE</v>
      </c>
      <c r="U5739" s="6" t="s">
        <v>29742</v>
      </c>
    </row>
    <row r="5740" spans="1:21" x14ac:dyDescent="0.25">
      <c r="A5740" s="35">
        <v>3984</v>
      </c>
      <c r="B5740" s="36">
        <v>331</v>
      </c>
      <c r="C5740" s="36">
        <v>20002337</v>
      </c>
      <c r="D5740" s="36">
        <v>100718</v>
      </c>
      <c r="E5740" s="36">
        <v>30200017</v>
      </c>
      <c r="F5740" s="36" t="s">
        <v>4944</v>
      </c>
      <c r="G5740" s="37" t="s">
        <v>5859</v>
      </c>
      <c r="H5740" s="38">
        <v>38807</v>
      </c>
      <c r="I5740" s="39">
        <v>25</v>
      </c>
      <c r="J5740" s="74">
        <v>718.5</v>
      </c>
      <c r="K5740" s="40">
        <v>0</v>
      </c>
      <c r="L5740" s="41">
        <f t="shared" si="773"/>
        <v>0</v>
      </c>
      <c r="M5740" s="39">
        <v>25</v>
      </c>
      <c r="N5740" s="42">
        <f t="shared" si="774"/>
        <v>9.2484599589322389</v>
      </c>
      <c r="O5740" s="43">
        <f t="shared" si="775"/>
        <v>0</v>
      </c>
      <c r="P5740" s="44">
        <f t="shared" si="776"/>
        <v>0</v>
      </c>
      <c r="Q5740" s="44" t="str">
        <f t="shared" si="777"/>
        <v xml:space="preserve"> </v>
      </c>
      <c r="R5740" s="44" t="str">
        <f>VLOOKUP(S5740,Sheet8!B:C,2,0)</f>
        <v>GOTCHA</v>
      </c>
      <c r="S5740" s="6" t="s">
        <v>8691</v>
      </c>
      <c r="T5740" s="6" t="str">
        <f>VLOOKUP(U5740,'17-1'!J:K,2,0)</f>
        <v>IM HERE</v>
      </c>
      <c r="U5740" s="6" t="s">
        <v>28528</v>
      </c>
    </row>
    <row r="5741" spans="1:21" x14ac:dyDescent="0.25">
      <c r="A5741" s="35">
        <v>4059</v>
      </c>
      <c r="B5741" s="36">
        <v>331</v>
      </c>
      <c r="C5741" s="36">
        <v>20002614</v>
      </c>
      <c r="D5741" s="36">
        <v>100718</v>
      </c>
      <c r="E5741" s="36">
        <v>30200014</v>
      </c>
      <c r="F5741" s="36" t="s">
        <v>4963</v>
      </c>
      <c r="G5741" s="37" t="s">
        <v>5867</v>
      </c>
      <c r="H5741" s="38">
        <v>38807</v>
      </c>
      <c r="I5741" s="39">
        <v>25</v>
      </c>
      <c r="J5741" s="74">
        <v>731.91</v>
      </c>
      <c r="K5741" s="40">
        <v>0</v>
      </c>
      <c r="L5741" s="41">
        <f t="shared" si="773"/>
        <v>0</v>
      </c>
      <c r="M5741" s="39">
        <v>25</v>
      </c>
      <c r="N5741" s="42">
        <f t="shared" si="774"/>
        <v>9.2484599589322389</v>
      </c>
      <c r="O5741" s="43">
        <f t="shared" si="775"/>
        <v>0</v>
      </c>
      <c r="P5741" s="44">
        <f t="shared" si="776"/>
        <v>0</v>
      </c>
      <c r="Q5741" s="44" t="str">
        <f t="shared" si="777"/>
        <v xml:space="preserve"> </v>
      </c>
      <c r="R5741" s="44" t="str">
        <f>VLOOKUP(S5741,Sheet8!B:C,2,0)</f>
        <v>GOTCHA</v>
      </c>
      <c r="S5741" s="6" t="s">
        <v>8699</v>
      </c>
      <c r="T5741" s="6" t="str">
        <f>VLOOKUP(U5741,'17-1'!J:K,2,0)</f>
        <v>IM HERE</v>
      </c>
      <c r="U5741" s="6" t="s">
        <v>28536</v>
      </c>
    </row>
    <row r="5742" spans="1:21" x14ac:dyDescent="0.25">
      <c r="A5742" s="35">
        <v>1410</v>
      </c>
      <c r="B5742" s="36">
        <v>310</v>
      </c>
      <c r="C5742" s="36">
        <v>20003438</v>
      </c>
      <c r="D5742" s="36">
        <v>100718</v>
      </c>
      <c r="E5742" s="36">
        <v>30200039</v>
      </c>
      <c r="F5742" s="36" t="s">
        <v>4961</v>
      </c>
      <c r="G5742" s="37" t="s">
        <v>6167</v>
      </c>
      <c r="H5742" s="38">
        <v>39599</v>
      </c>
      <c r="I5742" s="39">
        <v>25</v>
      </c>
      <c r="J5742" s="74">
        <v>799.46</v>
      </c>
      <c r="K5742" s="40">
        <v>0</v>
      </c>
      <c r="L5742" s="41">
        <f t="shared" si="773"/>
        <v>0</v>
      </c>
      <c r="M5742" s="39">
        <v>25</v>
      </c>
      <c r="N5742" s="42">
        <f t="shared" si="774"/>
        <v>7.0800821355236137</v>
      </c>
      <c r="O5742" s="43">
        <f t="shared" si="775"/>
        <v>0</v>
      </c>
      <c r="P5742" s="44">
        <f t="shared" si="776"/>
        <v>0</v>
      </c>
      <c r="Q5742" s="44" t="str">
        <f t="shared" si="777"/>
        <v xml:space="preserve"> </v>
      </c>
      <c r="R5742" s="44" t="str">
        <f>VLOOKUP(S5742,Sheet8!B:C,2,0)</f>
        <v>GOTCHA</v>
      </c>
      <c r="S5742" s="6" t="s">
        <v>10197</v>
      </c>
      <c r="T5742" s="6" t="str">
        <f>VLOOKUP(U5742,'17-1'!J:K,2,0)</f>
        <v>IM HERE</v>
      </c>
      <c r="U5742" s="6" t="s">
        <v>30037</v>
      </c>
    </row>
    <row r="5743" spans="1:21" x14ac:dyDescent="0.25">
      <c r="A5743" s="35">
        <v>754</v>
      </c>
      <c r="B5743" s="36">
        <v>304</v>
      </c>
      <c r="C5743" s="36">
        <v>10000843</v>
      </c>
      <c r="D5743" s="36">
        <v>100718</v>
      </c>
      <c r="E5743" s="36">
        <v>30200014</v>
      </c>
      <c r="F5743" s="36" t="s">
        <v>4963</v>
      </c>
      <c r="G5743" s="37" t="s">
        <v>5218</v>
      </c>
      <c r="H5743" s="38">
        <v>39629</v>
      </c>
      <c r="I5743" s="39">
        <v>25</v>
      </c>
      <c r="J5743" s="74">
        <v>854.97</v>
      </c>
      <c r="K5743" s="40">
        <v>0</v>
      </c>
      <c r="L5743" s="41">
        <f t="shared" si="773"/>
        <v>0</v>
      </c>
      <c r="M5743" s="39">
        <v>25</v>
      </c>
      <c r="N5743" s="42">
        <f t="shared" si="774"/>
        <v>6.9979466119096507</v>
      </c>
      <c r="O5743" s="43">
        <f t="shared" si="775"/>
        <v>0</v>
      </c>
      <c r="P5743" s="44">
        <f t="shared" si="776"/>
        <v>0</v>
      </c>
      <c r="Q5743" s="44" t="str">
        <f t="shared" si="777"/>
        <v xml:space="preserve"> </v>
      </c>
      <c r="R5743" s="44" t="e">
        <f>VLOOKUP(S5743,Sheet8!B:C,2,0)</f>
        <v>#N/A</v>
      </c>
      <c r="S5743" s="6" t="s">
        <v>13302</v>
      </c>
      <c r="T5743" s="6" t="e">
        <f>VLOOKUP(U5743,'17-1'!J:K,2,0)</f>
        <v>#N/A</v>
      </c>
      <c r="U5743" s="6" t="s">
        <v>38154</v>
      </c>
    </row>
    <row r="5744" spans="1:21" x14ac:dyDescent="0.25">
      <c r="A5744" s="35">
        <v>1326</v>
      </c>
      <c r="B5744" s="36">
        <v>310</v>
      </c>
      <c r="C5744" s="36">
        <v>20002276</v>
      </c>
      <c r="D5744" s="36">
        <v>100718</v>
      </c>
      <c r="E5744" s="36">
        <v>30200041</v>
      </c>
      <c r="F5744" s="36" t="s">
        <v>4992</v>
      </c>
      <c r="G5744" s="37" t="s">
        <v>5950</v>
      </c>
      <c r="H5744" s="38">
        <v>39051</v>
      </c>
      <c r="I5744" s="39">
        <v>25</v>
      </c>
      <c r="J5744" s="74">
        <v>803.98</v>
      </c>
      <c r="K5744" s="40">
        <v>0</v>
      </c>
      <c r="L5744" s="41">
        <f t="shared" si="773"/>
        <v>0</v>
      </c>
      <c r="M5744" s="39">
        <v>25</v>
      </c>
      <c r="N5744" s="42">
        <f t="shared" si="774"/>
        <v>8.5804243668720055</v>
      </c>
      <c r="O5744" s="43">
        <f t="shared" si="775"/>
        <v>0</v>
      </c>
      <c r="P5744" s="44">
        <f t="shared" si="776"/>
        <v>0</v>
      </c>
      <c r="Q5744" s="44" t="str">
        <f t="shared" si="777"/>
        <v xml:space="preserve"> </v>
      </c>
      <c r="R5744" s="44" t="str">
        <f>VLOOKUP(S5744,Sheet8!B:C,2,0)</f>
        <v>GOTCHA</v>
      </c>
      <c r="S5744" s="6" t="s">
        <v>9185</v>
      </c>
      <c r="T5744" s="6" t="str">
        <f>VLOOKUP(U5744,'17-1'!J:K,2,0)</f>
        <v>IM HERE</v>
      </c>
      <c r="U5744" s="6" t="s">
        <v>29023</v>
      </c>
    </row>
    <row r="5745" spans="1:21" x14ac:dyDescent="0.25">
      <c r="A5745" s="35">
        <v>3664</v>
      </c>
      <c r="B5745" s="36">
        <v>331</v>
      </c>
      <c r="C5745" s="36">
        <v>20000350</v>
      </c>
      <c r="D5745" s="36">
        <v>100718</v>
      </c>
      <c r="E5745" s="36">
        <v>30200017</v>
      </c>
      <c r="F5745" s="36" t="s">
        <v>4944</v>
      </c>
      <c r="G5745" s="37" t="s">
        <v>6056</v>
      </c>
      <c r="H5745" s="38">
        <v>39355</v>
      </c>
      <c r="I5745" s="39">
        <v>25</v>
      </c>
      <c r="J5745" s="74">
        <v>681.13</v>
      </c>
      <c r="K5745" s="40">
        <v>0</v>
      </c>
      <c r="L5745" s="41">
        <f t="shared" si="773"/>
        <v>0</v>
      </c>
      <c r="M5745" s="39">
        <v>25</v>
      </c>
      <c r="N5745" s="42">
        <f t="shared" si="774"/>
        <v>7.7481177275838471</v>
      </c>
      <c r="O5745" s="43">
        <f t="shared" si="775"/>
        <v>0</v>
      </c>
      <c r="P5745" s="44">
        <f t="shared" si="776"/>
        <v>0</v>
      </c>
      <c r="Q5745" s="44" t="str">
        <f t="shared" si="777"/>
        <v xml:space="preserve"> </v>
      </c>
      <c r="R5745" s="44" t="str">
        <f>VLOOKUP(S5745,Sheet8!B:C,2,0)</f>
        <v>GOTCHA</v>
      </c>
      <c r="S5745" s="6" t="s">
        <v>9838</v>
      </c>
      <c r="T5745" s="6" t="str">
        <f>VLOOKUP(U5745,'17-1'!J:K,2,0)</f>
        <v>IM HERE</v>
      </c>
      <c r="U5745" s="6" t="s">
        <v>29677</v>
      </c>
    </row>
    <row r="5746" spans="1:21" x14ac:dyDescent="0.25">
      <c r="A5746" s="35">
        <v>6416</v>
      </c>
      <c r="B5746" s="36">
        <v>335</v>
      </c>
      <c r="C5746" s="36">
        <v>20002683</v>
      </c>
      <c r="D5746" s="36">
        <v>100718</v>
      </c>
      <c r="E5746" s="36">
        <v>30200017</v>
      </c>
      <c r="F5746" s="36" t="s">
        <v>4944</v>
      </c>
      <c r="G5746" s="37" t="s">
        <v>5783</v>
      </c>
      <c r="H5746" s="38">
        <v>38625</v>
      </c>
      <c r="I5746" s="39">
        <v>25</v>
      </c>
      <c r="J5746" s="74">
        <v>1003.34</v>
      </c>
      <c r="K5746" s="40">
        <v>0</v>
      </c>
      <c r="L5746" s="41">
        <f t="shared" si="773"/>
        <v>0</v>
      </c>
      <c r="M5746" s="39">
        <v>25</v>
      </c>
      <c r="N5746" s="42">
        <f t="shared" si="774"/>
        <v>9.7467488021902806</v>
      </c>
      <c r="O5746" s="43">
        <f t="shared" si="775"/>
        <v>0</v>
      </c>
      <c r="P5746" s="44">
        <f t="shared" si="776"/>
        <v>0</v>
      </c>
      <c r="Q5746" s="44" t="str">
        <f t="shared" si="777"/>
        <v xml:space="preserve"> </v>
      </c>
      <c r="R5746" s="44" t="str">
        <f>VLOOKUP(S5746,Sheet8!B:C,2,0)</f>
        <v>GOTCHA</v>
      </c>
      <c r="S5746" s="6" t="s">
        <v>7997</v>
      </c>
      <c r="T5746" s="6" t="str">
        <f>VLOOKUP(U5746,'17-1'!J:K,2,0)</f>
        <v>IM HERE</v>
      </c>
      <c r="U5746" s="6" t="s">
        <v>27745</v>
      </c>
    </row>
    <row r="5747" spans="1:21" x14ac:dyDescent="0.25">
      <c r="A5747" s="35">
        <v>8728</v>
      </c>
      <c r="B5747" s="36">
        <v>390</v>
      </c>
      <c r="C5747" s="36">
        <v>60000050</v>
      </c>
      <c r="D5747" s="6">
        <v>100717</v>
      </c>
      <c r="E5747" s="36">
        <v>30200017</v>
      </c>
      <c r="F5747" s="36" t="s">
        <v>4944</v>
      </c>
      <c r="G5747" s="37" t="s">
        <v>5842</v>
      </c>
      <c r="H5747" s="38">
        <v>38748</v>
      </c>
      <c r="I5747" s="39">
        <v>25</v>
      </c>
      <c r="J5747" s="74">
        <v>787.78</v>
      </c>
      <c r="K5747" s="40">
        <v>0</v>
      </c>
      <c r="L5747" s="41">
        <f t="shared" si="773"/>
        <v>0</v>
      </c>
      <c r="M5747" s="39">
        <v>25</v>
      </c>
      <c r="N5747" s="42">
        <f t="shared" si="774"/>
        <v>9.4099931553730318</v>
      </c>
      <c r="O5747" s="43">
        <f t="shared" si="775"/>
        <v>0</v>
      </c>
      <c r="P5747" s="44">
        <f t="shared" si="776"/>
        <v>0</v>
      </c>
      <c r="Q5747" s="44" t="str">
        <f t="shared" si="777"/>
        <v xml:space="preserve"> </v>
      </c>
      <c r="R5747" s="44" t="str">
        <f>VLOOKUP(S5747,Sheet8!B:C,2,0)</f>
        <v>GOTCHA</v>
      </c>
      <c r="S5747" s="6" t="s">
        <v>8492</v>
      </c>
      <c r="T5747" s="6" t="str">
        <f>VLOOKUP(U5747,'17-1'!J:K,2,0)</f>
        <v>IM HERE</v>
      </c>
      <c r="U5747" s="6" t="s">
        <v>28328</v>
      </c>
    </row>
    <row r="5748" spans="1:21" x14ac:dyDescent="0.25">
      <c r="A5748" s="35">
        <v>3823</v>
      </c>
      <c r="B5748" s="36">
        <v>331</v>
      </c>
      <c r="C5748" s="36">
        <v>20001672</v>
      </c>
      <c r="D5748" s="36">
        <v>100718</v>
      </c>
      <c r="E5748" s="36">
        <v>30200017</v>
      </c>
      <c r="F5748" s="36" t="s">
        <v>4944</v>
      </c>
      <c r="G5748" s="37" t="s">
        <v>5811</v>
      </c>
      <c r="H5748" s="38">
        <v>38686</v>
      </c>
      <c r="I5748" s="39">
        <v>25</v>
      </c>
      <c r="J5748" s="74">
        <v>688.13</v>
      </c>
      <c r="K5748" s="40">
        <v>0</v>
      </c>
      <c r="L5748" s="41">
        <f t="shared" si="773"/>
        <v>0</v>
      </c>
      <c r="M5748" s="39">
        <v>25</v>
      </c>
      <c r="N5748" s="42">
        <f t="shared" si="774"/>
        <v>9.5797399041752218</v>
      </c>
      <c r="O5748" s="43">
        <f t="shared" si="775"/>
        <v>0</v>
      </c>
      <c r="P5748" s="44">
        <f t="shared" si="776"/>
        <v>0</v>
      </c>
      <c r="Q5748" s="44" t="str">
        <f t="shared" si="777"/>
        <v xml:space="preserve"> </v>
      </c>
      <c r="R5748" s="44" t="str">
        <f>VLOOKUP(S5748,Sheet8!B:C,2,0)</f>
        <v>GOTCHA</v>
      </c>
      <c r="S5748" s="6" t="s">
        <v>8088</v>
      </c>
      <c r="T5748" s="6" t="str">
        <f>VLOOKUP(U5748,'17-1'!J:K,2,0)</f>
        <v>IM HERE</v>
      </c>
      <c r="U5748" s="6" t="s">
        <v>27836</v>
      </c>
    </row>
    <row r="5749" spans="1:21" x14ac:dyDescent="0.25">
      <c r="A5749" s="35">
        <v>4029</v>
      </c>
      <c r="B5749" s="36">
        <v>331</v>
      </c>
      <c r="C5749" s="36">
        <v>20002526</v>
      </c>
      <c r="D5749" s="36">
        <v>100718</v>
      </c>
      <c r="E5749" s="36">
        <v>30200017</v>
      </c>
      <c r="F5749" s="36" t="s">
        <v>4944</v>
      </c>
      <c r="G5749" s="37" t="s">
        <v>5811</v>
      </c>
      <c r="H5749" s="38">
        <v>38898</v>
      </c>
      <c r="I5749" s="39">
        <v>25</v>
      </c>
      <c r="J5749" s="74">
        <v>726.98</v>
      </c>
      <c r="K5749" s="40">
        <v>0</v>
      </c>
      <c r="L5749" s="41">
        <f t="shared" si="773"/>
        <v>0</v>
      </c>
      <c r="M5749" s="39">
        <v>25</v>
      </c>
      <c r="N5749" s="42">
        <f t="shared" si="774"/>
        <v>8.9993155373032163</v>
      </c>
      <c r="O5749" s="43">
        <f t="shared" si="775"/>
        <v>0</v>
      </c>
      <c r="P5749" s="44">
        <f t="shared" si="776"/>
        <v>0</v>
      </c>
      <c r="Q5749" s="44" t="str">
        <f t="shared" si="777"/>
        <v xml:space="preserve"> </v>
      </c>
      <c r="R5749" s="44" t="str">
        <f>VLOOKUP(S5749,Sheet8!B:C,2,0)</f>
        <v>GOTCHA</v>
      </c>
      <c r="S5749" s="6" t="s">
        <v>8923</v>
      </c>
      <c r="T5749" s="6" t="str">
        <f>VLOOKUP(U5749,'17-1'!J:K,2,0)</f>
        <v>IM HERE</v>
      </c>
      <c r="U5749" s="6" t="s">
        <v>28760</v>
      </c>
    </row>
    <row r="5750" spans="1:21" x14ac:dyDescent="0.25">
      <c r="A5750" s="35">
        <v>111</v>
      </c>
      <c r="B5750" s="36">
        <v>304</v>
      </c>
      <c r="C5750" s="36">
        <v>10000023</v>
      </c>
      <c r="D5750" s="36">
        <v>100718</v>
      </c>
      <c r="E5750" s="36">
        <v>30200017</v>
      </c>
      <c r="F5750" s="36" t="s">
        <v>4944</v>
      </c>
      <c r="G5750" s="37" t="s">
        <v>5760</v>
      </c>
      <c r="H5750" s="38">
        <v>38595</v>
      </c>
      <c r="I5750" s="39">
        <v>25</v>
      </c>
      <c r="J5750" s="74">
        <v>639.33000000000004</v>
      </c>
      <c r="K5750" s="40">
        <v>0</v>
      </c>
      <c r="L5750" s="41">
        <f t="shared" si="773"/>
        <v>0</v>
      </c>
      <c r="M5750" s="39">
        <v>25</v>
      </c>
      <c r="N5750" s="42">
        <f t="shared" si="774"/>
        <v>9.8288843258042444</v>
      </c>
      <c r="O5750" s="43">
        <f t="shared" si="775"/>
        <v>0</v>
      </c>
      <c r="P5750" s="44">
        <f t="shared" si="776"/>
        <v>0</v>
      </c>
      <c r="Q5750" s="44" t="str">
        <f t="shared" si="777"/>
        <v xml:space="preserve"> </v>
      </c>
      <c r="R5750" s="44" t="str">
        <f>VLOOKUP(S5750,Sheet8!B:C,2,0)</f>
        <v>GOTCHA</v>
      </c>
      <c r="S5750" s="6" t="s">
        <v>7939</v>
      </c>
      <c r="T5750" s="6" t="str">
        <f>VLOOKUP(U5750,'17-1'!J:K,2,0)</f>
        <v>IM HERE</v>
      </c>
      <c r="U5750" s="6" t="s">
        <v>27687</v>
      </c>
    </row>
    <row r="5751" spans="1:21" x14ac:dyDescent="0.25">
      <c r="A5751" s="35">
        <v>4078</v>
      </c>
      <c r="B5751" s="36">
        <v>331</v>
      </c>
      <c r="C5751" s="36">
        <v>20002671</v>
      </c>
      <c r="D5751" s="36">
        <v>100718</v>
      </c>
      <c r="E5751" s="36">
        <v>30200017</v>
      </c>
      <c r="F5751" s="36" t="s">
        <v>4944</v>
      </c>
      <c r="G5751" s="37" t="s">
        <v>5760</v>
      </c>
      <c r="H5751" s="38">
        <v>38898</v>
      </c>
      <c r="I5751" s="39">
        <v>25</v>
      </c>
      <c r="J5751" s="74">
        <v>736.09</v>
      </c>
      <c r="K5751" s="40">
        <v>0</v>
      </c>
      <c r="L5751" s="41">
        <f t="shared" si="773"/>
        <v>0</v>
      </c>
      <c r="M5751" s="39">
        <v>25</v>
      </c>
      <c r="N5751" s="42">
        <f t="shared" si="774"/>
        <v>8.9993155373032163</v>
      </c>
      <c r="O5751" s="43">
        <f t="shared" si="775"/>
        <v>0</v>
      </c>
      <c r="P5751" s="44">
        <f t="shared" si="776"/>
        <v>0</v>
      </c>
      <c r="Q5751" s="44" t="str">
        <f t="shared" si="777"/>
        <v xml:space="preserve"> </v>
      </c>
      <c r="R5751" s="44" t="str">
        <f>VLOOKUP(S5751,Sheet8!B:C,2,0)</f>
        <v>GOTCHA</v>
      </c>
      <c r="S5751" s="6" t="s">
        <v>8925</v>
      </c>
      <c r="T5751" s="6" t="str">
        <f>VLOOKUP(U5751,'17-1'!J:K,2,0)</f>
        <v>IM HERE</v>
      </c>
      <c r="U5751" s="6" t="s">
        <v>28762</v>
      </c>
    </row>
    <row r="5752" spans="1:21" x14ac:dyDescent="0.25">
      <c r="A5752" s="35">
        <v>4073</v>
      </c>
      <c r="B5752" s="36">
        <v>331</v>
      </c>
      <c r="C5752" s="36">
        <v>20002660</v>
      </c>
      <c r="D5752" s="36">
        <v>100718</v>
      </c>
      <c r="E5752" s="36">
        <v>30200039</v>
      </c>
      <c r="F5752" s="36" t="s">
        <v>4961</v>
      </c>
      <c r="G5752" s="37" t="s">
        <v>5317</v>
      </c>
      <c r="H5752" s="38">
        <v>39813</v>
      </c>
      <c r="I5752" s="39">
        <v>25</v>
      </c>
      <c r="J5752" s="74">
        <v>733.76</v>
      </c>
      <c r="K5752" s="40">
        <v>0</v>
      </c>
      <c r="L5752" s="41">
        <f t="shared" si="773"/>
        <v>0</v>
      </c>
      <c r="M5752" s="39">
        <v>25</v>
      </c>
      <c r="N5752" s="42">
        <f t="shared" si="774"/>
        <v>6.494182067077344</v>
      </c>
      <c r="O5752" s="43">
        <f t="shared" si="775"/>
        <v>0</v>
      </c>
      <c r="P5752" s="44">
        <f t="shared" si="776"/>
        <v>0</v>
      </c>
      <c r="Q5752" s="44" t="str">
        <f t="shared" si="777"/>
        <v xml:space="preserve"> </v>
      </c>
      <c r="R5752" s="44" t="str">
        <f>VLOOKUP(S5752,Sheet8!B:C,2,0)</f>
        <v>GOTCHA</v>
      </c>
      <c r="S5752" s="6" t="s">
        <v>7074</v>
      </c>
      <c r="T5752" s="6" t="str">
        <f>VLOOKUP(U5752,'17-1'!J:K,2,0)</f>
        <v>IM HERE</v>
      </c>
      <c r="U5752" s="6" t="s">
        <v>26822</v>
      </c>
    </row>
    <row r="5753" spans="1:21" x14ac:dyDescent="0.25">
      <c r="A5753" s="35">
        <v>3908</v>
      </c>
      <c r="B5753" s="36">
        <v>331</v>
      </c>
      <c r="C5753" s="36">
        <v>20001996</v>
      </c>
      <c r="D5753" s="36">
        <v>100718</v>
      </c>
      <c r="E5753" s="36">
        <v>30200039</v>
      </c>
      <c r="F5753" s="36" t="s">
        <v>4961</v>
      </c>
      <c r="G5753" s="37" t="s">
        <v>5270</v>
      </c>
      <c r="H5753" s="38">
        <v>39691</v>
      </c>
      <c r="I5753" s="39">
        <v>25</v>
      </c>
      <c r="J5753" s="74">
        <v>705.54</v>
      </c>
      <c r="K5753" s="40">
        <v>0</v>
      </c>
      <c r="L5753" s="41">
        <f t="shared" si="773"/>
        <v>0</v>
      </c>
      <c r="M5753" s="39">
        <v>25</v>
      </c>
      <c r="N5753" s="42">
        <f t="shared" si="774"/>
        <v>6.8281998631074607</v>
      </c>
      <c r="O5753" s="43">
        <f t="shared" si="775"/>
        <v>0</v>
      </c>
      <c r="P5753" s="44">
        <f t="shared" si="776"/>
        <v>0</v>
      </c>
      <c r="Q5753" s="44" t="str">
        <f t="shared" si="777"/>
        <v xml:space="preserve"> </v>
      </c>
      <c r="R5753" s="44" t="str">
        <f>VLOOKUP(S5753,Sheet8!B:C,2,0)</f>
        <v>GOTCHA</v>
      </c>
      <c r="S5753" s="6" t="s">
        <v>6948</v>
      </c>
      <c r="T5753" s="6" t="str">
        <f>VLOOKUP(U5753,'17-1'!J:K,2,0)</f>
        <v>IM HERE</v>
      </c>
      <c r="U5753" s="6" t="s">
        <v>26696</v>
      </c>
    </row>
    <row r="5754" spans="1:21" x14ac:dyDescent="0.25">
      <c r="A5754" s="35">
        <v>2550</v>
      </c>
      <c r="B5754" s="36">
        <v>311</v>
      </c>
      <c r="C5754" s="36">
        <v>20007939</v>
      </c>
      <c r="D5754" s="36">
        <v>100718</v>
      </c>
      <c r="E5754" s="36">
        <v>30200017</v>
      </c>
      <c r="F5754" s="36" t="s">
        <v>4944</v>
      </c>
      <c r="G5754" s="37" t="s">
        <v>5790</v>
      </c>
      <c r="H5754" s="38">
        <v>38625</v>
      </c>
      <c r="I5754" s="39">
        <v>25</v>
      </c>
      <c r="J5754" s="74">
        <v>645.29999999999995</v>
      </c>
      <c r="K5754" s="40">
        <v>0</v>
      </c>
      <c r="L5754" s="41">
        <f t="shared" si="773"/>
        <v>0</v>
      </c>
      <c r="M5754" s="39">
        <v>25</v>
      </c>
      <c r="N5754" s="42">
        <f t="shared" si="774"/>
        <v>9.7467488021902806</v>
      </c>
      <c r="O5754" s="43">
        <f t="shared" si="775"/>
        <v>0</v>
      </c>
      <c r="P5754" s="44">
        <f t="shared" si="776"/>
        <v>0</v>
      </c>
      <c r="Q5754" s="44" t="str">
        <f t="shared" si="777"/>
        <v xml:space="preserve"> </v>
      </c>
      <c r="R5754" s="44" t="str">
        <f>VLOOKUP(S5754,Sheet8!B:C,2,0)</f>
        <v>GOTCHA</v>
      </c>
      <c r="S5754" s="6" t="s">
        <v>8005</v>
      </c>
      <c r="T5754" s="6" t="str">
        <f>VLOOKUP(U5754,'17-1'!J:K,2,0)</f>
        <v>IM HERE</v>
      </c>
      <c r="U5754" s="6" t="s">
        <v>27753</v>
      </c>
    </row>
    <row r="5755" spans="1:21" x14ac:dyDescent="0.25">
      <c r="A5755" s="35">
        <v>4282</v>
      </c>
      <c r="B5755" s="36">
        <v>331</v>
      </c>
      <c r="C5755" s="36">
        <v>20003140</v>
      </c>
      <c r="D5755" s="36">
        <v>100718</v>
      </c>
      <c r="E5755" s="36">
        <v>30200039</v>
      </c>
      <c r="F5755" s="36" t="s">
        <v>4961</v>
      </c>
      <c r="G5755" s="37" t="s">
        <v>6112</v>
      </c>
      <c r="H5755" s="38">
        <v>39478</v>
      </c>
      <c r="I5755" s="39">
        <v>25</v>
      </c>
      <c r="J5755" s="74">
        <v>770.41</v>
      </c>
      <c r="K5755" s="40">
        <v>0</v>
      </c>
      <c r="L5755" s="41">
        <f t="shared" si="773"/>
        <v>0</v>
      </c>
      <c r="M5755" s="39">
        <v>25</v>
      </c>
      <c r="N5755" s="42">
        <f t="shared" si="774"/>
        <v>7.4113620807665983</v>
      </c>
      <c r="O5755" s="43">
        <f t="shared" si="775"/>
        <v>0</v>
      </c>
      <c r="P5755" s="44">
        <f t="shared" si="776"/>
        <v>0</v>
      </c>
      <c r="Q5755" s="44" t="str">
        <f t="shared" si="777"/>
        <v xml:space="preserve"> </v>
      </c>
      <c r="R5755" s="44" t="str">
        <f>VLOOKUP(S5755,Sheet8!B:C,2,0)</f>
        <v>GOTCHA</v>
      </c>
      <c r="S5755" s="6" t="s">
        <v>10058</v>
      </c>
      <c r="T5755" s="6" t="str">
        <f>VLOOKUP(U5755,'17-1'!J:K,2,0)</f>
        <v>IM HERE</v>
      </c>
      <c r="U5755" s="6" t="s">
        <v>29897</v>
      </c>
    </row>
    <row r="5756" spans="1:21" x14ac:dyDescent="0.25">
      <c r="A5756" s="35">
        <v>4094</v>
      </c>
      <c r="B5756" s="36">
        <v>331</v>
      </c>
      <c r="C5756" s="36">
        <v>20002747</v>
      </c>
      <c r="D5756" s="36">
        <v>100718</v>
      </c>
      <c r="E5756" s="36">
        <v>30200004</v>
      </c>
      <c r="F5756" s="36" t="s">
        <v>4941</v>
      </c>
      <c r="G5756" s="37" t="s">
        <v>6114</v>
      </c>
      <c r="H5756" s="38">
        <v>39478</v>
      </c>
      <c r="I5756" s="39">
        <v>25</v>
      </c>
      <c r="J5756" s="74">
        <v>738.66</v>
      </c>
      <c r="K5756" s="40">
        <v>0</v>
      </c>
      <c r="L5756" s="41">
        <f t="shared" si="773"/>
        <v>0</v>
      </c>
      <c r="M5756" s="39">
        <v>25</v>
      </c>
      <c r="N5756" s="42">
        <f t="shared" si="774"/>
        <v>7.4113620807665983</v>
      </c>
      <c r="O5756" s="43">
        <f t="shared" si="775"/>
        <v>0</v>
      </c>
      <c r="P5756" s="44">
        <f t="shared" si="776"/>
        <v>0</v>
      </c>
      <c r="Q5756" s="44" t="str">
        <f t="shared" si="777"/>
        <v xml:space="preserve"> </v>
      </c>
      <c r="R5756" s="44" t="str">
        <f>VLOOKUP(S5756,Sheet8!B:C,2,0)</f>
        <v>GOTCHA</v>
      </c>
      <c r="S5756" s="6" t="s">
        <v>10060</v>
      </c>
      <c r="T5756" s="6" t="str">
        <f>VLOOKUP(U5756,'17-1'!J:K,2,0)</f>
        <v>IM HERE</v>
      </c>
      <c r="U5756" s="6" t="s">
        <v>29899</v>
      </c>
    </row>
    <row r="5757" spans="1:21" x14ac:dyDescent="0.25">
      <c r="A5757" s="35">
        <v>8736</v>
      </c>
      <c r="B5757" s="36">
        <v>390</v>
      </c>
      <c r="C5757" s="36">
        <v>60000058</v>
      </c>
      <c r="D5757" s="6">
        <v>100717</v>
      </c>
      <c r="E5757" s="36">
        <v>30200034</v>
      </c>
      <c r="F5757" s="36" t="s">
        <v>4946</v>
      </c>
      <c r="G5757" s="37" t="s">
        <v>5865</v>
      </c>
      <c r="H5757" s="38">
        <v>38807</v>
      </c>
      <c r="I5757" s="39">
        <v>25</v>
      </c>
      <c r="J5757" s="74">
        <v>796.25</v>
      </c>
      <c r="K5757" s="40">
        <v>0</v>
      </c>
      <c r="L5757" s="41">
        <f t="shared" si="773"/>
        <v>0</v>
      </c>
      <c r="M5757" s="39">
        <v>25</v>
      </c>
      <c r="N5757" s="42">
        <f t="shared" si="774"/>
        <v>9.2484599589322389</v>
      </c>
      <c r="O5757" s="43">
        <f t="shared" si="775"/>
        <v>0</v>
      </c>
      <c r="P5757" s="44">
        <f t="shared" si="776"/>
        <v>0</v>
      </c>
      <c r="Q5757" s="44" t="str">
        <f t="shared" si="777"/>
        <v xml:space="preserve"> </v>
      </c>
      <c r="R5757" s="44" t="str">
        <f>VLOOKUP(S5757,Sheet8!B:C,2,0)</f>
        <v>GOTCHA</v>
      </c>
      <c r="S5757" s="6" t="s">
        <v>8697</v>
      </c>
      <c r="T5757" s="6" t="str">
        <f>VLOOKUP(U5757,'17-1'!J:K,2,0)</f>
        <v>IM HERE</v>
      </c>
      <c r="U5757" s="6" t="s">
        <v>28534</v>
      </c>
    </row>
    <row r="5758" spans="1:21" x14ac:dyDescent="0.25">
      <c r="A5758" s="35">
        <v>3935</v>
      </c>
      <c r="B5758" s="36">
        <v>331</v>
      </c>
      <c r="C5758" s="36">
        <v>20002088</v>
      </c>
      <c r="D5758" s="36">
        <v>100718</v>
      </c>
      <c r="E5758" s="36">
        <v>30200017</v>
      </c>
      <c r="F5758" s="36" t="s">
        <v>4944</v>
      </c>
      <c r="G5758" s="37" t="s">
        <v>6105</v>
      </c>
      <c r="H5758" s="38">
        <v>39447</v>
      </c>
      <c r="I5758" s="39">
        <v>25</v>
      </c>
      <c r="J5758" s="74">
        <v>709.58</v>
      </c>
      <c r="K5758" s="40">
        <v>0</v>
      </c>
      <c r="L5758" s="41">
        <f t="shared" si="773"/>
        <v>0</v>
      </c>
      <c r="M5758" s="39">
        <v>25</v>
      </c>
      <c r="N5758" s="42">
        <f t="shared" si="774"/>
        <v>7.4962354551676933</v>
      </c>
      <c r="O5758" s="43">
        <f t="shared" si="775"/>
        <v>0</v>
      </c>
      <c r="P5758" s="44">
        <f t="shared" si="776"/>
        <v>0</v>
      </c>
      <c r="Q5758" s="44" t="str">
        <f t="shared" si="777"/>
        <v xml:space="preserve"> </v>
      </c>
      <c r="R5758" s="44" t="str">
        <f>VLOOKUP(S5758,Sheet8!B:C,2,0)</f>
        <v>GOTCHA</v>
      </c>
      <c r="S5758" s="6" t="s">
        <v>10028</v>
      </c>
      <c r="T5758" s="6" t="str">
        <f>VLOOKUP(U5758,'17-1'!J:K,2,0)</f>
        <v>IM HERE</v>
      </c>
      <c r="U5758" s="6" t="s">
        <v>29867</v>
      </c>
    </row>
    <row r="5759" spans="1:21" x14ac:dyDescent="0.25">
      <c r="A5759" s="35">
        <v>4254</v>
      </c>
      <c r="B5759" s="36">
        <v>331</v>
      </c>
      <c r="C5759" s="36">
        <v>20003101</v>
      </c>
      <c r="D5759" s="36">
        <v>100718</v>
      </c>
      <c r="E5759" s="36">
        <v>30200039</v>
      </c>
      <c r="F5759" s="36" t="s">
        <v>4961</v>
      </c>
      <c r="G5759" s="37" t="s">
        <v>6168</v>
      </c>
      <c r="H5759" s="38">
        <v>39599</v>
      </c>
      <c r="I5759" s="39">
        <v>25</v>
      </c>
      <c r="J5759" s="74">
        <v>763.03</v>
      </c>
      <c r="K5759" s="40">
        <v>0</v>
      </c>
      <c r="L5759" s="41">
        <f t="shared" si="773"/>
        <v>0</v>
      </c>
      <c r="M5759" s="39">
        <v>25</v>
      </c>
      <c r="N5759" s="42">
        <f t="shared" si="774"/>
        <v>7.0800821355236137</v>
      </c>
      <c r="O5759" s="43">
        <f t="shared" si="775"/>
        <v>0</v>
      </c>
      <c r="P5759" s="44">
        <f t="shared" si="776"/>
        <v>0</v>
      </c>
      <c r="Q5759" s="44" t="str">
        <f t="shared" si="777"/>
        <v xml:space="preserve"> </v>
      </c>
      <c r="R5759" s="44" t="str">
        <f>VLOOKUP(S5759,Sheet8!B:C,2,0)</f>
        <v>GOTCHA</v>
      </c>
      <c r="S5759" s="6" t="s">
        <v>10198</v>
      </c>
      <c r="T5759" s="6" t="str">
        <f>VLOOKUP(U5759,'17-1'!J:K,2,0)</f>
        <v>IM HERE</v>
      </c>
      <c r="U5759" s="6" t="s">
        <v>30038</v>
      </c>
    </row>
    <row r="5760" spans="1:21" x14ac:dyDescent="0.25">
      <c r="A5760" s="35">
        <v>4138</v>
      </c>
      <c r="B5760" s="36">
        <v>331</v>
      </c>
      <c r="C5760" s="36">
        <v>20002876</v>
      </c>
      <c r="D5760" s="36">
        <v>100718</v>
      </c>
      <c r="E5760" s="36">
        <v>30200034</v>
      </c>
      <c r="F5760" s="36" t="s">
        <v>4946</v>
      </c>
      <c r="G5760" s="37" t="s">
        <v>5778</v>
      </c>
      <c r="H5760" s="38">
        <v>38625</v>
      </c>
      <c r="I5760" s="39">
        <v>25</v>
      </c>
      <c r="J5760" s="74">
        <v>748.56</v>
      </c>
      <c r="K5760" s="40">
        <v>0</v>
      </c>
      <c r="L5760" s="41">
        <f t="shared" si="773"/>
        <v>0</v>
      </c>
      <c r="M5760" s="39">
        <v>25</v>
      </c>
      <c r="N5760" s="42">
        <f t="shared" si="774"/>
        <v>9.7467488021902806</v>
      </c>
      <c r="O5760" s="43">
        <f t="shared" si="775"/>
        <v>0</v>
      </c>
      <c r="P5760" s="44">
        <f t="shared" si="776"/>
        <v>0</v>
      </c>
      <c r="Q5760" s="44" t="str">
        <f t="shared" si="777"/>
        <v xml:space="preserve"> </v>
      </c>
      <c r="R5760" s="44" t="str">
        <f>VLOOKUP(S5760,Sheet8!B:C,2,0)</f>
        <v>GOTCHA</v>
      </c>
      <c r="S5760" s="6" t="s">
        <v>7992</v>
      </c>
      <c r="T5760" s="6" t="str">
        <f>VLOOKUP(U5760,'17-1'!J:K,2,0)</f>
        <v>IM HERE</v>
      </c>
      <c r="U5760" s="6" t="s">
        <v>27740</v>
      </c>
    </row>
    <row r="5761" spans="1:21" x14ac:dyDescent="0.25">
      <c r="A5761" s="35">
        <v>4069</v>
      </c>
      <c r="B5761" s="36">
        <v>331</v>
      </c>
      <c r="C5761" s="36">
        <v>20002654</v>
      </c>
      <c r="D5761" s="36">
        <v>100718</v>
      </c>
      <c r="E5761" s="36">
        <v>30200017</v>
      </c>
      <c r="F5761" s="36" t="s">
        <v>4944</v>
      </c>
      <c r="G5761" s="37" t="s">
        <v>5880</v>
      </c>
      <c r="H5761" s="38">
        <v>38837</v>
      </c>
      <c r="I5761" s="39">
        <v>25</v>
      </c>
      <c r="J5761" s="74">
        <v>732.57</v>
      </c>
      <c r="K5761" s="40">
        <v>0</v>
      </c>
      <c r="L5761" s="41">
        <f t="shared" si="773"/>
        <v>0</v>
      </c>
      <c r="M5761" s="39">
        <v>25</v>
      </c>
      <c r="N5761" s="42">
        <f t="shared" si="774"/>
        <v>9.1663244353182751</v>
      </c>
      <c r="O5761" s="43">
        <f t="shared" si="775"/>
        <v>0</v>
      </c>
      <c r="P5761" s="44">
        <f t="shared" si="776"/>
        <v>0</v>
      </c>
      <c r="Q5761" s="44" t="str">
        <f t="shared" si="777"/>
        <v xml:space="preserve"> </v>
      </c>
      <c r="R5761" s="44" t="str">
        <f>VLOOKUP(S5761,Sheet8!B:C,2,0)</f>
        <v>GOTCHA</v>
      </c>
      <c r="S5761" s="6" t="s">
        <v>8785</v>
      </c>
      <c r="T5761" s="6" t="str">
        <f>VLOOKUP(U5761,'17-1'!J:K,2,0)</f>
        <v>IM HERE</v>
      </c>
      <c r="U5761" s="6" t="s">
        <v>28622</v>
      </c>
    </row>
    <row r="5762" spans="1:21" x14ac:dyDescent="0.25">
      <c r="A5762" s="35">
        <v>4206</v>
      </c>
      <c r="B5762" s="36">
        <v>331</v>
      </c>
      <c r="C5762" s="36">
        <v>20003028</v>
      </c>
      <c r="D5762" s="36">
        <v>100718</v>
      </c>
      <c r="E5762" s="36">
        <v>30200017</v>
      </c>
      <c r="F5762" s="36" t="s">
        <v>4944</v>
      </c>
      <c r="G5762" s="37" t="s">
        <v>5924</v>
      </c>
      <c r="H5762" s="38">
        <v>38960</v>
      </c>
      <c r="I5762" s="39">
        <v>25</v>
      </c>
      <c r="J5762" s="74">
        <v>753.16</v>
      </c>
      <c r="K5762" s="40">
        <v>0</v>
      </c>
      <c r="L5762" s="41">
        <f t="shared" si="773"/>
        <v>0</v>
      </c>
      <c r="M5762" s="39">
        <v>25</v>
      </c>
      <c r="N5762" s="42">
        <f t="shared" si="774"/>
        <v>8.8295687885010263</v>
      </c>
      <c r="O5762" s="43">
        <f t="shared" si="775"/>
        <v>0</v>
      </c>
      <c r="P5762" s="44">
        <f t="shared" si="776"/>
        <v>0</v>
      </c>
      <c r="Q5762" s="44" t="str">
        <f t="shared" si="777"/>
        <v xml:space="preserve"> </v>
      </c>
      <c r="R5762" s="44" t="str">
        <f>VLOOKUP(S5762,Sheet8!B:C,2,0)</f>
        <v>GOTCHA</v>
      </c>
      <c r="S5762" s="6" t="s">
        <v>9010</v>
      </c>
      <c r="T5762" s="6" t="str">
        <f>VLOOKUP(U5762,'17-1'!J:K,2,0)</f>
        <v>IM HERE</v>
      </c>
      <c r="U5762" s="6" t="s">
        <v>28847</v>
      </c>
    </row>
    <row r="5763" spans="1:21" x14ac:dyDescent="0.25">
      <c r="A5763" s="35">
        <v>1217</v>
      </c>
      <c r="B5763" s="36">
        <v>310</v>
      </c>
      <c r="C5763" s="36">
        <v>20001328</v>
      </c>
      <c r="D5763" s="36">
        <v>100718</v>
      </c>
      <c r="E5763" s="36">
        <v>30200039</v>
      </c>
      <c r="F5763" s="36" t="s">
        <v>4961</v>
      </c>
      <c r="G5763" s="37" t="s">
        <v>6152</v>
      </c>
      <c r="H5763" s="38">
        <v>39568</v>
      </c>
      <c r="I5763" s="39">
        <v>25</v>
      </c>
      <c r="J5763" s="74">
        <v>798.66</v>
      </c>
      <c r="K5763" s="40">
        <v>0</v>
      </c>
      <c r="L5763" s="41">
        <f t="shared" si="773"/>
        <v>0</v>
      </c>
      <c r="M5763" s="39">
        <v>25</v>
      </c>
      <c r="N5763" s="42">
        <f t="shared" si="774"/>
        <v>7.1649555099247095</v>
      </c>
      <c r="O5763" s="43">
        <f t="shared" si="775"/>
        <v>0</v>
      </c>
      <c r="P5763" s="44">
        <f t="shared" si="776"/>
        <v>0</v>
      </c>
      <c r="Q5763" s="44" t="str">
        <f t="shared" si="777"/>
        <v xml:space="preserve"> </v>
      </c>
      <c r="R5763" s="44" t="str">
        <f>VLOOKUP(S5763,Sheet8!B:C,2,0)</f>
        <v>GOTCHA</v>
      </c>
      <c r="S5763" s="6" t="s">
        <v>10165</v>
      </c>
      <c r="T5763" s="6" t="str">
        <f>VLOOKUP(U5763,'17-1'!J:K,2,0)</f>
        <v>IM HERE</v>
      </c>
      <c r="U5763" s="6" t="s">
        <v>30005</v>
      </c>
    </row>
    <row r="5764" spans="1:21" x14ac:dyDescent="0.25">
      <c r="A5764" s="35">
        <v>4348</v>
      </c>
      <c r="B5764" s="36">
        <v>331</v>
      </c>
      <c r="C5764" s="36">
        <v>20003545</v>
      </c>
      <c r="D5764" s="36">
        <v>100718</v>
      </c>
      <c r="E5764" s="36">
        <v>30200046</v>
      </c>
      <c r="F5764" s="36" t="s">
        <v>4948</v>
      </c>
      <c r="G5764" s="37" t="s">
        <v>6140</v>
      </c>
      <c r="H5764" s="38">
        <v>39538</v>
      </c>
      <c r="I5764" s="39">
        <v>25</v>
      </c>
      <c r="J5764" s="74">
        <v>1292.3800000000001</v>
      </c>
      <c r="K5764" s="40">
        <v>0</v>
      </c>
      <c r="L5764" s="41">
        <f t="shared" si="773"/>
        <v>0</v>
      </c>
      <c r="M5764" s="39">
        <v>25</v>
      </c>
      <c r="N5764" s="42">
        <f t="shared" si="774"/>
        <v>7.2470910335386725</v>
      </c>
      <c r="O5764" s="43">
        <f t="shared" si="775"/>
        <v>0</v>
      </c>
      <c r="P5764" s="44">
        <f t="shared" si="776"/>
        <v>0</v>
      </c>
      <c r="Q5764" s="44" t="str">
        <f t="shared" si="777"/>
        <v xml:space="preserve"> </v>
      </c>
      <c r="R5764" s="44" t="str">
        <f>VLOOKUP(S5764,Sheet8!B:C,2,0)</f>
        <v>GOTCHA</v>
      </c>
      <c r="S5764" s="6" t="s">
        <v>10136</v>
      </c>
      <c r="T5764" s="6" t="str">
        <f>VLOOKUP(U5764,'17-1'!J:K,2,0)</f>
        <v>IM HERE</v>
      </c>
      <c r="U5764" s="6" t="s">
        <v>29976</v>
      </c>
    </row>
    <row r="5765" spans="1:21" x14ac:dyDescent="0.25">
      <c r="A5765" s="35">
        <v>4130</v>
      </c>
      <c r="B5765" s="36">
        <v>331</v>
      </c>
      <c r="C5765" s="36">
        <v>20002859</v>
      </c>
      <c r="D5765" s="36">
        <v>100718</v>
      </c>
      <c r="E5765" s="36">
        <v>30200039</v>
      </c>
      <c r="F5765" s="36" t="s">
        <v>4961</v>
      </c>
      <c r="G5765" s="37" t="s">
        <v>6111</v>
      </c>
      <c r="H5765" s="38">
        <v>39478</v>
      </c>
      <c r="I5765" s="39">
        <v>25</v>
      </c>
      <c r="J5765" s="74">
        <v>745.72</v>
      </c>
      <c r="K5765" s="40">
        <v>0</v>
      </c>
      <c r="L5765" s="41">
        <f t="shared" ref="L5765:L5828" si="778">J5765*K5765</f>
        <v>0</v>
      </c>
      <c r="M5765" s="39">
        <v>25</v>
      </c>
      <c r="N5765" s="42">
        <f t="shared" si="774"/>
        <v>7.4113620807665983</v>
      </c>
      <c r="O5765" s="43">
        <f t="shared" si="775"/>
        <v>0</v>
      </c>
      <c r="P5765" s="44">
        <f t="shared" si="776"/>
        <v>0</v>
      </c>
      <c r="Q5765" s="44" t="str">
        <f t="shared" si="777"/>
        <v xml:space="preserve"> </v>
      </c>
      <c r="R5765" s="44" t="str">
        <f>VLOOKUP(S5765,Sheet8!B:C,2,0)</f>
        <v>GOTCHA</v>
      </c>
      <c r="S5765" s="6" t="s">
        <v>10057</v>
      </c>
      <c r="T5765" s="6" t="str">
        <f>VLOOKUP(U5765,'17-1'!J:K,2,0)</f>
        <v>IM HERE</v>
      </c>
      <c r="U5765" s="6" t="s">
        <v>29896</v>
      </c>
    </row>
    <row r="5766" spans="1:21" x14ac:dyDescent="0.25">
      <c r="A5766" s="35">
        <v>8668</v>
      </c>
      <c r="B5766" s="36">
        <v>380</v>
      </c>
      <c r="C5766" s="36">
        <v>20007836</v>
      </c>
      <c r="D5766" s="36">
        <v>100719</v>
      </c>
      <c r="E5766" s="36">
        <v>30200034</v>
      </c>
      <c r="F5766" s="36" t="s">
        <v>4946</v>
      </c>
      <c r="G5766" s="37" t="s">
        <v>6042</v>
      </c>
      <c r="H5766" s="38">
        <v>39325</v>
      </c>
      <c r="I5766" s="39">
        <v>25</v>
      </c>
      <c r="J5766" s="74">
        <v>657.52</v>
      </c>
      <c r="K5766" s="40">
        <v>0</v>
      </c>
      <c r="L5766" s="41">
        <f t="shared" si="778"/>
        <v>0</v>
      </c>
      <c r="M5766" s="39">
        <v>25</v>
      </c>
      <c r="N5766" s="42">
        <f t="shared" si="774"/>
        <v>7.83025325119781</v>
      </c>
      <c r="O5766" s="43">
        <f t="shared" si="775"/>
        <v>0</v>
      </c>
      <c r="P5766" s="44">
        <f t="shared" si="776"/>
        <v>0</v>
      </c>
      <c r="Q5766" s="44" t="str">
        <f t="shared" si="777"/>
        <v xml:space="preserve"> </v>
      </c>
      <c r="R5766" s="44" t="str">
        <f>VLOOKUP(S5766,Sheet8!B:C,2,0)</f>
        <v>GOTCHA</v>
      </c>
      <c r="S5766" s="6" t="s">
        <v>9745</v>
      </c>
      <c r="T5766" s="6" t="str">
        <f>VLOOKUP(U5766,'17-1'!J:K,2,0)</f>
        <v>IM HERE</v>
      </c>
      <c r="U5766" s="6" t="s">
        <v>29584</v>
      </c>
    </row>
    <row r="5767" spans="1:21" x14ac:dyDescent="0.25">
      <c r="A5767" s="35">
        <v>8460</v>
      </c>
      <c r="B5767" s="36">
        <v>371</v>
      </c>
      <c r="C5767" s="36">
        <v>20007322</v>
      </c>
      <c r="D5767" s="36">
        <v>100719</v>
      </c>
      <c r="E5767" s="36">
        <v>30200039</v>
      </c>
      <c r="F5767" s="36" t="s">
        <v>4961</v>
      </c>
      <c r="G5767" s="37" t="s">
        <v>5286</v>
      </c>
      <c r="H5767" s="38">
        <v>39721</v>
      </c>
      <c r="I5767" s="39">
        <v>25</v>
      </c>
      <c r="J5767" s="74">
        <v>1126.27</v>
      </c>
      <c r="K5767" s="40">
        <v>0</v>
      </c>
      <c r="L5767" s="41">
        <f t="shared" si="778"/>
        <v>0</v>
      </c>
      <c r="M5767" s="39">
        <v>25</v>
      </c>
      <c r="N5767" s="42">
        <f t="shared" si="774"/>
        <v>6.7460643394934978</v>
      </c>
      <c r="O5767" s="43">
        <f t="shared" si="775"/>
        <v>0</v>
      </c>
      <c r="P5767" s="44">
        <f t="shared" si="776"/>
        <v>0</v>
      </c>
      <c r="Q5767" s="44" t="str">
        <f t="shared" si="777"/>
        <v xml:space="preserve"> </v>
      </c>
      <c r="R5767" s="44" t="str">
        <f>VLOOKUP(S5767,Sheet8!B:C,2,0)</f>
        <v>GOTCHA</v>
      </c>
      <c r="S5767" s="6" t="s">
        <v>7009</v>
      </c>
      <c r="T5767" s="6" t="str">
        <f>VLOOKUP(U5767,'17-1'!J:K,2,0)</f>
        <v>IM HERE</v>
      </c>
      <c r="U5767" s="6" t="s">
        <v>26757</v>
      </c>
    </row>
    <row r="5768" spans="1:21" x14ac:dyDescent="0.25">
      <c r="A5768" s="35">
        <v>6418</v>
      </c>
      <c r="B5768" s="36">
        <v>335</v>
      </c>
      <c r="C5768" s="36">
        <v>20003114</v>
      </c>
      <c r="D5768" s="36">
        <v>100718</v>
      </c>
      <c r="E5768" s="36">
        <v>30200017</v>
      </c>
      <c r="F5768" s="36" t="s">
        <v>4944</v>
      </c>
      <c r="G5768" s="37" t="s">
        <v>5814</v>
      </c>
      <c r="H5768" s="38">
        <v>38686</v>
      </c>
      <c r="I5768" s="39">
        <v>25</v>
      </c>
      <c r="J5768" s="74">
        <v>1003.5</v>
      </c>
      <c r="K5768" s="40">
        <v>0</v>
      </c>
      <c r="L5768" s="41">
        <f t="shared" si="778"/>
        <v>0</v>
      </c>
      <c r="M5768" s="39">
        <v>25</v>
      </c>
      <c r="N5768" s="42">
        <f t="shared" si="774"/>
        <v>9.5797399041752218</v>
      </c>
      <c r="O5768" s="43">
        <f t="shared" si="775"/>
        <v>0</v>
      </c>
      <c r="P5768" s="44">
        <f t="shared" si="776"/>
        <v>0</v>
      </c>
      <c r="Q5768" s="44" t="str">
        <f t="shared" si="777"/>
        <v xml:space="preserve"> </v>
      </c>
      <c r="R5768" s="44" t="str">
        <f>VLOOKUP(S5768,Sheet8!B:C,2,0)</f>
        <v>GOTCHA</v>
      </c>
      <c r="S5768" s="6" t="s">
        <v>8091</v>
      </c>
      <c r="T5768" s="6" t="str">
        <f>VLOOKUP(U5768,'17-1'!J:K,2,0)</f>
        <v>IM HERE</v>
      </c>
      <c r="U5768" s="6" t="s">
        <v>27839</v>
      </c>
    </row>
    <row r="5769" spans="1:21" x14ac:dyDescent="0.25">
      <c r="A5769" s="35">
        <v>1268</v>
      </c>
      <c r="B5769" s="36">
        <v>310</v>
      </c>
      <c r="C5769" s="36">
        <v>20001943</v>
      </c>
      <c r="D5769" s="36">
        <v>100718</v>
      </c>
      <c r="E5769" s="36">
        <v>30200017</v>
      </c>
      <c r="F5769" s="36" t="s">
        <v>4944</v>
      </c>
      <c r="G5769" s="37" t="s">
        <v>6132</v>
      </c>
      <c r="H5769" s="38">
        <v>39507</v>
      </c>
      <c r="I5769" s="39">
        <v>25</v>
      </c>
      <c r="J5769" s="74">
        <v>895.38</v>
      </c>
      <c r="K5769" s="40">
        <v>0</v>
      </c>
      <c r="L5769" s="41">
        <f t="shared" si="778"/>
        <v>0</v>
      </c>
      <c r="M5769" s="39">
        <v>25</v>
      </c>
      <c r="N5769" s="42">
        <f t="shared" si="774"/>
        <v>7.3319644079397674</v>
      </c>
      <c r="O5769" s="43">
        <f t="shared" si="775"/>
        <v>0</v>
      </c>
      <c r="P5769" s="44">
        <f t="shared" si="776"/>
        <v>0</v>
      </c>
      <c r="Q5769" s="44" t="str">
        <f t="shared" si="777"/>
        <v xml:space="preserve"> </v>
      </c>
      <c r="R5769" s="44" t="str">
        <f>VLOOKUP(S5769,Sheet8!B:C,2,0)</f>
        <v>GOTCHA</v>
      </c>
      <c r="S5769" s="6" t="s">
        <v>10097</v>
      </c>
      <c r="T5769" s="6" t="str">
        <f>VLOOKUP(U5769,'17-1'!J:K,2,0)</f>
        <v>IM HERE</v>
      </c>
      <c r="U5769" s="6" t="s">
        <v>29936</v>
      </c>
    </row>
    <row r="5770" spans="1:21" x14ac:dyDescent="0.25">
      <c r="A5770" s="35">
        <v>4098</v>
      </c>
      <c r="B5770" s="36">
        <v>331</v>
      </c>
      <c r="C5770" s="36">
        <v>20002762</v>
      </c>
      <c r="D5770" s="36">
        <v>100718</v>
      </c>
      <c r="E5770" s="36">
        <v>30200017</v>
      </c>
      <c r="F5770" s="36" t="s">
        <v>4944</v>
      </c>
      <c r="G5770" s="37" t="s">
        <v>6027</v>
      </c>
      <c r="H5770" s="38">
        <v>39294</v>
      </c>
      <c r="I5770" s="39">
        <v>25</v>
      </c>
      <c r="J5770" s="74">
        <v>738.78</v>
      </c>
      <c r="K5770" s="40">
        <v>0</v>
      </c>
      <c r="L5770" s="41">
        <f t="shared" si="778"/>
        <v>0</v>
      </c>
      <c r="M5770" s="39">
        <v>25</v>
      </c>
      <c r="N5770" s="42">
        <f t="shared" si="774"/>
        <v>7.915126625598905</v>
      </c>
      <c r="O5770" s="43">
        <f t="shared" si="775"/>
        <v>0</v>
      </c>
      <c r="P5770" s="44">
        <f t="shared" si="776"/>
        <v>0</v>
      </c>
      <c r="Q5770" s="44" t="str">
        <f t="shared" si="777"/>
        <v xml:space="preserve"> </v>
      </c>
      <c r="R5770" s="44" t="str">
        <f>VLOOKUP(S5770,Sheet8!B:C,2,0)</f>
        <v>GOTCHA</v>
      </c>
      <c r="S5770" s="6" t="s">
        <v>9706</v>
      </c>
      <c r="T5770" s="6" t="str">
        <f>VLOOKUP(U5770,'17-1'!J:K,2,0)</f>
        <v>IM HERE</v>
      </c>
      <c r="U5770" s="6" t="s">
        <v>29545</v>
      </c>
    </row>
    <row r="5771" spans="1:21" x14ac:dyDescent="0.25">
      <c r="A5771" s="35">
        <v>2995</v>
      </c>
      <c r="B5771" s="36">
        <v>320</v>
      </c>
      <c r="C5771" s="36">
        <v>20005746</v>
      </c>
      <c r="D5771" s="36">
        <v>100718</v>
      </c>
      <c r="E5771" s="36">
        <v>30200017</v>
      </c>
      <c r="F5771" s="36" t="s">
        <v>4944</v>
      </c>
      <c r="G5771" s="37" t="s">
        <v>5840</v>
      </c>
      <c r="H5771" s="38">
        <v>38748</v>
      </c>
      <c r="I5771" s="39">
        <v>25</v>
      </c>
      <c r="J5771" s="74">
        <v>627.08000000000004</v>
      </c>
      <c r="K5771" s="40">
        <v>0</v>
      </c>
      <c r="L5771" s="41">
        <f t="shared" si="778"/>
        <v>0</v>
      </c>
      <c r="M5771" s="39">
        <v>25</v>
      </c>
      <c r="N5771" s="42">
        <f t="shared" si="774"/>
        <v>9.4099931553730318</v>
      </c>
      <c r="O5771" s="43">
        <f t="shared" si="775"/>
        <v>0</v>
      </c>
      <c r="P5771" s="44">
        <f t="shared" si="776"/>
        <v>0</v>
      </c>
      <c r="Q5771" s="44" t="str">
        <f t="shared" si="777"/>
        <v xml:space="preserve"> </v>
      </c>
      <c r="R5771" s="44" t="str">
        <f>VLOOKUP(S5771,Sheet8!B:C,2,0)</f>
        <v>GOTCHA</v>
      </c>
      <c r="S5771" s="6" t="s">
        <v>8491</v>
      </c>
      <c r="T5771" s="6" t="str">
        <f>VLOOKUP(U5771,'17-1'!J:K,2,0)</f>
        <v>IM HERE</v>
      </c>
      <c r="U5771" s="6" t="s">
        <v>28327</v>
      </c>
    </row>
    <row r="5772" spans="1:21" x14ac:dyDescent="0.25">
      <c r="A5772" s="35">
        <v>3866</v>
      </c>
      <c r="B5772" s="36">
        <v>331</v>
      </c>
      <c r="C5772" s="36">
        <v>20001854</v>
      </c>
      <c r="D5772" s="36">
        <v>100718</v>
      </c>
      <c r="E5772" s="36">
        <v>30200017</v>
      </c>
      <c r="F5772" s="36" t="s">
        <v>4944</v>
      </c>
      <c r="G5772" s="37" t="s">
        <v>6116</v>
      </c>
      <c r="H5772" s="38">
        <v>39478</v>
      </c>
      <c r="I5772" s="39">
        <v>25</v>
      </c>
      <c r="J5772" s="74">
        <v>696.77</v>
      </c>
      <c r="K5772" s="40">
        <v>0</v>
      </c>
      <c r="L5772" s="41">
        <f t="shared" si="778"/>
        <v>0</v>
      </c>
      <c r="M5772" s="39">
        <v>25</v>
      </c>
      <c r="N5772" s="42">
        <f t="shared" si="774"/>
        <v>7.4113620807665983</v>
      </c>
      <c r="O5772" s="43">
        <f t="shared" si="775"/>
        <v>0</v>
      </c>
      <c r="P5772" s="44">
        <f t="shared" si="776"/>
        <v>0</v>
      </c>
      <c r="Q5772" s="44" t="str">
        <f t="shared" si="777"/>
        <v xml:space="preserve"> </v>
      </c>
      <c r="R5772" s="44" t="str">
        <f>VLOOKUP(S5772,Sheet8!B:C,2,0)</f>
        <v>GOTCHA</v>
      </c>
      <c r="S5772" s="6" t="s">
        <v>10062</v>
      </c>
      <c r="T5772" s="6" t="str">
        <f>VLOOKUP(U5772,'17-1'!J:K,2,0)</f>
        <v>IM HERE</v>
      </c>
      <c r="U5772" s="6" t="s">
        <v>29901</v>
      </c>
    </row>
    <row r="5773" spans="1:21" x14ac:dyDescent="0.25">
      <c r="A5773" s="35">
        <v>3903</v>
      </c>
      <c r="B5773" s="36">
        <v>331</v>
      </c>
      <c r="C5773" s="36">
        <v>20001968</v>
      </c>
      <c r="D5773" s="36">
        <v>100718</v>
      </c>
      <c r="E5773" s="36">
        <v>30200017</v>
      </c>
      <c r="F5773" s="36" t="s">
        <v>4944</v>
      </c>
      <c r="G5773" s="37" t="s">
        <v>6033</v>
      </c>
      <c r="H5773" s="38">
        <v>39294</v>
      </c>
      <c r="I5773" s="39">
        <v>25</v>
      </c>
      <c r="J5773" s="74">
        <v>704</v>
      </c>
      <c r="K5773" s="40">
        <v>0</v>
      </c>
      <c r="L5773" s="41">
        <f t="shared" si="778"/>
        <v>0</v>
      </c>
      <c r="M5773" s="39">
        <v>25</v>
      </c>
      <c r="N5773" s="42">
        <f t="shared" si="774"/>
        <v>7.915126625598905</v>
      </c>
      <c r="O5773" s="43">
        <f t="shared" si="775"/>
        <v>0</v>
      </c>
      <c r="P5773" s="44">
        <f t="shared" si="776"/>
        <v>0</v>
      </c>
      <c r="Q5773" s="44" t="str">
        <f t="shared" si="777"/>
        <v xml:space="preserve"> </v>
      </c>
      <c r="R5773" s="44" t="str">
        <f>VLOOKUP(S5773,Sheet8!B:C,2,0)</f>
        <v>GOTCHA</v>
      </c>
      <c r="S5773" s="6" t="s">
        <v>9712</v>
      </c>
      <c r="T5773" s="6" t="str">
        <f>VLOOKUP(U5773,'17-1'!J:K,2,0)</f>
        <v>IM HERE</v>
      </c>
      <c r="U5773" s="6" t="s">
        <v>29551</v>
      </c>
    </row>
    <row r="5774" spans="1:21" x14ac:dyDescent="0.25">
      <c r="A5774" s="35">
        <v>4089</v>
      </c>
      <c r="B5774" s="36">
        <v>331</v>
      </c>
      <c r="C5774" s="36">
        <v>20002735</v>
      </c>
      <c r="D5774" s="36">
        <v>100718</v>
      </c>
      <c r="E5774" s="36">
        <v>30200017</v>
      </c>
      <c r="F5774" s="36" t="s">
        <v>4944</v>
      </c>
      <c r="G5774" s="37" t="s">
        <v>6133</v>
      </c>
      <c r="H5774" s="38">
        <v>39507</v>
      </c>
      <c r="I5774" s="39">
        <v>25</v>
      </c>
      <c r="J5774" s="74">
        <v>737.62</v>
      </c>
      <c r="K5774" s="40">
        <v>0</v>
      </c>
      <c r="L5774" s="41">
        <f t="shared" si="778"/>
        <v>0</v>
      </c>
      <c r="M5774" s="39">
        <v>25</v>
      </c>
      <c r="N5774" s="42">
        <f t="shared" si="774"/>
        <v>7.3319644079397674</v>
      </c>
      <c r="O5774" s="43">
        <f t="shared" si="775"/>
        <v>0</v>
      </c>
      <c r="P5774" s="44">
        <f t="shared" si="776"/>
        <v>0</v>
      </c>
      <c r="Q5774" s="44" t="str">
        <f t="shared" si="777"/>
        <v xml:space="preserve"> </v>
      </c>
      <c r="R5774" s="44" t="str">
        <f>VLOOKUP(S5774,Sheet8!B:C,2,0)</f>
        <v>GOTCHA</v>
      </c>
      <c r="S5774" s="6" t="s">
        <v>10098</v>
      </c>
      <c r="T5774" s="6" t="str">
        <f>VLOOKUP(U5774,'17-1'!J:K,2,0)</f>
        <v>IM HERE</v>
      </c>
      <c r="U5774" s="6" t="s">
        <v>29937</v>
      </c>
    </row>
    <row r="5775" spans="1:21" x14ac:dyDescent="0.25">
      <c r="A5775" s="35">
        <v>4125</v>
      </c>
      <c r="B5775" s="36">
        <v>331</v>
      </c>
      <c r="C5775" s="36">
        <v>20002850</v>
      </c>
      <c r="D5775" s="36">
        <v>100718</v>
      </c>
      <c r="E5775" s="36">
        <v>30200017</v>
      </c>
      <c r="F5775" s="36" t="s">
        <v>4944</v>
      </c>
      <c r="G5775" s="37" t="s">
        <v>5810</v>
      </c>
      <c r="H5775" s="38">
        <v>38686</v>
      </c>
      <c r="I5775" s="39">
        <v>25</v>
      </c>
      <c r="J5775" s="74">
        <v>744.75</v>
      </c>
      <c r="K5775" s="40">
        <v>0</v>
      </c>
      <c r="L5775" s="41">
        <f t="shared" si="778"/>
        <v>0</v>
      </c>
      <c r="M5775" s="39">
        <v>25</v>
      </c>
      <c r="N5775" s="42">
        <f t="shared" si="774"/>
        <v>9.5797399041752218</v>
      </c>
      <c r="O5775" s="43">
        <f t="shared" si="775"/>
        <v>0</v>
      </c>
      <c r="P5775" s="44">
        <f t="shared" si="776"/>
        <v>0</v>
      </c>
      <c r="Q5775" s="44" t="str">
        <f t="shared" si="777"/>
        <v xml:space="preserve"> </v>
      </c>
      <c r="R5775" s="44" t="str">
        <f>VLOOKUP(S5775,Sheet8!B:C,2,0)</f>
        <v>GOTCHA</v>
      </c>
      <c r="S5775" s="6" t="s">
        <v>8087</v>
      </c>
      <c r="T5775" s="6" t="str">
        <f>VLOOKUP(U5775,'17-1'!J:K,2,0)</f>
        <v>IM HERE</v>
      </c>
      <c r="U5775" s="6" t="s">
        <v>27835</v>
      </c>
    </row>
    <row r="5776" spans="1:21" x14ac:dyDescent="0.25">
      <c r="A5776" s="35">
        <v>4433</v>
      </c>
      <c r="B5776" s="36">
        <v>331</v>
      </c>
      <c r="C5776" s="36">
        <v>20004501</v>
      </c>
      <c r="D5776" s="36">
        <v>100718</v>
      </c>
      <c r="E5776" s="36">
        <v>30200017</v>
      </c>
      <c r="F5776" s="36" t="s">
        <v>4944</v>
      </c>
      <c r="G5776" s="37" t="s">
        <v>5810</v>
      </c>
      <c r="H5776" s="38">
        <v>38686</v>
      </c>
      <c r="I5776" s="39">
        <v>25</v>
      </c>
      <c r="J5776" s="74">
        <v>668.84</v>
      </c>
      <c r="K5776" s="40">
        <v>0</v>
      </c>
      <c r="L5776" s="41">
        <f t="shared" si="778"/>
        <v>0</v>
      </c>
      <c r="M5776" s="39">
        <v>25</v>
      </c>
      <c r="N5776" s="42">
        <f t="shared" si="774"/>
        <v>9.5797399041752218</v>
      </c>
      <c r="O5776" s="43">
        <f t="shared" si="775"/>
        <v>0</v>
      </c>
      <c r="P5776" s="44">
        <f t="shared" si="776"/>
        <v>0</v>
      </c>
      <c r="Q5776" s="44" t="str">
        <f t="shared" si="777"/>
        <v xml:space="preserve"> </v>
      </c>
      <c r="R5776" s="44" t="str">
        <f>VLOOKUP(S5776,Sheet8!B:C,2,0)</f>
        <v>GOTCHA</v>
      </c>
      <c r="S5776" s="6" t="s">
        <v>8098</v>
      </c>
      <c r="T5776" s="6" t="str">
        <f>VLOOKUP(U5776,'17-1'!J:K,2,0)</f>
        <v>IM HERE</v>
      </c>
      <c r="U5776" s="6" t="s">
        <v>27846</v>
      </c>
    </row>
    <row r="5777" spans="1:21" x14ac:dyDescent="0.25">
      <c r="A5777" s="35">
        <v>7055</v>
      </c>
      <c r="B5777" s="36">
        <v>361</v>
      </c>
      <c r="C5777" s="36">
        <v>20002805</v>
      </c>
      <c r="D5777" s="36">
        <v>100719</v>
      </c>
      <c r="E5777" s="36">
        <v>30200017</v>
      </c>
      <c r="F5777" s="36" t="s">
        <v>4944</v>
      </c>
      <c r="G5777" s="37" t="s">
        <v>5810</v>
      </c>
      <c r="H5777" s="38">
        <v>38929</v>
      </c>
      <c r="I5777" s="39">
        <v>25</v>
      </c>
      <c r="J5777" s="74">
        <v>619.65</v>
      </c>
      <c r="K5777" s="40">
        <v>0</v>
      </c>
      <c r="L5777" s="41">
        <f t="shared" si="778"/>
        <v>0</v>
      </c>
      <c r="M5777" s="39">
        <v>25</v>
      </c>
      <c r="N5777" s="42">
        <f t="shared" si="774"/>
        <v>8.9144421629021213</v>
      </c>
      <c r="O5777" s="43">
        <f t="shared" si="775"/>
        <v>0</v>
      </c>
      <c r="P5777" s="44">
        <f t="shared" si="776"/>
        <v>0</v>
      </c>
      <c r="Q5777" s="44" t="str">
        <f t="shared" si="777"/>
        <v xml:space="preserve"> </v>
      </c>
      <c r="R5777" s="44" t="str">
        <f>VLOOKUP(S5777,Sheet8!B:C,2,0)</f>
        <v>GOTCHA</v>
      </c>
      <c r="S5777" s="6" t="s">
        <v>8980</v>
      </c>
      <c r="T5777" s="6" t="str">
        <f>VLOOKUP(U5777,'17-1'!J:K,2,0)</f>
        <v>IM HERE</v>
      </c>
      <c r="U5777" s="6" t="s">
        <v>28817</v>
      </c>
    </row>
    <row r="5778" spans="1:21" x14ac:dyDescent="0.25">
      <c r="A5778" s="35">
        <v>4217</v>
      </c>
      <c r="B5778" s="36">
        <v>331</v>
      </c>
      <c r="C5778" s="36">
        <v>20003047</v>
      </c>
      <c r="D5778" s="36">
        <v>100718</v>
      </c>
      <c r="E5778" s="36">
        <v>30200017</v>
      </c>
      <c r="F5778" s="36" t="s">
        <v>4944</v>
      </c>
      <c r="G5778" s="37" t="s">
        <v>5851</v>
      </c>
      <c r="H5778" s="38">
        <v>38776</v>
      </c>
      <c r="I5778" s="39">
        <v>25</v>
      </c>
      <c r="J5778" s="74">
        <v>754</v>
      </c>
      <c r="K5778" s="40">
        <v>0</v>
      </c>
      <c r="L5778" s="41">
        <f t="shared" si="778"/>
        <v>0</v>
      </c>
      <c r="M5778" s="39">
        <v>25</v>
      </c>
      <c r="N5778" s="42">
        <f t="shared" si="774"/>
        <v>9.3333333333333339</v>
      </c>
      <c r="O5778" s="43">
        <f t="shared" si="775"/>
        <v>0</v>
      </c>
      <c r="P5778" s="44">
        <f t="shared" si="776"/>
        <v>0</v>
      </c>
      <c r="Q5778" s="44" t="str">
        <f t="shared" si="777"/>
        <v xml:space="preserve"> </v>
      </c>
      <c r="R5778" s="44" t="str">
        <f>VLOOKUP(S5778,Sheet8!B:C,2,0)</f>
        <v>GOTCHA</v>
      </c>
      <c r="S5778" s="6" t="s">
        <v>8537</v>
      </c>
      <c r="T5778" s="6" t="str">
        <f>VLOOKUP(U5778,'17-1'!J:K,2,0)</f>
        <v>IM HERE</v>
      </c>
      <c r="U5778" s="6" t="s">
        <v>28373</v>
      </c>
    </row>
    <row r="5779" spans="1:21" x14ac:dyDescent="0.25">
      <c r="A5779" s="35">
        <v>3791</v>
      </c>
      <c r="B5779" s="36">
        <v>331</v>
      </c>
      <c r="C5779" s="36">
        <v>20001413</v>
      </c>
      <c r="D5779" s="36">
        <v>100718</v>
      </c>
      <c r="E5779" s="36">
        <v>30200017</v>
      </c>
      <c r="F5779" s="36" t="s">
        <v>4944</v>
      </c>
      <c r="G5779" s="37" t="s">
        <v>5858</v>
      </c>
      <c r="H5779" s="38">
        <v>38807</v>
      </c>
      <c r="I5779" s="39">
        <v>25</v>
      </c>
      <c r="J5779" s="74">
        <v>670</v>
      </c>
      <c r="K5779" s="40">
        <v>0</v>
      </c>
      <c r="L5779" s="41">
        <f t="shared" si="778"/>
        <v>0</v>
      </c>
      <c r="M5779" s="39">
        <v>25</v>
      </c>
      <c r="N5779" s="42">
        <f t="shared" si="774"/>
        <v>9.2484599589322389</v>
      </c>
      <c r="O5779" s="43">
        <f t="shared" si="775"/>
        <v>0</v>
      </c>
      <c r="P5779" s="44">
        <f t="shared" si="776"/>
        <v>0</v>
      </c>
      <c r="Q5779" s="44" t="str">
        <f t="shared" si="777"/>
        <v xml:space="preserve"> </v>
      </c>
      <c r="R5779" s="44" t="str">
        <f>VLOOKUP(S5779,Sheet8!B:C,2,0)</f>
        <v>GOTCHA</v>
      </c>
      <c r="S5779" s="6" t="s">
        <v>8690</v>
      </c>
      <c r="T5779" s="6" t="str">
        <f>VLOOKUP(U5779,'17-1'!J:K,2,0)</f>
        <v>IM HERE</v>
      </c>
      <c r="U5779" s="6" t="s">
        <v>28527</v>
      </c>
    </row>
    <row r="5780" spans="1:21" x14ac:dyDescent="0.25">
      <c r="A5780" s="35">
        <v>8773</v>
      </c>
      <c r="B5780" s="36">
        <v>396</v>
      </c>
      <c r="C5780" s="36">
        <v>20004573</v>
      </c>
      <c r="D5780" s="36">
        <v>100719</v>
      </c>
      <c r="E5780" s="36">
        <v>30200017</v>
      </c>
      <c r="F5780" s="36" t="s">
        <v>4944</v>
      </c>
      <c r="G5780" s="37" t="s">
        <v>5893</v>
      </c>
      <c r="H5780" s="38">
        <v>38898</v>
      </c>
      <c r="I5780" s="39">
        <v>25</v>
      </c>
      <c r="J5780" s="74">
        <v>663.25</v>
      </c>
      <c r="K5780" s="40">
        <v>0</v>
      </c>
      <c r="L5780" s="41">
        <f t="shared" si="778"/>
        <v>0</v>
      </c>
      <c r="M5780" s="39">
        <v>25</v>
      </c>
      <c r="N5780" s="42">
        <f t="shared" si="774"/>
        <v>8.9993155373032163</v>
      </c>
      <c r="O5780" s="43">
        <f t="shared" si="775"/>
        <v>0</v>
      </c>
      <c r="P5780" s="44">
        <f t="shared" si="776"/>
        <v>0</v>
      </c>
      <c r="Q5780" s="44" t="str">
        <f t="shared" si="777"/>
        <v xml:space="preserve"> </v>
      </c>
      <c r="R5780" s="44" t="str">
        <f>VLOOKUP(S5780,Sheet8!B:C,2,0)</f>
        <v>GOTCHA</v>
      </c>
      <c r="S5780" s="6" t="s">
        <v>8917</v>
      </c>
      <c r="T5780" s="6" t="str">
        <f>VLOOKUP(U5780,'17-1'!J:K,2,0)</f>
        <v>IM HERE</v>
      </c>
      <c r="U5780" s="6" t="s">
        <v>28754</v>
      </c>
    </row>
    <row r="5781" spans="1:21" x14ac:dyDescent="0.25">
      <c r="A5781" s="35">
        <v>4061</v>
      </c>
      <c r="B5781" s="36">
        <v>331</v>
      </c>
      <c r="C5781" s="36">
        <v>20002619</v>
      </c>
      <c r="D5781" s="36">
        <v>100718</v>
      </c>
      <c r="E5781" s="36">
        <v>30200017</v>
      </c>
      <c r="F5781" s="36" t="s">
        <v>4944</v>
      </c>
      <c r="G5781" s="37" t="s">
        <v>5830</v>
      </c>
      <c r="H5781" s="38">
        <v>38717</v>
      </c>
      <c r="I5781" s="39">
        <v>25</v>
      </c>
      <c r="J5781" s="74">
        <v>732.09</v>
      </c>
      <c r="K5781" s="40">
        <v>0</v>
      </c>
      <c r="L5781" s="41">
        <f t="shared" si="778"/>
        <v>0</v>
      </c>
      <c r="M5781" s="39">
        <v>25</v>
      </c>
      <c r="N5781" s="42">
        <f t="shared" si="774"/>
        <v>9.4948665297741268</v>
      </c>
      <c r="O5781" s="43">
        <f t="shared" si="775"/>
        <v>0</v>
      </c>
      <c r="P5781" s="44">
        <f t="shared" si="776"/>
        <v>0</v>
      </c>
      <c r="Q5781" s="44" t="str">
        <f t="shared" si="777"/>
        <v xml:space="preserve"> </v>
      </c>
      <c r="R5781" s="44" t="str">
        <f>VLOOKUP(S5781,Sheet8!B:C,2,0)</f>
        <v>GOTCHA</v>
      </c>
      <c r="S5781" s="6" t="s">
        <v>8428</v>
      </c>
      <c r="T5781" s="6" t="str">
        <f>VLOOKUP(U5781,'17-1'!J:K,2,0)</f>
        <v>IM HERE</v>
      </c>
      <c r="U5781" s="6" t="s">
        <v>28263</v>
      </c>
    </row>
    <row r="5782" spans="1:21" x14ac:dyDescent="0.25">
      <c r="A5782" s="35">
        <v>7161</v>
      </c>
      <c r="B5782" s="36">
        <v>370</v>
      </c>
      <c r="C5782" s="36">
        <v>20001494</v>
      </c>
      <c r="D5782" s="36">
        <v>100719</v>
      </c>
      <c r="E5782" s="36">
        <v>30200017</v>
      </c>
      <c r="F5782" s="36" t="s">
        <v>4944</v>
      </c>
      <c r="G5782" s="37" t="s">
        <v>5896</v>
      </c>
      <c r="H5782" s="38">
        <v>38898</v>
      </c>
      <c r="I5782" s="39">
        <v>25</v>
      </c>
      <c r="J5782" s="74">
        <v>660.6</v>
      </c>
      <c r="K5782" s="40">
        <v>0</v>
      </c>
      <c r="L5782" s="41">
        <f t="shared" si="778"/>
        <v>0</v>
      </c>
      <c r="M5782" s="39">
        <v>25</v>
      </c>
      <c r="N5782" s="42">
        <f t="shared" si="774"/>
        <v>8.9993155373032163</v>
      </c>
      <c r="O5782" s="43">
        <f t="shared" si="775"/>
        <v>0</v>
      </c>
      <c r="P5782" s="44">
        <f t="shared" si="776"/>
        <v>0</v>
      </c>
      <c r="Q5782" s="44" t="str">
        <f t="shared" si="777"/>
        <v xml:space="preserve"> </v>
      </c>
      <c r="R5782" s="44" t="str">
        <f>VLOOKUP(S5782,Sheet8!B:C,2,0)</f>
        <v>GOTCHA</v>
      </c>
      <c r="S5782" s="6" t="s">
        <v>8920</v>
      </c>
      <c r="T5782" s="6" t="str">
        <f>VLOOKUP(U5782,'17-1'!J:K,2,0)</f>
        <v>IM HERE</v>
      </c>
      <c r="U5782" s="6" t="s">
        <v>28757</v>
      </c>
    </row>
    <row r="5783" spans="1:21" x14ac:dyDescent="0.25">
      <c r="A5783" s="35">
        <v>499</v>
      </c>
      <c r="B5783" s="36">
        <v>304</v>
      </c>
      <c r="C5783" s="36">
        <v>10000495</v>
      </c>
      <c r="D5783" s="36">
        <v>100718</v>
      </c>
      <c r="E5783" s="36">
        <v>30200017</v>
      </c>
      <c r="F5783" s="36" t="s">
        <v>4944</v>
      </c>
      <c r="G5783" s="37" t="s">
        <v>6045</v>
      </c>
      <c r="H5783" s="38">
        <v>39325</v>
      </c>
      <c r="I5783" s="39">
        <v>25</v>
      </c>
      <c r="J5783" s="74">
        <v>951.85</v>
      </c>
      <c r="K5783" s="40">
        <v>0</v>
      </c>
      <c r="L5783" s="41">
        <f t="shared" si="778"/>
        <v>0</v>
      </c>
      <c r="M5783" s="39">
        <v>25</v>
      </c>
      <c r="N5783" s="42">
        <f t="shared" si="774"/>
        <v>7.83025325119781</v>
      </c>
      <c r="O5783" s="43">
        <f t="shared" si="775"/>
        <v>0</v>
      </c>
      <c r="P5783" s="44">
        <f t="shared" si="776"/>
        <v>0</v>
      </c>
      <c r="Q5783" s="44" t="str">
        <f t="shared" si="777"/>
        <v xml:space="preserve"> </v>
      </c>
      <c r="R5783" s="44" t="str">
        <f>VLOOKUP(S5783,Sheet8!B:C,2,0)</f>
        <v>GOTCHA</v>
      </c>
      <c r="S5783" s="6" t="s">
        <v>9749</v>
      </c>
      <c r="T5783" s="6" t="str">
        <f>VLOOKUP(U5783,'17-1'!J:K,2,0)</f>
        <v>IM HERE</v>
      </c>
      <c r="U5783" s="6" t="s">
        <v>29588</v>
      </c>
    </row>
    <row r="5784" spans="1:21" x14ac:dyDescent="0.25">
      <c r="A5784" s="35">
        <v>6551</v>
      </c>
      <c r="B5784" s="36">
        <v>340</v>
      </c>
      <c r="C5784" s="36">
        <v>60000141</v>
      </c>
      <c r="D5784" s="6">
        <v>100717</v>
      </c>
      <c r="E5784" s="36">
        <v>30200017</v>
      </c>
      <c r="F5784" s="36" t="s">
        <v>4944</v>
      </c>
      <c r="G5784" s="37" t="s">
        <v>6123</v>
      </c>
      <c r="H5784" s="38">
        <v>39507</v>
      </c>
      <c r="I5784" s="39">
        <v>25</v>
      </c>
      <c r="J5784" s="74">
        <v>640.29</v>
      </c>
      <c r="K5784" s="40">
        <v>0</v>
      </c>
      <c r="L5784" s="41">
        <f t="shared" si="778"/>
        <v>0</v>
      </c>
      <c r="M5784" s="39">
        <v>25</v>
      </c>
      <c r="N5784" s="42">
        <f t="shared" si="774"/>
        <v>7.3319644079397674</v>
      </c>
      <c r="O5784" s="43">
        <f t="shared" si="775"/>
        <v>0</v>
      </c>
      <c r="P5784" s="44">
        <f t="shared" si="776"/>
        <v>0</v>
      </c>
      <c r="Q5784" s="44" t="str">
        <f t="shared" si="777"/>
        <v xml:space="preserve"> </v>
      </c>
      <c r="R5784" s="44" t="str">
        <f>VLOOKUP(S5784,Sheet8!B:C,2,0)</f>
        <v>GOTCHA</v>
      </c>
      <c r="S5784" s="6" t="s">
        <v>10088</v>
      </c>
      <c r="T5784" s="6" t="str">
        <f>VLOOKUP(U5784,'17-1'!J:K,2,0)</f>
        <v>IM HERE</v>
      </c>
      <c r="U5784" s="6" t="s">
        <v>29927</v>
      </c>
    </row>
    <row r="5785" spans="1:21" x14ac:dyDescent="0.25">
      <c r="A5785" s="35">
        <v>7642</v>
      </c>
      <c r="B5785" s="36">
        <v>371</v>
      </c>
      <c r="C5785" s="36">
        <v>20001278</v>
      </c>
      <c r="D5785" s="36">
        <v>100719</v>
      </c>
      <c r="E5785" s="36">
        <v>30200039</v>
      </c>
      <c r="F5785" s="36" t="s">
        <v>4961</v>
      </c>
      <c r="G5785" s="37" t="s">
        <v>6081</v>
      </c>
      <c r="H5785" s="38">
        <v>39386</v>
      </c>
      <c r="I5785" s="39">
        <v>25</v>
      </c>
      <c r="J5785" s="74">
        <v>1091.31</v>
      </c>
      <c r="K5785" s="40">
        <v>0</v>
      </c>
      <c r="L5785" s="41">
        <f t="shared" si="778"/>
        <v>0</v>
      </c>
      <c r="M5785" s="39">
        <v>25</v>
      </c>
      <c r="N5785" s="42">
        <f t="shared" si="774"/>
        <v>7.6632443531827512</v>
      </c>
      <c r="O5785" s="43">
        <f t="shared" si="775"/>
        <v>0</v>
      </c>
      <c r="P5785" s="44">
        <f t="shared" si="776"/>
        <v>0</v>
      </c>
      <c r="Q5785" s="44" t="str">
        <f t="shared" si="777"/>
        <v xml:space="preserve"> </v>
      </c>
      <c r="R5785" s="44" t="str">
        <f>VLOOKUP(S5785,Sheet8!B:C,2,0)</f>
        <v>GOTCHA</v>
      </c>
      <c r="S5785" s="6" t="s">
        <v>9913</v>
      </c>
      <c r="T5785" s="6" t="str">
        <f>VLOOKUP(U5785,'17-1'!J:K,2,0)</f>
        <v>IM HERE</v>
      </c>
      <c r="U5785" s="6" t="s">
        <v>29752</v>
      </c>
    </row>
    <row r="5786" spans="1:21" x14ac:dyDescent="0.25">
      <c r="A5786" s="35">
        <v>7042</v>
      </c>
      <c r="B5786" s="36">
        <v>361</v>
      </c>
      <c r="C5786" s="36">
        <v>20002043</v>
      </c>
      <c r="D5786" s="36">
        <v>100719</v>
      </c>
      <c r="E5786" s="36">
        <v>30200016</v>
      </c>
      <c r="F5786" s="36" t="s">
        <v>49</v>
      </c>
      <c r="G5786" s="37" t="s">
        <v>5687</v>
      </c>
      <c r="H5786" s="38">
        <v>38321</v>
      </c>
      <c r="I5786" s="39">
        <v>15</v>
      </c>
      <c r="J5786" s="74">
        <v>615.25</v>
      </c>
      <c r="K5786" s="40">
        <v>0</v>
      </c>
      <c r="L5786" s="41">
        <f t="shared" si="778"/>
        <v>0</v>
      </c>
      <c r="M5786" s="39">
        <v>15</v>
      </c>
      <c r="N5786" s="42">
        <f t="shared" si="774"/>
        <v>10.57905544147844</v>
      </c>
      <c r="O5786" s="43">
        <f t="shared" si="775"/>
        <v>0</v>
      </c>
      <c r="P5786" s="44">
        <f t="shared" si="776"/>
        <v>0</v>
      </c>
      <c r="Q5786" s="44" t="str">
        <f t="shared" si="777"/>
        <v xml:space="preserve"> </v>
      </c>
      <c r="R5786" s="44" t="str">
        <f>VLOOKUP(S5786,Sheet8!B:C,2,0)</f>
        <v>GOTCHA</v>
      </c>
      <c r="S5786" s="6" t="s">
        <v>7523</v>
      </c>
      <c r="T5786" s="6" t="str">
        <f>VLOOKUP(U5786,'17-1'!J:K,2,0)</f>
        <v>IM HERE</v>
      </c>
      <c r="U5786" s="6" t="s">
        <v>27271</v>
      </c>
    </row>
    <row r="5787" spans="1:21" x14ac:dyDescent="0.25">
      <c r="A5787" s="35">
        <v>3937</v>
      </c>
      <c r="B5787" s="36">
        <v>331</v>
      </c>
      <c r="C5787" s="36">
        <v>20002100</v>
      </c>
      <c r="D5787" s="36">
        <v>100718</v>
      </c>
      <c r="E5787" s="36">
        <v>30200041</v>
      </c>
      <c r="F5787" s="36" t="s">
        <v>4992</v>
      </c>
      <c r="G5787" s="37" t="s">
        <v>5964</v>
      </c>
      <c r="H5787" s="38">
        <v>39082</v>
      </c>
      <c r="I5787" s="39">
        <v>25</v>
      </c>
      <c r="J5787" s="74">
        <v>668.73</v>
      </c>
      <c r="K5787" s="40">
        <v>0</v>
      </c>
      <c r="L5787" s="41">
        <f t="shared" si="778"/>
        <v>0</v>
      </c>
      <c r="M5787" s="39">
        <v>25</v>
      </c>
      <c r="N5787" s="42">
        <f t="shared" si="774"/>
        <v>8.4955509924709105</v>
      </c>
      <c r="O5787" s="43">
        <f t="shared" si="775"/>
        <v>0</v>
      </c>
      <c r="P5787" s="44">
        <f t="shared" si="776"/>
        <v>0</v>
      </c>
      <c r="Q5787" s="44" t="str">
        <f t="shared" si="777"/>
        <v xml:space="preserve"> </v>
      </c>
      <c r="R5787" s="44" t="str">
        <f>VLOOKUP(S5787,Sheet8!B:C,2,0)</f>
        <v>GOTCHA</v>
      </c>
      <c r="S5787" s="6" t="s">
        <v>9266</v>
      </c>
      <c r="T5787" s="6" t="str">
        <f>VLOOKUP(U5787,'17-1'!J:K,2,0)</f>
        <v>IM HERE</v>
      </c>
      <c r="U5787" s="6" t="s">
        <v>29104</v>
      </c>
    </row>
    <row r="5788" spans="1:21" x14ac:dyDescent="0.25">
      <c r="A5788" s="35">
        <v>3549</v>
      </c>
      <c r="B5788" s="36">
        <v>330</v>
      </c>
      <c r="C5788" s="36">
        <v>20006092</v>
      </c>
      <c r="D5788" s="36">
        <v>100718</v>
      </c>
      <c r="E5788" s="36">
        <v>30200017</v>
      </c>
      <c r="F5788" s="36" t="s">
        <v>4944</v>
      </c>
      <c r="G5788" s="37" t="s">
        <v>6100</v>
      </c>
      <c r="H5788" s="38">
        <v>39416</v>
      </c>
      <c r="I5788" s="39">
        <v>25</v>
      </c>
      <c r="J5788" s="74">
        <v>903.11</v>
      </c>
      <c r="K5788" s="40">
        <v>0</v>
      </c>
      <c r="L5788" s="41">
        <f t="shared" si="778"/>
        <v>0</v>
      </c>
      <c r="M5788" s="39">
        <v>25</v>
      </c>
      <c r="N5788" s="42">
        <f t="shared" si="774"/>
        <v>7.5811088295687883</v>
      </c>
      <c r="O5788" s="43">
        <f t="shared" si="775"/>
        <v>0</v>
      </c>
      <c r="P5788" s="44">
        <f t="shared" si="776"/>
        <v>0</v>
      </c>
      <c r="Q5788" s="44" t="str">
        <f t="shared" si="777"/>
        <v xml:space="preserve"> </v>
      </c>
      <c r="R5788" s="44" t="str">
        <f>VLOOKUP(S5788,Sheet8!B:C,2,0)</f>
        <v>GOTCHA</v>
      </c>
      <c r="S5788" s="6" t="s">
        <v>9992</v>
      </c>
      <c r="T5788" s="6" t="str">
        <f>VLOOKUP(U5788,'17-1'!J:K,2,0)</f>
        <v>IM HERE</v>
      </c>
      <c r="U5788" s="6" t="s">
        <v>29831</v>
      </c>
    </row>
    <row r="5789" spans="1:21" x14ac:dyDescent="0.25">
      <c r="A5789" s="35">
        <v>10</v>
      </c>
      <c r="B5789" s="36">
        <v>303</v>
      </c>
      <c r="C5789" s="36">
        <v>100009</v>
      </c>
      <c r="D5789" s="36">
        <v>100718</v>
      </c>
      <c r="E5789" s="36">
        <v>30200039</v>
      </c>
      <c r="F5789" s="36" t="s">
        <v>4961</v>
      </c>
      <c r="G5789" s="37" t="s">
        <v>6061</v>
      </c>
      <c r="H5789" s="38">
        <v>39355</v>
      </c>
      <c r="I5789" s="39">
        <v>25</v>
      </c>
      <c r="J5789" s="74">
        <v>1407.19</v>
      </c>
      <c r="K5789" s="40">
        <v>0</v>
      </c>
      <c r="L5789" s="41">
        <f t="shared" si="778"/>
        <v>0</v>
      </c>
      <c r="M5789" s="39">
        <v>25</v>
      </c>
      <c r="N5789" s="42">
        <f t="shared" si="774"/>
        <v>7.7481177275838471</v>
      </c>
      <c r="O5789" s="43">
        <f t="shared" si="775"/>
        <v>0</v>
      </c>
      <c r="P5789" s="44">
        <f t="shared" si="776"/>
        <v>0</v>
      </c>
      <c r="Q5789" s="44" t="str">
        <f t="shared" si="777"/>
        <v xml:space="preserve"> </v>
      </c>
      <c r="R5789" s="44" t="str">
        <f>VLOOKUP(S5789,Sheet8!B:C,2,0)</f>
        <v>GOTCHA</v>
      </c>
      <c r="S5789" s="6" t="s">
        <v>9843</v>
      </c>
      <c r="T5789" s="6" t="str">
        <f>VLOOKUP(U5789,'17-1'!J:K,2,0)</f>
        <v>IM HERE</v>
      </c>
      <c r="U5789" s="6" t="s">
        <v>29682</v>
      </c>
    </row>
    <row r="5790" spans="1:21" x14ac:dyDescent="0.25">
      <c r="A5790" s="35">
        <v>4405</v>
      </c>
      <c r="B5790" s="36">
        <v>331</v>
      </c>
      <c r="C5790" s="36">
        <v>20004473</v>
      </c>
      <c r="D5790" s="36">
        <v>100718</v>
      </c>
      <c r="E5790" s="36">
        <v>30200017</v>
      </c>
      <c r="F5790" s="36" t="s">
        <v>4944</v>
      </c>
      <c r="G5790" s="37" t="s">
        <v>5917</v>
      </c>
      <c r="H5790" s="38">
        <v>38960</v>
      </c>
      <c r="I5790" s="39">
        <v>25</v>
      </c>
      <c r="J5790" s="74">
        <v>667.51</v>
      </c>
      <c r="K5790" s="40">
        <v>0</v>
      </c>
      <c r="L5790" s="41">
        <f t="shared" si="778"/>
        <v>0</v>
      </c>
      <c r="M5790" s="39">
        <v>25</v>
      </c>
      <c r="N5790" s="42">
        <f t="shared" si="774"/>
        <v>8.8295687885010263</v>
      </c>
      <c r="O5790" s="43">
        <f t="shared" si="775"/>
        <v>0</v>
      </c>
      <c r="P5790" s="44">
        <f t="shared" si="776"/>
        <v>0</v>
      </c>
      <c r="Q5790" s="44" t="str">
        <f t="shared" si="777"/>
        <v xml:space="preserve"> </v>
      </c>
      <c r="R5790" s="44" t="str">
        <f>VLOOKUP(S5790,Sheet8!B:C,2,0)</f>
        <v>GOTCHA</v>
      </c>
      <c r="S5790" s="6" t="s">
        <v>9003</v>
      </c>
      <c r="T5790" s="6" t="str">
        <f>VLOOKUP(U5790,'17-1'!J:K,2,0)</f>
        <v>IM HERE</v>
      </c>
      <c r="U5790" s="6" t="s">
        <v>28840</v>
      </c>
    </row>
    <row r="5791" spans="1:21" x14ac:dyDescent="0.25">
      <c r="A5791" s="35">
        <v>2838</v>
      </c>
      <c r="B5791" s="36">
        <v>320</v>
      </c>
      <c r="C5791" s="36">
        <v>20004192</v>
      </c>
      <c r="D5791" s="36">
        <v>100718</v>
      </c>
      <c r="E5791" s="36">
        <v>30200016</v>
      </c>
      <c r="F5791" s="36" t="s">
        <v>49</v>
      </c>
      <c r="G5791" s="37" t="s">
        <v>5684</v>
      </c>
      <c r="H5791" s="38">
        <v>38321</v>
      </c>
      <c r="I5791" s="39">
        <v>15</v>
      </c>
      <c r="J5791" s="74">
        <v>557.75</v>
      </c>
      <c r="K5791" s="40">
        <v>0</v>
      </c>
      <c r="L5791" s="41">
        <f t="shared" si="778"/>
        <v>0</v>
      </c>
      <c r="M5791" s="39">
        <v>15</v>
      </c>
      <c r="N5791" s="42">
        <f t="shared" ref="N5791:N5854" si="779">IF(M5791=" "," ",IF(+H5791&lt;=367," ",($C$6-H5791)/365.25))</f>
        <v>10.57905544147844</v>
      </c>
      <c r="O5791" s="43">
        <f t="shared" ref="O5791:O5854" si="780">IF(+N5791&gt;=M5791,"--",L5791/M5791)</f>
        <v>0</v>
      </c>
      <c r="P5791" s="44">
        <f t="shared" ref="P5791:P5854" si="781">IF(+N5791/M5791&gt;1,L5791,L5791*N5791/M5791)</f>
        <v>0</v>
      </c>
      <c r="Q5791" s="44" t="str">
        <f t="shared" ref="Q5791:Q5854" si="782">IF(+L5791=0," ",IF(+L5791-P5791&lt;=0,0,(L5791-P5791)))</f>
        <v xml:space="preserve"> </v>
      </c>
      <c r="R5791" s="44" t="str">
        <f>VLOOKUP(S5791,Sheet8!B:C,2,0)</f>
        <v>GOTCHA</v>
      </c>
      <c r="S5791" s="6" t="s">
        <v>7516</v>
      </c>
      <c r="T5791" s="6" t="str">
        <f>VLOOKUP(U5791,'17-1'!J:K,2,0)</f>
        <v>IM HERE</v>
      </c>
      <c r="U5791" s="6" t="s">
        <v>27264</v>
      </c>
    </row>
    <row r="5792" spans="1:21" x14ac:dyDescent="0.25">
      <c r="A5792" s="35">
        <v>2839</v>
      </c>
      <c r="B5792" s="36">
        <v>320</v>
      </c>
      <c r="C5792" s="36">
        <v>20004194</v>
      </c>
      <c r="D5792" s="36">
        <v>100718</v>
      </c>
      <c r="E5792" s="36">
        <v>30200016</v>
      </c>
      <c r="F5792" s="36" t="s">
        <v>49</v>
      </c>
      <c r="G5792" s="37" t="s">
        <v>5684</v>
      </c>
      <c r="H5792" s="38">
        <v>38321</v>
      </c>
      <c r="I5792" s="39">
        <v>15</v>
      </c>
      <c r="J5792" s="74">
        <v>557.75</v>
      </c>
      <c r="K5792" s="40">
        <v>0</v>
      </c>
      <c r="L5792" s="41">
        <f t="shared" si="778"/>
        <v>0</v>
      </c>
      <c r="M5792" s="39">
        <v>15</v>
      </c>
      <c r="N5792" s="42">
        <f t="shared" si="779"/>
        <v>10.57905544147844</v>
      </c>
      <c r="O5792" s="43">
        <f t="shared" si="780"/>
        <v>0</v>
      </c>
      <c r="P5792" s="44">
        <f t="shared" si="781"/>
        <v>0</v>
      </c>
      <c r="Q5792" s="44" t="str">
        <f t="shared" si="782"/>
        <v xml:space="preserve"> </v>
      </c>
      <c r="R5792" s="44" t="str">
        <f>VLOOKUP(S5792,Sheet8!B:C,2,0)</f>
        <v>GOTCHA</v>
      </c>
      <c r="S5792" s="6" t="s">
        <v>7516</v>
      </c>
      <c r="T5792" s="6" t="str">
        <f>VLOOKUP(U5792,'17-1'!J:K,2,0)</f>
        <v>IM HERE</v>
      </c>
      <c r="U5792" s="6" t="s">
        <v>27264</v>
      </c>
    </row>
    <row r="5793" spans="1:21" x14ac:dyDescent="0.25">
      <c r="A5793" s="35">
        <v>3954</v>
      </c>
      <c r="B5793" s="36">
        <v>331</v>
      </c>
      <c r="C5793" s="36">
        <v>20002170</v>
      </c>
      <c r="D5793" s="36">
        <v>100718</v>
      </c>
      <c r="E5793" s="36">
        <v>30200041</v>
      </c>
      <c r="F5793" s="36" t="s">
        <v>4992</v>
      </c>
      <c r="G5793" s="37" t="s">
        <v>5985</v>
      </c>
      <c r="H5793" s="38">
        <v>39141</v>
      </c>
      <c r="I5793" s="39">
        <v>25</v>
      </c>
      <c r="J5793" s="74">
        <v>713.31</v>
      </c>
      <c r="K5793" s="40">
        <v>0</v>
      </c>
      <c r="L5793" s="41">
        <f t="shared" si="778"/>
        <v>0</v>
      </c>
      <c r="M5793" s="39">
        <v>25</v>
      </c>
      <c r="N5793" s="42">
        <f t="shared" si="779"/>
        <v>8.3340177960301158</v>
      </c>
      <c r="O5793" s="43">
        <f t="shared" si="780"/>
        <v>0</v>
      </c>
      <c r="P5793" s="44">
        <f t="shared" si="781"/>
        <v>0</v>
      </c>
      <c r="Q5793" s="44" t="str">
        <f t="shared" si="782"/>
        <v xml:space="preserve"> </v>
      </c>
      <c r="R5793" s="44" t="str">
        <f>VLOOKUP(S5793,Sheet8!B:C,2,0)</f>
        <v>GOTCHA</v>
      </c>
      <c r="S5793" s="6" t="s">
        <v>9388</v>
      </c>
      <c r="T5793" s="6" t="str">
        <f>VLOOKUP(U5793,'17-1'!J:K,2,0)</f>
        <v>IM HERE</v>
      </c>
      <c r="U5793" s="6" t="s">
        <v>29227</v>
      </c>
    </row>
    <row r="5794" spans="1:21" x14ac:dyDescent="0.25">
      <c r="A5794" s="35">
        <v>4180</v>
      </c>
      <c r="B5794" s="36">
        <v>331</v>
      </c>
      <c r="C5794" s="36">
        <v>20002980</v>
      </c>
      <c r="D5794" s="36">
        <v>100718</v>
      </c>
      <c r="E5794" s="36">
        <v>30200041</v>
      </c>
      <c r="F5794" s="36" t="s">
        <v>4992</v>
      </c>
      <c r="G5794" s="37" t="s">
        <v>6128</v>
      </c>
      <c r="H5794" s="38">
        <v>39507</v>
      </c>
      <c r="I5794" s="39">
        <v>25</v>
      </c>
      <c r="J5794" s="74">
        <v>673.87</v>
      </c>
      <c r="K5794" s="40">
        <v>0</v>
      </c>
      <c r="L5794" s="41">
        <f t="shared" si="778"/>
        <v>0</v>
      </c>
      <c r="M5794" s="39">
        <v>25</v>
      </c>
      <c r="N5794" s="42">
        <f t="shared" si="779"/>
        <v>7.3319644079397674</v>
      </c>
      <c r="O5794" s="43">
        <f t="shared" si="780"/>
        <v>0</v>
      </c>
      <c r="P5794" s="44">
        <f t="shared" si="781"/>
        <v>0</v>
      </c>
      <c r="Q5794" s="44" t="str">
        <f t="shared" si="782"/>
        <v xml:space="preserve"> </v>
      </c>
      <c r="R5794" s="44" t="str">
        <f>VLOOKUP(S5794,Sheet8!B:C,2,0)</f>
        <v>GOTCHA</v>
      </c>
      <c r="S5794" s="6" t="s">
        <v>10093</v>
      </c>
      <c r="T5794" s="6" t="str">
        <f>VLOOKUP(U5794,'17-1'!J:K,2,0)</f>
        <v>IM HERE</v>
      </c>
      <c r="U5794" s="6" t="s">
        <v>29932</v>
      </c>
    </row>
    <row r="5795" spans="1:21" x14ac:dyDescent="0.25">
      <c r="A5795" s="35">
        <v>4234</v>
      </c>
      <c r="B5795" s="36">
        <v>331</v>
      </c>
      <c r="C5795" s="36">
        <v>20003074</v>
      </c>
      <c r="D5795" s="36">
        <v>100718</v>
      </c>
      <c r="E5795" s="36">
        <v>30200034</v>
      </c>
      <c r="F5795" s="36" t="s">
        <v>4946</v>
      </c>
      <c r="G5795" s="37" t="s">
        <v>6036</v>
      </c>
      <c r="H5795" s="38">
        <v>39294</v>
      </c>
      <c r="I5795" s="39">
        <v>25</v>
      </c>
      <c r="J5795" s="74">
        <v>756.51</v>
      </c>
      <c r="K5795" s="40">
        <v>0</v>
      </c>
      <c r="L5795" s="41">
        <f t="shared" si="778"/>
        <v>0</v>
      </c>
      <c r="M5795" s="39">
        <v>25</v>
      </c>
      <c r="N5795" s="42">
        <f t="shared" si="779"/>
        <v>7.915126625598905</v>
      </c>
      <c r="O5795" s="43">
        <f t="shared" si="780"/>
        <v>0</v>
      </c>
      <c r="P5795" s="44">
        <f t="shared" si="781"/>
        <v>0</v>
      </c>
      <c r="Q5795" s="44" t="str">
        <f t="shared" si="782"/>
        <v xml:space="preserve"> </v>
      </c>
      <c r="R5795" s="44" t="str">
        <f>VLOOKUP(S5795,Sheet8!B:C,2,0)</f>
        <v>GOTCHA</v>
      </c>
      <c r="S5795" s="6" t="s">
        <v>9715</v>
      </c>
      <c r="T5795" s="6" t="str">
        <f>VLOOKUP(U5795,'17-1'!J:K,2,0)</f>
        <v>IM HERE</v>
      </c>
      <c r="U5795" s="6" t="s">
        <v>29554</v>
      </c>
    </row>
    <row r="5796" spans="1:21" x14ac:dyDescent="0.25">
      <c r="A5796" s="35">
        <v>4049</v>
      </c>
      <c r="B5796" s="36">
        <v>331</v>
      </c>
      <c r="C5796" s="36">
        <v>20002589</v>
      </c>
      <c r="D5796" s="36">
        <v>100718</v>
      </c>
      <c r="E5796" s="36">
        <v>30200041</v>
      </c>
      <c r="F5796" s="36" t="s">
        <v>4992</v>
      </c>
      <c r="G5796" s="37" t="s">
        <v>5963</v>
      </c>
      <c r="H5796" s="38">
        <v>39082</v>
      </c>
      <c r="I5796" s="39">
        <v>25</v>
      </c>
      <c r="J5796" s="74">
        <v>668.73</v>
      </c>
      <c r="K5796" s="40">
        <v>0</v>
      </c>
      <c r="L5796" s="41">
        <f t="shared" si="778"/>
        <v>0</v>
      </c>
      <c r="M5796" s="39">
        <v>25</v>
      </c>
      <c r="N5796" s="42">
        <f t="shared" si="779"/>
        <v>8.4955509924709105</v>
      </c>
      <c r="O5796" s="43">
        <f t="shared" si="780"/>
        <v>0</v>
      </c>
      <c r="P5796" s="44">
        <f t="shared" si="781"/>
        <v>0</v>
      </c>
      <c r="Q5796" s="44" t="str">
        <f t="shared" si="782"/>
        <v xml:space="preserve"> </v>
      </c>
      <c r="R5796" s="44" t="str">
        <f>VLOOKUP(S5796,Sheet8!B:C,2,0)</f>
        <v>GOTCHA</v>
      </c>
      <c r="S5796" s="6" t="s">
        <v>9265</v>
      </c>
      <c r="T5796" s="6" t="str">
        <f>VLOOKUP(U5796,'17-1'!J:K,2,0)</f>
        <v>IM HERE</v>
      </c>
      <c r="U5796" s="6" t="s">
        <v>29103</v>
      </c>
    </row>
    <row r="5797" spans="1:21" x14ac:dyDescent="0.25">
      <c r="A5797" s="35">
        <v>147</v>
      </c>
      <c r="B5797" s="36">
        <v>304</v>
      </c>
      <c r="C5797" s="36">
        <v>10000076</v>
      </c>
      <c r="D5797" s="36">
        <v>100718</v>
      </c>
      <c r="E5797" s="36">
        <v>30200034</v>
      </c>
      <c r="F5797" s="36" t="s">
        <v>4946</v>
      </c>
      <c r="G5797" s="37" t="s">
        <v>5996</v>
      </c>
      <c r="H5797" s="38">
        <v>39202</v>
      </c>
      <c r="I5797" s="39">
        <v>25</v>
      </c>
      <c r="J5797" s="74">
        <v>956.92</v>
      </c>
      <c r="K5797" s="40">
        <v>0</v>
      </c>
      <c r="L5797" s="41">
        <f t="shared" si="778"/>
        <v>0</v>
      </c>
      <c r="M5797" s="39">
        <v>25</v>
      </c>
      <c r="N5797" s="42">
        <f t="shared" si="779"/>
        <v>8.1670088980150588</v>
      </c>
      <c r="O5797" s="43">
        <f t="shared" si="780"/>
        <v>0</v>
      </c>
      <c r="P5797" s="44">
        <f t="shared" si="781"/>
        <v>0</v>
      </c>
      <c r="Q5797" s="44" t="str">
        <f t="shared" si="782"/>
        <v xml:space="preserve"> </v>
      </c>
      <c r="R5797" s="44" t="str">
        <f>VLOOKUP(S5797,Sheet8!B:C,2,0)</f>
        <v>GOTCHA</v>
      </c>
      <c r="S5797" s="6" t="s">
        <v>9514</v>
      </c>
      <c r="T5797" s="6" t="str">
        <f>VLOOKUP(U5797,'17-1'!J:K,2,0)</f>
        <v>IM HERE</v>
      </c>
      <c r="U5797" s="6" t="s">
        <v>29353</v>
      </c>
    </row>
    <row r="5798" spans="1:21" x14ac:dyDescent="0.25">
      <c r="A5798" s="35">
        <v>7038</v>
      </c>
      <c r="B5798" s="36">
        <v>361</v>
      </c>
      <c r="C5798" s="36">
        <v>20001526</v>
      </c>
      <c r="D5798" s="36">
        <v>100719</v>
      </c>
      <c r="E5798" s="36">
        <v>30200034</v>
      </c>
      <c r="F5798" s="36" t="s">
        <v>4946</v>
      </c>
      <c r="G5798" s="37" t="s">
        <v>5925</v>
      </c>
      <c r="H5798" s="38">
        <v>38990</v>
      </c>
      <c r="I5798" s="39">
        <v>25</v>
      </c>
      <c r="J5798" s="74">
        <v>911.11</v>
      </c>
      <c r="K5798" s="40">
        <v>0</v>
      </c>
      <c r="L5798" s="41">
        <f t="shared" si="778"/>
        <v>0</v>
      </c>
      <c r="M5798" s="39">
        <v>25</v>
      </c>
      <c r="N5798" s="42">
        <f t="shared" si="779"/>
        <v>8.7474332648870643</v>
      </c>
      <c r="O5798" s="43">
        <f t="shared" si="780"/>
        <v>0</v>
      </c>
      <c r="P5798" s="44">
        <f t="shared" si="781"/>
        <v>0</v>
      </c>
      <c r="Q5798" s="44" t="str">
        <f t="shared" si="782"/>
        <v xml:space="preserve"> </v>
      </c>
      <c r="R5798" s="44" t="str">
        <f>VLOOKUP(S5798,Sheet8!B:C,2,0)</f>
        <v>GOTCHA</v>
      </c>
      <c r="S5798" s="6" t="s">
        <v>9073</v>
      </c>
      <c r="T5798" s="6" t="str">
        <f>VLOOKUP(U5798,'17-1'!J:K,2,0)</f>
        <v>IM HERE</v>
      </c>
      <c r="U5798" s="6" t="s">
        <v>28911</v>
      </c>
    </row>
    <row r="5799" spans="1:21" x14ac:dyDescent="0.25">
      <c r="A5799" s="35">
        <v>3925</v>
      </c>
      <c r="B5799" s="36">
        <v>331</v>
      </c>
      <c r="C5799" s="36">
        <v>20002049</v>
      </c>
      <c r="D5799" s="36">
        <v>100718</v>
      </c>
      <c r="E5799" s="36">
        <v>30200034</v>
      </c>
      <c r="F5799" s="36" t="s">
        <v>4946</v>
      </c>
      <c r="G5799" s="37" t="s">
        <v>5268</v>
      </c>
      <c r="H5799" s="38">
        <v>39691</v>
      </c>
      <c r="I5799" s="39">
        <v>25</v>
      </c>
      <c r="J5799" s="74">
        <v>707.38</v>
      </c>
      <c r="K5799" s="40">
        <v>0</v>
      </c>
      <c r="L5799" s="41">
        <f t="shared" si="778"/>
        <v>0</v>
      </c>
      <c r="M5799" s="39">
        <v>25</v>
      </c>
      <c r="N5799" s="42">
        <f t="shared" si="779"/>
        <v>6.8281998631074607</v>
      </c>
      <c r="O5799" s="43">
        <f t="shared" si="780"/>
        <v>0</v>
      </c>
      <c r="P5799" s="44">
        <f t="shared" si="781"/>
        <v>0</v>
      </c>
      <c r="Q5799" s="44" t="str">
        <f t="shared" si="782"/>
        <v xml:space="preserve"> </v>
      </c>
      <c r="R5799" s="44" t="str">
        <f>VLOOKUP(S5799,Sheet8!B:C,2,0)</f>
        <v>GOTCHA</v>
      </c>
      <c r="S5799" s="6" t="s">
        <v>6946</v>
      </c>
      <c r="T5799" s="6" t="str">
        <f>VLOOKUP(U5799,'17-1'!J:K,2,0)</f>
        <v>IM HERE</v>
      </c>
      <c r="U5799" s="6" t="s">
        <v>26694</v>
      </c>
    </row>
    <row r="5800" spans="1:21" x14ac:dyDescent="0.25">
      <c r="A5800" s="35">
        <v>4033</v>
      </c>
      <c r="B5800" s="36">
        <v>331</v>
      </c>
      <c r="C5800" s="36">
        <v>20002536</v>
      </c>
      <c r="D5800" s="36">
        <v>100718</v>
      </c>
      <c r="E5800" s="36">
        <v>30200041</v>
      </c>
      <c r="F5800" s="36" t="s">
        <v>4992</v>
      </c>
      <c r="G5800" s="37" t="s">
        <v>6018</v>
      </c>
      <c r="H5800" s="38">
        <v>39263</v>
      </c>
      <c r="I5800" s="39">
        <v>25</v>
      </c>
      <c r="J5800" s="74">
        <v>672.81</v>
      </c>
      <c r="K5800" s="40">
        <v>0</v>
      </c>
      <c r="L5800" s="41">
        <f t="shared" si="778"/>
        <v>0</v>
      </c>
      <c r="M5800" s="39">
        <v>25</v>
      </c>
      <c r="N5800" s="42">
        <f t="shared" si="779"/>
        <v>8</v>
      </c>
      <c r="O5800" s="43">
        <f t="shared" si="780"/>
        <v>0</v>
      </c>
      <c r="P5800" s="44">
        <f t="shared" si="781"/>
        <v>0</v>
      </c>
      <c r="Q5800" s="44" t="str">
        <f t="shared" si="782"/>
        <v xml:space="preserve"> </v>
      </c>
      <c r="R5800" s="44" t="str">
        <f>VLOOKUP(S5800,Sheet8!B:C,2,0)</f>
        <v>GOTCHA</v>
      </c>
      <c r="S5800" s="6" t="s">
        <v>9658</v>
      </c>
      <c r="T5800" s="6" t="str">
        <f>VLOOKUP(U5800,'17-1'!J:K,2,0)</f>
        <v>IM HERE</v>
      </c>
      <c r="U5800" s="6" t="s">
        <v>29497</v>
      </c>
    </row>
    <row r="5801" spans="1:21" x14ac:dyDescent="0.25">
      <c r="A5801" s="35">
        <v>4136</v>
      </c>
      <c r="B5801" s="36">
        <v>331</v>
      </c>
      <c r="C5801" s="36">
        <v>20002871</v>
      </c>
      <c r="D5801" s="36">
        <v>100718</v>
      </c>
      <c r="E5801" s="36">
        <v>30200041</v>
      </c>
      <c r="F5801" s="36" t="s">
        <v>4992</v>
      </c>
      <c r="G5801" s="37" t="s">
        <v>5943</v>
      </c>
      <c r="H5801" s="38">
        <v>39021</v>
      </c>
      <c r="I5801" s="39">
        <v>25</v>
      </c>
      <c r="J5801" s="74">
        <v>673.38</v>
      </c>
      <c r="K5801" s="40">
        <v>0</v>
      </c>
      <c r="L5801" s="41">
        <f t="shared" si="778"/>
        <v>0</v>
      </c>
      <c r="M5801" s="39">
        <v>25</v>
      </c>
      <c r="N5801" s="42">
        <f t="shared" si="779"/>
        <v>8.6625598904859693</v>
      </c>
      <c r="O5801" s="43">
        <f t="shared" si="780"/>
        <v>0</v>
      </c>
      <c r="P5801" s="44">
        <f t="shared" si="781"/>
        <v>0</v>
      </c>
      <c r="Q5801" s="44" t="str">
        <f t="shared" si="782"/>
        <v xml:space="preserve"> </v>
      </c>
      <c r="R5801" s="44" t="str">
        <f>VLOOKUP(S5801,Sheet8!B:C,2,0)</f>
        <v>GOTCHA</v>
      </c>
      <c r="S5801" s="6" t="s">
        <v>9114</v>
      </c>
      <c r="T5801" s="6" t="str">
        <f>VLOOKUP(U5801,'17-1'!J:K,2,0)</f>
        <v>IM HERE</v>
      </c>
      <c r="U5801" s="6" t="s">
        <v>28952</v>
      </c>
    </row>
    <row r="5802" spans="1:21" x14ac:dyDescent="0.25">
      <c r="A5802" s="35">
        <v>3958</v>
      </c>
      <c r="B5802" s="36">
        <v>331</v>
      </c>
      <c r="C5802" s="36">
        <v>20002201</v>
      </c>
      <c r="D5802" s="36">
        <v>100718</v>
      </c>
      <c r="E5802" s="36">
        <v>30200039</v>
      </c>
      <c r="F5802" s="36" t="s">
        <v>4961</v>
      </c>
      <c r="G5802" s="37" t="s">
        <v>5262</v>
      </c>
      <c r="H5802" s="38">
        <v>39691</v>
      </c>
      <c r="I5802" s="39">
        <v>25</v>
      </c>
      <c r="J5802" s="74">
        <v>713.46</v>
      </c>
      <c r="K5802" s="40">
        <v>0</v>
      </c>
      <c r="L5802" s="41">
        <f t="shared" si="778"/>
        <v>0</v>
      </c>
      <c r="M5802" s="39">
        <v>25</v>
      </c>
      <c r="N5802" s="42">
        <f t="shared" si="779"/>
        <v>6.8281998631074607</v>
      </c>
      <c r="O5802" s="43">
        <f t="shared" si="780"/>
        <v>0</v>
      </c>
      <c r="P5802" s="44">
        <f t="shared" si="781"/>
        <v>0</v>
      </c>
      <c r="Q5802" s="44" t="str">
        <f t="shared" si="782"/>
        <v xml:space="preserve"> </v>
      </c>
      <c r="R5802" s="44" t="str">
        <f>VLOOKUP(S5802,Sheet8!B:C,2,0)</f>
        <v>GOTCHA</v>
      </c>
      <c r="S5802" s="6" t="s">
        <v>6940</v>
      </c>
      <c r="T5802" s="6" t="str">
        <f>VLOOKUP(U5802,'17-1'!J:K,2,0)</f>
        <v>IM HERE</v>
      </c>
      <c r="U5802" s="6" t="s">
        <v>26688</v>
      </c>
    </row>
    <row r="5803" spans="1:21" x14ac:dyDescent="0.25">
      <c r="A5803" s="35">
        <v>2827</v>
      </c>
      <c r="B5803" s="36">
        <v>320</v>
      </c>
      <c r="C5803" s="36">
        <v>20004180</v>
      </c>
      <c r="D5803" s="36">
        <v>100718</v>
      </c>
      <c r="E5803" s="36">
        <v>30200039</v>
      </c>
      <c r="F5803" s="36" t="s">
        <v>4961</v>
      </c>
      <c r="G5803" s="37" t="s">
        <v>6165</v>
      </c>
      <c r="H5803" s="38">
        <v>39599</v>
      </c>
      <c r="I5803" s="39">
        <v>25</v>
      </c>
      <c r="J5803" s="74">
        <v>538.51</v>
      </c>
      <c r="K5803" s="40">
        <v>0</v>
      </c>
      <c r="L5803" s="41">
        <f t="shared" si="778"/>
        <v>0</v>
      </c>
      <c r="M5803" s="39">
        <v>25</v>
      </c>
      <c r="N5803" s="42">
        <f t="shared" si="779"/>
        <v>7.0800821355236137</v>
      </c>
      <c r="O5803" s="43">
        <f t="shared" si="780"/>
        <v>0</v>
      </c>
      <c r="P5803" s="44">
        <f t="shared" si="781"/>
        <v>0</v>
      </c>
      <c r="Q5803" s="44" t="str">
        <f t="shared" si="782"/>
        <v xml:space="preserve"> </v>
      </c>
      <c r="R5803" s="44" t="str">
        <f>VLOOKUP(S5803,Sheet8!B:C,2,0)</f>
        <v>GOTCHA</v>
      </c>
      <c r="S5803" s="6" t="s">
        <v>10195</v>
      </c>
      <c r="T5803" s="6" t="str">
        <f>VLOOKUP(U5803,'17-1'!J:K,2,0)</f>
        <v>IM HERE</v>
      </c>
      <c r="U5803" s="6" t="s">
        <v>30035</v>
      </c>
    </row>
    <row r="5804" spans="1:21" x14ac:dyDescent="0.25">
      <c r="A5804" s="35">
        <v>267</v>
      </c>
      <c r="B5804" s="36">
        <v>304</v>
      </c>
      <c r="C5804" s="36">
        <v>10000230</v>
      </c>
      <c r="D5804" s="36">
        <v>100718</v>
      </c>
      <c r="E5804" s="36">
        <v>30200034</v>
      </c>
      <c r="F5804" s="36" t="s">
        <v>4946</v>
      </c>
      <c r="G5804" s="37" t="s">
        <v>5764</v>
      </c>
      <c r="H5804" s="38">
        <v>38595</v>
      </c>
      <c r="I5804" s="39">
        <v>25</v>
      </c>
      <c r="J5804" s="74">
        <v>963.17</v>
      </c>
      <c r="K5804" s="40">
        <v>0</v>
      </c>
      <c r="L5804" s="41">
        <f t="shared" si="778"/>
        <v>0</v>
      </c>
      <c r="M5804" s="39">
        <v>25</v>
      </c>
      <c r="N5804" s="42">
        <f t="shared" si="779"/>
        <v>9.8288843258042444</v>
      </c>
      <c r="O5804" s="43">
        <f t="shared" si="780"/>
        <v>0</v>
      </c>
      <c r="P5804" s="44">
        <f t="shared" si="781"/>
        <v>0</v>
      </c>
      <c r="Q5804" s="44" t="str">
        <f t="shared" si="782"/>
        <v xml:space="preserve"> </v>
      </c>
      <c r="R5804" s="44" t="str">
        <f>VLOOKUP(S5804,Sheet8!B:C,2,0)</f>
        <v>GOTCHA</v>
      </c>
      <c r="S5804" s="6" t="s">
        <v>7943</v>
      </c>
      <c r="T5804" s="6" t="str">
        <f>VLOOKUP(U5804,'17-1'!J:K,2,0)</f>
        <v>IM HERE</v>
      </c>
      <c r="U5804" s="6" t="s">
        <v>27691</v>
      </c>
    </row>
    <row r="5805" spans="1:21" x14ac:dyDescent="0.25">
      <c r="A5805" s="35">
        <v>3891</v>
      </c>
      <c r="B5805" s="36">
        <v>331</v>
      </c>
      <c r="C5805" s="36">
        <v>20001932</v>
      </c>
      <c r="D5805" s="36">
        <v>100718</v>
      </c>
      <c r="E5805" s="36">
        <v>30200041</v>
      </c>
      <c r="F5805" s="36" t="s">
        <v>4992</v>
      </c>
      <c r="G5805" s="37" t="s">
        <v>5887</v>
      </c>
      <c r="H5805" s="38">
        <v>38868</v>
      </c>
      <c r="I5805" s="39">
        <v>25</v>
      </c>
      <c r="J5805" s="74">
        <v>700.62</v>
      </c>
      <c r="K5805" s="40">
        <v>0</v>
      </c>
      <c r="L5805" s="41">
        <f t="shared" si="778"/>
        <v>0</v>
      </c>
      <c r="M5805" s="39">
        <v>25</v>
      </c>
      <c r="N5805" s="42">
        <f t="shared" si="779"/>
        <v>9.0814510609171801</v>
      </c>
      <c r="O5805" s="43">
        <f t="shared" si="780"/>
        <v>0</v>
      </c>
      <c r="P5805" s="44">
        <f t="shared" si="781"/>
        <v>0</v>
      </c>
      <c r="Q5805" s="44" t="str">
        <f t="shared" si="782"/>
        <v xml:space="preserve"> </v>
      </c>
      <c r="R5805" s="44" t="str">
        <f>VLOOKUP(S5805,Sheet8!B:C,2,0)</f>
        <v>GOTCHA</v>
      </c>
      <c r="S5805" s="6" t="s">
        <v>8872</v>
      </c>
      <c r="T5805" s="6" t="str">
        <f>VLOOKUP(U5805,'17-1'!J:K,2,0)</f>
        <v>IM HERE</v>
      </c>
      <c r="U5805" s="6" t="s">
        <v>28709</v>
      </c>
    </row>
    <row r="5806" spans="1:21" x14ac:dyDescent="0.25">
      <c r="A5806" s="35">
        <v>4224</v>
      </c>
      <c r="B5806" s="36">
        <v>331</v>
      </c>
      <c r="C5806" s="36">
        <v>20003056</v>
      </c>
      <c r="D5806" s="36">
        <v>100718</v>
      </c>
      <c r="E5806" s="36">
        <v>30200034</v>
      </c>
      <c r="F5806" s="36" t="s">
        <v>4946</v>
      </c>
      <c r="G5806" s="37" t="s">
        <v>5233</v>
      </c>
      <c r="H5806" s="38">
        <v>39629</v>
      </c>
      <c r="I5806" s="39">
        <v>25</v>
      </c>
      <c r="J5806" s="74">
        <v>670.71</v>
      </c>
      <c r="K5806" s="40">
        <v>0</v>
      </c>
      <c r="L5806" s="41">
        <f t="shared" si="778"/>
        <v>0</v>
      </c>
      <c r="M5806" s="39">
        <v>25</v>
      </c>
      <c r="N5806" s="42">
        <f t="shared" si="779"/>
        <v>6.9979466119096507</v>
      </c>
      <c r="O5806" s="43">
        <f t="shared" si="780"/>
        <v>0</v>
      </c>
      <c r="P5806" s="44">
        <f t="shared" si="781"/>
        <v>0</v>
      </c>
      <c r="Q5806" s="44" t="str">
        <f t="shared" si="782"/>
        <v xml:space="preserve"> </v>
      </c>
      <c r="R5806" s="44" t="str">
        <f>VLOOKUP(S5806,Sheet8!B:C,2,0)</f>
        <v>GOTCHA</v>
      </c>
      <c r="S5806" s="6" t="s">
        <v>6867</v>
      </c>
      <c r="T5806" s="6" t="str">
        <f>VLOOKUP(U5806,'17-1'!J:K,2,0)</f>
        <v>IM HERE</v>
      </c>
      <c r="U5806" s="6" t="s">
        <v>26615</v>
      </c>
    </row>
    <row r="5807" spans="1:21" x14ac:dyDescent="0.25">
      <c r="A5807" s="35">
        <v>5008</v>
      </c>
      <c r="B5807" s="36">
        <v>331</v>
      </c>
      <c r="C5807" s="36">
        <v>20008120</v>
      </c>
      <c r="D5807" s="36">
        <v>100718</v>
      </c>
      <c r="E5807" s="36">
        <v>30200041</v>
      </c>
      <c r="F5807" s="36" t="s">
        <v>4992</v>
      </c>
      <c r="G5807" s="37" t="s">
        <v>5902</v>
      </c>
      <c r="H5807" s="38">
        <v>38898</v>
      </c>
      <c r="I5807" s="39">
        <v>25</v>
      </c>
      <c r="J5807" s="74">
        <v>666.02</v>
      </c>
      <c r="K5807" s="40">
        <v>0</v>
      </c>
      <c r="L5807" s="41">
        <f t="shared" si="778"/>
        <v>0</v>
      </c>
      <c r="M5807" s="39">
        <v>25</v>
      </c>
      <c r="N5807" s="42">
        <f t="shared" si="779"/>
        <v>8.9993155373032163</v>
      </c>
      <c r="O5807" s="43">
        <f t="shared" si="780"/>
        <v>0</v>
      </c>
      <c r="P5807" s="44">
        <f t="shared" si="781"/>
        <v>0</v>
      </c>
      <c r="Q5807" s="44" t="str">
        <f t="shared" si="782"/>
        <v xml:space="preserve"> </v>
      </c>
      <c r="R5807" s="44" t="str">
        <f>VLOOKUP(S5807,Sheet8!B:C,2,0)</f>
        <v>GOTCHA</v>
      </c>
      <c r="S5807" s="6" t="s">
        <v>8929</v>
      </c>
      <c r="T5807" s="6" t="str">
        <f>VLOOKUP(U5807,'17-1'!J:K,2,0)</f>
        <v>IM HERE</v>
      </c>
      <c r="U5807" s="6" t="s">
        <v>28766</v>
      </c>
    </row>
    <row r="5808" spans="1:21" x14ac:dyDescent="0.25">
      <c r="A5808" s="35">
        <v>729</v>
      </c>
      <c r="B5808" s="36">
        <v>304</v>
      </c>
      <c r="C5808" s="36">
        <v>10000796</v>
      </c>
      <c r="D5808" s="36">
        <v>100718</v>
      </c>
      <c r="E5808" s="36">
        <v>30200034</v>
      </c>
      <c r="F5808" s="36" t="s">
        <v>4946</v>
      </c>
      <c r="G5808" s="37" t="s">
        <v>5839</v>
      </c>
      <c r="H5808" s="38">
        <v>38748</v>
      </c>
      <c r="I5808" s="39">
        <v>25</v>
      </c>
      <c r="J5808" s="74">
        <v>936.32</v>
      </c>
      <c r="K5808" s="40">
        <v>0</v>
      </c>
      <c r="L5808" s="41">
        <f t="shared" si="778"/>
        <v>0</v>
      </c>
      <c r="M5808" s="39">
        <v>25</v>
      </c>
      <c r="N5808" s="42">
        <f t="shared" si="779"/>
        <v>9.4099931553730318</v>
      </c>
      <c r="O5808" s="43">
        <f t="shared" si="780"/>
        <v>0</v>
      </c>
      <c r="P5808" s="44">
        <f t="shared" si="781"/>
        <v>0</v>
      </c>
      <c r="Q5808" s="44" t="str">
        <f t="shared" si="782"/>
        <v xml:space="preserve"> </v>
      </c>
      <c r="R5808" s="44" t="str">
        <f>VLOOKUP(S5808,Sheet8!B:C,2,0)</f>
        <v>GOTCHA</v>
      </c>
      <c r="S5808" s="6" t="s">
        <v>8490</v>
      </c>
      <c r="T5808" s="6" t="str">
        <f>VLOOKUP(U5808,'17-1'!J:K,2,0)</f>
        <v>IM HERE</v>
      </c>
      <c r="U5808" s="6" t="s">
        <v>28326</v>
      </c>
    </row>
    <row r="5809" spans="1:21" x14ac:dyDescent="0.25">
      <c r="A5809" s="35">
        <v>4237</v>
      </c>
      <c r="B5809" s="36">
        <v>331</v>
      </c>
      <c r="C5809" s="36">
        <v>20003078</v>
      </c>
      <c r="D5809" s="36">
        <v>100718</v>
      </c>
      <c r="E5809" s="36">
        <v>30200034</v>
      </c>
      <c r="F5809" s="36" t="s">
        <v>4946</v>
      </c>
      <c r="G5809" s="37" t="s">
        <v>5876</v>
      </c>
      <c r="H5809" s="38">
        <v>38837</v>
      </c>
      <c r="I5809" s="39">
        <v>25</v>
      </c>
      <c r="J5809" s="74">
        <v>758.39</v>
      </c>
      <c r="K5809" s="40">
        <v>0</v>
      </c>
      <c r="L5809" s="41">
        <f t="shared" si="778"/>
        <v>0</v>
      </c>
      <c r="M5809" s="39">
        <v>25</v>
      </c>
      <c r="N5809" s="42">
        <f t="shared" si="779"/>
        <v>9.1663244353182751</v>
      </c>
      <c r="O5809" s="43">
        <f t="shared" si="780"/>
        <v>0</v>
      </c>
      <c r="P5809" s="44">
        <f t="shared" si="781"/>
        <v>0</v>
      </c>
      <c r="Q5809" s="44" t="str">
        <f t="shared" si="782"/>
        <v xml:space="preserve"> </v>
      </c>
      <c r="R5809" s="44" t="str">
        <f>VLOOKUP(S5809,Sheet8!B:C,2,0)</f>
        <v>GOTCHA</v>
      </c>
      <c r="S5809" s="6" t="s">
        <v>8781</v>
      </c>
      <c r="T5809" s="6" t="str">
        <f>VLOOKUP(U5809,'17-1'!J:K,2,0)</f>
        <v>IM HERE</v>
      </c>
      <c r="U5809" s="6" t="s">
        <v>28618</v>
      </c>
    </row>
    <row r="5810" spans="1:21" x14ac:dyDescent="0.25">
      <c r="A5810" s="35">
        <v>4210</v>
      </c>
      <c r="B5810" s="36">
        <v>331</v>
      </c>
      <c r="C5810" s="36">
        <v>20003036</v>
      </c>
      <c r="D5810" s="36">
        <v>100718</v>
      </c>
      <c r="E5810" s="36">
        <v>30200034</v>
      </c>
      <c r="F5810" s="36" t="s">
        <v>4946</v>
      </c>
      <c r="G5810" s="37" t="s">
        <v>6003</v>
      </c>
      <c r="H5810" s="38">
        <v>39233</v>
      </c>
      <c r="I5810" s="39">
        <v>25</v>
      </c>
      <c r="J5810" s="74">
        <v>753.39</v>
      </c>
      <c r="K5810" s="40">
        <v>0</v>
      </c>
      <c r="L5810" s="41">
        <f t="shared" si="778"/>
        <v>0</v>
      </c>
      <c r="M5810" s="39">
        <v>25</v>
      </c>
      <c r="N5810" s="42">
        <f t="shared" si="779"/>
        <v>8.0821355236139638</v>
      </c>
      <c r="O5810" s="43">
        <f t="shared" si="780"/>
        <v>0</v>
      </c>
      <c r="P5810" s="44">
        <f t="shared" si="781"/>
        <v>0</v>
      </c>
      <c r="Q5810" s="44" t="str">
        <f t="shared" si="782"/>
        <v xml:space="preserve"> </v>
      </c>
      <c r="R5810" s="44" t="str">
        <f>VLOOKUP(S5810,Sheet8!B:C,2,0)</f>
        <v>GOTCHA</v>
      </c>
      <c r="S5810" s="6" t="s">
        <v>9595</v>
      </c>
      <c r="T5810" s="6" t="str">
        <f>VLOOKUP(U5810,'17-1'!J:K,2,0)</f>
        <v>IM HERE</v>
      </c>
      <c r="U5810" s="6" t="s">
        <v>29434</v>
      </c>
    </row>
    <row r="5811" spans="1:21" x14ac:dyDescent="0.25">
      <c r="A5811" s="35">
        <v>4085</v>
      </c>
      <c r="B5811" s="36">
        <v>331</v>
      </c>
      <c r="C5811" s="36">
        <v>20002708</v>
      </c>
      <c r="D5811" s="36">
        <v>100718</v>
      </c>
      <c r="E5811" s="36">
        <v>30200014</v>
      </c>
      <c r="F5811" s="36" t="s">
        <v>4963</v>
      </c>
      <c r="G5811" s="37" t="s">
        <v>5777</v>
      </c>
      <c r="H5811" s="38">
        <v>38625</v>
      </c>
      <c r="I5811" s="39">
        <v>25</v>
      </c>
      <c r="J5811" s="74">
        <v>737.5</v>
      </c>
      <c r="K5811" s="40">
        <v>0</v>
      </c>
      <c r="L5811" s="41">
        <f t="shared" si="778"/>
        <v>0</v>
      </c>
      <c r="M5811" s="39">
        <v>25</v>
      </c>
      <c r="N5811" s="42">
        <f t="shared" si="779"/>
        <v>9.7467488021902806</v>
      </c>
      <c r="O5811" s="43">
        <f t="shared" si="780"/>
        <v>0</v>
      </c>
      <c r="P5811" s="44">
        <f t="shared" si="781"/>
        <v>0</v>
      </c>
      <c r="Q5811" s="44" t="str">
        <f t="shared" si="782"/>
        <v xml:space="preserve"> </v>
      </c>
      <c r="R5811" s="44" t="str">
        <f>VLOOKUP(S5811,Sheet8!B:C,2,0)</f>
        <v>GOTCHA</v>
      </c>
      <c r="S5811" s="6" t="s">
        <v>7991</v>
      </c>
      <c r="T5811" s="6" t="str">
        <f>VLOOKUP(U5811,'17-1'!J:K,2,0)</f>
        <v>IM HERE</v>
      </c>
      <c r="U5811" s="6" t="s">
        <v>27739</v>
      </c>
    </row>
    <row r="5812" spans="1:21" x14ac:dyDescent="0.25">
      <c r="A5812" s="35">
        <v>1331</v>
      </c>
      <c r="B5812" s="36">
        <v>310</v>
      </c>
      <c r="C5812" s="36">
        <v>20002284</v>
      </c>
      <c r="D5812" s="36">
        <v>100718</v>
      </c>
      <c r="E5812" s="36">
        <v>30200017</v>
      </c>
      <c r="F5812" s="36" t="s">
        <v>4944</v>
      </c>
      <c r="G5812" s="37" t="s">
        <v>5788</v>
      </c>
      <c r="H5812" s="38">
        <v>38625</v>
      </c>
      <c r="I5812" s="39">
        <v>25</v>
      </c>
      <c r="J5812" s="74">
        <v>884.52</v>
      </c>
      <c r="K5812" s="40">
        <v>0</v>
      </c>
      <c r="L5812" s="41">
        <f t="shared" si="778"/>
        <v>0</v>
      </c>
      <c r="M5812" s="39">
        <v>25</v>
      </c>
      <c r="N5812" s="42">
        <f t="shared" si="779"/>
        <v>9.7467488021902806</v>
      </c>
      <c r="O5812" s="43">
        <f t="shared" si="780"/>
        <v>0</v>
      </c>
      <c r="P5812" s="44">
        <f t="shared" si="781"/>
        <v>0</v>
      </c>
      <c r="Q5812" s="44" t="str">
        <f t="shared" si="782"/>
        <v xml:space="preserve"> </v>
      </c>
      <c r="R5812" s="44" t="str">
        <f>VLOOKUP(S5812,Sheet8!B:C,2,0)</f>
        <v>GOTCHA</v>
      </c>
      <c r="S5812" s="6" t="s">
        <v>8002</v>
      </c>
      <c r="T5812" s="6" t="str">
        <f>VLOOKUP(U5812,'17-1'!J:K,2,0)</f>
        <v>IM HERE</v>
      </c>
      <c r="U5812" s="6" t="s">
        <v>27750</v>
      </c>
    </row>
    <row r="5813" spans="1:21" x14ac:dyDescent="0.25">
      <c r="A5813" s="35">
        <v>1309</v>
      </c>
      <c r="B5813" s="36">
        <v>310</v>
      </c>
      <c r="C5813" s="36">
        <v>20002185</v>
      </c>
      <c r="D5813" s="36">
        <v>100718</v>
      </c>
      <c r="E5813" s="36">
        <v>30200014</v>
      </c>
      <c r="F5813" s="36" t="s">
        <v>4963</v>
      </c>
      <c r="G5813" s="37" t="s">
        <v>5757</v>
      </c>
      <c r="H5813" s="38">
        <v>38595</v>
      </c>
      <c r="I5813" s="39">
        <v>25</v>
      </c>
      <c r="J5813" s="74">
        <v>864.3</v>
      </c>
      <c r="K5813" s="40">
        <v>0</v>
      </c>
      <c r="L5813" s="41">
        <f t="shared" si="778"/>
        <v>0</v>
      </c>
      <c r="M5813" s="39">
        <v>25</v>
      </c>
      <c r="N5813" s="42">
        <f t="shared" si="779"/>
        <v>9.8288843258042444</v>
      </c>
      <c r="O5813" s="43">
        <f t="shared" si="780"/>
        <v>0</v>
      </c>
      <c r="P5813" s="44">
        <f t="shared" si="781"/>
        <v>0</v>
      </c>
      <c r="Q5813" s="44" t="str">
        <f t="shared" si="782"/>
        <v xml:space="preserve"> </v>
      </c>
      <c r="R5813" s="44" t="str">
        <f>VLOOKUP(S5813,Sheet8!B:C,2,0)</f>
        <v>GOTCHA</v>
      </c>
      <c r="S5813" s="6" t="s">
        <v>7936</v>
      </c>
      <c r="T5813" s="6" t="str">
        <f>VLOOKUP(U5813,'17-1'!J:K,2,0)</f>
        <v>IM HERE</v>
      </c>
      <c r="U5813" s="6" t="s">
        <v>27684</v>
      </c>
    </row>
    <row r="5814" spans="1:21" x14ac:dyDescent="0.25">
      <c r="A5814" s="35">
        <v>4268</v>
      </c>
      <c r="B5814" s="36">
        <v>331</v>
      </c>
      <c r="C5814" s="36">
        <v>20003120</v>
      </c>
      <c r="D5814" s="36">
        <v>100718</v>
      </c>
      <c r="E5814" s="36">
        <v>30200017</v>
      </c>
      <c r="F5814" s="36" t="s">
        <v>4944</v>
      </c>
      <c r="G5814" s="37" t="s">
        <v>5774</v>
      </c>
      <c r="H5814" s="38">
        <v>38625</v>
      </c>
      <c r="I5814" s="39">
        <v>25</v>
      </c>
      <c r="J5814" s="74">
        <v>766.51</v>
      </c>
      <c r="K5814" s="40">
        <v>0</v>
      </c>
      <c r="L5814" s="41">
        <f t="shared" si="778"/>
        <v>0</v>
      </c>
      <c r="M5814" s="39">
        <v>25</v>
      </c>
      <c r="N5814" s="42">
        <f t="shared" si="779"/>
        <v>9.7467488021902806</v>
      </c>
      <c r="O5814" s="43">
        <f t="shared" si="780"/>
        <v>0</v>
      </c>
      <c r="P5814" s="44">
        <f t="shared" si="781"/>
        <v>0</v>
      </c>
      <c r="Q5814" s="44" t="str">
        <f t="shared" si="782"/>
        <v xml:space="preserve"> </v>
      </c>
      <c r="R5814" s="44" t="str">
        <f>VLOOKUP(S5814,Sheet8!B:C,2,0)</f>
        <v>GOTCHA</v>
      </c>
      <c r="S5814" s="6" t="s">
        <v>7987</v>
      </c>
      <c r="T5814" s="6" t="str">
        <f>VLOOKUP(U5814,'17-1'!J:K,2,0)</f>
        <v>IM HERE</v>
      </c>
      <c r="U5814" s="6" t="s">
        <v>27735</v>
      </c>
    </row>
    <row r="5815" spans="1:21" x14ac:dyDescent="0.25">
      <c r="A5815" s="35">
        <v>8343</v>
      </c>
      <c r="B5815" s="36">
        <v>371</v>
      </c>
      <c r="C5815" s="36">
        <v>20007006</v>
      </c>
      <c r="D5815" s="36">
        <v>100719</v>
      </c>
      <c r="E5815" s="36">
        <v>30200017</v>
      </c>
      <c r="F5815" s="36" t="s">
        <v>4944</v>
      </c>
      <c r="G5815" s="37" t="s">
        <v>5768</v>
      </c>
      <c r="H5815" s="38">
        <v>38625</v>
      </c>
      <c r="I5815" s="39">
        <v>25</v>
      </c>
      <c r="J5815" s="74">
        <v>1086.3699999999999</v>
      </c>
      <c r="K5815" s="40">
        <v>0</v>
      </c>
      <c r="L5815" s="41">
        <f t="shared" si="778"/>
        <v>0</v>
      </c>
      <c r="M5815" s="39">
        <v>25</v>
      </c>
      <c r="N5815" s="42">
        <f t="shared" si="779"/>
        <v>9.7467488021902806</v>
      </c>
      <c r="O5815" s="43">
        <f t="shared" si="780"/>
        <v>0</v>
      </c>
      <c r="P5815" s="44">
        <f t="shared" si="781"/>
        <v>0</v>
      </c>
      <c r="Q5815" s="44" t="str">
        <f t="shared" si="782"/>
        <v xml:space="preserve"> </v>
      </c>
      <c r="R5815" s="44" t="str">
        <f>VLOOKUP(S5815,Sheet8!B:C,2,0)</f>
        <v>GOTCHA</v>
      </c>
      <c r="S5815" s="6" t="s">
        <v>7981</v>
      </c>
      <c r="T5815" s="6" t="str">
        <f>VLOOKUP(U5815,'17-1'!J:K,2,0)</f>
        <v>IM HERE</v>
      </c>
      <c r="U5815" s="6" t="s">
        <v>27729</v>
      </c>
    </row>
    <row r="5816" spans="1:21" x14ac:dyDescent="0.25">
      <c r="A5816" s="35">
        <v>8438</v>
      </c>
      <c r="B5816" s="36">
        <v>371</v>
      </c>
      <c r="C5816" s="36">
        <v>20007237</v>
      </c>
      <c r="D5816" s="36">
        <v>100719</v>
      </c>
      <c r="E5816" s="36">
        <v>30200014</v>
      </c>
      <c r="F5816" s="36" t="s">
        <v>4963</v>
      </c>
      <c r="G5816" s="37" t="s">
        <v>5776</v>
      </c>
      <c r="H5816" s="38">
        <v>38625</v>
      </c>
      <c r="I5816" s="39">
        <v>25</v>
      </c>
      <c r="J5816" s="74">
        <v>798.26</v>
      </c>
      <c r="K5816" s="40">
        <v>0</v>
      </c>
      <c r="L5816" s="41">
        <f t="shared" si="778"/>
        <v>0</v>
      </c>
      <c r="M5816" s="39">
        <v>25</v>
      </c>
      <c r="N5816" s="42">
        <f t="shared" si="779"/>
        <v>9.7467488021902806</v>
      </c>
      <c r="O5816" s="43">
        <f t="shared" si="780"/>
        <v>0</v>
      </c>
      <c r="P5816" s="44">
        <f t="shared" si="781"/>
        <v>0</v>
      </c>
      <c r="Q5816" s="44" t="str">
        <f t="shared" si="782"/>
        <v xml:space="preserve"> </v>
      </c>
      <c r="R5816" s="44" t="str">
        <f>VLOOKUP(S5816,Sheet8!B:C,2,0)</f>
        <v>GOTCHA</v>
      </c>
      <c r="S5816" s="6" t="s">
        <v>7990</v>
      </c>
      <c r="T5816" s="6" t="str">
        <f>VLOOKUP(U5816,'17-1'!J:K,2,0)</f>
        <v>IM HERE</v>
      </c>
      <c r="U5816" s="6" t="s">
        <v>27738</v>
      </c>
    </row>
    <row r="5817" spans="1:21" x14ac:dyDescent="0.25">
      <c r="A5817" s="35">
        <v>4244</v>
      </c>
      <c r="B5817" s="36">
        <v>331</v>
      </c>
      <c r="C5817" s="36">
        <v>20003089</v>
      </c>
      <c r="D5817" s="36">
        <v>100718</v>
      </c>
      <c r="E5817" s="36">
        <v>30200014</v>
      </c>
      <c r="F5817" s="36" t="s">
        <v>4963</v>
      </c>
      <c r="G5817" s="37" t="s">
        <v>5787</v>
      </c>
      <c r="H5817" s="38">
        <v>38625</v>
      </c>
      <c r="I5817" s="39">
        <v>25</v>
      </c>
      <c r="J5817" s="74">
        <v>760.59</v>
      </c>
      <c r="K5817" s="40">
        <v>0</v>
      </c>
      <c r="L5817" s="41">
        <f t="shared" si="778"/>
        <v>0</v>
      </c>
      <c r="M5817" s="39">
        <v>25</v>
      </c>
      <c r="N5817" s="42">
        <f t="shared" si="779"/>
        <v>9.7467488021902806</v>
      </c>
      <c r="O5817" s="43">
        <f t="shared" si="780"/>
        <v>0</v>
      </c>
      <c r="P5817" s="44">
        <f t="shared" si="781"/>
        <v>0</v>
      </c>
      <c r="Q5817" s="44" t="str">
        <f t="shared" si="782"/>
        <v xml:space="preserve"> </v>
      </c>
      <c r="R5817" s="44" t="str">
        <f>VLOOKUP(S5817,Sheet8!B:C,2,0)</f>
        <v>GOTCHA</v>
      </c>
      <c r="S5817" s="6" t="s">
        <v>8001</v>
      </c>
      <c r="T5817" s="6" t="str">
        <f>VLOOKUP(U5817,'17-1'!J:K,2,0)</f>
        <v>IM HERE</v>
      </c>
      <c r="U5817" s="6" t="s">
        <v>27749</v>
      </c>
    </row>
    <row r="5818" spans="1:21" x14ac:dyDescent="0.25">
      <c r="A5818" s="35">
        <v>4077</v>
      </c>
      <c r="B5818" s="36">
        <v>331</v>
      </c>
      <c r="C5818" s="36">
        <v>20002670</v>
      </c>
      <c r="D5818" s="36">
        <v>100718</v>
      </c>
      <c r="E5818" s="36">
        <v>30200017</v>
      </c>
      <c r="F5818" s="36" t="s">
        <v>4944</v>
      </c>
      <c r="G5818" s="37" t="s">
        <v>5775</v>
      </c>
      <c r="H5818" s="38">
        <v>38625</v>
      </c>
      <c r="I5818" s="39">
        <v>25</v>
      </c>
      <c r="J5818" s="74">
        <v>735.92</v>
      </c>
      <c r="K5818" s="40">
        <v>0</v>
      </c>
      <c r="L5818" s="41">
        <f t="shared" si="778"/>
        <v>0</v>
      </c>
      <c r="M5818" s="39">
        <v>25</v>
      </c>
      <c r="N5818" s="42">
        <f t="shared" si="779"/>
        <v>9.7467488021902806</v>
      </c>
      <c r="O5818" s="43">
        <f t="shared" si="780"/>
        <v>0</v>
      </c>
      <c r="P5818" s="44">
        <f t="shared" si="781"/>
        <v>0</v>
      </c>
      <c r="Q5818" s="44" t="str">
        <f t="shared" si="782"/>
        <v xml:space="preserve"> </v>
      </c>
      <c r="R5818" s="44" t="str">
        <f>VLOOKUP(S5818,Sheet8!B:C,2,0)</f>
        <v>GOTCHA</v>
      </c>
      <c r="S5818" s="6" t="s">
        <v>7989</v>
      </c>
      <c r="T5818" s="6" t="str">
        <f>VLOOKUP(U5818,'17-1'!J:K,2,0)</f>
        <v>IM HERE</v>
      </c>
      <c r="U5818" s="6" t="s">
        <v>27737</v>
      </c>
    </row>
    <row r="5819" spans="1:21" x14ac:dyDescent="0.25">
      <c r="A5819" s="35">
        <v>4093</v>
      </c>
      <c r="B5819" s="36">
        <v>331</v>
      </c>
      <c r="C5819" s="36">
        <v>20002743</v>
      </c>
      <c r="D5819" s="36">
        <v>100718</v>
      </c>
      <c r="E5819" s="36">
        <v>30200017</v>
      </c>
      <c r="F5819" s="36" t="s">
        <v>4944</v>
      </c>
      <c r="G5819" s="37" t="s">
        <v>5758</v>
      </c>
      <c r="H5819" s="38">
        <v>38595</v>
      </c>
      <c r="I5819" s="39">
        <v>25</v>
      </c>
      <c r="J5819" s="74">
        <v>677.44</v>
      </c>
      <c r="K5819" s="40">
        <v>0</v>
      </c>
      <c r="L5819" s="41">
        <f t="shared" si="778"/>
        <v>0</v>
      </c>
      <c r="M5819" s="39">
        <v>25</v>
      </c>
      <c r="N5819" s="42">
        <f t="shared" si="779"/>
        <v>9.8288843258042444</v>
      </c>
      <c r="O5819" s="43">
        <f t="shared" si="780"/>
        <v>0</v>
      </c>
      <c r="P5819" s="44">
        <f t="shared" si="781"/>
        <v>0</v>
      </c>
      <c r="Q5819" s="44" t="str">
        <f t="shared" si="782"/>
        <v xml:space="preserve"> </v>
      </c>
      <c r="R5819" s="44" t="str">
        <f>VLOOKUP(S5819,Sheet8!B:C,2,0)</f>
        <v>GOTCHA</v>
      </c>
      <c r="S5819" s="6" t="s">
        <v>7937</v>
      </c>
      <c r="T5819" s="6" t="str">
        <f>VLOOKUP(U5819,'17-1'!J:K,2,0)</f>
        <v>IM HERE</v>
      </c>
      <c r="U5819" s="6" t="s">
        <v>27685</v>
      </c>
    </row>
    <row r="5820" spans="1:21" x14ac:dyDescent="0.25">
      <c r="A5820" s="35">
        <v>3407</v>
      </c>
      <c r="B5820" s="36">
        <v>330</v>
      </c>
      <c r="C5820" s="36">
        <v>20004059</v>
      </c>
      <c r="D5820" s="36">
        <v>100718</v>
      </c>
      <c r="E5820" s="36">
        <v>30200014</v>
      </c>
      <c r="F5820" s="36" t="s">
        <v>4963</v>
      </c>
      <c r="G5820" s="37" t="s">
        <v>5972</v>
      </c>
      <c r="H5820" s="38">
        <v>39113</v>
      </c>
      <c r="I5820" s="39">
        <v>25</v>
      </c>
      <c r="J5820" s="74">
        <v>1238.3800000000001</v>
      </c>
      <c r="K5820" s="40">
        <v>0</v>
      </c>
      <c r="L5820" s="41">
        <f t="shared" si="778"/>
        <v>0</v>
      </c>
      <c r="M5820" s="39">
        <v>25</v>
      </c>
      <c r="N5820" s="42">
        <f t="shared" si="779"/>
        <v>8.4106776180698155</v>
      </c>
      <c r="O5820" s="43">
        <f t="shared" si="780"/>
        <v>0</v>
      </c>
      <c r="P5820" s="44">
        <f t="shared" si="781"/>
        <v>0</v>
      </c>
      <c r="Q5820" s="44" t="str">
        <f t="shared" si="782"/>
        <v xml:space="preserve"> </v>
      </c>
      <c r="R5820" s="44" t="str">
        <f>VLOOKUP(S5820,Sheet8!B:C,2,0)</f>
        <v>GOTCHA</v>
      </c>
      <c r="S5820" s="6" t="s">
        <v>9328</v>
      </c>
      <c r="T5820" s="6" t="str">
        <f>VLOOKUP(U5820,'17-1'!J:K,2,0)</f>
        <v>IM HERE</v>
      </c>
      <c r="U5820" s="6" t="s">
        <v>29166</v>
      </c>
    </row>
    <row r="5821" spans="1:21" x14ac:dyDescent="0.25">
      <c r="A5821" s="35">
        <v>2517</v>
      </c>
      <c r="B5821" s="36">
        <v>311</v>
      </c>
      <c r="C5821" s="36">
        <v>20007887</v>
      </c>
      <c r="D5821" s="36">
        <v>100718</v>
      </c>
      <c r="E5821" s="36">
        <v>30200017</v>
      </c>
      <c r="F5821" s="36" t="s">
        <v>4944</v>
      </c>
      <c r="G5821" s="37" t="s">
        <v>5844</v>
      </c>
      <c r="H5821" s="38">
        <v>38748</v>
      </c>
      <c r="I5821" s="39">
        <v>25</v>
      </c>
      <c r="J5821" s="74">
        <v>20.48</v>
      </c>
      <c r="K5821" s="40">
        <v>0</v>
      </c>
      <c r="L5821" s="41">
        <f t="shared" si="778"/>
        <v>0</v>
      </c>
      <c r="M5821" s="39">
        <v>25</v>
      </c>
      <c r="N5821" s="42">
        <f t="shared" si="779"/>
        <v>9.4099931553730318</v>
      </c>
      <c r="O5821" s="43">
        <f t="shared" si="780"/>
        <v>0</v>
      </c>
      <c r="P5821" s="44">
        <f t="shared" si="781"/>
        <v>0</v>
      </c>
      <c r="Q5821" s="44" t="str">
        <f t="shared" si="782"/>
        <v xml:space="preserve"> </v>
      </c>
      <c r="R5821" s="44" t="str">
        <f>VLOOKUP(S5821,Sheet8!B:C,2,0)</f>
        <v>GOTCHA</v>
      </c>
      <c r="S5821" s="6" t="s">
        <v>8494</v>
      </c>
      <c r="T5821" s="6" t="str">
        <f>VLOOKUP(U5821,'17-1'!J:K,2,0)</f>
        <v>IM HERE</v>
      </c>
      <c r="U5821" s="6" t="s">
        <v>28330</v>
      </c>
    </row>
    <row r="5822" spans="1:21" x14ac:dyDescent="0.25">
      <c r="A5822" s="35">
        <v>1364</v>
      </c>
      <c r="B5822" s="36">
        <v>310</v>
      </c>
      <c r="C5822" s="36">
        <v>20002470</v>
      </c>
      <c r="D5822" s="36">
        <v>100718</v>
      </c>
      <c r="E5822" s="36">
        <v>30200014</v>
      </c>
      <c r="F5822" s="36" t="s">
        <v>4963</v>
      </c>
      <c r="G5822" s="37" t="s">
        <v>5849</v>
      </c>
      <c r="H5822" s="38">
        <v>38748</v>
      </c>
      <c r="I5822" s="39">
        <v>25</v>
      </c>
      <c r="J5822" s="74">
        <v>889.17</v>
      </c>
      <c r="K5822" s="40">
        <v>0</v>
      </c>
      <c r="L5822" s="41">
        <f t="shared" si="778"/>
        <v>0</v>
      </c>
      <c r="M5822" s="39">
        <v>25</v>
      </c>
      <c r="N5822" s="42">
        <f t="shared" si="779"/>
        <v>9.4099931553730318</v>
      </c>
      <c r="O5822" s="43">
        <f t="shared" si="780"/>
        <v>0</v>
      </c>
      <c r="P5822" s="44">
        <f t="shared" si="781"/>
        <v>0</v>
      </c>
      <c r="Q5822" s="44" t="str">
        <f t="shared" si="782"/>
        <v xml:space="preserve"> </v>
      </c>
      <c r="R5822" s="44" t="str">
        <f>VLOOKUP(S5822,Sheet8!B:C,2,0)</f>
        <v>GOTCHA</v>
      </c>
      <c r="S5822" s="6" t="s">
        <v>8499</v>
      </c>
      <c r="T5822" s="6" t="str">
        <f>VLOOKUP(U5822,'17-1'!J:K,2,0)</f>
        <v>IM HERE</v>
      </c>
      <c r="U5822" s="6" t="s">
        <v>28335</v>
      </c>
    </row>
    <row r="5823" spans="1:21" x14ac:dyDescent="0.25">
      <c r="A5823" s="35">
        <v>181</v>
      </c>
      <c r="B5823" s="36">
        <v>304</v>
      </c>
      <c r="C5823" s="36">
        <v>10000121</v>
      </c>
      <c r="D5823" s="36">
        <v>100718</v>
      </c>
      <c r="E5823" s="36">
        <v>30200017</v>
      </c>
      <c r="F5823" s="36" t="s">
        <v>4944</v>
      </c>
      <c r="G5823" s="37" t="s">
        <v>5791</v>
      </c>
      <c r="H5823" s="38">
        <v>38656</v>
      </c>
      <c r="I5823" s="39">
        <v>25</v>
      </c>
      <c r="J5823" s="74">
        <v>985.41</v>
      </c>
      <c r="K5823" s="40">
        <v>0</v>
      </c>
      <c r="L5823" s="41">
        <f t="shared" si="778"/>
        <v>0</v>
      </c>
      <c r="M5823" s="39">
        <v>25</v>
      </c>
      <c r="N5823" s="42">
        <f t="shared" si="779"/>
        <v>9.6618754277891856</v>
      </c>
      <c r="O5823" s="43">
        <f t="shared" si="780"/>
        <v>0</v>
      </c>
      <c r="P5823" s="44">
        <f t="shared" si="781"/>
        <v>0</v>
      </c>
      <c r="Q5823" s="44" t="str">
        <f t="shared" si="782"/>
        <v xml:space="preserve"> </v>
      </c>
      <c r="R5823" s="44" t="str">
        <f>VLOOKUP(S5823,Sheet8!B:C,2,0)</f>
        <v>GOTCHA</v>
      </c>
      <c r="S5823" s="6" t="s">
        <v>8030</v>
      </c>
      <c r="T5823" s="6" t="str">
        <f>VLOOKUP(U5823,'17-1'!J:K,2,0)</f>
        <v>IM HERE</v>
      </c>
      <c r="U5823" s="6" t="s">
        <v>27778</v>
      </c>
    </row>
    <row r="5824" spans="1:21" x14ac:dyDescent="0.25">
      <c r="A5824" s="35">
        <v>1559</v>
      </c>
      <c r="B5824" s="36">
        <v>310</v>
      </c>
      <c r="C5824" s="36">
        <v>20005385</v>
      </c>
      <c r="D5824" s="36">
        <v>100718</v>
      </c>
      <c r="E5824" s="36">
        <v>30200017</v>
      </c>
      <c r="F5824" s="36" t="s">
        <v>4944</v>
      </c>
      <c r="G5824" s="37" t="s">
        <v>6034</v>
      </c>
      <c r="H5824" s="38">
        <v>39294</v>
      </c>
      <c r="I5824" s="39">
        <v>25</v>
      </c>
      <c r="J5824" s="74">
        <v>901.69</v>
      </c>
      <c r="K5824" s="40">
        <v>0</v>
      </c>
      <c r="L5824" s="41">
        <f t="shared" si="778"/>
        <v>0</v>
      </c>
      <c r="M5824" s="39">
        <v>25</v>
      </c>
      <c r="N5824" s="42">
        <f t="shared" si="779"/>
        <v>7.915126625598905</v>
      </c>
      <c r="O5824" s="43">
        <f t="shared" si="780"/>
        <v>0</v>
      </c>
      <c r="P5824" s="44">
        <f t="shared" si="781"/>
        <v>0</v>
      </c>
      <c r="Q5824" s="44" t="str">
        <f t="shared" si="782"/>
        <v xml:space="preserve"> </v>
      </c>
      <c r="R5824" s="44" t="str">
        <f>VLOOKUP(S5824,Sheet8!B:C,2,0)</f>
        <v>GOTCHA</v>
      </c>
      <c r="S5824" s="6" t="s">
        <v>9713</v>
      </c>
      <c r="T5824" s="6" t="str">
        <f>VLOOKUP(U5824,'17-1'!J:K,2,0)</f>
        <v>IM HERE</v>
      </c>
      <c r="U5824" s="6" t="s">
        <v>29552</v>
      </c>
    </row>
    <row r="5825" spans="1:21" x14ac:dyDescent="0.25">
      <c r="A5825" s="35">
        <v>1376</v>
      </c>
      <c r="B5825" s="36">
        <v>310</v>
      </c>
      <c r="C5825" s="36">
        <v>20002484</v>
      </c>
      <c r="D5825" s="36">
        <v>100718</v>
      </c>
      <c r="E5825" s="36">
        <v>30200014</v>
      </c>
      <c r="F5825" s="36" t="s">
        <v>4963</v>
      </c>
      <c r="G5825" s="37" t="s">
        <v>5837</v>
      </c>
      <c r="H5825" s="38">
        <v>38748</v>
      </c>
      <c r="I5825" s="39">
        <v>25</v>
      </c>
      <c r="J5825" s="74">
        <v>810.02</v>
      </c>
      <c r="K5825" s="40">
        <v>0</v>
      </c>
      <c r="L5825" s="41">
        <f t="shared" si="778"/>
        <v>0</v>
      </c>
      <c r="M5825" s="39">
        <v>25</v>
      </c>
      <c r="N5825" s="42">
        <f t="shared" si="779"/>
        <v>9.4099931553730318</v>
      </c>
      <c r="O5825" s="43">
        <f t="shared" si="780"/>
        <v>0</v>
      </c>
      <c r="P5825" s="44">
        <f t="shared" si="781"/>
        <v>0</v>
      </c>
      <c r="Q5825" s="44" t="str">
        <f t="shared" si="782"/>
        <v xml:space="preserve"> </v>
      </c>
      <c r="R5825" s="44" t="str">
        <f>VLOOKUP(S5825,Sheet8!B:C,2,0)</f>
        <v>GOTCHA</v>
      </c>
      <c r="S5825" s="6" t="s">
        <v>8488</v>
      </c>
      <c r="T5825" s="6" t="str">
        <f>VLOOKUP(U5825,'17-1'!J:K,2,0)</f>
        <v>IM HERE</v>
      </c>
      <c r="U5825" s="6" t="s">
        <v>28324</v>
      </c>
    </row>
    <row r="5826" spans="1:21" x14ac:dyDescent="0.25">
      <c r="A5826" s="35">
        <v>1319</v>
      </c>
      <c r="B5826" s="36">
        <v>310</v>
      </c>
      <c r="C5826" s="36">
        <v>20002248</v>
      </c>
      <c r="D5826" s="36">
        <v>100718</v>
      </c>
      <c r="E5826" s="36">
        <v>30200014</v>
      </c>
      <c r="F5826" s="36" t="s">
        <v>4963</v>
      </c>
      <c r="G5826" s="37" t="s">
        <v>5906</v>
      </c>
      <c r="H5826" s="38">
        <v>38929</v>
      </c>
      <c r="I5826" s="39">
        <v>25</v>
      </c>
      <c r="J5826" s="74">
        <v>826.72</v>
      </c>
      <c r="K5826" s="40">
        <v>0</v>
      </c>
      <c r="L5826" s="41">
        <f t="shared" si="778"/>
        <v>0</v>
      </c>
      <c r="M5826" s="39">
        <v>25</v>
      </c>
      <c r="N5826" s="42">
        <f t="shared" si="779"/>
        <v>8.9144421629021213</v>
      </c>
      <c r="O5826" s="43">
        <f t="shared" si="780"/>
        <v>0</v>
      </c>
      <c r="P5826" s="44">
        <f t="shared" si="781"/>
        <v>0</v>
      </c>
      <c r="Q5826" s="44" t="str">
        <f t="shared" si="782"/>
        <v xml:space="preserve"> </v>
      </c>
      <c r="R5826" s="44" t="str">
        <f>VLOOKUP(S5826,Sheet8!B:C,2,0)</f>
        <v>GOTCHA</v>
      </c>
      <c r="S5826" s="6" t="s">
        <v>8973</v>
      </c>
      <c r="T5826" s="6" t="str">
        <f>VLOOKUP(U5826,'17-1'!J:K,2,0)</f>
        <v>IM HERE</v>
      </c>
      <c r="U5826" s="6" t="s">
        <v>28810</v>
      </c>
    </row>
    <row r="5827" spans="1:21" x14ac:dyDescent="0.25">
      <c r="A5827" s="35">
        <v>3509</v>
      </c>
      <c r="B5827" s="36">
        <v>330</v>
      </c>
      <c r="C5827" s="36">
        <v>20005099</v>
      </c>
      <c r="D5827" s="36">
        <v>100718</v>
      </c>
      <c r="E5827" s="36">
        <v>30200017</v>
      </c>
      <c r="F5827" s="36" t="s">
        <v>4944</v>
      </c>
      <c r="G5827" s="37" t="s">
        <v>5941</v>
      </c>
      <c r="H5827" s="38">
        <v>39021</v>
      </c>
      <c r="I5827" s="39">
        <v>25</v>
      </c>
      <c r="J5827" s="74">
        <v>1283.81</v>
      </c>
      <c r="K5827" s="40">
        <v>0</v>
      </c>
      <c r="L5827" s="41">
        <f t="shared" si="778"/>
        <v>0</v>
      </c>
      <c r="M5827" s="39">
        <v>25</v>
      </c>
      <c r="N5827" s="42">
        <f t="shared" si="779"/>
        <v>8.6625598904859693</v>
      </c>
      <c r="O5827" s="43">
        <f t="shared" si="780"/>
        <v>0</v>
      </c>
      <c r="P5827" s="44">
        <f t="shared" si="781"/>
        <v>0</v>
      </c>
      <c r="Q5827" s="44" t="str">
        <f t="shared" si="782"/>
        <v xml:space="preserve"> </v>
      </c>
      <c r="R5827" s="44" t="str">
        <f>VLOOKUP(S5827,Sheet8!B:C,2,0)</f>
        <v>GOTCHA</v>
      </c>
      <c r="S5827" s="6" t="s">
        <v>9112</v>
      </c>
      <c r="T5827" s="6" t="str">
        <f>VLOOKUP(U5827,'17-1'!J:K,2,0)</f>
        <v>IM HERE</v>
      </c>
      <c r="U5827" s="6" t="s">
        <v>28950</v>
      </c>
    </row>
    <row r="5828" spans="1:21" x14ac:dyDescent="0.25">
      <c r="A5828" s="35">
        <v>4821</v>
      </c>
      <c r="B5828" s="36">
        <v>331</v>
      </c>
      <c r="C5828" s="36">
        <v>20006504</v>
      </c>
      <c r="D5828" s="36">
        <v>100718</v>
      </c>
      <c r="E5828" s="36">
        <v>30200039</v>
      </c>
      <c r="F5828" s="36" t="s">
        <v>4961</v>
      </c>
      <c r="G5828" s="37" t="s">
        <v>6113</v>
      </c>
      <c r="H5828" s="38">
        <v>39478</v>
      </c>
      <c r="I5828" s="39">
        <v>25</v>
      </c>
      <c r="J5828" s="74">
        <v>779.01</v>
      </c>
      <c r="K5828" s="40">
        <v>0</v>
      </c>
      <c r="L5828" s="41">
        <f t="shared" si="778"/>
        <v>0</v>
      </c>
      <c r="M5828" s="39">
        <v>25</v>
      </c>
      <c r="N5828" s="42">
        <f t="shared" si="779"/>
        <v>7.4113620807665983</v>
      </c>
      <c r="O5828" s="43">
        <f t="shared" si="780"/>
        <v>0</v>
      </c>
      <c r="P5828" s="44">
        <f t="shared" si="781"/>
        <v>0</v>
      </c>
      <c r="Q5828" s="44" t="str">
        <f t="shared" si="782"/>
        <v xml:space="preserve"> </v>
      </c>
      <c r="R5828" s="44" t="str">
        <f>VLOOKUP(S5828,Sheet8!B:C,2,0)</f>
        <v>GOTCHA</v>
      </c>
      <c r="S5828" s="6" t="s">
        <v>10059</v>
      </c>
      <c r="T5828" s="6" t="str">
        <f>VLOOKUP(U5828,'17-1'!J:K,2,0)</f>
        <v>IM HERE</v>
      </c>
      <c r="U5828" s="6" t="s">
        <v>29898</v>
      </c>
    </row>
    <row r="5829" spans="1:21" x14ac:dyDescent="0.25">
      <c r="A5829" s="35">
        <v>233</v>
      </c>
      <c r="B5829" s="36">
        <v>304</v>
      </c>
      <c r="C5829" s="36">
        <v>10000189</v>
      </c>
      <c r="D5829" s="36">
        <v>100718</v>
      </c>
      <c r="E5829" s="36">
        <v>30200014</v>
      </c>
      <c r="F5829" s="36" t="s">
        <v>4963</v>
      </c>
      <c r="G5829" s="37" t="s">
        <v>5957</v>
      </c>
      <c r="H5829" s="38">
        <v>39051</v>
      </c>
      <c r="I5829" s="39">
        <v>25</v>
      </c>
      <c r="J5829" s="74">
        <v>998.23</v>
      </c>
      <c r="K5829" s="40">
        <v>0</v>
      </c>
      <c r="L5829" s="41">
        <f t="shared" ref="L5829:L5839" si="783">J5829*K5829</f>
        <v>0</v>
      </c>
      <c r="M5829" s="39">
        <v>25</v>
      </c>
      <c r="N5829" s="42">
        <f t="shared" si="779"/>
        <v>8.5804243668720055</v>
      </c>
      <c r="O5829" s="43">
        <f t="shared" si="780"/>
        <v>0</v>
      </c>
      <c r="P5829" s="44">
        <f t="shared" si="781"/>
        <v>0</v>
      </c>
      <c r="Q5829" s="44" t="str">
        <f t="shared" si="782"/>
        <v xml:space="preserve"> </v>
      </c>
      <c r="R5829" s="44" t="str">
        <f>VLOOKUP(S5829,Sheet8!B:C,2,0)</f>
        <v>GOTCHA</v>
      </c>
      <c r="S5829" s="6" t="s">
        <v>9192</v>
      </c>
      <c r="T5829" s="6" t="str">
        <f>VLOOKUP(U5829,'17-1'!J:K,2,0)</f>
        <v>IM HERE</v>
      </c>
      <c r="U5829" s="6" t="s">
        <v>29030</v>
      </c>
    </row>
    <row r="5830" spans="1:21" x14ac:dyDescent="0.25">
      <c r="A5830" s="35">
        <v>8575</v>
      </c>
      <c r="B5830" s="36">
        <v>380</v>
      </c>
      <c r="C5830" s="36">
        <v>20002302</v>
      </c>
      <c r="D5830" s="36">
        <v>100719</v>
      </c>
      <c r="E5830" s="36">
        <v>30200014</v>
      </c>
      <c r="F5830" s="36" t="s">
        <v>4963</v>
      </c>
      <c r="G5830" s="37" t="s">
        <v>6110</v>
      </c>
      <c r="H5830" s="38">
        <v>39478</v>
      </c>
      <c r="I5830" s="39">
        <v>25</v>
      </c>
      <c r="J5830" s="74">
        <v>886.56</v>
      </c>
      <c r="K5830" s="40">
        <v>0</v>
      </c>
      <c r="L5830" s="41">
        <f t="shared" si="783"/>
        <v>0</v>
      </c>
      <c r="M5830" s="39">
        <v>25</v>
      </c>
      <c r="N5830" s="42">
        <f t="shared" si="779"/>
        <v>7.4113620807665983</v>
      </c>
      <c r="O5830" s="43">
        <f t="shared" si="780"/>
        <v>0</v>
      </c>
      <c r="P5830" s="44">
        <f t="shared" si="781"/>
        <v>0</v>
      </c>
      <c r="Q5830" s="44" t="str">
        <f t="shared" si="782"/>
        <v xml:space="preserve"> </v>
      </c>
      <c r="R5830" s="44" t="str">
        <f>VLOOKUP(S5830,Sheet8!B:C,2,0)</f>
        <v>GOTCHA</v>
      </c>
      <c r="S5830" s="6" t="s">
        <v>10056</v>
      </c>
      <c r="T5830" s="6" t="str">
        <f>VLOOKUP(U5830,'17-1'!J:K,2,0)</f>
        <v>IM HERE</v>
      </c>
      <c r="U5830" s="6" t="s">
        <v>29895</v>
      </c>
    </row>
    <row r="5831" spans="1:21" x14ac:dyDescent="0.25">
      <c r="A5831" s="35">
        <v>1164</v>
      </c>
      <c r="B5831" s="36">
        <v>310</v>
      </c>
      <c r="C5831" s="36">
        <v>20000435</v>
      </c>
      <c r="D5831" s="36">
        <v>100718</v>
      </c>
      <c r="E5831" s="36">
        <v>30200014</v>
      </c>
      <c r="F5831" s="36" t="s">
        <v>4963</v>
      </c>
      <c r="G5831" s="37" t="s">
        <v>5938</v>
      </c>
      <c r="H5831" s="38">
        <v>38990</v>
      </c>
      <c r="I5831" s="39">
        <v>25</v>
      </c>
      <c r="J5831" s="74">
        <v>899.43</v>
      </c>
      <c r="K5831" s="40">
        <v>0</v>
      </c>
      <c r="L5831" s="41">
        <f t="shared" si="783"/>
        <v>0</v>
      </c>
      <c r="M5831" s="39">
        <v>25</v>
      </c>
      <c r="N5831" s="42">
        <f t="shared" si="779"/>
        <v>8.7474332648870643</v>
      </c>
      <c r="O5831" s="43">
        <f t="shared" si="780"/>
        <v>0</v>
      </c>
      <c r="P5831" s="44">
        <f t="shared" si="781"/>
        <v>0</v>
      </c>
      <c r="Q5831" s="44" t="str">
        <f t="shared" si="782"/>
        <v xml:space="preserve"> </v>
      </c>
      <c r="R5831" s="44" t="str">
        <f>VLOOKUP(S5831,Sheet8!B:C,2,0)</f>
        <v>GOTCHA</v>
      </c>
      <c r="S5831" s="6" t="s">
        <v>9086</v>
      </c>
      <c r="T5831" s="6" t="str">
        <f>VLOOKUP(U5831,'17-1'!J:K,2,0)</f>
        <v>IM HERE</v>
      </c>
      <c r="U5831" s="6" t="s">
        <v>28924</v>
      </c>
    </row>
    <row r="5832" spans="1:21" x14ac:dyDescent="0.25">
      <c r="A5832" s="35">
        <v>496</v>
      </c>
      <c r="B5832" s="36">
        <v>304</v>
      </c>
      <c r="C5832" s="36">
        <v>10000491</v>
      </c>
      <c r="D5832" s="36">
        <v>100718</v>
      </c>
      <c r="E5832" s="36">
        <v>30200039</v>
      </c>
      <c r="F5832" s="36" t="s">
        <v>4961</v>
      </c>
      <c r="G5832" s="37" t="s">
        <v>6122</v>
      </c>
      <c r="H5832" s="38">
        <v>39507</v>
      </c>
      <c r="I5832" s="39">
        <v>25</v>
      </c>
      <c r="J5832" s="74">
        <v>1000.8</v>
      </c>
      <c r="K5832" s="40">
        <v>0</v>
      </c>
      <c r="L5832" s="41">
        <f t="shared" si="783"/>
        <v>0</v>
      </c>
      <c r="M5832" s="39">
        <v>25</v>
      </c>
      <c r="N5832" s="42">
        <f t="shared" si="779"/>
        <v>7.3319644079397674</v>
      </c>
      <c r="O5832" s="43">
        <f t="shared" si="780"/>
        <v>0</v>
      </c>
      <c r="P5832" s="44">
        <f t="shared" si="781"/>
        <v>0</v>
      </c>
      <c r="Q5832" s="44" t="str">
        <f t="shared" si="782"/>
        <v xml:space="preserve"> </v>
      </c>
      <c r="R5832" s="44" t="str">
        <f>VLOOKUP(S5832,Sheet8!B:C,2,0)</f>
        <v>GOTCHA</v>
      </c>
      <c r="S5832" s="6" t="s">
        <v>10087</v>
      </c>
      <c r="T5832" s="6" t="str">
        <f>VLOOKUP(U5832,'17-1'!J:K,2,0)</f>
        <v>IM HERE</v>
      </c>
      <c r="U5832" s="6" t="s">
        <v>29926</v>
      </c>
    </row>
    <row r="5833" spans="1:21" x14ac:dyDescent="0.25">
      <c r="A5833" s="35">
        <v>1494</v>
      </c>
      <c r="B5833" s="36">
        <v>310</v>
      </c>
      <c r="C5833" s="36">
        <v>20004342</v>
      </c>
      <c r="D5833" s="36">
        <v>100718</v>
      </c>
      <c r="E5833" s="36">
        <v>30200017</v>
      </c>
      <c r="F5833" s="36" t="s">
        <v>4944</v>
      </c>
      <c r="G5833" s="37" t="s">
        <v>5869</v>
      </c>
      <c r="H5833" s="38">
        <v>38807</v>
      </c>
      <c r="I5833" s="39">
        <v>25</v>
      </c>
      <c r="J5833" s="74">
        <v>811.78</v>
      </c>
      <c r="K5833" s="40">
        <v>0</v>
      </c>
      <c r="L5833" s="41">
        <f t="shared" si="783"/>
        <v>0</v>
      </c>
      <c r="M5833" s="39">
        <v>25</v>
      </c>
      <c r="N5833" s="42">
        <f t="shared" si="779"/>
        <v>9.2484599589322389</v>
      </c>
      <c r="O5833" s="43">
        <f t="shared" si="780"/>
        <v>0</v>
      </c>
      <c r="P5833" s="44">
        <f t="shared" si="781"/>
        <v>0</v>
      </c>
      <c r="Q5833" s="44" t="str">
        <f t="shared" si="782"/>
        <v xml:space="preserve"> </v>
      </c>
      <c r="R5833" s="44" t="str">
        <f>VLOOKUP(S5833,Sheet8!B:C,2,0)</f>
        <v>GOTCHA</v>
      </c>
      <c r="S5833" s="6" t="s">
        <v>8701</v>
      </c>
      <c r="T5833" s="6" t="str">
        <f>VLOOKUP(U5833,'17-1'!J:K,2,0)</f>
        <v>IM HERE</v>
      </c>
      <c r="U5833" s="6" t="s">
        <v>28538</v>
      </c>
    </row>
    <row r="5834" spans="1:21" x14ac:dyDescent="0.25">
      <c r="A5834" s="35">
        <v>1316</v>
      </c>
      <c r="B5834" s="36">
        <v>310</v>
      </c>
      <c r="C5834" s="36">
        <v>20002237</v>
      </c>
      <c r="D5834" s="36">
        <v>100718</v>
      </c>
      <c r="E5834" s="36">
        <v>30200014</v>
      </c>
      <c r="F5834" s="36" t="s">
        <v>4963</v>
      </c>
      <c r="G5834" s="37" t="s">
        <v>5812</v>
      </c>
      <c r="H5834" s="38">
        <v>38686</v>
      </c>
      <c r="I5834" s="39">
        <v>25</v>
      </c>
      <c r="J5834" s="74">
        <v>864.62</v>
      </c>
      <c r="K5834" s="40">
        <v>0</v>
      </c>
      <c r="L5834" s="41">
        <f t="shared" si="783"/>
        <v>0</v>
      </c>
      <c r="M5834" s="39">
        <v>25</v>
      </c>
      <c r="N5834" s="42">
        <f t="shared" si="779"/>
        <v>9.5797399041752218</v>
      </c>
      <c r="O5834" s="43">
        <f t="shared" si="780"/>
        <v>0</v>
      </c>
      <c r="P5834" s="44">
        <f t="shared" si="781"/>
        <v>0</v>
      </c>
      <c r="Q5834" s="44" t="str">
        <f t="shared" si="782"/>
        <v xml:space="preserve"> </v>
      </c>
      <c r="R5834" s="44" t="str">
        <f>VLOOKUP(S5834,Sheet8!B:C,2,0)</f>
        <v>GOTCHA</v>
      </c>
      <c r="S5834" s="6" t="s">
        <v>8089</v>
      </c>
      <c r="T5834" s="6" t="str">
        <f>VLOOKUP(U5834,'17-1'!J:K,2,0)</f>
        <v>IM HERE</v>
      </c>
      <c r="U5834" s="6" t="s">
        <v>27837</v>
      </c>
    </row>
    <row r="5835" spans="1:21" x14ac:dyDescent="0.25">
      <c r="A5835" s="35">
        <v>7107</v>
      </c>
      <c r="B5835" s="36">
        <v>361</v>
      </c>
      <c r="C5835" s="36">
        <v>20006133</v>
      </c>
      <c r="D5835" s="36">
        <v>100719</v>
      </c>
      <c r="E5835" s="36">
        <v>30200017</v>
      </c>
      <c r="F5835" s="36" t="s">
        <v>4944</v>
      </c>
      <c r="G5835" s="37" t="s">
        <v>5853</v>
      </c>
      <c r="H5835" s="38">
        <v>38776</v>
      </c>
      <c r="I5835" s="39">
        <v>25</v>
      </c>
      <c r="J5835" s="74">
        <v>908.63</v>
      </c>
      <c r="K5835" s="40">
        <v>0</v>
      </c>
      <c r="L5835" s="41">
        <f t="shared" si="783"/>
        <v>0</v>
      </c>
      <c r="M5835" s="39">
        <v>25</v>
      </c>
      <c r="N5835" s="42">
        <f t="shared" si="779"/>
        <v>9.3333333333333339</v>
      </c>
      <c r="O5835" s="43">
        <f t="shared" si="780"/>
        <v>0</v>
      </c>
      <c r="P5835" s="44">
        <f t="shared" si="781"/>
        <v>0</v>
      </c>
      <c r="Q5835" s="44" t="str">
        <f t="shared" si="782"/>
        <v xml:space="preserve"> </v>
      </c>
      <c r="R5835" s="44" t="str">
        <f>VLOOKUP(S5835,Sheet8!B:C,2,0)</f>
        <v>GOTCHA</v>
      </c>
      <c r="S5835" s="6" t="s">
        <v>8539</v>
      </c>
      <c r="T5835" s="6" t="str">
        <f>VLOOKUP(U5835,'17-1'!J:K,2,0)</f>
        <v>IM HERE</v>
      </c>
      <c r="U5835" s="6" t="s">
        <v>28375</v>
      </c>
    </row>
    <row r="5836" spans="1:21" x14ac:dyDescent="0.25">
      <c r="A5836" s="35">
        <v>8139</v>
      </c>
      <c r="B5836" s="36">
        <v>371</v>
      </c>
      <c r="C5836" s="36">
        <v>20005803</v>
      </c>
      <c r="D5836" s="36">
        <v>100719</v>
      </c>
      <c r="E5836" s="36">
        <v>30200017</v>
      </c>
      <c r="F5836" s="36" t="s">
        <v>4944</v>
      </c>
      <c r="G5836" s="37" t="s">
        <v>5807</v>
      </c>
      <c r="H5836" s="38">
        <v>38686</v>
      </c>
      <c r="I5836" s="39">
        <v>25</v>
      </c>
      <c r="J5836" s="74">
        <v>836.21</v>
      </c>
      <c r="K5836" s="40">
        <v>0</v>
      </c>
      <c r="L5836" s="41">
        <f t="shared" si="783"/>
        <v>0</v>
      </c>
      <c r="M5836" s="39">
        <v>25</v>
      </c>
      <c r="N5836" s="42">
        <f t="shared" si="779"/>
        <v>9.5797399041752218</v>
      </c>
      <c r="O5836" s="43">
        <f t="shared" si="780"/>
        <v>0</v>
      </c>
      <c r="P5836" s="44">
        <f t="shared" si="781"/>
        <v>0</v>
      </c>
      <c r="Q5836" s="44" t="str">
        <f t="shared" si="782"/>
        <v xml:space="preserve"> </v>
      </c>
      <c r="R5836" s="44" t="str">
        <f>VLOOKUP(S5836,Sheet8!B:C,2,0)</f>
        <v>GOTCHA</v>
      </c>
      <c r="S5836" s="6" t="s">
        <v>8084</v>
      </c>
      <c r="T5836" s="6" t="str">
        <f>VLOOKUP(U5836,'17-1'!J:K,2,0)</f>
        <v>IM HERE</v>
      </c>
      <c r="U5836" s="6" t="s">
        <v>27832</v>
      </c>
    </row>
    <row r="5837" spans="1:21" x14ac:dyDescent="0.25">
      <c r="A5837" s="35">
        <v>3880</v>
      </c>
      <c r="B5837" s="36">
        <v>331</v>
      </c>
      <c r="C5837" s="36">
        <v>20001903</v>
      </c>
      <c r="D5837" s="36">
        <v>100718</v>
      </c>
      <c r="E5837" s="36">
        <v>30200017</v>
      </c>
      <c r="F5837" s="36" t="s">
        <v>4944</v>
      </c>
      <c r="G5837" s="37" t="s">
        <v>5805</v>
      </c>
      <c r="H5837" s="38">
        <v>38686</v>
      </c>
      <c r="I5837" s="39">
        <v>25</v>
      </c>
      <c r="J5837" s="74">
        <v>668.3</v>
      </c>
      <c r="K5837" s="40">
        <v>0</v>
      </c>
      <c r="L5837" s="41">
        <f t="shared" si="783"/>
        <v>0</v>
      </c>
      <c r="M5837" s="39">
        <v>25</v>
      </c>
      <c r="N5837" s="42">
        <f t="shared" si="779"/>
        <v>9.5797399041752218</v>
      </c>
      <c r="O5837" s="43">
        <f t="shared" si="780"/>
        <v>0</v>
      </c>
      <c r="P5837" s="44">
        <f t="shared" si="781"/>
        <v>0</v>
      </c>
      <c r="Q5837" s="44" t="str">
        <f t="shared" si="782"/>
        <v xml:space="preserve"> </v>
      </c>
      <c r="R5837" s="44" t="str">
        <f>VLOOKUP(S5837,Sheet8!B:C,2,0)</f>
        <v>GOTCHA</v>
      </c>
      <c r="S5837" s="6" t="s">
        <v>8082</v>
      </c>
      <c r="T5837" s="6" t="str">
        <f>VLOOKUP(U5837,'17-1'!J:K,2,0)</f>
        <v>IM HERE</v>
      </c>
      <c r="U5837" s="6" t="s">
        <v>27830</v>
      </c>
    </row>
    <row r="5838" spans="1:21" x14ac:dyDescent="0.25">
      <c r="A5838" s="35">
        <v>8755</v>
      </c>
      <c r="B5838" s="36">
        <v>395</v>
      </c>
      <c r="C5838" s="36">
        <v>20000168</v>
      </c>
      <c r="D5838" s="36">
        <v>100719</v>
      </c>
      <c r="E5838" s="36">
        <v>30200017</v>
      </c>
      <c r="F5838" s="36" t="s">
        <v>4944</v>
      </c>
      <c r="G5838" s="37" t="s">
        <v>5691</v>
      </c>
      <c r="H5838" s="38">
        <v>38383</v>
      </c>
      <c r="I5838" s="39">
        <v>25</v>
      </c>
      <c r="J5838" s="74">
        <v>917.3</v>
      </c>
      <c r="K5838" s="40">
        <v>0</v>
      </c>
      <c r="L5838" s="41">
        <f t="shared" si="783"/>
        <v>0</v>
      </c>
      <c r="M5838" s="39">
        <v>25</v>
      </c>
      <c r="N5838" s="42">
        <f t="shared" si="779"/>
        <v>10.40930869267625</v>
      </c>
      <c r="O5838" s="43">
        <f t="shared" si="780"/>
        <v>0</v>
      </c>
      <c r="P5838" s="44">
        <f t="shared" si="781"/>
        <v>0</v>
      </c>
      <c r="Q5838" s="44" t="str">
        <f t="shared" si="782"/>
        <v xml:space="preserve"> </v>
      </c>
      <c r="R5838" s="44" t="str">
        <f>VLOOKUP(S5838,Sheet8!B:C,2,0)</f>
        <v>GOTCHA</v>
      </c>
      <c r="S5838" s="6" t="s">
        <v>7599</v>
      </c>
      <c r="T5838" s="6" t="str">
        <f>VLOOKUP(U5838,'17-1'!J:K,2,0)</f>
        <v>IM HERE</v>
      </c>
      <c r="U5838" s="6" t="s">
        <v>27347</v>
      </c>
    </row>
    <row r="5839" spans="1:21" x14ac:dyDescent="0.25">
      <c r="A5839" s="35">
        <v>1300</v>
      </c>
      <c r="B5839" s="36">
        <v>310</v>
      </c>
      <c r="C5839" s="36">
        <v>20002144</v>
      </c>
      <c r="D5839" s="36">
        <v>100718</v>
      </c>
      <c r="E5839" s="36">
        <v>30200014</v>
      </c>
      <c r="F5839" s="36" t="s">
        <v>4963</v>
      </c>
      <c r="G5839" s="37" t="s">
        <v>5875</v>
      </c>
      <c r="H5839" s="38">
        <v>38837</v>
      </c>
      <c r="I5839" s="39">
        <v>25</v>
      </c>
      <c r="J5839" s="74">
        <v>873.65</v>
      </c>
      <c r="K5839" s="40">
        <v>0</v>
      </c>
      <c r="L5839" s="41">
        <f t="shared" si="783"/>
        <v>0</v>
      </c>
      <c r="M5839" s="39">
        <v>25</v>
      </c>
      <c r="N5839" s="42">
        <f t="shared" si="779"/>
        <v>9.1663244353182751</v>
      </c>
      <c r="O5839" s="43">
        <f t="shared" si="780"/>
        <v>0</v>
      </c>
      <c r="P5839" s="44">
        <f t="shared" si="781"/>
        <v>0</v>
      </c>
      <c r="Q5839" s="44" t="str">
        <f t="shared" si="782"/>
        <v xml:space="preserve"> </v>
      </c>
      <c r="R5839" s="44" t="str">
        <f>VLOOKUP(S5839,Sheet8!B:C,2,0)</f>
        <v>GOTCHA</v>
      </c>
      <c r="S5839" s="6" t="s">
        <v>8780</v>
      </c>
      <c r="T5839" s="6" t="str">
        <f>VLOOKUP(U5839,'17-1'!J:K,2,0)</f>
        <v>IM HERE</v>
      </c>
      <c r="U5839" s="6" t="s">
        <v>28617</v>
      </c>
    </row>
    <row r="5840" spans="1:21" x14ac:dyDescent="0.25">
      <c r="A5840" s="35">
        <v>6957</v>
      </c>
      <c r="B5840" s="36">
        <v>360</v>
      </c>
      <c r="C5840" s="36">
        <v>20002855</v>
      </c>
      <c r="D5840" s="36">
        <v>100719</v>
      </c>
      <c r="E5840" s="36">
        <v>30200017</v>
      </c>
      <c r="F5840" s="36" t="s">
        <v>4944</v>
      </c>
      <c r="G5840" s="37" t="s">
        <v>5850</v>
      </c>
      <c r="H5840" s="38">
        <v>38748</v>
      </c>
      <c r="I5840" s="39">
        <v>25</v>
      </c>
      <c r="J5840" s="74">
        <v>608.63</v>
      </c>
      <c r="K5840" s="111">
        <v>0</v>
      </c>
      <c r="L5840" s="59">
        <f>J5840*K5840</f>
        <v>0</v>
      </c>
      <c r="M5840" s="39">
        <v>25</v>
      </c>
      <c r="N5840" s="42">
        <f t="shared" si="779"/>
        <v>9.4099931553730318</v>
      </c>
      <c r="O5840" s="43">
        <f t="shared" si="780"/>
        <v>0</v>
      </c>
      <c r="P5840" s="44">
        <f t="shared" si="781"/>
        <v>0</v>
      </c>
      <c r="Q5840" s="44" t="str">
        <f t="shared" si="782"/>
        <v xml:space="preserve"> </v>
      </c>
      <c r="R5840" s="44" t="str">
        <f>VLOOKUP(S5840,Sheet8!B:C,2,0)</f>
        <v>GOTCHA</v>
      </c>
      <c r="S5840" s="6" t="s">
        <v>8500</v>
      </c>
      <c r="T5840" s="6" t="str">
        <f>VLOOKUP(U5840,'17-1'!J:K,2,0)</f>
        <v>IM HERE</v>
      </c>
      <c r="U5840" s="6" t="s">
        <v>28336</v>
      </c>
    </row>
    <row r="5841" spans="1:21" x14ac:dyDescent="0.25">
      <c r="A5841" s="35">
        <v>8393</v>
      </c>
      <c r="B5841" s="36">
        <v>371</v>
      </c>
      <c r="C5841" s="36">
        <v>20007176</v>
      </c>
      <c r="D5841" s="36">
        <v>100719</v>
      </c>
      <c r="E5841" s="36">
        <v>30200062</v>
      </c>
      <c r="F5841" s="36" t="s">
        <v>33</v>
      </c>
      <c r="G5841" s="37" t="s">
        <v>4601</v>
      </c>
      <c r="H5841" s="38">
        <v>40664</v>
      </c>
      <c r="I5841" s="39">
        <v>20</v>
      </c>
      <c r="J5841" s="74">
        <v>8830.4</v>
      </c>
      <c r="K5841" s="45">
        <v>1</v>
      </c>
      <c r="L5841" s="41">
        <f>J5841*K5841</f>
        <v>8830.4</v>
      </c>
      <c r="M5841" s="39">
        <v>20</v>
      </c>
      <c r="N5841" s="42">
        <f t="shared" si="779"/>
        <v>4.1642710472279258</v>
      </c>
      <c r="O5841" s="43">
        <f t="shared" si="780"/>
        <v>441.52</v>
      </c>
      <c r="P5841" s="44">
        <f t="shared" si="781"/>
        <v>1838.6089527720737</v>
      </c>
      <c r="Q5841" s="44">
        <f t="shared" si="782"/>
        <v>6991.7910472279254</v>
      </c>
      <c r="R5841" s="44" t="e">
        <f>VLOOKUP(S5841,Sheet8!B:C,2,0)</f>
        <v>#N/A</v>
      </c>
      <c r="S5841" s="6" t="s">
        <v>13303</v>
      </c>
      <c r="T5841" s="6" t="e">
        <f>VLOOKUP(U5841,'17-1'!J:K,2,0)</f>
        <v>#N/A</v>
      </c>
      <c r="U5841" s="6" t="s">
        <v>38155</v>
      </c>
    </row>
    <row r="5842" spans="1:21" x14ac:dyDescent="0.25">
      <c r="A5842" s="35">
        <v>901</v>
      </c>
      <c r="B5842" s="36">
        <v>307</v>
      </c>
      <c r="C5842" s="36">
        <v>20002674</v>
      </c>
      <c r="D5842" s="36">
        <v>100718</v>
      </c>
      <c r="E5842" s="36">
        <v>30200054</v>
      </c>
      <c r="F5842" s="36" t="s">
        <v>42</v>
      </c>
      <c r="G5842" s="37" t="s">
        <v>1603</v>
      </c>
      <c r="H5842" s="38">
        <v>38717</v>
      </c>
      <c r="I5842" s="39">
        <v>15</v>
      </c>
      <c r="J5842" s="74">
        <v>96567.59</v>
      </c>
      <c r="K5842" s="111">
        <v>0</v>
      </c>
      <c r="L5842" s="59">
        <f>J5842*K5842</f>
        <v>0</v>
      </c>
      <c r="M5842" s="39">
        <v>15</v>
      </c>
      <c r="N5842" s="42">
        <f t="shared" si="779"/>
        <v>9.4948665297741268</v>
      </c>
      <c r="O5842" s="43">
        <f t="shared" si="780"/>
        <v>0</v>
      </c>
      <c r="P5842" s="44">
        <f t="shared" si="781"/>
        <v>0</v>
      </c>
      <c r="Q5842" s="44" t="str">
        <f t="shared" si="782"/>
        <v xml:space="preserve"> </v>
      </c>
      <c r="R5842" s="44" t="str">
        <f>VLOOKUP(S5842,Sheet8!B:C,2,0)</f>
        <v>GOTCHA</v>
      </c>
      <c r="S5842" s="6" t="s">
        <v>8177</v>
      </c>
      <c r="T5842" s="6" t="str">
        <f>VLOOKUP(U5842,'17-1'!J:K,2,0)</f>
        <v>IM HERE</v>
      </c>
      <c r="U5842" s="6" t="s">
        <v>27925</v>
      </c>
    </row>
    <row r="5843" spans="1:21" x14ac:dyDescent="0.25">
      <c r="A5843" s="35">
        <v>4408</v>
      </c>
      <c r="B5843" s="36">
        <v>331</v>
      </c>
      <c r="C5843" s="36">
        <v>20004476</v>
      </c>
      <c r="D5843" s="36">
        <v>100718</v>
      </c>
      <c r="E5843" s="36">
        <v>30200054</v>
      </c>
      <c r="F5843" s="36" t="s">
        <v>42</v>
      </c>
      <c r="G5843" s="37" t="s">
        <v>2729</v>
      </c>
      <c r="H5843" s="38">
        <v>40878</v>
      </c>
      <c r="I5843" s="39">
        <v>50</v>
      </c>
      <c r="J5843" s="74">
        <v>13670</v>
      </c>
      <c r="K5843" s="45">
        <v>1</v>
      </c>
      <c r="L5843" s="41">
        <f>J5843*K5843</f>
        <v>13670</v>
      </c>
      <c r="M5843" s="39">
        <v>50</v>
      </c>
      <c r="N5843" s="42">
        <f t="shared" si="779"/>
        <v>3.5783709787816562</v>
      </c>
      <c r="O5843" s="43">
        <f t="shared" si="780"/>
        <v>273.39999999999998</v>
      </c>
      <c r="P5843" s="44">
        <f t="shared" si="781"/>
        <v>978.3266255989048</v>
      </c>
      <c r="Q5843" s="44">
        <f t="shared" si="782"/>
        <v>12691.673374401094</v>
      </c>
      <c r="R5843" s="44" t="e">
        <f>VLOOKUP(S5843,Sheet8!B:C,2,0)</f>
        <v>#N/A</v>
      </c>
      <c r="S5843" s="6" t="s">
        <v>13304</v>
      </c>
      <c r="T5843" s="6" t="e">
        <f>VLOOKUP(U5843,'17-1'!J:K,2,0)</f>
        <v>#N/A</v>
      </c>
      <c r="U5843" s="6" t="s">
        <v>38156</v>
      </c>
    </row>
    <row r="5844" spans="1:21" x14ac:dyDescent="0.25">
      <c r="A5844" s="35">
        <v>3237</v>
      </c>
      <c r="B5844" s="36">
        <v>330</v>
      </c>
      <c r="C5844" s="36">
        <v>20002121</v>
      </c>
      <c r="D5844" s="36">
        <v>100718</v>
      </c>
      <c r="E5844" s="36">
        <v>30200066</v>
      </c>
      <c r="F5844" s="36" t="s">
        <v>13</v>
      </c>
      <c r="G5844" s="37" t="s">
        <v>2466</v>
      </c>
      <c r="H5844" s="38">
        <v>40483</v>
      </c>
      <c r="I5844" s="39">
        <v>50</v>
      </c>
      <c r="J5844" s="74">
        <v>4934.92</v>
      </c>
      <c r="K5844" s="45">
        <v>1</v>
      </c>
      <c r="L5844" s="41">
        <f>J5844*K5844</f>
        <v>4934.92</v>
      </c>
      <c r="M5844" s="39">
        <v>50</v>
      </c>
      <c r="N5844" s="42">
        <f t="shared" si="779"/>
        <v>4.6598220396988363</v>
      </c>
      <c r="O5844" s="43">
        <f t="shared" si="780"/>
        <v>98.698400000000007</v>
      </c>
      <c r="P5844" s="44">
        <f t="shared" si="781"/>
        <v>459.91697960301167</v>
      </c>
      <c r="Q5844" s="44">
        <f t="shared" si="782"/>
        <v>4475.0030203969882</v>
      </c>
      <c r="R5844" s="44" t="e">
        <f>VLOOKUP(S5844,Sheet8!B:C,2,0)</f>
        <v>#N/A</v>
      </c>
      <c r="S5844" s="6" t="s">
        <v>13305</v>
      </c>
      <c r="T5844" s="6" t="e">
        <f>VLOOKUP(U5844,'17-1'!J:K,2,0)</f>
        <v>#N/A</v>
      </c>
      <c r="U5844" s="6" t="s">
        <v>38157</v>
      </c>
    </row>
    <row r="5845" spans="1:21" x14ac:dyDescent="0.25">
      <c r="A5845" s="35">
        <v>7431</v>
      </c>
      <c r="B5845" s="36">
        <v>371</v>
      </c>
      <c r="C5845" s="36">
        <v>20000850</v>
      </c>
      <c r="D5845" s="36">
        <v>100719</v>
      </c>
      <c r="E5845" s="36">
        <v>30200074</v>
      </c>
      <c r="F5845" s="36" t="s">
        <v>30</v>
      </c>
      <c r="G5845" s="37" t="s">
        <v>2426</v>
      </c>
      <c r="H5845" s="38">
        <v>39752</v>
      </c>
      <c r="I5845" s="39">
        <v>50</v>
      </c>
      <c r="J5845" s="74">
        <v>12438.55</v>
      </c>
      <c r="K5845" s="111">
        <v>0</v>
      </c>
      <c r="L5845" s="59">
        <f t="shared" ref="L5845:L5846" si="784">J5845*K5845</f>
        <v>0</v>
      </c>
      <c r="M5845" s="39">
        <v>50</v>
      </c>
      <c r="N5845" s="42">
        <f t="shared" si="779"/>
        <v>6.6611909650924028</v>
      </c>
      <c r="O5845" s="43">
        <f t="shared" si="780"/>
        <v>0</v>
      </c>
      <c r="P5845" s="44">
        <f t="shared" si="781"/>
        <v>0</v>
      </c>
      <c r="Q5845" s="44" t="str">
        <f t="shared" si="782"/>
        <v xml:space="preserve"> </v>
      </c>
      <c r="R5845" s="44" t="str">
        <f>VLOOKUP(S5845,Sheet8!B:C,2,0)</f>
        <v>GOTCHA</v>
      </c>
      <c r="S5845" s="6" t="s">
        <v>7021</v>
      </c>
      <c r="T5845" s="6" t="str">
        <f>VLOOKUP(U5845,'17-1'!J:K,2,0)</f>
        <v>IM HERE</v>
      </c>
      <c r="U5845" s="6" t="s">
        <v>26769</v>
      </c>
    </row>
    <row r="5846" spans="1:21" x14ac:dyDescent="0.25">
      <c r="A5846" s="35">
        <v>4991</v>
      </c>
      <c r="B5846" s="36">
        <v>331</v>
      </c>
      <c r="C5846" s="36">
        <v>20008083</v>
      </c>
      <c r="D5846" s="36">
        <v>100718</v>
      </c>
      <c r="E5846" s="36">
        <v>30200035</v>
      </c>
      <c r="F5846" s="36" t="s">
        <v>118</v>
      </c>
      <c r="G5846" s="37" t="s">
        <v>2670</v>
      </c>
      <c r="H5846" s="38">
        <v>38868</v>
      </c>
      <c r="I5846" s="39">
        <v>50</v>
      </c>
      <c r="J5846" s="74">
        <v>1561.56</v>
      </c>
      <c r="K5846" s="111">
        <v>0</v>
      </c>
      <c r="L5846" s="59">
        <f t="shared" si="784"/>
        <v>0</v>
      </c>
      <c r="M5846" s="39">
        <v>50</v>
      </c>
      <c r="N5846" s="42">
        <f t="shared" si="779"/>
        <v>9.0814510609171801</v>
      </c>
      <c r="O5846" s="43">
        <f t="shared" si="780"/>
        <v>0</v>
      </c>
      <c r="P5846" s="44">
        <f t="shared" si="781"/>
        <v>0</v>
      </c>
      <c r="Q5846" s="44" t="str">
        <f t="shared" si="782"/>
        <v xml:space="preserve"> </v>
      </c>
      <c r="R5846" s="44" t="str">
        <f>VLOOKUP(S5846,Sheet8!B:C,2,0)</f>
        <v>GOTCHA</v>
      </c>
      <c r="S5846" s="6" t="s">
        <v>8824</v>
      </c>
      <c r="T5846" s="6" t="str">
        <f>VLOOKUP(U5846,'17-1'!J:K,2,0)</f>
        <v>IM HERE</v>
      </c>
      <c r="U5846" s="6" t="s">
        <v>28661</v>
      </c>
    </row>
    <row r="5847" spans="1:21" x14ac:dyDescent="0.25">
      <c r="A5847" s="35">
        <v>2747</v>
      </c>
      <c r="B5847" s="36">
        <v>320</v>
      </c>
      <c r="C5847" s="36">
        <v>20002886</v>
      </c>
      <c r="D5847" s="36">
        <v>100718</v>
      </c>
      <c r="E5847" s="36">
        <v>30200044</v>
      </c>
      <c r="F5847" s="36" t="s">
        <v>45</v>
      </c>
      <c r="G5847" s="37" t="s">
        <v>422</v>
      </c>
      <c r="H5847" s="38">
        <v>37103</v>
      </c>
      <c r="I5847" s="39">
        <v>33</v>
      </c>
      <c r="J5847" s="74">
        <v>595</v>
      </c>
      <c r="K5847" s="45">
        <v>1</v>
      </c>
      <c r="L5847" s="41">
        <f t="shared" ref="L5847:L5859" si="785">J5847*K5847</f>
        <v>595</v>
      </c>
      <c r="M5847" s="39">
        <v>33</v>
      </c>
      <c r="N5847" s="42">
        <f t="shared" si="779"/>
        <v>13.913757700205339</v>
      </c>
      <c r="O5847" s="43">
        <f t="shared" si="780"/>
        <v>18.030303030303031</v>
      </c>
      <c r="P5847" s="44">
        <f t="shared" si="781"/>
        <v>250.86926762491444</v>
      </c>
      <c r="Q5847" s="44">
        <f t="shared" si="782"/>
        <v>344.13073237508559</v>
      </c>
      <c r="R5847" s="44" t="e">
        <f>VLOOKUP(S5847,Sheet8!B:C,2,0)</f>
        <v>#N/A</v>
      </c>
      <c r="S5847" s="6" t="s">
        <v>13306</v>
      </c>
      <c r="T5847" s="6" t="e">
        <f>VLOOKUP(U5847,'17-1'!J:K,2,0)</f>
        <v>#N/A</v>
      </c>
      <c r="U5847" s="6" t="s">
        <v>38158</v>
      </c>
    </row>
    <row r="5848" spans="1:21" x14ac:dyDescent="0.25">
      <c r="A5848" s="35">
        <v>5334</v>
      </c>
      <c r="B5848" s="36">
        <v>333</v>
      </c>
      <c r="C5848" s="36">
        <v>20004599</v>
      </c>
      <c r="D5848" s="36">
        <v>100718</v>
      </c>
      <c r="E5848" s="36">
        <v>30200026</v>
      </c>
      <c r="F5848" s="36" t="s">
        <v>4950</v>
      </c>
      <c r="G5848" s="37" t="s">
        <v>5185</v>
      </c>
      <c r="H5848" s="38">
        <v>38077</v>
      </c>
      <c r="I5848" s="39">
        <v>25</v>
      </c>
      <c r="J5848" s="74">
        <v>2860.86</v>
      </c>
      <c r="K5848" s="45">
        <v>1</v>
      </c>
      <c r="L5848" s="41">
        <f t="shared" si="785"/>
        <v>2860.86</v>
      </c>
      <c r="M5848" s="39">
        <v>25</v>
      </c>
      <c r="N5848" s="42">
        <f t="shared" si="779"/>
        <v>11.247091033538672</v>
      </c>
      <c r="O5848" s="43">
        <f t="shared" si="780"/>
        <v>114.43440000000001</v>
      </c>
      <c r="P5848" s="44">
        <f t="shared" si="781"/>
        <v>1287.054114168378</v>
      </c>
      <c r="Q5848" s="44">
        <f t="shared" si="782"/>
        <v>1573.8058858316222</v>
      </c>
      <c r="R5848" s="44" t="e">
        <f>VLOOKUP(S5848,Sheet8!B:C,2,0)</f>
        <v>#N/A</v>
      </c>
      <c r="S5848" s="6" t="s">
        <v>13307</v>
      </c>
      <c r="T5848" s="6" t="e">
        <f>VLOOKUP(U5848,'17-1'!J:K,2,0)</f>
        <v>#N/A</v>
      </c>
      <c r="U5848" s="6" t="s">
        <v>38159</v>
      </c>
    </row>
    <row r="5849" spans="1:21" x14ac:dyDescent="0.25">
      <c r="A5849" s="35">
        <v>7803</v>
      </c>
      <c r="B5849" s="36">
        <v>371</v>
      </c>
      <c r="C5849" s="36">
        <v>20003063</v>
      </c>
      <c r="D5849" s="36">
        <v>100719</v>
      </c>
      <c r="E5849" s="36">
        <v>30200054</v>
      </c>
      <c r="F5849" s="36" t="s">
        <v>42</v>
      </c>
      <c r="G5849" s="37" t="s">
        <v>2104</v>
      </c>
      <c r="H5849" s="38">
        <v>41925</v>
      </c>
      <c r="I5849" s="39">
        <v>33</v>
      </c>
      <c r="J5849" s="74">
        <v>5118</v>
      </c>
      <c r="K5849" s="45">
        <v>1</v>
      </c>
      <c r="L5849" s="41">
        <f t="shared" si="785"/>
        <v>5118</v>
      </c>
      <c r="M5849" s="39">
        <v>33</v>
      </c>
      <c r="N5849" s="42">
        <f t="shared" si="779"/>
        <v>0.7118412046543463</v>
      </c>
      <c r="O5849" s="43">
        <f t="shared" si="780"/>
        <v>155.09090909090909</v>
      </c>
      <c r="P5849" s="44">
        <f t="shared" si="781"/>
        <v>110.40009955821043</v>
      </c>
      <c r="Q5849" s="44">
        <f t="shared" si="782"/>
        <v>5007.5999004417899</v>
      </c>
      <c r="R5849" s="44" t="e">
        <f>VLOOKUP(S5849,Sheet8!B:C,2,0)</f>
        <v>#N/A</v>
      </c>
      <c r="S5849" s="6" t="s">
        <v>13308</v>
      </c>
      <c r="T5849" s="6" t="e">
        <f>VLOOKUP(U5849,'17-1'!J:K,2,0)</f>
        <v>#N/A</v>
      </c>
      <c r="U5849" s="6" t="s">
        <v>38160</v>
      </c>
    </row>
    <row r="5850" spans="1:21" x14ac:dyDescent="0.25">
      <c r="A5850" s="35">
        <v>4095</v>
      </c>
      <c r="B5850" s="36">
        <v>331</v>
      </c>
      <c r="C5850" s="36">
        <v>20002751</v>
      </c>
      <c r="D5850" s="36">
        <v>100718</v>
      </c>
      <c r="E5850" s="36">
        <v>30200036</v>
      </c>
      <c r="F5850" s="36" t="s">
        <v>48</v>
      </c>
      <c r="G5850" s="37" t="s">
        <v>3000</v>
      </c>
      <c r="H5850" s="38">
        <v>38503</v>
      </c>
      <c r="I5850" s="39">
        <v>85</v>
      </c>
      <c r="J5850" s="74">
        <v>738.69</v>
      </c>
      <c r="K5850" s="111">
        <v>0</v>
      </c>
      <c r="L5850" s="59">
        <f t="shared" si="785"/>
        <v>0</v>
      </c>
      <c r="M5850" s="39">
        <v>85</v>
      </c>
      <c r="N5850" s="42">
        <f t="shared" si="779"/>
        <v>10.080766598220396</v>
      </c>
      <c r="O5850" s="43">
        <f t="shared" si="780"/>
        <v>0</v>
      </c>
      <c r="P5850" s="44">
        <f t="shared" si="781"/>
        <v>0</v>
      </c>
      <c r="Q5850" s="44" t="str">
        <f t="shared" si="782"/>
        <v xml:space="preserve"> </v>
      </c>
      <c r="R5850" s="44" t="str">
        <f>VLOOKUP(S5850,Sheet8!B:C,2,0)</f>
        <v>GOTCHA</v>
      </c>
      <c r="S5850" s="6" t="s">
        <v>7744</v>
      </c>
      <c r="T5850" s="6" t="str">
        <f>VLOOKUP(U5850,'17-1'!J:K,2,0)</f>
        <v>IM HERE</v>
      </c>
      <c r="U5850" s="6" t="s">
        <v>27492</v>
      </c>
    </row>
    <row r="5851" spans="1:21" x14ac:dyDescent="0.25">
      <c r="A5851" s="35">
        <v>8726</v>
      </c>
      <c r="B5851" s="36">
        <v>390</v>
      </c>
      <c r="C5851" s="36">
        <v>60000048</v>
      </c>
      <c r="D5851" s="6">
        <v>100717</v>
      </c>
      <c r="E5851" s="36">
        <v>30200045</v>
      </c>
      <c r="F5851" s="36" t="s">
        <v>56</v>
      </c>
      <c r="G5851" s="37" t="s">
        <v>1640</v>
      </c>
      <c r="H5851" s="38">
        <v>37986</v>
      </c>
      <c r="I5851" s="39">
        <v>15</v>
      </c>
      <c r="J5851" s="74">
        <v>786.67</v>
      </c>
      <c r="K5851" s="45">
        <v>1</v>
      </c>
      <c r="L5851" s="41">
        <f t="shared" si="785"/>
        <v>786.67</v>
      </c>
      <c r="M5851" s="39">
        <v>15</v>
      </c>
      <c r="N5851" s="42">
        <f t="shared" si="779"/>
        <v>11.496235455167694</v>
      </c>
      <c r="O5851" s="43">
        <f t="shared" si="780"/>
        <v>52.444666666666663</v>
      </c>
      <c r="P5851" s="44">
        <f t="shared" si="781"/>
        <v>602.91623636778456</v>
      </c>
      <c r="Q5851" s="44">
        <f t="shared" si="782"/>
        <v>183.7537636322154</v>
      </c>
      <c r="R5851" s="44" t="e">
        <f>VLOOKUP(S5851,Sheet8!B:C,2,0)</f>
        <v>#N/A</v>
      </c>
      <c r="S5851" s="6" t="s">
        <v>13309</v>
      </c>
      <c r="T5851" s="6" t="e">
        <f>VLOOKUP(U5851,'17-1'!J:K,2,0)</f>
        <v>#N/A</v>
      </c>
      <c r="U5851" s="6" t="s">
        <v>38161</v>
      </c>
    </row>
    <row r="5852" spans="1:21" x14ac:dyDescent="0.25">
      <c r="A5852" s="35">
        <v>6875</v>
      </c>
      <c r="B5852" s="36">
        <v>354</v>
      </c>
      <c r="C5852" s="36">
        <v>10000859</v>
      </c>
      <c r="D5852" s="36">
        <v>100719</v>
      </c>
      <c r="E5852" s="36">
        <v>30200005</v>
      </c>
      <c r="F5852" s="36" t="s">
        <v>85</v>
      </c>
      <c r="G5852" s="37" t="s">
        <v>547</v>
      </c>
      <c r="H5852" s="38">
        <v>41330</v>
      </c>
      <c r="I5852" s="39">
        <v>20</v>
      </c>
      <c r="J5852" s="74">
        <v>1463.08</v>
      </c>
      <c r="K5852" s="45">
        <v>1</v>
      </c>
      <c r="L5852" s="41">
        <f t="shared" si="785"/>
        <v>1463.08</v>
      </c>
      <c r="M5852" s="39">
        <v>20</v>
      </c>
      <c r="N5852" s="42">
        <f t="shared" si="779"/>
        <v>2.3408624229979464</v>
      </c>
      <c r="O5852" s="43">
        <f t="shared" si="780"/>
        <v>73.153999999999996</v>
      </c>
      <c r="P5852" s="44">
        <f t="shared" si="781"/>
        <v>171.24344969199177</v>
      </c>
      <c r="Q5852" s="44">
        <f t="shared" si="782"/>
        <v>1291.8365503080081</v>
      </c>
      <c r="R5852" s="44" t="e">
        <f>VLOOKUP(S5852,Sheet8!B:C,2,0)</f>
        <v>#N/A</v>
      </c>
      <c r="S5852" s="6" t="s">
        <v>13310</v>
      </c>
      <c r="T5852" s="6" t="e">
        <f>VLOOKUP(U5852,'17-1'!J:K,2,0)</f>
        <v>#N/A</v>
      </c>
      <c r="U5852" s="6" t="s">
        <v>38162</v>
      </c>
    </row>
    <row r="5853" spans="1:21" x14ac:dyDescent="0.25">
      <c r="A5853" s="35">
        <v>1778</v>
      </c>
      <c r="B5853" s="36">
        <v>311</v>
      </c>
      <c r="C5853" s="36">
        <v>20000559</v>
      </c>
      <c r="D5853" s="36">
        <v>100718</v>
      </c>
      <c r="E5853" s="36">
        <v>30200078</v>
      </c>
      <c r="F5853" s="36" t="s">
        <v>4972</v>
      </c>
      <c r="G5853" s="37" t="s">
        <v>5121</v>
      </c>
      <c r="H5853" s="38">
        <v>36891</v>
      </c>
      <c r="I5853" s="39">
        <v>65</v>
      </c>
      <c r="J5853" s="74">
        <v>5474.84</v>
      </c>
      <c r="K5853" s="45">
        <v>1</v>
      </c>
      <c r="L5853" s="41">
        <f t="shared" si="785"/>
        <v>5474.84</v>
      </c>
      <c r="M5853" s="39">
        <v>65</v>
      </c>
      <c r="N5853" s="42">
        <f t="shared" si="779"/>
        <v>14.494182067077345</v>
      </c>
      <c r="O5853" s="43">
        <f t="shared" si="780"/>
        <v>84.228307692307695</v>
      </c>
      <c r="P5853" s="44">
        <f t="shared" si="781"/>
        <v>1220.820426894119</v>
      </c>
      <c r="Q5853" s="44">
        <f t="shared" si="782"/>
        <v>4254.0195731058811</v>
      </c>
      <c r="R5853" s="44" t="e">
        <f>VLOOKUP(S5853,Sheet8!B:C,2,0)</f>
        <v>#N/A</v>
      </c>
      <c r="S5853" s="6" t="s">
        <v>13311</v>
      </c>
      <c r="T5853" s="6" t="e">
        <f>VLOOKUP(U5853,'17-1'!J:K,2,0)</f>
        <v>#N/A</v>
      </c>
      <c r="U5853" s="6" t="s">
        <v>38163</v>
      </c>
    </row>
    <row r="5854" spans="1:21" x14ac:dyDescent="0.25">
      <c r="A5854" s="35">
        <v>1148</v>
      </c>
      <c r="B5854" s="36">
        <v>310</v>
      </c>
      <c r="C5854" s="36">
        <v>20000257</v>
      </c>
      <c r="D5854" s="36">
        <v>100718</v>
      </c>
      <c r="E5854" s="36">
        <v>30200027</v>
      </c>
      <c r="F5854" s="36" t="s">
        <v>160</v>
      </c>
      <c r="G5854" s="37" t="s">
        <v>477</v>
      </c>
      <c r="H5854" s="38">
        <v>37287</v>
      </c>
      <c r="I5854" s="39">
        <v>35</v>
      </c>
      <c r="J5854" s="74">
        <v>875</v>
      </c>
      <c r="K5854" s="45">
        <v>1</v>
      </c>
      <c r="L5854" s="41">
        <f t="shared" si="785"/>
        <v>875</v>
      </c>
      <c r="M5854" s="39">
        <v>35</v>
      </c>
      <c r="N5854" s="42">
        <f t="shared" si="779"/>
        <v>13.409993155373032</v>
      </c>
      <c r="O5854" s="43">
        <f t="shared" si="780"/>
        <v>25</v>
      </c>
      <c r="P5854" s="44">
        <f t="shared" si="781"/>
        <v>335.24982888432578</v>
      </c>
      <c r="Q5854" s="44">
        <f t="shared" si="782"/>
        <v>539.75017111567422</v>
      </c>
      <c r="R5854" s="44" t="e">
        <f>VLOOKUP(S5854,Sheet8!B:C,2,0)</f>
        <v>#N/A</v>
      </c>
      <c r="S5854" s="6" t="s">
        <v>13312</v>
      </c>
      <c r="T5854" s="6" t="e">
        <f>VLOOKUP(U5854,'17-1'!J:K,2,0)</f>
        <v>#N/A</v>
      </c>
      <c r="U5854" s="6" t="s">
        <v>38164</v>
      </c>
    </row>
    <row r="5855" spans="1:21" x14ac:dyDescent="0.25">
      <c r="A5855" s="35">
        <v>3083</v>
      </c>
      <c r="B5855" s="36">
        <v>320</v>
      </c>
      <c r="C5855" s="36">
        <v>20008155</v>
      </c>
      <c r="D5855" s="36">
        <v>100718</v>
      </c>
      <c r="E5855" s="36">
        <v>30200014</v>
      </c>
      <c r="F5855" s="36" t="s">
        <v>4963</v>
      </c>
      <c r="G5855" s="37" t="s">
        <v>6388</v>
      </c>
      <c r="H5855" s="38">
        <v>38321</v>
      </c>
      <c r="I5855" s="39">
        <v>25</v>
      </c>
      <c r="J5855" s="74">
        <v>497.38</v>
      </c>
      <c r="K5855" s="111">
        <v>0</v>
      </c>
      <c r="L5855" s="59">
        <f t="shared" si="785"/>
        <v>0</v>
      </c>
      <c r="M5855" s="39">
        <v>25</v>
      </c>
      <c r="N5855" s="42">
        <f t="shared" ref="N5855:N5918" si="786">IF(M5855=" "," ",IF(+H5855&lt;=367," ",($C$6-H5855)/365.25))</f>
        <v>10.57905544147844</v>
      </c>
      <c r="O5855" s="43">
        <f t="shared" ref="O5855:O5918" si="787">IF(+N5855&gt;=M5855,"--",L5855/M5855)</f>
        <v>0</v>
      </c>
      <c r="P5855" s="44">
        <f t="shared" ref="P5855:P5918" si="788">IF(+N5855/M5855&gt;1,L5855,L5855*N5855/M5855)</f>
        <v>0</v>
      </c>
      <c r="Q5855" s="44" t="str">
        <f t="shared" ref="Q5855:Q5918" si="789">IF(+L5855=0," ",IF(+L5855-P5855&lt;=0,0,(L5855-P5855)))</f>
        <v xml:space="preserve"> </v>
      </c>
      <c r="R5855" s="44" t="str">
        <f>VLOOKUP(S5855,Sheet8!B:C,2,0)</f>
        <v>GOTCHA</v>
      </c>
      <c r="S5855" s="6" t="s">
        <v>7539</v>
      </c>
      <c r="T5855" s="6" t="str">
        <f>VLOOKUP(U5855,'17-1'!J:K,2,0)</f>
        <v>IM HERE</v>
      </c>
      <c r="U5855" s="6" t="s">
        <v>27287</v>
      </c>
    </row>
    <row r="5856" spans="1:21" x14ac:dyDescent="0.25">
      <c r="A5856" s="35">
        <v>1764</v>
      </c>
      <c r="B5856" s="36">
        <v>311</v>
      </c>
      <c r="C5856" s="36">
        <v>20000416</v>
      </c>
      <c r="D5856" s="36">
        <v>100718</v>
      </c>
      <c r="E5856" s="36">
        <v>30200026</v>
      </c>
      <c r="F5856" s="36" t="s">
        <v>4950</v>
      </c>
      <c r="G5856" s="37" t="s">
        <v>6445</v>
      </c>
      <c r="H5856" s="38">
        <v>40945</v>
      </c>
      <c r="I5856" s="39">
        <v>25</v>
      </c>
      <c r="J5856" s="74">
        <v>5273.14</v>
      </c>
      <c r="K5856" s="45">
        <v>1</v>
      </c>
      <c r="L5856" s="41">
        <f t="shared" si="785"/>
        <v>5273.14</v>
      </c>
      <c r="M5856" s="39">
        <v>25</v>
      </c>
      <c r="N5856" s="42">
        <f t="shared" si="786"/>
        <v>3.3949349760438055</v>
      </c>
      <c r="O5856" s="43">
        <f t="shared" si="787"/>
        <v>210.9256</v>
      </c>
      <c r="P5856" s="44">
        <f t="shared" si="788"/>
        <v>716.07869678302541</v>
      </c>
      <c r="Q5856" s="44">
        <f t="shared" si="789"/>
        <v>4557.0613032169749</v>
      </c>
      <c r="R5856" s="44" t="e">
        <f>VLOOKUP(S5856,Sheet8!B:C,2,0)</f>
        <v>#N/A</v>
      </c>
      <c r="S5856" s="6" t="s">
        <v>13313</v>
      </c>
      <c r="T5856" s="6" t="e">
        <f>VLOOKUP(U5856,'17-1'!J:K,2,0)</f>
        <v>#N/A</v>
      </c>
      <c r="U5856" s="6" t="s">
        <v>38165</v>
      </c>
    </row>
    <row r="5857" spans="1:21" x14ac:dyDescent="0.25">
      <c r="A5857" s="35">
        <v>8428</v>
      </c>
      <c r="B5857" s="36">
        <v>371</v>
      </c>
      <c r="C5857" s="36">
        <v>20007227</v>
      </c>
      <c r="D5857" s="36">
        <v>100719</v>
      </c>
      <c r="E5857" s="36">
        <v>30200023</v>
      </c>
      <c r="F5857" s="36" t="s">
        <v>23</v>
      </c>
      <c r="G5857" s="37" t="s">
        <v>2919</v>
      </c>
      <c r="H5857" s="38">
        <v>37315</v>
      </c>
      <c r="I5857" s="39">
        <v>85</v>
      </c>
      <c r="J5857" s="74">
        <v>10333.33</v>
      </c>
      <c r="K5857" s="45">
        <v>1</v>
      </c>
      <c r="L5857" s="41">
        <f t="shared" si="785"/>
        <v>10333.33</v>
      </c>
      <c r="M5857" s="39">
        <v>85</v>
      </c>
      <c r="N5857" s="42">
        <f t="shared" si="786"/>
        <v>13.333333333333334</v>
      </c>
      <c r="O5857" s="43">
        <f t="shared" si="787"/>
        <v>121.56858823529411</v>
      </c>
      <c r="P5857" s="44">
        <f t="shared" si="788"/>
        <v>1620.9145098039216</v>
      </c>
      <c r="Q5857" s="44">
        <f t="shared" si="789"/>
        <v>8712.4154901960792</v>
      </c>
      <c r="R5857" s="44" t="e">
        <f>VLOOKUP(S5857,Sheet8!B:C,2,0)</f>
        <v>#N/A</v>
      </c>
      <c r="S5857" s="6" t="s">
        <v>13314</v>
      </c>
      <c r="T5857" s="6" t="e">
        <f>VLOOKUP(U5857,'17-1'!J:K,2,0)</f>
        <v>#N/A</v>
      </c>
      <c r="U5857" s="6" t="s">
        <v>38166</v>
      </c>
    </row>
    <row r="5858" spans="1:21" x14ac:dyDescent="0.25">
      <c r="A5858" s="35">
        <v>5803</v>
      </c>
      <c r="B5858" s="36">
        <v>333</v>
      </c>
      <c r="C5858" s="36">
        <v>20006319</v>
      </c>
      <c r="D5858" s="36">
        <v>100718</v>
      </c>
      <c r="E5858" s="36">
        <v>30200048</v>
      </c>
      <c r="F5858" s="36" t="s">
        <v>63</v>
      </c>
      <c r="G5858" s="37" t="s">
        <v>932</v>
      </c>
      <c r="H5858" s="38">
        <v>38046</v>
      </c>
      <c r="I5858" s="39">
        <v>15</v>
      </c>
      <c r="J5858" s="74">
        <v>2643.68</v>
      </c>
      <c r="K5858" s="45">
        <v>1</v>
      </c>
      <c r="L5858" s="41">
        <f t="shared" si="785"/>
        <v>2643.68</v>
      </c>
      <c r="M5858" s="39">
        <v>15</v>
      </c>
      <c r="N5858" s="42">
        <f t="shared" si="786"/>
        <v>11.331964407939767</v>
      </c>
      <c r="O5858" s="43">
        <f t="shared" si="787"/>
        <v>176.24533333333332</v>
      </c>
      <c r="P5858" s="44">
        <f t="shared" si="788"/>
        <v>1997.2058443988133</v>
      </c>
      <c r="Q5858" s="44">
        <f t="shared" si="789"/>
        <v>646.47415560118657</v>
      </c>
      <c r="R5858" s="44" t="e">
        <f>VLOOKUP(S5858,Sheet8!B:C,2,0)</f>
        <v>#N/A</v>
      </c>
      <c r="S5858" s="6" t="s">
        <v>13315</v>
      </c>
      <c r="T5858" s="6" t="e">
        <f>VLOOKUP(U5858,'17-1'!J:K,2,0)</f>
        <v>#N/A</v>
      </c>
      <c r="U5858" s="6" t="s">
        <v>38167</v>
      </c>
    </row>
    <row r="5859" spans="1:21" x14ac:dyDescent="0.25">
      <c r="A5859" s="35">
        <v>2935</v>
      </c>
      <c r="B5859" s="36">
        <v>320</v>
      </c>
      <c r="C5859" s="36">
        <v>20004656</v>
      </c>
      <c r="D5859" s="36">
        <v>100718</v>
      </c>
      <c r="E5859" s="36">
        <v>30200044</v>
      </c>
      <c r="F5859" s="36" t="s">
        <v>45</v>
      </c>
      <c r="G5859" s="37" t="s">
        <v>1904</v>
      </c>
      <c r="H5859" s="38">
        <v>41225</v>
      </c>
      <c r="I5859" s="39">
        <v>15</v>
      </c>
      <c r="J5859" s="74">
        <v>1511.78</v>
      </c>
      <c r="K5859" s="45">
        <v>1</v>
      </c>
      <c r="L5859" s="41">
        <f t="shared" si="785"/>
        <v>1511.78</v>
      </c>
      <c r="M5859" s="39">
        <v>15</v>
      </c>
      <c r="N5859" s="42">
        <f t="shared" si="786"/>
        <v>2.6283367556468171</v>
      </c>
      <c r="O5859" s="43">
        <f t="shared" si="787"/>
        <v>100.78533333333333</v>
      </c>
      <c r="P5859" s="44">
        <f t="shared" si="788"/>
        <v>264.89779603011635</v>
      </c>
      <c r="Q5859" s="44">
        <f t="shared" si="789"/>
        <v>1246.8822039698837</v>
      </c>
      <c r="R5859" s="44" t="e">
        <f>VLOOKUP(S5859,Sheet8!B:C,2,0)</f>
        <v>#N/A</v>
      </c>
      <c r="S5859" s="6" t="s">
        <v>13316</v>
      </c>
      <c r="T5859" s="6" t="e">
        <f>VLOOKUP(U5859,'17-1'!J:K,2,0)</f>
        <v>#N/A</v>
      </c>
      <c r="U5859" s="6" t="s">
        <v>38168</v>
      </c>
    </row>
    <row r="5860" spans="1:21" x14ac:dyDescent="0.25">
      <c r="A5860" s="35">
        <v>5232</v>
      </c>
      <c r="B5860" s="36">
        <v>333</v>
      </c>
      <c r="C5860" s="36">
        <v>20003616</v>
      </c>
      <c r="D5860" s="36">
        <v>100718</v>
      </c>
      <c r="E5860" s="36">
        <v>30200061</v>
      </c>
      <c r="F5860" s="36" t="s">
        <v>57</v>
      </c>
      <c r="G5860" s="37" t="s">
        <v>1128</v>
      </c>
      <c r="H5860" s="38">
        <v>39172</v>
      </c>
      <c r="I5860" s="39">
        <v>15</v>
      </c>
      <c r="J5860" s="74">
        <v>1661.77</v>
      </c>
      <c r="K5860" s="111">
        <v>0</v>
      </c>
      <c r="L5860" s="59">
        <f t="shared" ref="L5860:L5862" si="790">J5860*K5860</f>
        <v>0</v>
      </c>
      <c r="M5860" s="39">
        <v>15</v>
      </c>
      <c r="N5860" s="42">
        <f t="shared" si="786"/>
        <v>8.2491444216290208</v>
      </c>
      <c r="O5860" s="43">
        <f t="shared" si="787"/>
        <v>0</v>
      </c>
      <c r="P5860" s="44">
        <f t="shared" si="788"/>
        <v>0</v>
      </c>
      <c r="Q5860" s="44" t="str">
        <f t="shared" si="789"/>
        <v xml:space="preserve"> </v>
      </c>
      <c r="R5860" s="44" t="str">
        <f>VLOOKUP(S5860,Sheet8!B:C,2,0)</f>
        <v>GOTCHA</v>
      </c>
      <c r="S5860" s="6" t="s">
        <v>9417</v>
      </c>
      <c r="T5860" s="6" t="str">
        <f>VLOOKUP(U5860,'17-1'!J:K,2,0)</f>
        <v>IM HERE</v>
      </c>
      <c r="U5860" s="6" t="s">
        <v>29256</v>
      </c>
    </row>
    <row r="5861" spans="1:21" x14ac:dyDescent="0.25">
      <c r="A5861" s="35">
        <v>2918</v>
      </c>
      <c r="B5861" s="36">
        <v>320</v>
      </c>
      <c r="C5861" s="36">
        <v>20004285</v>
      </c>
      <c r="D5861" s="36">
        <v>100718</v>
      </c>
      <c r="E5861" s="36">
        <v>30200061</v>
      </c>
      <c r="F5861" s="36" t="s">
        <v>57</v>
      </c>
      <c r="G5861" s="37" t="s">
        <v>1095</v>
      </c>
      <c r="H5861" s="38">
        <v>38868</v>
      </c>
      <c r="I5861" s="39">
        <v>15</v>
      </c>
      <c r="J5861" s="74">
        <v>546.5</v>
      </c>
      <c r="K5861" s="111">
        <v>0</v>
      </c>
      <c r="L5861" s="59">
        <f t="shared" si="790"/>
        <v>0</v>
      </c>
      <c r="M5861" s="39">
        <v>15</v>
      </c>
      <c r="N5861" s="42">
        <f t="shared" si="786"/>
        <v>9.0814510609171801</v>
      </c>
      <c r="O5861" s="43">
        <f t="shared" si="787"/>
        <v>0</v>
      </c>
      <c r="P5861" s="44">
        <f t="shared" si="788"/>
        <v>0</v>
      </c>
      <c r="Q5861" s="44" t="str">
        <f t="shared" si="789"/>
        <v xml:space="preserve"> </v>
      </c>
      <c r="R5861" s="44" t="str">
        <f>VLOOKUP(S5861,Sheet8!B:C,2,0)</f>
        <v>GOTCHA</v>
      </c>
      <c r="S5861" s="6" t="s">
        <v>8821</v>
      </c>
      <c r="T5861" s="6" t="str">
        <f>VLOOKUP(U5861,'17-1'!J:K,2,0)</f>
        <v>IM HERE</v>
      </c>
      <c r="U5861" s="6" t="s">
        <v>28658</v>
      </c>
    </row>
    <row r="5862" spans="1:21" x14ac:dyDescent="0.25">
      <c r="A5862" s="35">
        <v>8253</v>
      </c>
      <c r="B5862" s="36">
        <v>371</v>
      </c>
      <c r="C5862" s="36">
        <v>20006549</v>
      </c>
      <c r="D5862" s="36">
        <v>100719</v>
      </c>
      <c r="E5862" s="36">
        <v>30200054</v>
      </c>
      <c r="F5862" s="36" t="s">
        <v>42</v>
      </c>
      <c r="G5862" s="37" t="s">
        <v>4899</v>
      </c>
      <c r="H5862" s="38">
        <v>38686</v>
      </c>
      <c r="I5862" s="39">
        <v>20</v>
      </c>
      <c r="J5862" s="74">
        <v>1977.24</v>
      </c>
      <c r="K5862" s="111">
        <v>0</v>
      </c>
      <c r="L5862" s="59">
        <f t="shared" si="790"/>
        <v>0</v>
      </c>
      <c r="M5862" s="39">
        <v>20</v>
      </c>
      <c r="N5862" s="42">
        <f t="shared" si="786"/>
        <v>9.5797399041752218</v>
      </c>
      <c r="O5862" s="43">
        <f t="shared" si="787"/>
        <v>0</v>
      </c>
      <c r="P5862" s="44">
        <f t="shared" si="788"/>
        <v>0</v>
      </c>
      <c r="Q5862" s="44" t="str">
        <f t="shared" si="789"/>
        <v xml:space="preserve"> </v>
      </c>
      <c r="R5862" s="44" t="str">
        <f>VLOOKUP(S5862,Sheet8!B:C,2,0)</f>
        <v>GOTCHA</v>
      </c>
      <c r="S5862" s="6" t="s">
        <v>8074</v>
      </c>
      <c r="T5862" s="6" t="str">
        <f>VLOOKUP(U5862,'17-1'!J:K,2,0)</f>
        <v>IM HERE</v>
      </c>
      <c r="U5862" s="6" t="s">
        <v>27822</v>
      </c>
    </row>
    <row r="5863" spans="1:21" x14ac:dyDescent="0.25">
      <c r="A5863" s="35">
        <v>8153</v>
      </c>
      <c r="B5863" s="36">
        <v>371</v>
      </c>
      <c r="C5863" s="36">
        <v>20006066</v>
      </c>
      <c r="D5863" s="36">
        <v>100719</v>
      </c>
      <c r="E5863" s="36">
        <v>30200013</v>
      </c>
      <c r="F5863" s="36" t="s">
        <v>50</v>
      </c>
      <c r="G5863" s="37" t="s">
        <v>255</v>
      </c>
      <c r="H5863" s="38">
        <v>34880</v>
      </c>
      <c r="I5863" s="39">
        <v>33</v>
      </c>
      <c r="J5863" s="74">
        <v>5722</v>
      </c>
      <c r="K5863" s="45">
        <v>1</v>
      </c>
      <c r="L5863" s="41">
        <f t="shared" ref="L5863:L5908" si="791">J5863*K5863</f>
        <v>5722</v>
      </c>
      <c r="M5863" s="39">
        <v>33</v>
      </c>
      <c r="N5863" s="42">
        <f t="shared" si="786"/>
        <v>20</v>
      </c>
      <c r="O5863" s="43">
        <f t="shared" si="787"/>
        <v>173.39393939393941</v>
      </c>
      <c r="P5863" s="44">
        <f t="shared" si="788"/>
        <v>3467.878787878788</v>
      </c>
      <c r="Q5863" s="44">
        <f t="shared" si="789"/>
        <v>2254.121212121212</v>
      </c>
      <c r="R5863" s="44" t="e">
        <f>VLOOKUP(S5863,Sheet8!B:C,2,0)</f>
        <v>#N/A</v>
      </c>
      <c r="S5863" s="6" t="s">
        <v>13317</v>
      </c>
      <c r="T5863" s="6" t="e">
        <f>VLOOKUP(U5863,'17-1'!J:K,2,0)</f>
        <v>#N/A</v>
      </c>
      <c r="U5863" s="6" t="s">
        <v>38169</v>
      </c>
    </row>
    <row r="5864" spans="1:21" x14ac:dyDescent="0.25">
      <c r="A5864" s="35">
        <v>1990</v>
      </c>
      <c r="B5864" s="36">
        <v>311</v>
      </c>
      <c r="C5864" s="36">
        <v>20001969</v>
      </c>
      <c r="D5864" s="36">
        <v>100718</v>
      </c>
      <c r="E5864" s="36">
        <v>30200054</v>
      </c>
      <c r="F5864" s="36" t="s">
        <v>42</v>
      </c>
      <c r="G5864" s="37" t="s">
        <v>360</v>
      </c>
      <c r="H5864" s="38">
        <v>36049</v>
      </c>
      <c r="I5864" s="39">
        <v>33</v>
      </c>
      <c r="J5864" s="74">
        <v>168481</v>
      </c>
      <c r="K5864" s="45">
        <v>1</v>
      </c>
      <c r="L5864" s="41">
        <f t="shared" si="791"/>
        <v>168481</v>
      </c>
      <c r="M5864" s="39">
        <v>33</v>
      </c>
      <c r="N5864" s="42">
        <f t="shared" si="786"/>
        <v>16.799452429842574</v>
      </c>
      <c r="O5864" s="43">
        <f t="shared" si="787"/>
        <v>5105.484848484848</v>
      </c>
      <c r="P5864" s="44">
        <f t="shared" si="788"/>
        <v>85769.349843403237</v>
      </c>
      <c r="Q5864" s="44">
        <f t="shared" si="789"/>
        <v>82711.650156596763</v>
      </c>
      <c r="R5864" s="44" t="e">
        <f>VLOOKUP(S5864,Sheet8!B:C,2,0)</f>
        <v>#N/A</v>
      </c>
      <c r="S5864" s="6" t="s">
        <v>13318</v>
      </c>
      <c r="T5864" s="6" t="e">
        <f>VLOOKUP(U5864,'17-1'!J:K,2,0)</f>
        <v>#N/A</v>
      </c>
      <c r="U5864" s="6" t="s">
        <v>38170</v>
      </c>
    </row>
    <row r="5865" spans="1:21" x14ac:dyDescent="0.25">
      <c r="A5865" s="35">
        <v>8373</v>
      </c>
      <c r="B5865" s="36">
        <v>371</v>
      </c>
      <c r="C5865" s="36">
        <v>20007140</v>
      </c>
      <c r="D5865" s="36">
        <v>100719</v>
      </c>
      <c r="E5865" s="36">
        <v>30200059</v>
      </c>
      <c r="F5865" s="36" t="s">
        <v>36</v>
      </c>
      <c r="G5865" s="37" t="s">
        <v>619</v>
      </c>
      <c r="H5865" s="38">
        <v>40422</v>
      </c>
      <c r="I5865" s="39">
        <v>46</v>
      </c>
      <c r="J5865" s="74">
        <v>8975.02</v>
      </c>
      <c r="K5865" s="45">
        <v>1</v>
      </c>
      <c r="L5865" s="41">
        <f t="shared" si="791"/>
        <v>8975.02</v>
      </c>
      <c r="M5865" s="39">
        <v>46</v>
      </c>
      <c r="N5865" s="42">
        <f t="shared" si="786"/>
        <v>4.8268309377138943</v>
      </c>
      <c r="O5865" s="43">
        <f t="shared" si="787"/>
        <v>195.10913043478263</v>
      </c>
      <c r="P5865" s="44">
        <f t="shared" si="788"/>
        <v>941.75878701306431</v>
      </c>
      <c r="Q5865" s="44">
        <f t="shared" si="789"/>
        <v>8033.2612129869358</v>
      </c>
      <c r="R5865" s="44" t="e">
        <f>VLOOKUP(S5865,Sheet8!B:C,2,0)</f>
        <v>#N/A</v>
      </c>
      <c r="S5865" s="6" t="s">
        <v>13319</v>
      </c>
      <c r="T5865" s="6" t="e">
        <f>VLOOKUP(U5865,'17-1'!J:K,2,0)</f>
        <v>#N/A</v>
      </c>
      <c r="U5865" s="6" t="s">
        <v>38171</v>
      </c>
    </row>
    <row r="5866" spans="1:21" x14ac:dyDescent="0.25">
      <c r="A5866" s="35">
        <v>843</v>
      </c>
      <c r="B5866" s="36">
        <v>307</v>
      </c>
      <c r="C5866" s="36">
        <v>20001723</v>
      </c>
      <c r="D5866" s="36">
        <v>100718</v>
      </c>
      <c r="E5866" s="36">
        <v>30200059</v>
      </c>
      <c r="F5866" s="36" t="s">
        <v>36</v>
      </c>
      <c r="G5866" s="37" t="s">
        <v>617</v>
      </c>
      <c r="H5866" s="38">
        <v>40391</v>
      </c>
      <c r="I5866" s="39">
        <v>46</v>
      </c>
      <c r="J5866" s="74">
        <v>252469.45</v>
      </c>
      <c r="K5866" s="45">
        <v>1</v>
      </c>
      <c r="L5866" s="41">
        <f t="shared" si="791"/>
        <v>252469.45</v>
      </c>
      <c r="M5866" s="39">
        <v>46</v>
      </c>
      <c r="N5866" s="42">
        <f t="shared" si="786"/>
        <v>4.9117043121149901</v>
      </c>
      <c r="O5866" s="43">
        <f t="shared" si="787"/>
        <v>5488.4663043478267</v>
      </c>
      <c r="P5866" s="44">
        <f t="shared" si="788"/>
        <v>26957.723613963044</v>
      </c>
      <c r="Q5866" s="44">
        <f t="shared" si="789"/>
        <v>225511.72638603696</v>
      </c>
      <c r="R5866" s="44" t="e">
        <f>VLOOKUP(S5866,Sheet8!B:C,2,0)</f>
        <v>#N/A</v>
      </c>
      <c r="S5866" s="6" t="s">
        <v>13320</v>
      </c>
      <c r="T5866" s="6" t="e">
        <f>VLOOKUP(U5866,'17-1'!J:K,2,0)</f>
        <v>#N/A</v>
      </c>
      <c r="U5866" s="6" t="s">
        <v>38172</v>
      </c>
    </row>
    <row r="5867" spans="1:21" x14ac:dyDescent="0.25">
      <c r="A5867" s="35">
        <v>8170</v>
      </c>
      <c r="B5867" s="36">
        <v>371</v>
      </c>
      <c r="C5867" s="36">
        <v>20006147</v>
      </c>
      <c r="D5867" s="36">
        <v>100719</v>
      </c>
      <c r="E5867" s="36">
        <v>30200013</v>
      </c>
      <c r="F5867" s="36" t="s">
        <v>50</v>
      </c>
      <c r="G5867" s="37" t="s">
        <v>4647</v>
      </c>
      <c r="H5867" s="38">
        <v>40664</v>
      </c>
      <c r="I5867" s="39">
        <v>20</v>
      </c>
      <c r="J5867" s="74">
        <v>1905.84</v>
      </c>
      <c r="K5867" s="45">
        <v>1</v>
      </c>
      <c r="L5867" s="41">
        <f t="shared" si="791"/>
        <v>1905.84</v>
      </c>
      <c r="M5867" s="39">
        <v>20</v>
      </c>
      <c r="N5867" s="42">
        <f t="shared" si="786"/>
        <v>4.1642710472279258</v>
      </c>
      <c r="O5867" s="43">
        <f t="shared" si="787"/>
        <v>95.292000000000002</v>
      </c>
      <c r="P5867" s="44">
        <f t="shared" si="788"/>
        <v>396.8217166324435</v>
      </c>
      <c r="Q5867" s="44">
        <f t="shared" si="789"/>
        <v>1509.0182833675565</v>
      </c>
      <c r="R5867" s="44" t="e">
        <f>VLOOKUP(S5867,Sheet8!B:C,2,0)</f>
        <v>#N/A</v>
      </c>
      <c r="S5867" s="6" t="s">
        <v>13321</v>
      </c>
      <c r="T5867" s="6" t="e">
        <f>VLOOKUP(U5867,'17-1'!J:K,2,0)</f>
        <v>#N/A</v>
      </c>
      <c r="U5867" s="6" t="s">
        <v>38173</v>
      </c>
    </row>
    <row r="5868" spans="1:21" x14ac:dyDescent="0.25">
      <c r="A5868" s="35">
        <v>3335</v>
      </c>
      <c r="B5868" s="36">
        <v>330</v>
      </c>
      <c r="C5868" s="36">
        <v>20002570</v>
      </c>
      <c r="D5868" s="36">
        <v>100718</v>
      </c>
      <c r="E5868" s="36">
        <v>30200014</v>
      </c>
      <c r="F5868" s="36" t="s">
        <v>4963</v>
      </c>
      <c r="G5868" s="37" t="s">
        <v>5053</v>
      </c>
      <c r="H5868" s="38">
        <v>39815</v>
      </c>
      <c r="I5868" s="39">
        <v>65</v>
      </c>
      <c r="J5868" s="74">
        <v>21001.200000000001</v>
      </c>
      <c r="K5868" s="45">
        <v>1</v>
      </c>
      <c r="L5868" s="41">
        <f t="shared" si="791"/>
        <v>21001.200000000001</v>
      </c>
      <c r="M5868" s="39">
        <v>65</v>
      </c>
      <c r="N5868" s="42">
        <f t="shared" si="786"/>
        <v>6.4887063655030799</v>
      </c>
      <c r="O5868" s="43">
        <f t="shared" si="787"/>
        <v>323.0953846153846</v>
      </c>
      <c r="P5868" s="44">
        <f t="shared" si="788"/>
        <v>2096.4710788185121</v>
      </c>
      <c r="Q5868" s="44">
        <f t="shared" si="789"/>
        <v>18904.72892118149</v>
      </c>
      <c r="R5868" s="44" t="e">
        <f>VLOOKUP(S5868,Sheet8!B:C,2,0)</f>
        <v>#N/A</v>
      </c>
      <c r="S5868" s="6" t="s">
        <v>13322</v>
      </c>
      <c r="T5868" s="6" t="e">
        <f>VLOOKUP(U5868,'17-1'!J:K,2,0)</f>
        <v>#N/A</v>
      </c>
      <c r="U5868" s="6" t="s">
        <v>38174</v>
      </c>
    </row>
    <row r="5869" spans="1:21" x14ac:dyDescent="0.25">
      <c r="A5869" s="35">
        <v>2549</v>
      </c>
      <c r="B5869" s="36">
        <v>311</v>
      </c>
      <c r="C5869" s="36">
        <v>20007938</v>
      </c>
      <c r="D5869" s="36">
        <v>100718</v>
      </c>
      <c r="E5869" s="36">
        <v>30200013</v>
      </c>
      <c r="F5869" s="36" t="s">
        <v>50</v>
      </c>
      <c r="G5869" s="37" t="s">
        <v>2827</v>
      </c>
      <c r="H5869" s="38">
        <v>39815</v>
      </c>
      <c r="I5869" s="39">
        <v>85</v>
      </c>
      <c r="J5869" s="74">
        <v>30713.84</v>
      </c>
      <c r="K5869" s="45">
        <v>1</v>
      </c>
      <c r="L5869" s="41">
        <f t="shared" si="791"/>
        <v>30713.84</v>
      </c>
      <c r="M5869" s="39">
        <v>85</v>
      </c>
      <c r="N5869" s="42">
        <f t="shared" si="786"/>
        <v>6.4887063655030799</v>
      </c>
      <c r="O5869" s="43">
        <f t="shared" si="787"/>
        <v>361.33929411764706</v>
      </c>
      <c r="P5869" s="44">
        <f t="shared" si="788"/>
        <v>2344.6245778475663</v>
      </c>
      <c r="Q5869" s="44">
        <f t="shared" si="789"/>
        <v>28369.215422152432</v>
      </c>
      <c r="R5869" s="44" t="e">
        <f>VLOOKUP(S5869,Sheet8!B:C,2,0)</f>
        <v>#N/A</v>
      </c>
      <c r="S5869" s="6" t="s">
        <v>13323</v>
      </c>
      <c r="T5869" s="6" t="e">
        <f>VLOOKUP(U5869,'17-1'!J:K,2,0)</f>
        <v>#N/A</v>
      </c>
      <c r="U5869" s="6" t="s">
        <v>38175</v>
      </c>
    </row>
    <row r="5870" spans="1:21" x14ac:dyDescent="0.25">
      <c r="A5870" s="35">
        <v>7888</v>
      </c>
      <c r="B5870" s="36">
        <v>371</v>
      </c>
      <c r="C5870" s="36">
        <v>20003829</v>
      </c>
      <c r="D5870" s="36">
        <v>100719</v>
      </c>
      <c r="E5870" s="36">
        <v>30200014</v>
      </c>
      <c r="F5870" s="36" t="s">
        <v>4963</v>
      </c>
      <c r="G5870" s="37" t="s">
        <v>5509</v>
      </c>
      <c r="H5870" s="38">
        <v>40299</v>
      </c>
      <c r="I5870" s="39">
        <v>25</v>
      </c>
      <c r="J5870" s="74">
        <v>899.74</v>
      </c>
      <c r="K5870" s="40">
        <v>0</v>
      </c>
      <c r="L5870" s="41">
        <f t="shared" si="791"/>
        <v>0</v>
      </c>
      <c r="M5870" s="39">
        <v>25</v>
      </c>
      <c r="N5870" s="42">
        <f t="shared" si="786"/>
        <v>5.1635865845311431</v>
      </c>
      <c r="O5870" s="43">
        <f t="shared" si="787"/>
        <v>0</v>
      </c>
      <c r="P5870" s="44">
        <f t="shared" si="788"/>
        <v>0</v>
      </c>
      <c r="Q5870" s="44" t="str">
        <f t="shared" si="789"/>
        <v xml:space="preserve"> </v>
      </c>
      <c r="R5870" s="44" t="e">
        <f>VLOOKUP(S5870,Sheet8!B:C,2,0)</f>
        <v>#N/A</v>
      </c>
      <c r="S5870" s="6" t="s">
        <v>13324</v>
      </c>
      <c r="T5870" s="6" t="e">
        <f>VLOOKUP(U5870,'17-1'!J:K,2,0)</f>
        <v>#N/A</v>
      </c>
      <c r="U5870" s="6" t="s">
        <v>38176</v>
      </c>
    </row>
    <row r="5871" spans="1:21" x14ac:dyDescent="0.25">
      <c r="A5871" s="35">
        <v>8582</v>
      </c>
      <c r="B5871" s="36">
        <v>380</v>
      </c>
      <c r="C5871" s="36">
        <v>20002457</v>
      </c>
      <c r="D5871" s="36">
        <v>100719</v>
      </c>
      <c r="E5871" s="36">
        <v>30200014</v>
      </c>
      <c r="F5871" s="36" t="s">
        <v>4963</v>
      </c>
      <c r="G5871" s="37" t="s">
        <v>5543</v>
      </c>
      <c r="H5871" s="38">
        <v>40299</v>
      </c>
      <c r="I5871" s="39">
        <v>25</v>
      </c>
      <c r="J5871" s="74">
        <v>899.74</v>
      </c>
      <c r="K5871" s="40">
        <v>0</v>
      </c>
      <c r="L5871" s="41">
        <f t="shared" si="791"/>
        <v>0</v>
      </c>
      <c r="M5871" s="39">
        <v>25</v>
      </c>
      <c r="N5871" s="42">
        <f t="shared" si="786"/>
        <v>5.1635865845311431</v>
      </c>
      <c r="O5871" s="43">
        <f t="shared" si="787"/>
        <v>0</v>
      </c>
      <c r="P5871" s="44">
        <f t="shared" si="788"/>
        <v>0</v>
      </c>
      <c r="Q5871" s="44" t="str">
        <f t="shared" si="789"/>
        <v xml:space="preserve"> </v>
      </c>
      <c r="R5871" s="44" t="e">
        <f>VLOOKUP(S5871,Sheet8!B:C,2,0)</f>
        <v>#N/A</v>
      </c>
      <c r="S5871" s="6" t="s">
        <v>13325</v>
      </c>
      <c r="T5871" s="6" t="e">
        <f>VLOOKUP(U5871,'17-1'!J:K,2,0)</f>
        <v>#N/A</v>
      </c>
      <c r="U5871" s="6" t="s">
        <v>38177</v>
      </c>
    </row>
    <row r="5872" spans="1:21" x14ac:dyDescent="0.25">
      <c r="A5872" s="35">
        <v>1586</v>
      </c>
      <c r="B5872" s="36">
        <v>310</v>
      </c>
      <c r="C5872" s="36">
        <v>20006084</v>
      </c>
      <c r="D5872" s="36">
        <v>100718</v>
      </c>
      <c r="E5872" s="36">
        <v>30200014</v>
      </c>
      <c r="F5872" s="36" t="s">
        <v>4963</v>
      </c>
      <c r="G5872" s="37" t="s">
        <v>5535</v>
      </c>
      <c r="H5872" s="38">
        <v>40299</v>
      </c>
      <c r="I5872" s="39">
        <v>25</v>
      </c>
      <c r="J5872" s="74">
        <v>899.74</v>
      </c>
      <c r="K5872" s="40">
        <v>0</v>
      </c>
      <c r="L5872" s="41">
        <f t="shared" si="791"/>
        <v>0</v>
      </c>
      <c r="M5872" s="39">
        <v>25</v>
      </c>
      <c r="N5872" s="42">
        <f t="shared" si="786"/>
        <v>5.1635865845311431</v>
      </c>
      <c r="O5872" s="43">
        <f t="shared" si="787"/>
        <v>0</v>
      </c>
      <c r="P5872" s="44">
        <f t="shared" si="788"/>
        <v>0</v>
      </c>
      <c r="Q5872" s="44" t="str">
        <f t="shared" si="789"/>
        <v xml:space="preserve"> </v>
      </c>
      <c r="R5872" s="44" t="e">
        <f>VLOOKUP(S5872,Sheet8!B:C,2,0)</f>
        <v>#N/A</v>
      </c>
      <c r="S5872" s="6" t="s">
        <v>13326</v>
      </c>
      <c r="T5872" s="6" t="e">
        <f>VLOOKUP(U5872,'17-1'!J:K,2,0)</f>
        <v>#N/A</v>
      </c>
      <c r="U5872" s="6" t="s">
        <v>38178</v>
      </c>
    </row>
    <row r="5873" spans="1:21" x14ac:dyDescent="0.25">
      <c r="A5873" s="35">
        <v>1567</v>
      </c>
      <c r="B5873" s="36">
        <v>310</v>
      </c>
      <c r="C5873" s="36">
        <v>20005394</v>
      </c>
      <c r="D5873" s="36">
        <v>100718</v>
      </c>
      <c r="E5873" s="36">
        <v>30200014</v>
      </c>
      <c r="F5873" s="36" t="s">
        <v>4963</v>
      </c>
      <c r="G5873" s="37" t="s">
        <v>5540</v>
      </c>
      <c r="H5873" s="38">
        <v>40299</v>
      </c>
      <c r="I5873" s="39">
        <v>25</v>
      </c>
      <c r="J5873" s="74">
        <v>899.74</v>
      </c>
      <c r="K5873" s="40">
        <v>0</v>
      </c>
      <c r="L5873" s="41">
        <f t="shared" si="791"/>
        <v>0</v>
      </c>
      <c r="M5873" s="39">
        <v>25</v>
      </c>
      <c r="N5873" s="42">
        <f t="shared" si="786"/>
        <v>5.1635865845311431</v>
      </c>
      <c r="O5873" s="43">
        <f t="shared" si="787"/>
        <v>0</v>
      </c>
      <c r="P5873" s="44">
        <f t="shared" si="788"/>
        <v>0</v>
      </c>
      <c r="Q5873" s="44" t="str">
        <f t="shared" si="789"/>
        <v xml:space="preserve"> </v>
      </c>
      <c r="R5873" s="44" t="e">
        <f>VLOOKUP(S5873,Sheet8!B:C,2,0)</f>
        <v>#N/A</v>
      </c>
      <c r="S5873" s="6" t="s">
        <v>13327</v>
      </c>
      <c r="T5873" s="6" t="e">
        <f>VLOOKUP(U5873,'17-1'!J:K,2,0)</f>
        <v>#N/A</v>
      </c>
      <c r="U5873" s="6" t="s">
        <v>38179</v>
      </c>
    </row>
    <row r="5874" spans="1:21" x14ac:dyDescent="0.25">
      <c r="A5874" s="35">
        <v>749</v>
      </c>
      <c r="B5874" s="36">
        <v>304</v>
      </c>
      <c r="C5874" s="36">
        <v>10000833</v>
      </c>
      <c r="D5874" s="36">
        <v>100718</v>
      </c>
      <c r="E5874" s="36">
        <v>30200014</v>
      </c>
      <c r="F5874" s="36" t="s">
        <v>4963</v>
      </c>
      <c r="G5874" s="37" t="s">
        <v>5534</v>
      </c>
      <c r="H5874" s="38">
        <v>40299</v>
      </c>
      <c r="I5874" s="39">
        <v>25</v>
      </c>
      <c r="J5874" s="74">
        <v>899.74</v>
      </c>
      <c r="K5874" s="40">
        <v>0</v>
      </c>
      <c r="L5874" s="41">
        <f t="shared" si="791"/>
        <v>0</v>
      </c>
      <c r="M5874" s="39">
        <v>25</v>
      </c>
      <c r="N5874" s="42">
        <f t="shared" si="786"/>
        <v>5.1635865845311431</v>
      </c>
      <c r="O5874" s="43">
        <f t="shared" si="787"/>
        <v>0</v>
      </c>
      <c r="P5874" s="44">
        <f t="shared" si="788"/>
        <v>0</v>
      </c>
      <c r="Q5874" s="44" t="str">
        <f t="shared" si="789"/>
        <v xml:space="preserve"> </v>
      </c>
      <c r="R5874" s="44" t="e">
        <f>VLOOKUP(S5874,Sheet8!B:C,2,0)</f>
        <v>#N/A</v>
      </c>
      <c r="S5874" s="6" t="s">
        <v>13328</v>
      </c>
      <c r="T5874" s="6" t="e">
        <f>VLOOKUP(U5874,'17-1'!J:K,2,0)</f>
        <v>#N/A</v>
      </c>
      <c r="U5874" s="6" t="s">
        <v>38180</v>
      </c>
    </row>
    <row r="5875" spans="1:21" x14ac:dyDescent="0.25">
      <c r="A5875" s="35">
        <v>1417</v>
      </c>
      <c r="B5875" s="36">
        <v>310</v>
      </c>
      <c r="C5875" s="36">
        <v>20003528</v>
      </c>
      <c r="D5875" s="36">
        <v>100718</v>
      </c>
      <c r="E5875" s="36">
        <v>30200014</v>
      </c>
      <c r="F5875" s="36" t="s">
        <v>4963</v>
      </c>
      <c r="G5875" s="37" t="s">
        <v>5541</v>
      </c>
      <c r="H5875" s="38">
        <v>40299</v>
      </c>
      <c r="I5875" s="39">
        <v>25</v>
      </c>
      <c r="J5875" s="74">
        <v>899.74</v>
      </c>
      <c r="K5875" s="40">
        <v>0</v>
      </c>
      <c r="L5875" s="41">
        <f t="shared" si="791"/>
        <v>0</v>
      </c>
      <c r="M5875" s="39">
        <v>25</v>
      </c>
      <c r="N5875" s="42">
        <f t="shared" si="786"/>
        <v>5.1635865845311431</v>
      </c>
      <c r="O5875" s="43">
        <f t="shared" si="787"/>
        <v>0</v>
      </c>
      <c r="P5875" s="44">
        <f t="shared" si="788"/>
        <v>0</v>
      </c>
      <c r="Q5875" s="44" t="str">
        <f t="shared" si="789"/>
        <v xml:space="preserve"> </v>
      </c>
      <c r="R5875" s="44" t="e">
        <f>VLOOKUP(S5875,Sheet8!B:C,2,0)</f>
        <v>#N/A</v>
      </c>
      <c r="S5875" s="6" t="s">
        <v>13329</v>
      </c>
      <c r="T5875" s="6" t="e">
        <f>VLOOKUP(U5875,'17-1'!J:K,2,0)</f>
        <v>#N/A</v>
      </c>
      <c r="U5875" s="6" t="s">
        <v>38181</v>
      </c>
    </row>
    <row r="5876" spans="1:21" x14ac:dyDescent="0.25">
      <c r="A5876" s="35">
        <v>1431</v>
      </c>
      <c r="B5876" s="36">
        <v>310</v>
      </c>
      <c r="C5876" s="36">
        <v>20003654</v>
      </c>
      <c r="D5876" s="36">
        <v>100718</v>
      </c>
      <c r="E5876" s="36">
        <v>30200014</v>
      </c>
      <c r="F5876" s="36" t="s">
        <v>4963</v>
      </c>
      <c r="G5876" s="37" t="s">
        <v>5510</v>
      </c>
      <c r="H5876" s="38">
        <v>40299</v>
      </c>
      <c r="I5876" s="39">
        <v>25</v>
      </c>
      <c r="J5876" s="74">
        <v>899.74</v>
      </c>
      <c r="K5876" s="40">
        <v>0</v>
      </c>
      <c r="L5876" s="41">
        <f t="shared" si="791"/>
        <v>0</v>
      </c>
      <c r="M5876" s="39">
        <v>25</v>
      </c>
      <c r="N5876" s="42">
        <f t="shared" si="786"/>
        <v>5.1635865845311431</v>
      </c>
      <c r="O5876" s="43">
        <f t="shared" si="787"/>
        <v>0</v>
      </c>
      <c r="P5876" s="44">
        <f t="shared" si="788"/>
        <v>0</v>
      </c>
      <c r="Q5876" s="44" t="str">
        <f t="shared" si="789"/>
        <v xml:space="preserve"> </v>
      </c>
      <c r="R5876" s="44" t="e">
        <f>VLOOKUP(S5876,Sheet8!B:C,2,0)</f>
        <v>#N/A</v>
      </c>
      <c r="S5876" s="6" t="s">
        <v>13330</v>
      </c>
      <c r="T5876" s="6" t="e">
        <f>VLOOKUP(U5876,'17-1'!J:K,2,0)</f>
        <v>#N/A</v>
      </c>
      <c r="U5876" s="6" t="s">
        <v>38182</v>
      </c>
    </row>
    <row r="5877" spans="1:21" x14ac:dyDescent="0.25">
      <c r="A5877" s="35">
        <v>1403</v>
      </c>
      <c r="B5877" s="36">
        <v>310</v>
      </c>
      <c r="C5877" s="36">
        <v>20003376</v>
      </c>
      <c r="D5877" s="36">
        <v>100718</v>
      </c>
      <c r="E5877" s="36">
        <v>30200014</v>
      </c>
      <c r="F5877" s="36" t="s">
        <v>4963</v>
      </c>
      <c r="G5877" s="37" t="s">
        <v>5538</v>
      </c>
      <c r="H5877" s="38">
        <v>40299</v>
      </c>
      <c r="I5877" s="39">
        <v>25</v>
      </c>
      <c r="J5877" s="74">
        <v>899.74</v>
      </c>
      <c r="K5877" s="40">
        <v>0</v>
      </c>
      <c r="L5877" s="41">
        <f t="shared" si="791"/>
        <v>0</v>
      </c>
      <c r="M5877" s="39">
        <v>25</v>
      </c>
      <c r="N5877" s="42">
        <f t="shared" si="786"/>
        <v>5.1635865845311431</v>
      </c>
      <c r="O5877" s="43">
        <f t="shared" si="787"/>
        <v>0</v>
      </c>
      <c r="P5877" s="44">
        <f t="shared" si="788"/>
        <v>0</v>
      </c>
      <c r="Q5877" s="44" t="str">
        <f t="shared" si="789"/>
        <v xml:space="preserve"> </v>
      </c>
      <c r="R5877" s="44" t="e">
        <f>VLOOKUP(S5877,Sheet8!B:C,2,0)</f>
        <v>#N/A</v>
      </c>
      <c r="S5877" s="6" t="s">
        <v>13331</v>
      </c>
      <c r="T5877" s="6" t="e">
        <f>VLOOKUP(U5877,'17-1'!J:K,2,0)</f>
        <v>#N/A</v>
      </c>
      <c r="U5877" s="6" t="s">
        <v>38183</v>
      </c>
    </row>
    <row r="5878" spans="1:21" x14ac:dyDescent="0.25">
      <c r="A5878" s="35">
        <v>1443</v>
      </c>
      <c r="B5878" s="36">
        <v>310</v>
      </c>
      <c r="C5878" s="36">
        <v>20003807</v>
      </c>
      <c r="D5878" s="36">
        <v>100718</v>
      </c>
      <c r="E5878" s="36">
        <v>30200014</v>
      </c>
      <c r="F5878" s="36" t="s">
        <v>4963</v>
      </c>
      <c r="G5878" s="37" t="s">
        <v>5511</v>
      </c>
      <c r="H5878" s="38">
        <v>40299</v>
      </c>
      <c r="I5878" s="39">
        <v>25</v>
      </c>
      <c r="J5878" s="74">
        <v>899.74</v>
      </c>
      <c r="K5878" s="40">
        <v>0</v>
      </c>
      <c r="L5878" s="41">
        <f t="shared" si="791"/>
        <v>0</v>
      </c>
      <c r="M5878" s="39">
        <v>25</v>
      </c>
      <c r="N5878" s="42">
        <f t="shared" si="786"/>
        <v>5.1635865845311431</v>
      </c>
      <c r="O5878" s="43">
        <f t="shared" si="787"/>
        <v>0</v>
      </c>
      <c r="P5878" s="44">
        <f t="shared" si="788"/>
        <v>0</v>
      </c>
      <c r="Q5878" s="44" t="str">
        <f t="shared" si="789"/>
        <v xml:space="preserve"> </v>
      </c>
      <c r="R5878" s="44" t="e">
        <f>VLOOKUP(S5878,Sheet8!B:C,2,0)</f>
        <v>#N/A</v>
      </c>
      <c r="S5878" s="6" t="s">
        <v>13332</v>
      </c>
      <c r="T5878" s="6" t="e">
        <f>VLOOKUP(U5878,'17-1'!J:K,2,0)</f>
        <v>#N/A</v>
      </c>
      <c r="U5878" s="6" t="s">
        <v>38184</v>
      </c>
    </row>
    <row r="5879" spans="1:21" x14ac:dyDescent="0.25">
      <c r="A5879" s="35">
        <v>1429</v>
      </c>
      <c r="B5879" s="36">
        <v>310</v>
      </c>
      <c r="C5879" s="36">
        <v>20003652</v>
      </c>
      <c r="D5879" s="36">
        <v>100718</v>
      </c>
      <c r="E5879" s="36">
        <v>30200014</v>
      </c>
      <c r="F5879" s="36" t="s">
        <v>4963</v>
      </c>
      <c r="G5879" s="37" t="s">
        <v>5513</v>
      </c>
      <c r="H5879" s="38">
        <v>40299</v>
      </c>
      <c r="I5879" s="39">
        <v>25</v>
      </c>
      <c r="J5879" s="74">
        <v>899.74</v>
      </c>
      <c r="K5879" s="40">
        <v>0</v>
      </c>
      <c r="L5879" s="41">
        <f t="shared" si="791"/>
        <v>0</v>
      </c>
      <c r="M5879" s="39">
        <v>25</v>
      </c>
      <c r="N5879" s="42">
        <f t="shared" si="786"/>
        <v>5.1635865845311431</v>
      </c>
      <c r="O5879" s="43">
        <f t="shared" si="787"/>
        <v>0</v>
      </c>
      <c r="P5879" s="44">
        <f t="shared" si="788"/>
        <v>0</v>
      </c>
      <c r="Q5879" s="44" t="str">
        <f t="shared" si="789"/>
        <v xml:space="preserve"> </v>
      </c>
      <c r="R5879" s="44" t="e">
        <f>VLOOKUP(S5879,Sheet8!B:C,2,0)</f>
        <v>#N/A</v>
      </c>
      <c r="S5879" s="6" t="s">
        <v>13333</v>
      </c>
      <c r="T5879" s="6" t="e">
        <f>VLOOKUP(U5879,'17-1'!J:K,2,0)</f>
        <v>#N/A</v>
      </c>
      <c r="U5879" s="6" t="s">
        <v>38185</v>
      </c>
    </row>
    <row r="5880" spans="1:21" x14ac:dyDescent="0.25">
      <c r="A5880" s="35">
        <v>1415</v>
      </c>
      <c r="B5880" s="36">
        <v>310</v>
      </c>
      <c r="C5880" s="36">
        <v>20003497</v>
      </c>
      <c r="D5880" s="36">
        <v>100718</v>
      </c>
      <c r="E5880" s="36">
        <v>30200014</v>
      </c>
      <c r="F5880" s="36" t="s">
        <v>4963</v>
      </c>
      <c r="G5880" s="37" t="s">
        <v>5539</v>
      </c>
      <c r="H5880" s="38">
        <v>40299</v>
      </c>
      <c r="I5880" s="39">
        <v>25</v>
      </c>
      <c r="J5880" s="74">
        <v>899.74</v>
      </c>
      <c r="K5880" s="40">
        <v>0</v>
      </c>
      <c r="L5880" s="41">
        <f t="shared" si="791"/>
        <v>0</v>
      </c>
      <c r="M5880" s="39">
        <v>25</v>
      </c>
      <c r="N5880" s="42">
        <f t="shared" si="786"/>
        <v>5.1635865845311431</v>
      </c>
      <c r="O5880" s="43">
        <f t="shared" si="787"/>
        <v>0</v>
      </c>
      <c r="P5880" s="44">
        <f t="shared" si="788"/>
        <v>0</v>
      </c>
      <c r="Q5880" s="44" t="str">
        <f t="shared" si="789"/>
        <v xml:space="preserve"> </v>
      </c>
      <c r="R5880" s="44" t="e">
        <f>VLOOKUP(S5880,Sheet8!B:C,2,0)</f>
        <v>#N/A</v>
      </c>
      <c r="S5880" s="6" t="s">
        <v>13334</v>
      </c>
      <c r="T5880" s="6" t="e">
        <f>VLOOKUP(U5880,'17-1'!J:K,2,0)</f>
        <v>#N/A</v>
      </c>
      <c r="U5880" s="6" t="s">
        <v>38186</v>
      </c>
    </row>
    <row r="5881" spans="1:21" x14ac:dyDescent="0.25">
      <c r="A5881" s="35">
        <v>8611</v>
      </c>
      <c r="B5881" s="36">
        <v>380</v>
      </c>
      <c r="C5881" s="36">
        <v>20004546</v>
      </c>
      <c r="D5881" s="36">
        <v>100719</v>
      </c>
      <c r="E5881" s="36">
        <v>30200014</v>
      </c>
      <c r="F5881" s="36" t="s">
        <v>4963</v>
      </c>
      <c r="G5881" s="37" t="s">
        <v>5508</v>
      </c>
      <c r="H5881" s="38">
        <v>40299</v>
      </c>
      <c r="I5881" s="39">
        <v>25</v>
      </c>
      <c r="J5881" s="74">
        <v>899.43</v>
      </c>
      <c r="K5881" s="40">
        <v>0</v>
      </c>
      <c r="L5881" s="41">
        <f t="shared" si="791"/>
        <v>0</v>
      </c>
      <c r="M5881" s="39">
        <v>25</v>
      </c>
      <c r="N5881" s="42">
        <f t="shared" si="786"/>
        <v>5.1635865845311431</v>
      </c>
      <c r="O5881" s="43">
        <f t="shared" si="787"/>
        <v>0</v>
      </c>
      <c r="P5881" s="44">
        <f t="shared" si="788"/>
        <v>0</v>
      </c>
      <c r="Q5881" s="44" t="str">
        <f t="shared" si="789"/>
        <v xml:space="preserve"> </v>
      </c>
      <c r="R5881" s="44" t="e">
        <f>VLOOKUP(S5881,Sheet8!B:C,2,0)</f>
        <v>#N/A</v>
      </c>
      <c r="S5881" s="6" t="s">
        <v>13335</v>
      </c>
      <c r="T5881" s="6" t="e">
        <f>VLOOKUP(U5881,'17-1'!J:K,2,0)</f>
        <v>#N/A</v>
      </c>
      <c r="U5881" s="6" t="s">
        <v>38187</v>
      </c>
    </row>
    <row r="5882" spans="1:21" x14ac:dyDescent="0.25">
      <c r="A5882" s="35">
        <v>1060</v>
      </c>
      <c r="B5882" s="36">
        <v>307</v>
      </c>
      <c r="C5882" s="36">
        <v>20004081</v>
      </c>
      <c r="D5882" s="36">
        <v>100718</v>
      </c>
      <c r="E5882" s="36">
        <v>30200014</v>
      </c>
      <c r="F5882" s="36" t="s">
        <v>4963</v>
      </c>
      <c r="G5882" s="37" t="s">
        <v>5542</v>
      </c>
      <c r="H5882" s="38">
        <v>40299</v>
      </c>
      <c r="I5882" s="39">
        <v>25</v>
      </c>
      <c r="J5882" s="74">
        <v>899.74</v>
      </c>
      <c r="K5882" s="40">
        <v>0</v>
      </c>
      <c r="L5882" s="41">
        <f t="shared" si="791"/>
        <v>0</v>
      </c>
      <c r="M5882" s="39">
        <v>25</v>
      </c>
      <c r="N5882" s="42">
        <f t="shared" si="786"/>
        <v>5.1635865845311431</v>
      </c>
      <c r="O5882" s="43">
        <f t="shared" si="787"/>
        <v>0</v>
      </c>
      <c r="P5882" s="44">
        <f t="shared" si="788"/>
        <v>0</v>
      </c>
      <c r="Q5882" s="44" t="str">
        <f t="shared" si="789"/>
        <v xml:space="preserve"> </v>
      </c>
      <c r="R5882" s="44" t="e">
        <f>VLOOKUP(S5882,Sheet8!B:C,2,0)</f>
        <v>#N/A</v>
      </c>
      <c r="S5882" s="6" t="s">
        <v>13336</v>
      </c>
      <c r="T5882" s="6" t="e">
        <f>VLOOKUP(U5882,'17-1'!J:K,2,0)</f>
        <v>#N/A</v>
      </c>
      <c r="U5882" s="6" t="s">
        <v>38188</v>
      </c>
    </row>
    <row r="5883" spans="1:21" x14ac:dyDescent="0.25">
      <c r="A5883" s="35">
        <v>1142</v>
      </c>
      <c r="B5883" s="36">
        <v>310</v>
      </c>
      <c r="C5883" s="36">
        <v>20000216</v>
      </c>
      <c r="D5883" s="36">
        <v>100718</v>
      </c>
      <c r="E5883" s="36">
        <v>30200014</v>
      </c>
      <c r="F5883" s="36" t="s">
        <v>4963</v>
      </c>
      <c r="G5883" s="37" t="s">
        <v>5533</v>
      </c>
      <c r="H5883" s="38">
        <v>40299</v>
      </c>
      <c r="I5883" s="39">
        <v>25</v>
      </c>
      <c r="J5883" s="74">
        <v>899.74</v>
      </c>
      <c r="K5883" s="40">
        <v>0</v>
      </c>
      <c r="L5883" s="41">
        <f t="shared" si="791"/>
        <v>0</v>
      </c>
      <c r="M5883" s="39">
        <v>25</v>
      </c>
      <c r="N5883" s="42">
        <f t="shared" si="786"/>
        <v>5.1635865845311431</v>
      </c>
      <c r="O5883" s="43">
        <f t="shared" si="787"/>
        <v>0</v>
      </c>
      <c r="P5883" s="44">
        <f t="shared" si="788"/>
        <v>0</v>
      </c>
      <c r="Q5883" s="44" t="str">
        <f t="shared" si="789"/>
        <v xml:space="preserve"> </v>
      </c>
      <c r="R5883" s="44" t="e">
        <f>VLOOKUP(S5883,Sheet8!B:C,2,0)</f>
        <v>#N/A</v>
      </c>
      <c r="S5883" s="6" t="s">
        <v>13337</v>
      </c>
      <c r="T5883" s="6" t="e">
        <f>VLOOKUP(U5883,'17-1'!J:K,2,0)</f>
        <v>#N/A</v>
      </c>
      <c r="U5883" s="6" t="s">
        <v>38189</v>
      </c>
    </row>
    <row r="5884" spans="1:21" x14ac:dyDescent="0.25">
      <c r="A5884" s="35">
        <v>798</v>
      </c>
      <c r="B5884" s="36">
        <v>304</v>
      </c>
      <c r="C5884" s="36">
        <v>20007144</v>
      </c>
      <c r="D5884" s="36">
        <v>100718</v>
      </c>
      <c r="E5884" s="36">
        <v>30200014</v>
      </c>
      <c r="F5884" s="36" t="s">
        <v>4963</v>
      </c>
      <c r="G5884" s="37" t="s">
        <v>5530</v>
      </c>
      <c r="H5884" s="38">
        <v>40299</v>
      </c>
      <c r="I5884" s="39">
        <v>25</v>
      </c>
      <c r="J5884" s="74">
        <v>899.74</v>
      </c>
      <c r="K5884" s="40">
        <v>0</v>
      </c>
      <c r="L5884" s="41">
        <f t="shared" si="791"/>
        <v>0</v>
      </c>
      <c r="M5884" s="39">
        <v>25</v>
      </c>
      <c r="N5884" s="42">
        <f t="shared" si="786"/>
        <v>5.1635865845311431</v>
      </c>
      <c r="O5884" s="43">
        <f t="shared" si="787"/>
        <v>0</v>
      </c>
      <c r="P5884" s="44">
        <f t="shared" si="788"/>
        <v>0</v>
      </c>
      <c r="Q5884" s="44" t="str">
        <f t="shared" si="789"/>
        <v xml:space="preserve"> </v>
      </c>
      <c r="R5884" s="44" t="e">
        <f>VLOOKUP(S5884,Sheet8!B:C,2,0)</f>
        <v>#N/A</v>
      </c>
      <c r="S5884" s="6" t="s">
        <v>13338</v>
      </c>
      <c r="T5884" s="6" t="e">
        <f>VLOOKUP(U5884,'17-1'!J:K,2,0)</f>
        <v>#N/A</v>
      </c>
      <c r="U5884" s="6" t="s">
        <v>38190</v>
      </c>
    </row>
    <row r="5885" spans="1:21" x14ac:dyDescent="0.25">
      <c r="A5885" s="35">
        <v>1444</v>
      </c>
      <c r="B5885" s="36">
        <v>310</v>
      </c>
      <c r="C5885" s="36">
        <v>20003861</v>
      </c>
      <c r="D5885" s="36">
        <v>100718</v>
      </c>
      <c r="E5885" s="36">
        <v>30200014</v>
      </c>
      <c r="F5885" s="36" t="s">
        <v>4963</v>
      </c>
      <c r="G5885" s="37" t="s">
        <v>5529</v>
      </c>
      <c r="H5885" s="38">
        <v>40299</v>
      </c>
      <c r="I5885" s="39">
        <v>25</v>
      </c>
      <c r="J5885" s="74">
        <v>899.74</v>
      </c>
      <c r="K5885" s="40">
        <v>0</v>
      </c>
      <c r="L5885" s="41">
        <f t="shared" si="791"/>
        <v>0</v>
      </c>
      <c r="M5885" s="39">
        <v>25</v>
      </c>
      <c r="N5885" s="42">
        <f t="shared" si="786"/>
        <v>5.1635865845311431</v>
      </c>
      <c r="O5885" s="43">
        <f t="shared" si="787"/>
        <v>0</v>
      </c>
      <c r="P5885" s="44">
        <f t="shared" si="788"/>
        <v>0</v>
      </c>
      <c r="Q5885" s="44" t="str">
        <f t="shared" si="789"/>
        <v xml:space="preserve"> </v>
      </c>
      <c r="R5885" s="44" t="e">
        <f>VLOOKUP(S5885,Sheet8!B:C,2,0)</f>
        <v>#N/A</v>
      </c>
      <c r="S5885" s="6" t="s">
        <v>13339</v>
      </c>
      <c r="T5885" s="6" t="e">
        <f>VLOOKUP(U5885,'17-1'!J:K,2,0)</f>
        <v>#N/A</v>
      </c>
      <c r="U5885" s="6" t="s">
        <v>38191</v>
      </c>
    </row>
    <row r="5886" spans="1:21" x14ac:dyDescent="0.25">
      <c r="A5886" s="35">
        <v>1173</v>
      </c>
      <c r="B5886" s="36">
        <v>310</v>
      </c>
      <c r="C5886" s="36">
        <v>20000556</v>
      </c>
      <c r="D5886" s="36">
        <v>100718</v>
      </c>
      <c r="E5886" s="36">
        <v>30200014</v>
      </c>
      <c r="F5886" s="36" t="s">
        <v>4963</v>
      </c>
      <c r="G5886" s="37" t="s">
        <v>5532</v>
      </c>
      <c r="H5886" s="38">
        <v>40299</v>
      </c>
      <c r="I5886" s="39">
        <v>25</v>
      </c>
      <c r="J5886" s="74">
        <v>899.74</v>
      </c>
      <c r="K5886" s="40">
        <v>0</v>
      </c>
      <c r="L5886" s="41">
        <f t="shared" si="791"/>
        <v>0</v>
      </c>
      <c r="M5886" s="39">
        <v>25</v>
      </c>
      <c r="N5886" s="42">
        <f t="shared" si="786"/>
        <v>5.1635865845311431</v>
      </c>
      <c r="O5886" s="43">
        <f t="shared" si="787"/>
        <v>0</v>
      </c>
      <c r="P5886" s="44">
        <f t="shared" si="788"/>
        <v>0</v>
      </c>
      <c r="Q5886" s="44" t="str">
        <f t="shared" si="789"/>
        <v xml:space="preserve"> </v>
      </c>
      <c r="R5886" s="44" t="e">
        <f>VLOOKUP(S5886,Sheet8!B:C,2,0)</f>
        <v>#N/A</v>
      </c>
      <c r="S5886" s="6" t="s">
        <v>13340</v>
      </c>
      <c r="T5886" s="6" t="e">
        <f>VLOOKUP(U5886,'17-1'!J:K,2,0)</f>
        <v>#N/A</v>
      </c>
      <c r="U5886" s="6" t="s">
        <v>38192</v>
      </c>
    </row>
    <row r="5887" spans="1:21" x14ac:dyDescent="0.25">
      <c r="A5887" s="35">
        <v>1558</v>
      </c>
      <c r="B5887" s="36">
        <v>310</v>
      </c>
      <c r="C5887" s="36">
        <v>20005360</v>
      </c>
      <c r="D5887" s="36">
        <v>100718</v>
      </c>
      <c r="E5887" s="36">
        <v>30200014</v>
      </c>
      <c r="F5887" s="36" t="s">
        <v>4963</v>
      </c>
      <c r="G5887" s="37" t="s">
        <v>5527</v>
      </c>
      <c r="H5887" s="38">
        <v>40299</v>
      </c>
      <c r="I5887" s="39">
        <v>25</v>
      </c>
      <c r="J5887" s="74">
        <v>899.74</v>
      </c>
      <c r="K5887" s="40">
        <v>0</v>
      </c>
      <c r="L5887" s="41">
        <f t="shared" si="791"/>
        <v>0</v>
      </c>
      <c r="M5887" s="39">
        <v>25</v>
      </c>
      <c r="N5887" s="42">
        <f t="shared" si="786"/>
        <v>5.1635865845311431</v>
      </c>
      <c r="O5887" s="43">
        <f t="shared" si="787"/>
        <v>0</v>
      </c>
      <c r="P5887" s="44">
        <f t="shared" si="788"/>
        <v>0</v>
      </c>
      <c r="Q5887" s="44" t="str">
        <f t="shared" si="789"/>
        <v xml:space="preserve"> </v>
      </c>
      <c r="R5887" s="44" t="e">
        <f>VLOOKUP(S5887,Sheet8!B:C,2,0)</f>
        <v>#N/A</v>
      </c>
      <c r="S5887" s="6" t="s">
        <v>13341</v>
      </c>
      <c r="T5887" s="6" t="e">
        <f>VLOOKUP(U5887,'17-1'!J:K,2,0)</f>
        <v>#N/A</v>
      </c>
      <c r="U5887" s="6" t="s">
        <v>38193</v>
      </c>
    </row>
    <row r="5888" spans="1:21" x14ac:dyDescent="0.25">
      <c r="A5888" s="35">
        <v>1423</v>
      </c>
      <c r="B5888" s="36">
        <v>310</v>
      </c>
      <c r="C5888" s="36">
        <v>20003537</v>
      </c>
      <c r="D5888" s="36">
        <v>100718</v>
      </c>
      <c r="E5888" s="36">
        <v>30200014</v>
      </c>
      <c r="F5888" s="36" t="s">
        <v>4963</v>
      </c>
      <c r="G5888" s="37" t="s">
        <v>5526</v>
      </c>
      <c r="H5888" s="38">
        <v>40299</v>
      </c>
      <c r="I5888" s="39">
        <v>25</v>
      </c>
      <c r="J5888" s="74">
        <v>899.74</v>
      </c>
      <c r="K5888" s="40">
        <v>0</v>
      </c>
      <c r="L5888" s="41">
        <f t="shared" si="791"/>
        <v>0</v>
      </c>
      <c r="M5888" s="39">
        <v>25</v>
      </c>
      <c r="N5888" s="42">
        <f t="shared" si="786"/>
        <v>5.1635865845311431</v>
      </c>
      <c r="O5888" s="43">
        <f t="shared" si="787"/>
        <v>0</v>
      </c>
      <c r="P5888" s="44">
        <f t="shared" si="788"/>
        <v>0</v>
      </c>
      <c r="Q5888" s="44" t="str">
        <f t="shared" si="789"/>
        <v xml:space="preserve"> </v>
      </c>
      <c r="R5888" s="44" t="e">
        <f>VLOOKUP(S5888,Sheet8!B:C,2,0)</f>
        <v>#N/A</v>
      </c>
      <c r="S5888" s="6" t="s">
        <v>13342</v>
      </c>
      <c r="T5888" s="6" t="e">
        <f>VLOOKUP(U5888,'17-1'!J:K,2,0)</f>
        <v>#N/A</v>
      </c>
      <c r="U5888" s="6" t="s">
        <v>38194</v>
      </c>
    </row>
    <row r="5889" spans="1:21" x14ac:dyDescent="0.25">
      <c r="A5889" s="35">
        <v>1402</v>
      </c>
      <c r="B5889" s="36">
        <v>310</v>
      </c>
      <c r="C5889" s="36">
        <v>20003375</v>
      </c>
      <c r="D5889" s="36">
        <v>100718</v>
      </c>
      <c r="E5889" s="36">
        <v>30200014</v>
      </c>
      <c r="F5889" s="36" t="s">
        <v>4963</v>
      </c>
      <c r="G5889" s="37" t="s">
        <v>5537</v>
      </c>
      <c r="H5889" s="38">
        <v>40299</v>
      </c>
      <c r="I5889" s="39">
        <v>25</v>
      </c>
      <c r="J5889" s="74">
        <v>899.74</v>
      </c>
      <c r="K5889" s="40">
        <v>0</v>
      </c>
      <c r="L5889" s="41">
        <f t="shared" si="791"/>
        <v>0</v>
      </c>
      <c r="M5889" s="39">
        <v>25</v>
      </c>
      <c r="N5889" s="42">
        <f t="shared" si="786"/>
        <v>5.1635865845311431</v>
      </c>
      <c r="O5889" s="43">
        <f t="shared" si="787"/>
        <v>0</v>
      </c>
      <c r="P5889" s="44">
        <f t="shared" si="788"/>
        <v>0</v>
      </c>
      <c r="Q5889" s="44" t="str">
        <f t="shared" si="789"/>
        <v xml:space="preserve"> </v>
      </c>
      <c r="R5889" s="44" t="e">
        <f>VLOOKUP(S5889,Sheet8!B:C,2,0)</f>
        <v>#N/A</v>
      </c>
      <c r="S5889" s="6" t="s">
        <v>13343</v>
      </c>
      <c r="T5889" s="6" t="e">
        <f>VLOOKUP(U5889,'17-1'!J:K,2,0)</f>
        <v>#N/A</v>
      </c>
      <c r="U5889" s="6" t="s">
        <v>38195</v>
      </c>
    </row>
    <row r="5890" spans="1:21" x14ac:dyDescent="0.25">
      <c r="A5890" s="35">
        <v>8636</v>
      </c>
      <c r="B5890" s="36">
        <v>380</v>
      </c>
      <c r="C5890" s="36">
        <v>20005957</v>
      </c>
      <c r="D5890" s="36">
        <v>100719</v>
      </c>
      <c r="E5890" s="36">
        <v>30200014</v>
      </c>
      <c r="F5890" s="36" t="s">
        <v>4963</v>
      </c>
      <c r="G5890" s="37" t="s">
        <v>5525</v>
      </c>
      <c r="H5890" s="38">
        <v>40299</v>
      </c>
      <c r="I5890" s="39">
        <v>25</v>
      </c>
      <c r="J5890" s="74">
        <v>899.74</v>
      </c>
      <c r="K5890" s="40">
        <v>0</v>
      </c>
      <c r="L5890" s="41">
        <f t="shared" si="791"/>
        <v>0</v>
      </c>
      <c r="M5890" s="39">
        <v>25</v>
      </c>
      <c r="N5890" s="42">
        <f t="shared" si="786"/>
        <v>5.1635865845311431</v>
      </c>
      <c r="O5890" s="43">
        <f t="shared" si="787"/>
        <v>0</v>
      </c>
      <c r="P5890" s="44">
        <f t="shared" si="788"/>
        <v>0</v>
      </c>
      <c r="Q5890" s="44" t="str">
        <f t="shared" si="789"/>
        <v xml:space="preserve"> </v>
      </c>
      <c r="R5890" s="44" t="e">
        <f>VLOOKUP(S5890,Sheet8!B:C,2,0)</f>
        <v>#N/A</v>
      </c>
      <c r="S5890" s="6" t="s">
        <v>13344</v>
      </c>
      <c r="T5890" s="6" t="e">
        <f>VLOOKUP(U5890,'17-1'!J:K,2,0)</f>
        <v>#N/A</v>
      </c>
      <c r="U5890" s="6" t="s">
        <v>38196</v>
      </c>
    </row>
    <row r="5891" spans="1:21" x14ac:dyDescent="0.25">
      <c r="A5891" s="35">
        <v>1436</v>
      </c>
      <c r="B5891" s="36">
        <v>310</v>
      </c>
      <c r="C5891" s="36">
        <v>20003720</v>
      </c>
      <c r="D5891" s="36">
        <v>100718</v>
      </c>
      <c r="E5891" s="36">
        <v>30200014</v>
      </c>
      <c r="F5891" s="36" t="s">
        <v>4963</v>
      </c>
      <c r="G5891" s="37" t="s">
        <v>5524</v>
      </c>
      <c r="H5891" s="38">
        <v>40299</v>
      </c>
      <c r="I5891" s="39">
        <v>25</v>
      </c>
      <c r="J5891" s="74">
        <v>899.74</v>
      </c>
      <c r="K5891" s="40">
        <v>0</v>
      </c>
      <c r="L5891" s="41">
        <f t="shared" si="791"/>
        <v>0</v>
      </c>
      <c r="M5891" s="39">
        <v>25</v>
      </c>
      <c r="N5891" s="42">
        <f t="shared" si="786"/>
        <v>5.1635865845311431</v>
      </c>
      <c r="O5891" s="43">
        <f t="shared" si="787"/>
        <v>0</v>
      </c>
      <c r="P5891" s="44">
        <f t="shared" si="788"/>
        <v>0</v>
      </c>
      <c r="Q5891" s="44" t="str">
        <f t="shared" si="789"/>
        <v xml:space="preserve"> </v>
      </c>
      <c r="R5891" s="44" t="e">
        <f>VLOOKUP(S5891,Sheet8!B:C,2,0)</f>
        <v>#N/A</v>
      </c>
      <c r="S5891" s="6" t="s">
        <v>13345</v>
      </c>
      <c r="T5891" s="6" t="e">
        <f>VLOOKUP(U5891,'17-1'!J:K,2,0)</f>
        <v>#N/A</v>
      </c>
      <c r="U5891" s="6" t="s">
        <v>38197</v>
      </c>
    </row>
    <row r="5892" spans="1:21" x14ac:dyDescent="0.25">
      <c r="A5892" s="35">
        <v>1797</v>
      </c>
      <c r="B5892" s="36">
        <v>311</v>
      </c>
      <c r="C5892" s="36">
        <v>20000678</v>
      </c>
      <c r="D5892" s="36">
        <v>100718</v>
      </c>
      <c r="E5892" s="36">
        <v>30200014</v>
      </c>
      <c r="F5892" s="36" t="s">
        <v>4963</v>
      </c>
      <c r="G5892" s="37" t="s">
        <v>5514</v>
      </c>
      <c r="H5892" s="38">
        <v>40299</v>
      </c>
      <c r="I5892" s="39">
        <v>25</v>
      </c>
      <c r="J5892" s="74">
        <v>899.74</v>
      </c>
      <c r="K5892" s="40">
        <v>0</v>
      </c>
      <c r="L5892" s="41">
        <f t="shared" si="791"/>
        <v>0</v>
      </c>
      <c r="M5892" s="39">
        <v>25</v>
      </c>
      <c r="N5892" s="42">
        <f t="shared" si="786"/>
        <v>5.1635865845311431</v>
      </c>
      <c r="O5892" s="43">
        <f t="shared" si="787"/>
        <v>0</v>
      </c>
      <c r="P5892" s="44">
        <f t="shared" si="788"/>
        <v>0</v>
      </c>
      <c r="Q5892" s="44" t="str">
        <f t="shared" si="789"/>
        <v xml:space="preserve"> </v>
      </c>
      <c r="R5892" s="44" t="e">
        <f>VLOOKUP(S5892,Sheet8!B:C,2,0)</f>
        <v>#N/A</v>
      </c>
      <c r="S5892" s="6" t="s">
        <v>13346</v>
      </c>
      <c r="T5892" s="6" t="e">
        <f>VLOOKUP(U5892,'17-1'!J:K,2,0)</f>
        <v>#N/A</v>
      </c>
      <c r="U5892" s="6" t="s">
        <v>38198</v>
      </c>
    </row>
    <row r="5893" spans="1:21" x14ac:dyDescent="0.25">
      <c r="A5893" s="35">
        <v>1554</v>
      </c>
      <c r="B5893" s="36">
        <v>310</v>
      </c>
      <c r="C5893" s="36">
        <v>20005340</v>
      </c>
      <c r="D5893" s="36">
        <v>100718</v>
      </c>
      <c r="E5893" s="36">
        <v>30200014</v>
      </c>
      <c r="F5893" s="36" t="s">
        <v>4963</v>
      </c>
      <c r="G5893" s="37" t="s">
        <v>5531</v>
      </c>
      <c r="H5893" s="38">
        <v>40299</v>
      </c>
      <c r="I5893" s="39">
        <v>25</v>
      </c>
      <c r="J5893" s="74">
        <v>899.74</v>
      </c>
      <c r="K5893" s="40">
        <v>0</v>
      </c>
      <c r="L5893" s="41">
        <f t="shared" si="791"/>
        <v>0</v>
      </c>
      <c r="M5893" s="39">
        <v>25</v>
      </c>
      <c r="N5893" s="42">
        <f t="shared" si="786"/>
        <v>5.1635865845311431</v>
      </c>
      <c r="O5893" s="43">
        <f t="shared" si="787"/>
        <v>0</v>
      </c>
      <c r="P5893" s="44">
        <f t="shared" si="788"/>
        <v>0</v>
      </c>
      <c r="Q5893" s="44" t="str">
        <f t="shared" si="789"/>
        <v xml:space="preserve"> </v>
      </c>
      <c r="R5893" s="44" t="e">
        <f>VLOOKUP(S5893,Sheet8!B:C,2,0)</f>
        <v>#N/A</v>
      </c>
      <c r="S5893" s="6" t="s">
        <v>13347</v>
      </c>
      <c r="T5893" s="6" t="e">
        <f>VLOOKUP(U5893,'17-1'!J:K,2,0)</f>
        <v>#N/A</v>
      </c>
      <c r="U5893" s="6" t="s">
        <v>38199</v>
      </c>
    </row>
    <row r="5894" spans="1:21" x14ac:dyDescent="0.25">
      <c r="A5894" s="35">
        <v>1581</v>
      </c>
      <c r="B5894" s="36">
        <v>310</v>
      </c>
      <c r="C5894" s="36">
        <v>20005835</v>
      </c>
      <c r="D5894" s="36">
        <v>100718</v>
      </c>
      <c r="E5894" s="36">
        <v>30200014</v>
      </c>
      <c r="F5894" s="36" t="s">
        <v>4963</v>
      </c>
      <c r="G5894" s="37" t="s">
        <v>5536</v>
      </c>
      <c r="H5894" s="38">
        <v>40299</v>
      </c>
      <c r="I5894" s="39">
        <v>25</v>
      </c>
      <c r="J5894" s="74">
        <v>899.74</v>
      </c>
      <c r="K5894" s="40">
        <v>0</v>
      </c>
      <c r="L5894" s="41">
        <f t="shared" si="791"/>
        <v>0</v>
      </c>
      <c r="M5894" s="39">
        <v>25</v>
      </c>
      <c r="N5894" s="42">
        <f t="shared" si="786"/>
        <v>5.1635865845311431</v>
      </c>
      <c r="O5894" s="43">
        <f t="shared" si="787"/>
        <v>0</v>
      </c>
      <c r="P5894" s="44">
        <f t="shared" si="788"/>
        <v>0</v>
      </c>
      <c r="Q5894" s="44" t="str">
        <f t="shared" si="789"/>
        <v xml:space="preserve"> </v>
      </c>
      <c r="R5894" s="44" t="e">
        <f>VLOOKUP(S5894,Sheet8!B:C,2,0)</f>
        <v>#N/A</v>
      </c>
      <c r="S5894" s="6" t="s">
        <v>13348</v>
      </c>
      <c r="T5894" s="6" t="e">
        <f>VLOOKUP(U5894,'17-1'!J:K,2,0)</f>
        <v>#N/A</v>
      </c>
      <c r="U5894" s="6" t="s">
        <v>38200</v>
      </c>
    </row>
    <row r="5895" spans="1:21" x14ac:dyDescent="0.25">
      <c r="A5895" s="35">
        <v>1622</v>
      </c>
      <c r="B5895" s="36">
        <v>310</v>
      </c>
      <c r="C5895" s="36">
        <v>20006566</v>
      </c>
      <c r="D5895" s="36">
        <v>100718</v>
      </c>
      <c r="E5895" s="36">
        <v>30200014</v>
      </c>
      <c r="F5895" s="36" t="s">
        <v>4963</v>
      </c>
      <c r="G5895" s="37" t="s">
        <v>5515</v>
      </c>
      <c r="H5895" s="38">
        <v>40299</v>
      </c>
      <c r="I5895" s="39">
        <v>25</v>
      </c>
      <c r="J5895" s="74">
        <v>899.74</v>
      </c>
      <c r="K5895" s="40">
        <v>0</v>
      </c>
      <c r="L5895" s="41">
        <f t="shared" si="791"/>
        <v>0</v>
      </c>
      <c r="M5895" s="39">
        <v>25</v>
      </c>
      <c r="N5895" s="42">
        <f t="shared" si="786"/>
        <v>5.1635865845311431</v>
      </c>
      <c r="O5895" s="43">
        <f t="shared" si="787"/>
        <v>0</v>
      </c>
      <c r="P5895" s="44">
        <f t="shared" si="788"/>
        <v>0</v>
      </c>
      <c r="Q5895" s="44" t="str">
        <f t="shared" si="789"/>
        <v xml:space="preserve"> </v>
      </c>
      <c r="R5895" s="44" t="e">
        <f>VLOOKUP(S5895,Sheet8!B:C,2,0)</f>
        <v>#N/A</v>
      </c>
      <c r="S5895" s="6" t="s">
        <v>13349</v>
      </c>
      <c r="T5895" s="6" t="e">
        <f>VLOOKUP(U5895,'17-1'!J:K,2,0)</f>
        <v>#N/A</v>
      </c>
      <c r="U5895" s="6" t="s">
        <v>38201</v>
      </c>
    </row>
    <row r="5896" spans="1:21" x14ac:dyDescent="0.25">
      <c r="A5896" s="35">
        <v>1608</v>
      </c>
      <c r="B5896" s="36">
        <v>310</v>
      </c>
      <c r="C5896" s="36">
        <v>20006300</v>
      </c>
      <c r="D5896" s="36">
        <v>100718</v>
      </c>
      <c r="E5896" s="36">
        <v>30200014</v>
      </c>
      <c r="F5896" s="36" t="s">
        <v>4963</v>
      </c>
      <c r="G5896" s="37" t="s">
        <v>5516</v>
      </c>
      <c r="H5896" s="38">
        <v>40299</v>
      </c>
      <c r="I5896" s="39">
        <v>25</v>
      </c>
      <c r="J5896" s="74">
        <v>899.74</v>
      </c>
      <c r="K5896" s="40">
        <v>0</v>
      </c>
      <c r="L5896" s="41">
        <f t="shared" si="791"/>
        <v>0</v>
      </c>
      <c r="M5896" s="39">
        <v>25</v>
      </c>
      <c r="N5896" s="42">
        <f t="shared" si="786"/>
        <v>5.1635865845311431</v>
      </c>
      <c r="O5896" s="43">
        <f t="shared" si="787"/>
        <v>0</v>
      </c>
      <c r="P5896" s="44">
        <f t="shared" si="788"/>
        <v>0</v>
      </c>
      <c r="Q5896" s="44" t="str">
        <f t="shared" si="789"/>
        <v xml:space="preserve"> </v>
      </c>
      <c r="R5896" s="44" t="e">
        <f>VLOOKUP(S5896,Sheet8!B:C,2,0)</f>
        <v>#N/A</v>
      </c>
      <c r="S5896" s="6" t="s">
        <v>13350</v>
      </c>
      <c r="T5896" s="6" t="e">
        <f>VLOOKUP(U5896,'17-1'!J:K,2,0)</f>
        <v>#N/A</v>
      </c>
      <c r="U5896" s="6" t="s">
        <v>38202</v>
      </c>
    </row>
    <row r="5897" spans="1:21" x14ac:dyDescent="0.25">
      <c r="A5897" s="35">
        <v>1566</v>
      </c>
      <c r="B5897" s="36">
        <v>310</v>
      </c>
      <c r="C5897" s="36">
        <v>20005392</v>
      </c>
      <c r="D5897" s="36">
        <v>100718</v>
      </c>
      <c r="E5897" s="36">
        <v>30200014</v>
      </c>
      <c r="F5897" s="36" t="s">
        <v>4963</v>
      </c>
      <c r="G5897" s="37" t="s">
        <v>5517</v>
      </c>
      <c r="H5897" s="38">
        <v>40299</v>
      </c>
      <c r="I5897" s="39">
        <v>25</v>
      </c>
      <c r="J5897" s="74">
        <v>899.74</v>
      </c>
      <c r="K5897" s="40">
        <v>0</v>
      </c>
      <c r="L5897" s="41">
        <f t="shared" si="791"/>
        <v>0</v>
      </c>
      <c r="M5897" s="39">
        <v>25</v>
      </c>
      <c r="N5897" s="42">
        <f t="shared" si="786"/>
        <v>5.1635865845311431</v>
      </c>
      <c r="O5897" s="43">
        <f t="shared" si="787"/>
        <v>0</v>
      </c>
      <c r="P5897" s="44">
        <f t="shared" si="788"/>
        <v>0</v>
      </c>
      <c r="Q5897" s="44" t="str">
        <f t="shared" si="789"/>
        <v xml:space="preserve"> </v>
      </c>
      <c r="R5897" s="44" t="e">
        <f>VLOOKUP(S5897,Sheet8!B:C,2,0)</f>
        <v>#N/A</v>
      </c>
      <c r="S5897" s="6" t="s">
        <v>13351</v>
      </c>
      <c r="T5897" s="6" t="e">
        <f>VLOOKUP(U5897,'17-1'!J:K,2,0)</f>
        <v>#N/A</v>
      </c>
      <c r="U5897" s="6" t="s">
        <v>38203</v>
      </c>
    </row>
    <row r="5898" spans="1:21" x14ac:dyDescent="0.25">
      <c r="A5898" s="35">
        <v>1604</v>
      </c>
      <c r="B5898" s="36">
        <v>310</v>
      </c>
      <c r="C5898" s="36">
        <v>20006295</v>
      </c>
      <c r="D5898" s="36">
        <v>100718</v>
      </c>
      <c r="E5898" s="36">
        <v>30200014</v>
      </c>
      <c r="F5898" s="36" t="s">
        <v>4963</v>
      </c>
      <c r="G5898" s="37" t="s">
        <v>5523</v>
      </c>
      <c r="H5898" s="38">
        <v>40299</v>
      </c>
      <c r="I5898" s="39">
        <v>25</v>
      </c>
      <c r="J5898" s="74">
        <v>899.74</v>
      </c>
      <c r="K5898" s="40">
        <v>0</v>
      </c>
      <c r="L5898" s="41">
        <f t="shared" si="791"/>
        <v>0</v>
      </c>
      <c r="M5898" s="39">
        <v>25</v>
      </c>
      <c r="N5898" s="42">
        <f t="shared" si="786"/>
        <v>5.1635865845311431</v>
      </c>
      <c r="O5898" s="43">
        <f t="shared" si="787"/>
        <v>0</v>
      </c>
      <c r="P5898" s="44">
        <f t="shared" si="788"/>
        <v>0</v>
      </c>
      <c r="Q5898" s="44" t="str">
        <f t="shared" si="789"/>
        <v xml:space="preserve"> </v>
      </c>
      <c r="R5898" s="44" t="e">
        <f>VLOOKUP(S5898,Sheet8!B:C,2,0)</f>
        <v>#N/A</v>
      </c>
      <c r="S5898" s="6" t="s">
        <v>13352</v>
      </c>
      <c r="T5898" s="6" t="e">
        <f>VLOOKUP(U5898,'17-1'!J:K,2,0)</f>
        <v>#N/A</v>
      </c>
      <c r="U5898" s="6" t="s">
        <v>38204</v>
      </c>
    </row>
    <row r="5899" spans="1:21" x14ac:dyDescent="0.25">
      <c r="A5899" s="35">
        <v>1626</v>
      </c>
      <c r="B5899" s="36">
        <v>310</v>
      </c>
      <c r="C5899" s="36">
        <v>20006613</v>
      </c>
      <c r="D5899" s="36">
        <v>100718</v>
      </c>
      <c r="E5899" s="36">
        <v>30200014</v>
      </c>
      <c r="F5899" s="36" t="s">
        <v>4963</v>
      </c>
      <c r="G5899" s="37" t="s">
        <v>5528</v>
      </c>
      <c r="H5899" s="38">
        <v>40299</v>
      </c>
      <c r="I5899" s="39">
        <v>25</v>
      </c>
      <c r="J5899" s="74">
        <v>899.74</v>
      </c>
      <c r="K5899" s="40">
        <v>0</v>
      </c>
      <c r="L5899" s="41">
        <f t="shared" si="791"/>
        <v>0</v>
      </c>
      <c r="M5899" s="39">
        <v>25</v>
      </c>
      <c r="N5899" s="42">
        <f t="shared" si="786"/>
        <v>5.1635865845311431</v>
      </c>
      <c r="O5899" s="43">
        <f t="shared" si="787"/>
        <v>0</v>
      </c>
      <c r="P5899" s="44">
        <f t="shared" si="788"/>
        <v>0</v>
      </c>
      <c r="Q5899" s="44" t="str">
        <f t="shared" si="789"/>
        <v xml:space="preserve"> </v>
      </c>
      <c r="R5899" s="44" t="e">
        <f>VLOOKUP(S5899,Sheet8!B:C,2,0)</f>
        <v>#N/A</v>
      </c>
      <c r="S5899" s="6" t="s">
        <v>13353</v>
      </c>
      <c r="T5899" s="6" t="e">
        <f>VLOOKUP(U5899,'17-1'!J:K,2,0)</f>
        <v>#N/A</v>
      </c>
      <c r="U5899" s="6" t="s">
        <v>38205</v>
      </c>
    </row>
    <row r="5900" spans="1:21" x14ac:dyDescent="0.25">
      <c r="A5900" s="35">
        <v>1185</v>
      </c>
      <c r="B5900" s="36">
        <v>310</v>
      </c>
      <c r="C5900" s="36">
        <v>20000690</v>
      </c>
      <c r="D5900" s="36">
        <v>100718</v>
      </c>
      <c r="E5900" s="36">
        <v>30200014</v>
      </c>
      <c r="F5900" s="36" t="s">
        <v>4963</v>
      </c>
      <c r="G5900" s="37" t="s">
        <v>5522</v>
      </c>
      <c r="H5900" s="38">
        <v>40299</v>
      </c>
      <c r="I5900" s="39">
        <v>25</v>
      </c>
      <c r="J5900" s="74">
        <v>899.74</v>
      </c>
      <c r="K5900" s="40">
        <v>0</v>
      </c>
      <c r="L5900" s="41">
        <f t="shared" si="791"/>
        <v>0</v>
      </c>
      <c r="M5900" s="39">
        <v>25</v>
      </c>
      <c r="N5900" s="42">
        <f t="shared" si="786"/>
        <v>5.1635865845311431</v>
      </c>
      <c r="O5900" s="43">
        <f t="shared" si="787"/>
        <v>0</v>
      </c>
      <c r="P5900" s="44">
        <f t="shared" si="788"/>
        <v>0</v>
      </c>
      <c r="Q5900" s="44" t="str">
        <f t="shared" si="789"/>
        <v xml:space="preserve"> </v>
      </c>
      <c r="R5900" s="44" t="e">
        <f>VLOOKUP(S5900,Sheet8!B:C,2,0)</f>
        <v>#N/A</v>
      </c>
      <c r="S5900" s="6" t="s">
        <v>13354</v>
      </c>
      <c r="T5900" s="6" t="e">
        <f>VLOOKUP(U5900,'17-1'!J:K,2,0)</f>
        <v>#N/A</v>
      </c>
      <c r="U5900" s="6" t="s">
        <v>38206</v>
      </c>
    </row>
    <row r="5901" spans="1:21" x14ac:dyDescent="0.25">
      <c r="A5901" s="35">
        <v>1579</v>
      </c>
      <c r="B5901" s="36">
        <v>310</v>
      </c>
      <c r="C5901" s="36">
        <v>20005832</v>
      </c>
      <c r="D5901" s="36">
        <v>100718</v>
      </c>
      <c r="E5901" s="36">
        <v>30200014</v>
      </c>
      <c r="F5901" s="36" t="s">
        <v>4963</v>
      </c>
      <c r="G5901" s="37" t="s">
        <v>5521</v>
      </c>
      <c r="H5901" s="38">
        <v>40299</v>
      </c>
      <c r="I5901" s="39">
        <v>25</v>
      </c>
      <c r="J5901" s="74">
        <v>899.74</v>
      </c>
      <c r="K5901" s="40">
        <v>0</v>
      </c>
      <c r="L5901" s="41">
        <f t="shared" si="791"/>
        <v>0</v>
      </c>
      <c r="M5901" s="39">
        <v>25</v>
      </c>
      <c r="N5901" s="42">
        <f t="shared" si="786"/>
        <v>5.1635865845311431</v>
      </c>
      <c r="O5901" s="43">
        <f t="shared" si="787"/>
        <v>0</v>
      </c>
      <c r="P5901" s="44">
        <f t="shared" si="788"/>
        <v>0</v>
      </c>
      <c r="Q5901" s="44" t="str">
        <f t="shared" si="789"/>
        <v xml:space="preserve"> </v>
      </c>
      <c r="R5901" s="44" t="e">
        <f>VLOOKUP(S5901,Sheet8!B:C,2,0)</f>
        <v>#N/A</v>
      </c>
      <c r="S5901" s="6" t="s">
        <v>13355</v>
      </c>
      <c r="T5901" s="6" t="e">
        <f>VLOOKUP(U5901,'17-1'!J:K,2,0)</f>
        <v>#N/A</v>
      </c>
      <c r="U5901" s="6" t="s">
        <v>38207</v>
      </c>
    </row>
    <row r="5902" spans="1:21" x14ac:dyDescent="0.25">
      <c r="A5902" s="35">
        <v>1242</v>
      </c>
      <c r="B5902" s="36">
        <v>310</v>
      </c>
      <c r="C5902" s="36">
        <v>20001705</v>
      </c>
      <c r="D5902" s="36">
        <v>100718</v>
      </c>
      <c r="E5902" s="36">
        <v>30200014</v>
      </c>
      <c r="F5902" s="36" t="s">
        <v>4963</v>
      </c>
      <c r="G5902" s="37" t="s">
        <v>5518</v>
      </c>
      <c r="H5902" s="38">
        <v>40299</v>
      </c>
      <c r="I5902" s="39">
        <v>25</v>
      </c>
      <c r="J5902" s="74">
        <v>899.74</v>
      </c>
      <c r="K5902" s="40">
        <v>0</v>
      </c>
      <c r="L5902" s="41">
        <f t="shared" si="791"/>
        <v>0</v>
      </c>
      <c r="M5902" s="39">
        <v>25</v>
      </c>
      <c r="N5902" s="42">
        <f t="shared" si="786"/>
        <v>5.1635865845311431</v>
      </c>
      <c r="O5902" s="43">
        <f t="shared" si="787"/>
        <v>0</v>
      </c>
      <c r="P5902" s="44">
        <f t="shared" si="788"/>
        <v>0</v>
      </c>
      <c r="Q5902" s="44" t="str">
        <f t="shared" si="789"/>
        <v xml:space="preserve"> </v>
      </c>
      <c r="R5902" s="44" t="e">
        <f>VLOOKUP(S5902,Sheet8!B:C,2,0)</f>
        <v>#N/A</v>
      </c>
      <c r="S5902" s="6" t="s">
        <v>13356</v>
      </c>
      <c r="T5902" s="6" t="e">
        <f>VLOOKUP(U5902,'17-1'!J:K,2,0)</f>
        <v>#N/A</v>
      </c>
      <c r="U5902" s="6" t="s">
        <v>38208</v>
      </c>
    </row>
    <row r="5903" spans="1:21" x14ac:dyDescent="0.25">
      <c r="A5903" s="35">
        <v>1251</v>
      </c>
      <c r="B5903" s="36">
        <v>310</v>
      </c>
      <c r="C5903" s="36">
        <v>20001789</v>
      </c>
      <c r="D5903" s="36">
        <v>100718</v>
      </c>
      <c r="E5903" s="36">
        <v>30200014</v>
      </c>
      <c r="F5903" s="36" t="s">
        <v>4963</v>
      </c>
      <c r="G5903" s="37" t="s">
        <v>5519</v>
      </c>
      <c r="H5903" s="38">
        <v>40299</v>
      </c>
      <c r="I5903" s="39">
        <v>25</v>
      </c>
      <c r="J5903" s="74">
        <v>899.74</v>
      </c>
      <c r="K5903" s="40">
        <v>0</v>
      </c>
      <c r="L5903" s="41">
        <f t="shared" si="791"/>
        <v>0</v>
      </c>
      <c r="M5903" s="39">
        <v>25</v>
      </c>
      <c r="N5903" s="42">
        <f t="shared" si="786"/>
        <v>5.1635865845311431</v>
      </c>
      <c r="O5903" s="43">
        <f t="shared" si="787"/>
        <v>0</v>
      </c>
      <c r="P5903" s="44">
        <f t="shared" si="788"/>
        <v>0</v>
      </c>
      <c r="Q5903" s="44" t="str">
        <f t="shared" si="789"/>
        <v xml:space="preserve"> </v>
      </c>
      <c r="R5903" s="44" t="e">
        <f>VLOOKUP(S5903,Sheet8!B:C,2,0)</f>
        <v>#N/A</v>
      </c>
      <c r="S5903" s="6" t="s">
        <v>13357</v>
      </c>
      <c r="T5903" s="6" t="e">
        <f>VLOOKUP(U5903,'17-1'!J:K,2,0)</f>
        <v>#N/A</v>
      </c>
      <c r="U5903" s="6" t="s">
        <v>38209</v>
      </c>
    </row>
    <row r="5904" spans="1:21" x14ac:dyDescent="0.25">
      <c r="A5904" s="35">
        <v>1255</v>
      </c>
      <c r="B5904" s="36">
        <v>310</v>
      </c>
      <c r="C5904" s="36">
        <v>20001841</v>
      </c>
      <c r="D5904" s="36">
        <v>100718</v>
      </c>
      <c r="E5904" s="36">
        <v>30200014</v>
      </c>
      <c r="F5904" s="36" t="s">
        <v>4963</v>
      </c>
      <c r="G5904" s="37" t="s">
        <v>5520</v>
      </c>
      <c r="H5904" s="38">
        <v>40299</v>
      </c>
      <c r="I5904" s="39">
        <v>25</v>
      </c>
      <c r="J5904" s="74">
        <v>899.74</v>
      </c>
      <c r="K5904" s="40">
        <v>0</v>
      </c>
      <c r="L5904" s="41">
        <f t="shared" si="791"/>
        <v>0</v>
      </c>
      <c r="M5904" s="39">
        <v>25</v>
      </c>
      <c r="N5904" s="42">
        <f t="shared" si="786"/>
        <v>5.1635865845311431</v>
      </c>
      <c r="O5904" s="43">
        <f t="shared" si="787"/>
        <v>0</v>
      </c>
      <c r="P5904" s="44">
        <f t="shared" si="788"/>
        <v>0</v>
      </c>
      <c r="Q5904" s="44" t="str">
        <f t="shared" si="789"/>
        <v xml:space="preserve"> </v>
      </c>
      <c r="R5904" s="44" t="e">
        <f>VLOOKUP(S5904,Sheet8!B:C,2,0)</f>
        <v>#N/A</v>
      </c>
      <c r="S5904" s="6" t="s">
        <v>13358</v>
      </c>
      <c r="T5904" s="6" t="e">
        <f>VLOOKUP(U5904,'17-1'!J:K,2,0)</f>
        <v>#N/A</v>
      </c>
      <c r="U5904" s="6" t="s">
        <v>38210</v>
      </c>
    </row>
    <row r="5905" spans="1:21" x14ac:dyDescent="0.25">
      <c r="A5905" s="35">
        <v>1176</v>
      </c>
      <c r="B5905" s="36">
        <v>310</v>
      </c>
      <c r="C5905" s="36">
        <v>20000565</v>
      </c>
      <c r="D5905" s="36">
        <v>100718</v>
      </c>
      <c r="E5905" s="36">
        <v>30200014</v>
      </c>
      <c r="F5905" s="36" t="s">
        <v>4963</v>
      </c>
      <c r="G5905" s="37" t="s">
        <v>5512</v>
      </c>
      <c r="H5905" s="38">
        <v>40299</v>
      </c>
      <c r="I5905" s="39">
        <v>25</v>
      </c>
      <c r="J5905" s="74">
        <v>899.74</v>
      </c>
      <c r="K5905" s="40">
        <v>0</v>
      </c>
      <c r="L5905" s="41">
        <f t="shared" si="791"/>
        <v>0</v>
      </c>
      <c r="M5905" s="39">
        <v>25</v>
      </c>
      <c r="N5905" s="42">
        <f t="shared" si="786"/>
        <v>5.1635865845311431</v>
      </c>
      <c r="O5905" s="43">
        <f t="shared" si="787"/>
        <v>0</v>
      </c>
      <c r="P5905" s="44">
        <f t="shared" si="788"/>
        <v>0</v>
      </c>
      <c r="Q5905" s="44" t="str">
        <f t="shared" si="789"/>
        <v xml:space="preserve"> </v>
      </c>
      <c r="R5905" s="44" t="e">
        <f>VLOOKUP(S5905,Sheet8!B:C,2,0)</f>
        <v>#N/A</v>
      </c>
      <c r="S5905" s="6" t="s">
        <v>13359</v>
      </c>
      <c r="T5905" s="6" t="e">
        <f>VLOOKUP(U5905,'17-1'!J:K,2,0)</f>
        <v>#N/A</v>
      </c>
      <c r="U5905" s="6" t="s">
        <v>38211</v>
      </c>
    </row>
    <row r="5906" spans="1:21" x14ac:dyDescent="0.25">
      <c r="A5906" s="35">
        <v>1170</v>
      </c>
      <c r="B5906" s="36">
        <v>310</v>
      </c>
      <c r="C5906" s="36">
        <v>20000540</v>
      </c>
      <c r="D5906" s="36">
        <v>100718</v>
      </c>
      <c r="E5906" s="36">
        <v>30200077</v>
      </c>
      <c r="F5906" s="36" t="s">
        <v>15</v>
      </c>
      <c r="G5906" s="37" t="s">
        <v>3490</v>
      </c>
      <c r="H5906" s="38">
        <v>42004</v>
      </c>
      <c r="I5906" s="39">
        <v>85</v>
      </c>
      <c r="J5906" s="74">
        <v>1563.99</v>
      </c>
      <c r="K5906" s="45">
        <v>1</v>
      </c>
      <c r="L5906" s="41">
        <f t="shared" si="791"/>
        <v>1563.99</v>
      </c>
      <c r="M5906" s="39">
        <v>85</v>
      </c>
      <c r="N5906" s="42">
        <f t="shared" si="786"/>
        <v>0.49555099247091033</v>
      </c>
      <c r="O5906" s="43">
        <f t="shared" si="787"/>
        <v>18.399882352941177</v>
      </c>
      <c r="P5906" s="44">
        <f t="shared" si="788"/>
        <v>9.1180799613479895</v>
      </c>
      <c r="Q5906" s="44">
        <f t="shared" si="789"/>
        <v>1554.871920038652</v>
      </c>
      <c r="R5906" s="44" t="e">
        <f>VLOOKUP(S5906,Sheet8!B:C,2,0)</f>
        <v>#N/A</v>
      </c>
      <c r="S5906" s="6" t="s">
        <v>13360</v>
      </c>
      <c r="T5906" s="6" t="e">
        <f>VLOOKUP(U5906,'17-1'!J:K,2,0)</f>
        <v>#N/A</v>
      </c>
      <c r="U5906" s="6" t="s">
        <v>38212</v>
      </c>
    </row>
    <row r="5907" spans="1:21" x14ac:dyDescent="0.25">
      <c r="A5907" s="35">
        <v>1792</v>
      </c>
      <c r="B5907" s="36">
        <v>311</v>
      </c>
      <c r="C5907" s="36">
        <v>20000670</v>
      </c>
      <c r="D5907" s="36">
        <v>100718</v>
      </c>
      <c r="E5907" s="36">
        <v>30200014</v>
      </c>
      <c r="F5907" s="36" t="s">
        <v>4963</v>
      </c>
      <c r="G5907" s="37" t="s">
        <v>6407</v>
      </c>
      <c r="H5907" s="38">
        <v>38807</v>
      </c>
      <c r="I5907" s="39">
        <v>25</v>
      </c>
      <c r="J5907" s="74">
        <v>496.36</v>
      </c>
      <c r="K5907" s="111">
        <v>0</v>
      </c>
      <c r="L5907" s="59">
        <f t="shared" si="791"/>
        <v>0</v>
      </c>
      <c r="M5907" s="39">
        <v>25</v>
      </c>
      <c r="N5907" s="42">
        <f t="shared" si="786"/>
        <v>9.2484599589322389</v>
      </c>
      <c r="O5907" s="43">
        <f t="shared" si="787"/>
        <v>0</v>
      </c>
      <c r="P5907" s="44">
        <f t="shared" si="788"/>
        <v>0</v>
      </c>
      <c r="Q5907" s="44" t="str">
        <f t="shared" si="789"/>
        <v xml:space="preserve"> </v>
      </c>
      <c r="R5907" s="44" t="str">
        <f>VLOOKUP(S5907,Sheet8!B:C,2,0)</f>
        <v>GOTCHA</v>
      </c>
      <c r="S5907" s="6" t="s">
        <v>8707</v>
      </c>
      <c r="T5907" s="6" t="str">
        <f>VLOOKUP(U5907,'17-1'!J:K,2,0)</f>
        <v>IM HERE</v>
      </c>
      <c r="U5907" s="6" t="s">
        <v>28544</v>
      </c>
    </row>
    <row r="5908" spans="1:21" x14ac:dyDescent="0.25">
      <c r="A5908" s="35">
        <v>7218</v>
      </c>
      <c r="B5908" s="36">
        <v>371</v>
      </c>
      <c r="C5908" s="36">
        <v>20000132</v>
      </c>
      <c r="D5908" s="36">
        <v>100719</v>
      </c>
      <c r="E5908" s="36">
        <v>30200038</v>
      </c>
      <c r="F5908" s="36" t="s">
        <v>105</v>
      </c>
      <c r="G5908" s="37" t="s">
        <v>2980</v>
      </c>
      <c r="H5908" s="38">
        <v>38411</v>
      </c>
      <c r="I5908" s="39">
        <v>85</v>
      </c>
      <c r="J5908" s="74">
        <v>1941.56</v>
      </c>
      <c r="K5908" s="111">
        <v>0</v>
      </c>
      <c r="L5908" s="59">
        <f t="shared" si="791"/>
        <v>0</v>
      </c>
      <c r="M5908" s="39">
        <v>85</v>
      </c>
      <c r="N5908" s="42">
        <f t="shared" si="786"/>
        <v>10.33264887063655</v>
      </c>
      <c r="O5908" s="43">
        <f t="shared" si="787"/>
        <v>0</v>
      </c>
      <c r="P5908" s="44">
        <f t="shared" si="788"/>
        <v>0</v>
      </c>
      <c r="Q5908" s="44" t="str">
        <f t="shared" si="789"/>
        <v xml:space="preserve"> </v>
      </c>
      <c r="R5908" s="44" t="str">
        <f>VLOOKUP(S5908,Sheet8!B:C,2,0)</f>
        <v>GOTCHA</v>
      </c>
      <c r="S5908" s="6" t="s">
        <v>7621</v>
      </c>
      <c r="T5908" s="6" t="str">
        <f>VLOOKUP(U5908,'17-1'!J:K,2,0)</f>
        <v>IM HERE</v>
      </c>
      <c r="U5908" s="6" t="s">
        <v>27369</v>
      </c>
    </row>
    <row r="5909" spans="1:21" x14ac:dyDescent="0.25">
      <c r="A5909" s="35">
        <v>8271</v>
      </c>
      <c r="B5909" s="36">
        <v>371</v>
      </c>
      <c r="C5909" s="36">
        <v>20006648</v>
      </c>
      <c r="D5909" s="36">
        <v>100719</v>
      </c>
      <c r="E5909" s="36">
        <v>30200054</v>
      </c>
      <c r="F5909" s="36" t="s">
        <v>42</v>
      </c>
      <c r="G5909" s="37" t="s">
        <v>960</v>
      </c>
      <c r="H5909" s="38">
        <v>40513</v>
      </c>
      <c r="I5909" s="39">
        <v>15</v>
      </c>
      <c r="J5909" s="74">
        <v>4100</v>
      </c>
      <c r="K5909" s="45">
        <v>1</v>
      </c>
      <c r="L5909" s="41">
        <f t="shared" ref="L5909:L5916" si="792">J5909*K5909</f>
        <v>4100</v>
      </c>
      <c r="M5909" s="39">
        <v>15</v>
      </c>
      <c r="N5909" s="42">
        <f t="shared" si="786"/>
        <v>4.5776865160848734</v>
      </c>
      <c r="O5909" s="43">
        <f t="shared" si="787"/>
        <v>273.33333333333331</v>
      </c>
      <c r="P5909" s="44">
        <f t="shared" si="788"/>
        <v>1251.2343143965322</v>
      </c>
      <c r="Q5909" s="44">
        <f t="shared" si="789"/>
        <v>2848.7656856034678</v>
      </c>
      <c r="R5909" s="44" t="e">
        <f>VLOOKUP(S5909,Sheet8!B:C,2,0)</f>
        <v>#N/A</v>
      </c>
      <c r="S5909" s="6" t="s">
        <v>13361</v>
      </c>
      <c r="T5909" s="6" t="e">
        <f>VLOOKUP(U5909,'17-1'!J:K,2,0)</f>
        <v>#N/A</v>
      </c>
      <c r="U5909" s="6" t="s">
        <v>38213</v>
      </c>
    </row>
    <row r="5910" spans="1:21" x14ac:dyDescent="0.25">
      <c r="A5910" s="35">
        <v>8302</v>
      </c>
      <c r="B5910" s="36">
        <v>371</v>
      </c>
      <c r="C5910" s="36">
        <v>20006755</v>
      </c>
      <c r="D5910" s="36">
        <v>100719</v>
      </c>
      <c r="E5910" s="36">
        <v>30200054</v>
      </c>
      <c r="F5910" s="36" t="s">
        <v>42</v>
      </c>
      <c r="G5910" s="37" t="s">
        <v>960</v>
      </c>
      <c r="H5910" s="38">
        <v>40513</v>
      </c>
      <c r="I5910" s="39">
        <v>15</v>
      </c>
      <c r="J5910" s="74">
        <v>4100</v>
      </c>
      <c r="K5910" s="45">
        <v>1</v>
      </c>
      <c r="L5910" s="41">
        <f t="shared" si="792"/>
        <v>4100</v>
      </c>
      <c r="M5910" s="39">
        <v>15</v>
      </c>
      <c r="N5910" s="42">
        <f t="shared" si="786"/>
        <v>4.5776865160848734</v>
      </c>
      <c r="O5910" s="43">
        <f t="shared" si="787"/>
        <v>273.33333333333331</v>
      </c>
      <c r="P5910" s="44">
        <f t="shared" si="788"/>
        <v>1251.2343143965322</v>
      </c>
      <c r="Q5910" s="44">
        <f t="shared" si="789"/>
        <v>2848.7656856034678</v>
      </c>
      <c r="R5910" s="44" t="e">
        <f>VLOOKUP(S5910,Sheet8!B:C,2,0)</f>
        <v>#N/A</v>
      </c>
      <c r="S5910" s="6" t="s">
        <v>13361</v>
      </c>
      <c r="T5910" s="6" t="e">
        <f>VLOOKUP(U5910,'17-1'!J:K,2,0)</f>
        <v>#N/A</v>
      </c>
      <c r="U5910" s="6" t="s">
        <v>38213</v>
      </c>
    </row>
    <row r="5911" spans="1:21" x14ac:dyDescent="0.25">
      <c r="A5911" s="35">
        <v>4891</v>
      </c>
      <c r="B5911" s="36">
        <v>331</v>
      </c>
      <c r="C5911" s="36">
        <v>20006937</v>
      </c>
      <c r="D5911" s="36">
        <v>100718</v>
      </c>
      <c r="E5911" s="36">
        <v>30200017</v>
      </c>
      <c r="F5911" s="36" t="s">
        <v>4944</v>
      </c>
      <c r="G5911" s="37" t="s">
        <v>5166</v>
      </c>
      <c r="H5911" s="38">
        <v>29402</v>
      </c>
      <c r="I5911" s="39">
        <v>25</v>
      </c>
      <c r="J5911" s="74">
        <v>50309</v>
      </c>
      <c r="K5911" s="45">
        <v>1</v>
      </c>
      <c r="L5911" s="41">
        <f t="shared" si="792"/>
        <v>50309</v>
      </c>
      <c r="M5911" s="39">
        <v>25</v>
      </c>
      <c r="N5911" s="42">
        <f t="shared" si="786"/>
        <v>34.997946611909654</v>
      </c>
      <c r="O5911" s="43" t="str">
        <f t="shared" si="787"/>
        <v>--</v>
      </c>
      <c r="P5911" s="44">
        <f t="shared" si="788"/>
        <v>50309</v>
      </c>
      <c r="Q5911" s="44">
        <f t="shared" si="789"/>
        <v>0</v>
      </c>
      <c r="R5911" s="44" t="e">
        <f>VLOOKUP(S5911,Sheet8!B:C,2,0)</f>
        <v>#N/A</v>
      </c>
      <c r="S5911" s="6" t="s">
        <v>13362</v>
      </c>
      <c r="T5911" s="6" t="e">
        <f>VLOOKUP(U5911,'17-1'!J:K,2,0)</f>
        <v>#N/A</v>
      </c>
      <c r="U5911" s="6" t="s">
        <v>38214</v>
      </c>
    </row>
    <row r="5912" spans="1:21" x14ac:dyDescent="0.25">
      <c r="A5912" s="35">
        <v>6336</v>
      </c>
      <c r="B5912" s="36">
        <v>334</v>
      </c>
      <c r="C5912" s="36">
        <v>20007497</v>
      </c>
      <c r="D5912" s="36">
        <v>100718</v>
      </c>
      <c r="E5912" s="36">
        <v>30200009</v>
      </c>
      <c r="F5912" s="36" t="s">
        <v>5079</v>
      </c>
      <c r="G5912" s="37" t="s">
        <v>5166</v>
      </c>
      <c r="H5912" s="38">
        <v>31412</v>
      </c>
      <c r="I5912" s="39">
        <v>65</v>
      </c>
      <c r="J5912" s="74">
        <v>1629.26</v>
      </c>
      <c r="K5912" s="45">
        <v>1</v>
      </c>
      <c r="L5912" s="41">
        <f t="shared" si="792"/>
        <v>1629.26</v>
      </c>
      <c r="M5912" s="39">
        <v>65</v>
      </c>
      <c r="N5912" s="42">
        <f t="shared" si="786"/>
        <v>29.494866529774129</v>
      </c>
      <c r="O5912" s="43">
        <f t="shared" si="787"/>
        <v>25.065538461538463</v>
      </c>
      <c r="P5912" s="44">
        <f t="shared" si="788"/>
        <v>739.30471141999692</v>
      </c>
      <c r="Q5912" s="44">
        <f t="shared" si="789"/>
        <v>889.95528858000307</v>
      </c>
      <c r="R5912" s="44" t="e">
        <f>VLOOKUP(S5912,Sheet8!B:C,2,0)</f>
        <v>#N/A</v>
      </c>
      <c r="S5912" s="6" t="s">
        <v>13363</v>
      </c>
      <c r="T5912" s="6" t="e">
        <f>VLOOKUP(U5912,'17-1'!J:K,2,0)</f>
        <v>#N/A</v>
      </c>
      <c r="U5912" s="6" t="s">
        <v>38215</v>
      </c>
    </row>
    <row r="5913" spans="1:21" x14ac:dyDescent="0.25">
      <c r="A5913" s="35">
        <v>5079</v>
      </c>
      <c r="B5913" s="36">
        <v>333</v>
      </c>
      <c r="C5913" s="36">
        <v>20003223</v>
      </c>
      <c r="D5913" s="36">
        <v>100718</v>
      </c>
      <c r="E5913" s="36">
        <v>30200026</v>
      </c>
      <c r="F5913" s="36" t="s">
        <v>4950</v>
      </c>
      <c r="G5913" s="37" t="s">
        <v>5166</v>
      </c>
      <c r="H5913" s="38">
        <v>33419</v>
      </c>
      <c r="I5913" s="39">
        <v>25</v>
      </c>
      <c r="J5913" s="74">
        <v>70241</v>
      </c>
      <c r="K5913" s="45">
        <v>1</v>
      </c>
      <c r="L5913" s="41">
        <f t="shared" si="792"/>
        <v>70241</v>
      </c>
      <c r="M5913" s="39">
        <v>25</v>
      </c>
      <c r="N5913" s="42">
        <f t="shared" si="786"/>
        <v>24</v>
      </c>
      <c r="O5913" s="43">
        <f t="shared" si="787"/>
        <v>2809.64</v>
      </c>
      <c r="P5913" s="44">
        <f t="shared" si="788"/>
        <v>67431.360000000001</v>
      </c>
      <c r="Q5913" s="44">
        <f t="shared" si="789"/>
        <v>2809.6399999999994</v>
      </c>
      <c r="R5913" s="44" t="e">
        <f>VLOOKUP(S5913,Sheet8!B:C,2,0)</f>
        <v>#N/A</v>
      </c>
      <c r="S5913" s="6" t="s">
        <v>13364</v>
      </c>
      <c r="T5913" s="6" t="e">
        <f>VLOOKUP(U5913,'17-1'!J:K,2,0)</f>
        <v>#N/A</v>
      </c>
      <c r="U5913" s="6" t="s">
        <v>38216</v>
      </c>
    </row>
    <row r="5914" spans="1:21" x14ac:dyDescent="0.25">
      <c r="A5914" s="35">
        <v>8647</v>
      </c>
      <c r="B5914" s="36">
        <v>380</v>
      </c>
      <c r="C5914" s="36">
        <v>20006466</v>
      </c>
      <c r="D5914" s="36">
        <v>100719</v>
      </c>
      <c r="E5914" s="36">
        <v>30200034</v>
      </c>
      <c r="F5914" s="36" t="s">
        <v>4946</v>
      </c>
      <c r="G5914" s="37" t="s">
        <v>5166</v>
      </c>
      <c r="H5914" s="38">
        <v>33419</v>
      </c>
      <c r="I5914" s="39">
        <v>25</v>
      </c>
      <c r="J5914" s="74">
        <v>20072</v>
      </c>
      <c r="K5914" s="45">
        <v>1</v>
      </c>
      <c r="L5914" s="41">
        <f t="shared" si="792"/>
        <v>20072</v>
      </c>
      <c r="M5914" s="39">
        <v>25</v>
      </c>
      <c r="N5914" s="42">
        <f t="shared" si="786"/>
        <v>24</v>
      </c>
      <c r="O5914" s="43">
        <f t="shared" si="787"/>
        <v>802.88</v>
      </c>
      <c r="P5914" s="44">
        <f t="shared" si="788"/>
        <v>19269.12</v>
      </c>
      <c r="Q5914" s="44">
        <f t="shared" si="789"/>
        <v>802.88000000000102</v>
      </c>
      <c r="R5914" s="44" t="e">
        <f>VLOOKUP(S5914,Sheet8!B:C,2,0)</f>
        <v>#N/A</v>
      </c>
      <c r="S5914" s="6" t="s">
        <v>13365</v>
      </c>
      <c r="T5914" s="6" t="e">
        <f>VLOOKUP(U5914,'17-1'!J:K,2,0)</f>
        <v>#N/A</v>
      </c>
      <c r="U5914" s="6" t="s">
        <v>38217</v>
      </c>
    </row>
    <row r="5915" spans="1:21" x14ac:dyDescent="0.25">
      <c r="A5915" s="35">
        <v>4477</v>
      </c>
      <c r="B5915" s="36">
        <v>331</v>
      </c>
      <c r="C5915" s="36">
        <v>20004766</v>
      </c>
      <c r="D5915" s="36">
        <v>100718</v>
      </c>
      <c r="E5915" s="36">
        <v>30200067</v>
      </c>
      <c r="F5915" s="36" t="s">
        <v>52</v>
      </c>
      <c r="G5915" s="37" t="s">
        <v>427</v>
      </c>
      <c r="H5915" s="38">
        <v>38717</v>
      </c>
      <c r="I5915" s="39">
        <v>46</v>
      </c>
      <c r="J5915" s="74">
        <v>11092.85</v>
      </c>
      <c r="K5915" s="111">
        <v>0</v>
      </c>
      <c r="L5915" s="59">
        <f t="shared" si="792"/>
        <v>0</v>
      </c>
      <c r="M5915" s="39">
        <v>46</v>
      </c>
      <c r="N5915" s="42">
        <f t="shared" si="786"/>
        <v>9.4948665297741268</v>
      </c>
      <c r="O5915" s="43">
        <f t="shared" si="787"/>
        <v>0</v>
      </c>
      <c r="P5915" s="44">
        <f t="shared" si="788"/>
        <v>0</v>
      </c>
      <c r="Q5915" s="44" t="str">
        <f t="shared" si="789"/>
        <v xml:space="preserve"> </v>
      </c>
      <c r="R5915" s="44" t="str">
        <f>VLOOKUP(S5915,Sheet8!B:C,2,0)</f>
        <v>GOTCHA</v>
      </c>
      <c r="S5915" s="6" t="s">
        <v>8120</v>
      </c>
      <c r="T5915" s="6" t="str">
        <f>VLOOKUP(U5915,'17-1'!J:K,2,0)</f>
        <v>IM HERE</v>
      </c>
      <c r="U5915" s="6" t="s">
        <v>27868</v>
      </c>
    </row>
    <row r="5916" spans="1:21" x14ac:dyDescent="0.25">
      <c r="A5916" s="35">
        <v>8285</v>
      </c>
      <c r="B5916" s="36">
        <v>371</v>
      </c>
      <c r="C5916" s="36">
        <v>20006692</v>
      </c>
      <c r="D5916" s="36">
        <v>100719</v>
      </c>
      <c r="E5916" s="36">
        <v>30200067</v>
      </c>
      <c r="F5916" s="36" t="s">
        <v>52</v>
      </c>
      <c r="G5916" s="37" t="s">
        <v>427</v>
      </c>
      <c r="H5916" s="38">
        <v>38717</v>
      </c>
      <c r="I5916" s="39">
        <v>33</v>
      </c>
      <c r="J5916" s="74">
        <v>1866.86</v>
      </c>
      <c r="K5916" s="111">
        <v>0</v>
      </c>
      <c r="L5916" s="59">
        <f t="shared" si="792"/>
        <v>0</v>
      </c>
      <c r="M5916" s="39">
        <v>33</v>
      </c>
      <c r="N5916" s="42">
        <f t="shared" si="786"/>
        <v>9.4948665297741268</v>
      </c>
      <c r="O5916" s="43">
        <f t="shared" si="787"/>
        <v>0</v>
      </c>
      <c r="P5916" s="44">
        <f t="shared" si="788"/>
        <v>0</v>
      </c>
      <c r="Q5916" s="44" t="str">
        <f t="shared" si="789"/>
        <v xml:space="preserve"> </v>
      </c>
      <c r="R5916" s="44" t="str">
        <f>VLOOKUP(S5916,Sheet8!B:C,2,0)</f>
        <v>GOTCHA</v>
      </c>
      <c r="S5916" s="6" t="s">
        <v>6750</v>
      </c>
      <c r="T5916" s="6" t="str">
        <f>VLOOKUP(U5916,'17-1'!J:K,2,0)</f>
        <v>IM HERE</v>
      </c>
      <c r="U5916" s="6" t="s">
        <v>26497</v>
      </c>
    </row>
    <row r="5917" spans="1:21" x14ac:dyDescent="0.25">
      <c r="A5917" s="35">
        <v>3420</v>
      </c>
      <c r="B5917" s="36">
        <v>330</v>
      </c>
      <c r="C5917" s="36">
        <v>20004386</v>
      </c>
      <c r="D5917" s="36">
        <v>100718</v>
      </c>
      <c r="E5917" s="36">
        <v>30200054</v>
      </c>
      <c r="F5917" s="36" t="s">
        <v>42</v>
      </c>
      <c r="G5917" s="37" t="s">
        <v>573</v>
      </c>
      <c r="H5917" s="38">
        <v>40513</v>
      </c>
      <c r="I5917" s="39">
        <v>85</v>
      </c>
      <c r="J5917" s="74">
        <v>25256</v>
      </c>
      <c r="K5917" s="45">
        <v>1</v>
      </c>
      <c r="L5917" s="41">
        <f t="shared" ref="L5917:L5927" si="793">J5917*K5917</f>
        <v>25256</v>
      </c>
      <c r="M5917" s="39">
        <v>85</v>
      </c>
      <c r="N5917" s="42">
        <f t="shared" si="786"/>
        <v>4.5776865160848734</v>
      </c>
      <c r="O5917" s="43">
        <f t="shared" si="787"/>
        <v>297.12941176470588</v>
      </c>
      <c r="P5917" s="44">
        <f t="shared" si="788"/>
        <v>1360.1653017675242</v>
      </c>
      <c r="Q5917" s="44">
        <f t="shared" si="789"/>
        <v>23895.834698232477</v>
      </c>
      <c r="R5917" s="44" t="e">
        <f>VLOOKUP(S5917,Sheet8!B:C,2,0)</f>
        <v>#N/A</v>
      </c>
      <c r="S5917" s="6" t="s">
        <v>13366</v>
      </c>
      <c r="T5917" s="6" t="e">
        <f>VLOOKUP(U5917,'17-1'!J:K,2,0)</f>
        <v>#N/A</v>
      </c>
      <c r="U5917" s="6" t="s">
        <v>38218</v>
      </c>
    </row>
    <row r="5918" spans="1:21" x14ac:dyDescent="0.25">
      <c r="A5918" s="35">
        <v>6340</v>
      </c>
      <c r="B5918" s="36">
        <v>334</v>
      </c>
      <c r="C5918" s="36">
        <v>20007501</v>
      </c>
      <c r="D5918" s="36">
        <v>100718</v>
      </c>
      <c r="E5918" s="36">
        <v>30200051</v>
      </c>
      <c r="F5918" s="36" t="s">
        <v>58</v>
      </c>
      <c r="G5918" s="37" t="s">
        <v>3051</v>
      </c>
      <c r="H5918" s="38">
        <v>38717</v>
      </c>
      <c r="I5918" s="39">
        <v>85</v>
      </c>
      <c r="J5918" s="74">
        <v>1634.76</v>
      </c>
      <c r="K5918" s="111">
        <v>0</v>
      </c>
      <c r="L5918" s="59">
        <f t="shared" si="793"/>
        <v>0</v>
      </c>
      <c r="M5918" s="39">
        <v>85</v>
      </c>
      <c r="N5918" s="42">
        <f t="shared" si="786"/>
        <v>9.4948665297741268</v>
      </c>
      <c r="O5918" s="43">
        <f t="shared" si="787"/>
        <v>0</v>
      </c>
      <c r="P5918" s="44">
        <f t="shared" si="788"/>
        <v>0</v>
      </c>
      <c r="Q5918" s="44" t="str">
        <f t="shared" si="789"/>
        <v xml:space="preserve"> </v>
      </c>
      <c r="R5918" s="44" t="str">
        <f>VLOOKUP(S5918,Sheet8!B:C,2,0)</f>
        <v>GOTCHA</v>
      </c>
      <c r="S5918" s="6" t="s">
        <v>8378</v>
      </c>
      <c r="T5918" s="6" t="str">
        <f>VLOOKUP(U5918,'17-1'!J:K,2,0)</f>
        <v>IM HERE</v>
      </c>
      <c r="U5918" s="6" t="s">
        <v>28213</v>
      </c>
    </row>
    <row r="5919" spans="1:21" x14ac:dyDescent="0.25">
      <c r="A5919" s="35">
        <v>731</v>
      </c>
      <c r="B5919" s="36">
        <v>304</v>
      </c>
      <c r="C5919" s="36">
        <v>10000798</v>
      </c>
      <c r="D5919" s="36">
        <v>100718</v>
      </c>
      <c r="E5919" s="36">
        <v>30200004</v>
      </c>
      <c r="F5919" s="36" t="s">
        <v>4941</v>
      </c>
      <c r="G5919" s="37" t="s">
        <v>6376</v>
      </c>
      <c r="H5919" s="38">
        <v>35976</v>
      </c>
      <c r="I5919" s="39">
        <v>25</v>
      </c>
      <c r="J5919" s="74">
        <v>62913</v>
      </c>
      <c r="K5919" s="45">
        <v>1</v>
      </c>
      <c r="L5919" s="41">
        <f t="shared" si="793"/>
        <v>62913</v>
      </c>
      <c r="M5919" s="39">
        <v>25</v>
      </c>
      <c r="N5919" s="42">
        <f t="shared" ref="N5919:N5982" si="794">IF(M5919=" "," ",IF(+H5919&lt;=367," ",($C$6-H5919)/365.25))</f>
        <v>16.999315537303218</v>
      </c>
      <c r="O5919" s="43">
        <f t="shared" ref="O5919:O5982" si="795">IF(+N5919&gt;=M5919,"--",L5919/M5919)</f>
        <v>2516.52</v>
      </c>
      <c r="P5919" s="44">
        <f t="shared" ref="P5919:P5982" si="796">IF(+N5919/M5919&gt;1,L5919,L5919*N5919/M5919)</f>
        <v>42779.117535934289</v>
      </c>
      <c r="Q5919" s="44">
        <f t="shared" ref="Q5919:Q5982" si="797">IF(+L5919=0," ",IF(+L5919-P5919&lt;=0,0,(L5919-P5919)))</f>
        <v>20133.882464065711</v>
      </c>
      <c r="R5919" s="44" t="e">
        <f>VLOOKUP(S5919,Sheet8!B:C,2,0)</f>
        <v>#N/A</v>
      </c>
      <c r="S5919" s="6" t="s">
        <v>13367</v>
      </c>
      <c r="T5919" s="6" t="e">
        <f>VLOOKUP(U5919,'17-1'!J:K,2,0)</f>
        <v>#N/A</v>
      </c>
      <c r="U5919" s="6" t="s">
        <v>38219</v>
      </c>
    </row>
    <row r="5920" spans="1:21" x14ac:dyDescent="0.25">
      <c r="A5920" s="35">
        <v>980</v>
      </c>
      <c r="B5920" s="36">
        <v>307</v>
      </c>
      <c r="C5920" s="36">
        <v>20002898</v>
      </c>
      <c r="D5920" s="36">
        <v>100718</v>
      </c>
      <c r="E5920" s="36">
        <v>30200004</v>
      </c>
      <c r="F5920" s="36" t="s">
        <v>4941</v>
      </c>
      <c r="G5920" s="37" t="s">
        <v>6376</v>
      </c>
      <c r="H5920" s="38">
        <v>35976</v>
      </c>
      <c r="I5920" s="39">
        <v>25</v>
      </c>
      <c r="J5920" s="74">
        <v>95312</v>
      </c>
      <c r="K5920" s="45">
        <v>1</v>
      </c>
      <c r="L5920" s="41">
        <f t="shared" si="793"/>
        <v>95312</v>
      </c>
      <c r="M5920" s="39">
        <v>25</v>
      </c>
      <c r="N5920" s="42">
        <f t="shared" si="794"/>
        <v>16.999315537303218</v>
      </c>
      <c r="O5920" s="43">
        <f t="shared" si="795"/>
        <v>3812.48</v>
      </c>
      <c r="P5920" s="44">
        <f t="shared" si="796"/>
        <v>64809.550499657773</v>
      </c>
      <c r="Q5920" s="44">
        <f t="shared" si="797"/>
        <v>30502.449500342227</v>
      </c>
      <c r="R5920" s="44" t="e">
        <f>VLOOKUP(S5920,Sheet8!B:C,2,0)</f>
        <v>#N/A</v>
      </c>
      <c r="S5920" s="6" t="s">
        <v>13368</v>
      </c>
      <c r="T5920" s="6" t="e">
        <f>VLOOKUP(U5920,'17-1'!J:K,2,0)</f>
        <v>#N/A</v>
      </c>
      <c r="U5920" s="6" t="s">
        <v>38220</v>
      </c>
    </row>
    <row r="5921" spans="1:21" x14ac:dyDescent="0.25">
      <c r="A5921" s="35">
        <v>7350</v>
      </c>
      <c r="B5921" s="36">
        <v>371</v>
      </c>
      <c r="C5921" s="36">
        <v>20000646</v>
      </c>
      <c r="D5921" s="36">
        <v>100719</v>
      </c>
      <c r="E5921" s="36">
        <v>30200039</v>
      </c>
      <c r="F5921" s="36" t="s">
        <v>4961</v>
      </c>
      <c r="G5921" s="37" t="s">
        <v>6376</v>
      </c>
      <c r="H5921" s="38">
        <v>35976</v>
      </c>
      <c r="I5921" s="39">
        <v>25</v>
      </c>
      <c r="J5921" s="74">
        <v>16620</v>
      </c>
      <c r="K5921" s="45">
        <v>1</v>
      </c>
      <c r="L5921" s="41">
        <f t="shared" si="793"/>
        <v>16620</v>
      </c>
      <c r="M5921" s="39">
        <v>25</v>
      </c>
      <c r="N5921" s="42">
        <f t="shared" si="794"/>
        <v>16.999315537303218</v>
      </c>
      <c r="O5921" s="43">
        <f t="shared" si="795"/>
        <v>664.8</v>
      </c>
      <c r="P5921" s="44">
        <f t="shared" si="796"/>
        <v>11301.144969199178</v>
      </c>
      <c r="Q5921" s="44">
        <f t="shared" si="797"/>
        <v>5318.8550308008216</v>
      </c>
      <c r="R5921" s="44" t="e">
        <f>VLOOKUP(S5921,Sheet8!B:C,2,0)</f>
        <v>#N/A</v>
      </c>
      <c r="S5921" s="6" t="s">
        <v>13369</v>
      </c>
      <c r="T5921" s="6" t="e">
        <f>VLOOKUP(U5921,'17-1'!J:K,2,0)</f>
        <v>#N/A</v>
      </c>
      <c r="U5921" s="6" t="s">
        <v>38221</v>
      </c>
    </row>
    <row r="5922" spans="1:21" x14ac:dyDescent="0.25">
      <c r="A5922" s="35">
        <v>6582</v>
      </c>
      <c r="B5922" s="36">
        <v>344</v>
      </c>
      <c r="C5922" s="36">
        <v>20001818</v>
      </c>
      <c r="D5922" s="36">
        <v>100718</v>
      </c>
      <c r="E5922" s="36">
        <v>30200041</v>
      </c>
      <c r="F5922" s="36" t="s">
        <v>4992</v>
      </c>
      <c r="G5922" s="37" t="s">
        <v>6376</v>
      </c>
      <c r="H5922" s="38">
        <v>36341</v>
      </c>
      <c r="I5922" s="39">
        <v>25</v>
      </c>
      <c r="J5922" s="74">
        <v>18324</v>
      </c>
      <c r="K5922" s="45">
        <v>1</v>
      </c>
      <c r="L5922" s="41">
        <f t="shared" si="793"/>
        <v>18324</v>
      </c>
      <c r="M5922" s="39">
        <v>25</v>
      </c>
      <c r="N5922" s="42">
        <f t="shared" si="794"/>
        <v>16</v>
      </c>
      <c r="O5922" s="43">
        <f t="shared" si="795"/>
        <v>732.96</v>
      </c>
      <c r="P5922" s="44">
        <f t="shared" si="796"/>
        <v>11727.36</v>
      </c>
      <c r="Q5922" s="44">
        <f t="shared" si="797"/>
        <v>6596.6399999999994</v>
      </c>
      <c r="R5922" s="44" t="e">
        <f>VLOOKUP(S5922,Sheet8!B:C,2,0)</f>
        <v>#N/A</v>
      </c>
      <c r="S5922" s="6" t="s">
        <v>13370</v>
      </c>
      <c r="T5922" s="6" t="e">
        <f>VLOOKUP(U5922,'17-1'!J:K,2,0)</f>
        <v>#N/A</v>
      </c>
      <c r="U5922" s="6" t="s">
        <v>38222</v>
      </c>
    </row>
    <row r="5923" spans="1:21" x14ac:dyDescent="0.25">
      <c r="A5923" s="35">
        <v>4445</v>
      </c>
      <c r="B5923" s="36">
        <v>331</v>
      </c>
      <c r="C5923" s="36">
        <v>20004717</v>
      </c>
      <c r="D5923" s="36">
        <v>100718</v>
      </c>
      <c r="E5923" s="36">
        <v>30200047</v>
      </c>
      <c r="F5923" s="36" t="s">
        <v>148</v>
      </c>
      <c r="G5923" s="37" t="s">
        <v>147</v>
      </c>
      <c r="H5923" s="38">
        <v>39873</v>
      </c>
      <c r="I5923" s="39">
        <v>35</v>
      </c>
      <c r="J5923" s="74">
        <v>44524.61</v>
      </c>
      <c r="K5923" s="45">
        <v>1</v>
      </c>
      <c r="L5923" s="41">
        <f t="shared" si="793"/>
        <v>44524.61</v>
      </c>
      <c r="M5923" s="39">
        <v>35</v>
      </c>
      <c r="N5923" s="42">
        <f t="shared" si="794"/>
        <v>6.3299110198494182</v>
      </c>
      <c r="O5923" s="43">
        <f t="shared" si="795"/>
        <v>1272.1317142857142</v>
      </c>
      <c r="P5923" s="44">
        <f t="shared" si="796"/>
        <v>8052.4805569570744</v>
      </c>
      <c r="Q5923" s="44">
        <f t="shared" si="797"/>
        <v>36472.129443042926</v>
      </c>
      <c r="R5923" s="44" t="e">
        <f>VLOOKUP(S5923,Sheet8!B:C,2,0)</f>
        <v>#N/A</v>
      </c>
      <c r="S5923" s="6" t="s">
        <v>13371</v>
      </c>
      <c r="T5923" s="6" t="e">
        <f>VLOOKUP(U5923,'17-1'!J:K,2,0)</f>
        <v>#N/A</v>
      </c>
      <c r="U5923" s="6" t="s">
        <v>38223</v>
      </c>
    </row>
    <row r="5924" spans="1:21" x14ac:dyDescent="0.25">
      <c r="A5924" s="35">
        <v>7842</v>
      </c>
      <c r="B5924" s="36">
        <v>371</v>
      </c>
      <c r="C5924" s="36">
        <v>20003632</v>
      </c>
      <c r="D5924" s="36">
        <v>100719</v>
      </c>
      <c r="E5924" s="36">
        <v>30200067</v>
      </c>
      <c r="F5924" s="36" t="s">
        <v>52</v>
      </c>
      <c r="G5924" s="37" t="s">
        <v>3086</v>
      </c>
      <c r="H5924" s="38">
        <v>38868</v>
      </c>
      <c r="I5924" s="39">
        <v>85</v>
      </c>
      <c r="J5924" s="74">
        <v>17472.29</v>
      </c>
      <c r="K5924" s="111">
        <v>0</v>
      </c>
      <c r="L5924" s="59">
        <f t="shared" si="793"/>
        <v>0</v>
      </c>
      <c r="M5924" s="39">
        <v>85</v>
      </c>
      <c r="N5924" s="42">
        <f t="shared" si="794"/>
        <v>9.0814510609171801</v>
      </c>
      <c r="O5924" s="43">
        <f t="shared" si="795"/>
        <v>0</v>
      </c>
      <c r="P5924" s="44">
        <f t="shared" si="796"/>
        <v>0</v>
      </c>
      <c r="Q5924" s="44" t="str">
        <f t="shared" si="797"/>
        <v xml:space="preserve"> </v>
      </c>
      <c r="R5924" s="44" t="str">
        <f>VLOOKUP(S5924,Sheet8!B:C,2,0)</f>
        <v>GOTCHA</v>
      </c>
      <c r="S5924" s="6" t="s">
        <v>8826</v>
      </c>
      <c r="T5924" s="6" t="str">
        <f>VLOOKUP(U5924,'17-1'!J:K,2,0)</f>
        <v>IM HERE</v>
      </c>
      <c r="U5924" s="6" t="s">
        <v>28663</v>
      </c>
    </row>
    <row r="5925" spans="1:21" x14ac:dyDescent="0.25">
      <c r="A5925" s="35">
        <v>7158</v>
      </c>
      <c r="B5925" s="36">
        <v>370</v>
      </c>
      <c r="C5925" s="36">
        <v>20000317</v>
      </c>
      <c r="D5925" s="36">
        <v>100719</v>
      </c>
      <c r="E5925" s="36">
        <v>30200054</v>
      </c>
      <c r="F5925" s="36" t="s">
        <v>42</v>
      </c>
      <c r="G5925" s="37" t="s">
        <v>1405</v>
      </c>
      <c r="H5925" s="38">
        <v>40391</v>
      </c>
      <c r="I5925" s="39">
        <v>15</v>
      </c>
      <c r="J5925" s="74">
        <v>2167</v>
      </c>
      <c r="K5925" s="45">
        <v>1</v>
      </c>
      <c r="L5925" s="41">
        <f t="shared" si="793"/>
        <v>2167</v>
      </c>
      <c r="M5925" s="39">
        <v>15</v>
      </c>
      <c r="N5925" s="42">
        <f t="shared" si="794"/>
        <v>4.9117043121149901</v>
      </c>
      <c r="O5925" s="43">
        <f t="shared" si="795"/>
        <v>144.46666666666667</v>
      </c>
      <c r="P5925" s="44">
        <f t="shared" si="796"/>
        <v>709.57754962354556</v>
      </c>
      <c r="Q5925" s="44">
        <f t="shared" si="797"/>
        <v>1457.4224503764544</v>
      </c>
      <c r="R5925" s="44" t="e">
        <f>VLOOKUP(S5925,Sheet8!B:C,2,0)</f>
        <v>#N/A</v>
      </c>
      <c r="S5925" s="6" t="s">
        <v>13372</v>
      </c>
      <c r="T5925" s="6" t="e">
        <f>VLOOKUP(U5925,'17-1'!J:K,2,0)</f>
        <v>#N/A</v>
      </c>
      <c r="U5925" s="6" t="s">
        <v>38224</v>
      </c>
    </row>
    <row r="5926" spans="1:21" x14ac:dyDescent="0.25">
      <c r="A5926" s="35">
        <v>4154</v>
      </c>
      <c r="B5926" s="36">
        <v>331</v>
      </c>
      <c r="C5926" s="36">
        <v>20002928</v>
      </c>
      <c r="D5926" s="36">
        <v>100718</v>
      </c>
      <c r="E5926" s="36">
        <v>30200049</v>
      </c>
      <c r="F5926" s="36" t="s">
        <v>254</v>
      </c>
      <c r="G5926" s="37" t="s">
        <v>3097</v>
      </c>
      <c r="H5926" s="38">
        <v>38107</v>
      </c>
      <c r="I5926" s="39">
        <v>85</v>
      </c>
      <c r="J5926" s="74">
        <v>750</v>
      </c>
      <c r="K5926" s="45">
        <v>1</v>
      </c>
      <c r="L5926" s="41">
        <f t="shared" si="793"/>
        <v>750</v>
      </c>
      <c r="M5926" s="39">
        <v>85</v>
      </c>
      <c r="N5926" s="42">
        <f t="shared" si="794"/>
        <v>11.16495550992471</v>
      </c>
      <c r="O5926" s="43">
        <f t="shared" si="795"/>
        <v>8.8235294117647065</v>
      </c>
      <c r="P5926" s="44">
        <f t="shared" si="796"/>
        <v>98.514313322865092</v>
      </c>
      <c r="Q5926" s="44">
        <f t="shared" si="797"/>
        <v>651.48568667713494</v>
      </c>
      <c r="R5926" s="44" t="e">
        <f>VLOOKUP(S5926,Sheet8!B:C,2,0)</f>
        <v>#N/A</v>
      </c>
      <c r="S5926" s="6" t="s">
        <v>13373</v>
      </c>
      <c r="T5926" s="6" t="e">
        <f>VLOOKUP(U5926,'17-1'!J:K,2,0)</f>
        <v>#N/A</v>
      </c>
      <c r="U5926" s="6" t="s">
        <v>38225</v>
      </c>
    </row>
    <row r="5927" spans="1:21" x14ac:dyDescent="0.25">
      <c r="A5927" s="35">
        <v>1015</v>
      </c>
      <c r="B5927" s="36">
        <v>307</v>
      </c>
      <c r="C5927" s="36">
        <v>20003235</v>
      </c>
      <c r="D5927" s="36">
        <v>100718</v>
      </c>
      <c r="E5927" s="36">
        <v>30200054</v>
      </c>
      <c r="F5927" s="36" t="s">
        <v>42</v>
      </c>
      <c r="G5927" s="37" t="s">
        <v>2709</v>
      </c>
      <c r="H5927" s="38">
        <v>39295</v>
      </c>
      <c r="I5927" s="39">
        <v>50</v>
      </c>
      <c r="J5927" s="74">
        <v>249250.85</v>
      </c>
      <c r="K5927" s="111">
        <v>0</v>
      </c>
      <c r="L5927" s="59">
        <f t="shared" si="793"/>
        <v>0</v>
      </c>
      <c r="M5927" s="39">
        <v>50</v>
      </c>
      <c r="N5927" s="42">
        <f t="shared" si="794"/>
        <v>7.9123887748117729</v>
      </c>
      <c r="O5927" s="43">
        <f t="shared" si="795"/>
        <v>0</v>
      </c>
      <c r="P5927" s="44">
        <f t="shared" si="796"/>
        <v>0</v>
      </c>
      <c r="Q5927" s="44" t="str">
        <f t="shared" si="797"/>
        <v xml:space="preserve"> </v>
      </c>
      <c r="R5927" s="44" t="str">
        <f>VLOOKUP(S5927,Sheet8!B:C,2,0)</f>
        <v>GOTCHA</v>
      </c>
      <c r="S5927" s="6" t="s">
        <v>9719</v>
      </c>
      <c r="T5927" s="6" t="str">
        <f>VLOOKUP(U5927,'17-1'!J:K,2,0)</f>
        <v>IM HERE</v>
      </c>
      <c r="U5927" s="6" t="s">
        <v>29558</v>
      </c>
    </row>
    <row r="5928" spans="1:21" x14ac:dyDescent="0.25">
      <c r="A5928" s="35">
        <v>8499</v>
      </c>
      <c r="B5928" s="36">
        <v>371</v>
      </c>
      <c r="C5928" s="36">
        <v>20007758</v>
      </c>
      <c r="D5928" s="36">
        <v>100719</v>
      </c>
      <c r="E5928" s="36">
        <v>30200078</v>
      </c>
      <c r="F5928" s="36" t="s">
        <v>4972</v>
      </c>
      <c r="G5928" s="37" t="s">
        <v>6468</v>
      </c>
      <c r="H5928" s="38">
        <v>31593</v>
      </c>
      <c r="I5928" s="39">
        <v>25</v>
      </c>
      <c r="J5928" s="74">
        <v>5638</v>
      </c>
      <c r="K5928" s="45">
        <v>1</v>
      </c>
      <c r="L5928" s="41">
        <f t="shared" ref="L5928:L5945" si="798">J5928*K5928</f>
        <v>5638</v>
      </c>
      <c r="M5928" s="39">
        <v>25</v>
      </c>
      <c r="N5928" s="42">
        <f t="shared" si="794"/>
        <v>28.999315537303218</v>
      </c>
      <c r="O5928" s="43" t="str">
        <f t="shared" si="795"/>
        <v>--</v>
      </c>
      <c r="P5928" s="44">
        <f t="shared" si="796"/>
        <v>5638</v>
      </c>
      <c r="Q5928" s="44">
        <f t="shared" si="797"/>
        <v>0</v>
      </c>
      <c r="R5928" s="44" t="e">
        <f>VLOOKUP(S5928,Sheet8!B:C,2,0)</f>
        <v>#N/A</v>
      </c>
      <c r="S5928" s="6" t="s">
        <v>13374</v>
      </c>
      <c r="T5928" s="6" t="e">
        <f>VLOOKUP(U5928,'17-1'!J:K,2,0)</f>
        <v>#N/A</v>
      </c>
      <c r="U5928" s="6" t="s">
        <v>38226</v>
      </c>
    </row>
    <row r="5929" spans="1:21" x14ac:dyDescent="0.25">
      <c r="A5929" s="35">
        <v>7455</v>
      </c>
      <c r="B5929" s="36">
        <v>371</v>
      </c>
      <c r="C5929" s="36">
        <v>20000874</v>
      </c>
      <c r="D5929" s="36">
        <v>100719</v>
      </c>
      <c r="E5929" s="36">
        <v>30200078</v>
      </c>
      <c r="F5929" s="36" t="s">
        <v>4972</v>
      </c>
      <c r="G5929" s="37" t="s">
        <v>6468</v>
      </c>
      <c r="H5929" s="38">
        <v>31777</v>
      </c>
      <c r="I5929" s="39">
        <v>25</v>
      </c>
      <c r="J5929" s="74">
        <v>5473</v>
      </c>
      <c r="K5929" s="45">
        <v>1</v>
      </c>
      <c r="L5929" s="41">
        <f t="shared" si="798"/>
        <v>5473</v>
      </c>
      <c r="M5929" s="39">
        <v>25</v>
      </c>
      <c r="N5929" s="42">
        <f t="shared" si="794"/>
        <v>28.495550992470911</v>
      </c>
      <c r="O5929" s="43" t="str">
        <f t="shared" si="795"/>
        <v>--</v>
      </c>
      <c r="P5929" s="44">
        <f t="shared" si="796"/>
        <v>5473</v>
      </c>
      <c r="Q5929" s="44">
        <f t="shared" si="797"/>
        <v>0</v>
      </c>
      <c r="R5929" s="44" t="e">
        <f>VLOOKUP(S5929,Sheet8!B:C,2,0)</f>
        <v>#N/A</v>
      </c>
      <c r="S5929" s="6" t="s">
        <v>13375</v>
      </c>
      <c r="T5929" s="6" t="e">
        <f>VLOOKUP(U5929,'17-1'!J:K,2,0)</f>
        <v>#N/A</v>
      </c>
      <c r="U5929" s="6" t="s">
        <v>38227</v>
      </c>
    </row>
    <row r="5930" spans="1:21" x14ac:dyDescent="0.25">
      <c r="A5930" s="35">
        <v>7915</v>
      </c>
      <c r="B5930" s="36">
        <v>371</v>
      </c>
      <c r="C5930" s="36">
        <v>20003901</v>
      </c>
      <c r="D5930" s="36">
        <v>100719</v>
      </c>
      <c r="E5930" s="36">
        <v>30200078</v>
      </c>
      <c r="F5930" s="36" t="s">
        <v>4972</v>
      </c>
      <c r="G5930" s="37" t="s">
        <v>6465</v>
      </c>
      <c r="H5930" s="38">
        <v>31593</v>
      </c>
      <c r="I5930" s="39">
        <v>25</v>
      </c>
      <c r="J5930" s="74">
        <v>4229</v>
      </c>
      <c r="K5930" s="45">
        <v>1</v>
      </c>
      <c r="L5930" s="41">
        <f t="shared" si="798"/>
        <v>4229</v>
      </c>
      <c r="M5930" s="39">
        <v>25</v>
      </c>
      <c r="N5930" s="42">
        <f t="shared" si="794"/>
        <v>28.999315537303218</v>
      </c>
      <c r="O5930" s="43" t="str">
        <f t="shared" si="795"/>
        <v>--</v>
      </c>
      <c r="P5930" s="44">
        <f t="shared" si="796"/>
        <v>4229</v>
      </c>
      <c r="Q5930" s="44">
        <f t="shared" si="797"/>
        <v>0</v>
      </c>
      <c r="R5930" s="44" t="e">
        <f>VLOOKUP(S5930,Sheet8!B:C,2,0)</f>
        <v>#N/A</v>
      </c>
      <c r="S5930" s="6" t="s">
        <v>13376</v>
      </c>
      <c r="T5930" s="6" t="e">
        <f>VLOOKUP(U5930,'17-1'!J:K,2,0)</f>
        <v>#N/A</v>
      </c>
      <c r="U5930" s="6" t="s">
        <v>38228</v>
      </c>
    </row>
    <row r="5931" spans="1:21" x14ac:dyDescent="0.25">
      <c r="A5931" s="35">
        <v>7818</v>
      </c>
      <c r="B5931" s="36">
        <v>371</v>
      </c>
      <c r="C5931" s="36">
        <v>20003313</v>
      </c>
      <c r="D5931" s="36">
        <v>100718</v>
      </c>
      <c r="E5931" s="36">
        <v>30200078</v>
      </c>
      <c r="F5931" s="36" t="s">
        <v>4972</v>
      </c>
      <c r="G5931" s="37" t="s">
        <v>6464</v>
      </c>
      <c r="H5931" s="38">
        <v>31593</v>
      </c>
      <c r="I5931" s="39">
        <v>25</v>
      </c>
      <c r="J5931" s="74">
        <v>4182</v>
      </c>
      <c r="K5931" s="45">
        <v>1</v>
      </c>
      <c r="L5931" s="41">
        <f t="shared" si="798"/>
        <v>4182</v>
      </c>
      <c r="M5931" s="39">
        <v>25</v>
      </c>
      <c r="N5931" s="42">
        <f t="shared" si="794"/>
        <v>28.999315537303218</v>
      </c>
      <c r="O5931" s="43" t="str">
        <f t="shared" si="795"/>
        <v>--</v>
      </c>
      <c r="P5931" s="44">
        <f t="shared" si="796"/>
        <v>4182</v>
      </c>
      <c r="Q5931" s="44">
        <f t="shared" si="797"/>
        <v>0</v>
      </c>
      <c r="R5931" s="44" t="e">
        <f>VLOOKUP(S5931,Sheet8!B:C,2,0)</f>
        <v>#N/A</v>
      </c>
      <c r="S5931" s="6" t="s">
        <v>13377</v>
      </c>
      <c r="T5931" s="6" t="e">
        <f>VLOOKUP(U5931,'17-1'!J:K,2,0)</f>
        <v>#N/A</v>
      </c>
      <c r="U5931" s="6" t="s">
        <v>38229</v>
      </c>
    </row>
    <row r="5932" spans="1:21" x14ac:dyDescent="0.25">
      <c r="A5932" s="35">
        <v>6231</v>
      </c>
      <c r="B5932" s="36">
        <v>334</v>
      </c>
      <c r="C5932" s="36">
        <v>20007355</v>
      </c>
      <c r="D5932" s="36">
        <v>100718</v>
      </c>
      <c r="E5932" s="36">
        <v>30200078</v>
      </c>
      <c r="F5932" s="36" t="s">
        <v>4972</v>
      </c>
      <c r="G5932" s="37" t="s">
        <v>6467</v>
      </c>
      <c r="H5932" s="38">
        <v>31593</v>
      </c>
      <c r="I5932" s="39">
        <v>25</v>
      </c>
      <c r="J5932" s="74">
        <v>5081</v>
      </c>
      <c r="K5932" s="45">
        <v>1</v>
      </c>
      <c r="L5932" s="41">
        <f t="shared" si="798"/>
        <v>5081</v>
      </c>
      <c r="M5932" s="39">
        <v>25</v>
      </c>
      <c r="N5932" s="42">
        <f t="shared" si="794"/>
        <v>28.999315537303218</v>
      </c>
      <c r="O5932" s="43" t="str">
        <f t="shared" si="795"/>
        <v>--</v>
      </c>
      <c r="P5932" s="44">
        <f t="shared" si="796"/>
        <v>5081</v>
      </c>
      <c r="Q5932" s="44">
        <f t="shared" si="797"/>
        <v>0</v>
      </c>
      <c r="R5932" s="44" t="e">
        <f>VLOOKUP(S5932,Sheet8!B:C,2,0)</f>
        <v>#N/A</v>
      </c>
      <c r="S5932" s="6" t="s">
        <v>13378</v>
      </c>
      <c r="T5932" s="6" t="e">
        <f>VLOOKUP(U5932,'17-1'!J:K,2,0)</f>
        <v>#N/A</v>
      </c>
      <c r="U5932" s="6" t="s">
        <v>38230</v>
      </c>
    </row>
    <row r="5933" spans="1:21" x14ac:dyDescent="0.25">
      <c r="A5933" s="35">
        <v>3550</v>
      </c>
      <c r="B5933" s="36">
        <v>330</v>
      </c>
      <c r="C5933" s="36">
        <v>20006221</v>
      </c>
      <c r="D5933" s="36">
        <v>100718</v>
      </c>
      <c r="E5933" s="36">
        <v>30200078</v>
      </c>
      <c r="F5933" s="36" t="s">
        <v>4972</v>
      </c>
      <c r="G5933" s="37" t="s">
        <v>6466</v>
      </c>
      <c r="H5933" s="38">
        <v>31593</v>
      </c>
      <c r="I5933" s="39">
        <v>25</v>
      </c>
      <c r="J5933" s="74">
        <v>4539</v>
      </c>
      <c r="K5933" s="45">
        <v>1</v>
      </c>
      <c r="L5933" s="41">
        <f t="shared" si="798"/>
        <v>4539</v>
      </c>
      <c r="M5933" s="39">
        <v>25</v>
      </c>
      <c r="N5933" s="42">
        <f t="shared" si="794"/>
        <v>28.999315537303218</v>
      </c>
      <c r="O5933" s="43" t="str">
        <f t="shared" si="795"/>
        <v>--</v>
      </c>
      <c r="P5933" s="44">
        <f t="shared" si="796"/>
        <v>4539</v>
      </c>
      <c r="Q5933" s="44">
        <f t="shared" si="797"/>
        <v>0</v>
      </c>
      <c r="R5933" s="44" t="e">
        <f>VLOOKUP(S5933,Sheet8!B:C,2,0)</f>
        <v>#N/A</v>
      </c>
      <c r="S5933" s="6" t="s">
        <v>13379</v>
      </c>
      <c r="T5933" s="6" t="e">
        <f>VLOOKUP(U5933,'17-1'!J:K,2,0)</f>
        <v>#N/A</v>
      </c>
      <c r="U5933" s="6" t="s">
        <v>38231</v>
      </c>
    </row>
    <row r="5934" spans="1:21" x14ac:dyDescent="0.25">
      <c r="A5934" s="35">
        <v>1902</v>
      </c>
      <c r="B5934" s="36">
        <v>311</v>
      </c>
      <c r="C5934" s="36">
        <v>20001364</v>
      </c>
      <c r="D5934" s="36">
        <v>100718</v>
      </c>
      <c r="E5934" s="36">
        <v>30200026</v>
      </c>
      <c r="F5934" s="36" t="s">
        <v>4950</v>
      </c>
      <c r="G5934" s="37" t="s">
        <v>5007</v>
      </c>
      <c r="H5934" s="38">
        <v>38717</v>
      </c>
      <c r="I5934" s="39">
        <v>35</v>
      </c>
      <c r="J5934" s="74">
        <v>186317.67</v>
      </c>
      <c r="K5934" s="47">
        <v>0</v>
      </c>
      <c r="L5934" s="41">
        <f t="shared" si="798"/>
        <v>0</v>
      </c>
      <c r="M5934" s="39">
        <v>35</v>
      </c>
      <c r="N5934" s="42">
        <f t="shared" si="794"/>
        <v>9.4948665297741268</v>
      </c>
      <c r="O5934" s="43">
        <f t="shared" si="795"/>
        <v>0</v>
      </c>
      <c r="P5934" s="44">
        <f t="shared" si="796"/>
        <v>0</v>
      </c>
      <c r="Q5934" s="44" t="str">
        <f t="shared" si="797"/>
        <v xml:space="preserve"> </v>
      </c>
      <c r="R5934" s="44" t="str">
        <f>VLOOKUP(S5934,Sheet8!B:C,2,0)</f>
        <v>GOTCHA</v>
      </c>
      <c r="S5934" s="6" t="s">
        <v>6759</v>
      </c>
      <c r="T5934" s="6" t="str">
        <f>VLOOKUP(U5934,'17-1'!J:K,2,0)</f>
        <v>IM HERE</v>
      </c>
      <c r="U5934" s="6" t="s">
        <v>26506</v>
      </c>
    </row>
    <row r="5935" spans="1:21" x14ac:dyDescent="0.25">
      <c r="A5935" s="35">
        <v>4998</v>
      </c>
      <c r="B5935" s="36">
        <v>331</v>
      </c>
      <c r="C5935" s="36">
        <v>20008096</v>
      </c>
      <c r="D5935" s="36">
        <v>100718</v>
      </c>
      <c r="E5935" s="36">
        <v>30200031</v>
      </c>
      <c r="F5935" s="36" t="s">
        <v>99</v>
      </c>
      <c r="G5935" s="37" t="s">
        <v>3750</v>
      </c>
      <c r="H5935" s="38">
        <v>38564</v>
      </c>
      <c r="I5935" s="39">
        <v>45</v>
      </c>
      <c r="J5935" s="74">
        <v>29.3</v>
      </c>
      <c r="K5935" s="40">
        <v>0</v>
      </c>
      <c r="L5935" s="41">
        <f t="shared" si="798"/>
        <v>0</v>
      </c>
      <c r="M5935" s="39">
        <v>45</v>
      </c>
      <c r="N5935" s="42">
        <f t="shared" si="794"/>
        <v>9.9137577002053394</v>
      </c>
      <c r="O5935" s="43">
        <f t="shared" si="795"/>
        <v>0</v>
      </c>
      <c r="P5935" s="44">
        <f t="shared" si="796"/>
        <v>0</v>
      </c>
      <c r="Q5935" s="44" t="str">
        <f t="shared" si="797"/>
        <v xml:space="preserve"> </v>
      </c>
      <c r="R5935" s="44" t="str">
        <f>VLOOKUP(S5935,Sheet8!B:C,2,0)</f>
        <v>GOTCHA</v>
      </c>
      <c r="S5935" s="6" t="s">
        <v>7866</v>
      </c>
      <c r="T5935" s="6" t="str">
        <f>VLOOKUP(U5935,'17-1'!J:K,2,0)</f>
        <v>IM HERE</v>
      </c>
      <c r="U5935" s="6" t="s">
        <v>27614</v>
      </c>
    </row>
    <row r="5936" spans="1:21" x14ac:dyDescent="0.25">
      <c r="A5936" s="35">
        <v>5940</v>
      </c>
      <c r="B5936" s="36">
        <v>333</v>
      </c>
      <c r="C5936" s="36">
        <v>20008212</v>
      </c>
      <c r="D5936" s="36">
        <v>100718</v>
      </c>
      <c r="E5936" s="36">
        <v>30200059</v>
      </c>
      <c r="F5936" s="36" t="s">
        <v>36</v>
      </c>
      <c r="G5936" s="37" t="s">
        <v>3757</v>
      </c>
      <c r="H5936" s="38">
        <v>38564</v>
      </c>
      <c r="I5936" s="39">
        <v>45</v>
      </c>
      <c r="J5936" s="74">
        <v>33.61</v>
      </c>
      <c r="K5936" s="40">
        <v>0</v>
      </c>
      <c r="L5936" s="41">
        <f t="shared" si="798"/>
        <v>0</v>
      </c>
      <c r="M5936" s="39">
        <v>45</v>
      </c>
      <c r="N5936" s="42">
        <f t="shared" si="794"/>
        <v>9.9137577002053394</v>
      </c>
      <c r="O5936" s="43">
        <f t="shared" si="795"/>
        <v>0</v>
      </c>
      <c r="P5936" s="44">
        <f t="shared" si="796"/>
        <v>0</v>
      </c>
      <c r="Q5936" s="44" t="str">
        <f t="shared" si="797"/>
        <v xml:space="preserve"> </v>
      </c>
      <c r="R5936" s="44" t="str">
        <f>VLOOKUP(S5936,Sheet8!B:C,2,0)</f>
        <v>GOTCHA</v>
      </c>
      <c r="S5936" s="6" t="s">
        <v>7873</v>
      </c>
      <c r="T5936" s="6" t="str">
        <f>VLOOKUP(U5936,'17-1'!J:K,2,0)</f>
        <v>IM HERE</v>
      </c>
      <c r="U5936" s="6" t="s">
        <v>27621</v>
      </c>
    </row>
    <row r="5937" spans="1:21" x14ac:dyDescent="0.25">
      <c r="A5937" s="35">
        <v>6873</v>
      </c>
      <c r="B5937" s="36">
        <v>354</v>
      </c>
      <c r="C5937" s="36">
        <v>10000837</v>
      </c>
      <c r="D5937" s="36">
        <v>100719</v>
      </c>
      <c r="E5937" s="36">
        <v>30200025</v>
      </c>
      <c r="F5937" s="36" t="s">
        <v>21</v>
      </c>
      <c r="G5937" s="37" t="s">
        <v>3743</v>
      </c>
      <c r="H5937" s="38">
        <v>38564</v>
      </c>
      <c r="I5937" s="39">
        <v>45</v>
      </c>
      <c r="J5937" s="74">
        <v>47.11</v>
      </c>
      <c r="K5937" s="40">
        <v>0</v>
      </c>
      <c r="L5937" s="41">
        <f t="shared" si="798"/>
        <v>0</v>
      </c>
      <c r="M5937" s="39">
        <v>45</v>
      </c>
      <c r="N5937" s="42">
        <f t="shared" si="794"/>
        <v>9.9137577002053394</v>
      </c>
      <c r="O5937" s="43">
        <f t="shared" si="795"/>
        <v>0</v>
      </c>
      <c r="P5937" s="44">
        <f t="shared" si="796"/>
        <v>0</v>
      </c>
      <c r="Q5937" s="44" t="str">
        <f t="shared" si="797"/>
        <v xml:space="preserve"> </v>
      </c>
      <c r="R5937" s="44" t="str">
        <f>VLOOKUP(S5937,Sheet8!B:C,2,0)</f>
        <v>GOTCHA</v>
      </c>
      <c r="S5937" s="6" t="s">
        <v>7859</v>
      </c>
      <c r="T5937" s="6" t="str">
        <f>VLOOKUP(U5937,'17-1'!J:K,2,0)</f>
        <v>IM HERE</v>
      </c>
      <c r="U5937" s="6" t="s">
        <v>27607</v>
      </c>
    </row>
    <row r="5938" spans="1:21" x14ac:dyDescent="0.25">
      <c r="A5938" s="35">
        <v>4969</v>
      </c>
      <c r="B5938" s="36">
        <v>331</v>
      </c>
      <c r="C5938" s="36">
        <v>20007992</v>
      </c>
      <c r="D5938" s="36">
        <v>100718</v>
      </c>
      <c r="E5938" s="36">
        <v>30200025</v>
      </c>
      <c r="F5938" s="36" t="s">
        <v>21</v>
      </c>
      <c r="G5938" s="37" t="s">
        <v>3742</v>
      </c>
      <c r="H5938" s="38">
        <v>38564</v>
      </c>
      <c r="I5938" s="39">
        <v>45</v>
      </c>
      <c r="J5938" s="74">
        <v>30.67</v>
      </c>
      <c r="K5938" s="40">
        <v>0</v>
      </c>
      <c r="L5938" s="41">
        <f t="shared" si="798"/>
        <v>0</v>
      </c>
      <c r="M5938" s="39">
        <v>45</v>
      </c>
      <c r="N5938" s="42">
        <f t="shared" si="794"/>
        <v>9.9137577002053394</v>
      </c>
      <c r="O5938" s="43">
        <f t="shared" si="795"/>
        <v>0</v>
      </c>
      <c r="P5938" s="44">
        <f t="shared" si="796"/>
        <v>0</v>
      </c>
      <c r="Q5938" s="44" t="str">
        <f t="shared" si="797"/>
        <v xml:space="preserve"> </v>
      </c>
      <c r="R5938" s="44" t="str">
        <f>VLOOKUP(S5938,Sheet8!B:C,2,0)</f>
        <v>GOTCHA</v>
      </c>
      <c r="S5938" s="6" t="s">
        <v>7858</v>
      </c>
      <c r="T5938" s="6" t="str">
        <f>VLOOKUP(U5938,'17-1'!J:K,2,0)</f>
        <v>IM HERE</v>
      </c>
      <c r="U5938" s="6" t="s">
        <v>27606</v>
      </c>
    </row>
    <row r="5939" spans="1:21" x14ac:dyDescent="0.25">
      <c r="A5939" s="35">
        <v>5039</v>
      </c>
      <c r="B5939" s="36">
        <v>331</v>
      </c>
      <c r="C5939" s="36">
        <v>20008261</v>
      </c>
      <c r="D5939" s="36">
        <v>100718</v>
      </c>
      <c r="E5939" s="36">
        <v>30200025</v>
      </c>
      <c r="F5939" s="36" t="s">
        <v>21</v>
      </c>
      <c r="G5939" s="37" t="s">
        <v>3742</v>
      </c>
      <c r="H5939" s="38">
        <v>38564</v>
      </c>
      <c r="I5939" s="39">
        <v>45</v>
      </c>
      <c r="J5939" s="74">
        <v>30.49</v>
      </c>
      <c r="K5939" s="40">
        <v>0</v>
      </c>
      <c r="L5939" s="41">
        <f t="shared" si="798"/>
        <v>0</v>
      </c>
      <c r="M5939" s="39">
        <v>45</v>
      </c>
      <c r="N5939" s="42">
        <f t="shared" si="794"/>
        <v>9.9137577002053394</v>
      </c>
      <c r="O5939" s="43">
        <f t="shared" si="795"/>
        <v>0</v>
      </c>
      <c r="P5939" s="44">
        <f t="shared" si="796"/>
        <v>0</v>
      </c>
      <c r="Q5939" s="44" t="str">
        <f t="shared" si="797"/>
        <v xml:space="preserve"> </v>
      </c>
      <c r="R5939" s="44" t="str">
        <f>VLOOKUP(S5939,Sheet8!B:C,2,0)</f>
        <v>GOTCHA</v>
      </c>
      <c r="S5939" s="6" t="s">
        <v>7857</v>
      </c>
      <c r="T5939" s="6" t="str">
        <f>VLOOKUP(U5939,'17-1'!J:K,2,0)</f>
        <v>IM HERE</v>
      </c>
      <c r="U5939" s="6" t="s">
        <v>27605</v>
      </c>
    </row>
    <row r="5940" spans="1:21" x14ac:dyDescent="0.25">
      <c r="A5940" s="35">
        <v>4975</v>
      </c>
      <c r="B5940" s="36">
        <v>331</v>
      </c>
      <c r="C5940" s="36">
        <v>20008001</v>
      </c>
      <c r="D5940" s="36">
        <v>100718</v>
      </c>
      <c r="E5940" s="36">
        <v>30200025</v>
      </c>
      <c r="F5940" s="36" t="s">
        <v>21</v>
      </c>
      <c r="G5940" s="37" t="s">
        <v>3741</v>
      </c>
      <c r="H5940" s="38">
        <v>38564</v>
      </c>
      <c r="I5940" s="39">
        <v>45</v>
      </c>
      <c r="J5940" s="74">
        <v>30.49</v>
      </c>
      <c r="K5940" s="40">
        <v>0</v>
      </c>
      <c r="L5940" s="41">
        <f t="shared" si="798"/>
        <v>0</v>
      </c>
      <c r="M5940" s="39">
        <v>45</v>
      </c>
      <c r="N5940" s="42">
        <f t="shared" si="794"/>
        <v>9.9137577002053394</v>
      </c>
      <c r="O5940" s="43">
        <f t="shared" si="795"/>
        <v>0</v>
      </c>
      <c r="P5940" s="44">
        <f t="shared" si="796"/>
        <v>0</v>
      </c>
      <c r="Q5940" s="44" t="str">
        <f t="shared" si="797"/>
        <v xml:space="preserve"> </v>
      </c>
      <c r="R5940" s="44" t="str">
        <f>VLOOKUP(S5940,Sheet8!B:C,2,0)</f>
        <v>GOTCHA</v>
      </c>
      <c r="S5940" s="6" t="s">
        <v>7856</v>
      </c>
      <c r="T5940" s="6" t="str">
        <f>VLOOKUP(U5940,'17-1'!J:K,2,0)</f>
        <v>IM HERE</v>
      </c>
      <c r="U5940" s="6" t="s">
        <v>27604</v>
      </c>
    </row>
    <row r="5941" spans="1:21" x14ac:dyDescent="0.25">
      <c r="A5941" s="35">
        <v>8512</v>
      </c>
      <c r="B5941" s="36">
        <v>371</v>
      </c>
      <c r="C5941" s="36">
        <v>20008016</v>
      </c>
      <c r="D5941" s="36">
        <v>100719</v>
      </c>
      <c r="E5941" s="36">
        <v>30200025</v>
      </c>
      <c r="F5941" s="36" t="s">
        <v>21</v>
      </c>
      <c r="G5941" s="37" t="s">
        <v>3740</v>
      </c>
      <c r="H5941" s="38">
        <v>38564</v>
      </c>
      <c r="I5941" s="39">
        <v>45</v>
      </c>
      <c r="J5941" s="74">
        <v>23.74</v>
      </c>
      <c r="K5941" s="40">
        <v>0</v>
      </c>
      <c r="L5941" s="41">
        <f t="shared" si="798"/>
        <v>0</v>
      </c>
      <c r="M5941" s="39">
        <v>45</v>
      </c>
      <c r="N5941" s="42">
        <f t="shared" si="794"/>
        <v>9.9137577002053394</v>
      </c>
      <c r="O5941" s="43">
        <f t="shared" si="795"/>
        <v>0</v>
      </c>
      <c r="P5941" s="44">
        <f t="shared" si="796"/>
        <v>0</v>
      </c>
      <c r="Q5941" s="44" t="str">
        <f t="shared" si="797"/>
        <v xml:space="preserve"> </v>
      </c>
      <c r="R5941" s="44" t="str">
        <f>VLOOKUP(S5941,Sheet8!B:C,2,0)</f>
        <v>GOTCHA</v>
      </c>
      <c r="S5941" s="6" t="s">
        <v>7855</v>
      </c>
      <c r="T5941" s="6" t="str">
        <f>VLOOKUP(U5941,'17-1'!J:K,2,0)</f>
        <v>IM HERE</v>
      </c>
      <c r="U5941" s="6" t="s">
        <v>27603</v>
      </c>
    </row>
    <row r="5942" spans="1:21" x14ac:dyDescent="0.25">
      <c r="A5942" s="35">
        <v>2546</v>
      </c>
      <c r="B5942" s="36">
        <v>311</v>
      </c>
      <c r="C5942" s="36">
        <v>20007926</v>
      </c>
      <c r="D5942" s="36">
        <v>100718</v>
      </c>
      <c r="E5942" s="36">
        <v>30200025</v>
      </c>
      <c r="F5942" s="36" t="s">
        <v>21</v>
      </c>
      <c r="G5942" s="37" t="s">
        <v>3746</v>
      </c>
      <c r="H5942" s="38">
        <v>38564</v>
      </c>
      <c r="I5942" s="39">
        <v>45</v>
      </c>
      <c r="J5942" s="74">
        <v>33.61</v>
      </c>
      <c r="K5942" s="40">
        <v>0</v>
      </c>
      <c r="L5942" s="41">
        <f t="shared" si="798"/>
        <v>0</v>
      </c>
      <c r="M5942" s="39">
        <v>45</v>
      </c>
      <c r="N5942" s="42">
        <f t="shared" si="794"/>
        <v>9.9137577002053394</v>
      </c>
      <c r="O5942" s="43">
        <f t="shared" si="795"/>
        <v>0</v>
      </c>
      <c r="P5942" s="44">
        <f t="shared" si="796"/>
        <v>0</v>
      </c>
      <c r="Q5942" s="44" t="str">
        <f t="shared" si="797"/>
        <v xml:space="preserve"> </v>
      </c>
      <c r="R5942" s="44" t="str">
        <f>VLOOKUP(S5942,Sheet8!B:C,2,0)</f>
        <v>GOTCHA</v>
      </c>
      <c r="S5942" s="6" t="s">
        <v>7862</v>
      </c>
      <c r="T5942" s="6" t="str">
        <f>VLOOKUP(U5942,'17-1'!J:K,2,0)</f>
        <v>IM HERE</v>
      </c>
      <c r="U5942" s="6" t="s">
        <v>27610</v>
      </c>
    </row>
    <row r="5943" spans="1:21" x14ac:dyDescent="0.25">
      <c r="A5943" s="35">
        <v>8505</v>
      </c>
      <c r="B5943" s="36">
        <v>371</v>
      </c>
      <c r="C5943" s="36">
        <v>20007937</v>
      </c>
      <c r="D5943" s="36">
        <v>100719</v>
      </c>
      <c r="E5943" s="36">
        <v>30200087</v>
      </c>
      <c r="F5943" s="36" t="s">
        <v>34</v>
      </c>
      <c r="G5943" s="37" t="s">
        <v>3755</v>
      </c>
      <c r="H5943" s="38">
        <v>38564</v>
      </c>
      <c r="I5943" s="39">
        <v>45</v>
      </c>
      <c r="J5943" s="74">
        <v>38.85</v>
      </c>
      <c r="K5943" s="40">
        <v>0</v>
      </c>
      <c r="L5943" s="41">
        <f t="shared" si="798"/>
        <v>0</v>
      </c>
      <c r="M5943" s="39">
        <v>45</v>
      </c>
      <c r="N5943" s="42">
        <f t="shared" si="794"/>
        <v>9.9137577002053394</v>
      </c>
      <c r="O5943" s="43">
        <f t="shared" si="795"/>
        <v>0</v>
      </c>
      <c r="P5943" s="44">
        <f t="shared" si="796"/>
        <v>0</v>
      </c>
      <c r="Q5943" s="44" t="str">
        <f t="shared" si="797"/>
        <v xml:space="preserve"> </v>
      </c>
      <c r="R5943" s="44" t="str">
        <f>VLOOKUP(S5943,Sheet8!B:C,2,0)</f>
        <v>GOTCHA</v>
      </c>
      <c r="S5943" s="6" t="s">
        <v>7871</v>
      </c>
      <c r="T5943" s="6" t="str">
        <f>VLOOKUP(U5943,'17-1'!J:K,2,0)</f>
        <v>IM HERE</v>
      </c>
      <c r="U5943" s="6" t="s">
        <v>27619</v>
      </c>
    </row>
    <row r="5944" spans="1:21" x14ac:dyDescent="0.25">
      <c r="A5944" s="35">
        <v>6734</v>
      </c>
      <c r="B5944" s="36">
        <v>345</v>
      </c>
      <c r="C5944" s="36">
        <v>20007600</v>
      </c>
      <c r="D5944" s="6">
        <v>100717</v>
      </c>
      <c r="E5944" s="36">
        <v>30200051</v>
      </c>
      <c r="F5944" s="36" t="s">
        <v>58</v>
      </c>
      <c r="G5944" s="37" t="s">
        <v>3748</v>
      </c>
      <c r="H5944" s="38">
        <v>38564</v>
      </c>
      <c r="I5944" s="39">
        <v>45</v>
      </c>
      <c r="J5944" s="74">
        <v>32.979999999999997</v>
      </c>
      <c r="K5944" s="40">
        <v>0</v>
      </c>
      <c r="L5944" s="41">
        <f t="shared" si="798"/>
        <v>0</v>
      </c>
      <c r="M5944" s="39">
        <v>45</v>
      </c>
      <c r="N5944" s="42">
        <f t="shared" si="794"/>
        <v>9.9137577002053394</v>
      </c>
      <c r="O5944" s="43">
        <f t="shared" si="795"/>
        <v>0</v>
      </c>
      <c r="P5944" s="44">
        <f t="shared" si="796"/>
        <v>0</v>
      </c>
      <c r="Q5944" s="44" t="str">
        <f t="shared" si="797"/>
        <v xml:space="preserve"> </v>
      </c>
      <c r="R5944" s="44" t="str">
        <f>VLOOKUP(S5944,Sheet8!B:C,2,0)</f>
        <v>GOTCHA</v>
      </c>
      <c r="S5944" s="6" t="s">
        <v>7864</v>
      </c>
      <c r="T5944" s="6" t="str">
        <f>VLOOKUP(U5944,'17-1'!J:K,2,0)</f>
        <v>IM HERE</v>
      </c>
      <c r="U5944" s="6" t="s">
        <v>27612</v>
      </c>
    </row>
    <row r="5945" spans="1:21" x14ac:dyDescent="0.25">
      <c r="A5945" s="35">
        <v>4342</v>
      </c>
      <c r="B5945" s="36">
        <v>331</v>
      </c>
      <c r="C5945" s="36">
        <v>20003499</v>
      </c>
      <c r="D5945" s="36">
        <v>100718</v>
      </c>
      <c r="E5945" s="36">
        <v>30200061</v>
      </c>
      <c r="F5945" s="36" t="s">
        <v>57</v>
      </c>
      <c r="G5945" s="37" t="s">
        <v>2759</v>
      </c>
      <c r="H5945" s="38">
        <v>41820</v>
      </c>
      <c r="I5945" s="39">
        <v>50</v>
      </c>
      <c r="J5945" s="74">
        <v>54025.279999999999</v>
      </c>
      <c r="K5945" s="45">
        <v>1</v>
      </c>
      <c r="L5945" s="41">
        <f t="shared" si="798"/>
        <v>54025.279999999999</v>
      </c>
      <c r="M5945" s="39">
        <v>50</v>
      </c>
      <c r="N5945" s="42">
        <f t="shared" si="794"/>
        <v>0.99931553730321698</v>
      </c>
      <c r="O5945" s="43">
        <f t="shared" si="795"/>
        <v>1080.5056</v>
      </c>
      <c r="P5945" s="44">
        <f t="shared" si="796"/>
        <v>1079.7660342231347</v>
      </c>
      <c r="Q5945" s="44">
        <f t="shared" si="797"/>
        <v>52945.513965776867</v>
      </c>
      <c r="R5945" s="44" t="e">
        <f>VLOOKUP(S5945,Sheet8!B:C,2,0)</f>
        <v>#N/A</v>
      </c>
      <c r="S5945" s="6" t="s">
        <v>13380</v>
      </c>
      <c r="T5945" s="6" t="e">
        <f>VLOOKUP(U5945,'17-1'!J:K,2,0)</f>
        <v>#N/A</v>
      </c>
      <c r="U5945" s="6" t="s">
        <v>38232</v>
      </c>
    </row>
    <row r="5946" spans="1:21" x14ac:dyDescent="0.25">
      <c r="A5946" s="35">
        <v>7052</v>
      </c>
      <c r="B5946" s="36">
        <v>361</v>
      </c>
      <c r="C5946" s="36">
        <v>20002593</v>
      </c>
      <c r="D5946" s="36">
        <v>100719</v>
      </c>
      <c r="E5946" s="36">
        <v>30200039</v>
      </c>
      <c r="F5946" s="36" t="s">
        <v>4961</v>
      </c>
      <c r="G5946" s="37" t="s">
        <v>6397</v>
      </c>
      <c r="H5946" s="38">
        <v>38625</v>
      </c>
      <c r="I5946" s="39">
        <v>25</v>
      </c>
      <c r="J5946" s="74">
        <v>618.51</v>
      </c>
      <c r="K5946" s="111">
        <v>0</v>
      </c>
      <c r="L5946" s="59">
        <f>J5946*K5946</f>
        <v>0</v>
      </c>
      <c r="M5946" s="39">
        <v>25</v>
      </c>
      <c r="N5946" s="42">
        <f t="shared" si="794"/>
        <v>9.7467488021902806</v>
      </c>
      <c r="O5946" s="43">
        <f t="shared" si="795"/>
        <v>0</v>
      </c>
      <c r="P5946" s="44">
        <f t="shared" si="796"/>
        <v>0</v>
      </c>
      <c r="Q5946" s="44" t="str">
        <f t="shared" si="797"/>
        <v xml:space="preserve"> </v>
      </c>
      <c r="R5946" s="44" t="str">
        <f>VLOOKUP(S5946,Sheet8!B:C,2,0)</f>
        <v>GOTCHA</v>
      </c>
      <c r="S5946" s="6" t="s">
        <v>8006</v>
      </c>
      <c r="T5946" s="6" t="str">
        <f>VLOOKUP(U5946,'17-1'!J:K,2,0)</f>
        <v>IM HERE</v>
      </c>
      <c r="U5946" s="6" t="s">
        <v>27754</v>
      </c>
    </row>
    <row r="5947" spans="1:21" x14ac:dyDescent="0.25">
      <c r="A5947" s="35">
        <v>5005</v>
      </c>
      <c r="B5947" s="36">
        <v>331</v>
      </c>
      <c r="C5947" s="36">
        <v>20008116</v>
      </c>
      <c r="D5947" s="36">
        <v>100718</v>
      </c>
      <c r="E5947" s="36">
        <v>30200061</v>
      </c>
      <c r="F5947" s="36" t="s">
        <v>57</v>
      </c>
      <c r="G5947" s="37" t="s">
        <v>3321</v>
      </c>
      <c r="H5947" s="38">
        <v>39386</v>
      </c>
      <c r="I5947" s="39">
        <v>85</v>
      </c>
      <c r="J5947" s="74">
        <v>115</v>
      </c>
      <c r="K5947" s="45">
        <v>1</v>
      </c>
      <c r="L5947" s="41">
        <f>J5947*K5947</f>
        <v>115</v>
      </c>
      <c r="M5947" s="39">
        <v>85</v>
      </c>
      <c r="N5947" s="42">
        <f t="shared" si="794"/>
        <v>7.6632443531827512</v>
      </c>
      <c r="O5947" s="43">
        <f t="shared" si="795"/>
        <v>1.3529411764705883</v>
      </c>
      <c r="P5947" s="44">
        <f t="shared" si="796"/>
        <v>10.367918830776663</v>
      </c>
      <c r="Q5947" s="44">
        <f t="shared" si="797"/>
        <v>104.63208116922334</v>
      </c>
      <c r="R5947" s="44" t="e">
        <f>VLOOKUP(S5947,Sheet8!B:C,2,0)</f>
        <v>#N/A</v>
      </c>
      <c r="S5947" s="6" t="s">
        <v>13381</v>
      </c>
      <c r="T5947" s="6" t="e">
        <f>VLOOKUP(U5947,'17-1'!J:K,2,0)</f>
        <v>#N/A</v>
      </c>
      <c r="U5947" s="6" t="s">
        <v>38233</v>
      </c>
    </row>
    <row r="5948" spans="1:21" x14ac:dyDescent="0.25">
      <c r="A5948" s="35">
        <v>6696</v>
      </c>
      <c r="B5948" s="36">
        <v>345</v>
      </c>
      <c r="C5948" s="36">
        <v>20004225</v>
      </c>
      <c r="D5948" s="36">
        <v>100718</v>
      </c>
      <c r="E5948" s="36">
        <v>30200054</v>
      </c>
      <c r="F5948" s="36" t="s">
        <v>42</v>
      </c>
      <c r="G5948" s="37" t="s">
        <v>1573</v>
      </c>
      <c r="H5948" s="38">
        <v>38656</v>
      </c>
      <c r="I5948" s="39">
        <v>15</v>
      </c>
      <c r="J5948" s="74">
        <v>134.81</v>
      </c>
      <c r="K5948" s="111">
        <v>0</v>
      </c>
      <c r="L5948" s="59">
        <f t="shared" ref="L5948:L5959" si="799">J5948*K5948</f>
        <v>0</v>
      </c>
      <c r="M5948" s="39">
        <v>15</v>
      </c>
      <c r="N5948" s="42">
        <f t="shared" si="794"/>
        <v>9.6618754277891856</v>
      </c>
      <c r="O5948" s="43">
        <f t="shared" si="795"/>
        <v>0</v>
      </c>
      <c r="P5948" s="44">
        <f t="shared" si="796"/>
        <v>0</v>
      </c>
      <c r="Q5948" s="44" t="str">
        <f t="shared" si="797"/>
        <v xml:space="preserve"> </v>
      </c>
      <c r="R5948" s="44" t="str">
        <f>VLOOKUP(S5948,Sheet8!B:C,2,0)</f>
        <v>GOTCHA</v>
      </c>
      <c r="S5948" s="6" t="s">
        <v>8012</v>
      </c>
      <c r="T5948" s="6" t="str">
        <f>VLOOKUP(U5948,'17-1'!J:K,2,0)</f>
        <v>IM HERE</v>
      </c>
      <c r="U5948" s="6" t="s">
        <v>27760</v>
      </c>
    </row>
    <row r="5949" spans="1:21" x14ac:dyDescent="0.25">
      <c r="A5949" s="35">
        <v>5147</v>
      </c>
      <c r="B5949" s="36">
        <v>333</v>
      </c>
      <c r="C5949" s="36">
        <v>20003361</v>
      </c>
      <c r="D5949" s="36">
        <v>100718</v>
      </c>
      <c r="E5949" s="36">
        <v>30200061</v>
      </c>
      <c r="F5949" s="36" t="s">
        <v>57</v>
      </c>
      <c r="G5949" s="37" t="s">
        <v>2895</v>
      </c>
      <c r="H5949" s="38">
        <v>40118</v>
      </c>
      <c r="I5949" s="39">
        <v>85</v>
      </c>
      <c r="J5949" s="74">
        <v>2190.75</v>
      </c>
      <c r="K5949" s="111">
        <v>0</v>
      </c>
      <c r="L5949" s="59">
        <f t="shared" si="799"/>
        <v>0</v>
      </c>
      <c r="M5949" s="39">
        <v>85</v>
      </c>
      <c r="N5949" s="42">
        <f t="shared" si="794"/>
        <v>5.6591375770020536</v>
      </c>
      <c r="O5949" s="43">
        <f t="shared" si="795"/>
        <v>0</v>
      </c>
      <c r="P5949" s="44">
        <f t="shared" si="796"/>
        <v>0</v>
      </c>
      <c r="Q5949" s="44" t="str">
        <f t="shared" si="797"/>
        <v xml:space="preserve"> </v>
      </c>
      <c r="R5949" s="44" t="str">
        <f>VLOOKUP(S5949,Sheet8!B:C,2,0)</f>
        <v>GOTCHA</v>
      </c>
      <c r="S5949" s="6" t="s">
        <v>7395</v>
      </c>
      <c r="T5949" s="6" t="str">
        <f>VLOOKUP(U5949,'17-1'!J:K,2,0)</f>
        <v>IM HERE</v>
      </c>
      <c r="U5949" s="6" t="s">
        <v>27143</v>
      </c>
    </row>
    <row r="5950" spans="1:21" x14ac:dyDescent="0.25">
      <c r="A5950" s="35">
        <v>5357</v>
      </c>
      <c r="B5950" s="36">
        <v>333</v>
      </c>
      <c r="C5950" s="36">
        <v>20004662</v>
      </c>
      <c r="D5950" s="36">
        <v>100718</v>
      </c>
      <c r="E5950" s="36">
        <v>30200061</v>
      </c>
      <c r="F5950" s="36" t="s">
        <v>57</v>
      </c>
      <c r="G5950" s="37" t="s">
        <v>2895</v>
      </c>
      <c r="H5950" s="38">
        <v>40118</v>
      </c>
      <c r="I5950" s="39">
        <v>85</v>
      </c>
      <c r="J5950" s="74">
        <v>2341.0700000000002</v>
      </c>
      <c r="K5950" s="111">
        <v>0</v>
      </c>
      <c r="L5950" s="59">
        <f t="shared" si="799"/>
        <v>0</v>
      </c>
      <c r="M5950" s="39">
        <v>85</v>
      </c>
      <c r="N5950" s="42">
        <f t="shared" si="794"/>
        <v>5.6591375770020536</v>
      </c>
      <c r="O5950" s="43">
        <f t="shared" si="795"/>
        <v>0</v>
      </c>
      <c r="P5950" s="44">
        <f t="shared" si="796"/>
        <v>0</v>
      </c>
      <c r="Q5950" s="44" t="str">
        <f t="shared" si="797"/>
        <v xml:space="preserve"> </v>
      </c>
      <c r="R5950" s="44" t="str">
        <f>VLOOKUP(S5950,Sheet8!B:C,2,0)</f>
        <v>GOTCHA</v>
      </c>
      <c r="S5950" s="6" t="s">
        <v>7400</v>
      </c>
      <c r="T5950" s="6" t="str">
        <f>VLOOKUP(U5950,'17-1'!J:K,2,0)</f>
        <v>IM HERE</v>
      </c>
      <c r="U5950" s="6" t="s">
        <v>27148</v>
      </c>
    </row>
    <row r="5951" spans="1:21" x14ac:dyDescent="0.25">
      <c r="A5951" s="35">
        <v>5556</v>
      </c>
      <c r="B5951" s="36">
        <v>333</v>
      </c>
      <c r="C5951" s="36">
        <v>20005486</v>
      </c>
      <c r="D5951" s="36">
        <v>100718</v>
      </c>
      <c r="E5951" s="36">
        <v>30200061</v>
      </c>
      <c r="F5951" s="36" t="s">
        <v>57</v>
      </c>
      <c r="G5951" s="37" t="s">
        <v>2895</v>
      </c>
      <c r="H5951" s="38">
        <v>40118</v>
      </c>
      <c r="I5951" s="39">
        <v>85</v>
      </c>
      <c r="J5951" s="74">
        <v>2893.98</v>
      </c>
      <c r="K5951" s="111">
        <v>0</v>
      </c>
      <c r="L5951" s="59">
        <f t="shared" si="799"/>
        <v>0</v>
      </c>
      <c r="M5951" s="39">
        <v>85</v>
      </c>
      <c r="N5951" s="42">
        <f t="shared" si="794"/>
        <v>5.6591375770020536</v>
      </c>
      <c r="O5951" s="43">
        <f t="shared" si="795"/>
        <v>0</v>
      </c>
      <c r="P5951" s="44">
        <f t="shared" si="796"/>
        <v>0</v>
      </c>
      <c r="Q5951" s="44" t="str">
        <f t="shared" si="797"/>
        <v xml:space="preserve"> </v>
      </c>
      <c r="R5951" s="44" t="str">
        <f>VLOOKUP(S5951,Sheet8!B:C,2,0)</f>
        <v>GOTCHA</v>
      </c>
      <c r="S5951" s="6" t="s">
        <v>7401</v>
      </c>
      <c r="T5951" s="6" t="str">
        <f>VLOOKUP(U5951,'17-1'!J:K,2,0)</f>
        <v>IM HERE</v>
      </c>
      <c r="U5951" s="6" t="s">
        <v>27149</v>
      </c>
    </row>
    <row r="5952" spans="1:21" x14ac:dyDescent="0.25">
      <c r="A5952" s="35">
        <v>5847</v>
      </c>
      <c r="B5952" s="36">
        <v>333</v>
      </c>
      <c r="C5952" s="36">
        <v>20006424</v>
      </c>
      <c r="D5952" s="36">
        <v>100718</v>
      </c>
      <c r="E5952" s="36">
        <v>30200061</v>
      </c>
      <c r="F5952" s="36" t="s">
        <v>57</v>
      </c>
      <c r="G5952" s="37" t="s">
        <v>2895</v>
      </c>
      <c r="H5952" s="38">
        <v>40118</v>
      </c>
      <c r="I5952" s="39">
        <v>85</v>
      </c>
      <c r="J5952" s="74">
        <v>2733.29</v>
      </c>
      <c r="K5952" s="111">
        <v>0</v>
      </c>
      <c r="L5952" s="59">
        <f t="shared" si="799"/>
        <v>0</v>
      </c>
      <c r="M5952" s="39">
        <v>85</v>
      </c>
      <c r="N5952" s="42">
        <f t="shared" si="794"/>
        <v>5.6591375770020536</v>
      </c>
      <c r="O5952" s="43">
        <f t="shared" si="795"/>
        <v>0</v>
      </c>
      <c r="P5952" s="44">
        <f t="shared" si="796"/>
        <v>0</v>
      </c>
      <c r="Q5952" s="44" t="str">
        <f t="shared" si="797"/>
        <v xml:space="preserve"> </v>
      </c>
      <c r="R5952" s="44" t="str">
        <f>VLOOKUP(S5952,Sheet8!B:C,2,0)</f>
        <v>GOTCHA</v>
      </c>
      <c r="S5952" s="6" t="s">
        <v>7339</v>
      </c>
      <c r="T5952" s="6" t="str">
        <f>VLOOKUP(U5952,'17-1'!J:K,2,0)</f>
        <v>IM HERE</v>
      </c>
      <c r="U5952" s="6" t="s">
        <v>27087</v>
      </c>
    </row>
    <row r="5953" spans="1:21" x14ac:dyDescent="0.25">
      <c r="A5953" s="35">
        <v>7857</v>
      </c>
      <c r="B5953" s="36">
        <v>371</v>
      </c>
      <c r="C5953" s="36">
        <v>20003697</v>
      </c>
      <c r="D5953" s="36">
        <v>100719</v>
      </c>
      <c r="E5953" s="36">
        <v>30200061</v>
      </c>
      <c r="F5953" s="36" t="s">
        <v>57</v>
      </c>
      <c r="G5953" s="37" t="s">
        <v>2896</v>
      </c>
      <c r="H5953" s="38">
        <v>40118</v>
      </c>
      <c r="I5953" s="39">
        <v>85</v>
      </c>
      <c r="J5953" s="74">
        <v>2946.44</v>
      </c>
      <c r="K5953" s="111">
        <v>0</v>
      </c>
      <c r="L5953" s="59">
        <f t="shared" si="799"/>
        <v>0</v>
      </c>
      <c r="M5953" s="39">
        <v>85</v>
      </c>
      <c r="N5953" s="42">
        <f t="shared" si="794"/>
        <v>5.6591375770020536</v>
      </c>
      <c r="O5953" s="43">
        <f t="shared" si="795"/>
        <v>0</v>
      </c>
      <c r="P5953" s="44">
        <f t="shared" si="796"/>
        <v>0</v>
      </c>
      <c r="Q5953" s="44" t="str">
        <f t="shared" si="797"/>
        <v xml:space="preserve"> </v>
      </c>
      <c r="R5953" s="44" t="str">
        <f>VLOOKUP(S5953,Sheet8!B:C,2,0)</f>
        <v>GOTCHA</v>
      </c>
      <c r="S5953" s="6" t="s">
        <v>7402</v>
      </c>
      <c r="T5953" s="6" t="str">
        <f>VLOOKUP(U5953,'17-1'!J:K,2,0)</f>
        <v>IM HERE</v>
      </c>
      <c r="U5953" s="6" t="s">
        <v>27150</v>
      </c>
    </row>
    <row r="5954" spans="1:21" x14ac:dyDescent="0.25">
      <c r="A5954" s="35">
        <v>8215</v>
      </c>
      <c r="B5954" s="36">
        <v>371</v>
      </c>
      <c r="C5954" s="36">
        <v>20006369</v>
      </c>
      <c r="D5954" s="36">
        <v>100719</v>
      </c>
      <c r="E5954" s="36">
        <v>30200061</v>
      </c>
      <c r="F5954" s="36" t="s">
        <v>57</v>
      </c>
      <c r="G5954" s="37" t="s">
        <v>2896</v>
      </c>
      <c r="H5954" s="38">
        <v>40118</v>
      </c>
      <c r="I5954" s="39">
        <v>85</v>
      </c>
      <c r="J5954" s="74">
        <v>3950.21</v>
      </c>
      <c r="K5954" s="111">
        <v>0</v>
      </c>
      <c r="L5954" s="59">
        <f t="shared" si="799"/>
        <v>0</v>
      </c>
      <c r="M5954" s="39">
        <v>85</v>
      </c>
      <c r="N5954" s="42">
        <f t="shared" si="794"/>
        <v>5.6591375770020536</v>
      </c>
      <c r="O5954" s="43">
        <f t="shared" si="795"/>
        <v>0</v>
      </c>
      <c r="P5954" s="44">
        <f t="shared" si="796"/>
        <v>0</v>
      </c>
      <c r="Q5954" s="44" t="str">
        <f t="shared" si="797"/>
        <v xml:space="preserve"> </v>
      </c>
      <c r="R5954" s="44" t="str">
        <f>VLOOKUP(S5954,Sheet8!B:C,2,0)</f>
        <v>GOTCHA</v>
      </c>
      <c r="S5954" s="6" t="s">
        <v>7341</v>
      </c>
      <c r="T5954" s="6" t="str">
        <f>VLOOKUP(U5954,'17-1'!J:K,2,0)</f>
        <v>IM HERE</v>
      </c>
      <c r="U5954" s="6" t="s">
        <v>27089</v>
      </c>
    </row>
    <row r="5955" spans="1:21" x14ac:dyDescent="0.25">
      <c r="A5955" s="35">
        <v>1912</v>
      </c>
      <c r="B5955" s="36">
        <v>311</v>
      </c>
      <c r="C5955" s="36">
        <v>20001517</v>
      </c>
      <c r="D5955" s="36">
        <v>100718</v>
      </c>
      <c r="E5955" s="36">
        <v>30200061</v>
      </c>
      <c r="F5955" s="36" t="s">
        <v>57</v>
      </c>
      <c r="G5955" s="37" t="s">
        <v>2894</v>
      </c>
      <c r="H5955" s="38">
        <v>40118</v>
      </c>
      <c r="I5955" s="39">
        <v>85</v>
      </c>
      <c r="J5955" s="74">
        <v>3081.35</v>
      </c>
      <c r="K5955" s="111">
        <v>0</v>
      </c>
      <c r="L5955" s="59">
        <f t="shared" si="799"/>
        <v>0</v>
      </c>
      <c r="M5955" s="39">
        <v>85</v>
      </c>
      <c r="N5955" s="42">
        <f t="shared" si="794"/>
        <v>5.6591375770020536</v>
      </c>
      <c r="O5955" s="43">
        <f t="shared" si="795"/>
        <v>0</v>
      </c>
      <c r="P5955" s="44">
        <f t="shared" si="796"/>
        <v>0</v>
      </c>
      <c r="Q5955" s="44" t="str">
        <f t="shared" si="797"/>
        <v xml:space="preserve"> </v>
      </c>
      <c r="R5955" s="44" t="str">
        <f>VLOOKUP(S5955,Sheet8!B:C,2,0)</f>
        <v>GOTCHA</v>
      </c>
      <c r="S5955" s="6" t="s">
        <v>7394</v>
      </c>
      <c r="T5955" s="6" t="str">
        <f>VLOOKUP(U5955,'17-1'!J:K,2,0)</f>
        <v>IM HERE</v>
      </c>
      <c r="U5955" s="6" t="s">
        <v>27142</v>
      </c>
    </row>
    <row r="5956" spans="1:21" x14ac:dyDescent="0.25">
      <c r="A5956" s="35">
        <v>5661</v>
      </c>
      <c r="B5956" s="36">
        <v>333</v>
      </c>
      <c r="C5956" s="36">
        <v>20005860</v>
      </c>
      <c r="D5956" s="36">
        <v>100718</v>
      </c>
      <c r="E5956" s="36">
        <v>30200061</v>
      </c>
      <c r="F5956" s="36" t="s">
        <v>57</v>
      </c>
      <c r="G5956" s="37" t="s">
        <v>2894</v>
      </c>
      <c r="H5956" s="38">
        <v>40118</v>
      </c>
      <c r="I5956" s="39">
        <v>85</v>
      </c>
      <c r="J5956" s="74">
        <v>2397.65</v>
      </c>
      <c r="K5956" s="111">
        <v>0</v>
      </c>
      <c r="L5956" s="59">
        <f t="shared" si="799"/>
        <v>0</v>
      </c>
      <c r="M5956" s="39">
        <v>85</v>
      </c>
      <c r="N5956" s="42">
        <f t="shared" si="794"/>
        <v>5.6591375770020536</v>
      </c>
      <c r="O5956" s="43">
        <f t="shared" si="795"/>
        <v>0</v>
      </c>
      <c r="P5956" s="44">
        <f t="shared" si="796"/>
        <v>0</v>
      </c>
      <c r="Q5956" s="44" t="str">
        <f t="shared" si="797"/>
        <v xml:space="preserve"> </v>
      </c>
      <c r="R5956" s="44" t="str">
        <f>VLOOKUP(S5956,Sheet8!B:C,2,0)</f>
        <v>GOTCHA</v>
      </c>
      <c r="S5956" s="6" t="s">
        <v>7279</v>
      </c>
      <c r="T5956" s="6" t="str">
        <f>VLOOKUP(U5956,'17-1'!J:K,2,0)</f>
        <v>IM HERE</v>
      </c>
      <c r="U5956" s="6" t="s">
        <v>27027</v>
      </c>
    </row>
    <row r="5957" spans="1:21" x14ac:dyDescent="0.25">
      <c r="A5957" s="35">
        <v>7840</v>
      </c>
      <c r="B5957" s="36">
        <v>371</v>
      </c>
      <c r="C5957" s="36">
        <v>20003593</v>
      </c>
      <c r="D5957" s="36">
        <v>100719</v>
      </c>
      <c r="E5957" s="36">
        <v>30200061</v>
      </c>
      <c r="F5957" s="36" t="s">
        <v>57</v>
      </c>
      <c r="G5957" s="37" t="s">
        <v>2894</v>
      </c>
      <c r="H5957" s="38">
        <v>40118</v>
      </c>
      <c r="I5957" s="39">
        <v>85</v>
      </c>
      <c r="J5957" s="74">
        <v>2971.35</v>
      </c>
      <c r="K5957" s="111">
        <v>0</v>
      </c>
      <c r="L5957" s="59">
        <f t="shared" si="799"/>
        <v>0</v>
      </c>
      <c r="M5957" s="39">
        <v>85</v>
      </c>
      <c r="N5957" s="42">
        <f t="shared" si="794"/>
        <v>5.6591375770020536</v>
      </c>
      <c r="O5957" s="43">
        <f t="shared" si="795"/>
        <v>0</v>
      </c>
      <c r="P5957" s="44">
        <f t="shared" si="796"/>
        <v>0</v>
      </c>
      <c r="Q5957" s="44" t="str">
        <f t="shared" si="797"/>
        <v xml:space="preserve"> </v>
      </c>
      <c r="R5957" s="44" t="str">
        <f>VLOOKUP(S5957,Sheet8!B:C,2,0)</f>
        <v>GOTCHA</v>
      </c>
      <c r="S5957" s="6" t="s">
        <v>7398</v>
      </c>
      <c r="T5957" s="6" t="str">
        <f>VLOOKUP(U5957,'17-1'!J:K,2,0)</f>
        <v>IM HERE</v>
      </c>
      <c r="U5957" s="6" t="s">
        <v>27146</v>
      </c>
    </row>
    <row r="5958" spans="1:21" x14ac:dyDescent="0.25">
      <c r="A5958" s="35">
        <v>7861</v>
      </c>
      <c r="B5958" s="36">
        <v>371</v>
      </c>
      <c r="C5958" s="36">
        <v>20003701</v>
      </c>
      <c r="D5958" s="36">
        <v>100719</v>
      </c>
      <c r="E5958" s="36">
        <v>30200061</v>
      </c>
      <c r="F5958" s="36" t="s">
        <v>57</v>
      </c>
      <c r="G5958" s="37" t="s">
        <v>2894</v>
      </c>
      <c r="H5958" s="38">
        <v>40118</v>
      </c>
      <c r="I5958" s="39">
        <v>85</v>
      </c>
      <c r="J5958" s="74">
        <v>2946.05</v>
      </c>
      <c r="K5958" s="111">
        <v>0</v>
      </c>
      <c r="L5958" s="59">
        <f t="shared" si="799"/>
        <v>0</v>
      </c>
      <c r="M5958" s="39">
        <v>85</v>
      </c>
      <c r="N5958" s="42">
        <f t="shared" si="794"/>
        <v>5.6591375770020536</v>
      </c>
      <c r="O5958" s="43">
        <f t="shared" si="795"/>
        <v>0</v>
      </c>
      <c r="P5958" s="44">
        <f t="shared" si="796"/>
        <v>0</v>
      </c>
      <c r="Q5958" s="44" t="str">
        <f t="shared" si="797"/>
        <v xml:space="preserve"> </v>
      </c>
      <c r="R5958" s="44" t="str">
        <f>VLOOKUP(S5958,Sheet8!B:C,2,0)</f>
        <v>GOTCHA</v>
      </c>
      <c r="S5958" s="6" t="s">
        <v>7277</v>
      </c>
      <c r="T5958" s="6" t="str">
        <f>VLOOKUP(U5958,'17-1'!J:K,2,0)</f>
        <v>IM HERE</v>
      </c>
      <c r="U5958" s="6" t="s">
        <v>27025</v>
      </c>
    </row>
    <row r="5959" spans="1:21" x14ac:dyDescent="0.25">
      <c r="A5959" s="35">
        <v>7998</v>
      </c>
      <c r="B5959" s="36">
        <v>371</v>
      </c>
      <c r="C5959" s="36">
        <v>20004692</v>
      </c>
      <c r="D5959" s="36">
        <v>100719</v>
      </c>
      <c r="E5959" s="36">
        <v>30200061</v>
      </c>
      <c r="F5959" s="36" t="s">
        <v>57</v>
      </c>
      <c r="G5959" s="37" t="s">
        <v>2894</v>
      </c>
      <c r="H5959" s="38">
        <v>40118</v>
      </c>
      <c r="I5959" s="39">
        <v>85</v>
      </c>
      <c r="J5959" s="74">
        <v>4341.1899999999996</v>
      </c>
      <c r="K5959" s="111">
        <v>0</v>
      </c>
      <c r="L5959" s="59">
        <f t="shared" si="799"/>
        <v>0</v>
      </c>
      <c r="M5959" s="39">
        <v>85</v>
      </c>
      <c r="N5959" s="42">
        <f t="shared" si="794"/>
        <v>5.6591375770020536</v>
      </c>
      <c r="O5959" s="43">
        <f t="shared" si="795"/>
        <v>0</v>
      </c>
      <c r="P5959" s="44">
        <f t="shared" si="796"/>
        <v>0</v>
      </c>
      <c r="Q5959" s="44" t="str">
        <f t="shared" si="797"/>
        <v xml:space="preserve"> </v>
      </c>
      <c r="R5959" s="44" t="str">
        <f>VLOOKUP(S5959,Sheet8!B:C,2,0)</f>
        <v>GOTCHA</v>
      </c>
      <c r="S5959" s="6" t="s">
        <v>7399</v>
      </c>
      <c r="T5959" s="6" t="str">
        <f>VLOOKUP(U5959,'17-1'!J:K,2,0)</f>
        <v>IM HERE</v>
      </c>
      <c r="U5959" s="6" t="s">
        <v>27147</v>
      </c>
    </row>
    <row r="5960" spans="1:21" x14ac:dyDescent="0.25">
      <c r="A5960" s="35">
        <v>7503</v>
      </c>
      <c r="B5960" s="36">
        <v>371</v>
      </c>
      <c r="C5960" s="36">
        <v>20001003</v>
      </c>
      <c r="D5960" s="36">
        <v>100719</v>
      </c>
      <c r="E5960" s="36">
        <v>30200061</v>
      </c>
      <c r="F5960" s="36" t="s">
        <v>57</v>
      </c>
      <c r="G5960" s="37" t="s">
        <v>4654</v>
      </c>
      <c r="H5960" s="38">
        <v>40664</v>
      </c>
      <c r="I5960" s="39">
        <v>20</v>
      </c>
      <c r="J5960" s="74">
        <v>10657.26</v>
      </c>
      <c r="K5960" s="45">
        <v>1</v>
      </c>
      <c r="L5960" s="41">
        <f>J5960*K5960</f>
        <v>10657.26</v>
      </c>
      <c r="M5960" s="39">
        <v>20</v>
      </c>
      <c r="N5960" s="42">
        <f t="shared" si="794"/>
        <v>4.1642710472279258</v>
      </c>
      <c r="O5960" s="43">
        <f t="shared" si="795"/>
        <v>532.86300000000006</v>
      </c>
      <c r="P5960" s="44">
        <f t="shared" si="796"/>
        <v>2218.9859630390142</v>
      </c>
      <c r="Q5960" s="44">
        <f t="shared" si="797"/>
        <v>8438.2740369609855</v>
      </c>
      <c r="R5960" s="44" t="e">
        <f>VLOOKUP(S5960,Sheet8!B:C,2,0)</f>
        <v>#N/A</v>
      </c>
      <c r="S5960" s="6" t="s">
        <v>13382</v>
      </c>
      <c r="T5960" s="6" t="e">
        <f>VLOOKUP(U5960,'17-1'!J:K,2,0)</f>
        <v>#N/A</v>
      </c>
      <c r="U5960" s="6" t="s">
        <v>38234</v>
      </c>
    </row>
    <row r="5961" spans="1:21" x14ac:dyDescent="0.25">
      <c r="A5961" s="35">
        <v>4334</v>
      </c>
      <c r="B5961" s="36">
        <v>331</v>
      </c>
      <c r="C5961" s="36">
        <v>20003439</v>
      </c>
      <c r="D5961" s="36">
        <v>100718</v>
      </c>
      <c r="E5961" s="36">
        <v>30200061</v>
      </c>
      <c r="F5961" s="36" t="s">
        <v>57</v>
      </c>
      <c r="G5961" s="37" t="s">
        <v>3392</v>
      </c>
      <c r="H5961" s="38">
        <v>39629</v>
      </c>
      <c r="I5961" s="39">
        <v>85</v>
      </c>
      <c r="J5961" s="74">
        <v>389.66</v>
      </c>
      <c r="K5961" s="111">
        <v>0</v>
      </c>
      <c r="L5961" s="59">
        <f>J5961*K5961</f>
        <v>0</v>
      </c>
      <c r="M5961" s="39">
        <v>85</v>
      </c>
      <c r="N5961" s="42">
        <f t="shared" si="794"/>
        <v>6.9979466119096507</v>
      </c>
      <c r="O5961" s="43">
        <f t="shared" si="795"/>
        <v>0</v>
      </c>
      <c r="P5961" s="44">
        <f t="shared" si="796"/>
        <v>0</v>
      </c>
      <c r="Q5961" s="44" t="str">
        <f t="shared" si="797"/>
        <v xml:space="preserve"> </v>
      </c>
      <c r="R5961" s="44" t="str">
        <f>VLOOKUP(S5961,Sheet8!B:C,2,0)</f>
        <v>GOTCHA</v>
      </c>
      <c r="S5961" s="6" t="s">
        <v>10255</v>
      </c>
      <c r="T5961" s="6" t="str">
        <f>VLOOKUP(U5961,'17-1'!J:K,2,0)</f>
        <v>IM HERE</v>
      </c>
      <c r="U5961" s="6" t="s">
        <v>30095</v>
      </c>
    </row>
    <row r="5962" spans="1:21" x14ac:dyDescent="0.25">
      <c r="A5962" s="35">
        <v>1219</v>
      </c>
      <c r="B5962" s="36">
        <v>310</v>
      </c>
      <c r="C5962" s="36">
        <v>20001330</v>
      </c>
      <c r="D5962" s="36">
        <v>100718</v>
      </c>
      <c r="E5962" s="36">
        <v>30200061</v>
      </c>
      <c r="F5962" s="36" t="s">
        <v>57</v>
      </c>
      <c r="G5962" s="37" t="s">
        <v>4610</v>
      </c>
      <c r="H5962" s="38">
        <v>40664</v>
      </c>
      <c r="I5962" s="39">
        <v>20</v>
      </c>
      <c r="J5962" s="74">
        <v>412341.08</v>
      </c>
      <c r="K5962" s="45">
        <v>1</v>
      </c>
      <c r="L5962" s="41">
        <f>J5962*K5962</f>
        <v>412341.08</v>
      </c>
      <c r="M5962" s="39">
        <v>20</v>
      </c>
      <c r="N5962" s="42">
        <f t="shared" si="794"/>
        <v>4.1642710472279258</v>
      </c>
      <c r="O5962" s="43">
        <f t="shared" si="795"/>
        <v>20617.054</v>
      </c>
      <c r="P5962" s="44">
        <f t="shared" si="796"/>
        <v>85855.001051334693</v>
      </c>
      <c r="Q5962" s="44">
        <f t="shared" si="797"/>
        <v>326486.07894866529</v>
      </c>
      <c r="R5962" s="44" t="e">
        <f>VLOOKUP(S5962,Sheet8!B:C,2,0)</f>
        <v>#N/A</v>
      </c>
      <c r="S5962" s="6" t="s">
        <v>13383</v>
      </c>
      <c r="T5962" s="6" t="e">
        <f>VLOOKUP(U5962,'17-1'!J:K,2,0)</f>
        <v>#N/A</v>
      </c>
      <c r="U5962" s="6" t="s">
        <v>38235</v>
      </c>
    </row>
    <row r="5963" spans="1:21" x14ac:dyDescent="0.25">
      <c r="A5963" s="35">
        <v>7940</v>
      </c>
      <c r="B5963" s="36">
        <v>371</v>
      </c>
      <c r="C5963" s="36">
        <v>20003974</v>
      </c>
      <c r="D5963" s="36">
        <v>100719</v>
      </c>
      <c r="E5963" s="36">
        <v>30200061</v>
      </c>
      <c r="F5963" s="36" t="s">
        <v>57</v>
      </c>
      <c r="G5963" s="37" t="s">
        <v>4643</v>
      </c>
      <c r="H5963" s="38">
        <v>40664</v>
      </c>
      <c r="I5963" s="39">
        <v>20</v>
      </c>
      <c r="J5963" s="74">
        <v>5138.49</v>
      </c>
      <c r="K5963" s="45">
        <v>1</v>
      </c>
      <c r="L5963" s="41">
        <f>J5963*K5963</f>
        <v>5138.49</v>
      </c>
      <c r="M5963" s="39">
        <v>20</v>
      </c>
      <c r="N5963" s="42">
        <f t="shared" si="794"/>
        <v>4.1642710472279258</v>
      </c>
      <c r="O5963" s="43">
        <f t="shared" si="795"/>
        <v>256.92449999999997</v>
      </c>
      <c r="P5963" s="44">
        <f t="shared" si="796"/>
        <v>1069.9032566735111</v>
      </c>
      <c r="Q5963" s="44">
        <f t="shared" si="797"/>
        <v>4068.5867433264884</v>
      </c>
      <c r="R5963" s="44" t="e">
        <f>VLOOKUP(S5963,Sheet8!B:C,2,0)</f>
        <v>#N/A</v>
      </c>
      <c r="S5963" s="6" t="s">
        <v>13384</v>
      </c>
      <c r="T5963" s="6" t="e">
        <f>VLOOKUP(U5963,'17-1'!J:K,2,0)</f>
        <v>#N/A</v>
      </c>
      <c r="U5963" s="6" t="s">
        <v>38236</v>
      </c>
    </row>
    <row r="5964" spans="1:21" x14ac:dyDescent="0.25">
      <c r="A5964" s="35">
        <v>2421</v>
      </c>
      <c r="B5964" s="36">
        <v>311</v>
      </c>
      <c r="C5964" s="36">
        <v>20007611</v>
      </c>
      <c r="D5964" s="36">
        <v>100718</v>
      </c>
      <c r="E5964" s="36">
        <v>30200061</v>
      </c>
      <c r="F5964" s="36" t="s">
        <v>57</v>
      </c>
      <c r="G5964" s="37" t="s">
        <v>2419</v>
      </c>
      <c r="H5964" s="38">
        <v>39661</v>
      </c>
      <c r="I5964" s="39">
        <v>50</v>
      </c>
      <c r="J5964" s="74">
        <v>1199852.72</v>
      </c>
      <c r="K5964" s="111">
        <v>0</v>
      </c>
      <c r="L5964" s="59">
        <f>J5964*K5964</f>
        <v>0</v>
      </c>
      <c r="M5964" s="39">
        <v>50</v>
      </c>
      <c r="N5964" s="42">
        <f t="shared" si="794"/>
        <v>6.9103353867214237</v>
      </c>
      <c r="O5964" s="43">
        <f t="shared" si="795"/>
        <v>0</v>
      </c>
      <c r="P5964" s="44">
        <f t="shared" si="796"/>
        <v>0</v>
      </c>
      <c r="Q5964" s="44" t="str">
        <f t="shared" si="797"/>
        <v xml:space="preserve"> </v>
      </c>
      <c r="R5964" s="44" t="str">
        <f>VLOOKUP(S5964,Sheet8!B:C,2,0)</f>
        <v>GOTCHA</v>
      </c>
      <c r="S5964" s="6" t="s">
        <v>6915</v>
      </c>
      <c r="T5964" s="6" t="str">
        <f>VLOOKUP(U5964,'17-1'!J:K,2,0)</f>
        <v>IM HERE</v>
      </c>
      <c r="U5964" s="6" t="s">
        <v>26663</v>
      </c>
    </row>
    <row r="5965" spans="1:21" x14ac:dyDescent="0.25">
      <c r="A5965" s="35">
        <v>5050</v>
      </c>
      <c r="B5965" s="36">
        <v>333</v>
      </c>
      <c r="C5965" s="36">
        <v>20001166</v>
      </c>
      <c r="D5965" s="36">
        <v>100718</v>
      </c>
      <c r="E5965" s="36">
        <v>30200061</v>
      </c>
      <c r="F5965" s="36" t="s">
        <v>57</v>
      </c>
      <c r="G5965" s="37" t="s">
        <v>4718</v>
      </c>
      <c r="H5965" s="38">
        <v>40238</v>
      </c>
      <c r="I5965" s="39">
        <v>20</v>
      </c>
      <c r="J5965" s="74">
        <v>14651.32</v>
      </c>
      <c r="K5965" s="45">
        <v>1</v>
      </c>
      <c r="L5965" s="41">
        <f t="shared" ref="L5965:L5975" si="800">J5965*K5965</f>
        <v>14651.32</v>
      </c>
      <c r="M5965" s="39">
        <v>20</v>
      </c>
      <c r="N5965" s="42">
        <f t="shared" si="794"/>
        <v>5.330595482546201</v>
      </c>
      <c r="O5965" s="43">
        <f t="shared" si="795"/>
        <v>732.56600000000003</v>
      </c>
      <c r="P5965" s="44">
        <f t="shared" si="796"/>
        <v>3905.01301026694</v>
      </c>
      <c r="Q5965" s="44">
        <f t="shared" si="797"/>
        <v>10746.306989733061</v>
      </c>
      <c r="R5965" s="44" t="e">
        <f>VLOOKUP(S5965,Sheet8!B:C,2,0)</f>
        <v>#N/A</v>
      </c>
      <c r="S5965" s="6" t="s">
        <v>13385</v>
      </c>
      <c r="T5965" s="6" t="e">
        <f>VLOOKUP(U5965,'17-1'!J:K,2,0)</f>
        <v>#N/A</v>
      </c>
      <c r="U5965" s="6" t="s">
        <v>38237</v>
      </c>
    </row>
    <row r="5966" spans="1:21" x14ac:dyDescent="0.25">
      <c r="A5966" s="35">
        <v>1735</v>
      </c>
      <c r="B5966" s="36">
        <v>311</v>
      </c>
      <c r="C5966" s="36">
        <v>20000255</v>
      </c>
      <c r="D5966" s="36">
        <v>100718</v>
      </c>
      <c r="E5966" s="36">
        <v>30200061</v>
      </c>
      <c r="F5966" s="36" t="s">
        <v>57</v>
      </c>
      <c r="G5966" s="37" t="s">
        <v>2862</v>
      </c>
      <c r="H5966" s="38">
        <v>40238</v>
      </c>
      <c r="I5966" s="39">
        <v>85</v>
      </c>
      <c r="J5966" s="74">
        <v>142596</v>
      </c>
      <c r="K5966" s="45">
        <v>1</v>
      </c>
      <c r="L5966" s="41">
        <f t="shared" si="800"/>
        <v>142596</v>
      </c>
      <c r="M5966" s="39">
        <v>85</v>
      </c>
      <c r="N5966" s="42">
        <f t="shared" si="794"/>
        <v>5.330595482546201</v>
      </c>
      <c r="O5966" s="43">
        <f t="shared" si="795"/>
        <v>1677.6</v>
      </c>
      <c r="P5966" s="44">
        <f t="shared" si="796"/>
        <v>8942.6069815195078</v>
      </c>
      <c r="Q5966" s="44">
        <f t="shared" si="797"/>
        <v>133653.39301848051</v>
      </c>
      <c r="R5966" s="44" t="e">
        <f>VLOOKUP(S5966,Sheet8!B:C,2,0)</f>
        <v>#N/A</v>
      </c>
      <c r="S5966" s="6" t="s">
        <v>13386</v>
      </c>
      <c r="T5966" s="6" t="e">
        <f>VLOOKUP(U5966,'17-1'!J:K,2,0)</f>
        <v>#N/A</v>
      </c>
      <c r="U5966" s="6" t="s">
        <v>38238</v>
      </c>
    </row>
    <row r="5967" spans="1:21" x14ac:dyDescent="0.25">
      <c r="A5967" s="35">
        <v>2182</v>
      </c>
      <c r="B5967" s="36">
        <v>311</v>
      </c>
      <c r="C5967" s="36">
        <v>20005263</v>
      </c>
      <c r="D5967" s="36">
        <v>100718</v>
      </c>
      <c r="E5967" s="36">
        <v>30200061</v>
      </c>
      <c r="F5967" s="36" t="s">
        <v>57</v>
      </c>
      <c r="G5967" s="37" t="s">
        <v>2863</v>
      </c>
      <c r="H5967" s="38">
        <v>40238</v>
      </c>
      <c r="I5967" s="39">
        <v>85</v>
      </c>
      <c r="J5967" s="74">
        <v>6412.43</v>
      </c>
      <c r="K5967" s="45">
        <v>1</v>
      </c>
      <c r="L5967" s="41">
        <f t="shared" si="800"/>
        <v>6412.43</v>
      </c>
      <c r="M5967" s="39">
        <v>85</v>
      </c>
      <c r="N5967" s="42">
        <f t="shared" si="794"/>
        <v>5.330595482546201</v>
      </c>
      <c r="O5967" s="43">
        <f t="shared" si="795"/>
        <v>75.440352941176471</v>
      </c>
      <c r="P5967" s="44">
        <f t="shared" si="796"/>
        <v>402.14200458992633</v>
      </c>
      <c r="Q5967" s="44">
        <f t="shared" si="797"/>
        <v>6010.2879954100736</v>
      </c>
      <c r="R5967" s="44" t="e">
        <f>VLOOKUP(S5967,Sheet8!B:C,2,0)</f>
        <v>#N/A</v>
      </c>
      <c r="S5967" s="6" t="s">
        <v>13387</v>
      </c>
      <c r="T5967" s="6" t="e">
        <f>VLOOKUP(U5967,'17-1'!J:K,2,0)</f>
        <v>#N/A</v>
      </c>
      <c r="U5967" s="6" t="s">
        <v>38239</v>
      </c>
    </row>
    <row r="5968" spans="1:21" x14ac:dyDescent="0.25">
      <c r="A5968" s="35">
        <v>4699</v>
      </c>
      <c r="B5968" s="36">
        <v>331</v>
      </c>
      <c r="C5968" s="36">
        <v>20005753</v>
      </c>
      <c r="D5968" s="36">
        <v>100718</v>
      </c>
      <c r="E5968" s="36">
        <v>30200061</v>
      </c>
      <c r="F5968" s="36" t="s">
        <v>57</v>
      </c>
      <c r="G5968" s="37" t="s">
        <v>2861</v>
      </c>
      <c r="H5968" s="38">
        <v>40238</v>
      </c>
      <c r="I5968" s="39">
        <v>85</v>
      </c>
      <c r="J5968" s="74">
        <v>482.66</v>
      </c>
      <c r="K5968" s="45">
        <v>1</v>
      </c>
      <c r="L5968" s="41">
        <f t="shared" si="800"/>
        <v>482.66</v>
      </c>
      <c r="M5968" s="39">
        <v>85</v>
      </c>
      <c r="N5968" s="42">
        <f t="shared" si="794"/>
        <v>5.330595482546201</v>
      </c>
      <c r="O5968" s="43">
        <f t="shared" si="795"/>
        <v>5.6783529411764713</v>
      </c>
      <c r="P5968" s="44">
        <f t="shared" si="796"/>
        <v>30.269002536538231</v>
      </c>
      <c r="Q5968" s="44">
        <f t="shared" si="797"/>
        <v>452.39099746346182</v>
      </c>
      <c r="R5968" s="44" t="e">
        <f>VLOOKUP(S5968,Sheet8!B:C,2,0)</f>
        <v>#N/A</v>
      </c>
      <c r="S5968" s="6" t="s">
        <v>13388</v>
      </c>
      <c r="T5968" s="6" t="e">
        <f>VLOOKUP(U5968,'17-1'!J:K,2,0)</f>
        <v>#N/A</v>
      </c>
      <c r="U5968" s="6" t="s">
        <v>38240</v>
      </c>
    </row>
    <row r="5969" spans="1:21" x14ac:dyDescent="0.25">
      <c r="A5969" s="35">
        <v>7382</v>
      </c>
      <c r="B5969" s="36">
        <v>371</v>
      </c>
      <c r="C5969" s="36">
        <v>20000726</v>
      </c>
      <c r="D5969" s="36">
        <v>100719</v>
      </c>
      <c r="E5969" s="36">
        <v>30200061</v>
      </c>
      <c r="F5969" s="36" t="s">
        <v>57</v>
      </c>
      <c r="G5969" s="37" t="s">
        <v>2861</v>
      </c>
      <c r="H5969" s="38">
        <v>40238</v>
      </c>
      <c r="I5969" s="39">
        <v>85</v>
      </c>
      <c r="J5969" s="74">
        <v>9932.73</v>
      </c>
      <c r="K5969" s="45">
        <v>1</v>
      </c>
      <c r="L5969" s="41">
        <f t="shared" si="800"/>
        <v>9932.73</v>
      </c>
      <c r="M5969" s="39">
        <v>85</v>
      </c>
      <c r="N5969" s="42">
        <f t="shared" si="794"/>
        <v>5.330595482546201</v>
      </c>
      <c r="O5969" s="43">
        <f t="shared" si="795"/>
        <v>116.85564705882352</v>
      </c>
      <c r="P5969" s="44">
        <f t="shared" si="796"/>
        <v>622.91018432177793</v>
      </c>
      <c r="Q5969" s="44">
        <f t="shared" si="797"/>
        <v>9309.8198156782219</v>
      </c>
      <c r="R5969" s="44" t="e">
        <f>VLOOKUP(S5969,Sheet8!B:C,2,0)</f>
        <v>#N/A</v>
      </c>
      <c r="S5969" s="6" t="s">
        <v>13389</v>
      </c>
      <c r="T5969" s="6" t="e">
        <f>VLOOKUP(U5969,'17-1'!J:K,2,0)</f>
        <v>#N/A</v>
      </c>
      <c r="U5969" s="6" t="s">
        <v>38241</v>
      </c>
    </row>
    <row r="5970" spans="1:21" x14ac:dyDescent="0.25">
      <c r="A5970" s="35">
        <v>2159</v>
      </c>
      <c r="B5970" s="36">
        <v>311</v>
      </c>
      <c r="C5970" s="36">
        <v>20004998</v>
      </c>
      <c r="D5970" s="36">
        <v>100718</v>
      </c>
      <c r="E5970" s="36">
        <v>30200061</v>
      </c>
      <c r="F5970" s="36" t="s">
        <v>57</v>
      </c>
      <c r="G5970" s="37" t="s">
        <v>2854</v>
      </c>
      <c r="H5970" s="38">
        <v>40179</v>
      </c>
      <c r="I5970" s="39">
        <v>85</v>
      </c>
      <c r="J5970" s="74">
        <v>5399.83</v>
      </c>
      <c r="K5970" s="45">
        <v>1</v>
      </c>
      <c r="L5970" s="41">
        <f t="shared" si="800"/>
        <v>5399.83</v>
      </c>
      <c r="M5970" s="39">
        <v>85</v>
      </c>
      <c r="N5970" s="42">
        <f t="shared" si="794"/>
        <v>5.4921286789869956</v>
      </c>
      <c r="O5970" s="43">
        <f t="shared" si="795"/>
        <v>63.527411764705882</v>
      </c>
      <c r="P5970" s="44">
        <f t="shared" si="796"/>
        <v>348.90072005475702</v>
      </c>
      <c r="Q5970" s="44">
        <f t="shared" si="797"/>
        <v>5050.9292799452433</v>
      </c>
      <c r="R5970" s="44" t="e">
        <f>VLOOKUP(S5970,Sheet8!B:C,2,0)</f>
        <v>#N/A</v>
      </c>
      <c r="S5970" s="6" t="s">
        <v>13390</v>
      </c>
      <c r="T5970" s="6" t="e">
        <f>VLOOKUP(U5970,'17-1'!J:K,2,0)</f>
        <v>#N/A</v>
      </c>
      <c r="U5970" s="6" t="s">
        <v>38242</v>
      </c>
    </row>
    <row r="5971" spans="1:21" x14ac:dyDescent="0.25">
      <c r="A5971" s="35">
        <v>3709</v>
      </c>
      <c r="B5971" s="36">
        <v>331</v>
      </c>
      <c r="C5971" s="36">
        <v>20000749</v>
      </c>
      <c r="D5971" s="36">
        <v>100718</v>
      </c>
      <c r="E5971" s="36">
        <v>30200061</v>
      </c>
      <c r="F5971" s="36" t="s">
        <v>57</v>
      </c>
      <c r="G5971" s="37" t="s">
        <v>4342</v>
      </c>
      <c r="H5971" s="38">
        <v>39539</v>
      </c>
      <c r="I5971" s="39">
        <v>45</v>
      </c>
      <c r="J5971" s="74">
        <v>12555.99</v>
      </c>
      <c r="K5971" s="45">
        <v>1</v>
      </c>
      <c r="L5971" s="41">
        <f t="shared" si="800"/>
        <v>12555.99</v>
      </c>
      <c r="M5971" s="39">
        <v>45</v>
      </c>
      <c r="N5971" s="42">
        <f t="shared" si="794"/>
        <v>7.2443531827515404</v>
      </c>
      <c r="O5971" s="43">
        <f t="shared" si="795"/>
        <v>279.02199999999999</v>
      </c>
      <c r="P5971" s="44">
        <f t="shared" si="796"/>
        <v>2021.3339137577002</v>
      </c>
      <c r="Q5971" s="44">
        <f t="shared" si="797"/>
        <v>10534.656086242299</v>
      </c>
      <c r="R5971" s="44" t="e">
        <f>VLOOKUP(S5971,Sheet8!B:C,2,0)</f>
        <v>#N/A</v>
      </c>
      <c r="S5971" s="6" t="s">
        <v>13391</v>
      </c>
      <c r="T5971" s="6" t="e">
        <f>VLOOKUP(U5971,'17-1'!J:K,2,0)</f>
        <v>#N/A</v>
      </c>
      <c r="U5971" s="6" t="s">
        <v>38243</v>
      </c>
    </row>
    <row r="5972" spans="1:21" x14ac:dyDescent="0.25">
      <c r="A5972" s="35">
        <v>1404</v>
      </c>
      <c r="B5972" s="36">
        <v>310</v>
      </c>
      <c r="C5972" s="36">
        <v>20003405</v>
      </c>
      <c r="D5972" s="36">
        <v>100718</v>
      </c>
      <c r="E5972" s="36">
        <v>30200061</v>
      </c>
      <c r="F5972" s="36" t="s">
        <v>57</v>
      </c>
      <c r="G5972" s="37" t="s">
        <v>2044</v>
      </c>
      <c r="H5972" s="38">
        <v>41973</v>
      </c>
      <c r="I5972" s="39">
        <v>15</v>
      </c>
      <c r="J5972" s="74">
        <v>37659.760000000002</v>
      </c>
      <c r="K5972" s="45">
        <v>1</v>
      </c>
      <c r="L5972" s="41">
        <f t="shared" si="800"/>
        <v>37659.760000000002</v>
      </c>
      <c r="M5972" s="39">
        <v>15</v>
      </c>
      <c r="N5972" s="42">
        <f t="shared" si="794"/>
        <v>0.58042436687200549</v>
      </c>
      <c r="O5972" s="43">
        <f t="shared" si="795"/>
        <v>2510.6506666666669</v>
      </c>
      <c r="P5972" s="44">
        <f t="shared" si="796"/>
        <v>1457.2428236367784</v>
      </c>
      <c r="Q5972" s="44">
        <f t="shared" si="797"/>
        <v>36202.517176363224</v>
      </c>
      <c r="R5972" s="44" t="e">
        <f>VLOOKUP(S5972,Sheet8!B:C,2,0)</f>
        <v>#N/A</v>
      </c>
      <c r="S5972" s="6" t="s">
        <v>13392</v>
      </c>
      <c r="T5972" s="6" t="e">
        <f>VLOOKUP(U5972,'17-1'!J:K,2,0)</f>
        <v>#N/A</v>
      </c>
      <c r="U5972" s="6" t="s">
        <v>38244</v>
      </c>
    </row>
    <row r="5973" spans="1:21" x14ac:dyDescent="0.25">
      <c r="A5973" s="35">
        <v>773</v>
      </c>
      <c r="B5973" s="36">
        <v>304</v>
      </c>
      <c r="C5973" s="36">
        <v>20000077</v>
      </c>
      <c r="D5973" s="36">
        <v>100718</v>
      </c>
      <c r="E5973" s="36">
        <v>30200061</v>
      </c>
      <c r="F5973" s="36" t="s">
        <v>57</v>
      </c>
      <c r="G5973" s="37" t="s">
        <v>2045</v>
      </c>
      <c r="H5973" s="38">
        <v>41973</v>
      </c>
      <c r="I5973" s="39">
        <v>15</v>
      </c>
      <c r="J5973" s="74">
        <v>17977.61</v>
      </c>
      <c r="K5973" s="45">
        <v>1</v>
      </c>
      <c r="L5973" s="41">
        <f t="shared" si="800"/>
        <v>17977.61</v>
      </c>
      <c r="M5973" s="39">
        <v>15</v>
      </c>
      <c r="N5973" s="42">
        <f t="shared" si="794"/>
        <v>0.58042436687200549</v>
      </c>
      <c r="O5973" s="43">
        <f t="shared" si="795"/>
        <v>1198.5073333333335</v>
      </c>
      <c r="P5973" s="44">
        <f t="shared" si="796"/>
        <v>695.64286014145569</v>
      </c>
      <c r="Q5973" s="44">
        <f t="shared" si="797"/>
        <v>17281.967139858545</v>
      </c>
      <c r="R5973" s="44" t="e">
        <f>VLOOKUP(S5973,Sheet8!B:C,2,0)</f>
        <v>#N/A</v>
      </c>
      <c r="S5973" s="6" t="s">
        <v>13393</v>
      </c>
      <c r="T5973" s="6" t="e">
        <f>VLOOKUP(U5973,'17-1'!J:K,2,0)</f>
        <v>#N/A</v>
      </c>
      <c r="U5973" s="6" t="s">
        <v>38245</v>
      </c>
    </row>
    <row r="5974" spans="1:21" x14ac:dyDescent="0.25">
      <c r="A5974" s="35">
        <v>7333</v>
      </c>
      <c r="B5974" s="36">
        <v>371</v>
      </c>
      <c r="C5974" s="36">
        <v>20000628</v>
      </c>
      <c r="D5974" s="36">
        <v>100719</v>
      </c>
      <c r="E5974" s="36">
        <v>30200061</v>
      </c>
      <c r="F5974" s="36" t="s">
        <v>57</v>
      </c>
      <c r="G5974" s="37" t="s">
        <v>2046</v>
      </c>
      <c r="H5974" s="38">
        <v>41973</v>
      </c>
      <c r="I5974" s="39">
        <v>15</v>
      </c>
      <c r="J5974" s="74">
        <v>16666.810000000001</v>
      </c>
      <c r="K5974" s="45">
        <v>1</v>
      </c>
      <c r="L5974" s="41">
        <f t="shared" si="800"/>
        <v>16666.810000000001</v>
      </c>
      <c r="M5974" s="39">
        <v>15</v>
      </c>
      <c r="N5974" s="42">
        <f t="shared" si="794"/>
        <v>0.58042436687200549</v>
      </c>
      <c r="O5974" s="43">
        <f t="shared" si="795"/>
        <v>1111.1206666666667</v>
      </c>
      <c r="P5974" s="44">
        <f t="shared" si="796"/>
        <v>644.9215094684007</v>
      </c>
      <c r="Q5974" s="44">
        <f t="shared" si="797"/>
        <v>16021.888490531601</v>
      </c>
      <c r="R5974" s="44" t="e">
        <f>VLOOKUP(S5974,Sheet8!B:C,2,0)</f>
        <v>#N/A</v>
      </c>
      <c r="S5974" s="6" t="s">
        <v>13394</v>
      </c>
      <c r="T5974" s="6" t="e">
        <f>VLOOKUP(U5974,'17-1'!J:K,2,0)</f>
        <v>#N/A</v>
      </c>
      <c r="U5974" s="6" t="s">
        <v>38246</v>
      </c>
    </row>
    <row r="5975" spans="1:21" x14ac:dyDescent="0.25">
      <c r="A5975" s="35">
        <v>3094</v>
      </c>
      <c r="B5975" s="36">
        <v>330</v>
      </c>
      <c r="C5975" s="36">
        <v>20000044</v>
      </c>
      <c r="D5975" s="36">
        <v>100718</v>
      </c>
      <c r="E5975" s="36">
        <v>30200061</v>
      </c>
      <c r="F5975" s="36" t="s">
        <v>57</v>
      </c>
      <c r="G5975" s="37" t="s">
        <v>2047</v>
      </c>
      <c r="H5975" s="38">
        <v>41973</v>
      </c>
      <c r="I5975" s="39">
        <v>15</v>
      </c>
      <c r="J5975" s="74">
        <v>5005.53</v>
      </c>
      <c r="K5975" s="45">
        <v>1</v>
      </c>
      <c r="L5975" s="41">
        <f t="shared" si="800"/>
        <v>5005.53</v>
      </c>
      <c r="M5975" s="39">
        <v>15</v>
      </c>
      <c r="N5975" s="42">
        <f t="shared" si="794"/>
        <v>0.58042436687200549</v>
      </c>
      <c r="O5975" s="43">
        <f t="shared" si="795"/>
        <v>333.702</v>
      </c>
      <c r="P5975" s="44">
        <f t="shared" si="796"/>
        <v>193.68877207392197</v>
      </c>
      <c r="Q5975" s="44">
        <f t="shared" si="797"/>
        <v>4811.8412279260774</v>
      </c>
      <c r="R5975" s="44" t="e">
        <f>VLOOKUP(S5975,Sheet8!B:C,2,0)</f>
        <v>#N/A</v>
      </c>
      <c r="S5975" s="6" t="s">
        <v>13395</v>
      </c>
      <c r="T5975" s="6" t="e">
        <f>VLOOKUP(U5975,'17-1'!J:K,2,0)</f>
        <v>#N/A</v>
      </c>
      <c r="U5975" s="6" t="s">
        <v>38247</v>
      </c>
    </row>
    <row r="5976" spans="1:21" x14ac:dyDescent="0.25">
      <c r="A5976" s="35">
        <v>3640</v>
      </c>
      <c r="B5976" s="36">
        <v>331</v>
      </c>
      <c r="C5976" s="36">
        <v>20000229</v>
      </c>
      <c r="D5976" s="36">
        <v>100718</v>
      </c>
      <c r="E5976" s="36">
        <v>30200061</v>
      </c>
      <c r="F5976" s="36" t="s">
        <v>57</v>
      </c>
      <c r="G5976" s="37" t="s">
        <v>3393</v>
      </c>
      <c r="H5976" s="38">
        <v>39629</v>
      </c>
      <c r="I5976" s="39">
        <v>85</v>
      </c>
      <c r="J5976" s="74">
        <v>64573.14</v>
      </c>
      <c r="K5976" s="111">
        <v>0</v>
      </c>
      <c r="L5976" s="59">
        <f t="shared" ref="L5976:L5987" si="801">J5976*K5976</f>
        <v>0</v>
      </c>
      <c r="M5976" s="39">
        <v>85</v>
      </c>
      <c r="N5976" s="42">
        <f t="shared" si="794"/>
        <v>6.9979466119096507</v>
      </c>
      <c r="O5976" s="43">
        <f t="shared" si="795"/>
        <v>0</v>
      </c>
      <c r="P5976" s="44">
        <f t="shared" si="796"/>
        <v>0</v>
      </c>
      <c r="Q5976" s="44" t="str">
        <f t="shared" si="797"/>
        <v xml:space="preserve"> </v>
      </c>
      <c r="R5976" s="44" t="str">
        <f>VLOOKUP(S5976,Sheet8!B:C,2,0)</f>
        <v>GOTCHA</v>
      </c>
      <c r="S5976" s="6" t="s">
        <v>10256</v>
      </c>
      <c r="T5976" s="6" t="str">
        <f>VLOOKUP(U5976,'17-1'!J:K,2,0)</f>
        <v>IM HERE</v>
      </c>
      <c r="U5976" s="6" t="s">
        <v>30096</v>
      </c>
    </row>
    <row r="5977" spans="1:21" x14ac:dyDescent="0.25">
      <c r="A5977" s="35">
        <v>4639</v>
      </c>
      <c r="B5977" s="36">
        <v>331</v>
      </c>
      <c r="C5977" s="36">
        <v>20005465</v>
      </c>
      <c r="D5977" s="36">
        <v>100718</v>
      </c>
      <c r="E5977" s="36">
        <v>30200061</v>
      </c>
      <c r="F5977" s="36" t="s">
        <v>57</v>
      </c>
      <c r="G5977" s="37" t="s">
        <v>2816</v>
      </c>
      <c r="H5977" s="38">
        <v>39783</v>
      </c>
      <c r="I5977" s="39">
        <v>85</v>
      </c>
      <c r="J5977" s="74">
        <v>33754.6</v>
      </c>
      <c r="K5977" s="45">
        <v>1</v>
      </c>
      <c r="L5977" s="41">
        <f t="shared" si="801"/>
        <v>33754.6</v>
      </c>
      <c r="M5977" s="39">
        <v>85</v>
      </c>
      <c r="N5977" s="42">
        <f t="shared" si="794"/>
        <v>6.5763175906913069</v>
      </c>
      <c r="O5977" s="43">
        <f t="shared" si="795"/>
        <v>397.1129411764706</v>
      </c>
      <c r="P5977" s="44">
        <f t="shared" si="796"/>
        <v>2611.5408205499857</v>
      </c>
      <c r="Q5977" s="44">
        <f t="shared" si="797"/>
        <v>31143.059179450014</v>
      </c>
      <c r="R5977" s="44" t="e">
        <f>VLOOKUP(S5977,Sheet8!B:C,2,0)</f>
        <v>#N/A</v>
      </c>
      <c r="S5977" s="6" t="s">
        <v>13396</v>
      </c>
      <c r="T5977" s="6" t="e">
        <f>VLOOKUP(U5977,'17-1'!J:K,2,0)</f>
        <v>#N/A</v>
      </c>
      <c r="U5977" s="6" t="s">
        <v>38248</v>
      </c>
    </row>
    <row r="5978" spans="1:21" x14ac:dyDescent="0.25">
      <c r="A5978" s="35">
        <v>2602</v>
      </c>
      <c r="B5978" s="36">
        <v>311</v>
      </c>
      <c r="C5978" s="36">
        <v>20008151</v>
      </c>
      <c r="D5978" s="36">
        <v>100718</v>
      </c>
      <c r="E5978" s="36">
        <v>30200061</v>
      </c>
      <c r="F5978" s="36" t="s">
        <v>57</v>
      </c>
      <c r="G5978" s="37" t="s">
        <v>3394</v>
      </c>
      <c r="H5978" s="38">
        <v>39629</v>
      </c>
      <c r="I5978" s="39">
        <v>85</v>
      </c>
      <c r="J5978" s="74">
        <v>4634.51</v>
      </c>
      <c r="K5978" s="111">
        <v>0</v>
      </c>
      <c r="L5978" s="59">
        <f t="shared" si="801"/>
        <v>0</v>
      </c>
      <c r="M5978" s="39">
        <v>85</v>
      </c>
      <c r="N5978" s="42">
        <f t="shared" si="794"/>
        <v>6.9979466119096507</v>
      </c>
      <c r="O5978" s="43">
        <f t="shared" si="795"/>
        <v>0</v>
      </c>
      <c r="P5978" s="44">
        <f t="shared" si="796"/>
        <v>0</v>
      </c>
      <c r="Q5978" s="44" t="str">
        <f t="shared" si="797"/>
        <v xml:space="preserve"> </v>
      </c>
      <c r="R5978" s="44" t="str">
        <f>VLOOKUP(S5978,Sheet8!B:C,2,0)</f>
        <v>GOTCHA</v>
      </c>
      <c r="S5978" s="6" t="s">
        <v>10257</v>
      </c>
      <c r="T5978" s="6" t="str">
        <f>VLOOKUP(U5978,'17-1'!J:K,2,0)</f>
        <v>IM HERE</v>
      </c>
      <c r="U5978" s="6" t="s">
        <v>30097</v>
      </c>
    </row>
    <row r="5979" spans="1:21" x14ac:dyDescent="0.25">
      <c r="A5979" s="35">
        <v>5081</v>
      </c>
      <c r="B5979" s="36">
        <v>333</v>
      </c>
      <c r="C5979" s="36">
        <v>20003225</v>
      </c>
      <c r="D5979" s="36">
        <v>100718</v>
      </c>
      <c r="E5979" s="36">
        <v>30200061</v>
      </c>
      <c r="F5979" s="36" t="s">
        <v>57</v>
      </c>
      <c r="G5979" s="37" t="s">
        <v>3347</v>
      </c>
      <c r="H5979" s="38">
        <v>39447</v>
      </c>
      <c r="I5979" s="39">
        <v>85</v>
      </c>
      <c r="J5979" s="74">
        <v>3439.22</v>
      </c>
      <c r="K5979" s="45">
        <v>1</v>
      </c>
      <c r="L5979" s="41">
        <f t="shared" si="801"/>
        <v>3439.22</v>
      </c>
      <c r="M5979" s="39">
        <v>85</v>
      </c>
      <c r="N5979" s="42">
        <f t="shared" si="794"/>
        <v>7.4962354551676933</v>
      </c>
      <c r="O5979" s="43">
        <f t="shared" si="795"/>
        <v>40.461411764705879</v>
      </c>
      <c r="P5979" s="44">
        <f t="shared" si="796"/>
        <v>303.30826943672747</v>
      </c>
      <c r="Q5979" s="44">
        <f t="shared" si="797"/>
        <v>3135.9117305632722</v>
      </c>
      <c r="R5979" s="44" t="e">
        <f>VLOOKUP(S5979,Sheet8!B:C,2,0)</f>
        <v>#N/A</v>
      </c>
      <c r="S5979" s="6" t="s">
        <v>13397</v>
      </c>
      <c r="T5979" s="6" t="e">
        <f>VLOOKUP(U5979,'17-1'!J:K,2,0)</f>
        <v>#N/A</v>
      </c>
      <c r="U5979" s="6" t="s">
        <v>38249</v>
      </c>
    </row>
    <row r="5980" spans="1:21" x14ac:dyDescent="0.25">
      <c r="A5980" s="35">
        <v>1530</v>
      </c>
      <c r="B5980" s="36">
        <v>310</v>
      </c>
      <c r="C5980" s="36">
        <v>20004890</v>
      </c>
      <c r="D5980" s="36">
        <v>100718</v>
      </c>
      <c r="E5980" s="36">
        <v>30200061</v>
      </c>
      <c r="F5980" s="36" t="s">
        <v>57</v>
      </c>
      <c r="G5980" s="37" t="s">
        <v>4933</v>
      </c>
      <c r="H5980" s="38">
        <v>40695</v>
      </c>
      <c r="I5980" s="39">
        <v>15</v>
      </c>
      <c r="J5980" s="74">
        <v>38291.83</v>
      </c>
      <c r="K5980" s="47">
        <v>0</v>
      </c>
      <c r="L5980" s="41">
        <f t="shared" si="801"/>
        <v>0</v>
      </c>
      <c r="M5980" s="39">
        <v>15</v>
      </c>
      <c r="N5980" s="42">
        <f t="shared" si="794"/>
        <v>4.0793976728268309</v>
      </c>
      <c r="O5980" s="43">
        <f t="shared" si="795"/>
        <v>0</v>
      </c>
      <c r="P5980" s="44">
        <f t="shared" si="796"/>
        <v>0</v>
      </c>
      <c r="Q5980" s="44" t="str">
        <f t="shared" si="797"/>
        <v xml:space="preserve"> </v>
      </c>
      <c r="R5980" s="44" t="e">
        <f>VLOOKUP(S5980,Sheet8!B:C,2,0)</f>
        <v>#N/A</v>
      </c>
      <c r="S5980" s="6" t="s">
        <v>13398</v>
      </c>
      <c r="T5980" s="6" t="e">
        <f>VLOOKUP(U5980,'17-1'!J:K,2,0)</f>
        <v>#N/A</v>
      </c>
      <c r="U5980" s="6" t="s">
        <v>38250</v>
      </c>
    </row>
    <row r="5981" spans="1:21" x14ac:dyDescent="0.25">
      <c r="A5981" s="35">
        <v>4586</v>
      </c>
      <c r="B5981" s="36">
        <v>331</v>
      </c>
      <c r="C5981" s="36">
        <v>20005410</v>
      </c>
      <c r="D5981" s="36">
        <v>100718</v>
      </c>
      <c r="E5981" s="36">
        <v>30200061</v>
      </c>
      <c r="F5981" s="36" t="s">
        <v>57</v>
      </c>
      <c r="G5981" s="37" t="s">
        <v>1426</v>
      </c>
      <c r="H5981" s="38">
        <v>40422</v>
      </c>
      <c r="I5981" s="39">
        <v>15</v>
      </c>
      <c r="J5981" s="74">
        <v>34381.32</v>
      </c>
      <c r="K5981" s="45">
        <v>1</v>
      </c>
      <c r="L5981" s="41">
        <f t="shared" si="801"/>
        <v>34381.32</v>
      </c>
      <c r="M5981" s="39">
        <v>15</v>
      </c>
      <c r="N5981" s="42">
        <f t="shared" si="794"/>
        <v>4.8268309377138943</v>
      </c>
      <c r="O5981" s="43">
        <f t="shared" si="795"/>
        <v>2292.0880000000002</v>
      </c>
      <c r="P5981" s="44">
        <f t="shared" si="796"/>
        <v>11063.521270362766</v>
      </c>
      <c r="Q5981" s="44">
        <f t="shared" si="797"/>
        <v>23317.798729637234</v>
      </c>
      <c r="R5981" s="44" t="e">
        <f>VLOOKUP(S5981,Sheet8!B:C,2,0)</f>
        <v>#N/A</v>
      </c>
      <c r="S5981" s="6" t="s">
        <v>13399</v>
      </c>
      <c r="T5981" s="6" t="e">
        <f>VLOOKUP(U5981,'17-1'!J:K,2,0)</f>
        <v>#N/A</v>
      </c>
      <c r="U5981" s="6" t="s">
        <v>38251</v>
      </c>
    </row>
    <row r="5982" spans="1:21" x14ac:dyDescent="0.25">
      <c r="A5982" s="35">
        <v>4740</v>
      </c>
      <c r="B5982" s="36">
        <v>331</v>
      </c>
      <c r="C5982" s="36">
        <v>20005997</v>
      </c>
      <c r="D5982" s="36">
        <v>100718</v>
      </c>
      <c r="E5982" s="36">
        <v>30200061</v>
      </c>
      <c r="F5982" s="36" t="s">
        <v>57</v>
      </c>
      <c r="G5982" s="37" t="s">
        <v>1424</v>
      </c>
      <c r="H5982" s="38">
        <v>40391</v>
      </c>
      <c r="I5982" s="39">
        <v>15</v>
      </c>
      <c r="J5982" s="74">
        <v>66185.69</v>
      </c>
      <c r="K5982" s="49">
        <v>0</v>
      </c>
      <c r="L5982" s="41">
        <f t="shared" si="801"/>
        <v>0</v>
      </c>
      <c r="M5982" s="39">
        <v>15</v>
      </c>
      <c r="N5982" s="42">
        <f t="shared" si="794"/>
        <v>4.9117043121149901</v>
      </c>
      <c r="O5982" s="43">
        <f t="shared" si="795"/>
        <v>0</v>
      </c>
      <c r="P5982" s="44">
        <f t="shared" si="796"/>
        <v>0</v>
      </c>
      <c r="Q5982" s="44" t="str">
        <f t="shared" si="797"/>
        <v xml:space="preserve"> </v>
      </c>
      <c r="R5982" s="44" t="e">
        <f>VLOOKUP(S5982,Sheet8!B:C,2,0)</f>
        <v>#N/A</v>
      </c>
      <c r="S5982" s="6" t="s">
        <v>13400</v>
      </c>
      <c r="T5982" s="6" t="e">
        <f>VLOOKUP(U5982,'17-1'!J:K,2,0)</f>
        <v>#N/A</v>
      </c>
      <c r="U5982" s="6" t="s">
        <v>38252</v>
      </c>
    </row>
    <row r="5983" spans="1:21" x14ac:dyDescent="0.25">
      <c r="A5983" s="35">
        <v>4604</v>
      </c>
      <c r="B5983" s="36">
        <v>331</v>
      </c>
      <c r="C5983" s="36">
        <v>20005429</v>
      </c>
      <c r="D5983" s="36">
        <v>100718</v>
      </c>
      <c r="E5983" s="36">
        <v>30200061</v>
      </c>
      <c r="F5983" s="36" t="s">
        <v>57</v>
      </c>
      <c r="G5983" s="37" t="s">
        <v>2038</v>
      </c>
      <c r="H5983" s="38">
        <v>41787</v>
      </c>
      <c r="I5983" s="39">
        <v>15</v>
      </c>
      <c r="J5983" s="74">
        <v>33620.730000000003</v>
      </c>
      <c r="K5983" s="45">
        <v>1</v>
      </c>
      <c r="L5983" s="41">
        <f t="shared" si="801"/>
        <v>33620.730000000003</v>
      </c>
      <c r="M5983" s="39">
        <v>15</v>
      </c>
      <c r="N5983" s="42">
        <f t="shared" ref="N5983:N6046" si="802">IF(M5983=" "," ",IF(+H5983&lt;=367," ",($C$6-H5983)/365.25))</f>
        <v>1.0896646132785763</v>
      </c>
      <c r="O5983" s="43">
        <f t="shared" ref="O5983:O6046" si="803">IF(+N5983&gt;=M5983,"--",L5983/M5983)</f>
        <v>2241.3820000000001</v>
      </c>
      <c r="P5983" s="44">
        <f t="shared" ref="P5983:P6046" si="804">IF(+N5983/M5983&gt;1,L5983,L5983*N5983/M5983)</f>
        <v>2442.354650239562</v>
      </c>
      <c r="Q5983" s="44">
        <f t="shared" ref="Q5983:Q6046" si="805">IF(+L5983=0," ",IF(+L5983-P5983&lt;=0,0,(L5983-P5983)))</f>
        <v>31178.375349760441</v>
      </c>
      <c r="R5983" s="44" t="e">
        <f>VLOOKUP(S5983,Sheet8!B:C,2,0)</f>
        <v>#N/A</v>
      </c>
      <c r="S5983" s="6" t="s">
        <v>13401</v>
      </c>
      <c r="T5983" s="6" t="e">
        <f>VLOOKUP(U5983,'17-1'!J:K,2,0)</f>
        <v>#N/A</v>
      </c>
      <c r="U5983" s="6" t="s">
        <v>38253</v>
      </c>
    </row>
    <row r="5984" spans="1:21" x14ac:dyDescent="0.25">
      <c r="A5984" s="35">
        <v>8777</v>
      </c>
      <c r="B5984" s="36">
        <v>396</v>
      </c>
      <c r="C5984" s="36">
        <v>20004577</v>
      </c>
      <c r="D5984" s="36">
        <v>100719</v>
      </c>
      <c r="E5984" s="36">
        <v>30200038</v>
      </c>
      <c r="F5984" s="36" t="s">
        <v>105</v>
      </c>
      <c r="G5984" s="37" t="s">
        <v>2352</v>
      </c>
      <c r="H5984" s="38">
        <v>39325</v>
      </c>
      <c r="I5984" s="39">
        <v>15</v>
      </c>
      <c r="J5984" s="74">
        <v>663.33</v>
      </c>
      <c r="K5984" s="111">
        <v>0</v>
      </c>
      <c r="L5984" s="59">
        <f t="shared" si="801"/>
        <v>0</v>
      </c>
      <c r="M5984" s="39">
        <v>15</v>
      </c>
      <c r="N5984" s="42">
        <f t="shared" si="802"/>
        <v>7.83025325119781</v>
      </c>
      <c r="O5984" s="43">
        <f t="shared" si="803"/>
        <v>0</v>
      </c>
      <c r="P5984" s="44">
        <f t="shared" si="804"/>
        <v>0</v>
      </c>
      <c r="Q5984" s="44" t="str">
        <f t="shared" si="805"/>
        <v xml:space="preserve"> </v>
      </c>
      <c r="R5984" s="44" t="str">
        <f>VLOOKUP(S5984,Sheet8!B:C,2,0)</f>
        <v>GOTCHA</v>
      </c>
      <c r="S5984" s="6" t="s">
        <v>9723</v>
      </c>
      <c r="T5984" s="6" t="str">
        <f>VLOOKUP(U5984,'17-1'!J:K,2,0)</f>
        <v>IM HERE</v>
      </c>
      <c r="U5984" s="6" t="s">
        <v>29562</v>
      </c>
    </row>
    <row r="5985" spans="1:21" x14ac:dyDescent="0.25">
      <c r="A5985" s="35">
        <v>2990</v>
      </c>
      <c r="B5985" s="36">
        <v>320</v>
      </c>
      <c r="C5985" s="36">
        <v>20005657</v>
      </c>
      <c r="D5985" s="36">
        <v>100718</v>
      </c>
      <c r="E5985" s="36">
        <v>30200067</v>
      </c>
      <c r="F5985" s="36" t="s">
        <v>52</v>
      </c>
      <c r="G5985" s="37" t="s">
        <v>578</v>
      </c>
      <c r="H5985" s="38">
        <v>37011</v>
      </c>
      <c r="I5985" s="39">
        <v>15</v>
      </c>
      <c r="J5985" s="74">
        <v>20392.37</v>
      </c>
      <c r="K5985" s="45">
        <v>1</v>
      </c>
      <c r="L5985" s="41">
        <f t="shared" si="801"/>
        <v>20392.37</v>
      </c>
      <c r="M5985" s="39">
        <v>15</v>
      </c>
      <c r="N5985" s="42">
        <f t="shared" si="802"/>
        <v>14.165639972621491</v>
      </c>
      <c r="O5985" s="43">
        <f t="shared" si="803"/>
        <v>1359.4913333333332</v>
      </c>
      <c r="P5985" s="44">
        <f t="shared" si="804"/>
        <v>19258.064773899154</v>
      </c>
      <c r="Q5985" s="44">
        <f t="shared" si="805"/>
        <v>1134.3052261008452</v>
      </c>
      <c r="R5985" s="44" t="e">
        <f>VLOOKUP(S5985,Sheet8!B:C,2,0)</f>
        <v>#N/A</v>
      </c>
      <c r="S5985" s="6" t="s">
        <v>13402</v>
      </c>
      <c r="T5985" s="6" t="e">
        <f>VLOOKUP(U5985,'17-1'!J:K,2,0)</f>
        <v>#N/A</v>
      </c>
      <c r="U5985" s="6" t="s">
        <v>38254</v>
      </c>
    </row>
    <row r="5986" spans="1:21" x14ac:dyDescent="0.25">
      <c r="A5986" s="35">
        <v>8321</v>
      </c>
      <c r="B5986" s="36">
        <v>371</v>
      </c>
      <c r="C5986" s="36">
        <v>20006817</v>
      </c>
      <c r="D5986" s="36">
        <v>100719</v>
      </c>
      <c r="E5986" s="36">
        <v>30200017</v>
      </c>
      <c r="F5986" s="36" t="s">
        <v>4944</v>
      </c>
      <c r="G5986" s="37" t="s">
        <v>6333</v>
      </c>
      <c r="H5986" s="38">
        <v>39659</v>
      </c>
      <c r="I5986" s="39">
        <v>25</v>
      </c>
      <c r="J5986" s="74">
        <v>1771.52</v>
      </c>
      <c r="K5986" s="111">
        <v>0</v>
      </c>
      <c r="L5986" s="59">
        <f t="shared" si="801"/>
        <v>0</v>
      </c>
      <c r="M5986" s="39">
        <v>25</v>
      </c>
      <c r="N5986" s="42">
        <f t="shared" si="802"/>
        <v>6.9158110882956878</v>
      </c>
      <c r="O5986" s="43">
        <f t="shared" si="803"/>
        <v>0</v>
      </c>
      <c r="P5986" s="44">
        <f t="shared" si="804"/>
        <v>0</v>
      </c>
      <c r="Q5986" s="44" t="str">
        <f t="shared" si="805"/>
        <v xml:space="preserve"> </v>
      </c>
      <c r="R5986" s="44" t="str">
        <f>VLOOKUP(S5986,Sheet8!B:C,2,0)</f>
        <v>GOTCHA</v>
      </c>
      <c r="S5986" s="6" t="s">
        <v>6888</v>
      </c>
      <c r="T5986" s="6" t="str">
        <f>VLOOKUP(U5986,'17-1'!J:K,2,0)</f>
        <v>IM HERE</v>
      </c>
      <c r="U5986" s="6" t="s">
        <v>26636</v>
      </c>
    </row>
    <row r="5987" spans="1:21" x14ac:dyDescent="0.25">
      <c r="A5987" s="35">
        <v>5914</v>
      </c>
      <c r="B5987" s="36">
        <v>333</v>
      </c>
      <c r="C5987" s="36">
        <v>20006733</v>
      </c>
      <c r="D5987" s="36">
        <v>100718</v>
      </c>
      <c r="E5987" s="36">
        <v>30200016</v>
      </c>
      <c r="F5987" s="36" t="s">
        <v>49</v>
      </c>
      <c r="G5987" s="37" t="s">
        <v>2674</v>
      </c>
      <c r="H5987" s="38">
        <v>36891</v>
      </c>
      <c r="I5987" s="39">
        <v>50</v>
      </c>
      <c r="J5987" s="74">
        <v>780.63</v>
      </c>
      <c r="K5987" s="45">
        <v>1</v>
      </c>
      <c r="L5987" s="41">
        <f t="shared" si="801"/>
        <v>780.63</v>
      </c>
      <c r="M5987" s="39">
        <v>50</v>
      </c>
      <c r="N5987" s="42">
        <f t="shared" si="802"/>
        <v>14.494182067077345</v>
      </c>
      <c r="O5987" s="43">
        <f t="shared" si="803"/>
        <v>15.6126</v>
      </c>
      <c r="P5987" s="44">
        <f t="shared" si="804"/>
        <v>226.29186694045177</v>
      </c>
      <c r="Q5987" s="44">
        <f t="shared" si="805"/>
        <v>554.33813305954823</v>
      </c>
      <c r="R5987" s="44" t="e">
        <f>VLOOKUP(S5987,Sheet8!B:C,2,0)</f>
        <v>#N/A</v>
      </c>
      <c r="S5987" s="6" t="s">
        <v>13403</v>
      </c>
      <c r="T5987" s="6" t="e">
        <f>VLOOKUP(U5987,'17-1'!J:K,2,0)</f>
        <v>#N/A</v>
      </c>
      <c r="U5987" s="6" t="s">
        <v>38255</v>
      </c>
    </row>
    <row r="5988" spans="1:21" x14ac:dyDescent="0.25">
      <c r="A5988" s="35">
        <v>8720</v>
      </c>
      <c r="B5988" s="36">
        <v>381</v>
      </c>
      <c r="C5988" s="36">
        <v>20007641</v>
      </c>
      <c r="D5988" s="36">
        <v>100719</v>
      </c>
      <c r="E5988" s="36">
        <v>30200044</v>
      </c>
      <c r="F5988" s="36" t="s">
        <v>45</v>
      </c>
      <c r="G5988" s="37" t="s">
        <v>1545</v>
      </c>
      <c r="H5988" s="38">
        <v>38411</v>
      </c>
      <c r="I5988" s="39">
        <v>15</v>
      </c>
      <c r="J5988" s="74">
        <v>180.25</v>
      </c>
      <c r="K5988" s="111">
        <v>0</v>
      </c>
      <c r="L5988" s="59">
        <f t="shared" ref="L5988:L5989" si="806">J5988*K5988</f>
        <v>0</v>
      </c>
      <c r="M5988" s="39">
        <v>15</v>
      </c>
      <c r="N5988" s="42">
        <f t="shared" si="802"/>
        <v>10.33264887063655</v>
      </c>
      <c r="O5988" s="43">
        <f t="shared" si="803"/>
        <v>0</v>
      </c>
      <c r="P5988" s="44">
        <f t="shared" si="804"/>
        <v>0</v>
      </c>
      <c r="Q5988" s="44" t="str">
        <f t="shared" si="805"/>
        <v xml:space="preserve"> </v>
      </c>
      <c r="R5988" s="44" t="str">
        <f>VLOOKUP(S5988,Sheet8!B:C,2,0)</f>
        <v>GOTCHA</v>
      </c>
      <c r="S5988" s="6" t="s">
        <v>7607</v>
      </c>
      <c r="T5988" s="6" t="str">
        <f>VLOOKUP(U5988,'17-1'!J:K,2,0)</f>
        <v>IM HERE</v>
      </c>
      <c r="U5988" s="6" t="s">
        <v>27355</v>
      </c>
    </row>
    <row r="5989" spans="1:21" x14ac:dyDescent="0.25">
      <c r="A5989" s="35">
        <v>8247</v>
      </c>
      <c r="B5989" s="36">
        <v>371</v>
      </c>
      <c r="C5989" s="36">
        <v>20006543</v>
      </c>
      <c r="D5989" s="36">
        <v>100719</v>
      </c>
      <c r="E5989" s="36">
        <v>30200026</v>
      </c>
      <c r="F5989" s="36" t="s">
        <v>4950</v>
      </c>
      <c r="G5989" s="37" t="s">
        <v>5003</v>
      </c>
      <c r="H5989" s="38">
        <v>38564</v>
      </c>
      <c r="I5989" s="39">
        <v>35</v>
      </c>
      <c r="J5989" s="74">
        <v>1964.88</v>
      </c>
      <c r="K5989" s="111">
        <v>0</v>
      </c>
      <c r="L5989" s="59">
        <f t="shared" si="806"/>
        <v>0</v>
      </c>
      <c r="M5989" s="39">
        <v>35</v>
      </c>
      <c r="N5989" s="42">
        <f t="shared" si="802"/>
        <v>9.9137577002053394</v>
      </c>
      <c r="O5989" s="43">
        <f t="shared" si="803"/>
        <v>0</v>
      </c>
      <c r="P5989" s="44">
        <f t="shared" si="804"/>
        <v>0</v>
      </c>
      <c r="Q5989" s="44" t="str">
        <f t="shared" si="805"/>
        <v xml:space="preserve"> </v>
      </c>
      <c r="R5989" s="44" t="e">
        <f>VLOOKUP(S5989,Sheet8!B:C,2,0)</f>
        <v>#N/A</v>
      </c>
      <c r="S5989" s="6" t="s">
        <v>6707</v>
      </c>
      <c r="T5989" s="6" t="e">
        <f>VLOOKUP(U5989,'17-1'!J:K,2,0)</f>
        <v>#N/A</v>
      </c>
      <c r="U5989" s="6" t="s">
        <v>38256</v>
      </c>
    </row>
    <row r="5990" spans="1:21" x14ac:dyDescent="0.25">
      <c r="A5990" s="35">
        <v>8360</v>
      </c>
      <c r="B5990" s="36">
        <v>371</v>
      </c>
      <c r="C5990" s="36">
        <v>20007104</v>
      </c>
      <c r="D5990" s="36">
        <v>100719</v>
      </c>
      <c r="E5990" s="36">
        <v>30200029</v>
      </c>
      <c r="F5990" s="36" t="s">
        <v>70</v>
      </c>
      <c r="G5990" s="37" t="s">
        <v>290</v>
      </c>
      <c r="H5990" s="38">
        <v>37986</v>
      </c>
      <c r="I5990" s="39">
        <v>33</v>
      </c>
      <c r="J5990" s="74">
        <v>8762.5300000000007</v>
      </c>
      <c r="K5990" s="45">
        <v>1</v>
      </c>
      <c r="L5990" s="41">
        <f t="shared" ref="L5990:L6004" si="807">J5990*K5990</f>
        <v>8762.5300000000007</v>
      </c>
      <c r="M5990" s="39">
        <v>33</v>
      </c>
      <c r="N5990" s="42">
        <f t="shared" si="802"/>
        <v>11.496235455167694</v>
      </c>
      <c r="O5990" s="43">
        <f t="shared" si="803"/>
        <v>265.53121212121215</v>
      </c>
      <c r="P5990" s="44">
        <f t="shared" si="804"/>
        <v>3052.6093352415328</v>
      </c>
      <c r="Q5990" s="44">
        <f t="shared" si="805"/>
        <v>5709.9206647584679</v>
      </c>
      <c r="R5990" s="44" t="e">
        <f>VLOOKUP(S5990,Sheet8!B:C,2,0)</f>
        <v>#N/A</v>
      </c>
      <c r="S5990" s="6" t="s">
        <v>13404</v>
      </c>
      <c r="T5990" s="6" t="e">
        <f>VLOOKUP(U5990,'17-1'!J:K,2,0)</f>
        <v>#N/A</v>
      </c>
      <c r="U5990" s="6" t="s">
        <v>38257</v>
      </c>
    </row>
    <row r="5991" spans="1:21" x14ac:dyDescent="0.25">
      <c r="A5991" s="35">
        <v>1175</v>
      </c>
      <c r="B5991" s="36">
        <v>310</v>
      </c>
      <c r="C5991" s="36">
        <v>20000564</v>
      </c>
      <c r="D5991" s="36">
        <v>100718</v>
      </c>
      <c r="E5991" s="36">
        <v>30200076</v>
      </c>
      <c r="F5991" s="36" t="s">
        <v>169</v>
      </c>
      <c r="G5991" s="37" t="s">
        <v>1661</v>
      </c>
      <c r="H5991" s="38">
        <v>36891</v>
      </c>
      <c r="I5991" s="39">
        <v>15</v>
      </c>
      <c r="J5991" s="74">
        <v>899.98</v>
      </c>
      <c r="K5991" s="45">
        <v>1</v>
      </c>
      <c r="L5991" s="41">
        <f t="shared" si="807"/>
        <v>899.98</v>
      </c>
      <c r="M5991" s="39">
        <v>15</v>
      </c>
      <c r="N5991" s="42">
        <f t="shared" si="802"/>
        <v>14.494182067077345</v>
      </c>
      <c r="O5991" s="43">
        <f t="shared" si="803"/>
        <v>59.998666666666665</v>
      </c>
      <c r="P5991" s="44">
        <f t="shared" si="804"/>
        <v>869.63159844855136</v>
      </c>
      <c r="Q5991" s="44">
        <f t="shared" si="805"/>
        <v>30.34840155144866</v>
      </c>
      <c r="R5991" s="44" t="e">
        <f>VLOOKUP(S5991,Sheet8!B:C,2,0)</f>
        <v>#N/A</v>
      </c>
      <c r="S5991" s="6" t="s">
        <v>13405</v>
      </c>
      <c r="T5991" s="6" t="e">
        <f>VLOOKUP(U5991,'17-1'!J:K,2,0)</f>
        <v>#N/A</v>
      </c>
      <c r="U5991" s="6" t="s">
        <v>38258</v>
      </c>
    </row>
    <row r="5992" spans="1:21" x14ac:dyDescent="0.25">
      <c r="A5992" s="35">
        <v>2157</v>
      </c>
      <c r="B5992" s="36">
        <v>311</v>
      </c>
      <c r="C5992" s="36">
        <v>20004887</v>
      </c>
      <c r="D5992" s="36">
        <v>100718</v>
      </c>
      <c r="E5992" s="36">
        <v>30200038</v>
      </c>
      <c r="F5992" s="36" t="s">
        <v>105</v>
      </c>
      <c r="G5992" s="37" t="s">
        <v>1734</v>
      </c>
      <c r="H5992" s="38">
        <v>36891</v>
      </c>
      <c r="I5992" s="39">
        <v>15</v>
      </c>
      <c r="J5992" s="74">
        <v>1308.51</v>
      </c>
      <c r="K5992" s="45">
        <v>1</v>
      </c>
      <c r="L5992" s="41">
        <f t="shared" si="807"/>
        <v>1308.51</v>
      </c>
      <c r="M5992" s="39">
        <v>15</v>
      </c>
      <c r="N5992" s="42">
        <f t="shared" si="802"/>
        <v>14.494182067077345</v>
      </c>
      <c r="O5992" s="43">
        <f t="shared" si="803"/>
        <v>87.233999999999995</v>
      </c>
      <c r="P5992" s="44">
        <f t="shared" si="804"/>
        <v>1264.385478439425</v>
      </c>
      <c r="Q5992" s="44">
        <f t="shared" si="805"/>
        <v>44.124521560574976</v>
      </c>
      <c r="R5992" s="44" t="e">
        <f>VLOOKUP(S5992,Sheet8!B:C,2,0)</f>
        <v>#N/A</v>
      </c>
      <c r="S5992" s="6" t="s">
        <v>13406</v>
      </c>
      <c r="T5992" s="6" t="e">
        <f>VLOOKUP(U5992,'17-1'!J:K,2,0)</f>
        <v>#N/A</v>
      </c>
      <c r="U5992" s="6" t="s">
        <v>38259</v>
      </c>
    </row>
    <row r="5993" spans="1:21" x14ac:dyDescent="0.25">
      <c r="A5993" s="35">
        <v>7274</v>
      </c>
      <c r="B5993" s="36">
        <v>371</v>
      </c>
      <c r="C5993" s="36">
        <v>20000359</v>
      </c>
      <c r="D5993" s="36">
        <v>100719</v>
      </c>
      <c r="E5993" s="36">
        <v>30200076</v>
      </c>
      <c r="F5993" s="36" t="s">
        <v>169</v>
      </c>
      <c r="G5993" s="37" t="s">
        <v>2772</v>
      </c>
      <c r="H5993" s="38">
        <v>38017</v>
      </c>
      <c r="I5993" s="39">
        <v>85</v>
      </c>
      <c r="J5993" s="74">
        <v>1800</v>
      </c>
      <c r="K5993" s="45">
        <v>1</v>
      </c>
      <c r="L5993" s="41">
        <f t="shared" si="807"/>
        <v>1800</v>
      </c>
      <c r="M5993" s="39">
        <v>85</v>
      </c>
      <c r="N5993" s="42">
        <f t="shared" si="802"/>
        <v>11.411362080766597</v>
      </c>
      <c r="O5993" s="43">
        <f t="shared" si="803"/>
        <v>21.176470588235293</v>
      </c>
      <c r="P5993" s="44">
        <f t="shared" si="804"/>
        <v>241.65237347505737</v>
      </c>
      <c r="Q5993" s="44">
        <f t="shared" si="805"/>
        <v>1558.3476265249426</v>
      </c>
      <c r="R5993" s="44" t="e">
        <f>VLOOKUP(S5993,Sheet8!B:C,2,0)</f>
        <v>#N/A</v>
      </c>
      <c r="S5993" s="6" t="s">
        <v>13407</v>
      </c>
      <c r="T5993" s="6" t="e">
        <f>VLOOKUP(U5993,'17-1'!J:K,2,0)</f>
        <v>#N/A</v>
      </c>
      <c r="U5993" s="6" t="s">
        <v>38260</v>
      </c>
    </row>
    <row r="5994" spans="1:21" x14ac:dyDescent="0.25">
      <c r="A5994" s="35">
        <v>8680</v>
      </c>
      <c r="B5994" s="36">
        <v>381</v>
      </c>
      <c r="C5994" s="36">
        <v>20001748</v>
      </c>
      <c r="D5994" s="36">
        <v>100719</v>
      </c>
      <c r="E5994" s="36">
        <v>30200003</v>
      </c>
      <c r="F5994" s="36" t="s">
        <v>41</v>
      </c>
      <c r="G5994" s="37" t="s">
        <v>2475</v>
      </c>
      <c r="H5994" s="38">
        <v>26845</v>
      </c>
      <c r="I5994" s="39">
        <v>15</v>
      </c>
      <c r="J5994" s="74">
        <v>4565</v>
      </c>
      <c r="K5994" s="45">
        <v>1</v>
      </c>
      <c r="L5994" s="41">
        <f t="shared" si="807"/>
        <v>4565</v>
      </c>
      <c r="M5994" s="39">
        <v>15</v>
      </c>
      <c r="N5994" s="42">
        <f t="shared" si="802"/>
        <v>41.998631074606436</v>
      </c>
      <c r="O5994" s="43" t="str">
        <f t="shared" si="803"/>
        <v>--</v>
      </c>
      <c r="P5994" s="44">
        <f t="shared" si="804"/>
        <v>4565</v>
      </c>
      <c r="Q5994" s="44">
        <f t="shared" si="805"/>
        <v>0</v>
      </c>
      <c r="R5994" s="44" t="e">
        <f>VLOOKUP(S5994,Sheet8!B:C,2,0)</f>
        <v>#N/A</v>
      </c>
      <c r="S5994" s="6" t="s">
        <v>13408</v>
      </c>
      <c r="T5994" s="6" t="e">
        <f>VLOOKUP(U5994,'17-1'!J:K,2,0)</f>
        <v>#N/A</v>
      </c>
      <c r="U5994" s="6" t="s">
        <v>38261</v>
      </c>
    </row>
    <row r="5995" spans="1:21" x14ac:dyDescent="0.25">
      <c r="A5995" s="35">
        <v>5398</v>
      </c>
      <c r="B5995" s="36">
        <v>333</v>
      </c>
      <c r="C5995" s="36">
        <v>20004805</v>
      </c>
      <c r="D5995" s="36">
        <v>100718</v>
      </c>
      <c r="E5995" s="36">
        <v>30200047</v>
      </c>
      <c r="F5995" s="36" t="s">
        <v>148</v>
      </c>
      <c r="G5995" s="37" t="s">
        <v>2164</v>
      </c>
      <c r="H5995" s="38">
        <v>28306</v>
      </c>
      <c r="I5995" s="39">
        <v>15</v>
      </c>
      <c r="J5995" s="74">
        <v>7869</v>
      </c>
      <c r="K5995" s="45">
        <v>1</v>
      </c>
      <c r="L5995" s="41">
        <f t="shared" si="807"/>
        <v>7869</v>
      </c>
      <c r="M5995" s="39">
        <v>15</v>
      </c>
      <c r="N5995" s="42">
        <f t="shared" si="802"/>
        <v>37.998631074606436</v>
      </c>
      <c r="O5995" s="43" t="str">
        <f t="shared" si="803"/>
        <v>--</v>
      </c>
      <c r="P5995" s="44">
        <f t="shared" si="804"/>
        <v>7869</v>
      </c>
      <c r="Q5995" s="44">
        <f t="shared" si="805"/>
        <v>0</v>
      </c>
      <c r="R5995" s="44" t="e">
        <f>VLOOKUP(S5995,Sheet8!B:C,2,0)</f>
        <v>#N/A</v>
      </c>
      <c r="S5995" s="6" t="s">
        <v>13409</v>
      </c>
      <c r="T5995" s="6" t="e">
        <f>VLOOKUP(U5995,'17-1'!J:K,2,0)</f>
        <v>#N/A</v>
      </c>
      <c r="U5995" s="6" t="s">
        <v>38262</v>
      </c>
    </row>
    <row r="5996" spans="1:21" x14ac:dyDescent="0.25">
      <c r="A5996" s="35">
        <v>7571</v>
      </c>
      <c r="B5996" s="36">
        <v>371</v>
      </c>
      <c r="C5996" s="36">
        <v>20001184</v>
      </c>
      <c r="D5996" s="36">
        <v>100719</v>
      </c>
      <c r="E5996" s="36">
        <v>30200016</v>
      </c>
      <c r="F5996" s="36" t="s">
        <v>49</v>
      </c>
      <c r="G5996" s="37" t="s">
        <v>2164</v>
      </c>
      <c r="H5996" s="38">
        <v>29402</v>
      </c>
      <c r="I5996" s="39">
        <v>15</v>
      </c>
      <c r="J5996" s="74">
        <v>9998</v>
      </c>
      <c r="K5996" s="45">
        <v>1</v>
      </c>
      <c r="L5996" s="41">
        <f t="shared" si="807"/>
        <v>9998</v>
      </c>
      <c r="M5996" s="39">
        <v>15</v>
      </c>
      <c r="N5996" s="42">
        <f t="shared" si="802"/>
        <v>34.997946611909654</v>
      </c>
      <c r="O5996" s="43" t="str">
        <f t="shared" si="803"/>
        <v>--</v>
      </c>
      <c r="P5996" s="44">
        <f t="shared" si="804"/>
        <v>9998</v>
      </c>
      <c r="Q5996" s="44">
        <f t="shared" si="805"/>
        <v>0</v>
      </c>
      <c r="R5996" s="44" t="e">
        <f>VLOOKUP(S5996,Sheet8!B:C,2,0)</f>
        <v>#N/A</v>
      </c>
      <c r="S5996" s="6" t="s">
        <v>13410</v>
      </c>
      <c r="T5996" s="6" t="e">
        <f>VLOOKUP(U5996,'17-1'!J:K,2,0)</f>
        <v>#N/A</v>
      </c>
      <c r="U5996" s="6" t="s">
        <v>38263</v>
      </c>
    </row>
    <row r="5997" spans="1:21" x14ac:dyDescent="0.25">
      <c r="A5997" s="35">
        <v>3116</v>
      </c>
      <c r="B5997" s="36">
        <v>330</v>
      </c>
      <c r="C5997" s="36">
        <v>20000542</v>
      </c>
      <c r="D5997" s="36">
        <v>100718</v>
      </c>
      <c r="E5997" s="36">
        <v>30200016</v>
      </c>
      <c r="F5997" s="36" t="s">
        <v>49</v>
      </c>
      <c r="G5997" s="37" t="s">
        <v>2169</v>
      </c>
      <c r="H5997" s="38">
        <v>32324</v>
      </c>
      <c r="I5997" s="39">
        <v>15</v>
      </c>
      <c r="J5997" s="74">
        <v>13514</v>
      </c>
      <c r="K5997" s="45">
        <v>1</v>
      </c>
      <c r="L5997" s="41">
        <f t="shared" si="807"/>
        <v>13514</v>
      </c>
      <c r="M5997" s="39">
        <v>15</v>
      </c>
      <c r="N5997" s="42">
        <f t="shared" si="802"/>
        <v>26.997946611909651</v>
      </c>
      <c r="O5997" s="43" t="str">
        <f t="shared" si="803"/>
        <v>--</v>
      </c>
      <c r="P5997" s="44">
        <f t="shared" si="804"/>
        <v>13514</v>
      </c>
      <c r="Q5997" s="44">
        <f t="shared" si="805"/>
        <v>0</v>
      </c>
      <c r="R5997" s="44" t="e">
        <f>VLOOKUP(S5997,Sheet8!B:C,2,0)</f>
        <v>#N/A</v>
      </c>
      <c r="S5997" s="6" t="s">
        <v>13411</v>
      </c>
      <c r="T5997" s="6" t="e">
        <f>VLOOKUP(U5997,'17-1'!J:K,2,0)</f>
        <v>#N/A</v>
      </c>
      <c r="U5997" s="6" t="s">
        <v>38264</v>
      </c>
    </row>
    <row r="5998" spans="1:21" x14ac:dyDescent="0.25">
      <c r="A5998" s="35">
        <v>7155</v>
      </c>
      <c r="B5998" s="36">
        <v>367</v>
      </c>
      <c r="C5998" s="36">
        <v>20000329</v>
      </c>
      <c r="D5998" s="36">
        <v>100719</v>
      </c>
      <c r="E5998" s="36">
        <v>30200003</v>
      </c>
      <c r="F5998" s="36" t="s">
        <v>41</v>
      </c>
      <c r="G5998" s="37" t="s">
        <v>2532</v>
      </c>
      <c r="H5998" s="38">
        <v>33419</v>
      </c>
      <c r="I5998" s="39">
        <v>15</v>
      </c>
      <c r="J5998" s="74">
        <v>14199</v>
      </c>
      <c r="K5998" s="45">
        <v>1</v>
      </c>
      <c r="L5998" s="41">
        <f t="shared" si="807"/>
        <v>14199</v>
      </c>
      <c r="M5998" s="39">
        <v>15</v>
      </c>
      <c r="N5998" s="42">
        <f t="shared" si="802"/>
        <v>24</v>
      </c>
      <c r="O5998" s="43" t="str">
        <f t="shared" si="803"/>
        <v>--</v>
      </c>
      <c r="P5998" s="44">
        <f t="shared" si="804"/>
        <v>14199</v>
      </c>
      <c r="Q5998" s="44">
        <f t="shared" si="805"/>
        <v>0</v>
      </c>
      <c r="R5998" s="44" t="e">
        <f>VLOOKUP(S5998,Sheet8!B:C,2,0)</f>
        <v>#N/A</v>
      </c>
      <c r="S5998" s="6" t="s">
        <v>13412</v>
      </c>
      <c r="T5998" s="6" t="e">
        <f>VLOOKUP(U5998,'17-1'!J:K,2,0)</f>
        <v>#N/A</v>
      </c>
      <c r="U5998" s="6" t="s">
        <v>38265</v>
      </c>
    </row>
    <row r="5999" spans="1:21" x14ac:dyDescent="0.25">
      <c r="A5999" s="35">
        <v>7144</v>
      </c>
      <c r="B5999" s="36">
        <v>364</v>
      </c>
      <c r="C5999" s="36">
        <v>20001958</v>
      </c>
      <c r="D5999" s="36">
        <v>100719</v>
      </c>
      <c r="E5999" s="36">
        <v>30200047</v>
      </c>
      <c r="F5999" s="36" t="s">
        <v>148</v>
      </c>
      <c r="G5999" s="37" t="s">
        <v>2169</v>
      </c>
      <c r="H5999" s="38">
        <v>33785</v>
      </c>
      <c r="I5999" s="39">
        <v>15</v>
      </c>
      <c r="J5999" s="74">
        <v>15031</v>
      </c>
      <c r="K5999" s="45">
        <v>1</v>
      </c>
      <c r="L5999" s="41">
        <f t="shared" si="807"/>
        <v>15031</v>
      </c>
      <c r="M5999" s="39">
        <v>15</v>
      </c>
      <c r="N5999" s="42">
        <f t="shared" si="802"/>
        <v>22.997946611909651</v>
      </c>
      <c r="O5999" s="43" t="str">
        <f t="shared" si="803"/>
        <v>--</v>
      </c>
      <c r="P5999" s="44">
        <f t="shared" si="804"/>
        <v>15031</v>
      </c>
      <c r="Q5999" s="44">
        <f t="shared" si="805"/>
        <v>0</v>
      </c>
      <c r="R5999" s="44" t="e">
        <f>VLOOKUP(S5999,Sheet8!B:C,2,0)</f>
        <v>#N/A</v>
      </c>
      <c r="S5999" s="6" t="s">
        <v>13413</v>
      </c>
      <c r="T5999" s="6" t="e">
        <f>VLOOKUP(U5999,'17-1'!J:K,2,0)</f>
        <v>#N/A</v>
      </c>
      <c r="U5999" s="6" t="s">
        <v>38266</v>
      </c>
    </row>
    <row r="6000" spans="1:21" x14ac:dyDescent="0.25">
      <c r="A6000" s="35">
        <v>7364</v>
      </c>
      <c r="B6000" s="36">
        <v>371</v>
      </c>
      <c r="C6000" s="36">
        <v>20000661</v>
      </c>
      <c r="D6000" s="36">
        <v>100719</v>
      </c>
      <c r="E6000" s="36">
        <v>30200045</v>
      </c>
      <c r="F6000" s="36" t="s">
        <v>56</v>
      </c>
      <c r="G6000" s="37" t="s">
        <v>2169</v>
      </c>
      <c r="H6000" s="38">
        <v>35246</v>
      </c>
      <c r="I6000" s="39">
        <v>50</v>
      </c>
      <c r="J6000" s="74">
        <v>16213</v>
      </c>
      <c r="K6000" s="45">
        <v>1</v>
      </c>
      <c r="L6000" s="41">
        <f t="shared" si="807"/>
        <v>16213</v>
      </c>
      <c r="M6000" s="39">
        <v>50</v>
      </c>
      <c r="N6000" s="42">
        <f t="shared" si="802"/>
        <v>18.997946611909651</v>
      </c>
      <c r="O6000" s="43">
        <f t="shared" si="803"/>
        <v>324.26</v>
      </c>
      <c r="P6000" s="44">
        <f t="shared" si="804"/>
        <v>6160.274168377824</v>
      </c>
      <c r="Q6000" s="44">
        <f t="shared" si="805"/>
        <v>10052.725831622176</v>
      </c>
      <c r="R6000" s="44" t="e">
        <f>VLOOKUP(S6000,Sheet8!B:C,2,0)</f>
        <v>#N/A</v>
      </c>
      <c r="S6000" s="6" t="s">
        <v>13414</v>
      </c>
      <c r="T6000" s="6" t="e">
        <f>VLOOKUP(U6000,'17-1'!J:K,2,0)</f>
        <v>#N/A</v>
      </c>
      <c r="U6000" s="6" t="s">
        <v>38267</v>
      </c>
    </row>
    <row r="6001" spans="1:21" x14ac:dyDescent="0.25">
      <c r="A6001" s="35">
        <v>256</v>
      </c>
      <c r="B6001" s="36">
        <v>304</v>
      </c>
      <c r="C6001" s="36">
        <v>10000218</v>
      </c>
      <c r="D6001" s="36">
        <v>100718</v>
      </c>
      <c r="E6001" s="36">
        <v>30200016</v>
      </c>
      <c r="F6001" s="36" t="s">
        <v>49</v>
      </c>
      <c r="G6001" s="37" t="s">
        <v>2170</v>
      </c>
      <c r="H6001" s="38">
        <v>33419</v>
      </c>
      <c r="I6001" s="39">
        <v>15</v>
      </c>
      <c r="J6001" s="74">
        <v>14199</v>
      </c>
      <c r="K6001" s="45">
        <v>1</v>
      </c>
      <c r="L6001" s="41">
        <f t="shared" si="807"/>
        <v>14199</v>
      </c>
      <c r="M6001" s="39">
        <v>15</v>
      </c>
      <c r="N6001" s="42">
        <f t="shared" si="802"/>
        <v>24</v>
      </c>
      <c r="O6001" s="43" t="str">
        <f t="shared" si="803"/>
        <v>--</v>
      </c>
      <c r="P6001" s="44">
        <f t="shared" si="804"/>
        <v>14199</v>
      </c>
      <c r="Q6001" s="44">
        <f t="shared" si="805"/>
        <v>0</v>
      </c>
      <c r="R6001" s="44" t="e">
        <f>VLOOKUP(S6001,Sheet8!B:C,2,0)</f>
        <v>#N/A</v>
      </c>
      <c r="S6001" s="6" t="s">
        <v>13415</v>
      </c>
      <c r="T6001" s="6" t="e">
        <f>VLOOKUP(U6001,'17-1'!J:K,2,0)</f>
        <v>#N/A</v>
      </c>
      <c r="U6001" s="6" t="s">
        <v>38268</v>
      </c>
    </row>
    <row r="6002" spans="1:21" x14ac:dyDescent="0.25">
      <c r="A6002" s="35">
        <v>7338</v>
      </c>
      <c r="B6002" s="36">
        <v>371</v>
      </c>
      <c r="C6002" s="36">
        <v>20000633</v>
      </c>
      <c r="D6002" s="36">
        <v>100719</v>
      </c>
      <c r="E6002" s="36">
        <v>30200016</v>
      </c>
      <c r="F6002" s="36" t="s">
        <v>49</v>
      </c>
      <c r="G6002" s="37" t="s">
        <v>2172</v>
      </c>
      <c r="H6002" s="38">
        <v>36341</v>
      </c>
      <c r="I6002" s="39">
        <v>15</v>
      </c>
      <c r="J6002" s="74">
        <v>16892</v>
      </c>
      <c r="K6002" s="45">
        <v>1</v>
      </c>
      <c r="L6002" s="41">
        <f t="shared" si="807"/>
        <v>16892</v>
      </c>
      <c r="M6002" s="39">
        <v>15</v>
      </c>
      <c r="N6002" s="42">
        <f t="shared" si="802"/>
        <v>16</v>
      </c>
      <c r="O6002" s="43" t="str">
        <f t="shared" si="803"/>
        <v>--</v>
      </c>
      <c r="P6002" s="44">
        <f t="shared" si="804"/>
        <v>16892</v>
      </c>
      <c r="Q6002" s="44">
        <f t="shared" si="805"/>
        <v>0</v>
      </c>
      <c r="R6002" s="44" t="e">
        <f>VLOOKUP(S6002,Sheet8!B:C,2,0)</f>
        <v>#N/A</v>
      </c>
      <c r="S6002" s="6" t="s">
        <v>13416</v>
      </c>
      <c r="T6002" s="6" t="e">
        <f>VLOOKUP(U6002,'17-1'!J:K,2,0)</f>
        <v>#N/A</v>
      </c>
      <c r="U6002" s="6" t="s">
        <v>38269</v>
      </c>
    </row>
    <row r="6003" spans="1:21" x14ac:dyDescent="0.25">
      <c r="A6003" s="35">
        <v>3618</v>
      </c>
      <c r="B6003" s="36">
        <v>331</v>
      </c>
      <c r="C6003" s="36">
        <v>20000042</v>
      </c>
      <c r="D6003" s="36">
        <v>100718</v>
      </c>
      <c r="E6003" s="36">
        <v>30200029</v>
      </c>
      <c r="F6003" s="36" t="s">
        <v>70</v>
      </c>
      <c r="G6003" s="37" t="s">
        <v>2909</v>
      </c>
      <c r="H6003" s="38">
        <v>37986</v>
      </c>
      <c r="I6003" s="39">
        <v>85</v>
      </c>
      <c r="J6003" s="74">
        <v>4718.2700000000004</v>
      </c>
      <c r="K6003" s="45">
        <v>1</v>
      </c>
      <c r="L6003" s="41">
        <f t="shared" si="807"/>
        <v>4718.2700000000004</v>
      </c>
      <c r="M6003" s="39">
        <v>85</v>
      </c>
      <c r="N6003" s="42">
        <f t="shared" si="802"/>
        <v>11.496235455167694</v>
      </c>
      <c r="O6003" s="43">
        <f t="shared" si="803"/>
        <v>55.509058823529415</v>
      </c>
      <c r="P6003" s="44">
        <f t="shared" si="804"/>
        <v>638.14521013004799</v>
      </c>
      <c r="Q6003" s="44">
        <f t="shared" si="805"/>
        <v>4080.1247898699526</v>
      </c>
      <c r="R6003" s="44" t="e">
        <f>VLOOKUP(S6003,Sheet8!B:C,2,0)</f>
        <v>#N/A</v>
      </c>
      <c r="S6003" s="6" t="s">
        <v>13417</v>
      </c>
      <c r="T6003" s="6" t="e">
        <f>VLOOKUP(U6003,'17-1'!J:K,2,0)</f>
        <v>#N/A</v>
      </c>
      <c r="U6003" s="6" t="s">
        <v>38270</v>
      </c>
    </row>
    <row r="6004" spans="1:21" x14ac:dyDescent="0.25">
      <c r="A6004" s="35">
        <v>2264</v>
      </c>
      <c r="B6004" s="36">
        <v>311</v>
      </c>
      <c r="C6004" s="36">
        <v>20006277</v>
      </c>
      <c r="D6004" s="36">
        <v>100718</v>
      </c>
      <c r="E6004" s="36">
        <v>30200054</v>
      </c>
      <c r="F6004" s="36" t="s">
        <v>42</v>
      </c>
      <c r="G6004" s="37" t="s">
        <v>1230</v>
      </c>
      <c r="H6004" s="38">
        <v>41925</v>
      </c>
      <c r="I6004" s="39">
        <v>15</v>
      </c>
      <c r="J6004" s="74">
        <v>6409.83</v>
      </c>
      <c r="K6004" s="45">
        <v>1</v>
      </c>
      <c r="L6004" s="41">
        <f t="shared" si="807"/>
        <v>6409.83</v>
      </c>
      <c r="M6004" s="39">
        <v>15</v>
      </c>
      <c r="N6004" s="42">
        <f t="shared" si="802"/>
        <v>0.7118412046543463</v>
      </c>
      <c r="O6004" s="43">
        <f t="shared" si="803"/>
        <v>427.322</v>
      </c>
      <c r="P6004" s="44">
        <f t="shared" si="804"/>
        <v>304.18540725530454</v>
      </c>
      <c r="Q6004" s="44">
        <f t="shared" si="805"/>
        <v>6105.6445927446957</v>
      </c>
      <c r="R6004" s="44" t="e">
        <f>VLOOKUP(S6004,Sheet8!B:C,2,0)</f>
        <v>#N/A</v>
      </c>
      <c r="S6004" s="6" t="s">
        <v>13418</v>
      </c>
      <c r="T6004" s="6" t="e">
        <f>VLOOKUP(U6004,'17-1'!J:K,2,0)</f>
        <v>#N/A</v>
      </c>
      <c r="U6004" s="6" t="s">
        <v>38271</v>
      </c>
    </row>
    <row r="6005" spans="1:21" x14ac:dyDescent="0.25">
      <c r="A6005" s="35">
        <v>7428</v>
      </c>
      <c r="B6005" s="36">
        <v>371</v>
      </c>
      <c r="C6005" s="36">
        <v>20000847</v>
      </c>
      <c r="D6005" s="36">
        <v>100719</v>
      </c>
      <c r="E6005" s="36">
        <v>30200045</v>
      </c>
      <c r="F6005" s="36" t="s">
        <v>56</v>
      </c>
      <c r="G6005" s="37" t="s">
        <v>1148</v>
      </c>
      <c r="H6005" s="38">
        <v>39355</v>
      </c>
      <c r="I6005" s="39">
        <v>15</v>
      </c>
      <c r="J6005" s="74">
        <v>1029.42</v>
      </c>
      <c r="K6005" s="111">
        <v>0</v>
      </c>
      <c r="L6005" s="59">
        <f>J6005*K6005</f>
        <v>0</v>
      </c>
      <c r="M6005" s="39">
        <v>15</v>
      </c>
      <c r="N6005" s="42">
        <f t="shared" si="802"/>
        <v>7.7481177275838471</v>
      </c>
      <c r="O6005" s="43">
        <f t="shared" si="803"/>
        <v>0</v>
      </c>
      <c r="P6005" s="44">
        <f t="shared" si="804"/>
        <v>0</v>
      </c>
      <c r="Q6005" s="44" t="str">
        <f t="shared" si="805"/>
        <v xml:space="preserve"> </v>
      </c>
      <c r="R6005" s="44" t="str">
        <f>VLOOKUP(S6005,Sheet8!B:C,2,0)</f>
        <v>GOTCHA</v>
      </c>
      <c r="S6005" s="6" t="s">
        <v>9776</v>
      </c>
      <c r="T6005" s="6" t="str">
        <f>VLOOKUP(U6005,'17-1'!J:K,2,0)</f>
        <v>IM HERE</v>
      </c>
      <c r="U6005" s="6" t="s">
        <v>29615</v>
      </c>
    </row>
    <row r="6006" spans="1:21" x14ac:dyDescent="0.25">
      <c r="A6006" s="35">
        <v>6877</v>
      </c>
      <c r="B6006" s="36">
        <v>354</v>
      </c>
      <c r="C6006" s="36">
        <v>20001161</v>
      </c>
      <c r="D6006" s="36">
        <v>100719</v>
      </c>
      <c r="E6006" s="36">
        <v>30200091</v>
      </c>
      <c r="F6006" s="36" t="s">
        <v>9</v>
      </c>
      <c r="G6006" s="37" t="s">
        <v>2546</v>
      </c>
      <c r="H6006" s="38">
        <v>37864</v>
      </c>
      <c r="I6006" s="39">
        <v>50</v>
      </c>
      <c r="J6006" s="74">
        <v>18790.41</v>
      </c>
      <c r="K6006" s="45">
        <v>1</v>
      </c>
      <c r="L6006" s="41">
        <f>J6006*K6006</f>
        <v>18790.41</v>
      </c>
      <c r="M6006" s="39">
        <v>50</v>
      </c>
      <c r="N6006" s="42">
        <f t="shared" si="802"/>
        <v>11.83025325119781</v>
      </c>
      <c r="O6006" s="43">
        <f t="shared" si="803"/>
        <v>375.8082</v>
      </c>
      <c r="P6006" s="44">
        <f t="shared" si="804"/>
        <v>4445.9061798767971</v>
      </c>
      <c r="Q6006" s="44">
        <f t="shared" si="805"/>
        <v>14344.503820123202</v>
      </c>
      <c r="R6006" s="44" t="e">
        <f>VLOOKUP(S6006,Sheet8!B:C,2,0)</f>
        <v>#N/A</v>
      </c>
      <c r="S6006" s="6" t="s">
        <v>13419</v>
      </c>
      <c r="T6006" s="6" t="e">
        <f>VLOOKUP(U6006,'17-1'!J:K,2,0)</f>
        <v>#N/A</v>
      </c>
      <c r="U6006" s="6" t="s">
        <v>38272</v>
      </c>
    </row>
    <row r="6007" spans="1:21" x14ac:dyDescent="0.25">
      <c r="A6007" s="35">
        <v>3322</v>
      </c>
      <c r="B6007" s="36">
        <v>330</v>
      </c>
      <c r="C6007" s="36">
        <v>20002547</v>
      </c>
      <c r="D6007" s="36">
        <v>100718</v>
      </c>
      <c r="E6007" s="36">
        <v>30200032</v>
      </c>
      <c r="F6007" s="36" t="s">
        <v>32</v>
      </c>
      <c r="G6007" s="37" t="s">
        <v>2632</v>
      </c>
      <c r="H6007" s="38">
        <v>38717</v>
      </c>
      <c r="I6007" s="39">
        <v>50</v>
      </c>
      <c r="J6007" s="74">
        <v>23133.35</v>
      </c>
      <c r="K6007" s="111">
        <v>0</v>
      </c>
      <c r="L6007" s="59">
        <f>J6007*K6007</f>
        <v>0</v>
      </c>
      <c r="M6007" s="39">
        <v>50</v>
      </c>
      <c r="N6007" s="42">
        <f t="shared" si="802"/>
        <v>9.4948665297741268</v>
      </c>
      <c r="O6007" s="43">
        <f t="shared" si="803"/>
        <v>0</v>
      </c>
      <c r="P6007" s="44">
        <f t="shared" si="804"/>
        <v>0</v>
      </c>
      <c r="Q6007" s="44" t="str">
        <f t="shared" si="805"/>
        <v xml:space="preserve"> </v>
      </c>
      <c r="R6007" s="44" t="str">
        <f>VLOOKUP(S6007,Sheet8!B:C,2,0)</f>
        <v>GOTCHA</v>
      </c>
      <c r="S6007" s="6" t="s">
        <v>8305</v>
      </c>
      <c r="T6007" s="6" t="str">
        <f>VLOOKUP(U6007,'17-1'!J:K,2,0)</f>
        <v>IM HERE</v>
      </c>
      <c r="U6007" s="6" t="s">
        <v>28109</v>
      </c>
    </row>
    <row r="6008" spans="1:21" x14ac:dyDescent="0.25">
      <c r="A6008" s="35">
        <v>3231</v>
      </c>
      <c r="B6008" s="36">
        <v>330</v>
      </c>
      <c r="C6008" s="36">
        <v>20002091</v>
      </c>
      <c r="D6008" s="36">
        <v>100718</v>
      </c>
      <c r="E6008" s="36">
        <v>30200042</v>
      </c>
      <c r="F6008" s="36" t="s">
        <v>38</v>
      </c>
      <c r="G6008" s="37" t="s">
        <v>2479</v>
      </c>
      <c r="H6008" s="38">
        <v>34880</v>
      </c>
      <c r="I6008" s="39">
        <v>50</v>
      </c>
      <c r="J6008" s="74">
        <v>5020</v>
      </c>
      <c r="K6008" s="45">
        <v>1</v>
      </c>
      <c r="L6008" s="41">
        <f t="shared" ref="L6008:L6016" si="808">J6008*K6008</f>
        <v>5020</v>
      </c>
      <c r="M6008" s="39">
        <v>50</v>
      </c>
      <c r="N6008" s="42">
        <f t="shared" si="802"/>
        <v>20</v>
      </c>
      <c r="O6008" s="43">
        <f t="shared" si="803"/>
        <v>100.4</v>
      </c>
      <c r="P6008" s="44">
        <f t="shared" si="804"/>
        <v>2008</v>
      </c>
      <c r="Q6008" s="44">
        <f t="shared" si="805"/>
        <v>3012</v>
      </c>
      <c r="R6008" s="44" t="e">
        <f>VLOOKUP(S6008,Sheet8!B:C,2,0)</f>
        <v>#N/A</v>
      </c>
      <c r="S6008" s="6" t="s">
        <v>13420</v>
      </c>
      <c r="T6008" s="6" t="e">
        <f>VLOOKUP(U6008,'17-1'!J:K,2,0)</f>
        <v>#N/A</v>
      </c>
      <c r="U6008" s="6" t="s">
        <v>38273</v>
      </c>
    </row>
    <row r="6009" spans="1:21" x14ac:dyDescent="0.25">
      <c r="A6009" s="35">
        <v>8389</v>
      </c>
      <c r="B6009" s="36">
        <v>371</v>
      </c>
      <c r="C6009" s="36">
        <v>20007168</v>
      </c>
      <c r="D6009" s="36">
        <v>100719</v>
      </c>
      <c r="E6009" s="36">
        <v>30200088</v>
      </c>
      <c r="F6009" s="36" t="s">
        <v>59</v>
      </c>
      <c r="G6009" s="37" t="s">
        <v>2506</v>
      </c>
      <c r="H6009" s="38">
        <v>33785</v>
      </c>
      <c r="I6009" s="39">
        <v>50</v>
      </c>
      <c r="J6009" s="74">
        <v>9778</v>
      </c>
      <c r="K6009" s="45">
        <v>1</v>
      </c>
      <c r="L6009" s="41">
        <f t="shared" si="808"/>
        <v>9778</v>
      </c>
      <c r="M6009" s="39">
        <v>50</v>
      </c>
      <c r="N6009" s="42">
        <f t="shared" si="802"/>
        <v>22.997946611909651</v>
      </c>
      <c r="O6009" s="43">
        <f t="shared" si="803"/>
        <v>195.56</v>
      </c>
      <c r="P6009" s="44">
        <f t="shared" si="804"/>
        <v>4497.478439425051</v>
      </c>
      <c r="Q6009" s="44">
        <f t="shared" si="805"/>
        <v>5280.521560574949</v>
      </c>
      <c r="R6009" s="44" t="e">
        <f>VLOOKUP(S6009,Sheet8!B:C,2,0)</f>
        <v>#N/A</v>
      </c>
      <c r="S6009" s="6" t="s">
        <v>13421</v>
      </c>
      <c r="T6009" s="6" t="e">
        <f>VLOOKUP(U6009,'17-1'!J:K,2,0)</f>
        <v>#N/A</v>
      </c>
      <c r="U6009" s="6" t="s">
        <v>38274</v>
      </c>
    </row>
    <row r="6010" spans="1:21" x14ac:dyDescent="0.25">
      <c r="A6010" s="35">
        <v>8390</v>
      </c>
      <c r="B6010" s="36">
        <v>371</v>
      </c>
      <c r="C6010" s="36">
        <v>20007173</v>
      </c>
      <c r="D6010" s="36">
        <v>100719</v>
      </c>
      <c r="E6010" s="36">
        <v>30200051</v>
      </c>
      <c r="F6010" s="36" t="s">
        <v>58</v>
      </c>
      <c r="G6010" s="37" t="s">
        <v>2496</v>
      </c>
      <c r="H6010" s="38">
        <v>33419</v>
      </c>
      <c r="I6010" s="39">
        <v>50</v>
      </c>
      <c r="J6010" s="74">
        <v>8825</v>
      </c>
      <c r="K6010" s="45">
        <v>1</v>
      </c>
      <c r="L6010" s="41">
        <f t="shared" si="808"/>
        <v>8825</v>
      </c>
      <c r="M6010" s="39">
        <v>50</v>
      </c>
      <c r="N6010" s="42">
        <f t="shared" si="802"/>
        <v>24</v>
      </c>
      <c r="O6010" s="43">
        <f t="shared" si="803"/>
        <v>176.5</v>
      </c>
      <c r="P6010" s="44">
        <f t="shared" si="804"/>
        <v>4236</v>
      </c>
      <c r="Q6010" s="44">
        <f t="shared" si="805"/>
        <v>4589</v>
      </c>
      <c r="R6010" s="44" t="e">
        <f>VLOOKUP(S6010,Sheet8!B:C,2,0)</f>
        <v>#N/A</v>
      </c>
      <c r="S6010" s="6" t="s">
        <v>13422</v>
      </c>
      <c r="T6010" s="6" t="e">
        <f>VLOOKUP(U6010,'17-1'!J:K,2,0)</f>
        <v>#N/A</v>
      </c>
      <c r="U6010" s="6" t="s">
        <v>38275</v>
      </c>
    </row>
    <row r="6011" spans="1:21" x14ac:dyDescent="0.25">
      <c r="A6011" s="35">
        <v>5877</v>
      </c>
      <c r="B6011" s="36">
        <v>333</v>
      </c>
      <c r="C6011" s="36">
        <v>20006524</v>
      </c>
      <c r="D6011" s="36">
        <v>100718</v>
      </c>
      <c r="E6011" s="36">
        <v>30200088</v>
      </c>
      <c r="F6011" s="36" t="s">
        <v>59</v>
      </c>
      <c r="G6011" s="37" t="s">
        <v>2435</v>
      </c>
      <c r="H6011" s="38">
        <v>29036</v>
      </c>
      <c r="I6011" s="39">
        <v>50</v>
      </c>
      <c r="J6011" s="74">
        <v>2307</v>
      </c>
      <c r="K6011" s="45">
        <v>1</v>
      </c>
      <c r="L6011" s="41">
        <f t="shared" si="808"/>
        <v>2307</v>
      </c>
      <c r="M6011" s="39">
        <v>50</v>
      </c>
      <c r="N6011" s="42">
        <f t="shared" si="802"/>
        <v>36</v>
      </c>
      <c r="O6011" s="43">
        <f t="shared" si="803"/>
        <v>46.14</v>
      </c>
      <c r="P6011" s="44">
        <f t="shared" si="804"/>
        <v>1661.04</v>
      </c>
      <c r="Q6011" s="44">
        <f t="shared" si="805"/>
        <v>645.96</v>
      </c>
      <c r="R6011" s="44" t="e">
        <f>VLOOKUP(S6011,Sheet8!B:C,2,0)</f>
        <v>#N/A</v>
      </c>
      <c r="S6011" s="6" t="s">
        <v>13423</v>
      </c>
      <c r="T6011" s="6" t="e">
        <f>VLOOKUP(U6011,'17-1'!J:K,2,0)</f>
        <v>#N/A</v>
      </c>
      <c r="U6011" s="6" t="s">
        <v>38276</v>
      </c>
    </row>
    <row r="6012" spans="1:21" x14ac:dyDescent="0.25">
      <c r="A6012" s="35">
        <v>7010</v>
      </c>
      <c r="B6012" s="36">
        <v>360</v>
      </c>
      <c r="C6012" s="36">
        <v>20005532</v>
      </c>
      <c r="D6012" s="36">
        <v>100719</v>
      </c>
      <c r="E6012" s="36">
        <v>30200051</v>
      </c>
      <c r="F6012" s="36" t="s">
        <v>58</v>
      </c>
      <c r="G6012" s="37" t="s">
        <v>2524</v>
      </c>
      <c r="H6012" s="38">
        <v>33419</v>
      </c>
      <c r="I6012" s="39">
        <v>50</v>
      </c>
      <c r="J6012" s="74">
        <v>14930</v>
      </c>
      <c r="K6012" s="45">
        <v>1</v>
      </c>
      <c r="L6012" s="41">
        <f t="shared" si="808"/>
        <v>14930</v>
      </c>
      <c r="M6012" s="39">
        <v>50</v>
      </c>
      <c r="N6012" s="42">
        <f t="shared" si="802"/>
        <v>24</v>
      </c>
      <c r="O6012" s="43">
        <f t="shared" si="803"/>
        <v>298.60000000000002</v>
      </c>
      <c r="P6012" s="44">
        <f t="shared" si="804"/>
        <v>7166.4</v>
      </c>
      <c r="Q6012" s="44">
        <f t="shared" si="805"/>
        <v>7763.6</v>
      </c>
      <c r="R6012" s="44" t="e">
        <f>VLOOKUP(S6012,Sheet8!B:C,2,0)</f>
        <v>#N/A</v>
      </c>
      <c r="S6012" s="6" t="s">
        <v>13424</v>
      </c>
      <c r="T6012" s="6" t="e">
        <f>VLOOKUP(U6012,'17-1'!J:K,2,0)</f>
        <v>#N/A</v>
      </c>
      <c r="U6012" s="6" t="s">
        <v>38277</v>
      </c>
    </row>
    <row r="6013" spans="1:21" x14ac:dyDescent="0.25">
      <c r="A6013" s="35">
        <v>7011</v>
      </c>
      <c r="B6013" s="36">
        <v>360</v>
      </c>
      <c r="C6013" s="36">
        <v>20005535</v>
      </c>
      <c r="D6013" s="36">
        <v>100719</v>
      </c>
      <c r="E6013" s="36">
        <v>30200051</v>
      </c>
      <c r="F6013" s="36" t="s">
        <v>58</v>
      </c>
      <c r="G6013" s="37" t="s">
        <v>2524</v>
      </c>
      <c r="H6013" s="38">
        <v>33419</v>
      </c>
      <c r="I6013" s="39">
        <v>50</v>
      </c>
      <c r="J6013" s="74">
        <v>14930</v>
      </c>
      <c r="K6013" s="45">
        <v>1</v>
      </c>
      <c r="L6013" s="41">
        <f t="shared" si="808"/>
        <v>14930</v>
      </c>
      <c r="M6013" s="39">
        <v>50</v>
      </c>
      <c r="N6013" s="42">
        <f t="shared" si="802"/>
        <v>24</v>
      </c>
      <c r="O6013" s="43">
        <f t="shared" si="803"/>
        <v>298.60000000000002</v>
      </c>
      <c r="P6013" s="44">
        <f t="shared" si="804"/>
        <v>7166.4</v>
      </c>
      <c r="Q6013" s="44">
        <f t="shared" si="805"/>
        <v>7763.6</v>
      </c>
      <c r="R6013" s="44" t="e">
        <f>VLOOKUP(S6013,Sheet8!B:C,2,0)</f>
        <v>#N/A</v>
      </c>
      <c r="S6013" s="6" t="s">
        <v>13424</v>
      </c>
      <c r="T6013" s="6" t="e">
        <f>VLOOKUP(U6013,'17-1'!J:K,2,0)</f>
        <v>#N/A</v>
      </c>
      <c r="U6013" s="6" t="s">
        <v>38277</v>
      </c>
    </row>
    <row r="6014" spans="1:21" x14ac:dyDescent="0.25">
      <c r="A6014" s="35">
        <v>7012</v>
      </c>
      <c r="B6014" s="36">
        <v>360</v>
      </c>
      <c r="C6014" s="36">
        <v>20005536</v>
      </c>
      <c r="D6014" s="36">
        <v>100719</v>
      </c>
      <c r="E6014" s="36">
        <v>30200051</v>
      </c>
      <c r="F6014" s="36" t="s">
        <v>58</v>
      </c>
      <c r="G6014" s="37" t="s">
        <v>2524</v>
      </c>
      <c r="H6014" s="38">
        <v>33419</v>
      </c>
      <c r="I6014" s="39">
        <v>50</v>
      </c>
      <c r="J6014" s="74">
        <v>14930</v>
      </c>
      <c r="K6014" s="45">
        <v>1</v>
      </c>
      <c r="L6014" s="41">
        <f t="shared" si="808"/>
        <v>14930</v>
      </c>
      <c r="M6014" s="39">
        <v>50</v>
      </c>
      <c r="N6014" s="42">
        <f t="shared" si="802"/>
        <v>24</v>
      </c>
      <c r="O6014" s="43">
        <f t="shared" si="803"/>
        <v>298.60000000000002</v>
      </c>
      <c r="P6014" s="44">
        <f t="shared" si="804"/>
        <v>7166.4</v>
      </c>
      <c r="Q6014" s="44">
        <f t="shared" si="805"/>
        <v>7763.6</v>
      </c>
      <c r="R6014" s="44" t="e">
        <f>VLOOKUP(S6014,Sheet8!B:C,2,0)</f>
        <v>#N/A</v>
      </c>
      <c r="S6014" s="6" t="s">
        <v>13424</v>
      </c>
      <c r="T6014" s="6" t="e">
        <f>VLOOKUP(U6014,'17-1'!J:K,2,0)</f>
        <v>#N/A</v>
      </c>
      <c r="U6014" s="6" t="s">
        <v>38277</v>
      </c>
    </row>
    <row r="6015" spans="1:21" x14ac:dyDescent="0.25">
      <c r="A6015" s="35">
        <v>7014</v>
      </c>
      <c r="B6015" s="36">
        <v>360</v>
      </c>
      <c r="C6015" s="36">
        <v>20005540</v>
      </c>
      <c r="D6015" s="36">
        <v>100719</v>
      </c>
      <c r="E6015" s="36">
        <v>30200051</v>
      </c>
      <c r="F6015" s="36" t="s">
        <v>58</v>
      </c>
      <c r="G6015" s="37" t="s">
        <v>2524</v>
      </c>
      <c r="H6015" s="38">
        <v>33419</v>
      </c>
      <c r="I6015" s="39">
        <v>50</v>
      </c>
      <c r="J6015" s="74">
        <v>14930</v>
      </c>
      <c r="K6015" s="45">
        <v>1</v>
      </c>
      <c r="L6015" s="41">
        <f t="shared" si="808"/>
        <v>14930</v>
      </c>
      <c r="M6015" s="39">
        <v>50</v>
      </c>
      <c r="N6015" s="42">
        <f t="shared" si="802"/>
        <v>24</v>
      </c>
      <c r="O6015" s="43">
        <f t="shared" si="803"/>
        <v>298.60000000000002</v>
      </c>
      <c r="P6015" s="44">
        <f t="shared" si="804"/>
        <v>7166.4</v>
      </c>
      <c r="Q6015" s="44">
        <f t="shared" si="805"/>
        <v>7763.6</v>
      </c>
      <c r="R6015" s="44" t="e">
        <f>VLOOKUP(S6015,Sheet8!B:C,2,0)</f>
        <v>#N/A</v>
      </c>
      <c r="S6015" s="6" t="s">
        <v>13424</v>
      </c>
      <c r="T6015" s="6" t="e">
        <f>VLOOKUP(U6015,'17-1'!J:K,2,0)</f>
        <v>#N/A</v>
      </c>
      <c r="U6015" s="6" t="s">
        <v>38277</v>
      </c>
    </row>
    <row r="6016" spans="1:21" x14ac:dyDescent="0.25">
      <c r="A6016" s="35">
        <v>1074</v>
      </c>
      <c r="B6016" s="36">
        <v>307</v>
      </c>
      <c r="C6016" s="36">
        <v>20004886</v>
      </c>
      <c r="D6016" s="36">
        <v>100718</v>
      </c>
      <c r="E6016" s="36">
        <v>30200012</v>
      </c>
      <c r="F6016" s="36" t="s">
        <v>17</v>
      </c>
      <c r="G6016" s="37" t="s">
        <v>2738</v>
      </c>
      <c r="H6016" s="38">
        <v>41221</v>
      </c>
      <c r="I6016" s="39">
        <v>50</v>
      </c>
      <c r="J6016" s="74">
        <v>0</v>
      </c>
      <c r="K6016" s="45">
        <v>1</v>
      </c>
      <c r="L6016" s="41">
        <f t="shared" si="808"/>
        <v>0</v>
      </c>
      <c r="M6016" s="39">
        <v>50</v>
      </c>
      <c r="N6016" s="42">
        <f t="shared" si="802"/>
        <v>2.6392881587953458</v>
      </c>
      <c r="O6016" s="43">
        <f t="shared" si="803"/>
        <v>0</v>
      </c>
      <c r="P6016" s="44">
        <f t="shared" si="804"/>
        <v>0</v>
      </c>
      <c r="Q6016" s="44" t="str">
        <f t="shared" si="805"/>
        <v xml:space="preserve"> </v>
      </c>
      <c r="R6016" s="44" t="e">
        <f>VLOOKUP(S6016,Sheet8!B:C,2,0)</f>
        <v>#N/A</v>
      </c>
      <c r="S6016" s="6" t="s">
        <v>13425</v>
      </c>
      <c r="T6016" s="6" t="e">
        <f>VLOOKUP(U6016,'17-1'!J:K,2,0)</f>
        <v>#N/A</v>
      </c>
      <c r="U6016" s="6" t="s">
        <v>38278</v>
      </c>
    </row>
    <row r="6017" spans="1:21" x14ac:dyDescent="0.25">
      <c r="A6017" s="35">
        <v>4669</v>
      </c>
      <c r="B6017" s="36">
        <v>331</v>
      </c>
      <c r="C6017" s="36">
        <v>20005601</v>
      </c>
      <c r="D6017" s="36">
        <v>100718</v>
      </c>
      <c r="E6017" s="36">
        <v>30200088</v>
      </c>
      <c r="F6017" s="36" t="s">
        <v>59</v>
      </c>
      <c r="G6017" s="37" t="s">
        <v>2416</v>
      </c>
      <c r="H6017" s="38">
        <v>39659</v>
      </c>
      <c r="I6017" s="39">
        <v>50</v>
      </c>
      <c r="J6017" s="74">
        <v>6017</v>
      </c>
      <c r="K6017" s="111">
        <v>0</v>
      </c>
      <c r="L6017" s="59">
        <f>J6017*K6017</f>
        <v>0</v>
      </c>
      <c r="M6017" s="39">
        <v>50</v>
      </c>
      <c r="N6017" s="42">
        <f t="shared" si="802"/>
        <v>6.9158110882956878</v>
      </c>
      <c r="O6017" s="43">
        <f t="shared" si="803"/>
        <v>0</v>
      </c>
      <c r="P6017" s="44">
        <f t="shared" si="804"/>
        <v>0</v>
      </c>
      <c r="Q6017" s="44" t="str">
        <f t="shared" si="805"/>
        <v xml:space="preserve"> </v>
      </c>
      <c r="R6017" s="44" t="str">
        <f>VLOOKUP(S6017,Sheet8!B:C,2,0)</f>
        <v>GOTCHA</v>
      </c>
      <c r="S6017" s="6" t="s">
        <v>6877</v>
      </c>
      <c r="T6017" s="6" t="str">
        <f>VLOOKUP(U6017,'17-1'!J:K,2,0)</f>
        <v>IM HERE</v>
      </c>
      <c r="U6017" s="6" t="s">
        <v>26625</v>
      </c>
    </row>
    <row r="6018" spans="1:21" x14ac:dyDescent="0.25">
      <c r="A6018" s="35">
        <v>3452</v>
      </c>
      <c r="B6018" s="36">
        <v>330</v>
      </c>
      <c r="C6018" s="36">
        <v>20004423</v>
      </c>
      <c r="D6018" s="36">
        <v>100718</v>
      </c>
      <c r="E6018" s="36">
        <v>30200012</v>
      </c>
      <c r="F6018" s="36" t="s">
        <v>17</v>
      </c>
      <c r="G6018" s="37" t="s">
        <v>2740</v>
      </c>
      <c r="H6018" s="38">
        <v>41050</v>
      </c>
      <c r="I6018" s="39">
        <v>50</v>
      </c>
      <c r="J6018" s="74">
        <v>25700</v>
      </c>
      <c r="K6018" s="45">
        <v>1</v>
      </c>
      <c r="L6018" s="41">
        <f>J6018*K6018</f>
        <v>25700</v>
      </c>
      <c r="M6018" s="39">
        <v>50</v>
      </c>
      <c r="N6018" s="42">
        <f t="shared" si="802"/>
        <v>3.1074606433949348</v>
      </c>
      <c r="O6018" s="43">
        <f t="shared" si="803"/>
        <v>514</v>
      </c>
      <c r="P6018" s="44">
        <f t="shared" si="804"/>
        <v>1597.2347707049964</v>
      </c>
      <c r="Q6018" s="44">
        <f t="shared" si="805"/>
        <v>24102.765229295004</v>
      </c>
      <c r="R6018" s="44" t="e">
        <f>VLOOKUP(S6018,Sheet8!B:C,2,0)</f>
        <v>#N/A</v>
      </c>
      <c r="S6018" s="6" t="s">
        <v>13426</v>
      </c>
      <c r="T6018" s="6" t="e">
        <f>VLOOKUP(U6018,'17-1'!J:K,2,0)</f>
        <v>#N/A</v>
      </c>
      <c r="U6018" s="6" t="s">
        <v>38279</v>
      </c>
    </row>
    <row r="6019" spans="1:21" x14ac:dyDescent="0.25">
      <c r="A6019" s="35">
        <v>560</v>
      </c>
      <c r="B6019" s="36">
        <v>304</v>
      </c>
      <c r="C6019" s="36">
        <v>10000596</v>
      </c>
      <c r="D6019" s="36">
        <v>100718</v>
      </c>
      <c r="E6019" s="36">
        <v>30200075</v>
      </c>
      <c r="F6019" s="36" t="s">
        <v>22</v>
      </c>
      <c r="G6019" s="37" t="s">
        <v>2636</v>
      </c>
      <c r="H6019" s="38">
        <v>38717</v>
      </c>
      <c r="I6019" s="39">
        <v>50</v>
      </c>
      <c r="J6019" s="74">
        <v>5447.23</v>
      </c>
      <c r="K6019" s="111">
        <v>0</v>
      </c>
      <c r="L6019" s="59">
        <f>J6019*K6019</f>
        <v>0</v>
      </c>
      <c r="M6019" s="39">
        <v>50</v>
      </c>
      <c r="N6019" s="42">
        <f t="shared" si="802"/>
        <v>9.4948665297741268</v>
      </c>
      <c r="O6019" s="43">
        <f t="shared" si="803"/>
        <v>0</v>
      </c>
      <c r="P6019" s="44">
        <f t="shared" si="804"/>
        <v>0</v>
      </c>
      <c r="Q6019" s="44" t="str">
        <f t="shared" si="805"/>
        <v xml:space="preserve"> </v>
      </c>
      <c r="R6019" s="44" t="str">
        <f>VLOOKUP(S6019,Sheet8!B:C,2,0)</f>
        <v>GOTCHA</v>
      </c>
      <c r="S6019" s="6" t="s">
        <v>8310</v>
      </c>
      <c r="T6019" s="6" t="str">
        <f>VLOOKUP(U6019,'17-1'!J:K,2,0)</f>
        <v>IM HERE</v>
      </c>
      <c r="U6019" s="6" t="s">
        <v>28114</v>
      </c>
    </row>
    <row r="6020" spans="1:21" x14ac:dyDescent="0.25">
      <c r="A6020" s="35">
        <v>4918</v>
      </c>
      <c r="B6020" s="36">
        <v>331</v>
      </c>
      <c r="C6020" s="36">
        <v>20007128</v>
      </c>
      <c r="D6020" s="36">
        <v>100718</v>
      </c>
      <c r="E6020" s="36">
        <v>30200045</v>
      </c>
      <c r="F6020" s="36" t="s">
        <v>56</v>
      </c>
      <c r="G6020" s="37" t="s">
        <v>2494</v>
      </c>
      <c r="H6020" s="38">
        <v>37986</v>
      </c>
      <c r="I6020" s="39">
        <v>50</v>
      </c>
      <c r="J6020" s="74">
        <v>8546.1299999999992</v>
      </c>
      <c r="K6020" s="45">
        <v>1</v>
      </c>
      <c r="L6020" s="41">
        <f t="shared" ref="L6020:L6051" si="809">J6020*K6020</f>
        <v>8546.1299999999992</v>
      </c>
      <c r="M6020" s="39">
        <v>50</v>
      </c>
      <c r="N6020" s="42">
        <f t="shared" si="802"/>
        <v>11.496235455167694</v>
      </c>
      <c r="O6020" s="43">
        <f t="shared" si="803"/>
        <v>170.92259999999999</v>
      </c>
      <c r="P6020" s="44">
        <f t="shared" si="804"/>
        <v>1964.9664542094456</v>
      </c>
      <c r="Q6020" s="44">
        <f t="shared" si="805"/>
        <v>6581.1635457905541</v>
      </c>
      <c r="R6020" s="44" t="e">
        <f>VLOOKUP(S6020,Sheet8!B:C,2,0)</f>
        <v>#N/A</v>
      </c>
      <c r="S6020" s="6" t="s">
        <v>13427</v>
      </c>
      <c r="T6020" s="6" t="e">
        <f>VLOOKUP(U6020,'17-1'!J:K,2,0)</f>
        <v>#N/A</v>
      </c>
      <c r="U6020" s="6" t="s">
        <v>38280</v>
      </c>
    </row>
    <row r="6021" spans="1:21" x14ac:dyDescent="0.25">
      <c r="A6021" s="35">
        <v>8418</v>
      </c>
      <c r="B6021" s="36">
        <v>371</v>
      </c>
      <c r="C6021" s="36">
        <v>20007217</v>
      </c>
      <c r="D6021" s="36">
        <v>100719</v>
      </c>
      <c r="E6021" s="36">
        <v>30200040</v>
      </c>
      <c r="F6021" s="36" t="s">
        <v>16</v>
      </c>
      <c r="G6021" s="37" t="s">
        <v>2509</v>
      </c>
      <c r="H6021" s="38">
        <v>36707</v>
      </c>
      <c r="I6021" s="39">
        <v>50</v>
      </c>
      <c r="J6021" s="74">
        <v>10000</v>
      </c>
      <c r="K6021" s="45">
        <v>1</v>
      </c>
      <c r="L6021" s="41">
        <f t="shared" si="809"/>
        <v>10000</v>
      </c>
      <c r="M6021" s="39">
        <v>50</v>
      </c>
      <c r="N6021" s="42">
        <f t="shared" si="802"/>
        <v>14.997946611909651</v>
      </c>
      <c r="O6021" s="43">
        <f t="shared" si="803"/>
        <v>200</v>
      </c>
      <c r="P6021" s="44">
        <f t="shared" si="804"/>
        <v>2999.5893223819298</v>
      </c>
      <c r="Q6021" s="44">
        <f t="shared" si="805"/>
        <v>7000.4106776180706</v>
      </c>
      <c r="R6021" s="44" t="e">
        <f>VLOOKUP(S6021,Sheet8!B:C,2,0)</f>
        <v>#N/A</v>
      </c>
      <c r="S6021" s="6" t="s">
        <v>13428</v>
      </c>
      <c r="T6021" s="6" t="e">
        <f>VLOOKUP(U6021,'17-1'!J:K,2,0)</f>
        <v>#N/A</v>
      </c>
      <c r="U6021" s="6" t="s">
        <v>38281</v>
      </c>
    </row>
    <row r="6022" spans="1:21" x14ac:dyDescent="0.25">
      <c r="A6022" s="35">
        <v>7567</v>
      </c>
      <c r="B6022" s="36">
        <v>371</v>
      </c>
      <c r="C6022" s="36">
        <v>20001180</v>
      </c>
      <c r="D6022" s="36">
        <v>100719</v>
      </c>
      <c r="E6022" s="36">
        <v>30200038</v>
      </c>
      <c r="F6022" s="36" t="s">
        <v>105</v>
      </c>
      <c r="G6022" s="37" t="s">
        <v>2508</v>
      </c>
      <c r="H6022" s="38">
        <v>36341</v>
      </c>
      <c r="I6022" s="39">
        <v>50</v>
      </c>
      <c r="J6022" s="74">
        <v>9926</v>
      </c>
      <c r="K6022" s="45">
        <v>1</v>
      </c>
      <c r="L6022" s="41">
        <f t="shared" si="809"/>
        <v>9926</v>
      </c>
      <c r="M6022" s="39">
        <v>50</v>
      </c>
      <c r="N6022" s="42">
        <f t="shared" si="802"/>
        <v>16</v>
      </c>
      <c r="O6022" s="43">
        <f t="shared" si="803"/>
        <v>198.52</v>
      </c>
      <c r="P6022" s="44">
        <f t="shared" si="804"/>
        <v>3176.32</v>
      </c>
      <c r="Q6022" s="44">
        <f t="shared" si="805"/>
        <v>6749.68</v>
      </c>
      <c r="R6022" s="44" t="e">
        <f>VLOOKUP(S6022,Sheet8!B:C,2,0)</f>
        <v>#N/A</v>
      </c>
      <c r="S6022" s="6" t="s">
        <v>13429</v>
      </c>
      <c r="T6022" s="6" t="e">
        <f>VLOOKUP(U6022,'17-1'!J:K,2,0)</f>
        <v>#N/A</v>
      </c>
      <c r="U6022" s="6" t="s">
        <v>38282</v>
      </c>
    </row>
    <row r="6023" spans="1:21" x14ac:dyDescent="0.25">
      <c r="A6023" s="35">
        <v>222</v>
      </c>
      <c r="B6023" s="36">
        <v>304</v>
      </c>
      <c r="C6023" s="36">
        <v>10000178</v>
      </c>
      <c r="D6023" s="36">
        <v>100718</v>
      </c>
      <c r="E6023" s="36">
        <v>30200061</v>
      </c>
      <c r="F6023" s="36" t="s">
        <v>57</v>
      </c>
      <c r="G6023" s="37" t="s">
        <v>2462</v>
      </c>
      <c r="H6023" s="38">
        <v>37864</v>
      </c>
      <c r="I6023" s="39">
        <v>50</v>
      </c>
      <c r="J6023" s="74">
        <v>1375.25</v>
      </c>
      <c r="K6023" s="45">
        <v>1</v>
      </c>
      <c r="L6023" s="41">
        <f t="shared" si="809"/>
        <v>1375.25</v>
      </c>
      <c r="M6023" s="39">
        <v>50</v>
      </c>
      <c r="N6023" s="42">
        <f t="shared" si="802"/>
        <v>11.83025325119781</v>
      </c>
      <c r="O6023" s="43">
        <f t="shared" si="803"/>
        <v>27.504999999999999</v>
      </c>
      <c r="P6023" s="44">
        <f t="shared" si="804"/>
        <v>325.39111567419576</v>
      </c>
      <c r="Q6023" s="44">
        <f t="shared" si="805"/>
        <v>1049.8588843258042</v>
      </c>
      <c r="R6023" s="44" t="e">
        <f>VLOOKUP(S6023,Sheet8!B:C,2,0)</f>
        <v>#N/A</v>
      </c>
      <c r="S6023" s="6" t="s">
        <v>13430</v>
      </c>
      <c r="T6023" s="6" t="e">
        <f>VLOOKUP(U6023,'17-1'!J:K,2,0)</f>
        <v>#N/A</v>
      </c>
      <c r="U6023" s="6" t="s">
        <v>38283</v>
      </c>
    </row>
    <row r="6024" spans="1:21" x14ac:dyDescent="0.25">
      <c r="A6024" s="35">
        <v>7918</v>
      </c>
      <c r="B6024" s="36">
        <v>371</v>
      </c>
      <c r="C6024" s="36">
        <v>20003904</v>
      </c>
      <c r="D6024" s="36">
        <v>100719</v>
      </c>
      <c r="E6024" s="36">
        <v>30200013</v>
      </c>
      <c r="F6024" s="36" t="s">
        <v>50</v>
      </c>
      <c r="G6024" s="37" t="s">
        <v>2462</v>
      </c>
      <c r="H6024" s="38">
        <v>37864</v>
      </c>
      <c r="I6024" s="39">
        <v>50</v>
      </c>
      <c r="J6024" s="74">
        <v>3866.29</v>
      </c>
      <c r="K6024" s="45">
        <v>1</v>
      </c>
      <c r="L6024" s="41">
        <f t="shared" si="809"/>
        <v>3866.29</v>
      </c>
      <c r="M6024" s="39">
        <v>50</v>
      </c>
      <c r="N6024" s="42">
        <f t="shared" si="802"/>
        <v>11.83025325119781</v>
      </c>
      <c r="O6024" s="43">
        <f t="shared" si="803"/>
        <v>77.325800000000001</v>
      </c>
      <c r="P6024" s="44">
        <f t="shared" si="804"/>
        <v>914.78379685147161</v>
      </c>
      <c r="Q6024" s="44">
        <f t="shared" si="805"/>
        <v>2951.5062031485286</v>
      </c>
      <c r="R6024" s="44" t="e">
        <f>VLOOKUP(S6024,Sheet8!B:C,2,0)</f>
        <v>#N/A</v>
      </c>
      <c r="S6024" s="6" t="s">
        <v>13431</v>
      </c>
      <c r="T6024" s="6" t="e">
        <f>VLOOKUP(U6024,'17-1'!J:K,2,0)</f>
        <v>#N/A</v>
      </c>
      <c r="U6024" s="6" t="s">
        <v>38284</v>
      </c>
    </row>
    <row r="6025" spans="1:21" x14ac:dyDescent="0.25">
      <c r="A6025" s="35">
        <v>5131</v>
      </c>
      <c r="B6025" s="36">
        <v>333</v>
      </c>
      <c r="C6025" s="36">
        <v>20003328</v>
      </c>
      <c r="D6025" s="36">
        <v>100718</v>
      </c>
      <c r="E6025" s="36">
        <v>30200013</v>
      </c>
      <c r="F6025" s="36" t="s">
        <v>50</v>
      </c>
      <c r="G6025" s="37" t="s">
        <v>2448</v>
      </c>
      <c r="H6025" s="38">
        <v>38107</v>
      </c>
      <c r="I6025" s="39">
        <v>50</v>
      </c>
      <c r="J6025" s="74">
        <v>3266.79</v>
      </c>
      <c r="K6025" s="45">
        <v>1</v>
      </c>
      <c r="L6025" s="41">
        <f t="shared" si="809"/>
        <v>3266.79</v>
      </c>
      <c r="M6025" s="39">
        <v>50</v>
      </c>
      <c r="N6025" s="42">
        <f t="shared" si="802"/>
        <v>11.16495550992471</v>
      </c>
      <c r="O6025" s="43">
        <f t="shared" si="803"/>
        <v>65.335800000000006</v>
      </c>
      <c r="P6025" s="44">
        <f t="shared" si="804"/>
        <v>729.47130020533882</v>
      </c>
      <c r="Q6025" s="44">
        <f t="shared" si="805"/>
        <v>2537.3186997946614</v>
      </c>
      <c r="R6025" s="44" t="e">
        <f>VLOOKUP(S6025,Sheet8!B:C,2,0)</f>
        <v>#N/A</v>
      </c>
      <c r="S6025" s="6" t="s">
        <v>13432</v>
      </c>
      <c r="T6025" s="6" t="e">
        <f>VLOOKUP(U6025,'17-1'!J:K,2,0)</f>
        <v>#N/A</v>
      </c>
      <c r="U6025" s="6" t="s">
        <v>38285</v>
      </c>
    </row>
    <row r="6026" spans="1:21" x14ac:dyDescent="0.25">
      <c r="A6026" s="35">
        <v>7670</v>
      </c>
      <c r="B6026" s="36">
        <v>371</v>
      </c>
      <c r="C6026" s="36">
        <v>20001397</v>
      </c>
      <c r="D6026" s="36">
        <v>100719</v>
      </c>
      <c r="E6026" s="36">
        <v>30200020</v>
      </c>
      <c r="F6026" s="36" t="s">
        <v>47</v>
      </c>
      <c r="G6026" s="37" t="s">
        <v>2500</v>
      </c>
      <c r="H6026" s="38">
        <v>36707</v>
      </c>
      <c r="I6026" s="39">
        <v>50</v>
      </c>
      <c r="J6026" s="74">
        <v>9200</v>
      </c>
      <c r="K6026" s="45">
        <v>1</v>
      </c>
      <c r="L6026" s="41">
        <f t="shared" si="809"/>
        <v>9200</v>
      </c>
      <c r="M6026" s="39">
        <v>50</v>
      </c>
      <c r="N6026" s="42">
        <f t="shared" si="802"/>
        <v>14.997946611909651</v>
      </c>
      <c r="O6026" s="43">
        <f t="shared" si="803"/>
        <v>184</v>
      </c>
      <c r="P6026" s="44">
        <f t="shared" si="804"/>
        <v>2759.6221765913756</v>
      </c>
      <c r="Q6026" s="44">
        <f t="shared" si="805"/>
        <v>6440.377823408624</v>
      </c>
      <c r="R6026" s="44" t="e">
        <f>VLOOKUP(S6026,Sheet8!B:C,2,0)</f>
        <v>#N/A</v>
      </c>
      <c r="S6026" s="6" t="s">
        <v>13433</v>
      </c>
      <c r="T6026" s="6" t="e">
        <f>VLOOKUP(U6026,'17-1'!J:K,2,0)</f>
        <v>#N/A</v>
      </c>
      <c r="U6026" s="6" t="s">
        <v>38286</v>
      </c>
    </row>
    <row r="6027" spans="1:21" x14ac:dyDescent="0.25">
      <c r="A6027" s="35">
        <v>2974</v>
      </c>
      <c r="B6027" s="36">
        <v>320</v>
      </c>
      <c r="C6027" s="36">
        <v>20005376</v>
      </c>
      <c r="D6027" s="36">
        <v>100718</v>
      </c>
      <c r="E6027" s="36">
        <v>30200020</v>
      </c>
      <c r="F6027" s="36" t="s">
        <v>47</v>
      </c>
      <c r="G6027" s="37" t="s">
        <v>2557</v>
      </c>
      <c r="H6027" s="38">
        <v>35976</v>
      </c>
      <c r="I6027" s="39">
        <v>50</v>
      </c>
      <c r="J6027" s="74">
        <v>20348</v>
      </c>
      <c r="K6027" s="45">
        <v>1</v>
      </c>
      <c r="L6027" s="41">
        <f t="shared" si="809"/>
        <v>20348</v>
      </c>
      <c r="M6027" s="39">
        <v>50</v>
      </c>
      <c r="N6027" s="42">
        <f t="shared" si="802"/>
        <v>16.999315537303218</v>
      </c>
      <c r="O6027" s="43">
        <f t="shared" si="803"/>
        <v>406.96</v>
      </c>
      <c r="P6027" s="44">
        <f t="shared" si="804"/>
        <v>6918.0414510609171</v>
      </c>
      <c r="Q6027" s="44">
        <f t="shared" si="805"/>
        <v>13429.958548939083</v>
      </c>
      <c r="R6027" s="44" t="e">
        <f>VLOOKUP(S6027,Sheet8!B:C,2,0)</f>
        <v>#N/A</v>
      </c>
      <c r="S6027" s="6" t="s">
        <v>13434</v>
      </c>
      <c r="T6027" s="6" t="e">
        <f>VLOOKUP(U6027,'17-1'!J:K,2,0)</f>
        <v>#N/A</v>
      </c>
      <c r="U6027" s="6" t="s">
        <v>38287</v>
      </c>
    </row>
    <row r="6028" spans="1:21" x14ac:dyDescent="0.25">
      <c r="A6028" s="35">
        <v>3665</v>
      </c>
      <c r="B6028" s="36">
        <v>331</v>
      </c>
      <c r="C6028" s="36">
        <v>20000362</v>
      </c>
      <c r="D6028" s="36">
        <v>100718</v>
      </c>
      <c r="E6028" s="36">
        <v>30200011</v>
      </c>
      <c r="F6028" s="36" t="s">
        <v>53</v>
      </c>
      <c r="G6028" s="37" t="s">
        <v>2477</v>
      </c>
      <c r="H6028" s="38">
        <v>35642</v>
      </c>
      <c r="I6028" s="39">
        <v>50</v>
      </c>
      <c r="J6028" s="74">
        <v>4648</v>
      </c>
      <c r="K6028" s="45">
        <v>1</v>
      </c>
      <c r="L6028" s="41">
        <f t="shared" si="809"/>
        <v>4648</v>
      </c>
      <c r="M6028" s="39">
        <v>50</v>
      </c>
      <c r="N6028" s="42">
        <f t="shared" si="802"/>
        <v>17.913757700205338</v>
      </c>
      <c r="O6028" s="43">
        <f t="shared" si="803"/>
        <v>92.96</v>
      </c>
      <c r="P6028" s="44">
        <f t="shared" si="804"/>
        <v>1665.2629158110881</v>
      </c>
      <c r="Q6028" s="44">
        <f t="shared" si="805"/>
        <v>2982.7370841889119</v>
      </c>
      <c r="R6028" s="44" t="e">
        <f>VLOOKUP(S6028,Sheet8!B:C,2,0)</f>
        <v>#N/A</v>
      </c>
      <c r="S6028" s="6" t="s">
        <v>13435</v>
      </c>
      <c r="T6028" s="6" t="e">
        <f>VLOOKUP(U6028,'17-1'!J:K,2,0)</f>
        <v>#N/A</v>
      </c>
      <c r="U6028" s="6" t="s">
        <v>38288</v>
      </c>
    </row>
    <row r="6029" spans="1:21" x14ac:dyDescent="0.25">
      <c r="A6029" s="35">
        <v>5236</v>
      </c>
      <c r="B6029" s="36">
        <v>333</v>
      </c>
      <c r="C6029" s="36">
        <v>20003620</v>
      </c>
      <c r="D6029" s="36">
        <v>100718</v>
      </c>
      <c r="E6029" s="36">
        <v>30200011</v>
      </c>
      <c r="F6029" s="36" t="s">
        <v>53</v>
      </c>
      <c r="G6029" s="37" t="s">
        <v>2453</v>
      </c>
      <c r="H6029" s="38">
        <v>30824</v>
      </c>
      <c r="I6029" s="39">
        <v>50</v>
      </c>
      <c r="J6029" s="74">
        <v>3407</v>
      </c>
      <c r="K6029" s="45">
        <v>1</v>
      </c>
      <c r="L6029" s="41">
        <f t="shared" si="809"/>
        <v>3407</v>
      </c>
      <c r="M6029" s="39">
        <v>50</v>
      </c>
      <c r="N6029" s="42">
        <f t="shared" si="802"/>
        <v>31.104722792607802</v>
      </c>
      <c r="O6029" s="43">
        <f t="shared" si="803"/>
        <v>68.14</v>
      </c>
      <c r="P6029" s="44">
        <f t="shared" si="804"/>
        <v>2119.4758110882958</v>
      </c>
      <c r="Q6029" s="44">
        <f t="shared" si="805"/>
        <v>1287.5241889117042</v>
      </c>
      <c r="R6029" s="44" t="e">
        <f>VLOOKUP(S6029,Sheet8!B:C,2,0)</f>
        <v>#N/A</v>
      </c>
      <c r="S6029" s="6" t="s">
        <v>13436</v>
      </c>
      <c r="T6029" s="6" t="e">
        <f>VLOOKUP(U6029,'17-1'!J:K,2,0)</f>
        <v>#N/A</v>
      </c>
      <c r="U6029" s="6" t="s">
        <v>38289</v>
      </c>
    </row>
    <row r="6030" spans="1:21" x14ac:dyDescent="0.25">
      <c r="A6030" s="35">
        <v>2288</v>
      </c>
      <c r="B6030" s="36">
        <v>311</v>
      </c>
      <c r="C6030" s="36">
        <v>20006706</v>
      </c>
      <c r="D6030" s="36">
        <v>100718</v>
      </c>
      <c r="E6030" s="36">
        <v>30200035</v>
      </c>
      <c r="F6030" s="36" t="s">
        <v>118</v>
      </c>
      <c r="G6030" s="37" t="s">
        <v>2456</v>
      </c>
      <c r="H6030" s="38">
        <v>31958</v>
      </c>
      <c r="I6030" s="39">
        <v>50</v>
      </c>
      <c r="J6030" s="74">
        <v>3519</v>
      </c>
      <c r="K6030" s="45">
        <v>1</v>
      </c>
      <c r="L6030" s="41">
        <f t="shared" si="809"/>
        <v>3519</v>
      </c>
      <c r="M6030" s="39">
        <v>50</v>
      </c>
      <c r="N6030" s="42">
        <f t="shared" si="802"/>
        <v>28</v>
      </c>
      <c r="O6030" s="43">
        <f t="shared" si="803"/>
        <v>70.38</v>
      </c>
      <c r="P6030" s="44">
        <f t="shared" si="804"/>
        <v>1970.64</v>
      </c>
      <c r="Q6030" s="44">
        <f t="shared" si="805"/>
        <v>1548.36</v>
      </c>
      <c r="R6030" s="44" t="e">
        <f>VLOOKUP(S6030,Sheet8!B:C,2,0)</f>
        <v>#N/A</v>
      </c>
      <c r="S6030" s="6" t="s">
        <v>13437</v>
      </c>
      <c r="T6030" s="6" t="e">
        <f>VLOOKUP(U6030,'17-1'!J:K,2,0)</f>
        <v>#N/A</v>
      </c>
      <c r="U6030" s="6" t="s">
        <v>38290</v>
      </c>
    </row>
    <row r="6031" spans="1:21" x14ac:dyDescent="0.25">
      <c r="A6031" s="35">
        <v>7930</v>
      </c>
      <c r="B6031" s="36">
        <v>371</v>
      </c>
      <c r="C6031" s="36">
        <v>20003946</v>
      </c>
      <c r="D6031" s="36">
        <v>100719</v>
      </c>
      <c r="E6031" s="36">
        <v>30200044</v>
      </c>
      <c r="F6031" s="36" t="s">
        <v>45</v>
      </c>
      <c r="G6031" s="37" t="s">
        <v>2472</v>
      </c>
      <c r="H6031" s="38">
        <v>33044</v>
      </c>
      <c r="I6031" s="39">
        <v>50</v>
      </c>
      <c r="J6031" s="74">
        <v>4296</v>
      </c>
      <c r="K6031" s="45">
        <v>1</v>
      </c>
      <c r="L6031" s="41">
        <f t="shared" si="809"/>
        <v>4296</v>
      </c>
      <c r="M6031" s="39">
        <v>50</v>
      </c>
      <c r="N6031" s="42">
        <f t="shared" si="802"/>
        <v>25.026694045174537</v>
      </c>
      <c r="O6031" s="43">
        <f t="shared" si="803"/>
        <v>85.92</v>
      </c>
      <c r="P6031" s="44">
        <f t="shared" si="804"/>
        <v>2150.293552361396</v>
      </c>
      <c r="Q6031" s="44">
        <f t="shared" si="805"/>
        <v>2145.706447638604</v>
      </c>
      <c r="R6031" s="44" t="e">
        <f>VLOOKUP(S6031,Sheet8!B:C,2,0)</f>
        <v>#N/A</v>
      </c>
      <c r="S6031" s="6" t="s">
        <v>13438</v>
      </c>
      <c r="T6031" s="6" t="e">
        <f>VLOOKUP(U6031,'17-1'!J:K,2,0)</f>
        <v>#N/A</v>
      </c>
      <c r="U6031" s="6" t="s">
        <v>38291</v>
      </c>
    </row>
    <row r="6032" spans="1:21" x14ac:dyDescent="0.25">
      <c r="A6032" s="35">
        <v>8188</v>
      </c>
      <c r="B6032" s="36">
        <v>371</v>
      </c>
      <c r="C6032" s="36">
        <v>20006214</v>
      </c>
      <c r="D6032" s="36">
        <v>100719</v>
      </c>
      <c r="E6032" s="36">
        <v>30200044</v>
      </c>
      <c r="F6032" s="36" t="s">
        <v>45</v>
      </c>
      <c r="G6032" s="37" t="s">
        <v>2471</v>
      </c>
      <c r="H6032" s="38">
        <v>33044</v>
      </c>
      <c r="I6032" s="39">
        <v>50</v>
      </c>
      <c r="J6032" s="74">
        <v>4296</v>
      </c>
      <c r="K6032" s="45">
        <v>1</v>
      </c>
      <c r="L6032" s="41">
        <f t="shared" si="809"/>
        <v>4296</v>
      </c>
      <c r="M6032" s="39">
        <v>50</v>
      </c>
      <c r="N6032" s="42">
        <f t="shared" si="802"/>
        <v>25.026694045174537</v>
      </c>
      <c r="O6032" s="43">
        <f t="shared" si="803"/>
        <v>85.92</v>
      </c>
      <c r="P6032" s="44">
        <f t="shared" si="804"/>
        <v>2150.293552361396</v>
      </c>
      <c r="Q6032" s="44">
        <f t="shared" si="805"/>
        <v>2145.706447638604</v>
      </c>
      <c r="R6032" s="44" t="e">
        <f>VLOOKUP(S6032,Sheet8!B:C,2,0)</f>
        <v>#N/A</v>
      </c>
      <c r="S6032" s="6" t="s">
        <v>13439</v>
      </c>
      <c r="T6032" s="6" t="e">
        <f>VLOOKUP(U6032,'17-1'!J:K,2,0)</f>
        <v>#N/A</v>
      </c>
      <c r="U6032" s="6" t="s">
        <v>38292</v>
      </c>
    </row>
    <row r="6033" spans="1:21" x14ac:dyDescent="0.25">
      <c r="A6033" s="35">
        <v>8788</v>
      </c>
      <c r="B6033" s="36">
        <v>396</v>
      </c>
      <c r="C6033" s="36">
        <v>20007968</v>
      </c>
      <c r="D6033" s="36">
        <v>100719</v>
      </c>
      <c r="E6033" s="36">
        <v>30200048</v>
      </c>
      <c r="F6033" s="36" t="s">
        <v>63</v>
      </c>
      <c r="G6033" s="37" t="s">
        <v>2692</v>
      </c>
      <c r="H6033" s="38">
        <v>30863</v>
      </c>
      <c r="I6033" s="39">
        <v>50</v>
      </c>
      <c r="J6033" s="74">
        <v>0</v>
      </c>
      <c r="K6033" s="47">
        <v>0</v>
      </c>
      <c r="L6033" s="41">
        <f t="shared" si="809"/>
        <v>0</v>
      </c>
      <c r="M6033" s="39">
        <v>50</v>
      </c>
      <c r="N6033" s="42">
        <f t="shared" si="802"/>
        <v>30.997946611909651</v>
      </c>
      <c r="O6033" s="43">
        <f t="shared" si="803"/>
        <v>0</v>
      </c>
      <c r="P6033" s="44">
        <f t="shared" si="804"/>
        <v>0</v>
      </c>
      <c r="Q6033" s="44" t="str">
        <f t="shared" si="805"/>
        <v xml:space="preserve"> </v>
      </c>
      <c r="R6033" s="44" t="e">
        <f>VLOOKUP(S6033,Sheet8!B:C,2,0)</f>
        <v>#N/A</v>
      </c>
      <c r="S6033" s="6" t="s">
        <v>13440</v>
      </c>
      <c r="T6033" s="6" t="e">
        <f>VLOOKUP(U6033,'17-1'!J:K,2,0)</f>
        <v>#N/A</v>
      </c>
      <c r="U6033" s="6" t="s">
        <v>38293</v>
      </c>
    </row>
    <row r="6034" spans="1:21" x14ac:dyDescent="0.25">
      <c r="A6034" s="35">
        <v>4100</v>
      </c>
      <c r="B6034" s="36">
        <v>331</v>
      </c>
      <c r="C6034" s="36">
        <v>20002764</v>
      </c>
      <c r="D6034" s="36">
        <v>100718</v>
      </c>
      <c r="E6034" s="36">
        <v>30200016</v>
      </c>
      <c r="F6034" s="36" t="s">
        <v>49</v>
      </c>
      <c r="G6034" s="37" t="s">
        <v>2601</v>
      </c>
      <c r="H6034" s="38">
        <v>36707</v>
      </c>
      <c r="I6034" s="39">
        <v>50</v>
      </c>
      <c r="J6034" s="74">
        <v>43000</v>
      </c>
      <c r="K6034" s="45">
        <v>1</v>
      </c>
      <c r="L6034" s="41">
        <f t="shared" si="809"/>
        <v>43000</v>
      </c>
      <c r="M6034" s="39">
        <v>50</v>
      </c>
      <c r="N6034" s="42">
        <f t="shared" si="802"/>
        <v>14.997946611909651</v>
      </c>
      <c r="O6034" s="43">
        <f t="shared" si="803"/>
        <v>860</v>
      </c>
      <c r="P6034" s="44">
        <f t="shared" si="804"/>
        <v>12898.234086242299</v>
      </c>
      <c r="Q6034" s="44">
        <f t="shared" si="805"/>
        <v>30101.765913757699</v>
      </c>
      <c r="R6034" s="44" t="e">
        <f>VLOOKUP(S6034,Sheet8!B:C,2,0)</f>
        <v>#N/A</v>
      </c>
      <c r="S6034" s="6" t="s">
        <v>13441</v>
      </c>
      <c r="T6034" s="6" t="e">
        <f>VLOOKUP(U6034,'17-1'!J:K,2,0)</f>
        <v>#N/A</v>
      </c>
      <c r="U6034" s="6" t="s">
        <v>38294</v>
      </c>
    </row>
    <row r="6035" spans="1:21" x14ac:dyDescent="0.25">
      <c r="A6035" s="35">
        <v>2073</v>
      </c>
      <c r="B6035" s="36">
        <v>311</v>
      </c>
      <c r="C6035" s="36">
        <v>20003800</v>
      </c>
      <c r="D6035" s="36">
        <v>100718</v>
      </c>
      <c r="E6035" s="36">
        <v>30200008</v>
      </c>
      <c r="F6035" s="36" t="s">
        <v>25</v>
      </c>
      <c r="G6035" s="37" t="s">
        <v>2711</v>
      </c>
      <c r="H6035" s="38">
        <v>31412</v>
      </c>
      <c r="I6035" s="39">
        <v>50</v>
      </c>
      <c r="J6035" s="74">
        <v>1279</v>
      </c>
      <c r="K6035" s="45">
        <v>1</v>
      </c>
      <c r="L6035" s="41">
        <f t="shared" si="809"/>
        <v>1279</v>
      </c>
      <c r="M6035" s="39">
        <v>50</v>
      </c>
      <c r="N6035" s="42">
        <f t="shared" si="802"/>
        <v>29.494866529774129</v>
      </c>
      <c r="O6035" s="43">
        <f t="shared" si="803"/>
        <v>25.58</v>
      </c>
      <c r="P6035" s="44">
        <f t="shared" si="804"/>
        <v>754.47868583162233</v>
      </c>
      <c r="Q6035" s="44">
        <f t="shared" si="805"/>
        <v>524.52131416837767</v>
      </c>
      <c r="R6035" s="44" t="e">
        <f>VLOOKUP(S6035,Sheet8!B:C,2,0)</f>
        <v>#N/A</v>
      </c>
      <c r="S6035" s="6" t="s">
        <v>13442</v>
      </c>
      <c r="T6035" s="6" t="e">
        <f>VLOOKUP(U6035,'17-1'!J:K,2,0)</f>
        <v>#N/A</v>
      </c>
      <c r="U6035" s="6" t="s">
        <v>38295</v>
      </c>
    </row>
    <row r="6036" spans="1:21" x14ac:dyDescent="0.25">
      <c r="A6036" s="35">
        <v>7837</v>
      </c>
      <c r="B6036" s="36">
        <v>371</v>
      </c>
      <c r="C6036" s="36">
        <v>20003590</v>
      </c>
      <c r="D6036" s="36">
        <v>100719</v>
      </c>
      <c r="E6036" s="36">
        <v>30200088</v>
      </c>
      <c r="F6036" s="36" t="s">
        <v>59</v>
      </c>
      <c r="G6036" s="37" t="s">
        <v>2444</v>
      </c>
      <c r="H6036" s="38">
        <v>35246</v>
      </c>
      <c r="I6036" s="39">
        <v>50</v>
      </c>
      <c r="J6036" s="74">
        <v>2933</v>
      </c>
      <c r="K6036" s="45">
        <v>1</v>
      </c>
      <c r="L6036" s="41">
        <f t="shared" si="809"/>
        <v>2933</v>
      </c>
      <c r="M6036" s="39">
        <v>50</v>
      </c>
      <c r="N6036" s="42">
        <f t="shared" si="802"/>
        <v>18.997946611909651</v>
      </c>
      <c r="O6036" s="43">
        <f t="shared" si="803"/>
        <v>58.66</v>
      </c>
      <c r="P6036" s="44">
        <f t="shared" si="804"/>
        <v>1114.4195482546202</v>
      </c>
      <c r="Q6036" s="44">
        <f t="shared" si="805"/>
        <v>1818.5804517453798</v>
      </c>
      <c r="R6036" s="44" t="e">
        <f>VLOOKUP(S6036,Sheet8!B:C,2,0)</f>
        <v>#N/A</v>
      </c>
      <c r="S6036" s="6" t="s">
        <v>13443</v>
      </c>
      <c r="T6036" s="6" t="e">
        <f>VLOOKUP(U6036,'17-1'!J:K,2,0)</f>
        <v>#N/A</v>
      </c>
      <c r="U6036" s="6" t="s">
        <v>38296</v>
      </c>
    </row>
    <row r="6037" spans="1:21" x14ac:dyDescent="0.25">
      <c r="A6037" s="35">
        <v>8279</v>
      </c>
      <c r="B6037" s="36">
        <v>371</v>
      </c>
      <c r="C6037" s="36">
        <v>20006685</v>
      </c>
      <c r="D6037" s="36">
        <v>100719</v>
      </c>
      <c r="E6037" s="36">
        <v>30200075</v>
      </c>
      <c r="F6037" s="36" t="s">
        <v>22</v>
      </c>
      <c r="G6037" s="37" t="s">
        <v>2423</v>
      </c>
      <c r="H6037" s="38">
        <v>29767</v>
      </c>
      <c r="I6037" s="39">
        <v>50</v>
      </c>
      <c r="J6037" s="74">
        <v>1984</v>
      </c>
      <c r="K6037" s="45">
        <v>1</v>
      </c>
      <c r="L6037" s="41">
        <f t="shared" si="809"/>
        <v>1984</v>
      </c>
      <c r="M6037" s="39">
        <v>50</v>
      </c>
      <c r="N6037" s="42">
        <f t="shared" si="802"/>
        <v>33.998631074606436</v>
      </c>
      <c r="O6037" s="43">
        <f t="shared" si="803"/>
        <v>39.68</v>
      </c>
      <c r="P6037" s="44">
        <f t="shared" si="804"/>
        <v>1349.0656810403834</v>
      </c>
      <c r="Q6037" s="44">
        <f t="shared" si="805"/>
        <v>634.93431895961658</v>
      </c>
      <c r="R6037" s="44" t="e">
        <f>VLOOKUP(S6037,Sheet8!B:C,2,0)</f>
        <v>#N/A</v>
      </c>
      <c r="S6037" s="6" t="s">
        <v>13444</v>
      </c>
      <c r="T6037" s="6" t="e">
        <f>VLOOKUP(U6037,'17-1'!J:K,2,0)</f>
        <v>#N/A</v>
      </c>
      <c r="U6037" s="6" t="s">
        <v>38297</v>
      </c>
    </row>
    <row r="6038" spans="1:21" x14ac:dyDescent="0.25">
      <c r="A6038" s="35">
        <v>2697</v>
      </c>
      <c r="B6038" s="36">
        <v>320</v>
      </c>
      <c r="C6038" s="36">
        <v>20000537</v>
      </c>
      <c r="D6038" s="36">
        <v>100718</v>
      </c>
      <c r="E6038" s="36">
        <v>30200086</v>
      </c>
      <c r="F6038" s="36" t="s">
        <v>44</v>
      </c>
      <c r="G6038" s="37" t="s">
        <v>2523</v>
      </c>
      <c r="H6038" s="38">
        <v>33419</v>
      </c>
      <c r="I6038" s="39">
        <v>50</v>
      </c>
      <c r="J6038" s="74">
        <v>12839.56</v>
      </c>
      <c r="K6038" s="47">
        <v>0</v>
      </c>
      <c r="L6038" s="41">
        <f t="shared" si="809"/>
        <v>0</v>
      </c>
      <c r="M6038" s="39">
        <v>50</v>
      </c>
      <c r="N6038" s="42">
        <f t="shared" si="802"/>
        <v>24</v>
      </c>
      <c r="O6038" s="43">
        <f t="shared" si="803"/>
        <v>0</v>
      </c>
      <c r="P6038" s="44">
        <f t="shared" si="804"/>
        <v>0</v>
      </c>
      <c r="Q6038" s="44" t="str">
        <f t="shared" si="805"/>
        <v xml:space="preserve"> </v>
      </c>
      <c r="R6038" s="44" t="e">
        <f>VLOOKUP(S6038,Sheet8!B:C,2,0)</f>
        <v>#N/A</v>
      </c>
      <c r="S6038" s="6" t="s">
        <v>13445</v>
      </c>
      <c r="T6038" s="6" t="e">
        <f>VLOOKUP(U6038,'17-1'!J:K,2,0)</f>
        <v>#N/A</v>
      </c>
      <c r="U6038" s="6" t="s">
        <v>38298</v>
      </c>
    </row>
    <row r="6039" spans="1:21" x14ac:dyDescent="0.25">
      <c r="A6039" s="35">
        <v>5826</v>
      </c>
      <c r="B6039" s="36">
        <v>333</v>
      </c>
      <c r="C6039" s="36">
        <v>20006343</v>
      </c>
      <c r="D6039" s="36">
        <v>100718</v>
      </c>
      <c r="E6039" s="36">
        <v>30200044</v>
      </c>
      <c r="F6039" s="36" t="s">
        <v>45</v>
      </c>
      <c r="G6039" s="37" t="s">
        <v>2516</v>
      </c>
      <c r="H6039" s="38">
        <v>33044</v>
      </c>
      <c r="I6039" s="39">
        <v>50</v>
      </c>
      <c r="J6039" s="74">
        <v>12030</v>
      </c>
      <c r="K6039" s="45">
        <v>1</v>
      </c>
      <c r="L6039" s="41">
        <f t="shared" si="809"/>
        <v>12030</v>
      </c>
      <c r="M6039" s="39">
        <v>50</v>
      </c>
      <c r="N6039" s="42">
        <f t="shared" si="802"/>
        <v>25.026694045174537</v>
      </c>
      <c r="O6039" s="43">
        <f t="shared" si="803"/>
        <v>240.6</v>
      </c>
      <c r="P6039" s="44">
        <f t="shared" si="804"/>
        <v>6021.422587268994</v>
      </c>
      <c r="Q6039" s="44">
        <f t="shared" si="805"/>
        <v>6008.577412731006</v>
      </c>
      <c r="R6039" s="44" t="e">
        <f>VLOOKUP(S6039,Sheet8!B:C,2,0)</f>
        <v>#N/A</v>
      </c>
      <c r="S6039" s="6" t="s">
        <v>13446</v>
      </c>
      <c r="T6039" s="6" t="e">
        <f>VLOOKUP(U6039,'17-1'!J:K,2,0)</f>
        <v>#N/A</v>
      </c>
      <c r="U6039" s="6" t="s">
        <v>38299</v>
      </c>
    </row>
    <row r="6040" spans="1:21" x14ac:dyDescent="0.25">
      <c r="A6040" s="35">
        <v>5048</v>
      </c>
      <c r="B6040" s="36">
        <v>333</v>
      </c>
      <c r="C6040" s="36">
        <v>20000983</v>
      </c>
      <c r="D6040" s="36">
        <v>100718</v>
      </c>
      <c r="E6040" s="36">
        <v>30200087</v>
      </c>
      <c r="F6040" s="36" t="s">
        <v>34</v>
      </c>
      <c r="G6040" s="37" t="s">
        <v>2527</v>
      </c>
      <c r="H6040" s="38">
        <v>33785</v>
      </c>
      <c r="I6040" s="39">
        <v>50</v>
      </c>
      <c r="J6040" s="74">
        <v>13689</v>
      </c>
      <c r="K6040" s="45">
        <v>1</v>
      </c>
      <c r="L6040" s="41">
        <f t="shared" si="809"/>
        <v>13689</v>
      </c>
      <c r="M6040" s="39">
        <v>50</v>
      </c>
      <c r="N6040" s="42">
        <f t="shared" si="802"/>
        <v>22.997946611909651</v>
      </c>
      <c r="O6040" s="43">
        <f t="shared" si="803"/>
        <v>273.77999999999997</v>
      </c>
      <c r="P6040" s="44">
        <f t="shared" si="804"/>
        <v>6296.377823408624</v>
      </c>
      <c r="Q6040" s="44">
        <f t="shared" si="805"/>
        <v>7392.622176591376</v>
      </c>
      <c r="R6040" s="44" t="e">
        <f>VLOOKUP(S6040,Sheet8!B:C,2,0)</f>
        <v>#N/A</v>
      </c>
      <c r="S6040" s="6" t="s">
        <v>13447</v>
      </c>
      <c r="T6040" s="6" t="e">
        <f>VLOOKUP(U6040,'17-1'!J:K,2,0)</f>
        <v>#N/A</v>
      </c>
      <c r="U6040" s="6" t="s">
        <v>38300</v>
      </c>
    </row>
    <row r="6041" spans="1:21" x14ac:dyDescent="0.25">
      <c r="A6041" s="35">
        <v>7974</v>
      </c>
      <c r="B6041" s="36">
        <v>371</v>
      </c>
      <c r="C6041" s="36">
        <v>20004566</v>
      </c>
      <c r="D6041" s="36">
        <v>100719</v>
      </c>
      <c r="E6041" s="36">
        <v>30200013</v>
      </c>
      <c r="F6041" s="36" t="s">
        <v>50</v>
      </c>
      <c r="G6041" s="37" t="s">
        <v>2541</v>
      </c>
      <c r="H6041" s="38">
        <v>36707</v>
      </c>
      <c r="I6041" s="39">
        <v>50</v>
      </c>
      <c r="J6041" s="74">
        <v>16000</v>
      </c>
      <c r="K6041" s="45">
        <v>1</v>
      </c>
      <c r="L6041" s="41">
        <f t="shared" si="809"/>
        <v>16000</v>
      </c>
      <c r="M6041" s="39">
        <v>50</v>
      </c>
      <c r="N6041" s="42">
        <f t="shared" si="802"/>
        <v>14.997946611909651</v>
      </c>
      <c r="O6041" s="43">
        <f t="shared" si="803"/>
        <v>320</v>
      </c>
      <c r="P6041" s="44">
        <f t="shared" si="804"/>
        <v>4799.3429158110885</v>
      </c>
      <c r="Q6041" s="44">
        <f t="shared" si="805"/>
        <v>11200.657084188912</v>
      </c>
      <c r="R6041" s="44" t="e">
        <f>VLOOKUP(S6041,Sheet8!B:C,2,0)</f>
        <v>#N/A</v>
      </c>
      <c r="S6041" s="6" t="s">
        <v>13448</v>
      </c>
      <c r="T6041" s="6" t="e">
        <f>VLOOKUP(U6041,'17-1'!J:K,2,0)</f>
        <v>#N/A</v>
      </c>
      <c r="U6041" s="6" t="s">
        <v>38301</v>
      </c>
    </row>
    <row r="6042" spans="1:21" x14ac:dyDescent="0.25">
      <c r="A6042" s="35">
        <v>2703</v>
      </c>
      <c r="B6042" s="36">
        <v>320</v>
      </c>
      <c r="C6042" s="36">
        <v>20000776</v>
      </c>
      <c r="D6042" s="36">
        <v>100718</v>
      </c>
      <c r="E6042" s="36">
        <v>30200036</v>
      </c>
      <c r="F6042" s="36" t="s">
        <v>48</v>
      </c>
      <c r="G6042" s="37" t="s">
        <v>2547</v>
      </c>
      <c r="H6042" s="38">
        <v>33419</v>
      </c>
      <c r="I6042" s="39">
        <v>50</v>
      </c>
      <c r="J6042" s="74">
        <v>19185</v>
      </c>
      <c r="K6042" s="45">
        <v>1</v>
      </c>
      <c r="L6042" s="41">
        <f t="shared" si="809"/>
        <v>19185</v>
      </c>
      <c r="M6042" s="39">
        <v>50</v>
      </c>
      <c r="N6042" s="42">
        <f t="shared" si="802"/>
        <v>24</v>
      </c>
      <c r="O6042" s="43">
        <f t="shared" si="803"/>
        <v>383.7</v>
      </c>
      <c r="P6042" s="44">
        <f t="shared" si="804"/>
        <v>9208.7999999999993</v>
      </c>
      <c r="Q6042" s="44">
        <f t="shared" si="805"/>
        <v>9976.2000000000007</v>
      </c>
      <c r="R6042" s="44" t="e">
        <f>VLOOKUP(S6042,Sheet8!B:C,2,0)</f>
        <v>#N/A</v>
      </c>
      <c r="S6042" s="6" t="s">
        <v>13449</v>
      </c>
      <c r="T6042" s="6" t="e">
        <f>VLOOKUP(U6042,'17-1'!J:K,2,0)</f>
        <v>#N/A</v>
      </c>
      <c r="U6042" s="6" t="s">
        <v>38302</v>
      </c>
    </row>
    <row r="6043" spans="1:21" x14ac:dyDescent="0.25">
      <c r="A6043" s="35">
        <v>1050</v>
      </c>
      <c r="B6043" s="36">
        <v>307</v>
      </c>
      <c r="C6043" s="36">
        <v>20004070</v>
      </c>
      <c r="D6043" s="36">
        <v>100718</v>
      </c>
      <c r="E6043" s="36">
        <v>30200011</v>
      </c>
      <c r="F6043" s="36" t="s">
        <v>53</v>
      </c>
      <c r="G6043" s="37" t="s">
        <v>2488</v>
      </c>
      <c r="H6043" s="38">
        <v>31017</v>
      </c>
      <c r="I6043" s="39">
        <v>50</v>
      </c>
      <c r="J6043" s="74">
        <v>6270</v>
      </c>
      <c r="K6043" s="45">
        <v>1</v>
      </c>
      <c r="L6043" s="41">
        <f t="shared" si="809"/>
        <v>6270</v>
      </c>
      <c r="M6043" s="39">
        <v>50</v>
      </c>
      <c r="N6043" s="42">
        <f t="shared" si="802"/>
        <v>30.576317590691307</v>
      </c>
      <c r="O6043" s="43">
        <f t="shared" si="803"/>
        <v>125.4</v>
      </c>
      <c r="P6043" s="44">
        <f t="shared" si="804"/>
        <v>3834.2702258726895</v>
      </c>
      <c r="Q6043" s="44">
        <f t="shared" si="805"/>
        <v>2435.7297741273105</v>
      </c>
      <c r="R6043" s="44" t="e">
        <f>VLOOKUP(S6043,Sheet8!B:C,2,0)</f>
        <v>#N/A</v>
      </c>
      <c r="S6043" s="6" t="s">
        <v>13450</v>
      </c>
      <c r="T6043" s="6" t="e">
        <f>VLOOKUP(U6043,'17-1'!J:K,2,0)</f>
        <v>#N/A</v>
      </c>
      <c r="U6043" s="6" t="s">
        <v>38303</v>
      </c>
    </row>
    <row r="6044" spans="1:21" x14ac:dyDescent="0.25">
      <c r="A6044" s="35">
        <v>6759</v>
      </c>
      <c r="B6044" s="36">
        <v>346</v>
      </c>
      <c r="C6044" s="36">
        <v>20004540</v>
      </c>
      <c r="D6044" s="36">
        <v>100718</v>
      </c>
      <c r="E6044" s="36">
        <v>30200011</v>
      </c>
      <c r="F6044" s="36" t="s">
        <v>53</v>
      </c>
      <c r="G6044" s="37" t="s">
        <v>2531</v>
      </c>
      <c r="H6044" s="38">
        <v>36707</v>
      </c>
      <c r="I6044" s="39">
        <v>50</v>
      </c>
      <c r="J6044" s="74">
        <v>14000</v>
      </c>
      <c r="K6044" s="45">
        <v>1</v>
      </c>
      <c r="L6044" s="41">
        <f t="shared" si="809"/>
        <v>14000</v>
      </c>
      <c r="M6044" s="39">
        <v>50</v>
      </c>
      <c r="N6044" s="42">
        <f t="shared" si="802"/>
        <v>14.997946611909651</v>
      </c>
      <c r="O6044" s="43">
        <f t="shared" si="803"/>
        <v>280</v>
      </c>
      <c r="P6044" s="44">
        <f t="shared" si="804"/>
        <v>4199.4250513347024</v>
      </c>
      <c r="Q6044" s="44">
        <f t="shared" si="805"/>
        <v>9800.5749486652967</v>
      </c>
      <c r="R6044" s="44" t="e">
        <f>VLOOKUP(S6044,Sheet8!B:C,2,0)</f>
        <v>#N/A</v>
      </c>
      <c r="S6044" s="6" t="s">
        <v>13451</v>
      </c>
      <c r="T6044" s="6" t="e">
        <f>VLOOKUP(U6044,'17-1'!J:K,2,0)</f>
        <v>#N/A</v>
      </c>
      <c r="U6044" s="6" t="s">
        <v>38304</v>
      </c>
    </row>
    <row r="6045" spans="1:21" x14ac:dyDescent="0.25">
      <c r="A6045" s="35">
        <v>2663</v>
      </c>
      <c r="B6045" s="36">
        <v>320</v>
      </c>
      <c r="C6045" s="36">
        <v>10000828</v>
      </c>
      <c r="D6045" s="36">
        <v>100718</v>
      </c>
      <c r="E6045" s="36">
        <v>30200025</v>
      </c>
      <c r="F6045" s="36" t="s">
        <v>21</v>
      </c>
      <c r="G6045" s="37" t="s">
        <v>2521</v>
      </c>
      <c r="H6045" s="38">
        <v>35246</v>
      </c>
      <c r="I6045" s="39">
        <v>50</v>
      </c>
      <c r="J6045" s="74">
        <v>13015</v>
      </c>
      <c r="K6045" s="45">
        <v>1</v>
      </c>
      <c r="L6045" s="41">
        <f t="shared" si="809"/>
        <v>13015</v>
      </c>
      <c r="M6045" s="39">
        <v>50</v>
      </c>
      <c r="N6045" s="42">
        <f t="shared" si="802"/>
        <v>18.997946611909651</v>
      </c>
      <c r="O6045" s="43">
        <f t="shared" si="803"/>
        <v>260.3</v>
      </c>
      <c r="P6045" s="44">
        <f t="shared" si="804"/>
        <v>4945.1655030800821</v>
      </c>
      <c r="Q6045" s="44">
        <f t="shared" si="805"/>
        <v>8069.8344969199179</v>
      </c>
      <c r="R6045" s="44" t="e">
        <f>VLOOKUP(S6045,Sheet8!B:C,2,0)</f>
        <v>#N/A</v>
      </c>
      <c r="S6045" s="6" t="s">
        <v>13452</v>
      </c>
      <c r="T6045" s="6" t="e">
        <f>VLOOKUP(U6045,'17-1'!J:K,2,0)</f>
        <v>#N/A</v>
      </c>
      <c r="U6045" s="6" t="s">
        <v>38305</v>
      </c>
    </row>
    <row r="6046" spans="1:21" x14ac:dyDescent="0.25">
      <c r="A6046" s="35">
        <v>3120</v>
      </c>
      <c r="B6046" s="36">
        <v>330</v>
      </c>
      <c r="C6046" s="36">
        <v>20000771</v>
      </c>
      <c r="D6046" s="36">
        <v>100718</v>
      </c>
      <c r="E6046" s="36">
        <v>30200044</v>
      </c>
      <c r="F6046" s="36" t="s">
        <v>45</v>
      </c>
      <c r="G6046" s="37" t="s">
        <v>2495</v>
      </c>
      <c r="H6046" s="38">
        <v>35231</v>
      </c>
      <c r="I6046" s="39">
        <v>50</v>
      </c>
      <c r="J6046" s="74">
        <v>8553</v>
      </c>
      <c r="K6046" s="45">
        <v>1</v>
      </c>
      <c r="L6046" s="41">
        <f t="shared" si="809"/>
        <v>8553</v>
      </c>
      <c r="M6046" s="39">
        <v>50</v>
      </c>
      <c r="N6046" s="42">
        <f t="shared" si="802"/>
        <v>19.039014373716633</v>
      </c>
      <c r="O6046" s="43">
        <f t="shared" si="803"/>
        <v>171.06</v>
      </c>
      <c r="P6046" s="44">
        <f t="shared" si="804"/>
        <v>3256.8137987679675</v>
      </c>
      <c r="Q6046" s="44">
        <f t="shared" si="805"/>
        <v>5296.1862012320325</v>
      </c>
      <c r="R6046" s="44" t="e">
        <f>VLOOKUP(S6046,Sheet8!B:C,2,0)</f>
        <v>#N/A</v>
      </c>
      <c r="S6046" s="6" t="s">
        <v>13453</v>
      </c>
      <c r="T6046" s="6" t="e">
        <f>VLOOKUP(U6046,'17-1'!J:K,2,0)</f>
        <v>#N/A</v>
      </c>
      <c r="U6046" s="6" t="s">
        <v>38306</v>
      </c>
    </row>
    <row r="6047" spans="1:21" x14ac:dyDescent="0.25">
      <c r="A6047" s="35">
        <v>7690</v>
      </c>
      <c r="B6047" s="36">
        <v>371</v>
      </c>
      <c r="C6047" s="36">
        <v>20001419</v>
      </c>
      <c r="D6047" s="36">
        <v>100719</v>
      </c>
      <c r="E6047" s="36">
        <v>30200044</v>
      </c>
      <c r="F6047" s="36" t="s">
        <v>45</v>
      </c>
      <c r="G6047" s="37" t="s">
        <v>2504</v>
      </c>
      <c r="H6047" s="38">
        <v>35231</v>
      </c>
      <c r="I6047" s="39">
        <v>50</v>
      </c>
      <c r="J6047" s="74">
        <v>9296</v>
      </c>
      <c r="K6047" s="45">
        <v>1</v>
      </c>
      <c r="L6047" s="41">
        <f t="shared" si="809"/>
        <v>9296</v>
      </c>
      <c r="M6047" s="39">
        <v>50</v>
      </c>
      <c r="N6047" s="42">
        <f t="shared" ref="N6047:N6110" si="810">IF(M6047=" "," ",IF(+H6047&lt;=367," ",($C$6-H6047)/365.25))</f>
        <v>19.039014373716633</v>
      </c>
      <c r="O6047" s="43">
        <f t="shared" ref="O6047:O6110" si="811">IF(+N6047&gt;=M6047,"--",L6047/M6047)</f>
        <v>185.92</v>
      </c>
      <c r="P6047" s="44">
        <f t="shared" ref="P6047:P6110" si="812">IF(+N6047/M6047&gt;1,L6047,L6047*N6047/M6047)</f>
        <v>3539.7335523613961</v>
      </c>
      <c r="Q6047" s="44">
        <f t="shared" ref="Q6047:Q6110" si="813">IF(+L6047=0," ",IF(+L6047-P6047&lt;=0,0,(L6047-P6047)))</f>
        <v>5756.2664476386035</v>
      </c>
      <c r="R6047" s="44" t="e">
        <f>VLOOKUP(S6047,Sheet8!B:C,2,0)</f>
        <v>#N/A</v>
      </c>
      <c r="S6047" s="6" t="s">
        <v>13454</v>
      </c>
      <c r="T6047" s="6" t="e">
        <f>VLOOKUP(U6047,'17-1'!J:K,2,0)</f>
        <v>#N/A</v>
      </c>
      <c r="U6047" s="6" t="s">
        <v>38307</v>
      </c>
    </row>
    <row r="6048" spans="1:21" x14ac:dyDescent="0.25">
      <c r="A6048" s="35">
        <v>8565</v>
      </c>
      <c r="B6048" s="36">
        <v>380</v>
      </c>
      <c r="C6048" s="36">
        <v>20001744</v>
      </c>
      <c r="D6048" s="36">
        <v>100719</v>
      </c>
      <c r="E6048" s="36">
        <v>30200068</v>
      </c>
      <c r="F6048" s="36" t="s">
        <v>10</v>
      </c>
      <c r="G6048" s="37" t="s">
        <v>2489</v>
      </c>
      <c r="H6048" s="38">
        <v>28763</v>
      </c>
      <c r="I6048" s="39">
        <v>50</v>
      </c>
      <c r="J6048" s="74">
        <v>6066.08</v>
      </c>
      <c r="K6048" s="47">
        <v>0</v>
      </c>
      <c r="L6048" s="41">
        <f t="shared" si="809"/>
        <v>0</v>
      </c>
      <c r="M6048" s="39">
        <v>50</v>
      </c>
      <c r="N6048" s="42">
        <f t="shared" si="810"/>
        <v>36.747433264887064</v>
      </c>
      <c r="O6048" s="43">
        <f t="shared" si="811"/>
        <v>0</v>
      </c>
      <c r="P6048" s="44">
        <f t="shared" si="812"/>
        <v>0</v>
      </c>
      <c r="Q6048" s="44" t="str">
        <f t="shared" si="813"/>
        <v xml:space="preserve"> </v>
      </c>
      <c r="R6048" s="44" t="e">
        <f>VLOOKUP(S6048,Sheet8!B:C,2,0)</f>
        <v>#N/A</v>
      </c>
      <c r="S6048" s="6" t="s">
        <v>13455</v>
      </c>
      <c r="T6048" s="6" t="e">
        <f>VLOOKUP(U6048,'17-1'!J:K,2,0)</f>
        <v>#N/A</v>
      </c>
      <c r="U6048" s="6" t="s">
        <v>38308</v>
      </c>
    </row>
    <row r="6049" spans="1:21" x14ac:dyDescent="0.25">
      <c r="A6049" s="35">
        <v>8081</v>
      </c>
      <c r="B6049" s="36">
        <v>371</v>
      </c>
      <c r="C6049" s="36">
        <v>20005319</v>
      </c>
      <c r="D6049" s="36">
        <v>100719</v>
      </c>
      <c r="E6049" s="36">
        <v>30200075</v>
      </c>
      <c r="F6049" s="36" t="s">
        <v>22</v>
      </c>
      <c r="G6049" s="37" t="s">
        <v>2414</v>
      </c>
      <c r="H6049" s="38">
        <v>30863</v>
      </c>
      <c r="I6049" s="39">
        <v>50</v>
      </c>
      <c r="J6049" s="74">
        <v>1772</v>
      </c>
      <c r="K6049" s="45">
        <v>1</v>
      </c>
      <c r="L6049" s="41">
        <f t="shared" si="809"/>
        <v>1772</v>
      </c>
      <c r="M6049" s="39">
        <v>50</v>
      </c>
      <c r="N6049" s="42">
        <f t="shared" si="810"/>
        <v>30.997946611909651</v>
      </c>
      <c r="O6049" s="43">
        <f t="shared" si="811"/>
        <v>35.44</v>
      </c>
      <c r="P6049" s="44">
        <f t="shared" si="812"/>
        <v>1098.567227926078</v>
      </c>
      <c r="Q6049" s="44">
        <f t="shared" si="813"/>
        <v>673.43277207392202</v>
      </c>
      <c r="R6049" s="44" t="e">
        <f>VLOOKUP(S6049,Sheet8!B:C,2,0)</f>
        <v>#N/A</v>
      </c>
      <c r="S6049" s="6" t="s">
        <v>13456</v>
      </c>
      <c r="T6049" s="6" t="e">
        <f>VLOOKUP(U6049,'17-1'!J:K,2,0)</f>
        <v>#N/A</v>
      </c>
      <c r="U6049" s="6" t="s">
        <v>38309</v>
      </c>
    </row>
    <row r="6050" spans="1:21" x14ac:dyDescent="0.25">
      <c r="A6050" s="35">
        <v>5551</v>
      </c>
      <c r="B6050" s="36">
        <v>333</v>
      </c>
      <c r="C6050" s="36">
        <v>20005353</v>
      </c>
      <c r="D6050" s="36">
        <v>100718</v>
      </c>
      <c r="E6050" s="36">
        <v>30200036</v>
      </c>
      <c r="F6050" s="36" t="s">
        <v>48</v>
      </c>
      <c r="G6050" s="37" t="s">
        <v>2515</v>
      </c>
      <c r="H6050" s="38">
        <v>36231</v>
      </c>
      <c r="I6050" s="39">
        <v>50</v>
      </c>
      <c r="J6050" s="74">
        <v>11911</v>
      </c>
      <c r="K6050" s="45">
        <v>1</v>
      </c>
      <c r="L6050" s="41">
        <f t="shared" si="809"/>
        <v>11911</v>
      </c>
      <c r="M6050" s="39">
        <v>50</v>
      </c>
      <c r="N6050" s="42">
        <f t="shared" si="810"/>
        <v>16.301163586584533</v>
      </c>
      <c r="O6050" s="43">
        <f t="shared" si="811"/>
        <v>238.22</v>
      </c>
      <c r="P6050" s="44">
        <f t="shared" si="812"/>
        <v>3883.2631895961676</v>
      </c>
      <c r="Q6050" s="44">
        <f t="shared" si="813"/>
        <v>8027.7368104038324</v>
      </c>
      <c r="R6050" s="44" t="e">
        <f>VLOOKUP(S6050,Sheet8!B:C,2,0)</f>
        <v>#N/A</v>
      </c>
      <c r="S6050" s="6" t="s">
        <v>13457</v>
      </c>
      <c r="T6050" s="6" t="e">
        <f>VLOOKUP(U6050,'17-1'!J:K,2,0)</f>
        <v>#N/A</v>
      </c>
      <c r="U6050" s="6" t="s">
        <v>38310</v>
      </c>
    </row>
    <row r="6051" spans="1:21" x14ac:dyDescent="0.25">
      <c r="A6051" s="35">
        <v>290</v>
      </c>
      <c r="B6051" s="36">
        <v>304</v>
      </c>
      <c r="C6051" s="36">
        <v>10000257</v>
      </c>
      <c r="D6051" s="36">
        <v>100718</v>
      </c>
      <c r="E6051" s="36">
        <v>30200086</v>
      </c>
      <c r="F6051" s="36" t="s">
        <v>44</v>
      </c>
      <c r="G6051" s="37" t="s">
        <v>2522</v>
      </c>
      <c r="H6051" s="38">
        <v>35733</v>
      </c>
      <c r="I6051" s="39">
        <v>50</v>
      </c>
      <c r="J6051" s="74">
        <v>13015</v>
      </c>
      <c r="K6051" s="45">
        <v>1</v>
      </c>
      <c r="L6051" s="41">
        <f t="shared" si="809"/>
        <v>13015</v>
      </c>
      <c r="M6051" s="39">
        <v>50</v>
      </c>
      <c r="N6051" s="42">
        <f t="shared" si="810"/>
        <v>17.664613278576319</v>
      </c>
      <c r="O6051" s="43">
        <f t="shared" si="811"/>
        <v>260.3</v>
      </c>
      <c r="P6051" s="44">
        <f t="shared" si="812"/>
        <v>4598.0988364134155</v>
      </c>
      <c r="Q6051" s="44">
        <f t="shared" si="813"/>
        <v>8416.9011635865845</v>
      </c>
      <c r="R6051" s="44" t="e">
        <f>VLOOKUP(S6051,Sheet8!B:C,2,0)</f>
        <v>#N/A</v>
      </c>
      <c r="S6051" s="6" t="s">
        <v>13458</v>
      </c>
      <c r="T6051" s="6" t="e">
        <f>VLOOKUP(U6051,'17-1'!J:K,2,0)</f>
        <v>#N/A</v>
      </c>
      <c r="U6051" s="6" t="s">
        <v>38311</v>
      </c>
    </row>
    <row r="6052" spans="1:21" x14ac:dyDescent="0.25">
      <c r="A6052" s="35">
        <v>301</v>
      </c>
      <c r="B6052" s="36">
        <v>304</v>
      </c>
      <c r="C6052" s="36">
        <v>10000269</v>
      </c>
      <c r="D6052" s="36">
        <v>100718</v>
      </c>
      <c r="E6052" s="36">
        <v>30200044</v>
      </c>
      <c r="F6052" s="36" t="s">
        <v>45</v>
      </c>
      <c r="G6052" s="37" t="s">
        <v>2520</v>
      </c>
      <c r="H6052" s="38">
        <v>35231</v>
      </c>
      <c r="I6052" s="39">
        <v>50</v>
      </c>
      <c r="J6052" s="74">
        <v>13015</v>
      </c>
      <c r="K6052" s="45">
        <v>1</v>
      </c>
      <c r="L6052" s="41">
        <f t="shared" ref="L6052:L6083" si="814">J6052*K6052</f>
        <v>13015</v>
      </c>
      <c r="M6052" s="39">
        <v>50</v>
      </c>
      <c r="N6052" s="42">
        <f t="shared" si="810"/>
        <v>19.039014373716633</v>
      </c>
      <c r="O6052" s="43">
        <f t="shared" si="811"/>
        <v>260.3</v>
      </c>
      <c r="P6052" s="44">
        <f t="shared" si="812"/>
        <v>4955.8554414784394</v>
      </c>
      <c r="Q6052" s="44">
        <f t="shared" si="813"/>
        <v>8059.1445585215606</v>
      </c>
      <c r="R6052" s="44" t="e">
        <f>VLOOKUP(S6052,Sheet8!B:C,2,0)</f>
        <v>#N/A</v>
      </c>
      <c r="S6052" s="6" t="s">
        <v>13459</v>
      </c>
      <c r="T6052" s="6" t="e">
        <f>VLOOKUP(U6052,'17-1'!J:K,2,0)</f>
        <v>#N/A</v>
      </c>
      <c r="U6052" s="6" t="s">
        <v>38312</v>
      </c>
    </row>
    <row r="6053" spans="1:21" x14ac:dyDescent="0.25">
      <c r="A6053" s="35">
        <v>3735</v>
      </c>
      <c r="B6053" s="36">
        <v>331</v>
      </c>
      <c r="C6053" s="36">
        <v>20000982</v>
      </c>
      <c r="D6053" s="36">
        <v>100718</v>
      </c>
      <c r="E6053" s="36">
        <v>30200087</v>
      </c>
      <c r="F6053" s="36" t="s">
        <v>34</v>
      </c>
      <c r="G6053" s="37" t="s">
        <v>2528</v>
      </c>
      <c r="H6053" s="38">
        <v>33785</v>
      </c>
      <c r="I6053" s="39">
        <v>50</v>
      </c>
      <c r="J6053" s="74">
        <v>13689</v>
      </c>
      <c r="K6053" s="45">
        <v>1</v>
      </c>
      <c r="L6053" s="41">
        <f t="shared" si="814"/>
        <v>13689</v>
      </c>
      <c r="M6053" s="39">
        <v>50</v>
      </c>
      <c r="N6053" s="42">
        <f t="shared" si="810"/>
        <v>22.997946611909651</v>
      </c>
      <c r="O6053" s="43">
        <f t="shared" si="811"/>
        <v>273.77999999999997</v>
      </c>
      <c r="P6053" s="44">
        <f t="shared" si="812"/>
        <v>6296.377823408624</v>
      </c>
      <c r="Q6053" s="44">
        <f t="shared" si="813"/>
        <v>7392.622176591376</v>
      </c>
      <c r="R6053" s="44" t="e">
        <f>VLOOKUP(S6053,Sheet8!B:C,2,0)</f>
        <v>#N/A</v>
      </c>
      <c r="S6053" s="6" t="s">
        <v>13460</v>
      </c>
      <c r="T6053" s="6" t="e">
        <f>VLOOKUP(U6053,'17-1'!J:K,2,0)</f>
        <v>#N/A</v>
      </c>
      <c r="U6053" s="6" t="s">
        <v>38313</v>
      </c>
    </row>
    <row r="6054" spans="1:21" x14ac:dyDescent="0.25">
      <c r="A6054" s="35">
        <v>2323</v>
      </c>
      <c r="B6054" s="36">
        <v>311</v>
      </c>
      <c r="C6054" s="36">
        <v>20006890</v>
      </c>
      <c r="D6054" s="36">
        <v>100718</v>
      </c>
      <c r="E6054" s="36">
        <v>30200035</v>
      </c>
      <c r="F6054" s="36" t="s">
        <v>118</v>
      </c>
      <c r="G6054" s="37" t="s">
        <v>2457</v>
      </c>
      <c r="H6054" s="38">
        <v>31958</v>
      </c>
      <c r="I6054" s="39">
        <v>50</v>
      </c>
      <c r="J6054" s="74">
        <v>3519</v>
      </c>
      <c r="K6054" s="45">
        <v>1</v>
      </c>
      <c r="L6054" s="41">
        <f t="shared" si="814"/>
        <v>3519</v>
      </c>
      <c r="M6054" s="39">
        <v>50</v>
      </c>
      <c r="N6054" s="42">
        <f t="shared" si="810"/>
        <v>28</v>
      </c>
      <c r="O6054" s="43">
        <f t="shared" si="811"/>
        <v>70.38</v>
      </c>
      <c r="P6054" s="44">
        <f t="shared" si="812"/>
        <v>1970.64</v>
      </c>
      <c r="Q6054" s="44">
        <f t="shared" si="813"/>
        <v>1548.36</v>
      </c>
      <c r="R6054" s="44" t="e">
        <f>VLOOKUP(S6054,Sheet8!B:C,2,0)</f>
        <v>#N/A</v>
      </c>
      <c r="S6054" s="6" t="s">
        <v>13461</v>
      </c>
      <c r="T6054" s="6" t="e">
        <f>VLOOKUP(U6054,'17-1'!J:K,2,0)</f>
        <v>#N/A</v>
      </c>
      <c r="U6054" s="6" t="s">
        <v>38314</v>
      </c>
    </row>
    <row r="6055" spans="1:21" x14ac:dyDescent="0.25">
      <c r="A6055" s="35">
        <v>8114</v>
      </c>
      <c r="B6055" s="36">
        <v>371</v>
      </c>
      <c r="C6055" s="36">
        <v>20005645</v>
      </c>
      <c r="D6055" s="36">
        <v>100719</v>
      </c>
      <c r="E6055" s="36">
        <v>30200061</v>
      </c>
      <c r="F6055" s="36" t="s">
        <v>57</v>
      </c>
      <c r="G6055" s="37" t="s">
        <v>2422</v>
      </c>
      <c r="H6055" s="38">
        <v>37864</v>
      </c>
      <c r="I6055" s="39">
        <v>50</v>
      </c>
      <c r="J6055" s="74">
        <v>1950</v>
      </c>
      <c r="K6055" s="45">
        <v>1</v>
      </c>
      <c r="L6055" s="41">
        <f t="shared" si="814"/>
        <v>1950</v>
      </c>
      <c r="M6055" s="39">
        <v>50</v>
      </c>
      <c r="N6055" s="42">
        <f t="shared" si="810"/>
        <v>11.83025325119781</v>
      </c>
      <c r="O6055" s="43">
        <f t="shared" si="811"/>
        <v>39</v>
      </c>
      <c r="P6055" s="44">
        <f t="shared" si="812"/>
        <v>461.3798767967146</v>
      </c>
      <c r="Q6055" s="44">
        <f t="shared" si="813"/>
        <v>1488.6201232032854</v>
      </c>
      <c r="R6055" s="44" t="e">
        <f>VLOOKUP(S6055,Sheet8!B:C,2,0)</f>
        <v>#N/A</v>
      </c>
      <c r="S6055" s="6" t="s">
        <v>13462</v>
      </c>
      <c r="T6055" s="6" t="e">
        <f>VLOOKUP(U6055,'17-1'!J:K,2,0)</f>
        <v>#N/A</v>
      </c>
      <c r="U6055" s="6" t="s">
        <v>38315</v>
      </c>
    </row>
    <row r="6056" spans="1:21" x14ac:dyDescent="0.25">
      <c r="A6056" s="35">
        <v>3474</v>
      </c>
      <c r="B6056" s="36">
        <v>330</v>
      </c>
      <c r="C6056" s="36">
        <v>20004448</v>
      </c>
      <c r="D6056" s="36">
        <v>100718</v>
      </c>
      <c r="E6056" s="36">
        <v>30200061</v>
      </c>
      <c r="F6056" s="36" t="s">
        <v>57</v>
      </c>
      <c r="G6056" s="37" t="s">
        <v>2574</v>
      </c>
      <c r="H6056" s="38">
        <v>36891</v>
      </c>
      <c r="I6056" s="39">
        <v>50</v>
      </c>
      <c r="J6056" s="74">
        <v>26800</v>
      </c>
      <c r="K6056" s="45">
        <v>1</v>
      </c>
      <c r="L6056" s="41">
        <f t="shared" si="814"/>
        <v>26800</v>
      </c>
      <c r="M6056" s="39">
        <v>50</v>
      </c>
      <c r="N6056" s="42">
        <f t="shared" si="810"/>
        <v>14.494182067077345</v>
      </c>
      <c r="O6056" s="43">
        <f t="shared" si="811"/>
        <v>536</v>
      </c>
      <c r="P6056" s="44">
        <f t="shared" si="812"/>
        <v>7768.8815879534568</v>
      </c>
      <c r="Q6056" s="44">
        <f t="shared" si="813"/>
        <v>19031.118412046544</v>
      </c>
      <c r="R6056" s="44" t="e">
        <f>VLOOKUP(S6056,Sheet8!B:C,2,0)</f>
        <v>#N/A</v>
      </c>
      <c r="S6056" s="6" t="s">
        <v>13463</v>
      </c>
      <c r="T6056" s="6" t="e">
        <f>VLOOKUP(U6056,'17-1'!J:K,2,0)</f>
        <v>#N/A</v>
      </c>
      <c r="U6056" s="6" t="s">
        <v>38316</v>
      </c>
    </row>
    <row r="6057" spans="1:21" x14ac:dyDescent="0.25">
      <c r="A6057" s="35">
        <v>2313</v>
      </c>
      <c r="B6057" s="36">
        <v>311</v>
      </c>
      <c r="C6057" s="36">
        <v>20006878</v>
      </c>
      <c r="D6057" s="36">
        <v>100718</v>
      </c>
      <c r="E6057" s="36">
        <v>30200031</v>
      </c>
      <c r="F6057" s="36" t="s">
        <v>99</v>
      </c>
      <c r="G6057" s="37" t="s">
        <v>2455</v>
      </c>
      <c r="H6057" s="38">
        <v>31958</v>
      </c>
      <c r="I6057" s="39">
        <v>50</v>
      </c>
      <c r="J6057" s="74">
        <v>3519</v>
      </c>
      <c r="K6057" s="45">
        <v>1</v>
      </c>
      <c r="L6057" s="41">
        <f t="shared" si="814"/>
        <v>3519</v>
      </c>
      <c r="M6057" s="39">
        <v>50</v>
      </c>
      <c r="N6057" s="42">
        <f t="shared" si="810"/>
        <v>28</v>
      </c>
      <c r="O6057" s="43">
        <f t="shared" si="811"/>
        <v>70.38</v>
      </c>
      <c r="P6057" s="44">
        <f t="shared" si="812"/>
        <v>1970.64</v>
      </c>
      <c r="Q6057" s="44">
        <f t="shared" si="813"/>
        <v>1548.36</v>
      </c>
      <c r="R6057" s="44" t="e">
        <f>VLOOKUP(S6057,Sheet8!B:C,2,0)</f>
        <v>#N/A</v>
      </c>
      <c r="S6057" s="6" t="s">
        <v>13464</v>
      </c>
      <c r="T6057" s="6" t="e">
        <f>VLOOKUP(U6057,'17-1'!J:K,2,0)</f>
        <v>#N/A</v>
      </c>
      <c r="U6057" s="6" t="s">
        <v>38317</v>
      </c>
    </row>
    <row r="6058" spans="1:21" x14ac:dyDescent="0.25">
      <c r="A6058" s="35">
        <v>8677</v>
      </c>
      <c r="B6058" s="36">
        <v>381</v>
      </c>
      <c r="C6058" s="36">
        <v>20001643</v>
      </c>
      <c r="D6058" s="36">
        <v>100719</v>
      </c>
      <c r="E6058" s="36">
        <v>30200083</v>
      </c>
      <c r="F6058" s="36" t="s">
        <v>164</v>
      </c>
      <c r="G6058" s="37" t="s">
        <v>2455</v>
      </c>
      <c r="H6058" s="38">
        <v>34150</v>
      </c>
      <c r="I6058" s="39">
        <v>50</v>
      </c>
      <c r="J6058" s="74">
        <v>4556</v>
      </c>
      <c r="K6058" s="45">
        <v>1</v>
      </c>
      <c r="L6058" s="41">
        <f t="shared" si="814"/>
        <v>4556</v>
      </c>
      <c r="M6058" s="39">
        <v>50</v>
      </c>
      <c r="N6058" s="42">
        <f t="shared" si="810"/>
        <v>21.998631074606433</v>
      </c>
      <c r="O6058" s="43">
        <f t="shared" si="811"/>
        <v>91.12</v>
      </c>
      <c r="P6058" s="44">
        <f t="shared" si="812"/>
        <v>2004.515263518138</v>
      </c>
      <c r="Q6058" s="44">
        <f t="shared" si="813"/>
        <v>2551.484736481862</v>
      </c>
      <c r="R6058" s="44" t="e">
        <f>VLOOKUP(S6058,Sheet8!B:C,2,0)</f>
        <v>#N/A</v>
      </c>
      <c r="S6058" s="6" t="s">
        <v>13465</v>
      </c>
      <c r="T6058" s="6" t="e">
        <f>VLOOKUP(U6058,'17-1'!J:K,2,0)</f>
        <v>#N/A</v>
      </c>
      <c r="U6058" s="6" t="s">
        <v>38318</v>
      </c>
    </row>
    <row r="6059" spans="1:21" x14ac:dyDescent="0.25">
      <c r="A6059" s="35">
        <v>3357</v>
      </c>
      <c r="B6059" s="36">
        <v>330</v>
      </c>
      <c r="C6059" s="36">
        <v>20002703</v>
      </c>
      <c r="D6059" s="36">
        <v>100718</v>
      </c>
      <c r="E6059" s="36">
        <v>30200071</v>
      </c>
      <c r="F6059" s="36" t="s">
        <v>43</v>
      </c>
      <c r="G6059" s="37" t="s">
        <v>2478</v>
      </c>
      <c r="H6059" s="38">
        <v>33785</v>
      </c>
      <c r="I6059" s="39">
        <v>50</v>
      </c>
      <c r="J6059" s="74">
        <v>4889</v>
      </c>
      <c r="K6059" s="45">
        <v>1</v>
      </c>
      <c r="L6059" s="41">
        <f t="shared" si="814"/>
        <v>4889</v>
      </c>
      <c r="M6059" s="39">
        <v>50</v>
      </c>
      <c r="N6059" s="42">
        <f t="shared" si="810"/>
        <v>22.997946611909651</v>
      </c>
      <c r="O6059" s="43">
        <f t="shared" si="811"/>
        <v>97.78</v>
      </c>
      <c r="P6059" s="44">
        <f t="shared" si="812"/>
        <v>2248.7392197125255</v>
      </c>
      <c r="Q6059" s="44">
        <f t="shared" si="813"/>
        <v>2640.2607802874745</v>
      </c>
      <c r="R6059" s="44" t="e">
        <f>VLOOKUP(S6059,Sheet8!B:C,2,0)</f>
        <v>#N/A</v>
      </c>
      <c r="S6059" s="6" t="s">
        <v>13466</v>
      </c>
      <c r="T6059" s="6" t="e">
        <f>VLOOKUP(U6059,'17-1'!J:K,2,0)</f>
        <v>#N/A</v>
      </c>
      <c r="U6059" s="6" t="s">
        <v>38319</v>
      </c>
    </row>
    <row r="6060" spans="1:21" x14ac:dyDescent="0.25">
      <c r="A6060" s="35">
        <v>7186</v>
      </c>
      <c r="B6060" s="36">
        <v>371</v>
      </c>
      <c r="C6060" s="36">
        <v>20000058</v>
      </c>
      <c r="D6060" s="36">
        <v>100719</v>
      </c>
      <c r="E6060" s="36">
        <v>30200045</v>
      </c>
      <c r="F6060" s="36" t="s">
        <v>56</v>
      </c>
      <c r="G6060" s="37" t="s">
        <v>2464</v>
      </c>
      <c r="H6060" s="38">
        <v>36707</v>
      </c>
      <c r="I6060" s="39">
        <v>50</v>
      </c>
      <c r="J6060" s="74">
        <v>4000</v>
      </c>
      <c r="K6060" s="45">
        <v>1</v>
      </c>
      <c r="L6060" s="41">
        <f t="shared" si="814"/>
        <v>4000</v>
      </c>
      <c r="M6060" s="39">
        <v>50</v>
      </c>
      <c r="N6060" s="42">
        <f t="shared" si="810"/>
        <v>14.997946611909651</v>
      </c>
      <c r="O6060" s="43">
        <f t="shared" si="811"/>
        <v>80</v>
      </c>
      <c r="P6060" s="44">
        <f t="shared" si="812"/>
        <v>1199.8357289527721</v>
      </c>
      <c r="Q6060" s="44">
        <f t="shared" si="813"/>
        <v>2800.1642710472279</v>
      </c>
      <c r="R6060" s="44" t="e">
        <f>VLOOKUP(S6060,Sheet8!B:C,2,0)</f>
        <v>#N/A</v>
      </c>
      <c r="S6060" s="6" t="s">
        <v>13467</v>
      </c>
      <c r="T6060" s="6" t="e">
        <f>VLOOKUP(U6060,'17-1'!J:K,2,0)</f>
        <v>#N/A</v>
      </c>
      <c r="U6060" s="6" t="s">
        <v>38320</v>
      </c>
    </row>
    <row r="6061" spans="1:21" x14ac:dyDescent="0.25">
      <c r="A6061" s="35">
        <v>3354</v>
      </c>
      <c r="B6061" s="36">
        <v>330</v>
      </c>
      <c r="C6061" s="36">
        <v>20002659</v>
      </c>
      <c r="D6061" s="36">
        <v>100718</v>
      </c>
      <c r="E6061" s="36">
        <v>30200021</v>
      </c>
      <c r="F6061" s="36" t="s">
        <v>24</v>
      </c>
      <c r="G6061" s="37" t="s">
        <v>2563</v>
      </c>
      <c r="H6061" s="38">
        <v>35611</v>
      </c>
      <c r="I6061" s="39">
        <v>50</v>
      </c>
      <c r="J6061" s="74">
        <v>21567</v>
      </c>
      <c r="K6061" s="45">
        <v>1</v>
      </c>
      <c r="L6061" s="41">
        <f t="shared" si="814"/>
        <v>21567</v>
      </c>
      <c r="M6061" s="39">
        <v>50</v>
      </c>
      <c r="N6061" s="42">
        <f t="shared" si="810"/>
        <v>17.998631074606433</v>
      </c>
      <c r="O6061" s="43">
        <f t="shared" si="811"/>
        <v>431.34</v>
      </c>
      <c r="P6061" s="44">
        <f t="shared" si="812"/>
        <v>7763.5295277207388</v>
      </c>
      <c r="Q6061" s="44">
        <f t="shared" si="813"/>
        <v>13803.470472279261</v>
      </c>
      <c r="R6061" s="44" t="e">
        <f>VLOOKUP(S6061,Sheet8!B:C,2,0)</f>
        <v>#N/A</v>
      </c>
      <c r="S6061" s="6" t="s">
        <v>13468</v>
      </c>
      <c r="T6061" s="6" t="e">
        <f>VLOOKUP(U6061,'17-1'!J:K,2,0)</f>
        <v>#N/A</v>
      </c>
      <c r="U6061" s="6" t="s">
        <v>38321</v>
      </c>
    </row>
    <row r="6062" spans="1:21" x14ac:dyDescent="0.25">
      <c r="A6062" s="35">
        <v>7500</v>
      </c>
      <c r="B6062" s="36">
        <v>371</v>
      </c>
      <c r="C6062" s="36">
        <v>20000963</v>
      </c>
      <c r="D6062" s="36">
        <v>100719</v>
      </c>
      <c r="E6062" s="36">
        <v>30200079</v>
      </c>
      <c r="F6062" s="36" t="s">
        <v>141</v>
      </c>
      <c r="G6062" s="37" t="s">
        <v>2458</v>
      </c>
      <c r="H6062" s="38">
        <v>31593</v>
      </c>
      <c r="I6062" s="39">
        <v>50</v>
      </c>
      <c r="J6062" s="74">
        <v>3592</v>
      </c>
      <c r="K6062" s="45">
        <v>1</v>
      </c>
      <c r="L6062" s="41">
        <f t="shared" si="814"/>
        <v>3592</v>
      </c>
      <c r="M6062" s="39">
        <v>50</v>
      </c>
      <c r="N6062" s="42">
        <f t="shared" si="810"/>
        <v>28.999315537303218</v>
      </c>
      <c r="O6062" s="43">
        <f t="shared" si="811"/>
        <v>71.84</v>
      </c>
      <c r="P6062" s="44">
        <f t="shared" si="812"/>
        <v>2083.3108281998634</v>
      </c>
      <c r="Q6062" s="44">
        <f t="shared" si="813"/>
        <v>1508.6891718001366</v>
      </c>
      <c r="R6062" s="44" t="e">
        <f>VLOOKUP(S6062,Sheet8!B:C,2,0)</f>
        <v>#N/A</v>
      </c>
      <c r="S6062" s="6" t="s">
        <v>13469</v>
      </c>
      <c r="T6062" s="6" t="e">
        <f>VLOOKUP(U6062,'17-1'!J:K,2,0)</f>
        <v>#N/A</v>
      </c>
      <c r="U6062" s="6" t="s">
        <v>38322</v>
      </c>
    </row>
    <row r="6063" spans="1:21" x14ac:dyDescent="0.25">
      <c r="A6063" s="35">
        <v>4631</v>
      </c>
      <c r="B6063" s="36">
        <v>331</v>
      </c>
      <c r="C6063" s="36">
        <v>20005457</v>
      </c>
      <c r="D6063" s="36">
        <v>100718</v>
      </c>
      <c r="E6063" s="36">
        <v>30200071</v>
      </c>
      <c r="F6063" s="36" t="s">
        <v>43</v>
      </c>
      <c r="G6063" s="37" t="s">
        <v>2590</v>
      </c>
      <c r="H6063" s="38">
        <v>36707</v>
      </c>
      <c r="I6063" s="39">
        <v>50</v>
      </c>
      <c r="J6063" s="74">
        <v>33000</v>
      </c>
      <c r="K6063" s="45">
        <v>1</v>
      </c>
      <c r="L6063" s="41">
        <f t="shared" si="814"/>
        <v>33000</v>
      </c>
      <c r="M6063" s="39">
        <v>50</v>
      </c>
      <c r="N6063" s="42">
        <f t="shared" si="810"/>
        <v>14.997946611909651</v>
      </c>
      <c r="O6063" s="43">
        <f t="shared" si="811"/>
        <v>660</v>
      </c>
      <c r="P6063" s="44">
        <f t="shared" si="812"/>
        <v>9898.6447638603695</v>
      </c>
      <c r="Q6063" s="44">
        <f t="shared" si="813"/>
        <v>23101.355236139629</v>
      </c>
      <c r="R6063" s="44" t="e">
        <f>VLOOKUP(S6063,Sheet8!B:C,2,0)</f>
        <v>#N/A</v>
      </c>
      <c r="S6063" s="6" t="s">
        <v>13470</v>
      </c>
      <c r="T6063" s="6" t="e">
        <f>VLOOKUP(U6063,'17-1'!J:K,2,0)</f>
        <v>#N/A</v>
      </c>
      <c r="U6063" s="6" t="s">
        <v>38323</v>
      </c>
    </row>
    <row r="6064" spans="1:21" x14ac:dyDescent="0.25">
      <c r="A6064" s="35">
        <v>8200</v>
      </c>
      <c r="B6064" s="36">
        <v>371</v>
      </c>
      <c r="C6064" s="36">
        <v>20006258</v>
      </c>
      <c r="D6064" s="36">
        <v>100719</v>
      </c>
      <c r="E6064" s="36">
        <v>30200083</v>
      </c>
      <c r="F6064" s="36" t="s">
        <v>164</v>
      </c>
      <c r="G6064" s="37" t="s">
        <v>2469</v>
      </c>
      <c r="H6064" s="38">
        <v>29036</v>
      </c>
      <c r="I6064" s="39">
        <v>50</v>
      </c>
      <c r="J6064" s="74">
        <v>4153</v>
      </c>
      <c r="K6064" s="45">
        <v>1</v>
      </c>
      <c r="L6064" s="41">
        <f t="shared" si="814"/>
        <v>4153</v>
      </c>
      <c r="M6064" s="39">
        <v>50</v>
      </c>
      <c r="N6064" s="42">
        <f t="shared" si="810"/>
        <v>36</v>
      </c>
      <c r="O6064" s="43">
        <f t="shared" si="811"/>
        <v>83.06</v>
      </c>
      <c r="P6064" s="44">
        <f t="shared" si="812"/>
        <v>2990.16</v>
      </c>
      <c r="Q6064" s="44">
        <f t="shared" si="813"/>
        <v>1162.8400000000001</v>
      </c>
      <c r="R6064" s="44" t="e">
        <f>VLOOKUP(S6064,Sheet8!B:C,2,0)</f>
        <v>#N/A</v>
      </c>
      <c r="S6064" s="6" t="s">
        <v>13471</v>
      </c>
      <c r="T6064" s="6" t="e">
        <f>VLOOKUP(U6064,'17-1'!J:K,2,0)</f>
        <v>#N/A</v>
      </c>
      <c r="U6064" s="6" t="s">
        <v>38324</v>
      </c>
    </row>
    <row r="6065" spans="1:21" x14ac:dyDescent="0.25">
      <c r="A6065" s="35">
        <v>8368</v>
      </c>
      <c r="B6065" s="36">
        <v>371</v>
      </c>
      <c r="C6065" s="36">
        <v>20007135</v>
      </c>
      <c r="D6065" s="36">
        <v>100719</v>
      </c>
      <c r="E6065" s="36">
        <v>30200023</v>
      </c>
      <c r="F6065" s="36" t="s">
        <v>23</v>
      </c>
      <c r="G6065" s="37" t="s">
        <v>2501</v>
      </c>
      <c r="H6065" s="38">
        <v>36707</v>
      </c>
      <c r="I6065" s="39">
        <v>50</v>
      </c>
      <c r="J6065" s="74">
        <v>9200</v>
      </c>
      <c r="K6065" s="45">
        <v>1</v>
      </c>
      <c r="L6065" s="41">
        <f t="shared" si="814"/>
        <v>9200</v>
      </c>
      <c r="M6065" s="39">
        <v>50</v>
      </c>
      <c r="N6065" s="42">
        <f t="shared" si="810"/>
        <v>14.997946611909651</v>
      </c>
      <c r="O6065" s="43">
        <f t="shared" si="811"/>
        <v>184</v>
      </c>
      <c r="P6065" s="44">
        <f t="shared" si="812"/>
        <v>2759.6221765913756</v>
      </c>
      <c r="Q6065" s="44">
        <f t="shared" si="813"/>
        <v>6440.377823408624</v>
      </c>
      <c r="R6065" s="44" t="e">
        <f>VLOOKUP(S6065,Sheet8!B:C,2,0)</f>
        <v>#N/A</v>
      </c>
      <c r="S6065" s="6" t="s">
        <v>13472</v>
      </c>
      <c r="T6065" s="6" t="e">
        <f>VLOOKUP(U6065,'17-1'!J:K,2,0)</f>
        <v>#N/A</v>
      </c>
      <c r="U6065" s="6" t="s">
        <v>38325</v>
      </c>
    </row>
    <row r="6066" spans="1:21" x14ac:dyDescent="0.25">
      <c r="A6066" s="35">
        <v>2053</v>
      </c>
      <c r="B6066" s="36">
        <v>311</v>
      </c>
      <c r="C6066" s="36">
        <v>20003427</v>
      </c>
      <c r="D6066" s="36">
        <v>100718</v>
      </c>
      <c r="E6066" s="36">
        <v>30200070</v>
      </c>
      <c r="F6066" s="36" t="s">
        <v>35</v>
      </c>
      <c r="G6066" s="37" t="s">
        <v>2480</v>
      </c>
      <c r="H6066" s="38">
        <v>30497</v>
      </c>
      <c r="I6066" s="39">
        <v>50</v>
      </c>
      <c r="J6066" s="74">
        <v>5333</v>
      </c>
      <c r="K6066" s="45">
        <v>1</v>
      </c>
      <c r="L6066" s="41">
        <f t="shared" si="814"/>
        <v>5333</v>
      </c>
      <c r="M6066" s="39">
        <v>50</v>
      </c>
      <c r="N6066" s="42">
        <f t="shared" si="810"/>
        <v>32</v>
      </c>
      <c r="O6066" s="43">
        <f t="shared" si="811"/>
        <v>106.66</v>
      </c>
      <c r="P6066" s="44">
        <f t="shared" si="812"/>
        <v>3413.12</v>
      </c>
      <c r="Q6066" s="44">
        <f t="shared" si="813"/>
        <v>1919.88</v>
      </c>
      <c r="R6066" s="44" t="e">
        <f>VLOOKUP(S6066,Sheet8!B:C,2,0)</f>
        <v>#N/A</v>
      </c>
      <c r="S6066" s="6" t="s">
        <v>13473</v>
      </c>
      <c r="T6066" s="6" t="e">
        <f>VLOOKUP(U6066,'17-1'!J:K,2,0)</f>
        <v>#N/A</v>
      </c>
      <c r="U6066" s="6" t="s">
        <v>38326</v>
      </c>
    </row>
    <row r="6067" spans="1:21" x14ac:dyDescent="0.25">
      <c r="A6067" s="35">
        <v>8370</v>
      </c>
      <c r="B6067" s="36">
        <v>371</v>
      </c>
      <c r="C6067" s="36">
        <v>20007137</v>
      </c>
      <c r="D6067" s="36">
        <v>100719</v>
      </c>
      <c r="E6067" s="36">
        <v>30200061</v>
      </c>
      <c r="F6067" s="36" t="s">
        <v>57</v>
      </c>
      <c r="G6067" s="37" t="s">
        <v>2499</v>
      </c>
      <c r="H6067" s="38">
        <v>35976</v>
      </c>
      <c r="I6067" s="39">
        <v>50</v>
      </c>
      <c r="J6067" s="74">
        <v>9132</v>
      </c>
      <c r="K6067" s="45">
        <v>1</v>
      </c>
      <c r="L6067" s="41">
        <f t="shared" si="814"/>
        <v>9132</v>
      </c>
      <c r="M6067" s="39">
        <v>50</v>
      </c>
      <c r="N6067" s="42">
        <f t="shared" si="810"/>
        <v>16.999315537303218</v>
      </c>
      <c r="O6067" s="43">
        <f t="shared" si="811"/>
        <v>182.64</v>
      </c>
      <c r="P6067" s="44">
        <f t="shared" si="812"/>
        <v>3104.7549897330596</v>
      </c>
      <c r="Q6067" s="44">
        <f t="shared" si="813"/>
        <v>6027.2450102669409</v>
      </c>
      <c r="R6067" s="44" t="e">
        <f>VLOOKUP(S6067,Sheet8!B:C,2,0)</f>
        <v>#N/A</v>
      </c>
      <c r="S6067" s="6" t="s">
        <v>13474</v>
      </c>
      <c r="T6067" s="6" t="e">
        <f>VLOOKUP(U6067,'17-1'!J:K,2,0)</f>
        <v>#N/A</v>
      </c>
      <c r="U6067" s="6" t="s">
        <v>38327</v>
      </c>
    </row>
    <row r="6068" spans="1:21" x14ac:dyDescent="0.25">
      <c r="A6068" s="35">
        <v>8374</v>
      </c>
      <c r="B6068" s="36">
        <v>371</v>
      </c>
      <c r="C6068" s="36">
        <v>20007141</v>
      </c>
      <c r="D6068" s="36">
        <v>100719</v>
      </c>
      <c r="E6068" s="36">
        <v>30200023</v>
      </c>
      <c r="F6068" s="36" t="s">
        <v>23</v>
      </c>
      <c r="G6068" s="37" t="s">
        <v>2480</v>
      </c>
      <c r="H6068" s="38">
        <v>36341</v>
      </c>
      <c r="I6068" s="39">
        <v>50</v>
      </c>
      <c r="J6068" s="74">
        <v>9132</v>
      </c>
      <c r="K6068" s="45">
        <v>1</v>
      </c>
      <c r="L6068" s="41">
        <f t="shared" si="814"/>
        <v>9132</v>
      </c>
      <c r="M6068" s="39">
        <v>50</v>
      </c>
      <c r="N6068" s="42">
        <f t="shared" si="810"/>
        <v>16</v>
      </c>
      <c r="O6068" s="43">
        <f t="shared" si="811"/>
        <v>182.64</v>
      </c>
      <c r="P6068" s="44">
        <f t="shared" si="812"/>
        <v>2922.24</v>
      </c>
      <c r="Q6068" s="44">
        <f t="shared" si="813"/>
        <v>6209.76</v>
      </c>
      <c r="R6068" s="44" t="e">
        <f>VLOOKUP(S6068,Sheet8!B:C,2,0)</f>
        <v>#N/A</v>
      </c>
      <c r="S6068" s="6" t="s">
        <v>13475</v>
      </c>
      <c r="T6068" s="6" t="e">
        <f>VLOOKUP(U6068,'17-1'!J:K,2,0)</f>
        <v>#N/A</v>
      </c>
      <c r="U6068" s="6" t="s">
        <v>38328</v>
      </c>
    </row>
    <row r="6069" spans="1:21" x14ac:dyDescent="0.25">
      <c r="A6069" s="35">
        <v>8296</v>
      </c>
      <c r="B6069" s="36">
        <v>371</v>
      </c>
      <c r="C6069" s="36">
        <v>20006747</v>
      </c>
      <c r="D6069" s="36">
        <v>100719</v>
      </c>
      <c r="E6069" s="36">
        <v>30200083</v>
      </c>
      <c r="F6069" s="36" t="s">
        <v>164</v>
      </c>
      <c r="G6069" s="37" t="s">
        <v>2485</v>
      </c>
      <c r="H6069" s="38">
        <v>31593</v>
      </c>
      <c r="I6069" s="39">
        <v>50</v>
      </c>
      <c r="J6069" s="74">
        <v>6236</v>
      </c>
      <c r="K6069" s="45">
        <v>1</v>
      </c>
      <c r="L6069" s="41">
        <f t="shared" si="814"/>
        <v>6236</v>
      </c>
      <c r="M6069" s="39">
        <v>50</v>
      </c>
      <c r="N6069" s="42">
        <f t="shared" si="810"/>
        <v>28.999315537303218</v>
      </c>
      <c r="O6069" s="43">
        <f t="shared" si="811"/>
        <v>124.72</v>
      </c>
      <c r="P6069" s="44">
        <f t="shared" si="812"/>
        <v>3616.7946338124575</v>
      </c>
      <c r="Q6069" s="44">
        <f t="shared" si="813"/>
        <v>2619.2053661875425</v>
      </c>
      <c r="R6069" s="44" t="e">
        <f>VLOOKUP(S6069,Sheet8!B:C,2,0)</f>
        <v>#N/A</v>
      </c>
      <c r="S6069" s="6" t="s">
        <v>13476</v>
      </c>
      <c r="T6069" s="6" t="e">
        <f>VLOOKUP(U6069,'17-1'!J:K,2,0)</f>
        <v>#N/A</v>
      </c>
      <c r="U6069" s="6" t="s">
        <v>38329</v>
      </c>
    </row>
    <row r="6070" spans="1:21" x14ac:dyDescent="0.25">
      <c r="A6070" s="35">
        <v>595</v>
      </c>
      <c r="B6070" s="36">
        <v>304</v>
      </c>
      <c r="C6070" s="36">
        <v>10000639</v>
      </c>
      <c r="D6070" s="36">
        <v>100718</v>
      </c>
      <c r="E6070" s="36">
        <v>30200056</v>
      </c>
      <c r="F6070" s="36" t="s">
        <v>322</v>
      </c>
      <c r="G6070" s="37" t="s">
        <v>2484</v>
      </c>
      <c r="H6070" s="38">
        <v>31228</v>
      </c>
      <c r="I6070" s="39">
        <v>50</v>
      </c>
      <c r="J6070" s="74">
        <v>6099</v>
      </c>
      <c r="K6070" s="45">
        <v>1</v>
      </c>
      <c r="L6070" s="41">
        <f t="shared" si="814"/>
        <v>6099</v>
      </c>
      <c r="M6070" s="39">
        <v>50</v>
      </c>
      <c r="N6070" s="42">
        <f t="shared" si="810"/>
        <v>29.998631074606433</v>
      </c>
      <c r="O6070" s="43">
        <f t="shared" si="811"/>
        <v>121.98</v>
      </c>
      <c r="P6070" s="44">
        <f t="shared" si="812"/>
        <v>3659.2330184804928</v>
      </c>
      <c r="Q6070" s="44">
        <f t="shared" si="813"/>
        <v>2439.7669815195072</v>
      </c>
      <c r="R6070" s="44" t="e">
        <f>VLOOKUP(S6070,Sheet8!B:C,2,0)</f>
        <v>#N/A</v>
      </c>
      <c r="S6070" s="6" t="s">
        <v>13477</v>
      </c>
      <c r="T6070" s="6" t="e">
        <f>VLOOKUP(U6070,'17-1'!J:K,2,0)</f>
        <v>#N/A</v>
      </c>
      <c r="U6070" s="6" t="s">
        <v>38330</v>
      </c>
    </row>
    <row r="6071" spans="1:21" x14ac:dyDescent="0.25">
      <c r="A6071" s="35">
        <v>3517</v>
      </c>
      <c r="B6071" s="36">
        <v>330</v>
      </c>
      <c r="C6071" s="36">
        <v>20005276</v>
      </c>
      <c r="D6071" s="36">
        <v>100718</v>
      </c>
      <c r="E6071" s="36">
        <v>30200043</v>
      </c>
      <c r="F6071" s="36" t="s">
        <v>78</v>
      </c>
      <c r="G6071" s="37" t="s">
        <v>2487</v>
      </c>
      <c r="H6071" s="38">
        <v>30132</v>
      </c>
      <c r="I6071" s="39">
        <v>50</v>
      </c>
      <c r="J6071" s="74">
        <v>7462</v>
      </c>
      <c r="K6071" s="45">
        <v>1</v>
      </c>
      <c r="L6071" s="41">
        <f t="shared" si="814"/>
        <v>7462</v>
      </c>
      <c r="M6071" s="39">
        <v>50</v>
      </c>
      <c r="N6071" s="42">
        <f t="shared" si="810"/>
        <v>32.999315537303218</v>
      </c>
      <c r="O6071" s="43">
        <f t="shared" si="811"/>
        <v>149.24</v>
      </c>
      <c r="P6071" s="44">
        <f t="shared" si="812"/>
        <v>4924.8178507871316</v>
      </c>
      <c r="Q6071" s="44">
        <f t="shared" si="813"/>
        <v>2537.1821492128684</v>
      </c>
      <c r="R6071" s="44" t="e">
        <f>VLOOKUP(S6071,Sheet8!B:C,2,0)</f>
        <v>#N/A</v>
      </c>
      <c r="S6071" s="6" t="s">
        <v>13478</v>
      </c>
      <c r="T6071" s="6" t="e">
        <f>VLOOKUP(U6071,'17-1'!J:K,2,0)</f>
        <v>#N/A</v>
      </c>
      <c r="U6071" s="6" t="s">
        <v>38331</v>
      </c>
    </row>
    <row r="6072" spans="1:21" x14ac:dyDescent="0.25">
      <c r="A6072" s="35">
        <v>1049</v>
      </c>
      <c r="B6072" s="36">
        <v>307</v>
      </c>
      <c r="C6072" s="36">
        <v>20004069</v>
      </c>
      <c r="D6072" s="36">
        <v>100718</v>
      </c>
      <c r="E6072" s="36">
        <v>30200082</v>
      </c>
      <c r="F6072" s="36" t="s">
        <v>60</v>
      </c>
      <c r="G6072" s="37" t="s">
        <v>2487</v>
      </c>
      <c r="H6072" s="38">
        <v>30863</v>
      </c>
      <c r="I6072" s="39">
        <v>50</v>
      </c>
      <c r="J6072" s="74">
        <v>6270</v>
      </c>
      <c r="K6072" s="45">
        <v>1</v>
      </c>
      <c r="L6072" s="41">
        <f t="shared" si="814"/>
        <v>6270</v>
      </c>
      <c r="M6072" s="39">
        <v>50</v>
      </c>
      <c r="N6072" s="42">
        <f t="shared" si="810"/>
        <v>30.997946611909651</v>
      </c>
      <c r="O6072" s="43">
        <f t="shared" si="811"/>
        <v>125.4</v>
      </c>
      <c r="P6072" s="44">
        <f t="shared" si="812"/>
        <v>3887.1425051334704</v>
      </c>
      <c r="Q6072" s="44">
        <f t="shared" si="813"/>
        <v>2382.8574948665296</v>
      </c>
      <c r="R6072" s="44" t="e">
        <f>VLOOKUP(S6072,Sheet8!B:C,2,0)</f>
        <v>#N/A</v>
      </c>
      <c r="S6072" s="6" t="s">
        <v>13479</v>
      </c>
      <c r="T6072" s="6" t="e">
        <f>VLOOKUP(U6072,'17-1'!J:K,2,0)</f>
        <v>#N/A</v>
      </c>
      <c r="U6072" s="6" t="s">
        <v>38332</v>
      </c>
    </row>
    <row r="6073" spans="1:21" x14ac:dyDescent="0.25">
      <c r="A6073" s="35">
        <v>4782</v>
      </c>
      <c r="B6073" s="36">
        <v>331</v>
      </c>
      <c r="C6073" s="36">
        <v>20006308</v>
      </c>
      <c r="D6073" s="36">
        <v>100718</v>
      </c>
      <c r="E6073" s="36">
        <v>30200053</v>
      </c>
      <c r="F6073" s="36" t="s">
        <v>28</v>
      </c>
      <c r="G6073" s="37" t="s">
        <v>2491</v>
      </c>
      <c r="H6073" s="38">
        <v>30863</v>
      </c>
      <c r="I6073" s="39">
        <v>50</v>
      </c>
      <c r="J6073" s="74">
        <v>6815</v>
      </c>
      <c r="K6073" s="45">
        <v>1</v>
      </c>
      <c r="L6073" s="41">
        <f t="shared" si="814"/>
        <v>6815</v>
      </c>
      <c r="M6073" s="39">
        <v>50</v>
      </c>
      <c r="N6073" s="42">
        <f t="shared" si="810"/>
        <v>30.997946611909651</v>
      </c>
      <c r="O6073" s="43">
        <f t="shared" si="811"/>
        <v>136.30000000000001</v>
      </c>
      <c r="P6073" s="44">
        <f t="shared" si="812"/>
        <v>4225.0201232032859</v>
      </c>
      <c r="Q6073" s="44">
        <f t="shared" si="813"/>
        <v>2589.9798767967141</v>
      </c>
      <c r="R6073" s="44" t="e">
        <f>VLOOKUP(S6073,Sheet8!B:C,2,0)</f>
        <v>#N/A</v>
      </c>
      <c r="S6073" s="6" t="s">
        <v>13480</v>
      </c>
      <c r="T6073" s="6" t="e">
        <f>VLOOKUP(U6073,'17-1'!J:K,2,0)</f>
        <v>#N/A</v>
      </c>
      <c r="U6073" s="6" t="s">
        <v>38333</v>
      </c>
    </row>
    <row r="6074" spans="1:21" x14ac:dyDescent="0.25">
      <c r="A6074" s="35">
        <v>7422</v>
      </c>
      <c r="B6074" s="36">
        <v>371</v>
      </c>
      <c r="C6074" s="36">
        <v>20000841</v>
      </c>
      <c r="D6074" s="36">
        <v>100719</v>
      </c>
      <c r="E6074" s="36">
        <v>30200015</v>
      </c>
      <c r="F6074" s="36" t="s">
        <v>31</v>
      </c>
      <c r="G6074" s="37" t="s">
        <v>2491</v>
      </c>
      <c r="H6074" s="38">
        <v>31958</v>
      </c>
      <c r="I6074" s="39">
        <v>50</v>
      </c>
      <c r="J6074" s="74">
        <v>7037</v>
      </c>
      <c r="K6074" s="45">
        <v>1</v>
      </c>
      <c r="L6074" s="41">
        <f t="shared" si="814"/>
        <v>7037</v>
      </c>
      <c r="M6074" s="39">
        <v>50</v>
      </c>
      <c r="N6074" s="42">
        <f t="shared" si="810"/>
        <v>28</v>
      </c>
      <c r="O6074" s="43">
        <f t="shared" si="811"/>
        <v>140.74</v>
      </c>
      <c r="P6074" s="44">
        <f t="shared" si="812"/>
        <v>3940.72</v>
      </c>
      <c r="Q6074" s="44">
        <f t="shared" si="813"/>
        <v>3096.28</v>
      </c>
      <c r="R6074" s="44" t="e">
        <f>VLOOKUP(S6074,Sheet8!B:C,2,0)</f>
        <v>#N/A</v>
      </c>
      <c r="S6074" s="6" t="s">
        <v>13481</v>
      </c>
      <c r="T6074" s="6" t="e">
        <f>VLOOKUP(U6074,'17-1'!J:K,2,0)</f>
        <v>#N/A</v>
      </c>
      <c r="U6074" s="6" t="s">
        <v>38334</v>
      </c>
    </row>
    <row r="6075" spans="1:21" x14ac:dyDescent="0.25">
      <c r="A6075" s="35">
        <v>7647</v>
      </c>
      <c r="B6075" s="36">
        <v>371</v>
      </c>
      <c r="C6075" s="36">
        <v>20001297</v>
      </c>
      <c r="D6075" s="36">
        <v>100719</v>
      </c>
      <c r="E6075" s="36">
        <v>30200049</v>
      </c>
      <c r="F6075" s="36" t="s">
        <v>254</v>
      </c>
      <c r="G6075" s="37" t="s">
        <v>2491</v>
      </c>
      <c r="H6075" s="38">
        <v>31958</v>
      </c>
      <c r="I6075" s="39">
        <v>50</v>
      </c>
      <c r="J6075" s="74">
        <v>7037</v>
      </c>
      <c r="K6075" s="45">
        <v>1</v>
      </c>
      <c r="L6075" s="41">
        <f t="shared" si="814"/>
        <v>7037</v>
      </c>
      <c r="M6075" s="39">
        <v>50</v>
      </c>
      <c r="N6075" s="42">
        <f t="shared" si="810"/>
        <v>28</v>
      </c>
      <c r="O6075" s="43">
        <f t="shared" si="811"/>
        <v>140.74</v>
      </c>
      <c r="P6075" s="44">
        <f t="shared" si="812"/>
        <v>3940.72</v>
      </c>
      <c r="Q6075" s="44">
        <f t="shared" si="813"/>
        <v>3096.28</v>
      </c>
      <c r="R6075" s="44" t="e">
        <f>VLOOKUP(S6075,Sheet8!B:C,2,0)</f>
        <v>#N/A</v>
      </c>
      <c r="S6075" s="6" t="s">
        <v>13481</v>
      </c>
      <c r="T6075" s="6" t="e">
        <f>VLOOKUP(U6075,'17-1'!J:K,2,0)</f>
        <v>#N/A</v>
      </c>
      <c r="U6075" s="6" t="s">
        <v>38335</v>
      </c>
    </row>
    <row r="6076" spans="1:21" x14ac:dyDescent="0.25">
      <c r="A6076" s="35">
        <v>6064</v>
      </c>
      <c r="B6076" s="36">
        <v>334</v>
      </c>
      <c r="C6076" s="36">
        <v>20005716</v>
      </c>
      <c r="D6076" s="36">
        <v>100718</v>
      </c>
      <c r="E6076" s="36">
        <v>30200076</v>
      </c>
      <c r="F6076" s="36" t="s">
        <v>169</v>
      </c>
      <c r="G6076" s="37" t="s">
        <v>2491</v>
      </c>
      <c r="H6076" s="38">
        <v>32324</v>
      </c>
      <c r="I6076" s="39">
        <v>50</v>
      </c>
      <c r="J6076" s="74">
        <v>8185</v>
      </c>
      <c r="K6076" s="45">
        <v>1</v>
      </c>
      <c r="L6076" s="41">
        <f t="shared" si="814"/>
        <v>8185</v>
      </c>
      <c r="M6076" s="39">
        <v>50</v>
      </c>
      <c r="N6076" s="42">
        <f t="shared" si="810"/>
        <v>26.997946611909651</v>
      </c>
      <c r="O6076" s="43">
        <f t="shared" si="811"/>
        <v>163.69999999999999</v>
      </c>
      <c r="P6076" s="44">
        <f t="shared" si="812"/>
        <v>4419.5638603696098</v>
      </c>
      <c r="Q6076" s="44">
        <f t="shared" si="813"/>
        <v>3765.4361396303902</v>
      </c>
      <c r="R6076" s="44" t="e">
        <f>VLOOKUP(S6076,Sheet8!B:C,2,0)</f>
        <v>#N/A</v>
      </c>
      <c r="S6076" s="6" t="s">
        <v>13482</v>
      </c>
      <c r="T6076" s="6" t="e">
        <f>VLOOKUP(U6076,'17-1'!J:K,2,0)</f>
        <v>#N/A</v>
      </c>
      <c r="U6076" s="6" t="s">
        <v>38336</v>
      </c>
    </row>
    <row r="6077" spans="1:21" x14ac:dyDescent="0.25">
      <c r="A6077" s="35">
        <v>8399</v>
      </c>
      <c r="B6077" s="36">
        <v>371</v>
      </c>
      <c r="C6077" s="36">
        <v>20007182</v>
      </c>
      <c r="D6077" s="36">
        <v>100719</v>
      </c>
      <c r="E6077" s="36">
        <v>30200064</v>
      </c>
      <c r="F6077" s="36" t="s">
        <v>91</v>
      </c>
      <c r="G6077" s="37" t="s">
        <v>2491</v>
      </c>
      <c r="H6077" s="38">
        <v>34150</v>
      </c>
      <c r="I6077" s="39">
        <v>50</v>
      </c>
      <c r="J6077" s="74">
        <v>9111</v>
      </c>
      <c r="K6077" s="45">
        <v>1</v>
      </c>
      <c r="L6077" s="41">
        <f t="shared" si="814"/>
        <v>9111</v>
      </c>
      <c r="M6077" s="39">
        <v>50</v>
      </c>
      <c r="N6077" s="42">
        <f t="shared" si="810"/>
        <v>21.998631074606433</v>
      </c>
      <c r="O6077" s="43">
        <f t="shared" si="811"/>
        <v>182.22</v>
      </c>
      <c r="P6077" s="44">
        <f t="shared" si="812"/>
        <v>4008.5905544147845</v>
      </c>
      <c r="Q6077" s="44">
        <f t="shared" si="813"/>
        <v>5102.4094455852155</v>
      </c>
      <c r="R6077" s="44" t="e">
        <f>VLOOKUP(S6077,Sheet8!B:C,2,0)</f>
        <v>#N/A</v>
      </c>
      <c r="S6077" s="6" t="s">
        <v>13483</v>
      </c>
      <c r="T6077" s="6" t="e">
        <f>VLOOKUP(U6077,'17-1'!J:K,2,0)</f>
        <v>#N/A</v>
      </c>
      <c r="U6077" s="6" t="s">
        <v>38337</v>
      </c>
    </row>
    <row r="6078" spans="1:21" x14ac:dyDescent="0.25">
      <c r="A6078" s="35">
        <v>7381</v>
      </c>
      <c r="B6078" s="36">
        <v>371</v>
      </c>
      <c r="C6078" s="36">
        <v>20000725</v>
      </c>
      <c r="D6078" s="36">
        <v>100719</v>
      </c>
      <c r="E6078" s="36">
        <v>30200002</v>
      </c>
      <c r="F6078" s="36" t="s">
        <v>74</v>
      </c>
      <c r="G6078" s="37" t="s">
        <v>2491</v>
      </c>
      <c r="H6078" s="38">
        <v>35976</v>
      </c>
      <c r="I6078" s="39">
        <v>50</v>
      </c>
      <c r="J6078" s="74">
        <v>9926</v>
      </c>
      <c r="K6078" s="45">
        <v>1</v>
      </c>
      <c r="L6078" s="41">
        <f t="shared" si="814"/>
        <v>9926</v>
      </c>
      <c r="M6078" s="39">
        <v>50</v>
      </c>
      <c r="N6078" s="42">
        <f t="shared" si="810"/>
        <v>16.999315537303218</v>
      </c>
      <c r="O6078" s="43">
        <f t="shared" si="811"/>
        <v>198.52</v>
      </c>
      <c r="P6078" s="44">
        <f t="shared" si="812"/>
        <v>3374.7041204654352</v>
      </c>
      <c r="Q6078" s="44">
        <f t="shared" si="813"/>
        <v>6551.2958795345648</v>
      </c>
      <c r="R6078" s="44" t="e">
        <f>VLOOKUP(S6078,Sheet8!B:C,2,0)</f>
        <v>#N/A</v>
      </c>
      <c r="S6078" s="6" t="s">
        <v>13484</v>
      </c>
      <c r="T6078" s="6" t="e">
        <f>VLOOKUP(U6078,'17-1'!J:K,2,0)</f>
        <v>#N/A</v>
      </c>
      <c r="U6078" s="6" t="s">
        <v>38338</v>
      </c>
    </row>
    <row r="6079" spans="1:21" x14ac:dyDescent="0.25">
      <c r="A6079" s="35">
        <v>7383</v>
      </c>
      <c r="B6079" s="36">
        <v>371</v>
      </c>
      <c r="C6079" s="36">
        <v>20000727</v>
      </c>
      <c r="D6079" s="36">
        <v>100719</v>
      </c>
      <c r="E6079" s="36">
        <v>30200023</v>
      </c>
      <c r="F6079" s="36" t="s">
        <v>23</v>
      </c>
      <c r="G6079" s="37" t="s">
        <v>2491</v>
      </c>
      <c r="H6079" s="38">
        <v>36707</v>
      </c>
      <c r="I6079" s="39">
        <v>50</v>
      </c>
      <c r="J6079" s="74">
        <v>10000</v>
      </c>
      <c r="K6079" s="45">
        <v>1</v>
      </c>
      <c r="L6079" s="41">
        <f t="shared" si="814"/>
        <v>10000</v>
      </c>
      <c r="M6079" s="39">
        <v>50</v>
      </c>
      <c r="N6079" s="42">
        <f t="shared" si="810"/>
        <v>14.997946611909651</v>
      </c>
      <c r="O6079" s="43">
        <f t="shared" si="811"/>
        <v>200</v>
      </c>
      <c r="P6079" s="44">
        <f t="shared" si="812"/>
        <v>2999.5893223819298</v>
      </c>
      <c r="Q6079" s="44">
        <f t="shared" si="813"/>
        <v>7000.4106776180706</v>
      </c>
      <c r="R6079" s="44" t="e">
        <f>VLOOKUP(S6079,Sheet8!B:C,2,0)</f>
        <v>#N/A</v>
      </c>
      <c r="S6079" s="6" t="s">
        <v>13485</v>
      </c>
      <c r="T6079" s="6" t="e">
        <f>VLOOKUP(U6079,'17-1'!J:K,2,0)</f>
        <v>#N/A</v>
      </c>
      <c r="U6079" s="6" t="s">
        <v>38339</v>
      </c>
    </row>
    <row r="6080" spans="1:21" x14ac:dyDescent="0.25">
      <c r="A6080" s="35">
        <v>4921</v>
      </c>
      <c r="B6080" s="36">
        <v>331</v>
      </c>
      <c r="C6080" s="36">
        <v>20007209</v>
      </c>
      <c r="D6080" s="36">
        <v>100718</v>
      </c>
      <c r="E6080" s="36">
        <v>30200069</v>
      </c>
      <c r="F6080" s="36" t="s">
        <v>83</v>
      </c>
      <c r="G6080" s="37" t="s">
        <v>2493</v>
      </c>
      <c r="H6080" s="38">
        <v>29402</v>
      </c>
      <c r="I6080" s="39">
        <v>50</v>
      </c>
      <c r="J6080" s="74">
        <v>8489</v>
      </c>
      <c r="K6080" s="45">
        <v>1</v>
      </c>
      <c r="L6080" s="41">
        <f t="shared" si="814"/>
        <v>8489</v>
      </c>
      <c r="M6080" s="39">
        <v>50</v>
      </c>
      <c r="N6080" s="42">
        <f t="shared" si="810"/>
        <v>34.997946611909654</v>
      </c>
      <c r="O6080" s="43">
        <f t="shared" si="811"/>
        <v>169.78</v>
      </c>
      <c r="P6080" s="44">
        <f t="shared" si="812"/>
        <v>5941.9513757700206</v>
      </c>
      <c r="Q6080" s="44">
        <f t="shared" si="813"/>
        <v>2547.0486242299794</v>
      </c>
      <c r="R6080" s="44" t="e">
        <f>VLOOKUP(S6080,Sheet8!B:C,2,0)</f>
        <v>#N/A</v>
      </c>
      <c r="S6080" s="6" t="s">
        <v>13486</v>
      </c>
      <c r="T6080" s="6" t="e">
        <f>VLOOKUP(U6080,'17-1'!J:K,2,0)</f>
        <v>#N/A</v>
      </c>
      <c r="U6080" s="6" t="s">
        <v>38340</v>
      </c>
    </row>
    <row r="6081" spans="1:21" x14ac:dyDescent="0.25">
      <c r="A6081" s="35">
        <v>7586</v>
      </c>
      <c r="B6081" s="36">
        <v>371</v>
      </c>
      <c r="C6081" s="36">
        <v>20001200</v>
      </c>
      <c r="D6081" s="36">
        <v>100719</v>
      </c>
      <c r="E6081" s="36">
        <v>30200024</v>
      </c>
      <c r="F6081" s="36" t="s">
        <v>157</v>
      </c>
      <c r="G6081" s="37" t="s">
        <v>2507</v>
      </c>
      <c r="H6081" s="38">
        <v>31958</v>
      </c>
      <c r="I6081" s="39">
        <v>50</v>
      </c>
      <c r="J6081" s="74">
        <v>9852</v>
      </c>
      <c r="K6081" s="45">
        <v>1</v>
      </c>
      <c r="L6081" s="41">
        <f t="shared" si="814"/>
        <v>9852</v>
      </c>
      <c r="M6081" s="39">
        <v>50</v>
      </c>
      <c r="N6081" s="42">
        <f t="shared" si="810"/>
        <v>28</v>
      </c>
      <c r="O6081" s="43">
        <f t="shared" si="811"/>
        <v>197.04</v>
      </c>
      <c r="P6081" s="44">
        <f t="shared" si="812"/>
        <v>5517.12</v>
      </c>
      <c r="Q6081" s="44">
        <f t="shared" si="813"/>
        <v>4334.88</v>
      </c>
      <c r="R6081" s="44" t="e">
        <f>VLOOKUP(S6081,Sheet8!B:C,2,0)</f>
        <v>#N/A</v>
      </c>
      <c r="S6081" s="6" t="s">
        <v>13487</v>
      </c>
      <c r="T6081" s="6" t="e">
        <f>VLOOKUP(U6081,'17-1'!J:K,2,0)</f>
        <v>#N/A</v>
      </c>
      <c r="U6081" s="6" t="s">
        <v>38341</v>
      </c>
    </row>
    <row r="6082" spans="1:21" x14ac:dyDescent="0.25">
      <c r="A6082" s="35">
        <v>7034</v>
      </c>
      <c r="B6082" s="36">
        <v>361</v>
      </c>
      <c r="C6082" s="36">
        <v>20000252</v>
      </c>
      <c r="D6082" s="36">
        <v>100719</v>
      </c>
      <c r="E6082" s="36">
        <v>30200058</v>
      </c>
      <c r="F6082" s="36" t="s">
        <v>39</v>
      </c>
      <c r="G6082" s="37" t="s">
        <v>2535</v>
      </c>
      <c r="H6082" s="38">
        <v>35947</v>
      </c>
      <c r="I6082" s="39">
        <v>50</v>
      </c>
      <c r="J6082" s="74">
        <v>14889</v>
      </c>
      <c r="K6082" s="45">
        <v>1</v>
      </c>
      <c r="L6082" s="41">
        <f t="shared" si="814"/>
        <v>14889</v>
      </c>
      <c r="M6082" s="39">
        <v>50</v>
      </c>
      <c r="N6082" s="42">
        <f t="shared" si="810"/>
        <v>17.078713210130047</v>
      </c>
      <c r="O6082" s="43">
        <f t="shared" si="811"/>
        <v>297.77999999999997</v>
      </c>
      <c r="P6082" s="44">
        <f t="shared" si="812"/>
        <v>5085.6992197125255</v>
      </c>
      <c r="Q6082" s="44">
        <f t="shared" si="813"/>
        <v>9803.3007802874745</v>
      </c>
      <c r="R6082" s="44" t="e">
        <f>VLOOKUP(S6082,Sheet8!B:C,2,0)</f>
        <v>#N/A</v>
      </c>
      <c r="S6082" s="6" t="s">
        <v>13488</v>
      </c>
      <c r="T6082" s="6" t="e">
        <f>VLOOKUP(U6082,'17-1'!J:K,2,0)</f>
        <v>#N/A</v>
      </c>
      <c r="U6082" s="6" t="s">
        <v>38342</v>
      </c>
    </row>
    <row r="6083" spans="1:21" x14ac:dyDescent="0.25">
      <c r="A6083" s="35">
        <v>7698</v>
      </c>
      <c r="B6083" s="36">
        <v>371</v>
      </c>
      <c r="C6083" s="36">
        <v>20001428</v>
      </c>
      <c r="D6083" s="36">
        <v>100719</v>
      </c>
      <c r="E6083" s="36">
        <v>30200047</v>
      </c>
      <c r="F6083" s="36" t="s">
        <v>148</v>
      </c>
      <c r="G6083" s="37" t="s">
        <v>2502</v>
      </c>
      <c r="H6083" s="38">
        <v>28306</v>
      </c>
      <c r="I6083" s="39">
        <v>50</v>
      </c>
      <c r="J6083" s="74">
        <v>9500</v>
      </c>
      <c r="K6083" s="45">
        <v>1</v>
      </c>
      <c r="L6083" s="41">
        <f t="shared" si="814"/>
        <v>9500</v>
      </c>
      <c r="M6083" s="39">
        <v>50</v>
      </c>
      <c r="N6083" s="42">
        <f t="shared" si="810"/>
        <v>37.998631074606436</v>
      </c>
      <c r="O6083" s="43">
        <f t="shared" si="811"/>
        <v>190</v>
      </c>
      <c r="P6083" s="44">
        <f t="shared" si="812"/>
        <v>7219.7399041752224</v>
      </c>
      <c r="Q6083" s="44">
        <f t="shared" si="813"/>
        <v>2280.2600958247776</v>
      </c>
      <c r="R6083" s="44" t="e">
        <f>VLOOKUP(S6083,Sheet8!B:C,2,0)</f>
        <v>#N/A</v>
      </c>
      <c r="S6083" s="6" t="s">
        <v>13489</v>
      </c>
      <c r="T6083" s="6" t="e">
        <f>VLOOKUP(U6083,'17-1'!J:K,2,0)</f>
        <v>#N/A</v>
      </c>
      <c r="U6083" s="6" t="s">
        <v>38343</v>
      </c>
    </row>
    <row r="6084" spans="1:21" x14ac:dyDescent="0.25">
      <c r="A6084" s="35">
        <v>7811</v>
      </c>
      <c r="B6084" s="36">
        <v>371</v>
      </c>
      <c r="C6084" s="36">
        <v>20003257</v>
      </c>
      <c r="D6084" s="36">
        <v>100718</v>
      </c>
      <c r="E6084" s="36">
        <v>30200092</v>
      </c>
      <c r="F6084" s="36" t="s">
        <v>27</v>
      </c>
      <c r="G6084" s="37" t="s">
        <v>2502</v>
      </c>
      <c r="H6084" s="38">
        <v>31228</v>
      </c>
      <c r="I6084" s="39">
        <v>50</v>
      </c>
      <c r="J6084" s="74">
        <v>9281</v>
      </c>
      <c r="K6084" s="45">
        <v>1</v>
      </c>
      <c r="L6084" s="41">
        <f t="shared" ref="L6084:L6092" si="815">J6084*K6084</f>
        <v>9281</v>
      </c>
      <c r="M6084" s="39">
        <v>50</v>
      </c>
      <c r="N6084" s="42">
        <f t="shared" si="810"/>
        <v>29.998631074606433</v>
      </c>
      <c r="O6084" s="43">
        <f t="shared" si="811"/>
        <v>185.62</v>
      </c>
      <c r="P6084" s="44">
        <f t="shared" si="812"/>
        <v>5568.3459000684461</v>
      </c>
      <c r="Q6084" s="44">
        <f t="shared" si="813"/>
        <v>3712.6540999315539</v>
      </c>
      <c r="R6084" s="44" t="e">
        <f>VLOOKUP(S6084,Sheet8!B:C,2,0)</f>
        <v>#N/A</v>
      </c>
      <c r="S6084" s="6" t="s">
        <v>13490</v>
      </c>
      <c r="T6084" s="6" t="e">
        <f>VLOOKUP(U6084,'17-1'!J:K,2,0)</f>
        <v>#N/A</v>
      </c>
      <c r="U6084" s="6" t="s">
        <v>38344</v>
      </c>
    </row>
    <row r="6085" spans="1:21" x14ac:dyDescent="0.25">
      <c r="A6085" s="35">
        <v>6281</v>
      </c>
      <c r="B6085" s="36">
        <v>334</v>
      </c>
      <c r="C6085" s="36">
        <v>20007406</v>
      </c>
      <c r="D6085" s="36">
        <v>100718</v>
      </c>
      <c r="E6085" s="36">
        <v>30200030</v>
      </c>
      <c r="F6085" s="36" t="s">
        <v>40</v>
      </c>
      <c r="G6085" s="37" t="s">
        <v>2502</v>
      </c>
      <c r="H6085" s="38">
        <v>33572</v>
      </c>
      <c r="I6085" s="39">
        <v>50</v>
      </c>
      <c r="J6085" s="74">
        <v>13430</v>
      </c>
      <c r="K6085" s="45">
        <v>1</v>
      </c>
      <c r="L6085" s="41">
        <f t="shared" si="815"/>
        <v>13430</v>
      </c>
      <c r="M6085" s="39">
        <v>50</v>
      </c>
      <c r="N6085" s="42">
        <f t="shared" si="810"/>
        <v>23.581108829568787</v>
      </c>
      <c r="O6085" s="43">
        <f t="shared" si="811"/>
        <v>268.60000000000002</v>
      </c>
      <c r="P6085" s="44">
        <f t="shared" si="812"/>
        <v>6333.8858316221767</v>
      </c>
      <c r="Q6085" s="44">
        <f t="shared" si="813"/>
        <v>7096.1141683778233</v>
      </c>
      <c r="R6085" s="44" t="e">
        <f>VLOOKUP(S6085,Sheet8!B:C,2,0)</f>
        <v>#N/A</v>
      </c>
      <c r="S6085" s="6" t="s">
        <v>13491</v>
      </c>
      <c r="T6085" s="6" t="e">
        <f>VLOOKUP(U6085,'17-1'!J:K,2,0)</f>
        <v>#N/A</v>
      </c>
      <c r="U6085" s="6" t="s">
        <v>38345</v>
      </c>
    </row>
    <row r="6086" spans="1:21" x14ac:dyDescent="0.25">
      <c r="A6086" s="35">
        <v>7558</v>
      </c>
      <c r="B6086" s="36">
        <v>371</v>
      </c>
      <c r="C6086" s="36">
        <v>20001133</v>
      </c>
      <c r="D6086" s="36">
        <v>100719</v>
      </c>
      <c r="E6086" s="36">
        <v>30200019</v>
      </c>
      <c r="F6086" s="36" t="s">
        <v>68</v>
      </c>
      <c r="G6086" s="37" t="s">
        <v>2502</v>
      </c>
      <c r="H6086" s="38">
        <v>34150</v>
      </c>
      <c r="I6086" s="39">
        <v>50</v>
      </c>
      <c r="J6086" s="74">
        <v>11596.44</v>
      </c>
      <c r="K6086" s="47">
        <v>0</v>
      </c>
      <c r="L6086" s="41">
        <f t="shared" si="815"/>
        <v>0</v>
      </c>
      <c r="M6086" s="39">
        <v>50</v>
      </c>
      <c r="N6086" s="42">
        <f t="shared" si="810"/>
        <v>21.998631074606433</v>
      </c>
      <c r="O6086" s="43">
        <f t="shared" si="811"/>
        <v>0</v>
      </c>
      <c r="P6086" s="44">
        <f t="shared" si="812"/>
        <v>0</v>
      </c>
      <c r="Q6086" s="44" t="str">
        <f t="shared" si="813"/>
        <v xml:space="preserve"> </v>
      </c>
      <c r="R6086" s="44" t="e">
        <f>VLOOKUP(S6086,Sheet8!B:C,2,0)</f>
        <v>#N/A</v>
      </c>
      <c r="S6086" s="6" t="s">
        <v>13492</v>
      </c>
      <c r="T6086" s="6" t="e">
        <f>VLOOKUP(U6086,'17-1'!J:K,2,0)</f>
        <v>#N/A</v>
      </c>
      <c r="U6086" s="6" t="s">
        <v>38346</v>
      </c>
    </row>
    <row r="6087" spans="1:21" x14ac:dyDescent="0.25">
      <c r="A6087" s="35">
        <v>3581</v>
      </c>
      <c r="B6087" s="36">
        <v>330</v>
      </c>
      <c r="C6087" s="36">
        <v>20007574</v>
      </c>
      <c r="D6087" s="36">
        <v>100718</v>
      </c>
      <c r="E6087" s="36">
        <v>30200059</v>
      </c>
      <c r="F6087" s="36" t="s">
        <v>36</v>
      </c>
      <c r="G6087" s="37" t="s">
        <v>2529</v>
      </c>
      <c r="H6087" s="38">
        <v>35976</v>
      </c>
      <c r="I6087" s="39">
        <v>50</v>
      </c>
      <c r="J6087" s="74">
        <v>13896</v>
      </c>
      <c r="K6087" s="45">
        <v>1</v>
      </c>
      <c r="L6087" s="41">
        <f t="shared" si="815"/>
        <v>13896</v>
      </c>
      <c r="M6087" s="39">
        <v>50</v>
      </c>
      <c r="N6087" s="42">
        <f t="shared" si="810"/>
        <v>16.999315537303218</v>
      </c>
      <c r="O6087" s="43">
        <f t="shared" si="811"/>
        <v>277.92</v>
      </c>
      <c r="P6087" s="44">
        <f t="shared" si="812"/>
        <v>4724.4497741273108</v>
      </c>
      <c r="Q6087" s="44">
        <f t="shared" si="813"/>
        <v>9171.5502258726883</v>
      </c>
      <c r="R6087" s="44" t="e">
        <f>VLOOKUP(S6087,Sheet8!B:C,2,0)</f>
        <v>#N/A</v>
      </c>
      <c r="S6087" s="6" t="s">
        <v>13493</v>
      </c>
      <c r="T6087" s="6" t="e">
        <f>VLOOKUP(U6087,'17-1'!J:K,2,0)</f>
        <v>#N/A</v>
      </c>
      <c r="U6087" s="6" t="s">
        <v>38347</v>
      </c>
    </row>
    <row r="6088" spans="1:21" x14ac:dyDescent="0.25">
      <c r="A6088" s="35">
        <v>7848</v>
      </c>
      <c r="B6088" s="36">
        <v>371</v>
      </c>
      <c r="C6088" s="36">
        <v>20003638</v>
      </c>
      <c r="D6088" s="36">
        <v>100719</v>
      </c>
      <c r="E6088" s="36">
        <v>30200035</v>
      </c>
      <c r="F6088" s="36" t="s">
        <v>118</v>
      </c>
      <c r="G6088" s="37" t="s">
        <v>2445</v>
      </c>
      <c r="H6088" s="38">
        <v>31958</v>
      </c>
      <c r="I6088" s="39">
        <v>50</v>
      </c>
      <c r="J6088" s="74">
        <v>2956</v>
      </c>
      <c r="K6088" s="45">
        <v>1</v>
      </c>
      <c r="L6088" s="41">
        <f t="shared" si="815"/>
        <v>2956</v>
      </c>
      <c r="M6088" s="39">
        <v>50</v>
      </c>
      <c r="N6088" s="42">
        <f t="shared" si="810"/>
        <v>28</v>
      </c>
      <c r="O6088" s="43">
        <f t="shared" si="811"/>
        <v>59.12</v>
      </c>
      <c r="P6088" s="44">
        <f t="shared" si="812"/>
        <v>1655.36</v>
      </c>
      <c r="Q6088" s="44">
        <f t="shared" si="813"/>
        <v>1300.6400000000001</v>
      </c>
      <c r="R6088" s="44" t="e">
        <f>VLOOKUP(S6088,Sheet8!B:C,2,0)</f>
        <v>#N/A</v>
      </c>
      <c r="S6088" s="6" t="s">
        <v>13494</v>
      </c>
      <c r="T6088" s="6" t="e">
        <f>VLOOKUP(U6088,'17-1'!J:K,2,0)</f>
        <v>#N/A</v>
      </c>
      <c r="U6088" s="6" t="s">
        <v>38348</v>
      </c>
    </row>
    <row r="6089" spans="1:21" x14ac:dyDescent="0.25">
      <c r="A6089" s="35">
        <v>5101</v>
      </c>
      <c r="B6089" s="36">
        <v>333</v>
      </c>
      <c r="C6089" s="36">
        <v>20003277</v>
      </c>
      <c r="D6089" s="36">
        <v>100718</v>
      </c>
      <c r="E6089" s="36">
        <v>30200028</v>
      </c>
      <c r="F6089" s="36" t="s">
        <v>18</v>
      </c>
      <c r="G6089" s="37" t="s">
        <v>2454</v>
      </c>
      <c r="H6089" s="38">
        <v>30863</v>
      </c>
      <c r="I6089" s="39">
        <v>50</v>
      </c>
      <c r="J6089" s="74">
        <v>3407</v>
      </c>
      <c r="K6089" s="45">
        <v>1</v>
      </c>
      <c r="L6089" s="41">
        <f t="shared" si="815"/>
        <v>3407</v>
      </c>
      <c r="M6089" s="39">
        <v>50</v>
      </c>
      <c r="N6089" s="42">
        <f t="shared" si="810"/>
        <v>30.997946611909651</v>
      </c>
      <c r="O6089" s="43">
        <f t="shared" si="811"/>
        <v>68.14</v>
      </c>
      <c r="P6089" s="44">
        <f t="shared" si="812"/>
        <v>2112.2000821355236</v>
      </c>
      <c r="Q6089" s="44">
        <f t="shared" si="813"/>
        <v>1294.7999178644764</v>
      </c>
      <c r="R6089" s="44" t="e">
        <f>VLOOKUP(S6089,Sheet8!B:C,2,0)</f>
        <v>#N/A</v>
      </c>
      <c r="S6089" s="6" t="s">
        <v>13495</v>
      </c>
      <c r="T6089" s="6" t="e">
        <f>VLOOKUP(U6089,'17-1'!J:K,2,0)</f>
        <v>#N/A</v>
      </c>
      <c r="U6089" s="6" t="s">
        <v>38349</v>
      </c>
    </row>
    <row r="6090" spans="1:21" x14ac:dyDescent="0.25">
      <c r="A6090" s="35">
        <v>5102</v>
      </c>
      <c r="B6090" s="36">
        <v>333</v>
      </c>
      <c r="C6090" s="36">
        <v>20003278</v>
      </c>
      <c r="D6090" s="36">
        <v>100718</v>
      </c>
      <c r="E6090" s="36">
        <v>30200028</v>
      </c>
      <c r="F6090" s="36" t="s">
        <v>18</v>
      </c>
      <c r="G6090" s="37" t="s">
        <v>2454</v>
      </c>
      <c r="H6090" s="38">
        <v>30863</v>
      </c>
      <c r="I6090" s="39">
        <v>50</v>
      </c>
      <c r="J6090" s="74">
        <v>3407</v>
      </c>
      <c r="K6090" s="45">
        <v>1</v>
      </c>
      <c r="L6090" s="41">
        <f t="shared" si="815"/>
        <v>3407</v>
      </c>
      <c r="M6090" s="39">
        <v>50</v>
      </c>
      <c r="N6090" s="42">
        <f t="shared" si="810"/>
        <v>30.997946611909651</v>
      </c>
      <c r="O6090" s="43">
        <f t="shared" si="811"/>
        <v>68.14</v>
      </c>
      <c r="P6090" s="44">
        <f t="shared" si="812"/>
        <v>2112.2000821355236</v>
      </c>
      <c r="Q6090" s="44">
        <f t="shared" si="813"/>
        <v>1294.7999178644764</v>
      </c>
      <c r="R6090" s="44" t="e">
        <f>VLOOKUP(S6090,Sheet8!B:C,2,0)</f>
        <v>#N/A</v>
      </c>
      <c r="S6090" s="6" t="s">
        <v>13495</v>
      </c>
      <c r="T6090" s="6" t="e">
        <f>VLOOKUP(U6090,'17-1'!J:K,2,0)</f>
        <v>#N/A</v>
      </c>
      <c r="U6090" s="6" t="s">
        <v>38349</v>
      </c>
    </row>
    <row r="6091" spans="1:21" x14ac:dyDescent="0.25">
      <c r="A6091" s="35">
        <v>7594</v>
      </c>
      <c r="B6091" s="36">
        <v>371</v>
      </c>
      <c r="C6091" s="36">
        <v>20001208</v>
      </c>
      <c r="D6091" s="36">
        <v>100719</v>
      </c>
      <c r="E6091" s="36">
        <v>30200059</v>
      </c>
      <c r="F6091" s="36" t="s">
        <v>36</v>
      </c>
      <c r="G6091" s="37" t="s">
        <v>2510</v>
      </c>
      <c r="H6091" s="38">
        <v>30863</v>
      </c>
      <c r="I6091" s="39">
        <v>50</v>
      </c>
      <c r="J6091" s="74">
        <v>10222</v>
      </c>
      <c r="K6091" s="45">
        <v>1</v>
      </c>
      <c r="L6091" s="41">
        <f t="shared" si="815"/>
        <v>10222</v>
      </c>
      <c r="M6091" s="39">
        <v>50</v>
      </c>
      <c r="N6091" s="42">
        <f t="shared" si="810"/>
        <v>30.997946611909651</v>
      </c>
      <c r="O6091" s="43">
        <f t="shared" si="811"/>
        <v>204.44</v>
      </c>
      <c r="P6091" s="44">
        <f t="shared" si="812"/>
        <v>6337.2202053388091</v>
      </c>
      <c r="Q6091" s="44">
        <f t="shared" si="813"/>
        <v>3884.7797946611909</v>
      </c>
      <c r="R6091" s="44" t="e">
        <f>VLOOKUP(S6091,Sheet8!B:C,2,0)</f>
        <v>#N/A</v>
      </c>
      <c r="S6091" s="6" t="s">
        <v>13496</v>
      </c>
      <c r="T6091" s="6" t="e">
        <f>VLOOKUP(U6091,'17-1'!J:K,2,0)</f>
        <v>#N/A</v>
      </c>
      <c r="U6091" s="6" t="s">
        <v>38350</v>
      </c>
    </row>
    <row r="6092" spans="1:21" x14ac:dyDescent="0.25">
      <c r="A6092" s="35">
        <v>2927</v>
      </c>
      <c r="B6092" s="36">
        <v>320</v>
      </c>
      <c r="C6092" s="36">
        <v>20004539</v>
      </c>
      <c r="D6092" s="36">
        <v>100718</v>
      </c>
      <c r="E6092" s="36">
        <v>30200059</v>
      </c>
      <c r="F6092" s="36" t="s">
        <v>36</v>
      </c>
      <c r="G6092" s="37" t="s">
        <v>2486</v>
      </c>
      <c r="H6092" s="38">
        <v>38168</v>
      </c>
      <c r="I6092" s="39">
        <v>50</v>
      </c>
      <c r="J6092" s="74">
        <v>6251.22</v>
      </c>
      <c r="K6092" s="45">
        <v>1</v>
      </c>
      <c r="L6092" s="41">
        <f t="shared" si="815"/>
        <v>6251.22</v>
      </c>
      <c r="M6092" s="39">
        <v>50</v>
      </c>
      <c r="N6092" s="42">
        <f t="shared" si="810"/>
        <v>10.997946611909651</v>
      </c>
      <c r="O6092" s="43">
        <f t="shared" si="811"/>
        <v>125.0244</v>
      </c>
      <c r="P6092" s="44">
        <f t="shared" si="812"/>
        <v>1375.0116763860369</v>
      </c>
      <c r="Q6092" s="44">
        <f t="shared" si="813"/>
        <v>4876.2083236139633</v>
      </c>
      <c r="R6092" s="44" t="e">
        <f>VLOOKUP(S6092,Sheet8!B:C,2,0)</f>
        <v>#N/A</v>
      </c>
      <c r="S6092" s="6" t="s">
        <v>13497</v>
      </c>
      <c r="T6092" s="6" t="e">
        <f>VLOOKUP(U6092,'17-1'!J:K,2,0)</f>
        <v>#N/A</v>
      </c>
      <c r="U6092" s="6" t="s">
        <v>38351</v>
      </c>
    </row>
    <row r="6093" spans="1:21" x14ac:dyDescent="0.25">
      <c r="A6093" s="35">
        <v>3686</v>
      </c>
      <c r="B6093" s="36">
        <v>331</v>
      </c>
      <c r="C6093" s="36">
        <v>20000494</v>
      </c>
      <c r="D6093" s="36">
        <v>100718</v>
      </c>
      <c r="E6093" s="36">
        <v>30200011</v>
      </c>
      <c r="F6093" s="36" t="s">
        <v>53</v>
      </c>
      <c r="G6093" s="37" t="s">
        <v>2637</v>
      </c>
      <c r="H6093" s="38">
        <v>38717</v>
      </c>
      <c r="I6093" s="39">
        <v>50</v>
      </c>
      <c r="J6093" s="74">
        <v>43580</v>
      </c>
      <c r="K6093" s="111">
        <v>0</v>
      </c>
      <c r="L6093" s="59">
        <f>J6093*K6093</f>
        <v>0</v>
      </c>
      <c r="M6093" s="39">
        <v>50</v>
      </c>
      <c r="N6093" s="42">
        <f t="shared" si="810"/>
        <v>9.4948665297741268</v>
      </c>
      <c r="O6093" s="43">
        <f t="shared" si="811"/>
        <v>0</v>
      </c>
      <c r="P6093" s="44">
        <f t="shared" si="812"/>
        <v>0</v>
      </c>
      <c r="Q6093" s="44" t="str">
        <f t="shared" si="813"/>
        <v xml:space="preserve"> </v>
      </c>
      <c r="R6093" s="44" t="str">
        <f>VLOOKUP(S6093,Sheet8!B:C,2,0)</f>
        <v>GOTCHA</v>
      </c>
      <c r="S6093" s="6" t="s">
        <v>8311</v>
      </c>
      <c r="T6093" s="6" t="str">
        <f>VLOOKUP(U6093,'17-1'!J:K,2,0)</f>
        <v>IM HERE</v>
      </c>
      <c r="U6093" s="6" t="s">
        <v>28115</v>
      </c>
    </row>
    <row r="6094" spans="1:21" x14ac:dyDescent="0.25">
      <c r="A6094" s="35">
        <v>1904</v>
      </c>
      <c r="B6094" s="36">
        <v>311</v>
      </c>
      <c r="C6094" s="36">
        <v>20001376</v>
      </c>
      <c r="D6094" s="36">
        <v>100718</v>
      </c>
      <c r="E6094" s="36">
        <v>30200003</v>
      </c>
      <c r="F6094" s="36" t="s">
        <v>41</v>
      </c>
      <c r="G6094" s="37" t="s">
        <v>2415</v>
      </c>
      <c r="H6094" s="38">
        <v>37376</v>
      </c>
      <c r="I6094" s="39">
        <v>50</v>
      </c>
      <c r="J6094" s="74">
        <v>211.64</v>
      </c>
      <c r="K6094" s="45">
        <v>1</v>
      </c>
      <c r="L6094" s="41">
        <f t="shared" ref="L6094:L6114" si="816">J6094*K6094</f>
        <v>211.64</v>
      </c>
      <c r="M6094" s="39">
        <v>50</v>
      </c>
      <c r="N6094" s="42">
        <f t="shared" si="810"/>
        <v>13.166324435318275</v>
      </c>
      <c r="O6094" s="43">
        <f t="shared" si="811"/>
        <v>4.2328000000000001</v>
      </c>
      <c r="P6094" s="44">
        <f t="shared" si="812"/>
        <v>55.730418069815194</v>
      </c>
      <c r="Q6094" s="44">
        <f t="shared" si="813"/>
        <v>155.9095819301848</v>
      </c>
      <c r="R6094" s="44" t="e">
        <f>VLOOKUP(S6094,Sheet8!B:C,2,0)</f>
        <v>#N/A</v>
      </c>
      <c r="S6094" s="6" t="s">
        <v>13498</v>
      </c>
      <c r="T6094" s="6" t="e">
        <f>VLOOKUP(U6094,'17-1'!J:K,2,0)</f>
        <v>#N/A</v>
      </c>
      <c r="U6094" s="6" t="s">
        <v>38352</v>
      </c>
    </row>
    <row r="6095" spans="1:21" x14ac:dyDescent="0.25">
      <c r="A6095" s="35">
        <v>6313</v>
      </c>
      <c r="B6095" s="36">
        <v>334</v>
      </c>
      <c r="C6095" s="36">
        <v>20007448</v>
      </c>
      <c r="D6095" s="36">
        <v>100718</v>
      </c>
      <c r="E6095" s="36">
        <v>30200038</v>
      </c>
      <c r="F6095" s="36" t="s">
        <v>105</v>
      </c>
      <c r="G6095" s="37" t="s">
        <v>2415</v>
      </c>
      <c r="H6095" s="38">
        <v>37376</v>
      </c>
      <c r="I6095" s="39">
        <v>50</v>
      </c>
      <c r="J6095" s="74">
        <v>56</v>
      </c>
      <c r="K6095" s="45">
        <v>1</v>
      </c>
      <c r="L6095" s="41">
        <f t="shared" si="816"/>
        <v>56</v>
      </c>
      <c r="M6095" s="39">
        <v>50</v>
      </c>
      <c r="N6095" s="42">
        <f t="shared" si="810"/>
        <v>13.166324435318275</v>
      </c>
      <c r="O6095" s="43">
        <f t="shared" si="811"/>
        <v>1.1200000000000001</v>
      </c>
      <c r="P6095" s="44">
        <f t="shared" si="812"/>
        <v>14.746283367556469</v>
      </c>
      <c r="Q6095" s="44">
        <f t="shared" si="813"/>
        <v>41.253716632443528</v>
      </c>
      <c r="R6095" s="44" t="e">
        <f>VLOOKUP(S6095,Sheet8!B:C,2,0)</f>
        <v>#N/A</v>
      </c>
      <c r="S6095" s="6" t="s">
        <v>13499</v>
      </c>
      <c r="T6095" s="6" t="e">
        <f>VLOOKUP(U6095,'17-1'!J:K,2,0)</f>
        <v>#N/A</v>
      </c>
      <c r="U6095" s="6" t="s">
        <v>38353</v>
      </c>
    </row>
    <row r="6096" spans="1:21" x14ac:dyDescent="0.25">
      <c r="A6096" s="35">
        <v>7194</v>
      </c>
      <c r="B6096" s="36">
        <v>371</v>
      </c>
      <c r="C6096" s="36">
        <v>20000067</v>
      </c>
      <c r="D6096" s="36">
        <v>100719</v>
      </c>
      <c r="E6096" s="36">
        <v>30200061</v>
      </c>
      <c r="F6096" s="36" t="s">
        <v>57</v>
      </c>
      <c r="G6096" s="37" t="s">
        <v>2415</v>
      </c>
      <c r="H6096" s="38">
        <v>37376</v>
      </c>
      <c r="I6096" s="39">
        <v>50</v>
      </c>
      <c r="J6096" s="74">
        <v>1857.45</v>
      </c>
      <c r="K6096" s="45">
        <v>1</v>
      </c>
      <c r="L6096" s="41">
        <f t="shared" si="816"/>
        <v>1857.45</v>
      </c>
      <c r="M6096" s="39">
        <v>50</v>
      </c>
      <c r="N6096" s="42">
        <f t="shared" si="810"/>
        <v>13.166324435318275</v>
      </c>
      <c r="O6096" s="43">
        <f t="shared" si="811"/>
        <v>37.149000000000001</v>
      </c>
      <c r="P6096" s="44">
        <f t="shared" si="812"/>
        <v>489.11578644763858</v>
      </c>
      <c r="Q6096" s="44">
        <f t="shared" si="813"/>
        <v>1368.3342135523615</v>
      </c>
      <c r="R6096" s="44" t="e">
        <f>VLOOKUP(S6096,Sheet8!B:C,2,0)</f>
        <v>#N/A</v>
      </c>
      <c r="S6096" s="6" t="s">
        <v>13500</v>
      </c>
      <c r="T6096" s="6" t="e">
        <f>VLOOKUP(U6096,'17-1'!J:K,2,0)</f>
        <v>#N/A</v>
      </c>
      <c r="U6096" s="6" t="s">
        <v>38354</v>
      </c>
    </row>
    <row r="6097" spans="1:21" x14ac:dyDescent="0.25">
      <c r="A6097" s="35">
        <v>7877</v>
      </c>
      <c r="B6097" s="36">
        <v>371</v>
      </c>
      <c r="C6097" s="36">
        <v>20003784</v>
      </c>
      <c r="D6097" s="36">
        <v>100719</v>
      </c>
      <c r="E6097" s="36">
        <v>30200045</v>
      </c>
      <c r="F6097" s="36" t="s">
        <v>56</v>
      </c>
      <c r="G6097" s="37" t="s">
        <v>2415</v>
      </c>
      <c r="H6097" s="38">
        <v>37499</v>
      </c>
      <c r="I6097" s="39">
        <v>50</v>
      </c>
      <c r="J6097" s="74">
        <v>452</v>
      </c>
      <c r="K6097" s="45">
        <v>1</v>
      </c>
      <c r="L6097" s="41">
        <f t="shared" si="816"/>
        <v>452</v>
      </c>
      <c r="M6097" s="39">
        <v>50</v>
      </c>
      <c r="N6097" s="42">
        <f t="shared" si="810"/>
        <v>12.829568788501026</v>
      </c>
      <c r="O6097" s="43">
        <f t="shared" si="811"/>
        <v>9.0399999999999991</v>
      </c>
      <c r="P6097" s="44">
        <f t="shared" si="812"/>
        <v>115.97930184804927</v>
      </c>
      <c r="Q6097" s="44">
        <f t="shared" si="813"/>
        <v>336.02069815195074</v>
      </c>
      <c r="R6097" s="44" t="e">
        <f>VLOOKUP(S6097,Sheet8!B:C,2,0)</f>
        <v>#N/A</v>
      </c>
      <c r="S6097" s="6" t="s">
        <v>13501</v>
      </c>
      <c r="T6097" s="6" t="e">
        <f>VLOOKUP(U6097,'17-1'!J:K,2,0)</f>
        <v>#N/A</v>
      </c>
      <c r="U6097" s="6" t="s">
        <v>38355</v>
      </c>
    </row>
    <row r="6098" spans="1:21" x14ac:dyDescent="0.25">
      <c r="A6098" s="35">
        <v>6239</v>
      </c>
      <c r="B6098" s="36">
        <v>334</v>
      </c>
      <c r="C6098" s="36">
        <v>20007363</v>
      </c>
      <c r="D6098" s="36">
        <v>100718</v>
      </c>
      <c r="E6098" s="36">
        <v>30200033</v>
      </c>
      <c r="F6098" s="36" t="s">
        <v>37</v>
      </c>
      <c r="G6098" s="37" t="s">
        <v>2415</v>
      </c>
      <c r="H6098" s="38">
        <v>37529</v>
      </c>
      <c r="I6098" s="39">
        <v>50</v>
      </c>
      <c r="J6098" s="74">
        <v>13441.29</v>
      </c>
      <c r="K6098" s="45">
        <v>1</v>
      </c>
      <c r="L6098" s="41">
        <f t="shared" si="816"/>
        <v>13441.29</v>
      </c>
      <c r="M6098" s="39">
        <v>50</v>
      </c>
      <c r="N6098" s="42">
        <f t="shared" si="810"/>
        <v>12.747433264887064</v>
      </c>
      <c r="O6098" s="43">
        <f t="shared" si="811"/>
        <v>268.82580000000002</v>
      </c>
      <c r="P6098" s="44">
        <f t="shared" si="812"/>
        <v>3426.8389453798773</v>
      </c>
      <c r="Q6098" s="44">
        <f t="shared" si="813"/>
        <v>10014.451054620124</v>
      </c>
      <c r="R6098" s="44" t="e">
        <f>VLOOKUP(S6098,Sheet8!B:C,2,0)</f>
        <v>#N/A</v>
      </c>
      <c r="S6098" s="6" t="s">
        <v>13502</v>
      </c>
      <c r="T6098" s="6" t="e">
        <f>VLOOKUP(U6098,'17-1'!J:K,2,0)</f>
        <v>#N/A</v>
      </c>
      <c r="U6098" s="6" t="s">
        <v>38356</v>
      </c>
    </row>
    <row r="6099" spans="1:21" x14ac:dyDescent="0.25">
      <c r="A6099" s="35">
        <v>4332</v>
      </c>
      <c r="B6099" s="36">
        <v>331</v>
      </c>
      <c r="C6099" s="36">
        <v>20003389</v>
      </c>
      <c r="D6099" s="36">
        <v>100718</v>
      </c>
      <c r="E6099" s="36">
        <v>30200076</v>
      </c>
      <c r="F6099" s="36" t="s">
        <v>169</v>
      </c>
      <c r="G6099" s="37" t="s">
        <v>2415</v>
      </c>
      <c r="H6099" s="38">
        <v>37560</v>
      </c>
      <c r="I6099" s="39">
        <v>50</v>
      </c>
      <c r="J6099" s="74">
        <v>258</v>
      </c>
      <c r="K6099" s="45">
        <v>1</v>
      </c>
      <c r="L6099" s="41">
        <f t="shared" si="816"/>
        <v>258</v>
      </c>
      <c r="M6099" s="39">
        <v>50</v>
      </c>
      <c r="N6099" s="42">
        <f t="shared" si="810"/>
        <v>12.662559890485969</v>
      </c>
      <c r="O6099" s="43">
        <f t="shared" si="811"/>
        <v>5.16</v>
      </c>
      <c r="P6099" s="44">
        <f t="shared" si="812"/>
        <v>65.338809034907598</v>
      </c>
      <c r="Q6099" s="44">
        <f t="shared" si="813"/>
        <v>192.6611909650924</v>
      </c>
      <c r="R6099" s="44" t="e">
        <f>VLOOKUP(S6099,Sheet8!B:C,2,0)</f>
        <v>#N/A</v>
      </c>
      <c r="S6099" s="6" t="s">
        <v>13503</v>
      </c>
      <c r="T6099" s="6" t="e">
        <f>VLOOKUP(U6099,'17-1'!J:K,2,0)</f>
        <v>#N/A</v>
      </c>
      <c r="U6099" s="6" t="s">
        <v>38357</v>
      </c>
    </row>
    <row r="6100" spans="1:21" x14ac:dyDescent="0.25">
      <c r="A6100" s="35">
        <v>1866</v>
      </c>
      <c r="B6100" s="36">
        <v>311</v>
      </c>
      <c r="C6100" s="36">
        <v>20001148</v>
      </c>
      <c r="D6100" s="36">
        <v>100718</v>
      </c>
      <c r="E6100" s="36">
        <v>30200080</v>
      </c>
      <c r="F6100" s="36" t="s">
        <v>51</v>
      </c>
      <c r="G6100" s="37" t="s">
        <v>2415</v>
      </c>
      <c r="H6100" s="38">
        <v>37652</v>
      </c>
      <c r="I6100" s="39">
        <v>50</v>
      </c>
      <c r="J6100" s="74">
        <v>18050.64</v>
      </c>
      <c r="K6100" s="45">
        <v>1</v>
      </c>
      <c r="L6100" s="41">
        <f t="shared" si="816"/>
        <v>18050.64</v>
      </c>
      <c r="M6100" s="39">
        <v>50</v>
      </c>
      <c r="N6100" s="42">
        <f t="shared" si="810"/>
        <v>12.410677618069816</v>
      </c>
      <c r="O6100" s="43">
        <f t="shared" si="811"/>
        <v>361.01279999999997</v>
      </c>
      <c r="P6100" s="44">
        <f t="shared" si="812"/>
        <v>4480.4134767967153</v>
      </c>
      <c r="Q6100" s="44">
        <f t="shared" si="813"/>
        <v>13570.226523203284</v>
      </c>
      <c r="R6100" s="44" t="e">
        <f>VLOOKUP(S6100,Sheet8!B:C,2,0)</f>
        <v>#N/A</v>
      </c>
      <c r="S6100" s="6" t="s">
        <v>13504</v>
      </c>
      <c r="T6100" s="6" t="e">
        <f>VLOOKUP(U6100,'17-1'!J:K,2,0)</f>
        <v>#N/A</v>
      </c>
      <c r="U6100" s="6" t="s">
        <v>38358</v>
      </c>
    </row>
    <row r="6101" spans="1:21" x14ac:dyDescent="0.25">
      <c r="A6101" s="35">
        <v>6173</v>
      </c>
      <c r="B6101" s="36">
        <v>334</v>
      </c>
      <c r="C6101" s="36">
        <v>20007256</v>
      </c>
      <c r="D6101" s="36">
        <v>100718</v>
      </c>
      <c r="E6101" s="36">
        <v>30200044</v>
      </c>
      <c r="F6101" s="36" t="s">
        <v>45</v>
      </c>
      <c r="G6101" s="37" t="s">
        <v>2415</v>
      </c>
      <c r="H6101" s="38">
        <v>37652</v>
      </c>
      <c r="I6101" s="39">
        <v>50</v>
      </c>
      <c r="J6101" s="74">
        <v>160</v>
      </c>
      <c r="K6101" s="45">
        <v>1</v>
      </c>
      <c r="L6101" s="41">
        <f t="shared" si="816"/>
        <v>160</v>
      </c>
      <c r="M6101" s="39">
        <v>50</v>
      </c>
      <c r="N6101" s="42">
        <f t="shared" si="810"/>
        <v>12.410677618069816</v>
      </c>
      <c r="O6101" s="43">
        <f t="shared" si="811"/>
        <v>3.2</v>
      </c>
      <c r="P6101" s="44">
        <f t="shared" si="812"/>
        <v>39.714168377823405</v>
      </c>
      <c r="Q6101" s="44">
        <f t="shared" si="813"/>
        <v>120.2858316221766</v>
      </c>
      <c r="R6101" s="44" t="e">
        <f>VLOOKUP(S6101,Sheet8!B:C,2,0)</f>
        <v>#N/A</v>
      </c>
      <c r="S6101" s="6" t="s">
        <v>13505</v>
      </c>
      <c r="T6101" s="6" t="e">
        <f>VLOOKUP(U6101,'17-1'!J:K,2,0)</f>
        <v>#N/A</v>
      </c>
      <c r="U6101" s="6" t="s">
        <v>38359</v>
      </c>
    </row>
    <row r="6102" spans="1:21" x14ac:dyDescent="0.25">
      <c r="A6102" s="35">
        <v>1798</v>
      </c>
      <c r="B6102" s="36">
        <v>311</v>
      </c>
      <c r="C6102" s="36">
        <v>20000679</v>
      </c>
      <c r="D6102" s="36">
        <v>100718</v>
      </c>
      <c r="E6102" s="36">
        <v>30200068</v>
      </c>
      <c r="F6102" s="36" t="s">
        <v>10</v>
      </c>
      <c r="G6102" s="37" t="s">
        <v>2415</v>
      </c>
      <c r="H6102" s="38">
        <v>37772</v>
      </c>
      <c r="I6102" s="39">
        <v>50</v>
      </c>
      <c r="J6102" s="74">
        <v>8331.7999999999993</v>
      </c>
      <c r="K6102" s="45">
        <v>1</v>
      </c>
      <c r="L6102" s="41">
        <f t="shared" si="816"/>
        <v>8331.7999999999993</v>
      </c>
      <c r="M6102" s="39">
        <v>50</v>
      </c>
      <c r="N6102" s="42">
        <f t="shared" si="810"/>
        <v>12.082135523613964</v>
      </c>
      <c r="O6102" s="43">
        <f t="shared" si="811"/>
        <v>166.636</v>
      </c>
      <c r="P6102" s="44">
        <f t="shared" si="812"/>
        <v>2013.3187351129363</v>
      </c>
      <c r="Q6102" s="44">
        <f t="shared" si="813"/>
        <v>6318.4812648870629</v>
      </c>
      <c r="R6102" s="44" t="e">
        <f>VLOOKUP(S6102,Sheet8!B:C,2,0)</f>
        <v>#N/A</v>
      </c>
      <c r="S6102" s="6" t="s">
        <v>13506</v>
      </c>
      <c r="T6102" s="6" t="e">
        <f>VLOOKUP(U6102,'17-1'!J:K,2,0)</f>
        <v>#N/A</v>
      </c>
      <c r="U6102" s="6" t="s">
        <v>38360</v>
      </c>
    </row>
    <row r="6103" spans="1:21" x14ac:dyDescent="0.25">
      <c r="A6103" s="35">
        <v>5068</v>
      </c>
      <c r="B6103" s="36">
        <v>333</v>
      </c>
      <c r="C6103" s="36">
        <v>20003212</v>
      </c>
      <c r="D6103" s="36">
        <v>100718</v>
      </c>
      <c r="E6103" s="36">
        <v>30200018</v>
      </c>
      <c r="F6103" s="36" t="s">
        <v>54</v>
      </c>
      <c r="G6103" s="37" t="s">
        <v>2415</v>
      </c>
      <c r="H6103" s="38">
        <v>37772</v>
      </c>
      <c r="I6103" s="39">
        <v>50</v>
      </c>
      <c r="J6103" s="74">
        <v>1697.98</v>
      </c>
      <c r="K6103" s="45">
        <v>1</v>
      </c>
      <c r="L6103" s="41">
        <f t="shared" si="816"/>
        <v>1697.98</v>
      </c>
      <c r="M6103" s="39">
        <v>50</v>
      </c>
      <c r="N6103" s="42">
        <f t="shared" si="810"/>
        <v>12.082135523613964</v>
      </c>
      <c r="O6103" s="43">
        <f t="shared" si="811"/>
        <v>33.959600000000002</v>
      </c>
      <c r="P6103" s="44">
        <f t="shared" si="812"/>
        <v>410.30448952772082</v>
      </c>
      <c r="Q6103" s="44">
        <f t="shared" si="813"/>
        <v>1287.6755104722793</v>
      </c>
      <c r="R6103" s="44" t="e">
        <f>VLOOKUP(S6103,Sheet8!B:C,2,0)</f>
        <v>#N/A</v>
      </c>
      <c r="S6103" s="6" t="s">
        <v>13507</v>
      </c>
      <c r="T6103" s="6" t="e">
        <f>VLOOKUP(U6103,'17-1'!J:K,2,0)</f>
        <v>#N/A</v>
      </c>
      <c r="U6103" s="6" t="s">
        <v>38361</v>
      </c>
    </row>
    <row r="6104" spans="1:21" x14ac:dyDescent="0.25">
      <c r="A6104" s="35">
        <v>5217</v>
      </c>
      <c r="B6104" s="36">
        <v>333</v>
      </c>
      <c r="C6104" s="36">
        <v>20003567</v>
      </c>
      <c r="D6104" s="36">
        <v>100718</v>
      </c>
      <c r="E6104" s="36">
        <v>30200077</v>
      </c>
      <c r="F6104" s="36" t="s">
        <v>15</v>
      </c>
      <c r="G6104" s="37" t="s">
        <v>2415</v>
      </c>
      <c r="H6104" s="38">
        <v>37772</v>
      </c>
      <c r="I6104" s="39">
        <v>50</v>
      </c>
      <c r="J6104" s="74">
        <v>1653.17</v>
      </c>
      <c r="K6104" s="45">
        <v>1</v>
      </c>
      <c r="L6104" s="41">
        <f t="shared" si="816"/>
        <v>1653.17</v>
      </c>
      <c r="M6104" s="39">
        <v>50</v>
      </c>
      <c r="N6104" s="42">
        <f t="shared" si="810"/>
        <v>12.082135523613964</v>
      </c>
      <c r="O6104" s="43">
        <f t="shared" si="811"/>
        <v>33.063400000000001</v>
      </c>
      <c r="P6104" s="44">
        <f t="shared" si="812"/>
        <v>399.47647967145792</v>
      </c>
      <c r="Q6104" s="44">
        <f t="shared" si="813"/>
        <v>1253.693520328542</v>
      </c>
      <c r="R6104" s="44" t="e">
        <f>VLOOKUP(S6104,Sheet8!B:C,2,0)</f>
        <v>#N/A</v>
      </c>
      <c r="S6104" s="6" t="s">
        <v>13508</v>
      </c>
      <c r="T6104" s="6" t="e">
        <f>VLOOKUP(U6104,'17-1'!J:K,2,0)</f>
        <v>#N/A</v>
      </c>
      <c r="U6104" s="6" t="s">
        <v>38362</v>
      </c>
    </row>
    <row r="6105" spans="1:21" x14ac:dyDescent="0.25">
      <c r="A6105" s="35">
        <v>5502</v>
      </c>
      <c r="B6105" s="36">
        <v>333</v>
      </c>
      <c r="C6105" s="36">
        <v>20005112</v>
      </c>
      <c r="D6105" s="36">
        <v>100718</v>
      </c>
      <c r="E6105" s="36">
        <v>30200042</v>
      </c>
      <c r="F6105" s="36" t="s">
        <v>38</v>
      </c>
      <c r="G6105" s="37" t="s">
        <v>2415</v>
      </c>
      <c r="H6105" s="38">
        <v>37772</v>
      </c>
      <c r="I6105" s="39">
        <v>50</v>
      </c>
      <c r="J6105" s="74">
        <v>12175.7</v>
      </c>
      <c r="K6105" s="45">
        <v>1</v>
      </c>
      <c r="L6105" s="41">
        <f t="shared" si="816"/>
        <v>12175.7</v>
      </c>
      <c r="M6105" s="39">
        <v>50</v>
      </c>
      <c r="N6105" s="42">
        <f t="shared" si="810"/>
        <v>12.082135523613964</v>
      </c>
      <c r="O6105" s="43">
        <f t="shared" si="811"/>
        <v>243.51400000000001</v>
      </c>
      <c r="P6105" s="44">
        <f t="shared" si="812"/>
        <v>2942.169149897331</v>
      </c>
      <c r="Q6105" s="44">
        <f t="shared" si="813"/>
        <v>9233.5308501026702</v>
      </c>
      <c r="R6105" s="44" t="e">
        <f>VLOOKUP(S6105,Sheet8!B:C,2,0)</f>
        <v>#N/A</v>
      </c>
      <c r="S6105" s="6" t="s">
        <v>13509</v>
      </c>
      <c r="T6105" s="6" t="e">
        <f>VLOOKUP(U6105,'17-1'!J:K,2,0)</f>
        <v>#N/A</v>
      </c>
      <c r="U6105" s="6" t="s">
        <v>38363</v>
      </c>
    </row>
    <row r="6106" spans="1:21" x14ac:dyDescent="0.25">
      <c r="A6106" s="35">
        <v>6871</v>
      </c>
      <c r="B6106" s="36">
        <v>354</v>
      </c>
      <c r="C6106" s="36">
        <v>10000835</v>
      </c>
      <c r="D6106" s="36">
        <v>100719</v>
      </c>
      <c r="E6106" s="36">
        <v>30200062</v>
      </c>
      <c r="F6106" s="36" t="s">
        <v>33</v>
      </c>
      <c r="G6106" s="37" t="s">
        <v>2415</v>
      </c>
      <c r="H6106" s="38">
        <v>37772</v>
      </c>
      <c r="I6106" s="39">
        <v>50</v>
      </c>
      <c r="J6106" s="74">
        <v>2144.9899999999998</v>
      </c>
      <c r="K6106" s="45">
        <v>1</v>
      </c>
      <c r="L6106" s="41">
        <f t="shared" si="816"/>
        <v>2144.9899999999998</v>
      </c>
      <c r="M6106" s="39">
        <v>50</v>
      </c>
      <c r="N6106" s="42">
        <f t="shared" si="810"/>
        <v>12.082135523613964</v>
      </c>
      <c r="O6106" s="43">
        <f t="shared" si="811"/>
        <v>42.899799999999999</v>
      </c>
      <c r="P6106" s="44">
        <f t="shared" si="812"/>
        <v>518.32119753593429</v>
      </c>
      <c r="Q6106" s="44">
        <f t="shared" si="813"/>
        <v>1626.6688024640655</v>
      </c>
      <c r="R6106" s="44" t="e">
        <f>VLOOKUP(S6106,Sheet8!B:C,2,0)</f>
        <v>#N/A</v>
      </c>
      <c r="S6106" s="6" t="s">
        <v>13510</v>
      </c>
      <c r="T6106" s="6" t="e">
        <f>VLOOKUP(U6106,'17-1'!J:K,2,0)</f>
        <v>#N/A</v>
      </c>
      <c r="U6106" s="6" t="s">
        <v>38364</v>
      </c>
    </row>
    <row r="6107" spans="1:21" x14ac:dyDescent="0.25">
      <c r="A6107" s="35">
        <v>7360</v>
      </c>
      <c r="B6107" s="36">
        <v>371</v>
      </c>
      <c r="C6107" s="36">
        <v>20000657</v>
      </c>
      <c r="D6107" s="36">
        <v>100719</v>
      </c>
      <c r="E6107" s="36">
        <v>30200077</v>
      </c>
      <c r="F6107" s="36" t="s">
        <v>15</v>
      </c>
      <c r="G6107" s="37" t="s">
        <v>2415</v>
      </c>
      <c r="H6107" s="38">
        <v>37772</v>
      </c>
      <c r="I6107" s="39">
        <v>50</v>
      </c>
      <c r="J6107" s="74">
        <v>16012.74</v>
      </c>
      <c r="K6107" s="45">
        <v>1</v>
      </c>
      <c r="L6107" s="41">
        <f t="shared" si="816"/>
        <v>16012.74</v>
      </c>
      <c r="M6107" s="39">
        <v>50</v>
      </c>
      <c r="N6107" s="42">
        <f t="shared" si="810"/>
        <v>12.082135523613964</v>
      </c>
      <c r="O6107" s="43">
        <f t="shared" si="811"/>
        <v>320.25479999999999</v>
      </c>
      <c r="P6107" s="44">
        <f t="shared" si="812"/>
        <v>3869.361895687885</v>
      </c>
      <c r="Q6107" s="44">
        <f t="shared" si="813"/>
        <v>12143.378104312114</v>
      </c>
      <c r="R6107" s="44" t="e">
        <f>VLOOKUP(S6107,Sheet8!B:C,2,0)</f>
        <v>#N/A</v>
      </c>
      <c r="S6107" s="6" t="s">
        <v>13511</v>
      </c>
      <c r="T6107" s="6" t="e">
        <f>VLOOKUP(U6107,'17-1'!J:K,2,0)</f>
        <v>#N/A</v>
      </c>
      <c r="U6107" s="6" t="s">
        <v>38365</v>
      </c>
    </row>
    <row r="6108" spans="1:21" x14ac:dyDescent="0.25">
      <c r="A6108" s="35">
        <v>367</v>
      </c>
      <c r="B6108" s="36">
        <v>304</v>
      </c>
      <c r="C6108" s="36">
        <v>10000343</v>
      </c>
      <c r="D6108" s="36">
        <v>100718</v>
      </c>
      <c r="E6108" s="36">
        <v>30200049</v>
      </c>
      <c r="F6108" s="36" t="s">
        <v>254</v>
      </c>
      <c r="G6108" s="37" t="s">
        <v>2660</v>
      </c>
      <c r="H6108" s="38">
        <v>38717</v>
      </c>
      <c r="I6108" s="39">
        <v>50</v>
      </c>
      <c r="J6108" s="74">
        <v>300</v>
      </c>
      <c r="K6108" s="45">
        <v>1</v>
      </c>
      <c r="L6108" s="41">
        <f t="shared" si="816"/>
        <v>300</v>
      </c>
      <c r="M6108" s="39">
        <v>50</v>
      </c>
      <c r="N6108" s="42">
        <f t="shared" si="810"/>
        <v>9.4948665297741268</v>
      </c>
      <c r="O6108" s="43">
        <f t="shared" si="811"/>
        <v>6</v>
      </c>
      <c r="P6108" s="44">
        <f t="shared" si="812"/>
        <v>56.969199178644757</v>
      </c>
      <c r="Q6108" s="44">
        <f t="shared" si="813"/>
        <v>243.03080082135523</v>
      </c>
      <c r="R6108" s="44" t="e">
        <f>VLOOKUP(S6108,Sheet8!B:C,2,0)</f>
        <v>#N/A</v>
      </c>
      <c r="S6108" s="6" t="s">
        <v>13512</v>
      </c>
      <c r="T6108" s="6" t="e">
        <f>VLOOKUP(U6108,'17-1'!J:K,2,0)</f>
        <v>#N/A</v>
      </c>
      <c r="U6108" s="6" t="s">
        <v>38366</v>
      </c>
    </row>
    <row r="6109" spans="1:21" x14ac:dyDescent="0.25">
      <c r="A6109" s="35">
        <v>5909</v>
      </c>
      <c r="B6109" s="36">
        <v>333</v>
      </c>
      <c r="C6109" s="36">
        <v>20006674</v>
      </c>
      <c r="D6109" s="36">
        <v>100718</v>
      </c>
      <c r="E6109" s="36">
        <v>30200087</v>
      </c>
      <c r="F6109" s="36" t="s">
        <v>34</v>
      </c>
      <c r="G6109" s="37" t="s">
        <v>2396</v>
      </c>
      <c r="H6109" s="38">
        <v>41589</v>
      </c>
      <c r="I6109" s="39">
        <v>15</v>
      </c>
      <c r="J6109" s="74">
        <v>7646</v>
      </c>
      <c r="K6109" s="45">
        <v>1</v>
      </c>
      <c r="L6109" s="41">
        <f t="shared" si="816"/>
        <v>7646</v>
      </c>
      <c r="M6109" s="39">
        <v>15</v>
      </c>
      <c r="N6109" s="42">
        <f t="shared" si="810"/>
        <v>1.6317590691307324</v>
      </c>
      <c r="O6109" s="43">
        <f t="shared" si="811"/>
        <v>509.73333333333335</v>
      </c>
      <c r="P6109" s="44">
        <f t="shared" si="812"/>
        <v>831.76198950490527</v>
      </c>
      <c r="Q6109" s="44">
        <f t="shared" si="813"/>
        <v>6814.2380104950944</v>
      </c>
      <c r="R6109" s="44" t="e">
        <f>VLOOKUP(S6109,Sheet8!B:C,2,0)</f>
        <v>#N/A</v>
      </c>
      <c r="S6109" s="6" t="s">
        <v>13513</v>
      </c>
      <c r="T6109" s="6" t="e">
        <f>VLOOKUP(U6109,'17-1'!J:K,2,0)</f>
        <v>#N/A</v>
      </c>
      <c r="U6109" s="6" t="s">
        <v>38367</v>
      </c>
    </row>
    <row r="6110" spans="1:21" x14ac:dyDescent="0.25">
      <c r="A6110" s="35">
        <v>4888</v>
      </c>
      <c r="B6110" s="36">
        <v>331</v>
      </c>
      <c r="C6110" s="36">
        <v>20006932</v>
      </c>
      <c r="D6110" s="36">
        <v>100718</v>
      </c>
      <c r="E6110" s="36">
        <v>30200044</v>
      </c>
      <c r="F6110" s="36" t="s">
        <v>45</v>
      </c>
      <c r="G6110" s="37" t="s">
        <v>2476</v>
      </c>
      <c r="H6110" s="38">
        <v>35231</v>
      </c>
      <c r="I6110" s="39">
        <v>50</v>
      </c>
      <c r="J6110" s="74">
        <v>4648</v>
      </c>
      <c r="K6110" s="45">
        <v>1</v>
      </c>
      <c r="L6110" s="41">
        <f t="shared" si="816"/>
        <v>4648</v>
      </c>
      <c r="M6110" s="39">
        <v>50</v>
      </c>
      <c r="N6110" s="42">
        <f t="shared" si="810"/>
        <v>19.039014373716633</v>
      </c>
      <c r="O6110" s="43">
        <f t="shared" si="811"/>
        <v>92.96</v>
      </c>
      <c r="P6110" s="44">
        <f t="shared" si="812"/>
        <v>1769.866776180698</v>
      </c>
      <c r="Q6110" s="44">
        <f t="shared" si="813"/>
        <v>2878.1332238193017</v>
      </c>
      <c r="R6110" s="44" t="e">
        <f>VLOOKUP(S6110,Sheet8!B:C,2,0)</f>
        <v>#N/A</v>
      </c>
      <c r="S6110" s="6" t="s">
        <v>13514</v>
      </c>
      <c r="T6110" s="6" t="e">
        <f>VLOOKUP(U6110,'17-1'!J:K,2,0)</f>
        <v>#N/A</v>
      </c>
      <c r="U6110" s="6" t="s">
        <v>38368</v>
      </c>
    </row>
    <row r="6111" spans="1:21" x14ac:dyDescent="0.25">
      <c r="A6111" s="35">
        <v>6094</v>
      </c>
      <c r="B6111" s="36">
        <v>334</v>
      </c>
      <c r="C6111" s="36">
        <v>20006835</v>
      </c>
      <c r="D6111" s="36">
        <v>100718</v>
      </c>
      <c r="E6111" s="6">
        <v>30200101</v>
      </c>
      <c r="F6111" s="6" t="s">
        <v>421</v>
      </c>
      <c r="G6111" s="37" t="s">
        <v>6555</v>
      </c>
      <c r="H6111" s="38">
        <v>39355</v>
      </c>
      <c r="I6111" s="39">
        <v>5</v>
      </c>
      <c r="J6111" s="74">
        <v>405.93</v>
      </c>
      <c r="K6111" s="51">
        <v>0</v>
      </c>
      <c r="L6111" s="41">
        <f t="shared" si="816"/>
        <v>0</v>
      </c>
      <c r="M6111" s="39">
        <v>5</v>
      </c>
      <c r="N6111" s="42">
        <f t="shared" ref="N6111:N6174" si="817">IF(M6111=" "," ",IF(+H6111&lt;=367," ",($C$6-H6111)/365.25))</f>
        <v>7.7481177275838471</v>
      </c>
      <c r="O6111" s="43" t="str">
        <f t="shared" ref="O6111:O6174" si="818">IF(+N6111&gt;=M6111,"--",L6111/M6111)</f>
        <v>--</v>
      </c>
      <c r="P6111" s="44">
        <f t="shared" ref="P6111:P6174" si="819">IF(+N6111/M6111&gt;1,L6111,L6111*N6111/M6111)</f>
        <v>0</v>
      </c>
      <c r="Q6111" s="44" t="str">
        <f t="shared" ref="Q6111:Q6174" si="820">IF(+L6111=0," ",IF(+L6111-P6111&lt;=0,0,(L6111-P6111)))</f>
        <v xml:space="preserve"> </v>
      </c>
      <c r="R6111" s="44" t="e">
        <f>VLOOKUP(S6111,Sheet8!B:C,2,0)</f>
        <v>#N/A</v>
      </c>
      <c r="S6111" s="6" t="s">
        <v>13515</v>
      </c>
      <c r="T6111" s="6" t="e">
        <f>VLOOKUP(U6111,'17-1'!J:K,2,0)</f>
        <v>#N/A</v>
      </c>
      <c r="U6111" s="6" t="s">
        <v>38369</v>
      </c>
    </row>
    <row r="6112" spans="1:21" x14ac:dyDescent="0.25">
      <c r="A6112" s="35">
        <v>1870</v>
      </c>
      <c r="B6112" s="36">
        <v>311</v>
      </c>
      <c r="C6112" s="36">
        <v>20001221</v>
      </c>
      <c r="D6112" s="36">
        <v>100718</v>
      </c>
      <c r="E6112" s="36">
        <v>30200085</v>
      </c>
      <c r="F6112" s="36" t="s">
        <v>29</v>
      </c>
      <c r="G6112" s="37" t="s">
        <v>287</v>
      </c>
      <c r="H6112" s="38">
        <v>37072</v>
      </c>
      <c r="I6112" s="39">
        <v>33</v>
      </c>
      <c r="J6112" s="74">
        <v>209.58</v>
      </c>
      <c r="K6112" s="45">
        <v>1</v>
      </c>
      <c r="L6112" s="41">
        <f t="shared" si="816"/>
        <v>209.58</v>
      </c>
      <c r="M6112" s="39">
        <v>33</v>
      </c>
      <c r="N6112" s="42">
        <f t="shared" si="817"/>
        <v>13.998631074606434</v>
      </c>
      <c r="O6112" s="43">
        <f t="shared" si="818"/>
        <v>6.3509090909090915</v>
      </c>
      <c r="P6112" s="44">
        <f t="shared" si="819"/>
        <v>88.904033352000496</v>
      </c>
      <c r="Q6112" s="44">
        <f t="shared" si="820"/>
        <v>120.67596664799952</v>
      </c>
      <c r="R6112" s="44" t="e">
        <f>VLOOKUP(S6112,Sheet8!B:C,2,0)</f>
        <v>#N/A</v>
      </c>
      <c r="S6112" s="6" t="s">
        <v>13516</v>
      </c>
      <c r="T6112" s="6" t="e">
        <f>VLOOKUP(U6112,'17-1'!J:K,2,0)</f>
        <v>#N/A</v>
      </c>
      <c r="U6112" s="6" t="s">
        <v>38370</v>
      </c>
    </row>
    <row r="6113" spans="1:21" x14ac:dyDescent="0.25">
      <c r="A6113" s="35">
        <v>2502</v>
      </c>
      <c r="B6113" s="36">
        <v>311</v>
      </c>
      <c r="C6113" s="36">
        <v>20007838</v>
      </c>
      <c r="D6113" s="36">
        <v>100718</v>
      </c>
      <c r="E6113" s="36">
        <v>30200085</v>
      </c>
      <c r="F6113" s="36" t="s">
        <v>29</v>
      </c>
      <c r="G6113" s="37" t="s">
        <v>287</v>
      </c>
      <c r="H6113" s="38">
        <v>37072</v>
      </c>
      <c r="I6113" s="39">
        <v>33</v>
      </c>
      <c r="J6113" s="74">
        <v>67.790000000000006</v>
      </c>
      <c r="K6113" s="45">
        <v>1</v>
      </c>
      <c r="L6113" s="41">
        <f t="shared" si="816"/>
        <v>67.790000000000006</v>
      </c>
      <c r="M6113" s="39">
        <v>33</v>
      </c>
      <c r="N6113" s="42">
        <f t="shared" si="817"/>
        <v>13.998631074606434</v>
      </c>
      <c r="O6113" s="43">
        <f t="shared" si="818"/>
        <v>2.0542424242424246</v>
      </c>
      <c r="P6113" s="44">
        <f t="shared" si="819"/>
        <v>28.75658183477486</v>
      </c>
      <c r="Q6113" s="44">
        <f t="shared" si="820"/>
        <v>39.033418165225143</v>
      </c>
      <c r="R6113" s="44" t="e">
        <f>VLOOKUP(S6113,Sheet8!B:C,2,0)</f>
        <v>#N/A</v>
      </c>
      <c r="S6113" s="6" t="s">
        <v>13517</v>
      </c>
      <c r="T6113" s="6" t="e">
        <f>VLOOKUP(U6113,'17-1'!J:K,2,0)</f>
        <v>#N/A</v>
      </c>
      <c r="U6113" s="6" t="s">
        <v>38371</v>
      </c>
    </row>
    <row r="6114" spans="1:21" x14ac:dyDescent="0.25">
      <c r="A6114" s="35">
        <v>5580</v>
      </c>
      <c r="B6114" s="36">
        <v>333</v>
      </c>
      <c r="C6114" s="36">
        <v>20005512</v>
      </c>
      <c r="D6114" s="36">
        <v>100718</v>
      </c>
      <c r="E6114" s="36">
        <v>30200019</v>
      </c>
      <c r="F6114" s="36" t="s">
        <v>68</v>
      </c>
      <c r="G6114" s="37" t="s">
        <v>2742</v>
      </c>
      <c r="H6114" s="38">
        <v>41240</v>
      </c>
      <c r="I6114" s="39">
        <v>15</v>
      </c>
      <c r="J6114" s="74">
        <v>2237.73</v>
      </c>
      <c r="K6114" s="45">
        <v>1</v>
      </c>
      <c r="L6114" s="41">
        <f t="shared" si="816"/>
        <v>2237.73</v>
      </c>
      <c r="M6114" s="39">
        <v>15</v>
      </c>
      <c r="N6114" s="42">
        <f t="shared" si="817"/>
        <v>2.5872689938398357</v>
      </c>
      <c r="O6114" s="43">
        <f t="shared" si="818"/>
        <v>149.18199999999999</v>
      </c>
      <c r="P6114" s="44">
        <f t="shared" si="819"/>
        <v>385.97396303901434</v>
      </c>
      <c r="Q6114" s="44">
        <f t="shared" si="820"/>
        <v>1851.7560369609857</v>
      </c>
      <c r="R6114" s="44" t="e">
        <f>VLOOKUP(S6114,Sheet8!B:C,2,0)</f>
        <v>#N/A</v>
      </c>
      <c r="S6114" s="6" t="s">
        <v>13518</v>
      </c>
      <c r="T6114" s="6" t="e">
        <f>VLOOKUP(U6114,'17-1'!J:K,2,0)</f>
        <v>#N/A</v>
      </c>
      <c r="U6114" s="6" t="s">
        <v>38372</v>
      </c>
    </row>
    <row r="6115" spans="1:21" x14ac:dyDescent="0.25">
      <c r="A6115" s="35">
        <v>2691</v>
      </c>
      <c r="B6115" s="36">
        <v>320</v>
      </c>
      <c r="C6115" s="36">
        <v>20000479</v>
      </c>
      <c r="D6115" s="36">
        <v>100718</v>
      </c>
      <c r="E6115" s="36">
        <v>30200040</v>
      </c>
      <c r="F6115" s="36" t="s">
        <v>16</v>
      </c>
      <c r="G6115" s="37" t="s">
        <v>1033</v>
      </c>
      <c r="H6115" s="38">
        <v>38533</v>
      </c>
      <c r="I6115" s="39">
        <v>15</v>
      </c>
      <c r="J6115" s="74">
        <v>1558.97</v>
      </c>
      <c r="K6115" s="111">
        <v>0</v>
      </c>
      <c r="L6115" s="59">
        <f>J6115*K6115</f>
        <v>0</v>
      </c>
      <c r="M6115" s="39">
        <v>15</v>
      </c>
      <c r="N6115" s="42">
        <f t="shared" si="817"/>
        <v>9.9986310746064344</v>
      </c>
      <c r="O6115" s="43">
        <f t="shared" si="818"/>
        <v>0</v>
      </c>
      <c r="P6115" s="44">
        <f t="shared" si="819"/>
        <v>0</v>
      </c>
      <c r="Q6115" s="44" t="str">
        <f t="shared" si="820"/>
        <v xml:space="preserve"> </v>
      </c>
      <c r="R6115" s="44" t="str">
        <f>VLOOKUP(S6115,Sheet8!B:C,2,0)</f>
        <v>GOTCHA</v>
      </c>
      <c r="S6115" s="6" t="s">
        <v>7781</v>
      </c>
      <c r="T6115" s="6" t="str">
        <f>VLOOKUP(U6115,'17-1'!J:K,2,0)</f>
        <v>IM HERE</v>
      </c>
      <c r="U6115" s="6" t="s">
        <v>27529</v>
      </c>
    </row>
    <row r="6116" spans="1:21" x14ac:dyDescent="0.25">
      <c r="A6116" s="35">
        <v>5860</v>
      </c>
      <c r="B6116" s="36">
        <v>333</v>
      </c>
      <c r="C6116" s="36">
        <v>20006506</v>
      </c>
      <c r="D6116" s="36">
        <v>100718</v>
      </c>
      <c r="E6116" s="36">
        <v>30200041</v>
      </c>
      <c r="F6116" s="36" t="s">
        <v>4992</v>
      </c>
      <c r="G6116" s="37" t="s">
        <v>6353</v>
      </c>
      <c r="H6116" s="38">
        <v>36950</v>
      </c>
      <c r="I6116" s="39">
        <v>25</v>
      </c>
      <c r="J6116" s="74">
        <v>2292.5</v>
      </c>
      <c r="K6116" s="45">
        <v>1</v>
      </c>
      <c r="L6116" s="41">
        <f>J6116*K6116</f>
        <v>2292.5</v>
      </c>
      <c r="M6116" s="39">
        <v>25</v>
      </c>
      <c r="N6116" s="42">
        <f t="shared" si="817"/>
        <v>14.33264887063655</v>
      </c>
      <c r="O6116" s="43">
        <f t="shared" si="818"/>
        <v>91.7</v>
      </c>
      <c r="P6116" s="44">
        <f t="shared" si="819"/>
        <v>1314.3039014373717</v>
      </c>
      <c r="Q6116" s="44">
        <f t="shared" si="820"/>
        <v>978.19609856262832</v>
      </c>
      <c r="R6116" s="44" t="e">
        <f>VLOOKUP(S6116,Sheet8!B:C,2,0)</f>
        <v>#N/A</v>
      </c>
      <c r="S6116" s="6" t="s">
        <v>13519</v>
      </c>
      <c r="T6116" s="6" t="e">
        <f>VLOOKUP(U6116,'17-1'!J:K,2,0)</f>
        <v>#N/A</v>
      </c>
      <c r="U6116" s="6" t="s">
        <v>38373</v>
      </c>
    </row>
    <row r="6117" spans="1:21" x14ac:dyDescent="0.25">
      <c r="A6117" s="35">
        <v>7742</v>
      </c>
      <c r="B6117" s="36">
        <v>371</v>
      </c>
      <c r="C6117" s="36">
        <v>20001536</v>
      </c>
      <c r="D6117" s="36">
        <v>100719</v>
      </c>
      <c r="E6117" s="36">
        <v>30200061</v>
      </c>
      <c r="F6117" s="36" t="s">
        <v>57</v>
      </c>
      <c r="G6117" s="37" t="s">
        <v>273</v>
      </c>
      <c r="H6117" s="38">
        <v>37042</v>
      </c>
      <c r="I6117" s="39">
        <v>33</v>
      </c>
      <c r="J6117" s="74">
        <v>6987</v>
      </c>
      <c r="K6117" s="45">
        <v>1</v>
      </c>
      <c r="L6117" s="41">
        <f>J6117*K6117</f>
        <v>6987</v>
      </c>
      <c r="M6117" s="39">
        <v>33</v>
      </c>
      <c r="N6117" s="42">
        <f t="shared" si="817"/>
        <v>14.080766598220396</v>
      </c>
      <c r="O6117" s="43">
        <f t="shared" si="818"/>
        <v>211.72727272727272</v>
      </c>
      <c r="P6117" s="44">
        <f t="shared" si="819"/>
        <v>2981.282309750482</v>
      </c>
      <c r="Q6117" s="44">
        <f t="shared" si="820"/>
        <v>4005.717690249518</v>
      </c>
      <c r="R6117" s="44" t="e">
        <f>VLOOKUP(S6117,Sheet8!B:C,2,0)</f>
        <v>#N/A</v>
      </c>
      <c r="S6117" s="6" t="s">
        <v>13520</v>
      </c>
      <c r="T6117" s="6" t="e">
        <f>VLOOKUP(U6117,'17-1'!J:K,2,0)</f>
        <v>#N/A</v>
      </c>
      <c r="U6117" s="6" t="s">
        <v>38374</v>
      </c>
    </row>
    <row r="6118" spans="1:21" x14ac:dyDescent="0.25">
      <c r="A6118" s="35">
        <v>5824</v>
      </c>
      <c r="B6118" s="36">
        <v>333</v>
      </c>
      <c r="C6118" s="36">
        <v>20006341</v>
      </c>
      <c r="D6118" s="36">
        <v>100718</v>
      </c>
      <c r="E6118" s="36">
        <v>30200015</v>
      </c>
      <c r="F6118" s="36" t="s">
        <v>31</v>
      </c>
      <c r="G6118" s="37" t="s">
        <v>3285</v>
      </c>
      <c r="H6118" s="38">
        <v>39294</v>
      </c>
      <c r="I6118" s="39">
        <v>85</v>
      </c>
      <c r="J6118" s="74">
        <v>2559.37</v>
      </c>
      <c r="K6118" s="111">
        <v>0</v>
      </c>
      <c r="L6118" s="59">
        <f>J6118*K6118</f>
        <v>0</v>
      </c>
      <c r="M6118" s="39">
        <v>85</v>
      </c>
      <c r="N6118" s="42">
        <f t="shared" si="817"/>
        <v>7.915126625598905</v>
      </c>
      <c r="O6118" s="43">
        <f t="shared" si="818"/>
        <v>0</v>
      </c>
      <c r="P6118" s="44">
        <f t="shared" si="819"/>
        <v>0</v>
      </c>
      <c r="Q6118" s="44" t="str">
        <f t="shared" si="820"/>
        <v xml:space="preserve"> </v>
      </c>
      <c r="R6118" s="44" t="str">
        <f>VLOOKUP(S6118,Sheet8!B:C,2,0)</f>
        <v>GOTCHA</v>
      </c>
      <c r="S6118" s="6" t="s">
        <v>9683</v>
      </c>
      <c r="T6118" s="6" t="str">
        <f>VLOOKUP(U6118,'17-1'!J:K,2,0)</f>
        <v>IM HERE</v>
      </c>
      <c r="U6118" s="6" t="s">
        <v>29522</v>
      </c>
    </row>
    <row r="6119" spans="1:21" x14ac:dyDescent="0.25">
      <c r="A6119" s="35">
        <v>6072</v>
      </c>
      <c r="B6119" s="36">
        <v>334</v>
      </c>
      <c r="C6119" s="36">
        <v>20006199</v>
      </c>
      <c r="D6119" s="36">
        <v>100718</v>
      </c>
      <c r="E6119" s="36">
        <v>30200086</v>
      </c>
      <c r="F6119" s="36" t="s">
        <v>44</v>
      </c>
      <c r="G6119" s="37" t="s">
        <v>1218</v>
      </c>
      <c r="H6119" s="38">
        <v>41108</v>
      </c>
      <c r="I6119" s="39">
        <v>15</v>
      </c>
      <c r="J6119" s="74">
        <v>1700</v>
      </c>
      <c r="K6119" s="45">
        <v>1</v>
      </c>
      <c r="L6119" s="41">
        <f t="shared" ref="L6119:L6124" si="821">J6119*K6119</f>
        <v>1700</v>
      </c>
      <c r="M6119" s="39">
        <v>15</v>
      </c>
      <c r="N6119" s="42">
        <f t="shared" si="817"/>
        <v>2.9486652977412731</v>
      </c>
      <c r="O6119" s="43">
        <f t="shared" si="818"/>
        <v>113.33333333333333</v>
      </c>
      <c r="P6119" s="44">
        <f t="shared" si="819"/>
        <v>334.18206707734424</v>
      </c>
      <c r="Q6119" s="44">
        <f t="shared" si="820"/>
        <v>1365.8179329226557</v>
      </c>
      <c r="R6119" s="44" t="e">
        <f>VLOOKUP(S6119,Sheet8!B:C,2,0)</f>
        <v>#N/A</v>
      </c>
      <c r="S6119" s="6" t="s">
        <v>13521</v>
      </c>
      <c r="T6119" s="6" t="e">
        <f>VLOOKUP(U6119,'17-1'!J:K,2,0)</f>
        <v>#N/A</v>
      </c>
      <c r="U6119" s="6" t="s">
        <v>38375</v>
      </c>
    </row>
    <row r="6120" spans="1:21" x14ac:dyDescent="0.25">
      <c r="A6120" s="35">
        <v>779</v>
      </c>
      <c r="B6120" s="36">
        <v>304</v>
      </c>
      <c r="C6120" s="36">
        <v>20001603</v>
      </c>
      <c r="D6120" s="36">
        <v>100718</v>
      </c>
      <c r="E6120" s="36">
        <v>30200059</v>
      </c>
      <c r="F6120" s="36" t="s">
        <v>36</v>
      </c>
      <c r="G6120" s="37" t="s">
        <v>185</v>
      </c>
      <c r="H6120" s="38">
        <v>40179</v>
      </c>
      <c r="I6120" s="39">
        <v>35</v>
      </c>
      <c r="J6120" s="74">
        <v>4508.76</v>
      </c>
      <c r="K6120" s="45">
        <v>1</v>
      </c>
      <c r="L6120" s="41">
        <f t="shared" si="821"/>
        <v>4508.76</v>
      </c>
      <c r="M6120" s="39">
        <v>35</v>
      </c>
      <c r="N6120" s="42">
        <f t="shared" si="817"/>
        <v>5.4921286789869956</v>
      </c>
      <c r="O6120" s="43">
        <f t="shared" si="818"/>
        <v>128.82171428571428</v>
      </c>
      <c r="P6120" s="44">
        <f t="shared" si="819"/>
        <v>707.5054315048402</v>
      </c>
      <c r="Q6120" s="44">
        <f t="shared" si="820"/>
        <v>3801.2545684951601</v>
      </c>
      <c r="R6120" s="44" t="e">
        <f>VLOOKUP(S6120,Sheet8!B:C,2,0)</f>
        <v>#N/A</v>
      </c>
      <c r="S6120" s="6" t="s">
        <v>13522</v>
      </c>
      <c r="T6120" s="6" t="e">
        <f>VLOOKUP(U6120,'17-1'!J:K,2,0)</f>
        <v>#N/A</v>
      </c>
      <c r="U6120" s="6" t="s">
        <v>38376</v>
      </c>
    </row>
    <row r="6121" spans="1:21" x14ac:dyDescent="0.25">
      <c r="A6121" s="35">
        <v>4786</v>
      </c>
      <c r="B6121" s="36">
        <v>331</v>
      </c>
      <c r="C6121" s="36">
        <v>20006314</v>
      </c>
      <c r="D6121" s="36">
        <v>100718</v>
      </c>
      <c r="E6121" s="36">
        <v>30200059</v>
      </c>
      <c r="F6121" s="36" t="s">
        <v>36</v>
      </c>
      <c r="G6121" s="37" t="s">
        <v>4589</v>
      </c>
      <c r="H6121" s="38">
        <v>40664</v>
      </c>
      <c r="I6121" s="39">
        <v>20</v>
      </c>
      <c r="J6121" s="74">
        <v>57781.5</v>
      </c>
      <c r="K6121" s="45">
        <v>1</v>
      </c>
      <c r="L6121" s="41">
        <f t="shared" si="821"/>
        <v>57781.5</v>
      </c>
      <c r="M6121" s="39">
        <v>20</v>
      </c>
      <c r="N6121" s="42">
        <f t="shared" si="817"/>
        <v>4.1642710472279258</v>
      </c>
      <c r="O6121" s="43">
        <f t="shared" si="818"/>
        <v>2889.0749999999998</v>
      </c>
      <c r="P6121" s="44">
        <f t="shared" si="819"/>
        <v>12030.891375770019</v>
      </c>
      <c r="Q6121" s="44">
        <f t="shared" si="820"/>
        <v>45750.608624229979</v>
      </c>
      <c r="R6121" s="44" t="e">
        <f>VLOOKUP(S6121,Sheet8!B:C,2,0)</f>
        <v>#N/A</v>
      </c>
      <c r="S6121" s="6" t="s">
        <v>13523</v>
      </c>
      <c r="T6121" s="6" t="e">
        <f>VLOOKUP(U6121,'17-1'!J:K,2,0)</f>
        <v>#N/A</v>
      </c>
      <c r="U6121" s="6" t="s">
        <v>38377</v>
      </c>
    </row>
    <row r="6122" spans="1:21" x14ac:dyDescent="0.25">
      <c r="A6122" s="35">
        <v>492</v>
      </c>
      <c r="B6122" s="36">
        <v>304</v>
      </c>
      <c r="C6122" s="36">
        <v>10000485</v>
      </c>
      <c r="D6122" s="36">
        <v>100718</v>
      </c>
      <c r="E6122" s="36">
        <v>30200025</v>
      </c>
      <c r="F6122" s="36" t="s">
        <v>21</v>
      </c>
      <c r="G6122" s="37" t="s">
        <v>1568</v>
      </c>
      <c r="H6122" s="38">
        <v>38625</v>
      </c>
      <c r="I6122" s="39">
        <v>15</v>
      </c>
      <c r="J6122" s="74">
        <v>371.39</v>
      </c>
      <c r="K6122" s="48">
        <v>0</v>
      </c>
      <c r="L6122" s="41">
        <f t="shared" si="821"/>
        <v>0</v>
      </c>
      <c r="M6122" s="39">
        <v>15</v>
      </c>
      <c r="N6122" s="42">
        <f t="shared" si="817"/>
        <v>9.7467488021902806</v>
      </c>
      <c r="O6122" s="43">
        <f t="shared" si="818"/>
        <v>0</v>
      </c>
      <c r="P6122" s="44">
        <f t="shared" si="819"/>
        <v>0</v>
      </c>
      <c r="Q6122" s="44" t="str">
        <f t="shared" si="820"/>
        <v xml:space="preserve"> </v>
      </c>
      <c r="R6122" s="44" t="str">
        <f>VLOOKUP(S6122,Sheet8!B:C,2,0)</f>
        <v>GOTCHA</v>
      </c>
      <c r="S6122" s="6" t="s">
        <v>7947</v>
      </c>
      <c r="T6122" s="6" t="str">
        <f>VLOOKUP(U6122,'17-1'!J:K,2,0)</f>
        <v>IM HERE</v>
      </c>
      <c r="U6122" s="6" t="s">
        <v>27695</v>
      </c>
    </row>
    <row r="6123" spans="1:21" x14ac:dyDescent="0.25">
      <c r="A6123" s="35">
        <v>3473</v>
      </c>
      <c r="B6123" s="36">
        <v>330</v>
      </c>
      <c r="C6123" s="36">
        <v>20004447</v>
      </c>
      <c r="D6123" s="36">
        <v>100718</v>
      </c>
      <c r="E6123" s="36">
        <v>30200051</v>
      </c>
      <c r="F6123" s="36" t="s">
        <v>58</v>
      </c>
      <c r="G6123" s="37" t="s">
        <v>1867</v>
      </c>
      <c r="H6123" s="38">
        <v>41182</v>
      </c>
      <c r="I6123" s="39">
        <v>46</v>
      </c>
      <c r="J6123" s="74">
        <v>26818.7</v>
      </c>
      <c r="K6123" s="45">
        <v>1</v>
      </c>
      <c r="L6123" s="41">
        <f t="shared" si="821"/>
        <v>26818.7</v>
      </c>
      <c r="M6123" s="39">
        <v>46</v>
      </c>
      <c r="N6123" s="42">
        <f t="shared" si="817"/>
        <v>2.7460643394934978</v>
      </c>
      <c r="O6123" s="43">
        <f t="shared" si="818"/>
        <v>583.01521739130442</v>
      </c>
      <c r="P6123" s="44">
        <f t="shared" si="819"/>
        <v>1600.9972978603103</v>
      </c>
      <c r="Q6123" s="44">
        <f t="shared" si="820"/>
        <v>25217.70270213969</v>
      </c>
      <c r="R6123" s="44" t="e">
        <f>VLOOKUP(S6123,Sheet8!B:C,2,0)</f>
        <v>#N/A</v>
      </c>
      <c r="S6123" s="6" t="s">
        <v>13524</v>
      </c>
      <c r="T6123" s="6" t="e">
        <f>VLOOKUP(U6123,'17-1'!J:K,2,0)</f>
        <v>#N/A</v>
      </c>
      <c r="U6123" s="6" t="s">
        <v>38378</v>
      </c>
    </row>
    <row r="6124" spans="1:21" x14ac:dyDescent="0.25">
      <c r="A6124" s="35">
        <v>467</v>
      </c>
      <c r="B6124" s="36">
        <v>304</v>
      </c>
      <c r="C6124" s="36">
        <v>10000456</v>
      </c>
      <c r="D6124" s="36">
        <v>100718</v>
      </c>
      <c r="E6124" s="36">
        <v>30200067</v>
      </c>
      <c r="F6124" s="36" t="s">
        <v>52</v>
      </c>
      <c r="G6124" s="37" t="s">
        <v>1885</v>
      </c>
      <c r="H6124" s="38">
        <v>41213</v>
      </c>
      <c r="I6124" s="39">
        <v>15</v>
      </c>
      <c r="J6124" s="74">
        <v>63116.3</v>
      </c>
      <c r="K6124" s="45">
        <v>1</v>
      </c>
      <c r="L6124" s="41">
        <f t="shared" si="821"/>
        <v>63116.3</v>
      </c>
      <c r="M6124" s="39">
        <v>15</v>
      </c>
      <c r="N6124" s="42">
        <f t="shared" si="817"/>
        <v>2.6611909650924024</v>
      </c>
      <c r="O6124" s="43">
        <f t="shared" si="818"/>
        <v>4207.7533333333331</v>
      </c>
      <c r="P6124" s="44">
        <f t="shared" si="819"/>
        <v>11197.635154004109</v>
      </c>
      <c r="Q6124" s="44">
        <f t="shared" si="820"/>
        <v>51918.664845995896</v>
      </c>
      <c r="R6124" s="44" t="e">
        <f>VLOOKUP(S6124,Sheet8!B:C,2,0)</f>
        <v>#N/A</v>
      </c>
      <c r="S6124" s="6" t="s">
        <v>13525</v>
      </c>
      <c r="T6124" s="6" t="e">
        <f>VLOOKUP(U6124,'17-1'!J:K,2,0)</f>
        <v>#N/A</v>
      </c>
      <c r="U6124" s="6" t="s">
        <v>38379</v>
      </c>
    </row>
    <row r="6125" spans="1:21" x14ac:dyDescent="0.25">
      <c r="A6125" s="35">
        <v>3466</v>
      </c>
      <c r="B6125" s="36">
        <v>330</v>
      </c>
      <c r="C6125" s="36">
        <v>20004439</v>
      </c>
      <c r="D6125" s="36">
        <v>100718</v>
      </c>
      <c r="E6125" s="36">
        <v>30200051</v>
      </c>
      <c r="F6125" s="36" t="s">
        <v>58</v>
      </c>
      <c r="G6125" s="37" t="s">
        <v>1577</v>
      </c>
      <c r="H6125" s="38">
        <v>38717</v>
      </c>
      <c r="I6125" s="39">
        <v>46</v>
      </c>
      <c r="J6125" s="74">
        <v>26199.4</v>
      </c>
      <c r="K6125" s="111">
        <v>0</v>
      </c>
      <c r="L6125" s="59">
        <f>J6125*K6125</f>
        <v>0</v>
      </c>
      <c r="M6125" s="39">
        <v>46</v>
      </c>
      <c r="N6125" s="42">
        <f t="shared" si="817"/>
        <v>9.4948665297741268</v>
      </c>
      <c r="O6125" s="43">
        <f t="shared" si="818"/>
        <v>0</v>
      </c>
      <c r="P6125" s="44">
        <f t="shared" si="819"/>
        <v>0</v>
      </c>
      <c r="Q6125" s="44" t="str">
        <f t="shared" si="820"/>
        <v xml:space="preserve"> </v>
      </c>
      <c r="R6125" s="44" t="str">
        <f>VLOOKUP(S6125,Sheet8!B:C,2,0)</f>
        <v>GOTCHA</v>
      </c>
      <c r="S6125" s="6" t="s">
        <v>8123</v>
      </c>
      <c r="T6125" s="6" t="str">
        <f>VLOOKUP(U6125,'17-1'!J:K,2,0)</f>
        <v>IM HERE</v>
      </c>
      <c r="U6125" s="6" t="s">
        <v>27871</v>
      </c>
    </row>
    <row r="6126" spans="1:21" x14ac:dyDescent="0.25">
      <c r="A6126" s="35">
        <v>2777</v>
      </c>
      <c r="B6126" s="36">
        <v>320</v>
      </c>
      <c r="C6126" s="36">
        <v>20003713</v>
      </c>
      <c r="D6126" s="36">
        <v>100718</v>
      </c>
      <c r="E6126" s="36">
        <v>30200036</v>
      </c>
      <c r="F6126" s="36" t="s">
        <v>48</v>
      </c>
      <c r="G6126" s="37" t="s">
        <v>2040</v>
      </c>
      <c r="H6126" s="38">
        <v>41863</v>
      </c>
      <c r="I6126" s="39">
        <v>15</v>
      </c>
      <c r="J6126" s="74">
        <v>1506.5</v>
      </c>
      <c r="K6126" s="45">
        <v>1</v>
      </c>
      <c r="L6126" s="41">
        <f>J6126*K6126</f>
        <v>1506.5</v>
      </c>
      <c r="M6126" s="39">
        <v>15</v>
      </c>
      <c r="N6126" s="42">
        <f t="shared" si="817"/>
        <v>0.88158795345653662</v>
      </c>
      <c r="O6126" s="43">
        <f t="shared" si="818"/>
        <v>100.43333333333334</v>
      </c>
      <c r="P6126" s="44">
        <f t="shared" si="819"/>
        <v>88.540816792151489</v>
      </c>
      <c r="Q6126" s="44">
        <f t="shared" si="820"/>
        <v>1417.9591832078486</v>
      </c>
      <c r="R6126" s="44" t="e">
        <f>VLOOKUP(S6126,Sheet8!B:C,2,0)</f>
        <v>#N/A</v>
      </c>
      <c r="S6126" s="6" t="s">
        <v>13526</v>
      </c>
      <c r="T6126" s="6" t="e">
        <f>VLOOKUP(U6126,'17-1'!J:K,2,0)</f>
        <v>#N/A</v>
      </c>
      <c r="U6126" s="6" t="s">
        <v>38380</v>
      </c>
    </row>
    <row r="6127" spans="1:21" x14ac:dyDescent="0.25">
      <c r="A6127" s="35">
        <v>4666</v>
      </c>
      <c r="B6127" s="36">
        <v>331</v>
      </c>
      <c r="C6127" s="36">
        <v>20005598</v>
      </c>
      <c r="D6127" s="36">
        <v>100718</v>
      </c>
      <c r="E6127" s="36">
        <v>30200076</v>
      </c>
      <c r="F6127" s="36" t="s">
        <v>169</v>
      </c>
      <c r="G6127" s="37" t="s">
        <v>1884</v>
      </c>
      <c r="H6127" s="38">
        <v>41158</v>
      </c>
      <c r="I6127" s="39">
        <v>15</v>
      </c>
      <c r="J6127" s="74">
        <v>8667.58</v>
      </c>
      <c r="K6127" s="47">
        <v>0</v>
      </c>
      <c r="L6127" s="41">
        <f>J6127*K6127</f>
        <v>0</v>
      </c>
      <c r="M6127" s="39">
        <v>15</v>
      </c>
      <c r="N6127" s="42">
        <f t="shared" si="817"/>
        <v>2.8117727583846679</v>
      </c>
      <c r="O6127" s="43">
        <f t="shared" si="818"/>
        <v>0</v>
      </c>
      <c r="P6127" s="44">
        <f t="shared" si="819"/>
        <v>0</v>
      </c>
      <c r="Q6127" s="44" t="str">
        <f t="shared" si="820"/>
        <v xml:space="preserve"> </v>
      </c>
      <c r="R6127" s="44" t="e">
        <f>VLOOKUP(S6127,Sheet8!B:C,2,0)</f>
        <v>#N/A</v>
      </c>
      <c r="S6127" s="6" t="s">
        <v>13527</v>
      </c>
      <c r="T6127" s="6" t="e">
        <f>VLOOKUP(U6127,'17-1'!J:K,2,0)</f>
        <v>#N/A</v>
      </c>
      <c r="U6127" s="6" t="s">
        <v>38381</v>
      </c>
    </row>
    <row r="6128" spans="1:21" x14ac:dyDescent="0.25">
      <c r="A6128" s="35">
        <v>197</v>
      </c>
      <c r="B6128" s="36">
        <v>304</v>
      </c>
      <c r="C6128" s="36">
        <v>10000137</v>
      </c>
      <c r="D6128" s="36">
        <v>100718</v>
      </c>
      <c r="E6128" s="36">
        <v>30200037</v>
      </c>
      <c r="F6128" s="36" t="s">
        <v>72</v>
      </c>
      <c r="G6128" s="37" t="s">
        <v>1543</v>
      </c>
      <c r="H6128" s="38">
        <v>38411</v>
      </c>
      <c r="I6128" s="39">
        <v>15</v>
      </c>
      <c r="J6128" s="74">
        <v>960.23</v>
      </c>
      <c r="K6128" s="111">
        <v>0</v>
      </c>
      <c r="L6128" s="59">
        <f t="shared" ref="L6128:L6129" si="822">J6128*K6128</f>
        <v>0</v>
      </c>
      <c r="M6128" s="39">
        <v>15</v>
      </c>
      <c r="N6128" s="42">
        <f t="shared" si="817"/>
        <v>10.33264887063655</v>
      </c>
      <c r="O6128" s="43">
        <f t="shared" si="818"/>
        <v>0</v>
      </c>
      <c r="P6128" s="44">
        <f t="shared" si="819"/>
        <v>0</v>
      </c>
      <c r="Q6128" s="44" t="str">
        <f t="shared" si="820"/>
        <v xml:space="preserve"> </v>
      </c>
      <c r="R6128" s="44" t="str">
        <f>VLOOKUP(S6128,Sheet8!B:C,2,0)</f>
        <v>GOTCHA</v>
      </c>
      <c r="S6128" s="6" t="s">
        <v>7605</v>
      </c>
      <c r="T6128" s="6" t="str">
        <f>VLOOKUP(U6128,'17-1'!J:K,2,0)</f>
        <v>IM HERE</v>
      </c>
      <c r="U6128" s="6" t="s">
        <v>27353</v>
      </c>
    </row>
    <row r="6129" spans="1:21" x14ac:dyDescent="0.25">
      <c r="A6129" s="35">
        <v>5366</v>
      </c>
      <c r="B6129" s="36">
        <v>333</v>
      </c>
      <c r="C6129" s="36">
        <v>20004672</v>
      </c>
      <c r="D6129" s="36">
        <v>100718</v>
      </c>
      <c r="E6129" s="36">
        <v>30200077</v>
      </c>
      <c r="F6129" s="36" t="s">
        <v>15</v>
      </c>
      <c r="G6129" s="37" t="s">
        <v>1530</v>
      </c>
      <c r="H6129" s="38">
        <v>38291</v>
      </c>
      <c r="I6129" s="39">
        <v>15</v>
      </c>
      <c r="J6129" s="74">
        <v>2357.14</v>
      </c>
      <c r="K6129" s="111">
        <v>0</v>
      </c>
      <c r="L6129" s="59">
        <f t="shared" si="822"/>
        <v>0</v>
      </c>
      <c r="M6129" s="39">
        <v>15</v>
      </c>
      <c r="N6129" s="42">
        <f t="shared" si="817"/>
        <v>10.661190965092402</v>
      </c>
      <c r="O6129" s="43">
        <f t="shared" si="818"/>
        <v>0</v>
      </c>
      <c r="P6129" s="44">
        <f t="shared" si="819"/>
        <v>0</v>
      </c>
      <c r="Q6129" s="44" t="str">
        <f t="shared" si="820"/>
        <v xml:space="preserve"> </v>
      </c>
      <c r="R6129" s="44" t="str">
        <f>VLOOKUP(S6129,Sheet8!B:C,2,0)</f>
        <v>GOTCHA</v>
      </c>
      <c r="S6129" s="6" t="s">
        <v>7472</v>
      </c>
      <c r="T6129" s="6" t="str">
        <f>VLOOKUP(U6129,'17-1'!J:K,2,0)</f>
        <v>IM HERE</v>
      </c>
      <c r="U6129" s="6" t="s">
        <v>27220</v>
      </c>
    </row>
    <row r="6130" spans="1:21" x14ac:dyDescent="0.25">
      <c r="A6130" s="35">
        <v>8017</v>
      </c>
      <c r="B6130" s="36">
        <v>371</v>
      </c>
      <c r="C6130" s="36">
        <v>20004880</v>
      </c>
      <c r="D6130" s="36">
        <v>100719</v>
      </c>
      <c r="E6130" s="36">
        <v>30200034</v>
      </c>
      <c r="F6130" s="36" t="s">
        <v>4946</v>
      </c>
      <c r="G6130" s="37" t="s">
        <v>5674</v>
      </c>
      <c r="H6130" s="38">
        <v>33419</v>
      </c>
      <c r="I6130" s="39">
        <v>25</v>
      </c>
      <c r="J6130" s="74">
        <v>395</v>
      </c>
      <c r="K6130" s="45">
        <v>1</v>
      </c>
      <c r="L6130" s="41">
        <f t="shared" ref="L6130:L6159" si="823">J6130*K6130</f>
        <v>395</v>
      </c>
      <c r="M6130" s="39">
        <v>25</v>
      </c>
      <c r="N6130" s="42">
        <f t="shared" si="817"/>
        <v>24</v>
      </c>
      <c r="O6130" s="43">
        <f t="shared" si="818"/>
        <v>15.8</v>
      </c>
      <c r="P6130" s="44">
        <f t="shared" si="819"/>
        <v>379.2</v>
      </c>
      <c r="Q6130" s="44">
        <f t="shared" si="820"/>
        <v>15.800000000000011</v>
      </c>
      <c r="R6130" s="44" t="e">
        <f>VLOOKUP(S6130,Sheet8!B:C,2,0)</f>
        <v>#N/A</v>
      </c>
      <c r="S6130" s="6" t="s">
        <v>13528</v>
      </c>
      <c r="T6130" s="6" t="e">
        <f>VLOOKUP(U6130,'17-1'!J:K,2,0)</f>
        <v>#N/A</v>
      </c>
      <c r="U6130" s="6" t="s">
        <v>38382</v>
      </c>
    </row>
    <row r="6131" spans="1:21" x14ac:dyDescent="0.25">
      <c r="A6131" s="35">
        <v>2905</v>
      </c>
      <c r="B6131" s="36">
        <v>320</v>
      </c>
      <c r="C6131" s="36">
        <v>20004270</v>
      </c>
      <c r="D6131" s="36">
        <v>100718</v>
      </c>
      <c r="E6131" s="36">
        <v>30200004</v>
      </c>
      <c r="F6131" s="36" t="s">
        <v>4941</v>
      </c>
      <c r="G6131" s="37" t="s">
        <v>5750</v>
      </c>
      <c r="H6131" s="38">
        <v>28671</v>
      </c>
      <c r="I6131" s="39">
        <v>25</v>
      </c>
      <c r="J6131" s="74">
        <v>541</v>
      </c>
      <c r="K6131" s="45">
        <v>1</v>
      </c>
      <c r="L6131" s="41">
        <f t="shared" si="823"/>
        <v>541</v>
      </c>
      <c r="M6131" s="39">
        <v>25</v>
      </c>
      <c r="N6131" s="42">
        <f t="shared" si="817"/>
        <v>36.999315537303218</v>
      </c>
      <c r="O6131" s="43" t="str">
        <f t="shared" si="818"/>
        <v>--</v>
      </c>
      <c r="P6131" s="44">
        <f t="shared" si="819"/>
        <v>541</v>
      </c>
      <c r="Q6131" s="44">
        <f t="shared" si="820"/>
        <v>0</v>
      </c>
      <c r="R6131" s="44" t="e">
        <f>VLOOKUP(S6131,Sheet8!B:C,2,0)</f>
        <v>#N/A</v>
      </c>
      <c r="S6131" s="6" t="s">
        <v>13529</v>
      </c>
      <c r="T6131" s="6" t="e">
        <f>VLOOKUP(U6131,'17-1'!J:K,2,0)</f>
        <v>#N/A</v>
      </c>
      <c r="U6131" s="6" t="s">
        <v>38383</v>
      </c>
    </row>
    <row r="6132" spans="1:21" x14ac:dyDescent="0.25">
      <c r="A6132" s="35">
        <v>3441</v>
      </c>
      <c r="B6132" s="36">
        <v>330</v>
      </c>
      <c r="C6132" s="36">
        <v>20004411</v>
      </c>
      <c r="D6132" s="36">
        <v>100718</v>
      </c>
      <c r="E6132" s="36">
        <v>30200004</v>
      </c>
      <c r="F6132" s="36" t="s">
        <v>4941</v>
      </c>
      <c r="G6132" s="37" t="s">
        <v>5750</v>
      </c>
      <c r="H6132" s="38">
        <v>35033</v>
      </c>
      <c r="I6132" s="39">
        <v>25</v>
      </c>
      <c r="J6132" s="74">
        <v>1232</v>
      </c>
      <c r="K6132" s="45">
        <v>1</v>
      </c>
      <c r="L6132" s="41">
        <f t="shared" si="823"/>
        <v>1232</v>
      </c>
      <c r="M6132" s="39">
        <v>25</v>
      </c>
      <c r="N6132" s="42">
        <f t="shared" si="817"/>
        <v>19.581108829568787</v>
      </c>
      <c r="O6132" s="43">
        <f t="shared" si="818"/>
        <v>49.28</v>
      </c>
      <c r="P6132" s="44">
        <f t="shared" si="819"/>
        <v>964.95704312114992</v>
      </c>
      <c r="Q6132" s="44">
        <f t="shared" si="820"/>
        <v>267.04295687885008</v>
      </c>
      <c r="R6132" s="44" t="e">
        <f>VLOOKUP(S6132,Sheet8!B:C,2,0)</f>
        <v>#N/A</v>
      </c>
      <c r="S6132" s="6" t="s">
        <v>13530</v>
      </c>
      <c r="T6132" s="6" t="e">
        <f>VLOOKUP(U6132,'17-1'!J:K,2,0)</f>
        <v>#N/A</v>
      </c>
      <c r="U6132" s="6" t="s">
        <v>38384</v>
      </c>
    </row>
    <row r="6133" spans="1:21" x14ac:dyDescent="0.25">
      <c r="A6133" s="35">
        <v>6574</v>
      </c>
      <c r="B6133" s="36">
        <v>344</v>
      </c>
      <c r="C6133" s="36">
        <v>10000519</v>
      </c>
      <c r="D6133" s="36">
        <v>100718</v>
      </c>
      <c r="E6133" s="36">
        <v>30200004</v>
      </c>
      <c r="F6133" s="36" t="s">
        <v>4941</v>
      </c>
      <c r="G6133" s="37" t="s">
        <v>5750</v>
      </c>
      <c r="H6133" s="38">
        <v>35915</v>
      </c>
      <c r="I6133" s="39">
        <v>25</v>
      </c>
      <c r="J6133" s="74">
        <v>1370</v>
      </c>
      <c r="K6133" s="45">
        <v>1</v>
      </c>
      <c r="L6133" s="41">
        <f t="shared" si="823"/>
        <v>1370</v>
      </c>
      <c r="M6133" s="39">
        <v>25</v>
      </c>
      <c r="N6133" s="42">
        <f t="shared" si="817"/>
        <v>17.166324435318277</v>
      </c>
      <c r="O6133" s="43">
        <f t="shared" si="818"/>
        <v>54.8</v>
      </c>
      <c r="P6133" s="44">
        <f t="shared" si="819"/>
        <v>940.71457905544162</v>
      </c>
      <c r="Q6133" s="44">
        <f t="shared" si="820"/>
        <v>429.28542094455838</v>
      </c>
      <c r="R6133" s="44" t="e">
        <f>VLOOKUP(S6133,Sheet8!B:C,2,0)</f>
        <v>#N/A</v>
      </c>
      <c r="S6133" s="6" t="s">
        <v>13531</v>
      </c>
      <c r="T6133" s="6" t="e">
        <f>VLOOKUP(U6133,'17-1'!J:K,2,0)</f>
        <v>#N/A</v>
      </c>
      <c r="U6133" s="6" t="s">
        <v>38385</v>
      </c>
    </row>
    <row r="6134" spans="1:21" x14ac:dyDescent="0.25">
      <c r="A6134" s="35">
        <v>1109</v>
      </c>
      <c r="B6134" s="36">
        <v>307</v>
      </c>
      <c r="C6134" s="36">
        <v>20006783</v>
      </c>
      <c r="D6134" s="36">
        <v>100718</v>
      </c>
      <c r="E6134" s="36">
        <v>30200004</v>
      </c>
      <c r="F6134" s="36" t="s">
        <v>4941</v>
      </c>
      <c r="G6134" s="37" t="s">
        <v>5217</v>
      </c>
      <c r="H6134" s="38">
        <v>26845</v>
      </c>
      <c r="I6134" s="39">
        <v>25</v>
      </c>
      <c r="J6134" s="74">
        <v>376</v>
      </c>
      <c r="K6134" s="45">
        <v>1</v>
      </c>
      <c r="L6134" s="41">
        <f t="shared" si="823"/>
        <v>376</v>
      </c>
      <c r="M6134" s="39">
        <v>25</v>
      </c>
      <c r="N6134" s="42">
        <f t="shared" si="817"/>
        <v>41.998631074606436</v>
      </c>
      <c r="O6134" s="43" t="str">
        <f t="shared" si="818"/>
        <v>--</v>
      </c>
      <c r="P6134" s="44">
        <f t="shared" si="819"/>
        <v>376</v>
      </c>
      <c r="Q6134" s="44">
        <f t="shared" si="820"/>
        <v>0</v>
      </c>
      <c r="R6134" s="44" t="e">
        <f>VLOOKUP(S6134,Sheet8!B:C,2,0)</f>
        <v>#N/A</v>
      </c>
      <c r="S6134" s="6" t="s">
        <v>13532</v>
      </c>
      <c r="T6134" s="6" t="e">
        <f>VLOOKUP(U6134,'17-1'!J:K,2,0)</f>
        <v>#N/A</v>
      </c>
      <c r="U6134" s="6" t="s">
        <v>38386</v>
      </c>
    </row>
    <row r="6135" spans="1:21" x14ac:dyDescent="0.25">
      <c r="A6135" s="35">
        <v>4895</v>
      </c>
      <c r="B6135" s="36">
        <v>331</v>
      </c>
      <c r="C6135" s="36">
        <v>20006941</v>
      </c>
      <c r="D6135" s="36">
        <v>100718</v>
      </c>
      <c r="E6135" s="36">
        <v>30200004</v>
      </c>
      <c r="F6135" s="36" t="s">
        <v>4941</v>
      </c>
      <c r="G6135" s="37" t="s">
        <v>5217</v>
      </c>
      <c r="H6135" s="38">
        <v>26845</v>
      </c>
      <c r="I6135" s="39">
        <v>25</v>
      </c>
      <c r="J6135" s="74">
        <v>376</v>
      </c>
      <c r="K6135" s="45">
        <v>1</v>
      </c>
      <c r="L6135" s="41">
        <f t="shared" si="823"/>
        <v>376</v>
      </c>
      <c r="M6135" s="39">
        <v>25</v>
      </c>
      <c r="N6135" s="42">
        <f t="shared" si="817"/>
        <v>41.998631074606436</v>
      </c>
      <c r="O6135" s="43" t="str">
        <f t="shared" si="818"/>
        <v>--</v>
      </c>
      <c r="P6135" s="44">
        <f t="shared" si="819"/>
        <v>376</v>
      </c>
      <c r="Q6135" s="44">
        <f t="shared" si="820"/>
        <v>0</v>
      </c>
      <c r="R6135" s="44" t="e">
        <f>VLOOKUP(S6135,Sheet8!B:C,2,0)</f>
        <v>#N/A</v>
      </c>
      <c r="S6135" s="6" t="s">
        <v>13532</v>
      </c>
      <c r="T6135" s="6" t="e">
        <f>VLOOKUP(U6135,'17-1'!J:K,2,0)</f>
        <v>#N/A</v>
      </c>
      <c r="U6135" s="6" t="s">
        <v>38386</v>
      </c>
    </row>
    <row r="6136" spans="1:21" x14ac:dyDescent="0.25">
      <c r="A6136" s="35">
        <v>5038</v>
      </c>
      <c r="B6136" s="36">
        <v>331</v>
      </c>
      <c r="C6136" s="36">
        <v>20008257</v>
      </c>
      <c r="D6136" s="36">
        <v>100718</v>
      </c>
      <c r="E6136" s="36">
        <v>30200004</v>
      </c>
      <c r="F6136" s="36" t="s">
        <v>4941</v>
      </c>
      <c r="G6136" s="37" t="s">
        <v>5217</v>
      </c>
      <c r="H6136" s="38">
        <v>26845</v>
      </c>
      <c r="I6136" s="39">
        <v>25</v>
      </c>
      <c r="J6136" s="74">
        <v>376</v>
      </c>
      <c r="K6136" s="45">
        <v>1</v>
      </c>
      <c r="L6136" s="41">
        <f t="shared" si="823"/>
        <v>376</v>
      </c>
      <c r="M6136" s="39">
        <v>25</v>
      </c>
      <c r="N6136" s="42">
        <f t="shared" si="817"/>
        <v>41.998631074606436</v>
      </c>
      <c r="O6136" s="43" t="str">
        <f t="shared" si="818"/>
        <v>--</v>
      </c>
      <c r="P6136" s="44">
        <f t="shared" si="819"/>
        <v>376</v>
      </c>
      <c r="Q6136" s="44">
        <f t="shared" si="820"/>
        <v>0</v>
      </c>
      <c r="R6136" s="44" t="e">
        <f>VLOOKUP(S6136,Sheet8!B:C,2,0)</f>
        <v>#N/A</v>
      </c>
      <c r="S6136" s="6" t="s">
        <v>13532</v>
      </c>
      <c r="T6136" s="6" t="e">
        <f>VLOOKUP(U6136,'17-1'!J:K,2,0)</f>
        <v>#N/A</v>
      </c>
      <c r="U6136" s="6" t="s">
        <v>38386</v>
      </c>
    </row>
    <row r="6137" spans="1:21" x14ac:dyDescent="0.25">
      <c r="A6137" s="35">
        <v>6236</v>
      </c>
      <c r="B6137" s="36">
        <v>334</v>
      </c>
      <c r="C6137" s="36">
        <v>20007360</v>
      </c>
      <c r="D6137" s="36">
        <v>100718</v>
      </c>
      <c r="E6137" s="36">
        <v>30200004</v>
      </c>
      <c r="F6137" s="36" t="s">
        <v>4941</v>
      </c>
      <c r="G6137" s="37" t="s">
        <v>5217</v>
      </c>
      <c r="H6137" s="38">
        <v>26845</v>
      </c>
      <c r="I6137" s="39">
        <v>25</v>
      </c>
      <c r="J6137" s="74">
        <v>376</v>
      </c>
      <c r="K6137" s="45">
        <v>1</v>
      </c>
      <c r="L6137" s="41">
        <f t="shared" si="823"/>
        <v>376</v>
      </c>
      <c r="M6137" s="39">
        <v>25</v>
      </c>
      <c r="N6137" s="42">
        <f t="shared" si="817"/>
        <v>41.998631074606436</v>
      </c>
      <c r="O6137" s="43" t="str">
        <f t="shared" si="818"/>
        <v>--</v>
      </c>
      <c r="P6137" s="44">
        <f t="shared" si="819"/>
        <v>376</v>
      </c>
      <c r="Q6137" s="44">
        <f t="shared" si="820"/>
        <v>0</v>
      </c>
      <c r="R6137" s="44" t="e">
        <f>VLOOKUP(S6137,Sheet8!B:C,2,0)</f>
        <v>#N/A</v>
      </c>
      <c r="S6137" s="6" t="s">
        <v>13532</v>
      </c>
      <c r="T6137" s="6" t="e">
        <f>VLOOKUP(U6137,'17-1'!J:K,2,0)</f>
        <v>#N/A</v>
      </c>
      <c r="U6137" s="6" t="s">
        <v>38386</v>
      </c>
    </row>
    <row r="6138" spans="1:21" x14ac:dyDescent="0.25">
      <c r="A6138" s="35">
        <v>6540</v>
      </c>
      <c r="B6138" s="36">
        <v>340</v>
      </c>
      <c r="C6138" s="36">
        <v>60000126</v>
      </c>
      <c r="D6138" s="6">
        <v>100717</v>
      </c>
      <c r="E6138" s="36">
        <v>30200004</v>
      </c>
      <c r="F6138" s="36" t="s">
        <v>4941</v>
      </c>
      <c r="G6138" s="37" t="s">
        <v>5217</v>
      </c>
      <c r="H6138" s="38">
        <v>26845</v>
      </c>
      <c r="I6138" s="39">
        <v>25</v>
      </c>
      <c r="J6138" s="74">
        <v>376</v>
      </c>
      <c r="K6138" s="45">
        <v>1</v>
      </c>
      <c r="L6138" s="41">
        <f t="shared" si="823"/>
        <v>376</v>
      </c>
      <c r="M6138" s="39">
        <v>25</v>
      </c>
      <c r="N6138" s="42">
        <f t="shared" si="817"/>
        <v>41.998631074606436</v>
      </c>
      <c r="O6138" s="43" t="str">
        <f t="shared" si="818"/>
        <v>--</v>
      </c>
      <c r="P6138" s="44">
        <f t="shared" si="819"/>
        <v>376</v>
      </c>
      <c r="Q6138" s="44">
        <f t="shared" si="820"/>
        <v>0</v>
      </c>
      <c r="R6138" s="44" t="e">
        <f>VLOOKUP(S6138,Sheet8!B:C,2,0)</f>
        <v>#N/A</v>
      </c>
      <c r="S6138" s="6" t="s">
        <v>13532</v>
      </c>
      <c r="T6138" s="6" t="e">
        <f>VLOOKUP(U6138,'17-1'!J:K,2,0)</f>
        <v>#N/A</v>
      </c>
      <c r="U6138" s="6" t="s">
        <v>38386</v>
      </c>
    </row>
    <row r="6139" spans="1:21" x14ac:dyDescent="0.25">
      <c r="A6139" s="35">
        <v>2844</v>
      </c>
      <c r="B6139" s="36">
        <v>320</v>
      </c>
      <c r="C6139" s="36">
        <v>20004199</v>
      </c>
      <c r="D6139" s="36">
        <v>100718</v>
      </c>
      <c r="E6139" s="36">
        <v>30200004</v>
      </c>
      <c r="F6139" s="36" t="s">
        <v>4941</v>
      </c>
      <c r="G6139" s="37" t="s">
        <v>5217</v>
      </c>
      <c r="H6139" s="38">
        <v>27575</v>
      </c>
      <c r="I6139" s="39">
        <v>25</v>
      </c>
      <c r="J6139" s="74">
        <v>583</v>
      </c>
      <c r="K6139" s="45">
        <v>1</v>
      </c>
      <c r="L6139" s="41">
        <f t="shared" si="823"/>
        <v>583</v>
      </c>
      <c r="M6139" s="39">
        <v>25</v>
      </c>
      <c r="N6139" s="42">
        <f t="shared" si="817"/>
        <v>40</v>
      </c>
      <c r="O6139" s="43" t="str">
        <f t="shared" si="818"/>
        <v>--</v>
      </c>
      <c r="P6139" s="44">
        <f t="shared" si="819"/>
        <v>583</v>
      </c>
      <c r="Q6139" s="44">
        <f t="shared" si="820"/>
        <v>0</v>
      </c>
      <c r="R6139" s="44" t="e">
        <f>VLOOKUP(S6139,Sheet8!B:C,2,0)</f>
        <v>#N/A</v>
      </c>
      <c r="S6139" s="6" t="s">
        <v>13533</v>
      </c>
      <c r="T6139" s="6" t="e">
        <f>VLOOKUP(U6139,'17-1'!J:K,2,0)</f>
        <v>#N/A</v>
      </c>
      <c r="U6139" s="6" t="s">
        <v>38387</v>
      </c>
    </row>
    <row r="6140" spans="1:21" x14ac:dyDescent="0.25">
      <c r="A6140" s="35">
        <v>2871</v>
      </c>
      <c r="B6140" s="36">
        <v>320</v>
      </c>
      <c r="C6140" s="36">
        <v>20004232</v>
      </c>
      <c r="D6140" s="36">
        <v>100718</v>
      </c>
      <c r="E6140" s="36">
        <v>30200004</v>
      </c>
      <c r="F6140" s="36" t="s">
        <v>4941</v>
      </c>
      <c r="G6140" s="37" t="s">
        <v>5217</v>
      </c>
      <c r="H6140" s="38">
        <v>27575</v>
      </c>
      <c r="I6140" s="39">
        <v>25</v>
      </c>
      <c r="J6140" s="74">
        <v>583</v>
      </c>
      <c r="K6140" s="45">
        <v>1</v>
      </c>
      <c r="L6140" s="41">
        <f t="shared" si="823"/>
        <v>583</v>
      </c>
      <c r="M6140" s="39">
        <v>25</v>
      </c>
      <c r="N6140" s="42">
        <f t="shared" si="817"/>
        <v>40</v>
      </c>
      <c r="O6140" s="43" t="str">
        <f t="shared" si="818"/>
        <v>--</v>
      </c>
      <c r="P6140" s="44">
        <f t="shared" si="819"/>
        <v>583</v>
      </c>
      <c r="Q6140" s="44">
        <f t="shared" si="820"/>
        <v>0</v>
      </c>
      <c r="R6140" s="44" t="e">
        <f>VLOOKUP(S6140,Sheet8!B:C,2,0)</f>
        <v>#N/A</v>
      </c>
      <c r="S6140" s="6" t="s">
        <v>13533</v>
      </c>
      <c r="T6140" s="6" t="e">
        <f>VLOOKUP(U6140,'17-1'!J:K,2,0)</f>
        <v>#N/A</v>
      </c>
      <c r="U6140" s="6" t="s">
        <v>38387</v>
      </c>
    </row>
    <row r="6141" spans="1:21" x14ac:dyDescent="0.25">
      <c r="A6141" s="35">
        <v>3850</v>
      </c>
      <c r="B6141" s="36">
        <v>331</v>
      </c>
      <c r="C6141" s="36">
        <v>20001797</v>
      </c>
      <c r="D6141" s="36">
        <v>100718</v>
      </c>
      <c r="E6141" s="36">
        <v>30200004</v>
      </c>
      <c r="F6141" s="36" t="s">
        <v>4941</v>
      </c>
      <c r="G6141" s="37" t="s">
        <v>5217</v>
      </c>
      <c r="H6141" s="38">
        <v>28306</v>
      </c>
      <c r="I6141" s="39">
        <v>25</v>
      </c>
      <c r="J6141" s="74">
        <v>692</v>
      </c>
      <c r="K6141" s="45">
        <v>1</v>
      </c>
      <c r="L6141" s="41">
        <f t="shared" si="823"/>
        <v>692</v>
      </c>
      <c r="M6141" s="39">
        <v>25</v>
      </c>
      <c r="N6141" s="42">
        <f t="shared" si="817"/>
        <v>37.998631074606436</v>
      </c>
      <c r="O6141" s="43" t="str">
        <f t="shared" si="818"/>
        <v>--</v>
      </c>
      <c r="P6141" s="44">
        <f t="shared" si="819"/>
        <v>692</v>
      </c>
      <c r="Q6141" s="44">
        <f t="shared" si="820"/>
        <v>0</v>
      </c>
      <c r="R6141" s="44" t="e">
        <f>VLOOKUP(S6141,Sheet8!B:C,2,0)</f>
        <v>#N/A</v>
      </c>
      <c r="S6141" s="6" t="s">
        <v>13534</v>
      </c>
      <c r="T6141" s="6" t="e">
        <f>VLOOKUP(U6141,'17-1'!J:K,2,0)</f>
        <v>#N/A</v>
      </c>
      <c r="U6141" s="6" t="s">
        <v>38388</v>
      </c>
    </row>
    <row r="6142" spans="1:21" x14ac:dyDescent="0.25">
      <c r="A6142" s="35">
        <v>5519</v>
      </c>
      <c r="B6142" s="36">
        <v>333</v>
      </c>
      <c r="C6142" s="36">
        <v>20005170</v>
      </c>
      <c r="D6142" s="36">
        <v>100718</v>
      </c>
      <c r="E6142" s="36">
        <v>30200004</v>
      </c>
      <c r="F6142" s="36" t="s">
        <v>4941</v>
      </c>
      <c r="G6142" s="37" t="s">
        <v>5217</v>
      </c>
      <c r="H6142" s="38">
        <v>34942</v>
      </c>
      <c r="I6142" s="39">
        <v>25</v>
      </c>
      <c r="J6142" s="74">
        <v>2464</v>
      </c>
      <c r="K6142" s="45">
        <v>1</v>
      </c>
      <c r="L6142" s="41">
        <f t="shared" si="823"/>
        <v>2464</v>
      </c>
      <c r="M6142" s="39">
        <v>25</v>
      </c>
      <c r="N6142" s="42">
        <f t="shared" si="817"/>
        <v>19.83025325119781</v>
      </c>
      <c r="O6142" s="43">
        <f t="shared" si="818"/>
        <v>98.56</v>
      </c>
      <c r="P6142" s="44">
        <f t="shared" si="819"/>
        <v>1954.4697604380563</v>
      </c>
      <c r="Q6142" s="44">
        <f t="shared" si="820"/>
        <v>509.53023956194374</v>
      </c>
      <c r="R6142" s="44" t="e">
        <f>VLOOKUP(S6142,Sheet8!B:C,2,0)</f>
        <v>#N/A</v>
      </c>
      <c r="S6142" s="6" t="s">
        <v>13535</v>
      </c>
      <c r="T6142" s="6" t="e">
        <f>VLOOKUP(U6142,'17-1'!J:K,2,0)</f>
        <v>#N/A</v>
      </c>
      <c r="U6142" s="6" t="s">
        <v>38389</v>
      </c>
    </row>
    <row r="6143" spans="1:21" x14ac:dyDescent="0.25">
      <c r="A6143" s="35">
        <v>8315</v>
      </c>
      <c r="B6143" s="36">
        <v>371</v>
      </c>
      <c r="C6143" s="36">
        <v>20006811</v>
      </c>
      <c r="D6143" s="36">
        <v>100719</v>
      </c>
      <c r="E6143" s="36">
        <v>30200004</v>
      </c>
      <c r="F6143" s="36" t="s">
        <v>4941</v>
      </c>
      <c r="G6143" s="37" t="s">
        <v>5217</v>
      </c>
      <c r="H6143" s="38">
        <v>35642</v>
      </c>
      <c r="I6143" s="39">
        <v>25</v>
      </c>
      <c r="J6143" s="74">
        <v>1789</v>
      </c>
      <c r="K6143" s="45">
        <v>1</v>
      </c>
      <c r="L6143" s="41">
        <f t="shared" si="823"/>
        <v>1789</v>
      </c>
      <c r="M6143" s="39">
        <v>25</v>
      </c>
      <c r="N6143" s="42">
        <f t="shared" si="817"/>
        <v>17.913757700205338</v>
      </c>
      <c r="O6143" s="43">
        <f t="shared" si="818"/>
        <v>71.56</v>
      </c>
      <c r="P6143" s="44">
        <f t="shared" si="819"/>
        <v>1281.908501026694</v>
      </c>
      <c r="Q6143" s="44">
        <f t="shared" si="820"/>
        <v>507.09149897330599</v>
      </c>
      <c r="R6143" s="44" t="e">
        <f>VLOOKUP(S6143,Sheet8!B:C,2,0)</f>
        <v>#N/A</v>
      </c>
      <c r="S6143" s="6" t="s">
        <v>13536</v>
      </c>
      <c r="T6143" s="6" t="e">
        <f>VLOOKUP(U6143,'17-1'!J:K,2,0)</f>
        <v>#N/A</v>
      </c>
      <c r="U6143" s="6" t="s">
        <v>38390</v>
      </c>
    </row>
    <row r="6144" spans="1:21" x14ac:dyDescent="0.25">
      <c r="A6144" s="35">
        <v>5480</v>
      </c>
      <c r="B6144" s="36">
        <v>333</v>
      </c>
      <c r="C6144" s="36">
        <v>20005045</v>
      </c>
      <c r="D6144" s="36">
        <v>100718</v>
      </c>
      <c r="E6144" s="36">
        <v>30200004</v>
      </c>
      <c r="F6144" s="36" t="s">
        <v>4941</v>
      </c>
      <c r="G6144" s="37" t="s">
        <v>5399</v>
      </c>
      <c r="H6144" s="38">
        <v>35826</v>
      </c>
      <c r="I6144" s="39">
        <v>25</v>
      </c>
      <c r="J6144" s="74">
        <v>2741</v>
      </c>
      <c r="K6144" s="45">
        <v>1</v>
      </c>
      <c r="L6144" s="41">
        <f t="shared" si="823"/>
        <v>2741</v>
      </c>
      <c r="M6144" s="39">
        <v>25</v>
      </c>
      <c r="N6144" s="42">
        <f t="shared" si="817"/>
        <v>17.409993155373034</v>
      </c>
      <c r="O6144" s="43">
        <f t="shared" si="818"/>
        <v>109.64</v>
      </c>
      <c r="P6144" s="44">
        <f t="shared" si="819"/>
        <v>1908.8316495550994</v>
      </c>
      <c r="Q6144" s="44">
        <f t="shared" si="820"/>
        <v>832.16835044490063</v>
      </c>
      <c r="R6144" s="44" t="e">
        <f>VLOOKUP(S6144,Sheet8!B:C,2,0)</f>
        <v>#N/A</v>
      </c>
      <c r="S6144" s="6" t="s">
        <v>13537</v>
      </c>
      <c r="T6144" s="6" t="e">
        <f>VLOOKUP(U6144,'17-1'!J:K,2,0)</f>
        <v>#N/A</v>
      </c>
      <c r="U6144" s="6" t="s">
        <v>38391</v>
      </c>
    </row>
    <row r="6145" spans="1:21" x14ac:dyDescent="0.25">
      <c r="A6145" s="35">
        <v>5897</v>
      </c>
      <c r="B6145" s="36">
        <v>333</v>
      </c>
      <c r="C6145" s="36">
        <v>20006595</v>
      </c>
      <c r="D6145" s="36">
        <v>100718</v>
      </c>
      <c r="E6145" s="36">
        <v>30200004</v>
      </c>
      <c r="F6145" s="36" t="s">
        <v>4941</v>
      </c>
      <c r="G6145" s="37" t="s">
        <v>5377</v>
      </c>
      <c r="H6145" s="38">
        <v>35123</v>
      </c>
      <c r="I6145" s="39">
        <v>25</v>
      </c>
      <c r="J6145" s="74">
        <v>2515</v>
      </c>
      <c r="K6145" s="45">
        <v>1</v>
      </c>
      <c r="L6145" s="41">
        <f t="shared" si="823"/>
        <v>2515</v>
      </c>
      <c r="M6145" s="39">
        <v>25</v>
      </c>
      <c r="N6145" s="42">
        <f t="shared" si="817"/>
        <v>19.3347022587269</v>
      </c>
      <c r="O6145" s="43">
        <f t="shared" si="818"/>
        <v>100.6</v>
      </c>
      <c r="P6145" s="44">
        <f t="shared" si="819"/>
        <v>1945.0710472279261</v>
      </c>
      <c r="Q6145" s="44">
        <f t="shared" si="820"/>
        <v>569.9289527720739</v>
      </c>
      <c r="R6145" s="44" t="e">
        <f>VLOOKUP(S6145,Sheet8!B:C,2,0)</f>
        <v>#N/A</v>
      </c>
      <c r="S6145" s="6" t="s">
        <v>13538</v>
      </c>
      <c r="T6145" s="6" t="e">
        <f>VLOOKUP(U6145,'17-1'!J:K,2,0)</f>
        <v>#N/A</v>
      </c>
      <c r="U6145" s="6" t="s">
        <v>38392</v>
      </c>
    </row>
    <row r="6146" spans="1:21" x14ac:dyDescent="0.25">
      <c r="A6146" s="35">
        <v>8669</v>
      </c>
      <c r="B6146" s="36">
        <v>380</v>
      </c>
      <c r="C6146" s="36">
        <v>20007837</v>
      </c>
      <c r="D6146" s="36">
        <v>100719</v>
      </c>
      <c r="E6146" s="36">
        <v>30200004</v>
      </c>
      <c r="F6146" s="36" t="s">
        <v>4941</v>
      </c>
      <c r="G6146" s="37" t="s">
        <v>5258</v>
      </c>
      <c r="H6146" s="38">
        <v>26845</v>
      </c>
      <c r="I6146" s="39">
        <v>25</v>
      </c>
      <c r="J6146" s="74">
        <v>658</v>
      </c>
      <c r="K6146" s="45">
        <v>1</v>
      </c>
      <c r="L6146" s="41">
        <f t="shared" si="823"/>
        <v>658</v>
      </c>
      <c r="M6146" s="39">
        <v>25</v>
      </c>
      <c r="N6146" s="42">
        <f t="shared" si="817"/>
        <v>41.998631074606436</v>
      </c>
      <c r="O6146" s="43" t="str">
        <f t="shared" si="818"/>
        <v>--</v>
      </c>
      <c r="P6146" s="44">
        <f t="shared" si="819"/>
        <v>658</v>
      </c>
      <c r="Q6146" s="44">
        <f t="shared" si="820"/>
        <v>0</v>
      </c>
      <c r="R6146" s="44" t="e">
        <f>VLOOKUP(S6146,Sheet8!B:C,2,0)</f>
        <v>#N/A</v>
      </c>
      <c r="S6146" s="6" t="s">
        <v>13539</v>
      </c>
      <c r="T6146" s="6" t="e">
        <f>VLOOKUP(U6146,'17-1'!J:K,2,0)</f>
        <v>#N/A</v>
      </c>
      <c r="U6146" s="6" t="s">
        <v>38393</v>
      </c>
    </row>
    <row r="6147" spans="1:21" x14ac:dyDescent="0.25">
      <c r="A6147" s="35">
        <v>7243</v>
      </c>
      <c r="B6147" s="36">
        <v>371</v>
      </c>
      <c r="C6147" s="36">
        <v>20000274</v>
      </c>
      <c r="D6147" s="36">
        <v>100719</v>
      </c>
      <c r="E6147" s="36">
        <v>30200004</v>
      </c>
      <c r="F6147" s="36" t="s">
        <v>4941</v>
      </c>
      <c r="G6147" s="37" t="s">
        <v>5258</v>
      </c>
      <c r="H6147" s="38">
        <v>31958</v>
      </c>
      <c r="I6147" s="39">
        <v>25</v>
      </c>
      <c r="J6147" s="74">
        <v>1967</v>
      </c>
      <c r="K6147" s="45">
        <v>1</v>
      </c>
      <c r="L6147" s="41">
        <f t="shared" si="823"/>
        <v>1967</v>
      </c>
      <c r="M6147" s="39">
        <v>25</v>
      </c>
      <c r="N6147" s="42">
        <f t="shared" si="817"/>
        <v>28</v>
      </c>
      <c r="O6147" s="43" t="str">
        <f t="shared" si="818"/>
        <v>--</v>
      </c>
      <c r="P6147" s="44">
        <f t="shared" si="819"/>
        <v>1967</v>
      </c>
      <c r="Q6147" s="44">
        <f t="shared" si="820"/>
        <v>0</v>
      </c>
      <c r="R6147" s="44" t="e">
        <f>VLOOKUP(S6147,Sheet8!B:C,2,0)</f>
        <v>#N/A</v>
      </c>
      <c r="S6147" s="6" t="s">
        <v>13540</v>
      </c>
      <c r="T6147" s="6" t="e">
        <f>VLOOKUP(U6147,'17-1'!J:K,2,0)</f>
        <v>#N/A</v>
      </c>
      <c r="U6147" s="6" t="s">
        <v>38394</v>
      </c>
    </row>
    <row r="6148" spans="1:21" x14ac:dyDescent="0.25">
      <c r="A6148" s="35">
        <v>5270</v>
      </c>
      <c r="B6148" s="36">
        <v>333</v>
      </c>
      <c r="C6148" s="36">
        <v>20003754</v>
      </c>
      <c r="D6148" s="36">
        <v>100718</v>
      </c>
      <c r="E6148" s="36">
        <v>30200004</v>
      </c>
      <c r="F6148" s="36" t="s">
        <v>4941</v>
      </c>
      <c r="G6148" s="37" t="s">
        <v>5258</v>
      </c>
      <c r="H6148" s="38">
        <v>36007</v>
      </c>
      <c r="I6148" s="39">
        <v>25</v>
      </c>
      <c r="J6148" s="74">
        <v>3197</v>
      </c>
      <c r="K6148" s="45">
        <v>1</v>
      </c>
      <c r="L6148" s="41">
        <f t="shared" si="823"/>
        <v>3197</v>
      </c>
      <c r="M6148" s="39">
        <v>25</v>
      </c>
      <c r="N6148" s="42">
        <f t="shared" si="817"/>
        <v>16.914442162902123</v>
      </c>
      <c r="O6148" s="43">
        <f t="shared" si="818"/>
        <v>127.88</v>
      </c>
      <c r="P6148" s="44">
        <f t="shared" si="819"/>
        <v>2163.0188637919236</v>
      </c>
      <c r="Q6148" s="44">
        <f t="shared" si="820"/>
        <v>1033.9811362080764</v>
      </c>
      <c r="R6148" s="44" t="e">
        <f>VLOOKUP(S6148,Sheet8!B:C,2,0)</f>
        <v>#N/A</v>
      </c>
      <c r="S6148" s="6" t="s">
        <v>13541</v>
      </c>
      <c r="T6148" s="6" t="e">
        <f>VLOOKUP(U6148,'17-1'!J:K,2,0)</f>
        <v>#N/A</v>
      </c>
      <c r="U6148" s="6" t="s">
        <v>38395</v>
      </c>
    </row>
    <row r="6149" spans="1:21" x14ac:dyDescent="0.25">
      <c r="A6149" s="35">
        <v>5049</v>
      </c>
      <c r="B6149" s="36">
        <v>333</v>
      </c>
      <c r="C6149" s="36">
        <v>20000985</v>
      </c>
      <c r="D6149" s="36">
        <v>100718</v>
      </c>
      <c r="E6149" s="36">
        <v>30200061</v>
      </c>
      <c r="F6149" s="36" t="s">
        <v>57</v>
      </c>
      <c r="G6149" s="37" t="s">
        <v>1728</v>
      </c>
      <c r="H6149" s="38">
        <v>37072</v>
      </c>
      <c r="I6149" s="39">
        <v>15</v>
      </c>
      <c r="J6149" s="74">
        <v>1271.02</v>
      </c>
      <c r="K6149" s="45">
        <v>1</v>
      </c>
      <c r="L6149" s="41">
        <f t="shared" si="823"/>
        <v>1271.02</v>
      </c>
      <c r="M6149" s="39">
        <v>15</v>
      </c>
      <c r="N6149" s="42">
        <f t="shared" si="817"/>
        <v>13.998631074606434</v>
      </c>
      <c r="O6149" s="43">
        <f t="shared" si="818"/>
        <v>84.734666666666669</v>
      </c>
      <c r="P6149" s="44">
        <f t="shared" si="819"/>
        <v>1186.169337896418</v>
      </c>
      <c r="Q6149" s="44">
        <f t="shared" si="820"/>
        <v>84.850662103581953</v>
      </c>
      <c r="R6149" s="44" t="e">
        <f>VLOOKUP(S6149,Sheet8!B:C,2,0)</f>
        <v>#N/A</v>
      </c>
      <c r="S6149" s="6" t="s">
        <v>13542</v>
      </c>
      <c r="T6149" s="6" t="e">
        <f>VLOOKUP(U6149,'17-1'!J:K,2,0)</f>
        <v>#N/A</v>
      </c>
      <c r="U6149" s="6" t="s">
        <v>38396</v>
      </c>
    </row>
    <row r="6150" spans="1:21" x14ac:dyDescent="0.25">
      <c r="A6150" s="35">
        <v>5105</v>
      </c>
      <c r="B6150" s="36">
        <v>333</v>
      </c>
      <c r="C6150" s="36">
        <v>20003281</v>
      </c>
      <c r="D6150" s="36">
        <v>100718</v>
      </c>
      <c r="E6150" s="36">
        <v>30200009</v>
      </c>
      <c r="F6150" s="36" t="s">
        <v>5079</v>
      </c>
      <c r="G6150" s="37" t="s">
        <v>6311</v>
      </c>
      <c r="H6150" s="38">
        <v>41397</v>
      </c>
      <c r="I6150" s="39">
        <v>25</v>
      </c>
      <c r="J6150" s="74">
        <v>3331.59</v>
      </c>
      <c r="K6150" s="45">
        <v>1</v>
      </c>
      <c r="L6150" s="41">
        <f t="shared" si="823"/>
        <v>3331.59</v>
      </c>
      <c r="M6150" s="39">
        <v>25</v>
      </c>
      <c r="N6150" s="42">
        <f t="shared" si="817"/>
        <v>2.1574264202600957</v>
      </c>
      <c r="O6150" s="43">
        <f t="shared" si="818"/>
        <v>133.2636</v>
      </c>
      <c r="P6150" s="44">
        <f t="shared" si="819"/>
        <v>287.50641149897331</v>
      </c>
      <c r="Q6150" s="44">
        <f t="shared" si="820"/>
        <v>3044.083588501027</v>
      </c>
      <c r="R6150" s="44" t="e">
        <f>VLOOKUP(S6150,Sheet8!B:C,2,0)</f>
        <v>#N/A</v>
      </c>
      <c r="S6150" s="6" t="s">
        <v>13543</v>
      </c>
      <c r="T6150" s="6" t="e">
        <f>VLOOKUP(U6150,'17-1'!J:K,2,0)</f>
        <v>#N/A</v>
      </c>
      <c r="U6150" s="6" t="s">
        <v>38397</v>
      </c>
    </row>
    <row r="6151" spans="1:21" x14ac:dyDescent="0.25">
      <c r="A6151" s="35">
        <v>7740</v>
      </c>
      <c r="B6151" s="36">
        <v>371</v>
      </c>
      <c r="C6151" s="36">
        <v>20001534</v>
      </c>
      <c r="D6151" s="36">
        <v>100719</v>
      </c>
      <c r="E6151" s="36">
        <v>30200077</v>
      </c>
      <c r="F6151" s="36" t="s">
        <v>15</v>
      </c>
      <c r="G6151" s="37" t="s">
        <v>1930</v>
      </c>
      <c r="H6151" s="38">
        <v>41372</v>
      </c>
      <c r="I6151" s="39">
        <v>15</v>
      </c>
      <c r="J6151" s="74">
        <v>6950.3</v>
      </c>
      <c r="K6151" s="45">
        <v>1</v>
      </c>
      <c r="L6151" s="41">
        <f t="shared" si="823"/>
        <v>6950.3</v>
      </c>
      <c r="M6151" s="39">
        <v>15</v>
      </c>
      <c r="N6151" s="42">
        <f t="shared" si="817"/>
        <v>2.2258726899383983</v>
      </c>
      <c r="O6151" s="43">
        <f t="shared" si="818"/>
        <v>463.35333333333335</v>
      </c>
      <c r="P6151" s="44">
        <f t="shared" si="819"/>
        <v>1031.36553045859</v>
      </c>
      <c r="Q6151" s="44">
        <f t="shared" si="820"/>
        <v>5918.9344695414102</v>
      </c>
      <c r="R6151" s="44" t="e">
        <f>VLOOKUP(S6151,Sheet8!B:C,2,0)</f>
        <v>#N/A</v>
      </c>
      <c r="S6151" s="6" t="s">
        <v>13544</v>
      </c>
      <c r="T6151" s="6" t="e">
        <f>VLOOKUP(U6151,'17-1'!J:K,2,0)</f>
        <v>#N/A</v>
      </c>
      <c r="U6151" s="6" t="s">
        <v>38398</v>
      </c>
    </row>
    <row r="6152" spans="1:21" x14ac:dyDescent="0.25">
      <c r="A6152" s="35">
        <v>3234</v>
      </c>
      <c r="B6152" s="36">
        <v>330</v>
      </c>
      <c r="C6152" s="36">
        <v>20002112</v>
      </c>
      <c r="D6152" s="36">
        <v>100718</v>
      </c>
      <c r="E6152" s="36">
        <v>30200077</v>
      </c>
      <c r="F6152" s="36" t="s">
        <v>15</v>
      </c>
      <c r="G6152" s="37" t="s">
        <v>1435</v>
      </c>
      <c r="H6152" s="38">
        <v>40483</v>
      </c>
      <c r="I6152" s="39">
        <v>15</v>
      </c>
      <c r="J6152" s="74">
        <v>4995</v>
      </c>
      <c r="K6152" s="45">
        <v>1</v>
      </c>
      <c r="L6152" s="41">
        <f t="shared" si="823"/>
        <v>4995</v>
      </c>
      <c r="M6152" s="39">
        <v>15</v>
      </c>
      <c r="N6152" s="42">
        <f t="shared" si="817"/>
        <v>4.6598220396988363</v>
      </c>
      <c r="O6152" s="43">
        <f t="shared" si="818"/>
        <v>333</v>
      </c>
      <c r="P6152" s="44">
        <f t="shared" si="819"/>
        <v>1551.7207392197124</v>
      </c>
      <c r="Q6152" s="44">
        <f t="shared" si="820"/>
        <v>3443.2792607802876</v>
      </c>
      <c r="R6152" s="44" t="e">
        <f>VLOOKUP(S6152,Sheet8!B:C,2,0)</f>
        <v>#N/A</v>
      </c>
      <c r="S6152" s="6" t="s">
        <v>13545</v>
      </c>
      <c r="T6152" s="6" t="e">
        <f>VLOOKUP(U6152,'17-1'!J:K,2,0)</f>
        <v>#N/A</v>
      </c>
      <c r="U6152" s="6" t="s">
        <v>38399</v>
      </c>
    </row>
    <row r="6153" spans="1:21" x14ac:dyDescent="0.25">
      <c r="A6153" s="35">
        <v>8068</v>
      </c>
      <c r="B6153" s="36">
        <v>371</v>
      </c>
      <c r="C6153" s="36">
        <v>20005229</v>
      </c>
      <c r="D6153" s="36">
        <v>100719</v>
      </c>
      <c r="E6153" s="36">
        <v>30200077</v>
      </c>
      <c r="F6153" s="36" t="s">
        <v>15</v>
      </c>
      <c r="G6153" s="37" t="s">
        <v>1436</v>
      </c>
      <c r="H6153" s="38">
        <v>40483</v>
      </c>
      <c r="I6153" s="39">
        <v>15</v>
      </c>
      <c r="J6153" s="74">
        <v>3714.76</v>
      </c>
      <c r="K6153" s="49">
        <v>0</v>
      </c>
      <c r="L6153" s="41">
        <f t="shared" si="823"/>
        <v>0</v>
      </c>
      <c r="M6153" s="39">
        <v>15</v>
      </c>
      <c r="N6153" s="42">
        <f t="shared" si="817"/>
        <v>4.6598220396988363</v>
      </c>
      <c r="O6153" s="43">
        <f t="shared" si="818"/>
        <v>0</v>
      </c>
      <c r="P6153" s="44">
        <f t="shared" si="819"/>
        <v>0</v>
      </c>
      <c r="Q6153" s="44" t="str">
        <f t="shared" si="820"/>
        <v xml:space="preserve"> </v>
      </c>
      <c r="R6153" s="44" t="e">
        <f>VLOOKUP(S6153,Sheet8!B:C,2,0)</f>
        <v>#N/A</v>
      </c>
      <c r="S6153" s="6" t="s">
        <v>13546</v>
      </c>
      <c r="T6153" s="6" t="e">
        <f>VLOOKUP(U6153,'17-1'!J:K,2,0)</f>
        <v>#N/A</v>
      </c>
      <c r="U6153" s="6" t="s">
        <v>38400</v>
      </c>
    </row>
    <row r="6154" spans="1:21" x14ac:dyDescent="0.25">
      <c r="A6154" s="35">
        <v>6070</v>
      </c>
      <c r="B6154" s="36">
        <v>334</v>
      </c>
      <c r="C6154" s="36">
        <v>20006128</v>
      </c>
      <c r="D6154" s="36">
        <v>100718</v>
      </c>
      <c r="E6154" s="36">
        <v>30200077</v>
      </c>
      <c r="F6154" s="36" t="s">
        <v>15</v>
      </c>
      <c r="G6154" s="37" t="s">
        <v>1437</v>
      </c>
      <c r="H6154" s="38">
        <v>40483</v>
      </c>
      <c r="I6154" s="39">
        <v>15</v>
      </c>
      <c r="J6154" s="74">
        <v>5694</v>
      </c>
      <c r="K6154" s="45">
        <v>1</v>
      </c>
      <c r="L6154" s="41">
        <f t="shared" si="823"/>
        <v>5694</v>
      </c>
      <c r="M6154" s="39">
        <v>15</v>
      </c>
      <c r="N6154" s="42">
        <f t="shared" si="817"/>
        <v>4.6598220396988363</v>
      </c>
      <c r="O6154" s="43">
        <f t="shared" si="818"/>
        <v>379.6</v>
      </c>
      <c r="P6154" s="44">
        <f t="shared" si="819"/>
        <v>1768.8684462696781</v>
      </c>
      <c r="Q6154" s="44">
        <f t="shared" si="820"/>
        <v>3925.1315537303217</v>
      </c>
      <c r="R6154" s="44" t="e">
        <f>VLOOKUP(S6154,Sheet8!B:C,2,0)</f>
        <v>#N/A</v>
      </c>
      <c r="S6154" s="6" t="s">
        <v>13547</v>
      </c>
      <c r="T6154" s="6" t="e">
        <f>VLOOKUP(U6154,'17-1'!J:K,2,0)</f>
        <v>#N/A</v>
      </c>
      <c r="U6154" s="6" t="s">
        <v>38401</v>
      </c>
    </row>
    <row r="6155" spans="1:21" x14ac:dyDescent="0.25">
      <c r="A6155" s="35">
        <v>6086</v>
      </c>
      <c r="B6155" s="36">
        <v>334</v>
      </c>
      <c r="C6155" s="36">
        <v>20006676</v>
      </c>
      <c r="D6155" s="36">
        <v>100718</v>
      </c>
      <c r="E6155" s="36">
        <v>30200077</v>
      </c>
      <c r="F6155" s="36" t="s">
        <v>15</v>
      </c>
      <c r="G6155" s="37" t="s">
        <v>1434</v>
      </c>
      <c r="H6155" s="38">
        <v>40483</v>
      </c>
      <c r="I6155" s="39">
        <v>15</v>
      </c>
      <c r="J6155" s="74">
        <v>7692</v>
      </c>
      <c r="K6155" s="45">
        <v>1</v>
      </c>
      <c r="L6155" s="41">
        <f t="shared" si="823"/>
        <v>7692</v>
      </c>
      <c r="M6155" s="39">
        <v>15</v>
      </c>
      <c r="N6155" s="42">
        <f t="shared" si="817"/>
        <v>4.6598220396988363</v>
      </c>
      <c r="O6155" s="43">
        <f t="shared" si="818"/>
        <v>512.79999999999995</v>
      </c>
      <c r="P6155" s="44">
        <f t="shared" si="819"/>
        <v>2389.5567419575632</v>
      </c>
      <c r="Q6155" s="44">
        <f t="shared" si="820"/>
        <v>5302.4432580424364</v>
      </c>
      <c r="R6155" s="44" t="e">
        <f>VLOOKUP(S6155,Sheet8!B:C,2,0)</f>
        <v>#N/A</v>
      </c>
      <c r="S6155" s="6" t="s">
        <v>13548</v>
      </c>
      <c r="T6155" s="6" t="e">
        <f>VLOOKUP(U6155,'17-1'!J:K,2,0)</f>
        <v>#N/A</v>
      </c>
      <c r="U6155" s="6" t="s">
        <v>38402</v>
      </c>
    </row>
    <row r="6156" spans="1:21" x14ac:dyDescent="0.25">
      <c r="A6156" s="35">
        <v>32</v>
      </c>
      <c r="B6156" s="36">
        <v>303</v>
      </c>
      <c r="C6156" s="36">
        <v>100031</v>
      </c>
      <c r="D6156" s="36">
        <v>100718</v>
      </c>
      <c r="E6156" s="36">
        <v>30200075</v>
      </c>
      <c r="F6156" s="36" t="s">
        <v>22</v>
      </c>
      <c r="G6156" s="37" t="s">
        <v>1449</v>
      </c>
      <c r="H6156" s="38">
        <v>40513</v>
      </c>
      <c r="I6156" s="39">
        <v>15</v>
      </c>
      <c r="J6156" s="74">
        <v>1429.24</v>
      </c>
      <c r="K6156" s="45">
        <v>1</v>
      </c>
      <c r="L6156" s="41">
        <f t="shared" si="823"/>
        <v>1429.24</v>
      </c>
      <c r="M6156" s="39">
        <v>15</v>
      </c>
      <c r="N6156" s="42">
        <f t="shared" si="817"/>
        <v>4.5776865160848734</v>
      </c>
      <c r="O6156" s="43">
        <f t="shared" si="818"/>
        <v>95.282666666666671</v>
      </c>
      <c r="P6156" s="44">
        <f t="shared" si="819"/>
        <v>436.17417841660966</v>
      </c>
      <c r="Q6156" s="44">
        <f t="shared" si="820"/>
        <v>993.06582158339029</v>
      </c>
      <c r="R6156" s="44" t="e">
        <f>VLOOKUP(S6156,Sheet8!B:C,2,0)</f>
        <v>#N/A</v>
      </c>
      <c r="S6156" s="6" t="s">
        <v>13549</v>
      </c>
      <c r="T6156" s="6" t="e">
        <f>VLOOKUP(U6156,'17-1'!J:K,2,0)</f>
        <v>#N/A</v>
      </c>
      <c r="U6156" s="6" t="s">
        <v>38403</v>
      </c>
    </row>
    <row r="6157" spans="1:21" x14ac:dyDescent="0.25">
      <c r="A6157" s="35">
        <v>7412</v>
      </c>
      <c r="B6157" s="36">
        <v>371</v>
      </c>
      <c r="C6157" s="36">
        <v>20000830</v>
      </c>
      <c r="D6157" s="36">
        <v>100719</v>
      </c>
      <c r="E6157" s="36">
        <v>30200036</v>
      </c>
      <c r="F6157" s="36" t="s">
        <v>48</v>
      </c>
      <c r="G6157" s="37" t="s">
        <v>2027</v>
      </c>
      <c r="H6157" s="38">
        <v>41863</v>
      </c>
      <c r="I6157" s="39">
        <v>15</v>
      </c>
      <c r="J6157" s="74">
        <v>11882.42</v>
      </c>
      <c r="K6157" s="45">
        <v>1</v>
      </c>
      <c r="L6157" s="41">
        <f t="shared" si="823"/>
        <v>11882.42</v>
      </c>
      <c r="M6157" s="39">
        <v>15</v>
      </c>
      <c r="N6157" s="42">
        <f t="shared" si="817"/>
        <v>0.88158795345653662</v>
      </c>
      <c r="O6157" s="43">
        <f t="shared" si="818"/>
        <v>792.16133333333335</v>
      </c>
      <c r="P6157" s="44">
        <f t="shared" si="819"/>
        <v>698.35988866073467</v>
      </c>
      <c r="Q6157" s="44">
        <f t="shared" si="820"/>
        <v>11184.060111339266</v>
      </c>
      <c r="R6157" s="44" t="e">
        <f>VLOOKUP(S6157,Sheet8!B:C,2,0)</f>
        <v>#N/A</v>
      </c>
      <c r="S6157" s="6" t="s">
        <v>13550</v>
      </c>
      <c r="T6157" s="6" t="e">
        <f>VLOOKUP(U6157,'17-1'!J:K,2,0)</f>
        <v>#N/A</v>
      </c>
      <c r="U6157" s="6" t="s">
        <v>38404</v>
      </c>
    </row>
    <row r="6158" spans="1:21" x14ac:dyDescent="0.25">
      <c r="A6158" s="35">
        <v>7662</v>
      </c>
      <c r="B6158" s="36">
        <v>371</v>
      </c>
      <c r="C6158" s="36">
        <v>20001389</v>
      </c>
      <c r="D6158" s="36">
        <v>100719</v>
      </c>
      <c r="E6158" s="36">
        <v>30200054</v>
      </c>
      <c r="F6158" s="36" t="s">
        <v>42</v>
      </c>
      <c r="G6158" s="37" t="s">
        <v>1581</v>
      </c>
      <c r="H6158" s="38">
        <v>38717</v>
      </c>
      <c r="I6158" s="39">
        <v>15</v>
      </c>
      <c r="J6158" s="74">
        <v>9336.86</v>
      </c>
      <c r="K6158" s="111">
        <v>0</v>
      </c>
      <c r="L6158" s="59">
        <f t="shared" si="823"/>
        <v>0</v>
      </c>
      <c r="M6158" s="39">
        <v>15</v>
      </c>
      <c r="N6158" s="42">
        <f t="shared" si="817"/>
        <v>9.4948665297741268</v>
      </c>
      <c r="O6158" s="43">
        <f t="shared" si="818"/>
        <v>0</v>
      </c>
      <c r="P6158" s="44">
        <f t="shared" si="819"/>
        <v>0</v>
      </c>
      <c r="Q6158" s="44" t="str">
        <f t="shared" si="820"/>
        <v xml:space="preserve"> </v>
      </c>
      <c r="R6158" s="44" t="str">
        <f>VLOOKUP(S6158,Sheet8!B:C,2,0)</f>
        <v>GOTCHA</v>
      </c>
      <c r="S6158" s="6" t="s">
        <v>8146</v>
      </c>
      <c r="T6158" s="6" t="str">
        <f>VLOOKUP(U6158,'17-1'!J:K,2,0)</f>
        <v>IM HERE</v>
      </c>
      <c r="U6158" s="6" t="s">
        <v>27894</v>
      </c>
    </row>
    <row r="6159" spans="1:21" x14ac:dyDescent="0.25">
      <c r="A6159" s="35">
        <v>2137</v>
      </c>
      <c r="B6159" s="36">
        <v>311</v>
      </c>
      <c r="C6159" s="36">
        <v>20004150</v>
      </c>
      <c r="D6159" s="36">
        <v>100718</v>
      </c>
      <c r="E6159" s="36">
        <v>30200051</v>
      </c>
      <c r="F6159" s="36" t="s">
        <v>58</v>
      </c>
      <c r="G6159" s="37" t="s">
        <v>1601</v>
      </c>
      <c r="H6159" s="38">
        <v>38717</v>
      </c>
      <c r="I6159" s="39">
        <v>15</v>
      </c>
      <c r="J6159" s="74">
        <v>24249.16</v>
      </c>
      <c r="K6159" s="111">
        <v>0</v>
      </c>
      <c r="L6159" s="59">
        <f t="shared" si="823"/>
        <v>0</v>
      </c>
      <c r="M6159" s="39">
        <v>15</v>
      </c>
      <c r="N6159" s="42">
        <f t="shared" si="817"/>
        <v>9.4948665297741268</v>
      </c>
      <c r="O6159" s="43">
        <f t="shared" si="818"/>
        <v>0</v>
      </c>
      <c r="P6159" s="44">
        <f t="shared" si="819"/>
        <v>0</v>
      </c>
      <c r="Q6159" s="44" t="str">
        <f t="shared" si="820"/>
        <v xml:space="preserve"> </v>
      </c>
      <c r="R6159" s="44" t="str">
        <f>VLOOKUP(S6159,Sheet8!B:C,2,0)</f>
        <v>GOTCHA</v>
      </c>
      <c r="S6159" s="6" t="s">
        <v>8174</v>
      </c>
      <c r="T6159" s="6" t="str">
        <f>VLOOKUP(U6159,'17-1'!J:K,2,0)</f>
        <v>IM HERE</v>
      </c>
      <c r="U6159" s="6" t="s">
        <v>27922</v>
      </c>
    </row>
    <row r="6160" spans="1:21" x14ac:dyDescent="0.25">
      <c r="A6160" s="35">
        <v>3855</v>
      </c>
      <c r="B6160" s="36">
        <v>331</v>
      </c>
      <c r="C6160" s="36">
        <v>20001825</v>
      </c>
      <c r="D6160" s="36">
        <v>100718</v>
      </c>
      <c r="E6160" s="36">
        <v>30200013</v>
      </c>
      <c r="F6160" s="36" t="s">
        <v>50</v>
      </c>
      <c r="G6160" s="37" t="s">
        <v>220</v>
      </c>
      <c r="H6160" s="38">
        <v>40483</v>
      </c>
      <c r="I6160" s="39">
        <v>33</v>
      </c>
      <c r="J6160" s="74">
        <v>30891.74</v>
      </c>
      <c r="K6160" s="45">
        <v>1</v>
      </c>
      <c r="L6160" s="41">
        <f t="shared" ref="L6160:L6165" si="824">J6160*K6160</f>
        <v>30891.74</v>
      </c>
      <c r="M6160" s="39">
        <v>33</v>
      </c>
      <c r="N6160" s="42">
        <f t="shared" si="817"/>
        <v>4.6598220396988363</v>
      </c>
      <c r="O6160" s="43">
        <f t="shared" si="818"/>
        <v>936.11333333333334</v>
      </c>
      <c r="P6160" s="44">
        <f t="shared" si="819"/>
        <v>4362.1215423226095</v>
      </c>
      <c r="Q6160" s="44">
        <f t="shared" si="820"/>
        <v>26529.618457677392</v>
      </c>
      <c r="R6160" s="44" t="e">
        <f>VLOOKUP(S6160,Sheet8!B:C,2,0)</f>
        <v>#N/A</v>
      </c>
      <c r="S6160" s="6" t="s">
        <v>13551</v>
      </c>
      <c r="T6160" s="6" t="e">
        <f>VLOOKUP(U6160,'17-1'!J:K,2,0)</f>
        <v>#N/A</v>
      </c>
      <c r="U6160" s="6" t="s">
        <v>38405</v>
      </c>
    </row>
    <row r="6161" spans="1:21" x14ac:dyDescent="0.25">
      <c r="A6161" s="35">
        <v>60</v>
      </c>
      <c r="B6161" s="36">
        <v>303</v>
      </c>
      <c r="C6161" s="36">
        <v>100060</v>
      </c>
      <c r="D6161" s="36">
        <v>100717</v>
      </c>
      <c r="E6161" s="36">
        <v>30200039</v>
      </c>
      <c r="F6161" s="36" t="s">
        <v>4961</v>
      </c>
      <c r="G6161" s="37" t="s">
        <v>5395</v>
      </c>
      <c r="H6161" s="38">
        <v>40057</v>
      </c>
      <c r="I6161" s="39">
        <v>25</v>
      </c>
      <c r="J6161" s="74">
        <v>586.48</v>
      </c>
      <c r="K6161" s="111">
        <v>0</v>
      </c>
      <c r="L6161" s="59">
        <f t="shared" si="824"/>
        <v>0</v>
      </c>
      <c r="M6161" s="39">
        <v>25</v>
      </c>
      <c r="N6161" s="42">
        <f t="shared" si="817"/>
        <v>5.8261464750171115</v>
      </c>
      <c r="O6161" s="43">
        <f t="shared" si="818"/>
        <v>0</v>
      </c>
      <c r="P6161" s="44">
        <f t="shared" si="819"/>
        <v>0</v>
      </c>
      <c r="Q6161" s="44" t="str">
        <f t="shared" si="820"/>
        <v xml:space="preserve"> </v>
      </c>
      <c r="R6161" s="44" t="str">
        <f>VLOOKUP(S6161,Sheet8!B:C,2,0)</f>
        <v>GOTCHA</v>
      </c>
      <c r="S6161" s="6" t="s">
        <v>7263</v>
      </c>
      <c r="T6161" s="6" t="str">
        <f>VLOOKUP(U6161,'17-1'!J:K,2,0)</f>
        <v>IM HERE</v>
      </c>
      <c r="U6161" s="6" t="s">
        <v>27011</v>
      </c>
    </row>
    <row r="6162" spans="1:21" x14ac:dyDescent="0.25">
      <c r="A6162" s="35">
        <v>8503</v>
      </c>
      <c r="B6162" s="36">
        <v>371</v>
      </c>
      <c r="C6162" s="36">
        <v>20007915</v>
      </c>
      <c r="D6162" s="36">
        <v>100719</v>
      </c>
      <c r="E6162" s="36">
        <v>30200038</v>
      </c>
      <c r="F6162" s="36" t="s">
        <v>105</v>
      </c>
      <c r="G6162" s="37" t="s">
        <v>1888</v>
      </c>
      <c r="H6162" s="38">
        <v>40918</v>
      </c>
      <c r="I6162" s="39">
        <v>15</v>
      </c>
      <c r="J6162" s="74">
        <v>23918.2</v>
      </c>
      <c r="K6162" s="45">
        <v>1</v>
      </c>
      <c r="L6162" s="41">
        <f t="shared" si="824"/>
        <v>23918.2</v>
      </c>
      <c r="M6162" s="39">
        <v>15</v>
      </c>
      <c r="N6162" s="42">
        <f t="shared" si="817"/>
        <v>3.4688569472963722</v>
      </c>
      <c r="O6162" s="43">
        <f t="shared" si="818"/>
        <v>1594.5466666666666</v>
      </c>
      <c r="P6162" s="44">
        <f t="shared" si="819"/>
        <v>5531.25428245494</v>
      </c>
      <c r="Q6162" s="44">
        <f t="shared" si="820"/>
        <v>18386.945717545059</v>
      </c>
      <c r="R6162" s="44" t="e">
        <f>VLOOKUP(S6162,Sheet8!B:C,2,0)</f>
        <v>#N/A</v>
      </c>
      <c r="S6162" s="6" t="s">
        <v>13552</v>
      </c>
      <c r="T6162" s="6" t="e">
        <f>VLOOKUP(U6162,'17-1'!J:K,2,0)</f>
        <v>#N/A</v>
      </c>
      <c r="U6162" s="6" t="s">
        <v>38406</v>
      </c>
    </row>
    <row r="6163" spans="1:21" x14ac:dyDescent="0.25">
      <c r="A6163" s="35">
        <v>8787</v>
      </c>
      <c r="B6163" s="36">
        <v>396</v>
      </c>
      <c r="C6163" s="36">
        <v>20007967</v>
      </c>
      <c r="D6163" s="36">
        <v>100719</v>
      </c>
      <c r="E6163" s="36">
        <v>30200038</v>
      </c>
      <c r="F6163" s="36" t="s">
        <v>105</v>
      </c>
      <c r="G6163" s="37" t="s">
        <v>1888</v>
      </c>
      <c r="H6163" s="38">
        <v>41221</v>
      </c>
      <c r="I6163" s="39">
        <v>15</v>
      </c>
      <c r="J6163" s="74">
        <v>0</v>
      </c>
      <c r="K6163" s="45">
        <v>1</v>
      </c>
      <c r="L6163" s="41">
        <f t="shared" si="824"/>
        <v>0</v>
      </c>
      <c r="M6163" s="39">
        <v>15</v>
      </c>
      <c r="N6163" s="42">
        <f t="shared" si="817"/>
        <v>2.6392881587953458</v>
      </c>
      <c r="O6163" s="43">
        <f t="shared" si="818"/>
        <v>0</v>
      </c>
      <c r="P6163" s="44">
        <f t="shared" si="819"/>
        <v>0</v>
      </c>
      <c r="Q6163" s="44" t="str">
        <f t="shared" si="820"/>
        <v xml:space="preserve"> </v>
      </c>
      <c r="R6163" s="44" t="e">
        <f>VLOOKUP(S6163,Sheet8!B:C,2,0)</f>
        <v>#N/A</v>
      </c>
      <c r="S6163" s="6" t="s">
        <v>13553</v>
      </c>
      <c r="T6163" s="6" t="e">
        <f>VLOOKUP(U6163,'17-1'!J:K,2,0)</f>
        <v>#N/A</v>
      </c>
      <c r="U6163" s="6" t="s">
        <v>38407</v>
      </c>
    </row>
    <row r="6164" spans="1:21" x14ac:dyDescent="0.25">
      <c r="A6164" s="35">
        <v>1235</v>
      </c>
      <c r="B6164" s="36">
        <v>310</v>
      </c>
      <c r="C6164" s="36">
        <v>20001641</v>
      </c>
      <c r="D6164" s="36">
        <v>100718</v>
      </c>
      <c r="E6164" s="36">
        <v>30200017</v>
      </c>
      <c r="F6164" s="36" t="s">
        <v>4944</v>
      </c>
      <c r="G6164" s="37" t="s">
        <v>5486</v>
      </c>
      <c r="H6164" s="38">
        <v>40269</v>
      </c>
      <c r="I6164" s="39">
        <v>25</v>
      </c>
      <c r="J6164" s="74">
        <v>816.96</v>
      </c>
      <c r="K6164" s="45">
        <v>1</v>
      </c>
      <c r="L6164" s="41">
        <f t="shared" si="824"/>
        <v>816.96</v>
      </c>
      <c r="M6164" s="39">
        <v>25</v>
      </c>
      <c r="N6164" s="42">
        <f t="shared" si="817"/>
        <v>5.245722108145106</v>
      </c>
      <c r="O6164" s="43">
        <f t="shared" si="818"/>
        <v>32.678400000000003</v>
      </c>
      <c r="P6164" s="44">
        <f t="shared" si="819"/>
        <v>171.42180533880904</v>
      </c>
      <c r="Q6164" s="44">
        <f t="shared" si="820"/>
        <v>645.53819466119103</v>
      </c>
      <c r="R6164" s="44" t="e">
        <f>VLOOKUP(S6164,Sheet8!B:C,2,0)</f>
        <v>#N/A</v>
      </c>
      <c r="S6164" s="6" t="s">
        <v>13554</v>
      </c>
      <c r="T6164" s="6" t="e">
        <f>VLOOKUP(U6164,'17-1'!J:K,2,0)</f>
        <v>#N/A</v>
      </c>
      <c r="U6164" s="6" t="s">
        <v>38408</v>
      </c>
    </row>
    <row r="6165" spans="1:21" x14ac:dyDescent="0.25">
      <c r="A6165" s="35">
        <v>5928</v>
      </c>
      <c r="B6165" s="36">
        <v>333</v>
      </c>
      <c r="C6165" s="36">
        <v>20008088</v>
      </c>
      <c r="D6165" s="36">
        <v>100718</v>
      </c>
      <c r="E6165" s="36">
        <v>30200017</v>
      </c>
      <c r="F6165" s="36" t="s">
        <v>4944</v>
      </c>
      <c r="G6165" s="37" t="s">
        <v>5486</v>
      </c>
      <c r="H6165" s="38">
        <v>40269</v>
      </c>
      <c r="I6165" s="39">
        <v>25</v>
      </c>
      <c r="J6165" s="74">
        <v>45.92</v>
      </c>
      <c r="K6165" s="45">
        <v>1</v>
      </c>
      <c r="L6165" s="41">
        <f t="shared" si="824"/>
        <v>45.92</v>
      </c>
      <c r="M6165" s="39">
        <v>25</v>
      </c>
      <c r="N6165" s="42">
        <f t="shared" si="817"/>
        <v>5.245722108145106</v>
      </c>
      <c r="O6165" s="43">
        <f t="shared" si="818"/>
        <v>1.8368</v>
      </c>
      <c r="P6165" s="44">
        <f t="shared" si="819"/>
        <v>9.6353423682409307</v>
      </c>
      <c r="Q6165" s="44">
        <f t="shared" si="820"/>
        <v>36.284657631759075</v>
      </c>
      <c r="R6165" s="44" t="e">
        <f>VLOOKUP(S6165,Sheet8!B:C,2,0)</f>
        <v>#N/A</v>
      </c>
      <c r="S6165" s="6" t="s">
        <v>13555</v>
      </c>
      <c r="T6165" s="6" t="e">
        <f>VLOOKUP(U6165,'17-1'!J:K,2,0)</f>
        <v>#N/A</v>
      </c>
      <c r="U6165" s="6" t="s">
        <v>38409</v>
      </c>
    </row>
    <row r="6166" spans="1:21" x14ac:dyDescent="0.25">
      <c r="A6166" s="35">
        <v>1616</v>
      </c>
      <c r="B6166" s="36">
        <v>310</v>
      </c>
      <c r="C6166" s="36">
        <v>20006479</v>
      </c>
      <c r="D6166" s="36">
        <v>100718</v>
      </c>
      <c r="E6166" s="36">
        <v>30200025</v>
      </c>
      <c r="F6166" s="36" t="s">
        <v>21</v>
      </c>
      <c r="G6166" s="37" t="s">
        <v>1549</v>
      </c>
      <c r="H6166" s="38">
        <v>38442</v>
      </c>
      <c r="I6166" s="39">
        <v>15</v>
      </c>
      <c r="J6166" s="74">
        <v>406.42</v>
      </c>
      <c r="K6166" s="111">
        <v>0</v>
      </c>
      <c r="L6166" s="59">
        <f t="shared" ref="L6166:L6168" si="825">J6166*K6166</f>
        <v>0</v>
      </c>
      <c r="M6166" s="39">
        <v>15</v>
      </c>
      <c r="N6166" s="42">
        <f t="shared" si="817"/>
        <v>10.247775496235455</v>
      </c>
      <c r="O6166" s="43">
        <f t="shared" si="818"/>
        <v>0</v>
      </c>
      <c r="P6166" s="44">
        <f t="shared" si="819"/>
        <v>0</v>
      </c>
      <c r="Q6166" s="44" t="str">
        <f t="shared" si="820"/>
        <v xml:space="preserve"> </v>
      </c>
      <c r="R6166" s="44" t="str">
        <f>VLOOKUP(S6166,Sheet8!B:C,2,0)</f>
        <v>GOTCHA</v>
      </c>
      <c r="S6166" s="6" t="s">
        <v>7657</v>
      </c>
      <c r="T6166" s="6" t="str">
        <f>VLOOKUP(U6166,'17-1'!J:K,2,0)</f>
        <v>IM HERE</v>
      </c>
      <c r="U6166" s="6" t="s">
        <v>27405</v>
      </c>
    </row>
    <row r="6167" spans="1:21" x14ac:dyDescent="0.25">
      <c r="A6167" s="35">
        <v>1671</v>
      </c>
      <c r="B6167" s="36">
        <v>310</v>
      </c>
      <c r="C6167" s="36">
        <v>20007207</v>
      </c>
      <c r="D6167" s="36">
        <v>100718</v>
      </c>
      <c r="E6167" s="36">
        <v>30200054</v>
      </c>
      <c r="F6167" s="36" t="s">
        <v>42</v>
      </c>
      <c r="G6167" s="37" t="s">
        <v>1298</v>
      </c>
      <c r="H6167" s="38">
        <v>39845</v>
      </c>
      <c r="I6167" s="39">
        <v>15</v>
      </c>
      <c r="J6167" s="74">
        <v>3102</v>
      </c>
      <c r="K6167" s="111">
        <v>0</v>
      </c>
      <c r="L6167" s="59">
        <f t="shared" si="825"/>
        <v>0</v>
      </c>
      <c r="M6167" s="39">
        <v>15</v>
      </c>
      <c r="N6167" s="42">
        <f t="shared" si="817"/>
        <v>6.406570841889117</v>
      </c>
      <c r="O6167" s="43">
        <f t="shared" si="818"/>
        <v>0</v>
      </c>
      <c r="P6167" s="44">
        <f t="shared" si="819"/>
        <v>0</v>
      </c>
      <c r="Q6167" s="44" t="str">
        <f t="shared" si="820"/>
        <v xml:space="preserve"> </v>
      </c>
      <c r="R6167" s="44" t="str">
        <f>VLOOKUP(S6167,Sheet8!B:C,2,0)</f>
        <v>GOTCHA</v>
      </c>
      <c r="S6167" s="6" t="s">
        <v>7211</v>
      </c>
      <c r="T6167" s="6" t="str">
        <f>VLOOKUP(U6167,'17-1'!J:K,2,0)</f>
        <v>IM HERE</v>
      </c>
      <c r="U6167" s="6" t="s">
        <v>26959</v>
      </c>
    </row>
    <row r="6168" spans="1:21" x14ac:dyDescent="0.25">
      <c r="A6168" s="35">
        <v>5493</v>
      </c>
      <c r="B6168" s="36">
        <v>333</v>
      </c>
      <c r="C6168" s="36">
        <v>20005058</v>
      </c>
      <c r="D6168" s="36">
        <v>100718</v>
      </c>
      <c r="E6168" s="36">
        <v>30200067</v>
      </c>
      <c r="F6168" s="36" t="s">
        <v>52</v>
      </c>
      <c r="G6168" s="37" t="s">
        <v>887</v>
      </c>
      <c r="H6168" s="38">
        <v>39691</v>
      </c>
      <c r="I6168" s="39">
        <v>15</v>
      </c>
      <c r="J6168" s="74">
        <v>2372.54</v>
      </c>
      <c r="K6168" s="111">
        <v>0</v>
      </c>
      <c r="L6168" s="59">
        <f t="shared" si="825"/>
        <v>0</v>
      </c>
      <c r="M6168" s="39">
        <v>15</v>
      </c>
      <c r="N6168" s="42">
        <f t="shared" si="817"/>
        <v>6.8281998631074607</v>
      </c>
      <c r="O6168" s="43">
        <f t="shared" si="818"/>
        <v>0</v>
      </c>
      <c r="P6168" s="44">
        <f t="shared" si="819"/>
        <v>0</v>
      </c>
      <c r="Q6168" s="44" t="str">
        <f t="shared" si="820"/>
        <v xml:space="preserve"> </v>
      </c>
      <c r="R6168" s="44" t="str">
        <f>VLOOKUP(S6168,Sheet8!B:C,2,0)</f>
        <v>GOTCHA</v>
      </c>
      <c r="S6168" s="6" t="s">
        <v>6923</v>
      </c>
      <c r="T6168" s="6" t="str">
        <f>VLOOKUP(U6168,'17-1'!J:K,2,0)</f>
        <v>IM HERE</v>
      </c>
      <c r="U6168" s="6" t="s">
        <v>26671</v>
      </c>
    </row>
    <row r="6169" spans="1:21" x14ac:dyDescent="0.25">
      <c r="A6169" s="35">
        <v>1502</v>
      </c>
      <c r="B6169" s="36">
        <v>310</v>
      </c>
      <c r="C6169" s="36">
        <v>20004351</v>
      </c>
      <c r="D6169" s="36">
        <v>100718</v>
      </c>
      <c r="E6169" s="36">
        <v>30200039</v>
      </c>
      <c r="F6169" s="36" t="s">
        <v>4961</v>
      </c>
      <c r="G6169" s="37" t="s">
        <v>5479</v>
      </c>
      <c r="H6169" s="38">
        <v>40238</v>
      </c>
      <c r="I6169" s="39">
        <v>25</v>
      </c>
      <c r="J6169" s="74">
        <v>896.97</v>
      </c>
      <c r="K6169" s="45">
        <v>1</v>
      </c>
      <c r="L6169" s="41">
        <f>J6169*K6169</f>
        <v>896.97</v>
      </c>
      <c r="M6169" s="39">
        <v>25</v>
      </c>
      <c r="N6169" s="42">
        <f t="shared" si="817"/>
        <v>5.330595482546201</v>
      </c>
      <c r="O6169" s="43">
        <f t="shared" si="818"/>
        <v>35.878799999999998</v>
      </c>
      <c r="P6169" s="44">
        <f t="shared" si="819"/>
        <v>191.25536919917863</v>
      </c>
      <c r="Q6169" s="44">
        <f t="shared" si="820"/>
        <v>705.7146308008214</v>
      </c>
      <c r="R6169" s="44" t="e">
        <f>VLOOKUP(S6169,Sheet8!B:C,2,0)</f>
        <v>#N/A</v>
      </c>
      <c r="S6169" s="6" t="s">
        <v>13556</v>
      </c>
      <c r="T6169" s="6" t="e">
        <f>VLOOKUP(U6169,'17-1'!J:K,2,0)</f>
        <v>#N/A</v>
      </c>
      <c r="U6169" s="6" t="s">
        <v>38410</v>
      </c>
    </row>
    <row r="6170" spans="1:21" x14ac:dyDescent="0.25">
      <c r="A6170" s="35">
        <v>6093</v>
      </c>
      <c r="B6170" s="36">
        <v>334</v>
      </c>
      <c r="C6170" s="36">
        <v>20006791</v>
      </c>
      <c r="D6170" s="36">
        <v>100718</v>
      </c>
      <c r="E6170" s="36">
        <v>30200039</v>
      </c>
      <c r="F6170" s="36" t="s">
        <v>4961</v>
      </c>
      <c r="G6170" s="37" t="s">
        <v>5479</v>
      </c>
      <c r="H6170" s="38">
        <v>40238</v>
      </c>
      <c r="I6170" s="39">
        <v>25</v>
      </c>
      <c r="J6170" s="74">
        <v>35</v>
      </c>
      <c r="K6170" s="45">
        <v>1</v>
      </c>
      <c r="L6170" s="41">
        <f>J6170*K6170</f>
        <v>35</v>
      </c>
      <c r="M6170" s="39">
        <v>25</v>
      </c>
      <c r="N6170" s="42">
        <f t="shared" si="817"/>
        <v>5.330595482546201</v>
      </c>
      <c r="O6170" s="43">
        <f t="shared" si="818"/>
        <v>1.4</v>
      </c>
      <c r="P6170" s="44">
        <f t="shared" si="819"/>
        <v>7.4628336755646822</v>
      </c>
      <c r="Q6170" s="44">
        <f t="shared" si="820"/>
        <v>27.537166324435319</v>
      </c>
      <c r="R6170" s="44" t="e">
        <f>VLOOKUP(S6170,Sheet8!B:C,2,0)</f>
        <v>#N/A</v>
      </c>
      <c r="S6170" s="6" t="s">
        <v>13557</v>
      </c>
      <c r="T6170" s="6" t="e">
        <f>VLOOKUP(U6170,'17-1'!J:K,2,0)</f>
        <v>#N/A</v>
      </c>
      <c r="U6170" s="6" t="s">
        <v>38411</v>
      </c>
    </row>
    <row r="6171" spans="1:21" x14ac:dyDescent="0.25">
      <c r="A6171" s="35">
        <v>7262</v>
      </c>
      <c r="B6171" s="36">
        <v>371</v>
      </c>
      <c r="C6171" s="36">
        <v>20000338</v>
      </c>
      <c r="D6171" s="36">
        <v>100719</v>
      </c>
      <c r="E6171" s="36">
        <v>30200071</v>
      </c>
      <c r="F6171" s="36" t="s">
        <v>43</v>
      </c>
      <c r="G6171" s="37" t="s">
        <v>457</v>
      </c>
      <c r="H6171" s="38">
        <v>38837</v>
      </c>
      <c r="I6171" s="39">
        <v>35</v>
      </c>
      <c r="J6171" s="74">
        <v>1742.63</v>
      </c>
      <c r="K6171" s="111">
        <v>0</v>
      </c>
      <c r="L6171" s="59">
        <f>J6171*K6171</f>
        <v>0</v>
      </c>
      <c r="M6171" s="39">
        <v>35</v>
      </c>
      <c r="N6171" s="42">
        <f t="shared" si="817"/>
        <v>9.1663244353182751</v>
      </c>
      <c r="O6171" s="43">
        <f t="shared" si="818"/>
        <v>0</v>
      </c>
      <c r="P6171" s="44">
        <f t="shared" si="819"/>
        <v>0</v>
      </c>
      <c r="Q6171" s="44" t="str">
        <f t="shared" si="820"/>
        <v xml:space="preserve"> </v>
      </c>
      <c r="R6171" s="44" t="str">
        <f>VLOOKUP(S6171,Sheet8!B:C,2,0)</f>
        <v>GOTCHA</v>
      </c>
      <c r="S6171" s="6" t="s">
        <v>6782</v>
      </c>
      <c r="T6171" s="6" t="str">
        <f>VLOOKUP(U6171,'17-1'!J:K,2,0)</f>
        <v>IM HERE</v>
      </c>
      <c r="U6171" s="6" t="s">
        <v>26530</v>
      </c>
    </row>
    <row r="6172" spans="1:21" x14ac:dyDescent="0.25">
      <c r="A6172" s="35">
        <v>3394</v>
      </c>
      <c r="B6172" s="36">
        <v>330</v>
      </c>
      <c r="C6172" s="36">
        <v>20002985</v>
      </c>
      <c r="D6172" s="36">
        <v>100718</v>
      </c>
      <c r="E6172" s="36">
        <v>30200063</v>
      </c>
      <c r="F6172" s="36" t="s">
        <v>552</v>
      </c>
      <c r="G6172" s="37" t="s">
        <v>551</v>
      </c>
      <c r="H6172" s="38">
        <v>41426</v>
      </c>
      <c r="I6172" s="39">
        <v>40</v>
      </c>
      <c r="J6172" s="74">
        <v>22999.5</v>
      </c>
      <c r="K6172" s="45">
        <v>1</v>
      </c>
      <c r="L6172" s="41">
        <f>J6172*K6172</f>
        <v>22999.5</v>
      </c>
      <c r="M6172" s="39">
        <v>40</v>
      </c>
      <c r="N6172" s="42">
        <f t="shared" si="817"/>
        <v>2.0780287474332648</v>
      </c>
      <c r="O6172" s="43">
        <f t="shared" si="818"/>
        <v>574.98749999999995</v>
      </c>
      <c r="P6172" s="44">
        <f t="shared" si="819"/>
        <v>1194.8405544147843</v>
      </c>
      <c r="Q6172" s="44">
        <f t="shared" si="820"/>
        <v>21804.659445585217</v>
      </c>
      <c r="R6172" s="44" t="e">
        <f>VLOOKUP(S6172,Sheet8!B:C,2,0)</f>
        <v>#N/A</v>
      </c>
      <c r="S6172" s="6" t="s">
        <v>13558</v>
      </c>
      <c r="T6172" s="6" t="e">
        <f>VLOOKUP(U6172,'17-1'!J:K,2,0)</f>
        <v>#N/A</v>
      </c>
      <c r="U6172" s="6" t="s">
        <v>38412</v>
      </c>
    </row>
    <row r="6173" spans="1:21" x14ac:dyDescent="0.25">
      <c r="A6173" s="35">
        <v>3857</v>
      </c>
      <c r="B6173" s="36">
        <v>331</v>
      </c>
      <c r="C6173" s="36">
        <v>20001827</v>
      </c>
      <c r="D6173" s="36">
        <v>100718</v>
      </c>
      <c r="E6173" s="36">
        <v>30200054</v>
      </c>
      <c r="F6173" s="36" t="s">
        <v>42</v>
      </c>
      <c r="G6173" s="37" t="s">
        <v>1616</v>
      </c>
      <c r="H6173" s="38">
        <v>38717</v>
      </c>
      <c r="I6173" s="39">
        <v>15</v>
      </c>
      <c r="J6173" s="74">
        <v>693.85</v>
      </c>
      <c r="K6173" s="111">
        <v>0</v>
      </c>
      <c r="L6173" s="59">
        <f t="shared" ref="L6173:L6175" si="826">J6173*K6173</f>
        <v>0</v>
      </c>
      <c r="M6173" s="39">
        <v>15</v>
      </c>
      <c r="N6173" s="42">
        <f t="shared" si="817"/>
        <v>9.4948665297741268</v>
      </c>
      <c r="O6173" s="43">
        <f t="shared" si="818"/>
        <v>0</v>
      </c>
      <c r="P6173" s="44">
        <f t="shared" si="819"/>
        <v>0</v>
      </c>
      <c r="Q6173" s="44" t="str">
        <f t="shared" si="820"/>
        <v xml:space="preserve"> </v>
      </c>
      <c r="R6173" s="44" t="str">
        <f>VLOOKUP(S6173,Sheet8!B:C,2,0)</f>
        <v>GOTCHA</v>
      </c>
      <c r="S6173" s="6" t="s">
        <v>8195</v>
      </c>
      <c r="T6173" s="6" t="str">
        <f>VLOOKUP(U6173,'17-1'!J:K,2,0)</f>
        <v>IM HERE</v>
      </c>
      <c r="U6173" s="6" t="s">
        <v>27943</v>
      </c>
    </row>
    <row r="6174" spans="1:21" x14ac:dyDescent="0.25">
      <c r="A6174" s="35">
        <v>6968</v>
      </c>
      <c r="B6174" s="36">
        <v>360</v>
      </c>
      <c r="C6174" s="36">
        <v>20003062</v>
      </c>
      <c r="D6174" s="36">
        <v>100719</v>
      </c>
      <c r="E6174" s="36">
        <v>30200030</v>
      </c>
      <c r="F6174" s="36" t="s">
        <v>40</v>
      </c>
      <c r="G6174" s="37" t="s">
        <v>1546</v>
      </c>
      <c r="H6174" s="38">
        <v>38411</v>
      </c>
      <c r="I6174" s="39">
        <v>15</v>
      </c>
      <c r="J6174" s="74">
        <v>610.79</v>
      </c>
      <c r="K6174" s="111">
        <v>0</v>
      </c>
      <c r="L6174" s="59">
        <f t="shared" si="826"/>
        <v>0</v>
      </c>
      <c r="M6174" s="39">
        <v>15</v>
      </c>
      <c r="N6174" s="42">
        <f t="shared" si="817"/>
        <v>10.33264887063655</v>
      </c>
      <c r="O6174" s="43">
        <f t="shared" si="818"/>
        <v>0</v>
      </c>
      <c r="P6174" s="44">
        <f t="shared" si="819"/>
        <v>0</v>
      </c>
      <c r="Q6174" s="44" t="str">
        <f t="shared" si="820"/>
        <v xml:space="preserve"> </v>
      </c>
      <c r="R6174" s="44" t="str">
        <f>VLOOKUP(S6174,Sheet8!B:C,2,0)</f>
        <v>GOTCHA</v>
      </c>
      <c r="S6174" s="6" t="s">
        <v>7608</v>
      </c>
      <c r="T6174" s="6" t="str">
        <f>VLOOKUP(U6174,'17-1'!J:K,2,0)</f>
        <v>IM HERE</v>
      </c>
      <c r="U6174" s="6" t="s">
        <v>27356</v>
      </c>
    </row>
    <row r="6175" spans="1:21" x14ac:dyDescent="0.25">
      <c r="A6175" s="35">
        <v>4924</v>
      </c>
      <c r="B6175" s="36">
        <v>331</v>
      </c>
      <c r="C6175" s="36">
        <v>20007251</v>
      </c>
      <c r="D6175" s="36">
        <v>100718</v>
      </c>
      <c r="E6175" s="36">
        <v>30200010</v>
      </c>
      <c r="F6175" s="36" t="s">
        <v>69</v>
      </c>
      <c r="G6175" s="37" t="s">
        <v>1341</v>
      </c>
      <c r="H6175" s="38">
        <v>40087</v>
      </c>
      <c r="I6175" s="39">
        <v>15</v>
      </c>
      <c r="J6175" s="74">
        <v>39.200000000000003</v>
      </c>
      <c r="K6175" s="111">
        <v>0</v>
      </c>
      <c r="L6175" s="59">
        <f t="shared" si="826"/>
        <v>0</v>
      </c>
      <c r="M6175" s="39">
        <v>15</v>
      </c>
      <c r="N6175" s="42">
        <f t="shared" ref="N6175:N6238" si="827">IF(M6175=" "," ",IF(+H6175&lt;=367," ",($C$6-H6175)/365.25))</f>
        <v>5.7440109514031485</v>
      </c>
      <c r="O6175" s="43">
        <f t="shared" ref="O6175:O6238" si="828">IF(+N6175&gt;=M6175,"--",L6175/M6175)</f>
        <v>0</v>
      </c>
      <c r="P6175" s="44">
        <f t="shared" ref="P6175:P6238" si="829">IF(+N6175/M6175&gt;1,L6175,L6175*N6175/M6175)</f>
        <v>0</v>
      </c>
      <c r="Q6175" s="44" t="str">
        <f t="shared" ref="Q6175:Q6238" si="830">IF(+L6175=0," ",IF(+L6175-P6175&lt;=0,0,(L6175-P6175)))</f>
        <v xml:space="preserve"> </v>
      </c>
      <c r="R6175" s="44" t="str">
        <f>VLOOKUP(S6175,Sheet8!B:C,2,0)</f>
        <v>GOTCHA</v>
      </c>
      <c r="S6175" s="6" t="s">
        <v>7272</v>
      </c>
      <c r="T6175" s="6" t="str">
        <f>VLOOKUP(U6175,'17-1'!J:K,2,0)</f>
        <v>IM HERE</v>
      </c>
      <c r="U6175" s="6" t="s">
        <v>27020</v>
      </c>
    </row>
    <row r="6176" spans="1:21" x14ac:dyDescent="0.25">
      <c r="A6176" s="35">
        <v>3759</v>
      </c>
      <c r="B6176" s="36">
        <v>331</v>
      </c>
      <c r="C6176" s="36">
        <v>20001158</v>
      </c>
      <c r="D6176" s="36">
        <v>100718</v>
      </c>
      <c r="E6176" s="36">
        <v>30200083</v>
      </c>
      <c r="F6176" s="36" t="s">
        <v>164</v>
      </c>
      <c r="G6176" s="37" t="s">
        <v>1442</v>
      </c>
      <c r="H6176" s="38">
        <v>40513</v>
      </c>
      <c r="I6176" s="39">
        <v>15</v>
      </c>
      <c r="J6176" s="74">
        <v>8470.19</v>
      </c>
      <c r="K6176" s="45">
        <v>1</v>
      </c>
      <c r="L6176" s="41">
        <f t="shared" ref="L6176:L6185" si="831">J6176*K6176</f>
        <v>8470.19</v>
      </c>
      <c r="M6176" s="39">
        <v>15</v>
      </c>
      <c r="N6176" s="42">
        <f t="shared" si="827"/>
        <v>4.5776865160848734</v>
      </c>
      <c r="O6176" s="43">
        <f t="shared" si="828"/>
        <v>564.67933333333337</v>
      </c>
      <c r="P6176" s="44">
        <f t="shared" si="829"/>
        <v>2584.9249701117956</v>
      </c>
      <c r="Q6176" s="44">
        <f t="shared" si="830"/>
        <v>5885.2650298882054</v>
      </c>
      <c r="R6176" s="44" t="e">
        <f>VLOOKUP(S6176,Sheet8!B:C,2,0)</f>
        <v>#N/A</v>
      </c>
      <c r="S6176" s="6" t="s">
        <v>13559</v>
      </c>
      <c r="T6176" s="6" t="e">
        <f>VLOOKUP(U6176,'17-1'!J:K,2,0)</f>
        <v>#N/A</v>
      </c>
      <c r="U6176" s="6" t="s">
        <v>38413</v>
      </c>
    </row>
    <row r="6177" spans="1:21" x14ac:dyDescent="0.25">
      <c r="A6177" s="35">
        <v>5615</v>
      </c>
      <c r="B6177" s="36">
        <v>333</v>
      </c>
      <c r="C6177" s="36">
        <v>20005698</v>
      </c>
      <c r="D6177" s="36">
        <v>100718</v>
      </c>
      <c r="E6177" s="36">
        <v>30200078</v>
      </c>
      <c r="F6177" s="36" t="s">
        <v>4972</v>
      </c>
      <c r="G6177" s="37" t="s">
        <v>5349</v>
      </c>
      <c r="H6177" s="38">
        <v>31593</v>
      </c>
      <c r="I6177" s="39">
        <v>25</v>
      </c>
      <c r="J6177" s="74">
        <v>2402</v>
      </c>
      <c r="K6177" s="45">
        <v>1</v>
      </c>
      <c r="L6177" s="41">
        <f t="shared" si="831"/>
        <v>2402</v>
      </c>
      <c r="M6177" s="39">
        <v>25</v>
      </c>
      <c r="N6177" s="42">
        <f t="shared" si="827"/>
        <v>28.999315537303218</v>
      </c>
      <c r="O6177" s="43" t="str">
        <f t="shared" si="828"/>
        <v>--</v>
      </c>
      <c r="P6177" s="44">
        <f t="shared" si="829"/>
        <v>2402</v>
      </c>
      <c r="Q6177" s="44">
        <f t="shared" si="830"/>
        <v>0</v>
      </c>
      <c r="R6177" s="44" t="e">
        <f>VLOOKUP(S6177,Sheet8!B:C,2,0)</f>
        <v>#N/A</v>
      </c>
      <c r="S6177" s="6" t="s">
        <v>13560</v>
      </c>
      <c r="T6177" s="6" t="e">
        <f>VLOOKUP(U6177,'17-1'!J:K,2,0)</f>
        <v>#N/A</v>
      </c>
      <c r="U6177" s="6" t="s">
        <v>38414</v>
      </c>
    </row>
    <row r="6178" spans="1:21" x14ac:dyDescent="0.25">
      <c r="A6178" s="35">
        <v>5605</v>
      </c>
      <c r="B6178" s="36">
        <v>333</v>
      </c>
      <c r="C6178" s="36">
        <v>20005687</v>
      </c>
      <c r="D6178" s="36">
        <v>100718</v>
      </c>
      <c r="E6178" s="36">
        <v>30200078</v>
      </c>
      <c r="F6178" s="36" t="s">
        <v>4972</v>
      </c>
      <c r="G6178" s="37" t="s">
        <v>5441</v>
      </c>
      <c r="H6178" s="38">
        <v>31593</v>
      </c>
      <c r="I6178" s="39">
        <v>25</v>
      </c>
      <c r="J6178" s="74">
        <v>2883</v>
      </c>
      <c r="K6178" s="45">
        <v>1</v>
      </c>
      <c r="L6178" s="41">
        <f t="shared" si="831"/>
        <v>2883</v>
      </c>
      <c r="M6178" s="39">
        <v>25</v>
      </c>
      <c r="N6178" s="42">
        <f t="shared" si="827"/>
        <v>28.999315537303218</v>
      </c>
      <c r="O6178" s="43" t="str">
        <f t="shared" si="828"/>
        <v>--</v>
      </c>
      <c r="P6178" s="44">
        <f t="shared" si="829"/>
        <v>2883</v>
      </c>
      <c r="Q6178" s="44">
        <f t="shared" si="830"/>
        <v>0</v>
      </c>
      <c r="R6178" s="44" t="e">
        <f>VLOOKUP(S6178,Sheet8!B:C,2,0)</f>
        <v>#N/A</v>
      </c>
      <c r="S6178" s="6" t="s">
        <v>13561</v>
      </c>
      <c r="T6178" s="6" t="e">
        <f>VLOOKUP(U6178,'17-1'!J:K,2,0)</f>
        <v>#N/A</v>
      </c>
      <c r="U6178" s="6" t="s">
        <v>38415</v>
      </c>
    </row>
    <row r="6179" spans="1:21" x14ac:dyDescent="0.25">
      <c r="A6179" s="35">
        <v>5570</v>
      </c>
      <c r="B6179" s="36">
        <v>333</v>
      </c>
      <c r="C6179" s="36">
        <v>20005501</v>
      </c>
      <c r="D6179" s="36">
        <v>100718</v>
      </c>
      <c r="E6179" s="36">
        <v>30200078</v>
      </c>
      <c r="F6179" s="36" t="s">
        <v>4972</v>
      </c>
      <c r="G6179" s="37" t="s">
        <v>5350</v>
      </c>
      <c r="H6179" s="38">
        <v>31593</v>
      </c>
      <c r="I6179" s="39">
        <v>25</v>
      </c>
      <c r="J6179" s="74">
        <v>2402</v>
      </c>
      <c r="K6179" s="45">
        <v>1</v>
      </c>
      <c r="L6179" s="41">
        <f t="shared" si="831"/>
        <v>2402</v>
      </c>
      <c r="M6179" s="39">
        <v>25</v>
      </c>
      <c r="N6179" s="42">
        <f t="shared" si="827"/>
        <v>28.999315537303218</v>
      </c>
      <c r="O6179" s="43" t="str">
        <f t="shared" si="828"/>
        <v>--</v>
      </c>
      <c r="P6179" s="44">
        <f t="shared" si="829"/>
        <v>2402</v>
      </c>
      <c r="Q6179" s="44">
        <f t="shared" si="830"/>
        <v>0</v>
      </c>
      <c r="R6179" s="44" t="e">
        <f>VLOOKUP(S6179,Sheet8!B:C,2,0)</f>
        <v>#N/A</v>
      </c>
      <c r="S6179" s="6" t="s">
        <v>13562</v>
      </c>
      <c r="T6179" s="6" t="e">
        <f>VLOOKUP(U6179,'17-1'!J:K,2,0)</f>
        <v>#N/A</v>
      </c>
      <c r="U6179" s="6" t="s">
        <v>38416</v>
      </c>
    </row>
    <row r="6180" spans="1:21" x14ac:dyDescent="0.25">
      <c r="A6180" s="35">
        <v>7263</v>
      </c>
      <c r="B6180" s="36">
        <v>371</v>
      </c>
      <c r="C6180" s="36">
        <v>20000339</v>
      </c>
      <c r="D6180" s="36">
        <v>100719</v>
      </c>
      <c r="E6180" s="36">
        <v>30200078</v>
      </c>
      <c r="F6180" s="36" t="s">
        <v>4972</v>
      </c>
      <c r="G6180" s="37" t="s">
        <v>5565</v>
      </c>
      <c r="H6180" s="38">
        <v>31593</v>
      </c>
      <c r="I6180" s="39">
        <v>25</v>
      </c>
      <c r="J6180" s="74">
        <v>3737</v>
      </c>
      <c r="K6180" s="45">
        <v>1</v>
      </c>
      <c r="L6180" s="41">
        <f t="shared" si="831"/>
        <v>3737</v>
      </c>
      <c r="M6180" s="39">
        <v>25</v>
      </c>
      <c r="N6180" s="42">
        <f t="shared" si="827"/>
        <v>28.999315537303218</v>
      </c>
      <c r="O6180" s="43" t="str">
        <f t="shared" si="828"/>
        <v>--</v>
      </c>
      <c r="P6180" s="44">
        <f t="shared" si="829"/>
        <v>3737</v>
      </c>
      <c r="Q6180" s="44">
        <f t="shared" si="830"/>
        <v>0</v>
      </c>
      <c r="R6180" s="44" t="e">
        <f>VLOOKUP(S6180,Sheet8!B:C,2,0)</f>
        <v>#N/A</v>
      </c>
      <c r="S6180" s="6" t="s">
        <v>13563</v>
      </c>
      <c r="T6180" s="6" t="e">
        <f>VLOOKUP(U6180,'17-1'!J:K,2,0)</f>
        <v>#N/A</v>
      </c>
      <c r="U6180" s="6" t="s">
        <v>38417</v>
      </c>
    </row>
    <row r="6181" spans="1:21" x14ac:dyDescent="0.25">
      <c r="A6181" s="35">
        <v>8221</v>
      </c>
      <c r="B6181" s="36">
        <v>371</v>
      </c>
      <c r="C6181" s="36">
        <v>20006375</v>
      </c>
      <c r="D6181" s="36">
        <v>100719</v>
      </c>
      <c r="E6181" s="36">
        <v>30200078</v>
      </c>
      <c r="F6181" s="36" t="s">
        <v>4972</v>
      </c>
      <c r="G6181" s="37" t="s">
        <v>5566</v>
      </c>
      <c r="H6181" s="38">
        <v>35246</v>
      </c>
      <c r="I6181" s="39">
        <v>25</v>
      </c>
      <c r="J6181" s="74">
        <v>3773</v>
      </c>
      <c r="K6181" s="45">
        <v>1</v>
      </c>
      <c r="L6181" s="41">
        <f t="shared" si="831"/>
        <v>3773</v>
      </c>
      <c r="M6181" s="39">
        <v>25</v>
      </c>
      <c r="N6181" s="42">
        <f t="shared" si="827"/>
        <v>18.997946611909651</v>
      </c>
      <c r="O6181" s="43">
        <f t="shared" si="828"/>
        <v>150.91999999999999</v>
      </c>
      <c r="P6181" s="44">
        <f t="shared" si="829"/>
        <v>2867.1701026694045</v>
      </c>
      <c r="Q6181" s="44">
        <f t="shared" si="830"/>
        <v>905.82989733059549</v>
      </c>
      <c r="R6181" s="44" t="e">
        <f>VLOOKUP(S6181,Sheet8!B:C,2,0)</f>
        <v>#N/A</v>
      </c>
      <c r="S6181" s="6" t="s">
        <v>13564</v>
      </c>
      <c r="T6181" s="6" t="e">
        <f>VLOOKUP(U6181,'17-1'!J:K,2,0)</f>
        <v>#N/A</v>
      </c>
      <c r="U6181" s="6" t="s">
        <v>38418</v>
      </c>
    </row>
    <row r="6182" spans="1:21" x14ac:dyDescent="0.25">
      <c r="A6182" s="35">
        <v>8118</v>
      </c>
      <c r="B6182" s="36">
        <v>371</v>
      </c>
      <c r="C6182" s="36">
        <v>20005650</v>
      </c>
      <c r="D6182" s="36">
        <v>100719</v>
      </c>
      <c r="E6182" s="36">
        <v>30200078</v>
      </c>
      <c r="F6182" s="36" t="s">
        <v>4972</v>
      </c>
      <c r="G6182" s="37" t="s">
        <v>5652</v>
      </c>
      <c r="H6182" s="38">
        <v>36707</v>
      </c>
      <c r="I6182" s="39">
        <v>25</v>
      </c>
      <c r="J6182" s="74">
        <v>5400</v>
      </c>
      <c r="K6182" s="45">
        <v>1</v>
      </c>
      <c r="L6182" s="41">
        <f t="shared" si="831"/>
        <v>5400</v>
      </c>
      <c r="M6182" s="39">
        <v>25</v>
      </c>
      <c r="N6182" s="42">
        <f t="shared" si="827"/>
        <v>14.997946611909651</v>
      </c>
      <c r="O6182" s="43">
        <f t="shared" si="828"/>
        <v>216</v>
      </c>
      <c r="P6182" s="44">
        <f t="shared" si="829"/>
        <v>3239.5564681724845</v>
      </c>
      <c r="Q6182" s="44">
        <f t="shared" si="830"/>
        <v>2160.4435318275155</v>
      </c>
      <c r="R6182" s="44" t="e">
        <f>VLOOKUP(S6182,Sheet8!B:C,2,0)</f>
        <v>#N/A</v>
      </c>
      <c r="S6182" s="6" t="s">
        <v>13565</v>
      </c>
      <c r="T6182" s="6" t="e">
        <f>VLOOKUP(U6182,'17-1'!J:K,2,0)</f>
        <v>#N/A</v>
      </c>
      <c r="U6182" s="6" t="s">
        <v>38419</v>
      </c>
    </row>
    <row r="6183" spans="1:21" x14ac:dyDescent="0.25">
      <c r="A6183" s="35">
        <v>8181</v>
      </c>
      <c r="B6183" s="36">
        <v>371</v>
      </c>
      <c r="C6183" s="36">
        <v>20006207</v>
      </c>
      <c r="D6183" s="36">
        <v>100719</v>
      </c>
      <c r="E6183" s="36">
        <v>30200078</v>
      </c>
      <c r="F6183" s="36" t="s">
        <v>4972</v>
      </c>
      <c r="G6183" s="37" t="s">
        <v>5628</v>
      </c>
      <c r="H6183" s="38">
        <v>35976</v>
      </c>
      <c r="I6183" s="39">
        <v>25</v>
      </c>
      <c r="J6183" s="74">
        <v>4111</v>
      </c>
      <c r="K6183" s="45">
        <v>1</v>
      </c>
      <c r="L6183" s="41">
        <f t="shared" si="831"/>
        <v>4111</v>
      </c>
      <c r="M6183" s="39">
        <v>25</v>
      </c>
      <c r="N6183" s="42">
        <f t="shared" si="827"/>
        <v>16.999315537303218</v>
      </c>
      <c r="O6183" s="43">
        <f t="shared" si="828"/>
        <v>164.44</v>
      </c>
      <c r="P6183" s="44">
        <f t="shared" si="829"/>
        <v>2795.3674469541411</v>
      </c>
      <c r="Q6183" s="44">
        <f t="shared" si="830"/>
        <v>1315.6325530458589</v>
      </c>
      <c r="R6183" s="44" t="e">
        <f>VLOOKUP(S6183,Sheet8!B:C,2,0)</f>
        <v>#N/A</v>
      </c>
      <c r="S6183" s="6" t="s">
        <v>13566</v>
      </c>
      <c r="T6183" s="6" t="e">
        <f>VLOOKUP(U6183,'17-1'!J:K,2,0)</f>
        <v>#N/A</v>
      </c>
      <c r="U6183" s="6" t="s">
        <v>38420</v>
      </c>
    </row>
    <row r="6184" spans="1:21" x14ac:dyDescent="0.25">
      <c r="A6184" s="35">
        <v>1913</v>
      </c>
      <c r="B6184" s="36">
        <v>311</v>
      </c>
      <c r="C6184" s="36">
        <v>20001519</v>
      </c>
      <c r="D6184" s="36">
        <v>100718</v>
      </c>
      <c r="E6184" s="36">
        <v>30200016</v>
      </c>
      <c r="F6184" s="36" t="s">
        <v>49</v>
      </c>
      <c r="G6184" s="37" t="s">
        <v>1783</v>
      </c>
      <c r="H6184" s="38">
        <v>39629</v>
      </c>
      <c r="I6184" s="39">
        <v>15</v>
      </c>
      <c r="J6184" s="74">
        <v>6415.08</v>
      </c>
      <c r="K6184" s="111">
        <v>0</v>
      </c>
      <c r="L6184" s="59">
        <f t="shared" si="831"/>
        <v>0</v>
      </c>
      <c r="M6184" s="39">
        <v>15</v>
      </c>
      <c r="N6184" s="42">
        <f t="shared" si="827"/>
        <v>6.9979466119096507</v>
      </c>
      <c r="O6184" s="43">
        <f t="shared" si="828"/>
        <v>0</v>
      </c>
      <c r="P6184" s="44">
        <f t="shared" si="829"/>
        <v>0</v>
      </c>
      <c r="Q6184" s="44" t="str">
        <f t="shared" si="830"/>
        <v xml:space="preserve"> </v>
      </c>
      <c r="R6184" s="44" t="str">
        <f>VLOOKUP(S6184,Sheet8!B:C,2,0)</f>
        <v>GOTCHA</v>
      </c>
      <c r="S6184" s="6" t="s">
        <v>10228</v>
      </c>
      <c r="T6184" s="6" t="str">
        <f>VLOOKUP(U6184,'17-1'!J:K,2,0)</f>
        <v>IM HERE</v>
      </c>
      <c r="U6184" s="6" t="s">
        <v>30068</v>
      </c>
    </row>
    <row r="6185" spans="1:21" x14ac:dyDescent="0.25">
      <c r="A6185" s="35">
        <v>7961</v>
      </c>
      <c r="B6185" s="36">
        <v>371</v>
      </c>
      <c r="C6185" s="36">
        <v>20004031</v>
      </c>
      <c r="D6185" s="36">
        <v>100719</v>
      </c>
      <c r="E6185" s="36">
        <v>30200067</v>
      </c>
      <c r="F6185" s="36" t="s">
        <v>52</v>
      </c>
      <c r="G6185" s="37" t="s">
        <v>1633</v>
      </c>
      <c r="H6185" s="38">
        <v>38868</v>
      </c>
      <c r="I6185" s="39">
        <v>15</v>
      </c>
      <c r="J6185" s="74">
        <v>3822</v>
      </c>
      <c r="K6185" s="111">
        <v>0</v>
      </c>
      <c r="L6185" s="59">
        <f t="shared" si="831"/>
        <v>0</v>
      </c>
      <c r="M6185" s="39">
        <v>15</v>
      </c>
      <c r="N6185" s="42">
        <f t="shared" si="827"/>
        <v>9.0814510609171801</v>
      </c>
      <c r="O6185" s="43">
        <f t="shared" si="828"/>
        <v>0</v>
      </c>
      <c r="P6185" s="44">
        <f t="shared" si="829"/>
        <v>0</v>
      </c>
      <c r="Q6185" s="44" t="str">
        <f t="shared" si="830"/>
        <v xml:space="preserve"> </v>
      </c>
      <c r="R6185" s="44" t="str">
        <f>VLOOKUP(S6185,Sheet8!B:C,2,0)</f>
        <v>GOTCHA</v>
      </c>
      <c r="S6185" s="6" t="s">
        <v>8806</v>
      </c>
      <c r="T6185" s="6" t="str">
        <f>VLOOKUP(U6185,'17-1'!J:K,2,0)</f>
        <v>IM HERE</v>
      </c>
      <c r="U6185" s="6" t="s">
        <v>28643</v>
      </c>
    </row>
    <row r="6186" spans="1:21" x14ac:dyDescent="0.25">
      <c r="A6186" s="35">
        <v>6833</v>
      </c>
      <c r="B6186" s="36">
        <v>354</v>
      </c>
      <c r="C6186" s="36">
        <v>10000163</v>
      </c>
      <c r="D6186" s="36">
        <v>100719</v>
      </c>
      <c r="E6186" s="36">
        <v>30200077</v>
      </c>
      <c r="F6186" s="36" t="s">
        <v>15</v>
      </c>
      <c r="G6186" s="37" t="s">
        <v>1794</v>
      </c>
      <c r="H6186" s="38">
        <v>40544</v>
      </c>
      <c r="I6186" s="39">
        <v>15</v>
      </c>
      <c r="J6186" s="74">
        <v>28700</v>
      </c>
      <c r="K6186" s="45">
        <v>1</v>
      </c>
      <c r="L6186" s="41">
        <f>J6186*K6186</f>
        <v>28700</v>
      </c>
      <c r="M6186" s="39">
        <v>15</v>
      </c>
      <c r="N6186" s="42">
        <f t="shared" si="827"/>
        <v>4.4928131416837784</v>
      </c>
      <c r="O6186" s="43">
        <f t="shared" si="828"/>
        <v>1913.3333333333333</v>
      </c>
      <c r="P6186" s="44">
        <f t="shared" si="829"/>
        <v>8596.2491444216303</v>
      </c>
      <c r="Q6186" s="44">
        <f t="shared" si="830"/>
        <v>20103.750855578372</v>
      </c>
      <c r="R6186" s="44" t="e">
        <f>VLOOKUP(S6186,Sheet8!B:C,2,0)</f>
        <v>#N/A</v>
      </c>
      <c r="S6186" s="6" t="s">
        <v>13567</v>
      </c>
      <c r="T6186" s="6" t="e">
        <f>VLOOKUP(U6186,'17-1'!J:K,2,0)</f>
        <v>#N/A</v>
      </c>
      <c r="U6186" s="6" t="s">
        <v>38421</v>
      </c>
    </row>
    <row r="6187" spans="1:21" x14ac:dyDescent="0.25">
      <c r="A6187" s="35">
        <v>7630</v>
      </c>
      <c r="B6187" s="36">
        <v>371</v>
      </c>
      <c r="C6187" s="36">
        <v>20001247</v>
      </c>
      <c r="D6187" s="36">
        <v>100719</v>
      </c>
      <c r="E6187" s="36">
        <v>30200015</v>
      </c>
      <c r="F6187" s="36" t="s">
        <v>31</v>
      </c>
      <c r="G6187" s="37" t="s">
        <v>1652</v>
      </c>
      <c r="H6187" s="38">
        <v>38990</v>
      </c>
      <c r="I6187" s="39">
        <v>15</v>
      </c>
      <c r="J6187" s="74">
        <v>4446.55</v>
      </c>
      <c r="K6187" s="111">
        <v>0</v>
      </c>
      <c r="L6187" s="59">
        <f t="shared" ref="L6187:L6188" si="832">J6187*K6187</f>
        <v>0</v>
      </c>
      <c r="M6187" s="39">
        <v>15</v>
      </c>
      <c r="N6187" s="42">
        <f t="shared" si="827"/>
        <v>8.7474332648870643</v>
      </c>
      <c r="O6187" s="43">
        <f t="shared" si="828"/>
        <v>0</v>
      </c>
      <c r="P6187" s="44">
        <f t="shared" si="829"/>
        <v>0</v>
      </c>
      <c r="Q6187" s="44" t="str">
        <f t="shared" si="830"/>
        <v xml:space="preserve"> </v>
      </c>
      <c r="R6187" s="44" t="str">
        <f>VLOOKUP(S6187,Sheet8!B:C,2,0)</f>
        <v>GOTCHA</v>
      </c>
      <c r="S6187" s="6" t="s">
        <v>9024</v>
      </c>
      <c r="T6187" s="6" t="str">
        <f>VLOOKUP(U6187,'17-1'!J:K,2,0)</f>
        <v>IM HERE</v>
      </c>
      <c r="U6187" s="6" t="s">
        <v>28861</v>
      </c>
    </row>
    <row r="6188" spans="1:21" x14ac:dyDescent="0.25">
      <c r="A6188" s="35">
        <v>5646</v>
      </c>
      <c r="B6188" s="36">
        <v>333</v>
      </c>
      <c r="C6188" s="36">
        <v>20005775</v>
      </c>
      <c r="D6188" s="36">
        <v>100718</v>
      </c>
      <c r="E6188" s="36">
        <v>30200004</v>
      </c>
      <c r="F6188" s="36" t="s">
        <v>4941</v>
      </c>
      <c r="G6188" s="37" t="s">
        <v>5966</v>
      </c>
      <c r="H6188" s="38">
        <v>39082</v>
      </c>
      <c r="I6188" s="39">
        <v>25</v>
      </c>
      <c r="J6188" s="74">
        <v>2859.9</v>
      </c>
      <c r="K6188" s="111">
        <v>0</v>
      </c>
      <c r="L6188" s="59">
        <f t="shared" si="832"/>
        <v>0</v>
      </c>
      <c r="M6188" s="39">
        <v>25</v>
      </c>
      <c r="N6188" s="42">
        <f t="shared" si="827"/>
        <v>8.4955509924709105</v>
      </c>
      <c r="O6188" s="43">
        <f t="shared" si="828"/>
        <v>0</v>
      </c>
      <c r="P6188" s="44">
        <f t="shared" si="829"/>
        <v>0</v>
      </c>
      <c r="Q6188" s="44" t="str">
        <f t="shared" si="830"/>
        <v xml:space="preserve"> </v>
      </c>
      <c r="R6188" s="44" t="str">
        <f>VLOOKUP(S6188,Sheet8!B:C,2,0)</f>
        <v>GOTCHA</v>
      </c>
      <c r="S6188" s="6" t="s">
        <v>9268</v>
      </c>
      <c r="T6188" s="6" t="str">
        <f>VLOOKUP(U6188,'17-1'!J:K,2,0)</f>
        <v>IM HERE</v>
      </c>
      <c r="U6188" s="6" t="s">
        <v>29106</v>
      </c>
    </row>
    <row r="6189" spans="1:21" x14ac:dyDescent="0.25">
      <c r="A6189" s="35">
        <v>4555</v>
      </c>
      <c r="B6189" s="36">
        <v>331</v>
      </c>
      <c r="C6189" s="36">
        <v>20005282</v>
      </c>
      <c r="D6189" s="36">
        <v>100718</v>
      </c>
      <c r="E6189" s="36">
        <v>30200017</v>
      </c>
      <c r="F6189" s="36" t="s">
        <v>4944</v>
      </c>
      <c r="G6189" s="37" t="s">
        <v>6068</v>
      </c>
      <c r="H6189" s="38">
        <v>38107</v>
      </c>
      <c r="I6189" s="39">
        <v>25</v>
      </c>
      <c r="J6189" s="74">
        <v>1345.79</v>
      </c>
      <c r="K6189" s="45">
        <v>1</v>
      </c>
      <c r="L6189" s="41">
        <f>J6189*K6189</f>
        <v>1345.79</v>
      </c>
      <c r="M6189" s="39">
        <v>25</v>
      </c>
      <c r="N6189" s="42">
        <f t="shared" si="827"/>
        <v>11.16495550992471</v>
      </c>
      <c r="O6189" s="43">
        <f t="shared" si="828"/>
        <v>53.831600000000002</v>
      </c>
      <c r="P6189" s="44">
        <f t="shared" si="829"/>
        <v>601.02741902806304</v>
      </c>
      <c r="Q6189" s="44">
        <f t="shared" si="830"/>
        <v>744.76258097193693</v>
      </c>
      <c r="R6189" s="44" t="e">
        <f>VLOOKUP(S6189,Sheet8!B:C,2,0)</f>
        <v>#N/A</v>
      </c>
      <c r="S6189" s="6" t="s">
        <v>13568</v>
      </c>
      <c r="T6189" s="6" t="e">
        <f>VLOOKUP(U6189,'17-1'!J:K,2,0)</f>
        <v>#N/A</v>
      </c>
      <c r="U6189" s="6" t="s">
        <v>38422</v>
      </c>
    </row>
    <row r="6190" spans="1:21" x14ac:dyDescent="0.25">
      <c r="A6190" s="35">
        <v>5227</v>
      </c>
      <c r="B6190" s="36">
        <v>333</v>
      </c>
      <c r="C6190" s="36">
        <v>20003609</v>
      </c>
      <c r="D6190" s="36">
        <v>100718</v>
      </c>
      <c r="E6190" s="36">
        <v>30200054</v>
      </c>
      <c r="F6190" s="36" t="s">
        <v>42</v>
      </c>
      <c r="G6190" s="37" t="s">
        <v>1598</v>
      </c>
      <c r="H6190" s="38">
        <v>38717</v>
      </c>
      <c r="I6190" s="39">
        <v>15</v>
      </c>
      <c r="J6190" s="74">
        <v>1674.33</v>
      </c>
      <c r="K6190" s="111">
        <v>0</v>
      </c>
      <c r="L6190" s="59">
        <f t="shared" ref="L6190:L6192" si="833">J6190*K6190</f>
        <v>0</v>
      </c>
      <c r="M6190" s="39">
        <v>15</v>
      </c>
      <c r="N6190" s="42">
        <f t="shared" si="827"/>
        <v>9.4948665297741268</v>
      </c>
      <c r="O6190" s="43">
        <f t="shared" si="828"/>
        <v>0</v>
      </c>
      <c r="P6190" s="44">
        <f t="shared" si="829"/>
        <v>0</v>
      </c>
      <c r="Q6190" s="44" t="str">
        <f t="shared" si="830"/>
        <v xml:space="preserve"> </v>
      </c>
      <c r="R6190" s="44" t="str">
        <f>VLOOKUP(S6190,Sheet8!B:C,2,0)</f>
        <v>GOTCHA</v>
      </c>
      <c r="S6190" s="6" t="s">
        <v>8169</v>
      </c>
      <c r="T6190" s="6" t="str">
        <f>VLOOKUP(U6190,'17-1'!J:K,2,0)</f>
        <v>IM HERE</v>
      </c>
      <c r="U6190" s="6" t="s">
        <v>27917</v>
      </c>
    </row>
    <row r="6191" spans="1:21" x14ac:dyDescent="0.25">
      <c r="A6191" s="35">
        <v>3253</v>
      </c>
      <c r="B6191" s="36">
        <v>330</v>
      </c>
      <c r="C6191" s="36">
        <v>20002176</v>
      </c>
      <c r="D6191" s="36">
        <v>100718</v>
      </c>
      <c r="E6191" s="36">
        <v>30200077</v>
      </c>
      <c r="F6191" s="36" t="s">
        <v>15</v>
      </c>
      <c r="G6191" s="37" t="s">
        <v>1607</v>
      </c>
      <c r="H6191" s="38">
        <v>38717</v>
      </c>
      <c r="I6191" s="39">
        <v>15</v>
      </c>
      <c r="J6191" s="74">
        <v>4931.0200000000004</v>
      </c>
      <c r="K6191" s="111">
        <v>0</v>
      </c>
      <c r="L6191" s="59">
        <f t="shared" si="833"/>
        <v>0</v>
      </c>
      <c r="M6191" s="39">
        <v>15</v>
      </c>
      <c r="N6191" s="42">
        <f t="shared" si="827"/>
        <v>9.4948665297741268</v>
      </c>
      <c r="O6191" s="43">
        <f t="shared" si="828"/>
        <v>0</v>
      </c>
      <c r="P6191" s="44">
        <f t="shared" si="829"/>
        <v>0</v>
      </c>
      <c r="Q6191" s="44" t="str">
        <f t="shared" si="830"/>
        <v xml:space="preserve"> </v>
      </c>
      <c r="R6191" s="44" t="str">
        <f>VLOOKUP(S6191,Sheet8!B:C,2,0)</f>
        <v>GOTCHA</v>
      </c>
      <c r="S6191" s="6" t="s">
        <v>8183</v>
      </c>
      <c r="T6191" s="6" t="str">
        <f>VLOOKUP(U6191,'17-1'!J:K,2,0)</f>
        <v>IM HERE</v>
      </c>
      <c r="U6191" s="6" t="s">
        <v>27931</v>
      </c>
    </row>
    <row r="6192" spans="1:21" x14ac:dyDescent="0.25">
      <c r="A6192" s="35">
        <v>5840</v>
      </c>
      <c r="B6192" s="36">
        <v>333</v>
      </c>
      <c r="C6192" s="36">
        <v>20006416</v>
      </c>
      <c r="D6192" s="36">
        <v>100718</v>
      </c>
      <c r="E6192" s="36">
        <v>30200020</v>
      </c>
      <c r="F6192" s="36" t="s">
        <v>47</v>
      </c>
      <c r="G6192" s="37" t="s">
        <v>1636</v>
      </c>
      <c r="H6192" s="38">
        <v>38868</v>
      </c>
      <c r="I6192" s="39">
        <v>15</v>
      </c>
      <c r="J6192" s="74">
        <v>2261.5300000000002</v>
      </c>
      <c r="K6192" s="111">
        <v>0</v>
      </c>
      <c r="L6192" s="59">
        <f t="shared" si="833"/>
        <v>0</v>
      </c>
      <c r="M6192" s="39">
        <v>15</v>
      </c>
      <c r="N6192" s="42">
        <f t="shared" si="827"/>
        <v>9.0814510609171801</v>
      </c>
      <c r="O6192" s="43">
        <f t="shared" si="828"/>
        <v>0</v>
      </c>
      <c r="P6192" s="44">
        <f t="shared" si="829"/>
        <v>0</v>
      </c>
      <c r="Q6192" s="44" t="str">
        <f t="shared" si="830"/>
        <v xml:space="preserve"> </v>
      </c>
      <c r="R6192" s="44" t="str">
        <f>VLOOKUP(S6192,Sheet8!B:C,2,0)</f>
        <v>GOTCHA</v>
      </c>
      <c r="S6192" s="6" t="s">
        <v>8809</v>
      </c>
      <c r="T6192" s="6" t="str">
        <f>VLOOKUP(U6192,'17-1'!J:K,2,0)</f>
        <v>IM HERE</v>
      </c>
      <c r="U6192" s="6" t="s">
        <v>28646</v>
      </c>
    </row>
    <row r="6193" spans="1:21" x14ac:dyDescent="0.25">
      <c r="A6193" s="35">
        <v>6557</v>
      </c>
      <c r="B6193" s="36">
        <v>341</v>
      </c>
      <c r="C6193" s="36">
        <v>10000487</v>
      </c>
      <c r="D6193" s="36">
        <v>100718</v>
      </c>
      <c r="E6193" s="36">
        <v>30200054</v>
      </c>
      <c r="F6193" s="36" t="s">
        <v>42</v>
      </c>
      <c r="G6193" s="37" t="s">
        <v>2041</v>
      </c>
      <c r="H6193" s="38">
        <v>41985</v>
      </c>
      <c r="I6193" s="39">
        <v>15</v>
      </c>
      <c r="J6193" s="74">
        <v>19380.489999999998</v>
      </c>
      <c r="K6193" s="45">
        <v>1</v>
      </c>
      <c r="L6193" s="41">
        <f>J6193*K6193</f>
        <v>19380.489999999998</v>
      </c>
      <c r="M6193" s="39">
        <v>15</v>
      </c>
      <c r="N6193" s="42">
        <f t="shared" si="827"/>
        <v>0.54757015742642023</v>
      </c>
      <c r="O6193" s="43">
        <f t="shared" si="828"/>
        <v>1292.0326666666665</v>
      </c>
      <c r="P6193" s="44">
        <f t="shared" si="829"/>
        <v>707.47853068674408</v>
      </c>
      <c r="Q6193" s="44">
        <f t="shared" si="830"/>
        <v>18673.011469313253</v>
      </c>
      <c r="R6193" s="44" t="e">
        <f>VLOOKUP(S6193,Sheet8!B:C,2,0)</f>
        <v>#N/A</v>
      </c>
      <c r="S6193" s="6" t="s">
        <v>13569</v>
      </c>
      <c r="T6193" s="6" t="e">
        <f>VLOOKUP(U6193,'17-1'!J:K,2,0)</f>
        <v>#N/A</v>
      </c>
      <c r="U6193" s="6" t="s">
        <v>38423</v>
      </c>
    </row>
    <row r="6194" spans="1:21" x14ac:dyDescent="0.25">
      <c r="A6194" s="35">
        <v>608</v>
      </c>
      <c r="B6194" s="36">
        <v>304</v>
      </c>
      <c r="C6194" s="36">
        <v>10000655</v>
      </c>
      <c r="D6194" s="36">
        <v>100718</v>
      </c>
      <c r="E6194" s="36">
        <v>30200032</v>
      </c>
      <c r="F6194" s="36" t="s">
        <v>32</v>
      </c>
      <c r="G6194" s="37" t="s">
        <v>428</v>
      </c>
      <c r="H6194" s="38">
        <v>38717</v>
      </c>
      <c r="I6194" s="39">
        <v>33</v>
      </c>
      <c r="J6194" s="74">
        <v>5452.95</v>
      </c>
      <c r="K6194" s="111">
        <v>0</v>
      </c>
      <c r="L6194" s="59">
        <f t="shared" ref="L6194:L6196" si="834">J6194*K6194</f>
        <v>0</v>
      </c>
      <c r="M6194" s="39">
        <v>33</v>
      </c>
      <c r="N6194" s="42">
        <f t="shared" si="827"/>
        <v>9.4948665297741268</v>
      </c>
      <c r="O6194" s="43">
        <f t="shared" si="828"/>
        <v>0</v>
      </c>
      <c r="P6194" s="44">
        <f t="shared" si="829"/>
        <v>0</v>
      </c>
      <c r="Q6194" s="44" t="str">
        <f t="shared" si="830"/>
        <v xml:space="preserve"> </v>
      </c>
      <c r="R6194" s="44" t="str">
        <f>VLOOKUP(S6194,Sheet8!B:C,2,0)</f>
        <v>GOTCHA</v>
      </c>
      <c r="S6194" s="6" t="s">
        <v>6751</v>
      </c>
      <c r="T6194" s="6" t="str">
        <f>VLOOKUP(U6194,'17-1'!J:K,2,0)</f>
        <v>IM HERE</v>
      </c>
      <c r="U6194" s="6" t="s">
        <v>26498</v>
      </c>
    </row>
    <row r="6195" spans="1:21" x14ac:dyDescent="0.25">
      <c r="A6195" s="35">
        <v>2025</v>
      </c>
      <c r="B6195" s="36">
        <v>311</v>
      </c>
      <c r="C6195" s="36">
        <v>20002869</v>
      </c>
      <c r="D6195" s="36">
        <v>100718</v>
      </c>
      <c r="E6195" s="36">
        <v>30200031</v>
      </c>
      <c r="F6195" s="36" t="s">
        <v>99</v>
      </c>
      <c r="G6195" s="37" t="s">
        <v>426</v>
      </c>
      <c r="H6195" s="38">
        <v>38717</v>
      </c>
      <c r="I6195" s="39">
        <v>33</v>
      </c>
      <c r="J6195" s="74">
        <v>112199.52</v>
      </c>
      <c r="K6195" s="111">
        <v>0</v>
      </c>
      <c r="L6195" s="59">
        <f t="shared" si="834"/>
        <v>0</v>
      </c>
      <c r="M6195" s="39">
        <v>33</v>
      </c>
      <c r="N6195" s="42">
        <f t="shared" si="827"/>
        <v>9.4948665297741268</v>
      </c>
      <c r="O6195" s="43">
        <f t="shared" si="828"/>
        <v>0</v>
      </c>
      <c r="P6195" s="44">
        <f t="shared" si="829"/>
        <v>0</v>
      </c>
      <c r="Q6195" s="44" t="str">
        <f t="shared" si="830"/>
        <v xml:space="preserve"> </v>
      </c>
      <c r="R6195" s="44" t="str">
        <f>VLOOKUP(S6195,Sheet8!B:C,2,0)</f>
        <v>GOTCHA</v>
      </c>
      <c r="S6195" s="6" t="s">
        <v>6743</v>
      </c>
      <c r="T6195" s="6" t="str">
        <f>VLOOKUP(U6195,'17-1'!J:K,2,0)</f>
        <v>IM HERE</v>
      </c>
      <c r="U6195" s="6" t="s">
        <v>26490</v>
      </c>
    </row>
    <row r="6196" spans="1:21" x14ac:dyDescent="0.25">
      <c r="A6196" s="35">
        <v>5395</v>
      </c>
      <c r="B6196" s="36">
        <v>333</v>
      </c>
      <c r="C6196" s="36">
        <v>20004801</v>
      </c>
      <c r="D6196" s="36">
        <v>100718</v>
      </c>
      <c r="E6196" s="36">
        <v>30200088</v>
      </c>
      <c r="F6196" s="36" t="s">
        <v>59</v>
      </c>
      <c r="G6196" s="37" t="s">
        <v>429</v>
      </c>
      <c r="H6196" s="38">
        <v>38717</v>
      </c>
      <c r="I6196" s="39">
        <v>33</v>
      </c>
      <c r="J6196" s="74">
        <v>7840.53</v>
      </c>
      <c r="K6196" s="111">
        <v>0</v>
      </c>
      <c r="L6196" s="59">
        <f t="shared" si="834"/>
        <v>0</v>
      </c>
      <c r="M6196" s="39">
        <v>33</v>
      </c>
      <c r="N6196" s="42">
        <f t="shared" si="827"/>
        <v>9.4948665297741268</v>
      </c>
      <c r="O6196" s="43">
        <f t="shared" si="828"/>
        <v>0</v>
      </c>
      <c r="P6196" s="44">
        <f t="shared" si="829"/>
        <v>0</v>
      </c>
      <c r="Q6196" s="44" t="str">
        <f t="shared" si="830"/>
        <v xml:space="preserve"> </v>
      </c>
      <c r="R6196" s="44" t="str">
        <f>VLOOKUP(S6196,Sheet8!B:C,2,0)</f>
        <v>GOTCHA</v>
      </c>
      <c r="S6196" s="6" t="s">
        <v>6752</v>
      </c>
      <c r="T6196" s="6" t="str">
        <f>VLOOKUP(U6196,'17-1'!J:K,2,0)</f>
        <v>IM HERE</v>
      </c>
      <c r="U6196" s="6" t="s">
        <v>26499</v>
      </c>
    </row>
    <row r="6197" spans="1:21" x14ac:dyDescent="0.25">
      <c r="A6197" s="35">
        <v>1199</v>
      </c>
      <c r="B6197" s="36">
        <v>310</v>
      </c>
      <c r="C6197" s="36">
        <v>20000918</v>
      </c>
      <c r="D6197" s="36">
        <v>100718</v>
      </c>
      <c r="E6197" s="36">
        <v>30200075</v>
      </c>
      <c r="F6197" s="36" t="s">
        <v>22</v>
      </c>
      <c r="G6197" s="37" t="s">
        <v>1164</v>
      </c>
      <c r="H6197" s="38">
        <v>36891</v>
      </c>
      <c r="I6197" s="39">
        <v>15</v>
      </c>
      <c r="J6197" s="74">
        <v>1377.32</v>
      </c>
      <c r="K6197" s="45">
        <v>1</v>
      </c>
      <c r="L6197" s="41">
        <f>J6197*K6197</f>
        <v>1377.32</v>
      </c>
      <c r="M6197" s="39">
        <v>15</v>
      </c>
      <c r="N6197" s="42">
        <f t="shared" si="827"/>
        <v>14.494182067077345</v>
      </c>
      <c r="O6197" s="43">
        <f t="shared" si="828"/>
        <v>91.821333333333328</v>
      </c>
      <c r="P6197" s="44">
        <f t="shared" si="829"/>
        <v>1330.8751229751313</v>
      </c>
      <c r="Q6197" s="44">
        <f t="shared" si="830"/>
        <v>46.444877024868674</v>
      </c>
      <c r="R6197" s="44" t="e">
        <f>VLOOKUP(S6197,Sheet8!B:C,2,0)</f>
        <v>#N/A</v>
      </c>
      <c r="S6197" s="6" t="s">
        <v>13570</v>
      </c>
      <c r="T6197" s="6" t="e">
        <f>VLOOKUP(U6197,'17-1'!J:K,2,0)</f>
        <v>#N/A</v>
      </c>
      <c r="U6197" s="6" t="s">
        <v>38424</v>
      </c>
    </row>
    <row r="6198" spans="1:21" x14ac:dyDescent="0.25">
      <c r="A6198" s="35">
        <v>7127</v>
      </c>
      <c r="B6198" s="36">
        <v>362</v>
      </c>
      <c r="C6198" s="36">
        <v>20006677</v>
      </c>
      <c r="D6198" s="36">
        <v>100719</v>
      </c>
      <c r="E6198" s="36">
        <v>30200061</v>
      </c>
      <c r="F6198" s="36" t="s">
        <v>57</v>
      </c>
      <c r="G6198" s="37" t="s">
        <v>458</v>
      </c>
      <c r="H6198" s="38">
        <v>38868</v>
      </c>
      <c r="I6198" s="39">
        <v>33</v>
      </c>
      <c r="J6198" s="74">
        <v>17429.97</v>
      </c>
      <c r="K6198" s="111">
        <v>0</v>
      </c>
      <c r="L6198" s="59">
        <f t="shared" ref="L6198:L6200" si="835">J6198*K6198</f>
        <v>0</v>
      </c>
      <c r="M6198" s="39">
        <v>33</v>
      </c>
      <c r="N6198" s="42">
        <f t="shared" si="827"/>
        <v>9.0814510609171801</v>
      </c>
      <c r="O6198" s="43">
        <f t="shared" si="828"/>
        <v>0</v>
      </c>
      <c r="P6198" s="44">
        <f t="shared" si="829"/>
        <v>0</v>
      </c>
      <c r="Q6198" s="44" t="str">
        <f t="shared" si="830"/>
        <v xml:space="preserve"> </v>
      </c>
      <c r="R6198" s="44" t="str">
        <f>VLOOKUP(S6198,Sheet8!B:C,2,0)</f>
        <v>GOTCHA</v>
      </c>
      <c r="S6198" s="6" t="s">
        <v>6783</v>
      </c>
      <c r="T6198" s="6" t="str">
        <f>VLOOKUP(U6198,'17-1'!J:K,2,0)</f>
        <v>IM HERE</v>
      </c>
      <c r="U6198" s="6" t="s">
        <v>26531</v>
      </c>
    </row>
    <row r="6199" spans="1:21" x14ac:dyDescent="0.25">
      <c r="A6199" s="35">
        <v>491</v>
      </c>
      <c r="B6199" s="36">
        <v>304</v>
      </c>
      <c r="C6199" s="36">
        <v>10000484</v>
      </c>
      <c r="D6199" s="36">
        <v>100718</v>
      </c>
      <c r="E6199" s="36">
        <v>30200045</v>
      </c>
      <c r="F6199" s="36" t="s">
        <v>56</v>
      </c>
      <c r="G6199" s="37" t="s">
        <v>489</v>
      </c>
      <c r="H6199" s="38">
        <v>39172</v>
      </c>
      <c r="I6199" s="39">
        <v>33</v>
      </c>
      <c r="J6199" s="74">
        <v>369174.6</v>
      </c>
      <c r="K6199" s="111">
        <v>0</v>
      </c>
      <c r="L6199" s="59">
        <f t="shared" si="835"/>
        <v>0</v>
      </c>
      <c r="M6199" s="39">
        <v>33</v>
      </c>
      <c r="N6199" s="42">
        <f t="shared" si="827"/>
        <v>8.2491444216290208</v>
      </c>
      <c r="O6199" s="43">
        <f t="shared" si="828"/>
        <v>0</v>
      </c>
      <c r="P6199" s="44">
        <f t="shared" si="829"/>
        <v>0</v>
      </c>
      <c r="Q6199" s="44" t="str">
        <f t="shared" si="830"/>
        <v xml:space="preserve"> </v>
      </c>
      <c r="R6199" s="44" t="str">
        <f>VLOOKUP(S6199,Sheet8!B:C,2,0)</f>
        <v>GOTCHA</v>
      </c>
      <c r="S6199" s="6" t="s">
        <v>6806</v>
      </c>
      <c r="T6199" s="6" t="str">
        <f>VLOOKUP(U6199,'17-1'!J:K,2,0)</f>
        <v>IM HERE</v>
      </c>
      <c r="U6199" s="6" t="s">
        <v>26554</v>
      </c>
    </row>
    <row r="6200" spans="1:21" x14ac:dyDescent="0.25">
      <c r="A6200" s="35">
        <v>628</v>
      </c>
      <c r="B6200" s="36">
        <v>304</v>
      </c>
      <c r="C6200" s="36">
        <v>10000678</v>
      </c>
      <c r="D6200" s="36">
        <v>100718</v>
      </c>
      <c r="E6200" s="36">
        <v>30200061</v>
      </c>
      <c r="F6200" s="36" t="s">
        <v>57</v>
      </c>
      <c r="G6200" s="37" t="s">
        <v>497</v>
      </c>
      <c r="H6200" s="38">
        <v>39263</v>
      </c>
      <c r="I6200" s="39">
        <v>33</v>
      </c>
      <c r="J6200" s="74">
        <v>519922.68</v>
      </c>
      <c r="K6200" s="111">
        <v>0</v>
      </c>
      <c r="L6200" s="59">
        <f t="shared" si="835"/>
        <v>0</v>
      </c>
      <c r="M6200" s="39">
        <v>33</v>
      </c>
      <c r="N6200" s="42">
        <f t="shared" si="827"/>
        <v>8</v>
      </c>
      <c r="O6200" s="43">
        <f t="shared" si="828"/>
        <v>0</v>
      </c>
      <c r="P6200" s="44">
        <f t="shared" si="829"/>
        <v>0</v>
      </c>
      <c r="Q6200" s="44" t="str">
        <f t="shared" si="830"/>
        <v xml:space="preserve"> </v>
      </c>
      <c r="R6200" s="44" t="str">
        <f>VLOOKUP(S6200,Sheet8!B:C,2,0)</f>
        <v>GOTCHA</v>
      </c>
      <c r="S6200" s="6" t="s">
        <v>6811</v>
      </c>
      <c r="T6200" s="6" t="str">
        <f>VLOOKUP(U6200,'17-1'!J:K,2,0)</f>
        <v>IM HERE</v>
      </c>
      <c r="U6200" s="6" t="s">
        <v>26559</v>
      </c>
    </row>
    <row r="6201" spans="1:21" x14ac:dyDescent="0.25">
      <c r="A6201" s="35">
        <v>5411</v>
      </c>
      <c r="B6201" s="36">
        <v>333</v>
      </c>
      <c r="C6201" s="36">
        <v>20004818</v>
      </c>
      <c r="D6201" s="36">
        <v>100718</v>
      </c>
      <c r="E6201" s="36">
        <v>30200061</v>
      </c>
      <c r="F6201" s="36" t="s">
        <v>57</v>
      </c>
      <c r="G6201" s="37" t="s">
        <v>459</v>
      </c>
      <c r="H6201" s="38">
        <v>38868</v>
      </c>
      <c r="I6201" s="39">
        <v>33</v>
      </c>
      <c r="J6201" s="74">
        <v>7886.97</v>
      </c>
      <c r="K6201" s="45">
        <v>1</v>
      </c>
      <c r="L6201" s="41">
        <f>J6201*K6201</f>
        <v>7886.97</v>
      </c>
      <c r="M6201" s="39">
        <v>33</v>
      </c>
      <c r="N6201" s="42">
        <f t="shared" si="827"/>
        <v>9.0814510609171801</v>
      </c>
      <c r="O6201" s="43">
        <f t="shared" si="828"/>
        <v>238.99909090909091</v>
      </c>
      <c r="P6201" s="44">
        <f t="shared" si="829"/>
        <v>2170.4585476946054</v>
      </c>
      <c r="Q6201" s="44">
        <f t="shared" si="830"/>
        <v>5716.5114523053944</v>
      </c>
      <c r="R6201" s="44" t="e">
        <f>VLOOKUP(S6201,Sheet8!B:C,2,0)</f>
        <v>#N/A</v>
      </c>
      <c r="S6201" s="6" t="s">
        <v>13571</v>
      </c>
      <c r="T6201" s="6" t="e">
        <f>VLOOKUP(U6201,'17-1'!J:K,2,0)</f>
        <v>#N/A</v>
      </c>
      <c r="U6201" s="6" t="s">
        <v>38425</v>
      </c>
    </row>
    <row r="6202" spans="1:21" x14ac:dyDescent="0.25">
      <c r="A6202" s="35">
        <v>6254</v>
      </c>
      <c r="B6202" s="36">
        <v>334</v>
      </c>
      <c r="C6202" s="36">
        <v>20007379</v>
      </c>
      <c r="D6202" s="36">
        <v>100718</v>
      </c>
      <c r="E6202" s="36">
        <v>30200090</v>
      </c>
      <c r="F6202" s="36" t="s">
        <v>19</v>
      </c>
      <c r="G6202" s="37" t="s">
        <v>472</v>
      </c>
      <c r="H6202" s="38">
        <v>39021</v>
      </c>
      <c r="I6202" s="39">
        <v>33</v>
      </c>
      <c r="J6202" s="74">
        <v>1201.2</v>
      </c>
      <c r="K6202" s="45">
        <v>1</v>
      </c>
      <c r="L6202" s="41">
        <f>J6202*K6202</f>
        <v>1201.2</v>
      </c>
      <c r="M6202" s="39">
        <v>33</v>
      </c>
      <c r="N6202" s="42">
        <f t="shared" si="827"/>
        <v>8.6625598904859693</v>
      </c>
      <c r="O6202" s="43">
        <f t="shared" si="828"/>
        <v>36.4</v>
      </c>
      <c r="P6202" s="44">
        <f t="shared" si="829"/>
        <v>315.31718001368927</v>
      </c>
      <c r="Q6202" s="44">
        <f t="shared" si="830"/>
        <v>885.88281998631078</v>
      </c>
      <c r="R6202" s="44" t="e">
        <f>VLOOKUP(S6202,Sheet8!B:C,2,0)</f>
        <v>#N/A</v>
      </c>
      <c r="S6202" s="6" t="s">
        <v>13572</v>
      </c>
      <c r="T6202" s="6" t="e">
        <f>VLOOKUP(U6202,'17-1'!J:K,2,0)</f>
        <v>#N/A</v>
      </c>
      <c r="U6202" s="6" t="s">
        <v>38426</v>
      </c>
    </row>
    <row r="6203" spans="1:21" x14ac:dyDescent="0.25">
      <c r="A6203" s="35">
        <v>1135</v>
      </c>
      <c r="B6203" s="36">
        <v>310</v>
      </c>
      <c r="C6203" s="36">
        <v>20000135</v>
      </c>
      <c r="D6203" s="36">
        <v>100718</v>
      </c>
      <c r="E6203" s="36">
        <v>30200014</v>
      </c>
      <c r="F6203" s="36" t="s">
        <v>4963</v>
      </c>
      <c r="G6203" s="37" t="s">
        <v>5442</v>
      </c>
      <c r="H6203" s="38">
        <v>40148</v>
      </c>
      <c r="I6203" s="39">
        <v>25</v>
      </c>
      <c r="J6203" s="74">
        <v>816.34</v>
      </c>
      <c r="K6203" s="111">
        <v>0</v>
      </c>
      <c r="L6203" s="59">
        <f t="shared" ref="L6203:L6204" si="836">J6203*K6203</f>
        <v>0</v>
      </c>
      <c r="M6203" s="39">
        <v>25</v>
      </c>
      <c r="N6203" s="42">
        <f t="shared" si="827"/>
        <v>5.5770020533880906</v>
      </c>
      <c r="O6203" s="43">
        <f t="shared" si="828"/>
        <v>0</v>
      </c>
      <c r="P6203" s="44">
        <f t="shared" si="829"/>
        <v>0</v>
      </c>
      <c r="Q6203" s="44" t="str">
        <f t="shared" si="830"/>
        <v xml:space="preserve"> </v>
      </c>
      <c r="R6203" s="44" t="str">
        <f>VLOOKUP(S6203,Sheet8!B:C,2,0)</f>
        <v>GOTCHA</v>
      </c>
      <c r="S6203" s="6" t="s">
        <v>7366</v>
      </c>
      <c r="T6203" s="6" t="str">
        <f>VLOOKUP(U6203,'17-1'!J:K,2,0)</f>
        <v>IM HERE</v>
      </c>
      <c r="U6203" s="6" t="s">
        <v>27114</v>
      </c>
    </row>
    <row r="6204" spans="1:21" x14ac:dyDescent="0.25">
      <c r="A6204" s="35">
        <v>4218</v>
      </c>
      <c r="B6204" s="36">
        <v>331</v>
      </c>
      <c r="C6204" s="36">
        <v>20003048</v>
      </c>
      <c r="D6204" s="36">
        <v>100718</v>
      </c>
      <c r="E6204" s="36">
        <v>30200017</v>
      </c>
      <c r="F6204" s="36" t="s">
        <v>4944</v>
      </c>
      <c r="G6204" s="37" t="s">
        <v>5426</v>
      </c>
      <c r="H6204" s="38">
        <v>40087</v>
      </c>
      <c r="I6204" s="39">
        <v>25</v>
      </c>
      <c r="J6204" s="74">
        <v>754.18</v>
      </c>
      <c r="K6204" s="111">
        <v>0</v>
      </c>
      <c r="L6204" s="59">
        <f t="shared" si="836"/>
        <v>0</v>
      </c>
      <c r="M6204" s="39">
        <v>25</v>
      </c>
      <c r="N6204" s="42">
        <f t="shared" si="827"/>
        <v>5.7440109514031485</v>
      </c>
      <c r="O6204" s="43">
        <f t="shared" si="828"/>
        <v>0</v>
      </c>
      <c r="P6204" s="44">
        <f t="shared" si="829"/>
        <v>0</v>
      </c>
      <c r="Q6204" s="44" t="str">
        <f t="shared" si="830"/>
        <v xml:space="preserve"> </v>
      </c>
      <c r="R6204" s="44" t="str">
        <f>VLOOKUP(S6204,Sheet8!B:C,2,0)</f>
        <v>GOTCHA</v>
      </c>
      <c r="S6204" s="6" t="s">
        <v>7327</v>
      </c>
      <c r="T6204" s="6" t="str">
        <f>VLOOKUP(U6204,'17-1'!J:K,2,0)</f>
        <v>IM HERE</v>
      </c>
      <c r="U6204" s="6" t="s">
        <v>27075</v>
      </c>
    </row>
    <row r="6205" spans="1:21" x14ac:dyDescent="0.25">
      <c r="A6205" s="35">
        <v>2034</v>
      </c>
      <c r="B6205" s="36">
        <v>311</v>
      </c>
      <c r="C6205" s="36">
        <v>20003255</v>
      </c>
      <c r="D6205" s="36">
        <v>100718</v>
      </c>
      <c r="E6205" s="36">
        <v>30200021</v>
      </c>
      <c r="F6205" s="36" t="s">
        <v>24</v>
      </c>
      <c r="G6205" s="37" t="s">
        <v>1896</v>
      </c>
      <c r="H6205" s="38">
        <v>41233</v>
      </c>
      <c r="I6205" s="39">
        <v>15</v>
      </c>
      <c r="J6205" s="74">
        <v>11850</v>
      </c>
      <c r="K6205" s="47">
        <v>0</v>
      </c>
      <c r="L6205" s="41">
        <f>J6205*K6205</f>
        <v>0</v>
      </c>
      <c r="M6205" s="39">
        <v>15</v>
      </c>
      <c r="N6205" s="42">
        <f t="shared" si="827"/>
        <v>2.6064339493497606</v>
      </c>
      <c r="O6205" s="43">
        <f t="shared" si="828"/>
        <v>0</v>
      </c>
      <c r="P6205" s="44">
        <f t="shared" si="829"/>
        <v>0</v>
      </c>
      <c r="Q6205" s="44" t="str">
        <f t="shared" si="830"/>
        <v xml:space="preserve"> </v>
      </c>
      <c r="R6205" s="44" t="e">
        <f>VLOOKUP(S6205,Sheet8!B:C,2,0)</f>
        <v>#N/A</v>
      </c>
      <c r="S6205" s="6" t="s">
        <v>13573</v>
      </c>
      <c r="T6205" s="6" t="e">
        <f>VLOOKUP(U6205,'17-1'!J:K,2,0)</f>
        <v>#N/A</v>
      </c>
      <c r="U6205" s="6" t="s">
        <v>38427</v>
      </c>
    </row>
    <row r="6206" spans="1:21" x14ac:dyDescent="0.25">
      <c r="A6206" s="35">
        <v>1593</v>
      </c>
      <c r="B6206" s="36">
        <v>310</v>
      </c>
      <c r="C6206" s="36">
        <v>20006176</v>
      </c>
      <c r="D6206" s="36">
        <v>100718</v>
      </c>
      <c r="E6206" s="36">
        <v>30200061</v>
      </c>
      <c r="F6206" s="36" t="s">
        <v>57</v>
      </c>
      <c r="G6206" s="37" t="s">
        <v>1311</v>
      </c>
      <c r="H6206" s="38">
        <v>39965</v>
      </c>
      <c r="I6206" s="39">
        <v>15</v>
      </c>
      <c r="J6206" s="74">
        <v>17855.75</v>
      </c>
      <c r="K6206" s="111">
        <v>0</v>
      </c>
      <c r="L6206" s="59">
        <f t="shared" ref="L6206:L6207" si="837">J6206*K6206</f>
        <v>0</v>
      </c>
      <c r="M6206" s="39">
        <v>15</v>
      </c>
      <c r="N6206" s="42">
        <f t="shared" si="827"/>
        <v>6.0780287474332653</v>
      </c>
      <c r="O6206" s="43">
        <f t="shared" si="828"/>
        <v>0</v>
      </c>
      <c r="P6206" s="44">
        <f t="shared" si="829"/>
        <v>0</v>
      </c>
      <c r="Q6206" s="44" t="str">
        <f t="shared" si="830"/>
        <v xml:space="preserve"> </v>
      </c>
      <c r="R6206" s="44" t="str">
        <f>VLOOKUP(S6206,Sheet8!B:C,2,0)</f>
        <v>GOTCHA</v>
      </c>
      <c r="S6206" s="6" t="s">
        <v>7273</v>
      </c>
      <c r="T6206" s="6" t="str">
        <f>VLOOKUP(U6206,'17-1'!J:K,2,0)</f>
        <v>IM HERE</v>
      </c>
      <c r="U6206" s="6" t="s">
        <v>27021</v>
      </c>
    </row>
    <row r="6207" spans="1:21" x14ac:dyDescent="0.25">
      <c r="A6207" s="35">
        <v>2578</v>
      </c>
      <c r="B6207" s="36">
        <v>311</v>
      </c>
      <c r="C6207" s="36">
        <v>20008017</v>
      </c>
      <c r="D6207" s="36">
        <v>100718</v>
      </c>
      <c r="E6207" s="36">
        <v>30200061</v>
      </c>
      <c r="F6207" s="36" t="s">
        <v>57</v>
      </c>
      <c r="G6207" s="37" t="s">
        <v>1311</v>
      </c>
      <c r="H6207" s="38">
        <v>39965</v>
      </c>
      <c r="I6207" s="39">
        <v>15</v>
      </c>
      <c r="J6207" s="74">
        <v>37.5</v>
      </c>
      <c r="K6207" s="111">
        <v>0</v>
      </c>
      <c r="L6207" s="59">
        <f t="shared" si="837"/>
        <v>0</v>
      </c>
      <c r="M6207" s="39">
        <v>15</v>
      </c>
      <c r="N6207" s="42">
        <f t="shared" si="827"/>
        <v>6.0780287474332653</v>
      </c>
      <c r="O6207" s="43">
        <f t="shared" si="828"/>
        <v>0</v>
      </c>
      <c r="P6207" s="44">
        <f t="shared" si="829"/>
        <v>0</v>
      </c>
      <c r="Q6207" s="44" t="str">
        <f t="shared" si="830"/>
        <v xml:space="preserve"> </v>
      </c>
      <c r="R6207" s="44" t="str">
        <f>VLOOKUP(S6207,Sheet8!B:C,2,0)</f>
        <v>GOTCHA</v>
      </c>
      <c r="S6207" s="6" t="s">
        <v>7271</v>
      </c>
      <c r="T6207" s="6" t="str">
        <f>VLOOKUP(U6207,'17-1'!J:K,2,0)</f>
        <v>IM HERE</v>
      </c>
      <c r="U6207" s="6" t="s">
        <v>27019</v>
      </c>
    </row>
    <row r="6208" spans="1:21" x14ac:dyDescent="0.25">
      <c r="A6208" s="35">
        <v>5630</v>
      </c>
      <c r="B6208" s="36">
        <v>333</v>
      </c>
      <c r="C6208" s="36">
        <v>20005757</v>
      </c>
      <c r="D6208" s="36">
        <v>100718</v>
      </c>
      <c r="E6208" s="36">
        <v>30200076</v>
      </c>
      <c r="F6208" s="36" t="s">
        <v>169</v>
      </c>
      <c r="G6208" s="37" t="s">
        <v>1967</v>
      </c>
      <c r="H6208" s="38">
        <v>41702</v>
      </c>
      <c r="I6208" s="39">
        <v>15</v>
      </c>
      <c r="J6208" s="74">
        <v>2342.1</v>
      </c>
      <c r="K6208" s="45">
        <v>1</v>
      </c>
      <c r="L6208" s="41">
        <f>J6208*K6208</f>
        <v>2342.1</v>
      </c>
      <c r="M6208" s="39">
        <v>15</v>
      </c>
      <c r="N6208" s="42">
        <f t="shared" si="827"/>
        <v>1.322381930184805</v>
      </c>
      <c r="O6208" s="43">
        <f t="shared" si="828"/>
        <v>156.13999999999999</v>
      </c>
      <c r="P6208" s="44">
        <f t="shared" si="829"/>
        <v>206.47671457905545</v>
      </c>
      <c r="Q6208" s="44">
        <f t="shared" si="830"/>
        <v>2135.6232854209443</v>
      </c>
      <c r="R6208" s="44" t="e">
        <f>VLOOKUP(S6208,Sheet8!B:C,2,0)</f>
        <v>#N/A</v>
      </c>
      <c r="S6208" s="6" t="s">
        <v>13574</v>
      </c>
      <c r="T6208" s="6" t="e">
        <f>VLOOKUP(U6208,'17-1'!J:K,2,0)</f>
        <v>#N/A</v>
      </c>
      <c r="U6208" s="6" t="s">
        <v>38428</v>
      </c>
    </row>
    <row r="6209" spans="1:21" x14ac:dyDescent="0.25">
      <c r="A6209" s="35">
        <v>7579</v>
      </c>
      <c r="B6209" s="36">
        <v>371</v>
      </c>
      <c r="C6209" s="36">
        <v>20001193</v>
      </c>
      <c r="D6209" s="36">
        <v>100719</v>
      </c>
      <c r="E6209" s="36">
        <v>30200076</v>
      </c>
      <c r="F6209" s="36" t="s">
        <v>169</v>
      </c>
      <c r="G6209" s="37" t="s">
        <v>1965</v>
      </c>
      <c r="H6209" s="38">
        <v>41702</v>
      </c>
      <c r="I6209" s="39">
        <v>15</v>
      </c>
      <c r="J6209" s="74">
        <v>9991.9699999999993</v>
      </c>
      <c r="K6209" s="45">
        <v>1</v>
      </c>
      <c r="L6209" s="41">
        <f>J6209*K6209</f>
        <v>9991.9699999999993</v>
      </c>
      <c r="M6209" s="39">
        <v>15</v>
      </c>
      <c r="N6209" s="42">
        <f t="shared" si="827"/>
        <v>1.322381930184805</v>
      </c>
      <c r="O6209" s="43">
        <f t="shared" si="828"/>
        <v>666.13133333333326</v>
      </c>
      <c r="P6209" s="44">
        <f t="shared" si="829"/>
        <v>880.88003832991103</v>
      </c>
      <c r="Q6209" s="44">
        <f t="shared" si="830"/>
        <v>9111.0899616700881</v>
      </c>
      <c r="R6209" s="44" t="e">
        <f>VLOOKUP(S6209,Sheet8!B:C,2,0)</f>
        <v>#N/A</v>
      </c>
      <c r="S6209" s="6" t="s">
        <v>13575</v>
      </c>
      <c r="T6209" s="6" t="e">
        <f>VLOOKUP(U6209,'17-1'!J:K,2,0)</f>
        <v>#N/A</v>
      </c>
      <c r="U6209" s="6" t="s">
        <v>38429</v>
      </c>
    </row>
    <row r="6210" spans="1:21" x14ac:dyDescent="0.25">
      <c r="A6210" s="35">
        <v>7325</v>
      </c>
      <c r="B6210" s="36">
        <v>371</v>
      </c>
      <c r="C6210" s="36">
        <v>20000620</v>
      </c>
      <c r="D6210" s="36">
        <v>100719</v>
      </c>
      <c r="E6210" s="36">
        <v>30200076</v>
      </c>
      <c r="F6210" s="36" t="s">
        <v>169</v>
      </c>
      <c r="G6210" s="37" t="s">
        <v>1964</v>
      </c>
      <c r="H6210" s="38">
        <v>41702</v>
      </c>
      <c r="I6210" s="39">
        <v>15</v>
      </c>
      <c r="J6210" s="74">
        <v>16435.379999999997</v>
      </c>
      <c r="K6210" s="45">
        <v>1</v>
      </c>
      <c r="L6210" s="41">
        <f>J6210*K6210</f>
        <v>16435.379999999997</v>
      </c>
      <c r="M6210" s="39">
        <v>15</v>
      </c>
      <c r="N6210" s="42">
        <f t="shared" si="827"/>
        <v>1.322381930184805</v>
      </c>
      <c r="O6210" s="43">
        <f t="shared" si="828"/>
        <v>1095.6919999999998</v>
      </c>
      <c r="P6210" s="44">
        <f t="shared" si="829"/>
        <v>1448.9233018480491</v>
      </c>
      <c r="Q6210" s="44">
        <f t="shared" si="830"/>
        <v>14986.456698151949</v>
      </c>
      <c r="R6210" s="44" t="e">
        <f>VLOOKUP(S6210,Sheet8!B:C,2,0)</f>
        <v>#N/A</v>
      </c>
      <c r="S6210" s="6" t="s">
        <v>13576</v>
      </c>
      <c r="T6210" s="6" t="e">
        <f>VLOOKUP(U6210,'17-1'!J:K,2,0)</f>
        <v>#N/A</v>
      </c>
      <c r="U6210" s="6" t="s">
        <v>38430</v>
      </c>
    </row>
    <row r="6211" spans="1:21" x14ac:dyDescent="0.25">
      <c r="A6211" s="35">
        <v>8284</v>
      </c>
      <c r="B6211" s="36">
        <v>371</v>
      </c>
      <c r="C6211" s="36">
        <v>20006691</v>
      </c>
      <c r="D6211" s="36">
        <v>100719</v>
      </c>
      <c r="E6211" s="36">
        <v>30200003</v>
      </c>
      <c r="F6211" s="36" t="s">
        <v>41</v>
      </c>
      <c r="G6211" s="37" t="s">
        <v>1521</v>
      </c>
      <c r="H6211" s="38">
        <v>38260</v>
      </c>
      <c r="I6211" s="39">
        <v>15</v>
      </c>
      <c r="J6211" s="74">
        <v>4155.2700000000004</v>
      </c>
      <c r="K6211" s="111">
        <v>0</v>
      </c>
      <c r="L6211" s="59">
        <f t="shared" ref="L6211:L6212" si="838">J6211*K6211</f>
        <v>0</v>
      </c>
      <c r="M6211" s="39">
        <v>15</v>
      </c>
      <c r="N6211" s="42">
        <f t="shared" si="827"/>
        <v>10.746064339493497</v>
      </c>
      <c r="O6211" s="43">
        <f t="shared" si="828"/>
        <v>0</v>
      </c>
      <c r="P6211" s="44">
        <f t="shared" si="829"/>
        <v>0</v>
      </c>
      <c r="Q6211" s="44" t="str">
        <f t="shared" si="830"/>
        <v xml:space="preserve"> </v>
      </c>
      <c r="R6211" s="44" t="str">
        <f>VLOOKUP(S6211,Sheet8!B:C,2,0)</f>
        <v>GOTCHA</v>
      </c>
      <c r="S6211" s="6" t="s">
        <v>7404</v>
      </c>
      <c r="T6211" s="6" t="str">
        <f>VLOOKUP(U6211,'17-1'!J:K,2,0)</f>
        <v>IM HERE</v>
      </c>
      <c r="U6211" s="6" t="s">
        <v>27152</v>
      </c>
    </row>
    <row r="6212" spans="1:21" x14ac:dyDescent="0.25">
      <c r="A6212" s="35">
        <v>1348</v>
      </c>
      <c r="B6212" s="36">
        <v>310</v>
      </c>
      <c r="C6212" s="36">
        <v>20002406</v>
      </c>
      <c r="D6212" s="36">
        <v>100718</v>
      </c>
      <c r="E6212" s="36">
        <v>30200011</v>
      </c>
      <c r="F6212" s="36" t="s">
        <v>53</v>
      </c>
      <c r="G6212" s="37" t="s">
        <v>1524</v>
      </c>
      <c r="H6212" s="38">
        <v>38260</v>
      </c>
      <c r="I6212" s="39">
        <v>15</v>
      </c>
      <c r="J6212" s="74">
        <v>887.6</v>
      </c>
      <c r="K6212" s="111">
        <v>0</v>
      </c>
      <c r="L6212" s="59">
        <f t="shared" si="838"/>
        <v>0</v>
      </c>
      <c r="M6212" s="39">
        <v>15</v>
      </c>
      <c r="N6212" s="42">
        <f t="shared" si="827"/>
        <v>10.746064339493497</v>
      </c>
      <c r="O6212" s="43">
        <f t="shared" si="828"/>
        <v>0</v>
      </c>
      <c r="P6212" s="44">
        <f t="shared" si="829"/>
        <v>0</v>
      </c>
      <c r="Q6212" s="44" t="str">
        <f t="shared" si="830"/>
        <v xml:space="preserve"> </v>
      </c>
      <c r="R6212" s="44" t="str">
        <f>VLOOKUP(S6212,Sheet8!B:C,2,0)</f>
        <v>GOTCHA</v>
      </c>
      <c r="S6212" s="6" t="s">
        <v>7407</v>
      </c>
      <c r="T6212" s="6" t="str">
        <f>VLOOKUP(U6212,'17-1'!J:K,2,0)</f>
        <v>IM HERE</v>
      </c>
      <c r="U6212" s="6" t="s">
        <v>27155</v>
      </c>
    </row>
    <row r="6213" spans="1:21" x14ac:dyDescent="0.25">
      <c r="A6213" s="35">
        <v>7566</v>
      </c>
      <c r="B6213" s="36">
        <v>371</v>
      </c>
      <c r="C6213" s="36">
        <v>20001179</v>
      </c>
      <c r="D6213" s="36">
        <v>100719</v>
      </c>
      <c r="E6213" s="36">
        <v>30200003</v>
      </c>
      <c r="F6213" s="36" t="s">
        <v>41</v>
      </c>
      <c r="G6213" s="37" t="s">
        <v>1710</v>
      </c>
      <c r="H6213" s="38">
        <v>39233</v>
      </c>
      <c r="I6213" s="39">
        <v>15</v>
      </c>
      <c r="J6213" s="74">
        <v>9923.81</v>
      </c>
      <c r="K6213" s="45">
        <v>1</v>
      </c>
      <c r="L6213" s="41">
        <f>J6213*K6213</f>
        <v>9923.81</v>
      </c>
      <c r="M6213" s="39">
        <v>15</v>
      </c>
      <c r="N6213" s="42">
        <f t="shared" si="827"/>
        <v>8.0821355236139638</v>
      </c>
      <c r="O6213" s="43">
        <f t="shared" si="828"/>
        <v>661.58733333333328</v>
      </c>
      <c r="P6213" s="44">
        <f t="shared" si="829"/>
        <v>5347.0384887063656</v>
      </c>
      <c r="Q6213" s="44">
        <f t="shared" si="830"/>
        <v>4576.7715112936339</v>
      </c>
      <c r="R6213" s="44" t="e">
        <f>VLOOKUP(S6213,Sheet8!B:C,2,0)</f>
        <v>#N/A</v>
      </c>
      <c r="S6213" s="6" t="s">
        <v>13577</v>
      </c>
      <c r="T6213" s="6" t="e">
        <f>VLOOKUP(U6213,'17-1'!J:K,2,0)</f>
        <v>#N/A</v>
      </c>
      <c r="U6213" s="6" t="s">
        <v>38431</v>
      </c>
    </row>
    <row r="6214" spans="1:21" x14ac:dyDescent="0.25">
      <c r="A6214" s="35">
        <v>5884</v>
      </c>
      <c r="B6214" s="36">
        <v>333</v>
      </c>
      <c r="C6214" s="36">
        <v>20006580</v>
      </c>
      <c r="D6214" s="36">
        <v>100718</v>
      </c>
      <c r="E6214" s="36">
        <v>30200076</v>
      </c>
      <c r="F6214" s="36" t="s">
        <v>169</v>
      </c>
      <c r="G6214" s="37" t="s">
        <v>1966</v>
      </c>
      <c r="H6214" s="38">
        <v>41702</v>
      </c>
      <c r="I6214" s="39">
        <v>15</v>
      </c>
      <c r="J6214" s="74">
        <v>2241.0500000000002</v>
      </c>
      <c r="K6214" s="45">
        <v>1</v>
      </c>
      <c r="L6214" s="41">
        <f>J6214*K6214</f>
        <v>2241.0500000000002</v>
      </c>
      <c r="M6214" s="39">
        <v>15</v>
      </c>
      <c r="N6214" s="42">
        <f t="shared" si="827"/>
        <v>1.322381930184805</v>
      </c>
      <c r="O6214" s="43">
        <f t="shared" si="828"/>
        <v>149.40333333333334</v>
      </c>
      <c r="P6214" s="44">
        <f t="shared" si="829"/>
        <v>197.56826830937717</v>
      </c>
      <c r="Q6214" s="44">
        <f t="shared" si="830"/>
        <v>2043.4817316906231</v>
      </c>
      <c r="R6214" s="44" t="e">
        <f>VLOOKUP(S6214,Sheet8!B:C,2,0)</f>
        <v>#N/A</v>
      </c>
      <c r="S6214" s="6" t="s">
        <v>13578</v>
      </c>
      <c r="T6214" s="6" t="e">
        <f>VLOOKUP(U6214,'17-1'!J:K,2,0)</f>
        <v>#N/A</v>
      </c>
      <c r="U6214" s="6" t="s">
        <v>38432</v>
      </c>
    </row>
    <row r="6215" spans="1:21" x14ac:dyDescent="0.25">
      <c r="A6215" s="35">
        <v>5575</v>
      </c>
      <c r="B6215" s="36">
        <v>333</v>
      </c>
      <c r="C6215" s="36">
        <v>20005507</v>
      </c>
      <c r="D6215" s="36">
        <v>100718</v>
      </c>
      <c r="E6215" s="36">
        <v>30200054</v>
      </c>
      <c r="F6215" s="36" t="s">
        <v>42</v>
      </c>
      <c r="G6215" s="37" t="s">
        <v>1590</v>
      </c>
      <c r="H6215" s="38">
        <v>38717</v>
      </c>
      <c r="I6215" s="39">
        <v>15</v>
      </c>
      <c r="J6215" s="74">
        <v>2259.08</v>
      </c>
      <c r="K6215" s="111">
        <v>0</v>
      </c>
      <c r="L6215" s="59">
        <f t="shared" ref="L6215:L6222" si="839">J6215*K6215</f>
        <v>0</v>
      </c>
      <c r="M6215" s="39">
        <v>15</v>
      </c>
      <c r="N6215" s="42">
        <f t="shared" si="827"/>
        <v>9.4948665297741268</v>
      </c>
      <c r="O6215" s="43">
        <f t="shared" si="828"/>
        <v>0</v>
      </c>
      <c r="P6215" s="44">
        <f t="shared" si="829"/>
        <v>0</v>
      </c>
      <c r="Q6215" s="44" t="str">
        <f t="shared" si="830"/>
        <v xml:space="preserve"> </v>
      </c>
      <c r="R6215" s="44" t="str">
        <f>VLOOKUP(S6215,Sheet8!B:C,2,0)</f>
        <v>GOTCHA</v>
      </c>
      <c r="S6215" s="6" t="s">
        <v>8158</v>
      </c>
      <c r="T6215" s="6" t="str">
        <f>VLOOKUP(U6215,'17-1'!J:K,2,0)</f>
        <v>IM HERE</v>
      </c>
      <c r="U6215" s="6" t="s">
        <v>27906</v>
      </c>
    </row>
    <row r="6216" spans="1:21" x14ac:dyDescent="0.25">
      <c r="A6216" s="35">
        <v>7517</v>
      </c>
      <c r="B6216" s="36">
        <v>371</v>
      </c>
      <c r="C6216" s="36">
        <v>20001018</v>
      </c>
      <c r="D6216" s="36">
        <v>100719</v>
      </c>
      <c r="E6216" s="36">
        <v>30200054</v>
      </c>
      <c r="F6216" s="36" t="s">
        <v>42</v>
      </c>
      <c r="G6216" s="37" t="s">
        <v>1345</v>
      </c>
      <c r="H6216" s="38">
        <v>40087</v>
      </c>
      <c r="I6216" s="39">
        <v>15</v>
      </c>
      <c r="J6216" s="74">
        <v>10113</v>
      </c>
      <c r="K6216" s="111">
        <v>0</v>
      </c>
      <c r="L6216" s="59">
        <f t="shared" si="839"/>
        <v>0</v>
      </c>
      <c r="M6216" s="39">
        <v>15</v>
      </c>
      <c r="N6216" s="42">
        <f t="shared" si="827"/>
        <v>5.7440109514031485</v>
      </c>
      <c r="O6216" s="43">
        <f t="shared" si="828"/>
        <v>0</v>
      </c>
      <c r="P6216" s="44">
        <f t="shared" si="829"/>
        <v>0</v>
      </c>
      <c r="Q6216" s="44" t="str">
        <f t="shared" si="830"/>
        <v xml:space="preserve"> </v>
      </c>
      <c r="R6216" s="44" t="str">
        <f>VLOOKUP(S6216,Sheet8!B:C,2,0)</f>
        <v>GOTCHA</v>
      </c>
      <c r="S6216" s="6" t="s">
        <v>7257</v>
      </c>
      <c r="T6216" s="6" t="str">
        <f>VLOOKUP(U6216,'17-1'!J:K,2,0)</f>
        <v>IM HERE</v>
      </c>
      <c r="U6216" s="6" t="s">
        <v>27005</v>
      </c>
    </row>
    <row r="6217" spans="1:21" x14ac:dyDescent="0.25">
      <c r="A6217" s="35">
        <v>5595</v>
      </c>
      <c r="B6217" s="36">
        <v>333</v>
      </c>
      <c r="C6217" s="36">
        <v>20005621</v>
      </c>
      <c r="D6217" s="36">
        <v>100718</v>
      </c>
      <c r="E6217" s="36">
        <v>30200026</v>
      </c>
      <c r="F6217" s="36" t="s">
        <v>4950</v>
      </c>
      <c r="G6217" s="37" t="s">
        <v>5734</v>
      </c>
      <c r="H6217" s="38">
        <v>38564</v>
      </c>
      <c r="I6217" s="39">
        <v>35</v>
      </c>
      <c r="J6217" s="74">
        <v>2314.4699999999998</v>
      </c>
      <c r="K6217" s="111">
        <v>0</v>
      </c>
      <c r="L6217" s="59">
        <f t="shared" si="839"/>
        <v>0</v>
      </c>
      <c r="M6217" s="39">
        <v>35</v>
      </c>
      <c r="N6217" s="42">
        <f t="shared" si="827"/>
        <v>9.9137577002053394</v>
      </c>
      <c r="O6217" s="43">
        <f t="shared" si="828"/>
        <v>0</v>
      </c>
      <c r="P6217" s="44">
        <f t="shared" si="829"/>
        <v>0</v>
      </c>
      <c r="Q6217" s="44" t="str">
        <f t="shared" si="830"/>
        <v xml:space="preserve"> </v>
      </c>
      <c r="R6217" s="44" t="str">
        <f>VLOOKUP(S6217,Sheet8!B:C,2,0)</f>
        <v>GOTCHA</v>
      </c>
      <c r="S6217" s="6" t="s">
        <v>7888</v>
      </c>
      <c r="T6217" s="6" t="str">
        <f>VLOOKUP(U6217,'17-1'!J:K,2,0)</f>
        <v>IM HERE</v>
      </c>
      <c r="U6217" s="6" t="s">
        <v>27636</v>
      </c>
    </row>
    <row r="6218" spans="1:21" x14ac:dyDescent="0.25">
      <c r="A6218" s="35">
        <v>8414</v>
      </c>
      <c r="B6218" s="36">
        <v>371</v>
      </c>
      <c r="C6218" s="36">
        <v>20007213</v>
      </c>
      <c r="D6218" s="36">
        <v>100719</v>
      </c>
      <c r="E6218" s="36">
        <v>30200071</v>
      </c>
      <c r="F6218" s="36" t="s">
        <v>43</v>
      </c>
      <c r="G6218" s="37" t="s">
        <v>1312</v>
      </c>
      <c r="H6218" s="38">
        <v>39965</v>
      </c>
      <c r="I6218" s="39">
        <v>15</v>
      </c>
      <c r="J6218" s="74">
        <v>10671.12</v>
      </c>
      <c r="K6218" s="111">
        <v>0</v>
      </c>
      <c r="L6218" s="59">
        <f t="shared" si="839"/>
        <v>0</v>
      </c>
      <c r="M6218" s="39">
        <v>15</v>
      </c>
      <c r="N6218" s="42">
        <f t="shared" si="827"/>
        <v>6.0780287474332653</v>
      </c>
      <c r="O6218" s="43">
        <f t="shared" si="828"/>
        <v>0</v>
      </c>
      <c r="P6218" s="44">
        <f t="shared" si="829"/>
        <v>0</v>
      </c>
      <c r="Q6218" s="44" t="str">
        <f t="shared" si="830"/>
        <v xml:space="preserve"> </v>
      </c>
      <c r="R6218" s="44" t="str">
        <f>VLOOKUP(S6218,Sheet8!B:C,2,0)</f>
        <v>GOTCHA</v>
      </c>
      <c r="S6218" s="6" t="s">
        <v>7559</v>
      </c>
      <c r="T6218" s="6" t="str">
        <f>VLOOKUP(U6218,'17-1'!J:K,2,0)</f>
        <v>IM HERE</v>
      </c>
      <c r="U6218" s="6" t="s">
        <v>27307</v>
      </c>
    </row>
    <row r="6219" spans="1:21" x14ac:dyDescent="0.25">
      <c r="A6219" s="35">
        <v>5271</v>
      </c>
      <c r="B6219" s="36">
        <v>333</v>
      </c>
      <c r="C6219" s="36">
        <v>20003755</v>
      </c>
      <c r="D6219" s="36">
        <v>100718</v>
      </c>
      <c r="E6219" s="36">
        <v>30200073</v>
      </c>
      <c r="F6219" s="36" t="s">
        <v>232</v>
      </c>
      <c r="G6219" s="37" t="s">
        <v>1309</v>
      </c>
      <c r="H6219" s="38">
        <v>39965</v>
      </c>
      <c r="I6219" s="39">
        <v>15</v>
      </c>
      <c r="J6219" s="74">
        <v>4575</v>
      </c>
      <c r="K6219" s="111">
        <v>0</v>
      </c>
      <c r="L6219" s="59">
        <f t="shared" si="839"/>
        <v>0</v>
      </c>
      <c r="M6219" s="39">
        <v>15</v>
      </c>
      <c r="N6219" s="42">
        <f t="shared" si="827"/>
        <v>6.0780287474332653</v>
      </c>
      <c r="O6219" s="43">
        <f t="shared" si="828"/>
        <v>0</v>
      </c>
      <c r="P6219" s="44">
        <f t="shared" si="829"/>
        <v>0</v>
      </c>
      <c r="Q6219" s="44" t="str">
        <f t="shared" si="830"/>
        <v xml:space="preserve"> </v>
      </c>
      <c r="R6219" s="44" t="str">
        <f>VLOOKUP(S6219,Sheet8!B:C,2,0)</f>
        <v>GOTCHA</v>
      </c>
      <c r="S6219" s="6" t="s">
        <v>8536</v>
      </c>
      <c r="T6219" s="6" t="str">
        <f>VLOOKUP(U6219,'17-1'!J:K,2,0)</f>
        <v>IM HERE</v>
      </c>
      <c r="U6219" s="6" t="s">
        <v>28372</v>
      </c>
    </row>
    <row r="6220" spans="1:21" x14ac:dyDescent="0.25">
      <c r="A6220" s="35">
        <v>1974</v>
      </c>
      <c r="B6220" s="36">
        <v>311</v>
      </c>
      <c r="C6220" s="36">
        <v>20001857</v>
      </c>
      <c r="D6220" s="36">
        <v>100718</v>
      </c>
      <c r="E6220" s="36">
        <v>30200061</v>
      </c>
      <c r="F6220" s="36" t="s">
        <v>57</v>
      </c>
      <c r="G6220" s="37" t="s">
        <v>1714</v>
      </c>
      <c r="H6220" s="38">
        <v>39263</v>
      </c>
      <c r="I6220" s="39">
        <v>15</v>
      </c>
      <c r="J6220" s="74">
        <v>196765.87</v>
      </c>
      <c r="K6220" s="111">
        <v>0</v>
      </c>
      <c r="L6220" s="59">
        <f t="shared" si="839"/>
        <v>0</v>
      </c>
      <c r="M6220" s="39">
        <v>15</v>
      </c>
      <c r="N6220" s="42">
        <f t="shared" si="827"/>
        <v>8</v>
      </c>
      <c r="O6220" s="43">
        <f t="shared" si="828"/>
        <v>0</v>
      </c>
      <c r="P6220" s="44">
        <f t="shared" si="829"/>
        <v>0</v>
      </c>
      <c r="Q6220" s="44" t="str">
        <f t="shared" si="830"/>
        <v xml:space="preserve"> </v>
      </c>
      <c r="R6220" s="44" t="str">
        <f>VLOOKUP(S6220,Sheet8!B:C,2,0)</f>
        <v>GOTCHA</v>
      </c>
      <c r="S6220" s="6" t="s">
        <v>9599</v>
      </c>
      <c r="T6220" s="6" t="str">
        <f>VLOOKUP(U6220,'17-1'!J:K,2,0)</f>
        <v>IM HERE</v>
      </c>
      <c r="U6220" s="6" t="s">
        <v>29438</v>
      </c>
    </row>
    <row r="6221" spans="1:21" x14ac:dyDescent="0.25">
      <c r="A6221" s="35">
        <v>4450</v>
      </c>
      <c r="B6221" s="36">
        <v>331</v>
      </c>
      <c r="C6221" s="36">
        <v>20004737</v>
      </c>
      <c r="D6221" s="36">
        <v>100718</v>
      </c>
      <c r="E6221" s="36">
        <v>30200087</v>
      </c>
      <c r="F6221" s="36" t="s">
        <v>34</v>
      </c>
      <c r="G6221" s="37" t="s">
        <v>1310</v>
      </c>
      <c r="H6221" s="38">
        <v>39965</v>
      </c>
      <c r="I6221" s="39">
        <v>15</v>
      </c>
      <c r="J6221" s="74">
        <v>11415.8</v>
      </c>
      <c r="K6221" s="111">
        <v>0</v>
      </c>
      <c r="L6221" s="59">
        <f t="shared" si="839"/>
        <v>0</v>
      </c>
      <c r="M6221" s="39">
        <v>15</v>
      </c>
      <c r="N6221" s="42">
        <f t="shared" si="827"/>
        <v>6.0780287474332653</v>
      </c>
      <c r="O6221" s="43">
        <f t="shared" si="828"/>
        <v>0</v>
      </c>
      <c r="P6221" s="44">
        <f t="shared" si="829"/>
        <v>0</v>
      </c>
      <c r="Q6221" s="44" t="str">
        <f t="shared" si="830"/>
        <v xml:space="preserve"> </v>
      </c>
      <c r="R6221" s="44" t="str">
        <f>VLOOKUP(S6221,Sheet8!B:C,2,0)</f>
        <v>GOTCHA</v>
      </c>
      <c r="S6221" s="6" t="s">
        <v>7142</v>
      </c>
      <c r="T6221" s="6" t="str">
        <f>VLOOKUP(U6221,'17-1'!J:K,2,0)</f>
        <v>IM HERE</v>
      </c>
      <c r="U6221" s="6" t="s">
        <v>26890</v>
      </c>
    </row>
    <row r="6222" spans="1:21" x14ac:dyDescent="0.25">
      <c r="A6222" s="35">
        <v>43</v>
      </c>
      <c r="B6222" s="36">
        <v>303</v>
      </c>
      <c r="C6222" s="36">
        <v>100042</v>
      </c>
      <c r="D6222" s="36">
        <v>100718</v>
      </c>
      <c r="E6222" s="36">
        <v>30200026</v>
      </c>
      <c r="F6222" s="36" t="s">
        <v>4950</v>
      </c>
      <c r="G6222" s="37" t="s">
        <v>5736</v>
      </c>
      <c r="H6222" s="38">
        <v>38564</v>
      </c>
      <c r="I6222" s="39">
        <v>35</v>
      </c>
      <c r="J6222" s="74">
        <v>1435.65</v>
      </c>
      <c r="K6222" s="111">
        <v>0</v>
      </c>
      <c r="L6222" s="59">
        <f t="shared" si="839"/>
        <v>0</v>
      </c>
      <c r="M6222" s="39">
        <v>35</v>
      </c>
      <c r="N6222" s="42">
        <f t="shared" si="827"/>
        <v>9.9137577002053394</v>
      </c>
      <c r="O6222" s="43">
        <f t="shared" si="828"/>
        <v>0</v>
      </c>
      <c r="P6222" s="44">
        <f t="shared" si="829"/>
        <v>0</v>
      </c>
      <c r="Q6222" s="44" t="str">
        <f t="shared" si="830"/>
        <v xml:space="preserve"> </v>
      </c>
      <c r="R6222" s="44" t="str">
        <f>VLOOKUP(S6222,Sheet8!B:C,2,0)</f>
        <v>GOTCHA</v>
      </c>
      <c r="S6222" s="6" t="s">
        <v>7890</v>
      </c>
      <c r="T6222" s="6" t="str">
        <f>VLOOKUP(U6222,'17-1'!J:K,2,0)</f>
        <v>IM HERE</v>
      </c>
      <c r="U6222" s="6" t="s">
        <v>27638</v>
      </c>
    </row>
    <row r="6223" spans="1:21" x14ac:dyDescent="0.25">
      <c r="A6223" s="35">
        <v>6269</v>
      </c>
      <c r="B6223" s="36">
        <v>334</v>
      </c>
      <c r="C6223" s="36">
        <v>20007394</v>
      </c>
      <c r="D6223" s="36">
        <v>100718</v>
      </c>
      <c r="E6223" s="36">
        <v>30200042</v>
      </c>
      <c r="F6223" s="36" t="s">
        <v>38</v>
      </c>
      <c r="G6223" s="37" t="s">
        <v>1393</v>
      </c>
      <c r="H6223" s="38">
        <v>40330</v>
      </c>
      <c r="I6223" s="39">
        <v>15</v>
      </c>
      <c r="J6223" s="74">
        <v>1265.93</v>
      </c>
      <c r="K6223" s="45">
        <v>1</v>
      </c>
      <c r="L6223" s="41">
        <f t="shared" ref="L6223:L6235" si="840">J6223*K6223</f>
        <v>1265.93</v>
      </c>
      <c r="M6223" s="39">
        <v>15</v>
      </c>
      <c r="N6223" s="42">
        <f t="shared" si="827"/>
        <v>5.0787132101300481</v>
      </c>
      <c r="O6223" s="43">
        <f t="shared" si="828"/>
        <v>84.39533333333334</v>
      </c>
      <c r="P6223" s="44">
        <f t="shared" si="829"/>
        <v>428.61969427332878</v>
      </c>
      <c r="Q6223" s="44">
        <f t="shared" si="830"/>
        <v>837.31030572667123</v>
      </c>
      <c r="R6223" s="44" t="e">
        <f>VLOOKUP(S6223,Sheet8!B:C,2,0)</f>
        <v>#N/A</v>
      </c>
      <c r="S6223" s="6" t="s">
        <v>13579</v>
      </c>
      <c r="T6223" s="6" t="e">
        <f>VLOOKUP(U6223,'17-1'!J:K,2,0)</f>
        <v>#N/A</v>
      </c>
      <c r="U6223" s="6" t="s">
        <v>38433</v>
      </c>
    </row>
    <row r="6224" spans="1:21" x14ac:dyDescent="0.25">
      <c r="A6224" s="35">
        <v>234</v>
      </c>
      <c r="B6224" s="36">
        <v>304</v>
      </c>
      <c r="C6224" s="36">
        <v>10000190</v>
      </c>
      <c r="D6224" s="36">
        <v>100718</v>
      </c>
      <c r="E6224" s="36">
        <v>30200091</v>
      </c>
      <c r="F6224" s="36" t="s">
        <v>9</v>
      </c>
      <c r="G6224" s="37" t="s">
        <v>2948</v>
      </c>
      <c r="H6224" s="38">
        <v>37986</v>
      </c>
      <c r="I6224" s="39">
        <v>85</v>
      </c>
      <c r="J6224" s="74">
        <v>351.33</v>
      </c>
      <c r="K6224" s="45">
        <v>1</v>
      </c>
      <c r="L6224" s="41">
        <f t="shared" si="840"/>
        <v>351.33</v>
      </c>
      <c r="M6224" s="39">
        <v>85</v>
      </c>
      <c r="N6224" s="42">
        <f t="shared" si="827"/>
        <v>11.496235455167694</v>
      </c>
      <c r="O6224" s="43">
        <f t="shared" si="828"/>
        <v>4.1332941176470586</v>
      </c>
      <c r="P6224" s="44">
        <f t="shared" si="829"/>
        <v>47.517322381930185</v>
      </c>
      <c r="Q6224" s="44">
        <f t="shared" si="830"/>
        <v>303.81267761806981</v>
      </c>
      <c r="R6224" s="44" t="e">
        <f>VLOOKUP(S6224,Sheet8!B:C,2,0)</f>
        <v>#N/A</v>
      </c>
      <c r="S6224" s="6" t="s">
        <v>13580</v>
      </c>
      <c r="T6224" s="6" t="e">
        <f>VLOOKUP(U6224,'17-1'!J:K,2,0)</f>
        <v>#N/A</v>
      </c>
      <c r="U6224" s="6" t="s">
        <v>38434</v>
      </c>
    </row>
    <row r="6225" spans="1:21" x14ac:dyDescent="0.25">
      <c r="A6225" s="35">
        <v>4760</v>
      </c>
      <c r="B6225" s="36">
        <v>331</v>
      </c>
      <c r="C6225" s="36">
        <v>20006160</v>
      </c>
      <c r="D6225" s="36">
        <v>100718</v>
      </c>
      <c r="E6225" s="36">
        <v>30200013</v>
      </c>
      <c r="F6225" s="36" t="s">
        <v>50</v>
      </c>
      <c r="G6225" s="37" t="s">
        <v>3067</v>
      </c>
      <c r="H6225" s="38">
        <v>37011</v>
      </c>
      <c r="I6225" s="39">
        <v>85</v>
      </c>
      <c r="J6225" s="74">
        <v>651.51</v>
      </c>
      <c r="K6225" s="45">
        <v>1</v>
      </c>
      <c r="L6225" s="41">
        <f t="shared" si="840"/>
        <v>651.51</v>
      </c>
      <c r="M6225" s="39">
        <v>85</v>
      </c>
      <c r="N6225" s="42">
        <f t="shared" si="827"/>
        <v>14.165639972621491</v>
      </c>
      <c r="O6225" s="43">
        <f t="shared" si="828"/>
        <v>7.6648235294117644</v>
      </c>
      <c r="P6225" s="44">
        <f t="shared" si="829"/>
        <v>108.57713057132503</v>
      </c>
      <c r="Q6225" s="44">
        <f t="shared" si="830"/>
        <v>542.93286942867496</v>
      </c>
      <c r="R6225" s="44" t="e">
        <f>VLOOKUP(S6225,Sheet8!B:C,2,0)</f>
        <v>#N/A</v>
      </c>
      <c r="S6225" s="6" t="s">
        <v>13581</v>
      </c>
      <c r="T6225" s="6" t="e">
        <f>VLOOKUP(U6225,'17-1'!J:K,2,0)</f>
        <v>#N/A</v>
      </c>
      <c r="U6225" s="6" t="s">
        <v>38435</v>
      </c>
    </row>
    <row r="6226" spans="1:21" x14ac:dyDescent="0.25">
      <c r="A6226" s="35">
        <v>5589</v>
      </c>
      <c r="B6226" s="36">
        <v>333</v>
      </c>
      <c r="C6226" s="36">
        <v>20005614</v>
      </c>
      <c r="D6226" s="36">
        <v>100718</v>
      </c>
      <c r="E6226" s="36">
        <v>30200013</v>
      </c>
      <c r="F6226" s="36" t="s">
        <v>50</v>
      </c>
      <c r="G6226" s="37" t="s">
        <v>2868</v>
      </c>
      <c r="H6226" s="38">
        <v>38168</v>
      </c>
      <c r="I6226" s="39">
        <v>85</v>
      </c>
      <c r="J6226" s="74">
        <v>3285.07</v>
      </c>
      <c r="K6226" s="45">
        <v>1</v>
      </c>
      <c r="L6226" s="41">
        <f t="shared" si="840"/>
        <v>3285.07</v>
      </c>
      <c r="M6226" s="39">
        <v>85</v>
      </c>
      <c r="N6226" s="42">
        <f t="shared" si="827"/>
        <v>10.997946611909651</v>
      </c>
      <c r="O6226" s="43">
        <f t="shared" si="828"/>
        <v>38.647882352941181</v>
      </c>
      <c r="P6226" s="44">
        <f t="shared" si="829"/>
        <v>425.04734678101221</v>
      </c>
      <c r="Q6226" s="44">
        <f t="shared" si="830"/>
        <v>2860.0226532189881</v>
      </c>
      <c r="R6226" s="44" t="e">
        <f>VLOOKUP(S6226,Sheet8!B:C,2,0)</f>
        <v>#N/A</v>
      </c>
      <c r="S6226" s="6" t="s">
        <v>13582</v>
      </c>
      <c r="T6226" s="6" t="e">
        <f>VLOOKUP(U6226,'17-1'!J:K,2,0)</f>
        <v>#N/A</v>
      </c>
      <c r="U6226" s="6" t="s">
        <v>38436</v>
      </c>
    </row>
    <row r="6227" spans="1:21" x14ac:dyDescent="0.25">
      <c r="A6227" s="35">
        <v>5032</v>
      </c>
      <c r="B6227" s="36">
        <v>331</v>
      </c>
      <c r="C6227" s="36">
        <v>20008240</v>
      </c>
      <c r="D6227" s="36">
        <v>100718</v>
      </c>
      <c r="E6227" s="36">
        <v>30200026</v>
      </c>
      <c r="F6227" s="36" t="s">
        <v>4950</v>
      </c>
      <c r="G6227" s="37" t="s">
        <v>5124</v>
      </c>
      <c r="H6227" s="38">
        <v>37986</v>
      </c>
      <c r="I6227" s="39">
        <v>65</v>
      </c>
      <c r="J6227" s="74">
        <v>18890.45</v>
      </c>
      <c r="K6227" s="45">
        <v>1</v>
      </c>
      <c r="L6227" s="41">
        <f t="shared" si="840"/>
        <v>18890.45</v>
      </c>
      <c r="M6227" s="39">
        <v>65</v>
      </c>
      <c r="N6227" s="42">
        <f t="shared" si="827"/>
        <v>11.496235455167694</v>
      </c>
      <c r="O6227" s="43">
        <f t="shared" si="828"/>
        <v>290.62230769230769</v>
      </c>
      <c r="P6227" s="44">
        <f t="shared" si="829"/>
        <v>3341.0624777549629</v>
      </c>
      <c r="Q6227" s="44">
        <f t="shared" si="830"/>
        <v>15549.387522245037</v>
      </c>
      <c r="R6227" s="44" t="e">
        <f>VLOOKUP(S6227,Sheet8!B:C,2,0)</f>
        <v>#N/A</v>
      </c>
      <c r="S6227" s="6" t="s">
        <v>13583</v>
      </c>
      <c r="T6227" s="6" t="e">
        <f>VLOOKUP(U6227,'17-1'!J:K,2,0)</f>
        <v>#N/A</v>
      </c>
      <c r="U6227" s="6" t="s">
        <v>38437</v>
      </c>
    </row>
    <row r="6228" spans="1:21" x14ac:dyDescent="0.25">
      <c r="A6228" s="35">
        <v>50</v>
      </c>
      <c r="B6228" s="36">
        <v>303</v>
      </c>
      <c r="C6228" s="36">
        <v>100049</v>
      </c>
      <c r="D6228" s="36">
        <v>100718</v>
      </c>
      <c r="E6228" s="36">
        <v>30200010</v>
      </c>
      <c r="F6228" s="36" t="s">
        <v>69</v>
      </c>
      <c r="G6228" s="37" t="s">
        <v>2368</v>
      </c>
      <c r="H6228" s="38">
        <v>38107</v>
      </c>
      <c r="I6228" s="39">
        <v>15</v>
      </c>
      <c r="J6228" s="74">
        <v>1442.84</v>
      </c>
      <c r="K6228" s="45">
        <v>1</v>
      </c>
      <c r="L6228" s="41">
        <f t="shared" si="840"/>
        <v>1442.84</v>
      </c>
      <c r="M6228" s="39">
        <v>15</v>
      </c>
      <c r="N6228" s="42">
        <f t="shared" si="827"/>
        <v>11.16495550992471</v>
      </c>
      <c r="O6228" s="43">
        <f t="shared" si="828"/>
        <v>96.189333333333323</v>
      </c>
      <c r="P6228" s="44">
        <f t="shared" si="829"/>
        <v>1073.9496271959845</v>
      </c>
      <c r="Q6228" s="44">
        <f t="shared" si="830"/>
        <v>368.89037280401544</v>
      </c>
      <c r="R6228" s="44" t="e">
        <f>VLOOKUP(S6228,Sheet8!B:C,2,0)</f>
        <v>#N/A</v>
      </c>
      <c r="S6228" s="6" t="s">
        <v>13584</v>
      </c>
      <c r="T6228" s="6" t="e">
        <f>VLOOKUP(U6228,'17-1'!J:K,2,0)</f>
        <v>#N/A</v>
      </c>
      <c r="U6228" s="6" t="s">
        <v>38438</v>
      </c>
    </row>
    <row r="6229" spans="1:21" x14ac:dyDescent="0.25">
      <c r="A6229" s="35">
        <v>1848</v>
      </c>
      <c r="B6229" s="36">
        <v>311</v>
      </c>
      <c r="C6229" s="36">
        <v>20001056</v>
      </c>
      <c r="D6229" s="36">
        <v>100718</v>
      </c>
      <c r="E6229" s="36">
        <v>30200028</v>
      </c>
      <c r="F6229" s="36" t="s">
        <v>18</v>
      </c>
      <c r="G6229" s="37" t="s">
        <v>3359</v>
      </c>
      <c r="H6229" s="38">
        <v>37042</v>
      </c>
      <c r="I6229" s="39">
        <v>85</v>
      </c>
      <c r="J6229" s="74">
        <v>82.6</v>
      </c>
      <c r="K6229" s="45">
        <v>1</v>
      </c>
      <c r="L6229" s="41">
        <f t="shared" si="840"/>
        <v>82.6</v>
      </c>
      <c r="M6229" s="39">
        <v>85</v>
      </c>
      <c r="N6229" s="42">
        <f t="shared" si="827"/>
        <v>14.080766598220396</v>
      </c>
      <c r="O6229" s="43">
        <f t="shared" si="828"/>
        <v>0.97176470588235286</v>
      </c>
      <c r="P6229" s="44">
        <f t="shared" si="829"/>
        <v>13.683192011917702</v>
      </c>
      <c r="Q6229" s="44">
        <f t="shared" si="830"/>
        <v>68.916807988082297</v>
      </c>
      <c r="R6229" s="44" t="e">
        <f>VLOOKUP(S6229,Sheet8!B:C,2,0)</f>
        <v>#N/A</v>
      </c>
      <c r="S6229" s="6" t="s">
        <v>13585</v>
      </c>
      <c r="T6229" s="6" t="e">
        <f>VLOOKUP(U6229,'17-1'!J:K,2,0)</f>
        <v>#N/A</v>
      </c>
      <c r="U6229" s="6" t="s">
        <v>38439</v>
      </c>
    </row>
    <row r="6230" spans="1:21" x14ac:dyDescent="0.25">
      <c r="A6230" s="35">
        <v>6550</v>
      </c>
      <c r="B6230" s="36">
        <v>340</v>
      </c>
      <c r="C6230" s="36">
        <v>60000139</v>
      </c>
      <c r="D6230" s="6">
        <v>100717</v>
      </c>
      <c r="E6230" s="36">
        <v>30200076</v>
      </c>
      <c r="F6230" s="36" t="s">
        <v>169</v>
      </c>
      <c r="G6230" s="37" t="s">
        <v>3359</v>
      </c>
      <c r="H6230" s="38">
        <v>37042</v>
      </c>
      <c r="I6230" s="39">
        <v>85</v>
      </c>
      <c r="J6230" s="74">
        <v>82.6</v>
      </c>
      <c r="K6230" s="45">
        <v>1</v>
      </c>
      <c r="L6230" s="41">
        <f t="shared" si="840"/>
        <v>82.6</v>
      </c>
      <c r="M6230" s="39">
        <v>85</v>
      </c>
      <c r="N6230" s="42">
        <f t="shared" si="827"/>
        <v>14.080766598220396</v>
      </c>
      <c r="O6230" s="43">
        <f t="shared" si="828"/>
        <v>0.97176470588235286</v>
      </c>
      <c r="P6230" s="44">
        <f t="shared" si="829"/>
        <v>13.683192011917702</v>
      </c>
      <c r="Q6230" s="44">
        <f t="shared" si="830"/>
        <v>68.916807988082297</v>
      </c>
      <c r="R6230" s="44" t="e">
        <f>VLOOKUP(S6230,Sheet8!B:C,2,0)</f>
        <v>#N/A</v>
      </c>
      <c r="S6230" s="6" t="s">
        <v>13585</v>
      </c>
      <c r="T6230" s="6" t="e">
        <f>VLOOKUP(U6230,'17-1'!J:K,2,0)</f>
        <v>#N/A</v>
      </c>
      <c r="U6230" s="6" t="s">
        <v>38440</v>
      </c>
    </row>
    <row r="6231" spans="1:21" x14ac:dyDescent="0.25">
      <c r="A6231" s="35">
        <v>6897</v>
      </c>
      <c r="B6231" s="36">
        <v>355</v>
      </c>
      <c r="C6231" s="36">
        <v>20006459</v>
      </c>
      <c r="D6231" s="36">
        <v>100719</v>
      </c>
      <c r="E6231" s="36">
        <v>30200025</v>
      </c>
      <c r="F6231" s="36" t="s">
        <v>21</v>
      </c>
      <c r="G6231" s="37" t="s">
        <v>2938</v>
      </c>
      <c r="H6231" s="38">
        <v>37011</v>
      </c>
      <c r="I6231" s="39">
        <v>85</v>
      </c>
      <c r="J6231" s="74">
        <v>30348.3</v>
      </c>
      <c r="K6231" s="45">
        <v>1</v>
      </c>
      <c r="L6231" s="41">
        <f t="shared" si="840"/>
        <v>30348.3</v>
      </c>
      <c r="M6231" s="39">
        <v>85</v>
      </c>
      <c r="N6231" s="42">
        <f t="shared" si="827"/>
        <v>14.165639972621491</v>
      </c>
      <c r="O6231" s="43">
        <f t="shared" si="828"/>
        <v>357.03882352941173</v>
      </c>
      <c r="P6231" s="44">
        <f t="shared" si="829"/>
        <v>5057.6834303659862</v>
      </c>
      <c r="Q6231" s="44">
        <f t="shared" si="830"/>
        <v>25290.616569634014</v>
      </c>
      <c r="R6231" s="44" t="e">
        <f>VLOOKUP(S6231,Sheet8!B:C,2,0)</f>
        <v>#N/A</v>
      </c>
      <c r="S6231" s="6" t="s">
        <v>13586</v>
      </c>
      <c r="T6231" s="6" t="e">
        <f>VLOOKUP(U6231,'17-1'!J:K,2,0)</f>
        <v>#N/A</v>
      </c>
      <c r="U6231" s="6" t="s">
        <v>38441</v>
      </c>
    </row>
    <row r="6232" spans="1:21" x14ac:dyDescent="0.25">
      <c r="A6232" s="35">
        <v>413</v>
      </c>
      <c r="B6232" s="36">
        <v>304</v>
      </c>
      <c r="C6232" s="36">
        <v>10000397</v>
      </c>
      <c r="D6232" s="36">
        <v>100718</v>
      </c>
      <c r="E6232" s="36">
        <v>30200059</v>
      </c>
      <c r="F6232" s="36" t="s">
        <v>36</v>
      </c>
      <c r="G6232" s="37" t="s">
        <v>3228</v>
      </c>
      <c r="H6232" s="38">
        <v>38168</v>
      </c>
      <c r="I6232" s="39">
        <v>85</v>
      </c>
      <c r="J6232" s="74">
        <v>998.79</v>
      </c>
      <c r="K6232" s="45">
        <v>1</v>
      </c>
      <c r="L6232" s="41">
        <f t="shared" si="840"/>
        <v>998.79</v>
      </c>
      <c r="M6232" s="39">
        <v>85</v>
      </c>
      <c r="N6232" s="42">
        <f t="shared" si="827"/>
        <v>10.997946611909651</v>
      </c>
      <c r="O6232" s="43">
        <f t="shared" si="828"/>
        <v>11.750470588235293</v>
      </c>
      <c r="P6232" s="44">
        <f t="shared" si="829"/>
        <v>129.23104819422636</v>
      </c>
      <c r="Q6232" s="44">
        <f t="shared" si="830"/>
        <v>869.55895180577363</v>
      </c>
      <c r="R6232" s="44" t="e">
        <f>VLOOKUP(S6232,Sheet8!B:C,2,0)</f>
        <v>#N/A</v>
      </c>
      <c r="S6232" s="6" t="s">
        <v>13587</v>
      </c>
      <c r="T6232" s="6" t="e">
        <f>VLOOKUP(U6232,'17-1'!J:K,2,0)</f>
        <v>#N/A</v>
      </c>
      <c r="U6232" s="6" t="s">
        <v>38442</v>
      </c>
    </row>
    <row r="6233" spans="1:21" x14ac:dyDescent="0.25">
      <c r="A6233" s="35">
        <v>6051</v>
      </c>
      <c r="B6233" s="36">
        <v>334</v>
      </c>
      <c r="C6233" s="36">
        <v>20005310</v>
      </c>
      <c r="D6233" s="36">
        <v>100718</v>
      </c>
      <c r="E6233" s="36">
        <v>30200054</v>
      </c>
      <c r="F6233" s="36" t="s">
        <v>42</v>
      </c>
      <c r="G6233" s="37" t="s">
        <v>1535</v>
      </c>
      <c r="H6233" s="38">
        <v>37042</v>
      </c>
      <c r="I6233" s="39">
        <v>15</v>
      </c>
      <c r="J6233" s="74">
        <v>450</v>
      </c>
      <c r="K6233" s="45">
        <v>1</v>
      </c>
      <c r="L6233" s="41">
        <f t="shared" si="840"/>
        <v>450</v>
      </c>
      <c r="M6233" s="39">
        <v>15</v>
      </c>
      <c r="N6233" s="42">
        <f t="shared" si="827"/>
        <v>14.080766598220396</v>
      </c>
      <c r="O6233" s="43">
        <f t="shared" si="828"/>
        <v>30</v>
      </c>
      <c r="P6233" s="44">
        <f t="shared" si="829"/>
        <v>422.42299794661187</v>
      </c>
      <c r="Q6233" s="44">
        <f t="shared" si="830"/>
        <v>27.577002053388128</v>
      </c>
      <c r="R6233" s="44" t="e">
        <f>VLOOKUP(S6233,Sheet8!B:C,2,0)</f>
        <v>#N/A</v>
      </c>
      <c r="S6233" s="6" t="s">
        <v>13588</v>
      </c>
      <c r="T6233" s="6" t="e">
        <f>VLOOKUP(U6233,'17-1'!J:K,2,0)</f>
        <v>#N/A</v>
      </c>
      <c r="U6233" s="6" t="s">
        <v>38443</v>
      </c>
    </row>
    <row r="6234" spans="1:21" x14ac:dyDescent="0.25">
      <c r="A6234" s="35">
        <v>341</v>
      </c>
      <c r="B6234" s="36">
        <v>304</v>
      </c>
      <c r="C6234" s="36">
        <v>10000315</v>
      </c>
      <c r="D6234" s="36">
        <v>100718</v>
      </c>
      <c r="E6234" s="36">
        <v>30200054</v>
      </c>
      <c r="F6234" s="36" t="s">
        <v>42</v>
      </c>
      <c r="G6234" s="37" t="s">
        <v>4895</v>
      </c>
      <c r="H6234" s="38">
        <v>40391</v>
      </c>
      <c r="I6234" s="39">
        <v>20</v>
      </c>
      <c r="J6234" s="74">
        <v>4430</v>
      </c>
      <c r="K6234" s="45">
        <v>1</v>
      </c>
      <c r="L6234" s="41">
        <f t="shared" si="840"/>
        <v>4430</v>
      </c>
      <c r="M6234" s="39">
        <v>20</v>
      </c>
      <c r="N6234" s="42">
        <f t="shared" si="827"/>
        <v>4.9117043121149901</v>
      </c>
      <c r="O6234" s="43">
        <f t="shared" si="828"/>
        <v>221.5</v>
      </c>
      <c r="P6234" s="44">
        <f t="shared" si="829"/>
        <v>1087.9425051334704</v>
      </c>
      <c r="Q6234" s="44">
        <f t="shared" si="830"/>
        <v>3342.0574948665299</v>
      </c>
      <c r="R6234" s="44" t="e">
        <f>VLOOKUP(S6234,Sheet8!B:C,2,0)</f>
        <v>#N/A</v>
      </c>
      <c r="S6234" s="6" t="s">
        <v>13589</v>
      </c>
      <c r="T6234" s="6" t="e">
        <f>VLOOKUP(U6234,'17-1'!J:K,2,0)</f>
        <v>#N/A</v>
      </c>
      <c r="U6234" s="6" t="s">
        <v>38444</v>
      </c>
    </row>
    <row r="6235" spans="1:21" x14ac:dyDescent="0.25">
      <c r="A6235" s="35">
        <v>1827</v>
      </c>
      <c r="B6235" s="36">
        <v>311</v>
      </c>
      <c r="C6235" s="36">
        <v>20000964</v>
      </c>
      <c r="D6235" s="36">
        <v>100718</v>
      </c>
      <c r="E6235" s="36">
        <v>30200077</v>
      </c>
      <c r="F6235" s="36" t="s">
        <v>15</v>
      </c>
      <c r="G6235" s="37" t="s">
        <v>4911</v>
      </c>
      <c r="H6235" s="38">
        <v>40544</v>
      </c>
      <c r="I6235" s="39">
        <v>15</v>
      </c>
      <c r="J6235" s="74">
        <v>6450</v>
      </c>
      <c r="K6235" s="45">
        <v>1</v>
      </c>
      <c r="L6235" s="41">
        <f t="shared" si="840"/>
        <v>6450</v>
      </c>
      <c r="M6235" s="39">
        <v>15</v>
      </c>
      <c r="N6235" s="42">
        <f t="shared" si="827"/>
        <v>4.4928131416837784</v>
      </c>
      <c r="O6235" s="43">
        <f t="shared" si="828"/>
        <v>430</v>
      </c>
      <c r="P6235" s="44">
        <f t="shared" si="829"/>
        <v>1931.9096509240248</v>
      </c>
      <c r="Q6235" s="44">
        <f t="shared" si="830"/>
        <v>4518.0903490759756</v>
      </c>
      <c r="R6235" s="44" t="e">
        <f>VLOOKUP(S6235,Sheet8!B:C,2,0)</f>
        <v>#N/A</v>
      </c>
      <c r="S6235" s="6" t="s">
        <v>13590</v>
      </c>
      <c r="T6235" s="6" t="e">
        <f>VLOOKUP(U6235,'17-1'!J:K,2,0)</f>
        <v>#N/A</v>
      </c>
      <c r="U6235" s="6" t="s">
        <v>38445</v>
      </c>
    </row>
    <row r="6236" spans="1:21" x14ac:dyDescent="0.25">
      <c r="A6236" s="35">
        <v>8729</v>
      </c>
      <c r="B6236" s="36">
        <v>390</v>
      </c>
      <c r="C6236" s="36">
        <v>60000051</v>
      </c>
      <c r="D6236" s="6">
        <v>100717</v>
      </c>
      <c r="E6236" s="36">
        <v>30200054</v>
      </c>
      <c r="F6236" s="36" t="s">
        <v>42</v>
      </c>
      <c r="G6236" s="37" t="s">
        <v>4908</v>
      </c>
      <c r="H6236" s="38">
        <v>39172</v>
      </c>
      <c r="I6236" s="39">
        <v>20</v>
      </c>
      <c r="J6236" s="74">
        <v>788.29</v>
      </c>
      <c r="K6236" s="111">
        <v>0</v>
      </c>
      <c r="L6236" s="59">
        <f t="shared" ref="L6236:L6242" si="841">J6236*K6236</f>
        <v>0</v>
      </c>
      <c r="M6236" s="39">
        <v>20</v>
      </c>
      <c r="N6236" s="42">
        <f t="shared" si="827"/>
        <v>8.2491444216290208</v>
      </c>
      <c r="O6236" s="43">
        <f t="shared" si="828"/>
        <v>0</v>
      </c>
      <c r="P6236" s="44">
        <f t="shared" si="829"/>
        <v>0</v>
      </c>
      <c r="Q6236" s="44" t="str">
        <f t="shared" si="830"/>
        <v xml:space="preserve"> </v>
      </c>
      <c r="R6236" s="44" t="str">
        <f>VLOOKUP(S6236,Sheet8!B:C,2,0)</f>
        <v>GOTCHA</v>
      </c>
      <c r="S6236" s="6" t="s">
        <v>9451</v>
      </c>
      <c r="T6236" s="6" t="str">
        <f>VLOOKUP(U6236,'17-1'!J:K,2,0)</f>
        <v>IM HERE</v>
      </c>
      <c r="U6236" s="6" t="s">
        <v>29290</v>
      </c>
    </row>
    <row r="6237" spans="1:21" x14ac:dyDescent="0.25">
      <c r="A6237" s="35">
        <v>7233</v>
      </c>
      <c r="B6237" s="36">
        <v>371</v>
      </c>
      <c r="C6237" s="36">
        <v>20000180</v>
      </c>
      <c r="D6237" s="36">
        <v>100719</v>
      </c>
      <c r="E6237" s="36">
        <v>30200077</v>
      </c>
      <c r="F6237" s="36" t="s">
        <v>15</v>
      </c>
      <c r="G6237" s="37" t="s">
        <v>4922</v>
      </c>
      <c r="H6237" s="38">
        <v>42146</v>
      </c>
      <c r="I6237" s="39">
        <v>20</v>
      </c>
      <c r="J6237" s="74">
        <v>1857.58</v>
      </c>
      <c r="K6237" s="45">
        <v>1</v>
      </c>
      <c r="L6237" s="41">
        <f t="shared" si="841"/>
        <v>1857.58</v>
      </c>
      <c r="M6237" s="39">
        <v>20</v>
      </c>
      <c r="N6237" s="42">
        <f t="shared" si="827"/>
        <v>0.10677618069815195</v>
      </c>
      <c r="O6237" s="43">
        <f t="shared" si="828"/>
        <v>92.878999999999991</v>
      </c>
      <c r="P6237" s="44">
        <f t="shared" si="829"/>
        <v>9.9172648870636557</v>
      </c>
      <c r="Q6237" s="44">
        <f t="shared" si="830"/>
        <v>1847.6627351129362</v>
      </c>
      <c r="R6237" s="44" t="e">
        <f>VLOOKUP(S6237,Sheet8!B:C,2,0)</f>
        <v>#N/A</v>
      </c>
      <c r="S6237" s="6" t="s">
        <v>13591</v>
      </c>
      <c r="T6237" s="6" t="e">
        <f>VLOOKUP(U6237,'17-1'!J:K,2,0)</f>
        <v>#N/A</v>
      </c>
      <c r="U6237" s="6" t="s">
        <v>38446</v>
      </c>
    </row>
    <row r="6238" spans="1:21" x14ac:dyDescent="0.25">
      <c r="A6238" s="35">
        <v>7004</v>
      </c>
      <c r="B6238" s="36">
        <v>360</v>
      </c>
      <c r="C6238" s="36">
        <v>20004966</v>
      </c>
      <c r="D6238" s="36">
        <v>100719</v>
      </c>
      <c r="E6238" s="36">
        <v>30200077</v>
      </c>
      <c r="F6238" s="36" t="s">
        <v>15</v>
      </c>
      <c r="G6238" s="37" t="s">
        <v>323</v>
      </c>
      <c r="H6238" s="38">
        <v>37986</v>
      </c>
      <c r="I6238" s="39">
        <v>33</v>
      </c>
      <c r="J6238" s="74">
        <v>15836.65</v>
      </c>
      <c r="K6238" s="45">
        <v>1</v>
      </c>
      <c r="L6238" s="41">
        <f t="shared" si="841"/>
        <v>15836.65</v>
      </c>
      <c r="M6238" s="39">
        <v>33</v>
      </c>
      <c r="N6238" s="42">
        <f t="shared" si="827"/>
        <v>11.496235455167694</v>
      </c>
      <c r="O6238" s="43">
        <f t="shared" si="828"/>
        <v>479.89848484848483</v>
      </c>
      <c r="P6238" s="44">
        <f t="shared" si="829"/>
        <v>5517.0259763964077</v>
      </c>
      <c r="Q6238" s="44">
        <f t="shared" si="830"/>
        <v>10319.624023603592</v>
      </c>
      <c r="R6238" s="44" t="e">
        <f>VLOOKUP(S6238,Sheet8!B:C,2,0)</f>
        <v>#N/A</v>
      </c>
      <c r="S6238" s="6" t="s">
        <v>13592</v>
      </c>
      <c r="T6238" s="6" t="e">
        <f>VLOOKUP(U6238,'17-1'!J:K,2,0)</f>
        <v>#N/A</v>
      </c>
      <c r="U6238" s="6" t="s">
        <v>38447</v>
      </c>
    </row>
    <row r="6239" spans="1:21" x14ac:dyDescent="0.25">
      <c r="A6239" s="35">
        <v>6224</v>
      </c>
      <c r="B6239" s="36">
        <v>334</v>
      </c>
      <c r="C6239" s="36">
        <v>20007348</v>
      </c>
      <c r="D6239" s="36">
        <v>100718</v>
      </c>
      <c r="E6239" s="36">
        <v>30200081</v>
      </c>
      <c r="F6239" s="36" t="s">
        <v>4982</v>
      </c>
      <c r="G6239" s="37" t="s">
        <v>5209</v>
      </c>
      <c r="H6239" s="38">
        <v>37986</v>
      </c>
      <c r="I6239" s="39">
        <v>50</v>
      </c>
      <c r="J6239" s="74">
        <v>6000</v>
      </c>
      <c r="K6239" s="45">
        <v>1</v>
      </c>
      <c r="L6239" s="41">
        <f t="shared" si="841"/>
        <v>6000</v>
      </c>
      <c r="M6239" s="39">
        <v>50</v>
      </c>
      <c r="N6239" s="42">
        <f t="shared" ref="N6239:N6302" si="842">IF(M6239=" "," ",IF(+H6239&lt;=367," ",($C$6-H6239)/365.25))</f>
        <v>11.496235455167694</v>
      </c>
      <c r="O6239" s="43">
        <f t="shared" ref="O6239:O6302" si="843">IF(+N6239&gt;=M6239,"--",L6239/M6239)</f>
        <v>120</v>
      </c>
      <c r="P6239" s="44">
        <f t="shared" ref="P6239:P6302" si="844">IF(+N6239/M6239&gt;1,L6239,L6239*N6239/M6239)</f>
        <v>1379.5482546201231</v>
      </c>
      <c r="Q6239" s="44">
        <f t="shared" ref="Q6239:Q6302" si="845">IF(+L6239=0," ",IF(+L6239-P6239&lt;=0,0,(L6239-P6239)))</f>
        <v>4620.4517453798771</v>
      </c>
      <c r="R6239" s="44" t="e">
        <f>VLOOKUP(S6239,Sheet8!B:C,2,0)</f>
        <v>#N/A</v>
      </c>
      <c r="S6239" s="6" t="s">
        <v>13593</v>
      </c>
      <c r="T6239" s="6" t="e">
        <f>VLOOKUP(U6239,'17-1'!J:K,2,0)</f>
        <v>#N/A</v>
      </c>
      <c r="U6239" s="6" t="s">
        <v>38448</v>
      </c>
    </row>
    <row r="6240" spans="1:21" x14ac:dyDescent="0.25">
      <c r="A6240" s="35">
        <v>4286</v>
      </c>
      <c r="B6240" s="36">
        <v>331</v>
      </c>
      <c r="C6240" s="36">
        <v>20003147</v>
      </c>
      <c r="D6240" s="36">
        <v>100718</v>
      </c>
      <c r="E6240" s="36">
        <v>30200047</v>
      </c>
      <c r="F6240" s="36" t="s">
        <v>148</v>
      </c>
      <c r="G6240" s="37" t="s">
        <v>3133</v>
      </c>
      <c r="H6240" s="38">
        <v>39021</v>
      </c>
      <c r="I6240" s="39">
        <v>85</v>
      </c>
      <c r="J6240" s="74">
        <v>772.39</v>
      </c>
      <c r="K6240" s="111">
        <v>0</v>
      </c>
      <c r="L6240" s="59">
        <f t="shared" si="841"/>
        <v>0</v>
      </c>
      <c r="M6240" s="39">
        <v>85</v>
      </c>
      <c r="N6240" s="42">
        <f t="shared" si="842"/>
        <v>8.6625598904859693</v>
      </c>
      <c r="O6240" s="43">
        <f t="shared" si="843"/>
        <v>0</v>
      </c>
      <c r="P6240" s="44">
        <f t="shared" si="844"/>
        <v>0</v>
      </c>
      <c r="Q6240" s="44" t="str">
        <f t="shared" si="845"/>
        <v xml:space="preserve"> </v>
      </c>
      <c r="R6240" s="44" t="str">
        <f>VLOOKUP(S6240,Sheet8!B:C,2,0)</f>
        <v>GOTCHA</v>
      </c>
      <c r="S6240" s="6" t="s">
        <v>9099</v>
      </c>
      <c r="T6240" s="6" t="str">
        <f>VLOOKUP(U6240,'17-1'!J:K,2,0)</f>
        <v>IM HERE</v>
      </c>
      <c r="U6240" s="6" t="s">
        <v>28937</v>
      </c>
    </row>
    <row r="6241" spans="1:21" x14ac:dyDescent="0.25">
      <c r="A6241" s="35">
        <v>8452</v>
      </c>
      <c r="B6241" s="36">
        <v>371</v>
      </c>
      <c r="C6241" s="36">
        <v>20007285</v>
      </c>
      <c r="D6241" s="36">
        <v>100719</v>
      </c>
      <c r="E6241" s="36">
        <v>30200017</v>
      </c>
      <c r="F6241" s="36" t="s">
        <v>4944</v>
      </c>
      <c r="G6241" s="37" t="s">
        <v>6309</v>
      </c>
      <c r="H6241" s="38">
        <v>41305</v>
      </c>
      <c r="I6241" s="39">
        <v>25</v>
      </c>
      <c r="J6241" s="74">
        <v>1121.44</v>
      </c>
      <c r="K6241" s="47">
        <v>0</v>
      </c>
      <c r="L6241" s="41">
        <f t="shared" si="841"/>
        <v>0</v>
      </c>
      <c r="M6241" s="39">
        <v>25</v>
      </c>
      <c r="N6241" s="42">
        <f t="shared" si="842"/>
        <v>2.409308692676249</v>
      </c>
      <c r="O6241" s="43">
        <f t="shared" si="843"/>
        <v>0</v>
      </c>
      <c r="P6241" s="44">
        <f t="shared" si="844"/>
        <v>0</v>
      </c>
      <c r="Q6241" s="44" t="str">
        <f t="shared" si="845"/>
        <v xml:space="preserve"> </v>
      </c>
      <c r="R6241" s="44" t="e">
        <f>VLOOKUP(S6241,Sheet8!B:C,2,0)</f>
        <v>#N/A</v>
      </c>
      <c r="S6241" s="6" t="s">
        <v>13594</v>
      </c>
      <c r="T6241" s="6" t="e">
        <f>VLOOKUP(U6241,'17-1'!J:K,2,0)</f>
        <v>#N/A</v>
      </c>
      <c r="U6241" s="6" t="s">
        <v>38449</v>
      </c>
    </row>
    <row r="6242" spans="1:21" x14ac:dyDescent="0.25">
      <c r="A6242" s="35">
        <v>7829</v>
      </c>
      <c r="B6242" s="36">
        <v>371</v>
      </c>
      <c r="C6242" s="36">
        <v>20003489</v>
      </c>
      <c r="D6242" s="36">
        <v>100719</v>
      </c>
      <c r="E6242" s="36">
        <v>30200017</v>
      </c>
      <c r="F6242" s="36" t="s">
        <v>4944</v>
      </c>
      <c r="G6242" s="37" t="s">
        <v>6321</v>
      </c>
      <c r="H6242" s="38">
        <v>41894</v>
      </c>
      <c r="I6242" s="39">
        <v>25</v>
      </c>
      <c r="J6242" s="74">
        <v>3890.9800000000005</v>
      </c>
      <c r="K6242" s="45">
        <v>1</v>
      </c>
      <c r="L6242" s="41">
        <f t="shared" si="841"/>
        <v>3890.9800000000005</v>
      </c>
      <c r="M6242" s="39">
        <v>25</v>
      </c>
      <c r="N6242" s="42">
        <f t="shared" si="842"/>
        <v>0.79671457905544152</v>
      </c>
      <c r="O6242" s="43">
        <f t="shared" si="843"/>
        <v>155.63920000000002</v>
      </c>
      <c r="P6242" s="44">
        <f t="shared" si="844"/>
        <v>124.00001971252568</v>
      </c>
      <c r="Q6242" s="44">
        <f t="shared" si="845"/>
        <v>3766.979980287475</v>
      </c>
      <c r="R6242" s="44" t="e">
        <f>VLOOKUP(S6242,Sheet8!B:C,2,0)</f>
        <v>#N/A</v>
      </c>
      <c r="S6242" s="6" t="s">
        <v>13595</v>
      </c>
      <c r="T6242" s="6" t="e">
        <f>VLOOKUP(U6242,'17-1'!J:K,2,0)</f>
        <v>#N/A</v>
      </c>
      <c r="U6242" s="6" t="s">
        <v>38450</v>
      </c>
    </row>
    <row r="6243" spans="1:21" x14ac:dyDescent="0.25">
      <c r="A6243" s="35">
        <v>4396</v>
      </c>
      <c r="B6243" s="36">
        <v>331</v>
      </c>
      <c r="C6243" s="36">
        <v>20003971</v>
      </c>
      <c r="D6243" s="36">
        <v>100718</v>
      </c>
      <c r="E6243" s="36">
        <v>30200003</v>
      </c>
      <c r="F6243" s="36" t="s">
        <v>41</v>
      </c>
      <c r="G6243" s="37" t="s">
        <v>2085</v>
      </c>
      <c r="H6243" s="38">
        <v>39813</v>
      </c>
      <c r="I6243" s="39">
        <v>33</v>
      </c>
      <c r="J6243" s="74">
        <v>53041.45</v>
      </c>
      <c r="K6243" s="111">
        <v>0</v>
      </c>
      <c r="L6243" s="59">
        <f t="shared" ref="L6243:L6247" si="846">J6243*K6243</f>
        <v>0</v>
      </c>
      <c r="M6243" s="39">
        <v>33</v>
      </c>
      <c r="N6243" s="42">
        <f t="shared" si="842"/>
        <v>6.494182067077344</v>
      </c>
      <c r="O6243" s="43">
        <f t="shared" si="843"/>
        <v>0</v>
      </c>
      <c r="P6243" s="44">
        <f t="shared" si="844"/>
        <v>0</v>
      </c>
      <c r="Q6243" s="44" t="str">
        <f t="shared" si="845"/>
        <v xml:space="preserve"> </v>
      </c>
      <c r="R6243" s="44" t="e">
        <f>VLOOKUP(S6243,Sheet8!B:C,2,0)</f>
        <v>#N/A</v>
      </c>
      <c r="S6243" s="6" t="s">
        <v>6654</v>
      </c>
      <c r="T6243" s="6" t="e">
        <f>VLOOKUP(U6243,'17-1'!J:K,2,0)</f>
        <v>#N/A</v>
      </c>
      <c r="U6243" s="6" t="s">
        <v>38451</v>
      </c>
    </row>
    <row r="6244" spans="1:21" x14ac:dyDescent="0.25">
      <c r="A6244" s="35">
        <v>3745</v>
      </c>
      <c r="B6244" s="36">
        <v>331</v>
      </c>
      <c r="C6244" s="36">
        <v>20001074</v>
      </c>
      <c r="D6244" s="36">
        <v>100718</v>
      </c>
      <c r="E6244" s="36">
        <v>30200013</v>
      </c>
      <c r="F6244" s="36" t="s">
        <v>50</v>
      </c>
      <c r="G6244" s="37" t="s">
        <v>2084</v>
      </c>
      <c r="H6244" s="38">
        <v>39813</v>
      </c>
      <c r="I6244" s="39">
        <v>33</v>
      </c>
      <c r="J6244" s="74">
        <v>46570.04</v>
      </c>
      <c r="K6244" s="111">
        <v>0</v>
      </c>
      <c r="L6244" s="59">
        <f t="shared" si="846"/>
        <v>0</v>
      </c>
      <c r="M6244" s="39">
        <v>33</v>
      </c>
      <c r="N6244" s="42">
        <f t="shared" si="842"/>
        <v>6.494182067077344</v>
      </c>
      <c r="O6244" s="43">
        <f t="shared" si="843"/>
        <v>0</v>
      </c>
      <c r="P6244" s="44">
        <f t="shared" si="844"/>
        <v>0</v>
      </c>
      <c r="Q6244" s="44" t="str">
        <f t="shared" si="845"/>
        <v xml:space="preserve"> </v>
      </c>
      <c r="R6244" s="44" t="e">
        <f>VLOOKUP(S6244,Sheet8!B:C,2,0)</f>
        <v>#N/A</v>
      </c>
      <c r="S6244" s="6" t="s">
        <v>6653</v>
      </c>
      <c r="T6244" s="6" t="e">
        <f>VLOOKUP(U6244,'17-1'!J:K,2,0)</f>
        <v>#N/A</v>
      </c>
      <c r="U6244" s="6" t="s">
        <v>38452</v>
      </c>
    </row>
    <row r="6245" spans="1:21" x14ac:dyDescent="0.25">
      <c r="A6245" s="35">
        <v>3534</v>
      </c>
      <c r="B6245" s="36">
        <v>330</v>
      </c>
      <c r="C6245" s="36">
        <v>20005839</v>
      </c>
      <c r="D6245" s="36">
        <v>100718</v>
      </c>
      <c r="E6245" s="36">
        <v>30200047</v>
      </c>
      <c r="F6245" s="36" t="s">
        <v>148</v>
      </c>
      <c r="G6245" s="37" t="s">
        <v>4370</v>
      </c>
      <c r="H6245" s="38">
        <v>39629</v>
      </c>
      <c r="I6245" s="39">
        <v>20</v>
      </c>
      <c r="J6245" s="74">
        <v>1255.73</v>
      </c>
      <c r="K6245" s="111">
        <v>0</v>
      </c>
      <c r="L6245" s="59">
        <f t="shared" si="846"/>
        <v>0</v>
      </c>
      <c r="M6245" s="39">
        <v>20</v>
      </c>
      <c r="N6245" s="42">
        <f t="shared" si="842"/>
        <v>6.9979466119096507</v>
      </c>
      <c r="O6245" s="43">
        <f t="shared" si="843"/>
        <v>0</v>
      </c>
      <c r="P6245" s="44">
        <f t="shared" si="844"/>
        <v>0</v>
      </c>
      <c r="Q6245" s="44" t="str">
        <f t="shared" si="845"/>
        <v xml:space="preserve"> </v>
      </c>
      <c r="R6245" s="44" t="str">
        <f>VLOOKUP(S6245,Sheet8!B:C,2,0)</f>
        <v>GOTCHA</v>
      </c>
      <c r="S6245" s="6" t="s">
        <v>6851</v>
      </c>
      <c r="T6245" s="6" t="str">
        <f>VLOOKUP(U6245,'17-1'!J:K,2,0)</f>
        <v>IM HERE</v>
      </c>
      <c r="U6245" s="6" t="s">
        <v>26599</v>
      </c>
    </row>
    <row r="6246" spans="1:21" x14ac:dyDescent="0.25">
      <c r="A6246" s="35">
        <v>4466</v>
      </c>
      <c r="B6246" s="36">
        <v>331</v>
      </c>
      <c r="C6246" s="36">
        <v>20004754</v>
      </c>
      <c r="D6246" s="36">
        <v>100718</v>
      </c>
      <c r="E6246" s="36">
        <v>30200003</v>
      </c>
      <c r="F6246" s="36" t="s">
        <v>41</v>
      </c>
      <c r="G6246" s="37" t="s">
        <v>1271</v>
      </c>
      <c r="H6246" s="38">
        <v>39629</v>
      </c>
      <c r="I6246" s="39">
        <v>15</v>
      </c>
      <c r="J6246" s="74">
        <v>11002.06</v>
      </c>
      <c r="K6246" s="111">
        <v>0</v>
      </c>
      <c r="L6246" s="59">
        <f t="shared" si="846"/>
        <v>0</v>
      </c>
      <c r="M6246" s="39">
        <v>15</v>
      </c>
      <c r="N6246" s="42">
        <f t="shared" si="842"/>
        <v>6.9979466119096507</v>
      </c>
      <c r="O6246" s="43">
        <f t="shared" si="843"/>
        <v>0</v>
      </c>
      <c r="P6246" s="44">
        <f t="shared" si="844"/>
        <v>0</v>
      </c>
      <c r="Q6246" s="44" t="str">
        <f t="shared" si="845"/>
        <v xml:space="preserve"> </v>
      </c>
      <c r="R6246" s="44" t="str">
        <f>VLOOKUP(S6246,Sheet8!B:C,2,0)</f>
        <v>GOTCHA</v>
      </c>
      <c r="S6246" s="6" t="s">
        <v>10227</v>
      </c>
      <c r="T6246" s="6" t="str">
        <f>VLOOKUP(U6246,'17-1'!J:K,2,0)</f>
        <v>IM HERE</v>
      </c>
      <c r="U6246" s="6" t="s">
        <v>30067</v>
      </c>
    </row>
    <row r="6247" spans="1:21" x14ac:dyDescent="0.25">
      <c r="A6247" s="35">
        <v>4467</v>
      </c>
      <c r="B6247" s="36">
        <v>331</v>
      </c>
      <c r="C6247" s="36">
        <v>20004755</v>
      </c>
      <c r="D6247" s="36">
        <v>100718</v>
      </c>
      <c r="E6247" s="36">
        <v>30200003</v>
      </c>
      <c r="F6247" s="36" t="s">
        <v>41</v>
      </c>
      <c r="G6247" s="37" t="s">
        <v>1271</v>
      </c>
      <c r="H6247" s="38">
        <v>39752</v>
      </c>
      <c r="I6247" s="39">
        <v>15</v>
      </c>
      <c r="J6247" s="74">
        <v>11296.98</v>
      </c>
      <c r="K6247" s="111">
        <v>0</v>
      </c>
      <c r="L6247" s="59">
        <f t="shared" si="846"/>
        <v>0</v>
      </c>
      <c r="M6247" s="39">
        <v>15</v>
      </c>
      <c r="N6247" s="42">
        <f t="shared" si="842"/>
        <v>6.6611909650924028</v>
      </c>
      <c r="O6247" s="43">
        <f t="shared" si="843"/>
        <v>0</v>
      </c>
      <c r="P6247" s="44">
        <f t="shared" si="844"/>
        <v>0</v>
      </c>
      <c r="Q6247" s="44" t="str">
        <f t="shared" si="845"/>
        <v xml:space="preserve"> </v>
      </c>
      <c r="R6247" s="44" t="str">
        <f>VLOOKUP(S6247,Sheet8!B:C,2,0)</f>
        <v>GOTCHA</v>
      </c>
      <c r="S6247" s="6" t="s">
        <v>7012</v>
      </c>
      <c r="T6247" s="6" t="str">
        <f>VLOOKUP(U6247,'17-1'!J:K,2,0)</f>
        <v>IM HERE</v>
      </c>
      <c r="U6247" s="6" t="s">
        <v>26760</v>
      </c>
    </row>
    <row r="6248" spans="1:21" x14ac:dyDescent="0.25">
      <c r="A6248" s="35">
        <v>4646</v>
      </c>
      <c r="B6248" s="36">
        <v>331</v>
      </c>
      <c r="C6248" s="36">
        <v>20005472</v>
      </c>
      <c r="D6248" s="36">
        <v>100718</v>
      </c>
      <c r="E6248" s="36">
        <v>30200016</v>
      </c>
      <c r="F6248" s="36" t="s">
        <v>49</v>
      </c>
      <c r="G6248" s="37" t="s">
        <v>2941</v>
      </c>
      <c r="H6248" s="38">
        <v>32689</v>
      </c>
      <c r="I6248" s="39">
        <v>85</v>
      </c>
      <c r="J6248" s="74">
        <v>32675</v>
      </c>
      <c r="K6248" s="45">
        <v>1</v>
      </c>
      <c r="L6248" s="41">
        <f>J6248*K6248</f>
        <v>32675</v>
      </c>
      <c r="M6248" s="39">
        <v>85</v>
      </c>
      <c r="N6248" s="42">
        <f t="shared" si="842"/>
        <v>25.998631074606433</v>
      </c>
      <c r="O6248" s="43">
        <f t="shared" si="843"/>
        <v>384.41176470588238</v>
      </c>
      <c r="P6248" s="44">
        <f t="shared" si="844"/>
        <v>9994.179651326649</v>
      </c>
      <c r="Q6248" s="44">
        <f t="shared" si="845"/>
        <v>22680.820348673351</v>
      </c>
      <c r="R6248" s="44" t="e">
        <f>VLOOKUP(S6248,Sheet8!B:C,2,0)</f>
        <v>#N/A</v>
      </c>
      <c r="S6248" s="6" t="s">
        <v>13596</v>
      </c>
      <c r="T6248" s="6" t="e">
        <f>VLOOKUP(U6248,'17-1'!J:K,2,0)</f>
        <v>#N/A</v>
      </c>
      <c r="U6248" s="6" t="s">
        <v>38453</v>
      </c>
    </row>
    <row r="6249" spans="1:21" x14ac:dyDescent="0.25">
      <c r="A6249" s="35">
        <v>8760</v>
      </c>
      <c r="B6249" s="36">
        <v>395</v>
      </c>
      <c r="C6249" s="36">
        <v>20001651</v>
      </c>
      <c r="D6249" s="6">
        <v>100717</v>
      </c>
      <c r="E6249" s="36">
        <v>30200017</v>
      </c>
      <c r="F6249" s="36" t="s">
        <v>4944</v>
      </c>
      <c r="G6249" s="37" t="s">
        <v>5435</v>
      </c>
      <c r="H6249" s="38">
        <v>40118</v>
      </c>
      <c r="I6249" s="39">
        <v>25</v>
      </c>
      <c r="J6249" s="74">
        <v>792.61</v>
      </c>
      <c r="K6249" s="111">
        <v>0</v>
      </c>
      <c r="L6249" s="59">
        <f t="shared" ref="L6249:L6251" si="847">J6249*K6249</f>
        <v>0</v>
      </c>
      <c r="M6249" s="39">
        <v>25</v>
      </c>
      <c r="N6249" s="42">
        <f t="shared" si="842"/>
        <v>5.6591375770020536</v>
      </c>
      <c r="O6249" s="43">
        <f t="shared" si="843"/>
        <v>0</v>
      </c>
      <c r="P6249" s="44">
        <f t="shared" si="844"/>
        <v>0</v>
      </c>
      <c r="Q6249" s="44" t="str">
        <f t="shared" si="845"/>
        <v xml:space="preserve"> </v>
      </c>
      <c r="R6249" s="44" t="str">
        <f>VLOOKUP(S6249,Sheet8!B:C,2,0)</f>
        <v>GOTCHA</v>
      </c>
      <c r="S6249" s="6" t="s">
        <v>7345</v>
      </c>
      <c r="T6249" s="6" t="str">
        <f>VLOOKUP(U6249,'17-1'!J:K,2,0)</f>
        <v>IM HERE</v>
      </c>
      <c r="U6249" s="6" t="s">
        <v>27093</v>
      </c>
    </row>
    <row r="6250" spans="1:21" x14ac:dyDescent="0.25">
      <c r="A6250" s="35">
        <v>8101</v>
      </c>
      <c r="B6250" s="36">
        <v>371</v>
      </c>
      <c r="C6250" s="36">
        <v>20005543</v>
      </c>
      <c r="D6250" s="36">
        <v>100719</v>
      </c>
      <c r="E6250" s="36">
        <v>30200054</v>
      </c>
      <c r="F6250" s="36" t="s">
        <v>42</v>
      </c>
      <c r="G6250" s="37" t="s">
        <v>1597</v>
      </c>
      <c r="H6250" s="38">
        <v>38717</v>
      </c>
      <c r="I6250" s="39">
        <v>15</v>
      </c>
      <c r="J6250" s="74">
        <v>3051.19</v>
      </c>
      <c r="K6250" s="111">
        <v>0</v>
      </c>
      <c r="L6250" s="59">
        <f t="shared" si="847"/>
        <v>0</v>
      </c>
      <c r="M6250" s="39">
        <v>15</v>
      </c>
      <c r="N6250" s="42">
        <f t="shared" si="842"/>
        <v>9.4948665297741268</v>
      </c>
      <c r="O6250" s="43">
        <f t="shared" si="843"/>
        <v>0</v>
      </c>
      <c r="P6250" s="44">
        <f t="shared" si="844"/>
        <v>0</v>
      </c>
      <c r="Q6250" s="44" t="str">
        <f t="shared" si="845"/>
        <v xml:space="preserve"> </v>
      </c>
      <c r="R6250" s="44" t="str">
        <f>VLOOKUP(S6250,Sheet8!B:C,2,0)</f>
        <v>GOTCHA</v>
      </c>
      <c r="S6250" s="6" t="s">
        <v>8166</v>
      </c>
      <c r="T6250" s="6" t="str">
        <f>VLOOKUP(U6250,'17-1'!J:K,2,0)</f>
        <v>IM HERE</v>
      </c>
      <c r="U6250" s="6" t="s">
        <v>27914</v>
      </c>
    </row>
    <row r="6251" spans="1:21" x14ac:dyDescent="0.25">
      <c r="A6251" s="35">
        <v>1201</v>
      </c>
      <c r="B6251" s="36">
        <v>310</v>
      </c>
      <c r="C6251" s="36">
        <v>20000976</v>
      </c>
      <c r="D6251" s="36">
        <v>100718</v>
      </c>
      <c r="E6251" s="36">
        <v>30200065</v>
      </c>
      <c r="F6251" s="36" t="s">
        <v>11</v>
      </c>
      <c r="G6251" s="37" t="s">
        <v>1349</v>
      </c>
      <c r="H6251" s="38">
        <v>40118</v>
      </c>
      <c r="I6251" s="39">
        <v>15</v>
      </c>
      <c r="J6251" s="74">
        <v>3601</v>
      </c>
      <c r="K6251" s="111">
        <v>0</v>
      </c>
      <c r="L6251" s="59">
        <f t="shared" si="847"/>
        <v>0</v>
      </c>
      <c r="M6251" s="39">
        <v>15</v>
      </c>
      <c r="N6251" s="42">
        <f t="shared" si="842"/>
        <v>5.6591375770020536</v>
      </c>
      <c r="O6251" s="43">
        <f t="shared" si="843"/>
        <v>0</v>
      </c>
      <c r="P6251" s="44">
        <f t="shared" si="844"/>
        <v>0</v>
      </c>
      <c r="Q6251" s="44" t="str">
        <f t="shared" si="845"/>
        <v xml:space="preserve"> </v>
      </c>
      <c r="R6251" s="44" t="str">
        <f>VLOOKUP(S6251,Sheet8!B:C,2,0)</f>
        <v>GOTCHA</v>
      </c>
      <c r="S6251" s="6" t="s">
        <v>7396</v>
      </c>
      <c r="T6251" s="6" t="str">
        <f>VLOOKUP(U6251,'17-1'!J:K,2,0)</f>
        <v>IM HERE</v>
      </c>
      <c r="U6251" s="6" t="s">
        <v>27144</v>
      </c>
    </row>
    <row r="6252" spans="1:21" x14ac:dyDescent="0.25">
      <c r="A6252" s="35">
        <v>4614</v>
      </c>
      <c r="B6252" s="36">
        <v>331</v>
      </c>
      <c r="C6252" s="36">
        <v>20005439</v>
      </c>
      <c r="D6252" s="36">
        <v>100718</v>
      </c>
      <c r="E6252" s="36">
        <v>30200054</v>
      </c>
      <c r="F6252" s="36" t="s">
        <v>42</v>
      </c>
      <c r="G6252" s="37" t="s">
        <v>2382</v>
      </c>
      <c r="H6252" s="38">
        <v>40756</v>
      </c>
      <c r="I6252" s="39">
        <v>15</v>
      </c>
      <c r="J6252" s="74">
        <v>32885</v>
      </c>
      <c r="K6252" s="45">
        <v>1</v>
      </c>
      <c r="L6252" s="41">
        <f>J6252*K6252</f>
        <v>32885</v>
      </c>
      <c r="M6252" s="39">
        <v>15</v>
      </c>
      <c r="N6252" s="42">
        <f t="shared" si="842"/>
        <v>3.9123887748117729</v>
      </c>
      <c r="O6252" s="43">
        <f t="shared" si="843"/>
        <v>2192.3333333333335</v>
      </c>
      <c r="P6252" s="44">
        <f t="shared" si="844"/>
        <v>8577.2603239790096</v>
      </c>
      <c r="Q6252" s="44">
        <f t="shared" si="845"/>
        <v>24307.739676020989</v>
      </c>
      <c r="R6252" s="44" t="e">
        <f>VLOOKUP(S6252,Sheet8!B:C,2,0)</f>
        <v>#N/A</v>
      </c>
      <c r="S6252" s="6" t="s">
        <v>13597</v>
      </c>
      <c r="T6252" s="6" t="e">
        <f>VLOOKUP(U6252,'17-1'!J:K,2,0)</f>
        <v>#N/A</v>
      </c>
      <c r="U6252" s="6" t="s">
        <v>38454</v>
      </c>
    </row>
    <row r="6253" spans="1:21" x14ac:dyDescent="0.25">
      <c r="A6253" s="35">
        <v>5788</v>
      </c>
      <c r="B6253" s="36">
        <v>333</v>
      </c>
      <c r="C6253" s="36">
        <v>20006231</v>
      </c>
      <c r="D6253" s="36">
        <v>100718</v>
      </c>
      <c r="E6253" s="36">
        <v>30200004</v>
      </c>
      <c r="F6253" s="36" t="s">
        <v>4941</v>
      </c>
      <c r="G6253" s="37" t="s">
        <v>6084</v>
      </c>
      <c r="H6253" s="38">
        <v>39386</v>
      </c>
      <c r="I6253" s="39">
        <v>25</v>
      </c>
      <c r="J6253" s="74">
        <v>2383.4499999999998</v>
      </c>
      <c r="K6253" s="111">
        <v>0</v>
      </c>
      <c r="L6253" s="59">
        <f t="shared" ref="L6253:L6260" si="848">J6253*K6253</f>
        <v>0</v>
      </c>
      <c r="M6253" s="39">
        <v>25</v>
      </c>
      <c r="N6253" s="42">
        <f t="shared" si="842"/>
        <v>7.6632443531827512</v>
      </c>
      <c r="O6253" s="43">
        <f t="shared" si="843"/>
        <v>0</v>
      </c>
      <c r="P6253" s="44">
        <f t="shared" si="844"/>
        <v>0</v>
      </c>
      <c r="Q6253" s="44" t="str">
        <f t="shared" si="845"/>
        <v xml:space="preserve"> </v>
      </c>
      <c r="R6253" s="44" t="str">
        <f>VLOOKUP(S6253,Sheet8!B:C,2,0)</f>
        <v>GOTCHA</v>
      </c>
      <c r="S6253" s="6" t="s">
        <v>9916</v>
      </c>
      <c r="T6253" s="6" t="str">
        <f>VLOOKUP(U6253,'17-1'!J:K,2,0)</f>
        <v>IM HERE</v>
      </c>
      <c r="U6253" s="6" t="s">
        <v>29755</v>
      </c>
    </row>
    <row r="6254" spans="1:21" x14ac:dyDescent="0.25">
      <c r="A6254" s="35">
        <v>888</v>
      </c>
      <c r="B6254" s="36">
        <v>307</v>
      </c>
      <c r="C6254" s="36">
        <v>20002629</v>
      </c>
      <c r="D6254" s="36">
        <v>100718</v>
      </c>
      <c r="E6254" s="36">
        <v>30200078</v>
      </c>
      <c r="F6254" s="36" t="s">
        <v>4972</v>
      </c>
      <c r="G6254" s="37" t="s">
        <v>5824</v>
      </c>
      <c r="H6254" s="38">
        <v>38717</v>
      </c>
      <c r="I6254" s="39">
        <v>35</v>
      </c>
      <c r="J6254" s="74">
        <v>84875.16</v>
      </c>
      <c r="K6254" s="111">
        <v>0</v>
      </c>
      <c r="L6254" s="59">
        <f t="shared" si="848"/>
        <v>0</v>
      </c>
      <c r="M6254" s="39">
        <v>35</v>
      </c>
      <c r="N6254" s="42">
        <f t="shared" si="842"/>
        <v>9.4948665297741268</v>
      </c>
      <c r="O6254" s="43">
        <f t="shared" si="843"/>
        <v>0</v>
      </c>
      <c r="P6254" s="44">
        <f t="shared" si="844"/>
        <v>0</v>
      </c>
      <c r="Q6254" s="44" t="str">
        <f t="shared" si="845"/>
        <v xml:space="preserve"> </v>
      </c>
      <c r="R6254" s="44" t="str">
        <f>VLOOKUP(S6254,Sheet8!B:C,2,0)</f>
        <v>GOTCHA</v>
      </c>
      <c r="S6254" s="6" t="s">
        <v>8423</v>
      </c>
      <c r="T6254" s="6" t="str">
        <f>VLOOKUP(U6254,'17-1'!J:K,2,0)</f>
        <v>IM HERE</v>
      </c>
      <c r="U6254" s="6" t="s">
        <v>28258</v>
      </c>
    </row>
    <row r="6255" spans="1:21" x14ac:dyDescent="0.25">
      <c r="A6255" s="35">
        <v>3456</v>
      </c>
      <c r="B6255" s="36">
        <v>330</v>
      </c>
      <c r="C6255" s="36">
        <v>20004427</v>
      </c>
      <c r="D6255" s="36">
        <v>100718</v>
      </c>
      <c r="E6255" s="36">
        <v>30200043</v>
      </c>
      <c r="F6255" s="36" t="s">
        <v>78</v>
      </c>
      <c r="G6255" s="37" t="s">
        <v>4489</v>
      </c>
      <c r="H6255" s="38">
        <v>39263</v>
      </c>
      <c r="I6255" s="39">
        <v>20</v>
      </c>
      <c r="J6255" s="74">
        <v>1143.83</v>
      </c>
      <c r="K6255" s="111">
        <v>0</v>
      </c>
      <c r="L6255" s="59">
        <f t="shared" si="848"/>
        <v>0</v>
      </c>
      <c r="M6255" s="39">
        <v>20</v>
      </c>
      <c r="N6255" s="42">
        <f t="shared" si="842"/>
        <v>8</v>
      </c>
      <c r="O6255" s="43">
        <f t="shared" si="843"/>
        <v>0</v>
      </c>
      <c r="P6255" s="44">
        <f t="shared" si="844"/>
        <v>0</v>
      </c>
      <c r="Q6255" s="44" t="str">
        <f t="shared" si="845"/>
        <v xml:space="preserve"> </v>
      </c>
      <c r="R6255" s="44" t="str">
        <f>VLOOKUP(S6255,Sheet8!B:C,2,0)</f>
        <v>GOTCHA</v>
      </c>
      <c r="S6255" s="6" t="s">
        <v>9641</v>
      </c>
      <c r="T6255" s="6" t="str">
        <f>VLOOKUP(U6255,'17-1'!J:K,2,0)</f>
        <v>IM HERE</v>
      </c>
      <c r="U6255" s="6" t="s">
        <v>29480</v>
      </c>
    </row>
    <row r="6256" spans="1:21" x14ac:dyDescent="0.25">
      <c r="A6256" s="35">
        <v>3157</v>
      </c>
      <c r="B6256" s="36">
        <v>330</v>
      </c>
      <c r="C6256" s="36">
        <v>20001624</v>
      </c>
      <c r="D6256" s="36">
        <v>100718</v>
      </c>
      <c r="E6256" s="36">
        <v>30200058</v>
      </c>
      <c r="F6256" s="36" t="s">
        <v>39</v>
      </c>
      <c r="G6256" s="37" t="s">
        <v>4490</v>
      </c>
      <c r="H6256" s="38">
        <v>39263</v>
      </c>
      <c r="I6256" s="39">
        <v>20</v>
      </c>
      <c r="J6256" s="74">
        <v>1140.98</v>
      </c>
      <c r="K6256" s="111">
        <v>0</v>
      </c>
      <c r="L6256" s="59">
        <f t="shared" si="848"/>
        <v>0</v>
      </c>
      <c r="M6256" s="39">
        <v>20</v>
      </c>
      <c r="N6256" s="42">
        <f t="shared" si="842"/>
        <v>8</v>
      </c>
      <c r="O6256" s="43">
        <f t="shared" si="843"/>
        <v>0</v>
      </c>
      <c r="P6256" s="44">
        <f t="shared" si="844"/>
        <v>0</v>
      </c>
      <c r="Q6256" s="44" t="str">
        <f t="shared" si="845"/>
        <v xml:space="preserve"> </v>
      </c>
      <c r="R6256" s="44" t="str">
        <f>VLOOKUP(S6256,Sheet8!B:C,2,0)</f>
        <v>GOTCHA</v>
      </c>
      <c r="S6256" s="6" t="s">
        <v>9642</v>
      </c>
      <c r="T6256" s="6" t="str">
        <f>VLOOKUP(U6256,'17-1'!J:K,2,0)</f>
        <v>IM HERE</v>
      </c>
      <c r="U6256" s="6" t="s">
        <v>29481</v>
      </c>
    </row>
    <row r="6257" spans="1:21" x14ac:dyDescent="0.25">
      <c r="A6257" s="35">
        <v>8143</v>
      </c>
      <c r="B6257" s="36">
        <v>371</v>
      </c>
      <c r="C6257" s="36">
        <v>20005889</v>
      </c>
      <c r="D6257" s="36">
        <v>100719</v>
      </c>
      <c r="E6257" s="36">
        <v>30200004</v>
      </c>
      <c r="F6257" s="36" t="s">
        <v>4941</v>
      </c>
      <c r="G6257" s="37" t="s">
        <v>5946</v>
      </c>
      <c r="H6257" s="38">
        <v>39021</v>
      </c>
      <c r="I6257" s="39">
        <v>25</v>
      </c>
      <c r="J6257" s="74">
        <v>1880.76</v>
      </c>
      <c r="K6257" s="111">
        <v>0</v>
      </c>
      <c r="L6257" s="59">
        <f t="shared" si="848"/>
        <v>0</v>
      </c>
      <c r="M6257" s="39">
        <v>25</v>
      </c>
      <c r="N6257" s="42">
        <f t="shared" si="842"/>
        <v>8.6625598904859693</v>
      </c>
      <c r="O6257" s="43">
        <f t="shared" si="843"/>
        <v>0</v>
      </c>
      <c r="P6257" s="44">
        <f t="shared" si="844"/>
        <v>0</v>
      </c>
      <c r="Q6257" s="44" t="str">
        <f t="shared" si="845"/>
        <v xml:space="preserve"> </v>
      </c>
      <c r="R6257" s="44" t="str">
        <f>VLOOKUP(S6257,Sheet8!B:C,2,0)</f>
        <v>GOTCHA</v>
      </c>
      <c r="S6257" s="6" t="s">
        <v>9117</v>
      </c>
      <c r="T6257" s="6" t="str">
        <f>VLOOKUP(U6257,'17-1'!J:K,2,0)</f>
        <v>IM HERE</v>
      </c>
      <c r="U6257" s="6" t="s">
        <v>28955</v>
      </c>
    </row>
    <row r="6258" spans="1:21" x14ac:dyDescent="0.25">
      <c r="A6258" s="35">
        <v>8354</v>
      </c>
      <c r="B6258" s="36">
        <v>371</v>
      </c>
      <c r="C6258" s="36">
        <v>20007060</v>
      </c>
      <c r="D6258" s="36">
        <v>100719</v>
      </c>
      <c r="E6258" s="36">
        <v>30200013</v>
      </c>
      <c r="F6258" s="36" t="s">
        <v>50</v>
      </c>
      <c r="G6258" s="37" t="s">
        <v>4381</v>
      </c>
      <c r="H6258" s="38">
        <v>39752</v>
      </c>
      <c r="I6258" s="39">
        <v>20</v>
      </c>
      <c r="J6258" s="74">
        <v>1075.25</v>
      </c>
      <c r="K6258" s="111">
        <v>0</v>
      </c>
      <c r="L6258" s="59">
        <f t="shared" si="848"/>
        <v>0</v>
      </c>
      <c r="M6258" s="39">
        <v>20</v>
      </c>
      <c r="N6258" s="42">
        <f t="shared" si="842"/>
        <v>6.6611909650924028</v>
      </c>
      <c r="O6258" s="43">
        <f t="shared" si="843"/>
        <v>0</v>
      </c>
      <c r="P6258" s="44">
        <f t="shared" si="844"/>
        <v>0</v>
      </c>
      <c r="Q6258" s="44" t="str">
        <f t="shared" si="845"/>
        <v xml:space="preserve"> </v>
      </c>
      <c r="R6258" s="44" t="str">
        <f>VLOOKUP(S6258,Sheet8!B:C,2,0)</f>
        <v>GOTCHA</v>
      </c>
      <c r="S6258" s="6" t="s">
        <v>7025</v>
      </c>
      <c r="T6258" s="6" t="str">
        <f>VLOOKUP(U6258,'17-1'!J:K,2,0)</f>
        <v>IM HERE</v>
      </c>
      <c r="U6258" s="6" t="s">
        <v>26773</v>
      </c>
    </row>
    <row r="6259" spans="1:21" x14ac:dyDescent="0.25">
      <c r="A6259" s="35">
        <v>333</v>
      </c>
      <c r="B6259" s="36">
        <v>304</v>
      </c>
      <c r="C6259" s="36">
        <v>10000306</v>
      </c>
      <c r="D6259" s="36">
        <v>100718</v>
      </c>
      <c r="E6259" s="36">
        <v>30200025</v>
      </c>
      <c r="F6259" s="36" t="s">
        <v>21</v>
      </c>
      <c r="G6259" s="37" t="s">
        <v>1787</v>
      </c>
      <c r="H6259" s="38">
        <v>39629</v>
      </c>
      <c r="I6259" s="39">
        <v>15</v>
      </c>
      <c r="J6259" s="74">
        <v>942.51</v>
      </c>
      <c r="K6259" s="111">
        <v>0</v>
      </c>
      <c r="L6259" s="59">
        <f t="shared" si="848"/>
        <v>0</v>
      </c>
      <c r="M6259" s="39">
        <v>15</v>
      </c>
      <c r="N6259" s="42">
        <f t="shared" si="842"/>
        <v>6.9979466119096507</v>
      </c>
      <c r="O6259" s="43">
        <f t="shared" si="843"/>
        <v>0</v>
      </c>
      <c r="P6259" s="44">
        <f t="shared" si="844"/>
        <v>0</v>
      </c>
      <c r="Q6259" s="44" t="str">
        <f t="shared" si="845"/>
        <v xml:space="preserve"> </v>
      </c>
      <c r="R6259" s="44" t="str">
        <f>VLOOKUP(S6259,Sheet8!B:C,2,0)</f>
        <v>GOTCHA</v>
      </c>
      <c r="S6259" s="6" t="s">
        <v>10232</v>
      </c>
      <c r="T6259" s="6" t="str">
        <f>VLOOKUP(U6259,'17-1'!J:K,2,0)</f>
        <v>IM HERE</v>
      </c>
      <c r="U6259" s="6" t="s">
        <v>30072</v>
      </c>
    </row>
    <row r="6260" spans="1:21" x14ac:dyDescent="0.25">
      <c r="A6260" s="35">
        <v>2693</v>
      </c>
      <c r="B6260" s="36">
        <v>320</v>
      </c>
      <c r="C6260" s="36">
        <v>20000499</v>
      </c>
      <c r="D6260" s="36">
        <v>100718</v>
      </c>
      <c r="E6260" s="36">
        <v>30200025</v>
      </c>
      <c r="F6260" s="36" t="s">
        <v>21</v>
      </c>
      <c r="G6260" s="37" t="s">
        <v>2193</v>
      </c>
      <c r="H6260" s="38">
        <v>38383</v>
      </c>
      <c r="I6260" s="39">
        <v>15</v>
      </c>
      <c r="J6260" s="74">
        <v>512.13</v>
      </c>
      <c r="K6260" s="111">
        <v>0</v>
      </c>
      <c r="L6260" s="59">
        <f t="shared" si="848"/>
        <v>0</v>
      </c>
      <c r="M6260" s="39">
        <v>15</v>
      </c>
      <c r="N6260" s="42">
        <f t="shared" si="842"/>
        <v>10.40930869267625</v>
      </c>
      <c r="O6260" s="43">
        <f t="shared" si="843"/>
        <v>0</v>
      </c>
      <c r="P6260" s="44">
        <f t="shared" si="844"/>
        <v>0</v>
      </c>
      <c r="Q6260" s="44" t="str">
        <f t="shared" si="845"/>
        <v xml:space="preserve"> </v>
      </c>
      <c r="R6260" s="44" t="str">
        <f>VLOOKUP(S6260,Sheet8!B:C,2,0)</f>
        <v>GOTCHA</v>
      </c>
      <c r="S6260" s="6" t="s">
        <v>7563</v>
      </c>
      <c r="T6260" s="6" t="str">
        <f>VLOOKUP(U6260,'17-1'!J:K,2,0)</f>
        <v>IM HERE</v>
      </c>
      <c r="U6260" s="6" t="s">
        <v>27311</v>
      </c>
    </row>
    <row r="6261" spans="1:21" x14ac:dyDescent="0.25">
      <c r="A6261" s="35">
        <v>100</v>
      </c>
      <c r="B6261" s="36">
        <v>304</v>
      </c>
      <c r="C6261" s="36">
        <v>10000011</v>
      </c>
      <c r="D6261" s="36">
        <v>100718</v>
      </c>
      <c r="E6261" s="36">
        <v>30200044</v>
      </c>
      <c r="F6261" s="36" t="s">
        <v>45</v>
      </c>
      <c r="G6261" s="37" t="s">
        <v>187</v>
      </c>
      <c r="H6261" s="38">
        <v>40238</v>
      </c>
      <c r="I6261" s="39">
        <v>33</v>
      </c>
      <c r="J6261" s="74">
        <v>953.99</v>
      </c>
      <c r="K6261" s="45">
        <v>1</v>
      </c>
      <c r="L6261" s="41">
        <f>J6261*K6261</f>
        <v>953.99</v>
      </c>
      <c r="M6261" s="39">
        <v>33</v>
      </c>
      <c r="N6261" s="42">
        <f t="shared" si="842"/>
        <v>5.330595482546201</v>
      </c>
      <c r="O6261" s="43">
        <f t="shared" si="843"/>
        <v>28.90878787878788</v>
      </c>
      <c r="P6261" s="44">
        <f t="shared" si="844"/>
        <v>154.10105407255304</v>
      </c>
      <c r="Q6261" s="44">
        <f t="shared" si="845"/>
        <v>799.88894592744691</v>
      </c>
      <c r="R6261" s="44" t="e">
        <f>VLOOKUP(S6261,Sheet8!B:C,2,0)</f>
        <v>#N/A</v>
      </c>
      <c r="S6261" s="6" t="s">
        <v>13598</v>
      </c>
      <c r="T6261" s="6" t="e">
        <f>VLOOKUP(U6261,'17-1'!J:K,2,0)</f>
        <v>#N/A</v>
      </c>
      <c r="U6261" s="6" t="s">
        <v>38455</v>
      </c>
    </row>
    <row r="6262" spans="1:21" x14ac:dyDescent="0.25">
      <c r="A6262" s="35">
        <v>313</v>
      </c>
      <c r="B6262" s="36">
        <v>304</v>
      </c>
      <c r="C6262" s="36">
        <v>10000283</v>
      </c>
      <c r="D6262" s="36">
        <v>100718</v>
      </c>
      <c r="E6262" s="36">
        <v>30200044</v>
      </c>
      <c r="F6262" s="36" t="s">
        <v>45</v>
      </c>
      <c r="G6262" s="37" t="s">
        <v>186</v>
      </c>
      <c r="H6262" s="38">
        <v>40238</v>
      </c>
      <c r="I6262" s="39">
        <v>33</v>
      </c>
      <c r="J6262" s="74">
        <v>312.93</v>
      </c>
      <c r="K6262" s="45">
        <v>1</v>
      </c>
      <c r="L6262" s="41">
        <f>J6262*K6262</f>
        <v>312.93</v>
      </c>
      <c r="M6262" s="39">
        <v>33</v>
      </c>
      <c r="N6262" s="42">
        <f t="shared" si="842"/>
        <v>5.330595482546201</v>
      </c>
      <c r="O6262" s="43">
        <f t="shared" si="843"/>
        <v>9.4827272727272724</v>
      </c>
      <c r="P6262" s="44">
        <f t="shared" si="844"/>
        <v>50.548583162217653</v>
      </c>
      <c r="Q6262" s="44">
        <f t="shared" si="845"/>
        <v>262.38141683778235</v>
      </c>
      <c r="R6262" s="44" t="e">
        <f>VLOOKUP(S6262,Sheet8!B:C,2,0)</f>
        <v>#N/A</v>
      </c>
      <c r="S6262" s="6" t="s">
        <v>13599</v>
      </c>
      <c r="T6262" s="6" t="e">
        <f>VLOOKUP(U6262,'17-1'!J:K,2,0)</f>
        <v>#N/A</v>
      </c>
      <c r="U6262" s="6" t="s">
        <v>38456</v>
      </c>
    </row>
    <row r="6263" spans="1:21" x14ac:dyDescent="0.25">
      <c r="A6263" s="35">
        <v>7881</v>
      </c>
      <c r="B6263" s="36">
        <v>371</v>
      </c>
      <c r="C6263" s="36">
        <v>20003791</v>
      </c>
      <c r="D6263" s="36">
        <v>100719</v>
      </c>
      <c r="E6263" s="36">
        <v>30200067</v>
      </c>
      <c r="F6263" s="36" t="s">
        <v>52</v>
      </c>
      <c r="G6263" s="37" t="s">
        <v>2315</v>
      </c>
      <c r="H6263" s="38">
        <v>39082</v>
      </c>
      <c r="I6263" s="39">
        <v>15</v>
      </c>
      <c r="J6263" s="74">
        <v>8699.0300000000007</v>
      </c>
      <c r="K6263" s="111">
        <v>0</v>
      </c>
      <c r="L6263" s="59">
        <f t="shared" ref="L6263:L6266" si="849">J6263*K6263</f>
        <v>0</v>
      </c>
      <c r="M6263" s="39">
        <v>15</v>
      </c>
      <c r="N6263" s="42">
        <f t="shared" si="842"/>
        <v>8.4955509924709105</v>
      </c>
      <c r="O6263" s="43">
        <f t="shared" si="843"/>
        <v>0</v>
      </c>
      <c r="P6263" s="44">
        <f t="shared" si="844"/>
        <v>0</v>
      </c>
      <c r="Q6263" s="44" t="str">
        <f t="shared" si="845"/>
        <v xml:space="preserve"> </v>
      </c>
      <c r="R6263" s="44" t="str">
        <f>VLOOKUP(S6263,Sheet8!B:C,2,0)</f>
        <v>GOTCHA</v>
      </c>
      <c r="S6263" s="6" t="s">
        <v>9216</v>
      </c>
      <c r="T6263" s="6" t="str">
        <f>VLOOKUP(U6263,'17-1'!J:K,2,0)</f>
        <v>IM HERE</v>
      </c>
      <c r="U6263" s="6" t="s">
        <v>29054</v>
      </c>
    </row>
    <row r="6264" spans="1:21" x14ac:dyDescent="0.25">
      <c r="A6264" s="35">
        <v>7445</v>
      </c>
      <c r="B6264" s="36">
        <v>371</v>
      </c>
      <c r="C6264" s="36">
        <v>20000864</v>
      </c>
      <c r="D6264" s="36">
        <v>100719</v>
      </c>
      <c r="E6264" s="36">
        <v>30200009</v>
      </c>
      <c r="F6264" s="36" t="s">
        <v>5079</v>
      </c>
      <c r="G6264" s="37" t="s">
        <v>6000</v>
      </c>
      <c r="H6264" s="38">
        <v>39233</v>
      </c>
      <c r="I6264" s="39">
        <v>35</v>
      </c>
      <c r="J6264" s="74">
        <v>11657.75</v>
      </c>
      <c r="K6264" s="111">
        <v>0</v>
      </c>
      <c r="L6264" s="59">
        <f t="shared" si="849"/>
        <v>0</v>
      </c>
      <c r="M6264" s="39">
        <v>35</v>
      </c>
      <c r="N6264" s="42">
        <f t="shared" si="842"/>
        <v>8.0821355236139638</v>
      </c>
      <c r="O6264" s="43">
        <f t="shared" si="843"/>
        <v>0</v>
      </c>
      <c r="P6264" s="44">
        <f t="shared" si="844"/>
        <v>0</v>
      </c>
      <c r="Q6264" s="44" t="str">
        <f t="shared" si="845"/>
        <v xml:space="preserve"> </v>
      </c>
      <c r="R6264" s="44" t="str">
        <f>VLOOKUP(S6264,Sheet8!B:C,2,0)</f>
        <v>GOTCHA</v>
      </c>
      <c r="S6264" s="6" t="s">
        <v>9593</v>
      </c>
      <c r="T6264" s="6" t="str">
        <f>VLOOKUP(U6264,'17-1'!J:K,2,0)</f>
        <v>IM HERE</v>
      </c>
      <c r="U6264" s="6" t="s">
        <v>29432</v>
      </c>
    </row>
    <row r="6265" spans="1:21" x14ac:dyDescent="0.25">
      <c r="A6265" s="35">
        <v>381</v>
      </c>
      <c r="B6265" s="36">
        <v>304</v>
      </c>
      <c r="C6265" s="36">
        <v>10000360</v>
      </c>
      <c r="D6265" s="36">
        <v>100718</v>
      </c>
      <c r="E6265" s="36">
        <v>30200018</v>
      </c>
      <c r="F6265" s="36" t="s">
        <v>54</v>
      </c>
      <c r="G6265" s="37" t="s">
        <v>1613</v>
      </c>
      <c r="H6265" s="38">
        <v>38717</v>
      </c>
      <c r="I6265" s="39">
        <v>15</v>
      </c>
      <c r="J6265" s="74">
        <v>330.4</v>
      </c>
      <c r="K6265" s="111">
        <v>0</v>
      </c>
      <c r="L6265" s="59">
        <f t="shared" si="849"/>
        <v>0</v>
      </c>
      <c r="M6265" s="39">
        <v>15</v>
      </c>
      <c r="N6265" s="42">
        <f t="shared" si="842"/>
        <v>9.4948665297741268</v>
      </c>
      <c r="O6265" s="43">
        <f t="shared" si="843"/>
        <v>0</v>
      </c>
      <c r="P6265" s="44">
        <f t="shared" si="844"/>
        <v>0</v>
      </c>
      <c r="Q6265" s="44" t="str">
        <f t="shared" si="845"/>
        <v xml:space="preserve"> </v>
      </c>
      <c r="R6265" s="44" t="str">
        <f>VLOOKUP(S6265,Sheet8!B:C,2,0)</f>
        <v>GOTCHA</v>
      </c>
      <c r="S6265" s="6" t="s">
        <v>8192</v>
      </c>
      <c r="T6265" s="6" t="str">
        <f>VLOOKUP(U6265,'17-1'!J:K,2,0)</f>
        <v>IM HERE</v>
      </c>
      <c r="U6265" s="6" t="s">
        <v>27940</v>
      </c>
    </row>
    <row r="6266" spans="1:21" x14ac:dyDescent="0.25">
      <c r="A6266" s="35">
        <v>2819</v>
      </c>
      <c r="B6266" s="36">
        <v>320</v>
      </c>
      <c r="C6266" s="36">
        <v>20004172</v>
      </c>
      <c r="D6266" s="36">
        <v>100718</v>
      </c>
      <c r="E6266" s="36">
        <v>30200040</v>
      </c>
      <c r="F6266" s="36" t="s">
        <v>16</v>
      </c>
      <c r="G6266" s="37" t="s">
        <v>1614</v>
      </c>
      <c r="H6266" s="38">
        <v>38717</v>
      </c>
      <c r="I6266" s="39">
        <v>15</v>
      </c>
      <c r="J6266" s="74">
        <v>525.9</v>
      </c>
      <c r="K6266" s="111">
        <v>0</v>
      </c>
      <c r="L6266" s="59">
        <f t="shared" si="849"/>
        <v>0</v>
      </c>
      <c r="M6266" s="39">
        <v>15</v>
      </c>
      <c r="N6266" s="42">
        <f t="shared" si="842"/>
        <v>9.4948665297741268</v>
      </c>
      <c r="O6266" s="43">
        <f t="shared" si="843"/>
        <v>0</v>
      </c>
      <c r="P6266" s="44">
        <f t="shared" si="844"/>
        <v>0</v>
      </c>
      <c r="Q6266" s="44" t="str">
        <f t="shared" si="845"/>
        <v xml:space="preserve"> </v>
      </c>
      <c r="R6266" s="44" t="str">
        <f>VLOOKUP(S6266,Sheet8!B:C,2,0)</f>
        <v>GOTCHA</v>
      </c>
      <c r="S6266" s="6" t="s">
        <v>8193</v>
      </c>
      <c r="T6266" s="6" t="str">
        <f>VLOOKUP(U6266,'17-1'!J:K,2,0)</f>
        <v>IM HERE</v>
      </c>
      <c r="U6266" s="6" t="s">
        <v>27941</v>
      </c>
    </row>
    <row r="6267" spans="1:21" x14ac:dyDescent="0.25">
      <c r="A6267" s="35">
        <v>8642</v>
      </c>
      <c r="B6267" s="36">
        <v>380</v>
      </c>
      <c r="C6267" s="36">
        <v>20006205</v>
      </c>
      <c r="D6267" s="36">
        <v>100719</v>
      </c>
      <c r="E6267" s="36">
        <v>30200044</v>
      </c>
      <c r="F6267" s="36" t="s">
        <v>45</v>
      </c>
      <c r="G6267" s="37" t="s">
        <v>537</v>
      </c>
      <c r="H6267" s="38">
        <v>40817</v>
      </c>
      <c r="I6267" s="39">
        <v>40</v>
      </c>
      <c r="J6267" s="74">
        <v>15904.32</v>
      </c>
      <c r="K6267" s="45">
        <v>1</v>
      </c>
      <c r="L6267" s="41">
        <f>J6267*K6267</f>
        <v>15904.32</v>
      </c>
      <c r="M6267" s="39">
        <v>40</v>
      </c>
      <c r="N6267" s="42">
        <f t="shared" si="842"/>
        <v>3.7453798767967146</v>
      </c>
      <c r="O6267" s="43">
        <f t="shared" si="843"/>
        <v>397.608</v>
      </c>
      <c r="P6267" s="44">
        <f t="shared" si="844"/>
        <v>1489.193002053388</v>
      </c>
      <c r="Q6267" s="44">
        <f t="shared" si="845"/>
        <v>14415.126997946612</v>
      </c>
      <c r="R6267" s="44" t="e">
        <f>VLOOKUP(S6267,Sheet8!B:C,2,0)</f>
        <v>#N/A</v>
      </c>
      <c r="S6267" s="6" t="s">
        <v>13600</v>
      </c>
      <c r="T6267" s="6" t="e">
        <f>VLOOKUP(U6267,'17-1'!J:K,2,0)</f>
        <v>#N/A</v>
      </c>
      <c r="U6267" s="6" t="s">
        <v>38457</v>
      </c>
    </row>
    <row r="6268" spans="1:21" x14ac:dyDescent="0.25">
      <c r="A6268" s="35">
        <v>6572</v>
      </c>
      <c r="B6268" s="36">
        <v>344</v>
      </c>
      <c r="C6268" s="36">
        <v>10000010</v>
      </c>
      <c r="D6268" s="36">
        <v>100718</v>
      </c>
      <c r="E6268" s="36">
        <v>30200026</v>
      </c>
      <c r="F6268" s="36" t="s">
        <v>4950</v>
      </c>
      <c r="G6268" s="37" t="s">
        <v>5733</v>
      </c>
      <c r="H6268" s="38">
        <v>38564</v>
      </c>
      <c r="I6268" s="39">
        <v>35</v>
      </c>
      <c r="J6268" s="74">
        <v>1389.88</v>
      </c>
      <c r="K6268" s="111">
        <v>0</v>
      </c>
      <c r="L6268" s="59">
        <f t="shared" ref="L6268:L6276" si="850">J6268*K6268</f>
        <v>0</v>
      </c>
      <c r="M6268" s="39">
        <v>35</v>
      </c>
      <c r="N6268" s="42">
        <f t="shared" si="842"/>
        <v>9.9137577002053394</v>
      </c>
      <c r="O6268" s="43">
        <f t="shared" si="843"/>
        <v>0</v>
      </c>
      <c r="P6268" s="44">
        <f t="shared" si="844"/>
        <v>0</v>
      </c>
      <c r="Q6268" s="44" t="str">
        <f t="shared" si="845"/>
        <v xml:space="preserve"> </v>
      </c>
      <c r="R6268" s="44" t="str">
        <f>VLOOKUP(S6268,Sheet8!B:C,2,0)</f>
        <v>GOTCHA</v>
      </c>
      <c r="S6268" s="6" t="s">
        <v>7887</v>
      </c>
      <c r="T6268" s="6" t="str">
        <f>VLOOKUP(U6268,'17-1'!J:K,2,0)</f>
        <v>IM HERE</v>
      </c>
      <c r="U6268" s="6" t="s">
        <v>27635</v>
      </c>
    </row>
    <row r="6269" spans="1:21" x14ac:dyDescent="0.25">
      <c r="A6269" s="35">
        <v>8446</v>
      </c>
      <c r="B6269" s="36">
        <v>371</v>
      </c>
      <c r="C6269" s="36">
        <v>20007279</v>
      </c>
      <c r="D6269" s="36">
        <v>100719</v>
      </c>
      <c r="E6269" s="36">
        <v>30200003</v>
      </c>
      <c r="F6269" s="36" t="s">
        <v>41</v>
      </c>
      <c r="G6269" s="37" t="s">
        <v>1622</v>
      </c>
      <c r="H6269" s="38">
        <v>38748</v>
      </c>
      <c r="I6269" s="39">
        <v>15</v>
      </c>
      <c r="J6269" s="74">
        <v>1117.83</v>
      </c>
      <c r="K6269" s="111">
        <v>0</v>
      </c>
      <c r="L6269" s="59">
        <f t="shared" si="850"/>
        <v>0</v>
      </c>
      <c r="M6269" s="39">
        <v>15</v>
      </c>
      <c r="N6269" s="42">
        <f t="shared" si="842"/>
        <v>9.4099931553730318</v>
      </c>
      <c r="O6269" s="43">
        <f t="shared" si="843"/>
        <v>0</v>
      </c>
      <c r="P6269" s="44">
        <f t="shared" si="844"/>
        <v>0</v>
      </c>
      <c r="Q6269" s="44" t="str">
        <f t="shared" si="845"/>
        <v xml:space="preserve"> </v>
      </c>
      <c r="R6269" s="44" t="str">
        <f>VLOOKUP(S6269,Sheet8!B:C,2,0)</f>
        <v>GOTCHA</v>
      </c>
      <c r="S6269" s="6" t="s">
        <v>8439</v>
      </c>
      <c r="T6269" s="6" t="str">
        <f>VLOOKUP(U6269,'17-1'!J:K,2,0)</f>
        <v>IM HERE</v>
      </c>
      <c r="U6269" s="6" t="s">
        <v>28274</v>
      </c>
    </row>
    <row r="6270" spans="1:21" x14ac:dyDescent="0.25">
      <c r="A6270" s="35">
        <v>8699</v>
      </c>
      <c r="B6270" s="36">
        <v>381</v>
      </c>
      <c r="C6270" s="36">
        <v>20002677</v>
      </c>
      <c r="D6270" s="36">
        <v>100719</v>
      </c>
      <c r="E6270" s="36">
        <v>30200032</v>
      </c>
      <c r="F6270" s="36" t="s">
        <v>32</v>
      </c>
      <c r="G6270" s="37" t="s">
        <v>378</v>
      </c>
      <c r="H6270" s="38">
        <v>38411</v>
      </c>
      <c r="I6270" s="39">
        <v>35</v>
      </c>
      <c r="J6270" s="74">
        <v>604.5</v>
      </c>
      <c r="K6270" s="111">
        <v>0</v>
      </c>
      <c r="L6270" s="59">
        <f t="shared" si="850"/>
        <v>0</v>
      </c>
      <c r="M6270" s="39">
        <v>35</v>
      </c>
      <c r="N6270" s="42">
        <f t="shared" si="842"/>
        <v>10.33264887063655</v>
      </c>
      <c r="O6270" s="43">
        <f t="shared" si="843"/>
        <v>0</v>
      </c>
      <c r="P6270" s="44">
        <f t="shared" si="844"/>
        <v>0</v>
      </c>
      <c r="Q6270" s="44" t="str">
        <f t="shared" si="845"/>
        <v xml:space="preserve"> </v>
      </c>
      <c r="R6270" s="44" t="e">
        <f>VLOOKUP(S6270,Sheet8!B:C,2,0)</f>
        <v>#N/A</v>
      </c>
      <c r="S6270" s="6" t="s">
        <v>6686</v>
      </c>
      <c r="T6270" s="6" t="e">
        <f>VLOOKUP(U6270,'17-1'!J:K,2,0)</f>
        <v>#N/A</v>
      </c>
      <c r="U6270" s="6" t="s">
        <v>38458</v>
      </c>
    </row>
    <row r="6271" spans="1:21" x14ac:dyDescent="0.25">
      <c r="A6271" s="35">
        <v>8655</v>
      </c>
      <c r="B6271" s="36">
        <v>380</v>
      </c>
      <c r="C6271" s="36">
        <v>20007631</v>
      </c>
      <c r="D6271" s="36">
        <v>100719</v>
      </c>
      <c r="E6271" s="36">
        <v>30200011</v>
      </c>
      <c r="F6271" s="36" t="s">
        <v>53</v>
      </c>
      <c r="G6271" s="37" t="s">
        <v>3922</v>
      </c>
      <c r="H6271" s="38">
        <v>38868</v>
      </c>
      <c r="I6271" s="39">
        <v>45</v>
      </c>
      <c r="J6271" s="74">
        <v>194.97</v>
      </c>
      <c r="K6271" s="111">
        <v>0</v>
      </c>
      <c r="L6271" s="59">
        <f t="shared" si="850"/>
        <v>0</v>
      </c>
      <c r="M6271" s="39">
        <v>45</v>
      </c>
      <c r="N6271" s="42">
        <f t="shared" si="842"/>
        <v>9.0814510609171801</v>
      </c>
      <c r="O6271" s="43">
        <f t="shared" si="843"/>
        <v>0</v>
      </c>
      <c r="P6271" s="44">
        <f t="shared" si="844"/>
        <v>0</v>
      </c>
      <c r="Q6271" s="44" t="str">
        <f t="shared" si="845"/>
        <v xml:space="preserve"> </v>
      </c>
      <c r="R6271" s="44" t="str">
        <f>VLOOKUP(S6271,Sheet8!B:C,2,0)</f>
        <v>GOTCHA</v>
      </c>
      <c r="S6271" s="6" t="s">
        <v>8842</v>
      </c>
      <c r="T6271" s="6" t="str">
        <f>VLOOKUP(U6271,'17-1'!J:K,2,0)</f>
        <v>IM HERE</v>
      </c>
      <c r="U6271" s="6" t="s">
        <v>28679</v>
      </c>
    </row>
    <row r="6272" spans="1:21" x14ac:dyDescent="0.25">
      <c r="A6272" s="35">
        <v>8166</v>
      </c>
      <c r="B6272" s="36">
        <v>371</v>
      </c>
      <c r="C6272" s="36">
        <v>20006143</v>
      </c>
      <c r="D6272" s="36">
        <v>100719</v>
      </c>
      <c r="E6272" s="36">
        <v>30200087</v>
      </c>
      <c r="F6272" s="36" t="s">
        <v>34</v>
      </c>
      <c r="G6272" s="37" t="s">
        <v>431</v>
      </c>
      <c r="H6272" s="38">
        <v>38717</v>
      </c>
      <c r="I6272" s="39">
        <v>33</v>
      </c>
      <c r="J6272" s="74">
        <v>1914.98</v>
      </c>
      <c r="K6272" s="111">
        <v>0</v>
      </c>
      <c r="L6272" s="59">
        <f t="shared" si="850"/>
        <v>0</v>
      </c>
      <c r="M6272" s="39">
        <v>33</v>
      </c>
      <c r="N6272" s="42">
        <f t="shared" si="842"/>
        <v>9.4948665297741268</v>
      </c>
      <c r="O6272" s="43">
        <f t="shared" si="843"/>
        <v>0</v>
      </c>
      <c r="P6272" s="44">
        <f t="shared" si="844"/>
        <v>0</v>
      </c>
      <c r="Q6272" s="44" t="str">
        <f t="shared" si="845"/>
        <v xml:space="preserve"> </v>
      </c>
      <c r="R6272" s="44" t="str">
        <f>VLOOKUP(S6272,Sheet8!B:C,2,0)</f>
        <v>GOTCHA</v>
      </c>
      <c r="S6272" s="6" t="s">
        <v>6754</v>
      </c>
      <c r="T6272" s="6" t="str">
        <f>VLOOKUP(U6272,'17-1'!J:K,2,0)</f>
        <v>IM HERE</v>
      </c>
      <c r="U6272" s="6" t="s">
        <v>26501</v>
      </c>
    </row>
    <row r="6273" spans="1:21" x14ac:dyDescent="0.25">
      <c r="A6273" s="35">
        <v>6671</v>
      </c>
      <c r="B6273" s="36">
        <v>345</v>
      </c>
      <c r="C6273" s="36">
        <v>20003944</v>
      </c>
      <c r="D6273" s="36">
        <v>100718</v>
      </c>
      <c r="E6273" s="36">
        <v>30200011</v>
      </c>
      <c r="F6273" s="36" t="s">
        <v>53</v>
      </c>
      <c r="G6273" s="37" t="s">
        <v>4317</v>
      </c>
      <c r="H6273" s="38">
        <v>39447</v>
      </c>
      <c r="I6273" s="39">
        <v>45</v>
      </c>
      <c r="J6273" s="74">
        <v>127.7</v>
      </c>
      <c r="K6273" s="111">
        <v>0</v>
      </c>
      <c r="L6273" s="59">
        <f t="shared" si="850"/>
        <v>0</v>
      </c>
      <c r="M6273" s="39">
        <v>45</v>
      </c>
      <c r="N6273" s="42">
        <f t="shared" si="842"/>
        <v>7.4962354551676933</v>
      </c>
      <c r="O6273" s="43">
        <f t="shared" si="843"/>
        <v>0</v>
      </c>
      <c r="P6273" s="44">
        <f t="shared" si="844"/>
        <v>0</v>
      </c>
      <c r="Q6273" s="44" t="str">
        <f t="shared" si="845"/>
        <v xml:space="preserve"> </v>
      </c>
      <c r="R6273" s="44" t="str">
        <f>VLOOKUP(S6273,Sheet8!B:C,2,0)</f>
        <v>GOTCHA</v>
      </c>
      <c r="S6273" s="6" t="s">
        <v>10014</v>
      </c>
      <c r="T6273" s="6" t="str">
        <f>VLOOKUP(U6273,'17-1'!J:K,2,0)</f>
        <v>IM HERE</v>
      </c>
      <c r="U6273" s="6" t="s">
        <v>29853</v>
      </c>
    </row>
    <row r="6274" spans="1:21" x14ac:dyDescent="0.25">
      <c r="A6274" s="35">
        <v>6201</v>
      </c>
      <c r="B6274" s="36">
        <v>334</v>
      </c>
      <c r="C6274" s="36">
        <v>20007307</v>
      </c>
      <c r="D6274" s="36">
        <v>100718</v>
      </c>
      <c r="E6274" s="36">
        <v>30200013</v>
      </c>
      <c r="F6274" s="36" t="s">
        <v>50</v>
      </c>
      <c r="G6274" s="37" t="s">
        <v>4318</v>
      </c>
      <c r="H6274" s="38">
        <v>39447</v>
      </c>
      <c r="I6274" s="39">
        <v>45</v>
      </c>
      <c r="J6274" s="74">
        <v>55.06</v>
      </c>
      <c r="K6274" s="111">
        <v>0</v>
      </c>
      <c r="L6274" s="59">
        <f t="shared" si="850"/>
        <v>0</v>
      </c>
      <c r="M6274" s="39">
        <v>45</v>
      </c>
      <c r="N6274" s="42">
        <f t="shared" si="842"/>
        <v>7.4962354551676933</v>
      </c>
      <c r="O6274" s="43">
        <f t="shared" si="843"/>
        <v>0</v>
      </c>
      <c r="P6274" s="44">
        <f t="shared" si="844"/>
        <v>0</v>
      </c>
      <c r="Q6274" s="44" t="str">
        <f t="shared" si="845"/>
        <v xml:space="preserve"> </v>
      </c>
      <c r="R6274" s="44" t="str">
        <f>VLOOKUP(S6274,Sheet8!B:C,2,0)</f>
        <v>GOTCHA</v>
      </c>
      <c r="S6274" s="6" t="s">
        <v>10015</v>
      </c>
      <c r="T6274" s="6" t="str">
        <f>VLOOKUP(U6274,'17-1'!J:K,2,0)</f>
        <v>IM HERE</v>
      </c>
      <c r="U6274" s="6" t="s">
        <v>29854</v>
      </c>
    </row>
    <row r="6275" spans="1:21" x14ac:dyDescent="0.25">
      <c r="A6275" s="35">
        <v>6692</v>
      </c>
      <c r="B6275" s="36">
        <v>345</v>
      </c>
      <c r="C6275" s="36">
        <v>20004160</v>
      </c>
      <c r="D6275" s="36">
        <v>100718</v>
      </c>
      <c r="E6275" s="36">
        <v>30200027</v>
      </c>
      <c r="F6275" s="36" t="s">
        <v>160</v>
      </c>
      <c r="G6275" s="37" t="s">
        <v>3784</v>
      </c>
      <c r="H6275" s="38">
        <v>38686</v>
      </c>
      <c r="I6275" s="39">
        <v>45</v>
      </c>
      <c r="J6275" s="74">
        <v>130.52000000000001</v>
      </c>
      <c r="K6275" s="111">
        <v>0</v>
      </c>
      <c r="L6275" s="59">
        <f t="shared" si="850"/>
        <v>0</v>
      </c>
      <c r="M6275" s="39">
        <v>45</v>
      </c>
      <c r="N6275" s="42">
        <f t="shared" si="842"/>
        <v>9.5797399041752218</v>
      </c>
      <c r="O6275" s="43">
        <f t="shared" si="843"/>
        <v>0</v>
      </c>
      <c r="P6275" s="44">
        <f t="shared" si="844"/>
        <v>0</v>
      </c>
      <c r="Q6275" s="44" t="str">
        <f t="shared" si="845"/>
        <v xml:space="preserve"> </v>
      </c>
      <c r="R6275" s="44" t="str">
        <f>VLOOKUP(S6275,Sheet8!B:C,2,0)</f>
        <v>GOTCHA</v>
      </c>
      <c r="S6275" s="6" t="s">
        <v>8060</v>
      </c>
      <c r="T6275" s="6" t="str">
        <f>VLOOKUP(U6275,'17-1'!J:K,2,0)</f>
        <v>IM HERE</v>
      </c>
      <c r="U6275" s="6" t="s">
        <v>27808</v>
      </c>
    </row>
    <row r="6276" spans="1:21" x14ac:dyDescent="0.25">
      <c r="A6276" s="35">
        <v>5031</v>
      </c>
      <c r="B6276" s="36">
        <v>331</v>
      </c>
      <c r="C6276" s="36">
        <v>20008239</v>
      </c>
      <c r="D6276" s="36">
        <v>100718</v>
      </c>
      <c r="E6276" s="36">
        <v>30200091</v>
      </c>
      <c r="F6276" s="36" t="s">
        <v>9</v>
      </c>
      <c r="G6276" s="37" t="s">
        <v>3811</v>
      </c>
      <c r="H6276" s="38">
        <v>38717</v>
      </c>
      <c r="I6276" s="39">
        <v>45</v>
      </c>
      <c r="J6276" s="74">
        <v>38.659999999999997</v>
      </c>
      <c r="K6276" s="111">
        <v>0</v>
      </c>
      <c r="L6276" s="59">
        <f t="shared" si="850"/>
        <v>0</v>
      </c>
      <c r="M6276" s="39">
        <v>45</v>
      </c>
      <c r="N6276" s="42">
        <f t="shared" si="842"/>
        <v>9.4948665297741268</v>
      </c>
      <c r="O6276" s="43">
        <f t="shared" si="843"/>
        <v>0</v>
      </c>
      <c r="P6276" s="44">
        <f t="shared" si="844"/>
        <v>0</v>
      </c>
      <c r="Q6276" s="44" t="str">
        <f t="shared" si="845"/>
        <v xml:space="preserve"> </v>
      </c>
      <c r="R6276" s="44" t="str">
        <f>VLOOKUP(S6276,Sheet8!B:C,2,0)</f>
        <v>GOTCHA</v>
      </c>
      <c r="S6276" s="6" t="s">
        <v>8398</v>
      </c>
      <c r="T6276" s="6" t="str">
        <f>VLOOKUP(U6276,'17-1'!J:K,2,0)</f>
        <v>IM HERE</v>
      </c>
      <c r="U6276" s="6" t="s">
        <v>28233</v>
      </c>
    </row>
    <row r="6277" spans="1:21" x14ac:dyDescent="0.25">
      <c r="A6277" s="35">
        <v>906</v>
      </c>
      <c r="B6277" s="36">
        <v>307</v>
      </c>
      <c r="C6277" s="36">
        <v>20002688</v>
      </c>
      <c r="D6277" s="36">
        <v>100718</v>
      </c>
      <c r="E6277" s="36">
        <v>30200081</v>
      </c>
      <c r="F6277" s="36" t="s">
        <v>4982</v>
      </c>
      <c r="G6277" s="37" t="s">
        <v>5207</v>
      </c>
      <c r="H6277" s="38">
        <v>30132</v>
      </c>
      <c r="I6277" s="39">
        <v>50</v>
      </c>
      <c r="J6277" s="74">
        <v>87481</v>
      </c>
      <c r="K6277" s="45">
        <v>1</v>
      </c>
      <c r="L6277" s="41">
        <f t="shared" ref="L6277:L6293" si="851">J6277*K6277</f>
        <v>87481</v>
      </c>
      <c r="M6277" s="39">
        <v>50</v>
      </c>
      <c r="N6277" s="42">
        <f t="shared" si="842"/>
        <v>32.999315537303218</v>
      </c>
      <c r="O6277" s="43">
        <f t="shared" si="843"/>
        <v>1749.62</v>
      </c>
      <c r="P6277" s="44">
        <f t="shared" si="844"/>
        <v>57736.26245037646</v>
      </c>
      <c r="Q6277" s="44">
        <f t="shared" si="845"/>
        <v>29744.73754962354</v>
      </c>
      <c r="R6277" s="44" t="e">
        <f>VLOOKUP(S6277,Sheet8!B:C,2,0)</f>
        <v>#N/A</v>
      </c>
      <c r="S6277" s="6" t="s">
        <v>13601</v>
      </c>
      <c r="T6277" s="6" t="e">
        <f>VLOOKUP(U6277,'17-1'!J:K,2,0)</f>
        <v>#N/A</v>
      </c>
      <c r="U6277" s="6" t="s">
        <v>38459</v>
      </c>
    </row>
    <row r="6278" spans="1:21" x14ac:dyDescent="0.25">
      <c r="A6278" s="35">
        <v>8556</v>
      </c>
      <c r="B6278" s="36">
        <v>380</v>
      </c>
      <c r="C6278" s="36">
        <v>20000891</v>
      </c>
      <c r="D6278" s="36">
        <v>100719</v>
      </c>
      <c r="E6278" s="36">
        <v>30200026</v>
      </c>
      <c r="F6278" s="36" t="s">
        <v>4950</v>
      </c>
      <c r="G6278" s="37" t="s">
        <v>5207</v>
      </c>
      <c r="H6278" s="38">
        <v>30132</v>
      </c>
      <c r="I6278" s="39">
        <v>50</v>
      </c>
      <c r="J6278" s="74">
        <v>28303</v>
      </c>
      <c r="K6278" s="45">
        <v>1</v>
      </c>
      <c r="L6278" s="41">
        <f t="shared" si="851"/>
        <v>28303</v>
      </c>
      <c r="M6278" s="39">
        <v>50</v>
      </c>
      <c r="N6278" s="42">
        <f t="shared" si="842"/>
        <v>32.999315537303218</v>
      </c>
      <c r="O6278" s="43">
        <f t="shared" si="843"/>
        <v>566.05999999999995</v>
      </c>
      <c r="P6278" s="44">
        <f t="shared" si="844"/>
        <v>18679.592553045859</v>
      </c>
      <c r="Q6278" s="44">
        <f t="shared" si="845"/>
        <v>9623.4074469541411</v>
      </c>
      <c r="R6278" s="44" t="e">
        <f>VLOOKUP(S6278,Sheet8!B:C,2,0)</f>
        <v>#N/A</v>
      </c>
      <c r="S6278" s="6" t="s">
        <v>13602</v>
      </c>
      <c r="T6278" s="6" t="e">
        <f>VLOOKUP(U6278,'17-1'!J:K,2,0)</f>
        <v>#N/A</v>
      </c>
      <c r="U6278" s="6" t="s">
        <v>38460</v>
      </c>
    </row>
    <row r="6279" spans="1:21" x14ac:dyDescent="0.25">
      <c r="A6279" s="35">
        <v>583</v>
      </c>
      <c r="B6279" s="36">
        <v>304</v>
      </c>
      <c r="C6279" s="36">
        <v>10000626</v>
      </c>
      <c r="D6279" s="36">
        <v>100718</v>
      </c>
      <c r="E6279" s="36">
        <v>30200078</v>
      </c>
      <c r="F6279" s="36" t="s">
        <v>4972</v>
      </c>
      <c r="G6279" s="37" t="s">
        <v>5207</v>
      </c>
      <c r="H6279" s="38">
        <v>31228</v>
      </c>
      <c r="I6279" s="39">
        <v>50</v>
      </c>
      <c r="J6279" s="74">
        <v>70662</v>
      </c>
      <c r="K6279" s="45">
        <v>1</v>
      </c>
      <c r="L6279" s="41">
        <f t="shared" si="851"/>
        <v>70662</v>
      </c>
      <c r="M6279" s="39">
        <v>50</v>
      </c>
      <c r="N6279" s="42">
        <f t="shared" si="842"/>
        <v>29.998631074606433</v>
      </c>
      <c r="O6279" s="43">
        <f t="shared" si="843"/>
        <v>1413.24</v>
      </c>
      <c r="P6279" s="44">
        <f t="shared" si="844"/>
        <v>42395.265379876793</v>
      </c>
      <c r="Q6279" s="44">
        <f t="shared" si="845"/>
        <v>28266.734620123207</v>
      </c>
      <c r="R6279" s="44" t="e">
        <f>VLOOKUP(S6279,Sheet8!B:C,2,0)</f>
        <v>#N/A</v>
      </c>
      <c r="S6279" s="6" t="s">
        <v>13603</v>
      </c>
      <c r="T6279" s="6" t="e">
        <f>VLOOKUP(U6279,'17-1'!J:K,2,0)</f>
        <v>#N/A</v>
      </c>
      <c r="U6279" s="6" t="s">
        <v>38461</v>
      </c>
    </row>
    <row r="6280" spans="1:21" x14ac:dyDescent="0.25">
      <c r="A6280" s="35">
        <v>4513</v>
      </c>
      <c r="B6280" s="36">
        <v>331</v>
      </c>
      <c r="C6280" s="36">
        <v>20004957</v>
      </c>
      <c r="D6280" s="36">
        <v>100718</v>
      </c>
      <c r="E6280" s="36">
        <v>30200078</v>
      </c>
      <c r="F6280" s="36" t="s">
        <v>4972</v>
      </c>
      <c r="G6280" s="37" t="s">
        <v>5207</v>
      </c>
      <c r="H6280" s="38">
        <v>31593</v>
      </c>
      <c r="I6280" s="39">
        <v>50</v>
      </c>
      <c r="J6280" s="74">
        <v>50064</v>
      </c>
      <c r="K6280" s="45">
        <v>1</v>
      </c>
      <c r="L6280" s="41">
        <f t="shared" si="851"/>
        <v>50064</v>
      </c>
      <c r="M6280" s="39">
        <v>50</v>
      </c>
      <c r="N6280" s="42">
        <f t="shared" si="842"/>
        <v>28.999315537303218</v>
      </c>
      <c r="O6280" s="43">
        <f t="shared" si="843"/>
        <v>1001.28</v>
      </c>
      <c r="P6280" s="44">
        <f t="shared" si="844"/>
        <v>29036.434661190968</v>
      </c>
      <c r="Q6280" s="44">
        <f t="shared" si="845"/>
        <v>21027.565338809032</v>
      </c>
      <c r="R6280" s="44" t="e">
        <f>VLOOKUP(S6280,Sheet8!B:C,2,0)</f>
        <v>#N/A</v>
      </c>
      <c r="S6280" s="6" t="s">
        <v>13604</v>
      </c>
      <c r="T6280" s="6" t="e">
        <f>VLOOKUP(U6280,'17-1'!J:K,2,0)</f>
        <v>#N/A</v>
      </c>
      <c r="U6280" s="6" t="s">
        <v>38462</v>
      </c>
    </row>
    <row r="6281" spans="1:21" x14ac:dyDescent="0.25">
      <c r="A6281" s="35">
        <v>793</v>
      </c>
      <c r="B6281" s="36">
        <v>304</v>
      </c>
      <c r="C6281" s="36">
        <v>20006129</v>
      </c>
      <c r="D6281" s="36">
        <v>100718</v>
      </c>
      <c r="E6281" s="36">
        <v>30200026</v>
      </c>
      <c r="F6281" s="36" t="s">
        <v>4950</v>
      </c>
      <c r="G6281" s="37" t="s">
        <v>5207</v>
      </c>
      <c r="H6281" s="38">
        <v>34880</v>
      </c>
      <c r="I6281" s="39">
        <v>50</v>
      </c>
      <c r="J6281" s="74">
        <v>24370</v>
      </c>
      <c r="K6281" s="45">
        <v>1</v>
      </c>
      <c r="L6281" s="41">
        <f t="shared" si="851"/>
        <v>24370</v>
      </c>
      <c r="M6281" s="39">
        <v>50</v>
      </c>
      <c r="N6281" s="42">
        <f t="shared" si="842"/>
        <v>20</v>
      </c>
      <c r="O6281" s="43">
        <f t="shared" si="843"/>
        <v>487.4</v>
      </c>
      <c r="P6281" s="44">
        <f t="shared" si="844"/>
        <v>9748</v>
      </c>
      <c r="Q6281" s="44">
        <f t="shared" si="845"/>
        <v>14622</v>
      </c>
      <c r="R6281" s="44" t="e">
        <f>VLOOKUP(S6281,Sheet8!B:C,2,0)</f>
        <v>#N/A</v>
      </c>
      <c r="S6281" s="6" t="s">
        <v>13605</v>
      </c>
      <c r="T6281" s="6" t="e">
        <f>VLOOKUP(U6281,'17-1'!J:K,2,0)</f>
        <v>#N/A</v>
      </c>
      <c r="U6281" s="6" t="s">
        <v>38463</v>
      </c>
    </row>
    <row r="6282" spans="1:21" x14ac:dyDescent="0.25">
      <c r="A6282" s="35">
        <v>4657</v>
      </c>
      <c r="B6282" s="36">
        <v>331</v>
      </c>
      <c r="C6282" s="36">
        <v>20005483</v>
      </c>
      <c r="D6282" s="36">
        <v>100718</v>
      </c>
      <c r="E6282" s="36">
        <v>30200026</v>
      </c>
      <c r="F6282" s="36" t="s">
        <v>4950</v>
      </c>
      <c r="G6282" s="37" t="s">
        <v>5207</v>
      </c>
      <c r="H6282" s="38">
        <v>35246</v>
      </c>
      <c r="I6282" s="39">
        <v>50</v>
      </c>
      <c r="J6282" s="74">
        <v>36346</v>
      </c>
      <c r="K6282" s="45">
        <v>1</v>
      </c>
      <c r="L6282" s="41">
        <f t="shared" si="851"/>
        <v>36346</v>
      </c>
      <c r="M6282" s="39">
        <v>50</v>
      </c>
      <c r="N6282" s="42">
        <f t="shared" si="842"/>
        <v>18.997946611909651</v>
      </c>
      <c r="O6282" s="43">
        <f t="shared" si="843"/>
        <v>726.92</v>
      </c>
      <c r="P6282" s="44">
        <f t="shared" si="844"/>
        <v>13809.987351129363</v>
      </c>
      <c r="Q6282" s="44">
        <f t="shared" si="845"/>
        <v>22536.012648870637</v>
      </c>
      <c r="R6282" s="44" t="e">
        <f>VLOOKUP(S6282,Sheet8!B:C,2,0)</f>
        <v>#N/A</v>
      </c>
      <c r="S6282" s="6" t="s">
        <v>13606</v>
      </c>
      <c r="T6282" s="6" t="e">
        <f>VLOOKUP(U6282,'17-1'!J:K,2,0)</f>
        <v>#N/A</v>
      </c>
      <c r="U6282" s="6" t="s">
        <v>38464</v>
      </c>
    </row>
    <row r="6283" spans="1:21" x14ac:dyDescent="0.25">
      <c r="A6283" s="35">
        <v>925</v>
      </c>
      <c r="B6283" s="36">
        <v>307</v>
      </c>
      <c r="C6283" s="36">
        <v>20002730</v>
      </c>
      <c r="D6283" s="36">
        <v>100718</v>
      </c>
      <c r="E6283" s="36">
        <v>30200026</v>
      </c>
      <c r="F6283" s="36" t="s">
        <v>4950</v>
      </c>
      <c r="G6283" s="37" t="s">
        <v>5207</v>
      </c>
      <c r="H6283" s="38">
        <v>35611</v>
      </c>
      <c r="I6283" s="39">
        <v>50</v>
      </c>
      <c r="J6283" s="74">
        <v>75208</v>
      </c>
      <c r="K6283" s="45">
        <v>1</v>
      </c>
      <c r="L6283" s="41">
        <f t="shared" si="851"/>
        <v>75208</v>
      </c>
      <c r="M6283" s="39">
        <v>50</v>
      </c>
      <c r="N6283" s="42">
        <f t="shared" si="842"/>
        <v>17.998631074606433</v>
      </c>
      <c r="O6283" s="43">
        <f t="shared" si="843"/>
        <v>1504.16</v>
      </c>
      <c r="P6283" s="44">
        <f t="shared" si="844"/>
        <v>27072.820917180012</v>
      </c>
      <c r="Q6283" s="44">
        <f t="shared" si="845"/>
        <v>48135.179082819988</v>
      </c>
      <c r="R6283" s="44" t="e">
        <f>VLOOKUP(S6283,Sheet8!B:C,2,0)</f>
        <v>#N/A</v>
      </c>
      <c r="S6283" s="6" t="s">
        <v>13607</v>
      </c>
      <c r="T6283" s="6" t="e">
        <f>VLOOKUP(U6283,'17-1'!J:K,2,0)</f>
        <v>#N/A</v>
      </c>
      <c r="U6283" s="6" t="s">
        <v>38465</v>
      </c>
    </row>
    <row r="6284" spans="1:21" x14ac:dyDescent="0.25">
      <c r="A6284" s="35">
        <v>1033</v>
      </c>
      <c r="B6284" s="36">
        <v>307</v>
      </c>
      <c r="C6284" s="36">
        <v>20004047</v>
      </c>
      <c r="D6284" s="36">
        <v>100718</v>
      </c>
      <c r="E6284" s="36">
        <v>30200004</v>
      </c>
      <c r="F6284" s="36" t="s">
        <v>4941</v>
      </c>
      <c r="G6284" s="37" t="s">
        <v>5207</v>
      </c>
      <c r="H6284" s="38">
        <v>35611</v>
      </c>
      <c r="I6284" s="39">
        <v>50</v>
      </c>
      <c r="J6284" s="74">
        <v>273026</v>
      </c>
      <c r="K6284" s="45">
        <v>1</v>
      </c>
      <c r="L6284" s="41">
        <f t="shared" si="851"/>
        <v>273026</v>
      </c>
      <c r="M6284" s="39">
        <v>50</v>
      </c>
      <c r="N6284" s="42">
        <f t="shared" si="842"/>
        <v>17.998631074606433</v>
      </c>
      <c r="O6284" s="43">
        <f t="shared" si="843"/>
        <v>5460.52</v>
      </c>
      <c r="P6284" s="44">
        <f t="shared" si="844"/>
        <v>98281.884955509915</v>
      </c>
      <c r="Q6284" s="44">
        <f t="shared" si="845"/>
        <v>174744.11504449008</v>
      </c>
      <c r="R6284" s="44" t="e">
        <f>VLOOKUP(S6284,Sheet8!B:C,2,0)</f>
        <v>#N/A</v>
      </c>
      <c r="S6284" s="6" t="s">
        <v>13608</v>
      </c>
      <c r="T6284" s="6" t="e">
        <f>VLOOKUP(U6284,'17-1'!J:K,2,0)</f>
        <v>#N/A</v>
      </c>
      <c r="U6284" s="6" t="s">
        <v>38466</v>
      </c>
    </row>
    <row r="6285" spans="1:21" x14ac:dyDescent="0.25">
      <c r="A6285" s="35">
        <v>3648</v>
      </c>
      <c r="B6285" s="36">
        <v>331</v>
      </c>
      <c r="C6285" s="36">
        <v>20000238</v>
      </c>
      <c r="D6285" s="36">
        <v>100718</v>
      </c>
      <c r="E6285" s="36">
        <v>30200078</v>
      </c>
      <c r="F6285" s="36" t="s">
        <v>4972</v>
      </c>
      <c r="G6285" s="37" t="s">
        <v>5207</v>
      </c>
      <c r="H6285" s="38">
        <v>35611</v>
      </c>
      <c r="I6285" s="39">
        <v>50</v>
      </c>
      <c r="J6285" s="74">
        <v>66103</v>
      </c>
      <c r="K6285" s="45">
        <v>1</v>
      </c>
      <c r="L6285" s="41">
        <f t="shared" si="851"/>
        <v>66103</v>
      </c>
      <c r="M6285" s="39">
        <v>50</v>
      </c>
      <c r="N6285" s="42">
        <f t="shared" si="842"/>
        <v>17.998631074606433</v>
      </c>
      <c r="O6285" s="43">
        <f t="shared" si="843"/>
        <v>1322.06</v>
      </c>
      <c r="P6285" s="44">
        <f t="shared" si="844"/>
        <v>23795.270198494181</v>
      </c>
      <c r="Q6285" s="44">
        <f t="shared" si="845"/>
        <v>42307.729801505819</v>
      </c>
      <c r="R6285" s="44" t="e">
        <f>VLOOKUP(S6285,Sheet8!B:C,2,0)</f>
        <v>#N/A</v>
      </c>
      <c r="S6285" s="6" t="s">
        <v>13609</v>
      </c>
      <c r="T6285" s="6" t="e">
        <f>VLOOKUP(U6285,'17-1'!J:K,2,0)</f>
        <v>#N/A</v>
      </c>
      <c r="U6285" s="6" t="s">
        <v>38467</v>
      </c>
    </row>
    <row r="6286" spans="1:21" x14ac:dyDescent="0.25">
      <c r="A6286" s="35">
        <v>1097</v>
      </c>
      <c r="B6286" s="36">
        <v>307</v>
      </c>
      <c r="C6286" s="36">
        <v>20005371</v>
      </c>
      <c r="D6286" s="36">
        <v>100718</v>
      </c>
      <c r="E6286" s="36">
        <v>30200026</v>
      </c>
      <c r="F6286" s="36" t="s">
        <v>4950</v>
      </c>
      <c r="G6286" s="37" t="s">
        <v>5207</v>
      </c>
      <c r="H6286" s="38">
        <v>36341</v>
      </c>
      <c r="I6286" s="39">
        <v>50</v>
      </c>
      <c r="J6286" s="74">
        <v>278753</v>
      </c>
      <c r="K6286" s="45">
        <v>1</v>
      </c>
      <c r="L6286" s="41">
        <f t="shared" si="851"/>
        <v>278753</v>
      </c>
      <c r="M6286" s="39">
        <v>50</v>
      </c>
      <c r="N6286" s="42">
        <f t="shared" si="842"/>
        <v>16</v>
      </c>
      <c r="O6286" s="43">
        <f t="shared" si="843"/>
        <v>5575.06</v>
      </c>
      <c r="P6286" s="44">
        <f t="shared" si="844"/>
        <v>89200.960000000006</v>
      </c>
      <c r="Q6286" s="44">
        <f t="shared" si="845"/>
        <v>189552.03999999998</v>
      </c>
      <c r="R6286" s="44" t="e">
        <f>VLOOKUP(S6286,Sheet8!B:C,2,0)</f>
        <v>#N/A</v>
      </c>
      <c r="S6286" s="6" t="s">
        <v>13610</v>
      </c>
      <c r="T6286" s="6" t="e">
        <f>VLOOKUP(U6286,'17-1'!J:K,2,0)</f>
        <v>#N/A</v>
      </c>
      <c r="U6286" s="6" t="s">
        <v>38468</v>
      </c>
    </row>
    <row r="6287" spans="1:21" x14ac:dyDescent="0.25">
      <c r="A6287" s="35">
        <v>7956</v>
      </c>
      <c r="B6287" s="36">
        <v>371</v>
      </c>
      <c r="C6287" s="36">
        <v>20004025</v>
      </c>
      <c r="D6287" s="36">
        <v>100719</v>
      </c>
      <c r="E6287" s="36">
        <v>30200044</v>
      </c>
      <c r="F6287" s="36" t="s">
        <v>45</v>
      </c>
      <c r="G6287" s="37" t="s">
        <v>4834</v>
      </c>
      <c r="H6287" s="38">
        <v>38046</v>
      </c>
      <c r="I6287" s="39">
        <v>15</v>
      </c>
      <c r="J6287" s="74">
        <v>3957.62</v>
      </c>
      <c r="K6287" s="45">
        <v>1</v>
      </c>
      <c r="L6287" s="41">
        <f t="shared" si="851"/>
        <v>3957.62</v>
      </c>
      <c r="M6287" s="39">
        <v>15</v>
      </c>
      <c r="N6287" s="42">
        <f t="shared" si="842"/>
        <v>11.331964407939767</v>
      </c>
      <c r="O6287" s="43">
        <f t="shared" si="843"/>
        <v>263.84133333333335</v>
      </c>
      <c r="P6287" s="44">
        <f t="shared" si="844"/>
        <v>2989.8405986767052</v>
      </c>
      <c r="Q6287" s="44">
        <f t="shared" si="845"/>
        <v>967.77940132329468</v>
      </c>
      <c r="R6287" s="44" t="e">
        <f>VLOOKUP(S6287,Sheet8!B:C,2,0)</f>
        <v>#N/A</v>
      </c>
      <c r="S6287" s="6" t="s">
        <v>13611</v>
      </c>
      <c r="T6287" s="6" t="e">
        <f>VLOOKUP(U6287,'17-1'!J:K,2,0)</f>
        <v>#N/A</v>
      </c>
      <c r="U6287" s="6" t="s">
        <v>38469</v>
      </c>
    </row>
    <row r="6288" spans="1:21" x14ac:dyDescent="0.25">
      <c r="A6288" s="35">
        <v>2923</v>
      </c>
      <c r="B6288" s="36">
        <v>320</v>
      </c>
      <c r="C6288" s="36">
        <v>20004291</v>
      </c>
      <c r="D6288" s="36">
        <v>100718</v>
      </c>
      <c r="E6288" s="36">
        <v>30200077</v>
      </c>
      <c r="F6288" s="36" t="s">
        <v>15</v>
      </c>
      <c r="G6288" s="37" t="s">
        <v>1555</v>
      </c>
      <c r="H6288" s="38">
        <v>37042</v>
      </c>
      <c r="I6288" s="39">
        <v>15</v>
      </c>
      <c r="J6288" s="74">
        <v>504.84</v>
      </c>
      <c r="K6288" s="45">
        <v>1</v>
      </c>
      <c r="L6288" s="41">
        <f t="shared" si="851"/>
        <v>504.84</v>
      </c>
      <c r="M6288" s="39">
        <v>15</v>
      </c>
      <c r="N6288" s="42">
        <f t="shared" si="842"/>
        <v>14.080766598220396</v>
      </c>
      <c r="O6288" s="43">
        <f t="shared" si="843"/>
        <v>33.655999999999999</v>
      </c>
      <c r="P6288" s="44">
        <f t="shared" si="844"/>
        <v>473.90228062970561</v>
      </c>
      <c r="Q6288" s="44">
        <f t="shared" si="845"/>
        <v>30.93771937029436</v>
      </c>
      <c r="R6288" s="44" t="e">
        <f>VLOOKUP(S6288,Sheet8!B:C,2,0)</f>
        <v>#N/A</v>
      </c>
      <c r="S6288" s="6" t="s">
        <v>13612</v>
      </c>
      <c r="T6288" s="6" t="e">
        <f>VLOOKUP(U6288,'17-1'!J:K,2,0)</f>
        <v>#N/A</v>
      </c>
      <c r="U6288" s="6" t="s">
        <v>38470</v>
      </c>
    </row>
    <row r="6289" spans="1:21" x14ac:dyDescent="0.25">
      <c r="A6289" s="35">
        <v>5591</v>
      </c>
      <c r="B6289" s="36">
        <v>333</v>
      </c>
      <c r="C6289" s="36">
        <v>20005617</v>
      </c>
      <c r="D6289" s="36">
        <v>100718</v>
      </c>
      <c r="E6289" s="36">
        <v>30200026</v>
      </c>
      <c r="F6289" s="36" t="s">
        <v>4950</v>
      </c>
      <c r="G6289" s="37" t="s">
        <v>5393</v>
      </c>
      <c r="H6289" s="38">
        <v>38107</v>
      </c>
      <c r="I6289" s="39">
        <v>25</v>
      </c>
      <c r="J6289" s="74">
        <v>2645</v>
      </c>
      <c r="K6289" s="45">
        <v>1</v>
      </c>
      <c r="L6289" s="41">
        <f t="shared" si="851"/>
        <v>2645</v>
      </c>
      <c r="M6289" s="39">
        <v>25</v>
      </c>
      <c r="N6289" s="42">
        <f t="shared" si="842"/>
        <v>11.16495550992471</v>
      </c>
      <c r="O6289" s="43">
        <f t="shared" si="843"/>
        <v>105.8</v>
      </c>
      <c r="P6289" s="44">
        <f t="shared" si="844"/>
        <v>1181.2522929500344</v>
      </c>
      <c r="Q6289" s="44">
        <f t="shared" si="845"/>
        <v>1463.7477070499656</v>
      </c>
      <c r="R6289" s="44" t="e">
        <f>VLOOKUP(S6289,Sheet8!B:C,2,0)</f>
        <v>#N/A</v>
      </c>
      <c r="S6289" s="6" t="s">
        <v>13613</v>
      </c>
      <c r="T6289" s="6" t="e">
        <f>VLOOKUP(U6289,'17-1'!J:K,2,0)</f>
        <v>#N/A</v>
      </c>
      <c r="U6289" s="6" t="s">
        <v>38471</v>
      </c>
    </row>
    <row r="6290" spans="1:21" x14ac:dyDescent="0.25">
      <c r="A6290" s="35">
        <v>7954</v>
      </c>
      <c r="B6290" s="36">
        <v>371</v>
      </c>
      <c r="C6290" s="36">
        <v>20004023</v>
      </c>
      <c r="D6290" s="36">
        <v>100719</v>
      </c>
      <c r="E6290" s="36">
        <v>30200017</v>
      </c>
      <c r="F6290" s="36" t="s">
        <v>4944</v>
      </c>
      <c r="G6290" s="37" t="s">
        <v>5182</v>
      </c>
      <c r="H6290" s="38">
        <v>39722</v>
      </c>
      <c r="I6290" s="39">
        <v>25</v>
      </c>
      <c r="J6290" s="74">
        <v>3833.91</v>
      </c>
      <c r="K6290" s="45">
        <v>1</v>
      </c>
      <c r="L6290" s="41">
        <f t="shared" si="851"/>
        <v>3833.91</v>
      </c>
      <c r="M6290" s="39">
        <v>25</v>
      </c>
      <c r="N6290" s="42">
        <f t="shared" si="842"/>
        <v>6.7433264887063658</v>
      </c>
      <c r="O6290" s="43">
        <f t="shared" si="843"/>
        <v>153.35640000000001</v>
      </c>
      <c r="P6290" s="44">
        <f t="shared" si="844"/>
        <v>1034.1322743326489</v>
      </c>
      <c r="Q6290" s="44">
        <f t="shared" si="845"/>
        <v>2799.7777256673508</v>
      </c>
      <c r="R6290" s="44" t="e">
        <f>VLOOKUP(S6290,Sheet8!B:C,2,0)</f>
        <v>#N/A</v>
      </c>
      <c r="S6290" s="6" t="s">
        <v>13614</v>
      </c>
      <c r="T6290" s="6" t="e">
        <f>VLOOKUP(U6290,'17-1'!J:K,2,0)</f>
        <v>#N/A</v>
      </c>
      <c r="U6290" s="6" t="s">
        <v>38472</v>
      </c>
    </row>
    <row r="6291" spans="1:21" x14ac:dyDescent="0.25">
      <c r="A6291" s="35">
        <v>5682</v>
      </c>
      <c r="B6291" s="36">
        <v>333</v>
      </c>
      <c r="C6291" s="36">
        <v>20005918</v>
      </c>
      <c r="D6291" s="36">
        <v>100718</v>
      </c>
      <c r="E6291" s="36">
        <v>30200026</v>
      </c>
      <c r="F6291" s="36" t="s">
        <v>4950</v>
      </c>
      <c r="G6291" s="37" t="s">
        <v>5114</v>
      </c>
      <c r="H6291" s="38">
        <v>41838</v>
      </c>
      <c r="I6291" s="39">
        <v>65</v>
      </c>
      <c r="J6291" s="74">
        <v>2236.5</v>
      </c>
      <c r="K6291" s="45">
        <v>1</v>
      </c>
      <c r="L6291" s="41">
        <f t="shared" si="851"/>
        <v>2236.5</v>
      </c>
      <c r="M6291" s="39">
        <v>65</v>
      </c>
      <c r="N6291" s="42">
        <f t="shared" si="842"/>
        <v>0.95003422313483921</v>
      </c>
      <c r="O6291" s="43">
        <f t="shared" si="843"/>
        <v>34.407692307692308</v>
      </c>
      <c r="P6291" s="44">
        <f t="shared" si="844"/>
        <v>32.688485231401046</v>
      </c>
      <c r="Q6291" s="44">
        <f t="shared" si="845"/>
        <v>2203.811514768599</v>
      </c>
      <c r="R6291" s="44" t="e">
        <f>VLOOKUP(S6291,Sheet8!B:C,2,0)</f>
        <v>#N/A</v>
      </c>
      <c r="S6291" s="6" t="s">
        <v>13615</v>
      </c>
      <c r="T6291" s="6" t="e">
        <f>VLOOKUP(U6291,'17-1'!J:K,2,0)</f>
        <v>#N/A</v>
      </c>
      <c r="U6291" s="6" t="s">
        <v>38473</v>
      </c>
    </row>
    <row r="6292" spans="1:21" x14ac:dyDescent="0.25">
      <c r="A6292" s="35">
        <v>523</v>
      </c>
      <c r="B6292" s="36">
        <v>304</v>
      </c>
      <c r="C6292" s="36">
        <v>10000528</v>
      </c>
      <c r="D6292" s="36">
        <v>100718</v>
      </c>
      <c r="E6292" s="36">
        <v>30200071</v>
      </c>
      <c r="F6292" s="36" t="s">
        <v>43</v>
      </c>
      <c r="G6292" s="37" t="s">
        <v>271</v>
      </c>
      <c r="H6292" s="38">
        <v>36891</v>
      </c>
      <c r="I6292" s="39">
        <v>33</v>
      </c>
      <c r="J6292" s="74">
        <v>6750</v>
      </c>
      <c r="K6292" s="45">
        <v>1</v>
      </c>
      <c r="L6292" s="41">
        <f t="shared" si="851"/>
        <v>6750</v>
      </c>
      <c r="M6292" s="39">
        <v>33</v>
      </c>
      <c r="N6292" s="42">
        <f t="shared" si="842"/>
        <v>14.494182067077345</v>
      </c>
      <c r="O6292" s="43">
        <f t="shared" si="843"/>
        <v>204.54545454545453</v>
      </c>
      <c r="P6292" s="44">
        <f t="shared" si="844"/>
        <v>2964.7190591749113</v>
      </c>
      <c r="Q6292" s="44">
        <f t="shared" si="845"/>
        <v>3785.2809408250887</v>
      </c>
      <c r="R6292" s="44" t="e">
        <f>VLOOKUP(S6292,Sheet8!B:C,2,0)</f>
        <v>#N/A</v>
      </c>
      <c r="S6292" s="6" t="s">
        <v>13616</v>
      </c>
      <c r="T6292" s="6" t="e">
        <f>VLOOKUP(U6292,'17-1'!J:K,2,0)</f>
        <v>#N/A</v>
      </c>
      <c r="U6292" s="6" t="s">
        <v>38474</v>
      </c>
    </row>
    <row r="6293" spans="1:21" x14ac:dyDescent="0.25">
      <c r="A6293" s="35">
        <v>7344</v>
      </c>
      <c r="B6293" s="36">
        <v>371</v>
      </c>
      <c r="C6293" s="36">
        <v>20000639</v>
      </c>
      <c r="D6293" s="36">
        <v>100719</v>
      </c>
      <c r="E6293" s="36">
        <v>30200061</v>
      </c>
      <c r="F6293" s="36" t="s">
        <v>57</v>
      </c>
      <c r="G6293" s="37" t="s">
        <v>876</v>
      </c>
      <c r="H6293" s="38">
        <v>41148</v>
      </c>
      <c r="I6293" s="39">
        <v>50</v>
      </c>
      <c r="J6293" s="74">
        <v>16230.5</v>
      </c>
      <c r="K6293" s="45">
        <v>1</v>
      </c>
      <c r="L6293" s="41">
        <f t="shared" si="851"/>
        <v>16230.5</v>
      </c>
      <c r="M6293" s="39">
        <v>50</v>
      </c>
      <c r="N6293" s="42">
        <f t="shared" si="842"/>
        <v>2.839151266255989</v>
      </c>
      <c r="O6293" s="43">
        <f t="shared" si="843"/>
        <v>324.61</v>
      </c>
      <c r="P6293" s="44">
        <f t="shared" si="844"/>
        <v>921.61689253935663</v>
      </c>
      <c r="Q6293" s="44">
        <f t="shared" si="845"/>
        <v>15308.883107460644</v>
      </c>
      <c r="R6293" s="44" t="e">
        <f>VLOOKUP(S6293,Sheet8!B:C,2,0)</f>
        <v>#N/A</v>
      </c>
      <c r="S6293" s="6" t="s">
        <v>13617</v>
      </c>
      <c r="T6293" s="6" t="e">
        <f>VLOOKUP(U6293,'17-1'!J:K,2,0)</f>
        <v>#N/A</v>
      </c>
      <c r="U6293" s="6" t="s">
        <v>38475</v>
      </c>
    </row>
    <row r="6294" spans="1:21" x14ac:dyDescent="0.25">
      <c r="A6294" s="35">
        <v>2040</v>
      </c>
      <c r="B6294" s="36">
        <v>311</v>
      </c>
      <c r="C6294" s="36">
        <v>20003318</v>
      </c>
      <c r="D6294" s="36">
        <v>100718</v>
      </c>
      <c r="E6294" s="36">
        <v>30200051</v>
      </c>
      <c r="F6294" s="36" t="s">
        <v>58</v>
      </c>
      <c r="G6294" s="37" t="s">
        <v>2658</v>
      </c>
      <c r="H6294" s="38">
        <v>38717</v>
      </c>
      <c r="I6294" s="39">
        <v>50</v>
      </c>
      <c r="J6294" s="74">
        <v>10859.5</v>
      </c>
      <c r="K6294" s="111">
        <v>0</v>
      </c>
      <c r="L6294" s="59">
        <f>J6294*K6294</f>
        <v>0</v>
      </c>
      <c r="M6294" s="39">
        <v>50</v>
      </c>
      <c r="N6294" s="42">
        <f t="shared" si="842"/>
        <v>9.4948665297741268</v>
      </c>
      <c r="O6294" s="43">
        <f t="shared" si="843"/>
        <v>0</v>
      </c>
      <c r="P6294" s="44">
        <f t="shared" si="844"/>
        <v>0</v>
      </c>
      <c r="Q6294" s="44" t="str">
        <f t="shared" si="845"/>
        <v xml:space="preserve"> </v>
      </c>
      <c r="R6294" s="44" t="str">
        <f>VLOOKUP(S6294,Sheet8!B:C,2,0)</f>
        <v>GOTCHA</v>
      </c>
      <c r="S6294" s="6" t="s">
        <v>8351</v>
      </c>
      <c r="T6294" s="6" t="str">
        <f>VLOOKUP(U6294,'17-1'!J:K,2,0)</f>
        <v>IM HERE</v>
      </c>
      <c r="U6294" s="6" t="s">
        <v>28185</v>
      </c>
    </row>
    <row r="6295" spans="1:21" x14ac:dyDescent="0.25">
      <c r="A6295" s="35">
        <v>250</v>
      </c>
      <c r="B6295" s="36">
        <v>304</v>
      </c>
      <c r="C6295" s="36">
        <v>10000209</v>
      </c>
      <c r="D6295" s="36">
        <v>100718</v>
      </c>
      <c r="E6295" s="36">
        <v>30200067</v>
      </c>
      <c r="F6295" s="36" t="s">
        <v>52</v>
      </c>
      <c r="G6295" s="37" t="s">
        <v>861</v>
      </c>
      <c r="H6295" s="38">
        <v>40634</v>
      </c>
      <c r="I6295" s="39">
        <v>46</v>
      </c>
      <c r="J6295" s="74">
        <v>59309.85</v>
      </c>
      <c r="K6295" s="45">
        <v>1</v>
      </c>
      <c r="L6295" s="41">
        <f>J6295*K6295</f>
        <v>59309.85</v>
      </c>
      <c r="M6295" s="39">
        <v>46</v>
      </c>
      <c r="N6295" s="42">
        <f t="shared" si="842"/>
        <v>4.2464065708418888</v>
      </c>
      <c r="O6295" s="43">
        <f t="shared" si="843"/>
        <v>1289.3445652173912</v>
      </c>
      <c r="P6295" s="44">
        <f t="shared" si="844"/>
        <v>5475.0812338184087</v>
      </c>
      <c r="Q6295" s="44">
        <f t="shared" si="845"/>
        <v>53834.768766181587</v>
      </c>
      <c r="R6295" s="44" t="e">
        <f>VLOOKUP(S6295,Sheet8!B:C,2,0)</f>
        <v>#N/A</v>
      </c>
      <c r="S6295" s="6" t="s">
        <v>13618</v>
      </c>
      <c r="T6295" s="6" t="e">
        <f>VLOOKUP(U6295,'17-1'!J:K,2,0)</f>
        <v>#N/A</v>
      </c>
      <c r="U6295" s="6" t="s">
        <v>38476</v>
      </c>
    </row>
    <row r="6296" spans="1:21" x14ac:dyDescent="0.25">
      <c r="A6296" s="35">
        <v>4283</v>
      </c>
      <c r="B6296" s="36">
        <v>331</v>
      </c>
      <c r="C6296" s="36">
        <v>20003141</v>
      </c>
      <c r="D6296" s="36">
        <v>100718</v>
      </c>
      <c r="E6296" s="36">
        <v>30200067</v>
      </c>
      <c r="F6296" s="36" t="s">
        <v>52</v>
      </c>
      <c r="G6296" s="37" t="s">
        <v>1283</v>
      </c>
      <c r="H6296" s="38">
        <v>39813</v>
      </c>
      <c r="I6296" s="39">
        <v>15</v>
      </c>
      <c r="J6296" s="74">
        <v>43593.5</v>
      </c>
      <c r="K6296" s="111">
        <v>0</v>
      </c>
      <c r="L6296" s="59">
        <f t="shared" ref="L6296:L6306" si="852">J6296*K6296</f>
        <v>0</v>
      </c>
      <c r="M6296" s="39">
        <v>15</v>
      </c>
      <c r="N6296" s="42">
        <f t="shared" si="842"/>
        <v>6.494182067077344</v>
      </c>
      <c r="O6296" s="43">
        <f t="shared" si="843"/>
        <v>0</v>
      </c>
      <c r="P6296" s="44">
        <f t="shared" si="844"/>
        <v>0</v>
      </c>
      <c r="Q6296" s="44" t="str">
        <f t="shared" si="845"/>
        <v xml:space="preserve"> </v>
      </c>
      <c r="R6296" s="44" t="str">
        <f>VLOOKUP(S6296,Sheet8!B:C,2,0)</f>
        <v>GOTCHA</v>
      </c>
      <c r="S6296" s="6" t="s">
        <v>7064</v>
      </c>
      <c r="T6296" s="6" t="str">
        <f>VLOOKUP(U6296,'17-1'!J:K,2,0)</f>
        <v>IM HERE</v>
      </c>
      <c r="U6296" s="6" t="s">
        <v>26812</v>
      </c>
    </row>
    <row r="6297" spans="1:21" x14ac:dyDescent="0.25">
      <c r="A6297" s="35">
        <v>1595</v>
      </c>
      <c r="B6297" s="36">
        <v>310</v>
      </c>
      <c r="C6297" s="36">
        <v>20006220</v>
      </c>
      <c r="D6297" s="36">
        <v>100718</v>
      </c>
      <c r="E6297" s="36">
        <v>30200023</v>
      </c>
      <c r="F6297" s="36" t="s">
        <v>23</v>
      </c>
      <c r="G6297" s="37" t="s">
        <v>1259</v>
      </c>
      <c r="H6297" s="38">
        <v>39721</v>
      </c>
      <c r="I6297" s="39">
        <v>15</v>
      </c>
      <c r="J6297" s="74">
        <v>3653.36</v>
      </c>
      <c r="K6297" s="111">
        <v>0</v>
      </c>
      <c r="L6297" s="59">
        <f t="shared" si="852"/>
        <v>0</v>
      </c>
      <c r="M6297" s="39">
        <v>15</v>
      </c>
      <c r="N6297" s="42">
        <f t="shared" si="842"/>
        <v>6.7460643394934978</v>
      </c>
      <c r="O6297" s="43">
        <f t="shared" si="843"/>
        <v>0</v>
      </c>
      <c r="P6297" s="44">
        <f t="shared" si="844"/>
        <v>0</v>
      </c>
      <c r="Q6297" s="44" t="str">
        <f t="shared" si="845"/>
        <v xml:space="preserve"> </v>
      </c>
      <c r="R6297" s="44" t="str">
        <f>VLOOKUP(S6297,Sheet8!B:C,2,0)</f>
        <v>GOTCHA</v>
      </c>
      <c r="S6297" s="6" t="s">
        <v>6966</v>
      </c>
      <c r="T6297" s="6" t="str">
        <f>VLOOKUP(U6297,'17-1'!J:K,2,0)</f>
        <v>IM HERE</v>
      </c>
      <c r="U6297" s="6" t="s">
        <v>26714</v>
      </c>
    </row>
    <row r="6298" spans="1:21" x14ac:dyDescent="0.25">
      <c r="A6298" s="35">
        <v>4759</v>
      </c>
      <c r="B6298" s="36">
        <v>331</v>
      </c>
      <c r="C6298" s="36">
        <v>20006131</v>
      </c>
      <c r="D6298" s="36">
        <v>100718</v>
      </c>
      <c r="E6298" s="36">
        <v>30200023</v>
      </c>
      <c r="F6298" s="36" t="s">
        <v>23</v>
      </c>
      <c r="G6298" s="37" t="s">
        <v>1248</v>
      </c>
      <c r="H6298" s="38">
        <v>39721</v>
      </c>
      <c r="I6298" s="39">
        <v>15</v>
      </c>
      <c r="J6298" s="74">
        <v>49285.61</v>
      </c>
      <c r="K6298" s="111">
        <v>0</v>
      </c>
      <c r="L6298" s="59">
        <f t="shared" si="852"/>
        <v>0</v>
      </c>
      <c r="M6298" s="39">
        <v>15</v>
      </c>
      <c r="N6298" s="42">
        <f t="shared" si="842"/>
        <v>6.7460643394934978</v>
      </c>
      <c r="O6298" s="43">
        <f t="shared" si="843"/>
        <v>0</v>
      </c>
      <c r="P6298" s="44">
        <f t="shared" si="844"/>
        <v>0</v>
      </c>
      <c r="Q6298" s="44" t="str">
        <f t="shared" si="845"/>
        <v xml:space="preserve"> </v>
      </c>
      <c r="R6298" s="44" t="str">
        <f>VLOOKUP(S6298,Sheet8!B:C,2,0)</f>
        <v>GOTCHA</v>
      </c>
      <c r="S6298" s="6" t="s">
        <v>6955</v>
      </c>
      <c r="T6298" s="6" t="str">
        <f>VLOOKUP(U6298,'17-1'!J:K,2,0)</f>
        <v>IM HERE</v>
      </c>
      <c r="U6298" s="6" t="s">
        <v>26703</v>
      </c>
    </row>
    <row r="6299" spans="1:21" x14ac:dyDescent="0.25">
      <c r="A6299" s="35">
        <v>6869</v>
      </c>
      <c r="B6299" s="36">
        <v>354</v>
      </c>
      <c r="C6299" s="36">
        <v>10000812</v>
      </c>
      <c r="D6299" s="36">
        <v>100719</v>
      </c>
      <c r="E6299" s="36">
        <v>30200088</v>
      </c>
      <c r="F6299" s="36" t="s">
        <v>59</v>
      </c>
      <c r="G6299" s="37" t="s">
        <v>1247</v>
      </c>
      <c r="H6299" s="38">
        <v>39721</v>
      </c>
      <c r="I6299" s="39">
        <v>15</v>
      </c>
      <c r="J6299" s="74">
        <v>28113.759999999998</v>
      </c>
      <c r="K6299" s="111">
        <v>0</v>
      </c>
      <c r="L6299" s="59">
        <f t="shared" si="852"/>
        <v>0</v>
      </c>
      <c r="M6299" s="39">
        <v>15</v>
      </c>
      <c r="N6299" s="42">
        <f t="shared" si="842"/>
        <v>6.7460643394934978</v>
      </c>
      <c r="O6299" s="43">
        <f t="shared" si="843"/>
        <v>0</v>
      </c>
      <c r="P6299" s="44">
        <f t="shared" si="844"/>
        <v>0</v>
      </c>
      <c r="Q6299" s="44" t="str">
        <f t="shared" si="845"/>
        <v xml:space="preserve"> </v>
      </c>
      <c r="R6299" s="44" t="str">
        <f>VLOOKUP(S6299,Sheet8!B:C,2,0)</f>
        <v>GOTCHA</v>
      </c>
      <c r="S6299" s="6" t="s">
        <v>6954</v>
      </c>
      <c r="T6299" s="6" t="str">
        <f>VLOOKUP(U6299,'17-1'!J:K,2,0)</f>
        <v>IM HERE</v>
      </c>
      <c r="U6299" s="6" t="s">
        <v>26702</v>
      </c>
    </row>
    <row r="6300" spans="1:21" x14ac:dyDescent="0.25">
      <c r="A6300" s="35">
        <v>8413</v>
      </c>
      <c r="B6300" s="36">
        <v>371</v>
      </c>
      <c r="C6300" s="36">
        <v>20007197</v>
      </c>
      <c r="D6300" s="36">
        <v>100719</v>
      </c>
      <c r="E6300" s="36">
        <v>30200051</v>
      </c>
      <c r="F6300" s="36" t="s">
        <v>58</v>
      </c>
      <c r="G6300" s="37" t="s">
        <v>1257</v>
      </c>
      <c r="H6300" s="38">
        <v>39721</v>
      </c>
      <c r="I6300" s="39">
        <v>15</v>
      </c>
      <c r="J6300" s="74">
        <v>10178.459999999999</v>
      </c>
      <c r="K6300" s="111">
        <v>0</v>
      </c>
      <c r="L6300" s="59">
        <f t="shared" si="852"/>
        <v>0</v>
      </c>
      <c r="M6300" s="39">
        <v>15</v>
      </c>
      <c r="N6300" s="42">
        <f t="shared" si="842"/>
        <v>6.7460643394934978</v>
      </c>
      <c r="O6300" s="43">
        <f t="shared" si="843"/>
        <v>0</v>
      </c>
      <c r="P6300" s="44">
        <f t="shared" si="844"/>
        <v>0</v>
      </c>
      <c r="Q6300" s="44" t="str">
        <f t="shared" si="845"/>
        <v xml:space="preserve"> </v>
      </c>
      <c r="R6300" s="44" t="str">
        <f>VLOOKUP(S6300,Sheet8!B:C,2,0)</f>
        <v>GOTCHA</v>
      </c>
      <c r="S6300" s="6" t="s">
        <v>6964</v>
      </c>
      <c r="T6300" s="6" t="str">
        <f>VLOOKUP(U6300,'17-1'!J:K,2,0)</f>
        <v>IM HERE</v>
      </c>
      <c r="U6300" s="6" t="s">
        <v>26712</v>
      </c>
    </row>
    <row r="6301" spans="1:21" x14ac:dyDescent="0.25">
      <c r="A6301" s="35">
        <v>3006</v>
      </c>
      <c r="B6301" s="36">
        <v>320</v>
      </c>
      <c r="C6301" s="36">
        <v>20005976</v>
      </c>
      <c r="D6301" s="36">
        <v>100718</v>
      </c>
      <c r="E6301" s="36">
        <v>30200051</v>
      </c>
      <c r="F6301" s="36" t="s">
        <v>58</v>
      </c>
      <c r="G6301" s="37" t="s">
        <v>1260</v>
      </c>
      <c r="H6301" s="38">
        <v>39721</v>
      </c>
      <c r="I6301" s="39">
        <v>15</v>
      </c>
      <c r="J6301" s="74">
        <v>19672.86</v>
      </c>
      <c r="K6301" s="111">
        <v>0</v>
      </c>
      <c r="L6301" s="59">
        <f t="shared" si="852"/>
        <v>0</v>
      </c>
      <c r="M6301" s="39">
        <v>15</v>
      </c>
      <c r="N6301" s="42">
        <f t="shared" si="842"/>
        <v>6.7460643394934978</v>
      </c>
      <c r="O6301" s="43">
        <f t="shared" si="843"/>
        <v>0</v>
      </c>
      <c r="P6301" s="44">
        <f t="shared" si="844"/>
        <v>0</v>
      </c>
      <c r="Q6301" s="44" t="str">
        <f t="shared" si="845"/>
        <v xml:space="preserve"> </v>
      </c>
      <c r="R6301" s="44" t="str">
        <f>VLOOKUP(S6301,Sheet8!B:C,2,0)</f>
        <v>GOTCHA</v>
      </c>
      <c r="S6301" s="6" t="s">
        <v>6967</v>
      </c>
      <c r="T6301" s="6" t="str">
        <f>VLOOKUP(U6301,'17-1'!J:K,2,0)</f>
        <v>IM HERE</v>
      </c>
      <c r="U6301" s="6" t="s">
        <v>26715</v>
      </c>
    </row>
    <row r="6302" spans="1:21" x14ac:dyDescent="0.25">
      <c r="A6302" s="35">
        <v>4642</v>
      </c>
      <c r="B6302" s="36">
        <v>331</v>
      </c>
      <c r="C6302" s="36">
        <v>20005468</v>
      </c>
      <c r="D6302" s="36">
        <v>100718</v>
      </c>
      <c r="E6302" s="36">
        <v>30200076</v>
      </c>
      <c r="F6302" s="36" t="s">
        <v>169</v>
      </c>
      <c r="G6302" s="37" t="s">
        <v>1254</v>
      </c>
      <c r="H6302" s="38">
        <v>39721</v>
      </c>
      <c r="I6302" s="39">
        <v>15</v>
      </c>
      <c r="J6302" s="74">
        <v>32582.27</v>
      </c>
      <c r="K6302" s="111">
        <v>0</v>
      </c>
      <c r="L6302" s="59">
        <f t="shared" si="852"/>
        <v>0</v>
      </c>
      <c r="M6302" s="39">
        <v>15</v>
      </c>
      <c r="N6302" s="42">
        <f t="shared" si="842"/>
        <v>6.7460643394934978</v>
      </c>
      <c r="O6302" s="43">
        <f t="shared" si="843"/>
        <v>0</v>
      </c>
      <c r="P6302" s="44">
        <f t="shared" si="844"/>
        <v>0</v>
      </c>
      <c r="Q6302" s="44" t="str">
        <f t="shared" si="845"/>
        <v xml:space="preserve"> </v>
      </c>
      <c r="R6302" s="44" t="str">
        <f>VLOOKUP(S6302,Sheet8!B:C,2,0)</f>
        <v>GOTCHA</v>
      </c>
      <c r="S6302" s="6" t="s">
        <v>6961</v>
      </c>
      <c r="T6302" s="6" t="str">
        <f>VLOOKUP(U6302,'17-1'!J:K,2,0)</f>
        <v>IM HERE</v>
      </c>
      <c r="U6302" s="6" t="s">
        <v>26709</v>
      </c>
    </row>
    <row r="6303" spans="1:21" x14ac:dyDescent="0.25">
      <c r="A6303" s="35">
        <v>3486</v>
      </c>
      <c r="B6303" s="36">
        <v>330</v>
      </c>
      <c r="C6303" s="36">
        <v>20004462</v>
      </c>
      <c r="D6303" s="36">
        <v>100718</v>
      </c>
      <c r="E6303" s="36">
        <v>30200076</v>
      </c>
      <c r="F6303" s="36" t="s">
        <v>169</v>
      </c>
      <c r="G6303" s="37" t="s">
        <v>1261</v>
      </c>
      <c r="H6303" s="38">
        <v>39721</v>
      </c>
      <c r="I6303" s="39">
        <v>15</v>
      </c>
      <c r="J6303" s="74">
        <v>24916.74</v>
      </c>
      <c r="K6303" s="111">
        <v>0</v>
      </c>
      <c r="L6303" s="59">
        <f t="shared" si="852"/>
        <v>0</v>
      </c>
      <c r="M6303" s="39">
        <v>15</v>
      </c>
      <c r="N6303" s="42">
        <f t="shared" ref="N6303:N6366" si="853">IF(M6303=" "," ",IF(+H6303&lt;=367," ",($C$6-H6303)/365.25))</f>
        <v>6.7460643394934978</v>
      </c>
      <c r="O6303" s="43">
        <f t="shared" ref="O6303:O6366" si="854">IF(+N6303&gt;=M6303,"--",L6303/M6303)</f>
        <v>0</v>
      </c>
      <c r="P6303" s="44">
        <f t="shared" ref="P6303:P6366" si="855">IF(+N6303/M6303&gt;1,L6303,L6303*N6303/M6303)</f>
        <v>0</v>
      </c>
      <c r="Q6303" s="44" t="str">
        <f t="shared" ref="Q6303:Q6366" si="856">IF(+L6303=0," ",IF(+L6303-P6303&lt;=0,0,(L6303-P6303)))</f>
        <v xml:space="preserve"> </v>
      </c>
      <c r="R6303" s="44" t="str">
        <f>VLOOKUP(S6303,Sheet8!B:C,2,0)</f>
        <v>GOTCHA</v>
      </c>
      <c r="S6303" s="6" t="s">
        <v>6968</v>
      </c>
      <c r="T6303" s="6" t="str">
        <f>VLOOKUP(U6303,'17-1'!J:K,2,0)</f>
        <v>IM HERE</v>
      </c>
      <c r="U6303" s="6" t="s">
        <v>26716</v>
      </c>
    </row>
    <row r="6304" spans="1:21" x14ac:dyDescent="0.25">
      <c r="A6304" s="35">
        <v>4585</v>
      </c>
      <c r="B6304" s="36">
        <v>331</v>
      </c>
      <c r="C6304" s="36">
        <v>20005408</v>
      </c>
      <c r="D6304" s="36">
        <v>100718</v>
      </c>
      <c r="E6304" s="36">
        <v>30200083</v>
      </c>
      <c r="F6304" s="36" t="s">
        <v>164</v>
      </c>
      <c r="G6304" s="37" t="s">
        <v>1258</v>
      </c>
      <c r="H6304" s="38">
        <v>39721</v>
      </c>
      <c r="I6304" s="39">
        <v>15</v>
      </c>
      <c r="J6304" s="74">
        <v>34213.4</v>
      </c>
      <c r="K6304" s="111">
        <v>0</v>
      </c>
      <c r="L6304" s="59">
        <f t="shared" si="852"/>
        <v>0</v>
      </c>
      <c r="M6304" s="39">
        <v>15</v>
      </c>
      <c r="N6304" s="42">
        <f t="shared" si="853"/>
        <v>6.7460643394934978</v>
      </c>
      <c r="O6304" s="43">
        <f t="shared" si="854"/>
        <v>0</v>
      </c>
      <c r="P6304" s="44">
        <f t="shared" si="855"/>
        <v>0</v>
      </c>
      <c r="Q6304" s="44" t="str">
        <f t="shared" si="856"/>
        <v xml:space="preserve"> </v>
      </c>
      <c r="R6304" s="44" t="str">
        <f>VLOOKUP(S6304,Sheet8!B:C,2,0)</f>
        <v>GOTCHA</v>
      </c>
      <c r="S6304" s="6" t="s">
        <v>6965</v>
      </c>
      <c r="T6304" s="6" t="str">
        <f>VLOOKUP(U6304,'17-1'!J:K,2,0)</f>
        <v>IM HERE</v>
      </c>
      <c r="U6304" s="6" t="s">
        <v>26713</v>
      </c>
    </row>
    <row r="6305" spans="1:21" x14ac:dyDescent="0.25">
      <c r="A6305" s="35">
        <v>3646</v>
      </c>
      <c r="B6305" s="36">
        <v>331</v>
      </c>
      <c r="C6305" s="36">
        <v>20000236</v>
      </c>
      <c r="D6305" s="36">
        <v>100718</v>
      </c>
      <c r="E6305" s="36">
        <v>30200023</v>
      </c>
      <c r="F6305" s="36" t="s">
        <v>23</v>
      </c>
      <c r="G6305" s="37" t="s">
        <v>1280</v>
      </c>
      <c r="H6305" s="38">
        <v>39813</v>
      </c>
      <c r="I6305" s="39">
        <v>15</v>
      </c>
      <c r="J6305" s="74">
        <v>65301.61</v>
      </c>
      <c r="K6305" s="111">
        <v>0</v>
      </c>
      <c r="L6305" s="59">
        <f t="shared" si="852"/>
        <v>0</v>
      </c>
      <c r="M6305" s="39">
        <v>15</v>
      </c>
      <c r="N6305" s="42">
        <f t="shared" si="853"/>
        <v>6.494182067077344</v>
      </c>
      <c r="O6305" s="43">
        <f t="shared" si="854"/>
        <v>0</v>
      </c>
      <c r="P6305" s="44">
        <f t="shared" si="855"/>
        <v>0</v>
      </c>
      <c r="Q6305" s="44" t="str">
        <f t="shared" si="856"/>
        <v xml:space="preserve"> </v>
      </c>
      <c r="R6305" s="44" t="str">
        <f>VLOOKUP(S6305,Sheet8!B:C,2,0)</f>
        <v>GOTCHA</v>
      </c>
      <c r="S6305" s="6" t="s">
        <v>7061</v>
      </c>
      <c r="T6305" s="6" t="str">
        <f>VLOOKUP(U6305,'17-1'!J:K,2,0)</f>
        <v>IM HERE</v>
      </c>
      <c r="U6305" s="6" t="s">
        <v>26809</v>
      </c>
    </row>
    <row r="6306" spans="1:21" x14ac:dyDescent="0.25">
      <c r="A6306" s="35">
        <v>1934</v>
      </c>
      <c r="B6306" s="36">
        <v>311</v>
      </c>
      <c r="C6306" s="36">
        <v>20001596</v>
      </c>
      <c r="D6306" s="36">
        <v>100718</v>
      </c>
      <c r="E6306" s="36">
        <v>30200026</v>
      </c>
      <c r="F6306" s="36" t="s">
        <v>4950</v>
      </c>
      <c r="G6306" s="37" t="s">
        <v>6422</v>
      </c>
      <c r="H6306" s="38">
        <v>39113</v>
      </c>
      <c r="I6306" s="39">
        <v>25</v>
      </c>
      <c r="J6306" s="74">
        <v>5213.8100000000004</v>
      </c>
      <c r="K6306" s="111">
        <v>0</v>
      </c>
      <c r="L6306" s="59">
        <f t="shared" si="852"/>
        <v>0</v>
      </c>
      <c r="M6306" s="39">
        <v>25</v>
      </c>
      <c r="N6306" s="42">
        <f t="shared" si="853"/>
        <v>8.4106776180698155</v>
      </c>
      <c r="O6306" s="43">
        <f t="shared" si="854"/>
        <v>0</v>
      </c>
      <c r="P6306" s="44">
        <f t="shared" si="855"/>
        <v>0</v>
      </c>
      <c r="Q6306" s="44" t="str">
        <f t="shared" si="856"/>
        <v xml:space="preserve"> </v>
      </c>
      <c r="R6306" s="44" t="str">
        <f>VLOOKUP(S6306,Sheet8!B:C,2,0)</f>
        <v>GOTCHA</v>
      </c>
      <c r="S6306" s="6" t="s">
        <v>9336</v>
      </c>
      <c r="T6306" s="6" t="str">
        <f>VLOOKUP(U6306,'17-1'!J:K,2,0)</f>
        <v>IM HERE</v>
      </c>
      <c r="U6306" s="6" t="s">
        <v>29174</v>
      </c>
    </row>
    <row r="6307" spans="1:21" x14ac:dyDescent="0.25">
      <c r="A6307" s="35">
        <v>3454</v>
      </c>
      <c r="B6307" s="36">
        <v>330</v>
      </c>
      <c r="C6307" s="36">
        <v>20004425</v>
      </c>
      <c r="D6307" s="36">
        <v>100718</v>
      </c>
      <c r="E6307" s="36">
        <v>30200009</v>
      </c>
      <c r="F6307" s="36" t="s">
        <v>5079</v>
      </c>
      <c r="G6307" s="37" t="s">
        <v>6299</v>
      </c>
      <c r="H6307" s="38">
        <v>40940</v>
      </c>
      <c r="I6307" s="39">
        <v>25</v>
      </c>
      <c r="J6307" s="74">
        <v>7063.9</v>
      </c>
      <c r="K6307" s="45">
        <v>1</v>
      </c>
      <c r="L6307" s="41">
        <f>J6307*K6307</f>
        <v>7063.9</v>
      </c>
      <c r="M6307" s="39">
        <v>25</v>
      </c>
      <c r="N6307" s="42">
        <f t="shared" si="853"/>
        <v>3.4086242299794662</v>
      </c>
      <c r="O6307" s="43">
        <f t="shared" si="854"/>
        <v>282.55599999999998</v>
      </c>
      <c r="P6307" s="44">
        <f t="shared" si="855"/>
        <v>963.12722792607804</v>
      </c>
      <c r="Q6307" s="44">
        <f t="shared" si="856"/>
        <v>6100.7727720739213</v>
      </c>
      <c r="R6307" s="44" t="e">
        <f>VLOOKUP(S6307,Sheet8!B:C,2,0)</f>
        <v>#N/A</v>
      </c>
      <c r="S6307" s="6" t="s">
        <v>13619</v>
      </c>
      <c r="T6307" s="6" t="e">
        <f>VLOOKUP(U6307,'17-1'!J:K,2,0)</f>
        <v>#N/A</v>
      </c>
      <c r="U6307" s="6" t="s">
        <v>38477</v>
      </c>
    </row>
    <row r="6308" spans="1:21" x14ac:dyDescent="0.25">
      <c r="A6308" s="35">
        <v>4778</v>
      </c>
      <c r="B6308" s="36">
        <v>331</v>
      </c>
      <c r="C6308" s="36">
        <v>20006304</v>
      </c>
      <c r="D6308" s="36">
        <v>100718</v>
      </c>
      <c r="E6308" s="36">
        <v>30200051</v>
      </c>
      <c r="F6308" s="36" t="s">
        <v>58</v>
      </c>
      <c r="G6308" s="37" t="s">
        <v>1855</v>
      </c>
      <c r="H6308" s="38">
        <v>40909</v>
      </c>
      <c r="I6308" s="39">
        <v>15</v>
      </c>
      <c r="J6308" s="74">
        <v>7707.75</v>
      </c>
      <c r="K6308" s="45">
        <v>1</v>
      </c>
      <c r="L6308" s="41">
        <f>J6308*K6308</f>
        <v>7707.75</v>
      </c>
      <c r="M6308" s="39">
        <v>15</v>
      </c>
      <c r="N6308" s="42">
        <f t="shared" si="853"/>
        <v>3.4934976043805612</v>
      </c>
      <c r="O6308" s="43">
        <f t="shared" si="854"/>
        <v>513.85</v>
      </c>
      <c r="P6308" s="44">
        <f t="shared" si="855"/>
        <v>1795.1337440109514</v>
      </c>
      <c r="Q6308" s="44">
        <f t="shared" si="856"/>
        <v>5912.616255989049</v>
      </c>
      <c r="R6308" s="44" t="e">
        <f>VLOOKUP(S6308,Sheet8!B:C,2,0)</f>
        <v>#N/A</v>
      </c>
      <c r="S6308" s="6" t="s">
        <v>13620</v>
      </c>
      <c r="T6308" s="6" t="e">
        <f>VLOOKUP(U6308,'17-1'!J:K,2,0)</f>
        <v>#N/A</v>
      </c>
      <c r="U6308" s="6" t="s">
        <v>38478</v>
      </c>
    </row>
    <row r="6309" spans="1:21" x14ac:dyDescent="0.25">
      <c r="A6309" s="35">
        <v>4652</v>
      </c>
      <c r="B6309" s="36">
        <v>331</v>
      </c>
      <c r="C6309" s="36">
        <v>20005478</v>
      </c>
      <c r="D6309" s="36">
        <v>100718</v>
      </c>
      <c r="E6309" s="36">
        <v>30200078</v>
      </c>
      <c r="F6309" s="36" t="s">
        <v>4972</v>
      </c>
      <c r="G6309" s="37" t="s">
        <v>6308</v>
      </c>
      <c r="H6309" s="38">
        <v>41064</v>
      </c>
      <c r="I6309" s="39">
        <v>35</v>
      </c>
      <c r="J6309" s="74">
        <v>34102.5</v>
      </c>
      <c r="K6309" s="45">
        <v>1</v>
      </c>
      <c r="L6309" s="41">
        <f>J6309*K6309</f>
        <v>34102.5</v>
      </c>
      <c r="M6309" s="39">
        <v>35</v>
      </c>
      <c r="N6309" s="42">
        <f t="shared" si="853"/>
        <v>3.0691307323750854</v>
      </c>
      <c r="O6309" s="43">
        <f t="shared" si="854"/>
        <v>974.35714285714289</v>
      </c>
      <c r="P6309" s="44">
        <f t="shared" si="855"/>
        <v>2990.4294514520384</v>
      </c>
      <c r="Q6309" s="44">
        <f t="shared" si="856"/>
        <v>31112.070548547963</v>
      </c>
      <c r="R6309" s="44" t="e">
        <f>VLOOKUP(S6309,Sheet8!B:C,2,0)</f>
        <v>#N/A</v>
      </c>
      <c r="S6309" s="6" t="s">
        <v>13621</v>
      </c>
      <c r="T6309" s="6" t="e">
        <f>VLOOKUP(U6309,'17-1'!J:K,2,0)</f>
        <v>#N/A</v>
      </c>
      <c r="U6309" s="6" t="s">
        <v>38479</v>
      </c>
    </row>
    <row r="6310" spans="1:21" x14ac:dyDescent="0.25">
      <c r="A6310" s="35">
        <v>2115</v>
      </c>
      <c r="B6310" s="36">
        <v>311</v>
      </c>
      <c r="C6310" s="36">
        <v>20004125</v>
      </c>
      <c r="D6310" s="36">
        <v>100718</v>
      </c>
      <c r="E6310" s="36">
        <v>30200059</v>
      </c>
      <c r="F6310" s="36" t="s">
        <v>36</v>
      </c>
      <c r="G6310" s="37" t="s">
        <v>802</v>
      </c>
      <c r="H6310" s="38">
        <v>38717</v>
      </c>
      <c r="I6310" s="39">
        <v>46</v>
      </c>
      <c r="J6310" s="74">
        <v>181924.35</v>
      </c>
      <c r="K6310" s="111">
        <v>0</v>
      </c>
      <c r="L6310" s="59">
        <f>J6310*K6310</f>
        <v>0</v>
      </c>
      <c r="M6310" s="39">
        <v>46</v>
      </c>
      <c r="N6310" s="42">
        <f t="shared" si="853"/>
        <v>9.4948665297741268</v>
      </c>
      <c r="O6310" s="43">
        <f t="shared" si="854"/>
        <v>0</v>
      </c>
      <c r="P6310" s="44">
        <f t="shared" si="855"/>
        <v>0</v>
      </c>
      <c r="Q6310" s="44" t="str">
        <f t="shared" si="856"/>
        <v xml:space="preserve"> </v>
      </c>
      <c r="R6310" s="44" t="str">
        <f>VLOOKUP(S6310,Sheet8!B:C,2,0)</f>
        <v>GOTCHA</v>
      </c>
      <c r="S6310" s="6" t="s">
        <v>8104</v>
      </c>
      <c r="T6310" s="6" t="str">
        <f>VLOOKUP(U6310,'17-1'!J:K,2,0)</f>
        <v>IM HERE</v>
      </c>
      <c r="U6310" s="6" t="s">
        <v>27852</v>
      </c>
    </row>
    <row r="6311" spans="1:21" x14ac:dyDescent="0.25">
      <c r="A6311" s="35">
        <v>5802</v>
      </c>
      <c r="B6311" s="36">
        <v>333</v>
      </c>
      <c r="C6311" s="36">
        <v>20006318</v>
      </c>
      <c r="D6311" s="36">
        <v>100718</v>
      </c>
      <c r="E6311" s="36">
        <v>30200025</v>
      </c>
      <c r="F6311" s="36" t="s">
        <v>21</v>
      </c>
      <c r="G6311" s="37" t="s">
        <v>1413</v>
      </c>
      <c r="H6311" s="38">
        <v>40391</v>
      </c>
      <c r="I6311" s="39">
        <v>15</v>
      </c>
      <c r="J6311" s="74">
        <v>2697.32</v>
      </c>
      <c r="K6311" s="45">
        <v>1</v>
      </c>
      <c r="L6311" s="41">
        <f t="shared" ref="L6311:L6320" si="857">J6311*K6311</f>
        <v>2697.32</v>
      </c>
      <c r="M6311" s="39">
        <v>15</v>
      </c>
      <c r="N6311" s="42">
        <f t="shared" si="853"/>
        <v>4.9117043121149901</v>
      </c>
      <c r="O6311" s="43">
        <f t="shared" si="854"/>
        <v>179.82133333333334</v>
      </c>
      <c r="P6311" s="44">
        <f t="shared" si="855"/>
        <v>883.22921834360034</v>
      </c>
      <c r="Q6311" s="44">
        <f t="shared" si="856"/>
        <v>1814.0907816563999</v>
      </c>
      <c r="R6311" s="44" t="e">
        <f>VLOOKUP(S6311,Sheet8!B:C,2,0)</f>
        <v>#N/A</v>
      </c>
      <c r="S6311" s="6" t="s">
        <v>13622</v>
      </c>
      <c r="T6311" s="6" t="e">
        <f>VLOOKUP(U6311,'17-1'!J:K,2,0)</f>
        <v>#N/A</v>
      </c>
      <c r="U6311" s="6" t="s">
        <v>38480</v>
      </c>
    </row>
    <row r="6312" spans="1:21" x14ac:dyDescent="0.25">
      <c r="A6312" s="35">
        <v>5075</v>
      </c>
      <c r="B6312" s="36">
        <v>333</v>
      </c>
      <c r="C6312" s="36">
        <v>20003219</v>
      </c>
      <c r="D6312" s="36">
        <v>100718</v>
      </c>
      <c r="E6312" s="36">
        <v>30200026</v>
      </c>
      <c r="F6312" s="36" t="s">
        <v>4950</v>
      </c>
      <c r="G6312" s="37" t="s">
        <v>5638</v>
      </c>
      <c r="H6312" s="38">
        <v>40513</v>
      </c>
      <c r="I6312" s="39">
        <v>35</v>
      </c>
      <c r="J6312" s="74">
        <v>3454.64</v>
      </c>
      <c r="K6312" s="45">
        <v>1</v>
      </c>
      <c r="L6312" s="41">
        <f t="shared" si="857"/>
        <v>3454.64</v>
      </c>
      <c r="M6312" s="39">
        <v>35</v>
      </c>
      <c r="N6312" s="42">
        <f t="shared" si="853"/>
        <v>4.5776865160848734</v>
      </c>
      <c r="O6312" s="43">
        <f t="shared" si="854"/>
        <v>98.703999999999994</v>
      </c>
      <c r="P6312" s="44">
        <f t="shared" si="855"/>
        <v>451.83596988364133</v>
      </c>
      <c r="Q6312" s="44">
        <f t="shared" si="856"/>
        <v>3002.8040301163587</v>
      </c>
      <c r="R6312" s="44" t="e">
        <f>VLOOKUP(S6312,Sheet8!B:C,2,0)</f>
        <v>#N/A</v>
      </c>
      <c r="S6312" s="6" t="s">
        <v>13623</v>
      </c>
      <c r="T6312" s="6" t="e">
        <f>VLOOKUP(U6312,'17-1'!J:K,2,0)</f>
        <v>#N/A</v>
      </c>
      <c r="U6312" s="6" t="s">
        <v>38481</v>
      </c>
    </row>
    <row r="6313" spans="1:21" x14ac:dyDescent="0.25">
      <c r="A6313" s="35">
        <v>5704</v>
      </c>
      <c r="B6313" s="36">
        <v>333</v>
      </c>
      <c r="C6313" s="36">
        <v>20005942</v>
      </c>
      <c r="D6313" s="36">
        <v>100718</v>
      </c>
      <c r="E6313" s="36">
        <v>30200026</v>
      </c>
      <c r="F6313" s="36" t="s">
        <v>4950</v>
      </c>
      <c r="G6313" s="37" t="s">
        <v>5556</v>
      </c>
      <c r="H6313" s="38">
        <v>40330</v>
      </c>
      <c r="I6313" s="39">
        <v>25</v>
      </c>
      <c r="J6313" s="74">
        <v>2803.64</v>
      </c>
      <c r="K6313" s="45">
        <v>1</v>
      </c>
      <c r="L6313" s="41">
        <f t="shared" si="857"/>
        <v>2803.64</v>
      </c>
      <c r="M6313" s="39">
        <v>25</v>
      </c>
      <c r="N6313" s="42">
        <f t="shared" si="853"/>
        <v>5.0787132101300481</v>
      </c>
      <c r="O6313" s="43">
        <f t="shared" si="854"/>
        <v>112.1456</v>
      </c>
      <c r="P6313" s="44">
        <f t="shared" si="855"/>
        <v>569.55534017796026</v>
      </c>
      <c r="Q6313" s="44">
        <f t="shared" si="856"/>
        <v>2234.0846598220396</v>
      </c>
      <c r="R6313" s="44" t="e">
        <f>VLOOKUP(S6313,Sheet8!B:C,2,0)</f>
        <v>#N/A</v>
      </c>
      <c r="S6313" s="6" t="s">
        <v>13624</v>
      </c>
      <c r="T6313" s="6" t="e">
        <f>VLOOKUP(U6313,'17-1'!J:K,2,0)</f>
        <v>#N/A</v>
      </c>
      <c r="U6313" s="6" t="s">
        <v>38482</v>
      </c>
    </row>
    <row r="6314" spans="1:21" x14ac:dyDescent="0.25">
      <c r="A6314" s="35">
        <v>3557</v>
      </c>
      <c r="B6314" s="36">
        <v>330</v>
      </c>
      <c r="C6314" s="36">
        <v>20006921</v>
      </c>
      <c r="D6314" s="36">
        <v>100718</v>
      </c>
      <c r="E6314" s="36">
        <v>30200065</v>
      </c>
      <c r="F6314" s="36" t="s">
        <v>11</v>
      </c>
      <c r="G6314" s="37" t="s">
        <v>2755</v>
      </c>
      <c r="H6314" s="38">
        <v>41820</v>
      </c>
      <c r="I6314" s="39">
        <v>50</v>
      </c>
      <c r="J6314" s="74">
        <v>7077.34</v>
      </c>
      <c r="K6314" s="45">
        <v>1</v>
      </c>
      <c r="L6314" s="41">
        <f t="shared" si="857"/>
        <v>7077.34</v>
      </c>
      <c r="M6314" s="39">
        <v>50</v>
      </c>
      <c r="N6314" s="42">
        <f t="shared" si="853"/>
        <v>0.99931553730321698</v>
      </c>
      <c r="O6314" s="43">
        <f t="shared" si="854"/>
        <v>141.54679999999999</v>
      </c>
      <c r="P6314" s="44">
        <f t="shared" si="855"/>
        <v>141.44991649555098</v>
      </c>
      <c r="Q6314" s="44">
        <f t="shared" si="856"/>
        <v>6935.8900835044487</v>
      </c>
      <c r="R6314" s="44" t="e">
        <f>VLOOKUP(S6314,Sheet8!B:C,2,0)</f>
        <v>#N/A</v>
      </c>
      <c r="S6314" s="6" t="s">
        <v>13625</v>
      </c>
      <c r="T6314" s="6" t="e">
        <f>VLOOKUP(U6314,'17-1'!J:K,2,0)</f>
        <v>#N/A</v>
      </c>
      <c r="U6314" s="6" t="s">
        <v>38483</v>
      </c>
    </row>
    <row r="6315" spans="1:21" x14ac:dyDescent="0.25">
      <c r="A6315" s="35">
        <v>4497</v>
      </c>
      <c r="B6315" s="36">
        <v>331</v>
      </c>
      <c r="C6315" s="36">
        <v>20004906</v>
      </c>
      <c r="D6315" s="36">
        <v>100718</v>
      </c>
      <c r="E6315" s="36">
        <v>30200065</v>
      </c>
      <c r="F6315" s="36" t="s">
        <v>11</v>
      </c>
      <c r="G6315" s="37" t="s">
        <v>3513</v>
      </c>
      <c r="H6315" s="38">
        <v>41820</v>
      </c>
      <c r="I6315" s="39">
        <v>85</v>
      </c>
      <c r="J6315" s="74">
        <v>52278.47</v>
      </c>
      <c r="K6315" s="45">
        <v>1</v>
      </c>
      <c r="L6315" s="41">
        <f t="shared" si="857"/>
        <v>52278.47</v>
      </c>
      <c r="M6315" s="39">
        <v>85</v>
      </c>
      <c r="N6315" s="42">
        <f t="shared" si="853"/>
        <v>0.99931553730321698</v>
      </c>
      <c r="O6315" s="43">
        <f t="shared" si="854"/>
        <v>615.0408235294118</v>
      </c>
      <c r="P6315" s="44">
        <f t="shared" si="855"/>
        <v>614.61985102870722</v>
      </c>
      <c r="Q6315" s="44">
        <f t="shared" si="856"/>
        <v>51663.850148971294</v>
      </c>
      <c r="R6315" s="44" t="e">
        <f>VLOOKUP(S6315,Sheet8!B:C,2,0)</f>
        <v>#N/A</v>
      </c>
      <c r="S6315" s="6" t="s">
        <v>13626</v>
      </c>
      <c r="T6315" s="6" t="e">
        <f>VLOOKUP(U6315,'17-1'!J:K,2,0)</f>
        <v>#N/A</v>
      </c>
      <c r="U6315" s="6" t="s">
        <v>38484</v>
      </c>
    </row>
    <row r="6316" spans="1:21" x14ac:dyDescent="0.25">
      <c r="A6316" s="35">
        <v>569</v>
      </c>
      <c r="B6316" s="36">
        <v>304</v>
      </c>
      <c r="C6316" s="36">
        <v>10000606</v>
      </c>
      <c r="D6316" s="36">
        <v>100718</v>
      </c>
      <c r="E6316" s="36">
        <v>30200065</v>
      </c>
      <c r="F6316" s="36" t="s">
        <v>11</v>
      </c>
      <c r="G6316" s="37" t="s">
        <v>3515</v>
      </c>
      <c r="H6316" s="38">
        <v>41820</v>
      </c>
      <c r="I6316" s="39">
        <v>85</v>
      </c>
      <c r="J6316" s="74">
        <v>13196.7</v>
      </c>
      <c r="K6316" s="45">
        <v>1</v>
      </c>
      <c r="L6316" s="41">
        <f t="shared" si="857"/>
        <v>13196.7</v>
      </c>
      <c r="M6316" s="39">
        <v>85</v>
      </c>
      <c r="N6316" s="42">
        <f t="shared" si="853"/>
        <v>0.99931553730321698</v>
      </c>
      <c r="O6316" s="43">
        <f t="shared" si="854"/>
        <v>155.25529411764705</v>
      </c>
      <c r="P6316" s="44">
        <f t="shared" si="855"/>
        <v>155.14902766034547</v>
      </c>
      <c r="Q6316" s="44">
        <f t="shared" si="856"/>
        <v>13041.550972339655</v>
      </c>
      <c r="R6316" s="44" t="e">
        <f>VLOOKUP(S6316,Sheet8!B:C,2,0)</f>
        <v>#N/A</v>
      </c>
      <c r="S6316" s="6" t="s">
        <v>13627</v>
      </c>
      <c r="T6316" s="6" t="e">
        <f>VLOOKUP(U6316,'17-1'!J:K,2,0)</f>
        <v>#N/A</v>
      </c>
      <c r="U6316" s="6" t="s">
        <v>38485</v>
      </c>
    </row>
    <row r="6317" spans="1:21" x14ac:dyDescent="0.25">
      <c r="A6317" s="35">
        <v>8427</v>
      </c>
      <c r="B6317" s="36">
        <v>371</v>
      </c>
      <c r="C6317" s="36">
        <v>20007226</v>
      </c>
      <c r="D6317" s="36">
        <v>100719</v>
      </c>
      <c r="E6317" s="36">
        <v>30200065</v>
      </c>
      <c r="F6317" s="36" t="s">
        <v>11</v>
      </c>
      <c r="G6317" s="37" t="s">
        <v>3514</v>
      </c>
      <c r="H6317" s="38">
        <v>41820</v>
      </c>
      <c r="I6317" s="39">
        <v>85</v>
      </c>
      <c r="J6317" s="74">
        <v>10166.34</v>
      </c>
      <c r="K6317" s="45">
        <v>1</v>
      </c>
      <c r="L6317" s="41">
        <f t="shared" si="857"/>
        <v>10166.34</v>
      </c>
      <c r="M6317" s="39">
        <v>85</v>
      </c>
      <c r="N6317" s="42">
        <f t="shared" si="853"/>
        <v>0.99931553730321698</v>
      </c>
      <c r="O6317" s="43">
        <f t="shared" si="854"/>
        <v>119.604</v>
      </c>
      <c r="P6317" s="44">
        <f t="shared" si="855"/>
        <v>119.52213552361397</v>
      </c>
      <c r="Q6317" s="44">
        <f t="shared" si="856"/>
        <v>10046.817864476387</v>
      </c>
      <c r="R6317" s="44" t="e">
        <f>VLOOKUP(S6317,Sheet8!B:C,2,0)</f>
        <v>#N/A</v>
      </c>
      <c r="S6317" s="6" t="s">
        <v>13628</v>
      </c>
      <c r="T6317" s="6" t="e">
        <f>VLOOKUP(U6317,'17-1'!J:K,2,0)</f>
        <v>#N/A</v>
      </c>
      <c r="U6317" s="6" t="s">
        <v>38486</v>
      </c>
    </row>
    <row r="6318" spans="1:21" x14ac:dyDescent="0.25">
      <c r="A6318" s="35">
        <v>8116</v>
      </c>
      <c r="B6318" s="36">
        <v>371</v>
      </c>
      <c r="C6318" s="36">
        <v>20005647</v>
      </c>
      <c r="D6318" s="36">
        <v>100719</v>
      </c>
      <c r="E6318" s="36">
        <v>30200065</v>
      </c>
      <c r="F6318" s="36" t="s">
        <v>11</v>
      </c>
      <c r="G6318" s="37" t="s">
        <v>3516</v>
      </c>
      <c r="H6318" s="38">
        <v>41820</v>
      </c>
      <c r="I6318" s="39">
        <v>85</v>
      </c>
      <c r="J6318" s="74">
        <v>4165.59</v>
      </c>
      <c r="K6318" s="45">
        <v>1</v>
      </c>
      <c r="L6318" s="41">
        <f t="shared" si="857"/>
        <v>4165.59</v>
      </c>
      <c r="M6318" s="39">
        <v>85</v>
      </c>
      <c r="N6318" s="42">
        <f t="shared" si="853"/>
        <v>0.99931553730321698</v>
      </c>
      <c r="O6318" s="43">
        <f t="shared" si="854"/>
        <v>49.00694117647059</v>
      </c>
      <c r="P6318" s="44">
        <f t="shared" si="855"/>
        <v>48.973397753351854</v>
      </c>
      <c r="Q6318" s="44">
        <f t="shared" si="856"/>
        <v>4116.6166022466487</v>
      </c>
      <c r="R6318" s="44" t="e">
        <f>VLOOKUP(S6318,Sheet8!B:C,2,0)</f>
        <v>#N/A</v>
      </c>
      <c r="S6318" s="6" t="s">
        <v>13629</v>
      </c>
      <c r="T6318" s="6" t="e">
        <f>VLOOKUP(U6318,'17-1'!J:K,2,0)</f>
        <v>#N/A</v>
      </c>
      <c r="U6318" s="6" t="s">
        <v>38487</v>
      </c>
    </row>
    <row r="6319" spans="1:21" x14ac:dyDescent="0.25">
      <c r="A6319" s="35">
        <v>8001</v>
      </c>
      <c r="B6319" s="36">
        <v>371</v>
      </c>
      <c r="C6319" s="36">
        <v>20004696</v>
      </c>
      <c r="D6319" s="36">
        <v>100719</v>
      </c>
      <c r="E6319" s="36">
        <v>30200065</v>
      </c>
      <c r="F6319" s="36" t="s">
        <v>11</v>
      </c>
      <c r="G6319" s="37" t="s">
        <v>4712</v>
      </c>
      <c r="H6319" s="38">
        <v>41820</v>
      </c>
      <c r="I6319" s="39">
        <v>20</v>
      </c>
      <c r="J6319" s="74">
        <v>17365.88</v>
      </c>
      <c r="K6319" s="40">
        <v>0</v>
      </c>
      <c r="L6319" s="41">
        <f t="shared" si="857"/>
        <v>0</v>
      </c>
      <c r="M6319" s="39">
        <v>20</v>
      </c>
      <c r="N6319" s="42">
        <f t="shared" si="853"/>
        <v>0.99931553730321698</v>
      </c>
      <c r="O6319" s="43">
        <f t="shared" si="854"/>
        <v>0</v>
      </c>
      <c r="P6319" s="44">
        <f t="shared" si="855"/>
        <v>0</v>
      </c>
      <c r="Q6319" s="44" t="str">
        <f t="shared" si="856"/>
        <v xml:space="preserve"> </v>
      </c>
      <c r="R6319" s="44" t="e">
        <f>VLOOKUP(S6319,Sheet8!B:C,2,0)</f>
        <v>#N/A</v>
      </c>
      <c r="S6319" s="6" t="s">
        <v>13630</v>
      </c>
      <c r="T6319" s="6" t="e">
        <f>VLOOKUP(U6319,'17-1'!J:K,2,0)</f>
        <v>#N/A</v>
      </c>
      <c r="U6319" s="6" t="s">
        <v>38488</v>
      </c>
    </row>
    <row r="6320" spans="1:21" x14ac:dyDescent="0.25">
      <c r="A6320" s="35">
        <v>6778</v>
      </c>
      <c r="B6320" s="36">
        <v>346</v>
      </c>
      <c r="C6320" s="36">
        <v>20007681</v>
      </c>
      <c r="D6320" s="36">
        <v>100718</v>
      </c>
      <c r="E6320" s="36">
        <v>30200065</v>
      </c>
      <c r="F6320" s="36" t="s">
        <v>11</v>
      </c>
      <c r="G6320" s="37" t="s">
        <v>4582</v>
      </c>
      <c r="H6320" s="38">
        <v>40664</v>
      </c>
      <c r="I6320" s="39">
        <v>20</v>
      </c>
      <c r="J6320" s="74">
        <v>28026.91</v>
      </c>
      <c r="K6320" s="45">
        <v>1</v>
      </c>
      <c r="L6320" s="41">
        <f t="shared" si="857"/>
        <v>28026.91</v>
      </c>
      <c r="M6320" s="39">
        <v>20</v>
      </c>
      <c r="N6320" s="42">
        <f t="shared" si="853"/>
        <v>4.1642710472279258</v>
      </c>
      <c r="O6320" s="43">
        <f t="shared" si="854"/>
        <v>1401.3454999999999</v>
      </c>
      <c r="P6320" s="44">
        <f t="shared" si="855"/>
        <v>5835.5824928131415</v>
      </c>
      <c r="Q6320" s="44">
        <f t="shared" si="856"/>
        <v>22191.327507186859</v>
      </c>
      <c r="R6320" s="44" t="e">
        <f>VLOOKUP(S6320,Sheet8!B:C,2,0)</f>
        <v>#N/A</v>
      </c>
      <c r="S6320" s="6" t="s">
        <v>13631</v>
      </c>
      <c r="T6320" s="6" t="e">
        <f>VLOOKUP(U6320,'17-1'!J:K,2,0)</f>
        <v>#N/A</v>
      </c>
      <c r="U6320" s="6" t="s">
        <v>38489</v>
      </c>
    </row>
    <row r="6321" spans="1:21" x14ac:dyDescent="0.25">
      <c r="A6321" s="35">
        <v>5728</v>
      </c>
      <c r="B6321" s="36">
        <v>333</v>
      </c>
      <c r="C6321" s="36">
        <v>20006017</v>
      </c>
      <c r="D6321" s="36">
        <v>100718</v>
      </c>
      <c r="E6321" s="36">
        <v>30200014</v>
      </c>
      <c r="F6321" s="36" t="s">
        <v>4963</v>
      </c>
      <c r="G6321" s="37" t="s">
        <v>6401</v>
      </c>
      <c r="H6321" s="38">
        <v>38686</v>
      </c>
      <c r="I6321" s="39">
        <v>25</v>
      </c>
      <c r="J6321" s="74">
        <v>2500.7800000000002</v>
      </c>
      <c r="K6321" s="111">
        <v>0</v>
      </c>
      <c r="L6321" s="59">
        <f>J6321*K6321</f>
        <v>0</v>
      </c>
      <c r="M6321" s="39">
        <v>25</v>
      </c>
      <c r="N6321" s="42">
        <f t="shared" si="853"/>
        <v>9.5797399041752218</v>
      </c>
      <c r="O6321" s="43">
        <f t="shared" si="854"/>
        <v>0</v>
      </c>
      <c r="P6321" s="44">
        <f t="shared" si="855"/>
        <v>0</v>
      </c>
      <c r="Q6321" s="44" t="str">
        <f t="shared" si="856"/>
        <v xml:space="preserve"> </v>
      </c>
      <c r="R6321" s="44" t="str">
        <f>VLOOKUP(S6321,Sheet8!B:C,2,0)</f>
        <v>GOTCHA</v>
      </c>
      <c r="S6321" s="6" t="s">
        <v>8101</v>
      </c>
      <c r="T6321" s="6" t="str">
        <f>VLOOKUP(U6321,'17-1'!J:K,2,0)</f>
        <v>IM HERE</v>
      </c>
      <c r="U6321" s="6" t="s">
        <v>27849</v>
      </c>
    </row>
    <row r="6322" spans="1:21" x14ac:dyDescent="0.25">
      <c r="A6322" s="35">
        <v>2463</v>
      </c>
      <c r="B6322" s="36">
        <v>311</v>
      </c>
      <c r="C6322" s="36">
        <v>20007752</v>
      </c>
      <c r="D6322" s="36">
        <v>100718</v>
      </c>
      <c r="E6322" s="36">
        <v>30200079</v>
      </c>
      <c r="F6322" s="36" t="s">
        <v>141</v>
      </c>
      <c r="G6322" s="37" t="s">
        <v>1889</v>
      </c>
      <c r="H6322" s="38">
        <v>40909</v>
      </c>
      <c r="I6322" s="39">
        <v>15</v>
      </c>
      <c r="J6322" s="74">
        <v>1163</v>
      </c>
      <c r="K6322" s="45">
        <v>1</v>
      </c>
      <c r="L6322" s="41">
        <f>J6322*K6322</f>
        <v>1163</v>
      </c>
      <c r="M6322" s="39">
        <v>15</v>
      </c>
      <c r="N6322" s="42">
        <f t="shared" si="853"/>
        <v>3.4934976043805612</v>
      </c>
      <c r="O6322" s="43">
        <f t="shared" si="854"/>
        <v>77.533333333333331</v>
      </c>
      <c r="P6322" s="44">
        <f t="shared" si="855"/>
        <v>270.86251425963951</v>
      </c>
      <c r="Q6322" s="44">
        <f t="shared" si="856"/>
        <v>892.13748574036049</v>
      </c>
      <c r="R6322" s="44" t="e">
        <f>VLOOKUP(S6322,Sheet8!B:C,2,0)</f>
        <v>#N/A</v>
      </c>
      <c r="S6322" s="6" t="s">
        <v>13632</v>
      </c>
      <c r="T6322" s="6" t="e">
        <f>VLOOKUP(U6322,'17-1'!J:K,2,0)</f>
        <v>#N/A</v>
      </c>
      <c r="U6322" s="6" t="s">
        <v>38490</v>
      </c>
    </row>
    <row r="6323" spans="1:21" x14ac:dyDescent="0.25">
      <c r="A6323" s="35">
        <v>7039</v>
      </c>
      <c r="B6323" s="36">
        <v>361</v>
      </c>
      <c r="C6323" s="36">
        <v>20001747</v>
      </c>
      <c r="D6323" s="36">
        <v>100719</v>
      </c>
      <c r="E6323" s="36">
        <v>30200059</v>
      </c>
      <c r="F6323" s="36" t="s">
        <v>36</v>
      </c>
      <c r="G6323" s="37" t="s">
        <v>1177</v>
      </c>
      <c r="H6323" s="38">
        <v>39538</v>
      </c>
      <c r="I6323" s="39">
        <v>15</v>
      </c>
      <c r="J6323" s="74">
        <v>908.96</v>
      </c>
      <c r="K6323" s="111">
        <v>0</v>
      </c>
      <c r="L6323" s="59">
        <f t="shared" ref="L6323:L6325" si="858">J6323*K6323</f>
        <v>0</v>
      </c>
      <c r="M6323" s="39">
        <v>15</v>
      </c>
      <c r="N6323" s="42">
        <f t="shared" si="853"/>
        <v>7.2470910335386725</v>
      </c>
      <c r="O6323" s="43">
        <f t="shared" si="854"/>
        <v>0</v>
      </c>
      <c r="P6323" s="44">
        <f t="shared" si="855"/>
        <v>0</v>
      </c>
      <c r="Q6323" s="44" t="str">
        <f t="shared" si="856"/>
        <v xml:space="preserve"> </v>
      </c>
      <c r="R6323" s="44" t="str">
        <f>VLOOKUP(S6323,Sheet8!B:C,2,0)</f>
        <v>GOTCHA</v>
      </c>
      <c r="S6323" s="6" t="s">
        <v>10106</v>
      </c>
      <c r="T6323" s="6" t="str">
        <f>VLOOKUP(U6323,'17-1'!J:K,2,0)</f>
        <v>IM HERE</v>
      </c>
      <c r="U6323" s="6" t="s">
        <v>29946</v>
      </c>
    </row>
    <row r="6324" spans="1:21" x14ac:dyDescent="0.25">
      <c r="A6324" s="35">
        <v>159</v>
      </c>
      <c r="B6324" s="36">
        <v>304</v>
      </c>
      <c r="C6324" s="36">
        <v>10000096</v>
      </c>
      <c r="D6324" s="36">
        <v>100718</v>
      </c>
      <c r="E6324" s="36">
        <v>30200055</v>
      </c>
      <c r="F6324" s="36" t="s">
        <v>162</v>
      </c>
      <c r="G6324" s="37" t="s">
        <v>1178</v>
      </c>
      <c r="H6324" s="38">
        <v>39538</v>
      </c>
      <c r="I6324" s="39">
        <v>15</v>
      </c>
      <c r="J6324" s="74">
        <v>1051.73</v>
      </c>
      <c r="K6324" s="111">
        <v>0</v>
      </c>
      <c r="L6324" s="59">
        <f t="shared" si="858"/>
        <v>0</v>
      </c>
      <c r="M6324" s="39">
        <v>15</v>
      </c>
      <c r="N6324" s="42">
        <f t="shared" si="853"/>
        <v>7.2470910335386725</v>
      </c>
      <c r="O6324" s="43">
        <f t="shared" si="854"/>
        <v>0</v>
      </c>
      <c r="P6324" s="44">
        <f t="shared" si="855"/>
        <v>0</v>
      </c>
      <c r="Q6324" s="44" t="str">
        <f t="shared" si="856"/>
        <v xml:space="preserve"> </v>
      </c>
      <c r="R6324" s="44" t="str">
        <f>VLOOKUP(S6324,Sheet8!B:C,2,0)</f>
        <v>GOTCHA</v>
      </c>
      <c r="S6324" s="6" t="s">
        <v>10107</v>
      </c>
      <c r="T6324" s="6" t="str">
        <f>VLOOKUP(U6324,'17-1'!J:K,2,0)</f>
        <v>IM HERE</v>
      </c>
      <c r="U6324" s="6" t="s">
        <v>29947</v>
      </c>
    </row>
    <row r="6325" spans="1:21" x14ac:dyDescent="0.25">
      <c r="A6325" s="35">
        <v>3499</v>
      </c>
      <c r="B6325" s="36">
        <v>330</v>
      </c>
      <c r="C6325" s="36">
        <v>20004898</v>
      </c>
      <c r="D6325" s="36">
        <v>100718</v>
      </c>
      <c r="E6325" s="36">
        <v>30200021</v>
      </c>
      <c r="F6325" s="36" t="s">
        <v>24</v>
      </c>
      <c r="G6325" s="37" t="s">
        <v>1172</v>
      </c>
      <c r="H6325" s="38">
        <v>39478</v>
      </c>
      <c r="I6325" s="39">
        <v>15</v>
      </c>
      <c r="J6325" s="74">
        <v>1167.6300000000001</v>
      </c>
      <c r="K6325" s="111">
        <v>0</v>
      </c>
      <c r="L6325" s="59">
        <f t="shared" si="858"/>
        <v>0</v>
      </c>
      <c r="M6325" s="39">
        <v>15</v>
      </c>
      <c r="N6325" s="42">
        <f t="shared" si="853"/>
        <v>7.4113620807665983</v>
      </c>
      <c r="O6325" s="43">
        <f t="shared" si="854"/>
        <v>0</v>
      </c>
      <c r="P6325" s="44">
        <f t="shared" si="855"/>
        <v>0</v>
      </c>
      <c r="Q6325" s="44" t="str">
        <f t="shared" si="856"/>
        <v xml:space="preserve"> </v>
      </c>
      <c r="R6325" s="44" t="str">
        <f>VLOOKUP(S6325,Sheet8!B:C,2,0)</f>
        <v>GOTCHA</v>
      </c>
      <c r="S6325" s="6" t="s">
        <v>10039</v>
      </c>
      <c r="T6325" s="6" t="str">
        <f>VLOOKUP(U6325,'17-1'!J:K,2,0)</f>
        <v>IM HERE</v>
      </c>
      <c r="U6325" s="6" t="s">
        <v>29878</v>
      </c>
    </row>
    <row r="6326" spans="1:21" x14ac:dyDescent="0.25">
      <c r="A6326" s="35">
        <v>5086</v>
      </c>
      <c r="B6326" s="36">
        <v>333</v>
      </c>
      <c r="C6326" s="36">
        <v>20003230</v>
      </c>
      <c r="D6326" s="36">
        <v>100718</v>
      </c>
      <c r="E6326" s="36">
        <v>30200061</v>
      </c>
      <c r="F6326" s="36" t="s">
        <v>57</v>
      </c>
      <c r="G6326" s="37" t="s">
        <v>2825</v>
      </c>
      <c r="H6326" s="38">
        <v>39813</v>
      </c>
      <c r="I6326" s="39">
        <v>85</v>
      </c>
      <c r="J6326" s="74">
        <v>1684.73</v>
      </c>
      <c r="K6326" s="45">
        <v>1</v>
      </c>
      <c r="L6326" s="41">
        <f>J6326*K6326</f>
        <v>1684.73</v>
      </c>
      <c r="M6326" s="39">
        <v>85</v>
      </c>
      <c r="N6326" s="42">
        <f t="shared" si="853"/>
        <v>6.494182067077344</v>
      </c>
      <c r="O6326" s="43">
        <f t="shared" si="854"/>
        <v>19.82035294117647</v>
      </c>
      <c r="P6326" s="44">
        <f t="shared" si="855"/>
        <v>128.71698063373194</v>
      </c>
      <c r="Q6326" s="44">
        <f t="shared" si="856"/>
        <v>1556.0130193662681</v>
      </c>
      <c r="R6326" s="44" t="e">
        <f>VLOOKUP(S6326,Sheet8!B:C,2,0)</f>
        <v>#N/A</v>
      </c>
      <c r="S6326" s="6" t="s">
        <v>13633</v>
      </c>
      <c r="T6326" s="6" t="e">
        <f>VLOOKUP(U6326,'17-1'!J:K,2,0)</f>
        <v>#N/A</v>
      </c>
      <c r="U6326" s="6" t="s">
        <v>38491</v>
      </c>
    </row>
    <row r="6327" spans="1:21" x14ac:dyDescent="0.25">
      <c r="A6327" s="35">
        <v>1523</v>
      </c>
      <c r="B6327" s="36">
        <v>310</v>
      </c>
      <c r="C6327" s="36">
        <v>20004723</v>
      </c>
      <c r="D6327" s="36">
        <v>100718</v>
      </c>
      <c r="E6327" s="36">
        <v>30200017</v>
      </c>
      <c r="F6327" s="36" t="s">
        <v>4944</v>
      </c>
      <c r="G6327" s="37" t="s">
        <v>4959</v>
      </c>
      <c r="H6327" s="38">
        <v>39722</v>
      </c>
      <c r="I6327" s="39">
        <v>35</v>
      </c>
      <c r="J6327" s="74">
        <v>7582.2</v>
      </c>
      <c r="K6327" s="45">
        <v>1</v>
      </c>
      <c r="L6327" s="41">
        <f>J6327*K6327</f>
        <v>7582.2</v>
      </c>
      <c r="M6327" s="39">
        <v>35</v>
      </c>
      <c r="N6327" s="42">
        <f t="shared" si="853"/>
        <v>6.7433264887063658</v>
      </c>
      <c r="O6327" s="43">
        <f t="shared" si="854"/>
        <v>216.63428571428571</v>
      </c>
      <c r="P6327" s="44">
        <f t="shared" si="855"/>
        <v>1460.8357172191259</v>
      </c>
      <c r="Q6327" s="44">
        <f t="shared" si="856"/>
        <v>6121.3642827808744</v>
      </c>
      <c r="R6327" s="44" t="e">
        <f>VLOOKUP(S6327,Sheet8!B:C,2,0)</f>
        <v>#N/A</v>
      </c>
      <c r="S6327" s="6" t="s">
        <v>13634</v>
      </c>
      <c r="T6327" s="6" t="e">
        <f>VLOOKUP(U6327,'17-1'!J:K,2,0)</f>
        <v>#N/A</v>
      </c>
      <c r="U6327" s="6" t="s">
        <v>38492</v>
      </c>
    </row>
    <row r="6328" spans="1:21" x14ac:dyDescent="0.25">
      <c r="A6328" s="35">
        <v>2867</v>
      </c>
      <c r="B6328" s="36">
        <v>320</v>
      </c>
      <c r="C6328" s="36">
        <v>20004228</v>
      </c>
      <c r="D6328" s="36">
        <v>100718</v>
      </c>
      <c r="E6328" s="36">
        <v>30200031</v>
      </c>
      <c r="F6328" s="36" t="s">
        <v>99</v>
      </c>
      <c r="G6328" s="37" t="s">
        <v>4232</v>
      </c>
      <c r="H6328" s="38">
        <v>39355</v>
      </c>
      <c r="I6328" s="39">
        <v>45</v>
      </c>
      <c r="J6328" s="74">
        <v>558.94000000000005</v>
      </c>
      <c r="K6328" s="40">
        <v>0</v>
      </c>
      <c r="L6328" s="41">
        <f>J6328*K6328</f>
        <v>0</v>
      </c>
      <c r="M6328" s="39">
        <v>45</v>
      </c>
      <c r="N6328" s="42">
        <f t="shared" si="853"/>
        <v>7.7481177275838471</v>
      </c>
      <c r="O6328" s="43">
        <f t="shared" si="854"/>
        <v>0</v>
      </c>
      <c r="P6328" s="44">
        <f t="shared" si="855"/>
        <v>0</v>
      </c>
      <c r="Q6328" s="44" t="str">
        <f t="shared" si="856"/>
        <v xml:space="preserve"> </v>
      </c>
      <c r="R6328" s="44" t="str">
        <f>VLOOKUP(S6328,Sheet8!B:C,2,0)</f>
        <v>GOTCHA</v>
      </c>
      <c r="S6328" s="6" t="s">
        <v>9794</v>
      </c>
      <c r="T6328" s="6" t="str">
        <f>VLOOKUP(U6328,'17-1'!J:K,2,0)</f>
        <v>IM HERE</v>
      </c>
      <c r="U6328" s="6" t="s">
        <v>29633</v>
      </c>
    </row>
    <row r="6329" spans="1:21" x14ac:dyDescent="0.25">
      <c r="A6329" s="35">
        <v>957</v>
      </c>
      <c r="B6329" s="36">
        <v>307</v>
      </c>
      <c r="C6329" s="36">
        <v>20002824</v>
      </c>
      <c r="D6329" s="36">
        <v>100718</v>
      </c>
      <c r="E6329" s="36">
        <v>30200061</v>
      </c>
      <c r="F6329" s="36" t="s">
        <v>57</v>
      </c>
      <c r="G6329" s="37" t="s">
        <v>3298</v>
      </c>
      <c r="H6329" s="38">
        <v>39355</v>
      </c>
      <c r="I6329" s="39">
        <v>85</v>
      </c>
      <c r="J6329" s="74">
        <v>135853.46</v>
      </c>
      <c r="K6329" s="111">
        <v>0</v>
      </c>
      <c r="L6329" s="59">
        <f t="shared" ref="L6329:L6334" si="859">J6329*K6329</f>
        <v>0</v>
      </c>
      <c r="M6329" s="39">
        <v>85</v>
      </c>
      <c r="N6329" s="42">
        <f t="shared" si="853"/>
        <v>7.7481177275838471</v>
      </c>
      <c r="O6329" s="43">
        <f t="shared" si="854"/>
        <v>0</v>
      </c>
      <c r="P6329" s="44">
        <f t="shared" si="855"/>
        <v>0</v>
      </c>
      <c r="Q6329" s="44" t="str">
        <f t="shared" si="856"/>
        <v xml:space="preserve"> </v>
      </c>
      <c r="R6329" s="44" t="str">
        <f>VLOOKUP(S6329,Sheet8!B:C,2,0)</f>
        <v>GOTCHA</v>
      </c>
      <c r="S6329" s="6" t="s">
        <v>9786</v>
      </c>
      <c r="T6329" s="6" t="str">
        <f>VLOOKUP(U6329,'17-1'!J:K,2,0)</f>
        <v>IM HERE</v>
      </c>
      <c r="U6329" s="6" t="s">
        <v>29625</v>
      </c>
    </row>
    <row r="6330" spans="1:21" x14ac:dyDescent="0.25">
      <c r="A6330" s="35">
        <v>5273</v>
      </c>
      <c r="B6330" s="36">
        <v>333</v>
      </c>
      <c r="C6330" s="36">
        <v>20003812</v>
      </c>
      <c r="D6330" s="36">
        <v>100718</v>
      </c>
      <c r="E6330" s="36">
        <v>30200011</v>
      </c>
      <c r="F6330" s="36" t="s">
        <v>53</v>
      </c>
      <c r="G6330" s="37" t="s">
        <v>3200</v>
      </c>
      <c r="H6330" s="38">
        <v>39082</v>
      </c>
      <c r="I6330" s="39">
        <v>85</v>
      </c>
      <c r="J6330" s="74">
        <v>3378.02</v>
      </c>
      <c r="K6330" s="111">
        <v>0</v>
      </c>
      <c r="L6330" s="59">
        <f t="shared" si="859"/>
        <v>0</v>
      </c>
      <c r="M6330" s="39">
        <v>85</v>
      </c>
      <c r="N6330" s="42">
        <f t="shared" si="853"/>
        <v>8.4955509924709105</v>
      </c>
      <c r="O6330" s="43">
        <f t="shared" si="854"/>
        <v>0</v>
      </c>
      <c r="P6330" s="44">
        <f t="shared" si="855"/>
        <v>0</v>
      </c>
      <c r="Q6330" s="44" t="str">
        <f t="shared" si="856"/>
        <v xml:space="preserve"> </v>
      </c>
      <c r="R6330" s="44" t="str">
        <f>VLOOKUP(S6330,Sheet8!B:C,2,0)</f>
        <v>GOTCHA</v>
      </c>
      <c r="S6330" s="6" t="s">
        <v>9230</v>
      </c>
      <c r="T6330" s="6" t="str">
        <f>VLOOKUP(U6330,'17-1'!J:K,2,0)</f>
        <v>IM HERE</v>
      </c>
      <c r="U6330" s="6" t="s">
        <v>29068</v>
      </c>
    </row>
    <row r="6331" spans="1:21" x14ac:dyDescent="0.25">
      <c r="A6331" s="35">
        <v>2964</v>
      </c>
      <c r="B6331" s="36">
        <v>320</v>
      </c>
      <c r="C6331" s="36">
        <v>20005267</v>
      </c>
      <c r="D6331" s="36">
        <v>100718</v>
      </c>
      <c r="E6331" s="36">
        <v>30200043</v>
      </c>
      <c r="F6331" s="36" t="s">
        <v>78</v>
      </c>
      <c r="G6331" s="37" t="s">
        <v>3204</v>
      </c>
      <c r="H6331" s="38">
        <v>39082</v>
      </c>
      <c r="I6331" s="39">
        <v>85</v>
      </c>
      <c r="J6331" s="74">
        <v>555.59</v>
      </c>
      <c r="K6331" s="111">
        <v>0</v>
      </c>
      <c r="L6331" s="59">
        <f t="shared" si="859"/>
        <v>0</v>
      </c>
      <c r="M6331" s="39">
        <v>85</v>
      </c>
      <c r="N6331" s="42">
        <f t="shared" si="853"/>
        <v>8.4955509924709105</v>
      </c>
      <c r="O6331" s="43">
        <f t="shared" si="854"/>
        <v>0</v>
      </c>
      <c r="P6331" s="44">
        <f t="shared" si="855"/>
        <v>0</v>
      </c>
      <c r="Q6331" s="44" t="str">
        <f t="shared" si="856"/>
        <v xml:space="preserve"> </v>
      </c>
      <c r="R6331" s="44" t="str">
        <f>VLOOKUP(S6331,Sheet8!B:C,2,0)</f>
        <v>GOTCHA</v>
      </c>
      <c r="S6331" s="6" t="s">
        <v>9234</v>
      </c>
      <c r="T6331" s="6" t="str">
        <f>VLOOKUP(U6331,'17-1'!J:K,2,0)</f>
        <v>IM HERE</v>
      </c>
      <c r="U6331" s="6" t="s">
        <v>29072</v>
      </c>
    </row>
    <row r="6332" spans="1:21" x14ac:dyDescent="0.25">
      <c r="A6332" s="35">
        <v>3708</v>
      </c>
      <c r="B6332" s="36">
        <v>331</v>
      </c>
      <c r="C6332" s="36">
        <v>20000700</v>
      </c>
      <c r="D6332" s="36">
        <v>100718</v>
      </c>
      <c r="E6332" s="36">
        <v>30200013</v>
      </c>
      <c r="F6332" s="36" t="s">
        <v>50</v>
      </c>
      <c r="G6332" s="37" t="s">
        <v>3206</v>
      </c>
      <c r="H6332" s="38">
        <v>39082</v>
      </c>
      <c r="I6332" s="39">
        <v>85</v>
      </c>
      <c r="J6332" s="74">
        <v>682.47</v>
      </c>
      <c r="K6332" s="111">
        <v>0</v>
      </c>
      <c r="L6332" s="59">
        <f t="shared" si="859"/>
        <v>0</v>
      </c>
      <c r="M6332" s="39">
        <v>85</v>
      </c>
      <c r="N6332" s="42">
        <f t="shared" si="853"/>
        <v>8.4955509924709105</v>
      </c>
      <c r="O6332" s="43">
        <f t="shared" si="854"/>
        <v>0</v>
      </c>
      <c r="P6332" s="44">
        <f t="shared" si="855"/>
        <v>0</v>
      </c>
      <c r="Q6332" s="44" t="str">
        <f t="shared" si="856"/>
        <v xml:space="preserve"> </v>
      </c>
      <c r="R6332" s="44" t="str">
        <f>VLOOKUP(S6332,Sheet8!B:C,2,0)</f>
        <v>GOTCHA</v>
      </c>
      <c r="S6332" s="6" t="s">
        <v>9236</v>
      </c>
      <c r="T6332" s="6" t="str">
        <f>VLOOKUP(U6332,'17-1'!J:K,2,0)</f>
        <v>IM HERE</v>
      </c>
      <c r="U6332" s="6" t="s">
        <v>29074</v>
      </c>
    </row>
    <row r="6333" spans="1:21" x14ac:dyDescent="0.25">
      <c r="A6333" s="35">
        <v>4680</v>
      </c>
      <c r="B6333" s="36">
        <v>331</v>
      </c>
      <c r="C6333" s="36">
        <v>20005669</v>
      </c>
      <c r="D6333" s="36">
        <v>100718</v>
      </c>
      <c r="E6333" s="36">
        <v>30200042</v>
      </c>
      <c r="F6333" s="36" t="s">
        <v>38</v>
      </c>
      <c r="G6333" s="37" t="s">
        <v>2207</v>
      </c>
      <c r="H6333" s="38">
        <v>38564</v>
      </c>
      <c r="I6333" s="39">
        <v>15</v>
      </c>
      <c r="J6333" s="74">
        <v>469.88</v>
      </c>
      <c r="K6333" s="111">
        <v>0</v>
      </c>
      <c r="L6333" s="59">
        <f t="shared" si="859"/>
        <v>0</v>
      </c>
      <c r="M6333" s="39">
        <v>15</v>
      </c>
      <c r="N6333" s="42">
        <f t="shared" si="853"/>
        <v>9.9137577002053394</v>
      </c>
      <c r="O6333" s="43">
        <f t="shared" si="854"/>
        <v>0</v>
      </c>
      <c r="P6333" s="44">
        <f t="shared" si="855"/>
        <v>0</v>
      </c>
      <c r="Q6333" s="44" t="str">
        <f t="shared" si="856"/>
        <v xml:space="preserve"> </v>
      </c>
      <c r="R6333" s="44" t="str">
        <f>VLOOKUP(S6333,Sheet8!B:C,2,0)</f>
        <v>GOTCHA</v>
      </c>
      <c r="S6333" s="6" t="s">
        <v>7838</v>
      </c>
      <c r="T6333" s="6" t="str">
        <f>VLOOKUP(U6333,'17-1'!J:K,2,0)</f>
        <v>IM HERE</v>
      </c>
      <c r="U6333" s="6" t="s">
        <v>27586</v>
      </c>
    </row>
    <row r="6334" spans="1:21" x14ac:dyDescent="0.25">
      <c r="A6334" s="35">
        <v>7692</v>
      </c>
      <c r="B6334" s="36">
        <v>371</v>
      </c>
      <c r="C6334" s="36">
        <v>20001421</v>
      </c>
      <c r="D6334" s="36">
        <v>100719</v>
      </c>
      <c r="E6334" s="36">
        <v>30200061</v>
      </c>
      <c r="F6334" s="36" t="s">
        <v>57</v>
      </c>
      <c r="G6334" s="37" t="s">
        <v>4906</v>
      </c>
      <c r="H6334" s="38">
        <v>39082</v>
      </c>
      <c r="I6334" s="39">
        <v>20</v>
      </c>
      <c r="J6334" s="74">
        <v>9510.23</v>
      </c>
      <c r="K6334" s="111">
        <v>0</v>
      </c>
      <c r="L6334" s="59">
        <f t="shared" si="859"/>
        <v>0</v>
      </c>
      <c r="M6334" s="39">
        <v>20</v>
      </c>
      <c r="N6334" s="42">
        <f t="shared" si="853"/>
        <v>8.4955509924709105</v>
      </c>
      <c r="O6334" s="43">
        <f t="shared" si="854"/>
        <v>0</v>
      </c>
      <c r="P6334" s="44">
        <f t="shared" si="855"/>
        <v>0</v>
      </c>
      <c r="Q6334" s="44" t="str">
        <f t="shared" si="856"/>
        <v xml:space="preserve"> </v>
      </c>
      <c r="R6334" s="44" t="str">
        <f>VLOOKUP(S6334,Sheet8!B:C,2,0)</f>
        <v>GOTCHA</v>
      </c>
      <c r="S6334" s="6" t="s">
        <v>9259</v>
      </c>
      <c r="T6334" s="6" t="str">
        <f>VLOOKUP(U6334,'17-1'!J:K,2,0)</f>
        <v>IM HERE</v>
      </c>
      <c r="U6334" s="6" t="s">
        <v>29097</v>
      </c>
    </row>
    <row r="6335" spans="1:21" x14ac:dyDescent="0.25">
      <c r="A6335" s="35">
        <v>6348</v>
      </c>
      <c r="B6335" s="36">
        <v>334</v>
      </c>
      <c r="C6335" s="36">
        <v>20007509</v>
      </c>
      <c r="D6335" s="36">
        <v>100718</v>
      </c>
      <c r="E6335" s="36">
        <v>30200026</v>
      </c>
      <c r="F6335" s="36" t="s">
        <v>4950</v>
      </c>
      <c r="G6335" s="37" t="s">
        <v>5196</v>
      </c>
      <c r="H6335" s="38">
        <v>37894</v>
      </c>
      <c r="I6335" s="39">
        <v>25</v>
      </c>
      <c r="J6335" s="74">
        <v>1607.4</v>
      </c>
      <c r="K6335" s="45">
        <v>1</v>
      </c>
      <c r="L6335" s="41">
        <f t="shared" ref="L6335:L6341" si="860">J6335*K6335</f>
        <v>1607.4</v>
      </c>
      <c r="M6335" s="39">
        <v>25</v>
      </c>
      <c r="N6335" s="42">
        <f t="shared" si="853"/>
        <v>11.748117727583846</v>
      </c>
      <c r="O6335" s="43">
        <f t="shared" si="854"/>
        <v>64.296000000000006</v>
      </c>
      <c r="P6335" s="44">
        <f t="shared" si="855"/>
        <v>755.35697741273111</v>
      </c>
      <c r="Q6335" s="44">
        <f t="shared" si="856"/>
        <v>852.04302258726898</v>
      </c>
      <c r="R6335" s="44" t="e">
        <f>VLOOKUP(S6335,Sheet8!B:C,2,0)</f>
        <v>#N/A</v>
      </c>
      <c r="S6335" s="6" t="s">
        <v>13635</v>
      </c>
      <c r="T6335" s="6" t="e">
        <f>VLOOKUP(U6335,'17-1'!J:K,2,0)</f>
        <v>#N/A</v>
      </c>
      <c r="U6335" s="6" t="s">
        <v>38493</v>
      </c>
    </row>
    <row r="6336" spans="1:21" x14ac:dyDescent="0.25">
      <c r="A6336" s="35">
        <v>614</v>
      </c>
      <c r="B6336" s="36">
        <v>304</v>
      </c>
      <c r="C6336" s="36">
        <v>10000661</v>
      </c>
      <c r="D6336" s="36">
        <v>100718</v>
      </c>
      <c r="E6336" s="36">
        <v>30200053</v>
      </c>
      <c r="F6336" s="36" t="s">
        <v>28</v>
      </c>
      <c r="G6336" s="37" t="s">
        <v>1796</v>
      </c>
      <c r="H6336" s="38">
        <v>40575</v>
      </c>
      <c r="I6336" s="39">
        <v>15</v>
      </c>
      <c r="J6336" s="74">
        <v>8579.9599999999991</v>
      </c>
      <c r="K6336" s="45">
        <v>1</v>
      </c>
      <c r="L6336" s="41">
        <f t="shared" si="860"/>
        <v>8579.9599999999991</v>
      </c>
      <c r="M6336" s="39">
        <v>15</v>
      </c>
      <c r="N6336" s="42">
        <f t="shared" si="853"/>
        <v>4.4079397672826834</v>
      </c>
      <c r="O6336" s="43">
        <f t="shared" si="854"/>
        <v>571.99733333333324</v>
      </c>
      <c r="P6336" s="44">
        <f t="shared" si="855"/>
        <v>2521.3297923796486</v>
      </c>
      <c r="Q6336" s="44">
        <f t="shared" si="856"/>
        <v>6058.6302076203501</v>
      </c>
      <c r="R6336" s="44" t="e">
        <f>VLOOKUP(S6336,Sheet8!B:C,2,0)</f>
        <v>#N/A</v>
      </c>
      <c r="S6336" s="6" t="s">
        <v>13636</v>
      </c>
      <c r="T6336" s="6" t="e">
        <f>VLOOKUP(U6336,'17-1'!J:K,2,0)</f>
        <v>#N/A</v>
      </c>
      <c r="U6336" s="6" t="s">
        <v>38494</v>
      </c>
    </row>
    <row r="6337" spans="1:21" x14ac:dyDescent="0.25">
      <c r="A6337" s="35">
        <v>4615</v>
      </c>
      <c r="B6337" s="36">
        <v>331</v>
      </c>
      <c r="C6337" s="36">
        <v>20005440</v>
      </c>
      <c r="D6337" s="36">
        <v>100718</v>
      </c>
      <c r="E6337" s="36">
        <v>30200023</v>
      </c>
      <c r="F6337" s="36" t="s">
        <v>23</v>
      </c>
      <c r="G6337" s="37" t="s">
        <v>1795</v>
      </c>
      <c r="H6337" s="38">
        <v>40575</v>
      </c>
      <c r="I6337" s="39">
        <v>15</v>
      </c>
      <c r="J6337" s="74">
        <v>34752.589999999997</v>
      </c>
      <c r="K6337" s="45">
        <v>1</v>
      </c>
      <c r="L6337" s="41">
        <f t="shared" si="860"/>
        <v>34752.589999999997</v>
      </c>
      <c r="M6337" s="39">
        <v>15</v>
      </c>
      <c r="N6337" s="42">
        <f t="shared" si="853"/>
        <v>4.4079397672826834</v>
      </c>
      <c r="O6337" s="43">
        <f t="shared" si="854"/>
        <v>2316.8393333333329</v>
      </c>
      <c r="P6337" s="44">
        <f t="shared" si="855"/>
        <v>10212.488231804698</v>
      </c>
      <c r="Q6337" s="44">
        <f t="shared" si="856"/>
        <v>24540.101768195298</v>
      </c>
      <c r="R6337" s="44" t="e">
        <f>VLOOKUP(S6337,Sheet8!B:C,2,0)</f>
        <v>#N/A</v>
      </c>
      <c r="S6337" s="6" t="s">
        <v>13637</v>
      </c>
      <c r="T6337" s="6" t="e">
        <f>VLOOKUP(U6337,'17-1'!J:K,2,0)</f>
        <v>#N/A</v>
      </c>
      <c r="U6337" s="6" t="s">
        <v>38495</v>
      </c>
    </row>
    <row r="6338" spans="1:21" x14ac:dyDescent="0.25">
      <c r="A6338" s="35">
        <v>388</v>
      </c>
      <c r="B6338" s="36">
        <v>304</v>
      </c>
      <c r="C6338" s="36">
        <v>10000368</v>
      </c>
      <c r="D6338" s="36">
        <v>100718</v>
      </c>
      <c r="E6338" s="36">
        <v>30200046</v>
      </c>
      <c r="F6338" s="36" t="s">
        <v>4948</v>
      </c>
      <c r="G6338" s="37" t="s">
        <v>6371</v>
      </c>
      <c r="H6338" s="38">
        <v>38168</v>
      </c>
      <c r="I6338" s="39">
        <v>25</v>
      </c>
      <c r="J6338" s="74">
        <v>5055</v>
      </c>
      <c r="K6338" s="45">
        <v>1</v>
      </c>
      <c r="L6338" s="41">
        <f t="shared" si="860"/>
        <v>5055</v>
      </c>
      <c r="M6338" s="39">
        <v>25</v>
      </c>
      <c r="N6338" s="42">
        <f t="shared" si="853"/>
        <v>10.997946611909651</v>
      </c>
      <c r="O6338" s="43">
        <f t="shared" si="854"/>
        <v>202.2</v>
      </c>
      <c r="P6338" s="44">
        <f t="shared" si="855"/>
        <v>2223.7848049281315</v>
      </c>
      <c r="Q6338" s="44">
        <f t="shared" si="856"/>
        <v>2831.2151950718685</v>
      </c>
      <c r="R6338" s="44" t="e">
        <f>VLOOKUP(S6338,Sheet8!B:C,2,0)</f>
        <v>#N/A</v>
      </c>
      <c r="S6338" s="6" t="s">
        <v>13638</v>
      </c>
      <c r="T6338" s="6" t="e">
        <f>VLOOKUP(U6338,'17-1'!J:K,2,0)</f>
        <v>#N/A</v>
      </c>
      <c r="U6338" s="6" t="s">
        <v>38496</v>
      </c>
    </row>
    <row r="6339" spans="1:21" x14ac:dyDescent="0.25">
      <c r="A6339" s="35">
        <v>5369</v>
      </c>
      <c r="B6339" s="36">
        <v>333</v>
      </c>
      <c r="C6339" s="36">
        <v>20004675</v>
      </c>
      <c r="D6339" s="36">
        <v>100718</v>
      </c>
      <c r="E6339" s="36">
        <v>30200074</v>
      </c>
      <c r="F6339" s="36" t="s">
        <v>30</v>
      </c>
      <c r="G6339" s="37" t="s">
        <v>572</v>
      </c>
      <c r="H6339" s="38">
        <v>37986</v>
      </c>
      <c r="I6339" s="39">
        <v>46</v>
      </c>
      <c r="J6339" s="74">
        <v>2473.88</v>
      </c>
      <c r="K6339" s="45">
        <v>1</v>
      </c>
      <c r="L6339" s="41">
        <f t="shared" si="860"/>
        <v>2473.88</v>
      </c>
      <c r="M6339" s="39">
        <v>46</v>
      </c>
      <c r="N6339" s="42">
        <f t="shared" si="853"/>
        <v>11.496235455167694</v>
      </c>
      <c r="O6339" s="43">
        <f t="shared" si="854"/>
        <v>53.78</v>
      </c>
      <c r="P6339" s="44">
        <f t="shared" si="855"/>
        <v>618.2675427789186</v>
      </c>
      <c r="Q6339" s="44">
        <f t="shared" si="856"/>
        <v>1855.6124572210815</v>
      </c>
      <c r="R6339" s="44" t="e">
        <f>VLOOKUP(S6339,Sheet8!B:C,2,0)</f>
        <v>#N/A</v>
      </c>
      <c r="S6339" s="6" t="s">
        <v>13639</v>
      </c>
      <c r="T6339" s="6" t="e">
        <f>VLOOKUP(U6339,'17-1'!J:K,2,0)</f>
        <v>#N/A</v>
      </c>
      <c r="U6339" s="6" t="s">
        <v>38497</v>
      </c>
    </row>
    <row r="6340" spans="1:21" x14ac:dyDescent="0.25">
      <c r="A6340" s="35">
        <v>2128</v>
      </c>
      <c r="B6340" s="36">
        <v>311</v>
      </c>
      <c r="C6340" s="36">
        <v>20004138</v>
      </c>
      <c r="D6340" s="36">
        <v>100718</v>
      </c>
      <c r="E6340" s="36">
        <v>30200090</v>
      </c>
      <c r="F6340" s="36" t="s">
        <v>19</v>
      </c>
      <c r="G6340" s="37" t="s">
        <v>2726</v>
      </c>
      <c r="H6340" s="38">
        <v>40664</v>
      </c>
      <c r="I6340" s="39">
        <v>20</v>
      </c>
      <c r="J6340" s="74">
        <v>2992</v>
      </c>
      <c r="K6340" s="45">
        <v>1</v>
      </c>
      <c r="L6340" s="41">
        <f t="shared" si="860"/>
        <v>2992</v>
      </c>
      <c r="M6340" s="39">
        <v>20</v>
      </c>
      <c r="N6340" s="42">
        <f t="shared" si="853"/>
        <v>4.1642710472279258</v>
      </c>
      <c r="O6340" s="43">
        <f t="shared" si="854"/>
        <v>149.6</v>
      </c>
      <c r="P6340" s="44">
        <f t="shared" si="855"/>
        <v>622.97494866529769</v>
      </c>
      <c r="Q6340" s="44">
        <f t="shared" si="856"/>
        <v>2369.0250513347023</v>
      </c>
      <c r="R6340" s="44" t="e">
        <f>VLOOKUP(S6340,Sheet8!B:C,2,0)</f>
        <v>#N/A</v>
      </c>
      <c r="S6340" s="6" t="s">
        <v>13640</v>
      </c>
      <c r="T6340" s="6" t="e">
        <f>VLOOKUP(U6340,'17-1'!J:K,2,0)</f>
        <v>#N/A</v>
      </c>
      <c r="U6340" s="6" t="s">
        <v>38498</v>
      </c>
    </row>
    <row r="6341" spans="1:21" x14ac:dyDescent="0.25">
      <c r="A6341" s="35">
        <v>8617</v>
      </c>
      <c r="B6341" s="36">
        <v>380</v>
      </c>
      <c r="C6341" s="36">
        <v>20004884</v>
      </c>
      <c r="D6341" s="36">
        <v>100719</v>
      </c>
      <c r="E6341" s="36">
        <v>30200072</v>
      </c>
      <c r="F6341" s="36" t="s">
        <v>165</v>
      </c>
      <c r="G6341" s="37" t="s">
        <v>2474</v>
      </c>
      <c r="H6341" s="38">
        <v>36891</v>
      </c>
      <c r="I6341" s="39">
        <v>50</v>
      </c>
      <c r="J6341" s="74">
        <v>4492.12</v>
      </c>
      <c r="K6341" s="45">
        <v>1</v>
      </c>
      <c r="L6341" s="41">
        <f t="shared" si="860"/>
        <v>4492.12</v>
      </c>
      <c r="M6341" s="39">
        <v>50</v>
      </c>
      <c r="N6341" s="42">
        <f t="shared" si="853"/>
        <v>14.494182067077345</v>
      </c>
      <c r="O6341" s="43">
        <f t="shared" si="854"/>
        <v>89.842399999999998</v>
      </c>
      <c r="P6341" s="44">
        <f t="shared" si="855"/>
        <v>1302.1921029431896</v>
      </c>
      <c r="Q6341" s="44">
        <f t="shared" si="856"/>
        <v>3189.9278970568103</v>
      </c>
      <c r="R6341" s="44" t="e">
        <f>VLOOKUP(S6341,Sheet8!B:C,2,0)</f>
        <v>#N/A</v>
      </c>
      <c r="S6341" s="6" t="s">
        <v>13641</v>
      </c>
      <c r="T6341" s="6" t="e">
        <f>VLOOKUP(U6341,'17-1'!J:K,2,0)</f>
        <v>#N/A</v>
      </c>
      <c r="U6341" s="6" t="s">
        <v>38499</v>
      </c>
    </row>
    <row r="6342" spans="1:21" x14ac:dyDescent="0.25">
      <c r="A6342" s="35">
        <v>2911</v>
      </c>
      <c r="B6342" s="36">
        <v>320</v>
      </c>
      <c r="C6342" s="36">
        <v>20004276</v>
      </c>
      <c r="D6342" s="36">
        <v>100718</v>
      </c>
      <c r="E6342" s="36">
        <v>30200054</v>
      </c>
      <c r="F6342" s="36" t="s">
        <v>42</v>
      </c>
      <c r="G6342" s="37" t="s">
        <v>4432</v>
      </c>
      <c r="H6342" s="38">
        <v>38564</v>
      </c>
      <c r="I6342" s="39">
        <v>20</v>
      </c>
      <c r="J6342" s="74">
        <v>552.38</v>
      </c>
      <c r="K6342" s="111">
        <v>0</v>
      </c>
      <c r="L6342" s="59">
        <f>J6342*K6342</f>
        <v>0</v>
      </c>
      <c r="M6342" s="39">
        <v>20</v>
      </c>
      <c r="N6342" s="42">
        <f t="shared" si="853"/>
        <v>9.9137577002053394</v>
      </c>
      <c r="O6342" s="43">
        <f t="shared" si="854"/>
        <v>0</v>
      </c>
      <c r="P6342" s="44">
        <f t="shared" si="855"/>
        <v>0</v>
      </c>
      <c r="Q6342" s="44" t="str">
        <f t="shared" si="856"/>
        <v xml:space="preserve"> </v>
      </c>
      <c r="R6342" s="44" t="str">
        <f>VLOOKUP(S6342,Sheet8!B:C,2,0)</f>
        <v>GOTCHA</v>
      </c>
      <c r="S6342" s="6" t="s">
        <v>7877</v>
      </c>
      <c r="T6342" s="6" t="str">
        <f>VLOOKUP(U6342,'17-1'!J:K,2,0)</f>
        <v>IM HERE</v>
      </c>
      <c r="U6342" s="6" t="s">
        <v>27625</v>
      </c>
    </row>
    <row r="6343" spans="1:21" x14ac:dyDescent="0.25">
      <c r="A6343" s="35">
        <v>7238</v>
      </c>
      <c r="B6343" s="36">
        <v>371</v>
      </c>
      <c r="C6343" s="36">
        <v>20000268</v>
      </c>
      <c r="D6343" s="36">
        <v>100719</v>
      </c>
      <c r="E6343" s="36">
        <v>30200050</v>
      </c>
      <c r="F6343" s="36" t="s">
        <v>115</v>
      </c>
      <c r="G6343" s="37" t="s">
        <v>593</v>
      </c>
      <c r="H6343" s="38">
        <v>38107</v>
      </c>
      <c r="I6343" s="39">
        <v>46</v>
      </c>
      <c r="J6343" s="74">
        <v>1882.48</v>
      </c>
      <c r="K6343" s="45">
        <v>1</v>
      </c>
      <c r="L6343" s="41">
        <f>J6343*K6343</f>
        <v>1882.48</v>
      </c>
      <c r="M6343" s="39">
        <v>46</v>
      </c>
      <c r="N6343" s="42">
        <f t="shared" si="853"/>
        <v>11.16495550992471</v>
      </c>
      <c r="O6343" s="43">
        <f t="shared" si="854"/>
        <v>40.923478260869565</v>
      </c>
      <c r="P6343" s="44">
        <f t="shared" si="855"/>
        <v>456.90881409397969</v>
      </c>
      <c r="Q6343" s="44">
        <f t="shared" si="856"/>
        <v>1425.5711859060202</v>
      </c>
      <c r="R6343" s="44" t="e">
        <f>VLOOKUP(S6343,Sheet8!B:C,2,0)</f>
        <v>#N/A</v>
      </c>
      <c r="S6343" s="6" t="s">
        <v>13642</v>
      </c>
      <c r="T6343" s="6" t="e">
        <f>VLOOKUP(U6343,'17-1'!J:K,2,0)</f>
        <v>#N/A</v>
      </c>
      <c r="U6343" s="6" t="s">
        <v>38500</v>
      </c>
    </row>
    <row r="6344" spans="1:21" x14ac:dyDescent="0.25">
      <c r="A6344" s="35">
        <v>3792</v>
      </c>
      <c r="B6344" s="36">
        <v>331</v>
      </c>
      <c r="C6344" s="36">
        <v>20001454</v>
      </c>
      <c r="D6344" s="36">
        <v>100718</v>
      </c>
      <c r="E6344" s="36">
        <v>30200042</v>
      </c>
      <c r="F6344" s="36" t="s">
        <v>38</v>
      </c>
      <c r="G6344" s="37" t="s">
        <v>451</v>
      </c>
      <c r="H6344" s="38">
        <v>38168</v>
      </c>
      <c r="I6344" s="39">
        <v>35</v>
      </c>
      <c r="J6344" s="74">
        <v>685</v>
      </c>
      <c r="K6344" s="45">
        <v>1</v>
      </c>
      <c r="L6344" s="41">
        <f>J6344*K6344</f>
        <v>685</v>
      </c>
      <c r="M6344" s="39">
        <v>35</v>
      </c>
      <c r="N6344" s="42">
        <f t="shared" si="853"/>
        <v>10.997946611909651</v>
      </c>
      <c r="O6344" s="43">
        <f t="shared" si="854"/>
        <v>19.571428571428573</v>
      </c>
      <c r="P6344" s="44">
        <f t="shared" si="855"/>
        <v>215.2455265473746</v>
      </c>
      <c r="Q6344" s="44">
        <f t="shared" si="856"/>
        <v>469.7544734526254</v>
      </c>
      <c r="R6344" s="44" t="e">
        <f>VLOOKUP(S6344,Sheet8!B:C,2,0)</f>
        <v>#N/A</v>
      </c>
      <c r="S6344" s="6" t="s">
        <v>13643</v>
      </c>
      <c r="T6344" s="6" t="e">
        <f>VLOOKUP(U6344,'17-1'!J:K,2,0)</f>
        <v>#N/A</v>
      </c>
      <c r="U6344" s="6" t="s">
        <v>38501</v>
      </c>
    </row>
    <row r="6345" spans="1:21" x14ac:dyDescent="0.25">
      <c r="A6345" s="35">
        <v>5167</v>
      </c>
      <c r="B6345" s="36">
        <v>333</v>
      </c>
      <c r="C6345" s="36">
        <v>20003446</v>
      </c>
      <c r="D6345" s="36">
        <v>100718</v>
      </c>
      <c r="E6345" s="36">
        <v>30200072</v>
      </c>
      <c r="F6345" s="36" t="s">
        <v>165</v>
      </c>
      <c r="G6345" s="37" t="s">
        <v>391</v>
      </c>
      <c r="H6345" s="38">
        <v>38564</v>
      </c>
      <c r="I6345" s="39">
        <v>33</v>
      </c>
      <c r="J6345" s="74">
        <v>2202.63</v>
      </c>
      <c r="K6345" s="111">
        <v>0</v>
      </c>
      <c r="L6345" s="59">
        <f t="shared" ref="L6345:L6347" si="861">J6345*K6345</f>
        <v>0</v>
      </c>
      <c r="M6345" s="39">
        <v>33</v>
      </c>
      <c r="N6345" s="42">
        <f t="shared" si="853"/>
        <v>9.9137577002053394</v>
      </c>
      <c r="O6345" s="43">
        <f t="shared" si="854"/>
        <v>0</v>
      </c>
      <c r="P6345" s="44">
        <f t="shared" si="855"/>
        <v>0</v>
      </c>
      <c r="Q6345" s="44" t="str">
        <f t="shared" si="856"/>
        <v xml:space="preserve"> </v>
      </c>
      <c r="R6345" s="44" t="e">
        <f>VLOOKUP(S6345,Sheet8!B:C,2,0)</f>
        <v>#N/A</v>
      </c>
      <c r="S6345" s="6" t="s">
        <v>6699</v>
      </c>
      <c r="T6345" s="6" t="e">
        <f>VLOOKUP(U6345,'17-1'!J:K,2,0)</f>
        <v>#N/A</v>
      </c>
      <c r="U6345" s="6" t="s">
        <v>38502</v>
      </c>
    </row>
    <row r="6346" spans="1:21" x14ac:dyDescent="0.25">
      <c r="A6346" s="35">
        <v>150</v>
      </c>
      <c r="B6346" s="36">
        <v>304</v>
      </c>
      <c r="C6346" s="36">
        <v>10000085</v>
      </c>
      <c r="D6346" s="36">
        <v>100718</v>
      </c>
      <c r="E6346" s="36">
        <v>30200028</v>
      </c>
      <c r="F6346" s="36" t="s">
        <v>18</v>
      </c>
      <c r="G6346" s="37" t="s">
        <v>371</v>
      </c>
      <c r="H6346" s="38">
        <v>38352</v>
      </c>
      <c r="I6346" s="39">
        <v>33</v>
      </c>
      <c r="J6346" s="74">
        <v>944.15</v>
      </c>
      <c r="K6346" s="111">
        <v>0</v>
      </c>
      <c r="L6346" s="59">
        <f t="shared" si="861"/>
        <v>0</v>
      </c>
      <c r="M6346" s="39">
        <v>33</v>
      </c>
      <c r="N6346" s="42">
        <f t="shared" si="853"/>
        <v>10.494182067077345</v>
      </c>
      <c r="O6346" s="43">
        <f t="shared" si="854"/>
        <v>0</v>
      </c>
      <c r="P6346" s="44">
        <f t="shared" si="855"/>
        <v>0</v>
      </c>
      <c r="Q6346" s="44" t="str">
        <f t="shared" si="856"/>
        <v xml:space="preserve"> </v>
      </c>
      <c r="R6346" s="44" t="e">
        <f>VLOOKUP(S6346,Sheet8!B:C,2,0)</f>
        <v>#N/A</v>
      </c>
      <c r="S6346" s="6" t="s">
        <v>6677</v>
      </c>
      <c r="T6346" s="6" t="e">
        <f>VLOOKUP(U6346,'17-1'!J:K,2,0)</f>
        <v>#N/A</v>
      </c>
      <c r="U6346" s="6" t="s">
        <v>38503</v>
      </c>
    </row>
    <row r="6347" spans="1:21" x14ac:dyDescent="0.25">
      <c r="A6347" s="35">
        <v>1290</v>
      </c>
      <c r="B6347" s="36">
        <v>310</v>
      </c>
      <c r="C6347" s="36">
        <v>20002125</v>
      </c>
      <c r="D6347" s="36">
        <v>100718</v>
      </c>
      <c r="E6347" s="36">
        <v>30200016</v>
      </c>
      <c r="F6347" s="36" t="s">
        <v>49</v>
      </c>
      <c r="G6347" s="37" t="s">
        <v>4473</v>
      </c>
      <c r="H6347" s="38">
        <v>38990</v>
      </c>
      <c r="I6347" s="39">
        <v>20</v>
      </c>
      <c r="J6347" s="74">
        <v>802.38</v>
      </c>
      <c r="K6347" s="111">
        <v>0</v>
      </c>
      <c r="L6347" s="59">
        <f t="shared" si="861"/>
        <v>0</v>
      </c>
      <c r="M6347" s="39">
        <v>20</v>
      </c>
      <c r="N6347" s="42">
        <f t="shared" si="853"/>
        <v>8.7474332648870643</v>
      </c>
      <c r="O6347" s="43">
        <f t="shared" si="854"/>
        <v>0</v>
      </c>
      <c r="P6347" s="44">
        <f t="shared" si="855"/>
        <v>0</v>
      </c>
      <c r="Q6347" s="44" t="str">
        <f t="shared" si="856"/>
        <v xml:space="preserve"> </v>
      </c>
      <c r="R6347" s="44" t="str">
        <f>VLOOKUP(S6347,Sheet8!B:C,2,0)</f>
        <v>GOTCHA</v>
      </c>
      <c r="S6347" s="6" t="s">
        <v>9071</v>
      </c>
      <c r="T6347" s="6" t="str">
        <f>VLOOKUP(U6347,'17-1'!J:K,2,0)</f>
        <v>IM HERE</v>
      </c>
      <c r="U6347" s="6" t="s">
        <v>28909</v>
      </c>
    </row>
    <row r="6348" spans="1:21" x14ac:dyDescent="0.25">
      <c r="A6348" s="35">
        <v>6500</v>
      </c>
      <c r="B6348" s="36">
        <v>340</v>
      </c>
      <c r="C6348" s="36">
        <v>60000084</v>
      </c>
      <c r="D6348" s="36">
        <v>100718</v>
      </c>
      <c r="E6348" s="36">
        <v>30200024</v>
      </c>
      <c r="F6348" s="36" t="s">
        <v>157</v>
      </c>
      <c r="G6348" s="37" t="s">
        <v>441</v>
      </c>
      <c r="H6348" s="38">
        <v>37986</v>
      </c>
      <c r="I6348" s="39">
        <v>35</v>
      </c>
      <c r="J6348" s="74">
        <v>635</v>
      </c>
      <c r="K6348" s="45">
        <v>1</v>
      </c>
      <c r="L6348" s="41">
        <f>J6348*K6348</f>
        <v>635</v>
      </c>
      <c r="M6348" s="39">
        <v>35</v>
      </c>
      <c r="N6348" s="42">
        <f t="shared" si="853"/>
        <v>11.496235455167694</v>
      </c>
      <c r="O6348" s="43">
        <f t="shared" si="854"/>
        <v>18.142857142857142</v>
      </c>
      <c r="P6348" s="44">
        <f t="shared" si="855"/>
        <v>208.57455754375673</v>
      </c>
      <c r="Q6348" s="44">
        <f t="shared" si="856"/>
        <v>426.42544245624327</v>
      </c>
      <c r="R6348" s="44" t="e">
        <f>VLOOKUP(S6348,Sheet8!B:C,2,0)</f>
        <v>#N/A</v>
      </c>
      <c r="S6348" s="6" t="s">
        <v>13644</v>
      </c>
      <c r="T6348" s="6" t="e">
        <f>VLOOKUP(U6348,'17-1'!J:K,2,0)</f>
        <v>#N/A</v>
      </c>
      <c r="U6348" s="6" t="s">
        <v>38504</v>
      </c>
    </row>
    <row r="6349" spans="1:21" x14ac:dyDescent="0.25">
      <c r="A6349" s="35">
        <v>8538</v>
      </c>
      <c r="B6349" s="36">
        <v>380</v>
      </c>
      <c r="C6349" s="36">
        <v>20000451</v>
      </c>
      <c r="D6349" s="36">
        <v>100719</v>
      </c>
      <c r="E6349" s="36">
        <v>30200026</v>
      </c>
      <c r="F6349" s="36" t="s">
        <v>4950</v>
      </c>
      <c r="G6349" s="37" t="s">
        <v>5018</v>
      </c>
      <c r="H6349" s="38">
        <v>39538</v>
      </c>
      <c r="I6349" s="39">
        <v>35</v>
      </c>
      <c r="J6349" s="74">
        <v>1206.97</v>
      </c>
      <c r="K6349" s="111">
        <v>0</v>
      </c>
      <c r="L6349" s="59">
        <f t="shared" ref="L6349:L6351" si="862">J6349*K6349</f>
        <v>0</v>
      </c>
      <c r="M6349" s="39">
        <v>35</v>
      </c>
      <c r="N6349" s="42">
        <f t="shared" si="853"/>
        <v>7.2470910335386725</v>
      </c>
      <c r="O6349" s="43">
        <f t="shared" si="854"/>
        <v>0</v>
      </c>
      <c r="P6349" s="44">
        <f t="shared" si="855"/>
        <v>0</v>
      </c>
      <c r="Q6349" s="44" t="str">
        <f t="shared" si="856"/>
        <v xml:space="preserve"> </v>
      </c>
      <c r="R6349" s="44" t="str">
        <f>VLOOKUP(S6349,Sheet8!B:C,2,0)</f>
        <v>GOTCHA</v>
      </c>
      <c r="S6349" s="6" t="s">
        <v>6840</v>
      </c>
      <c r="T6349" s="6" t="str">
        <f>VLOOKUP(U6349,'17-1'!J:K,2,0)</f>
        <v>IM HERE</v>
      </c>
      <c r="U6349" s="6" t="s">
        <v>26588</v>
      </c>
    </row>
    <row r="6350" spans="1:21" x14ac:dyDescent="0.25">
      <c r="A6350" s="35">
        <v>7078</v>
      </c>
      <c r="B6350" s="36">
        <v>361</v>
      </c>
      <c r="C6350" s="36">
        <v>20004552</v>
      </c>
      <c r="D6350" s="36">
        <v>100719</v>
      </c>
      <c r="E6350" s="36">
        <v>30200036</v>
      </c>
      <c r="F6350" s="36" t="s">
        <v>48</v>
      </c>
      <c r="G6350" s="37" t="s">
        <v>2296</v>
      </c>
      <c r="H6350" s="38">
        <v>38990</v>
      </c>
      <c r="I6350" s="39">
        <v>15</v>
      </c>
      <c r="J6350" s="74">
        <v>15495.65</v>
      </c>
      <c r="K6350" s="111">
        <v>0</v>
      </c>
      <c r="L6350" s="59">
        <f t="shared" si="862"/>
        <v>0</v>
      </c>
      <c r="M6350" s="39">
        <v>15</v>
      </c>
      <c r="N6350" s="42">
        <f t="shared" si="853"/>
        <v>8.7474332648870643</v>
      </c>
      <c r="O6350" s="43">
        <f t="shared" si="854"/>
        <v>0</v>
      </c>
      <c r="P6350" s="44">
        <f t="shared" si="855"/>
        <v>0</v>
      </c>
      <c r="Q6350" s="44" t="str">
        <f t="shared" si="856"/>
        <v xml:space="preserve"> </v>
      </c>
      <c r="R6350" s="44" t="str">
        <f>VLOOKUP(S6350,Sheet8!B:C,2,0)</f>
        <v>GOTCHA</v>
      </c>
      <c r="S6350" s="6" t="s">
        <v>9031</v>
      </c>
      <c r="T6350" s="6" t="str">
        <f>VLOOKUP(U6350,'17-1'!J:K,2,0)</f>
        <v>IM HERE</v>
      </c>
      <c r="U6350" s="6" t="s">
        <v>28868</v>
      </c>
    </row>
    <row r="6351" spans="1:21" x14ac:dyDescent="0.25">
      <c r="A6351" s="35">
        <v>5162</v>
      </c>
      <c r="B6351" s="36">
        <v>333</v>
      </c>
      <c r="C6351" s="36">
        <v>20003400</v>
      </c>
      <c r="D6351" s="36">
        <v>100718</v>
      </c>
      <c r="E6351" s="36">
        <v>30200016</v>
      </c>
      <c r="F6351" s="36" t="s">
        <v>49</v>
      </c>
      <c r="G6351" s="37" t="s">
        <v>1651</v>
      </c>
      <c r="H6351" s="38">
        <v>38990</v>
      </c>
      <c r="I6351" s="39">
        <v>15</v>
      </c>
      <c r="J6351" s="74">
        <v>3228.54</v>
      </c>
      <c r="K6351" s="111">
        <v>0</v>
      </c>
      <c r="L6351" s="59">
        <f t="shared" si="862"/>
        <v>0</v>
      </c>
      <c r="M6351" s="39">
        <v>15</v>
      </c>
      <c r="N6351" s="42">
        <f t="shared" si="853"/>
        <v>8.7474332648870643</v>
      </c>
      <c r="O6351" s="43">
        <f t="shared" si="854"/>
        <v>0</v>
      </c>
      <c r="P6351" s="44">
        <f t="shared" si="855"/>
        <v>0</v>
      </c>
      <c r="Q6351" s="44" t="str">
        <f t="shared" si="856"/>
        <v xml:space="preserve"> </v>
      </c>
      <c r="R6351" s="44" t="str">
        <f>VLOOKUP(S6351,Sheet8!B:C,2,0)</f>
        <v>GOTCHA</v>
      </c>
      <c r="S6351" s="6" t="s">
        <v>9023</v>
      </c>
      <c r="T6351" s="6" t="str">
        <f>VLOOKUP(U6351,'17-1'!J:K,2,0)</f>
        <v>IM HERE</v>
      </c>
      <c r="U6351" s="6" t="s">
        <v>28860</v>
      </c>
    </row>
    <row r="6352" spans="1:21" x14ac:dyDescent="0.25">
      <c r="A6352" s="35">
        <v>6940</v>
      </c>
      <c r="B6352" s="36">
        <v>360</v>
      </c>
      <c r="C6352" s="36">
        <v>20002286</v>
      </c>
      <c r="D6352" s="36">
        <v>100719</v>
      </c>
      <c r="E6352" s="36">
        <v>30200054</v>
      </c>
      <c r="F6352" s="36" t="s">
        <v>42</v>
      </c>
      <c r="G6352" s="37" t="s">
        <v>2260</v>
      </c>
      <c r="H6352" s="38">
        <v>37011</v>
      </c>
      <c r="I6352" s="39">
        <v>15</v>
      </c>
      <c r="J6352" s="74">
        <v>600</v>
      </c>
      <c r="K6352" s="45">
        <v>1</v>
      </c>
      <c r="L6352" s="41">
        <f>J6352*K6352</f>
        <v>600</v>
      </c>
      <c r="M6352" s="39">
        <v>15</v>
      </c>
      <c r="N6352" s="42">
        <f t="shared" si="853"/>
        <v>14.165639972621491</v>
      </c>
      <c r="O6352" s="43">
        <f t="shared" si="854"/>
        <v>40</v>
      </c>
      <c r="P6352" s="44">
        <f t="shared" si="855"/>
        <v>566.62559890485966</v>
      </c>
      <c r="Q6352" s="44">
        <f t="shared" si="856"/>
        <v>33.374401095140342</v>
      </c>
      <c r="R6352" s="44" t="e">
        <f>VLOOKUP(S6352,Sheet8!B:C,2,0)</f>
        <v>#N/A</v>
      </c>
      <c r="S6352" s="6" t="s">
        <v>13645</v>
      </c>
      <c r="T6352" s="6" t="e">
        <f>VLOOKUP(U6352,'17-1'!J:K,2,0)</f>
        <v>#N/A</v>
      </c>
      <c r="U6352" s="6" t="s">
        <v>38505</v>
      </c>
    </row>
    <row r="6353" spans="1:21" x14ac:dyDescent="0.25">
      <c r="A6353" s="35">
        <v>3041</v>
      </c>
      <c r="B6353" s="36">
        <v>320</v>
      </c>
      <c r="C6353" s="36">
        <v>20006564</v>
      </c>
      <c r="D6353" s="36">
        <v>100718</v>
      </c>
      <c r="E6353" s="36">
        <v>30200078</v>
      </c>
      <c r="F6353" s="36" t="s">
        <v>4972</v>
      </c>
      <c r="G6353" s="37" t="s">
        <v>5825</v>
      </c>
      <c r="H6353" s="38">
        <v>38717</v>
      </c>
      <c r="I6353" s="39">
        <v>35</v>
      </c>
      <c r="J6353" s="74">
        <v>20332.98</v>
      </c>
      <c r="K6353" s="111">
        <v>0</v>
      </c>
      <c r="L6353" s="59">
        <f t="shared" ref="L6353:L6355" si="863">J6353*K6353</f>
        <v>0</v>
      </c>
      <c r="M6353" s="39">
        <v>35</v>
      </c>
      <c r="N6353" s="42">
        <f t="shared" si="853"/>
        <v>9.4948665297741268</v>
      </c>
      <c r="O6353" s="43">
        <f t="shared" si="854"/>
        <v>0</v>
      </c>
      <c r="P6353" s="44">
        <f t="shared" si="855"/>
        <v>0</v>
      </c>
      <c r="Q6353" s="44" t="str">
        <f t="shared" si="856"/>
        <v xml:space="preserve"> </v>
      </c>
      <c r="R6353" s="44" t="str">
        <f>VLOOKUP(S6353,Sheet8!B:C,2,0)</f>
        <v>GOTCHA</v>
      </c>
      <c r="S6353" s="6" t="s">
        <v>8424</v>
      </c>
      <c r="T6353" s="6" t="str">
        <f>VLOOKUP(U6353,'17-1'!J:K,2,0)</f>
        <v>IM HERE</v>
      </c>
      <c r="U6353" s="6" t="s">
        <v>28259</v>
      </c>
    </row>
    <row r="6354" spans="1:21" x14ac:dyDescent="0.25">
      <c r="A6354" s="35">
        <v>2090</v>
      </c>
      <c r="B6354" s="36">
        <v>311</v>
      </c>
      <c r="C6354" s="36">
        <v>20004095</v>
      </c>
      <c r="D6354" s="36">
        <v>100718</v>
      </c>
      <c r="E6354" s="36">
        <v>30200054</v>
      </c>
      <c r="F6354" s="36" t="s">
        <v>42</v>
      </c>
      <c r="G6354" s="37" t="s">
        <v>1600</v>
      </c>
      <c r="H6354" s="38">
        <v>38717</v>
      </c>
      <c r="I6354" s="39">
        <v>15</v>
      </c>
      <c r="J6354" s="74">
        <v>5235.59</v>
      </c>
      <c r="K6354" s="111">
        <v>0</v>
      </c>
      <c r="L6354" s="59">
        <f t="shared" si="863"/>
        <v>0</v>
      </c>
      <c r="M6354" s="39">
        <v>15</v>
      </c>
      <c r="N6354" s="42">
        <f t="shared" si="853"/>
        <v>9.4948665297741268</v>
      </c>
      <c r="O6354" s="43">
        <f t="shared" si="854"/>
        <v>0</v>
      </c>
      <c r="P6354" s="44">
        <f t="shared" si="855"/>
        <v>0</v>
      </c>
      <c r="Q6354" s="44" t="str">
        <f t="shared" si="856"/>
        <v xml:space="preserve"> </v>
      </c>
      <c r="R6354" s="44" t="str">
        <f>VLOOKUP(S6354,Sheet8!B:C,2,0)</f>
        <v>GOTCHA</v>
      </c>
      <c r="S6354" s="6" t="s">
        <v>8173</v>
      </c>
      <c r="T6354" s="6" t="str">
        <f>VLOOKUP(U6354,'17-1'!J:K,2,0)</f>
        <v>IM HERE</v>
      </c>
      <c r="U6354" s="6" t="s">
        <v>27921</v>
      </c>
    </row>
    <row r="6355" spans="1:21" x14ac:dyDescent="0.25">
      <c r="A6355" s="35">
        <v>8011</v>
      </c>
      <c r="B6355" s="36">
        <v>371</v>
      </c>
      <c r="C6355" s="36">
        <v>20004874</v>
      </c>
      <c r="D6355" s="36">
        <v>100719</v>
      </c>
      <c r="E6355" s="36">
        <v>30200061</v>
      </c>
      <c r="F6355" s="36" t="s">
        <v>57</v>
      </c>
      <c r="G6355" s="37" t="s">
        <v>1014</v>
      </c>
      <c r="H6355" s="38">
        <v>38411</v>
      </c>
      <c r="I6355" s="39">
        <v>15</v>
      </c>
      <c r="J6355" s="74">
        <v>4091.43</v>
      </c>
      <c r="K6355" s="111">
        <v>0</v>
      </c>
      <c r="L6355" s="59">
        <f t="shared" si="863"/>
        <v>0</v>
      </c>
      <c r="M6355" s="39">
        <v>15</v>
      </c>
      <c r="N6355" s="42">
        <f t="shared" si="853"/>
        <v>10.33264887063655</v>
      </c>
      <c r="O6355" s="43">
        <f t="shared" si="854"/>
        <v>0</v>
      </c>
      <c r="P6355" s="44">
        <f t="shared" si="855"/>
        <v>0</v>
      </c>
      <c r="Q6355" s="44" t="str">
        <f t="shared" si="856"/>
        <v xml:space="preserve"> </v>
      </c>
      <c r="R6355" s="44" t="str">
        <f>VLOOKUP(S6355,Sheet8!B:C,2,0)</f>
        <v>GOTCHA</v>
      </c>
      <c r="S6355" s="6" t="s">
        <v>7612</v>
      </c>
      <c r="T6355" s="6" t="str">
        <f>VLOOKUP(U6355,'17-1'!J:K,2,0)</f>
        <v>IM HERE</v>
      </c>
      <c r="U6355" s="6" t="s">
        <v>27360</v>
      </c>
    </row>
    <row r="6356" spans="1:21" x14ac:dyDescent="0.25">
      <c r="A6356" s="35">
        <v>2991</v>
      </c>
      <c r="B6356" s="36">
        <v>320</v>
      </c>
      <c r="C6356" s="36">
        <v>20005658</v>
      </c>
      <c r="D6356" s="36">
        <v>100718</v>
      </c>
      <c r="E6356" s="36">
        <v>30200054</v>
      </c>
      <c r="F6356" s="36" t="s">
        <v>42</v>
      </c>
      <c r="G6356" s="37" t="s">
        <v>975</v>
      </c>
      <c r="H6356" s="38">
        <v>37986</v>
      </c>
      <c r="I6356" s="39">
        <v>15</v>
      </c>
      <c r="J6356" s="74">
        <v>6660.58</v>
      </c>
      <c r="K6356" s="45">
        <v>1</v>
      </c>
      <c r="L6356" s="41">
        <f>J6356*K6356</f>
        <v>6660.58</v>
      </c>
      <c r="M6356" s="39">
        <v>15</v>
      </c>
      <c r="N6356" s="42">
        <f t="shared" si="853"/>
        <v>11.496235455167694</v>
      </c>
      <c r="O6356" s="43">
        <f t="shared" si="854"/>
        <v>444.03866666666664</v>
      </c>
      <c r="P6356" s="44">
        <f t="shared" si="855"/>
        <v>5104.7730631987224</v>
      </c>
      <c r="Q6356" s="44">
        <f t="shared" si="856"/>
        <v>1555.8069368012775</v>
      </c>
      <c r="R6356" s="44" t="e">
        <f>VLOOKUP(S6356,Sheet8!B:C,2,0)</f>
        <v>#N/A</v>
      </c>
      <c r="S6356" s="6" t="s">
        <v>13646</v>
      </c>
      <c r="T6356" s="6" t="e">
        <f>VLOOKUP(U6356,'17-1'!J:K,2,0)</f>
        <v>#N/A</v>
      </c>
      <c r="U6356" s="6" t="s">
        <v>38506</v>
      </c>
    </row>
    <row r="6357" spans="1:21" x14ac:dyDescent="0.25">
      <c r="A6357" s="35">
        <v>7421</v>
      </c>
      <c r="B6357" s="36">
        <v>371</v>
      </c>
      <c r="C6357" s="36">
        <v>20000840</v>
      </c>
      <c r="D6357" s="36">
        <v>100719</v>
      </c>
      <c r="E6357" s="36">
        <v>30200054</v>
      </c>
      <c r="F6357" s="36" t="s">
        <v>42</v>
      </c>
      <c r="G6357" s="37" t="s">
        <v>1538</v>
      </c>
      <c r="H6357" s="38">
        <v>38383</v>
      </c>
      <c r="I6357" s="39">
        <v>15</v>
      </c>
      <c r="J6357" s="74">
        <v>7025</v>
      </c>
      <c r="K6357" s="111">
        <v>0</v>
      </c>
      <c r="L6357" s="59">
        <f t="shared" ref="L6357:L6360" si="864">J6357*K6357</f>
        <v>0</v>
      </c>
      <c r="M6357" s="39">
        <v>15</v>
      </c>
      <c r="N6357" s="42">
        <f t="shared" si="853"/>
        <v>10.40930869267625</v>
      </c>
      <c r="O6357" s="43">
        <f t="shared" si="854"/>
        <v>0</v>
      </c>
      <c r="P6357" s="44">
        <f t="shared" si="855"/>
        <v>0</v>
      </c>
      <c r="Q6357" s="44" t="str">
        <f t="shared" si="856"/>
        <v xml:space="preserve"> </v>
      </c>
      <c r="R6357" s="44" t="str">
        <f>VLOOKUP(S6357,Sheet8!B:C,2,0)</f>
        <v>GOTCHA</v>
      </c>
      <c r="S6357" s="6" t="s">
        <v>7259</v>
      </c>
      <c r="T6357" s="6" t="str">
        <f>VLOOKUP(U6357,'17-1'!J:K,2,0)</f>
        <v>IM HERE</v>
      </c>
      <c r="U6357" s="6" t="s">
        <v>27007</v>
      </c>
    </row>
    <row r="6358" spans="1:21" x14ac:dyDescent="0.25">
      <c r="A6358" s="35">
        <v>5423</v>
      </c>
      <c r="B6358" s="36">
        <v>333</v>
      </c>
      <c r="C6358" s="36">
        <v>20004832</v>
      </c>
      <c r="D6358" s="36">
        <v>100718</v>
      </c>
      <c r="E6358" s="36">
        <v>30200026</v>
      </c>
      <c r="F6358" s="36" t="s">
        <v>4950</v>
      </c>
      <c r="G6358" s="37" t="s">
        <v>6135</v>
      </c>
      <c r="H6358" s="38">
        <v>39538</v>
      </c>
      <c r="I6358" s="39">
        <v>25</v>
      </c>
      <c r="J6358" s="74">
        <v>2503.5</v>
      </c>
      <c r="K6358" s="111">
        <v>0</v>
      </c>
      <c r="L6358" s="59">
        <f t="shared" si="864"/>
        <v>0</v>
      </c>
      <c r="M6358" s="39">
        <v>25</v>
      </c>
      <c r="N6358" s="42">
        <f t="shared" si="853"/>
        <v>7.2470910335386725</v>
      </c>
      <c r="O6358" s="43">
        <f t="shared" si="854"/>
        <v>0</v>
      </c>
      <c r="P6358" s="44">
        <f t="shared" si="855"/>
        <v>0</v>
      </c>
      <c r="Q6358" s="44" t="str">
        <f t="shared" si="856"/>
        <v xml:space="preserve"> </v>
      </c>
      <c r="R6358" s="44" t="str">
        <f>VLOOKUP(S6358,Sheet8!B:C,2,0)</f>
        <v>GOTCHA</v>
      </c>
      <c r="S6358" s="6" t="s">
        <v>10129</v>
      </c>
      <c r="T6358" s="6" t="str">
        <f>VLOOKUP(U6358,'17-1'!J:K,2,0)</f>
        <v>IM HERE</v>
      </c>
      <c r="U6358" s="6" t="s">
        <v>29969</v>
      </c>
    </row>
    <row r="6359" spans="1:21" x14ac:dyDescent="0.25">
      <c r="A6359" s="35">
        <v>8231</v>
      </c>
      <c r="B6359" s="36">
        <v>371</v>
      </c>
      <c r="C6359" s="36">
        <v>20006452</v>
      </c>
      <c r="D6359" s="36">
        <v>100719</v>
      </c>
      <c r="E6359" s="36">
        <v>30200026</v>
      </c>
      <c r="F6359" s="36" t="s">
        <v>4950</v>
      </c>
      <c r="G6359" s="37" t="s">
        <v>5073</v>
      </c>
      <c r="H6359" s="38">
        <v>38442</v>
      </c>
      <c r="I6359" s="39">
        <v>65</v>
      </c>
      <c r="J6359" s="74">
        <v>3826.63</v>
      </c>
      <c r="K6359" s="111">
        <v>0</v>
      </c>
      <c r="L6359" s="59">
        <f t="shared" si="864"/>
        <v>0</v>
      </c>
      <c r="M6359" s="39">
        <v>65</v>
      </c>
      <c r="N6359" s="42">
        <f t="shared" si="853"/>
        <v>10.247775496235455</v>
      </c>
      <c r="O6359" s="43">
        <f t="shared" si="854"/>
        <v>0</v>
      </c>
      <c r="P6359" s="44">
        <f t="shared" si="855"/>
        <v>0</v>
      </c>
      <c r="Q6359" s="44" t="str">
        <f t="shared" si="856"/>
        <v xml:space="preserve"> </v>
      </c>
      <c r="R6359" s="44" t="str">
        <f>VLOOKUP(S6359,Sheet8!B:C,2,0)</f>
        <v>GOTCHA</v>
      </c>
      <c r="S6359" s="6" t="s">
        <v>7678</v>
      </c>
      <c r="T6359" s="6" t="str">
        <f>VLOOKUP(U6359,'17-1'!J:K,2,0)</f>
        <v>IM HERE</v>
      </c>
      <c r="U6359" s="6" t="s">
        <v>27426</v>
      </c>
    </row>
    <row r="6360" spans="1:21" x14ac:dyDescent="0.25">
      <c r="A6360" s="35">
        <v>8183</v>
      </c>
      <c r="B6360" s="36">
        <v>371</v>
      </c>
      <c r="C6360" s="36">
        <v>20006209</v>
      </c>
      <c r="D6360" s="36">
        <v>100719</v>
      </c>
      <c r="E6360" s="36">
        <v>30200026</v>
      </c>
      <c r="F6360" s="36" t="s">
        <v>4950</v>
      </c>
      <c r="G6360" s="37" t="s">
        <v>5072</v>
      </c>
      <c r="H6360" s="38">
        <v>38442</v>
      </c>
      <c r="I6360" s="39">
        <v>65</v>
      </c>
      <c r="J6360" s="74">
        <v>3937.76</v>
      </c>
      <c r="K6360" s="111">
        <v>0</v>
      </c>
      <c r="L6360" s="59">
        <f t="shared" si="864"/>
        <v>0</v>
      </c>
      <c r="M6360" s="39">
        <v>65</v>
      </c>
      <c r="N6360" s="42">
        <f t="shared" si="853"/>
        <v>10.247775496235455</v>
      </c>
      <c r="O6360" s="43">
        <f t="shared" si="854"/>
        <v>0</v>
      </c>
      <c r="P6360" s="44">
        <f t="shared" si="855"/>
        <v>0</v>
      </c>
      <c r="Q6360" s="44" t="str">
        <f t="shared" si="856"/>
        <v xml:space="preserve"> </v>
      </c>
      <c r="R6360" s="44" t="str">
        <f>VLOOKUP(S6360,Sheet8!B:C,2,0)</f>
        <v>GOTCHA</v>
      </c>
      <c r="S6360" s="6" t="s">
        <v>7677</v>
      </c>
      <c r="T6360" s="6" t="str">
        <f>VLOOKUP(U6360,'17-1'!J:K,2,0)</f>
        <v>IM HERE</v>
      </c>
      <c r="U6360" s="6" t="s">
        <v>27425</v>
      </c>
    </row>
    <row r="6361" spans="1:21" x14ac:dyDescent="0.25">
      <c r="A6361" s="35">
        <v>7066</v>
      </c>
      <c r="B6361" s="36">
        <v>361</v>
      </c>
      <c r="C6361" s="36">
        <v>20003138</v>
      </c>
      <c r="D6361" s="36">
        <v>100719</v>
      </c>
      <c r="E6361" s="36">
        <v>30200025</v>
      </c>
      <c r="F6361" s="36" t="s">
        <v>21</v>
      </c>
      <c r="G6361" s="37" t="s">
        <v>3683</v>
      </c>
      <c r="H6361" s="38">
        <v>38442</v>
      </c>
      <c r="I6361" s="39">
        <v>45</v>
      </c>
      <c r="J6361" s="74">
        <v>623.5</v>
      </c>
      <c r="K6361" s="48">
        <v>0</v>
      </c>
      <c r="L6361" s="41">
        <f>J6361*K6361</f>
        <v>0</v>
      </c>
      <c r="M6361" s="39">
        <v>45</v>
      </c>
      <c r="N6361" s="42">
        <f t="shared" si="853"/>
        <v>10.247775496235455</v>
      </c>
      <c r="O6361" s="43">
        <f t="shared" si="854"/>
        <v>0</v>
      </c>
      <c r="P6361" s="44">
        <f t="shared" si="855"/>
        <v>0</v>
      </c>
      <c r="Q6361" s="44" t="str">
        <f t="shared" si="856"/>
        <v xml:space="preserve"> </v>
      </c>
      <c r="R6361" s="44" t="str">
        <f>VLOOKUP(S6361,Sheet8!B:C,2,0)</f>
        <v>GOTCHA</v>
      </c>
      <c r="S6361" s="6" t="s">
        <v>7665</v>
      </c>
      <c r="T6361" s="6" t="str">
        <f>VLOOKUP(U6361,'17-1'!J:K,2,0)</f>
        <v>IM HERE</v>
      </c>
      <c r="U6361" s="6" t="s">
        <v>27413</v>
      </c>
    </row>
    <row r="6362" spans="1:21" x14ac:dyDescent="0.25">
      <c r="A6362" s="35">
        <v>6960</v>
      </c>
      <c r="B6362" s="36">
        <v>360</v>
      </c>
      <c r="C6362" s="36">
        <v>20002884</v>
      </c>
      <c r="D6362" s="36">
        <v>100719</v>
      </c>
      <c r="E6362" s="36">
        <v>30200069</v>
      </c>
      <c r="F6362" s="36" t="s">
        <v>83</v>
      </c>
      <c r="G6362" s="37" t="s">
        <v>2261</v>
      </c>
      <c r="H6362" s="38">
        <v>38168</v>
      </c>
      <c r="I6362" s="39">
        <v>15</v>
      </c>
      <c r="J6362" s="74">
        <v>609</v>
      </c>
      <c r="K6362" s="45">
        <v>1</v>
      </c>
      <c r="L6362" s="41">
        <f>J6362*K6362</f>
        <v>609</v>
      </c>
      <c r="M6362" s="39">
        <v>15</v>
      </c>
      <c r="N6362" s="42">
        <f t="shared" si="853"/>
        <v>10.997946611909651</v>
      </c>
      <c r="O6362" s="43">
        <f t="shared" si="854"/>
        <v>40.6</v>
      </c>
      <c r="P6362" s="44">
        <f t="shared" si="855"/>
        <v>446.51663244353182</v>
      </c>
      <c r="Q6362" s="44">
        <f t="shared" si="856"/>
        <v>162.48336755646818</v>
      </c>
      <c r="R6362" s="44" t="e">
        <f>VLOOKUP(S6362,Sheet8!B:C,2,0)</f>
        <v>#N/A</v>
      </c>
      <c r="S6362" s="6" t="s">
        <v>13647</v>
      </c>
      <c r="T6362" s="6" t="e">
        <f>VLOOKUP(U6362,'17-1'!J:K,2,0)</f>
        <v>#N/A</v>
      </c>
      <c r="U6362" s="6" t="s">
        <v>38507</v>
      </c>
    </row>
    <row r="6363" spans="1:21" x14ac:dyDescent="0.25">
      <c r="A6363" s="35">
        <v>678</v>
      </c>
      <c r="B6363" s="36">
        <v>304</v>
      </c>
      <c r="C6363" s="36">
        <v>10000737</v>
      </c>
      <c r="D6363" s="36">
        <v>100718</v>
      </c>
      <c r="E6363" s="36">
        <v>30200077</v>
      </c>
      <c r="F6363" s="36" t="s">
        <v>15</v>
      </c>
      <c r="G6363" s="37" t="s">
        <v>4504</v>
      </c>
      <c r="H6363" s="38">
        <v>39538</v>
      </c>
      <c r="I6363" s="39">
        <v>20</v>
      </c>
      <c r="J6363" s="74">
        <v>328.65</v>
      </c>
      <c r="K6363" s="111">
        <v>0</v>
      </c>
      <c r="L6363" s="59">
        <f>J6363*K6363</f>
        <v>0</v>
      </c>
      <c r="M6363" s="39">
        <v>20</v>
      </c>
      <c r="N6363" s="42">
        <f t="shared" si="853"/>
        <v>7.2470910335386725</v>
      </c>
      <c r="O6363" s="43">
        <f t="shared" si="854"/>
        <v>0</v>
      </c>
      <c r="P6363" s="44">
        <f t="shared" si="855"/>
        <v>0</v>
      </c>
      <c r="Q6363" s="44" t="str">
        <f t="shared" si="856"/>
        <v xml:space="preserve"> </v>
      </c>
      <c r="R6363" s="44" t="str">
        <f>VLOOKUP(S6363,Sheet8!B:C,2,0)</f>
        <v>GOTCHA</v>
      </c>
      <c r="S6363" s="6" t="s">
        <v>10125</v>
      </c>
      <c r="T6363" s="6" t="str">
        <f>VLOOKUP(U6363,'17-1'!J:K,2,0)</f>
        <v>IM HERE</v>
      </c>
      <c r="U6363" s="6" t="s">
        <v>29965</v>
      </c>
    </row>
    <row r="6364" spans="1:21" x14ac:dyDescent="0.25">
      <c r="A6364" s="35">
        <v>7386</v>
      </c>
      <c r="B6364" s="36">
        <v>371</v>
      </c>
      <c r="C6364" s="36">
        <v>20000730</v>
      </c>
      <c r="D6364" s="36">
        <v>100719</v>
      </c>
      <c r="E6364" s="36">
        <v>30200053</v>
      </c>
      <c r="F6364" s="36" t="s">
        <v>28</v>
      </c>
      <c r="G6364" s="37" t="s">
        <v>1498</v>
      </c>
      <c r="H6364" s="38">
        <v>36891</v>
      </c>
      <c r="I6364" s="39">
        <v>15</v>
      </c>
      <c r="J6364" s="74">
        <v>9884.1299999999992</v>
      </c>
      <c r="K6364" s="45">
        <v>1</v>
      </c>
      <c r="L6364" s="41">
        <f>J6364*K6364</f>
        <v>9884.1299999999992</v>
      </c>
      <c r="M6364" s="39">
        <v>15</v>
      </c>
      <c r="N6364" s="42">
        <f t="shared" si="853"/>
        <v>14.494182067077345</v>
      </c>
      <c r="O6364" s="43">
        <f t="shared" si="854"/>
        <v>658.94199999999989</v>
      </c>
      <c r="P6364" s="44">
        <f t="shared" si="855"/>
        <v>9550.8253196440801</v>
      </c>
      <c r="Q6364" s="44">
        <f t="shared" si="856"/>
        <v>333.30468035591912</v>
      </c>
      <c r="R6364" s="44" t="e">
        <f>VLOOKUP(S6364,Sheet8!B:C,2,0)</f>
        <v>#N/A</v>
      </c>
      <c r="S6364" s="6" t="s">
        <v>13648</v>
      </c>
      <c r="T6364" s="6" t="e">
        <f>VLOOKUP(U6364,'17-1'!J:K,2,0)</f>
        <v>#N/A</v>
      </c>
      <c r="U6364" s="6" t="s">
        <v>38508</v>
      </c>
    </row>
    <row r="6365" spans="1:21" x14ac:dyDescent="0.25">
      <c r="A6365" s="35">
        <v>4464</v>
      </c>
      <c r="B6365" s="36">
        <v>331</v>
      </c>
      <c r="C6365" s="36">
        <v>20004752</v>
      </c>
      <c r="D6365" s="36">
        <v>100718</v>
      </c>
      <c r="E6365" s="36">
        <v>30200001</v>
      </c>
      <c r="F6365" s="36" t="s">
        <v>227</v>
      </c>
      <c r="G6365" s="37" t="s">
        <v>819</v>
      </c>
      <c r="H6365" s="38">
        <v>38717</v>
      </c>
      <c r="I6365" s="39">
        <v>46</v>
      </c>
      <c r="J6365" s="74">
        <v>11022.74</v>
      </c>
      <c r="K6365" s="47">
        <v>0</v>
      </c>
      <c r="L6365" s="41">
        <f>J6365*K6365</f>
        <v>0</v>
      </c>
      <c r="M6365" s="39">
        <v>46</v>
      </c>
      <c r="N6365" s="42">
        <f t="shared" si="853"/>
        <v>9.4948665297741268</v>
      </c>
      <c r="O6365" s="43">
        <f t="shared" si="854"/>
        <v>0</v>
      </c>
      <c r="P6365" s="44">
        <f t="shared" si="855"/>
        <v>0</v>
      </c>
      <c r="Q6365" s="44" t="str">
        <f t="shared" si="856"/>
        <v xml:space="preserve"> </v>
      </c>
      <c r="R6365" s="44" t="str">
        <f>VLOOKUP(S6365,Sheet8!B:C,2,0)</f>
        <v>GOTCHA</v>
      </c>
      <c r="S6365" s="6" t="s">
        <v>8130</v>
      </c>
      <c r="T6365" s="6" t="str">
        <f>VLOOKUP(U6365,'17-1'!J:K,2,0)</f>
        <v>IM HERE</v>
      </c>
      <c r="U6365" s="6" t="s">
        <v>27878</v>
      </c>
    </row>
    <row r="6366" spans="1:21" x14ac:dyDescent="0.25">
      <c r="A6366" s="35">
        <v>4656</v>
      </c>
      <c r="B6366" s="36">
        <v>331</v>
      </c>
      <c r="C6366" s="36">
        <v>20005482</v>
      </c>
      <c r="D6366" s="36">
        <v>100718</v>
      </c>
      <c r="E6366" s="36">
        <v>30200076</v>
      </c>
      <c r="F6366" s="36" t="s">
        <v>169</v>
      </c>
      <c r="G6366" s="37" t="s">
        <v>819</v>
      </c>
      <c r="H6366" s="38">
        <v>38717</v>
      </c>
      <c r="I6366" s="39">
        <v>46</v>
      </c>
      <c r="J6366" s="74">
        <v>34423.68</v>
      </c>
      <c r="K6366" s="111">
        <v>0</v>
      </c>
      <c r="L6366" s="59">
        <f t="shared" ref="L6366:L6373" si="865">J6366*K6366</f>
        <v>0</v>
      </c>
      <c r="M6366" s="39">
        <v>46</v>
      </c>
      <c r="N6366" s="42">
        <f t="shared" si="853"/>
        <v>9.4948665297741268</v>
      </c>
      <c r="O6366" s="43">
        <f t="shared" si="854"/>
        <v>0</v>
      </c>
      <c r="P6366" s="44">
        <f t="shared" si="855"/>
        <v>0</v>
      </c>
      <c r="Q6366" s="44" t="str">
        <f t="shared" si="856"/>
        <v xml:space="preserve"> </v>
      </c>
      <c r="R6366" s="44" t="str">
        <f>VLOOKUP(S6366,Sheet8!B:C,2,0)</f>
        <v>GOTCHA</v>
      </c>
      <c r="S6366" s="6" t="s">
        <v>8132</v>
      </c>
      <c r="T6366" s="6" t="str">
        <f>VLOOKUP(U6366,'17-1'!J:K,2,0)</f>
        <v>IM HERE</v>
      </c>
      <c r="U6366" s="6" t="s">
        <v>27880</v>
      </c>
    </row>
    <row r="6367" spans="1:21" x14ac:dyDescent="0.25">
      <c r="A6367" s="35">
        <v>6760</v>
      </c>
      <c r="B6367" s="36">
        <v>346</v>
      </c>
      <c r="C6367" s="36">
        <v>20004541</v>
      </c>
      <c r="D6367" s="36">
        <v>100718</v>
      </c>
      <c r="E6367" s="36">
        <v>30200023</v>
      </c>
      <c r="F6367" s="36" t="s">
        <v>23</v>
      </c>
      <c r="G6367" s="37" t="s">
        <v>819</v>
      </c>
      <c r="H6367" s="38">
        <v>38717</v>
      </c>
      <c r="I6367" s="39">
        <v>46</v>
      </c>
      <c r="J6367" s="74">
        <v>14014.08</v>
      </c>
      <c r="K6367" s="111">
        <v>0</v>
      </c>
      <c r="L6367" s="59">
        <f t="shared" si="865"/>
        <v>0</v>
      </c>
      <c r="M6367" s="39">
        <v>46</v>
      </c>
      <c r="N6367" s="42">
        <f t="shared" ref="N6367:N6430" si="866">IF(M6367=" "," ",IF(+H6367&lt;=367," ",($C$6-H6367)/365.25))</f>
        <v>9.4948665297741268</v>
      </c>
      <c r="O6367" s="43">
        <f t="shared" ref="O6367:O6430" si="867">IF(+N6367&gt;=M6367,"--",L6367/M6367)</f>
        <v>0</v>
      </c>
      <c r="P6367" s="44">
        <f t="shared" ref="P6367:P6430" si="868">IF(+N6367/M6367&gt;1,L6367,L6367*N6367/M6367)</f>
        <v>0</v>
      </c>
      <c r="Q6367" s="44" t="str">
        <f t="shared" ref="Q6367:Q6430" si="869">IF(+L6367=0," ",IF(+L6367-P6367&lt;=0,0,(L6367-P6367)))</f>
        <v xml:space="preserve"> </v>
      </c>
      <c r="R6367" s="44" t="str">
        <f>VLOOKUP(S6367,Sheet8!B:C,2,0)</f>
        <v>GOTCHA</v>
      </c>
      <c r="S6367" s="6" t="s">
        <v>8129</v>
      </c>
      <c r="T6367" s="6" t="str">
        <f>VLOOKUP(U6367,'17-1'!J:K,2,0)</f>
        <v>IM HERE</v>
      </c>
      <c r="U6367" s="6" t="s">
        <v>27877</v>
      </c>
    </row>
    <row r="6368" spans="1:21" x14ac:dyDescent="0.25">
      <c r="A6368" s="35">
        <v>7317</v>
      </c>
      <c r="B6368" s="36">
        <v>371</v>
      </c>
      <c r="C6368" s="36">
        <v>20000611</v>
      </c>
      <c r="D6368" s="36">
        <v>100719</v>
      </c>
      <c r="E6368" s="36">
        <v>30200054</v>
      </c>
      <c r="F6368" s="36" t="s">
        <v>42</v>
      </c>
      <c r="G6368" s="37" t="s">
        <v>819</v>
      </c>
      <c r="H6368" s="38">
        <v>38717</v>
      </c>
      <c r="I6368" s="39">
        <v>46</v>
      </c>
      <c r="J6368" s="74">
        <v>16526.88</v>
      </c>
      <c r="K6368" s="111">
        <v>0</v>
      </c>
      <c r="L6368" s="59">
        <f t="shared" si="865"/>
        <v>0</v>
      </c>
      <c r="M6368" s="39">
        <v>46</v>
      </c>
      <c r="N6368" s="42">
        <f t="shared" si="866"/>
        <v>9.4948665297741268</v>
      </c>
      <c r="O6368" s="43">
        <f t="shared" si="867"/>
        <v>0</v>
      </c>
      <c r="P6368" s="44">
        <f t="shared" si="868"/>
        <v>0</v>
      </c>
      <c r="Q6368" s="44" t="str">
        <f t="shared" si="869"/>
        <v xml:space="preserve"> </v>
      </c>
      <c r="R6368" s="44" t="str">
        <f>VLOOKUP(S6368,Sheet8!B:C,2,0)</f>
        <v>GOTCHA</v>
      </c>
      <c r="S6368" s="6" t="s">
        <v>8133</v>
      </c>
      <c r="T6368" s="6" t="str">
        <f>VLOOKUP(U6368,'17-1'!J:K,2,0)</f>
        <v>IM HERE</v>
      </c>
      <c r="U6368" s="6" t="s">
        <v>27881</v>
      </c>
    </row>
    <row r="6369" spans="1:21" x14ac:dyDescent="0.25">
      <c r="A6369" s="35">
        <v>7488</v>
      </c>
      <c r="B6369" s="36">
        <v>371</v>
      </c>
      <c r="C6369" s="36">
        <v>20000948</v>
      </c>
      <c r="D6369" s="36">
        <v>100719</v>
      </c>
      <c r="E6369" s="36">
        <v>30200051</v>
      </c>
      <c r="F6369" s="36" t="s">
        <v>58</v>
      </c>
      <c r="G6369" s="37" t="s">
        <v>819</v>
      </c>
      <c r="H6369" s="38">
        <v>38717</v>
      </c>
      <c r="I6369" s="39">
        <v>15</v>
      </c>
      <c r="J6369" s="74">
        <v>1588.75</v>
      </c>
      <c r="K6369" s="111">
        <v>0</v>
      </c>
      <c r="L6369" s="59">
        <f t="shared" si="865"/>
        <v>0</v>
      </c>
      <c r="M6369" s="39">
        <v>15</v>
      </c>
      <c r="N6369" s="42">
        <f t="shared" si="866"/>
        <v>9.4948665297741268</v>
      </c>
      <c r="O6369" s="43">
        <f t="shared" si="867"/>
        <v>0</v>
      </c>
      <c r="P6369" s="44">
        <f t="shared" si="868"/>
        <v>0</v>
      </c>
      <c r="Q6369" s="44" t="str">
        <f t="shared" si="869"/>
        <v xml:space="preserve"> </v>
      </c>
      <c r="R6369" s="44" t="str">
        <f>VLOOKUP(S6369,Sheet8!B:C,2,0)</f>
        <v>GOTCHA</v>
      </c>
      <c r="S6369" s="6" t="s">
        <v>8187</v>
      </c>
      <c r="T6369" s="6" t="str">
        <f>VLOOKUP(U6369,'17-1'!J:K,2,0)</f>
        <v>IM HERE</v>
      </c>
      <c r="U6369" s="6" t="s">
        <v>27935</v>
      </c>
    </row>
    <row r="6370" spans="1:21" x14ac:dyDescent="0.25">
      <c r="A6370" s="35">
        <v>4859</v>
      </c>
      <c r="B6370" s="36">
        <v>331</v>
      </c>
      <c r="C6370" s="36">
        <v>20006719</v>
      </c>
      <c r="D6370" s="36">
        <v>100718</v>
      </c>
      <c r="E6370" s="36">
        <v>30200010</v>
      </c>
      <c r="F6370" s="36" t="s">
        <v>69</v>
      </c>
      <c r="G6370" s="37" t="s">
        <v>815</v>
      </c>
      <c r="H6370" s="38">
        <v>38717</v>
      </c>
      <c r="I6370" s="39">
        <v>46</v>
      </c>
      <c r="J6370" s="74">
        <v>6770.46</v>
      </c>
      <c r="K6370" s="111">
        <v>0</v>
      </c>
      <c r="L6370" s="59">
        <f t="shared" si="865"/>
        <v>0</v>
      </c>
      <c r="M6370" s="39">
        <v>46</v>
      </c>
      <c r="N6370" s="42">
        <f t="shared" si="866"/>
        <v>9.4948665297741268</v>
      </c>
      <c r="O6370" s="43">
        <f t="shared" si="867"/>
        <v>0</v>
      </c>
      <c r="P6370" s="44">
        <f t="shared" si="868"/>
        <v>0</v>
      </c>
      <c r="Q6370" s="44" t="str">
        <f t="shared" si="869"/>
        <v xml:space="preserve"> </v>
      </c>
      <c r="R6370" s="44" t="str">
        <f>VLOOKUP(S6370,Sheet8!B:C,2,0)</f>
        <v>GOTCHA</v>
      </c>
      <c r="S6370" s="6" t="s">
        <v>8122</v>
      </c>
      <c r="T6370" s="6" t="str">
        <f>VLOOKUP(U6370,'17-1'!J:K,2,0)</f>
        <v>IM HERE</v>
      </c>
      <c r="U6370" s="6" t="s">
        <v>27870</v>
      </c>
    </row>
    <row r="6371" spans="1:21" x14ac:dyDescent="0.25">
      <c r="A6371" s="35">
        <v>8410</v>
      </c>
      <c r="B6371" s="36">
        <v>371</v>
      </c>
      <c r="C6371" s="36">
        <v>20007193</v>
      </c>
      <c r="D6371" s="36">
        <v>100719</v>
      </c>
      <c r="E6371" s="36">
        <v>30200054</v>
      </c>
      <c r="F6371" s="36" t="s">
        <v>42</v>
      </c>
      <c r="G6371" s="37" t="s">
        <v>820</v>
      </c>
      <c r="H6371" s="38">
        <v>38717</v>
      </c>
      <c r="I6371" s="39">
        <v>46</v>
      </c>
      <c r="J6371" s="74">
        <v>9042.15</v>
      </c>
      <c r="K6371" s="111">
        <v>0</v>
      </c>
      <c r="L6371" s="59">
        <f t="shared" si="865"/>
        <v>0</v>
      </c>
      <c r="M6371" s="39">
        <v>46</v>
      </c>
      <c r="N6371" s="42">
        <f t="shared" si="866"/>
        <v>9.4948665297741268</v>
      </c>
      <c r="O6371" s="43">
        <f t="shared" si="867"/>
        <v>0</v>
      </c>
      <c r="P6371" s="44">
        <f t="shared" si="868"/>
        <v>0</v>
      </c>
      <c r="Q6371" s="44" t="str">
        <f t="shared" si="869"/>
        <v xml:space="preserve"> </v>
      </c>
      <c r="R6371" s="44" t="str">
        <f>VLOOKUP(S6371,Sheet8!B:C,2,0)</f>
        <v>GOTCHA</v>
      </c>
      <c r="S6371" s="6" t="s">
        <v>8131</v>
      </c>
      <c r="T6371" s="6" t="str">
        <f>VLOOKUP(U6371,'17-1'!J:K,2,0)</f>
        <v>IM HERE</v>
      </c>
      <c r="U6371" s="6" t="s">
        <v>27879</v>
      </c>
    </row>
    <row r="6372" spans="1:21" x14ac:dyDescent="0.25">
      <c r="A6372" s="35">
        <v>6839</v>
      </c>
      <c r="B6372" s="36">
        <v>354</v>
      </c>
      <c r="C6372" s="36">
        <v>10000221</v>
      </c>
      <c r="D6372" s="36">
        <v>100719</v>
      </c>
      <c r="E6372" s="36">
        <v>30200061</v>
      </c>
      <c r="F6372" s="36" t="s">
        <v>57</v>
      </c>
      <c r="G6372" s="37" t="s">
        <v>3017</v>
      </c>
      <c r="H6372" s="38">
        <v>38564</v>
      </c>
      <c r="I6372" s="39">
        <v>85</v>
      </c>
      <c r="J6372" s="74">
        <v>6718.57</v>
      </c>
      <c r="K6372" s="111">
        <v>0</v>
      </c>
      <c r="L6372" s="59">
        <f t="shared" si="865"/>
        <v>0</v>
      </c>
      <c r="M6372" s="39">
        <v>85</v>
      </c>
      <c r="N6372" s="42">
        <f t="shared" si="866"/>
        <v>9.9137577002053394</v>
      </c>
      <c r="O6372" s="43">
        <f t="shared" si="867"/>
        <v>0</v>
      </c>
      <c r="P6372" s="44">
        <f t="shared" si="868"/>
        <v>0</v>
      </c>
      <c r="Q6372" s="44" t="str">
        <f t="shared" si="869"/>
        <v xml:space="preserve"> </v>
      </c>
      <c r="R6372" s="44" t="str">
        <f>VLOOKUP(S6372,Sheet8!B:C,2,0)</f>
        <v>GOTCHA</v>
      </c>
      <c r="S6372" s="6" t="s">
        <v>7851</v>
      </c>
      <c r="T6372" s="6" t="str">
        <f>VLOOKUP(U6372,'17-1'!J:K,2,0)</f>
        <v>IM HERE</v>
      </c>
      <c r="U6372" s="6" t="s">
        <v>27599</v>
      </c>
    </row>
    <row r="6373" spans="1:21" x14ac:dyDescent="0.25">
      <c r="A6373" s="35">
        <v>4837</v>
      </c>
      <c r="B6373" s="36">
        <v>331</v>
      </c>
      <c r="C6373" s="36">
        <v>20006618</v>
      </c>
      <c r="D6373" s="36">
        <v>100718</v>
      </c>
      <c r="E6373" s="36">
        <v>30200054</v>
      </c>
      <c r="F6373" s="36" t="s">
        <v>42</v>
      </c>
      <c r="G6373" s="37" t="s">
        <v>2998</v>
      </c>
      <c r="H6373" s="38">
        <v>38503</v>
      </c>
      <c r="I6373" s="39">
        <v>85</v>
      </c>
      <c r="J6373" s="74">
        <v>466.68</v>
      </c>
      <c r="K6373" s="111">
        <v>0</v>
      </c>
      <c r="L6373" s="59">
        <f t="shared" si="865"/>
        <v>0</v>
      </c>
      <c r="M6373" s="39">
        <v>85</v>
      </c>
      <c r="N6373" s="42">
        <f t="shared" si="866"/>
        <v>10.080766598220396</v>
      </c>
      <c r="O6373" s="43">
        <f t="shared" si="867"/>
        <v>0</v>
      </c>
      <c r="P6373" s="44">
        <f t="shared" si="868"/>
        <v>0</v>
      </c>
      <c r="Q6373" s="44" t="str">
        <f t="shared" si="869"/>
        <v xml:space="preserve"> </v>
      </c>
      <c r="R6373" s="44" t="str">
        <f>VLOOKUP(S6373,Sheet8!B:C,2,0)</f>
        <v>GOTCHA</v>
      </c>
      <c r="S6373" s="6" t="s">
        <v>7742</v>
      </c>
      <c r="T6373" s="6" t="str">
        <f>VLOOKUP(U6373,'17-1'!J:K,2,0)</f>
        <v>IM HERE</v>
      </c>
      <c r="U6373" s="6" t="s">
        <v>27490</v>
      </c>
    </row>
    <row r="6374" spans="1:21" x14ac:dyDescent="0.25">
      <c r="A6374" s="35">
        <v>2258</v>
      </c>
      <c r="B6374" s="36">
        <v>311</v>
      </c>
      <c r="C6374" s="36">
        <v>20006243</v>
      </c>
      <c r="D6374" s="36">
        <v>100718</v>
      </c>
      <c r="E6374" s="36">
        <v>30200040</v>
      </c>
      <c r="F6374" s="36" t="s">
        <v>16</v>
      </c>
      <c r="G6374" s="37" t="s">
        <v>2859</v>
      </c>
      <c r="H6374" s="38">
        <v>40238</v>
      </c>
      <c r="I6374" s="39">
        <v>85</v>
      </c>
      <c r="J6374" s="74">
        <v>223.11</v>
      </c>
      <c r="K6374" s="45">
        <v>1</v>
      </c>
      <c r="L6374" s="41">
        <f>J6374*K6374</f>
        <v>223.11</v>
      </c>
      <c r="M6374" s="39">
        <v>85</v>
      </c>
      <c r="N6374" s="42">
        <f t="shared" si="866"/>
        <v>5.330595482546201</v>
      </c>
      <c r="O6374" s="43">
        <f t="shared" si="867"/>
        <v>2.6248235294117648</v>
      </c>
      <c r="P6374" s="44">
        <f t="shared" si="868"/>
        <v>13.991872448363328</v>
      </c>
      <c r="Q6374" s="44">
        <f t="shared" si="869"/>
        <v>209.11812755163669</v>
      </c>
      <c r="R6374" s="44" t="e">
        <f>VLOOKUP(S6374,Sheet8!B:C,2,0)</f>
        <v>#N/A</v>
      </c>
      <c r="S6374" s="6" t="s">
        <v>13649</v>
      </c>
      <c r="T6374" s="6" t="e">
        <f>VLOOKUP(U6374,'17-1'!J:K,2,0)</f>
        <v>#N/A</v>
      </c>
      <c r="U6374" s="6" t="s">
        <v>38509</v>
      </c>
    </row>
    <row r="6375" spans="1:21" x14ac:dyDescent="0.25">
      <c r="A6375" s="35">
        <v>1426</v>
      </c>
      <c r="B6375" s="36">
        <v>310</v>
      </c>
      <c r="C6375" s="36">
        <v>20003587</v>
      </c>
      <c r="D6375" s="36">
        <v>100718</v>
      </c>
      <c r="E6375" s="36">
        <v>30200051</v>
      </c>
      <c r="F6375" s="36" t="s">
        <v>58</v>
      </c>
      <c r="G6375" s="37" t="s">
        <v>368</v>
      </c>
      <c r="H6375" s="38">
        <v>38321</v>
      </c>
      <c r="I6375" s="39">
        <v>33</v>
      </c>
      <c r="J6375" s="74">
        <v>1299.75</v>
      </c>
      <c r="K6375" s="111">
        <v>0</v>
      </c>
      <c r="L6375" s="59">
        <f t="shared" ref="L6375:L6378" si="870">J6375*K6375</f>
        <v>0</v>
      </c>
      <c r="M6375" s="39">
        <v>33</v>
      </c>
      <c r="N6375" s="42">
        <f t="shared" si="866"/>
        <v>10.57905544147844</v>
      </c>
      <c r="O6375" s="43">
        <f t="shared" si="867"/>
        <v>0</v>
      </c>
      <c r="P6375" s="44">
        <f t="shared" si="868"/>
        <v>0</v>
      </c>
      <c r="Q6375" s="44" t="str">
        <f t="shared" si="869"/>
        <v xml:space="preserve"> </v>
      </c>
      <c r="R6375" s="44" t="e">
        <f>VLOOKUP(S6375,Sheet8!B:C,2,0)</f>
        <v>#N/A</v>
      </c>
      <c r="S6375" s="6" t="s">
        <v>6673</v>
      </c>
      <c r="T6375" s="6" t="e">
        <f>VLOOKUP(U6375,'17-1'!J:K,2,0)</f>
        <v>#N/A</v>
      </c>
      <c r="U6375" s="6" t="s">
        <v>38510</v>
      </c>
    </row>
    <row r="6376" spans="1:21" x14ac:dyDescent="0.25">
      <c r="A6376" s="35">
        <v>324</v>
      </c>
      <c r="B6376" s="36">
        <v>304</v>
      </c>
      <c r="C6376" s="36">
        <v>10000295</v>
      </c>
      <c r="D6376" s="36">
        <v>100718</v>
      </c>
      <c r="E6376" s="36">
        <v>30200051</v>
      </c>
      <c r="F6376" s="36" t="s">
        <v>58</v>
      </c>
      <c r="G6376" s="37" t="s">
        <v>369</v>
      </c>
      <c r="H6376" s="38">
        <v>38321</v>
      </c>
      <c r="I6376" s="39">
        <v>33</v>
      </c>
      <c r="J6376" s="74">
        <v>270.25</v>
      </c>
      <c r="K6376" s="111">
        <v>0</v>
      </c>
      <c r="L6376" s="59">
        <f t="shared" si="870"/>
        <v>0</v>
      </c>
      <c r="M6376" s="39">
        <v>33</v>
      </c>
      <c r="N6376" s="42">
        <f t="shared" si="866"/>
        <v>10.57905544147844</v>
      </c>
      <c r="O6376" s="43">
        <f t="shared" si="867"/>
        <v>0</v>
      </c>
      <c r="P6376" s="44">
        <f t="shared" si="868"/>
        <v>0</v>
      </c>
      <c r="Q6376" s="44" t="str">
        <f t="shared" si="869"/>
        <v xml:space="preserve"> </v>
      </c>
      <c r="R6376" s="44" t="e">
        <f>VLOOKUP(S6376,Sheet8!B:C,2,0)</f>
        <v>#N/A</v>
      </c>
      <c r="S6376" s="6" t="s">
        <v>6674</v>
      </c>
      <c r="T6376" s="6" t="e">
        <f>VLOOKUP(U6376,'17-1'!J:K,2,0)</f>
        <v>#N/A</v>
      </c>
      <c r="U6376" s="6" t="s">
        <v>38511</v>
      </c>
    </row>
    <row r="6377" spans="1:21" x14ac:dyDescent="0.25">
      <c r="A6377" s="35">
        <v>7416</v>
      </c>
      <c r="B6377" s="36">
        <v>371</v>
      </c>
      <c r="C6377" s="36">
        <v>20000834</v>
      </c>
      <c r="D6377" s="36">
        <v>100719</v>
      </c>
      <c r="E6377" s="36">
        <v>30200053</v>
      </c>
      <c r="F6377" s="36" t="s">
        <v>28</v>
      </c>
      <c r="G6377" s="37" t="s">
        <v>367</v>
      </c>
      <c r="H6377" s="38">
        <v>38321</v>
      </c>
      <c r="I6377" s="39">
        <v>33</v>
      </c>
      <c r="J6377" s="74">
        <v>1317.75</v>
      </c>
      <c r="K6377" s="111">
        <v>0</v>
      </c>
      <c r="L6377" s="59">
        <f t="shared" si="870"/>
        <v>0</v>
      </c>
      <c r="M6377" s="39">
        <v>33</v>
      </c>
      <c r="N6377" s="42">
        <f t="shared" si="866"/>
        <v>10.57905544147844</v>
      </c>
      <c r="O6377" s="43">
        <f t="shared" si="867"/>
        <v>0</v>
      </c>
      <c r="P6377" s="44">
        <f t="shared" si="868"/>
        <v>0</v>
      </c>
      <c r="Q6377" s="44" t="str">
        <f t="shared" si="869"/>
        <v xml:space="preserve"> </v>
      </c>
      <c r="R6377" s="44" t="e">
        <f>VLOOKUP(S6377,Sheet8!B:C,2,0)</f>
        <v>#N/A</v>
      </c>
      <c r="S6377" s="6" t="s">
        <v>6672</v>
      </c>
      <c r="T6377" s="6" t="e">
        <f>VLOOKUP(U6377,'17-1'!J:K,2,0)</f>
        <v>#N/A</v>
      </c>
      <c r="U6377" s="6" t="s">
        <v>38512</v>
      </c>
    </row>
    <row r="6378" spans="1:21" x14ac:dyDescent="0.25">
      <c r="A6378" s="35">
        <v>7041</v>
      </c>
      <c r="B6378" s="36">
        <v>361</v>
      </c>
      <c r="C6378" s="36">
        <v>20001878</v>
      </c>
      <c r="D6378" s="36">
        <v>100719</v>
      </c>
      <c r="E6378" s="36">
        <v>30200061</v>
      </c>
      <c r="F6378" s="36" t="s">
        <v>57</v>
      </c>
      <c r="G6378" s="37" t="s">
        <v>4724</v>
      </c>
      <c r="H6378" s="38">
        <v>38472</v>
      </c>
      <c r="I6378" s="39">
        <v>20</v>
      </c>
      <c r="J6378" s="74">
        <v>614.51</v>
      </c>
      <c r="K6378" s="111">
        <v>0</v>
      </c>
      <c r="L6378" s="59">
        <f t="shared" si="870"/>
        <v>0</v>
      </c>
      <c r="M6378" s="39">
        <v>20</v>
      </c>
      <c r="N6378" s="42">
        <f t="shared" si="866"/>
        <v>10.165639972621491</v>
      </c>
      <c r="O6378" s="43">
        <f t="shared" si="867"/>
        <v>0</v>
      </c>
      <c r="P6378" s="44">
        <f t="shared" si="868"/>
        <v>0</v>
      </c>
      <c r="Q6378" s="44" t="str">
        <f t="shared" si="869"/>
        <v xml:space="preserve"> </v>
      </c>
      <c r="R6378" s="44" t="str">
        <f>VLOOKUP(S6378,Sheet8!B:C,2,0)</f>
        <v>GOTCHA</v>
      </c>
      <c r="S6378" s="6" t="s">
        <v>7726</v>
      </c>
      <c r="T6378" s="6" t="str">
        <f>VLOOKUP(U6378,'17-1'!J:K,2,0)</f>
        <v>IM HERE</v>
      </c>
      <c r="U6378" s="6" t="s">
        <v>27474</v>
      </c>
    </row>
    <row r="6379" spans="1:21" x14ac:dyDescent="0.25">
      <c r="A6379" s="35">
        <v>2704</v>
      </c>
      <c r="B6379" s="36">
        <v>320</v>
      </c>
      <c r="C6379" s="36">
        <v>20000804</v>
      </c>
      <c r="D6379" s="36">
        <v>100718</v>
      </c>
      <c r="E6379" s="36">
        <v>30200025</v>
      </c>
      <c r="F6379" s="36" t="s">
        <v>21</v>
      </c>
      <c r="G6379" s="37" t="s">
        <v>1755</v>
      </c>
      <c r="H6379" s="38">
        <v>37986</v>
      </c>
      <c r="I6379" s="39">
        <v>15</v>
      </c>
      <c r="J6379" s="74">
        <v>1587.48</v>
      </c>
      <c r="K6379" s="45">
        <v>1</v>
      </c>
      <c r="L6379" s="41">
        <f>J6379*K6379</f>
        <v>1587.48</v>
      </c>
      <c r="M6379" s="39">
        <v>15</v>
      </c>
      <c r="N6379" s="42">
        <f t="shared" si="866"/>
        <v>11.496235455167694</v>
      </c>
      <c r="O6379" s="43">
        <f t="shared" si="867"/>
        <v>105.83200000000001</v>
      </c>
      <c r="P6379" s="44">
        <f t="shared" si="868"/>
        <v>1216.6695906913076</v>
      </c>
      <c r="Q6379" s="44">
        <f t="shared" si="869"/>
        <v>370.81040930869244</v>
      </c>
      <c r="R6379" s="44" t="e">
        <f>VLOOKUP(S6379,Sheet8!B:C,2,0)</f>
        <v>#N/A</v>
      </c>
      <c r="S6379" s="6" t="s">
        <v>13650</v>
      </c>
      <c r="T6379" s="6" t="e">
        <f>VLOOKUP(U6379,'17-1'!J:K,2,0)</f>
        <v>#N/A</v>
      </c>
      <c r="U6379" s="6" t="s">
        <v>38513</v>
      </c>
    </row>
    <row r="6380" spans="1:21" x14ac:dyDescent="0.25">
      <c r="A6380" s="35">
        <v>5635</v>
      </c>
      <c r="B6380" s="36">
        <v>333</v>
      </c>
      <c r="C6380" s="36">
        <v>20005763</v>
      </c>
      <c r="D6380" s="36">
        <v>100718</v>
      </c>
      <c r="E6380" s="36">
        <v>30200077</v>
      </c>
      <c r="F6380" s="36" t="s">
        <v>15</v>
      </c>
      <c r="G6380" s="37" t="s">
        <v>4830</v>
      </c>
      <c r="H6380" s="38">
        <v>38077</v>
      </c>
      <c r="I6380" s="39">
        <v>15</v>
      </c>
      <c r="J6380" s="74">
        <v>2379.3200000000002</v>
      </c>
      <c r="K6380" s="45">
        <v>1</v>
      </c>
      <c r="L6380" s="41">
        <f>J6380*K6380</f>
        <v>2379.3200000000002</v>
      </c>
      <c r="M6380" s="39">
        <v>15</v>
      </c>
      <c r="N6380" s="42">
        <f t="shared" si="866"/>
        <v>11.247091033538672</v>
      </c>
      <c r="O6380" s="43">
        <f t="shared" si="867"/>
        <v>158.62133333333335</v>
      </c>
      <c r="P6380" s="44">
        <f t="shared" si="868"/>
        <v>1784.0285758612822</v>
      </c>
      <c r="Q6380" s="44">
        <f t="shared" si="869"/>
        <v>595.29142413871796</v>
      </c>
      <c r="R6380" s="44" t="e">
        <f>VLOOKUP(S6380,Sheet8!B:C,2,0)</f>
        <v>#N/A</v>
      </c>
      <c r="S6380" s="6" t="s">
        <v>13651</v>
      </c>
      <c r="T6380" s="6" t="e">
        <f>VLOOKUP(U6380,'17-1'!J:K,2,0)</f>
        <v>#N/A</v>
      </c>
      <c r="U6380" s="6" t="s">
        <v>38514</v>
      </c>
    </row>
    <row r="6381" spans="1:21" x14ac:dyDescent="0.25">
      <c r="A6381" s="35">
        <v>5216</v>
      </c>
      <c r="B6381" s="36">
        <v>333</v>
      </c>
      <c r="C6381" s="36">
        <v>20003566</v>
      </c>
      <c r="D6381" s="36">
        <v>100718</v>
      </c>
      <c r="E6381" s="36">
        <v>30200041</v>
      </c>
      <c r="F6381" s="36" t="s">
        <v>4992</v>
      </c>
      <c r="G6381" s="37" t="s">
        <v>4991</v>
      </c>
      <c r="H6381" s="38">
        <v>40391</v>
      </c>
      <c r="I6381" s="39">
        <v>35</v>
      </c>
      <c r="J6381" s="74">
        <v>3350</v>
      </c>
      <c r="K6381" s="45">
        <v>1</v>
      </c>
      <c r="L6381" s="41">
        <f>J6381*K6381</f>
        <v>3350</v>
      </c>
      <c r="M6381" s="39">
        <v>35</v>
      </c>
      <c r="N6381" s="42">
        <f t="shared" si="866"/>
        <v>4.9117043121149901</v>
      </c>
      <c r="O6381" s="43">
        <f t="shared" si="867"/>
        <v>95.714285714285708</v>
      </c>
      <c r="P6381" s="44">
        <f t="shared" si="868"/>
        <v>470.12026987386332</v>
      </c>
      <c r="Q6381" s="44">
        <f t="shared" si="869"/>
        <v>2879.8797301261366</v>
      </c>
      <c r="R6381" s="44" t="e">
        <f>VLOOKUP(S6381,Sheet8!B:C,2,0)</f>
        <v>#N/A</v>
      </c>
      <c r="S6381" s="6" t="s">
        <v>13652</v>
      </c>
      <c r="T6381" s="6" t="e">
        <f>VLOOKUP(U6381,'17-1'!J:K,2,0)</f>
        <v>#N/A</v>
      </c>
      <c r="U6381" s="6" t="s">
        <v>38515</v>
      </c>
    </row>
    <row r="6382" spans="1:21" x14ac:dyDescent="0.25">
      <c r="A6382" s="35">
        <v>2889</v>
      </c>
      <c r="B6382" s="36">
        <v>320</v>
      </c>
      <c r="C6382" s="36">
        <v>20004252</v>
      </c>
      <c r="D6382" s="36">
        <v>100718</v>
      </c>
      <c r="E6382" s="36">
        <v>30200083</v>
      </c>
      <c r="F6382" s="36" t="s">
        <v>164</v>
      </c>
      <c r="G6382" s="37" t="s">
        <v>373</v>
      </c>
      <c r="H6382" s="38">
        <v>38411</v>
      </c>
      <c r="I6382" s="39">
        <v>33</v>
      </c>
      <c r="J6382" s="74">
        <v>540.5</v>
      </c>
      <c r="K6382" s="111">
        <v>0</v>
      </c>
      <c r="L6382" s="59">
        <f t="shared" ref="L6382:L6391" si="871">J6382*K6382</f>
        <v>0</v>
      </c>
      <c r="M6382" s="39">
        <v>33</v>
      </c>
      <c r="N6382" s="42">
        <f t="shared" si="866"/>
        <v>10.33264887063655</v>
      </c>
      <c r="O6382" s="43">
        <f t="shared" si="867"/>
        <v>0</v>
      </c>
      <c r="P6382" s="44">
        <f t="shared" si="868"/>
        <v>0</v>
      </c>
      <c r="Q6382" s="44" t="str">
        <f t="shared" si="869"/>
        <v xml:space="preserve"> </v>
      </c>
      <c r="R6382" s="44" t="e">
        <f>VLOOKUP(S6382,Sheet8!B:C,2,0)</f>
        <v>#N/A</v>
      </c>
      <c r="S6382" s="6" t="s">
        <v>6681</v>
      </c>
      <c r="T6382" s="6" t="e">
        <f>VLOOKUP(U6382,'17-1'!J:K,2,0)</f>
        <v>#N/A</v>
      </c>
      <c r="U6382" s="6" t="s">
        <v>38516</v>
      </c>
    </row>
    <row r="6383" spans="1:21" x14ac:dyDescent="0.25">
      <c r="A6383" s="35">
        <v>7738</v>
      </c>
      <c r="B6383" s="36">
        <v>371</v>
      </c>
      <c r="C6383" s="36">
        <v>20001532</v>
      </c>
      <c r="D6383" s="36">
        <v>100719</v>
      </c>
      <c r="E6383" s="36">
        <v>30200051</v>
      </c>
      <c r="F6383" s="36" t="s">
        <v>58</v>
      </c>
      <c r="G6383" s="37" t="s">
        <v>3297</v>
      </c>
      <c r="H6383" s="38">
        <v>39355</v>
      </c>
      <c r="I6383" s="39">
        <v>85</v>
      </c>
      <c r="J6383" s="74">
        <v>6925.17</v>
      </c>
      <c r="K6383" s="111">
        <v>0</v>
      </c>
      <c r="L6383" s="59">
        <f t="shared" si="871"/>
        <v>0</v>
      </c>
      <c r="M6383" s="39">
        <v>85</v>
      </c>
      <c r="N6383" s="42">
        <f t="shared" si="866"/>
        <v>7.7481177275838471</v>
      </c>
      <c r="O6383" s="43">
        <f t="shared" si="867"/>
        <v>0</v>
      </c>
      <c r="P6383" s="44">
        <f t="shared" si="868"/>
        <v>0</v>
      </c>
      <c r="Q6383" s="44" t="str">
        <f t="shared" si="869"/>
        <v xml:space="preserve"> </v>
      </c>
      <c r="R6383" s="44" t="str">
        <f>VLOOKUP(S6383,Sheet8!B:C,2,0)</f>
        <v>GOTCHA</v>
      </c>
      <c r="S6383" s="6" t="s">
        <v>9785</v>
      </c>
      <c r="T6383" s="6" t="str">
        <f>VLOOKUP(U6383,'17-1'!J:K,2,0)</f>
        <v>IM HERE</v>
      </c>
      <c r="U6383" s="6" t="s">
        <v>29624</v>
      </c>
    </row>
    <row r="6384" spans="1:21" x14ac:dyDescent="0.25">
      <c r="A6384" s="35">
        <v>6337</v>
      </c>
      <c r="B6384" s="36">
        <v>334</v>
      </c>
      <c r="C6384" s="36">
        <v>20007498</v>
      </c>
      <c r="D6384" s="36">
        <v>100718</v>
      </c>
      <c r="E6384" s="36">
        <v>30200069</v>
      </c>
      <c r="F6384" s="36" t="s">
        <v>83</v>
      </c>
      <c r="G6384" s="37" t="s">
        <v>3013</v>
      </c>
      <c r="H6384" s="38">
        <v>38564</v>
      </c>
      <c r="I6384" s="39">
        <v>85</v>
      </c>
      <c r="J6384" s="74">
        <v>1626.68</v>
      </c>
      <c r="K6384" s="111">
        <v>0</v>
      </c>
      <c r="L6384" s="59">
        <f t="shared" si="871"/>
        <v>0</v>
      </c>
      <c r="M6384" s="39">
        <v>85</v>
      </c>
      <c r="N6384" s="42">
        <f t="shared" si="866"/>
        <v>9.9137577002053394</v>
      </c>
      <c r="O6384" s="43">
        <f t="shared" si="867"/>
        <v>0</v>
      </c>
      <c r="P6384" s="44">
        <f t="shared" si="868"/>
        <v>0</v>
      </c>
      <c r="Q6384" s="44" t="str">
        <f t="shared" si="869"/>
        <v xml:space="preserve"> </v>
      </c>
      <c r="R6384" s="44" t="str">
        <f>VLOOKUP(S6384,Sheet8!B:C,2,0)</f>
        <v>GOTCHA</v>
      </c>
      <c r="S6384" s="6" t="s">
        <v>7847</v>
      </c>
      <c r="T6384" s="6" t="str">
        <f>VLOOKUP(U6384,'17-1'!J:K,2,0)</f>
        <v>IM HERE</v>
      </c>
      <c r="U6384" s="6" t="s">
        <v>27595</v>
      </c>
    </row>
    <row r="6385" spans="1:21" x14ac:dyDescent="0.25">
      <c r="A6385" s="35">
        <v>3429</v>
      </c>
      <c r="B6385" s="36">
        <v>330</v>
      </c>
      <c r="C6385" s="36">
        <v>20004396</v>
      </c>
      <c r="D6385" s="36">
        <v>100718</v>
      </c>
      <c r="E6385" s="36">
        <v>30200064</v>
      </c>
      <c r="F6385" s="36" t="s">
        <v>91</v>
      </c>
      <c r="G6385" s="37" t="s">
        <v>2686</v>
      </c>
      <c r="H6385" s="38">
        <v>39082</v>
      </c>
      <c r="I6385" s="39">
        <v>50</v>
      </c>
      <c r="J6385" s="74">
        <v>26670.16</v>
      </c>
      <c r="K6385" s="111">
        <v>0</v>
      </c>
      <c r="L6385" s="59">
        <f t="shared" si="871"/>
        <v>0</v>
      </c>
      <c r="M6385" s="39">
        <v>50</v>
      </c>
      <c r="N6385" s="42">
        <f t="shared" si="866"/>
        <v>8.4955509924709105</v>
      </c>
      <c r="O6385" s="43">
        <f t="shared" si="867"/>
        <v>0</v>
      </c>
      <c r="P6385" s="44">
        <f t="shared" si="868"/>
        <v>0</v>
      </c>
      <c r="Q6385" s="44" t="str">
        <f t="shared" si="869"/>
        <v xml:space="preserve"> </v>
      </c>
      <c r="R6385" s="44" t="str">
        <f>VLOOKUP(S6385,Sheet8!B:C,2,0)</f>
        <v>GOTCHA</v>
      </c>
      <c r="S6385" s="6" t="s">
        <v>9222</v>
      </c>
      <c r="T6385" s="6" t="str">
        <f>VLOOKUP(U6385,'17-1'!J:K,2,0)</f>
        <v>IM HERE</v>
      </c>
      <c r="U6385" s="6" t="s">
        <v>29060</v>
      </c>
    </row>
    <row r="6386" spans="1:21" x14ac:dyDescent="0.25">
      <c r="A6386" s="35">
        <v>6681</v>
      </c>
      <c r="B6386" s="36">
        <v>345</v>
      </c>
      <c r="C6386" s="36">
        <v>20004030</v>
      </c>
      <c r="D6386" s="36">
        <v>100718</v>
      </c>
      <c r="E6386" s="36">
        <v>30200090</v>
      </c>
      <c r="F6386" s="36" t="s">
        <v>19</v>
      </c>
      <c r="G6386" s="37" t="s">
        <v>4485</v>
      </c>
      <c r="H6386" s="38">
        <v>39113</v>
      </c>
      <c r="I6386" s="39">
        <v>20</v>
      </c>
      <c r="J6386" s="74">
        <v>126</v>
      </c>
      <c r="K6386" s="111">
        <v>0</v>
      </c>
      <c r="L6386" s="59">
        <f t="shared" si="871"/>
        <v>0</v>
      </c>
      <c r="M6386" s="39">
        <v>20</v>
      </c>
      <c r="N6386" s="42">
        <f t="shared" si="866"/>
        <v>8.4106776180698155</v>
      </c>
      <c r="O6386" s="43">
        <f t="shared" si="867"/>
        <v>0</v>
      </c>
      <c r="P6386" s="44">
        <f t="shared" si="868"/>
        <v>0</v>
      </c>
      <c r="Q6386" s="44" t="str">
        <f t="shared" si="869"/>
        <v xml:space="preserve"> </v>
      </c>
      <c r="R6386" s="44" t="str">
        <f>VLOOKUP(S6386,Sheet8!B:C,2,0)</f>
        <v>GOTCHA</v>
      </c>
      <c r="S6386" s="6" t="s">
        <v>9323</v>
      </c>
      <c r="T6386" s="6" t="str">
        <f>VLOOKUP(U6386,'17-1'!J:K,2,0)</f>
        <v>IM HERE</v>
      </c>
      <c r="U6386" s="6" t="s">
        <v>29161</v>
      </c>
    </row>
    <row r="6387" spans="1:21" x14ac:dyDescent="0.25">
      <c r="A6387" s="35">
        <v>7648</v>
      </c>
      <c r="B6387" s="36">
        <v>371</v>
      </c>
      <c r="C6387" s="36">
        <v>20001298</v>
      </c>
      <c r="D6387" s="36">
        <v>100719</v>
      </c>
      <c r="E6387" s="36">
        <v>30200077</v>
      </c>
      <c r="F6387" s="36" t="s">
        <v>15</v>
      </c>
      <c r="G6387" s="37" t="s">
        <v>1276</v>
      </c>
      <c r="H6387" s="38">
        <v>39752</v>
      </c>
      <c r="I6387" s="39">
        <v>15</v>
      </c>
      <c r="J6387" s="74">
        <v>7061.92</v>
      </c>
      <c r="K6387" s="111">
        <v>0</v>
      </c>
      <c r="L6387" s="59">
        <f t="shared" si="871"/>
        <v>0</v>
      </c>
      <c r="M6387" s="39">
        <v>15</v>
      </c>
      <c r="N6387" s="42">
        <f t="shared" si="866"/>
        <v>6.6611909650924028</v>
      </c>
      <c r="O6387" s="43">
        <f t="shared" si="867"/>
        <v>0</v>
      </c>
      <c r="P6387" s="44">
        <f t="shared" si="868"/>
        <v>0</v>
      </c>
      <c r="Q6387" s="44" t="str">
        <f t="shared" si="869"/>
        <v xml:space="preserve"> </v>
      </c>
      <c r="R6387" s="44" t="str">
        <f>VLOOKUP(S6387,Sheet8!B:C,2,0)</f>
        <v>GOTCHA</v>
      </c>
      <c r="S6387" s="6" t="s">
        <v>7017</v>
      </c>
      <c r="T6387" s="6" t="str">
        <f>VLOOKUP(U6387,'17-1'!J:K,2,0)</f>
        <v>IM HERE</v>
      </c>
      <c r="U6387" s="6" t="s">
        <v>26765</v>
      </c>
    </row>
    <row r="6388" spans="1:21" x14ac:dyDescent="0.25">
      <c r="A6388" s="35">
        <v>7337</v>
      </c>
      <c r="B6388" s="36">
        <v>371</v>
      </c>
      <c r="C6388" s="36">
        <v>20000632</v>
      </c>
      <c r="D6388" s="36">
        <v>100719</v>
      </c>
      <c r="E6388" s="36">
        <v>30200087</v>
      </c>
      <c r="F6388" s="36" t="s">
        <v>34</v>
      </c>
      <c r="G6388" s="37" t="s">
        <v>1727</v>
      </c>
      <c r="H6388" s="38">
        <v>39355</v>
      </c>
      <c r="I6388" s="39">
        <v>15</v>
      </c>
      <c r="J6388" s="74">
        <v>16833.419999999998</v>
      </c>
      <c r="K6388" s="111">
        <v>0</v>
      </c>
      <c r="L6388" s="59">
        <f t="shared" si="871"/>
        <v>0</v>
      </c>
      <c r="M6388" s="39">
        <v>15</v>
      </c>
      <c r="N6388" s="42">
        <f t="shared" si="866"/>
        <v>7.7481177275838471</v>
      </c>
      <c r="O6388" s="43">
        <f t="shared" si="867"/>
        <v>0</v>
      </c>
      <c r="P6388" s="44">
        <f t="shared" si="868"/>
        <v>0</v>
      </c>
      <c r="Q6388" s="44" t="str">
        <f t="shared" si="869"/>
        <v xml:space="preserve"> </v>
      </c>
      <c r="R6388" s="44" t="str">
        <f>VLOOKUP(S6388,Sheet8!B:C,2,0)</f>
        <v>GOTCHA</v>
      </c>
      <c r="S6388" s="6" t="s">
        <v>9763</v>
      </c>
      <c r="T6388" s="6" t="str">
        <f>VLOOKUP(U6388,'17-1'!J:K,2,0)</f>
        <v>IM HERE</v>
      </c>
      <c r="U6388" s="6" t="s">
        <v>29602</v>
      </c>
    </row>
    <row r="6389" spans="1:21" x14ac:dyDescent="0.25">
      <c r="A6389" s="35">
        <v>7320</v>
      </c>
      <c r="B6389" s="36">
        <v>371</v>
      </c>
      <c r="C6389" s="36">
        <v>20000615</v>
      </c>
      <c r="D6389" s="36">
        <v>100719</v>
      </c>
      <c r="E6389" s="36">
        <v>30200076</v>
      </c>
      <c r="F6389" s="36" t="s">
        <v>169</v>
      </c>
      <c r="G6389" s="37" t="s">
        <v>1649</v>
      </c>
      <c r="H6389" s="38">
        <v>38990</v>
      </c>
      <c r="I6389" s="39">
        <v>15</v>
      </c>
      <c r="J6389" s="74">
        <v>16965</v>
      </c>
      <c r="K6389" s="111">
        <v>0</v>
      </c>
      <c r="L6389" s="59">
        <f t="shared" si="871"/>
        <v>0</v>
      </c>
      <c r="M6389" s="39">
        <v>15</v>
      </c>
      <c r="N6389" s="42">
        <f t="shared" si="866"/>
        <v>8.7474332648870643</v>
      </c>
      <c r="O6389" s="43">
        <f t="shared" si="867"/>
        <v>0</v>
      </c>
      <c r="P6389" s="44">
        <f t="shared" si="868"/>
        <v>0</v>
      </c>
      <c r="Q6389" s="44" t="str">
        <f t="shared" si="869"/>
        <v xml:space="preserve"> </v>
      </c>
      <c r="R6389" s="44" t="str">
        <f>VLOOKUP(S6389,Sheet8!B:C,2,0)</f>
        <v>GOTCHA</v>
      </c>
      <c r="S6389" s="6" t="s">
        <v>9021</v>
      </c>
      <c r="T6389" s="6" t="str">
        <f>VLOOKUP(U6389,'17-1'!J:K,2,0)</f>
        <v>IM HERE</v>
      </c>
      <c r="U6389" s="6" t="s">
        <v>28858</v>
      </c>
    </row>
    <row r="6390" spans="1:21" x14ac:dyDescent="0.25">
      <c r="A6390" s="35">
        <v>868</v>
      </c>
      <c r="B6390" s="36">
        <v>307</v>
      </c>
      <c r="C6390" s="36">
        <v>20002383</v>
      </c>
      <c r="D6390" s="36">
        <v>100718</v>
      </c>
      <c r="E6390" s="36">
        <v>30200066</v>
      </c>
      <c r="F6390" s="36" t="s">
        <v>13</v>
      </c>
      <c r="G6390" s="37" t="s">
        <v>2683</v>
      </c>
      <c r="H6390" s="38">
        <v>39082</v>
      </c>
      <c r="I6390" s="39">
        <v>50</v>
      </c>
      <c r="J6390" s="74">
        <v>86720.35</v>
      </c>
      <c r="K6390" s="111">
        <v>0</v>
      </c>
      <c r="L6390" s="59">
        <f t="shared" si="871"/>
        <v>0</v>
      </c>
      <c r="M6390" s="39">
        <v>50</v>
      </c>
      <c r="N6390" s="42">
        <f t="shared" si="866"/>
        <v>8.4955509924709105</v>
      </c>
      <c r="O6390" s="43">
        <f t="shared" si="867"/>
        <v>0</v>
      </c>
      <c r="P6390" s="44">
        <f t="shared" si="868"/>
        <v>0</v>
      </c>
      <c r="Q6390" s="44" t="str">
        <f t="shared" si="869"/>
        <v xml:space="preserve"> </v>
      </c>
      <c r="R6390" s="44" t="str">
        <f>VLOOKUP(S6390,Sheet8!B:C,2,0)</f>
        <v>GOTCHA</v>
      </c>
      <c r="S6390" s="6" t="s">
        <v>9220</v>
      </c>
      <c r="T6390" s="6" t="str">
        <f>VLOOKUP(U6390,'17-1'!J:K,2,0)</f>
        <v>IM HERE</v>
      </c>
      <c r="U6390" s="6" t="s">
        <v>29058</v>
      </c>
    </row>
    <row r="6391" spans="1:21" x14ac:dyDescent="0.25">
      <c r="A6391" s="35">
        <v>464</v>
      </c>
      <c r="B6391" s="36">
        <v>304</v>
      </c>
      <c r="C6391" s="36">
        <v>10000453</v>
      </c>
      <c r="D6391" s="36">
        <v>100718</v>
      </c>
      <c r="E6391" s="36">
        <v>30200077</v>
      </c>
      <c r="F6391" s="36" t="s">
        <v>15</v>
      </c>
      <c r="G6391" s="37" t="s">
        <v>1654</v>
      </c>
      <c r="H6391" s="38">
        <v>38990</v>
      </c>
      <c r="I6391" s="39">
        <v>15</v>
      </c>
      <c r="J6391" s="74">
        <v>3630.63</v>
      </c>
      <c r="K6391" s="111">
        <v>0</v>
      </c>
      <c r="L6391" s="59">
        <f t="shared" si="871"/>
        <v>0</v>
      </c>
      <c r="M6391" s="39">
        <v>15</v>
      </c>
      <c r="N6391" s="42">
        <f t="shared" si="866"/>
        <v>8.7474332648870643</v>
      </c>
      <c r="O6391" s="43">
        <f t="shared" si="867"/>
        <v>0</v>
      </c>
      <c r="P6391" s="44">
        <f t="shared" si="868"/>
        <v>0</v>
      </c>
      <c r="Q6391" s="44" t="str">
        <f t="shared" si="869"/>
        <v xml:space="preserve"> </v>
      </c>
      <c r="R6391" s="44" t="str">
        <f>VLOOKUP(S6391,Sheet8!B:C,2,0)</f>
        <v>GOTCHA</v>
      </c>
      <c r="S6391" s="6" t="s">
        <v>9028</v>
      </c>
      <c r="T6391" s="6" t="str">
        <f>VLOOKUP(U6391,'17-1'!J:K,2,0)</f>
        <v>IM HERE</v>
      </c>
      <c r="U6391" s="6" t="s">
        <v>28865</v>
      </c>
    </row>
    <row r="6392" spans="1:21" x14ac:dyDescent="0.25">
      <c r="A6392" s="35">
        <v>2164</v>
      </c>
      <c r="B6392" s="36">
        <v>311</v>
      </c>
      <c r="C6392" s="36">
        <v>20005004</v>
      </c>
      <c r="D6392" s="36">
        <v>100718</v>
      </c>
      <c r="E6392" s="36">
        <v>30200054</v>
      </c>
      <c r="F6392" s="36" t="s">
        <v>42</v>
      </c>
      <c r="G6392" s="37" t="s">
        <v>1430</v>
      </c>
      <c r="H6392" s="38">
        <v>40452</v>
      </c>
      <c r="I6392" s="39">
        <v>15</v>
      </c>
      <c r="J6392" s="74">
        <v>7545</v>
      </c>
      <c r="K6392" s="45">
        <v>1</v>
      </c>
      <c r="L6392" s="41">
        <f>J6392*K6392</f>
        <v>7545</v>
      </c>
      <c r="M6392" s="39">
        <v>15</v>
      </c>
      <c r="N6392" s="42">
        <f t="shared" si="866"/>
        <v>4.7446954140999313</v>
      </c>
      <c r="O6392" s="43">
        <f t="shared" si="867"/>
        <v>503</v>
      </c>
      <c r="P6392" s="44">
        <f t="shared" si="868"/>
        <v>2386.5817932922655</v>
      </c>
      <c r="Q6392" s="44">
        <f t="shared" si="869"/>
        <v>5158.4182067077345</v>
      </c>
      <c r="R6392" s="44" t="e">
        <f>VLOOKUP(S6392,Sheet8!B:C,2,0)</f>
        <v>#N/A</v>
      </c>
      <c r="S6392" s="6" t="s">
        <v>13653</v>
      </c>
      <c r="T6392" s="6" t="e">
        <f>VLOOKUP(U6392,'17-1'!J:K,2,0)</f>
        <v>#N/A</v>
      </c>
      <c r="U6392" s="6" t="s">
        <v>38517</v>
      </c>
    </row>
    <row r="6393" spans="1:21" x14ac:dyDescent="0.25">
      <c r="A6393" s="35">
        <v>5683</v>
      </c>
      <c r="B6393" s="36">
        <v>333</v>
      </c>
      <c r="C6393" s="36">
        <v>20005919</v>
      </c>
      <c r="D6393" s="36">
        <v>100718</v>
      </c>
      <c r="E6393" s="36">
        <v>30200011</v>
      </c>
      <c r="F6393" s="36" t="s">
        <v>53</v>
      </c>
      <c r="G6393" s="37" t="s">
        <v>1725</v>
      </c>
      <c r="H6393" s="38">
        <v>39355</v>
      </c>
      <c r="I6393" s="39">
        <v>15</v>
      </c>
      <c r="J6393" s="74">
        <v>2716.58</v>
      </c>
      <c r="K6393" s="111">
        <v>0</v>
      </c>
      <c r="L6393" s="59">
        <f t="shared" ref="L6393:L6399" si="872">J6393*K6393</f>
        <v>0</v>
      </c>
      <c r="M6393" s="39">
        <v>15</v>
      </c>
      <c r="N6393" s="42">
        <f t="shared" si="866"/>
        <v>7.7481177275838471</v>
      </c>
      <c r="O6393" s="43">
        <f t="shared" si="867"/>
        <v>0</v>
      </c>
      <c r="P6393" s="44">
        <f t="shared" si="868"/>
        <v>0</v>
      </c>
      <c r="Q6393" s="44" t="str">
        <f t="shared" si="869"/>
        <v xml:space="preserve"> </v>
      </c>
      <c r="R6393" s="44" t="str">
        <f>VLOOKUP(S6393,Sheet8!B:C,2,0)</f>
        <v>GOTCHA</v>
      </c>
      <c r="S6393" s="6" t="s">
        <v>9761</v>
      </c>
      <c r="T6393" s="6" t="str">
        <f>VLOOKUP(U6393,'17-1'!J:K,2,0)</f>
        <v>IM HERE</v>
      </c>
      <c r="U6393" s="6" t="s">
        <v>29600</v>
      </c>
    </row>
    <row r="6394" spans="1:21" x14ac:dyDescent="0.25">
      <c r="A6394" s="35">
        <v>4546</v>
      </c>
      <c r="B6394" s="36">
        <v>331</v>
      </c>
      <c r="C6394" s="36">
        <v>20005158</v>
      </c>
      <c r="D6394" s="36">
        <v>100718</v>
      </c>
      <c r="E6394" s="36">
        <v>30200051</v>
      </c>
      <c r="F6394" s="36" t="s">
        <v>58</v>
      </c>
      <c r="G6394" s="37" t="s">
        <v>1650</v>
      </c>
      <c r="H6394" s="38">
        <v>38990</v>
      </c>
      <c r="I6394" s="39">
        <v>15</v>
      </c>
      <c r="J6394" s="74">
        <v>51246</v>
      </c>
      <c r="K6394" s="111">
        <v>0</v>
      </c>
      <c r="L6394" s="59">
        <f t="shared" si="872"/>
        <v>0</v>
      </c>
      <c r="M6394" s="39">
        <v>15</v>
      </c>
      <c r="N6394" s="42">
        <f t="shared" si="866"/>
        <v>8.7474332648870643</v>
      </c>
      <c r="O6394" s="43">
        <f t="shared" si="867"/>
        <v>0</v>
      </c>
      <c r="P6394" s="44">
        <f t="shared" si="868"/>
        <v>0</v>
      </c>
      <c r="Q6394" s="44" t="str">
        <f t="shared" si="869"/>
        <v xml:space="preserve"> </v>
      </c>
      <c r="R6394" s="44" t="str">
        <f>VLOOKUP(S6394,Sheet8!B:C,2,0)</f>
        <v>GOTCHA</v>
      </c>
      <c r="S6394" s="6" t="s">
        <v>9022</v>
      </c>
      <c r="T6394" s="6" t="str">
        <f>VLOOKUP(U6394,'17-1'!J:K,2,0)</f>
        <v>IM HERE</v>
      </c>
      <c r="U6394" s="6" t="s">
        <v>28859</v>
      </c>
    </row>
    <row r="6395" spans="1:21" x14ac:dyDescent="0.25">
      <c r="A6395" s="35">
        <v>6556</v>
      </c>
      <c r="B6395" s="36">
        <v>340</v>
      </c>
      <c r="C6395" s="36">
        <v>60000147</v>
      </c>
      <c r="D6395" s="36">
        <v>100718</v>
      </c>
      <c r="E6395" s="36">
        <v>30200054</v>
      </c>
      <c r="F6395" s="36" t="s">
        <v>42</v>
      </c>
      <c r="G6395" s="37" t="s">
        <v>1263</v>
      </c>
      <c r="H6395" s="38">
        <v>39721</v>
      </c>
      <c r="I6395" s="39">
        <v>15</v>
      </c>
      <c r="J6395" s="74">
        <v>628.57000000000005</v>
      </c>
      <c r="K6395" s="111">
        <v>0</v>
      </c>
      <c r="L6395" s="59">
        <f t="shared" si="872"/>
        <v>0</v>
      </c>
      <c r="M6395" s="39">
        <v>15</v>
      </c>
      <c r="N6395" s="42">
        <f t="shared" si="866"/>
        <v>6.7460643394934978</v>
      </c>
      <c r="O6395" s="43">
        <f t="shared" si="867"/>
        <v>0</v>
      </c>
      <c r="P6395" s="44">
        <f t="shared" si="868"/>
        <v>0</v>
      </c>
      <c r="Q6395" s="44" t="str">
        <f t="shared" si="869"/>
        <v xml:space="preserve"> </v>
      </c>
      <c r="R6395" s="44" t="str">
        <f>VLOOKUP(S6395,Sheet8!B:C,2,0)</f>
        <v>GOTCHA</v>
      </c>
      <c r="S6395" s="6" t="s">
        <v>6970</v>
      </c>
      <c r="T6395" s="6" t="str">
        <f>VLOOKUP(U6395,'17-1'!J:K,2,0)</f>
        <v>IM HERE</v>
      </c>
      <c r="U6395" s="6" t="s">
        <v>26718</v>
      </c>
    </row>
    <row r="6396" spans="1:21" x14ac:dyDescent="0.25">
      <c r="A6396" s="35">
        <v>5181</v>
      </c>
      <c r="B6396" s="36">
        <v>333</v>
      </c>
      <c r="C6396" s="36">
        <v>20003461</v>
      </c>
      <c r="D6396" s="36">
        <v>100718</v>
      </c>
      <c r="E6396" s="36">
        <v>30200012</v>
      </c>
      <c r="F6396" s="36" t="s">
        <v>17</v>
      </c>
      <c r="G6396" s="37" t="s">
        <v>3132</v>
      </c>
      <c r="H6396" s="38">
        <v>39021</v>
      </c>
      <c r="I6396" s="39">
        <v>85</v>
      </c>
      <c r="J6396" s="74">
        <v>2135.9</v>
      </c>
      <c r="K6396" s="111">
        <v>0</v>
      </c>
      <c r="L6396" s="59">
        <f t="shared" si="872"/>
        <v>0</v>
      </c>
      <c r="M6396" s="39">
        <v>85</v>
      </c>
      <c r="N6396" s="42">
        <f t="shared" si="866"/>
        <v>8.6625598904859693</v>
      </c>
      <c r="O6396" s="43">
        <f t="shared" si="867"/>
        <v>0</v>
      </c>
      <c r="P6396" s="44">
        <f t="shared" si="868"/>
        <v>0</v>
      </c>
      <c r="Q6396" s="44" t="str">
        <f t="shared" si="869"/>
        <v xml:space="preserve"> </v>
      </c>
      <c r="R6396" s="44" t="str">
        <f>VLOOKUP(S6396,Sheet8!B:C,2,0)</f>
        <v>GOTCHA</v>
      </c>
      <c r="S6396" s="6" t="s">
        <v>9098</v>
      </c>
      <c r="T6396" s="6" t="str">
        <f>VLOOKUP(U6396,'17-1'!J:K,2,0)</f>
        <v>IM HERE</v>
      </c>
      <c r="U6396" s="6" t="s">
        <v>28936</v>
      </c>
    </row>
    <row r="6397" spans="1:21" x14ac:dyDescent="0.25">
      <c r="A6397" s="35">
        <v>4608</v>
      </c>
      <c r="B6397" s="36">
        <v>331</v>
      </c>
      <c r="C6397" s="36">
        <v>20005433</v>
      </c>
      <c r="D6397" s="36">
        <v>100718</v>
      </c>
      <c r="E6397" s="36">
        <v>30200027</v>
      </c>
      <c r="F6397" s="36" t="s">
        <v>160</v>
      </c>
      <c r="G6397" s="37" t="s">
        <v>1729</v>
      </c>
      <c r="H6397" s="38">
        <v>39355</v>
      </c>
      <c r="I6397" s="39">
        <v>15</v>
      </c>
      <c r="J6397" s="74">
        <v>36431.25</v>
      </c>
      <c r="K6397" s="111">
        <v>0</v>
      </c>
      <c r="L6397" s="59">
        <f t="shared" si="872"/>
        <v>0</v>
      </c>
      <c r="M6397" s="39">
        <v>15</v>
      </c>
      <c r="N6397" s="42">
        <f t="shared" si="866"/>
        <v>7.7481177275838471</v>
      </c>
      <c r="O6397" s="43">
        <f t="shared" si="867"/>
        <v>0</v>
      </c>
      <c r="P6397" s="44">
        <f t="shared" si="868"/>
        <v>0</v>
      </c>
      <c r="Q6397" s="44" t="str">
        <f t="shared" si="869"/>
        <v xml:space="preserve"> </v>
      </c>
      <c r="R6397" s="44" t="str">
        <f>VLOOKUP(S6397,Sheet8!B:C,2,0)</f>
        <v>GOTCHA</v>
      </c>
      <c r="S6397" s="6" t="s">
        <v>9764</v>
      </c>
      <c r="T6397" s="6" t="str">
        <f>VLOOKUP(U6397,'17-1'!J:K,2,0)</f>
        <v>IM HERE</v>
      </c>
      <c r="U6397" s="6" t="s">
        <v>29603</v>
      </c>
    </row>
    <row r="6398" spans="1:21" x14ac:dyDescent="0.25">
      <c r="A6398" s="35">
        <v>3489</v>
      </c>
      <c r="B6398" s="36">
        <v>330</v>
      </c>
      <c r="C6398" s="36">
        <v>20004466</v>
      </c>
      <c r="D6398" s="36">
        <v>100718</v>
      </c>
      <c r="E6398" s="36">
        <v>30200071</v>
      </c>
      <c r="F6398" s="36" t="s">
        <v>43</v>
      </c>
      <c r="G6398" s="37" t="s">
        <v>1356</v>
      </c>
      <c r="H6398" s="38">
        <v>40176</v>
      </c>
      <c r="I6398" s="39">
        <v>15</v>
      </c>
      <c r="J6398" s="74">
        <v>5038</v>
      </c>
      <c r="K6398" s="111">
        <v>0</v>
      </c>
      <c r="L6398" s="59">
        <f t="shared" si="872"/>
        <v>0</v>
      </c>
      <c r="M6398" s="39">
        <v>15</v>
      </c>
      <c r="N6398" s="42">
        <f t="shared" si="866"/>
        <v>5.5003422313483918</v>
      </c>
      <c r="O6398" s="43">
        <f t="shared" si="867"/>
        <v>0</v>
      </c>
      <c r="P6398" s="44">
        <f t="shared" si="868"/>
        <v>0</v>
      </c>
      <c r="Q6398" s="44" t="str">
        <f t="shared" si="869"/>
        <v xml:space="preserve"> </v>
      </c>
      <c r="R6398" s="44" t="str">
        <f>VLOOKUP(S6398,Sheet8!B:C,2,0)</f>
        <v>GOTCHA</v>
      </c>
      <c r="S6398" s="6" t="s">
        <v>8061</v>
      </c>
      <c r="T6398" s="6" t="str">
        <f>VLOOKUP(U6398,'17-1'!J:K,2,0)</f>
        <v>IM HERE</v>
      </c>
      <c r="U6398" s="6" t="s">
        <v>27809</v>
      </c>
    </row>
    <row r="6399" spans="1:21" x14ac:dyDescent="0.25">
      <c r="A6399" s="35">
        <v>4612</v>
      </c>
      <c r="B6399" s="36">
        <v>331</v>
      </c>
      <c r="C6399" s="36">
        <v>20005437</v>
      </c>
      <c r="D6399" s="36">
        <v>100718</v>
      </c>
      <c r="E6399" s="36">
        <v>30200067</v>
      </c>
      <c r="F6399" s="36" t="s">
        <v>52</v>
      </c>
      <c r="G6399" s="37" t="s">
        <v>2693</v>
      </c>
      <c r="H6399" s="38">
        <v>39113</v>
      </c>
      <c r="I6399" s="39">
        <v>50</v>
      </c>
      <c r="J6399" s="74">
        <v>33618.17</v>
      </c>
      <c r="K6399" s="111">
        <v>0</v>
      </c>
      <c r="L6399" s="59">
        <f t="shared" si="872"/>
        <v>0</v>
      </c>
      <c r="M6399" s="39">
        <v>50</v>
      </c>
      <c r="N6399" s="42">
        <f t="shared" si="866"/>
        <v>8.4106776180698155</v>
      </c>
      <c r="O6399" s="43">
        <f t="shared" si="867"/>
        <v>0</v>
      </c>
      <c r="P6399" s="44">
        <f t="shared" si="868"/>
        <v>0</v>
      </c>
      <c r="Q6399" s="44" t="str">
        <f t="shared" si="869"/>
        <v xml:space="preserve"> </v>
      </c>
      <c r="R6399" s="44" t="str">
        <f>VLOOKUP(S6399,Sheet8!B:C,2,0)</f>
        <v>GOTCHA</v>
      </c>
      <c r="S6399" s="6" t="s">
        <v>9280</v>
      </c>
      <c r="T6399" s="6" t="str">
        <f>VLOOKUP(U6399,'17-1'!J:K,2,0)</f>
        <v>IM HERE</v>
      </c>
      <c r="U6399" s="6" t="s">
        <v>29118</v>
      </c>
    </row>
    <row r="6400" spans="1:21" x14ac:dyDescent="0.25">
      <c r="A6400" s="35">
        <v>4894</v>
      </c>
      <c r="B6400" s="36">
        <v>331</v>
      </c>
      <c r="C6400" s="36">
        <v>20006940</v>
      </c>
      <c r="D6400" s="36">
        <v>100718</v>
      </c>
      <c r="E6400" s="36">
        <v>30200035</v>
      </c>
      <c r="F6400" s="36" t="s">
        <v>118</v>
      </c>
      <c r="G6400" s="37" t="s">
        <v>1337</v>
      </c>
      <c r="H6400" s="38">
        <v>40057</v>
      </c>
      <c r="I6400" s="39">
        <v>15</v>
      </c>
      <c r="J6400" s="74">
        <v>1187</v>
      </c>
      <c r="K6400" s="49">
        <v>0</v>
      </c>
      <c r="L6400" s="41">
        <f>J6400*K6400</f>
        <v>0</v>
      </c>
      <c r="M6400" s="39">
        <v>15</v>
      </c>
      <c r="N6400" s="42">
        <f t="shared" si="866"/>
        <v>5.8261464750171115</v>
      </c>
      <c r="O6400" s="43">
        <f t="shared" si="867"/>
        <v>0</v>
      </c>
      <c r="P6400" s="44">
        <f t="shared" si="868"/>
        <v>0</v>
      </c>
      <c r="Q6400" s="44" t="str">
        <f t="shared" si="869"/>
        <v xml:space="preserve"> </v>
      </c>
      <c r="R6400" s="44" t="str">
        <f>VLOOKUP(S6400,Sheet8!B:C,2,0)</f>
        <v>GOTCHA</v>
      </c>
      <c r="S6400" s="6" t="s">
        <v>7145</v>
      </c>
      <c r="T6400" s="6" t="str">
        <f>VLOOKUP(U6400,'17-1'!J:K,2,0)</f>
        <v>IM HERE</v>
      </c>
      <c r="U6400" s="6" t="s">
        <v>26893</v>
      </c>
    </row>
    <row r="6401" spans="1:21" x14ac:dyDescent="0.25">
      <c r="A6401" s="35">
        <v>1729</v>
      </c>
      <c r="B6401" s="36">
        <v>311</v>
      </c>
      <c r="C6401" s="36">
        <v>20000209</v>
      </c>
      <c r="D6401" s="36">
        <v>100718</v>
      </c>
      <c r="E6401" s="36">
        <v>30200084</v>
      </c>
      <c r="F6401" s="36" t="s">
        <v>190</v>
      </c>
      <c r="G6401" s="37" t="s">
        <v>1355</v>
      </c>
      <c r="H6401" s="38">
        <v>40164</v>
      </c>
      <c r="I6401" s="39">
        <v>15</v>
      </c>
      <c r="J6401" s="74">
        <v>6432.56</v>
      </c>
      <c r="K6401" s="111">
        <v>0</v>
      </c>
      <c r="L6401" s="59">
        <f t="shared" ref="L6401:L6404" si="873">J6401*K6401</f>
        <v>0</v>
      </c>
      <c r="M6401" s="39">
        <v>15</v>
      </c>
      <c r="N6401" s="42">
        <f t="shared" si="866"/>
        <v>5.5331964407939767</v>
      </c>
      <c r="O6401" s="43">
        <f t="shared" si="867"/>
        <v>0</v>
      </c>
      <c r="P6401" s="44">
        <f t="shared" si="868"/>
        <v>0</v>
      </c>
      <c r="Q6401" s="44" t="str">
        <f t="shared" si="869"/>
        <v xml:space="preserve"> </v>
      </c>
      <c r="R6401" s="44" t="str">
        <f>VLOOKUP(S6401,Sheet8!B:C,2,0)</f>
        <v>GOTCHA</v>
      </c>
      <c r="S6401" s="6" t="s">
        <v>7392</v>
      </c>
      <c r="T6401" s="6" t="str">
        <f>VLOOKUP(U6401,'17-1'!J:K,2,0)</f>
        <v>IM HERE</v>
      </c>
      <c r="U6401" s="6" t="s">
        <v>27140</v>
      </c>
    </row>
    <row r="6402" spans="1:21" x14ac:dyDescent="0.25">
      <c r="A6402" s="35">
        <v>5912</v>
      </c>
      <c r="B6402" s="36">
        <v>333</v>
      </c>
      <c r="C6402" s="36">
        <v>20006731</v>
      </c>
      <c r="D6402" s="36">
        <v>100718</v>
      </c>
      <c r="E6402" s="36">
        <v>30200025</v>
      </c>
      <c r="F6402" s="36" t="s">
        <v>21</v>
      </c>
      <c r="G6402" s="37" t="s">
        <v>3304</v>
      </c>
      <c r="H6402" s="38">
        <v>39355</v>
      </c>
      <c r="I6402" s="39">
        <v>85</v>
      </c>
      <c r="J6402" s="74">
        <v>3295.25</v>
      </c>
      <c r="K6402" s="111">
        <v>0</v>
      </c>
      <c r="L6402" s="59">
        <f t="shared" si="873"/>
        <v>0</v>
      </c>
      <c r="M6402" s="39">
        <v>85</v>
      </c>
      <c r="N6402" s="42">
        <f t="shared" si="866"/>
        <v>7.7481177275838471</v>
      </c>
      <c r="O6402" s="43">
        <f t="shared" si="867"/>
        <v>0</v>
      </c>
      <c r="P6402" s="44">
        <f t="shared" si="868"/>
        <v>0</v>
      </c>
      <c r="Q6402" s="44" t="str">
        <f t="shared" si="869"/>
        <v xml:space="preserve"> </v>
      </c>
      <c r="R6402" s="44" t="str">
        <f>VLOOKUP(S6402,Sheet8!B:C,2,0)</f>
        <v>GOTCHA</v>
      </c>
      <c r="S6402" s="6" t="s">
        <v>9792</v>
      </c>
      <c r="T6402" s="6" t="str">
        <f>VLOOKUP(U6402,'17-1'!J:K,2,0)</f>
        <v>IM HERE</v>
      </c>
      <c r="U6402" s="6" t="s">
        <v>29631</v>
      </c>
    </row>
    <row r="6403" spans="1:21" x14ac:dyDescent="0.25">
      <c r="A6403" s="35">
        <v>2939</v>
      </c>
      <c r="B6403" s="36">
        <v>320</v>
      </c>
      <c r="C6403" s="36">
        <v>20004718</v>
      </c>
      <c r="D6403" s="36">
        <v>100718</v>
      </c>
      <c r="E6403" s="36">
        <v>30200001</v>
      </c>
      <c r="F6403" s="36" t="s">
        <v>227</v>
      </c>
      <c r="G6403" s="37" t="s">
        <v>1648</v>
      </c>
      <c r="H6403" s="38">
        <v>38990</v>
      </c>
      <c r="I6403" s="39">
        <v>15</v>
      </c>
      <c r="J6403" s="74">
        <v>20549.05</v>
      </c>
      <c r="K6403" s="111">
        <v>0</v>
      </c>
      <c r="L6403" s="59">
        <f t="shared" si="873"/>
        <v>0</v>
      </c>
      <c r="M6403" s="39">
        <v>15</v>
      </c>
      <c r="N6403" s="42">
        <f t="shared" si="866"/>
        <v>8.7474332648870643</v>
      </c>
      <c r="O6403" s="43">
        <f t="shared" si="867"/>
        <v>0</v>
      </c>
      <c r="P6403" s="44">
        <f t="shared" si="868"/>
        <v>0</v>
      </c>
      <c r="Q6403" s="44" t="str">
        <f t="shared" si="869"/>
        <v xml:space="preserve"> </v>
      </c>
      <c r="R6403" s="44" t="str">
        <f>VLOOKUP(S6403,Sheet8!B:C,2,0)</f>
        <v>GOTCHA</v>
      </c>
      <c r="S6403" s="6" t="s">
        <v>9020</v>
      </c>
      <c r="T6403" s="6" t="str">
        <f>VLOOKUP(U6403,'17-1'!J:K,2,0)</f>
        <v>IM HERE</v>
      </c>
      <c r="U6403" s="6" t="s">
        <v>28857</v>
      </c>
    </row>
    <row r="6404" spans="1:21" x14ac:dyDescent="0.25">
      <c r="A6404" s="35">
        <v>4491</v>
      </c>
      <c r="B6404" s="36">
        <v>331</v>
      </c>
      <c r="C6404" s="36">
        <v>20004783</v>
      </c>
      <c r="D6404" s="36">
        <v>100718</v>
      </c>
      <c r="E6404" s="36">
        <v>30200075</v>
      </c>
      <c r="F6404" s="36" t="s">
        <v>22</v>
      </c>
      <c r="G6404" s="37" t="s">
        <v>1730</v>
      </c>
      <c r="H6404" s="38">
        <v>39355</v>
      </c>
      <c r="I6404" s="39">
        <v>15</v>
      </c>
      <c r="J6404" s="74">
        <v>11263.24</v>
      </c>
      <c r="K6404" s="111">
        <v>0</v>
      </c>
      <c r="L6404" s="59">
        <f t="shared" si="873"/>
        <v>0</v>
      </c>
      <c r="M6404" s="39">
        <v>15</v>
      </c>
      <c r="N6404" s="42">
        <f t="shared" si="866"/>
        <v>7.7481177275838471</v>
      </c>
      <c r="O6404" s="43">
        <f t="shared" si="867"/>
        <v>0</v>
      </c>
      <c r="P6404" s="44">
        <f t="shared" si="868"/>
        <v>0</v>
      </c>
      <c r="Q6404" s="44" t="str">
        <f t="shared" si="869"/>
        <v xml:space="preserve"> </v>
      </c>
      <c r="R6404" s="44" t="str">
        <f>VLOOKUP(S6404,Sheet8!B:C,2,0)</f>
        <v>GOTCHA</v>
      </c>
      <c r="S6404" s="6" t="s">
        <v>9765</v>
      </c>
      <c r="T6404" s="6" t="str">
        <f>VLOOKUP(U6404,'17-1'!J:K,2,0)</f>
        <v>IM HERE</v>
      </c>
      <c r="U6404" s="6" t="s">
        <v>29604</v>
      </c>
    </row>
    <row r="6405" spans="1:21" x14ac:dyDescent="0.25">
      <c r="A6405" s="35">
        <v>885</v>
      </c>
      <c r="B6405" s="36">
        <v>307</v>
      </c>
      <c r="C6405" s="36">
        <v>20002606</v>
      </c>
      <c r="D6405" s="36">
        <v>100718</v>
      </c>
      <c r="E6405" s="36">
        <v>30200088</v>
      </c>
      <c r="F6405" s="36" t="s">
        <v>59</v>
      </c>
      <c r="G6405" s="37" t="s">
        <v>864</v>
      </c>
      <c r="H6405" s="38">
        <v>40909</v>
      </c>
      <c r="I6405" s="39">
        <v>46</v>
      </c>
      <c r="J6405" s="74">
        <v>84568.56</v>
      </c>
      <c r="K6405" s="47">
        <v>0</v>
      </c>
      <c r="L6405" s="41">
        <f>J6405*K6405</f>
        <v>0</v>
      </c>
      <c r="M6405" s="39">
        <v>46</v>
      </c>
      <c r="N6405" s="42">
        <f t="shared" si="866"/>
        <v>3.4934976043805612</v>
      </c>
      <c r="O6405" s="43">
        <f t="shared" si="867"/>
        <v>0</v>
      </c>
      <c r="P6405" s="44">
        <f t="shared" si="868"/>
        <v>0</v>
      </c>
      <c r="Q6405" s="44" t="str">
        <f t="shared" si="869"/>
        <v xml:space="preserve"> </v>
      </c>
      <c r="R6405" s="44" t="e">
        <f>VLOOKUP(S6405,Sheet8!B:C,2,0)</f>
        <v>#N/A</v>
      </c>
      <c r="S6405" s="6" t="s">
        <v>13654</v>
      </c>
      <c r="T6405" s="6" t="e">
        <f>VLOOKUP(U6405,'17-1'!J:K,2,0)</f>
        <v>#N/A</v>
      </c>
      <c r="U6405" s="6" t="s">
        <v>38518</v>
      </c>
    </row>
    <row r="6406" spans="1:21" x14ac:dyDescent="0.25">
      <c r="A6406" s="35">
        <v>1458</v>
      </c>
      <c r="B6406" s="36">
        <v>310</v>
      </c>
      <c r="C6406" s="36">
        <v>20004301</v>
      </c>
      <c r="D6406" s="36">
        <v>100718</v>
      </c>
      <c r="E6406" s="36">
        <v>30200061</v>
      </c>
      <c r="F6406" s="36" t="s">
        <v>57</v>
      </c>
      <c r="G6406" s="37" t="s">
        <v>4874</v>
      </c>
      <c r="H6406" s="38">
        <v>39113</v>
      </c>
      <c r="I6406" s="39">
        <v>15</v>
      </c>
      <c r="J6406" s="74">
        <v>898.06</v>
      </c>
      <c r="K6406" s="111">
        <v>0</v>
      </c>
      <c r="L6406" s="59">
        <f t="shared" ref="L6406:L6410" si="874">J6406*K6406</f>
        <v>0</v>
      </c>
      <c r="M6406" s="39">
        <v>15</v>
      </c>
      <c r="N6406" s="42">
        <f t="shared" si="866"/>
        <v>8.4106776180698155</v>
      </c>
      <c r="O6406" s="43">
        <f t="shared" si="867"/>
        <v>0</v>
      </c>
      <c r="P6406" s="44">
        <f t="shared" si="868"/>
        <v>0</v>
      </c>
      <c r="Q6406" s="44" t="str">
        <f t="shared" si="869"/>
        <v xml:space="preserve"> </v>
      </c>
      <c r="R6406" s="44" t="str">
        <f>VLOOKUP(S6406,Sheet8!B:C,2,0)</f>
        <v>GOTCHA</v>
      </c>
      <c r="S6406" s="6" t="s">
        <v>9277</v>
      </c>
      <c r="T6406" s="6" t="str">
        <f>VLOOKUP(U6406,'17-1'!J:K,2,0)</f>
        <v>IM HERE</v>
      </c>
      <c r="U6406" s="6" t="s">
        <v>29115</v>
      </c>
    </row>
    <row r="6407" spans="1:21" x14ac:dyDescent="0.25">
      <c r="A6407" s="35">
        <v>4232</v>
      </c>
      <c r="B6407" s="36">
        <v>331</v>
      </c>
      <c r="C6407" s="36">
        <v>20003071</v>
      </c>
      <c r="D6407" s="36">
        <v>100718</v>
      </c>
      <c r="E6407" s="36">
        <v>30200088</v>
      </c>
      <c r="F6407" s="36" t="s">
        <v>59</v>
      </c>
      <c r="G6407" s="37" t="s">
        <v>515</v>
      </c>
      <c r="H6407" s="38">
        <v>39416</v>
      </c>
      <c r="I6407" s="39">
        <v>35</v>
      </c>
      <c r="J6407" s="74">
        <v>756.13</v>
      </c>
      <c r="K6407" s="111">
        <v>0</v>
      </c>
      <c r="L6407" s="59">
        <f t="shared" si="874"/>
        <v>0</v>
      </c>
      <c r="M6407" s="39">
        <v>35</v>
      </c>
      <c r="N6407" s="42">
        <f t="shared" si="866"/>
        <v>7.5811088295687883</v>
      </c>
      <c r="O6407" s="43">
        <f t="shared" si="867"/>
        <v>0</v>
      </c>
      <c r="P6407" s="44">
        <f t="shared" si="868"/>
        <v>0</v>
      </c>
      <c r="Q6407" s="44" t="str">
        <f t="shared" si="869"/>
        <v xml:space="preserve"> </v>
      </c>
      <c r="R6407" s="44" t="str">
        <f>VLOOKUP(S6407,Sheet8!B:C,2,0)</f>
        <v>GOTCHA</v>
      </c>
      <c r="S6407" s="6" t="s">
        <v>6824</v>
      </c>
      <c r="T6407" s="6" t="str">
        <f>VLOOKUP(U6407,'17-1'!J:K,2,0)</f>
        <v>IM HERE</v>
      </c>
      <c r="U6407" s="6" t="s">
        <v>26572</v>
      </c>
    </row>
    <row r="6408" spans="1:21" x14ac:dyDescent="0.25">
      <c r="A6408" s="35">
        <v>4186</v>
      </c>
      <c r="B6408" s="36">
        <v>331</v>
      </c>
      <c r="C6408" s="36">
        <v>20002993</v>
      </c>
      <c r="D6408" s="36">
        <v>100718</v>
      </c>
      <c r="E6408" s="36">
        <v>30200016</v>
      </c>
      <c r="F6408" s="36" t="s">
        <v>49</v>
      </c>
      <c r="G6408" s="37" t="s">
        <v>4825</v>
      </c>
      <c r="H6408" s="38">
        <v>39416</v>
      </c>
      <c r="I6408" s="39">
        <v>35</v>
      </c>
      <c r="J6408" s="74">
        <v>750.92</v>
      </c>
      <c r="K6408" s="111">
        <v>0</v>
      </c>
      <c r="L6408" s="59">
        <f t="shared" si="874"/>
        <v>0</v>
      </c>
      <c r="M6408" s="39">
        <v>35</v>
      </c>
      <c r="N6408" s="42">
        <f t="shared" si="866"/>
        <v>7.5811088295687883</v>
      </c>
      <c r="O6408" s="43">
        <f t="shared" si="867"/>
        <v>0</v>
      </c>
      <c r="P6408" s="44">
        <f t="shared" si="868"/>
        <v>0</v>
      </c>
      <c r="Q6408" s="44" t="str">
        <f t="shared" si="869"/>
        <v xml:space="preserve"> </v>
      </c>
      <c r="R6408" s="44" t="str">
        <f>VLOOKUP(S6408,Sheet8!B:C,2,0)</f>
        <v>GOTCHA</v>
      </c>
      <c r="S6408" s="6" t="s">
        <v>6831</v>
      </c>
      <c r="T6408" s="6" t="str">
        <f>VLOOKUP(U6408,'17-1'!J:K,2,0)</f>
        <v>IM HERE</v>
      </c>
      <c r="U6408" s="6" t="s">
        <v>26579</v>
      </c>
    </row>
    <row r="6409" spans="1:21" x14ac:dyDescent="0.25">
      <c r="A6409" s="35">
        <v>1087</v>
      </c>
      <c r="B6409" s="36">
        <v>307</v>
      </c>
      <c r="C6409" s="36">
        <v>20005084</v>
      </c>
      <c r="D6409" s="36">
        <v>100718</v>
      </c>
      <c r="E6409" s="36">
        <v>30200013</v>
      </c>
      <c r="F6409" s="36" t="s">
        <v>50</v>
      </c>
      <c r="G6409" s="37" t="s">
        <v>4824</v>
      </c>
      <c r="H6409" s="38">
        <v>39416</v>
      </c>
      <c r="I6409" s="39">
        <v>35</v>
      </c>
      <c r="J6409" s="74">
        <v>496.82</v>
      </c>
      <c r="K6409" s="111">
        <v>0</v>
      </c>
      <c r="L6409" s="59">
        <f t="shared" si="874"/>
        <v>0</v>
      </c>
      <c r="M6409" s="39">
        <v>35</v>
      </c>
      <c r="N6409" s="42">
        <f t="shared" si="866"/>
        <v>7.5811088295687883</v>
      </c>
      <c r="O6409" s="43">
        <f t="shared" si="867"/>
        <v>0</v>
      </c>
      <c r="P6409" s="44">
        <f t="shared" si="868"/>
        <v>0</v>
      </c>
      <c r="Q6409" s="44" t="str">
        <f t="shared" si="869"/>
        <v xml:space="preserve"> </v>
      </c>
      <c r="R6409" s="44" t="str">
        <f>VLOOKUP(S6409,Sheet8!B:C,2,0)</f>
        <v>GOTCHA</v>
      </c>
      <c r="S6409" s="6" t="s">
        <v>6823</v>
      </c>
      <c r="T6409" s="6" t="str">
        <f>VLOOKUP(U6409,'17-1'!J:K,2,0)</f>
        <v>IM HERE</v>
      </c>
      <c r="U6409" s="6" t="s">
        <v>26571</v>
      </c>
    </row>
    <row r="6410" spans="1:21" x14ac:dyDescent="0.25">
      <c r="A6410" s="35">
        <v>8277</v>
      </c>
      <c r="B6410" s="36">
        <v>371</v>
      </c>
      <c r="C6410" s="36">
        <v>20006654</v>
      </c>
      <c r="D6410" s="36">
        <v>100719</v>
      </c>
      <c r="E6410" s="36">
        <v>30200061</v>
      </c>
      <c r="F6410" s="36" t="s">
        <v>57</v>
      </c>
      <c r="G6410" s="37" t="s">
        <v>4878</v>
      </c>
      <c r="H6410" s="38">
        <v>39507</v>
      </c>
      <c r="I6410" s="39">
        <v>15</v>
      </c>
      <c r="J6410" s="74">
        <v>1060.0999999999999</v>
      </c>
      <c r="K6410" s="111">
        <v>0</v>
      </c>
      <c r="L6410" s="59">
        <f t="shared" si="874"/>
        <v>0</v>
      </c>
      <c r="M6410" s="39">
        <v>15</v>
      </c>
      <c r="N6410" s="42">
        <f t="shared" si="866"/>
        <v>7.3319644079397674</v>
      </c>
      <c r="O6410" s="43">
        <f t="shared" si="867"/>
        <v>0</v>
      </c>
      <c r="P6410" s="44">
        <f t="shared" si="868"/>
        <v>0</v>
      </c>
      <c r="Q6410" s="44" t="str">
        <f t="shared" si="869"/>
        <v xml:space="preserve"> </v>
      </c>
      <c r="R6410" s="44" t="str">
        <f>VLOOKUP(S6410,Sheet8!B:C,2,0)</f>
        <v>GOTCHA</v>
      </c>
      <c r="S6410" s="6" t="s">
        <v>10080</v>
      </c>
      <c r="T6410" s="6" t="str">
        <f>VLOOKUP(U6410,'17-1'!J:K,2,0)</f>
        <v>IM HERE</v>
      </c>
      <c r="U6410" s="6" t="s">
        <v>29919</v>
      </c>
    </row>
    <row r="6411" spans="1:21" x14ac:dyDescent="0.25">
      <c r="A6411" s="35">
        <v>4079</v>
      </c>
      <c r="B6411" s="36">
        <v>331</v>
      </c>
      <c r="C6411" s="36">
        <v>20002673</v>
      </c>
      <c r="D6411" s="36">
        <v>100718</v>
      </c>
      <c r="E6411" s="36">
        <v>30200021</v>
      </c>
      <c r="F6411" s="36" t="s">
        <v>24</v>
      </c>
      <c r="G6411" s="37" t="s">
        <v>4788</v>
      </c>
      <c r="H6411" s="38">
        <v>39721</v>
      </c>
      <c r="I6411" s="39">
        <v>15</v>
      </c>
      <c r="J6411" s="74">
        <v>736.38</v>
      </c>
      <c r="K6411" s="48">
        <v>0</v>
      </c>
      <c r="L6411" s="41">
        <f>J6411*K6411</f>
        <v>0</v>
      </c>
      <c r="M6411" s="39">
        <v>15</v>
      </c>
      <c r="N6411" s="42">
        <f t="shared" si="866"/>
        <v>6.7460643394934978</v>
      </c>
      <c r="O6411" s="43">
        <f t="shared" si="867"/>
        <v>0</v>
      </c>
      <c r="P6411" s="44">
        <f t="shared" si="868"/>
        <v>0</v>
      </c>
      <c r="Q6411" s="44" t="str">
        <f t="shared" si="869"/>
        <v xml:space="preserve"> </v>
      </c>
      <c r="R6411" s="44" t="str">
        <f>VLOOKUP(S6411,Sheet8!B:C,2,0)</f>
        <v>GOTCHA</v>
      </c>
      <c r="S6411" s="6" t="s">
        <v>6990</v>
      </c>
      <c r="T6411" s="6" t="str">
        <f>VLOOKUP(U6411,'17-1'!J:K,2,0)</f>
        <v>IM HERE</v>
      </c>
      <c r="U6411" s="6" t="s">
        <v>26738</v>
      </c>
    </row>
    <row r="6412" spans="1:21" x14ac:dyDescent="0.25">
      <c r="A6412" s="35">
        <v>178</v>
      </c>
      <c r="B6412" s="36">
        <v>304</v>
      </c>
      <c r="C6412" s="36">
        <v>10000118</v>
      </c>
      <c r="D6412" s="36">
        <v>100718</v>
      </c>
      <c r="E6412" s="36">
        <v>30200003</v>
      </c>
      <c r="F6412" s="36" t="s">
        <v>41</v>
      </c>
      <c r="G6412" s="37" t="s">
        <v>3265</v>
      </c>
      <c r="H6412" s="38">
        <v>39233</v>
      </c>
      <c r="I6412" s="39">
        <v>85</v>
      </c>
      <c r="J6412" s="74">
        <v>957.82</v>
      </c>
      <c r="K6412" s="111">
        <v>0</v>
      </c>
      <c r="L6412" s="59">
        <f t="shared" ref="L6412:L6413" si="875">J6412*K6412</f>
        <v>0</v>
      </c>
      <c r="M6412" s="39">
        <v>85</v>
      </c>
      <c r="N6412" s="42">
        <f t="shared" si="866"/>
        <v>8.0821355236139638</v>
      </c>
      <c r="O6412" s="43">
        <f t="shared" si="867"/>
        <v>0</v>
      </c>
      <c r="P6412" s="44">
        <f t="shared" si="868"/>
        <v>0</v>
      </c>
      <c r="Q6412" s="44" t="str">
        <f t="shared" si="869"/>
        <v xml:space="preserve"> </v>
      </c>
      <c r="R6412" s="44" t="str">
        <f>VLOOKUP(S6412,Sheet8!B:C,2,0)</f>
        <v>GOTCHA</v>
      </c>
      <c r="S6412" s="6" t="s">
        <v>9542</v>
      </c>
      <c r="T6412" s="6" t="str">
        <f>VLOOKUP(U6412,'17-1'!J:K,2,0)</f>
        <v>IM HERE</v>
      </c>
      <c r="U6412" s="6" t="s">
        <v>29381</v>
      </c>
    </row>
    <row r="6413" spans="1:21" x14ac:dyDescent="0.25">
      <c r="A6413" s="35">
        <v>7922</v>
      </c>
      <c r="B6413" s="36">
        <v>371</v>
      </c>
      <c r="C6413" s="36">
        <v>20003909</v>
      </c>
      <c r="D6413" s="36">
        <v>100719</v>
      </c>
      <c r="E6413" s="36">
        <v>30200003</v>
      </c>
      <c r="F6413" s="36" t="s">
        <v>41</v>
      </c>
      <c r="G6413" s="37" t="s">
        <v>4909</v>
      </c>
      <c r="H6413" s="38">
        <v>39202</v>
      </c>
      <c r="I6413" s="39">
        <v>20</v>
      </c>
      <c r="J6413" s="74">
        <v>3806.74</v>
      </c>
      <c r="K6413" s="111">
        <v>0</v>
      </c>
      <c r="L6413" s="59">
        <f t="shared" si="875"/>
        <v>0</v>
      </c>
      <c r="M6413" s="39">
        <v>20</v>
      </c>
      <c r="N6413" s="42">
        <f t="shared" si="866"/>
        <v>8.1670088980150588</v>
      </c>
      <c r="O6413" s="43">
        <f t="shared" si="867"/>
        <v>0</v>
      </c>
      <c r="P6413" s="44">
        <f t="shared" si="868"/>
        <v>0</v>
      </c>
      <c r="Q6413" s="44" t="str">
        <f t="shared" si="869"/>
        <v xml:space="preserve"> </v>
      </c>
      <c r="R6413" s="44" t="str">
        <f>VLOOKUP(S6413,Sheet8!B:C,2,0)</f>
        <v>GOTCHA</v>
      </c>
      <c r="S6413" s="6" t="s">
        <v>9506</v>
      </c>
      <c r="T6413" s="6" t="str">
        <f>VLOOKUP(U6413,'17-1'!J:K,2,0)</f>
        <v>IM HERE</v>
      </c>
      <c r="U6413" s="6" t="s">
        <v>29345</v>
      </c>
    </row>
    <row r="6414" spans="1:21" x14ac:dyDescent="0.25">
      <c r="A6414" s="35">
        <v>5861</v>
      </c>
      <c r="B6414" s="36">
        <v>333</v>
      </c>
      <c r="C6414" s="36">
        <v>20006507</v>
      </c>
      <c r="D6414" s="36">
        <v>100718</v>
      </c>
      <c r="E6414" s="36">
        <v>30200046</v>
      </c>
      <c r="F6414" s="36" t="s">
        <v>4948</v>
      </c>
      <c r="G6414" s="37" t="s">
        <v>6519</v>
      </c>
      <c r="H6414" s="38">
        <v>40634</v>
      </c>
      <c r="I6414" s="39">
        <v>20</v>
      </c>
      <c r="J6414" s="74">
        <v>2629.9</v>
      </c>
      <c r="K6414" s="45">
        <v>1</v>
      </c>
      <c r="L6414" s="41">
        <f>J6414*K6414</f>
        <v>2629.9</v>
      </c>
      <c r="M6414" s="39">
        <v>20</v>
      </c>
      <c r="N6414" s="42">
        <f t="shared" si="866"/>
        <v>4.2464065708418888</v>
      </c>
      <c r="O6414" s="43">
        <f t="shared" si="867"/>
        <v>131.495</v>
      </c>
      <c r="P6414" s="44">
        <f t="shared" si="868"/>
        <v>558.3812320328542</v>
      </c>
      <c r="Q6414" s="44">
        <f t="shared" si="869"/>
        <v>2071.5187679671458</v>
      </c>
      <c r="R6414" s="44" t="e">
        <f>VLOOKUP(S6414,Sheet8!B:C,2,0)</f>
        <v>#N/A</v>
      </c>
      <c r="S6414" s="6" t="s">
        <v>13655</v>
      </c>
      <c r="T6414" s="6" t="e">
        <f>VLOOKUP(U6414,'17-1'!J:K,2,0)</f>
        <v>#N/A</v>
      </c>
      <c r="U6414" s="6" t="s">
        <v>38519</v>
      </c>
    </row>
    <row r="6415" spans="1:21" x14ac:dyDescent="0.25">
      <c r="A6415" s="35">
        <v>1190</v>
      </c>
      <c r="B6415" s="36">
        <v>310</v>
      </c>
      <c r="C6415" s="36">
        <v>20000753</v>
      </c>
      <c r="D6415" s="36">
        <v>100718</v>
      </c>
      <c r="E6415" s="36">
        <v>30200054</v>
      </c>
      <c r="F6415" s="36" t="s">
        <v>42</v>
      </c>
      <c r="G6415" s="37" t="s">
        <v>1708</v>
      </c>
      <c r="H6415" s="38">
        <v>39233</v>
      </c>
      <c r="I6415" s="39">
        <v>15</v>
      </c>
      <c r="J6415" s="74">
        <v>4414.8100000000004</v>
      </c>
      <c r="K6415" s="111">
        <v>0</v>
      </c>
      <c r="L6415" s="59">
        <f t="shared" ref="L6415:L6419" si="876">J6415*K6415</f>
        <v>0</v>
      </c>
      <c r="M6415" s="39">
        <v>15</v>
      </c>
      <c r="N6415" s="42">
        <f t="shared" si="866"/>
        <v>8.0821355236139638</v>
      </c>
      <c r="O6415" s="43">
        <f t="shared" si="867"/>
        <v>0</v>
      </c>
      <c r="P6415" s="44">
        <f t="shared" si="868"/>
        <v>0</v>
      </c>
      <c r="Q6415" s="44" t="str">
        <f t="shared" si="869"/>
        <v xml:space="preserve"> </v>
      </c>
      <c r="R6415" s="44" t="str">
        <f>VLOOKUP(S6415,Sheet8!B:C,2,0)</f>
        <v>GOTCHA</v>
      </c>
      <c r="S6415" s="6" t="s">
        <v>9520</v>
      </c>
      <c r="T6415" s="6" t="str">
        <f>VLOOKUP(U6415,'17-1'!J:K,2,0)</f>
        <v>IM HERE</v>
      </c>
      <c r="U6415" s="6" t="s">
        <v>29359</v>
      </c>
    </row>
    <row r="6416" spans="1:21" x14ac:dyDescent="0.25">
      <c r="A6416" s="35">
        <v>6561</v>
      </c>
      <c r="B6416" s="36">
        <v>341</v>
      </c>
      <c r="C6416" s="36">
        <v>20001446</v>
      </c>
      <c r="D6416" s="36">
        <v>100718</v>
      </c>
      <c r="E6416" s="36">
        <v>30200047</v>
      </c>
      <c r="F6416" s="36" t="s">
        <v>148</v>
      </c>
      <c r="G6416" s="37" t="s">
        <v>2371</v>
      </c>
      <c r="H6416" s="38">
        <v>39507</v>
      </c>
      <c r="I6416" s="39">
        <v>15</v>
      </c>
      <c r="J6416" s="74">
        <v>792.84</v>
      </c>
      <c r="K6416" s="111">
        <v>0</v>
      </c>
      <c r="L6416" s="59">
        <f t="shared" si="876"/>
        <v>0</v>
      </c>
      <c r="M6416" s="39">
        <v>15</v>
      </c>
      <c r="N6416" s="42">
        <f t="shared" si="866"/>
        <v>7.3319644079397674</v>
      </c>
      <c r="O6416" s="43">
        <f t="shared" si="867"/>
        <v>0</v>
      </c>
      <c r="P6416" s="44">
        <f t="shared" si="868"/>
        <v>0</v>
      </c>
      <c r="Q6416" s="44" t="str">
        <f t="shared" si="869"/>
        <v xml:space="preserve"> </v>
      </c>
      <c r="R6416" s="44" t="str">
        <f>VLOOKUP(S6416,Sheet8!B:C,2,0)</f>
        <v>GOTCHA</v>
      </c>
      <c r="S6416" s="6" t="s">
        <v>10069</v>
      </c>
      <c r="T6416" s="6" t="str">
        <f>VLOOKUP(U6416,'17-1'!J:K,2,0)</f>
        <v>IM HERE</v>
      </c>
      <c r="U6416" s="6" t="s">
        <v>29908</v>
      </c>
    </row>
    <row r="6417" spans="1:21" x14ac:dyDescent="0.25">
      <c r="A6417" s="35">
        <v>8164</v>
      </c>
      <c r="B6417" s="36">
        <v>371</v>
      </c>
      <c r="C6417" s="36">
        <v>20006141</v>
      </c>
      <c r="D6417" s="36">
        <v>100719</v>
      </c>
      <c r="E6417" s="36">
        <v>30200061</v>
      </c>
      <c r="F6417" s="36" t="s">
        <v>57</v>
      </c>
      <c r="G6417" s="37" t="s">
        <v>4384</v>
      </c>
      <c r="H6417" s="38">
        <v>39752</v>
      </c>
      <c r="I6417" s="39">
        <v>20</v>
      </c>
      <c r="J6417" s="74">
        <v>1797.25</v>
      </c>
      <c r="K6417" s="111">
        <v>0</v>
      </c>
      <c r="L6417" s="59">
        <f t="shared" si="876"/>
        <v>0</v>
      </c>
      <c r="M6417" s="39">
        <v>20</v>
      </c>
      <c r="N6417" s="42">
        <f t="shared" si="866"/>
        <v>6.6611909650924028</v>
      </c>
      <c r="O6417" s="43">
        <f t="shared" si="867"/>
        <v>0</v>
      </c>
      <c r="P6417" s="44">
        <f t="shared" si="868"/>
        <v>0</v>
      </c>
      <c r="Q6417" s="44" t="str">
        <f t="shared" si="869"/>
        <v xml:space="preserve"> </v>
      </c>
      <c r="R6417" s="44" t="str">
        <f>VLOOKUP(S6417,Sheet8!B:C,2,0)</f>
        <v>GOTCHA</v>
      </c>
      <c r="S6417" s="6" t="s">
        <v>7028</v>
      </c>
      <c r="T6417" s="6" t="str">
        <f>VLOOKUP(U6417,'17-1'!J:K,2,0)</f>
        <v>IM HERE</v>
      </c>
      <c r="U6417" s="6" t="s">
        <v>26776</v>
      </c>
    </row>
    <row r="6418" spans="1:21" x14ac:dyDescent="0.25">
      <c r="A6418" s="35">
        <v>3860</v>
      </c>
      <c r="B6418" s="36">
        <v>331</v>
      </c>
      <c r="C6418" s="36">
        <v>20001840</v>
      </c>
      <c r="D6418" s="36">
        <v>100718</v>
      </c>
      <c r="E6418" s="36">
        <v>30200045</v>
      </c>
      <c r="F6418" s="36" t="s">
        <v>56</v>
      </c>
      <c r="G6418" s="37" t="s">
        <v>2374</v>
      </c>
      <c r="H6418" s="38">
        <v>39599</v>
      </c>
      <c r="I6418" s="39">
        <v>15</v>
      </c>
      <c r="J6418" s="74">
        <v>694.18</v>
      </c>
      <c r="K6418" s="111">
        <v>0</v>
      </c>
      <c r="L6418" s="59">
        <f t="shared" si="876"/>
        <v>0</v>
      </c>
      <c r="M6418" s="39">
        <v>15</v>
      </c>
      <c r="N6418" s="42">
        <f t="shared" si="866"/>
        <v>7.0800821355236137</v>
      </c>
      <c r="O6418" s="43">
        <f t="shared" si="867"/>
        <v>0</v>
      </c>
      <c r="P6418" s="44">
        <f t="shared" si="868"/>
        <v>0</v>
      </c>
      <c r="Q6418" s="44" t="str">
        <f t="shared" si="869"/>
        <v xml:space="preserve"> </v>
      </c>
      <c r="R6418" s="44" t="str">
        <f>VLOOKUP(S6418,Sheet8!B:C,2,0)</f>
        <v>GOTCHA</v>
      </c>
      <c r="S6418" s="6" t="s">
        <v>10178</v>
      </c>
      <c r="T6418" s="6" t="str">
        <f>VLOOKUP(U6418,'17-1'!J:K,2,0)</f>
        <v>IM HERE</v>
      </c>
      <c r="U6418" s="6" t="s">
        <v>30018</v>
      </c>
    </row>
    <row r="6419" spans="1:21" x14ac:dyDescent="0.25">
      <c r="A6419" s="35">
        <v>7805</v>
      </c>
      <c r="B6419" s="36">
        <v>371</v>
      </c>
      <c r="C6419" s="36">
        <v>20003083</v>
      </c>
      <c r="D6419" s="36">
        <v>100719</v>
      </c>
      <c r="E6419" s="36">
        <v>30200054</v>
      </c>
      <c r="F6419" s="36" t="s">
        <v>42</v>
      </c>
      <c r="G6419" s="37" t="s">
        <v>1237</v>
      </c>
      <c r="H6419" s="38">
        <v>39659</v>
      </c>
      <c r="I6419" s="39">
        <v>15</v>
      </c>
      <c r="J6419" s="74">
        <v>5130.88</v>
      </c>
      <c r="K6419" s="111">
        <v>0</v>
      </c>
      <c r="L6419" s="59">
        <f t="shared" si="876"/>
        <v>0</v>
      </c>
      <c r="M6419" s="39">
        <v>15</v>
      </c>
      <c r="N6419" s="42">
        <f t="shared" si="866"/>
        <v>6.9158110882956878</v>
      </c>
      <c r="O6419" s="43">
        <f t="shared" si="867"/>
        <v>0</v>
      </c>
      <c r="P6419" s="44">
        <f t="shared" si="868"/>
        <v>0</v>
      </c>
      <c r="Q6419" s="44" t="str">
        <f t="shared" si="869"/>
        <v xml:space="preserve"> </v>
      </c>
      <c r="R6419" s="44" t="str">
        <f>VLOOKUP(S6419,Sheet8!B:C,2,0)</f>
        <v>GOTCHA</v>
      </c>
      <c r="S6419" s="6" t="s">
        <v>6871</v>
      </c>
      <c r="T6419" s="6" t="str">
        <f>VLOOKUP(U6419,'17-1'!J:K,2,0)</f>
        <v>IM HERE</v>
      </c>
      <c r="U6419" s="6" t="s">
        <v>26619</v>
      </c>
    </row>
    <row r="6420" spans="1:21" x14ac:dyDescent="0.25">
      <c r="A6420" s="35">
        <v>2102</v>
      </c>
      <c r="B6420" s="36">
        <v>311</v>
      </c>
      <c r="C6420" s="36">
        <v>20004107</v>
      </c>
      <c r="D6420" s="36">
        <v>100718</v>
      </c>
      <c r="E6420" s="36">
        <v>30200017</v>
      </c>
      <c r="F6420" s="36" t="s">
        <v>4944</v>
      </c>
      <c r="G6420" s="37" t="s">
        <v>6366</v>
      </c>
      <c r="H6420" s="38">
        <v>40360</v>
      </c>
      <c r="I6420" s="39">
        <v>25</v>
      </c>
      <c r="J6420" s="74">
        <v>5495</v>
      </c>
      <c r="K6420" s="45">
        <v>1</v>
      </c>
      <c r="L6420" s="41">
        <f>J6420*K6420</f>
        <v>5495</v>
      </c>
      <c r="M6420" s="39">
        <v>25</v>
      </c>
      <c r="N6420" s="42">
        <f t="shared" si="866"/>
        <v>4.9965776865160851</v>
      </c>
      <c r="O6420" s="43">
        <f t="shared" si="867"/>
        <v>219.8</v>
      </c>
      <c r="P6420" s="44">
        <f t="shared" si="868"/>
        <v>1098.2477754962356</v>
      </c>
      <c r="Q6420" s="44">
        <f t="shared" si="869"/>
        <v>4396.7522245037644</v>
      </c>
      <c r="R6420" s="44" t="e">
        <f>VLOOKUP(S6420,Sheet8!B:C,2,0)</f>
        <v>#N/A</v>
      </c>
      <c r="S6420" s="6" t="s">
        <v>13656</v>
      </c>
      <c r="T6420" s="6" t="e">
        <f>VLOOKUP(U6420,'17-1'!J:K,2,0)</f>
        <v>#N/A</v>
      </c>
      <c r="U6420" s="6" t="s">
        <v>38520</v>
      </c>
    </row>
    <row r="6421" spans="1:21" x14ac:dyDescent="0.25">
      <c r="A6421" s="35">
        <v>2801</v>
      </c>
      <c r="B6421" s="36">
        <v>320</v>
      </c>
      <c r="C6421" s="36">
        <v>20003957</v>
      </c>
      <c r="D6421" s="36">
        <v>100718</v>
      </c>
      <c r="E6421" s="36">
        <v>30200017</v>
      </c>
      <c r="F6421" s="36" t="s">
        <v>4944</v>
      </c>
      <c r="G6421" s="37" t="s">
        <v>6421</v>
      </c>
      <c r="H6421" s="38">
        <v>39082</v>
      </c>
      <c r="I6421" s="39">
        <v>25</v>
      </c>
      <c r="J6421" s="74">
        <v>6714.71</v>
      </c>
      <c r="K6421" s="111">
        <v>0</v>
      </c>
      <c r="L6421" s="59">
        <f t="shared" ref="L6421:L6430" si="877">J6421*K6421</f>
        <v>0</v>
      </c>
      <c r="M6421" s="39">
        <v>25</v>
      </c>
      <c r="N6421" s="42">
        <f t="shared" si="866"/>
        <v>8.4955509924709105</v>
      </c>
      <c r="O6421" s="43">
        <f t="shared" si="867"/>
        <v>0</v>
      </c>
      <c r="P6421" s="44">
        <f t="shared" si="868"/>
        <v>0</v>
      </c>
      <c r="Q6421" s="44" t="str">
        <f t="shared" si="869"/>
        <v xml:space="preserve"> </v>
      </c>
      <c r="R6421" s="44" t="str">
        <f>VLOOKUP(S6421,Sheet8!B:C,2,0)</f>
        <v>GOTCHA</v>
      </c>
      <c r="S6421" s="6" t="s">
        <v>9270</v>
      </c>
      <c r="T6421" s="6" t="str">
        <f>VLOOKUP(U6421,'17-1'!J:K,2,0)</f>
        <v>IM HERE</v>
      </c>
      <c r="U6421" s="6" t="s">
        <v>29108</v>
      </c>
    </row>
    <row r="6422" spans="1:21" x14ac:dyDescent="0.25">
      <c r="A6422" s="35">
        <v>5489</v>
      </c>
      <c r="B6422" s="36">
        <v>333</v>
      </c>
      <c r="C6422" s="36">
        <v>20005054</v>
      </c>
      <c r="D6422" s="36">
        <v>100718</v>
      </c>
      <c r="E6422" s="36">
        <v>30200023</v>
      </c>
      <c r="F6422" s="36" t="s">
        <v>23</v>
      </c>
      <c r="G6422" s="37" t="s">
        <v>1653</v>
      </c>
      <c r="H6422" s="38">
        <v>38990</v>
      </c>
      <c r="I6422" s="39">
        <v>15</v>
      </c>
      <c r="J6422" s="74">
        <v>2256.4499999999998</v>
      </c>
      <c r="K6422" s="111">
        <v>0</v>
      </c>
      <c r="L6422" s="59">
        <f t="shared" si="877"/>
        <v>0</v>
      </c>
      <c r="M6422" s="39">
        <v>15</v>
      </c>
      <c r="N6422" s="42">
        <f t="shared" si="866"/>
        <v>8.7474332648870643</v>
      </c>
      <c r="O6422" s="43">
        <f t="shared" si="867"/>
        <v>0</v>
      </c>
      <c r="P6422" s="44">
        <f t="shared" si="868"/>
        <v>0</v>
      </c>
      <c r="Q6422" s="44" t="str">
        <f t="shared" si="869"/>
        <v xml:space="preserve"> </v>
      </c>
      <c r="R6422" s="44" t="str">
        <f>VLOOKUP(S6422,Sheet8!B:C,2,0)</f>
        <v>GOTCHA</v>
      </c>
      <c r="S6422" s="6" t="s">
        <v>9026</v>
      </c>
      <c r="T6422" s="6" t="str">
        <f>VLOOKUP(U6422,'17-1'!J:K,2,0)</f>
        <v>IM HERE</v>
      </c>
      <c r="U6422" s="6" t="s">
        <v>28863</v>
      </c>
    </row>
    <row r="6423" spans="1:21" x14ac:dyDescent="0.25">
      <c r="A6423" s="35">
        <v>8586</v>
      </c>
      <c r="B6423" s="36">
        <v>380</v>
      </c>
      <c r="C6423" s="36">
        <v>20002863</v>
      </c>
      <c r="D6423" s="36">
        <v>100719</v>
      </c>
      <c r="E6423" s="36">
        <v>30200015</v>
      </c>
      <c r="F6423" s="36" t="s">
        <v>31</v>
      </c>
      <c r="G6423" s="37" t="s">
        <v>1274</v>
      </c>
      <c r="H6423" s="38">
        <v>39752</v>
      </c>
      <c r="I6423" s="39">
        <v>15</v>
      </c>
      <c r="J6423" s="74">
        <v>4516.8500000000004</v>
      </c>
      <c r="K6423" s="111">
        <v>0</v>
      </c>
      <c r="L6423" s="59">
        <f t="shared" si="877"/>
        <v>0</v>
      </c>
      <c r="M6423" s="39">
        <v>15</v>
      </c>
      <c r="N6423" s="42">
        <f t="shared" si="866"/>
        <v>6.6611909650924028</v>
      </c>
      <c r="O6423" s="43">
        <f t="shared" si="867"/>
        <v>0</v>
      </c>
      <c r="P6423" s="44">
        <f t="shared" si="868"/>
        <v>0</v>
      </c>
      <c r="Q6423" s="44" t="str">
        <f t="shared" si="869"/>
        <v xml:space="preserve"> </v>
      </c>
      <c r="R6423" s="44" t="str">
        <f>VLOOKUP(S6423,Sheet8!B:C,2,0)</f>
        <v>GOTCHA</v>
      </c>
      <c r="S6423" s="6" t="s">
        <v>7015</v>
      </c>
      <c r="T6423" s="6" t="str">
        <f>VLOOKUP(U6423,'17-1'!J:K,2,0)</f>
        <v>IM HERE</v>
      </c>
      <c r="U6423" s="6" t="s">
        <v>26763</v>
      </c>
    </row>
    <row r="6424" spans="1:21" x14ac:dyDescent="0.25">
      <c r="A6424" s="35">
        <v>719</v>
      </c>
      <c r="B6424" s="36">
        <v>304</v>
      </c>
      <c r="C6424" s="36">
        <v>10000783</v>
      </c>
      <c r="D6424" s="36">
        <v>100718</v>
      </c>
      <c r="E6424" s="36">
        <v>30200074</v>
      </c>
      <c r="F6424" s="36" t="s">
        <v>30</v>
      </c>
      <c r="G6424" s="37" t="s">
        <v>1273</v>
      </c>
      <c r="H6424" s="38">
        <v>39752</v>
      </c>
      <c r="I6424" s="39">
        <v>15</v>
      </c>
      <c r="J6424" s="74">
        <v>934.7</v>
      </c>
      <c r="K6424" s="111">
        <v>0</v>
      </c>
      <c r="L6424" s="59">
        <f t="shared" si="877"/>
        <v>0</v>
      </c>
      <c r="M6424" s="39">
        <v>15</v>
      </c>
      <c r="N6424" s="42">
        <f t="shared" si="866"/>
        <v>6.6611909650924028</v>
      </c>
      <c r="O6424" s="43">
        <f t="shared" si="867"/>
        <v>0</v>
      </c>
      <c r="P6424" s="44">
        <f t="shared" si="868"/>
        <v>0</v>
      </c>
      <c r="Q6424" s="44" t="str">
        <f t="shared" si="869"/>
        <v xml:space="preserve"> </v>
      </c>
      <c r="R6424" s="44" t="str">
        <f>VLOOKUP(S6424,Sheet8!B:C,2,0)</f>
        <v>GOTCHA</v>
      </c>
      <c r="S6424" s="6" t="s">
        <v>7014</v>
      </c>
      <c r="T6424" s="6" t="str">
        <f>VLOOKUP(U6424,'17-1'!J:K,2,0)</f>
        <v>IM HERE</v>
      </c>
      <c r="U6424" s="6" t="s">
        <v>26762</v>
      </c>
    </row>
    <row r="6425" spans="1:21" x14ac:dyDescent="0.25">
      <c r="A6425" s="35">
        <v>8146</v>
      </c>
      <c r="B6425" s="36">
        <v>371</v>
      </c>
      <c r="C6425" s="36">
        <v>20005962</v>
      </c>
      <c r="D6425" s="36">
        <v>100719</v>
      </c>
      <c r="E6425" s="36">
        <v>30200088</v>
      </c>
      <c r="F6425" s="36" t="s">
        <v>59</v>
      </c>
      <c r="G6425" s="37" t="s">
        <v>1253</v>
      </c>
      <c r="H6425" s="38">
        <v>39721</v>
      </c>
      <c r="I6425" s="39">
        <v>15</v>
      </c>
      <c r="J6425" s="74">
        <v>1825.63</v>
      </c>
      <c r="K6425" s="111">
        <v>0</v>
      </c>
      <c r="L6425" s="59">
        <f t="shared" si="877"/>
        <v>0</v>
      </c>
      <c r="M6425" s="39">
        <v>15</v>
      </c>
      <c r="N6425" s="42">
        <f t="shared" si="866"/>
        <v>6.7460643394934978</v>
      </c>
      <c r="O6425" s="43">
        <f t="shared" si="867"/>
        <v>0</v>
      </c>
      <c r="P6425" s="44">
        <f t="shared" si="868"/>
        <v>0</v>
      </c>
      <c r="Q6425" s="44" t="str">
        <f t="shared" si="869"/>
        <v xml:space="preserve"> </v>
      </c>
      <c r="R6425" s="44" t="str">
        <f>VLOOKUP(S6425,Sheet8!B:C,2,0)</f>
        <v>GOTCHA</v>
      </c>
      <c r="S6425" s="6" t="s">
        <v>6960</v>
      </c>
      <c r="T6425" s="6" t="str">
        <f>VLOOKUP(U6425,'17-1'!J:K,2,0)</f>
        <v>IM HERE</v>
      </c>
      <c r="U6425" s="6" t="s">
        <v>26708</v>
      </c>
    </row>
    <row r="6426" spans="1:21" x14ac:dyDescent="0.25">
      <c r="A6426" s="35">
        <v>5626</v>
      </c>
      <c r="B6426" s="36">
        <v>333</v>
      </c>
      <c r="C6426" s="36">
        <v>20005710</v>
      </c>
      <c r="D6426" s="36">
        <v>100718</v>
      </c>
      <c r="E6426" s="36">
        <v>30200015</v>
      </c>
      <c r="F6426" s="36" t="s">
        <v>31</v>
      </c>
      <c r="G6426" s="37" t="s">
        <v>1675</v>
      </c>
      <c r="H6426" s="38">
        <v>39082</v>
      </c>
      <c r="I6426" s="39">
        <v>15</v>
      </c>
      <c r="J6426" s="74">
        <v>2457</v>
      </c>
      <c r="K6426" s="111">
        <v>0</v>
      </c>
      <c r="L6426" s="59">
        <f t="shared" si="877"/>
        <v>0</v>
      </c>
      <c r="M6426" s="39">
        <v>15</v>
      </c>
      <c r="N6426" s="42">
        <f t="shared" si="866"/>
        <v>8.4955509924709105</v>
      </c>
      <c r="O6426" s="43">
        <f t="shared" si="867"/>
        <v>0</v>
      </c>
      <c r="P6426" s="44">
        <f t="shared" si="868"/>
        <v>0</v>
      </c>
      <c r="Q6426" s="44" t="str">
        <f t="shared" si="869"/>
        <v xml:space="preserve"> </v>
      </c>
      <c r="R6426" s="44" t="str">
        <f>VLOOKUP(S6426,Sheet8!B:C,2,0)</f>
        <v>GOTCHA</v>
      </c>
      <c r="S6426" s="6" t="s">
        <v>9212</v>
      </c>
      <c r="T6426" s="6" t="str">
        <f>VLOOKUP(U6426,'17-1'!J:K,2,0)</f>
        <v>IM HERE</v>
      </c>
      <c r="U6426" s="6" t="s">
        <v>29050</v>
      </c>
    </row>
    <row r="6427" spans="1:21" x14ac:dyDescent="0.25">
      <c r="A6427" s="35">
        <v>401</v>
      </c>
      <c r="B6427" s="36">
        <v>304</v>
      </c>
      <c r="C6427" s="36">
        <v>10000385</v>
      </c>
      <c r="D6427" s="36">
        <v>100718</v>
      </c>
      <c r="E6427" s="36">
        <v>30200022</v>
      </c>
      <c r="F6427" s="36" t="s">
        <v>20</v>
      </c>
      <c r="G6427" s="37" t="s">
        <v>1758</v>
      </c>
      <c r="H6427" s="38">
        <v>39599</v>
      </c>
      <c r="I6427" s="39">
        <v>15</v>
      </c>
      <c r="J6427" s="74">
        <v>1392.08</v>
      </c>
      <c r="K6427" s="111">
        <v>0</v>
      </c>
      <c r="L6427" s="59">
        <f t="shared" si="877"/>
        <v>0</v>
      </c>
      <c r="M6427" s="39">
        <v>15</v>
      </c>
      <c r="N6427" s="42">
        <f t="shared" si="866"/>
        <v>7.0800821355236137</v>
      </c>
      <c r="O6427" s="43">
        <f t="shared" si="867"/>
        <v>0</v>
      </c>
      <c r="P6427" s="44">
        <f t="shared" si="868"/>
        <v>0</v>
      </c>
      <c r="Q6427" s="44" t="str">
        <f t="shared" si="869"/>
        <v xml:space="preserve"> </v>
      </c>
      <c r="R6427" s="44" t="str">
        <f>VLOOKUP(S6427,Sheet8!B:C,2,0)</f>
        <v>GOTCHA</v>
      </c>
      <c r="S6427" s="6" t="s">
        <v>10176</v>
      </c>
      <c r="T6427" s="6" t="str">
        <f>VLOOKUP(U6427,'17-1'!J:K,2,0)</f>
        <v>IM HERE</v>
      </c>
      <c r="U6427" s="6" t="s">
        <v>30016</v>
      </c>
    </row>
    <row r="6428" spans="1:21" x14ac:dyDescent="0.25">
      <c r="A6428" s="35">
        <v>5375</v>
      </c>
      <c r="B6428" s="36">
        <v>333</v>
      </c>
      <c r="C6428" s="36">
        <v>20004681</v>
      </c>
      <c r="D6428" s="36">
        <v>100718</v>
      </c>
      <c r="E6428" s="36">
        <v>30200030</v>
      </c>
      <c r="F6428" s="36" t="s">
        <v>40</v>
      </c>
      <c r="G6428" s="37" t="s">
        <v>1665</v>
      </c>
      <c r="H6428" s="38">
        <v>39082</v>
      </c>
      <c r="I6428" s="39">
        <v>15</v>
      </c>
      <c r="J6428" s="74">
        <v>2253.89</v>
      </c>
      <c r="K6428" s="111">
        <v>0</v>
      </c>
      <c r="L6428" s="59">
        <f t="shared" si="877"/>
        <v>0</v>
      </c>
      <c r="M6428" s="39">
        <v>15</v>
      </c>
      <c r="N6428" s="42">
        <f t="shared" si="866"/>
        <v>8.4955509924709105</v>
      </c>
      <c r="O6428" s="43">
        <f t="shared" si="867"/>
        <v>0</v>
      </c>
      <c r="P6428" s="44">
        <f t="shared" si="868"/>
        <v>0</v>
      </c>
      <c r="Q6428" s="44" t="str">
        <f t="shared" si="869"/>
        <v xml:space="preserve"> </v>
      </c>
      <c r="R6428" s="44" t="str">
        <f>VLOOKUP(S6428,Sheet8!B:C,2,0)</f>
        <v>GOTCHA</v>
      </c>
      <c r="S6428" s="6" t="s">
        <v>9202</v>
      </c>
      <c r="T6428" s="6" t="str">
        <f>VLOOKUP(U6428,'17-1'!J:K,2,0)</f>
        <v>IM HERE</v>
      </c>
      <c r="U6428" s="6" t="s">
        <v>29040</v>
      </c>
    </row>
    <row r="6429" spans="1:21" x14ac:dyDescent="0.25">
      <c r="A6429" s="35">
        <v>8648</v>
      </c>
      <c r="B6429" s="36">
        <v>380</v>
      </c>
      <c r="C6429" s="36">
        <v>20006601</v>
      </c>
      <c r="D6429" s="36">
        <v>100719</v>
      </c>
      <c r="E6429" s="36">
        <v>30200072</v>
      </c>
      <c r="F6429" s="36" t="s">
        <v>165</v>
      </c>
      <c r="G6429" s="37" t="s">
        <v>1676</v>
      </c>
      <c r="H6429" s="38">
        <v>39082</v>
      </c>
      <c r="I6429" s="39">
        <v>15</v>
      </c>
      <c r="J6429" s="74">
        <v>2137.04</v>
      </c>
      <c r="K6429" s="111">
        <v>0</v>
      </c>
      <c r="L6429" s="59">
        <f t="shared" si="877"/>
        <v>0</v>
      </c>
      <c r="M6429" s="39">
        <v>15</v>
      </c>
      <c r="N6429" s="42">
        <f t="shared" si="866"/>
        <v>8.4955509924709105</v>
      </c>
      <c r="O6429" s="43">
        <f t="shared" si="867"/>
        <v>0</v>
      </c>
      <c r="P6429" s="44">
        <f t="shared" si="868"/>
        <v>0</v>
      </c>
      <c r="Q6429" s="44" t="str">
        <f t="shared" si="869"/>
        <v xml:space="preserve"> </v>
      </c>
      <c r="R6429" s="44" t="str">
        <f>VLOOKUP(S6429,Sheet8!B:C,2,0)</f>
        <v>GOTCHA</v>
      </c>
      <c r="S6429" s="6" t="s">
        <v>9213</v>
      </c>
      <c r="T6429" s="6" t="str">
        <f>VLOOKUP(U6429,'17-1'!J:K,2,0)</f>
        <v>IM HERE</v>
      </c>
      <c r="U6429" s="6" t="s">
        <v>29051</v>
      </c>
    </row>
    <row r="6430" spans="1:21" x14ac:dyDescent="0.25">
      <c r="A6430" s="35">
        <v>8394</v>
      </c>
      <c r="B6430" s="36">
        <v>371</v>
      </c>
      <c r="C6430" s="36">
        <v>20007177</v>
      </c>
      <c r="D6430" s="36">
        <v>100719</v>
      </c>
      <c r="E6430" s="36">
        <v>30200083</v>
      </c>
      <c r="F6430" s="36" t="s">
        <v>164</v>
      </c>
      <c r="G6430" s="37" t="s">
        <v>1250</v>
      </c>
      <c r="H6430" s="38">
        <v>39721</v>
      </c>
      <c r="I6430" s="39">
        <v>15</v>
      </c>
      <c r="J6430" s="74">
        <v>8894.5</v>
      </c>
      <c r="K6430" s="111">
        <v>0</v>
      </c>
      <c r="L6430" s="59">
        <f t="shared" si="877"/>
        <v>0</v>
      </c>
      <c r="M6430" s="39">
        <v>15</v>
      </c>
      <c r="N6430" s="42">
        <f t="shared" si="866"/>
        <v>6.7460643394934978</v>
      </c>
      <c r="O6430" s="43">
        <f t="shared" si="867"/>
        <v>0</v>
      </c>
      <c r="P6430" s="44">
        <f t="shared" si="868"/>
        <v>0</v>
      </c>
      <c r="Q6430" s="44" t="str">
        <f t="shared" si="869"/>
        <v xml:space="preserve"> </v>
      </c>
      <c r="R6430" s="44" t="str">
        <f>VLOOKUP(S6430,Sheet8!B:C,2,0)</f>
        <v>GOTCHA</v>
      </c>
      <c r="S6430" s="6" t="s">
        <v>6957</v>
      </c>
      <c r="T6430" s="6" t="str">
        <f>VLOOKUP(U6430,'17-1'!J:K,2,0)</f>
        <v>IM HERE</v>
      </c>
      <c r="U6430" s="6" t="s">
        <v>26705</v>
      </c>
    </row>
    <row r="6431" spans="1:21" x14ac:dyDescent="0.25">
      <c r="A6431" s="35">
        <v>4800</v>
      </c>
      <c r="B6431" s="36">
        <v>331</v>
      </c>
      <c r="C6431" s="36">
        <v>20006404</v>
      </c>
      <c r="D6431" s="36">
        <v>100718</v>
      </c>
      <c r="E6431" s="36">
        <v>30200084</v>
      </c>
      <c r="F6431" s="36" t="s">
        <v>190</v>
      </c>
      <c r="G6431" s="37" t="s">
        <v>1673</v>
      </c>
      <c r="H6431" s="38">
        <v>39082</v>
      </c>
      <c r="I6431" s="39">
        <v>15</v>
      </c>
      <c r="J6431" s="74">
        <v>4612.5</v>
      </c>
      <c r="K6431" s="47">
        <v>0</v>
      </c>
      <c r="L6431" s="41">
        <f>J6431*K6431</f>
        <v>0</v>
      </c>
      <c r="M6431" s="39">
        <v>15</v>
      </c>
      <c r="N6431" s="42">
        <f t="shared" ref="N6431:N6494" si="878">IF(M6431=" "," ",IF(+H6431&lt;=367," ",($C$6-H6431)/365.25))</f>
        <v>8.4955509924709105</v>
      </c>
      <c r="O6431" s="43">
        <f t="shared" ref="O6431:O6494" si="879">IF(+N6431&gt;=M6431,"--",L6431/M6431)</f>
        <v>0</v>
      </c>
      <c r="P6431" s="44">
        <f t="shared" ref="P6431:P6494" si="880">IF(+N6431/M6431&gt;1,L6431,L6431*N6431/M6431)</f>
        <v>0</v>
      </c>
      <c r="Q6431" s="44" t="str">
        <f t="shared" ref="Q6431:Q6494" si="881">IF(+L6431=0," ",IF(+L6431-P6431&lt;=0,0,(L6431-P6431)))</f>
        <v xml:space="preserve"> </v>
      </c>
      <c r="R6431" s="44" t="str">
        <f>VLOOKUP(S6431,Sheet8!B:C,2,0)</f>
        <v>GOTCHA</v>
      </c>
      <c r="S6431" s="6" t="s">
        <v>9210</v>
      </c>
      <c r="T6431" s="6" t="str">
        <f>VLOOKUP(U6431,'17-1'!J:K,2,0)</f>
        <v>IM HERE</v>
      </c>
      <c r="U6431" s="6" t="s">
        <v>29048</v>
      </c>
    </row>
    <row r="6432" spans="1:21" x14ac:dyDescent="0.25">
      <c r="A6432" s="35">
        <v>668</v>
      </c>
      <c r="B6432" s="36">
        <v>304</v>
      </c>
      <c r="C6432" s="36">
        <v>10000725</v>
      </c>
      <c r="D6432" s="36">
        <v>100718</v>
      </c>
      <c r="E6432" s="36">
        <v>30200051</v>
      </c>
      <c r="F6432" s="36" t="s">
        <v>58</v>
      </c>
      <c r="G6432" s="37" t="s">
        <v>1741</v>
      </c>
      <c r="H6432" s="38">
        <v>39416</v>
      </c>
      <c r="I6432" s="39">
        <v>15</v>
      </c>
      <c r="J6432" s="74">
        <v>991.88</v>
      </c>
      <c r="K6432" s="111">
        <v>0</v>
      </c>
      <c r="L6432" s="59">
        <f t="shared" ref="L6432:L6442" si="882">J6432*K6432</f>
        <v>0</v>
      </c>
      <c r="M6432" s="39">
        <v>15</v>
      </c>
      <c r="N6432" s="42">
        <f t="shared" si="878"/>
        <v>7.5811088295687883</v>
      </c>
      <c r="O6432" s="43">
        <f t="shared" si="879"/>
        <v>0</v>
      </c>
      <c r="P6432" s="44">
        <f t="shared" si="880"/>
        <v>0</v>
      </c>
      <c r="Q6432" s="44" t="str">
        <f t="shared" si="881"/>
        <v xml:space="preserve"> </v>
      </c>
      <c r="R6432" s="44" t="str">
        <f>VLOOKUP(S6432,Sheet8!B:C,2,0)</f>
        <v>GOTCHA</v>
      </c>
      <c r="S6432" s="6" t="s">
        <v>9923</v>
      </c>
      <c r="T6432" s="6" t="str">
        <f>VLOOKUP(U6432,'17-1'!J:K,2,0)</f>
        <v>IM HERE</v>
      </c>
      <c r="U6432" s="6" t="s">
        <v>29762</v>
      </c>
    </row>
    <row r="6433" spans="1:21" x14ac:dyDescent="0.25">
      <c r="A6433" s="35">
        <v>58</v>
      </c>
      <c r="B6433" s="36">
        <v>303</v>
      </c>
      <c r="C6433" s="36">
        <v>100058</v>
      </c>
      <c r="D6433" s="36">
        <v>100718</v>
      </c>
      <c r="E6433" s="36">
        <v>30200054</v>
      </c>
      <c r="F6433" s="36" t="s">
        <v>42</v>
      </c>
      <c r="G6433" s="37" t="s">
        <v>4117</v>
      </c>
      <c r="H6433" s="38">
        <v>39202</v>
      </c>
      <c r="I6433" s="39">
        <v>45</v>
      </c>
      <c r="J6433" s="74">
        <v>1449.22</v>
      </c>
      <c r="K6433" s="111">
        <v>0</v>
      </c>
      <c r="L6433" s="59">
        <f t="shared" si="882"/>
        <v>0</v>
      </c>
      <c r="M6433" s="39">
        <v>45</v>
      </c>
      <c r="N6433" s="42">
        <f t="shared" si="878"/>
        <v>8.1670088980150588</v>
      </c>
      <c r="O6433" s="43">
        <f t="shared" si="879"/>
        <v>0</v>
      </c>
      <c r="P6433" s="44">
        <f t="shared" si="880"/>
        <v>0</v>
      </c>
      <c r="Q6433" s="44" t="str">
        <f t="shared" si="881"/>
        <v xml:space="preserve"> </v>
      </c>
      <c r="R6433" s="44" t="str">
        <f>VLOOKUP(S6433,Sheet8!B:C,2,0)</f>
        <v>GOTCHA</v>
      </c>
      <c r="S6433" s="6" t="s">
        <v>9471</v>
      </c>
      <c r="T6433" s="6" t="str">
        <f>VLOOKUP(U6433,'17-1'!J:K,2,0)</f>
        <v>IM HERE</v>
      </c>
      <c r="U6433" s="6" t="s">
        <v>29310</v>
      </c>
    </row>
    <row r="6434" spans="1:21" x14ac:dyDescent="0.25">
      <c r="A6434" s="35">
        <v>4907</v>
      </c>
      <c r="B6434" s="36">
        <v>331</v>
      </c>
      <c r="C6434" s="36">
        <v>20006955</v>
      </c>
      <c r="D6434" s="36">
        <v>100718</v>
      </c>
      <c r="E6434" s="36">
        <v>30200026</v>
      </c>
      <c r="F6434" s="36" t="s">
        <v>4950</v>
      </c>
      <c r="G6434" s="37" t="s">
        <v>5082</v>
      </c>
      <c r="H6434" s="38">
        <v>38564</v>
      </c>
      <c r="I6434" s="39">
        <v>65</v>
      </c>
      <c r="J6434" s="74">
        <v>1188.6300000000001</v>
      </c>
      <c r="K6434" s="111">
        <v>0</v>
      </c>
      <c r="L6434" s="59">
        <f t="shared" si="882"/>
        <v>0</v>
      </c>
      <c r="M6434" s="39">
        <v>65</v>
      </c>
      <c r="N6434" s="42">
        <f t="shared" si="878"/>
        <v>9.9137577002053394</v>
      </c>
      <c r="O6434" s="43">
        <f t="shared" si="879"/>
        <v>0</v>
      </c>
      <c r="P6434" s="44">
        <f t="shared" si="880"/>
        <v>0</v>
      </c>
      <c r="Q6434" s="44" t="str">
        <f t="shared" si="881"/>
        <v xml:space="preserve"> </v>
      </c>
      <c r="R6434" s="44" t="str">
        <f>VLOOKUP(S6434,Sheet8!B:C,2,0)</f>
        <v>GOTCHA</v>
      </c>
      <c r="S6434" s="6" t="s">
        <v>7881</v>
      </c>
      <c r="T6434" s="6" t="str">
        <f>VLOOKUP(U6434,'17-1'!J:K,2,0)</f>
        <v>IM HERE</v>
      </c>
      <c r="U6434" s="6" t="s">
        <v>27629</v>
      </c>
    </row>
    <row r="6435" spans="1:21" x14ac:dyDescent="0.25">
      <c r="A6435" s="35">
        <v>1291</v>
      </c>
      <c r="B6435" s="36">
        <v>310</v>
      </c>
      <c r="C6435" s="36">
        <v>20002126</v>
      </c>
      <c r="D6435" s="36">
        <v>100718</v>
      </c>
      <c r="E6435" s="36">
        <v>30200061</v>
      </c>
      <c r="F6435" s="36" t="s">
        <v>57</v>
      </c>
      <c r="G6435" s="37" t="s">
        <v>3320</v>
      </c>
      <c r="H6435" s="38">
        <v>39386</v>
      </c>
      <c r="I6435" s="39">
        <v>85</v>
      </c>
      <c r="J6435" s="74">
        <v>802.7</v>
      </c>
      <c r="K6435" s="111">
        <v>0</v>
      </c>
      <c r="L6435" s="59">
        <f t="shared" si="882"/>
        <v>0</v>
      </c>
      <c r="M6435" s="39">
        <v>85</v>
      </c>
      <c r="N6435" s="42">
        <f t="shared" si="878"/>
        <v>7.6632443531827512</v>
      </c>
      <c r="O6435" s="43">
        <f t="shared" si="879"/>
        <v>0</v>
      </c>
      <c r="P6435" s="44">
        <f t="shared" si="880"/>
        <v>0</v>
      </c>
      <c r="Q6435" s="44" t="str">
        <f t="shared" si="881"/>
        <v xml:space="preserve"> </v>
      </c>
      <c r="R6435" s="44" t="str">
        <f>VLOOKUP(S6435,Sheet8!B:C,2,0)</f>
        <v>GOTCHA</v>
      </c>
      <c r="S6435" s="6" t="s">
        <v>9871</v>
      </c>
      <c r="T6435" s="6" t="str">
        <f>VLOOKUP(U6435,'17-1'!J:K,2,0)</f>
        <v>IM HERE</v>
      </c>
      <c r="U6435" s="6" t="s">
        <v>29710</v>
      </c>
    </row>
    <row r="6436" spans="1:21" x14ac:dyDescent="0.25">
      <c r="A6436" s="35">
        <v>8249</v>
      </c>
      <c r="B6436" s="36">
        <v>371</v>
      </c>
      <c r="C6436" s="36">
        <v>20006545</v>
      </c>
      <c r="D6436" s="36">
        <v>100719</v>
      </c>
      <c r="E6436" s="36">
        <v>30200004</v>
      </c>
      <c r="F6436" s="36" t="s">
        <v>4941</v>
      </c>
      <c r="G6436" s="37" t="s">
        <v>5874</v>
      </c>
      <c r="H6436" s="38">
        <v>38837</v>
      </c>
      <c r="I6436" s="39">
        <v>35</v>
      </c>
      <c r="J6436" s="74">
        <v>2010.78</v>
      </c>
      <c r="K6436" s="111">
        <v>0</v>
      </c>
      <c r="L6436" s="59">
        <f t="shared" si="882"/>
        <v>0</v>
      </c>
      <c r="M6436" s="39">
        <v>35</v>
      </c>
      <c r="N6436" s="42">
        <f t="shared" si="878"/>
        <v>9.1663244353182751</v>
      </c>
      <c r="O6436" s="43">
        <f t="shared" si="879"/>
        <v>0</v>
      </c>
      <c r="P6436" s="44">
        <f t="shared" si="880"/>
        <v>0</v>
      </c>
      <c r="Q6436" s="44" t="str">
        <f t="shared" si="881"/>
        <v xml:space="preserve"> </v>
      </c>
      <c r="R6436" s="44" t="str">
        <f>VLOOKUP(S6436,Sheet8!B:C,2,0)</f>
        <v>GOTCHA</v>
      </c>
      <c r="S6436" s="6" t="s">
        <v>8779</v>
      </c>
      <c r="T6436" s="6" t="str">
        <f>VLOOKUP(U6436,'17-1'!J:K,2,0)</f>
        <v>IM HERE</v>
      </c>
      <c r="U6436" s="6" t="s">
        <v>28616</v>
      </c>
    </row>
    <row r="6437" spans="1:21" x14ac:dyDescent="0.25">
      <c r="A6437" s="35">
        <v>3869</v>
      </c>
      <c r="B6437" s="36">
        <v>331</v>
      </c>
      <c r="C6437" s="36">
        <v>20001863</v>
      </c>
      <c r="D6437" s="36">
        <v>100718</v>
      </c>
      <c r="E6437" s="36">
        <v>30200038</v>
      </c>
      <c r="F6437" s="36" t="s">
        <v>105</v>
      </c>
      <c r="G6437" s="37" t="s">
        <v>3341</v>
      </c>
      <c r="H6437" s="38">
        <v>39447</v>
      </c>
      <c r="I6437" s="39">
        <v>85</v>
      </c>
      <c r="J6437" s="74">
        <v>697.13</v>
      </c>
      <c r="K6437" s="111">
        <v>0</v>
      </c>
      <c r="L6437" s="59">
        <f t="shared" si="882"/>
        <v>0</v>
      </c>
      <c r="M6437" s="39">
        <v>85</v>
      </c>
      <c r="N6437" s="42">
        <f t="shared" si="878"/>
        <v>7.4962354551676933</v>
      </c>
      <c r="O6437" s="43">
        <f t="shared" si="879"/>
        <v>0</v>
      </c>
      <c r="P6437" s="44">
        <f t="shared" si="880"/>
        <v>0</v>
      </c>
      <c r="Q6437" s="44" t="str">
        <f t="shared" si="881"/>
        <v xml:space="preserve"> </v>
      </c>
      <c r="R6437" s="44" t="str">
        <f>VLOOKUP(S6437,Sheet8!B:C,2,0)</f>
        <v>GOTCHA</v>
      </c>
      <c r="S6437" s="6" t="s">
        <v>10003</v>
      </c>
      <c r="T6437" s="6" t="str">
        <f>VLOOKUP(U6437,'17-1'!J:K,2,0)</f>
        <v>IM HERE</v>
      </c>
      <c r="U6437" s="6" t="s">
        <v>29842</v>
      </c>
    </row>
    <row r="6438" spans="1:21" x14ac:dyDescent="0.25">
      <c r="A6438" s="35">
        <v>5672</v>
      </c>
      <c r="B6438" s="36">
        <v>333</v>
      </c>
      <c r="C6438" s="36">
        <v>20005872</v>
      </c>
      <c r="D6438" s="36">
        <v>100718</v>
      </c>
      <c r="E6438" s="36">
        <v>30200048</v>
      </c>
      <c r="F6438" s="36" t="s">
        <v>63</v>
      </c>
      <c r="G6438" s="37" t="s">
        <v>2359</v>
      </c>
      <c r="H6438" s="38">
        <v>39416</v>
      </c>
      <c r="I6438" s="39">
        <v>15</v>
      </c>
      <c r="J6438" s="74">
        <v>2467.44</v>
      </c>
      <c r="K6438" s="111">
        <v>0</v>
      </c>
      <c r="L6438" s="59">
        <f t="shared" si="882"/>
        <v>0</v>
      </c>
      <c r="M6438" s="39">
        <v>15</v>
      </c>
      <c r="N6438" s="42">
        <f t="shared" si="878"/>
        <v>7.5811088295687883</v>
      </c>
      <c r="O6438" s="43">
        <f t="shared" si="879"/>
        <v>0</v>
      </c>
      <c r="P6438" s="44">
        <f t="shared" si="880"/>
        <v>0</v>
      </c>
      <c r="Q6438" s="44" t="str">
        <f t="shared" si="881"/>
        <v xml:space="preserve"> </v>
      </c>
      <c r="R6438" s="44" t="str">
        <f>VLOOKUP(S6438,Sheet8!B:C,2,0)</f>
        <v>GOTCHA</v>
      </c>
      <c r="S6438" s="6" t="s">
        <v>9926</v>
      </c>
      <c r="T6438" s="6" t="str">
        <f>VLOOKUP(U6438,'17-1'!J:K,2,0)</f>
        <v>IM HERE</v>
      </c>
      <c r="U6438" s="6" t="s">
        <v>29765</v>
      </c>
    </row>
    <row r="6439" spans="1:21" x14ac:dyDescent="0.25">
      <c r="A6439" s="35">
        <v>2692</v>
      </c>
      <c r="B6439" s="36">
        <v>320</v>
      </c>
      <c r="C6439" s="36">
        <v>20000480</v>
      </c>
      <c r="D6439" s="36">
        <v>100718</v>
      </c>
      <c r="E6439" s="36">
        <v>30200045</v>
      </c>
      <c r="F6439" s="36" t="s">
        <v>56</v>
      </c>
      <c r="G6439" s="37" t="s">
        <v>2320</v>
      </c>
      <c r="H6439" s="38">
        <v>39113</v>
      </c>
      <c r="I6439" s="39">
        <v>15</v>
      </c>
      <c r="J6439" s="74">
        <v>1019.73</v>
      </c>
      <c r="K6439" s="111">
        <v>0</v>
      </c>
      <c r="L6439" s="59">
        <f t="shared" si="882"/>
        <v>0</v>
      </c>
      <c r="M6439" s="39">
        <v>15</v>
      </c>
      <c r="N6439" s="42">
        <f t="shared" si="878"/>
        <v>8.4106776180698155</v>
      </c>
      <c r="O6439" s="43">
        <f t="shared" si="879"/>
        <v>0</v>
      </c>
      <c r="P6439" s="44">
        <f t="shared" si="880"/>
        <v>0</v>
      </c>
      <c r="Q6439" s="44" t="str">
        <f t="shared" si="881"/>
        <v xml:space="preserve"> </v>
      </c>
      <c r="R6439" s="44" t="str">
        <f>VLOOKUP(S6439,Sheet8!B:C,2,0)</f>
        <v>GOTCHA</v>
      </c>
      <c r="S6439" s="6" t="s">
        <v>9274</v>
      </c>
      <c r="T6439" s="6" t="str">
        <f>VLOOKUP(U6439,'17-1'!J:K,2,0)</f>
        <v>IM HERE</v>
      </c>
      <c r="U6439" s="6" t="s">
        <v>29112</v>
      </c>
    </row>
    <row r="6440" spans="1:21" x14ac:dyDescent="0.25">
      <c r="A6440" s="35">
        <v>529</v>
      </c>
      <c r="B6440" s="36">
        <v>304</v>
      </c>
      <c r="C6440" s="36">
        <v>10000540</v>
      </c>
      <c r="D6440" s="36">
        <v>100718</v>
      </c>
      <c r="E6440" s="36">
        <v>30200013</v>
      </c>
      <c r="F6440" s="36" t="s">
        <v>50</v>
      </c>
      <c r="G6440" s="37" t="s">
        <v>829</v>
      </c>
      <c r="H6440" s="38">
        <v>38807</v>
      </c>
      <c r="I6440" s="39">
        <v>46</v>
      </c>
      <c r="J6440" s="74">
        <v>369.28</v>
      </c>
      <c r="K6440" s="111">
        <v>0</v>
      </c>
      <c r="L6440" s="59">
        <f t="shared" si="882"/>
        <v>0</v>
      </c>
      <c r="M6440" s="39">
        <v>46</v>
      </c>
      <c r="N6440" s="42">
        <f t="shared" si="878"/>
        <v>9.2484599589322389</v>
      </c>
      <c r="O6440" s="43">
        <f t="shared" si="879"/>
        <v>0</v>
      </c>
      <c r="P6440" s="44">
        <f t="shared" si="880"/>
        <v>0</v>
      </c>
      <c r="Q6440" s="44" t="str">
        <f t="shared" si="881"/>
        <v xml:space="preserve"> </v>
      </c>
      <c r="R6440" s="44" t="str">
        <f>VLOOKUP(S6440,Sheet8!B:C,2,0)</f>
        <v>GOTCHA</v>
      </c>
      <c r="S6440" s="6" t="s">
        <v>8546</v>
      </c>
      <c r="T6440" s="6" t="str">
        <f>VLOOKUP(U6440,'17-1'!J:K,2,0)</f>
        <v>IM HERE</v>
      </c>
      <c r="U6440" s="6" t="s">
        <v>28382</v>
      </c>
    </row>
    <row r="6441" spans="1:21" x14ac:dyDescent="0.25">
      <c r="A6441" s="35">
        <v>2218</v>
      </c>
      <c r="B6441" s="36">
        <v>311</v>
      </c>
      <c r="C6441" s="36">
        <v>20005743</v>
      </c>
      <c r="D6441" s="36">
        <v>100718</v>
      </c>
      <c r="E6441" s="36">
        <v>30200047</v>
      </c>
      <c r="F6441" s="36" t="s">
        <v>148</v>
      </c>
      <c r="G6441" s="37" t="s">
        <v>829</v>
      </c>
      <c r="H6441" s="38">
        <v>38807</v>
      </c>
      <c r="I6441" s="39">
        <v>46</v>
      </c>
      <c r="J6441" s="74">
        <v>426.59</v>
      </c>
      <c r="K6441" s="111">
        <v>0</v>
      </c>
      <c r="L6441" s="59">
        <f t="shared" si="882"/>
        <v>0</v>
      </c>
      <c r="M6441" s="39">
        <v>46</v>
      </c>
      <c r="N6441" s="42">
        <f t="shared" si="878"/>
        <v>9.2484599589322389</v>
      </c>
      <c r="O6441" s="43">
        <f t="shared" si="879"/>
        <v>0</v>
      </c>
      <c r="P6441" s="44">
        <f t="shared" si="880"/>
        <v>0</v>
      </c>
      <c r="Q6441" s="44" t="str">
        <f t="shared" si="881"/>
        <v xml:space="preserve"> </v>
      </c>
      <c r="R6441" s="44" t="str">
        <f>VLOOKUP(S6441,Sheet8!B:C,2,0)</f>
        <v>GOTCHA</v>
      </c>
      <c r="S6441" s="6" t="s">
        <v>8545</v>
      </c>
      <c r="T6441" s="6" t="str">
        <f>VLOOKUP(U6441,'17-1'!J:K,2,0)</f>
        <v>IM HERE</v>
      </c>
      <c r="U6441" s="6" t="s">
        <v>28381</v>
      </c>
    </row>
    <row r="6442" spans="1:21" x14ac:dyDescent="0.25">
      <c r="A6442" s="35">
        <v>1232</v>
      </c>
      <c r="B6442" s="36">
        <v>310</v>
      </c>
      <c r="C6442" s="36">
        <v>20001601</v>
      </c>
      <c r="D6442" s="36">
        <v>100718</v>
      </c>
      <c r="E6442" s="36">
        <v>30200087</v>
      </c>
      <c r="F6442" s="36" t="s">
        <v>34</v>
      </c>
      <c r="G6442" s="37" t="s">
        <v>2221</v>
      </c>
      <c r="H6442" s="38">
        <v>38625</v>
      </c>
      <c r="I6442" s="39">
        <v>15</v>
      </c>
      <c r="J6442" s="74">
        <v>905.67</v>
      </c>
      <c r="K6442" s="111">
        <v>0</v>
      </c>
      <c r="L6442" s="59">
        <f t="shared" si="882"/>
        <v>0</v>
      </c>
      <c r="M6442" s="39">
        <v>15</v>
      </c>
      <c r="N6442" s="42">
        <f t="shared" si="878"/>
        <v>9.7467488021902806</v>
      </c>
      <c r="O6442" s="43">
        <f t="shared" si="879"/>
        <v>0</v>
      </c>
      <c r="P6442" s="44">
        <f t="shared" si="880"/>
        <v>0</v>
      </c>
      <c r="Q6442" s="44" t="str">
        <f t="shared" si="881"/>
        <v xml:space="preserve"> </v>
      </c>
      <c r="R6442" s="44" t="str">
        <f>VLOOKUP(S6442,Sheet8!B:C,2,0)</f>
        <v>GOTCHA</v>
      </c>
      <c r="S6442" s="6" t="s">
        <v>7958</v>
      </c>
      <c r="T6442" s="6" t="str">
        <f>VLOOKUP(U6442,'17-1'!J:K,2,0)</f>
        <v>IM HERE</v>
      </c>
      <c r="U6442" s="6" t="s">
        <v>27706</v>
      </c>
    </row>
    <row r="6443" spans="1:21" x14ac:dyDescent="0.25">
      <c r="A6443" s="35">
        <v>7439</v>
      </c>
      <c r="B6443" s="36">
        <v>371</v>
      </c>
      <c r="C6443" s="36">
        <v>20000858</v>
      </c>
      <c r="D6443" s="36">
        <v>100719</v>
      </c>
      <c r="E6443" s="36">
        <v>30200026</v>
      </c>
      <c r="F6443" s="36" t="s">
        <v>4950</v>
      </c>
      <c r="G6443" s="37" t="s">
        <v>6329</v>
      </c>
      <c r="H6443" s="38">
        <v>40695</v>
      </c>
      <c r="I6443" s="39">
        <v>25</v>
      </c>
      <c r="J6443" s="74">
        <v>7527.31</v>
      </c>
      <c r="K6443" s="45">
        <v>1</v>
      </c>
      <c r="L6443" s="41">
        <f>J6443*K6443</f>
        <v>7527.31</v>
      </c>
      <c r="M6443" s="39">
        <v>25</v>
      </c>
      <c r="N6443" s="42">
        <f t="shared" si="878"/>
        <v>4.0793976728268309</v>
      </c>
      <c r="O6443" s="43">
        <f t="shared" si="879"/>
        <v>301.0924</v>
      </c>
      <c r="P6443" s="44">
        <f t="shared" si="880"/>
        <v>1228.2756358658453</v>
      </c>
      <c r="Q6443" s="44">
        <f t="shared" si="881"/>
        <v>6299.0343641341551</v>
      </c>
      <c r="R6443" s="44" t="e">
        <f>VLOOKUP(S6443,Sheet8!B:C,2,0)</f>
        <v>#N/A</v>
      </c>
      <c r="S6443" s="6" t="s">
        <v>13657</v>
      </c>
      <c r="T6443" s="6" t="e">
        <f>VLOOKUP(U6443,'17-1'!J:K,2,0)</f>
        <v>#N/A</v>
      </c>
      <c r="U6443" s="6" t="s">
        <v>38521</v>
      </c>
    </row>
    <row r="6444" spans="1:21" x14ac:dyDescent="0.25">
      <c r="A6444" s="35">
        <v>5889</v>
      </c>
      <c r="B6444" s="36">
        <v>333</v>
      </c>
      <c r="C6444" s="36">
        <v>20006585</v>
      </c>
      <c r="D6444" s="36">
        <v>100718</v>
      </c>
      <c r="E6444" s="36">
        <v>30200046</v>
      </c>
      <c r="F6444" s="36" t="s">
        <v>4948</v>
      </c>
      <c r="G6444" s="37" t="s">
        <v>4952</v>
      </c>
      <c r="H6444" s="38">
        <v>39721</v>
      </c>
      <c r="I6444" s="39">
        <v>35</v>
      </c>
      <c r="J6444" s="74">
        <v>5784.75</v>
      </c>
      <c r="K6444" s="111">
        <v>0</v>
      </c>
      <c r="L6444" s="59">
        <f t="shared" ref="L6444:L6445" si="883">J6444*K6444</f>
        <v>0</v>
      </c>
      <c r="M6444" s="39">
        <v>35</v>
      </c>
      <c r="N6444" s="42">
        <f t="shared" si="878"/>
        <v>6.7460643394934978</v>
      </c>
      <c r="O6444" s="43">
        <f t="shared" si="879"/>
        <v>0</v>
      </c>
      <c r="P6444" s="44">
        <f t="shared" si="880"/>
        <v>0</v>
      </c>
      <c r="Q6444" s="44" t="str">
        <f t="shared" si="881"/>
        <v xml:space="preserve"> </v>
      </c>
      <c r="R6444" s="44" t="e">
        <f>VLOOKUP(S6444,Sheet8!B:C,2,0)</f>
        <v>#N/A</v>
      </c>
      <c r="S6444" s="6" t="s">
        <v>6649</v>
      </c>
      <c r="T6444" s="6" t="e">
        <f>VLOOKUP(U6444,'17-1'!J:K,2,0)</f>
        <v>#N/A</v>
      </c>
      <c r="U6444" s="6" t="s">
        <v>38522</v>
      </c>
    </row>
    <row r="6445" spans="1:21" x14ac:dyDescent="0.25">
      <c r="A6445" s="35">
        <v>6009</v>
      </c>
      <c r="B6445" s="36">
        <v>334</v>
      </c>
      <c r="C6445" s="36">
        <v>20003758</v>
      </c>
      <c r="D6445" s="36">
        <v>100718</v>
      </c>
      <c r="E6445" s="36">
        <v>30200054</v>
      </c>
      <c r="F6445" s="36" t="s">
        <v>42</v>
      </c>
      <c r="G6445" s="37" t="s">
        <v>2228</v>
      </c>
      <c r="H6445" s="38">
        <v>38686</v>
      </c>
      <c r="I6445" s="39">
        <v>15</v>
      </c>
      <c r="J6445" s="74">
        <v>7659.31</v>
      </c>
      <c r="K6445" s="111">
        <v>0</v>
      </c>
      <c r="L6445" s="59">
        <f t="shared" si="883"/>
        <v>0</v>
      </c>
      <c r="M6445" s="39">
        <v>15</v>
      </c>
      <c r="N6445" s="42">
        <f t="shared" si="878"/>
        <v>9.5797399041752218</v>
      </c>
      <c r="O6445" s="43">
        <f t="shared" si="879"/>
        <v>0</v>
      </c>
      <c r="P6445" s="44">
        <f t="shared" si="880"/>
        <v>0</v>
      </c>
      <c r="Q6445" s="44" t="str">
        <f t="shared" si="881"/>
        <v xml:space="preserve"> </v>
      </c>
      <c r="R6445" s="44" t="str">
        <f>VLOOKUP(S6445,Sheet8!B:C,2,0)</f>
        <v>GOTCHA</v>
      </c>
      <c r="S6445" s="6" t="s">
        <v>8040</v>
      </c>
      <c r="T6445" s="6" t="str">
        <f>VLOOKUP(U6445,'17-1'!J:K,2,0)</f>
        <v>IM HERE</v>
      </c>
      <c r="U6445" s="6" t="s">
        <v>27788</v>
      </c>
    </row>
    <row r="6446" spans="1:21" x14ac:dyDescent="0.25">
      <c r="A6446" s="35">
        <v>8348</v>
      </c>
      <c r="B6446" s="36">
        <v>371</v>
      </c>
      <c r="C6446" s="36">
        <v>20007024</v>
      </c>
      <c r="D6446" s="36">
        <v>100719</v>
      </c>
      <c r="E6446" s="36">
        <v>30200039</v>
      </c>
      <c r="F6446" s="36" t="s">
        <v>4961</v>
      </c>
      <c r="G6446" s="37" t="s">
        <v>4990</v>
      </c>
      <c r="H6446" s="38">
        <v>40330</v>
      </c>
      <c r="I6446" s="39">
        <v>35</v>
      </c>
      <c r="J6446" s="74">
        <v>6854.22</v>
      </c>
      <c r="K6446" s="45">
        <v>1</v>
      </c>
      <c r="L6446" s="41">
        <f>J6446*K6446</f>
        <v>6854.22</v>
      </c>
      <c r="M6446" s="39">
        <v>35</v>
      </c>
      <c r="N6446" s="42">
        <f t="shared" si="878"/>
        <v>5.0787132101300481</v>
      </c>
      <c r="O6446" s="43">
        <f t="shared" si="879"/>
        <v>195.83485714285715</v>
      </c>
      <c r="P6446" s="44">
        <f t="shared" si="880"/>
        <v>994.58907597535938</v>
      </c>
      <c r="Q6446" s="44">
        <f t="shared" si="881"/>
        <v>5859.630924024641</v>
      </c>
      <c r="R6446" s="44" t="e">
        <f>VLOOKUP(S6446,Sheet8!B:C,2,0)</f>
        <v>#N/A</v>
      </c>
      <c r="S6446" s="6" t="s">
        <v>13658</v>
      </c>
      <c r="T6446" s="6" t="e">
        <f>VLOOKUP(U6446,'17-1'!J:K,2,0)</f>
        <v>#N/A</v>
      </c>
      <c r="U6446" s="6" t="s">
        <v>38523</v>
      </c>
    </row>
    <row r="6447" spans="1:21" x14ac:dyDescent="0.25">
      <c r="A6447" s="35">
        <v>1853</v>
      </c>
      <c r="B6447" s="36">
        <v>311</v>
      </c>
      <c r="C6447" s="36">
        <v>20001088</v>
      </c>
      <c r="D6447" s="36">
        <v>100718</v>
      </c>
      <c r="E6447" s="36">
        <v>30200042</v>
      </c>
      <c r="F6447" s="36" t="s">
        <v>38</v>
      </c>
      <c r="G6447" s="37" t="s">
        <v>3541</v>
      </c>
      <c r="H6447" s="38">
        <v>39659</v>
      </c>
      <c r="I6447" s="39">
        <v>45</v>
      </c>
      <c r="J6447" s="74">
        <v>196.04</v>
      </c>
      <c r="K6447" s="111">
        <v>0</v>
      </c>
      <c r="L6447" s="59">
        <f t="shared" ref="L6447:L6453" si="884">J6447*K6447</f>
        <v>0</v>
      </c>
      <c r="M6447" s="39">
        <v>45</v>
      </c>
      <c r="N6447" s="42">
        <f t="shared" si="878"/>
        <v>6.9158110882956878</v>
      </c>
      <c r="O6447" s="43">
        <f t="shared" si="879"/>
        <v>0</v>
      </c>
      <c r="P6447" s="44">
        <f t="shared" si="880"/>
        <v>0</v>
      </c>
      <c r="Q6447" s="44" t="str">
        <f t="shared" si="881"/>
        <v xml:space="preserve"> </v>
      </c>
      <c r="R6447" s="44" t="str">
        <f>VLOOKUP(S6447,Sheet8!B:C,2,0)</f>
        <v>GOTCHA</v>
      </c>
      <c r="S6447" s="6" t="s">
        <v>6882</v>
      </c>
      <c r="T6447" s="6" t="str">
        <f>VLOOKUP(U6447,'17-1'!J:K,2,0)</f>
        <v>IM HERE</v>
      </c>
      <c r="U6447" s="6" t="s">
        <v>26630</v>
      </c>
    </row>
    <row r="6448" spans="1:21" x14ac:dyDescent="0.25">
      <c r="A6448" s="35">
        <v>2165</v>
      </c>
      <c r="B6448" s="36">
        <v>311</v>
      </c>
      <c r="C6448" s="36">
        <v>20005090</v>
      </c>
      <c r="D6448" s="36">
        <v>100718</v>
      </c>
      <c r="E6448" s="36">
        <v>30200001</v>
      </c>
      <c r="F6448" s="36" t="s">
        <v>227</v>
      </c>
      <c r="G6448" s="37" t="s">
        <v>856</v>
      </c>
      <c r="H6448" s="38">
        <v>39416</v>
      </c>
      <c r="I6448" s="39">
        <v>46</v>
      </c>
      <c r="J6448" s="74">
        <v>2087.63</v>
      </c>
      <c r="K6448" s="111">
        <v>0</v>
      </c>
      <c r="L6448" s="59">
        <f t="shared" si="884"/>
        <v>0</v>
      </c>
      <c r="M6448" s="39">
        <v>46</v>
      </c>
      <c r="N6448" s="42">
        <f t="shared" si="878"/>
        <v>7.5811088295687883</v>
      </c>
      <c r="O6448" s="43">
        <f t="shared" si="879"/>
        <v>0</v>
      </c>
      <c r="P6448" s="44">
        <f t="shared" si="880"/>
        <v>0</v>
      </c>
      <c r="Q6448" s="44" t="str">
        <f t="shared" si="881"/>
        <v xml:space="preserve"> </v>
      </c>
      <c r="R6448" s="44" t="str">
        <f>VLOOKUP(S6448,Sheet8!B:C,2,0)</f>
        <v>GOTCHA</v>
      </c>
      <c r="S6448" s="6" t="s">
        <v>9920</v>
      </c>
      <c r="T6448" s="6" t="str">
        <f>VLOOKUP(U6448,'17-1'!J:K,2,0)</f>
        <v>IM HERE</v>
      </c>
      <c r="U6448" s="6" t="s">
        <v>29759</v>
      </c>
    </row>
    <row r="6449" spans="1:21" x14ac:dyDescent="0.25">
      <c r="A6449" s="35">
        <v>5194</v>
      </c>
      <c r="B6449" s="36">
        <v>333</v>
      </c>
      <c r="C6449" s="36">
        <v>20003501</v>
      </c>
      <c r="D6449" s="36">
        <v>100718</v>
      </c>
      <c r="E6449" s="36">
        <v>30200087</v>
      </c>
      <c r="F6449" s="36" t="s">
        <v>34</v>
      </c>
      <c r="G6449" s="37" t="s">
        <v>3278</v>
      </c>
      <c r="H6449" s="38">
        <v>39263</v>
      </c>
      <c r="I6449" s="39">
        <v>85</v>
      </c>
      <c r="J6449" s="74">
        <v>3216.84</v>
      </c>
      <c r="K6449" s="111">
        <v>0</v>
      </c>
      <c r="L6449" s="59">
        <f t="shared" si="884"/>
        <v>0</v>
      </c>
      <c r="M6449" s="39">
        <v>85</v>
      </c>
      <c r="N6449" s="42">
        <f t="shared" si="878"/>
        <v>8</v>
      </c>
      <c r="O6449" s="43">
        <f t="shared" si="879"/>
        <v>0</v>
      </c>
      <c r="P6449" s="44">
        <f t="shared" si="880"/>
        <v>0</v>
      </c>
      <c r="Q6449" s="44" t="str">
        <f t="shared" si="881"/>
        <v xml:space="preserve"> </v>
      </c>
      <c r="R6449" s="44" t="str">
        <f>VLOOKUP(S6449,Sheet8!B:C,2,0)</f>
        <v>GOTCHA</v>
      </c>
      <c r="S6449" s="6" t="s">
        <v>9621</v>
      </c>
      <c r="T6449" s="6" t="str">
        <f>VLOOKUP(U6449,'17-1'!J:K,2,0)</f>
        <v>IM HERE</v>
      </c>
      <c r="U6449" s="6" t="s">
        <v>29460</v>
      </c>
    </row>
    <row r="6450" spans="1:21" x14ac:dyDescent="0.25">
      <c r="A6450" s="35">
        <v>5697</v>
      </c>
      <c r="B6450" s="36">
        <v>333</v>
      </c>
      <c r="C6450" s="36">
        <v>20005934</v>
      </c>
      <c r="D6450" s="36">
        <v>100718</v>
      </c>
      <c r="E6450" s="36">
        <v>30200026</v>
      </c>
      <c r="F6450" s="36" t="s">
        <v>4950</v>
      </c>
      <c r="G6450" s="37" t="s">
        <v>5102</v>
      </c>
      <c r="H6450" s="38">
        <v>39082</v>
      </c>
      <c r="I6450" s="39">
        <v>65</v>
      </c>
      <c r="J6450" s="74">
        <v>2842.84</v>
      </c>
      <c r="K6450" s="111">
        <v>0</v>
      </c>
      <c r="L6450" s="59">
        <f t="shared" si="884"/>
        <v>0</v>
      </c>
      <c r="M6450" s="39">
        <v>65</v>
      </c>
      <c r="N6450" s="42">
        <f t="shared" si="878"/>
        <v>8.4955509924709105</v>
      </c>
      <c r="O6450" s="43">
        <f t="shared" si="879"/>
        <v>0</v>
      </c>
      <c r="P6450" s="44">
        <f t="shared" si="880"/>
        <v>0</v>
      </c>
      <c r="Q6450" s="44" t="str">
        <f t="shared" si="881"/>
        <v xml:space="preserve"> </v>
      </c>
      <c r="R6450" s="44" t="str">
        <f>VLOOKUP(S6450,Sheet8!B:C,2,0)</f>
        <v>GOTCHA</v>
      </c>
      <c r="S6450" s="6" t="s">
        <v>9260</v>
      </c>
      <c r="T6450" s="6" t="str">
        <f>VLOOKUP(U6450,'17-1'!J:K,2,0)</f>
        <v>IM HERE</v>
      </c>
      <c r="U6450" s="6" t="s">
        <v>29098</v>
      </c>
    </row>
    <row r="6451" spans="1:21" x14ac:dyDescent="0.25">
      <c r="A6451" s="35">
        <v>3126</v>
      </c>
      <c r="B6451" s="36">
        <v>330</v>
      </c>
      <c r="C6451" s="36">
        <v>20000987</v>
      </c>
      <c r="D6451" s="36">
        <v>100718</v>
      </c>
      <c r="E6451" s="36">
        <v>30200026</v>
      </c>
      <c r="F6451" s="36" t="s">
        <v>4950</v>
      </c>
      <c r="G6451" s="37" t="s">
        <v>5184</v>
      </c>
      <c r="H6451" s="38">
        <v>39995</v>
      </c>
      <c r="I6451" s="39">
        <v>25</v>
      </c>
      <c r="J6451" s="74">
        <v>4900</v>
      </c>
      <c r="K6451" s="111">
        <v>0</v>
      </c>
      <c r="L6451" s="59">
        <f t="shared" si="884"/>
        <v>0</v>
      </c>
      <c r="M6451" s="39">
        <v>25</v>
      </c>
      <c r="N6451" s="42">
        <f t="shared" si="878"/>
        <v>5.9958932238193015</v>
      </c>
      <c r="O6451" s="43">
        <f t="shared" si="879"/>
        <v>0</v>
      </c>
      <c r="P6451" s="44">
        <f t="shared" si="880"/>
        <v>0</v>
      </c>
      <c r="Q6451" s="44" t="str">
        <f t="shared" si="881"/>
        <v xml:space="preserve"> </v>
      </c>
      <c r="R6451" s="44" t="str">
        <f>VLOOKUP(S6451,Sheet8!B:C,2,0)</f>
        <v>GOTCHA</v>
      </c>
      <c r="S6451" s="6" t="s">
        <v>7102</v>
      </c>
      <c r="T6451" s="6" t="str">
        <f>VLOOKUP(U6451,'17-1'!J:K,2,0)</f>
        <v>IM HERE</v>
      </c>
      <c r="U6451" s="6" t="s">
        <v>26850</v>
      </c>
    </row>
    <row r="6452" spans="1:21" x14ac:dyDescent="0.25">
      <c r="A6452" s="35">
        <v>7191</v>
      </c>
      <c r="B6452" s="36">
        <v>371</v>
      </c>
      <c r="C6452" s="36">
        <v>20000064</v>
      </c>
      <c r="D6452" s="36">
        <v>100719</v>
      </c>
      <c r="E6452" s="36">
        <v>30200052</v>
      </c>
      <c r="F6452" s="36" t="s">
        <v>222</v>
      </c>
      <c r="G6452" s="37" t="s">
        <v>895</v>
      </c>
      <c r="H6452" s="38">
        <v>39721</v>
      </c>
      <c r="I6452" s="39">
        <v>15</v>
      </c>
      <c r="J6452" s="74">
        <v>1874.88</v>
      </c>
      <c r="K6452" s="111">
        <v>0</v>
      </c>
      <c r="L6452" s="59">
        <f t="shared" si="884"/>
        <v>0</v>
      </c>
      <c r="M6452" s="39">
        <v>15</v>
      </c>
      <c r="N6452" s="42">
        <f t="shared" si="878"/>
        <v>6.7460643394934978</v>
      </c>
      <c r="O6452" s="43">
        <f t="shared" si="879"/>
        <v>0</v>
      </c>
      <c r="P6452" s="44">
        <f t="shared" si="880"/>
        <v>0</v>
      </c>
      <c r="Q6452" s="44" t="str">
        <f t="shared" si="881"/>
        <v xml:space="preserve"> </v>
      </c>
      <c r="R6452" s="44" t="str">
        <f>VLOOKUP(S6452,Sheet8!B:C,2,0)</f>
        <v>GOTCHA</v>
      </c>
      <c r="S6452" s="6" t="s">
        <v>6980</v>
      </c>
      <c r="T6452" s="6" t="str">
        <f>VLOOKUP(U6452,'17-1'!J:K,2,0)</f>
        <v>IM HERE</v>
      </c>
      <c r="U6452" s="6" t="s">
        <v>26728</v>
      </c>
    </row>
    <row r="6453" spans="1:21" x14ac:dyDescent="0.25">
      <c r="A6453" s="35">
        <v>3504</v>
      </c>
      <c r="B6453" s="36">
        <v>330</v>
      </c>
      <c r="C6453" s="36">
        <v>20004904</v>
      </c>
      <c r="D6453" s="36">
        <v>100718</v>
      </c>
      <c r="E6453" s="36">
        <v>30200032</v>
      </c>
      <c r="F6453" s="36" t="s">
        <v>32</v>
      </c>
      <c r="G6453" s="37" t="s">
        <v>1040</v>
      </c>
      <c r="H6453" s="38">
        <v>38564</v>
      </c>
      <c r="I6453" s="39">
        <v>15</v>
      </c>
      <c r="J6453" s="74">
        <v>439.3</v>
      </c>
      <c r="K6453" s="111">
        <v>0</v>
      </c>
      <c r="L6453" s="59">
        <f t="shared" si="884"/>
        <v>0</v>
      </c>
      <c r="M6453" s="39">
        <v>15</v>
      </c>
      <c r="N6453" s="42">
        <f t="shared" si="878"/>
        <v>9.9137577002053394</v>
      </c>
      <c r="O6453" s="43">
        <f t="shared" si="879"/>
        <v>0</v>
      </c>
      <c r="P6453" s="44">
        <f t="shared" si="880"/>
        <v>0</v>
      </c>
      <c r="Q6453" s="44" t="str">
        <f t="shared" si="881"/>
        <v xml:space="preserve"> </v>
      </c>
      <c r="R6453" s="44" t="str">
        <f>VLOOKUP(S6453,Sheet8!B:C,2,0)</f>
        <v>GOTCHA</v>
      </c>
      <c r="S6453" s="6" t="s">
        <v>7841</v>
      </c>
      <c r="T6453" s="6" t="str">
        <f>VLOOKUP(U6453,'17-1'!J:K,2,0)</f>
        <v>IM HERE</v>
      </c>
      <c r="U6453" s="6" t="s">
        <v>27589</v>
      </c>
    </row>
    <row r="6454" spans="1:21" x14ac:dyDescent="0.25">
      <c r="A6454" s="35">
        <v>7838</v>
      </c>
      <c r="B6454" s="36">
        <v>371</v>
      </c>
      <c r="C6454" s="36">
        <v>20003591</v>
      </c>
      <c r="D6454" s="36">
        <v>100719</v>
      </c>
      <c r="E6454" s="36">
        <v>30200061</v>
      </c>
      <c r="F6454" s="36" t="s">
        <v>57</v>
      </c>
      <c r="G6454" s="37" t="s">
        <v>2883</v>
      </c>
      <c r="H6454" s="38">
        <v>40391</v>
      </c>
      <c r="I6454" s="39">
        <v>85</v>
      </c>
      <c r="J6454" s="74">
        <v>2951.06</v>
      </c>
      <c r="K6454" s="45">
        <v>1</v>
      </c>
      <c r="L6454" s="41">
        <f>J6454*K6454</f>
        <v>2951.06</v>
      </c>
      <c r="M6454" s="39">
        <v>85</v>
      </c>
      <c r="N6454" s="42">
        <f t="shared" si="878"/>
        <v>4.9117043121149901</v>
      </c>
      <c r="O6454" s="43">
        <f t="shared" si="879"/>
        <v>34.71835294117647</v>
      </c>
      <c r="P6454" s="44">
        <f t="shared" si="880"/>
        <v>170.52628385070662</v>
      </c>
      <c r="Q6454" s="44">
        <f t="shared" si="881"/>
        <v>2780.5337161492935</v>
      </c>
      <c r="R6454" s="44" t="e">
        <f>VLOOKUP(S6454,Sheet8!B:C,2,0)</f>
        <v>#N/A</v>
      </c>
      <c r="S6454" s="6" t="s">
        <v>13659</v>
      </c>
      <c r="T6454" s="6" t="e">
        <f>VLOOKUP(U6454,'17-1'!J:K,2,0)</f>
        <v>#N/A</v>
      </c>
      <c r="U6454" s="6" t="s">
        <v>38524</v>
      </c>
    </row>
    <row r="6455" spans="1:21" x14ac:dyDescent="0.25">
      <c r="A6455" s="35">
        <v>2327</v>
      </c>
      <c r="B6455" s="36">
        <v>311</v>
      </c>
      <c r="C6455" s="36">
        <v>20006895</v>
      </c>
      <c r="D6455" s="36">
        <v>100718</v>
      </c>
      <c r="E6455" s="36">
        <v>30200061</v>
      </c>
      <c r="F6455" s="36" t="s">
        <v>57</v>
      </c>
      <c r="G6455" s="37" t="s">
        <v>2884</v>
      </c>
      <c r="H6455" s="38">
        <v>40391</v>
      </c>
      <c r="I6455" s="39">
        <v>85</v>
      </c>
      <c r="J6455" s="74">
        <v>3513.93</v>
      </c>
      <c r="K6455" s="45">
        <v>1</v>
      </c>
      <c r="L6455" s="41">
        <f>J6455*K6455</f>
        <v>3513.93</v>
      </c>
      <c r="M6455" s="39">
        <v>85</v>
      </c>
      <c r="N6455" s="42">
        <f t="shared" si="878"/>
        <v>4.9117043121149901</v>
      </c>
      <c r="O6455" s="43">
        <f t="shared" si="879"/>
        <v>41.340352941176469</v>
      </c>
      <c r="P6455" s="44">
        <f t="shared" si="880"/>
        <v>203.05158980553207</v>
      </c>
      <c r="Q6455" s="44">
        <f t="shared" si="881"/>
        <v>3310.878410194468</v>
      </c>
      <c r="R6455" s="44" t="e">
        <f>VLOOKUP(S6455,Sheet8!B:C,2,0)</f>
        <v>#N/A</v>
      </c>
      <c r="S6455" s="6" t="s">
        <v>13660</v>
      </c>
      <c r="T6455" s="6" t="e">
        <f>VLOOKUP(U6455,'17-1'!J:K,2,0)</f>
        <v>#N/A</v>
      </c>
      <c r="U6455" s="6" t="s">
        <v>38525</v>
      </c>
    </row>
    <row r="6456" spans="1:21" x14ac:dyDescent="0.25">
      <c r="A6456" s="35">
        <v>818</v>
      </c>
      <c r="B6456" s="36">
        <v>307</v>
      </c>
      <c r="C6456" s="36">
        <v>20000780</v>
      </c>
      <c r="D6456" s="36">
        <v>100718</v>
      </c>
      <c r="E6456" s="36">
        <v>30200048</v>
      </c>
      <c r="F6456" s="36" t="s">
        <v>63</v>
      </c>
      <c r="G6456" s="37" t="s">
        <v>110</v>
      </c>
      <c r="H6456" s="38">
        <v>39752</v>
      </c>
      <c r="I6456" s="39">
        <v>33</v>
      </c>
      <c r="J6456" s="74">
        <v>3101.08</v>
      </c>
      <c r="K6456" s="111">
        <v>0</v>
      </c>
      <c r="L6456" s="59">
        <f t="shared" ref="L6456:L6466" si="885">J6456*K6456</f>
        <v>0</v>
      </c>
      <c r="M6456" s="39">
        <v>33</v>
      </c>
      <c r="N6456" s="42">
        <f t="shared" si="878"/>
        <v>6.6611909650924028</v>
      </c>
      <c r="O6456" s="43">
        <f t="shared" si="879"/>
        <v>0</v>
      </c>
      <c r="P6456" s="44">
        <f t="shared" si="880"/>
        <v>0</v>
      </c>
      <c r="Q6456" s="44" t="str">
        <f t="shared" si="881"/>
        <v xml:space="preserve"> </v>
      </c>
      <c r="R6456" s="44" t="e">
        <f>VLOOKUP(S6456,Sheet8!B:C,2,0)</f>
        <v>#N/A</v>
      </c>
      <c r="S6456" s="6" t="s">
        <v>6650</v>
      </c>
      <c r="T6456" s="6" t="e">
        <f>VLOOKUP(U6456,'17-1'!J:K,2,0)</f>
        <v>#N/A</v>
      </c>
      <c r="U6456" s="6" t="s">
        <v>38526</v>
      </c>
    </row>
    <row r="6457" spans="1:21" x14ac:dyDescent="0.25">
      <c r="A6457" s="35">
        <v>4848</v>
      </c>
      <c r="B6457" s="36">
        <v>331</v>
      </c>
      <c r="C6457" s="36">
        <v>20006666</v>
      </c>
      <c r="D6457" s="36">
        <v>100718</v>
      </c>
      <c r="E6457" s="36">
        <v>30200028</v>
      </c>
      <c r="F6457" s="36" t="s">
        <v>18</v>
      </c>
      <c r="G6457" s="37" t="s">
        <v>392</v>
      </c>
      <c r="H6457" s="38">
        <v>38564</v>
      </c>
      <c r="I6457" s="39">
        <v>33</v>
      </c>
      <c r="J6457" s="74">
        <v>678.88</v>
      </c>
      <c r="K6457" s="111">
        <v>0</v>
      </c>
      <c r="L6457" s="59">
        <f t="shared" si="885"/>
        <v>0</v>
      </c>
      <c r="M6457" s="39">
        <v>33</v>
      </c>
      <c r="N6457" s="42">
        <f t="shared" si="878"/>
        <v>9.9137577002053394</v>
      </c>
      <c r="O6457" s="43">
        <f t="shared" si="879"/>
        <v>0</v>
      </c>
      <c r="P6457" s="44">
        <f t="shared" si="880"/>
        <v>0</v>
      </c>
      <c r="Q6457" s="44" t="str">
        <f t="shared" si="881"/>
        <v xml:space="preserve"> </v>
      </c>
      <c r="R6457" s="44" t="e">
        <f>VLOOKUP(S6457,Sheet8!B:C,2,0)</f>
        <v>#N/A</v>
      </c>
      <c r="S6457" s="6" t="s">
        <v>6700</v>
      </c>
      <c r="T6457" s="6" t="e">
        <f>VLOOKUP(U6457,'17-1'!J:K,2,0)</f>
        <v>#N/A</v>
      </c>
      <c r="U6457" s="6" t="s">
        <v>38527</v>
      </c>
    </row>
    <row r="6458" spans="1:21" x14ac:dyDescent="0.25">
      <c r="A6458" s="35">
        <v>4567</v>
      </c>
      <c r="B6458" s="36">
        <v>331</v>
      </c>
      <c r="C6458" s="36">
        <v>20005314</v>
      </c>
      <c r="D6458" s="36">
        <v>100718</v>
      </c>
      <c r="E6458" s="36">
        <v>30200004</v>
      </c>
      <c r="F6458" s="36" t="s">
        <v>4941</v>
      </c>
      <c r="G6458" s="37" t="s">
        <v>5172</v>
      </c>
      <c r="H6458" s="38">
        <v>38898</v>
      </c>
      <c r="I6458" s="39">
        <v>5</v>
      </c>
      <c r="J6458" s="74">
        <v>45783.8</v>
      </c>
      <c r="K6458" s="111">
        <v>0</v>
      </c>
      <c r="L6458" s="59">
        <f t="shared" si="885"/>
        <v>0</v>
      </c>
      <c r="M6458" s="39">
        <v>5</v>
      </c>
      <c r="N6458" s="42">
        <f t="shared" si="878"/>
        <v>8.9993155373032163</v>
      </c>
      <c r="O6458" s="43" t="str">
        <f t="shared" si="879"/>
        <v>--</v>
      </c>
      <c r="P6458" s="44">
        <f t="shared" si="880"/>
        <v>0</v>
      </c>
      <c r="Q6458" s="44" t="str">
        <f t="shared" si="881"/>
        <v xml:space="preserve"> </v>
      </c>
      <c r="R6458" s="44" t="str">
        <f>VLOOKUP(S6458,Sheet8!B:C,2,0)</f>
        <v>GOTCHA</v>
      </c>
      <c r="S6458" s="6" t="s">
        <v>8915</v>
      </c>
      <c r="T6458" s="6" t="str">
        <f>VLOOKUP(U6458,'17-1'!J:K,2,0)</f>
        <v>IM HERE</v>
      </c>
      <c r="U6458" s="6" t="s">
        <v>28752</v>
      </c>
    </row>
    <row r="6459" spans="1:21" x14ac:dyDescent="0.25">
      <c r="A6459" s="35">
        <v>850</v>
      </c>
      <c r="B6459" s="36">
        <v>307</v>
      </c>
      <c r="C6459" s="36">
        <v>20002173</v>
      </c>
      <c r="D6459" s="36">
        <v>100718</v>
      </c>
      <c r="E6459" s="36">
        <v>30200017</v>
      </c>
      <c r="F6459" s="36" t="s">
        <v>4944</v>
      </c>
      <c r="G6459" s="37" t="s">
        <v>5173</v>
      </c>
      <c r="H6459" s="38">
        <v>38990</v>
      </c>
      <c r="I6459" s="39">
        <v>5</v>
      </c>
      <c r="J6459" s="74">
        <v>90934.29</v>
      </c>
      <c r="K6459" s="111">
        <v>0</v>
      </c>
      <c r="L6459" s="59">
        <f t="shared" si="885"/>
        <v>0</v>
      </c>
      <c r="M6459" s="39">
        <v>5</v>
      </c>
      <c r="N6459" s="42">
        <f t="shared" si="878"/>
        <v>8.7474332648870643</v>
      </c>
      <c r="O6459" s="43" t="str">
        <f t="shared" si="879"/>
        <v>--</v>
      </c>
      <c r="P6459" s="44">
        <f t="shared" si="880"/>
        <v>0</v>
      </c>
      <c r="Q6459" s="44" t="str">
        <f t="shared" si="881"/>
        <v xml:space="preserve"> </v>
      </c>
      <c r="R6459" s="44" t="str">
        <f>VLOOKUP(S6459,Sheet8!B:C,2,0)</f>
        <v>GOTCHA</v>
      </c>
      <c r="S6459" s="6" t="s">
        <v>9072</v>
      </c>
      <c r="T6459" s="6" t="str">
        <f>VLOOKUP(U6459,'17-1'!J:K,2,0)</f>
        <v>IM HERE</v>
      </c>
      <c r="U6459" s="6" t="s">
        <v>28910</v>
      </c>
    </row>
    <row r="6460" spans="1:21" x14ac:dyDescent="0.25">
      <c r="A6460" s="35">
        <v>5182</v>
      </c>
      <c r="B6460" s="36">
        <v>333</v>
      </c>
      <c r="C6460" s="36">
        <v>20003462</v>
      </c>
      <c r="D6460" s="36">
        <v>100718</v>
      </c>
      <c r="E6460" s="36">
        <v>30200026</v>
      </c>
      <c r="F6460" s="36" t="s">
        <v>4950</v>
      </c>
      <c r="G6460" s="37" t="s">
        <v>5044</v>
      </c>
      <c r="H6460" s="38">
        <v>39995</v>
      </c>
      <c r="I6460" s="39">
        <v>25</v>
      </c>
      <c r="J6460" s="74">
        <v>3250</v>
      </c>
      <c r="K6460" s="111">
        <v>0</v>
      </c>
      <c r="L6460" s="59">
        <f t="shared" si="885"/>
        <v>0</v>
      </c>
      <c r="M6460" s="39">
        <v>25</v>
      </c>
      <c r="N6460" s="42">
        <f t="shared" si="878"/>
        <v>5.9958932238193015</v>
      </c>
      <c r="O6460" s="43">
        <f t="shared" si="879"/>
        <v>0</v>
      </c>
      <c r="P6460" s="44">
        <f t="shared" si="880"/>
        <v>0</v>
      </c>
      <c r="Q6460" s="44" t="str">
        <f t="shared" si="881"/>
        <v xml:space="preserve"> </v>
      </c>
      <c r="R6460" s="44" t="str">
        <f>VLOOKUP(S6460,Sheet8!B:C,2,0)</f>
        <v>GOTCHA</v>
      </c>
      <c r="S6460" s="6" t="s">
        <v>7137</v>
      </c>
      <c r="T6460" s="6" t="str">
        <f>VLOOKUP(U6460,'17-1'!J:K,2,0)</f>
        <v>IM HERE</v>
      </c>
      <c r="U6460" s="6" t="s">
        <v>26885</v>
      </c>
    </row>
    <row r="6461" spans="1:21" x14ac:dyDescent="0.25">
      <c r="A6461" s="35">
        <v>7223</v>
      </c>
      <c r="B6461" s="36">
        <v>371</v>
      </c>
      <c r="C6461" s="36">
        <v>20000170</v>
      </c>
      <c r="D6461" s="36">
        <v>100719</v>
      </c>
      <c r="E6461" s="36">
        <v>30200061</v>
      </c>
      <c r="F6461" s="36" t="s">
        <v>57</v>
      </c>
      <c r="G6461" s="37" t="s">
        <v>3371</v>
      </c>
      <c r="H6461" s="38">
        <v>39538</v>
      </c>
      <c r="I6461" s="39">
        <v>85</v>
      </c>
      <c r="J6461" s="74">
        <v>1886.79</v>
      </c>
      <c r="K6461" s="111">
        <v>0</v>
      </c>
      <c r="L6461" s="59">
        <f t="shared" si="885"/>
        <v>0</v>
      </c>
      <c r="M6461" s="39">
        <v>85</v>
      </c>
      <c r="N6461" s="42">
        <f t="shared" si="878"/>
        <v>7.2470910335386725</v>
      </c>
      <c r="O6461" s="43">
        <f t="shared" si="879"/>
        <v>0</v>
      </c>
      <c r="P6461" s="44">
        <f t="shared" si="880"/>
        <v>0</v>
      </c>
      <c r="Q6461" s="44" t="str">
        <f t="shared" si="881"/>
        <v xml:space="preserve"> </v>
      </c>
      <c r="R6461" s="44" t="str">
        <f>VLOOKUP(S6461,Sheet8!B:C,2,0)</f>
        <v>GOTCHA</v>
      </c>
      <c r="S6461" s="6" t="s">
        <v>10114</v>
      </c>
      <c r="T6461" s="6" t="str">
        <f>VLOOKUP(U6461,'17-1'!J:K,2,0)</f>
        <v>IM HERE</v>
      </c>
      <c r="U6461" s="6" t="s">
        <v>29954</v>
      </c>
    </row>
    <row r="6462" spans="1:21" x14ac:dyDescent="0.25">
      <c r="A6462" s="35">
        <v>5463</v>
      </c>
      <c r="B6462" s="36">
        <v>333</v>
      </c>
      <c r="C6462" s="36">
        <v>20004941</v>
      </c>
      <c r="D6462" s="36">
        <v>100718</v>
      </c>
      <c r="E6462" s="36">
        <v>30200084</v>
      </c>
      <c r="F6462" s="36" t="s">
        <v>190</v>
      </c>
      <c r="G6462" s="37" t="s">
        <v>2811</v>
      </c>
      <c r="H6462" s="38">
        <v>39752</v>
      </c>
      <c r="I6462" s="39">
        <v>85</v>
      </c>
      <c r="J6462" s="74">
        <v>2218.87</v>
      </c>
      <c r="K6462" s="111">
        <v>0</v>
      </c>
      <c r="L6462" s="59">
        <f t="shared" si="885"/>
        <v>0</v>
      </c>
      <c r="M6462" s="39">
        <v>85</v>
      </c>
      <c r="N6462" s="42">
        <f t="shared" si="878"/>
        <v>6.6611909650924028</v>
      </c>
      <c r="O6462" s="43">
        <f t="shared" si="879"/>
        <v>0</v>
      </c>
      <c r="P6462" s="44">
        <f t="shared" si="880"/>
        <v>0</v>
      </c>
      <c r="Q6462" s="44" t="str">
        <f t="shared" si="881"/>
        <v xml:space="preserve"> </v>
      </c>
      <c r="R6462" s="44" t="str">
        <f>VLOOKUP(S6462,Sheet8!B:C,2,0)</f>
        <v>GOTCHA</v>
      </c>
      <c r="S6462" s="6" t="s">
        <v>7024</v>
      </c>
      <c r="T6462" s="6" t="str">
        <f>VLOOKUP(U6462,'17-1'!J:K,2,0)</f>
        <v>IM HERE</v>
      </c>
      <c r="U6462" s="6" t="s">
        <v>26772</v>
      </c>
    </row>
    <row r="6463" spans="1:21" x14ac:dyDescent="0.25">
      <c r="A6463" s="35">
        <v>5143</v>
      </c>
      <c r="B6463" s="36">
        <v>333</v>
      </c>
      <c r="C6463" s="36">
        <v>20003356</v>
      </c>
      <c r="D6463" s="36">
        <v>100718</v>
      </c>
      <c r="E6463" s="36">
        <v>30200061</v>
      </c>
      <c r="F6463" s="36" t="s">
        <v>57</v>
      </c>
      <c r="G6463" s="37" t="s">
        <v>3372</v>
      </c>
      <c r="H6463" s="38">
        <v>39538</v>
      </c>
      <c r="I6463" s="39">
        <v>85</v>
      </c>
      <c r="J6463" s="74">
        <v>3304.04</v>
      </c>
      <c r="K6463" s="111">
        <v>0</v>
      </c>
      <c r="L6463" s="59">
        <f t="shared" si="885"/>
        <v>0</v>
      </c>
      <c r="M6463" s="39">
        <v>85</v>
      </c>
      <c r="N6463" s="42">
        <f t="shared" si="878"/>
        <v>7.2470910335386725</v>
      </c>
      <c r="O6463" s="43">
        <f t="shared" si="879"/>
        <v>0</v>
      </c>
      <c r="P6463" s="44">
        <f t="shared" si="880"/>
        <v>0</v>
      </c>
      <c r="Q6463" s="44" t="str">
        <f t="shared" si="881"/>
        <v xml:space="preserve"> </v>
      </c>
      <c r="R6463" s="44" t="str">
        <f>VLOOKUP(S6463,Sheet8!B:C,2,0)</f>
        <v>GOTCHA</v>
      </c>
      <c r="S6463" s="6" t="s">
        <v>10115</v>
      </c>
      <c r="T6463" s="6" t="str">
        <f>VLOOKUP(U6463,'17-1'!J:K,2,0)</f>
        <v>IM HERE</v>
      </c>
      <c r="U6463" s="6" t="s">
        <v>29955</v>
      </c>
    </row>
    <row r="6464" spans="1:21" x14ac:dyDescent="0.25">
      <c r="A6464" s="35">
        <v>3998</v>
      </c>
      <c r="B6464" s="36">
        <v>331</v>
      </c>
      <c r="C6464" s="36">
        <v>20002387</v>
      </c>
      <c r="D6464" s="36">
        <v>100718</v>
      </c>
      <c r="E6464" s="36">
        <v>30200061</v>
      </c>
      <c r="F6464" s="36" t="s">
        <v>57</v>
      </c>
      <c r="G6464" s="37" t="s">
        <v>832</v>
      </c>
      <c r="H6464" s="38">
        <v>38807</v>
      </c>
      <c r="I6464" s="39">
        <v>46</v>
      </c>
      <c r="J6464" s="74">
        <v>672.76</v>
      </c>
      <c r="K6464" s="111">
        <v>0</v>
      </c>
      <c r="L6464" s="59">
        <f t="shared" si="885"/>
        <v>0</v>
      </c>
      <c r="M6464" s="39">
        <v>46</v>
      </c>
      <c r="N6464" s="42">
        <f t="shared" si="878"/>
        <v>9.2484599589322389</v>
      </c>
      <c r="O6464" s="43">
        <f t="shared" si="879"/>
        <v>0</v>
      </c>
      <c r="P6464" s="44">
        <f t="shared" si="880"/>
        <v>0</v>
      </c>
      <c r="Q6464" s="44" t="str">
        <f t="shared" si="881"/>
        <v xml:space="preserve"> </v>
      </c>
      <c r="R6464" s="44" t="str">
        <f>VLOOKUP(S6464,Sheet8!B:C,2,0)</f>
        <v>GOTCHA</v>
      </c>
      <c r="S6464" s="6" t="s">
        <v>8549</v>
      </c>
      <c r="T6464" s="6" t="str">
        <f>VLOOKUP(U6464,'17-1'!J:K,2,0)</f>
        <v>IM HERE</v>
      </c>
      <c r="U6464" s="6" t="s">
        <v>28385</v>
      </c>
    </row>
    <row r="6465" spans="1:21" x14ac:dyDescent="0.25">
      <c r="A6465" s="35">
        <v>3541</v>
      </c>
      <c r="B6465" s="36">
        <v>330</v>
      </c>
      <c r="C6465" s="36">
        <v>20005847</v>
      </c>
      <c r="D6465" s="36">
        <v>100718</v>
      </c>
      <c r="E6465" s="36">
        <v>30200066</v>
      </c>
      <c r="F6465" s="36" t="s">
        <v>13</v>
      </c>
      <c r="G6465" s="37" t="s">
        <v>3303</v>
      </c>
      <c r="H6465" s="38">
        <v>39355</v>
      </c>
      <c r="I6465" s="39">
        <v>85</v>
      </c>
      <c r="J6465" s="74">
        <v>1238.8900000000001</v>
      </c>
      <c r="K6465" s="111">
        <v>0</v>
      </c>
      <c r="L6465" s="59">
        <f t="shared" si="885"/>
        <v>0</v>
      </c>
      <c r="M6465" s="39">
        <v>85</v>
      </c>
      <c r="N6465" s="42">
        <f t="shared" si="878"/>
        <v>7.7481177275838471</v>
      </c>
      <c r="O6465" s="43">
        <f t="shared" si="879"/>
        <v>0</v>
      </c>
      <c r="P6465" s="44">
        <f t="shared" si="880"/>
        <v>0</v>
      </c>
      <c r="Q6465" s="44" t="str">
        <f t="shared" si="881"/>
        <v xml:space="preserve"> </v>
      </c>
      <c r="R6465" s="44" t="str">
        <f>VLOOKUP(S6465,Sheet8!B:C,2,0)</f>
        <v>GOTCHA</v>
      </c>
      <c r="S6465" s="6" t="s">
        <v>9791</v>
      </c>
      <c r="T6465" s="6" t="str">
        <f>VLOOKUP(U6465,'17-1'!J:K,2,0)</f>
        <v>IM HERE</v>
      </c>
      <c r="U6465" s="6" t="s">
        <v>29630</v>
      </c>
    </row>
    <row r="6466" spans="1:21" x14ac:dyDescent="0.25">
      <c r="A6466" s="35">
        <v>6472</v>
      </c>
      <c r="B6466" s="36">
        <v>340</v>
      </c>
      <c r="C6466" s="36">
        <v>60000018</v>
      </c>
      <c r="D6466" s="6">
        <v>100717</v>
      </c>
      <c r="E6466" s="36">
        <v>30200004</v>
      </c>
      <c r="F6466" s="36" t="s">
        <v>4941</v>
      </c>
      <c r="G6466" s="37" t="s">
        <v>6437</v>
      </c>
      <c r="H6466" s="38">
        <v>39507</v>
      </c>
      <c r="I6466" s="39">
        <v>25</v>
      </c>
      <c r="J6466" s="74">
        <v>1265.47</v>
      </c>
      <c r="K6466" s="111">
        <v>0</v>
      </c>
      <c r="L6466" s="59">
        <f t="shared" si="885"/>
        <v>0</v>
      </c>
      <c r="M6466" s="39">
        <v>25</v>
      </c>
      <c r="N6466" s="42">
        <f t="shared" si="878"/>
        <v>7.3319644079397674</v>
      </c>
      <c r="O6466" s="43">
        <f t="shared" si="879"/>
        <v>0</v>
      </c>
      <c r="P6466" s="44">
        <f t="shared" si="880"/>
        <v>0</v>
      </c>
      <c r="Q6466" s="44" t="str">
        <f t="shared" si="881"/>
        <v xml:space="preserve"> </v>
      </c>
      <c r="R6466" s="44" t="str">
        <f>VLOOKUP(S6466,Sheet8!B:C,2,0)</f>
        <v>GOTCHA</v>
      </c>
      <c r="S6466" s="6" t="s">
        <v>10100</v>
      </c>
      <c r="T6466" s="6" t="str">
        <f>VLOOKUP(U6466,'17-1'!J:K,2,0)</f>
        <v>IM HERE</v>
      </c>
      <c r="U6466" s="6" t="s">
        <v>29939</v>
      </c>
    </row>
    <row r="6467" spans="1:21" x14ac:dyDescent="0.25">
      <c r="A6467" s="35">
        <v>3229</v>
      </c>
      <c r="B6467" s="36">
        <v>330</v>
      </c>
      <c r="C6467" s="36">
        <v>20002083</v>
      </c>
      <c r="D6467" s="36">
        <v>100718</v>
      </c>
      <c r="E6467" s="36">
        <v>30200013</v>
      </c>
      <c r="F6467" s="36" t="s">
        <v>50</v>
      </c>
      <c r="G6467" s="37" t="s">
        <v>204</v>
      </c>
      <c r="H6467" s="38">
        <v>40360</v>
      </c>
      <c r="I6467" s="39">
        <v>35</v>
      </c>
      <c r="J6467" s="74">
        <v>4950</v>
      </c>
      <c r="K6467" s="45">
        <v>1</v>
      </c>
      <c r="L6467" s="41">
        <f>J6467*K6467</f>
        <v>4950</v>
      </c>
      <c r="M6467" s="39">
        <v>35</v>
      </c>
      <c r="N6467" s="42">
        <f t="shared" si="878"/>
        <v>4.9965776865160851</v>
      </c>
      <c r="O6467" s="43">
        <f t="shared" si="879"/>
        <v>141.42857142857142</v>
      </c>
      <c r="P6467" s="44">
        <f t="shared" si="880"/>
        <v>706.65884423584635</v>
      </c>
      <c r="Q6467" s="44">
        <f t="shared" si="881"/>
        <v>4243.3411557641539</v>
      </c>
      <c r="R6467" s="44" t="e">
        <f>VLOOKUP(S6467,Sheet8!B:C,2,0)</f>
        <v>#N/A</v>
      </c>
      <c r="S6467" s="6" t="s">
        <v>13661</v>
      </c>
      <c r="T6467" s="6" t="e">
        <f>VLOOKUP(U6467,'17-1'!J:K,2,0)</f>
        <v>#N/A</v>
      </c>
      <c r="U6467" s="6" t="s">
        <v>38528</v>
      </c>
    </row>
    <row r="6468" spans="1:21" x14ac:dyDescent="0.25">
      <c r="A6468" s="35">
        <v>3721</v>
      </c>
      <c r="B6468" s="36">
        <v>331</v>
      </c>
      <c r="C6468" s="36">
        <v>20000897</v>
      </c>
      <c r="D6468" s="36">
        <v>100718</v>
      </c>
      <c r="E6468" s="36">
        <v>30200051</v>
      </c>
      <c r="F6468" s="36" t="s">
        <v>58</v>
      </c>
      <c r="G6468" s="37" t="s">
        <v>894</v>
      </c>
      <c r="H6468" s="38">
        <v>39721</v>
      </c>
      <c r="I6468" s="39">
        <v>15</v>
      </c>
      <c r="J6468" s="74">
        <v>8456.76</v>
      </c>
      <c r="K6468" s="111">
        <v>0</v>
      </c>
      <c r="L6468" s="59">
        <f>J6468*K6468</f>
        <v>0</v>
      </c>
      <c r="M6468" s="39">
        <v>15</v>
      </c>
      <c r="N6468" s="42">
        <f t="shared" si="878"/>
        <v>6.7460643394934978</v>
      </c>
      <c r="O6468" s="43">
        <f t="shared" si="879"/>
        <v>0</v>
      </c>
      <c r="P6468" s="44">
        <f t="shared" si="880"/>
        <v>0</v>
      </c>
      <c r="Q6468" s="44" t="str">
        <f t="shared" si="881"/>
        <v xml:space="preserve"> </v>
      </c>
      <c r="R6468" s="44" t="str">
        <f>VLOOKUP(S6468,Sheet8!B:C,2,0)</f>
        <v>GOTCHA</v>
      </c>
      <c r="S6468" s="6" t="s">
        <v>6979</v>
      </c>
      <c r="T6468" s="6" t="str">
        <f>VLOOKUP(U6468,'17-1'!J:K,2,0)</f>
        <v>IM HERE</v>
      </c>
      <c r="U6468" s="6" t="s">
        <v>26727</v>
      </c>
    </row>
    <row r="6469" spans="1:21" x14ac:dyDescent="0.25">
      <c r="A6469" s="35">
        <v>8308</v>
      </c>
      <c r="B6469" s="36">
        <v>371</v>
      </c>
      <c r="C6469" s="36">
        <v>20006803</v>
      </c>
      <c r="D6469" s="36">
        <v>100719</v>
      </c>
      <c r="E6469" s="36">
        <v>30200054</v>
      </c>
      <c r="F6469" s="36" t="s">
        <v>42</v>
      </c>
      <c r="G6469" s="37" t="s">
        <v>2381</v>
      </c>
      <c r="H6469" s="38">
        <v>40575</v>
      </c>
      <c r="I6469" s="39">
        <v>15</v>
      </c>
      <c r="J6469" s="74">
        <v>1893</v>
      </c>
      <c r="K6469" s="45">
        <v>1</v>
      </c>
      <c r="L6469" s="41">
        <f>J6469*K6469</f>
        <v>1893</v>
      </c>
      <c r="M6469" s="39">
        <v>15</v>
      </c>
      <c r="N6469" s="42">
        <f t="shared" si="878"/>
        <v>4.4079397672826834</v>
      </c>
      <c r="O6469" s="43">
        <f t="shared" si="879"/>
        <v>126.2</v>
      </c>
      <c r="P6469" s="44">
        <f t="shared" si="880"/>
        <v>556.28199863107466</v>
      </c>
      <c r="Q6469" s="44">
        <f t="shared" si="881"/>
        <v>1336.7180013689253</v>
      </c>
      <c r="R6469" s="44" t="e">
        <f>VLOOKUP(S6469,Sheet8!B:C,2,0)</f>
        <v>#N/A</v>
      </c>
      <c r="S6469" s="6" t="s">
        <v>13662</v>
      </c>
      <c r="T6469" s="6" t="e">
        <f>VLOOKUP(U6469,'17-1'!J:K,2,0)</f>
        <v>#N/A</v>
      </c>
      <c r="U6469" s="6" t="s">
        <v>38529</v>
      </c>
    </row>
    <row r="6470" spans="1:21" x14ac:dyDescent="0.25">
      <c r="A6470" s="35">
        <v>2862</v>
      </c>
      <c r="B6470" s="36">
        <v>320</v>
      </c>
      <c r="C6470" s="36">
        <v>20004222</v>
      </c>
      <c r="D6470" s="36">
        <v>100718</v>
      </c>
      <c r="E6470" s="36">
        <v>30200039</v>
      </c>
      <c r="F6470" s="36" t="s">
        <v>4961</v>
      </c>
      <c r="G6470" s="37" t="s">
        <v>5429</v>
      </c>
      <c r="H6470" s="38">
        <v>40087</v>
      </c>
      <c r="I6470" s="39">
        <v>25</v>
      </c>
      <c r="J6470" s="74">
        <v>523.89</v>
      </c>
      <c r="K6470" s="111">
        <v>0</v>
      </c>
      <c r="L6470" s="59">
        <f>J6470*K6470</f>
        <v>0</v>
      </c>
      <c r="M6470" s="39">
        <v>25</v>
      </c>
      <c r="N6470" s="42">
        <f t="shared" si="878"/>
        <v>5.7440109514031485</v>
      </c>
      <c r="O6470" s="43">
        <f t="shared" si="879"/>
        <v>0</v>
      </c>
      <c r="P6470" s="44">
        <f t="shared" si="880"/>
        <v>0</v>
      </c>
      <c r="Q6470" s="44" t="str">
        <f t="shared" si="881"/>
        <v xml:space="preserve"> </v>
      </c>
      <c r="R6470" s="44" t="str">
        <f>VLOOKUP(S6470,Sheet8!B:C,2,0)</f>
        <v>GOTCHA</v>
      </c>
      <c r="S6470" s="6" t="s">
        <v>7332</v>
      </c>
      <c r="T6470" s="6" t="str">
        <f>VLOOKUP(U6470,'17-1'!J:K,2,0)</f>
        <v>IM HERE</v>
      </c>
      <c r="U6470" s="6" t="s">
        <v>27080</v>
      </c>
    </row>
    <row r="6471" spans="1:21" x14ac:dyDescent="0.25">
      <c r="A6471" s="35">
        <v>682</v>
      </c>
      <c r="B6471" s="36">
        <v>304</v>
      </c>
      <c r="C6471" s="36">
        <v>10000741</v>
      </c>
      <c r="D6471" s="36">
        <v>100718</v>
      </c>
      <c r="E6471" s="36">
        <v>30200039</v>
      </c>
      <c r="F6471" s="36" t="s">
        <v>4961</v>
      </c>
      <c r="G6471" s="37" t="s">
        <v>5623</v>
      </c>
      <c r="H6471" s="38">
        <v>40452</v>
      </c>
      <c r="I6471" s="39">
        <v>25</v>
      </c>
      <c r="J6471" s="74">
        <v>933.39</v>
      </c>
      <c r="K6471" s="45">
        <v>1</v>
      </c>
      <c r="L6471" s="41">
        <f t="shared" ref="L6471:L6492" si="886">J6471*K6471</f>
        <v>933.39</v>
      </c>
      <c r="M6471" s="39">
        <v>25</v>
      </c>
      <c r="N6471" s="42">
        <f t="shared" si="878"/>
        <v>4.7446954140999313</v>
      </c>
      <c r="O6471" s="43">
        <f t="shared" si="879"/>
        <v>37.335599999999999</v>
      </c>
      <c r="P6471" s="44">
        <f t="shared" si="880"/>
        <v>177.14605010266939</v>
      </c>
      <c r="Q6471" s="44">
        <f t="shared" si="881"/>
        <v>756.24394989733059</v>
      </c>
      <c r="R6471" s="44" t="e">
        <f>VLOOKUP(S6471,Sheet8!B:C,2,0)</f>
        <v>#N/A</v>
      </c>
      <c r="S6471" s="6" t="s">
        <v>13663</v>
      </c>
      <c r="T6471" s="6" t="e">
        <f>VLOOKUP(U6471,'17-1'!J:K,2,0)</f>
        <v>#N/A</v>
      </c>
      <c r="U6471" s="6" t="s">
        <v>38530</v>
      </c>
    </row>
    <row r="6472" spans="1:21" x14ac:dyDescent="0.25">
      <c r="A6472" s="35">
        <v>1180</v>
      </c>
      <c r="B6472" s="36">
        <v>310</v>
      </c>
      <c r="C6472" s="36">
        <v>20000608</v>
      </c>
      <c r="D6472" s="36">
        <v>100718</v>
      </c>
      <c r="E6472" s="36">
        <v>30200026</v>
      </c>
      <c r="F6472" s="36" t="s">
        <v>4950</v>
      </c>
      <c r="G6472" s="37" t="s">
        <v>5623</v>
      </c>
      <c r="H6472" s="38">
        <v>40452</v>
      </c>
      <c r="I6472" s="39">
        <v>25</v>
      </c>
      <c r="J6472" s="74">
        <v>1313.93</v>
      </c>
      <c r="K6472" s="45">
        <v>1</v>
      </c>
      <c r="L6472" s="41">
        <f t="shared" si="886"/>
        <v>1313.93</v>
      </c>
      <c r="M6472" s="39">
        <v>25</v>
      </c>
      <c r="N6472" s="42">
        <f t="shared" si="878"/>
        <v>4.7446954140999313</v>
      </c>
      <c r="O6472" s="43">
        <f t="shared" si="879"/>
        <v>52.557200000000002</v>
      </c>
      <c r="P6472" s="44">
        <f t="shared" si="880"/>
        <v>249.36790581793292</v>
      </c>
      <c r="Q6472" s="44">
        <f t="shared" si="881"/>
        <v>1064.5620941820671</v>
      </c>
      <c r="R6472" s="44" t="e">
        <f>VLOOKUP(S6472,Sheet8!B:C,2,0)</f>
        <v>#N/A</v>
      </c>
      <c r="S6472" s="6" t="s">
        <v>13664</v>
      </c>
      <c r="T6472" s="6" t="e">
        <f>VLOOKUP(U6472,'17-1'!J:K,2,0)</f>
        <v>#N/A</v>
      </c>
      <c r="U6472" s="6" t="s">
        <v>38531</v>
      </c>
    </row>
    <row r="6473" spans="1:21" x14ac:dyDescent="0.25">
      <c r="A6473" s="35">
        <v>1263</v>
      </c>
      <c r="B6473" s="36">
        <v>310</v>
      </c>
      <c r="C6473" s="36">
        <v>20001895</v>
      </c>
      <c r="D6473" s="36">
        <v>100718</v>
      </c>
      <c r="E6473" s="36">
        <v>30200017</v>
      </c>
      <c r="F6473" s="36" t="s">
        <v>4944</v>
      </c>
      <c r="G6473" s="37" t="s">
        <v>5623</v>
      </c>
      <c r="H6473" s="38">
        <v>40452</v>
      </c>
      <c r="I6473" s="39">
        <v>25</v>
      </c>
      <c r="J6473" s="74">
        <v>800.13</v>
      </c>
      <c r="K6473" s="45">
        <v>1</v>
      </c>
      <c r="L6473" s="41">
        <f t="shared" si="886"/>
        <v>800.13</v>
      </c>
      <c r="M6473" s="39">
        <v>25</v>
      </c>
      <c r="N6473" s="42">
        <f t="shared" si="878"/>
        <v>4.7446954140999313</v>
      </c>
      <c r="O6473" s="43">
        <f t="shared" si="879"/>
        <v>32.005200000000002</v>
      </c>
      <c r="P6473" s="44">
        <f t="shared" si="880"/>
        <v>151.85492566735113</v>
      </c>
      <c r="Q6473" s="44">
        <f t="shared" si="881"/>
        <v>648.27507433264884</v>
      </c>
      <c r="R6473" s="44" t="e">
        <f>VLOOKUP(S6473,Sheet8!B:C,2,0)</f>
        <v>#N/A</v>
      </c>
      <c r="S6473" s="6" t="s">
        <v>13665</v>
      </c>
      <c r="T6473" s="6" t="e">
        <f>VLOOKUP(U6473,'17-1'!J:K,2,0)</f>
        <v>#N/A</v>
      </c>
      <c r="U6473" s="6" t="s">
        <v>38532</v>
      </c>
    </row>
    <row r="6474" spans="1:21" x14ac:dyDescent="0.25">
      <c r="A6474" s="35">
        <v>1299</v>
      </c>
      <c r="B6474" s="36">
        <v>310</v>
      </c>
      <c r="C6474" s="36">
        <v>20002143</v>
      </c>
      <c r="D6474" s="36">
        <v>100718</v>
      </c>
      <c r="E6474" s="36">
        <v>30200017</v>
      </c>
      <c r="F6474" s="36" t="s">
        <v>4944</v>
      </c>
      <c r="G6474" s="37" t="s">
        <v>5623</v>
      </c>
      <c r="H6474" s="38">
        <v>40452</v>
      </c>
      <c r="I6474" s="39">
        <v>25</v>
      </c>
      <c r="J6474" s="74">
        <v>864.28</v>
      </c>
      <c r="K6474" s="45">
        <v>1</v>
      </c>
      <c r="L6474" s="41">
        <f t="shared" si="886"/>
        <v>864.28</v>
      </c>
      <c r="M6474" s="39">
        <v>25</v>
      </c>
      <c r="N6474" s="42">
        <f t="shared" si="878"/>
        <v>4.7446954140999313</v>
      </c>
      <c r="O6474" s="43">
        <f t="shared" si="879"/>
        <v>34.571199999999997</v>
      </c>
      <c r="P6474" s="44">
        <f t="shared" si="880"/>
        <v>164.02981409993154</v>
      </c>
      <c r="Q6474" s="44">
        <f t="shared" si="881"/>
        <v>700.25018590006846</v>
      </c>
      <c r="R6474" s="44" t="e">
        <f>VLOOKUP(S6474,Sheet8!B:C,2,0)</f>
        <v>#N/A</v>
      </c>
      <c r="S6474" s="6" t="s">
        <v>13666</v>
      </c>
      <c r="T6474" s="6" t="e">
        <f>VLOOKUP(U6474,'17-1'!J:K,2,0)</f>
        <v>#N/A</v>
      </c>
      <c r="U6474" s="6" t="s">
        <v>38533</v>
      </c>
    </row>
    <row r="6475" spans="1:21" x14ac:dyDescent="0.25">
      <c r="A6475" s="35">
        <v>1389</v>
      </c>
      <c r="B6475" s="36">
        <v>310</v>
      </c>
      <c r="C6475" s="36">
        <v>20002520</v>
      </c>
      <c r="D6475" s="36">
        <v>100718</v>
      </c>
      <c r="E6475" s="36">
        <v>30200017</v>
      </c>
      <c r="F6475" s="36" t="s">
        <v>4944</v>
      </c>
      <c r="G6475" s="37" t="s">
        <v>5623</v>
      </c>
      <c r="H6475" s="38">
        <v>40452</v>
      </c>
      <c r="I6475" s="39">
        <v>25</v>
      </c>
      <c r="J6475" s="74">
        <v>821.63</v>
      </c>
      <c r="K6475" s="45">
        <v>1</v>
      </c>
      <c r="L6475" s="41">
        <f t="shared" si="886"/>
        <v>821.63</v>
      </c>
      <c r="M6475" s="39">
        <v>25</v>
      </c>
      <c r="N6475" s="42">
        <f t="shared" si="878"/>
        <v>4.7446954140999313</v>
      </c>
      <c r="O6475" s="43">
        <f t="shared" si="879"/>
        <v>32.865200000000002</v>
      </c>
      <c r="P6475" s="44">
        <f t="shared" si="880"/>
        <v>155.93536372347705</v>
      </c>
      <c r="Q6475" s="44">
        <f t="shared" si="881"/>
        <v>665.69463627652294</v>
      </c>
      <c r="R6475" s="44" t="e">
        <f>VLOOKUP(S6475,Sheet8!B:C,2,0)</f>
        <v>#N/A</v>
      </c>
      <c r="S6475" s="6" t="s">
        <v>13667</v>
      </c>
      <c r="T6475" s="6" t="e">
        <f>VLOOKUP(U6475,'17-1'!J:K,2,0)</f>
        <v>#N/A</v>
      </c>
      <c r="U6475" s="6" t="s">
        <v>38534</v>
      </c>
    </row>
    <row r="6476" spans="1:21" x14ac:dyDescent="0.25">
      <c r="A6476" s="35">
        <v>1396</v>
      </c>
      <c r="B6476" s="36">
        <v>310</v>
      </c>
      <c r="C6476" s="36">
        <v>20002988</v>
      </c>
      <c r="D6476" s="36">
        <v>100718</v>
      </c>
      <c r="E6476" s="36">
        <v>30200017</v>
      </c>
      <c r="F6476" s="36" t="s">
        <v>4944</v>
      </c>
      <c r="G6476" s="37" t="s">
        <v>5623</v>
      </c>
      <c r="H6476" s="38">
        <v>40452</v>
      </c>
      <c r="I6476" s="39">
        <v>25</v>
      </c>
      <c r="J6476" s="74">
        <v>857.46</v>
      </c>
      <c r="K6476" s="45">
        <v>1</v>
      </c>
      <c r="L6476" s="41">
        <f t="shared" si="886"/>
        <v>857.46</v>
      </c>
      <c r="M6476" s="39">
        <v>25</v>
      </c>
      <c r="N6476" s="42">
        <f t="shared" si="878"/>
        <v>4.7446954140999313</v>
      </c>
      <c r="O6476" s="43">
        <f t="shared" si="879"/>
        <v>34.298400000000001</v>
      </c>
      <c r="P6476" s="44">
        <f t="shared" si="880"/>
        <v>162.73546119096508</v>
      </c>
      <c r="Q6476" s="44">
        <f t="shared" si="881"/>
        <v>694.72453880903493</v>
      </c>
      <c r="R6476" s="44" t="e">
        <f>VLOOKUP(S6476,Sheet8!B:C,2,0)</f>
        <v>#N/A</v>
      </c>
      <c r="S6476" s="6" t="s">
        <v>13668</v>
      </c>
      <c r="T6476" s="6" t="e">
        <f>VLOOKUP(U6476,'17-1'!J:K,2,0)</f>
        <v>#N/A</v>
      </c>
      <c r="U6476" s="6" t="s">
        <v>38535</v>
      </c>
    </row>
    <row r="6477" spans="1:21" x14ac:dyDescent="0.25">
      <c r="A6477" s="35">
        <v>1510</v>
      </c>
      <c r="B6477" s="36">
        <v>310</v>
      </c>
      <c r="C6477" s="36">
        <v>20004360</v>
      </c>
      <c r="D6477" s="36">
        <v>100718</v>
      </c>
      <c r="E6477" s="36">
        <v>30200017</v>
      </c>
      <c r="F6477" s="36" t="s">
        <v>4944</v>
      </c>
      <c r="G6477" s="37" t="s">
        <v>5623</v>
      </c>
      <c r="H6477" s="38">
        <v>40452</v>
      </c>
      <c r="I6477" s="39">
        <v>25</v>
      </c>
      <c r="J6477" s="74">
        <v>811.68</v>
      </c>
      <c r="K6477" s="45">
        <v>1</v>
      </c>
      <c r="L6477" s="41">
        <f t="shared" si="886"/>
        <v>811.68</v>
      </c>
      <c r="M6477" s="39">
        <v>25</v>
      </c>
      <c r="N6477" s="42">
        <f t="shared" si="878"/>
        <v>4.7446954140999313</v>
      </c>
      <c r="O6477" s="43">
        <f t="shared" si="879"/>
        <v>32.467199999999998</v>
      </c>
      <c r="P6477" s="44">
        <f t="shared" si="880"/>
        <v>154.04697494866528</v>
      </c>
      <c r="Q6477" s="44">
        <f t="shared" si="881"/>
        <v>657.6330250513347</v>
      </c>
      <c r="R6477" s="44" t="e">
        <f>VLOOKUP(S6477,Sheet8!B:C,2,0)</f>
        <v>#N/A</v>
      </c>
      <c r="S6477" s="6" t="s">
        <v>13669</v>
      </c>
      <c r="T6477" s="6" t="e">
        <f>VLOOKUP(U6477,'17-1'!J:K,2,0)</f>
        <v>#N/A</v>
      </c>
      <c r="U6477" s="6" t="s">
        <v>38536</v>
      </c>
    </row>
    <row r="6478" spans="1:21" x14ac:dyDescent="0.25">
      <c r="A6478" s="35">
        <v>4007</v>
      </c>
      <c r="B6478" s="36">
        <v>331</v>
      </c>
      <c r="C6478" s="36">
        <v>20002425</v>
      </c>
      <c r="D6478" s="36">
        <v>100718</v>
      </c>
      <c r="E6478" s="36">
        <v>30200014</v>
      </c>
      <c r="F6478" s="36" t="s">
        <v>4963</v>
      </c>
      <c r="G6478" s="37" t="s">
        <v>5623</v>
      </c>
      <c r="H6478" s="38">
        <v>40452</v>
      </c>
      <c r="I6478" s="39">
        <v>25</v>
      </c>
      <c r="J6478" s="74">
        <v>723.21</v>
      </c>
      <c r="K6478" s="45">
        <v>1</v>
      </c>
      <c r="L6478" s="41">
        <f t="shared" si="886"/>
        <v>723.21</v>
      </c>
      <c r="M6478" s="39">
        <v>25</v>
      </c>
      <c r="N6478" s="42">
        <f t="shared" si="878"/>
        <v>4.7446954140999313</v>
      </c>
      <c r="O6478" s="43">
        <f t="shared" si="879"/>
        <v>28.9284</v>
      </c>
      <c r="P6478" s="44">
        <f t="shared" si="880"/>
        <v>137.25644681724845</v>
      </c>
      <c r="Q6478" s="44">
        <f t="shared" si="881"/>
        <v>585.95355318275165</v>
      </c>
      <c r="R6478" s="44" t="e">
        <f>VLOOKUP(S6478,Sheet8!B:C,2,0)</f>
        <v>#N/A</v>
      </c>
      <c r="S6478" s="6" t="s">
        <v>13670</v>
      </c>
      <c r="T6478" s="6" t="e">
        <f>VLOOKUP(U6478,'17-1'!J:K,2,0)</f>
        <v>#N/A</v>
      </c>
      <c r="U6478" s="6" t="s">
        <v>38537</v>
      </c>
    </row>
    <row r="6479" spans="1:21" x14ac:dyDescent="0.25">
      <c r="A6479" s="35">
        <v>4009</v>
      </c>
      <c r="B6479" s="36">
        <v>331</v>
      </c>
      <c r="C6479" s="36">
        <v>20002452</v>
      </c>
      <c r="D6479" s="36">
        <v>100718</v>
      </c>
      <c r="E6479" s="36">
        <v>30200004</v>
      </c>
      <c r="F6479" s="36" t="s">
        <v>4941</v>
      </c>
      <c r="G6479" s="37" t="s">
        <v>5623</v>
      </c>
      <c r="H6479" s="38">
        <v>40452</v>
      </c>
      <c r="I6479" s="39">
        <v>25</v>
      </c>
      <c r="J6479" s="74">
        <v>723.42</v>
      </c>
      <c r="K6479" s="45">
        <v>1</v>
      </c>
      <c r="L6479" s="41">
        <f t="shared" si="886"/>
        <v>723.42</v>
      </c>
      <c r="M6479" s="39">
        <v>25</v>
      </c>
      <c r="N6479" s="42">
        <f t="shared" si="878"/>
        <v>4.7446954140999313</v>
      </c>
      <c r="O6479" s="43">
        <f t="shared" si="879"/>
        <v>28.936799999999998</v>
      </c>
      <c r="P6479" s="44">
        <f t="shared" si="880"/>
        <v>137.29630225872688</v>
      </c>
      <c r="Q6479" s="44">
        <f t="shared" si="881"/>
        <v>586.12369774127308</v>
      </c>
      <c r="R6479" s="44" t="e">
        <f>VLOOKUP(S6479,Sheet8!B:C,2,0)</f>
        <v>#N/A</v>
      </c>
      <c r="S6479" s="6" t="s">
        <v>13671</v>
      </c>
      <c r="T6479" s="6" t="e">
        <f>VLOOKUP(U6479,'17-1'!J:K,2,0)</f>
        <v>#N/A</v>
      </c>
      <c r="U6479" s="6" t="s">
        <v>38538</v>
      </c>
    </row>
    <row r="6480" spans="1:21" x14ac:dyDescent="0.25">
      <c r="A6480" s="35">
        <v>4015</v>
      </c>
      <c r="B6480" s="36">
        <v>331</v>
      </c>
      <c r="C6480" s="36">
        <v>20002500</v>
      </c>
      <c r="D6480" s="36">
        <v>100718</v>
      </c>
      <c r="E6480" s="36">
        <v>30200017</v>
      </c>
      <c r="F6480" s="36" t="s">
        <v>4944</v>
      </c>
      <c r="G6480" s="37" t="s">
        <v>5623</v>
      </c>
      <c r="H6480" s="38">
        <v>40452</v>
      </c>
      <c r="I6480" s="39">
        <v>25</v>
      </c>
      <c r="J6480" s="74">
        <v>724.82</v>
      </c>
      <c r="K6480" s="45">
        <v>1</v>
      </c>
      <c r="L6480" s="41">
        <f t="shared" si="886"/>
        <v>724.82</v>
      </c>
      <c r="M6480" s="39">
        <v>25</v>
      </c>
      <c r="N6480" s="42">
        <f t="shared" si="878"/>
        <v>4.7446954140999313</v>
      </c>
      <c r="O6480" s="43">
        <f t="shared" si="879"/>
        <v>28.992800000000003</v>
      </c>
      <c r="P6480" s="44">
        <f t="shared" si="880"/>
        <v>137.56200520191649</v>
      </c>
      <c r="Q6480" s="44">
        <f t="shared" si="881"/>
        <v>587.25799479808359</v>
      </c>
      <c r="R6480" s="44" t="e">
        <f>VLOOKUP(S6480,Sheet8!B:C,2,0)</f>
        <v>#N/A</v>
      </c>
      <c r="S6480" s="6" t="s">
        <v>13672</v>
      </c>
      <c r="T6480" s="6" t="e">
        <f>VLOOKUP(U6480,'17-1'!J:K,2,0)</f>
        <v>#N/A</v>
      </c>
      <c r="U6480" s="6" t="s">
        <v>38539</v>
      </c>
    </row>
    <row r="6481" spans="1:21" x14ac:dyDescent="0.25">
      <c r="A6481" s="35">
        <v>4287</v>
      </c>
      <c r="B6481" s="36">
        <v>331</v>
      </c>
      <c r="C6481" s="36">
        <v>20003150</v>
      </c>
      <c r="D6481" s="36">
        <v>100718</v>
      </c>
      <c r="E6481" s="36">
        <v>30200017</v>
      </c>
      <c r="F6481" s="36" t="s">
        <v>4944</v>
      </c>
      <c r="G6481" s="37" t="s">
        <v>5623</v>
      </c>
      <c r="H6481" s="38">
        <v>40452</v>
      </c>
      <c r="I6481" s="39">
        <v>25</v>
      </c>
      <c r="J6481" s="74">
        <v>773.04</v>
      </c>
      <c r="K6481" s="45">
        <v>1</v>
      </c>
      <c r="L6481" s="41">
        <f t="shared" si="886"/>
        <v>773.04</v>
      </c>
      <c r="M6481" s="39">
        <v>25</v>
      </c>
      <c r="N6481" s="42">
        <f t="shared" si="878"/>
        <v>4.7446954140999313</v>
      </c>
      <c r="O6481" s="43">
        <f t="shared" si="879"/>
        <v>30.921599999999998</v>
      </c>
      <c r="P6481" s="44">
        <f t="shared" si="880"/>
        <v>146.71357371663242</v>
      </c>
      <c r="Q6481" s="44">
        <f t="shared" si="881"/>
        <v>626.32642628336748</v>
      </c>
      <c r="R6481" s="44" t="e">
        <f>VLOOKUP(S6481,Sheet8!B:C,2,0)</f>
        <v>#N/A</v>
      </c>
      <c r="S6481" s="6" t="s">
        <v>13673</v>
      </c>
      <c r="T6481" s="6" t="e">
        <f>VLOOKUP(U6481,'17-1'!J:K,2,0)</f>
        <v>#N/A</v>
      </c>
      <c r="U6481" s="6" t="s">
        <v>38540</v>
      </c>
    </row>
    <row r="6482" spans="1:21" x14ac:dyDescent="0.25">
      <c r="A6482" s="35">
        <v>4301</v>
      </c>
      <c r="B6482" s="36">
        <v>331</v>
      </c>
      <c r="C6482" s="36">
        <v>20003170</v>
      </c>
      <c r="D6482" s="36">
        <v>100718</v>
      </c>
      <c r="E6482" s="36">
        <v>30200017</v>
      </c>
      <c r="F6482" s="36" t="s">
        <v>4944</v>
      </c>
      <c r="G6482" s="37" t="s">
        <v>5623</v>
      </c>
      <c r="H6482" s="38">
        <v>40452</v>
      </c>
      <c r="I6482" s="39">
        <v>25</v>
      </c>
      <c r="J6482" s="74">
        <v>775.72</v>
      </c>
      <c r="K6482" s="45">
        <v>1</v>
      </c>
      <c r="L6482" s="41">
        <f t="shared" si="886"/>
        <v>775.72</v>
      </c>
      <c r="M6482" s="39">
        <v>25</v>
      </c>
      <c r="N6482" s="42">
        <f t="shared" si="878"/>
        <v>4.7446954140999313</v>
      </c>
      <c r="O6482" s="43">
        <f t="shared" si="879"/>
        <v>31.0288</v>
      </c>
      <c r="P6482" s="44">
        <f t="shared" si="880"/>
        <v>147.22220506502396</v>
      </c>
      <c r="Q6482" s="44">
        <f t="shared" si="881"/>
        <v>628.49779493497613</v>
      </c>
      <c r="R6482" s="44" t="e">
        <f>VLOOKUP(S6482,Sheet8!B:C,2,0)</f>
        <v>#N/A</v>
      </c>
      <c r="S6482" s="6" t="s">
        <v>13674</v>
      </c>
      <c r="T6482" s="6" t="e">
        <f>VLOOKUP(U6482,'17-1'!J:K,2,0)</f>
        <v>#N/A</v>
      </c>
      <c r="U6482" s="6" t="s">
        <v>38541</v>
      </c>
    </row>
    <row r="6483" spans="1:21" x14ac:dyDescent="0.25">
      <c r="A6483" s="35">
        <v>7427</v>
      </c>
      <c r="B6483" s="36">
        <v>371</v>
      </c>
      <c r="C6483" s="36">
        <v>20000846</v>
      </c>
      <c r="D6483" s="36">
        <v>100719</v>
      </c>
      <c r="E6483" s="36">
        <v>30200017</v>
      </c>
      <c r="F6483" s="36" t="s">
        <v>4944</v>
      </c>
      <c r="G6483" s="37" t="s">
        <v>5623</v>
      </c>
      <c r="H6483" s="38">
        <v>40452</v>
      </c>
      <c r="I6483" s="39">
        <v>25</v>
      </c>
      <c r="J6483" s="74">
        <v>1288.75</v>
      </c>
      <c r="K6483" s="45">
        <v>1</v>
      </c>
      <c r="L6483" s="41">
        <f t="shared" si="886"/>
        <v>1288.75</v>
      </c>
      <c r="M6483" s="39">
        <v>25</v>
      </c>
      <c r="N6483" s="42">
        <f t="shared" si="878"/>
        <v>4.7446954140999313</v>
      </c>
      <c r="O6483" s="43">
        <f t="shared" si="879"/>
        <v>51.55</v>
      </c>
      <c r="P6483" s="44">
        <f t="shared" si="880"/>
        <v>244.58904859685146</v>
      </c>
      <c r="Q6483" s="44">
        <f t="shared" si="881"/>
        <v>1044.1609514031486</v>
      </c>
      <c r="R6483" s="44" t="e">
        <f>VLOOKUP(S6483,Sheet8!B:C,2,0)</f>
        <v>#N/A</v>
      </c>
      <c r="S6483" s="6" t="s">
        <v>13675</v>
      </c>
      <c r="T6483" s="6" t="e">
        <f>VLOOKUP(U6483,'17-1'!J:K,2,0)</f>
        <v>#N/A</v>
      </c>
      <c r="U6483" s="6" t="s">
        <v>38542</v>
      </c>
    </row>
    <row r="6484" spans="1:21" x14ac:dyDescent="0.25">
      <c r="A6484" s="35">
        <v>8581</v>
      </c>
      <c r="B6484" s="36">
        <v>380</v>
      </c>
      <c r="C6484" s="36">
        <v>20002455</v>
      </c>
      <c r="D6484" s="36">
        <v>100719</v>
      </c>
      <c r="E6484" s="36">
        <v>30200041</v>
      </c>
      <c r="F6484" s="36" t="s">
        <v>4992</v>
      </c>
      <c r="G6484" s="37" t="s">
        <v>5623</v>
      </c>
      <c r="H6484" s="38">
        <v>40452</v>
      </c>
      <c r="I6484" s="39">
        <v>25</v>
      </c>
      <c r="J6484" s="74">
        <v>807.74</v>
      </c>
      <c r="K6484" s="45">
        <v>1</v>
      </c>
      <c r="L6484" s="41">
        <f t="shared" si="886"/>
        <v>807.74</v>
      </c>
      <c r="M6484" s="39">
        <v>25</v>
      </c>
      <c r="N6484" s="42">
        <f t="shared" si="878"/>
        <v>4.7446954140999313</v>
      </c>
      <c r="O6484" s="43">
        <f t="shared" si="879"/>
        <v>32.309600000000003</v>
      </c>
      <c r="P6484" s="44">
        <f t="shared" si="880"/>
        <v>153.29921095140315</v>
      </c>
      <c r="Q6484" s="44">
        <f t="shared" si="881"/>
        <v>654.4407890485968</v>
      </c>
      <c r="R6484" s="44" t="e">
        <f>VLOOKUP(S6484,Sheet8!B:C,2,0)</f>
        <v>#N/A</v>
      </c>
      <c r="S6484" s="6" t="s">
        <v>13676</v>
      </c>
      <c r="T6484" s="6" t="e">
        <f>VLOOKUP(U6484,'17-1'!J:K,2,0)</f>
        <v>#N/A</v>
      </c>
      <c r="U6484" s="6" t="s">
        <v>38543</v>
      </c>
    </row>
    <row r="6485" spans="1:21" x14ac:dyDescent="0.25">
      <c r="A6485" s="35">
        <v>1013</v>
      </c>
      <c r="B6485" s="36">
        <v>307</v>
      </c>
      <c r="C6485" s="36">
        <v>20003108</v>
      </c>
      <c r="D6485" s="36">
        <v>100717</v>
      </c>
      <c r="E6485" s="36">
        <v>30200014</v>
      </c>
      <c r="F6485" s="36" t="s">
        <v>4963</v>
      </c>
      <c r="G6485" s="37" t="s">
        <v>5429</v>
      </c>
      <c r="H6485" s="38">
        <v>40575</v>
      </c>
      <c r="I6485" s="39">
        <v>25</v>
      </c>
      <c r="J6485" s="74">
        <v>585.94000000000005</v>
      </c>
      <c r="K6485" s="45">
        <v>1</v>
      </c>
      <c r="L6485" s="41">
        <f t="shared" si="886"/>
        <v>585.94000000000005</v>
      </c>
      <c r="M6485" s="39">
        <v>25</v>
      </c>
      <c r="N6485" s="42">
        <f t="shared" si="878"/>
        <v>4.4079397672826834</v>
      </c>
      <c r="O6485" s="43">
        <f t="shared" si="879"/>
        <v>23.437600000000003</v>
      </c>
      <c r="P6485" s="44">
        <f t="shared" si="880"/>
        <v>103.31152908966463</v>
      </c>
      <c r="Q6485" s="44">
        <f t="shared" si="881"/>
        <v>482.62847091033541</v>
      </c>
      <c r="R6485" s="44" t="e">
        <f>VLOOKUP(S6485,Sheet8!B:C,2,0)</f>
        <v>#N/A</v>
      </c>
      <c r="S6485" s="6" t="s">
        <v>13677</v>
      </c>
      <c r="T6485" s="6" t="e">
        <f>VLOOKUP(U6485,'17-1'!J:K,2,0)</f>
        <v>#N/A</v>
      </c>
      <c r="U6485" s="6" t="s">
        <v>38544</v>
      </c>
    </row>
    <row r="6486" spans="1:21" x14ac:dyDescent="0.25">
      <c r="A6486" s="35">
        <v>2849</v>
      </c>
      <c r="B6486" s="36">
        <v>320</v>
      </c>
      <c r="C6486" s="36">
        <v>20004205</v>
      </c>
      <c r="D6486" s="36">
        <v>100718</v>
      </c>
      <c r="E6486" s="36">
        <v>30200017</v>
      </c>
      <c r="F6486" s="36" t="s">
        <v>4944</v>
      </c>
      <c r="G6486" s="37" t="s">
        <v>5429</v>
      </c>
      <c r="H6486" s="38">
        <v>40575</v>
      </c>
      <c r="I6486" s="39">
        <v>25</v>
      </c>
      <c r="J6486" s="74">
        <v>566.9</v>
      </c>
      <c r="K6486" s="45">
        <v>1</v>
      </c>
      <c r="L6486" s="41">
        <f t="shared" si="886"/>
        <v>566.9</v>
      </c>
      <c r="M6486" s="39">
        <v>25</v>
      </c>
      <c r="N6486" s="42">
        <f t="shared" si="878"/>
        <v>4.4079397672826834</v>
      </c>
      <c r="O6486" s="43">
        <f t="shared" si="879"/>
        <v>22.675999999999998</v>
      </c>
      <c r="P6486" s="44">
        <f t="shared" si="880"/>
        <v>99.954442162902126</v>
      </c>
      <c r="Q6486" s="44">
        <f t="shared" si="881"/>
        <v>466.94555783709785</v>
      </c>
      <c r="R6486" s="44" t="e">
        <f>VLOOKUP(S6486,Sheet8!B:C,2,0)</f>
        <v>#N/A</v>
      </c>
      <c r="S6486" s="6" t="s">
        <v>13678</v>
      </c>
      <c r="T6486" s="6" t="e">
        <f>VLOOKUP(U6486,'17-1'!J:K,2,0)</f>
        <v>#N/A</v>
      </c>
      <c r="U6486" s="6" t="s">
        <v>38545</v>
      </c>
    </row>
    <row r="6487" spans="1:21" x14ac:dyDescent="0.25">
      <c r="A6487" s="35">
        <v>5289</v>
      </c>
      <c r="B6487" s="36">
        <v>333</v>
      </c>
      <c r="C6487" s="36">
        <v>20003872</v>
      </c>
      <c r="D6487" s="36">
        <v>100718</v>
      </c>
      <c r="E6487" s="36">
        <v>30200017</v>
      </c>
      <c r="F6487" s="36" t="s">
        <v>4944</v>
      </c>
      <c r="G6487" s="37" t="s">
        <v>5429</v>
      </c>
      <c r="H6487" s="38">
        <v>40575</v>
      </c>
      <c r="I6487" s="39">
        <v>25</v>
      </c>
      <c r="J6487" s="74">
        <v>648.72</v>
      </c>
      <c r="K6487" s="45">
        <v>1</v>
      </c>
      <c r="L6487" s="41">
        <f t="shared" si="886"/>
        <v>648.72</v>
      </c>
      <c r="M6487" s="39">
        <v>25</v>
      </c>
      <c r="N6487" s="42">
        <f t="shared" si="878"/>
        <v>4.4079397672826834</v>
      </c>
      <c r="O6487" s="43">
        <f t="shared" si="879"/>
        <v>25.948800000000002</v>
      </c>
      <c r="P6487" s="44">
        <f t="shared" si="880"/>
        <v>114.3807474332649</v>
      </c>
      <c r="Q6487" s="44">
        <f t="shared" si="881"/>
        <v>534.33925256673513</v>
      </c>
      <c r="R6487" s="44" t="e">
        <f>VLOOKUP(S6487,Sheet8!B:C,2,0)</f>
        <v>#N/A</v>
      </c>
      <c r="S6487" s="6" t="s">
        <v>13679</v>
      </c>
      <c r="T6487" s="6" t="e">
        <f>VLOOKUP(U6487,'17-1'!J:K,2,0)</f>
        <v>#N/A</v>
      </c>
      <c r="U6487" s="6" t="s">
        <v>38546</v>
      </c>
    </row>
    <row r="6488" spans="1:21" x14ac:dyDescent="0.25">
      <c r="A6488" s="35">
        <v>7057</v>
      </c>
      <c r="B6488" s="36">
        <v>361</v>
      </c>
      <c r="C6488" s="36">
        <v>20002861</v>
      </c>
      <c r="D6488" s="36">
        <v>100719</v>
      </c>
      <c r="E6488" s="36">
        <v>30200017</v>
      </c>
      <c r="F6488" s="36" t="s">
        <v>4944</v>
      </c>
      <c r="G6488" s="37" t="s">
        <v>5429</v>
      </c>
      <c r="H6488" s="38">
        <v>40575</v>
      </c>
      <c r="I6488" s="39">
        <v>25</v>
      </c>
      <c r="J6488" s="74">
        <v>620.54</v>
      </c>
      <c r="K6488" s="45">
        <v>1</v>
      </c>
      <c r="L6488" s="41">
        <f t="shared" si="886"/>
        <v>620.54</v>
      </c>
      <c r="M6488" s="39">
        <v>25</v>
      </c>
      <c r="N6488" s="42">
        <f t="shared" si="878"/>
        <v>4.4079397672826834</v>
      </c>
      <c r="O6488" s="43">
        <f t="shared" si="879"/>
        <v>24.8216</v>
      </c>
      <c r="P6488" s="44">
        <f t="shared" si="880"/>
        <v>109.41211772758385</v>
      </c>
      <c r="Q6488" s="44">
        <f t="shared" si="881"/>
        <v>511.12788227241612</v>
      </c>
      <c r="R6488" s="44" t="e">
        <f>VLOOKUP(S6488,Sheet8!B:C,2,0)</f>
        <v>#N/A</v>
      </c>
      <c r="S6488" s="6" t="s">
        <v>13680</v>
      </c>
      <c r="T6488" s="6" t="e">
        <f>VLOOKUP(U6488,'17-1'!J:K,2,0)</f>
        <v>#N/A</v>
      </c>
      <c r="U6488" s="6" t="s">
        <v>38547</v>
      </c>
    </row>
    <row r="6489" spans="1:21" x14ac:dyDescent="0.25">
      <c r="A6489" s="35">
        <v>4263</v>
      </c>
      <c r="B6489" s="36">
        <v>331</v>
      </c>
      <c r="C6489" s="36">
        <v>20003113</v>
      </c>
      <c r="D6489" s="36">
        <v>100718</v>
      </c>
      <c r="E6489" s="36">
        <v>30200017</v>
      </c>
      <c r="F6489" s="36" t="s">
        <v>4944</v>
      </c>
      <c r="G6489" s="37" t="s">
        <v>5560</v>
      </c>
      <c r="H6489" s="38">
        <v>40360</v>
      </c>
      <c r="I6489" s="39">
        <v>25</v>
      </c>
      <c r="J6489" s="74">
        <v>765.17</v>
      </c>
      <c r="K6489" s="45">
        <v>1</v>
      </c>
      <c r="L6489" s="41">
        <f t="shared" si="886"/>
        <v>765.17</v>
      </c>
      <c r="M6489" s="39">
        <v>25</v>
      </c>
      <c r="N6489" s="42">
        <f t="shared" si="878"/>
        <v>4.9965776865160851</v>
      </c>
      <c r="O6489" s="43">
        <f t="shared" si="879"/>
        <v>30.6068</v>
      </c>
      <c r="P6489" s="44">
        <f t="shared" si="880"/>
        <v>152.92925393566051</v>
      </c>
      <c r="Q6489" s="44">
        <f t="shared" si="881"/>
        <v>612.24074606433942</v>
      </c>
      <c r="R6489" s="44" t="e">
        <f>VLOOKUP(S6489,Sheet8!B:C,2,0)</f>
        <v>#N/A</v>
      </c>
      <c r="S6489" s="6" t="s">
        <v>13681</v>
      </c>
      <c r="T6489" s="6" t="e">
        <f>VLOOKUP(U6489,'17-1'!J:K,2,0)</f>
        <v>#N/A</v>
      </c>
      <c r="U6489" s="6" t="s">
        <v>38548</v>
      </c>
    </row>
    <row r="6490" spans="1:21" x14ac:dyDescent="0.25">
      <c r="A6490" s="35">
        <v>722</v>
      </c>
      <c r="B6490" s="36">
        <v>304</v>
      </c>
      <c r="C6490" s="36">
        <v>10000786</v>
      </c>
      <c r="D6490" s="36">
        <v>100718</v>
      </c>
      <c r="E6490" s="36">
        <v>30200034</v>
      </c>
      <c r="F6490" s="36" t="s">
        <v>4946</v>
      </c>
      <c r="G6490" s="37" t="s">
        <v>5562</v>
      </c>
      <c r="H6490" s="38">
        <v>40360</v>
      </c>
      <c r="I6490" s="39">
        <v>25</v>
      </c>
      <c r="J6490" s="74">
        <v>983.96</v>
      </c>
      <c r="K6490" s="45">
        <v>1</v>
      </c>
      <c r="L6490" s="41">
        <f t="shared" si="886"/>
        <v>983.96</v>
      </c>
      <c r="M6490" s="39">
        <v>25</v>
      </c>
      <c r="N6490" s="42">
        <f t="shared" si="878"/>
        <v>4.9965776865160851</v>
      </c>
      <c r="O6490" s="43">
        <f t="shared" si="879"/>
        <v>39.358400000000003</v>
      </c>
      <c r="P6490" s="44">
        <f t="shared" si="880"/>
        <v>196.6573032169747</v>
      </c>
      <c r="Q6490" s="44">
        <f t="shared" si="881"/>
        <v>787.30269678302534</v>
      </c>
      <c r="R6490" s="44" t="e">
        <f>VLOOKUP(S6490,Sheet8!B:C,2,0)</f>
        <v>#N/A</v>
      </c>
      <c r="S6490" s="6" t="s">
        <v>13682</v>
      </c>
      <c r="T6490" s="6" t="e">
        <f>VLOOKUP(U6490,'17-1'!J:K,2,0)</f>
        <v>#N/A</v>
      </c>
      <c r="U6490" s="6" t="s">
        <v>38549</v>
      </c>
    </row>
    <row r="6491" spans="1:21" x14ac:dyDescent="0.25">
      <c r="A6491" s="35">
        <v>2615</v>
      </c>
      <c r="B6491" s="36">
        <v>311</v>
      </c>
      <c r="C6491" s="36">
        <v>20008188</v>
      </c>
      <c r="D6491" s="36">
        <v>100718</v>
      </c>
      <c r="E6491" s="36">
        <v>30200004</v>
      </c>
      <c r="F6491" s="36" t="s">
        <v>4941</v>
      </c>
      <c r="G6491" s="37" t="s">
        <v>5407</v>
      </c>
      <c r="H6491" s="38">
        <v>40087</v>
      </c>
      <c r="I6491" s="39">
        <v>25</v>
      </c>
      <c r="J6491" s="74">
        <v>46.14</v>
      </c>
      <c r="K6491" s="111">
        <v>0</v>
      </c>
      <c r="L6491" s="59">
        <f t="shared" si="886"/>
        <v>0</v>
      </c>
      <c r="M6491" s="39">
        <v>25</v>
      </c>
      <c r="N6491" s="42">
        <f t="shared" si="878"/>
        <v>5.7440109514031485</v>
      </c>
      <c r="O6491" s="43">
        <f t="shared" si="879"/>
        <v>0</v>
      </c>
      <c r="P6491" s="44">
        <f t="shared" si="880"/>
        <v>0</v>
      </c>
      <c r="Q6491" s="44" t="str">
        <f t="shared" si="881"/>
        <v xml:space="preserve"> </v>
      </c>
      <c r="R6491" s="44" t="str">
        <f>VLOOKUP(S6491,Sheet8!B:C,2,0)</f>
        <v>GOTCHA</v>
      </c>
      <c r="S6491" s="6" t="s">
        <v>7292</v>
      </c>
      <c r="T6491" s="6" t="str">
        <f>VLOOKUP(U6491,'17-1'!J:K,2,0)</f>
        <v>IM HERE</v>
      </c>
      <c r="U6491" s="6" t="s">
        <v>27040</v>
      </c>
    </row>
    <row r="6492" spans="1:21" x14ac:dyDescent="0.25">
      <c r="A6492" s="35">
        <v>4197</v>
      </c>
      <c r="B6492" s="36">
        <v>331</v>
      </c>
      <c r="C6492" s="36">
        <v>20003010</v>
      </c>
      <c r="D6492" s="36">
        <v>100718</v>
      </c>
      <c r="E6492" s="36">
        <v>30200004</v>
      </c>
      <c r="F6492" s="36" t="s">
        <v>4941</v>
      </c>
      <c r="G6492" s="37" t="s">
        <v>5407</v>
      </c>
      <c r="H6492" s="38">
        <v>40087</v>
      </c>
      <c r="I6492" s="39">
        <v>25</v>
      </c>
      <c r="J6492" s="74">
        <v>751.9</v>
      </c>
      <c r="K6492" s="111">
        <v>0</v>
      </c>
      <c r="L6492" s="59">
        <f t="shared" si="886"/>
        <v>0</v>
      </c>
      <c r="M6492" s="39">
        <v>25</v>
      </c>
      <c r="N6492" s="42">
        <f t="shared" si="878"/>
        <v>5.7440109514031485</v>
      </c>
      <c r="O6492" s="43">
        <f t="shared" si="879"/>
        <v>0</v>
      </c>
      <c r="P6492" s="44">
        <f t="shared" si="880"/>
        <v>0</v>
      </c>
      <c r="Q6492" s="44" t="str">
        <f t="shared" si="881"/>
        <v xml:space="preserve"> </v>
      </c>
      <c r="R6492" s="44" t="str">
        <f>VLOOKUP(S6492,Sheet8!B:C,2,0)</f>
        <v>GOTCHA</v>
      </c>
      <c r="S6492" s="6" t="s">
        <v>7293</v>
      </c>
      <c r="T6492" s="6" t="str">
        <f>VLOOKUP(U6492,'17-1'!J:K,2,0)</f>
        <v>IM HERE</v>
      </c>
      <c r="U6492" s="6" t="s">
        <v>27041</v>
      </c>
    </row>
    <row r="6493" spans="1:21" x14ac:dyDescent="0.25">
      <c r="A6493" s="35">
        <v>1342</v>
      </c>
      <c r="B6493" s="36">
        <v>310</v>
      </c>
      <c r="C6493" s="36">
        <v>20002372</v>
      </c>
      <c r="D6493" s="36">
        <v>100718</v>
      </c>
      <c r="E6493" s="36">
        <v>30200017</v>
      </c>
      <c r="F6493" s="36" t="s">
        <v>4944</v>
      </c>
      <c r="G6493" s="37" t="s">
        <v>5561</v>
      </c>
      <c r="H6493" s="38">
        <v>40360</v>
      </c>
      <c r="I6493" s="39">
        <v>25</v>
      </c>
      <c r="J6493" s="74">
        <v>866.49</v>
      </c>
      <c r="K6493" s="45">
        <v>1</v>
      </c>
      <c r="L6493" s="41">
        <f>J6493*K6493</f>
        <v>866.49</v>
      </c>
      <c r="M6493" s="39">
        <v>25</v>
      </c>
      <c r="N6493" s="42">
        <f t="shared" si="878"/>
        <v>4.9965776865160851</v>
      </c>
      <c r="O6493" s="43">
        <f t="shared" si="879"/>
        <v>34.659599999999998</v>
      </c>
      <c r="P6493" s="44">
        <f t="shared" si="880"/>
        <v>173.1793839835729</v>
      </c>
      <c r="Q6493" s="44">
        <f t="shared" si="881"/>
        <v>693.31061601642705</v>
      </c>
      <c r="R6493" s="44" t="e">
        <f>VLOOKUP(S6493,Sheet8!B:C,2,0)</f>
        <v>#N/A</v>
      </c>
      <c r="S6493" s="6" t="s">
        <v>13683</v>
      </c>
      <c r="T6493" s="6" t="e">
        <f>VLOOKUP(U6493,'17-1'!J:K,2,0)</f>
        <v>#N/A</v>
      </c>
      <c r="U6493" s="6" t="s">
        <v>38550</v>
      </c>
    </row>
    <row r="6494" spans="1:21" x14ac:dyDescent="0.25">
      <c r="A6494" s="35">
        <v>8549</v>
      </c>
      <c r="B6494" s="36">
        <v>380</v>
      </c>
      <c r="C6494" s="36">
        <v>20000745</v>
      </c>
      <c r="D6494" s="36">
        <v>100719</v>
      </c>
      <c r="E6494" s="36">
        <v>30200034</v>
      </c>
      <c r="F6494" s="36" t="s">
        <v>4946</v>
      </c>
      <c r="G6494" s="37" t="s">
        <v>5563</v>
      </c>
      <c r="H6494" s="38">
        <v>40360</v>
      </c>
      <c r="I6494" s="39">
        <v>25</v>
      </c>
      <c r="J6494" s="74">
        <v>662.01</v>
      </c>
      <c r="K6494" s="45">
        <v>1</v>
      </c>
      <c r="L6494" s="41">
        <f>J6494*K6494</f>
        <v>662.01</v>
      </c>
      <c r="M6494" s="39">
        <v>25</v>
      </c>
      <c r="N6494" s="42">
        <f t="shared" si="878"/>
        <v>4.9965776865160851</v>
      </c>
      <c r="O6494" s="43">
        <f t="shared" si="879"/>
        <v>26.480399999999999</v>
      </c>
      <c r="P6494" s="44">
        <f t="shared" si="880"/>
        <v>132.31137577002053</v>
      </c>
      <c r="Q6494" s="44">
        <f t="shared" si="881"/>
        <v>529.69862422997949</v>
      </c>
      <c r="R6494" s="44" t="e">
        <f>VLOOKUP(S6494,Sheet8!B:C,2,0)</f>
        <v>#N/A</v>
      </c>
      <c r="S6494" s="6" t="s">
        <v>13684</v>
      </c>
      <c r="T6494" s="6" t="e">
        <f>VLOOKUP(U6494,'17-1'!J:K,2,0)</f>
        <v>#N/A</v>
      </c>
      <c r="U6494" s="6" t="s">
        <v>38551</v>
      </c>
    </row>
    <row r="6495" spans="1:21" x14ac:dyDescent="0.25">
      <c r="A6495" s="35">
        <v>673</v>
      </c>
      <c r="B6495" s="36">
        <v>304</v>
      </c>
      <c r="C6495" s="36">
        <v>10000730</v>
      </c>
      <c r="D6495" s="36">
        <v>100718</v>
      </c>
      <c r="E6495" s="36">
        <v>30200039</v>
      </c>
      <c r="F6495" s="36" t="s">
        <v>4961</v>
      </c>
      <c r="G6495" s="37" t="s">
        <v>5557</v>
      </c>
      <c r="H6495" s="38">
        <v>40360</v>
      </c>
      <c r="I6495" s="39">
        <v>25</v>
      </c>
      <c r="J6495" s="74">
        <v>980.94</v>
      </c>
      <c r="K6495" s="45">
        <v>1</v>
      </c>
      <c r="L6495" s="41">
        <f>J6495*K6495</f>
        <v>980.94</v>
      </c>
      <c r="M6495" s="39">
        <v>25</v>
      </c>
      <c r="N6495" s="42">
        <f t="shared" ref="N6495:N6558" si="887">IF(M6495=" "," ",IF(+H6495&lt;=367," ",($C$6-H6495)/365.25))</f>
        <v>4.9965776865160851</v>
      </c>
      <c r="O6495" s="43">
        <f t="shared" ref="O6495:O6558" si="888">IF(+N6495&gt;=M6495,"--",L6495/M6495)</f>
        <v>39.2376</v>
      </c>
      <c r="P6495" s="44">
        <f t="shared" ref="P6495:P6558" si="889">IF(+N6495/M6495&gt;1,L6495,L6495*N6495/M6495)</f>
        <v>196.05371663244352</v>
      </c>
      <c r="Q6495" s="44">
        <f t="shared" ref="Q6495:Q6558" si="890">IF(+L6495=0," ",IF(+L6495-P6495&lt;=0,0,(L6495-P6495)))</f>
        <v>784.88628336755653</v>
      </c>
      <c r="R6495" s="44" t="e">
        <f>VLOOKUP(S6495,Sheet8!B:C,2,0)</f>
        <v>#N/A</v>
      </c>
      <c r="S6495" s="6" t="s">
        <v>13685</v>
      </c>
      <c r="T6495" s="6" t="e">
        <f>VLOOKUP(U6495,'17-1'!J:K,2,0)</f>
        <v>#N/A</v>
      </c>
      <c r="U6495" s="6" t="s">
        <v>38552</v>
      </c>
    </row>
    <row r="6496" spans="1:21" x14ac:dyDescent="0.25">
      <c r="A6496" s="35">
        <v>127</v>
      </c>
      <c r="B6496" s="36">
        <v>304</v>
      </c>
      <c r="C6496" s="36">
        <v>10000051</v>
      </c>
      <c r="D6496" s="36">
        <v>100718</v>
      </c>
      <c r="E6496" s="36">
        <v>30200017</v>
      </c>
      <c r="F6496" s="36" t="s">
        <v>4944</v>
      </c>
      <c r="G6496" s="37" t="s">
        <v>5408</v>
      </c>
      <c r="H6496" s="38">
        <v>40087</v>
      </c>
      <c r="I6496" s="39">
        <v>25</v>
      </c>
      <c r="J6496" s="74">
        <v>497.06</v>
      </c>
      <c r="K6496" s="111">
        <v>0</v>
      </c>
      <c r="L6496" s="59">
        <f t="shared" ref="L6496:L6497" si="891">J6496*K6496</f>
        <v>0</v>
      </c>
      <c r="M6496" s="39">
        <v>25</v>
      </c>
      <c r="N6496" s="42">
        <f t="shared" si="887"/>
        <v>5.7440109514031485</v>
      </c>
      <c r="O6496" s="43">
        <f t="shared" si="888"/>
        <v>0</v>
      </c>
      <c r="P6496" s="44">
        <f t="shared" si="889"/>
        <v>0</v>
      </c>
      <c r="Q6496" s="44" t="str">
        <f t="shared" si="890"/>
        <v xml:space="preserve"> </v>
      </c>
      <c r="R6496" s="44" t="str">
        <f>VLOOKUP(S6496,Sheet8!B:C,2,0)</f>
        <v>GOTCHA</v>
      </c>
      <c r="S6496" s="6" t="s">
        <v>7295</v>
      </c>
      <c r="T6496" s="6" t="str">
        <f>VLOOKUP(U6496,'17-1'!J:K,2,0)</f>
        <v>IM HERE</v>
      </c>
      <c r="U6496" s="6" t="s">
        <v>27043</v>
      </c>
    </row>
    <row r="6497" spans="1:21" x14ac:dyDescent="0.25">
      <c r="A6497" s="35">
        <v>6035</v>
      </c>
      <c r="B6497" s="36">
        <v>334</v>
      </c>
      <c r="C6497" s="36">
        <v>20004952</v>
      </c>
      <c r="D6497" s="36">
        <v>100718</v>
      </c>
      <c r="E6497" s="36">
        <v>30200017</v>
      </c>
      <c r="F6497" s="36" t="s">
        <v>4944</v>
      </c>
      <c r="G6497" s="37" t="s">
        <v>5408</v>
      </c>
      <c r="H6497" s="38">
        <v>40087</v>
      </c>
      <c r="I6497" s="39">
        <v>25</v>
      </c>
      <c r="J6497" s="74">
        <v>23.51</v>
      </c>
      <c r="K6497" s="111">
        <v>0</v>
      </c>
      <c r="L6497" s="59">
        <f t="shared" si="891"/>
        <v>0</v>
      </c>
      <c r="M6497" s="39">
        <v>25</v>
      </c>
      <c r="N6497" s="42">
        <f t="shared" si="887"/>
        <v>5.7440109514031485</v>
      </c>
      <c r="O6497" s="43">
        <f t="shared" si="888"/>
        <v>0</v>
      </c>
      <c r="P6497" s="44">
        <f t="shared" si="889"/>
        <v>0</v>
      </c>
      <c r="Q6497" s="44" t="str">
        <f t="shared" si="890"/>
        <v xml:space="preserve"> </v>
      </c>
      <c r="R6497" s="44" t="str">
        <f>VLOOKUP(S6497,Sheet8!B:C,2,0)</f>
        <v>GOTCHA</v>
      </c>
      <c r="S6497" s="6" t="s">
        <v>7294</v>
      </c>
      <c r="T6497" s="6" t="str">
        <f>VLOOKUP(U6497,'17-1'!J:K,2,0)</f>
        <v>IM HERE</v>
      </c>
      <c r="U6497" s="6" t="s">
        <v>27042</v>
      </c>
    </row>
    <row r="6498" spans="1:21" x14ac:dyDescent="0.25">
      <c r="A6498" s="35">
        <v>601</v>
      </c>
      <c r="B6498" s="36">
        <v>304</v>
      </c>
      <c r="C6498" s="36">
        <v>10000648</v>
      </c>
      <c r="D6498" s="36">
        <v>100718</v>
      </c>
      <c r="E6498" s="36">
        <v>30200039</v>
      </c>
      <c r="F6498" s="36" t="s">
        <v>4961</v>
      </c>
      <c r="G6498" s="37" t="s">
        <v>5564</v>
      </c>
      <c r="H6498" s="38">
        <v>40360</v>
      </c>
      <c r="I6498" s="39">
        <v>25</v>
      </c>
      <c r="J6498" s="74">
        <v>976.43</v>
      </c>
      <c r="K6498" s="45">
        <v>1</v>
      </c>
      <c r="L6498" s="41">
        <f>J6498*K6498</f>
        <v>976.43</v>
      </c>
      <c r="M6498" s="39">
        <v>25</v>
      </c>
      <c r="N6498" s="42">
        <f t="shared" si="887"/>
        <v>4.9965776865160851</v>
      </c>
      <c r="O6498" s="43">
        <f t="shared" si="888"/>
        <v>39.057199999999995</v>
      </c>
      <c r="P6498" s="44">
        <f t="shared" si="889"/>
        <v>195.15233401779602</v>
      </c>
      <c r="Q6498" s="44">
        <f t="shared" si="890"/>
        <v>781.27766598220387</v>
      </c>
      <c r="R6498" s="44" t="e">
        <f>VLOOKUP(S6498,Sheet8!B:C,2,0)</f>
        <v>#N/A</v>
      </c>
      <c r="S6498" s="6" t="s">
        <v>13686</v>
      </c>
      <c r="T6498" s="6" t="e">
        <f>VLOOKUP(U6498,'17-1'!J:K,2,0)</f>
        <v>#N/A</v>
      </c>
      <c r="U6498" s="6" t="s">
        <v>38553</v>
      </c>
    </row>
    <row r="6499" spans="1:21" x14ac:dyDescent="0.25">
      <c r="A6499" s="35">
        <v>288</v>
      </c>
      <c r="B6499" s="36">
        <v>304</v>
      </c>
      <c r="C6499" s="36">
        <v>10000255</v>
      </c>
      <c r="D6499" s="36">
        <v>100718</v>
      </c>
      <c r="E6499" s="36">
        <v>30200039</v>
      </c>
      <c r="F6499" s="36" t="s">
        <v>4961</v>
      </c>
      <c r="G6499" s="37" t="s">
        <v>5558</v>
      </c>
      <c r="H6499" s="38">
        <v>40360</v>
      </c>
      <c r="I6499" s="39">
        <v>25</v>
      </c>
      <c r="J6499" s="74">
        <v>950.53</v>
      </c>
      <c r="K6499" s="45">
        <v>1</v>
      </c>
      <c r="L6499" s="41">
        <f>J6499*K6499</f>
        <v>950.53</v>
      </c>
      <c r="M6499" s="39">
        <v>25</v>
      </c>
      <c r="N6499" s="42">
        <f t="shared" si="887"/>
        <v>4.9965776865160851</v>
      </c>
      <c r="O6499" s="43">
        <f t="shared" si="888"/>
        <v>38.0212</v>
      </c>
      <c r="P6499" s="44">
        <f t="shared" si="889"/>
        <v>189.97587953456537</v>
      </c>
      <c r="Q6499" s="44">
        <f t="shared" si="890"/>
        <v>760.55412046543461</v>
      </c>
      <c r="R6499" s="44" t="e">
        <f>VLOOKUP(S6499,Sheet8!B:C,2,0)</f>
        <v>#N/A</v>
      </c>
      <c r="S6499" s="6" t="s">
        <v>13687</v>
      </c>
      <c r="T6499" s="6" t="e">
        <f>VLOOKUP(U6499,'17-1'!J:K,2,0)</f>
        <v>#N/A</v>
      </c>
      <c r="U6499" s="6" t="s">
        <v>38554</v>
      </c>
    </row>
    <row r="6500" spans="1:21" x14ac:dyDescent="0.25">
      <c r="A6500" s="35">
        <v>4869</v>
      </c>
      <c r="B6500" s="36">
        <v>331</v>
      </c>
      <c r="C6500" s="36">
        <v>20006729</v>
      </c>
      <c r="D6500" s="36">
        <v>100718</v>
      </c>
      <c r="E6500" s="36">
        <v>30200059</v>
      </c>
      <c r="F6500" s="36" t="s">
        <v>36</v>
      </c>
      <c r="G6500" s="37" t="s">
        <v>2647</v>
      </c>
      <c r="H6500" s="38">
        <v>38717</v>
      </c>
      <c r="I6500" s="39">
        <v>50</v>
      </c>
      <c r="J6500" s="74">
        <v>57265.440000000002</v>
      </c>
      <c r="K6500" s="111">
        <v>0</v>
      </c>
      <c r="L6500" s="59">
        <f t="shared" ref="L6500:L6518" si="892">J6500*K6500</f>
        <v>0</v>
      </c>
      <c r="M6500" s="39">
        <v>50</v>
      </c>
      <c r="N6500" s="42">
        <f t="shared" si="887"/>
        <v>9.4948665297741268</v>
      </c>
      <c r="O6500" s="43">
        <f t="shared" si="888"/>
        <v>0</v>
      </c>
      <c r="P6500" s="44">
        <f t="shared" si="889"/>
        <v>0</v>
      </c>
      <c r="Q6500" s="44" t="str">
        <f t="shared" si="890"/>
        <v xml:space="preserve"> </v>
      </c>
      <c r="R6500" s="44" t="str">
        <f>VLOOKUP(S6500,Sheet8!B:C,2,0)</f>
        <v>GOTCHA</v>
      </c>
      <c r="S6500" s="6" t="s">
        <v>8332</v>
      </c>
      <c r="T6500" s="6" t="str">
        <f>VLOOKUP(U6500,'17-1'!J:K,2,0)</f>
        <v>IM HERE</v>
      </c>
      <c r="U6500" s="6" t="s">
        <v>28155</v>
      </c>
    </row>
    <row r="6501" spans="1:21" x14ac:dyDescent="0.25">
      <c r="A6501" s="35">
        <v>742</v>
      </c>
      <c r="B6501" s="36">
        <v>304</v>
      </c>
      <c r="C6501" s="36">
        <v>10000817</v>
      </c>
      <c r="D6501" s="36">
        <v>100718</v>
      </c>
      <c r="E6501" s="36">
        <v>30200040</v>
      </c>
      <c r="F6501" s="36" t="s">
        <v>16</v>
      </c>
      <c r="G6501" s="37" t="s">
        <v>2713</v>
      </c>
      <c r="H6501" s="38">
        <v>39629</v>
      </c>
      <c r="I6501" s="39">
        <v>50</v>
      </c>
      <c r="J6501" s="74">
        <v>5740.2</v>
      </c>
      <c r="K6501" s="111">
        <v>0</v>
      </c>
      <c r="L6501" s="59">
        <f t="shared" si="892"/>
        <v>0</v>
      </c>
      <c r="M6501" s="39">
        <v>50</v>
      </c>
      <c r="N6501" s="42">
        <f t="shared" si="887"/>
        <v>6.9979466119096507</v>
      </c>
      <c r="O6501" s="43">
        <f t="shared" si="888"/>
        <v>0</v>
      </c>
      <c r="P6501" s="44">
        <f t="shared" si="889"/>
        <v>0</v>
      </c>
      <c r="Q6501" s="44" t="str">
        <f t="shared" si="890"/>
        <v xml:space="preserve"> </v>
      </c>
      <c r="R6501" s="44" t="str">
        <f>VLOOKUP(S6501,Sheet8!B:C,2,0)</f>
        <v>GOTCHA</v>
      </c>
      <c r="S6501" s="6" t="s">
        <v>10248</v>
      </c>
      <c r="T6501" s="6" t="str">
        <f>VLOOKUP(U6501,'17-1'!J:K,2,0)</f>
        <v>IM HERE</v>
      </c>
      <c r="U6501" s="6" t="s">
        <v>30088</v>
      </c>
    </row>
    <row r="6502" spans="1:21" x14ac:dyDescent="0.25">
      <c r="A6502" s="35">
        <v>8420</v>
      </c>
      <c r="B6502" s="36">
        <v>371</v>
      </c>
      <c r="C6502" s="36">
        <v>20007219</v>
      </c>
      <c r="D6502" s="36">
        <v>100719</v>
      </c>
      <c r="E6502" s="36">
        <v>30200084</v>
      </c>
      <c r="F6502" s="36" t="s">
        <v>190</v>
      </c>
      <c r="G6502" s="37" t="s">
        <v>2714</v>
      </c>
      <c r="H6502" s="38">
        <v>39629</v>
      </c>
      <c r="I6502" s="39">
        <v>50</v>
      </c>
      <c r="J6502" s="74">
        <v>10721.81</v>
      </c>
      <c r="K6502" s="111">
        <v>0</v>
      </c>
      <c r="L6502" s="59">
        <f t="shared" si="892"/>
        <v>0</v>
      </c>
      <c r="M6502" s="39">
        <v>50</v>
      </c>
      <c r="N6502" s="42">
        <f t="shared" si="887"/>
        <v>6.9979466119096507</v>
      </c>
      <c r="O6502" s="43">
        <f t="shared" si="888"/>
        <v>0</v>
      </c>
      <c r="P6502" s="44">
        <f t="shared" si="889"/>
        <v>0</v>
      </c>
      <c r="Q6502" s="44" t="str">
        <f t="shared" si="890"/>
        <v xml:space="preserve"> </v>
      </c>
      <c r="R6502" s="44" t="str">
        <f>VLOOKUP(S6502,Sheet8!B:C,2,0)</f>
        <v>GOTCHA</v>
      </c>
      <c r="S6502" s="6" t="s">
        <v>10249</v>
      </c>
      <c r="T6502" s="6" t="str">
        <f>VLOOKUP(U6502,'17-1'!J:K,2,0)</f>
        <v>IM HERE</v>
      </c>
      <c r="U6502" s="6" t="s">
        <v>30089</v>
      </c>
    </row>
    <row r="6503" spans="1:21" x14ac:dyDescent="0.25">
      <c r="A6503" s="35">
        <v>3167</v>
      </c>
      <c r="B6503" s="36">
        <v>330</v>
      </c>
      <c r="C6503" s="36">
        <v>20001671</v>
      </c>
      <c r="D6503" s="36">
        <v>100718</v>
      </c>
      <c r="E6503" s="36">
        <v>30200055</v>
      </c>
      <c r="F6503" s="36" t="s">
        <v>162</v>
      </c>
      <c r="G6503" s="37" t="s">
        <v>2715</v>
      </c>
      <c r="H6503" s="38">
        <v>39629</v>
      </c>
      <c r="I6503" s="39">
        <v>50</v>
      </c>
      <c r="J6503" s="74">
        <v>66997.39</v>
      </c>
      <c r="K6503" s="111">
        <v>0</v>
      </c>
      <c r="L6503" s="59">
        <f t="shared" si="892"/>
        <v>0</v>
      </c>
      <c r="M6503" s="39">
        <v>50</v>
      </c>
      <c r="N6503" s="42">
        <f t="shared" si="887"/>
        <v>6.9979466119096507</v>
      </c>
      <c r="O6503" s="43">
        <f t="shared" si="888"/>
        <v>0</v>
      </c>
      <c r="P6503" s="44">
        <f t="shared" si="889"/>
        <v>0</v>
      </c>
      <c r="Q6503" s="44" t="str">
        <f t="shared" si="890"/>
        <v xml:space="preserve"> </v>
      </c>
      <c r="R6503" s="44" t="str">
        <f>VLOOKUP(S6503,Sheet8!B:C,2,0)</f>
        <v>GOTCHA</v>
      </c>
      <c r="S6503" s="6" t="s">
        <v>10250</v>
      </c>
      <c r="T6503" s="6" t="str">
        <f>VLOOKUP(U6503,'17-1'!J:K,2,0)</f>
        <v>IM HERE</v>
      </c>
      <c r="U6503" s="6" t="s">
        <v>30090</v>
      </c>
    </row>
    <row r="6504" spans="1:21" x14ac:dyDescent="0.25">
      <c r="A6504" s="35">
        <v>4412</v>
      </c>
      <c r="B6504" s="36">
        <v>331</v>
      </c>
      <c r="C6504" s="36">
        <v>20004480</v>
      </c>
      <c r="D6504" s="36">
        <v>100718</v>
      </c>
      <c r="E6504" s="36">
        <v>30200091</v>
      </c>
      <c r="F6504" s="36" t="s">
        <v>9</v>
      </c>
      <c r="G6504" s="37" t="s">
        <v>2716</v>
      </c>
      <c r="H6504" s="38">
        <v>39629</v>
      </c>
      <c r="I6504" s="39">
        <v>50</v>
      </c>
      <c r="J6504" s="74">
        <v>55779.92</v>
      </c>
      <c r="K6504" s="111">
        <v>0</v>
      </c>
      <c r="L6504" s="59">
        <f t="shared" si="892"/>
        <v>0</v>
      </c>
      <c r="M6504" s="39">
        <v>50</v>
      </c>
      <c r="N6504" s="42">
        <f t="shared" si="887"/>
        <v>6.9979466119096507</v>
      </c>
      <c r="O6504" s="43">
        <f t="shared" si="888"/>
        <v>0</v>
      </c>
      <c r="P6504" s="44">
        <f t="shared" si="889"/>
        <v>0</v>
      </c>
      <c r="Q6504" s="44" t="str">
        <f t="shared" si="890"/>
        <v xml:space="preserve"> </v>
      </c>
      <c r="R6504" s="44" t="str">
        <f>VLOOKUP(S6504,Sheet8!B:C,2,0)</f>
        <v>GOTCHA</v>
      </c>
      <c r="S6504" s="6" t="s">
        <v>10252</v>
      </c>
      <c r="T6504" s="6" t="str">
        <f>VLOOKUP(U6504,'17-1'!J:K,2,0)</f>
        <v>IM HERE</v>
      </c>
      <c r="U6504" s="6" t="s">
        <v>30092</v>
      </c>
    </row>
    <row r="6505" spans="1:21" x14ac:dyDescent="0.25">
      <c r="A6505" s="35">
        <v>4785</v>
      </c>
      <c r="B6505" s="36">
        <v>331</v>
      </c>
      <c r="C6505" s="36">
        <v>20006313</v>
      </c>
      <c r="D6505" s="36">
        <v>100718</v>
      </c>
      <c r="E6505" s="36">
        <v>30200013</v>
      </c>
      <c r="F6505" s="36" t="s">
        <v>50</v>
      </c>
      <c r="G6505" s="37" t="s">
        <v>2716</v>
      </c>
      <c r="H6505" s="38">
        <v>39629</v>
      </c>
      <c r="I6505" s="39">
        <v>50</v>
      </c>
      <c r="J6505" s="74">
        <v>42373.23</v>
      </c>
      <c r="K6505" s="111">
        <v>0</v>
      </c>
      <c r="L6505" s="59">
        <f t="shared" si="892"/>
        <v>0</v>
      </c>
      <c r="M6505" s="39">
        <v>50</v>
      </c>
      <c r="N6505" s="42">
        <f t="shared" si="887"/>
        <v>6.9979466119096507</v>
      </c>
      <c r="O6505" s="43">
        <f t="shared" si="888"/>
        <v>0</v>
      </c>
      <c r="P6505" s="44">
        <f t="shared" si="889"/>
        <v>0</v>
      </c>
      <c r="Q6505" s="44" t="str">
        <f t="shared" si="890"/>
        <v xml:space="preserve"> </v>
      </c>
      <c r="R6505" s="44" t="str">
        <f>VLOOKUP(S6505,Sheet8!B:C,2,0)</f>
        <v>GOTCHA</v>
      </c>
      <c r="S6505" s="6" t="s">
        <v>10251</v>
      </c>
      <c r="T6505" s="6" t="str">
        <f>VLOOKUP(U6505,'17-1'!J:K,2,0)</f>
        <v>IM HERE</v>
      </c>
      <c r="U6505" s="6" t="s">
        <v>30091</v>
      </c>
    </row>
    <row r="6506" spans="1:21" x14ac:dyDescent="0.25">
      <c r="A6506" s="35">
        <v>2080</v>
      </c>
      <c r="B6506" s="36">
        <v>311</v>
      </c>
      <c r="C6506" s="36">
        <v>20003924</v>
      </c>
      <c r="D6506" s="36">
        <v>100718</v>
      </c>
      <c r="E6506" s="36">
        <v>30200078</v>
      </c>
      <c r="F6506" s="36" t="s">
        <v>4972</v>
      </c>
      <c r="G6506" s="37" t="s">
        <v>4973</v>
      </c>
      <c r="H6506" s="38">
        <v>39995</v>
      </c>
      <c r="I6506" s="39">
        <v>35</v>
      </c>
      <c r="J6506" s="74">
        <v>4613.1400000000003</v>
      </c>
      <c r="K6506" s="111">
        <v>0</v>
      </c>
      <c r="L6506" s="59">
        <f t="shared" si="892"/>
        <v>0</v>
      </c>
      <c r="M6506" s="39">
        <v>35</v>
      </c>
      <c r="N6506" s="42">
        <f t="shared" si="887"/>
        <v>5.9958932238193015</v>
      </c>
      <c r="O6506" s="43">
        <f t="shared" si="888"/>
        <v>0</v>
      </c>
      <c r="P6506" s="44">
        <f t="shared" si="889"/>
        <v>0</v>
      </c>
      <c r="Q6506" s="44" t="str">
        <f t="shared" si="890"/>
        <v xml:space="preserve"> </v>
      </c>
      <c r="R6506" s="44" t="e">
        <f>VLOOKUP(S6506,Sheet8!B:C,2,0)</f>
        <v>#N/A</v>
      </c>
      <c r="S6506" s="6" t="s">
        <v>6667</v>
      </c>
      <c r="T6506" s="6" t="e">
        <f>VLOOKUP(U6506,'17-1'!J:K,2,0)</f>
        <v>#N/A</v>
      </c>
      <c r="U6506" s="6" t="s">
        <v>38555</v>
      </c>
    </row>
    <row r="6507" spans="1:21" x14ac:dyDescent="0.25">
      <c r="A6507" s="35">
        <v>370</v>
      </c>
      <c r="B6507" s="36">
        <v>304</v>
      </c>
      <c r="C6507" s="36">
        <v>10000346</v>
      </c>
      <c r="D6507" s="36">
        <v>100718</v>
      </c>
      <c r="E6507" s="36">
        <v>30200003</v>
      </c>
      <c r="F6507" s="36" t="s">
        <v>41</v>
      </c>
      <c r="G6507" s="37" t="s">
        <v>1645</v>
      </c>
      <c r="H6507" s="38">
        <v>38990</v>
      </c>
      <c r="I6507" s="39">
        <v>15</v>
      </c>
      <c r="J6507" s="74">
        <v>27203.18</v>
      </c>
      <c r="K6507" s="111">
        <v>0</v>
      </c>
      <c r="L6507" s="59">
        <f t="shared" si="892"/>
        <v>0</v>
      </c>
      <c r="M6507" s="39">
        <v>15</v>
      </c>
      <c r="N6507" s="42">
        <f t="shared" si="887"/>
        <v>8.7474332648870643</v>
      </c>
      <c r="O6507" s="43">
        <f t="shared" si="888"/>
        <v>0</v>
      </c>
      <c r="P6507" s="44">
        <f t="shared" si="889"/>
        <v>0</v>
      </c>
      <c r="Q6507" s="44" t="str">
        <f t="shared" si="890"/>
        <v xml:space="preserve"> </v>
      </c>
      <c r="R6507" s="44" t="str">
        <f>VLOOKUP(S6507,Sheet8!B:C,2,0)</f>
        <v>GOTCHA</v>
      </c>
      <c r="S6507" s="6" t="s">
        <v>9017</v>
      </c>
      <c r="T6507" s="6" t="str">
        <f>VLOOKUP(U6507,'17-1'!J:K,2,0)</f>
        <v>IM HERE</v>
      </c>
      <c r="U6507" s="6" t="s">
        <v>28854</v>
      </c>
    </row>
    <row r="6508" spans="1:21" x14ac:dyDescent="0.25">
      <c r="A6508" s="35">
        <v>8309</v>
      </c>
      <c r="B6508" s="36">
        <v>371</v>
      </c>
      <c r="C6508" s="36">
        <v>20006804</v>
      </c>
      <c r="D6508" s="36">
        <v>100719</v>
      </c>
      <c r="E6508" s="36">
        <v>30200004</v>
      </c>
      <c r="F6508" s="36" t="s">
        <v>4941</v>
      </c>
      <c r="G6508" s="37" t="s">
        <v>5823</v>
      </c>
      <c r="H6508" s="38">
        <v>38717</v>
      </c>
      <c r="I6508" s="39">
        <v>35</v>
      </c>
      <c r="J6508" s="74">
        <v>1861.13</v>
      </c>
      <c r="K6508" s="111">
        <v>0</v>
      </c>
      <c r="L6508" s="59">
        <f t="shared" si="892"/>
        <v>0</v>
      </c>
      <c r="M6508" s="39">
        <v>35</v>
      </c>
      <c r="N6508" s="42">
        <f t="shared" si="887"/>
        <v>9.4948665297741268</v>
      </c>
      <c r="O6508" s="43">
        <f t="shared" si="888"/>
        <v>0</v>
      </c>
      <c r="P6508" s="44">
        <f t="shared" si="889"/>
        <v>0</v>
      </c>
      <c r="Q6508" s="44" t="str">
        <f t="shared" si="890"/>
        <v xml:space="preserve"> </v>
      </c>
      <c r="R6508" s="44" t="str">
        <f>VLOOKUP(S6508,Sheet8!B:C,2,0)</f>
        <v>GOTCHA</v>
      </c>
      <c r="S6508" s="6" t="s">
        <v>8422</v>
      </c>
      <c r="T6508" s="6" t="str">
        <f>VLOOKUP(U6508,'17-1'!J:K,2,0)</f>
        <v>IM HERE</v>
      </c>
      <c r="U6508" s="6" t="s">
        <v>28257</v>
      </c>
    </row>
    <row r="6509" spans="1:21" x14ac:dyDescent="0.25">
      <c r="A6509" s="35">
        <v>3163</v>
      </c>
      <c r="B6509" s="36">
        <v>330</v>
      </c>
      <c r="C6509" s="36">
        <v>20001642</v>
      </c>
      <c r="D6509" s="36">
        <v>100718</v>
      </c>
      <c r="E6509" s="36">
        <v>30200016</v>
      </c>
      <c r="F6509" s="36" t="s">
        <v>49</v>
      </c>
      <c r="G6509" s="37" t="s">
        <v>1733</v>
      </c>
      <c r="H6509" s="38">
        <v>39386</v>
      </c>
      <c r="I6509" s="39">
        <v>15</v>
      </c>
      <c r="J6509" s="74">
        <v>1136.08</v>
      </c>
      <c r="K6509" s="111">
        <v>0</v>
      </c>
      <c r="L6509" s="59">
        <f t="shared" si="892"/>
        <v>0</v>
      </c>
      <c r="M6509" s="39">
        <v>15</v>
      </c>
      <c r="N6509" s="42">
        <f t="shared" si="887"/>
        <v>7.6632443531827512</v>
      </c>
      <c r="O6509" s="43">
        <f t="shared" si="888"/>
        <v>0</v>
      </c>
      <c r="P6509" s="44">
        <f t="shared" si="889"/>
        <v>0</v>
      </c>
      <c r="Q6509" s="44" t="str">
        <f t="shared" si="890"/>
        <v xml:space="preserve"> </v>
      </c>
      <c r="R6509" s="44" t="str">
        <f>VLOOKUP(S6509,Sheet8!B:C,2,0)</f>
        <v>GOTCHA</v>
      </c>
      <c r="S6509" s="6" t="s">
        <v>9851</v>
      </c>
      <c r="T6509" s="6" t="str">
        <f>VLOOKUP(U6509,'17-1'!J:K,2,0)</f>
        <v>IM HERE</v>
      </c>
      <c r="U6509" s="6" t="s">
        <v>29690</v>
      </c>
    </row>
    <row r="6510" spans="1:21" x14ac:dyDescent="0.25">
      <c r="A6510" s="35">
        <v>7772</v>
      </c>
      <c r="B6510" s="36">
        <v>371</v>
      </c>
      <c r="C6510" s="36">
        <v>20001660</v>
      </c>
      <c r="D6510" s="36">
        <v>100719</v>
      </c>
      <c r="E6510" s="36">
        <v>30200054</v>
      </c>
      <c r="F6510" s="36" t="s">
        <v>42</v>
      </c>
      <c r="G6510" s="37" t="s">
        <v>1235</v>
      </c>
      <c r="H6510" s="38">
        <v>39659</v>
      </c>
      <c r="I6510" s="39">
        <v>15</v>
      </c>
      <c r="J6510" s="74">
        <v>15479.65</v>
      </c>
      <c r="K6510" s="111">
        <v>0</v>
      </c>
      <c r="L6510" s="59">
        <f t="shared" si="892"/>
        <v>0</v>
      </c>
      <c r="M6510" s="39">
        <v>15</v>
      </c>
      <c r="N6510" s="42">
        <f t="shared" si="887"/>
        <v>6.9158110882956878</v>
      </c>
      <c r="O6510" s="43">
        <f t="shared" si="888"/>
        <v>0</v>
      </c>
      <c r="P6510" s="44">
        <f t="shared" si="889"/>
        <v>0</v>
      </c>
      <c r="Q6510" s="44" t="str">
        <f t="shared" si="890"/>
        <v xml:space="preserve"> </v>
      </c>
      <c r="R6510" s="44" t="str">
        <f>VLOOKUP(S6510,Sheet8!B:C,2,0)</f>
        <v>GOTCHA</v>
      </c>
      <c r="S6510" s="6" t="s">
        <v>6869</v>
      </c>
      <c r="T6510" s="6" t="str">
        <f>VLOOKUP(U6510,'17-1'!J:K,2,0)</f>
        <v>IM HERE</v>
      </c>
      <c r="U6510" s="6" t="s">
        <v>26617</v>
      </c>
    </row>
    <row r="6511" spans="1:21" x14ac:dyDescent="0.25">
      <c r="A6511" s="35">
        <v>8177</v>
      </c>
      <c r="B6511" s="36">
        <v>371</v>
      </c>
      <c r="C6511" s="36">
        <v>20006155</v>
      </c>
      <c r="D6511" s="36">
        <v>100719</v>
      </c>
      <c r="E6511" s="36">
        <v>30200054</v>
      </c>
      <c r="F6511" s="36" t="s">
        <v>42</v>
      </c>
      <c r="G6511" s="37" t="s">
        <v>1252</v>
      </c>
      <c r="H6511" s="38">
        <v>39721</v>
      </c>
      <c r="I6511" s="39">
        <v>15</v>
      </c>
      <c r="J6511" s="74">
        <v>1983.45</v>
      </c>
      <c r="K6511" s="111">
        <v>0</v>
      </c>
      <c r="L6511" s="59">
        <f t="shared" si="892"/>
        <v>0</v>
      </c>
      <c r="M6511" s="39">
        <v>15</v>
      </c>
      <c r="N6511" s="42">
        <f t="shared" si="887"/>
        <v>6.7460643394934978</v>
      </c>
      <c r="O6511" s="43">
        <f t="shared" si="888"/>
        <v>0</v>
      </c>
      <c r="P6511" s="44">
        <f t="shared" si="889"/>
        <v>0</v>
      </c>
      <c r="Q6511" s="44" t="str">
        <f t="shared" si="890"/>
        <v xml:space="preserve"> </v>
      </c>
      <c r="R6511" s="44" t="str">
        <f>VLOOKUP(S6511,Sheet8!B:C,2,0)</f>
        <v>GOTCHA</v>
      </c>
      <c r="S6511" s="6" t="s">
        <v>6959</v>
      </c>
      <c r="T6511" s="6" t="str">
        <f>VLOOKUP(U6511,'17-1'!J:K,2,0)</f>
        <v>IM HERE</v>
      </c>
      <c r="U6511" s="6" t="s">
        <v>26707</v>
      </c>
    </row>
    <row r="6512" spans="1:21" x14ac:dyDescent="0.25">
      <c r="A6512" s="35">
        <v>5384</v>
      </c>
      <c r="B6512" s="36">
        <v>333</v>
      </c>
      <c r="C6512" s="36">
        <v>20004789</v>
      </c>
      <c r="D6512" s="36">
        <v>100718</v>
      </c>
      <c r="E6512" s="36">
        <v>30200014</v>
      </c>
      <c r="F6512" s="36" t="s">
        <v>4963</v>
      </c>
      <c r="G6512" s="37" t="s">
        <v>5313</v>
      </c>
      <c r="H6512" s="38">
        <v>39813</v>
      </c>
      <c r="I6512" s="39">
        <v>25</v>
      </c>
      <c r="J6512" s="74">
        <v>8057.76</v>
      </c>
      <c r="K6512" s="111">
        <v>0</v>
      </c>
      <c r="L6512" s="59">
        <f t="shared" si="892"/>
        <v>0</v>
      </c>
      <c r="M6512" s="39">
        <v>25</v>
      </c>
      <c r="N6512" s="42">
        <f t="shared" si="887"/>
        <v>6.494182067077344</v>
      </c>
      <c r="O6512" s="43">
        <f t="shared" si="888"/>
        <v>0</v>
      </c>
      <c r="P6512" s="44">
        <f t="shared" si="889"/>
        <v>0</v>
      </c>
      <c r="Q6512" s="44" t="str">
        <f t="shared" si="890"/>
        <v xml:space="preserve"> </v>
      </c>
      <c r="R6512" s="44" t="str">
        <f>VLOOKUP(S6512,Sheet8!B:C,2,0)</f>
        <v>GOTCHA</v>
      </c>
      <c r="S6512" s="6" t="s">
        <v>7070</v>
      </c>
      <c r="T6512" s="6" t="str">
        <f>VLOOKUP(U6512,'17-1'!J:K,2,0)</f>
        <v>IM HERE</v>
      </c>
      <c r="U6512" s="6" t="s">
        <v>26818</v>
      </c>
    </row>
    <row r="6513" spans="1:21" x14ac:dyDescent="0.25">
      <c r="A6513" s="35">
        <v>7638</v>
      </c>
      <c r="B6513" s="36">
        <v>371</v>
      </c>
      <c r="C6513" s="36">
        <v>20001274</v>
      </c>
      <c r="D6513" s="36">
        <v>100719</v>
      </c>
      <c r="E6513" s="36">
        <v>30200071</v>
      </c>
      <c r="F6513" s="36" t="s">
        <v>43</v>
      </c>
      <c r="G6513" s="37" t="s">
        <v>4013</v>
      </c>
      <c r="H6513" s="38">
        <v>39051</v>
      </c>
      <c r="I6513" s="39">
        <v>45</v>
      </c>
      <c r="J6513" s="74">
        <v>1090.45</v>
      </c>
      <c r="K6513" s="111">
        <v>0</v>
      </c>
      <c r="L6513" s="59">
        <f t="shared" si="892"/>
        <v>0</v>
      </c>
      <c r="M6513" s="39">
        <v>45</v>
      </c>
      <c r="N6513" s="42">
        <f t="shared" si="887"/>
        <v>8.5804243668720055</v>
      </c>
      <c r="O6513" s="43">
        <f t="shared" si="888"/>
        <v>0</v>
      </c>
      <c r="P6513" s="44">
        <f t="shared" si="889"/>
        <v>0</v>
      </c>
      <c r="Q6513" s="44" t="str">
        <f t="shared" si="890"/>
        <v xml:space="preserve"> </v>
      </c>
      <c r="R6513" s="44" t="str">
        <f>VLOOKUP(S6513,Sheet8!B:C,2,0)</f>
        <v>GOTCHA</v>
      </c>
      <c r="S6513" s="6" t="s">
        <v>9165</v>
      </c>
      <c r="T6513" s="6" t="str">
        <f>VLOOKUP(U6513,'17-1'!J:K,2,0)</f>
        <v>IM HERE</v>
      </c>
      <c r="U6513" s="6" t="s">
        <v>29003</v>
      </c>
    </row>
    <row r="6514" spans="1:21" x14ac:dyDescent="0.25">
      <c r="A6514" s="35">
        <v>308</v>
      </c>
      <c r="B6514" s="36">
        <v>304</v>
      </c>
      <c r="C6514" s="36">
        <v>10000277</v>
      </c>
      <c r="D6514" s="36">
        <v>100718</v>
      </c>
      <c r="E6514" s="36">
        <v>30200030</v>
      </c>
      <c r="F6514" s="36" t="s">
        <v>40</v>
      </c>
      <c r="G6514" s="37" t="s">
        <v>3361</v>
      </c>
      <c r="H6514" s="38">
        <v>39507</v>
      </c>
      <c r="I6514" s="39">
        <v>85</v>
      </c>
      <c r="J6514" s="74">
        <v>965.61</v>
      </c>
      <c r="K6514" s="111">
        <v>0</v>
      </c>
      <c r="L6514" s="59">
        <f t="shared" si="892"/>
        <v>0</v>
      </c>
      <c r="M6514" s="39">
        <v>85</v>
      </c>
      <c r="N6514" s="42">
        <f t="shared" si="887"/>
        <v>7.3319644079397674</v>
      </c>
      <c r="O6514" s="43">
        <f t="shared" si="888"/>
        <v>0</v>
      </c>
      <c r="P6514" s="44">
        <f t="shared" si="889"/>
        <v>0</v>
      </c>
      <c r="Q6514" s="44" t="str">
        <f t="shared" si="890"/>
        <v xml:space="preserve"> </v>
      </c>
      <c r="R6514" s="44" t="str">
        <f>VLOOKUP(S6514,Sheet8!B:C,2,0)</f>
        <v>GOTCHA</v>
      </c>
      <c r="S6514" s="6" t="s">
        <v>10071</v>
      </c>
      <c r="T6514" s="6" t="str">
        <f>VLOOKUP(U6514,'17-1'!J:K,2,0)</f>
        <v>IM HERE</v>
      </c>
      <c r="U6514" s="6" t="s">
        <v>29910</v>
      </c>
    </row>
    <row r="6515" spans="1:21" x14ac:dyDescent="0.25">
      <c r="A6515" s="35">
        <v>1594</v>
      </c>
      <c r="B6515" s="36">
        <v>310</v>
      </c>
      <c r="C6515" s="36">
        <v>20006177</v>
      </c>
      <c r="D6515" s="36">
        <v>100718</v>
      </c>
      <c r="E6515" s="36">
        <v>30200061</v>
      </c>
      <c r="F6515" s="36" t="s">
        <v>57</v>
      </c>
      <c r="G6515" s="37" t="s">
        <v>2851</v>
      </c>
      <c r="H6515" s="38">
        <v>40148</v>
      </c>
      <c r="I6515" s="39">
        <v>85</v>
      </c>
      <c r="J6515" s="74">
        <v>7243.93</v>
      </c>
      <c r="K6515" s="111">
        <v>0</v>
      </c>
      <c r="L6515" s="59">
        <f t="shared" si="892"/>
        <v>0</v>
      </c>
      <c r="M6515" s="39">
        <v>85</v>
      </c>
      <c r="N6515" s="42">
        <f t="shared" si="887"/>
        <v>5.5770020533880906</v>
      </c>
      <c r="O6515" s="43">
        <f t="shared" si="888"/>
        <v>0</v>
      </c>
      <c r="P6515" s="44">
        <f t="shared" si="889"/>
        <v>0</v>
      </c>
      <c r="Q6515" s="44" t="str">
        <f t="shared" si="890"/>
        <v xml:space="preserve"> </v>
      </c>
      <c r="R6515" s="44" t="str">
        <f>VLOOKUP(S6515,Sheet8!B:C,2,0)</f>
        <v>GOTCHA</v>
      </c>
      <c r="S6515" s="6" t="s">
        <v>7361</v>
      </c>
      <c r="T6515" s="6" t="str">
        <f>VLOOKUP(U6515,'17-1'!J:K,2,0)</f>
        <v>IM HERE</v>
      </c>
      <c r="U6515" s="6" t="s">
        <v>27109</v>
      </c>
    </row>
    <row r="6516" spans="1:21" x14ac:dyDescent="0.25">
      <c r="A6516" s="35">
        <v>2162</v>
      </c>
      <c r="B6516" s="36">
        <v>311</v>
      </c>
      <c r="C6516" s="36">
        <v>20005001</v>
      </c>
      <c r="D6516" s="36">
        <v>100718</v>
      </c>
      <c r="E6516" s="36">
        <v>30200061</v>
      </c>
      <c r="F6516" s="36" t="s">
        <v>57</v>
      </c>
      <c r="G6516" s="37" t="s">
        <v>2852</v>
      </c>
      <c r="H6516" s="38">
        <v>40148</v>
      </c>
      <c r="I6516" s="39">
        <v>85</v>
      </c>
      <c r="J6516" s="74">
        <v>5436.14</v>
      </c>
      <c r="K6516" s="111">
        <v>0</v>
      </c>
      <c r="L6516" s="59">
        <f t="shared" si="892"/>
        <v>0</v>
      </c>
      <c r="M6516" s="39">
        <v>85</v>
      </c>
      <c r="N6516" s="42">
        <f t="shared" si="887"/>
        <v>5.5770020533880906</v>
      </c>
      <c r="O6516" s="43">
        <f t="shared" si="888"/>
        <v>0</v>
      </c>
      <c r="P6516" s="44">
        <f t="shared" si="889"/>
        <v>0</v>
      </c>
      <c r="Q6516" s="44" t="str">
        <f t="shared" si="890"/>
        <v xml:space="preserve"> </v>
      </c>
      <c r="R6516" s="44" t="str">
        <f>VLOOKUP(S6516,Sheet8!B:C,2,0)</f>
        <v>GOTCHA</v>
      </c>
      <c r="S6516" s="6" t="s">
        <v>7276</v>
      </c>
      <c r="T6516" s="6" t="str">
        <f>VLOOKUP(U6516,'17-1'!J:K,2,0)</f>
        <v>IM HERE</v>
      </c>
      <c r="U6516" s="6" t="s">
        <v>27024</v>
      </c>
    </row>
    <row r="6517" spans="1:21" x14ac:dyDescent="0.25">
      <c r="A6517" s="35">
        <v>2837</v>
      </c>
      <c r="B6517" s="36">
        <v>320</v>
      </c>
      <c r="C6517" s="36">
        <v>20004191</v>
      </c>
      <c r="D6517" s="36">
        <v>100718</v>
      </c>
      <c r="E6517" s="36">
        <v>30200091</v>
      </c>
      <c r="F6517" s="36" t="s">
        <v>9</v>
      </c>
      <c r="G6517" s="37" t="s">
        <v>1141</v>
      </c>
      <c r="H6517" s="38">
        <v>39294</v>
      </c>
      <c r="I6517" s="39">
        <v>15</v>
      </c>
      <c r="J6517" s="74">
        <v>559.69000000000005</v>
      </c>
      <c r="K6517" s="111">
        <v>0</v>
      </c>
      <c r="L6517" s="59">
        <f t="shared" si="892"/>
        <v>0</v>
      </c>
      <c r="M6517" s="39">
        <v>15</v>
      </c>
      <c r="N6517" s="42">
        <f t="shared" si="887"/>
        <v>7.915126625598905</v>
      </c>
      <c r="O6517" s="43">
        <f t="shared" si="888"/>
        <v>0</v>
      </c>
      <c r="P6517" s="44">
        <f t="shared" si="889"/>
        <v>0</v>
      </c>
      <c r="Q6517" s="44" t="str">
        <f t="shared" si="890"/>
        <v xml:space="preserve"> </v>
      </c>
      <c r="R6517" s="44" t="str">
        <f>VLOOKUP(S6517,Sheet8!B:C,2,0)</f>
        <v>GOTCHA</v>
      </c>
      <c r="S6517" s="6" t="s">
        <v>9681</v>
      </c>
      <c r="T6517" s="6" t="str">
        <f>VLOOKUP(U6517,'17-1'!J:K,2,0)</f>
        <v>IM HERE</v>
      </c>
      <c r="U6517" s="6" t="s">
        <v>29520</v>
      </c>
    </row>
    <row r="6518" spans="1:21" x14ac:dyDescent="0.25">
      <c r="A6518" s="35">
        <v>423</v>
      </c>
      <c r="B6518" s="36">
        <v>304</v>
      </c>
      <c r="C6518" s="36">
        <v>10000409</v>
      </c>
      <c r="D6518" s="36">
        <v>100718</v>
      </c>
      <c r="E6518" s="36">
        <v>30200059</v>
      </c>
      <c r="F6518" s="36" t="s">
        <v>36</v>
      </c>
      <c r="G6518" s="37" t="s">
        <v>1167</v>
      </c>
      <c r="H6518" s="38">
        <v>39447</v>
      </c>
      <c r="I6518" s="39">
        <v>15</v>
      </c>
      <c r="J6518" s="74">
        <v>975.76</v>
      </c>
      <c r="K6518" s="111">
        <v>0</v>
      </c>
      <c r="L6518" s="59">
        <f t="shared" si="892"/>
        <v>0</v>
      </c>
      <c r="M6518" s="39">
        <v>15</v>
      </c>
      <c r="N6518" s="42">
        <f t="shared" si="887"/>
        <v>7.4962354551676933</v>
      </c>
      <c r="O6518" s="43">
        <f t="shared" si="888"/>
        <v>0</v>
      </c>
      <c r="P6518" s="44">
        <f t="shared" si="889"/>
        <v>0</v>
      </c>
      <c r="Q6518" s="44" t="str">
        <f t="shared" si="890"/>
        <v xml:space="preserve"> </v>
      </c>
      <c r="R6518" s="44" t="str">
        <f>VLOOKUP(S6518,Sheet8!B:C,2,0)</f>
        <v>GOTCHA</v>
      </c>
      <c r="S6518" s="6" t="s">
        <v>10001</v>
      </c>
      <c r="T6518" s="6" t="str">
        <f>VLOOKUP(U6518,'17-1'!J:K,2,0)</f>
        <v>IM HERE</v>
      </c>
      <c r="U6518" s="6" t="s">
        <v>29840</v>
      </c>
    </row>
    <row r="6519" spans="1:21" x14ac:dyDescent="0.25">
      <c r="A6519" s="35">
        <v>3756</v>
      </c>
      <c r="B6519" s="36">
        <v>331</v>
      </c>
      <c r="C6519" s="36">
        <v>20001155</v>
      </c>
      <c r="D6519" s="36">
        <v>100718</v>
      </c>
      <c r="E6519" s="36">
        <v>30200002</v>
      </c>
      <c r="F6519" s="36" t="s">
        <v>74</v>
      </c>
      <c r="G6519" s="37" t="s">
        <v>3624</v>
      </c>
      <c r="H6519" s="38">
        <v>38321</v>
      </c>
      <c r="I6519" s="39">
        <v>45</v>
      </c>
      <c r="J6519" s="74">
        <v>32.76</v>
      </c>
      <c r="K6519" s="45">
        <v>1</v>
      </c>
      <c r="L6519" s="41">
        <f>J6519*K6519</f>
        <v>32.76</v>
      </c>
      <c r="M6519" s="39">
        <v>45</v>
      </c>
      <c r="N6519" s="42">
        <f t="shared" si="887"/>
        <v>10.57905544147844</v>
      </c>
      <c r="O6519" s="43">
        <f t="shared" si="888"/>
        <v>0.72799999999999998</v>
      </c>
      <c r="P6519" s="44">
        <f t="shared" si="889"/>
        <v>7.7015523613963044</v>
      </c>
      <c r="Q6519" s="44">
        <f t="shared" si="890"/>
        <v>25.058447638603695</v>
      </c>
      <c r="R6519" s="44" t="e">
        <f>VLOOKUP(S6519,Sheet8!B:C,2,0)</f>
        <v>#N/A</v>
      </c>
      <c r="S6519" s="6" t="s">
        <v>13688</v>
      </c>
      <c r="T6519" s="6" t="e">
        <f>VLOOKUP(U6519,'17-1'!J:K,2,0)</f>
        <v>#N/A</v>
      </c>
      <c r="U6519" s="6" t="s">
        <v>38556</v>
      </c>
    </row>
    <row r="6520" spans="1:21" x14ac:dyDescent="0.25">
      <c r="A6520" s="35">
        <v>8514</v>
      </c>
      <c r="B6520" s="36">
        <v>371</v>
      </c>
      <c r="C6520" s="36">
        <v>20008054</v>
      </c>
      <c r="D6520" s="36">
        <v>100719</v>
      </c>
      <c r="E6520" s="36">
        <v>30200051</v>
      </c>
      <c r="F6520" s="36" t="s">
        <v>58</v>
      </c>
      <c r="G6520" s="37" t="s">
        <v>3642</v>
      </c>
      <c r="H6520" s="38">
        <v>38352</v>
      </c>
      <c r="I6520" s="39">
        <v>45</v>
      </c>
      <c r="J6520" s="74">
        <v>13.86</v>
      </c>
      <c r="K6520" s="111">
        <v>0</v>
      </c>
      <c r="L6520" s="59">
        <f t="shared" ref="L6520:L6523" si="893">J6520*K6520</f>
        <v>0</v>
      </c>
      <c r="M6520" s="39">
        <v>45</v>
      </c>
      <c r="N6520" s="42">
        <f t="shared" si="887"/>
        <v>10.494182067077345</v>
      </c>
      <c r="O6520" s="43">
        <f t="shared" si="888"/>
        <v>0</v>
      </c>
      <c r="P6520" s="44">
        <f t="shared" si="889"/>
        <v>0</v>
      </c>
      <c r="Q6520" s="44" t="str">
        <f t="shared" si="890"/>
        <v xml:space="preserve"> </v>
      </c>
      <c r="R6520" s="44" t="str">
        <f>VLOOKUP(S6520,Sheet8!B:C,2,0)</f>
        <v>GOTCHA</v>
      </c>
      <c r="S6520" s="6" t="s">
        <v>7555</v>
      </c>
      <c r="T6520" s="6" t="str">
        <f>VLOOKUP(U6520,'17-1'!J:K,2,0)</f>
        <v>IM HERE</v>
      </c>
      <c r="U6520" s="6" t="s">
        <v>27303</v>
      </c>
    </row>
    <row r="6521" spans="1:21" x14ac:dyDescent="0.25">
      <c r="A6521" s="35">
        <v>652</v>
      </c>
      <c r="B6521" s="36">
        <v>304</v>
      </c>
      <c r="C6521" s="36">
        <v>10000707</v>
      </c>
      <c r="D6521" s="36">
        <v>100718</v>
      </c>
      <c r="E6521" s="36">
        <v>30200016</v>
      </c>
      <c r="F6521" s="36" t="s">
        <v>49</v>
      </c>
      <c r="G6521" s="37" t="s">
        <v>4481</v>
      </c>
      <c r="H6521" s="38">
        <v>39082</v>
      </c>
      <c r="I6521" s="39">
        <v>20</v>
      </c>
      <c r="J6521" s="74">
        <v>952.88</v>
      </c>
      <c r="K6521" s="111">
        <v>0</v>
      </c>
      <c r="L6521" s="59">
        <f t="shared" si="893"/>
        <v>0</v>
      </c>
      <c r="M6521" s="39">
        <v>20</v>
      </c>
      <c r="N6521" s="42">
        <f t="shared" si="887"/>
        <v>8.4955509924709105</v>
      </c>
      <c r="O6521" s="43">
        <f t="shared" si="888"/>
        <v>0</v>
      </c>
      <c r="P6521" s="44">
        <f t="shared" si="889"/>
        <v>0</v>
      </c>
      <c r="Q6521" s="44" t="str">
        <f t="shared" si="890"/>
        <v xml:space="preserve"> </v>
      </c>
      <c r="R6521" s="44" t="str">
        <f>VLOOKUP(S6521,Sheet8!B:C,2,0)</f>
        <v>GOTCHA</v>
      </c>
      <c r="S6521" s="6" t="s">
        <v>9256</v>
      </c>
      <c r="T6521" s="6" t="str">
        <f>VLOOKUP(U6521,'17-1'!J:K,2,0)</f>
        <v>IM HERE</v>
      </c>
      <c r="U6521" s="6" t="s">
        <v>29094</v>
      </c>
    </row>
    <row r="6522" spans="1:21" x14ac:dyDescent="0.25">
      <c r="A6522" s="35">
        <v>1497</v>
      </c>
      <c r="B6522" s="36">
        <v>310</v>
      </c>
      <c r="C6522" s="36">
        <v>20004346</v>
      </c>
      <c r="D6522" s="36">
        <v>100718</v>
      </c>
      <c r="E6522" s="36">
        <v>30200061</v>
      </c>
      <c r="F6522" s="36" t="s">
        <v>57</v>
      </c>
      <c r="G6522" s="37" t="s">
        <v>4378</v>
      </c>
      <c r="H6522" s="38">
        <v>39721</v>
      </c>
      <c r="I6522" s="39">
        <v>20</v>
      </c>
      <c r="J6522" s="74">
        <v>897.75</v>
      </c>
      <c r="K6522" s="111">
        <v>0</v>
      </c>
      <c r="L6522" s="59">
        <f t="shared" si="893"/>
        <v>0</v>
      </c>
      <c r="M6522" s="39">
        <v>20</v>
      </c>
      <c r="N6522" s="42">
        <f t="shared" si="887"/>
        <v>6.7460643394934978</v>
      </c>
      <c r="O6522" s="43">
        <f t="shared" si="888"/>
        <v>0</v>
      </c>
      <c r="P6522" s="44">
        <f t="shared" si="889"/>
        <v>0</v>
      </c>
      <c r="Q6522" s="44" t="str">
        <f t="shared" si="890"/>
        <v xml:space="preserve"> </v>
      </c>
      <c r="R6522" s="44" t="str">
        <f>VLOOKUP(S6522,Sheet8!B:C,2,0)</f>
        <v>GOTCHA</v>
      </c>
      <c r="S6522" s="6" t="s">
        <v>6986</v>
      </c>
      <c r="T6522" s="6" t="str">
        <f>VLOOKUP(U6522,'17-1'!J:K,2,0)</f>
        <v>IM HERE</v>
      </c>
      <c r="U6522" s="6" t="s">
        <v>26734</v>
      </c>
    </row>
    <row r="6523" spans="1:21" x14ac:dyDescent="0.25">
      <c r="A6523" s="35">
        <v>1872</v>
      </c>
      <c r="B6523" s="36">
        <v>311</v>
      </c>
      <c r="C6523" s="36">
        <v>20001254</v>
      </c>
      <c r="D6523" s="36">
        <v>100718</v>
      </c>
      <c r="E6523" s="36">
        <v>30200061</v>
      </c>
      <c r="F6523" s="36" t="s">
        <v>57</v>
      </c>
      <c r="G6523" s="37" t="s">
        <v>1320</v>
      </c>
      <c r="H6523" s="38">
        <v>39982</v>
      </c>
      <c r="I6523" s="39">
        <v>15</v>
      </c>
      <c r="J6523" s="74">
        <v>5531.53</v>
      </c>
      <c r="K6523" s="111">
        <v>0</v>
      </c>
      <c r="L6523" s="59">
        <f t="shared" si="893"/>
        <v>0</v>
      </c>
      <c r="M6523" s="39">
        <v>15</v>
      </c>
      <c r="N6523" s="42">
        <f t="shared" si="887"/>
        <v>6.0314852840520192</v>
      </c>
      <c r="O6523" s="43">
        <f t="shared" si="888"/>
        <v>0</v>
      </c>
      <c r="P6523" s="44">
        <f t="shared" si="889"/>
        <v>0</v>
      </c>
      <c r="Q6523" s="44" t="str">
        <f t="shared" si="890"/>
        <v xml:space="preserve"> </v>
      </c>
      <c r="R6523" s="44" t="str">
        <f>VLOOKUP(S6523,Sheet8!B:C,2,0)</f>
        <v>GOTCHA</v>
      </c>
      <c r="S6523" s="6" t="s">
        <v>7202</v>
      </c>
      <c r="T6523" s="6" t="str">
        <f>VLOOKUP(U6523,'17-1'!J:K,2,0)</f>
        <v>IM HERE</v>
      </c>
      <c r="U6523" s="6" t="s">
        <v>26950</v>
      </c>
    </row>
    <row r="6524" spans="1:21" x14ac:dyDescent="0.25">
      <c r="A6524" s="35">
        <v>3892</v>
      </c>
      <c r="B6524" s="36">
        <v>331</v>
      </c>
      <c r="C6524" s="36">
        <v>20001933</v>
      </c>
      <c r="D6524" s="36">
        <v>100718</v>
      </c>
      <c r="E6524" s="36">
        <v>30200067</v>
      </c>
      <c r="F6524" s="36" t="s">
        <v>52</v>
      </c>
      <c r="G6524" s="37" t="s">
        <v>1101</v>
      </c>
      <c r="H6524" s="38">
        <v>38990</v>
      </c>
      <c r="I6524" s="39">
        <v>15</v>
      </c>
      <c r="J6524" s="74">
        <v>701.65</v>
      </c>
      <c r="K6524" s="48">
        <v>0</v>
      </c>
      <c r="L6524" s="41">
        <f>J6524*K6524</f>
        <v>0</v>
      </c>
      <c r="M6524" s="39">
        <v>15</v>
      </c>
      <c r="N6524" s="42">
        <f t="shared" si="887"/>
        <v>8.7474332648870643</v>
      </c>
      <c r="O6524" s="43">
        <f t="shared" si="888"/>
        <v>0</v>
      </c>
      <c r="P6524" s="44">
        <f t="shared" si="889"/>
        <v>0</v>
      </c>
      <c r="Q6524" s="44" t="str">
        <f t="shared" si="890"/>
        <v xml:space="preserve"> </v>
      </c>
      <c r="R6524" s="44" t="str">
        <f>VLOOKUP(S6524,Sheet8!B:C,2,0)</f>
        <v>GOTCHA</v>
      </c>
      <c r="S6524" s="6" t="s">
        <v>9036</v>
      </c>
      <c r="T6524" s="6" t="str">
        <f>VLOOKUP(U6524,'17-1'!J:K,2,0)</f>
        <v>IM HERE</v>
      </c>
      <c r="U6524" s="6" t="s">
        <v>28874</v>
      </c>
    </row>
    <row r="6525" spans="1:21" x14ac:dyDescent="0.25">
      <c r="A6525" s="35">
        <v>7176</v>
      </c>
      <c r="B6525" s="36">
        <v>370</v>
      </c>
      <c r="C6525" s="36">
        <v>20003419</v>
      </c>
      <c r="D6525" s="36">
        <v>100719</v>
      </c>
      <c r="E6525" s="36">
        <v>30200045</v>
      </c>
      <c r="F6525" s="36" t="s">
        <v>56</v>
      </c>
      <c r="G6525" s="37" t="s">
        <v>1308</v>
      </c>
      <c r="H6525" s="38">
        <v>39948</v>
      </c>
      <c r="I6525" s="39">
        <v>15</v>
      </c>
      <c r="J6525" s="74">
        <v>1333.28</v>
      </c>
      <c r="K6525" s="111">
        <v>0</v>
      </c>
      <c r="L6525" s="59">
        <f t="shared" ref="L6525:L6528" si="894">J6525*K6525</f>
        <v>0</v>
      </c>
      <c r="M6525" s="39">
        <v>15</v>
      </c>
      <c r="N6525" s="42">
        <f t="shared" si="887"/>
        <v>6.1245722108145104</v>
      </c>
      <c r="O6525" s="43">
        <f t="shared" si="888"/>
        <v>0</v>
      </c>
      <c r="P6525" s="44">
        <f t="shared" si="889"/>
        <v>0</v>
      </c>
      <c r="Q6525" s="44" t="str">
        <f t="shared" si="890"/>
        <v xml:space="preserve"> </v>
      </c>
      <c r="R6525" s="44" t="str">
        <f>VLOOKUP(S6525,Sheet8!B:C,2,0)</f>
        <v>GOTCHA</v>
      </c>
      <c r="S6525" s="6" t="s">
        <v>7139</v>
      </c>
      <c r="T6525" s="6" t="str">
        <f>VLOOKUP(U6525,'17-1'!J:K,2,0)</f>
        <v>IM HERE</v>
      </c>
      <c r="U6525" s="6" t="s">
        <v>26887</v>
      </c>
    </row>
    <row r="6526" spans="1:21" x14ac:dyDescent="0.25">
      <c r="A6526" s="35">
        <v>5098</v>
      </c>
      <c r="B6526" s="36">
        <v>333</v>
      </c>
      <c r="C6526" s="36">
        <v>20003274</v>
      </c>
      <c r="D6526" s="36">
        <v>100718</v>
      </c>
      <c r="E6526" s="36">
        <v>30200020</v>
      </c>
      <c r="F6526" s="36" t="s">
        <v>47</v>
      </c>
      <c r="G6526" s="37" t="s">
        <v>4910</v>
      </c>
      <c r="H6526" s="38">
        <v>39294</v>
      </c>
      <c r="I6526" s="39">
        <v>20</v>
      </c>
      <c r="J6526" s="74">
        <v>1656.38</v>
      </c>
      <c r="K6526" s="111">
        <v>0</v>
      </c>
      <c r="L6526" s="59">
        <f t="shared" si="894"/>
        <v>0</v>
      </c>
      <c r="M6526" s="39">
        <v>20</v>
      </c>
      <c r="N6526" s="42">
        <f t="shared" si="887"/>
        <v>7.915126625598905</v>
      </c>
      <c r="O6526" s="43">
        <f t="shared" si="888"/>
        <v>0</v>
      </c>
      <c r="P6526" s="44">
        <f t="shared" si="889"/>
        <v>0</v>
      </c>
      <c r="Q6526" s="44" t="str">
        <f t="shared" si="890"/>
        <v xml:space="preserve"> </v>
      </c>
      <c r="R6526" s="44" t="str">
        <f>VLOOKUP(S6526,Sheet8!B:C,2,0)</f>
        <v>GOTCHA</v>
      </c>
      <c r="S6526" s="6" t="s">
        <v>9703</v>
      </c>
      <c r="T6526" s="6" t="str">
        <f>VLOOKUP(U6526,'17-1'!J:K,2,0)</f>
        <v>IM HERE</v>
      </c>
      <c r="U6526" s="6" t="s">
        <v>29542</v>
      </c>
    </row>
    <row r="6527" spans="1:21" x14ac:dyDescent="0.25">
      <c r="A6527" s="35">
        <v>4353</v>
      </c>
      <c r="B6527" s="36">
        <v>331</v>
      </c>
      <c r="C6527" s="36">
        <v>20003551</v>
      </c>
      <c r="D6527" s="36">
        <v>100718</v>
      </c>
      <c r="E6527" s="36">
        <v>30200071</v>
      </c>
      <c r="F6527" s="36" t="s">
        <v>43</v>
      </c>
      <c r="G6527" s="37" t="s">
        <v>3259</v>
      </c>
      <c r="H6527" s="38">
        <v>39233</v>
      </c>
      <c r="I6527" s="39">
        <v>85</v>
      </c>
      <c r="J6527" s="74">
        <v>1547.35</v>
      </c>
      <c r="K6527" s="111">
        <v>0</v>
      </c>
      <c r="L6527" s="59">
        <f t="shared" si="894"/>
        <v>0</v>
      </c>
      <c r="M6527" s="39">
        <v>85</v>
      </c>
      <c r="N6527" s="42">
        <f t="shared" si="887"/>
        <v>8.0821355236139638</v>
      </c>
      <c r="O6527" s="43">
        <f t="shared" si="888"/>
        <v>0</v>
      </c>
      <c r="P6527" s="44">
        <f t="shared" si="889"/>
        <v>0</v>
      </c>
      <c r="Q6527" s="44" t="str">
        <f t="shared" si="890"/>
        <v xml:space="preserve"> </v>
      </c>
      <c r="R6527" s="44" t="str">
        <f>VLOOKUP(S6527,Sheet8!B:C,2,0)</f>
        <v>GOTCHA</v>
      </c>
      <c r="S6527" s="6" t="s">
        <v>9536</v>
      </c>
      <c r="T6527" s="6" t="str">
        <f>VLOOKUP(U6527,'17-1'!J:K,2,0)</f>
        <v>IM HERE</v>
      </c>
      <c r="U6527" s="6" t="s">
        <v>29375</v>
      </c>
    </row>
    <row r="6528" spans="1:21" x14ac:dyDescent="0.25">
      <c r="A6528" s="35">
        <v>8307</v>
      </c>
      <c r="B6528" s="36">
        <v>371</v>
      </c>
      <c r="C6528" s="36">
        <v>20006802</v>
      </c>
      <c r="D6528" s="36">
        <v>100719</v>
      </c>
      <c r="E6528" s="36">
        <v>30200077</v>
      </c>
      <c r="F6528" s="36" t="s">
        <v>15</v>
      </c>
      <c r="G6528" s="37" t="s">
        <v>3261</v>
      </c>
      <c r="H6528" s="38">
        <v>39233</v>
      </c>
      <c r="I6528" s="39">
        <v>85</v>
      </c>
      <c r="J6528" s="74">
        <v>1832.36</v>
      </c>
      <c r="K6528" s="111">
        <v>0</v>
      </c>
      <c r="L6528" s="59">
        <f t="shared" si="894"/>
        <v>0</v>
      </c>
      <c r="M6528" s="39">
        <v>85</v>
      </c>
      <c r="N6528" s="42">
        <f t="shared" si="887"/>
        <v>8.0821355236139638</v>
      </c>
      <c r="O6528" s="43">
        <f t="shared" si="888"/>
        <v>0</v>
      </c>
      <c r="P6528" s="44">
        <f t="shared" si="889"/>
        <v>0</v>
      </c>
      <c r="Q6528" s="44" t="str">
        <f t="shared" si="890"/>
        <v xml:space="preserve"> </v>
      </c>
      <c r="R6528" s="44" t="str">
        <f>VLOOKUP(S6528,Sheet8!B:C,2,0)</f>
        <v>GOTCHA</v>
      </c>
      <c r="S6528" s="6" t="s">
        <v>9538</v>
      </c>
      <c r="T6528" s="6" t="str">
        <f>VLOOKUP(U6528,'17-1'!J:K,2,0)</f>
        <v>IM HERE</v>
      </c>
      <c r="U6528" s="6" t="s">
        <v>29377</v>
      </c>
    </row>
    <row r="6529" spans="1:21" x14ac:dyDescent="0.25">
      <c r="A6529" s="35">
        <v>2130</v>
      </c>
      <c r="B6529" s="36">
        <v>311</v>
      </c>
      <c r="C6529" s="36">
        <v>20004141</v>
      </c>
      <c r="D6529" s="36">
        <v>100718</v>
      </c>
      <c r="E6529" s="36">
        <v>30200025</v>
      </c>
      <c r="F6529" s="36" t="s">
        <v>21</v>
      </c>
      <c r="G6529" s="37" t="s">
        <v>604</v>
      </c>
      <c r="H6529" s="38">
        <v>40179</v>
      </c>
      <c r="I6529" s="39">
        <v>46</v>
      </c>
      <c r="J6529" s="74">
        <v>6269.76</v>
      </c>
      <c r="K6529" s="45">
        <v>1</v>
      </c>
      <c r="L6529" s="41">
        <f>J6529*K6529</f>
        <v>6269.76</v>
      </c>
      <c r="M6529" s="39">
        <v>46</v>
      </c>
      <c r="N6529" s="42">
        <f t="shared" si="887"/>
        <v>5.4921286789869956</v>
      </c>
      <c r="O6529" s="43">
        <f t="shared" si="888"/>
        <v>136.29913043478263</v>
      </c>
      <c r="P6529" s="44">
        <f t="shared" si="889"/>
        <v>748.57236318185892</v>
      </c>
      <c r="Q6529" s="44">
        <f t="shared" si="890"/>
        <v>5521.1876368181411</v>
      </c>
      <c r="R6529" s="44" t="e">
        <f>VLOOKUP(S6529,Sheet8!B:C,2,0)</f>
        <v>#N/A</v>
      </c>
      <c r="S6529" s="6" t="s">
        <v>13689</v>
      </c>
      <c r="T6529" s="6" t="e">
        <f>VLOOKUP(U6529,'17-1'!J:K,2,0)</f>
        <v>#N/A</v>
      </c>
      <c r="U6529" s="6" t="s">
        <v>38557</v>
      </c>
    </row>
    <row r="6530" spans="1:21" x14ac:dyDescent="0.25">
      <c r="A6530" s="35">
        <v>4576</v>
      </c>
      <c r="B6530" s="36">
        <v>331</v>
      </c>
      <c r="C6530" s="36">
        <v>20005399</v>
      </c>
      <c r="D6530" s="36">
        <v>100718</v>
      </c>
      <c r="E6530" s="36">
        <v>30200077</v>
      </c>
      <c r="F6530" s="36" t="s">
        <v>15</v>
      </c>
      <c r="G6530" s="37" t="s">
        <v>603</v>
      </c>
      <c r="H6530" s="38">
        <v>40179</v>
      </c>
      <c r="I6530" s="39">
        <v>46</v>
      </c>
      <c r="J6530" s="74">
        <v>3133.69</v>
      </c>
      <c r="K6530" s="45">
        <v>1</v>
      </c>
      <c r="L6530" s="41">
        <f>J6530*K6530</f>
        <v>3133.69</v>
      </c>
      <c r="M6530" s="39">
        <v>46</v>
      </c>
      <c r="N6530" s="42">
        <f t="shared" si="887"/>
        <v>5.4921286789869956</v>
      </c>
      <c r="O6530" s="43">
        <f t="shared" si="888"/>
        <v>68.123695652173907</v>
      </c>
      <c r="P6530" s="44">
        <f t="shared" si="889"/>
        <v>374.14410260988609</v>
      </c>
      <c r="Q6530" s="44">
        <f t="shared" si="890"/>
        <v>2759.5458973901141</v>
      </c>
      <c r="R6530" s="44" t="e">
        <f>VLOOKUP(S6530,Sheet8!B:C,2,0)</f>
        <v>#N/A</v>
      </c>
      <c r="S6530" s="6" t="s">
        <v>13690</v>
      </c>
      <c r="T6530" s="6" t="e">
        <f>VLOOKUP(U6530,'17-1'!J:K,2,0)</f>
        <v>#N/A</v>
      </c>
      <c r="U6530" s="6" t="s">
        <v>38558</v>
      </c>
    </row>
    <row r="6531" spans="1:21" x14ac:dyDescent="0.25">
      <c r="A6531" s="35">
        <v>6993</v>
      </c>
      <c r="B6531" s="36">
        <v>360</v>
      </c>
      <c r="C6531" s="36">
        <v>20003769</v>
      </c>
      <c r="D6531" s="36">
        <v>100719</v>
      </c>
      <c r="E6531" s="36">
        <v>30200091</v>
      </c>
      <c r="F6531" s="36" t="s">
        <v>9</v>
      </c>
      <c r="G6531" s="37" t="s">
        <v>3286</v>
      </c>
      <c r="H6531" s="38">
        <v>39294</v>
      </c>
      <c r="I6531" s="39">
        <v>85</v>
      </c>
      <c r="J6531" s="74">
        <v>1398.6</v>
      </c>
      <c r="K6531" s="111">
        <v>0</v>
      </c>
      <c r="L6531" s="59">
        <f t="shared" ref="L6531:L6532" si="895">J6531*K6531</f>
        <v>0</v>
      </c>
      <c r="M6531" s="39">
        <v>85</v>
      </c>
      <c r="N6531" s="42">
        <f t="shared" si="887"/>
        <v>7.915126625598905</v>
      </c>
      <c r="O6531" s="43">
        <f t="shared" si="888"/>
        <v>0</v>
      </c>
      <c r="P6531" s="44">
        <f t="shared" si="889"/>
        <v>0</v>
      </c>
      <c r="Q6531" s="44" t="str">
        <f t="shared" si="890"/>
        <v xml:space="preserve"> </v>
      </c>
      <c r="R6531" s="44" t="str">
        <f>VLOOKUP(S6531,Sheet8!B:C,2,0)</f>
        <v>GOTCHA</v>
      </c>
      <c r="S6531" s="6" t="s">
        <v>9684</v>
      </c>
      <c r="T6531" s="6" t="str">
        <f>VLOOKUP(U6531,'17-1'!J:K,2,0)</f>
        <v>IM HERE</v>
      </c>
      <c r="U6531" s="6" t="s">
        <v>29523</v>
      </c>
    </row>
    <row r="6532" spans="1:21" x14ac:dyDescent="0.25">
      <c r="A6532" s="35">
        <v>6334</v>
      </c>
      <c r="B6532" s="36">
        <v>334</v>
      </c>
      <c r="C6532" s="36">
        <v>20007495</v>
      </c>
      <c r="D6532" s="36">
        <v>100718</v>
      </c>
      <c r="E6532" s="36">
        <v>30200037</v>
      </c>
      <c r="F6532" s="36" t="s">
        <v>72</v>
      </c>
      <c r="G6532" s="37" t="s">
        <v>3280</v>
      </c>
      <c r="H6532" s="38">
        <v>39263</v>
      </c>
      <c r="I6532" s="39">
        <v>85</v>
      </c>
      <c r="J6532" s="74">
        <v>1634.65</v>
      </c>
      <c r="K6532" s="111">
        <v>0</v>
      </c>
      <c r="L6532" s="59">
        <f t="shared" si="895"/>
        <v>0</v>
      </c>
      <c r="M6532" s="39">
        <v>85</v>
      </c>
      <c r="N6532" s="42">
        <f t="shared" si="887"/>
        <v>8</v>
      </c>
      <c r="O6532" s="43">
        <f t="shared" si="888"/>
        <v>0</v>
      </c>
      <c r="P6532" s="44">
        <f t="shared" si="889"/>
        <v>0</v>
      </c>
      <c r="Q6532" s="44" t="str">
        <f t="shared" si="890"/>
        <v xml:space="preserve"> </v>
      </c>
      <c r="R6532" s="44" t="str">
        <f>VLOOKUP(S6532,Sheet8!B:C,2,0)</f>
        <v>GOTCHA</v>
      </c>
      <c r="S6532" s="6" t="s">
        <v>9623</v>
      </c>
      <c r="T6532" s="6" t="str">
        <f>VLOOKUP(U6532,'17-1'!J:K,2,0)</f>
        <v>IM HERE</v>
      </c>
      <c r="U6532" s="6" t="s">
        <v>29462</v>
      </c>
    </row>
    <row r="6533" spans="1:21" x14ac:dyDescent="0.25">
      <c r="A6533" s="35">
        <v>8682</v>
      </c>
      <c r="B6533" s="36">
        <v>381</v>
      </c>
      <c r="C6533" s="36">
        <v>20001787</v>
      </c>
      <c r="D6533" s="36">
        <v>100719</v>
      </c>
      <c r="E6533" s="36">
        <v>30200005</v>
      </c>
      <c r="F6533" s="36" t="s">
        <v>85</v>
      </c>
      <c r="G6533" s="37" t="s">
        <v>2680</v>
      </c>
      <c r="H6533" s="38">
        <v>38990</v>
      </c>
      <c r="I6533" s="39">
        <v>50</v>
      </c>
      <c r="J6533" s="74">
        <v>4548.82</v>
      </c>
      <c r="K6533" s="47">
        <v>0</v>
      </c>
      <c r="L6533" s="41">
        <f>J6533*K6533</f>
        <v>0</v>
      </c>
      <c r="M6533" s="39">
        <v>50</v>
      </c>
      <c r="N6533" s="42">
        <f t="shared" si="887"/>
        <v>8.7474332648870643</v>
      </c>
      <c r="O6533" s="43">
        <f t="shared" si="888"/>
        <v>0</v>
      </c>
      <c r="P6533" s="44">
        <f t="shared" si="889"/>
        <v>0</v>
      </c>
      <c r="Q6533" s="44" t="str">
        <f t="shared" si="890"/>
        <v xml:space="preserve"> </v>
      </c>
      <c r="R6533" s="44" t="str">
        <f>VLOOKUP(S6533,Sheet8!B:C,2,0)</f>
        <v>GOTCHA</v>
      </c>
      <c r="S6533" s="6" t="s">
        <v>9040</v>
      </c>
      <c r="T6533" s="6" t="str">
        <f>VLOOKUP(U6533,'17-1'!J:K,2,0)</f>
        <v>IM HERE</v>
      </c>
      <c r="U6533" s="6" t="s">
        <v>28878</v>
      </c>
    </row>
    <row r="6534" spans="1:21" x14ac:dyDescent="0.25">
      <c r="A6534" s="35">
        <v>5191</v>
      </c>
      <c r="B6534" s="36">
        <v>333</v>
      </c>
      <c r="C6534" s="36">
        <v>20003472</v>
      </c>
      <c r="D6534" s="36">
        <v>100718</v>
      </c>
      <c r="E6534" s="36">
        <v>30200077</v>
      </c>
      <c r="F6534" s="36" t="s">
        <v>15</v>
      </c>
      <c r="G6534" s="37" t="s">
        <v>2685</v>
      </c>
      <c r="H6534" s="38">
        <v>39082</v>
      </c>
      <c r="I6534" s="39">
        <v>50</v>
      </c>
      <c r="J6534" s="74">
        <v>68996.19</v>
      </c>
      <c r="K6534" s="111">
        <v>0</v>
      </c>
      <c r="L6534" s="59">
        <f>J6534*K6534</f>
        <v>0</v>
      </c>
      <c r="M6534" s="39">
        <v>50</v>
      </c>
      <c r="N6534" s="42">
        <f t="shared" si="887"/>
        <v>8.4955509924709105</v>
      </c>
      <c r="O6534" s="43">
        <f t="shared" si="888"/>
        <v>0</v>
      </c>
      <c r="P6534" s="44">
        <f t="shared" si="889"/>
        <v>0</v>
      </c>
      <c r="Q6534" s="44" t="str">
        <f t="shared" si="890"/>
        <v xml:space="preserve"> </v>
      </c>
      <c r="R6534" s="44" t="str">
        <f>VLOOKUP(S6534,Sheet8!B:C,2,0)</f>
        <v>GOTCHA</v>
      </c>
      <c r="S6534" s="6" t="s">
        <v>9221</v>
      </c>
      <c r="T6534" s="6" t="str">
        <f>VLOOKUP(U6534,'17-1'!J:K,2,0)</f>
        <v>IM HERE</v>
      </c>
      <c r="U6534" s="6" t="s">
        <v>29059</v>
      </c>
    </row>
    <row r="6535" spans="1:21" x14ac:dyDescent="0.25">
      <c r="A6535" s="35">
        <v>5052</v>
      </c>
      <c r="B6535" s="36">
        <v>333</v>
      </c>
      <c r="C6535" s="36">
        <v>20002162</v>
      </c>
      <c r="D6535" s="36">
        <v>100718</v>
      </c>
      <c r="E6535" s="36">
        <v>30200021</v>
      </c>
      <c r="F6535" s="36" t="s">
        <v>24</v>
      </c>
      <c r="G6535" s="37" t="s">
        <v>1359</v>
      </c>
      <c r="H6535" s="38">
        <v>40179</v>
      </c>
      <c r="I6535" s="39">
        <v>15</v>
      </c>
      <c r="J6535" s="74">
        <v>14720</v>
      </c>
      <c r="K6535" s="45">
        <v>1</v>
      </c>
      <c r="L6535" s="41">
        <f>J6535*K6535</f>
        <v>14720</v>
      </c>
      <c r="M6535" s="39">
        <v>15</v>
      </c>
      <c r="N6535" s="42">
        <f t="shared" si="887"/>
        <v>5.4921286789869956</v>
      </c>
      <c r="O6535" s="43">
        <f t="shared" si="888"/>
        <v>981.33333333333337</v>
      </c>
      <c r="P6535" s="44">
        <f t="shared" si="889"/>
        <v>5389.6089436459051</v>
      </c>
      <c r="Q6535" s="44">
        <f t="shared" si="890"/>
        <v>9330.3910563540958</v>
      </c>
      <c r="R6535" s="44" t="e">
        <f>VLOOKUP(S6535,Sheet8!B:C,2,0)</f>
        <v>#N/A</v>
      </c>
      <c r="S6535" s="6" t="s">
        <v>13691</v>
      </c>
      <c r="T6535" s="6" t="e">
        <f>VLOOKUP(U6535,'17-1'!J:K,2,0)</f>
        <v>#N/A</v>
      </c>
      <c r="U6535" s="6" t="s">
        <v>38559</v>
      </c>
    </row>
    <row r="6536" spans="1:21" x14ac:dyDescent="0.25">
      <c r="A6536" s="35">
        <v>5911</v>
      </c>
      <c r="B6536" s="36">
        <v>333</v>
      </c>
      <c r="C6536" s="36">
        <v>20006688</v>
      </c>
      <c r="D6536" s="36">
        <v>100718</v>
      </c>
      <c r="E6536" s="36">
        <v>30200021</v>
      </c>
      <c r="F6536" s="36" t="s">
        <v>24</v>
      </c>
      <c r="G6536" s="37" t="s">
        <v>1300</v>
      </c>
      <c r="H6536" s="38">
        <v>39845</v>
      </c>
      <c r="I6536" s="39">
        <v>15</v>
      </c>
      <c r="J6536" s="74">
        <v>14592</v>
      </c>
      <c r="K6536" s="111">
        <v>0</v>
      </c>
      <c r="L6536" s="59">
        <f>J6536*K6536</f>
        <v>0</v>
      </c>
      <c r="M6536" s="39">
        <v>15</v>
      </c>
      <c r="N6536" s="42">
        <f t="shared" si="887"/>
        <v>6.406570841889117</v>
      </c>
      <c r="O6536" s="43">
        <f t="shared" si="888"/>
        <v>0</v>
      </c>
      <c r="P6536" s="44">
        <f t="shared" si="889"/>
        <v>0</v>
      </c>
      <c r="Q6536" s="44" t="str">
        <f t="shared" si="890"/>
        <v xml:space="preserve"> </v>
      </c>
      <c r="R6536" s="44" t="str">
        <f>VLOOKUP(S6536,Sheet8!B:C,2,0)</f>
        <v>GOTCHA</v>
      </c>
      <c r="S6536" s="6" t="s">
        <v>7087</v>
      </c>
      <c r="T6536" s="6" t="str">
        <f>VLOOKUP(U6536,'17-1'!J:K,2,0)</f>
        <v>IM HERE</v>
      </c>
      <c r="U6536" s="6" t="s">
        <v>26835</v>
      </c>
    </row>
    <row r="6537" spans="1:21" x14ac:dyDescent="0.25">
      <c r="A6537" s="35">
        <v>7395</v>
      </c>
      <c r="B6537" s="36">
        <v>371</v>
      </c>
      <c r="C6537" s="36">
        <v>20000740</v>
      </c>
      <c r="D6537" s="36">
        <v>100719</v>
      </c>
      <c r="E6537" s="36">
        <v>30200077</v>
      </c>
      <c r="F6537" s="36" t="s">
        <v>15</v>
      </c>
      <c r="G6537" s="37" t="s">
        <v>1357</v>
      </c>
      <c r="H6537" s="38">
        <v>40179</v>
      </c>
      <c r="I6537" s="39">
        <v>15</v>
      </c>
      <c r="J6537" s="74">
        <v>9887.92</v>
      </c>
      <c r="K6537" s="45">
        <v>1</v>
      </c>
      <c r="L6537" s="41">
        <f>J6537*K6537</f>
        <v>9887.92</v>
      </c>
      <c r="M6537" s="39">
        <v>15</v>
      </c>
      <c r="N6537" s="42">
        <f t="shared" si="887"/>
        <v>5.4921286789869956</v>
      </c>
      <c r="O6537" s="43">
        <f t="shared" si="888"/>
        <v>659.19466666666665</v>
      </c>
      <c r="P6537" s="44">
        <f t="shared" si="889"/>
        <v>3620.3819338352728</v>
      </c>
      <c r="Q6537" s="44">
        <f t="shared" si="890"/>
        <v>6267.5380661647268</v>
      </c>
      <c r="R6537" s="44" t="e">
        <f>VLOOKUP(S6537,Sheet8!B:C,2,0)</f>
        <v>#N/A</v>
      </c>
      <c r="S6537" s="6" t="s">
        <v>13692</v>
      </c>
      <c r="T6537" s="6" t="e">
        <f>VLOOKUP(U6537,'17-1'!J:K,2,0)</f>
        <v>#N/A</v>
      </c>
      <c r="U6537" s="6" t="s">
        <v>38560</v>
      </c>
    </row>
    <row r="6538" spans="1:21" x14ac:dyDescent="0.25">
      <c r="A6538" s="35">
        <v>1171</v>
      </c>
      <c r="B6538" s="36">
        <v>310</v>
      </c>
      <c r="C6538" s="36">
        <v>20000541</v>
      </c>
      <c r="D6538" s="36">
        <v>100718</v>
      </c>
      <c r="E6538" s="36">
        <v>30200004</v>
      </c>
      <c r="F6538" s="36" t="s">
        <v>4941</v>
      </c>
      <c r="G6538" s="37" t="s">
        <v>5414</v>
      </c>
      <c r="H6538" s="38">
        <v>40087</v>
      </c>
      <c r="I6538" s="39">
        <v>25</v>
      </c>
      <c r="J6538" s="74">
        <v>861.38</v>
      </c>
      <c r="K6538" s="111">
        <v>0</v>
      </c>
      <c r="L6538" s="59">
        <f t="shared" ref="L6538:L6539" si="896">J6538*K6538</f>
        <v>0</v>
      </c>
      <c r="M6538" s="39">
        <v>25</v>
      </c>
      <c r="N6538" s="42">
        <f t="shared" si="887"/>
        <v>5.7440109514031485</v>
      </c>
      <c r="O6538" s="43">
        <f t="shared" si="888"/>
        <v>0</v>
      </c>
      <c r="P6538" s="44">
        <f t="shared" si="889"/>
        <v>0</v>
      </c>
      <c r="Q6538" s="44" t="str">
        <f t="shared" si="890"/>
        <v xml:space="preserve"> </v>
      </c>
      <c r="R6538" s="44" t="str">
        <f>VLOOKUP(S6538,Sheet8!B:C,2,0)</f>
        <v>GOTCHA</v>
      </c>
      <c r="S6538" s="6" t="s">
        <v>7307</v>
      </c>
      <c r="T6538" s="6" t="str">
        <f>VLOOKUP(U6538,'17-1'!J:K,2,0)</f>
        <v>IM HERE</v>
      </c>
      <c r="U6538" s="6" t="s">
        <v>27055</v>
      </c>
    </row>
    <row r="6539" spans="1:21" x14ac:dyDescent="0.25">
      <c r="A6539" s="35">
        <v>3092</v>
      </c>
      <c r="B6539" s="36">
        <v>330</v>
      </c>
      <c r="C6539" s="36">
        <v>10000864</v>
      </c>
      <c r="D6539" s="36">
        <v>100718</v>
      </c>
      <c r="E6539" s="36">
        <v>30200004</v>
      </c>
      <c r="F6539" s="36" t="s">
        <v>4941</v>
      </c>
      <c r="G6539" s="37" t="s">
        <v>5414</v>
      </c>
      <c r="H6539" s="38">
        <v>40087</v>
      </c>
      <c r="I6539" s="39">
        <v>25</v>
      </c>
      <c r="J6539" s="74">
        <v>38.450000000000003</v>
      </c>
      <c r="K6539" s="111">
        <v>0</v>
      </c>
      <c r="L6539" s="59">
        <f t="shared" si="896"/>
        <v>0</v>
      </c>
      <c r="M6539" s="39">
        <v>25</v>
      </c>
      <c r="N6539" s="42">
        <f t="shared" si="887"/>
        <v>5.7440109514031485</v>
      </c>
      <c r="O6539" s="43">
        <f t="shared" si="888"/>
        <v>0</v>
      </c>
      <c r="P6539" s="44">
        <f t="shared" si="889"/>
        <v>0</v>
      </c>
      <c r="Q6539" s="44" t="str">
        <f t="shared" si="890"/>
        <v xml:space="preserve"> </v>
      </c>
      <c r="R6539" s="44" t="str">
        <f>VLOOKUP(S6539,Sheet8!B:C,2,0)</f>
        <v>GOTCHA</v>
      </c>
      <c r="S6539" s="6" t="s">
        <v>7306</v>
      </c>
      <c r="T6539" s="6" t="str">
        <f>VLOOKUP(U6539,'17-1'!J:K,2,0)</f>
        <v>IM HERE</v>
      </c>
      <c r="U6539" s="6" t="s">
        <v>27054</v>
      </c>
    </row>
    <row r="6540" spans="1:21" x14ac:dyDescent="0.25">
      <c r="A6540" s="35">
        <v>3330</v>
      </c>
      <c r="B6540" s="36">
        <v>330</v>
      </c>
      <c r="C6540" s="36">
        <v>20002562</v>
      </c>
      <c r="D6540" s="36">
        <v>100718</v>
      </c>
      <c r="E6540" s="36">
        <v>30200025</v>
      </c>
      <c r="F6540" s="36" t="s">
        <v>21</v>
      </c>
      <c r="G6540" s="37" t="s">
        <v>1358</v>
      </c>
      <c r="H6540" s="38">
        <v>40179</v>
      </c>
      <c r="I6540" s="39">
        <v>15</v>
      </c>
      <c r="J6540" s="74">
        <v>23165.54</v>
      </c>
      <c r="K6540" s="45">
        <v>1</v>
      </c>
      <c r="L6540" s="41">
        <f>J6540*K6540</f>
        <v>23165.54</v>
      </c>
      <c r="M6540" s="39">
        <v>15</v>
      </c>
      <c r="N6540" s="42">
        <f t="shared" si="887"/>
        <v>5.4921286789869956</v>
      </c>
      <c r="O6540" s="43">
        <f t="shared" si="888"/>
        <v>1544.3693333333333</v>
      </c>
      <c r="P6540" s="44">
        <f t="shared" si="889"/>
        <v>8481.8751065480265</v>
      </c>
      <c r="Q6540" s="44">
        <f t="shared" si="890"/>
        <v>14683.664893451974</v>
      </c>
      <c r="R6540" s="44" t="e">
        <f>VLOOKUP(S6540,Sheet8!B:C,2,0)</f>
        <v>#N/A</v>
      </c>
      <c r="S6540" s="6" t="s">
        <v>13693</v>
      </c>
      <c r="T6540" s="6" t="e">
        <f>VLOOKUP(U6540,'17-1'!J:K,2,0)</f>
        <v>#N/A</v>
      </c>
      <c r="U6540" s="6" t="s">
        <v>38561</v>
      </c>
    </row>
    <row r="6541" spans="1:21" x14ac:dyDescent="0.25">
      <c r="A6541" s="35">
        <v>3348</v>
      </c>
      <c r="B6541" s="36">
        <v>330</v>
      </c>
      <c r="C6541" s="36">
        <v>20002624</v>
      </c>
      <c r="D6541" s="36">
        <v>100718</v>
      </c>
      <c r="E6541" s="36">
        <v>30200091</v>
      </c>
      <c r="F6541" s="36" t="s">
        <v>9</v>
      </c>
      <c r="G6541" s="37" t="s">
        <v>1646</v>
      </c>
      <c r="H6541" s="38">
        <v>38990</v>
      </c>
      <c r="I6541" s="39">
        <v>15</v>
      </c>
      <c r="J6541" s="74">
        <v>23784.54</v>
      </c>
      <c r="K6541" s="111">
        <v>0</v>
      </c>
      <c r="L6541" s="59">
        <f t="shared" ref="L6541:L6546" si="897">J6541*K6541</f>
        <v>0</v>
      </c>
      <c r="M6541" s="39">
        <v>15</v>
      </c>
      <c r="N6541" s="42">
        <f t="shared" si="887"/>
        <v>8.7474332648870643</v>
      </c>
      <c r="O6541" s="43">
        <f t="shared" si="888"/>
        <v>0</v>
      </c>
      <c r="P6541" s="44">
        <f t="shared" si="889"/>
        <v>0</v>
      </c>
      <c r="Q6541" s="44" t="str">
        <f t="shared" si="890"/>
        <v xml:space="preserve"> </v>
      </c>
      <c r="R6541" s="44" t="str">
        <f>VLOOKUP(S6541,Sheet8!B:C,2,0)</f>
        <v>GOTCHA</v>
      </c>
      <c r="S6541" s="6" t="s">
        <v>9027</v>
      </c>
      <c r="T6541" s="6" t="str">
        <f>VLOOKUP(U6541,'17-1'!J:K,2,0)</f>
        <v>IM HERE</v>
      </c>
      <c r="U6541" s="6" t="s">
        <v>28864</v>
      </c>
    </row>
    <row r="6542" spans="1:21" x14ac:dyDescent="0.25">
      <c r="A6542" s="35">
        <v>8613</v>
      </c>
      <c r="B6542" s="36">
        <v>380</v>
      </c>
      <c r="C6542" s="36">
        <v>20004571</v>
      </c>
      <c r="D6542" s="36">
        <v>100719</v>
      </c>
      <c r="E6542" s="36">
        <v>30200021</v>
      </c>
      <c r="F6542" s="36" t="s">
        <v>24</v>
      </c>
      <c r="G6542" s="37" t="s">
        <v>1646</v>
      </c>
      <c r="H6542" s="38">
        <v>38990</v>
      </c>
      <c r="I6542" s="39">
        <v>15</v>
      </c>
      <c r="J6542" s="74">
        <v>17745</v>
      </c>
      <c r="K6542" s="111">
        <v>0</v>
      </c>
      <c r="L6542" s="59">
        <f t="shared" si="897"/>
        <v>0</v>
      </c>
      <c r="M6542" s="39">
        <v>15</v>
      </c>
      <c r="N6542" s="42">
        <f t="shared" si="887"/>
        <v>8.7474332648870643</v>
      </c>
      <c r="O6542" s="43">
        <f t="shared" si="888"/>
        <v>0</v>
      </c>
      <c r="P6542" s="44">
        <f t="shared" si="889"/>
        <v>0</v>
      </c>
      <c r="Q6542" s="44" t="str">
        <f t="shared" si="890"/>
        <v xml:space="preserve"> </v>
      </c>
      <c r="R6542" s="44" t="str">
        <f>VLOOKUP(S6542,Sheet8!B:C,2,0)</f>
        <v>GOTCHA</v>
      </c>
      <c r="S6542" s="6" t="s">
        <v>9018</v>
      </c>
      <c r="T6542" s="6" t="str">
        <f>VLOOKUP(U6542,'17-1'!J:K,2,0)</f>
        <v>IM HERE</v>
      </c>
      <c r="U6542" s="6" t="s">
        <v>28855</v>
      </c>
    </row>
    <row r="6543" spans="1:21" x14ac:dyDescent="0.25">
      <c r="A6543" s="35">
        <v>201</v>
      </c>
      <c r="B6543" s="36">
        <v>304</v>
      </c>
      <c r="C6543" s="36">
        <v>10000149</v>
      </c>
      <c r="D6543" s="36">
        <v>100718</v>
      </c>
      <c r="E6543" s="36">
        <v>30200016</v>
      </c>
      <c r="F6543" s="36" t="s">
        <v>49</v>
      </c>
      <c r="G6543" s="37" t="s">
        <v>1242</v>
      </c>
      <c r="H6543" s="38">
        <v>39691</v>
      </c>
      <c r="I6543" s="39">
        <v>15</v>
      </c>
      <c r="J6543" s="74">
        <v>940.1</v>
      </c>
      <c r="K6543" s="111">
        <v>0</v>
      </c>
      <c r="L6543" s="59">
        <f t="shared" si="897"/>
        <v>0</v>
      </c>
      <c r="M6543" s="39">
        <v>15</v>
      </c>
      <c r="N6543" s="42">
        <f t="shared" si="887"/>
        <v>6.8281998631074607</v>
      </c>
      <c r="O6543" s="43">
        <f t="shared" si="888"/>
        <v>0</v>
      </c>
      <c r="P6543" s="44">
        <f t="shared" si="889"/>
        <v>0</v>
      </c>
      <c r="Q6543" s="44" t="str">
        <f t="shared" si="890"/>
        <v xml:space="preserve"> </v>
      </c>
      <c r="R6543" s="44" t="str">
        <f>VLOOKUP(S6543,Sheet8!B:C,2,0)</f>
        <v>GOTCHA</v>
      </c>
      <c r="S6543" s="6" t="s">
        <v>6918</v>
      </c>
      <c r="T6543" s="6" t="str">
        <f>VLOOKUP(U6543,'17-1'!J:K,2,0)</f>
        <v>IM HERE</v>
      </c>
      <c r="U6543" s="6" t="s">
        <v>26666</v>
      </c>
    </row>
    <row r="6544" spans="1:21" x14ac:dyDescent="0.25">
      <c r="A6544" s="35">
        <v>6048</v>
      </c>
      <c r="B6544" s="36">
        <v>334</v>
      </c>
      <c r="C6544" s="36">
        <v>20005186</v>
      </c>
      <c r="D6544" s="36">
        <v>100718</v>
      </c>
      <c r="E6544" s="36">
        <v>30200054</v>
      </c>
      <c r="F6544" s="36" t="s">
        <v>42</v>
      </c>
      <c r="G6544" s="37" t="s">
        <v>1326</v>
      </c>
      <c r="H6544" s="38">
        <v>39995</v>
      </c>
      <c r="I6544" s="39">
        <v>15</v>
      </c>
      <c r="J6544" s="74">
        <v>2084</v>
      </c>
      <c r="K6544" s="111">
        <v>0</v>
      </c>
      <c r="L6544" s="59">
        <f t="shared" si="897"/>
        <v>0</v>
      </c>
      <c r="M6544" s="39">
        <v>15</v>
      </c>
      <c r="N6544" s="42">
        <f t="shared" si="887"/>
        <v>5.9958932238193015</v>
      </c>
      <c r="O6544" s="43">
        <f t="shared" si="888"/>
        <v>0</v>
      </c>
      <c r="P6544" s="44">
        <f t="shared" si="889"/>
        <v>0</v>
      </c>
      <c r="Q6544" s="44" t="str">
        <f t="shared" si="890"/>
        <v xml:space="preserve"> </v>
      </c>
      <c r="R6544" s="44" t="str">
        <f>VLOOKUP(S6544,Sheet8!B:C,2,0)</f>
        <v>GOTCHA</v>
      </c>
      <c r="S6544" s="6" t="s">
        <v>7212</v>
      </c>
      <c r="T6544" s="6" t="str">
        <f>VLOOKUP(U6544,'17-1'!J:K,2,0)</f>
        <v>IM HERE</v>
      </c>
      <c r="U6544" s="6" t="s">
        <v>26960</v>
      </c>
    </row>
    <row r="6545" spans="1:21" x14ac:dyDescent="0.25">
      <c r="A6545" s="35">
        <v>4176</v>
      </c>
      <c r="B6545" s="36">
        <v>331</v>
      </c>
      <c r="C6545" s="36">
        <v>20002968</v>
      </c>
      <c r="D6545" s="36">
        <v>100718</v>
      </c>
      <c r="E6545" s="36">
        <v>30200017</v>
      </c>
      <c r="F6545" s="36" t="s">
        <v>4944</v>
      </c>
      <c r="G6545" s="37" t="s">
        <v>5416</v>
      </c>
      <c r="H6545" s="38">
        <v>40087</v>
      </c>
      <c r="I6545" s="39">
        <v>25</v>
      </c>
      <c r="J6545" s="74">
        <v>750.4</v>
      </c>
      <c r="K6545" s="111">
        <v>0</v>
      </c>
      <c r="L6545" s="59">
        <f t="shared" si="897"/>
        <v>0</v>
      </c>
      <c r="M6545" s="39">
        <v>25</v>
      </c>
      <c r="N6545" s="42">
        <f t="shared" si="887"/>
        <v>5.7440109514031485</v>
      </c>
      <c r="O6545" s="43">
        <f t="shared" si="888"/>
        <v>0</v>
      </c>
      <c r="P6545" s="44">
        <f t="shared" si="889"/>
        <v>0</v>
      </c>
      <c r="Q6545" s="44" t="str">
        <f t="shared" si="890"/>
        <v xml:space="preserve"> </v>
      </c>
      <c r="R6545" s="44" t="str">
        <f>VLOOKUP(S6545,Sheet8!B:C,2,0)</f>
        <v>GOTCHA</v>
      </c>
      <c r="S6545" s="6" t="s">
        <v>7311</v>
      </c>
      <c r="T6545" s="6" t="str">
        <f>VLOOKUP(U6545,'17-1'!J:K,2,0)</f>
        <v>IM HERE</v>
      </c>
      <c r="U6545" s="6" t="s">
        <v>27059</v>
      </c>
    </row>
    <row r="6546" spans="1:21" x14ac:dyDescent="0.25">
      <c r="A6546" s="35">
        <v>7018</v>
      </c>
      <c r="B6546" s="36">
        <v>360</v>
      </c>
      <c r="C6546" s="36">
        <v>20005814</v>
      </c>
      <c r="D6546" s="36">
        <v>100719</v>
      </c>
      <c r="E6546" s="36">
        <v>30200017</v>
      </c>
      <c r="F6546" s="36" t="s">
        <v>4944</v>
      </c>
      <c r="G6546" s="37" t="s">
        <v>5416</v>
      </c>
      <c r="H6546" s="38">
        <v>40087</v>
      </c>
      <c r="I6546" s="39">
        <v>25</v>
      </c>
      <c r="J6546" s="74">
        <v>23.07</v>
      </c>
      <c r="K6546" s="111">
        <v>0</v>
      </c>
      <c r="L6546" s="59">
        <f t="shared" si="897"/>
        <v>0</v>
      </c>
      <c r="M6546" s="39">
        <v>25</v>
      </c>
      <c r="N6546" s="42">
        <f t="shared" si="887"/>
        <v>5.7440109514031485</v>
      </c>
      <c r="O6546" s="43">
        <f t="shared" si="888"/>
        <v>0</v>
      </c>
      <c r="P6546" s="44">
        <f t="shared" si="889"/>
        <v>0</v>
      </c>
      <c r="Q6546" s="44" t="str">
        <f t="shared" si="890"/>
        <v xml:space="preserve"> </v>
      </c>
      <c r="R6546" s="44" t="str">
        <f>VLOOKUP(S6546,Sheet8!B:C,2,0)</f>
        <v>GOTCHA</v>
      </c>
      <c r="S6546" s="6" t="s">
        <v>7310</v>
      </c>
      <c r="T6546" s="6" t="str">
        <f>VLOOKUP(U6546,'17-1'!J:K,2,0)</f>
        <v>IM HERE</v>
      </c>
      <c r="U6546" s="6" t="s">
        <v>27058</v>
      </c>
    </row>
    <row r="6547" spans="1:21" x14ac:dyDescent="0.25">
      <c r="A6547" s="35">
        <v>7030</v>
      </c>
      <c r="B6547" s="36">
        <v>360</v>
      </c>
      <c r="C6547" s="36">
        <v>20006646</v>
      </c>
      <c r="D6547" s="36">
        <v>100719</v>
      </c>
      <c r="E6547" s="36">
        <v>30200088</v>
      </c>
      <c r="F6547" s="36" t="s">
        <v>59</v>
      </c>
      <c r="G6547" s="37" t="s">
        <v>1899</v>
      </c>
      <c r="H6547" s="38">
        <v>40994</v>
      </c>
      <c r="I6547" s="39">
        <v>15</v>
      </c>
      <c r="J6547" s="74">
        <v>15675</v>
      </c>
      <c r="K6547" s="45">
        <v>1</v>
      </c>
      <c r="L6547" s="41">
        <f>J6547*K6547</f>
        <v>15675</v>
      </c>
      <c r="M6547" s="39">
        <v>15</v>
      </c>
      <c r="N6547" s="42">
        <f t="shared" si="887"/>
        <v>3.2607802874743328</v>
      </c>
      <c r="O6547" s="43">
        <f t="shared" si="888"/>
        <v>1045</v>
      </c>
      <c r="P6547" s="44">
        <f t="shared" si="889"/>
        <v>3407.515400410678</v>
      </c>
      <c r="Q6547" s="44">
        <f t="shared" si="890"/>
        <v>12267.484599589323</v>
      </c>
      <c r="R6547" s="44" t="e">
        <f>VLOOKUP(S6547,Sheet8!B:C,2,0)</f>
        <v>#N/A</v>
      </c>
      <c r="S6547" s="6" t="s">
        <v>13694</v>
      </c>
      <c r="T6547" s="6" t="e">
        <f>VLOOKUP(U6547,'17-1'!J:K,2,0)</f>
        <v>#N/A</v>
      </c>
      <c r="U6547" s="6" t="s">
        <v>38562</v>
      </c>
    </row>
    <row r="6548" spans="1:21" x14ac:dyDescent="0.25">
      <c r="A6548" s="35">
        <v>4209</v>
      </c>
      <c r="B6548" s="36">
        <v>331</v>
      </c>
      <c r="C6548" s="36">
        <v>20003035</v>
      </c>
      <c r="D6548" s="36">
        <v>100718</v>
      </c>
      <c r="E6548" s="36">
        <v>30200004</v>
      </c>
      <c r="F6548" s="36" t="s">
        <v>4941</v>
      </c>
      <c r="G6548" s="37" t="s">
        <v>5406</v>
      </c>
      <c r="H6548" s="38">
        <v>40087</v>
      </c>
      <c r="I6548" s="39">
        <v>25</v>
      </c>
      <c r="J6548" s="74">
        <v>753.22</v>
      </c>
      <c r="K6548" s="111">
        <v>0</v>
      </c>
      <c r="L6548" s="59">
        <f t="shared" ref="L6548:L6553" si="898">J6548*K6548</f>
        <v>0</v>
      </c>
      <c r="M6548" s="39">
        <v>25</v>
      </c>
      <c r="N6548" s="42">
        <f t="shared" si="887"/>
        <v>5.7440109514031485</v>
      </c>
      <c r="O6548" s="43">
        <f t="shared" si="888"/>
        <v>0</v>
      </c>
      <c r="P6548" s="44">
        <f t="shared" si="889"/>
        <v>0</v>
      </c>
      <c r="Q6548" s="44" t="str">
        <f t="shared" si="890"/>
        <v xml:space="preserve"> </v>
      </c>
      <c r="R6548" s="44" t="str">
        <f>VLOOKUP(S6548,Sheet8!B:C,2,0)</f>
        <v>GOTCHA</v>
      </c>
      <c r="S6548" s="6" t="s">
        <v>7291</v>
      </c>
      <c r="T6548" s="6" t="str">
        <f>VLOOKUP(U6548,'17-1'!J:K,2,0)</f>
        <v>IM HERE</v>
      </c>
      <c r="U6548" s="6" t="s">
        <v>27039</v>
      </c>
    </row>
    <row r="6549" spans="1:21" x14ac:dyDescent="0.25">
      <c r="A6549" s="35">
        <v>6303</v>
      </c>
      <c r="B6549" s="36">
        <v>334</v>
      </c>
      <c r="C6549" s="36">
        <v>20007438</v>
      </c>
      <c r="D6549" s="36">
        <v>100718</v>
      </c>
      <c r="E6549" s="36">
        <v>30200004</v>
      </c>
      <c r="F6549" s="36" t="s">
        <v>4941</v>
      </c>
      <c r="G6549" s="37" t="s">
        <v>5406</v>
      </c>
      <c r="H6549" s="38">
        <v>40087</v>
      </c>
      <c r="I6549" s="39">
        <v>25</v>
      </c>
      <c r="J6549" s="74">
        <v>61.52</v>
      </c>
      <c r="K6549" s="111">
        <v>0</v>
      </c>
      <c r="L6549" s="59">
        <f t="shared" si="898"/>
        <v>0</v>
      </c>
      <c r="M6549" s="39">
        <v>25</v>
      </c>
      <c r="N6549" s="42">
        <f t="shared" si="887"/>
        <v>5.7440109514031485</v>
      </c>
      <c r="O6549" s="43">
        <f t="shared" si="888"/>
        <v>0</v>
      </c>
      <c r="P6549" s="44">
        <f t="shared" si="889"/>
        <v>0</v>
      </c>
      <c r="Q6549" s="44" t="str">
        <f t="shared" si="890"/>
        <v xml:space="preserve"> </v>
      </c>
      <c r="R6549" s="44" t="str">
        <f>VLOOKUP(S6549,Sheet8!B:C,2,0)</f>
        <v>GOTCHA</v>
      </c>
      <c r="S6549" s="6" t="s">
        <v>7290</v>
      </c>
      <c r="T6549" s="6" t="str">
        <f>VLOOKUP(U6549,'17-1'!J:K,2,0)</f>
        <v>IM HERE</v>
      </c>
      <c r="U6549" s="6" t="s">
        <v>27038</v>
      </c>
    </row>
    <row r="6550" spans="1:21" x14ac:dyDescent="0.25">
      <c r="A6550" s="35">
        <v>5029</v>
      </c>
      <c r="B6550" s="36">
        <v>331</v>
      </c>
      <c r="C6550" s="36">
        <v>20008230</v>
      </c>
      <c r="D6550" s="36">
        <v>100718</v>
      </c>
      <c r="E6550" s="36">
        <v>30200014</v>
      </c>
      <c r="F6550" s="36" t="s">
        <v>4963</v>
      </c>
      <c r="G6550" s="37" t="s">
        <v>5430</v>
      </c>
      <c r="H6550" s="38">
        <v>40087</v>
      </c>
      <c r="I6550" s="39">
        <v>25</v>
      </c>
      <c r="J6550" s="74">
        <v>30.76</v>
      </c>
      <c r="K6550" s="111">
        <v>0</v>
      </c>
      <c r="L6550" s="59">
        <f t="shared" si="898"/>
        <v>0</v>
      </c>
      <c r="M6550" s="39">
        <v>25</v>
      </c>
      <c r="N6550" s="42">
        <f t="shared" si="887"/>
        <v>5.7440109514031485</v>
      </c>
      <c r="O6550" s="43">
        <f t="shared" si="888"/>
        <v>0</v>
      </c>
      <c r="P6550" s="44">
        <f t="shared" si="889"/>
        <v>0</v>
      </c>
      <c r="Q6550" s="44" t="str">
        <f t="shared" si="890"/>
        <v xml:space="preserve"> </v>
      </c>
      <c r="R6550" s="44" t="str">
        <f>VLOOKUP(S6550,Sheet8!B:C,2,0)</f>
        <v>GOTCHA</v>
      </c>
      <c r="S6550" s="6" t="s">
        <v>7333</v>
      </c>
      <c r="T6550" s="6" t="str">
        <f>VLOOKUP(U6550,'17-1'!J:K,2,0)</f>
        <v>IM HERE</v>
      </c>
      <c r="U6550" s="6" t="s">
        <v>27081</v>
      </c>
    </row>
    <row r="6551" spans="1:21" x14ac:dyDescent="0.25">
      <c r="A6551" s="35">
        <v>1451</v>
      </c>
      <c r="B6551" s="36">
        <v>310</v>
      </c>
      <c r="C6551" s="36">
        <v>20003966</v>
      </c>
      <c r="D6551" s="36">
        <v>100718</v>
      </c>
      <c r="E6551" s="36">
        <v>30200021</v>
      </c>
      <c r="F6551" s="36" t="s">
        <v>24</v>
      </c>
      <c r="G6551" s="37" t="s">
        <v>1637</v>
      </c>
      <c r="H6551" s="38">
        <v>38868</v>
      </c>
      <c r="I6551" s="39">
        <v>15</v>
      </c>
      <c r="J6551" s="74">
        <v>12360.5</v>
      </c>
      <c r="K6551" s="111">
        <v>0</v>
      </c>
      <c r="L6551" s="59">
        <f t="shared" si="898"/>
        <v>0</v>
      </c>
      <c r="M6551" s="39">
        <v>15</v>
      </c>
      <c r="N6551" s="42">
        <f t="shared" si="887"/>
        <v>9.0814510609171801</v>
      </c>
      <c r="O6551" s="43">
        <f t="shared" si="888"/>
        <v>0</v>
      </c>
      <c r="P6551" s="44">
        <f t="shared" si="889"/>
        <v>0</v>
      </c>
      <c r="Q6551" s="44" t="str">
        <f t="shared" si="890"/>
        <v xml:space="preserve"> </v>
      </c>
      <c r="R6551" s="44" t="str">
        <f>VLOOKUP(S6551,Sheet8!B:C,2,0)</f>
        <v>GOTCHA</v>
      </c>
      <c r="S6551" s="6" t="s">
        <v>8810</v>
      </c>
      <c r="T6551" s="6" t="str">
        <f>VLOOKUP(U6551,'17-1'!J:K,2,0)</f>
        <v>IM HERE</v>
      </c>
      <c r="U6551" s="6" t="s">
        <v>28647</v>
      </c>
    </row>
    <row r="6552" spans="1:21" x14ac:dyDescent="0.25">
      <c r="A6552" s="35">
        <v>5458</v>
      </c>
      <c r="B6552" s="36">
        <v>333</v>
      </c>
      <c r="C6552" s="36">
        <v>20004935</v>
      </c>
      <c r="D6552" s="36">
        <v>100718</v>
      </c>
      <c r="E6552" s="36">
        <v>30200071</v>
      </c>
      <c r="F6552" s="36" t="s">
        <v>43</v>
      </c>
      <c r="G6552" s="37" t="s">
        <v>1638</v>
      </c>
      <c r="H6552" s="38">
        <v>38868</v>
      </c>
      <c r="I6552" s="39">
        <v>15</v>
      </c>
      <c r="J6552" s="74">
        <v>7806</v>
      </c>
      <c r="K6552" s="111">
        <v>0</v>
      </c>
      <c r="L6552" s="59">
        <f t="shared" si="898"/>
        <v>0</v>
      </c>
      <c r="M6552" s="39">
        <v>15</v>
      </c>
      <c r="N6552" s="42">
        <f t="shared" si="887"/>
        <v>9.0814510609171801</v>
      </c>
      <c r="O6552" s="43">
        <f t="shared" si="888"/>
        <v>0</v>
      </c>
      <c r="P6552" s="44">
        <f t="shared" si="889"/>
        <v>0</v>
      </c>
      <c r="Q6552" s="44" t="str">
        <f t="shared" si="890"/>
        <v xml:space="preserve"> </v>
      </c>
      <c r="R6552" s="44" t="str">
        <f>VLOOKUP(S6552,Sheet8!B:C,2,0)</f>
        <v>GOTCHA</v>
      </c>
      <c r="S6552" s="6" t="s">
        <v>8811</v>
      </c>
      <c r="T6552" s="6" t="str">
        <f>VLOOKUP(U6552,'17-1'!J:K,2,0)</f>
        <v>IM HERE</v>
      </c>
      <c r="U6552" s="6" t="s">
        <v>28648</v>
      </c>
    </row>
    <row r="6553" spans="1:21" x14ac:dyDescent="0.25">
      <c r="A6553" s="35">
        <v>7389</v>
      </c>
      <c r="B6553" s="36">
        <v>371</v>
      </c>
      <c r="C6553" s="36">
        <v>20000734</v>
      </c>
      <c r="D6553" s="36">
        <v>100719</v>
      </c>
      <c r="E6553" s="36">
        <v>30200054</v>
      </c>
      <c r="F6553" s="36" t="s">
        <v>42</v>
      </c>
      <c r="G6553" s="37" t="s">
        <v>1582</v>
      </c>
      <c r="H6553" s="38">
        <v>38717</v>
      </c>
      <c r="I6553" s="39">
        <v>15</v>
      </c>
      <c r="J6553" s="74">
        <v>10244.48</v>
      </c>
      <c r="K6553" s="111">
        <v>0</v>
      </c>
      <c r="L6553" s="59">
        <f t="shared" si="898"/>
        <v>0</v>
      </c>
      <c r="M6553" s="39">
        <v>15</v>
      </c>
      <c r="N6553" s="42">
        <f t="shared" si="887"/>
        <v>9.4948665297741268</v>
      </c>
      <c r="O6553" s="43">
        <f t="shared" si="888"/>
        <v>0</v>
      </c>
      <c r="P6553" s="44">
        <f t="shared" si="889"/>
        <v>0</v>
      </c>
      <c r="Q6553" s="44" t="str">
        <f t="shared" si="890"/>
        <v xml:space="preserve"> </v>
      </c>
      <c r="R6553" s="44" t="str">
        <f>VLOOKUP(S6553,Sheet8!B:C,2,0)</f>
        <v>GOTCHA</v>
      </c>
      <c r="S6553" s="6" t="s">
        <v>8147</v>
      </c>
      <c r="T6553" s="6" t="str">
        <f>VLOOKUP(U6553,'17-1'!J:K,2,0)</f>
        <v>IM HERE</v>
      </c>
      <c r="U6553" s="6" t="s">
        <v>27895</v>
      </c>
    </row>
    <row r="6554" spans="1:21" x14ac:dyDescent="0.25">
      <c r="A6554" s="35">
        <v>2193</v>
      </c>
      <c r="B6554" s="36">
        <v>311</v>
      </c>
      <c r="C6554" s="36">
        <v>20005560</v>
      </c>
      <c r="D6554" s="36">
        <v>100718</v>
      </c>
      <c r="E6554" s="36">
        <v>30200013</v>
      </c>
      <c r="F6554" s="36" t="s">
        <v>50</v>
      </c>
      <c r="G6554" s="37" t="s">
        <v>1870</v>
      </c>
      <c r="H6554" s="38">
        <v>41122</v>
      </c>
      <c r="I6554" s="39">
        <v>15</v>
      </c>
      <c r="J6554" s="74">
        <v>2989.89</v>
      </c>
      <c r="K6554" s="45">
        <v>1</v>
      </c>
      <c r="L6554" s="41">
        <f>J6554*K6554</f>
        <v>2989.89</v>
      </c>
      <c r="M6554" s="39">
        <v>15</v>
      </c>
      <c r="N6554" s="42">
        <f t="shared" si="887"/>
        <v>2.9103353867214237</v>
      </c>
      <c r="O6554" s="43">
        <f t="shared" si="888"/>
        <v>199.32599999999999</v>
      </c>
      <c r="P6554" s="44">
        <f t="shared" si="889"/>
        <v>580.10551129363444</v>
      </c>
      <c r="Q6554" s="44">
        <f t="shared" si="890"/>
        <v>2409.7844887063657</v>
      </c>
      <c r="R6554" s="44" t="e">
        <f>VLOOKUP(S6554,Sheet8!B:C,2,0)</f>
        <v>#N/A</v>
      </c>
      <c r="S6554" s="6" t="s">
        <v>13695</v>
      </c>
      <c r="T6554" s="6" t="e">
        <f>VLOOKUP(U6554,'17-1'!J:K,2,0)</f>
        <v>#N/A</v>
      </c>
      <c r="U6554" s="6" t="s">
        <v>38563</v>
      </c>
    </row>
    <row r="6555" spans="1:21" x14ac:dyDescent="0.25">
      <c r="A6555" s="35">
        <v>1330</v>
      </c>
      <c r="B6555" s="36">
        <v>310</v>
      </c>
      <c r="C6555" s="36">
        <v>20002283</v>
      </c>
      <c r="D6555" s="36">
        <v>100718</v>
      </c>
      <c r="E6555" s="36">
        <v>30200025</v>
      </c>
      <c r="F6555" s="36" t="s">
        <v>21</v>
      </c>
      <c r="G6555" s="37" t="s">
        <v>4119</v>
      </c>
      <c r="H6555" s="38">
        <v>39202</v>
      </c>
      <c r="I6555" s="39">
        <v>45</v>
      </c>
      <c r="J6555" s="74">
        <v>883.88</v>
      </c>
      <c r="K6555" s="111">
        <v>0</v>
      </c>
      <c r="L6555" s="59">
        <f t="shared" ref="L6555:L6560" si="899">J6555*K6555</f>
        <v>0</v>
      </c>
      <c r="M6555" s="39">
        <v>45</v>
      </c>
      <c r="N6555" s="42">
        <f t="shared" si="887"/>
        <v>8.1670088980150588</v>
      </c>
      <c r="O6555" s="43">
        <f t="shared" si="888"/>
        <v>0</v>
      </c>
      <c r="P6555" s="44">
        <f t="shared" si="889"/>
        <v>0</v>
      </c>
      <c r="Q6555" s="44" t="str">
        <f t="shared" si="890"/>
        <v xml:space="preserve"> </v>
      </c>
      <c r="R6555" s="44" t="str">
        <f>VLOOKUP(S6555,Sheet8!B:C,2,0)</f>
        <v>GOTCHA</v>
      </c>
      <c r="S6555" s="6" t="s">
        <v>9474</v>
      </c>
      <c r="T6555" s="6" t="str">
        <f>VLOOKUP(U6555,'17-1'!J:K,2,0)</f>
        <v>IM HERE</v>
      </c>
      <c r="U6555" s="6" t="s">
        <v>29313</v>
      </c>
    </row>
    <row r="6556" spans="1:21" x14ac:dyDescent="0.25">
      <c r="A6556" s="35">
        <v>8272</v>
      </c>
      <c r="B6556" s="36">
        <v>371</v>
      </c>
      <c r="C6556" s="36">
        <v>20006649</v>
      </c>
      <c r="D6556" s="36">
        <v>100719</v>
      </c>
      <c r="E6556" s="36">
        <v>30200078</v>
      </c>
      <c r="F6556" s="36" t="s">
        <v>4972</v>
      </c>
      <c r="G6556" s="37" t="s">
        <v>5159</v>
      </c>
      <c r="H6556" s="38">
        <v>39325</v>
      </c>
      <c r="I6556" s="39">
        <v>65</v>
      </c>
      <c r="J6556" s="74">
        <v>4087.98</v>
      </c>
      <c r="K6556" s="111">
        <v>0</v>
      </c>
      <c r="L6556" s="59">
        <f t="shared" si="899"/>
        <v>0</v>
      </c>
      <c r="M6556" s="39">
        <v>65</v>
      </c>
      <c r="N6556" s="42">
        <f t="shared" si="887"/>
        <v>7.83025325119781</v>
      </c>
      <c r="O6556" s="43">
        <f t="shared" si="888"/>
        <v>0</v>
      </c>
      <c r="P6556" s="44">
        <f t="shared" si="889"/>
        <v>0</v>
      </c>
      <c r="Q6556" s="44" t="str">
        <f t="shared" si="890"/>
        <v xml:space="preserve"> </v>
      </c>
      <c r="R6556" s="44" t="str">
        <f>VLOOKUP(S6556,Sheet8!B:C,2,0)</f>
        <v>GOTCHA</v>
      </c>
      <c r="S6556" s="6" t="s">
        <v>9739</v>
      </c>
      <c r="T6556" s="6" t="str">
        <f>VLOOKUP(U6556,'17-1'!J:K,2,0)</f>
        <v>IM HERE</v>
      </c>
      <c r="U6556" s="6" t="s">
        <v>29578</v>
      </c>
    </row>
    <row r="6557" spans="1:21" x14ac:dyDescent="0.25">
      <c r="A6557" s="35">
        <v>8748</v>
      </c>
      <c r="B6557" s="36">
        <v>391</v>
      </c>
      <c r="C6557" s="36">
        <v>20001607</v>
      </c>
      <c r="D6557" s="36">
        <v>100719</v>
      </c>
      <c r="E6557" s="36">
        <v>30200017</v>
      </c>
      <c r="F6557" s="36" t="s">
        <v>4944</v>
      </c>
      <c r="G6557" s="37" t="s">
        <v>5440</v>
      </c>
      <c r="H6557" s="38">
        <v>40118</v>
      </c>
      <c r="I6557" s="39">
        <v>25</v>
      </c>
      <c r="J6557" s="74">
        <v>776.49</v>
      </c>
      <c r="K6557" s="111">
        <v>0</v>
      </c>
      <c r="L6557" s="59">
        <f t="shared" si="899"/>
        <v>0</v>
      </c>
      <c r="M6557" s="39">
        <v>25</v>
      </c>
      <c r="N6557" s="42">
        <f t="shared" si="887"/>
        <v>5.6591375770020536</v>
      </c>
      <c r="O6557" s="43">
        <f t="shared" si="888"/>
        <v>0</v>
      </c>
      <c r="P6557" s="44">
        <f t="shared" si="889"/>
        <v>0</v>
      </c>
      <c r="Q6557" s="44" t="str">
        <f t="shared" si="890"/>
        <v xml:space="preserve"> </v>
      </c>
      <c r="R6557" s="44" t="str">
        <f>VLOOKUP(S6557,Sheet8!B:C,2,0)</f>
        <v>GOTCHA</v>
      </c>
      <c r="S6557" s="6" t="s">
        <v>7350</v>
      </c>
      <c r="T6557" s="6" t="str">
        <f>VLOOKUP(U6557,'17-1'!J:K,2,0)</f>
        <v>IM HERE</v>
      </c>
      <c r="U6557" s="6" t="s">
        <v>27098</v>
      </c>
    </row>
    <row r="6558" spans="1:21" x14ac:dyDescent="0.25">
      <c r="A6558" s="35">
        <v>1511</v>
      </c>
      <c r="B6558" s="36">
        <v>310</v>
      </c>
      <c r="C6558" s="36">
        <v>20004362</v>
      </c>
      <c r="D6558" s="36">
        <v>100718</v>
      </c>
      <c r="E6558" s="36">
        <v>30200034</v>
      </c>
      <c r="F6558" s="36" t="s">
        <v>4946</v>
      </c>
      <c r="G6558" s="37" t="s">
        <v>5884</v>
      </c>
      <c r="H6558" s="38">
        <v>38837</v>
      </c>
      <c r="I6558" s="39">
        <v>25</v>
      </c>
      <c r="J6558" s="74">
        <v>380.07</v>
      </c>
      <c r="K6558" s="111">
        <v>0</v>
      </c>
      <c r="L6558" s="59">
        <f t="shared" si="899"/>
        <v>0</v>
      </c>
      <c r="M6558" s="39">
        <v>25</v>
      </c>
      <c r="N6558" s="42">
        <f t="shared" si="887"/>
        <v>9.1663244353182751</v>
      </c>
      <c r="O6558" s="43">
        <f t="shared" si="888"/>
        <v>0</v>
      </c>
      <c r="P6558" s="44">
        <f t="shared" si="889"/>
        <v>0</v>
      </c>
      <c r="Q6558" s="44" t="str">
        <f t="shared" si="890"/>
        <v xml:space="preserve"> </v>
      </c>
      <c r="R6558" s="44" t="str">
        <f>VLOOKUP(S6558,Sheet8!B:C,2,0)</f>
        <v>GOTCHA</v>
      </c>
      <c r="S6558" s="6" t="s">
        <v>8789</v>
      </c>
      <c r="T6558" s="6" t="str">
        <f>VLOOKUP(U6558,'17-1'!J:K,2,0)</f>
        <v>IM HERE</v>
      </c>
      <c r="U6558" s="6" t="s">
        <v>28626</v>
      </c>
    </row>
    <row r="6559" spans="1:21" x14ac:dyDescent="0.25">
      <c r="A6559" s="35">
        <v>97</v>
      </c>
      <c r="B6559" s="36">
        <v>304</v>
      </c>
      <c r="C6559" s="36">
        <v>10000006</v>
      </c>
      <c r="D6559" s="36">
        <v>100718</v>
      </c>
      <c r="E6559" s="36">
        <v>30200034</v>
      </c>
      <c r="F6559" s="36" t="s">
        <v>4946</v>
      </c>
      <c r="G6559" s="37" t="s">
        <v>5877</v>
      </c>
      <c r="H6559" s="38">
        <v>38837</v>
      </c>
      <c r="I6559" s="39">
        <v>25</v>
      </c>
      <c r="J6559" s="74">
        <v>286.06</v>
      </c>
      <c r="K6559" s="111">
        <v>0</v>
      </c>
      <c r="L6559" s="59">
        <f t="shared" si="899"/>
        <v>0</v>
      </c>
      <c r="M6559" s="39">
        <v>25</v>
      </c>
      <c r="N6559" s="42">
        <f t="shared" ref="N6559:N6622" si="900">IF(M6559=" "," ",IF(+H6559&lt;=367," ",($C$6-H6559)/365.25))</f>
        <v>9.1663244353182751</v>
      </c>
      <c r="O6559" s="43">
        <f t="shared" ref="O6559:O6622" si="901">IF(+N6559&gt;=M6559,"--",L6559/M6559)</f>
        <v>0</v>
      </c>
      <c r="P6559" s="44">
        <f t="shared" ref="P6559:P6622" si="902">IF(+N6559/M6559&gt;1,L6559,L6559*N6559/M6559)</f>
        <v>0</v>
      </c>
      <c r="Q6559" s="44" t="str">
        <f t="shared" ref="Q6559:Q6622" si="903">IF(+L6559=0," ",IF(+L6559-P6559&lt;=0,0,(L6559-P6559)))</f>
        <v xml:space="preserve"> </v>
      </c>
      <c r="R6559" s="44" t="str">
        <f>VLOOKUP(S6559,Sheet8!B:C,2,0)</f>
        <v>GOTCHA</v>
      </c>
      <c r="S6559" s="6" t="s">
        <v>8782</v>
      </c>
      <c r="T6559" s="6" t="str">
        <f>VLOOKUP(U6559,'17-1'!J:K,2,0)</f>
        <v>IM HERE</v>
      </c>
      <c r="U6559" s="6" t="s">
        <v>28619</v>
      </c>
    </row>
    <row r="6560" spans="1:21" x14ac:dyDescent="0.25">
      <c r="A6560" s="35">
        <v>3518</v>
      </c>
      <c r="B6560" s="36">
        <v>330</v>
      </c>
      <c r="C6560" s="36">
        <v>20005345</v>
      </c>
      <c r="D6560" s="36">
        <v>100718</v>
      </c>
      <c r="E6560" s="36">
        <v>30200021</v>
      </c>
      <c r="F6560" s="36" t="s">
        <v>24</v>
      </c>
      <c r="G6560" s="37" t="s">
        <v>1079</v>
      </c>
      <c r="H6560" s="38">
        <v>38807</v>
      </c>
      <c r="I6560" s="39">
        <v>15</v>
      </c>
      <c r="J6560" s="74">
        <v>1167.6300000000001</v>
      </c>
      <c r="K6560" s="111">
        <v>0</v>
      </c>
      <c r="L6560" s="59">
        <f t="shared" si="899"/>
        <v>0</v>
      </c>
      <c r="M6560" s="39">
        <v>15</v>
      </c>
      <c r="N6560" s="42">
        <f t="shared" si="900"/>
        <v>9.2484599589322389</v>
      </c>
      <c r="O6560" s="43">
        <f t="shared" si="901"/>
        <v>0</v>
      </c>
      <c r="P6560" s="44">
        <f t="shared" si="902"/>
        <v>0</v>
      </c>
      <c r="Q6560" s="44" t="str">
        <f t="shared" si="903"/>
        <v xml:space="preserve"> </v>
      </c>
      <c r="R6560" s="44" t="str">
        <f>VLOOKUP(S6560,Sheet8!B:C,2,0)</f>
        <v>GOTCHA</v>
      </c>
      <c r="S6560" s="6" t="s">
        <v>8564</v>
      </c>
      <c r="T6560" s="6" t="str">
        <f>VLOOKUP(U6560,'17-1'!J:K,2,0)</f>
        <v>IM HERE</v>
      </c>
      <c r="U6560" s="6" t="s">
        <v>28401</v>
      </c>
    </row>
    <row r="6561" spans="1:21" x14ac:dyDescent="0.25">
      <c r="A6561" s="35">
        <v>4075</v>
      </c>
      <c r="B6561" s="36">
        <v>331</v>
      </c>
      <c r="C6561" s="36">
        <v>20002663</v>
      </c>
      <c r="D6561" s="36">
        <v>100718</v>
      </c>
      <c r="E6561" s="36">
        <v>30200013</v>
      </c>
      <c r="F6561" s="36" t="s">
        <v>50</v>
      </c>
      <c r="G6561" s="37" t="s">
        <v>1079</v>
      </c>
      <c r="H6561" s="38">
        <v>38807</v>
      </c>
      <c r="I6561" s="39">
        <v>15</v>
      </c>
      <c r="J6561" s="74">
        <v>734.94</v>
      </c>
      <c r="K6561" s="48">
        <v>0</v>
      </c>
      <c r="L6561" s="41">
        <f>J6561*K6561</f>
        <v>0</v>
      </c>
      <c r="M6561" s="39">
        <v>15</v>
      </c>
      <c r="N6561" s="42">
        <f t="shared" si="900"/>
        <v>9.2484599589322389</v>
      </c>
      <c r="O6561" s="43">
        <f t="shared" si="901"/>
        <v>0</v>
      </c>
      <c r="P6561" s="44">
        <f t="shared" si="902"/>
        <v>0</v>
      </c>
      <c r="Q6561" s="44" t="str">
        <f t="shared" si="903"/>
        <v xml:space="preserve"> </v>
      </c>
      <c r="R6561" s="44" t="str">
        <f>VLOOKUP(S6561,Sheet8!B:C,2,0)</f>
        <v>GOTCHA</v>
      </c>
      <c r="S6561" s="6" t="s">
        <v>8563</v>
      </c>
      <c r="T6561" s="6" t="str">
        <f>VLOOKUP(U6561,'17-1'!J:K,2,0)</f>
        <v>IM HERE</v>
      </c>
      <c r="U6561" s="6" t="s">
        <v>28400</v>
      </c>
    </row>
    <row r="6562" spans="1:21" x14ac:dyDescent="0.25">
      <c r="A6562" s="35">
        <v>8340</v>
      </c>
      <c r="B6562" s="36">
        <v>371</v>
      </c>
      <c r="C6562" s="36">
        <v>20007003</v>
      </c>
      <c r="D6562" s="36">
        <v>100719</v>
      </c>
      <c r="E6562" s="36">
        <v>30200054</v>
      </c>
      <c r="F6562" s="36" t="s">
        <v>42</v>
      </c>
      <c r="G6562" s="37" t="s">
        <v>1561</v>
      </c>
      <c r="H6562" s="38">
        <v>38564</v>
      </c>
      <c r="I6562" s="39">
        <v>46</v>
      </c>
      <c r="J6562" s="74">
        <v>1087.1400000000001</v>
      </c>
      <c r="K6562" s="111">
        <v>0</v>
      </c>
      <c r="L6562" s="59">
        <f t="shared" ref="L6562:L6568" si="904">J6562*K6562</f>
        <v>0</v>
      </c>
      <c r="M6562" s="39">
        <v>46</v>
      </c>
      <c r="N6562" s="42">
        <f t="shared" si="900"/>
        <v>9.9137577002053394</v>
      </c>
      <c r="O6562" s="43">
        <f t="shared" si="901"/>
        <v>0</v>
      </c>
      <c r="P6562" s="44">
        <f t="shared" si="902"/>
        <v>0</v>
      </c>
      <c r="Q6562" s="44" t="str">
        <f t="shared" si="903"/>
        <v xml:space="preserve"> </v>
      </c>
      <c r="R6562" s="44" t="str">
        <f>VLOOKUP(S6562,Sheet8!B:C,2,0)</f>
        <v>GOTCHA</v>
      </c>
      <c r="S6562" s="6" t="s">
        <v>7831</v>
      </c>
      <c r="T6562" s="6" t="str">
        <f>VLOOKUP(U6562,'17-1'!J:K,2,0)</f>
        <v>IM HERE</v>
      </c>
      <c r="U6562" s="6" t="s">
        <v>27579</v>
      </c>
    </row>
    <row r="6563" spans="1:21" x14ac:dyDescent="0.25">
      <c r="A6563" s="35">
        <v>6756</v>
      </c>
      <c r="B6563" s="36">
        <v>346</v>
      </c>
      <c r="C6563" s="36">
        <v>20004004</v>
      </c>
      <c r="D6563" s="36">
        <v>100718</v>
      </c>
      <c r="E6563" s="36">
        <v>30200025</v>
      </c>
      <c r="F6563" s="36" t="s">
        <v>21</v>
      </c>
      <c r="G6563" s="37" t="s">
        <v>1181</v>
      </c>
      <c r="H6563" s="38">
        <v>39538</v>
      </c>
      <c r="I6563" s="39">
        <v>15</v>
      </c>
      <c r="J6563" s="74">
        <v>4426.16</v>
      </c>
      <c r="K6563" s="111">
        <v>0</v>
      </c>
      <c r="L6563" s="59">
        <f t="shared" si="904"/>
        <v>0</v>
      </c>
      <c r="M6563" s="39">
        <v>15</v>
      </c>
      <c r="N6563" s="42">
        <f t="shared" si="900"/>
        <v>7.2470910335386725</v>
      </c>
      <c r="O6563" s="43">
        <f t="shared" si="901"/>
        <v>0</v>
      </c>
      <c r="P6563" s="44">
        <f t="shared" si="902"/>
        <v>0</v>
      </c>
      <c r="Q6563" s="44" t="str">
        <f t="shared" si="903"/>
        <v xml:space="preserve"> </v>
      </c>
      <c r="R6563" s="44" t="str">
        <f>VLOOKUP(S6563,Sheet8!B:C,2,0)</f>
        <v>GOTCHA</v>
      </c>
      <c r="S6563" s="6" t="s">
        <v>10110</v>
      </c>
      <c r="T6563" s="6" t="str">
        <f>VLOOKUP(U6563,'17-1'!J:K,2,0)</f>
        <v>IM HERE</v>
      </c>
      <c r="U6563" s="6" t="s">
        <v>29950</v>
      </c>
    </row>
    <row r="6564" spans="1:21" x14ac:dyDescent="0.25">
      <c r="A6564" s="35">
        <v>5441</v>
      </c>
      <c r="B6564" s="36">
        <v>333</v>
      </c>
      <c r="C6564" s="36">
        <v>20004852</v>
      </c>
      <c r="D6564" s="36">
        <v>100718</v>
      </c>
      <c r="E6564" s="36">
        <v>30200025</v>
      </c>
      <c r="F6564" s="36" t="s">
        <v>21</v>
      </c>
      <c r="G6564" s="37" t="s">
        <v>892</v>
      </c>
      <c r="H6564" s="38">
        <v>39721</v>
      </c>
      <c r="I6564" s="39">
        <v>15</v>
      </c>
      <c r="J6564" s="74">
        <v>2284.7199999999998</v>
      </c>
      <c r="K6564" s="111">
        <v>0</v>
      </c>
      <c r="L6564" s="59">
        <f t="shared" si="904"/>
        <v>0</v>
      </c>
      <c r="M6564" s="39">
        <v>15</v>
      </c>
      <c r="N6564" s="42">
        <f t="shared" si="900"/>
        <v>6.7460643394934978</v>
      </c>
      <c r="O6564" s="43">
        <f t="shared" si="901"/>
        <v>0</v>
      </c>
      <c r="P6564" s="44">
        <f t="shared" si="902"/>
        <v>0</v>
      </c>
      <c r="Q6564" s="44" t="str">
        <f t="shared" si="903"/>
        <v xml:space="preserve"> </v>
      </c>
      <c r="R6564" s="44" t="str">
        <f>VLOOKUP(S6564,Sheet8!B:C,2,0)</f>
        <v>GOTCHA</v>
      </c>
      <c r="S6564" s="6" t="s">
        <v>6977</v>
      </c>
      <c r="T6564" s="6" t="str">
        <f>VLOOKUP(U6564,'17-1'!J:K,2,0)</f>
        <v>IM HERE</v>
      </c>
      <c r="U6564" s="6" t="s">
        <v>26725</v>
      </c>
    </row>
    <row r="6565" spans="1:21" x14ac:dyDescent="0.25">
      <c r="A6565" s="35">
        <v>1140</v>
      </c>
      <c r="B6565" s="36">
        <v>310</v>
      </c>
      <c r="C6565" s="36">
        <v>20000159</v>
      </c>
      <c r="D6565" s="36">
        <v>100718</v>
      </c>
      <c r="E6565" s="36">
        <v>30200051</v>
      </c>
      <c r="F6565" s="36" t="s">
        <v>58</v>
      </c>
      <c r="G6565" s="37" t="s">
        <v>1119</v>
      </c>
      <c r="H6565" s="38">
        <v>39082</v>
      </c>
      <c r="I6565" s="39">
        <v>15</v>
      </c>
      <c r="J6565" s="74">
        <v>874.61</v>
      </c>
      <c r="K6565" s="111">
        <v>0</v>
      </c>
      <c r="L6565" s="59">
        <f t="shared" si="904"/>
        <v>0</v>
      </c>
      <c r="M6565" s="39">
        <v>15</v>
      </c>
      <c r="N6565" s="42">
        <f t="shared" si="900"/>
        <v>8.4955509924709105</v>
      </c>
      <c r="O6565" s="43">
        <f t="shared" si="901"/>
        <v>0</v>
      </c>
      <c r="P6565" s="44">
        <f t="shared" si="902"/>
        <v>0</v>
      </c>
      <c r="Q6565" s="44" t="str">
        <f t="shared" si="903"/>
        <v xml:space="preserve"> </v>
      </c>
      <c r="R6565" s="44" t="str">
        <f>VLOOKUP(S6565,Sheet8!B:C,2,0)</f>
        <v>GOTCHA</v>
      </c>
      <c r="S6565" s="6" t="s">
        <v>9219</v>
      </c>
      <c r="T6565" s="6" t="str">
        <f>VLOOKUP(U6565,'17-1'!J:K,2,0)</f>
        <v>IM HERE</v>
      </c>
      <c r="U6565" s="6" t="s">
        <v>29057</v>
      </c>
    </row>
    <row r="6566" spans="1:21" x14ac:dyDescent="0.25">
      <c r="A6566" s="35">
        <v>5128</v>
      </c>
      <c r="B6566" s="36">
        <v>333</v>
      </c>
      <c r="C6566" s="36">
        <v>20003324</v>
      </c>
      <c r="D6566" s="36">
        <v>100718</v>
      </c>
      <c r="E6566" s="36">
        <v>30200039</v>
      </c>
      <c r="F6566" s="36" t="s">
        <v>4961</v>
      </c>
      <c r="G6566" s="37" t="s">
        <v>6028</v>
      </c>
      <c r="H6566" s="38">
        <v>39294</v>
      </c>
      <c r="I6566" s="39">
        <v>25</v>
      </c>
      <c r="J6566" s="74">
        <v>2201.36</v>
      </c>
      <c r="K6566" s="111">
        <v>0</v>
      </c>
      <c r="L6566" s="59">
        <f t="shared" si="904"/>
        <v>0</v>
      </c>
      <c r="M6566" s="39">
        <v>25</v>
      </c>
      <c r="N6566" s="42">
        <f t="shared" si="900"/>
        <v>7.915126625598905</v>
      </c>
      <c r="O6566" s="43">
        <f t="shared" si="901"/>
        <v>0</v>
      </c>
      <c r="P6566" s="44">
        <f t="shared" si="902"/>
        <v>0</v>
      </c>
      <c r="Q6566" s="44" t="str">
        <f t="shared" si="903"/>
        <v xml:space="preserve"> </v>
      </c>
      <c r="R6566" s="44" t="str">
        <f>VLOOKUP(S6566,Sheet8!B:C,2,0)</f>
        <v>GOTCHA</v>
      </c>
      <c r="S6566" s="6" t="s">
        <v>9707</v>
      </c>
      <c r="T6566" s="6" t="str">
        <f>VLOOKUP(U6566,'17-1'!J:K,2,0)</f>
        <v>IM HERE</v>
      </c>
      <c r="U6566" s="6" t="s">
        <v>29546</v>
      </c>
    </row>
    <row r="6567" spans="1:21" x14ac:dyDescent="0.25">
      <c r="A6567" s="35">
        <v>2257</v>
      </c>
      <c r="B6567" s="36">
        <v>311</v>
      </c>
      <c r="C6567" s="36">
        <v>20006242</v>
      </c>
      <c r="D6567" s="36">
        <v>100718</v>
      </c>
      <c r="E6567" s="36">
        <v>30200077</v>
      </c>
      <c r="F6567" s="36" t="s">
        <v>15</v>
      </c>
      <c r="G6567" s="37" t="s">
        <v>4337</v>
      </c>
      <c r="H6567" s="38">
        <v>39507</v>
      </c>
      <c r="I6567" s="39">
        <v>45</v>
      </c>
      <c r="J6567" s="74">
        <v>220.44</v>
      </c>
      <c r="K6567" s="111">
        <v>0</v>
      </c>
      <c r="L6567" s="59">
        <f t="shared" si="904"/>
        <v>0</v>
      </c>
      <c r="M6567" s="39">
        <v>45</v>
      </c>
      <c r="N6567" s="42">
        <f t="shared" si="900"/>
        <v>7.3319644079397674</v>
      </c>
      <c r="O6567" s="43">
        <f t="shared" si="901"/>
        <v>0</v>
      </c>
      <c r="P6567" s="44">
        <f t="shared" si="902"/>
        <v>0</v>
      </c>
      <c r="Q6567" s="44" t="str">
        <f t="shared" si="903"/>
        <v xml:space="preserve"> </v>
      </c>
      <c r="R6567" s="44" t="str">
        <f>VLOOKUP(S6567,Sheet8!B:C,2,0)</f>
        <v>GOTCHA</v>
      </c>
      <c r="S6567" s="6" t="s">
        <v>10075</v>
      </c>
      <c r="T6567" s="6" t="str">
        <f>VLOOKUP(U6567,'17-1'!J:K,2,0)</f>
        <v>IM HERE</v>
      </c>
      <c r="U6567" s="6" t="s">
        <v>29914</v>
      </c>
    </row>
    <row r="6568" spans="1:21" x14ac:dyDescent="0.25">
      <c r="A6568" s="35">
        <v>338</v>
      </c>
      <c r="B6568" s="36">
        <v>304</v>
      </c>
      <c r="C6568" s="36">
        <v>10000312</v>
      </c>
      <c r="D6568" s="36">
        <v>100718</v>
      </c>
      <c r="E6568" s="36">
        <v>30200077</v>
      </c>
      <c r="F6568" s="36" t="s">
        <v>15</v>
      </c>
      <c r="G6568" s="37" t="s">
        <v>3946</v>
      </c>
      <c r="H6568" s="38">
        <v>38898</v>
      </c>
      <c r="I6568" s="39">
        <v>45</v>
      </c>
      <c r="J6568" s="74">
        <v>356.55</v>
      </c>
      <c r="K6568" s="111">
        <v>0</v>
      </c>
      <c r="L6568" s="59">
        <f t="shared" si="904"/>
        <v>0</v>
      </c>
      <c r="M6568" s="39">
        <v>45</v>
      </c>
      <c r="N6568" s="42">
        <f t="shared" si="900"/>
        <v>8.9993155373032163</v>
      </c>
      <c r="O6568" s="43">
        <f t="shared" si="901"/>
        <v>0</v>
      </c>
      <c r="P6568" s="44">
        <f t="shared" si="902"/>
        <v>0</v>
      </c>
      <c r="Q6568" s="44" t="str">
        <f t="shared" si="903"/>
        <v xml:space="preserve"> </v>
      </c>
      <c r="R6568" s="44" t="str">
        <f>VLOOKUP(S6568,Sheet8!B:C,2,0)</f>
        <v>GOTCHA</v>
      </c>
      <c r="S6568" s="6" t="s">
        <v>8902</v>
      </c>
      <c r="T6568" s="6" t="str">
        <f>VLOOKUP(U6568,'17-1'!J:K,2,0)</f>
        <v>IM HERE</v>
      </c>
      <c r="U6568" s="6" t="s">
        <v>28739</v>
      </c>
    </row>
    <row r="6569" spans="1:21" x14ac:dyDescent="0.25">
      <c r="A6569" s="35">
        <v>3929</v>
      </c>
      <c r="B6569" s="36">
        <v>331</v>
      </c>
      <c r="C6569" s="36">
        <v>20002061</v>
      </c>
      <c r="D6569" s="36">
        <v>100718</v>
      </c>
      <c r="E6569" s="36">
        <v>30200051</v>
      </c>
      <c r="F6569" s="36" t="s">
        <v>58</v>
      </c>
      <c r="G6569" s="37" t="s">
        <v>1187</v>
      </c>
      <c r="H6569" s="38">
        <v>39568</v>
      </c>
      <c r="I6569" s="39">
        <v>15</v>
      </c>
      <c r="J6569" s="74">
        <v>708.88</v>
      </c>
      <c r="K6569" s="48">
        <v>0</v>
      </c>
      <c r="L6569" s="41">
        <f>J6569*K6569</f>
        <v>0</v>
      </c>
      <c r="M6569" s="39">
        <v>15</v>
      </c>
      <c r="N6569" s="42">
        <f t="shared" si="900"/>
        <v>7.1649555099247095</v>
      </c>
      <c r="O6569" s="43">
        <f t="shared" si="901"/>
        <v>0</v>
      </c>
      <c r="P6569" s="44">
        <f t="shared" si="902"/>
        <v>0</v>
      </c>
      <c r="Q6569" s="44" t="str">
        <f t="shared" si="903"/>
        <v xml:space="preserve"> </v>
      </c>
      <c r="R6569" s="44" t="str">
        <f>VLOOKUP(S6569,Sheet8!B:C,2,0)</f>
        <v>GOTCHA</v>
      </c>
      <c r="S6569" s="6" t="s">
        <v>10142</v>
      </c>
      <c r="T6569" s="6" t="str">
        <f>VLOOKUP(U6569,'17-1'!J:K,2,0)</f>
        <v>IM HERE</v>
      </c>
      <c r="U6569" s="6" t="s">
        <v>29982</v>
      </c>
    </row>
    <row r="6570" spans="1:21" x14ac:dyDescent="0.25">
      <c r="A6570" s="35">
        <v>8257</v>
      </c>
      <c r="B6570" s="36">
        <v>371</v>
      </c>
      <c r="C6570" s="36">
        <v>20006553</v>
      </c>
      <c r="D6570" s="36">
        <v>100719</v>
      </c>
      <c r="E6570" s="36">
        <v>30200055</v>
      </c>
      <c r="F6570" s="36" t="s">
        <v>162</v>
      </c>
      <c r="G6570" s="37" t="s">
        <v>362</v>
      </c>
      <c r="H6570" s="38">
        <v>37986</v>
      </c>
      <c r="I6570" s="39">
        <v>35</v>
      </c>
      <c r="J6570" s="74">
        <v>405</v>
      </c>
      <c r="K6570" s="45">
        <v>1</v>
      </c>
      <c r="L6570" s="41">
        <f>J6570*K6570</f>
        <v>405</v>
      </c>
      <c r="M6570" s="39">
        <v>35</v>
      </c>
      <c r="N6570" s="42">
        <f t="shared" si="900"/>
        <v>11.496235455167694</v>
      </c>
      <c r="O6570" s="43">
        <f t="shared" si="901"/>
        <v>11.571428571428571</v>
      </c>
      <c r="P6570" s="44">
        <f t="shared" si="902"/>
        <v>133.02786740979761</v>
      </c>
      <c r="Q6570" s="44">
        <f t="shared" si="903"/>
        <v>271.97213259020236</v>
      </c>
      <c r="R6570" s="44" t="e">
        <f>VLOOKUP(S6570,Sheet8!B:C,2,0)</f>
        <v>#N/A</v>
      </c>
      <c r="S6570" s="6" t="s">
        <v>13696</v>
      </c>
      <c r="T6570" s="6" t="e">
        <f>VLOOKUP(U6570,'17-1'!J:K,2,0)</f>
        <v>#N/A</v>
      </c>
      <c r="U6570" s="6" t="s">
        <v>38564</v>
      </c>
    </row>
    <row r="6571" spans="1:21" x14ac:dyDescent="0.25">
      <c r="A6571" s="35">
        <v>2830</v>
      </c>
      <c r="B6571" s="36">
        <v>320</v>
      </c>
      <c r="C6571" s="36">
        <v>20004184</v>
      </c>
      <c r="D6571" s="36">
        <v>100718</v>
      </c>
      <c r="E6571" s="36">
        <v>30200083</v>
      </c>
      <c r="F6571" s="36" t="s">
        <v>164</v>
      </c>
      <c r="G6571" s="37" t="s">
        <v>4430</v>
      </c>
      <c r="H6571" s="38">
        <v>38564</v>
      </c>
      <c r="I6571" s="39">
        <v>20</v>
      </c>
      <c r="J6571" s="74">
        <v>531.62</v>
      </c>
      <c r="K6571" s="111">
        <v>0</v>
      </c>
      <c r="L6571" s="59">
        <f t="shared" ref="L6571:L6575" si="905">J6571*K6571</f>
        <v>0</v>
      </c>
      <c r="M6571" s="39">
        <v>20</v>
      </c>
      <c r="N6571" s="42">
        <f t="shared" si="900"/>
        <v>9.9137577002053394</v>
      </c>
      <c r="O6571" s="43">
        <f t="shared" si="901"/>
        <v>0</v>
      </c>
      <c r="P6571" s="44">
        <f t="shared" si="902"/>
        <v>0</v>
      </c>
      <c r="Q6571" s="44" t="str">
        <f t="shared" si="903"/>
        <v xml:space="preserve"> </v>
      </c>
      <c r="R6571" s="44" t="str">
        <f>VLOOKUP(S6571,Sheet8!B:C,2,0)</f>
        <v>GOTCHA</v>
      </c>
      <c r="S6571" s="6" t="s">
        <v>7875</v>
      </c>
      <c r="T6571" s="6" t="str">
        <f>VLOOKUP(U6571,'17-1'!J:K,2,0)</f>
        <v>IM HERE</v>
      </c>
      <c r="U6571" s="6" t="s">
        <v>27623</v>
      </c>
    </row>
    <row r="6572" spans="1:21" x14ac:dyDescent="0.25">
      <c r="A6572" s="35">
        <v>8482</v>
      </c>
      <c r="B6572" s="36">
        <v>371</v>
      </c>
      <c r="C6572" s="36">
        <v>20007474</v>
      </c>
      <c r="D6572" s="36">
        <v>100719</v>
      </c>
      <c r="E6572" s="36">
        <v>30200047</v>
      </c>
      <c r="F6572" s="36" t="s">
        <v>148</v>
      </c>
      <c r="G6572" s="37" t="s">
        <v>2350</v>
      </c>
      <c r="H6572" s="38">
        <v>39325</v>
      </c>
      <c r="I6572" s="39">
        <v>15</v>
      </c>
      <c r="J6572" s="74">
        <v>1092.5</v>
      </c>
      <c r="K6572" s="111">
        <v>0</v>
      </c>
      <c r="L6572" s="59">
        <f t="shared" si="905"/>
        <v>0</v>
      </c>
      <c r="M6572" s="39">
        <v>15</v>
      </c>
      <c r="N6572" s="42">
        <f t="shared" si="900"/>
        <v>7.83025325119781</v>
      </c>
      <c r="O6572" s="43">
        <f t="shared" si="901"/>
        <v>0</v>
      </c>
      <c r="P6572" s="44">
        <f t="shared" si="902"/>
        <v>0</v>
      </c>
      <c r="Q6572" s="44" t="str">
        <f t="shared" si="903"/>
        <v xml:space="preserve"> </v>
      </c>
      <c r="R6572" s="44" t="str">
        <f>VLOOKUP(S6572,Sheet8!B:C,2,0)</f>
        <v>GOTCHA</v>
      </c>
      <c r="S6572" s="6" t="s">
        <v>9721</v>
      </c>
      <c r="T6572" s="6" t="str">
        <f>VLOOKUP(U6572,'17-1'!J:K,2,0)</f>
        <v>IM HERE</v>
      </c>
      <c r="U6572" s="6" t="s">
        <v>29560</v>
      </c>
    </row>
    <row r="6573" spans="1:21" x14ac:dyDescent="0.25">
      <c r="A6573" s="35">
        <v>5383</v>
      </c>
      <c r="B6573" s="36">
        <v>333</v>
      </c>
      <c r="C6573" s="36">
        <v>20004788</v>
      </c>
      <c r="D6573" s="36">
        <v>100718</v>
      </c>
      <c r="E6573" s="36">
        <v>30200013</v>
      </c>
      <c r="F6573" s="36" t="s">
        <v>50</v>
      </c>
      <c r="G6573" s="37" t="s">
        <v>4756</v>
      </c>
      <c r="H6573" s="38">
        <v>39416</v>
      </c>
      <c r="I6573" s="39">
        <v>5</v>
      </c>
      <c r="J6573" s="74">
        <v>7938</v>
      </c>
      <c r="K6573" s="111">
        <v>0</v>
      </c>
      <c r="L6573" s="59">
        <f t="shared" si="905"/>
        <v>0</v>
      </c>
      <c r="M6573" s="39">
        <v>5</v>
      </c>
      <c r="N6573" s="42">
        <f t="shared" si="900"/>
        <v>7.5811088295687883</v>
      </c>
      <c r="O6573" s="43" t="str">
        <f t="shared" si="901"/>
        <v>--</v>
      </c>
      <c r="P6573" s="44">
        <f t="shared" si="902"/>
        <v>0</v>
      </c>
      <c r="Q6573" s="44" t="str">
        <f t="shared" si="903"/>
        <v xml:space="preserve"> </v>
      </c>
      <c r="R6573" s="44" t="str">
        <f>VLOOKUP(S6573,Sheet8!B:C,2,0)</f>
        <v>GOTCHA</v>
      </c>
      <c r="S6573" s="6" t="s">
        <v>10282</v>
      </c>
      <c r="T6573" s="6" t="str">
        <f>VLOOKUP(U6573,'17-1'!J:K,2,0)</f>
        <v>IM HERE</v>
      </c>
      <c r="U6573" s="6" t="s">
        <v>30122</v>
      </c>
    </row>
    <row r="6574" spans="1:21" x14ac:dyDescent="0.25">
      <c r="A6574" s="35">
        <v>4983</v>
      </c>
      <c r="B6574" s="36">
        <v>331</v>
      </c>
      <c r="C6574" s="36">
        <v>20008067</v>
      </c>
      <c r="D6574" s="36">
        <v>100718</v>
      </c>
      <c r="E6574" s="36">
        <v>30200047</v>
      </c>
      <c r="F6574" s="36" t="s">
        <v>148</v>
      </c>
      <c r="G6574" s="37" t="s">
        <v>4503</v>
      </c>
      <c r="H6574" s="38">
        <v>39507</v>
      </c>
      <c r="I6574" s="39">
        <v>20</v>
      </c>
      <c r="J6574" s="74">
        <v>1561.07</v>
      </c>
      <c r="K6574" s="111">
        <v>0</v>
      </c>
      <c r="L6574" s="59">
        <f t="shared" si="905"/>
        <v>0</v>
      </c>
      <c r="M6574" s="39">
        <v>20</v>
      </c>
      <c r="N6574" s="42">
        <f t="shared" si="900"/>
        <v>7.3319644079397674</v>
      </c>
      <c r="O6574" s="43">
        <f t="shared" si="901"/>
        <v>0</v>
      </c>
      <c r="P6574" s="44">
        <f t="shared" si="902"/>
        <v>0</v>
      </c>
      <c r="Q6574" s="44" t="str">
        <f t="shared" si="903"/>
        <v xml:space="preserve"> </v>
      </c>
      <c r="R6574" s="44" t="str">
        <f>VLOOKUP(S6574,Sheet8!B:C,2,0)</f>
        <v>GOTCHA</v>
      </c>
      <c r="S6574" s="6" t="s">
        <v>10077</v>
      </c>
      <c r="T6574" s="6" t="str">
        <f>VLOOKUP(U6574,'17-1'!J:K,2,0)</f>
        <v>IM HERE</v>
      </c>
      <c r="U6574" s="6" t="s">
        <v>29916</v>
      </c>
    </row>
    <row r="6575" spans="1:21" x14ac:dyDescent="0.25">
      <c r="A6575" s="35">
        <v>6788</v>
      </c>
      <c r="B6575" s="36">
        <v>347</v>
      </c>
      <c r="C6575" s="36">
        <v>20003789</v>
      </c>
      <c r="D6575" s="36">
        <v>100718</v>
      </c>
      <c r="E6575" s="36">
        <v>30200086</v>
      </c>
      <c r="F6575" s="36" t="s">
        <v>44</v>
      </c>
      <c r="G6575" s="37" t="s">
        <v>3312</v>
      </c>
      <c r="H6575" s="38">
        <v>39386</v>
      </c>
      <c r="I6575" s="39">
        <v>85</v>
      </c>
      <c r="J6575" s="74">
        <v>665.36</v>
      </c>
      <c r="K6575" s="111">
        <v>0</v>
      </c>
      <c r="L6575" s="59">
        <f t="shared" si="905"/>
        <v>0</v>
      </c>
      <c r="M6575" s="39">
        <v>85</v>
      </c>
      <c r="N6575" s="42">
        <f t="shared" si="900"/>
        <v>7.6632443531827512</v>
      </c>
      <c r="O6575" s="43">
        <f t="shared" si="901"/>
        <v>0</v>
      </c>
      <c r="P6575" s="44">
        <f t="shared" si="902"/>
        <v>0</v>
      </c>
      <c r="Q6575" s="44" t="str">
        <f t="shared" si="903"/>
        <v xml:space="preserve"> </v>
      </c>
      <c r="R6575" s="44" t="str">
        <f>VLOOKUP(S6575,Sheet8!B:C,2,0)</f>
        <v>GOTCHA</v>
      </c>
      <c r="S6575" s="6" t="s">
        <v>9863</v>
      </c>
      <c r="T6575" s="6" t="str">
        <f>VLOOKUP(U6575,'17-1'!J:K,2,0)</f>
        <v>IM HERE</v>
      </c>
      <c r="U6575" s="6" t="s">
        <v>29702</v>
      </c>
    </row>
    <row r="6576" spans="1:21" x14ac:dyDescent="0.25">
      <c r="A6576" s="35">
        <v>4000</v>
      </c>
      <c r="B6576" s="36">
        <v>331</v>
      </c>
      <c r="C6576" s="36">
        <v>20002402</v>
      </c>
      <c r="D6576" s="36">
        <v>100718</v>
      </c>
      <c r="E6576" s="36">
        <v>30200003</v>
      </c>
      <c r="F6576" s="36" t="s">
        <v>41</v>
      </c>
      <c r="G6576" s="37" t="s">
        <v>3299</v>
      </c>
      <c r="H6576" s="38">
        <v>39355</v>
      </c>
      <c r="I6576" s="39">
        <v>85</v>
      </c>
      <c r="J6576" s="74">
        <v>720.85</v>
      </c>
      <c r="K6576" s="48">
        <v>0</v>
      </c>
      <c r="L6576" s="41">
        <f>J6576*K6576</f>
        <v>0</v>
      </c>
      <c r="M6576" s="39">
        <v>85</v>
      </c>
      <c r="N6576" s="42">
        <f t="shared" si="900"/>
        <v>7.7481177275838471</v>
      </c>
      <c r="O6576" s="43">
        <f t="shared" si="901"/>
        <v>0</v>
      </c>
      <c r="P6576" s="44">
        <f t="shared" si="902"/>
        <v>0</v>
      </c>
      <c r="Q6576" s="44" t="str">
        <f t="shared" si="903"/>
        <v xml:space="preserve"> </v>
      </c>
      <c r="R6576" s="44" t="str">
        <f>VLOOKUP(S6576,Sheet8!B:C,2,0)</f>
        <v>GOTCHA</v>
      </c>
      <c r="S6576" s="6" t="s">
        <v>9787</v>
      </c>
      <c r="T6576" s="6" t="str">
        <f>VLOOKUP(U6576,'17-1'!J:K,2,0)</f>
        <v>IM HERE</v>
      </c>
      <c r="U6576" s="6" t="s">
        <v>29626</v>
      </c>
    </row>
    <row r="6577" spans="1:21" x14ac:dyDescent="0.25">
      <c r="A6577" s="35">
        <v>5402</v>
      </c>
      <c r="B6577" s="36">
        <v>333</v>
      </c>
      <c r="C6577" s="36">
        <v>20004809</v>
      </c>
      <c r="D6577" s="36">
        <v>100718</v>
      </c>
      <c r="E6577" s="36">
        <v>30200078</v>
      </c>
      <c r="F6577" s="36" t="s">
        <v>4972</v>
      </c>
      <c r="G6577" s="37" t="s">
        <v>5886</v>
      </c>
      <c r="H6577" s="38">
        <v>38868</v>
      </c>
      <c r="I6577" s="39">
        <v>35</v>
      </c>
      <c r="J6577" s="74">
        <v>7874.64</v>
      </c>
      <c r="K6577" s="111">
        <v>0</v>
      </c>
      <c r="L6577" s="59">
        <f t="shared" ref="L6577:L6580" si="906">J6577*K6577</f>
        <v>0</v>
      </c>
      <c r="M6577" s="39">
        <v>35</v>
      </c>
      <c r="N6577" s="42">
        <f t="shared" si="900"/>
        <v>9.0814510609171801</v>
      </c>
      <c r="O6577" s="43">
        <f t="shared" si="901"/>
        <v>0</v>
      </c>
      <c r="P6577" s="44">
        <f t="shared" si="902"/>
        <v>0</v>
      </c>
      <c r="Q6577" s="44" t="str">
        <f t="shared" si="903"/>
        <v xml:space="preserve"> </v>
      </c>
      <c r="R6577" s="44" t="str">
        <f>VLOOKUP(S6577,Sheet8!B:C,2,0)</f>
        <v>GOTCHA</v>
      </c>
      <c r="S6577" s="6" t="s">
        <v>8870</v>
      </c>
      <c r="T6577" s="6" t="str">
        <f>VLOOKUP(U6577,'17-1'!J:K,2,0)</f>
        <v>IM HERE</v>
      </c>
      <c r="U6577" s="6" t="s">
        <v>28707</v>
      </c>
    </row>
    <row r="6578" spans="1:21" x14ac:dyDescent="0.25">
      <c r="A6578" s="35">
        <v>8155</v>
      </c>
      <c r="B6578" s="36">
        <v>371</v>
      </c>
      <c r="C6578" s="36">
        <v>20006069</v>
      </c>
      <c r="D6578" s="36">
        <v>100719</v>
      </c>
      <c r="E6578" s="36">
        <v>30200078</v>
      </c>
      <c r="F6578" s="36" t="s">
        <v>4972</v>
      </c>
      <c r="G6578" s="37" t="s">
        <v>5886</v>
      </c>
      <c r="H6578" s="38">
        <v>38868</v>
      </c>
      <c r="I6578" s="39">
        <v>35</v>
      </c>
      <c r="J6578" s="74">
        <v>3773.23</v>
      </c>
      <c r="K6578" s="111">
        <v>0</v>
      </c>
      <c r="L6578" s="59">
        <f t="shared" si="906"/>
        <v>0</v>
      </c>
      <c r="M6578" s="39">
        <v>35</v>
      </c>
      <c r="N6578" s="42">
        <f t="shared" si="900"/>
        <v>9.0814510609171801</v>
      </c>
      <c r="O6578" s="43">
        <f t="shared" si="901"/>
        <v>0</v>
      </c>
      <c r="P6578" s="44">
        <f t="shared" si="902"/>
        <v>0</v>
      </c>
      <c r="Q6578" s="44" t="str">
        <f t="shared" si="903"/>
        <v xml:space="preserve"> </v>
      </c>
      <c r="R6578" s="44" t="str">
        <f>VLOOKUP(S6578,Sheet8!B:C,2,0)</f>
        <v>GOTCHA</v>
      </c>
      <c r="S6578" s="6" t="s">
        <v>8871</v>
      </c>
      <c r="T6578" s="6" t="str">
        <f>VLOOKUP(U6578,'17-1'!J:K,2,0)</f>
        <v>IM HERE</v>
      </c>
      <c r="U6578" s="6" t="s">
        <v>28708</v>
      </c>
    </row>
    <row r="6579" spans="1:21" x14ac:dyDescent="0.25">
      <c r="A6579" s="35">
        <v>1084</v>
      </c>
      <c r="B6579" s="36">
        <v>307</v>
      </c>
      <c r="C6579" s="36">
        <v>20004995</v>
      </c>
      <c r="D6579" s="36">
        <v>100718</v>
      </c>
      <c r="E6579" s="36">
        <v>30200021</v>
      </c>
      <c r="F6579" s="36" t="s">
        <v>24</v>
      </c>
      <c r="G6579" s="37" t="s">
        <v>446</v>
      </c>
      <c r="H6579" s="38">
        <v>38807</v>
      </c>
      <c r="I6579" s="39">
        <v>33</v>
      </c>
      <c r="J6579" s="74">
        <v>493</v>
      </c>
      <c r="K6579" s="111">
        <v>0</v>
      </c>
      <c r="L6579" s="59">
        <f t="shared" si="906"/>
        <v>0</v>
      </c>
      <c r="M6579" s="39">
        <v>33</v>
      </c>
      <c r="N6579" s="42">
        <f t="shared" si="900"/>
        <v>9.2484599589322389</v>
      </c>
      <c r="O6579" s="43">
        <f t="shared" si="901"/>
        <v>0</v>
      </c>
      <c r="P6579" s="44">
        <f t="shared" si="902"/>
        <v>0</v>
      </c>
      <c r="Q6579" s="44" t="str">
        <f t="shared" si="903"/>
        <v xml:space="preserve"> </v>
      </c>
      <c r="R6579" s="44" t="str">
        <f>VLOOKUP(S6579,Sheet8!B:C,2,0)</f>
        <v>GOTCHA</v>
      </c>
      <c r="S6579" s="6" t="s">
        <v>6775</v>
      </c>
      <c r="T6579" s="6" t="str">
        <f>VLOOKUP(U6579,'17-1'!J:K,2,0)</f>
        <v>IM HERE</v>
      </c>
      <c r="U6579" s="6" t="s">
        <v>26523</v>
      </c>
    </row>
    <row r="6580" spans="1:21" x14ac:dyDescent="0.25">
      <c r="A6580" s="35">
        <v>2186</v>
      </c>
      <c r="B6580" s="36">
        <v>311</v>
      </c>
      <c r="C6580" s="36">
        <v>20005335</v>
      </c>
      <c r="D6580" s="36">
        <v>100718</v>
      </c>
      <c r="E6580" s="36">
        <v>30200040</v>
      </c>
      <c r="F6580" s="36" t="s">
        <v>16</v>
      </c>
      <c r="G6580" s="37" t="s">
        <v>446</v>
      </c>
      <c r="H6580" s="38">
        <v>38807</v>
      </c>
      <c r="I6580" s="39">
        <v>33</v>
      </c>
      <c r="J6580" s="74">
        <v>244.13</v>
      </c>
      <c r="K6580" s="111">
        <v>0</v>
      </c>
      <c r="L6580" s="59">
        <f t="shared" si="906"/>
        <v>0</v>
      </c>
      <c r="M6580" s="39">
        <v>33</v>
      </c>
      <c r="N6580" s="42">
        <f t="shared" si="900"/>
        <v>9.2484599589322389</v>
      </c>
      <c r="O6580" s="43">
        <f t="shared" si="901"/>
        <v>0</v>
      </c>
      <c r="P6580" s="44">
        <f t="shared" si="902"/>
        <v>0</v>
      </c>
      <c r="Q6580" s="44" t="str">
        <f t="shared" si="903"/>
        <v xml:space="preserve"> </v>
      </c>
      <c r="R6580" s="44" t="str">
        <f>VLOOKUP(S6580,Sheet8!B:C,2,0)</f>
        <v>GOTCHA</v>
      </c>
      <c r="S6580" s="6" t="s">
        <v>6773</v>
      </c>
      <c r="T6580" s="6" t="str">
        <f>VLOOKUP(U6580,'17-1'!J:K,2,0)</f>
        <v>IM HERE</v>
      </c>
      <c r="U6580" s="6" t="s">
        <v>26521</v>
      </c>
    </row>
    <row r="6581" spans="1:21" x14ac:dyDescent="0.25">
      <c r="A6581" s="35">
        <v>3900</v>
      </c>
      <c r="B6581" s="36">
        <v>331</v>
      </c>
      <c r="C6581" s="36">
        <v>20001962</v>
      </c>
      <c r="D6581" s="36">
        <v>100718</v>
      </c>
      <c r="E6581" s="36">
        <v>30200086</v>
      </c>
      <c r="F6581" s="36" t="s">
        <v>44</v>
      </c>
      <c r="G6581" s="37" t="s">
        <v>446</v>
      </c>
      <c r="H6581" s="38">
        <v>38807</v>
      </c>
      <c r="I6581" s="39">
        <v>33</v>
      </c>
      <c r="J6581" s="74">
        <v>703.16</v>
      </c>
      <c r="K6581" s="48">
        <v>0</v>
      </c>
      <c r="L6581" s="41">
        <f>J6581*K6581</f>
        <v>0</v>
      </c>
      <c r="M6581" s="39">
        <v>33</v>
      </c>
      <c r="N6581" s="42">
        <f t="shared" si="900"/>
        <v>9.2484599589322389</v>
      </c>
      <c r="O6581" s="43">
        <f t="shared" si="901"/>
        <v>0</v>
      </c>
      <c r="P6581" s="44">
        <f t="shared" si="902"/>
        <v>0</v>
      </c>
      <c r="Q6581" s="44" t="str">
        <f t="shared" si="903"/>
        <v xml:space="preserve"> </v>
      </c>
      <c r="R6581" s="44" t="str">
        <f>VLOOKUP(S6581,Sheet8!B:C,2,0)</f>
        <v>GOTCHA</v>
      </c>
      <c r="S6581" s="6" t="s">
        <v>6768</v>
      </c>
      <c r="T6581" s="6" t="str">
        <f>VLOOKUP(U6581,'17-1'!J:K,2,0)</f>
        <v>IM HERE</v>
      </c>
      <c r="U6581" s="6" t="s">
        <v>26515</v>
      </c>
    </row>
    <row r="6582" spans="1:21" x14ac:dyDescent="0.25">
      <c r="A6582" s="35">
        <v>2627</v>
      </c>
      <c r="B6582" s="36">
        <v>311</v>
      </c>
      <c r="C6582" s="36">
        <v>20008233</v>
      </c>
      <c r="D6582" s="36">
        <v>100718</v>
      </c>
      <c r="E6582" s="36">
        <v>30200036</v>
      </c>
      <c r="F6582" s="36" t="s">
        <v>48</v>
      </c>
      <c r="G6582" s="37" t="s">
        <v>3905</v>
      </c>
      <c r="H6582" s="38">
        <v>38837</v>
      </c>
      <c r="I6582" s="39">
        <v>45</v>
      </c>
      <c r="J6582" s="74">
        <v>171.87</v>
      </c>
      <c r="K6582" s="111">
        <v>0</v>
      </c>
      <c r="L6582" s="59">
        <f t="shared" ref="L6582:L6618" si="907">J6582*K6582</f>
        <v>0</v>
      </c>
      <c r="M6582" s="39">
        <v>45</v>
      </c>
      <c r="N6582" s="42">
        <f t="shared" si="900"/>
        <v>9.1663244353182751</v>
      </c>
      <c r="O6582" s="43">
        <f t="shared" si="901"/>
        <v>0</v>
      </c>
      <c r="P6582" s="44">
        <f t="shared" si="902"/>
        <v>0</v>
      </c>
      <c r="Q6582" s="44" t="str">
        <f t="shared" si="903"/>
        <v xml:space="preserve"> </v>
      </c>
      <c r="R6582" s="44" t="str">
        <f>VLOOKUP(S6582,Sheet8!B:C,2,0)</f>
        <v>GOTCHA</v>
      </c>
      <c r="S6582" s="6" t="s">
        <v>8752</v>
      </c>
      <c r="T6582" s="6" t="str">
        <f>VLOOKUP(U6582,'17-1'!J:K,2,0)</f>
        <v>IM HERE</v>
      </c>
      <c r="U6582" s="6" t="s">
        <v>28589</v>
      </c>
    </row>
    <row r="6583" spans="1:21" x14ac:dyDescent="0.25">
      <c r="A6583" s="35">
        <v>7485</v>
      </c>
      <c r="B6583" s="36">
        <v>371</v>
      </c>
      <c r="C6583" s="36">
        <v>20000945</v>
      </c>
      <c r="D6583" s="36">
        <v>100719</v>
      </c>
      <c r="E6583" s="36">
        <v>30200058</v>
      </c>
      <c r="F6583" s="36" t="s">
        <v>39</v>
      </c>
      <c r="G6583" s="37" t="s">
        <v>3327</v>
      </c>
      <c r="H6583" s="38">
        <v>39416</v>
      </c>
      <c r="I6583" s="39">
        <v>85</v>
      </c>
      <c r="J6583" s="74">
        <v>1120.94</v>
      </c>
      <c r="K6583" s="111">
        <v>0</v>
      </c>
      <c r="L6583" s="59">
        <f t="shared" si="907"/>
        <v>0</v>
      </c>
      <c r="M6583" s="39">
        <v>85</v>
      </c>
      <c r="N6583" s="42">
        <f t="shared" si="900"/>
        <v>7.5811088295687883</v>
      </c>
      <c r="O6583" s="43">
        <f t="shared" si="901"/>
        <v>0</v>
      </c>
      <c r="P6583" s="44">
        <f t="shared" si="902"/>
        <v>0</v>
      </c>
      <c r="Q6583" s="44" t="str">
        <f t="shared" si="903"/>
        <v xml:space="preserve"> </v>
      </c>
      <c r="R6583" s="44" t="str">
        <f>VLOOKUP(S6583,Sheet8!B:C,2,0)</f>
        <v>GOTCHA</v>
      </c>
      <c r="S6583" s="6" t="s">
        <v>9937</v>
      </c>
      <c r="T6583" s="6" t="str">
        <f>VLOOKUP(U6583,'17-1'!J:K,2,0)</f>
        <v>IM HERE</v>
      </c>
      <c r="U6583" s="6" t="s">
        <v>29776</v>
      </c>
    </row>
    <row r="6584" spans="1:21" x14ac:dyDescent="0.25">
      <c r="A6584" s="35">
        <v>4363</v>
      </c>
      <c r="B6584" s="36">
        <v>331</v>
      </c>
      <c r="C6584" s="36">
        <v>20003659</v>
      </c>
      <c r="D6584" s="36">
        <v>100718</v>
      </c>
      <c r="E6584" s="36">
        <v>30200038</v>
      </c>
      <c r="F6584" s="36" t="s">
        <v>105</v>
      </c>
      <c r="G6584" s="37" t="s">
        <v>3288</v>
      </c>
      <c r="H6584" s="38">
        <v>39294</v>
      </c>
      <c r="I6584" s="39">
        <v>85</v>
      </c>
      <c r="J6584" s="74">
        <v>1326.13</v>
      </c>
      <c r="K6584" s="111">
        <v>0</v>
      </c>
      <c r="L6584" s="59">
        <f t="shared" si="907"/>
        <v>0</v>
      </c>
      <c r="M6584" s="39">
        <v>85</v>
      </c>
      <c r="N6584" s="42">
        <f t="shared" si="900"/>
        <v>7.915126625598905</v>
      </c>
      <c r="O6584" s="43">
        <f t="shared" si="901"/>
        <v>0</v>
      </c>
      <c r="P6584" s="44">
        <f t="shared" si="902"/>
        <v>0</v>
      </c>
      <c r="Q6584" s="44" t="str">
        <f t="shared" si="903"/>
        <v xml:space="preserve"> </v>
      </c>
      <c r="R6584" s="44" t="str">
        <f>VLOOKUP(S6584,Sheet8!B:C,2,0)</f>
        <v>GOTCHA</v>
      </c>
      <c r="S6584" s="6" t="s">
        <v>9686</v>
      </c>
      <c r="T6584" s="6" t="str">
        <f>VLOOKUP(U6584,'17-1'!J:K,2,0)</f>
        <v>IM HERE</v>
      </c>
      <c r="U6584" s="6" t="s">
        <v>29525</v>
      </c>
    </row>
    <row r="6585" spans="1:21" x14ac:dyDescent="0.25">
      <c r="A6585" s="35">
        <v>4582</v>
      </c>
      <c r="B6585" s="36">
        <v>331</v>
      </c>
      <c r="C6585" s="36">
        <v>20005405</v>
      </c>
      <c r="D6585" s="36">
        <v>100718</v>
      </c>
      <c r="E6585" s="36">
        <v>30200013</v>
      </c>
      <c r="F6585" s="36" t="s">
        <v>50</v>
      </c>
      <c r="G6585" s="37" t="s">
        <v>4343</v>
      </c>
      <c r="H6585" s="38">
        <v>39568</v>
      </c>
      <c r="I6585" s="39">
        <v>45</v>
      </c>
      <c r="J6585" s="74">
        <v>446.13</v>
      </c>
      <c r="K6585" s="111">
        <v>0</v>
      </c>
      <c r="L6585" s="59">
        <f t="shared" si="907"/>
        <v>0</v>
      </c>
      <c r="M6585" s="39">
        <v>45</v>
      </c>
      <c r="N6585" s="42">
        <f t="shared" si="900"/>
        <v>7.1649555099247095</v>
      </c>
      <c r="O6585" s="43">
        <f t="shared" si="901"/>
        <v>0</v>
      </c>
      <c r="P6585" s="44">
        <f t="shared" si="902"/>
        <v>0</v>
      </c>
      <c r="Q6585" s="44" t="str">
        <f t="shared" si="903"/>
        <v xml:space="preserve"> </v>
      </c>
      <c r="R6585" s="44" t="str">
        <f>VLOOKUP(S6585,Sheet8!B:C,2,0)</f>
        <v>GOTCHA</v>
      </c>
      <c r="S6585" s="6" t="s">
        <v>10146</v>
      </c>
      <c r="T6585" s="6" t="str">
        <f>VLOOKUP(U6585,'17-1'!J:K,2,0)</f>
        <v>IM HERE</v>
      </c>
      <c r="U6585" s="6" t="s">
        <v>29986</v>
      </c>
    </row>
    <row r="6586" spans="1:21" x14ac:dyDescent="0.25">
      <c r="A6586" s="35">
        <v>199</v>
      </c>
      <c r="B6586" s="36">
        <v>304</v>
      </c>
      <c r="C6586" s="36">
        <v>10000142</v>
      </c>
      <c r="D6586" s="36">
        <v>100718</v>
      </c>
      <c r="E6586" s="36">
        <v>30200025</v>
      </c>
      <c r="F6586" s="36" t="s">
        <v>21</v>
      </c>
      <c r="G6586" s="37" t="s">
        <v>3866</v>
      </c>
      <c r="H6586" s="38">
        <v>38807</v>
      </c>
      <c r="I6586" s="39">
        <v>45</v>
      </c>
      <c r="J6586" s="74">
        <v>961.13</v>
      </c>
      <c r="K6586" s="111">
        <v>0</v>
      </c>
      <c r="L6586" s="59">
        <f t="shared" si="907"/>
        <v>0</v>
      </c>
      <c r="M6586" s="39">
        <v>45</v>
      </c>
      <c r="N6586" s="42">
        <f t="shared" si="900"/>
        <v>9.2484599589322389</v>
      </c>
      <c r="O6586" s="43">
        <f t="shared" si="901"/>
        <v>0</v>
      </c>
      <c r="P6586" s="44">
        <f t="shared" si="902"/>
        <v>0</v>
      </c>
      <c r="Q6586" s="44" t="str">
        <f t="shared" si="903"/>
        <v xml:space="preserve"> </v>
      </c>
      <c r="R6586" s="44" t="str">
        <f>VLOOKUP(S6586,Sheet8!B:C,2,0)</f>
        <v>GOTCHA</v>
      </c>
      <c r="S6586" s="6" t="s">
        <v>8643</v>
      </c>
      <c r="T6586" s="6" t="str">
        <f>VLOOKUP(U6586,'17-1'!J:K,2,0)</f>
        <v>IM HERE</v>
      </c>
      <c r="U6586" s="6" t="s">
        <v>28480</v>
      </c>
    </row>
    <row r="6587" spans="1:21" x14ac:dyDescent="0.25">
      <c r="A6587" s="35">
        <v>249</v>
      </c>
      <c r="B6587" s="36">
        <v>304</v>
      </c>
      <c r="C6587" s="36">
        <v>10000208</v>
      </c>
      <c r="D6587" s="36">
        <v>100718</v>
      </c>
      <c r="E6587" s="36">
        <v>30200091</v>
      </c>
      <c r="F6587" s="36" t="s">
        <v>9</v>
      </c>
      <c r="G6587" s="37" t="s">
        <v>3866</v>
      </c>
      <c r="H6587" s="38">
        <v>38807</v>
      </c>
      <c r="I6587" s="39">
        <v>45</v>
      </c>
      <c r="J6587" s="74">
        <v>310.12</v>
      </c>
      <c r="K6587" s="111">
        <v>0</v>
      </c>
      <c r="L6587" s="59">
        <f t="shared" si="907"/>
        <v>0</v>
      </c>
      <c r="M6587" s="39">
        <v>45</v>
      </c>
      <c r="N6587" s="42">
        <f t="shared" si="900"/>
        <v>9.2484599589322389</v>
      </c>
      <c r="O6587" s="43">
        <f t="shared" si="901"/>
        <v>0</v>
      </c>
      <c r="P6587" s="44">
        <f t="shared" si="902"/>
        <v>0</v>
      </c>
      <c r="Q6587" s="44" t="str">
        <f t="shared" si="903"/>
        <v xml:space="preserve"> </v>
      </c>
      <c r="R6587" s="44" t="str">
        <f>VLOOKUP(S6587,Sheet8!B:C,2,0)</f>
        <v>GOTCHA</v>
      </c>
      <c r="S6587" s="6" t="s">
        <v>8645</v>
      </c>
      <c r="T6587" s="6" t="str">
        <f>VLOOKUP(U6587,'17-1'!J:K,2,0)</f>
        <v>IM HERE</v>
      </c>
      <c r="U6587" s="6" t="s">
        <v>28482</v>
      </c>
    </row>
    <row r="6588" spans="1:21" x14ac:dyDescent="0.25">
      <c r="A6588" s="35">
        <v>280</v>
      </c>
      <c r="B6588" s="36">
        <v>304</v>
      </c>
      <c r="C6588" s="36">
        <v>10000245</v>
      </c>
      <c r="D6588" s="36">
        <v>100718</v>
      </c>
      <c r="E6588" s="36">
        <v>30200025</v>
      </c>
      <c r="F6588" s="36" t="s">
        <v>21</v>
      </c>
      <c r="G6588" s="37" t="s">
        <v>3866</v>
      </c>
      <c r="H6588" s="38">
        <v>38807</v>
      </c>
      <c r="I6588" s="39">
        <v>45</v>
      </c>
      <c r="J6588" s="74">
        <v>352.01</v>
      </c>
      <c r="K6588" s="111">
        <v>0</v>
      </c>
      <c r="L6588" s="59">
        <f t="shared" si="907"/>
        <v>0</v>
      </c>
      <c r="M6588" s="39">
        <v>45</v>
      </c>
      <c r="N6588" s="42">
        <f t="shared" si="900"/>
        <v>9.2484599589322389</v>
      </c>
      <c r="O6588" s="43">
        <f t="shared" si="901"/>
        <v>0</v>
      </c>
      <c r="P6588" s="44">
        <f t="shared" si="902"/>
        <v>0</v>
      </c>
      <c r="Q6588" s="44" t="str">
        <f t="shared" si="903"/>
        <v xml:space="preserve"> </v>
      </c>
      <c r="R6588" s="44" t="str">
        <f>VLOOKUP(S6588,Sheet8!B:C,2,0)</f>
        <v>GOTCHA</v>
      </c>
      <c r="S6588" s="6" t="s">
        <v>8639</v>
      </c>
      <c r="T6588" s="6" t="str">
        <f>VLOOKUP(U6588,'17-1'!J:K,2,0)</f>
        <v>IM HERE</v>
      </c>
      <c r="U6588" s="6" t="s">
        <v>28476</v>
      </c>
    </row>
    <row r="6589" spans="1:21" x14ac:dyDescent="0.25">
      <c r="A6589" s="35">
        <v>335</v>
      </c>
      <c r="B6589" s="36">
        <v>304</v>
      </c>
      <c r="C6589" s="36">
        <v>10000308</v>
      </c>
      <c r="D6589" s="36">
        <v>100718</v>
      </c>
      <c r="E6589" s="36">
        <v>30200021</v>
      </c>
      <c r="F6589" s="36" t="s">
        <v>24</v>
      </c>
      <c r="G6589" s="37" t="s">
        <v>3866</v>
      </c>
      <c r="H6589" s="38">
        <v>38807</v>
      </c>
      <c r="I6589" s="39">
        <v>45</v>
      </c>
      <c r="J6589" s="74">
        <v>325.24</v>
      </c>
      <c r="K6589" s="111">
        <v>0</v>
      </c>
      <c r="L6589" s="59">
        <f t="shared" si="907"/>
        <v>0</v>
      </c>
      <c r="M6589" s="39">
        <v>45</v>
      </c>
      <c r="N6589" s="42">
        <f t="shared" si="900"/>
        <v>9.2484599589322389</v>
      </c>
      <c r="O6589" s="43">
        <f t="shared" si="901"/>
        <v>0</v>
      </c>
      <c r="P6589" s="44">
        <f t="shared" si="902"/>
        <v>0</v>
      </c>
      <c r="Q6589" s="44" t="str">
        <f t="shared" si="903"/>
        <v xml:space="preserve"> </v>
      </c>
      <c r="R6589" s="44" t="str">
        <f>VLOOKUP(S6589,Sheet8!B:C,2,0)</f>
        <v>GOTCHA</v>
      </c>
      <c r="S6589" s="6" t="s">
        <v>8632</v>
      </c>
      <c r="T6589" s="6" t="str">
        <f>VLOOKUP(U6589,'17-1'!J:K,2,0)</f>
        <v>IM HERE</v>
      </c>
      <c r="U6589" s="6" t="s">
        <v>28469</v>
      </c>
    </row>
    <row r="6590" spans="1:21" x14ac:dyDescent="0.25">
      <c r="A6590" s="35">
        <v>342</v>
      </c>
      <c r="B6590" s="36">
        <v>304</v>
      </c>
      <c r="C6590" s="36">
        <v>10000316</v>
      </c>
      <c r="D6590" s="36">
        <v>100718</v>
      </c>
      <c r="E6590" s="36">
        <v>30200042</v>
      </c>
      <c r="F6590" s="36" t="s">
        <v>38</v>
      </c>
      <c r="G6590" s="37" t="s">
        <v>3866</v>
      </c>
      <c r="H6590" s="38">
        <v>38807</v>
      </c>
      <c r="I6590" s="39">
        <v>45</v>
      </c>
      <c r="J6590" s="74">
        <v>357.62</v>
      </c>
      <c r="K6590" s="111">
        <v>0</v>
      </c>
      <c r="L6590" s="59">
        <f t="shared" si="907"/>
        <v>0</v>
      </c>
      <c r="M6590" s="39">
        <v>45</v>
      </c>
      <c r="N6590" s="42">
        <f t="shared" si="900"/>
        <v>9.2484599589322389</v>
      </c>
      <c r="O6590" s="43">
        <f t="shared" si="901"/>
        <v>0</v>
      </c>
      <c r="P6590" s="44">
        <f t="shared" si="902"/>
        <v>0</v>
      </c>
      <c r="Q6590" s="44" t="str">
        <f t="shared" si="903"/>
        <v xml:space="preserve"> </v>
      </c>
      <c r="R6590" s="44" t="str">
        <f>VLOOKUP(S6590,Sheet8!B:C,2,0)</f>
        <v>GOTCHA</v>
      </c>
      <c r="S6590" s="6" t="s">
        <v>8666</v>
      </c>
      <c r="T6590" s="6" t="str">
        <f>VLOOKUP(U6590,'17-1'!J:K,2,0)</f>
        <v>IM HERE</v>
      </c>
      <c r="U6590" s="6" t="s">
        <v>28503</v>
      </c>
    </row>
    <row r="6591" spans="1:21" x14ac:dyDescent="0.25">
      <c r="A6591" s="35">
        <v>442</v>
      </c>
      <c r="B6591" s="36">
        <v>304</v>
      </c>
      <c r="C6591" s="36">
        <v>10000429</v>
      </c>
      <c r="D6591" s="36">
        <v>100718</v>
      </c>
      <c r="E6591" s="36">
        <v>30200060</v>
      </c>
      <c r="F6591" s="36" t="s">
        <v>73</v>
      </c>
      <c r="G6591" s="37" t="s">
        <v>3866</v>
      </c>
      <c r="H6591" s="38">
        <v>38807</v>
      </c>
      <c r="I6591" s="39">
        <v>45</v>
      </c>
      <c r="J6591" s="74">
        <v>301.64999999999998</v>
      </c>
      <c r="K6591" s="111">
        <v>0</v>
      </c>
      <c r="L6591" s="59">
        <f t="shared" si="907"/>
        <v>0</v>
      </c>
      <c r="M6591" s="39">
        <v>45</v>
      </c>
      <c r="N6591" s="42">
        <f t="shared" si="900"/>
        <v>9.2484599589322389</v>
      </c>
      <c r="O6591" s="43">
        <f t="shared" si="901"/>
        <v>0</v>
      </c>
      <c r="P6591" s="44">
        <f t="shared" si="902"/>
        <v>0</v>
      </c>
      <c r="Q6591" s="44" t="str">
        <f t="shared" si="903"/>
        <v xml:space="preserve"> </v>
      </c>
      <c r="R6591" s="44" t="str">
        <f>VLOOKUP(S6591,Sheet8!B:C,2,0)</f>
        <v>GOTCHA</v>
      </c>
      <c r="S6591" s="6" t="s">
        <v>8624</v>
      </c>
      <c r="T6591" s="6" t="str">
        <f>VLOOKUP(U6591,'17-1'!J:K,2,0)</f>
        <v>IM HERE</v>
      </c>
      <c r="U6591" s="6" t="s">
        <v>28461</v>
      </c>
    </row>
    <row r="6592" spans="1:21" x14ac:dyDescent="0.25">
      <c r="A6592" s="35">
        <v>707</v>
      </c>
      <c r="B6592" s="36">
        <v>304</v>
      </c>
      <c r="C6592" s="36">
        <v>10000769</v>
      </c>
      <c r="D6592" s="36">
        <v>100718</v>
      </c>
      <c r="E6592" s="36">
        <v>30200025</v>
      </c>
      <c r="F6592" s="36" t="s">
        <v>21</v>
      </c>
      <c r="G6592" s="37" t="s">
        <v>3866</v>
      </c>
      <c r="H6592" s="38">
        <v>38807</v>
      </c>
      <c r="I6592" s="39">
        <v>45</v>
      </c>
      <c r="J6592" s="74">
        <v>579.13</v>
      </c>
      <c r="K6592" s="111">
        <v>0</v>
      </c>
      <c r="L6592" s="59">
        <f t="shared" si="907"/>
        <v>0</v>
      </c>
      <c r="M6592" s="39">
        <v>45</v>
      </c>
      <c r="N6592" s="42">
        <f t="shared" si="900"/>
        <v>9.2484599589322389</v>
      </c>
      <c r="O6592" s="43">
        <f t="shared" si="901"/>
        <v>0</v>
      </c>
      <c r="P6592" s="44">
        <f t="shared" si="902"/>
        <v>0</v>
      </c>
      <c r="Q6592" s="44" t="str">
        <f t="shared" si="903"/>
        <v xml:space="preserve"> </v>
      </c>
      <c r="R6592" s="44" t="str">
        <f>VLOOKUP(S6592,Sheet8!B:C,2,0)</f>
        <v>GOTCHA</v>
      </c>
      <c r="S6592" s="6" t="s">
        <v>8619</v>
      </c>
      <c r="T6592" s="6" t="str">
        <f>VLOOKUP(U6592,'17-1'!J:K,2,0)</f>
        <v>IM HERE</v>
      </c>
      <c r="U6592" s="6" t="s">
        <v>28456</v>
      </c>
    </row>
    <row r="6593" spans="1:21" x14ac:dyDescent="0.25">
      <c r="A6593" s="35">
        <v>1070</v>
      </c>
      <c r="B6593" s="36">
        <v>307</v>
      </c>
      <c r="C6593" s="36">
        <v>20004703</v>
      </c>
      <c r="D6593" s="36">
        <v>100718</v>
      </c>
      <c r="E6593" s="36">
        <v>30200023</v>
      </c>
      <c r="F6593" s="36" t="s">
        <v>23</v>
      </c>
      <c r="G6593" s="37" t="s">
        <v>3866</v>
      </c>
      <c r="H6593" s="38">
        <v>38807</v>
      </c>
      <c r="I6593" s="39">
        <v>45</v>
      </c>
      <c r="J6593" s="74">
        <v>489.43</v>
      </c>
      <c r="K6593" s="111">
        <v>0</v>
      </c>
      <c r="L6593" s="59">
        <f t="shared" si="907"/>
        <v>0</v>
      </c>
      <c r="M6593" s="39">
        <v>45</v>
      </c>
      <c r="N6593" s="42">
        <f t="shared" si="900"/>
        <v>9.2484599589322389</v>
      </c>
      <c r="O6593" s="43">
        <f t="shared" si="901"/>
        <v>0</v>
      </c>
      <c r="P6593" s="44">
        <f t="shared" si="902"/>
        <v>0</v>
      </c>
      <c r="Q6593" s="44" t="str">
        <f t="shared" si="903"/>
        <v xml:space="preserve"> </v>
      </c>
      <c r="R6593" s="44" t="str">
        <f>VLOOKUP(S6593,Sheet8!B:C,2,0)</f>
        <v>GOTCHA</v>
      </c>
      <c r="S6593" s="6" t="s">
        <v>8656</v>
      </c>
      <c r="T6593" s="6" t="str">
        <f>VLOOKUP(U6593,'17-1'!J:K,2,0)</f>
        <v>IM HERE</v>
      </c>
      <c r="U6593" s="6" t="s">
        <v>28493</v>
      </c>
    </row>
    <row r="6594" spans="1:21" x14ac:dyDescent="0.25">
      <c r="A6594" s="35">
        <v>1506</v>
      </c>
      <c r="B6594" s="36">
        <v>310</v>
      </c>
      <c r="C6594" s="36">
        <v>20004356</v>
      </c>
      <c r="D6594" s="36">
        <v>100718</v>
      </c>
      <c r="E6594" s="36">
        <v>30200025</v>
      </c>
      <c r="F6594" s="36" t="s">
        <v>21</v>
      </c>
      <c r="G6594" s="37" t="s">
        <v>3866</v>
      </c>
      <c r="H6594" s="38">
        <v>38807</v>
      </c>
      <c r="I6594" s="39">
        <v>45</v>
      </c>
      <c r="J6594" s="74">
        <v>901.53</v>
      </c>
      <c r="K6594" s="111">
        <v>0</v>
      </c>
      <c r="L6594" s="59">
        <f t="shared" si="907"/>
        <v>0</v>
      </c>
      <c r="M6594" s="39">
        <v>45</v>
      </c>
      <c r="N6594" s="42">
        <f t="shared" si="900"/>
        <v>9.2484599589322389</v>
      </c>
      <c r="O6594" s="43">
        <f t="shared" si="901"/>
        <v>0</v>
      </c>
      <c r="P6594" s="44">
        <f t="shared" si="902"/>
        <v>0</v>
      </c>
      <c r="Q6594" s="44" t="str">
        <f t="shared" si="903"/>
        <v xml:space="preserve"> </v>
      </c>
      <c r="R6594" s="44" t="str">
        <f>VLOOKUP(S6594,Sheet8!B:C,2,0)</f>
        <v>GOTCHA</v>
      </c>
      <c r="S6594" s="6" t="s">
        <v>8628</v>
      </c>
      <c r="T6594" s="6" t="str">
        <f>VLOOKUP(U6594,'17-1'!J:K,2,0)</f>
        <v>IM HERE</v>
      </c>
      <c r="U6594" s="6" t="s">
        <v>28465</v>
      </c>
    </row>
    <row r="6595" spans="1:21" x14ac:dyDescent="0.25">
      <c r="A6595" s="35">
        <v>1855</v>
      </c>
      <c r="B6595" s="36">
        <v>311</v>
      </c>
      <c r="C6595" s="36">
        <v>20001090</v>
      </c>
      <c r="D6595" s="36">
        <v>100718</v>
      </c>
      <c r="E6595" s="36">
        <v>30200040</v>
      </c>
      <c r="F6595" s="36" t="s">
        <v>16</v>
      </c>
      <c r="G6595" s="37" t="s">
        <v>3866</v>
      </c>
      <c r="H6595" s="38">
        <v>38807</v>
      </c>
      <c r="I6595" s="39">
        <v>45</v>
      </c>
      <c r="J6595" s="74">
        <v>221.82</v>
      </c>
      <c r="K6595" s="111">
        <v>0</v>
      </c>
      <c r="L6595" s="59">
        <f t="shared" si="907"/>
        <v>0</v>
      </c>
      <c r="M6595" s="39">
        <v>45</v>
      </c>
      <c r="N6595" s="42">
        <f t="shared" si="900"/>
        <v>9.2484599589322389</v>
      </c>
      <c r="O6595" s="43">
        <f t="shared" si="901"/>
        <v>0</v>
      </c>
      <c r="P6595" s="44">
        <f t="shared" si="902"/>
        <v>0</v>
      </c>
      <c r="Q6595" s="44" t="str">
        <f t="shared" si="903"/>
        <v xml:space="preserve"> </v>
      </c>
      <c r="R6595" s="44" t="str">
        <f>VLOOKUP(S6595,Sheet8!B:C,2,0)</f>
        <v>GOTCHA</v>
      </c>
      <c r="S6595" s="6" t="s">
        <v>8638</v>
      </c>
      <c r="T6595" s="6" t="str">
        <f>VLOOKUP(U6595,'17-1'!J:K,2,0)</f>
        <v>IM HERE</v>
      </c>
      <c r="U6595" s="6" t="s">
        <v>28475</v>
      </c>
    </row>
    <row r="6596" spans="1:21" x14ac:dyDescent="0.25">
      <c r="A6596" s="35">
        <v>1856</v>
      </c>
      <c r="B6596" s="36">
        <v>311</v>
      </c>
      <c r="C6596" s="36">
        <v>20001091</v>
      </c>
      <c r="D6596" s="36">
        <v>100718</v>
      </c>
      <c r="E6596" s="36">
        <v>30200044</v>
      </c>
      <c r="F6596" s="36" t="s">
        <v>45</v>
      </c>
      <c r="G6596" s="37" t="s">
        <v>3866</v>
      </c>
      <c r="H6596" s="38">
        <v>38807</v>
      </c>
      <c r="I6596" s="39">
        <v>45</v>
      </c>
      <c r="J6596" s="74">
        <v>224.21</v>
      </c>
      <c r="K6596" s="111">
        <v>0</v>
      </c>
      <c r="L6596" s="59">
        <f t="shared" si="907"/>
        <v>0</v>
      </c>
      <c r="M6596" s="39">
        <v>45</v>
      </c>
      <c r="N6596" s="42">
        <f t="shared" si="900"/>
        <v>9.2484599589322389</v>
      </c>
      <c r="O6596" s="43">
        <f t="shared" si="901"/>
        <v>0</v>
      </c>
      <c r="P6596" s="44">
        <f t="shared" si="902"/>
        <v>0</v>
      </c>
      <c r="Q6596" s="44" t="str">
        <f t="shared" si="903"/>
        <v xml:space="preserve"> </v>
      </c>
      <c r="R6596" s="44" t="str">
        <f>VLOOKUP(S6596,Sheet8!B:C,2,0)</f>
        <v>GOTCHA</v>
      </c>
      <c r="S6596" s="6" t="s">
        <v>8627</v>
      </c>
      <c r="T6596" s="6" t="str">
        <f>VLOOKUP(U6596,'17-1'!J:K,2,0)</f>
        <v>IM HERE</v>
      </c>
      <c r="U6596" s="6" t="s">
        <v>28464</v>
      </c>
    </row>
    <row r="6597" spans="1:21" x14ac:dyDescent="0.25">
      <c r="A6597" s="35">
        <v>1972</v>
      </c>
      <c r="B6597" s="36">
        <v>311</v>
      </c>
      <c r="C6597" s="36">
        <v>20001822</v>
      </c>
      <c r="D6597" s="36">
        <v>100718</v>
      </c>
      <c r="E6597" s="36">
        <v>30200038</v>
      </c>
      <c r="F6597" s="36" t="s">
        <v>105</v>
      </c>
      <c r="G6597" s="37" t="s">
        <v>3866</v>
      </c>
      <c r="H6597" s="38">
        <v>38807</v>
      </c>
      <c r="I6597" s="39">
        <v>45</v>
      </c>
      <c r="J6597" s="74">
        <v>217.51</v>
      </c>
      <c r="K6597" s="111">
        <v>0</v>
      </c>
      <c r="L6597" s="59">
        <f t="shared" si="907"/>
        <v>0</v>
      </c>
      <c r="M6597" s="39">
        <v>45</v>
      </c>
      <c r="N6597" s="42">
        <f t="shared" si="900"/>
        <v>9.2484599589322389</v>
      </c>
      <c r="O6597" s="43">
        <f t="shared" si="901"/>
        <v>0</v>
      </c>
      <c r="P6597" s="44">
        <f t="shared" si="902"/>
        <v>0</v>
      </c>
      <c r="Q6597" s="44" t="str">
        <f t="shared" si="903"/>
        <v xml:space="preserve"> </v>
      </c>
      <c r="R6597" s="44" t="str">
        <f>VLOOKUP(S6597,Sheet8!B:C,2,0)</f>
        <v>GOTCHA</v>
      </c>
      <c r="S6597" s="6" t="s">
        <v>8633</v>
      </c>
      <c r="T6597" s="6" t="str">
        <f>VLOOKUP(U6597,'17-1'!J:K,2,0)</f>
        <v>IM HERE</v>
      </c>
      <c r="U6597" s="6" t="s">
        <v>28470</v>
      </c>
    </row>
    <row r="6598" spans="1:21" x14ac:dyDescent="0.25">
      <c r="A6598" s="35">
        <v>2037</v>
      </c>
      <c r="B6598" s="36">
        <v>311</v>
      </c>
      <c r="C6598" s="36">
        <v>20003310</v>
      </c>
      <c r="D6598" s="36">
        <v>100718</v>
      </c>
      <c r="E6598" s="36">
        <v>30200091</v>
      </c>
      <c r="F6598" s="36" t="s">
        <v>9</v>
      </c>
      <c r="G6598" s="37" t="s">
        <v>3866</v>
      </c>
      <c r="H6598" s="38">
        <v>38807</v>
      </c>
      <c r="I6598" s="39">
        <v>45</v>
      </c>
      <c r="J6598" s="74">
        <v>185.64</v>
      </c>
      <c r="K6598" s="111">
        <v>0</v>
      </c>
      <c r="L6598" s="59">
        <f t="shared" si="907"/>
        <v>0</v>
      </c>
      <c r="M6598" s="39">
        <v>45</v>
      </c>
      <c r="N6598" s="42">
        <f t="shared" si="900"/>
        <v>9.2484599589322389</v>
      </c>
      <c r="O6598" s="43">
        <f t="shared" si="901"/>
        <v>0</v>
      </c>
      <c r="P6598" s="44">
        <f t="shared" si="902"/>
        <v>0</v>
      </c>
      <c r="Q6598" s="44" t="str">
        <f t="shared" si="903"/>
        <v xml:space="preserve"> </v>
      </c>
      <c r="R6598" s="44" t="str">
        <f>VLOOKUP(S6598,Sheet8!B:C,2,0)</f>
        <v>GOTCHA</v>
      </c>
      <c r="S6598" s="6" t="s">
        <v>8626</v>
      </c>
      <c r="T6598" s="6" t="str">
        <f>VLOOKUP(U6598,'17-1'!J:K,2,0)</f>
        <v>IM HERE</v>
      </c>
      <c r="U6598" s="6" t="s">
        <v>28463</v>
      </c>
    </row>
    <row r="6599" spans="1:21" x14ac:dyDescent="0.25">
      <c r="A6599" s="35">
        <v>2152</v>
      </c>
      <c r="B6599" s="36">
        <v>311</v>
      </c>
      <c r="C6599" s="36">
        <v>20004710</v>
      </c>
      <c r="D6599" s="36">
        <v>100718</v>
      </c>
      <c r="E6599" s="36">
        <v>30200087</v>
      </c>
      <c r="F6599" s="36" t="s">
        <v>34</v>
      </c>
      <c r="G6599" s="37" t="s">
        <v>3866</v>
      </c>
      <c r="H6599" s="38">
        <v>38807</v>
      </c>
      <c r="I6599" s="39">
        <v>45</v>
      </c>
      <c r="J6599" s="74">
        <v>186.54</v>
      </c>
      <c r="K6599" s="111">
        <v>0</v>
      </c>
      <c r="L6599" s="59">
        <f t="shared" si="907"/>
        <v>0</v>
      </c>
      <c r="M6599" s="39">
        <v>45</v>
      </c>
      <c r="N6599" s="42">
        <f t="shared" si="900"/>
        <v>9.2484599589322389</v>
      </c>
      <c r="O6599" s="43">
        <f t="shared" si="901"/>
        <v>0</v>
      </c>
      <c r="P6599" s="44">
        <f t="shared" si="902"/>
        <v>0</v>
      </c>
      <c r="Q6599" s="44" t="str">
        <f t="shared" si="903"/>
        <v xml:space="preserve"> </v>
      </c>
      <c r="R6599" s="44" t="str">
        <f>VLOOKUP(S6599,Sheet8!B:C,2,0)</f>
        <v>GOTCHA</v>
      </c>
      <c r="S6599" s="6" t="s">
        <v>8622</v>
      </c>
      <c r="T6599" s="6" t="str">
        <f>VLOOKUP(U6599,'17-1'!J:K,2,0)</f>
        <v>IM HERE</v>
      </c>
      <c r="U6599" s="6" t="s">
        <v>28459</v>
      </c>
    </row>
    <row r="6600" spans="1:21" x14ac:dyDescent="0.25">
      <c r="A6600" s="35">
        <v>2153</v>
      </c>
      <c r="B6600" s="36">
        <v>311</v>
      </c>
      <c r="C6600" s="36">
        <v>20004712</v>
      </c>
      <c r="D6600" s="36">
        <v>100718</v>
      </c>
      <c r="E6600" s="36">
        <v>30200051</v>
      </c>
      <c r="F6600" s="36" t="s">
        <v>58</v>
      </c>
      <c r="G6600" s="37" t="s">
        <v>3866</v>
      </c>
      <c r="H6600" s="38">
        <v>38807</v>
      </c>
      <c r="I6600" s="39">
        <v>45</v>
      </c>
      <c r="J6600" s="74">
        <v>186.69</v>
      </c>
      <c r="K6600" s="111">
        <v>0</v>
      </c>
      <c r="L6600" s="59">
        <f t="shared" si="907"/>
        <v>0</v>
      </c>
      <c r="M6600" s="39">
        <v>45</v>
      </c>
      <c r="N6600" s="42">
        <f t="shared" si="900"/>
        <v>9.2484599589322389</v>
      </c>
      <c r="O6600" s="43">
        <f t="shared" si="901"/>
        <v>0</v>
      </c>
      <c r="P6600" s="44">
        <f t="shared" si="902"/>
        <v>0</v>
      </c>
      <c r="Q6600" s="44" t="str">
        <f t="shared" si="903"/>
        <v xml:space="preserve"> </v>
      </c>
      <c r="R6600" s="44" t="str">
        <f>VLOOKUP(S6600,Sheet8!B:C,2,0)</f>
        <v>GOTCHA</v>
      </c>
      <c r="S6600" s="6" t="s">
        <v>8630</v>
      </c>
      <c r="T6600" s="6" t="str">
        <f>VLOOKUP(U6600,'17-1'!J:K,2,0)</f>
        <v>IM HERE</v>
      </c>
      <c r="U6600" s="6" t="s">
        <v>28467</v>
      </c>
    </row>
    <row r="6601" spans="1:21" x14ac:dyDescent="0.25">
      <c r="A6601" s="35">
        <v>2230</v>
      </c>
      <c r="B6601" s="36">
        <v>311</v>
      </c>
      <c r="C6601" s="36">
        <v>20005819</v>
      </c>
      <c r="D6601" s="36">
        <v>100718</v>
      </c>
      <c r="E6601" s="36">
        <v>30200054</v>
      </c>
      <c r="F6601" s="36" t="s">
        <v>42</v>
      </c>
      <c r="G6601" s="37" t="s">
        <v>3866</v>
      </c>
      <c r="H6601" s="38">
        <v>38807</v>
      </c>
      <c r="I6601" s="39">
        <v>45</v>
      </c>
      <c r="J6601" s="74">
        <v>240.84</v>
      </c>
      <c r="K6601" s="111">
        <v>0</v>
      </c>
      <c r="L6601" s="59">
        <f t="shared" si="907"/>
        <v>0</v>
      </c>
      <c r="M6601" s="39">
        <v>45</v>
      </c>
      <c r="N6601" s="42">
        <f t="shared" si="900"/>
        <v>9.2484599589322389</v>
      </c>
      <c r="O6601" s="43">
        <f t="shared" si="901"/>
        <v>0</v>
      </c>
      <c r="P6601" s="44">
        <f t="shared" si="902"/>
        <v>0</v>
      </c>
      <c r="Q6601" s="44" t="str">
        <f t="shared" si="903"/>
        <v xml:space="preserve"> </v>
      </c>
      <c r="R6601" s="44" t="str">
        <f>VLOOKUP(S6601,Sheet8!B:C,2,0)</f>
        <v>GOTCHA</v>
      </c>
      <c r="S6601" s="6" t="s">
        <v>8631</v>
      </c>
      <c r="T6601" s="6" t="str">
        <f>VLOOKUP(U6601,'17-1'!J:K,2,0)</f>
        <v>IM HERE</v>
      </c>
      <c r="U6601" s="6" t="s">
        <v>28468</v>
      </c>
    </row>
    <row r="6602" spans="1:21" x14ac:dyDescent="0.25">
      <c r="A6602" s="35">
        <v>2293</v>
      </c>
      <c r="B6602" s="36">
        <v>311</v>
      </c>
      <c r="C6602" s="36">
        <v>20006779</v>
      </c>
      <c r="D6602" s="36">
        <v>100718</v>
      </c>
      <c r="E6602" s="36">
        <v>30200060</v>
      </c>
      <c r="F6602" s="36" t="s">
        <v>73</v>
      </c>
      <c r="G6602" s="37" t="s">
        <v>3866</v>
      </c>
      <c r="H6602" s="38">
        <v>38807</v>
      </c>
      <c r="I6602" s="39">
        <v>45</v>
      </c>
      <c r="J6602" s="74">
        <v>205.7</v>
      </c>
      <c r="K6602" s="111">
        <v>0</v>
      </c>
      <c r="L6602" s="59">
        <f t="shared" si="907"/>
        <v>0</v>
      </c>
      <c r="M6602" s="39">
        <v>45</v>
      </c>
      <c r="N6602" s="42">
        <f t="shared" si="900"/>
        <v>9.2484599589322389</v>
      </c>
      <c r="O6602" s="43">
        <f t="shared" si="901"/>
        <v>0</v>
      </c>
      <c r="P6602" s="44">
        <f t="shared" si="902"/>
        <v>0</v>
      </c>
      <c r="Q6602" s="44" t="str">
        <f t="shared" si="903"/>
        <v xml:space="preserve"> </v>
      </c>
      <c r="R6602" s="44" t="str">
        <f>VLOOKUP(S6602,Sheet8!B:C,2,0)</f>
        <v>GOTCHA</v>
      </c>
      <c r="S6602" s="6" t="s">
        <v>8648</v>
      </c>
      <c r="T6602" s="6" t="str">
        <f>VLOOKUP(U6602,'17-1'!J:K,2,0)</f>
        <v>IM HERE</v>
      </c>
      <c r="U6602" s="6" t="s">
        <v>28485</v>
      </c>
    </row>
    <row r="6603" spans="1:21" x14ac:dyDescent="0.25">
      <c r="A6603" s="35">
        <v>2300</v>
      </c>
      <c r="B6603" s="36">
        <v>311</v>
      </c>
      <c r="C6603" s="36">
        <v>20006821</v>
      </c>
      <c r="D6603" s="36">
        <v>100718</v>
      </c>
      <c r="E6603" s="36">
        <v>30200044</v>
      </c>
      <c r="F6603" s="36" t="s">
        <v>45</v>
      </c>
      <c r="G6603" s="37" t="s">
        <v>3866</v>
      </c>
      <c r="H6603" s="38">
        <v>38807</v>
      </c>
      <c r="I6603" s="39">
        <v>45</v>
      </c>
      <c r="J6603" s="74">
        <v>98.14</v>
      </c>
      <c r="K6603" s="111">
        <v>0</v>
      </c>
      <c r="L6603" s="59">
        <f t="shared" si="907"/>
        <v>0</v>
      </c>
      <c r="M6603" s="39">
        <v>45</v>
      </c>
      <c r="N6603" s="42">
        <f t="shared" si="900"/>
        <v>9.2484599589322389</v>
      </c>
      <c r="O6603" s="43">
        <f t="shared" si="901"/>
        <v>0</v>
      </c>
      <c r="P6603" s="44">
        <f t="shared" si="902"/>
        <v>0</v>
      </c>
      <c r="Q6603" s="44" t="str">
        <f t="shared" si="903"/>
        <v xml:space="preserve"> </v>
      </c>
      <c r="R6603" s="44" t="str">
        <f>VLOOKUP(S6603,Sheet8!B:C,2,0)</f>
        <v>GOTCHA</v>
      </c>
      <c r="S6603" s="6" t="s">
        <v>8634</v>
      </c>
      <c r="T6603" s="6" t="str">
        <f>VLOOKUP(U6603,'17-1'!J:K,2,0)</f>
        <v>IM HERE</v>
      </c>
      <c r="U6603" s="6" t="s">
        <v>28471</v>
      </c>
    </row>
    <row r="6604" spans="1:21" x14ac:dyDescent="0.25">
      <c r="A6604" s="35">
        <v>2408</v>
      </c>
      <c r="B6604" s="36">
        <v>311</v>
      </c>
      <c r="C6604" s="36">
        <v>20007538</v>
      </c>
      <c r="D6604" s="36">
        <v>100718</v>
      </c>
      <c r="E6604" s="36">
        <v>30200016</v>
      </c>
      <c r="F6604" s="36" t="s">
        <v>49</v>
      </c>
      <c r="G6604" s="37" t="s">
        <v>3866</v>
      </c>
      <c r="H6604" s="38">
        <v>38807</v>
      </c>
      <c r="I6604" s="39">
        <v>45</v>
      </c>
      <c r="J6604" s="74">
        <v>77</v>
      </c>
      <c r="K6604" s="111">
        <v>0</v>
      </c>
      <c r="L6604" s="59">
        <f t="shared" si="907"/>
        <v>0</v>
      </c>
      <c r="M6604" s="39">
        <v>45</v>
      </c>
      <c r="N6604" s="42">
        <f t="shared" si="900"/>
        <v>9.2484599589322389</v>
      </c>
      <c r="O6604" s="43">
        <f t="shared" si="901"/>
        <v>0</v>
      </c>
      <c r="P6604" s="44">
        <f t="shared" si="902"/>
        <v>0</v>
      </c>
      <c r="Q6604" s="44" t="str">
        <f t="shared" si="903"/>
        <v xml:space="preserve"> </v>
      </c>
      <c r="R6604" s="44" t="str">
        <f>VLOOKUP(S6604,Sheet8!B:C,2,0)</f>
        <v>GOTCHA</v>
      </c>
      <c r="S6604" s="6" t="s">
        <v>8649</v>
      </c>
      <c r="T6604" s="6" t="str">
        <f>VLOOKUP(U6604,'17-1'!J:K,2,0)</f>
        <v>IM HERE</v>
      </c>
      <c r="U6604" s="6" t="s">
        <v>28486</v>
      </c>
    </row>
    <row r="6605" spans="1:21" x14ac:dyDescent="0.25">
      <c r="A6605" s="35">
        <v>2446</v>
      </c>
      <c r="B6605" s="36">
        <v>311</v>
      </c>
      <c r="C6605" s="36">
        <v>20007688</v>
      </c>
      <c r="D6605" s="36">
        <v>100718</v>
      </c>
      <c r="E6605" s="36">
        <v>30200091</v>
      </c>
      <c r="F6605" s="36" t="s">
        <v>9</v>
      </c>
      <c r="G6605" s="37" t="s">
        <v>3866</v>
      </c>
      <c r="H6605" s="38">
        <v>38807</v>
      </c>
      <c r="I6605" s="39">
        <v>45</v>
      </c>
      <c r="J6605" s="74">
        <v>232.79</v>
      </c>
      <c r="K6605" s="111">
        <v>0</v>
      </c>
      <c r="L6605" s="59">
        <f t="shared" si="907"/>
        <v>0</v>
      </c>
      <c r="M6605" s="39">
        <v>45</v>
      </c>
      <c r="N6605" s="42">
        <f t="shared" si="900"/>
        <v>9.2484599589322389</v>
      </c>
      <c r="O6605" s="43">
        <f t="shared" si="901"/>
        <v>0</v>
      </c>
      <c r="P6605" s="44">
        <f t="shared" si="902"/>
        <v>0</v>
      </c>
      <c r="Q6605" s="44" t="str">
        <f t="shared" si="903"/>
        <v xml:space="preserve"> </v>
      </c>
      <c r="R6605" s="44" t="str">
        <f>VLOOKUP(S6605,Sheet8!B:C,2,0)</f>
        <v>GOTCHA</v>
      </c>
      <c r="S6605" s="6" t="s">
        <v>8658</v>
      </c>
      <c r="T6605" s="6" t="str">
        <f>VLOOKUP(U6605,'17-1'!J:K,2,0)</f>
        <v>IM HERE</v>
      </c>
      <c r="U6605" s="6" t="s">
        <v>28495</v>
      </c>
    </row>
    <row r="6606" spans="1:21" x14ac:dyDescent="0.25">
      <c r="A6606" s="35">
        <v>2618</v>
      </c>
      <c r="B6606" s="36">
        <v>311</v>
      </c>
      <c r="C6606" s="36">
        <v>20008194</v>
      </c>
      <c r="D6606" s="36">
        <v>100718</v>
      </c>
      <c r="E6606" s="36">
        <v>30200054</v>
      </c>
      <c r="F6606" s="36" t="s">
        <v>42</v>
      </c>
      <c r="G6606" s="37" t="s">
        <v>3866</v>
      </c>
      <c r="H6606" s="38">
        <v>38807</v>
      </c>
      <c r="I6606" s="39">
        <v>45</v>
      </c>
      <c r="J6606" s="74">
        <v>111.51</v>
      </c>
      <c r="K6606" s="111">
        <v>0</v>
      </c>
      <c r="L6606" s="59">
        <f t="shared" si="907"/>
        <v>0</v>
      </c>
      <c r="M6606" s="39">
        <v>45</v>
      </c>
      <c r="N6606" s="42">
        <f t="shared" si="900"/>
        <v>9.2484599589322389</v>
      </c>
      <c r="O6606" s="43">
        <f t="shared" si="901"/>
        <v>0</v>
      </c>
      <c r="P6606" s="44">
        <f t="shared" si="902"/>
        <v>0</v>
      </c>
      <c r="Q6606" s="44" t="str">
        <f t="shared" si="903"/>
        <v xml:space="preserve"> </v>
      </c>
      <c r="R6606" s="44" t="str">
        <f>VLOOKUP(S6606,Sheet8!B:C,2,0)</f>
        <v>GOTCHA</v>
      </c>
      <c r="S6606" s="6" t="s">
        <v>8637</v>
      </c>
      <c r="T6606" s="6" t="str">
        <f>VLOOKUP(U6606,'17-1'!J:K,2,0)</f>
        <v>IM HERE</v>
      </c>
      <c r="U6606" s="6" t="s">
        <v>28474</v>
      </c>
    </row>
    <row r="6607" spans="1:21" x14ac:dyDescent="0.25">
      <c r="A6607" s="35">
        <v>2834</v>
      </c>
      <c r="B6607" s="36">
        <v>320</v>
      </c>
      <c r="C6607" s="36">
        <v>20004188</v>
      </c>
      <c r="D6607" s="36">
        <v>100718</v>
      </c>
      <c r="E6607" s="36">
        <v>30200021</v>
      </c>
      <c r="F6607" s="36" t="s">
        <v>24</v>
      </c>
      <c r="G6607" s="37" t="s">
        <v>3866</v>
      </c>
      <c r="H6607" s="38">
        <v>38807</v>
      </c>
      <c r="I6607" s="39">
        <v>45</v>
      </c>
      <c r="J6607" s="74">
        <v>528.02</v>
      </c>
      <c r="K6607" s="111">
        <v>0</v>
      </c>
      <c r="L6607" s="59">
        <f t="shared" si="907"/>
        <v>0</v>
      </c>
      <c r="M6607" s="39">
        <v>45</v>
      </c>
      <c r="N6607" s="42">
        <f t="shared" si="900"/>
        <v>9.2484599589322389</v>
      </c>
      <c r="O6607" s="43">
        <f t="shared" si="901"/>
        <v>0</v>
      </c>
      <c r="P6607" s="44">
        <f t="shared" si="902"/>
        <v>0</v>
      </c>
      <c r="Q6607" s="44" t="str">
        <f t="shared" si="903"/>
        <v xml:space="preserve"> </v>
      </c>
      <c r="R6607" s="44" t="str">
        <f>VLOOKUP(S6607,Sheet8!B:C,2,0)</f>
        <v>GOTCHA</v>
      </c>
      <c r="S6607" s="6" t="s">
        <v>8636</v>
      </c>
      <c r="T6607" s="6" t="str">
        <f>VLOOKUP(U6607,'17-1'!J:K,2,0)</f>
        <v>IM HERE</v>
      </c>
      <c r="U6607" s="6" t="s">
        <v>28473</v>
      </c>
    </row>
    <row r="6608" spans="1:21" x14ac:dyDescent="0.25">
      <c r="A6608" s="35">
        <v>3778</v>
      </c>
      <c r="B6608" s="36">
        <v>331</v>
      </c>
      <c r="C6608" s="36">
        <v>20001346</v>
      </c>
      <c r="D6608" s="36">
        <v>100718</v>
      </c>
      <c r="E6608" s="36">
        <v>30200062</v>
      </c>
      <c r="F6608" s="36" t="s">
        <v>33</v>
      </c>
      <c r="G6608" s="37" t="s">
        <v>3866</v>
      </c>
      <c r="H6608" s="38">
        <v>38807</v>
      </c>
      <c r="I6608" s="39">
        <v>45</v>
      </c>
      <c r="J6608" s="74">
        <v>1277.6600000000001</v>
      </c>
      <c r="K6608" s="111">
        <v>0</v>
      </c>
      <c r="L6608" s="59">
        <f t="shared" si="907"/>
        <v>0</v>
      </c>
      <c r="M6608" s="39">
        <v>45</v>
      </c>
      <c r="N6608" s="42">
        <f t="shared" si="900"/>
        <v>9.2484599589322389</v>
      </c>
      <c r="O6608" s="43">
        <f t="shared" si="901"/>
        <v>0</v>
      </c>
      <c r="P6608" s="44">
        <f t="shared" si="902"/>
        <v>0</v>
      </c>
      <c r="Q6608" s="44" t="str">
        <f t="shared" si="903"/>
        <v xml:space="preserve"> </v>
      </c>
      <c r="R6608" s="44" t="str">
        <f>VLOOKUP(S6608,Sheet8!B:C,2,0)</f>
        <v>GOTCHA</v>
      </c>
      <c r="S6608" s="6" t="s">
        <v>8625</v>
      </c>
      <c r="T6608" s="6" t="str">
        <f>VLOOKUP(U6608,'17-1'!J:K,2,0)</f>
        <v>IM HERE</v>
      </c>
      <c r="U6608" s="6" t="s">
        <v>28462</v>
      </c>
    </row>
    <row r="6609" spans="1:21" x14ac:dyDescent="0.25">
      <c r="A6609" s="35">
        <v>4579</v>
      </c>
      <c r="B6609" s="36">
        <v>331</v>
      </c>
      <c r="C6609" s="36">
        <v>20005402</v>
      </c>
      <c r="D6609" s="36">
        <v>100718</v>
      </c>
      <c r="E6609" s="36">
        <v>30200025</v>
      </c>
      <c r="F6609" s="36" t="s">
        <v>21</v>
      </c>
      <c r="G6609" s="37" t="s">
        <v>3866</v>
      </c>
      <c r="H6609" s="38">
        <v>38807</v>
      </c>
      <c r="I6609" s="39">
        <v>45</v>
      </c>
      <c r="J6609" s="74">
        <v>445.25</v>
      </c>
      <c r="K6609" s="111">
        <v>0</v>
      </c>
      <c r="L6609" s="59">
        <f t="shared" si="907"/>
        <v>0</v>
      </c>
      <c r="M6609" s="39">
        <v>45</v>
      </c>
      <c r="N6609" s="42">
        <f t="shared" si="900"/>
        <v>9.2484599589322389</v>
      </c>
      <c r="O6609" s="43">
        <f t="shared" si="901"/>
        <v>0</v>
      </c>
      <c r="P6609" s="44">
        <f t="shared" si="902"/>
        <v>0</v>
      </c>
      <c r="Q6609" s="44" t="str">
        <f t="shared" si="903"/>
        <v xml:space="preserve"> </v>
      </c>
      <c r="R6609" s="44" t="str">
        <f>VLOOKUP(S6609,Sheet8!B:C,2,0)</f>
        <v>GOTCHA</v>
      </c>
      <c r="S6609" s="6" t="s">
        <v>8640</v>
      </c>
      <c r="T6609" s="6" t="str">
        <f>VLOOKUP(U6609,'17-1'!J:K,2,0)</f>
        <v>IM HERE</v>
      </c>
      <c r="U6609" s="6" t="s">
        <v>28477</v>
      </c>
    </row>
    <row r="6610" spans="1:21" x14ac:dyDescent="0.25">
      <c r="A6610" s="35">
        <v>4685</v>
      </c>
      <c r="B6610" s="36">
        <v>331</v>
      </c>
      <c r="C6610" s="36">
        <v>20005676</v>
      </c>
      <c r="D6610" s="36">
        <v>100718</v>
      </c>
      <c r="E6610" s="36">
        <v>30200045</v>
      </c>
      <c r="F6610" s="36" t="s">
        <v>56</v>
      </c>
      <c r="G6610" s="37" t="s">
        <v>3866</v>
      </c>
      <c r="H6610" s="38">
        <v>38807</v>
      </c>
      <c r="I6610" s="39">
        <v>45</v>
      </c>
      <c r="J6610" s="74">
        <v>476.5</v>
      </c>
      <c r="K6610" s="111">
        <v>0</v>
      </c>
      <c r="L6610" s="59">
        <f t="shared" si="907"/>
        <v>0</v>
      </c>
      <c r="M6610" s="39">
        <v>45</v>
      </c>
      <c r="N6610" s="42">
        <f t="shared" si="900"/>
        <v>9.2484599589322389</v>
      </c>
      <c r="O6610" s="43">
        <f t="shared" si="901"/>
        <v>0</v>
      </c>
      <c r="P6610" s="44">
        <f t="shared" si="902"/>
        <v>0</v>
      </c>
      <c r="Q6610" s="44" t="str">
        <f t="shared" si="903"/>
        <v xml:space="preserve"> </v>
      </c>
      <c r="R6610" s="44" t="str">
        <f>VLOOKUP(S6610,Sheet8!B:C,2,0)</f>
        <v>GOTCHA</v>
      </c>
      <c r="S6610" s="6" t="s">
        <v>8623</v>
      </c>
      <c r="T6610" s="6" t="str">
        <f>VLOOKUP(U6610,'17-1'!J:K,2,0)</f>
        <v>IM HERE</v>
      </c>
      <c r="U6610" s="6" t="s">
        <v>28460</v>
      </c>
    </row>
    <row r="6611" spans="1:21" x14ac:dyDescent="0.25">
      <c r="A6611" s="35">
        <v>4761</v>
      </c>
      <c r="B6611" s="36">
        <v>331</v>
      </c>
      <c r="C6611" s="36">
        <v>20006178</v>
      </c>
      <c r="D6611" s="36">
        <v>100718</v>
      </c>
      <c r="E6611" s="36">
        <v>30200061</v>
      </c>
      <c r="F6611" s="36" t="s">
        <v>57</v>
      </c>
      <c r="G6611" s="37" t="s">
        <v>3866</v>
      </c>
      <c r="H6611" s="38">
        <v>38807</v>
      </c>
      <c r="I6611" s="39">
        <v>45</v>
      </c>
      <c r="J6611" s="74">
        <v>446.28</v>
      </c>
      <c r="K6611" s="111">
        <v>0</v>
      </c>
      <c r="L6611" s="59">
        <f t="shared" si="907"/>
        <v>0</v>
      </c>
      <c r="M6611" s="39">
        <v>45</v>
      </c>
      <c r="N6611" s="42">
        <f t="shared" si="900"/>
        <v>9.2484599589322389</v>
      </c>
      <c r="O6611" s="43">
        <f t="shared" si="901"/>
        <v>0</v>
      </c>
      <c r="P6611" s="44">
        <f t="shared" si="902"/>
        <v>0</v>
      </c>
      <c r="Q6611" s="44" t="str">
        <f t="shared" si="903"/>
        <v xml:space="preserve"> </v>
      </c>
      <c r="R6611" s="44" t="str">
        <f>VLOOKUP(S6611,Sheet8!B:C,2,0)</f>
        <v>GOTCHA</v>
      </c>
      <c r="S6611" s="6" t="s">
        <v>8620</v>
      </c>
      <c r="T6611" s="6" t="str">
        <f>VLOOKUP(U6611,'17-1'!J:K,2,0)</f>
        <v>IM HERE</v>
      </c>
      <c r="U6611" s="6" t="s">
        <v>28457</v>
      </c>
    </row>
    <row r="6612" spans="1:21" x14ac:dyDescent="0.25">
      <c r="A6612" s="35">
        <v>4949</v>
      </c>
      <c r="B6612" s="36">
        <v>331</v>
      </c>
      <c r="C6612" s="36">
        <v>20007780</v>
      </c>
      <c r="D6612" s="36">
        <v>100718</v>
      </c>
      <c r="E6612" s="36">
        <v>30200021</v>
      </c>
      <c r="F6612" s="36" t="s">
        <v>24</v>
      </c>
      <c r="G6612" s="37" t="s">
        <v>3866</v>
      </c>
      <c r="H6612" s="38">
        <v>38807</v>
      </c>
      <c r="I6612" s="39">
        <v>45</v>
      </c>
      <c r="J6612" s="74">
        <v>111.99</v>
      </c>
      <c r="K6612" s="111">
        <v>0</v>
      </c>
      <c r="L6612" s="59">
        <f t="shared" si="907"/>
        <v>0</v>
      </c>
      <c r="M6612" s="39">
        <v>45</v>
      </c>
      <c r="N6612" s="42">
        <f t="shared" si="900"/>
        <v>9.2484599589322389</v>
      </c>
      <c r="O6612" s="43">
        <f t="shared" si="901"/>
        <v>0</v>
      </c>
      <c r="P6612" s="44">
        <f t="shared" si="902"/>
        <v>0</v>
      </c>
      <c r="Q6612" s="44" t="str">
        <f t="shared" si="903"/>
        <v xml:space="preserve"> </v>
      </c>
      <c r="R6612" s="44" t="str">
        <f>VLOOKUP(S6612,Sheet8!B:C,2,0)</f>
        <v>GOTCHA</v>
      </c>
      <c r="S6612" s="6" t="s">
        <v>8641</v>
      </c>
      <c r="T6612" s="6" t="str">
        <f>VLOOKUP(U6612,'17-1'!J:K,2,0)</f>
        <v>IM HERE</v>
      </c>
      <c r="U6612" s="6" t="s">
        <v>28478</v>
      </c>
    </row>
    <row r="6613" spans="1:21" x14ac:dyDescent="0.25">
      <c r="A6613" s="35">
        <v>6052</v>
      </c>
      <c r="B6613" s="36">
        <v>334</v>
      </c>
      <c r="C6613" s="36">
        <v>20005311</v>
      </c>
      <c r="D6613" s="36">
        <v>100718</v>
      </c>
      <c r="E6613" s="36">
        <v>30200003</v>
      </c>
      <c r="F6613" s="36" t="s">
        <v>41</v>
      </c>
      <c r="G6613" s="37" t="s">
        <v>3866</v>
      </c>
      <c r="H6613" s="38">
        <v>38807</v>
      </c>
      <c r="I6613" s="39">
        <v>45</v>
      </c>
      <c r="J6613" s="74">
        <v>24.91</v>
      </c>
      <c r="K6613" s="111">
        <v>0</v>
      </c>
      <c r="L6613" s="59">
        <f t="shared" si="907"/>
        <v>0</v>
      </c>
      <c r="M6613" s="39">
        <v>45</v>
      </c>
      <c r="N6613" s="42">
        <f t="shared" si="900"/>
        <v>9.2484599589322389</v>
      </c>
      <c r="O6613" s="43">
        <f t="shared" si="901"/>
        <v>0</v>
      </c>
      <c r="P6613" s="44">
        <f t="shared" si="902"/>
        <v>0</v>
      </c>
      <c r="Q6613" s="44" t="str">
        <f t="shared" si="903"/>
        <v xml:space="preserve"> </v>
      </c>
      <c r="R6613" s="44" t="str">
        <f>VLOOKUP(S6613,Sheet8!B:C,2,0)</f>
        <v>GOTCHA</v>
      </c>
      <c r="S6613" s="6" t="s">
        <v>8647</v>
      </c>
      <c r="T6613" s="6" t="str">
        <f>VLOOKUP(U6613,'17-1'!J:K,2,0)</f>
        <v>IM HERE</v>
      </c>
      <c r="U6613" s="6" t="s">
        <v>28484</v>
      </c>
    </row>
    <row r="6614" spans="1:21" x14ac:dyDescent="0.25">
      <c r="A6614" s="35">
        <v>6102</v>
      </c>
      <c r="B6614" s="36">
        <v>334</v>
      </c>
      <c r="C6614" s="36">
        <v>20006995</v>
      </c>
      <c r="D6614" s="36">
        <v>100718</v>
      </c>
      <c r="E6614" s="36">
        <v>30200003</v>
      </c>
      <c r="F6614" s="36" t="s">
        <v>41</v>
      </c>
      <c r="G6614" s="37" t="s">
        <v>3866</v>
      </c>
      <c r="H6614" s="38">
        <v>38807</v>
      </c>
      <c r="I6614" s="39">
        <v>45</v>
      </c>
      <c r="J6614" s="74">
        <v>1053.76</v>
      </c>
      <c r="K6614" s="111">
        <v>0</v>
      </c>
      <c r="L6614" s="59">
        <f t="shared" si="907"/>
        <v>0</v>
      </c>
      <c r="M6614" s="39">
        <v>45</v>
      </c>
      <c r="N6614" s="42">
        <f t="shared" si="900"/>
        <v>9.2484599589322389</v>
      </c>
      <c r="O6614" s="43">
        <f t="shared" si="901"/>
        <v>0</v>
      </c>
      <c r="P6614" s="44">
        <f t="shared" si="902"/>
        <v>0</v>
      </c>
      <c r="Q6614" s="44" t="str">
        <f t="shared" si="903"/>
        <v xml:space="preserve"> </v>
      </c>
      <c r="R6614" s="44" t="str">
        <f>VLOOKUP(S6614,Sheet8!B:C,2,0)</f>
        <v>GOTCHA</v>
      </c>
      <c r="S6614" s="6" t="s">
        <v>8621</v>
      </c>
      <c r="T6614" s="6" t="str">
        <f>VLOOKUP(U6614,'17-1'!J:K,2,0)</f>
        <v>IM HERE</v>
      </c>
      <c r="U6614" s="6" t="s">
        <v>28458</v>
      </c>
    </row>
    <row r="6615" spans="1:21" x14ac:dyDescent="0.25">
      <c r="A6615" s="35">
        <v>6317</v>
      </c>
      <c r="B6615" s="36">
        <v>334</v>
      </c>
      <c r="C6615" s="36">
        <v>20007452</v>
      </c>
      <c r="D6615" s="36">
        <v>100718</v>
      </c>
      <c r="E6615" s="36">
        <v>30200042</v>
      </c>
      <c r="F6615" s="36" t="s">
        <v>38</v>
      </c>
      <c r="G6615" s="37" t="s">
        <v>3866</v>
      </c>
      <c r="H6615" s="38">
        <v>38807</v>
      </c>
      <c r="I6615" s="39">
        <v>45</v>
      </c>
      <c r="J6615" s="74">
        <v>54.6</v>
      </c>
      <c r="K6615" s="111">
        <v>0</v>
      </c>
      <c r="L6615" s="59">
        <f t="shared" si="907"/>
        <v>0</v>
      </c>
      <c r="M6615" s="39">
        <v>45</v>
      </c>
      <c r="N6615" s="42">
        <f t="shared" si="900"/>
        <v>9.2484599589322389</v>
      </c>
      <c r="O6615" s="43">
        <f t="shared" si="901"/>
        <v>0</v>
      </c>
      <c r="P6615" s="44">
        <f t="shared" si="902"/>
        <v>0</v>
      </c>
      <c r="Q6615" s="44" t="str">
        <f t="shared" si="903"/>
        <v xml:space="preserve"> </v>
      </c>
      <c r="R6615" s="44" t="str">
        <f>VLOOKUP(S6615,Sheet8!B:C,2,0)</f>
        <v>GOTCHA</v>
      </c>
      <c r="S6615" s="6" t="s">
        <v>8629</v>
      </c>
      <c r="T6615" s="6" t="str">
        <f>VLOOKUP(U6615,'17-1'!J:K,2,0)</f>
        <v>IM HERE</v>
      </c>
      <c r="U6615" s="6" t="s">
        <v>28466</v>
      </c>
    </row>
    <row r="6616" spans="1:21" x14ac:dyDescent="0.25">
      <c r="A6616" s="35">
        <v>6458</v>
      </c>
      <c r="B6616" s="36">
        <v>340</v>
      </c>
      <c r="C6616" s="36">
        <v>10000670</v>
      </c>
      <c r="D6616" s="36">
        <v>100718</v>
      </c>
      <c r="E6616" s="36">
        <v>30200065</v>
      </c>
      <c r="F6616" s="36" t="s">
        <v>11</v>
      </c>
      <c r="G6616" s="37" t="s">
        <v>3866</v>
      </c>
      <c r="H6616" s="38">
        <v>38807</v>
      </c>
      <c r="I6616" s="39">
        <v>45</v>
      </c>
      <c r="J6616" s="74">
        <v>118.73</v>
      </c>
      <c r="K6616" s="111">
        <v>0</v>
      </c>
      <c r="L6616" s="59">
        <f t="shared" si="907"/>
        <v>0</v>
      </c>
      <c r="M6616" s="39">
        <v>45</v>
      </c>
      <c r="N6616" s="42">
        <f t="shared" si="900"/>
        <v>9.2484599589322389</v>
      </c>
      <c r="O6616" s="43">
        <f t="shared" si="901"/>
        <v>0</v>
      </c>
      <c r="P6616" s="44">
        <f t="shared" si="902"/>
        <v>0</v>
      </c>
      <c r="Q6616" s="44" t="str">
        <f t="shared" si="903"/>
        <v xml:space="preserve"> </v>
      </c>
      <c r="R6616" s="44" t="str">
        <f>VLOOKUP(S6616,Sheet8!B:C,2,0)</f>
        <v>GOTCHA</v>
      </c>
      <c r="S6616" s="6" t="s">
        <v>8650</v>
      </c>
      <c r="T6616" s="6" t="str">
        <f>VLOOKUP(U6616,'17-1'!J:K,2,0)</f>
        <v>IM HERE</v>
      </c>
      <c r="U6616" s="6" t="s">
        <v>28487</v>
      </c>
    </row>
    <row r="6617" spans="1:21" x14ac:dyDescent="0.25">
      <c r="A6617" s="35">
        <v>6521</v>
      </c>
      <c r="B6617" s="36">
        <v>340</v>
      </c>
      <c r="C6617" s="36">
        <v>60000106</v>
      </c>
      <c r="D6617" s="6">
        <v>100717</v>
      </c>
      <c r="E6617" s="36">
        <v>30200061</v>
      </c>
      <c r="F6617" s="36" t="s">
        <v>57</v>
      </c>
      <c r="G6617" s="37" t="s">
        <v>3866</v>
      </c>
      <c r="H6617" s="38">
        <v>38807</v>
      </c>
      <c r="I6617" s="39">
        <v>45</v>
      </c>
      <c r="J6617" s="74">
        <v>797.55</v>
      </c>
      <c r="K6617" s="111">
        <v>0</v>
      </c>
      <c r="L6617" s="59">
        <f t="shared" si="907"/>
        <v>0</v>
      </c>
      <c r="M6617" s="39">
        <v>45</v>
      </c>
      <c r="N6617" s="42">
        <f t="shared" si="900"/>
        <v>9.2484599589322389</v>
      </c>
      <c r="O6617" s="43">
        <f t="shared" si="901"/>
        <v>0</v>
      </c>
      <c r="P6617" s="44">
        <f t="shared" si="902"/>
        <v>0</v>
      </c>
      <c r="Q6617" s="44" t="str">
        <f t="shared" si="903"/>
        <v xml:space="preserve"> </v>
      </c>
      <c r="R6617" s="44" t="str">
        <f>VLOOKUP(S6617,Sheet8!B:C,2,0)</f>
        <v>GOTCHA</v>
      </c>
      <c r="S6617" s="6" t="s">
        <v>8653</v>
      </c>
      <c r="T6617" s="6" t="str">
        <f>VLOOKUP(U6617,'17-1'!J:K,2,0)</f>
        <v>IM HERE</v>
      </c>
      <c r="U6617" s="6" t="s">
        <v>28490</v>
      </c>
    </row>
    <row r="6618" spans="1:21" x14ac:dyDescent="0.25">
      <c r="A6618" s="35">
        <v>6576</v>
      </c>
      <c r="B6618" s="36">
        <v>344</v>
      </c>
      <c r="C6618" s="36">
        <v>20000167</v>
      </c>
      <c r="D6618" s="36">
        <v>100718</v>
      </c>
      <c r="E6618" s="36">
        <v>30200087</v>
      </c>
      <c r="F6618" s="36" t="s">
        <v>34</v>
      </c>
      <c r="G6618" s="37" t="s">
        <v>3866</v>
      </c>
      <c r="H6618" s="38">
        <v>38807</v>
      </c>
      <c r="I6618" s="39">
        <v>45</v>
      </c>
      <c r="J6618" s="74">
        <v>157.09</v>
      </c>
      <c r="K6618" s="111">
        <v>0</v>
      </c>
      <c r="L6618" s="59">
        <f t="shared" si="907"/>
        <v>0</v>
      </c>
      <c r="M6618" s="39">
        <v>45</v>
      </c>
      <c r="N6618" s="42">
        <f t="shared" si="900"/>
        <v>9.2484599589322389</v>
      </c>
      <c r="O6618" s="43">
        <f t="shared" si="901"/>
        <v>0</v>
      </c>
      <c r="P6618" s="44">
        <f t="shared" si="902"/>
        <v>0</v>
      </c>
      <c r="Q6618" s="44" t="str">
        <f t="shared" si="903"/>
        <v xml:space="preserve"> </v>
      </c>
      <c r="R6618" s="44" t="str">
        <f>VLOOKUP(S6618,Sheet8!B:C,2,0)</f>
        <v>GOTCHA</v>
      </c>
      <c r="S6618" s="6" t="s">
        <v>8652</v>
      </c>
      <c r="T6618" s="6" t="str">
        <f>VLOOKUP(U6618,'17-1'!J:K,2,0)</f>
        <v>IM HERE</v>
      </c>
      <c r="U6618" s="6" t="s">
        <v>28489</v>
      </c>
    </row>
    <row r="6619" spans="1:21" x14ac:dyDescent="0.25">
      <c r="A6619" s="35">
        <v>6612</v>
      </c>
      <c r="B6619" s="36">
        <v>345</v>
      </c>
      <c r="C6619" s="36">
        <v>10000502</v>
      </c>
      <c r="D6619" s="36">
        <v>100718</v>
      </c>
      <c r="E6619" s="36">
        <v>30200065</v>
      </c>
      <c r="F6619" s="36" t="s">
        <v>11</v>
      </c>
      <c r="G6619" s="37" t="s">
        <v>3866</v>
      </c>
      <c r="H6619" s="38">
        <v>38807</v>
      </c>
      <c r="I6619" s="39">
        <v>45</v>
      </c>
      <c r="J6619" s="74">
        <v>131.97</v>
      </c>
      <c r="K6619" s="45">
        <v>1</v>
      </c>
      <c r="L6619" s="41">
        <f>J6619*K6619</f>
        <v>131.97</v>
      </c>
      <c r="M6619" s="39">
        <v>45</v>
      </c>
      <c r="N6619" s="42">
        <f t="shared" si="900"/>
        <v>9.2484599589322389</v>
      </c>
      <c r="O6619" s="43">
        <f t="shared" si="901"/>
        <v>2.9326666666666665</v>
      </c>
      <c r="P6619" s="44">
        <f t="shared" si="902"/>
        <v>27.122650239561946</v>
      </c>
      <c r="Q6619" s="44">
        <f t="shared" si="903"/>
        <v>104.84734976043805</v>
      </c>
      <c r="R6619" s="44" t="e">
        <f>VLOOKUP(S6619,Sheet8!B:C,2,0)</f>
        <v>#N/A</v>
      </c>
      <c r="S6619" s="6" t="s">
        <v>13697</v>
      </c>
      <c r="T6619" s="6" t="e">
        <f>VLOOKUP(U6619,'17-1'!J:K,2,0)</f>
        <v>#N/A</v>
      </c>
      <c r="U6619" s="6" t="s">
        <v>38565</v>
      </c>
    </row>
    <row r="6620" spans="1:21" x14ac:dyDescent="0.25">
      <c r="A6620" s="35">
        <v>6633</v>
      </c>
      <c r="B6620" s="36">
        <v>345</v>
      </c>
      <c r="C6620" s="36">
        <v>20000321</v>
      </c>
      <c r="D6620" s="36">
        <v>100718</v>
      </c>
      <c r="E6620" s="36">
        <v>30200054</v>
      </c>
      <c r="F6620" s="36" t="s">
        <v>42</v>
      </c>
      <c r="G6620" s="37" t="s">
        <v>3866</v>
      </c>
      <c r="H6620" s="38">
        <v>38807</v>
      </c>
      <c r="I6620" s="39">
        <v>45</v>
      </c>
      <c r="J6620" s="74">
        <v>154.69999999999999</v>
      </c>
      <c r="K6620" s="111">
        <v>0</v>
      </c>
      <c r="L6620" s="59">
        <f t="shared" ref="L6620:L6637" si="908">J6620*K6620</f>
        <v>0</v>
      </c>
      <c r="M6620" s="39">
        <v>45</v>
      </c>
      <c r="N6620" s="42">
        <f t="shared" si="900"/>
        <v>9.2484599589322389</v>
      </c>
      <c r="O6620" s="43">
        <f t="shared" si="901"/>
        <v>0</v>
      </c>
      <c r="P6620" s="44">
        <f t="shared" si="902"/>
        <v>0</v>
      </c>
      <c r="Q6620" s="44" t="str">
        <f t="shared" si="903"/>
        <v xml:space="preserve"> </v>
      </c>
      <c r="R6620" s="44" t="str">
        <f>VLOOKUP(S6620,Sheet8!B:C,2,0)</f>
        <v>GOTCHA</v>
      </c>
      <c r="S6620" s="6" t="s">
        <v>8646</v>
      </c>
      <c r="T6620" s="6" t="str">
        <f>VLOOKUP(U6620,'17-1'!J:K,2,0)</f>
        <v>IM HERE</v>
      </c>
      <c r="U6620" s="6" t="s">
        <v>28483</v>
      </c>
    </row>
    <row r="6621" spans="1:21" x14ac:dyDescent="0.25">
      <c r="A6621" s="35">
        <v>6663</v>
      </c>
      <c r="B6621" s="36">
        <v>345</v>
      </c>
      <c r="C6621" s="36">
        <v>20003750</v>
      </c>
      <c r="D6621" s="36">
        <v>100718</v>
      </c>
      <c r="E6621" s="36">
        <v>30200071</v>
      </c>
      <c r="F6621" s="36" t="s">
        <v>43</v>
      </c>
      <c r="G6621" s="37" t="s">
        <v>3866</v>
      </c>
      <c r="H6621" s="38">
        <v>38807</v>
      </c>
      <c r="I6621" s="39">
        <v>45</v>
      </c>
      <c r="J6621" s="74">
        <v>137.59</v>
      </c>
      <c r="K6621" s="111">
        <v>0</v>
      </c>
      <c r="L6621" s="59">
        <f t="shared" si="908"/>
        <v>0</v>
      </c>
      <c r="M6621" s="39">
        <v>45</v>
      </c>
      <c r="N6621" s="42">
        <f t="shared" si="900"/>
        <v>9.2484599589322389</v>
      </c>
      <c r="O6621" s="43">
        <f t="shared" si="901"/>
        <v>0</v>
      </c>
      <c r="P6621" s="44">
        <f t="shared" si="902"/>
        <v>0</v>
      </c>
      <c r="Q6621" s="44" t="str">
        <f t="shared" si="903"/>
        <v xml:space="preserve"> </v>
      </c>
      <c r="R6621" s="44" t="str">
        <f>VLOOKUP(S6621,Sheet8!B:C,2,0)</f>
        <v>GOTCHA</v>
      </c>
      <c r="S6621" s="6" t="s">
        <v>8642</v>
      </c>
      <c r="T6621" s="6" t="str">
        <f>VLOOKUP(U6621,'17-1'!J:K,2,0)</f>
        <v>IM HERE</v>
      </c>
      <c r="U6621" s="6" t="s">
        <v>28479</v>
      </c>
    </row>
    <row r="6622" spans="1:21" x14ac:dyDescent="0.25">
      <c r="A6622" s="35">
        <v>7783</v>
      </c>
      <c r="B6622" s="36">
        <v>371</v>
      </c>
      <c r="C6622" s="36">
        <v>20002024</v>
      </c>
      <c r="D6622" s="36">
        <v>100719</v>
      </c>
      <c r="E6622" s="36">
        <v>30200054</v>
      </c>
      <c r="F6622" s="36" t="s">
        <v>42</v>
      </c>
      <c r="G6622" s="37" t="s">
        <v>3866</v>
      </c>
      <c r="H6622" s="38">
        <v>38807</v>
      </c>
      <c r="I6622" s="39">
        <v>45</v>
      </c>
      <c r="J6622" s="74">
        <v>241.24</v>
      </c>
      <c r="K6622" s="111">
        <v>0</v>
      </c>
      <c r="L6622" s="59">
        <f t="shared" si="908"/>
        <v>0</v>
      </c>
      <c r="M6622" s="39">
        <v>45</v>
      </c>
      <c r="N6622" s="42">
        <f t="shared" si="900"/>
        <v>9.2484599589322389</v>
      </c>
      <c r="O6622" s="43">
        <f t="shared" si="901"/>
        <v>0</v>
      </c>
      <c r="P6622" s="44">
        <f t="shared" si="902"/>
        <v>0</v>
      </c>
      <c r="Q6622" s="44" t="str">
        <f t="shared" si="903"/>
        <v xml:space="preserve"> </v>
      </c>
      <c r="R6622" s="44" t="str">
        <f>VLOOKUP(S6622,Sheet8!B:C,2,0)</f>
        <v>GOTCHA</v>
      </c>
      <c r="S6622" s="6" t="s">
        <v>8667</v>
      </c>
      <c r="T6622" s="6" t="str">
        <f>VLOOKUP(U6622,'17-1'!J:K,2,0)</f>
        <v>IM HERE</v>
      </c>
      <c r="U6622" s="6" t="s">
        <v>28504</v>
      </c>
    </row>
    <row r="6623" spans="1:21" x14ac:dyDescent="0.25">
      <c r="A6623" s="35">
        <v>8640</v>
      </c>
      <c r="B6623" s="36">
        <v>380</v>
      </c>
      <c r="C6623" s="36">
        <v>20006158</v>
      </c>
      <c r="D6623" s="36">
        <v>100719</v>
      </c>
      <c r="E6623" s="36">
        <v>30200067</v>
      </c>
      <c r="F6623" s="36" t="s">
        <v>52</v>
      </c>
      <c r="G6623" s="37" t="s">
        <v>3866</v>
      </c>
      <c r="H6623" s="38">
        <v>38807</v>
      </c>
      <c r="I6623" s="39">
        <v>45</v>
      </c>
      <c r="J6623" s="74">
        <v>423.15</v>
      </c>
      <c r="K6623" s="111">
        <v>0</v>
      </c>
      <c r="L6623" s="59">
        <f t="shared" si="908"/>
        <v>0</v>
      </c>
      <c r="M6623" s="39">
        <v>45</v>
      </c>
      <c r="N6623" s="42">
        <f t="shared" ref="N6623:N6686" si="909">IF(M6623=" "," ",IF(+H6623&lt;=367," ",($C$6-H6623)/365.25))</f>
        <v>9.2484599589322389</v>
      </c>
      <c r="O6623" s="43">
        <f t="shared" ref="O6623:O6686" si="910">IF(+N6623&gt;=M6623,"--",L6623/M6623)</f>
        <v>0</v>
      </c>
      <c r="P6623" s="44">
        <f t="shared" ref="P6623:P6686" si="911">IF(+N6623/M6623&gt;1,L6623,L6623*N6623/M6623)</f>
        <v>0</v>
      </c>
      <c r="Q6623" s="44" t="str">
        <f t="shared" ref="Q6623:Q6686" si="912">IF(+L6623=0," ",IF(+L6623-P6623&lt;=0,0,(L6623-P6623)))</f>
        <v xml:space="preserve"> </v>
      </c>
      <c r="R6623" s="44" t="str">
        <f>VLOOKUP(S6623,Sheet8!B:C,2,0)</f>
        <v>GOTCHA</v>
      </c>
      <c r="S6623" s="6" t="s">
        <v>8654</v>
      </c>
      <c r="T6623" s="6" t="str">
        <f>VLOOKUP(U6623,'17-1'!J:K,2,0)</f>
        <v>IM HERE</v>
      </c>
      <c r="U6623" s="6" t="s">
        <v>28491</v>
      </c>
    </row>
    <row r="6624" spans="1:21" x14ac:dyDescent="0.25">
      <c r="A6624" s="35">
        <v>8752</v>
      </c>
      <c r="B6624" s="36">
        <v>393</v>
      </c>
      <c r="C6624" s="36">
        <v>20003994</v>
      </c>
      <c r="D6624" s="36">
        <v>100719</v>
      </c>
      <c r="E6624" s="36">
        <v>30200054</v>
      </c>
      <c r="F6624" s="36" t="s">
        <v>42</v>
      </c>
      <c r="G6624" s="37" t="s">
        <v>3866</v>
      </c>
      <c r="H6624" s="38">
        <v>38807</v>
      </c>
      <c r="I6624" s="39">
        <v>45</v>
      </c>
      <c r="J6624" s="74">
        <v>135.57</v>
      </c>
      <c r="K6624" s="111">
        <v>0</v>
      </c>
      <c r="L6624" s="59">
        <f t="shared" si="908"/>
        <v>0</v>
      </c>
      <c r="M6624" s="39">
        <v>45</v>
      </c>
      <c r="N6624" s="42">
        <f t="shared" si="909"/>
        <v>9.2484599589322389</v>
      </c>
      <c r="O6624" s="43">
        <f t="shared" si="910"/>
        <v>0</v>
      </c>
      <c r="P6624" s="44">
        <f t="shared" si="911"/>
        <v>0</v>
      </c>
      <c r="Q6624" s="44" t="str">
        <f t="shared" si="912"/>
        <v xml:space="preserve"> </v>
      </c>
      <c r="R6624" s="44" t="str">
        <f>VLOOKUP(S6624,Sheet8!B:C,2,0)</f>
        <v>GOTCHA</v>
      </c>
      <c r="S6624" s="6" t="s">
        <v>8655</v>
      </c>
      <c r="T6624" s="6" t="str">
        <f>VLOOKUP(U6624,'17-1'!J:K,2,0)</f>
        <v>IM HERE</v>
      </c>
      <c r="U6624" s="6" t="s">
        <v>28492</v>
      </c>
    </row>
    <row r="6625" spans="1:133" x14ac:dyDescent="0.25">
      <c r="A6625" s="35">
        <v>8762</v>
      </c>
      <c r="B6625" s="36">
        <v>395</v>
      </c>
      <c r="C6625" s="36">
        <v>20003883</v>
      </c>
      <c r="D6625" s="36">
        <v>100719</v>
      </c>
      <c r="E6625" s="36">
        <v>30200066</v>
      </c>
      <c r="F6625" s="36" t="s">
        <v>13</v>
      </c>
      <c r="G6625" s="37" t="s">
        <v>3866</v>
      </c>
      <c r="H6625" s="38">
        <v>38807</v>
      </c>
      <c r="I6625" s="39">
        <v>45</v>
      </c>
      <c r="J6625" s="74">
        <v>136.04</v>
      </c>
      <c r="K6625" s="111">
        <v>0</v>
      </c>
      <c r="L6625" s="59">
        <f t="shared" si="908"/>
        <v>0</v>
      </c>
      <c r="M6625" s="39">
        <v>45</v>
      </c>
      <c r="N6625" s="42">
        <f t="shared" si="909"/>
        <v>9.2484599589322389</v>
      </c>
      <c r="O6625" s="43">
        <f t="shared" si="910"/>
        <v>0</v>
      </c>
      <c r="P6625" s="44">
        <f t="shared" si="911"/>
        <v>0</v>
      </c>
      <c r="Q6625" s="44" t="str">
        <f t="shared" si="912"/>
        <v xml:space="preserve"> </v>
      </c>
      <c r="R6625" s="44" t="str">
        <f>VLOOKUP(S6625,Sheet8!B:C,2,0)</f>
        <v>GOTCHA</v>
      </c>
      <c r="S6625" s="6" t="s">
        <v>8651</v>
      </c>
      <c r="T6625" s="6" t="str">
        <f>VLOOKUP(U6625,'17-1'!J:K,2,0)</f>
        <v>IM HERE</v>
      </c>
      <c r="U6625" s="6" t="s">
        <v>28488</v>
      </c>
    </row>
    <row r="6626" spans="1:133" x14ac:dyDescent="0.25">
      <c r="A6626" s="35">
        <v>379</v>
      </c>
      <c r="B6626" s="36">
        <v>304</v>
      </c>
      <c r="C6626" s="36">
        <v>10000358</v>
      </c>
      <c r="D6626" s="36">
        <v>100718</v>
      </c>
      <c r="E6626" s="36">
        <v>30200013</v>
      </c>
      <c r="F6626" s="36" t="s">
        <v>50</v>
      </c>
      <c r="G6626" s="37" t="s">
        <v>4334</v>
      </c>
      <c r="H6626" s="38">
        <v>39478</v>
      </c>
      <c r="I6626" s="39">
        <v>45</v>
      </c>
      <c r="J6626" s="74">
        <v>280.10000000000002</v>
      </c>
      <c r="K6626" s="111">
        <v>0</v>
      </c>
      <c r="L6626" s="59">
        <f t="shared" si="908"/>
        <v>0</v>
      </c>
      <c r="M6626" s="39">
        <v>45</v>
      </c>
      <c r="N6626" s="42">
        <f t="shared" si="909"/>
        <v>7.4113620807665983</v>
      </c>
      <c r="O6626" s="43">
        <f t="shared" si="910"/>
        <v>0</v>
      </c>
      <c r="P6626" s="44">
        <f t="shared" si="911"/>
        <v>0</v>
      </c>
      <c r="Q6626" s="44" t="str">
        <f t="shared" si="912"/>
        <v xml:space="preserve"> </v>
      </c>
      <c r="R6626" s="44" t="str">
        <f>VLOOKUP(S6626,Sheet8!B:C,2,0)</f>
        <v>GOTCHA</v>
      </c>
      <c r="S6626" s="6" t="s">
        <v>10052</v>
      </c>
      <c r="T6626" s="6" t="str">
        <f>VLOOKUP(U6626,'17-1'!J:K,2,0)</f>
        <v>IM HERE</v>
      </c>
      <c r="U6626" s="6" t="s">
        <v>29891</v>
      </c>
    </row>
    <row r="6627" spans="1:133" x14ac:dyDescent="0.25">
      <c r="A6627" s="35">
        <v>2730</v>
      </c>
      <c r="B6627" s="36">
        <v>320</v>
      </c>
      <c r="C6627" s="36">
        <v>20001950</v>
      </c>
      <c r="D6627" s="36">
        <v>100718</v>
      </c>
      <c r="E6627" s="36">
        <v>30200042</v>
      </c>
      <c r="F6627" s="36" t="s">
        <v>38</v>
      </c>
      <c r="G6627" s="37" t="s">
        <v>3896</v>
      </c>
      <c r="H6627" s="38">
        <v>38837</v>
      </c>
      <c r="I6627" s="39">
        <v>45</v>
      </c>
      <c r="J6627" s="74">
        <v>515.88</v>
      </c>
      <c r="K6627" s="111">
        <v>0</v>
      </c>
      <c r="L6627" s="59">
        <f t="shared" si="908"/>
        <v>0</v>
      </c>
      <c r="M6627" s="39">
        <v>45</v>
      </c>
      <c r="N6627" s="42">
        <f t="shared" si="909"/>
        <v>9.1663244353182751</v>
      </c>
      <c r="O6627" s="43">
        <f t="shared" si="910"/>
        <v>0</v>
      </c>
      <c r="P6627" s="44">
        <f t="shared" si="911"/>
        <v>0</v>
      </c>
      <c r="Q6627" s="44" t="str">
        <f t="shared" si="912"/>
        <v xml:space="preserve"> </v>
      </c>
      <c r="R6627" s="44" t="str">
        <f>VLOOKUP(S6627,Sheet8!B:C,2,0)</f>
        <v>GOTCHA</v>
      </c>
      <c r="S6627" s="6" t="s">
        <v>8743</v>
      </c>
      <c r="T6627" s="6" t="str">
        <f>VLOOKUP(U6627,'17-1'!J:K,2,0)</f>
        <v>IM HERE</v>
      </c>
      <c r="U6627" s="6" t="s">
        <v>28580</v>
      </c>
    </row>
    <row r="6628" spans="1:133" s="58" customFormat="1" x14ac:dyDescent="0.25">
      <c r="A6628" s="35">
        <v>3624</v>
      </c>
      <c r="B6628" s="36">
        <v>331</v>
      </c>
      <c r="C6628" s="36">
        <v>20000091</v>
      </c>
      <c r="D6628" s="36">
        <v>100718</v>
      </c>
      <c r="E6628" s="36">
        <v>30200042</v>
      </c>
      <c r="F6628" s="36" t="s">
        <v>38</v>
      </c>
      <c r="G6628" s="37" t="s">
        <v>3899</v>
      </c>
      <c r="H6628" s="38">
        <v>38837</v>
      </c>
      <c r="I6628" s="39">
        <v>45</v>
      </c>
      <c r="J6628" s="74">
        <v>464.13</v>
      </c>
      <c r="K6628" s="111">
        <v>0</v>
      </c>
      <c r="L6628" s="59">
        <f t="shared" si="908"/>
        <v>0</v>
      </c>
      <c r="M6628" s="39">
        <v>45</v>
      </c>
      <c r="N6628" s="42">
        <f t="shared" si="909"/>
        <v>9.1663244353182751</v>
      </c>
      <c r="O6628" s="43">
        <f t="shared" si="910"/>
        <v>0</v>
      </c>
      <c r="P6628" s="44">
        <f t="shared" si="911"/>
        <v>0</v>
      </c>
      <c r="Q6628" s="44" t="str">
        <f t="shared" si="912"/>
        <v xml:space="preserve"> </v>
      </c>
      <c r="R6628" s="44" t="str">
        <f>VLOOKUP(S6628,Sheet8!B:C,2,0)</f>
        <v>GOTCHA</v>
      </c>
      <c r="S6628" s="6" t="s">
        <v>8746</v>
      </c>
      <c r="T6628" s="6" t="str">
        <f>VLOOKUP(U6628,'17-1'!J:K,2,0)</f>
        <v>IM HERE</v>
      </c>
      <c r="U6628" s="6" t="s">
        <v>28583</v>
      </c>
      <c r="V6628" s="37"/>
      <c r="W6628" s="37"/>
      <c r="X6628" s="37"/>
      <c r="Y6628" s="37"/>
      <c r="Z6628" s="37"/>
      <c r="AA6628" s="37"/>
      <c r="AB6628" s="37"/>
      <c r="AC6628" s="37"/>
      <c r="AD6628" s="37"/>
      <c r="AE6628" s="37"/>
      <c r="AF6628" s="37"/>
      <c r="AG6628" s="37"/>
      <c r="AH6628" s="37"/>
      <c r="AI6628" s="37"/>
      <c r="AJ6628" s="37"/>
      <c r="AK6628" s="37"/>
      <c r="AL6628" s="37"/>
      <c r="AM6628" s="37"/>
      <c r="AN6628" s="37"/>
      <c r="AO6628" s="37"/>
      <c r="AP6628" s="37"/>
      <c r="AQ6628" s="37"/>
      <c r="AR6628" s="37"/>
      <c r="AS6628" s="37"/>
      <c r="AT6628" s="37"/>
      <c r="AU6628" s="37"/>
      <c r="AV6628" s="37"/>
      <c r="AW6628" s="37"/>
      <c r="AX6628" s="37"/>
      <c r="AY6628" s="37"/>
      <c r="AZ6628" s="37"/>
      <c r="BA6628" s="37"/>
      <c r="BB6628" s="37"/>
      <c r="BC6628" s="37"/>
      <c r="BD6628" s="37"/>
      <c r="BE6628" s="37"/>
      <c r="BF6628" s="37"/>
      <c r="BG6628" s="37"/>
      <c r="BH6628" s="37"/>
      <c r="BI6628" s="37"/>
      <c r="BJ6628" s="37"/>
      <c r="BK6628" s="37"/>
      <c r="BL6628" s="37"/>
      <c r="BM6628" s="37"/>
      <c r="BN6628" s="37"/>
      <c r="BO6628" s="37"/>
      <c r="BP6628" s="37"/>
      <c r="BQ6628" s="37"/>
      <c r="BR6628" s="37"/>
      <c r="BS6628" s="37"/>
      <c r="BT6628" s="37"/>
      <c r="BU6628" s="37"/>
      <c r="BV6628" s="37"/>
      <c r="BW6628" s="37"/>
      <c r="BX6628" s="37"/>
      <c r="BY6628" s="37"/>
      <c r="BZ6628" s="37"/>
      <c r="CA6628" s="37"/>
      <c r="CB6628" s="37"/>
      <c r="CC6628" s="37"/>
      <c r="CD6628" s="37"/>
      <c r="CE6628" s="37"/>
      <c r="CF6628" s="37"/>
      <c r="CG6628" s="37"/>
      <c r="CH6628" s="37"/>
      <c r="CI6628" s="37"/>
      <c r="CJ6628" s="37"/>
      <c r="CK6628" s="37"/>
      <c r="CL6628" s="37"/>
      <c r="CM6628" s="37"/>
      <c r="CN6628" s="37"/>
      <c r="CO6628" s="37"/>
      <c r="CP6628" s="37"/>
      <c r="CQ6628" s="37"/>
      <c r="CR6628" s="37"/>
      <c r="CS6628" s="37"/>
      <c r="CT6628" s="37"/>
      <c r="CU6628" s="37"/>
      <c r="CV6628" s="37"/>
      <c r="CW6628" s="37"/>
      <c r="CX6628" s="37"/>
      <c r="CY6628" s="37"/>
      <c r="CZ6628" s="37"/>
      <c r="DA6628" s="37"/>
      <c r="DB6628" s="37"/>
      <c r="DC6628" s="37"/>
      <c r="DD6628" s="37"/>
      <c r="DE6628" s="37"/>
      <c r="DF6628" s="37"/>
      <c r="DG6628" s="37"/>
      <c r="DH6628" s="37"/>
      <c r="DI6628" s="37"/>
      <c r="DJ6628" s="37"/>
      <c r="DK6628" s="37"/>
      <c r="DL6628" s="37"/>
      <c r="DM6628" s="37"/>
      <c r="DN6628" s="37"/>
      <c r="DO6628" s="37"/>
      <c r="DP6628" s="37"/>
      <c r="DQ6628" s="37"/>
      <c r="DR6628" s="37"/>
      <c r="DS6628" s="37"/>
      <c r="DT6628" s="37"/>
      <c r="DU6628" s="37"/>
      <c r="DV6628" s="37"/>
      <c r="DW6628" s="37"/>
      <c r="DX6628" s="37"/>
      <c r="DY6628" s="37"/>
      <c r="DZ6628" s="37"/>
      <c r="EA6628" s="37"/>
      <c r="EB6628" s="37"/>
      <c r="EC6628" s="37"/>
    </row>
    <row r="6629" spans="1:133" s="58" customFormat="1" x14ac:dyDescent="0.25">
      <c r="A6629" s="35">
        <v>2942</v>
      </c>
      <c r="B6629" s="36">
        <v>320</v>
      </c>
      <c r="C6629" s="36">
        <v>20004888</v>
      </c>
      <c r="D6629" s="36">
        <v>100718</v>
      </c>
      <c r="E6629" s="36">
        <v>30200013</v>
      </c>
      <c r="F6629" s="36" t="s">
        <v>50</v>
      </c>
      <c r="G6629" s="37" t="s">
        <v>4340</v>
      </c>
      <c r="H6629" s="38">
        <v>39538</v>
      </c>
      <c r="I6629" s="39">
        <v>45</v>
      </c>
      <c r="J6629" s="74">
        <v>436.55</v>
      </c>
      <c r="K6629" s="111">
        <v>0</v>
      </c>
      <c r="L6629" s="59">
        <f t="shared" si="908"/>
        <v>0</v>
      </c>
      <c r="M6629" s="39">
        <v>45</v>
      </c>
      <c r="N6629" s="42">
        <f t="shared" si="909"/>
        <v>7.2470910335386725</v>
      </c>
      <c r="O6629" s="43">
        <f t="shared" si="910"/>
        <v>0</v>
      </c>
      <c r="P6629" s="44">
        <f t="shared" si="911"/>
        <v>0</v>
      </c>
      <c r="Q6629" s="44" t="str">
        <f t="shared" si="912"/>
        <v xml:space="preserve"> </v>
      </c>
      <c r="R6629" s="44" t="str">
        <f>VLOOKUP(S6629,Sheet8!B:C,2,0)</f>
        <v>GOTCHA</v>
      </c>
      <c r="S6629" s="6" t="s">
        <v>10123</v>
      </c>
      <c r="T6629" s="6" t="str">
        <f>VLOOKUP(U6629,'17-1'!J:K,2,0)</f>
        <v>IM HERE</v>
      </c>
      <c r="U6629" s="6" t="s">
        <v>29963</v>
      </c>
      <c r="V6629" s="37"/>
      <c r="W6629" s="37"/>
      <c r="X6629" s="37"/>
      <c r="Y6629" s="37"/>
      <c r="Z6629" s="37"/>
      <c r="AA6629" s="37"/>
      <c r="AB6629" s="37"/>
      <c r="AC6629" s="37"/>
      <c r="AD6629" s="37"/>
      <c r="AE6629" s="37"/>
      <c r="AF6629" s="37"/>
      <c r="AG6629" s="37"/>
      <c r="AH6629" s="37"/>
      <c r="AI6629" s="37"/>
      <c r="AJ6629" s="37"/>
      <c r="AK6629" s="37"/>
      <c r="AL6629" s="37"/>
      <c r="AM6629" s="37"/>
      <c r="AN6629" s="37"/>
      <c r="AO6629" s="37"/>
      <c r="AP6629" s="37"/>
      <c r="AQ6629" s="37"/>
      <c r="AR6629" s="37"/>
      <c r="AS6629" s="37"/>
      <c r="AT6629" s="37"/>
      <c r="AU6629" s="37"/>
      <c r="AV6629" s="37"/>
      <c r="AW6629" s="37"/>
      <c r="AX6629" s="37"/>
      <c r="AY6629" s="37"/>
      <c r="AZ6629" s="37"/>
      <c r="BA6629" s="37"/>
      <c r="BB6629" s="37"/>
      <c r="BC6629" s="37"/>
      <c r="BD6629" s="37"/>
      <c r="BE6629" s="37"/>
      <c r="BF6629" s="37"/>
      <c r="BG6629" s="37"/>
      <c r="BH6629" s="37"/>
      <c r="BI6629" s="37"/>
      <c r="BJ6629" s="37"/>
      <c r="BK6629" s="37"/>
      <c r="BL6629" s="37"/>
      <c r="BM6629" s="37"/>
      <c r="BN6629" s="37"/>
      <c r="BO6629" s="37"/>
      <c r="BP6629" s="37"/>
      <c r="BQ6629" s="37"/>
      <c r="BR6629" s="37"/>
      <c r="BS6629" s="37"/>
      <c r="BT6629" s="37"/>
      <c r="BU6629" s="37"/>
      <c r="BV6629" s="37"/>
      <c r="BW6629" s="37"/>
      <c r="BX6629" s="37"/>
      <c r="BY6629" s="37"/>
      <c r="BZ6629" s="37"/>
      <c r="CA6629" s="37"/>
      <c r="CB6629" s="37"/>
      <c r="CC6629" s="37"/>
      <c r="CD6629" s="37"/>
      <c r="CE6629" s="37"/>
      <c r="CF6629" s="37"/>
      <c r="CG6629" s="37"/>
      <c r="CH6629" s="37"/>
      <c r="CI6629" s="37"/>
      <c r="CJ6629" s="37"/>
      <c r="CK6629" s="37"/>
      <c r="CL6629" s="37"/>
      <c r="CM6629" s="37"/>
      <c r="CN6629" s="37"/>
      <c r="CO6629" s="37"/>
      <c r="CP6629" s="37"/>
      <c r="CQ6629" s="37"/>
      <c r="CR6629" s="37"/>
      <c r="CS6629" s="37"/>
      <c r="CT6629" s="37"/>
      <c r="CU6629" s="37"/>
      <c r="CV6629" s="37"/>
      <c r="CW6629" s="37"/>
      <c r="CX6629" s="37"/>
      <c r="CY6629" s="37"/>
      <c r="CZ6629" s="37"/>
      <c r="DA6629" s="37"/>
      <c r="DB6629" s="37"/>
      <c r="DC6629" s="37"/>
      <c r="DD6629" s="37"/>
      <c r="DE6629" s="37"/>
      <c r="DF6629" s="37"/>
      <c r="DG6629" s="37"/>
      <c r="DH6629" s="37"/>
      <c r="DI6629" s="37"/>
      <c r="DJ6629" s="37"/>
      <c r="DK6629" s="37"/>
      <c r="DL6629" s="37"/>
      <c r="DM6629" s="37"/>
      <c r="DN6629" s="37"/>
      <c r="DO6629" s="37"/>
      <c r="DP6629" s="37"/>
      <c r="DQ6629" s="37"/>
      <c r="DR6629" s="37"/>
      <c r="DS6629" s="37"/>
      <c r="DT6629" s="37"/>
      <c r="DU6629" s="37"/>
      <c r="DV6629" s="37"/>
      <c r="DW6629" s="37"/>
      <c r="DX6629" s="37"/>
      <c r="DY6629" s="37"/>
      <c r="DZ6629" s="37"/>
      <c r="EA6629" s="37"/>
      <c r="EB6629" s="37"/>
      <c r="EC6629" s="37"/>
    </row>
    <row r="6630" spans="1:133" x14ac:dyDescent="0.25">
      <c r="A6630" s="35">
        <v>4323</v>
      </c>
      <c r="B6630" s="36">
        <v>331</v>
      </c>
      <c r="C6630" s="36">
        <v>20003351</v>
      </c>
      <c r="D6630" s="36">
        <v>100718</v>
      </c>
      <c r="E6630" s="36">
        <v>30200025</v>
      </c>
      <c r="F6630" s="36" t="s">
        <v>21</v>
      </c>
      <c r="G6630" s="37" t="s">
        <v>3911</v>
      </c>
      <c r="H6630" s="38">
        <v>38837</v>
      </c>
      <c r="I6630" s="39">
        <v>45</v>
      </c>
      <c r="J6630" s="74">
        <v>669.36</v>
      </c>
      <c r="K6630" s="111">
        <v>0</v>
      </c>
      <c r="L6630" s="59">
        <f t="shared" si="908"/>
        <v>0</v>
      </c>
      <c r="M6630" s="39">
        <v>45</v>
      </c>
      <c r="N6630" s="42">
        <f t="shared" si="909"/>
        <v>9.1663244353182751</v>
      </c>
      <c r="O6630" s="43">
        <f t="shared" si="910"/>
        <v>0</v>
      </c>
      <c r="P6630" s="44">
        <f t="shared" si="911"/>
        <v>0</v>
      </c>
      <c r="Q6630" s="44" t="str">
        <f t="shared" si="912"/>
        <v xml:space="preserve"> </v>
      </c>
      <c r="R6630" s="44" t="str">
        <f>VLOOKUP(S6630,Sheet8!B:C,2,0)</f>
        <v>GOTCHA</v>
      </c>
      <c r="S6630" s="6" t="s">
        <v>8758</v>
      </c>
      <c r="T6630" s="6" t="str">
        <f>VLOOKUP(U6630,'17-1'!J:K,2,0)</f>
        <v>IM HERE</v>
      </c>
      <c r="U6630" s="6" t="s">
        <v>28595</v>
      </c>
      <c r="EA6630" s="6"/>
      <c r="EB6630" s="6"/>
      <c r="EC6630" s="6"/>
    </row>
    <row r="6631" spans="1:133" x14ac:dyDescent="0.25">
      <c r="A6631" s="35">
        <v>4278</v>
      </c>
      <c r="B6631" s="36">
        <v>331</v>
      </c>
      <c r="C6631" s="36">
        <v>20003132</v>
      </c>
      <c r="D6631" s="36">
        <v>100718</v>
      </c>
      <c r="E6631" s="36">
        <v>30200015</v>
      </c>
      <c r="F6631" s="36" t="s">
        <v>31</v>
      </c>
      <c r="G6631" s="37" t="s">
        <v>4287</v>
      </c>
      <c r="H6631" s="38">
        <v>39416</v>
      </c>
      <c r="I6631" s="39">
        <v>45</v>
      </c>
      <c r="J6631" s="74">
        <v>768.66</v>
      </c>
      <c r="K6631" s="111">
        <v>0</v>
      </c>
      <c r="L6631" s="59">
        <f t="shared" si="908"/>
        <v>0</v>
      </c>
      <c r="M6631" s="39">
        <v>45</v>
      </c>
      <c r="N6631" s="42">
        <f t="shared" si="909"/>
        <v>7.5811088295687883</v>
      </c>
      <c r="O6631" s="43">
        <f t="shared" si="910"/>
        <v>0</v>
      </c>
      <c r="P6631" s="44">
        <f t="shared" si="911"/>
        <v>0</v>
      </c>
      <c r="Q6631" s="44" t="str">
        <f t="shared" si="912"/>
        <v xml:space="preserve"> </v>
      </c>
      <c r="R6631" s="44" t="str">
        <f>VLOOKUP(S6631,Sheet8!B:C,2,0)</f>
        <v>GOTCHA</v>
      </c>
      <c r="S6631" s="6" t="s">
        <v>9948</v>
      </c>
      <c r="T6631" s="6" t="str">
        <f>VLOOKUP(U6631,'17-1'!J:K,2,0)</f>
        <v>IM HERE</v>
      </c>
      <c r="U6631" s="6" t="s">
        <v>29787</v>
      </c>
      <c r="EA6631" s="6"/>
      <c r="EB6631" s="6"/>
      <c r="EC6631" s="6"/>
    </row>
    <row r="6632" spans="1:133" x14ac:dyDescent="0.25">
      <c r="A6632" s="35">
        <v>694</v>
      </c>
      <c r="B6632" s="36">
        <v>304</v>
      </c>
      <c r="C6632" s="36">
        <v>10000754</v>
      </c>
      <c r="D6632" s="36">
        <v>100718</v>
      </c>
      <c r="E6632" s="36">
        <v>30200087</v>
      </c>
      <c r="F6632" s="36" t="s">
        <v>34</v>
      </c>
      <c r="G6632" s="37" t="s">
        <v>4333</v>
      </c>
      <c r="H6632" s="38">
        <v>39478</v>
      </c>
      <c r="I6632" s="39">
        <v>45</v>
      </c>
      <c r="J6632" s="74">
        <v>348.03</v>
      </c>
      <c r="K6632" s="111">
        <v>0</v>
      </c>
      <c r="L6632" s="59">
        <f t="shared" si="908"/>
        <v>0</v>
      </c>
      <c r="M6632" s="39">
        <v>45</v>
      </c>
      <c r="N6632" s="42">
        <f t="shared" si="909"/>
        <v>7.4113620807665983</v>
      </c>
      <c r="O6632" s="43">
        <f t="shared" si="910"/>
        <v>0</v>
      </c>
      <c r="P6632" s="44">
        <f t="shared" si="911"/>
        <v>0</v>
      </c>
      <c r="Q6632" s="44" t="str">
        <f t="shared" si="912"/>
        <v xml:space="preserve"> </v>
      </c>
      <c r="R6632" s="44" t="str">
        <f>VLOOKUP(S6632,Sheet8!B:C,2,0)</f>
        <v>GOTCHA</v>
      </c>
      <c r="S6632" s="6" t="s">
        <v>10051</v>
      </c>
      <c r="T6632" s="6" t="str">
        <f>VLOOKUP(U6632,'17-1'!J:K,2,0)</f>
        <v>IM HERE</v>
      </c>
      <c r="U6632" s="6" t="s">
        <v>29890</v>
      </c>
      <c r="EA6632" s="6"/>
      <c r="EB6632" s="6"/>
      <c r="EC6632" s="6"/>
    </row>
    <row r="6633" spans="1:133" x14ac:dyDescent="0.25">
      <c r="A6633" s="35">
        <v>8476</v>
      </c>
      <c r="B6633" s="36">
        <v>371</v>
      </c>
      <c r="C6633" s="36">
        <v>20007468</v>
      </c>
      <c r="D6633" s="36">
        <v>100719</v>
      </c>
      <c r="E6633" s="36">
        <v>30200045</v>
      </c>
      <c r="F6633" s="36" t="s">
        <v>56</v>
      </c>
      <c r="G6633" s="37" t="s">
        <v>3542</v>
      </c>
      <c r="H6633" s="38">
        <v>39691</v>
      </c>
      <c r="I6633" s="39">
        <v>45</v>
      </c>
      <c r="J6633" s="74">
        <v>1127.48</v>
      </c>
      <c r="K6633" s="111">
        <v>0</v>
      </c>
      <c r="L6633" s="59">
        <f t="shared" si="908"/>
        <v>0</v>
      </c>
      <c r="M6633" s="39">
        <v>45</v>
      </c>
      <c r="N6633" s="42">
        <f t="shared" si="909"/>
        <v>6.8281998631074607</v>
      </c>
      <c r="O6633" s="43">
        <f t="shared" si="910"/>
        <v>0</v>
      </c>
      <c r="P6633" s="44">
        <f t="shared" si="911"/>
        <v>0</v>
      </c>
      <c r="Q6633" s="44" t="str">
        <f t="shared" si="912"/>
        <v xml:space="preserve"> </v>
      </c>
      <c r="R6633" s="44" t="str">
        <f>VLOOKUP(S6633,Sheet8!B:C,2,0)</f>
        <v>GOTCHA</v>
      </c>
      <c r="S6633" s="6" t="s">
        <v>6930</v>
      </c>
      <c r="T6633" s="6" t="str">
        <f>VLOOKUP(U6633,'17-1'!J:K,2,0)</f>
        <v>IM HERE</v>
      </c>
      <c r="U6633" s="6" t="s">
        <v>26678</v>
      </c>
      <c r="EA6633" s="6"/>
      <c r="EB6633" s="6"/>
      <c r="EC6633" s="6"/>
    </row>
    <row r="6634" spans="1:133" x14ac:dyDescent="0.25">
      <c r="A6634" s="35">
        <v>6702</v>
      </c>
      <c r="B6634" s="36">
        <v>345</v>
      </c>
      <c r="C6634" s="36">
        <v>20004289</v>
      </c>
      <c r="D6634" s="36">
        <v>100718</v>
      </c>
      <c r="E6634" s="36">
        <v>30200013</v>
      </c>
      <c r="F6634" s="36" t="s">
        <v>50</v>
      </c>
      <c r="G6634" s="37" t="s">
        <v>4288</v>
      </c>
      <c r="H6634" s="38">
        <v>39416</v>
      </c>
      <c r="I6634" s="39">
        <v>45</v>
      </c>
      <c r="J6634" s="74">
        <v>154.55000000000001</v>
      </c>
      <c r="K6634" s="111">
        <v>0</v>
      </c>
      <c r="L6634" s="59">
        <f t="shared" si="908"/>
        <v>0</v>
      </c>
      <c r="M6634" s="39">
        <v>45</v>
      </c>
      <c r="N6634" s="42">
        <f t="shared" si="909"/>
        <v>7.5811088295687883</v>
      </c>
      <c r="O6634" s="43">
        <f t="shared" si="910"/>
        <v>0</v>
      </c>
      <c r="P6634" s="44">
        <f t="shared" si="911"/>
        <v>0</v>
      </c>
      <c r="Q6634" s="44" t="str">
        <f t="shared" si="912"/>
        <v xml:space="preserve"> </v>
      </c>
      <c r="R6634" s="44" t="str">
        <f>VLOOKUP(S6634,Sheet8!B:C,2,0)</f>
        <v>GOTCHA</v>
      </c>
      <c r="S6634" s="6" t="s">
        <v>9949</v>
      </c>
      <c r="T6634" s="6" t="str">
        <f>VLOOKUP(U6634,'17-1'!J:K,2,0)</f>
        <v>IM HERE</v>
      </c>
      <c r="U6634" s="6" t="s">
        <v>29788</v>
      </c>
      <c r="EA6634" s="6"/>
      <c r="EB6634" s="6"/>
      <c r="EC6634" s="6"/>
    </row>
    <row r="6635" spans="1:133" x14ac:dyDescent="0.25">
      <c r="A6635" s="35">
        <v>2032</v>
      </c>
      <c r="B6635" s="36">
        <v>311</v>
      </c>
      <c r="C6635" s="36">
        <v>20003252</v>
      </c>
      <c r="D6635" s="36">
        <v>100718</v>
      </c>
      <c r="E6635" s="36">
        <v>30200013</v>
      </c>
      <c r="F6635" s="36" t="s">
        <v>50</v>
      </c>
      <c r="G6635" s="37" t="s">
        <v>4180</v>
      </c>
      <c r="H6635" s="38">
        <v>39233</v>
      </c>
      <c r="I6635" s="39">
        <v>45</v>
      </c>
      <c r="J6635" s="74">
        <v>439.13</v>
      </c>
      <c r="K6635" s="111">
        <v>0</v>
      </c>
      <c r="L6635" s="59">
        <f t="shared" si="908"/>
        <v>0</v>
      </c>
      <c r="M6635" s="39">
        <v>45</v>
      </c>
      <c r="N6635" s="42">
        <f t="shared" si="909"/>
        <v>8.0821355236139638</v>
      </c>
      <c r="O6635" s="43">
        <f t="shared" si="910"/>
        <v>0</v>
      </c>
      <c r="P6635" s="44">
        <f t="shared" si="911"/>
        <v>0</v>
      </c>
      <c r="Q6635" s="44" t="str">
        <f t="shared" si="912"/>
        <v xml:space="preserve"> </v>
      </c>
      <c r="R6635" s="44" t="str">
        <f>VLOOKUP(S6635,Sheet8!B:C,2,0)</f>
        <v>GOTCHA</v>
      </c>
      <c r="S6635" s="6" t="s">
        <v>9573</v>
      </c>
      <c r="T6635" s="6" t="str">
        <f>VLOOKUP(U6635,'17-1'!J:K,2,0)</f>
        <v>IM HERE</v>
      </c>
      <c r="U6635" s="6" t="s">
        <v>29412</v>
      </c>
      <c r="EA6635" s="6"/>
      <c r="EB6635" s="6"/>
      <c r="EC6635" s="6"/>
    </row>
    <row r="6636" spans="1:133" x14ac:dyDescent="0.25">
      <c r="A6636" s="35">
        <v>2970</v>
      </c>
      <c r="B6636" s="36">
        <v>320</v>
      </c>
      <c r="C6636" s="36">
        <v>20005336</v>
      </c>
      <c r="D6636" s="36">
        <v>100718</v>
      </c>
      <c r="E6636" s="36">
        <v>30200019</v>
      </c>
      <c r="F6636" s="36" t="s">
        <v>68</v>
      </c>
      <c r="G6636" s="37" t="s">
        <v>3984</v>
      </c>
      <c r="H6636" s="38">
        <v>38990</v>
      </c>
      <c r="I6636" s="39">
        <v>45</v>
      </c>
      <c r="J6636" s="74">
        <v>587.14</v>
      </c>
      <c r="K6636" s="111">
        <v>0</v>
      </c>
      <c r="L6636" s="59">
        <f t="shared" si="908"/>
        <v>0</v>
      </c>
      <c r="M6636" s="39">
        <v>45</v>
      </c>
      <c r="N6636" s="42">
        <f t="shared" si="909"/>
        <v>8.7474332648870643</v>
      </c>
      <c r="O6636" s="43">
        <f t="shared" si="910"/>
        <v>0</v>
      </c>
      <c r="P6636" s="44">
        <f t="shared" si="911"/>
        <v>0</v>
      </c>
      <c r="Q6636" s="44" t="str">
        <f t="shared" si="912"/>
        <v xml:space="preserve"> </v>
      </c>
      <c r="R6636" s="44" t="str">
        <f>VLOOKUP(S6636,Sheet8!B:C,2,0)</f>
        <v>GOTCHA</v>
      </c>
      <c r="S6636" s="6" t="s">
        <v>9060</v>
      </c>
      <c r="T6636" s="6" t="str">
        <f>VLOOKUP(U6636,'17-1'!J:K,2,0)</f>
        <v>IM HERE</v>
      </c>
      <c r="U6636" s="6" t="s">
        <v>28898</v>
      </c>
      <c r="EA6636" s="6"/>
      <c r="EB6636" s="6"/>
      <c r="EC6636" s="6"/>
    </row>
    <row r="6637" spans="1:133" x14ac:dyDescent="0.25">
      <c r="A6637" s="35">
        <v>7213</v>
      </c>
      <c r="B6637" s="36">
        <v>371</v>
      </c>
      <c r="C6637" s="36">
        <v>20000127</v>
      </c>
      <c r="D6637" s="36">
        <v>100719</v>
      </c>
      <c r="E6637" s="36">
        <v>30200025</v>
      </c>
      <c r="F6637" s="36" t="s">
        <v>21</v>
      </c>
      <c r="G6637" s="37" t="s">
        <v>4200</v>
      </c>
      <c r="H6637" s="38">
        <v>39263</v>
      </c>
      <c r="I6637" s="39">
        <v>45</v>
      </c>
      <c r="J6637" s="74">
        <v>1944.92</v>
      </c>
      <c r="K6637" s="111">
        <v>0</v>
      </c>
      <c r="L6637" s="59">
        <f t="shared" si="908"/>
        <v>0</v>
      </c>
      <c r="M6637" s="39">
        <v>45</v>
      </c>
      <c r="N6637" s="42">
        <f t="shared" si="909"/>
        <v>8</v>
      </c>
      <c r="O6637" s="43">
        <f t="shared" si="910"/>
        <v>0</v>
      </c>
      <c r="P6637" s="44">
        <f t="shared" si="911"/>
        <v>0</v>
      </c>
      <c r="Q6637" s="44" t="str">
        <f t="shared" si="912"/>
        <v xml:space="preserve"> </v>
      </c>
      <c r="R6637" s="44" t="str">
        <f>VLOOKUP(S6637,Sheet8!B:C,2,0)</f>
        <v>GOTCHA</v>
      </c>
      <c r="S6637" s="6" t="s">
        <v>9628</v>
      </c>
      <c r="T6637" s="6" t="str">
        <f>VLOOKUP(U6637,'17-1'!J:K,2,0)</f>
        <v>IM HERE</v>
      </c>
      <c r="U6637" s="6" t="s">
        <v>29467</v>
      </c>
      <c r="EA6637" s="6"/>
      <c r="EB6637" s="6"/>
      <c r="EC6637" s="6"/>
    </row>
    <row r="6638" spans="1:133" x14ac:dyDescent="0.25">
      <c r="A6638" s="35">
        <v>3258</v>
      </c>
      <c r="B6638" s="36">
        <v>330</v>
      </c>
      <c r="C6638" s="36">
        <v>20002207</v>
      </c>
      <c r="D6638" s="36">
        <v>100718</v>
      </c>
      <c r="E6638" s="36">
        <v>30200083</v>
      </c>
      <c r="F6638" s="36" t="s">
        <v>164</v>
      </c>
      <c r="G6638" s="37" t="s">
        <v>1209</v>
      </c>
      <c r="H6638" s="38">
        <v>40695</v>
      </c>
      <c r="I6638" s="39">
        <v>15</v>
      </c>
      <c r="J6638" s="74">
        <v>4989</v>
      </c>
      <c r="K6638" s="45">
        <v>1</v>
      </c>
      <c r="L6638" s="41">
        <f>J6638*K6638</f>
        <v>4989</v>
      </c>
      <c r="M6638" s="39">
        <v>15</v>
      </c>
      <c r="N6638" s="42">
        <f t="shared" si="909"/>
        <v>4.0793976728268309</v>
      </c>
      <c r="O6638" s="43">
        <f t="shared" si="910"/>
        <v>332.6</v>
      </c>
      <c r="P6638" s="44">
        <f t="shared" si="911"/>
        <v>1356.8076659822038</v>
      </c>
      <c r="Q6638" s="44">
        <f t="shared" si="912"/>
        <v>3632.1923340177964</v>
      </c>
      <c r="R6638" s="44" t="e">
        <f>VLOOKUP(S6638,Sheet8!B:C,2,0)</f>
        <v>#N/A</v>
      </c>
      <c r="S6638" s="6" t="s">
        <v>13698</v>
      </c>
      <c r="T6638" s="6" t="e">
        <f>VLOOKUP(U6638,'17-1'!J:K,2,0)</f>
        <v>#N/A</v>
      </c>
      <c r="U6638" s="6" t="s">
        <v>38566</v>
      </c>
      <c r="EA6638" s="6"/>
      <c r="EB6638" s="6"/>
      <c r="EC6638" s="6"/>
    </row>
    <row r="6639" spans="1:133" x14ac:dyDescent="0.25">
      <c r="A6639" s="35">
        <v>4313</v>
      </c>
      <c r="B6639" s="36">
        <v>331</v>
      </c>
      <c r="C6639" s="36">
        <v>20003196</v>
      </c>
      <c r="D6639" s="36">
        <v>100718</v>
      </c>
      <c r="E6639" s="36">
        <v>30200050</v>
      </c>
      <c r="F6639" s="36" t="s">
        <v>115</v>
      </c>
      <c r="G6639" s="37" t="s">
        <v>4496</v>
      </c>
      <c r="H6639" s="38">
        <v>39355</v>
      </c>
      <c r="I6639" s="39">
        <v>20</v>
      </c>
      <c r="J6639" s="74">
        <v>666.84</v>
      </c>
      <c r="K6639" s="111">
        <v>0</v>
      </c>
      <c r="L6639" s="59">
        <f t="shared" ref="L6639:L6645" si="913">J6639*K6639</f>
        <v>0</v>
      </c>
      <c r="M6639" s="39">
        <v>20</v>
      </c>
      <c r="N6639" s="42">
        <f t="shared" si="909"/>
        <v>7.7481177275838471</v>
      </c>
      <c r="O6639" s="43">
        <f t="shared" si="910"/>
        <v>0</v>
      </c>
      <c r="P6639" s="44">
        <f t="shared" si="911"/>
        <v>0</v>
      </c>
      <c r="Q6639" s="44" t="str">
        <f t="shared" si="912"/>
        <v xml:space="preserve"> </v>
      </c>
      <c r="R6639" s="44" t="str">
        <f>VLOOKUP(S6639,Sheet8!B:C,2,0)</f>
        <v>GOTCHA</v>
      </c>
      <c r="S6639" s="6" t="s">
        <v>9829</v>
      </c>
      <c r="T6639" s="6" t="str">
        <f>VLOOKUP(U6639,'17-1'!J:K,2,0)</f>
        <v>IM HERE</v>
      </c>
      <c r="U6639" s="6" t="s">
        <v>29668</v>
      </c>
      <c r="EA6639" s="6"/>
      <c r="EB6639" s="6"/>
      <c r="EC6639" s="6"/>
    </row>
    <row r="6640" spans="1:133" x14ac:dyDescent="0.25">
      <c r="A6640" s="35">
        <v>2851</v>
      </c>
      <c r="B6640" s="36">
        <v>320</v>
      </c>
      <c r="C6640" s="36">
        <v>20004210</v>
      </c>
      <c r="D6640" s="36">
        <v>100718</v>
      </c>
      <c r="E6640" s="36">
        <v>30200076</v>
      </c>
      <c r="F6640" s="36" t="s">
        <v>169</v>
      </c>
      <c r="G6640" s="37" t="s">
        <v>4483</v>
      </c>
      <c r="H6640" s="38">
        <v>39113</v>
      </c>
      <c r="I6640" s="39">
        <v>20</v>
      </c>
      <c r="J6640" s="74">
        <v>555.83000000000004</v>
      </c>
      <c r="K6640" s="111">
        <v>0</v>
      </c>
      <c r="L6640" s="59">
        <f t="shared" si="913"/>
        <v>0</v>
      </c>
      <c r="M6640" s="39">
        <v>20</v>
      </c>
      <c r="N6640" s="42">
        <f t="shared" si="909"/>
        <v>8.4106776180698155</v>
      </c>
      <c r="O6640" s="43">
        <f t="shared" si="910"/>
        <v>0</v>
      </c>
      <c r="P6640" s="44">
        <f t="shared" si="911"/>
        <v>0</v>
      </c>
      <c r="Q6640" s="44" t="str">
        <f t="shared" si="912"/>
        <v xml:space="preserve"> </v>
      </c>
      <c r="R6640" s="44" t="str">
        <f>VLOOKUP(S6640,Sheet8!B:C,2,0)</f>
        <v>GOTCHA</v>
      </c>
      <c r="S6640" s="6" t="s">
        <v>9320</v>
      </c>
      <c r="T6640" s="6" t="str">
        <f>VLOOKUP(U6640,'17-1'!J:K,2,0)</f>
        <v>IM HERE</v>
      </c>
      <c r="U6640" s="6" t="s">
        <v>29158</v>
      </c>
      <c r="EA6640" s="6"/>
      <c r="EB6640" s="6"/>
      <c r="EC6640" s="6"/>
    </row>
    <row r="6641" spans="1:133" x14ac:dyDescent="0.25">
      <c r="A6641" s="35">
        <v>7054</v>
      </c>
      <c r="B6641" s="36">
        <v>361</v>
      </c>
      <c r="C6641" s="36">
        <v>20002778</v>
      </c>
      <c r="D6641" s="36">
        <v>100719</v>
      </c>
      <c r="E6641" s="36">
        <v>30200075</v>
      </c>
      <c r="F6641" s="36" t="s">
        <v>22</v>
      </c>
      <c r="G6641" s="37" t="s">
        <v>4484</v>
      </c>
      <c r="H6641" s="38">
        <v>39113</v>
      </c>
      <c r="I6641" s="39">
        <v>20</v>
      </c>
      <c r="J6641" s="74">
        <v>618.87</v>
      </c>
      <c r="K6641" s="111">
        <v>0</v>
      </c>
      <c r="L6641" s="59">
        <f t="shared" si="913"/>
        <v>0</v>
      </c>
      <c r="M6641" s="39">
        <v>20</v>
      </c>
      <c r="N6641" s="42">
        <f t="shared" si="909"/>
        <v>8.4106776180698155</v>
      </c>
      <c r="O6641" s="43">
        <f t="shared" si="910"/>
        <v>0</v>
      </c>
      <c r="P6641" s="44">
        <f t="shared" si="911"/>
        <v>0</v>
      </c>
      <c r="Q6641" s="44" t="str">
        <f t="shared" si="912"/>
        <v xml:space="preserve"> </v>
      </c>
      <c r="R6641" s="44" t="str">
        <f>VLOOKUP(S6641,Sheet8!B:C,2,0)</f>
        <v>GOTCHA</v>
      </c>
      <c r="S6641" s="6" t="s">
        <v>9322</v>
      </c>
      <c r="T6641" s="6" t="str">
        <f>VLOOKUP(U6641,'17-1'!J:K,2,0)</f>
        <v>IM HERE</v>
      </c>
      <c r="U6641" s="6" t="s">
        <v>29160</v>
      </c>
      <c r="EA6641" s="6"/>
      <c r="EB6641" s="6"/>
      <c r="EC6641" s="6"/>
    </row>
    <row r="6642" spans="1:133" x14ac:dyDescent="0.25">
      <c r="A6642" s="35">
        <v>1284</v>
      </c>
      <c r="B6642" s="36">
        <v>310</v>
      </c>
      <c r="C6642" s="36">
        <v>20002097</v>
      </c>
      <c r="D6642" s="36">
        <v>100718</v>
      </c>
      <c r="E6642" s="36">
        <v>30200065</v>
      </c>
      <c r="F6642" s="36" t="s">
        <v>11</v>
      </c>
      <c r="G6642" s="37" t="s">
        <v>1339</v>
      </c>
      <c r="H6642" s="38">
        <v>40087</v>
      </c>
      <c r="I6642" s="39">
        <v>15</v>
      </c>
      <c r="J6642" s="74">
        <v>40271.699999999997</v>
      </c>
      <c r="K6642" s="111">
        <v>0</v>
      </c>
      <c r="L6642" s="59">
        <f t="shared" si="913"/>
        <v>0</v>
      </c>
      <c r="M6642" s="39">
        <v>15</v>
      </c>
      <c r="N6642" s="42">
        <f t="shared" si="909"/>
        <v>5.7440109514031485</v>
      </c>
      <c r="O6642" s="43">
        <f t="shared" si="910"/>
        <v>0</v>
      </c>
      <c r="P6642" s="44">
        <f t="shared" si="911"/>
        <v>0</v>
      </c>
      <c r="Q6642" s="44" t="str">
        <f t="shared" si="912"/>
        <v xml:space="preserve"> </v>
      </c>
      <c r="R6642" s="44" t="str">
        <f>VLOOKUP(S6642,Sheet8!B:C,2,0)</f>
        <v>GOTCHA</v>
      </c>
      <c r="S6642" s="6" t="s">
        <v>7393</v>
      </c>
      <c r="T6642" s="6" t="str">
        <f>VLOOKUP(U6642,'17-1'!J:K,2,0)</f>
        <v>IM HERE</v>
      </c>
      <c r="U6642" s="6" t="s">
        <v>27141</v>
      </c>
      <c r="EA6642" s="6"/>
      <c r="EB6642" s="6"/>
      <c r="EC6642" s="6"/>
    </row>
    <row r="6643" spans="1:133" x14ac:dyDescent="0.25">
      <c r="A6643" s="35">
        <v>4665</v>
      </c>
      <c r="B6643" s="36">
        <v>331</v>
      </c>
      <c r="C6643" s="36">
        <v>20005597</v>
      </c>
      <c r="D6643" s="36">
        <v>100718</v>
      </c>
      <c r="E6643" s="36">
        <v>30200083</v>
      </c>
      <c r="F6643" s="36" t="s">
        <v>164</v>
      </c>
      <c r="G6643" s="37" t="s">
        <v>1325</v>
      </c>
      <c r="H6643" s="38">
        <v>39995</v>
      </c>
      <c r="I6643" s="39">
        <v>15</v>
      </c>
      <c r="J6643" s="74">
        <v>32251.5</v>
      </c>
      <c r="K6643" s="111">
        <v>0</v>
      </c>
      <c r="L6643" s="59">
        <f t="shared" si="913"/>
        <v>0</v>
      </c>
      <c r="M6643" s="39">
        <v>15</v>
      </c>
      <c r="N6643" s="42">
        <f t="shared" si="909"/>
        <v>5.9958932238193015</v>
      </c>
      <c r="O6643" s="43">
        <f t="shared" si="910"/>
        <v>0</v>
      </c>
      <c r="P6643" s="44">
        <f t="shared" si="911"/>
        <v>0</v>
      </c>
      <c r="Q6643" s="44" t="str">
        <f t="shared" si="912"/>
        <v xml:space="preserve"> </v>
      </c>
      <c r="R6643" s="44" t="str">
        <f>VLOOKUP(S6643,Sheet8!B:C,2,0)</f>
        <v>GOTCHA</v>
      </c>
      <c r="S6643" s="6" t="s">
        <v>9912</v>
      </c>
      <c r="T6643" s="6" t="str">
        <f>VLOOKUP(U6643,'17-1'!J:K,2,0)</f>
        <v>IM HERE</v>
      </c>
      <c r="U6643" s="6" t="s">
        <v>29751</v>
      </c>
      <c r="EA6643" s="6"/>
      <c r="EB6643" s="6"/>
      <c r="EC6643" s="6"/>
    </row>
    <row r="6644" spans="1:133" x14ac:dyDescent="0.25">
      <c r="A6644" s="35">
        <v>4790</v>
      </c>
      <c r="B6644" s="36">
        <v>331</v>
      </c>
      <c r="C6644" s="36">
        <v>20006392</v>
      </c>
      <c r="D6644" s="36">
        <v>100718</v>
      </c>
      <c r="E6644" s="36">
        <v>30200072</v>
      </c>
      <c r="F6644" s="36" t="s">
        <v>165</v>
      </c>
      <c r="G6644" s="37" t="s">
        <v>1674</v>
      </c>
      <c r="H6644" s="38">
        <v>39082</v>
      </c>
      <c r="I6644" s="39">
        <v>15</v>
      </c>
      <c r="J6644" s="74">
        <v>12621.34</v>
      </c>
      <c r="K6644" s="111">
        <v>0</v>
      </c>
      <c r="L6644" s="59">
        <f t="shared" si="913"/>
        <v>0</v>
      </c>
      <c r="M6644" s="39">
        <v>15</v>
      </c>
      <c r="N6644" s="42">
        <f t="shared" si="909"/>
        <v>8.4955509924709105</v>
      </c>
      <c r="O6644" s="43">
        <f t="shared" si="910"/>
        <v>0</v>
      </c>
      <c r="P6644" s="44">
        <f t="shared" si="911"/>
        <v>0</v>
      </c>
      <c r="Q6644" s="44" t="str">
        <f t="shared" si="912"/>
        <v xml:space="preserve"> </v>
      </c>
      <c r="R6644" s="44" t="str">
        <f>VLOOKUP(S6644,Sheet8!B:C,2,0)</f>
        <v>GOTCHA</v>
      </c>
      <c r="S6644" s="6" t="s">
        <v>9211</v>
      </c>
      <c r="T6644" s="6" t="str">
        <f>VLOOKUP(U6644,'17-1'!J:K,2,0)</f>
        <v>IM HERE</v>
      </c>
      <c r="U6644" s="6" t="s">
        <v>29049</v>
      </c>
      <c r="EA6644" s="6"/>
      <c r="EB6644" s="6"/>
      <c r="EC6644" s="6"/>
    </row>
    <row r="6645" spans="1:133" x14ac:dyDescent="0.25">
      <c r="A6645" s="35">
        <v>174</v>
      </c>
      <c r="B6645" s="36">
        <v>304</v>
      </c>
      <c r="C6645" s="36">
        <v>10000113</v>
      </c>
      <c r="D6645" s="36">
        <v>100718</v>
      </c>
      <c r="E6645" s="36">
        <v>30200021</v>
      </c>
      <c r="F6645" s="36" t="s">
        <v>24</v>
      </c>
      <c r="G6645" s="37" t="s">
        <v>1672</v>
      </c>
      <c r="H6645" s="38">
        <v>39082</v>
      </c>
      <c r="I6645" s="39">
        <v>15</v>
      </c>
      <c r="J6645" s="74">
        <v>14214.56</v>
      </c>
      <c r="K6645" s="111">
        <v>0</v>
      </c>
      <c r="L6645" s="59">
        <f t="shared" si="913"/>
        <v>0</v>
      </c>
      <c r="M6645" s="39">
        <v>15</v>
      </c>
      <c r="N6645" s="42">
        <f t="shared" si="909"/>
        <v>8.4955509924709105</v>
      </c>
      <c r="O6645" s="43">
        <f t="shared" si="910"/>
        <v>0</v>
      </c>
      <c r="P6645" s="44">
        <f t="shared" si="911"/>
        <v>0</v>
      </c>
      <c r="Q6645" s="44" t="str">
        <f t="shared" si="912"/>
        <v xml:space="preserve"> </v>
      </c>
      <c r="R6645" s="44" t="str">
        <f>VLOOKUP(S6645,Sheet8!B:C,2,0)</f>
        <v>GOTCHA</v>
      </c>
      <c r="S6645" s="6" t="s">
        <v>9209</v>
      </c>
      <c r="T6645" s="6" t="str">
        <f>VLOOKUP(U6645,'17-1'!J:K,2,0)</f>
        <v>IM HERE</v>
      </c>
      <c r="U6645" s="6" t="s">
        <v>29047</v>
      </c>
      <c r="EA6645" s="6"/>
      <c r="EB6645" s="6"/>
      <c r="EC6645" s="6"/>
    </row>
    <row r="6646" spans="1:133" x14ac:dyDescent="0.25">
      <c r="A6646" s="35">
        <v>3485</v>
      </c>
      <c r="B6646" s="36">
        <v>330</v>
      </c>
      <c r="C6646" s="36">
        <v>20004461</v>
      </c>
      <c r="D6646" s="36">
        <v>100718</v>
      </c>
      <c r="E6646" s="36">
        <v>30200054</v>
      </c>
      <c r="F6646" s="36" t="s">
        <v>42</v>
      </c>
      <c r="G6646" s="37" t="s">
        <v>1848</v>
      </c>
      <c r="H6646" s="38">
        <v>40817</v>
      </c>
      <c r="I6646" s="39">
        <v>15</v>
      </c>
      <c r="J6646" s="74">
        <v>5870</v>
      </c>
      <c r="K6646" s="45">
        <v>1</v>
      </c>
      <c r="L6646" s="41">
        <f>J6646*K6646</f>
        <v>5870</v>
      </c>
      <c r="M6646" s="39">
        <v>15</v>
      </c>
      <c r="N6646" s="42">
        <f t="shared" si="909"/>
        <v>3.7453798767967146</v>
      </c>
      <c r="O6646" s="43">
        <f t="shared" si="910"/>
        <v>391.33333333333331</v>
      </c>
      <c r="P6646" s="44">
        <f t="shared" si="911"/>
        <v>1465.6919917864475</v>
      </c>
      <c r="Q6646" s="44">
        <f t="shared" si="912"/>
        <v>4404.308008213553</v>
      </c>
      <c r="R6646" s="44" t="e">
        <f>VLOOKUP(S6646,Sheet8!B:C,2,0)</f>
        <v>#N/A</v>
      </c>
      <c r="S6646" s="6" t="s">
        <v>13699</v>
      </c>
      <c r="T6646" s="6" t="e">
        <f>VLOOKUP(U6646,'17-1'!J:K,2,0)</f>
        <v>#N/A</v>
      </c>
      <c r="U6646" s="6" t="s">
        <v>38567</v>
      </c>
      <c r="EA6646" s="6"/>
      <c r="EB6646" s="6"/>
      <c r="EC6646" s="6"/>
    </row>
    <row r="6647" spans="1:133" x14ac:dyDescent="0.25">
      <c r="A6647" s="35">
        <v>2116</v>
      </c>
      <c r="B6647" s="36">
        <v>311</v>
      </c>
      <c r="C6647" s="36">
        <v>20004126</v>
      </c>
      <c r="D6647" s="36">
        <v>100718</v>
      </c>
      <c r="E6647" s="36">
        <v>30200051</v>
      </c>
      <c r="F6647" s="36" t="s">
        <v>58</v>
      </c>
      <c r="G6647" s="37" t="s">
        <v>1604</v>
      </c>
      <c r="H6647" s="38">
        <v>38717</v>
      </c>
      <c r="I6647" s="39">
        <v>15</v>
      </c>
      <c r="J6647" s="74">
        <v>6192.99</v>
      </c>
      <c r="K6647" s="111">
        <v>0</v>
      </c>
      <c r="L6647" s="59">
        <f t="shared" ref="L6647:L6656" si="914">J6647*K6647</f>
        <v>0</v>
      </c>
      <c r="M6647" s="39">
        <v>15</v>
      </c>
      <c r="N6647" s="42">
        <f t="shared" si="909"/>
        <v>9.4948665297741268</v>
      </c>
      <c r="O6647" s="43">
        <f t="shared" si="910"/>
        <v>0</v>
      </c>
      <c r="P6647" s="44">
        <f t="shared" si="911"/>
        <v>0</v>
      </c>
      <c r="Q6647" s="44" t="str">
        <f t="shared" si="912"/>
        <v xml:space="preserve"> </v>
      </c>
      <c r="R6647" s="44" t="str">
        <f>VLOOKUP(S6647,Sheet8!B:C,2,0)</f>
        <v>GOTCHA</v>
      </c>
      <c r="S6647" s="6" t="s">
        <v>8179</v>
      </c>
      <c r="T6647" s="6" t="str">
        <f>VLOOKUP(U6647,'17-1'!J:K,2,0)</f>
        <v>IM HERE</v>
      </c>
      <c r="U6647" s="6" t="s">
        <v>27927</v>
      </c>
      <c r="EA6647" s="6"/>
      <c r="EB6647" s="6"/>
      <c r="EC6647" s="6"/>
    </row>
    <row r="6648" spans="1:133" x14ac:dyDescent="0.25">
      <c r="A6648" s="35">
        <v>3391</v>
      </c>
      <c r="B6648" s="36">
        <v>330</v>
      </c>
      <c r="C6648" s="36">
        <v>20002946</v>
      </c>
      <c r="D6648" s="36">
        <v>100718</v>
      </c>
      <c r="E6648" s="36">
        <v>30200051</v>
      </c>
      <c r="F6648" s="36" t="s">
        <v>58</v>
      </c>
      <c r="G6648" s="37" t="s">
        <v>1604</v>
      </c>
      <c r="H6648" s="38">
        <v>38717</v>
      </c>
      <c r="I6648" s="39">
        <v>15</v>
      </c>
      <c r="J6648" s="74">
        <v>21032.799999999999</v>
      </c>
      <c r="K6648" s="111">
        <v>0</v>
      </c>
      <c r="L6648" s="59">
        <f t="shared" si="914"/>
        <v>0</v>
      </c>
      <c r="M6648" s="39">
        <v>15</v>
      </c>
      <c r="N6648" s="42">
        <f t="shared" si="909"/>
        <v>9.4948665297741268</v>
      </c>
      <c r="O6648" s="43">
        <f t="shared" si="910"/>
        <v>0</v>
      </c>
      <c r="P6648" s="44">
        <f t="shared" si="911"/>
        <v>0</v>
      </c>
      <c r="Q6648" s="44" t="str">
        <f t="shared" si="912"/>
        <v xml:space="preserve"> </v>
      </c>
      <c r="R6648" s="44" t="str">
        <f>VLOOKUP(S6648,Sheet8!B:C,2,0)</f>
        <v>GOTCHA</v>
      </c>
      <c r="S6648" s="6" t="s">
        <v>8180</v>
      </c>
      <c r="T6648" s="6" t="str">
        <f>VLOOKUP(U6648,'17-1'!J:K,2,0)</f>
        <v>IM HERE</v>
      </c>
      <c r="U6648" s="6" t="s">
        <v>27928</v>
      </c>
      <c r="EA6648" s="6"/>
      <c r="EB6648" s="6"/>
      <c r="EC6648" s="6"/>
    </row>
    <row r="6649" spans="1:133" x14ac:dyDescent="0.25">
      <c r="A6649" s="35">
        <v>5014</v>
      </c>
      <c r="B6649" s="36">
        <v>331</v>
      </c>
      <c r="C6649" s="36">
        <v>20008136</v>
      </c>
      <c r="D6649" s="36">
        <v>100718</v>
      </c>
      <c r="E6649" s="36">
        <v>30200051</v>
      </c>
      <c r="F6649" s="36" t="s">
        <v>58</v>
      </c>
      <c r="G6649" s="37" t="s">
        <v>1604</v>
      </c>
      <c r="H6649" s="38">
        <v>38717</v>
      </c>
      <c r="I6649" s="39">
        <v>15</v>
      </c>
      <c r="J6649" s="74">
        <v>5998.24</v>
      </c>
      <c r="K6649" s="111">
        <v>0</v>
      </c>
      <c r="L6649" s="59">
        <f t="shared" si="914"/>
        <v>0</v>
      </c>
      <c r="M6649" s="39">
        <v>15</v>
      </c>
      <c r="N6649" s="42">
        <f t="shared" si="909"/>
        <v>9.4948665297741268</v>
      </c>
      <c r="O6649" s="43">
        <f t="shared" si="910"/>
        <v>0</v>
      </c>
      <c r="P6649" s="44">
        <f t="shared" si="911"/>
        <v>0</v>
      </c>
      <c r="Q6649" s="44" t="str">
        <f t="shared" si="912"/>
        <v xml:space="preserve"> </v>
      </c>
      <c r="R6649" s="44" t="str">
        <f>VLOOKUP(S6649,Sheet8!B:C,2,0)</f>
        <v>GOTCHA</v>
      </c>
      <c r="S6649" s="6" t="s">
        <v>8178</v>
      </c>
      <c r="T6649" s="6" t="str">
        <f>VLOOKUP(U6649,'17-1'!J:K,2,0)</f>
        <v>IM HERE</v>
      </c>
      <c r="U6649" s="6" t="s">
        <v>27926</v>
      </c>
      <c r="EA6649" s="6"/>
      <c r="EB6649" s="6"/>
      <c r="EC6649" s="6"/>
    </row>
    <row r="6650" spans="1:133" x14ac:dyDescent="0.25">
      <c r="A6650" s="35">
        <v>7600</v>
      </c>
      <c r="B6650" s="36">
        <v>371</v>
      </c>
      <c r="C6650" s="36">
        <v>20001215</v>
      </c>
      <c r="D6650" s="36">
        <v>100719</v>
      </c>
      <c r="E6650" s="36">
        <v>30200063</v>
      </c>
      <c r="F6650" s="36" t="s">
        <v>552</v>
      </c>
      <c r="G6650" s="37" t="s">
        <v>1647</v>
      </c>
      <c r="H6650" s="38">
        <v>38990</v>
      </c>
      <c r="I6650" s="39">
        <v>15</v>
      </c>
      <c r="J6650" s="74">
        <v>4450.45</v>
      </c>
      <c r="K6650" s="111">
        <v>0</v>
      </c>
      <c r="L6650" s="59">
        <f t="shared" si="914"/>
        <v>0</v>
      </c>
      <c r="M6650" s="39">
        <v>15</v>
      </c>
      <c r="N6650" s="42">
        <f t="shared" si="909"/>
        <v>8.7474332648870643</v>
      </c>
      <c r="O6650" s="43">
        <f t="shared" si="910"/>
        <v>0</v>
      </c>
      <c r="P6650" s="44">
        <f t="shared" si="911"/>
        <v>0</v>
      </c>
      <c r="Q6650" s="44" t="str">
        <f t="shared" si="912"/>
        <v xml:space="preserve"> </v>
      </c>
      <c r="R6650" s="44" t="str">
        <f>VLOOKUP(S6650,Sheet8!B:C,2,0)</f>
        <v>GOTCHA</v>
      </c>
      <c r="S6650" s="6" t="s">
        <v>9025</v>
      </c>
      <c r="T6650" s="6" t="str">
        <f>VLOOKUP(U6650,'17-1'!J:K,2,0)</f>
        <v>IM HERE</v>
      </c>
      <c r="U6650" s="6" t="s">
        <v>28862</v>
      </c>
      <c r="EA6650" s="6"/>
      <c r="EB6650" s="6"/>
      <c r="EC6650" s="6"/>
    </row>
    <row r="6651" spans="1:133" x14ac:dyDescent="0.25">
      <c r="A6651" s="35">
        <v>7810</v>
      </c>
      <c r="B6651" s="36">
        <v>371</v>
      </c>
      <c r="C6651" s="36">
        <v>20003242</v>
      </c>
      <c r="D6651" s="36">
        <v>100719</v>
      </c>
      <c r="E6651" s="36">
        <v>30200020</v>
      </c>
      <c r="F6651" s="36" t="s">
        <v>47</v>
      </c>
      <c r="G6651" s="37" t="s">
        <v>1647</v>
      </c>
      <c r="H6651" s="38">
        <v>38990</v>
      </c>
      <c r="I6651" s="39">
        <v>15</v>
      </c>
      <c r="J6651" s="74">
        <v>17557.8</v>
      </c>
      <c r="K6651" s="111">
        <v>0</v>
      </c>
      <c r="L6651" s="59">
        <f t="shared" si="914"/>
        <v>0</v>
      </c>
      <c r="M6651" s="39">
        <v>15</v>
      </c>
      <c r="N6651" s="42">
        <f t="shared" si="909"/>
        <v>8.7474332648870643</v>
      </c>
      <c r="O6651" s="43">
        <f t="shared" si="910"/>
        <v>0</v>
      </c>
      <c r="P6651" s="44">
        <f t="shared" si="911"/>
        <v>0</v>
      </c>
      <c r="Q6651" s="44" t="str">
        <f t="shared" si="912"/>
        <v xml:space="preserve"> </v>
      </c>
      <c r="R6651" s="44" t="str">
        <f>VLOOKUP(S6651,Sheet8!B:C,2,0)</f>
        <v>GOTCHA</v>
      </c>
      <c r="S6651" s="6" t="s">
        <v>9019</v>
      </c>
      <c r="T6651" s="6" t="str">
        <f>VLOOKUP(U6651,'17-1'!J:K,2,0)</f>
        <v>IM HERE</v>
      </c>
      <c r="U6651" s="6" t="s">
        <v>28856</v>
      </c>
      <c r="EA6651" s="6"/>
      <c r="EB6651" s="6"/>
      <c r="EC6651" s="6"/>
    </row>
    <row r="6652" spans="1:133" x14ac:dyDescent="0.25">
      <c r="A6652" s="35">
        <v>2031</v>
      </c>
      <c r="B6652" s="36">
        <v>311</v>
      </c>
      <c r="C6652" s="36">
        <v>20003188</v>
      </c>
      <c r="D6652" s="36">
        <v>100718</v>
      </c>
      <c r="E6652" s="36">
        <v>30200067</v>
      </c>
      <c r="F6652" s="36" t="s">
        <v>52</v>
      </c>
      <c r="G6652" s="37" t="s">
        <v>1746</v>
      </c>
      <c r="H6652" s="38">
        <v>39507</v>
      </c>
      <c r="I6652" s="39">
        <v>15</v>
      </c>
      <c r="J6652" s="74">
        <v>19453.63</v>
      </c>
      <c r="K6652" s="111">
        <v>0</v>
      </c>
      <c r="L6652" s="59">
        <f t="shared" si="914"/>
        <v>0</v>
      </c>
      <c r="M6652" s="39">
        <v>15</v>
      </c>
      <c r="N6652" s="42">
        <f t="shared" si="909"/>
        <v>7.3319644079397674</v>
      </c>
      <c r="O6652" s="43">
        <f t="shared" si="910"/>
        <v>0</v>
      </c>
      <c r="P6652" s="44">
        <f t="shared" si="911"/>
        <v>0</v>
      </c>
      <c r="Q6652" s="44" t="str">
        <f t="shared" si="912"/>
        <v xml:space="preserve"> </v>
      </c>
      <c r="R6652" s="44" t="str">
        <f>VLOOKUP(S6652,Sheet8!B:C,2,0)</f>
        <v>GOTCHA</v>
      </c>
      <c r="S6652" s="6" t="s">
        <v>10065</v>
      </c>
      <c r="T6652" s="6" t="str">
        <f>VLOOKUP(U6652,'17-1'!J:K,2,0)</f>
        <v>IM HERE</v>
      </c>
      <c r="U6652" s="6" t="s">
        <v>29904</v>
      </c>
      <c r="EA6652" s="6"/>
      <c r="EB6652" s="6"/>
      <c r="EC6652" s="6"/>
    </row>
    <row r="6653" spans="1:133" x14ac:dyDescent="0.25">
      <c r="A6653" s="35">
        <v>4</v>
      </c>
      <c r="B6653" s="36">
        <v>303</v>
      </c>
      <c r="C6653" s="36">
        <v>100003</v>
      </c>
      <c r="D6653" s="36">
        <v>100718</v>
      </c>
      <c r="E6653" s="36">
        <v>30200043</v>
      </c>
      <c r="F6653" s="36" t="s">
        <v>78</v>
      </c>
      <c r="G6653" s="37" t="s">
        <v>1277</v>
      </c>
      <c r="H6653" s="38">
        <v>39752</v>
      </c>
      <c r="I6653" s="39">
        <v>15</v>
      </c>
      <c r="J6653" s="74">
        <v>13587.27</v>
      </c>
      <c r="K6653" s="111">
        <v>0</v>
      </c>
      <c r="L6653" s="59">
        <f t="shared" si="914"/>
        <v>0</v>
      </c>
      <c r="M6653" s="39">
        <v>15</v>
      </c>
      <c r="N6653" s="42">
        <f t="shared" si="909"/>
        <v>6.6611909650924028</v>
      </c>
      <c r="O6653" s="43">
        <f t="shared" si="910"/>
        <v>0</v>
      </c>
      <c r="P6653" s="44">
        <f t="shared" si="911"/>
        <v>0</v>
      </c>
      <c r="Q6653" s="44" t="str">
        <f t="shared" si="912"/>
        <v xml:space="preserve"> </v>
      </c>
      <c r="R6653" s="44" t="str">
        <f>VLOOKUP(S6653,Sheet8!B:C,2,0)</f>
        <v>GOTCHA</v>
      </c>
      <c r="S6653" s="6" t="s">
        <v>7018</v>
      </c>
      <c r="T6653" s="6" t="str">
        <f>VLOOKUP(U6653,'17-1'!J:K,2,0)</f>
        <v>IM HERE</v>
      </c>
      <c r="U6653" s="6" t="s">
        <v>26766</v>
      </c>
      <c r="EA6653" s="6"/>
      <c r="EB6653" s="6"/>
      <c r="EC6653" s="6"/>
    </row>
    <row r="6654" spans="1:133" x14ac:dyDescent="0.25">
      <c r="A6654" s="35">
        <v>3832</v>
      </c>
      <c r="B6654" s="36">
        <v>331</v>
      </c>
      <c r="C6654" s="36">
        <v>20001710</v>
      </c>
      <c r="D6654" s="36">
        <v>100718</v>
      </c>
      <c r="E6654" s="36">
        <v>30200079</v>
      </c>
      <c r="F6654" s="36" t="s">
        <v>141</v>
      </c>
      <c r="G6654" s="37" t="s">
        <v>1329</v>
      </c>
      <c r="H6654" s="38">
        <v>39995</v>
      </c>
      <c r="I6654" s="39">
        <v>15</v>
      </c>
      <c r="J6654" s="74">
        <v>4765.2</v>
      </c>
      <c r="K6654" s="111">
        <v>0</v>
      </c>
      <c r="L6654" s="59">
        <f t="shared" si="914"/>
        <v>0</v>
      </c>
      <c r="M6654" s="39">
        <v>15</v>
      </c>
      <c r="N6654" s="42">
        <f t="shared" si="909"/>
        <v>5.9958932238193015</v>
      </c>
      <c r="O6654" s="43">
        <f t="shared" si="910"/>
        <v>0</v>
      </c>
      <c r="P6654" s="44">
        <f t="shared" si="911"/>
        <v>0</v>
      </c>
      <c r="Q6654" s="44" t="str">
        <f t="shared" si="912"/>
        <v xml:space="preserve"> </v>
      </c>
      <c r="R6654" s="44" t="str">
        <f>VLOOKUP(S6654,Sheet8!B:C,2,0)</f>
        <v>GOTCHA</v>
      </c>
      <c r="S6654" s="6" t="s">
        <v>7208</v>
      </c>
      <c r="T6654" s="6" t="str">
        <f>VLOOKUP(U6654,'17-1'!J:K,2,0)</f>
        <v>IM HERE</v>
      </c>
      <c r="U6654" s="6" t="s">
        <v>26956</v>
      </c>
      <c r="EA6654" s="6"/>
      <c r="EB6654" s="6"/>
      <c r="EC6654" s="6"/>
    </row>
    <row r="6655" spans="1:133" x14ac:dyDescent="0.25">
      <c r="A6655" s="35">
        <v>7656</v>
      </c>
      <c r="B6655" s="36">
        <v>371</v>
      </c>
      <c r="C6655" s="36">
        <v>20001363</v>
      </c>
      <c r="D6655" s="36">
        <v>100719</v>
      </c>
      <c r="E6655" s="36">
        <v>30200021</v>
      </c>
      <c r="F6655" s="36" t="s">
        <v>24</v>
      </c>
      <c r="G6655" s="37" t="s">
        <v>1281</v>
      </c>
      <c r="H6655" s="38">
        <v>39813</v>
      </c>
      <c r="I6655" s="39">
        <v>15</v>
      </c>
      <c r="J6655" s="74">
        <v>5351.33</v>
      </c>
      <c r="K6655" s="111">
        <v>0</v>
      </c>
      <c r="L6655" s="59">
        <f t="shared" si="914"/>
        <v>0</v>
      </c>
      <c r="M6655" s="39">
        <v>15</v>
      </c>
      <c r="N6655" s="42">
        <f t="shared" si="909"/>
        <v>6.494182067077344</v>
      </c>
      <c r="O6655" s="43">
        <f t="shared" si="910"/>
        <v>0</v>
      </c>
      <c r="P6655" s="44">
        <f t="shared" si="911"/>
        <v>0</v>
      </c>
      <c r="Q6655" s="44" t="str">
        <f t="shared" si="912"/>
        <v xml:space="preserve"> </v>
      </c>
      <c r="R6655" s="44" t="str">
        <f>VLOOKUP(S6655,Sheet8!B:C,2,0)</f>
        <v>GOTCHA</v>
      </c>
      <c r="S6655" s="6" t="s">
        <v>7062</v>
      </c>
      <c r="T6655" s="6" t="str">
        <f>VLOOKUP(U6655,'17-1'!J:K,2,0)</f>
        <v>IM HERE</v>
      </c>
      <c r="U6655" s="6" t="s">
        <v>26810</v>
      </c>
      <c r="EA6655" s="6"/>
      <c r="EB6655" s="6"/>
      <c r="EC6655" s="6"/>
    </row>
    <row r="6656" spans="1:133" x14ac:dyDescent="0.25">
      <c r="A6656" s="35">
        <v>5916</v>
      </c>
      <c r="B6656" s="36">
        <v>333</v>
      </c>
      <c r="C6656" s="36">
        <v>20006769</v>
      </c>
      <c r="D6656" s="36">
        <v>100718</v>
      </c>
      <c r="E6656" s="36">
        <v>30200021</v>
      </c>
      <c r="F6656" s="36" t="s">
        <v>24</v>
      </c>
      <c r="G6656" s="37" t="s">
        <v>1671</v>
      </c>
      <c r="H6656" s="38">
        <v>39082</v>
      </c>
      <c r="I6656" s="39">
        <v>15</v>
      </c>
      <c r="J6656" s="74">
        <v>7817.63</v>
      </c>
      <c r="K6656" s="111">
        <v>0</v>
      </c>
      <c r="L6656" s="59">
        <f t="shared" si="914"/>
        <v>0</v>
      </c>
      <c r="M6656" s="39">
        <v>15</v>
      </c>
      <c r="N6656" s="42">
        <f t="shared" si="909"/>
        <v>8.4955509924709105</v>
      </c>
      <c r="O6656" s="43">
        <f t="shared" si="910"/>
        <v>0</v>
      </c>
      <c r="P6656" s="44">
        <f t="shared" si="911"/>
        <v>0</v>
      </c>
      <c r="Q6656" s="44" t="str">
        <f t="shared" si="912"/>
        <v xml:space="preserve"> </v>
      </c>
      <c r="R6656" s="44" t="str">
        <f>VLOOKUP(S6656,Sheet8!B:C,2,0)</f>
        <v>GOTCHA</v>
      </c>
      <c r="S6656" s="6" t="s">
        <v>9208</v>
      </c>
      <c r="T6656" s="6" t="str">
        <f>VLOOKUP(U6656,'17-1'!J:K,2,0)</f>
        <v>IM HERE</v>
      </c>
      <c r="U6656" s="6" t="s">
        <v>29046</v>
      </c>
      <c r="EA6656" s="6"/>
      <c r="EB6656" s="6"/>
      <c r="EC6656" s="6"/>
    </row>
    <row r="6657" spans="1:133" x14ac:dyDescent="0.25">
      <c r="A6657" s="35">
        <v>2335</v>
      </c>
      <c r="B6657" s="36">
        <v>311</v>
      </c>
      <c r="C6657" s="36">
        <v>20006903</v>
      </c>
      <c r="D6657" s="36">
        <v>100718</v>
      </c>
      <c r="E6657" s="36">
        <v>30200067</v>
      </c>
      <c r="F6657" s="36" t="s">
        <v>52</v>
      </c>
      <c r="G6657" s="37" t="s">
        <v>1802</v>
      </c>
      <c r="H6657" s="38">
        <v>40634</v>
      </c>
      <c r="I6657" s="39">
        <v>15</v>
      </c>
      <c r="J6657" s="74">
        <v>24229.53</v>
      </c>
      <c r="K6657" s="45">
        <v>1</v>
      </c>
      <c r="L6657" s="41">
        <f>J6657*K6657</f>
        <v>24229.53</v>
      </c>
      <c r="M6657" s="39">
        <v>15</v>
      </c>
      <c r="N6657" s="42">
        <f t="shared" si="909"/>
        <v>4.2464065708418888</v>
      </c>
      <c r="O6657" s="43">
        <f t="shared" si="910"/>
        <v>1615.3019999999999</v>
      </c>
      <c r="P6657" s="44">
        <f t="shared" si="911"/>
        <v>6859.2290266940436</v>
      </c>
      <c r="Q6657" s="44">
        <f t="shared" si="912"/>
        <v>17370.300973305955</v>
      </c>
      <c r="R6657" s="44" t="e">
        <f>VLOOKUP(S6657,Sheet8!B:C,2,0)</f>
        <v>#N/A</v>
      </c>
      <c r="S6657" s="6" t="s">
        <v>13700</v>
      </c>
      <c r="T6657" s="6" t="e">
        <f>VLOOKUP(U6657,'17-1'!J:K,2,0)</f>
        <v>#N/A</v>
      </c>
      <c r="U6657" s="6" t="s">
        <v>38568</v>
      </c>
      <c r="EA6657" s="6"/>
      <c r="EB6657" s="6"/>
      <c r="EC6657" s="6"/>
    </row>
    <row r="6658" spans="1:133" x14ac:dyDescent="0.25">
      <c r="A6658" s="35">
        <v>982</v>
      </c>
      <c r="B6658" s="36">
        <v>307</v>
      </c>
      <c r="C6658" s="36">
        <v>20002901</v>
      </c>
      <c r="D6658" s="36">
        <v>100718</v>
      </c>
      <c r="E6658" s="36">
        <v>30200045</v>
      </c>
      <c r="F6658" s="36" t="s">
        <v>56</v>
      </c>
      <c r="G6658" s="37" t="s">
        <v>1715</v>
      </c>
      <c r="H6658" s="38">
        <v>39263</v>
      </c>
      <c r="I6658" s="39">
        <v>15</v>
      </c>
      <c r="J6658" s="74">
        <v>103235.79</v>
      </c>
      <c r="K6658" s="111">
        <v>0</v>
      </c>
      <c r="L6658" s="59">
        <f t="shared" ref="L6658:L6659" si="915">J6658*K6658</f>
        <v>0</v>
      </c>
      <c r="M6658" s="39">
        <v>15</v>
      </c>
      <c r="N6658" s="42">
        <f t="shared" si="909"/>
        <v>8</v>
      </c>
      <c r="O6658" s="43">
        <f t="shared" si="910"/>
        <v>0</v>
      </c>
      <c r="P6658" s="44">
        <f t="shared" si="911"/>
        <v>0</v>
      </c>
      <c r="Q6658" s="44" t="str">
        <f t="shared" si="912"/>
        <v xml:space="preserve"> </v>
      </c>
      <c r="R6658" s="44" t="str">
        <f>VLOOKUP(S6658,Sheet8!B:C,2,0)</f>
        <v>GOTCHA</v>
      </c>
      <c r="S6658" s="6" t="s">
        <v>9600</v>
      </c>
      <c r="T6658" s="6" t="str">
        <f>VLOOKUP(U6658,'17-1'!J:K,2,0)</f>
        <v>IM HERE</v>
      </c>
      <c r="U6658" s="6" t="s">
        <v>29439</v>
      </c>
      <c r="EA6658" s="6"/>
      <c r="EB6658" s="6"/>
      <c r="EC6658" s="6"/>
    </row>
    <row r="6659" spans="1:133" x14ac:dyDescent="0.25">
      <c r="A6659" s="35">
        <v>1044</v>
      </c>
      <c r="B6659" s="36">
        <v>307</v>
      </c>
      <c r="C6659" s="36">
        <v>20004064</v>
      </c>
      <c r="D6659" s="36">
        <v>100718</v>
      </c>
      <c r="E6659" s="36">
        <v>30200059</v>
      </c>
      <c r="F6659" s="36" t="s">
        <v>36</v>
      </c>
      <c r="G6659" s="37" t="s">
        <v>1667</v>
      </c>
      <c r="H6659" s="38">
        <v>39082</v>
      </c>
      <c r="I6659" s="39">
        <v>15</v>
      </c>
      <c r="J6659" s="74">
        <v>2897.08</v>
      </c>
      <c r="K6659" s="111">
        <v>0</v>
      </c>
      <c r="L6659" s="59">
        <f t="shared" si="915"/>
        <v>0</v>
      </c>
      <c r="M6659" s="39">
        <v>15</v>
      </c>
      <c r="N6659" s="42">
        <f t="shared" si="909"/>
        <v>8.4955509924709105</v>
      </c>
      <c r="O6659" s="43">
        <f t="shared" si="910"/>
        <v>0</v>
      </c>
      <c r="P6659" s="44">
        <f t="shared" si="911"/>
        <v>0</v>
      </c>
      <c r="Q6659" s="44" t="str">
        <f t="shared" si="912"/>
        <v xml:space="preserve"> </v>
      </c>
      <c r="R6659" s="44" t="str">
        <f>VLOOKUP(S6659,Sheet8!B:C,2,0)</f>
        <v>GOTCHA</v>
      </c>
      <c r="S6659" s="6" t="s">
        <v>9204</v>
      </c>
      <c r="T6659" s="6" t="str">
        <f>VLOOKUP(U6659,'17-1'!J:K,2,0)</f>
        <v>IM HERE</v>
      </c>
      <c r="U6659" s="6" t="s">
        <v>29042</v>
      </c>
      <c r="EA6659" s="6"/>
      <c r="EB6659" s="6"/>
      <c r="EC6659" s="6"/>
    </row>
    <row r="6660" spans="1:133" x14ac:dyDescent="0.25">
      <c r="A6660" s="35">
        <v>5259</v>
      </c>
      <c r="B6660" s="36">
        <v>333</v>
      </c>
      <c r="C6660" s="36">
        <v>20003741</v>
      </c>
      <c r="D6660" s="36">
        <v>100718</v>
      </c>
      <c r="E6660" s="36">
        <v>30200063</v>
      </c>
      <c r="F6660" s="36" t="s">
        <v>552</v>
      </c>
      <c r="G6660" s="37" t="s">
        <v>1282</v>
      </c>
      <c r="H6660" s="38">
        <v>39813</v>
      </c>
      <c r="I6660" s="39">
        <v>15</v>
      </c>
      <c r="J6660" s="74">
        <v>3244.72</v>
      </c>
      <c r="K6660" s="47">
        <v>0</v>
      </c>
      <c r="L6660" s="41">
        <f>J6660*K6660</f>
        <v>0</v>
      </c>
      <c r="M6660" s="39">
        <v>15</v>
      </c>
      <c r="N6660" s="42">
        <f t="shared" si="909"/>
        <v>6.494182067077344</v>
      </c>
      <c r="O6660" s="43">
        <f t="shared" si="910"/>
        <v>0</v>
      </c>
      <c r="P6660" s="44">
        <f t="shared" si="911"/>
        <v>0</v>
      </c>
      <c r="Q6660" s="44" t="str">
        <f t="shared" si="912"/>
        <v xml:space="preserve"> </v>
      </c>
      <c r="R6660" s="44" t="str">
        <f>VLOOKUP(S6660,Sheet8!B:C,2,0)</f>
        <v>GOTCHA</v>
      </c>
      <c r="S6660" s="6" t="s">
        <v>7063</v>
      </c>
      <c r="T6660" s="6" t="str">
        <f>VLOOKUP(U6660,'17-1'!J:K,2,0)</f>
        <v>IM HERE</v>
      </c>
      <c r="U6660" s="6" t="s">
        <v>26811</v>
      </c>
      <c r="EA6660" s="6"/>
      <c r="EB6660" s="6"/>
      <c r="EC6660" s="6"/>
    </row>
    <row r="6661" spans="1:133" x14ac:dyDescent="0.25">
      <c r="A6661" s="35">
        <v>457</v>
      </c>
      <c r="B6661" s="36">
        <v>304</v>
      </c>
      <c r="C6661" s="36">
        <v>10000446</v>
      </c>
      <c r="D6661" s="36">
        <v>100718</v>
      </c>
      <c r="E6661" s="36">
        <v>30200075</v>
      </c>
      <c r="F6661" s="36" t="s">
        <v>22</v>
      </c>
      <c r="G6661" s="37" t="s">
        <v>1669</v>
      </c>
      <c r="H6661" s="38">
        <v>39082</v>
      </c>
      <c r="I6661" s="39">
        <v>15</v>
      </c>
      <c r="J6661" s="74">
        <v>27399.37</v>
      </c>
      <c r="K6661" s="111">
        <v>0</v>
      </c>
      <c r="L6661" s="59">
        <f t="shared" ref="L6661:L6662" si="916">J6661*K6661</f>
        <v>0</v>
      </c>
      <c r="M6661" s="39">
        <v>15</v>
      </c>
      <c r="N6661" s="42">
        <f t="shared" si="909"/>
        <v>8.4955509924709105</v>
      </c>
      <c r="O6661" s="43">
        <f t="shared" si="910"/>
        <v>0</v>
      </c>
      <c r="P6661" s="44">
        <f t="shared" si="911"/>
        <v>0</v>
      </c>
      <c r="Q6661" s="44" t="str">
        <f t="shared" si="912"/>
        <v xml:space="preserve"> </v>
      </c>
      <c r="R6661" s="44" t="str">
        <f>VLOOKUP(S6661,Sheet8!B:C,2,0)</f>
        <v>GOTCHA</v>
      </c>
      <c r="S6661" s="6" t="s">
        <v>9206</v>
      </c>
      <c r="T6661" s="6" t="str">
        <f>VLOOKUP(U6661,'17-1'!J:K,2,0)</f>
        <v>IM HERE</v>
      </c>
      <c r="U6661" s="6" t="s">
        <v>29044</v>
      </c>
      <c r="EA6661" s="6"/>
      <c r="EB6661" s="6"/>
      <c r="EC6661" s="6"/>
    </row>
    <row r="6662" spans="1:133" x14ac:dyDescent="0.25">
      <c r="A6662" s="35">
        <v>366</v>
      </c>
      <c r="B6662" s="36">
        <v>304</v>
      </c>
      <c r="C6662" s="36">
        <v>10000342</v>
      </c>
      <c r="D6662" s="36">
        <v>100718</v>
      </c>
      <c r="E6662" s="36">
        <v>30200077</v>
      </c>
      <c r="F6662" s="36" t="s">
        <v>15</v>
      </c>
      <c r="G6662" s="37" t="s">
        <v>1677</v>
      </c>
      <c r="H6662" s="38">
        <v>39082</v>
      </c>
      <c r="I6662" s="39">
        <v>15</v>
      </c>
      <c r="J6662" s="74">
        <v>5849.84</v>
      </c>
      <c r="K6662" s="111">
        <v>0</v>
      </c>
      <c r="L6662" s="59">
        <f t="shared" si="916"/>
        <v>0</v>
      </c>
      <c r="M6662" s="39">
        <v>15</v>
      </c>
      <c r="N6662" s="42">
        <f t="shared" si="909"/>
        <v>8.4955509924709105</v>
      </c>
      <c r="O6662" s="43">
        <f t="shared" si="910"/>
        <v>0</v>
      </c>
      <c r="P6662" s="44">
        <f t="shared" si="911"/>
        <v>0</v>
      </c>
      <c r="Q6662" s="44" t="str">
        <f t="shared" si="912"/>
        <v xml:space="preserve"> </v>
      </c>
      <c r="R6662" s="44" t="str">
        <f>VLOOKUP(S6662,Sheet8!B:C,2,0)</f>
        <v>GOTCHA</v>
      </c>
      <c r="S6662" s="6" t="s">
        <v>9214</v>
      </c>
      <c r="T6662" s="6" t="str">
        <f>VLOOKUP(U6662,'17-1'!J:K,2,0)</f>
        <v>IM HERE</v>
      </c>
      <c r="U6662" s="6" t="s">
        <v>29052</v>
      </c>
      <c r="EA6662" s="6"/>
      <c r="EB6662" s="6"/>
      <c r="EC6662" s="6"/>
    </row>
    <row r="6663" spans="1:133" x14ac:dyDescent="0.25">
      <c r="A6663" s="35">
        <v>7172</v>
      </c>
      <c r="B6663" s="36">
        <v>370</v>
      </c>
      <c r="C6663" s="36">
        <v>20002932</v>
      </c>
      <c r="D6663" s="36">
        <v>100719</v>
      </c>
      <c r="E6663" s="36">
        <v>30200082</v>
      </c>
      <c r="F6663" s="36" t="s">
        <v>60</v>
      </c>
      <c r="G6663" s="37" t="s">
        <v>1670</v>
      </c>
      <c r="H6663" s="38">
        <v>39082</v>
      </c>
      <c r="I6663" s="39">
        <v>15</v>
      </c>
      <c r="J6663" s="74">
        <v>5806.58</v>
      </c>
      <c r="K6663" s="47">
        <v>0</v>
      </c>
      <c r="L6663" s="41">
        <f>J6663*K6663</f>
        <v>0</v>
      </c>
      <c r="M6663" s="39">
        <v>15</v>
      </c>
      <c r="N6663" s="42">
        <f t="shared" si="909"/>
        <v>8.4955509924709105</v>
      </c>
      <c r="O6663" s="43">
        <f t="shared" si="910"/>
        <v>0</v>
      </c>
      <c r="P6663" s="44">
        <f t="shared" si="911"/>
        <v>0</v>
      </c>
      <c r="Q6663" s="44" t="str">
        <f t="shared" si="912"/>
        <v xml:space="preserve"> </v>
      </c>
      <c r="R6663" s="44" t="str">
        <f>VLOOKUP(S6663,Sheet8!B:C,2,0)</f>
        <v>GOTCHA</v>
      </c>
      <c r="S6663" s="6" t="s">
        <v>9207</v>
      </c>
      <c r="T6663" s="6" t="str">
        <f>VLOOKUP(U6663,'17-1'!J:K,2,0)</f>
        <v>IM HERE</v>
      </c>
      <c r="U6663" s="6" t="s">
        <v>29045</v>
      </c>
      <c r="EA6663" s="6"/>
      <c r="EB6663" s="6"/>
      <c r="EC6663" s="6"/>
    </row>
    <row r="6664" spans="1:133" x14ac:dyDescent="0.25">
      <c r="A6664" s="35">
        <v>8006</v>
      </c>
      <c r="B6664" s="36">
        <v>371</v>
      </c>
      <c r="C6664" s="36">
        <v>20004868</v>
      </c>
      <c r="D6664" s="36">
        <v>100719</v>
      </c>
      <c r="E6664" s="36">
        <v>30200032</v>
      </c>
      <c r="F6664" s="36" t="s">
        <v>32</v>
      </c>
      <c r="G6664" s="37" t="s">
        <v>1635</v>
      </c>
      <c r="H6664" s="38">
        <v>38868</v>
      </c>
      <c r="I6664" s="39">
        <v>15</v>
      </c>
      <c r="J6664" s="74">
        <v>3697.15</v>
      </c>
      <c r="K6664" s="111">
        <v>0</v>
      </c>
      <c r="L6664" s="59">
        <f t="shared" ref="L6664:L6665" si="917">J6664*K6664</f>
        <v>0</v>
      </c>
      <c r="M6664" s="39">
        <v>15</v>
      </c>
      <c r="N6664" s="42">
        <f t="shared" si="909"/>
        <v>9.0814510609171801</v>
      </c>
      <c r="O6664" s="43">
        <f t="shared" si="910"/>
        <v>0</v>
      </c>
      <c r="P6664" s="44">
        <f t="shared" si="911"/>
        <v>0</v>
      </c>
      <c r="Q6664" s="44" t="str">
        <f t="shared" si="912"/>
        <v xml:space="preserve"> </v>
      </c>
      <c r="R6664" s="44" t="str">
        <f>VLOOKUP(S6664,Sheet8!B:C,2,0)</f>
        <v>GOTCHA</v>
      </c>
      <c r="S6664" s="6" t="s">
        <v>8808</v>
      </c>
      <c r="T6664" s="6" t="str">
        <f>VLOOKUP(U6664,'17-1'!J:K,2,0)</f>
        <v>IM HERE</v>
      </c>
      <c r="U6664" s="6" t="s">
        <v>28645</v>
      </c>
      <c r="EA6664" s="6"/>
      <c r="EB6664" s="6"/>
      <c r="EC6664" s="6"/>
    </row>
    <row r="6665" spans="1:133" x14ac:dyDescent="0.25">
      <c r="A6665" s="35">
        <v>4583</v>
      </c>
      <c r="B6665" s="36">
        <v>331</v>
      </c>
      <c r="C6665" s="36">
        <v>20005406</v>
      </c>
      <c r="D6665" s="36">
        <v>100718</v>
      </c>
      <c r="E6665" s="36">
        <v>30200091</v>
      </c>
      <c r="F6665" s="36" t="s">
        <v>9</v>
      </c>
      <c r="G6665" s="37" t="s">
        <v>1668</v>
      </c>
      <c r="H6665" s="38">
        <v>39082</v>
      </c>
      <c r="I6665" s="39">
        <v>15</v>
      </c>
      <c r="J6665" s="74">
        <v>32292.62</v>
      </c>
      <c r="K6665" s="111">
        <v>0</v>
      </c>
      <c r="L6665" s="59">
        <f t="shared" si="917"/>
        <v>0</v>
      </c>
      <c r="M6665" s="39">
        <v>15</v>
      </c>
      <c r="N6665" s="42">
        <f t="shared" si="909"/>
        <v>8.4955509924709105</v>
      </c>
      <c r="O6665" s="43">
        <f t="shared" si="910"/>
        <v>0</v>
      </c>
      <c r="P6665" s="44">
        <f t="shared" si="911"/>
        <v>0</v>
      </c>
      <c r="Q6665" s="44" t="str">
        <f t="shared" si="912"/>
        <v xml:space="preserve"> </v>
      </c>
      <c r="R6665" s="44" t="str">
        <f>VLOOKUP(S6665,Sheet8!B:C,2,0)</f>
        <v>GOTCHA</v>
      </c>
      <c r="S6665" s="6" t="s">
        <v>9205</v>
      </c>
      <c r="T6665" s="6" t="str">
        <f>VLOOKUP(U6665,'17-1'!J:K,2,0)</f>
        <v>IM HERE</v>
      </c>
      <c r="U6665" s="6" t="s">
        <v>29043</v>
      </c>
      <c r="EA6665" s="6"/>
      <c r="EB6665" s="6"/>
      <c r="EC6665" s="6"/>
    </row>
    <row r="6666" spans="1:133" x14ac:dyDescent="0.25">
      <c r="A6666" s="35">
        <v>3552</v>
      </c>
      <c r="B6666" s="36">
        <v>330</v>
      </c>
      <c r="C6666" s="36">
        <v>20006310</v>
      </c>
      <c r="D6666" s="36">
        <v>100718</v>
      </c>
      <c r="E6666" s="36">
        <v>30200084</v>
      </c>
      <c r="F6666" s="36" t="s">
        <v>190</v>
      </c>
      <c r="G6666" s="37" t="s">
        <v>1801</v>
      </c>
      <c r="H6666" s="38">
        <v>40634</v>
      </c>
      <c r="I6666" s="39">
        <v>15</v>
      </c>
      <c r="J6666" s="74">
        <v>4891.87</v>
      </c>
      <c r="K6666" s="45">
        <v>1</v>
      </c>
      <c r="L6666" s="41">
        <f t="shared" ref="L6666:L6671" si="918">J6666*K6666</f>
        <v>4891.87</v>
      </c>
      <c r="M6666" s="39">
        <v>15</v>
      </c>
      <c r="N6666" s="42">
        <f t="shared" si="909"/>
        <v>4.2464065708418888</v>
      </c>
      <c r="O6666" s="43">
        <f t="shared" si="910"/>
        <v>326.12466666666666</v>
      </c>
      <c r="P6666" s="44">
        <f t="shared" si="911"/>
        <v>1384.8579274469541</v>
      </c>
      <c r="Q6666" s="44">
        <f t="shared" si="912"/>
        <v>3507.012072553046</v>
      </c>
      <c r="R6666" s="44" t="e">
        <f>VLOOKUP(S6666,Sheet8!B:C,2,0)</f>
        <v>#N/A</v>
      </c>
      <c r="S6666" s="6" t="s">
        <v>13701</v>
      </c>
      <c r="T6666" s="6" t="e">
        <f>VLOOKUP(U6666,'17-1'!J:K,2,0)</f>
        <v>#N/A</v>
      </c>
      <c r="U6666" s="6" t="s">
        <v>38569</v>
      </c>
      <c r="EA6666" s="6"/>
      <c r="EB6666" s="6"/>
      <c r="EC6666" s="6"/>
    </row>
    <row r="6667" spans="1:133" x14ac:dyDescent="0.25">
      <c r="A6667" s="35">
        <v>2265</v>
      </c>
      <c r="B6667" s="36">
        <v>311</v>
      </c>
      <c r="C6667" s="36">
        <v>20006278</v>
      </c>
      <c r="D6667" s="36">
        <v>100718</v>
      </c>
      <c r="E6667" s="36">
        <v>30200077</v>
      </c>
      <c r="F6667" s="36" t="s">
        <v>15</v>
      </c>
      <c r="G6667" s="37" t="s">
        <v>610</v>
      </c>
      <c r="H6667" s="38">
        <v>40269</v>
      </c>
      <c r="I6667" s="39">
        <v>46</v>
      </c>
      <c r="J6667" s="74">
        <v>5176.18</v>
      </c>
      <c r="K6667" s="45">
        <v>1</v>
      </c>
      <c r="L6667" s="41">
        <f t="shared" si="918"/>
        <v>5176.18</v>
      </c>
      <c r="M6667" s="39">
        <v>46</v>
      </c>
      <c r="N6667" s="42">
        <f t="shared" si="909"/>
        <v>5.245722108145106</v>
      </c>
      <c r="O6667" s="43">
        <f t="shared" si="910"/>
        <v>112.52565217391304</v>
      </c>
      <c r="P6667" s="44">
        <f t="shared" si="911"/>
        <v>590.27830134214207</v>
      </c>
      <c r="Q6667" s="44">
        <f t="shared" si="912"/>
        <v>4585.9016986578581</v>
      </c>
      <c r="R6667" s="44" t="e">
        <f>VLOOKUP(S6667,Sheet8!B:C,2,0)</f>
        <v>#N/A</v>
      </c>
      <c r="S6667" s="6" t="s">
        <v>13702</v>
      </c>
      <c r="T6667" s="6" t="e">
        <f>VLOOKUP(U6667,'17-1'!J:K,2,0)</f>
        <v>#N/A</v>
      </c>
      <c r="U6667" s="6" t="s">
        <v>38570</v>
      </c>
      <c r="EA6667" s="6"/>
      <c r="EB6667" s="6"/>
      <c r="EC6667" s="6"/>
    </row>
    <row r="6668" spans="1:133" x14ac:dyDescent="0.25">
      <c r="A6668" s="35">
        <v>8223</v>
      </c>
      <c r="B6668" s="36">
        <v>371</v>
      </c>
      <c r="C6668" s="36">
        <v>20006435</v>
      </c>
      <c r="D6668" s="36">
        <v>100719</v>
      </c>
      <c r="E6668" s="36">
        <v>30200069</v>
      </c>
      <c r="F6668" s="36" t="s">
        <v>83</v>
      </c>
      <c r="G6668" s="37" t="s">
        <v>491</v>
      </c>
      <c r="H6668" s="38">
        <v>37986</v>
      </c>
      <c r="I6668" s="39">
        <v>35</v>
      </c>
      <c r="J6668" s="74">
        <v>1070</v>
      </c>
      <c r="K6668" s="45">
        <v>1</v>
      </c>
      <c r="L6668" s="41">
        <f t="shared" si="918"/>
        <v>1070</v>
      </c>
      <c r="M6668" s="39">
        <v>35</v>
      </c>
      <c r="N6668" s="42">
        <f t="shared" si="909"/>
        <v>11.496235455167694</v>
      </c>
      <c r="O6668" s="43">
        <f t="shared" si="910"/>
        <v>30.571428571428573</v>
      </c>
      <c r="P6668" s="44">
        <f t="shared" si="911"/>
        <v>351.45634105798382</v>
      </c>
      <c r="Q6668" s="44">
        <f t="shared" si="912"/>
        <v>718.54365894201624</v>
      </c>
      <c r="R6668" s="44" t="e">
        <f>VLOOKUP(S6668,Sheet8!B:C,2,0)</f>
        <v>#N/A</v>
      </c>
      <c r="S6668" s="6" t="s">
        <v>13703</v>
      </c>
      <c r="T6668" s="6" t="e">
        <f>VLOOKUP(U6668,'17-1'!J:K,2,0)</f>
        <v>#N/A</v>
      </c>
      <c r="U6668" s="6" t="s">
        <v>38571</v>
      </c>
      <c r="EA6668" s="6"/>
      <c r="EB6668" s="6"/>
      <c r="EC6668" s="6"/>
    </row>
    <row r="6669" spans="1:133" x14ac:dyDescent="0.25">
      <c r="A6669" s="35">
        <v>3203</v>
      </c>
      <c r="B6669" s="36">
        <v>330</v>
      </c>
      <c r="C6669" s="36">
        <v>20001970</v>
      </c>
      <c r="D6669" s="36">
        <v>100718</v>
      </c>
      <c r="E6669" s="36">
        <v>30200040</v>
      </c>
      <c r="F6669" s="36" t="s">
        <v>16</v>
      </c>
      <c r="G6669" s="37" t="s">
        <v>2847</v>
      </c>
      <c r="H6669" s="38">
        <v>40118</v>
      </c>
      <c r="I6669" s="39">
        <v>85</v>
      </c>
      <c r="J6669" s="74">
        <v>4800.1899999999996</v>
      </c>
      <c r="K6669" s="111">
        <v>0</v>
      </c>
      <c r="L6669" s="59">
        <f t="shared" si="918"/>
        <v>0</v>
      </c>
      <c r="M6669" s="39">
        <v>85</v>
      </c>
      <c r="N6669" s="42">
        <f t="shared" si="909"/>
        <v>5.6591375770020536</v>
      </c>
      <c r="O6669" s="43">
        <f t="shared" si="910"/>
        <v>0</v>
      </c>
      <c r="P6669" s="44">
        <f t="shared" si="911"/>
        <v>0</v>
      </c>
      <c r="Q6669" s="44" t="str">
        <f t="shared" si="912"/>
        <v xml:space="preserve"> </v>
      </c>
      <c r="R6669" s="44" t="str">
        <f>VLOOKUP(S6669,Sheet8!B:C,2,0)</f>
        <v>GOTCHA</v>
      </c>
      <c r="S6669" s="6" t="s">
        <v>7342</v>
      </c>
      <c r="T6669" s="6" t="str">
        <f>VLOOKUP(U6669,'17-1'!J:K,2,0)</f>
        <v>IM HERE</v>
      </c>
      <c r="U6669" s="6" t="s">
        <v>27090</v>
      </c>
      <c r="EA6669" s="6"/>
      <c r="EB6669" s="6"/>
      <c r="EC6669" s="6"/>
    </row>
    <row r="6670" spans="1:133" x14ac:dyDescent="0.25">
      <c r="A6670" s="35">
        <v>24</v>
      </c>
      <c r="B6670" s="36">
        <v>303</v>
      </c>
      <c r="C6670" s="36">
        <v>100023</v>
      </c>
      <c r="D6670" s="36">
        <v>100718</v>
      </c>
      <c r="E6670" s="36">
        <v>30200071</v>
      </c>
      <c r="F6670" s="36" t="s">
        <v>43</v>
      </c>
      <c r="G6670" s="37" t="s">
        <v>2870</v>
      </c>
      <c r="H6670" s="38">
        <v>40299</v>
      </c>
      <c r="I6670" s="39">
        <v>85</v>
      </c>
      <c r="J6670" s="74">
        <v>1423.14</v>
      </c>
      <c r="K6670" s="45">
        <v>1</v>
      </c>
      <c r="L6670" s="41">
        <f t="shared" si="918"/>
        <v>1423.14</v>
      </c>
      <c r="M6670" s="39">
        <v>85</v>
      </c>
      <c r="N6670" s="42">
        <f t="shared" si="909"/>
        <v>5.1635865845311431</v>
      </c>
      <c r="O6670" s="43">
        <f t="shared" si="910"/>
        <v>16.742823529411766</v>
      </c>
      <c r="P6670" s="44">
        <f t="shared" si="911"/>
        <v>86.453018963642961</v>
      </c>
      <c r="Q6670" s="44">
        <f t="shared" si="912"/>
        <v>1336.6869810363571</v>
      </c>
      <c r="R6670" s="44" t="e">
        <f>VLOOKUP(S6670,Sheet8!B:C,2,0)</f>
        <v>#N/A</v>
      </c>
      <c r="S6670" s="6" t="s">
        <v>13704</v>
      </c>
      <c r="T6670" s="6" t="e">
        <f>VLOOKUP(U6670,'17-1'!J:K,2,0)</f>
        <v>#N/A</v>
      </c>
      <c r="U6670" s="6" t="s">
        <v>38572</v>
      </c>
      <c r="EA6670" s="6"/>
      <c r="EB6670" s="6"/>
      <c r="EC6670" s="6"/>
    </row>
    <row r="6671" spans="1:133" x14ac:dyDescent="0.25">
      <c r="A6671" s="35">
        <v>5027</v>
      </c>
      <c r="B6671" s="36">
        <v>331</v>
      </c>
      <c r="C6671" s="36">
        <v>20008225</v>
      </c>
      <c r="D6671" s="36">
        <v>100718</v>
      </c>
      <c r="E6671" s="36">
        <v>30200071</v>
      </c>
      <c r="F6671" s="36" t="s">
        <v>43</v>
      </c>
      <c r="G6671" s="37" t="s">
        <v>2870</v>
      </c>
      <c r="H6671" s="38">
        <v>40299</v>
      </c>
      <c r="I6671" s="39">
        <v>85</v>
      </c>
      <c r="J6671" s="74">
        <v>107.55</v>
      </c>
      <c r="K6671" s="45">
        <v>1</v>
      </c>
      <c r="L6671" s="41">
        <f t="shared" si="918"/>
        <v>107.55</v>
      </c>
      <c r="M6671" s="39">
        <v>85</v>
      </c>
      <c r="N6671" s="42">
        <f t="shared" si="909"/>
        <v>5.1635865845311431</v>
      </c>
      <c r="O6671" s="43">
        <f t="shared" si="910"/>
        <v>1.2652941176470587</v>
      </c>
      <c r="P6671" s="44">
        <f t="shared" si="911"/>
        <v>6.5334557313685231</v>
      </c>
      <c r="Q6671" s="44">
        <f t="shared" si="912"/>
        <v>101.01654426863148</v>
      </c>
      <c r="R6671" s="44" t="e">
        <f>VLOOKUP(S6671,Sheet8!B:C,2,0)</f>
        <v>#N/A</v>
      </c>
      <c r="S6671" s="6" t="s">
        <v>13705</v>
      </c>
      <c r="T6671" s="6" t="e">
        <f>VLOOKUP(U6671,'17-1'!J:K,2,0)</f>
        <v>#N/A</v>
      </c>
      <c r="U6671" s="6" t="s">
        <v>38573</v>
      </c>
    </row>
    <row r="6672" spans="1:133" x14ac:dyDescent="0.25">
      <c r="A6672" s="35">
        <v>5487</v>
      </c>
      <c r="B6672" s="36">
        <v>333</v>
      </c>
      <c r="C6672" s="36">
        <v>20005052</v>
      </c>
      <c r="D6672" s="36">
        <v>100718</v>
      </c>
      <c r="E6672" s="36">
        <v>30200066</v>
      </c>
      <c r="F6672" s="36" t="s">
        <v>13</v>
      </c>
      <c r="G6672" s="37" t="s">
        <v>2848</v>
      </c>
      <c r="H6672" s="38">
        <v>40118</v>
      </c>
      <c r="I6672" s="39">
        <v>85</v>
      </c>
      <c r="J6672" s="74">
        <v>2522.9699999999998</v>
      </c>
      <c r="K6672" s="111">
        <v>0</v>
      </c>
      <c r="L6672" s="59">
        <f t="shared" ref="L6672:L6673" si="919">J6672*K6672</f>
        <v>0</v>
      </c>
      <c r="M6672" s="39">
        <v>85</v>
      </c>
      <c r="N6672" s="42">
        <f t="shared" si="909"/>
        <v>5.6591375770020536</v>
      </c>
      <c r="O6672" s="43">
        <f t="shared" si="910"/>
        <v>0</v>
      </c>
      <c r="P6672" s="44">
        <f t="shared" si="911"/>
        <v>0</v>
      </c>
      <c r="Q6672" s="44" t="str">
        <f t="shared" si="912"/>
        <v xml:space="preserve"> </v>
      </c>
      <c r="R6672" s="44" t="str">
        <f>VLOOKUP(S6672,Sheet8!B:C,2,0)</f>
        <v>GOTCHA</v>
      </c>
      <c r="S6672" s="6" t="s">
        <v>7343</v>
      </c>
      <c r="T6672" s="6" t="str">
        <f>VLOOKUP(U6672,'17-1'!J:K,2,0)</f>
        <v>IM HERE</v>
      </c>
      <c r="U6672" s="6" t="s">
        <v>27091</v>
      </c>
    </row>
    <row r="6673" spans="1:130" x14ac:dyDescent="0.25">
      <c r="A6673" s="35">
        <v>8141</v>
      </c>
      <c r="B6673" s="36">
        <v>371</v>
      </c>
      <c r="C6673" s="36">
        <v>20005887</v>
      </c>
      <c r="D6673" s="36">
        <v>100719</v>
      </c>
      <c r="E6673" s="36">
        <v>30200043</v>
      </c>
      <c r="F6673" s="36" t="s">
        <v>78</v>
      </c>
      <c r="G6673" s="37" t="s">
        <v>3325</v>
      </c>
      <c r="H6673" s="38">
        <v>39416</v>
      </c>
      <c r="I6673" s="39">
        <v>85</v>
      </c>
      <c r="J6673" s="74">
        <v>1969.81</v>
      </c>
      <c r="K6673" s="111">
        <v>0</v>
      </c>
      <c r="L6673" s="59">
        <f t="shared" si="919"/>
        <v>0</v>
      </c>
      <c r="M6673" s="39">
        <v>85</v>
      </c>
      <c r="N6673" s="42">
        <f t="shared" si="909"/>
        <v>7.5811088295687883</v>
      </c>
      <c r="O6673" s="43">
        <f t="shared" si="910"/>
        <v>0</v>
      </c>
      <c r="P6673" s="44">
        <f t="shared" si="911"/>
        <v>0</v>
      </c>
      <c r="Q6673" s="44" t="str">
        <f t="shared" si="912"/>
        <v xml:space="preserve"> </v>
      </c>
      <c r="R6673" s="44" t="str">
        <f>VLOOKUP(S6673,Sheet8!B:C,2,0)</f>
        <v>GOTCHA</v>
      </c>
      <c r="S6673" s="6" t="s">
        <v>9935</v>
      </c>
      <c r="T6673" s="6" t="str">
        <f>VLOOKUP(U6673,'17-1'!J:K,2,0)</f>
        <v>IM HERE</v>
      </c>
      <c r="U6673" s="6" t="s">
        <v>29774</v>
      </c>
    </row>
    <row r="6674" spans="1:130" x14ac:dyDescent="0.25">
      <c r="A6674" s="35">
        <v>2079</v>
      </c>
      <c r="B6674" s="36">
        <v>311</v>
      </c>
      <c r="C6674" s="36">
        <v>20003922</v>
      </c>
      <c r="D6674" s="36">
        <v>100718</v>
      </c>
      <c r="E6674" s="36">
        <v>30200064</v>
      </c>
      <c r="F6674" s="36" t="s">
        <v>91</v>
      </c>
      <c r="G6674" s="37" t="s">
        <v>3427</v>
      </c>
      <c r="H6674" s="38">
        <v>40725</v>
      </c>
      <c r="I6674" s="39">
        <v>85</v>
      </c>
      <c r="J6674" s="74">
        <v>3540</v>
      </c>
      <c r="K6674" s="45">
        <v>1</v>
      </c>
      <c r="L6674" s="41">
        <f>J6674*K6674</f>
        <v>3540</v>
      </c>
      <c r="M6674" s="39">
        <v>85</v>
      </c>
      <c r="N6674" s="42">
        <f t="shared" si="909"/>
        <v>3.9972621492128679</v>
      </c>
      <c r="O6674" s="43">
        <f t="shared" si="910"/>
        <v>41.647058823529413</v>
      </c>
      <c r="P6674" s="44">
        <f t="shared" si="911"/>
        <v>166.47421186133593</v>
      </c>
      <c r="Q6674" s="44">
        <f t="shared" si="912"/>
        <v>3373.5257881386642</v>
      </c>
      <c r="R6674" s="44" t="e">
        <f>VLOOKUP(S6674,Sheet8!B:C,2,0)</f>
        <v>#N/A</v>
      </c>
      <c r="S6674" s="6" t="s">
        <v>13706</v>
      </c>
      <c r="T6674" s="6" t="e">
        <f>VLOOKUP(U6674,'17-1'!J:K,2,0)</f>
        <v>#N/A</v>
      </c>
      <c r="U6674" s="6" t="s">
        <v>38574</v>
      </c>
    </row>
    <row r="6675" spans="1:130" x14ac:dyDescent="0.25">
      <c r="A6675" s="35">
        <v>3622</v>
      </c>
      <c r="B6675" s="36">
        <v>331</v>
      </c>
      <c r="C6675" s="36">
        <v>20000087</v>
      </c>
      <c r="D6675" s="36">
        <v>100718</v>
      </c>
      <c r="E6675" s="36">
        <v>30200030</v>
      </c>
      <c r="F6675" s="36" t="s">
        <v>40</v>
      </c>
      <c r="G6675" s="37" t="s">
        <v>4403</v>
      </c>
      <c r="H6675" s="38">
        <v>40238</v>
      </c>
      <c r="I6675" s="39">
        <v>20</v>
      </c>
      <c r="J6675" s="74">
        <v>467.36</v>
      </c>
      <c r="K6675" s="45">
        <v>1</v>
      </c>
      <c r="L6675" s="41">
        <f>J6675*K6675</f>
        <v>467.36</v>
      </c>
      <c r="M6675" s="39">
        <v>20</v>
      </c>
      <c r="N6675" s="42">
        <f t="shared" si="909"/>
        <v>5.330595482546201</v>
      </c>
      <c r="O6675" s="43">
        <f t="shared" si="910"/>
        <v>23.368000000000002</v>
      </c>
      <c r="P6675" s="44">
        <f t="shared" si="911"/>
        <v>124.56535523613964</v>
      </c>
      <c r="Q6675" s="44">
        <f t="shared" si="912"/>
        <v>342.79464476386039</v>
      </c>
      <c r="R6675" s="44" t="e">
        <f>VLOOKUP(S6675,Sheet8!B:C,2,0)</f>
        <v>#N/A</v>
      </c>
      <c r="S6675" s="6" t="s">
        <v>13707</v>
      </c>
      <c r="T6675" s="6" t="e">
        <f>VLOOKUP(U6675,'17-1'!J:K,2,0)</f>
        <v>#N/A</v>
      </c>
      <c r="U6675" s="6" t="s">
        <v>38575</v>
      </c>
    </row>
    <row r="6676" spans="1:130" x14ac:dyDescent="0.25">
      <c r="A6676" s="35">
        <v>255</v>
      </c>
      <c r="B6676" s="36">
        <v>304</v>
      </c>
      <c r="C6676" s="36">
        <v>10000217</v>
      </c>
      <c r="D6676" s="36">
        <v>100718</v>
      </c>
      <c r="E6676" s="36">
        <v>30200077</v>
      </c>
      <c r="F6676" s="36" t="s">
        <v>15</v>
      </c>
      <c r="G6676" s="37" t="s">
        <v>4411</v>
      </c>
      <c r="H6676" s="38">
        <v>40391</v>
      </c>
      <c r="I6676" s="39">
        <v>20</v>
      </c>
      <c r="J6676" s="74">
        <v>358.64</v>
      </c>
      <c r="K6676" s="45">
        <v>1</v>
      </c>
      <c r="L6676" s="41">
        <f>J6676*K6676</f>
        <v>358.64</v>
      </c>
      <c r="M6676" s="39">
        <v>20</v>
      </c>
      <c r="N6676" s="42">
        <f t="shared" si="909"/>
        <v>4.9117043121149901</v>
      </c>
      <c r="O6676" s="43">
        <f t="shared" si="910"/>
        <v>17.931999999999999</v>
      </c>
      <c r="P6676" s="44">
        <f t="shared" si="911"/>
        <v>88.076681724845997</v>
      </c>
      <c r="Q6676" s="44">
        <f t="shared" si="912"/>
        <v>270.56331827515396</v>
      </c>
      <c r="R6676" s="44" t="e">
        <f>VLOOKUP(S6676,Sheet8!B:C,2,0)</f>
        <v>#N/A</v>
      </c>
      <c r="S6676" s="6" t="s">
        <v>13708</v>
      </c>
      <c r="T6676" s="6" t="e">
        <f>VLOOKUP(U6676,'17-1'!J:K,2,0)</f>
        <v>#N/A</v>
      </c>
      <c r="U6676" s="6" t="s">
        <v>38576</v>
      </c>
    </row>
    <row r="6677" spans="1:130" x14ac:dyDescent="0.25">
      <c r="A6677" s="35">
        <v>318</v>
      </c>
      <c r="B6677" s="36">
        <v>304</v>
      </c>
      <c r="C6677" s="36">
        <v>10000288</v>
      </c>
      <c r="D6677" s="36">
        <v>100718</v>
      </c>
      <c r="E6677" s="36">
        <v>30200066</v>
      </c>
      <c r="F6677" s="36" t="s">
        <v>13</v>
      </c>
      <c r="G6677" s="37" t="s">
        <v>4412</v>
      </c>
      <c r="H6677" s="38">
        <v>40391</v>
      </c>
      <c r="I6677" s="39">
        <v>20</v>
      </c>
      <c r="J6677" s="74">
        <v>364.34</v>
      </c>
      <c r="K6677" s="45">
        <v>1</v>
      </c>
      <c r="L6677" s="41">
        <f>J6677*K6677</f>
        <v>364.34</v>
      </c>
      <c r="M6677" s="39">
        <v>20</v>
      </c>
      <c r="N6677" s="42">
        <f t="shared" si="909"/>
        <v>4.9117043121149901</v>
      </c>
      <c r="O6677" s="43">
        <f t="shared" si="910"/>
        <v>18.216999999999999</v>
      </c>
      <c r="P6677" s="44">
        <f t="shared" si="911"/>
        <v>89.476517453798778</v>
      </c>
      <c r="Q6677" s="44">
        <f t="shared" si="912"/>
        <v>274.86348254620123</v>
      </c>
      <c r="R6677" s="44" t="e">
        <f>VLOOKUP(S6677,Sheet8!B:C,2,0)</f>
        <v>#N/A</v>
      </c>
      <c r="S6677" s="6" t="s">
        <v>13709</v>
      </c>
      <c r="T6677" s="6" t="e">
        <f>VLOOKUP(U6677,'17-1'!J:K,2,0)</f>
        <v>#N/A</v>
      </c>
      <c r="U6677" s="6" t="s">
        <v>38577</v>
      </c>
    </row>
    <row r="6678" spans="1:130" x14ac:dyDescent="0.25">
      <c r="A6678" s="35">
        <v>417</v>
      </c>
      <c r="B6678" s="36">
        <v>304</v>
      </c>
      <c r="C6678" s="36">
        <v>10000403</v>
      </c>
      <c r="D6678" s="36">
        <v>100718</v>
      </c>
      <c r="E6678" s="36">
        <v>30200071</v>
      </c>
      <c r="F6678" s="36" t="s">
        <v>43</v>
      </c>
      <c r="G6678" s="37" t="s">
        <v>4413</v>
      </c>
      <c r="H6678" s="38">
        <v>40391</v>
      </c>
      <c r="I6678" s="39">
        <v>20</v>
      </c>
      <c r="J6678" s="74">
        <v>339.55</v>
      </c>
      <c r="K6678" s="45">
        <v>1</v>
      </c>
      <c r="L6678" s="41">
        <f>J6678*K6678</f>
        <v>339.55</v>
      </c>
      <c r="M6678" s="39">
        <v>20</v>
      </c>
      <c r="N6678" s="42">
        <f t="shared" si="909"/>
        <v>4.9117043121149901</v>
      </c>
      <c r="O6678" s="43">
        <f t="shared" si="910"/>
        <v>16.977499999999999</v>
      </c>
      <c r="P6678" s="44">
        <f t="shared" si="911"/>
        <v>83.388459958932259</v>
      </c>
      <c r="Q6678" s="44">
        <f t="shared" si="912"/>
        <v>256.16154004106772</v>
      </c>
      <c r="R6678" s="44" t="e">
        <f>VLOOKUP(S6678,Sheet8!B:C,2,0)</f>
        <v>#N/A</v>
      </c>
      <c r="S6678" s="6" t="s">
        <v>13710</v>
      </c>
      <c r="T6678" s="6" t="e">
        <f>VLOOKUP(U6678,'17-1'!J:K,2,0)</f>
        <v>#N/A</v>
      </c>
      <c r="U6678" s="6" t="s">
        <v>38578</v>
      </c>
    </row>
    <row r="6679" spans="1:130" x14ac:dyDescent="0.25">
      <c r="A6679" s="35">
        <v>764</v>
      </c>
      <c r="B6679" s="36">
        <v>304</v>
      </c>
      <c r="C6679" s="36">
        <v>10000862</v>
      </c>
      <c r="D6679" s="36">
        <v>100718</v>
      </c>
      <c r="E6679" s="36">
        <v>30200013</v>
      </c>
      <c r="F6679" s="36" t="s">
        <v>50</v>
      </c>
      <c r="G6679" s="37" t="s">
        <v>3739</v>
      </c>
      <c r="H6679" s="38">
        <v>38533</v>
      </c>
      <c r="I6679" s="39">
        <v>45</v>
      </c>
      <c r="J6679" s="74">
        <v>289.51</v>
      </c>
      <c r="K6679" s="111">
        <v>0</v>
      </c>
      <c r="L6679" s="59">
        <f t="shared" ref="L6679:L6680" si="920">J6679*K6679</f>
        <v>0</v>
      </c>
      <c r="M6679" s="39">
        <v>45</v>
      </c>
      <c r="N6679" s="42">
        <f t="shared" si="909"/>
        <v>9.9986310746064344</v>
      </c>
      <c r="O6679" s="43">
        <f t="shared" si="910"/>
        <v>0</v>
      </c>
      <c r="P6679" s="44">
        <f t="shared" si="911"/>
        <v>0</v>
      </c>
      <c r="Q6679" s="44" t="str">
        <f t="shared" si="912"/>
        <v xml:space="preserve"> </v>
      </c>
      <c r="R6679" s="44" t="str">
        <f>VLOOKUP(S6679,Sheet8!B:C,2,0)</f>
        <v>GOTCHA</v>
      </c>
      <c r="S6679" s="6" t="s">
        <v>7812</v>
      </c>
      <c r="T6679" s="6" t="str">
        <f>VLOOKUP(U6679,'17-1'!J:K,2,0)</f>
        <v>IM HERE</v>
      </c>
      <c r="U6679" s="6" t="s">
        <v>27560</v>
      </c>
    </row>
    <row r="6680" spans="1:130" x14ac:dyDescent="0.25">
      <c r="A6680" s="35">
        <v>549</v>
      </c>
      <c r="B6680" s="36">
        <v>304</v>
      </c>
      <c r="C6680" s="36">
        <v>10000576</v>
      </c>
      <c r="D6680" s="36">
        <v>100718</v>
      </c>
      <c r="E6680" s="36">
        <v>30200025</v>
      </c>
      <c r="F6680" s="36" t="s">
        <v>21</v>
      </c>
      <c r="G6680" s="37" t="s">
        <v>2965</v>
      </c>
      <c r="H6680" s="38">
        <v>38291</v>
      </c>
      <c r="I6680" s="39">
        <v>85</v>
      </c>
      <c r="J6680" s="74">
        <v>497.55</v>
      </c>
      <c r="K6680" s="111">
        <v>0</v>
      </c>
      <c r="L6680" s="59">
        <f t="shared" si="920"/>
        <v>0</v>
      </c>
      <c r="M6680" s="39">
        <v>85</v>
      </c>
      <c r="N6680" s="42">
        <f t="shared" si="909"/>
        <v>10.661190965092402</v>
      </c>
      <c r="O6680" s="43">
        <f t="shared" si="910"/>
        <v>0</v>
      </c>
      <c r="P6680" s="44">
        <f t="shared" si="911"/>
        <v>0</v>
      </c>
      <c r="Q6680" s="44" t="str">
        <f t="shared" si="912"/>
        <v xml:space="preserve"> </v>
      </c>
      <c r="R6680" s="44" t="str">
        <f>VLOOKUP(S6680,Sheet8!B:C,2,0)</f>
        <v>GOTCHA</v>
      </c>
      <c r="S6680" s="6" t="s">
        <v>7479</v>
      </c>
      <c r="T6680" s="6" t="str">
        <f>VLOOKUP(U6680,'17-1'!J:K,2,0)</f>
        <v>IM HERE</v>
      </c>
      <c r="U6680" s="6" t="s">
        <v>27227</v>
      </c>
    </row>
    <row r="6681" spans="1:130" x14ac:dyDescent="0.25">
      <c r="A6681" s="35">
        <v>4544</v>
      </c>
      <c r="B6681" s="36">
        <v>331</v>
      </c>
      <c r="C6681" s="36">
        <v>20005156</v>
      </c>
      <c r="D6681" s="36">
        <v>100718</v>
      </c>
      <c r="E6681" s="36">
        <v>30200054</v>
      </c>
      <c r="F6681" s="36" t="s">
        <v>42</v>
      </c>
      <c r="G6681" s="37" t="s">
        <v>957</v>
      </c>
      <c r="H6681" s="38">
        <v>40452</v>
      </c>
      <c r="I6681" s="39">
        <v>15</v>
      </c>
      <c r="J6681" s="74">
        <v>3135</v>
      </c>
      <c r="K6681" s="45">
        <v>1</v>
      </c>
      <c r="L6681" s="41">
        <f>J6681*K6681</f>
        <v>3135</v>
      </c>
      <c r="M6681" s="39">
        <v>15</v>
      </c>
      <c r="N6681" s="42">
        <f t="shared" si="909"/>
        <v>4.7446954140999313</v>
      </c>
      <c r="O6681" s="43">
        <f t="shared" si="910"/>
        <v>209</v>
      </c>
      <c r="P6681" s="44">
        <f t="shared" si="911"/>
        <v>991.64134154688566</v>
      </c>
      <c r="Q6681" s="44">
        <f t="shared" si="912"/>
        <v>2143.3586584531145</v>
      </c>
      <c r="R6681" s="44" t="e">
        <f>VLOOKUP(S6681,Sheet8!B:C,2,0)</f>
        <v>#N/A</v>
      </c>
      <c r="S6681" s="6" t="s">
        <v>13711</v>
      </c>
      <c r="T6681" s="6" t="e">
        <f>VLOOKUP(U6681,'17-1'!J:K,2,0)</f>
        <v>#N/A</v>
      </c>
      <c r="U6681" s="6" t="s">
        <v>38579</v>
      </c>
    </row>
    <row r="6682" spans="1:130" x14ac:dyDescent="0.25">
      <c r="A6682" s="35">
        <v>1370</v>
      </c>
      <c r="B6682" s="36">
        <v>310</v>
      </c>
      <c r="C6682" s="36">
        <v>20002478</v>
      </c>
      <c r="D6682" s="36">
        <v>100718</v>
      </c>
      <c r="E6682" s="36">
        <v>30200023</v>
      </c>
      <c r="F6682" s="36" t="s">
        <v>23</v>
      </c>
      <c r="G6682" s="37" t="s">
        <v>4406</v>
      </c>
      <c r="H6682" s="38">
        <v>40238</v>
      </c>
      <c r="I6682" s="39">
        <v>20</v>
      </c>
      <c r="J6682" s="74">
        <v>809</v>
      </c>
      <c r="K6682" s="45">
        <v>1</v>
      </c>
      <c r="L6682" s="41">
        <f>J6682*K6682</f>
        <v>809</v>
      </c>
      <c r="M6682" s="39">
        <v>20</v>
      </c>
      <c r="N6682" s="42">
        <f t="shared" si="909"/>
        <v>5.330595482546201</v>
      </c>
      <c r="O6682" s="43">
        <f t="shared" si="910"/>
        <v>40.450000000000003</v>
      </c>
      <c r="P6682" s="44">
        <f t="shared" si="911"/>
        <v>215.62258726899381</v>
      </c>
      <c r="Q6682" s="44">
        <f t="shared" si="912"/>
        <v>593.37741273100619</v>
      </c>
      <c r="R6682" s="44" t="e">
        <f>VLOOKUP(S6682,Sheet8!B:C,2,0)</f>
        <v>#N/A</v>
      </c>
      <c r="S6682" s="6" t="s">
        <v>13712</v>
      </c>
      <c r="T6682" s="6" t="e">
        <f>VLOOKUP(U6682,'17-1'!J:K,2,0)</f>
        <v>#N/A</v>
      </c>
      <c r="U6682" s="6" t="s">
        <v>38580</v>
      </c>
    </row>
    <row r="6683" spans="1:130" x14ac:dyDescent="0.25">
      <c r="A6683" s="35">
        <v>5040</v>
      </c>
      <c r="B6683" s="36">
        <v>331</v>
      </c>
      <c r="C6683" s="36">
        <v>20008262</v>
      </c>
      <c r="D6683" s="36">
        <v>100718</v>
      </c>
      <c r="E6683" s="36">
        <v>30200023</v>
      </c>
      <c r="F6683" s="36" t="s">
        <v>23</v>
      </c>
      <c r="G6683" s="37" t="s">
        <v>4406</v>
      </c>
      <c r="H6683" s="38">
        <v>40238</v>
      </c>
      <c r="I6683" s="39">
        <v>20</v>
      </c>
      <c r="J6683" s="74">
        <v>15.71</v>
      </c>
      <c r="K6683" s="45">
        <v>1</v>
      </c>
      <c r="L6683" s="41">
        <f>J6683*K6683</f>
        <v>15.71</v>
      </c>
      <c r="M6683" s="39">
        <v>20</v>
      </c>
      <c r="N6683" s="42">
        <f t="shared" si="909"/>
        <v>5.330595482546201</v>
      </c>
      <c r="O6683" s="43">
        <f t="shared" si="910"/>
        <v>0.78550000000000009</v>
      </c>
      <c r="P6683" s="44">
        <f t="shared" si="911"/>
        <v>4.1871827515400408</v>
      </c>
      <c r="Q6683" s="44">
        <f t="shared" si="912"/>
        <v>11.52281724845996</v>
      </c>
      <c r="R6683" s="44" t="e">
        <f>VLOOKUP(S6683,Sheet8!B:C,2,0)</f>
        <v>#N/A</v>
      </c>
      <c r="S6683" s="6" t="s">
        <v>13713</v>
      </c>
      <c r="T6683" s="6" t="e">
        <f>VLOOKUP(U6683,'17-1'!J:K,2,0)</f>
        <v>#N/A</v>
      </c>
      <c r="U6683" s="6" t="s">
        <v>38581</v>
      </c>
    </row>
    <row r="6684" spans="1:130" s="58" customFormat="1" x14ac:dyDescent="0.25">
      <c r="A6684" s="35">
        <v>5410</v>
      </c>
      <c r="B6684" s="36">
        <v>333</v>
      </c>
      <c r="C6684" s="36">
        <v>20004817</v>
      </c>
      <c r="D6684" s="36">
        <v>100718</v>
      </c>
      <c r="E6684" s="36">
        <v>30200036</v>
      </c>
      <c r="F6684" s="36" t="s">
        <v>48</v>
      </c>
      <c r="G6684" s="37" t="s">
        <v>3410</v>
      </c>
      <c r="H6684" s="38">
        <v>39629</v>
      </c>
      <c r="I6684" s="39">
        <v>85</v>
      </c>
      <c r="J6684" s="74">
        <v>7833.7</v>
      </c>
      <c r="K6684" s="111">
        <v>0</v>
      </c>
      <c r="L6684" s="59">
        <f>J6684*K6684</f>
        <v>0</v>
      </c>
      <c r="M6684" s="39">
        <v>85</v>
      </c>
      <c r="N6684" s="42">
        <f t="shared" si="909"/>
        <v>6.9979466119096507</v>
      </c>
      <c r="O6684" s="43">
        <f t="shared" si="910"/>
        <v>0</v>
      </c>
      <c r="P6684" s="44">
        <f t="shared" si="911"/>
        <v>0</v>
      </c>
      <c r="Q6684" s="44" t="str">
        <f t="shared" si="912"/>
        <v xml:space="preserve"> </v>
      </c>
      <c r="R6684" s="44" t="str">
        <f>VLOOKUP(S6684,Sheet8!B:C,2,0)</f>
        <v>GOTCHA</v>
      </c>
      <c r="S6684" s="6" t="s">
        <v>10273</v>
      </c>
      <c r="T6684" s="6" t="str">
        <f>VLOOKUP(U6684,'17-1'!J:K,2,0)</f>
        <v>IM HERE</v>
      </c>
      <c r="U6684" s="6" t="s">
        <v>30113</v>
      </c>
      <c r="V6684" s="37"/>
      <c r="W6684" s="37"/>
      <c r="X6684" s="37"/>
      <c r="Y6684" s="37"/>
      <c r="Z6684" s="37"/>
      <c r="AA6684" s="37"/>
      <c r="AB6684" s="37"/>
      <c r="AC6684" s="37"/>
      <c r="AD6684" s="37"/>
      <c r="AE6684" s="37"/>
      <c r="AF6684" s="37"/>
      <c r="AG6684" s="37"/>
      <c r="AH6684" s="37"/>
      <c r="AI6684" s="37"/>
      <c r="AJ6684" s="37"/>
      <c r="AK6684" s="37"/>
      <c r="AL6684" s="37"/>
      <c r="AM6684" s="37"/>
      <c r="AN6684" s="37"/>
      <c r="AO6684" s="37"/>
      <c r="AP6684" s="37"/>
      <c r="AQ6684" s="37"/>
      <c r="AR6684" s="37"/>
      <c r="AS6684" s="37"/>
      <c r="AT6684" s="37"/>
      <c r="AU6684" s="37"/>
      <c r="AV6684" s="37"/>
      <c r="AW6684" s="37"/>
      <c r="AX6684" s="37"/>
      <c r="AY6684" s="37"/>
      <c r="AZ6684" s="37"/>
      <c r="BA6684" s="37"/>
      <c r="BB6684" s="37"/>
      <c r="BC6684" s="37"/>
      <c r="BD6684" s="37"/>
      <c r="BE6684" s="37"/>
      <c r="BF6684" s="37"/>
      <c r="BG6684" s="37"/>
      <c r="BH6684" s="37"/>
      <c r="BI6684" s="37"/>
      <c r="BJ6684" s="37"/>
      <c r="BK6684" s="37"/>
      <c r="BL6684" s="37"/>
      <c r="BM6684" s="37"/>
      <c r="BN6684" s="37"/>
      <c r="BO6684" s="37"/>
      <c r="BP6684" s="37"/>
      <c r="BQ6684" s="37"/>
      <c r="BR6684" s="37"/>
      <c r="BS6684" s="37"/>
      <c r="BT6684" s="37"/>
      <c r="BU6684" s="37"/>
      <c r="BV6684" s="37"/>
      <c r="BW6684" s="37"/>
      <c r="BX6684" s="37"/>
      <c r="BY6684" s="37"/>
      <c r="BZ6684" s="37"/>
      <c r="CA6684" s="37"/>
      <c r="CB6684" s="37"/>
      <c r="CC6684" s="37"/>
      <c r="CD6684" s="37"/>
      <c r="CE6684" s="37"/>
      <c r="CF6684" s="37"/>
      <c r="CG6684" s="37"/>
      <c r="CH6684" s="37"/>
      <c r="CI6684" s="37"/>
      <c r="CJ6684" s="37"/>
      <c r="CK6684" s="37"/>
      <c r="CL6684" s="37"/>
      <c r="CM6684" s="37"/>
      <c r="CN6684" s="37"/>
      <c r="CO6684" s="37"/>
      <c r="CP6684" s="37"/>
      <c r="CQ6684" s="37"/>
      <c r="CR6684" s="37"/>
      <c r="CS6684" s="37"/>
      <c r="CT6684" s="37"/>
      <c r="CU6684" s="37"/>
      <c r="CV6684" s="37"/>
      <c r="CW6684" s="37"/>
      <c r="CX6684" s="37"/>
      <c r="CY6684" s="37"/>
      <c r="CZ6684" s="37"/>
      <c r="DA6684" s="37"/>
      <c r="DB6684" s="37"/>
      <c r="DC6684" s="37"/>
      <c r="DD6684" s="37"/>
      <c r="DE6684" s="37"/>
      <c r="DF6684" s="37"/>
      <c r="DG6684" s="37"/>
      <c r="DH6684" s="37"/>
      <c r="DI6684" s="37"/>
      <c r="DJ6684" s="37"/>
      <c r="DK6684" s="37"/>
      <c r="DL6684" s="37"/>
      <c r="DM6684" s="37"/>
      <c r="DN6684" s="37"/>
      <c r="DO6684" s="37"/>
      <c r="DP6684" s="37"/>
      <c r="DQ6684" s="37"/>
      <c r="DR6684" s="37"/>
      <c r="DS6684" s="37"/>
      <c r="DT6684" s="37"/>
      <c r="DU6684" s="37"/>
      <c r="DV6684" s="37"/>
      <c r="DW6684" s="37"/>
      <c r="DX6684" s="37"/>
      <c r="DY6684" s="37"/>
      <c r="DZ6684" s="37"/>
    </row>
    <row r="6685" spans="1:130" s="58" customFormat="1" x14ac:dyDescent="0.25">
      <c r="A6685" s="35">
        <v>5077</v>
      </c>
      <c r="B6685" s="36">
        <v>333</v>
      </c>
      <c r="C6685" s="36">
        <v>20003221</v>
      </c>
      <c r="D6685" s="36">
        <v>100718</v>
      </c>
      <c r="E6685" s="36">
        <v>30200075</v>
      </c>
      <c r="F6685" s="36" t="s">
        <v>22</v>
      </c>
      <c r="G6685" s="37" t="s">
        <v>3424</v>
      </c>
      <c r="H6685" s="38">
        <v>40634</v>
      </c>
      <c r="I6685" s="39">
        <v>85</v>
      </c>
      <c r="J6685" s="74">
        <v>3450</v>
      </c>
      <c r="K6685" s="45">
        <v>1</v>
      </c>
      <c r="L6685" s="41">
        <f>J6685*K6685</f>
        <v>3450</v>
      </c>
      <c r="M6685" s="39">
        <v>85</v>
      </c>
      <c r="N6685" s="42">
        <f t="shared" si="909"/>
        <v>4.2464065708418888</v>
      </c>
      <c r="O6685" s="43">
        <f t="shared" si="910"/>
        <v>40.588235294117645</v>
      </c>
      <c r="P6685" s="44">
        <f t="shared" si="911"/>
        <v>172.35414905181784</v>
      </c>
      <c r="Q6685" s="44">
        <f t="shared" si="912"/>
        <v>3277.6458509481822</v>
      </c>
      <c r="R6685" s="44" t="e">
        <f>VLOOKUP(S6685,Sheet8!B:C,2,0)</f>
        <v>#N/A</v>
      </c>
      <c r="S6685" s="6" t="s">
        <v>13714</v>
      </c>
      <c r="T6685" s="6" t="e">
        <f>VLOOKUP(U6685,'17-1'!J:K,2,0)</f>
        <v>#N/A</v>
      </c>
      <c r="U6685" s="6" t="s">
        <v>38582</v>
      </c>
      <c r="V6685" s="37"/>
      <c r="W6685" s="37"/>
      <c r="X6685" s="37"/>
      <c r="Y6685" s="37"/>
      <c r="Z6685" s="37"/>
      <c r="AA6685" s="37"/>
      <c r="AB6685" s="37"/>
      <c r="AC6685" s="37"/>
      <c r="AD6685" s="37"/>
      <c r="AE6685" s="37"/>
      <c r="AF6685" s="37"/>
      <c r="AG6685" s="37"/>
      <c r="AH6685" s="37"/>
      <c r="AI6685" s="37"/>
      <c r="AJ6685" s="37"/>
      <c r="AK6685" s="37"/>
      <c r="AL6685" s="37"/>
      <c r="AM6685" s="37"/>
      <c r="AN6685" s="37"/>
      <c r="AO6685" s="37"/>
      <c r="AP6685" s="37"/>
      <c r="AQ6685" s="37"/>
      <c r="AR6685" s="37"/>
      <c r="AS6685" s="37"/>
      <c r="AT6685" s="37"/>
      <c r="AU6685" s="37"/>
      <c r="AV6685" s="37"/>
      <c r="AW6685" s="37"/>
      <c r="AX6685" s="37"/>
      <c r="AY6685" s="37"/>
      <c r="AZ6685" s="37"/>
      <c r="BA6685" s="37"/>
      <c r="BB6685" s="37"/>
      <c r="BC6685" s="37"/>
      <c r="BD6685" s="37"/>
      <c r="BE6685" s="37"/>
      <c r="BF6685" s="37"/>
      <c r="BG6685" s="37"/>
      <c r="BH6685" s="37"/>
      <c r="BI6685" s="37"/>
      <c r="BJ6685" s="37"/>
      <c r="BK6685" s="37"/>
      <c r="BL6685" s="37"/>
      <c r="BM6685" s="37"/>
      <c r="BN6685" s="37"/>
      <c r="BO6685" s="37"/>
      <c r="BP6685" s="37"/>
      <c r="BQ6685" s="37"/>
      <c r="BR6685" s="37"/>
      <c r="BS6685" s="37"/>
      <c r="BT6685" s="37"/>
      <c r="BU6685" s="37"/>
      <c r="BV6685" s="37"/>
      <c r="BW6685" s="37"/>
      <c r="BX6685" s="37"/>
      <c r="BY6685" s="37"/>
      <c r="BZ6685" s="37"/>
      <c r="CA6685" s="37"/>
      <c r="CB6685" s="37"/>
      <c r="CC6685" s="37"/>
      <c r="CD6685" s="37"/>
      <c r="CE6685" s="37"/>
      <c r="CF6685" s="37"/>
      <c r="CG6685" s="37"/>
      <c r="CH6685" s="37"/>
      <c r="CI6685" s="37"/>
      <c r="CJ6685" s="37"/>
      <c r="CK6685" s="37"/>
      <c r="CL6685" s="37"/>
      <c r="CM6685" s="37"/>
      <c r="CN6685" s="37"/>
      <c r="CO6685" s="37"/>
      <c r="CP6685" s="37"/>
      <c r="CQ6685" s="37"/>
      <c r="CR6685" s="37"/>
      <c r="CS6685" s="37"/>
      <c r="CT6685" s="37"/>
      <c r="CU6685" s="37"/>
      <c r="CV6685" s="37"/>
      <c r="CW6685" s="37"/>
      <c r="CX6685" s="37"/>
      <c r="CY6685" s="37"/>
      <c r="CZ6685" s="37"/>
      <c r="DA6685" s="37"/>
      <c r="DB6685" s="37"/>
      <c r="DC6685" s="37"/>
      <c r="DD6685" s="37"/>
      <c r="DE6685" s="37"/>
      <c r="DF6685" s="37"/>
      <c r="DG6685" s="37"/>
      <c r="DH6685" s="37"/>
      <c r="DI6685" s="37"/>
      <c r="DJ6685" s="37"/>
      <c r="DK6685" s="37"/>
      <c r="DL6685" s="37"/>
      <c r="DM6685" s="37"/>
      <c r="DN6685" s="37"/>
      <c r="DO6685" s="37"/>
      <c r="DP6685" s="37"/>
      <c r="DQ6685" s="37"/>
      <c r="DR6685" s="37"/>
      <c r="DS6685" s="37"/>
      <c r="DT6685" s="37"/>
      <c r="DU6685" s="37"/>
      <c r="DV6685" s="37"/>
      <c r="DW6685" s="37"/>
      <c r="DX6685" s="37"/>
      <c r="DY6685" s="37"/>
      <c r="DZ6685" s="37"/>
    </row>
    <row r="6686" spans="1:130" s="58" customFormat="1" x14ac:dyDescent="0.25">
      <c r="A6686" s="35">
        <v>6853</v>
      </c>
      <c r="B6686" s="36">
        <v>354</v>
      </c>
      <c r="C6686" s="36">
        <v>10000602</v>
      </c>
      <c r="D6686" s="36">
        <v>100719</v>
      </c>
      <c r="E6686" s="36">
        <v>30200015</v>
      </c>
      <c r="F6686" s="36" t="s">
        <v>31</v>
      </c>
      <c r="G6686" s="37" t="s">
        <v>3294</v>
      </c>
      <c r="H6686" s="38">
        <v>39325</v>
      </c>
      <c r="I6686" s="39">
        <v>85</v>
      </c>
      <c r="J6686" s="74">
        <v>1539.28</v>
      </c>
      <c r="K6686" s="111">
        <v>0</v>
      </c>
      <c r="L6686" s="59">
        <f t="shared" ref="L6686:L6693" si="921">J6686*K6686</f>
        <v>0</v>
      </c>
      <c r="M6686" s="39">
        <v>85</v>
      </c>
      <c r="N6686" s="42">
        <f t="shared" si="909"/>
        <v>7.83025325119781</v>
      </c>
      <c r="O6686" s="43">
        <f t="shared" si="910"/>
        <v>0</v>
      </c>
      <c r="P6686" s="44">
        <f t="shared" si="911"/>
        <v>0</v>
      </c>
      <c r="Q6686" s="44" t="str">
        <f t="shared" si="912"/>
        <v xml:space="preserve"> </v>
      </c>
      <c r="R6686" s="44" t="str">
        <f>VLOOKUP(S6686,Sheet8!B:C,2,0)</f>
        <v>GOTCHA</v>
      </c>
      <c r="S6686" s="6" t="s">
        <v>9725</v>
      </c>
      <c r="T6686" s="6" t="str">
        <f>VLOOKUP(U6686,'17-1'!J:K,2,0)</f>
        <v>IM HERE</v>
      </c>
      <c r="U6686" s="6" t="s">
        <v>29564</v>
      </c>
      <c r="V6686" s="37"/>
      <c r="W6686" s="37"/>
      <c r="X6686" s="37"/>
      <c r="Y6686" s="37"/>
      <c r="Z6686" s="37"/>
      <c r="AA6686" s="37"/>
      <c r="AB6686" s="37"/>
      <c r="AC6686" s="37"/>
      <c r="AD6686" s="37"/>
      <c r="AE6686" s="37"/>
      <c r="AF6686" s="37"/>
      <c r="AG6686" s="37"/>
      <c r="AH6686" s="37"/>
      <c r="AI6686" s="37"/>
      <c r="AJ6686" s="37"/>
      <c r="AK6686" s="37"/>
      <c r="AL6686" s="37"/>
      <c r="AM6686" s="37"/>
      <c r="AN6686" s="37"/>
      <c r="AO6686" s="37"/>
      <c r="AP6686" s="37"/>
      <c r="AQ6686" s="37"/>
      <c r="AR6686" s="37"/>
      <c r="AS6686" s="37"/>
      <c r="AT6686" s="37"/>
      <c r="AU6686" s="37"/>
      <c r="AV6686" s="37"/>
      <c r="AW6686" s="37"/>
      <c r="AX6686" s="37"/>
      <c r="AY6686" s="37"/>
      <c r="AZ6686" s="37"/>
      <c r="BA6686" s="37"/>
      <c r="BB6686" s="37"/>
      <c r="BC6686" s="37"/>
      <c r="BD6686" s="37"/>
      <c r="BE6686" s="37"/>
      <c r="BF6686" s="37"/>
      <c r="BG6686" s="37"/>
      <c r="BH6686" s="37"/>
      <c r="BI6686" s="37"/>
      <c r="BJ6686" s="37"/>
      <c r="BK6686" s="37"/>
      <c r="BL6686" s="37"/>
      <c r="BM6686" s="37"/>
      <c r="BN6686" s="37"/>
      <c r="BO6686" s="37"/>
      <c r="BP6686" s="37"/>
      <c r="BQ6686" s="37"/>
      <c r="BR6686" s="37"/>
      <c r="BS6686" s="37"/>
      <c r="BT6686" s="37"/>
      <c r="BU6686" s="37"/>
      <c r="BV6686" s="37"/>
      <c r="BW6686" s="37"/>
      <c r="BX6686" s="37"/>
      <c r="BY6686" s="37"/>
      <c r="BZ6686" s="37"/>
      <c r="CA6686" s="37"/>
      <c r="CB6686" s="37"/>
      <c r="CC6686" s="37"/>
      <c r="CD6686" s="37"/>
      <c r="CE6686" s="37"/>
      <c r="CF6686" s="37"/>
      <c r="CG6686" s="37"/>
      <c r="CH6686" s="37"/>
      <c r="CI6686" s="37"/>
      <c r="CJ6686" s="37"/>
      <c r="CK6686" s="37"/>
      <c r="CL6686" s="37"/>
      <c r="CM6686" s="37"/>
      <c r="CN6686" s="37"/>
      <c r="CO6686" s="37"/>
      <c r="CP6686" s="37"/>
      <c r="CQ6686" s="37"/>
      <c r="CR6686" s="37"/>
      <c r="CS6686" s="37"/>
      <c r="CT6686" s="37"/>
      <c r="CU6686" s="37"/>
      <c r="CV6686" s="37"/>
      <c r="CW6686" s="37"/>
      <c r="CX6686" s="37"/>
      <c r="CY6686" s="37"/>
      <c r="CZ6686" s="37"/>
      <c r="DA6686" s="37"/>
      <c r="DB6686" s="37"/>
      <c r="DC6686" s="37"/>
      <c r="DD6686" s="37"/>
      <c r="DE6686" s="37"/>
      <c r="DF6686" s="37"/>
      <c r="DG6686" s="37"/>
      <c r="DH6686" s="37"/>
      <c r="DI6686" s="37"/>
      <c r="DJ6686" s="37"/>
      <c r="DK6686" s="37"/>
      <c r="DL6686" s="37"/>
      <c r="DM6686" s="37"/>
      <c r="DN6686" s="37"/>
      <c r="DO6686" s="37"/>
      <c r="DP6686" s="37"/>
      <c r="DQ6686" s="37"/>
      <c r="DR6686" s="37"/>
      <c r="DS6686" s="37"/>
      <c r="DT6686" s="37"/>
      <c r="DU6686" s="37"/>
      <c r="DV6686" s="37"/>
      <c r="DW6686" s="37"/>
      <c r="DX6686" s="37"/>
      <c r="DY6686" s="37"/>
      <c r="DZ6686" s="37"/>
    </row>
    <row r="6687" spans="1:130" s="58" customFormat="1" x14ac:dyDescent="0.25">
      <c r="A6687" s="35">
        <v>3202</v>
      </c>
      <c r="B6687" s="36">
        <v>330</v>
      </c>
      <c r="C6687" s="36">
        <v>20001963</v>
      </c>
      <c r="D6687" s="36">
        <v>100718</v>
      </c>
      <c r="E6687" s="36">
        <v>30200054</v>
      </c>
      <c r="F6687" s="36" t="s">
        <v>42</v>
      </c>
      <c r="G6687" s="37" t="s">
        <v>2440</v>
      </c>
      <c r="H6687" s="38">
        <v>40057</v>
      </c>
      <c r="I6687" s="39">
        <v>50</v>
      </c>
      <c r="J6687" s="74">
        <v>5000</v>
      </c>
      <c r="K6687" s="111">
        <v>0</v>
      </c>
      <c r="L6687" s="59">
        <f t="shared" si="921"/>
        <v>0</v>
      </c>
      <c r="M6687" s="39">
        <v>50</v>
      </c>
      <c r="N6687" s="42">
        <f t="shared" ref="N6687:N6750" si="922">IF(M6687=" "," ",IF(+H6687&lt;=367," ",($C$6-H6687)/365.25))</f>
        <v>5.8261464750171115</v>
      </c>
      <c r="O6687" s="43">
        <f t="shared" ref="O6687:O6750" si="923">IF(+N6687&gt;=M6687,"--",L6687/M6687)</f>
        <v>0</v>
      </c>
      <c r="P6687" s="44">
        <f t="shared" ref="P6687:P6750" si="924">IF(+N6687/M6687&gt;1,L6687,L6687*N6687/M6687)</f>
        <v>0</v>
      </c>
      <c r="Q6687" s="44" t="str">
        <f t="shared" ref="Q6687:Q6750" si="925">IF(+L6687=0," ",IF(+L6687-P6687&lt;=0,0,(L6687-P6687)))</f>
        <v xml:space="preserve"> </v>
      </c>
      <c r="R6687" s="44" t="str">
        <f>VLOOKUP(S6687,Sheet8!B:C,2,0)</f>
        <v>GOTCHA</v>
      </c>
      <c r="S6687" s="6" t="s">
        <v>7219</v>
      </c>
      <c r="T6687" s="6" t="str">
        <f>VLOOKUP(U6687,'17-1'!J:K,2,0)</f>
        <v>IM HERE</v>
      </c>
      <c r="U6687" s="6" t="s">
        <v>26967</v>
      </c>
      <c r="V6687" s="37"/>
      <c r="W6687" s="37"/>
      <c r="X6687" s="37"/>
      <c r="Y6687" s="37"/>
      <c r="Z6687" s="37"/>
      <c r="AA6687" s="37"/>
      <c r="AB6687" s="37"/>
      <c r="AC6687" s="37"/>
      <c r="AD6687" s="37"/>
      <c r="AE6687" s="37"/>
      <c r="AF6687" s="37"/>
      <c r="AG6687" s="37"/>
      <c r="AH6687" s="37"/>
      <c r="AI6687" s="37"/>
      <c r="AJ6687" s="37"/>
      <c r="AK6687" s="37"/>
      <c r="AL6687" s="37"/>
      <c r="AM6687" s="37"/>
      <c r="AN6687" s="37"/>
      <c r="AO6687" s="37"/>
      <c r="AP6687" s="37"/>
      <c r="AQ6687" s="37"/>
      <c r="AR6687" s="37"/>
      <c r="AS6687" s="37"/>
      <c r="AT6687" s="37"/>
      <c r="AU6687" s="37"/>
      <c r="AV6687" s="37"/>
      <c r="AW6687" s="37"/>
      <c r="AX6687" s="37"/>
      <c r="AY6687" s="37"/>
      <c r="AZ6687" s="37"/>
      <c r="BA6687" s="37"/>
      <c r="BB6687" s="37"/>
      <c r="BC6687" s="37"/>
      <c r="BD6687" s="37"/>
      <c r="BE6687" s="37"/>
      <c r="BF6687" s="37"/>
      <c r="BG6687" s="37"/>
      <c r="BH6687" s="37"/>
      <c r="BI6687" s="37"/>
      <c r="BJ6687" s="37"/>
      <c r="BK6687" s="37"/>
      <c r="BL6687" s="37"/>
      <c r="BM6687" s="37"/>
      <c r="BN6687" s="37"/>
      <c r="BO6687" s="37"/>
      <c r="BP6687" s="37"/>
      <c r="BQ6687" s="37"/>
      <c r="BR6687" s="37"/>
      <c r="BS6687" s="37"/>
      <c r="BT6687" s="37"/>
      <c r="BU6687" s="37"/>
      <c r="BV6687" s="37"/>
      <c r="BW6687" s="37"/>
      <c r="BX6687" s="37"/>
      <c r="BY6687" s="37"/>
      <c r="BZ6687" s="37"/>
      <c r="CA6687" s="37"/>
      <c r="CB6687" s="37"/>
      <c r="CC6687" s="37"/>
      <c r="CD6687" s="37"/>
      <c r="CE6687" s="37"/>
      <c r="CF6687" s="37"/>
      <c r="CG6687" s="37"/>
      <c r="CH6687" s="37"/>
      <c r="CI6687" s="37"/>
      <c r="CJ6687" s="37"/>
      <c r="CK6687" s="37"/>
      <c r="CL6687" s="37"/>
      <c r="CM6687" s="37"/>
      <c r="CN6687" s="37"/>
      <c r="CO6687" s="37"/>
      <c r="CP6687" s="37"/>
      <c r="CQ6687" s="37"/>
      <c r="CR6687" s="37"/>
      <c r="CS6687" s="37"/>
      <c r="CT6687" s="37"/>
      <c r="CU6687" s="37"/>
      <c r="CV6687" s="37"/>
      <c r="CW6687" s="37"/>
      <c r="CX6687" s="37"/>
      <c r="CY6687" s="37"/>
      <c r="CZ6687" s="37"/>
      <c r="DA6687" s="37"/>
      <c r="DB6687" s="37"/>
      <c r="DC6687" s="37"/>
      <c r="DD6687" s="37"/>
      <c r="DE6687" s="37"/>
      <c r="DF6687" s="37"/>
      <c r="DG6687" s="37"/>
      <c r="DH6687" s="37"/>
      <c r="DI6687" s="37"/>
      <c r="DJ6687" s="37"/>
      <c r="DK6687" s="37"/>
      <c r="DL6687" s="37"/>
      <c r="DM6687" s="37"/>
      <c r="DN6687" s="37"/>
      <c r="DO6687" s="37"/>
      <c r="DP6687" s="37"/>
      <c r="DQ6687" s="37"/>
      <c r="DR6687" s="37"/>
      <c r="DS6687" s="37"/>
      <c r="DT6687" s="37"/>
      <c r="DU6687" s="37"/>
      <c r="DV6687" s="37"/>
      <c r="DW6687" s="37"/>
      <c r="DX6687" s="37"/>
      <c r="DY6687" s="37"/>
      <c r="DZ6687" s="37"/>
    </row>
    <row r="6688" spans="1:130" s="58" customFormat="1" x14ac:dyDescent="0.25">
      <c r="A6688" s="35">
        <v>5354</v>
      </c>
      <c r="B6688" s="36">
        <v>333</v>
      </c>
      <c r="C6688" s="36">
        <v>20004659</v>
      </c>
      <c r="D6688" s="36">
        <v>100718</v>
      </c>
      <c r="E6688" s="36">
        <v>30200045</v>
      </c>
      <c r="F6688" s="36" t="s">
        <v>56</v>
      </c>
      <c r="G6688" s="37" t="s">
        <v>3305</v>
      </c>
      <c r="H6688" s="38">
        <v>39355</v>
      </c>
      <c r="I6688" s="39">
        <v>85</v>
      </c>
      <c r="J6688" s="74">
        <v>2529.65</v>
      </c>
      <c r="K6688" s="111">
        <v>0</v>
      </c>
      <c r="L6688" s="59">
        <f t="shared" si="921"/>
        <v>0</v>
      </c>
      <c r="M6688" s="39">
        <v>85</v>
      </c>
      <c r="N6688" s="42">
        <f t="shared" si="922"/>
        <v>7.7481177275838471</v>
      </c>
      <c r="O6688" s="43">
        <f t="shared" si="923"/>
        <v>0</v>
      </c>
      <c r="P6688" s="44">
        <f t="shared" si="924"/>
        <v>0</v>
      </c>
      <c r="Q6688" s="44" t="str">
        <f t="shared" si="925"/>
        <v xml:space="preserve"> </v>
      </c>
      <c r="R6688" s="44" t="str">
        <f>VLOOKUP(S6688,Sheet8!B:C,2,0)</f>
        <v>GOTCHA</v>
      </c>
      <c r="S6688" s="6" t="s">
        <v>9793</v>
      </c>
      <c r="T6688" s="6" t="str">
        <f>VLOOKUP(U6688,'17-1'!J:K,2,0)</f>
        <v>IM HERE</v>
      </c>
      <c r="U6688" s="6" t="s">
        <v>29632</v>
      </c>
      <c r="V6688" s="37"/>
      <c r="W6688" s="37"/>
      <c r="X6688" s="37"/>
      <c r="Y6688" s="37"/>
      <c r="Z6688" s="37"/>
      <c r="AA6688" s="37"/>
      <c r="AB6688" s="37"/>
      <c r="AC6688" s="37"/>
      <c r="AD6688" s="37"/>
      <c r="AE6688" s="37"/>
      <c r="AF6688" s="37"/>
      <c r="AG6688" s="37"/>
      <c r="AH6688" s="37"/>
      <c r="AI6688" s="37"/>
      <c r="AJ6688" s="37"/>
      <c r="AK6688" s="37"/>
      <c r="AL6688" s="37"/>
      <c r="AM6688" s="37"/>
      <c r="AN6688" s="37"/>
      <c r="AO6688" s="37"/>
      <c r="AP6688" s="37"/>
      <c r="AQ6688" s="37"/>
      <c r="AR6688" s="37"/>
      <c r="AS6688" s="37"/>
      <c r="AT6688" s="37"/>
      <c r="AU6688" s="37"/>
      <c r="AV6688" s="37"/>
      <c r="AW6688" s="37"/>
      <c r="AX6688" s="37"/>
      <c r="AY6688" s="37"/>
      <c r="AZ6688" s="37"/>
      <c r="BA6688" s="37"/>
      <c r="BB6688" s="37"/>
      <c r="BC6688" s="37"/>
      <c r="BD6688" s="37"/>
      <c r="BE6688" s="37"/>
      <c r="BF6688" s="37"/>
      <c r="BG6688" s="37"/>
      <c r="BH6688" s="37"/>
      <c r="BI6688" s="37"/>
      <c r="BJ6688" s="37"/>
      <c r="BK6688" s="37"/>
      <c r="BL6688" s="37"/>
      <c r="BM6688" s="37"/>
      <c r="BN6688" s="37"/>
      <c r="BO6688" s="37"/>
      <c r="BP6688" s="37"/>
      <c r="BQ6688" s="37"/>
      <c r="BR6688" s="37"/>
      <c r="BS6688" s="37"/>
      <c r="BT6688" s="37"/>
      <c r="BU6688" s="37"/>
      <c r="BV6688" s="37"/>
      <c r="BW6688" s="37"/>
      <c r="BX6688" s="37"/>
      <c r="BY6688" s="37"/>
      <c r="BZ6688" s="37"/>
      <c r="CA6688" s="37"/>
      <c r="CB6688" s="37"/>
      <c r="CC6688" s="37"/>
      <c r="CD6688" s="37"/>
      <c r="CE6688" s="37"/>
      <c r="CF6688" s="37"/>
      <c r="CG6688" s="37"/>
      <c r="CH6688" s="37"/>
      <c r="CI6688" s="37"/>
      <c r="CJ6688" s="37"/>
      <c r="CK6688" s="37"/>
      <c r="CL6688" s="37"/>
      <c r="CM6688" s="37"/>
      <c r="CN6688" s="37"/>
      <c r="CO6688" s="37"/>
      <c r="CP6688" s="37"/>
      <c r="CQ6688" s="37"/>
      <c r="CR6688" s="37"/>
      <c r="CS6688" s="37"/>
      <c r="CT6688" s="37"/>
      <c r="CU6688" s="37"/>
      <c r="CV6688" s="37"/>
      <c r="CW6688" s="37"/>
      <c r="CX6688" s="37"/>
      <c r="CY6688" s="37"/>
      <c r="CZ6688" s="37"/>
      <c r="DA6688" s="37"/>
      <c r="DB6688" s="37"/>
      <c r="DC6688" s="37"/>
      <c r="DD6688" s="37"/>
      <c r="DE6688" s="37"/>
      <c r="DF6688" s="37"/>
      <c r="DG6688" s="37"/>
      <c r="DH6688" s="37"/>
      <c r="DI6688" s="37"/>
      <c r="DJ6688" s="37"/>
      <c r="DK6688" s="37"/>
      <c r="DL6688" s="37"/>
      <c r="DM6688" s="37"/>
      <c r="DN6688" s="37"/>
      <c r="DO6688" s="37"/>
      <c r="DP6688" s="37"/>
      <c r="DQ6688" s="37"/>
      <c r="DR6688" s="37"/>
      <c r="DS6688" s="37"/>
      <c r="DT6688" s="37"/>
      <c r="DU6688" s="37"/>
      <c r="DV6688" s="37"/>
      <c r="DW6688" s="37"/>
      <c r="DX6688" s="37"/>
      <c r="DY6688" s="37"/>
      <c r="DZ6688" s="37"/>
    </row>
    <row r="6689" spans="1:130" s="58" customFormat="1" x14ac:dyDescent="0.25">
      <c r="A6689" s="35">
        <v>6632</v>
      </c>
      <c r="B6689" s="36">
        <v>345</v>
      </c>
      <c r="C6689" s="36">
        <v>20000166</v>
      </c>
      <c r="D6689" s="36">
        <v>100718</v>
      </c>
      <c r="E6689" s="36">
        <v>30200047</v>
      </c>
      <c r="F6689" s="36" t="s">
        <v>148</v>
      </c>
      <c r="G6689" s="37" t="s">
        <v>4808</v>
      </c>
      <c r="H6689" s="38">
        <v>38383</v>
      </c>
      <c r="I6689" s="39">
        <v>35</v>
      </c>
      <c r="J6689" s="74">
        <v>1017.75</v>
      </c>
      <c r="K6689" s="111">
        <v>0</v>
      </c>
      <c r="L6689" s="59">
        <f t="shared" si="921"/>
        <v>0</v>
      </c>
      <c r="M6689" s="39">
        <v>35</v>
      </c>
      <c r="N6689" s="42">
        <f t="shared" si="922"/>
        <v>10.40930869267625</v>
      </c>
      <c r="O6689" s="43">
        <f t="shared" si="923"/>
        <v>0</v>
      </c>
      <c r="P6689" s="44">
        <f t="shared" si="924"/>
        <v>0</v>
      </c>
      <c r="Q6689" s="44" t="str">
        <f t="shared" si="925"/>
        <v xml:space="preserve"> </v>
      </c>
      <c r="R6689" s="44" t="e">
        <f>VLOOKUP(S6689,Sheet8!B:C,2,0)</f>
        <v>#N/A</v>
      </c>
      <c r="S6689" s="6" t="s">
        <v>6679</v>
      </c>
      <c r="T6689" s="6" t="e">
        <f>VLOOKUP(U6689,'17-1'!J:K,2,0)</f>
        <v>#N/A</v>
      </c>
      <c r="U6689" s="6" t="s">
        <v>38583</v>
      </c>
      <c r="V6689" s="37"/>
      <c r="W6689" s="37"/>
      <c r="X6689" s="37"/>
      <c r="Y6689" s="37"/>
      <c r="Z6689" s="37"/>
      <c r="AA6689" s="37"/>
      <c r="AB6689" s="37"/>
      <c r="AC6689" s="37"/>
      <c r="AD6689" s="37"/>
      <c r="AE6689" s="37"/>
      <c r="AF6689" s="37"/>
      <c r="AG6689" s="37"/>
      <c r="AH6689" s="37"/>
      <c r="AI6689" s="37"/>
      <c r="AJ6689" s="37"/>
      <c r="AK6689" s="37"/>
      <c r="AL6689" s="37"/>
      <c r="AM6689" s="37"/>
      <c r="AN6689" s="37"/>
      <c r="AO6689" s="37"/>
      <c r="AP6689" s="37"/>
      <c r="AQ6689" s="37"/>
      <c r="AR6689" s="37"/>
      <c r="AS6689" s="37"/>
      <c r="AT6689" s="37"/>
      <c r="AU6689" s="37"/>
      <c r="AV6689" s="37"/>
      <c r="AW6689" s="37"/>
      <c r="AX6689" s="37"/>
      <c r="AY6689" s="37"/>
      <c r="AZ6689" s="37"/>
      <c r="BA6689" s="37"/>
      <c r="BB6689" s="37"/>
      <c r="BC6689" s="37"/>
      <c r="BD6689" s="37"/>
      <c r="BE6689" s="37"/>
      <c r="BF6689" s="37"/>
      <c r="BG6689" s="37"/>
      <c r="BH6689" s="37"/>
      <c r="BI6689" s="37"/>
      <c r="BJ6689" s="37"/>
      <c r="BK6689" s="37"/>
      <c r="BL6689" s="37"/>
      <c r="BM6689" s="37"/>
      <c r="BN6689" s="37"/>
      <c r="BO6689" s="37"/>
      <c r="BP6689" s="37"/>
      <c r="BQ6689" s="37"/>
      <c r="BR6689" s="37"/>
      <c r="BS6689" s="37"/>
      <c r="BT6689" s="37"/>
      <c r="BU6689" s="37"/>
      <c r="BV6689" s="37"/>
      <c r="BW6689" s="37"/>
      <c r="BX6689" s="37"/>
      <c r="BY6689" s="37"/>
      <c r="BZ6689" s="37"/>
      <c r="CA6689" s="37"/>
      <c r="CB6689" s="37"/>
      <c r="CC6689" s="37"/>
      <c r="CD6689" s="37"/>
      <c r="CE6689" s="37"/>
      <c r="CF6689" s="37"/>
      <c r="CG6689" s="37"/>
      <c r="CH6689" s="37"/>
      <c r="CI6689" s="37"/>
      <c r="CJ6689" s="37"/>
      <c r="CK6689" s="37"/>
      <c r="CL6689" s="37"/>
      <c r="CM6689" s="37"/>
      <c r="CN6689" s="37"/>
      <c r="CO6689" s="37"/>
      <c r="CP6689" s="37"/>
      <c r="CQ6689" s="37"/>
      <c r="CR6689" s="37"/>
      <c r="CS6689" s="37"/>
      <c r="CT6689" s="37"/>
      <c r="CU6689" s="37"/>
      <c r="CV6689" s="37"/>
      <c r="CW6689" s="37"/>
      <c r="CX6689" s="37"/>
      <c r="CY6689" s="37"/>
      <c r="CZ6689" s="37"/>
      <c r="DA6689" s="37"/>
      <c r="DB6689" s="37"/>
      <c r="DC6689" s="37"/>
      <c r="DD6689" s="37"/>
      <c r="DE6689" s="37"/>
      <c r="DF6689" s="37"/>
      <c r="DG6689" s="37"/>
      <c r="DH6689" s="37"/>
      <c r="DI6689" s="37"/>
      <c r="DJ6689" s="37"/>
      <c r="DK6689" s="37"/>
      <c r="DL6689" s="37"/>
      <c r="DM6689" s="37"/>
      <c r="DN6689" s="37"/>
      <c r="DO6689" s="37"/>
      <c r="DP6689" s="37"/>
      <c r="DQ6689" s="37"/>
      <c r="DR6689" s="37"/>
      <c r="DS6689" s="37"/>
      <c r="DT6689" s="37"/>
      <c r="DU6689" s="37"/>
      <c r="DV6689" s="37"/>
      <c r="DW6689" s="37"/>
      <c r="DX6689" s="37"/>
      <c r="DY6689" s="37"/>
      <c r="DZ6689" s="37"/>
    </row>
    <row r="6690" spans="1:130" s="6" customFormat="1" x14ac:dyDescent="0.25">
      <c r="A6690" s="35">
        <v>2279</v>
      </c>
      <c r="B6690" s="36">
        <v>311</v>
      </c>
      <c r="C6690" s="36">
        <v>20006471</v>
      </c>
      <c r="D6690" s="36">
        <v>100718</v>
      </c>
      <c r="E6690" s="36">
        <v>30200004</v>
      </c>
      <c r="F6690" s="36" t="s">
        <v>4941</v>
      </c>
      <c r="G6690" s="37" t="s">
        <v>6391</v>
      </c>
      <c r="H6690" s="38">
        <v>38411</v>
      </c>
      <c r="I6690" s="39">
        <v>25</v>
      </c>
      <c r="J6690" s="74">
        <v>6581.06</v>
      </c>
      <c r="K6690" s="111">
        <v>0</v>
      </c>
      <c r="L6690" s="59">
        <f t="shared" si="921"/>
        <v>0</v>
      </c>
      <c r="M6690" s="39">
        <v>25</v>
      </c>
      <c r="N6690" s="42">
        <f t="shared" si="922"/>
        <v>10.33264887063655</v>
      </c>
      <c r="O6690" s="43">
        <f t="shared" si="923"/>
        <v>0</v>
      </c>
      <c r="P6690" s="44">
        <f t="shared" si="924"/>
        <v>0</v>
      </c>
      <c r="Q6690" s="44" t="str">
        <f t="shared" si="925"/>
        <v xml:space="preserve"> </v>
      </c>
      <c r="R6690" s="44" t="str">
        <f>VLOOKUP(S6690,Sheet8!B:C,2,0)</f>
        <v>GOTCHA</v>
      </c>
      <c r="S6690" s="6" t="s">
        <v>7651</v>
      </c>
      <c r="T6690" s="6" t="str">
        <f>VLOOKUP(U6690,'17-1'!J:K,2,0)</f>
        <v>IM HERE</v>
      </c>
      <c r="U6690" s="6" t="s">
        <v>27399</v>
      </c>
    </row>
    <row r="6691" spans="1:130" s="6" customFormat="1" x14ac:dyDescent="0.25">
      <c r="A6691" s="35">
        <v>7260</v>
      </c>
      <c r="B6691" s="36">
        <v>371</v>
      </c>
      <c r="C6691" s="36">
        <v>20000336</v>
      </c>
      <c r="D6691" s="36">
        <v>100719</v>
      </c>
      <c r="E6691" s="36">
        <v>30200042</v>
      </c>
      <c r="F6691" s="36" t="s">
        <v>38</v>
      </c>
      <c r="G6691" s="37" t="s">
        <v>1567</v>
      </c>
      <c r="H6691" s="38">
        <v>38625</v>
      </c>
      <c r="I6691" s="39">
        <v>15</v>
      </c>
      <c r="J6691" s="74">
        <v>1718.88</v>
      </c>
      <c r="K6691" s="111">
        <v>0</v>
      </c>
      <c r="L6691" s="59">
        <f t="shared" si="921"/>
        <v>0</v>
      </c>
      <c r="M6691" s="39">
        <v>15</v>
      </c>
      <c r="N6691" s="42">
        <f t="shared" si="922"/>
        <v>9.7467488021902806</v>
      </c>
      <c r="O6691" s="43">
        <f t="shared" si="923"/>
        <v>0</v>
      </c>
      <c r="P6691" s="44">
        <f t="shared" si="924"/>
        <v>0</v>
      </c>
      <c r="Q6691" s="44" t="str">
        <f t="shared" si="925"/>
        <v xml:space="preserve"> </v>
      </c>
      <c r="R6691" s="44" t="str">
        <f>VLOOKUP(S6691,Sheet8!B:C,2,0)</f>
        <v>GOTCHA</v>
      </c>
      <c r="S6691" s="6" t="s">
        <v>7946</v>
      </c>
      <c r="T6691" s="6" t="str">
        <f>VLOOKUP(U6691,'17-1'!J:K,2,0)</f>
        <v>IM HERE</v>
      </c>
      <c r="U6691" s="6" t="s">
        <v>27694</v>
      </c>
    </row>
    <row r="6692" spans="1:130" s="6" customFormat="1" x14ac:dyDescent="0.25">
      <c r="A6692" s="35">
        <v>2907</v>
      </c>
      <c r="B6692" s="36">
        <v>320</v>
      </c>
      <c r="C6692" s="36">
        <v>20004272</v>
      </c>
      <c r="D6692" s="36">
        <v>100718</v>
      </c>
      <c r="E6692" s="36">
        <v>30200051</v>
      </c>
      <c r="F6692" s="36" t="s">
        <v>58</v>
      </c>
      <c r="G6692" s="37" t="s">
        <v>464</v>
      </c>
      <c r="H6692" s="38">
        <v>38898</v>
      </c>
      <c r="I6692" s="39">
        <v>33</v>
      </c>
      <c r="J6692" s="74">
        <v>554.04</v>
      </c>
      <c r="K6692" s="111">
        <v>0</v>
      </c>
      <c r="L6692" s="59">
        <f t="shared" si="921"/>
        <v>0</v>
      </c>
      <c r="M6692" s="39">
        <v>33</v>
      </c>
      <c r="N6692" s="42">
        <f t="shared" si="922"/>
        <v>8.9993155373032163</v>
      </c>
      <c r="O6692" s="43">
        <f t="shared" si="923"/>
        <v>0</v>
      </c>
      <c r="P6692" s="44">
        <f t="shared" si="924"/>
        <v>0</v>
      </c>
      <c r="Q6692" s="44" t="str">
        <f t="shared" si="925"/>
        <v xml:space="preserve"> </v>
      </c>
      <c r="R6692" s="44" t="str">
        <f>VLOOKUP(S6692,Sheet8!B:C,2,0)</f>
        <v>GOTCHA</v>
      </c>
      <c r="S6692" s="6" t="s">
        <v>6788</v>
      </c>
      <c r="T6692" s="6" t="str">
        <f>VLOOKUP(U6692,'17-1'!J:K,2,0)</f>
        <v>IM HERE</v>
      </c>
      <c r="U6692" s="6" t="s">
        <v>26536</v>
      </c>
    </row>
    <row r="6693" spans="1:130" s="6" customFormat="1" x14ac:dyDescent="0.25">
      <c r="A6693" s="35">
        <v>5417</v>
      </c>
      <c r="B6693" s="36">
        <v>333</v>
      </c>
      <c r="C6693" s="36">
        <v>20004824</v>
      </c>
      <c r="D6693" s="36">
        <v>100718</v>
      </c>
      <c r="E6693" s="36">
        <v>30200054</v>
      </c>
      <c r="F6693" s="36" t="s">
        <v>42</v>
      </c>
      <c r="G6693" s="37" t="s">
        <v>2218</v>
      </c>
      <c r="H6693" s="38">
        <v>38625</v>
      </c>
      <c r="I6693" s="39">
        <v>15</v>
      </c>
      <c r="J6693" s="74">
        <v>7896.1</v>
      </c>
      <c r="K6693" s="111">
        <v>0</v>
      </c>
      <c r="L6693" s="59">
        <f t="shared" si="921"/>
        <v>0</v>
      </c>
      <c r="M6693" s="39">
        <v>15</v>
      </c>
      <c r="N6693" s="42">
        <f t="shared" si="922"/>
        <v>9.7467488021902806</v>
      </c>
      <c r="O6693" s="43">
        <f t="shared" si="923"/>
        <v>0</v>
      </c>
      <c r="P6693" s="44">
        <f t="shared" si="924"/>
        <v>0</v>
      </c>
      <c r="Q6693" s="44" t="str">
        <f t="shared" si="925"/>
        <v xml:space="preserve"> </v>
      </c>
      <c r="R6693" s="44" t="str">
        <f>VLOOKUP(S6693,Sheet8!B:C,2,0)</f>
        <v>GOTCHA</v>
      </c>
      <c r="S6693" s="6" t="s">
        <v>7955</v>
      </c>
      <c r="T6693" s="6" t="str">
        <f>VLOOKUP(U6693,'17-1'!J:K,2,0)</f>
        <v>IM HERE</v>
      </c>
      <c r="U6693" s="6" t="s">
        <v>27703</v>
      </c>
    </row>
    <row r="6694" spans="1:130" s="6" customFormat="1" x14ac:dyDescent="0.25">
      <c r="A6694" s="35">
        <v>7199</v>
      </c>
      <c r="B6694" s="36">
        <v>371</v>
      </c>
      <c r="C6694" s="36">
        <v>20000111</v>
      </c>
      <c r="D6694" s="36">
        <v>100719</v>
      </c>
      <c r="E6694" s="36">
        <v>30200074</v>
      </c>
      <c r="F6694" s="36" t="s">
        <v>30</v>
      </c>
      <c r="G6694" s="37" t="s">
        <v>1797</v>
      </c>
      <c r="H6694" s="38">
        <v>40575</v>
      </c>
      <c r="I6694" s="39">
        <v>15</v>
      </c>
      <c r="J6694" s="74">
        <v>1717.85</v>
      </c>
      <c r="K6694" s="45">
        <v>1</v>
      </c>
      <c r="L6694" s="41">
        <f t="shared" ref="L6694:L6700" si="926">J6694*K6694</f>
        <v>1717.85</v>
      </c>
      <c r="M6694" s="39">
        <v>15</v>
      </c>
      <c r="N6694" s="42">
        <f t="shared" si="922"/>
        <v>4.4079397672826834</v>
      </c>
      <c r="O6694" s="43">
        <f t="shared" si="923"/>
        <v>114.52333333333333</v>
      </c>
      <c r="P6694" s="44">
        <f t="shared" si="924"/>
        <v>504.81195528177051</v>
      </c>
      <c r="Q6694" s="44">
        <f t="shared" si="925"/>
        <v>1213.0380447182295</v>
      </c>
      <c r="R6694" s="44" t="e">
        <f>VLOOKUP(S6694,Sheet8!B:C,2,0)</f>
        <v>#N/A</v>
      </c>
      <c r="S6694" s="6" t="s">
        <v>13715</v>
      </c>
      <c r="T6694" s="6" t="e">
        <f>VLOOKUP(U6694,'17-1'!J:K,2,0)</f>
        <v>#N/A</v>
      </c>
      <c r="U6694" s="6" t="s">
        <v>38584</v>
      </c>
    </row>
    <row r="6695" spans="1:130" s="6" customFormat="1" x14ac:dyDescent="0.25">
      <c r="A6695" s="35">
        <v>8654</v>
      </c>
      <c r="B6695" s="36">
        <v>380</v>
      </c>
      <c r="C6695" s="36">
        <v>20007582</v>
      </c>
      <c r="D6695" s="36">
        <v>100719</v>
      </c>
      <c r="E6695" s="36">
        <v>30200001</v>
      </c>
      <c r="F6695" s="36" t="s">
        <v>227</v>
      </c>
      <c r="G6695" s="37" t="s">
        <v>4433</v>
      </c>
      <c r="H6695" s="38">
        <v>38564</v>
      </c>
      <c r="I6695" s="39">
        <v>20</v>
      </c>
      <c r="J6695" s="74">
        <v>521.75</v>
      </c>
      <c r="K6695" s="111">
        <v>0</v>
      </c>
      <c r="L6695" s="59">
        <f t="shared" si="926"/>
        <v>0</v>
      </c>
      <c r="M6695" s="39">
        <v>20</v>
      </c>
      <c r="N6695" s="42">
        <f t="shared" si="922"/>
        <v>9.9137577002053394</v>
      </c>
      <c r="O6695" s="43">
        <f t="shared" si="923"/>
        <v>0</v>
      </c>
      <c r="P6695" s="44">
        <f t="shared" si="924"/>
        <v>0</v>
      </c>
      <c r="Q6695" s="44" t="str">
        <f t="shared" si="925"/>
        <v xml:space="preserve"> </v>
      </c>
      <c r="R6695" s="44" t="str">
        <f>VLOOKUP(S6695,Sheet8!B:C,2,0)</f>
        <v>GOTCHA</v>
      </c>
      <c r="S6695" s="6" t="s">
        <v>7878</v>
      </c>
      <c r="T6695" s="6" t="str">
        <f>VLOOKUP(U6695,'17-1'!J:K,2,0)</f>
        <v>IM HERE</v>
      </c>
      <c r="U6695" s="6" t="s">
        <v>27626</v>
      </c>
    </row>
    <row r="6696" spans="1:130" s="6" customFormat="1" x14ac:dyDescent="0.25">
      <c r="A6696" s="35">
        <v>5959</v>
      </c>
      <c r="B6696" s="36">
        <v>334</v>
      </c>
      <c r="C6696" s="36">
        <v>20000316</v>
      </c>
      <c r="D6696" s="36">
        <v>100718</v>
      </c>
      <c r="E6696" s="36">
        <v>30200076</v>
      </c>
      <c r="F6696" s="36" t="s">
        <v>169</v>
      </c>
      <c r="G6696" s="37" t="s">
        <v>1407</v>
      </c>
      <c r="H6696" s="38">
        <v>40391</v>
      </c>
      <c r="I6696" s="39">
        <v>15</v>
      </c>
      <c r="J6696" s="74">
        <v>6502.37</v>
      </c>
      <c r="K6696" s="45">
        <v>1</v>
      </c>
      <c r="L6696" s="41">
        <f t="shared" si="926"/>
        <v>6502.37</v>
      </c>
      <c r="M6696" s="39">
        <v>15</v>
      </c>
      <c r="N6696" s="42">
        <f t="shared" si="922"/>
        <v>4.9117043121149901</v>
      </c>
      <c r="O6696" s="43">
        <f t="shared" si="923"/>
        <v>433.49133333333333</v>
      </c>
      <c r="P6696" s="44">
        <f t="shared" si="924"/>
        <v>2129.1812511978101</v>
      </c>
      <c r="Q6696" s="44">
        <f t="shared" si="925"/>
        <v>4373.1887488021894</v>
      </c>
      <c r="R6696" s="44" t="e">
        <f>VLOOKUP(S6696,Sheet8!B:C,2,0)</f>
        <v>#N/A</v>
      </c>
      <c r="S6696" s="6" t="s">
        <v>13716</v>
      </c>
      <c r="T6696" s="6" t="e">
        <f>VLOOKUP(U6696,'17-1'!J:K,2,0)</f>
        <v>#N/A</v>
      </c>
      <c r="U6696" s="6" t="s">
        <v>38585</v>
      </c>
    </row>
    <row r="6697" spans="1:130" s="6" customFormat="1" x14ac:dyDescent="0.25">
      <c r="A6697" s="35">
        <v>4230</v>
      </c>
      <c r="B6697" s="36">
        <v>331</v>
      </c>
      <c r="C6697" s="36">
        <v>20003065</v>
      </c>
      <c r="D6697" s="36">
        <v>100718</v>
      </c>
      <c r="E6697" s="36">
        <v>30200013</v>
      </c>
      <c r="F6697" s="36" t="s">
        <v>50</v>
      </c>
      <c r="G6697" s="37" t="s">
        <v>2213</v>
      </c>
      <c r="H6697" s="38">
        <v>38595</v>
      </c>
      <c r="I6697" s="39">
        <v>15</v>
      </c>
      <c r="J6697" s="74">
        <v>755.93</v>
      </c>
      <c r="K6697" s="111">
        <v>0</v>
      </c>
      <c r="L6697" s="59">
        <f t="shared" si="926"/>
        <v>0</v>
      </c>
      <c r="M6697" s="39">
        <v>15</v>
      </c>
      <c r="N6697" s="42">
        <f t="shared" si="922"/>
        <v>9.8288843258042444</v>
      </c>
      <c r="O6697" s="43">
        <f t="shared" si="923"/>
        <v>0</v>
      </c>
      <c r="P6697" s="44">
        <f t="shared" si="924"/>
        <v>0</v>
      </c>
      <c r="Q6697" s="44" t="str">
        <f t="shared" si="925"/>
        <v xml:space="preserve"> </v>
      </c>
      <c r="R6697" s="44" t="str">
        <f>VLOOKUP(S6697,Sheet8!B:C,2,0)</f>
        <v>GOTCHA</v>
      </c>
      <c r="S6697" s="6" t="s">
        <v>7911</v>
      </c>
      <c r="T6697" s="6" t="str">
        <f>VLOOKUP(U6697,'17-1'!J:K,2,0)</f>
        <v>IM HERE</v>
      </c>
      <c r="U6697" s="6" t="s">
        <v>27659</v>
      </c>
    </row>
    <row r="6698" spans="1:130" s="6" customFormat="1" x14ac:dyDescent="0.25">
      <c r="A6698" s="35">
        <v>7534</v>
      </c>
      <c r="B6698" s="36">
        <v>371</v>
      </c>
      <c r="C6698" s="36">
        <v>20001045</v>
      </c>
      <c r="D6698" s="36">
        <v>100719</v>
      </c>
      <c r="E6698" s="36">
        <v>30200081</v>
      </c>
      <c r="F6698" s="36" t="s">
        <v>4982</v>
      </c>
      <c r="G6698" s="37" t="s">
        <v>5168</v>
      </c>
      <c r="H6698" s="38">
        <v>38046</v>
      </c>
      <c r="I6698" s="39">
        <v>25</v>
      </c>
      <c r="J6698" s="74">
        <v>1920</v>
      </c>
      <c r="K6698" s="45">
        <v>1</v>
      </c>
      <c r="L6698" s="41">
        <f t="shared" si="926"/>
        <v>1920</v>
      </c>
      <c r="M6698" s="39">
        <v>25</v>
      </c>
      <c r="N6698" s="42">
        <f t="shared" si="922"/>
        <v>11.331964407939767</v>
      </c>
      <c r="O6698" s="43">
        <f t="shared" si="923"/>
        <v>76.8</v>
      </c>
      <c r="P6698" s="44">
        <f t="shared" si="924"/>
        <v>870.29486652977403</v>
      </c>
      <c r="Q6698" s="44">
        <f t="shared" si="925"/>
        <v>1049.705133470226</v>
      </c>
      <c r="R6698" s="44" t="e">
        <f>VLOOKUP(S6698,Sheet8!B:C,2,0)</f>
        <v>#N/A</v>
      </c>
      <c r="S6698" s="6" t="s">
        <v>13717</v>
      </c>
      <c r="T6698" s="6" t="e">
        <f>VLOOKUP(U6698,'17-1'!J:K,2,0)</f>
        <v>#N/A</v>
      </c>
      <c r="U6698" s="6" t="s">
        <v>38586</v>
      </c>
    </row>
    <row r="6699" spans="1:130" s="6" customFormat="1" x14ac:dyDescent="0.25">
      <c r="A6699" s="35">
        <v>8274</v>
      </c>
      <c r="B6699" s="36">
        <v>371</v>
      </c>
      <c r="C6699" s="36">
        <v>20006651</v>
      </c>
      <c r="D6699" s="36">
        <v>100719</v>
      </c>
      <c r="E6699" s="36">
        <v>30200021</v>
      </c>
      <c r="F6699" s="36" t="s">
        <v>24</v>
      </c>
      <c r="G6699" s="37" t="s">
        <v>2203</v>
      </c>
      <c r="H6699" s="38">
        <v>38533</v>
      </c>
      <c r="I6699" s="39">
        <v>15</v>
      </c>
      <c r="J6699" s="74">
        <v>4089</v>
      </c>
      <c r="K6699" s="111">
        <v>0</v>
      </c>
      <c r="L6699" s="59">
        <f t="shared" si="926"/>
        <v>0</v>
      </c>
      <c r="M6699" s="39">
        <v>15</v>
      </c>
      <c r="N6699" s="42">
        <f t="shared" si="922"/>
        <v>9.9986310746064344</v>
      </c>
      <c r="O6699" s="43">
        <f t="shared" si="923"/>
        <v>0</v>
      </c>
      <c r="P6699" s="44">
        <f t="shared" si="924"/>
        <v>0</v>
      </c>
      <c r="Q6699" s="44" t="str">
        <f t="shared" si="925"/>
        <v xml:space="preserve"> </v>
      </c>
      <c r="R6699" s="44" t="str">
        <f>VLOOKUP(S6699,Sheet8!B:C,2,0)</f>
        <v>GOTCHA</v>
      </c>
      <c r="S6699" s="6" t="s">
        <v>7776</v>
      </c>
      <c r="T6699" s="6" t="str">
        <f>VLOOKUP(U6699,'17-1'!J:K,2,0)</f>
        <v>IM HERE</v>
      </c>
      <c r="U6699" s="6" t="s">
        <v>27524</v>
      </c>
    </row>
    <row r="6700" spans="1:130" s="6" customFormat="1" x14ac:dyDescent="0.25">
      <c r="A6700" s="35">
        <v>2329</v>
      </c>
      <c r="B6700" s="36">
        <v>311</v>
      </c>
      <c r="C6700" s="36">
        <v>20006897</v>
      </c>
      <c r="D6700" s="36">
        <v>100718</v>
      </c>
      <c r="E6700" s="36">
        <v>30200026</v>
      </c>
      <c r="F6700" s="36" t="s">
        <v>4950</v>
      </c>
      <c r="G6700" s="37" t="s">
        <v>5555</v>
      </c>
      <c r="H6700" s="38">
        <v>40330</v>
      </c>
      <c r="I6700" s="39">
        <v>25</v>
      </c>
      <c r="J6700" s="74">
        <v>3559.64</v>
      </c>
      <c r="K6700" s="45">
        <v>1</v>
      </c>
      <c r="L6700" s="41">
        <f t="shared" si="926"/>
        <v>3559.64</v>
      </c>
      <c r="M6700" s="39">
        <v>25</v>
      </c>
      <c r="N6700" s="42">
        <f t="shared" si="922"/>
        <v>5.0787132101300481</v>
      </c>
      <c r="O6700" s="43">
        <f t="shared" si="923"/>
        <v>142.38559999999998</v>
      </c>
      <c r="P6700" s="44">
        <f t="shared" si="924"/>
        <v>723.1356276522929</v>
      </c>
      <c r="Q6700" s="44">
        <f t="shared" si="925"/>
        <v>2836.504372347707</v>
      </c>
      <c r="R6700" s="44" t="e">
        <f>VLOOKUP(S6700,Sheet8!B:C,2,0)</f>
        <v>#N/A</v>
      </c>
      <c r="S6700" s="6" t="s">
        <v>13718</v>
      </c>
      <c r="T6700" s="6" t="e">
        <f>VLOOKUP(U6700,'17-1'!J:K,2,0)</f>
        <v>#N/A</v>
      </c>
      <c r="U6700" s="6" t="s">
        <v>38587</v>
      </c>
    </row>
    <row r="6701" spans="1:130" s="6" customFormat="1" x14ac:dyDescent="0.25">
      <c r="A6701" s="35">
        <v>481</v>
      </c>
      <c r="B6701" s="36">
        <v>304</v>
      </c>
      <c r="C6701" s="36">
        <v>10000472</v>
      </c>
      <c r="D6701" s="36">
        <v>100718</v>
      </c>
      <c r="E6701" s="36">
        <v>30200020</v>
      </c>
      <c r="F6701" s="36" t="s">
        <v>47</v>
      </c>
      <c r="G6701" s="37" t="s">
        <v>2271</v>
      </c>
      <c r="H6701" s="38">
        <v>38807</v>
      </c>
      <c r="I6701" s="39">
        <v>15</v>
      </c>
      <c r="J6701" s="74">
        <v>314.31</v>
      </c>
      <c r="K6701" s="111">
        <v>0</v>
      </c>
      <c r="L6701" s="59">
        <f t="shared" ref="L6701:L6706" si="927">J6701*K6701</f>
        <v>0</v>
      </c>
      <c r="M6701" s="39">
        <v>15</v>
      </c>
      <c r="N6701" s="42">
        <f t="shared" si="922"/>
        <v>9.2484599589322389</v>
      </c>
      <c r="O6701" s="43">
        <f t="shared" si="923"/>
        <v>0</v>
      </c>
      <c r="P6701" s="44">
        <f t="shared" si="924"/>
        <v>0</v>
      </c>
      <c r="Q6701" s="44" t="str">
        <f t="shared" si="925"/>
        <v xml:space="preserve"> </v>
      </c>
      <c r="R6701" s="44" t="str">
        <f>VLOOKUP(S6701,Sheet8!B:C,2,0)</f>
        <v>GOTCHA</v>
      </c>
      <c r="S6701" s="6" t="s">
        <v>8557</v>
      </c>
      <c r="T6701" s="6" t="str">
        <f>VLOOKUP(U6701,'17-1'!J:K,2,0)</f>
        <v>IM HERE</v>
      </c>
      <c r="U6701" s="6" t="s">
        <v>28394</v>
      </c>
    </row>
    <row r="6702" spans="1:130" s="6" customFormat="1" x14ac:dyDescent="0.25">
      <c r="A6702" s="35">
        <v>468</v>
      </c>
      <c r="B6702" s="36">
        <v>304</v>
      </c>
      <c r="C6702" s="36">
        <v>10000457</v>
      </c>
      <c r="D6702" s="36">
        <v>100718</v>
      </c>
      <c r="E6702" s="36">
        <v>30200016</v>
      </c>
      <c r="F6702" s="36" t="s">
        <v>49</v>
      </c>
      <c r="G6702" s="37" t="s">
        <v>1045</v>
      </c>
      <c r="H6702" s="38">
        <v>38564</v>
      </c>
      <c r="I6702" s="39">
        <v>15</v>
      </c>
      <c r="J6702" s="74">
        <v>797.55</v>
      </c>
      <c r="K6702" s="111">
        <v>0</v>
      </c>
      <c r="L6702" s="59">
        <f t="shared" si="927"/>
        <v>0</v>
      </c>
      <c r="M6702" s="39">
        <v>15</v>
      </c>
      <c r="N6702" s="42">
        <f t="shared" si="922"/>
        <v>9.9137577002053394</v>
      </c>
      <c r="O6702" s="43">
        <f t="shared" si="923"/>
        <v>0</v>
      </c>
      <c r="P6702" s="44">
        <f t="shared" si="924"/>
        <v>0</v>
      </c>
      <c r="Q6702" s="44" t="str">
        <f t="shared" si="925"/>
        <v xml:space="preserve"> </v>
      </c>
      <c r="R6702" s="44" t="str">
        <f>VLOOKUP(S6702,Sheet8!B:C,2,0)</f>
        <v>GOTCHA</v>
      </c>
      <c r="S6702" s="6" t="s">
        <v>7846</v>
      </c>
      <c r="T6702" s="6" t="str">
        <f>VLOOKUP(U6702,'17-1'!J:K,2,0)</f>
        <v>IM HERE</v>
      </c>
      <c r="U6702" s="6" t="s">
        <v>27594</v>
      </c>
    </row>
    <row r="6703" spans="1:130" s="6" customFormat="1" x14ac:dyDescent="0.25">
      <c r="A6703" s="35">
        <v>2868</v>
      </c>
      <c r="B6703" s="36">
        <v>320</v>
      </c>
      <c r="C6703" s="36">
        <v>20004229</v>
      </c>
      <c r="D6703" s="36">
        <v>100718</v>
      </c>
      <c r="E6703" s="36">
        <v>30200061</v>
      </c>
      <c r="F6703" s="36" t="s">
        <v>57</v>
      </c>
      <c r="G6703" s="37" t="s">
        <v>2219</v>
      </c>
      <c r="H6703" s="38">
        <v>38625</v>
      </c>
      <c r="I6703" s="39">
        <v>15</v>
      </c>
      <c r="J6703" s="74">
        <v>565.45000000000005</v>
      </c>
      <c r="K6703" s="111">
        <v>0</v>
      </c>
      <c r="L6703" s="59">
        <f t="shared" si="927"/>
        <v>0</v>
      </c>
      <c r="M6703" s="39">
        <v>15</v>
      </c>
      <c r="N6703" s="42">
        <f t="shared" si="922"/>
        <v>9.7467488021902806</v>
      </c>
      <c r="O6703" s="43">
        <f t="shared" si="923"/>
        <v>0</v>
      </c>
      <c r="P6703" s="44">
        <f t="shared" si="924"/>
        <v>0</v>
      </c>
      <c r="Q6703" s="44" t="str">
        <f t="shared" si="925"/>
        <v xml:space="preserve"> </v>
      </c>
      <c r="R6703" s="44" t="str">
        <f>VLOOKUP(S6703,Sheet8!B:C,2,0)</f>
        <v>GOTCHA</v>
      </c>
      <c r="S6703" s="6" t="s">
        <v>7956</v>
      </c>
      <c r="T6703" s="6" t="str">
        <f>VLOOKUP(U6703,'17-1'!J:K,2,0)</f>
        <v>IM HERE</v>
      </c>
      <c r="U6703" s="6" t="s">
        <v>27704</v>
      </c>
    </row>
    <row r="6704" spans="1:130" s="6" customFormat="1" x14ac:dyDescent="0.25">
      <c r="A6704" s="35">
        <v>4194</v>
      </c>
      <c r="B6704" s="36">
        <v>331</v>
      </c>
      <c r="C6704" s="36">
        <v>20003006</v>
      </c>
      <c r="D6704" s="36">
        <v>100718</v>
      </c>
      <c r="E6704" s="36">
        <v>30200048</v>
      </c>
      <c r="F6704" s="36" t="s">
        <v>63</v>
      </c>
      <c r="G6704" s="37" t="s">
        <v>1049</v>
      </c>
      <c r="H6704" s="38">
        <v>38625</v>
      </c>
      <c r="I6704" s="39">
        <v>15</v>
      </c>
      <c r="J6704" s="74">
        <v>673.92</v>
      </c>
      <c r="K6704" s="111">
        <v>0</v>
      </c>
      <c r="L6704" s="59">
        <f t="shared" si="927"/>
        <v>0</v>
      </c>
      <c r="M6704" s="39">
        <v>15</v>
      </c>
      <c r="N6704" s="42">
        <f t="shared" si="922"/>
        <v>9.7467488021902806</v>
      </c>
      <c r="O6704" s="43">
        <f t="shared" si="923"/>
        <v>0</v>
      </c>
      <c r="P6704" s="44">
        <f t="shared" si="924"/>
        <v>0</v>
      </c>
      <c r="Q6704" s="44" t="str">
        <f t="shared" si="925"/>
        <v xml:space="preserve"> </v>
      </c>
      <c r="R6704" s="44" t="str">
        <f>VLOOKUP(S6704,Sheet8!B:C,2,0)</f>
        <v>GOTCHA</v>
      </c>
      <c r="S6704" s="6" t="s">
        <v>7960</v>
      </c>
      <c r="T6704" s="6" t="str">
        <f>VLOOKUP(U6704,'17-1'!J:K,2,0)</f>
        <v>IM HERE</v>
      </c>
      <c r="U6704" s="6" t="s">
        <v>27708</v>
      </c>
    </row>
    <row r="6705" spans="1:21" s="6" customFormat="1" x14ac:dyDescent="0.25">
      <c r="A6705" s="35">
        <v>3680</v>
      </c>
      <c r="B6705" s="36">
        <v>331</v>
      </c>
      <c r="C6705" s="36">
        <v>20000488</v>
      </c>
      <c r="D6705" s="36">
        <v>100718</v>
      </c>
      <c r="E6705" s="36">
        <v>30200058</v>
      </c>
      <c r="F6705" s="36" t="s">
        <v>39</v>
      </c>
      <c r="G6705" s="37" t="s">
        <v>3203</v>
      </c>
      <c r="H6705" s="38">
        <v>39082</v>
      </c>
      <c r="I6705" s="39">
        <v>85</v>
      </c>
      <c r="J6705" s="74">
        <v>1046.22</v>
      </c>
      <c r="K6705" s="111">
        <v>0</v>
      </c>
      <c r="L6705" s="59">
        <f t="shared" si="927"/>
        <v>0</v>
      </c>
      <c r="M6705" s="39">
        <v>85</v>
      </c>
      <c r="N6705" s="42">
        <f t="shared" si="922"/>
        <v>8.4955509924709105</v>
      </c>
      <c r="O6705" s="43">
        <f t="shared" si="923"/>
        <v>0</v>
      </c>
      <c r="P6705" s="44">
        <f t="shared" si="924"/>
        <v>0</v>
      </c>
      <c r="Q6705" s="44" t="str">
        <f t="shared" si="925"/>
        <v xml:space="preserve"> </v>
      </c>
      <c r="R6705" s="44" t="str">
        <f>VLOOKUP(S6705,Sheet8!B:C,2,0)</f>
        <v>GOTCHA</v>
      </c>
      <c r="S6705" s="6" t="s">
        <v>9233</v>
      </c>
      <c r="T6705" s="6" t="str">
        <f>VLOOKUP(U6705,'17-1'!J:K,2,0)</f>
        <v>IM HERE</v>
      </c>
      <c r="U6705" s="6" t="s">
        <v>29071</v>
      </c>
    </row>
    <row r="6706" spans="1:21" s="6" customFormat="1" x14ac:dyDescent="0.25">
      <c r="A6706" s="35">
        <v>3044</v>
      </c>
      <c r="B6706" s="36">
        <v>320</v>
      </c>
      <c r="C6706" s="36">
        <v>20006636</v>
      </c>
      <c r="D6706" s="36">
        <v>100718</v>
      </c>
      <c r="E6706" s="36">
        <v>30200054</v>
      </c>
      <c r="F6706" s="36" t="s">
        <v>42</v>
      </c>
      <c r="G6706" s="37" t="s">
        <v>1118</v>
      </c>
      <c r="H6706" s="38">
        <v>39051</v>
      </c>
      <c r="I6706" s="39">
        <v>15</v>
      </c>
      <c r="J6706" s="74">
        <v>514.78</v>
      </c>
      <c r="K6706" s="111">
        <v>0</v>
      </c>
      <c r="L6706" s="59">
        <f t="shared" si="927"/>
        <v>0</v>
      </c>
      <c r="M6706" s="39">
        <v>15</v>
      </c>
      <c r="N6706" s="42">
        <f t="shared" si="922"/>
        <v>8.5804243668720055</v>
      </c>
      <c r="O6706" s="43">
        <f t="shared" si="923"/>
        <v>0</v>
      </c>
      <c r="P6706" s="44">
        <f t="shared" si="924"/>
        <v>0</v>
      </c>
      <c r="Q6706" s="44" t="str">
        <f t="shared" si="925"/>
        <v xml:space="preserve"> </v>
      </c>
      <c r="R6706" s="44" t="str">
        <f>VLOOKUP(S6706,Sheet8!B:C,2,0)</f>
        <v>GOTCHA</v>
      </c>
      <c r="S6706" s="6" t="s">
        <v>9140</v>
      </c>
      <c r="T6706" s="6" t="str">
        <f>VLOOKUP(U6706,'17-1'!J:K,2,0)</f>
        <v>IM HERE</v>
      </c>
      <c r="U6706" s="6" t="s">
        <v>28978</v>
      </c>
    </row>
    <row r="6707" spans="1:21" s="6" customFormat="1" x14ac:dyDescent="0.25">
      <c r="A6707" s="35">
        <v>7822</v>
      </c>
      <c r="B6707" s="36">
        <v>371</v>
      </c>
      <c r="C6707" s="36">
        <v>20003414</v>
      </c>
      <c r="D6707" s="36">
        <v>100719</v>
      </c>
      <c r="E6707" s="36">
        <v>30200061</v>
      </c>
      <c r="F6707" s="36" t="s">
        <v>57</v>
      </c>
      <c r="G6707" s="37" t="s">
        <v>2887</v>
      </c>
      <c r="H6707" s="38">
        <v>40391</v>
      </c>
      <c r="I6707" s="39">
        <v>85</v>
      </c>
      <c r="J6707" s="74">
        <v>3071.99</v>
      </c>
      <c r="K6707" s="45">
        <v>1</v>
      </c>
      <c r="L6707" s="41">
        <f>J6707*K6707</f>
        <v>3071.99</v>
      </c>
      <c r="M6707" s="39">
        <v>85</v>
      </c>
      <c r="N6707" s="42">
        <f t="shared" si="922"/>
        <v>4.9117043121149901</v>
      </c>
      <c r="O6707" s="43">
        <f t="shared" si="923"/>
        <v>36.141058823529406</v>
      </c>
      <c r="P6707" s="44">
        <f t="shared" si="924"/>
        <v>177.51419446793093</v>
      </c>
      <c r="Q6707" s="44">
        <f t="shared" si="925"/>
        <v>2894.475805532069</v>
      </c>
      <c r="R6707" s="44" t="e">
        <f>VLOOKUP(S6707,Sheet8!B:C,2,0)</f>
        <v>#N/A</v>
      </c>
      <c r="S6707" s="6" t="s">
        <v>13719</v>
      </c>
      <c r="T6707" s="6" t="e">
        <f>VLOOKUP(U6707,'17-1'!J:K,2,0)</f>
        <v>#N/A</v>
      </c>
      <c r="U6707" s="6" t="s">
        <v>38588</v>
      </c>
    </row>
    <row r="6708" spans="1:21" s="6" customFormat="1" x14ac:dyDescent="0.25">
      <c r="A6708" s="35">
        <v>45</v>
      </c>
      <c r="B6708" s="36">
        <v>303</v>
      </c>
      <c r="C6708" s="36">
        <v>100044</v>
      </c>
      <c r="D6708" s="36">
        <v>100718</v>
      </c>
      <c r="E6708" s="36">
        <v>30200087</v>
      </c>
      <c r="F6708" s="36" t="s">
        <v>34</v>
      </c>
      <c r="G6708" s="37" t="s">
        <v>2191</v>
      </c>
      <c r="H6708" s="38">
        <v>38352</v>
      </c>
      <c r="I6708" s="39">
        <v>15</v>
      </c>
      <c r="J6708" s="74">
        <v>1437.5</v>
      </c>
      <c r="K6708" s="111">
        <v>0</v>
      </c>
      <c r="L6708" s="59">
        <f t="shared" ref="L6708:L6709" si="928">J6708*K6708</f>
        <v>0</v>
      </c>
      <c r="M6708" s="39">
        <v>15</v>
      </c>
      <c r="N6708" s="42">
        <f t="shared" si="922"/>
        <v>10.494182067077345</v>
      </c>
      <c r="O6708" s="43">
        <f t="shared" si="923"/>
        <v>0</v>
      </c>
      <c r="P6708" s="44">
        <f t="shared" si="924"/>
        <v>0</v>
      </c>
      <c r="Q6708" s="44" t="str">
        <f t="shared" si="925"/>
        <v xml:space="preserve"> </v>
      </c>
      <c r="R6708" s="44" t="str">
        <f>VLOOKUP(S6708,Sheet8!B:C,2,0)</f>
        <v>GOTCHA</v>
      </c>
      <c r="S6708" s="6" t="s">
        <v>7542</v>
      </c>
      <c r="T6708" s="6" t="str">
        <f>VLOOKUP(U6708,'17-1'!J:K,2,0)</f>
        <v>IM HERE</v>
      </c>
      <c r="U6708" s="6" t="s">
        <v>27290</v>
      </c>
    </row>
    <row r="6709" spans="1:21" s="6" customFormat="1" x14ac:dyDescent="0.25">
      <c r="A6709" s="35">
        <v>5548</v>
      </c>
      <c r="B6709" s="36">
        <v>333</v>
      </c>
      <c r="C6709" s="36">
        <v>20005306</v>
      </c>
      <c r="D6709" s="36">
        <v>100718</v>
      </c>
      <c r="E6709" s="36">
        <v>30200014</v>
      </c>
      <c r="F6709" s="36" t="s">
        <v>4963</v>
      </c>
      <c r="G6709" s="37" t="s">
        <v>6389</v>
      </c>
      <c r="H6709" s="38">
        <v>38383</v>
      </c>
      <c r="I6709" s="39">
        <v>5</v>
      </c>
      <c r="J6709" s="74">
        <v>2388.4899999999998</v>
      </c>
      <c r="K6709" s="111">
        <v>0</v>
      </c>
      <c r="L6709" s="59">
        <f t="shared" si="928"/>
        <v>0</v>
      </c>
      <c r="M6709" s="39">
        <v>5</v>
      </c>
      <c r="N6709" s="42">
        <f t="shared" si="922"/>
        <v>10.40930869267625</v>
      </c>
      <c r="O6709" s="43" t="str">
        <f t="shared" si="923"/>
        <v>--</v>
      </c>
      <c r="P6709" s="44">
        <f t="shared" si="924"/>
        <v>0</v>
      </c>
      <c r="Q6709" s="44" t="str">
        <f t="shared" si="925"/>
        <v xml:space="preserve"> </v>
      </c>
      <c r="R6709" s="44" t="str">
        <f>VLOOKUP(S6709,Sheet8!B:C,2,0)</f>
        <v>GOTCHA</v>
      </c>
      <c r="S6709" s="6" t="s">
        <v>7594</v>
      </c>
      <c r="T6709" s="6" t="str">
        <f>VLOOKUP(U6709,'17-1'!J:K,2,0)</f>
        <v>IM HERE</v>
      </c>
      <c r="U6709" s="6" t="s">
        <v>27342</v>
      </c>
    </row>
    <row r="6710" spans="1:21" s="6" customFormat="1" x14ac:dyDescent="0.25">
      <c r="A6710" s="35">
        <v>3498</v>
      </c>
      <c r="B6710" s="36">
        <v>330</v>
      </c>
      <c r="C6710" s="36">
        <v>20004732</v>
      </c>
      <c r="D6710" s="36">
        <v>100718</v>
      </c>
      <c r="E6710" s="36">
        <v>30200061</v>
      </c>
      <c r="F6710" s="36" t="s">
        <v>57</v>
      </c>
      <c r="G6710" s="37" t="s">
        <v>4414</v>
      </c>
      <c r="H6710" s="38">
        <v>40391</v>
      </c>
      <c r="I6710" s="39">
        <v>20</v>
      </c>
      <c r="J6710" s="74">
        <v>1131</v>
      </c>
      <c r="K6710" s="45">
        <v>1</v>
      </c>
      <c r="L6710" s="41">
        <f>J6710*K6710</f>
        <v>1131</v>
      </c>
      <c r="M6710" s="39">
        <v>20</v>
      </c>
      <c r="N6710" s="42">
        <f t="shared" si="922"/>
        <v>4.9117043121149901</v>
      </c>
      <c r="O6710" s="43">
        <f t="shared" si="923"/>
        <v>56.55</v>
      </c>
      <c r="P6710" s="44">
        <f t="shared" si="924"/>
        <v>277.75687885010268</v>
      </c>
      <c r="Q6710" s="44">
        <f t="shared" si="925"/>
        <v>853.24312114989732</v>
      </c>
      <c r="R6710" s="44" t="e">
        <f>VLOOKUP(S6710,Sheet8!B:C,2,0)</f>
        <v>#N/A</v>
      </c>
      <c r="S6710" s="6" t="s">
        <v>13720</v>
      </c>
      <c r="T6710" s="6" t="e">
        <f>VLOOKUP(U6710,'17-1'!J:K,2,0)</f>
        <v>#N/A</v>
      </c>
      <c r="U6710" s="6" t="s">
        <v>38589</v>
      </c>
    </row>
    <row r="6711" spans="1:21" s="6" customFormat="1" x14ac:dyDescent="0.25">
      <c r="A6711" s="35">
        <v>6534</v>
      </c>
      <c r="B6711" s="36">
        <v>340</v>
      </c>
      <c r="C6711" s="36">
        <v>60000120</v>
      </c>
      <c r="D6711" s="6">
        <v>100717</v>
      </c>
      <c r="E6711" s="36">
        <v>30200017</v>
      </c>
      <c r="F6711" s="36" t="s">
        <v>4944</v>
      </c>
      <c r="G6711" s="37" t="s">
        <v>5744</v>
      </c>
      <c r="H6711" s="38">
        <v>38564</v>
      </c>
      <c r="I6711" s="39">
        <v>25</v>
      </c>
      <c r="J6711" s="74">
        <v>784.78</v>
      </c>
      <c r="K6711" s="111">
        <v>0</v>
      </c>
      <c r="L6711" s="59">
        <f>J6711*K6711</f>
        <v>0</v>
      </c>
      <c r="M6711" s="39">
        <v>25</v>
      </c>
      <c r="N6711" s="42">
        <f t="shared" si="922"/>
        <v>9.9137577002053394</v>
      </c>
      <c r="O6711" s="43">
        <f t="shared" si="923"/>
        <v>0</v>
      </c>
      <c r="P6711" s="44">
        <f t="shared" si="924"/>
        <v>0</v>
      </c>
      <c r="Q6711" s="44" t="str">
        <f t="shared" si="925"/>
        <v xml:space="preserve"> </v>
      </c>
      <c r="R6711" s="44" t="str">
        <f>VLOOKUP(S6711,Sheet8!B:C,2,0)</f>
        <v>GOTCHA</v>
      </c>
      <c r="S6711" s="6" t="s">
        <v>7901</v>
      </c>
      <c r="T6711" s="6" t="str">
        <f>VLOOKUP(U6711,'17-1'!J:K,2,0)</f>
        <v>IM HERE</v>
      </c>
      <c r="U6711" s="6" t="s">
        <v>27649</v>
      </c>
    </row>
    <row r="6712" spans="1:21" s="6" customFormat="1" x14ac:dyDescent="0.25">
      <c r="A6712" s="35">
        <v>704</v>
      </c>
      <c r="B6712" s="36">
        <v>304</v>
      </c>
      <c r="C6712" s="36">
        <v>10000766</v>
      </c>
      <c r="D6712" s="36">
        <v>100718</v>
      </c>
      <c r="E6712" s="36">
        <v>30200017</v>
      </c>
      <c r="F6712" s="36" t="s">
        <v>4944</v>
      </c>
      <c r="G6712" s="37" t="s">
        <v>6183</v>
      </c>
      <c r="H6712" s="38">
        <v>40634</v>
      </c>
      <c r="I6712" s="39">
        <v>25</v>
      </c>
      <c r="J6712" s="74">
        <v>578.9</v>
      </c>
      <c r="K6712" s="45">
        <v>1</v>
      </c>
      <c r="L6712" s="41">
        <f t="shared" ref="L6712:L6743" si="929">J6712*K6712</f>
        <v>578.9</v>
      </c>
      <c r="M6712" s="39">
        <v>25</v>
      </c>
      <c r="N6712" s="42">
        <f t="shared" si="922"/>
        <v>4.2464065708418888</v>
      </c>
      <c r="O6712" s="43">
        <f t="shared" si="923"/>
        <v>23.155999999999999</v>
      </c>
      <c r="P6712" s="44">
        <f t="shared" si="924"/>
        <v>98.329790554414771</v>
      </c>
      <c r="Q6712" s="44">
        <f t="shared" si="925"/>
        <v>480.57020944558519</v>
      </c>
      <c r="R6712" s="44" t="e">
        <f>VLOOKUP(S6712,Sheet8!B:C,2,0)</f>
        <v>#N/A</v>
      </c>
      <c r="S6712" s="6" t="s">
        <v>13721</v>
      </c>
      <c r="T6712" s="6" t="e">
        <f>VLOOKUP(U6712,'17-1'!J:K,2,0)</f>
        <v>#N/A</v>
      </c>
      <c r="U6712" s="6" t="s">
        <v>38590</v>
      </c>
    </row>
    <row r="6713" spans="1:21" s="6" customFormat="1" x14ac:dyDescent="0.25">
      <c r="A6713" s="35">
        <v>1107</v>
      </c>
      <c r="B6713" s="36">
        <v>307</v>
      </c>
      <c r="C6713" s="36">
        <v>20006758</v>
      </c>
      <c r="D6713" s="36">
        <v>100718</v>
      </c>
      <c r="E6713" s="36">
        <v>30200004</v>
      </c>
      <c r="F6713" s="36" t="s">
        <v>4941</v>
      </c>
      <c r="G6713" s="37" t="s">
        <v>6183</v>
      </c>
      <c r="H6713" s="38">
        <v>40634</v>
      </c>
      <c r="I6713" s="39">
        <v>25</v>
      </c>
      <c r="J6713" s="74">
        <v>491.97</v>
      </c>
      <c r="K6713" s="45">
        <v>1</v>
      </c>
      <c r="L6713" s="41">
        <f t="shared" si="929"/>
        <v>491.97</v>
      </c>
      <c r="M6713" s="39">
        <v>25</v>
      </c>
      <c r="N6713" s="42">
        <f t="shared" si="922"/>
        <v>4.2464065708418888</v>
      </c>
      <c r="O6713" s="43">
        <f t="shared" si="923"/>
        <v>19.678800000000003</v>
      </c>
      <c r="P6713" s="44">
        <f t="shared" si="924"/>
        <v>83.564185626283361</v>
      </c>
      <c r="Q6713" s="44">
        <f t="shared" si="925"/>
        <v>408.40581437371668</v>
      </c>
      <c r="R6713" s="44" t="e">
        <f>VLOOKUP(S6713,Sheet8!B:C,2,0)</f>
        <v>#N/A</v>
      </c>
      <c r="S6713" s="6" t="s">
        <v>13722</v>
      </c>
      <c r="T6713" s="6" t="e">
        <f>VLOOKUP(U6713,'17-1'!J:K,2,0)</f>
        <v>#N/A</v>
      </c>
      <c r="U6713" s="6" t="s">
        <v>38591</v>
      </c>
    </row>
    <row r="6714" spans="1:21" s="6" customFormat="1" x14ac:dyDescent="0.25">
      <c r="A6714" s="35">
        <v>2856</v>
      </c>
      <c r="B6714" s="36">
        <v>320</v>
      </c>
      <c r="C6714" s="36">
        <v>20004216</v>
      </c>
      <c r="D6714" s="36">
        <v>100718</v>
      </c>
      <c r="E6714" s="36">
        <v>30200017</v>
      </c>
      <c r="F6714" s="36" t="s">
        <v>4944</v>
      </c>
      <c r="G6714" s="37" t="s">
        <v>6183</v>
      </c>
      <c r="H6714" s="38">
        <v>40634</v>
      </c>
      <c r="I6714" s="39">
        <v>25</v>
      </c>
      <c r="J6714" s="74">
        <v>583</v>
      </c>
      <c r="K6714" s="45">
        <v>1</v>
      </c>
      <c r="L6714" s="41">
        <f t="shared" si="929"/>
        <v>583</v>
      </c>
      <c r="M6714" s="39">
        <v>25</v>
      </c>
      <c r="N6714" s="42">
        <f t="shared" si="922"/>
        <v>4.2464065708418888</v>
      </c>
      <c r="O6714" s="43">
        <f t="shared" si="923"/>
        <v>23.32</v>
      </c>
      <c r="P6714" s="44">
        <f t="shared" si="924"/>
        <v>99.026201232032861</v>
      </c>
      <c r="Q6714" s="44">
        <f t="shared" si="925"/>
        <v>483.97379876796714</v>
      </c>
      <c r="R6714" s="44" t="e">
        <f>VLOOKUP(S6714,Sheet8!B:C,2,0)</f>
        <v>#N/A</v>
      </c>
      <c r="S6714" s="6" t="s">
        <v>13723</v>
      </c>
      <c r="T6714" s="6" t="e">
        <f>VLOOKUP(U6714,'17-1'!J:K,2,0)</f>
        <v>#N/A</v>
      </c>
      <c r="U6714" s="6" t="s">
        <v>38592</v>
      </c>
    </row>
    <row r="6715" spans="1:21" s="6" customFormat="1" x14ac:dyDescent="0.25">
      <c r="A6715" s="35">
        <v>2870</v>
      </c>
      <c r="B6715" s="36">
        <v>320</v>
      </c>
      <c r="C6715" s="36">
        <v>20004231</v>
      </c>
      <c r="D6715" s="36">
        <v>100718</v>
      </c>
      <c r="E6715" s="36">
        <v>30200034</v>
      </c>
      <c r="F6715" s="36" t="s">
        <v>4946</v>
      </c>
      <c r="G6715" s="37" t="s">
        <v>6183</v>
      </c>
      <c r="H6715" s="38">
        <v>40634</v>
      </c>
      <c r="I6715" s="39">
        <v>25</v>
      </c>
      <c r="J6715" s="74">
        <v>559.57000000000005</v>
      </c>
      <c r="K6715" s="45">
        <v>1</v>
      </c>
      <c r="L6715" s="41">
        <f t="shared" si="929"/>
        <v>559.57000000000005</v>
      </c>
      <c r="M6715" s="39">
        <v>25</v>
      </c>
      <c r="N6715" s="42">
        <f t="shared" si="922"/>
        <v>4.2464065708418888</v>
      </c>
      <c r="O6715" s="43">
        <f t="shared" si="923"/>
        <v>22.382800000000003</v>
      </c>
      <c r="P6715" s="44">
        <f t="shared" si="924"/>
        <v>95.046468993839838</v>
      </c>
      <c r="Q6715" s="44">
        <f t="shared" si="925"/>
        <v>464.52353100616023</v>
      </c>
      <c r="R6715" s="44" t="e">
        <f>VLOOKUP(S6715,Sheet8!B:C,2,0)</f>
        <v>#N/A</v>
      </c>
      <c r="S6715" s="6" t="s">
        <v>13724</v>
      </c>
      <c r="T6715" s="6" t="e">
        <f>VLOOKUP(U6715,'17-1'!J:K,2,0)</f>
        <v>#N/A</v>
      </c>
      <c r="U6715" s="6" t="s">
        <v>38593</v>
      </c>
    </row>
    <row r="6716" spans="1:21" s="6" customFormat="1" x14ac:dyDescent="0.25">
      <c r="A6716" s="35">
        <v>2959</v>
      </c>
      <c r="B6716" s="36">
        <v>320</v>
      </c>
      <c r="C6716" s="36">
        <v>20005210</v>
      </c>
      <c r="D6716" s="36">
        <v>100718</v>
      </c>
      <c r="E6716" s="36">
        <v>30200017</v>
      </c>
      <c r="F6716" s="36" t="s">
        <v>4944</v>
      </c>
      <c r="G6716" s="37" t="s">
        <v>6183</v>
      </c>
      <c r="H6716" s="38">
        <v>40634</v>
      </c>
      <c r="I6716" s="39">
        <v>25</v>
      </c>
      <c r="J6716" s="74">
        <v>581.38</v>
      </c>
      <c r="K6716" s="45">
        <v>1</v>
      </c>
      <c r="L6716" s="41">
        <f t="shared" si="929"/>
        <v>581.38</v>
      </c>
      <c r="M6716" s="39">
        <v>25</v>
      </c>
      <c r="N6716" s="42">
        <f t="shared" si="922"/>
        <v>4.2464065708418888</v>
      </c>
      <c r="O6716" s="43">
        <f t="shared" si="923"/>
        <v>23.255199999999999</v>
      </c>
      <c r="P6716" s="44">
        <f t="shared" si="924"/>
        <v>98.751034086242285</v>
      </c>
      <c r="Q6716" s="44">
        <f t="shared" si="925"/>
        <v>482.62896591375772</v>
      </c>
      <c r="R6716" s="44" t="e">
        <f>VLOOKUP(S6716,Sheet8!B:C,2,0)</f>
        <v>#N/A</v>
      </c>
      <c r="S6716" s="6" t="s">
        <v>13725</v>
      </c>
      <c r="T6716" s="6" t="e">
        <f>VLOOKUP(U6716,'17-1'!J:K,2,0)</f>
        <v>#N/A</v>
      </c>
      <c r="U6716" s="6" t="s">
        <v>38594</v>
      </c>
    </row>
    <row r="6717" spans="1:21" s="6" customFormat="1" x14ac:dyDescent="0.25">
      <c r="A6717" s="35">
        <v>2969</v>
      </c>
      <c r="B6717" s="36">
        <v>320</v>
      </c>
      <c r="C6717" s="36">
        <v>20005324</v>
      </c>
      <c r="D6717" s="36">
        <v>100718</v>
      </c>
      <c r="E6717" s="36">
        <v>30200034</v>
      </c>
      <c r="F6717" s="36" t="s">
        <v>4946</v>
      </c>
      <c r="G6717" s="37" t="s">
        <v>6183</v>
      </c>
      <c r="H6717" s="38">
        <v>40634</v>
      </c>
      <c r="I6717" s="39">
        <v>25</v>
      </c>
      <c r="J6717" s="74">
        <v>568.20000000000005</v>
      </c>
      <c r="K6717" s="45">
        <v>1</v>
      </c>
      <c r="L6717" s="41">
        <f t="shared" si="929"/>
        <v>568.20000000000005</v>
      </c>
      <c r="M6717" s="39">
        <v>25</v>
      </c>
      <c r="N6717" s="42">
        <f t="shared" si="922"/>
        <v>4.2464065708418888</v>
      </c>
      <c r="O6717" s="43">
        <f t="shared" si="923"/>
        <v>22.728000000000002</v>
      </c>
      <c r="P6717" s="44">
        <f t="shared" si="924"/>
        <v>96.512328542094451</v>
      </c>
      <c r="Q6717" s="44">
        <f t="shared" si="925"/>
        <v>471.68767145790559</v>
      </c>
      <c r="R6717" s="44" t="e">
        <f>VLOOKUP(S6717,Sheet8!B:C,2,0)</f>
        <v>#N/A</v>
      </c>
      <c r="S6717" s="6" t="s">
        <v>13726</v>
      </c>
      <c r="T6717" s="6" t="e">
        <f>VLOOKUP(U6717,'17-1'!J:K,2,0)</f>
        <v>#N/A</v>
      </c>
      <c r="U6717" s="6" t="s">
        <v>38595</v>
      </c>
    </row>
    <row r="6718" spans="1:21" s="6" customFormat="1" x14ac:dyDescent="0.25">
      <c r="A6718" s="35">
        <v>3808</v>
      </c>
      <c r="B6718" s="36">
        <v>331</v>
      </c>
      <c r="C6718" s="36">
        <v>20001546</v>
      </c>
      <c r="D6718" s="36">
        <v>100718</v>
      </c>
      <c r="E6718" s="36">
        <v>30200041</v>
      </c>
      <c r="F6718" s="36" t="s">
        <v>4992</v>
      </c>
      <c r="G6718" s="37" t="s">
        <v>6183</v>
      </c>
      <c r="H6718" s="38">
        <v>40634</v>
      </c>
      <c r="I6718" s="39">
        <v>25</v>
      </c>
      <c r="J6718" s="74">
        <v>686.7</v>
      </c>
      <c r="K6718" s="45">
        <v>1</v>
      </c>
      <c r="L6718" s="41">
        <f t="shared" si="929"/>
        <v>686.7</v>
      </c>
      <c r="M6718" s="39">
        <v>25</v>
      </c>
      <c r="N6718" s="42">
        <f t="shared" si="922"/>
        <v>4.2464065708418888</v>
      </c>
      <c r="O6718" s="43">
        <f t="shared" si="923"/>
        <v>27.468000000000004</v>
      </c>
      <c r="P6718" s="44">
        <f t="shared" si="924"/>
        <v>116.64029568788501</v>
      </c>
      <c r="Q6718" s="44">
        <f t="shared" si="925"/>
        <v>570.05970431211506</v>
      </c>
      <c r="R6718" s="44" t="e">
        <f>VLOOKUP(S6718,Sheet8!B:C,2,0)</f>
        <v>#N/A</v>
      </c>
      <c r="S6718" s="6" t="s">
        <v>13727</v>
      </c>
      <c r="T6718" s="6" t="e">
        <f>VLOOKUP(U6718,'17-1'!J:K,2,0)</f>
        <v>#N/A</v>
      </c>
      <c r="U6718" s="6" t="s">
        <v>38596</v>
      </c>
    </row>
    <row r="6719" spans="1:21" s="6" customFormat="1" x14ac:dyDescent="0.25">
      <c r="A6719" s="35">
        <v>3820</v>
      </c>
      <c r="B6719" s="36">
        <v>331</v>
      </c>
      <c r="C6719" s="36">
        <v>20001666</v>
      </c>
      <c r="D6719" s="36">
        <v>100718</v>
      </c>
      <c r="E6719" s="36">
        <v>30200039</v>
      </c>
      <c r="F6719" s="36" t="s">
        <v>4961</v>
      </c>
      <c r="G6719" s="37" t="s">
        <v>6183</v>
      </c>
      <c r="H6719" s="38">
        <v>40634</v>
      </c>
      <c r="I6719" s="39">
        <v>25</v>
      </c>
      <c r="J6719" s="74">
        <v>687.61</v>
      </c>
      <c r="K6719" s="45">
        <v>1</v>
      </c>
      <c r="L6719" s="41">
        <f t="shared" si="929"/>
        <v>687.61</v>
      </c>
      <c r="M6719" s="39">
        <v>25</v>
      </c>
      <c r="N6719" s="42">
        <f t="shared" si="922"/>
        <v>4.2464065708418888</v>
      </c>
      <c r="O6719" s="43">
        <f t="shared" si="923"/>
        <v>27.5044</v>
      </c>
      <c r="P6719" s="44">
        <f t="shared" si="924"/>
        <v>116.79486488706365</v>
      </c>
      <c r="Q6719" s="44">
        <f t="shared" si="925"/>
        <v>570.81513511293633</v>
      </c>
      <c r="R6719" s="44" t="e">
        <f>VLOOKUP(S6719,Sheet8!B:C,2,0)</f>
        <v>#N/A</v>
      </c>
      <c r="S6719" s="6" t="s">
        <v>13728</v>
      </c>
      <c r="T6719" s="6" t="e">
        <f>VLOOKUP(U6719,'17-1'!J:K,2,0)</f>
        <v>#N/A</v>
      </c>
      <c r="U6719" s="6" t="s">
        <v>38597</v>
      </c>
    </row>
    <row r="6720" spans="1:21" s="6" customFormat="1" x14ac:dyDescent="0.25">
      <c r="A6720" s="35">
        <v>4092</v>
      </c>
      <c r="B6720" s="36">
        <v>331</v>
      </c>
      <c r="C6720" s="36">
        <v>20002739</v>
      </c>
      <c r="D6720" s="36">
        <v>100718</v>
      </c>
      <c r="E6720" s="36">
        <v>30200039</v>
      </c>
      <c r="F6720" s="36" t="s">
        <v>4961</v>
      </c>
      <c r="G6720" s="37" t="s">
        <v>6183</v>
      </c>
      <c r="H6720" s="38">
        <v>40634</v>
      </c>
      <c r="I6720" s="39">
        <v>25</v>
      </c>
      <c r="J6720" s="74">
        <v>738.14</v>
      </c>
      <c r="K6720" s="45">
        <v>1</v>
      </c>
      <c r="L6720" s="41">
        <f t="shared" si="929"/>
        <v>738.14</v>
      </c>
      <c r="M6720" s="39">
        <v>25</v>
      </c>
      <c r="N6720" s="42">
        <f t="shared" si="922"/>
        <v>4.2464065708418888</v>
      </c>
      <c r="O6720" s="43">
        <f t="shared" si="923"/>
        <v>29.525600000000001</v>
      </c>
      <c r="P6720" s="44">
        <f t="shared" si="924"/>
        <v>125.37770184804927</v>
      </c>
      <c r="Q6720" s="44">
        <f t="shared" si="925"/>
        <v>612.76229815195074</v>
      </c>
      <c r="R6720" s="44" t="e">
        <f>VLOOKUP(S6720,Sheet8!B:C,2,0)</f>
        <v>#N/A</v>
      </c>
      <c r="S6720" s="6" t="s">
        <v>13729</v>
      </c>
      <c r="T6720" s="6" t="e">
        <f>VLOOKUP(U6720,'17-1'!J:K,2,0)</f>
        <v>#N/A</v>
      </c>
      <c r="U6720" s="6" t="s">
        <v>38598</v>
      </c>
    </row>
    <row r="6721" spans="1:133" s="6" customFormat="1" x14ac:dyDescent="0.25">
      <c r="A6721" s="35">
        <v>6535</v>
      </c>
      <c r="B6721" s="36">
        <v>340</v>
      </c>
      <c r="C6721" s="36">
        <v>60000121</v>
      </c>
      <c r="D6721" s="6">
        <v>100717</v>
      </c>
      <c r="E6721" s="36">
        <v>30200017</v>
      </c>
      <c r="F6721" s="36" t="s">
        <v>4944</v>
      </c>
      <c r="G6721" s="37" t="s">
        <v>6183</v>
      </c>
      <c r="H6721" s="38">
        <v>40634</v>
      </c>
      <c r="I6721" s="39">
        <v>25</v>
      </c>
      <c r="J6721" s="74">
        <v>640.54</v>
      </c>
      <c r="K6721" s="45">
        <v>1</v>
      </c>
      <c r="L6721" s="41">
        <f t="shared" si="929"/>
        <v>640.54</v>
      </c>
      <c r="M6721" s="39">
        <v>25</v>
      </c>
      <c r="N6721" s="42">
        <f t="shared" si="922"/>
        <v>4.2464065708418888</v>
      </c>
      <c r="O6721" s="43">
        <f t="shared" si="923"/>
        <v>25.621599999999997</v>
      </c>
      <c r="P6721" s="44">
        <f t="shared" si="924"/>
        <v>108.79973059548253</v>
      </c>
      <c r="Q6721" s="44">
        <f t="shared" si="925"/>
        <v>531.74026940451745</v>
      </c>
      <c r="R6721" s="44" t="e">
        <f>VLOOKUP(S6721,Sheet8!B:C,2,0)</f>
        <v>#N/A</v>
      </c>
      <c r="S6721" s="6" t="s">
        <v>13730</v>
      </c>
      <c r="T6721" s="6" t="e">
        <f>VLOOKUP(U6721,'17-1'!J:K,2,0)</f>
        <v>#N/A</v>
      </c>
      <c r="U6721" s="6" t="s">
        <v>38599</v>
      </c>
    </row>
    <row r="6722" spans="1:133" s="6" customFormat="1" x14ac:dyDescent="0.25">
      <c r="A6722" s="35">
        <v>8659</v>
      </c>
      <c r="B6722" s="36">
        <v>380</v>
      </c>
      <c r="C6722" s="36">
        <v>20007714</v>
      </c>
      <c r="D6722" s="36">
        <v>100719</v>
      </c>
      <c r="E6722" s="36">
        <v>30200034</v>
      </c>
      <c r="F6722" s="36" t="s">
        <v>4946</v>
      </c>
      <c r="G6722" s="37" t="s">
        <v>6183</v>
      </c>
      <c r="H6722" s="38">
        <v>40634</v>
      </c>
      <c r="I6722" s="39">
        <v>25</v>
      </c>
      <c r="J6722" s="74">
        <v>593.52</v>
      </c>
      <c r="K6722" s="45">
        <v>1</v>
      </c>
      <c r="L6722" s="41">
        <f t="shared" si="929"/>
        <v>593.52</v>
      </c>
      <c r="M6722" s="39">
        <v>25</v>
      </c>
      <c r="N6722" s="42">
        <f t="shared" si="922"/>
        <v>4.2464065708418888</v>
      </c>
      <c r="O6722" s="43">
        <f t="shared" si="923"/>
        <v>23.7408</v>
      </c>
      <c r="P6722" s="44">
        <f t="shared" si="924"/>
        <v>100.81308911704311</v>
      </c>
      <c r="Q6722" s="44">
        <f t="shared" si="925"/>
        <v>492.70691088295689</v>
      </c>
      <c r="R6722" s="44" t="e">
        <f>VLOOKUP(S6722,Sheet8!B:C,2,0)</f>
        <v>#N/A</v>
      </c>
      <c r="S6722" s="6" t="s">
        <v>13731</v>
      </c>
      <c r="T6722" s="6" t="e">
        <f>VLOOKUP(U6722,'17-1'!J:K,2,0)</f>
        <v>#N/A</v>
      </c>
      <c r="U6722" s="6" t="s">
        <v>38600</v>
      </c>
    </row>
    <row r="6723" spans="1:133" s="6" customFormat="1" x14ac:dyDescent="0.25">
      <c r="A6723" s="35">
        <v>4291</v>
      </c>
      <c r="B6723" s="36">
        <v>331</v>
      </c>
      <c r="C6723" s="36">
        <v>20003156</v>
      </c>
      <c r="D6723" s="36">
        <v>100718</v>
      </c>
      <c r="E6723" s="36">
        <v>30200014</v>
      </c>
      <c r="F6723" s="36" t="s">
        <v>4963</v>
      </c>
      <c r="G6723" s="37" t="s">
        <v>5595</v>
      </c>
      <c r="H6723" s="38">
        <v>40391</v>
      </c>
      <c r="I6723" s="39">
        <v>25</v>
      </c>
      <c r="J6723" s="74">
        <v>773.78</v>
      </c>
      <c r="K6723" s="45">
        <v>1</v>
      </c>
      <c r="L6723" s="41">
        <f t="shared" si="929"/>
        <v>773.78</v>
      </c>
      <c r="M6723" s="39">
        <v>25</v>
      </c>
      <c r="N6723" s="42">
        <f t="shared" si="922"/>
        <v>4.9117043121149901</v>
      </c>
      <c r="O6723" s="43">
        <f t="shared" si="923"/>
        <v>30.9512</v>
      </c>
      <c r="P6723" s="44">
        <f t="shared" si="924"/>
        <v>152.02314250513348</v>
      </c>
      <c r="Q6723" s="44">
        <f t="shared" si="925"/>
        <v>621.75685749486649</v>
      </c>
      <c r="R6723" s="44" t="e">
        <f>VLOOKUP(S6723,Sheet8!B:C,2,0)</f>
        <v>#N/A</v>
      </c>
      <c r="S6723" s="6" t="s">
        <v>13732</v>
      </c>
      <c r="T6723" s="6" t="e">
        <f>VLOOKUP(U6723,'17-1'!J:K,2,0)</f>
        <v>#N/A</v>
      </c>
      <c r="U6723" s="6" t="s">
        <v>38601</v>
      </c>
    </row>
    <row r="6724" spans="1:133" s="6" customFormat="1" x14ac:dyDescent="0.25">
      <c r="A6724" s="35">
        <v>6806</v>
      </c>
      <c r="B6724" s="36">
        <v>354</v>
      </c>
      <c r="C6724" s="36">
        <v>10000035</v>
      </c>
      <c r="D6724" s="36">
        <v>100719</v>
      </c>
      <c r="E6724" s="36">
        <v>30200004</v>
      </c>
      <c r="F6724" s="36" t="s">
        <v>4941</v>
      </c>
      <c r="G6724" s="37" t="s">
        <v>6214</v>
      </c>
      <c r="H6724" s="38">
        <v>40695</v>
      </c>
      <c r="I6724" s="39">
        <v>25</v>
      </c>
      <c r="J6724" s="74">
        <v>497.46</v>
      </c>
      <c r="K6724" s="45">
        <v>1</v>
      </c>
      <c r="L6724" s="41">
        <f t="shared" si="929"/>
        <v>497.46</v>
      </c>
      <c r="M6724" s="39">
        <v>25</v>
      </c>
      <c r="N6724" s="42">
        <f t="shared" si="922"/>
        <v>4.0793976728268309</v>
      </c>
      <c r="O6724" s="43">
        <f t="shared" si="923"/>
        <v>19.898399999999999</v>
      </c>
      <c r="P6724" s="44">
        <f t="shared" si="924"/>
        <v>81.173486652977402</v>
      </c>
      <c r="Q6724" s="44">
        <f t="shared" si="925"/>
        <v>416.28651334702261</v>
      </c>
      <c r="R6724" s="44" t="e">
        <f>VLOOKUP(S6724,Sheet8!B:C,2,0)</f>
        <v>#N/A</v>
      </c>
      <c r="S6724" s="6" t="s">
        <v>13733</v>
      </c>
      <c r="T6724" s="6" t="e">
        <f>VLOOKUP(U6724,'17-1'!J:K,2,0)</f>
        <v>#N/A</v>
      </c>
      <c r="U6724" s="6" t="s">
        <v>38602</v>
      </c>
    </row>
    <row r="6725" spans="1:133" s="6" customFormat="1" x14ac:dyDescent="0.25">
      <c r="A6725" s="35">
        <v>4288</v>
      </c>
      <c r="B6725" s="36">
        <v>331</v>
      </c>
      <c r="C6725" s="36">
        <v>20003151</v>
      </c>
      <c r="D6725" s="36">
        <v>100718</v>
      </c>
      <c r="E6725" s="36">
        <v>30200017</v>
      </c>
      <c r="F6725" s="36" t="s">
        <v>4944</v>
      </c>
      <c r="G6725" s="37" t="s">
        <v>5594</v>
      </c>
      <c r="H6725" s="38">
        <v>40391</v>
      </c>
      <c r="I6725" s="39">
        <v>25</v>
      </c>
      <c r="J6725" s="74">
        <v>773.32</v>
      </c>
      <c r="K6725" s="45">
        <v>1</v>
      </c>
      <c r="L6725" s="41">
        <f t="shared" si="929"/>
        <v>773.32</v>
      </c>
      <c r="M6725" s="39">
        <v>25</v>
      </c>
      <c r="N6725" s="42">
        <f t="shared" si="922"/>
        <v>4.9117043121149901</v>
      </c>
      <c r="O6725" s="43">
        <f t="shared" si="923"/>
        <v>30.9328</v>
      </c>
      <c r="P6725" s="44">
        <f t="shared" si="924"/>
        <v>151.93276714579059</v>
      </c>
      <c r="Q6725" s="44">
        <f t="shared" si="925"/>
        <v>621.38723285420951</v>
      </c>
      <c r="R6725" s="44" t="e">
        <f>VLOOKUP(S6725,Sheet8!B:C,2,0)</f>
        <v>#N/A</v>
      </c>
      <c r="S6725" s="6" t="s">
        <v>13734</v>
      </c>
      <c r="T6725" s="6" t="e">
        <f>VLOOKUP(U6725,'17-1'!J:K,2,0)</f>
        <v>#N/A</v>
      </c>
      <c r="U6725" s="6" t="s">
        <v>38603</v>
      </c>
    </row>
    <row r="6726" spans="1:133" x14ac:dyDescent="0.25">
      <c r="A6726" s="35">
        <v>4128</v>
      </c>
      <c r="B6726" s="36">
        <v>331</v>
      </c>
      <c r="C6726" s="36">
        <v>20002857</v>
      </c>
      <c r="D6726" s="36">
        <v>100718</v>
      </c>
      <c r="E6726" s="36">
        <v>30200014</v>
      </c>
      <c r="F6726" s="36" t="s">
        <v>4963</v>
      </c>
      <c r="G6726" s="37" t="s">
        <v>6223</v>
      </c>
      <c r="H6726" s="38">
        <v>40695</v>
      </c>
      <c r="I6726" s="39">
        <v>25</v>
      </c>
      <c r="J6726" s="74">
        <v>745.28</v>
      </c>
      <c r="K6726" s="45">
        <v>1</v>
      </c>
      <c r="L6726" s="41">
        <f t="shared" si="929"/>
        <v>745.28</v>
      </c>
      <c r="M6726" s="39">
        <v>25</v>
      </c>
      <c r="N6726" s="42">
        <f t="shared" si="922"/>
        <v>4.0793976728268309</v>
      </c>
      <c r="O6726" s="43">
        <f t="shared" si="923"/>
        <v>29.811199999999999</v>
      </c>
      <c r="P6726" s="44">
        <f t="shared" si="924"/>
        <v>121.61173990417521</v>
      </c>
      <c r="Q6726" s="44">
        <f t="shared" si="925"/>
        <v>623.66826009582473</v>
      </c>
      <c r="R6726" s="44" t="e">
        <f>VLOOKUP(S6726,Sheet8!B:C,2,0)</f>
        <v>#N/A</v>
      </c>
      <c r="S6726" s="6" t="s">
        <v>13735</v>
      </c>
      <c r="T6726" s="6" t="e">
        <f>VLOOKUP(U6726,'17-1'!J:K,2,0)</f>
        <v>#N/A</v>
      </c>
      <c r="U6726" s="6" t="s">
        <v>38604</v>
      </c>
    </row>
    <row r="6727" spans="1:133" s="6" customFormat="1" x14ac:dyDescent="0.25">
      <c r="A6727" s="35">
        <v>3843</v>
      </c>
      <c r="B6727" s="36">
        <v>331</v>
      </c>
      <c r="C6727" s="36">
        <v>20001761</v>
      </c>
      <c r="D6727" s="36">
        <v>100718</v>
      </c>
      <c r="E6727" s="36">
        <v>30200017</v>
      </c>
      <c r="F6727" s="36" t="s">
        <v>4944</v>
      </c>
      <c r="G6727" s="37" t="s">
        <v>6207</v>
      </c>
      <c r="H6727" s="38">
        <v>40695</v>
      </c>
      <c r="I6727" s="39">
        <v>25</v>
      </c>
      <c r="J6727" s="74">
        <v>690.17</v>
      </c>
      <c r="K6727" s="45">
        <v>1</v>
      </c>
      <c r="L6727" s="41">
        <f t="shared" si="929"/>
        <v>690.17</v>
      </c>
      <c r="M6727" s="39">
        <v>25</v>
      </c>
      <c r="N6727" s="42">
        <f t="shared" si="922"/>
        <v>4.0793976728268309</v>
      </c>
      <c r="O6727" s="43">
        <f t="shared" si="923"/>
        <v>27.6068</v>
      </c>
      <c r="P6727" s="44">
        <f t="shared" si="924"/>
        <v>112.61911567419574</v>
      </c>
      <c r="Q6727" s="44">
        <f t="shared" si="925"/>
        <v>577.55088432580419</v>
      </c>
      <c r="R6727" s="44" t="e">
        <f>VLOOKUP(S6727,Sheet8!B:C,2,0)</f>
        <v>#N/A</v>
      </c>
      <c r="S6727" s="6" t="s">
        <v>13736</v>
      </c>
      <c r="T6727" s="6" t="e">
        <f>VLOOKUP(U6727,'17-1'!J:K,2,0)</f>
        <v>#N/A</v>
      </c>
      <c r="U6727" s="6" t="s">
        <v>38605</v>
      </c>
      <c r="EA6727" s="3"/>
      <c r="EB6727" s="3"/>
      <c r="EC6727" s="3"/>
    </row>
    <row r="6728" spans="1:133" s="6" customFormat="1" x14ac:dyDescent="0.25">
      <c r="A6728" s="35">
        <v>8534</v>
      </c>
      <c r="B6728" s="36">
        <v>380</v>
      </c>
      <c r="C6728" s="36">
        <v>20000447</v>
      </c>
      <c r="D6728" s="36">
        <v>100719</v>
      </c>
      <c r="E6728" s="36">
        <v>30200017</v>
      </c>
      <c r="F6728" s="36" t="s">
        <v>4944</v>
      </c>
      <c r="G6728" s="37" t="s">
        <v>5582</v>
      </c>
      <c r="H6728" s="38">
        <v>40391</v>
      </c>
      <c r="I6728" s="39">
        <v>25</v>
      </c>
      <c r="J6728" s="74">
        <v>1204.82</v>
      </c>
      <c r="K6728" s="45">
        <v>1</v>
      </c>
      <c r="L6728" s="41">
        <f t="shared" si="929"/>
        <v>1204.82</v>
      </c>
      <c r="M6728" s="39">
        <v>25</v>
      </c>
      <c r="N6728" s="42">
        <f t="shared" si="922"/>
        <v>4.9117043121149901</v>
      </c>
      <c r="O6728" s="43">
        <f t="shared" si="923"/>
        <v>48.192799999999998</v>
      </c>
      <c r="P6728" s="44">
        <f t="shared" si="924"/>
        <v>236.7087835728953</v>
      </c>
      <c r="Q6728" s="44">
        <f t="shared" si="925"/>
        <v>968.11121642710464</v>
      </c>
      <c r="R6728" s="44" t="e">
        <f>VLOOKUP(S6728,Sheet8!B:C,2,0)</f>
        <v>#N/A</v>
      </c>
      <c r="S6728" s="6" t="s">
        <v>13737</v>
      </c>
      <c r="T6728" s="6" t="e">
        <f>VLOOKUP(U6728,'17-1'!J:K,2,0)</f>
        <v>#N/A</v>
      </c>
      <c r="U6728" s="6" t="s">
        <v>38606</v>
      </c>
    </row>
    <row r="6729" spans="1:133" s="6" customFormat="1" x14ac:dyDescent="0.25">
      <c r="A6729" s="35">
        <v>3720</v>
      </c>
      <c r="B6729" s="36">
        <v>331</v>
      </c>
      <c r="C6729" s="36">
        <v>20000887</v>
      </c>
      <c r="D6729" s="36">
        <v>100718</v>
      </c>
      <c r="E6729" s="36">
        <v>30200004</v>
      </c>
      <c r="F6729" s="36" t="s">
        <v>4941</v>
      </c>
      <c r="G6729" s="37" t="s">
        <v>6209</v>
      </c>
      <c r="H6729" s="38">
        <v>40695</v>
      </c>
      <c r="I6729" s="39">
        <v>25</v>
      </c>
      <c r="J6729" s="74">
        <v>682.91</v>
      </c>
      <c r="K6729" s="45">
        <v>1</v>
      </c>
      <c r="L6729" s="41">
        <f t="shared" si="929"/>
        <v>682.91</v>
      </c>
      <c r="M6729" s="39">
        <v>25</v>
      </c>
      <c r="N6729" s="42">
        <f t="shared" si="922"/>
        <v>4.0793976728268309</v>
      </c>
      <c r="O6729" s="43">
        <f t="shared" si="923"/>
        <v>27.316399999999998</v>
      </c>
      <c r="P6729" s="44">
        <f t="shared" si="924"/>
        <v>111.43445859000684</v>
      </c>
      <c r="Q6729" s="44">
        <f t="shared" si="925"/>
        <v>571.47554140999318</v>
      </c>
      <c r="R6729" s="44" t="e">
        <f>VLOOKUP(S6729,Sheet8!B:C,2,0)</f>
        <v>#N/A</v>
      </c>
      <c r="S6729" s="6" t="s">
        <v>13738</v>
      </c>
      <c r="T6729" s="6" t="e">
        <f>VLOOKUP(U6729,'17-1'!J:K,2,0)</f>
        <v>#N/A</v>
      </c>
      <c r="U6729" s="6" t="s">
        <v>38607</v>
      </c>
    </row>
    <row r="6730" spans="1:133" s="6" customFormat="1" x14ac:dyDescent="0.25">
      <c r="A6730" s="35">
        <v>5818</v>
      </c>
      <c r="B6730" s="36">
        <v>333</v>
      </c>
      <c r="C6730" s="36">
        <v>20006335</v>
      </c>
      <c r="D6730" s="36">
        <v>100718</v>
      </c>
      <c r="E6730" s="36">
        <v>30200004</v>
      </c>
      <c r="F6730" s="36" t="s">
        <v>4941</v>
      </c>
      <c r="G6730" s="37" t="s">
        <v>6209</v>
      </c>
      <c r="H6730" s="38">
        <v>40695</v>
      </c>
      <c r="I6730" s="39">
        <v>25</v>
      </c>
      <c r="J6730" s="74">
        <v>651.66</v>
      </c>
      <c r="K6730" s="45">
        <v>1</v>
      </c>
      <c r="L6730" s="41">
        <f t="shared" si="929"/>
        <v>651.66</v>
      </c>
      <c r="M6730" s="39">
        <v>25</v>
      </c>
      <c r="N6730" s="42">
        <f t="shared" si="922"/>
        <v>4.0793976728268309</v>
      </c>
      <c r="O6730" s="43">
        <f t="shared" si="923"/>
        <v>26.066399999999998</v>
      </c>
      <c r="P6730" s="44">
        <f t="shared" si="924"/>
        <v>106.33521149897329</v>
      </c>
      <c r="Q6730" s="44">
        <f t="shared" si="925"/>
        <v>545.32478850102666</v>
      </c>
      <c r="R6730" s="44" t="e">
        <f>VLOOKUP(S6730,Sheet8!B:C,2,0)</f>
        <v>#N/A</v>
      </c>
      <c r="S6730" s="6" t="s">
        <v>13739</v>
      </c>
      <c r="T6730" s="6" t="e">
        <f>VLOOKUP(U6730,'17-1'!J:K,2,0)</f>
        <v>#N/A</v>
      </c>
      <c r="U6730" s="6" t="s">
        <v>38608</v>
      </c>
    </row>
    <row r="6731" spans="1:133" s="6" customFormat="1" x14ac:dyDescent="0.25">
      <c r="A6731" s="35">
        <v>4037</v>
      </c>
      <c r="B6731" s="36">
        <v>331</v>
      </c>
      <c r="C6731" s="36">
        <v>20002545</v>
      </c>
      <c r="D6731" s="36">
        <v>100718</v>
      </c>
      <c r="E6731" s="36">
        <v>30200034</v>
      </c>
      <c r="F6731" s="36" t="s">
        <v>4946</v>
      </c>
      <c r="G6731" s="37" t="s">
        <v>5583</v>
      </c>
      <c r="H6731" s="38">
        <v>40391</v>
      </c>
      <c r="I6731" s="39">
        <v>25</v>
      </c>
      <c r="J6731" s="74">
        <v>728.1</v>
      </c>
      <c r="K6731" s="45">
        <v>1</v>
      </c>
      <c r="L6731" s="41">
        <f t="shared" si="929"/>
        <v>728.1</v>
      </c>
      <c r="M6731" s="39">
        <v>25</v>
      </c>
      <c r="N6731" s="42">
        <f t="shared" si="922"/>
        <v>4.9117043121149901</v>
      </c>
      <c r="O6731" s="43">
        <f t="shared" si="923"/>
        <v>29.124000000000002</v>
      </c>
      <c r="P6731" s="44">
        <f t="shared" si="924"/>
        <v>143.04847638603698</v>
      </c>
      <c r="Q6731" s="44">
        <f t="shared" si="925"/>
        <v>585.05152361396301</v>
      </c>
      <c r="R6731" s="44" t="e">
        <f>VLOOKUP(S6731,Sheet8!B:C,2,0)</f>
        <v>#N/A</v>
      </c>
      <c r="S6731" s="6" t="s">
        <v>13740</v>
      </c>
      <c r="T6731" s="6" t="e">
        <f>VLOOKUP(U6731,'17-1'!J:K,2,0)</f>
        <v>#N/A</v>
      </c>
      <c r="U6731" s="6" t="s">
        <v>38609</v>
      </c>
    </row>
    <row r="6732" spans="1:133" s="6" customFormat="1" x14ac:dyDescent="0.25">
      <c r="A6732" s="35">
        <v>4285</v>
      </c>
      <c r="B6732" s="36">
        <v>331</v>
      </c>
      <c r="C6732" s="36">
        <v>20003145</v>
      </c>
      <c r="D6732" s="36">
        <v>100718</v>
      </c>
      <c r="E6732" s="36">
        <v>30200004</v>
      </c>
      <c r="F6732" s="36" t="s">
        <v>4941</v>
      </c>
      <c r="G6732" s="37" t="s">
        <v>5577</v>
      </c>
      <c r="H6732" s="38">
        <v>40391</v>
      </c>
      <c r="I6732" s="39">
        <v>25</v>
      </c>
      <c r="J6732" s="74">
        <v>772.26</v>
      </c>
      <c r="K6732" s="45">
        <v>1</v>
      </c>
      <c r="L6732" s="41">
        <f t="shared" si="929"/>
        <v>772.26</v>
      </c>
      <c r="M6732" s="39">
        <v>25</v>
      </c>
      <c r="N6732" s="42">
        <f t="shared" si="922"/>
        <v>4.9117043121149901</v>
      </c>
      <c r="O6732" s="43">
        <f t="shared" si="923"/>
        <v>30.8904</v>
      </c>
      <c r="P6732" s="44">
        <f t="shared" si="924"/>
        <v>151.72451088295691</v>
      </c>
      <c r="Q6732" s="44">
        <f t="shared" si="925"/>
        <v>620.53548911704308</v>
      </c>
      <c r="R6732" s="44" t="e">
        <f>VLOOKUP(S6732,Sheet8!B:C,2,0)</f>
        <v>#N/A</v>
      </c>
      <c r="S6732" s="6" t="s">
        <v>13741</v>
      </c>
      <c r="T6732" s="6" t="e">
        <f>VLOOKUP(U6732,'17-1'!J:K,2,0)</f>
        <v>#N/A</v>
      </c>
      <c r="U6732" s="6" t="s">
        <v>38610</v>
      </c>
    </row>
    <row r="6733" spans="1:133" s="6" customFormat="1" x14ac:dyDescent="0.25">
      <c r="A6733" s="35">
        <v>8738</v>
      </c>
      <c r="B6733" s="36">
        <v>390</v>
      </c>
      <c r="C6733" s="36">
        <v>60000060</v>
      </c>
      <c r="D6733" s="6">
        <v>100717</v>
      </c>
      <c r="E6733" s="36">
        <v>30200004</v>
      </c>
      <c r="F6733" s="36" t="s">
        <v>4941</v>
      </c>
      <c r="G6733" s="37" t="s">
        <v>5577</v>
      </c>
      <c r="H6733" s="38">
        <v>40391</v>
      </c>
      <c r="I6733" s="39">
        <v>25</v>
      </c>
      <c r="J6733" s="74">
        <v>794.11</v>
      </c>
      <c r="K6733" s="45">
        <v>1</v>
      </c>
      <c r="L6733" s="41">
        <f t="shared" si="929"/>
        <v>794.11</v>
      </c>
      <c r="M6733" s="39">
        <v>25</v>
      </c>
      <c r="N6733" s="42">
        <f t="shared" si="922"/>
        <v>4.9117043121149901</v>
      </c>
      <c r="O6733" s="43">
        <f t="shared" si="923"/>
        <v>31.764400000000002</v>
      </c>
      <c r="P6733" s="44">
        <f t="shared" si="924"/>
        <v>156.01734045174541</v>
      </c>
      <c r="Q6733" s="44">
        <f t="shared" si="925"/>
        <v>638.09265954825457</v>
      </c>
      <c r="R6733" s="44" t="e">
        <f>VLOOKUP(S6733,Sheet8!B:C,2,0)</f>
        <v>#N/A</v>
      </c>
      <c r="S6733" s="6" t="s">
        <v>13742</v>
      </c>
      <c r="T6733" s="6" t="e">
        <f>VLOOKUP(U6733,'17-1'!J:K,2,0)</f>
        <v>#N/A</v>
      </c>
      <c r="U6733" s="6" t="s">
        <v>38611</v>
      </c>
    </row>
    <row r="6734" spans="1:133" s="6" customFormat="1" x14ac:dyDescent="0.25">
      <c r="A6734" s="35">
        <v>5315</v>
      </c>
      <c r="B6734" s="36">
        <v>333</v>
      </c>
      <c r="C6734" s="36">
        <v>20004511</v>
      </c>
      <c r="D6734" s="36">
        <v>100718</v>
      </c>
      <c r="E6734" s="36">
        <v>30200014</v>
      </c>
      <c r="F6734" s="36" t="s">
        <v>4963</v>
      </c>
      <c r="G6734" s="37" t="s">
        <v>6219</v>
      </c>
      <c r="H6734" s="38">
        <v>40695</v>
      </c>
      <c r="I6734" s="39">
        <v>25</v>
      </c>
      <c r="J6734" s="74">
        <v>781.06</v>
      </c>
      <c r="K6734" s="45">
        <v>1</v>
      </c>
      <c r="L6734" s="41">
        <f t="shared" si="929"/>
        <v>781.06</v>
      </c>
      <c r="M6734" s="39">
        <v>25</v>
      </c>
      <c r="N6734" s="42">
        <f t="shared" si="922"/>
        <v>4.0793976728268309</v>
      </c>
      <c r="O6734" s="43">
        <f t="shared" si="923"/>
        <v>31.242399999999996</v>
      </c>
      <c r="P6734" s="44">
        <f t="shared" si="924"/>
        <v>127.45017385352497</v>
      </c>
      <c r="Q6734" s="44">
        <f t="shared" si="925"/>
        <v>653.60982614647492</v>
      </c>
      <c r="R6734" s="44" t="e">
        <f>VLOOKUP(S6734,Sheet8!B:C,2,0)</f>
        <v>#N/A</v>
      </c>
      <c r="S6734" s="6" t="s">
        <v>13743</v>
      </c>
      <c r="T6734" s="6" t="e">
        <f>VLOOKUP(U6734,'17-1'!J:K,2,0)</f>
        <v>#N/A</v>
      </c>
      <c r="U6734" s="6" t="s">
        <v>38612</v>
      </c>
    </row>
    <row r="6735" spans="1:133" s="6" customFormat="1" x14ac:dyDescent="0.25">
      <c r="A6735" s="35">
        <v>6965</v>
      </c>
      <c r="B6735" s="36">
        <v>360</v>
      </c>
      <c r="C6735" s="36">
        <v>20003016</v>
      </c>
      <c r="D6735" s="36">
        <v>100719</v>
      </c>
      <c r="E6735" s="36">
        <v>30200017</v>
      </c>
      <c r="F6735" s="36" t="s">
        <v>4944</v>
      </c>
      <c r="G6735" s="37" t="s">
        <v>6190</v>
      </c>
      <c r="H6735" s="38">
        <v>40634</v>
      </c>
      <c r="I6735" s="39">
        <v>25</v>
      </c>
      <c r="J6735" s="74">
        <v>610.69000000000005</v>
      </c>
      <c r="K6735" s="45">
        <v>1</v>
      </c>
      <c r="L6735" s="41">
        <f t="shared" si="929"/>
        <v>610.69000000000005</v>
      </c>
      <c r="M6735" s="39">
        <v>25</v>
      </c>
      <c r="N6735" s="42">
        <f t="shared" si="922"/>
        <v>4.2464065708418888</v>
      </c>
      <c r="O6735" s="43">
        <f t="shared" si="923"/>
        <v>24.427600000000002</v>
      </c>
      <c r="P6735" s="44">
        <f t="shared" si="924"/>
        <v>103.72952114989734</v>
      </c>
      <c r="Q6735" s="44">
        <f t="shared" si="925"/>
        <v>506.96047885010273</v>
      </c>
      <c r="R6735" s="44" t="e">
        <f>VLOOKUP(S6735,Sheet8!B:C,2,0)</f>
        <v>#N/A</v>
      </c>
      <c r="S6735" s="6" t="s">
        <v>13744</v>
      </c>
      <c r="T6735" s="6" t="e">
        <f>VLOOKUP(U6735,'17-1'!J:K,2,0)</f>
        <v>#N/A</v>
      </c>
      <c r="U6735" s="6" t="s">
        <v>38613</v>
      </c>
    </row>
    <row r="6736" spans="1:133" s="6" customFormat="1" x14ac:dyDescent="0.25">
      <c r="A6736" s="35">
        <v>1676</v>
      </c>
      <c r="B6736" s="36">
        <v>310</v>
      </c>
      <c r="C6736" s="36">
        <v>20007525</v>
      </c>
      <c r="D6736" s="36">
        <v>100718</v>
      </c>
      <c r="E6736" s="36">
        <v>30200041</v>
      </c>
      <c r="F6736" s="36" t="s">
        <v>4992</v>
      </c>
      <c r="G6736" s="37" t="s">
        <v>6216</v>
      </c>
      <c r="H6736" s="38">
        <v>40695</v>
      </c>
      <c r="I6736" s="39">
        <v>25</v>
      </c>
      <c r="J6736" s="74">
        <v>522.32000000000005</v>
      </c>
      <c r="K6736" s="45">
        <v>1</v>
      </c>
      <c r="L6736" s="41">
        <f t="shared" si="929"/>
        <v>522.32000000000005</v>
      </c>
      <c r="M6736" s="39">
        <v>25</v>
      </c>
      <c r="N6736" s="42">
        <f t="shared" si="922"/>
        <v>4.0793976728268309</v>
      </c>
      <c r="O6736" s="43">
        <f t="shared" si="923"/>
        <v>20.892800000000001</v>
      </c>
      <c r="P6736" s="44">
        <f t="shared" si="924"/>
        <v>85.230039698836421</v>
      </c>
      <c r="Q6736" s="44">
        <f t="shared" si="925"/>
        <v>437.08996030116361</v>
      </c>
      <c r="R6736" s="44" t="e">
        <f>VLOOKUP(S6736,Sheet8!B:C,2,0)</f>
        <v>#N/A</v>
      </c>
      <c r="S6736" s="6" t="s">
        <v>13745</v>
      </c>
      <c r="T6736" s="6" t="e">
        <f>VLOOKUP(U6736,'17-1'!J:K,2,0)</f>
        <v>#N/A</v>
      </c>
      <c r="U6736" s="6" t="s">
        <v>38614</v>
      </c>
    </row>
    <row r="6737" spans="1:21" s="6" customFormat="1" x14ac:dyDescent="0.25">
      <c r="A6737" s="35">
        <v>1485</v>
      </c>
      <c r="B6737" s="36">
        <v>310</v>
      </c>
      <c r="C6737" s="36">
        <v>20004331</v>
      </c>
      <c r="D6737" s="36">
        <v>100718</v>
      </c>
      <c r="E6737" s="36">
        <v>30200017</v>
      </c>
      <c r="F6737" s="36" t="s">
        <v>4944</v>
      </c>
      <c r="G6737" s="37" t="s">
        <v>5574</v>
      </c>
      <c r="H6737" s="38">
        <v>40391</v>
      </c>
      <c r="I6737" s="39">
        <v>25</v>
      </c>
      <c r="J6737" s="74">
        <v>845.69</v>
      </c>
      <c r="K6737" s="45">
        <v>1</v>
      </c>
      <c r="L6737" s="41">
        <f t="shared" si="929"/>
        <v>845.69</v>
      </c>
      <c r="M6737" s="39">
        <v>25</v>
      </c>
      <c r="N6737" s="42">
        <f t="shared" si="922"/>
        <v>4.9117043121149901</v>
      </c>
      <c r="O6737" s="43">
        <f t="shared" si="923"/>
        <v>33.827600000000004</v>
      </c>
      <c r="P6737" s="44">
        <f t="shared" si="924"/>
        <v>166.15116878850105</v>
      </c>
      <c r="Q6737" s="44">
        <f t="shared" si="925"/>
        <v>679.53883121149897</v>
      </c>
      <c r="R6737" s="44" t="e">
        <f>VLOOKUP(S6737,Sheet8!B:C,2,0)</f>
        <v>#N/A</v>
      </c>
      <c r="S6737" s="6" t="s">
        <v>13746</v>
      </c>
      <c r="T6737" s="6" t="e">
        <f>VLOOKUP(U6737,'17-1'!J:K,2,0)</f>
        <v>#N/A</v>
      </c>
      <c r="U6737" s="6" t="s">
        <v>38615</v>
      </c>
    </row>
    <row r="6738" spans="1:21" s="6" customFormat="1" x14ac:dyDescent="0.25">
      <c r="A6738" s="35">
        <v>3971</v>
      </c>
      <c r="B6738" s="36">
        <v>331</v>
      </c>
      <c r="C6738" s="36">
        <v>20002264</v>
      </c>
      <c r="D6738" s="36">
        <v>100718</v>
      </c>
      <c r="E6738" s="36">
        <v>30200017</v>
      </c>
      <c r="F6738" s="36" t="s">
        <v>4944</v>
      </c>
      <c r="G6738" s="37" t="s">
        <v>6218</v>
      </c>
      <c r="H6738" s="38">
        <v>40695</v>
      </c>
      <c r="I6738" s="39">
        <v>25</v>
      </c>
      <c r="J6738" s="74">
        <v>715.79</v>
      </c>
      <c r="K6738" s="45">
        <v>1</v>
      </c>
      <c r="L6738" s="41">
        <f t="shared" si="929"/>
        <v>715.79</v>
      </c>
      <c r="M6738" s="39">
        <v>25</v>
      </c>
      <c r="N6738" s="42">
        <f t="shared" si="922"/>
        <v>4.0793976728268309</v>
      </c>
      <c r="O6738" s="43">
        <f t="shared" si="923"/>
        <v>28.631599999999999</v>
      </c>
      <c r="P6738" s="44">
        <f t="shared" si="924"/>
        <v>116.79968240930867</v>
      </c>
      <c r="Q6738" s="44">
        <f t="shared" si="925"/>
        <v>598.99031759069135</v>
      </c>
      <c r="R6738" s="44" t="e">
        <f>VLOOKUP(S6738,Sheet8!B:C,2,0)</f>
        <v>#N/A</v>
      </c>
      <c r="S6738" s="6" t="s">
        <v>13747</v>
      </c>
      <c r="T6738" s="6" t="e">
        <f>VLOOKUP(U6738,'17-1'!J:K,2,0)</f>
        <v>#N/A</v>
      </c>
      <c r="U6738" s="6" t="s">
        <v>38616</v>
      </c>
    </row>
    <row r="6739" spans="1:21" s="6" customFormat="1" x14ac:dyDescent="0.25">
      <c r="A6739" s="35">
        <v>3773</v>
      </c>
      <c r="B6739" s="36">
        <v>331</v>
      </c>
      <c r="C6739" s="36">
        <v>20001340</v>
      </c>
      <c r="D6739" s="36">
        <v>100718</v>
      </c>
      <c r="E6739" s="36">
        <v>30200041</v>
      </c>
      <c r="F6739" s="36" t="s">
        <v>4992</v>
      </c>
      <c r="G6739" s="37" t="s">
        <v>6210</v>
      </c>
      <c r="H6739" s="38">
        <v>40695</v>
      </c>
      <c r="I6739" s="39">
        <v>25</v>
      </c>
      <c r="J6739" s="74">
        <v>1282.76</v>
      </c>
      <c r="K6739" s="45">
        <v>1</v>
      </c>
      <c r="L6739" s="41">
        <f t="shared" si="929"/>
        <v>1282.76</v>
      </c>
      <c r="M6739" s="39">
        <v>25</v>
      </c>
      <c r="N6739" s="42">
        <f t="shared" si="922"/>
        <v>4.0793976728268309</v>
      </c>
      <c r="O6739" s="43">
        <f t="shared" si="923"/>
        <v>51.310400000000001</v>
      </c>
      <c r="P6739" s="44">
        <f t="shared" si="924"/>
        <v>209.31552635181382</v>
      </c>
      <c r="Q6739" s="44">
        <f t="shared" si="925"/>
        <v>1073.4444736481862</v>
      </c>
      <c r="R6739" s="44" t="e">
        <f>VLOOKUP(S6739,Sheet8!B:C,2,0)</f>
        <v>#N/A</v>
      </c>
      <c r="S6739" s="6" t="s">
        <v>13748</v>
      </c>
      <c r="T6739" s="6" t="e">
        <f>VLOOKUP(U6739,'17-1'!J:K,2,0)</f>
        <v>#N/A</v>
      </c>
      <c r="U6739" s="6" t="s">
        <v>38617</v>
      </c>
    </row>
    <row r="6740" spans="1:21" s="6" customFormat="1" x14ac:dyDescent="0.25">
      <c r="A6740" s="35">
        <v>4112</v>
      </c>
      <c r="B6740" s="36">
        <v>331</v>
      </c>
      <c r="C6740" s="36">
        <v>20002820</v>
      </c>
      <c r="D6740" s="36">
        <v>100718</v>
      </c>
      <c r="E6740" s="36">
        <v>30200017</v>
      </c>
      <c r="F6740" s="36" t="s">
        <v>4944</v>
      </c>
      <c r="G6740" s="37" t="s">
        <v>6217</v>
      </c>
      <c r="H6740" s="38">
        <v>40695</v>
      </c>
      <c r="I6740" s="39">
        <v>25</v>
      </c>
      <c r="J6740" s="74">
        <v>742.04</v>
      </c>
      <c r="K6740" s="45">
        <v>1</v>
      </c>
      <c r="L6740" s="41">
        <f t="shared" si="929"/>
        <v>742.04</v>
      </c>
      <c r="M6740" s="39">
        <v>25</v>
      </c>
      <c r="N6740" s="42">
        <f t="shared" si="922"/>
        <v>4.0793976728268309</v>
      </c>
      <c r="O6740" s="43">
        <f t="shared" si="923"/>
        <v>29.6816</v>
      </c>
      <c r="P6740" s="44">
        <f t="shared" si="924"/>
        <v>121.08304996577687</v>
      </c>
      <c r="Q6740" s="44">
        <f t="shared" si="925"/>
        <v>620.95695003422315</v>
      </c>
      <c r="R6740" s="44" t="e">
        <f>VLOOKUP(S6740,Sheet8!B:C,2,0)</f>
        <v>#N/A</v>
      </c>
      <c r="S6740" s="6" t="s">
        <v>13749</v>
      </c>
      <c r="T6740" s="6" t="e">
        <f>VLOOKUP(U6740,'17-1'!J:K,2,0)</f>
        <v>#N/A</v>
      </c>
      <c r="U6740" s="6" t="s">
        <v>38618</v>
      </c>
    </row>
    <row r="6741" spans="1:21" s="6" customFormat="1" x14ac:dyDescent="0.25">
      <c r="A6741" s="35">
        <v>4064</v>
      </c>
      <c r="B6741" s="36">
        <v>331</v>
      </c>
      <c r="C6741" s="36">
        <v>20002634</v>
      </c>
      <c r="D6741" s="36">
        <v>100718</v>
      </c>
      <c r="E6741" s="36">
        <v>30200014</v>
      </c>
      <c r="F6741" s="36" t="s">
        <v>4963</v>
      </c>
      <c r="G6741" s="37" t="s">
        <v>6222</v>
      </c>
      <c r="H6741" s="38">
        <v>40695</v>
      </c>
      <c r="I6741" s="39">
        <v>25</v>
      </c>
      <c r="J6741" s="74">
        <v>672.82</v>
      </c>
      <c r="K6741" s="45">
        <v>1</v>
      </c>
      <c r="L6741" s="41">
        <f t="shared" si="929"/>
        <v>672.82</v>
      </c>
      <c r="M6741" s="39">
        <v>25</v>
      </c>
      <c r="N6741" s="42">
        <f t="shared" si="922"/>
        <v>4.0793976728268309</v>
      </c>
      <c r="O6741" s="43">
        <f t="shared" si="923"/>
        <v>26.912800000000001</v>
      </c>
      <c r="P6741" s="44">
        <f t="shared" si="924"/>
        <v>109.78801368925394</v>
      </c>
      <c r="Q6741" s="44">
        <f t="shared" si="925"/>
        <v>563.03198631074611</v>
      </c>
      <c r="R6741" s="44" t="e">
        <f>VLOOKUP(S6741,Sheet8!B:C,2,0)</f>
        <v>#N/A</v>
      </c>
      <c r="S6741" s="6" t="s">
        <v>13750</v>
      </c>
      <c r="T6741" s="6" t="e">
        <f>VLOOKUP(U6741,'17-1'!J:K,2,0)</f>
        <v>#N/A</v>
      </c>
      <c r="U6741" s="6" t="s">
        <v>38619</v>
      </c>
    </row>
    <row r="6742" spans="1:21" s="6" customFormat="1" x14ac:dyDescent="0.25">
      <c r="A6742" s="35">
        <v>4040</v>
      </c>
      <c r="B6742" s="36">
        <v>331</v>
      </c>
      <c r="C6742" s="36">
        <v>20002563</v>
      </c>
      <c r="D6742" s="36">
        <v>100718</v>
      </c>
      <c r="E6742" s="36">
        <v>30200017</v>
      </c>
      <c r="F6742" s="36" t="s">
        <v>4944</v>
      </c>
      <c r="G6742" s="37" t="s">
        <v>6221</v>
      </c>
      <c r="H6742" s="38">
        <v>40695</v>
      </c>
      <c r="I6742" s="39">
        <v>25</v>
      </c>
      <c r="J6742" s="74">
        <v>728.76</v>
      </c>
      <c r="K6742" s="45">
        <v>1</v>
      </c>
      <c r="L6742" s="41">
        <f t="shared" si="929"/>
        <v>728.76</v>
      </c>
      <c r="M6742" s="39">
        <v>25</v>
      </c>
      <c r="N6742" s="42">
        <f t="shared" si="922"/>
        <v>4.0793976728268309</v>
      </c>
      <c r="O6742" s="43">
        <f t="shared" si="923"/>
        <v>29.150400000000001</v>
      </c>
      <c r="P6742" s="44">
        <f t="shared" si="924"/>
        <v>118.91607392197126</v>
      </c>
      <c r="Q6742" s="44">
        <f t="shared" si="925"/>
        <v>609.84392607802874</v>
      </c>
      <c r="R6742" s="44" t="e">
        <f>VLOOKUP(S6742,Sheet8!B:C,2,0)</f>
        <v>#N/A</v>
      </c>
      <c r="S6742" s="6" t="s">
        <v>13751</v>
      </c>
      <c r="T6742" s="6" t="e">
        <f>VLOOKUP(U6742,'17-1'!J:K,2,0)</f>
        <v>#N/A</v>
      </c>
      <c r="U6742" s="6" t="s">
        <v>38620</v>
      </c>
    </row>
    <row r="6743" spans="1:21" s="6" customFormat="1" x14ac:dyDescent="0.25">
      <c r="A6743" s="35">
        <v>8676</v>
      </c>
      <c r="B6743" s="36">
        <v>381</v>
      </c>
      <c r="C6743" s="36">
        <v>20001171</v>
      </c>
      <c r="D6743" s="36">
        <v>100719</v>
      </c>
      <c r="E6743" s="36">
        <v>30200017</v>
      </c>
      <c r="F6743" s="36" t="s">
        <v>4944</v>
      </c>
      <c r="G6743" s="37" t="s">
        <v>5581</v>
      </c>
      <c r="H6743" s="38">
        <v>40391</v>
      </c>
      <c r="I6743" s="39">
        <v>25</v>
      </c>
      <c r="J6743" s="74">
        <v>930.02</v>
      </c>
      <c r="K6743" s="45">
        <v>1</v>
      </c>
      <c r="L6743" s="41">
        <f t="shared" si="929"/>
        <v>930.02</v>
      </c>
      <c r="M6743" s="39">
        <v>25</v>
      </c>
      <c r="N6743" s="42">
        <f t="shared" si="922"/>
        <v>4.9117043121149901</v>
      </c>
      <c r="O6743" s="43">
        <f t="shared" si="923"/>
        <v>37.200800000000001</v>
      </c>
      <c r="P6743" s="44">
        <f t="shared" si="924"/>
        <v>182.71932977412732</v>
      </c>
      <c r="Q6743" s="44">
        <f t="shared" si="925"/>
        <v>747.30067022587264</v>
      </c>
      <c r="R6743" s="44" t="e">
        <f>VLOOKUP(S6743,Sheet8!B:C,2,0)</f>
        <v>#N/A</v>
      </c>
      <c r="S6743" s="6" t="s">
        <v>13752</v>
      </c>
      <c r="T6743" s="6" t="e">
        <f>VLOOKUP(U6743,'17-1'!J:K,2,0)</f>
        <v>#N/A</v>
      </c>
      <c r="U6743" s="6" t="s">
        <v>38621</v>
      </c>
    </row>
    <row r="6744" spans="1:21" s="37" customFormat="1" x14ac:dyDescent="0.25">
      <c r="A6744" s="35">
        <v>7060</v>
      </c>
      <c r="B6744" s="36">
        <v>361</v>
      </c>
      <c r="C6744" s="36">
        <v>20003005</v>
      </c>
      <c r="D6744" s="36">
        <v>100719</v>
      </c>
      <c r="E6744" s="36">
        <v>30200017</v>
      </c>
      <c r="F6744" s="36" t="s">
        <v>4944</v>
      </c>
      <c r="G6744" s="37" t="s">
        <v>6212</v>
      </c>
      <c r="H6744" s="38">
        <v>40695</v>
      </c>
      <c r="I6744" s="39">
        <v>25</v>
      </c>
      <c r="J6744" s="74">
        <v>621.94000000000005</v>
      </c>
      <c r="K6744" s="45">
        <v>1</v>
      </c>
      <c r="L6744" s="41">
        <f t="shared" ref="L6744:L6779" si="930">J6744*K6744</f>
        <v>621.94000000000005</v>
      </c>
      <c r="M6744" s="39">
        <v>25</v>
      </c>
      <c r="N6744" s="42">
        <f t="shared" si="922"/>
        <v>4.0793976728268309</v>
      </c>
      <c r="O6744" s="43">
        <f t="shared" si="923"/>
        <v>24.877600000000001</v>
      </c>
      <c r="P6744" s="44">
        <f t="shared" si="924"/>
        <v>101.48562354551677</v>
      </c>
      <c r="Q6744" s="44">
        <f t="shared" si="925"/>
        <v>520.45437645448328</v>
      </c>
      <c r="R6744" s="44" t="e">
        <f>VLOOKUP(S6744,Sheet8!B:C,2,0)</f>
        <v>#N/A</v>
      </c>
      <c r="S6744" s="6" t="s">
        <v>13753</v>
      </c>
      <c r="T6744" s="6" t="e">
        <f>VLOOKUP(U6744,'17-1'!J:K,2,0)</f>
        <v>#N/A</v>
      </c>
      <c r="U6744" s="6" t="s">
        <v>38622</v>
      </c>
    </row>
    <row r="6745" spans="1:21" s="37" customFormat="1" x14ac:dyDescent="0.25">
      <c r="A6745" s="35">
        <v>1688</v>
      </c>
      <c r="B6745" s="36">
        <v>310</v>
      </c>
      <c r="C6745" s="36">
        <v>20007947</v>
      </c>
      <c r="D6745" s="36">
        <v>100718</v>
      </c>
      <c r="E6745" s="36">
        <v>30200014</v>
      </c>
      <c r="F6745" s="36" t="s">
        <v>4963</v>
      </c>
      <c r="G6745" s="37" t="s">
        <v>5576</v>
      </c>
      <c r="H6745" s="38">
        <v>40391</v>
      </c>
      <c r="I6745" s="39">
        <v>25</v>
      </c>
      <c r="J6745" s="74">
        <v>859.02</v>
      </c>
      <c r="K6745" s="45">
        <v>1</v>
      </c>
      <c r="L6745" s="41">
        <f t="shared" si="930"/>
        <v>859.02</v>
      </c>
      <c r="M6745" s="39">
        <v>25</v>
      </c>
      <c r="N6745" s="42">
        <f t="shared" si="922"/>
        <v>4.9117043121149901</v>
      </c>
      <c r="O6745" s="43">
        <f t="shared" si="923"/>
        <v>34.360799999999998</v>
      </c>
      <c r="P6745" s="44">
        <f t="shared" si="924"/>
        <v>168.77008952772073</v>
      </c>
      <c r="Q6745" s="44">
        <f t="shared" si="925"/>
        <v>690.24991047227923</v>
      </c>
      <c r="R6745" s="44" t="e">
        <f>VLOOKUP(S6745,Sheet8!B:C,2,0)</f>
        <v>#N/A</v>
      </c>
      <c r="S6745" s="6" t="s">
        <v>13754</v>
      </c>
      <c r="T6745" s="6" t="e">
        <f>VLOOKUP(U6745,'17-1'!J:K,2,0)</f>
        <v>#N/A</v>
      </c>
      <c r="U6745" s="6" t="s">
        <v>38623</v>
      </c>
    </row>
    <row r="6746" spans="1:21" s="37" customFormat="1" x14ac:dyDescent="0.25">
      <c r="A6746" s="35">
        <v>2869</v>
      </c>
      <c r="B6746" s="36">
        <v>320</v>
      </c>
      <c r="C6746" s="36">
        <v>20004230</v>
      </c>
      <c r="D6746" s="36">
        <v>100718</v>
      </c>
      <c r="E6746" s="36">
        <v>30200017</v>
      </c>
      <c r="F6746" s="36" t="s">
        <v>4944</v>
      </c>
      <c r="G6746" s="37" t="s">
        <v>6191</v>
      </c>
      <c r="H6746" s="38">
        <v>40634</v>
      </c>
      <c r="I6746" s="39">
        <v>25</v>
      </c>
      <c r="J6746" s="74">
        <v>583</v>
      </c>
      <c r="K6746" s="45">
        <v>1</v>
      </c>
      <c r="L6746" s="41">
        <f t="shared" si="930"/>
        <v>583</v>
      </c>
      <c r="M6746" s="39">
        <v>25</v>
      </c>
      <c r="N6746" s="42">
        <f t="shared" si="922"/>
        <v>4.2464065708418888</v>
      </c>
      <c r="O6746" s="43">
        <f t="shared" si="923"/>
        <v>23.32</v>
      </c>
      <c r="P6746" s="44">
        <f t="shared" si="924"/>
        <v>99.026201232032861</v>
      </c>
      <c r="Q6746" s="44">
        <f t="shared" si="925"/>
        <v>483.97379876796714</v>
      </c>
      <c r="R6746" s="44" t="e">
        <f>VLOOKUP(S6746,Sheet8!B:C,2,0)</f>
        <v>#N/A</v>
      </c>
      <c r="S6746" s="6" t="s">
        <v>13755</v>
      </c>
      <c r="T6746" s="6" t="e">
        <f>VLOOKUP(U6746,'17-1'!J:K,2,0)</f>
        <v>#N/A</v>
      </c>
      <c r="U6746" s="6" t="s">
        <v>38624</v>
      </c>
    </row>
    <row r="6747" spans="1:21" s="37" customFormat="1" x14ac:dyDescent="0.25">
      <c r="A6747" s="35">
        <v>625</v>
      </c>
      <c r="B6747" s="36">
        <v>304</v>
      </c>
      <c r="C6747" s="36">
        <v>10000675</v>
      </c>
      <c r="D6747" s="36">
        <v>100718</v>
      </c>
      <c r="E6747" s="36">
        <v>30200017</v>
      </c>
      <c r="F6747" s="36" t="s">
        <v>4944</v>
      </c>
      <c r="G6747" s="37" t="s">
        <v>6191</v>
      </c>
      <c r="H6747" s="38">
        <v>40695</v>
      </c>
      <c r="I6747" s="39">
        <v>25</v>
      </c>
      <c r="J6747" s="74">
        <v>572</v>
      </c>
      <c r="K6747" s="45">
        <v>1</v>
      </c>
      <c r="L6747" s="41">
        <f t="shared" si="930"/>
        <v>572</v>
      </c>
      <c r="M6747" s="39">
        <v>25</v>
      </c>
      <c r="N6747" s="42">
        <f t="shared" si="922"/>
        <v>4.0793976728268309</v>
      </c>
      <c r="O6747" s="43">
        <f t="shared" si="923"/>
        <v>22.88</v>
      </c>
      <c r="P6747" s="44">
        <f t="shared" si="924"/>
        <v>93.336618754277893</v>
      </c>
      <c r="Q6747" s="44">
        <f t="shared" si="925"/>
        <v>478.66338124572212</v>
      </c>
      <c r="R6747" s="44" t="e">
        <f>VLOOKUP(S6747,Sheet8!B:C,2,0)</f>
        <v>#N/A</v>
      </c>
      <c r="S6747" s="6" t="s">
        <v>13756</v>
      </c>
      <c r="T6747" s="6" t="e">
        <f>VLOOKUP(U6747,'17-1'!J:K,2,0)</f>
        <v>#N/A</v>
      </c>
      <c r="U6747" s="6" t="s">
        <v>38625</v>
      </c>
    </row>
    <row r="6748" spans="1:21" s="37" customFormat="1" x14ac:dyDescent="0.25">
      <c r="A6748" s="35">
        <v>6408</v>
      </c>
      <c r="B6748" s="36">
        <v>335</v>
      </c>
      <c r="C6748" s="36">
        <v>20001763</v>
      </c>
      <c r="D6748" s="36">
        <v>100718</v>
      </c>
      <c r="E6748" s="36">
        <v>30200041</v>
      </c>
      <c r="F6748" s="36" t="s">
        <v>4992</v>
      </c>
      <c r="G6748" s="37" t="s">
        <v>5592</v>
      </c>
      <c r="H6748" s="38">
        <v>40391</v>
      </c>
      <c r="I6748" s="39">
        <v>25</v>
      </c>
      <c r="J6748" s="74">
        <v>1002.61</v>
      </c>
      <c r="K6748" s="45">
        <v>1</v>
      </c>
      <c r="L6748" s="41">
        <f t="shared" si="930"/>
        <v>1002.61</v>
      </c>
      <c r="M6748" s="39">
        <v>25</v>
      </c>
      <c r="N6748" s="42">
        <f t="shared" si="922"/>
        <v>4.9117043121149901</v>
      </c>
      <c r="O6748" s="43">
        <f t="shared" si="923"/>
        <v>40.104399999999998</v>
      </c>
      <c r="P6748" s="44">
        <f t="shared" si="924"/>
        <v>196.98095441478443</v>
      </c>
      <c r="Q6748" s="44">
        <f t="shared" si="925"/>
        <v>805.62904558521564</v>
      </c>
      <c r="R6748" s="44" t="e">
        <f>VLOOKUP(S6748,Sheet8!B:C,2,0)</f>
        <v>#N/A</v>
      </c>
      <c r="S6748" s="6" t="s">
        <v>13757</v>
      </c>
      <c r="T6748" s="6" t="e">
        <f>VLOOKUP(U6748,'17-1'!J:K,2,0)</f>
        <v>#N/A</v>
      </c>
      <c r="U6748" s="6" t="s">
        <v>38626</v>
      </c>
    </row>
    <row r="6749" spans="1:21" s="37" customFormat="1" x14ac:dyDescent="0.25">
      <c r="A6749" s="35">
        <v>1627</v>
      </c>
      <c r="B6749" s="36">
        <v>310</v>
      </c>
      <c r="C6749" s="36">
        <v>20006614</v>
      </c>
      <c r="D6749" s="36">
        <v>100718</v>
      </c>
      <c r="E6749" s="36">
        <v>30200039</v>
      </c>
      <c r="F6749" s="36" t="s">
        <v>4961</v>
      </c>
      <c r="G6749" s="37" t="s">
        <v>6208</v>
      </c>
      <c r="H6749" s="38">
        <v>40695</v>
      </c>
      <c r="I6749" s="39">
        <v>25</v>
      </c>
      <c r="J6749" s="74">
        <v>647</v>
      </c>
      <c r="K6749" s="45">
        <v>1</v>
      </c>
      <c r="L6749" s="41">
        <f t="shared" si="930"/>
        <v>647</v>
      </c>
      <c r="M6749" s="39">
        <v>25</v>
      </c>
      <c r="N6749" s="42">
        <f t="shared" si="922"/>
        <v>4.0793976728268309</v>
      </c>
      <c r="O6749" s="43">
        <f t="shared" si="923"/>
        <v>25.88</v>
      </c>
      <c r="P6749" s="44">
        <f t="shared" si="924"/>
        <v>105.57481177275838</v>
      </c>
      <c r="Q6749" s="44">
        <f t="shared" si="925"/>
        <v>541.42518822724162</v>
      </c>
      <c r="R6749" s="44" t="e">
        <f>VLOOKUP(S6749,Sheet8!B:C,2,0)</f>
        <v>#N/A</v>
      </c>
      <c r="S6749" s="6" t="s">
        <v>13758</v>
      </c>
      <c r="T6749" s="6" t="e">
        <f>VLOOKUP(U6749,'17-1'!J:K,2,0)</f>
        <v>#N/A</v>
      </c>
      <c r="U6749" s="6" t="s">
        <v>38627</v>
      </c>
    </row>
    <row r="6750" spans="1:21" x14ac:dyDescent="0.25">
      <c r="A6750" s="35">
        <v>1483</v>
      </c>
      <c r="B6750" s="36">
        <v>310</v>
      </c>
      <c r="C6750" s="36">
        <v>20004329</v>
      </c>
      <c r="D6750" s="36">
        <v>100718</v>
      </c>
      <c r="E6750" s="36">
        <v>30200039</v>
      </c>
      <c r="F6750" s="36" t="s">
        <v>4961</v>
      </c>
      <c r="G6750" s="37" t="s">
        <v>6187</v>
      </c>
      <c r="H6750" s="38">
        <v>40634</v>
      </c>
      <c r="I6750" s="39">
        <v>25</v>
      </c>
      <c r="J6750" s="74">
        <v>838.89</v>
      </c>
      <c r="K6750" s="45">
        <v>1</v>
      </c>
      <c r="L6750" s="41">
        <f t="shared" si="930"/>
        <v>838.89</v>
      </c>
      <c r="M6750" s="39">
        <v>25</v>
      </c>
      <c r="N6750" s="42">
        <f t="shared" si="922"/>
        <v>4.2464065708418888</v>
      </c>
      <c r="O6750" s="43">
        <f t="shared" si="923"/>
        <v>33.555599999999998</v>
      </c>
      <c r="P6750" s="44">
        <f t="shared" si="924"/>
        <v>142.4907203285421</v>
      </c>
      <c r="Q6750" s="44">
        <f t="shared" si="925"/>
        <v>696.39927967145786</v>
      </c>
      <c r="R6750" s="44" t="e">
        <f>VLOOKUP(S6750,Sheet8!B:C,2,0)</f>
        <v>#N/A</v>
      </c>
      <c r="S6750" s="6" t="s">
        <v>13759</v>
      </c>
      <c r="T6750" s="6" t="e">
        <f>VLOOKUP(U6750,'17-1'!J:K,2,0)</f>
        <v>#N/A</v>
      </c>
      <c r="U6750" s="6" t="s">
        <v>38628</v>
      </c>
    </row>
    <row r="6751" spans="1:21" x14ac:dyDescent="0.25">
      <c r="A6751" s="35">
        <v>2717</v>
      </c>
      <c r="B6751" s="36">
        <v>320</v>
      </c>
      <c r="C6751" s="36">
        <v>20001557</v>
      </c>
      <c r="D6751" s="36">
        <v>100718</v>
      </c>
      <c r="E6751" s="36">
        <v>30200034</v>
      </c>
      <c r="F6751" s="36" t="s">
        <v>4946</v>
      </c>
      <c r="G6751" s="37" t="s">
        <v>5575</v>
      </c>
      <c r="H6751" s="38">
        <v>40391</v>
      </c>
      <c r="I6751" s="39">
        <v>25</v>
      </c>
      <c r="J6751" s="74">
        <v>523.84</v>
      </c>
      <c r="K6751" s="45">
        <v>1</v>
      </c>
      <c r="L6751" s="41">
        <f t="shared" si="930"/>
        <v>523.84</v>
      </c>
      <c r="M6751" s="39">
        <v>25</v>
      </c>
      <c r="N6751" s="42">
        <f t="shared" ref="N6751:N6814" si="931">IF(M6751=" "," ",IF(+H6751&lt;=367," ",($C$6-H6751)/365.25))</f>
        <v>4.9117043121149901</v>
      </c>
      <c r="O6751" s="43">
        <f t="shared" ref="O6751:O6814" si="932">IF(+N6751&gt;=M6751,"--",L6751/M6751)</f>
        <v>20.953600000000002</v>
      </c>
      <c r="P6751" s="44">
        <f t="shared" ref="P6751:P6814" si="933">IF(+N6751/M6751&gt;1,L6751,L6751*N6751/M6751)</f>
        <v>102.91788747433266</v>
      </c>
      <c r="Q6751" s="44">
        <f t="shared" ref="Q6751:Q6814" si="934">IF(+L6751=0," ",IF(+L6751-P6751&lt;=0,0,(L6751-P6751)))</f>
        <v>420.92211252566739</v>
      </c>
      <c r="R6751" s="44" t="e">
        <f>VLOOKUP(S6751,Sheet8!B:C,2,0)</f>
        <v>#N/A</v>
      </c>
      <c r="S6751" s="6" t="s">
        <v>13760</v>
      </c>
      <c r="T6751" s="6" t="e">
        <f>VLOOKUP(U6751,'17-1'!J:K,2,0)</f>
        <v>#N/A</v>
      </c>
      <c r="U6751" s="6" t="s">
        <v>38629</v>
      </c>
    </row>
    <row r="6752" spans="1:21" x14ac:dyDescent="0.25">
      <c r="A6752" s="35">
        <v>2809</v>
      </c>
      <c r="B6752" s="36">
        <v>320</v>
      </c>
      <c r="C6752" s="36">
        <v>20004161</v>
      </c>
      <c r="D6752" s="36">
        <v>100718</v>
      </c>
      <c r="E6752" s="36">
        <v>30200014</v>
      </c>
      <c r="F6752" s="36" t="s">
        <v>4963</v>
      </c>
      <c r="G6752" s="37" t="s">
        <v>5588</v>
      </c>
      <c r="H6752" s="38">
        <v>40391</v>
      </c>
      <c r="I6752" s="39">
        <v>25</v>
      </c>
      <c r="J6752" s="74">
        <v>797.56</v>
      </c>
      <c r="K6752" s="45">
        <v>1</v>
      </c>
      <c r="L6752" s="41">
        <f t="shared" si="930"/>
        <v>797.56</v>
      </c>
      <c r="M6752" s="39">
        <v>25</v>
      </c>
      <c r="N6752" s="42">
        <f t="shared" si="931"/>
        <v>4.9117043121149901</v>
      </c>
      <c r="O6752" s="43">
        <f t="shared" si="932"/>
        <v>31.902399999999997</v>
      </c>
      <c r="P6752" s="44">
        <f t="shared" si="933"/>
        <v>156.69515564681726</v>
      </c>
      <c r="Q6752" s="44">
        <f t="shared" si="934"/>
        <v>640.86484435318266</v>
      </c>
      <c r="R6752" s="44" t="e">
        <f>VLOOKUP(S6752,Sheet8!B:C,2,0)</f>
        <v>#N/A</v>
      </c>
      <c r="S6752" s="6" t="s">
        <v>13761</v>
      </c>
      <c r="T6752" s="6" t="e">
        <f>VLOOKUP(U6752,'17-1'!J:K,2,0)</f>
        <v>#N/A</v>
      </c>
      <c r="U6752" s="6" t="s">
        <v>38630</v>
      </c>
    </row>
    <row r="6753" spans="1:21" x14ac:dyDescent="0.25">
      <c r="A6753" s="35">
        <v>4302</v>
      </c>
      <c r="B6753" s="36">
        <v>331</v>
      </c>
      <c r="C6753" s="36">
        <v>20003172</v>
      </c>
      <c r="D6753" s="36">
        <v>100718</v>
      </c>
      <c r="E6753" s="36">
        <v>30200014</v>
      </c>
      <c r="F6753" s="36" t="s">
        <v>4963</v>
      </c>
      <c r="G6753" s="37" t="s">
        <v>5596</v>
      </c>
      <c r="H6753" s="38">
        <v>40391</v>
      </c>
      <c r="I6753" s="39">
        <v>25</v>
      </c>
      <c r="J6753" s="74">
        <v>775.76</v>
      </c>
      <c r="K6753" s="45">
        <v>1</v>
      </c>
      <c r="L6753" s="41">
        <f t="shared" si="930"/>
        <v>775.76</v>
      </c>
      <c r="M6753" s="39">
        <v>25</v>
      </c>
      <c r="N6753" s="42">
        <f t="shared" si="931"/>
        <v>4.9117043121149901</v>
      </c>
      <c r="O6753" s="43">
        <f t="shared" si="932"/>
        <v>31.0304</v>
      </c>
      <c r="P6753" s="44">
        <f t="shared" si="933"/>
        <v>152.41214948665299</v>
      </c>
      <c r="Q6753" s="44">
        <f t="shared" si="934"/>
        <v>623.347850513347</v>
      </c>
      <c r="R6753" s="44" t="e">
        <f>VLOOKUP(S6753,Sheet8!B:C,2,0)</f>
        <v>#N/A</v>
      </c>
      <c r="S6753" s="6" t="s">
        <v>13762</v>
      </c>
      <c r="T6753" s="6" t="e">
        <f>VLOOKUP(U6753,'17-1'!J:K,2,0)</f>
        <v>#N/A</v>
      </c>
      <c r="U6753" s="6" t="s">
        <v>38631</v>
      </c>
    </row>
    <row r="6754" spans="1:21" x14ac:dyDescent="0.25">
      <c r="A6754" s="35">
        <v>3100</v>
      </c>
      <c r="B6754" s="36">
        <v>330</v>
      </c>
      <c r="C6754" s="36">
        <v>20000157</v>
      </c>
      <c r="D6754" s="36">
        <v>100718</v>
      </c>
      <c r="E6754" s="36">
        <v>30200039</v>
      </c>
      <c r="F6754" s="36" t="s">
        <v>4961</v>
      </c>
      <c r="G6754" s="37" t="s">
        <v>5568</v>
      </c>
      <c r="H6754" s="38">
        <v>40391</v>
      </c>
      <c r="I6754" s="39">
        <v>25</v>
      </c>
      <c r="J6754" s="74">
        <v>904.49</v>
      </c>
      <c r="K6754" s="45">
        <v>1</v>
      </c>
      <c r="L6754" s="41">
        <f t="shared" si="930"/>
        <v>904.49</v>
      </c>
      <c r="M6754" s="39">
        <v>25</v>
      </c>
      <c r="N6754" s="42">
        <f t="shared" si="931"/>
        <v>4.9117043121149901</v>
      </c>
      <c r="O6754" s="43">
        <f t="shared" si="932"/>
        <v>36.179600000000001</v>
      </c>
      <c r="P6754" s="44">
        <f t="shared" si="933"/>
        <v>177.7034973305955</v>
      </c>
      <c r="Q6754" s="44">
        <f t="shared" si="934"/>
        <v>726.78650266940451</v>
      </c>
      <c r="R6754" s="44" t="e">
        <f>VLOOKUP(S6754,Sheet8!B:C,2,0)</f>
        <v>#N/A</v>
      </c>
      <c r="S6754" s="6" t="s">
        <v>13763</v>
      </c>
      <c r="T6754" s="6" t="e">
        <f>VLOOKUP(U6754,'17-1'!J:K,2,0)</f>
        <v>#N/A</v>
      </c>
      <c r="U6754" s="6" t="s">
        <v>38632</v>
      </c>
    </row>
    <row r="6755" spans="1:21" x14ac:dyDescent="0.25">
      <c r="A6755" s="35">
        <v>343</v>
      </c>
      <c r="B6755" s="36">
        <v>304</v>
      </c>
      <c r="C6755" s="36">
        <v>10000317</v>
      </c>
      <c r="D6755" s="36">
        <v>100718</v>
      </c>
      <c r="E6755" s="36">
        <v>30200039</v>
      </c>
      <c r="F6755" s="36" t="s">
        <v>4961</v>
      </c>
      <c r="G6755" s="37" t="s">
        <v>5587</v>
      </c>
      <c r="H6755" s="38">
        <v>40391</v>
      </c>
      <c r="I6755" s="39">
        <v>25</v>
      </c>
      <c r="J6755" s="74">
        <v>967.69</v>
      </c>
      <c r="K6755" s="45">
        <v>1</v>
      </c>
      <c r="L6755" s="41">
        <f t="shared" si="930"/>
        <v>967.69</v>
      </c>
      <c r="M6755" s="39">
        <v>25</v>
      </c>
      <c r="N6755" s="42">
        <f t="shared" si="931"/>
        <v>4.9117043121149901</v>
      </c>
      <c r="O6755" s="43">
        <f t="shared" si="932"/>
        <v>38.707599999999999</v>
      </c>
      <c r="P6755" s="44">
        <f t="shared" si="933"/>
        <v>190.1202858316222</v>
      </c>
      <c r="Q6755" s="44">
        <f t="shared" si="934"/>
        <v>777.56971416837791</v>
      </c>
      <c r="R6755" s="44" t="e">
        <f>VLOOKUP(S6755,Sheet8!B:C,2,0)</f>
        <v>#N/A</v>
      </c>
      <c r="S6755" s="6" t="s">
        <v>13764</v>
      </c>
      <c r="T6755" s="6" t="e">
        <f>VLOOKUP(U6755,'17-1'!J:K,2,0)</f>
        <v>#N/A</v>
      </c>
      <c r="U6755" s="6" t="s">
        <v>38633</v>
      </c>
    </row>
    <row r="6756" spans="1:21" x14ac:dyDescent="0.25">
      <c r="A6756" s="35">
        <v>1489</v>
      </c>
      <c r="B6756" s="36">
        <v>310</v>
      </c>
      <c r="C6756" s="36">
        <v>20004336</v>
      </c>
      <c r="D6756" s="36">
        <v>100718</v>
      </c>
      <c r="E6756" s="36">
        <v>30200014</v>
      </c>
      <c r="F6756" s="36" t="s">
        <v>4963</v>
      </c>
      <c r="G6756" s="37" t="s">
        <v>5593</v>
      </c>
      <c r="H6756" s="38">
        <v>40391</v>
      </c>
      <c r="I6756" s="39">
        <v>25</v>
      </c>
      <c r="J6756" s="74">
        <v>848.12</v>
      </c>
      <c r="K6756" s="45">
        <v>1</v>
      </c>
      <c r="L6756" s="41">
        <f t="shared" si="930"/>
        <v>848.12</v>
      </c>
      <c r="M6756" s="39">
        <v>25</v>
      </c>
      <c r="N6756" s="42">
        <f t="shared" si="931"/>
        <v>4.9117043121149901</v>
      </c>
      <c r="O6756" s="43">
        <f t="shared" si="932"/>
        <v>33.924799999999998</v>
      </c>
      <c r="P6756" s="44">
        <f t="shared" si="933"/>
        <v>166.62858644763864</v>
      </c>
      <c r="Q6756" s="44">
        <f t="shared" si="934"/>
        <v>681.49141355236134</v>
      </c>
      <c r="R6756" s="44" t="e">
        <f>VLOOKUP(S6756,Sheet8!B:C,2,0)</f>
        <v>#N/A</v>
      </c>
      <c r="S6756" s="6" t="s">
        <v>13765</v>
      </c>
      <c r="T6756" s="6" t="e">
        <f>VLOOKUP(U6756,'17-1'!J:K,2,0)</f>
        <v>#N/A</v>
      </c>
      <c r="U6756" s="6" t="s">
        <v>38634</v>
      </c>
    </row>
    <row r="6757" spans="1:21" x14ac:dyDescent="0.25">
      <c r="A6757" s="35">
        <v>8712</v>
      </c>
      <c r="B6757" s="36">
        <v>381</v>
      </c>
      <c r="C6757" s="36">
        <v>20005876</v>
      </c>
      <c r="D6757" s="36">
        <v>100719</v>
      </c>
      <c r="E6757" s="36">
        <v>30200041</v>
      </c>
      <c r="F6757" s="36" t="s">
        <v>4992</v>
      </c>
      <c r="G6757" s="37" t="s">
        <v>5586</v>
      </c>
      <c r="H6757" s="38">
        <v>40391</v>
      </c>
      <c r="I6757" s="39">
        <v>25</v>
      </c>
      <c r="J6757" s="74">
        <v>925.73</v>
      </c>
      <c r="K6757" s="45">
        <v>1</v>
      </c>
      <c r="L6757" s="41">
        <f t="shared" si="930"/>
        <v>925.73</v>
      </c>
      <c r="M6757" s="39">
        <v>25</v>
      </c>
      <c r="N6757" s="42">
        <f t="shared" si="931"/>
        <v>4.9117043121149901</v>
      </c>
      <c r="O6757" s="43">
        <f t="shared" si="932"/>
        <v>37.029200000000003</v>
      </c>
      <c r="P6757" s="44">
        <f t="shared" si="933"/>
        <v>181.87648131416842</v>
      </c>
      <c r="Q6757" s="44">
        <f t="shared" si="934"/>
        <v>743.85351868583166</v>
      </c>
      <c r="R6757" s="44" t="e">
        <f>VLOOKUP(S6757,Sheet8!B:C,2,0)</f>
        <v>#N/A</v>
      </c>
      <c r="S6757" s="6" t="s">
        <v>13766</v>
      </c>
      <c r="T6757" s="6" t="e">
        <f>VLOOKUP(U6757,'17-1'!J:K,2,0)</f>
        <v>#N/A</v>
      </c>
      <c r="U6757" s="6" t="s">
        <v>38635</v>
      </c>
    </row>
    <row r="6758" spans="1:21" x14ac:dyDescent="0.25">
      <c r="A6758" s="35">
        <v>8665</v>
      </c>
      <c r="B6758" s="36">
        <v>380</v>
      </c>
      <c r="C6758" s="36">
        <v>20007833</v>
      </c>
      <c r="D6758" s="36">
        <v>100719</v>
      </c>
      <c r="E6758" s="36">
        <v>30200034</v>
      </c>
      <c r="F6758" s="36" t="s">
        <v>4946</v>
      </c>
      <c r="G6758" s="37" t="s">
        <v>6225</v>
      </c>
      <c r="H6758" s="38">
        <v>40695</v>
      </c>
      <c r="I6758" s="39">
        <v>25</v>
      </c>
      <c r="J6758" s="74">
        <v>658.22</v>
      </c>
      <c r="K6758" s="45">
        <v>1</v>
      </c>
      <c r="L6758" s="41">
        <f t="shared" si="930"/>
        <v>658.22</v>
      </c>
      <c r="M6758" s="39">
        <v>25</v>
      </c>
      <c r="N6758" s="42">
        <f t="shared" si="931"/>
        <v>4.0793976728268309</v>
      </c>
      <c r="O6758" s="43">
        <f t="shared" si="932"/>
        <v>26.328800000000001</v>
      </c>
      <c r="P6758" s="44">
        <f t="shared" si="933"/>
        <v>107.40564544832307</v>
      </c>
      <c r="Q6758" s="44">
        <f t="shared" si="934"/>
        <v>550.81435455167696</v>
      </c>
      <c r="R6758" s="44" t="e">
        <f>VLOOKUP(S6758,Sheet8!B:C,2,0)</f>
        <v>#N/A</v>
      </c>
      <c r="S6758" s="6" t="s">
        <v>13767</v>
      </c>
      <c r="T6758" s="6" t="e">
        <f>VLOOKUP(U6758,'17-1'!J:K,2,0)</f>
        <v>#N/A</v>
      </c>
      <c r="U6758" s="6" t="s">
        <v>38636</v>
      </c>
    </row>
    <row r="6759" spans="1:21" x14ac:dyDescent="0.25">
      <c r="A6759" s="35">
        <v>133</v>
      </c>
      <c r="B6759" s="36">
        <v>304</v>
      </c>
      <c r="C6759" s="36">
        <v>10000062</v>
      </c>
      <c r="D6759" s="36">
        <v>100718</v>
      </c>
      <c r="E6759" s="36">
        <v>30200041</v>
      </c>
      <c r="F6759" s="36" t="s">
        <v>4992</v>
      </c>
      <c r="G6759" s="37" t="s">
        <v>5590</v>
      </c>
      <c r="H6759" s="38">
        <v>40391</v>
      </c>
      <c r="I6759" s="39">
        <v>25</v>
      </c>
      <c r="J6759" s="74">
        <v>947.64</v>
      </c>
      <c r="K6759" s="45">
        <v>1</v>
      </c>
      <c r="L6759" s="41">
        <f t="shared" si="930"/>
        <v>947.64</v>
      </c>
      <c r="M6759" s="39">
        <v>25</v>
      </c>
      <c r="N6759" s="42">
        <f t="shared" si="931"/>
        <v>4.9117043121149901</v>
      </c>
      <c r="O6759" s="43">
        <f t="shared" si="932"/>
        <v>37.9056</v>
      </c>
      <c r="P6759" s="44">
        <f t="shared" si="933"/>
        <v>186.18109897330595</v>
      </c>
      <c r="Q6759" s="44">
        <f t="shared" si="934"/>
        <v>761.45890102669409</v>
      </c>
      <c r="R6759" s="44" t="e">
        <f>VLOOKUP(S6759,Sheet8!B:C,2,0)</f>
        <v>#N/A</v>
      </c>
      <c r="S6759" s="6" t="s">
        <v>13768</v>
      </c>
      <c r="T6759" s="6" t="e">
        <f>VLOOKUP(U6759,'17-1'!J:K,2,0)</f>
        <v>#N/A</v>
      </c>
      <c r="U6759" s="6" t="s">
        <v>38637</v>
      </c>
    </row>
    <row r="6760" spans="1:21" x14ac:dyDescent="0.25">
      <c r="A6760" s="35">
        <v>5119</v>
      </c>
      <c r="B6760" s="36">
        <v>333</v>
      </c>
      <c r="C6760" s="36">
        <v>20003296</v>
      </c>
      <c r="D6760" s="36">
        <v>100718</v>
      </c>
      <c r="E6760" s="36">
        <v>30200046</v>
      </c>
      <c r="F6760" s="36" t="s">
        <v>4948</v>
      </c>
      <c r="G6760" s="37" t="s">
        <v>6185</v>
      </c>
      <c r="H6760" s="38">
        <v>40634</v>
      </c>
      <c r="I6760" s="39">
        <v>25</v>
      </c>
      <c r="J6760" s="74">
        <v>3360.04</v>
      </c>
      <c r="K6760" s="45">
        <v>1</v>
      </c>
      <c r="L6760" s="41">
        <f t="shared" si="930"/>
        <v>3360.04</v>
      </c>
      <c r="M6760" s="39">
        <v>25</v>
      </c>
      <c r="N6760" s="42">
        <f t="shared" si="931"/>
        <v>4.2464065708418888</v>
      </c>
      <c r="O6760" s="43">
        <f t="shared" si="932"/>
        <v>134.4016</v>
      </c>
      <c r="P6760" s="44">
        <f t="shared" si="933"/>
        <v>570.72383737166319</v>
      </c>
      <c r="Q6760" s="44">
        <f t="shared" si="934"/>
        <v>2789.3161626283368</v>
      </c>
      <c r="R6760" s="44" t="e">
        <f>VLOOKUP(S6760,Sheet8!B:C,2,0)</f>
        <v>#N/A</v>
      </c>
      <c r="S6760" s="6" t="s">
        <v>13769</v>
      </c>
      <c r="T6760" s="6" t="e">
        <f>VLOOKUP(U6760,'17-1'!J:K,2,0)</f>
        <v>#N/A</v>
      </c>
      <c r="U6760" s="6" t="s">
        <v>38638</v>
      </c>
    </row>
    <row r="6761" spans="1:21" x14ac:dyDescent="0.25">
      <c r="A6761" s="35">
        <v>4823</v>
      </c>
      <c r="B6761" s="36">
        <v>331</v>
      </c>
      <c r="C6761" s="36">
        <v>20006556</v>
      </c>
      <c r="D6761" s="36">
        <v>100718</v>
      </c>
      <c r="E6761" s="36">
        <v>30200034</v>
      </c>
      <c r="F6761" s="36" t="s">
        <v>4946</v>
      </c>
      <c r="G6761" s="37" t="s">
        <v>6189</v>
      </c>
      <c r="H6761" s="38">
        <v>40634</v>
      </c>
      <c r="I6761" s="39">
        <v>25</v>
      </c>
      <c r="J6761" s="74">
        <v>671.13</v>
      </c>
      <c r="K6761" s="45">
        <v>1</v>
      </c>
      <c r="L6761" s="41">
        <f t="shared" si="930"/>
        <v>671.13</v>
      </c>
      <c r="M6761" s="39">
        <v>25</v>
      </c>
      <c r="N6761" s="42">
        <f t="shared" si="931"/>
        <v>4.2464065708418888</v>
      </c>
      <c r="O6761" s="43">
        <f t="shared" si="932"/>
        <v>26.845199999999998</v>
      </c>
      <c r="P6761" s="44">
        <f t="shared" si="933"/>
        <v>113.99563367556468</v>
      </c>
      <c r="Q6761" s="44">
        <f t="shared" si="934"/>
        <v>557.13436632443529</v>
      </c>
      <c r="R6761" s="44" t="e">
        <f>VLOOKUP(S6761,Sheet8!B:C,2,0)</f>
        <v>#N/A</v>
      </c>
      <c r="S6761" s="6" t="s">
        <v>13770</v>
      </c>
      <c r="T6761" s="6" t="e">
        <f>VLOOKUP(U6761,'17-1'!J:K,2,0)</f>
        <v>#N/A</v>
      </c>
      <c r="U6761" s="6" t="s">
        <v>38639</v>
      </c>
    </row>
    <row r="6762" spans="1:21" x14ac:dyDescent="0.25">
      <c r="A6762" s="35">
        <v>4261</v>
      </c>
      <c r="B6762" s="36">
        <v>331</v>
      </c>
      <c r="C6762" s="36">
        <v>20003110</v>
      </c>
      <c r="D6762" s="36">
        <v>100718</v>
      </c>
      <c r="E6762" s="36">
        <v>30200017</v>
      </c>
      <c r="F6762" s="36" t="s">
        <v>4944</v>
      </c>
      <c r="G6762" s="37" t="s">
        <v>6224</v>
      </c>
      <c r="H6762" s="38">
        <v>40695</v>
      </c>
      <c r="I6762" s="39">
        <v>25</v>
      </c>
      <c r="J6762" s="74">
        <v>764.45</v>
      </c>
      <c r="K6762" s="45">
        <v>1</v>
      </c>
      <c r="L6762" s="41">
        <f t="shared" si="930"/>
        <v>764.45</v>
      </c>
      <c r="M6762" s="39">
        <v>25</v>
      </c>
      <c r="N6762" s="42">
        <f t="shared" si="931"/>
        <v>4.0793976728268309</v>
      </c>
      <c r="O6762" s="43">
        <f t="shared" si="932"/>
        <v>30.578000000000003</v>
      </c>
      <c r="P6762" s="44">
        <f t="shared" si="933"/>
        <v>124.73982203969885</v>
      </c>
      <c r="Q6762" s="44">
        <f t="shared" si="934"/>
        <v>639.71017796030117</v>
      </c>
      <c r="R6762" s="44" t="e">
        <f>VLOOKUP(S6762,Sheet8!B:C,2,0)</f>
        <v>#N/A</v>
      </c>
      <c r="S6762" s="6" t="s">
        <v>13771</v>
      </c>
      <c r="T6762" s="6" t="e">
        <f>VLOOKUP(U6762,'17-1'!J:K,2,0)</f>
        <v>#N/A</v>
      </c>
      <c r="U6762" s="6" t="s">
        <v>38640</v>
      </c>
    </row>
    <row r="6763" spans="1:21" x14ac:dyDescent="0.25">
      <c r="A6763" s="35">
        <v>858</v>
      </c>
      <c r="B6763" s="36">
        <v>307</v>
      </c>
      <c r="C6763" s="36">
        <v>20002251</v>
      </c>
      <c r="D6763" s="36">
        <v>100718</v>
      </c>
      <c r="E6763" s="36">
        <v>30200017</v>
      </c>
      <c r="F6763" s="36" t="s">
        <v>4944</v>
      </c>
      <c r="G6763" s="37" t="s">
        <v>5597</v>
      </c>
      <c r="H6763" s="38">
        <v>40391</v>
      </c>
      <c r="I6763" s="39">
        <v>25</v>
      </c>
      <c r="J6763" s="74">
        <v>782.4</v>
      </c>
      <c r="K6763" s="45">
        <v>1</v>
      </c>
      <c r="L6763" s="41">
        <f t="shared" si="930"/>
        <v>782.4</v>
      </c>
      <c r="M6763" s="39">
        <v>25</v>
      </c>
      <c r="N6763" s="42">
        <f t="shared" si="931"/>
        <v>4.9117043121149901</v>
      </c>
      <c r="O6763" s="43">
        <f t="shared" si="932"/>
        <v>31.295999999999999</v>
      </c>
      <c r="P6763" s="44">
        <f t="shared" si="933"/>
        <v>153.71669815195074</v>
      </c>
      <c r="Q6763" s="44">
        <f t="shared" si="934"/>
        <v>628.68330184804927</v>
      </c>
      <c r="R6763" s="44" t="e">
        <f>VLOOKUP(S6763,Sheet8!B:C,2,0)</f>
        <v>#N/A</v>
      </c>
      <c r="S6763" s="6" t="s">
        <v>13772</v>
      </c>
      <c r="T6763" s="6" t="e">
        <f>VLOOKUP(U6763,'17-1'!J:K,2,0)</f>
        <v>#N/A</v>
      </c>
      <c r="U6763" s="6" t="s">
        <v>38641</v>
      </c>
    </row>
    <row r="6764" spans="1:21" x14ac:dyDescent="0.25">
      <c r="A6764" s="35">
        <v>2988</v>
      </c>
      <c r="B6764" s="36">
        <v>320</v>
      </c>
      <c r="C6764" s="36">
        <v>20005589</v>
      </c>
      <c r="D6764" s="36">
        <v>100718</v>
      </c>
      <c r="E6764" s="36">
        <v>30200017</v>
      </c>
      <c r="F6764" s="36" t="s">
        <v>4944</v>
      </c>
      <c r="G6764" s="37" t="s">
        <v>6215</v>
      </c>
      <c r="H6764" s="38">
        <v>40695</v>
      </c>
      <c r="I6764" s="39">
        <v>25</v>
      </c>
      <c r="J6764" s="74">
        <v>502.94</v>
      </c>
      <c r="K6764" s="45">
        <v>1</v>
      </c>
      <c r="L6764" s="41">
        <f t="shared" si="930"/>
        <v>502.94</v>
      </c>
      <c r="M6764" s="39">
        <v>25</v>
      </c>
      <c r="N6764" s="42">
        <f t="shared" si="931"/>
        <v>4.0793976728268309</v>
      </c>
      <c r="O6764" s="43">
        <f t="shared" si="932"/>
        <v>20.117599999999999</v>
      </c>
      <c r="P6764" s="44">
        <f t="shared" si="933"/>
        <v>82.067690622861051</v>
      </c>
      <c r="Q6764" s="44">
        <f t="shared" si="934"/>
        <v>420.87230937713895</v>
      </c>
      <c r="R6764" s="44" t="e">
        <f>VLOOKUP(S6764,Sheet8!B:C,2,0)</f>
        <v>#N/A</v>
      </c>
      <c r="S6764" s="6" t="s">
        <v>13773</v>
      </c>
      <c r="T6764" s="6" t="e">
        <f>VLOOKUP(U6764,'17-1'!J:K,2,0)</f>
        <v>#N/A</v>
      </c>
      <c r="U6764" s="6" t="s">
        <v>38642</v>
      </c>
    </row>
    <row r="6765" spans="1:21" x14ac:dyDescent="0.25">
      <c r="A6765" s="35">
        <v>4072</v>
      </c>
      <c r="B6765" s="36">
        <v>331</v>
      </c>
      <c r="C6765" s="36">
        <v>20002658</v>
      </c>
      <c r="D6765" s="36">
        <v>100718</v>
      </c>
      <c r="E6765" s="36">
        <v>30200039</v>
      </c>
      <c r="F6765" s="36" t="s">
        <v>4961</v>
      </c>
      <c r="G6765" s="37" t="s">
        <v>6184</v>
      </c>
      <c r="H6765" s="38">
        <v>40634</v>
      </c>
      <c r="I6765" s="39">
        <v>25</v>
      </c>
      <c r="J6765" s="74">
        <v>733.35</v>
      </c>
      <c r="K6765" s="45">
        <v>1</v>
      </c>
      <c r="L6765" s="41">
        <f t="shared" si="930"/>
        <v>733.35</v>
      </c>
      <c r="M6765" s="39">
        <v>25</v>
      </c>
      <c r="N6765" s="42">
        <f t="shared" si="931"/>
        <v>4.2464065708418888</v>
      </c>
      <c r="O6765" s="43">
        <f t="shared" si="932"/>
        <v>29.334</v>
      </c>
      <c r="P6765" s="44">
        <f t="shared" si="933"/>
        <v>124.56409034907598</v>
      </c>
      <c r="Q6765" s="44">
        <f t="shared" si="934"/>
        <v>608.78590965092405</v>
      </c>
      <c r="R6765" s="44" t="e">
        <f>VLOOKUP(S6765,Sheet8!B:C,2,0)</f>
        <v>#N/A</v>
      </c>
      <c r="S6765" s="6" t="s">
        <v>13774</v>
      </c>
      <c r="T6765" s="6" t="e">
        <f>VLOOKUP(U6765,'17-1'!J:K,2,0)</f>
        <v>#N/A</v>
      </c>
      <c r="U6765" s="6" t="s">
        <v>38643</v>
      </c>
    </row>
    <row r="6766" spans="1:21" x14ac:dyDescent="0.25">
      <c r="A6766" s="35">
        <v>1475</v>
      </c>
      <c r="B6766" s="36">
        <v>310</v>
      </c>
      <c r="C6766" s="36">
        <v>20004319</v>
      </c>
      <c r="D6766" s="36">
        <v>100718</v>
      </c>
      <c r="E6766" s="36">
        <v>30200039</v>
      </c>
      <c r="F6766" s="36" t="s">
        <v>4961</v>
      </c>
      <c r="G6766" s="37" t="s">
        <v>6188</v>
      </c>
      <c r="H6766" s="38">
        <v>40634</v>
      </c>
      <c r="I6766" s="39">
        <v>25</v>
      </c>
      <c r="J6766" s="74">
        <v>838.39</v>
      </c>
      <c r="K6766" s="45">
        <v>1</v>
      </c>
      <c r="L6766" s="41">
        <f t="shared" si="930"/>
        <v>838.39</v>
      </c>
      <c r="M6766" s="39">
        <v>25</v>
      </c>
      <c r="N6766" s="42">
        <f t="shared" si="931"/>
        <v>4.2464065708418888</v>
      </c>
      <c r="O6766" s="43">
        <f t="shared" si="932"/>
        <v>33.535600000000002</v>
      </c>
      <c r="P6766" s="44">
        <f t="shared" si="933"/>
        <v>142.40579219712524</v>
      </c>
      <c r="Q6766" s="44">
        <f t="shared" si="934"/>
        <v>695.98420780287472</v>
      </c>
      <c r="R6766" s="44" t="e">
        <f>VLOOKUP(S6766,Sheet8!B:C,2,0)</f>
        <v>#N/A</v>
      </c>
      <c r="S6766" s="6" t="s">
        <v>13775</v>
      </c>
      <c r="T6766" s="6" t="e">
        <f>VLOOKUP(U6766,'17-1'!J:K,2,0)</f>
        <v>#N/A</v>
      </c>
      <c r="U6766" s="6" t="s">
        <v>38644</v>
      </c>
    </row>
    <row r="6767" spans="1:21" x14ac:dyDescent="0.25">
      <c r="A6767" s="35">
        <v>4882</v>
      </c>
      <c r="B6767" s="36">
        <v>331</v>
      </c>
      <c r="C6767" s="36">
        <v>20006842</v>
      </c>
      <c r="D6767" s="36">
        <v>100718</v>
      </c>
      <c r="E6767" s="36">
        <v>30200034</v>
      </c>
      <c r="F6767" s="36" t="s">
        <v>4946</v>
      </c>
      <c r="G6767" s="37" t="s">
        <v>6192</v>
      </c>
      <c r="H6767" s="38">
        <v>40634</v>
      </c>
      <c r="I6767" s="39">
        <v>25</v>
      </c>
      <c r="J6767" s="74">
        <v>679.85</v>
      </c>
      <c r="K6767" s="45">
        <v>1</v>
      </c>
      <c r="L6767" s="41">
        <f t="shared" si="930"/>
        <v>679.85</v>
      </c>
      <c r="M6767" s="39">
        <v>25</v>
      </c>
      <c r="N6767" s="42">
        <f t="shared" si="931"/>
        <v>4.2464065708418888</v>
      </c>
      <c r="O6767" s="43">
        <f t="shared" si="932"/>
        <v>27.194000000000003</v>
      </c>
      <c r="P6767" s="44">
        <f t="shared" si="933"/>
        <v>115.47678028747433</v>
      </c>
      <c r="Q6767" s="44">
        <f t="shared" si="934"/>
        <v>564.37321971252572</v>
      </c>
      <c r="R6767" s="44" t="e">
        <f>VLOOKUP(S6767,Sheet8!B:C,2,0)</f>
        <v>#N/A</v>
      </c>
      <c r="S6767" s="6" t="s">
        <v>13776</v>
      </c>
      <c r="T6767" s="6" t="e">
        <f>VLOOKUP(U6767,'17-1'!J:K,2,0)</f>
        <v>#N/A</v>
      </c>
      <c r="U6767" s="6" t="s">
        <v>38645</v>
      </c>
    </row>
    <row r="6768" spans="1:21" x14ac:dyDescent="0.25">
      <c r="A6768" s="35">
        <v>3848</v>
      </c>
      <c r="B6768" s="36">
        <v>331</v>
      </c>
      <c r="C6768" s="36">
        <v>20001794</v>
      </c>
      <c r="D6768" s="36">
        <v>100718</v>
      </c>
      <c r="E6768" s="36">
        <v>30200039</v>
      </c>
      <c r="F6768" s="36" t="s">
        <v>4961</v>
      </c>
      <c r="G6768" s="37" t="s">
        <v>6213</v>
      </c>
      <c r="H6768" s="38">
        <v>40695</v>
      </c>
      <c r="I6768" s="39">
        <v>25</v>
      </c>
      <c r="J6768" s="74">
        <v>690.75</v>
      </c>
      <c r="K6768" s="45">
        <v>1</v>
      </c>
      <c r="L6768" s="41">
        <f t="shared" si="930"/>
        <v>690.75</v>
      </c>
      <c r="M6768" s="39">
        <v>25</v>
      </c>
      <c r="N6768" s="42">
        <f t="shared" si="931"/>
        <v>4.0793976728268309</v>
      </c>
      <c r="O6768" s="43">
        <f t="shared" si="932"/>
        <v>27.63</v>
      </c>
      <c r="P6768" s="44">
        <f t="shared" si="933"/>
        <v>112.71375770020533</v>
      </c>
      <c r="Q6768" s="44">
        <f t="shared" si="934"/>
        <v>578.03624229979471</v>
      </c>
      <c r="R6768" s="44" t="e">
        <f>VLOOKUP(S6768,Sheet8!B:C,2,0)</f>
        <v>#N/A</v>
      </c>
      <c r="S6768" s="6" t="s">
        <v>13777</v>
      </c>
      <c r="T6768" s="6" t="e">
        <f>VLOOKUP(U6768,'17-1'!J:K,2,0)</f>
        <v>#N/A</v>
      </c>
      <c r="U6768" s="6" t="s">
        <v>38646</v>
      </c>
    </row>
    <row r="6769" spans="1:21" x14ac:dyDescent="0.25">
      <c r="A6769" s="35">
        <v>703</v>
      </c>
      <c r="B6769" s="36">
        <v>304</v>
      </c>
      <c r="C6769" s="36">
        <v>10000765</v>
      </c>
      <c r="D6769" s="36">
        <v>100718</v>
      </c>
      <c r="E6769" s="36">
        <v>30200041</v>
      </c>
      <c r="F6769" s="36" t="s">
        <v>4992</v>
      </c>
      <c r="G6769" s="37" t="s">
        <v>6211</v>
      </c>
      <c r="H6769" s="38">
        <v>40695</v>
      </c>
      <c r="I6769" s="39">
        <v>25</v>
      </c>
      <c r="J6769" s="74">
        <v>578.54</v>
      </c>
      <c r="K6769" s="45">
        <v>1</v>
      </c>
      <c r="L6769" s="41">
        <f t="shared" si="930"/>
        <v>578.54</v>
      </c>
      <c r="M6769" s="39">
        <v>25</v>
      </c>
      <c r="N6769" s="42">
        <f t="shared" si="931"/>
        <v>4.0793976728268309</v>
      </c>
      <c r="O6769" s="43">
        <f t="shared" si="932"/>
        <v>23.141599999999997</v>
      </c>
      <c r="P6769" s="44">
        <f t="shared" si="933"/>
        <v>94.403789185489387</v>
      </c>
      <c r="Q6769" s="44">
        <f t="shared" si="934"/>
        <v>484.1362108145106</v>
      </c>
      <c r="R6769" s="44" t="e">
        <f>VLOOKUP(S6769,Sheet8!B:C,2,0)</f>
        <v>#N/A</v>
      </c>
      <c r="S6769" s="6" t="s">
        <v>13778</v>
      </c>
      <c r="T6769" s="6" t="e">
        <f>VLOOKUP(U6769,'17-1'!J:K,2,0)</f>
        <v>#N/A</v>
      </c>
      <c r="U6769" s="6" t="s">
        <v>38647</v>
      </c>
    </row>
    <row r="6770" spans="1:21" x14ac:dyDescent="0.25">
      <c r="A6770" s="35">
        <v>2665</v>
      </c>
      <c r="B6770" s="36">
        <v>320</v>
      </c>
      <c r="C6770" s="36">
        <v>20000026</v>
      </c>
      <c r="D6770" s="36">
        <v>100718</v>
      </c>
      <c r="E6770" s="36">
        <v>30200014</v>
      </c>
      <c r="F6770" s="36" t="s">
        <v>4963</v>
      </c>
      <c r="G6770" s="37" t="s">
        <v>6193</v>
      </c>
      <c r="H6770" s="38">
        <v>40634</v>
      </c>
      <c r="I6770" s="39">
        <v>25</v>
      </c>
      <c r="J6770" s="74">
        <v>665.91</v>
      </c>
      <c r="K6770" s="45">
        <v>1</v>
      </c>
      <c r="L6770" s="41">
        <f t="shared" si="930"/>
        <v>665.91</v>
      </c>
      <c r="M6770" s="39">
        <v>25</v>
      </c>
      <c r="N6770" s="42">
        <f t="shared" si="931"/>
        <v>4.2464065708418888</v>
      </c>
      <c r="O6770" s="43">
        <f t="shared" si="932"/>
        <v>26.636399999999998</v>
      </c>
      <c r="P6770" s="44">
        <f t="shared" si="933"/>
        <v>113.10898398357288</v>
      </c>
      <c r="Q6770" s="44">
        <f t="shared" si="934"/>
        <v>552.80101601642707</v>
      </c>
      <c r="R6770" s="44" t="e">
        <f>VLOOKUP(S6770,Sheet8!B:C,2,0)</f>
        <v>#N/A</v>
      </c>
      <c r="S6770" s="6" t="s">
        <v>13779</v>
      </c>
      <c r="T6770" s="6" t="e">
        <f>VLOOKUP(U6770,'17-1'!J:K,2,0)</f>
        <v>#N/A</v>
      </c>
      <c r="U6770" s="6" t="s">
        <v>38648</v>
      </c>
    </row>
    <row r="6771" spans="1:21" x14ac:dyDescent="0.25">
      <c r="A6771" s="35">
        <v>5820</v>
      </c>
      <c r="B6771" s="36">
        <v>333</v>
      </c>
      <c r="C6771" s="36">
        <v>20006337</v>
      </c>
      <c r="D6771" s="36">
        <v>100718</v>
      </c>
      <c r="E6771" s="36">
        <v>30200041</v>
      </c>
      <c r="F6771" s="36" t="s">
        <v>4992</v>
      </c>
      <c r="G6771" s="37" t="s">
        <v>5579</v>
      </c>
      <c r="H6771" s="38">
        <v>40391</v>
      </c>
      <c r="I6771" s="39">
        <v>25</v>
      </c>
      <c r="J6771" s="74">
        <v>654.99</v>
      </c>
      <c r="K6771" s="45">
        <v>1</v>
      </c>
      <c r="L6771" s="41">
        <f t="shared" si="930"/>
        <v>654.99</v>
      </c>
      <c r="M6771" s="39">
        <v>25</v>
      </c>
      <c r="N6771" s="42">
        <f t="shared" si="931"/>
        <v>4.9117043121149901</v>
      </c>
      <c r="O6771" s="43">
        <f t="shared" si="932"/>
        <v>26.1996</v>
      </c>
      <c r="P6771" s="44">
        <f t="shared" si="933"/>
        <v>128.68468829568789</v>
      </c>
      <c r="Q6771" s="44">
        <f t="shared" si="934"/>
        <v>526.30531170431209</v>
      </c>
      <c r="R6771" s="44" t="e">
        <f>VLOOKUP(S6771,Sheet8!B:C,2,0)</f>
        <v>#N/A</v>
      </c>
      <c r="S6771" s="6" t="s">
        <v>13780</v>
      </c>
      <c r="T6771" s="6" t="e">
        <f>VLOOKUP(U6771,'17-1'!J:K,2,0)</f>
        <v>#N/A</v>
      </c>
      <c r="U6771" s="6" t="s">
        <v>38649</v>
      </c>
    </row>
    <row r="6772" spans="1:21" x14ac:dyDescent="0.25">
      <c r="A6772" s="35">
        <v>5819</v>
      </c>
      <c r="B6772" s="36">
        <v>333</v>
      </c>
      <c r="C6772" s="36">
        <v>20006336</v>
      </c>
      <c r="D6772" s="36">
        <v>100718</v>
      </c>
      <c r="E6772" s="36">
        <v>30200041</v>
      </c>
      <c r="F6772" s="36" t="s">
        <v>4992</v>
      </c>
      <c r="G6772" s="37" t="s">
        <v>6186</v>
      </c>
      <c r="H6772" s="38">
        <v>40634</v>
      </c>
      <c r="I6772" s="39">
        <v>25</v>
      </c>
      <c r="J6772" s="74">
        <v>653.29999999999995</v>
      </c>
      <c r="K6772" s="45">
        <v>1</v>
      </c>
      <c r="L6772" s="41">
        <f t="shared" si="930"/>
        <v>653.29999999999995</v>
      </c>
      <c r="M6772" s="39">
        <v>25</v>
      </c>
      <c r="N6772" s="42">
        <f t="shared" si="931"/>
        <v>4.2464065708418888</v>
      </c>
      <c r="O6772" s="43">
        <f t="shared" si="932"/>
        <v>26.131999999999998</v>
      </c>
      <c r="P6772" s="44">
        <f t="shared" si="933"/>
        <v>110.96709650924024</v>
      </c>
      <c r="Q6772" s="44">
        <f t="shared" si="934"/>
        <v>542.33290349075969</v>
      </c>
      <c r="R6772" s="44" t="e">
        <f>VLOOKUP(S6772,Sheet8!B:C,2,0)</f>
        <v>#N/A</v>
      </c>
      <c r="S6772" s="6" t="s">
        <v>13781</v>
      </c>
      <c r="T6772" s="6" t="e">
        <f>VLOOKUP(U6772,'17-1'!J:K,2,0)</f>
        <v>#N/A</v>
      </c>
      <c r="U6772" s="6" t="s">
        <v>38650</v>
      </c>
    </row>
    <row r="6773" spans="1:21" x14ac:dyDescent="0.25">
      <c r="A6773" s="35">
        <v>6246</v>
      </c>
      <c r="B6773" s="36">
        <v>334</v>
      </c>
      <c r="C6773" s="36">
        <v>20007371</v>
      </c>
      <c r="D6773" s="36">
        <v>100718</v>
      </c>
      <c r="E6773" s="36">
        <v>30200034</v>
      </c>
      <c r="F6773" s="36" t="s">
        <v>4946</v>
      </c>
      <c r="G6773" s="37" t="s">
        <v>5589</v>
      </c>
      <c r="H6773" s="38">
        <v>40391</v>
      </c>
      <c r="I6773" s="39">
        <v>25</v>
      </c>
      <c r="J6773" s="74">
        <v>655.85</v>
      </c>
      <c r="K6773" s="45">
        <v>1</v>
      </c>
      <c r="L6773" s="41">
        <f t="shared" si="930"/>
        <v>655.85</v>
      </c>
      <c r="M6773" s="39">
        <v>25</v>
      </c>
      <c r="N6773" s="42">
        <f t="shared" si="931"/>
        <v>4.9117043121149901</v>
      </c>
      <c r="O6773" s="43">
        <f t="shared" si="932"/>
        <v>26.234000000000002</v>
      </c>
      <c r="P6773" s="44">
        <f t="shared" si="933"/>
        <v>128.85365092402466</v>
      </c>
      <c r="Q6773" s="44">
        <f t="shared" si="934"/>
        <v>526.99634907597533</v>
      </c>
      <c r="R6773" s="44" t="e">
        <f>VLOOKUP(S6773,Sheet8!B:C,2,0)</f>
        <v>#N/A</v>
      </c>
      <c r="S6773" s="6" t="s">
        <v>13782</v>
      </c>
      <c r="T6773" s="6" t="e">
        <f>VLOOKUP(U6773,'17-1'!J:K,2,0)</f>
        <v>#N/A</v>
      </c>
      <c r="U6773" s="6" t="s">
        <v>38651</v>
      </c>
    </row>
    <row r="6774" spans="1:21" x14ac:dyDescent="0.25">
      <c r="A6774" s="35">
        <v>1468</v>
      </c>
      <c r="B6774" s="36">
        <v>310</v>
      </c>
      <c r="C6774" s="36">
        <v>20004312</v>
      </c>
      <c r="D6774" s="36">
        <v>100718</v>
      </c>
      <c r="E6774" s="36">
        <v>30200041</v>
      </c>
      <c r="F6774" s="36" t="s">
        <v>4992</v>
      </c>
      <c r="G6774" s="37" t="s">
        <v>6226</v>
      </c>
      <c r="H6774" s="38">
        <v>40695</v>
      </c>
      <c r="I6774" s="39">
        <v>25</v>
      </c>
      <c r="J6774" s="74">
        <v>849.83</v>
      </c>
      <c r="K6774" s="45">
        <v>1</v>
      </c>
      <c r="L6774" s="41">
        <f t="shared" si="930"/>
        <v>849.83</v>
      </c>
      <c r="M6774" s="39">
        <v>25</v>
      </c>
      <c r="N6774" s="42">
        <f t="shared" si="931"/>
        <v>4.0793976728268309</v>
      </c>
      <c r="O6774" s="43">
        <f t="shared" si="932"/>
        <v>33.993200000000002</v>
      </c>
      <c r="P6774" s="44">
        <f t="shared" si="933"/>
        <v>138.67178097193704</v>
      </c>
      <c r="Q6774" s="44">
        <f t="shared" si="934"/>
        <v>711.15821902806306</v>
      </c>
      <c r="R6774" s="44" t="e">
        <f>VLOOKUP(S6774,Sheet8!B:C,2,0)</f>
        <v>#N/A</v>
      </c>
      <c r="S6774" s="6" t="s">
        <v>13783</v>
      </c>
      <c r="T6774" s="6" t="e">
        <f>VLOOKUP(U6774,'17-1'!J:K,2,0)</f>
        <v>#N/A</v>
      </c>
      <c r="U6774" s="6" t="s">
        <v>38652</v>
      </c>
    </row>
    <row r="6775" spans="1:21" x14ac:dyDescent="0.25">
      <c r="A6775" s="35">
        <v>189</v>
      </c>
      <c r="B6775" s="36">
        <v>304</v>
      </c>
      <c r="C6775" s="36">
        <v>10000129</v>
      </c>
      <c r="D6775" s="36">
        <v>100718</v>
      </c>
      <c r="E6775" s="36">
        <v>30200041</v>
      </c>
      <c r="F6775" s="36" t="s">
        <v>4992</v>
      </c>
      <c r="G6775" s="37" t="s">
        <v>5580</v>
      </c>
      <c r="H6775" s="38">
        <v>40391</v>
      </c>
      <c r="I6775" s="39">
        <v>25</v>
      </c>
      <c r="J6775" s="74">
        <v>959.76</v>
      </c>
      <c r="K6775" s="45">
        <v>1</v>
      </c>
      <c r="L6775" s="41">
        <f t="shared" si="930"/>
        <v>959.76</v>
      </c>
      <c r="M6775" s="39">
        <v>25</v>
      </c>
      <c r="N6775" s="42">
        <f t="shared" si="931"/>
        <v>4.9117043121149901</v>
      </c>
      <c r="O6775" s="43">
        <f t="shared" si="932"/>
        <v>38.3904</v>
      </c>
      <c r="P6775" s="44">
        <f t="shared" si="933"/>
        <v>188.56229322381932</v>
      </c>
      <c r="Q6775" s="44">
        <f t="shared" si="934"/>
        <v>771.19770677618067</v>
      </c>
      <c r="R6775" s="44" t="e">
        <f>VLOOKUP(S6775,Sheet8!B:C,2,0)</f>
        <v>#N/A</v>
      </c>
      <c r="S6775" s="6" t="s">
        <v>13784</v>
      </c>
      <c r="T6775" s="6" t="e">
        <f>VLOOKUP(U6775,'17-1'!J:K,2,0)</f>
        <v>#N/A</v>
      </c>
      <c r="U6775" s="6" t="s">
        <v>38653</v>
      </c>
    </row>
    <row r="6776" spans="1:21" x14ac:dyDescent="0.25">
      <c r="A6776" s="35">
        <v>2858</v>
      </c>
      <c r="B6776" s="36">
        <v>320</v>
      </c>
      <c r="C6776" s="36">
        <v>20004218</v>
      </c>
      <c r="D6776" s="36">
        <v>100718</v>
      </c>
      <c r="E6776" s="36">
        <v>30200016</v>
      </c>
      <c r="F6776" s="36" t="s">
        <v>49</v>
      </c>
      <c r="G6776" s="37" t="s">
        <v>5681</v>
      </c>
      <c r="H6776" s="38">
        <v>38291</v>
      </c>
      <c r="I6776" s="39">
        <v>15</v>
      </c>
      <c r="J6776" s="74">
        <v>558.86</v>
      </c>
      <c r="K6776" s="111">
        <v>0</v>
      </c>
      <c r="L6776" s="59">
        <f t="shared" si="930"/>
        <v>0</v>
      </c>
      <c r="M6776" s="39">
        <v>15</v>
      </c>
      <c r="N6776" s="42">
        <f t="shared" si="931"/>
        <v>10.661190965092402</v>
      </c>
      <c r="O6776" s="43">
        <f t="shared" si="932"/>
        <v>0</v>
      </c>
      <c r="P6776" s="44">
        <f t="shared" si="933"/>
        <v>0</v>
      </c>
      <c r="Q6776" s="44" t="str">
        <f t="shared" si="934"/>
        <v xml:space="preserve"> </v>
      </c>
      <c r="R6776" s="44" t="str">
        <f>VLOOKUP(S6776,Sheet8!B:C,2,0)</f>
        <v>GOTCHA</v>
      </c>
      <c r="S6776" s="6" t="s">
        <v>7473</v>
      </c>
      <c r="T6776" s="6" t="str">
        <f>VLOOKUP(U6776,'17-1'!J:K,2,0)</f>
        <v>IM HERE</v>
      </c>
      <c r="U6776" s="6" t="s">
        <v>27221</v>
      </c>
    </row>
    <row r="6777" spans="1:21" x14ac:dyDescent="0.25">
      <c r="A6777" s="35">
        <v>2922</v>
      </c>
      <c r="B6777" s="36">
        <v>320</v>
      </c>
      <c r="C6777" s="36">
        <v>20004290</v>
      </c>
      <c r="D6777" s="36">
        <v>100718</v>
      </c>
      <c r="E6777" s="36">
        <v>30200016</v>
      </c>
      <c r="F6777" s="36" t="s">
        <v>49</v>
      </c>
      <c r="G6777" s="37" t="s">
        <v>5680</v>
      </c>
      <c r="H6777" s="38">
        <v>38291</v>
      </c>
      <c r="I6777" s="39">
        <v>15</v>
      </c>
      <c r="J6777" s="74">
        <v>560.47</v>
      </c>
      <c r="K6777" s="111">
        <v>0</v>
      </c>
      <c r="L6777" s="59">
        <f t="shared" si="930"/>
        <v>0</v>
      </c>
      <c r="M6777" s="39">
        <v>15</v>
      </c>
      <c r="N6777" s="42">
        <f t="shared" si="931"/>
        <v>10.661190965092402</v>
      </c>
      <c r="O6777" s="43">
        <f t="shared" si="932"/>
        <v>0</v>
      </c>
      <c r="P6777" s="44">
        <f t="shared" si="933"/>
        <v>0</v>
      </c>
      <c r="Q6777" s="44" t="str">
        <f t="shared" si="934"/>
        <v xml:space="preserve"> </v>
      </c>
      <c r="R6777" s="44" t="str">
        <f>VLOOKUP(S6777,Sheet8!B:C,2,0)</f>
        <v>GOTCHA</v>
      </c>
      <c r="S6777" s="6" t="s">
        <v>7471</v>
      </c>
      <c r="T6777" s="6" t="str">
        <f>VLOOKUP(U6777,'17-1'!J:K,2,0)</f>
        <v>IM HERE</v>
      </c>
      <c r="U6777" s="6" t="s">
        <v>27219</v>
      </c>
    </row>
    <row r="6778" spans="1:21" x14ac:dyDescent="0.25">
      <c r="A6778" s="35">
        <v>7043</v>
      </c>
      <c r="B6778" s="36">
        <v>361</v>
      </c>
      <c r="C6778" s="36">
        <v>20002076</v>
      </c>
      <c r="D6778" s="36">
        <v>100719</v>
      </c>
      <c r="E6778" s="36">
        <v>30200016</v>
      </c>
      <c r="F6778" s="36" t="s">
        <v>49</v>
      </c>
      <c r="G6778" s="37" t="s">
        <v>5682</v>
      </c>
      <c r="H6778" s="38">
        <v>38291</v>
      </c>
      <c r="I6778" s="39">
        <v>15</v>
      </c>
      <c r="J6778" s="74">
        <v>615.25</v>
      </c>
      <c r="K6778" s="111">
        <v>0</v>
      </c>
      <c r="L6778" s="59">
        <f t="shared" si="930"/>
        <v>0</v>
      </c>
      <c r="M6778" s="39">
        <v>15</v>
      </c>
      <c r="N6778" s="42">
        <f t="shared" si="931"/>
        <v>10.661190965092402</v>
      </c>
      <c r="O6778" s="43">
        <f t="shared" si="932"/>
        <v>0</v>
      </c>
      <c r="P6778" s="44">
        <f t="shared" si="933"/>
        <v>0</v>
      </c>
      <c r="Q6778" s="44" t="str">
        <f t="shared" si="934"/>
        <v xml:space="preserve"> </v>
      </c>
      <c r="R6778" s="44" t="str">
        <f>VLOOKUP(S6778,Sheet8!B:C,2,0)</f>
        <v>GOTCHA</v>
      </c>
      <c r="S6778" s="6" t="s">
        <v>7474</v>
      </c>
      <c r="T6778" s="6" t="str">
        <f>VLOOKUP(U6778,'17-1'!J:K,2,0)</f>
        <v>IM HERE</v>
      </c>
      <c r="U6778" s="6" t="s">
        <v>27222</v>
      </c>
    </row>
    <row r="6779" spans="1:21" x14ac:dyDescent="0.25">
      <c r="A6779" s="35">
        <v>2841</v>
      </c>
      <c r="B6779" s="36">
        <v>320</v>
      </c>
      <c r="C6779" s="36">
        <v>20004196</v>
      </c>
      <c r="D6779" s="36">
        <v>100718</v>
      </c>
      <c r="E6779" s="36">
        <v>30200016</v>
      </c>
      <c r="F6779" s="36" t="s">
        <v>49</v>
      </c>
      <c r="G6779" s="37" t="s">
        <v>5679</v>
      </c>
      <c r="H6779" s="38">
        <v>38291</v>
      </c>
      <c r="I6779" s="39">
        <v>15</v>
      </c>
      <c r="J6779" s="74">
        <v>557.75</v>
      </c>
      <c r="K6779" s="111">
        <v>0</v>
      </c>
      <c r="L6779" s="59">
        <f t="shared" si="930"/>
        <v>0</v>
      </c>
      <c r="M6779" s="39">
        <v>15</v>
      </c>
      <c r="N6779" s="42">
        <f t="shared" si="931"/>
        <v>10.661190965092402</v>
      </c>
      <c r="O6779" s="43">
        <f t="shared" si="932"/>
        <v>0</v>
      </c>
      <c r="P6779" s="44">
        <f t="shared" si="933"/>
        <v>0</v>
      </c>
      <c r="Q6779" s="44" t="str">
        <f t="shared" si="934"/>
        <v xml:space="preserve"> </v>
      </c>
      <c r="R6779" s="44" t="str">
        <f>VLOOKUP(S6779,Sheet8!B:C,2,0)</f>
        <v>GOTCHA</v>
      </c>
      <c r="S6779" s="6" t="s">
        <v>7470</v>
      </c>
      <c r="T6779" s="6" t="str">
        <f>VLOOKUP(U6779,'17-1'!J:K,2,0)</f>
        <v>IM HERE</v>
      </c>
      <c r="U6779" s="6" t="s">
        <v>27218</v>
      </c>
    </row>
    <row r="6780" spans="1:21" x14ac:dyDescent="0.25">
      <c r="A6780" s="35">
        <v>2892</v>
      </c>
      <c r="B6780" s="36">
        <v>320</v>
      </c>
      <c r="C6780" s="36">
        <v>20004255</v>
      </c>
      <c r="D6780" s="36">
        <v>100718</v>
      </c>
      <c r="E6780" s="36">
        <v>30200034</v>
      </c>
      <c r="F6780" s="36" t="s">
        <v>4946</v>
      </c>
      <c r="G6780" s="37" t="s">
        <v>6220</v>
      </c>
      <c r="H6780" s="38">
        <v>40695</v>
      </c>
      <c r="I6780" s="39">
        <v>25</v>
      </c>
      <c r="J6780" s="74">
        <v>549</v>
      </c>
      <c r="K6780" s="45">
        <v>1</v>
      </c>
      <c r="L6780" s="41">
        <f t="shared" ref="L6780:L6805" si="935">J6780*K6780</f>
        <v>549</v>
      </c>
      <c r="M6780" s="39">
        <v>25</v>
      </c>
      <c r="N6780" s="42">
        <f t="shared" si="931"/>
        <v>4.0793976728268309</v>
      </c>
      <c r="O6780" s="43">
        <f t="shared" si="932"/>
        <v>21.96</v>
      </c>
      <c r="P6780" s="44">
        <f t="shared" si="933"/>
        <v>89.583572895277214</v>
      </c>
      <c r="Q6780" s="44">
        <f t="shared" si="934"/>
        <v>459.4164271047228</v>
      </c>
      <c r="R6780" s="44" t="e">
        <f>VLOOKUP(S6780,Sheet8!B:C,2,0)</f>
        <v>#N/A</v>
      </c>
      <c r="S6780" s="6" t="s">
        <v>13785</v>
      </c>
      <c r="T6780" s="6" t="e">
        <f>VLOOKUP(U6780,'17-1'!J:K,2,0)</f>
        <v>#N/A</v>
      </c>
      <c r="U6780" s="6" t="s">
        <v>38654</v>
      </c>
    </row>
    <row r="6781" spans="1:21" x14ac:dyDescent="0.25">
      <c r="A6781" s="35">
        <v>6559</v>
      </c>
      <c r="B6781" s="36">
        <v>341</v>
      </c>
      <c r="C6781" s="36">
        <v>20001444</v>
      </c>
      <c r="D6781" s="36">
        <v>100718</v>
      </c>
      <c r="E6781" s="36">
        <v>30200014</v>
      </c>
      <c r="F6781" s="36" t="s">
        <v>4963</v>
      </c>
      <c r="G6781" s="37" t="s">
        <v>5598</v>
      </c>
      <c r="H6781" s="38">
        <v>40391</v>
      </c>
      <c r="I6781" s="39">
        <v>25</v>
      </c>
      <c r="J6781" s="74">
        <v>791.04</v>
      </c>
      <c r="K6781" s="45">
        <v>1</v>
      </c>
      <c r="L6781" s="41">
        <f t="shared" si="935"/>
        <v>791.04</v>
      </c>
      <c r="M6781" s="39">
        <v>25</v>
      </c>
      <c r="N6781" s="42">
        <f t="shared" si="931"/>
        <v>4.9117043121149901</v>
      </c>
      <c r="O6781" s="43">
        <f t="shared" si="932"/>
        <v>31.641599999999997</v>
      </c>
      <c r="P6781" s="44">
        <f t="shared" si="933"/>
        <v>155.41418316221768</v>
      </c>
      <c r="Q6781" s="44">
        <f t="shared" si="934"/>
        <v>635.62581683778228</v>
      </c>
      <c r="R6781" s="44" t="e">
        <f>VLOOKUP(S6781,Sheet8!B:C,2,0)</f>
        <v>#N/A</v>
      </c>
      <c r="S6781" s="6" t="s">
        <v>13786</v>
      </c>
      <c r="T6781" s="6" t="e">
        <f>VLOOKUP(U6781,'17-1'!J:K,2,0)</f>
        <v>#N/A</v>
      </c>
      <c r="U6781" s="6" t="s">
        <v>38655</v>
      </c>
    </row>
    <row r="6782" spans="1:21" x14ac:dyDescent="0.25">
      <c r="A6782" s="35">
        <v>1357</v>
      </c>
      <c r="B6782" s="36">
        <v>310</v>
      </c>
      <c r="C6782" s="36">
        <v>20002435</v>
      </c>
      <c r="D6782" s="36">
        <v>100718</v>
      </c>
      <c r="E6782" s="36">
        <v>30200004</v>
      </c>
      <c r="F6782" s="36" t="s">
        <v>4941</v>
      </c>
      <c r="G6782" s="37" t="s">
        <v>5571</v>
      </c>
      <c r="H6782" s="38">
        <v>40391</v>
      </c>
      <c r="I6782" s="39">
        <v>25</v>
      </c>
      <c r="J6782" s="74">
        <v>868.32</v>
      </c>
      <c r="K6782" s="45">
        <v>1</v>
      </c>
      <c r="L6782" s="41">
        <f t="shared" si="935"/>
        <v>868.32</v>
      </c>
      <c r="M6782" s="39">
        <v>25</v>
      </c>
      <c r="N6782" s="42">
        <f t="shared" si="931"/>
        <v>4.9117043121149901</v>
      </c>
      <c r="O6782" s="43">
        <f t="shared" si="932"/>
        <v>34.732800000000005</v>
      </c>
      <c r="P6782" s="44">
        <f t="shared" si="933"/>
        <v>170.59724353182756</v>
      </c>
      <c r="Q6782" s="44">
        <f t="shared" si="934"/>
        <v>697.72275646817252</v>
      </c>
      <c r="R6782" s="44" t="e">
        <f>VLOOKUP(S6782,Sheet8!B:C,2,0)</f>
        <v>#N/A</v>
      </c>
      <c r="S6782" s="6" t="s">
        <v>13787</v>
      </c>
      <c r="T6782" s="6" t="e">
        <f>VLOOKUP(U6782,'17-1'!J:K,2,0)</f>
        <v>#N/A</v>
      </c>
      <c r="U6782" s="6" t="s">
        <v>38656</v>
      </c>
    </row>
    <row r="6783" spans="1:21" x14ac:dyDescent="0.25">
      <c r="A6783" s="35">
        <v>8732</v>
      </c>
      <c r="B6783" s="36">
        <v>390</v>
      </c>
      <c r="C6783" s="36">
        <v>60000054</v>
      </c>
      <c r="D6783" s="6">
        <v>100717</v>
      </c>
      <c r="E6783" s="36">
        <v>30200017</v>
      </c>
      <c r="F6783" s="36" t="s">
        <v>4944</v>
      </c>
      <c r="G6783" s="37" t="s">
        <v>5569</v>
      </c>
      <c r="H6783" s="38">
        <v>40391</v>
      </c>
      <c r="I6783" s="39">
        <v>25</v>
      </c>
      <c r="J6783" s="74">
        <v>789.38</v>
      </c>
      <c r="K6783" s="45">
        <v>1</v>
      </c>
      <c r="L6783" s="41">
        <f t="shared" si="935"/>
        <v>789.38</v>
      </c>
      <c r="M6783" s="39">
        <v>25</v>
      </c>
      <c r="N6783" s="42">
        <f t="shared" si="931"/>
        <v>4.9117043121149901</v>
      </c>
      <c r="O6783" s="43">
        <f t="shared" si="932"/>
        <v>31.575199999999999</v>
      </c>
      <c r="P6783" s="44">
        <f t="shared" si="933"/>
        <v>155.08804599589325</v>
      </c>
      <c r="Q6783" s="44">
        <f t="shared" si="934"/>
        <v>634.29195400410674</v>
      </c>
      <c r="R6783" s="44" t="e">
        <f>VLOOKUP(S6783,Sheet8!B:C,2,0)</f>
        <v>#N/A</v>
      </c>
      <c r="S6783" s="6" t="s">
        <v>13788</v>
      </c>
      <c r="T6783" s="6" t="e">
        <f>VLOOKUP(U6783,'17-1'!J:K,2,0)</f>
        <v>#N/A</v>
      </c>
      <c r="U6783" s="6" t="s">
        <v>38657</v>
      </c>
    </row>
    <row r="6784" spans="1:21" x14ac:dyDescent="0.25">
      <c r="A6784" s="35">
        <v>1693</v>
      </c>
      <c r="B6784" s="36">
        <v>310</v>
      </c>
      <c r="C6784" s="36">
        <v>20008063</v>
      </c>
      <c r="D6784" s="36">
        <v>100718</v>
      </c>
      <c r="E6784" s="36">
        <v>30200014</v>
      </c>
      <c r="F6784" s="36" t="s">
        <v>4963</v>
      </c>
      <c r="G6784" s="37" t="s">
        <v>5602</v>
      </c>
      <c r="H6784" s="38">
        <v>40391</v>
      </c>
      <c r="I6784" s="39">
        <v>25</v>
      </c>
      <c r="J6784" s="74">
        <v>851.31</v>
      </c>
      <c r="K6784" s="45">
        <v>1</v>
      </c>
      <c r="L6784" s="41">
        <f t="shared" si="935"/>
        <v>851.31</v>
      </c>
      <c r="M6784" s="39">
        <v>25</v>
      </c>
      <c r="N6784" s="42">
        <f t="shared" si="931"/>
        <v>4.9117043121149901</v>
      </c>
      <c r="O6784" s="43">
        <f t="shared" si="932"/>
        <v>34.052399999999999</v>
      </c>
      <c r="P6784" s="44">
        <f t="shared" si="933"/>
        <v>167.25531991786448</v>
      </c>
      <c r="Q6784" s="44">
        <f t="shared" si="934"/>
        <v>684.05468008213552</v>
      </c>
      <c r="R6784" s="44" t="e">
        <f>VLOOKUP(S6784,Sheet8!B:C,2,0)</f>
        <v>#N/A</v>
      </c>
      <c r="S6784" s="6" t="s">
        <v>13789</v>
      </c>
      <c r="T6784" s="6" t="e">
        <f>VLOOKUP(U6784,'17-1'!J:K,2,0)</f>
        <v>#N/A</v>
      </c>
      <c r="U6784" s="6" t="s">
        <v>38658</v>
      </c>
    </row>
    <row r="6785" spans="1:21" x14ac:dyDescent="0.25">
      <c r="A6785" s="35">
        <v>1465</v>
      </c>
      <c r="B6785" s="36">
        <v>310</v>
      </c>
      <c r="C6785" s="36">
        <v>20004308</v>
      </c>
      <c r="D6785" s="36">
        <v>100718</v>
      </c>
      <c r="E6785" s="36">
        <v>30200017</v>
      </c>
      <c r="F6785" s="36" t="s">
        <v>4944</v>
      </c>
      <c r="G6785" s="37" t="s">
        <v>5601</v>
      </c>
      <c r="H6785" s="38">
        <v>40391</v>
      </c>
      <c r="I6785" s="39">
        <v>25</v>
      </c>
      <c r="J6785" s="74">
        <v>900.98</v>
      </c>
      <c r="K6785" s="45">
        <v>1</v>
      </c>
      <c r="L6785" s="41">
        <f t="shared" si="935"/>
        <v>900.98</v>
      </c>
      <c r="M6785" s="39">
        <v>25</v>
      </c>
      <c r="N6785" s="42">
        <f t="shared" si="931"/>
        <v>4.9117043121149901</v>
      </c>
      <c r="O6785" s="43">
        <f t="shared" si="932"/>
        <v>36.039200000000001</v>
      </c>
      <c r="P6785" s="44">
        <f t="shared" si="933"/>
        <v>177.01389404517457</v>
      </c>
      <c r="Q6785" s="44">
        <f t="shared" si="934"/>
        <v>723.96610595482548</v>
      </c>
      <c r="R6785" s="44" t="e">
        <f>VLOOKUP(S6785,Sheet8!B:C,2,0)</f>
        <v>#N/A</v>
      </c>
      <c r="S6785" s="6" t="s">
        <v>13790</v>
      </c>
      <c r="T6785" s="6" t="e">
        <f>VLOOKUP(U6785,'17-1'!J:K,2,0)</f>
        <v>#N/A</v>
      </c>
      <c r="U6785" s="6" t="s">
        <v>38659</v>
      </c>
    </row>
    <row r="6786" spans="1:21" x14ac:dyDescent="0.25">
      <c r="A6786" s="35">
        <v>8730</v>
      </c>
      <c r="B6786" s="36">
        <v>390</v>
      </c>
      <c r="C6786" s="36">
        <v>60000052</v>
      </c>
      <c r="D6786" s="6">
        <v>100717</v>
      </c>
      <c r="E6786" s="36">
        <v>30200004</v>
      </c>
      <c r="F6786" s="36" t="s">
        <v>4941</v>
      </c>
      <c r="G6786" s="37" t="s">
        <v>5609</v>
      </c>
      <c r="H6786" s="38">
        <v>40391</v>
      </c>
      <c r="I6786" s="39">
        <v>25</v>
      </c>
      <c r="J6786" s="74">
        <v>788.84</v>
      </c>
      <c r="K6786" s="45">
        <v>1</v>
      </c>
      <c r="L6786" s="41">
        <f t="shared" si="935"/>
        <v>788.84</v>
      </c>
      <c r="M6786" s="39">
        <v>25</v>
      </c>
      <c r="N6786" s="42">
        <f t="shared" si="931"/>
        <v>4.9117043121149901</v>
      </c>
      <c r="O6786" s="43">
        <f t="shared" si="932"/>
        <v>31.553600000000003</v>
      </c>
      <c r="P6786" s="44">
        <f t="shared" si="933"/>
        <v>154.98195318275157</v>
      </c>
      <c r="Q6786" s="44">
        <f t="shared" si="934"/>
        <v>633.85804681724846</v>
      </c>
      <c r="R6786" s="44" t="e">
        <f>VLOOKUP(S6786,Sheet8!B:C,2,0)</f>
        <v>#N/A</v>
      </c>
      <c r="S6786" s="6" t="s">
        <v>13791</v>
      </c>
      <c r="T6786" s="6" t="e">
        <f>VLOOKUP(U6786,'17-1'!J:K,2,0)</f>
        <v>#N/A</v>
      </c>
      <c r="U6786" s="6" t="s">
        <v>38660</v>
      </c>
    </row>
    <row r="6787" spans="1:21" x14ac:dyDescent="0.25">
      <c r="A6787" s="35">
        <v>8731</v>
      </c>
      <c r="B6787" s="36">
        <v>390</v>
      </c>
      <c r="C6787" s="36">
        <v>60000053</v>
      </c>
      <c r="D6787" s="6">
        <v>100717</v>
      </c>
      <c r="E6787" s="36">
        <v>30200014</v>
      </c>
      <c r="F6787" s="36" t="s">
        <v>4963</v>
      </c>
      <c r="G6787" s="37" t="s">
        <v>5615</v>
      </c>
      <c r="H6787" s="38">
        <v>40391</v>
      </c>
      <c r="I6787" s="39">
        <v>25</v>
      </c>
      <c r="J6787" s="74">
        <v>789.23</v>
      </c>
      <c r="K6787" s="45">
        <v>1</v>
      </c>
      <c r="L6787" s="41">
        <f t="shared" si="935"/>
        <v>789.23</v>
      </c>
      <c r="M6787" s="39">
        <v>25</v>
      </c>
      <c r="N6787" s="42">
        <f t="shared" si="931"/>
        <v>4.9117043121149901</v>
      </c>
      <c r="O6787" s="43">
        <f t="shared" si="932"/>
        <v>31.569200000000002</v>
      </c>
      <c r="P6787" s="44">
        <f t="shared" si="933"/>
        <v>155.05857577002055</v>
      </c>
      <c r="Q6787" s="44">
        <f t="shared" si="934"/>
        <v>634.17142422997949</v>
      </c>
      <c r="R6787" s="44" t="e">
        <f>VLOOKUP(S6787,Sheet8!B:C,2,0)</f>
        <v>#N/A</v>
      </c>
      <c r="S6787" s="6" t="s">
        <v>13792</v>
      </c>
      <c r="T6787" s="6" t="e">
        <f>VLOOKUP(U6787,'17-1'!J:K,2,0)</f>
        <v>#N/A</v>
      </c>
      <c r="U6787" s="6" t="s">
        <v>38661</v>
      </c>
    </row>
    <row r="6788" spans="1:21" x14ac:dyDescent="0.25">
      <c r="A6788" s="35">
        <v>7720</v>
      </c>
      <c r="B6788" s="36">
        <v>371</v>
      </c>
      <c r="C6788" s="36">
        <v>20001504</v>
      </c>
      <c r="D6788" s="36">
        <v>100719</v>
      </c>
      <c r="E6788" s="36">
        <v>30200041</v>
      </c>
      <c r="F6788" s="36" t="s">
        <v>4992</v>
      </c>
      <c r="G6788" s="37" t="s">
        <v>5599</v>
      </c>
      <c r="H6788" s="38">
        <v>40391</v>
      </c>
      <c r="I6788" s="39">
        <v>25</v>
      </c>
      <c r="J6788" s="74">
        <v>1084.6500000000001</v>
      </c>
      <c r="K6788" s="45">
        <v>1</v>
      </c>
      <c r="L6788" s="41">
        <f t="shared" si="935"/>
        <v>1084.6500000000001</v>
      </c>
      <c r="M6788" s="39">
        <v>25</v>
      </c>
      <c r="N6788" s="42">
        <f t="shared" si="931"/>
        <v>4.9117043121149901</v>
      </c>
      <c r="O6788" s="43">
        <f t="shared" si="932"/>
        <v>43.386000000000003</v>
      </c>
      <c r="P6788" s="44">
        <f t="shared" si="933"/>
        <v>213.099203285421</v>
      </c>
      <c r="Q6788" s="44">
        <f t="shared" si="934"/>
        <v>871.55079671457906</v>
      </c>
      <c r="R6788" s="44" t="e">
        <f>VLOOKUP(S6788,Sheet8!B:C,2,0)</f>
        <v>#N/A</v>
      </c>
      <c r="S6788" s="6" t="s">
        <v>13793</v>
      </c>
      <c r="T6788" s="6" t="e">
        <f>VLOOKUP(U6788,'17-1'!J:K,2,0)</f>
        <v>#N/A</v>
      </c>
      <c r="U6788" s="6" t="s">
        <v>38662</v>
      </c>
    </row>
    <row r="6789" spans="1:21" x14ac:dyDescent="0.25">
      <c r="A6789" s="35">
        <v>8527</v>
      </c>
      <c r="B6789" s="36">
        <v>380</v>
      </c>
      <c r="C6789" s="36">
        <v>20000284</v>
      </c>
      <c r="D6789" s="36">
        <v>100719</v>
      </c>
      <c r="E6789" s="36">
        <v>30200017</v>
      </c>
      <c r="F6789" s="36" t="s">
        <v>4944</v>
      </c>
      <c r="G6789" s="37" t="s">
        <v>5604</v>
      </c>
      <c r="H6789" s="38">
        <v>40391</v>
      </c>
      <c r="I6789" s="39">
        <v>25</v>
      </c>
      <c r="J6789" s="74">
        <v>851.03</v>
      </c>
      <c r="K6789" s="45">
        <v>1</v>
      </c>
      <c r="L6789" s="41">
        <f t="shared" si="935"/>
        <v>851.03</v>
      </c>
      <c r="M6789" s="39">
        <v>25</v>
      </c>
      <c r="N6789" s="42">
        <f t="shared" si="931"/>
        <v>4.9117043121149901</v>
      </c>
      <c r="O6789" s="43">
        <f t="shared" si="932"/>
        <v>34.041199999999996</v>
      </c>
      <c r="P6789" s="44">
        <f t="shared" si="933"/>
        <v>167.2003088295688</v>
      </c>
      <c r="Q6789" s="44">
        <f t="shared" si="934"/>
        <v>683.82969117043115</v>
      </c>
      <c r="R6789" s="44" t="e">
        <f>VLOOKUP(S6789,Sheet8!B:C,2,0)</f>
        <v>#N/A</v>
      </c>
      <c r="S6789" s="6" t="s">
        <v>13794</v>
      </c>
      <c r="T6789" s="6" t="e">
        <f>VLOOKUP(U6789,'17-1'!J:K,2,0)</f>
        <v>#N/A</v>
      </c>
      <c r="U6789" s="6" t="s">
        <v>38663</v>
      </c>
    </row>
    <row r="6790" spans="1:21" x14ac:dyDescent="0.25">
      <c r="A6790" s="35">
        <v>1569</v>
      </c>
      <c r="B6790" s="36">
        <v>310</v>
      </c>
      <c r="C6790" s="36">
        <v>20005523</v>
      </c>
      <c r="D6790" s="36">
        <v>100718</v>
      </c>
      <c r="E6790" s="36">
        <v>30200017</v>
      </c>
      <c r="F6790" s="36" t="s">
        <v>4944</v>
      </c>
      <c r="G6790" s="37" t="s">
        <v>5608</v>
      </c>
      <c r="H6790" s="38">
        <v>40391</v>
      </c>
      <c r="I6790" s="39">
        <v>25</v>
      </c>
      <c r="J6790" s="74">
        <v>814.18</v>
      </c>
      <c r="K6790" s="45">
        <v>1</v>
      </c>
      <c r="L6790" s="41">
        <f t="shared" si="935"/>
        <v>814.18</v>
      </c>
      <c r="M6790" s="39">
        <v>25</v>
      </c>
      <c r="N6790" s="42">
        <f t="shared" si="931"/>
        <v>4.9117043121149901</v>
      </c>
      <c r="O6790" s="43">
        <f t="shared" si="932"/>
        <v>32.5672</v>
      </c>
      <c r="P6790" s="44">
        <f t="shared" si="933"/>
        <v>159.96045667351129</v>
      </c>
      <c r="Q6790" s="44">
        <f t="shared" si="934"/>
        <v>654.21954332648863</v>
      </c>
      <c r="R6790" s="44" t="e">
        <f>VLOOKUP(S6790,Sheet8!B:C,2,0)</f>
        <v>#N/A</v>
      </c>
      <c r="S6790" s="6" t="s">
        <v>13795</v>
      </c>
      <c r="T6790" s="6" t="e">
        <f>VLOOKUP(U6790,'17-1'!J:K,2,0)</f>
        <v>#N/A</v>
      </c>
      <c r="U6790" s="6" t="s">
        <v>38664</v>
      </c>
    </row>
    <row r="6791" spans="1:21" x14ac:dyDescent="0.25">
      <c r="A6791" s="35">
        <v>7768</v>
      </c>
      <c r="B6791" s="36">
        <v>371</v>
      </c>
      <c r="C6791" s="36">
        <v>20001618</v>
      </c>
      <c r="D6791" s="36">
        <v>100719</v>
      </c>
      <c r="E6791" s="36">
        <v>30200017</v>
      </c>
      <c r="F6791" s="36" t="s">
        <v>4944</v>
      </c>
      <c r="G6791" s="37" t="s">
        <v>5567</v>
      </c>
      <c r="H6791" s="38">
        <v>40391</v>
      </c>
      <c r="I6791" s="39">
        <v>25</v>
      </c>
      <c r="J6791" s="74">
        <v>1087.48</v>
      </c>
      <c r="K6791" s="45">
        <v>1</v>
      </c>
      <c r="L6791" s="41">
        <f t="shared" si="935"/>
        <v>1087.48</v>
      </c>
      <c r="M6791" s="39">
        <v>25</v>
      </c>
      <c r="N6791" s="42">
        <f t="shared" si="931"/>
        <v>4.9117043121149901</v>
      </c>
      <c r="O6791" s="43">
        <f t="shared" si="932"/>
        <v>43.499200000000002</v>
      </c>
      <c r="P6791" s="44">
        <f t="shared" si="933"/>
        <v>213.65520821355238</v>
      </c>
      <c r="Q6791" s="44">
        <f t="shared" si="934"/>
        <v>873.82479178644758</v>
      </c>
      <c r="R6791" s="44" t="e">
        <f>VLOOKUP(S6791,Sheet8!B:C,2,0)</f>
        <v>#N/A</v>
      </c>
      <c r="S6791" s="6" t="s">
        <v>13796</v>
      </c>
      <c r="T6791" s="6" t="e">
        <f>VLOOKUP(U6791,'17-1'!J:K,2,0)</f>
        <v>#N/A</v>
      </c>
      <c r="U6791" s="6" t="s">
        <v>38665</v>
      </c>
    </row>
    <row r="6792" spans="1:21" x14ac:dyDescent="0.25">
      <c r="A6792" s="35">
        <v>8536</v>
      </c>
      <c r="B6792" s="36">
        <v>380</v>
      </c>
      <c r="C6792" s="36">
        <v>20000449</v>
      </c>
      <c r="D6792" s="36">
        <v>100719</v>
      </c>
      <c r="E6792" s="36">
        <v>30200046</v>
      </c>
      <c r="F6792" s="36" t="s">
        <v>4948</v>
      </c>
      <c r="G6792" s="37" t="s">
        <v>5573</v>
      </c>
      <c r="H6792" s="38">
        <v>40391</v>
      </c>
      <c r="I6792" s="39">
        <v>25</v>
      </c>
      <c r="J6792" s="74">
        <v>1205.2</v>
      </c>
      <c r="K6792" s="45">
        <v>1</v>
      </c>
      <c r="L6792" s="41">
        <f t="shared" si="935"/>
        <v>1205.2</v>
      </c>
      <c r="M6792" s="39">
        <v>25</v>
      </c>
      <c r="N6792" s="42">
        <f t="shared" si="931"/>
        <v>4.9117043121149901</v>
      </c>
      <c r="O6792" s="43">
        <f t="shared" si="932"/>
        <v>48.207999999999998</v>
      </c>
      <c r="P6792" s="44">
        <f t="shared" si="933"/>
        <v>236.78344147843944</v>
      </c>
      <c r="Q6792" s="44">
        <f t="shared" si="934"/>
        <v>968.41655852156055</v>
      </c>
      <c r="R6792" s="44" t="e">
        <f>VLOOKUP(S6792,Sheet8!B:C,2,0)</f>
        <v>#N/A</v>
      </c>
      <c r="S6792" s="6" t="s">
        <v>13797</v>
      </c>
      <c r="T6792" s="6" t="e">
        <f>VLOOKUP(U6792,'17-1'!J:K,2,0)</f>
        <v>#N/A</v>
      </c>
      <c r="U6792" s="6" t="s">
        <v>38666</v>
      </c>
    </row>
    <row r="6793" spans="1:21" x14ac:dyDescent="0.25">
      <c r="A6793" s="35">
        <v>2489</v>
      </c>
      <c r="B6793" s="36">
        <v>311</v>
      </c>
      <c r="C6793" s="36">
        <v>20007805</v>
      </c>
      <c r="D6793" s="36">
        <v>100718</v>
      </c>
      <c r="E6793" s="36">
        <v>30200041</v>
      </c>
      <c r="F6793" s="36" t="s">
        <v>4992</v>
      </c>
      <c r="G6793" s="37" t="s">
        <v>5591</v>
      </c>
      <c r="H6793" s="38">
        <v>40391</v>
      </c>
      <c r="I6793" s="39">
        <v>25</v>
      </c>
      <c r="J6793" s="74">
        <v>1166.8699999999999</v>
      </c>
      <c r="K6793" s="45">
        <v>1</v>
      </c>
      <c r="L6793" s="41">
        <f t="shared" si="935"/>
        <v>1166.8699999999999</v>
      </c>
      <c r="M6793" s="39">
        <v>25</v>
      </c>
      <c r="N6793" s="42">
        <f t="shared" si="931"/>
        <v>4.9117043121149901</v>
      </c>
      <c r="O6793" s="43">
        <f t="shared" si="932"/>
        <v>46.674799999999998</v>
      </c>
      <c r="P6793" s="44">
        <f t="shared" si="933"/>
        <v>229.25281642710473</v>
      </c>
      <c r="Q6793" s="44">
        <f t="shared" si="934"/>
        <v>937.6171835728951</v>
      </c>
      <c r="R6793" s="44" t="e">
        <f>VLOOKUP(S6793,Sheet8!B:C,2,0)</f>
        <v>#N/A</v>
      </c>
      <c r="S6793" s="6" t="s">
        <v>13798</v>
      </c>
      <c r="T6793" s="6" t="e">
        <f>VLOOKUP(U6793,'17-1'!J:K,2,0)</f>
        <v>#N/A</v>
      </c>
      <c r="U6793" s="6" t="s">
        <v>38667</v>
      </c>
    </row>
    <row r="6794" spans="1:21" x14ac:dyDescent="0.25">
      <c r="A6794" s="35">
        <v>2814</v>
      </c>
      <c r="B6794" s="36">
        <v>320</v>
      </c>
      <c r="C6794" s="36">
        <v>20004166</v>
      </c>
      <c r="D6794" s="36">
        <v>100718</v>
      </c>
      <c r="E6794" s="36">
        <v>30200034</v>
      </c>
      <c r="F6794" s="36" t="s">
        <v>4946</v>
      </c>
      <c r="G6794" s="37" t="s">
        <v>5607</v>
      </c>
      <c r="H6794" s="38">
        <v>40391</v>
      </c>
      <c r="I6794" s="39">
        <v>25</v>
      </c>
      <c r="J6794" s="74">
        <v>529.75</v>
      </c>
      <c r="K6794" s="45">
        <v>1</v>
      </c>
      <c r="L6794" s="41">
        <f t="shared" si="935"/>
        <v>529.75</v>
      </c>
      <c r="M6794" s="39">
        <v>25</v>
      </c>
      <c r="N6794" s="42">
        <f t="shared" si="931"/>
        <v>4.9117043121149901</v>
      </c>
      <c r="O6794" s="43">
        <f t="shared" si="932"/>
        <v>21.19</v>
      </c>
      <c r="P6794" s="44">
        <f t="shared" si="933"/>
        <v>104.07901437371663</v>
      </c>
      <c r="Q6794" s="44">
        <f t="shared" si="934"/>
        <v>425.67098562628337</v>
      </c>
      <c r="R6794" s="44" t="e">
        <f>VLOOKUP(S6794,Sheet8!B:C,2,0)</f>
        <v>#N/A</v>
      </c>
      <c r="S6794" s="6" t="s">
        <v>13799</v>
      </c>
      <c r="T6794" s="6" t="e">
        <f>VLOOKUP(U6794,'17-1'!J:K,2,0)</f>
        <v>#N/A</v>
      </c>
      <c r="U6794" s="6" t="s">
        <v>38668</v>
      </c>
    </row>
    <row r="6795" spans="1:21" x14ac:dyDescent="0.25">
      <c r="A6795" s="35">
        <v>1484</v>
      </c>
      <c r="B6795" s="36">
        <v>310</v>
      </c>
      <c r="C6795" s="36">
        <v>20004330</v>
      </c>
      <c r="D6795" s="36">
        <v>100718</v>
      </c>
      <c r="E6795" s="36">
        <v>30200014</v>
      </c>
      <c r="F6795" s="36" t="s">
        <v>4963</v>
      </c>
      <c r="G6795" s="37" t="s">
        <v>5572</v>
      </c>
      <c r="H6795" s="38">
        <v>40391</v>
      </c>
      <c r="I6795" s="39">
        <v>25</v>
      </c>
      <c r="J6795" s="74">
        <v>842.62</v>
      </c>
      <c r="K6795" s="45">
        <v>1</v>
      </c>
      <c r="L6795" s="41">
        <f t="shared" si="935"/>
        <v>842.62</v>
      </c>
      <c r="M6795" s="39">
        <v>25</v>
      </c>
      <c r="N6795" s="42">
        <f t="shared" si="931"/>
        <v>4.9117043121149901</v>
      </c>
      <c r="O6795" s="43">
        <f t="shared" si="932"/>
        <v>33.704799999999999</v>
      </c>
      <c r="P6795" s="44">
        <f t="shared" si="933"/>
        <v>165.54801149897332</v>
      </c>
      <c r="Q6795" s="44">
        <f t="shared" si="934"/>
        <v>677.07198850102668</v>
      </c>
      <c r="R6795" s="44" t="e">
        <f>VLOOKUP(S6795,Sheet8!B:C,2,0)</f>
        <v>#N/A</v>
      </c>
      <c r="S6795" s="6" t="s">
        <v>13800</v>
      </c>
      <c r="T6795" s="6" t="e">
        <f>VLOOKUP(U6795,'17-1'!J:K,2,0)</f>
        <v>#N/A</v>
      </c>
      <c r="U6795" s="6" t="s">
        <v>38669</v>
      </c>
    </row>
    <row r="6796" spans="1:21" x14ac:dyDescent="0.25">
      <c r="A6796" s="35">
        <v>1632</v>
      </c>
      <c r="B6796" s="36">
        <v>310</v>
      </c>
      <c r="C6796" s="36">
        <v>20006709</v>
      </c>
      <c r="D6796" s="36">
        <v>100718</v>
      </c>
      <c r="E6796" s="36">
        <v>30200017</v>
      </c>
      <c r="F6796" s="36" t="s">
        <v>4944</v>
      </c>
      <c r="G6796" s="37" t="s">
        <v>5603</v>
      </c>
      <c r="H6796" s="38">
        <v>40391</v>
      </c>
      <c r="I6796" s="39">
        <v>25</v>
      </c>
      <c r="J6796" s="74">
        <v>798.3</v>
      </c>
      <c r="K6796" s="45">
        <v>1</v>
      </c>
      <c r="L6796" s="41">
        <f t="shared" si="935"/>
        <v>798.3</v>
      </c>
      <c r="M6796" s="39">
        <v>25</v>
      </c>
      <c r="N6796" s="42">
        <f t="shared" si="931"/>
        <v>4.9117043121149901</v>
      </c>
      <c r="O6796" s="43">
        <f t="shared" si="932"/>
        <v>31.931999999999999</v>
      </c>
      <c r="P6796" s="44">
        <f t="shared" si="933"/>
        <v>156.84054209445586</v>
      </c>
      <c r="Q6796" s="44">
        <f t="shared" si="934"/>
        <v>641.45945790554413</v>
      </c>
      <c r="R6796" s="44" t="e">
        <f>VLOOKUP(S6796,Sheet8!B:C,2,0)</f>
        <v>#N/A</v>
      </c>
      <c r="S6796" s="6" t="s">
        <v>13801</v>
      </c>
      <c r="T6796" s="6" t="e">
        <f>VLOOKUP(U6796,'17-1'!J:K,2,0)</f>
        <v>#N/A</v>
      </c>
      <c r="U6796" s="6" t="s">
        <v>38670</v>
      </c>
    </row>
    <row r="6797" spans="1:21" x14ac:dyDescent="0.25">
      <c r="A6797" s="35">
        <v>1334</v>
      </c>
      <c r="B6797" s="36">
        <v>310</v>
      </c>
      <c r="C6797" s="36">
        <v>20002331</v>
      </c>
      <c r="D6797" s="36">
        <v>100718</v>
      </c>
      <c r="E6797" s="36">
        <v>30200014</v>
      </c>
      <c r="F6797" s="36" t="s">
        <v>4963</v>
      </c>
      <c r="G6797" s="37" t="s">
        <v>5613</v>
      </c>
      <c r="H6797" s="38">
        <v>40391</v>
      </c>
      <c r="I6797" s="39">
        <v>25</v>
      </c>
      <c r="J6797" s="74">
        <v>865.48</v>
      </c>
      <c r="K6797" s="45">
        <v>1</v>
      </c>
      <c r="L6797" s="41">
        <f t="shared" si="935"/>
        <v>865.48</v>
      </c>
      <c r="M6797" s="39">
        <v>25</v>
      </c>
      <c r="N6797" s="42">
        <f t="shared" si="931"/>
        <v>4.9117043121149901</v>
      </c>
      <c r="O6797" s="43">
        <f t="shared" si="932"/>
        <v>34.619199999999999</v>
      </c>
      <c r="P6797" s="44">
        <f t="shared" si="933"/>
        <v>170.03927392197124</v>
      </c>
      <c r="Q6797" s="44">
        <f t="shared" si="934"/>
        <v>695.44072607802877</v>
      </c>
      <c r="R6797" s="44" t="e">
        <f>VLOOKUP(S6797,Sheet8!B:C,2,0)</f>
        <v>#N/A</v>
      </c>
      <c r="S6797" s="6" t="s">
        <v>13802</v>
      </c>
      <c r="T6797" s="6" t="e">
        <f>VLOOKUP(U6797,'17-1'!J:K,2,0)</f>
        <v>#N/A</v>
      </c>
      <c r="U6797" s="6" t="s">
        <v>38671</v>
      </c>
    </row>
    <row r="6798" spans="1:21" x14ac:dyDescent="0.25">
      <c r="A6798" s="35">
        <v>1491</v>
      </c>
      <c r="B6798" s="36">
        <v>310</v>
      </c>
      <c r="C6798" s="36">
        <v>20004339</v>
      </c>
      <c r="D6798" s="36">
        <v>100718</v>
      </c>
      <c r="E6798" s="36">
        <v>30200014</v>
      </c>
      <c r="F6798" s="36" t="s">
        <v>4963</v>
      </c>
      <c r="G6798" s="37" t="s">
        <v>5611</v>
      </c>
      <c r="H6798" s="38">
        <v>40391</v>
      </c>
      <c r="I6798" s="39">
        <v>25</v>
      </c>
      <c r="J6798" s="74">
        <v>841.04</v>
      </c>
      <c r="K6798" s="45">
        <v>1</v>
      </c>
      <c r="L6798" s="41">
        <f t="shared" si="935"/>
        <v>841.04</v>
      </c>
      <c r="M6798" s="39">
        <v>25</v>
      </c>
      <c r="N6798" s="42">
        <f t="shared" si="931"/>
        <v>4.9117043121149901</v>
      </c>
      <c r="O6798" s="43">
        <f t="shared" si="932"/>
        <v>33.641599999999997</v>
      </c>
      <c r="P6798" s="44">
        <f t="shared" si="933"/>
        <v>165.23759178644764</v>
      </c>
      <c r="Q6798" s="44">
        <f t="shared" si="934"/>
        <v>675.80240821355233</v>
      </c>
      <c r="R6798" s="44" t="e">
        <f>VLOOKUP(S6798,Sheet8!B:C,2,0)</f>
        <v>#N/A</v>
      </c>
      <c r="S6798" s="6" t="s">
        <v>13803</v>
      </c>
      <c r="T6798" s="6" t="e">
        <f>VLOOKUP(U6798,'17-1'!J:K,2,0)</f>
        <v>#N/A</v>
      </c>
      <c r="U6798" s="6" t="s">
        <v>38672</v>
      </c>
    </row>
    <row r="6799" spans="1:21" x14ac:dyDescent="0.25">
      <c r="A6799" s="35">
        <v>1234</v>
      </c>
      <c r="B6799" s="36">
        <v>310</v>
      </c>
      <c r="C6799" s="36">
        <v>20001638</v>
      </c>
      <c r="D6799" s="36">
        <v>100718</v>
      </c>
      <c r="E6799" s="36">
        <v>30200017</v>
      </c>
      <c r="F6799" s="36" t="s">
        <v>4944</v>
      </c>
      <c r="G6799" s="37" t="s">
        <v>5606</v>
      </c>
      <c r="H6799" s="38">
        <v>40391</v>
      </c>
      <c r="I6799" s="39">
        <v>25</v>
      </c>
      <c r="J6799" s="74">
        <v>853.79</v>
      </c>
      <c r="K6799" s="45">
        <v>1</v>
      </c>
      <c r="L6799" s="41">
        <f t="shared" si="935"/>
        <v>853.79</v>
      </c>
      <c r="M6799" s="39">
        <v>25</v>
      </c>
      <c r="N6799" s="42">
        <f t="shared" si="931"/>
        <v>4.9117043121149901</v>
      </c>
      <c r="O6799" s="43">
        <f t="shared" si="932"/>
        <v>34.151600000000002</v>
      </c>
      <c r="P6799" s="44">
        <f t="shared" si="933"/>
        <v>167.74256098562628</v>
      </c>
      <c r="Q6799" s="44">
        <f t="shared" si="934"/>
        <v>686.04743901437371</v>
      </c>
      <c r="R6799" s="44" t="e">
        <f>VLOOKUP(S6799,Sheet8!B:C,2,0)</f>
        <v>#N/A</v>
      </c>
      <c r="S6799" s="6" t="s">
        <v>13804</v>
      </c>
      <c r="T6799" s="6" t="e">
        <f>VLOOKUP(U6799,'17-1'!J:K,2,0)</f>
        <v>#N/A</v>
      </c>
      <c r="U6799" s="6" t="s">
        <v>38673</v>
      </c>
    </row>
    <row r="6800" spans="1:21" x14ac:dyDescent="0.25">
      <c r="A6800" s="35">
        <v>8753</v>
      </c>
      <c r="B6800" s="36">
        <v>394</v>
      </c>
      <c r="C6800" s="36">
        <v>20000071</v>
      </c>
      <c r="D6800" s="36">
        <v>100719</v>
      </c>
      <c r="E6800" s="36">
        <v>30200014</v>
      </c>
      <c r="F6800" s="36" t="s">
        <v>4963</v>
      </c>
      <c r="G6800" s="37" t="s">
        <v>5614</v>
      </c>
      <c r="H6800" s="38">
        <v>40391</v>
      </c>
      <c r="I6800" s="39">
        <v>25</v>
      </c>
      <c r="J6800" s="74">
        <v>916.75</v>
      </c>
      <c r="K6800" s="45">
        <v>1</v>
      </c>
      <c r="L6800" s="41">
        <f t="shared" si="935"/>
        <v>916.75</v>
      </c>
      <c r="M6800" s="39">
        <v>25</v>
      </c>
      <c r="N6800" s="42">
        <f t="shared" si="931"/>
        <v>4.9117043121149901</v>
      </c>
      <c r="O6800" s="43">
        <f t="shared" si="932"/>
        <v>36.67</v>
      </c>
      <c r="P6800" s="44">
        <f t="shared" si="933"/>
        <v>180.11219712525667</v>
      </c>
      <c r="Q6800" s="44">
        <f t="shared" si="934"/>
        <v>736.63780287474333</v>
      </c>
      <c r="R6800" s="44" t="e">
        <f>VLOOKUP(S6800,Sheet8!B:C,2,0)</f>
        <v>#N/A</v>
      </c>
      <c r="S6800" s="6" t="s">
        <v>13805</v>
      </c>
      <c r="T6800" s="6" t="e">
        <f>VLOOKUP(U6800,'17-1'!J:K,2,0)</f>
        <v>#N/A</v>
      </c>
      <c r="U6800" s="6" t="s">
        <v>38674</v>
      </c>
    </row>
    <row r="6801" spans="1:21" x14ac:dyDescent="0.25">
      <c r="A6801" s="35">
        <v>2684</v>
      </c>
      <c r="B6801" s="36">
        <v>320</v>
      </c>
      <c r="C6801" s="36">
        <v>20000376</v>
      </c>
      <c r="D6801" s="36">
        <v>100718</v>
      </c>
      <c r="E6801" s="36">
        <v>30200034</v>
      </c>
      <c r="F6801" s="36" t="s">
        <v>4946</v>
      </c>
      <c r="G6801" s="37" t="s">
        <v>5600</v>
      </c>
      <c r="H6801" s="38">
        <v>40391</v>
      </c>
      <c r="I6801" s="39">
        <v>25</v>
      </c>
      <c r="J6801" s="74">
        <v>582.53</v>
      </c>
      <c r="K6801" s="45">
        <v>1</v>
      </c>
      <c r="L6801" s="41">
        <f t="shared" si="935"/>
        <v>582.53</v>
      </c>
      <c r="M6801" s="39">
        <v>25</v>
      </c>
      <c r="N6801" s="42">
        <f t="shared" si="931"/>
        <v>4.9117043121149901</v>
      </c>
      <c r="O6801" s="43">
        <f t="shared" si="932"/>
        <v>23.301199999999998</v>
      </c>
      <c r="P6801" s="44">
        <f t="shared" si="933"/>
        <v>114.4486045174538</v>
      </c>
      <c r="Q6801" s="44">
        <f t="shared" si="934"/>
        <v>468.08139548254616</v>
      </c>
      <c r="R6801" s="44" t="e">
        <f>VLOOKUP(S6801,Sheet8!B:C,2,0)</f>
        <v>#N/A</v>
      </c>
      <c r="S6801" s="6" t="s">
        <v>13806</v>
      </c>
      <c r="T6801" s="6" t="e">
        <f>VLOOKUP(U6801,'17-1'!J:K,2,0)</f>
        <v>#N/A</v>
      </c>
      <c r="U6801" s="6" t="s">
        <v>38675</v>
      </c>
    </row>
    <row r="6802" spans="1:21" x14ac:dyDescent="0.25">
      <c r="A6802" s="35">
        <v>2981</v>
      </c>
      <c r="B6802" s="36">
        <v>320</v>
      </c>
      <c r="C6802" s="36">
        <v>20005384</v>
      </c>
      <c r="D6802" s="36">
        <v>100718</v>
      </c>
      <c r="E6802" s="36">
        <v>30200034</v>
      </c>
      <c r="F6802" s="36" t="s">
        <v>4946</v>
      </c>
      <c r="G6802" s="37" t="s">
        <v>5612</v>
      </c>
      <c r="H6802" s="38">
        <v>40391</v>
      </c>
      <c r="I6802" s="39">
        <v>25</v>
      </c>
      <c r="J6802" s="74">
        <v>507.78</v>
      </c>
      <c r="K6802" s="45">
        <v>1</v>
      </c>
      <c r="L6802" s="41">
        <f t="shared" si="935"/>
        <v>507.78</v>
      </c>
      <c r="M6802" s="39">
        <v>25</v>
      </c>
      <c r="N6802" s="42">
        <f t="shared" si="931"/>
        <v>4.9117043121149901</v>
      </c>
      <c r="O6802" s="43">
        <f t="shared" si="932"/>
        <v>20.311199999999999</v>
      </c>
      <c r="P6802" s="44">
        <f t="shared" si="933"/>
        <v>99.762608624229983</v>
      </c>
      <c r="Q6802" s="44">
        <f t="shared" si="934"/>
        <v>408.01739137576999</v>
      </c>
      <c r="R6802" s="44" t="e">
        <f>VLOOKUP(S6802,Sheet8!B:C,2,0)</f>
        <v>#N/A</v>
      </c>
      <c r="S6802" s="6" t="s">
        <v>13807</v>
      </c>
      <c r="T6802" s="6" t="e">
        <f>VLOOKUP(U6802,'17-1'!J:K,2,0)</f>
        <v>#N/A</v>
      </c>
      <c r="U6802" s="6" t="s">
        <v>38676</v>
      </c>
    </row>
    <row r="6803" spans="1:21" x14ac:dyDescent="0.25">
      <c r="A6803" s="35">
        <v>1416</v>
      </c>
      <c r="B6803" s="36">
        <v>310</v>
      </c>
      <c r="C6803" s="36">
        <v>20003527</v>
      </c>
      <c r="D6803" s="36">
        <v>100718</v>
      </c>
      <c r="E6803" s="36">
        <v>30200017</v>
      </c>
      <c r="F6803" s="36" t="s">
        <v>4944</v>
      </c>
      <c r="G6803" s="37" t="s">
        <v>5610</v>
      </c>
      <c r="H6803" s="38">
        <v>40391</v>
      </c>
      <c r="I6803" s="39">
        <v>25</v>
      </c>
      <c r="J6803" s="74">
        <v>854.06</v>
      </c>
      <c r="K6803" s="45">
        <v>1</v>
      </c>
      <c r="L6803" s="41">
        <f t="shared" si="935"/>
        <v>854.06</v>
      </c>
      <c r="M6803" s="39">
        <v>25</v>
      </c>
      <c r="N6803" s="42">
        <f t="shared" si="931"/>
        <v>4.9117043121149901</v>
      </c>
      <c r="O6803" s="43">
        <f t="shared" si="932"/>
        <v>34.162399999999998</v>
      </c>
      <c r="P6803" s="44">
        <f t="shared" si="933"/>
        <v>167.79560739219713</v>
      </c>
      <c r="Q6803" s="44">
        <f t="shared" si="934"/>
        <v>686.26439260780285</v>
      </c>
      <c r="R6803" s="44" t="e">
        <f>VLOOKUP(S6803,Sheet8!B:C,2,0)</f>
        <v>#N/A</v>
      </c>
      <c r="S6803" s="6" t="s">
        <v>13808</v>
      </c>
      <c r="T6803" s="6" t="e">
        <f>VLOOKUP(U6803,'17-1'!J:K,2,0)</f>
        <v>#N/A</v>
      </c>
      <c r="U6803" s="6" t="s">
        <v>38677</v>
      </c>
    </row>
    <row r="6804" spans="1:21" x14ac:dyDescent="0.25">
      <c r="A6804" s="35">
        <v>6645</v>
      </c>
      <c r="B6804" s="36">
        <v>345</v>
      </c>
      <c r="C6804" s="36">
        <v>20002538</v>
      </c>
      <c r="D6804" s="36">
        <v>100718</v>
      </c>
      <c r="E6804" s="36">
        <v>30200017</v>
      </c>
      <c r="F6804" s="36" t="s">
        <v>4944</v>
      </c>
      <c r="G6804" s="37" t="s">
        <v>5570</v>
      </c>
      <c r="H6804" s="38">
        <v>40391</v>
      </c>
      <c r="I6804" s="39">
        <v>25</v>
      </c>
      <c r="J6804" s="74">
        <v>777.51</v>
      </c>
      <c r="K6804" s="45">
        <v>1</v>
      </c>
      <c r="L6804" s="41">
        <f t="shared" si="935"/>
        <v>777.51</v>
      </c>
      <c r="M6804" s="39">
        <v>25</v>
      </c>
      <c r="N6804" s="42">
        <f t="shared" si="931"/>
        <v>4.9117043121149901</v>
      </c>
      <c r="O6804" s="43">
        <f t="shared" si="932"/>
        <v>31.1004</v>
      </c>
      <c r="P6804" s="44">
        <f t="shared" si="933"/>
        <v>152.75596878850104</v>
      </c>
      <c r="Q6804" s="44">
        <f t="shared" si="934"/>
        <v>624.75403121149895</v>
      </c>
      <c r="R6804" s="44" t="e">
        <f>VLOOKUP(S6804,Sheet8!B:C,2,0)</f>
        <v>#N/A</v>
      </c>
      <c r="S6804" s="6" t="s">
        <v>13809</v>
      </c>
      <c r="T6804" s="6" t="e">
        <f>VLOOKUP(U6804,'17-1'!J:K,2,0)</f>
        <v>#N/A</v>
      </c>
      <c r="U6804" s="6" t="s">
        <v>38678</v>
      </c>
    </row>
    <row r="6805" spans="1:21" x14ac:dyDescent="0.25">
      <c r="A6805" s="35">
        <v>7714</v>
      </c>
      <c r="B6805" s="36">
        <v>371</v>
      </c>
      <c r="C6805" s="36">
        <v>20001498</v>
      </c>
      <c r="D6805" s="36">
        <v>100719</v>
      </c>
      <c r="E6805" s="36">
        <v>30200017</v>
      </c>
      <c r="F6805" s="36" t="s">
        <v>4944</v>
      </c>
      <c r="G6805" s="37" t="s">
        <v>5605</v>
      </c>
      <c r="H6805" s="38">
        <v>40391</v>
      </c>
      <c r="I6805" s="39">
        <v>25</v>
      </c>
      <c r="J6805" s="74">
        <v>1082.3599999999999</v>
      </c>
      <c r="K6805" s="45">
        <v>1</v>
      </c>
      <c r="L6805" s="41">
        <f t="shared" si="935"/>
        <v>1082.3599999999999</v>
      </c>
      <c r="M6805" s="39">
        <v>25</v>
      </c>
      <c r="N6805" s="42">
        <f t="shared" si="931"/>
        <v>4.9117043121149901</v>
      </c>
      <c r="O6805" s="43">
        <f t="shared" si="932"/>
        <v>43.294399999999996</v>
      </c>
      <c r="P6805" s="44">
        <f t="shared" si="933"/>
        <v>212.64929117043121</v>
      </c>
      <c r="Q6805" s="44">
        <f t="shared" si="934"/>
        <v>869.71070882956872</v>
      </c>
      <c r="R6805" s="44" t="e">
        <f>VLOOKUP(S6805,Sheet8!B:C,2,0)</f>
        <v>#N/A</v>
      </c>
      <c r="S6805" s="6" t="s">
        <v>13810</v>
      </c>
      <c r="T6805" s="6" t="e">
        <f>VLOOKUP(U6805,'17-1'!J:K,2,0)</f>
        <v>#N/A</v>
      </c>
      <c r="U6805" s="6" t="s">
        <v>38679</v>
      </c>
    </row>
    <row r="6806" spans="1:21" x14ac:dyDescent="0.25">
      <c r="A6806" s="35">
        <v>1379</v>
      </c>
      <c r="B6806" s="36">
        <v>310</v>
      </c>
      <c r="C6806" s="36">
        <v>20002488</v>
      </c>
      <c r="D6806" s="36">
        <v>100718</v>
      </c>
      <c r="E6806" s="36">
        <v>30200017</v>
      </c>
      <c r="F6806" s="36" t="s">
        <v>4944</v>
      </c>
      <c r="G6806" s="37" t="s">
        <v>5438</v>
      </c>
      <c r="H6806" s="38">
        <v>40118</v>
      </c>
      <c r="I6806" s="39">
        <v>25</v>
      </c>
      <c r="J6806" s="74">
        <v>870.1</v>
      </c>
      <c r="K6806" s="111">
        <v>0</v>
      </c>
      <c r="L6806" s="59">
        <f>J6806*K6806</f>
        <v>0</v>
      </c>
      <c r="M6806" s="39">
        <v>25</v>
      </c>
      <c r="N6806" s="42">
        <f t="shared" si="931"/>
        <v>5.6591375770020536</v>
      </c>
      <c r="O6806" s="43">
        <f t="shared" si="932"/>
        <v>0</v>
      </c>
      <c r="P6806" s="44">
        <f t="shared" si="933"/>
        <v>0</v>
      </c>
      <c r="Q6806" s="44" t="str">
        <f t="shared" si="934"/>
        <v xml:space="preserve"> </v>
      </c>
      <c r="R6806" s="44" t="str">
        <f>VLOOKUP(S6806,Sheet8!B:C,2,0)</f>
        <v>GOTCHA</v>
      </c>
      <c r="S6806" s="6" t="s">
        <v>7348</v>
      </c>
      <c r="T6806" s="6" t="str">
        <f>VLOOKUP(U6806,'17-1'!J:K,2,0)</f>
        <v>IM HERE</v>
      </c>
      <c r="U6806" s="6" t="s">
        <v>27096</v>
      </c>
    </row>
    <row r="6807" spans="1:21" x14ac:dyDescent="0.25">
      <c r="A6807" s="35">
        <v>1247</v>
      </c>
      <c r="B6807" s="36">
        <v>310</v>
      </c>
      <c r="C6807" s="36">
        <v>20001736</v>
      </c>
      <c r="D6807" s="36">
        <v>100718</v>
      </c>
      <c r="E6807" s="36">
        <v>30200017</v>
      </c>
      <c r="F6807" s="36" t="s">
        <v>4944</v>
      </c>
      <c r="G6807" s="37" t="s">
        <v>5461</v>
      </c>
      <c r="H6807" s="38">
        <v>40179</v>
      </c>
      <c r="I6807" s="39">
        <v>25</v>
      </c>
      <c r="J6807" s="74">
        <v>818.88</v>
      </c>
      <c r="K6807" s="45">
        <v>1</v>
      </c>
      <c r="L6807" s="41">
        <f t="shared" ref="L6807:L6840" si="936">J6807*K6807</f>
        <v>818.88</v>
      </c>
      <c r="M6807" s="39">
        <v>25</v>
      </c>
      <c r="N6807" s="42">
        <f t="shared" si="931"/>
        <v>5.4921286789869956</v>
      </c>
      <c r="O6807" s="43">
        <f t="shared" si="932"/>
        <v>32.755200000000002</v>
      </c>
      <c r="P6807" s="44">
        <f t="shared" si="933"/>
        <v>179.89577330595483</v>
      </c>
      <c r="Q6807" s="44">
        <f t="shared" si="934"/>
        <v>638.98422669404522</v>
      </c>
      <c r="R6807" s="44" t="e">
        <f>VLOOKUP(S6807,Sheet8!B:C,2,0)</f>
        <v>#N/A</v>
      </c>
      <c r="S6807" s="6" t="s">
        <v>13811</v>
      </c>
      <c r="T6807" s="6" t="e">
        <f>VLOOKUP(U6807,'17-1'!J:K,2,0)</f>
        <v>#N/A</v>
      </c>
      <c r="U6807" s="6" t="s">
        <v>38680</v>
      </c>
    </row>
    <row r="6808" spans="1:21" x14ac:dyDescent="0.25">
      <c r="A6808" s="35">
        <v>3070</v>
      </c>
      <c r="B6808" s="36">
        <v>320</v>
      </c>
      <c r="C6808" s="36">
        <v>20007811</v>
      </c>
      <c r="D6808" s="36">
        <v>100718</v>
      </c>
      <c r="E6808" s="36">
        <v>30200017</v>
      </c>
      <c r="F6808" s="36" t="s">
        <v>4944</v>
      </c>
      <c r="G6808" s="37" t="s">
        <v>5461</v>
      </c>
      <c r="H6808" s="38">
        <v>40179</v>
      </c>
      <c r="I6808" s="39">
        <v>25</v>
      </c>
      <c r="J6808" s="74">
        <v>21.5</v>
      </c>
      <c r="K6808" s="45">
        <v>1</v>
      </c>
      <c r="L6808" s="41">
        <f t="shared" si="936"/>
        <v>21.5</v>
      </c>
      <c r="M6808" s="39">
        <v>25</v>
      </c>
      <c r="N6808" s="42">
        <f t="shared" si="931"/>
        <v>5.4921286789869956</v>
      </c>
      <c r="O6808" s="43">
        <f t="shared" si="932"/>
        <v>0.86</v>
      </c>
      <c r="P6808" s="44">
        <f t="shared" si="933"/>
        <v>4.723230663928816</v>
      </c>
      <c r="Q6808" s="44">
        <f t="shared" si="934"/>
        <v>16.776769336071183</v>
      </c>
      <c r="R6808" s="44" t="e">
        <f>VLOOKUP(S6808,Sheet8!B:C,2,0)</f>
        <v>#N/A</v>
      </c>
      <c r="S6808" s="6" t="s">
        <v>13812</v>
      </c>
      <c r="T6808" s="6" t="e">
        <f>VLOOKUP(U6808,'17-1'!J:K,2,0)</f>
        <v>#N/A</v>
      </c>
      <c r="U6808" s="6" t="s">
        <v>38681</v>
      </c>
    </row>
    <row r="6809" spans="1:21" x14ac:dyDescent="0.25">
      <c r="A6809" s="35">
        <v>4108</v>
      </c>
      <c r="B6809" s="36">
        <v>331</v>
      </c>
      <c r="C6809" s="36">
        <v>20002791</v>
      </c>
      <c r="D6809" s="36">
        <v>100718</v>
      </c>
      <c r="E6809" s="36">
        <v>30200014</v>
      </c>
      <c r="F6809" s="36" t="s">
        <v>4963</v>
      </c>
      <c r="G6809" s="37" t="s">
        <v>6227</v>
      </c>
      <c r="H6809" s="38">
        <v>40725</v>
      </c>
      <c r="I6809" s="39">
        <v>25</v>
      </c>
      <c r="J6809" s="74">
        <v>741.44</v>
      </c>
      <c r="K6809" s="45">
        <v>1</v>
      </c>
      <c r="L6809" s="41">
        <f t="shared" si="936"/>
        <v>741.44</v>
      </c>
      <c r="M6809" s="39">
        <v>25</v>
      </c>
      <c r="N6809" s="42">
        <f t="shared" si="931"/>
        <v>3.9972621492128679</v>
      </c>
      <c r="O6809" s="43">
        <f t="shared" si="932"/>
        <v>29.657600000000002</v>
      </c>
      <c r="P6809" s="44">
        <f t="shared" si="933"/>
        <v>118.54920191649556</v>
      </c>
      <c r="Q6809" s="44">
        <f t="shared" si="934"/>
        <v>622.89079808350448</v>
      </c>
      <c r="R6809" s="44" t="e">
        <f>VLOOKUP(S6809,Sheet8!B:C,2,0)</f>
        <v>#N/A</v>
      </c>
      <c r="S6809" s="6" t="s">
        <v>13813</v>
      </c>
      <c r="T6809" s="6" t="e">
        <f>VLOOKUP(U6809,'17-1'!J:K,2,0)</f>
        <v>#N/A</v>
      </c>
      <c r="U6809" s="6" t="s">
        <v>38682</v>
      </c>
    </row>
    <row r="6810" spans="1:21" x14ac:dyDescent="0.25">
      <c r="A6810" s="35">
        <v>4185</v>
      </c>
      <c r="B6810" s="36">
        <v>331</v>
      </c>
      <c r="C6810" s="36">
        <v>20002989</v>
      </c>
      <c r="D6810" s="36">
        <v>100718</v>
      </c>
      <c r="E6810" s="36">
        <v>30200017</v>
      </c>
      <c r="F6810" s="36" t="s">
        <v>4944</v>
      </c>
      <c r="G6810" s="37" t="s">
        <v>5465</v>
      </c>
      <c r="H6810" s="38">
        <v>40179</v>
      </c>
      <c r="I6810" s="39">
        <v>25</v>
      </c>
      <c r="J6810" s="74">
        <v>750.9</v>
      </c>
      <c r="K6810" s="45">
        <v>1</v>
      </c>
      <c r="L6810" s="41">
        <f t="shared" si="936"/>
        <v>750.9</v>
      </c>
      <c r="M6810" s="39">
        <v>25</v>
      </c>
      <c r="N6810" s="42">
        <f t="shared" si="931"/>
        <v>5.4921286789869956</v>
      </c>
      <c r="O6810" s="43">
        <f t="shared" si="932"/>
        <v>30.035999999999998</v>
      </c>
      <c r="P6810" s="44">
        <f t="shared" si="933"/>
        <v>164.96157700205339</v>
      </c>
      <c r="Q6810" s="44">
        <f t="shared" si="934"/>
        <v>585.93842299794665</v>
      </c>
      <c r="R6810" s="44" t="e">
        <f>VLOOKUP(S6810,Sheet8!B:C,2,0)</f>
        <v>#N/A</v>
      </c>
      <c r="S6810" s="6" t="s">
        <v>13814</v>
      </c>
      <c r="T6810" s="6" t="e">
        <f>VLOOKUP(U6810,'17-1'!J:K,2,0)</f>
        <v>#N/A</v>
      </c>
      <c r="U6810" s="6" t="s">
        <v>38683</v>
      </c>
    </row>
    <row r="6811" spans="1:21" x14ac:dyDescent="0.25">
      <c r="A6811" s="35">
        <v>4938</v>
      </c>
      <c r="B6811" s="36">
        <v>331</v>
      </c>
      <c r="C6811" s="36">
        <v>20007709</v>
      </c>
      <c r="D6811" s="36">
        <v>100718</v>
      </c>
      <c r="E6811" s="36">
        <v>30200017</v>
      </c>
      <c r="F6811" s="36" t="s">
        <v>4944</v>
      </c>
      <c r="G6811" s="37" t="s">
        <v>5465</v>
      </c>
      <c r="H6811" s="38">
        <v>40179</v>
      </c>
      <c r="I6811" s="39">
        <v>25</v>
      </c>
      <c r="J6811" s="74">
        <v>30.76</v>
      </c>
      <c r="K6811" s="45">
        <v>1</v>
      </c>
      <c r="L6811" s="41">
        <f t="shared" si="936"/>
        <v>30.76</v>
      </c>
      <c r="M6811" s="39">
        <v>25</v>
      </c>
      <c r="N6811" s="42">
        <f t="shared" si="931"/>
        <v>5.4921286789869956</v>
      </c>
      <c r="O6811" s="43">
        <f t="shared" si="932"/>
        <v>1.2304000000000002</v>
      </c>
      <c r="P6811" s="44">
        <f t="shared" si="933"/>
        <v>6.7575151266256004</v>
      </c>
      <c r="Q6811" s="44">
        <f t="shared" si="934"/>
        <v>24.002484873374399</v>
      </c>
      <c r="R6811" s="44" t="e">
        <f>VLOOKUP(S6811,Sheet8!B:C,2,0)</f>
        <v>#N/A</v>
      </c>
      <c r="S6811" s="6" t="s">
        <v>13815</v>
      </c>
      <c r="T6811" s="6" t="e">
        <f>VLOOKUP(U6811,'17-1'!J:K,2,0)</f>
        <v>#N/A</v>
      </c>
      <c r="U6811" s="6" t="s">
        <v>38684</v>
      </c>
    </row>
    <row r="6812" spans="1:21" x14ac:dyDescent="0.25">
      <c r="A6812" s="35">
        <v>6838</v>
      </c>
      <c r="B6812" s="36">
        <v>354</v>
      </c>
      <c r="C6812" s="36">
        <v>10000213</v>
      </c>
      <c r="D6812" s="36">
        <v>100719</v>
      </c>
      <c r="E6812" s="36">
        <v>30200017</v>
      </c>
      <c r="F6812" s="36" t="s">
        <v>4944</v>
      </c>
      <c r="G6812" s="37" t="s">
        <v>6200</v>
      </c>
      <c r="H6812" s="38">
        <v>40664</v>
      </c>
      <c r="I6812" s="39">
        <v>25</v>
      </c>
      <c r="J6812" s="74">
        <v>656.52</v>
      </c>
      <c r="K6812" s="45">
        <v>1</v>
      </c>
      <c r="L6812" s="41">
        <f t="shared" si="936"/>
        <v>656.52</v>
      </c>
      <c r="M6812" s="39">
        <v>25</v>
      </c>
      <c r="N6812" s="42">
        <f t="shared" si="931"/>
        <v>4.1642710472279258</v>
      </c>
      <c r="O6812" s="43">
        <f t="shared" si="932"/>
        <v>26.2608</v>
      </c>
      <c r="P6812" s="44">
        <f t="shared" si="933"/>
        <v>109.3570891170431</v>
      </c>
      <c r="Q6812" s="44">
        <f t="shared" si="934"/>
        <v>547.16291088295691</v>
      </c>
      <c r="R6812" s="44" t="e">
        <f>VLOOKUP(S6812,Sheet8!B:C,2,0)</f>
        <v>#N/A</v>
      </c>
      <c r="S6812" s="6" t="s">
        <v>13816</v>
      </c>
      <c r="T6812" s="6" t="e">
        <f>VLOOKUP(U6812,'17-1'!J:K,2,0)</f>
        <v>#N/A</v>
      </c>
      <c r="U6812" s="6" t="s">
        <v>38685</v>
      </c>
    </row>
    <row r="6813" spans="1:21" x14ac:dyDescent="0.25">
      <c r="A6813" s="35">
        <v>1369</v>
      </c>
      <c r="B6813" s="36">
        <v>310</v>
      </c>
      <c r="C6813" s="36">
        <v>20002477</v>
      </c>
      <c r="D6813" s="36">
        <v>100718</v>
      </c>
      <c r="E6813" s="36">
        <v>30200014</v>
      </c>
      <c r="F6813" s="36" t="s">
        <v>4963</v>
      </c>
      <c r="G6813" s="37" t="s">
        <v>5460</v>
      </c>
      <c r="H6813" s="38">
        <v>40179</v>
      </c>
      <c r="I6813" s="39">
        <v>25</v>
      </c>
      <c r="J6813" s="74">
        <v>823.08</v>
      </c>
      <c r="K6813" s="45">
        <v>1</v>
      </c>
      <c r="L6813" s="41">
        <f t="shared" si="936"/>
        <v>823.08</v>
      </c>
      <c r="M6813" s="39">
        <v>25</v>
      </c>
      <c r="N6813" s="42">
        <f t="shared" si="931"/>
        <v>5.4921286789869956</v>
      </c>
      <c r="O6813" s="43">
        <f t="shared" si="932"/>
        <v>32.923200000000001</v>
      </c>
      <c r="P6813" s="44">
        <f t="shared" si="933"/>
        <v>180.81845092402466</v>
      </c>
      <c r="Q6813" s="44">
        <f t="shared" si="934"/>
        <v>642.26154907597538</v>
      </c>
      <c r="R6813" s="44" t="e">
        <f>VLOOKUP(S6813,Sheet8!B:C,2,0)</f>
        <v>#N/A</v>
      </c>
      <c r="S6813" s="6" t="s">
        <v>13817</v>
      </c>
      <c r="T6813" s="6" t="e">
        <f>VLOOKUP(U6813,'17-1'!J:K,2,0)</f>
        <v>#N/A</v>
      </c>
      <c r="U6813" s="6" t="s">
        <v>38686</v>
      </c>
    </row>
    <row r="6814" spans="1:21" x14ac:dyDescent="0.25">
      <c r="A6814" s="35">
        <v>7291</v>
      </c>
      <c r="B6814" s="36">
        <v>371</v>
      </c>
      <c r="C6814" s="36">
        <v>20000463</v>
      </c>
      <c r="D6814" s="36">
        <v>100719</v>
      </c>
      <c r="E6814" s="36">
        <v>30200014</v>
      </c>
      <c r="F6814" s="36" t="s">
        <v>4963</v>
      </c>
      <c r="G6814" s="37" t="s">
        <v>5460</v>
      </c>
      <c r="H6814" s="38">
        <v>40179</v>
      </c>
      <c r="I6814" s="39">
        <v>25</v>
      </c>
      <c r="J6814" s="74">
        <v>88.72</v>
      </c>
      <c r="K6814" s="45">
        <v>1</v>
      </c>
      <c r="L6814" s="41">
        <f t="shared" si="936"/>
        <v>88.72</v>
      </c>
      <c r="M6814" s="39">
        <v>25</v>
      </c>
      <c r="N6814" s="42">
        <f t="shared" si="931"/>
        <v>5.4921286789869956</v>
      </c>
      <c r="O6814" s="43">
        <f t="shared" si="932"/>
        <v>3.5488</v>
      </c>
      <c r="P6814" s="44">
        <f t="shared" si="933"/>
        <v>19.490466255989048</v>
      </c>
      <c r="Q6814" s="44">
        <f t="shared" si="934"/>
        <v>69.229533744010951</v>
      </c>
      <c r="R6814" s="44" t="e">
        <f>VLOOKUP(S6814,Sheet8!B:C,2,0)</f>
        <v>#N/A</v>
      </c>
      <c r="S6814" s="6" t="s">
        <v>13818</v>
      </c>
      <c r="T6814" s="6" t="e">
        <f>VLOOKUP(U6814,'17-1'!J:K,2,0)</f>
        <v>#N/A</v>
      </c>
      <c r="U6814" s="6" t="s">
        <v>38687</v>
      </c>
    </row>
    <row r="6815" spans="1:21" x14ac:dyDescent="0.25">
      <c r="A6815" s="35">
        <v>3744</v>
      </c>
      <c r="B6815" s="36">
        <v>331</v>
      </c>
      <c r="C6815" s="36">
        <v>20001073</v>
      </c>
      <c r="D6815" s="36">
        <v>100718</v>
      </c>
      <c r="E6815" s="36">
        <v>30200004</v>
      </c>
      <c r="F6815" s="36" t="s">
        <v>4941</v>
      </c>
      <c r="G6815" s="37" t="s">
        <v>6198</v>
      </c>
      <c r="H6815" s="38">
        <v>40664</v>
      </c>
      <c r="I6815" s="39">
        <v>25</v>
      </c>
      <c r="J6815" s="74">
        <v>683.57</v>
      </c>
      <c r="K6815" s="45">
        <v>1</v>
      </c>
      <c r="L6815" s="41">
        <f t="shared" si="936"/>
        <v>683.57</v>
      </c>
      <c r="M6815" s="39">
        <v>25</v>
      </c>
      <c r="N6815" s="42">
        <f t="shared" ref="N6815:N6878" si="937">IF(M6815=" "," ",IF(+H6815&lt;=367," ",($C$6-H6815)/365.25))</f>
        <v>4.1642710472279258</v>
      </c>
      <c r="O6815" s="43">
        <f t="shared" ref="O6815:O6878" si="938">IF(+N6815&gt;=M6815,"--",L6815/M6815)</f>
        <v>27.3428</v>
      </c>
      <c r="P6815" s="44">
        <f t="shared" ref="P6815:P6878" si="939">IF(+N6815/M6815&gt;1,L6815,L6815*N6815/M6815)</f>
        <v>113.86283039014374</v>
      </c>
      <c r="Q6815" s="44">
        <f t="shared" ref="Q6815:Q6878" si="940">IF(+L6815=0," ",IF(+L6815-P6815&lt;=0,0,(L6815-P6815)))</f>
        <v>569.70716960985635</v>
      </c>
      <c r="R6815" s="44" t="e">
        <f>VLOOKUP(S6815,Sheet8!B:C,2,0)</f>
        <v>#N/A</v>
      </c>
      <c r="S6815" s="6" t="s">
        <v>13819</v>
      </c>
      <c r="T6815" s="6" t="e">
        <f>VLOOKUP(U6815,'17-1'!J:K,2,0)</f>
        <v>#N/A</v>
      </c>
      <c r="U6815" s="6" t="s">
        <v>38688</v>
      </c>
    </row>
    <row r="6816" spans="1:21" x14ac:dyDescent="0.25">
      <c r="A6816" s="35">
        <v>7732</v>
      </c>
      <c r="B6816" s="36">
        <v>371</v>
      </c>
      <c r="C6816" s="36">
        <v>20001516</v>
      </c>
      <c r="D6816" s="36">
        <v>100719</v>
      </c>
      <c r="E6816" s="36">
        <v>30200017</v>
      </c>
      <c r="F6816" s="36" t="s">
        <v>4944</v>
      </c>
      <c r="G6816" s="37" t="s">
        <v>6236</v>
      </c>
      <c r="H6816" s="38">
        <v>40725</v>
      </c>
      <c r="I6816" s="39">
        <v>25</v>
      </c>
      <c r="J6816" s="74">
        <v>660.97</v>
      </c>
      <c r="K6816" s="45">
        <v>1</v>
      </c>
      <c r="L6816" s="41">
        <f t="shared" si="936"/>
        <v>660.97</v>
      </c>
      <c r="M6816" s="39">
        <v>25</v>
      </c>
      <c r="N6816" s="42">
        <f t="shared" si="937"/>
        <v>3.9972621492128679</v>
      </c>
      <c r="O6816" s="43">
        <f t="shared" si="938"/>
        <v>26.438800000000001</v>
      </c>
      <c r="P6816" s="44">
        <f t="shared" si="939"/>
        <v>105.68281451060916</v>
      </c>
      <c r="Q6816" s="44">
        <f t="shared" si="940"/>
        <v>555.28718548939082</v>
      </c>
      <c r="R6816" s="44" t="e">
        <f>VLOOKUP(S6816,Sheet8!B:C,2,0)</f>
        <v>#N/A</v>
      </c>
      <c r="S6816" s="6" t="s">
        <v>13820</v>
      </c>
      <c r="T6816" s="6" t="e">
        <f>VLOOKUP(U6816,'17-1'!J:K,2,0)</f>
        <v>#N/A</v>
      </c>
      <c r="U6816" s="6" t="s">
        <v>38689</v>
      </c>
    </row>
    <row r="6817" spans="1:21" x14ac:dyDescent="0.25">
      <c r="A6817" s="35">
        <v>6555</v>
      </c>
      <c r="B6817" s="36">
        <v>340</v>
      </c>
      <c r="C6817" s="36">
        <v>60000146</v>
      </c>
      <c r="D6817" s="36">
        <v>100717</v>
      </c>
      <c r="E6817" s="36">
        <v>30200017</v>
      </c>
      <c r="F6817" s="36" t="s">
        <v>4944</v>
      </c>
      <c r="G6817" s="37" t="s">
        <v>6237</v>
      </c>
      <c r="H6817" s="38">
        <v>40725</v>
      </c>
      <c r="I6817" s="39">
        <v>25</v>
      </c>
      <c r="J6817" s="74">
        <v>779.81</v>
      </c>
      <c r="K6817" s="45">
        <v>1</v>
      </c>
      <c r="L6817" s="41">
        <f t="shared" si="936"/>
        <v>779.81</v>
      </c>
      <c r="M6817" s="39">
        <v>25</v>
      </c>
      <c r="N6817" s="42">
        <f t="shared" si="937"/>
        <v>3.9972621492128679</v>
      </c>
      <c r="O6817" s="43">
        <f t="shared" si="938"/>
        <v>31.192399999999999</v>
      </c>
      <c r="P6817" s="44">
        <f t="shared" si="939"/>
        <v>124.68419986310747</v>
      </c>
      <c r="Q6817" s="44">
        <f t="shared" si="940"/>
        <v>655.12580013689251</v>
      </c>
      <c r="R6817" s="44" t="e">
        <f>VLOOKUP(S6817,Sheet8!B:C,2,0)</f>
        <v>#N/A</v>
      </c>
      <c r="S6817" s="6" t="s">
        <v>13821</v>
      </c>
      <c r="T6817" s="6" t="e">
        <f>VLOOKUP(U6817,'17-1'!J:K,2,0)</f>
        <v>#N/A</v>
      </c>
      <c r="U6817" s="6" t="s">
        <v>38690</v>
      </c>
    </row>
    <row r="6818" spans="1:21" x14ac:dyDescent="0.25">
      <c r="A6818" s="35">
        <v>4080</v>
      </c>
      <c r="B6818" s="36">
        <v>331</v>
      </c>
      <c r="C6818" s="36">
        <v>20002679</v>
      </c>
      <c r="D6818" s="36">
        <v>100718</v>
      </c>
      <c r="E6818" s="36">
        <v>30200017</v>
      </c>
      <c r="F6818" s="36" t="s">
        <v>4944</v>
      </c>
      <c r="G6818" s="37" t="s">
        <v>6241</v>
      </c>
      <c r="H6818" s="38">
        <v>40725</v>
      </c>
      <c r="I6818" s="39">
        <v>25</v>
      </c>
      <c r="J6818" s="74">
        <v>673.11</v>
      </c>
      <c r="K6818" s="45">
        <v>1</v>
      </c>
      <c r="L6818" s="41">
        <f t="shared" si="936"/>
        <v>673.11</v>
      </c>
      <c r="M6818" s="39">
        <v>25</v>
      </c>
      <c r="N6818" s="42">
        <f t="shared" si="937"/>
        <v>3.9972621492128679</v>
      </c>
      <c r="O6818" s="43">
        <f t="shared" si="938"/>
        <v>26.924400000000002</v>
      </c>
      <c r="P6818" s="44">
        <f t="shared" si="939"/>
        <v>107.62388501026695</v>
      </c>
      <c r="Q6818" s="44">
        <f t="shared" si="940"/>
        <v>565.4861149897331</v>
      </c>
      <c r="R6818" s="44" t="e">
        <f>VLOOKUP(S6818,Sheet8!B:C,2,0)</f>
        <v>#N/A</v>
      </c>
      <c r="S6818" s="6" t="s">
        <v>13822</v>
      </c>
      <c r="T6818" s="6" t="e">
        <f>VLOOKUP(U6818,'17-1'!J:K,2,0)</f>
        <v>#N/A</v>
      </c>
      <c r="U6818" s="6" t="s">
        <v>38691</v>
      </c>
    </row>
    <row r="6819" spans="1:21" x14ac:dyDescent="0.25">
      <c r="A6819" s="35">
        <v>3699</v>
      </c>
      <c r="B6819" s="36">
        <v>331</v>
      </c>
      <c r="C6819" s="36">
        <v>20000589</v>
      </c>
      <c r="D6819" s="36">
        <v>100718</v>
      </c>
      <c r="E6819" s="36">
        <v>30200014</v>
      </c>
      <c r="F6819" s="36" t="s">
        <v>4963</v>
      </c>
      <c r="G6819" s="37" t="s">
        <v>6240</v>
      </c>
      <c r="H6819" s="38">
        <v>40725</v>
      </c>
      <c r="I6819" s="39">
        <v>25</v>
      </c>
      <c r="J6819" s="74">
        <v>672</v>
      </c>
      <c r="K6819" s="45">
        <v>1</v>
      </c>
      <c r="L6819" s="41">
        <f t="shared" si="936"/>
        <v>672</v>
      </c>
      <c r="M6819" s="39">
        <v>25</v>
      </c>
      <c r="N6819" s="42">
        <f t="shared" si="937"/>
        <v>3.9972621492128679</v>
      </c>
      <c r="O6819" s="43">
        <f t="shared" si="938"/>
        <v>26.88</v>
      </c>
      <c r="P6819" s="44">
        <f t="shared" si="939"/>
        <v>107.44640657084189</v>
      </c>
      <c r="Q6819" s="44">
        <f t="shared" si="940"/>
        <v>564.55359342915813</v>
      </c>
      <c r="R6819" s="44" t="e">
        <f>VLOOKUP(S6819,Sheet8!B:C,2,0)</f>
        <v>#N/A</v>
      </c>
      <c r="S6819" s="6" t="s">
        <v>13823</v>
      </c>
      <c r="T6819" s="6" t="e">
        <f>VLOOKUP(U6819,'17-1'!J:K,2,0)</f>
        <v>#N/A</v>
      </c>
      <c r="U6819" s="6" t="s">
        <v>38692</v>
      </c>
    </row>
    <row r="6820" spans="1:21" x14ac:dyDescent="0.25">
      <c r="A6820" s="35">
        <v>3928</v>
      </c>
      <c r="B6820" s="36">
        <v>331</v>
      </c>
      <c r="C6820" s="36">
        <v>20002059</v>
      </c>
      <c r="D6820" s="36">
        <v>100718</v>
      </c>
      <c r="E6820" s="36">
        <v>30200017</v>
      </c>
      <c r="F6820" s="36" t="s">
        <v>4944</v>
      </c>
      <c r="G6820" s="37" t="s">
        <v>6248</v>
      </c>
      <c r="H6820" s="38">
        <v>40725</v>
      </c>
      <c r="I6820" s="39">
        <v>25</v>
      </c>
      <c r="J6820" s="74">
        <v>708.61</v>
      </c>
      <c r="K6820" s="45">
        <v>1</v>
      </c>
      <c r="L6820" s="41">
        <f t="shared" si="936"/>
        <v>708.61</v>
      </c>
      <c r="M6820" s="39">
        <v>25</v>
      </c>
      <c r="N6820" s="42">
        <f t="shared" si="937"/>
        <v>3.9972621492128679</v>
      </c>
      <c r="O6820" s="43">
        <f t="shared" si="938"/>
        <v>28.3444</v>
      </c>
      <c r="P6820" s="44">
        <f t="shared" si="939"/>
        <v>113.2999972621492</v>
      </c>
      <c r="Q6820" s="44">
        <f t="shared" si="940"/>
        <v>595.31000273785082</v>
      </c>
      <c r="R6820" s="44" t="e">
        <f>VLOOKUP(S6820,Sheet8!B:C,2,0)</f>
        <v>#N/A</v>
      </c>
      <c r="S6820" s="6" t="s">
        <v>13824</v>
      </c>
      <c r="T6820" s="6" t="e">
        <f>VLOOKUP(U6820,'17-1'!J:K,2,0)</f>
        <v>#N/A</v>
      </c>
      <c r="U6820" s="6" t="s">
        <v>38693</v>
      </c>
    </row>
    <row r="6821" spans="1:21" x14ac:dyDescent="0.25">
      <c r="A6821" s="35">
        <v>1411</v>
      </c>
      <c r="B6821" s="36">
        <v>310</v>
      </c>
      <c r="C6821" s="36">
        <v>20003492</v>
      </c>
      <c r="D6821" s="36">
        <v>100718</v>
      </c>
      <c r="E6821" s="36">
        <v>30200014</v>
      </c>
      <c r="F6821" s="36" t="s">
        <v>4963</v>
      </c>
      <c r="G6821" s="37" t="s">
        <v>5495</v>
      </c>
      <c r="H6821" s="38">
        <v>40299</v>
      </c>
      <c r="I6821" s="39">
        <v>25</v>
      </c>
      <c r="J6821" s="74">
        <v>832.2</v>
      </c>
      <c r="K6821" s="45">
        <v>1</v>
      </c>
      <c r="L6821" s="41">
        <f t="shared" si="936"/>
        <v>832.2</v>
      </c>
      <c r="M6821" s="39">
        <v>25</v>
      </c>
      <c r="N6821" s="42">
        <f t="shared" si="937"/>
        <v>5.1635865845311431</v>
      </c>
      <c r="O6821" s="43">
        <f t="shared" si="938"/>
        <v>33.288000000000004</v>
      </c>
      <c r="P6821" s="44">
        <f t="shared" si="939"/>
        <v>171.88547022587269</v>
      </c>
      <c r="Q6821" s="44">
        <f t="shared" si="940"/>
        <v>660.31452977412732</v>
      </c>
      <c r="R6821" s="44" t="e">
        <f>VLOOKUP(S6821,Sheet8!B:C,2,0)</f>
        <v>#N/A</v>
      </c>
      <c r="S6821" s="6" t="s">
        <v>13825</v>
      </c>
      <c r="T6821" s="6" t="e">
        <f>VLOOKUP(U6821,'17-1'!J:K,2,0)</f>
        <v>#N/A</v>
      </c>
      <c r="U6821" s="6" t="s">
        <v>38694</v>
      </c>
    </row>
    <row r="6822" spans="1:21" x14ac:dyDescent="0.25">
      <c r="A6822" s="35">
        <v>2105</v>
      </c>
      <c r="B6822" s="36">
        <v>311</v>
      </c>
      <c r="C6822" s="36">
        <v>20004111</v>
      </c>
      <c r="D6822" s="36">
        <v>100718</v>
      </c>
      <c r="E6822" s="36">
        <v>30200014</v>
      </c>
      <c r="F6822" s="36" t="s">
        <v>4963</v>
      </c>
      <c r="G6822" s="37" t="s">
        <v>5495</v>
      </c>
      <c r="H6822" s="38">
        <v>40299</v>
      </c>
      <c r="I6822" s="39">
        <v>25</v>
      </c>
      <c r="J6822" s="74">
        <v>31.14</v>
      </c>
      <c r="K6822" s="45">
        <v>1</v>
      </c>
      <c r="L6822" s="41">
        <f t="shared" si="936"/>
        <v>31.14</v>
      </c>
      <c r="M6822" s="39">
        <v>25</v>
      </c>
      <c r="N6822" s="42">
        <f t="shared" si="937"/>
        <v>5.1635865845311431</v>
      </c>
      <c r="O6822" s="43">
        <f t="shared" si="938"/>
        <v>1.2456</v>
      </c>
      <c r="P6822" s="44">
        <f t="shared" si="939"/>
        <v>6.4317634496919913</v>
      </c>
      <c r="Q6822" s="44">
        <f t="shared" si="940"/>
        <v>24.708236550308008</v>
      </c>
      <c r="R6822" s="44" t="e">
        <f>VLOOKUP(S6822,Sheet8!B:C,2,0)</f>
        <v>#N/A</v>
      </c>
      <c r="S6822" s="6" t="s">
        <v>13826</v>
      </c>
      <c r="T6822" s="6" t="e">
        <f>VLOOKUP(U6822,'17-1'!J:K,2,0)</f>
        <v>#N/A</v>
      </c>
      <c r="U6822" s="6" t="s">
        <v>38695</v>
      </c>
    </row>
    <row r="6823" spans="1:21" x14ac:dyDescent="0.25">
      <c r="A6823" s="35">
        <v>3874</v>
      </c>
      <c r="B6823" s="36">
        <v>331</v>
      </c>
      <c r="C6823" s="36">
        <v>20001891</v>
      </c>
      <c r="D6823" s="36">
        <v>100718</v>
      </c>
      <c r="E6823" s="36">
        <v>30200017</v>
      </c>
      <c r="F6823" s="36" t="s">
        <v>4944</v>
      </c>
      <c r="G6823" s="37" t="s">
        <v>6238</v>
      </c>
      <c r="H6823" s="38">
        <v>40725</v>
      </c>
      <c r="I6823" s="39">
        <v>25</v>
      </c>
      <c r="J6823" s="74">
        <v>698.43</v>
      </c>
      <c r="K6823" s="45">
        <v>1</v>
      </c>
      <c r="L6823" s="41">
        <f t="shared" si="936"/>
        <v>698.43</v>
      </c>
      <c r="M6823" s="39">
        <v>25</v>
      </c>
      <c r="N6823" s="42">
        <f t="shared" si="937"/>
        <v>3.9972621492128679</v>
      </c>
      <c r="O6823" s="43">
        <f t="shared" si="938"/>
        <v>27.937199999999997</v>
      </c>
      <c r="P6823" s="44">
        <f t="shared" si="939"/>
        <v>111.67231211498972</v>
      </c>
      <c r="Q6823" s="44">
        <f t="shared" si="940"/>
        <v>586.75768788501023</v>
      </c>
      <c r="R6823" s="44" t="e">
        <f>VLOOKUP(S6823,Sheet8!B:C,2,0)</f>
        <v>#N/A</v>
      </c>
      <c r="S6823" s="6" t="s">
        <v>13827</v>
      </c>
      <c r="T6823" s="6" t="e">
        <f>VLOOKUP(U6823,'17-1'!J:K,2,0)</f>
        <v>#N/A</v>
      </c>
      <c r="U6823" s="6" t="s">
        <v>38696</v>
      </c>
    </row>
    <row r="6824" spans="1:21" x14ac:dyDescent="0.25">
      <c r="A6824" s="35">
        <v>2794</v>
      </c>
      <c r="B6824" s="36">
        <v>320</v>
      </c>
      <c r="C6824" s="36">
        <v>20003897</v>
      </c>
      <c r="D6824" s="36">
        <v>100718</v>
      </c>
      <c r="E6824" s="36">
        <v>30200004</v>
      </c>
      <c r="F6824" s="36" t="s">
        <v>4941</v>
      </c>
      <c r="G6824" s="37" t="s">
        <v>6197</v>
      </c>
      <c r="H6824" s="38">
        <v>40664</v>
      </c>
      <c r="I6824" s="39">
        <v>25</v>
      </c>
      <c r="J6824" s="74">
        <v>570.91999999999996</v>
      </c>
      <c r="K6824" s="45">
        <v>1</v>
      </c>
      <c r="L6824" s="41">
        <f t="shared" si="936"/>
        <v>570.91999999999996</v>
      </c>
      <c r="M6824" s="39">
        <v>25</v>
      </c>
      <c r="N6824" s="42">
        <f t="shared" si="937"/>
        <v>4.1642710472279258</v>
      </c>
      <c r="O6824" s="43">
        <f t="shared" si="938"/>
        <v>22.836799999999997</v>
      </c>
      <c r="P6824" s="44">
        <f t="shared" si="939"/>
        <v>95.098625051334693</v>
      </c>
      <c r="Q6824" s="44">
        <f t="shared" si="940"/>
        <v>475.82137494866527</v>
      </c>
      <c r="R6824" s="44" t="e">
        <f>VLOOKUP(S6824,Sheet8!B:C,2,0)</f>
        <v>#N/A</v>
      </c>
      <c r="S6824" s="6" t="s">
        <v>13828</v>
      </c>
      <c r="T6824" s="6" t="e">
        <f>VLOOKUP(U6824,'17-1'!J:K,2,0)</f>
        <v>#N/A</v>
      </c>
      <c r="U6824" s="6" t="s">
        <v>38697</v>
      </c>
    </row>
    <row r="6825" spans="1:21" x14ac:dyDescent="0.25">
      <c r="A6825" s="35">
        <v>1479</v>
      </c>
      <c r="B6825" s="36">
        <v>310</v>
      </c>
      <c r="C6825" s="36">
        <v>20004325</v>
      </c>
      <c r="D6825" s="36">
        <v>100718</v>
      </c>
      <c r="E6825" s="36">
        <v>30200014</v>
      </c>
      <c r="F6825" s="36" t="s">
        <v>4963</v>
      </c>
      <c r="G6825" s="37" t="s">
        <v>5459</v>
      </c>
      <c r="H6825" s="38">
        <v>40179</v>
      </c>
      <c r="I6825" s="39">
        <v>25</v>
      </c>
      <c r="J6825" s="74">
        <v>845.52</v>
      </c>
      <c r="K6825" s="45">
        <v>1</v>
      </c>
      <c r="L6825" s="41">
        <f t="shared" si="936"/>
        <v>845.52</v>
      </c>
      <c r="M6825" s="39">
        <v>25</v>
      </c>
      <c r="N6825" s="42">
        <f t="shared" si="937"/>
        <v>5.4921286789869956</v>
      </c>
      <c r="O6825" s="43">
        <f t="shared" si="938"/>
        <v>33.820799999999998</v>
      </c>
      <c r="P6825" s="44">
        <f t="shared" si="939"/>
        <v>185.74818562628337</v>
      </c>
      <c r="Q6825" s="44">
        <f t="shared" si="940"/>
        <v>659.77181437371655</v>
      </c>
      <c r="R6825" s="44" t="e">
        <f>VLOOKUP(S6825,Sheet8!B:C,2,0)</f>
        <v>#N/A</v>
      </c>
      <c r="S6825" s="6" t="s">
        <v>13829</v>
      </c>
      <c r="T6825" s="6" t="e">
        <f>VLOOKUP(U6825,'17-1'!J:K,2,0)</f>
        <v>#N/A</v>
      </c>
      <c r="U6825" s="6" t="s">
        <v>38698</v>
      </c>
    </row>
    <row r="6826" spans="1:21" x14ac:dyDescent="0.25">
      <c r="A6826" s="35">
        <v>2609</v>
      </c>
      <c r="B6826" s="36">
        <v>311</v>
      </c>
      <c r="C6826" s="36">
        <v>20008167</v>
      </c>
      <c r="D6826" s="36">
        <v>100718</v>
      </c>
      <c r="E6826" s="36">
        <v>30200014</v>
      </c>
      <c r="F6826" s="36" t="s">
        <v>4963</v>
      </c>
      <c r="G6826" s="37" t="s">
        <v>5459</v>
      </c>
      <c r="H6826" s="38">
        <v>40179</v>
      </c>
      <c r="I6826" s="39">
        <v>25</v>
      </c>
      <c r="J6826" s="74">
        <v>30.95</v>
      </c>
      <c r="K6826" s="45">
        <v>1</v>
      </c>
      <c r="L6826" s="41">
        <f t="shared" si="936"/>
        <v>30.95</v>
      </c>
      <c r="M6826" s="39">
        <v>25</v>
      </c>
      <c r="N6826" s="42">
        <f t="shared" si="937"/>
        <v>5.4921286789869956</v>
      </c>
      <c r="O6826" s="43">
        <f t="shared" si="938"/>
        <v>1.238</v>
      </c>
      <c r="P6826" s="44">
        <f t="shared" si="939"/>
        <v>6.799255304585901</v>
      </c>
      <c r="Q6826" s="44">
        <f t="shared" si="940"/>
        <v>24.150744695414097</v>
      </c>
      <c r="R6826" s="44" t="e">
        <f>VLOOKUP(S6826,Sheet8!B:C,2,0)</f>
        <v>#N/A</v>
      </c>
      <c r="S6826" s="6" t="s">
        <v>13830</v>
      </c>
      <c r="T6826" s="6" t="e">
        <f>VLOOKUP(U6826,'17-1'!J:K,2,0)</f>
        <v>#N/A</v>
      </c>
      <c r="U6826" s="6" t="s">
        <v>38699</v>
      </c>
    </row>
    <row r="6827" spans="1:21" x14ac:dyDescent="0.25">
      <c r="A6827" s="35">
        <v>3769</v>
      </c>
      <c r="B6827" s="36">
        <v>331</v>
      </c>
      <c r="C6827" s="36">
        <v>20001290</v>
      </c>
      <c r="D6827" s="36">
        <v>100718</v>
      </c>
      <c r="E6827" s="36">
        <v>30200017</v>
      </c>
      <c r="F6827" s="36" t="s">
        <v>4944</v>
      </c>
      <c r="G6827" s="37" t="s">
        <v>6239</v>
      </c>
      <c r="H6827" s="38">
        <v>40725</v>
      </c>
      <c r="I6827" s="39">
        <v>25</v>
      </c>
      <c r="J6827" s="74">
        <v>672</v>
      </c>
      <c r="K6827" s="45">
        <v>1</v>
      </c>
      <c r="L6827" s="41">
        <f t="shared" si="936"/>
        <v>672</v>
      </c>
      <c r="M6827" s="39">
        <v>25</v>
      </c>
      <c r="N6827" s="42">
        <f t="shared" si="937"/>
        <v>3.9972621492128679</v>
      </c>
      <c r="O6827" s="43">
        <f t="shared" si="938"/>
        <v>26.88</v>
      </c>
      <c r="P6827" s="44">
        <f t="shared" si="939"/>
        <v>107.44640657084189</v>
      </c>
      <c r="Q6827" s="44">
        <f t="shared" si="940"/>
        <v>564.55359342915813</v>
      </c>
      <c r="R6827" s="44" t="e">
        <f>VLOOKUP(S6827,Sheet8!B:C,2,0)</f>
        <v>#N/A</v>
      </c>
      <c r="S6827" s="6" t="s">
        <v>13831</v>
      </c>
      <c r="T6827" s="6" t="e">
        <f>VLOOKUP(U6827,'17-1'!J:K,2,0)</f>
        <v>#N/A</v>
      </c>
      <c r="U6827" s="6" t="s">
        <v>38700</v>
      </c>
    </row>
    <row r="6828" spans="1:21" x14ac:dyDescent="0.25">
      <c r="A6828" s="35">
        <v>4857</v>
      </c>
      <c r="B6828" s="36">
        <v>331</v>
      </c>
      <c r="C6828" s="36">
        <v>20006708</v>
      </c>
      <c r="D6828" s="36">
        <v>100718</v>
      </c>
      <c r="E6828" s="36">
        <v>30200014</v>
      </c>
      <c r="F6828" s="36" t="s">
        <v>4963</v>
      </c>
      <c r="G6828" s="37" t="s">
        <v>6196</v>
      </c>
      <c r="H6828" s="38">
        <v>40664</v>
      </c>
      <c r="I6828" s="39">
        <v>25</v>
      </c>
      <c r="J6828" s="74">
        <v>679.26</v>
      </c>
      <c r="K6828" s="45">
        <v>1</v>
      </c>
      <c r="L6828" s="41">
        <f t="shared" si="936"/>
        <v>679.26</v>
      </c>
      <c r="M6828" s="39">
        <v>25</v>
      </c>
      <c r="N6828" s="42">
        <f t="shared" si="937"/>
        <v>4.1642710472279258</v>
      </c>
      <c r="O6828" s="43">
        <f t="shared" si="938"/>
        <v>27.170400000000001</v>
      </c>
      <c r="P6828" s="44">
        <f t="shared" si="939"/>
        <v>113.14491006160164</v>
      </c>
      <c r="Q6828" s="44">
        <f t="shared" si="940"/>
        <v>566.11508993839834</v>
      </c>
      <c r="R6828" s="44" t="e">
        <f>VLOOKUP(S6828,Sheet8!B:C,2,0)</f>
        <v>#N/A</v>
      </c>
      <c r="S6828" s="6" t="s">
        <v>13832</v>
      </c>
      <c r="T6828" s="6" t="e">
        <f>VLOOKUP(U6828,'17-1'!J:K,2,0)</f>
        <v>#N/A</v>
      </c>
      <c r="U6828" s="6" t="s">
        <v>38701</v>
      </c>
    </row>
    <row r="6829" spans="1:21" x14ac:dyDescent="0.25">
      <c r="A6829" s="35">
        <v>7061</v>
      </c>
      <c r="B6829" s="36">
        <v>361</v>
      </c>
      <c r="C6829" s="36">
        <v>20003042</v>
      </c>
      <c r="D6829" s="36">
        <v>100719</v>
      </c>
      <c r="E6829" s="36">
        <v>30200017</v>
      </c>
      <c r="F6829" s="36" t="s">
        <v>4944</v>
      </c>
      <c r="G6829" s="37" t="s">
        <v>6206</v>
      </c>
      <c r="H6829" s="38">
        <v>40664</v>
      </c>
      <c r="I6829" s="39">
        <v>25</v>
      </c>
      <c r="J6829" s="74">
        <v>622</v>
      </c>
      <c r="K6829" s="45">
        <v>1</v>
      </c>
      <c r="L6829" s="41">
        <f t="shared" si="936"/>
        <v>622</v>
      </c>
      <c r="M6829" s="39">
        <v>25</v>
      </c>
      <c r="N6829" s="42">
        <f t="shared" si="937"/>
        <v>4.1642710472279258</v>
      </c>
      <c r="O6829" s="43">
        <f t="shared" si="938"/>
        <v>24.88</v>
      </c>
      <c r="P6829" s="44">
        <f t="shared" si="939"/>
        <v>103.6070636550308</v>
      </c>
      <c r="Q6829" s="44">
        <f t="shared" si="940"/>
        <v>518.39293634496926</v>
      </c>
      <c r="R6829" s="44" t="e">
        <f>VLOOKUP(S6829,Sheet8!B:C,2,0)</f>
        <v>#N/A</v>
      </c>
      <c r="S6829" s="6" t="s">
        <v>13833</v>
      </c>
      <c r="T6829" s="6" t="e">
        <f>VLOOKUP(U6829,'17-1'!J:K,2,0)</f>
        <v>#N/A</v>
      </c>
      <c r="U6829" s="6" t="s">
        <v>38702</v>
      </c>
    </row>
    <row r="6830" spans="1:21" x14ac:dyDescent="0.25">
      <c r="A6830" s="35">
        <v>1338</v>
      </c>
      <c r="B6830" s="36">
        <v>310</v>
      </c>
      <c r="C6830" s="36">
        <v>20002358</v>
      </c>
      <c r="D6830" s="36">
        <v>100718</v>
      </c>
      <c r="E6830" s="36">
        <v>30200014</v>
      </c>
      <c r="F6830" s="36" t="s">
        <v>4963</v>
      </c>
      <c r="G6830" s="37" t="s">
        <v>5504</v>
      </c>
      <c r="H6830" s="38">
        <v>40299</v>
      </c>
      <c r="I6830" s="39">
        <v>25</v>
      </c>
      <c r="J6830" s="74">
        <v>861.89</v>
      </c>
      <c r="K6830" s="45">
        <v>1</v>
      </c>
      <c r="L6830" s="41">
        <f t="shared" si="936"/>
        <v>861.89</v>
      </c>
      <c r="M6830" s="39">
        <v>25</v>
      </c>
      <c r="N6830" s="42">
        <f t="shared" si="937"/>
        <v>5.1635865845311431</v>
      </c>
      <c r="O6830" s="43">
        <f t="shared" si="938"/>
        <v>34.4756</v>
      </c>
      <c r="P6830" s="44">
        <f t="shared" si="939"/>
        <v>178.01774565366188</v>
      </c>
      <c r="Q6830" s="44">
        <f t="shared" si="940"/>
        <v>683.87225434633808</v>
      </c>
      <c r="R6830" s="44" t="e">
        <f>VLOOKUP(S6830,Sheet8!B:C,2,0)</f>
        <v>#N/A</v>
      </c>
      <c r="S6830" s="6" t="s">
        <v>13834</v>
      </c>
      <c r="T6830" s="6" t="e">
        <f>VLOOKUP(U6830,'17-1'!J:K,2,0)</f>
        <v>#N/A</v>
      </c>
      <c r="U6830" s="6" t="s">
        <v>38703</v>
      </c>
    </row>
    <row r="6831" spans="1:21" x14ac:dyDescent="0.25">
      <c r="A6831" s="35">
        <v>1882</v>
      </c>
      <c r="B6831" s="36">
        <v>311</v>
      </c>
      <c r="C6831" s="36">
        <v>20001310</v>
      </c>
      <c r="D6831" s="36">
        <v>100718</v>
      </c>
      <c r="E6831" s="36">
        <v>30200014</v>
      </c>
      <c r="F6831" s="36" t="s">
        <v>4963</v>
      </c>
      <c r="G6831" s="37" t="s">
        <v>5504</v>
      </c>
      <c r="H6831" s="38">
        <v>40299</v>
      </c>
      <c r="I6831" s="39">
        <v>25</v>
      </c>
      <c r="J6831" s="74">
        <v>21.94</v>
      </c>
      <c r="K6831" s="45">
        <v>1</v>
      </c>
      <c r="L6831" s="41">
        <f t="shared" si="936"/>
        <v>21.94</v>
      </c>
      <c r="M6831" s="39">
        <v>25</v>
      </c>
      <c r="N6831" s="42">
        <f t="shared" si="937"/>
        <v>5.1635865845311431</v>
      </c>
      <c r="O6831" s="43">
        <f t="shared" si="938"/>
        <v>0.87760000000000005</v>
      </c>
      <c r="P6831" s="44">
        <f t="shared" si="939"/>
        <v>4.5315635865845314</v>
      </c>
      <c r="Q6831" s="44">
        <f t="shared" si="940"/>
        <v>17.408436413415469</v>
      </c>
      <c r="R6831" s="44" t="e">
        <f>VLOOKUP(S6831,Sheet8!B:C,2,0)</f>
        <v>#N/A</v>
      </c>
      <c r="S6831" s="6" t="s">
        <v>13835</v>
      </c>
      <c r="T6831" s="6" t="e">
        <f>VLOOKUP(U6831,'17-1'!J:K,2,0)</f>
        <v>#N/A</v>
      </c>
      <c r="U6831" s="6" t="s">
        <v>38704</v>
      </c>
    </row>
    <row r="6832" spans="1:21" x14ac:dyDescent="0.25">
      <c r="A6832" s="35">
        <v>4189</v>
      </c>
      <c r="B6832" s="36">
        <v>331</v>
      </c>
      <c r="C6832" s="36">
        <v>20002999</v>
      </c>
      <c r="D6832" s="36">
        <v>100718</v>
      </c>
      <c r="E6832" s="36">
        <v>30200017</v>
      </c>
      <c r="F6832" s="36" t="s">
        <v>4944</v>
      </c>
      <c r="G6832" s="37" t="s">
        <v>5502</v>
      </c>
      <c r="H6832" s="38">
        <v>40299</v>
      </c>
      <c r="I6832" s="39">
        <v>25</v>
      </c>
      <c r="J6832" s="74">
        <v>751.3</v>
      </c>
      <c r="K6832" s="45">
        <v>1</v>
      </c>
      <c r="L6832" s="41">
        <f t="shared" si="936"/>
        <v>751.3</v>
      </c>
      <c r="M6832" s="39">
        <v>25</v>
      </c>
      <c r="N6832" s="42">
        <f t="shared" si="937"/>
        <v>5.1635865845311431</v>
      </c>
      <c r="O6832" s="43">
        <f t="shared" si="938"/>
        <v>30.052</v>
      </c>
      <c r="P6832" s="44">
        <f t="shared" si="939"/>
        <v>155.1761040383299</v>
      </c>
      <c r="Q6832" s="44">
        <f t="shared" si="940"/>
        <v>596.12389596167009</v>
      </c>
      <c r="R6832" s="44" t="e">
        <f>VLOOKUP(S6832,Sheet8!B:C,2,0)</f>
        <v>#N/A</v>
      </c>
      <c r="S6832" s="6" t="s">
        <v>13836</v>
      </c>
      <c r="T6832" s="6" t="e">
        <f>VLOOKUP(U6832,'17-1'!J:K,2,0)</f>
        <v>#N/A</v>
      </c>
      <c r="U6832" s="6" t="s">
        <v>38705</v>
      </c>
    </row>
    <row r="6833" spans="1:21" x14ac:dyDescent="0.25">
      <c r="A6833" s="35">
        <v>6372</v>
      </c>
      <c r="B6833" s="36">
        <v>334</v>
      </c>
      <c r="C6833" s="36">
        <v>20007676</v>
      </c>
      <c r="D6833" s="36">
        <v>100718</v>
      </c>
      <c r="E6833" s="36">
        <v>30200017</v>
      </c>
      <c r="F6833" s="36" t="s">
        <v>4944</v>
      </c>
      <c r="G6833" s="37" t="s">
        <v>5502</v>
      </c>
      <c r="H6833" s="38">
        <v>40299</v>
      </c>
      <c r="I6833" s="39">
        <v>25</v>
      </c>
      <c r="J6833" s="74">
        <v>27.58</v>
      </c>
      <c r="K6833" s="45">
        <v>1</v>
      </c>
      <c r="L6833" s="41">
        <f t="shared" si="936"/>
        <v>27.58</v>
      </c>
      <c r="M6833" s="39">
        <v>25</v>
      </c>
      <c r="N6833" s="42">
        <f t="shared" si="937"/>
        <v>5.1635865845311431</v>
      </c>
      <c r="O6833" s="43">
        <f t="shared" si="938"/>
        <v>1.1032</v>
      </c>
      <c r="P6833" s="44">
        <f t="shared" si="939"/>
        <v>5.6964687200547566</v>
      </c>
      <c r="Q6833" s="44">
        <f t="shared" si="940"/>
        <v>21.883531279945242</v>
      </c>
      <c r="R6833" s="44" t="e">
        <f>VLOOKUP(S6833,Sheet8!B:C,2,0)</f>
        <v>#N/A</v>
      </c>
      <c r="S6833" s="6" t="s">
        <v>13837</v>
      </c>
      <c r="T6833" s="6" t="e">
        <f>VLOOKUP(U6833,'17-1'!J:K,2,0)</f>
        <v>#N/A</v>
      </c>
      <c r="U6833" s="6" t="s">
        <v>38706</v>
      </c>
    </row>
    <row r="6834" spans="1:21" x14ac:dyDescent="0.25">
      <c r="A6834" s="35">
        <v>8701</v>
      </c>
      <c r="B6834" s="36">
        <v>381</v>
      </c>
      <c r="C6834" s="36">
        <v>20002734</v>
      </c>
      <c r="D6834" s="36">
        <v>100719</v>
      </c>
      <c r="E6834" s="36">
        <v>30200039</v>
      </c>
      <c r="F6834" s="36" t="s">
        <v>4961</v>
      </c>
      <c r="G6834" s="37" t="s">
        <v>6205</v>
      </c>
      <c r="H6834" s="38">
        <v>40664</v>
      </c>
      <c r="I6834" s="39">
        <v>25</v>
      </c>
      <c r="J6834" s="74">
        <v>606.37</v>
      </c>
      <c r="K6834" s="45">
        <v>1</v>
      </c>
      <c r="L6834" s="41">
        <f t="shared" si="936"/>
        <v>606.37</v>
      </c>
      <c r="M6834" s="39">
        <v>25</v>
      </c>
      <c r="N6834" s="42">
        <f t="shared" si="937"/>
        <v>4.1642710472279258</v>
      </c>
      <c r="O6834" s="43">
        <f t="shared" si="938"/>
        <v>24.254799999999999</v>
      </c>
      <c r="P6834" s="44">
        <f t="shared" si="939"/>
        <v>101.00356139630391</v>
      </c>
      <c r="Q6834" s="44">
        <f t="shared" si="940"/>
        <v>505.36643860369611</v>
      </c>
      <c r="R6834" s="44" t="e">
        <f>VLOOKUP(S6834,Sheet8!B:C,2,0)</f>
        <v>#N/A</v>
      </c>
      <c r="S6834" s="6" t="s">
        <v>13838</v>
      </c>
      <c r="T6834" s="6" t="e">
        <f>VLOOKUP(U6834,'17-1'!J:K,2,0)</f>
        <v>#N/A</v>
      </c>
      <c r="U6834" s="6" t="s">
        <v>38707</v>
      </c>
    </row>
    <row r="6835" spans="1:21" x14ac:dyDescent="0.25">
      <c r="A6835" s="35">
        <v>1298</v>
      </c>
      <c r="B6835" s="36">
        <v>310</v>
      </c>
      <c r="C6835" s="36">
        <v>20002140</v>
      </c>
      <c r="D6835" s="36">
        <v>100718</v>
      </c>
      <c r="E6835" s="36">
        <v>30200014</v>
      </c>
      <c r="F6835" s="36" t="s">
        <v>4963</v>
      </c>
      <c r="G6835" s="37" t="s">
        <v>5387</v>
      </c>
      <c r="H6835" s="38">
        <v>39995</v>
      </c>
      <c r="I6835" s="39">
        <v>25</v>
      </c>
      <c r="J6835" s="74">
        <v>815.32</v>
      </c>
      <c r="K6835" s="111">
        <v>0</v>
      </c>
      <c r="L6835" s="59">
        <f t="shared" si="936"/>
        <v>0</v>
      </c>
      <c r="M6835" s="39">
        <v>25</v>
      </c>
      <c r="N6835" s="42">
        <f t="shared" si="937"/>
        <v>5.9958932238193015</v>
      </c>
      <c r="O6835" s="43">
        <f t="shared" si="938"/>
        <v>0</v>
      </c>
      <c r="P6835" s="44">
        <f t="shared" si="939"/>
        <v>0</v>
      </c>
      <c r="Q6835" s="44" t="str">
        <f t="shared" si="940"/>
        <v xml:space="preserve"> </v>
      </c>
      <c r="R6835" s="44" t="str">
        <f>VLOOKUP(S6835,Sheet8!B:C,2,0)</f>
        <v>GOTCHA</v>
      </c>
      <c r="S6835" s="6" t="s">
        <v>7238</v>
      </c>
      <c r="T6835" s="6" t="str">
        <f>VLOOKUP(U6835,'17-1'!J:K,2,0)</f>
        <v>IM HERE</v>
      </c>
      <c r="U6835" s="6" t="s">
        <v>26986</v>
      </c>
    </row>
    <row r="6836" spans="1:21" x14ac:dyDescent="0.25">
      <c r="A6836" s="35">
        <v>6154</v>
      </c>
      <c r="B6836" s="36">
        <v>334</v>
      </c>
      <c r="C6836" s="36">
        <v>20007086</v>
      </c>
      <c r="D6836" s="36">
        <v>100718</v>
      </c>
      <c r="E6836" s="36">
        <v>30200014</v>
      </c>
      <c r="F6836" s="36" t="s">
        <v>4963</v>
      </c>
      <c r="G6836" s="37" t="s">
        <v>5387</v>
      </c>
      <c r="H6836" s="38">
        <v>39995</v>
      </c>
      <c r="I6836" s="39">
        <v>25</v>
      </c>
      <c r="J6836" s="74">
        <v>53.9</v>
      </c>
      <c r="K6836" s="111">
        <v>0</v>
      </c>
      <c r="L6836" s="59">
        <f t="shared" si="936"/>
        <v>0</v>
      </c>
      <c r="M6836" s="39">
        <v>25</v>
      </c>
      <c r="N6836" s="42">
        <f t="shared" si="937"/>
        <v>5.9958932238193015</v>
      </c>
      <c r="O6836" s="43">
        <f t="shared" si="938"/>
        <v>0</v>
      </c>
      <c r="P6836" s="44">
        <f t="shared" si="939"/>
        <v>0</v>
      </c>
      <c r="Q6836" s="44" t="str">
        <f t="shared" si="940"/>
        <v xml:space="preserve"> </v>
      </c>
      <c r="R6836" s="44" t="str">
        <f>VLOOKUP(S6836,Sheet8!B:C,2,0)</f>
        <v>GOTCHA</v>
      </c>
      <c r="S6836" s="6" t="s">
        <v>7237</v>
      </c>
      <c r="T6836" s="6" t="str">
        <f>VLOOKUP(U6836,'17-1'!J:K,2,0)</f>
        <v>IM HERE</v>
      </c>
      <c r="U6836" s="6" t="s">
        <v>26985</v>
      </c>
    </row>
    <row r="6837" spans="1:21" x14ac:dyDescent="0.25">
      <c r="A6837" s="35">
        <v>1382</v>
      </c>
      <c r="B6837" s="36">
        <v>310</v>
      </c>
      <c r="C6837" s="36">
        <v>20002492</v>
      </c>
      <c r="D6837" s="36">
        <v>100718</v>
      </c>
      <c r="E6837" s="36">
        <v>30200017</v>
      </c>
      <c r="F6837" s="36" t="s">
        <v>4944</v>
      </c>
      <c r="G6837" s="37" t="s">
        <v>5386</v>
      </c>
      <c r="H6837" s="38">
        <v>39995</v>
      </c>
      <c r="I6837" s="39">
        <v>25</v>
      </c>
      <c r="J6837" s="74">
        <v>816.12</v>
      </c>
      <c r="K6837" s="111">
        <v>0</v>
      </c>
      <c r="L6837" s="59">
        <f t="shared" si="936"/>
        <v>0</v>
      </c>
      <c r="M6837" s="39">
        <v>25</v>
      </c>
      <c r="N6837" s="42">
        <f t="shared" si="937"/>
        <v>5.9958932238193015</v>
      </c>
      <c r="O6837" s="43">
        <f t="shared" si="938"/>
        <v>0</v>
      </c>
      <c r="P6837" s="44">
        <f t="shared" si="939"/>
        <v>0</v>
      </c>
      <c r="Q6837" s="44" t="str">
        <f t="shared" si="940"/>
        <v xml:space="preserve"> </v>
      </c>
      <c r="R6837" s="44" t="str">
        <f>VLOOKUP(S6837,Sheet8!B:C,2,0)</f>
        <v>GOTCHA</v>
      </c>
      <c r="S6837" s="6" t="s">
        <v>7236</v>
      </c>
      <c r="T6837" s="6" t="str">
        <f>VLOOKUP(U6837,'17-1'!J:K,2,0)</f>
        <v>IM HERE</v>
      </c>
      <c r="U6837" s="6" t="s">
        <v>26984</v>
      </c>
    </row>
    <row r="6838" spans="1:21" x14ac:dyDescent="0.25">
      <c r="A6838" s="35">
        <v>6360</v>
      </c>
      <c r="B6838" s="36">
        <v>334</v>
      </c>
      <c r="C6838" s="36">
        <v>20007583</v>
      </c>
      <c r="D6838" s="36">
        <v>100718</v>
      </c>
      <c r="E6838" s="36">
        <v>30200017</v>
      </c>
      <c r="F6838" s="36" t="s">
        <v>4944</v>
      </c>
      <c r="G6838" s="37" t="s">
        <v>5386</v>
      </c>
      <c r="H6838" s="38">
        <v>39995</v>
      </c>
      <c r="I6838" s="39">
        <v>25</v>
      </c>
      <c r="J6838" s="74">
        <v>81.99</v>
      </c>
      <c r="K6838" s="111">
        <v>0</v>
      </c>
      <c r="L6838" s="59">
        <f t="shared" si="936"/>
        <v>0</v>
      </c>
      <c r="M6838" s="39">
        <v>25</v>
      </c>
      <c r="N6838" s="42">
        <f t="shared" si="937"/>
        <v>5.9958932238193015</v>
      </c>
      <c r="O6838" s="43">
        <f t="shared" si="938"/>
        <v>0</v>
      </c>
      <c r="P6838" s="44">
        <f t="shared" si="939"/>
        <v>0</v>
      </c>
      <c r="Q6838" s="44" t="str">
        <f t="shared" si="940"/>
        <v xml:space="preserve"> </v>
      </c>
      <c r="R6838" s="44" t="str">
        <f>VLOOKUP(S6838,Sheet8!B:C,2,0)</f>
        <v>GOTCHA</v>
      </c>
      <c r="S6838" s="6" t="s">
        <v>7235</v>
      </c>
      <c r="T6838" s="6" t="str">
        <f>VLOOKUP(U6838,'17-1'!J:K,2,0)</f>
        <v>IM HERE</v>
      </c>
      <c r="U6838" s="6" t="s">
        <v>26983</v>
      </c>
    </row>
    <row r="6839" spans="1:21" x14ac:dyDescent="0.25">
      <c r="A6839" s="35">
        <v>4170</v>
      </c>
      <c r="B6839" s="36">
        <v>331</v>
      </c>
      <c r="C6839" s="36">
        <v>20002960</v>
      </c>
      <c r="D6839" s="36">
        <v>100718</v>
      </c>
      <c r="E6839" s="36">
        <v>30200017</v>
      </c>
      <c r="F6839" s="36" t="s">
        <v>4944</v>
      </c>
      <c r="G6839" s="37" t="s">
        <v>5391</v>
      </c>
      <c r="H6839" s="38">
        <v>39995</v>
      </c>
      <c r="I6839" s="39">
        <v>25</v>
      </c>
      <c r="J6839" s="74">
        <v>750.32</v>
      </c>
      <c r="K6839" s="111">
        <v>0</v>
      </c>
      <c r="L6839" s="59">
        <f t="shared" si="936"/>
        <v>0</v>
      </c>
      <c r="M6839" s="39">
        <v>25</v>
      </c>
      <c r="N6839" s="42">
        <f t="shared" si="937"/>
        <v>5.9958932238193015</v>
      </c>
      <c r="O6839" s="43">
        <f t="shared" si="938"/>
        <v>0</v>
      </c>
      <c r="P6839" s="44">
        <f t="shared" si="939"/>
        <v>0</v>
      </c>
      <c r="Q6839" s="44" t="str">
        <f t="shared" si="940"/>
        <v xml:space="preserve"> </v>
      </c>
      <c r="R6839" s="44" t="str">
        <f>VLOOKUP(S6839,Sheet8!B:C,2,0)</f>
        <v>GOTCHA</v>
      </c>
      <c r="S6839" s="6" t="s">
        <v>7246</v>
      </c>
      <c r="T6839" s="6" t="str">
        <f>VLOOKUP(U6839,'17-1'!J:K,2,0)</f>
        <v>IM HERE</v>
      </c>
      <c r="U6839" s="6" t="s">
        <v>26994</v>
      </c>
    </row>
    <row r="6840" spans="1:21" x14ac:dyDescent="0.25">
      <c r="A6840" s="35">
        <v>5946</v>
      </c>
      <c r="B6840" s="36">
        <v>334</v>
      </c>
      <c r="C6840" s="36">
        <v>20000097</v>
      </c>
      <c r="D6840" s="36">
        <v>100718</v>
      </c>
      <c r="E6840" s="36">
        <v>30200017</v>
      </c>
      <c r="F6840" s="36" t="s">
        <v>4944</v>
      </c>
      <c r="G6840" s="37" t="s">
        <v>5391</v>
      </c>
      <c r="H6840" s="38">
        <v>39995</v>
      </c>
      <c r="I6840" s="39">
        <v>25</v>
      </c>
      <c r="J6840" s="74">
        <v>35.270000000000003</v>
      </c>
      <c r="K6840" s="111">
        <v>0</v>
      </c>
      <c r="L6840" s="59">
        <f t="shared" si="936"/>
        <v>0</v>
      </c>
      <c r="M6840" s="39">
        <v>25</v>
      </c>
      <c r="N6840" s="42">
        <f t="shared" si="937"/>
        <v>5.9958932238193015</v>
      </c>
      <c r="O6840" s="43">
        <f t="shared" si="938"/>
        <v>0</v>
      </c>
      <c r="P6840" s="44">
        <f t="shared" si="939"/>
        <v>0</v>
      </c>
      <c r="Q6840" s="44" t="str">
        <f t="shared" si="940"/>
        <v xml:space="preserve"> </v>
      </c>
      <c r="R6840" s="44" t="str">
        <f>VLOOKUP(S6840,Sheet8!B:C,2,0)</f>
        <v>GOTCHA</v>
      </c>
      <c r="S6840" s="6" t="s">
        <v>7245</v>
      </c>
      <c r="T6840" s="6" t="str">
        <f>VLOOKUP(U6840,'17-1'!J:K,2,0)</f>
        <v>IM HERE</v>
      </c>
      <c r="U6840" s="6" t="s">
        <v>26993</v>
      </c>
    </row>
    <row r="6841" spans="1:21" x14ac:dyDescent="0.25">
      <c r="A6841" s="35">
        <v>4171</v>
      </c>
      <c r="B6841" s="36">
        <v>331</v>
      </c>
      <c r="C6841" s="36">
        <v>20002961</v>
      </c>
      <c r="D6841" s="36">
        <v>100718</v>
      </c>
      <c r="E6841" s="36">
        <v>30200017</v>
      </c>
      <c r="F6841" s="36" t="s">
        <v>4944</v>
      </c>
      <c r="G6841" s="37" t="s">
        <v>5492</v>
      </c>
      <c r="H6841" s="38">
        <v>40299</v>
      </c>
      <c r="I6841" s="39">
        <v>25</v>
      </c>
      <c r="J6841" s="74">
        <v>750.32</v>
      </c>
      <c r="K6841" s="45">
        <v>1</v>
      </c>
      <c r="L6841" s="41">
        <f>J6841*K6841</f>
        <v>750.32</v>
      </c>
      <c r="M6841" s="39">
        <v>25</v>
      </c>
      <c r="N6841" s="42">
        <f t="shared" si="937"/>
        <v>5.1635865845311431</v>
      </c>
      <c r="O6841" s="43">
        <f t="shared" si="938"/>
        <v>30.012800000000002</v>
      </c>
      <c r="P6841" s="44">
        <f t="shared" si="939"/>
        <v>154.97369144421629</v>
      </c>
      <c r="Q6841" s="44">
        <f t="shared" si="940"/>
        <v>595.34630855578371</v>
      </c>
      <c r="R6841" s="44" t="e">
        <f>VLOOKUP(S6841,Sheet8!B:C,2,0)</f>
        <v>#N/A</v>
      </c>
      <c r="S6841" s="6" t="s">
        <v>13839</v>
      </c>
      <c r="T6841" s="6" t="e">
        <f>VLOOKUP(U6841,'17-1'!J:K,2,0)</f>
        <v>#N/A</v>
      </c>
      <c r="U6841" s="6" t="s">
        <v>38708</v>
      </c>
    </row>
    <row r="6842" spans="1:21" x14ac:dyDescent="0.25">
      <c r="A6842" s="35">
        <v>6297</v>
      </c>
      <c r="B6842" s="36">
        <v>334</v>
      </c>
      <c r="C6842" s="36">
        <v>20007431</v>
      </c>
      <c r="D6842" s="36">
        <v>100718</v>
      </c>
      <c r="E6842" s="36">
        <v>30200017</v>
      </c>
      <c r="F6842" s="36" t="s">
        <v>4944</v>
      </c>
      <c r="G6842" s="37" t="s">
        <v>5492</v>
      </c>
      <c r="H6842" s="38">
        <v>40299</v>
      </c>
      <c r="I6842" s="39">
        <v>25</v>
      </c>
      <c r="J6842" s="74">
        <v>43.6</v>
      </c>
      <c r="K6842" s="45">
        <v>1</v>
      </c>
      <c r="L6842" s="41">
        <f>J6842*K6842</f>
        <v>43.6</v>
      </c>
      <c r="M6842" s="39">
        <v>25</v>
      </c>
      <c r="N6842" s="42">
        <f t="shared" si="937"/>
        <v>5.1635865845311431</v>
      </c>
      <c r="O6842" s="43">
        <f t="shared" si="938"/>
        <v>1.744</v>
      </c>
      <c r="P6842" s="44">
        <f t="shared" si="939"/>
        <v>9.0052950034223134</v>
      </c>
      <c r="Q6842" s="44">
        <f t="shared" si="940"/>
        <v>34.59470499657769</v>
      </c>
      <c r="R6842" s="44" t="e">
        <f>VLOOKUP(S6842,Sheet8!B:C,2,0)</f>
        <v>#N/A</v>
      </c>
      <c r="S6842" s="6" t="s">
        <v>13840</v>
      </c>
      <c r="T6842" s="6" t="e">
        <f>VLOOKUP(U6842,'17-1'!J:K,2,0)</f>
        <v>#N/A</v>
      </c>
      <c r="U6842" s="6" t="s">
        <v>38709</v>
      </c>
    </row>
    <row r="6843" spans="1:21" x14ac:dyDescent="0.25">
      <c r="A6843" s="35">
        <v>2096</v>
      </c>
      <c r="B6843" s="36">
        <v>311</v>
      </c>
      <c r="C6843" s="36">
        <v>20004101</v>
      </c>
      <c r="D6843" s="36">
        <v>100718</v>
      </c>
      <c r="E6843" s="36">
        <v>30200014</v>
      </c>
      <c r="F6843" s="36" t="s">
        <v>4963</v>
      </c>
      <c r="G6843" s="37" t="s">
        <v>5384</v>
      </c>
      <c r="H6843" s="38">
        <v>39995</v>
      </c>
      <c r="I6843" s="39">
        <v>25</v>
      </c>
      <c r="J6843" s="74">
        <v>49.8</v>
      </c>
      <c r="K6843" s="111">
        <v>0</v>
      </c>
      <c r="L6843" s="59">
        <f t="shared" ref="L6843:L6844" si="941">J6843*K6843</f>
        <v>0</v>
      </c>
      <c r="M6843" s="39">
        <v>25</v>
      </c>
      <c r="N6843" s="42">
        <f t="shared" si="937"/>
        <v>5.9958932238193015</v>
      </c>
      <c r="O6843" s="43">
        <f t="shared" si="938"/>
        <v>0</v>
      </c>
      <c r="P6843" s="44">
        <f t="shared" si="939"/>
        <v>0</v>
      </c>
      <c r="Q6843" s="44" t="str">
        <f t="shared" si="940"/>
        <v xml:space="preserve"> </v>
      </c>
      <c r="R6843" s="44" t="str">
        <f>VLOOKUP(S6843,Sheet8!B:C,2,0)</f>
        <v>GOTCHA</v>
      </c>
      <c r="S6843" s="6" t="s">
        <v>7231</v>
      </c>
      <c r="T6843" s="6" t="str">
        <f>VLOOKUP(U6843,'17-1'!J:K,2,0)</f>
        <v>IM HERE</v>
      </c>
      <c r="U6843" s="6" t="s">
        <v>26979</v>
      </c>
    </row>
    <row r="6844" spans="1:21" x14ac:dyDescent="0.25">
      <c r="A6844" s="35">
        <v>4195</v>
      </c>
      <c r="B6844" s="36">
        <v>331</v>
      </c>
      <c r="C6844" s="36">
        <v>20003007</v>
      </c>
      <c r="D6844" s="36">
        <v>100718</v>
      </c>
      <c r="E6844" s="36">
        <v>30200014</v>
      </c>
      <c r="F6844" s="36" t="s">
        <v>4963</v>
      </c>
      <c r="G6844" s="37" t="s">
        <v>5384</v>
      </c>
      <c r="H6844" s="38">
        <v>39995</v>
      </c>
      <c r="I6844" s="39">
        <v>25</v>
      </c>
      <c r="J6844" s="74">
        <v>751.82</v>
      </c>
      <c r="K6844" s="111">
        <v>0</v>
      </c>
      <c r="L6844" s="59">
        <f t="shared" si="941"/>
        <v>0</v>
      </c>
      <c r="M6844" s="39">
        <v>25</v>
      </c>
      <c r="N6844" s="42">
        <f t="shared" si="937"/>
        <v>5.9958932238193015</v>
      </c>
      <c r="O6844" s="43">
        <f t="shared" si="938"/>
        <v>0</v>
      </c>
      <c r="P6844" s="44">
        <f t="shared" si="939"/>
        <v>0</v>
      </c>
      <c r="Q6844" s="44" t="str">
        <f t="shared" si="940"/>
        <v xml:space="preserve"> </v>
      </c>
      <c r="R6844" s="44" t="str">
        <f>VLOOKUP(S6844,Sheet8!B:C,2,0)</f>
        <v>GOTCHA</v>
      </c>
      <c r="S6844" s="6" t="s">
        <v>7232</v>
      </c>
      <c r="T6844" s="6" t="str">
        <f>VLOOKUP(U6844,'17-1'!J:K,2,0)</f>
        <v>IM HERE</v>
      </c>
      <c r="U6844" s="6" t="s">
        <v>26980</v>
      </c>
    </row>
    <row r="6845" spans="1:21" x14ac:dyDescent="0.25">
      <c r="A6845" s="35">
        <v>1245</v>
      </c>
      <c r="B6845" s="36">
        <v>310</v>
      </c>
      <c r="C6845" s="36">
        <v>20001734</v>
      </c>
      <c r="D6845" s="36">
        <v>100718</v>
      </c>
      <c r="E6845" s="36">
        <v>30200017</v>
      </c>
      <c r="F6845" s="36" t="s">
        <v>4944</v>
      </c>
      <c r="G6845" s="37" t="s">
        <v>5498</v>
      </c>
      <c r="H6845" s="38">
        <v>40299</v>
      </c>
      <c r="I6845" s="39">
        <v>25</v>
      </c>
      <c r="J6845" s="74">
        <v>818.76</v>
      </c>
      <c r="K6845" s="45">
        <v>1</v>
      </c>
      <c r="L6845" s="41">
        <f>J6845*K6845</f>
        <v>818.76</v>
      </c>
      <c r="M6845" s="39">
        <v>25</v>
      </c>
      <c r="N6845" s="42">
        <f t="shared" si="937"/>
        <v>5.1635865845311431</v>
      </c>
      <c r="O6845" s="43">
        <f t="shared" si="938"/>
        <v>32.750399999999999</v>
      </c>
      <c r="P6845" s="44">
        <f t="shared" si="939"/>
        <v>169.10952607802875</v>
      </c>
      <c r="Q6845" s="44">
        <f t="shared" si="940"/>
        <v>649.6504739219713</v>
      </c>
      <c r="R6845" s="44" t="e">
        <f>VLOOKUP(S6845,Sheet8!B:C,2,0)</f>
        <v>#N/A</v>
      </c>
      <c r="S6845" s="6" t="s">
        <v>13841</v>
      </c>
      <c r="T6845" s="6" t="e">
        <f>VLOOKUP(U6845,'17-1'!J:K,2,0)</f>
        <v>#N/A</v>
      </c>
      <c r="U6845" s="6" t="s">
        <v>38710</v>
      </c>
    </row>
    <row r="6846" spans="1:21" x14ac:dyDescent="0.25">
      <c r="A6846" s="35">
        <v>2107</v>
      </c>
      <c r="B6846" s="36">
        <v>311</v>
      </c>
      <c r="C6846" s="36">
        <v>20004113</v>
      </c>
      <c r="D6846" s="36">
        <v>100718</v>
      </c>
      <c r="E6846" s="36">
        <v>30200017</v>
      </c>
      <c r="F6846" s="36" t="s">
        <v>4944</v>
      </c>
      <c r="G6846" s="37" t="s">
        <v>5498</v>
      </c>
      <c r="H6846" s="38">
        <v>40299</v>
      </c>
      <c r="I6846" s="39">
        <v>25</v>
      </c>
      <c r="J6846" s="74">
        <v>31.38</v>
      </c>
      <c r="K6846" s="45">
        <v>1</v>
      </c>
      <c r="L6846" s="41">
        <f>J6846*K6846</f>
        <v>31.38</v>
      </c>
      <c r="M6846" s="39">
        <v>25</v>
      </c>
      <c r="N6846" s="42">
        <f t="shared" si="937"/>
        <v>5.1635865845311431</v>
      </c>
      <c r="O6846" s="43">
        <f t="shared" si="938"/>
        <v>1.2551999999999999</v>
      </c>
      <c r="P6846" s="44">
        <f t="shared" si="939"/>
        <v>6.4813338809034908</v>
      </c>
      <c r="Q6846" s="44">
        <f t="shared" si="940"/>
        <v>24.898666119096507</v>
      </c>
      <c r="R6846" s="44" t="e">
        <f>VLOOKUP(S6846,Sheet8!B:C,2,0)</f>
        <v>#N/A</v>
      </c>
      <c r="S6846" s="6" t="s">
        <v>13842</v>
      </c>
      <c r="T6846" s="6" t="e">
        <f>VLOOKUP(U6846,'17-1'!J:K,2,0)</f>
        <v>#N/A</v>
      </c>
      <c r="U6846" s="6" t="s">
        <v>38711</v>
      </c>
    </row>
    <row r="6847" spans="1:21" x14ac:dyDescent="0.25">
      <c r="A6847" s="35">
        <v>3910</v>
      </c>
      <c r="B6847" s="36">
        <v>331</v>
      </c>
      <c r="C6847" s="36">
        <v>20002006</v>
      </c>
      <c r="D6847" s="36">
        <v>100718</v>
      </c>
      <c r="E6847" s="36">
        <v>30200017</v>
      </c>
      <c r="F6847" s="36" t="s">
        <v>4944</v>
      </c>
      <c r="G6847" s="37" t="s">
        <v>6251</v>
      </c>
      <c r="H6847" s="38">
        <v>40725</v>
      </c>
      <c r="I6847" s="39">
        <v>25</v>
      </c>
      <c r="J6847" s="74">
        <v>705.8</v>
      </c>
      <c r="K6847" s="45">
        <v>1</v>
      </c>
      <c r="L6847" s="41">
        <f>J6847*K6847</f>
        <v>705.8</v>
      </c>
      <c r="M6847" s="39">
        <v>25</v>
      </c>
      <c r="N6847" s="42">
        <f t="shared" si="937"/>
        <v>3.9972621492128679</v>
      </c>
      <c r="O6847" s="43">
        <f t="shared" si="938"/>
        <v>28.231999999999999</v>
      </c>
      <c r="P6847" s="44">
        <f t="shared" si="939"/>
        <v>112.85070499657768</v>
      </c>
      <c r="Q6847" s="44">
        <f t="shared" si="940"/>
        <v>592.94929500342232</v>
      </c>
      <c r="R6847" s="44" t="e">
        <f>VLOOKUP(S6847,Sheet8!B:C,2,0)</f>
        <v>#N/A</v>
      </c>
      <c r="S6847" s="6" t="s">
        <v>13843</v>
      </c>
      <c r="T6847" s="6" t="e">
        <f>VLOOKUP(U6847,'17-1'!J:K,2,0)</f>
        <v>#N/A</v>
      </c>
      <c r="U6847" s="6" t="s">
        <v>38712</v>
      </c>
    </row>
    <row r="6848" spans="1:21" x14ac:dyDescent="0.25">
      <c r="A6848" s="35">
        <v>1414</v>
      </c>
      <c r="B6848" s="36">
        <v>310</v>
      </c>
      <c r="C6848" s="36">
        <v>20003496</v>
      </c>
      <c r="D6848" s="36">
        <v>100718</v>
      </c>
      <c r="E6848" s="36">
        <v>30200017</v>
      </c>
      <c r="F6848" s="36" t="s">
        <v>4944</v>
      </c>
      <c r="G6848" s="37" t="s">
        <v>5494</v>
      </c>
      <c r="H6848" s="38">
        <v>40299</v>
      </c>
      <c r="I6848" s="39">
        <v>25</v>
      </c>
      <c r="J6848" s="74">
        <v>833.14</v>
      </c>
      <c r="K6848" s="45">
        <v>1</v>
      </c>
      <c r="L6848" s="41">
        <f>J6848*K6848</f>
        <v>833.14</v>
      </c>
      <c r="M6848" s="39">
        <v>25</v>
      </c>
      <c r="N6848" s="42">
        <f t="shared" si="937"/>
        <v>5.1635865845311431</v>
      </c>
      <c r="O6848" s="43">
        <f t="shared" si="938"/>
        <v>33.325600000000001</v>
      </c>
      <c r="P6848" s="44">
        <f t="shared" si="939"/>
        <v>172.07962108145105</v>
      </c>
      <c r="Q6848" s="44">
        <f t="shared" si="940"/>
        <v>661.06037891854896</v>
      </c>
      <c r="R6848" s="44" t="e">
        <f>VLOOKUP(S6848,Sheet8!B:C,2,0)</f>
        <v>#N/A</v>
      </c>
      <c r="S6848" s="6" t="s">
        <v>13844</v>
      </c>
      <c r="T6848" s="6" t="e">
        <f>VLOOKUP(U6848,'17-1'!J:K,2,0)</f>
        <v>#N/A</v>
      </c>
      <c r="U6848" s="6" t="s">
        <v>38713</v>
      </c>
    </row>
    <row r="6849" spans="1:21" x14ac:dyDescent="0.25">
      <c r="A6849" s="35">
        <v>2622</v>
      </c>
      <c r="B6849" s="36">
        <v>311</v>
      </c>
      <c r="C6849" s="36">
        <v>20008201</v>
      </c>
      <c r="D6849" s="36">
        <v>100718</v>
      </c>
      <c r="E6849" s="36">
        <v>30200017</v>
      </c>
      <c r="F6849" s="36" t="s">
        <v>4944</v>
      </c>
      <c r="G6849" s="37" t="s">
        <v>5494</v>
      </c>
      <c r="H6849" s="38">
        <v>40299</v>
      </c>
      <c r="I6849" s="39">
        <v>25</v>
      </c>
      <c r="J6849" s="74">
        <v>31.38</v>
      </c>
      <c r="K6849" s="45">
        <v>1</v>
      </c>
      <c r="L6849" s="41">
        <f>J6849*K6849</f>
        <v>31.38</v>
      </c>
      <c r="M6849" s="39">
        <v>25</v>
      </c>
      <c r="N6849" s="42">
        <f t="shared" si="937"/>
        <v>5.1635865845311431</v>
      </c>
      <c r="O6849" s="43">
        <f t="shared" si="938"/>
        <v>1.2551999999999999</v>
      </c>
      <c r="P6849" s="44">
        <f t="shared" si="939"/>
        <v>6.4813338809034908</v>
      </c>
      <c r="Q6849" s="44">
        <f t="shared" si="940"/>
        <v>24.898666119096507</v>
      </c>
      <c r="R6849" s="44" t="e">
        <f>VLOOKUP(S6849,Sheet8!B:C,2,0)</f>
        <v>#N/A</v>
      </c>
      <c r="S6849" s="6" t="s">
        <v>13845</v>
      </c>
      <c r="T6849" s="6" t="e">
        <f>VLOOKUP(U6849,'17-1'!J:K,2,0)</f>
        <v>#N/A</v>
      </c>
      <c r="U6849" s="6" t="s">
        <v>38714</v>
      </c>
    </row>
    <row r="6850" spans="1:21" x14ac:dyDescent="0.25">
      <c r="A6850" s="35">
        <v>1738</v>
      </c>
      <c r="B6850" s="36">
        <v>311</v>
      </c>
      <c r="C6850" s="36">
        <v>20000294</v>
      </c>
      <c r="D6850" s="36">
        <v>100718</v>
      </c>
      <c r="E6850" s="36">
        <v>30200004</v>
      </c>
      <c r="F6850" s="36" t="s">
        <v>4941</v>
      </c>
      <c r="G6850" s="37" t="s">
        <v>5382</v>
      </c>
      <c r="H6850" s="38">
        <v>39995</v>
      </c>
      <c r="I6850" s="39">
        <v>25</v>
      </c>
      <c r="J6850" s="74">
        <v>52.51</v>
      </c>
      <c r="K6850" s="111">
        <v>0</v>
      </c>
      <c r="L6850" s="59">
        <f t="shared" ref="L6850:L6851" si="942">J6850*K6850</f>
        <v>0</v>
      </c>
      <c r="M6850" s="39">
        <v>25</v>
      </c>
      <c r="N6850" s="42">
        <f t="shared" si="937"/>
        <v>5.9958932238193015</v>
      </c>
      <c r="O6850" s="43">
        <f t="shared" si="938"/>
        <v>0</v>
      </c>
      <c r="P6850" s="44">
        <f t="shared" si="939"/>
        <v>0</v>
      </c>
      <c r="Q6850" s="44" t="str">
        <f t="shared" si="940"/>
        <v xml:space="preserve"> </v>
      </c>
      <c r="R6850" s="44" t="str">
        <f>VLOOKUP(S6850,Sheet8!B:C,2,0)</f>
        <v>GOTCHA</v>
      </c>
      <c r="S6850" s="6" t="s">
        <v>7227</v>
      </c>
      <c r="T6850" s="6" t="str">
        <f>VLOOKUP(U6850,'17-1'!J:K,2,0)</f>
        <v>IM HERE</v>
      </c>
      <c r="U6850" s="6" t="s">
        <v>26975</v>
      </c>
    </row>
    <row r="6851" spans="1:21" x14ac:dyDescent="0.25">
      <c r="A6851" s="35">
        <v>4273</v>
      </c>
      <c r="B6851" s="36">
        <v>331</v>
      </c>
      <c r="C6851" s="36">
        <v>20003126</v>
      </c>
      <c r="D6851" s="36">
        <v>100718</v>
      </c>
      <c r="E6851" s="36">
        <v>30200004</v>
      </c>
      <c r="F6851" s="36" t="s">
        <v>4941</v>
      </c>
      <c r="G6851" s="37" t="s">
        <v>5382</v>
      </c>
      <c r="H6851" s="38">
        <v>39995</v>
      </c>
      <c r="I6851" s="39">
        <v>25</v>
      </c>
      <c r="J6851" s="74">
        <v>767.98</v>
      </c>
      <c r="K6851" s="111">
        <v>0</v>
      </c>
      <c r="L6851" s="59">
        <f t="shared" si="942"/>
        <v>0</v>
      </c>
      <c r="M6851" s="39">
        <v>25</v>
      </c>
      <c r="N6851" s="42">
        <f t="shared" si="937"/>
        <v>5.9958932238193015</v>
      </c>
      <c r="O6851" s="43">
        <f t="shared" si="938"/>
        <v>0</v>
      </c>
      <c r="P6851" s="44">
        <f t="shared" si="939"/>
        <v>0</v>
      </c>
      <c r="Q6851" s="44" t="str">
        <f t="shared" si="940"/>
        <v xml:space="preserve"> </v>
      </c>
      <c r="R6851" s="44" t="str">
        <f>VLOOKUP(S6851,Sheet8!B:C,2,0)</f>
        <v>GOTCHA</v>
      </c>
      <c r="S6851" s="6" t="s">
        <v>7228</v>
      </c>
      <c r="T6851" s="6" t="str">
        <f>VLOOKUP(U6851,'17-1'!J:K,2,0)</f>
        <v>IM HERE</v>
      </c>
      <c r="U6851" s="6" t="s">
        <v>26976</v>
      </c>
    </row>
    <row r="6852" spans="1:21" x14ac:dyDescent="0.25">
      <c r="A6852" s="35">
        <v>4104</v>
      </c>
      <c r="B6852" s="36">
        <v>331</v>
      </c>
      <c r="C6852" s="36">
        <v>20002780</v>
      </c>
      <c r="D6852" s="36">
        <v>100718</v>
      </c>
      <c r="E6852" s="36">
        <v>30200017</v>
      </c>
      <c r="F6852" s="36" t="s">
        <v>4944</v>
      </c>
      <c r="G6852" s="37" t="s">
        <v>6250</v>
      </c>
      <c r="H6852" s="38">
        <v>40725</v>
      </c>
      <c r="I6852" s="39">
        <v>25</v>
      </c>
      <c r="J6852" s="74">
        <v>740.57</v>
      </c>
      <c r="K6852" s="45">
        <v>1</v>
      </c>
      <c r="L6852" s="41">
        <f>J6852*K6852</f>
        <v>740.57</v>
      </c>
      <c r="M6852" s="39">
        <v>25</v>
      </c>
      <c r="N6852" s="42">
        <f t="shared" si="937"/>
        <v>3.9972621492128679</v>
      </c>
      <c r="O6852" s="43">
        <f t="shared" si="938"/>
        <v>29.622800000000002</v>
      </c>
      <c r="P6852" s="44">
        <f t="shared" si="939"/>
        <v>118.41009719370295</v>
      </c>
      <c r="Q6852" s="44">
        <f t="shared" si="940"/>
        <v>622.15990280629705</v>
      </c>
      <c r="R6852" s="44" t="e">
        <f>VLOOKUP(S6852,Sheet8!B:C,2,0)</f>
        <v>#N/A</v>
      </c>
      <c r="S6852" s="6" t="s">
        <v>13846</v>
      </c>
      <c r="T6852" s="6" t="e">
        <f>VLOOKUP(U6852,'17-1'!J:K,2,0)</f>
        <v>#N/A</v>
      </c>
      <c r="U6852" s="6" t="s">
        <v>38715</v>
      </c>
    </row>
    <row r="6853" spans="1:21" x14ac:dyDescent="0.25">
      <c r="A6853" s="35">
        <v>82</v>
      </c>
      <c r="B6853" s="36">
        <v>303</v>
      </c>
      <c r="C6853" s="36">
        <v>100082</v>
      </c>
      <c r="D6853" s="36">
        <v>100718</v>
      </c>
      <c r="E6853" s="36">
        <v>30200017</v>
      </c>
      <c r="F6853" s="36" t="s">
        <v>4944</v>
      </c>
      <c r="G6853" s="37" t="s">
        <v>6246</v>
      </c>
      <c r="H6853" s="38">
        <v>40725</v>
      </c>
      <c r="I6853" s="39">
        <v>25</v>
      </c>
      <c r="J6853" s="74">
        <v>1450.93</v>
      </c>
      <c r="K6853" s="45">
        <v>1</v>
      </c>
      <c r="L6853" s="41">
        <f>J6853*K6853</f>
        <v>1450.93</v>
      </c>
      <c r="M6853" s="39">
        <v>25</v>
      </c>
      <c r="N6853" s="42">
        <f t="shared" si="937"/>
        <v>3.9972621492128679</v>
      </c>
      <c r="O6853" s="43">
        <f t="shared" si="938"/>
        <v>58.037200000000006</v>
      </c>
      <c r="P6853" s="44">
        <f t="shared" si="939"/>
        <v>231.98990280629707</v>
      </c>
      <c r="Q6853" s="44">
        <f t="shared" si="940"/>
        <v>1218.940097193703</v>
      </c>
      <c r="R6853" s="44" t="e">
        <f>VLOOKUP(S6853,Sheet8!B:C,2,0)</f>
        <v>#N/A</v>
      </c>
      <c r="S6853" s="6" t="s">
        <v>13847</v>
      </c>
      <c r="T6853" s="6" t="e">
        <f>VLOOKUP(U6853,'17-1'!J:K,2,0)</f>
        <v>#N/A</v>
      </c>
      <c r="U6853" s="6" t="s">
        <v>38716</v>
      </c>
    </row>
    <row r="6854" spans="1:21" x14ac:dyDescent="0.25">
      <c r="A6854" s="35">
        <v>4088</v>
      </c>
      <c r="B6854" s="36">
        <v>331</v>
      </c>
      <c r="C6854" s="36">
        <v>20002725</v>
      </c>
      <c r="D6854" s="36">
        <v>100718</v>
      </c>
      <c r="E6854" s="36">
        <v>30200014</v>
      </c>
      <c r="F6854" s="36" t="s">
        <v>4963</v>
      </c>
      <c r="G6854" s="37" t="s">
        <v>6233</v>
      </c>
      <c r="H6854" s="38">
        <v>40725</v>
      </c>
      <c r="I6854" s="39">
        <v>25</v>
      </c>
      <c r="J6854" s="74">
        <v>737.54</v>
      </c>
      <c r="K6854" s="45">
        <v>1</v>
      </c>
      <c r="L6854" s="41">
        <f>J6854*K6854</f>
        <v>737.54</v>
      </c>
      <c r="M6854" s="39">
        <v>25</v>
      </c>
      <c r="N6854" s="42">
        <f t="shared" si="937"/>
        <v>3.9972621492128679</v>
      </c>
      <c r="O6854" s="43">
        <f t="shared" si="938"/>
        <v>29.5016</v>
      </c>
      <c r="P6854" s="44">
        <f t="shared" si="939"/>
        <v>117.92562902121834</v>
      </c>
      <c r="Q6854" s="44">
        <f t="shared" si="940"/>
        <v>619.61437097878161</v>
      </c>
      <c r="R6854" s="44" t="e">
        <f>VLOOKUP(S6854,Sheet8!B:C,2,0)</f>
        <v>#N/A</v>
      </c>
      <c r="S6854" s="6" t="s">
        <v>13848</v>
      </c>
      <c r="T6854" s="6" t="e">
        <f>VLOOKUP(U6854,'17-1'!J:K,2,0)</f>
        <v>#N/A</v>
      </c>
      <c r="U6854" s="6" t="s">
        <v>38717</v>
      </c>
    </row>
    <row r="6855" spans="1:21" x14ac:dyDescent="0.25">
      <c r="A6855" s="35">
        <v>2941</v>
      </c>
      <c r="B6855" s="36">
        <v>320</v>
      </c>
      <c r="C6855" s="36">
        <v>20004721</v>
      </c>
      <c r="D6855" s="36">
        <v>100718</v>
      </c>
      <c r="E6855" s="36">
        <v>30200017</v>
      </c>
      <c r="F6855" s="36" t="s">
        <v>4944</v>
      </c>
      <c r="G6855" s="37" t="s">
        <v>5385</v>
      </c>
      <c r="H6855" s="38">
        <v>39995</v>
      </c>
      <c r="I6855" s="39">
        <v>25</v>
      </c>
      <c r="J6855" s="74">
        <v>783.98</v>
      </c>
      <c r="K6855" s="111">
        <v>0</v>
      </c>
      <c r="L6855" s="59">
        <f t="shared" ref="L6855:L6856" si="943">J6855*K6855</f>
        <v>0</v>
      </c>
      <c r="M6855" s="39">
        <v>25</v>
      </c>
      <c r="N6855" s="42">
        <f t="shared" si="937"/>
        <v>5.9958932238193015</v>
      </c>
      <c r="O6855" s="43">
        <f t="shared" si="938"/>
        <v>0</v>
      </c>
      <c r="P6855" s="44">
        <f t="shared" si="939"/>
        <v>0</v>
      </c>
      <c r="Q6855" s="44" t="str">
        <f t="shared" si="940"/>
        <v xml:space="preserve"> </v>
      </c>
      <c r="R6855" s="44" t="str">
        <f>VLOOKUP(S6855,Sheet8!B:C,2,0)</f>
        <v>GOTCHA</v>
      </c>
      <c r="S6855" s="6" t="s">
        <v>7234</v>
      </c>
      <c r="T6855" s="6" t="str">
        <f>VLOOKUP(U6855,'17-1'!J:K,2,0)</f>
        <v>IM HERE</v>
      </c>
      <c r="U6855" s="6" t="s">
        <v>26982</v>
      </c>
    </row>
    <row r="6856" spans="1:21" x14ac:dyDescent="0.25">
      <c r="A6856" s="35">
        <v>6920</v>
      </c>
      <c r="B6856" s="36">
        <v>360</v>
      </c>
      <c r="C6856" s="36">
        <v>20001647</v>
      </c>
      <c r="D6856" s="36">
        <v>100719</v>
      </c>
      <c r="E6856" s="36">
        <v>30200017</v>
      </c>
      <c r="F6856" s="36" t="s">
        <v>4944</v>
      </c>
      <c r="G6856" s="37" t="s">
        <v>5385</v>
      </c>
      <c r="H6856" s="38">
        <v>39995</v>
      </c>
      <c r="I6856" s="39">
        <v>25</v>
      </c>
      <c r="J6856" s="74">
        <v>33.61</v>
      </c>
      <c r="K6856" s="111">
        <v>0</v>
      </c>
      <c r="L6856" s="59">
        <f t="shared" si="943"/>
        <v>0</v>
      </c>
      <c r="M6856" s="39">
        <v>25</v>
      </c>
      <c r="N6856" s="42">
        <f t="shared" si="937"/>
        <v>5.9958932238193015</v>
      </c>
      <c r="O6856" s="43">
        <f t="shared" si="938"/>
        <v>0</v>
      </c>
      <c r="P6856" s="44">
        <f t="shared" si="939"/>
        <v>0</v>
      </c>
      <c r="Q6856" s="44" t="str">
        <f t="shared" si="940"/>
        <v xml:space="preserve"> </v>
      </c>
      <c r="R6856" s="44" t="str">
        <f>VLOOKUP(S6856,Sheet8!B:C,2,0)</f>
        <v>GOTCHA</v>
      </c>
      <c r="S6856" s="6" t="s">
        <v>7233</v>
      </c>
      <c r="T6856" s="6" t="str">
        <f>VLOOKUP(U6856,'17-1'!J:K,2,0)</f>
        <v>IM HERE</v>
      </c>
      <c r="U6856" s="6" t="s">
        <v>26981</v>
      </c>
    </row>
    <row r="6857" spans="1:21" x14ac:dyDescent="0.25">
      <c r="A6857" s="35">
        <v>3872</v>
      </c>
      <c r="B6857" s="36">
        <v>331</v>
      </c>
      <c r="C6857" s="36">
        <v>20001886</v>
      </c>
      <c r="D6857" s="36">
        <v>100718</v>
      </c>
      <c r="E6857" s="36">
        <v>30200017</v>
      </c>
      <c r="F6857" s="36" t="s">
        <v>4944</v>
      </c>
      <c r="G6857" s="37" t="s">
        <v>6199</v>
      </c>
      <c r="H6857" s="38">
        <v>40664</v>
      </c>
      <c r="I6857" s="39">
        <v>25</v>
      </c>
      <c r="J6857" s="74">
        <v>698</v>
      </c>
      <c r="K6857" s="40">
        <v>0</v>
      </c>
      <c r="L6857" s="41">
        <f t="shared" ref="L6857:L6869" si="944">J6857*K6857</f>
        <v>0</v>
      </c>
      <c r="M6857" s="39">
        <v>25</v>
      </c>
      <c r="N6857" s="42">
        <f t="shared" si="937"/>
        <v>4.1642710472279258</v>
      </c>
      <c r="O6857" s="43">
        <f t="shared" si="938"/>
        <v>0</v>
      </c>
      <c r="P6857" s="44">
        <f t="shared" si="939"/>
        <v>0</v>
      </c>
      <c r="Q6857" s="44" t="str">
        <f t="shared" si="940"/>
        <v xml:space="preserve"> </v>
      </c>
      <c r="R6857" s="44" t="e">
        <f>VLOOKUP(S6857,Sheet8!B:C,2,0)</f>
        <v>#N/A</v>
      </c>
      <c r="S6857" s="6" t="s">
        <v>13849</v>
      </c>
      <c r="T6857" s="6" t="e">
        <f>VLOOKUP(U6857,'17-1'!J:K,2,0)</f>
        <v>#N/A</v>
      </c>
      <c r="U6857" s="6" t="s">
        <v>38718</v>
      </c>
    </row>
    <row r="6858" spans="1:21" x14ac:dyDescent="0.25">
      <c r="A6858" s="35">
        <v>2413</v>
      </c>
      <c r="B6858" s="36">
        <v>311</v>
      </c>
      <c r="C6858" s="36">
        <v>20007558</v>
      </c>
      <c r="D6858" s="36">
        <v>100718</v>
      </c>
      <c r="E6858" s="36">
        <v>30200017</v>
      </c>
      <c r="F6858" s="36" t="s">
        <v>4944</v>
      </c>
      <c r="G6858" s="37" t="s">
        <v>5463</v>
      </c>
      <c r="H6858" s="38">
        <v>40179</v>
      </c>
      <c r="I6858" s="39">
        <v>25</v>
      </c>
      <c r="J6858" s="74">
        <v>21.5</v>
      </c>
      <c r="K6858" s="45">
        <v>1</v>
      </c>
      <c r="L6858" s="41">
        <f t="shared" si="944"/>
        <v>21.5</v>
      </c>
      <c r="M6858" s="39">
        <v>25</v>
      </c>
      <c r="N6858" s="42">
        <f t="shared" si="937"/>
        <v>5.4921286789869956</v>
      </c>
      <c r="O6858" s="43">
        <f t="shared" si="938"/>
        <v>0.86</v>
      </c>
      <c r="P6858" s="44">
        <f t="shared" si="939"/>
        <v>4.723230663928816</v>
      </c>
      <c r="Q6858" s="44">
        <f t="shared" si="940"/>
        <v>16.776769336071183</v>
      </c>
      <c r="R6858" s="44" t="e">
        <f>VLOOKUP(S6858,Sheet8!B:C,2,0)</f>
        <v>#N/A</v>
      </c>
      <c r="S6858" s="6" t="s">
        <v>13850</v>
      </c>
      <c r="T6858" s="6" t="e">
        <f>VLOOKUP(U6858,'17-1'!J:K,2,0)</f>
        <v>#N/A</v>
      </c>
      <c r="U6858" s="6" t="s">
        <v>38719</v>
      </c>
    </row>
    <row r="6859" spans="1:21" x14ac:dyDescent="0.25">
      <c r="A6859" s="35">
        <v>4155</v>
      </c>
      <c r="B6859" s="36">
        <v>331</v>
      </c>
      <c r="C6859" s="36">
        <v>20002929</v>
      </c>
      <c r="D6859" s="36">
        <v>100718</v>
      </c>
      <c r="E6859" s="36">
        <v>30200017</v>
      </c>
      <c r="F6859" s="36" t="s">
        <v>4944</v>
      </c>
      <c r="G6859" s="37" t="s">
        <v>5463</v>
      </c>
      <c r="H6859" s="38">
        <v>40179</v>
      </c>
      <c r="I6859" s="39">
        <v>25</v>
      </c>
      <c r="J6859" s="74">
        <v>750</v>
      </c>
      <c r="K6859" s="45">
        <v>1</v>
      </c>
      <c r="L6859" s="41">
        <f t="shared" si="944"/>
        <v>750</v>
      </c>
      <c r="M6859" s="39">
        <v>25</v>
      </c>
      <c r="N6859" s="42">
        <f t="shared" si="937"/>
        <v>5.4921286789869956</v>
      </c>
      <c r="O6859" s="43">
        <f t="shared" si="938"/>
        <v>30</v>
      </c>
      <c r="P6859" s="44">
        <f t="shared" si="939"/>
        <v>164.76386036960986</v>
      </c>
      <c r="Q6859" s="44">
        <f t="shared" si="940"/>
        <v>585.2361396303902</v>
      </c>
      <c r="R6859" s="44" t="e">
        <f>VLOOKUP(S6859,Sheet8!B:C,2,0)</f>
        <v>#N/A</v>
      </c>
      <c r="S6859" s="6" t="s">
        <v>13851</v>
      </c>
      <c r="T6859" s="6" t="e">
        <f>VLOOKUP(U6859,'17-1'!J:K,2,0)</f>
        <v>#N/A</v>
      </c>
      <c r="U6859" s="6" t="s">
        <v>38720</v>
      </c>
    </row>
    <row r="6860" spans="1:21" x14ac:dyDescent="0.25">
      <c r="A6860" s="35">
        <v>3927</v>
      </c>
      <c r="B6860" s="36">
        <v>331</v>
      </c>
      <c r="C6860" s="36">
        <v>20002051</v>
      </c>
      <c r="D6860" s="36">
        <v>100718</v>
      </c>
      <c r="E6860" s="36">
        <v>30200017</v>
      </c>
      <c r="F6860" s="36" t="s">
        <v>4944</v>
      </c>
      <c r="G6860" s="37" t="s">
        <v>6247</v>
      </c>
      <c r="H6860" s="38">
        <v>40725</v>
      </c>
      <c r="I6860" s="39">
        <v>25</v>
      </c>
      <c r="J6860" s="74">
        <v>707.99</v>
      </c>
      <c r="K6860" s="45">
        <v>1</v>
      </c>
      <c r="L6860" s="41">
        <f t="shared" si="944"/>
        <v>707.99</v>
      </c>
      <c r="M6860" s="39">
        <v>25</v>
      </c>
      <c r="N6860" s="42">
        <f t="shared" si="937"/>
        <v>3.9972621492128679</v>
      </c>
      <c r="O6860" s="43">
        <f t="shared" si="938"/>
        <v>28.319600000000001</v>
      </c>
      <c r="P6860" s="44">
        <f t="shared" si="939"/>
        <v>113.20086516084874</v>
      </c>
      <c r="Q6860" s="44">
        <f t="shared" si="940"/>
        <v>594.7891348391513</v>
      </c>
      <c r="R6860" s="44" t="e">
        <f>VLOOKUP(S6860,Sheet8!B:C,2,0)</f>
        <v>#N/A</v>
      </c>
      <c r="S6860" s="6" t="s">
        <v>13852</v>
      </c>
      <c r="T6860" s="6" t="e">
        <f>VLOOKUP(U6860,'17-1'!J:K,2,0)</f>
        <v>#N/A</v>
      </c>
      <c r="U6860" s="6" t="s">
        <v>38721</v>
      </c>
    </row>
    <row r="6861" spans="1:21" x14ac:dyDescent="0.25">
      <c r="A6861" s="35">
        <v>1249</v>
      </c>
      <c r="B6861" s="36">
        <v>310</v>
      </c>
      <c r="C6861" s="36">
        <v>20001739</v>
      </c>
      <c r="D6861" s="36">
        <v>100718</v>
      </c>
      <c r="E6861" s="36">
        <v>30200017</v>
      </c>
      <c r="F6861" s="36" t="s">
        <v>4944</v>
      </c>
      <c r="G6861" s="37" t="s">
        <v>5464</v>
      </c>
      <c r="H6861" s="38">
        <v>40179</v>
      </c>
      <c r="I6861" s="39">
        <v>25</v>
      </c>
      <c r="J6861" s="74">
        <v>818.88</v>
      </c>
      <c r="K6861" s="45">
        <v>1</v>
      </c>
      <c r="L6861" s="41">
        <f t="shared" si="944"/>
        <v>818.88</v>
      </c>
      <c r="M6861" s="39">
        <v>25</v>
      </c>
      <c r="N6861" s="42">
        <f t="shared" si="937"/>
        <v>5.4921286789869956</v>
      </c>
      <c r="O6861" s="43">
        <f t="shared" si="938"/>
        <v>32.755200000000002</v>
      </c>
      <c r="P6861" s="44">
        <f t="shared" si="939"/>
        <v>179.89577330595483</v>
      </c>
      <c r="Q6861" s="44">
        <f t="shared" si="940"/>
        <v>638.98422669404522</v>
      </c>
      <c r="R6861" s="44" t="e">
        <f>VLOOKUP(S6861,Sheet8!B:C,2,0)</f>
        <v>#N/A</v>
      </c>
      <c r="S6861" s="6" t="s">
        <v>13853</v>
      </c>
      <c r="T6861" s="6" t="e">
        <f>VLOOKUP(U6861,'17-1'!J:K,2,0)</f>
        <v>#N/A</v>
      </c>
      <c r="U6861" s="6" t="s">
        <v>38722</v>
      </c>
    </row>
    <row r="6862" spans="1:21" x14ac:dyDescent="0.25">
      <c r="A6862" s="35">
        <v>2490</v>
      </c>
      <c r="B6862" s="36">
        <v>311</v>
      </c>
      <c r="C6862" s="36">
        <v>20007806</v>
      </c>
      <c r="D6862" s="36">
        <v>100718</v>
      </c>
      <c r="E6862" s="36">
        <v>30200017</v>
      </c>
      <c r="F6862" s="36" t="s">
        <v>4944</v>
      </c>
      <c r="G6862" s="37" t="s">
        <v>5464</v>
      </c>
      <c r="H6862" s="38">
        <v>40179</v>
      </c>
      <c r="I6862" s="39">
        <v>25</v>
      </c>
      <c r="J6862" s="74">
        <v>21.5</v>
      </c>
      <c r="K6862" s="45">
        <v>1</v>
      </c>
      <c r="L6862" s="41">
        <f t="shared" si="944"/>
        <v>21.5</v>
      </c>
      <c r="M6862" s="39">
        <v>25</v>
      </c>
      <c r="N6862" s="42">
        <f t="shared" si="937"/>
        <v>5.4921286789869956</v>
      </c>
      <c r="O6862" s="43">
        <f t="shared" si="938"/>
        <v>0.86</v>
      </c>
      <c r="P6862" s="44">
        <f t="shared" si="939"/>
        <v>4.723230663928816</v>
      </c>
      <c r="Q6862" s="44">
        <f t="shared" si="940"/>
        <v>16.776769336071183</v>
      </c>
      <c r="R6862" s="44" t="e">
        <f>VLOOKUP(S6862,Sheet8!B:C,2,0)</f>
        <v>#N/A</v>
      </c>
      <c r="S6862" s="6" t="s">
        <v>13854</v>
      </c>
      <c r="T6862" s="6" t="e">
        <f>VLOOKUP(U6862,'17-1'!J:K,2,0)</f>
        <v>#N/A</v>
      </c>
      <c r="U6862" s="6" t="s">
        <v>38723</v>
      </c>
    </row>
    <row r="6863" spans="1:21" x14ac:dyDescent="0.25">
      <c r="A6863" s="35">
        <v>3858</v>
      </c>
      <c r="B6863" s="36">
        <v>331</v>
      </c>
      <c r="C6863" s="36">
        <v>20001830</v>
      </c>
      <c r="D6863" s="36">
        <v>100718</v>
      </c>
      <c r="E6863" s="36">
        <v>30200017</v>
      </c>
      <c r="F6863" s="36" t="s">
        <v>4944</v>
      </c>
      <c r="G6863" s="37" t="s">
        <v>6234</v>
      </c>
      <c r="H6863" s="38">
        <v>40725</v>
      </c>
      <c r="I6863" s="39">
        <v>25</v>
      </c>
      <c r="J6863" s="74">
        <v>693.94</v>
      </c>
      <c r="K6863" s="45">
        <v>1</v>
      </c>
      <c r="L6863" s="41">
        <f t="shared" si="944"/>
        <v>693.94</v>
      </c>
      <c r="M6863" s="39">
        <v>25</v>
      </c>
      <c r="N6863" s="42">
        <f t="shared" si="937"/>
        <v>3.9972621492128679</v>
      </c>
      <c r="O6863" s="43">
        <f t="shared" si="938"/>
        <v>27.757600000000004</v>
      </c>
      <c r="P6863" s="44">
        <f t="shared" si="939"/>
        <v>110.95440383299112</v>
      </c>
      <c r="Q6863" s="44">
        <f t="shared" si="940"/>
        <v>582.98559616700891</v>
      </c>
      <c r="R6863" s="44" t="e">
        <f>VLOOKUP(S6863,Sheet8!B:C,2,0)</f>
        <v>#N/A</v>
      </c>
      <c r="S6863" s="6" t="s">
        <v>13855</v>
      </c>
      <c r="T6863" s="6" t="e">
        <f>VLOOKUP(U6863,'17-1'!J:K,2,0)</f>
        <v>#N/A</v>
      </c>
      <c r="U6863" s="6" t="s">
        <v>38724</v>
      </c>
    </row>
    <row r="6864" spans="1:21" x14ac:dyDescent="0.25">
      <c r="A6864" s="35">
        <v>1762</v>
      </c>
      <c r="B6864" s="36">
        <v>311</v>
      </c>
      <c r="C6864" s="36">
        <v>20000413</v>
      </c>
      <c r="D6864" s="36">
        <v>100718</v>
      </c>
      <c r="E6864" s="36">
        <v>30200034</v>
      </c>
      <c r="F6864" s="36" t="s">
        <v>4946</v>
      </c>
      <c r="G6864" s="37" t="s">
        <v>5507</v>
      </c>
      <c r="H6864" s="38">
        <v>40299</v>
      </c>
      <c r="I6864" s="39">
        <v>25</v>
      </c>
      <c r="J6864" s="74">
        <v>87.86</v>
      </c>
      <c r="K6864" s="45">
        <v>1</v>
      </c>
      <c r="L6864" s="41">
        <f t="shared" si="944"/>
        <v>87.86</v>
      </c>
      <c r="M6864" s="39">
        <v>25</v>
      </c>
      <c r="N6864" s="42">
        <f t="shared" si="937"/>
        <v>5.1635865845311431</v>
      </c>
      <c r="O6864" s="43">
        <f t="shared" si="938"/>
        <v>3.5144000000000002</v>
      </c>
      <c r="P6864" s="44">
        <f t="shared" si="939"/>
        <v>18.146908692676249</v>
      </c>
      <c r="Q6864" s="44">
        <f t="shared" si="940"/>
        <v>69.713091307323751</v>
      </c>
      <c r="R6864" s="44" t="e">
        <f>VLOOKUP(S6864,Sheet8!B:C,2,0)</f>
        <v>#N/A</v>
      </c>
      <c r="S6864" s="6" t="s">
        <v>13856</v>
      </c>
      <c r="T6864" s="6" t="e">
        <f>VLOOKUP(U6864,'17-1'!J:K,2,0)</f>
        <v>#N/A</v>
      </c>
      <c r="U6864" s="6" t="s">
        <v>38725</v>
      </c>
    </row>
    <row r="6865" spans="1:21" x14ac:dyDescent="0.25">
      <c r="A6865" s="35">
        <v>8574</v>
      </c>
      <c r="B6865" s="36">
        <v>380</v>
      </c>
      <c r="C6865" s="36">
        <v>20002301</v>
      </c>
      <c r="D6865" s="36">
        <v>100719</v>
      </c>
      <c r="E6865" s="36">
        <v>30200034</v>
      </c>
      <c r="F6865" s="36" t="s">
        <v>4946</v>
      </c>
      <c r="G6865" s="37" t="s">
        <v>5507</v>
      </c>
      <c r="H6865" s="38">
        <v>40299</v>
      </c>
      <c r="I6865" s="39">
        <v>25</v>
      </c>
      <c r="J6865" s="74">
        <v>885.5</v>
      </c>
      <c r="K6865" s="45">
        <v>1</v>
      </c>
      <c r="L6865" s="41">
        <f t="shared" si="944"/>
        <v>885.5</v>
      </c>
      <c r="M6865" s="39">
        <v>25</v>
      </c>
      <c r="N6865" s="42">
        <f t="shared" si="937"/>
        <v>5.1635865845311431</v>
      </c>
      <c r="O6865" s="43">
        <f t="shared" si="938"/>
        <v>35.42</v>
      </c>
      <c r="P6865" s="44">
        <f t="shared" si="939"/>
        <v>182.8942368240931</v>
      </c>
      <c r="Q6865" s="44">
        <f t="shared" si="940"/>
        <v>702.60576317590687</v>
      </c>
      <c r="R6865" s="44" t="e">
        <f>VLOOKUP(S6865,Sheet8!B:C,2,0)</f>
        <v>#N/A</v>
      </c>
      <c r="S6865" s="6" t="s">
        <v>13857</v>
      </c>
      <c r="T6865" s="6" t="e">
        <f>VLOOKUP(U6865,'17-1'!J:K,2,0)</f>
        <v>#N/A</v>
      </c>
      <c r="U6865" s="6" t="s">
        <v>38726</v>
      </c>
    </row>
    <row r="6866" spans="1:21" x14ac:dyDescent="0.25">
      <c r="A6866" s="35">
        <v>2768</v>
      </c>
      <c r="B6866" s="36">
        <v>320</v>
      </c>
      <c r="C6866" s="36">
        <v>20003526</v>
      </c>
      <c r="D6866" s="36">
        <v>100718</v>
      </c>
      <c r="E6866" s="36">
        <v>30200041</v>
      </c>
      <c r="F6866" s="36" t="s">
        <v>4992</v>
      </c>
      <c r="G6866" s="37" t="s">
        <v>6231</v>
      </c>
      <c r="H6866" s="38">
        <v>40725</v>
      </c>
      <c r="I6866" s="39">
        <v>25</v>
      </c>
      <c r="J6866" s="74">
        <v>1503.71</v>
      </c>
      <c r="K6866" s="45">
        <v>1</v>
      </c>
      <c r="L6866" s="41">
        <f t="shared" si="944"/>
        <v>1503.71</v>
      </c>
      <c r="M6866" s="39">
        <v>25</v>
      </c>
      <c r="N6866" s="42">
        <f t="shared" si="937"/>
        <v>3.9972621492128679</v>
      </c>
      <c r="O6866" s="43">
        <f t="shared" si="938"/>
        <v>60.148400000000002</v>
      </c>
      <c r="P6866" s="44">
        <f t="shared" si="939"/>
        <v>240.4289226557153</v>
      </c>
      <c r="Q6866" s="44">
        <f t="shared" si="940"/>
        <v>1263.2810773442848</v>
      </c>
      <c r="R6866" s="44" t="e">
        <f>VLOOKUP(S6866,Sheet8!B:C,2,0)</f>
        <v>#N/A</v>
      </c>
      <c r="S6866" s="6" t="s">
        <v>13858</v>
      </c>
      <c r="T6866" s="6" t="e">
        <f>VLOOKUP(U6866,'17-1'!J:K,2,0)</f>
        <v>#N/A</v>
      </c>
      <c r="U6866" s="6" t="s">
        <v>38727</v>
      </c>
    </row>
    <row r="6867" spans="1:21" x14ac:dyDescent="0.25">
      <c r="A6867" s="35">
        <v>4042</v>
      </c>
      <c r="B6867" s="36">
        <v>331</v>
      </c>
      <c r="C6867" s="36">
        <v>20002574</v>
      </c>
      <c r="D6867" s="36">
        <v>100718</v>
      </c>
      <c r="E6867" s="36">
        <v>30200017</v>
      </c>
      <c r="F6867" s="36" t="s">
        <v>4944</v>
      </c>
      <c r="G6867" s="37" t="s">
        <v>6242</v>
      </c>
      <c r="H6867" s="38">
        <v>40725</v>
      </c>
      <c r="I6867" s="39">
        <v>25</v>
      </c>
      <c r="J6867" s="74">
        <v>729.54</v>
      </c>
      <c r="K6867" s="45">
        <v>1</v>
      </c>
      <c r="L6867" s="41">
        <f t="shared" si="944"/>
        <v>729.54</v>
      </c>
      <c r="M6867" s="39">
        <v>25</v>
      </c>
      <c r="N6867" s="42">
        <f t="shared" si="937"/>
        <v>3.9972621492128679</v>
      </c>
      <c r="O6867" s="43">
        <f t="shared" si="938"/>
        <v>29.1816</v>
      </c>
      <c r="P6867" s="44">
        <f t="shared" si="939"/>
        <v>116.64650513347021</v>
      </c>
      <c r="Q6867" s="44">
        <f t="shared" si="940"/>
        <v>612.89349486652975</v>
      </c>
      <c r="R6867" s="44" t="e">
        <f>VLOOKUP(S6867,Sheet8!B:C,2,0)</f>
        <v>#N/A</v>
      </c>
      <c r="S6867" s="6" t="s">
        <v>13859</v>
      </c>
      <c r="T6867" s="6" t="e">
        <f>VLOOKUP(U6867,'17-1'!J:K,2,0)</f>
        <v>#N/A</v>
      </c>
      <c r="U6867" s="6" t="s">
        <v>38728</v>
      </c>
    </row>
    <row r="6868" spans="1:21" x14ac:dyDescent="0.25">
      <c r="A6868" s="35">
        <v>4172</v>
      </c>
      <c r="B6868" s="36">
        <v>331</v>
      </c>
      <c r="C6868" s="36">
        <v>20002962</v>
      </c>
      <c r="D6868" s="36">
        <v>100718</v>
      </c>
      <c r="E6868" s="36">
        <v>30200017</v>
      </c>
      <c r="F6868" s="36" t="s">
        <v>4944</v>
      </c>
      <c r="G6868" s="37" t="s">
        <v>5389</v>
      </c>
      <c r="H6868" s="38">
        <v>39995</v>
      </c>
      <c r="I6868" s="39">
        <v>25</v>
      </c>
      <c r="J6868" s="74">
        <v>750.32</v>
      </c>
      <c r="K6868" s="111">
        <v>0</v>
      </c>
      <c r="L6868" s="59">
        <f t="shared" si="944"/>
        <v>0</v>
      </c>
      <c r="M6868" s="39">
        <v>25</v>
      </c>
      <c r="N6868" s="42">
        <f t="shared" si="937"/>
        <v>5.9958932238193015</v>
      </c>
      <c r="O6868" s="43">
        <f t="shared" si="938"/>
        <v>0</v>
      </c>
      <c r="P6868" s="44">
        <f t="shared" si="939"/>
        <v>0</v>
      </c>
      <c r="Q6868" s="44" t="str">
        <f t="shared" si="940"/>
        <v xml:space="preserve"> </v>
      </c>
      <c r="R6868" s="44" t="str">
        <f>VLOOKUP(S6868,Sheet8!B:C,2,0)</f>
        <v>GOTCHA</v>
      </c>
      <c r="S6868" s="6" t="s">
        <v>7242</v>
      </c>
      <c r="T6868" s="6" t="str">
        <f>VLOOKUP(U6868,'17-1'!J:K,2,0)</f>
        <v>IM HERE</v>
      </c>
      <c r="U6868" s="6" t="s">
        <v>26990</v>
      </c>
    </row>
    <row r="6869" spans="1:21" x14ac:dyDescent="0.25">
      <c r="A6869" s="35">
        <v>7019</v>
      </c>
      <c r="B6869" s="36">
        <v>360</v>
      </c>
      <c r="C6869" s="36">
        <v>20006061</v>
      </c>
      <c r="D6869" s="36">
        <v>100719</v>
      </c>
      <c r="E6869" s="36">
        <v>30200017</v>
      </c>
      <c r="F6869" s="36" t="s">
        <v>4944</v>
      </c>
      <c r="G6869" s="37" t="s">
        <v>5389</v>
      </c>
      <c r="H6869" s="38">
        <v>39995</v>
      </c>
      <c r="I6869" s="39">
        <v>25</v>
      </c>
      <c r="J6869" s="74">
        <v>25.52</v>
      </c>
      <c r="K6869" s="111">
        <v>0</v>
      </c>
      <c r="L6869" s="59">
        <f t="shared" si="944"/>
        <v>0</v>
      </c>
      <c r="M6869" s="39">
        <v>25</v>
      </c>
      <c r="N6869" s="42">
        <f t="shared" si="937"/>
        <v>5.9958932238193015</v>
      </c>
      <c r="O6869" s="43">
        <f t="shared" si="938"/>
        <v>0</v>
      </c>
      <c r="P6869" s="44">
        <f t="shared" si="939"/>
        <v>0</v>
      </c>
      <c r="Q6869" s="44" t="str">
        <f t="shared" si="940"/>
        <v xml:space="preserve"> </v>
      </c>
      <c r="R6869" s="44" t="str">
        <f>VLOOKUP(S6869,Sheet8!B:C,2,0)</f>
        <v>GOTCHA</v>
      </c>
      <c r="S6869" s="6" t="s">
        <v>7241</v>
      </c>
      <c r="T6869" s="6" t="str">
        <f>VLOOKUP(U6869,'17-1'!J:K,2,0)</f>
        <v>IM HERE</v>
      </c>
      <c r="U6869" s="6" t="s">
        <v>26989</v>
      </c>
    </row>
    <row r="6870" spans="1:21" x14ac:dyDescent="0.25">
      <c r="A6870" s="35">
        <v>4269</v>
      </c>
      <c r="B6870" s="36">
        <v>331</v>
      </c>
      <c r="C6870" s="36">
        <v>20003121</v>
      </c>
      <c r="D6870" s="36">
        <v>100718</v>
      </c>
      <c r="E6870" s="36">
        <v>30200004</v>
      </c>
      <c r="F6870" s="36" t="s">
        <v>4941</v>
      </c>
      <c r="G6870" s="37" t="s">
        <v>6228</v>
      </c>
      <c r="H6870" s="38">
        <v>40725</v>
      </c>
      <c r="I6870" s="39">
        <v>25</v>
      </c>
      <c r="J6870" s="74">
        <v>766.69</v>
      </c>
      <c r="K6870" s="45">
        <v>1</v>
      </c>
      <c r="L6870" s="41">
        <f>J6870*K6870</f>
        <v>766.69</v>
      </c>
      <c r="M6870" s="39">
        <v>25</v>
      </c>
      <c r="N6870" s="42">
        <f t="shared" si="937"/>
        <v>3.9972621492128679</v>
      </c>
      <c r="O6870" s="43">
        <f t="shared" si="938"/>
        <v>30.667600000000004</v>
      </c>
      <c r="P6870" s="44">
        <f t="shared" si="939"/>
        <v>122.58643668720055</v>
      </c>
      <c r="Q6870" s="44">
        <f t="shared" si="940"/>
        <v>644.10356331279945</v>
      </c>
      <c r="R6870" s="44" t="e">
        <f>VLOOKUP(S6870,Sheet8!B:C,2,0)</f>
        <v>#N/A</v>
      </c>
      <c r="S6870" s="6" t="s">
        <v>13860</v>
      </c>
      <c r="T6870" s="6" t="e">
        <f>VLOOKUP(U6870,'17-1'!J:K,2,0)</f>
        <v>#N/A</v>
      </c>
      <c r="U6870" s="6" t="s">
        <v>38729</v>
      </c>
    </row>
    <row r="6871" spans="1:21" x14ac:dyDescent="0.25">
      <c r="A6871" s="35">
        <v>2919</v>
      </c>
      <c r="B6871" s="36">
        <v>320</v>
      </c>
      <c r="C6871" s="36">
        <v>20004286</v>
      </c>
      <c r="D6871" s="36">
        <v>100718</v>
      </c>
      <c r="E6871" s="36">
        <v>30200017</v>
      </c>
      <c r="F6871" s="36" t="s">
        <v>4944</v>
      </c>
      <c r="G6871" s="37" t="s">
        <v>6203</v>
      </c>
      <c r="H6871" s="38">
        <v>40664</v>
      </c>
      <c r="I6871" s="39">
        <v>25</v>
      </c>
      <c r="J6871" s="74">
        <v>581.70000000000005</v>
      </c>
      <c r="K6871" s="45">
        <v>1</v>
      </c>
      <c r="L6871" s="41">
        <f>J6871*K6871</f>
        <v>581.70000000000005</v>
      </c>
      <c r="M6871" s="39">
        <v>25</v>
      </c>
      <c r="N6871" s="42">
        <f t="shared" si="937"/>
        <v>4.1642710472279258</v>
      </c>
      <c r="O6871" s="43">
        <f t="shared" si="938"/>
        <v>23.268000000000001</v>
      </c>
      <c r="P6871" s="44">
        <f t="shared" si="939"/>
        <v>96.894258726899395</v>
      </c>
      <c r="Q6871" s="44">
        <f t="shared" si="940"/>
        <v>484.80574127310064</v>
      </c>
      <c r="R6871" s="44" t="e">
        <f>VLOOKUP(S6871,Sheet8!B:C,2,0)</f>
        <v>#N/A</v>
      </c>
      <c r="S6871" s="6" t="s">
        <v>13861</v>
      </c>
      <c r="T6871" s="6" t="e">
        <f>VLOOKUP(U6871,'17-1'!J:K,2,0)</f>
        <v>#N/A</v>
      </c>
      <c r="U6871" s="6" t="s">
        <v>38730</v>
      </c>
    </row>
    <row r="6872" spans="1:21" x14ac:dyDescent="0.25">
      <c r="A6872" s="35">
        <v>2746</v>
      </c>
      <c r="B6872" s="36">
        <v>320</v>
      </c>
      <c r="C6872" s="36">
        <v>20002787</v>
      </c>
      <c r="D6872" s="36">
        <v>100718</v>
      </c>
      <c r="E6872" s="36">
        <v>30200039</v>
      </c>
      <c r="F6872" s="36" t="s">
        <v>4961</v>
      </c>
      <c r="G6872" s="37" t="s">
        <v>6201</v>
      </c>
      <c r="H6872" s="38">
        <v>40664</v>
      </c>
      <c r="I6872" s="39">
        <v>25</v>
      </c>
      <c r="J6872" s="74">
        <v>593.88</v>
      </c>
      <c r="K6872" s="45">
        <v>1</v>
      </c>
      <c r="L6872" s="41">
        <f>J6872*K6872</f>
        <v>593.88</v>
      </c>
      <c r="M6872" s="39">
        <v>25</v>
      </c>
      <c r="N6872" s="42">
        <f t="shared" si="937"/>
        <v>4.1642710472279258</v>
      </c>
      <c r="O6872" s="43">
        <f t="shared" si="938"/>
        <v>23.755199999999999</v>
      </c>
      <c r="P6872" s="44">
        <f t="shared" si="939"/>
        <v>98.923091581108821</v>
      </c>
      <c r="Q6872" s="44">
        <f t="shared" si="940"/>
        <v>494.9569084188912</v>
      </c>
      <c r="R6872" s="44" t="e">
        <f>VLOOKUP(S6872,Sheet8!B:C,2,0)</f>
        <v>#N/A</v>
      </c>
      <c r="S6872" s="6" t="s">
        <v>13862</v>
      </c>
      <c r="T6872" s="6" t="e">
        <f>VLOOKUP(U6872,'17-1'!J:K,2,0)</f>
        <v>#N/A</v>
      </c>
      <c r="U6872" s="6" t="s">
        <v>38731</v>
      </c>
    </row>
    <row r="6873" spans="1:21" x14ac:dyDescent="0.25">
      <c r="A6873" s="35">
        <v>89</v>
      </c>
      <c r="B6873" s="36">
        <v>303</v>
      </c>
      <c r="C6873" s="46">
        <v>10000849</v>
      </c>
      <c r="D6873" s="36">
        <v>100718</v>
      </c>
      <c r="E6873" s="36">
        <v>30200017</v>
      </c>
      <c r="F6873" s="36" t="s">
        <v>4944</v>
      </c>
      <c r="G6873" s="37" t="s">
        <v>5392</v>
      </c>
      <c r="H6873" s="38">
        <v>39995</v>
      </c>
      <c r="I6873" s="39">
        <v>25</v>
      </c>
      <c r="J6873" s="74">
        <v>15.38</v>
      </c>
      <c r="K6873" s="111">
        <v>0</v>
      </c>
      <c r="L6873" s="59">
        <f t="shared" ref="L6873:L6874" si="945">J6873*K6873</f>
        <v>0</v>
      </c>
      <c r="M6873" s="39">
        <v>25</v>
      </c>
      <c r="N6873" s="42">
        <f t="shared" si="937"/>
        <v>5.9958932238193015</v>
      </c>
      <c r="O6873" s="43">
        <f t="shared" si="938"/>
        <v>0</v>
      </c>
      <c r="P6873" s="44">
        <f t="shared" si="939"/>
        <v>0</v>
      </c>
      <c r="Q6873" s="44" t="str">
        <f t="shared" si="940"/>
        <v xml:space="preserve"> </v>
      </c>
      <c r="R6873" s="44" t="str">
        <f>VLOOKUP(S6873,Sheet8!B:C,2,0)</f>
        <v>GOTCHA</v>
      </c>
      <c r="S6873" s="6" t="s">
        <v>7247</v>
      </c>
      <c r="T6873" s="6" t="str">
        <f>VLOOKUP(U6873,'17-1'!J:K,2,0)</f>
        <v>IM HERE</v>
      </c>
      <c r="U6873" s="6" t="s">
        <v>26995</v>
      </c>
    </row>
    <row r="6874" spans="1:21" x14ac:dyDescent="0.25">
      <c r="A6874" s="35">
        <v>1267</v>
      </c>
      <c r="B6874" s="36">
        <v>310</v>
      </c>
      <c r="C6874" s="36">
        <v>20001936</v>
      </c>
      <c r="D6874" s="36">
        <v>100718</v>
      </c>
      <c r="E6874" s="36">
        <v>30200017</v>
      </c>
      <c r="F6874" s="36" t="s">
        <v>4944</v>
      </c>
      <c r="G6874" s="37" t="s">
        <v>5392</v>
      </c>
      <c r="H6874" s="38">
        <v>39995</v>
      </c>
      <c r="I6874" s="39">
        <v>25</v>
      </c>
      <c r="J6874" s="74">
        <v>815</v>
      </c>
      <c r="K6874" s="111">
        <v>0</v>
      </c>
      <c r="L6874" s="59">
        <f t="shared" si="945"/>
        <v>0</v>
      </c>
      <c r="M6874" s="39">
        <v>25</v>
      </c>
      <c r="N6874" s="42">
        <f t="shared" si="937"/>
        <v>5.9958932238193015</v>
      </c>
      <c r="O6874" s="43">
        <f t="shared" si="938"/>
        <v>0</v>
      </c>
      <c r="P6874" s="44">
        <f t="shared" si="939"/>
        <v>0</v>
      </c>
      <c r="Q6874" s="44" t="str">
        <f t="shared" si="940"/>
        <v xml:space="preserve"> </v>
      </c>
      <c r="R6874" s="44" t="str">
        <f>VLOOKUP(S6874,Sheet8!B:C,2,0)</f>
        <v>GOTCHA</v>
      </c>
      <c r="S6874" s="6" t="s">
        <v>7248</v>
      </c>
      <c r="T6874" s="6" t="str">
        <f>VLOOKUP(U6874,'17-1'!J:K,2,0)</f>
        <v>IM HERE</v>
      </c>
      <c r="U6874" s="6" t="s">
        <v>26996</v>
      </c>
    </row>
    <row r="6875" spans="1:21" x14ac:dyDescent="0.25">
      <c r="A6875" s="35">
        <v>4222</v>
      </c>
      <c r="B6875" s="36">
        <v>331</v>
      </c>
      <c r="C6875" s="36">
        <v>20003054</v>
      </c>
      <c r="D6875" s="36">
        <v>100718</v>
      </c>
      <c r="E6875" s="36">
        <v>30200041</v>
      </c>
      <c r="F6875" s="36" t="s">
        <v>4992</v>
      </c>
      <c r="G6875" s="37" t="s">
        <v>5506</v>
      </c>
      <c r="H6875" s="38">
        <v>40299</v>
      </c>
      <c r="I6875" s="39">
        <v>25</v>
      </c>
      <c r="J6875" s="74">
        <v>754.7</v>
      </c>
      <c r="K6875" s="45">
        <v>1</v>
      </c>
      <c r="L6875" s="41">
        <f>J6875*K6875</f>
        <v>754.7</v>
      </c>
      <c r="M6875" s="39">
        <v>25</v>
      </c>
      <c r="N6875" s="42">
        <f t="shared" si="937"/>
        <v>5.1635865845311431</v>
      </c>
      <c r="O6875" s="43">
        <f t="shared" si="938"/>
        <v>30.188000000000002</v>
      </c>
      <c r="P6875" s="44">
        <f t="shared" si="939"/>
        <v>155.87835181382616</v>
      </c>
      <c r="Q6875" s="44">
        <f t="shared" si="940"/>
        <v>598.82164818617389</v>
      </c>
      <c r="R6875" s="44" t="e">
        <f>VLOOKUP(S6875,Sheet8!B:C,2,0)</f>
        <v>#N/A</v>
      </c>
      <c r="S6875" s="6" t="s">
        <v>13863</v>
      </c>
      <c r="T6875" s="6" t="e">
        <f>VLOOKUP(U6875,'17-1'!J:K,2,0)</f>
        <v>#N/A</v>
      </c>
      <c r="U6875" s="6" t="s">
        <v>38732</v>
      </c>
    </row>
    <row r="6876" spans="1:21" x14ac:dyDescent="0.25">
      <c r="A6876" s="35">
        <v>6383</v>
      </c>
      <c r="B6876" s="36">
        <v>334</v>
      </c>
      <c r="C6876" s="36">
        <v>20008031</v>
      </c>
      <c r="D6876" s="36">
        <v>100718</v>
      </c>
      <c r="E6876" s="36">
        <v>30200041</v>
      </c>
      <c r="F6876" s="36" t="s">
        <v>4992</v>
      </c>
      <c r="G6876" s="37" t="s">
        <v>5506</v>
      </c>
      <c r="H6876" s="38">
        <v>40299</v>
      </c>
      <c r="I6876" s="39">
        <v>25</v>
      </c>
      <c r="J6876" s="74">
        <v>29.45</v>
      </c>
      <c r="K6876" s="45">
        <v>1</v>
      </c>
      <c r="L6876" s="41">
        <f>J6876*K6876</f>
        <v>29.45</v>
      </c>
      <c r="M6876" s="39">
        <v>25</v>
      </c>
      <c r="N6876" s="42">
        <f t="shared" si="937"/>
        <v>5.1635865845311431</v>
      </c>
      <c r="O6876" s="43">
        <f t="shared" si="938"/>
        <v>1.1779999999999999</v>
      </c>
      <c r="P6876" s="44">
        <f t="shared" si="939"/>
        <v>6.0827049965776858</v>
      </c>
      <c r="Q6876" s="44">
        <f t="shared" si="940"/>
        <v>23.367295003422313</v>
      </c>
      <c r="R6876" s="44" t="e">
        <f>VLOOKUP(S6876,Sheet8!B:C,2,0)</f>
        <v>#N/A</v>
      </c>
      <c r="S6876" s="6" t="s">
        <v>13864</v>
      </c>
      <c r="T6876" s="6" t="e">
        <f>VLOOKUP(U6876,'17-1'!J:K,2,0)</f>
        <v>#N/A</v>
      </c>
      <c r="U6876" s="6" t="s">
        <v>38733</v>
      </c>
    </row>
    <row r="6877" spans="1:21" x14ac:dyDescent="0.25">
      <c r="A6877" s="35">
        <v>1387</v>
      </c>
      <c r="B6877" s="36">
        <v>310</v>
      </c>
      <c r="C6877" s="36">
        <v>20002512</v>
      </c>
      <c r="D6877" s="36">
        <v>100718</v>
      </c>
      <c r="E6877" s="36">
        <v>30200004</v>
      </c>
      <c r="F6877" s="36" t="s">
        <v>4941</v>
      </c>
      <c r="G6877" s="37" t="s">
        <v>5388</v>
      </c>
      <c r="H6877" s="38">
        <v>39995</v>
      </c>
      <c r="I6877" s="39">
        <v>25</v>
      </c>
      <c r="J6877" s="74">
        <v>820.95</v>
      </c>
      <c r="K6877" s="111">
        <v>0</v>
      </c>
      <c r="L6877" s="59">
        <f t="shared" ref="L6877:L6878" si="946">J6877*K6877</f>
        <v>0</v>
      </c>
      <c r="M6877" s="39">
        <v>25</v>
      </c>
      <c r="N6877" s="42">
        <f t="shared" si="937"/>
        <v>5.9958932238193015</v>
      </c>
      <c r="O6877" s="43">
        <f t="shared" si="938"/>
        <v>0</v>
      </c>
      <c r="P6877" s="44">
        <f t="shared" si="939"/>
        <v>0</v>
      </c>
      <c r="Q6877" s="44" t="str">
        <f t="shared" si="940"/>
        <v xml:space="preserve"> </v>
      </c>
      <c r="R6877" s="44" t="str">
        <f>VLOOKUP(S6877,Sheet8!B:C,2,0)</f>
        <v>GOTCHA</v>
      </c>
      <c r="S6877" s="6" t="s">
        <v>7240</v>
      </c>
      <c r="T6877" s="6" t="str">
        <f>VLOOKUP(U6877,'17-1'!J:K,2,0)</f>
        <v>IM HERE</v>
      </c>
      <c r="U6877" s="6" t="s">
        <v>26988</v>
      </c>
    </row>
    <row r="6878" spans="1:21" x14ac:dyDescent="0.25">
      <c r="A6878" s="35">
        <v>4717</v>
      </c>
      <c r="B6878" s="36">
        <v>331</v>
      </c>
      <c r="C6878" s="36">
        <v>20005903</v>
      </c>
      <c r="D6878" s="36">
        <v>100718</v>
      </c>
      <c r="E6878" s="36">
        <v>30200004</v>
      </c>
      <c r="F6878" s="36" t="s">
        <v>4941</v>
      </c>
      <c r="G6878" s="37" t="s">
        <v>5388</v>
      </c>
      <c r="H6878" s="38">
        <v>39995</v>
      </c>
      <c r="I6878" s="39">
        <v>25</v>
      </c>
      <c r="J6878" s="74">
        <v>44.8</v>
      </c>
      <c r="K6878" s="111">
        <v>0</v>
      </c>
      <c r="L6878" s="59">
        <f t="shared" si="946"/>
        <v>0</v>
      </c>
      <c r="M6878" s="39">
        <v>25</v>
      </c>
      <c r="N6878" s="42">
        <f t="shared" si="937"/>
        <v>5.9958932238193015</v>
      </c>
      <c r="O6878" s="43">
        <f t="shared" si="938"/>
        <v>0</v>
      </c>
      <c r="P6878" s="44">
        <f t="shared" si="939"/>
        <v>0</v>
      </c>
      <c r="Q6878" s="44" t="str">
        <f t="shared" si="940"/>
        <v xml:space="preserve"> </v>
      </c>
      <c r="R6878" s="44" t="str">
        <f>VLOOKUP(S6878,Sheet8!B:C,2,0)</f>
        <v>GOTCHA</v>
      </c>
      <c r="S6878" s="6" t="s">
        <v>7239</v>
      </c>
      <c r="T6878" s="6" t="str">
        <f>VLOOKUP(U6878,'17-1'!J:K,2,0)</f>
        <v>IM HERE</v>
      </c>
      <c r="U6878" s="6" t="s">
        <v>26987</v>
      </c>
    </row>
    <row r="6879" spans="1:21" x14ac:dyDescent="0.25">
      <c r="A6879" s="35">
        <v>3938</v>
      </c>
      <c r="B6879" s="36">
        <v>331</v>
      </c>
      <c r="C6879" s="36">
        <v>20002101</v>
      </c>
      <c r="D6879" s="36">
        <v>100718</v>
      </c>
      <c r="E6879" s="36">
        <v>30200017</v>
      </c>
      <c r="F6879" s="36" t="s">
        <v>4944</v>
      </c>
      <c r="G6879" s="37" t="s">
        <v>6249</v>
      </c>
      <c r="H6879" s="38">
        <v>40725</v>
      </c>
      <c r="I6879" s="39">
        <v>25</v>
      </c>
      <c r="J6879" s="74">
        <v>672.5</v>
      </c>
      <c r="K6879" s="45">
        <v>1</v>
      </c>
      <c r="L6879" s="41">
        <f>J6879*K6879</f>
        <v>672.5</v>
      </c>
      <c r="M6879" s="39">
        <v>25</v>
      </c>
      <c r="N6879" s="42">
        <f t="shared" ref="N6879:N6942" si="947">IF(M6879=" "," ",IF(+H6879&lt;=367," ",($C$6-H6879)/365.25))</f>
        <v>3.9972621492128679</v>
      </c>
      <c r="O6879" s="43">
        <f t="shared" ref="O6879:O6942" si="948">IF(+N6879&gt;=M6879,"--",L6879/M6879)</f>
        <v>26.9</v>
      </c>
      <c r="P6879" s="44">
        <f t="shared" ref="P6879:P6942" si="949">IF(+N6879/M6879&gt;1,L6879,L6879*N6879/M6879)</f>
        <v>107.52635181382615</v>
      </c>
      <c r="Q6879" s="44">
        <f t="shared" ref="Q6879:Q6942" si="950">IF(+L6879=0," ",IF(+L6879-P6879&lt;=0,0,(L6879-P6879)))</f>
        <v>564.97364818617382</v>
      </c>
      <c r="R6879" s="44" t="e">
        <f>VLOOKUP(S6879,Sheet8!B:C,2,0)</f>
        <v>#N/A</v>
      </c>
      <c r="S6879" s="6" t="s">
        <v>13865</v>
      </c>
      <c r="T6879" s="6" t="e">
        <f>VLOOKUP(U6879,'17-1'!J:K,2,0)</f>
        <v>#N/A</v>
      </c>
      <c r="U6879" s="6" t="s">
        <v>38734</v>
      </c>
    </row>
    <row r="6880" spans="1:21" x14ac:dyDescent="0.25">
      <c r="A6880" s="35">
        <v>461</v>
      </c>
      <c r="B6880" s="36">
        <v>304</v>
      </c>
      <c r="C6880" s="36">
        <v>10000450</v>
      </c>
      <c r="D6880" s="36">
        <v>100718</v>
      </c>
      <c r="E6880" s="36">
        <v>30200034</v>
      </c>
      <c r="F6880" s="36" t="s">
        <v>4946</v>
      </c>
      <c r="G6880" s="37" t="s">
        <v>5380</v>
      </c>
      <c r="H6880" s="38">
        <v>39995</v>
      </c>
      <c r="I6880" s="39">
        <v>25</v>
      </c>
      <c r="J6880" s="74">
        <v>502.5</v>
      </c>
      <c r="K6880" s="111">
        <v>0</v>
      </c>
      <c r="L6880" s="59">
        <f t="shared" ref="L6880:L6881" si="951">J6880*K6880</f>
        <v>0</v>
      </c>
      <c r="M6880" s="39">
        <v>25</v>
      </c>
      <c r="N6880" s="42">
        <f t="shared" si="947"/>
        <v>5.9958932238193015</v>
      </c>
      <c r="O6880" s="43">
        <f t="shared" si="948"/>
        <v>0</v>
      </c>
      <c r="P6880" s="44">
        <f t="shared" si="949"/>
        <v>0</v>
      </c>
      <c r="Q6880" s="44" t="str">
        <f t="shared" si="950"/>
        <v xml:space="preserve"> </v>
      </c>
      <c r="R6880" s="44" t="str">
        <f>VLOOKUP(S6880,Sheet8!B:C,2,0)</f>
        <v>GOTCHA</v>
      </c>
      <c r="S6880" s="6" t="s">
        <v>7223</v>
      </c>
      <c r="T6880" s="6" t="str">
        <f>VLOOKUP(U6880,'17-1'!J:K,2,0)</f>
        <v>IM HERE</v>
      </c>
      <c r="U6880" s="6" t="s">
        <v>26971</v>
      </c>
    </row>
    <row r="6881" spans="1:21" x14ac:dyDescent="0.25">
      <c r="A6881" s="35">
        <v>4934</v>
      </c>
      <c r="B6881" s="36">
        <v>331</v>
      </c>
      <c r="C6881" s="36">
        <v>20007591</v>
      </c>
      <c r="D6881" s="36">
        <v>100718</v>
      </c>
      <c r="E6881" s="36">
        <v>30200034</v>
      </c>
      <c r="F6881" s="36" t="s">
        <v>4946</v>
      </c>
      <c r="G6881" s="37" t="s">
        <v>5380</v>
      </c>
      <c r="H6881" s="38">
        <v>39995</v>
      </c>
      <c r="I6881" s="39">
        <v>25</v>
      </c>
      <c r="J6881" s="74">
        <v>82.15</v>
      </c>
      <c r="K6881" s="111">
        <v>0</v>
      </c>
      <c r="L6881" s="59">
        <f t="shared" si="951"/>
        <v>0</v>
      </c>
      <c r="M6881" s="39">
        <v>25</v>
      </c>
      <c r="N6881" s="42">
        <f t="shared" si="947"/>
        <v>5.9958932238193015</v>
      </c>
      <c r="O6881" s="43">
        <f t="shared" si="948"/>
        <v>0</v>
      </c>
      <c r="P6881" s="44">
        <f t="shared" si="949"/>
        <v>0</v>
      </c>
      <c r="Q6881" s="44" t="str">
        <f t="shared" si="950"/>
        <v xml:space="preserve"> </v>
      </c>
      <c r="R6881" s="44" t="str">
        <f>VLOOKUP(S6881,Sheet8!B:C,2,0)</f>
        <v>GOTCHA</v>
      </c>
      <c r="S6881" s="6" t="s">
        <v>7222</v>
      </c>
      <c r="T6881" s="6" t="str">
        <f>VLOOKUP(U6881,'17-1'!J:K,2,0)</f>
        <v>IM HERE</v>
      </c>
      <c r="U6881" s="6" t="s">
        <v>26970</v>
      </c>
    </row>
    <row r="6882" spans="1:21" x14ac:dyDescent="0.25">
      <c r="A6882" s="35">
        <v>670</v>
      </c>
      <c r="B6882" s="36">
        <v>304</v>
      </c>
      <c r="C6882" s="36">
        <v>10000727</v>
      </c>
      <c r="D6882" s="36">
        <v>100718</v>
      </c>
      <c r="E6882" s="36">
        <v>30200017</v>
      </c>
      <c r="F6882" s="36" t="s">
        <v>4944</v>
      </c>
      <c r="G6882" s="37" t="s">
        <v>6194</v>
      </c>
      <c r="H6882" s="38">
        <v>40664</v>
      </c>
      <c r="I6882" s="39">
        <v>25</v>
      </c>
      <c r="J6882" s="74">
        <v>572.26</v>
      </c>
      <c r="K6882" s="45">
        <v>1</v>
      </c>
      <c r="L6882" s="41">
        <f>J6882*K6882</f>
        <v>572.26</v>
      </c>
      <c r="M6882" s="39">
        <v>25</v>
      </c>
      <c r="N6882" s="42">
        <f t="shared" si="947"/>
        <v>4.1642710472279258</v>
      </c>
      <c r="O6882" s="43">
        <f t="shared" si="948"/>
        <v>22.8904</v>
      </c>
      <c r="P6882" s="44">
        <f t="shared" si="949"/>
        <v>95.321829979466116</v>
      </c>
      <c r="Q6882" s="44">
        <f t="shared" si="950"/>
        <v>476.9381700205339</v>
      </c>
      <c r="R6882" s="44" t="e">
        <f>VLOOKUP(S6882,Sheet8!B:C,2,0)</f>
        <v>#N/A</v>
      </c>
      <c r="S6882" s="6" t="s">
        <v>13866</v>
      </c>
      <c r="T6882" s="6" t="e">
        <f>VLOOKUP(U6882,'17-1'!J:K,2,0)</f>
        <v>#N/A</v>
      </c>
      <c r="U6882" s="6" t="s">
        <v>38735</v>
      </c>
    </row>
    <row r="6883" spans="1:21" x14ac:dyDescent="0.25">
      <c r="A6883" s="35">
        <v>1345</v>
      </c>
      <c r="B6883" s="36">
        <v>310</v>
      </c>
      <c r="C6883" s="36">
        <v>20002375</v>
      </c>
      <c r="D6883" s="36">
        <v>100718</v>
      </c>
      <c r="E6883" s="36">
        <v>30200017</v>
      </c>
      <c r="F6883" s="36" t="s">
        <v>4944</v>
      </c>
      <c r="G6883" s="37" t="s">
        <v>5390</v>
      </c>
      <c r="H6883" s="38">
        <v>39995</v>
      </c>
      <c r="I6883" s="39">
        <v>25</v>
      </c>
      <c r="J6883" s="74">
        <v>815.4</v>
      </c>
      <c r="K6883" s="111">
        <v>0</v>
      </c>
      <c r="L6883" s="59">
        <f t="shared" ref="L6883:L6884" si="952">J6883*K6883</f>
        <v>0</v>
      </c>
      <c r="M6883" s="39">
        <v>25</v>
      </c>
      <c r="N6883" s="42">
        <f t="shared" si="947"/>
        <v>5.9958932238193015</v>
      </c>
      <c r="O6883" s="43">
        <f t="shared" si="948"/>
        <v>0</v>
      </c>
      <c r="P6883" s="44">
        <f t="shared" si="949"/>
        <v>0</v>
      </c>
      <c r="Q6883" s="44" t="str">
        <f t="shared" si="950"/>
        <v xml:space="preserve"> </v>
      </c>
      <c r="R6883" s="44" t="str">
        <f>VLOOKUP(S6883,Sheet8!B:C,2,0)</f>
        <v>GOTCHA</v>
      </c>
      <c r="S6883" s="6" t="s">
        <v>7244</v>
      </c>
      <c r="T6883" s="6" t="str">
        <f>VLOOKUP(U6883,'17-1'!J:K,2,0)</f>
        <v>IM HERE</v>
      </c>
      <c r="U6883" s="6" t="s">
        <v>26992</v>
      </c>
    </row>
    <row r="6884" spans="1:21" x14ac:dyDescent="0.25">
      <c r="A6884" s="35">
        <v>5938</v>
      </c>
      <c r="B6884" s="36">
        <v>333</v>
      </c>
      <c r="C6884" s="36">
        <v>20008184</v>
      </c>
      <c r="D6884" s="36">
        <v>100718</v>
      </c>
      <c r="E6884" s="36">
        <v>30200017</v>
      </c>
      <c r="F6884" s="36" t="s">
        <v>4944</v>
      </c>
      <c r="G6884" s="37" t="s">
        <v>5390</v>
      </c>
      <c r="H6884" s="38">
        <v>39995</v>
      </c>
      <c r="I6884" s="39">
        <v>25</v>
      </c>
      <c r="J6884" s="74">
        <v>25.52</v>
      </c>
      <c r="K6884" s="111">
        <v>0</v>
      </c>
      <c r="L6884" s="59">
        <f t="shared" si="952"/>
        <v>0</v>
      </c>
      <c r="M6884" s="39">
        <v>25</v>
      </c>
      <c r="N6884" s="42">
        <f t="shared" si="947"/>
        <v>5.9958932238193015</v>
      </c>
      <c r="O6884" s="43">
        <f t="shared" si="948"/>
        <v>0</v>
      </c>
      <c r="P6884" s="44">
        <f t="shared" si="949"/>
        <v>0</v>
      </c>
      <c r="Q6884" s="44" t="str">
        <f t="shared" si="950"/>
        <v xml:space="preserve"> </v>
      </c>
      <c r="R6884" s="44" t="str">
        <f>VLOOKUP(S6884,Sheet8!B:C,2,0)</f>
        <v>GOTCHA</v>
      </c>
      <c r="S6884" s="6" t="s">
        <v>7243</v>
      </c>
      <c r="T6884" s="6" t="str">
        <f>VLOOKUP(U6884,'17-1'!J:K,2,0)</f>
        <v>IM HERE</v>
      </c>
      <c r="U6884" s="6" t="s">
        <v>26991</v>
      </c>
    </row>
    <row r="6885" spans="1:21" x14ac:dyDescent="0.25">
      <c r="A6885" s="35">
        <v>1332</v>
      </c>
      <c r="B6885" s="36">
        <v>310</v>
      </c>
      <c r="C6885" s="36">
        <v>20002285</v>
      </c>
      <c r="D6885" s="36">
        <v>100718</v>
      </c>
      <c r="E6885" s="36">
        <v>30200041</v>
      </c>
      <c r="F6885" s="36" t="s">
        <v>4992</v>
      </c>
      <c r="G6885" s="37" t="s">
        <v>6244</v>
      </c>
      <c r="H6885" s="38">
        <v>40725</v>
      </c>
      <c r="I6885" s="39">
        <v>25</v>
      </c>
      <c r="J6885" s="74">
        <v>821.23</v>
      </c>
      <c r="K6885" s="45">
        <v>1</v>
      </c>
      <c r="L6885" s="41">
        <f t="shared" ref="L6885:L6896" si="953">J6885*K6885</f>
        <v>821.23</v>
      </c>
      <c r="M6885" s="39">
        <v>25</v>
      </c>
      <c r="N6885" s="42">
        <f t="shared" si="947"/>
        <v>3.9972621492128679</v>
      </c>
      <c r="O6885" s="43">
        <f t="shared" si="948"/>
        <v>32.849200000000003</v>
      </c>
      <c r="P6885" s="44">
        <f t="shared" si="949"/>
        <v>131.30686379192335</v>
      </c>
      <c r="Q6885" s="44">
        <f t="shared" si="950"/>
        <v>689.9231362080767</v>
      </c>
      <c r="R6885" s="44" t="e">
        <f>VLOOKUP(S6885,Sheet8!B:C,2,0)</f>
        <v>#N/A</v>
      </c>
      <c r="S6885" s="6" t="s">
        <v>13867</v>
      </c>
      <c r="T6885" s="6" t="e">
        <f>VLOOKUP(U6885,'17-1'!J:K,2,0)</f>
        <v>#N/A</v>
      </c>
      <c r="U6885" s="6" t="s">
        <v>38736</v>
      </c>
    </row>
    <row r="6886" spans="1:21" x14ac:dyDescent="0.25">
      <c r="A6886" s="35">
        <v>15</v>
      </c>
      <c r="B6886" s="36">
        <v>303</v>
      </c>
      <c r="C6886" s="36">
        <v>100014</v>
      </c>
      <c r="D6886" s="36">
        <v>100718</v>
      </c>
      <c r="E6886" s="36">
        <v>30200041</v>
      </c>
      <c r="F6886" s="36" t="s">
        <v>4992</v>
      </c>
      <c r="G6886" s="37" t="s">
        <v>6243</v>
      </c>
      <c r="H6886" s="38">
        <v>40725</v>
      </c>
      <c r="I6886" s="39">
        <v>25</v>
      </c>
      <c r="J6886" s="74">
        <v>1416.63</v>
      </c>
      <c r="K6886" s="45">
        <v>1</v>
      </c>
      <c r="L6886" s="41">
        <f t="shared" si="953"/>
        <v>1416.63</v>
      </c>
      <c r="M6886" s="39">
        <v>25</v>
      </c>
      <c r="N6886" s="42">
        <f t="shared" si="947"/>
        <v>3.9972621492128679</v>
      </c>
      <c r="O6886" s="43">
        <f t="shared" si="948"/>
        <v>56.665200000000006</v>
      </c>
      <c r="P6886" s="44">
        <f t="shared" si="949"/>
        <v>226.50565913757703</v>
      </c>
      <c r="Q6886" s="44">
        <f t="shared" si="950"/>
        <v>1190.1243408624232</v>
      </c>
      <c r="R6886" s="44" t="e">
        <f>VLOOKUP(S6886,Sheet8!B:C,2,0)</f>
        <v>#N/A</v>
      </c>
      <c r="S6886" s="6" t="s">
        <v>13868</v>
      </c>
      <c r="T6886" s="6" t="e">
        <f>VLOOKUP(U6886,'17-1'!J:K,2,0)</f>
        <v>#N/A</v>
      </c>
      <c r="U6886" s="6" t="s">
        <v>38737</v>
      </c>
    </row>
    <row r="6887" spans="1:21" x14ac:dyDescent="0.25">
      <c r="A6887" s="35">
        <v>1216</v>
      </c>
      <c r="B6887" s="36">
        <v>310</v>
      </c>
      <c r="C6887" s="36">
        <v>20001242</v>
      </c>
      <c r="D6887" s="36">
        <v>100718</v>
      </c>
      <c r="E6887" s="36">
        <v>30200014</v>
      </c>
      <c r="F6887" s="36" t="s">
        <v>4963</v>
      </c>
      <c r="G6887" s="37" t="s">
        <v>5462</v>
      </c>
      <c r="H6887" s="38">
        <v>40179</v>
      </c>
      <c r="I6887" s="39">
        <v>25</v>
      </c>
      <c r="J6887" s="74">
        <v>816.72</v>
      </c>
      <c r="K6887" s="45">
        <v>1</v>
      </c>
      <c r="L6887" s="41">
        <f t="shared" si="953"/>
        <v>816.72</v>
      </c>
      <c r="M6887" s="39">
        <v>25</v>
      </c>
      <c r="N6887" s="42">
        <f t="shared" si="947"/>
        <v>5.4921286789869956</v>
      </c>
      <c r="O6887" s="43">
        <f t="shared" si="948"/>
        <v>32.668800000000005</v>
      </c>
      <c r="P6887" s="44">
        <f t="shared" si="949"/>
        <v>179.42125338809038</v>
      </c>
      <c r="Q6887" s="44">
        <f t="shared" si="950"/>
        <v>637.29874661190968</v>
      </c>
      <c r="R6887" s="44" t="e">
        <f>VLOOKUP(S6887,Sheet8!B:C,2,0)</f>
        <v>#N/A</v>
      </c>
      <c r="S6887" s="6" t="s">
        <v>13869</v>
      </c>
      <c r="T6887" s="6" t="e">
        <f>VLOOKUP(U6887,'17-1'!J:K,2,0)</f>
        <v>#N/A</v>
      </c>
      <c r="U6887" s="6" t="s">
        <v>38738</v>
      </c>
    </row>
    <row r="6888" spans="1:21" x14ac:dyDescent="0.25">
      <c r="A6888" s="35">
        <v>2505</v>
      </c>
      <c r="B6888" s="36">
        <v>311</v>
      </c>
      <c r="C6888" s="36">
        <v>20007844</v>
      </c>
      <c r="D6888" s="36">
        <v>100718</v>
      </c>
      <c r="E6888" s="36">
        <v>30200014</v>
      </c>
      <c r="F6888" s="36" t="s">
        <v>4963</v>
      </c>
      <c r="G6888" s="37" t="s">
        <v>5462</v>
      </c>
      <c r="H6888" s="38">
        <v>40179</v>
      </c>
      <c r="I6888" s="39">
        <v>25</v>
      </c>
      <c r="J6888" s="74">
        <v>21.5</v>
      </c>
      <c r="K6888" s="45">
        <v>1</v>
      </c>
      <c r="L6888" s="41">
        <f t="shared" si="953"/>
        <v>21.5</v>
      </c>
      <c r="M6888" s="39">
        <v>25</v>
      </c>
      <c r="N6888" s="42">
        <f t="shared" si="947"/>
        <v>5.4921286789869956</v>
      </c>
      <c r="O6888" s="43">
        <f t="shared" si="948"/>
        <v>0.86</v>
      </c>
      <c r="P6888" s="44">
        <f t="shared" si="949"/>
        <v>4.723230663928816</v>
      </c>
      <c r="Q6888" s="44">
        <f t="shared" si="950"/>
        <v>16.776769336071183</v>
      </c>
      <c r="R6888" s="44" t="e">
        <f>VLOOKUP(S6888,Sheet8!B:C,2,0)</f>
        <v>#N/A</v>
      </c>
      <c r="S6888" s="6" t="s">
        <v>13870</v>
      </c>
      <c r="T6888" s="6" t="e">
        <f>VLOOKUP(U6888,'17-1'!J:K,2,0)</f>
        <v>#N/A</v>
      </c>
      <c r="U6888" s="6" t="s">
        <v>38739</v>
      </c>
    </row>
    <row r="6889" spans="1:21" x14ac:dyDescent="0.25">
      <c r="A6889" s="35">
        <v>1099</v>
      </c>
      <c r="B6889" s="36">
        <v>307</v>
      </c>
      <c r="C6889" s="36">
        <v>20005792</v>
      </c>
      <c r="D6889" s="36">
        <v>100718</v>
      </c>
      <c r="E6889" s="36">
        <v>30200034</v>
      </c>
      <c r="F6889" s="36" t="s">
        <v>4946</v>
      </c>
      <c r="G6889" s="37" t="s">
        <v>6204</v>
      </c>
      <c r="H6889" s="38">
        <v>40664</v>
      </c>
      <c r="I6889" s="39">
        <v>25</v>
      </c>
      <c r="J6889" s="74">
        <v>781.77</v>
      </c>
      <c r="K6889" s="45">
        <v>1</v>
      </c>
      <c r="L6889" s="41">
        <f t="shared" si="953"/>
        <v>781.77</v>
      </c>
      <c r="M6889" s="39">
        <v>25</v>
      </c>
      <c r="N6889" s="42">
        <f t="shared" si="947"/>
        <v>4.1642710472279258</v>
      </c>
      <c r="O6889" s="43">
        <f t="shared" si="948"/>
        <v>31.270799999999998</v>
      </c>
      <c r="P6889" s="44">
        <f t="shared" si="949"/>
        <v>130.22008706365503</v>
      </c>
      <c r="Q6889" s="44">
        <f t="shared" si="950"/>
        <v>651.54991293634498</v>
      </c>
      <c r="R6889" s="44" t="e">
        <f>VLOOKUP(S6889,Sheet8!B:C,2,0)</f>
        <v>#N/A</v>
      </c>
      <c r="S6889" s="6" t="s">
        <v>13871</v>
      </c>
      <c r="T6889" s="6" t="e">
        <f>VLOOKUP(U6889,'17-1'!J:K,2,0)</f>
        <v>#N/A</v>
      </c>
      <c r="U6889" s="6" t="s">
        <v>38740</v>
      </c>
    </row>
    <row r="6890" spans="1:21" x14ac:dyDescent="0.25">
      <c r="A6890" s="35">
        <v>6318</v>
      </c>
      <c r="B6890" s="36">
        <v>334</v>
      </c>
      <c r="C6890" s="36">
        <v>20007453</v>
      </c>
      <c r="D6890" s="36">
        <v>100718</v>
      </c>
      <c r="E6890" s="36">
        <v>30200034</v>
      </c>
      <c r="F6890" s="36" t="s">
        <v>4946</v>
      </c>
      <c r="G6890" s="37" t="s">
        <v>5497</v>
      </c>
      <c r="H6890" s="38">
        <v>40299</v>
      </c>
      <c r="I6890" s="39">
        <v>25</v>
      </c>
      <c r="J6890" s="74">
        <v>54.9</v>
      </c>
      <c r="K6890" s="45">
        <v>1</v>
      </c>
      <c r="L6890" s="41">
        <f t="shared" si="953"/>
        <v>54.9</v>
      </c>
      <c r="M6890" s="39">
        <v>25</v>
      </c>
      <c r="N6890" s="42">
        <f t="shared" si="947"/>
        <v>5.1635865845311431</v>
      </c>
      <c r="O6890" s="43">
        <f t="shared" si="948"/>
        <v>2.1959999999999997</v>
      </c>
      <c r="P6890" s="44">
        <f t="shared" si="949"/>
        <v>11.33923613963039</v>
      </c>
      <c r="Q6890" s="44">
        <f t="shared" si="950"/>
        <v>43.560763860369605</v>
      </c>
      <c r="R6890" s="44" t="e">
        <f>VLOOKUP(S6890,Sheet8!B:C,2,0)</f>
        <v>#N/A</v>
      </c>
      <c r="S6890" s="6" t="s">
        <v>13872</v>
      </c>
      <c r="T6890" s="6" t="e">
        <f>VLOOKUP(U6890,'17-1'!J:K,2,0)</f>
        <v>#N/A</v>
      </c>
      <c r="U6890" s="6" t="s">
        <v>38741</v>
      </c>
    </row>
    <row r="6891" spans="1:21" x14ac:dyDescent="0.25">
      <c r="A6891" s="35">
        <v>8713</v>
      </c>
      <c r="B6891" s="36">
        <v>381</v>
      </c>
      <c r="C6891" s="36">
        <v>20005878</v>
      </c>
      <c r="D6891" s="36">
        <v>100719</v>
      </c>
      <c r="E6891" s="36">
        <v>30200034</v>
      </c>
      <c r="F6891" s="36" t="s">
        <v>4946</v>
      </c>
      <c r="G6891" s="37" t="s">
        <v>5497</v>
      </c>
      <c r="H6891" s="38">
        <v>40299</v>
      </c>
      <c r="I6891" s="39">
        <v>25</v>
      </c>
      <c r="J6891" s="74">
        <v>927.76</v>
      </c>
      <c r="K6891" s="45">
        <v>1</v>
      </c>
      <c r="L6891" s="41">
        <f t="shared" si="953"/>
        <v>927.76</v>
      </c>
      <c r="M6891" s="39">
        <v>25</v>
      </c>
      <c r="N6891" s="42">
        <f t="shared" si="947"/>
        <v>5.1635865845311431</v>
      </c>
      <c r="O6891" s="43">
        <f t="shared" si="948"/>
        <v>37.110399999999998</v>
      </c>
      <c r="P6891" s="44">
        <f t="shared" si="949"/>
        <v>191.62276358658451</v>
      </c>
      <c r="Q6891" s="44">
        <f t="shared" si="950"/>
        <v>736.13723641341551</v>
      </c>
      <c r="R6891" s="44" t="e">
        <f>VLOOKUP(S6891,Sheet8!B:C,2,0)</f>
        <v>#N/A</v>
      </c>
      <c r="S6891" s="6" t="s">
        <v>13873</v>
      </c>
      <c r="T6891" s="6" t="e">
        <f>VLOOKUP(U6891,'17-1'!J:K,2,0)</f>
        <v>#N/A</v>
      </c>
      <c r="U6891" s="6" t="s">
        <v>38742</v>
      </c>
    </row>
    <row r="6892" spans="1:21" x14ac:dyDescent="0.25">
      <c r="A6892" s="35">
        <v>5780</v>
      </c>
      <c r="B6892" s="36">
        <v>333</v>
      </c>
      <c r="C6892" s="36">
        <v>20006192</v>
      </c>
      <c r="D6892" s="36">
        <v>100718</v>
      </c>
      <c r="E6892" s="36">
        <v>30200034</v>
      </c>
      <c r="F6892" s="36" t="s">
        <v>4946</v>
      </c>
      <c r="G6892" s="37" t="s">
        <v>5378</v>
      </c>
      <c r="H6892" s="38">
        <v>39995</v>
      </c>
      <c r="I6892" s="39">
        <v>25</v>
      </c>
      <c r="J6892" s="74">
        <v>437.5</v>
      </c>
      <c r="K6892" s="40">
        <v>0</v>
      </c>
      <c r="L6892" s="41">
        <f t="shared" si="953"/>
        <v>0</v>
      </c>
      <c r="M6892" s="39">
        <v>25</v>
      </c>
      <c r="N6892" s="42">
        <f t="shared" si="947"/>
        <v>5.9958932238193015</v>
      </c>
      <c r="O6892" s="43">
        <f t="shared" si="948"/>
        <v>0</v>
      </c>
      <c r="P6892" s="44">
        <f t="shared" si="949"/>
        <v>0</v>
      </c>
      <c r="Q6892" s="44" t="str">
        <f t="shared" si="950"/>
        <v xml:space="preserve"> </v>
      </c>
      <c r="R6892" s="44" t="str">
        <f>VLOOKUP(S6892,Sheet8!B:C,2,0)</f>
        <v>GOTCHA</v>
      </c>
      <c r="S6892" s="6" t="s">
        <v>7218</v>
      </c>
      <c r="T6892" s="6" t="str">
        <f>VLOOKUP(U6892,'17-1'!J:K,2,0)</f>
        <v>IM HERE</v>
      </c>
      <c r="U6892" s="6" t="s">
        <v>26966</v>
      </c>
    </row>
    <row r="6893" spans="1:21" x14ac:dyDescent="0.25">
      <c r="A6893" s="35">
        <v>1438</v>
      </c>
      <c r="B6893" s="36">
        <v>310</v>
      </c>
      <c r="C6893" s="36">
        <v>20003723</v>
      </c>
      <c r="D6893" s="36">
        <v>100718</v>
      </c>
      <c r="E6893" s="36">
        <v>30200014</v>
      </c>
      <c r="F6893" s="36" t="s">
        <v>4963</v>
      </c>
      <c r="G6893" s="37" t="s">
        <v>6195</v>
      </c>
      <c r="H6893" s="38">
        <v>40664</v>
      </c>
      <c r="I6893" s="39">
        <v>25</v>
      </c>
      <c r="J6893" s="74">
        <v>576.36</v>
      </c>
      <c r="K6893" s="45">
        <v>1</v>
      </c>
      <c r="L6893" s="41">
        <f t="shared" si="953"/>
        <v>576.36</v>
      </c>
      <c r="M6893" s="39">
        <v>25</v>
      </c>
      <c r="N6893" s="42">
        <f t="shared" si="947"/>
        <v>4.1642710472279258</v>
      </c>
      <c r="O6893" s="43">
        <f t="shared" si="948"/>
        <v>23.054400000000001</v>
      </c>
      <c r="P6893" s="44">
        <f t="shared" si="949"/>
        <v>96.004770431211497</v>
      </c>
      <c r="Q6893" s="44">
        <f t="shared" si="950"/>
        <v>480.3552295687885</v>
      </c>
      <c r="R6893" s="44" t="e">
        <f>VLOOKUP(S6893,Sheet8!B:C,2,0)</f>
        <v>#N/A</v>
      </c>
      <c r="S6893" s="6" t="s">
        <v>13874</v>
      </c>
      <c r="T6893" s="6" t="e">
        <f>VLOOKUP(U6893,'17-1'!J:K,2,0)</f>
        <v>#N/A</v>
      </c>
      <c r="U6893" s="6" t="s">
        <v>38743</v>
      </c>
    </row>
    <row r="6894" spans="1:21" x14ac:dyDescent="0.25">
      <c r="A6894" s="35">
        <v>6950</v>
      </c>
      <c r="B6894" s="36">
        <v>360</v>
      </c>
      <c r="C6894" s="36">
        <v>20002633</v>
      </c>
      <c r="D6894" s="36">
        <v>100719</v>
      </c>
      <c r="E6894" s="36">
        <v>30200014</v>
      </c>
      <c r="F6894" s="36" t="s">
        <v>4963</v>
      </c>
      <c r="G6894" s="37" t="s">
        <v>6195</v>
      </c>
      <c r="H6894" s="38">
        <v>40664</v>
      </c>
      <c r="I6894" s="39">
        <v>25</v>
      </c>
      <c r="J6894" s="74">
        <v>603.96</v>
      </c>
      <c r="K6894" s="45">
        <v>1</v>
      </c>
      <c r="L6894" s="41">
        <f t="shared" si="953"/>
        <v>603.96</v>
      </c>
      <c r="M6894" s="39">
        <v>25</v>
      </c>
      <c r="N6894" s="42">
        <f t="shared" si="947"/>
        <v>4.1642710472279258</v>
      </c>
      <c r="O6894" s="43">
        <f t="shared" si="948"/>
        <v>24.1584</v>
      </c>
      <c r="P6894" s="44">
        <f t="shared" si="949"/>
        <v>100.60212566735113</v>
      </c>
      <c r="Q6894" s="44">
        <f t="shared" si="950"/>
        <v>503.35787433264892</v>
      </c>
      <c r="R6894" s="44" t="e">
        <f>VLOOKUP(S6894,Sheet8!B:C,2,0)</f>
        <v>#N/A</v>
      </c>
      <c r="S6894" s="6" t="s">
        <v>13875</v>
      </c>
      <c r="T6894" s="6" t="e">
        <f>VLOOKUP(U6894,'17-1'!J:K,2,0)</f>
        <v>#N/A</v>
      </c>
      <c r="U6894" s="6" t="s">
        <v>38744</v>
      </c>
    </row>
    <row r="6895" spans="1:21" x14ac:dyDescent="0.25">
      <c r="A6895" s="35">
        <v>2582</v>
      </c>
      <c r="B6895" s="36">
        <v>311</v>
      </c>
      <c r="C6895" s="36">
        <v>20008035</v>
      </c>
      <c r="D6895" s="36">
        <v>100718</v>
      </c>
      <c r="E6895" s="36">
        <v>30200014</v>
      </c>
      <c r="F6895" s="36" t="s">
        <v>4963</v>
      </c>
      <c r="G6895" s="37" t="s">
        <v>5383</v>
      </c>
      <c r="H6895" s="38">
        <v>39995</v>
      </c>
      <c r="I6895" s="39">
        <v>25</v>
      </c>
      <c r="J6895" s="74">
        <v>39.200000000000003</v>
      </c>
      <c r="K6895" s="111">
        <v>0</v>
      </c>
      <c r="L6895" s="59">
        <f t="shared" si="953"/>
        <v>0</v>
      </c>
      <c r="M6895" s="39">
        <v>25</v>
      </c>
      <c r="N6895" s="42">
        <f t="shared" si="947"/>
        <v>5.9958932238193015</v>
      </c>
      <c r="O6895" s="43">
        <f t="shared" si="948"/>
        <v>0</v>
      </c>
      <c r="P6895" s="44">
        <f t="shared" si="949"/>
        <v>0</v>
      </c>
      <c r="Q6895" s="44" t="str">
        <f t="shared" si="950"/>
        <v xml:space="preserve"> </v>
      </c>
      <c r="R6895" s="44" t="str">
        <f>VLOOKUP(S6895,Sheet8!B:C,2,0)</f>
        <v>GOTCHA</v>
      </c>
      <c r="S6895" s="6" t="s">
        <v>7229</v>
      </c>
      <c r="T6895" s="6" t="str">
        <f>VLOOKUP(U6895,'17-1'!J:K,2,0)</f>
        <v>IM HERE</v>
      </c>
      <c r="U6895" s="6" t="s">
        <v>26977</v>
      </c>
    </row>
    <row r="6896" spans="1:21" x14ac:dyDescent="0.25">
      <c r="A6896" s="35">
        <v>4276</v>
      </c>
      <c r="B6896" s="36">
        <v>331</v>
      </c>
      <c r="C6896" s="36">
        <v>20003129</v>
      </c>
      <c r="D6896" s="36">
        <v>100718</v>
      </c>
      <c r="E6896" s="36">
        <v>30200014</v>
      </c>
      <c r="F6896" s="36" t="s">
        <v>4963</v>
      </c>
      <c r="G6896" s="37" t="s">
        <v>5383</v>
      </c>
      <c r="H6896" s="38">
        <v>39995</v>
      </c>
      <c r="I6896" s="39">
        <v>25</v>
      </c>
      <c r="J6896" s="74">
        <v>768.26</v>
      </c>
      <c r="K6896" s="111">
        <v>0</v>
      </c>
      <c r="L6896" s="59">
        <f t="shared" si="953"/>
        <v>0</v>
      </c>
      <c r="M6896" s="39">
        <v>25</v>
      </c>
      <c r="N6896" s="42">
        <f t="shared" si="947"/>
        <v>5.9958932238193015</v>
      </c>
      <c r="O6896" s="43">
        <f t="shared" si="948"/>
        <v>0</v>
      </c>
      <c r="P6896" s="44">
        <f t="shared" si="949"/>
        <v>0</v>
      </c>
      <c r="Q6896" s="44" t="str">
        <f t="shared" si="950"/>
        <v xml:space="preserve"> </v>
      </c>
      <c r="R6896" s="44" t="str">
        <f>VLOOKUP(S6896,Sheet8!B:C,2,0)</f>
        <v>GOTCHA</v>
      </c>
      <c r="S6896" s="6" t="s">
        <v>7230</v>
      </c>
      <c r="T6896" s="6" t="str">
        <f>VLOOKUP(U6896,'17-1'!J:K,2,0)</f>
        <v>IM HERE</v>
      </c>
      <c r="U6896" s="6" t="s">
        <v>26978</v>
      </c>
    </row>
    <row r="6897" spans="1:21" x14ac:dyDescent="0.25">
      <c r="A6897" s="35">
        <v>1358</v>
      </c>
      <c r="B6897" s="36">
        <v>310</v>
      </c>
      <c r="C6897" s="36">
        <v>20002436</v>
      </c>
      <c r="D6897" s="36">
        <v>100718</v>
      </c>
      <c r="E6897" s="36">
        <v>30200014</v>
      </c>
      <c r="F6897" s="36" t="s">
        <v>4963</v>
      </c>
      <c r="G6897" s="37" t="s">
        <v>5503</v>
      </c>
      <c r="H6897" s="38">
        <v>40299</v>
      </c>
      <c r="I6897" s="39">
        <v>25</v>
      </c>
      <c r="J6897" s="74">
        <v>825.36</v>
      </c>
      <c r="K6897" s="45">
        <v>1</v>
      </c>
      <c r="L6897" s="41">
        <f t="shared" ref="L6897:L6907" si="954">J6897*K6897</f>
        <v>825.36</v>
      </c>
      <c r="M6897" s="39">
        <v>25</v>
      </c>
      <c r="N6897" s="42">
        <f t="shared" si="947"/>
        <v>5.1635865845311431</v>
      </c>
      <c r="O6897" s="43">
        <f t="shared" si="948"/>
        <v>33.014400000000002</v>
      </c>
      <c r="P6897" s="44">
        <f t="shared" si="949"/>
        <v>170.47271293634498</v>
      </c>
      <c r="Q6897" s="44">
        <f t="shared" si="950"/>
        <v>654.88728706365509</v>
      </c>
      <c r="R6897" s="44" t="e">
        <f>VLOOKUP(S6897,Sheet8!B:C,2,0)</f>
        <v>#N/A</v>
      </c>
      <c r="S6897" s="6" t="s">
        <v>13876</v>
      </c>
      <c r="T6897" s="6" t="e">
        <f>VLOOKUP(U6897,'17-1'!J:K,2,0)</f>
        <v>#N/A</v>
      </c>
      <c r="U6897" s="6" t="s">
        <v>38745</v>
      </c>
    </row>
    <row r="6898" spans="1:21" x14ac:dyDescent="0.25">
      <c r="A6898" s="35">
        <v>2457</v>
      </c>
      <c r="B6898" s="36">
        <v>311</v>
      </c>
      <c r="C6898" s="36">
        <v>20007732</v>
      </c>
      <c r="D6898" s="36">
        <v>100718</v>
      </c>
      <c r="E6898" s="36">
        <v>30200014</v>
      </c>
      <c r="F6898" s="36" t="s">
        <v>4963</v>
      </c>
      <c r="G6898" s="37" t="s">
        <v>5503</v>
      </c>
      <c r="H6898" s="38">
        <v>40299</v>
      </c>
      <c r="I6898" s="39">
        <v>25</v>
      </c>
      <c r="J6898" s="74">
        <v>31.38</v>
      </c>
      <c r="K6898" s="45">
        <v>1</v>
      </c>
      <c r="L6898" s="41">
        <f t="shared" si="954"/>
        <v>31.38</v>
      </c>
      <c r="M6898" s="39">
        <v>25</v>
      </c>
      <c r="N6898" s="42">
        <f t="shared" si="947"/>
        <v>5.1635865845311431</v>
      </c>
      <c r="O6898" s="43">
        <f t="shared" si="948"/>
        <v>1.2551999999999999</v>
      </c>
      <c r="P6898" s="44">
        <f t="shared" si="949"/>
        <v>6.4813338809034908</v>
      </c>
      <c r="Q6898" s="44">
        <f t="shared" si="950"/>
        <v>24.898666119096507</v>
      </c>
      <c r="R6898" s="44" t="e">
        <f>VLOOKUP(S6898,Sheet8!B:C,2,0)</f>
        <v>#N/A</v>
      </c>
      <c r="S6898" s="6" t="s">
        <v>13877</v>
      </c>
      <c r="T6898" s="6" t="e">
        <f>VLOOKUP(U6898,'17-1'!J:K,2,0)</f>
        <v>#N/A</v>
      </c>
      <c r="U6898" s="6" t="s">
        <v>38746</v>
      </c>
    </row>
    <row r="6899" spans="1:21" x14ac:dyDescent="0.25">
      <c r="A6899" s="35">
        <v>727</v>
      </c>
      <c r="B6899" s="36">
        <v>304</v>
      </c>
      <c r="C6899" s="36">
        <v>10000794</v>
      </c>
      <c r="D6899" s="36">
        <v>100718</v>
      </c>
      <c r="E6899" s="36">
        <v>30200034</v>
      </c>
      <c r="F6899" s="36" t="s">
        <v>4946</v>
      </c>
      <c r="G6899" s="37" t="s">
        <v>5500</v>
      </c>
      <c r="H6899" s="38">
        <v>40299</v>
      </c>
      <c r="I6899" s="39">
        <v>25</v>
      </c>
      <c r="J6899" s="74">
        <v>930.94</v>
      </c>
      <c r="K6899" s="45">
        <v>1</v>
      </c>
      <c r="L6899" s="41">
        <f t="shared" si="954"/>
        <v>930.94</v>
      </c>
      <c r="M6899" s="39">
        <v>25</v>
      </c>
      <c r="N6899" s="42">
        <f t="shared" si="947"/>
        <v>5.1635865845311431</v>
      </c>
      <c r="O6899" s="43">
        <f t="shared" si="948"/>
        <v>37.2376</v>
      </c>
      <c r="P6899" s="44">
        <f t="shared" si="949"/>
        <v>192.27957180013692</v>
      </c>
      <c r="Q6899" s="44">
        <f t="shared" si="950"/>
        <v>738.66042819986319</v>
      </c>
      <c r="R6899" s="44" t="e">
        <f>VLOOKUP(S6899,Sheet8!B:C,2,0)</f>
        <v>#N/A</v>
      </c>
      <c r="S6899" s="6" t="s">
        <v>13878</v>
      </c>
      <c r="T6899" s="6" t="e">
        <f>VLOOKUP(U6899,'17-1'!J:K,2,0)</f>
        <v>#N/A</v>
      </c>
      <c r="U6899" s="6" t="s">
        <v>38747</v>
      </c>
    </row>
    <row r="6900" spans="1:21" x14ac:dyDescent="0.25">
      <c r="A6900" s="35">
        <v>2357</v>
      </c>
      <c r="B6900" s="36">
        <v>311</v>
      </c>
      <c r="C6900" s="36">
        <v>20007117</v>
      </c>
      <c r="D6900" s="36">
        <v>100718</v>
      </c>
      <c r="E6900" s="36">
        <v>30200034</v>
      </c>
      <c r="F6900" s="36" t="s">
        <v>4946</v>
      </c>
      <c r="G6900" s="37" t="s">
        <v>5500</v>
      </c>
      <c r="H6900" s="38">
        <v>40299</v>
      </c>
      <c r="I6900" s="39">
        <v>25</v>
      </c>
      <c r="J6900" s="74">
        <v>20.09</v>
      </c>
      <c r="K6900" s="45">
        <v>1</v>
      </c>
      <c r="L6900" s="41">
        <f t="shared" si="954"/>
        <v>20.09</v>
      </c>
      <c r="M6900" s="39">
        <v>25</v>
      </c>
      <c r="N6900" s="42">
        <f t="shared" si="947"/>
        <v>5.1635865845311431</v>
      </c>
      <c r="O6900" s="43">
        <f t="shared" si="948"/>
        <v>0.80359999999999998</v>
      </c>
      <c r="P6900" s="44">
        <f t="shared" si="949"/>
        <v>4.1494581793292262</v>
      </c>
      <c r="Q6900" s="44">
        <f t="shared" si="950"/>
        <v>15.940541820670774</v>
      </c>
      <c r="R6900" s="44" t="e">
        <f>VLOOKUP(S6900,Sheet8!B:C,2,0)</f>
        <v>#N/A</v>
      </c>
      <c r="S6900" s="6" t="s">
        <v>13879</v>
      </c>
      <c r="T6900" s="6" t="e">
        <f>VLOOKUP(U6900,'17-1'!J:K,2,0)</f>
        <v>#N/A</v>
      </c>
      <c r="U6900" s="6" t="s">
        <v>38748</v>
      </c>
    </row>
    <row r="6901" spans="1:21" x14ac:dyDescent="0.25">
      <c r="A6901" s="35">
        <v>4270</v>
      </c>
      <c r="B6901" s="36">
        <v>331</v>
      </c>
      <c r="C6901" s="36">
        <v>20003122</v>
      </c>
      <c r="D6901" s="36">
        <v>100718</v>
      </c>
      <c r="E6901" s="36">
        <v>30200039</v>
      </c>
      <c r="F6901" s="36" t="s">
        <v>4961</v>
      </c>
      <c r="G6901" s="37" t="s">
        <v>6245</v>
      </c>
      <c r="H6901" s="38">
        <v>40725</v>
      </c>
      <c r="I6901" s="39">
        <v>25</v>
      </c>
      <c r="J6901" s="74">
        <v>766.81</v>
      </c>
      <c r="K6901" s="45">
        <v>1</v>
      </c>
      <c r="L6901" s="41">
        <f t="shared" si="954"/>
        <v>766.81</v>
      </c>
      <c r="M6901" s="39">
        <v>25</v>
      </c>
      <c r="N6901" s="42">
        <f t="shared" si="947"/>
        <v>3.9972621492128679</v>
      </c>
      <c r="O6901" s="43">
        <f t="shared" si="948"/>
        <v>30.672399999999996</v>
      </c>
      <c r="P6901" s="44">
        <f t="shared" si="949"/>
        <v>122.60562354551675</v>
      </c>
      <c r="Q6901" s="44">
        <f t="shared" si="950"/>
        <v>644.20437645448317</v>
      </c>
      <c r="R6901" s="44" t="e">
        <f>VLOOKUP(S6901,Sheet8!B:C,2,0)</f>
        <v>#N/A</v>
      </c>
      <c r="S6901" s="6" t="s">
        <v>13880</v>
      </c>
      <c r="T6901" s="6" t="e">
        <f>VLOOKUP(U6901,'17-1'!J:K,2,0)</f>
        <v>#N/A</v>
      </c>
      <c r="U6901" s="6" t="s">
        <v>38749</v>
      </c>
    </row>
    <row r="6902" spans="1:21" x14ac:dyDescent="0.25">
      <c r="A6902" s="35">
        <v>6379</v>
      </c>
      <c r="B6902" s="36">
        <v>334</v>
      </c>
      <c r="C6902" s="36">
        <v>20007723</v>
      </c>
      <c r="D6902" s="36">
        <v>100718</v>
      </c>
      <c r="E6902" s="36">
        <v>30200034</v>
      </c>
      <c r="F6902" s="36" t="s">
        <v>4946</v>
      </c>
      <c r="G6902" s="37" t="s">
        <v>5505</v>
      </c>
      <c r="H6902" s="38">
        <v>40299</v>
      </c>
      <c r="I6902" s="39">
        <v>25</v>
      </c>
      <c r="J6902" s="74">
        <v>30.13</v>
      </c>
      <c r="K6902" s="45">
        <v>1</v>
      </c>
      <c r="L6902" s="41">
        <f t="shared" si="954"/>
        <v>30.13</v>
      </c>
      <c r="M6902" s="39">
        <v>25</v>
      </c>
      <c r="N6902" s="42">
        <f t="shared" si="947"/>
        <v>5.1635865845311431</v>
      </c>
      <c r="O6902" s="43">
        <f t="shared" si="948"/>
        <v>1.2052</v>
      </c>
      <c r="P6902" s="44">
        <f t="shared" si="949"/>
        <v>6.2231545516769335</v>
      </c>
      <c r="Q6902" s="44">
        <f t="shared" si="950"/>
        <v>23.906845448323065</v>
      </c>
      <c r="R6902" s="44" t="e">
        <f>VLOOKUP(S6902,Sheet8!B:C,2,0)</f>
        <v>#N/A</v>
      </c>
      <c r="S6902" s="6" t="s">
        <v>13881</v>
      </c>
      <c r="T6902" s="6" t="e">
        <f>VLOOKUP(U6902,'17-1'!J:K,2,0)</f>
        <v>#N/A</v>
      </c>
      <c r="U6902" s="6" t="s">
        <v>38750</v>
      </c>
    </row>
    <row r="6903" spans="1:21" x14ac:dyDescent="0.25">
      <c r="A6903" s="35">
        <v>6484</v>
      </c>
      <c r="B6903" s="36">
        <v>340</v>
      </c>
      <c r="C6903" s="36">
        <v>60000065</v>
      </c>
      <c r="D6903" s="36">
        <v>100718</v>
      </c>
      <c r="E6903" s="36">
        <v>30200034</v>
      </c>
      <c r="F6903" s="36" t="s">
        <v>4946</v>
      </c>
      <c r="G6903" s="37" t="s">
        <v>5505</v>
      </c>
      <c r="H6903" s="38">
        <v>40299</v>
      </c>
      <c r="I6903" s="39">
        <v>25</v>
      </c>
      <c r="J6903" s="74">
        <v>633.58000000000004</v>
      </c>
      <c r="K6903" s="45">
        <v>1</v>
      </c>
      <c r="L6903" s="41">
        <f t="shared" si="954"/>
        <v>633.58000000000004</v>
      </c>
      <c r="M6903" s="39">
        <v>25</v>
      </c>
      <c r="N6903" s="42">
        <f t="shared" si="947"/>
        <v>5.1635865845311431</v>
      </c>
      <c r="O6903" s="43">
        <f t="shared" si="948"/>
        <v>25.343200000000003</v>
      </c>
      <c r="P6903" s="44">
        <f t="shared" si="949"/>
        <v>130.86180752908967</v>
      </c>
      <c r="Q6903" s="44">
        <f t="shared" si="950"/>
        <v>502.71819247091037</v>
      </c>
      <c r="R6903" s="44" t="e">
        <f>VLOOKUP(S6903,Sheet8!B:C,2,0)</f>
        <v>#N/A</v>
      </c>
      <c r="S6903" s="6" t="s">
        <v>13882</v>
      </c>
      <c r="T6903" s="6" t="e">
        <f>VLOOKUP(U6903,'17-1'!J:K,2,0)</f>
        <v>#N/A</v>
      </c>
      <c r="U6903" s="6" t="s">
        <v>38751</v>
      </c>
    </row>
    <row r="6904" spans="1:21" x14ac:dyDescent="0.25">
      <c r="A6904" s="35">
        <v>753</v>
      </c>
      <c r="B6904" s="36">
        <v>304</v>
      </c>
      <c r="C6904" s="36">
        <v>10000841</v>
      </c>
      <c r="D6904" s="36">
        <v>100718</v>
      </c>
      <c r="E6904" s="36">
        <v>30200034</v>
      </c>
      <c r="F6904" s="36" t="s">
        <v>4946</v>
      </c>
      <c r="G6904" s="37" t="s">
        <v>5493</v>
      </c>
      <c r="H6904" s="38">
        <v>40299</v>
      </c>
      <c r="I6904" s="39">
        <v>25</v>
      </c>
      <c r="J6904" s="74">
        <v>30.13</v>
      </c>
      <c r="K6904" s="45">
        <v>1</v>
      </c>
      <c r="L6904" s="41">
        <f t="shared" si="954"/>
        <v>30.13</v>
      </c>
      <c r="M6904" s="39">
        <v>25</v>
      </c>
      <c r="N6904" s="42">
        <f t="shared" si="947"/>
        <v>5.1635865845311431</v>
      </c>
      <c r="O6904" s="43">
        <f t="shared" si="948"/>
        <v>1.2052</v>
      </c>
      <c r="P6904" s="44">
        <f t="shared" si="949"/>
        <v>6.2231545516769335</v>
      </c>
      <c r="Q6904" s="44">
        <f t="shared" si="950"/>
        <v>23.906845448323065</v>
      </c>
      <c r="R6904" s="44" t="e">
        <f>VLOOKUP(S6904,Sheet8!B:C,2,0)</f>
        <v>#N/A</v>
      </c>
      <c r="S6904" s="6" t="s">
        <v>13883</v>
      </c>
      <c r="T6904" s="6" t="e">
        <f>VLOOKUP(U6904,'17-1'!J:K,2,0)</f>
        <v>#N/A</v>
      </c>
      <c r="U6904" s="6" t="s">
        <v>38752</v>
      </c>
    </row>
    <row r="6905" spans="1:21" x14ac:dyDescent="0.25">
      <c r="A6905" s="35">
        <v>1325</v>
      </c>
      <c r="B6905" s="36">
        <v>310</v>
      </c>
      <c r="C6905" s="36">
        <v>20002260</v>
      </c>
      <c r="D6905" s="36">
        <v>100718</v>
      </c>
      <c r="E6905" s="36">
        <v>30200034</v>
      </c>
      <c r="F6905" s="36" t="s">
        <v>4946</v>
      </c>
      <c r="G6905" s="37" t="s">
        <v>5493</v>
      </c>
      <c r="H6905" s="38">
        <v>40299</v>
      </c>
      <c r="I6905" s="39">
        <v>25</v>
      </c>
      <c r="J6905" s="74">
        <v>883.76</v>
      </c>
      <c r="K6905" s="45">
        <v>1</v>
      </c>
      <c r="L6905" s="41">
        <f t="shared" si="954"/>
        <v>883.76</v>
      </c>
      <c r="M6905" s="39">
        <v>25</v>
      </c>
      <c r="N6905" s="42">
        <f t="shared" si="947"/>
        <v>5.1635865845311431</v>
      </c>
      <c r="O6905" s="43">
        <f t="shared" si="948"/>
        <v>35.3504</v>
      </c>
      <c r="P6905" s="44">
        <f t="shared" si="949"/>
        <v>182.53485119780973</v>
      </c>
      <c r="Q6905" s="44">
        <f t="shared" si="950"/>
        <v>701.22514880219023</v>
      </c>
      <c r="R6905" s="44" t="e">
        <f>VLOOKUP(S6905,Sheet8!B:C,2,0)</f>
        <v>#N/A</v>
      </c>
      <c r="S6905" s="6" t="s">
        <v>13884</v>
      </c>
      <c r="T6905" s="6" t="e">
        <f>VLOOKUP(U6905,'17-1'!J:K,2,0)</f>
        <v>#N/A</v>
      </c>
      <c r="U6905" s="6" t="s">
        <v>38753</v>
      </c>
    </row>
    <row r="6906" spans="1:21" x14ac:dyDescent="0.25">
      <c r="A6906" s="35">
        <v>3757</v>
      </c>
      <c r="B6906" s="36">
        <v>331</v>
      </c>
      <c r="C6906" s="36">
        <v>20001156</v>
      </c>
      <c r="D6906" s="36">
        <v>100718</v>
      </c>
      <c r="E6906" s="36">
        <v>30200034</v>
      </c>
      <c r="F6906" s="36" t="s">
        <v>4946</v>
      </c>
      <c r="G6906" s="37" t="s">
        <v>5381</v>
      </c>
      <c r="H6906" s="38">
        <v>39995</v>
      </c>
      <c r="I6906" s="39">
        <v>25</v>
      </c>
      <c r="J6906" s="74">
        <v>32.799999999999997</v>
      </c>
      <c r="K6906" s="111">
        <v>0</v>
      </c>
      <c r="L6906" s="59">
        <f t="shared" si="954"/>
        <v>0</v>
      </c>
      <c r="M6906" s="39">
        <v>25</v>
      </c>
      <c r="N6906" s="42">
        <f t="shared" si="947"/>
        <v>5.9958932238193015</v>
      </c>
      <c r="O6906" s="43">
        <f t="shared" si="948"/>
        <v>0</v>
      </c>
      <c r="P6906" s="44">
        <f t="shared" si="949"/>
        <v>0</v>
      </c>
      <c r="Q6906" s="44" t="str">
        <f t="shared" si="950"/>
        <v xml:space="preserve"> </v>
      </c>
      <c r="R6906" s="44" t="str">
        <f>VLOOKUP(S6906,Sheet8!B:C,2,0)</f>
        <v>GOTCHA</v>
      </c>
      <c r="S6906" s="6" t="s">
        <v>7226</v>
      </c>
      <c r="T6906" s="6" t="str">
        <f>VLOOKUP(U6906,'17-1'!J:K,2,0)</f>
        <v>IM HERE</v>
      </c>
      <c r="U6906" s="6" t="s">
        <v>26974</v>
      </c>
    </row>
    <row r="6907" spans="1:21" x14ac:dyDescent="0.25">
      <c r="A6907" s="35">
        <v>4948</v>
      </c>
      <c r="B6907" s="36">
        <v>331</v>
      </c>
      <c r="C6907" s="36">
        <v>20007775</v>
      </c>
      <c r="D6907" s="36">
        <v>100718</v>
      </c>
      <c r="E6907" s="36">
        <v>30200034</v>
      </c>
      <c r="F6907" s="36" t="s">
        <v>4946</v>
      </c>
      <c r="G6907" s="37" t="s">
        <v>5381</v>
      </c>
      <c r="H6907" s="38">
        <v>39995</v>
      </c>
      <c r="I6907" s="39">
        <v>25</v>
      </c>
      <c r="J6907" s="74">
        <v>26.24</v>
      </c>
      <c r="K6907" s="111">
        <v>0</v>
      </c>
      <c r="L6907" s="59">
        <f t="shared" si="954"/>
        <v>0</v>
      </c>
      <c r="M6907" s="39">
        <v>25</v>
      </c>
      <c r="N6907" s="42">
        <f t="shared" si="947"/>
        <v>5.9958932238193015</v>
      </c>
      <c r="O6907" s="43">
        <f t="shared" si="948"/>
        <v>0</v>
      </c>
      <c r="P6907" s="44">
        <f t="shared" si="949"/>
        <v>0</v>
      </c>
      <c r="Q6907" s="44" t="str">
        <f t="shared" si="950"/>
        <v xml:space="preserve"> </v>
      </c>
      <c r="R6907" s="44" t="str">
        <f>VLOOKUP(S6907,Sheet8!B:C,2,0)</f>
        <v>GOTCHA</v>
      </c>
      <c r="S6907" s="6" t="s">
        <v>7224</v>
      </c>
      <c r="T6907" s="6" t="str">
        <f>VLOOKUP(U6907,'17-1'!J:K,2,0)</f>
        <v>IM HERE</v>
      </c>
      <c r="U6907" s="6" t="s">
        <v>26972</v>
      </c>
    </row>
    <row r="6908" spans="1:21" x14ac:dyDescent="0.25">
      <c r="A6908" s="35">
        <v>7100</v>
      </c>
      <c r="B6908" s="36">
        <v>361</v>
      </c>
      <c r="C6908" s="36">
        <v>20005794</v>
      </c>
      <c r="D6908" s="36">
        <v>100719</v>
      </c>
      <c r="E6908" s="36">
        <v>30200034</v>
      </c>
      <c r="F6908" s="36" t="s">
        <v>4946</v>
      </c>
      <c r="G6908" s="37" t="s">
        <v>5381</v>
      </c>
      <c r="H6908" s="38">
        <v>39995</v>
      </c>
      <c r="I6908" s="39">
        <v>25</v>
      </c>
      <c r="J6908" s="74">
        <v>437.5</v>
      </c>
      <c r="K6908" s="40">
        <v>0</v>
      </c>
      <c r="L6908" s="41">
        <f>J6908*K6908</f>
        <v>0</v>
      </c>
      <c r="M6908" s="39">
        <v>25</v>
      </c>
      <c r="N6908" s="42">
        <f t="shared" si="947"/>
        <v>5.9958932238193015</v>
      </c>
      <c r="O6908" s="43">
        <f t="shared" si="948"/>
        <v>0</v>
      </c>
      <c r="P6908" s="44">
        <f t="shared" si="949"/>
        <v>0</v>
      </c>
      <c r="Q6908" s="44" t="str">
        <f t="shared" si="950"/>
        <v xml:space="preserve"> </v>
      </c>
      <c r="R6908" s="44" t="str">
        <f>VLOOKUP(S6908,Sheet8!B:C,2,0)</f>
        <v>GOTCHA</v>
      </c>
      <c r="S6908" s="6" t="s">
        <v>7225</v>
      </c>
      <c r="T6908" s="6" t="str">
        <f>VLOOKUP(U6908,'17-1'!J:K,2,0)</f>
        <v>IM HERE</v>
      </c>
      <c r="U6908" s="6" t="s">
        <v>26973</v>
      </c>
    </row>
    <row r="6909" spans="1:21" x14ac:dyDescent="0.25">
      <c r="A6909" s="35">
        <v>7104</v>
      </c>
      <c r="B6909" s="36">
        <v>361</v>
      </c>
      <c r="C6909" s="36">
        <v>20005960</v>
      </c>
      <c r="D6909" s="36">
        <v>100719</v>
      </c>
      <c r="E6909" s="36">
        <v>30200034</v>
      </c>
      <c r="F6909" s="36" t="s">
        <v>4946</v>
      </c>
      <c r="G6909" s="37" t="s">
        <v>5381</v>
      </c>
      <c r="H6909" s="38">
        <v>39995</v>
      </c>
      <c r="I6909" s="39">
        <v>25</v>
      </c>
      <c r="J6909" s="74">
        <v>437.5</v>
      </c>
      <c r="K6909" s="40">
        <v>0</v>
      </c>
      <c r="L6909" s="41">
        <f>J6909*K6909</f>
        <v>0</v>
      </c>
      <c r="M6909" s="39">
        <v>25</v>
      </c>
      <c r="N6909" s="42">
        <f t="shared" si="947"/>
        <v>5.9958932238193015</v>
      </c>
      <c r="O6909" s="43">
        <f t="shared" si="948"/>
        <v>0</v>
      </c>
      <c r="P6909" s="44">
        <f t="shared" si="949"/>
        <v>0</v>
      </c>
      <c r="Q6909" s="44" t="str">
        <f t="shared" si="950"/>
        <v xml:space="preserve"> </v>
      </c>
      <c r="R6909" s="44" t="str">
        <f>VLOOKUP(S6909,Sheet8!B:C,2,0)</f>
        <v>GOTCHA</v>
      </c>
      <c r="S6909" s="6" t="s">
        <v>7225</v>
      </c>
      <c r="T6909" s="6" t="str">
        <f>VLOOKUP(U6909,'17-1'!J:K,2,0)</f>
        <v>IM HERE</v>
      </c>
      <c r="U6909" s="6" t="s">
        <v>26973</v>
      </c>
    </row>
    <row r="6910" spans="1:21" x14ac:dyDescent="0.25">
      <c r="A6910" s="35">
        <v>8716</v>
      </c>
      <c r="B6910" s="36">
        <v>381</v>
      </c>
      <c r="C6910" s="36">
        <v>20006784</v>
      </c>
      <c r="D6910" s="36">
        <v>100719</v>
      </c>
      <c r="E6910" s="36">
        <v>30200046</v>
      </c>
      <c r="F6910" s="36" t="s">
        <v>4948</v>
      </c>
      <c r="G6910" s="37" t="s">
        <v>6230</v>
      </c>
      <c r="H6910" s="38">
        <v>40725</v>
      </c>
      <c r="I6910" s="39">
        <v>25</v>
      </c>
      <c r="J6910" s="74">
        <v>915.05</v>
      </c>
      <c r="K6910" s="45">
        <v>1</v>
      </c>
      <c r="L6910" s="41">
        <f>J6910*K6910</f>
        <v>915.05</v>
      </c>
      <c r="M6910" s="39">
        <v>25</v>
      </c>
      <c r="N6910" s="42">
        <f t="shared" si="947"/>
        <v>3.9972621492128679</v>
      </c>
      <c r="O6910" s="43">
        <f t="shared" si="948"/>
        <v>36.601999999999997</v>
      </c>
      <c r="P6910" s="44">
        <f t="shared" si="949"/>
        <v>146.30778918548938</v>
      </c>
      <c r="Q6910" s="44">
        <f t="shared" si="950"/>
        <v>768.7422108145106</v>
      </c>
      <c r="R6910" s="44" t="e">
        <f>VLOOKUP(S6910,Sheet8!B:C,2,0)</f>
        <v>#N/A</v>
      </c>
      <c r="S6910" s="6" t="s">
        <v>13885</v>
      </c>
      <c r="T6910" s="6" t="e">
        <f>VLOOKUP(U6910,'17-1'!J:K,2,0)</f>
        <v>#N/A</v>
      </c>
      <c r="U6910" s="6" t="s">
        <v>38754</v>
      </c>
    </row>
    <row r="6911" spans="1:21" x14ac:dyDescent="0.25">
      <c r="A6911" s="35">
        <v>1353</v>
      </c>
      <c r="B6911" s="36">
        <v>310</v>
      </c>
      <c r="C6911" s="36">
        <v>20002431</v>
      </c>
      <c r="D6911" s="36">
        <v>100718</v>
      </c>
      <c r="E6911" s="36">
        <v>30200041</v>
      </c>
      <c r="F6911" s="36" t="s">
        <v>4992</v>
      </c>
      <c r="G6911" s="37" t="s">
        <v>5379</v>
      </c>
      <c r="H6911" s="38">
        <v>39995</v>
      </c>
      <c r="I6911" s="39">
        <v>25</v>
      </c>
      <c r="J6911" s="74">
        <v>806.04</v>
      </c>
      <c r="K6911" s="111">
        <v>0</v>
      </c>
      <c r="L6911" s="59">
        <f t="shared" ref="L6911:L6912" si="955">J6911*K6911</f>
        <v>0</v>
      </c>
      <c r="M6911" s="39">
        <v>25</v>
      </c>
      <c r="N6911" s="42">
        <f t="shared" si="947"/>
        <v>5.9958932238193015</v>
      </c>
      <c r="O6911" s="43">
        <f t="shared" si="948"/>
        <v>0</v>
      </c>
      <c r="P6911" s="44">
        <f t="shared" si="949"/>
        <v>0</v>
      </c>
      <c r="Q6911" s="44" t="str">
        <f t="shared" si="950"/>
        <v xml:space="preserve"> </v>
      </c>
      <c r="R6911" s="44" t="str">
        <f>VLOOKUP(S6911,Sheet8!B:C,2,0)</f>
        <v>GOTCHA</v>
      </c>
      <c r="S6911" s="6" t="s">
        <v>7221</v>
      </c>
      <c r="T6911" s="6" t="str">
        <f>VLOOKUP(U6911,'17-1'!J:K,2,0)</f>
        <v>IM HERE</v>
      </c>
      <c r="U6911" s="6" t="s">
        <v>26969</v>
      </c>
    </row>
    <row r="6912" spans="1:21" x14ac:dyDescent="0.25">
      <c r="A6912" s="35">
        <v>6324</v>
      </c>
      <c r="B6912" s="36">
        <v>334</v>
      </c>
      <c r="C6912" s="36">
        <v>20007459</v>
      </c>
      <c r="D6912" s="36">
        <v>100718</v>
      </c>
      <c r="E6912" s="36">
        <v>30200041</v>
      </c>
      <c r="F6912" s="36" t="s">
        <v>4992</v>
      </c>
      <c r="G6912" s="37" t="s">
        <v>5379</v>
      </c>
      <c r="H6912" s="38">
        <v>39995</v>
      </c>
      <c r="I6912" s="39">
        <v>25</v>
      </c>
      <c r="J6912" s="74">
        <v>55.91</v>
      </c>
      <c r="K6912" s="111">
        <v>0</v>
      </c>
      <c r="L6912" s="59">
        <f t="shared" si="955"/>
        <v>0</v>
      </c>
      <c r="M6912" s="39">
        <v>25</v>
      </c>
      <c r="N6912" s="42">
        <f t="shared" si="947"/>
        <v>5.9958932238193015</v>
      </c>
      <c r="O6912" s="43">
        <f t="shared" si="948"/>
        <v>0</v>
      </c>
      <c r="P6912" s="44">
        <f t="shared" si="949"/>
        <v>0</v>
      </c>
      <c r="Q6912" s="44" t="str">
        <f t="shared" si="950"/>
        <v xml:space="preserve"> </v>
      </c>
      <c r="R6912" s="44" t="str">
        <f>VLOOKUP(S6912,Sheet8!B:C,2,0)</f>
        <v>GOTCHA</v>
      </c>
      <c r="S6912" s="6" t="s">
        <v>7220</v>
      </c>
      <c r="T6912" s="6" t="str">
        <f>VLOOKUP(U6912,'17-1'!J:K,2,0)</f>
        <v>IM HERE</v>
      </c>
      <c r="U6912" s="6" t="s">
        <v>26968</v>
      </c>
    </row>
    <row r="6913" spans="1:21" x14ac:dyDescent="0.25">
      <c r="A6913" s="35">
        <v>2373</v>
      </c>
      <c r="B6913" s="36">
        <v>311</v>
      </c>
      <c r="C6913" s="36">
        <v>20007170</v>
      </c>
      <c r="D6913" s="36">
        <v>100718</v>
      </c>
      <c r="E6913" s="36">
        <v>30200017</v>
      </c>
      <c r="F6913" s="36" t="s">
        <v>4944</v>
      </c>
      <c r="G6913" s="37" t="s">
        <v>5499</v>
      </c>
      <c r="H6913" s="38">
        <v>40299</v>
      </c>
      <c r="I6913" s="39">
        <v>25</v>
      </c>
      <c r="J6913" s="74">
        <v>21.94</v>
      </c>
      <c r="K6913" s="45">
        <v>1</v>
      </c>
      <c r="L6913" s="41">
        <f t="shared" ref="L6913:L6930" si="956">J6913*K6913</f>
        <v>21.94</v>
      </c>
      <c r="M6913" s="39">
        <v>25</v>
      </c>
      <c r="N6913" s="42">
        <f t="shared" si="947"/>
        <v>5.1635865845311431</v>
      </c>
      <c r="O6913" s="43">
        <f t="shared" si="948"/>
        <v>0.87760000000000005</v>
      </c>
      <c r="P6913" s="44">
        <f t="shared" si="949"/>
        <v>4.5315635865845314</v>
      </c>
      <c r="Q6913" s="44">
        <f t="shared" si="950"/>
        <v>17.408436413415469</v>
      </c>
      <c r="R6913" s="44" t="e">
        <f>VLOOKUP(S6913,Sheet8!B:C,2,0)</f>
        <v>#N/A</v>
      </c>
      <c r="S6913" s="6" t="s">
        <v>13886</v>
      </c>
      <c r="T6913" s="6" t="e">
        <f>VLOOKUP(U6913,'17-1'!J:K,2,0)</f>
        <v>#N/A</v>
      </c>
      <c r="U6913" s="6" t="s">
        <v>38755</v>
      </c>
    </row>
    <row r="6914" spans="1:21" x14ac:dyDescent="0.25">
      <c r="A6914" s="35">
        <v>4157</v>
      </c>
      <c r="B6914" s="36">
        <v>331</v>
      </c>
      <c r="C6914" s="36">
        <v>20002937</v>
      </c>
      <c r="D6914" s="36">
        <v>100718</v>
      </c>
      <c r="E6914" s="36">
        <v>30200017</v>
      </c>
      <c r="F6914" s="36" t="s">
        <v>4944</v>
      </c>
      <c r="G6914" s="37" t="s">
        <v>5499</v>
      </c>
      <c r="H6914" s="38">
        <v>40299</v>
      </c>
      <c r="I6914" s="39">
        <v>25</v>
      </c>
      <c r="J6914" s="74">
        <v>750</v>
      </c>
      <c r="K6914" s="45">
        <v>1</v>
      </c>
      <c r="L6914" s="41">
        <f t="shared" si="956"/>
        <v>750</v>
      </c>
      <c r="M6914" s="39">
        <v>25</v>
      </c>
      <c r="N6914" s="42">
        <f t="shared" si="947"/>
        <v>5.1635865845311431</v>
      </c>
      <c r="O6914" s="43">
        <f t="shared" si="948"/>
        <v>30</v>
      </c>
      <c r="P6914" s="44">
        <f t="shared" si="949"/>
        <v>154.90759753593429</v>
      </c>
      <c r="Q6914" s="44">
        <f t="shared" si="950"/>
        <v>595.09240246406569</v>
      </c>
      <c r="R6914" s="44" t="e">
        <f>VLOOKUP(S6914,Sheet8!B:C,2,0)</f>
        <v>#N/A</v>
      </c>
      <c r="S6914" s="6" t="s">
        <v>13887</v>
      </c>
      <c r="T6914" s="6" t="e">
        <f>VLOOKUP(U6914,'17-1'!J:K,2,0)</f>
        <v>#N/A</v>
      </c>
      <c r="U6914" s="6" t="s">
        <v>38756</v>
      </c>
    </row>
    <row r="6915" spans="1:21" x14ac:dyDescent="0.25">
      <c r="A6915" s="35">
        <v>1167</v>
      </c>
      <c r="B6915" s="36">
        <v>310</v>
      </c>
      <c r="C6915" s="36">
        <v>20000482</v>
      </c>
      <c r="D6915" s="36">
        <v>100718</v>
      </c>
      <c r="E6915" s="36">
        <v>30200017</v>
      </c>
      <c r="F6915" s="36" t="s">
        <v>4944</v>
      </c>
      <c r="G6915" s="37" t="s">
        <v>5496</v>
      </c>
      <c r="H6915" s="38">
        <v>40299</v>
      </c>
      <c r="I6915" s="39">
        <v>25</v>
      </c>
      <c r="J6915" s="74">
        <v>832.13</v>
      </c>
      <c r="K6915" s="45">
        <v>1</v>
      </c>
      <c r="L6915" s="41">
        <f t="shared" si="956"/>
        <v>832.13</v>
      </c>
      <c r="M6915" s="39">
        <v>25</v>
      </c>
      <c r="N6915" s="42">
        <f t="shared" si="947"/>
        <v>5.1635865845311431</v>
      </c>
      <c r="O6915" s="43">
        <f t="shared" si="948"/>
        <v>33.285200000000003</v>
      </c>
      <c r="P6915" s="44">
        <f t="shared" si="949"/>
        <v>171.87101218343599</v>
      </c>
      <c r="Q6915" s="44">
        <f t="shared" si="950"/>
        <v>660.25898781656406</v>
      </c>
      <c r="R6915" s="44" t="e">
        <f>VLOOKUP(S6915,Sheet8!B:C,2,0)</f>
        <v>#N/A</v>
      </c>
      <c r="S6915" s="6" t="s">
        <v>13888</v>
      </c>
      <c r="T6915" s="6" t="e">
        <f>VLOOKUP(U6915,'17-1'!J:K,2,0)</f>
        <v>#N/A</v>
      </c>
      <c r="U6915" s="6" t="s">
        <v>38757</v>
      </c>
    </row>
    <row r="6916" spans="1:21" x14ac:dyDescent="0.25">
      <c r="A6916" s="35">
        <v>2394</v>
      </c>
      <c r="B6916" s="36">
        <v>311</v>
      </c>
      <c r="C6916" s="36">
        <v>20007482</v>
      </c>
      <c r="D6916" s="36">
        <v>100718</v>
      </c>
      <c r="E6916" s="36">
        <v>30200017</v>
      </c>
      <c r="F6916" s="36" t="s">
        <v>4944</v>
      </c>
      <c r="G6916" s="37" t="s">
        <v>5496</v>
      </c>
      <c r="H6916" s="38">
        <v>40299</v>
      </c>
      <c r="I6916" s="39">
        <v>25</v>
      </c>
      <c r="J6916" s="74">
        <v>18</v>
      </c>
      <c r="K6916" s="45">
        <v>1</v>
      </c>
      <c r="L6916" s="41">
        <f t="shared" si="956"/>
        <v>18</v>
      </c>
      <c r="M6916" s="39">
        <v>25</v>
      </c>
      <c r="N6916" s="42">
        <f t="shared" si="947"/>
        <v>5.1635865845311431</v>
      </c>
      <c r="O6916" s="43">
        <f t="shared" si="948"/>
        <v>0.72</v>
      </c>
      <c r="P6916" s="44">
        <f t="shared" si="949"/>
        <v>3.7177823408624233</v>
      </c>
      <c r="Q6916" s="44">
        <f t="shared" si="950"/>
        <v>14.282217659137576</v>
      </c>
      <c r="R6916" s="44" t="e">
        <f>VLOOKUP(S6916,Sheet8!B:C,2,0)</f>
        <v>#N/A</v>
      </c>
      <c r="S6916" s="6" t="s">
        <v>13889</v>
      </c>
      <c r="T6916" s="6" t="e">
        <f>VLOOKUP(U6916,'17-1'!J:K,2,0)</f>
        <v>#N/A</v>
      </c>
      <c r="U6916" s="6" t="s">
        <v>38758</v>
      </c>
    </row>
    <row r="6917" spans="1:21" x14ac:dyDescent="0.25">
      <c r="A6917" s="35">
        <v>2624</v>
      </c>
      <c r="B6917" s="36">
        <v>311</v>
      </c>
      <c r="C6917" s="36">
        <v>20008210</v>
      </c>
      <c r="D6917" s="36">
        <v>100718</v>
      </c>
      <c r="E6917" s="36">
        <v>30200017</v>
      </c>
      <c r="F6917" s="36" t="s">
        <v>4944</v>
      </c>
      <c r="G6917" s="37" t="s">
        <v>5456</v>
      </c>
      <c r="H6917" s="38">
        <v>40179</v>
      </c>
      <c r="I6917" s="39">
        <v>25</v>
      </c>
      <c r="J6917" s="74">
        <v>23.3</v>
      </c>
      <c r="K6917" s="45">
        <v>1</v>
      </c>
      <c r="L6917" s="41">
        <f t="shared" si="956"/>
        <v>23.3</v>
      </c>
      <c r="M6917" s="39">
        <v>25</v>
      </c>
      <c r="N6917" s="42">
        <f t="shared" si="947"/>
        <v>5.4921286789869956</v>
      </c>
      <c r="O6917" s="43">
        <f t="shared" si="948"/>
        <v>0.93200000000000005</v>
      </c>
      <c r="P6917" s="44">
        <f t="shared" si="949"/>
        <v>5.1186639288158799</v>
      </c>
      <c r="Q6917" s="44">
        <f t="shared" si="950"/>
        <v>18.18133607118412</v>
      </c>
      <c r="R6917" s="44" t="e">
        <f>VLOOKUP(S6917,Sheet8!B:C,2,0)</f>
        <v>#N/A</v>
      </c>
      <c r="S6917" s="6" t="s">
        <v>13890</v>
      </c>
      <c r="T6917" s="6" t="e">
        <f>VLOOKUP(U6917,'17-1'!J:K,2,0)</f>
        <v>#N/A</v>
      </c>
      <c r="U6917" s="6" t="s">
        <v>38759</v>
      </c>
    </row>
    <row r="6918" spans="1:21" x14ac:dyDescent="0.25">
      <c r="A6918" s="35">
        <v>4212</v>
      </c>
      <c r="B6918" s="36">
        <v>331</v>
      </c>
      <c r="C6918" s="36">
        <v>20003039</v>
      </c>
      <c r="D6918" s="36">
        <v>100718</v>
      </c>
      <c r="E6918" s="36">
        <v>30200017</v>
      </c>
      <c r="F6918" s="36" t="s">
        <v>4944</v>
      </c>
      <c r="G6918" s="37" t="s">
        <v>5456</v>
      </c>
      <c r="H6918" s="38">
        <v>40179</v>
      </c>
      <c r="I6918" s="39">
        <v>25</v>
      </c>
      <c r="J6918" s="74">
        <v>753.6</v>
      </c>
      <c r="K6918" s="45">
        <v>1</v>
      </c>
      <c r="L6918" s="41">
        <f t="shared" si="956"/>
        <v>753.6</v>
      </c>
      <c r="M6918" s="39">
        <v>25</v>
      </c>
      <c r="N6918" s="42">
        <f t="shared" si="947"/>
        <v>5.4921286789869956</v>
      </c>
      <c r="O6918" s="43">
        <f t="shared" si="948"/>
        <v>30.144000000000002</v>
      </c>
      <c r="P6918" s="44">
        <f t="shared" si="949"/>
        <v>165.55472689938401</v>
      </c>
      <c r="Q6918" s="44">
        <f t="shared" si="950"/>
        <v>588.04527310061599</v>
      </c>
      <c r="R6918" s="44" t="e">
        <f>VLOOKUP(S6918,Sheet8!B:C,2,0)</f>
        <v>#N/A</v>
      </c>
      <c r="S6918" s="6" t="s">
        <v>13891</v>
      </c>
      <c r="T6918" s="6" t="e">
        <f>VLOOKUP(U6918,'17-1'!J:K,2,0)</f>
        <v>#N/A</v>
      </c>
      <c r="U6918" s="6" t="s">
        <v>38760</v>
      </c>
    </row>
    <row r="6919" spans="1:21" x14ac:dyDescent="0.25">
      <c r="A6919" s="35">
        <v>1256</v>
      </c>
      <c r="B6919" s="36">
        <v>310</v>
      </c>
      <c r="C6919" s="36">
        <v>20001846</v>
      </c>
      <c r="D6919" s="36">
        <v>100718</v>
      </c>
      <c r="E6919" s="36">
        <v>30200017</v>
      </c>
      <c r="F6919" s="36" t="s">
        <v>4944</v>
      </c>
      <c r="G6919" s="37" t="s">
        <v>5457</v>
      </c>
      <c r="H6919" s="38">
        <v>40179</v>
      </c>
      <c r="I6919" s="39">
        <v>25</v>
      </c>
      <c r="J6919" s="74">
        <v>36.619999999999997</v>
      </c>
      <c r="K6919" s="45">
        <v>1</v>
      </c>
      <c r="L6919" s="41">
        <f t="shared" si="956"/>
        <v>36.619999999999997</v>
      </c>
      <c r="M6919" s="39">
        <v>25</v>
      </c>
      <c r="N6919" s="42">
        <f t="shared" si="947"/>
        <v>5.4921286789869956</v>
      </c>
      <c r="O6919" s="43">
        <f t="shared" si="948"/>
        <v>1.4647999999999999</v>
      </c>
      <c r="P6919" s="44">
        <f t="shared" si="949"/>
        <v>8.0448700889801508</v>
      </c>
      <c r="Q6919" s="44">
        <f t="shared" si="950"/>
        <v>28.575129911019847</v>
      </c>
      <c r="R6919" s="44" t="e">
        <f>VLOOKUP(S6919,Sheet8!B:C,2,0)</f>
        <v>#N/A</v>
      </c>
      <c r="S6919" s="6" t="s">
        <v>13892</v>
      </c>
      <c r="T6919" s="6" t="e">
        <f>VLOOKUP(U6919,'17-1'!J:K,2,0)</f>
        <v>#N/A</v>
      </c>
      <c r="U6919" s="6" t="s">
        <v>38761</v>
      </c>
    </row>
    <row r="6920" spans="1:21" x14ac:dyDescent="0.25">
      <c r="A6920" s="35">
        <v>1301</v>
      </c>
      <c r="B6920" s="36">
        <v>310</v>
      </c>
      <c r="C6920" s="36">
        <v>20002169</v>
      </c>
      <c r="D6920" s="36">
        <v>100718</v>
      </c>
      <c r="E6920" s="36">
        <v>30200017</v>
      </c>
      <c r="F6920" s="36" t="s">
        <v>4944</v>
      </c>
      <c r="G6920" s="37" t="s">
        <v>5457</v>
      </c>
      <c r="H6920" s="38">
        <v>40179</v>
      </c>
      <c r="I6920" s="39">
        <v>25</v>
      </c>
      <c r="J6920" s="74">
        <v>819.01</v>
      </c>
      <c r="K6920" s="45">
        <v>1</v>
      </c>
      <c r="L6920" s="41">
        <f t="shared" si="956"/>
        <v>819.01</v>
      </c>
      <c r="M6920" s="39">
        <v>25</v>
      </c>
      <c r="N6920" s="42">
        <f t="shared" si="947"/>
        <v>5.4921286789869956</v>
      </c>
      <c r="O6920" s="43">
        <f t="shared" si="948"/>
        <v>32.760399999999997</v>
      </c>
      <c r="P6920" s="44">
        <f t="shared" si="949"/>
        <v>179.92433237508558</v>
      </c>
      <c r="Q6920" s="44">
        <f t="shared" si="950"/>
        <v>639.08566762491444</v>
      </c>
      <c r="R6920" s="44" t="e">
        <f>VLOOKUP(S6920,Sheet8!B:C,2,0)</f>
        <v>#N/A</v>
      </c>
      <c r="S6920" s="6" t="s">
        <v>13893</v>
      </c>
      <c r="T6920" s="6" t="e">
        <f>VLOOKUP(U6920,'17-1'!J:K,2,0)</f>
        <v>#N/A</v>
      </c>
      <c r="U6920" s="6" t="s">
        <v>38762</v>
      </c>
    </row>
    <row r="6921" spans="1:21" x14ac:dyDescent="0.25">
      <c r="A6921" s="35">
        <v>1649</v>
      </c>
      <c r="B6921" s="36">
        <v>310</v>
      </c>
      <c r="C6921" s="36">
        <v>20006829</v>
      </c>
      <c r="D6921" s="36">
        <v>100718</v>
      </c>
      <c r="E6921" s="36">
        <v>30200046</v>
      </c>
      <c r="F6921" s="36" t="s">
        <v>4948</v>
      </c>
      <c r="G6921" s="37" t="s">
        <v>6229</v>
      </c>
      <c r="H6921" s="38">
        <v>40725</v>
      </c>
      <c r="I6921" s="39">
        <v>25</v>
      </c>
      <c r="J6921" s="74">
        <v>853.25</v>
      </c>
      <c r="K6921" s="45">
        <v>1</v>
      </c>
      <c r="L6921" s="41">
        <f t="shared" si="956"/>
        <v>853.25</v>
      </c>
      <c r="M6921" s="39">
        <v>25</v>
      </c>
      <c r="N6921" s="42">
        <f t="shared" si="947"/>
        <v>3.9972621492128679</v>
      </c>
      <c r="O6921" s="43">
        <f t="shared" si="948"/>
        <v>34.130000000000003</v>
      </c>
      <c r="P6921" s="44">
        <f t="shared" si="949"/>
        <v>136.42655715263518</v>
      </c>
      <c r="Q6921" s="44">
        <f t="shared" si="950"/>
        <v>716.82344284736484</v>
      </c>
      <c r="R6921" s="44" t="e">
        <f>VLOOKUP(S6921,Sheet8!B:C,2,0)</f>
        <v>#N/A</v>
      </c>
      <c r="S6921" s="6" t="s">
        <v>13894</v>
      </c>
      <c r="T6921" s="6" t="e">
        <f>VLOOKUP(U6921,'17-1'!J:K,2,0)</f>
        <v>#N/A</v>
      </c>
      <c r="U6921" s="6" t="s">
        <v>38763</v>
      </c>
    </row>
    <row r="6922" spans="1:21" x14ac:dyDescent="0.25">
      <c r="A6922" s="35">
        <v>182</v>
      </c>
      <c r="B6922" s="36">
        <v>304</v>
      </c>
      <c r="C6922" s="36">
        <v>10000122</v>
      </c>
      <c r="D6922" s="36">
        <v>100718</v>
      </c>
      <c r="E6922" s="36">
        <v>30200017</v>
      </c>
      <c r="F6922" s="36" t="s">
        <v>4944</v>
      </c>
      <c r="G6922" s="37" t="s">
        <v>5466</v>
      </c>
      <c r="H6922" s="38">
        <v>40179</v>
      </c>
      <c r="I6922" s="39">
        <v>25</v>
      </c>
      <c r="J6922" s="74">
        <v>37.14</v>
      </c>
      <c r="K6922" s="45">
        <v>1</v>
      </c>
      <c r="L6922" s="41">
        <f t="shared" si="956"/>
        <v>37.14</v>
      </c>
      <c r="M6922" s="39">
        <v>25</v>
      </c>
      <c r="N6922" s="42">
        <f t="shared" si="947"/>
        <v>5.4921286789869956</v>
      </c>
      <c r="O6922" s="43">
        <f t="shared" si="948"/>
        <v>1.4856</v>
      </c>
      <c r="P6922" s="44">
        <f t="shared" si="949"/>
        <v>8.1591063655030815</v>
      </c>
      <c r="Q6922" s="44">
        <f t="shared" si="950"/>
        <v>28.980893634496919</v>
      </c>
      <c r="R6922" s="44" t="e">
        <f>VLOOKUP(S6922,Sheet8!B:C,2,0)</f>
        <v>#N/A</v>
      </c>
      <c r="S6922" s="6" t="s">
        <v>13895</v>
      </c>
      <c r="T6922" s="6" t="e">
        <f>VLOOKUP(U6922,'17-1'!J:K,2,0)</f>
        <v>#N/A</v>
      </c>
      <c r="U6922" s="6" t="s">
        <v>38764</v>
      </c>
    </row>
    <row r="6923" spans="1:21" x14ac:dyDescent="0.25">
      <c r="A6923" s="35">
        <v>1560</v>
      </c>
      <c r="B6923" s="36">
        <v>310</v>
      </c>
      <c r="C6923" s="36">
        <v>20005386</v>
      </c>
      <c r="D6923" s="36">
        <v>100718</v>
      </c>
      <c r="E6923" s="36">
        <v>30200017</v>
      </c>
      <c r="F6923" s="36" t="s">
        <v>4944</v>
      </c>
      <c r="G6923" s="37" t="s">
        <v>5466</v>
      </c>
      <c r="H6923" s="38">
        <v>40179</v>
      </c>
      <c r="I6923" s="39">
        <v>25</v>
      </c>
      <c r="J6923" s="74">
        <v>852.69</v>
      </c>
      <c r="K6923" s="45">
        <v>1</v>
      </c>
      <c r="L6923" s="41">
        <f t="shared" si="956"/>
        <v>852.69</v>
      </c>
      <c r="M6923" s="39">
        <v>25</v>
      </c>
      <c r="N6923" s="42">
        <f t="shared" si="947"/>
        <v>5.4921286789869956</v>
      </c>
      <c r="O6923" s="43">
        <f t="shared" si="948"/>
        <v>34.107600000000005</v>
      </c>
      <c r="P6923" s="44">
        <f t="shared" si="949"/>
        <v>187.32332813141684</v>
      </c>
      <c r="Q6923" s="44">
        <f t="shared" si="950"/>
        <v>665.36667186858324</v>
      </c>
      <c r="R6923" s="44" t="e">
        <f>VLOOKUP(S6923,Sheet8!B:C,2,0)</f>
        <v>#N/A</v>
      </c>
      <c r="S6923" s="6" t="s">
        <v>13896</v>
      </c>
      <c r="T6923" s="6" t="e">
        <f>VLOOKUP(U6923,'17-1'!J:K,2,0)</f>
        <v>#N/A</v>
      </c>
      <c r="U6923" s="6" t="s">
        <v>38765</v>
      </c>
    </row>
    <row r="6924" spans="1:21" x14ac:dyDescent="0.25">
      <c r="A6924" s="35">
        <v>3852</v>
      </c>
      <c r="B6924" s="36">
        <v>331</v>
      </c>
      <c r="C6924" s="36">
        <v>20001809</v>
      </c>
      <c r="D6924" s="36">
        <v>100718</v>
      </c>
      <c r="E6924" s="36">
        <v>30200017</v>
      </c>
      <c r="F6924" s="36" t="s">
        <v>4944</v>
      </c>
      <c r="G6924" s="37" t="s">
        <v>6235</v>
      </c>
      <c r="H6924" s="38">
        <v>40725</v>
      </c>
      <c r="I6924" s="39">
        <v>25</v>
      </c>
      <c r="J6924" s="74">
        <v>692.6</v>
      </c>
      <c r="K6924" s="45">
        <v>1</v>
      </c>
      <c r="L6924" s="41">
        <f t="shared" si="956"/>
        <v>692.6</v>
      </c>
      <c r="M6924" s="39">
        <v>25</v>
      </c>
      <c r="N6924" s="42">
        <f t="shared" si="947"/>
        <v>3.9972621492128679</v>
      </c>
      <c r="O6924" s="43">
        <f t="shared" si="948"/>
        <v>27.704000000000001</v>
      </c>
      <c r="P6924" s="44">
        <f t="shared" si="949"/>
        <v>110.7401505817933</v>
      </c>
      <c r="Q6924" s="44">
        <f t="shared" si="950"/>
        <v>581.85984941820675</v>
      </c>
      <c r="R6924" s="44" t="e">
        <f>VLOOKUP(S6924,Sheet8!B:C,2,0)</f>
        <v>#N/A</v>
      </c>
      <c r="S6924" s="6" t="s">
        <v>13897</v>
      </c>
      <c r="T6924" s="6" t="e">
        <f>VLOOKUP(U6924,'17-1'!J:K,2,0)</f>
        <v>#N/A</v>
      </c>
      <c r="U6924" s="6" t="s">
        <v>38766</v>
      </c>
    </row>
    <row r="6925" spans="1:21" x14ac:dyDescent="0.25">
      <c r="A6925" s="35">
        <v>1391</v>
      </c>
      <c r="B6925" s="36">
        <v>310</v>
      </c>
      <c r="C6925" s="36">
        <v>20002610</v>
      </c>
      <c r="D6925" s="36">
        <v>100718</v>
      </c>
      <c r="E6925" s="36">
        <v>30200041</v>
      </c>
      <c r="F6925" s="36" t="s">
        <v>4992</v>
      </c>
      <c r="G6925" s="37" t="s">
        <v>6232</v>
      </c>
      <c r="H6925" s="38">
        <v>40725</v>
      </c>
      <c r="I6925" s="39">
        <v>25</v>
      </c>
      <c r="J6925" s="74">
        <v>820.97</v>
      </c>
      <c r="K6925" s="45">
        <v>1</v>
      </c>
      <c r="L6925" s="41">
        <f t="shared" si="956"/>
        <v>820.97</v>
      </c>
      <c r="M6925" s="39">
        <v>25</v>
      </c>
      <c r="N6925" s="42">
        <f t="shared" si="947"/>
        <v>3.9972621492128679</v>
      </c>
      <c r="O6925" s="43">
        <f t="shared" si="948"/>
        <v>32.838799999999999</v>
      </c>
      <c r="P6925" s="44">
        <f t="shared" si="949"/>
        <v>131.26529226557153</v>
      </c>
      <c r="Q6925" s="44">
        <f t="shared" si="950"/>
        <v>689.70470773442844</v>
      </c>
      <c r="R6925" s="44" t="e">
        <f>VLOOKUP(S6925,Sheet8!B:C,2,0)</f>
        <v>#N/A</v>
      </c>
      <c r="S6925" s="6" t="s">
        <v>13898</v>
      </c>
      <c r="T6925" s="6" t="e">
        <f>VLOOKUP(U6925,'17-1'!J:K,2,0)</f>
        <v>#N/A</v>
      </c>
      <c r="U6925" s="6" t="s">
        <v>38767</v>
      </c>
    </row>
    <row r="6926" spans="1:21" x14ac:dyDescent="0.25">
      <c r="A6926" s="35">
        <v>4187</v>
      </c>
      <c r="B6926" s="36">
        <v>331</v>
      </c>
      <c r="C6926" s="36">
        <v>20002995</v>
      </c>
      <c r="D6926" s="36">
        <v>100718</v>
      </c>
      <c r="E6926" s="36">
        <v>30200041</v>
      </c>
      <c r="F6926" s="36" t="s">
        <v>4992</v>
      </c>
      <c r="G6926" s="37" t="s">
        <v>5458</v>
      </c>
      <c r="H6926" s="38">
        <v>40179</v>
      </c>
      <c r="I6926" s="39">
        <v>25</v>
      </c>
      <c r="J6926" s="74">
        <v>751.12</v>
      </c>
      <c r="K6926" s="45">
        <v>1</v>
      </c>
      <c r="L6926" s="41">
        <f t="shared" si="956"/>
        <v>751.12</v>
      </c>
      <c r="M6926" s="39">
        <v>25</v>
      </c>
      <c r="N6926" s="42">
        <f t="shared" si="947"/>
        <v>5.4921286789869956</v>
      </c>
      <c r="O6926" s="43">
        <f t="shared" si="948"/>
        <v>30.044799999999999</v>
      </c>
      <c r="P6926" s="44">
        <f t="shared" si="949"/>
        <v>165.00990773442848</v>
      </c>
      <c r="Q6926" s="44">
        <f t="shared" si="950"/>
        <v>586.11009226557155</v>
      </c>
      <c r="R6926" s="44" t="e">
        <f>VLOOKUP(S6926,Sheet8!B:C,2,0)</f>
        <v>#N/A</v>
      </c>
      <c r="S6926" s="6" t="s">
        <v>13899</v>
      </c>
      <c r="T6926" s="6" t="e">
        <f>VLOOKUP(U6926,'17-1'!J:K,2,0)</f>
        <v>#N/A</v>
      </c>
      <c r="U6926" s="6" t="s">
        <v>38768</v>
      </c>
    </row>
    <row r="6927" spans="1:21" x14ac:dyDescent="0.25">
      <c r="A6927" s="35">
        <v>4933</v>
      </c>
      <c r="B6927" s="36">
        <v>331</v>
      </c>
      <c r="C6927" s="36">
        <v>20007570</v>
      </c>
      <c r="D6927" s="36">
        <v>100718</v>
      </c>
      <c r="E6927" s="36">
        <v>30200041</v>
      </c>
      <c r="F6927" s="36" t="s">
        <v>4992</v>
      </c>
      <c r="G6927" s="37" t="s">
        <v>5458</v>
      </c>
      <c r="H6927" s="38">
        <v>40179</v>
      </c>
      <c r="I6927" s="39">
        <v>25</v>
      </c>
      <c r="J6927" s="74">
        <v>46</v>
      </c>
      <c r="K6927" s="45">
        <v>1</v>
      </c>
      <c r="L6927" s="41">
        <f t="shared" si="956"/>
        <v>46</v>
      </c>
      <c r="M6927" s="39">
        <v>25</v>
      </c>
      <c r="N6927" s="42">
        <f t="shared" si="947"/>
        <v>5.4921286789869956</v>
      </c>
      <c r="O6927" s="43">
        <f t="shared" si="948"/>
        <v>1.84</v>
      </c>
      <c r="P6927" s="44">
        <f t="shared" si="949"/>
        <v>10.105516769336072</v>
      </c>
      <c r="Q6927" s="44">
        <f t="shared" si="950"/>
        <v>35.89448323066393</v>
      </c>
      <c r="R6927" s="44" t="e">
        <f>VLOOKUP(S6927,Sheet8!B:C,2,0)</f>
        <v>#N/A</v>
      </c>
      <c r="S6927" s="6" t="s">
        <v>13900</v>
      </c>
      <c r="T6927" s="6" t="e">
        <f>VLOOKUP(U6927,'17-1'!J:K,2,0)</f>
        <v>#N/A</v>
      </c>
      <c r="U6927" s="6" t="s">
        <v>38769</v>
      </c>
    </row>
    <row r="6928" spans="1:21" x14ac:dyDescent="0.25">
      <c r="A6928" s="35">
        <v>2977</v>
      </c>
      <c r="B6928" s="36">
        <v>320</v>
      </c>
      <c r="C6928" s="36">
        <v>20005379</v>
      </c>
      <c r="D6928" s="36">
        <v>100718</v>
      </c>
      <c r="E6928" s="36">
        <v>30200041</v>
      </c>
      <c r="F6928" s="36" t="s">
        <v>4992</v>
      </c>
      <c r="G6928" s="37" t="s">
        <v>5501</v>
      </c>
      <c r="H6928" s="38">
        <v>40299</v>
      </c>
      <c r="I6928" s="39">
        <v>25</v>
      </c>
      <c r="J6928" s="74">
        <v>44.34</v>
      </c>
      <c r="K6928" s="45">
        <v>1</v>
      </c>
      <c r="L6928" s="41">
        <f t="shared" si="956"/>
        <v>44.34</v>
      </c>
      <c r="M6928" s="39">
        <v>25</v>
      </c>
      <c r="N6928" s="42">
        <f t="shared" si="947"/>
        <v>5.1635865845311431</v>
      </c>
      <c r="O6928" s="43">
        <f t="shared" si="948"/>
        <v>1.7736000000000001</v>
      </c>
      <c r="P6928" s="44">
        <f t="shared" si="949"/>
        <v>9.1581371663244369</v>
      </c>
      <c r="Q6928" s="44">
        <f t="shared" si="950"/>
        <v>35.181862833675567</v>
      </c>
      <c r="R6928" s="44" t="e">
        <f>VLOOKUP(S6928,Sheet8!B:C,2,0)</f>
        <v>#N/A</v>
      </c>
      <c r="S6928" s="6" t="s">
        <v>13901</v>
      </c>
      <c r="T6928" s="6" t="e">
        <f>VLOOKUP(U6928,'17-1'!J:K,2,0)</f>
        <v>#N/A</v>
      </c>
      <c r="U6928" s="6" t="s">
        <v>38770</v>
      </c>
    </row>
    <row r="6929" spans="1:21" x14ac:dyDescent="0.25">
      <c r="A6929" s="35">
        <v>8576</v>
      </c>
      <c r="B6929" s="36">
        <v>380</v>
      </c>
      <c r="C6929" s="36">
        <v>20002303</v>
      </c>
      <c r="D6929" s="36">
        <v>100719</v>
      </c>
      <c r="E6929" s="36">
        <v>30200041</v>
      </c>
      <c r="F6929" s="36" t="s">
        <v>4992</v>
      </c>
      <c r="G6929" s="37" t="s">
        <v>5501</v>
      </c>
      <c r="H6929" s="38">
        <v>40299</v>
      </c>
      <c r="I6929" s="39">
        <v>25</v>
      </c>
      <c r="J6929" s="74">
        <v>886.94</v>
      </c>
      <c r="K6929" s="45">
        <v>1</v>
      </c>
      <c r="L6929" s="41">
        <f t="shared" si="956"/>
        <v>886.94</v>
      </c>
      <c r="M6929" s="39">
        <v>25</v>
      </c>
      <c r="N6929" s="42">
        <f t="shared" si="947"/>
        <v>5.1635865845311431</v>
      </c>
      <c r="O6929" s="43">
        <f t="shared" si="948"/>
        <v>35.477600000000002</v>
      </c>
      <c r="P6929" s="44">
        <f t="shared" si="949"/>
        <v>183.19165941136208</v>
      </c>
      <c r="Q6929" s="44">
        <f t="shared" si="950"/>
        <v>703.74834058863803</v>
      </c>
      <c r="R6929" s="44" t="e">
        <f>VLOOKUP(S6929,Sheet8!B:C,2,0)</f>
        <v>#N/A</v>
      </c>
      <c r="S6929" s="6" t="s">
        <v>13902</v>
      </c>
      <c r="T6929" s="6" t="e">
        <f>VLOOKUP(U6929,'17-1'!J:K,2,0)</f>
        <v>#N/A</v>
      </c>
      <c r="U6929" s="6" t="s">
        <v>38771</v>
      </c>
    </row>
    <row r="6930" spans="1:21" x14ac:dyDescent="0.25">
      <c r="A6930" s="35">
        <v>2882</v>
      </c>
      <c r="B6930" s="36">
        <v>320</v>
      </c>
      <c r="C6930" s="36">
        <v>20004244</v>
      </c>
      <c r="D6930" s="36">
        <v>100718</v>
      </c>
      <c r="E6930" s="36">
        <v>30200034</v>
      </c>
      <c r="F6930" s="36" t="s">
        <v>4946</v>
      </c>
      <c r="G6930" s="37" t="s">
        <v>6202</v>
      </c>
      <c r="H6930" s="38">
        <v>40664</v>
      </c>
      <c r="I6930" s="39">
        <v>25</v>
      </c>
      <c r="J6930" s="74">
        <v>534.4</v>
      </c>
      <c r="K6930" s="45">
        <v>1</v>
      </c>
      <c r="L6930" s="41">
        <f t="shared" si="956"/>
        <v>534.4</v>
      </c>
      <c r="M6930" s="39">
        <v>25</v>
      </c>
      <c r="N6930" s="42">
        <f t="shared" si="947"/>
        <v>4.1642710472279258</v>
      </c>
      <c r="O6930" s="43">
        <f t="shared" si="948"/>
        <v>21.375999999999998</v>
      </c>
      <c r="P6930" s="44">
        <f t="shared" si="949"/>
        <v>89.015457905544139</v>
      </c>
      <c r="Q6930" s="44">
        <f t="shared" si="950"/>
        <v>445.38454209445581</v>
      </c>
      <c r="R6930" s="44" t="e">
        <f>VLOOKUP(S6930,Sheet8!B:C,2,0)</f>
        <v>#N/A</v>
      </c>
      <c r="S6930" s="6" t="s">
        <v>13903</v>
      </c>
      <c r="T6930" s="6" t="e">
        <f>VLOOKUP(U6930,'17-1'!J:K,2,0)</f>
        <v>#N/A</v>
      </c>
      <c r="U6930" s="6" t="s">
        <v>38772</v>
      </c>
    </row>
    <row r="6931" spans="1:21" x14ac:dyDescent="0.25">
      <c r="A6931" s="35">
        <v>7777</v>
      </c>
      <c r="B6931" s="36">
        <v>371</v>
      </c>
      <c r="C6931" s="36">
        <v>20001799</v>
      </c>
      <c r="D6931" s="36">
        <v>100719</v>
      </c>
      <c r="E6931" s="36">
        <v>30200026</v>
      </c>
      <c r="F6931" s="36" t="s">
        <v>4950</v>
      </c>
      <c r="G6931" s="37" t="s">
        <v>5993</v>
      </c>
      <c r="H6931" s="38">
        <v>39172</v>
      </c>
      <c r="I6931" s="39">
        <v>25</v>
      </c>
      <c r="J6931" s="74">
        <v>1495.5</v>
      </c>
      <c r="K6931" s="111">
        <v>0</v>
      </c>
      <c r="L6931" s="59">
        <f>J6931*K6931</f>
        <v>0</v>
      </c>
      <c r="M6931" s="39">
        <v>25</v>
      </c>
      <c r="N6931" s="42">
        <f t="shared" si="947"/>
        <v>8.2491444216290208</v>
      </c>
      <c r="O6931" s="43">
        <f t="shared" si="948"/>
        <v>0</v>
      </c>
      <c r="P6931" s="44">
        <f t="shared" si="949"/>
        <v>0</v>
      </c>
      <c r="Q6931" s="44" t="str">
        <f t="shared" si="950"/>
        <v xml:space="preserve"> </v>
      </c>
      <c r="R6931" s="44" t="str">
        <f>VLOOKUP(S6931,Sheet8!B:C,2,0)</f>
        <v>GOTCHA</v>
      </c>
      <c r="S6931" s="6" t="s">
        <v>9458</v>
      </c>
      <c r="T6931" s="6" t="str">
        <f>VLOOKUP(U6931,'17-1'!J:K,2,0)</f>
        <v>IM HERE</v>
      </c>
      <c r="U6931" s="6" t="s">
        <v>29297</v>
      </c>
    </row>
    <row r="6932" spans="1:21" x14ac:dyDescent="0.25">
      <c r="A6932" s="35">
        <v>3711</v>
      </c>
      <c r="B6932" s="36">
        <v>331</v>
      </c>
      <c r="C6932" s="36">
        <v>20000754</v>
      </c>
      <c r="D6932" s="36">
        <v>100718</v>
      </c>
      <c r="E6932" s="36">
        <v>30200059</v>
      </c>
      <c r="F6932" s="36" t="s">
        <v>36</v>
      </c>
      <c r="G6932" s="37" t="s">
        <v>3016</v>
      </c>
      <c r="H6932" s="38">
        <v>38564</v>
      </c>
      <c r="I6932" s="39">
        <v>85</v>
      </c>
      <c r="J6932" s="74">
        <v>682.64</v>
      </c>
      <c r="K6932" s="48">
        <v>0</v>
      </c>
      <c r="L6932" s="41">
        <f>J6932*K6932</f>
        <v>0</v>
      </c>
      <c r="M6932" s="39">
        <v>85</v>
      </c>
      <c r="N6932" s="42">
        <f t="shared" si="947"/>
        <v>9.9137577002053394</v>
      </c>
      <c r="O6932" s="43">
        <f t="shared" si="948"/>
        <v>0</v>
      </c>
      <c r="P6932" s="44">
        <f t="shared" si="949"/>
        <v>0</v>
      </c>
      <c r="Q6932" s="44" t="str">
        <f t="shared" si="950"/>
        <v xml:space="preserve"> </v>
      </c>
      <c r="R6932" s="44" t="str">
        <f>VLOOKUP(S6932,Sheet8!B:C,2,0)</f>
        <v>GOTCHA</v>
      </c>
      <c r="S6932" s="6" t="s">
        <v>7852</v>
      </c>
      <c r="T6932" s="6" t="str">
        <f>VLOOKUP(U6932,'17-1'!J:K,2,0)</f>
        <v>IM HERE</v>
      </c>
      <c r="U6932" s="6" t="s">
        <v>27600</v>
      </c>
    </row>
    <row r="6933" spans="1:21" x14ac:dyDescent="0.25">
      <c r="A6933" s="35">
        <v>7257</v>
      </c>
      <c r="B6933" s="36">
        <v>371</v>
      </c>
      <c r="C6933" s="36">
        <v>20000333</v>
      </c>
      <c r="D6933" s="36">
        <v>100719</v>
      </c>
      <c r="E6933" s="36">
        <v>30200059</v>
      </c>
      <c r="F6933" s="36" t="s">
        <v>36</v>
      </c>
      <c r="G6933" s="37" t="s">
        <v>3016</v>
      </c>
      <c r="H6933" s="38">
        <v>38564</v>
      </c>
      <c r="I6933" s="39">
        <v>85</v>
      </c>
      <c r="J6933" s="74">
        <v>1946.23</v>
      </c>
      <c r="K6933" s="111">
        <v>0</v>
      </c>
      <c r="L6933" s="59">
        <f t="shared" ref="L6933:L6936" si="957">J6933*K6933</f>
        <v>0</v>
      </c>
      <c r="M6933" s="39">
        <v>85</v>
      </c>
      <c r="N6933" s="42">
        <f t="shared" si="947"/>
        <v>9.9137577002053394</v>
      </c>
      <c r="O6933" s="43">
        <f t="shared" si="948"/>
        <v>0</v>
      </c>
      <c r="P6933" s="44">
        <f t="shared" si="949"/>
        <v>0</v>
      </c>
      <c r="Q6933" s="44" t="str">
        <f t="shared" si="950"/>
        <v xml:space="preserve"> </v>
      </c>
      <c r="R6933" s="44" t="str">
        <f>VLOOKUP(S6933,Sheet8!B:C,2,0)</f>
        <v>GOTCHA</v>
      </c>
      <c r="S6933" s="6" t="s">
        <v>7850</v>
      </c>
      <c r="T6933" s="6" t="str">
        <f>VLOOKUP(U6933,'17-1'!J:K,2,0)</f>
        <v>IM HERE</v>
      </c>
      <c r="U6933" s="6" t="s">
        <v>27598</v>
      </c>
    </row>
    <row r="6934" spans="1:21" x14ac:dyDescent="0.25">
      <c r="A6934" s="35">
        <v>393</v>
      </c>
      <c r="B6934" s="36">
        <v>304</v>
      </c>
      <c r="C6934" s="36">
        <v>10000375</v>
      </c>
      <c r="D6934" s="36">
        <v>100718</v>
      </c>
      <c r="E6934" s="36">
        <v>30200048</v>
      </c>
      <c r="F6934" s="36" t="s">
        <v>63</v>
      </c>
      <c r="G6934" s="37" t="s">
        <v>4435</v>
      </c>
      <c r="H6934" s="38">
        <v>38595</v>
      </c>
      <c r="I6934" s="39">
        <v>20</v>
      </c>
      <c r="J6934" s="74">
        <v>312.62</v>
      </c>
      <c r="K6934" s="111">
        <v>0</v>
      </c>
      <c r="L6934" s="59">
        <f t="shared" si="957"/>
        <v>0</v>
      </c>
      <c r="M6934" s="39">
        <v>20</v>
      </c>
      <c r="N6934" s="42">
        <f t="shared" si="947"/>
        <v>9.8288843258042444</v>
      </c>
      <c r="O6934" s="43">
        <f t="shared" si="948"/>
        <v>0</v>
      </c>
      <c r="P6934" s="44">
        <f t="shared" si="949"/>
        <v>0</v>
      </c>
      <c r="Q6934" s="44" t="str">
        <f t="shared" si="950"/>
        <v xml:space="preserve"> </v>
      </c>
      <c r="R6934" s="44" t="str">
        <f>VLOOKUP(S6934,Sheet8!B:C,2,0)</f>
        <v>GOTCHA</v>
      </c>
      <c r="S6934" s="6" t="s">
        <v>7928</v>
      </c>
      <c r="T6934" s="6" t="str">
        <f>VLOOKUP(U6934,'17-1'!J:K,2,0)</f>
        <v>IM HERE</v>
      </c>
      <c r="U6934" s="6" t="s">
        <v>27676</v>
      </c>
    </row>
    <row r="6935" spans="1:21" x14ac:dyDescent="0.25">
      <c r="A6935" s="35">
        <v>774</v>
      </c>
      <c r="B6935" s="36">
        <v>304</v>
      </c>
      <c r="C6935" s="36">
        <v>20000433</v>
      </c>
      <c r="D6935" s="36">
        <v>100718</v>
      </c>
      <c r="E6935" s="36">
        <v>30200003</v>
      </c>
      <c r="F6935" s="36" t="s">
        <v>41</v>
      </c>
      <c r="G6935" s="37" t="s">
        <v>2188</v>
      </c>
      <c r="H6935" s="38">
        <v>38321</v>
      </c>
      <c r="I6935" s="39">
        <v>15</v>
      </c>
      <c r="J6935" s="74">
        <v>599.04</v>
      </c>
      <c r="K6935" s="111">
        <v>0</v>
      </c>
      <c r="L6935" s="59">
        <f t="shared" si="957"/>
        <v>0</v>
      </c>
      <c r="M6935" s="39">
        <v>15</v>
      </c>
      <c r="N6935" s="42">
        <f t="shared" si="947"/>
        <v>10.57905544147844</v>
      </c>
      <c r="O6935" s="43">
        <f t="shared" si="948"/>
        <v>0</v>
      </c>
      <c r="P6935" s="44">
        <f t="shared" si="949"/>
        <v>0</v>
      </c>
      <c r="Q6935" s="44" t="str">
        <f t="shared" si="950"/>
        <v xml:space="preserve"> </v>
      </c>
      <c r="R6935" s="44" t="str">
        <f>VLOOKUP(S6935,Sheet8!B:C,2,0)</f>
        <v>GOTCHA</v>
      </c>
      <c r="S6935" s="6" t="s">
        <v>7520</v>
      </c>
      <c r="T6935" s="6" t="str">
        <f>VLOOKUP(U6935,'17-1'!J:K,2,0)</f>
        <v>IM HERE</v>
      </c>
      <c r="U6935" s="6" t="s">
        <v>27268</v>
      </c>
    </row>
    <row r="6936" spans="1:21" x14ac:dyDescent="0.25">
      <c r="A6936" s="35">
        <v>741</v>
      </c>
      <c r="B6936" s="36">
        <v>304</v>
      </c>
      <c r="C6936" s="36">
        <v>10000813</v>
      </c>
      <c r="D6936" s="36">
        <v>100718</v>
      </c>
      <c r="E6936" s="36">
        <v>30200016</v>
      </c>
      <c r="F6936" s="36" t="s">
        <v>49</v>
      </c>
      <c r="G6936" s="37" t="s">
        <v>1534</v>
      </c>
      <c r="H6936" s="38">
        <v>38321</v>
      </c>
      <c r="I6936" s="39">
        <v>15</v>
      </c>
      <c r="J6936" s="74">
        <v>599.04</v>
      </c>
      <c r="K6936" s="111">
        <v>0</v>
      </c>
      <c r="L6936" s="59">
        <f t="shared" si="957"/>
        <v>0</v>
      </c>
      <c r="M6936" s="39">
        <v>15</v>
      </c>
      <c r="N6936" s="42">
        <f t="shared" si="947"/>
        <v>10.57905544147844</v>
      </c>
      <c r="O6936" s="43">
        <f t="shared" si="948"/>
        <v>0</v>
      </c>
      <c r="P6936" s="44">
        <f t="shared" si="949"/>
        <v>0</v>
      </c>
      <c r="Q6936" s="44" t="str">
        <f t="shared" si="950"/>
        <v xml:space="preserve"> </v>
      </c>
      <c r="R6936" s="44" t="str">
        <f>VLOOKUP(S6936,Sheet8!B:C,2,0)</f>
        <v>GOTCHA</v>
      </c>
      <c r="S6936" s="6" t="s">
        <v>7521</v>
      </c>
      <c r="T6936" s="6" t="str">
        <f>VLOOKUP(U6936,'17-1'!J:K,2,0)</f>
        <v>IM HERE</v>
      </c>
      <c r="U6936" s="6" t="s">
        <v>27269</v>
      </c>
    </row>
    <row r="6937" spans="1:21" x14ac:dyDescent="0.25">
      <c r="A6937" s="35">
        <v>2719</v>
      </c>
      <c r="B6937" s="36">
        <v>320</v>
      </c>
      <c r="C6937" s="36">
        <v>20001633</v>
      </c>
      <c r="D6937" s="36">
        <v>100718</v>
      </c>
      <c r="E6937" s="36">
        <v>30200027</v>
      </c>
      <c r="F6937" s="36" t="s">
        <v>160</v>
      </c>
      <c r="G6937" s="37" t="s">
        <v>4405</v>
      </c>
      <c r="H6937" s="38">
        <v>40238</v>
      </c>
      <c r="I6937" s="39">
        <v>20</v>
      </c>
      <c r="J6937" s="74">
        <v>520</v>
      </c>
      <c r="K6937" s="45">
        <v>1</v>
      </c>
      <c r="L6937" s="41">
        <f>J6937*K6937</f>
        <v>520</v>
      </c>
      <c r="M6937" s="39">
        <v>20</v>
      </c>
      <c r="N6937" s="42">
        <f t="shared" si="947"/>
        <v>5.330595482546201</v>
      </c>
      <c r="O6937" s="43">
        <f t="shared" si="948"/>
        <v>26</v>
      </c>
      <c r="P6937" s="44">
        <f t="shared" si="949"/>
        <v>138.59548254620123</v>
      </c>
      <c r="Q6937" s="44">
        <f t="shared" si="950"/>
        <v>381.4045174537988</v>
      </c>
      <c r="R6937" s="44" t="e">
        <f>VLOOKUP(S6937,Sheet8!B:C,2,0)</f>
        <v>#N/A</v>
      </c>
      <c r="S6937" s="6" t="s">
        <v>13904</v>
      </c>
      <c r="T6937" s="6" t="e">
        <f>VLOOKUP(U6937,'17-1'!J:K,2,0)</f>
        <v>#N/A</v>
      </c>
      <c r="U6937" s="6" t="s">
        <v>38773</v>
      </c>
    </row>
    <row r="6938" spans="1:21" x14ac:dyDescent="0.25">
      <c r="A6938" s="35">
        <v>2872</v>
      </c>
      <c r="B6938" s="36">
        <v>320</v>
      </c>
      <c r="C6938" s="36">
        <v>20004233</v>
      </c>
      <c r="D6938" s="36">
        <v>100718</v>
      </c>
      <c r="E6938" s="36">
        <v>30200074</v>
      </c>
      <c r="F6938" s="36" t="s">
        <v>30</v>
      </c>
      <c r="G6938" s="37" t="s">
        <v>4404</v>
      </c>
      <c r="H6938" s="38">
        <v>40238</v>
      </c>
      <c r="I6938" s="39">
        <v>20</v>
      </c>
      <c r="J6938" s="74">
        <v>583</v>
      </c>
      <c r="K6938" s="45">
        <v>1</v>
      </c>
      <c r="L6938" s="41">
        <f>J6938*K6938</f>
        <v>583</v>
      </c>
      <c r="M6938" s="39">
        <v>20</v>
      </c>
      <c r="N6938" s="42">
        <f t="shared" si="947"/>
        <v>5.330595482546201</v>
      </c>
      <c r="O6938" s="43">
        <f t="shared" si="948"/>
        <v>29.15</v>
      </c>
      <c r="P6938" s="44">
        <f t="shared" si="949"/>
        <v>155.38685831622178</v>
      </c>
      <c r="Q6938" s="44">
        <f t="shared" si="950"/>
        <v>427.61314168377822</v>
      </c>
      <c r="R6938" s="44" t="e">
        <f>VLOOKUP(S6938,Sheet8!B:C,2,0)</f>
        <v>#N/A</v>
      </c>
      <c r="S6938" s="6" t="s">
        <v>13905</v>
      </c>
      <c r="T6938" s="6" t="e">
        <f>VLOOKUP(U6938,'17-1'!J:K,2,0)</f>
        <v>#N/A</v>
      </c>
      <c r="U6938" s="6" t="s">
        <v>38774</v>
      </c>
    </row>
    <row r="6939" spans="1:21" x14ac:dyDescent="0.25">
      <c r="A6939" s="35">
        <v>7603</v>
      </c>
      <c r="B6939" s="36">
        <v>371</v>
      </c>
      <c r="C6939" s="36">
        <v>20001218</v>
      </c>
      <c r="D6939" s="36">
        <v>100719</v>
      </c>
      <c r="E6939" s="36">
        <v>30200061</v>
      </c>
      <c r="F6939" s="36" t="s">
        <v>57</v>
      </c>
      <c r="G6939" s="37" t="s">
        <v>1409</v>
      </c>
      <c r="H6939" s="38">
        <v>40391</v>
      </c>
      <c r="I6939" s="39">
        <v>15</v>
      </c>
      <c r="J6939" s="74">
        <v>4458.7299999999996</v>
      </c>
      <c r="K6939" s="45">
        <v>1</v>
      </c>
      <c r="L6939" s="41">
        <f>J6939*K6939</f>
        <v>4458.7299999999996</v>
      </c>
      <c r="M6939" s="39">
        <v>15</v>
      </c>
      <c r="N6939" s="42">
        <f t="shared" si="947"/>
        <v>4.9117043121149901</v>
      </c>
      <c r="O6939" s="43">
        <f t="shared" si="948"/>
        <v>297.24866666666662</v>
      </c>
      <c r="P6939" s="44">
        <f t="shared" si="949"/>
        <v>1459.9975578370979</v>
      </c>
      <c r="Q6939" s="44">
        <f t="shared" si="950"/>
        <v>2998.7324421629019</v>
      </c>
      <c r="R6939" s="44" t="e">
        <f>VLOOKUP(S6939,Sheet8!B:C,2,0)</f>
        <v>#N/A</v>
      </c>
      <c r="S6939" s="6" t="s">
        <v>13906</v>
      </c>
      <c r="T6939" s="6" t="e">
        <f>VLOOKUP(U6939,'17-1'!J:K,2,0)</f>
        <v>#N/A</v>
      </c>
      <c r="U6939" s="6" t="s">
        <v>38775</v>
      </c>
    </row>
    <row r="6940" spans="1:21" x14ac:dyDescent="0.25">
      <c r="A6940" s="35">
        <v>5827</v>
      </c>
      <c r="B6940" s="36">
        <v>333</v>
      </c>
      <c r="C6940" s="36">
        <v>20006344</v>
      </c>
      <c r="D6940" s="36">
        <v>100718</v>
      </c>
      <c r="E6940" s="36">
        <v>30200045</v>
      </c>
      <c r="F6940" s="36" t="s">
        <v>56</v>
      </c>
      <c r="G6940" s="37" t="s">
        <v>1542</v>
      </c>
      <c r="H6940" s="38">
        <v>38411</v>
      </c>
      <c r="I6940" s="39">
        <v>46</v>
      </c>
      <c r="J6940" s="74">
        <v>455.01</v>
      </c>
      <c r="K6940" s="111">
        <v>0</v>
      </c>
      <c r="L6940" s="59">
        <f t="shared" ref="L6940:L6942" si="958">J6940*K6940</f>
        <v>0</v>
      </c>
      <c r="M6940" s="39">
        <v>46</v>
      </c>
      <c r="N6940" s="42">
        <f t="shared" si="947"/>
        <v>10.33264887063655</v>
      </c>
      <c r="O6940" s="43">
        <f t="shared" si="948"/>
        <v>0</v>
      </c>
      <c r="P6940" s="44">
        <f t="shared" si="949"/>
        <v>0</v>
      </c>
      <c r="Q6940" s="44" t="str">
        <f t="shared" si="950"/>
        <v xml:space="preserve"> </v>
      </c>
      <c r="R6940" s="44" t="str">
        <f>VLOOKUP(S6940,Sheet8!B:C,2,0)</f>
        <v>GOTCHA</v>
      </c>
      <c r="S6940" s="6" t="s">
        <v>7604</v>
      </c>
      <c r="T6940" s="6" t="str">
        <f>VLOOKUP(U6940,'17-1'!J:K,2,0)</f>
        <v>IM HERE</v>
      </c>
      <c r="U6940" s="6" t="s">
        <v>27352</v>
      </c>
    </row>
    <row r="6941" spans="1:21" x14ac:dyDescent="0.25">
      <c r="A6941" s="35">
        <v>6543</v>
      </c>
      <c r="B6941" s="36">
        <v>340</v>
      </c>
      <c r="C6941" s="36">
        <v>60000129</v>
      </c>
      <c r="D6941" s="36">
        <v>100717</v>
      </c>
      <c r="E6941" s="36">
        <v>30200037</v>
      </c>
      <c r="F6941" s="36" t="s">
        <v>72</v>
      </c>
      <c r="G6941" s="37" t="s">
        <v>1570</v>
      </c>
      <c r="H6941" s="38">
        <v>38625</v>
      </c>
      <c r="I6941" s="39">
        <v>15</v>
      </c>
      <c r="J6941" s="74">
        <v>1174.99</v>
      </c>
      <c r="K6941" s="111">
        <v>0</v>
      </c>
      <c r="L6941" s="59">
        <f t="shared" si="958"/>
        <v>0</v>
      </c>
      <c r="M6941" s="39">
        <v>15</v>
      </c>
      <c r="N6941" s="42">
        <f t="shared" si="947"/>
        <v>9.7467488021902806</v>
      </c>
      <c r="O6941" s="43">
        <f t="shared" si="948"/>
        <v>0</v>
      </c>
      <c r="P6941" s="44">
        <f t="shared" si="949"/>
        <v>0</v>
      </c>
      <c r="Q6941" s="44" t="str">
        <f t="shared" si="950"/>
        <v xml:space="preserve"> </v>
      </c>
      <c r="R6941" s="44" t="str">
        <f>VLOOKUP(S6941,Sheet8!B:C,2,0)</f>
        <v>GOTCHA</v>
      </c>
      <c r="S6941" s="6" t="s">
        <v>7950</v>
      </c>
      <c r="T6941" s="6" t="str">
        <f>VLOOKUP(U6941,'17-1'!J:K,2,0)</f>
        <v>IM HERE</v>
      </c>
      <c r="U6941" s="6" t="s">
        <v>27698</v>
      </c>
    </row>
    <row r="6942" spans="1:21" x14ac:dyDescent="0.25">
      <c r="A6942" s="35">
        <v>8009</v>
      </c>
      <c r="B6942" s="36">
        <v>371</v>
      </c>
      <c r="C6942" s="36">
        <v>20004871</v>
      </c>
      <c r="D6942" s="36">
        <v>100719</v>
      </c>
      <c r="E6942" s="36">
        <v>30200055</v>
      </c>
      <c r="F6942" s="36" t="s">
        <v>162</v>
      </c>
      <c r="G6942" s="37" t="s">
        <v>1138</v>
      </c>
      <c r="H6942" s="38">
        <v>39294</v>
      </c>
      <c r="I6942" s="39">
        <v>15</v>
      </c>
      <c r="J6942" s="74">
        <v>3870.37</v>
      </c>
      <c r="K6942" s="111">
        <v>0</v>
      </c>
      <c r="L6942" s="59">
        <f t="shared" si="958"/>
        <v>0</v>
      </c>
      <c r="M6942" s="39">
        <v>15</v>
      </c>
      <c r="N6942" s="42">
        <f t="shared" si="947"/>
        <v>7.915126625598905</v>
      </c>
      <c r="O6942" s="43">
        <f t="shared" si="948"/>
        <v>0</v>
      </c>
      <c r="P6942" s="44">
        <f t="shared" si="949"/>
        <v>0</v>
      </c>
      <c r="Q6942" s="44" t="str">
        <f t="shared" si="950"/>
        <v xml:space="preserve"> </v>
      </c>
      <c r="R6942" s="44" t="str">
        <f>VLOOKUP(S6942,Sheet8!B:C,2,0)</f>
        <v>GOTCHA</v>
      </c>
      <c r="S6942" s="6" t="s">
        <v>9678</v>
      </c>
      <c r="T6942" s="6" t="str">
        <f>VLOOKUP(U6942,'17-1'!J:K,2,0)</f>
        <v>IM HERE</v>
      </c>
      <c r="U6942" s="6" t="s">
        <v>29517</v>
      </c>
    </row>
    <row r="6943" spans="1:21" x14ac:dyDescent="0.25">
      <c r="A6943" s="35">
        <v>2388</v>
      </c>
      <c r="B6943" s="36">
        <v>311</v>
      </c>
      <c r="C6943" s="36">
        <v>20007425</v>
      </c>
      <c r="D6943" s="36">
        <v>100718</v>
      </c>
      <c r="E6943" s="36">
        <v>30200044</v>
      </c>
      <c r="F6943" s="36" t="s">
        <v>45</v>
      </c>
      <c r="G6943" s="37" t="s">
        <v>3646</v>
      </c>
      <c r="H6943" s="38">
        <v>38383</v>
      </c>
      <c r="I6943" s="39">
        <v>45</v>
      </c>
      <c r="J6943" s="74">
        <v>83.22</v>
      </c>
      <c r="K6943" s="48">
        <v>0</v>
      </c>
      <c r="L6943" s="41">
        <f>J6943*K6943</f>
        <v>0</v>
      </c>
      <c r="M6943" s="39">
        <v>45</v>
      </c>
      <c r="N6943" s="42">
        <f t="shared" ref="N6943:N7006" si="959">IF(M6943=" "," ",IF(+H6943&lt;=367," ",($C$6-H6943)/365.25))</f>
        <v>10.40930869267625</v>
      </c>
      <c r="O6943" s="43">
        <f t="shared" ref="O6943:O7006" si="960">IF(+N6943&gt;=M6943,"--",L6943/M6943)</f>
        <v>0</v>
      </c>
      <c r="P6943" s="44">
        <f t="shared" ref="P6943:P7006" si="961">IF(+N6943/M6943&gt;1,L6943,L6943*N6943/M6943)</f>
        <v>0</v>
      </c>
      <c r="Q6943" s="44" t="str">
        <f t="shared" ref="Q6943:Q7006" si="962">IF(+L6943=0," ",IF(+L6943-P6943&lt;=0,0,(L6943-P6943)))</f>
        <v xml:space="preserve"> </v>
      </c>
      <c r="R6943" s="44" t="str">
        <f>VLOOKUP(S6943,Sheet8!B:C,2,0)</f>
        <v>GOTCHA</v>
      </c>
      <c r="S6943" s="6" t="s">
        <v>7579</v>
      </c>
      <c r="T6943" s="6" t="str">
        <f>VLOOKUP(U6943,'17-1'!J:K,2,0)</f>
        <v>IM HERE</v>
      </c>
      <c r="U6943" s="6" t="s">
        <v>27327</v>
      </c>
    </row>
    <row r="6944" spans="1:21" x14ac:dyDescent="0.25">
      <c r="A6944" s="35">
        <v>540</v>
      </c>
      <c r="B6944" s="36">
        <v>304</v>
      </c>
      <c r="C6944" s="36">
        <v>10000560</v>
      </c>
      <c r="D6944" s="36">
        <v>100718</v>
      </c>
      <c r="E6944" s="36">
        <v>30200042</v>
      </c>
      <c r="F6944" s="36" t="s">
        <v>38</v>
      </c>
      <c r="G6944" s="37" t="s">
        <v>1050</v>
      </c>
      <c r="H6944" s="38">
        <v>38625</v>
      </c>
      <c r="I6944" s="39">
        <v>15</v>
      </c>
      <c r="J6944" s="74">
        <v>999.23</v>
      </c>
      <c r="K6944" s="111">
        <v>0</v>
      </c>
      <c r="L6944" s="59">
        <f t="shared" ref="L6944:L6945" si="963">J6944*K6944</f>
        <v>0</v>
      </c>
      <c r="M6944" s="39">
        <v>15</v>
      </c>
      <c r="N6944" s="42">
        <f t="shared" si="959"/>
        <v>9.7467488021902806</v>
      </c>
      <c r="O6944" s="43">
        <f t="shared" si="960"/>
        <v>0</v>
      </c>
      <c r="P6944" s="44">
        <f t="shared" si="961"/>
        <v>0</v>
      </c>
      <c r="Q6944" s="44" t="str">
        <f t="shared" si="962"/>
        <v xml:space="preserve"> </v>
      </c>
      <c r="R6944" s="44" t="str">
        <f>VLOOKUP(S6944,Sheet8!B:C,2,0)</f>
        <v>GOTCHA</v>
      </c>
      <c r="S6944" s="6" t="s">
        <v>7961</v>
      </c>
      <c r="T6944" s="6" t="str">
        <f>VLOOKUP(U6944,'17-1'!J:K,2,0)</f>
        <v>IM HERE</v>
      </c>
      <c r="U6944" s="6" t="s">
        <v>27709</v>
      </c>
    </row>
    <row r="6945" spans="1:21" x14ac:dyDescent="0.25">
      <c r="A6945" s="35">
        <v>302</v>
      </c>
      <c r="B6945" s="36">
        <v>304</v>
      </c>
      <c r="C6945" s="36">
        <v>10000271</v>
      </c>
      <c r="D6945" s="36">
        <v>100718</v>
      </c>
      <c r="E6945" s="36">
        <v>30200025</v>
      </c>
      <c r="F6945" s="36" t="s">
        <v>21</v>
      </c>
      <c r="G6945" s="37" t="s">
        <v>3068</v>
      </c>
      <c r="H6945" s="38">
        <v>38807</v>
      </c>
      <c r="I6945" s="39">
        <v>85</v>
      </c>
      <c r="J6945" s="74">
        <v>950.63</v>
      </c>
      <c r="K6945" s="111">
        <v>0</v>
      </c>
      <c r="L6945" s="59">
        <f t="shared" si="963"/>
        <v>0</v>
      </c>
      <c r="M6945" s="39">
        <v>85</v>
      </c>
      <c r="N6945" s="42">
        <f t="shared" si="959"/>
        <v>9.2484599589322389</v>
      </c>
      <c r="O6945" s="43">
        <f t="shared" si="960"/>
        <v>0</v>
      </c>
      <c r="P6945" s="44">
        <f t="shared" si="961"/>
        <v>0</v>
      </c>
      <c r="Q6945" s="44" t="str">
        <f t="shared" si="962"/>
        <v xml:space="preserve"> </v>
      </c>
      <c r="R6945" s="44" t="str">
        <f>VLOOKUP(S6945,Sheet8!B:C,2,0)</f>
        <v>GOTCHA</v>
      </c>
      <c r="S6945" s="6" t="s">
        <v>8594</v>
      </c>
      <c r="T6945" s="6" t="str">
        <f>VLOOKUP(U6945,'17-1'!J:K,2,0)</f>
        <v>IM HERE</v>
      </c>
      <c r="U6945" s="6" t="s">
        <v>28431</v>
      </c>
    </row>
    <row r="6946" spans="1:21" x14ac:dyDescent="0.25">
      <c r="A6946" s="35">
        <v>320</v>
      </c>
      <c r="B6946" s="36">
        <v>304</v>
      </c>
      <c r="C6946" s="36">
        <v>10000291</v>
      </c>
      <c r="D6946" s="36">
        <v>100718</v>
      </c>
      <c r="E6946" s="36">
        <v>30200083</v>
      </c>
      <c r="F6946" s="36" t="s">
        <v>164</v>
      </c>
      <c r="G6946" s="37" t="s">
        <v>3068</v>
      </c>
      <c r="H6946" s="38">
        <v>38807</v>
      </c>
      <c r="I6946" s="39">
        <v>85</v>
      </c>
      <c r="J6946" s="74">
        <v>359.6</v>
      </c>
      <c r="K6946" s="48">
        <v>0</v>
      </c>
      <c r="L6946" s="41">
        <f t="shared" ref="L6946:L6952" si="964">J6946*K6946</f>
        <v>0</v>
      </c>
      <c r="M6946" s="39">
        <v>85</v>
      </c>
      <c r="N6946" s="42">
        <f t="shared" si="959"/>
        <v>9.2484599589322389</v>
      </c>
      <c r="O6946" s="43">
        <f t="shared" si="960"/>
        <v>0</v>
      </c>
      <c r="P6946" s="44">
        <f t="shared" si="961"/>
        <v>0</v>
      </c>
      <c r="Q6946" s="44" t="str">
        <f t="shared" si="962"/>
        <v xml:space="preserve"> </v>
      </c>
      <c r="R6946" s="44" t="str">
        <f>VLOOKUP(S6946,Sheet8!B:C,2,0)</f>
        <v>GOTCHA</v>
      </c>
      <c r="S6946" s="6" t="s">
        <v>8601</v>
      </c>
      <c r="T6946" s="6" t="str">
        <f>VLOOKUP(U6946,'17-1'!J:K,2,0)</f>
        <v>IM HERE</v>
      </c>
      <c r="U6946" s="6" t="s">
        <v>28438</v>
      </c>
    </row>
    <row r="6947" spans="1:21" x14ac:dyDescent="0.25">
      <c r="A6947" s="35">
        <v>377</v>
      </c>
      <c r="B6947" s="36">
        <v>304</v>
      </c>
      <c r="C6947" s="36">
        <v>10000356</v>
      </c>
      <c r="D6947" s="36">
        <v>100718</v>
      </c>
      <c r="E6947" s="36">
        <v>30200030</v>
      </c>
      <c r="F6947" s="36" t="s">
        <v>40</v>
      </c>
      <c r="G6947" s="37" t="s">
        <v>3068</v>
      </c>
      <c r="H6947" s="38">
        <v>38807</v>
      </c>
      <c r="I6947" s="39">
        <v>85</v>
      </c>
      <c r="J6947" s="74">
        <v>328.48</v>
      </c>
      <c r="K6947" s="48">
        <v>0</v>
      </c>
      <c r="L6947" s="41">
        <f t="shared" si="964"/>
        <v>0</v>
      </c>
      <c r="M6947" s="39">
        <v>85</v>
      </c>
      <c r="N6947" s="42">
        <f t="shared" si="959"/>
        <v>9.2484599589322389</v>
      </c>
      <c r="O6947" s="43">
        <f t="shared" si="960"/>
        <v>0</v>
      </c>
      <c r="P6947" s="44">
        <f t="shared" si="961"/>
        <v>0</v>
      </c>
      <c r="Q6947" s="44" t="str">
        <f t="shared" si="962"/>
        <v xml:space="preserve"> </v>
      </c>
      <c r="R6947" s="44" t="str">
        <f>VLOOKUP(S6947,Sheet8!B:C,2,0)</f>
        <v>GOTCHA</v>
      </c>
      <c r="S6947" s="6" t="s">
        <v>8600</v>
      </c>
      <c r="T6947" s="6" t="str">
        <f>VLOOKUP(U6947,'17-1'!J:K,2,0)</f>
        <v>IM HERE</v>
      </c>
      <c r="U6947" s="6" t="s">
        <v>28437</v>
      </c>
    </row>
    <row r="6948" spans="1:21" x14ac:dyDescent="0.25">
      <c r="A6948" s="35">
        <v>479</v>
      </c>
      <c r="B6948" s="36">
        <v>304</v>
      </c>
      <c r="C6948" s="36">
        <v>10000470</v>
      </c>
      <c r="D6948" s="36">
        <v>100718</v>
      </c>
      <c r="E6948" s="36">
        <v>30200042</v>
      </c>
      <c r="F6948" s="36" t="s">
        <v>38</v>
      </c>
      <c r="G6948" s="37" t="s">
        <v>3068</v>
      </c>
      <c r="H6948" s="38">
        <v>38807</v>
      </c>
      <c r="I6948" s="39">
        <v>85</v>
      </c>
      <c r="J6948" s="74">
        <v>976</v>
      </c>
      <c r="K6948" s="111">
        <v>0</v>
      </c>
      <c r="L6948" s="59">
        <f t="shared" si="964"/>
        <v>0</v>
      </c>
      <c r="M6948" s="39">
        <v>85</v>
      </c>
      <c r="N6948" s="42">
        <f t="shared" si="959"/>
        <v>9.2484599589322389</v>
      </c>
      <c r="O6948" s="43">
        <f t="shared" si="960"/>
        <v>0</v>
      </c>
      <c r="P6948" s="44">
        <f t="shared" si="961"/>
        <v>0</v>
      </c>
      <c r="Q6948" s="44" t="str">
        <f t="shared" si="962"/>
        <v xml:space="preserve"> </v>
      </c>
      <c r="R6948" s="44" t="str">
        <f>VLOOKUP(S6948,Sheet8!B:C,2,0)</f>
        <v>GOTCHA</v>
      </c>
      <c r="S6948" s="6" t="s">
        <v>8579</v>
      </c>
      <c r="T6948" s="6" t="str">
        <f>VLOOKUP(U6948,'17-1'!J:K,2,0)</f>
        <v>IM HERE</v>
      </c>
      <c r="U6948" s="6" t="s">
        <v>28416</v>
      </c>
    </row>
    <row r="6949" spans="1:21" x14ac:dyDescent="0.25">
      <c r="A6949" s="35">
        <v>639</v>
      </c>
      <c r="B6949" s="36">
        <v>304</v>
      </c>
      <c r="C6949" s="36">
        <v>10000689</v>
      </c>
      <c r="D6949" s="36">
        <v>100718</v>
      </c>
      <c r="E6949" s="36">
        <v>30200030</v>
      </c>
      <c r="F6949" s="36" t="s">
        <v>40</v>
      </c>
      <c r="G6949" s="37" t="s">
        <v>3068</v>
      </c>
      <c r="H6949" s="38">
        <v>38807</v>
      </c>
      <c r="I6949" s="39">
        <v>85</v>
      </c>
      <c r="J6949" s="74">
        <v>502.73</v>
      </c>
      <c r="K6949" s="48">
        <v>0</v>
      </c>
      <c r="L6949" s="41">
        <f t="shared" si="964"/>
        <v>0</v>
      </c>
      <c r="M6949" s="39">
        <v>85</v>
      </c>
      <c r="N6949" s="42">
        <f t="shared" si="959"/>
        <v>9.2484599589322389</v>
      </c>
      <c r="O6949" s="43">
        <f t="shared" si="960"/>
        <v>0</v>
      </c>
      <c r="P6949" s="44">
        <f t="shared" si="961"/>
        <v>0</v>
      </c>
      <c r="Q6949" s="44" t="str">
        <f t="shared" si="962"/>
        <v xml:space="preserve"> </v>
      </c>
      <c r="R6949" s="44" t="str">
        <f>VLOOKUP(S6949,Sheet8!B:C,2,0)</f>
        <v>GOTCHA</v>
      </c>
      <c r="S6949" s="6" t="s">
        <v>8604</v>
      </c>
      <c r="T6949" s="6" t="str">
        <f>VLOOKUP(U6949,'17-1'!J:K,2,0)</f>
        <v>IM HERE</v>
      </c>
      <c r="U6949" s="6" t="s">
        <v>28441</v>
      </c>
    </row>
    <row r="6950" spans="1:21" x14ac:dyDescent="0.25">
      <c r="A6950" s="35">
        <v>1359</v>
      </c>
      <c r="B6950" s="36">
        <v>310</v>
      </c>
      <c r="C6950" s="36">
        <v>20002437</v>
      </c>
      <c r="D6950" s="36">
        <v>100718</v>
      </c>
      <c r="E6950" s="36">
        <v>30200016</v>
      </c>
      <c r="F6950" s="36" t="s">
        <v>49</v>
      </c>
      <c r="G6950" s="37" t="s">
        <v>3068</v>
      </c>
      <c r="H6950" s="38">
        <v>38807</v>
      </c>
      <c r="I6950" s="39">
        <v>85</v>
      </c>
      <c r="J6950" s="74">
        <v>828.01</v>
      </c>
      <c r="K6950" s="111">
        <v>0</v>
      </c>
      <c r="L6950" s="59">
        <f t="shared" si="964"/>
        <v>0</v>
      </c>
      <c r="M6950" s="39">
        <v>85</v>
      </c>
      <c r="N6950" s="42">
        <f t="shared" si="959"/>
        <v>9.2484599589322389</v>
      </c>
      <c r="O6950" s="43">
        <f t="shared" si="960"/>
        <v>0</v>
      </c>
      <c r="P6950" s="44">
        <f t="shared" si="961"/>
        <v>0</v>
      </c>
      <c r="Q6950" s="44" t="str">
        <f t="shared" si="962"/>
        <v xml:space="preserve"> </v>
      </c>
      <c r="R6950" s="44" t="str">
        <f>VLOOKUP(S6950,Sheet8!B:C,2,0)</f>
        <v>GOTCHA</v>
      </c>
      <c r="S6950" s="6" t="s">
        <v>8576</v>
      </c>
      <c r="T6950" s="6" t="str">
        <f>VLOOKUP(U6950,'17-1'!J:K,2,0)</f>
        <v>IM HERE</v>
      </c>
      <c r="U6950" s="6" t="s">
        <v>28413</v>
      </c>
    </row>
    <row r="6951" spans="1:21" x14ac:dyDescent="0.25">
      <c r="A6951" s="35">
        <v>1527</v>
      </c>
      <c r="B6951" s="36">
        <v>310</v>
      </c>
      <c r="C6951" s="36">
        <v>20004727</v>
      </c>
      <c r="D6951" s="36">
        <v>100718</v>
      </c>
      <c r="E6951" s="36">
        <v>30200024</v>
      </c>
      <c r="F6951" s="36" t="s">
        <v>157</v>
      </c>
      <c r="G6951" s="37" t="s">
        <v>3068</v>
      </c>
      <c r="H6951" s="38">
        <v>38807</v>
      </c>
      <c r="I6951" s="39">
        <v>85</v>
      </c>
      <c r="J6951" s="74">
        <v>645.55999999999995</v>
      </c>
      <c r="K6951" s="48">
        <v>0</v>
      </c>
      <c r="L6951" s="41">
        <f t="shared" si="964"/>
        <v>0</v>
      </c>
      <c r="M6951" s="39">
        <v>85</v>
      </c>
      <c r="N6951" s="42">
        <f t="shared" si="959"/>
        <v>9.2484599589322389</v>
      </c>
      <c r="O6951" s="43">
        <f t="shared" si="960"/>
        <v>0</v>
      </c>
      <c r="P6951" s="44">
        <f t="shared" si="961"/>
        <v>0</v>
      </c>
      <c r="Q6951" s="44" t="str">
        <f t="shared" si="962"/>
        <v xml:space="preserve"> </v>
      </c>
      <c r="R6951" s="44" t="str">
        <f>VLOOKUP(S6951,Sheet8!B:C,2,0)</f>
        <v>GOTCHA</v>
      </c>
      <c r="S6951" s="6" t="s">
        <v>8587</v>
      </c>
      <c r="T6951" s="6" t="str">
        <f>VLOOKUP(U6951,'17-1'!J:K,2,0)</f>
        <v>IM HERE</v>
      </c>
      <c r="U6951" s="6" t="s">
        <v>28424</v>
      </c>
    </row>
    <row r="6952" spans="1:21" x14ac:dyDescent="0.25">
      <c r="A6952" s="35">
        <v>1588</v>
      </c>
      <c r="B6952" s="36">
        <v>310</v>
      </c>
      <c r="C6952" s="36">
        <v>20006086</v>
      </c>
      <c r="D6952" s="36">
        <v>100718</v>
      </c>
      <c r="E6952" s="36">
        <v>30200071</v>
      </c>
      <c r="F6952" s="36" t="s">
        <v>43</v>
      </c>
      <c r="G6952" s="37" t="s">
        <v>3068</v>
      </c>
      <c r="H6952" s="38">
        <v>38807</v>
      </c>
      <c r="I6952" s="39">
        <v>85</v>
      </c>
      <c r="J6952" s="74">
        <v>799.08</v>
      </c>
      <c r="K6952" s="111">
        <v>0</v>
      </c>
      <c r="L6952" s="59">
        <f t="shared" si="964"/>
        <v>0</v>
      </c>
      <c r="M6952" s="39">
        <v>85</v>
      </c>
      <c r="N6952" s="42">
        <f t="shared" si="959"/>
        <v>9.2484599589322389</v>
      </c>
      <c r="O6952" s="43">
        <f t="shared" si="960"/>
        <v>0</v>
      </c>
      <c r="P6952" s="44">
        <f t="shared" si="961"/>
        <v>0</v>
      </c>
      <c r="Q6952" s="44" t="str">
        <f t="shared" si="962"/>
        <v xml:space="preserve"> </v>
      </c>
      <c r="R6952" s="44" t="str">
        <f>VLOOKUP(S6952,Sheet8!B:C,2,0)</f>
        <v>GOTCHA</v>
      </c>
      <c r="S6952" s="6" t="s">
        <v>8614</v>
      </c>
      <c r="T6952" s="6" t="str">
        <f>VLOOKUP(U6952,'17-1'!J:K,2,0)</f>
        <v>IM HERE</v>
      </c>
      <c r="U6952" s="6" t="s">
        <v>28451</v>
      </c>
    </row>
    <row r="6953" spans="1:21" x14ac:dyDescent="0.25">
      <c r="A6953" s="35">
        <v>1733</v>
      </c>
      <c r="B6953" s="36">
        <v>311</v>
      </c>
      <c r="C6953" s="36">
        <v>20000250</v>
      </c>
      <c r="D6953" s="36">
        <v>100718</v>
      </c>
      <c r="E6953" s="36">
        <v>30200020</v>
      </c>
      <c r="F6953" s="36" t="s">
        <v>47</v>
      </c>
      <c r="G6953" s="37" t="s">
        <v>3068</v>
      </c>
      <c r="H6953" s="38">
        <v>38807</v>
      </c>
      <c r="I6953" s="39">
        <v>85</v>
      </c>
      <c r="J6953" s="74">
        <v>225.02</v>
      </c>
      <c r="K6953" s="48">
        <v>0</v>
      </c>
      <c r="L6953" s="41">
        <f t="shared" ref="L6953:L6961" si="965">J6953*K6953</f>
        <v>0</v>
      </c>
      <c r="M6953" s="39">
        <v>85</v>
      </c>
      <c r="N6953" s="42">
        <f t="shared" si="959"/>
        <v>9.2484599589322389</v>
      </c>
      <c r="O6953" s="43">
        <f t="shared" si="960"/>
        <v>0</v>
      </c>
      <c r="P6953" s="44">
        <f t="shared" si="961"/>
        <v>0</v>
      </c>
      <c r="Q6953" s="44" t="str">
        <f t="shared" si="962"/>
        <v xml:space="preserve"> </v>
      </c>
      <c r="R6953" s="44" t="str">
        <f>VLOOKUP(S6953,Sheet8!B:C,2,0)</f>
        <v>GOTCHA</v>
      </c>
      <c r="S6953" s="6" t="s">
        <v>8590</v>
      </c>
      <c r="T6953" s="6" t="str">
        <f>VLOOKUP(U6953,'17-1'!J:K,2,0)</f>
        <v>IM HERE</v>
      </c>
      <c r="U6953" s="6" t="s">
        <v>28427</v>
      </c>
    </row>
    <row r="6954" spans="1:21" x14ac:dyDescent="0.25">
      <c r="A6954" s="35">
        <v>2064</v>
      </c>
      <c r="B6954" s="36">
        <v>311</v>
      </c>
      <c r="C6954" s="36">
        <v>20003604</v>
      </c>
      <c r="D6954" s="36">
        <v>100718</v>
      </c>
      <c r="E6954" s="36">
        <v>30200020</v>
      </c>
      <c r="F6954" s="36" t="s">
        <v>47</v>
      </c>
      <c r="G6954" s="37" t="s">
        <v>3068</v>
      </c>
      <c r="H6954" s="38">
        <v>38807</v>
      </c>
      <c r="I6954" s="39">
        <v>85</v>
      </c>
      <c r="J6954" s="74">
        <v>192.07</v>
      </c>
      <c r="K6954" s="48">
        <v>0</v>
      </c>
      <c r="L6954" s="41">
        <f t="shared" si="965"/>
        <v>0</v>
      </c>
      <c r="M6954" s="39">
        <v>85</v>
      </c>
      <c r="N6954" s="42">
        <f t="shared" si="959"/>
        <v>9.2484599589322389</v>
      </c>
      <c r="O6954" s="43">
        <f t="shared" si="960"/>
        <v>0</v>
      </c>
      <c r="P6954" s="44">
        <f t="shared" si="961"/>
        <v>0</v>
      </c>
      <c r="Q6954" s="44" t="str">
        <f t="shared" si="962"/>
        <v xml:space="preserve"> </v>
      </c>
      <c r="R6954" s="44" t="str">
        <f>VLOOKUP(S6954,Sheet8!B:C,2,0)</f>
        <v>GOTCHA</v>
      </c>
      <c r="S6954" s="6" t="s">
        <v>8602</v>
      </c>
      <c r="T6954" s="6" t="str">
        <f>VLOOKUP(U6954,'17-1'!J:K,2,0)</f>
        <v>IM HERE</v>
      </c>
      <c r="U6954" s="6" t="s">
        <v>28439</v>
      </c>
    </row>
    <row r="6955" spans="1:21" x14ac:dyDescent="0.25">
      <c r="A6955" s="35">
        <v>2151</v>
      </c>
      <c r="B6955" s="36">
        <v>311</v>
      </c>
      <c r="C6955" s="36">
        <v>20004709</v>
      </c>
      <c r="D6955" s="36">
        <v>100718</v>
      </c>
      <c r="E6955" s="36">
        <v>30200020</v>
      </c>
      <c r="F6955" s="36" t="s">
        <v>47</v>
      </c>
      <c r="G6955" s="37" t="s">
        <v>3068</v>
      </c>
      <c r="H6955" s="38">
        <v>38807</v>
      </c>
      <c r="I6955" s="39">
        <v>85</v>
      </c>
      <c r="J6955" s="74">
        <v>186.15</v>
      </c>
      <c r="K6955" s="48">
        <v>0</v>
      </c>
      <c r="L6955" s="41">
        <f t="shared" si="965"/>
        <v>0</v>
      </c>
      <c r="M6955" s="39">
        <v>85</v>
      </c>
      <c r="N6955" s="42">
        <f t="shared" si="959"/>
        <v>9.2484599589322389</v>
      </c>
      <c r="O6955" s="43">
        <f t="shared" si="960"/>
        <v>0</v>
      </c>
      <c r="P6955" s="44">
        <f t="shared" si="961"/>
        <v>0</v>
      </c>
      <c r="Q6955" s="44" t="str">
        <f t="shared" si="962"/>
        <v xml:space="preserve"> </v>
      </c>
      <c r="R6955" s="44" t="str">
        <f>VLOOKUP(S6955,Sheet8!B:C,2,0)</f>
        <v>GOTCHA</v>
      </c>
      <c r="S6955" s="6" t="s">
        <v>8592</v>
      </c>
      <c r="T6955" s="6" t="str">
        <f>VLOOKUP(U6955,'17-1'!J:K,2,0)</f>
        <v>IM HERE</v>
      </c>
      <c r="U6955" s="6" t="s">
        <v>28429</v>
      </c>
    </row>
    <row r="6956" spans="1:21" x14ac:dyDescent="0.25">
      <c r="A6956" s="35">
        <v>2239</v>
      </c>
      <c r="B6956" s="36">
        <v>311</v>
      </c>
      <c r="C6956" s="36">
        <v>20005881</v>
      </c>
      <c r="D6956" s="36">
        <v>100718</v>
      </c>
      <c r="E6956" s="36">
        <v>30200003</v>
      </c>
      <c r="F6956" s="36" t="s">
        <v>41</v>
      </c>
      <c r="G6956" s="37" t="s">
        <v>3068</v>
      </c>
      <c r="H6956" s="38">
        <v>38807</v>
      </c>
      <c r="I6956" s="39">
        <v>85</v>
      </c>
      <c r="J6956" s="74">
        <v>249.24</v>
      </c>
      <c r="K6956" s="48">
        <v>0</v>
      </c>
      <c r="L6956" s="41">
        <f t="shared" si="965"/>
        <v>0</v>
      </c>
      <c r="M6956" s="39">
        <v>85</v>
      </c>
      <c r="N6956" s="42">
        <f t="shared" si="959"/>
        <v>9.2484599589322389</v>
      </c>
      <c r="O6956" s="43">
        <f t="shared" si="960"/>
        <v>0</v>
      </c>
      <c r="P6956" s="44">
        <f t="shared" si="961"/>
        <v>0</v>
      </c>
      <c r="Q6956" s="44" t="str">
        <f t="shared" si="962"/>
        <v xml:space="preserve"> </v>
      </c>
      <c r="R6956" s="44" t="str">
        <f>VLOOKUP(S6956,Sheet8!B:C,2,0)</f>
        <v>GOTCHA</v>
      </c>
      <c r="S6956" s="6" t="s">
        <v>8599</v>
      </c>
      <c r="T6956" s="6" t="str">
        <f>VLOOKUP(U6956,'17-1'!J:K,2,0)</f>
        <v>IM HERE</v>
      </c>
      <c r="U6956" s="6" t="s">
        <v>28436</v>
      </c>
    </row>
    <row r="6957" spans="1:21" x14ac:dyDescent="0.25">
      <c r="A6957" s="35">
        <v>2259</v>
      </c>
      <c r="B6957" s="36">
        <v>311</v>
      </c>
      <c r="C6957" s="36">
        <v>20006245</v>
      </c>
      <c r="D6957" s="36">
        <v>100718</v>
      </c>
      <c r="E6957" s="36">
        <v>30200011</v>
      </c>
      <c r="F6957" s="36" t="s">
        <v>53</v>
      </c>
      <c r="G6957" s="37" t="s">
        <v>3068</v>
      </c>
      <c r="H6957" s="38">
        <v>38807</v>
      </c>
      <c r="I6957" s="39">
        <v>85</v>
      </c>
      <c r="J6957" s="74">
        <v>226.04</v>
      </c>
      <c r="K6957" s="48">
        <v>0</v>
      </c>
      <c r="L6957" s="41">
        <f t="shared" si="965"/>
        <v>0</v>
      </c>
      <c r="M6957" s="39">
        <v>85</v>
      </c>
      <c r="N6957" s="42">
        <f t="shared" si="959"/>
        <v>9.2484599589322389</v>
      </c>
      <c r="O6957" s="43">
        <f t="shared" si="960"/>
        <v>0</v>
      </c>
      <c r="P6957" s="44">
        <f t="shared" si="961"/>
        <v>0</v>
      </c>
      <c r="Q6957" s="44" t="str">
        <f t="shared" si="962"/>
        <v xml:space="preserve"> </v>
      </c>
      <c r="R6957" s="44" t="str">
        <f>VLOOKUP(S6957,Sheet8!B:C,2,0)</f>
        <v>GOTCHA</v>
      </c>
      <c r="S6957" s="6" t="s">
        <v>8597</v>
      </c>
      <c r="T6957" s="6" t="str">
        <f>VLOOKUP(U6957,'17-1'!J:K,2,0)</f>
        <v>IM HERE</v>
      </c>
      <c r="U6957" s="6" t="s">
        <v>28434</v>
      </c>
    </row>
    <row r="6958" spans="1:21" x14ac:dyDescent="0.25">
      <c r="A6958" s="35">
        <v>3870</v>
      </c>
      <c r="B6958" s="36">
        <v>331</v>
      </c>
      <c r="C6958" s="36">
        <v>20001879</v>
      </c>
      <c r="D6958" s="36">
        <v>100718</v>
      </c>
      <c r="E6958" s="36">
        <v>30200038</v>
      </c>
      <c r="F6958" s="36" t="s">
        <v>105</v>
      </c>
      <c r="G6958" s="37" t="s">
        <v>3068</v>
      </c>
      <c r="H6958" s="38">
        <v>38807</v>
      </c>
      <c r="I6958" s="39">
        <v>85</v>
      </c>
      <c r="J6958" s="74">
        <v>697.91</v>
      </c>
      <c r="K6958" s="48">
        <v>0</v>
      </c>
      <c r="L6958" s="41">
        <f t="shared" si="965"/>
        <v>0</v>
      </c>
      <c r="M6958" s="39">
        <v>85</v>
      </c>
      <c r="N6958" s="42">
        <f t="shared" si="959"/>
        <v>9.2484599589322389</v>
      </c>
      <c r="O6958" s="43">
        <f t="shared" si="960"/>
        <v>0</v>
      </c>
      <c r="P6958" s="44">
        <f t="shared" si="961"/>
        <v>0</v>
      </c>
      <c r="Q6958" s="44" t="str">
        <f t="shared" si="962"/>
        <v xml:space="preserve"> </v>
      </c>
      <c r="R6958" s="44" t="str">
        <f>VLOOKUP(S6958,Sheet8!B:C,2,0)</f>
        <v>GOTCHA</v>
      </c>
      <c r="S6958" s="6" t="s">
        <v>8618</v>
      </c>
      <c r="T6958" s="6" t="str">
        <f>VLOOKUP(U6958,'17-1'!J:K,2,0)</f>
        <v>IM HERE</v>
      </c>
      <c r="U6958" s="6" t="s">
        <v>28455</v>
      </c>
    </row>
    <row r="6959" spans="1:21" x14ac:dyDescent="0.25">
      <c r="A6959" s="35">
        <v>4019</v>
      </c>
      <c r="B6959" s="36">
        <v>331</v>
      </c>
      <c r="C6959" s="36">
        <v>20002507</v>
      </c>
      <c r="D6959" s="36">
        <v>100718</v>
      </c>
      <c r="E6959" s="36">
        <v>30200042</v>
      </c>
      <c r="F6959" s="36" t="s">
        <v>38</v>
      </c>
      <c r="G6959" s="37" t="s">
        <v>3068</v>
      </c>
      <c r="H6959" s="38">
        <v>38807</v>
      </c>
      <c r="I6959" s="39">
        <v>85</v>
      </c>
      <c r="J6959" s="74">
        <v>777.39</v>
      </c>
      <c r="K6959" s="111">
        <v>0</v>
      </c>
      <c r="L6959" s="59">
        <f t="shared" si="965"/>
        <v>0</v>
      </c>
      <c r="M6959" s="39">
        <v>85</v>
      </c>
      <c r="N6959" s="42">
        <f t="shared" si="959"/>
        <v>9.2484599589322389</v>
      </c>
      <c r="O6959" s="43">
        <f t="shared" si="960"/>
        <v>0</v>
      </c>
      <c r="P6959" s="44">
        <f t="shared" si="961"/>
        <v>0</v>
      </c>
      <c r="Q6959" s="44" t="str">
        <f t="shared" si="962"/>
        <v xml:space="preserve"> </v>
      </c>
      <c r="R6959" s="44" t="str">
        <f>VLOOKUP(S6959,Sheet8!B:C,2,0)</f>
        <v>GOTCHA</v>
      </c>
      <c r="S6959" s="6" t="s">
        <v>8584</v>
      </c>
      <c r="T6959" s="6" t="str">
        <f>VLOOKUP(U6959,'17-1'!J:K,2,0)</f>
        <v>IM HERE</v>
      </c>
      <c r="U6959" s="6" t="s">
        <v>28421</v>
      </c>
    </row>
    <row r="6960" spans="1:21" x14ac:dyDescent="0.25">
      <c r="A6960" s="35">
        <v>4262</v>
      </c>
      <c r="B6960" s="36">
        <v>331</v>
      </c>
      <c r="C6960" s="36">
        <v>20003111</v>
      </c>
      <c r="D6960" s="36">
        <v>100718</v>
      </c>
      <c r="E6960" s="36">
        <v>30200069</v>
      </c>
      <c r="F6960" s="36" t="s">
        <v>83</v>
      </c>
      <c r="G6960" s="37" t="s">
        <v>3068</v>
      </c>
      <c r="H6960" s="38">
        <v>38807</v>
      </c>
      <c r="I6960" s="39">
        <v>85</v>
      </c>
      <c r="J6960" s="74">
        <v>764.63</v>
      </c>
      <c r="K6960" s="111">
        <v>0</v>
      </c>
      <c r="L6960" s="59">
        <f t="shared" si="965"/>
        <v>0</v>
      </c>
      <c r="M6960" s="39">
        <v>85</v>
      </c>
      <c r="N6960" s="42">
        <f t="shared" si="959"/>
        <v>9.2484599589322389</v>
      </c>
      <c r="O6960" s="43">
        <f t="shared" si="960"/>
        <v>0</v>
      </c>
      <c r="P6960" s="44">
        <f t="shared" si="961"/>
        <v>0</v>
      </c>
      <c r="Q6960" s="44" t="str">
        <f t="shared" si="962"/>
        <v xml:space="preserve"> </v>
      </c>
      <c r="R6960" s="44" t="str">
        <f>VLOOKUP(S6960,Sheet8!B:C,2,0)</f>
        <v>GOTCHA</v>
      </c>
      <c r="S6960" s="6" t="s">
        <v>8588</v>
      </c>
      <c r="T6960" s="6" t="str">
        <f>VLOOKUP(U6960,'17-1'!J:K,2,0)</f>
        <v>IM HERE</v>
      </c>
      <c r="U6960" s="6" t="s">
        <v>28425</v>
      </c>
    </row>
    <row r="6961" spans="1:21" x14ac:dyDescent="0.25">
      <c r="A6961" s="35">
        <v>4411</v>
      </c>
      <c r="B6961" s="36">
        <v>331</v>
      </c>
      <c r="C6961" s="36">
        <v>20004479</v>
      </c>
      <c r="D6961" s="36">
        <v>100718</v>
      </c>
      <c r="E6961" s="36">
        <v>30200051</v>
      </c>
      <c r="F6961" s="36" t="s">
        <v>58</v>
      </c>
      <c r="G6961" s="37" t="s">
        <v>3068</v>
      </c>
      <c r="H6961" s="38">
        <v>38807</v>
      </c>
      <c r="I6961" s="39">
        <v>85</v>
      </c>
      <c r="J6961" s="74">
        <v>1346.36</v>
      </c>
      <c r="K6961" s="111">
        <v>0</v>
      </c>
      <c r="L6961" s="59">
        <f t="shared" si="965"/>
        <v>0</v>
      </c>
      <c r="M6961" s="39">
        <v>85</v>
      </c>
      <c r="N6961" s="42">
        <f t="shared" si="959"/>
        <v>9.2484599589322389</v>
      </c>
      <c r="O6961" s="43">
        <f t="shared" si="960"/>
        <v>0</v>
      </c>
      <c r="P6961" s="44">
        <f t="shared" si="961"/>
        <v>0</v>
      </c>
      <c r="Q6961" s="44" t="str">
        <f t="shared" si="962"/>
        <v xml:space="preserve"> </v>
      </c>
      <c r="R6961" s="44" t="str">
        <f>VLOOKUP(S6961,Sheet8!B:C,2,0)</f>
        <v>GOTCHA</v>
      </c>
      <c r="S6961" s="6" t="s">
        <v>8578</v>
      </c>
      <c r="T6961" s="6" t="str">
        <f>VLOOKUP(U6961,'17-1'!J:K,2,0)</f>
        <v>IM HERE</v>
      </c>
      <c r="U6961" s="6" t="s">
        <v>28415</v>
      </c>
    </row>
    <row r="6962" spans="1:21" x14ac:dyDescent="0.25">
      <c r="A6962" s="35">
        <v>4872</v>
      </c>
      <c r="B6962" s="36">
        <v>331</v>
      </c>
      <c r="C6962" s="36">
        <v>20006738</v>
      </c>
      <c r="D6962" s="36">
        <v>100718</v>
      </c>
      <c r="E6962" s="36">
        <v>30200084</v>
      </c>
      <c r="F6962" s="36" t="s">
        <v>190</v>
      </c>
      <c r="G6962" s="37" t="s">
        <v>3068</v>
      </c>
      <c r="H6962" s="38">
        <v>38807</v>
      </c>
      <c r="I6962" s="39">
        <v>85</v>
      </c>
      <c r="J6962" s="74">
        <v>590.54</v>
      </c>
      <c r="K6962" s="48">
        <v>0</v>
      </c>
      <c r="L6962" s="41">
        <f>J6962*K6962</f>
        <v>0</v>
      </c>
      <c r="M6962" s="39">
        <v>85</v>
      </c>
      <c r="N6962" s="42">
        <f t="shared" si="959"/>
        <v>9.2484599589322389</v>
      </c>
      <c r="O6962" s="43">
        <f t="shared" si="960"/>
        <v>0</v>
      </c>
      <c r="P6962" s="44">
        <f t="shared" si="961"/>
        <v>0</v>
      </c>
      <c r="Q6962" s="44" t="str">
        <f t="shared" si="962"/>
        <v xml:space="preserve"> </v>
      </c>
      <c r="R6962" s="44" t="str">
        <f>VLOOKUP(S6962,Sheet8!B:C,2,0)</f>
        <v>GOTCHA</v>
      </c>
      <c r="S6962" s="6" t="s">
        <v>8607</v>
      </c>
      <c r="T6962" s="6" t="str">
        <f>VLOOKUP(U6962,'17-1'!J:K,2,0)</f>
        <v>IM HERE</v>
      </c>
      <c r="U6962" s="6" t="s">
        <v>28444</v>
      </c>
    </row>
    <row r="6963" spans="1:21" x14ac:dyDescent="0.25">
      <c r="A6963" s="35">
        <v>4873</v>
      </c>
      <c r="B6963" s="36">
        <v>331</v>
      </c>
      <c r="C6963" s="36">
        <v>20006765</v>
      </c>
      <c r="D6963" s="36">
        <v>100718</v>
      </c>
      <c r="E6963" s="36">
        <v>30200038</v>
      </c>
      <c r="F6963" s="36" t="s">
        <v>105</v>
      </c>
      <c r="G6963" s="37" t="s">
        <v>3068</v>
      </c>
      <c r="H6963" s="38">
        <v>38807</v>
      </c>
      <c r="I6963" s="39">
        <v>85</v>
      </c>
      <c r="J6963" s="74">
        <v>481.7</v>
      </c>
      <c r="K6963" s="48">
        <v>0</v>
      </c>
      <c r="L6963" s="41">
        <f>J6963*K6963</f>
        <v>0</v>
      </c>
      <c r="M6963" s="39">
        <v>85</v>
      </c>
      <c r="N6963" s="42">
        <f t="shared" si="959"/>
        <v>9.2484599589322389</v>
      </c>
      <c r="O6963" s="43">
        <f t="shared" si="960"/>
        <v>0</v>
      </c>
      <c r="P6963" s="44">
        <f t="shared" si="961"/>
        <v>0</v>
      </c>
      <c r="Q6963" s="44" t="str">
        <f t="shared" si="962"/>
        <v xml:space="preserve"> </v>
      </c>
      <c r="R6963" s="44" t="str">
        <f>VLOOKUP(S6963,Sheet8!B:C,2,0)</f>
        <v>GOTCHA</v>
      </c>
      <c r="S6963" s="6" t="s">
        <v>8598</v>
      </c>
      <c r="T6963" s="6" t="str">
        <f>VLOOKUP(U6963,'17-1'!J:K,2,0)</f>
        <v>IM HERE</v>
      </c>
      <c r="U6963" s="6" t="s">
        <v>28435</v>
      </c>
    </row>
    <row r="6964" spans="1:21" x14ac:dyDescent="0.25">
      <c r="A6964" s="35">
        <v>5268</v>
      </c>
      <c r="B6964" s="36">
        <v>333</v>
      </c>
      <c r="C6964" s="36">
        <v>20003752</v>
      </c>
      <c r="D6964" s="36">
        <v>100718</v>
      </c>
      <c r="E6964" s="36">
        <v>30200047</v>
      </c>
      <c r="F6964" s="36" t="s">
        <v>148</v>
      </c>
      <c r="G6964" s="37" t="s">
        <v>3068</v>
      </c>
      <c r="H6964" s="38">
        <v>38807</v>
      </c>
      <c r="I6964" s="39">
        <v>85</v>
      </c>
      <c r="J6964" s="74">
        <v>780.93</v>
      </c>
      <c r="K6964" s="111">
        <v>0</v>
      </c>
      <c r="L6964" s="59">
        <f t="shared" ref="L6964:L6965" si="966">J6964*K6964</f>
        <v>0</v>
      </c>
      <c r="M6964" s="39">
        <v>85</v>
      </c>
      <c r="N6964" s="42">
        <f t="shared" si="959"/>
        <v>9.2484599589322389</v>
      </c>
      <c r="O6964" s="43">
        <f t="shared" si="960"/>
        <v>0</v>
      </c>
      <c r="P6964" s="44">
        <f t="shared" si="961"/>
        <v>0</v>
      </c>
      <c r="Q6964" s="44" t="str">
        <f t="shared" si="962"/>
        <v xml:space="preserve"> </v>
      </c>
      <c r="R6964" s="44" t="str">
        <f>VLOOKUP(S6964,Sheet8!B:C,2,0)</f>
        <v>GOTCHA</v>
      </c>
      <c r="S6964" s="6" t="s">
        <v>8613</v>
      </c>
      <c r="T6964" s="6" t="str">
        <f>VLOOKUP(U6964,'17-1'!J:K,2,0)</f>
        <v>IM HERE</v>
      </c>
      <c r="U6964" s="6" t="s">
        <v>28450</v>
      </c>
    </row>
    <row r="6965" spans="1:21" x14ac:dyDescent="0.25">
      <c r="A6965" s="35">
        <v>5352</v>
      </c>
      <c r="B6965" s="36">
        <v>333</v>
      </c>
      <c r="C6965" s="36">
        <v>20004617</v>
      </c>
      <c r="D6965" s="36">
        <v>100718</v>
      </c>
      <c r="E6965" s="36">
        <v>30200059</v>
      </c>
      <c r="F6965" s="36" t="s">
        <v>36</v>
      </c>
      <c r="G6965" s="37" t="s">
        <v>3068</v>
      </c>
      <c r="H6965" s="38">
        <v>38807</v>
      </c>
      <c r="I6965" s="39">
        <v>85</v>
      </c>
      <c r="J6965" s="74">
        <v>2503.4</v>
      </c>
      <c r="K6965" s="111">
        <v>0</v>
      </c>
      <c r="L6965" s="59">
        <f t="shared" si="966"/>
        <v>0</v>
      </c>
      <c r="M6965" s="39">
        <v>85</v>
      </c>
      <c r="N6965" s="42">
        <f t="shared" si="959"/>
        <v>9.2484599589322389</v>
      </c>
      <c r="O6965" s="43">
        <f t="shared" si="960"/>
        <v>0</v>
      </c>
      <c r="P6965" s="44">
        <f t="shared" si="961"/>
        <v>0</v>
      </c>
      <c r="Q6965" s="44" t="str">
        <f t="shared" si="962"/>
        <v xml:space="preserve"> </v>
      </c>
      <c r="R6965" s="44" t="str">
        <f>VLOOKUP(S6965,Sheet8!B:C,2,0)</f>
        <v>GOTCHA</v>
      </c>
      <c r="S6965" s="6" t="s">
        <v>8593</v>
      </c>
      <c r="T6965" s="6" t="str">
        <f>VLOOKUP(U6965,'17-1'!J:K,2,0)</f>
        <v>IM HERE</v>
      </c>
      <c r="U6965" s="6" t="s">
        <v>28430</v>
      </c>
    </row>
    <row r="6966" spans="1:21" x14ac:dyDescent="0.25">
      <c r="A6966" s="35">
        <v>5680</v>
      </c>
      <c r="B6966" s="36">
        <v>333</v>
      </c>
      <c r="C6966" s="36">
        <v>20005916</v>
      </c>
      <c r="D6966" s="36">
        <v>100718</v>
      </c>
      <c r="E6966" s="36">
        <v>30200043</v>
      </c>
      <c r="F6966" s="36" t="s">
        <v>78</v>
      </c>
      <c r="G6966" s="37" t="s">
        <v>3068</v>
      </c>
      <c r="H6966" s="38">
        <v>38807</v>
      </c>
      <c r="I6966" s="39">
        <v>85</v>
      </c>
      <c r="J6966" s="74">
        <v>456.11</v>
      </c>
      <c r="K6966" s="48">
        <v>0</v>
      </c>
      <c r="L6966" s="41">
        <f>J6966*K6966</f>
        <v>0</v>
      </c>
      <c r="M6966" s="39">
        <v>85</v>
      </c>
      <c r="N6966" s="42">
        <f t="shared" si="959"/>
        <v>9.2484599589322389</v>
      </c>
      <c r="O6966" s="43">
        <f t="shared" si="960"/>
        <v>0</v>
      </c>
      <c r="P6966" s="44">
        <f t="shared" si="961"/>
        <v>0</v>
      </c>
      <c r="Q6966" s="44" t="str">
        <f t="shared" si="962"/>
        <v xml:space="preserve"> </v>
      </c>
      <c r="R6966" s="44" t="str">
        <f>VLOOKUP(S6966,Sheet8!B:C,2,0)</f>
        <v>GOTCHA</v>
      </c>
      <c r="S6966" s="6" t="s">
        <v>8583</v>
      </c>
      <c r="T6966" s="6" t="str">
        <f>VLOOKUP(U6966,'17-1'!J:K,2,0)</f>
        <v>IM HERE</v>
      </c>
      <c r="U6966" s="6" t="s">
        <v>28420</v>
      </c>
    </row>
    <row r="6967" spans="1:21" x14ac:dyDescent="0.25">
      <c r="A6967" s="35">
        <v>5752</v>
      </c>
      <c r="B6967" s="36">
        <v>333</v>
      </c>
      <c r="C6967" s="36">
        <v>20006048</v>
      </c>
      <c r="D6967" s="36">
        <v>100718</v>
      </c>
      <c r="E6967" s="36">
        <v>30200013</v>
      </c>
      <c r="F6967" s="36" t="s">
        <v>50</v>
      </c>
      <c r="G6967" s="37" t="s">
        <v>3068</v>
      </c>
      <c r="H6967" s="38">
        <v>38807</v>
      </c>
      <c r="I6967" s="39">
        <v>85</v>
      </c>
      <c r="J6967" s="74">
        <v>2731.56</v>
      </c>
      <c r="K6967" s="111">
        <v>0</v>
      </c>
      <c r="L6967" s="59">
        <f t="shared" ref="L6967:L6968" si="967">J6967*K6967</f>
        <v>0</v>
      </c>
      <c r="M6967" s="39">
        <v>85</v>
      </c>
      <c r="N6967" s="42">
        <f t="shared" si="959"/>
        <v>9.2484599589322389</v>
      </c>
      <c r="O6967" s="43">
        <f t="shared" si="960"/>
        <v>0</v>
      </c>
      <c r="P6967" s="44">
        <f t="shared" si="961"/>
        <v>0</v>
      </c>
      <c r="Q6967" s="44" t="str">
        <f t="shared" si="962"/>
        <v xml:space="preserve"> </v>
      </c>
      <c r="R6967" s="44" t="str">
        <f>VLOOKUP(S6967,Sheet8!B:C,2,0)</f>
        <v>GOTCHA</v>
      </c>
      <c r="S6967" s="6" t="s">
        <v>8586</v>
      </c>
      <c r="T6967" s="6" t="str">
        <f>VLOOKUP(U6967,'17-1'!J:K,2,0)</f>
        <v>IM HERE</v>
      </c>
      <c r="U6967" s="6" t="s">
        <v>28423</v>
      </c>
    </row>
    <row r="6968" spans="1:21" x14ac:dyDescent="0.25">
      <c r="A6968" s="35">
        <v>5756</v>
      </c>
      <c r="B6968" s="36">
        <v>333</v>
      </c>
      <c r="C6968" s="36">
        <v>20006052</v>
      </c>
      <c r="D6968" s="36">
        <v>100718</v>
      </c>
      <c r="E6968" s="36">
        <v>30200061</v>
      </c>
      <c r="F6968" s="36" t="s">
        <v>57</v>
      </c>
      <c r="G6968" s="37" t="s">
        <v>3068</v>
      </c>
      <c r="H6968" s="38">
        <v>38807</v>
      </c>
      <c r="I6968" s="39">
        <v>85</v>
      </c>
      <c r="J6968" s="74">
        <v>2716.69</v>
      </c>
      <c r="K6968" s="111">
        <v>0</v>
      </c>
      <c r="L6968" s="59">
        <f t="shared" si="967"/>
        <v>0</v>
      </c>
      <c r="M6968" s="39">
        <v>85</v>
      </c>
      <c r="N6968" s="42">
        <f t="shared" si="959"/>
        <v>9.2484599589322389</v>
      </c>
      <c r="O6968" s="43">
        <f t="shared" si="960"/>
        <v>0</v>
      </c>
      <c r="P6968" s="44">
        <f t="shared" si="961"/>
        <v>0</v>
      </c>
      <c r="Q6968" s="44" t="str">
        <f t="shared" si="962"/>
        <v xml:space="preserve"> </v>
      </c>
      <c r="R6968" s="44" t="str">
        <f>VLOOKUP(S6968,Sheet8!B:C,2,0)</f>
        <v>GOTCHA</v>
      </c>
      <c r="S6968" s="6" t="s">
        <v>8575</v>
      </c>
      <c r="T6968" s="6" t="str">
        <f>VLOOKUP(U6968,'17-1'!J:K,2,0)</f>
        <v>IM HERE</v>
      </c>
      <c r="U6968" s="6" t="s">
        <v>28412</v>
      </c>
    </row>
    <row r="6969" spans="1:21" x14ac:dyDescent="0.25">
      <c r="A6969" s="35">
        <v>6034</v>
      </c>
      <c r="B6969" s="36">
        <v>334</v>
      </c>
      <c r="C6969" s="36">
        <v>20004861</v>
      </c>
      <c r="D6969" s="36">
        <v>100718</v>
      </c>
      <c r="E6969" s="36">
        <v>30200083</v>
      </c>
      <c r="F6969" s="36" t="s">
        <v>164</v>
      </c>
      <c r="G6969" s="37" t="s">
        <v>3068</v>
      </c>
      <c r="H6969" s="38">
        <v>38807</v>
      </c>
      <c r="I6969" s="39">
        <v>85</v>
      </c>
      <c r="J6969" s="74">
        <v>406.68</v>
      </c>
      <c r="K6969" s="48">
        <v>0</v>
      </c>
      <c r="L6969" s="41">
        <f>J6969*K6969</f>
        <v>0</v>
      </c>
      <c r="M6969" s="39">
        <v>85</v>
      </c>
      <c r="N6969" s="42">
        <f t="shared" si="959"/>
        <v>9.2484599589322389</v>
      </c>
      <c r="O6969" s="43">
        <f t="shared" si="960"/>
        <v>0</v>
      </c>
      <c r="P6969" s="44">
        <f t="shared" si="961"/>
        <v>0</v>
      </c>
      <c r="Q6969" s="44" t="str">
        <f t="shared" si="962"/>
        <v xml:space="preserve"> </v>
      </c>
      <c r="R6969" s="44" t="str">
        <f>VLOOKUP(S6969,Sheet8!B:C,2,0)</f>
        <v>GOTCHA</v>
      </c>
      <c r="S6969" s="6" t="s">
        <v>8603</v>
      </c>
      <c r="T6969" s="6" t="str">
        <f>VLOOKUP(U6969,'17-1'!J:K,2,0)</f>
        <v>IM HERE</v>
      </c>
      <c r="U6969" s="6" t="s">
        <v>28440</v>
      </c>
    </row>
    <row r="6970" spans="1:21" x14ac:dyDescent="0.25">
      <c r="A6970" s="35">
        <v>6257</v>
      </c>
      <c r="B6970" s="36">
        <v>334</v>
      </c>
      <c r="C6970" s="36">
        <v>20007382</v>
      </c>
      <c r="D6970" s="36">
        <v>100718</v>
      </c>
      <c r="E6970" s="36">
        <v>30200043</v>
      </c>
      <c r="F6970" s="36" t="s">
        <v>78</v>
      </c>
      <c r="G6970" s="37" t="s">
        <v>3068</v>
      </c>
      <c r="H6970" s="38">
        <v>38807</v>
      </c>
      <c r="I6970" s="39">
        <v>85</v>
      </c>
      <c r="J6970" s="74">
        <v>1193.22</v>
      </c>
      <c r="K6970" s="111">
        <v>0</v>
      </c>
      <c r="L6970" s="59">
        <f t="shared" ref="L6970:L6972" si="968">J6970*K6970</f>
        <v>0</v>
      </c>
      <c r="M6970" s="39">
        <v>85</v>
      </c>
      <c r="N6970" s="42">
        <f t="shared" si="959"/>
        <v>9.2484599589322389</v>
      </c>
      <c r="O6970" s="43">
        <f t="shared" si="960"/>
        <v>0</v>
      </c>
      <c r="P6970" s="44">
        <f t="shared" si="961"/>
        <v>0</v>
      </c>
      <c r="Q6970" s="44" t="str">
        <f t="shared" si="962"/>
        <v xml:space="preserve"> </v>
      </c>
      <c r="R6970" s="44" t="str">
        <f>VLOOKUP(S6970,Sheet8!B:C,2,0)</f>
        <v>GOTCHA</v>
      </c>
      <c r="S6970" s="6" t="s">
        <v>8612</v>
      </c>
      <c r="T6970" s="6" t="str">
        <f>VLOOKUP(U6970,'17-1'!J:K,2,0)</f>
        <v>IM HERE</v>
      </c>
      <c r="U6970" s="6" t="s">
        <v>28449</v>
      </c>
    </row>
    <row r="6971" spans="1:21" x14ac:dyDescent="0.25">
      <c r="A6971" s="35">
        <v>6414</v>
      </c>
      <c r="B6971" s="36">
        <v>335</v>
      </c>
      <c r="C6971" s="36">
        <v>20001924</v>
      </c>
      <c r="D6971" s="36">
        <v>100718</v>
      </c>
      <c r="E6971" s="36">
        <v>30200038</v>
      </c>
      <c r="F6971" s="36" t="s">
        <v>105</v>
      </c>
      <c r="G6971" s="37" t="s">
        <v>3068</v>
      </c>
      <c r="H6971" s="38">
        <v>38807</v>
      </c>
      <c r="I6971" s="39">
        <v>85</v>
      </c>
      <c r="J6971" s="74">
        <v>1016.88</v>
      </c>
      <c r="K6971" s="111">
        <v>0</v>
      </c>
      <c r="L6971" s="59">
        <f t="shared" si="968"/>
        <v>0</v>
      </c>
      <c r="M6971" s="39">
        <v>85</v>
      </c>
      <c r="N6971" s="42">
        <f t="shared" si="959"/>
        <v>9.2484599589322389</v>
      </c>
      <c r="O6971" s="43">
        <f t="shared" si="960"/>
        <v>0</v>
      </c>
      <c r="P6971" s="44">
        <f t="shared" si="961"/>
        <v>0</v>
      </c>
      <c r="Q6971" s="44" t="str">
        <f t="shared" si="962"/>
        <v xml:space="preserve"> </v>
      </c>
      <c r="R6971" s="44" t="str">
        <f>VLOOKUP(S6971,Sheet8!B:C,2,0)</f>
        <v>GOTCHA</v>
      </c>
      <c r="S6971" s="6" t="s">
        <v>8596</v>
      </c>
      <c r="T6971" s="6" t="str">
        <f>VLOOKUP(U6971,'17-1'!J:K,2,0)</f>
        <v>IM HERE</v>
      </c>
      <c r="U6971" s="6" t="s">
        <v>28433</v>
      </c>
    </row>
    <row r="6972" spans="1:21" x14ac:dyDescent="0.25">
      <c r="A6972" s="35">
        <v>6616</v>
      </c>
      <c r="B6972" s="36">
        <v>345</v>
      </c>
      <c r="C6972" s="36">
        <v>10000535</v>
      </c>
      <c r="D6972" s="36">
        <v>100718</v>
      </c>
      <c r="E6972" s="36">
        <v>30200077</v>
      </c>
      <c r="F6972" s="36" t="s">
        <v>15</v>
      </c>
      <c r="G6972" s="37" t="s">
        <v>3068</v>
      </c>
      <c r="H6972" s="38">
        <v>38807</v>
      </c>
      <c r="I6972" s="39">
        <v>85</v>
      </c>
      <c r="J6972" s="74">
        <v>2092.04</v>
      </c>
      <c r="K6972" s="111">
        <v>0</v>
      </c>
      <c r="L6972" s="59">
        <f t="shared" si="968"/>
        <v>0</v>
      </c>
      <c r="M6972" s="39">
        <v>85</v>
      </c>
      <c r="N6972" s="42">
        <f t="shared" si="959"/>
        <v>9.2484599589322389</v>
      </c>
      <c r="O6972" s="43">
        <f t="shared" si="960"/>
        <v>0</v>
      </c>
      <c r="P6972" s="44">
        <f t="shared" si="961"/>
        <v>0</v>
      </c>
      <c r="Q6972" s="44" t="str">
        <f t="shared" si="962"/>
        <v xml:space="preserve"> </v>
      </c>
      <c r="R6972" s="44" t="str">
        <f>VLOOKUP(S6972,Sheet8!B:C,2,0)</f>
        <v>GOTCHA</v>
      </c>
      <c r="S6972" s="6" t="s">
        <v>8582</v>
      </c>
      <c r="T6972" s="6" t="str">
        <f>VLOOKUP(U6972,'17-1'!J:K,2,0)</f>
        <v>IM HERE</v>
      </c>
      <c r="U6972" s="6" t="s">
        <v>28419</v>
      </c>
    </row>
    <row r="6973" spans="1:21" x14ac:dyDescent="0.25">
      <c r="A6973" s="35">
        <v>6970</v>
      </c>
      <c r="B6973" s="36">
        <v>360</v>
      </c>
      <c r="C6973" s="36">
        <v>20003105</v>
      </c>
      <c r="D6973" s="36">
        <v>100719</v>
      </c>
      <c r="E6973" s="36">
        <v>30200042</v>
      </c>
      <c r="F6973" s="36" t="s">
        <v>38</v>
      </c>
      <c r="G6973" s="37" t="s">
        <v>3068</v>
      </c>
      <c r="H6973" s="38">
        <v>38807</v>
      </c>
      <c r="I6973" s="39">
        <v>85</v>
      </c>
      <c r="J6973" s="74">
        <v>611.63</v>
      </c>
      <c r="K6973" s="48">
        <v>0</v>
      </c>
      <c r="L6973" s="41">
        <f>J6973*K6973</f>
        <v>0</v>
      </c>
      <c r="M6973" s="39">
        <v>85</v>
      </c>
      <c r="N6973" s="42">
        <f t="shared" si="959"/>
        <v>9.2484599589322389</v>
      </c>
      <c r="O6973" s="43">
        <f t="shared" si="960"/>
        <v>0</v>
      </c>
      <c r="P6973" s="44">
        <f t="shared" si="961"/>
        <v>0</v>
      </c>
      <c r="Q6973" s="44" t="str">
        <f t="shared" si="962"/>
        <v xml:space="preserve"> </v>
      </c>
      <c r="R6973" s="44" t="str">
        <f>VLOOKUP(S6973,Sheet8!B:C,2,0)</f>
        <v>GOTCHA</v>
      </c>
      <c r="S6973" s="6" t="s">
        <v>8609</v>
      </c>
      <c r="T6973" s="6" t="str">
        <f>VLOOKUP(U6973,'17-1'!J:K,2,0)</f>
        <v>IM HERE</v>
      </c>
      <c r="U6973" s="6" t="s">
        <v>28446</v>
      </c>
    </row>
    <row r="6974" spans="1:21" x14ac:dyDescent="0.25">
      <c r="A6974" s="35">
        <v>7088</v>
      </c>
      <c r="B6974" s="36">
        <v>361</v>
      </c>
      <c r="C6974" s="36">
        <v>20005225</v>
      </c>
      <c r="D6974" s="36">
        <v>100719</v>
      </c>
      <c r="E6974" s="36">
        <v>30200050</v>
      </c>
      <c r="F6974" s="36" t="s">
        <v>115</v>
      </c>
      <c r="G6974" s="37" t="s">
        <v>3068</v>
      </c>
      <c r="H6974" s="38">
        <v>38807</v>
      </c>
      <c r="I6974" s="39">
        <v>85</v>
      </c>
      <c r="J6974" s="74">
        <v>3000.17</v>
      </c>
      <c r="K6974" s="111">
        <v>0</v>
      </c>
      <c r="L6974" s="59">
        <f t="shared" ref="L6974:L6983" si="969">J6974*K6974</f>
        <v>0</v>
      </c>
      <c r="M6974" s="39">
        <v>85</v>
      </c>
      <c r="N6974" s="42">
        <f t="shared" si="959"/>
        <v>9.2484599589322389</v>
      </c>
      <c r="O6974" s="43">
        <f t="shared" si="960"/>
        <v>0</v>
      </c>
      <c r="P6974" s="44">
        <f t="shared" si="961"/>
        <v>0</v>
      </c>
      <c r="Q6974" s="44" t="str">
        <f t="shared" si="962"/>
        <v xml:space="preserve"> </v>
      </c>
      <c r="R6974" s="44" t="str">
        <f>VLOOKUP(S6974,Sheet8!B:C,2,0)</f>
        <v>GOTCHA</v>
      </c>
      <c r="S6974" s="6" t="s">
        <v>8580</v>
      </c>
      <c r="T6974" s="6" t="str">
        <f>VLOOKUP(U6974,'17-1'!J:K,2,0)</f>
        <v>IM HERE</v>
      </c>
      <c r="U6974" s="6" t="s">
        <v>28417</v>
      </c>
    </row>
    <row r="6975" spans="1:21" x14ac:dyDescent="0.25">
      <c r="A6975" s="35">
        <v>7471</v>
      </c>
      <c r="B6975" s="36">
        <v>371</v>
      </c>
      <c r="C6975" s="36">
        <v>20000907</v>
      </c>
      <c r="D6975" s="36">
        <v>100719</v>
      </c>
      <c r="E6975" s="36">
        <v>30200077</v>
      </c>
      <c r="F6975" s="36" t="s">
        <v>15</v>
      </c>
      <c r="G6975" s="37" t="s">
        <v>3068</v>
      </c>
      <c r="H6975" s="38">
        <v>38807</v>
      </c>
      <c r="I6975" s="39">
        <v>85</v>
      </c>
      <c r="J6975" s="74">
        <v>9573.6299999999992</v>
      </c>
      <c r="K6975" s="111">
        <v>0</v>
      </c>
      <c r="L6975" s="59">
        <f t="shared" si="969"/>
        <v>0</v>
      </c>
      <c r="M6975" s="39">
        <v>85</v>
      </c>
      <c r="N6975" s="42">
        <f t="shared" si="959"/>
        <v>9.2484599589322389</v>
      </c>
      <c r="O6975" s="43">
        <f t="shared" si="960"/>
        <v>0</v>
      </c>
      <c r="P6975" s="44">
        <f t="shared" si="961"/>
        <v>0</v>
      </c>
      <c r="Q6975" s="44" t="str">
        <f t="shared" si="962"/>
        <v xml:space="preserve"> </v>
      </c>
      <c r="R6975" s="44" t="str">
        <f>VLOOKUP(S6975,Sheet8!B:C,2,0)</f>
        <v>GOTCHA</v>
      </c>
      <c r="S6975" s="6" t="s">
        <v>8573</v>
      </c>
      <c r="T6975" s="6" t="str">
        <f>VLOOKUP(U6975,'17-1'!J:K,2,0)</f>
        <v>IM HERE</v>
      </c>
      <c r="U6975" s="6" t="s">
        <v>28410</v>
      </c>
    </row>
    <row r="6976" spans="1:21" x14ac:dyDescent="0.25">
      <c r="A6976" s="35">
        <v>7484</v>
      </c>
      <c r="B6976" s="36">
        <v>371</v>
      </c>
      <c r="C6976" s="36">
        <v>20000944</v>
      </c>
      <c r="D6976" s="36">
        <v>100719</v>
      </c>
      <c r="E6976" s="36">
        <v>30200003</v>
      </c>
      <c r="F6976" s="36" t="s">
        <v>41</v>
      </c>
      <c r="G6976" s="37" t="s">
        <v>3068</v>
      </c>
      <c r="H6976" s="38">
        <v>38807</v>
      </c>
      <c r="I6976" s="39">
        <v>85</v>
      </c>
      <c r="J6976" s="74">
        <v>1097</v>
      </c>
      <c r="K6976" s="111">
        <v>0</v>
      </c>
      <c r="L6976" s="59">
        <f t="shared" si="969"/>
        <v>0</v>
      </c>
      <c r="M6976" s="39">
        <v>85</v>
      </c>
      <c r="N6976" s="42">
        <f t="shared" si="959"/>
        <v>9.2484599589322389</v>
      </c>
      <c r="O6976" s="43">
        <f t="shared" si="960"/>
        <v>0</v>
      </c>
      <c r="P6976" s="44">
        <f t="shared" si="961"/>
        <v>0</v>
      </c>
      <c r="Q6976" s="44" t="str">
        <f t="shared" si="962"/>
        <v xml:space="preserve"> </v>
      </c>
      <c r="R6976" s="44" t="str">
        <f>VLOOKUP(S6976,Sheet8!B:C,2,0)</f>
        <v>GOTCHA</v>
      </c>
      <c r="S6976" s="6" t="s">
        <v>8581</v>
      </c>
      <c r="T6976" s="6" t="str">
        <f>VLOOKUP(U6976,'17-1'!J:K,2,0)</f>
        <v>IM HERE</v>
      </c>
      <c r="U6976" s="6" t="s">
        <v>28418</v>
      </c>
    </row>
    <row r="6977" spans="1:21" x14ac:dyDescent="0.25">
      <c r="A6977" s="35">
        <v>8212</v>
      </c>
      <c r="B6977" s="36">
        <v>371</v>
      </c>
      <c r="C6977" s="36">
        <v>20006366</v>
      </c>
      <c r="D6977" s="36">
        <v>100719</v>
      </c>
      <c r="E6977" s="36">
        <v>30200061</v>
      </c>
      <c r="F6977" s="36" t="s">
        <v>57</v>
      </c>
      <c r="G6977" s="37" t="s">
        <v>3068</v>
      </c>
      <c r="H6977" s="38">
        <v>38807</v>
      </c>
      <c r="I6977" s="39">
        <v>85</v>
      </c>
      <c r="J6977" s="74">
        <v>4065.74</v>
      </c>
      <c r="K6977" s="111">
        <v>0</v>
      </c>
      <c r="L6977" s="59">
        <f t="shared" si="969"/>
        <v>0</v>
      </c>
      <c r="M6977" s="39">
        <v>85</v>
      </c>
      <c r="N6977" s="42">
        <f t="shared" si="959"/>
        <v>9.2484599589322389</v>
      </c>
      <c r="O6977" s="43">
        <f t="shared" si="960"/>
        <v>0</v>
      </c>
      <c r="P6977" s="44">
        <f t="shared" si="961"/>
        <v>0</v>
      </c>
      <c r="Q6977" s="44" t="str">
        <f t="shared" si="962"/>
        <v xml:space="preserve"> </v>
      </c>
      <c r="R6977" s="44" t="str">
        <f>VLOOKUP(S6977,Sheet8!B:C,2,0)</f>
        <v>GOTCHA</v>
      </c>
      <c r="S6977" s="6" t="s">
        <v>8574</v>
      </c>
      <c r="T6977" s="6" t="str">
        <f>VLOOKUP(U6977,'17-1'!J:K,2,0)</f>
        <v>IM HERE</v>
      </c>
      <c r="U6977" s="6" t="s">
        <v>28411</v>
      </c>
    </row>
    <row r="6978" spans="1:21" x14ac:dyDescent="0.25">
      <c r="A6978" s="35">
        <v>8237</v>
      </c>
      <c r="B6978" s="36">
        <v>371</v>
      </c>
      <c r="C6978" s="36">
        <v>20006458</v>
      </c>
      <c r="D6978" s="36">
        <v>100719</v>
      </c>
      <c r="E6978" s="36">
        <v>30200040</v>
      </c>
      <c r="F6978" s="36" t="s">
        <v>16</v>
      </c>
      <c r="G6978" s="37" t="s">
        <v>3068</v>
      </c>
      <c r="H6978" s="38">
        <v>38807</v>
      </c>
      <c r="I6978" s="39">
        <v>85</v>
      </c>
      <c r="J6978" s="74">
        <v>1791.37</v>
      </c>
      <c r="K6978" s="111">
        <v>0</v>
      </c>
      <c r="L6978" s="59">
        <f t="shared" si="969"/>
        <v>0</v>
      </c>
      <c r="M6978" s="39">
        <v>85</v>
      </c>
      <c r="N6978" s="42">
        <f t="shared" si="959"/>
        <v>9.2484599589322389</v>
      </c>
      <c r="O6978" s="43">
        <f t="shared" si="960"/>
        <v>0</v>
      </c>
      <c r="P6978" s="44">
        <f t="shared" si="961"/>
        <v>0</v>
      </c>
      <c r="Q6978" s="44" t="str">
        <f t="shared" si="962"/>
        <v xml:space="preserve"> </v>
      </c>
      <c r="R6978" s="44" t="str">
        <f>VLOOKUP(S6978,Sheet8!B:C,2,0)</f>
        <v>GOTCHA</v>
      </c>
      <c r="S6978" s="6" t="s">
        <v>8611</v>
      </c>
      <c r="T6978" s="6" t="str">
        <f>VLOOKUP(U6978,'17-1'!J:K,2,0)</f>
        <v>IM HERE</v>
      </c>
      <c r="U6978" s="6" t="s">
        <v>28448</v>
      </c>
    </row>
    <row r="6979" spans="1:21" x14ac:dyDescent="0.25">
      <c r="A6979" s="35">
        <v>8353</v>
      </c>
      <c r="B6979" s="36">
        <v>371</v>
      </c>
      <c r="C6979" s="36">
        <v>20007059</v>
      </c>
      <c r="D6979" s="36">
        <v>100719</v>
      </c>
      <c r="E6979" s="36">
        <v>30200038</v>
      </c>
      <c r="F6979" s="36" t="s">
        <v>105</v>
      </c>
      <c r="G6979" s="37" t="s">
        <v>3068</v>
      </c>
      <c r="H6979" s="38">
        <v>38807</v>
      </c>
      <c r="I6979" s="39">
        <v>85</v>
      </c>
      <c r="J6979" s="74">
        <v>1077.67</v>
      </c>
      <c r="K6979" s="111">
        <v>0</v>
      </c>
      <c r="L6979" s="59">
        <f t="shared" si="969"/>
        <v>0</v>
      </c>
      <c r="M6979" s="39">
        <v>85</v>
      </c>
      <c r="N6979" s="42">
        <f t="shared" si="959"/>
        <v>9.2484599589322389</v>
      </c>
      <c r="O6979" s="43">
        <f t="shared" si="960"/>
        <v>0</v>
      </c>
      <c r="P6979" s="44">
        <f t="shared" si="961"/>
        <v>0</v>
      </c>
      <c r="Q6979" s="44" t="str">
        <f t="shared" si="962"/>
        <v xml:space="preserve"> </v>
      </c>
      <c r="R6979" s="44" t="str">
        <f>VLOOKUP(S6979,Sheet8!B:C,2,0)</f>
        <v>GOTCHA</v>
      </c>
      <c r="S6979" s="6" t="s">
        <v>8617</v>
      </c>
      <c r="T6979" s="6" t="str">
        <f>VLOOKUP(U6979,'17-1'!J:K,2,0)</f>
        <v>IM HERE</v>
      </c>
      <c r="U6979" s="6" t="s">
        <v>28454</v>
      </c>
    </row>
    <row r="6980" spans="1:21" x14ac:dyDescent="0.25">
      <c r="A6980" s="35">
        <v>8457</v>
      </c>
      <c r="B6980" s="36">
        <v>371</v>
      </c>
      <c r="C6980" s="36">
        <v>20007319</v>
      </c>
      <c r="D6980" s="36">
        <v>100719</v>
      </c>
      <c r="E6980" s="36">
        <v>30200088</v>
      </c>
      <c r="F6980" s="36" t="s">
        <v>59</v>
      </c>
      <c r="G6980" s="37" t="s">
        <v>3068</v>
      </c>
      <c r="H6980" s="38">
        <v>38807</v>
      </c>
      <c r="I6980" s="39">
        <v>85</v>
      </c>
      <c r="J6980" s="74">
        <v>1095.08</v>
      </c>
      <c r="K6980" s="111">
        <v>0</v>
      </c>
      <c r="L6980" s="59">
        <f t="shared" si="969"/>
        <v>0</v>
      </c>
      <c r="M6980" s="39">
        <v>85</v>
      </c>
      <c r="N6980" s="42">
        <f t="shared" si="959"/>
        <v>9.2484599589322389</v>
      </c>
      <c r="O6980" s="43">
        <f t="shared" si="960"/>
        <v>0</v>
      </c>
      <c r="P6980" s="44">
        <f t="shared" si="961"/>
        <v>0</v>
      </c>
      <c r="Q6980" s="44" t="str">
        <f t="shared" si="962"/>
        <v xml:space="preserve"> </v>
      </c>
      <c r="R6980" s="44" t="str">
        <f>VLOOKUP(S6980,Sheet8!B:C,2,0)</f>
        <v>GOTCHA</v>
      </c>
      <c r="S6980" s="6" t="s">
        <v>8606</v>
      </c>
      <c r="T6980" s="6" t="str">
        <f>VLOOKUP(U6980,'17-1'!J:K,2,0)</f>
        <v>IM HERE</v>
      </c>
      <c r="U6980" s="6" t="s">
        <v>28443</v>
      </c>
    </row>
    <row r="6981" spans="1:21" x14ac:dyDescent="0.25">
      <c r="A6981" s="35">
        <v>8458</v>
      </c>
      <c r="B6981" s="36">
        <v>371</v>
      </c>
      <c r="C6981" s="36">
        <v>20007320</v>
      </c>
      <c r="D6981" s="36">
        <v>100719</v>
      </c>
      <c r="E6981" s="36">
        <v>30200091</v>
      </c>
      <c r="F6981" s="36" t="s">
        <v>9</v>
      </c>
      <c r="G6981" s="37" t="s">
        <v>3068</v>
      </c>
      <c r="H6981" s="38">
        <v>38807</v>
      </c>
      <c r="I6981" s="39">
        <v>85</v>
      </c>
      <c r="J6981" s="74">
        <v>1107.23</v>
      </c>
      <c r="K6981" s="111">
        <v>0</v>
      </c>
      <c r="L6981" s="59">
        <f t="shared" si="969"/>
        <v>0</v>
      </c>
      <c r="M6981" s="39">
        <v>85</v>
      </c>
      <c r="N6981" s="42">
        <f t="shared" si="959"/>
        <v>9.2484599589322389</v>
      </c>
      <c r="O6981" s="43">
        <f t="shared" si="960"/>
        <v>0</v>
      </c>
      <c r="P6981" s="44">
        <f t="shared" si="961"/>
        <v>0</v>
      </c>
      <c r="Q6981" s="44" t="str">
        <f t="shared" si="962"/>
        <v xml:space="preserve"> </v>
      </c>
      <c r="R6981" s="44" t="str">
        <f>VLOOKUP(S6981,Sheet8!B:C,2,0)</f>
        <v>GOTCHA</v>
      </c>
      <c r="S6981" s="6" t="s">
        <v>8610</v>
      </c>
      <c r="T6981" s="6" t="str">
        <f>VLOOKUP(U6981,'17-1'!J:K,2,0)</f>
        <v>IM HERE</v>
      </c>
      <c r="U6981" s="6" t="s">
        <v>28447</v>
      </c>
    </row>
    <row r="6982" spans="1:21" x14ac:dyDescent="0.25">
      <c r="A6982" s="35">
        <v>8459</v>
      </c>
      <c r="B6982" s="36">
        <v>371</v>
      </c>
      <c r="C6982" s="36">
        <v>20007321</v>
      </c>
      <c r="D6982" s="36">
        <v>100719</v>
      </c>
      <c r="E6982" s="36">
        <v>30200013</v>
      </c>
      <c r="F6982" s="36" t="s">
        <v>50</v>
      </c>
      <c r="G6982" s="37" t="s">
        <v>3068</v>
      </c>
      <c r="H6982" s="38">
        <v>38807</v>
      </c>
      <c r="I6982" s="39">
        <v>85</v>
      </c>
      <c r="J6982" s="74">
        <v>1102.54</v>
      </c>
      <c r="K6982" s="111">
        <v>0</v>
      </c>
      <c r="L6982" s="59">
        <f t="shared" si="969"/>
        <v>0</v>
      </c>
      <c r="M6982" s="39">
        <v>85</v>
      </c>
      <c r="N6982" s="42">
        <f t="shared" si="959"/>
        <v>9.2484599589322389</v>
      </c>
      <c r="O6982" s="43">
        <f t="shared" si="960"/>
        <v>0</v>
      </c>
      <c r="P6982" s="44">
        <f t="shared" si="961"/>
        <v>0</v>
      </c>
      <c r="Q6982" s="44" t="str">
        <f t="shared" si="962"/>
        <v xml:space="preserve"> </v>
      </c>
      <c r="R6982" s="44" t="str">
        <f>VLOOKUP(S6982,Sheet8!B:C,2,0)</f>
        <v>GOTCHA</v>
      </c>
      <c r="S6982" s="6" t="s">
        <v>8577</v>
      </c>
      <c r="T6982" s="6" t="str">
        <f>VLOOKUP(U6982,'17-1'!J:K,2,0)</f>
        <v>IM HERE</v>
      </c>
      <c r="U6982" s="6" t="s">
        <v>28414</v>
      </c>
    </row>
    <row r="6983" spans="1:21" x14ac:dyDescent="0.25">
      <c r="A6983" s="35">
        <v>8513</v>
      </c>
      <c r="B6983" s="36">
        <v>371</v>
      </c>
      <c r="C6983" s="36">
        <v>20008053</v>
      </c>
      <c r="D6983" s="36">
        <v>100719</v>
      </c>
      <c r="E6983" s="36">
        <v>30200087</v>
      </c>
      <c r="F6983" s="36" t="s">
        <v>34</v>
      </c>
      <c r="G6983" s="37" t="s">
        <v>3068</v>
      </c>
      <c r="H6983" s="38">
        <v>38807</v>
      </c>
      <c r="I6983" s="39">
        <v>85</v>
      </c>
      <c r="J6983" s="74">
        <v>1262.8599999999999</v>
      </c>
      <c r="K6983" s="111">
        <v>0</v>
      </c>
      <c r="L6983" s="59">
        <f t="shared" si="969"/>
        <v>0</v>
      </c>
      <c r="M6983" s="39">
        <v>85</v>
      </c>
      <c r="N6983" s="42">
        <f t="shared" si="959"/>
        <v>9.2484599589322389</v>
      </c>
      <c r="O6983" s="43">
        <f t="shared" si="960"/>
        <v>0</v>
      </c>
      <c r="P6983" s="44">
        <f t="shared" si="961"/>
        <v>0</v>
      </c>
      <c r="Q6983" s="44" t="str">
        <f t="shared" si="962"/>
        <v xml:space="preserve"> </v>
      </c>
      <c r="R6983" s="44" t="str">
        <f>VLOOKUP(S6983,Sheet8!B:C,2,0)</f>
        <v>GOTCHA</v>
      </c>
      <c r="S6983" s="6" t="s">
        <v>8585</v>
      </c>
      <c r="T6983" s="6" t="str">
        <f>VLOOKUP(U6983,'17-1'!J:K,2,0)</f>
        <v>IM HERE</v>
      </c>
      <c r="U6983" s="6" t="s">
        <v>28422</v>
      </c>
    </row>
    <row r="6984" spans="1:21" x14ac:dyDescent="0.25">
      <c r="A6984" s="35">
        <v>8656</v>
      </c>
      <c r="B6984" s="36">
        <v>380</v>
      </c>
      <c r="C6984" s="36">
        <v>20007632</v>
      </c>
      <c r="D6984" s="36">
        <v>100719</v>
      </c>
      <c r="E6984" s="36">
        <v>30200020</v>
      </c>
      <c r="F6984" s="36" t="s">
        <v>47</v>
      </c>
      <c r="G6984" s="37" t="s">
        <v>3068</v>
      </c>
      <c r="H6984" s="38">
        <v>38807</v>
      </c>
      <c r="I6984" s="39">
        <v>85</v>
      </c>
      <c r="J6984" s="74">
        <v>183.15</v>
      </c>
      <c r="K6984" s="48">
        <v>0</v>
      </c>
      <c r="L6984" s="41">
        <f>J6984*K6984</f>
        <v>0</v>
      </c>
      <c r="M6984" s="39">
        <v>85</v>
      </c>
      <c r="N6984" s="42">
        <f t="shared" si="959"/>
        <v>9.2484599589322389</v>
      </c>
      <c r="O6984" s="43">
        <f t="shared" si="960"/>
        <v>0</v>
      </c>
      <c r="P6984" s="44">
        <f t="shared" si="961"/>
        <v>0</v>
      </c>
      <c r="Q6984" s="44" t="str">
        <f t="shared" si="962"/>
        <v xml:space="preserve"> </v>
      </c>
      <c r="R6984" s="44" t="str">
        <f>VLOOKUP(S6984,Sheet8!B:C,2,0)</f>
        <v>GOTCHA</v>
      </c>
      <c r="S6984" s="6" t="s">
        <v>8591</v>
      </c>
      <c r="T6984" s="6" t="str">
        <f>VLOOKUP(U6984,'17-1'!J:K,2,0)</f>
        <v>IM HERE</v>
      </c>
      <c r="U6984" s="6" t="s">
        <v>28428</v>
      </c>
    </row>
    <row r="6985" spans="1:21" x14ac:dyDescent="0.25">
      <c r="A6985" s="35">
        <v>8691</v>
      </c>
      <c r="B6985" s="36">
        <v>381</v>
      </c>
      <c r="C6985" s="36">
        <v>20002343</v>
      </c>
      <c r="D6985" s="36">
        <v>100719</v>
      </c>
      <c r="E6985" s="36">
        <v>30200038</v>
      </c>
      <c r="F6985" s="36" t="s">
        <v>105</v>
      </c>
      <c r="G6985" s="37" t="s">
        <v>3068</v>
      </c>
      <c r="H6985" s="38">
        <v>38807</v>
      </c>
      <c r="I6985" s="39">
        <v>85</v>
      </c>
      <c r="J6985" s="74">
        <v>812.76</v>
      </c>
      <c r="K6985" s="111">
        <v>0</v>
      </c>
      <c r="L6985" s="59">
        <f t="shared" ref="L6985:L6986" si="970">J6985*K6985</f>
        <v>0</v>
      </c>
      <c r="M6985" s="39">
        <v>85</v>
      </c>
      <c r="N6985" s="42">
        <f t="shared" si="959"/>
        <v>9.2484599589322389</v>
      </c>
      <c r="O6985" s="43">
        <f t="shared" si="960"/>
        <v>0</v>
      </c>
      <c r="P6985" s="44">
        <f t="shared" si="961"/>
        <v>0</v>
      </c>
      <c r="Q6985" s="44" t="str">
        <f t="shared" si="962"/>
        <v xml:space="preserve"> </v>
      </c>
      <c r="R6985" s="44" t="str">
        <f>VLOOKUP(S6985,Sheet8!B:C,2,0)</f>
        <v>GOTCHA</v>
      </c>
      <c r="S6985" s="6" t="s">
        <v>8595</v>
      </c>
      <c r="T6985" s="6" t="str">
        <f>VLOOKUP(U6985,'17-1'!J:K,2,0)</f>
        <v>IM HERE</v>
      </c>
      <c r="U6985" s="6" t="s">
        <v>28432</v>
      </c>
    </row>
    <row r="6986" spans="1:21" x14ac:dyDescent="0.25">
      <c r="A6986" s="35">
        <v>8735</v>
      </c>
      <c r="B6986" s="36">
        <v>390</v>
      </c>
      <c r="C6986" s="36">
        <v>60000057</v>
      </c>
      <c r="D6986" s="6">
        <v>100717</v>
      </c>
      <c r="E6986" s="36">
        <v>30200043</v>
      </c>
      <c r="F6986" s="36" t="s">
        <v>78</v>
      </c>
      <c r="G6986" s="37" t="s">
        <v>3068</v>
      </c>
      <c r="H6986" s="38">
        <v>38807</v>
      </c>
      <c r="I6986" s="39">
        <v>85</v>
      </c>
      <c r="J6986" s="74">
        <v>795.34</v>
      </c>
      <c r="K6986" s="111">
        <v>0</v>
      </c>
      <c r="L6986" s="59">
        <f t="shared" si="970"/>
        <v>0</v>
      </c>
      <c r="M6986" s="39">
        <v>85</v>
      </c>
      <c r="N6986" s="42">
        <f t="shared" si="959"/>
        <v>9.2484599589322389</v>
      </c>
      <c r="O6986" s="43">
        <f t="shared" si="960"/>
        <v>0</v>
      </c>
      <c r="P6986" s="44">
        <f t="shared" si="961"/>
        <v>0</v>
      </c>
      <c r="Q6986" s="44" t="str">
        <f t="shared" si="962"/>
        <v xml:space="preserve"> </v>
      </c>
      <c r="R6986" s="44" t="str">
        <f>VLOOKUP(S6986,Sheet8!B:C,2,0)</f>
        <v>GOTCHA</v>
      </c>
      <c r="S6986" s="6" t="s">
        <v>8616</v>
      </c>
      <c r="T6986" s="6" t="str">
        <f>VLOOKUP(U6986,'17-1'!J:K,2,0)</f>
        <v>IM HERE</v>
      </c>
      <c r="U6986" s="6" t="s">
        <v>28453</v>
      </c>
    </row>
    <row r="6987" spans="1:21" x14ac:dyDescent="0.25">
      <c r="A6987" s="35">
        <v>8783</v>
      </c>
      <c r="B6987" s="36">
        <v>396</v>
      </c>
      <c r="C6987" s="36">
        <v>20005556</v>
      </c>
      <c r="D6987" s="36">
        <v>100719</v>
      </c>
      <c r="E6987" s="36">
        <v>30200020</v>
      </c>
      <c r="F6987" s="36" t="s">
        <v>47</v>
      </c>
      <c r="G6987" s="37" t="s">
        <v>3068</v>
      </c>
      <c r="H6987" s="38">
        <v>38807</v>
      </c>
      <c r="I6987" s="39">
        <v>85</v>
      </c>
      <c r="J6987" s="74">
        <v>163.15</v>
      </c>
      <c r="K6987" s="48">
        <v>0</v>
      </c>
      <c r="L6987" s="41">
        <f>J6987*K6987</f>
        <v>0</v>
      </c>
      <c r="M6987" s="39">
        <v>85</v>
      </c>
      <c r="N6987" s="42">
        <f t="shared" si="959"/>
        <v>9.2484599589322389</v>
      </c>
      <c r="O6987" s="43">
        <f t="shared" si="960"/>
        <v>0</v>
      </c>
      <c r="P6987" s="44">
        <f t="shared" si="961"/>
        <v>0</v>
      </c>
      <c r="Q6987" s="44" t="str">
        <f t="shared" si="962"/>
        <v xml:space="preserve"> </v>
      </c>
      <c r="R6987" s="44" t="str">
        <f>VLOOKUP(S6987,Sheet8!B:C,2,0)</f>
        <v>GOTCHA</v>
      </c>
      <c r="S6987" s="6" t="s">
        <v>8589</v>
      </c>
      <c r="T6987" s="6" t="str">
        <f>VLOOKUP(U6987,'17-1'!J:K,2,0)</f>
        <v>IM HERE</v>
      </c>
      <c r="U6987" s="6" t="s">
        <v>28426</v>
      </c>
    </row>
    <row r="6988" spans="1:21" x14ac:dyDescent="0.25">
      <c r="A6988" s="35">
        <v>4812</v>
      </c>
      <c r="B6988" s="36">
        <v>331</v>
      </c>
      <c r="C6988" s="36">
        <v>20006489</v>
      </c>
      <c r="D6988" s="36">
        <v>100718</v>
      </c>
      <c r="E6988" s="36">
        <v>30200016</v>
      </c>
      <c r="F6988" s="36" t="s">
        <v>49</v>
      </c>
      <c r="G6988" s="37" t="s">
        <v>3332</v>
      </c>
      <c r="H6988" s="38">
        <v>39416</v>
      </c>
      <c r="I6988" s="39">
        <v>85</v>
      </c>
      <c r="J6988" s="74">
        <v>1275.8499999999999</v>
      </c>
      <c r="K6988" s="111">
        <v>0</v>
      </c>
      <c r="L6988" s="59">
        <f t="shared" ref="L6988:L6992" si="971">J6988*K6988</f>
        <v>0</v>
      </c>
      <c r="M6988" s="39">
        <v>85</v>
      </c>
      <c r="N6988" s="42">
        <f t="shared" si="959"/>
        <v>7.5811088295687883</v>
      </c>
      <c r="O6988" s="43">
        <f t="shared" si="960"/>
        <v>0</v>
      </c>
      <c r="P6988" s="44">
        <f t="shared" si="961"/>
        <v>0</v>
      </c>
      <c r="Q6988" s="44" t="str">
        <f t="shared" si="962"/>
        <v xml:space="preserve"> </v>
      </c>
      <c r="R6988" s="44" t="str">
        <f>VLOOKUP(S6988,Sheet8!B:C,2,0)</f>
        <v>GOTCHA</v>
      </c>
      <c r="S6988" s="6" t="s">
        <v>9942</v>
      </c>
      <c r="T6988" s="6" t="str">
        <f>VLOOKUP(U6988,'17-1'!J:K,2,0)</f>
        <v>IM HERE</v>
      </c>
      <c r="U6988" s="6" t="s">
        <v>29781</v>
      </c>
    </row>
    <row r="6989" spans="1:21" x14ac:dyDescent="0.25">
      <c r="A6989" s="35">
        <v>5373</v>
      </c>
      <c r="B6989" s="36">
        <v>333</v>
      </c>
      <c r="C6989" s="36">
        <v>20004679</v>
      </c>
      <c r="D6989" s="36">
        <v>100718</v>
      </c>
      <c r="E6989" s="36">
        <v>30200047</v>
      </c>
      <c r="F6989" s="36" t="s">
        <v>148</v>
      </c>
      <c r="G6989" s="37" t="s">
        <v>1052</v>
      </c>
      <c r="H6989" s="38">
        <v>38686</v>
      </c>
      <c r="I6989" s="39">
        <v>15</v>
      </c>
      <c r="J6989" s="74">
        <v>2348.54</v>
      </c>
      <c r="K6989" s="111">
        <v>0</v>
      </c>
      <c r="L6989" s="59">
        <f t="shared" si="971"/>
        <v>0</v>
      </c>
      <c r="M6989" s="39">
        <v>15</v>
      </c>
      <c r="N6989" s="42">
        <f t="shared" si="959"/>
        <v>9.5797399041752218</v>
      </c>
      <c r="O6989" s="43">
        <f t="shared" si="960"/>
        <v>0</v>
      </c>
      <c r="P6989" s="44">
        <f t="shared" si="961"/>
        <v>0</v>
      </c>
      <c r="Q6989" s="44" t="str">
        <f t="shared" si="962"/>
        <v xml:space="preserve"> </v>
      </c>
      <c r="R6989" s="44" t="str">
        <f>VLOOKUP(S6989,Sheet8!B:C,2,0)</f>
        <v>GOTCHA</v>
      </c>
      <c r="S6989" s="6" t="s">
        <v>8046</v>
      </c>
      <c r="T6989" s="6" t="str">
        <f>VLOOKUP(U6989,'17-1'!J:K,2,0)</f>
        <v>IM HERE</v>
      </c>
      <c r="U6989" s="6" t="s">
        <v>27794</v>
      </c>
    </row>
    <row r="6990" spans="1:21" x14ac:dyDescent="0.25">
      <c r="A6990" s="35">
        <v>2469</v>
      </c>
      <c r="B6990" s="36">
        <v>311</v>
      </c>
      <c r="C6990" s="36">
        <v>20007769</v>
      </c>
      <c r="D6990" s="36">
        <v>100718</v>
      </c>
      <c r="E6990" s="36">
        <v>30200039</v>
      </c>
      <c r="F6990" s="36" t="s">
        <v>4961</v>
      </c>
      <c r="G6990" s="37" t="s">
        <v>5394</v>
      </c>
      <c r="H6990" s="38">
        <v>40057</v>
      </c>
      <c r="I6990" s="39">
        <v>25</v>
      </c>
      <c r="J6990" s="74">
        <v>17.5</v>
      </c>
      <c r="K6990" s="111">
        <v>0</v>
      </c>
      <c r="L6990" s="59">
        <f t="shared" si="971"/>
        <v>0</v>
      </c>
      <c r="M6990" s="39">
        <v>25</v>
      </c>
      <c r="N6990" s="42">
        <f t="shared" si="959"/>
        <v>5.8261464750171115</v>
      </c>
      <c r="O6990" s="43">
        <f t="shared" si="960"/>
        <v>0</v>
      </c>
      <c r="P6990" s="44">
        <f t="shared" si="961"/>
        <v>0</v>
      </c>
      <c r="Q6990" s="44" t="str">
        <f t="shared" si="962"/>
        <v xml:space="preserve"> </v>
      </c>
      <c r="R6990" s="44" t="str">
        <f>VLOOKUP(S6990,Sheet8!B:C,2,0)</f>
        <v>GOTCHA</v>
      </c>
      <c r="S6990" s="6" t="s">
        <v>7262</v>
      </c>
      <c r="T6990" s="6" t="str">
        <f>VLOOKUP(U6990,'17-1'!J:K,2,0)</f>
        <v>IM HERE</v>
      </c>
      <c r="U6990" s="6" t="s">
        <v>27010</v>
      </c>
    </row>
    <row r="6991" spans="1:21" x14ac:dyDescent="0.25">
      <c r="A6991" s="35">
        <v>2404</v>
      </c>
      <c r="B6991" s="36">
        <v>311</v>
      </c>
      <c r="C6991" s="36">
        <v>20007533</v>
      </c>
      <c r="D6991" s="36">
        <v>100718</v>
      </c>
      <c r="E6991" s="36">
        <v>30200034</v>
      </c>
      <c r="F6991" s="36" t="s">
        <v>4946</v>
      </c>
      <c r="G6991" s="37" t="s">
        <v>5398</v>
      </c>
      <c r="H6991" s="38">
        <v>40057</v>
      </c>
      <c r="I6991" s="39">
        <v>25</v>
      </c>
      <c r="J6991" s="74">
        <v>75.44</v>
      </c>
      <c r="K6991" s="111">
        <v>0</v>
      </c>
      <c r="L6991" s="59">
        <f t="shared" si="971"/>
        <v>0</v>
      </c>
      <c r="M6991" s="39">
        <v>25</v>
      </c>
      <c r="N6991" s="42">
        <f t="shared" si="959"/>
        <v>5.8261464750171115</v>
      </c>
      <c r="O6991" s="43">
        <f t="shared" si="960"/>
        <v>0</v>
      </c>
      <c r="P6991" s="44">
        <f t="shared" si="961"/>
        <v>0</v>
      </c>
      <c r="Q6991" s="44" t="str">
        <f t="shared" si="962"/>
        <v xml:space="preserve"> </v>
      </c>
      <c r="R6991" s="44" t="str">
        <f>VLOOKUP(S6991,Sheet8!B:C,2,0)</f>
        <v>GOTCHA</v>
      </c>
      <c r="S6991" s="6" t="s">
        <v>7266</v>
      </c>
      <c r="T6991" s="6" t="str">
        <f>VLOOKUP(U6991,'17-1'!J:K,2,0)</f>
        <v>IM HERE</v>
      </c>
      <c r="U6991" s="6" t="s">
        <v>27014</v>
      </c>
    </row>
    <row r="6992" spans="1:21" x14ac:dyDescent="0.25">
      <c r="A6992" s="35">
        <v>8092</v>
      </c>
      <c r="B6992" s="36">
        <v>371</v>
      </c>
      <c r="C6992" s="36">
        <v>20005363</v>
      </c>
      <c r="D6992" s="36">
        <v>100719</v>
      </c>
      <c r="E6992" s="36">
        <v>30200034</v>
      </c>
      <c r="F6992" s="36" t="s">
        <v>4946</v>
      </c>
      <c r="G6992" s="37" t="s">
        <v>5398</v>
      </c>
      <c r="H6992" s="38">
        <v>40057</v>
      </c>
      <c r="I6992" s="39">
        <v>25</v>
      </c>
      <c r="J6992" s="74">
        <v>437.5</v>
      </c>
      <c r="K6992" s="111">
        <v>0</v>
      </c>
      <c r="L6992" s="59">
        <f t="shared" si="971"/>
        <v>0</v>
      </c>
      <c r="M6992" s="39">
        <v>25</v>
      </c>
      <c r="N6992" s="42">
        <f t="shared" si="959"/>
        <v>5.8261464750171115</v>
      </c>
      <c r="O6992" s="43">
        <f t="shared" si="960"/>
        <v>0</v>
      </c>
      <c r="P6992" s="44">
        <f t="shared" si="961"/>
        <v>0</v>
      </c>
      <c r="Q6992" s="44" t="str">
        <f t="shared" si="962"/>
        <v xml:space="preserve"> </v>
      </c>
      <c r="R6992" s="44" t="str">
        <f>VLOOKUP(S6992,Sheet8!B:C,2,0)</f>
        <v>GOTCHA</v>
      </c>
      <c r="S6992" s="6" t="s">
        <v>7267</v>
      </c>
      <c r="T6992" s="6" t="str">
        <f>VLOOKUP(U6992,'17-1'!J:K,2,0)</f>
        <v>IM HERE</v>
      </c>
      <c r="U6992" s="6" t="s">
        <v>27015</v>
      </c>
    </row>
    <row r="6993" spans="1:21" x14ac:dyDescent="0.25">
      <c r="A6993" s="35">
        <v>1246</v>
      </c>
      <c r="B6993" s="36">
        <v>310</v>
      </c>
      <c r="C6993" s="36">
        <v>20001735</v>
      </c>
      <c r="D6993" s="36">
        <v>100718</v>
      </c>
      <c r="E6993" s="36">
        <v>30200017</v>
      </c>
      <c r="F6993" s="36" t="s">
        <v>4944</v>
      </c>
      <c r="G6993" s="37" t="s">
        <v>5485</v>
      </c>
      <c r="H6993" s="38">
        <v>40269</v>
      </c>
      <c r="I6993" s="39">
        <v>25</v>
      </c>
      <c r="J6993" s="74">
        <v>818.76</v>
      </c>
      <c r="K6993" s="45">
        <v>1</v>
      </c>
      <c r="L6993" s="41">
        <f>J6993*K6993</f>
        <v>818.76</v>
      </c>
      <c r="M6993" s="39">
        <v>25</v>
      </c>
      <c r="N6993" s="42">
        <f t="shared" si="959"/>
        <v>5.245722108145106</v>
      </c>
      <c r="O6993" s="43">
        <f t="shared" si="960"/>
        <v>32.750399999999999</v>
      </c>
      <c r="P6993" s="44">
        <f t="shared" si="961"/>
        <v>171.79949733059547</v>
      </c>
      <c r="Q6993" s="44">
        <f t="shared" si="962"/>
        <v>646.96050266940449</v>
      </c>
      <c r="R6993" s="44" t="e">
        <f>VLOOKUP(S6993,Sheet8!B:C,2,0)</f>
        <v>#N/A</v>
      </c>
      <c r="S6993" s="6" t="s">
        <v>13907</v>
      </c>
      <c r="T6993" s="6" t="e">
        <f>VLOOKUP(U6993,'17-1'!J:K,2,0)</f>
        <v>#N/A</v>
      </c>
      <c r="U6993" s="6" t="s">
        <v>38776</v>
      </c>
    </row>
    <row r="6994" spans="1:21" x14ac:dyDescent="0.25">
      <c r="A6994" s="35">
        <v>1344</v>
      </c>
      <c r="B6994" s="36">
        <v>310</v>
      </c>
      <c r="C6994" s="36">
        <v>20002374</v>
      </c>
      <c r="D6994" s="36">
        <v>100718</v>
      </c>
      <c r="E6994" s="36">
        <v>30200004</v>
      </c>
      <c r="F6994" s="36" t="s">
        <v>4941</v>
      </c>
      <c r="G6994" s="37" t="s">
        <v>5485</v>
      </c>
      <c r="H6994" s="38">
        <v>40269</v>
      </c>
      <c r="I6994" s="39">
        <v>25</v>
      </c>
      <c r="J6994" s="74">
        <v>821.72</v>
      </c>
      <c r="K6994" s="45">
        <v>1</v>
      </c>
      <c r="L6994" s="41">
        <f>J6994*K6994</f>
        <v>821.72</v>
      </c>
      <c r="M6994" s="39">
        <v>25</v>
      </c>
      <c r="N6994" s="42">
        <f t="shared" si="959"/>
        <v>5.245722108145106</v>
      </c>
      <c r="O6994" s="43">
        <f t="shared" si="960"/>
        <v>32.8688</v>
      </c>
      <c r="P6994" s="44">
        <f t="shared" si="961"/>
        <v>172.42059082819986</v>
      </c>
      <c r="Q6994" s="44">
        <f t="shared" si="962"/>
        <v>649.29940917180011</v>
      </c>
      <c r="R6994" s="44" t="e">
        <f>VLOOKUP(S6994,Sheet8!B:C,2,0)</f>
        <v>#N/A</v>
      </c>
      <c r="S6994" s="6" t="s">
        <v>13908</v>
      </c>
      <c r="T6994" s="6" t="e">
        <f>VLOOKUP(U6994,'17-1'!J:K,2,0)</f>
        <v>#N/A</v>
      </c>
      <c r="U6994" s="6" t="s">
        <v>38777</v>
      </c>
    </row>
    <row r="6995" spans="1:21" x14ac:dyDescent="0.25">
      <c r="A6995" s="35">
        <v>1386</v>
      </c>
      <c r="B6995" s="36">
        <v>310</v>
      </c>
      <c r="C6995" s="36">
        <v>20002511</v>
      </c>
      <c r="D6995" s="36">
        <v>100718</v>
      </c>
      <c r="E6995" s="36">
        <v>30200014</v>
      </c>
      <c r="F6995" s="36" t="s">
        <v>4963</v>
      </c>
      <c r="G6995" s="37" t="s">
        <v>5485</v>
      </c>
      <c r="H6995" s="38">
        <v>40269</v>
      </c>
      <c r="I6995" s="39">
        <v>25</v>
      </c>
      <c r="J6995" s="74">
        <v>819.58</v>
      </c>
      <c r="K6995" s="45">
        <v>1</v>
      </c>
      <c r="L6995" s="41">
        <f>J6995*K6995</f>
        <v>819.58</v>
      </c>
      <c r="M6995" s="39">
        <v>25</v>
      </c>
      <c r="N6995" s="42">
        <f t="shared" si="959"/>
        <v>5.245722108145106</v>
      </c>
      <c r="O6995" s="43">
        <f t="shared" si="960"/>
        <v>32.783200000000001</v>
      </c>
      <c r="P6995" s="44">
        <f t="shared" si="961"/>
        <v>171.97155701574266</v>
      </c>
      <c r="Q6995" s="44">
        <f t="shared" si="962"/>
        <v>647.60844298425741</v>
      </c>
      <c r="R6995" s="44" t="e">
        <f>VLOOKUP(S6995,Sheet8!B:C,2,0)</f>
        <v>#N/A</v>
      </c>
      <c r="S6995" s="6" t="s">
        <v>13909</v>
      </c>
      <c r="T6995" s="6" t="e">
        <f>VLOOKUP(U6995,'17-1'!J:K,2,0)</f>
        <v>#N/A</v>
      </c>
      <c r="U6995" s="6" t="s">
        <v>38778</v>
      </c>
    </row>
    <row r="6996" spans="1:21" x14ac:dyDescent="0.25">
      <c r="A6996" s="35">
        <v>4193</v>
      </c>
      <c r="B6996" s="36">
        <v>331</v>
      </c>
      <c r="C6996" s="36">
        <v>20003004</v>
      </c>
      <c r="D6996" s="36">
        <v>100718</v>
      </c>
      <c r="E6996" s="36">
        <v>30200004</v>
      </c>
      <c r="F6996" s="36" t="s">
        <v>4941</v>
      </c>
      <c r="G6996" s="37" t="s">
        <v>5485</v>
      </c>
      <c r="H6996" s="38">
        <v>40269</v>
      </c>
      <c r="I6996" s="39">
        <v>25</v>
      </c>
      <c r="J6996" s="74">
        <v>751.74</v>
      </c>
      <c r="K6996" s="45">
        <v>1</v>
      </c>
      <c r="L6996" s="41">
        <f>J6996*K6996</f>
        <v>751.74</v>
      </c>
      <c r="M6996" s="39">
        <v>25</v>
      </c>
      <c r="N6996" s="42">
        <f t="shared" si="959"/>
        <v>5.245722108145106</v>
      </c>
      <c r="O6996" s="43">
        <f t="shared" si="960"/>
        <v>30.069600000000001</v>
      </c>
      <c r="P6996" s="44">
        <f t="shared" si="961"/>
        <v>157.73676550308008</v>
      </c>
      <c r="Q6996" s="44">
        <f t="shared" si="962"/>
        <v>594.00323449691996</v>
      </c>
      <c r="R6996" s="44" t="e">
        <f>VLOOKUP(S6996,Sheet8!B:C,2,0)</f>
        <v>#N/A</v>
      </c>
      <c r="S6996" s="6" t="s">
        <v>13910</v>
      </c>
      <c r="T6996" s="6" t="e">
        <f>VLOOKUP(U6996,'17-1'!J:K,2,0)</f>
        <v>#N/A</v>
      </c>
      <c r="U6996" s="6" t="s">
        <v>38779</v>
      </c>
    </row>
    <row r="6997" spans="1:21" x14ac:dyDescent="0.25">
      <c r="A6997" s="35">
        <v>8706</v>
      </c>
      <c r="B6997" s="36">
        <v>381</v>
      </c>
      <c r="C6997" s="36">
        <v>20003244</v>
      </c>
      <c r="D6997" s="36">
        <v>100719</v>
      </c>
      <c r="E6997" s="36">
        <v>30200014</v>
      </c>
      <c r="F6997" s="36" t="s">
        <v>4963</v>
      </c>
      <c r="G6997" s="37" t="s">
        <v>5485</v>
      </c>
      <c r="H6997" s="38">
        <v>40269</v>
      </c>
      <c r="I6997" s="39">
        <v>25</v>
      </c>
      <c r="J6997" s="74">
        <v>820.14</v>
      </c>
      <c r="K6997" s="45">
        <v>1</v>
      </c>
      <c r="L6997" s="41">
        <f>J6997*K6997</f>
        <v>820.14</v>
      </c>
      <c r="M6997" s="39">
        <v>25</v>
      </c>
      <c r="N6997" s="42">
        <f t="shared" si="959"/>
        <v>5.245722108145106</v>
      </c>
      <c r="O6997" s="43">
        <f t="shared" si="960"/>
        <v>32.805599999999998</v>
      </c>
      <c r="P6997" s="44">
        <f t="shared" si="961"/>
        <v>172.08906119096508</v>
      </c>
      <c r="Q6997" s="44">
        <f t="shared" si="962"/>
        <v>648.05093880903496</v>
      </c>
      <c r="R6997" s="44" t="e">
        <f>VLOOKUP(S6997,Sheet8!B:C,2,0)</f>
        <v>#N/A</v>
      </c>
      <c r="S6997" s="6" t="s">
        <v>13911</v>
      </c>
      <c r="T6997" s="6" t="e">
        <f>VLOOKUP(U6997,'17-1'!J:K,2,0)</f>
        <v>#N/A</v>
      </c>
      <c r="U6997" s="6" t="s">
        <v>38780</v>
      </c>
    </row>
    <row r="6998" spans="1:21" x14ac:dyDescent="0.25">
      <c r="A6998" s="35">
        <v>1240</v>
      </c>
      <c r="B6998" s="36">
        <v>310</v>
      </c>
      <c r="C6998" s="36">
        <v>20001692</v>
      </c>
      <c r="D6998" s="36">
        <v>100718</v>
      </c>
      <c r="E6998" s="36">
        <v>30200014</v>
      </c>
      <c r="F6998" s="36" t="s">
        <v>4963</v>
      </c>
      <c r="G6998" s="37" t="s">
        <v>5419</v>
      </c>
      <c r="H6998" s="38">
        <v>40087</v>
      </c>
      <c r="I6998" s="39">
        <v>25</v>
      </c>
      <c r="J6998" s="74">
        <v>817.18</v>
      </c>
      <c r="K6998" s="111">
        <v>0</v>
      </c>
      <c r="L6998" s="59">
        <f t="shared" ref="L6998:L7003" si="972">J6998*K6998</f>
        <v>0</v>
      </c>
      <c r="M6998" s="39">
        <v>25</v>
      </c>
      <c r="N6998" s="42">
        <f t="shared" si="959"/>
        <v>5.7440109514031485</v>
      </c>
      <c r="O6998" s="43">
        <f t="shared" si="960"/>
        <v>0</v>
      </c>
      <c r="P6998" s="44">
        <f t="shared" si="961"/>
        <v>0</v>
      </c>
      <c r="Q6998" s="44" t="str">
        <f t="shared" si="962"/>
        <v xml:space="preserve"> </v>
      </c>
      <c r="R6998" s="44" t="str">
        <f>VLOOKUP(S6998,Sheet8!B:C,2,0)</f>
        <v>GOTCHA</v>
      </c>
      <c r="S6998" s="6" t="s">
        <v>7317</v>
      </c>
      <c r="T6998" s="6" t="str">
        <f>VLOOKUP(U6998,'17-1'!J:K,2,0)</f>
        <v>IM HERE</v>
      </c>
      <c r="U6998" s="6" t="s">
        <v>27065</v>
      </c>
    </row>
    <row r="6999" spans="1:21" x14ac:dyDescent="0.25">
      <c r="A6999" s="35">
        <v>4964</v>
      </c>
      <c r="B6999" s="36">
        <v>331</v>
      </c>
      <c r="C6999" s="36">
        <v>20007974</v>
      </c>
      <c r="D6999" s="36">
        <v>100718</v>
      </c>
      <c r="E6999" s="36">
        <v>30200014</v>
      </c>
      <c r="F6999" s="36" t="s">
        <v>4963</v>
      </c>
      <c r="G6999" s="37" t="s">
        <v>5419</v>
      </c>
      <c r="H6999" s="38">
        <v>40087</v>
      </c>
      <c r="I6999" s="39">
        <v>25</v>
      </c>
      <c r="J6999" s="74">
        <v>30.76</v>
      </c>
      <c r="K6999" s="111">
        <v>0</v>
      </c>
      <c r="L6999" s="59">
        <f t="shared" si="972"/>
        <v>0</v>
      </c>
      <c r="M6999" s="39">
        <v>25</v>
      </c>
      <c r="N6999" s="42">
        <f t="shared" si="959"/>
        <v>5.7440109514031485</v>
      </c>
      <c r="O6999" s="43">
        <f t="shared" si="960"/>
        <v>0</v>
      </c>
      <c r="P6999" s="44">
        <f t="shared" si="961"/>
        <v>0</v>
      </c>
      <c r="Q6999" s="44" t="str">
        <f t="shared" si="962"/>
        <v xml:space="preserve"> </v>
      </c>
      <c r="R6999" s="44" t="str">
        <f>VLOOKUP(S6999,Sheet8!B:C,2,0)</f>
        <v>GOTCHA</v>
      </c>
      <c r="S6999" s="6" t="s">
        <v>7316</v>
      </c>
      <c r="T6999" s="6" t="str">
        <f>VLOOKUP(U6999,'17-1'!J:K,2,0)</f>
        <v>IM HERE</v>
      </c>
      <c r="U6999" s="6" t="s">
        <v>27064</v>
      </c>
    </row>
    <row r="7000" spans="1:21" x14ac:dyDescent="0.25">
      <c r="A7000" s="35">
        <v>1237</v>
      </c>
      <c r="B7000" s="36">
        <v>310</v>
      </c>
      <c r="C7000" s="36">
        <v>20001646</v>
      </c>
      <c r="D7000" s="36">
        <v>100718</v>
      </c>
      <c r="E7000" s="36">
        <v>30200017</v>
      </c>
      <c r="F7000" s="36" t="s">
        <v>4944</v>
      </c>
      <c r="G7000" s="37" t="s">
        <v>5421</v>
      </c>
      <c r="H7000" s="38">
        <v>40087</v>
      </c>
      <c r="I7000" s="39">
        <v>25</v>
      </c>
      <c r="J7000" s="74">
        <v>818.49</v>
      </c>
      <c r="K7000" s="111">
        <v>0</v>
      </c>
      <c r="L7000" s="59">
        <f t="shared" si="972"/>
        <v>0</v>
      </c>
      <c r="M7000" s="39">
        <v>25</v>
      </c>
      <c r="N7000" s="42">
        <f t="shared" si="959"/>
        <v>5.7440109514031485</v>
      </c>
      <c r="O7000" s="43">
        <f t="shared" si="960"/>
        <v>0</v>
      </c>
      <c r="P7000" s="44">
        <f t="shared" si="961"/>
        <v>0</v>
      </c>
      <c r="Q7000" s="44" t="str">
        <f t="shared" si="962"/>
        <v xml:space="preserve"> </v>
      </c>
      <c r="R7000" s="44" t="str">
        <f>VLOOKUP(S7000,Sheet8!B:C,2,0)</f>
        <v>GOTCHA</v>
      </c>
      <c r="S7000" s="6" t="s">
        <v>7321</v>
      </c>
      <c r="T7000" s="6" t="str">
        <f>VLOOKUP(U7000,'17-1'!J:K,2,0)</f>
        <v>IM HERE</v>
      </c>
      <c r="U7000" s="6" t="s">
        <v>27069</v>
      </c>
    </row>
    <row r="7001" spans="1:21" x14ac:dyDescent="0.25">
      <c r="A7001" s="35">
        <v>6024</v>
      </c>
      <c r="B7001" s="36">
        <v>334</v>
      </c>
      <c r="C7001" s="36">
        <v>20004530</v>
      </c>
      <c r="D7001" s="36">
        <v>100718</v>
      </c>
      <c r="E7001" s="36">
        <v>30200017</v>
      </c>
      <c r="F7001" s="36" t="s">
        <v>4944</v>
      </c>
      <c r="G7001" s="37" t="s">
        <v>5421</v>
      </c>
      <c r="H7001" s="38">
        <v>40087</v>
      </c>
      <c r="I7001" s="39">
        <v>25</v>
      </c>
      <c r="J7001" s="74">
        <v>26.13</v>
      </c>
      <c r="K7001" s="111">
        <v>0</v>
      </c>
      <c r="L7001" s="59">
        <f t="shared" si="972"/>
        <v>0</v>
      </c>
      <c r="M7001" s="39">
        <v>25</v>
      </c>
      <c r="N7001" s="42">
        <f t="shared" si="959"/>
        <v>5.7440109514031485</v>
      </c>
      <c r="O7001" s="43">
        <f t="shared" si="960"/>
        <v>0</v>
      </c>
      <c r="P7001" s="44">
        <f t="shared" si="961"/>
        <v>0</v>
      </c>
      <c r="Q7001" s="44" t="str">
        <f t="shared" si="962"/>
        <v xml:space="preserve"> </v>
      </c>
      <c r="R7001" s="44" t="str">
        <f>VLOOKUP(S7001,Sheet8!B:C,2,0)</f>
        <v>GOTCHA</v>
      </c>
      <c r="S7001" s="6" t="s">
        <v>7320</v>
      </c>
      <c r="T7001" s="6" t="str">
        <f>VLOOKUP(U7001,'17-1'!J:K,2,0)</f>
        <v>IM HERE</v>
      </c>
      <c r="U7001" s="6" t="s">
        <v>27068</v>
      </c>
    </row>
    <row r="7002" spans="1:21" x14ac:dyDescent="0.25">
      <c r="A7002" s="35">
        <v>816</v>
      </c>
      <c r="B7002" s="36">
        <v>307</v>
      </c>
      <c r="C7002" s="36">
        <v>20000693</v>
      </c>
      <c r="D7002" s="36">
        <v>100718</v>
      </c>
      <c r="E7002" s="36">
        <v>30200014</v>
      </c>
      <c r="F7002" s="36" t="s">
        <v>4963</v>
      </c>
      <c r="G7002" s="37" t="s">
        <v>5409</v>
      </c>
      <c r="H7002" s="38">
        <v>40087</v>
      </c>
      <c r="I7002" s="39">
        <v>25</v>
      </c>
      <c r="J7002" s="74">
        <v>816.34</v>
      </c>
      <c r="K7002" s="111">
        <v>0</v>
      </c>
      <c r="L7002" s="59">
        <f t="shared" si="972"/>
        <v>0</v>
      </c>
      <c r="M7002" s="39">
        <v>25</v>
      </c>
      <c r="N7002" s="42">
        <f t="shared" si="959"/>
        <v>5.7440109514031485</v>
      </c>
      <c r="O7002" s="43">
        <f t="shared" si="960"/>
        <v>0</v>
      </c>
      <c r="P7002" s="44">
        <f t="shared" si="961"/>
        <v>0</v>
      </c>
      <c r="Q7002" s="44" t="str">
        <f t="shared" si="962"/>
        <v xml:space="preserve"> </v>
      </c>
      <c r="R7002" s="44" t="str">
        <f>VLOOKUP(S7002,Sheet8!B:C,2,0)</f>
        <v>GOTCHA</v>
      </c>
      <c r="S7002" s="6" t="s">
        <v>7297</v>
      </c>
      <c r="T7002" s="6" t="str">
        <f>VLOOKUP(U7002,'17-1'!J:K,2,0)</f>
        <v>IM HERE</v>
      </c>
      <c r="U7002" s="6" t="s">
        <v>27045</v>
      </c>
    </row>
    <row r="7003" spans="1:21" x14ac:dyDescent="0.25">
      <c r="A7003" s="35">
        <v>6023</v>
      </c>
      <c r="B7003" s="36">
        <v>334</v>
      </c>
      <c r="C7003" s="36">
        <v>20004529</v>
      </c>
      <c r="D7003" s="36">
        <v>100718</v>
      </c>
      <c r="E7003" s="36">
        <v>30200014</v>
      </c>
      <c r="F7003" s="36" t="s">
        <v>4963</v>
      </c>
      <c r="G7003" s="37" t="s">
        <v>5409</v>
      </c>
      <c r="H7003" s="38">
        <v>40087</v>
      </c>
      <c r="I7003" s="39">
        <v>25</v>
      </c>
      <c r="J7003" s="74">
        <v>23.3</v>
      </c>
      <c r="K7003" s="111">
        <v>0</v>
      </c>
      <c r="L7003" s="59">
        <f t="shared" si="972"/>
        <v>0</v>
      </c>
      <c r="M7003" s="39">
        <v>25</v>
      </c>
      <c r="N7003" s="42">
        <f t="shared" si="959"/>
        <v>5.7440109514031485</v>
      </c>
      <c r="O7003" s="43">
        <f t="shared" si="960"/>
        <v>0</v>
      </c>
      <c r="P7003" s="44">
        <f t="shared" si="961"/>
        <v>0</v>
      </c>
      <c r="Q7003" s="44" t="str">
        <f t="shared" si="962"/>
        <v xml:space="preserve"> </v>
      </c>
      <c r="R7003" s="44" t="str">
        <f>VLOOKUP(S7003,Sheet8!B:C,2,0)</f>
        <v>GOTCHA</v>
      </c>
      <c r="S7003" s="6" t="s">
        <v>7296</v>
      </c>
      <c r="T7003" s="6" t="str">
        <f>VLOOKUP(U7003,'17-1'!J:K,2,0)</f>
        <v>IM HERE</v>
      </c>
      <c r="U7003" s="6" t="s">
        <v>27044</v>
      </c>
    </row>
    <row r="7004" spans="1:21" x14ac:dyDescent="0.25">
      <c r="A7004" s="35">
        <v>1127</v>
      </c>
      <c r="B7004" s="36">
        <v>310</v>
      </c>
      <c r="C7004" s="36">
        <v>20000029</v>
      </c>
      <c r="D7004" s="36">
        <v>100718</v>
      </c>
      <c r="E7004" s="36">
        <v>30200017</v>
      </c>
      <c r="F7004" s="36" t="s">
        <v>4944</v>
      </c>
      <c r="G7004" s="37" t="s">
        <v>5480</v>
      </c>
      <c r="H7004" s="38">
        <v>40238</v>
      </c>
      <c r="I7004" s="39">
        <v>25</v>
      </c>
      <c r="J7004" s="74">
        <v>818.31</v>
      </c>
      <c r="K7004" s="45">
        <v>1</v>
      </c>
      <c r="L7004" s="41">
        <f>J7004*K7004</f>
        <v>818.31</v>
      </c>
      <c r="M7004" s="39">
        <v>25</v>
      </c>
      <c r="N7004" s="42">
        <f t="shared" si="959"/>
        <v>5.330595482546201</v>
      </c>
      <c r="O7004" s="43">
        <f t="shared" si="960"/>
        <v>32.732399999999998</v>
      </c>
      <c r="P7004" s="44">
        <f t="shared" si="961"/>
        <v>174.48318357289526</v>
      </c>
      <c r="Q7004" s="44">
        <f t="shared" si="962"/>
        <v>643.82681642710463</v>
      </c>
      <c r="R7004" s="44" t="e">
        <f>VLOOKUP(S7004,Sheet8!B:C,2,0)</f>
        <v>#N/A</v>
      </c>
      <c r="S7004" s="6" t="s">
        <v>13912</v>
      </c>
      <c r="T7004" s="6" t="e">
        <f>VLOOKUP(U7004,'17-1'!J:K,2,0)</f>
        <v>#N/A</v>
      </c>
      <c r="U7004" s="6" t="s">
        <v>38781</v>
      </c>
    </row>
    <row r="7005" spans="1:21" x14ac:dyDescent="0.25">
      <c r="A7005" s="35">
        <v>2390</v>
      </c>
      <c r="B7005" s="36">
        <v>311</v>
      </c>
      <c r="C7005" s="36">
        <v>20007427</v>
      </c>
      <c r="D7005" s="36">
        <v>100718</v>
      </c>
      <c r="E7005" s="36">
        <v>30200017</v>
      </c>
      <c r="F7005" s="36" t="s">
        <v>4944</v>
      </c>
      <c r="G7005" s="37" t="s">
        <v>5480</v>
      </c>
      <c r="H7005" s="38">
        <v>40238</v>
      </c>
      <c r="I7005" s="39">
        <v>25</v>
      </c>
      <c r="J7005" s="74">
        <v>22.75</v>
      </c>
      <c r="K7005" s="45">
        <v>1</v>
      </c>
      <c r="L7005" s="41">
        <f>J7005*K7005</f>
        <v>22.75</v>
      </c>
      <c r="M7005" s="39">
        <v>25</v>
      </c>
      <c r="N7005" s="42">
        <f t="shared" si="959"/>
        <v>5.330595482546201</v>
      </c>
      <c r="O7005" s="43">
        <f t="shared" si="960"/>
        <v>0.91</v>
      </c>
      <c r="P7005" s="44">
        <f t="shared" si="961"/>
        <v>4.8508418891170431</v>
      </c>
      <c r="Q7005" s="44">
        <f t="shared" si="962"/>
        <v>17.899158110882958</v>
      </c>
      <c r="R7005" s="44" t="e">
        <f>VLOOKUP(S7005,Sheet8!B:C,2,0)</f>
        <v>#N/A</v>
      </c>
      <c r="S7005" s="6" t="s">
        <v>13913</v>
      </c>
      <c r="T7005" s="6" t="e">
        <f>VLOOKUP(U7005,'17-1'!J:K,2,0)</f>
        <v>#N/A</v>
      </c>
      <c r="U7005" s="6" t="s">
        <v>38782</v>
      </c>
    </row>
    <row r="7006" spans="1:21" x14ac:dyDescent="0.25">
      <c r="A7006" s="35">
        <v>3262</v>
      </c>
      <c r="B7006" s="36">
        <v>330</v>
      </c>
      <c r="C7006" s="36">
        <v>20002234</v>
      </c>
      <c r="D7006" s="36">
        <v>100718</v>
      </c>
      <c r="E7006" s="36">
        <v>30200039</v>
      </c>
      <c r="F7006" s="36" t="s">
        <v>4961</v>
      </c>
      <c r="G7006" s="37" t="s">
        <v>5437</v>
      </c>
      <c r="H7006" s="38">
        <v>40118</v>
      </c>
      <c r="I7006" s="39">
        <v>25</v>
      </c>
      <c r="J7006" s="74">
        <v>658.96</v>
      </c>
      <c r="K7006" s="111">
        <v>0</v>
      </c>
      <c r="L7006" s="59">
        <f t="shared" ref="L7006:L7013" si="973">J7006*K7006</f>
        <v>0</v>
      </c>
      <c r="M7006" s="39">
        <v>25</v>
      </c>
      <c r="N7006" s="42">
        <f t="shared" si="959"/>
        <v>5.6591375770020536</v>
      </c>
      <c r="O7006" s="43">
        <f t="shared" si="960"/>
        <v>0</v>
      </c>
      <c r="P7006" s="44">
        <f t="shared" si="961"/>
        <v>0</v>
      </c>
      <c r="Q7006" s="44" t="str">
        <f t="shared" si="962"/>
        <v xml:space="preserve"> </v>
      </c>
      <c r="R7006" s="44" t="str">
        <f>VLOOKUP(S7006,Sheet8!B:C,2,0)</f>
        <v>GOTCHA</v>
      </c>
      <c r="S7006" s="6" t="s">
        <v>7347</v>
      </c>
      <c r="T7006" s="6" t="str">
        <f>VLOOKUP(U7006,'17-1'!J:K,2,0)</f>
        <v>IM HERE</v>
      </c>
      <c r="U7006" s="6" t="s">
        <v>27095</v>
      </c>
    </row>
    <row r="7007" spans="1:21" x14ac:dyDescent="0.25">
      <c r="A7007" s="35">
        <v>8758</v>
      </c>
      <c r="B7007" s="36">
        <v>395</v>
      </c>
      <c r="C7007" s="36">
        <v>20001649</v>
      </c>
      <c r="D7007" s="6">
        <v>100717</v>
      </c>
      <c r="E7007" s="36">
        <v>30200017</v>
      </c>
      <c r="F7007" s="36" t="s">
        <v>4944</v>
      </c>
      <c r="G7007" s="37" t="s">
        <v>5436</v>
      </c>
      <c r="H7007" s="38">
        <v>40118</v>
      </c>
      <c r="I7007" s="39">
        <v>25</v>
      </c>
      <c r="J7007" s="74">
        <v>792.61</v>
      </c>
      <c r="K7007" s="111">
        <v>0</v>
      </c>
      <c r="L7007" s="59">
        <f t="shared" si="973"/>
        <v>0</v>
      </c>
      <c r="M7007" s="39">
        <v>25</v>
      </c>
      <c r="N7007" s="42">
        <f t="shared" ref="N7007:N7070" si="974">IF(M7007=" "," ",IF(+H7007&lt;=367," ",($C$6-H7007)/365.25))</f>
        <v>5.6591375770020536</v>
      </c>
      <c r="O7007" s="43">
        <f t="shared" ref="O7007:O7070" si="975">IF(+N7007&gt;=M7007,"--",L7007/M7007)</f>
        <v>0</v>
      </c>
      <c r="P7007" s="44">
        <f t="shared" ref="P7007:P7070" si="976">IF(+N7007/M7007&gt;1,L7007,L7007*N7007/M7007)</f>
        <v>0</v>
      </c>
      <c r="Q7007" s="44" t="str">
        <f t="shared" ref="Q7007:Q7070" si="977">IF(+L7007=0," ",IF(+L7007-P7007&lt;=0,0,(L7007-P7007)))</f>
        <v xml:space="preserve"> </v>
      </c>
      <c r="R7007" s="44" t="str">
        <f>VLOOKUP(S7007,Sheet8!B:C,2,0)</f>
        <v>GOTCHA</v>
      </c>
      <c r="S7007" s="6" t="s">
        <v>7346</v>
      </c>
      <c r="T7007" s="6" t="str">
        <f>VLOOKUP(U7007,'17-1'!J:K,2,0)</f>
        <v>IM HERE</v>
      </c>
      <c r="U7007" s="6" t="s">
        <v>27094</v>
      </c>
    </row>
    <row r="7008" spans="1:21" x14ac:dyDescent="0.25">
      <c r="A7008" s="35">
        <v>122</v>
      </c>
      <c r="B7008" s="36">
        <v>304</v>
      </c>
      <c r="C7008" s="36">
        <v>10000043</v>
      </c>
      <c r="D7008" s="36">
        <v>100718</v>
      </c>
      <c r="E7008" s="36">
        <v>30200034</v>
      </c>
      <c r="F7008" s="36" t="s">
        <v>4946</v>
      </c>
      <c r="G7008" s="37" t="s">
        <v>5397</v>
      </c>
      <c r="H7008" s="38">
        <v>40057</v>
      </c>
      <c r="I7008" s="39">
        <v>25</v>
      </c>
      <c r="J7008" s="74">
        <v>502.5</v>
      </c>
      <c r="K7008" s="111">
        <v>0</v>
      </c>
      <c r="L7008" s="59">
        <f t="shared" si="973"/>
        <v>0</v>
      </c>
      <c r="M7008" s="39">
        <v>25</v>
      </c>
      <c r="N7008" s="42">
        <f t="shared" si="974"/>
        <v>5.8261464750171115</v>
      </c>
      <c r="O7008" s="43">
        <f t="shared" si="975"/>
        <v>0</v>
      </c>
      <c r="P7008" s="44">
        <f t="shared" si="976"/>
        <v>0</v>
      </c>
      <c r="Q7008" s="44" t="str">
        <f t="shared" si="977"/>
        <v xml:space="preserve"> </v>
      </c>
      <c r="R7008" s="44" t="str">
        <f>VLOOKUP(S7008,Sheet8!B:C,2,0)</f>
        <v>GOTCHA</v>
      </c>
      <c r="S7008" s="6" t="s">
        <v>7265</v>
      </c>
      <c r="T7008" s="6" t="str">
        <f>VLOOKUP(U7008,'17-1'!J:K,2,0)</f>
        <v>IM HERE</v>
      </c>
      <c r="U7008" s="6" t="s">
        <v>27013</v>
      </c>
    </row>
    <row r="7009" spans="1:21" x14ac:dyDescent="0.25">
      <c r="A7009" s="35">
        <v>142</v>
      </c>
      <c r="B7009" s="36">
        <v>304</v>
      </c>
      <c r="C7009" s="36">
        <v>10000071</v>
      </c>
      <c r="D7009" s="36">
        <v>100718</v>
      </c>
      <c r="E7009" s="36">
        <v>30200034</v>
      </c>
      <c r="F7009" s="36" t="s">
        <v>4946</v>
      </c>
      <c r="G7009" s="37" t="s">
        <v>5397</v>
      </c>
      <c r="H7009" s="38">
        <v>40057</v>
      </c>
      <c r="I7009" s="39">
        <v>25</v>
      </c>
      <c r="J7009" s="74">
        <v>86.11</v>
      </c>
      <c r="K7009" s="111">
        <v>0</v>
      </c>
      <c r="L7009" s="59">
        <f t="shared" si="973"/>
        <v>0</v>
      </c>
      <c r="M7009" s="39">
        <v>25</v>
      </c>
      <c r="N7009" s="42">
        <f t="shared" si="974"/>
        <v>5.8261464750171115</v>
      </c>
      <c r="O7009" s="43">
        <f t="shared" si="975"/>
        <v>0</v>
      </c>
      <c r="P7009" s="44">
        <f t="shared" si="976"/>
        <v>0</v>
      </c>
      <c r="Q7009" s="44" t="str">
        <f t="shared" si="977"/>
        <v xml:space="preserve"> </v>
      </c>
      <c r="R7009" s="44" t="str">
        <f>VLOOKUP(S7009,Sheet8!B:C,2,0)</f>
        <v>GOTCHA</v>
      </c>
      <c r="S7009" s="6" t="s">
        <v>7268</v>
      </c>
      <c r="T7009" s="6" t="str">
        <f>VLOOKUP(U7009,'17-1'!J:K,2,0)</f>
        <v>IM HERE</v>
      </c>
      <c r="U7009" s="6" t="s">
        <v>27016</v>
      </c>
    </row>
    <row r="7010" spans="1:21" x14ac:dyDescent="0.25">
      <c r="A7010" s="35">
        <v>638</v>
      </c>
      <c r="B7010" s="36">
        <v>304</v>
      </c>
      <c r="C7010" s="36">
        <v>10000688</v>
      </c>
      <c r="D7010" s="36">
        <v>100718</v>
      </c>
      <c r="E7010" s="36">
        <v>30200034</v>
      </c>
      <c r="F7010" s="36" t="s">
        <v>4946</v>
      </c>
      <c r="G7010" s="37" t="s">
        <v>5397</v>
      </c>
      <c r="H7010" s="38">
        <v>40057</v>
      </c>
      <c r="I7010" s="39">
        <v>25</v>
      </c>
      <c r="J7010" s="74">
        <v>502.5</v>
      </c>
      <c r="K7010" s="111">
        <v>0</v>
      </c>
      <c r="L7010" s="59">
        <f t="shared" si="973"/>
        <v>0</v>
      </c>
      <c r="M7010" s="39">
        <v>25</v>
      </c>
      <c r="N7010" s="42">
        <f t="shared" si="974"/>
        <v>5.8261464750171115</v>
      </c>
      <c r="O7010" s="43">
        <f t="shared" si="975"/>
        <v>0</v>
      </c>
      <c r="P7010" s="44">
        <f t="shared" si="976"/>
        <v>0</v>
      </c>
      <c r="Q7010" s="44" t="str">
        <f t="shared" si="977"/>
        <v xml:space="preserve"> </v>
      </c>
      <c r="R7010" s="44" t="str">
        <f>VLOOKUP(S7010,Sheet8!B:C,2,0)</f>
        <v>GOTCHA</v>
      </c>
      <c r="S7010" s="6" t="s">
        <v>7265</v>
      </c>
      <c r="T7010" s="6" t="str">
        <f>VLOOKUP(U7010,'17-1'!J:K,2,0)</f>
        <v>IM HERE</v>
      </c>
      <c r="U7010" s="6" t="s">
        <v>27013</v>
      </c>
    </row>
    <row r="7011" spans="1:21" x14ac:dyDescent="0.25">
      <c r="A7011" s="35">
        <v>2556</v>
      </c>
      <c r="B7011" s="36">
        <v>311</v>
      </c>
      <c r="C7011" s="36">
        <v>20007949</v>
      </c>
      <c r="D7011" s="36">
        <v>100718</v>
      </c>
      <c r="E7011" s="36">
        <v>30200034</v>
      </c>
      <c r="F7011" s="36" t="s">
        <v>4946</v>
      </c>
      <c r="G7011" s="37" t="s">
        <v>5396</v>
      </c>
      <c r="H7011" s="38">
        <v>40057</v>
      </c>
      <c r="I7011" s="39">
        <v>25</v>
      </c>
      <c r="J7011" s="74">
        <v>50.91</v>
      </c>
      <c r="K7011" s="111">
        <v>0</v>
      </c>
      <c r="L7011" s="59">
        <f t="shared" si="973"/>
        <v>0</v>
      </c>
      <c r="M7011" s="39">
        <v>25</v>
      </c>
      <c r="N7011" s="42">
        <f t="shared" si="974"/>
        <v>5.8261464750171115</v>
      </c>
      <c r="O7011" s="43">
        <f t="shared" si="975"/>
        <v>0</v>
      </c>
      <c r="P7011" s="44">
        <f t="shared" si="976"/>
        <v>0</v>
      </c>
      <c r="Q7011" s="44" t="str">
        <f t="shared" si="977"/>
        <v xml:space="preserve"> </v>
      </c>
      <c r="R7011" s="44" t="str">
        <f>VLOOKUP(S7011,Sheet8!B:C,2,0)</f>
        <v>GOTCHA</v>
      </c>
      <c r="S7011" s="6" t="s">
        <v>7264</v>
      </c>
      <c r="T7011" s="6" t="str">
        <f>VLOOKUP(U7011,'17-1'!J:K,2,0)</f>
        <v>IM HERE</v>
      </c>
      <c r="U7011" s="6" t="s">
        <v>27012</v>
      </c>
    </row>
    <row r="7012" spans="1:21" x14ac:dyDescent="0.25">
      <c r="A7012" s="35">
        <v>4219</v>
      </c>
      <c r="B7012" s="36">
        <v>331</v>
      </c>
      <c r="C7012" s="36">
        <v>20003049</v>
      </c>
      <c r="D7012" s="36">
        <v>100718</v>
      </c>
      <c r="E7012" s="36">
        <v>30200017</v>
      </c>
      <c r="F7012" s="36" t="s">
        <v>4944</v>
      </c>
      <c r="G7012" s="37" t="s">
        <v>5424</v>
      </c>
      <c r="H7012" s="38">
        <v>40087</v>
      </c>
      <c r="I7012" s="39">
        <v>25</v>
      </c>
      <c r="J7012" s="74">
        <v>754.18</v>
      </c>
      <c r="K7012" s="111">
        <v>0</v>
      </c>
      <c r="L7012" s="59">
        <f t="shared" si="973"/>
        <v>0</v>
      </c>
      <c r="M7012" s="39">
        <v>25</v>
      </c>
      <c r="N7012" s="42">
        <f t="shared" si="974"/>
        <v>5.7440109514031485</v>
      </c>
      <c r="O7012" s="43">
        <f t="shared" si="975"/>
        <v>0</v>
      </c>
      <c r="P7012" s="44">
        <f t="shared" si="976"/>
        <v>0</v>
      </c>
      <c r="Q7012" s="44" t="str">
        <f t="shared" si="977"/>
        <v xml:space="preserve"> </v>
      </c>
      <c r="R7012" s="44" t="str">
        <f>VLOOKUP(S7012,Sheet8!B:C,2,0)</f>
        <v>GOTCHA</v>
      </c>
      <c r="S7012" s="6" t="s">
        <v>7325</v>
      </c>
      <c r="T7012" s="6" t="str">
        <f>VLOOKUP(U7012,'17-1'!J:K,2,0)</f>
        <v>IM HERE</v>
      </c>
      <c r="U7012" s="6" t="s">
        <v>27073</v>
      </c>
    </row>
    <row r="7013" spans="1:21" x14ac:dyDescent="0.25">
      <c r="A7013" s="35">
        <v>6067</v>
      </c>
      <c r="B7013" s="36">
        <v>334</v>
      </c>
      <c r="C7013" s="36">
        <v>20006053</v>
      </c>
      <c r="D7013" s="36">
        <v>100718</v>
      </c>
      <c r="E7013" s="36">
        <v>30200017</v>
      </c>
      <c r="F7013" s="36" t="s">
        <v>4944</v>
      </c>
      <c r="G7013" s="37" t="s">
        <v>5424</v>
      </c>
      <c r="H7013" s="38">
        <v>40087</v>
      </c>
      <c r="I7013" s="39">
        <v>25</v>
      </c>
      <c r="J7013" s="74">
        <v>44.8</v>
      </c>
      <c r="K7013" s="111">
        <v>0</v>
      </c>
      <c r="L7013" s="59">
        <f t="shared" si="973"/>
        <v>0</v>
      </c>
      <c r="M7013" s="39">
        <v>25</v>
      </c>
      <c r="N7013" s="42">
        <f t="shared" si="974"/>
        <v>5.7440109514031485</v>
      </c>
      <c r="O7013" s="43">
        <f t="shared" si="975"/>
        <v>0</v>
      </c>
      <c r="P7013" s="44">
        <f t="shared" si="976"/>
        <v>0</v>
      </c>
      <c r="Q7013" s="44" t="str">
        <f t="shared" si="977"/>
        <v xml:space="preserve"> </v>
      </c>
      <c r="R7013" s="44" t="str">
        <f>VLOOKUP(S7013,Sheet8!B:C,2,0)</f>
        <v>GOTCHA</v>
      </c>
      <c r="S7013" s="6" t="s">
        <v>7324</v>
      </c>
      <c r="T7013" s="6" t="str">
        <f>VLOOKUP(U7013,'17-1'!J:K,2,0)</f>
        <v>IM HERE</v>
      </c>
      <c r="U7013" s="6" t="s">
        <v>27072</v>
      </c>
    </row>
    <row r="7014" spans="1:21" x14ac:dyDescent="0.25">
      <c r="A7014" s="35">
        <v>6055</v>
      </c>
      <c r="B7014" s="36">
        <v>334</v>
      </c>
      <c r="C7014" s="36">
        <v>20005359</v>
      </c>
      <c r="D7014" s="36">
        <v>100718</v>
      </c>
      <c r="E7014" s="36">
        <v>30200024</v>
      </c>
      <c r="F7014" s="36" t="s">
        <v>157</v>
      </c>
      <c r="G7014" s="37" t="s">
        <v>1396</v>
      </c>
      <c r="H7014" s="38">
        <v>40330</v>
      </c>
      <c r="I7014" s="39">
        <v>15</v>
      </c>
      <c r="J7014" s="74">
        <v>4.6399999999999997</v>
      </c>
      <c r="K7014" s="45">
        <v>1</v>
      </c>
      <c r="L7014" s="41">
        <f>J7014*K7014</f>
        <v>4.6399999999999997</v>
      </c>
      <c r="M7014" s="39">
        <v>15</v>
      </c>
      <c r="N7014" s="42">
        <f t="shared" si="974"/>
        <v>5.0787132101300481</v>
      </c>
      <c r="O7014" s="43">
        <f t="shared" si="975"/>
        <v>0.30933333333333329</v>
      </c>
      <c r="P7014" s="44">
        <f t="shared" si="976"/>
        <v>1.5710152863335616</v>
      </c>
      <c r="Q7014" s="44">
        <f t="shared" si="977"/>
        <v>3.0689847136664383</v>
      </c>
      <c r="R7014" s="44" t="e">
        <f>VLOOKUP(S7014,Sheet8!B:C,2,0)</f>
        <v>#N/A</v>
      </c>
      <c r="S7014" s="6" t="s">
        <v>13914</v>
      </c>
      <c r="T7014" s="6" t="e">
        <f>VLOOKUP(U7014,'17-1'!J:K,2,0)</f>
        <v>#N/A</v>
      </c>
      <c r="U7014" s="6" t="s">
        <v>38783</v>
      </c>
    </row>
    <row r="7015" spans="1:21" x14ac:dyDescent="0.25">
      <c r="A7015" s="35">
        <v>5047</v>
      </c>
      <c r="B7015" s="36">
        <v>333</v>
      </c>
      <c r="C7015" s="36">
        <v>20000810</v>
      </c>
      <c r="D7015" s="36">
        <v>100718</v>
      </c>
      <c r="E7015" s="36">
        <v>30200024</v>
      </c>
      <c r="F7015" s="36" t="s">
        <v>157</v>
      </c>
      <c r="G7015" s="37" t="s">
        <v>1397</v>
      </c>
      <c r="H7015" s="38">
        <v>40330</v>
      </c>
      <c r="I7015" s="39">
        <v>15</v>
      </c>
      <c r="J7015" s="74">
        <v>14625.6</v>
      </c>
      <c r="K7015" s="45">
        <v>1</v>
      </c>
      <c r="L7015" s="41">
        <f>J7015*K7015</f>
        <v>14625.6</v>
      </c>
      <c r="M7015" s="39">
        <v>15</v>
      </c>
      <c r="N7015" s="42">
        <f t="shared" si="974"/>
        <v>5.0787132101300481</v>
      </c>
      <c r="O7015" s="43">
        <f t="shared" si="975"/>
        <v>975.04000000000008</v>
      </c>
      <c r="P7015" s="44">
        <f t="shared" si="976"/>
        <v>4951.9485284052025</v>
      </c>
      <c r="Q7015" s="44">
        <f t="shared" si="977"/>
        <v>9673.6514715947978</v>
      </c>
      <c r="R7015" s="44" t="e">
        <f>VLOOKUP(S7015,Sheet8!B:C,2,0)</f>
        <v>#N/A</v>
      </c>
      <c r="S7015" s="6" t="s">
        <v>13915</v>
      </c>
      <c r="T7015" s="6" t="e">
        <f>VLOOKUP(U7015,'17-1'!J:K,2,0)</f>
        <v>#N/A</v>
      </c>
      <c r="U7015" s="6" t="s">
        <v>38784</v>
      </c>
    </row>
    <row r="7016" spans="1:21" x14ac:dyDescent="0.25">
      <c r="A7016" s="35">
        <v>1824</v>
      </c>
      <c r="B7016" s="36">
        <v>311</v>
      </c>
      <c r="C7016" s="36">
        <v>20000912</v>
      </c>
      <c r="D7016" s="36">
        <v>100718</v>
      </c>
      <c r="E7016" s="36">
        <v>30200045</v>
      </c>
      <c r="F7016" s="36" t="s">
        <v>56</v>
      </c>
      <c r="G7016" s="37" t="s">
        <v>1528</v>
      </c>
      <c r="H7016" s="38">
        <v>38291</v>
      </c>
      <c r="I7016" s="39">
        <v>15</v>
      </c>
      <c r="J7016" s="74">
        <v>1582.73</v>
      </c>
      <c r="K7016" s="47">
        <v>0</v>
      </c>
      <c r="L7016" s="41">
        <f>J7016*K7016</f>
        <v>0</v>
      </c>
      <c r="M7016" s="39">
        <v>15</v>
      </c>
      <c r="N7016" s="42">
        <f t="shared" si="974"/>
        <v>10.661190965092402</v>
      </c>
      <c r="O7016" s="43">
        <f t="shared" si="975"/>
        <v>0</v>
      </c>
      <c r="P7016" s="44">
        <f t="shared" si="976"/>
        <v>0</v>
      </c>
      <c r="Q7016" s="44" t="str">
        <f t="shared" si="977"/>
        <v xml:space="preserve"> </v>
      </c>
      <c r="R7016" s="44" t="str">
        <f>VLOOKUP(S7016,Sheet8!B:C,2,0)</f>
        <v>GOTCHA</v>
      </c>
      <c r="S7016" s="6" t="s">
        <v>7468</v>
      </c>
      <c r="T7016" s="6" t="str">
        <f>VLOOKUP(U7016,'17-1'!J:K,2,0)</f>
        <v>IM HERE</v>
      </c>
      <c r="U7016" s="6" t="s">
        <v>27216</v>
      </c>
    </row>
    <row r="7017" spans="1:21" x14ac:dyDescent="0.25">
      <c r="A7017" s="35">
        <v>4201</v>
      </c>
      <c r="B7017" s="36">
        <v>331</v>
      </c>
      <c r="C7017" s="36">
        <v>20003018</v>
      </c>
      <c r="D7017" s="36">
        <v>100718</v>
      </c>
      <c r="E7017" s="36">
        <v>30200017</v>
      </c>
      <c r="F7017" s="36" t="s">
        <v>4944</v>
      </c>
      <c r="G7017" s="37" t="s">
        <v>5417</v>
      </c>
      <c r="H7017" s="38">
        <v>40087</v>
      </c>
      <c r="I7017" s="39">
        <v>25</v>
      </c>
      <c r="J7017" s="74">
        <v>752.78</v>
      </c>
      <c r="K7017" s="111">
        <v>0</v>
      </c>
      <c r="L7017" s="59">
        <f t="shared" ref="L7017:L7021" si="978">J7017*K7017</f>
        <v>0</v>
      </c>
      <c r="M7017" s="39">
        <v>25</v>
      </c>
      <c r="N7017" s="42">
        <f t="shared" si="974"/>
        <v>5.7440109514031485</v>
      </c>
      <c r="O7017" s="43">
        <f t="shared" si="975"/>
        <v>0</v>
      </c>
      <c r="P7017" s="44">
        <f t="shared" si="976"/>
        <v>0</v>
      </c>
      <c r="Q7017" s="44" t="str">
        <f t="shared" si="977"/>
        <v xml:space="preserve"> </v>
      </c>
      <c r="R7017" s="44" t="str">
        <f>VLOOKUP(S7017,Sheet8!B:C,2,0)</f>
        <v>GOTCHA</v>
      </c>
      <c r="S7017" s="6" t="s">
        <v>7313</v>
      </c>
      <c r="T7017" s="6" t="str">
        <f>VLOOKUP(U7017,'17-1'!J:K,2,0)</f>
        <v>IM HERE</v>
      </c>
      <c r="U7017" s="6" t="s">
        <v>27061</v>
      </c>
    </row>
    <row r="7018" spans="1:21" x14ac:dyDescent="0.25">
      <c r="A7018" s="35">
        <v>6026</v>
      </c>
      <c r="B7018" s="36">
        <v>334</v>
      </c>
      <c r="C7018" s="36">
        <v>20004532</v>
      </c>
      <c r="D7018" s="36">
        <v>100718</v>
      </c>
      <c r="E7018" s="36">
        <v>30200017</v>
      </c>
      <c r="F7018" s="36" t="s">
        <v>4944</v>
      </c>
      <c r="G7018" s="37" t="s">
        <v>5417</v>
      </c>
      <c r="H7018" s="38">
        <v>40087</v>
      </c>
      <c r="I7018" s="39">
        <v>25</v>
      </c>
      <c r="J7018" s="74">
        <v>26.13</v>
      </c>
      <c r="K7018" s="111">
        <v>0</v>
      </c>
      <c r="L7018" s="59">
        <f t="shared" si="978"/>
        <v>0</v>
      </c>
      <c r="M7018" s="39">
        <v>25</v>
      </c>
      <c r="N7018" s="42">
        <f t="shared" si="974"/>
        <v>5.7440109514031485</v>
      </c>
      <c r="O7018" s="43">
        <f t="shared" si="975"/>
        <v>0</v>
      </c>
      <c r="P7018" s="44">
        <f t="shared" si="976"/>
        <v>0</v>
      </c>
      <c r="Q7018" s="44" t="str">
        <f t="shared" si="977"/>
        <v xml:space="preserve"> </v>
      </c>
      <c r="R7018" s="44" t="str">
        <f>VLOOKUP(S7018,Sheet8!B:C,2,0)</f>
        <v>GOTCHA</v>
      </c>
      <c r="S7018" s="6" t="s">
        <v>7312</v>
      </c>
      <c r="T7018" s="6" t="str">
        <f>VLOOKUP(U7018,'17-1'!J:K,2,0)</f>
        <v>IM HERE</v>
      </c>
      <c r="U7018" s="6" t="s">
        <v>27060</v>
      </c>
    </row>
    <row r="7019" spans="1:21" x14ac:dyDescent="0.25">
      <c r="A7019" s="35">
        <v>4191</v>
      </c>
      <c r="B7019" s="36">
        <v>331</v>
      </c>
      <c r="C7019" s="36">
        <v>20003002</v>
      </c>
      <c r="D7019" s="36">
        <v>100718</v>
      </c>
      <c r="E7019" s="36">
        <v>30200014</v>
      </c>
      <c r="F7019" s="36" t="s">
        <v>4963</v>
      </c>
      <c r="G7019" s="37" t="s">
        <v>5402</v>
      </c>
      <c r="H7019" s="38">
        <v>40087</v>
      </c>
      <c r="I7019" s="39">
        <v>25</v>
      </c>
      <c r="J7019" s="74">
        <v>751.34</v>
      </c>
      <c r="K7019" s="111">
        <v>0</v>
      </c>
      <c r="L7019" s="59">
        <f t="shared" si="978"/>
        <v>0</v>
      </c>
      <c r="M7019" s="39">
        <v>25</v>
      </c>
      <c r="N7019" s="42">
        <f t="shared" si="974"/>
        <v>5.7440109514031485</v>
      </c>
      <c r="O7019" s="43">
        <f t="shared" si="975"/>
        <v>0</v>
      </c>
      <c r="P7019" s="44">
        <f t="shared" si="976"/>
        <v>0</v>
      </c>
      <c r="Q7019" s="44" t="str">
        <f t="shared" si="977"/>
        <v xml:space="preserve"> </v>
      </c>
      <c r="R7019" s="44" t="str">
        <f>VLOOKUP(S7019,Sheet8!B:C,2,0)</f>
        <v>GOTCHA</v>
      </c>
      <c r="S7019" s="6" t="s">
        <v>7285</v>
      </c>
      <c r="T7019" s="6" t="str">
        <f>VLOOKUP(U7019,'17-1'!J:K,2,0)</f>
        <v>IM HERE</v>
      </c>
      <c r="U7019" s="6" t="s">
        <v>27033</v>
      </c>
    </row>
    <row r="7020" spans="1:21" x14ac:dyDescent="0.25">
      <c r="A7020" s="35">
        <v>4965</v>
      </c>
      <c r="B7020" s="36">
        <v>331</v>
      </c>
      <c r="C7020" s="36">
        <v>20007975</v>
      </c>
      <c r="D7020" s="36">
        <v>100718</v>
      </c>
      <c r="E7020" s="36">
        <v>30200014</v>
      </c>
      <c r="F7020" s="36" t="s">
        <v>4963</v>
      </c>
      <c r="G7020" s="37" t="s">
        <v>5402</v>
      </c>
      <c r="H7020" s="38">
        <v>40087</v>
      </c>
      <c r="I7020" s="39">
        <v>25</v>
      </c>
      <c r="J7020" s="74">
        <v>23.07</v>
      </c>
      <c r="K7020" s="111">
        <v>0</v>
      </c>
      <c r="L7020" s="59">
        <f t="shared" si="978"/>
        <v>0</v>
      </c>
      <c r="M7020" s="39">
        <v>25</v>
      </c>
      <c r="N7020" s="42">
        <f t="shared" si="974"/>
        <v>5.7440109514031485</v>
      </c>
      <c r="O7020" s="43">
        <f t="shared" si="975"/>
        <v>0</v>
      </c>
      <c r="P7020" s="44">
        <f t="shared" si="976"/>
        <v>0</v>
      </c>
      <c r="Q7020" s="44" t="str">
        <f t="shared" si="977"/>
        <v xml:space="preserve"> </v>
      </c>
      <c r="R7020" s="44" t="str">
        <f>VLOOKUP(S7020,Sheet8!B:C,2,0)</f>
        <v>GOTCHA</v>
      </c>
      <c r="S7020" s="6" t="s">
        <v>7284</v>
      </c>
      <c r="T7020" s="6" t="str">
        <f>VLOOKUP(U7020,'17-1'!J:K,2,0)</f>
        <v>IM HERE</v>
      </c>
      <c r="U7020" s="6" t="s">
        <v>27032</v>
      </c>
    </row>
    <row r="7021" spans="1:21" x14ac:dyDescent="0.25">
      <c r="A7021" s="35">
        <v>86</v>
      </c>
      <c r="B7021" s="36">
        <v>303</v>
      </c>
      <c r="C7021" s="46">
        <v>10000845</v>
      </c>
      <c r="D7021" s="36">
        <v>100718</v>
      </c>
      <c r="E7021" s="36">
        <v>30200038</v>
      </c>
      <c r="F7021" s="36" t="s">
        <v>105</v>
      </c>
      <c r="G7021" s="37" t="s">
        <v>1330</v>
      </c>
      <c r="H7021" s="38">
        <v>39995</v>
      </c>
      <c r="I7021" s="39">
        <v>15</v>
      </c>
      <c r="J7021" s="74">
        <v>21</v>
      </c>
      <c r="K7021" s="111">
        <v>0</v>
      </c>
      <c r="L7021" s="59">
        <f t="shared" si="978"/>
        <v>0</v>
      </c>
      <c r="M7021" s="39">
        <v>15</v>
      </c>
      <c r="N7021" s="42">
        <f t="shared" si="974"/>
        <v>5.9958932238193015</v>
      </c>
      <c r="O7021" s="43">
        <f t="shared" si="975"/>
        <v>0</v>
      </c>
      <c r="P7021" s="44">
        <f t="shared" si="976"/>
        <v>0</v>
      </c>
      <c r="Q7021" s="44" t="str">
        <f t="shared" si="977"/>
        <v xml:space="preserve"> </v>
      </c>
      <c r="R7021" s="44" t="str">
        <f>VLOOKUP(S7021,Sheet8!B:C,2,0)</f>
        <v>GOTCHA</v>
      </c>
      <c r="S7021" s="6" t="s">
        <v>7209</v>
      </c>
      <c r="T7021" s="6" t="str">
        <f>VLOOKUP(U7021,'17-1'!J:K,2,0)</f>
        <v>IM HERE</v>
      </c>
      <c r="U7021" s="6" t="s">
        <v>26957</v>
      </c>
    </row>
    <row r="7022" spans="1:21" x14ac:dyDescent="0.25">
      <c r="A7022" s="35">
        <v>8704</v>
      </c>
      <c r="B7022" s="36">
        <v>381</v>
      </c>
      <c r="C7022" s="36">
        <v>20002877</v>
      </c>
      <c r="D7022" s="36">
        <v>100719</v>
      </c>
      <c r="E7022" s="36">
        <v>30200025</v>
      </c>
      <c r="F7022" s="36" t="s">
        <v>21</v>
      </c>
      <c r="G7022" s="37" t="s">
        <v>3993</v>
      </c>
      <c r="H7022" s="38">
        <v>39021</v>
      </c>
      <c r="I7022" s="39">
        <v>45</v>
      </c>
      <c r="J7022" s="74">
        <v>621</v>
      </c>
      <c r="K7022" s="48">
        <v>0</v>
      </c>
      <c r="L7022" s="41">
        <f>J7022*K7022</f>
        <v>0</v>
      </c>
      <c r="M7022" s="39">
        <v>45</v>
      </c>
      <c r="N7022" s="42">
        <f t="shared" si="974"/>
        <v>8.6625598904859693</v>
      </c>
      <c r="O7022" s="43">
        <f t="shared" si="975"/>
        <v>0</v>
      </c>
      <c r="P7022" s="44">
        <f t="shared" si="976"/>
        <v>0</v>
      </c>
      <c r="Q7022" s="44" t="str">
        <f t="shared" si="977"/>
        <v xml:space="preserve"> </v>
      </c>
      <c r="R7022" s="44" t="str">
        <f>VLOOKUP(S7022,Sheet8!B:C,2,0)</f>
        <v>GOTCHA</v>
      </c>
      <c r="S7022" s="6" t="s">
        <v>9103</v>
      </c>
      <c r="T7022" s="6" t="str">
        <f>VLOOKUP(U7022,'17-1'!J:K,2,0)</f>
        <v>IM HERE</v>
      </c>
      <c r="U7022" s="6" t="s">
        <v>28941</v>
      </c>
    </row>
    <row r="7023" spans="1:21" x14ac:dyDescent="0.25">
      <c r="A7023" s="35">
        <v>7463</v>
      </c>
      <c r="B7023" s="36">
        <v>371</v>
      </c>
      <c r="C7023" s="36">
        <v>20000884</v>
      </c>
      <c r="D7023" s="36">
        <v>100719</v>
      </c>
      <c r="E7023" s="36">
        <v>30200025</v>
      </c>
      <c r="F7023" s="36" t="s">
        <v>21</v>
      </c>
      <c r="G7023" s="37" t="s">
        <v>3997</v>
      </c>
      <c r="H7023" s="38">
        <v>39021</v>
      </c>
      <c r="I7023" s="39">
        <v>45</v>
      </c>
      <c r="J7023" s="74">
        <v>1105.99</v>
      </c>
      <c r="K7023" s="111">
        <v>0</v>
      </c>
      <c r="L7023" s="59">
        <f t="shared" ref="L7023:L7024" si="979">J7023*K7023</f>
        <v>0</v>
      </c>
      <c r="M7023" s="39">
        <v>45</v>
      </c>
      <c r="N7023" s="42">
        <f t="shared" si="974"/>
        <v>8.6625598904859693</v>
      </c>
      <c r="O7023" s="43">
        <f t="shared" si="975"/>
        <v>0</v>
      </c>
      <c r="P7023" s="44">
        <f t="shared" si="976"/>
        <v>0</v>
      </c>
      <c r="Q7023" s="44" t="str">
        <f t="shared" si="977"/>
        <v xml:space="preserve"> </v>
      </c>
      <c r="R7023" s="44" t="str">
        <f>VLOOKUP(S7023,Sheet8!B:C,2,0)</f>
        <v>GOTCHA</v>
      </c>
      <c r="S7023" s="6" t="s">
        <v>9107</v>
      </c>
      <c r="T7023" s="6" t="str">
        <f>VLOOKUP(U7023,'17-1'!J:K,2,0)</f>
        <v>IM HERE</v>
      </c>
      <c r="U7023" s="6" t="s">
        <v>28945</v>
      </c>
    </row>
    <row r="7024" spans="1:21" x14ac:dyDescent="0.25">
      <c r="A7024" s="35">
        <v>289</v>
      </c>
      <c r="B7024" s="36">
        <v>304</v>
      </c>
      <c r="C7024" s="36">
        <v>10000256</v>
      </c>
      <c r="D7024" s="36">
        <v>100718</v>
      </c>
      <c r="E7024" s="36">
        <v>30200025</v>
      </c>
      <c r="F7024" s="36" t="s">
        <v>21</v>
      </c>
      <c r="G7024" s="37" t="s">
        <v>3920</v>
      </c>
      <c r="H7024" s="38">
        <v>38868</v>
      </c>
      <c r="I7024" s="39">
        <v>45</v>
      </c>
      <c r="J7024" s="74">
        <v>783.9</v>
      </c>
      <c r="K7024" s="111">
        <v>0</v>
      </c>
      <c r="L7024" s="59">
        <f t="shared" si="979"/>
        <v>0</v>
      </c>
      <c r="M7024" s="39">
        <v>45</v>
      </c>
      <c r="N7024" s="42">
        <f t="shared" si="974"/>
        <v>9.0814510609171801</v>
      </c>
      <c r="O7024" s="43">
        <f t="shared" si="975"/>
        <v>0</v>
      </c>
      <c r="P7024" s="44">
        <f t="shared" si="976"/>
        <v>0</v>
      </c>
      <c r="Q7024" s="44" t="str">
        <f t="shared" si="977"/>
        <v xml:space="preserve"> </v>
      </c>
      <c r="R7024" s="44" t="str">
        <f>VLOOKUP(S7024,Sheet8!B:C,2,0)</f>
        <v>GOTCHA</v>
      </c>
      <c r="S7024" s="6" t="s">
        <v>8840</v>
      </c>
      <c r="T7024" s="6" t="str">
        <f>VLOOKUP(U7024,'17-1'!J:K,2,0)</f>
        <v>IM HERE</v>
      </c>
      <c r="U7024" s="6" t="s">
        <v>28677</v>
      </c>
    </row>
    <row r="7025" spans="1:21" x14ac:dyDescent="0.25">
      <c r="A7025" s="35">
        <v>4792</v>
      </c>
      <c r="B7025" s="36">
        <v>331</v>
      </c>
      <c r="C7025" s="36">
        <v>20006395</v>
      </c>
      <c r="D7025" s="36">
        <v>100718</v>
      </c>
      <c r="E7025" s="36">
        <v>30200025</v>
      </c>
      <c r="F7025" s="36" t="s">
        <v>21</v>
      </c>
      <c r="G7025" s="37" t="s">
        <v>3925</v>
      </c>
      <c r="H7025" s="38">
        <v>38868</v>
      </c>
      <c r="I7025" s="39">
        <v>45</v>
      </c>
      <c r="J7025" s="74">
        <v>480.5</v>
      </c>
      <c r="K7025" s="48">
        <v>0</v>
      </c>
      <c r="L7025" s="41">
        <f>J7025*K7025</f>
        <v>0</v>
      </c>
      <c r="M7025" s="39">
        <v>45</v>
      </c>
      <c r="N7025" s="42">
        <f t="shared" si="974"/>
        <v>9.0814510609171801</v>
      </c>
      <c r="O7025" s="43">
        <f t="shared" si="975"/>
        <v>0</v>
      </c>
      <c r="P7025" s="44">
        <f t="shared" si="976"/>
        <v>0</v>
      </c>
      <c r="Q7025" s="44" t="str">
        <f t="shared" si="977"/>
        <v xml:space="preserve"> </v>
      </c>
      <c r="R7025" s="44" t="str">
        <f>VLOOKUP(S7025,Sheet8!B:C,2,0)</f>
        <v>GOTCHA</v>
      </c>
      <c r="S7025" s="6" t="s">
        <v>8846</v>
      </c>
      <c r="T7025" s="6" t="str">
        <f>VLOOKUP(U7025,'17-1'!J:K,2,0)</f>
        <v>IM HERE</v>
      </c>
      <c r="U7025" s="6" t="s">
        <v>28683</v>
      </c>
    </row>
    <row r="7026" spans="1:21" x14ac:dyDescent="0.25">
      <c r="A7026" s="35">
        <v>8119</v>
      </c>
      <c r="B7026" s="36">
        <v>371</v>
      </c>
      <c r="C7026" s="36">
        <v>20005651</v>
      </c>
      <c r="D7026" s="36">
        <v>100719</v>
      </c>
      <c r="E7026" s="36">
        <v>30200025</v>
      </c>
      <c r="F7026" s="36" t="s">
        <v>21</v>
      </c>
      <c r="G7026" s="37" t="s">
        <v>3923</v>
      </c>
      <c r="H7026" s="38">
        <v>38868</v>
      </c>
      <c r="I7026" s="39">
        <v>45</v>
      </c>
      <c r="J7026" s="74">
        <v>383.63</v>
      </c>
      <c r="K7026" s="48">
        <v>0</v>
      </c>
      <c r="L7026" s="41">
        <f>J7026*K7026</f>
        <v>0</v>
      </c>
      <c r="M7026" s="39">
        <v>45</v>
      </c>
      <c r="N7026" s="42">
        <f t="shared" si="974"/>
        <v>9.0814510609171801</v>
      </c>
      <c r="O7026" s="43">
        <f t="shared" si="975"/>
        <v>0</v>
      </c>
      <c r="P7026" s="44">
        <f t="shared" si="976"/>
        <v>0</v>
      </c>
      <c r="Q7026" s="44" t="str">
        <f t="shared" si="977"/>
        <v xml:space="preserve"> </v>
      </c>
      <c r="R7026" s="44" t="str">
        <f>VLOOKUP(S7026,Sheet8!B:C,2,0)</f>
        <v>GOTCHA</v>
      </c>
      <c r="S7026" s="6" t="s">
        <v>8844</v>
      </c>
      <c r="T7026" s="6" t="str">
        <f>VLOOKUP(U7026,'17-1'!J:K,2,0)</f>
        <v>IM HERE</v>
      </c>
      <c r="U7026" s="6" t="s">
        <v>28681</v>
      </c>
    </row>
    <row r="7027" spans="1:21" x14ac:dyDescent="0.25">
      <c r="A7027" s="35">
        <v>4083</v>
      </c>
      <c r="B7027" s="36">
        <v>331</v>
      </c>
      <c r="C7027" s="36">
        <v>20002702</v>
      </c>
      <c r="D7027" s="36">
        <v>100718</v>
      </c>
      <c r="E7027" s="36">
        <v>30200045</v>
      </c>
      <c r="F7027" s="36" t="s">
        <v>56</v>
      </c>
      <c r="G7027" s="37" t="s">
        <v>4256</v>
      </c>
      <c r="H7027" s="38">
        <v>39355</v>
      </c>
      <c r="I7027" s="39">
        <v>45</v>
      </c>
      <c r="J7027" s="74">
        <v>737.12</v>
      </c>
      <c r="K7027" s="111">
        <v>0</v>
      </c>
      <c r="L7027" s="59">
        <f t="shared" ref="L7027:L7028" si="980">J7027*K7027</f>
        <v>0</v>
      </c>
      <c r="M7027" s="39">
        <v>45</v>
      </c>
      <c r="N7027" s="42">
        <f t="shared" si="974"/>
        <v>7.7481177275838471</v>
      </c>
      <c r="O7027" s="43">
        <f t="shared" si="975"/>
        <v>0</v>
      </c>
      <c r="P7027" s="44">
        <f t="shared" si="976"/>
        <v>0</v>
      </c>
      <c r="Q7027" s="44" t="str">
        <f t="shared" si="977"/>
        <v xml:space="preserve"> </v>
      </c>
      <c r="R7027" s="44" t="str">
        <f>VLOOKUP(S7027,Sheet8!B:C,2,0)</f>
        <v>GOTCHA</v>
      </c>
      <c r="S7027" s="6" t="s">
        <v>9818</v>
      </c>
      <c r="T7027" s="6" t="str">
        <f>VLOOKUP(U7027,'17-1'!J:K,2,0)</f>
        <v>IM HERE</v>
      </c>
      <c r="U7027" s="6" t="s">
        <v>29657</v>
      </c>
    </row>
    <row r="7028" spans="1:21" x14ac:dyDescent="0.25">
      <c r="A7028" s="35">
        <v>2900</v>
      </c>
      <c r="B7028" s="36">
        <v>320</v>
      </c>
      <c r="C7028" s="36">
        <v>20004264</v>
      </c>
      <c r="D7028" s="36">
        <v>100718</v>
      </c>
      <c r="E7028" s="36">
        <v>30200045</v>
      </c>
      <c r="F7028" s="36" t="s">
        <v>56</v>
      </c>
      <c r="G7028" s="37" t="s">
        <v>4259</v>
      </c>
      <c r="H7028" s="38">
        <v>39355</v>
      </c>
      <c r="I7028" s="39">
        <v>45</v>
      </c>
      <c r="J7028" s="74">
        <v>528.82000000000005</v>
      </c>
      <c r="K7028" s="111">
        <v>0</v>
      </c>
      <c r="L7028" s="59">
        <f t="shared" si="980"/>
        <v>0</v>
      </c>
      <c r="M7028" s="39">
        <v>45</v>
      </c>
      <c r="N7028" s="42">
        <f t="shared" si="974"/>
        <v>7.7481177275838471</v>
      </c>
      <c r="O7028" s="43">
        <f t="shared" si="975"/>
        <v>0</v>
      </c>
      <c r="P7028" s="44">
        <f t="shared" si="976"/>
        <v>0</v>
      </c>
      <c r="Q7028" s="44" t="str">
        <f t="shared" si="977"/>
        <v xml:space="preserve"> </v>
      </c>
      <c r="R7028" s="44" t="str">
        <f>VLOOKUP(S7028,Sheet8!B:C,2,0)</f>
        <v>GOTCHA</v>
      </c>
      <c r="S7028" s="6" t="s">
        <v>9821</v>
      </c>
      <c r="T7028" s="6" t="str">
        <f>VLOOKUP(U7028,'17-1'!J:K,2,0)</f>
        <v>IM HERE</v>
      </c>
      <c r="U7028" s="6" t="s">
        <v>29660</v>
      </c>
    </row>
    <row r="7029" spans="1:21" x14ac:dyDescent="0.25">
      <c r="A7029" s="35">
        <v>1392</v>
      </c>
      <c r="B7029" s="36">
        <v>310</v>
      </c>
      <c r="C7029" s="36">
        <v>20002635</v>
      </c>
      <c r="D7029" s="36">
        <v>100718</v>
      </c>
      <c r="E7029" s="36">
        <v>30200017</v>
      </c>
      <c r="F7029" s="36" t="s">
        <v>4944</v>
      </c>
      <c r="G7029" s="37" t="s">
        <v>5482</v>
      </c>
      <c r="H7029" s="38">
        <v>40238</v>
      </c>
      <c r="I7029" s="39">
        <v>25</v>
      </c>
      <c r="J7029" s="74">
        <v>817.86</v>
      </c>
      <c r="K7029" s="45">
        <v>1</v>
      </c>
      <c r="L7029" s="41">
        <f>J7029*K7029</f>
        <v>817.86</v>
      </c>
      <c r="M7029" s="39">
        <v>25</v>
      </c>
      <c r="N7029" s="42">
        <f t="shared" si="974"/>
        <v>5.330595482546201</v>
      </c>
      <c r="O7029" s="43">
        <f t="shared" si="975"/>
        <v>32.714399999999998</v>
      </c>
      <c r="P7029" s="44">
        <f t="shared" si="976"/>
        <v>174.38723285420943</v>
      </c>
      <c r="Q7029" s="44">
        <f t="shared" si="977"/>
        <v>643.47276714579061</v>
      </c>
      <c r="R7029" s="44" t="e">
        <f>VLOOKUP(S7029,Sheet8!B:C,2,0)</f>
        <v>#N/A</v>
      </c>
      <c r="S7029" s="6" t="s">
        <v>13916</v>
      </c>
      <c r="T7029" s="6" t="e">
        <f>VLOOKUP(U7029,'17-1'!J:K,2,0)</f>
        <v>#N/A</v>
      </c>
      <c r="U7029" s="6" t="s">
        <v>38785</v>
      </c>
    </row>
    <row r="7030" spans="1:21" x14ac:dyDescent="0.25">
      <c r="A7030" s="35">
        <v>7446</v>
      </c>
      <c r="B7030" s="36">
        <v>371</v>
      </c>
      <c r="C7030" s="36">
        <v>20000865</v>
      </c>
      <c r="D7030" s="36">
        <v>100719</v>
      </c>
      <c r="E7030" s="36">
        <v>30200067</v>
      </c>
      <c r="F7030" s="36" t="s">
        <v>52</v>
      </c>
      <c r="G7030" s="37" t="s">
        <v>2358</v>
      </c>
      <c r="H7030" s="38">
        <v>37011</v>
      </c>
      <c r="I7030" s="39">
        <v>15</v>
      </c>
      <c r="J7030" s="74">
        <v>1321.31</v>
      </c>
      <c r="K7030" s="45">
        <v>1</v>
      </c>
      <c r="L7030" s="41">
        <f>J7030*K7030</f>
        <v>1321.31</v>
      </c>
      <c r="M7030" s="39">
        <v>15</v>
      </c>
      <c r="N7030" s="42">
        <f t="shared" si="974"/>
        <v>14.165639972621491</v>
      </c>
      <c r="O7030" s="43">
        <f t="shared" si="975"/>
        <v>88.087333333333333</v>
      </c>
      <c r="P7030" s="44">
        <f t="shared" si="976"/>
        <v>1247.8134501483</v>
      </c>
      <c r="Q7030" s="44">
        <f t="shared" si="977"/>
        <v>73.496549851699911</v>
      </c>
      <c r="R7030" s="44" t="e">
        <f>VLOOKUP(S7030,Sheet8!B:C,2,0)</f>
        <v>#N/A</v>
      </c>
      <c r="S7030" s="6" t="s">
        <v>13917</v>
      </c>
      <c r="T7030" s="6" t="e">
        <f>VLOOKUP(U7030,'17-1'!J:K,2,0)</f>
        <v>#N/A</v>
      </c>
      <c r="U7030" s="6" t="s">
        <v>38786</v>
      </c>
    </row>
    <row r="7031" spans="1:21" x14ac:dyDescent="0.25">
      <c r="A7031" s="35">
        <v>6631</v>
      </c>
      <c r="B7031" s="36">
        <v>345</v>
      </c>
      <c r="C7031" s="36">
        <v>20000047</v>
      </c>
      <c r="D7031" s="36">
        <v>100718</v>
      </c>
      <c r="E7031" s="36">
        <v>30200080</v>
      </c>
      <c r="F7031" s="36" t="s">
        <v>51</v>
      </c>
      <c r="G7031" s="37" t="s">
        <v>1037</v>
      </c>
      <c r="H7031" s="38">
        <v>38533</v>
      </c>
      <c r="I7031" s="39">
        <v>15</v>
      </c>
      <c r="J7031" s="74">
        <v>1469.45</v>
      </c>
      <c r="K7031" s="111">
        <v>0</v>
      </c>
      <c r="L7031" s="59">
        <f t="shared" ref="L7031:L7033" si="981">J7031*K7031</f>
        <v>0</v>
      </c>
      <c r="M7031" s="39">
        <v>15</v>
      </c>
      <c r="N7031" s="42">
        <f t="shared" si="974"/>
        <v>9.9986310746064344</v>
      </c>
      <c r="O7031" s="43">
        <f t="shared" si="975"/>
        <v>0</v>
      </c>
      <c r="P7031" s="44">
        <f t="shared" si="976"/>
        <v>0</v>
      </c>
      <c r="Q7031" s="44" t="str">
        <f t="shared" si="977"/>
        <v xml:space="preserve"> </v>
      </c>
      <c r="R7031" s="44" t="str">
        <f>VLOOKUP(S7031,Sheet8!B:C,2,0)</f>
        <v>GOTCHA</v>
      </c>
      <c r="S7031" s="6" t="s">
        <v>7785</v>
      </c>
      <c r="T7031" s="6" t="str">
        <f>VLOOKUP(U7031,'17-1'!J:K,2,0)</f>
        <v>IM HERE</v>
      </c>
      <c r="U7031" s="6" t="s">
        <v>27533</v>
      </c>
    </row>
    <row r="7032" spans="1:21" x14ac:dyDescent="0.25">
      <c r="A7032" s="35">
        <v>8551</v>
      </c>
      <c r="B7032" s="36">
        <v>380</v>
      </c>
      <c r="C7032" s="36">
        <v>20000758</v>
      </c>
      <c r="D7032" s="36">
        <v>100719</v>
      </c>
      <c r="E7032" s="36">
        <v>30200054</v>
      </c>
      <c r="F7032" s="36" t="s">
        <v>42</v>
      </c>
      <c r="G7032" s="37" t="s">
        <v>4146</v>
      </c>
      <c r="H7032" s="38">
        <v>39202</v>
      </c>
      <c r="I7032" s="39">
        <v>45</v>
      </c>
      <c r="J7032" s="74">
        <v>173.31</v>
      </c>
      <c r="K7032" s="111">
        <v>0</v>
      </c>
      <c r="L7032" s="59">
        <f t="shared" si="981"/>
        <v>0</v>
      </c>
      <c r="M7032" s="39">
        <v>45</v>
      </c>
      <c r="N7032" s="42">
        <f t="shared" si="974"/>
        <v>8.1670088980150588</v>
      </c>
      <c r="O7032" s="43">
        <f t="shared" si="975"/>
        <v>0</v>
      </c>
      <c r="P7032" s="44">
        <f t="shared" si="976"/>
        <v>0</v>
      </c>
      <c r="Q7032" s="44" t="str">
        <f t="shared" si="977"/>
        <v xml:space="preserve"> </v>
      </c>
      <c r="R7032" s="44" t="str">
        <f>VLOOKUP(S7032,Sheet8!B:C,2,0)</f>
        <v>GOTCHA</v>
      </c>
      <c r="S7032" s="6" t="s">
        <v>9502</v>
      </c>
      <c r="T7032" s="6" t="str">
        <f>VLOOKUP(U7032,'17-1'!J:K,2,0)</f>
        <v>IM HERE</v>
      </c>
      <c r="U7032" s="6" t="s">
        <v>29341</v>
      </c>
    </row>
    <row r="7033" spans="1:21" x14ac:dyDescent="0.25">
      <c r="A7033" s="35">
        <v>2649</v>
      </c>
      <c r="B7033" s="36">
        <v>320</v>
      </c>
      <c r="C7033" s="36">
        <v>10000520</v>
      </c>
      <c r="D7033" s="36">
        <v>100718</v>
      </c>
      <c r="E7033" s="36">
        <v>30200078</v>
      </c>
      <c r="F7033" s="36" t="s">
        <v>4972</v>
      </c>
      <c r="G7033" s="37" t="s">
        <v>5739</v>
      </c>
      <c r="H7033" s="38">
        <v>38564</v>
      </c>
      <c r="I7033" s="39">
        <v>35</v>
      </c>
      <c r="J7033" s="74">
        <v>420.54</v>
      </c>
      <c r="K7033" s="111">
        <v>0</v>
      </c>
      <c r="L7033" s="59">
        <f t="shared" si="981"/>
        <v>0</v>
      </c>
      <c r="M7033" s="39">
        <v>35</v>
      </c>
      <c r="N7033" s="42">
        <f t="shared" si="974"/>
        <v>9.9137577002053394</v>
      </c>
      <c r="O7033" s="43">
        <f t="shared" si="975"/>
        <v>0</v>
      </c>
      <c r="P7033" s="44">
        <f t="shared" si="976"/>
        <v>0</v>
      </c>
      <c r="Q7033" s="44" t="str">
        <f t="shared" si="977"/>
        <v xml:space="preserve"> </v>
      </c>
      <c r="R7033" s="44" t="str">
        <f>VLOOKUP(S7033,Sheet8!B:C,2,0)</f>
        <v>GOTCHA</v>
      </c>
      <c r="S7033" s="6" t="s">
        <v>7895</v>
      </c>
      <c r="T7033" s="6" t="str">
        <f>VLOOKUP(U7033,'17-1'!J:K,2,0)</f>
        <v>IM HERE</v>
      </c>
      <c r="U7033" s="6" t="s">
        <v>27643</v>
      </c>
    </row>
    <row r="7034" spans="1:21" x14ac:dyDescent="0.25">
      <c r="A7034" s="35">
        <v>5954</v>
      </c>
      <c r="B7034" s="36">
        <v>334</v>
      </c>
      <c r="C7034" s="36">
        <v>20000247</v>
      </c>
      <c r="D7034" s="36">
        <v>100718</v>
      </c>
      <c r="E7034" s="36">
        <v>30200038</v>
      </c>
      <c r="F7034" s="36" t="s">
        <v>105</v>
      </c>
      <c r="G7034" s="37" t="s">
        <v>3351</v>
      </c>
      <c r="H7034" s="38">
        <v>39478</v>
      </c>
      <c r="I7034" s="39">
        <v>85</v>
      </c>
      <c r="J7034" s="74">
        <v>421.7</v>
      </c>
      <c r="K7034" s="48">
        <v>0</v>
      </c>
      <c r="L7034" s="41">
        <f>J7034*K7034</f>
        <v>0</v>
      </c>
      <c r="M7034" s="39">
        <v>85</v>
      </c>
      <c r="N7034" s="42">
        <f t="shared" si="974"/>
        <v>7.4113620807665983</v>
      </c>
      <c r="O7034" s="43">
        <f t="shared" si="975"/>
        <v>0</v>
      </c>
      <c r="P7034" s="44">
        <f t="shared" si="976"/>
        <v>0</v>
      </c>
      <c r="Q7034" s="44" t="str">
        <f t="shared" si="977"/>
        <v xml:space="preserve"> </v>
      </c>
      <c r="R7034" s="44" t="str">
        <f>VLOOKUP(S7034,Sheet8!B:C,2,0)</f>
        <v>GOTCHA</v>
      </c>
      <c r="S7034" s="6" t="s">
        <v>10040</v>
      </c>
      <c r="T7034" s="6" t="str">
        <f>VLOOKUP(U7034,'17-1'!J:K,2,0)</f>
        <v>IM HERE</v>
      </c>
      <c r="U7034" s="6" t="s">
        <v>29879</v>
      </c>
    </row>
    <row r="7035" spans="1:21" x14ac:dyDescent="0.25">
      <c r="A7035" s="35">
        <v>4135</v>
      </c>
      <c r="B7035" s="36">
        <v>331</v>
      </c>
      <c r="C7035" s="36">
        <v>20002868</v>
      </c>
      <c r="D7035" s="36">
        <v>100718</v>
      </c>
      <c r="E7035" s="36">
        <v>30200058</v>
      </c>
      <c r="F7035" s="36" t="s">
        <v>39</v>
      </c>
      <c r="G7035" s="37" t="s">
        <v>3334</v>
      </c>
      <c r="H7035" s="38">
        <v>39416</v>
      </c>
      <c r="I7035" s="39">
        <v>85</v>
      </c>
      <c r="J7035" s="74">
        <v>746.46</v>
      </c>
      <c r="K7035" s="48">
        <v>0</v>
      </c>
      <c r="L7035" s="41">
        <f>J7035*K7035</f>
        <v>0</v>
      </c>
      <c r="M7035" s="39">
        <v>85</v>
      </c>
      <c r="N7035" s="42">
        <f t="shared" si="974"/>
        <v>7.5811088295687883</v>
      </c>
      <c r="O7035" s="43">
        <f t="shared" si="975"/>
        <v>0</v>
      </c>
      <c r="P7035" s="44">
        <f t="shared" si="976"/>
        <v>0</v>
      </c>
      <c r="Q7035" s="44" t="str">
        <f t="shared" si="977"/>
        <v xml:space="preserve"> </v>
      </c>
      <c r="R7035" s="44" t="str">
        <f>VLOOKUP(S7035,Sheet8!B:C,2,0)</f>
        <v>GOTCHA</v>
      </c>
      <c r="S7035" s="6" t="s">
        <v>9944</v>
      </c>
      <c r="T7035" s="6" t="str">
        <f>VLOOKUP(U7035,'17-1'!J:K,2,0)</f>
        <v>IM HERE</v>
      </c>
      <c r="U7035" s="6" t="s">
        <v>29783</v>
      </c>
    </row>
    <row r="7036" spans="1:21" x14ac:dyDescent="0.25">
      <c r="A7036" s="35">
        <v>411</v>
      </c>
      <c r="B7036" s="36">
        <v>304</v>
      </c>
      <c r="C7036" s="36">
        <v>10000395</v>
      </c>
      <c r="D7036" s="36">
        <v>100718</v>
      </c>
      <c r="E7036" s="36">
        <v>30200025</v>
      </c>
      <c r="F7036" s="36" t="s">
        <v>21</v>
      </c>
      <c r="G7036" s="37" t="s">
        <v>4312</v>
      </c>
      <c r="H7036" s="38">
        <v>39447</v>
      </c>
      <c r="I7036" s="39">
        <v>45</v>
      </c>
      <c r="J7036" s="74">
        <v>281.24</v>
      </c>
      <c r="K7036" s="48">
        <v>0</v>
      </c>
      <c r="L7036" s="41">
        <f>J7036*K7036</f>
        <v>0</v>
      </c>
      <c r="M7036" s="39">
        <v>45</v>
      </c>
      <c r="N7036" s="42">
        <f t="shared" si="974"/>
        <v>7.4962354551676933</v>
      </c>
      <c r="O7036" s="43">
        <f t="shared" si="975"/>
        <v>0</v>
      </c>
      <c r="P7036" s="44">
        <f t="shared" si="976"/>
        <v>0</v>
      </c>
      <c r="Q7036" s="44" t="str">
        <f t="shared" si="977"/>
        <v xml:space="preserve"> </v>
      </c>
      <c r="R7036" s="44" t="str">
        <f>VLOOKUP(S7036,Sheet8!B:C,2,0)</f>
        <v>GOTCHA</v>
      </c>
      <c r="S7036" s="6" t="s">
        <v>10009</v>
      </c>
      <c r="T7036" s="6" t="str">
        <f>VLOOKUP(U7036,'17-1'!J:K,2,0)</f>
        <v>IM HERE</v>
      </c>
      <c r="U7036" s="6" t="s">
        <v>29848</v>
      </c>
    </row>
    <row r="7037" spans="1:21" x14ac:dyDescent="0.25">
      <c r="A7037" s="35">
        <v>322</v>
      </c>
      <c r="B7037" s="36">
        <v>304</v>
      </c>
      <c r="C7037" s="36">
        <v>10000293</v>
      </c>
      <c r="D7037" s="36">
        <v>100718</v>
      </c>
      <c r="E7037" s="36">
        <v>30200085</v>
      </c>
      <c r="F7037" s="36" t="s">
        <v>29</v>
      </c>
      <c r="G7037" s="37" t="s">
        <v>3903</v>
      </c>
      <c r="H7037" s="38">
        <v>38837</v>
      </c>
      <c r="I7037" s="39">
        <v>45</v>
      </c>
      <c r="J7037" s="74">
        <v>323.20999999999998</v>
      </c>
      <c r="K7037" s="111">
        <v>0</v>
      </c>
      <c r="L7037" s="59">
        <f t="shared" ref="L7037:L7053" si="982">J7037*K7037</f>
        <v>0</v>
      </c>
      <c r="M7037" s="39">
        <v>45</v>
      </c>
      <c r="N7037" s="42">
        <f t="shared" si="974"/>
        <v>9.1663244353182751</v>
      </c>
      <c r="O7037" s="43">
        <f t="shared" si="975"/>
        <v>0</v>
      </c>
      <c r="P7037" s="44">
        <f t="shared" si="976"/>
        <v>0</v>
      </c>
      <c r="Q7037" s="44" t="str">
        <f t="shared" si="977"/>
        <v xml:space="preserve"> </v>
      </c>
      <c r="R7037" s="44" t="str">
        <f>VLOOKUP(S7037,Sheet8!B:C,2,0)</f>
        <v>GOTCHA</v>
      </c>
      <c r="S7037" s="6" t="s">
        <v>8750</v>
      </c>
      <c r="T7037" s="6" t="str">
        <f>VLOOKUP(U7037,'17-1'!J:K,2,0)</f>
        <v>IM HERE</v>
      </c>
      <c r="U7037" s="6" t="s">
        <v>28587</v>
      </c>
    </row>
    <row r="7038" spans="1:21" x14ac:dyDescent="0.25">
      <c r="A7038" s="35">
        <v>6620</v>
      </c>
      <c r="B7038" s="36">
        <v>345</v>
      </c>
      <c r="C7038" s="36">
        <v>10000557</v>
      </c>
      <c r="D7038" s="36">
        <v>100718</v>
      </c>
      <c r="E7038" s="36">
        <v>30200015</v>
      </c>
      <c r="F7038" s="36" t="s">
        <v>31</v>
      </c>
      <c r="G7038" s="37" t="s">
        <v>4213</v>
      </c>
      <c r="H7038" s="38">
        <v>39294</v>
      </c>
      <c r="I7038" s="39">
        <v>45</v>
      </c>
      <c r="J7038" s="74">
        <v>154.06</v>
      </c>
      <c r="K7038" s="111">
        <v>0</v>
      </c>
      <c r="L7038" s="59">
        <f t="shared" si="982"/>
        <v>0</v>
      </c>
      <c r="M7038" s="39">
        <v>45</v>
      </c>
      <c r="N7038" s="42">
        <f t="shared" si="974"/>
        <v>7.915126625598905</v>
      </c>
      <c r="O7038" s="43">
        <f t="shared" si="975"/>
        <v>0</v>
      </c>
      <c r="P7038" s="44">
        <f t="shared" si="976"/>
        <v>0</v>
      </c>
      <c r="Q7038" s="44" t="str">
        <f t="shared" si="977"/>
        <v xml:space="preserve"> </v>
      </c>
      <c r="R7038" s="44" t="str">
        <f>VLOOKUP(S7038,Sheet8!B:C,2,0)</f>
        <v>GOTCHA</v>
      </c>
      <c r="S7038" s="6" t="s">
        <v>9693</v>
      </c>
      <c r="T7038" s="6" t="str">
        <f>VLOOKUP(U7038,'17-1'!J:K,2,0)</f>
        <v>IM HERE</v>
      </c>
      <c r="U7038" s="6" t="s">
        <v>29532</v>
      </c>
    </row>
    <row r="7039" spans="1:21" x14ac:dyDescent="0.25">
      <c r="A7039" s="35">
        <v>1785</v>
      </c>
      <c r="B7039" s="36">
        <v>311</v>
      </c>
      <c r="C7039" s="36">
        <v>20000598</v>
      </c>
      <c r="D7039" s="36">
        <v>100718</v>
      </c>
      <c r="E7039" s="36">
        <v>30200028</v>
      </c>
      <c r="F7039" s="36" t="s">
        <v>18</v>
      </c>
      <c r="G7039" s="37" t="s">
        <v>3917</v>
      </c>
      <c r="H7039" s="38">
        <v>38837</v>
      </c>
      <c r="I7039" s="39">
        <v>45</v>
      </c>
      <c r="J7039" s="74">
        <v>232.15</v>
      </c>
      <c r="K7039" s="111">
        <v>0</v>
      </c>
      <c r="L7039" s="59">
        <f t="shared" si="982"/>
        <v>0</v>
      </c>
      <c r="M7039" s="39">
        <v>45</v>
      </c>
      <c r="N7039" s="42">
        <f t="shared" si="974"/>
        <v>9.1663244353182751</v>
      </c>
      <c r="O7039" s="43">
        <f t="shared" si="975"/>
        <v>0</v>
      </c>
      <c r="P7039" s="44">
        <f t="shared" si="976"/>
        <v>0</v>
      </c>
      <c r="Q7039" s="44" t="str">
        <f t="shared" si="977"/>
        <v xml:space="preserve"> </v>
      </c>
      <c r="R7039" s="44" t="str">
        <f>VLOOKUP(S7039,Sheet8!B:C,2,0)</f>
        <v>GOTCHA</v>
      </c>
      <c r="S7039" s="6" t="s">
        <v>8764</v>
      </c>
      <c r="T7039" s="6" t="str">
        <f>VLOOKUP(U7039,'17-1'!J:K,2,0)</f>
        <v>IM HERE</v>
      </c>
      <c r="U7039" s="6" t="s">
        <v>28601</v>
      </c>
    </row>
    <row r="7040" spans="1:21" x14ac:dyDescent="0.25">
      <c r="A7040" s="35">
        <v>627</v>
      </c>
      <c r="B7040" s="36">
        <v>304</v>
      </c>
      <c r="C7040" s="36">
        <v>10000677</v>
      </c>
      <c r="D7040" s="36">
        <v>100718</v>
      </c>
      <c r="E7040" s="36">
        <v>30200054</v>
      </c>
      <c r="F7040" s="36" t="s">
        <v>42</v>
      </c>
      <c r="G7040" s="37" t="s">
        <v>3947</v>
      </c>
      <c r="H7040" s="38">
        <v>38898</v>
      </c>
      <c r="I7040" s="39">
        <v>45</v>
      </c>
      <c r="J7040" s="74">
        <v>266.22000000000003</v>
      </c>
      <c r="K7040" s="111">
        <v>0</v>
      </c>
      <c r="L7040" s="59">
        <f t="shared" si="982"/>
        <v>0</v>
      </c>
      <c r="M7040" s="39">
        <v>45</v>
      </c>
      <c r="N7040" s="42">
        <f t="shared" si="974"/>
        <v>8.9993155373032163</v>
      </c>
      <c r="O7040" s="43">
        <f t="shared" si="975"/>
        <v>0</v>
      </c>
      <c r="P7040" s="44">
        <f t="shared" si="976"/>
        <v>0</v>
      </c>
      <c r="Q7040" s="44" t="str">
        <f t="shared" si="977"/>
        <v xml:space="preserve"> </v>
      </c>
      <c r="R7040" s="44" t="str">
        <f>VLOOKUP(S7040,Sheet8!B:C,2,0)</f>
        <v>GOTCHA</v>
      </c>
      <c r="S7040" s="6" t="s">
        <v>8903</v>
      </c>
      <c r="T7040" s="6" t="str">
        <f>VLOOKUP(U7040,'17-1'!J:K,2,0)</f>
        <v>IM HERE</v>
      </c>
      <c r="U7040" s="6" t="s">
        <v>28740</v>
      </c>
    </row>
    <row r="7041" spans="1:21" x14ac:dyDescent="0.25">
      <c r="A7041" s="35">
        <v>6635</v>
      </c>
      <c r="B7041" s="36">
        <v>345</v>
      </c>
      <c r="C7041" s="36">
        <v>20000924</v>
      </c>
      <c r="D7041" s="36">
        <v>100718</v>
      </c>
      <c r="E7041" s="36">
        <v>30200087</v>
      </c>
      <c r="F7041" s="36" t="s">
        <v>34</v>
      </c>
      <c r="G7041" s="37" t="s">
        <v>3985</v>
      </c>
      <c r="H7041" s="38">
        <v>38990</v>
      </c>
      <c r="I7041" s="39">
        <v>45</v>
      </c>
      <c r="J7041" s="74">
        <v>376.65</v>
      </c>
      <c r="K7041" s="111">
        <v>0</v>
      </c>
      <c r="L7041" s="59">
        <f t="shared" si="982"/>
        <v>0</v>
      </c>
      <c r="M7041" s="39">
        <v>45</v>
      </c>
      <c r="N7041" s="42">
        <f t="shared" si="974"/>
        <v>8.7474332648870643</v>
      </c>
      <c r="O7041" s="43">
        <f t="shared" si="975"/>
        <v>0</v>
      </c>
      <c r="P7041" s="44">
        <f t="shared" si="976"/>
        <v>0</v>
      </c>
      <c r="Q7041" s="44" t="str">
        <f t="shared" si="977"/>
        <v xml:space="preserve"> </v>
      </c>
      <c r="R7041" s="44" t="str">
        <f>VLOOKUP(S7041,Sheet8!B:C,2,0)</f>
        <v>GOTCHA</v>
      </c>
      <c r="S7041" s="6" t="s">
        <v>9061</v>
      </c>
      <c r="T7041" s="6" t="str">
        <f>VLOOKUP(U7041,'17-1'!J:K,2,0)</f>
        <v>IM HERE</v>
      </c>
      <c r="U7041" s="6" t="s">
        <v>28899</v>
      </c>
    </row>
    <row r="7042" spans="1:21" x14ac:dyDescent="0.25">
      <c r="A7042" s="35">
        <v>225</v>
      </c>
      <c r="B7042" s="36">
        <v>304</v>
      </c>
      <c r="C7042" s="36">
        <v>10000181</v>
      </c>
      <c r="D7042" s="36">
        <v>100718</v>
      </c>
      <c r="E7042" s="36">
        <v>30200054</v>
      </c>
      <c r="F7042" s="36" t="s">
        <v>42</v>
      </c>
      <c r="G7042" s="37" t="s">
        <v>4179</v>
      </c>
      <c r="H7042" s="38">
        <v>39233</v>
      </c>
      <c r="I7042" s="39">
        <v>45</v>
      </c>
      <c r="J7042" s="74">
        <v>308.88</v>
      </c>
      <c r="K7042" s="111">
        <v>0</v>
      </c>
      <c r="L7042" s="59">
        <f t="shared" si="982"/>
        <v>0</v>
      </c>
      <c r="M7042" s="39">
        <v>45</v>
      </c>
      <c r="N7042" s="42">
        <f t="shared" si="974"/>
        <v>8.0821355236139638</v>
      </c>
      <c r="O7042" s="43">
        <f t="shared" si="975"/>
        <v>0</v>
      </c>
      <c r="P7042" s="44">
        <f t="shared" si="976"/>
        <v>0</v>
      </c>
      <c r="Q7042" s="44" t="str">
        <f t="shared" si="977"/>
        <v xml:space="preserve"> </v>
      </c>
      <c r="R7042" s="44" t="str">
        <f>VLOOKUP(S7042,Sheet8!B:C,2,0)</f>
        <v>GOTCHA</v>
      </c>
      <c r="S7042" s="6" t="s">
        <v>9572</v>
      </c>
      <c r="T7042" s="6" t="str">
        <f>VLOOKUP(U7042,'17-1'!J:K,2,0)</f>
        <v>IM HERE</v>
      </c>
      <c r="U7042" s="6" t="s">
        <v>29411</v>
      </c>
    </row>
    <row r="7043" spans="1:21" x14ac:dyDescent="0.25">
      <c r="A7043" s="35">
        <v>5213</v>
      </c>
      <c r="B7043" s="36">
        <v>333</v>
      </c>
      <c r="C7043" s="36">
        <v>20003563</v>
      </c>
      <c r="D7043" s="36">
        <v>100718</v>
      </c>
      <c r="E7043" s="36">
        <v>30200069</v>
      </c>
      <c r="F7043" s="36" t="s">
        <v>83</v>
      </c>
      <c r="G7043" s="37" t="s">
        <v>4346</v>
      </c>
      <c r="H7043" s="38">
        <v>39629</v>
      </c>
      <c r="I7043" s="39">
        <v>45</v>
      </c>
      <c r="J7043" s="74">
        <v>1670.51</v>
      </c>
      <c r="K7043" s="111">
        <v>0</v>
      </c>
      <c r="L7043" s="59">
        <f t="shared" si="982"/>
        <v>0</v>
      </c>
      <c r="M7043" s="39">
        <v>45</v>
      </c>
      <c r="N7043" s="42">
        <f t="shared" si="974"/>
        <v>6.9979466119096507</v>
      </c>
      <c r="O7043" s="43">
        <f t="shared" si="975"/>
        <v>0</v>
      </c>
      <c r="P7043" s="44">
        <f t="shared" si="976"/>
        <v>0</v>
      </c>
      <c r="Q7043" s="44" t="str">
        <f t="shared" si="977"/>
        <v xml:space="preserve"> </v>
      </c>
      <c r="R7043" s="44" t="str">
        <f>VLOOKUP(S7043,Sheet8!B:C,2,0)</f>
        <v>GOTCHA</v>
      </c>
      <c r="S7043" s="6" t="s">
        <v>10277</v>
      </c>
      <c r="T7043" s="6" t="str">
        <f>VLOOKUP(U7043,'17-1'!J:K,2,0)</f>
        <v>IM HERE</v>
      </c>
      <c r="U7043" s="6" t="s">
        <v>30117</v>
      </c>
    </row>
    <row r="7044" spans="1:21" x14ac:dyDescent="0.25">
      <c r="A7044" s="35">
        <v>1808</v>
      </c>
      <c r="B7044" s="36">
        <v>311</v>
      </c>
      <c r="C7044" s="36">
        <v>20000775</v>
      </c>
      <c r="D7044" s="36">
        <v>100718</v>
      </c>
      <c r="E7044" s="36">
        <v>30200044</v>
      </c>
      <c r="F7044" s="36" t="s">
        <v>45</v>
      </c>
      <c r="G7044" s="37" t="s">
        <v>3823</v>
      </c>
      <c r="H7044" s="38">
        <v>38748</v>
      </c>
      <c r="I7044" s="39">
        <v>45</v>
      </c>
      <c r="J7044" s="74">
        <v>230.34</v>
      </c>
      <c r="K7044" s="111">
        <v>0</v>
      </c>
      <c r="L7044" s="59">
        <f t="shared" si="982"/>
        <v>0</v>
      </c>
      <c r="M7044" s="39">
        <v>45</v>
      </c>
      <c r="N7044" s="42">
        <f t="shared" si="974"/>
        <v>9.4099931553730318</v>
      </c>
      <c r="O7044" s="43">
        <f t="shared" si="975"/>
        <v>0</v>
      </c>
      <c r="P7044" s="44">
        <f t="shared" si="976"/>
        <v>0</v>
      </c>
      <c r="Q7044" s="44" t="str">
        <f t="shared" si="977"/>
        <v xml:space="preserve"> </v>
      </c>
      <c r="R7044" s="44" t="str">
        <f>VLOOKUP(S7044,Sheet8!B:C,2,0)</f>
        <v>GOTCHA</v>
      </c>
      <c r="S7044" s="6" t="s">
        <v>8460</v>
      </c>
      <c r="T7044" s="6" t="str">
        <f>VLOOKUP(U7044,'17-1'!J:K,2,0)</f>
        <v>IM HERE</v>
      </c>
      <c r="U7044" s="6" t="s">
        <v>28295</v>
      </c>
    </row>
    <row r="7045" spans="1:21" x14ac:dyDescent="0.25">
      <c r="A7045" s="35">
        <v>4883</v>
      </c>
      <c r="B7045" s="36">
        <v>331</v>
      </c>
      <c r="C7045" s="36">
        <v>20006847</v>
      </c>
      <c r="D7045" s="36">
        <v>100718</v>
      </c>
      <c r="E7045" s="36">
        <v>30200062</v>
      </c>
      <c r="F7045" s="36" t="s">
        <v>33</v>
      </c>
      <c r="G7045" s="37" t="s">
        <v>3897</v>
      </c>
      <c r="H7045" s="38">
        <v>38837</v>
      </c>
      <c r="I7045" s="39">
        <v>45</v>
      </c>
      <c r="J7045" s="74">
        <v>679.96</v>
      </c>
      <c r="K7045" s="111">
        <v>0</v>
      </c>
      <c r="L7045" s="59">
        <f t="shared" si="982"/>
        <v>0</v>
      </c>
      <c r="M7045" s="39">
        <v>45</v>
      </c>
      <c r="N7045" s="42">
        <f t="shared" si="974"/>
        <v>9.1663244353182751</v>
      </c>
      <c r="O7045" s="43">
        <f t="shared" si="975"/>
        <v>0</v>
      </c>
      <c r="P7045" s="44">
        <f t="shared" si="976"/>
        <v>0</v>
      </c>
      <c r="Q7045" s="44" t="str">
        <f t="shared" si="977"/>
        <v xml:space="preserve"> </v>
      </c>
      <c r="R7045" s="44" t="str">
        <f>VLOOKUP(S7045,Sheet8!B:C,2,0)</f>
        <v>GOTCHA</v>
      </c>
      <c r="S7045" s="6" t="s">
        <v>8744</v>
      </c>
      <c r="T7045" s="6" t="str">
        <f>VLOOKUP(U7045,'17-1'!J:K,2,0)</f>
        <v>IM HERE</v>
      </c>
      <c r="U7045" s="6" t="s">
        <v>28581</v>
      </c>
    </row>
    <row r="7046" spans="1:21" x14ac:dyDescent="0.25">
      <c r="A7046" s="35">
        <v>8561</v>
      </c>
      <c r="B7046" s="36">
        <v>380</v>
      </c>
      <c r="C7046" s="36">
        <v>20001709</v>
      </c>
      <c r="D7046" s="36">
        <v>100719</v>
      </c>
      <c r="E7046" s="36">
        <v>30200060</v>
      </c>
      <c r="F7046" s="36" t="s">
        <v>73</v>
      </c>
      <c r="G7046" s="37" t="s">
        <v>4005</v>
      </c>
      <c r="H7046" s="38">
        <v>39051</v>
      </c>
      <c r="I7046" s="39">
        <v>45</v>
      </c>
      <c r="J7046" s="74">
        <v>179.83</v>
      </c>
      <c r="K7046" s="111">
        <v>0</v>
      </c>
      <c r="L7046" s="59">
        <f t="shared" si="982"/>
        <v>0</v>
      </c>
      <c r="M7046" s="39">
        <v>45</v>
      </c>
      <c r="N7046" s="42">
        <f t="shared" si="974"/>
        <v>8.5804243668720055</v>
      </c>
      <c r="O7046" s="43">
        <f t="shared" si="975"/>
        <v>0</v>
      </c>
      <c r="P7046" s="44">
        <f t="shared" si="976"/>
        <v>0</v>
      </c>
      <c r="Q7046" s="44" t="str">
        <f t="shared" si="977"/>
        <v xml:space="preserve"> </v>
      </c>
      <c r="R7046" s="44" t="str">
        <f>VLOOKUP(S7046,Sheet8!B:C,2,0)</f>
        <v>GOTCHA</v>
      </c>
      <c r="S7046" s="6" t="s">
        <v>9157</v>
      </c>
      <c r="T7046" s="6" t="str">
        <f>VLOOKUP(U7046,'17-1'!J:K,2,0)</f>
        <v>IM HERE</v>
      </c>
      <c r="U7046" s="6" t="s">
        <v>28995</v>
      </c>
    </row>
    <row r="7047" spans="1:21" x14ac:dyDescent="0.25">
      <c r="A7047" s="35">
        <v>6995</v>
      </c>
      <c r="B7047" s="36">
        <v>360</v>
      </c>
      <c r="C7047" s="36">
        <v>20003771</v>
      </c>
      <c r="D7047" s="36">
        <v>100719</v>
      </c>
      <c r="E7047" s="36">
        <v>30200061</v>
      </c>
      <c r="F7047" s="36" t="s">
        <v>57</v>
      </c>
      <c r="G7047" s="37" t="s">
        <v>3904</v>
      </c>
      <c r="H7047" s="38">
        <v>38837</v>
      </c>
      <c r="I7047" s="39">
        <v>45</v>
      </c>
      <c r="J7047" s="74">
        <v>1472.83</v>
      </c>
      <c r="K7047" s="111">
        <v>0</v>
      </c>
      <c r="L7047" s="59">
        <f t="shared" si="982"/>
        <v>0</v>
      </c>
      <c r="M7047" s="39">
        <v>45</v>
      </c>
      <c r="N7047" s="42">
        <f t="shared" si="974"/>
        <v>9.1663244353182751</v>
      </c>
      <c r="O7047" s="43">
        <f t="shared" si="975"/>
        <v>0</v>
      </c>
      <c r="P7047" s="44">
        <f t="shared" si="976"/>
        <v>0</v>
      </c>
      <c r="Q7047" s="44" t="str">
        <f t="shared" si="977"/>
        <v xml:space="preserve"> </v>
      </c>
      <c r="R7047" s="44" t="str">
        <f>VLOOKUP(S7047,Sheet8!B:C,2,0)</f>
        <v>GOTCHA</v>
      </c>
      <c r="S7047" s="6" t="s">
        <v>8751</v>
      </c>
      <c r="T7047" s="6" t="str">
        <f>VLOOKUP(U7047,'17-1'!J:K,2,0)</f>
        <v>IM HERE</v>
      </c>
      <c r="U7047" s="6" t="s">
        <v>28588</v>
      </c>
    </row>
    <row r="7048" spans="1:21" x14ac:dyDescent="0.25">
      <c r="A7048" s="35">
        <v>3806</v>
      </c>
      <c r="B7048" s="36">
        <v>331</v>
      </c>
      <c r="C7048" s="36">
        <v>20001486</v>
      </c>
      <c r="D7048" s="36">
        <v>100718</v>
      </c>
      <c r="E7048" s="36">
        <v>30200053</v>
      </c>
      <c r="F7048" s="36" t="s">
        <v>28</v>
      </c>
      <c r="G7048" s="37" t="s">
        <v>4043</v>
      </c>
      <c r="H7048" s="38">
        <v>39113</v>
      </c>
      <c r="I7048" s="39">
        <v>45</v>
      </c>
      <c r="J7048" s="74">
        <v>685.08</v>
      </c>
      <c r="K7048" s="111">
        <v>0</v>
      </c>
      <c r="L7048" s="59">
        <f t="shared" si="982"/>
        <v>0</v>
      </c>
      <c r="M7048" s="39">
        <v>45</v>
      </c>
      <c r="N7048" s="42">
        <f t="shared" si="974"/>
        <v>8.4106776180698155</v>
      </c>
      <c r="O7048" s="43">
        <f t="shared" si="975"/>
        <v>0</v>
      </c>
      <c r="P7048" s="44">
        <f t="shared" si="976"/>
        <v>0</v>
      </c>
      <c r="Q7048" s="44" t="str">
        <f t="shared" si="977"/>
        <v xml:space="preserve"> </v>
      </c>
      <c r="R7048" s="44" t="str">
        <f>VLOOKUP(S7048,Sheet8!B:C,2,0)</f>
        <v>GOTCHA</v>
      </c>
      <c r="S7048" s="6" t="s">
        <v>9292</v>
      </c>
      <c r="T7048" s="6" t="str">
        <f>VLOOKUP(U7048,'17-1'!J:K,2,0)</f>
        <v>IM HERE</v>
      </c>
      <c r="U7048" s="6" t="s">
        <v>29130</v>
      </c>
    </row>
    <row r="7049" spans="1:21" x14ac:dyDescent="0.25">
      <c r="A7049" s="35">
        <v>373</v>
      </c>
      <c r="B7049" s="36">
        <v>304</v>
      </c>
      <c r="C7049" s="36">
        <v>10000351</v>
      </c>
      <c r="D7049" s="36">
        <v>100718</v>
      </c>
      <c r="E7049" s="36">
        <v>30200042</v>
      </c>
      <c r="F7049" s="36" t="s">
        <v>38</v>
      </c>
      <c r="G7049" s="37" t="s">
        <v>3959</v>
      </c>
      <c r="H7049" s="38">
        <v>38929</v>
      </c>
      <c r="I7049" s="39">
        <v>45</v>
      </c>
      <c r="J7049" s="74">
        <v>270.08999999999997</v>
      </c>
      <c r="K7049" s="111">
        <v>0</v>
      </c>
      <c r="L7049" s="59">
        <f t="shared" si="982"/>
        <v>0</v>
      </c>
      <c r="M7049" s="39">
        <v>45</v>
      </c>
      <c r="N7049" s="42">
        <f t="shared" si="974"/>
        <v>8.9144421629021213</v>
      </c>
      <c r="O7049" s="43">
        <f t="shared" si="975"/>
        <v>0</v>
      </c>
      <c r="P7049" s="44">
        <f t="shared" si="976"/>
        <v>0</v>
      </c>
      <c r="Q7049" s="44" t="str">
        <f t="shared" si="977"/>
        <v xml:space="preserve"> </v>
      </c>
      <c r="R7049" s="44" t="str">
        <f>VLOOKUP(S7049,Sheet8!B:C,2,0)</f>
        <v>GOTCHA</v>
      </c>
      <c r="S7049" s="6" t="s">
        <v>8947</v>
      </c>
      <c r="T7049" s="6" t="str">
        <f>VLOOKUP(U7049,'17-1'!J:K,2,0)</f>
        <v>IM HERE</v>
      </c>
      <c r="U7049" s="6" t="s">
        <v>28784</v>
      </c>
    </row>
    <row r="7050" spans="1:21" x14ac:dyDescent="0.25">
      <c r="A7050" s="35">
        <v>3109</v>
      </c>
      <c r="B7050" s="36">
        <v>330</v>
      </c>
      <c r="C7050" s="36">
        <v>20000432</v>
      </c>
      <c r="D7050" s="36">
        <v>100718</v>
      </c>
      <c r="E7050" s="36">
        <v>30200058</v>
      </c>
      <c r="F7050" s="36" t="s">
        <v>39</v>
      </c>
      <c r="G7050" s="37" t="s">
        <v>3957</v>
      </c>
      <c r="H7050" s="38">
        <v>38929</v>
      </c>
      <c r="I7050" s="39">
        <v>45</v>
      </c>
      <c r="J7050" s="74">
        <v>116.37</v>
      </c>
      <c r="K7050" s="111">
        <v>0</v>
      </c>
      <c r="L7050" s="59">
        <f t="shared" si="982"/>
        <v>0</v>
      </c>
      <c r="M7050" s="39">
        <v>45</v>
      </c>
      <c r="N7050" s="42">
        <f t="shared" si="974"/>
        <v>8.9144421629021213</v>
      </c>
      <c r="O7050" s="43">
        <f t="shared" si="975"/>
        <v>0</v>
      </c>
      <c r="P7050" s="44">
        <f t="shared" si="976"/>
        <v>0</v>
      </c>
      <c r="Q7050" s="44" t="str">
        <f t="shared" si="977"/>
        <v xml:space="preserve"> </v>
      </c>
      <c r="R7050" s="44" t="str">
        <f>VLOOKUP(S7050,Sheet8!B:C,2,0)</f>
        <v>GOTCHA</v>
      </c>
      <c r="S7050" s="6" t="s">
        <v>8945</v>
      </c>
      <c r="T7050" s="6" t="str">
        <f>VLOOKUP(U7050,'17-1'!J:K,2,0)</f>
        <v>IM HERE</v>
      </c>
      <c r="U7050" s="6" t="s">
        <v>28782</v>
      </c>
    </row>
    <row r="7051" spans="1:21" x14ac:dyDescent="0.25">
      <c r="A7051" s="35">
        <v>1786</v>
      </c>
      <c r="B7051" s="36">
        <v>311</v>
      </c>
      <c r="C7051" s="36">
        <v>20000604</v>
      </c>
      <c r="D7051" s="36">
        <v>100718</v>
      </c>
      <c r="E7051" s="36">
        <v>30200044</v>
      </c>
      <c r="F7051" s="36" t="s">
        <v>45</v>
      </c>
      <c r="G7051" s="37" t="s">
        <v>3786</v>
      </c>
      <c r="H7051" s="38">
        <v>38686</v>
      </c>
      <c r="I7051" s="39">
        <v>45</v>
      </c>
      <c r="J7051" s="74">
        <v>223.7</v>
      </c>
      <c r="K7051" s="111">
        <v>0</v>
      </c>
      <c r="L7051" s="59">
        <f t="shared" si="982"/>
        <v>0</v>
      </c>
      <c r="M7051" s="39">
        <v>45</v>
      </c>
      <c r="N7051" s="42">
        <f t="shared" si="974"/>
        <v>9.5797399041752218</v>
      </c>
      <c r="O7051" s="43">
        <f t="shared" si="975"/>
        <v>0</v>
      </c>
      <c r="P7051" s="44">
        <f t="shared" si="976"/>
        <v>0</v>
      </c>
      <c r="Q7051" s="44" t="str">
        <f t="shared" si="977"/>
        <v xml:space="preserve"> </v>
      </c>
      <c r="R7051" s="44" t="str">
        <f>VLOOKUP(S7051,Sheet8!B:C,2,0)</f>
        <v>GOTCHA</v>
      </c>
      <c r="S7051" s="6" t="s">
        <v>8062</v>
      </c>
      <c r="T7051" s="6" t="str">
        <f>VLOOKUP(U7051,'17-1'!J:K,2,0)</f>
        <v>IM HERE</v>
      </c>
      <c r="U7051" s="6" t="s">
        <v>27810</v>
      </c>
    </row>
    <row r="7052" spans="1:21" x14ac:dyDescent="0.25">
      <c r="A7052" s="35">
        <v>1574</v>
      </c>
      <c r="B7052" s="36">
        <v>310</v>
      </c>
      <c r="C7052" s="36">
        <v>20005660</v>
      </c>
      <c r="D7052" s="36">
        <v>100718</v>
      </c>
      <c r="E7052" s="36">
        <v>30200042</v>
      </c>
      <c r="F7052" s="36" t="s">
        <v>38</v>
      </c>
      <c r="G7052" s="37" t="s">
        <v>1343</v>
      </c>
      <c r="H7052" s="38">
        <v>40087</v>
      </c>
      <c r="I7052" s="39">
        <v>15</v>
      </c>
      <c r="J7052" s="74">
        <v>431.88</v>
      </c>
      <c r="K7052" s="111">
        <v>0</v>
      </c>
      <c r="L7052" s="59">
        <f t="shared" si="982"/>
        <v>0</v>
      </c>
      <c r="M7052" s="39">
        <v>15</v>
      </c>
      <c r="N7052" s="42">
        <f t="shared" si="974"/>
        <v>5.7440109514031485</v>
      </c>
      <c r="O7052" s="43">
        <f t="shared" si="975"/>
        <v>0</v>
      </c>
      <c r="P7052" s="44">
        <f t="shared" si="976"/>
        <v>0</v>
      </c>
      <c r="Q7052" s="44" t="str">
        <f t="shared" si="977"/>
        <v xml:space="preserve"> </v>
      </c>
      <c r="R7052" s="44" t="str">
        <f>VLOOKUP(S7052,Sheet8!B:C,2,0)</f>
        <v>GOTCHA</v>
      </c>
      <c r="S7052" s="6" t="s">
        <v>7274</v>
      </c>
      <c r="T7052" s="6" t="str">
        <f>VLOOKUP(U7052,'17-1'!J:K,2,0)</f>
        <v>IM HERE</v>
      </c>
      <c r="U7052" s="6" t="s">
        <v>27022</v>
      </c>
    </row>
    <row r="7053" spans="1:21" x14ac:dyDescent="0.25">
      <c r="A7053" s="35">
        <v>4755</v>
      </c>
      <c r="B7053" s="36">
        <v>331</v>
      </c>
      <c r="C7053" s="36">
        <v>20006103</v>
      </c>
      <c r="D7053" s="36">
        <v>100718</v>
      </c>
      <c r="E7053" s="36">
        <v>30200042</v>
      </c>
      <c r="F7053" s="36" t="s">
        <v>38</v>
      </c>
      <c r="G7053" s="37" t="s">
        <v>1343</v>
      </c>
      <c r="H7053" s="38">
        <v>40087</v>
      </c>
      <c r="I7053" s="39">
        <v>15</v>
      </c>
      <c r="J7053" s="74">
        <v>7451.81</v>
      </c>
      <c r="K7053" s="111">
        <v>0</v>
      </c>
      <c r="L7053" s="59">
        <f t="shared" si="982"/>
        <v>0</v>
      </c>
      <c r="M7053" s="39">
        <v>15</v>
      </c>
      <c r="N7053" s="42">
        <f t="shared" si="974"/>
        <v>5.7440109514031485</v>
      </c>
      <c r="O7053" s="43">
        <f t="shared" si="975"/>
        <v>0</v>
      </c>
      <c r="P7053" s="44">
        <f t="shared" si="976"/>
        <v>0</v>
      </c>
      <c r="Q7053" s="44" t="str">
        <f t="shared" si="977"/>
        <v xml:space="preserve"> </v>
      </c>
      <c r="R7053" s="44" t="str">
        <f>VLOOKUP(S7053,Sheet8!B:C,2,0)</f>
        <v>GOTCHA</v>
      </c>
      <c r="S7053" s="6" t="s">
        <v>7275</v>
      </c>
      <c r="T7053" s="6" t="str">
        <f>VLOOKUP(U7053,'17-1'!J:K,2,0)</f>
        <v>IM HERE</v>
      </c>
      <c r="U7053" s="6" t="s">
        <v>27023</v>
      </c>
    </row>
    <row r="7054" spans="1:21" x14ac:dyDescent="0.25">
      <c r="A7054" s="35">
        <v>1244</v>
      </c>
      <c r="B7054" s="36">
        <v>310</v>
      </c>
      <c r="C7054" s="36">
        <v>20001733</v>
      </c>
      <c r="D7054" s="36">
        <v>100718</v>
      </c>
      <c r="E7054" s="36">
        <v>30200048</v>
      </c>
      <c r="F7054" s="36" t="s">
        <v>63</v>
      </c>
      <c r="G7054" s="37" t="s">
        <v>4410</v>
      </c>
      <c r="H7054" s="38">
        <v>40391</v>
      </c>
      <c r="I7054" s="39">
        <v>20</v>
      </c>
      <c r="J7054" s="74">
        <v>829.39</v>
      </c>
      <c r="K7054" s="45">
        <v>1</v>
      </c>
      <c r="L7054" s="41">
        <f>J7054*K7054</f>
        <v>829.39</v>
      </c>
      <c r="M7054" s="39">
        <v>20</v>
      </c>
      <c r="N7054" s="42">
        <f t="shared" si="974"/>
        <v>4.9117043121149901</v>
      </c>
      <c r="O7054" s="43">
        <f t="shared" si="975"/>
        <v>41.469499999999996</v>
      </c>
      <c r="P7054" s="44">
        <f t="shared" si="976"/>
        <v>203.68592197125258</v>
      </c>
      <c r="Q7054" s="44">
        <f t="shared" si="977"/>
        <v>625.7040780287474</v>
      </c>
      <c r="R7054" s="44" t="e">
        <f>VLOOKUP(S7054,Sheet8!B:C,2,0)</f>
        <v>#N/A</v>
      </c>
      <c r="S7054" s="6" t="s">
        <v>13918</v>
      </c>
      <c r="T7054" s="6" t="e">
        <f>VLOOKUP(U7054,'17-1'!J:K,2,0)</f>
        <v>#N/A</v>
      </c>
      <c r="U7054" s="6" t="s">
        <v>38787</v>
      </c>
    </row>
    <row r="7055" spans="1:21" x14ac:dyDescent="0.25">
      <c r="A7055" s="35">
        <v>389</v>
      </c>
      <c r="B7055" s="36">
        <v>304</v>
      </c>
      <c r="C7055" s="36">
        <v>10000369</v>
      </c>
      <c r="D7055" s="36">
        <v>100718</v>
      </c>
      <c r="E7055" s="36">
        <v>30200074</v>
      </c>
      <c r="F7055" s="36" t="s">
        <v>30</v>
      </c>
      <c r="G7055" s="37" t="s">
        <v>4440</v>
      </c>
      <c r="H7055" s="38">
        <v>38625</v>
      </c>
      <c r="I7055" s="39">
        <v>20</v>
      </c>
      <c r="J7055" s="74">
        <v>341.69</v>
      </c>
      <c r="K7055" s="111">
        <v>0</v>
      </c>
      <c r="L7055" s="59">
        <f t="shared" ref="L7055:L7061" si="983">J7055*K7055</f>
        <v>0</v>
      </c>
      <c r="M7055" s="39">
        <v>20</v>
      </c>
      <c r="N7055" s="42">
        <f t="shared" si="974"/>
        <v>9.7467488021902806</v>
      </c>
      <c r="O7055" s="43">
        <f t="shared" si="975"/>
        <v>0</v>
      </c>
      <c r="P7055" s="44">
        <f t="shared" si="976"/>
        <v>0</v>
      </c>
      <c r="Q7055" s="44" t="str">
        <f t="shared" si="977"/>
        <v xml:space="preserve"> </v>
      </c>
      <c r="R7055" s="44" t="str">
        <f>VLOOKUP(S7055,Sheet8!B:C,2,0)</f>
        <v>GOTCHA</v>
      </c>
      <c r="S7055" s="6" t="s">
        <v>7975</v>
      </c>
      <c r="T7055" s="6" t="str">
        <f>VLOOKUP(U7055,'17-1'!J:K,2,0)</f>
        <v>IM HERE</v>
      </c>
      <c r="U7055" s="6" t="s">
        <v>27723</v>
      </c>
    </row>
    <row r="7056" spans="1:21" x14ac:dyDescent="0.25">
      <c r="A7056" s="35">
        <v>2423</v>
      </c>
      <c r="B7056" s="36">
        <v>311</v>
      </c>
      <c r="C7056" s="36">
        <v>20007623</v>
      </c>
      <c r="D7056" s="36">
        <v>100718</v>
      </c>
      <c r="E7056" s="36">
        <v>30200023</v>
      </c>
      <c r="F7056" s="36" t="s">
        <v>23</v>
      </c>
      <c r="G7056" s="37" t="s">
        <v>1344</v>
      </c>
      <c r="H7056" s="38">
        <v>40087</v>
      </c>
      <c r="I7056" s="39">
        <v>15</v>
      </c>
      <c r="J7056" s="74">
        <v>27736.5</v>
      </c>
      <c r="K7056" s="111">
        <v>0</v>
      </c>
      <c r="L7056" s="59">
        <f t="shared" si="983"/>
        <v>0</v>
      </c>
      <c r="M7056" s="39">
        <v>15</v>
      </c>
      <c r="N7056" s="42">
        <f t="shared" si="974"/>
        <v>5.7440109514031485</v>
      </c>
      <c r="O7056" s="43">
        <f t="shared" si="975"/>
        <v>0</v>
      </c>
      <c r="P7056" s="44">
        <f t="shared" si="976"/>
        <v>0</v>
      </c>
      <c r="Q7056" s="44" t="str">
        <f t="shared" si="977"/>
        <v xml:space="preserve"> </v>
      </c>
      <c r="R7056" s="44" t="str">
        <f>VLOOKUP(S7056,Sheet8!B:C,2,0)</f>
        <v>GOTCHA</v>
      </c>
      <c r="S7056" s="6" t="s">
        <v>7101</v>
      </c>
      <c r="T7056" s="6" t="str">
        <f>VLOOKUP(U7056,'17-1'!J:K,2,0)</f>
        <v>IM HERE</v>
      </c>
      <c r="U7056" s="6" t="s">
        <v>26849</v>
      </c>
    </row>
    <row r="7057" spans="1:21" x14ac:dyDescent="0.25">
      <c r="A7057" s="35">
        <v>6392</v>
      </c>
      <c r="B7057" s="36">
        <v>335</v>
      </c>
      <c r="C7057" s="36">
        <v>20000744</v>
      </c>
      <c r="D7057" s="36">
        <v>100718</v>
      </c>
      <c r="E7057" s="36">
        <v>30200036</v>
      </c>
      <c r="F7057" s="36" t="s">
        <v>48</v>
      </c>
      <c r="G7057" s="37" t="s">
        <v>1053</v>
      </c>
      <c r="H7057" s="38">
        <v>38686</v>
      </c>
      <c r="I7057" s="39">
        <v>15</v>
      </c>
      <c r="J7057" s="74">
        <v>1001.32</v>
      </c>
      <c r="K7057" s="111">
        <v>0</v>
      </c>
      <c r="L7057" s="59">
        <f t="shared" si="983"/>
        <v>0</v>
      </c>
      <c r="M7057" s="39">
        <v>15</v>
      </c>
      <c r="N7057" s="42">
        <f t="shared" si="974"/>
        <v>9.5797399041752218</v>
      </c>
      <c r="O7057" s="43">
        <f t="shared" si="975"/>
        <v>0</v>
      </c>
      <c r="P7057" s="44">
        <f t="shared" si="976"/>
        <v>0</v>
      </c>
      <c r="Q7057" s="44" t="str">
        <f t="shared" si="977"/>
        <v xml:space="preserve"> </v>
      </c>
      <c r="R7057" s="44" t="str">
        <f>VLOOKUP(S7057,Sheet8!B:C,2,0)</f>
        <v>GOTCHA</v>
      </c>
      <c r="S7057" s="6" t="s">
        <v>8047</v>
      </c>
      <c r="T7057" s="6" t="str">
        <f>VLOOKUP(U7057,'17-1'!J:K,2,0)</f>
        <v>IM HERE</v>
      </c>
      <c r="U7057" s="6" t="s">
        <v>27795</v>
      </c>
    </row>
    <row r="7058" spans="1:21" x14ac:dyDescent="0.25">
      <c r="A7058" s="35">
        <v>450</v>
      </c>
      <c r="B7058" s="36">
        <v>304</v>
      </c>
      <c r="C7058" s="36">
        <v>10000438</v>
      </c>
      <c r="D7058" s="36">
        <v>100718</v>
      </c>
      <c r="E7058" s="36">
        <v>30200017</v>
      </c>
      <c r="F7058" s="36" t="s">
        <v>4944</v>
      </c>
      <c r="G7058" s="37" t="s">
        <v>5412</v>
      </c>
      <c r="H7058" s="38">
        <v>40087</v>
      </c>
      <c r="I7058" s="39">
        <v>25</v>
      </c>
      <c r="J7058" s="74">
        <v>864.65</v>
      </c>
      <c r="K7058" s="111">
        <v>0</v>
      </c>
      <c r="L7058" s="59">
        <f t="shared" si="983"/>
        <v>0</v>
      </c>
      <c r="M7058" s="39">
        <v>25</v>
      </c>
      <c r="N7058" s="42">
        <f t="shared" si="974"/>
        <v>5.7440109514031485</v>
      </c>
      <c r="O7058" s="43">
        <f t="shared" si="975"/>
        <v>0</v>
      </c>
      <c r="P7058" s="44">
        <f t="shared" si="976"/>
        <v>0</v>
      </c>
      <c r="Q7058" s="44" t="str">
        <f t="shared" si="977"/>
        <v xml:space="preserve"> </v>
      </c>
      <c r="R7058" s="44" t="str">
        <f>VLOOKUP(S7058,Sheet8!B:C,2,0)</f>
        <v>GOTCHA</v>
      </c>
      <c r="S7058" s="6" t="s">
        <v>7303</v>
      </c>
      <c r="T7058" s="6" t="str">
        <f>VLOOKUP(U7058,'17-1'!J:K,2,0)</f>
        <v>IM HERE</v>
      </c>
      <c r="U7058" s="6" t="s">
        <v>27051</v>
      </c>
    </row>
    <row r="7059" spans="1:21" x14ac:dyDescent="0.25">
      <c r="A7059" s="35">
        <v>6380</v>
      </c>
      <c r="B7059" s="36">
        <v>334</v>
      </c>
      <c r="C7059" s="36">
        <v>20007839</v>
      </c>
      <c r="D7059" s="36">
        <v>100718</v>
      </c>
      <c r="E7059" s="36">
        <v>30200017</v>
      </c>
      <c r="F7059" s="36" t="s">
        <v>4944</v>
      </c>
      <c r="G7059" s="37" t="s">
        <v>5412</v>
      </c>
      <c r="H7059" s="38">
        <v>40087</v>
      </c>
      <c r="I7059" s="39">
        <v>25</v>
      </c>
      <c r="J7059" s="74">
        <v>32.25</v>
      </c>
      <c r="K7059" s="111">
        <v>0</v>
      </c>
      <c r="L7059" s="59">
        <f t="shared" si="983"/>
        <v>0</v>
      </c>
      <c r="M7059" s="39">
        <v>25</v>
      </c>
      <c r="N7059" s="42">
        <f t="shared" si="974"/>
        <v>5.7440109514031485</v>
      </c>
      <c r="O7059" s="43">
        <f t="shared" si="975"/>
        <v>0</v>
      </c>
      <c r="P7059" s="44">
        <f t="shared" si="976"/>
        <v>0</v>
      </c>
      <c r="Q7059" s="44" t="str">
        <f t="shared" si="977"/>
        <v xml:space="preserve"> </v>
      </c>
      <c r="R7059" s="44" t="str">
        <f>VLOOKUP(S7059,Sheet8!B:C,2,0)</f>
        <v>GOTCHA</v>
      </c>
      <c r="S7059" s="6" t="s">
        <v>7302</v>
      </c>
      <c r="T7059" s="6" t="str">
        <f>VLOOKUP(U7059,'17-1'!J:K,2,0)</f>
        <v>IM HERE</v>
      </c>
      <c r="U7059" s="6" t="s">
        <v>27050</v>
      </c>
    </row>
    <row r="7060" spans="1:21" x14ac:dyDescent="0.25">
      <c r="A7060" s="35">
        <v>4211</v>
      </c>
      <c r="B7060" s="36">
        <v>331</v>
      </c>
      <c r="C7060" s="36">
        <v>20003038</v>
      </c>
      <c r="D7060" s="36">
        <v>100718</v>
      </c>
      <c r="E7060" s="36">
        <v>30200014</v>
      </c>
      <c r="F7060" s="36" t="s">
        <v>4963</v>
      </c>
      <c r="G7060" s="37" t="s">
        <v>5413</v>
      </c>
      <c r="H7060" s="38">
        <v>40087</v>
      </c>
      <c r="I7060" s="39">
        <v>25</v>
      </c>
      <c r="J7060" s="74">
        <v>753.53</v>
      </c>
      <c r="K7060" s="111">
        <v>0</v>
      </c>
      <c r="L7060" s="59">
        <f t="shared" si="983"/>
        <v>0</v>
      </c>
      <c r="M7060" s="39">
        <v>25</v>
      </c>
      <c r="N7060" s="42">
        <f t="shared" si="974"/>
        <v>5.7440109514031485</v>
      </c>
      <c r="O7060" s="43">
        <f t="shared" si="975"/>
        <v>0</v>
      </c>
      <c r="P7060" s="44">
        <f t="shared" si="976"/>
        <v>0</v>
      </c>
      <c r="Q7060" s="44" t="str">
        <f t="shared" si="977"/>
        <v xml:space="preserve"> </v>
      </c>
      <c r="R7060" s="44" t="str">
        <f>VLOOKUP(S7060,Sheet8!B:C,2,0)</f>
        <v>GOTCHA</v>
      </c>
      <c r="S7060" s="6" t="s">
        <v>7305</v>
      </c>
      <c r="T7060" s="6" t="str">
        <f>VLOOKUP(U7060,'17-1'!J:K,2,0)</f>
        <v>IM HERE</v>
      </c>
      <c r="U7060" s="6" t="s">
        <v>27053</v>
      </c>
    </row>
    <row r="7061" spans="1:21" x14ac:dyDescent="0.25">
      <c r="A7061" s="35">
        <v>5036</v>
      </c>
      <c r="B7061" s="36">
        <v>331</v>
      </c>
      <c r="C7061" s="36">
        <v>20008253</v>
      </c>
      <c r="D7061" s="36">
        <v>100718</v>
      </c>
      <c r="E7061" s="36">
        <v>30200014</v>
      </c>
      <c r="F7061" s="36" t="s">
        <v>4963</v>
      </c>
      <c r="G7061" s="37" t="s">
        <v>5413</v>
      </c>
      <c r="H7061" s="38">
        <v>40087</v>
      </c>
      <c r="I7061" s="39">
        <v>25</v>
      </c>
      <c r="J7061" s="74">
        <v>32.07</v>
      </c>
      <c r="K7061" s="111">
        <v>0</v>
      </c>
      <c r="L7061" s="59">
        <f t="shared" si="983"/>
        <v>0</v>
      </c>
      <c r="M7061" s="39">
        <v>25</v>
      </c>
      <c r="N7061" s="42">
        <f t="shared" si="974"/>
        <v>5.7440109514031485</v>
      </c>
      <c r="O7061" s="43">
        <f t="shared" si="975"/>
        <v>0</v>
      </c>
      <c r="P7061" s="44">
        <f t="shared" si="976"/>
        <v>0</v>
      </c>
      <c r="Q7061" s="44" t="str">
        <f t="shared" si="977"/>
        <v xml:space="preserve"> </v>
      </c>
      <c r="R7061" s="44" t="str">
        <f>VLOOKUP(S7061,Sheet8!B:C,2,0)</f>
        <v>GOTCHA</v>
      </c>
      <c r="S7061" s="6" t="s">
        <v>7304</v>
      </c>
      <c r="T7061" s="6" t="str">
        <f>VLOOKUP(U7061,'17-1'!J:K,2,0)</f>
        <v>IM HERE</v>
      </c>
      <c r="U7061" s="6" t="s">
        <v>27052</v>
      </c>
    </row>
    <row r="7062" spans="1:21" x14ac:dyDescent="0.25">
      <c r="A7062" s="35">
        <v>7726</v>
      </c>
      <c r="B7062" s="36">
        <v>371</v>
      </c>
      <c r="C7062" s="36">
        <v>20001510</v>
      </c>
      <c r="D7062" s="36">
        <v>100719</v>
      </c>
      <c r="E7062" s="36">
        <v>30200072</v>
      </c>
      <c r="F7062" s="36" t="s">
        <v>165</v>
      </c>
      <c r="G7062" s="37" t="s">
        <v>1412</v>
      </c>
      <c r="H7062" s="38">
        <v>40391</v>
      </c>
      <c r="I7062" s="39">
        <v>15</v>
      </c>
      <c r="J7062" s="74">
        <v>1078</v>
      </c>
      <c r="K7062" s="45">
        <v>1</v>
      </c>
      <c r="L7062" s="41">
        <f>J7062*K7062</f>
        <v>1078</v>
      </c>
      <c r="M7062" s="39">
        <v>15</v>
      </c>
      <c r="N7062" s="42">
        <f t="shared" si="974"/>
        <v>4.9117043121149901</v>
      </c>
      <c r="O7062" s="43">
        <f t="shared" si="975"/>
        <v>71.86666666666666</v>
      </c>
      <c r="P7062" s="44">
        <f t="shared" si="976"/>
        <v>352.98781656399728</v>
      </c>
      <c r="Q7062" s="44">
        <f t="shared" si="977"/>
        <v>725.01218343600272</v>
      </c>
      <c r="R7062" s="44" t="e">
        <f>VLOOKUP(S7062,Sheet8!B:C,2,0)</f>
        <v>#N/A</v>
      </c>
      <c r="S7062" s="6" t="s">
        <v>13919</v>
      </c>
      <c r="T7062" s="6" t="e">
        <f>VLOOKUP(U7062,'17-1'!J:K,2,0)</f>
        <v>#N/A</v>
      </c>
      <c r="U7062" s="6" t="s">
        <v>38788</v>
      </c>
    </row>
    <row r="7063" spans="1:21" x14ac:dyDescent="0.25">
      <c r="A7063" s="35">
        <v>7541</v>
      </c>
      <c r="B7063" s="36">
        <v>371</v>
      </c>
      <c r="C7063" s="36">
        <v>20001052</v>
      </c>
      <c r="D7063" s="36">
        <v>100719</v>
      </c>
      <c r="E7063" s="36">
        <v>30200087</v>
      </c>
      <c r="F7063" s="36" t="s">
        <v>34</v>
      </c>
      <c r="G7063" s="37" t="s">
        <v>1408</v>
      </c>
      <c r="H7063" s="38">
        <v>40391</v>
      </c>
      <c r="I7063" s="39">
        <v>15</v>
      </c>
      <c r="J7063" s="74">
        <v>1922</v>
      </c>
      <c r="K7063" s="45">
        <v>1</v>
      </c>
      <c r="L7063" s="41">
        <f>J7063*K7063</f>
        <v>1922</v>
      </c>
      <c r="M7063" s="39">
        <v>15</v>
      </c>
      <c r="N7063" s="42">
        <f t="shared" si="974"/>
        <v>4.9117043121149901</v>
      </c>
      <c r="O7063" s="43">
        <f t="shared" si="975"/>
        <v>128.13333333333333</v>
      </c>
      <c r="P7063" s="44">
        <f t="shared" si="976"/>
        <v>629.35304585900076</v>
      </c>
      <c r="Q7063" s="44">
        <f t="shared" si="977"/>
        <v>1292.6469541409992</v>
      </c>
      <c r="R7063" s="44" t="e">
        <f>VLOOKUP(S7063,Sheet8!B:C,2,0)</f>
        <v>#N/A</v>
      </c>
      <c r="S7063" s="6" t="s">
        <v>13920</v>
      </c>
      <c r="T7063" s="6" t="e">
        <f>VLOOKUP(U7063,'17-1'!J:K,2,0)</f>
        <v>#N/A</v>
      </c>
      <c r="U7063" s="6" t="s">
        <v>38789</v>
      </c>
    </row>
    <row r="7064" spans="1:21" x14ac:dyDescent="0.25">
      <c r="A7064" s="35">
        <v>5693</v>
      </c>
      <c r="B7064" s="36">
        <v>333</v>
      </c>
      <c r="C7064" s="36">
        <v>20005930</v>
      </c>
      <c r="D7064" s="36">
        <v>100718</v>
      </c>
      <c r="E7064" s="36">
        <v>30200067</v>
      </c>
      <c r="F7064" s="36" t="s">
        <v>52</v>
      </c>
      <c r="G7064" s="37" t="s">
        <v>546</v>
      </c>
      <c r="H7064" s="38">
        <v>41277</v>
      </c>
      <c r="I7064" s="39">
        <v>33</v>
      </c>
      <c r="J7064" s="74">
        <v>2827.95</v>
      </c>
      <c r="K7064" s="45">
        <v>1</v>
      </c>
      <c r="L7064" s="41">
        <f>J7064*K7064</f>
        <v>2827.95</v>
      </c>
      <c r="M7064" s="39">
        <v>33</v>
      </c>
      <c r="N7064" s="42">
        <f t="shared" si="974"/>
        <v>2.4859685147159478</v>
      </c>
      <c r="O7064" s="43">
        <f t="shared" si="975"/>
        <v>85.695454545454538</v>
      </c>
      <c r="P7064" s="44">
        <f t="shared" si="976"/>
        <v>213.03620185427164</v>
      </c>
      <c r="Q7064" s="44">
        <f t="shared" si="977"/>
        <v>2614.9137981457284</v>
      </c>
      <c r="R7064" s="44" t="e">
        <f>VLOOKUP(S7064,Sheet8!B:C,2,0)</f>
        <v>#N/A</v>
      </c>
      <c r="S7064" s="6" t="s">
        <v>13921</v>
      </c>
      <c r="T7064" s="6" t="e">
        <f>VLOOKUP(U7064,'17-1'!J:K,2,0)</f>
        <v>#N/A</v>
      </c>
      <c r="U7064" s="6" t="s">
        <v>38790</v>
      </c>
    </row>
    <row r="7065" spans="1:21" x14ac:dyDescent="0.25">
      <c r="A7065" s="35">
        <v>1784</v>
      </c>
      <c r="B7065" s="36">
        <v>311</v>
      </c>
      <c r="C7065" s="36">
        <v>20000597</v>
      </c>
      <c r="D7065" s="36">
        <v>100718</v>
      </c>
      <c r="E7065" s="36">
        <v>30200077</v>
      </c>
      <c r="F7065" s="36" t="s">
        <v>15</v>
      </c>
      <c r="G7065" s="37" t="s">
        <v>2842</v>
      </c>
      <c r="H7065" s="38">
        <v>40026</v>
      </c>
      <c r="I7065" s="39">
        <v>85</v>
      </c>
      <c r="J7065" s="74">
        <v>209.35</v>
      </c>
      <c r="K7065" s="48">
        <v>0</v>
      </c>
      <c r="L7065" s="41">
        <f>J7065*K7065</f>
        <v>0</v>
      </c>
      <c r="M7065" s="39">
        <v>85</v>
      </c>
      <c r="N7065" s="42">
        <f t="shared" si="974"/>
        <v>5.9110198494182065</v>
      </c>
      <c r="O7065" s="43">
        <f t="shared" si="975"/>
        <v>0</v>
      </c>
      <c r="P7065" s="44">
        <f t="shared" si="976"/>
        <v>0</v>
      </c>
      <c r="Q7065" s="44" t="str">
        <f t="shared" si="977"/>
        <v xml:space="preserve"> </v>
      </c>
      <c r="R7065" s="44" t="str">
        <f>VLOOKUP(S7065,Sheet8!B:C,2,0)</f>
        <v>GOTCHA</v>
      </c>
      <c r="S7065" s="6" t="s">
        <v>7253</v>
      </c>
      <c r="T7065" s="6" t="str">
        <f>VLOOKUP(U7065,'17-1'!J:K,2,0)</f>
        <v>IM HERE</v>
      </c>
      <c r="U7065" s="6" t="s">
        <v>27001</v>
      </c>
    </row>
    <row r="7066" spans="1:21" x14ac:dyDescent="0.25">
      <c r="A7066" s="35">
        <v>8377</v>
      </c>
      <c r="B7066" s="36">
        <v>371</v>
      </c>
      <c r="C7066" s="36">
        <v>20007156</v>
      </c>
      <c r="D7066" s="36">
        <v>100719</v>
      </c>
      <c r="E7066" s="36">
        <v>30200077</v>
      </c>
      <c r="F7066" s="36" t="s">
        <v>15</v>
      </c>
      <c r="G7066" s="37" t="s">
        <v>2842</v>
      </c>
      <c r="H7066" s="38">
        <v>40026</v>
      </c>
      <c r="I7066" s="39">
        <v>85</v>
      </c>
      <c r="J7066" s="74">
        <v>10405</v>
      </c>
      <c r="K7066" s="111">
        <v>0</v>
      </c>
      <c r="L7066" s="59">
        <f t="shared" ref="L7066:L7067" si="984">J7066*K7066</f>
        <v>0</v>
      </c>
      <c r="M7066" s="39">
        <v>85</v>
      </c>
      <c r="N7066" s="42">
        <f t="shared" si="974"/>
        <v>5.9110198494182065</v>
      </c>
      <c r="O7066" s="43">
        <f t="shared" si="975"/>
        <v>0</v>
      </c>
      <c r="P7066" s="44">
        <f t="shared" si="976"/>
        <v>0</v>
      </c>
      <c r="Q7066" s="44" t="str">
        <f t="shared" si="977"/>
        <v xml:space="preserve"> </v>
      </c>
      <c r="R7066" s="44" t="str">
        <f>VLOOKUP(S7066,Sheet8!B:C,2,0)</f>
        <v>GOTCHA</v>
      </c>
      <c r="S7066" s="6" t="s">
        <v>7254</v>
      </c>
      <c r="T7066" s="6" t="str">
        <f>VLOOKUP(U7066,'17-1'!J:K,2,0)</f>
        <v>IM HERE</v>
      </c>
      <c r="U7066" s="6" t="s">
        <v>27002</v>
      </c>
    </row>
    <row r="7067" spans="1:21" x14ac:dyDescent="0.25">
      <c r="A7067" s="35">
        <v>7279</v>
      </c>
      <c r="B7067" s="36">
        <v>371</v>
      </c>
      <c r="C7067" s="36">
        <v>20000392</v>
      </c>
      <c r="D7067" s="36">
        <v>100719</v>
      </c>
      <c r="E7067" s="36">
        <v>30200023</v>
      </c>
      <c r="F7067" s="36" t="s">
        <v>23</v>
      </c>
      <c r="G7067" s="37" t="s">
        <v>3287</v>
      </c>
      <c r="H7067" s="38">
        <v>39294</v>
      </c>
      <c r="I7067" s="39">
        <v>85</v>
      </c>
      <c r="J7067" s="74">
        <v>1908.26</v>
      </c>
      <c r="K7067" s="111">
        <v>0</v>
      </c>
      <c r="L7067" s="59">
        <f t="shared" si="984"/>
        <v>0</v>
      </c>
      <c r="M7067" s="39">
        <v>85</v>
      </c>
      <c r="N7067" s="42">
        <f t="shared" si="974"/>
        <v>7.915126625598905</v>
      </c>
      <c r="O7067" s="43">
        <f t="shared" si="975"/>
        <v>0</v>
      </c>
      <c r="P7067" s="44">
        <f t="shared" si="976"/>
        <v>0</v>
      </c>
      <c r="Q7067" s="44" t="str">
        <f t="shared" si="977"/>
        <v xml:space="preserve"> </v>
      </c>
      <c r="R7067" s="44" t="str">
        <f>VLOOKUP(S7067,Sheet8!B:C,2,0)</f>
        <v>GOTCHA</v>
      </c>
      <c r="S7067" s="6" t="s">
        <v>9685</v>
      </c>
      <c r="T7067" s="6" t="str">
        <f>VLOOKUP(U7067,'17-1'!J:K,2,0)</f>
        <v>IM HERE</v>
      </c>
      <c r="U7067" s="6" t="s">
        <v>29524</v>
      </c>
    </row>
    <row r="7068" spans="1:21" x14ac:dyDescent="0.25">
      <c r="A7068" s="35">
        <v>1495</v>
      </c>
      <c r="B7068" s="36">
        <v>310</v>
      </c>
      <c r="C7068" s="36">
        <v>20004344</v>
      </c>
      <c r="D7068" s="36">
        <v>100718</v>
      </c>
      <c r="E7068" s="36">
        <v>30200021</v>
      </c>
      <c r="F7068" s="36" t="s">
        <v>24</v>
      </c>
      <c r="G7068" s="37" t="s">
        <v>4438</v>
      </c>
      <c r="H7068" s="38">
        <v>38625</v>
      </c>
      <c r="I7068" s="39">
        <v>20</v>
      </c>
      <c r="J7068" s="74">
        <v>897.45</v>
      </c>
      <c r="K7068" s="48">
        <v>0</v>
      </c>
      <c r="L7068" s="41">
        <f>J7068*K7068</f>
        <v>0</v>
      </c>
      <c r="M7068" s="39">
        <v>20</v>
      </c>
      <c r="N7068" s="42">
        <f t="shared" si="974"/>
        <v>9.7467488021902806</v>
      </c>
      <c r="O7068" s="43">
        <f t="shared" si="975"/>
        <v>0</v>
      </c>
      <c r="P7068" s="44">
        <f t="shared" si="976"/>
        <v>0</v>
      </c>
      <c r="Q7068" s="44" t="str">
        <f t="shared" si="977"/>
        <v xml:space="preserve"> </v>
      </c>
      <c r="R7068" s="44" t="str">
        <f>VLOOKUP(S7068,Sheet8!B:C,2,0)</f>
        <v>GOTCHA</v>
      </c>
      <c r="S7068" s="6" t="s">
        <v>7973</v>
      </c>
      <c r="T7068" s="6" t="str">
        <f>VLOOKUP(U7068,'17-1'!J:K,2,0)</f>
        <v>IM HERE</v>
      </c>
      <c r="U7068" s="6" t="s">
        <v>27721</v>
      </c>
    </row>
    <row r="7069" spans="1:21" x14ac:dyDescent="0.25">
      <c r="A7069" s="35">
        <v>1271</v>
      </c>
      <c r="B7069" s="36">
        <v>310</v>
      </c>
      <c r="C7069" s="36">
        <v>20001966</v>
      </c>
      <c r="D7069" s="36">
        <v>100718</v>
      </c>
      <c r="E7069" s="36">
        <v>30200026</v>
      </c>
      <c r="F7069" s="36" t="s">
        <v>4950</v>
      </c>
      <c r="G7069" s="37" t="s">
        <v>5738</v>
      </c>
      <c r="H7069" s="38">
        <v>38564</v>
      </c>
      <c r="I7069" s="39">
        <v>35</v>
      </c>
      <c r="J7069" s="74">
        <v>894.5</v>
      </c>
      <c r="K7069" s="111">
        <v>0</v>
      </c>
      <c r="L7069" s="59">
        <f t="shared" ref="L7069:L7073" si="985">J7069*K7069</f>
        <v>0</v>
      </c>
      <c r="M7069" s="39">
        <v>35</v>
      </c>
      <c r="N7069" s="42">
        <f t="shared" si="974"/>
        <v>9.9137577002053394</v>
      </c>
      <c r="O7069" s="43">
        <f t="shared" si="975"/>
        <v>0</v>
      </c>
      <c r="P7069" s="44">
        <f t="shared" si="976"/>
        <v>0</v>
      </c>
      <c r="Q7069" s="44" t="str">
        <f t="shared" si="977"/>
        <v xml:space="preserve"> </v>
      </c>
      <c r="R7069" s="44" t="str">
        <f>VLOOKUP(S7069,Sheet8!B:C,2,0)</f>
        <v>GOTCHA</v>
      </c>
      <c r="S7069" s="6" t="s">
        <v>7894</v>
      </c>
      <c r="T7069" s="6" t="str">
        <f>VLOOKUP(U7069,'17-1'!J:K,2,0)</f>
        <v>IM HERE</v>
      </c>
      <c r="U7069" s="6" t="s">
        <v>27642</v>
      </c>
    </row>
    <row r="7070" spans="1:21" x14ac:dyDescent="0.25">
      <c r="A7070" s="35">
        <v>1517</v>
      </c>
      <c r="B7070" s="36">
        <v>310</v>
      </c>
      <c r="C7070" s="36">
        <v>20004370</v>
      </c>
      <c r="D7070" s="36">
        <v>100718</v>
      </c>
      <c r="E7070" s="36">
        <v>30200026</v>
      </c>
      <c r="F7070" s="36" t="s">
        <v>4950</v>
      </c>
      <c r="G7070" s="37" t="s">
        <v>5738</v>
      </c>
      <c r="H7070" s="38">
        <v>38564</v>
      </c>
      <c r="I7070" s="39">
        <v>35</v>
      </c>
      <c r="J7070" s="74">
        <v>854.92</v>
      </c>
      <c r="K7070" s="111">
        <v>0</v>
      </c>
      <c r="L7070" s="59">
        <f t="shared" si="985"/>
        <v>0</v>
      </c>
      <c r="M7070" s="39">
        <v>35</v>
      </c>
      <c r="N7070" s="42">
        <f t="shared" si="974"/>
        <v>9.9137577002053394</v>
      </c>
      <c r="O7070" s="43">
        <f t="shared" si="975"/>
        <v>0</v>
      </c>
      <c r="P7070" s="44">
        <f t="shared" si="976"/>
        <v>0</v>
      </c>
      <c r="Q7070" s="44" t="str">
        <f t="shared" si="977"/>
        <v xml:space="preserve"> </v>
      </c>
      <c r="R7070" s="44" t="str">
        <f>VLOOKUP(S7070,Sheet8!B:C,2,0)</f>
        <v>GOTCHA</v>
      </c>
      <c r="S7070" s="6" t="s">
        <v>7892</v>
      </c>
      <c r="T7070" s="6" t="str">
        <f>VLOOKUP(U7070,'17-1'!J:K,2,0)</f>
        <v>IM HERE</v>
      </c>
      <c r="U7070" s="6" t="s">
        <v>27640</v>
      </c>
    </row>
    <row r="7071" spans="1:21" x14ac:dyDescent="0.25">
      <c r="A7071" s="35">
        <v>4355</v>
      </c>
      <c r="B7071" s="36">
        <v>331</v>
      </c>
      <c r="C7071" s="36">
        <v>20003599</v>
      </c>
      <c r="D7071" s="36">
        <v>100718</v>
      </c>
      <c r="E7071" s="36">
        <v>30200026</v>
      </c>
      <c r="F7071" s="36" t="s">
        <v>4950</v>
      </c>
      <c r="G7071" s="37" t="s">
        <v>5738</v>
      </c>
      <c r="H7071" s="38">
        <v>38564</v>
      </c>
      <c r="I7071" s="39">
        <v>35</v>
      </c>
      <c r="J7071" s="74">
        <v>416.47</v>
      </c>
      <c r="K7071" s="111">
        <v>0</v>
      </c>
      <c r="L7071" s="59">
        <f t="shared" si="985"/>
        <v>0</v>
      </c>
      <c r="M7071" s="39">
        <v>35</v>
      </c>
      <c r="N7071" s="42">
        <f t="shared" ref="N7071:N7134" si="986">IF(M7071=" "," ",IF(+H7071&lt;=367," ",($C$6-H7071)/365.25))</f>
        <v>9.9137577002053394</v>
      </c>
      <c r="O7071" s="43">
        <f t="shared" ref="O7071:O7134" si="987">IF(+N7071&gt;=M7071,"--",L7071/M7071)</f>
        <v>0</v>
      </c>
      <c r="P7071" s="44">
        <f t="shared" ref="P7071:P7134" si="988">IF(+N7071/M7071&gt;1,L7071,L7071*N7071/M7071)</f>
        <v>0</v>
      </c>
      <c r="Q7071" s="44" t="str">
        <f t="shared" ref="Q7071:Q7134" si="989">IF(+L7071=0," ",IF(+L7071-P7071&lt;=0,0,(L7071-P7071)))</f>
        <v xml:space="preserve"> </v>
      </c>
      <c r="R7071" s="44" t="str">
        <f>VLOOKUP(S7071,Sheet8!B:C,2,0)</f>
        <v>GOTCHA</v>
      </c>
      <c r="S7071" s="6" t="s">
        <v>7893</v>
      </c>
      <c r="T7071" s="6" t="str">
        <f>VLOOKUP(U7071,'17-1'!J:K,2,0)</f>
        <v>IM HERE</v>
      </c>
      <c r="U7071" s="6" t="s">
        <v>27641</v>
      </c>
    </row>
    <row r="7072" spans="1:21" x14ac:dyDescent="0.25">
      <c r="A7072" s="35">
        <v>246</v>
      </c>
      <c r="B7072" s="36">
        <v>304</v>
      </c>
      <c r="C7072" s="36">
        <v>10000205</v>
      </c>
      <c r="D7072" s="36">
        <v>100718</v>
      </c>
      <c r="E7072" s="36">
        <v>30200079</v>
      </c>
      <c r="F7072" s="36" t="s">
        <v>141</v>
      </c>
      <c r="G7072" s="37" t="s">
        <v>3311</v>
      </c>
      <c r="H7072" s="38">
        <v>39386</v>
      </c>
      <c r="I7072" s="39">
        <v>85</v>
      </c>
      <c r="J7072" s="74">
        <v>987.58</v>
      </c>
      <c r="K7072" s="111">
        <v>0</v>
      </c>
      <c r="L7072" s="59">
        <f t="shared" si="985"/>
        <v>0</v>
      </c>
      <c r="M7072" s="39">
        <v>85</v>
      </c>
      <c r="N7072" s="42">
        <f t="shared" si="986"/>
        <v>7.6632443531827512</v>
      </c>
      <c r="O7072" s="43">
        <f t="shared" si="987"/>
        <v>0</v>
      </c>
      <c r="P7072" s="44">
        <f t="shared" si="988"/>
        <v>0</v>
      </c>
      <c r="Q7072" s="44" t="str">
        <f t="shared" si="989"/>
        <v xml:space="preserve"> </v>
      </c>
      <c r="R7072" s="44" t="str">
        <f>VLOOKUP(S7072,Sheet8!B:C,2,0)</f>
        <v>GOTCHA</v>
      </c>
      <c r="S7072" s="6" t="s">
        <v>9862</v>
      </c>
      <c r="T7072" s="6" t="str">
        <f>VLOOKUP(U7072,'17-1'!J:K,2,0)</f>
        <v>IM HERE</v>
      </c>
      <c r="U7072" s="6" t="s">
        <v>29701</v>
      </c>
    </row>
    <row r="7073" spans="1:21" x14ac:dyDescent="0.25">
      <c r="A7073" s="35">
        <v>7782</v>
      </c>
      <c r="B7073" s="36">
        <v>371</v>
      </c>
      <c r="C7073" s="36">
        <v>20002015</v>
      </c>
      <c r="D7073" s="36">
        <v>100719</v>
      </c>
      <c r="E7073" s="36">
        <v>30200061</v>
      </c>
      <c r="F7073" s="36" t="s">
        <v>57</v>
      </c>
      <c r="G7073" s="37" t="s">
        <v>3346</v>
      </c>
      <c r="H7073" s="38">
        <v>39447</v>
      </c>
      <c r="I7073" s="39">
        <v>85</v>
      </c>
      <c r="J7073" s="74">
        <v>2078.52</v>
      </c>
      <c r="K7073" s="111">
        <v>0</v>
      </c>
      <c r="L7073" s="59">
        <f t="shared" si="985"/>
        <v>0</v>
      </c>
      <c r="M7073" s="39">
        <v>85</v>
      </c>
      <c r="N7073" s="42">
        <f t="shared" si="986"/>
        <v>7.4962354551676933</v>
      </c>
      <c r="O7073" s="43">
        <f t="shared" si="987"/>
        <v>0</v>
      </c>
      <c r="P7073" s="44">
        <f t="shared" si="988"/>
        <v>0</v>
      </c>
      <c r="Q7073" s="44" t="str">
        <f t="shared" si="989"/>
        <v xml:space="preserve"> </v>
      </c>
      <c r="R7073" s="44" t="str">
        <f>VLOOKUP(S7073,Sheet8!B:C,2,0)</f>
        <v>GOTCHA</v>
      </c>
      <c r="S7073" s="6" t="s">
        <v>10008</v>
      </c>
      <c r="T7073" s="6" t="str">
        <f>VLOOKUP(U7073,'17-1'!J:K,2,0)</f>
        <v>IM HERE</v>
      </c>
      <c r="U7073" s="6" t="s">
        <v>29847</v>
      </c>
    </row>
    <row r="7074" spans="1:21" x14ac:dyDescent="0.25">
      <c r="A7074" s="35">
        <v>5123</v>
      </c>
      <c r="B7074" s="36">
        <v>333</v>
      </c>
      <c r="C7074" s="36">
        <v>20003300</v>
      </c>
      <c r="D7074" s="36">
        <v>100718</v>
      </c>
      <c r="E7074" s="36">
        <v>30200067</v>
      </c>
      <c r="F7074" s="36" t="s">
        <v>52</v>
      </c>
      <c r="G7074" s="37" t="s">
        <v>192</v>
      </c>
      <c r="H7074" s="38">
        <v>38046</v>
      </c>
      <c r="I7074" s="39">
        <v>33</v>
      </c>
      <c r="J7074" s="74">
        <v>3375</v>
      </c>
      <c r="K7074" s="45">
        <v>1</v>
      </c>
      <c r="L7074" s="41">
        <f>J7074*K7074</f>
        <v>3375</v>
      </c>
      <c r="M7074" s="39">
        <v>33</v>
      </c>
      <c r="N7074" s="42">
        <f t="shared" si="986"/>
        <v>11.331964407939767</v>
      </c>
      <c r="O7074" s="43">
        <f t="shared" si="987"/>
        <v>102.27272727272727</v>
      </c>
      <c r="P7074" s="44">
        <f t="shared" si="988"/>
        <v>1158.9509053574761</v>
      </c>
      <c r="Q7074" s="44">
        <f t="shared" si="989"/>
        <v>2216.0490946425239</v>
      </c>
      <c r="R7074" s="44" t="e">
        <f>VLOOKUP(S7074,Sheet8!B:C,2,0)</f>
        <v>#N/A</v>
      </c>
      <c r="S7074" s="6" t="s">
        <v>13922</v>
      </c>
      <c r="T7074" s="6" t="e">
        <f>VLOOKUP(U7074,'17-1'!J:K,2,0)</f>
        <v>#N/A</v>
      </c>
      <c r="U7074" s="6" t="s">
        <v>38791</v>
      </c>
    </row>
    <row r="7075" spans="1:21" x14ac:dyDescent="0.25">
      <c r="A7075" s="35">
        <v>2756</v>
      </c>
      <c r="B7075" s="36">
        <v>320</v>
      </c>
      <c r="C7075" s="36">
        <v>20003317</v>
      </c>
      <c r="D7075" s="36">
        <v>100718</v>
      </c>
      <c r="E7075" s="36">
        <v>30200061</v>
      </c>
      <c r="F7075" s="36" t="s">
        <v>57</v>
      </c>
      <c r="G7075" s="37" t="s">
        <v>3007</v>
      </c>
      <c r="H7075" s="38">
        <v>38533</v>
      </c>
      <c r="I7075" s="39">
        <v>85</v>
      </c>
      <c r="J7075" s="74">
        <v>10842.49</v>
      </c>
      <c r="K7075" s="111">
        <v>0</v>
      </c>
      <c r="L7075" s="59">
        <f>J7075*K7075</f>
        <v>0</v>
      </c>
      <c r="M7075" s="39">
        <v>85</v>
      </c>
      <c r="N7075" s="42">
        <f t="shared" si="986"/>
        <v>9.9986310746064344</v>
      </c>
      <c r="O7075" s="43">
        <f t="shared" si="987"/>
        <v>0</v>
      </c>
      <c r="P7075" s="44">
        <f t="shared" si="988"/>
        <v>0</v>
      </c>
      <c r="Q7075" s="44" t="str">
        <f t="shared" si="989"/>
        <v xml:space="preserve"> </v>
      </c>
      <c r="R7075" s="44" t="str">
        <f>VLOOKUP(S7075,Sheet8!B:C,2,0)</f>
        <v>GOTCHA</v>
      </c>
      <c r="S7075" s="6" t="s">
        <v>7791</v>
      </c>
      <c r="T7075" s="6" t="str">
        <f>VLOOKUP(U7075,'17-1'!J:K,2,0)</f>
        <v>IM HERE</v>
      </c>
      <c r="U7075" s="6" t="s">
        <v>27539</v>
      </c>
    </row>
    <row r="7076" spans="1:21" x14ac:dyDescent="0.25">
      <c r="A7076" s="35">
        <v>5058</v>
      </c>
      <c r="B7076" s="36">
        <v>333</v>
      </c>
      <c r="C7076" s="36">
        <v>20003201</v>
      </c>
      <c r="D7076" s="36">
        <v>100718</v>
      </c>
      <c r="E7076" s="36">
        <v>30200082</v>
      </c>
      <c r="F7076" s="36" t="s">
        <v>60</v>
      </c>
      <c r="G7076" s="37" t="s">
        <v>540</v>
      </c>
      <c r="H7076" s="38">
        <v>41000</v>
      </c>
      <c r="I7076" s="39">
        <v>40</v>
      </c>
      <c r="J7076" s="74">
        <v>1680.4</v>
      </c>
      <c r="K7076" s="45">
        <v>1</v>
      </c>
      <c r="L7076" s="41">
        <f t="shared" ref="L7076:L7083" si="990">J7076*K7076</f>
        <v>1680.4</v>
      </c>
      <c r="M7076" s="39">
        <v>40</v>
      </c>
      <c r="N7076" s="42">
        <f t="shared" si="986"/>
        <v>3.2443531827515399</v>
      </c>
      <c r="O7076" s="43">
        <f t="shared" si="987"/>
        <v>42.010000000000005</v>
      </c>
      <c r="P7076" s="44">
        <f t="shared" si="988"/>
        <v>136.29527720739219</v>
      </c>
      <c r="Q7076" s="44">
        <f t="shared" si="989"/>
        <v>1544.1047227926078</v>
      </c>
      <c r="R7076" s="44" t="e">
        <f>VLOOKUP(S7076,Sheet8!B:C,2,0)</f>
        <v>#N/A</v>
      </c>
      <c r="S7076" s="6" t="s">
        <v>13923</v>
      </c>
      <c r="T7076" s="6" t="e">
        <f>VLOOKUP(U7076,'17-1'!J:K,2,0)</f>
        <v>#N/A</v>
      </c>
      <c r="U7076" s="6" t="s">
        <v>38792</v>
      </c>
    </row>
    <row r="7077" spans="1:21" x14ac:dyDescent="0.25">
      <c r="A7077" s="35">
        <v>3201</v>
      </c>
      <c r="B7077" s="36">
        <v>330</v>
      </c>
      <c r="C7077" s="36">
        <v>20001956</v>
      </c>
      <c r="D7077" s="36">
        <v>100718</v>
      </c>
      <c r="E7077" s="36">
        <v>30200054</v>
      </c>
      <c r="F7077" s="36" t="s">
        <v>42</v>
      </c>
      <c r="G7077" s="37" t="s">
        <v>2154</v>
      </c>
      <c r="H7077" s="38">
        <v>40513</v>
      </c>
      <c r="I7077" s="39">
        <v>15</v>
      </c>
      <c r="J7077" s="74">
        <v>67262.39</v>
      </c>
      <c r="K7077" s="45">
        <v>1</v>
      </c>
      <c r="L7077" s="41">
        <f t="shared" si="990"/>
        <v>67262.39</v>
      </c>
      <c r="M7077" s="39">
        <v>15</v>
      </c>
      <c r="N7077" s="42">
        <f t="shared" si="986"/>
        <v>4.5776865160848734</v>
      </c>
      <c r="O7077" s="43">
        <f t="shared" si="987"/>
        <v>4484.1593333333331</v>
      </c>
      <c r="P7077" s="44">
        <f t="shared" si="988"/>
        <v>20527.075716176136</v>
      </c>
      <c r="Q7077" s="44">
        <f t="shared" si="989"/>
        <v>46735.314283823864</v>
      </c>
      <c r="R7077" s="44" t="e">
        <f>VLOOKUP(S7077,Sheet8!B:C,2,0)</f>
        <v>#N/A</v>
      </c>
      <c r="S7077" s="6" t="s">
        <v>13924</v>
      </c>
      <c r="T7077" s="6" t="e">
        <f>VLOOKUP(U7077,'17-1'!J:K,2,0)</f>
        <v>#N/A</v>
      </c>
      <c r="U7077" s="6" t="s">
        <v>38793</v>
      </c>
    </row>
    <row r="7078" spans="1:21" x14ac:dyDescent="0.25">
      <c r="A7078" s="35">
        <v>8766</v>
      </c>
      <c r="B7078" s="36">
        <v>395</v>
      </c>
      <c r="C7078" s="36">
        <v>20007288</v>
      </c>
      <c r="D7078" s="6">
        <v>100717</v>
      </c>
      <c r="E7078" s="36">
        <v>30200054</v>
      </c>
      <c r="F7078" s="36" t="s">
        <v>42</v>
      </c>
      <c r="G7078" s="37" t="s">
        <v>124</v>
      </c>
      <c r="H7078" s="38">
        <v>39815</v>
      </c>
      <c r="I7078" s="39">
        <v>33</v>
      </c>
      <c r="J7078" s="74">
        <v>1743851.31</v>
      </c>
      <c r="K7078" s="47">
        <v>0</v>
      </c>
      <c r="L7078" s="41">
        <f t="shared" si="990"/>
        <v>0</v>
      </c>
      <c r="M7078" s="39">
        <v>33</v>
      </c>
      <c r="N7078" s="42">
        <f t="shared" si="986"/>
        <v>6.4887063655030799</v>
      </c>
      <c r="O7078" s="43">
        <f t="shared" si="987"/>
        <v>0</v>
      </c>
      <c r="P7078" s="44">
        <f t="shared" si="988"/>
        <v>0</v>
      </c>
      <c r="Q7078" s="44" t="str">
        <f t="shared" si="989"/>
        <v xml:space="preserve"> </v>
      </c>
      <c r="R7078" s="44" t="e">
        <f>VLOOKUP(S7078,Sheet8!B:C,2,0)</f>
        <v>#N/A</v>
      </c>
      <c r="S7078" s="6" t="s">
        <v>13925</v>
      </c>
      <c r="T7078" s="6" t="e">
        <f>VLOOKUP(U7078,'17-1'!J:K,2,0)</f>
        <v>#N/A</v>
      </c>
      <c r="U7078" s="6" t="s">
        <v>38794</v>
      </c>
    </row>
    <row r="7079" spans="1:21" x14ac:dyDescent="0.25">
      <c r="A7079" s="35">
        <v>7331</v>
      </c>
      <c r="B7079" s="36">
        <v>371</v>
      </c>
      <c r="C7079" s="36">
        <v>20000626</v>
      </c>
      <c r="D7079" s="36">
        <v>100719</v>
      </c>
      <c r="E7079" s="36">
        <v>30200054</v>
      </c>
      <c r="F7079" s="36" t="s">
        <v>42</v>
      </c>
      <c r="G7079" s="37" t="s">
        <v>124</v>
      </c>
      <c r="H7079" s="38">
        <v>39904</v>
      </c>
      <c r="I7079" s="39">
        <v>33</v>
      </c>
      <c r="J7079" s="74">
        <v>16776.099999999999</v>
      </c>
      <c r="K7079" s="45">
        <v>1</v>
      </c>
      <c r="L7079" s="41">
        <f t="shared" si="990"/>
        <v>16776.099999999999</v>
      </c>
      <c r="M7079" s="39">
        <v>33</v>
      </c>
      <c r="N7079" s="42">
        <f t="shared" si="986"/>
        <v>6.2450376454483232</v>
      </c>
      <c r="O7079" s="43">
        <f t="shared" si="987"/>
        <v>508.36666666666662</v>
      </c>
      <c r="P7079" s="44">
        <f t="shared" si="988"/>
        <v>3174.7689710244122</v>
      </c>
      <c r="Q7079" s="44">
        <f t="shared" si="989"/>
        <v>13601.331028975586</v>
      </c>
      <c r="R7079" s="44" t="e">
        <f>VLOOKUP(S7079,Sheet8!B:C,2,0)</f>
        <v>#N/A</v>
      </c>
      <c r="S7079" s="6" t="s">
        <v>13926</v>
      </c>
      <c r="T7079" s="6" t="e">
        <f>VLOOKUP(U7079,'17-1'!J:K,2,0)</f>
        <v>#N/A</v>
      </c>
      <c r="U7079" s="6" t="s">
        <v>38795</v>
      </c>
    </row>
    <row r="7080" spans="1:21" x14ac:dyDescent="0.25">
      <c r="A7080" s="35">
        <v>4843</v>
      </c>
      <c r="B7080" s="36">
        <v>331</v>
      </c>
      <c r="C7080" s="36">
        <v>20006624</v>
      </c>
      <c r="D7080" s="36">
        <v>100718</v>
      </c>
      <c r="E7080" s="36">
        <v>30200054</v>
      </c>
      <c r="F7080" s="36" t="s">
        <v>42</v>
      </c>
      <c r="G7080" s="37" t="s">
        <v>899</v>
      </c>
      <c r="H7080" s="38">
        <v>39815</v>
      </c>
      <c r="I7080" s="39">
        <v>15</v>
      </c>
      <c r="J7080" s="74">
        <v>43720.69</v>
      </c>
      <c r="K7080" s="45">
        <v>1</v>
      </c>
      <c r="L7080" s="41">
        <f t="shared" si="990"/>
        <v>43720.69</v>
      </c>
      <c r="M7080" s="39">
        <v>15</v>
      </c>
      <c r="N7080" s="42">
        <f t="shared" si="986"/>
        <v>6.4887063655030799</v>
      </c>
      <c r="O7080" s="43">
        <f t="shared" si="987"/>
        <v>2914.7126666666668</v>
      </c>
      <c r="P7080" s="44">
        <f t="shared" si="988"/>
        <v>18912.714633812455</v>
      </c>
      <c r="Q7080" s="44">
        <f t="shared" si="989"/>
        <v>24807.975366187547</v>
      </c>
      <c r="R7080" s="44" t="e">
        <f>VLOOKUP(S7080,Sheet8!B:C,2,0)</f>
        <v>#N/A</v>
      </c>
      <c r="S7080" s="6" t="s">
        <v>13927</v>
      </c>
      <c r="T7080" s="6" t="e">
        <f>VLOOKUP(U7080,'17-1'!J:K,2,0)</f>
        <v>#N/A</v>
      </c>
      <c r="U7080" s="6" t="s">
        <v>38796</v>
      </c>
    </row>
    <row r="7081" spans="1:21" x14ac:dyDescent="0.25">
      <c r="A7081" s="35">
        <v>6830</v>
      </c>
      <c r="B7081" s="36">
        <v>354</v>
      </c>
      <c r="C7081" s="36">
        <v>10000158</v>
      </c>
      <c r="D7081" s="36">
        <v>100719</v>
      </c>
      <c r="E7081" s="36">
        <v>30200054</v>
      </c>
      <c r="F7081" s="36" t="s">
        <v>42</v>
      </c>
      <c r="G7081" s="37" t="s">
        <v>899</v>
      </c>
      <c r="H7081" s="38">
        <v>39904</v>
      </c>
      <c r="I7081" s="39">
        <v>15</v>
      </c>
      <c r="J7081" s="74">
        <v>28625.33</v>
      </c>
      <c r="K7081" s="45">
        <v>1</v>
      </c>
      <c r="L7081" s="41">
        <f t="shared" si="990"/>
        <v>28625.33</v>
      </c>
      <c r="M7081" s="39">
        <v>15</v>
      </c>
      <c r="N7081" s="42">
        <f t="shared" si="986"/>
        <v>6.2450376454483232</v>
      </c>
      <c r="O7081" s="43">
        <f t="shared" si="987"/>
        <v>1908.3553333333334</v>
      </c>
      <c r="P7081" s="44">
        <f t="shared" si="988"/>
        <v>11917.750897558752</v>
      </c>
      <c r="Q7081" s="44">
        <f t="shared" si="989"/>
        <v>16707.57910244125</v>
      </c>
      <c r="R7081" s="44" t="e">
        <f>VLOOKUP(S7081,Sheet8!B:C,2,0)</f>
        <v>#N/A</v>
      </c>
      <c r="S7081" s="6" t="s">
        <v>13928</v>
      </c>
      <c r="T7081" s="6" t="e">
        <f>VLOOKUP(U7081,'17-1'!J:K,2,0)</f>
        <v>#N/A</v>
      </c>
      <c r="U7081" s="6" t="s">
        <v>38797</v>
      </c>
    </row>
    <row r="7082" spans="1:21" x14ac:dyDescent="0.25">
      <c r="A7082" s="35">
        <v>5982</v>
      </c>
      <c r="B7082" s="36">
        <v>334</v>
      </c>
      <c r="C7082" s="36">
        <v>20001068</v>
      </c>
      <c r="D7082" s="36">
        <v>100718</v>
      </c>
      <c r="E7082" s="36">
        <v>30200054</v>
      </c>
      <c r="F7082" s="36" t="s">
        <v>42</v>
      </c>
      <c r="G7082" s="37" t="s">
        <v>2134</v>
      </c>
      <c r="H7082" s="38">
        <v>39904</v>
      </c>
      <c r="I7082" s="39">
        <v>15</v>
      </c>
      <c r="J7082" s="74">
        <v>8533.14</v>
      </c>
      <c r="K7082" s="45">
        <v>1</v>
      </c>
      <c r="L7082" s="41">
        <f t="shared" si="990"/>
        <v>8533.14</v>
      </c>
      <c r="M7082" s="39">
        <v>15</v>
      </c>
      <c r="N7082" s="42">
        <f t="shared" si="986"/>
        <v>6.2450376454483232</v>
      </c>
      <c r="O7082" s="43">
        <f t="shared" si="987"/>
        <v>568.87599999999998</v>
      </c>
      <c r="P7082" s="44">
        <f t="shared" si="988"/>
        <v>3552.6520355920597</v>
      </c>
      <c r="Q7082" s="44">
        <f t="shared" si="989"/>
        <v>4980.4879644079392</v>
      </c>
      <c r="R7082" s="44" t="e">
        <f>VLOOKUP(S7082,Sheet8!B:C,2,0)</f>
        <v>#N/A</v>
      </c>
      <c r="S7082" s="6" t="s">
        <v>13929</v>
      </c>
      <c r="T7082" s="6" t="e">
        <f>VLOOKUP(U7082,'17-1'!J:K,2,0)</f>
        <v>#N/A</v>
      </c>
      <c r="U7082" s="6" t="s">
        <v>38798</v>
      </c>
    </row>
    <row r="7083" spans="1:21" x14ac:dyDescent="0.25">
      <c r="A7083" s="35">
        <v>3418</v>
      </c>
      <c r="B7083" s="36">
        <v>330</v>
      </c>
      <c r="C7083" s="36">
        <v>20004384</v>
      </c>
      <c r="D7083" s="36">
        <v>100718</v>
      </c>
      <c r="E7083" s="36">
        <v>30200054</v>
      </c>
      <c r="F7083" s="36" t="s">
        <v>42</v>
      </c>
      <c r="G7083" s="37" t="s">
        <v>4890</v>
      </c>
      <c r="H7083" s="38">
        <v>39815</v>
      </c>
      <c r="I7083" s="39">
        <v>20</v>
      </c>
      <c r="J7083" s="74">
        <v>26272.86</v>
      </c>
      <c r="K7083" s="45">
        <v>1</v>
      </c>
      <c r="L7083" s="41">
        <f t="shared" si="990"/>
        <v>26272.86</v>
      </c>
      <c r="M7083" s="39">
        <v>20</v>
      </c>
      <c r="N7083" s="42">
        <f t="shared" si="986"/>
        <v>6.4887063655030799</v>
      </c>
      <c r="O7083" s="43">
        <f t="shared" si="987"/>
        <v>1313.643</v>
      </c>
      <c r="P7083" s="44">
        <f t="shared" si="988"/>
        <v>8523.8436960985618</v>
      </c>
      <c r="Q7083" s="44">
        <f t="shared" si="989"/>
        <v>17749.016303901437</v>
      </c>
      <c r="R7083" s="44" t="e">
        <f>VLOOKUP(S7083,Sheet8!B:C,2,0)</f>
        <v>#N/A</v>
      </c>
      <c r="S7083" s="6" t="s">
        <v>13930</v>
      </c>
      <c r="T7083" s="6" t="e">
        <f>VLOOKUP(U7083,'17-1'!J:K,2,0)</f>
        <v>#N/A</v>
      </c>
      <c r="U7083" s="6" t="s">
        <v>38799</v>
      </c>
    </row>
    <row r="7084" spans="1:21" x14ac:dyDescent="0.25">
      <c r="A7084" s="35">
        <v>2537</v>
      </c>
      <c r="B7084" s="36">
        <v>311</v>
      </c>
      <c r="C7084" s="36">
        <v>20007911</v>
      </c>
      <c r="D7084" s="36">
        <v>100718</v>
      </c>
      <c r="E7084" s="36">
        <v>30200067</v>
      </c>
      <c r="F7084" s="36" t="s">
        <v>52</v>
      </c>
      <c r="G7084" s="37" t="s">
        <v>2098</v>
      </c>
      <c r="H7084" s="38">
        <v>39629</v>
      </c>
      <c r="I7084" s="39">
        <v>33</v>
      </c>
      <c r="J7084" s="74">
        <v>163963.39000000001</v>
      </c>
      <c r="K7084" s="111">
        <v>0</v>
      </c>
      <c r="L7084" s="59">
        <f>J7084*K7084</f>
        <v>0</v>
      </c>
      <c r="M7084" s="39">
        <v>33</v>
      </c>
      <c r="N7084" s="42">
        <f t="shared" si="986"/>
        <v>6.9979466119096507</v>
      </c>
      <c r="O7084" s="43">
        <f t="shared" si="987"/>
        <v>0</v>
      </c>
      <c r="P7084" s="44">
        <f t="shared" si="988"/>
        <v>0</v>
      </c>
      <c r="Q7084" s="44" t="str">
        <f t="shared" si="989"/>
        <v xml:space="preserve"> </v>
      </c>
      <c r="R7084" s="44" t="str">
        <f>VLOOKUP(S7084,Sheet8!B:C,2,0)</f>
        <v>GOTCHA</v>
      </c>
      <c r="S7084" s="6" t="s">
        <v>6845</v>
      </c>
      <c r="T7084" s="6" t="str">
        <f>VLOOKUP(U7084,'17-1'!J:K,2,0)</f>
        <v>IM HERE</v>
      </c>
      <c r="U7084" s="6" t="s">
        <v>26593</v>
      </c>
    </row>
    <row r="7085" spans="1:21" x14ac:dyDescent="0.25">
      <c r="A7085" s="35">
        <v>441</v>
      </c>
      <c r="B7085" s="36">
        <v>304</v>
      </c>
      <c r="C7085" s="36">
        <v>10000428</v>
      </c>
      <c r="D7085" s="36">
        <v>100718</v>
      </c>
      <c r="E7085" s="36">
        <v>30200011</v>
      </c>
      <c r="F7085" s="36" t="s">
        <v>53</v>
      </c>
      <c r="G7085" s="37" t="s">
        <v>1513</v>
      </c>
      <c r="H7085" s="38">
        <v>36981</v>
      </c>
      <c r="I7085" s="39">
        <v>15</v>
      </c>
      <c r="J7085" s="74">
        <v>301.07</v>
      </c>
      <c r="K7085" s="48">
        <v>0</v>
      </c>
      <c r="L7085" s="41">
        <f>J7085*K7085</f>
        <v>0</v>
      </c>
      <c r="M7085" s="39">
        <v>15</v>
      </c>
      <c r="N7085" s="42">
        <f t="shared" si="986"/>
        <v>14.247775496235455</v>
      </c>
      <c r="O7085" s="43">
        <f t="shared" si="987"/>
        <v>0</v>
      </c>
      <c r="P7085" s="44">
        <f t="shared" si="988"/>
        <v>0</v>
      </c>
      <c r="Q7085" s="44" t="str">
        <f t="shared" si="989"/>
        <v xml:space="preserve"> </v>
      </c>
      <c r="R7085" s="44" t="e">
        <f>VLOOKUP(S7085,Sheet8!B:C,2,0)</f>
        <v>#N/A</v>
      </c>
      <c r="S7085" s="6" t="s">
        <v>13931</v>
      </c>
      <c r="T7085" s="6" t="e">
        <f>VLOOKUP(U7085,'17-1'!J:K,2,0)</f>
        <v>#N/A</v>
      </c>
      <c r="U7085" s="6" t="s">
        <v>38800</v>
      </c>
    </row>
    <row r="7086" spans="1:21" x14ac:dyDescent="0.25">
      <c r="A7086" s="35">
        <v>3366</v>
      </c>
      <c r="B7086" s="36">
        <v>330</v>
      </c>
      <c r="C7086" s="36">
        <v>20002753</v>
      </c>
      <c r="D7086" s="36">
        <v>100718</v>
      </c>
      <c r="E7086" s="36">
        <v>30200025</v>
      </c>
      <c r="F7086" s="36" t="s">
        <v>21</v>
      </c>
      <c r="G7086" s="37" t="s">
        <v>1085</v>
      </c>
      <c r="H7086" s="38">
        <v>38837</v>
      </c>
      <c r="I7086" s="39">
        <v>15</v>
      </c>
      <c r="J7086" s="74">
        <v>1148.6099999999999</v>
      </c>
      <c r="K7086" s="111">
        <v>0</v>
      </c>
      <c r="L7086" s="59">
        <f>J7086*K7086</f>
        <v>0</v>
      </c>
      <c r="M7086" s="39">
        <v>15</v>
      </c>
      <c r="N7086" s="42">
        <f t="shared" si="986"/>
        <v>9.1663244353182751</v>
      </c>
      <c r="O7086" s="43">
        <f t="shared" si="987"/>
        <v>0</v>
      </c>
      <c r="P7086" s="44">
        <f t="shared" si="988"/>
        <v>0</v>
      </c>
      <c r="Q7086" s="44" t="str">
        <f t="shared" si="989"/>
        <v xml:space="preserve"> </v>
      </c>
      <c r="R7086" s="44" t="str">
        <f>VLOOKUP(S7086,Sheet8!B:C,2,0)</f>
        <v>GOTCHA</v>
      </c>
      <c r="S7086" s="6" t="s">
        <v>8714</v>
      </c>
      <c r="T7086" s="6" t="str">
        <f>VLOOKUP(U7086,'17-1'!J:K,2,0)</f>
        <v>IM HERE</v>
      </c>
      <c r="U7086" s="6" t="s">
        <v>28551</v>
      </c>
    </row>
    <row r="7087" spans="1:21" x14ac:dyDescent="0.25">
      <c r="A7087" s="35">
        <v>4441</v>
      </c>
      <c r="B7087" s="36">
        <v>331</v>
      </c>
      <c r="C7087" s="36">
        <v>20004594</v>
      </c>
      <c r="D7087" s="36">
        <v>100718</v>
      </c>
      <c r="E7087" s="36">
        <v>30200054</v>
      </c>
      <c r="F7087" s="36" t="s">
        <v>42</v>
      </c>
      <c r="G7087" s="37" t="s">
        <v>944</v>
      </c>
      <c r="H7087" s="38">
        <v>37986</v>
      </c>
      <c r="I7087" s="39">
        <v>15</v>
      </c>
      <c r="J7087" s="74">
        <v>3140.15</v>
      </c>
      <c r="K7087" s="45">
        <v>1</v>
      </c>
      <c r="L7087" s="41">
        <f>J7087*K7087</f>
        <v>3140.15</v>
      </c>
      <c r="M7087" s="39">
        <v>15</v>
      </c>
      <c r="N7087" s="42">
        <f t="shared" si="986"/>
        <v>11.496235455167694</v>
      </c>
      <c r="O7087" s="43">
        <f t="shared" si="987"/>
        <v>209.34333333333333</v>
      </c>
      <c r="P7087" s="44">
        <f t="shared" si="988"/>
        <v>2406.6602509696554</v>
      </c>
      <c r="Q7087" s="44">
        <f t="shared" si="989"/>
        <v>733.48974903034468</v>
      </c>
      <c r="R7087" s="44" t="e">
        <f>VLOOKUP(S7087,Sheet8!B:C,2,0)</f>
        <v>#N/A</v>
      </c>
      <c r="S7087" s="6" t="s">
        <v>13932</v>
      </c>
      <c r="T7087" s="6" t="e">
        <f>VLOOKUP(U7087,'17-1'!J:K,2,0)</f>
        <v>#N/A</v>
      </c>
      <c r="U7087" s="6" t="s">
        <v>38801</v>
      </c>
    </row>
    <row r="7088" spans="1:21" x14ac:dyDescent="0.25">
      <c r="A7088" s="35">
        <v>6892</v>
      </c>
      <c r="B7088" s="36">
        <v>355</v>
      </c>
      <c r="C7088" s="36">
        <v>20001448</v>
      </c>
      <c r="D7088" s="36">
        <v>100719</v>
      </c>
      <c r="E7088" s="36">
        <v>30200021</v>
      </c>
      <c r="F7088" s="36" t="s">
        <v>24</v>
      </c>
      <c r="G7088" s="37" t="s">
        <v>1107</v>
      </c>
      <c r="H7088" s="38">
        <v>39021</v>
      </c>
      <c r="I7088" s="39">
        <v>15</v>
      </c>
      <c r="J7088" s="74">
        <v>789.28</v>
      </c>
      <c r="K7088" s="111">
        <v>0</v>
      </c>
      <c r="L7088" s="59">
        <f t="shared" ref="L7088:L7089" si="991">J7088*K7088</f>
        <v>0</v>
      </c>
      <c r="M7088" s="39">
        <v>15</v>
      </c>
      <c r="N7088" s="42">
        <f t="shared" si="986"/>
        <v>8.6625598904859693</v>
      </c>
      <c r="O7088" s="43">
        <f t="shared" si="987"/>
        <v>0</v>
      </c>
      <c r="P7088" s="44">
        <f t="shared" si="988"/>
        <v>0</v>
      </c>
      <c r="Q7088" s="44" t="str">
        <f t="shared" si="989"/>
        <v xml:space="preserve"> </v>
      </c>
      <c r="R7088" s="44" t="str">
        <f>VLOOKUP(S7088,Sheet8!B:C,2,0)</f>
        <v>GOTCHA</v>
      </c>
      <c r="S7088" s="6" t="s">
        <v>9096</v>
      </c>
      <c r="T7088" s="6" t="str">
        <f>VLOOKUP(U7088,'17-1'!J:K,2,0)</f>
        <v>IM HERE</v>
      </c>
      <c r="U7088" s="6" t="s">
        <v>28934</v>
      </c>
    </row>
    <row r="7089" spans="1:21" x14ac:dyDescent="0.25">
      <c r="A7089" s="35">
        <v>5479</v>
      </c>
      <c r="B7089" s="36">
        <v>333</v>
      </c>
      <c r="C7089" s="36">
        <v>20005044</v>
      </c>
      <c r="D7089" s="36">
        <v>100718</v>
      </c>
      <c r="E7089" s="36">
        <v>30200061</v>
      </c>
      <c r="F7089" s="36" t="s">
        <v>57</v>
      </c>
      <c r="G7089" s="37" t="s">
        <v>1132</v>
      </c>
      <c r="H7089" s="38">
        <v>39233</v>
      </c>
      <c r="I7089" s="39">
        <v>15</v>
      </c>
      <c r="J7089" s="74">
        <v>12017.7</v>
      </c>
      <c r="K7089" s="111">
        <v>0</v>
      </c>
      <c r="L7089" s="59">
        <f t="shared" si="991"/>
        <v>0</v>
      </c>
      <c r="M7089" s="39">
        <v>15</v>
      </c>
      <c r="N7089" s="42">
        <f t="shared" si="986"/>
        <v>8.0821355236139638</v>
      </c>
      <c r="O7089" s="43">
        <f t="shared" si="987"/>
        <v>0</v>
      </c>
      <c r="P7089" s="44">
        <f t="shared" si="988"/>
        <v>0</v>
      </c>
      <c r="Q7089" s="44" t="str">
        <f t="shared" si="989"/>
        <v xml:space="preserve"> </v>
      </c>
      <c r="R7089" s="44" t="str">
        <f>VLOOKUP(S7089,Sheet8!B:C,2,0)</f>
        <v>GOTCHA</v>
      </c>
      <c r="S7089" s="6" t="s">
        <v>9526</v>
      </c>
      <c r="T7089" s="6" t="str">
        <f>VLOOKUP(U7089,'17-1'!J:K,2,0)</f>
        <v>IM HERE</v>
      </c>
      <c r="U7089" s="6" t="s">
        <v>29365</v>
      </c>
    </row>
    <row r="7090" spans="1:21" x14ac:dyDescent="0.25">
      <c r="A7090" s="35">
        <v>1715</v>
      </c>
      <c r="B7090" s="36">
        <v>311</v>
      </c>
      <c r="C7090" s="36">
        <v>20000191</v>
      </c>
      <c r="D7090" s="36">
        <v>100718</v>
      </c>
      <c r="E7090" s="36">
        <v>30200035</v>
      </c>
      <c r="F7090" s="36" t="s">
        <v>118</v>
      </c>
      <c r="G7090" s="37" t="s">
        <v>1126</v>
      </c>
      <c r="H7090" s="38">
        <v>39141</v>
      </c>
      <c r="I7090" s="39">
        <v>15</v>
      </c>
      <c r="J7090" s="74">
        <v>397.13</v>
      </c>
      <c r="K7090" s="48">
        <v>0</v>
      </c>
      <c r="L7090" s="41">
        <f>J7090*K7090</f>
        <v>0</v>
      </c>
      <c r="M7090" s="39">
        <v>15</v>
      </c>
      <c r="N7090" s="42">
        <f t="shared" si="986"/>
        <v>8.3340177960301158</v>
      </c>
      <c r="O7090" s="43">
        <f t="shared" si="987"/>
        <v>0</v>
      </c>
      <c r="P7090" s="44">
        <f t="shared" si="988"/>
        <v>0</v>
      </c>
      <c r="Q7090" s="44" t="str">
        <f t="shared" si="989"/>
        <v xml:space="preserve"> </v>
      </c>
      <c r="R7090" s="44" t="str">
        <f>VLOOKUP(S7090,Sheet8!B:C,2,0)</f>
        <v>GOTCHA</v>
      </c>
      <c r="S7090" s="6" t="s">
        <v>9344</v>
      </c>
      <c r="T7090" s="6" t="str">
        <f>VLOOKUP(U7090,'17-1'!J:K,2,0)</f>
        <v>IM HERE</v>
      </c>
      <c r="U7090" s="6" t="s">
        <v>29183</v>
      </c>
    </row>
    <row r="7091" spans="1:21" x14ac:dyDescent="0.25">
      <c r="A7091" s="35">
        <v>5276</v>
      </c>
      <c r="B7091" s="36">
        <v>333</v>
      </c>
      <c r="C7091" s="36">
        <v>20003816</v>
      </c>
      <c r="D7091" s="36">
        <v>100718</v>
      </c>
      <c r="E7091" s="36">
        <v>30200065</v>
      </c>
      <c r="F7091" s="36" t="s">
        <v>11</v>
      </c>
      <c r="G7091" s="37" t="s">
        <v>931</v>
      </c>
      <c r="H7091" s="38">
        <v>40026</v>
      </c>
      <c r="I7091" s="39">
        <v>15</v>
      </c>
      <c r="J7091" s="74">
        <v>3402</v>
      </c>
      <c r="K7091" s="111">
        <v>0</v>
      </c>
      <c r="L7091" s="59">
        <f t="shared" ref="L7091:L7093" si="992">J7091*K7091</f>
        <v>0</v>
      </c>
      <c r="M7091" s="39">
        <v>15</v>
      </c>
      <c r="N7091" s="42">
        <f t="shared" si="986"/>
        <v>5.9110198494182065</v>
      </c>
      <c r="O7091" s="43">
        <f t="shared" si="987"/>
        <v>0</v>
      </c>
      <c r="P7091" s="44">
        <f t="shared" si="988"/>
        <v>0</v>
      </c>
      <c r="Q7091" s="44" t="str">
        <f t="shared" si="989"/>
        <v xml:space="preserve"> </v>
      </c>
      <c r="R7091" s="44" t="str">
        <f>VLOOKUP(S7091,Sheet8!B:C,2,0)</f>
        <v>GOTCHA</v>
      </c>
      <c r="S7091" s="6" t="s">
        <v>7252</v>
      </c>
      <c r="T7091" s="6" t="str">
        <f>VLOOKUP(U7091,'17-1'!J:K,2,0)</f>
        <v>IM HERE</v>
      </c>
      <c r="U7091" s="6" t="s">
        <v>27000</v>
      </c>
    </row>
    <row r="7092" spans="1:21" x14ac:dyDescent="0.25">
      <c r="A7092" s="35">
        <v>5292</v>
      </c>
      <c r="B7092" s="36">
        <v>333</v>
      </c>
      <c r="C7092" s="36">
        <v>20003940</v>
      </c>
      <c r="D7092" s="36">
        <v>100718</v>
      </c>
      <c r="E7092" s="36">
        <v>30200015</v>
      </c>
      <c r="F7092" s="36" t="s">
        <v>31</v>
      </c>
      <c r="G7092" s="37" t="s">
        <v>1015</v>
      </c>
      <c r="H7092" s="38">
        <v>38411</v>
      </c>
      <c r="I7092" s="39">
        <v>15</v>
      </c>
      <c r="J7092" s="74">
        <v>2066.36</v>
      </c>
      <c r="K7092" s="111">
        <v>0</v>
      </c>
      <c r="L7092" s="59">
        <f t="shared" si="992"/>
        <v>0</v>
      </c>
      <c r="M7092" s="39">
        <v>15</v>
      </c>
      <c r="N7092" s="42">
        <f t="shared" si="986"/>
        <v>10.33264887063655</v>
      </c>
      <c r="O7092" s="43">
        <f t="shared" si="987"/>
        <v>0</v>
      </c>
      <c r="P7092" s="44">
        <f t="shared" si="988"/>
        <v>0</v>
      </c>
      <c r="Q7092" s="44" t="str">
        <f t="shared" si="989"/>
        <v xml:space="preserve"> </v>
      </c>
      <c r="R7092" s="44" t="str">
        <f>VLOOKUP(S7092,Sheet8!B:C,2,0)</f>
        <v>GOTCHA</v>
      </c>
      <c r="S7092" s="6" t="s">
        <v>7613</v>
      </c>
      <c r="T7092" s="6" t="str">
        <f>VLOOKUP(U7092,'17-1'!J:K,2,0)</f>
        <v>IM HERE</v>
      </c>
      <c r="U7092" s="6" t="s">
        <v>27361</v>
      </c>
    </row>
    <row r="7093" spans="1:21" x14ac:dyDescent="0.25">
      <c r="A7093" s="35">
        <v>6344</v>
      </c>
      <c r="B7093" s="36">
        <v>334</v>
      </c>
      <c r="C7093" s="36">
        <v>20007505</v>
      </c>
      <c r="D7093" s="36">
        <v>100718</v>
      </c>
      <c r="E7093" s="36">
        <v>30200030</v>
      </c>
      <c r="F7093" s="36" t="s">
        <v>40</v>
      </c>
      <c r="G7093" s="37" t="s">
        <v>1015</v>
      </c>
      <c r="H7093" s="38">
        <v>38411</v>
      </c>
      <c r="I7093" s="39">
        <v>15</v>
      </c>
      <c r="J7093" s="74">
        <v>1602.63</v>
      </c>
      <c r="K7093" s="111">
        <v>0</v>
      </c>
      <c r="L7093" s="59">
        <f t="shared" si="992"/>
        <v>0</v>
      </c>
      <c r="M7093" s="39">
        <v>15</v>
      </c>
      <c r="N7093" s="42">
        <f t="shared" si="986"/>
        <v>10.33264887063655</v>
      </c>
      <c r="O7093" s="43">
        <f t="shared" si="987"/>
        <v>0</v>
      </c>
      <c r="P7093" s="44">
        <f t="shared" si="988"/>
        <v>0</v>
      </c>
      <c r="Q7093" s="44" t="str">
        <f t="shared" si="989"/>
        <v xml:space="preserve"> </v>
      </c>
      <c r="R7093" s="44" t="str">
        <f>VLOOKUP(S7093,Sheet8!B:C,2,0)</f>
        <v>GOTCHA</v>
      </c>
      <c r="S7093" s="6" t="s">
        <v>7614</v>
      </c>
      <c r="T7093" s="6" t="str">
        <f>VLOOKUP(U7093,'17-1'!J:K,2,0)</f>
        <v>IM HERE</v>
      </c>
      <c r="U7093" s="6" t="s">
        <v>27362</v>
      </c>
    </row>
    <row r="7094" spans="1:21" x14ac:dyDescent="0.25">
      <c r="A7094" s="35">
        <v>8245</v>
      </c>
      <c r="B7094" s="36">
        <v>371</v>
      </c>
      <c r="C7094" s="36">
        <v>20006541</v>
      </c>
      <c r="D7094" s="36">
        <v>100719</v>
      </c>
      <c r="E7094" s="36">
        <v>30200072</v>
      </c>
      <c r="F7094" s="36" t="s">
        <v>165</v>
      </c>
      <c r="G7094" s="37" t="s">
        <v>890</v>
      </c>
      <c r="H7094" s="38">
        <v>36891</v>
      </c>
      <c r="I7094" s="39">
        <v>15</v>
      </c>
      <c r="J7094" s="74">
        <v>1992.11</v>
      </c>
      <c r="K7094" s="45">
        <v>1</v>
      </c>
      <c r="L7094" s="41">
        <f t="shared" ref="L7094:L7106" si="993">J7094*K7094</f>
        <v>1992.11</v>
      </c>
      <c r="M7094" s="39">
        <v>15</v>
      </c>
      <c r="N7094" s="42">
        <f t="shared" si="986"/>
        <v>14.494182067077345</v>
      </c>
      <c r="O7094" s="43">
        <f t="shared" si="987"/>
        <v>132.80733333333333</v>
      </c>
      <c r="P7094" s="44">
        <f t="shared" si="988"/>
        <v>1924.9336691763633</v>
      </c>
      <c r="Q7094" s="44">
        <f t="shared" si="989"/>
        <v>67.17633082363659</v>
      </c>
      <c r="R7094" s="44" t="e">
        <f>VLOOKUP(S7094,Sheet8!B:C,2,0)</f>
        <v>#N/A</v>
      </c>
      <c r="S7094" s="6" t="s">
        <v>13933</v>
      </c>
      <c r="T7094" s="6" t="e">
        <f>VLOOKUP(U7094,'17-1'!J:K,2,0)</f>
        <v>#N/A</v>
      </c>
      <c r="U7094" s="6" t="s">
        <v>38802</v>
      </c>
    </row>
    <row r="7095" spans="1:21" x14ac:dyDescent="0.25">
      <c r="A7095" s="35">
        <v>4514</v>
      </c>
      <c r="B7095" s="36">
        <v>331</v>
      </c>
      <c r="C7095" s="36">
        <v>20004958</v>
      </c>
      <c r="D7095" s="36">
        <v>100718</v>
      </c>
      <c r="E7095" s="36">
        <v>30200054</v>
      </c>
      <c r="F7095" s="36" t="s">
        <v>42</v>
      </c>
      <c r="G7095" s="37" t="s">
        <v>2103</v>
      </c>
      <c r="H7095" s="38">
        <v>40909</v>
      </c>
      <c r="I7095" s="39">
        <v>33</v>
      </c>
      <c r="J7095" s="74">
        <v>49029</v>
      </c>
      <c r="K7095" s="48">
        <v>0</v>
      </c>
      <c r="L7095" s="41">
        <f t="shared" si="993"/>
        <v>0</v>
      </c>
      <c r="M7095" s="39">
        <v>33</v>
      </c>
      <c r="N7095" s="42">
        <f t="shared" si="986"/>
        <v>3.4934976043805612</v>
      </c>
      <c r="O7095" s="43">
        <f t="shared" si="987"/>
        <v>0</v>
      </c>
      <c r="P7095" s="44">
        <f t="shared" si="988"/>
        <v>0</v>
      </c>
      <c r="Q7095" s="44" t="str">
        <f t="shared" si="989"/>
        <v xml:space="preserve"> </v>
      </c>
      <c r="R7095" s="44" t="e">
        <f>VLOOKUP(S7095,Sheet8!B:C,2,0)</f>
        <v>#N/A</v>
      </c>
      <c r="S7095" s="6" t="s">
        <v>13934</v>
      </c>
      <c r="T7095" s="6" t="e">
        <f>VLOOKUP(U7095,'17-1'!J:K,2,0)</f>
        <v>#N/A</v>
      </c>
      <c r="U7095" s="6" t="s">
        <v>38803</v>
      </c>
    </row>
    <row r="7096" spans="1:21" x14ac:dyDescent="0.25">
      <c r="A7096" s="35">
        <v>898</v>
      </c>
      <c r="B7096" s="36">
        <v>307</v>
      </c>
      <c r="C7096" s="36">
        <v>20002662</v>
      </c>
      <c r="D7096" s="36">
        <v>100718</v>
      </c>
      <c r="E7096" s="36">
        <v>30200066</v>
      </c>
      <c r="F7096" s="36" t="s">
        <v>13</v>
      </c>
      <c r="G7096" s="37" t="s">
        <v>218</v>
      </c>
      <c r="H7096" s="38">
        <v>40483</v>
      </c>
      <c r="I7096" s="39">
        <v>40</v>
      </c>
      <c r="J7096" s="74">
        <v>92474.95</v>
      </c>
      <c r="K7096" s="45">
        <v>1</v>
      </c>
      <c r="L7096" s="41">
        <f t="shared" si="993"/>
        <v>92474.95</v>
      </c>
      <c r="M7096" s="39">
        <v>40</v>
      </c>
      <c r="N7096" s="42">
        <f t="shared" si="986"/>
        <v>4.6598220396988363</v>
      </c>
      <c r="O7096" s="43">
        <f t="shared" si="987"/>
        <v>2311.8737499999997</v>
      </c>
      <c r="P7096" s="44">
        <f t="shared" si="988"/>
        <v>10772.920253251197</v>
      </c>
      <c r="Q7096" s="44">
        <f t="shared" si="989"/>
        <v>81702.029746748798</v>
      </c>
      <c r="R7096" s="44" t="e">
        <f>VLOOKUP(S7096,Sheet8!B:C,2,0)</f>
        <v>#N/A</v>
      </c>
      <c r="S7096" s="6" t="s">
        <v>13935</v>
      </c>
      <c r="T7096" s="6" t="e">
        <f>VLOOKUP(U7096,'17-1'!J:K,2,0)</f>
        <v>#N/A</v>
      </c>
      <c r="U7096" s="6" t="s">
        <v>38804</v>
      </c>
    </row>
    <row r="7097" spans="1:21" x14ac:dyDescent="0.25">
      <c r="A7097" s="35">
        <v>1919</v>
      </c>
      <c r="B7097" s="36">
        <v>311</v>
      </c>
      <c r="C7097" s="36">
        <v>20001549</v>
      </c>
      <c r="D7097" s="36">
        <v>100718</v>
      </c>
      <c r="E7097" s="36">
        <v>30200066</v>
      </c>
      <c r="F7097" s="36" t="s">
        <v>13</v>
      </c>
      <c r="G7097" s="37" t="s">
        <v>226</v>
      </c>
      <c r="H7097" s="38">
        <v>40513</v>
      </c>
      <c r="I7097" s="39">
        <v>40</v>
      </c>
      <c r="J7097" s="74">
        <v>5200</v>
      </c>
      <c r="K7097" s="45">
        <v>1</v>
      </c>
      <c r="L7097" s="41">
        <f t="shared" si="993"/>
        <v>5200</v>
      </c>
      <c r="M7097" s="39">
        <v>40</v>
      </c>
      <c r="N7097" s="42">
        <f t="shared" si="986"/>
        <v>4.5776865160848734</v>
      </c>
      <c r="O7097" s="43">
        <f t="shared" si="987"/>
        <v>130</v>
      </c>
      <c r="P7097" s="44">
        <f t="shared" si="988"/>
        <v>595.09924709103348</v>
      </c>
      <c r="Q7097" s="44">
        <f t="shared" si="989"/>
        <v>4604.9007529089668</v>
      </c>
      <c r="R7097" s="44" t="e">
        <f>VLOOKUP(S7097,Sheet8!B:C,2,0)</f>
        <v>#N/A</v>
      </c>
      <c r="S7097" s="6" t="s">
        <v>13936</v>
      </c>
      <c r="T7097" s="6" t="e">
        <f>VLOOKUP(U7097,'17-1'!J:K,2,0)</f>
        <v>#N/A</v>
      </c>
      <c r="U7097" s="6" t="s">
        <v>38805</v>
      </c>
    </row>
    <row r="7098" spans="1:21" x14ac:dyDescent="0.25">
      <c r="A7098" s="35">
        <v>5722</v>
      </c>
      <c r="B7098" s="36">
        <v>333</v>
      </c>
      <c r="C7098" s="36">
        <v>20006010</v>
      </c>
      <c r="D7098" s="36">
        <v>100718</v>
      </c>
      <c r="E7098" s="36">
        <v>30200071</v>
      </c>
      <c r="F7098" s="36" t="s">
        <v>43</v>
      </c>
      <c r="G7098" s="37" t="s">
        <v>600</v>
      </c>
      <c r="H7098" s="38">
        <v>37894</v>
      </c>
      <c r="I7098" s="39">
        <v>46</v>
      </c>
      <c r="J7098" s="74">
        <v>2577.5300000000002</v>
      </c>
      <c r="K7098" s="45">
        <v>1</v>
      </c>
      <c r="L7098" s="41">
        <f t="shared" si="993"/>
        <v>2577.5300000000002</v>
      </c>
      <c r="M7098" s="39">
        <v>46</v>
      </c>
      <c r="N7098" s="42">
        <f t="shared" si="986"/>
        <v>11.748117727583846</v>
      </c>
      <c r="O7098" s="43">
        <f t="shared" si="987"/>
        <v>56.033260869565218</v>
      </c>
      <c r="P7098" s="44">
        <f t="shared" si="988"/>
        <v>658.28534535606934</v>
      </c>
      <c r="Q7098" s="44">
        <f t="shared" si="989"/>
        <v>1919.244654643931</v>
      </c>
      <c r="R7098" s="44" t="e">
        <f>VLOOKUP(S7098,Sheet8!B:C,2,0)</f>
        <v>#N/A</v>
      </c>
      <c r="S7098" s="6" t="s">
        <v>13937</v>
      </c>
      <c r="T7098" s="6" t="e">
        <f>VLOOKUP(U7098,'17-1'!J:K,2,0)</f>
        <v>#N/A</v>
      </c>
      <c r="U7098" s="6" t="s">
        <v>38806</v>
      </c>
    </row>
    <row r="7099" spans="1:21" x14ac:dyDescent="0.25">
      <c r="A7099" s="35">
        <v>7739</v>
      </c>
      <c r="B7099" s="36">
        <v>371</v>
      </c>
      <c r="C7099" s="36">
        <v>20001533</v>
      </c>
      <c r="D7099" s="36">
        <v>100719</v>
      </c>
      <c r="E7099" s="36">
        <v>30200077</v>
      </c>
      <c r="F7099" s="36" t="s">
        <v>15</v>
      </c>
      <c r="G7099" s="37" t="s">
        <v>4898</v>
      </c>
      <c r="H7099" s="38">
        <v>37986</v>
      </c>
      <c r="I7099" s="39">
        <v>15</v>
      </c>
      <c r="J7099" s="74">
        <v>6910</v>
      </c>
      <c r="K7099" s="45">
        <v>1</v>
      </c>
      <c r="L7099" s="41">
        <f t="shared" si="993"/>
        <v>6910</v>
      </c>
      <c r="M7099" s="39">
        <v>15</v>
      </c>
      <c r="N7099" s="42">
        <f t="shared" si="986"/>
        <v>11.496235455167694</v>
      </c>
      <c r="O7099" s="43">
        <f t="shared" si="987"/>
        <v>460.66666666666669</v>
      </c>
      <c r="P7099" s="44">
        <f t="shared" si="988"/>
        <v>5295.9324663472507</v>
      </c>
      <c r="Q7099" s="44">
        <f t="shared" si="989"/>
        <v>1614.0675336527493</v>
      </c>
      <c r="R7099" s="44" t="e">
        <f>VLOOKUP(S7099,Sheet8!B:C,2,0)</f>
        <v>#N/A</v>
      </c>
      <c r="S7099" s="6" t="s">
        <v>13938</v>
      </c>
      <c r="T7099" s="6" t="e">
        <f>VLOOKUP(U7099,'17-1'!J:K,2,0)</f>
        <v>#N/A</v>
      </c>
      <c r="U7099" s="6" t="s">
        <v>38807</v>
      </c>
    </row>
    <row r="7100" spans="1:21" x14ac:dyDescent="0.25">
      <c r="A7100" s="35">
        <v>2775</v>
      </c>
      <c r="B7100" s="36">
        <v>320</v>
      </c>
      <c r="C7100" s="36">
        <v>20003645</v>
      </c>
      <c r="D7100" s="36">
        <v>100718</v>
      </c>
      <c r="E7100" s="36">
        <v>30200067</v>
      </c>
      <c r="F7100" s="36" t="s">
        <v>52</v>
      </c>
      <c r="G7100" s="37" t="s">
        <v>1217</v>
      </c>
      <c r="H7100" s="38">
        <v>40878</v>
      </c>
      <c r="I7100" s="39">
        <v>15</v>
      </c>
      <c r="J7100" s="74">
        <v>8644.81</v>
      </c>
      <c r="K7100" s="45">
        <v>1</v>
      </c>
      <c r="L7100" s="41">
        <f t="shared" si="993"/>
        <v>8644.81</v>
      </c>
      <c r="M7100" s="39">
        <v>15</v>
      </c>
      <c r="N7100" s="42">
        <f t="shared" si="986"/>
        <v>3.5783709787816562</v>
      </c>
      <c r="O7100" s="43">
        <f t="shared" si="987"/>
        <v>576.32066666666663</v>
      </c>
      <c r="P7100" s="44">
        <f t="shared" si="988"/>
        <v>2062.2891480720964</v>
      </c>
      <c r="Q7100" s="44">
        <f t="shared" si="989"/>
        <v>6582.5208519279031</v>
      </c>
      <c r="R7100" s="44" t="e">
        <f>VLOOKUP(S7100,Sheet8!B:C,2,0)</f>
        <v>#N/A</v>
      </c>
      <c r="S7100" s="6" t="s">
        <v>13939</v>
      </c>
      <c r="T7100" s="6" t="e">
        <f>VLOOKUP(U7100,'17-1'!J:K,2,0)</f>
        <v>#N/A</v>
      </c>
      <c r="U7100" s="6" t="s">
        <v>38808</v>
      </c>
    </row>
    <row r="7101" spans="1:21" x14ac:dyDescent="0.25">
      <c r="A7101" s="35">
        <v>3793</v>
      </c>
      <c r="B7101" s="36">
        <v>331</v>
      </c>
      <c r="C7101" s="36">
        <v>20001465</v>
      </c>
      <c r="D7101" s="36">
        <v>100718</v>
      </c>
      <c r="E7101" s="36">
        <v>30200067</v>
      </c>
      <c r="F7101" s="36" t="s">
        <v>52</v>
      </c>
      <c r="G7101" s="37" t="s">
        <v>2745</v>
      </c>
      <c r="H7101" s="38">
        <v>41275</v>
      </c>
      <c r="I7101" s="39">
        <v>50</v>
      </c>
      <c r="J7101" s="74">
        <v>48279.18</v>
      </c>
      <c r="K7101" s="45">
        <v>1</v>
      </c>
      <c r="L7101" s="41">
        <f t="shared" si="993"/>
        <v>48279.18</v>
      </c>
      <c r="M7101" s="39">
        <v>50</v>
      </c>
      <c r="N7101" s="42">
        <f t="shared" si="986"/>
        <v>2.4914442162902124</v>
      </c>
      <c r="O7101" s="43">
        <f t="shared" si="987"/>
        <v>965.58360000000005</v>
      </c>
      <c r="P7101" s="44">
        <f t="shared" si="988"/>
        <v>2405.697675564682</v>
      </c>
      <c r="Q7101" s="44">
        <f t="shared" si="989"/>
        <v>45873.482324435317</v>
      </c>
      <c r="R7101" s="44" t="e">
        <f>VLOOKUP(S7101,Sheet8!B:C,2,0)</f>
        <v>#N/A</v>
      </c>
      <c r="S7101" s="6" t="s">
        <v>13940</v>
      </c>
      <c r="T7101" s="6" t="e">
        <f>VLOOKUP(U7101,'17-1'!J:K,2,0)</f>
        <v>#N/A</v>
      </c>
      <c r="U7101" s="6" t="s">
        <v>38809</v>
      </c>
    </row>
    <row r="7102" spans="1:21" x14ac:dyDescent="0.25">
      <c r="A7102" s="35">
        <v>973</v>
      </c>
      <c r="B7102" s="36">
        <v>307</v>
      </c>
      <c r="C7102" s="36">
        <v>20002889</v>
      </c>
      <c r="D7102" s="36">
        <v>100718</v>
      </c>
      <c r="E7102" s="36">
        <v>30200067</v>
      </c>
      <c r="F7102" s="36" t="s">
        <v>52</v>
      </c>
      <c r="G7102" s="37" t="s">
        <v>2387</v>
      </c>
      <c r="H7102" s="38">
        <v>40848</v>
      </c>
      <c r="I7102" s="39">
        <v>15</v>
      </c>
      <c r="J7102" s="74">
        <v>125846.81</v>
      </c>
      <c r="K7102" s="45">
        <v>1</v>
      </c>
      <c r="L7102" s="41">
        <f t="shared" si="993"/>
        <v>125846.81</v>
      </c>
      <c r="M7102" s="39">
        <v>15</v>
      </c>
      <c r="N7102" s="42">
        <f t="shared" si="986"/>
        <v>3.6605065023956196</v>
      </c>
      <c r="O7102" s="43">
        <f t="shared" si="987"/>
        <v>8389.7873333333337</v>
      </c>
      <c r="P7102" s="44">
        <f t="shared" si="988"/>
        <v>30710.871087383071</v>
      </c>
      <c r="Q7102" s="44">
        <f t="shared" si="989"/>
        <v>95135.938912616926</v>
      </c>
      <c r="R7102" s="44" t="e">
        <f>VLOOKUP(S7102,Sheet8!B:C,2,0)</f>
        <v>#N/A</v>
      </c>
      <c r="S7102" s="6" t="s">
        <v>13941</v>
      </c>
      <c r="T7102" s="6" t="e">
        <f>VLOOKUP(U7102,'17-1'!J:K,2,0)</f>
        <v>#N/A</v>
      </c>
      <c r="U7102" s="6" t="s">
        <v>38810</v>
      </c>
    </row>
    <row r="7103" spans="1:21" x14ac:dyDescent="0.25">
      <c r="A7103" s="35">
        <v>5891</v>
      </c>
      <c r="B7103" s="36">
        <v>333</v>
      </c>
      <c r="C7103" s="36">
        <v>20006588</v>
      </c>
      <c r="D7103" s="36">
        <v>100718</v>
      </c>
      <c r="E7103" s="36">
        <v>30200067</v>
      </c>
      <c r="F7103" s="36" t="s">
        <v>52</v>
      </c>
      <c r="G7103" s="6" t="s">
        <v>2137</v>
      </c>
      <c r="H7103" s="38">
        <v>37652</v>
      </c>
      <c r="I7103" s="39">
        <v>25</v>
      </c>
      <c r="J7103" s="74">
        <v>2449.7199999999998</v>
      </c>
      <c r="K7103" s="45">
        <v>1</v>
      </c>
      <c r="L7103" s="41">
        <f t="shared" si="993"/>
        <v>2449.7199999999998</v>
      </c>
      <c r="M7103" s="39">
        <v>25</v>
      </c>
      <c r="N7103" s="42">
        <f t="shared" si="986"/>
        <v>12.410677618069816</v>
      </c>
      <c r="O7103" s="43">
        <f t="shared" si="987"/>
        <v>97.988799999999998</v>
      </c>
      <c r="P7103" s="44">
        <f t="shared" si="988"/>
        <v>1216.1074069815195</v>
      </c>
      <c r="Q7103" s="44">
        <f t="shared" si="989"/>
        <v>1233.6125930184803</v>
      </c>
      <c r="R7103" s="44" t="e">
        <f>VLOOKUP(S7103,Sheet8!B:C,2,0)</f>
        <v>#N/A</v>
      </c>
      <c r="S7103" s="6" t="s">
        <v>13942</v>
      </c>
      <c r="T7103" s="6" t="e">
        <f>VLOOKUP(U7103,'17-1'!J:K,2,0)</f>
        <v>#N/A</v>
      </c>
      <c r="U7103" s="6" t="s">
        <v>38811</v>
      </c>
    </row>
    <row r="7104" spans="1:21" x14ac:dyDescent="0.25">
      <c r="A7104" s="35">
        <v>7394</v>
      </c>
      <c r="B7104" s="36">
        <v>371</v>
      </c>
      <c r="C7104" s="36">
        <v>20000739</v>
      </c>
      <c r="D7104" s="36">
        <v>100719</v>
      </c>
      <c r="E7104" s="36">
        <v>30200067</v>
      </c>
      <c r="F7104" s="36" t="s">
        <v>52</v>
      </c>
      <c r="G7104" s="37" t="s">
        <v>2391</v>
      </c>
      <c r="H7104" s="38">
        <v>41345</v>
      </c>
      <c r="I7104" s="39">
        <v>15</v>
      </c>
      <c r="J7104" s="74">
        <v>10314.52</v>
      </c>
      <c r="K7104" s="45">
        <v>1</v>
      </c>
      <c r="L7104" s="41">
        <f t="shared" si="993"/>
        <v>10314.52</v>
      </c>
      <c r="M7104" s="39">
        <v>15</v>
      </c>
      <c r="N7104" s="42">
        <f t="shared" si="986"/>
        <v>2.299794661190965</v>
      </c>
      <c r="O7104" s="43">
        <f t="shared" si="987"/>
        <v>687.6346666666667</v>
      </c>
      <c r="P7104" s="44">
        <f t="shared" si="988"/>
        <v>1581.4185352498289</v>
      </c>
      <c r="Q7104" s="44">
        <f t="shared" si="989"/>
        <v>8733.1014647501725</v>
      </c>
      <c r="R7104" s="44" t="e">
        <f>VLOOKUP(S7104,Sheet8!B:C,2,0)</f>
        <v>#N/A</v>
      </c>
      <c r="S7104" s="6" t="s">
        <v>13943</v>
      </c>
      <c r="T7104" s="6" t="e">
        <f>VLOOKUP(U7104,'17-1'!J:K,2,0)</f>
        <v>#N/A</v>
      </c>
      <c r="U7104" s="6" t="s">
        <v>38812</v>
      </c>
    </row>
    <row r="7105" spans="1:21" x14ac:dyDescent="0.25">
      <c r="A7105" s="35">
        <v>5637</v>
      </c>
      <c r="B7105" s="36">
        <v>333</v>
      </c>
      <c r="C7105" s="36">
        <v>20005766</v>
      </c>
      <c r="D7105" s="36">
        <v>100718</v>
      </c>
      <c r="E7105" s="36">
        <v>30200061</v>
      </c>
      <c r="F7105" s="36" t="s">
        <v>57</v>
      </c>
      <c r="G7105" s="37" t="s">
        <v>523</v>
      </c>
      <c r="H7105" s="38">
        <v>39447</v>
      </c>
      <c r="I7105" s="39">
        <v>33</v>
      </c>
      <c r="J7105" s="74">
        <v>2574.19</v>
      </c>
      <c r="K7105" s="111">
        <v>0</v>
      </c>
      <c r="L7105" s="59">
        <f t="shared" si="993"/>
        <v>0</v>
      </c>
      <c r="M7105" s="39">
        <v>33</v>
      </c>
      <c r="N7105" s="42">
        <f t="shared" si="986"/>
        <v>7.4962354551676933</v>
      </c>
      <c r="O7105" s="43">
        <f t="shared" si="987"/>
        <v>0</v>
      </c>
      <c r="P7105" s="44">
        <f t="shared" si="988"/>
        <v>0</v>
      </c>
      <c r="Q7105" s="44" t="str">
        <f t="shared" si="989"/>
        <v xml:space="preserve"> </v>
      </c>
      <c r="R7105" s="44" t="str">
        <f>VLOOKUP(S7105,Sheet8!B:C,2,0)</f>
        <v>GOTCHA</v>
      </c>
      <c r="S7105" s="6" t="s">
        <v>7270</v>
      </c>
      <c r="T7105" s="6" t="str">
        <f>VLOOKUP(U7105,'17-1'!J:K,2,0)</f>
        <v>IM HERE</v>
      </c>
      <c r="U7105" s="6" t="s">
        <v>27018</v>
      </c>
    </row>
    <row r="7106" spans="1:21" x14ac:dyDescent="0.25">
      <c r="A7106" s="35">
        <v>4238</v>
      </c>
      <c r="B7106" s="36">
        <v>331</v>
      </c>
      <c r="C7106" s="36">
        <v>20003079</v>
      </c>
      <c r="D7106" s="36">
        <v>100718</v>
      </c>
      <c r="E7106" s="36">
        <v>30200025</v>
      </c>
      <c r="F7106" s="36" t="s">
        <v>21</v>
      </c>
      <c r="G7106" s="37" t="s">
        <v>3771</v>
      </c>
      <c r="H7106" s="38">
        <v>38625</v>
      </c>
      <c r="I7106" s="39">
        <v>45</v>
      </c>
      <c r="J7106" s="74">
        <v>758.53</v>
      </c>
      <c r="K7106" s="111">
        <v>0</v>
      </c>
      <c r="L7106" s="59">
        <f t="shared" si="993"/>
        <v>0</v>
      </c>
      <c r="M7106" s="39">
        <v>45</v>
      </c>
      <c r="N7106" s="42">
        <f t="shared" si="986"/>
        <v>9.7467488021902806</v>
      </c>
      <c r="O7106" s="43">
        <f t="shared" si="987"/>
        <v>0</v>
      </c>
      <c r="P7106" s="44">
        <f t="shared" si="988"/>
        <v>0</v>
      </c>
      <c r="Q7106" s="44" t="str">
        <f t="shared" si="989"/>
        <v xml:space="preserve"> </v>
      </c>
      <c r="R7106" s="44" t="str">
        <f>VLOOKUP(S7106,Sheet8!B:C,2,0)</f>
        <v>GOTCHA</v>
      </c>
      <c r="S7106" s="6" t="s">
        <v>7966</v>
      </c>
      <c r="T7106" s="6" t="str">
        <f>VLOOKUP(U7106,'17-1'!J:K,2,0)</f>
        <v>IM HERE</v>
      </c>
      <c r="U7106" s="6" t="s">
        <v>27714</v>
      </c>
    </row>
    <row r="7107" spans="1:21" x14ac:dyDescent="0.25">
      <c r="A7107" s="35">
        <v>3621</v>
      </c>
      <c r="B7107" s="36">
        <v>331</v>
      </c>
      <c r="C7107" s="36">
        <v>20000086</v>
      </c>
      <c r="D7107" s="36">
        <v>100718</v>
      </c>
      <c r="E7107" s="36">
        <v>30200025</v>
      </c>
      <c r="F7107" s="36" t="s">
        <v>21</v>
      </c>
      <c r="G7107" s="37" t="s">
        <v>3763</v>
      </c>
      <c r="H7107" s="38">
        <v>38595</v>
      </c>
      <c r="I7107" s="39">
        <v>45</v>
      </c>
      <c r="J7107" s="74">
        <v>467.01</v>
      </c>
      <c r="K7107" s="40">
        <v>0</v>
      </c>
      <c r="L7107" s="41">
        <f>J7107*K7107</f>
        <v>0</v>
      </c>
      <c r="M7107" s="39">
        <v>45</v>
      </c>
      <c r="N7107" s="42">
        <f t="shared" si="986"/>
        <v>9.8288843258042444</v>
      </c>
      <c r="O7107" s="43">
        <f t="shared" si="987"/>
        <v>0</v>
      </c>
      <c r="P7107" s="44">
        <f t="shared" si="988"/>
        <v>0</v>
      </c>
      <c r="Q7107" s="44" t="str">
        <f t="shared" si="989"/>
        <v xml:space="preserve"> </v>
      </c>
      <c r="R7107" s="44" t="str">
        <f>VLOOKUP(S7107,Sheet8!B:C,2,0)</f>
        <v>GOTCHA</v>
      </c>
      <c r="S7107" s="6" t="s">
        <v>7922</v>
      </c>
      <c r="T7107" s="6" t="str">
        <f>VLOOKUP(U7107,'17-1'!J:K,2,0)</f>
        <v>IM HERE</v>
      </c>
      <c r="U7107" s="6" t="s">
        <v>27670</v>
      </c>
    </row>
    <row r="7108" spans="1:21" x14ac:dyDescent="0.25">
      <c r="A7108" s="35">
        <v>7125</v>
      </c>
      <c r="B7108" s="36">
        <v>362</v>
      </c>
      <c r="C7108" s="36">
        <v>20005362</v>
      </c>
      <c r="D7108" s="36">
        <v>100719</v>
      </c>
      <c r="E7108" s="36">
        <v>30200036</v>
      </c>
      <c r="F7108" s="36" t="s">
        <v>48</v>
      </c>
      <c r="G7108" s="37" t="s">
        <v>3043</v>
      </c>
      <c r="H7108" s="38">
        <v>38717</v>
      </c>
      <c r="I7108" s="39">
        <v>85</v>
      </c>
      <c r="J7108" s="74">
        <v>17399.21</v>
      </c>
      <c r="K7108" s="111">
        <v>0</v>
      </c>
      <c r="L7108" s="59">
        <f t="shared" ref="L7108:L7112" si="994">J7108*K7108</f>
        <v>0</v>
      </c>
      <c r="M7108" s="39">
        <v>85</v>
      </c>
      <c r="N7108" s="42">
        <f t="shared" si="986"/>
        <v>9.4948665297741268</v>
      </c>
      <c r="O7108" s="43">
        <f t="shared" si="987"/>
        <v>0</v>
      </c>
      <c r="P7108" s="44">
        <f t="shared" si="988"/>
        <v>0</v>
      </c>
      <c r="Q7108" s="44" t="str">
        <f t="shared" si="989"/>
        <v xml:space="preserve"> </v>
      </c>
      <c r="R7108" s="44" t="str">
        <f>VLOOKUP(S7108,Sheet8!B:C,2,0)</f>
        <v>GOTCHA</v>
      </c>
      <c r="S7108" s="6" t="s">
        <v>8363</v>
      </c>
      <c r="T7108" s="6" t="str">
        <f>VLOOKUP(U7108,'17-1'!J:K,2,0)</f>
        <v>IM HERE</v>
      </c>
      <c r="U7108" s="6" t="s">
        <v>28197</v>
      </c>
    </row>
    <row r="7109" spans="1:21" x14ac:dyDescent="0.25">
      <c r="A7109" s="35">
        <v>7761</v>
      </c>
      <c r="B7109" s="36">
        <v>371</v>
      </c>
      <c r="C7109" s="36">
        <v>20001610</v>
      </c>
      <c r="D7109" s="36">
        <v>100719</v>
      </c>
      <c r="E7109" s="36">
        <v>30200054</v>
      </c>
      <c r="F7109" s="36" t="s">
        <v>42</v>
      </c>
      <c r="G7109" s="37" t="s">
        <v>410</v>
      </c>
      <c r="H7109" s="38">
        <v>38717</v>
      </c>
      <c r="I7109" s="39">
        <v>35</v>
      </c>
      <c r="J7109" s="74">
        <v>5985.79</v>
      </c>
      <c r="K7109" s="111">
        <v>0</v>
      </c>
      <c r="L7109" s="59">
        <f t="shared" si="994"/>
        <v>0</v>
      </c>
      <c r="M7109" s="39">
        <v>35</v>
      </c>
      <c r="N7109" s="42">
        <f t="shared" si="986"/>
        <v>9.4948665297741268</v>
      </c>
      <c r="O7109" s="43">
        <f t="shared" si="987"/>
        <v>0</v>
      </c>
      <c r="P7109" s="44">
        <f t="shared" si="988"/>
        <v>0</v>
      </c>
      <c r="Q7109" s="44" t="str">
        <f t="shared" si="989"/>
        <v xml:space="preserve"> </v>
      </c>
      <c r="R7109" s="44" t="e">
        <f>VLOOKUP(S7109,Sheet8!B:C,2,0)</f>
        <v>#N/A</v>
      </c>
      <c r="S7109" s="6" t="s">
        <v>6728</v>
      </c>
      <c r="T7109" s="6" t="e">
        <f>VLOOKUP(U7109,'17-1'!J:K,2,0)</f>
        <v>#N/A</v>
      </c>
      <c r="U7109" s="6" t="s">
        <v>38813</v>
      </c>
    </row>
    <row r="7110" spans="1:21" x14ac:dyDescent="0.25">
      <c r="A7110" s="35">
        <v>7437</v>
      </c>
      <c r="B7110" s="36">
        <v>371</v>
      </c>
      <c r="C7110" s="36">
        <v>20000856</v>
      </c>
      <c r="D7110" s="36">
        <v>100719</v>
      </c>
      <c r="E7110" s="36">
        <v>30200087</v>
      </c>
      <c r="F7110" s="36" t="s">
        <v>34</v>
      </c>
      <c r="G7110" s="37" t="s">
        <v>415</v>
      </c>
      <c r="H7110" s="38">
        <v>38717</v>
      </c>
      <c r="I7110" s="39">
        <v>35</v>
      </c>
      <c r="J7110" s="74">
        <v>1117.72</v>
      </c>
      <c r="K7110" s="111">
        <v>0</v>
      </c>
      <c r="L7110" s="59">
        <f t="shared" si="994"/>
        <v>0</v>
      </c>
      <c r="M7110" s="39">
        <v>35</v>
      </c>
      <c r="N7110" s="42">
        <f t="shared" si="986"/>
        <v>9.4948665297741268</v>
      </c>
      <c r="O7110" s="43">
        <f t="shared" si="987"/>
        <v>0</v>
      </c>
      <c r="P7110" s="44">
        <f t="shared" si="988"/>
        <v>0</v>
      </c>
      <c r="Q7110" s="44" t="str">
        <f t="shared" si="989"/>
        <v xml:space="preserve"> </v>
      </c>
      <c r="R7110" s="44" t="e">
        <f>VLOOKUP(S7110,Sheet8!B:C,2,0)</f>
        <v>#N/A</v>
      </c>
      <c r="S7110" s="6" t="s">
        <v>6733</v>
      </c>
      <c r="T7110" s="6" t="e">
        <f>VLOOKUP(U7110,'17-1'!J:K,2,0)</f>
        <v>#N/A</v>
      </c>
      <c r="U7110" s="6" t="s">
        <v>38814</v>
      </c>
    </row>
    <row r="7111" spans="1:21" x14ac:dyDescent="0.25">
      <c r="A7111" s="35">
        <v>8306</v>
      </c>
      <c r="B7111" s="36">
        <v>371</v>
      </c>
      <c r="C7111" s="36">
        <v>20006801</v>
      </c>
      <c r="D7111" s="36">
        <v>100719</v>
      </c>
      <c r="E7111" s="36">
        <v>30200020</v>
      </c>
      <c r="F7111" s="36" t="s">
        <v>47</v>
      </c>
      <c r="G7111" s="37" t="s">
        <v>415</v>
      </c>
      <c r="H7111" s="38">
        <v>38717</v>
      </c>
      <c r="I7111" s="39">
        <v>35</v>
      </c>
      <c r="J7111" s="74">
        <v>1957.61</v>
      </c>
      <c r="K7111" s="111">
        <v>0</v>
      </c>
      <c r="L7111" s="59">
        <f t="shared" si="994"/>
        <v>0</v>
      </c>
      <c r="M7111" s="39">
        <v>35</v>
      </c>
      <c r="N7111" s="42">
        <f t="shared" si="986"/>
        <v>9.4948665297741268</v>
      </c>
      <c r="O7111" s="43">
        <f t="shared" si="987"/>
        <v>0</v>
      </c>
      <c r="P7111" s="44">
        <f t="shared" si="988"/>
        <v>0</v>
      </c>
      <c r="Q7111" s="44" t="str">
        <f t="shared" si="989"/>
        <v xml:space="preserve"> </v>
      </c>
      <c r="R7111" s="44" t="e">
        <f>VLOOKUP(S7111,Sheet8!B:C,2,0)</f>
        <v>#N/A</v>
      </c>
      <c r="S7111" s="6" t="s">
        <v>6734</v>
      </c>
      <c r="T7111" s="6" t="e">
        <f>VLOOKUP(U7111,'17-1'!J:K,2,0)</f>
        <v>#N/A</v>
      </c>
      <c r="U7111" s="6" t="s">
        <v>38815</v>
      </c>
    </row>
    <row r="7112" spans="1:21" x14ac:dyDescent="0.25">
      <c r="A7112" s="35">
        <v>2283</v>
      </c>
      <c r="B7112" s="36">
        <v>311</v>
      </c>
      <c r="C7112" s="36">
        <v>20006611</v>
      </c>
      <c r="D7112" s="36">
        <v>100718</v>
      </c>
      <c r="E7112" s="36">
        <v>30200054</v>
      </c>
      <c r="F7112" s="36" t="s">
        <v>42</v>
      </c>
      <c r="G7112" s="37" t="s">
        <v>411</v>
      </c>
      <c r="H7112" s="38">
        <v>38717</v>
      </c>
      <c r="I7112" s="39">
        <v>35</v>
      </c>
      <c r="J7112" s="74">
        <v>1282.68</v>
      </c>
      <c r="K7112" s="111">
        <v>0</v>
      </c>
      <c r="L7112" s="59">
        <f t="shared" si="994"/>
        <v>0</v>
      </c>
      <c r="M7112" s="39">
        <v>35</v>
      </c>
      <c r="N7112" s="42">
        <f t="shared" si="986"/>
        <v>9.4948665297741268</v>
      </c>
      <c r="O7112" s="43">
        <f t="shared" si="987"/>
        <v>0</v>
      </c>
      <c r="P7112" s="44">
        <f t="shared" si="988"/>
        <v>0</v>
      </c>
      <c r="Q7112" s="44" t="str">
        <f t="shared" si="989"/>
        <v xml:space="preserve"> </v>
      </c>
      <c r="R7112" s="44" t="e">
        <f>VLOOKUP(S7112,Sheet8!B:C,2,0)</f>
        <v>#N/A</v>
      </c>
      <c r="S7112" s="6" t="s">
        <v>6729</v>
      </c>
      <c r="T7112" s="6" t="e">
        <f>VLOOKUP(U7112,'17-1'!J:K,2,0)</f>
        <v>#N/A</v>
      </c>
      <c r="U7112" s="6" t="s">
        <v>38816</v>
      </c>
    </row>
    <row r="7113" spans="1:21" x14ac:dyDescent="0.25">
      <c r="A7113" s="35">
        <v>3447</v>
      </c>
      <c r="B7113" s="36">
        <v>330</v>
      </c>
      <c r="C7113" s="36">
        <v>20004417</v>
      </c>
      <c r="D7113" s="36">
        <v>100718</v>
      </c>
      <c r="E7113" s="36">
        <v>30200063</v>
      </c>
      <c r="F7113" s="36" t="s">
        <v>552</v>
      </c>
      <c r="G7113" s="37" t="s">
        <v>4576</v>
      </c>
      <c r="H7113" s="38">
        <v>40664</v>
      </c>
      <c r="I7113" s="39">
        <v>20</v>
      </c>
      <c r="J7113" s="74">
        <v>26299.23</v>
      </c>
      <c r="K7113" s="45">
        <v>1</v>
      </c>
      <c r="L7113" s="41">
        <f>J7113*K7113</f>
        <v>26299.23</v>
      </c>
      <c r="M7113" s="39">
        <v>20</v>
      </c>
      <c r="N7113" s="42">
        <f t="shared" si="986"/>
        <v>4.1642710472279258</v>
      </c>
      <c r="O7113" s="43">
        <f t="shared" si="987"/>
        <v>1314.9614999999999</v>
      </c>
      <c r="P7113" s="44">
        <f t="shared" si="988"/>
        <v>5475.8561026694042</v>
      </c>
      <c r="Q7113" s="44">
        <f t="shared" si="989"/>
        <v>20823.373897330595</v>
      </c>
      <c r="R7113" s="44" t="e">
        <f>VLOOKUP(S7113,Sheet8!B:C,2,0)</f>
        <v>#N/A</v>
      </c>
      <c r="S7113" s="6" t="s">
        <v>13944</v>
      </c>
      <c r="T7113" s="6" t="e">
        <f>VLOOKUP(U7113,'17-1'!J:K,2,0)</f>
        <v>#N/A</v>
      </c>
      <c r="U7113" s="6" t="s">
        <v>38817</v>
      </c>
    </row>
    <row r="7114" spans="1:21" x14ac:dyDescent="0.25">
      <c r="A7114" s="35">
        <v>5080</v>
      </c>
      <c r="B7114" s="36">
        <v>333</v>
      </c>
      <c r="C7114" s="36">
        <v>20003224</v>
      </c>
      <c r="D7114" s="36">
        <v>100718</v>
      </c>
      <c r="E7114" s="36">
        <v>30200013</v>
      </c>
      <c r="F7114" s="36" t="s">
        <v>50</v>
      </c>
      <c r="G7114" s="37" t="s">
        <v>586</v>
      </c>
      <c r="H7114" s="38">
        <v>38107</v>
      </c>
      <c r="I7114" s="39">
        <v>46</v>
      </c>
      <c r="J7114" s="74">
        <v>1684.99</v>
      </c>
      <c r="K7114" s="45">
        <v>1</v>
      </c>
      <c r="L7114" s="41">
        <f>J7114*K7114</f>
        <v>1684.99</v>
      </c>
      <c r="M7114" s="39">
        <v>46</v>
      </c>
      <c r="N7114" s="42">
        <f t="shared" si="986"/>
        <v>11.16495550992471</v>
      </c>
      <c r="O7114" s="43">
        <f t="shared" si="987"/>
        <v>36.630217391304349</v>
      </c>
      <c r="P7114" s="44">
        <f t="shared" si="988"/>
        <v>408.97474749278342</v>
      </c>
      <c r="Q7114" s="44">
        <f t="shared" si="989"/>
        <v>1276.0152525072167</v>
      </c>
      <c r="R7114" s="44" t="e">
        <f>VLOOKUP(S7114,Sheet8!B:C,2,0)</f>
        <v>#N/A</v>
      </c>
      <c r="S7114" s="6" t="s">
        <v>13945</v>
      </c>
      <c r="T7114" s="6" t="e">
        <f>VLOOKUP(U7114,'17-1'!J:K,2,0)</f>
        <v>#N/A</v>
      </c>
      <c r="U7114" s="6" t="s">
        <v>38818</v>
      </c>
    </row>
    <row r="7115" spans="1:21" x14ac:dyDescent="0.25">
      <c r="A7115" s="35">
        <v>4257</v>
      </c>
      <c r="B7115" s="36">
        <v>331</v>
      </c>
      <c r="C7115" s="36">
        <v>20003104</v>
      </c>
      <c r="D7115" s="36">
        <v>100718</v>
      </c>
      <c r="E7115" s="36">
        <v>30200080</v>
      </c>
      <c r="F7115" s="36" t="s">
        <v>51</v>
      </c>
      <c r="G7115" s="37" t="s">
        <v>444</v>
      </c>
      <c r="H7115" s="38">
        <v>37864</v>
      </c>
      <c r="I7115" s="39">
        <v>35</v>
      </c>
      <c r="J7115" s="74">
        <v>675</v>
      </c>
      <c r="K7115" s="48">
        <v>0</v>
      </c>
      <c r="L7115" s="41">
        <f>J7115*K7115</f>
        <v>0</v>
      </c>
      <c r="M7115" s="39">
        <v>35</v>
      </c>
      <c r="N7115" s="42">
        <f t="shared" si="986"/>
        <v>11.83025325119781</v>
      </c>
      <c r="O7115" s="43">
        <f t="shared" si="987"/>
        <v>0</v>
      </c>
      <c r="P7115" s="44">
        <f t="shared" si="988"/>
        <v>0</v>
      </c>
      <c r="Q7115" s="44" t="str">
        <f t="shared" si="989"/>
        <v xml:space="preserve"> </v>
      </c>
      <c r="R7115" s="44" t="e">
        <f>VLOOKUP(S7115,Sheet8!B:C,2,0)</f>
        <v>#N/A</v>
      </c>
      <c r="S7115" s="6" t="s">
        <v>13946</v>
      </c>
      <c r="T7115" s="6" t="e">
        <f>VLOOKUP(U7115,'17-1'!J:K,2,0)</f>
        <v>#N/A</v>
      </c>
      <c r="U7115" s="6" t="s">
        <v>38819</v>
      </c>
    </row>
    <row r="7116" spans="1:21" x14ac:dyDescent="0.25">
      <c r="A7116" s="35">
        <v>8235</v>
      </c>
      <c r="B7116" s="36">
        <v>371</v>
      </c>
      <c r="C7116" s="36">
        <v>20006456</v>
      </c>
      <c r="D7116" s="36">
        <v>100719</v>
      </c>
      <c r="E7116" s="36">
        <v>30200051</v>
      </c>
      <c r="F7116" s="36" t="s">
        <v>58</v>
      </c>
      <c r="G7116" s="37" t="s">
        <v>436</v>
      </c>
      <c r="H7116" s="38">
        <v>38717</v>
      </c>
      <c r="I7116" s="39">
        <v>35</v>
      </c>
      <c r="J7116" s="74">
        <v>1880.8</v>
      </c>
      <c r="K7116" s="111">
        <v>0</v>
      </c>
      <c r="L7116" s="59">
        <f>J7116*K7116</f>
        <v>0</v>
      </c>
      <c r="M7116" s="39">
        <v>35</v>
      </c>
      <c r="N7116" s="42">
        <f t="shared" si="986"/>
        <v>9.4948665297741268</v>
      </c>
      <c r="O7116" s="43">
        <f t="shared" si="987"/>
        <v>0</v>
      </c>
      <c r="P7116" s="44">
        <f t="shared" si="988"/>
        <v>0</v>
      </c>
      <c r="Q7116" s="44" t="str">
        <f t="shared" si="989"/>
        <v xml:space="preserve"> </v>
      </c>
      <c r="R7116" s="44" t="str">
        <f>VLOOKUP(S7116,Sheet8!B:C,2,0)</f>
        <v>GOTCHA</v>
      </c>
      <c r="S7116" s="6" t="s">
        <v>6756</v>
      </c>
      <c r="T7116" s="6" t="str">
        <f>VLOOKUP(U7116,'17-1'!J:K,2,0)</f>
        <v>IM HERE</v>
      </c>
      <c r="U7116" s="6" t="s">
        <v>26503</v>
      </c>
    </row>
    <row r="7117" spans="1:21" x14ac:dyDescent="0.25">
      <c r="A7117" s="35">
        <v>7451</v>
      </c>
      <c r="B7117" s="36">
        <v>371</v>
      </c>
      <c r="C7117" s="36">
        <v>20000870</v>
      </c>
      <c r="D7117" s="36">
        <v>100719</v>
      </c>
      <c r="E7117" s="36">
        <v>30200020</v>
      </c>
      <c r="F7117" s="36" t="s">
        <v>47</v>
      </c>
      <c r="G7117" s="37" t="s">
        <v>418</v>
      </c>
      <c r="H7117" s="38">
        <v>38717</v>
      </c>
      <c r="I7117" s="39">
        <v>35</v>
      </c>
      <c r="J7117" s="74">
        <v>1575.91</v>
      </c>
      <c r="K7117" s="45">
        <v>1</v>
      </c>
      <c r="L7117" s="41">
        <f>J7117*K7117</f>
        <v>1575.91</v>
      </c>
      <c r="M7117" s="39">
        <v>35</v>
      </c>
      <c r="N7117" s="42">
        <f t="shared" si="986"/>
        <v>9.4948665297741268</v>
      </c>
      <c r="O7117" s="43">
        <f t="shared" si="987"/>
        <v>45.026000000000003</v>
      </c>
      <c r="P7117" s="44">
        <f t="shared" si="988"/>
        <v>427.51586036960987</v>
      </c>
      <c r="Q7117" s="44">
        <f t="shared" si="989"/>
        <v>1148.3941396303903</v>
      </c>
      <c r="R7117" s="44" t="e">
        <f>VLOOKUP(S7117,Sheet8!B:C,2,0)</f>
        <v>#N/A</v>
      </c>
      <c r="S7117" s="6" t="s">
        <v>6737</v>
      </c>
      <c r="T7117" s="6" t="e">
        <f>VLOOKUP(U7117,'17-1'!J:K,2,0)</f>
        <v>#N/A</v>
      </c>
      <c r="U7117" s="6" t="s">
        <v>38820</v>
      </c>
    </row>
    <row r="7118" spans="1:21" x14ac:dyDescent="0.25">
      <c r="A7118" s="35">
        <v>3156</v>
      </c>
      <c r="B7118" s="36">
        <v>330</v>
      </c>
      <c r="C7118" s="36">
        <v>20001623</v>
      </c>
      <c r="D7118" s="36">
        <v>100718</v>
      </c>
      <c r="E7118" s="36">
        <v>30200021</v>
      </c>
      <c r="F7118" s="36" t="s">
        <v>24</v>
      </c>
      <c r="G7118" s="37" t="s">
        <v>531</v>
      </c>
      <c r="H7118" s="38">
        <v>39599</v>
      </c>
      <c r="I7118" s="39">
        <v>35</v>
      </c>
      <c r="J7118" s="74">
        <v>1140.8800000000001</v>
      </c>
      <c r="K7118" s="111">
        <v>0</v>
      </c>
      <c r="L7118" s="59">
        <f t="shared" ref="L7118:L7120" si="995">J7118*K7118</f>
        <v>0</v>
      </c>
      <c r="M7118" s="39">
        <v>35</v>
      </c>
      <c r="N7118" s="42">
        <f t="shared" si="986"/>
        <v>7.0800821355236137</v>
      </c>
      <c r="O7118" s="43">
        <f t="shared" si="987"/>
        <v>0</v>
      </c>
      <c r="P7118" s="44">
        <f t="shared" si="988"/>
        <v>0</v>
      </c>
      <c r="Q7118" s="44" t="str">
        <f t="shared" si="989"/>
        <v xml:space="preserve"> </v>
      </c>
      <c r="R7118" s="44" t="str">
        <f>VLOOKUP(S7118,Sheet8!B:C,2,0)</f>
        <v>GOTCHA</v>
      </c>
      <c r="S7118" s="6" t="s">
        <v>6844</v>
      </c>
      <c r="T7118" s="6" t="str">
        <f>VLOOKUP(U7118,'17-1'!J:K,2,0)</f>
        <v>IM HERE</v>
      </c>
      <c r="U7118" s="6" t="s">
        <v>26592</v>
      </c>
    </row>
    <row r="7119" spans="1:21" x14ac:dyDescent="0.25">
      <c r="A7119" s="35">
        <v>7267</v>
      </c>
      <c r="B7119" s="36">
        <v>371</v>
      </c>
      <c r="C7119" s="36">
        <v>20000343</v>
      </c>
      <c r="D7119" s="36">
        <v>100719</v>
      </c>
      <c r="E7119" s="36">
        <v>30200051</v>
      </c>
      <c r="F7119" s="36" t="s">
        <v>58</v>
      </c>
      <c r="G7119" s="37" t="s">
        <v>419</v>
      </c>
      <c r="H7119" s="38">
        <v>38717</v>
      </c>
      <c r="I7119" s="39">
        <v>35</v>
      </c>
      <c r="J7119" s="74">
        <v>1737.85</v>
      </c>
      <c r="K7119" s="111">
        <v>0</v>
      </c>
      <c r="L7119" s="59">
        <f t="shared" si="995"/>
        <v>0</v>
      </c>
      <c r="M7119" s="39">
        <v>35</v>
      </c>
      <c r="N7119" s="42">
        <f t="shared" si="986"/>
        <v>9.4948665297741268</v>
      </c>
      <c r="O7119" s="43">
        <f t="shared" si="987"/>
        <v>0</v>
      </c>
      <c r="P7119" s="44">
        <f t="shared" si="988"/>
        <v>0</v>
      </c>
      <c r="Q7119" s="44" t="str">
        <f t="shared" si="989"/>
        <v xml:space="preserve"> </v>
      </c>
      <c r="R7119" s="44" t="str">
        <f>VLOOKUP(S7119,Sheet8!B:C,2,0)</f>
        <v>GOTCHA</v>
      </c>
      <c r="S7119" s="6" t="s">
        <v>6738</v>
      </c>
      <c r="T7119" s="6" t="str">
        <f>VLOOKUP(U7119,'17-1'!J:K,2,0)</f>
        <v>IM HERE</v>
      </c>
      <c r="U7119" s="6" t="s">
        <v>26485</v>
      </c>
    </row>
    <row r="7120" spans="1:21" x14ac:dyDescent="0.25">
      <c r="A7120" s="35">
        <v>2880</v>
      </c>
      <c r="B7120" s="36">
        <v>320</v>
      </c>
      <c r="C7120" s="36">
        <v>20004242</v>
      </c>
      <c r="D7120" s="36">
        <v>100718</v>
      </c>
      <c r="E7120" s="36">
        <v>30200015</v>
      </c>
      <c r="F7120" s="36" t="s">
        <v>31</v>
      </c>
      <c r="G7120" s="37" t="s">
        <v>494</v>
      </c>
      <c r="H7120" s="38">
        <v>39202</v>
      </c>
      <c r="I7120" s="39">
        <v>35</v>
      </c>
      <c r="J7120" s="74">
        <v>1237</v>
      </c>
      <c r="K7120" s="111">
        <v>0</v>
      </c>
      <c r="L7120" s="59">
        <f t="shared" si="995"/>
        <v>0</v>
      </c>
      <c r="M7120" s="39">
        <v>35</v>
      </c>
      <c r="N7120" s="42">
        <f t="shared" si="986"/>
        <v>8.1670088980150588</v>
      </c>
      <c r="O7120" s="43">
        <f t="shared" si="987"/>
        <v>0</v>
      </c>
      <c r="P7120" s="44">
        <f t="shared" si="988"/>
        <v>0</v>
      </c>
      <c r="Q7120" s="44" t="str">
        <f t="shared" si="989"/>
        <v xml:space="preserve"> </v>
      </c>
      <c r="R7120" s="44" t="str">
        <f>VLOOKUP(S7120,Sheet8!B:C,2,0)</f>
        <v>GOTCHA</v>
      </c>
      <c r="S7120" s="6" t="s">
        <v>6809</v>
      </c>
      <c r="T7120" s="6" t="str">
        <f>VLOOKUP(U7120,'17-1'!J:K,2,0)</f>
        <v>IM HERE</v>
      </c>
      <c r="U7120" s="6" t="s">
        <v>26557</v>
      </c>
    </row>
    <row r="7121" spans="1:21" x14ac:dyDescent="0.25">
      <c r="A7121" s="35">
        <v>175</v>
      </c>
      <c r="B7121" s="36">
        <v>304</v>
      </c>
      <c r="C7121" s="36">
        <v>10000114</v>
      </c>
      <c r="D7121" s="36">
        <v>100718</v>
      </c>
      <c r="E7121" s="36">
        <v>30200020</v>
      </c>
      <c r="F7121" s="36" t="s">
        <v>47</v>
      </c>
      <c r="G7121" s="37" t="s">
        <v>4575</v>
      </c>
      <c r="H7121" s="38">
        <v>40664</v>
      </c>
      <c r="I7121" s="39">
        <v>20</v>
      </c>
      <c r="J7121" s="74">
        <v>13629.53</v>
      </c>
      <c r="K7121" s="45">
        <v>1</v>
      </c>
      <c r="L7121" s="41">
        <f t="shared" ref="L7121:L7143" si="996">J7121*K7121</f>
        <v>13629.53</v>
      </c>
      <c r="M7121" s="39">
        <v>20</v>
      </c>
      <c r="N7121" s="42">
        <f t="shared" si="986"/>
        <v>4.1642710472279258</v>
      </c>
      <c r="O7121" s="43">
        <f t="shared" si="987"/>
        <v>681.47649999999999</v>
      </c>
      <c r="P7121" s="44">
        <f t="shared" si="988"/>
        <v>2837.8528583162215</v>
      </c>
      <c r="Q7121" s="44">
        <f t="shared" si="989"/>
        <v>10791.67714168378</v>
      </c>
      <c r="R7121" s="44" t="e">
        <f>VLOOKUP(S7121,Sheet8!B:C,2,0)</f>
        <v>#N/A</v>
      </c>
      <c r="S7121" s="6" t="s">
        <v>13947</v>
      </c>
      <c r="T7121" s="6" t="e">
        <f>VLOOKUP(U7121,'17-1'!J:K,2,0)</f>
        <v>#N/A</v>
      </c>
      <c r="U7121" s="6" t="s">
        <v>38821</v>
      </c>
    </row>
    <row r="7122" spans="1:21" x14ac:dyDescent="0.25">
      <c r="A7122" s="35">
        <v>7791</v>
      </c>
      <c r="B7122" s="36">
        <v>371</v>
      </c>
      <c r="C7122" s="36">
        <v>20002292</v>
      </c>
      <c r="D7122" s="36">
        <v>100719</v>
      </c>
      <c r="E7122" s="36">
        <v>30200026</v>
      </c>
      <c r="F7122" s="36" t="s">
        <v>4950</v>
      </c>
      <c r="G7122" s="37" t="s">
        <v>6441</v>
      </c>
      <c r="H7122" s="38">
        <v>40878</v>
      </c>
      <c r="I7122" s="39">
        <v>25</v>
      </c>
      <c r="J7122" s="74">
        <v>1479.15</v>
      </c>
      <c r="K7122" s="45">
        <v>1</v>
      </c>
      <c r="L7122" s="41">
        <f t="shared" si="996"/>
        <v>1479.15</v>
      </c>
      <c r="M7122" s="39">
        <v>25</v>
      </c>
      <c r="N7122" s="42">
        <f t="shared" si="986"/>
        <v>3.5783709787816562</v>
      </c>
      <c r="O7122" s="43">
        <f t="shared" si="987"/>
        <v>59.166000000000004</v>
      </c>
      <c r="P7122" s="44">
        <f t="shared" si="988"/>
        <v>211.71789733059549</v>
      </c>
      <c r="Q7122" s="44">
        <f t="shared" si="989"/>
        <v>1267.4321026694047</v>
      </c>
      <c r="R7122" s="44" t="e">
        <f>VLOOKUP(S7122,Sheet8!B:C,2,0)</f>
        <v>#N/A</v>
      </c>
      <c r="S7122" s="6" t="s">
        <v>13948</v>
      </c>
      <c r="T7122" s="6" t="e">
        <f>VLOOKUP(U7122,'17-1'!J:K,2,0)</f>
        <v>#N/A</v>
      </c>
      <c r="U7122" s="6" t="s">
        <v>38822</v>
      </c>
    </row>
    <row r="7123" spans="1:21" x14ac:dyDescent="0.25">
      <c r="A7123" s="35">
        <v>2325</v>
      </c>
      <c r="B7123" s="36">
        <v>311</v>
      </c>
      <c r="C7123" s="36">
        <v>20006893</v>
      </c>
      <c r="D7123" s="36">
        <v>100718</v>
      </c>
      <c r="E7123" s="36">
        <v>30200067</v>
      </c>
      <c r="F7123" s="36" t="s">
        <v>52</v>
      </c>
      <c r="G7123" s="37" t="s">
        <v>4644</v>
      </c>
      <c r="H7123" s="38">
        <v>40664</v>
      </c>
      <c r="I7123" s="39">
        <v>20</v>
      </c>
      <c r="J7123" s="74">
        <v>215.58</v>
      </c>
      <c r="K7123" s="45">
        <v>1</v>
      </c>
      <c r="L7123" s="41">
        <f t="shared" si="996"/>
        <v>215.58</v>
      </c>
      <c r="M7123" s="39">
        <v>20</v>
      </c>
      <c r="N7123" s="42">
        <f t="shared" si="986"/>
        <v>4.1642710472279258</v>
      </c>
      <c r="O7123" s="43">
        <f t="shared" si="987"/>
        <v>10.779</v>
      </c>
      <c r="P7123" s="44">
        <f t="shared" si="988"/>
        <v>44.886677618069811</v>
      </c>
      <c r="Q7123" s="44">
        <f t="shared" si="989"/>
        <v>170.69332238193022</v>
      </c>
      <c r="R7123" s="44" t="e">
        <f>VLOOKUP(S7123,Sheet8!B:C,2,0)</f>
        <v>#N/A</v>
      </c>
      <c r="S7123" s="6" t="s">
        <v>13949</v>
      </c>
      <c r="T7123" s="6" t="e">
        <f>VLOOKUP(U7123,'17-1'!J:K,2,0)</f>
        <v>#N/A</v>
      </c>
      <c r="U7123" s="6" t="s">
        <v>38823</v>
      </c>
    </row>
    <row r="7124" spans="1:21" x14ac:dyDescent="0.25">
      <c r="A7124" s="35">
        <v>2184</v>
      </c>
      <c r="B7124" s="36">
        <v>311</v>
      </c>
      <c r="C7124" s="36">
        <v>20005333</v>
      </c>
      <c r="D7124" s="36">
        <v>100718</v>
      </c>
      <c r="E7124" s="36">
        <v>30200067</v>
      </c>
      <c r="F7124" s="36" t="s">
        <v>52</v>
      </c>
      <c r="G7124" s="37" t="s">
        <v>4611</v>
      </c>
      <c r="H7124" s="38">
        <v>40664</v>
      </c>
      <c r="I7124" s="39">
        <v>20</v>
      </c>
      <c r="J7124" s="74">
        <v>383.93</v>
      </c>
      <c r="K7124" s="45">
        <v>1</v>
      </c>
      <c r="L7124" s="41">
        <f t="shared" si="996"/>
        <v>383.93</v>
      </c>
      <c r="M7124" s="39">
        <v>20</v>
      </c>
      <c r="N7124" s="42">
        <f t="shared" si="986"/>
        <v>4.1642710472279258</v>
      </c>
      <c r="O7124" s="43">
        <f t="shared" si="987"/>
        <v>19.1965</v>
      </c>
      <c r="P7124" s="44">
        <f t="shared" si="988"/>
        <v>79.939429158110869</v>
      </c>
      <c r="Q7124" s="44">
        <f t="shared" si="989"/>
        <v>303.99057084188917</v>
      </c>
      <c r="R7124" s="44" t="e">
        <f>VLOOKUP(S7124,Sheet8!B:C,2,0)</f>
        <v>#N/A</v>
      </c>
      <c r="S7124" s="6" t="s">
        <v>13950</v>
      </c>
      <c r="T7124" s="6" t="e">
        <f>VLOOKUP(U7124,'17-1'!J:K,2,0)</f>
        <v>#N/A</v>
      </c>
      <c r="U7124" s="6" t="s">
        <v>38824</v>
      </c>
    </row>
    <row r="7125" spans="1:21" x14ac:dyDescent="0.25">
      <c r="A7125" s="35">
        <v>3642</v>
      </c>
      <c r="B7125" s="36">
        <v>331</v>
      </c>
      <c r="C7125" s="36">
        <v>20000231</v>
      </c>
      <c r="D7125" s="36">
        <v>100718</v>
      </c>
      <c r="E7125" s="36">
        <v>30200067</v>
      </c>
      <c r="F7125" s="36" t="s">
        <v>52</v>
      </c>
      <c r="G7125" s="37" t="s">
        <v>2383</v>
      </c>
      <c r="H7125" s="38">
        <v>40756</v>
      </c>
      <c r="I7125" s="39">
        <v>15</v>
      </c>
      <c r="J7125" s="74">
        <v>65308.26</v>
      </c>
      <c r="K7125" s="45">
        <v>1</v>
      </c>
      <c r="L7125" s="41">
        <f t="shared" si="996"/>
        <v>65308.26</v>
      </c>
      <c r="M7125" s="39">
        <v>15</v>
      </c>
      <c r="N7125" s="42">
        <f t="shared" si="986"/>
        <v>3.9123887748117729</v>
      </c>
      <c r="O7125" s="43">
        <f t="shared" si="987"/>
        <v>4353.884</v>
      </c>
      <c r="P7125" s="44">
        <f t="shared" si="988"/>
        <v>17034.086888432583</v>
      </c>
      <c r="Q7125" s="44">
        <f t="shared" si="989"/>
        <v>48274.173111567419</v>
      </c>
      <c r="R7125" s="44" t="e">
        <f>VLOOKUP(S7125,Sheet8!B:C,2,0)</f>
        <v>#N/A</v>
      </c>
      <c r="S7125" s="6" t="s">
        <v>13951</v>
      </c>
      <c r="T7125" s="6" t="e">
        <f>VLOOKUP(U7125,'17-1'!J:K,2,0)</f>
        <v>#N/A</v>
      </c>
      <c r="U7125" s="6" t="s">
        <v>38825</v>
      </c>
    </row>
    <row r="7126" spans="1:21" x14ac:dyDescent="0.25">
      <c r="A7126" s="35">
        <v>5563</v>
      </c>
      <c r="B7126" s="36">
        <v>333</v>
      </c>
      <c r="C7126" s="36">
        <v>20005493</v>
      </c>
      <c r="D7126" s="36">
        <v>100718</v>
      </c>
      <c r="E7126" s="36">
        <v>30200003</v>
      </c>
      <c r="F7126" s="36" t="s">
        <v>41</v>
      </c>
      <c r="G7126" s="37" t="s">
        <v>983</v>
      </c>
      <c r="H7126" s="38">
        <v>38138</v>
      </c>
      <c r="I7126" s="39">
        <v>15</v>
      </c>
      <c r="J7126" s="74">
        <v>12250.33</v>
      </c>
      <c r="K7126" s="45">
        <v>1</v>
      </c>
      <c r="L7126" s="41">
        <f t="shared" si="996"/>
        <v>12250.33</v>
      </c>
      <c r="M7126" s="39">
        <v>15</v>
      </c>
      <c r="N7126" s="42">
        <f t="shared" si="986"/>
        <v>11.080082135523615</v>
      </c>
      <c r="O7126" s="43">
        <f t="shared" si="987"/>
        <v>816.68866666666668</v>
      </c>
      <c r="P7126" s="44">
        <f t="shared" si="988"/>
        <v>9048.977505817933</v>
      </c>
      <c r="Q7126" s="44">
        <f t="shared" si="989"/>
        <v>3201.3524941820669</v>
      </c>
      <c r="R7126" s="44" t="e">
        <f>VLOOKUP(S7126,Sheet8!B:C,2,0)</f>
        <v>#N/A</v>
      </c>
      <c r="S7126" s="6" t="s">
        <v>13952</v>
      </c>
      <c r="T7126" s="6" t="e">
        <f>VLOOKUP(U7126,'17-1'!J:K,2,0)</f>
        <v>#N/A</v>
      </c>
      <c r="U7126" s="6" t="s">
        <v>38826</v>
      </c>
    </row>
    <row r="7127" spans="1:21" x14ac:dyDescent="0.25">
      <c r="A7127" s="35">
        <v>4858</v>
      </c>
      <c r="B7127" s="36">
        <v>331</v>
      </c>
      <c r="C7127" s="36">
        <v>20006718</v>
      </c>
      <c r="D7127" s="36">
        <v>100718</v>
      </c>
      <c r="E7127" s="36">
        <v>30200068</v>
      </c>
      <c r="F7127" s="36" t="s">
        <v>10</v>
      </c>
      <c r="G7127" s="37" t="s">
        <v>4650</v>
      </c>
      <c r="H7127" s="38">
        <v>40664</v>
      </c>
      <c r="I7127" s="39">
        <v>20</v>
      </c>
      <c r="J7127" s="74">
        <v>485.39</v>
      </c>
      <c r="K7127" s="45">
        <v>1</v>
      </c>
      <c r="L7127" s="41">
        <f t="shared" si="996"/>
        <v>485.39</v>
      </c>
      <c r="M7127" s="39">
        <v>20</v>
      </c>
      <c r="N7127" s="42">
        <f t="shared" si="986"/>
        <v>4.1642710472279258</v>
      </c>
      <c r="O7127" s="43">
        <f t="shared" si="987"/>
        <v>24.269500000000001</v>
      </c>
      <c r="P7127" s="44">
        <f t="shared" si="988"/>
        <v>101.06477618069815</v>
      </c>
      <c r="Q7127" s="44">
        <f t="shared" si="989"/>
        <v>384.32522381930187</v>
      </c>
      <c r="R7127" s="44" t="e">
        <f>VLOOKUP(S7127,Sheet8!B:C,2,0)</f>
        <v>#N/A</v>
      </c>
      <c r="S7127" s="6" t="s">
        <v>13953</v>
      </c>
      <c r="T7127" s="6" t="e">
        <f>VLOOKUP(U7127,'17-1'!J:K,2,0)</f>
        <v>#N/A</v>
      </c>
      <c r="U7127" s="6" t="s">
        <v>38827</v>
      </c>
    </row>
    <row r="7128" spans="1:21" x14ac:dyDescent="0.25">
      <c r="A7128" s="35">
        <v>5512</v>
      </c>
      <c r="B7128" s="36">
        <v>333</v>
      </c>
      <c r="C7128" s="36">
        <v>20005163</v>
      </c>
      <c r="D7128" s="36">
        <v>100718</v>
      </c>
      <c r="E7128" s="36">
        <v>30200068</v>
      </c>
      <c r="F7128" s="36" t="s">
        <v>10</v>
      </c>
      <c r="G7128" s="37" t="s">
        <v>4598</v>
      </c>
      <c r="H7128" s="38">
        <v>40664</v>
      </c>
      <c r="I7128" s="39">
        <v>20</v>
      </c>
      <c r="J7128" s="74">
        <v>12285.77</v>
      </c>
      <c r="K7128" s="45">
        <v>1</v>
      </c>
      <c r="L7128" s="41">
        <f t="shared" si="996"/>
        <v>12285.77</v>
      </c>
      <c r="M7128" s="39">
        <v>20</v>
      </c>
      <c r="N7128" s="42">
        <f t="shared" si="986"/>
        <v>4.1642710472279258</v>
      </c>
      <c r="O7128" s="43">
        <f t="shared" si="987"/>
        <v>614.2885</v>
      </c>
      <c r="P7128" s="44">
        <f t="shared" si="988"/>
        <v>2558.063815195072</v>
      </c>
      <c r="Q7128" s="44">
        <f t="shared" si="989"/>
        <v>9727.7061848049289</v>
      </c>
      <c r="R7128" s="44" t="e">
        <f>VLOOKUP(S7128,Sheet8!B:C,2,0)</f>
        <v>#N/A</v>
      </c>
      <c r="S7128" s="6" t="s">
        <v>13954</v>
      </c>
      <c r="T7128" s="6" t="e">
        <f>VLOOKUP(U7128,'17-1'!J:K,2,0)</f>
        <v>#N/A</v>
      </c>
      <c r="U7128" s="6" t="s">
        <v>38828</v>
      </c>
    </row>
    <row r="7129" spans="1:21" x14ac:dyDescent="0.25">
      <c r="A7129" s="35">
        <v>5457</v>
      </c>
      <c r="B7129" s="36">
        <v>333</v>
      </c>
      <c r="C7129" s="36">
        <v>20004934</v>
      </c>
      <c r="D7129" s="36">
        <v>100718</v>
      </c>
      <c r="E7129" s="36">
        <v>30200068</v>
      </c>
      <c r="F7129" s="36" t="s">
        <v>10</v>
      </c>
      <c r="G7129" s="37" t="s">
        <v>3269</v>
      </c>
      <c r="H7129" s="38">
        <v>39263</v>
      </c>
      <c r="I7129" s="39">
        <v>50</v>
      </c>
      <c r="J7129" s="74">
        <v>12276.25</v>
      </c>
      <c r="K7129" s="45">
        <v>1</v>
      </c>
      <c r="L7129" s="41">
        <f t="shared" si="996"/>
        <v>12276.25</v>
      </c>
      <c r="M7129" s="39">
        <v>50</v>
      </c>
      <c r="N7129" s="42">
        <f t="shared" si="986"/>
        <v>8</v>
      </c>
      <c r="O7129" s="43">
        <f t="shared" si="987"/>
        <v>245.52500000000001</v>
      </c>
      <c r="P7129" s="44">
        <f t="shared" si="988"/>
        <v>1964.2</v>
      </c>
      <c r="Q7129" s="44">
        <f t="shared" si="989"/>
        <v>10312.049999999999</v>
      </c>
      <c r="R7129" s="44" t="e">
        <f>VLOOKUP(S7129,Sheet8!B:C,2,0)</f>
        <v>#N/A</v>
      </c>
      <c r="S7129" s="6" t="s">
        <v>13955</v>
      </c>
      <c r="T7129" s="6" t="e">
        <f>VLOOKUP(U7129,'17-1'!J:K,2,0)</f>
        <v>#N/A</v>
      </c>
      <c r="U7129" s="6" t="s">
        <v>38829</v>
      </c>
    </row>
    <row r="7130" spans="1:21" x14ac:dyDescent="0.25">
      <c r="A7130" s="35">
        <v>7685</v>
      </c>
      <c r="B7130" s="36">
        <v>371</v>
      </c>
      <c r="C7130" s="36">
        <v>20001414</v>
      </c>
      <c r="D7130" s="36">
        <v>100719</v>
      </c>
      <c r="E7130" s="36">
        <v>30200068</v>
      </c>
      <c r="F7130" s="36" t="s">
        <v>10</v>
      </c>
      <c r="G7130" s="37" t="s">
        <v>4599</v>
      </c>
      <c r="H7130" s="38">
        <v>40664</v>
      </c>
      <c r="I7130" s="39">
        <v>20</v>
      </c>
      <c r="J7130" s="74">
        <v>9022.3700000000008</v>
      </c>
      <c r="K7130" s="45">
        <v>1</v>
      </c>
      <c r="L7130" s="41">
        <f t="shared" si="996"/>
        <v>9022.3700000000008</v>
      </c>
      <c r="M7130" s="39">
        <v>20</v>
      </c>
      <c r="N7130" s="42">
        <f t="shared" si="986"/>
        <v>4.1642710472279258</v>
      </c>
      <c r="O7130" s="43">
        <f t="shared" si="987"/>
        <v>451.11850000000004</v>
      </c>
      <c r="P7130" s="44">
        <f t="shared" si="988"/>
        <v>1878.5797084188912</v>
      </c>
      <c r="Q7130" s="44">
        <f t="shared" si="989"/>
        <v>7143.7902915811101</v>
      </c>
      <c r="R7130" s="44" t="e">
        <f>VLOOKUP(S7130,Sheet8!B:C,2,0)</f>
        <v>#N/A</v>
      </c>
      <c r="S7130" s="6" t="s">
        <v>13956</v>
      </c>
      <c r="T7130" s="6" t="e">
        <f>VLOOKUP(U7130,'17-1'!J:K,2,0)</f>
        <v>#N/A</v>
      </c>
      <c r="U7130" s="6" t="s">
        <v>38830</v>
      </c>
    </row>
    <row r="7131" spans="1:21" x14ac:dyDescent="0.25">
      <c r="A7131" s="35">
        <v>8000</v>
      </c>
      <c r="B7131" s="36">
        <v>371</v>
      </c>
      <c r="C7131" s="36">
        <v>20004694</v>
      </c>
      <c r="D7131" s="36">
        <v>100719</v>
      </c>
      <c r="E7131" s="36">
        <v>30200066</v>
      </c>
      <c r="F7131" s="36" t="s">
        <v>13</v>
      </c>
      <c r="G7131" s="37" t="s">
        <v>4639</v>
      </c>
      <c r="H7131" s="38">
        <v>40664</v>
      </c>
      <c r="I7131" s="39">
        <v>20</v>
      </c>
      <c r="J7131" s="74">
        <v>3918.23</v>
      </c>
      <c r="K7131" s="45">
        <v>1</v>
      </c>
      <c r="L7131" s="41">
        <f t="shared" si="996"/>
        <v>3918.23</v>
      </c>
      <c r="M7131" s="39">
        <v>20</v>
      </c>
      <c r="N7131" s="42">
        <f t="shared" si="986"/>
        <v>4.1642710472279258</v>
      </c>
      <c r="O7131" s="43">
        <f t="shared" si="987"/>
        <v>195.91149999999999</v>
      </c>
      <c r="P7131" s="44">
        <f t="shared" si="988"/>
        <v>815.82858726899372</v>
      </c>
      <c r="Q7131" s="44">
        <f t="shared" si="989"/>
        <v>3102.4014127310065</v>
      </c>
      <c r="R7131" s="44" t="e">
        <f>VLOOKUP(S7131,Sheet8!B:C,2,0)</f>
        <v>#N/A</v>
      </c>
      <c r="S7131" s="6" t="s">
        <v>13957</v>
      </c>
      <c r="T7131" s="6" t="e">
        <f>VLOOKUP(U7131,'17-1'!J:K,2,0)</f>
        <v>#N/A</v>
      </c>
      <c r="U7131" s="6" t="s">
        <v>38831</v>
      </c>
    </row>
    <row r="7132" spans="1:21" x14ac:dyDescent="0.25">
      <c r="A7132" s="35">
        <v>1001</v>
      </c>
      <c r="B7132" s="36">
        <v>307</v>
      </c>
      <c r="C7132" s="36">
        <v>20002979</v>
      </c>
      <c r="D7132" s="36">
        <v>100718</v>
      </c>
      <c r="E7132" s="36">
        <v>30200066</v>
      </c>
      <c r="F7132" s="36" t="s">
        <v>13</v>
      </c>
      <c r="G7132" s="37" t="s">
        <v>4597</v>
      </c>
      <c r="H7132" s="38">
        <v>40664</v>
      </c>
      <c r="I7132" s="39">
        <v>20</v>
      </c>
      <c r="J7132" s="74">
        <v>101549.55</v>
      </c>
      <c r="K7132" s="45">
        <v>1</v>
      </c>
      <c r="L7132" s="41">
        <f t="shared" si="996"/>
        <v>101549.55</v>
      </c>
      <c r="M7132" s="39">
        <v>20</v>
      </c>
      <c r="N7132" s="42">
        <f t="shared" si="986"/>
        <v>4.1642710472279258</v>
      </c>
      <c r="O7132" s="43">
        <f t="shared" si="987"/>
        <v>5077.4775</v>
      </c>
      <c r="P7132" s="44">
        <f t="shared" si="988"/>
        <v>21143.992546201232</v>
      </c>
      <c r="Q7132" s="44">
        <f t="shared" si="989"/>
        <v>80405.55745379877</v>
      </c>
      <c r="R7132" s="44" t="e">
        <f>VLOOKUP(S7132,Sheet8!B:C,2,0)</f>
        <v>#N/A</v>
      </c>
      <c r="S7132" s="6" t="s">
        <v>13958</v>
      </c>
      <c r="T7132" s="6" t="e">
        <f>VLOOKUP(U7132,'17-1'!J:K,2,0)</f>
        <v>#N/A</v>
      </c>
      <c r="U7132" s="6" t="s">
        <v>38832</v>
      </c>
    </row>
    <row r="7133" spans="1:21" x14ac:dyDescent="0.25">
      <c r="A7133" s="35">
        <v>2227</v>
      </c>
      <c r="B7133" s="36">
        <v>311</v>
      </c>
      <c r="C7133" s="36">
        <v>20005815</v>
      </c>
      <c r="D7133" s="36">
        <v>100718</v>
      </c>
      <c r="E7133" s="36">
        <v>30200066</v>
      </c>
      <c r="F7133" s="36" t="s">
        <v>13</v>
      </c>
      <c r="G7133" s="37" t="s">
        <v>2833</v>
      </c>
      <c r="H7133" s="38">
        <v>39904</v>
      </c>
      <c r="I7133" s="39">
        <v>85</v>
      </c>
      <c r="J7133" s="74">
        <v>182133.17</v>
      </c>
      <c r="K7133" s="45">
        <v>1</v>
      </c>
      <c r="L7133" s="41">
        <f t="shared" si="996"/>
        <v>182133.17</v>
      </c>
      <c r="M7133" s="39">
        <v>85</v>
      </c>
      <c r="N7133" s="42">
        <f t="shared" si="986"/>
        <v>6.2450376454483232</v>
      </c>
      <c r="O7133" s="43">
        <f t="shared" si="987"/>
        <v>2142.7431764705884</v>
      </c>
      <c r="P7133" s="44">
        <f t="shared" si="988"/>
        <v>13381.511801586345</v>
      </c>
      <c r="Q7133" s="44">
        <f t="shared" si="989"/>
        <v>168751.65819841367</v>
      </c>
      <c r="R7133" s="44" t="e">
        <f>VLOOKUP(S7133,Sheet8!B:C,2,0)</f>
        <v>#N/A</v>
      </c>
      <c r="S7133" s="6" t="s">
        <v>13959</v>
      </c>
      <c r="T7133" s="6" t="e">
        <f>VLOOKUP(U7133,'17-1'!J:K,2,0)</f>
        <v>#N/A</v>
      </c>
      <c r="U7133" s="6" t="s">
        <v>38833</v>
      </c>
    </row>
    <row r="7134" spans="1:21" x14ac:dyDescent="0.25">
      <c r="A7134" s="35">
        <v>3942</v>
      </c>
      <c r="B7134" s="36">
        <v>331</v>
      </c>
      <c r="C7134" s="36">
        <v>20002109</v>
      </c>
      <c r="D7134" s="36">
        <v>100718</v>
      </c>
      <c r="E7134" s="36">
        <v>30200066</v>
      </c>
      <c r="F7134" s="36" t="s">
        <v>13</v>
      </c>
      <c r="G7134" s="37" t="s">
        <v>150</v>
      </c>
      <c r="H7134" s="38">
        <v>39904</v>
      </c>
      <c r="I7134" s="39">
        <v>33</v>
      </c>
      <c r="J7134" s="74">
        <v>45320.14</v>
      </c>
      <c r="K7134" s="45">
        <v>1</v>
      </c>
      <c r="L7134" s="41">
        <f t="shared" si="996"/>
        <v>45320.14</v>
      </c>
      <c r="M7134" s="39">
        <v>33</v>
      </c>
      <c r="N7134" s="42">
        <f t="shared" si="986"/>
        <v>6.2450376454483232</v>
      </c>
      <c r="O7134" s="43">
        <f t="shared" si="987"/>
        <v>1373.3375757575757</v>
      </c>
      <c r="P7134" s="44">
        <f t="shared" si="988"/>
        <v>8576.5448605147994</v>
      </c>
      <c r="Q7134" s="44">
        <f t="shared" si="989"/>
        <v>36743.595139485202</v>
      </c>
      <c r="R7134" s="44" t="e">
        <f>VLOOKUP(S7134,Sheet8!B:C,2,0)</f>
        <v>#N/A</v>
      </c>
      <c r="S7134" s="6" t="s">
        <v>13960</v>
      </c>
      <c r="T7134" s="6" t="e">
        <f>VLOOKUP(U7134,'17-1'!J:K,2,0)</f>
        <v>#N/A</v>
      </c>
      <c r="U7134" s="6" t="s">
        <v>38834</v>
      </c>
    </row>
    <row r="7135" spans="1:21" x14ac:dyDescent="0.25">
      <c r="A7135" s="35">
        <v>935</v>
      </c>
      <c r="B7135" s="36">
        <v>307</v>
      </c>
      <c r="C7135" s="36">
        <v>20002760</v>
      </c>
      <c r="D7135" s="36">
        <v>100718</v>
      </c>
      <c r="E7135" s="36">
        <v>30200066</v>
      </c>
      <c r="F7135" s="36" t="s">
        <v>13</v>
      </c>
      <c r="G7135" s="37" t="s">
        <v>2437</v>
      </c>
      <c r="H7135" s="38">
        <v>39904</v>
      </c>
      <c r="I7135" s="39">
        <v>50</v>
      </c>
      <c r="J7135" s="74">
        <v>94537.93</v>
      </c>
      <c r="K7135" s="45">
        <v>1</v>
      </c>
      <c r="L7135" s="41">
        <f t="shared" si="996"/>
        <v>94537.93</v>
      </c>
      <c r="M7135" s="39">
        <v>50</v>
      </c>
      <c r="N7135" s="42">
        <f t="shared" ref="N7135:N7140" si="997">IF(M7135=" "," ",IF(+H7135&lt;=367," ",($C$6-H7135)/365.25))</f>
        <v>6.2450376454483232</v>
      </c>
      <c r="O7135" s="43">
        <f t="shared" ref="O7135:O7140" si="998">IF(+N7135&gt;=M7135,"--",L7135/M7135)</f>
        <v>1890.7585999999999</v>
      </c>
      <c r="P7135" s="44">
        <f t="shared" ref="P7135:P7140" si="999">IF(+N7135/M7135&gt;1,L7135,L7135*N7135/M7135)</f>
        <v>11807.858635455168</v>
      </c>
      <c r="Q7135" s="44">
        <f t="shared" ref="Q7135:Q7140" si="1000">IF(+L7135=0," ",IF(+L7135-P7135&lt;=0,0,(L7135-P7135)))</f>
        <v>82730.071364544827</v>
      </c>
      <c r="R7135" s="44" t="e">
        <f>VLOOKUP(S7135,Sheet8!B:C,2,0)</f>
        <v>#N/A</v>
      </c>
      <c r="S7135" s="6" t="s">
        <v>13961</v>
      </c>
      <c r="T7135" s="6" t="e">
        <f>VLOOKUP(U7135,'17-1'!J:K,2,0)</f>
        <v>#N/A</v>
      </c>
      <c r="U7135" s="6" t="s">
        <v>38835</v>
      </c>
    </row>
    <row r="7136" spans="1:21" x14ac:dyDescent="0.25">
      <c r="A7136" s="35">
        <v>2231</v>
      </c>
      <c r="B7136" s="36">
        <v>311</v>
      </c>
      <c r="C7136" s="36">
        <v>20005820</v>
      </c>
      <c r="D7136" s="36">
        <v>100718</v>
      </c>
      <c r="E7136" s="36">
        <v>30200066</v>
      </c>
      <c r="F7136" s="36" t="s">
        <v>13</v>
      </c>
      <c r="G7136" s="37" t="s">
        <v>2436</v>
      </c>
      <c r="H7136" s="38">
        <v>39904</v>
      </c>
      <c r="I7136" s="39">
        <v>50</v>
      </c>
      <c r="J7136" s="74">
        <v>177992.6</v>
      </c>
      <c r="K7136" s="45">
        <v>1</v>
      </c>
      <c r="L7136" s="41">
        <f t="shared" si="996"/>
        <v>177992.6</v>
      </c>
      <c r="M7136" s="39">
        <v>50</v>
      </c>
      <c r="N7136" s="42">
        <f t="shared" si="997"/>
        <v>6.2450376454483232</v>
      </c>
      <c r="O7136" s="43">
        <f t="shared" si="998"/>
        <v>3559.8520000000003</v>
      </c>
      <c r="P7136" s="44">
        <f t="shared" si="999"/>
        <v>22231.409752224507</v>
      </c>
      <c r="Q7136" s="44">
        <f t="shared" si="1000"/>
        <v>155761.19024777549</v>
      </c>
      <c r="R7136" s="44" t="e">
        <f>VLOOKUP(S7136,Sheet8!B:C,2,0)</f>
        <v>#N/A</v>
      </c>
      <c r="S7136" s="6" t="s">
        <v>13962</v>
      </c>
      <c r="T7136" s="6" t="e">
        <f>VLOOKUP(U7136,'17-1'!J:K,2,0)</f>
        <v>#N/A</v>
      </c>
      <c r="U7136" s="6" t="s">
        <v>38836</v>
      </c>
    </row>
    <row r="7137" spans="1:21" x14ac:dyDescent="0.25">
      <c r="A7137" s="35">
        <v>3373</v>
      </c>
      <c r="B7137" s="36">
        <v>330</v>
      </c>
      <c r="C7137" s="36">
        <v>20002808</v>
      </c>
      <c r="D7137" s="36">
        <v>100718</v>
      </c>
      <c r="E7137" s="36">
        <v>30200066</v>
      </c>
      <c r="F7137" s="36" t="s">
        <v>13</v>
      </c>
      <c r="G7137" s="37" t="s">
        <v>152</v>
      </c>
      <c r="H7137" s="38">
        <v>39904</v>
      </c>
      <c r="I7137" s="39">
        <v>33</v>
      </c>
      <c r="J7137" s="74">
        <v>21336.66</v>
      </c>
      <c r="K7137" s="45">
        <v>1</v>
      </c>
      <c r="L7137" s="41">
        <f t="shared" si="996"/>
        <v>21336.66</v>
      </c>
      <c r="M7137" s="39">
        <v>33</v>
      </c>
      <c r="N7137" s="42">
        <f t="shared" si="997"/>
        <v>6.2450376454483232</v>
      </c>
      <c r="O7137" s="43">
        <f t="shared" si="998"/>
        <v>646.56545454545449</v>
      </c>
      <c r="P7137" s="44">
        <f t="shared" si="999"/>
        <v>4037.8256038827699</v>
      </c>
      <c r="Q7137" s="44">
        <f t="shared" si="1000"/>
        <v>17298.834396117229</v>
      </c>
      <c r="R7137" s="44" t="e">
        <f>VLOOKUP(S7137,Sheet8!B:C,2,0)</f>
        <v>#N/A</v>
      </c>
      <c r="S7137" s="6" t="s">
        <v>13963</v>
      </c>
      <c r="T7137" s="6" t="e">
        <f>VLOOKUP(U7137,'17-1'!J:K,2,0)</f>
        <v>#N/A</v>
      </c>
      <c r="U7137" s="6" t="s">
        <v>38837</v>
      </c>
    </row>
    <row r="7138" spans="1:21" x14ac:dyDescent="0.25">
      <c r="A7138" s="35">
        <v>4909</v>
      </c>
      <c r="B7138" s="36">
        <v>331</v>
      </c>
      <c r="C7138" s="36">
        <v>20006958</v>
      </c>
      <c r="D7138" s="36">
        <v>100718</v>
      </c>
      <c r="E7138" s="36">
        <v>30200066</v>
      </c>
      <c r="F7138" s="36" t="s">
        <v>13</v>
      </c>
      <c r="G7138" s="37" t="s">
        <v>1306</v>
      </c>
      <c r="H7138" s="38">
        <v>39904</v>
      </c>
      <c r="I7138" s="39">
        <v>15</v>
      </c>
      <c r="J7138" s="74">
        <v>20685.849999999999</v>
      </c>
      <c r="K7138" s="45">
        <v>1</v>
      </c>
      <c r="L7138" s="41">
        <f t="shared" si="996"/>
        <v>20685.849999999999</v>
      </c>
      <c r="M7138" s="39">
        <v>15</v>
      </c>
      <c r="N7138" s="42">
        <f t="shared" si="997"/>
        <v>6.2450376454483232</v>
      </c>
      <c r="O7138" s="43">
        <f t="shared" si="998"/>
        <v>1379.0566666666666</v>
      </c>
      <c r="P7138" s="44">
        <f t="shared" si="999"/>
        <v>8612.2607985398117</v>
      </c>
      <c r="Q7138" s="44">
        <f t="shared" si="1000"/>
        <v>12073.589201460187</v>
      </c>
      <c r="R7138" s="44" t="e">
        <f>VLOOKUP(S7138,Sheet8!B:C,2,0)</f>
        <v>#N/A</v>
      </c>
      <c r="S7138" s="6" t="s">
        <v>13964</v>
      </c>
      <c r="T7138" s="6" t="e">
        <f>VLOOKUP(U7138,'17-1'!J:K,2,0)</f>
        <v>#N/A</v>
      </c>
      <c r="U7138" s="6" t="s">
        <v>38838</v>
      </c>
    </row>
    <row r="7139" spans="1:21" x14ac:dyDescent="0.25">
      <c r="A7139" s="35">
        <v>792</v>
      </c>
      <c r="B7139" s="36">
        <v>304</v>
      </c>
      <c r="C7139" s="36">
        <v>20005632</v>
      </c>
      <c r="D7139" s="36">
        <v>100718</v>
      </c>
      <c r="E7139" s="36">
        <v>30200066</v>
      </c>
      <c r="F7139" s="36" t="s">
        <v>13</v>
      </c>
      <c r="G7139" s="37" t="s">
        <v>153</v>
      </c>
      <c r="H7139" s="38">
        <v>39904</v>
      </c>
      <c r="I7139" s="39">
        <v>33</v>
      </c>
      <c r="J7139" s="74">
        <v>24006.46</v>
      </c>
      <c r="K7139" s="45">
        <v>1</v>
      </c>
      <c r="L7139" s="41">
        <f t="shared" si="996"/>
        <v>24006.46</v>
      </c>
      <c r="M7139" s="39">
        <v>33</v>
      </c>
      <c r="N7139" s="42">
        <f t="shared" si="997"/>
        <v>6.2450376454483232</v>
      </c>
      <c r="O7139" s="43">
        <f t="shared" si="998"/>
        <v>727.46848484848488</v>
      </c>
      <c r="P7139" s="44">
        <f t="shared" si="999"/>
        <v>4543.0680737560415</v>
      </c>
      <c r="Q7139" s="44">
        <f t="shared" si="1000"/>
        <v>19463.391926243959</v>
      </c>
      <c r="R7139" s="44" t="e">
        <f>VLOOKUP(S7139,Sheet8!B:C,2,0)</f>
        <v>#N/A</v>
      </c>
      <c r="S7139" s="6" t="s">
        <v>13965</v>
      </c>
      <c r="T7139" s="6" t="e">
        <f>VLOOKUP(U7139,'17-1'!J:K,2,0)</f>
        <v>#N/A</v>
      </c>
      <c r="U7139" s="6" t="s">
        <v>38839</v>
      </c>
    </row>
    <row r="7140" spans="1:21" x14ac:dyDescent="0.25">
      <c r="A7140" s="35">
        <v>6812</v>
      </c>
      <c r="B7140" s="36">
        <v>354</v>
      </c>
      <c r="C7140" s="36">
        <v>10000053</v>
      </c>
      <c r="D7140" s="36">
        <v>100719</v>
      </c>
      <c r="E7140" s="36">
        <v>30200066</v>
      </c>
      <c r="F7140" s="36" t="s">
        <v>13</v>
      </c>
      <c r="G7140" s="37" t="s">
        <v>154</v>
      </c>
      <c r="H7140" s="38">
        <v>39904</v>
      </c>
      <c r="I7140" s="39">
        <v>33</v>
      </c>
      <c r="J7140" s="74">
        <v>24677.84</v>
      </c>
      <c r="K7140" s="45">
        <v>1</v>
      </c>
      <c r="L7140" s="41">
        <f t="shared" si="996"/>
        <v>24677.84</v>
      </c>
      <c r="M7140" s="39">
        <v>33</v>
      </c>
      <c r="N7140" s="42">
        <f t="shared" si="997"/>
        <v>6.2450376454483232</v>
      </c>
      <c r="O7140" s="43">
        <f t="shared" si="998"/>
        <v>747.81333333333339</v>
      </c>
      <c r="P7140" s="44">
        <f t="shared" si="999"/>
        <v>4670.1224184348621</v>
      </c>
      <c r="Q7140" s="44">
        <f t="shared" si="1000"/>
        <v>20007.717581565139</v>
      </c>
      <c r="R7140" s="44" t="e">
        <f>VLOOKUP(S7140,Sheet8!B:C,2,0)</f>
        <v>#N/A</v>
      </c>
      <c r="S7140" s="6" t="s">
        <v>13966</v>
      </c>
      <c r="T7140" s="6" t="e">
        <f>VLOOKUP(U7140,'17-1'!J:K,2,0)</f>
        <v>#N/A</v>
      </c>
      <c r="U7140" s="6" t="s">
        <v>38840</v>
      </c>
    </row>
    <row r="7141" spans="1:21" x14ac:dyDescent="0.25">
      <c r="A7141" s="35">
        <v>7083</v>
      </c>
      <c r="B7141" s="36">
        <v>361</v>
      </c>
      <c r="C7141" s="36">
        <v>20004967</v>
      </c>
      <c r="D7141" s="36">
        <v>100719</v>
      </c>
      <c r="E7141" s="36">
        <v>30200066</v>
      </c>
      <c r="F7141" s="36" t="s">
        <v>13</v>
      </c>
      <c r="G7141" s="37" t="s">
        <v>12</v>
      </c>
      <c r="H7141" s="38">
        <v>39934</v>
      </c>
      <c r="I7141" s="39">
        <v>0</v>
      </c>
      <c r="J7141" s="74">
        <v>3000</v>
      </c>
      <c r="K7141" s="7">
        <v>1</v>
      </c>
      <c r="L7141" s="8">
        <f t="shared" si="996"/>
        <v>3000</v>
      </c>
      <c r="M7141" s="9" t="s">
        <v>6620</v>
      </c>
      <c r="N7141" s="10" t="s">
        <v>6620</v>
      </c>
      <c r="O7141" s="11" t="s">
        <v>6620</v>
      </c>
      <c r="P7141" s="12" t="s">
        <v>6620</v>
      </c>
      <c r="Q7141" s="12">
        <v>595.38</v>
      </c>
      <c r="R7141" s="44" t="e">
        <f>VLOOKUP(S7141,Sheet8!B:C,2,0)</f>
        <v>#N/A</v>
      </c>
      <c r="S7141" s="6" t="s">
        <v>13967</v>
      </c>
      <c r="T7141" s="6" t="e">
        <f>VLOOKUP(U7141,'17-1'!J:K,2,0)</f>
        <v>#N/A</v>
      </c>
      <c r="U7141" s="6" t="s">
        <v>38841</v>
      </c>
    </row>
    <row r="7142" spans="1:21" x14ac:dyDescent="0.25">
      <c r="A7142" s="35">
        <v>3211</v>
      </c>
      <c r="B7142" s="36">
        <v>330</v>
      </c>
      <c r="C7142" s="36">
        <v>20001990</v>
      </c>
      <c r="D7142" s="36">
        <v>100718</v>
      </c>
      <c r="E7142" s="36">
        <v>30200066</v>
      </c>
      <c r="F7142" s="36" t="s">
        <v>13</v>
      </c>
      <c r="G7142" s="37" t="s">
        <v>156</v>
      </c>
      <c r="H7142" s="38">
        <v>39965</v>
      </c>
      <c r="I7142" s="39">
        <v>33</v>
      </c>
      <c r="J7142" s="74">
        <v>4995</v>
      </c>
      <c r="K7142" s="45">
        <v>1</v>
      </c>
      <c r="L7142" s="41">
        <f t="shared" si="996"/>
        <v>4995</v>
      </c>
      <c r="M7142" s="39">
        <v>33</v>
      </c>
      <c r="N7142" s="42">
        <f t="shared" ref="N7142:N7163" si="1001">IF(M7142=" "," ",IF(+H7142&lt;=367," ",($C$6-H7142)/365.25))</f>
        <v>6.0780287474332653</v>
      </c>
      <c r="O7142" s="43">
        <f t="shared" ref="O7142:O7163" si="1002">IF(+N7142&gt;=M7142,"--",L7142/M7142)</f>
        <v>151.36363636363637</v>
      </c>
      <c r="P7142" s="44">
        <f t="shared" ref="P7142:P7163" si="1003">IF(+N7142/M7142&gt;1,L7142,L7142*N7142/M7142)</f>
        <v>919.99253313421696</v>
      </c>
      <c r="Q7142" s="44">
        <f t="shared" ref="Q7142:Q7163" si="1004">IF(+L7142=0," ",IF(+L7142-P7142&lt;=0,0,(L7142-P7142)))</f>
        <v>4075.007466865783</v>
      </c>
      <c r="R7142" s="44" t="e">
        <f>VLOOKUP(S7142,Sheet8!B:C,2,0)</f>
        <v>#N/A</v>
      </c>
      <c r="S7142" s="6" t="s">
        <v>13968</v>
      </c>
      <c r="T7142" s="6" t="e">
        <f>VLOOKUP(U7142,'17-1'!J:K,2,0)</f>
        <v>#N/A</v>
      </c>
      <c r="U7142" s="6" t="s">
        <v>38842</v>
      </c>
    </row>
    <row r="7143" spans="1:21" x14ac:dyDescent="0.25">
      <c r="A7143" s="35">
        <v>2975</v>
      </c>
      <c r="B7143" s="36">
        <v>320</v>
      </c>
      <c r="C7143" s="36">
        <v>20005377</v>
      </c>
      <c r="D7143" s="36">
        <v>100718</v>
      </c>
      <c r="E7143" s="36">
        <v>30200023</v>
      </c>
      <c r="F7143" s="36" t="s">
        <v>23</v>
      </c>
      <c r="G7143" s="37" t="s">
        <v>1184</v>
      </c>
      <c r="H7143" s="38">
        <v>37011</v>
      </c>
      <c r="I7143" s="39">
        <v>15</v>
      </c>
      <c r="J7143" s="74">
        <v>1528</v>
      </c>
      <c r="K7143" s="45">
        <v>1</v>
      </c>
      <c r="L7143" s="41">
        <f t="shared" si="996"/>
        <v>1528</v>
      </c>
      <c r="M7143" s="39">
        <v>15</v>
      </c>
      <c r="N7143" s="42">
        <f t="shared" si="1001"/>
        <v>14.165639972621491</v>
      </c>
      <c r="O7143" s="43">
        <f t="shared" si="1002"/>
        <v>101.86666666666666</v>
      </c>
      <c r="P7143" s="44">
        <f t="shared" si="1003"/>
        <v>1443.0065252110426</v>
      </c>
      <c r="Q7143" s="44">
        <f t="shared" si="1004"/>
        <v>84.993474788957428</v>
      </c>
      <c r="R7143" s="44" t="e">
        <f>VLOOKUP(S7143,Sheet8!B:C,2,0)</f>
        <v>#N/A</v>
      </c>
      <c r="S7143" s="6" t="s">
        <v>13969</v>
      </c>
      <c r="T7143" s="6" t="e">
        <f>VLOOKUP(U7143,'17-1'!J:K,2,0)</f>
        <v>#N/A</v>
      </c>
      <c r="U7143" s="6" t="s">
        <v>38843</v>
      </c>
    </row>
    <row r="7144" spans="1:21" x14ac:dyDescent="0.25">
      <c r="A7144" s="35">
        <v>3533</v>
      </c>
      <c r="B7144" s="36">
        <v>330</v>
      </c>
      <c r="C7144" s="36">
        <v>20005838</v>
      </c>
      <c r="D7144" s="36">
        <v>100718</v>
      </c>
      <c r="E7144" s="36">
        <v>30200017</v>
      </c>
      <c r="F7144" s="36" t="s">
        <v>4944</v>
      </c>
      <c r="G7144" s="37" t="s">
        <v>3050</v>
      </c>
      <c r="H7144" s="38">
        <v>38717</v>
      </c>
      <c r="I7144" s="39">
        <v>65</v>
      </c>
      <c r="J7144" s="74">
        <v>1246.3900000000001</v>
      </c>
      <c r="K7144" s="111">
        <v>0</v>
      </c>
      <c r="L7144" s="59">
        <f>J7144*K7144</f>
        <v>0</v>
      </c>
      <c r="M7144" s="39">
        <v>65</v>
      </c>
      <c r="N7144" s="42">
        <f t="shared" si="1001"/>
        <v>9.4948665297741268</v>
      </c>
      <c r="O7144" s="43">
        <f t="shared" si="1002"/>
        <v>0</v>
      </c>
      <c r="P7144" s="44">
        <f t="shared" si="1003"/>
        <v>0</v>
      </c>
      <c r="Q7144" s="44" t="str">
        <f t="shared" si="1004"/>
        <v xml:space="preserve"> </v>
      </c>
      <c r="R7144" s="44" t="str">
        <f>VLOOKUP(S7144,Sheet8!B:C,2,0)</f>
        <v>GOTCHA</v>
      </c>
      <c r="S7144" s="6" t="s">
        <v>8418</v>
      </c>
      <c r="T7144" s="6" t="str">
        <f>VLOOKUP(U7144,'17-1'!J:K,2,0)</f>
        <v>IM HERE</v>
      </c>
      <c r="U7144" s="6" t="s">
        <v>28253</v>
      </c>
    </row>
    <row r="7145" spans="1:21" x14ac:dyDescent="0.25">
      <c r="A7145" s="35">
        <v>4696</v>
      </c>
      <c r="B7145" s="36">
        <v>331</v>
      </c>
      <c r="C7145" s="36">
        <v>20005750</v>
      </c>
      <c r="D7145" s="36">
        <v>100718</v>
      </c>
      <c r="E7145" s="36">
        <v>30200045</v>
      </c>
      <c r="F7145" s="36" t="s">
        <v>56</v>
      </c>
      <c r="G7145" s="37" t="s">
        <v>3050</v>
      </c>
      <c r="H7145" s="38">
        <v>38717</v>
      </c>
      <c r="I7145" s="39">
        <v>85</v>
      </c>
      <c r="J7145" s="74">
        <v>467.4</v>
      </c>
      <c r="K7145" s="48">
        <v>0</v>
      </c>
      <c r="L7145" s="41">
        <f t="shared" ref="L7145:L7153" si="1005">J7145*K7145</f>
        <v>0</v>
      </c>
      <c r="M7145" s="39">
        <v>85</v>
      </c>
      <c r="N7145" s="42">
        <f t="shared" si="1001"/>
        <v>9.4948665297741268</v>
      </c>
      <c r="O7145" s="43">
        <f t="shared" si="1002"/>
        <v>0</v>
      </c>
      <c r="P7145" s="44">
        <f t="shared" si="1003"/>
        <v>0</v>
      </c>
      <c r="Q7145" s="44" t="str">
        <f t="shared" si="1004"/>
        <v xml:space="preserve"> </v>
      </c>
      <c r="R7145" s="44" t="str">
        <f>VLOOKUP(S7145,Sheet8!B:C,2,0)</f>
        <v>GOTCHA</v>
      </c>
      <c r="S7145" s="6" t="s">
        <v>8376</v>
      </c>
      <c r="T7145" s="6" t="str">
        <f>VLOOKUP(U7145,'17-1'!J:K,2,0)</f>
        <v>IM HERE</v>
      </c>
      <c r="U7145" s="6" t="s">
        <v>28211</v>
      </c>
    </row>
    <row r="7146" spans="1:21" x14ac:dyDescent="0.25">
      <c r="A7146" s="35">
        <v>5862</v>
      </c>
      <c r="B7146" s="36">
        <v>333</v>
      </c>
      <c r="C7146" s="36">
        <v>20006508</v>
      </c>
      <c r="D7146" s="36">
        <v>100718</v>
      </c>
      <c r="E7146" s="36">
        <v>30200053</v>
      </c>
      <c r="F7146" s="36" t="s">
        <v>28</v>
      </c>
      <c r="G7146" s="37" t="s">
        <v>3050</v>
      </c>
      <c r="H7146" s="38">
        <v>38717</v>
      </c>
      <c r="I7146" s="39">
        <v>85</v>
      </c>
      <c r="J7146" s="74">
        <v>2336.98</v>
      </c>
      <c r="K7146" s="57">
        <v>0</v>
      </c>
      <c r="L7146" s="41">
        <f t="shared" si="1005"/>
        <v>0</v>
      </c>
      <c r="M7146" s="39">
        <v>85</v>
      </c>
      <c r="N7146" s="42">
        <f t="shared" si="1001"/>
        <v>9.4948665297741268</v>
      </c>
      <c r="O7146" s="43">
        <f t="shared" si="1002"/>
        <v>0</v>
      </c>
      <c r="P7146" s="44">
        <f t="shared" si="1003"/>
        <v>0</v>
      </c>
      <c r="Q7146" s="44" t="str">
        <f t="shared" si="1004"/>
        <v xml:space="preserve"> </v>
      </c>
      <c r="R7146" s="44" t="str">
        <f>VLOOKUP(S7146,Sheet8!B:C,2,0)</f>
        <v>GOTCHA</v>
      </c>
      <c r="S7146" s="6" t="s">
        <v>8377</v>
      </c>
      <c r="T7146" s="6" t="str">
        <f>VLOOKUP(U7146,'17-1'!J:K,2,0)</f>
        <v>IM HERE</v>
      </c>
      <c r="U7146" s="6" t="s">
        <v>28212</v>
      </c>
    </row>
    <row r="7147" spans="1:21" x14ac:dyDescent="0.25">
      <c r="A7147" s="35">
        <v>3502</v>
      </c>
      <c r="B7147" s="36">
        <v>330</v>
      </c>
      <c r="C7147" s="36">
        <v>20004902</v>
      </c>
      <c r="D7147" s="36">
        <v>100718</v>
      </c>
      <c r="E7147" s="36">
        <v>30200054</v>
      </c>
      <c r="F7147" s="36" t="s">
        <v>42</v>
      </c>
      <c r="G7147" s="37" t="s">
        <v>3041</v>
      </c>
      <c r="H7147" s="38">
        <v>38717</v>
      </c>
      <c r="I7147" s="39">
        <v>85</v>
      </c>
      <c r="J7147" s="74">
        <v>1167.32</v>
      </c>
      <c r="K7147" s="48">
        <v>0</v>
      </c>
      <c r="L7147" s="41">
        <f t="shared" si="1005"/>
        <v>0</v>
      </c>
      <c r="M7147" s="39">
        <v>85</v>
      </c>
      <c r="N7147" s="42">
        <f t="shared" si="1001"/>
        <v>9.4948665297741268</v>
      </c>
      <c r="O7147" s="43">
        <f t="shared" si="1002"/>
        <v>0</v>
      </c>
      <c r="P7147" s="44">
        <f t="shared" si="1003"/>
        <v>0</v>
      </c>
      <c r="Q7147" s="44" t="str">
        <f t="shared" si="1004"/>
        <v xml:space="preserve"> </v>
      </c>
      <c r="R7147" s="44" t="str">
        <f>VLOOKUP(S7147,Sheet8!B:C,2,0)</f>
        <v>GOTCHA</v>
      </c>
      <c r="S7147" s="6" t="s">
        <v>8361</v>
      </c>
      <c r="T7147" s="6" t="str">
        <f>VLOOKUP(U7147,'17-1'!J:K,2,0)</f>
        <v>IM HERE</v>
      </c>
      <c r="U7147" s="6" t="s">
        <v>28195</v>
      </c>
    </row>
    <row r="7148" spans="1:21" x14ac:dyDescent="0.25">
      <c r="A7148" s="35">
        <v>8612</v>
      </c>
      <c r="B7148" s="36">
        <v>380</v>
      </c>
      <c r="C7148" s="36">
        <v>20004568</v>
      </c>
      <c r="D7148" s="36">
        <v>100719</v>
      </c>
      <c r="E7148" s="36">
        <v>30200064</v>
      </c>
      <c r="F7148" s="36" t="s">
        <v>91</v>
      </c>
      <c r="G7148" s="37" t="s">
        <v>4626</v>
      </c>
      <c r="H7148" s="38">
        <v>40664</v>
      </c>
      <c r="I7148" s="39">
        <v>20</v>
      </c>
      <c r="J7148" s="74">
        <v>17660.79</v>
      </c>
      <c r="K7148" s="45">
        <v>1</v>
      </c>
      <c r="L7148" s="41">
        <f t="shared" si="1005"/>
        <v>17660.79</v>
      </c>
      <c r="M7148" s="39">
        <v>20</v>
      </c>
      <c r="N7148" s="42">
        <f t="shared" si="1001"/>
        <v>4.1642710472279258</v>
      </c>
      <c r="O7148" s="43">
        <f t="shared" si="1002"/>
        <v>883.03950000000009</v>
      </c>
      <c r="P7148" s="44">
        <f t="shared" si="1003"/>
        <v>3677.2158234086246</v>
      </c>
      <c r="Q7148" s="44">
        <f t="shared" si="1004"/>
        <v>13983.574176591377</v>
      </c>
      <c r="R7148" s="44" t="e">
        <f>VLOOKUP(S7148,Sheet8!B:C,2,0)</f>
        <v>#N/A</v>
      </c>
      <c r="S7148" s="6" t="s">
        <v>13970</v>
      </c>
      <c r="T7148" s="6" t="e">
        <f>VLOOKUP(U7148,'17-1'!J:K,2,0)</f>
        <v>#N/A</v>
      </c>
      <c r="U7148" s="6" t="s">
        <v>38844</v>
      </c>
    </row>
    <row r="7149" spans="1:21" x14ac:dyDescent="0.25">
      <c r="A7149" s="35">
        <v>2074</v>
      </c>
      <c r="B7149" s="36">
        <v>311</v>
      </c>
      <c r="C7149" s="36">
        <v>20003846</v>
      </c>
      <c r="D7149" s="36">
        <v>100718</v>
      </c>
      <c r="E7149" s="36">
        <v>30200061</v>
      </c>
      <c r="F7149" s="36" t="s">
        <v>57</v>
      </c>
      <c r="G7149" s="37" t="s">
        <v>3545</v>
      </c>
      <c r="H7149" s="38">
        <v>40179</v>
      </c>
      <c r="I7149" s="39">
        <v>45</v>
      </c>
      <c r="J7149" s="74">
        <v>8579.41</v>
      </c>
      <c r="K7149" s="45">
        <v>1</v>
      </c>
      <c r="L7149" s="41">
        <f t="shared" si="1005"/>
        <v>8579.41</v>
      </c>
      <c r="M7149" s="39">
        <v>45</v>
      </c>
      <c r="N7149" s="42">
        <f t="shared" si="1001"/>
        <v>5.4921286789869956</v>
      </c>
      <c r="O7149" s="43">
        <f t="shared" si="1002"/>
        <v>190.65355555555556</v>
      </c>
      <c r="P7149" s="44">
        <f t="shared" si="1003"/>
        <v>1047.093860217507</v>
      </c>
      <c r="Q7149" s="44">
        <f t="shared" si="1004"/>
        <v>7532.3161397824933</v>
      </c>
      <c r="R7149" s="44" t="e">
        <f>VLOOKUP(S7149,Sheet8!B:C,2,0)</f>
        <v>#N/A</v>
      </c>
      <c r="S7149" s="6" t="s">
        <v>13971</v>
      </c>
      <c r="T7149" s="6" t="e">
        <f>VLOOKUP(U7149,'17-1'!J:K,2,0)</f>
        <v>#N/A</v>
      </c>
      <c r="U7149" s="6" t="s">
        <v>38845</v>
      </c>
    </row>
    <row r="7150" spans="1:21" x14ac:dyDescent="0.25">
      <c r="A7150" s="35">
        <v>4354</v>
      </c>
      <c r="B7150" s="36">
        <v>331</v>
      </c>
      <c r="C7150" s="36">
        <v>20003578</v>
      </c>
      <c r="D7150" s="36">
        <v>100718</v>
      </c>
      <c r="E7150" s="36">
        <v>30200061</v>
      </c>
      <c r="F7150" s="36" t="s">
        <v>57</v>
      </c>
      <c r="G7150" s="37" t="s">
        <v>2858</v>
      </c>
      <c r="H7150" s="38">
        <v>40179</v>
      </c>
      <c r="I7150" s="39">
        <v>85</v>
      </c>
      <c r="J7150" s="74">
        <v>43103.58</v>
      </c>
      <c r="K7150" s="45">
        <v>1</v>
      </c>
      <c r="L7150" s="41">
        <f t="shared" si="1005"/>
        <v>43103.58</v>
      </c>
      <c r="M7150" s="39">
        <v>85</v>
      </c>
      <c r="N7150" s="42">
        <f t="shared" si="1001"/>
        <v>5.4921286789869956</v>
      </c>
      <c r="O7150" s="43">
        <f t="shared" si="1002"/>
        <v>507.1009411764706</v>
      </c>
      <c r="P7150" s="44">
        <f t="shared" si="1003"/>
        <v>2785.0636221765917</v>
      </c>
      <c r="Q7150" s="44">
        <f t="shared" si="1004"/>
        <v>40318.516377823413</v>
      </c>
      <c r="R7150" s="44" t="e">
        <f>VLOOKUP(S7150,Sheet8!B:C,2,0)</f>
        <v>#N/A</v>
      </c>
      <c r="S7150" s="6" t="s">
        <v>13972</v>
      </c>
      <c r="T7150" s="6" t="e">
        <f>VLOOKUP(U7150,'17-1'!J:K,2,0)</f>
        <v>#N/A</v>
      </c>
      <c r="U7150" s="6" t="s">
        <v>38846</v>
      </c>
    </row>
    <row r="7151" spans="1:21" x14ac:dyDescent="0.25">
      <c r="A7151" s="35">
        <v>1642</v>
      </c>
      <c r="B7151" s="36">
        <v>310</v>
      </c>
      <c r="C7151" s="36">
        <v>20006761</v>
      </c>
      <c r="D7151" s="36">
        <v>100718</v>
      </c>
      <c r="E7151" s="36">
        <v>30200061</v>
      </c>
      <c r="F7151" s="36" t="s">
        <v>57</v>
      </c>
      <c r="G7151" s="37" t="s">
        <v>4717</v>
      </c>
      <c r="H7151" s="38">
        <v>40179</v>
      </c>
      <c r="I7151" s="39">
        <v>20</v>
      </c>
      <c r="J7151" s="74">
        <v>19013.82</v>
      </c>
      <c r="K7151" s="45">
        <v>1</v>
      </c>
      <c r="L7151" s="41">
        <f t="shared" si="1005"/>
        <v>19013.82</v>
      </c>
      <c r="M7151" s="39">
        <v>20</v>
      </c>
      <c r="N7151" s="42">
        <f t="shared" si="1001"/>
        <v>5.4921286789869956</v>
      </c>
      <c r="O7151" s="43">
        <f t="shared" si="1002"/>
        <v>950.69100000000003</v>
      </c>
      <c r="P7151" s="44">
        <f t="shared" si="1003"/>
        <v>5221.3173059548262</v>
      </c>
      <c r="Q7151" s="44">
        <f t="shared" si="1004"/>
        <v>13792.502694045173</v>
      </c>
      <c r="R7151" s="44" t="e">
        <f>VLOOKUP(S7151,Sheet8!B:C,2,0)</f>
        <v>#N/A</v>
      </c>
      <c r="S7151" s="6" t="s">
        <v>13973</v>
      </c>
      <c r="T7151" s="6" t="e">
        <f>VLOOKUP(U7151,'17-1'!J:K,2,0)</f>
        <v>#N/A</v>
      </c>
      <c r="U7151" s="6" t="s">
        <v>38847</v>
      </c>
    </row>
    <row r="7152" spans="1:21" x14ac:dyDescent="0.25">
      <c r="A7152" s="35">
        <v>8357</v>
      </c>
      <c r="B7152" s="36">
        <v>371</v>
      </c>
      <c r="C7152" s="36">
        <v>20007101</v>
      </c>
      <c r="D7152" s="36">
        <v>100719</v>
      </c>
      <c r="E7152" s="36">
        <v>30200061</v>
      </c>
      <c r="F7152" s="36" t="s">
        <v>57</v>
      </c>
      <c r="G7152" s="37" t="s">
        <v>2857</v>
      </c>
      <c r="H7152" s="38">
        <v>40179</v>
      </c>
      <c r="I7152" s="39">
        <v>85</v>
      </c>
      <c r="J7152" s="74">
        <v>8753.48</v>
      </c>
      <c r="K7152" s="45">
        <v>1</v>
      </c>
      <c r="L7152" s="41">
        <f t="shared" si="1005"/>
        <v>8753.48</v>
      </c>
      <c r="M7152" s="39">
        <v>85</v>
      </c>
      <c r="N7152" s="42">
        <f t="shared" si="1001"/>
        <v>5.4921286789869956</v>
      </c>
      <c r="O7152" s="43">
        <f t="shared" si="1002"/>
        <v>102.98211764705881</v>
      </c>
      <c r="P7152" s="44">
        <f t="shared" si="1003"/>
        <v>565.59104175222456</v>
      </c>
      <c r="Q7152" s="44">
        <f t="shared" si="1004"/>
        <v>8187.888958247775</v>
      </c>
      <c r="R7152" s="44" t="e">
        <f>VLOOKUP(S7152,Sheet8!B:C,2,0)</f>
        <v>#N/A</v>
      </c>
      <c r="S7152" s="6" t="s">
        <v>13974</v>
      </c>
      <c r="T7152" s="6" t="e">
        <f>VLOOKUP(U7152,'17-1'!J:K,2,0)</f>
        <v>#N/A</v>
      </c>
      <c r="U7152" s="6" t="s">
        <v>38848</v>
      </c>
    </row>
    <row r="7153" spans="1:21" x14ac:dyDescent="0.25">
      <c r="A7153" s="35">
        <v>4807</v>
      </c>
      <c r="B7153" s="36">
        <v>331</v>
      </c>
      <c r="C7153" s="36">
        <v>20006484</v>
      </c>
      <c r="D7153" s="36">
        <v>100718</v>
      </c>
      <c r="E7153" s="36">
        <v>30200061</v>
      </c>
      <c r="F7153" s="36" t="s">
        <v>57</v>
      </c>
      <c r="G7153" s="37" t="s">
        <v>2856</v>
      </c>
      <c r="H7153" s="38">
        <v>40179</v>
      </c>
      <c r="I7153" s="39">
        <v>85</v>
      </c>
      <c r="J7153" s="74">
        <v>8481.1</v>
      </c>
      <c r="K7153" s="45">
        <v>1</v>
      </c>
      <c r="L7153" s="41">
        <f t="shared" si="1005"/>
        <v>8481.1</v>
      </c>
      <c r="M7153" s="39">
        <v>85</v>
      </c>
      <c r="N7153" s="42">
        <f t="shared" si="1001"/>
        <v>5.4921286789869956</v>
      </c>
      <c r="O7153" s="43">
        <f t="shared" si="1002"/>
        <v>99.777647058823533</v>
      </c>
      <c r="P7153" s="44">
        <f t="shared" si="1003"/>
        <v>547.99167693360721</v>
      </c>
      <c r="Q7153" s="44">
        <f t="shared" si="1004"/>
        <v>7933.1083230663935</v>
      </c>
      <c r="R7153" s="44" t="e">
        <f>VLOOKUP(S7153,Sheet8!B:C,2,0)</f>
        <v>#N/A</v>
      </c>
      <c r="S7153" s="6" t="s">
        <v>13975</v>
      </c>
      <c r="T7153" s="6" t="e">
        <f>VLOOKUP(U7153,'17-1'!J:K,2,0)</f>
        <v>#N/A</v>
      </c>
      <c r="U7153" s="6" t="s">
        <v>38849</v>
      </c>
    </row>
    <row r="7154" spans="1:21" x14ac:dyDescent="0.25">
      <c r="A7154" s="35">
        <v>1052</v>
      </c>
      <c r="B7154" s="36">
        <v>307</v>
      </c>
      <c r="C7154" s="36">
        <v>20004072</v>
      </c>
      <c r="D7154" s="36">
        <v>100718</v>
      </c>
      <c r="E7154" s="36">
        <v>30200061</v>
      </c>
      <c r="F7154" s="36" t="s">
        <v>57</v>
      </c>
      <c r="G7154" s="37" t="s">
        <v>1785</v>
      </c>
      <c r="H7154" s="38">
        <v>39629</v>
      </c>
      <c r="I7154" s="39">
        <v>15</v>
      </c>
      <c r="J7154" s="74">
        <v>6276.25</v>
      </c>
      <c r="K7154" s="111">
        <v>0</v>
      </c>
      <c r="L7154" s="59">
        <f t="shared" ref="L7154:L7159" si="1006">J7154*K7154</f>
        <v>0</v>
      </c>
      <c r="M7154" s="39">
        <v>15</v>
      </c>
      <c r="N7154" s="42">
        <f t="shared" si="1001"/>
        <v>6.9979466119096507</v>
      </c>
      <c r="O7154" s="43">
        <f t="shared" si="1002"/>
        <v>0</v>
      </c>
      <c r="P7154" s="44">
        <f t="shared" si="1003"/>
        <v>0</v>
      </c>
      <c r="Q7154" s="44" t="str">
        <f t="shared" si="1004"/>
        <v xml:space="preserve"> </v>
      </c>
      <c r="R7154" s="44" t="str">
        <f>VLOOKUP(S7154,Sheet8!B:C,2,0)</f>
        <v>GOTCHA</v>
      </c>
      <c r="S7154" s="6" t="s">
        <v>10230</v>
      </c>
      <c r="T7154" s="6" t="str">
        <f>VLOOKUP(U7154,'17-1'!J:K,2,0)</f>
        <v>IM HERE</v>
      </c>
      <c r="U7154" s="6" t="s">
        <v>30070</v>
      </c>
    </row>
    <row r="7155" spans="1:21" x14ac:dyDescent="0.25">
      <c r="A7155" s="35">
        <v>1719</v>
      </c>
      <c r="B7155" s="36">
        <v>311</v>
      </c>
      <c r="C7155" s="36">
        <v>20000196</v>
      </c>
      <c r="D7155" s="36">
        <v>100718</v>
      </c>
      <c r="E7155" s="36">
        <v>30200021</v>
      </c>
      <c r="F7155" s="36" t="s">
        <v>24</v>
      </c>
      <c r="G7155" s="37" t="s">
        <v>2490</v>
      </c>
      <c r="H7155" s="38">
        <v>37072</v>
      </c>
      <c r="I7155" s="39">
        <v>50</v>
      </c>
      <c r="J7155" s="74">
        <v>6565</v>
      </c>
      <c r="K7155" s="45">
        <v>1</v>
      </c>
      <c r="L7155" s="41">
        <f t="shared" si="1006"/>
        <v>6565</v>
      </c>
      <c r="M7155" s="39">
        <v>50</v>
      </c>
      <c r="N7155" s="42">
        <f t="shared" si="1001"/>
        <v>13.998631074606434</v>
      </c>
      <c r="O7155" s="43">
        <f t="shared" si="1002"/>
        <v>131.30000000000001</v>
      </c>
      <c r="P7155" s="44">
        <f t="shared" si="1003"/>
        <v>1838.0202600958248</v>
      </c>
      <c r="Q7155" s="44">
        <f t="shared" si="1004"/>
        <v>4726.9797399041754</v>
      </c>
      <c r="R7155" s="44" t="e">
        <f>VLOOKUP(S7155,Sheet8!B:C,2,0)</f>
        <v>#N/A</v>
      </c>
      <c r="S7155" s="6" t="s">
        <v>13976</v>
      </c>
      <c r="T7155" s="6" t="e">
        <f>VLOOKUP(U7155,'17-1'!J:K,2,0)</f>
        <v>#N/A</v>
      </c>
      <c r="U7155" s="6" t="s">
        <v>38850</v>
      </c>
    </row>
    <row r="7156" spans="1:21" x14ac:dyDescent="0.25">
      <c r="A7156" s="35">
        <v>3050</v>
      </c>
      <c r="B7156" s="36">
        <v>320</v>
      </c>
      <c r="C7156" s="36">
        <v>20006760</v>
      </c>
      <c r="D7156" s="36">
        <v>100718</v>
      </c>
      <c r="E7156" s="36">
        <v>30200061</v>
      </c>
      <c r="F7156" s="36" t="s">
        <v>57</v>
      </c>
      <c r="G7156" s="37" t="s">
        <v>2560</v>
      </c>
      <c r="H7156" s="38">
        <v>37011</v>
      </c>
      <c r="I7156" s="39">
        <v>50</v>
      </c>
      <c r="J7156" s="74">
        <v>20425</v>
      </c>
      <c r="K7156" s="45">
        <v>1</v>
      </c>
      <c r="L7156" s="41">
        <f t="shared" si="1006"/>
        <v>20425</v>
      </c>
      <c r="M7156" s="39">
        <v>50</v>
      </c>
      <c r="N7156" s="42">
        <f t="shared" si="1001"/>
        <v>14.165639972621491</v>
      </c>
      <c r="O7156" s="43">
        <f t="shared" si="1002"/>
        <v>408.5</v>
      </c>
      <c r="P7156" s="44">
        <f t="shared" si="1003"/>
        <v>5786.6639288158794</v>
      </c>
      <c r="Q7156" s="44">
        <f t="shared" si="1004"/>
        <v>14638.33607118412</v>
      </c>
      <c r="R7156" s="44" t="e">
        <f>VLOOKUP(S7156,Sheet8!B:C,2,0)</f>
        <v>#N/A</v>
      </c>
      <c r="S7156" s="6" t="s">
        <v>13977</v>
      </c>
      <c r="T7156" s="6" t="e">
        <f>VLOOKUP(U7156,'17-1'!J:K,2,0)</f>
        <v>#N/A</v>
      </c>
      <c r="U7156" s="6" t="s">
        <v>38851</v>
      </c>
    </row>
    <row r="7157" spans="1:21" x14ac:dyDescent="0.25">
      <c r="A7157" s="35">
        <v>3772</v>
      </c>
      <c r="B7157" s="36">
        <v>331</v>
      </c>
      <c r="C7157" s="36">
        <v>20001339</v>
      </c>
      <c r="D7157" s="36">
        <v>100718</v>
      </c>
      <c r="E7157" s="36">
        <v>30200021</v>
      </c>
      <c r="F7157" s="36" t="s">
        <v>24</v>
      </c>
      <c r="G7157" s="37" t="s">
        <v>2629</v>
      </c>
      <c r="H7157" s="38">
        <v>38717</v>
      </c>
      <c r="I7157" s="39">
        <v>46</v>
      </c>
      <c r="J7157" s="74">
        <v>1278.6099999999999</v>
      </c>
      <c r="K7157" s="111">
        <v>0</v>
      </c>
      <c r="L7157" s="59">
        <f t="shared" si="1006"/>
        <v>0</v>
      </c>
      <c r="M7157" s="39">
        <v>46</v>
      </c>
      <c r="N7157" s="42">
        <f t="shared" si="1001"/>
        <v>9.4948665297741268</v>
      </c>
      <c r="O7157" s="43">
        <f t="shared" si="1002"/>
        <v>0</v>
      </c>
      <c r="P7157" s="44">
        <f t="shared" si="1003"/>
        <v>0</v>
      </c>
      <c r="Q7157" s="44" t="str">
        <f t="shared" si="1004"/>
        <v xml:space="preserve"> </v>
      </c>
      <c r="R7157" s="44" t="str">
        <f>VLOOKUP(S7157,Sheet8!B:C,2,0)</f>
        <v>GOTCHA</v>
      </c>
      <c r="S7157" s="6" t="s">
        <v>8107</v>
      </c>
      <c r="T7157" s="6" t="str">
        <f>VLOOKUP(U7157,'17-1'!J:K,2,0)</f>
        <v>IM HERE</v>
      </c>
      <c r="U7157" s="6" t="s">
        <v>27855</v>
      </c>
    </row>
    <row r="7158" spans="1:21" x14ac:dyDescent="0.25">
      <c r="A7158" s="35">
        <v>7482</v>
      </c>
      <c r="B7158" s="36">
        <v>371</v>
      </c>
      <c r="C7158" s="36">
        <v>20000941</v>
      </c>
      <c r="D7158" s="36">
        <v>100719</v>
      </c>
      <c r="E7158" s="36">
        <v>30200020</v>
      </c>
      <c r="F7158" s="36" t="s">
        <v>47</v>
      </c>
      <c r="G7158" s="37" t="s">
        <v>2736</v>
      </c>
      <c r="H7158" s="38">
        <v>41000</v>
      </c>
      <c r="I7158" s="39">
        <v>15</v>
      </c>
      <c r="J7158" s="74">
        <v>1127.3800000000001</v>
      </c>
      <c r="K7158" s="45">
        <v>1</v>
      </c>
      <c r="L7158" s="41">
        <f t="shared" si="1006"/>
        <v>1127.3800000000001</v>
      </c>
      <c r="M7158" s="39">
        <v>15</v>
      </c>
      <c r="N7158" s="42">
        <f t="shared" si="1001"/>
        <v>3.2443531827515399</v>
      </c>
      <c r="O7158" s="43">
        <f t="shared" si="1002"/>
        <v>75.158666666666676</v>
      </c>
      <c r="P7158" s="44">
        <f t="shared" si="1003"/>
        <v>243.8412594113621</v>
      </c>
      <c r="Q7158" s="44">
        <f t="shared" si="1004"/>
        <v>883.53874058863801</v>
      </c>
      <c r="R7158" s="44" t="e">
        <f>VLOOKUP(S7158,Sheet8!B:C,2,0)</f>
        <v>#N/A</v>
      </c>
      <c r="S7158" s="6" t="s">
        <v>13978</v>
      </c>
      <c r="T7158" s="6" t="e">
        <f>VLOOKUP(U7158,'17-1'!J:K,2,0)</f>
        <v>#N/A</v>
      </c>
      <c r="U7158" s="6" t="s">
        <v>38852</v>
      </c>
    </row>
    <row r="7159" spans="1:21" x14ac:dyDescent="0.25">
      <c r="A7159" s="35">
        <v>838</v>
      </c>
      <c r="B7159" s="36">
        <v>307</v>
      </c>
      <c r="C7159" s="36">
        <v>20001543</v>
      </c>
      <c r="D7159" s="36">
        <v>100718</v>
      </c>
      <c r="E7159" s="36">
        <v>30200030</v>
      </c>
      <c r="F7159" s="36" t="s">
        <v>40</v>
      </c>
      <c r="G7159" s="37" t="s">
        <v>2630</v>
      </c>
      <c r="H7159" s="38">
        <v>38717</v>
      </c>
      <c r="I7159" s="39">
        <v>46</v>
      </c>
      <c r="J7159" s="74">
        <v>1712.07</v>
      </c>
      <c r="K7159" s="111">
        <v>0</v>
      </c>
      <c r="L7159" s="59">
        <f t="shared" si="1006"/>
        <v>0</v>
      </c>
      <c r="M7159" s="39">
        <v>46</v>
      </c>
      <c r="N7159" s="42">
        <f t="shared" si="1001"/>
        <v>9.4948665297741268</v>
      </c>
      <c r="O7159" s="43">
        <f t="shared" si="1002"/>
        <v>0</v>
      </c>
      <c r="P7159" s="44">
        <f t="shared" si="1003"/>
        <v>0</v>
      </c>
      <c r="Q7159" s="44" t="str">
        <f t="shared" si="1004"/>
        <v xml:space="preserve"> </v>
      </c>
      <c r="R7159" s="44" t="str">
        <f>VLOOKUP(S7159,Sheet8!B:C,2,0)</f>
        <v>GOTCHA</v>
      </c>
      <c r="S7159" s="6" t="s">
        <v>8111</v>
      </c>
      <c r="T7159" s="6" t="str">
        <f>VLOOKUP(U7159,'17-1'!J:K,2,0)</f>
        <v>IM HERE</v>
      </c>
      <c r="U7159" s="6" t="s">
        <v>27859</v>
      </c>
    </row>
    <row r="7160" spans="1:21" x14ac:dyDescent="0.25">
      <c r="A7160" s="35">
        <v>7684</v>
      </c>
      <c r="B7160" s="36">
        <v>371</v>
      </c>
      <c r="C7160" s="36">
        <v>20001412</v>
      </c>
      <c r="D7160" s="36">
        <v>100719</v>
      </c>
      <c r="E7160" s="36">
        <v>30200042</v>
      </c>
      <c r="F7160" s="36" t="s">
        <v>38</v>
      </c>
      <c r="G7160" s="37" t="s">
        <v>2497</v>
      </c>
      <c r="H7160" s="38">
        <v>38046</v>
      </c>
      <c r="I7160" s="39">
        <v>50</v>
      </c>
      <c r="J7160" s="74">
        <v>8979.7999999999993</v>
      </c>
      <c r="K7160" s="45">
        <v>1</v>
      </c>
      <c r="L7160" s="41">
        <f t="shared" ref="L7160:L7166" si="1007">J7160*K7160</f>
        <v>8979.7999999999993</v>
      </c>
      <c r="M7160" s="39">
        <v>50</v>
      </c>
      <c r="N7160" s="42">
        <f t="shared" si="1001"/>
        <v>11.331964407939767</v>
      </c>
      <c r="O7160" s="43">
        <f t="shared" si="1002"/>
        <v>179.59599999999998</v>
      </c>
      <c r="P7160" s="44">
        <f t="shared" si="1003"/>
        <v>2035.1754798083502</v>
      </c>
      <c r="Q7160" s="44">
        <f t="shared" si="1004"/>
        <v>6944.624520191649</v>
      </c>
      <c r="R7160" s="44" t="e">
        <f>VLOOKUP(S7160,Sheet8!B:C,2,0)</f>
        <v>#N/A</v>
      </c>
      <c r="S7160" s="6" t="s">
        <v>13979</v>
      </c>
      <c r="T7160" s="6" t="e">
        <f>VLOOKUP(U7160,'17-1'!J:K,2,0)</f>
        <v>#N/A</v>
      </c>
      <c r="U7160" s="6" t="s">
        <v>38853</v>
      </c>
    </row>
    <row r="7161" spans="1:21" x14ac:dyDescent="0.25">
      <c r="A7161" s="35">
        <v>8301</v>
      </c>
      <c r="B7161" s="36">
        <v>371</v>
      </c>
      <c r="C7161" s="36">
        <v>20006754</v>
      </c>
      <c r="D7161" s="36">
        <v>100719</v>
      </c>
      <c r="E7161" s="36">
        <v>30200073</v>
      </c>
      <c r="F7161" s="36" t="s">
        <v>232</v>
      </c>
      <c r="G7161" s="37" t="s">
        <v>2417</v>
      </c>
      <c r="H7161" s="38">
        <v>37864</v>
      </c>
      <c r="I7161" s="39">
        <v>50</v>
      </c>
      <c r="J7161" s="74">
        <v>1905.13</v>
      </c>
      <c r="K7161" s="45">
        <v>1</v>
      </c>
      <c r="L7161" s="41">
        <f t="shared" si="1007"/>
        <v>1905.13</v>
      </c>
      <c r="M7161" s="39">
        <v>50</v>
      </c>
      <c r="N7161" s="42">
        <f t="shared" si="1001"/>
        <v>11.83025325119781</v>
      </c>
      <c r="O7161" s="43">
        <f t="shared" si="1002"/>
        <v>38.102600000000002</v>
      </c>
      <c r="P7161" s="44">
        <f t="shared" si="1003"/>
        <v>450.76340752908965</v>
      </c>
      <c r="Q7161" s="44">
        <f t="shared" si="1004"/>
        <v>1454.3665924709105</v>
      </c>
      <c r="R7161" s="44" t="e">
        <f>VLOOKUP(S7161,Sheet8!B:C,2,0)</f>
        <v>#N/A</v>
      </c>
      <c r="S7161" s="6" t="s">
        <v>13980</v>
      </c>
      <c r="T7161" s="6" t="e">
        <f>VLOOKUP(U7161,'17-1'!J:K,2,0)</f>
        <v>#N/A</v>
      </c>
      <c r="U7161" s="6" t="s">
        <v>38854</v>
      </c>
    </row>
    <row r="7162" spans="1:21" x14ac:dyDescent="0.25">
      <c r="A7162" s="35">
        <v>167</v>
      </c>
      <c r="B7162" s="36">
        <v>304</v>
      </c>
      <c r="C7162" s="36">
        <v>10000105</v>
      </c>
      <c r="D7162" s="36">
        <v>100718</v>
      </c>
      <c r="E7162" s="36">
        <v>30200088</v>
      </c>
      <c r="F7162" s="36" t="s">
        <v>59</v>
      </c>
      <c r="G7162" s="37" t="s">
        <v>2735</v>
      </c>
      <c r="H7162" s="38">
        <v>41030</v>
      </c>
      <c r="I7162" s="39">
        <v>50</v>
      </c>
      <c r="J7162" s="74">
        <v>12766.24</v>
      </c>
      <c r="K7162" s="45">
        <v>1</v>
      </c>
      <c r="L7162" s="41">
        <f t="shared" si="1007"/>
        <v>12766.24</v>
      </c>
      <c r="M7162" s="39">
        <v>50</v>
      </c>
      <c r="N7162" s="42">
        <f t="shared" si="1001"/>
        <v>3.162217659137577</v>
      </c>
      <c r="O7162" s="43">
        <f t="shared" si="1002"/>
        <v>255.32479999999998</v>
      </c>
      <c r="P7162" s="44">
        <f t="shared" si="1003"/>
        <v>807.39259137576994</v>
      </c>
      <c r="Q7162" s="44">
        <f t="shared" si="1004"/>
        <v>11958.84740862423</v>
      </c>
      <c r="R7162" s="44" t="e">
        <f>VLOOKUP(S7162,Sheet8!B:C,2,0)</f>
        <v>#N/A</v>
      </c>
      <c r="S7162" s="6" t="s">
        <v>13981</v>
      </c>
      <c r="T7162" s="6" t="e">
        <f>VLOOKUP(U7162,'17-1'!J:K,2,0)</f>
        <v>#N/A</v>
      </c>
      <c r="U7162" s="6" t="s">
        <v>38855</v>
      </c>
    </row>
    <row r="7163" spans="1:21" x14ac:dyDescent="0.25">
      <c r="A7163" s="35">
        <v>2931</v>
      </c>
      <c r="B7163" s="36">
        <v>320</v>
      </c>
      <c r="C7163" s="36">
        <v>20004588</v>
      </c>
      <c r="D7163" s="36">
        <v>100718</v>
      </c>
      <c r="E7163" s="36">
        <v>30200025</v>
      </c>
      <c r="F7163" s="36" t="s">
        <v>21</v>
      </c>
      <c r="G7163" s="37" t="s">
        <v>2555</v>
      </c>
      <c r="H7163" s="38">
        <v>37864</v>
      </c>
      <c r="I7163" s="39">
        <v>50</v>
      </c>
      <c r="J7163" s="74">
        <v>20048</v>
      </c>
      <c r="K7163" s="45">
        <v>1</v>
      </c>
      <c r="L7163" s="41">
        <f t="shared" si="1007"/>
        <v>20048</v>
      </c>
      <c r="M7163" s="39">
        <v>50</v>
      </c>
      <c r="N7163" s="42">
        <f t="shared" si="1001"/>
        <v>11.83025325119781</v>
      </c>
      <c r="O7163" s="43">
        <f t="shared" si="1002"/>
        <v>400.96</v>
      </c>
      <c r="P7163" s="44">
        <f t="shared" si="1003"/>
        <v>4743.458343600274</v>
      </c>
      <c r="Q7163" s="44">
        <f t="shared" si="1004"/>
        <v>15304.541656399726</v>
      </c>
      <c r="R7163" s="44" t="e">
        <f>VLOOKUP(S7163,Sheet8!B:C,2,0)</f>
        <v>#N/A</v>
      </c>
      <c r="S7163" s="6" t="s">
        <v>13982</v>
      </c>
      <c r="T7163" s="6" t="e">
        <f>VLOOKUP(U7163,'17-1'!J:K,2,0)</f>
        <v>#N/A</v>
      </c>
      <c r="U7163" s="6" t="s">
        <v>38856</v>
      </c>
    </row>
    <row r="7164" spans="1:21" x14ac:dyDescent="0.25">
      <c r="A7164" s="35">
        <v>55</v>
      </c>
      <c r="B7164" s="36">
        <v>303</v>
      </c>
      <c r="C7164" s="36">
        <v>100055</v>
      </c>
      <c r="D7164" s="36">
        <v>100718</v>
      </c>
      <c r="E7164" s="36">
        <v>30200068</v>
      </c>
      <c r="F7164" s="36" t="s">
        <v>10</v>
      </c>
      <c r="G7164" s="37" t="s">
        <v>66</v>
      </c>
      <c r="H7164" s="38">
        <v>39082</v>
      </c>
      <c r="I7164" s="39">
        <v>0</v>
      </c>
      <c r="J7164" s="74">
        <v>1400</v>
      </c>
      <c r="K7164" s="7">
        <v>1</v>
      </c>
      <c r="L7164" s="8">
        <f t="shared" si="1007"/>
        <v>1400</v>
      </c>
      <c r="M7164" s="9" t="s">
        <v>6620</v>
      </c>
      <c r="N7164" s="10" t="s">
        <v>6620</v>
      </c>
      <c r="O7164" s="11" t="s">
        <v>6620</v>
      </c>
      <c r="P7164" s="12" t="s">
        <v>6620</v>
      </c>
      <c r="Q7164" s="12">
        <v>595.38</v>
      </c>
      <c r="R7164" s="44" t="e">
        <f>VLOOKUP(S7164,Sheet8!B:C,2,0)</f>
        <v>#N/A</v>
      </c>
      <c r="S7164" s="6" t="s">
        <v>13983</v>
      </c>
      <c r="T7164" s="6" t="e">
        <f>VLOOKUP(U7164,'17-1'!J:K,2,0)</f>
        <v>#N/A</v>
      </c>
      <c r="U7164" s="6" t="s">
        <v>38857</v>
      </c>
    </row>
    <row r="7165" spans="1:21" x14ac:dyDescent="0.25">
      <c r="A7165" s="35">
        <v>61</v>
      </c>
      <c r="B7165" s="36">
        <v>303</v>
      </c>
      <c r="C7165" s="36">
        <v>100061</v>
      </c>
      <c r="D7165" s="36">
        <v>100718</v>
      </c>
      <c r="E7165" s="36">
        <v>30200077</v>
      </c>
      <c r="F7165" s="36" t="s">
        <v>15</v>
      </c>
      <c r="G7165" s="37" t="s">
        <v>67</v>
      </c>
      <c r="H7165" s="38">
        <v>39082</v>
      </c>
      <c r="I7165" s="39">
        <v>0</v>
      </c>
      <c r="J7165" s="74">
        <v>1400</v>
      </c>
      <c r="K7165" s="7">
        <v>1</v>
      </c>
      <c r="L7165" s="8">
        <f t="shared" si="1007"/>
        <v>1400</v>
      </c>
      <c r="M7165" s="9" t="s">
        <v>6620</v>
      </c>
      <c r="N7165" s="10" t="s">
        <v>6620</v>
      </c>
      <c r="O7165" s="11" t="s">
        <v>6620</v>
      </c>
      <c r="P7165" s="12" t="s">
        <v>6620</v>
      </c>
      <c r="Q7165" s="12">
        <v>595.38</v>
      </c>
      <c r="R7165" s="44" t="e">
        <f>VLOOKUP(S7165,Sheet8!B:C,2,0)</f>
        <v>#N/A</v>
      </c>
      <c r="S7165" s="6" t="s">
        <v>13984</v>
      </c>
      <c r="T7165" s="6" t="e">
        <f>VLOOKUP(U7165,'17-1'!J:K,2,0)</f>
        <v>#N/A</v>
      </c>
      <c r="U7165" s="6" t="s">
        <v>38858</v>
      </c>
    </row>
    <row r="7166" spans="1:21" x14ac:dyDescent="0.25">
      <c r="A7166" s="35">
        <v>6394</v>
      </c>
      <c r="B7166" s="36">
        <v>335</v>
      </c>
      <c r="C7166" s="36">
        <v>20000930</v>
      </c>
      <c r="D7166" s="36">
        <v>100718</v>
      </c>
      <c r="E7166" s="36">
        <v>30200039</v>
      </c>
      <c r="F7166" s="36" t="s">
        <v>4961</v>
      </c>
      <c r="G7166" s="37" t="s">
        <v>5174</v>
      </c>
      <c r="H7166" s="38">
        <v>40330</v>
      </c>
      <c r="I7166" s="39">
        <v>25</v>
      </c>
      <c r="J7166" s="74">
        <v>1012.54</v>
      </c>
      <c r="K7166" s="45">
        <v>1</v>
      </c>
      <c r="L7166" s="41">
        <f t="shared" si="1007"/>
        <v>1012.54</v>
      </c>
      <c r="M7166" s="39">
        <v>25</v>
      </c>
      <c r="N7166" s="42">
        <f t="shared" ref="N7166:N7229" si="1008">IF(M7166=" "," ",IF(+H7166&lt;=367," ",($C$6-H7166)/365.25))</f>
        <v>5.0787132101300481</v>
      </c>
      <c r="O7166" s="43">
        <f t="shared" ref="O7166:O7229" si="1009">IF(+N7166&gt;=M7166,"--",L7166/M7166)</f>
        <v>40.501599999999996</v>
      </c>
      <c r="P7166" s="44">
        <f t="shared" ref="P7166:P7229" si="1010">IF(+N7166/M7166&gt;1,L7166,L7166*N7166/M7166)</f>
        <v>205.69601095140314</v>
      </c>
      <c r="Q7166" s="44">
        <f t="shared" ref="Q7166:Q7229" si="1011">IF(+L7166=0," ",IF(+L7166-P7166&lt;=0,0,(L7166-P7166)))</f>
        <v>806.84398904859677</v>
      </c>
      <c r="R7166" s="44" t="e">
        <f>VLOOKUP(S7166,Sheet8!B:C,2,0)</f>
        <v>#N/A</v>
      </c>
      <c r="S7166" s="6" t="s">
        <v>13985</v>
      </c>
      <c r="T7166" s="6" t="e">
        <f>VLOOKUP(U7166,'17-1'!J:K,2,0)</f>
        <v>#N/A</v>
      </c>
      <c r="U7166" s="6" t="s">
        <v>38859</v>
      </c>
    </row>
    <row r="7167" spans="1:21" x14ac:dyDescent="0.25">
      <c r="A7167" s="35">
        <v>4213</v>
      </c>
      <c r="B7167" s="36">
        <v>331</v>
      </c>
      <c r="C7167" s="36">
        <v>20003043</v>
      </c>
      <c r="D7167" s="36">
        <v>100718</v>
      </c>
      <c r="E7167" s="36">
        <v>30200034</v>
      </c>
      <c r="F7167" s="36" t="s">
        <v>4946</v>
      </c>
      <c r="G7167" s="37" t="s">
        <v>5037</v>
      </c>
      <c r="H7167" s="38">
        <v>40026</v>
      </c>
      <c r="I7167" s="39">
        <v>25</v>
      </c>
      <c r="J7167" s="74">
        <v>753.64</v>
      </c>
      <c r="K7167" s="111">
        <v>0</v>
      </c>
      <c r="L7167" s="59">
        <f>J7167*K7167</f>
        <v>0</v>
      </c>
      <c r="M7167" s="39">
        <v>25</v>
      </c>
      <c r="N7167" s="42">
        <f t="shared" si="1008"/>
        <v>5.9110198494182065</v>
      </c>
      <c r="O7167" s="43">
        <f t="shared" si="1009"/>
        <v>0</v>
      </c>
      <c r="P7167" s="44">
        <f t="shared" si="1010"/>
        <v>0</v>
      </c>
      <c r="Q7167" s="44" t="str">
        <f t="shared" si="1011"/>
        <v xml:space="preserve"> </v>
      </c>
      <c r="R7167" s="44" t="str">
        <f>VLOOKUP(S7167,Sheet8!B:C,2,0)</f>
        <v>GOTCHA</v>
      </c>
      <c r="S7167" s="6" t="s">
        <v>7256</v>
      </c>
      <c r="T7167" s="6" t="str">
        <f>VLOOKUP(U7167,'17-1'!J:K,2,0)</f>
        <v>IM HERE</v>
      </c>
      <c r="U7167" s="6" t="s">
        <v>27004</v>
      </c>
    </row>
    <row r="7168" spans="1:21" x14ac:dyDescent="0.25">
      <c r="A7168" s="35">
        <v>6179</v>
      </c>
      <c r="B7168" s="36">
        <v>334</v>
      </c>
      <c r="C7168" s="36">
        <v>20007262</v>
      </c>
      <c r="D7168" s="36">
        <v>100718</v>
      </c>
      <c r="E7168" s="36">
        <v>30200034</v>
      </c>
      <c r="F7168" s="36" t="s">
        <v>4946</v>
      </c>
      <c r="G7168" s="37" t="s">
        <v>5037</v>
      </c>
      <c r="H7168" s="38">
        <v>40026</v>
      </c>
      <c r="I7168" s="39">
        <v>25</v>
      </c>
      <c r="J7168" s="74">
        <v>159</v>
      </c>
      <c r="K7168" s="48">
        <v>0</v>
      </c>
      <c r="L7168" s="41">
        <f>J7168*K7168</f>
        <v>0</v>
      </c>
      <c r="M7168" s="39">
        <v>25</v>
      </c>
      <c r="N7168" s="42">
        <f t="shared" si="1008"/>
        <v>5.9110198494182065</v>
      </c>
      <c r="O7168" s="43">
        <f t="shared" si="1009"/>
        <v>0</v>
      </c>
      <c r="P7168" s="44">
        <f t="shared" si="1010"/>
        <v>0</v>
      </c>
      <c r="Q7168" s="44" t="str">
        <f t="shared" si="1011"/>
        <v xml:space="preserve"> </v>
      </c>
      <c r="R7168" s="44" t="str">
        <f>VLOOKUP(S7168,Sheet8!B:C,2,0)</f>
        <v>GOTCHA</v>
      </c>
      <c r="S7168" s="6" t="s">
        <v>7255</v>
      </c>
      <c r="T7168" s="6" t="str">
        <f>VLOOKUP(U7168,'17-1'!J:K,2,0)</f>
        <v>IM HERE</v>
      </c>
      <c r="U7168" s="6" t="s">
        <v>27003</v>
      </c>
    </row>
    <row r="7169" spans="1:21" x14ac:dyDescent="0.25">
      <c r="A7169" s="35">
        <v>5801</v>
      </c>
      <c r="B7169" s="36">
        <v>333</v>
      </c>
      <c r="C7169" s="36">
        <v>20006317</v>
      </c>
      <c r="D7169" s="36">
        <v>100718</v>
      </c>
      <c r="E7169" s="36">
        <v>30200047</v>
      </c>
      <c r="F7169" s="36" t="s">
        <v>148</v>
      </c>
      <c r="G7169" s="37" t="s">
        <v>4914</v>
      </c>
      <c r="H7169" s="38">
        <v>41047</v>
      </c>
      <c r="I7169" s="39">
        <v>5</v>
      </c>
      <c r="J7169" s="74">
        <v>2403</v>
      </c>
      <c r="K7169" s="45">
        <v>1</v>
      </c>
      <c r="L7169" s="41">
        <f>J7169*K7169</f>
        <v>2403</v>
      </c>
      <c r="M7169" s="39">
        <v>5</v>
      </c>
      <c r="N7169" s="42">
        <f t="shared" si="1008"/>
        <v>3.1156741957563314</v>
      </c>
      <c r="O7169" s="43">
        <f t="shared" si="1009"/>
        <v>480.6</v>
      </c>
      <c r="P7169" s="44">
        <f t="shared" si="1010"/>
        <v>1497.3930184804929</v>
      </c>
      <c r="Q7169" s="44">
        <f t="shared" si="1011"/>
        <v>905.60698151950714</v>
      </c>
      <c r="R7169" s="44" t="e">
        <f>VLOOKUP(S7169,Sheet8!B:C,2,0)</f>
        <v>#N/A</v>
      </c>
      <c r="S7169" s="6" t="s">
        <v>13986</v>
      </c>
      <c r="T7169" s="6" t="e">
        <f>VLOOKUP(U7169,'17-1'!J:K,2,0)</f>
        <v>#N/A</v>
      </c>
      <c r="U7169" s="6" t="s">
        <v>38860</v>
      </c>
    </row>
    <row r="7170" spans="1:21" x14ac:dyDescent="0.25">
      <c r="A7170" s="35">
        <v>6219</v>
      </c>
      <c r="B7170" s="36">
        <v>334</v>
      </c>
      <c r="C7170" s="36">
        <v>20007343</v>
      </c>
      <c r="D7170" s="36">
        <v>100718</v>
      </c>
      <c r="E7170" s="36">
        <v>30200047</v>
      </c>
      <c r="F7170" s="36" t="s">
        <v>148</v>
      </c>
      <c r="G7170" s="37" t="s">
        <v>4915</v>
      </c>
      <c r="H7170" s="38">
        <v>41047</v>
      </c>
      <c r="I7170" s="39">
        <v>15</v>
      </c>
      <c r="J7170" s="74">
        <v>1173</v>
      </c>
      <c r="K7170" s="45">
        <v>1</v>
      </c>
      <c r="L7170" s="41">
        <f>J7170*K7170</f>
        <v>1173</v>
      </c>
      <c r="M7170" s="39">
        <v>15</v>
      </c>
      <c r="N7170" s="42">
        <f t="shared" si="1008"/>
        <v>3.1156741957563314</v>
      </c>
      <c r="O7170" s="43">
        <f t="shared" si="1009"/>
        <v>78.2</v>
      </c>
      <c r="P7170" s="44">
        <f t="shared" si="1010"/>
        <v>243.64572210814512</v>
      </c>
      <c r="Q7170" s="44">
        <f t="shared" si="1011"/>
        <v>929.35427789185485</v>
      </c>
      <c r="R7170" s="44" t="e">
        <f>VLOOKUP(S7170,Sheet8!B:C,2,0)</f>
        <v>#N/A</v>
      </c>
      <c r="S7170" s="6" t="s">
        <v>13987</v>
      </c>
      <c r="T7170" s="6" t="e">
        <f>VLOOKUP(U7170,'17-1'!J:K,2,0)</f>
        <v>#N/A</v>
      </c>
      <c r="U7170" s="6" t="s">
        <v>38861</v>
      </c>
    </row>
    <row r="7171" spans="1:21" x14ac:dyDescent="0.25">
      <c r="A7171" s="35">
        <v>1531</v>
      </c>
      <c r="B7171" s="36">
        <v>310</v>
      </c>
      <c r="C7171" s="36">
        <v>20004893</v>
      </c>
      <c r="D7171" s="36">
        <v>100718</v>
      </c>
      <c r="E7171" s="36">
        <v>30200061</v>
      </c>
      <c r="F7171" s="36" t="s">
        <v>57</v>
      </c>
      <c r="G7171" s="37" t="s">
        <v>4912</v>
      </c>
      <c r="H7171" s="38">
        <v>40544</v>
      </c>
      <c r="I7171" s="39">
        <v>20</v>
      </c>
      <c r="J7171" s="74">
        <v>3585.42</v>
      </c>
      <c r="K7171" s="45">
        <v>1</v>
      </c>
      <c r="L7171" s="41">
        <f>J7171*K7171</f>
        <v>3585.42</v>
      </c>
      <c r="M7171" s="39">
        <v>20</v>
      </c>
      <c r="N7171" s="42">
        <f t="shared" si="1008"/>
        <v>4.4928131416837784</v>
      </c>
      <c r="O7171" s="43">
        <f t="shared" si="1009"/>
        <v>179.27100000000002</v>
      </c>
      <c r="P7171" s="44">
        <f t="shared" si="1010"/>
        <v>805.43110472279272</v>
      </c>
      <c r="Q7171" s="44">
        <f t="shared" si="1011"/>
        <v>2779.9888952772071</v>
      </c>
      <c r="R7171" s="44" t="e">
        <f>VLOOKUP(S7171,Sheet8!B:C,2,0)</f>
        <v>#N/A</v>
      </c>
      <c r="S7171" s="6" t="s">
        <v>13988</v>
      </c>
      <c r="T7171" s="6" t="e">
        <f>VLOOKUP(U7171,'17-1'!J:K,2,0)</f>
        <v>#N/A</v>
      </c>
      <c r="U7171" s="6" t="s">
        <v>38862</v>
      </c>
    </row>
    <row r="7172" spans="1:21" x14ac:dyDescent="0.25">
      <c r="A7172" s="35">
        <v>3487</v>
      </c>
      <c r="B7172" s="36">
        <v>330</v>
      </c>
      <c r="C7172" s="36">
        <v>20004463</v>
      </c>
      <c r="D7172" s="36">
        <v>100718</v>
      </c>
      <c r="E7172" s="36">
        <v>30200016</v>
      </c>
      <c r="F7172" s="36" t="s">
        <v>49</v>
      </c>
      <c r="G7172" s="37" t="s">
        <v>4902</v>
      </c>
      <c r="H7172" s="38">
        <v>38717</v>
      </c>
      <c r="I7172" s="39">
        <v>20</v>
      </c>
      <c r="J7172" s="74">
        <v>24825.75</v>
      </c>
      <c r="K7172" s="111">
        <v>0</v>
      </c>
      <c r="L7172" s="59">
        <f t="shared" ref="L7172:L7177" si="1012">J7172*K7172</f>
        <v>0</v>
      </c>
      <c r="M7172" s="39">
        <v>20</v>
      </c>
      <c r="N7172" s="42">
        <f t="shared" si="1008"/>
        <v>9.4948665297741268</v>
      </c>
      <c r="O7172" s="43">
        <f t="shared" si="1009"/>
        <v>0</v>
      </c>
      <c r="P7172" s="44">
        <f t="shared" si="1010"/>
        <v>0</v>
      </c>
      <c r="Q7172" s="44" t="str">
        <f t="shared" si="1011"/>
        <v xml:space="preserve"> </v>
      </c>
      <c r="R7172" s="44" t="str">
        <f>VLOOKUP(S7172,Sheet8!B:C,2,0)</f>
        <v>GOTCHA</v>
      </c>
      <c r="S7172" s="6" t="s">
        <v>8412</v>
      </c>
      <c r="T7172" s="6" t="str">
        <f>VLOOKUP(U7172,'17-1'!J:K,2,0)</f>
        <v>IM HERE</v>
      </c>
      <c r="U7172" s="6" t="s">
        <v>28247</v>
      </c>
    </row>
    <row r="7173" spans="1:21" x14ac:dyDescent="0.25">
      <c r="A7173" s="35">
        <v>4876</v>
      </c>
      <c r="B7173" s="36">
        <v>331</v>
      </c>
      <c r="C7173" s="36">
        <v>20006768</v>
      </c>
      <c r="D7173" s="36">
        <v>100718</v>
      </c>
      <c r="E7173" s="36">
        <v>30200003</v>
      </c>
      <c r="F7173" s="36" t="s">
        <v>41</v>
      </c>
      <c r="G7173" s="37" t="s">
        <v>4902</v>
      </c>
      <c r="H7173" s="38">
        <v>38717</v>
      </c>
      <c r="I7173" s="39">
        <v>20</v>
      </c>
      <c r="J7173" s="74">
        <v>24644.720000000001</v>
      </c>
      <c r="K7173" s="111">
        <v>0</v>
      </c>
      <c r="L7173" s="59">
        <f t="shared" si="1012"/>
        <v>0</v>
      </c>
      <c r="M7173" s="39">
        <v>20</v>
      </c>
      <c r="N7173" s="42">
        <f t="shared" si="1008"/>
        <v>9.4948665297741268</v>
      </c>
      <c r="O7173" s="43">
        <f t="shared" si="1009"/>
        <v>0</v>
      </c>
      <c r="P7173" s="44">
        <f t="shared" si="1010"/>
        <v>0</v>
      </c>
      <c r="Q7173" s="44" t="str">
        <f t="shared" si="1011"/>
        <v xml:space="preserve"> </v>
      </c>
      <c r="R7173" s="44" t="str">
        <f>VLOOKUP(S7173,Sheet8!B:C,2,0)</f>
        <v>GOTCHA</v>
      </c>
      <c r="S7173" s="6" t="s">
        <v>8411</v>
      </c>
      <c r="T7173" s="6" t="str">
        <f>VLOOKUP(U7173,'17-1'!J:K,2,0)</f>
        <v>IM HERE</v>
      </c>
      <c r="U7173" s="6" t="s">
        <v>28246</v>
      </c>
    </row>
    <row r="7174" spans="1:21" x14ac:dyDescent="0.25">
      <c r="A7174" s="35">
        <v>6764</v>
      </c>
      <c r="B7174" s="36">
        <v>346</v>
      </c>
      <c r="C7174" s="36">
        <v>20004545</v>
      </c>
      <c r="D7174" s="36">
        <v>100718</v>
      </c>
      <c r="E7174" s="36">
        <v>30200054</v>
      </c>
      <c r="F7174" s="36" t="s">
        <v>42</v>
      </c>
      <c r="G7174" s="37" t="s">
        <v>4902</v>
      </c>
      <c r="H7174" s="38">
        <v>38717</v>
      </c>
      <c r="I7174" s="39">
        <v>20</v>
      </c>
      <c r="J7174" s="74">
        <v>24505.89</v>
      </c>
      <c r="K7174" s="111">
        <v>0</v>
      </c>
      <c r="L7174" s="59">
        <f t="shared" si="1012"/>
        <v>0</v>
      </c>
      <c r="M7174" s="39">
        <v>20</v>
      </c>
      <c r="N7174" s="42">
        <f t="shared" si="1008"/>
        <v>9.4948665297741268</v>
      </c>
      <c r="O7174" s="43">
        <f t="shared" si="1009"/>
        <v>0</v>
      </c>
      <c r="P7174" s="44">
        <f t="shared" si="1010"/>
        <v>0</v>
      </c>
      <c r="Q7174" s="44" t="str">
        <f t="shared" si="1011"/>
        <v xml:space="preserve"> </v>
      </c>
      <c r="R7174" s="44" t="str">
        <f>VLOOKUP(S7174,Sheet8!B:C,2,0)</f>
        <v>GOTCHA</v>
      </c>
      <c r="S7174" s="6" t="s">
        <v>8409</v>
      </c>
      <c r="T7174" s="6" t="str">
        <f>VLOOKUP(U7174,'17-1'!J:K,2,0)</f>
        <v>IM HERE</v>
      </c>
      <c r="U7174" s="6" t="s">
        <v>28244</v>
      </c>
    </row>
    <row r="7175" spans="1:21" x14ac:dyDescent="0.25">
      <c r="A7175" s="35">
        <v>6883</v>
      </c>
      <c r="B7175" s="36">
        <v>354</v>
      </c>
      <c r="C7175" s="36">
        <v>20005187</v>
      </c>
      <c r="D7175" s="36">
        <v>100719</v>
      </c>
      <c r="E7175" s="36">
        <v>30200047</v>
      </c>
      <c r="F7175" s="36" t="s">
        <v>148</v>
      </c>
      <c r="G7175" s="37" t="s">
        <v>4902</v>
      </c>
      <c r="H7175" s="38">
        <v>38717</v>
      </c>
      <c r="I7175" s="39">
        <v>20</v>
      </c>
      <c r="J7175" s="74">
        <v>24762</v>
      </c>
      <c r="K7175" s="111">
        <v>0</v>
      </c>
      <c r="L7175" s="59">
        <f t="shared" si="1012"/>
        <v>0</v>
      </c>
      <c r="M7175" s="39">
        <v>20</v>
      </c>
      <c r="N7175" s="42">
        <f t="shared" si="1008"/>
        <v>9.4948665297741268</v>
      </c>
      <c r="O7175" s="43">
        <f t="shared" si="1009"/>
        <v>0</v>
      </c>
      <c r="P7175" s="44">
        <f t="shared" si="1010"/>
        <v>0</v>
      </c>
      <c r="Q7175" s="44" t="str">
        <f t="shared" si="1011"/>
        <v xml:space="preserve"> </v>
      </c>
      <c r="R7175" s="44" t="str">
        <f>VLOOKUP(S7175,Sheet8!B:C,2,0)</f>
        <v>GOTCHA</v>
      </c>
      <c r="S7175" s="6" t="s">
        <v>8410</v>
      </c>
      <c r="T7175" s="6" t="str">
        <f>VLOOKUP(U7175,'17-1'!J:K,2,0)</f>
        <v>IM HERE</v>
      </c>
      <c r="U7175" s="6" t="s">
        <v>28245</v>
      </c>
    </row>
    <row r="7176" spans="1:21" x14ac:dyDescent="0.25">
      <c r="A7176" s="35">
        <v>1181</v>
      </c>
      <c r="B7176" s="36">
        <v>310</v>
      </c>
      <c r="C7176" s="36">
        <v>20000682</v>
      </c>
      <c r="D7176" s="36">
        <v>100718</v>
      </c>
      <c r="E7176" s="36">
        <v>30200045</v>
      </c>
      <c r="F7176" s="36" t="s">
        <v>56</v>
      </c>
      <c r="G7176" s="37" t="s">
        <v>4901</v>
      </c>
      <c r="H7176" s="38">
        <v>38717</v>
      </c>
      <c r="I7176" s="39">
        <v>20</v>
      </c>
      <c r="J7176" s="74">
        <v>28161.5</v>
      </c>
      <c r="K7176" s="111">
        <v>0</v>
      </c>
      <c r="L7176" s="59">
        <f t="shared" si="1012"/>
        <v>0</v>
      </c>
      <c r="M7176" s="39">
        <v>20</v>
      </c>
      <c r="N7176" s="42">
        <f t="shared" si="1008"/>
        <v>9.4948665297741268</v>
      </c>
      <c r="O7176" s="43">
        <f t="shared" si="1009"/>
        <v>0</v>
      </c>
      <c r="P7176" s="44">
        <f t="shared" si="1010"/>
        <v>0</v>
      </c>
      <c r="Q7176" s="44" t="str">
        <f t="shared" si="1011"/>
        <v xml:space="preserve"> </v>
      </c>
      <c r="R7176" s="44" t="str">
        <f>VLOOKUP(S7176,Sheet8!B:C,2,0)</f>
        <v>GOTCHA</v>
      </c>
      <c r="S7176" s="6" t="s">
        <v>8408</v>
      </c>
      <c r="T7176" s="6" t="str">
        <f>VLOOKUP(U7176,'17-1'!J:K,2,0)</f>
        <v>IM HERE</v>
      </c>
      <c r="U7176" s="6" t="s">
        <v>28243</v>
      </c>
    </row>
    <row r="7177" spans="1:21" x14ac:dyDescent="0.25">
      <c r="A7177" s="35">
        <v>4875</v>
      </c>
      <c r="B7177" s="36">
        <v>331</v>
      </c>
      <c r="C7177" s="36">
        <v>20006767</v>
      </c>
      <c r="D7177" s="36">
        <v>100718</v>
      </c>
      <c r="E7177" s="36">
        <v>30200013</v>
      </c>
      <c r="F7177" s="36" t="s">
        <v>50</v>
      </c>
      <c r="G7177" s="37" t="s">
        <v>4901</v>
      </c>
      <c r="H7177" s="38">
        <v>38717</v>
      </c>
      <c r="I7177" s="39">
        <v>20</v>
      </c>
      <c r="J7177" s="74">
        <v>24639.040000000001</v>
      </c>
      <c r="K7177" s="111">
        <v>0</v>
      </c>
      <c r="L7177" s="59">
        <f t="shared" si="1012"/>
        <v>0</v>
      </c>
      <c r="M7177" s="39">
        <v>20</v>
      </c>
      <c r="N7177" s="42">
        <f t="shared" si="1008"/>
        <v>9.4948665297741268</v>
      </c>
      <c r="O7177" s="43">
        <f t="shared" si="1009"/>
        <v>0</v>
      </c>
      <c r="P7177" s="44">
        <f t="shared" si="1010"/>
        <v>0</v>
      </c>
      <c r="Q7177" s="44" t="str">
        <f t="shared" si="1011"/>
        <v xml:space="preserve"> </v>
      </c>
      <c r="R7177" s="44" t="str">
        <f>VLOOKUP(S7177,Sheet8!B:C,2,0)</f>
        <v>GOTCHA</v>
      </c>
      <c r="S7177" s="6" t="s">
        <v>8413</v>
      </c>
      <c r="T7177" s="6" t="str">
        <f>VLOOKUP(U7177,'17-1'!J:K,2,0)</f>
        <v>IM HERE</v>
      </c>
      <c r="U7177" s="6" t="s">
        <v>28248</v>
      </c>
    </row>
    <row r="7178" spans="1:21" x14ac:dyDescent="0.25">
      <c r="A7178" s="35">
        <v>2672</v>
      </c>
      <c r="B7178" s="36">
        <v>320</v>
      </c>
      <c r="C7178" s="36">
        <v>20000213</v>
      </c>
      <c r="D7178" s="36">
        <v>100718</v>
      </c>
      <c r="E7178" s="36">
        <v>30200091</v>
      </c>
      <c r="F7178" s="36" t="s">
        <v>9</v>
      </c>
      <c r="G7178" s="37" t="s">
        <v>2186</v>
      </c>
      <c r="H7178" s="38">
        <v>35460</v>
      </c>
      <c r="I7178" s="39">
        <v>15</v>
      </c>
      <c r="J7178" s="74">
        <v>422</v>
      </c>
      <c r="K7178" s="47">
        <v>0</v>
      </c>
      <c r="L7178" s="41">
        <f t="shared" ref="L7178:L7187" si="1013">J7178*K7178</f>
        <v>0</v>
      </c>
      <c r="M7178" s="39">
        <v>15</v>
      </c>
      <c r="N7178" s="42">
        <f t="shared" si="1008"/>
        <v>18.412046543463383</v>
      </c>
      <c r="O7178" s="43" t="str">
        <f t="shared" si="1009"/>
        <v>--</v>
      </c>
      <c r="P7178" s="44">
        <f t="shared" si="1010"/>
        <v>0</v>
      </c>
      <c r="Q7178" s="44" t="str">
        <f t="shared" si="1011"/>
        <v xml:space="preserve"> </v>
      </c>
      <c r="R7178" s="44" t="e">
        <f>VLOOKUP(S7178,Sheet8!B:C,2,0)</f>
        <v>#N/A</v>
      </c>
      <c r="S7178" s="6" t="s">
        <v>13989</v>
      </c>
      <c r="T7178" s="6" t="e">
        <f>VLOOKUP(U7178,'17-1'!J:K,2,0)</f>
        <v>#N/A</v>
      </c>
      <c r="U7178" s="6" t="s">
        <v>38863</v>
      </c>
    </row>
    <row r="7179" spans="1:21" x14ac:dyDescent="0.25">
      <c r="A7179" s="35">
        <v>4853</v>
      </c>
      <c r="B7179" s="36">
        <v>331</v>
      </c>
      <c r="C7179" s="36">
        <v>20006671</v>
      </c>
      <c r="D7179" s="36">
        <v>100718</v>
      </c>
      <c r="E7179" s="36">
        <v>30200076</v>
      </c>
      <c r="F7179" s="36" t="s">
        <v>169</v>
      </c>
      <c r="G7179" s="37" t="s">
        <v>4584</v>
      </c>
      <c r="H7179" s="38">
        <v>40664</v>
      </c>
      <c r="I7179" s="39">
        <v>20</v>
      </c>
      <c r="J7179" s="74">
        <v>56629.71</v>
      </c>
      <c r="K7179" s="45">
        <v>1</v>
      </c>
      <c r="L7179" s="41">
        <f t="shared" si="1013"/>
        <v>56629.71</v>
      </c>
      <c r="M7179" s="39">
        <v>20</v>
      </c>
      <c r="N7179" s="42">
        <f t="shared" si="1008"/>
        <v>4.1642710472279258</v>
      </c>
      <c r="O7179" s="43">
        <f t="shared" si="1009"/>
        <v>2831.4854999999998</v>
      </c>
      <c r="P7179" s="44">
        <f t="shared" si="1010"/>
        <v>11791.073088295687</v>
      </c>
      <c r="Q7179" s="44">
        <f t="shared" si="1011"/>
        <v>44838.636911704314</v>
      </c>
      <c r="R7179" s="44" t="e">
        <f>VLOOKUP(S7179,Sheet8!B:C,2,0)</f>
        <v>#N/A</v>
      </c>
      <c r="S7179" s="6" t="s">
        <v>13990</v>
      </c>
      <c r="T7179" s="6" t="e">
        <f>VLOOKUP(U7179,'17-1'!J:K,2,0)</f>
        <v>#N/A</v>
      </c>
      <c r="U7179" s="6" t="s">
        <v>38864</v>
      </c>
    </row>
    <row r="7180" spans="1:21" x14ac:dyDescent="0.25">
      <c r="A7180" s="35">
        <v>3146</v>
      </c>
      <c r="B7180" s="36">
        <v>330</v>
      </c>
      <c r="C7180" s="36">
        <v>20001335</v>
      </c>
      <c r="D7180" s="36">
        <v>100718</v>
      </c>
      <c r="E7180" s="36">
        <v>30200040</v>
      </c>
      <c r="F7180" s="36" t="s">
        <v>16</v>
      </c>
      <c r="G7180" s="37" t="s">
        <v>2908</v>
      </c>
      <c r="H7180" s="38">
        <v>37042</v>
      </c>
      <c r="I7180" s="39">
        <v>85</v>
      </c>
      <c r="J7180" s="74">
        <v>1361.79</v>
      </c>
      <c r="K7180" s="45">
        <v>1</v>
      </c>
      <c r="L7180" s="41">
        <f t="shared" si="1013"/>
        <v>1361.79</v>
      </c>
      <c r="M7180" s="39">
        <v>85</v>
      </c>
      <c r="N7180" s="42">
        <f t="shared" si="1008"/>
        <v>14.080766598220396</v>
      </c>
      <c r="O7180" s="43">
        <f t="shared" si="1009"/>
        <v>16.021058823529412</v>
      </c>
      <c r="P7180" s="44">
        <f t="shared" si="1010"/>
        <v>225.58878995047706</v>
      </c>
      <c r="Q7180" s="44">
        <f t="shared" si="1011"/>
        <v>1136.2012100495228</v>
      </c>
      <c r="R7180" s="44" t="e">
        <f>VLOOKUP(S7180,Sheet8!B:C,2,0)</f>
        <v>#N/A</v>
      </c>
      <c r="S7180" s="6" t="s">
        <v>13991</v>
      </c>
      <c r="T7180" s="6" t="e">
        <f>VLOOKUP(U7180,'17-1'!J:K,2,0)</f>
        <v>#N/A</v>
      </c>
      <c r="U7180" s="6" t="s">
        <v>38865</v>
      </c>
    </row>
    <row r="7181" spans="1:21" x14ac:dyDescent="0.25">
      <c r="A7181" s="35">
        <v>1442</v>
      </c>
      <c r="B7181" s="36">
        <v>310</v>
      </c>
      <c r="C7181" s="36">
        <v>20003806</v>
      </c>
      <c r="D7181" s="36">
        <v>100718</v>
      </c>
      <c r="E7181" s="36">
        <v>30200036</v>
      </c>
      <c r="F7181" s="36" t="s">
        <v>48</v>
      </c>
      <c r="G7181" s="37" t="s">
        <v>2908</v>
      </c>
      <c r="H7181" s="38">
        <v>37072</v>
      </c>
      <c r="I7181" s="39">
        <v>85</v>
      </c>
      <c r="J7181" s="74">
        <v>157.83000000000001</v>
      </c>
      <c r="K7181" s="45">
        <v>1</v>
      </c>
      <c r="L7181" s="41">
        <f t="shared" si="1013"/>
        <v>157.83000000000001</v>
      </c>
      <c r="M7181" s="39">
        <v>85</v>
      </c>
      <c r="N7181" s="42">
        <f t="shared" si="1008"/>
        <v>13.998631074606434</v>
      </c>
      <c r="O7181" s="43">
        <f t="shared" si="1009"/>
        <v>1.8568235294117648</v>
      </c>
      <c r="P7181" s="44">
        <f t="shared" si="1010"/>
        <v>25.992987558883925</v>
      </c>
      <c r="Q7181" s="44">
        <f t="shared" si="1011"/>
        <v>131.83701244111609</v>
      </c>
      <c r="R7181" s="44" t="e">
        <f>VLOOKUP(S7181,Sheet8!B:C,2,0)</f>
        <v>#N/A</v>
      </c>
      <c r="S7181" s="6" t="s">
        <v>13992</v>
      </c>
      <c r="T7181" s="6" t="e">
        <f>VLOOKUP(U7181,'17-1'!J:K,2,0)</f>
        <v>#N/A</v>
      </c>
      <c r="U7181" s="6" t="s">
        <v>38866</v>
      </c>
    </row>
    <row r="7182" spans="1:21" x14ac:dyDescent="0.25">
      <c r="A7182" s="35">
        <v>844</v>
      </c>
      <c r="B7182" s="36">
        <v>307</v>
      </c>
      <c r="C7182" s="36">
        <v>20001864</v>
      </c>
      <c r="D7182" s="36">
        <v>100718</v>
      </c>
      <c r="E7182" s="36">
        <v>30200071</v>
      </c>
      <c r="F7182" s="36" t="s">
        <v>43</v>
      </c>
      <c r="G7182" s="37" t="s">
        <v>4596</v>
      </c>
      <c r="H7182" s="38">
        <v>40664</v>
      </c>
      <c r="I7182" s="39">
        <v>20</v>
      </c>
      <c r="J7182" s="74">
        <v>132647.9</v>
      </c>
      <c r="K7182" s="45">
        <v>1</v>
      </c>
      <c r="L7182" s="41">
        <f t="shared" si="1013"/>
        <v>132647.9</v>
      </c>
      <c r="M7182" s="39">
        <v>20</v>
      </c>
      <c r="N7182" s="42">
        <f t="shared" si="1008"/>
        <v>4.1642710472279258</v>
      </c>
      <c r="O7182" s="43">
        <f t="shared" si="1009"/>
        <v>6632.3949999999995</v>
      </c>
      <c r="P7182" s="44">
        <f t="shared" si="1010"/>
        <v>27619.090472279255</v>
      </c>
      <c r="Q7182" s="44">
        <f t="shared" si="1011"/>
        <v>105028.80952772073</v>
      </c>
      <c r="R7182" s="44" t="e">
        <f>VLOOKUP(S7182,Sheet8!B:C,2,0)</f>
        <v>#N/A</v>
      </c>
      <c r="S7182" s="6" t="s">
        <v>13993</v>
      </c>
      <c r="T7182" s="6" t="e">
        <f>VLOOKUP(U7182,'17-1'!J:K,2,0)</f>
        <v>#N/A</v>
      </c>
      <c r="U7182" s="6" t="s">
        <v>38867</v>
      </c>
    </row>
    <row r="7183" spans="1:21" x14ac:dyDescent="0.25">
      <c r="A7183" s="35">
        <v>3377</v>
      </c>
      <c r="B7183" s="36">
        <v>330</v>
      </c>
      <c r="C7183" s="36">
        <v>20002814</v>
      </c>
      <c r="D7183" s="36">
        <v>100718</v>
      </c>
      <c r="E7183" s="36">
        <v>30200071</v>
      </c>
      <c r="F7183" s="36" t="s">
        <v>43</v>
      </c>
      <c r="G7183" s="37" t="s">
        <v>2853</v>
      </c>
      <c r="H7183" s="38">
        <v>40148</v>
      </c>
      <c r="I7183" s="39">
        <v>85</v>
      </c>
      <c r="J7183" s="74">
        <v>20957.3</v>
      </c>
      <c r="K7183" s="45">
        <v>1</v>
      </c>
      <c r="L7183" s="41">
        <f t="shared" si="1013"/>
        <v>20957.3</v>
      </c>
      <c r="M7183" s="39">
        <v>85</v>
      </c>
      <c r="N7183" s="42">
        <f t="shared" si="1008"/>
        <v>5.5770020533880906</v>
      </c>
      <c r="O7183" s="43">
        <f t="shared" si="1009"/>
        <v>246.5564705882353</v>
      </c>
      <c r="P7183" s="44">
        <f t="shared" si="1010"/>
        <v>1375.0459427467085</v>
      </c>
      <c r="Q7183" s="44">
        <f t="shared" si="1011"/>
        <v>19582.254057253289</v>
      </c>
      <c r="R7183" s="44" t="e">
        <f>VLOOKUP(S7183,Sheet8!B:C,2,0)</f>
        <v>#N/A</v>
      </c>
      <c r="S7183" s="6" t="s">
        <v>13994</v>
      </c>
      <c r="T7183" s="6" t="e">
        <f>VLOOKUP(U7183,'17-1'!J:K,2,0)</f>
        <v>#N/A</v>
      </c>
      <c r="U7183" s="6" t="s">
        <v>38868</v>
      </c>
    </row>
    <row r="7184" spans="1:21" x14ac:dyDescent="0.25">
      <c r="A7184" s="35">
        <v>6842</v>
      </c>
      <c r="B7184" s="36">
        <v>354</v>
      </c>
      <c r="C7184" s="36">
        <v>10000267</v>
      </c>
      <c r="D7184" s="36">
        <v>100719</v>
      </c>
      <c r="E7184" s="36">
        <v>30200071</v>
      </c>
      <c r="F7184" s="36" t="s">
        <v>43</v>
      </c>
      <c r="G7184" s="37" t="s">
        <v>2463</v>
      </c>
      <c r="H7184" s="38">
        <v>40391</v>
      </c>
      <c r="I7184" s="39">
        <v>50</v>
      </c>
      <c r="J7184" s="74">
        <v>19750</v>
      </c>
      <c r="K7184" s="45">
        <v>1</v>
      </c>
      <c r="L7184" s="41">
        <f t="shared" si="1013"/>
        <v>19750</v>
      </c>
      <c r="M7184" s="39">
        <v>50</v>
      </c>
      <c r="N7184" s="42">
        <f t="shared" si="1008"/>
        <v>4.9117043121149901</v>
      </c>
      <c r="O7184" s="43">
        <f t="shared" si="1009"/>
        <v>395</v>
      </c>
      <c r="P7184" s="44">
        <f t="shared" si="1010"/>
        <v>1940.1232032854211</v>
      </c>
      <c r="Q7184" s="44">
        <f t="shared" si="1011"/>
        <v>17809.87679671458</v>
      </c>
      <c r="R7184" s="44" t="e">
        <f>VLOOKUP(S7184,Sheet8!B:C,2,0)</f>
        <v>#N/A</v>
      </c>
      <c r="S7184" s="6" t="s">
        <v>13995</v>
      </c>
      <c r="T7184" s="6" t="e">
        <f>VLOOKUP(U7184,'17-1'!J:K,2,0)</f>
        <v>#N/A</v>
      </c>
      <c r="U7184" s="6" t="s">
        <v>38869</v>
      </c>
    </row>
    <row r="7185" spans="1:21" x14ac:dyDescent="0.25">
      <c r="A7185" s="35">
        <v>2134</v>
      </c>
      <c r="B7185" s="36">
        <v>311</v>
      </c>
      <c r="C7185" s="36">
        <v>20004147</v>
      </c>
      <c r="D7185" s="36">
        <v>100718</v>
      </c>
      <c r="E7185" s="36">
        <v>30200013</v>
      </c>
      <c r="F7185" s="36" t="s">
        <v>50</v>
      </c>
      <c r="G7185" s="37" t="s">
        <v>338</v>
      </c>
      <c r="H7185" s="38">
        <v>35307</v>
      </c>
      <c r="I7185" s="39">
        <v>33</v>
      </c>
      <c r="J7185" s="74">
        <v>24216</v>
      </c>
      <c r="K7185" s="45">
        <v>1</v>
      </c>
      <c r="L7185" s="41">
        <f t="shared" si="1013"/>
        <v>24216</v>
      </c>
      <c r="M7185" s="39">
        <v>33</v>
      </c>
      <c r="N7185" s="42">
        <f t="shared" si="1008"/>
        <v>18.830937713894592</v>
      </c>
      <c r="O7185" s="43">
        <f t="shared" si="1009"/>
        <v>733.81818181818187</v>
      </c>
      <c r="P7185" s="44">
        <f t="shared" si="1010"/>
        <v>13818.484475141559</v>
      </c>
      <c r="Q7185" s="44">
        <f t="shared" si="1011"/>
        <v>10397.515524858441</v>
      </c>
      <c r="R7185" s="44" t="e">
        <f>VLOOKUP(S7185,Sheet8!B:C,2,0)</f>
        <v>#N/A</v>
      </c>
      <c r="S7185" s="6" t="s">
        <v>13996</v>
      </c>
      <c r="T7185" s="6" t="e">
        <f>VLOOKUP(U7185,'17-1'!J:K,2,0)</f>
        <v>#N/A</v>
      </c>
      <c r="U7185" s="6" t="s">
        <v>38870</v>
      </c>
    </row>
    <row r="7186" spans="1:21" x14ac:dyDescent="0.25">
      <c r="A7186" s="35">
        <v>2968</v>
      </c>
      <c r="B7186" s="36">
        <v>320</v>
      </c>
      <c r="C7186" s="36">
        <v>20005271</v>
      </c>
      <c r="D7186" s="36">
        <v>100718</v>
      </c>
      <c r="E7186" s="36">
        <v>30200039</v>
      </c>
      <c r="F7186" s="36" t="s">
        <v>4961</v>
      </c>
      <c r="G7186" s="37" t="s">
        <v>6426</v>
      </c>
      <c r="H7186" s="38">
        <v>39202</v>
      </c>
      <c r="I7186" s="39">
        <v>25</v>
      </c>
      <c r="J7186" s="74">
        <v>426.81</v>
      </c>
      <c r="K7186" s="111">
        <v>0</v>
      </c>
      <c r="L7186" s="59">
        <f t="shared" si="1013"/>
        <v>0</v>
      </c>
      <c r="M7186" s="39">
        <v>25</v>
      </c>
      <c r="N7186" s="42">
        <f t="shared" si="1008"/>
        <v>8.1670088980150588</v>
      </c>
      <c r="O7186" s="43">
        <f t="shared" si="1009"/>
        <v>0</v>
      </c>
      <c r="P7186" s="44">
        <f t="shared" si="1010"/>
        <v>0</v>
      </c>
      <c r="Q7186" s="44" t="str">
        <f t="shared" si="1011"/>
        <v xml:space="preserve"> </v>
      </c>
      <c r="R7186" s="44" t="str">
        <f>VLOOKUP(S7186,Sheet8!B:C,2,0)</f>
        <v>GOTCHA</v>
      </c>
      <c r="S7186" s="6" t="s">
        <v>9508</v>
      </c>
      <c r="T7186" s="6" t="str">
        <f>VLOOKUP(U7186,'17-1'!J:K,2,0)</f>
        <v>IM HERE</v>
      </c>
      <c r="U7186" s="6" t="s">
        <v>29347</v>
      </c>
    </row>
    <row r="7187" spans="1:21" x14ac:dyDescent="0.25">
      <c r="A7187" s="35">
        <v>5237</v>
      </c>
      <c r="B7187" s="36">
        <v>333</v>
      </c>
      <c r="C7187" s="36">
        <v>20003670</v>
      </c>
      <c r="D7187" s="36">
        <v>100718</v>
      </c>
      <c r="E7187" s="36">
        <v>30200016</v>
      </c>
      <c r="F7187" s="36" t="s">
        <v>49</v>
      </c>
      <c r="G7187" s="37" t="s">
        <v>388</v>
      </c>
      <c r="H7187" s="38">
        <v>38533</v>
      </c>
      <c r="I7187" s="39">
        <v>35</v>
      </c>
      <c r="J7187" s="74">
        <v>414.48</v>
      </c>
      <c r="K7187" s="111">
        <v>0</v>
      </c>
      <c r="L7187" s="59">
        <f t="shared" si="1013"/>
        <v>0</v>
      </c>
      <c r="M7187" s="39">
        <v>35</v>
      </c>
      <c r="N7187" s="42">
        <f t="shared" si="1008"/>
        <v>9.9986310746064344</v>
      </c>
      <c r="O7187" s="43">
        <f t="shared" si="1009"/>
        <v>0</v>
      </c>
      <c r="P7187" s="44">
        <f t="shared" si="1010"/>
        <v>0</v>
      </c>
      <c r="Q7187" s="44" t="str">
        <f t="shared" si="1011"/>
        <v xml:space="preserve"> </v>
      </c>
      <c r="R7187" s="44" t="e">
        <f>VLOOKUP(S7187,Sheet8!B:C,2,0)</f>
        <v>#N/A</v>
      </c>
      <c r="S7187" s="6" t="s">
        <v>6697</v>
      </c>
      <c r="T7187" s="6" t="e">
        <f>VLOOKUP(U7187,'17-1'!J:K,2,0)</f>
        <v>#N/A</v>
      </c>
      <c r="U7187" s="6" t="s">
        <v>38871</v>
      </c>
    </row>
    <row r="7188" spans="1:21" x14ac:dyDescent="0.25">
      <c r="A7188" s="35">
        <v>5597</v>
      </c>
      <c r="B7188" s="36">
        <v>333</v>
      </c>
      <c r="C7188" s="36">
        <v>20005623</v>
      </c>
      <c r="D7188" s="36">
        <v>100718</v>
      </c>
      <c r="E7188" s="6">
        <v>30200101</v>
      </c>
      <c r="F7188" s="6" t="s">
        <v>421</v>
      </c>
      <c r="G7188" s="37" t="s">
        <v>6593</v>
      </c>
      <c r="H7188" s="38">
        <v>40603</v>
      </c>
      <c r="I7188" s="39">
        <v>2</v>
      </c>
      <c r="J7188" s="74">
        <v>2462.69</v>
      </c>
      <c r="K7188" s="51">
        <v>0</v>
      </c>
      <c r="L7188" s="41">
        <f>J7188*K7188</f>
        <v>0</v>
      </c>
      <c r="M7188" s="39">
        <v>2</v>
      </c>
      <c r="N7188" s="42">
        <f t="shared" si="1008"/>
        <v>4.3312799452429847</v>
      </c>
      <c r="O7188" s="43" t="str">
        <f t="shared" si="1009"/>
        <v>--</v>
      </c>
      <c r="P7188" s="44">
        <f t="shared" si="1010"/>
        <v>0</v>
      </c>
      <c r="Q7188" s="44" t="str">
        <f t="shared" si="1011"/>
        <v xml:space="preserve"> </v>
      </c>
      <c r="R7188" s="44" t="e">
        <f>VLOOKUP(S7188,Sheet8!B:C,2,0)</f>
        <v>#N/A</v>
      </c>
      <c r="S7188" s="6" t="s">
        <v>13997</v>
      </c>
      <c r="T7188" s="6" t="e">
        <f>VLOOKUP(U7188,'17-1'!J:K,2,0)</f>
        <v>#N/A</v>
      </c>
      <c r="U7188" s="6" t="s">
        <v>38872</v>
      </c>
    </row>
    <row r="7189" spans="1:21" x14ac:dyDescent="0.25">
      <c r="A7189" s="35">
        <v>3450</v>
      </c>
      <c r="B7189" s="36">
        <v>330</v>
      </c>
      <c r="C7189" s="36">
        <v>20004420</v>
      </c>
      <c r="D7189" s="36">
        <v>100718</v>
      </c>
      <c r="E7189" s="36">
        <v>30200034</v>
      </c>
      <c r="F7189" s="36" t="s">
        <v>4946</v>
      </c>
      <c r="G7189" s="37" t="s">
        <v>5041</v>
      </c>
      <c r="H7189" s="38">
        <v>40949</v>
      </c>
      <c r="I7189" s="39">
        <v>25</v>
      </c>
      <c r="J7189" s="74">
        <v>1234</v>
      </c>
      <c r="K7189" s="45">
        <v>1</v>
      </c>
      <c r="L7189" s="41">
        <f>J7189*K7189</f>
        <v>1234</v>
      </c>
      <c r="M7189" s="39">
        <v>25</v>
      </c>
      <c r="N7189" s="42">
        <f t="shared" si="1008"/>
        <v>3.3839835728952772</v>
      </c>
      <c r="O7189" s="43">
        <f t="shared" si="1009"/>
        <v>49.36</v>
      </c>
      <c r="P7189" s="44">
        <f t="shared" si="1010"/>
        <v>167.03342915811089</v>
      </c>
      <c r="Q7189" s="44">
        <f t="shared" si="1011"/>
        <v>1066.9665708418891</v>
      </c>
      <c r="R7189" s="44" t="e">
        <f>VLOOKUP(S7189,Sheet8!B:C,2,0)</f>
        <v>#N/A</v>
      </c>
      <c r="S7189" s="6" t="s">
        <v>13998</v>
      </c>
      <c r="T7189" s="6" t="e">
        <f>VLOOKUP(U7189,'17-1'!J:K,2,0)</f>
        <v>#N/A</v>
      </c>
      <c r="U7189" s="6" t="s">
        <v>38873</v>
      </c>
    </row>
    <row r="7190" spans="1:21" x14ac:dyDescent="0.25">
      <c r="A7190" s="35">
        <v>7372</v>
      </c>
      <c r="B7190" s="36">
        <v>371</v>
      </c>
      <c r="C7190" s="36">
        <v>20000715</v>
      </c>
      <c r="D7190" s="36">
        <v>100719</v>
      </c>
      <c r="E7190" s="36">
        <v>30200014</v>
      </c>
      <c r="F7190" s="36" t="s">
        <v>4963</v>
      </c>
      <c r="G7190" s="37" t="s">
        <v>5201</v>
      </c>
      <c r="H7190" s="38">
        <v>39752</v>
      </c>
      <c r="I7190" s="39">
        <v>25</v>
      </c>
      <c r="J7190" s="74">
        <v>10285.14</v>
      </c>
      <c r="K7190" s="111">
        <v>0</v>
      </c>
      <c r="L7190" s="59">
        <f>J7190*K7190</f>
        <v>0</v>
      </c>
      <c r="M7190" s="39">
        <v>25</v>
      </c>
      <c r="N7190" s="42">
        <f t="shared" si="1008"/>
        <v>6.6611909650924028</v>
      </c>
      <c r="O7190" s="43">
        <f t="shared" si="1009"/>
        <v>0</v>
      </c>
      <c r="P7190" s="44">
        <f t="shared" si="1010"/>
        <v>0</v>
      </c>
      <c r="Q7190" s="44" t="str">
        <f t="shared" si="1011"/>
        <v xml:space="preserve"> </v>
      </c>
      <c r="R7190" s="44" t="str">
        <f>VLOOKUP(S7190,Sheet8!B:C,2,0)</f>
        <v>GOTCHA</v>
      </c>
      <c r="S7190" s="6" t="s">
        <v>7036</v>
      </c>
      <c r="T7190" s="6" t="str">
        <f>VLOOKUP(U7190,'17-1'!J:K,2,0)</f>
        <v>IM HERE</v>
      </c>
      <c r="U7190" s="6" t="s">
        <v>26784</v>
      </c>
    </row>
    <row r="7191" spans="1:21" x14ac:dyDescent="0.25">
      <c r="A7191" s="35">
        <v>8406</v>
      </c>
      <c r="B7191" s="36">
        <v>371</v>
      </c>
      <c r="C7191" s="36">
        <v>20007189</v>
      </c>
      <c r="D7191" s="36">
        <v>100719</v>
      </c>
      <c r="E7191" s="36">
        <v>30200051</v>
      </c>
      <c r="F7191" s="36" t="s">
        <v>58</v>
      </c>
      <c r="G7191" s="37" t="s">
        <v>198</v>
      </c>
      <c r="H7191" s="38">
        <v>40330</v>
      </c>
      <c r="I7191" s="39">
        <v>35</v>
      </c>
      <c r="J7191" s="74">
        <v>8903.19</v>
      </c>
      <c r="K7191" s="45">
        <v>1</v>
      </c>
      <c r="L7191" s="41">
        <f t="shared" ref="L7191:L7230" si="1014">J7191*K7191</f>
        <v>8903.19</v>
      </c>
      <c r="M7191" s="39">
        <v>35</v>
      </c>
      <c r="N7191" s="42">
        <f t="shared" si="1008"/>
        <v>5.0787132101300481</v>
      </c>
      <c r="O7191" s="43">
        <f t="shared" si="1009"/>
        <v>254.37685714285715</v>
      </c>
      <c r="P7191" s="44">
        <f t="shared" si="1010"/>
        <v>1291.9071047227928</v>
      </c>
      <c r="Q7191" s="44">
        <f t="shared" si="1011"/>
        <v>7611.2828952772079</v>
      </c>
      <c r="R7191" s="44" t="e">
        <f>VLOOKUP(S7191,Sheet8!B:C,2,0)</f>
        <v>#N/A</v>
      </c>
      <c r="S7191" s="6" t="s">
        <v>13999</v>
      </c>
      <c r="T7191" s="6" t="e">
        <f>VLOOKUP(U7191,'17-1'!J:K,2,0)</f>
        <v>#N/A</v>
      </c>
      <c r="U7191" s="6" t="s">
        <v>38874</v>
      </c>
    </row>
    <row r="7192" spans="1:21" x14ac:dyDescent="0.25">
      <c r="A7192" s="35">
        <v>7093</v>
      </c>
      <c r="B7192" s="36">
        <v>361</v>
      </c>
      <c r="C7192" s="36">
        <v>20005537</v>
      </c>
      <c r="D7192" s="36">
        <v>100719</v>
      </c>
      <c r="E7192" s="36">
        <v>30200069</v>
      </c>
      <c r="F7192" s="36" t="s">
        <v>83</v>
      </c>
      <c r="G7192" s="37" t="s">
        <v>919</v>
      </c>
      <c r="H7192" s="38">
        <v>39934</v>
      </c>
      <c r="I7192" s="39">
        <v>15</v>
      </c>
      <c r="J7192" s="74">
        <v>14893.65</v>
      </c>
      <c r="K7192" s="45">
        <v>1</v>
      </c>
      <c r="L7192" s="41">
        <f t="shared" si="1014"/>
        <v>14893.65</v>
      </c>
      <c r="M7192" s="39">
        <v>15</v>
      </c>
      <c r="N7192" s="42">
        <f t="shared" si="1008"/>
        <v>6.1629021218343603</v>
      </c>
      <c r="O7192" s="43">
        <f t="shared" si="1009"/>
        <v>992.91</v>
      </c>
      <c r="P7192" s="44">
        <f t="shared" si="1010"/>
        <v>6119.2071457905549</v>
      </c>
      <c r="Q7192" s="44">
        <f t="shared" si="1011"/>
        <v>8774.4428542094447</v>
      </c>
      <c r="R7192" s="44" t="e">
        <f>VLOOKUP(S7192,Sheet8!B:C,2,0)</f>
        <v>#N/A</v>
      </c>
      <c r="S7192" s="6" t="s">
        <v>14000</v>
      </c>
      <c r="T7192" s="6" t="e">
        <f>VLOOKUP(U7192,'17-1'!J:K,2,0)</f>
        <v>#N/A</v>
      </c>
      <c r="U7192" s="6" t="s">
        <v>38875</v>
      </c>
    </row>
    <row r="7193" spans="1:21" x14ac:dyDescent="0.25">
      <c r="A7193" s="35">
        <v>7413</v>
      </c>
      <c r="B7193" s="36">
        <v>371</v>
      </c>
      <c r="C7193" s="36">
        <v>20000831</v>
      </c>
      <c r="D7193" s="36">
        <v>100719</v>
      </c>
      <c r="E7193" s="36">
        <v>30200069</v>
      </c>
      <c r="F7193" s="36" t="s">
        <v>83</v>
      </c>
      <c r="G7193" s="37" t="s">
        <v>155</v>
      </c>
      <c r="H7193" s="38">
        <v>39934</v>
      </c>
      <c r="I7193" s="39">
        <v>33</v>
      </c>
      <c r="J7193" s="74">
        <v>11906.26</v>
      </c>
      <c r="K7193" s="45">
        <v>1</v>
      </c>
      <c r="L7193" s="41">
        <f t="shared" si="1014"/>
        <v>11906.26</v>
      </c>
      <c r="M7193" s="39">
        <v>33</v>
      </c>
      <c r="N7193" s="42">
        <f t="shared" si="1008"/>
        <v>6.1629021218343603</v>
      </c>
      <c r="O7193" s="43">
        <f t="shared" si="1009"/>
        <v>360.79575757575759</v>
      </c>
      <c r="P7193" s="44">
        <f t="shared" si="1010"/>
        <v>2223.5489399124717</v>
      </c>
      <c r="Q7193" s="44">
        <f t="shared" si="1011"/>
        <v>9682.7110600875276</v>
      </c>
      <c r="R7193" s="44" t="e">
        <f>VLOOKUP(S7193,Sheet8!B:C,2,0)</f>
        <v>#N/A</v>
      </c>
      <c r="S7193" s="6" t="s">
        <v>14001</v>
      </c>
      <c r="T7193" s="6" t="e">
        <f>VLOOKUP(U7193,'17-1'!J:K,2,0)</f>
        <v>#N/A</v>
      </c>
      <c r="U7193" s="6" t="s">
        <v>38876</v>
      </c>
    </row>
    <row r="7194" spans="1:21" x14ac:dyDescent="0.25">
      <c r="A7194" s="35">
        <v>5600</v>
      </c>
      <c r="B7194" s="36">
        <v>333</v>
      </c>
      <c r="C7194" s="36">
        <v>20005626</v>
      </c>
      <c r="D7194" s="36">
        <v>100718</v>
      </c>
      <c r="E7194" s="36">
        <v>30200069</v>
      </c>
      <c r="F7194" s="36" t="s">
        <v>83</v>
      </c>
      <c r="G7194" s="37" t="s">
        <v>1307</v>
      </c>
      <c r="H7194" s="38">
        <v>39934</v>
      </c>
      <c r="I7194" s="39">
        <v>15</v>
      </c>
      <c r="J7194" s="74">
        <v>64106.19</v>
      </c>
      <c r="K7194" s="45">
        <v>1</v>
      </c>
      <c r="L7194" s="41">
        <f t="shared" si="1014"/>
        <v>64106.19</v>
      </c>
      <c r="M7194" s="39">
        <v>15</v>
      </c>
      <c r="N7194" s="42">
        <f t="shared" si="1008"/>
        <v>6.1629021218343603</v>
      </c>
      <c r="O7194" s="43">
        <f t="shared" si="1009"/>
        <v>4273.7460000000001</v>
      </c>
      <c r="P7194" s="44">
        <f t="shared" si="1010"/>
        <v>26338.678291581109</v>
      </c>
      <c r="Q7194" s="44">
        <f t="shared" si="1011"/>
        <v>37767.511708418897</v>
      </c>
      <c r="R7194" s="44" t="e">
        <f>VLOOKUP(S7194,Sheet8!B:C,2,0)</f>
        <v>#N/A</v>
      </c>
      <c r="S7194" s="6" t="s">
        <v>14002</v>
      </c>
      <c r="T7194" s="6" t="e">
        <f>VLOOKUP(U7194,'17-1'!J:K,2,0)</f>
        <v>#N/A</v>
      </c>
      <c r="U7194" s="6" t="s">
        <v>38877</v>
      </c>
    </row>
    <row r="7195" spans="1:21" x14ac:dyDescent="0.25">
      <c r="A7195" s="35">
        <v>170</v>
      </c>
      <c r="B7195" s="36">
        <v>304</v>
      </c>
      <c r="C7195" s="36">
        <v>10000108</v>
      </c>
      <c r="D7195" s="36">
        <v>100718</v>
      </c>
      <c r="E7195" s="36">
        <v>30200069</v>
      </c>
      <c r="F7195" s="36" t="s">
        <v>83</v>
      </c>
      <c r="G7195" s="37" t="s">
        <v>2838</v>
      </c>
      <c r="H7195" s="38">
        <v>39934</v>
      </c>
      <c r="I7195" s="39">
        <v>85</v>
      </c>
      <c r="J7195" s="74">
        <v>13529.84</v>
      </c>
      <c r="K7195" s="45">
        <v>1</v>
      </c>
      <c r="L7195" s="41">
        <f t="shared" si="1014"/>
        <v>13529.84</v>
      </c>
      <c r="M7195" s="39">
        <v>85</v>
      </c>
      <c r="N7195" s="42">
        <f t="shared" si="1008"/>
        <v>6.1629021218343603</v>
      </c>
      <c r="O7195" s="43">
        <f t="shared" si="1009"/>
        <v>159.17458823529412</v>
      </c>
      <c r="P7195" s="44">
        <f t="shared" si="1010"/>
        <v>980.97740757740485</v>
      </c>
      <c r="Q7195" s="44">
        <f t="shared" si="1011"/>
        <v>12548.862592422596</v>
      </c>
      <c r="R7195" s="44" t="e">
        <f>VLOOKUP(S7195,Sheet8!B:C,2,0)</f>
        <v>#N/A</v>
      </c>
      <c r="S7195" s="6" t="s">
        <v>14003</v>
      </c>
      <c r="T7195" s="6" t="e">
        <f>VLOOKUP(U7195,'17-1'!J:K,2,0)</f>
        <v>#N/A</v>
      </c>
      <c r="U7195" s="6" t="s">
        <v>38878</v>
      </c>
    </row>
    <row r="7196" spans="1:21" x14ac:dyDescent="0.25">
      <c r="A7196" s="35">
        <v>6213</v>
      </c>
      <c r="B7196" s="36">
        <v>334</v>
      </c>
      <c r="C7196" s="36">
        <v>20007337</v>
      </c>
      <c r="D7196" s="36">
        <v>100718</v>
      </c>
      <c r="E7196" s="36">
        <v>30200069</v>
      </c>
      <c r="F7196" s="36" t="s">
        <v>83</v>
      </c>
      <c r="G7196" s="37" t="s">
        <v>596</v>
      </c>
      <c r="H7196" s="38">
        <v>39934</v>
      </c>
      <c r="I7196" s="39">
        <v>46</v>
      </c>
      <c r="J7196" s="74">
        <v>339230.26</v>
      </c>
      <c r="K7196" s="45">
        <v>1</v>
      </c>
      <c r="L7196" s="41">
        <f t="shared" si="1014"/>
        <v>339230.26</v>
      </c>
      <c r="M7196" s="39">
        <v>46</v>
      </c>
      <c r="N7196" s="42">
        <f t="shared" si="1008"/>
        <v>6.1629021218343603</v>
      </c>
      <c r="O7196" s="43">
        <f t="shared" si="1009"/>
        <v>7374.5708695652174</v>
      </c>
      <c r="P7196" s="44">
        <f t="shared" si="1010"/>
        <v>45448.758459661345</v>
      </c>
      <c r="Q7196" s="44">
        <f t="shared" si="1011"/>
        <v>293781.50154033868</v>
      </c>
      <c r="R7196" s="44" t="e">
        <f>VLOOKUP(S7196,Sheet8!B:C,2,0)</f>
        <v>#N/A</v>
      </c>
      <c r="S7196" s="6" t="s">
        <v>14004</v>
      </c>
      <c r="T7196" s="6" t="e">
        <f>VLOOKUP(U7196,'17-1'!J:K,2,0)</f>
        <v>#N/A</v>
      </c>
      <c r="U7196" s="6" t="s">
        <v>38879</v>
      </c>
    </row>
    <row r="7197" spans="1:21" x14ac:dyDescent="0.25">
      <c r="A7197" s="35">
        <v>5772</v>
      </c>
      <c r="B7197" s="36">
        <v>333</v>
      </c>
      <c r="C7197" s="36">
        <v>20006119</v>
      </c>
      <c r="D7197" s="36">
        <v>100718</v>
      </c>
      <c r="E7197" s="36">
        <v>30200081</v>
      </c>
      <c r="F7197" s="36" t="s">
        <v>5179</v>
      </c>
      <c r="G7197" s="37" t="s">
        <v>5178</v>
      </c>
      <c r="H7197" s="38">
        <v>41939</v>
      </c>
      <c r="I7197" s="39">
        <v>40</v>
      </c>
      <c r="J7197" s="74">
        <v>2367.44</v>
      </c>
      <c r="K7197" s="40">
        <v>0</v>
      </c>
      <c r="L7197" s="41">
        <f t="shared" si="1014"/>
        <v>0</v>
      </c>
      <c r="M7197" s="39">
        <v>40</v>
      </c>
      <c r="N7197" s="42">
        <f t="shared" si="1008"/>
        <v>0.67351129363449691</v>
      </c>
      <c r="O7197" s="43">
        <f t="shared" si="1009"/>
        <v>0</v>
      </c>
      <c r="P7197" s="44">
        <f t="shared" si="1010"/>
        <v>0</v>
      </c>
      <c r="Q7197" s="44" t="str">
        <f t="shared" si="1011"/>
        <v xml:space="preserve"> </v>
      </c>
      <c r="R7197" s="44" t="e">
        <f>VLOOKUP(S7197,Sheet8!B:C,2,0)</f>
        <v>#N/A</v>
      </c>
      <c r="S7197" s="6" t="s">
        <v>14005</v>
      </c>
      <c r="T7197" s="6" t="e">
        <f>VLOOKUP(U7197,'17-1'!J:K,2,0)</f>
        <v>#N/A</v>
      </c>
      <c r="U7197" s="6" t="s">
        <v>38880</v>
      </c>
    </row>
    <row r="7198" spans="1:21" x14ac:dyDescent="0.25">
      <c r="A7198" s="35">
        <v>5518</v>
      </c>
      <c r="B7198" s="36">
        <v>333</v>
      </c>
      <c r="C7198" s="36">
        <v>20005169</v>
      </c>
      <c r="D7198" s="36">
        <v>100718</v>
      </c>
      <c r="E7198" s="36">
        <v>30200080</v>
      </c>
      <c r="F7198" s="36" t="s">
        <v>51</v>
      </c>
      <c r="G7198" s="37" t="s">
        <v>4357</v>
      </c>
      <c r="H7198" s="38">
        <v>41943</v>
      </c>
      <c r="I7198" s="39">
        <v>20</v>
      </c>
      <c r="J7198" s="74">
        <v>2253.65</v>
      </c>
      <c r="K7198" s="40">
        <v>0</v>
      </c>
      <c r="L7198" s="41">
        <f t="shared" si="1014"/>
        <v>0</v>
      </c>
      <c r="M7198" s="39">
        <v>20</v>
      </c>
      <c r="N7198" s="42">
        <f t="shared" si="1008"/>
        <v>0.66255989048596853</v>
      </c>
      <c r="O7198" s="43">
        <f t="shared" si="1009"/>
        <v>0</v>
      </c>
      <c r="P7198" s="44">
        <f t="shared" si="1010"/>
        <v>0</v>
      </c>
      <c r="Q7198" s="44" t="str">
        <f t="shared" si="1011"/>
        <v xml:space="preserve"> </v>
      </c>
      <c r="R7198" s="44" t="e">
        <f>VLOOKUP(S7198,Sheet8!B:C,2,0)</f>
        <v>#N/A</v>
      </c>
      <c r="S7198" s="6" t="s">
        <v>14006</v>
      </c>
      <c r="T7198" s="6" t="e">
        <f>VLOOKUP(U7198,'17-1'!J:K,2,0)</f>
        <v>#N/A</v>
      </c>
      <c r="U7198" s="6" t="s">
        <v>38881</v>
      </c>
    </row>
    <row r="7199" spans="1:21" x14ac:dyDescent="0.25">
      <c r="A7199" s="35">
        <v>56</v>
      </c>
      <c r="B7199" s="36">
        <v>303</v>
      </c>
      <c r="C7199" s="36">
        <v>100056</v>
      </c>
      <c r="D7199" s="36">
        <v>100718</v>
      </c>
      <c r="E7199" s="36">
        <v>30200071</v>
      </c>
      <c r="F7199" s="36" t="s">
        <v>43</v>
      </c>
      <c r="G7199" s="37" t="s">
        <v>4351</v>
      </c>
      <c r="H7199" s="38">
        <v>41988</v>
      </c>
      <c r="I7199" s="39">
        <v>20</v>
      </c>
      <c r="J7199" s="74">
        <v>1446.72</v>
      </c>
      <c r="K7199" s="40">
        <v>0</v>
      </c>
      <c r="L7199" s="41">
        <f t="shared" si="1014"/>
        <v>0</v>
      </c>
      <c r="M7199" s="39">
        <v>20</v>
      </c>
      <c r="N7199" s="42">
        <f t="shared" si="1008"/>
        <v>0.53935660506502392</v>
      </c>
      <c r="O7199" s="43">
        <f t="shared" si="1009"/>
        <v>0</v>
      </c>
      <c r="P7199" s="44">
        <f t="shared" si="1010"/>
        <v>0</v>
      </c>
      <c r="Q7199" s="44" t="str">
        <f t="shared" si="1011"/>
        <v xml:space="preserve"> </v>
      </c>
      <c r="R7199" s="44" t="e">
        <f>VLOOKUP(S7199,Sheet8!B:C,2,0)</f>
        <v>#N/A</v>
      </c>
      <c r="S7199" s="6" t="s">
        <v>14007</v>
      </c>
      <c r="T7199" s="6" t="e">
        <f>VLOOKUP(U7199,'17-1'!J:K,2,0)</f>
        <v>#N/A</v>
      </c>
      <c r="U7199" s="6" t="s">
        <v>38882</v>
      </c>
    </row>
    <row r="7200" spans="1:21" x14ac:dyDescent="0.25">
      <c r="A7200" s="35">
        <v>5251</v>
      </c>
      <c r="B7200" s="36">
        <v>333</v>
      </c>
      <c r="C7200" s="36">
        <v>20003685</v>
      </c>
      <c r="D7200" s="36">
        <v>100718</v>
      </c>
      <c r="E7200" s="36">
        <v>30200080</v>
      </c>
      <c r="F7200" s="36" t="s">
        <v>51</v>
      </c>
      <c r="G7200" s="37" t="s">
        <v>4710</v>
      </c>
      <c r="H7200" s="38">
        <v>41822</v>
      </c>
      <c r="I7200" s="39">
        <v>20</v>
      </c>
      <c r="J7200" s="74">
        <v>1649.53</v>
      </c>
      <c r="K7200" s="40">
        <v>0</v>
      </c>
      <c r="L7200" s="41">
        <f t="shared" si="1014"/>
        <v>0</v>
      </c>
      <c r="M7200" s="39">
        <v>20</v>
      </c>
      <c r="N7200" s="42">
        <f t="shared" si="1008"/>
        <v>0.99383983572895274</v>
      </c>
      <c r="O7200" s="43">
        <f t="shared" si="1009"/>
        <v>0</v>
      </c>
      <c r="P7200" s="44">
        <f t="shared" si="1010"/>
        <v>0</v>
      </c>
      <c r="Q7200" s="44" t="str">
        <f t="shared" si="1011"/>
        <v xml:space="preserve"> </v>
      </c>
      <c r="R7200" s="44" t="e">
        <f>VLOOKUP(S7200,Sheet8!B:C,2,0)</f>
        <v>#N/A</v>
      </c>
      <c r="S7200" s="6" t="s">
        <v>14008</v>
      </c>
      <c r="T7200" s="6" t="e">
        <f>VLOOKUP(U7200,'17-1'!J:K,2,0)</f>
        <v>#N/A</v>
      </c>
      <c r="U7200" s="6" t="s">
        <v>38883</v>
      </c>
    </row>
    <row r="7201" spans="1:21" x14ac:dyDescent="0.25">
      <c r="A7201" s="35">
        <v>5584</v>
      </c>
      <c r="B7201" s="36">
        <v>333</v>
      </c>
      <c r="C7201" s="36">
        <v>20005609</v>
      </c>
      <c r="D7201" s="36">
        <v>100718</v>
      </c>
      <c r="E7201" s="36">
        <v>30200077</v>
      </c>
      <c r="F7201" s="36" t="s">
        <v>15</v>
      </c>
      <c r="G7201" s="37" t="s">
        <v>3491</v>
      </c>
      <c r="H7201" s="38">
        <v>41820</v>
      </c>
      <c r="I7201" s="39">
        <v>20</v>
      </c>
      <c r="J7201" s="74">
        <v>2220.46</v>
      </c>
      <c r="K7201" s="40">
        <v>0</v>
      </c>
      <c r="L7201" s="41">
        <f t="shared" si="1014"/>
        <v>0</v>
      </c>
      <c r="M7201" s="39">
        <v>20</v>
      </c>
      <c r="N7201" s="42">
        <f t="shared" si="1008"/>
        <v>0.99931553730321698</v>
      </c>
      <c r="O7201" s="43">
        <f t="shared" si="1009"/>
        <v>0</v>
      </c>
      <c r="P7201" s="44">
        <f t="shared" si="1010"/>
        <v>0</v>
      </c>
      <c r="Q7201" s="44" t="str">
        <f t="shared" si="1011"/>
        <v xml:space="preserve"> </v>
      </c>
      <c r="R7201" s="44" t="e">
        <f>VLOOKUP(S7201,Sheet8!B:C,2,0)</f>
        <v>#N/A</v>
      </c>
      <c r="S7201" s="6" t="s">
        <v>14009</v>
      </c>
      <c r="T7201" s="6" t="e">
        <f>VLOOKUP(U7201,'17-1'!J:K,2,0)</f>
        <v>#N/A</v>
      </c>
      <c r="U7201" s="6" t="s">
        <v>38884</v>
      </c>
    </row>
    <row r="7202" spans="1:21" x14ac:dyDescent="0.25">
      <c r="A7202" s="35">
        <v>1</v>
      </c>
      <c r="B7202" s="36">
        <v>303</v>
      </c>
      <c r="C7202" s="36">
        <v>100000</v>
      </c>
      <c r="D7202" s="36">
        <v>100718</v>
      </c>
      <c r="E7202" s="36">
        <v>30200025</v>
      </c>
      <c r="F7202" s="36" t="s">
        <v>21</v>
      </c>
      <c r="G7202" s="37" t="s">
        <v>3492</v>
      </c>
      <c r="H7202" s="38">
        <v>41664</v>
      </c>
      <c r="I7202" s="39">
        <v>85</v>
      </c>
      <c r="J7202" s="74">
        <v>1403.98</v>
      </c>
      <c r="K7202" s="40">
        <v>0</v>
      </c>
      <c r="L7202" s="41">
        <f t="shared" si="1014"/>
        <v>0</v>
      </c>
      <c r="M7202" s="39">
        <v>85</v>
      </c>
      <c r="N7202" s="42">
        <f t="shared" si="1008"/>
        <v>1.4264202600958247</v>
      </c>
      <c r="O7202" s="43">
        <f t="shared" si="1009"/>
        <v>0</v>
      </c>
      <c r="P7202" s="44">
        <f t="shared" si="1010"/>
        <v>0</v>
      </c>
      <c r="Q7202" s="44" t="str">
        <f t="shared" si="1011"/>
        <v xml:space="preserve"> </v>
      </c>
      <c r="R7202" s="44" t="e">
        <f>VLOOKUP(S7202,Sheet8!B:C,2,0)</f>
        <v>#N/A</v>
      </c>
      <c r="S7202" s="6" t="s">
        <v>14010</v>
      </c>
      <c r="T7202" s="6" t="e">
        <f>VLOOKUP(U7202,'17-1'!J:K,2,0)</f>
        <v>#N/A</v>
      </c>
      <c r="U7202" s="6" t="s">
        <v>38885</v>
      </c>
    </row>
    <row r="7203" spans="1:21" x14ac:dyDescent="0.25">
      <c r="A7203" s="35">
        <v>5122</v>
      </c>
      <c r="B7203" s="36">
        <v>333</v>
      </c>
      <c r="C7203" s="36">
        <v>20003299</v>
      </c>
      <c r="D7203" s="36">
        <v>100718</v>
      </c>
      <c r="E7203" s="36">
        <v>30200061</v>
      </c>
      <c r="F7203" s="36" t="s">
        <v>57</v>
      </c>
      <c r="G7203" s="37" t="s">
        <v>4350</v>
      </c>
      <c r="H7203" s="38">
        <v>41864</v>
      </c>
      <c r="I7203" s="39">
        <v>20</v>
      </c>
      <c r="J7203" s="74">
        <v>3435.53</v>
      </c>
      <c r="K7203" s="40">
        <v>0</v>
      </c>
      <c r="L7203" s="41">
        <f t="shared" si="1014"/>
        <v>0</v>
      </c>
      <c r="M7203" s="39">
        <v>20</v>
      </c>
      <c r="N7203" s="42">
        <f t="shared" si="1008"/>
        <v>0.87885010266940455</v>
      </c>
      <c r="O7203" s="43">
        <f t="shared" si="1009"/>
        <v>0</v>
      </c>
      <c r="P7203" s="44">
        <f t="shared" si="1010"/>
        <v>0</v>
      </c>
      <c r="Q7203" s="44" t="str">
        <f t="shared" si="1011"/>
        <v xml:space="preserve"> </v>
      </c>
      <c r="R7203" s="44" t="e">
        <f>VLOOKUP(S7203,Sheet8!B:C,2,0)</f>
        <v>#N/A</v>
      </c>
      <c r="S7203" s="6" t="s">
        <v>14011</v>
      </c>
      <c r="T7203" s="6" t="e">
        <f>VLOOKUP(U7203,'17-1'!J:K,2,0)</f>
        <v>#N/A</v>
      </c>
      <c r="U7203" s="6" t="s">
        <v>38886</v>
      </c>
    </row>
    <row r="7204" spans="1:21" x14ac:dyDescent="0.25">
      <c r="A7204" s="35">
        <v>8072</v>
      </c>
      <c r="B7204" s="36">
        <v>371</v>
      </c>
      <c r="C7204" s="36">
        <v>20005233</v>
      </c>
      <c r="D7204" s="36">
        <v>100719</v>
      </c>
      <c r="E7204" s="36">
        <v>30200066</v>
      </c>
      <c r="F7204" s="36" t="s">
        <v>13</v>
      </c>
      <c r="G7204" s="37" t="s">
        <v>4349</v>
      </c>
      <c r="H7204" s="38">
        <v>42004</v>
      </c>
      <c r="I7204" s="39">
        <v>20</v>
      </c>
      <c r="J7204" s="74">
        <v>1879.15</v>
      </c>
      <c r="K7204" s="40">
        <v>0</v>
      </c>
      <c r="L7204" s="41">
        <f t="shared" si="1014"/>
        <v>0</v>
      </c>
      <c r="M7204" s="39">
        <v>20</v>
      </c>
      <c r="N7204" s="42">
        <f t="shared" si="1008"/>
        <v>0.49555099247091033</v>
      </c>
      <c r="O7204" s="43">
        <f t="shared" si="1009"/>
        <v>0</v>
      </c>
      <c r="P7204" s="44">
        <f t="shared" si="1010"/>
        <v>0</v>
      </c>
      <c r="Q7204" s="44" t="str">
        <f t="shared" si="1011"/>
        <v xml:space="preserve"> </v>
      </c>
      <c r="R7204" s="44" t="e">
        <f>VLOOKUP(S7204,Sheet8!B:C,2,0)</f>
        <v>#N/A</v>
      </c>
      <c r="S7204" s="6" t="s">
        <v>14012</v>
      </c>
      <c r="T7204" s="6" t="e">
        <f>VLOOKUP(U7204,'17-1'!J:K,2,0)</f>
        <v>#N/A</v>
      </c>
      <c r="U7204" s="6" t="s">
        <v>38887</v>
      </c>
    </row>
    <row r="7205" spans="1:21" x14ac:dyDescent="0.25">
      <c r="A7205" s="35">
        <v>8539</v>
      </c>
      <c r="B7205" s="36">
        <v>380</v>
      </c>
      <c r="C7205" s="36">
        <v>20000453</v>
      </c>
      <c r="D7205" s="36">
        <v>100719</v>
      </c>
      <c r="E7205" s="36">
        <v>30200025</v>
      </c>
      <c r="F7205" s="36" t="s">
        <v>21</v>
      </c>
      <c r="G7205" s="37" t="s">
        <v>4353</v>
      </c>
      <c r="H7205" s="38">
        <v>41708</v>
      </c>
      <c r="I7205" s="39">
        <v>20</v>
      </c>
      <c r="J7205" s="74">
        <v>1207.32</v>
      </c>
      <c r="K7205" s="40">
        <v>0</v>
      </c>
      <c r="L7205" s="41">
        <f t="shared" si="1014"/>
        <v>0</v>
      </c>
      <c r="M7205" s="39">
        <v>20</v>
      </c>
      <c r="N7205" s="42">
        <f t="shared" si="1008"/>
        <v>1.3059548254620124</v>
      </c>
      <c r="O7205" s="43">
        <f t="shared" si="1009"/>
        <v>0</v>
      </c>
      <c r="P7205" s="44">
        <f t="shared" si="1010"/>
        <v>0</v>
      </c>
      <c r="Q7205" s="44" t="str">
        <f t="shared" si="1011"/>
        <v xml:space="preserve"> </v>
      </c>
      <c r="R7205" s="44" t="e">
        <f>VLOOKUP(S7205,Sheet8!B:C,2,0)</f>
        <v>#N/A</v>
      </c>
      <c r="S7205" s="6" t="s">
        <v>14013</v>
      </c>
      <c r="T7205" s="6" t="e">
        <f>VLOOKUP(U7205,'17-1'!J:K,2,0)</f>
        <v>#N/A</v>
      </c>
      <c r="U7205" s="6" t="s">
        <v>38888</v>
      </c>
    </row>
    <row r="7206" spans="1:21" x14ac:dyDescent="0.25">
      <c r="A7206" s="35">
        <v>7462</v>
      </c>
      <c r="B7206" s="36">
        <v>371</v>
      </c>
      <c r="C7206" s="36">
        <v>20000883</v>
      </c>
      <c r="D7206" s="36">
        <v>100719</v>
      </c>
      <c r="E7206" s="36">
        <v>30200066</v>
      </c>
      <c r="F7206" s="36" t="s">
        <v>13</v>
      </c>
      <c r="G7206" s="37" t="s">
        <v>3446</v>
      </c>
      <c r="H7206" s="38">
        <v>41163</v>
      </c>
      <c r="I7206" s="39">
        <v>85</v>
      </c>
      <c r="J7206" s="74">
        <v>1120.77</v>
      </c>
      <c r="K7206" s="45">
        <v>1</v>
      </c>
      <c r="L7206" s="41">
        <f t="shared" si="1014"/>
        <v>1120.77</v>
      </c>
      <c r="M7206" s="39">
        <v>85</v>
      </c>
      <c r="N7206" s="42">
        <f t="shared" si="1008"/>
        <v>2.7980835044490076</v>
      </c>
      <c r="O7206" s="43">
        <f t="shared" si="1009"/>
        <v>13.185529411764705</v>
      </c>
      <c r="P7206" s="44">
        <f t="shared" si="1010"/>
        <v>36.89421234448605</v>
      </c>
      <c r="Q7206" s="44">
        <f t="shared" si="1011"/>
        <v>1083.8757876555139</v>
      </c>
      <c r="R7206" s="44" t="e">
        <f>VLOOKUP(S7206,Sheet8!B:C,2,0)</f>
        <v>#N/A</v>
      </c>
      <c r="S7206" s="6" t="s">
        <v>14014</v>
      </c>
      <c r="T7206" s="6" t="e">
        <f>VLOOKUP(U7206,'17-1'!J:K,2,0)</f>
        <v>#N/A</v>
      </c>
      <c r="U7206" s="6" t="s">
        <v>38889</v>
      </c>
    </row>
    <row r="7207" spans="1:21" x14ac:dyDescent="0.25">
      <c r="A7207" s="35">
        <v>1273</v>
      </c>
      <c r="B7207" s="36">
        <v>310</v>
      </c>
      <c r="C7207" s="36">
        <v>20002037</v>
      </c>
      <c r="D7207" s="36">
        <v>100718</v>
      </c>
      <c r="E7207" s="36">
        <v>30200012</v>
      </c>
      <c r="F7207" s="36" t="s">
        <v>17</v>
      </c>
      <c r="G7207" s="37" t="s">
        <v>3544</v>
      </c>
      <c r="H7207" s="38">
        <v>29767</v>
      </c>
      <c r="I7207" s="39">
        <v>45</v>
      </c>
      <c r="J7207" s="74">
        <v>830</v>
      </c>
      <c r="K7207" s="40">
        <v>0</v>
      </c>
      <c r="L7207" s="41">
        <f t="shared" si="1014"/>
        <v>0</v>
      </c>
      <c r="M7207" s="39">
        <v>45</v>
      </c>
      <c r="N7207" s="42">
        <f t="shared" si="1008"/>
        <v>33.998631074606436</v>
      </c>
      <c r="O7207" s="43">
        <f t="shared" si="1009"/>
        <v>0</v>
      </c>
      <c r="P7207" s="44">
        <f t="shared" si="1010"/>
        <v>0</v>
      </c>
      <c r="Q7207" s="44" t="str">
        <f t="shared" si="1011"/>
        <v xml:space="preserve"> </v>
      </c>
      <c r="R7207" s="44" t="e">
        <f>VLOOKUP(S7207,Sheet8!B:C,2,0)</f>
        <v>#N/A</v>
      </c>
      <c r="S7207" s="6" t="s">
        <v>14015</v>
      </c>
      <c r="T7207" s="6" t="e">
        <f>VLOOKUP(U7207,'17-1'!J:K,2,0)</f>
        <v>#N/A</v>
      </c>
      <c r="U7207" s="6" t="s">
        <v>38890</v>
      </c>
    </row>
    <row r="7208" spans="1:21" x14ac:dyDescent="0.25">
      <c r="A7208" s="35">
        <v>5736</v>
      </c>
      <c r="B7208" s="36">
        <v>333</v>
      </c>
      <c r="C7208" s="36">
        <v>20006030</v>
      </c>
      <c r="D7208" s="36">
        <v>100718</v>
      </c>
      <c r="E7208" s="36">
        <v>30200037</v>
      </c>
      <c r="F7208" s="36" t="s">
        <v>72</v>
      </c>
      <c r="G7208" s="37" t="s">
        <v>3544</v>
      </c>
      <c r="H7208" s="38">
        <v>29767</v>
      </c>
      <c r="I7208" s="39">
        <v>45</v>
      </c>
      <c r="J7208" s="74">
        <v>2694</v>
      </c>
      <c r="K7208" s="40">
        <v>0</v>
      </c>
      <c r="L7208" s="41">
        <f t="shared" si="1014"/>
        <v>0</v>
      </c>
      <c r="M7208" s="39">
        <v>45</v>
      </c>
      <c r="N7208" s="42">
        <f t="shared" si="1008"/>
        <v>33.998631074606436</v>
      </c>
      <c r="O7208" s="43">
        <f t="shared" si="1009"/>
        <v>0</v>
      </c>
      <c r="P7208" s="44">
        <f t="shared" si="1010"/>
        <v>0</v>
      </c>
      <c r="Q7208" s="44" t="str">
        <f t="shared" si="1011"/>
        <v xml:space="preserve"> </v>
      </c>
      <c r="R7208" s="44" t="e">
        <f>VLOOKUP(S7208,Sheet8!B:C,2,0)</f>
        <v>#N/A</v>
      </c>
      <c r="S7208" s="6" t="s">
        <v>14016</v>
      </c>
      <c r="T7208" s="6" t="e">
        <f>VLOOKUP(U7208,'17-1'!J:K,2,0)</f>
        <v>#N/A</v>
      </c>
      <c r="U7208" s="6" t="s">
        <v>38891</v>
      </c>
    </row>
    <row r="7209" spans="1:21" x14ac:dyDescent="0.25">
      <c r="A7209" s="35">
        <v>40</v>
      </c>
      <c r="B7209" s="36">
        <v>303</v>
      </c>
      <c r="C7209" s="36">
        <v>100039</v>
      </c>
      <c r="D7209" s="36">
        <v>100718</v>
      </c>
      <c r="E7209" s="36">
        <v>30200030</v>
      </c>
      <c r="F7209" s="36" t="s">
        <v>40</v>
      </c>
      <c r="G7209" s="37" t="s">
        <v>3544</v>
      </c>
      <c r="H7209" s="38">
        <v>30132</v>
      </c>
      <c r="I7209" s="39">
        <v>45</v>
      </c>
      <c r="J7209" s="74">
        <v>1435</v>
      </c>
      <c r="K7209" s="40">
        <v>0</v>
      </c>
      <c r="L7209" s="41">
        <f t="shared" si="1014"/>
        <v>0</v>
      </c>
      <c r="M7209" s="39">
        <v>45</v>
      </c>
      <c r="N7209" s="42">
        <f t="shared" si="1008"/>
        <v>32.999315537303218</v>
      </c>
      <c r="O7209" s="43">
        <f t="shared" si="1009"/>
        <v>0</v>
      </c>
      <c r="P7209" s="44">
        <f t="shared" si="1010"/>
        <v>0</v>
      </c>
      <c r="Q7209" s="44" t="str">
        <f t="shared" si="1011"/>
        <v xml:space="preserve"> </v>
      </c>
      <c r="R7209" s="44" t="e">
        <f>VLOOKUP(S7209,Sheet8!B:C,2,0)</f>
        <v>#N/A</v>
      </c>
      <c r="S7209" s="6" t="s">
        <v>14017</v>
      </c>
      <c r="T7209" s="6" t="e">
        <f>VLOOKUP(U7209,'17-1'!J:K,2,0)</f>
        <v>#N/A</v>
      </c>
      <c r="U7209" s="6" t="s">
        <v>38892</v>
      </c>
    </row>
    <row r="7210" spans="1:21" x14ac:dyDescent="0.25">
      <c r="A7210" s="35">
        <v>372</v>
      </c>
      <c r="B7210" s="36">
        <v>304</v>
      </c>
      <c r="C7210" s="36">
        <v>10000349</v>
      </c>
      <c r="D7210" s="36">
        <v>100718</v>
      </c>
      <c r="E7210" s="36">
        <v>30200065</v>
      </c>
      <c r="F7210" s="36" t="s">
        <v>11</v>
      </c>
      <c r="G7210" s="37" t="s">
        <v>3544</v>
      </c>
      <c r="H7210" s="38">
        <v>30132</v>
      </c>
      <c r="I7210" s="39">
        <v>45</v>
      </c>
      <c r="J7210" s="74">
        <v>320</v>
      </c>
      <c r="K7210" s="40">
        <v>0</v>
      </c>
      <c r="L7210" s="41">
        <f t="shared" si="1014"/>
        <v>0</v>
      </c>
      <c r="M7210" s="39">
        <v>45</v>
      </c>
      <c r="N7210" s="42">
        <f t="shared" si="1008"/>
        <v>32.999315537303218</v>
      </c>
      <c r="O7210" s="43">
        <f t="shared" si="1009"/>
        <v>0</v>
      </c>
      <c r="P7210" s="44">
        <f t="shared" si="1010"/>
        <v>0</v>
      </c>
      <c r="Q7210" s="44" t="str">
        <f t="shared" si="1011"/>
        <v xml:space="preserve"> </v>
      </c>
      <c r="R7210" s="44" t="e">
        <f>VLOOKUP(S7210,Sheet8!B:C,2,0)</f>
        <v>#N/A</v>
      </c>
      <c r="S7210" s="6" t="s">
        <v>14018</v>
      </c>
      <c r="T7210" s="6" t="e">
        <f>VLOOKUP(U7210,'17-1'!J:K,2,0)</f>
        <v>#N/A</v>
      </c>
      <c r="U7210" s="6" t="s">
        <v>38893</v>
      </c>
    </row>
    <row r="7211" spans="1:21" x14ac:dyDescent="0.25">
      <c r="A7211" s="35">
        <v>5522</v>
      </c>
      <c r="B7211" s="36">
        <v>333</v>
      </c>
      <c r="C7211" s="36">
        <v>20005173</v>
      </c>
      <c r="D7211" s="36">
        <v>100718</v>
      </c>
      <c r="E7211" s="36">
        <v>30200044</v>
      </c>
      <c r="F7211" s="36" t="s">
        <v>45</v>
      </c>
      <c r="G7211" s="37" t="s">
        <v>3544</v>
      </c>
      <c r="H7211" s="38">
        <v>30132</v>
      </c>
      <c r="I7211" s="39">
        <v>45</v>
      </c>
      <c r="J7211" s="74">
        <v>2542</v>
      </c>
      <c r="K7211" s="45">
        <v>1</v>
      </c>
      <c r="L7211" s="41">
        <f t="shared" si="1014"/>
        <v>2542</v>
      </c>
      <c r="M7211" s="39">
        <v>45</v>
      </c>
      <c r="N7211" s="42">
        <f t="shared" si="1008"/>
        <v>32.999315537303218</v>
      </c>
      <c r="O7211" s="43">
        <f t="shared" si="1009"/>
        <v>56.488888888888887</v>
      </c>
      <c r="P7211" s="44">
        <f t="shared" si="1010"/>
        <v>1864.0946687961061</v>
      </c>
      <c r="Q7211" s="44">
        <f t="shared" si="1011"/>
        <v>677.90533120389387</v>
      </c>
      <c r="R7211" s="44" t="e">
        <f>VLOOKUP(S7211,Sheet8!B:C,2,0)</f>
        <v>#N/A</v>
      </c>
      <c r="S7211" s="6" t="s">
        <v>14019</v>
      </c>
      <c r="T7211" s="6" t="e">
        <f>VLOOKUP(U7211,'17-1'!J:K,2,0)</f>
        <v>#N/A</v>
      </c>
      <c r="U7211" s="6" t="s">
        <v>38894</v>
      </c>
    </row>
    <row r="7212" spans="1:21" x14ac:dyDescent="0.25">
      <c r="A7212" s="35">
        <v>3734</v>
      </c>
      <c r="B7212" s="36">
        <v>331</v>
      </c>
      <c r="C7212" s="36">
        <v>20000981</v>
      </c>
      <c r="D7212" s="36">
        <v>100718</v>
      </c>
      <c r="E7212" s="36">
        <v>30200015</v>
      </c>
      <c r="F7212" s="36" t="s">
        <v>31</v>
      </c>
      <c r="G7212" s="37" t="s">
        <v>3544</v>
      </c>
      <c r="H7212" s="38">
        <v>30497</v>
      </c>
      <c r="I7212" s="39">
        <v>45</v>
      </c>
      <c r="J7212" s="74">
        <v>13693</v>
      </c>
      <c r="K7212" s="40">
        <v>0</v>
      </c>
      <c r="L7212" s="41">
        <f t="shared" si="1014"/>
        <v>0</v>
      </c>
      <c r="M7212" s="39">
        <v>45</v>
      </c>
      <c r="N7212" s="42">
        <f t="shared" si="1008"/>
        <v>32</v>
      </c>
      <c r="O7212" s="43">
        <f t="shared" si="1009"/>
        <v>0</v>
      </c>
      <c r="P7212" s="44">
        <f t="shared" si="1010"/>
        <v>0</v>
      </c>
      <c r="Q7212" s="44" t="str">
        <f t="shared" si="1011"/>
        <v xml:space="preserve"> </v>
      </c>
      <c r="R7212" s="44" t="e">
        <f>VLOOKUP(S7212,Sheet8!B:C,2,0)</f>
        <v>#N/A</v>
      </c>
      <c r="S7212" s="6" t="s">
        <v>14020</v>
      </c>
      <c r="T7212" s="6" t="e">
        <f>VLOOKUP(U7212,'17-1'!J:K,2,0)</f>
        <v>#N/A</v>
      </c>
      <c r="U7212" s="6" t="s">
        <v>38895</v>
      </c>
    </row>
    <row r="7213" spans="1:21" x14ac:dyDescent="0.25">
      <c r="A7213" s="35">
        <v>3347</v>
      </c>
      <c r="B7213" s="36">
        <v>330</v>
      </c>
      <c r="C7213" s="36">
        <v>20002622</v>
      </c>
      <c r="D7213" s="36">
        <v>100718</v>
      </c>
      <c r="E7213" s="36">
        <v>30200051</v>
      </c>
      <c r="F7213" s="36" t="s">
        <v>58</v>
      </c>
      <c r="G7213" s="37" t="s">
        <v>3544</v>
      </c>
      <c r="H7213" s="38">
        <v>30863</v>
      </c>
      <c r="I7213" s="39">
        <v>45</v>
      </c>
      <c r="J7213" s="74">
        <v>21450</v>
      </c>
      <c r="K7213" s="40">
        <v>0</v>
      </c>
      <c r="L7213" s="41">
        <f t="shared" si="1014"/>
        <v>0</v>
      </c>
      <c r="M7213" s="39">
        <v>45</v>
      </c>
      <c r="N7213" s="42">
        <f t="shared" si="1008"/>
        <v>30.997946611909651</v>
      </c>
      <c r="O7213" s="43">
        <f t="shared" si="1009"/>
        <v>0</v>
      </c>
      <c r="P7213" s="44">
        <f t="shared" si="1010"/>
        <v>0</v>
      </c>
      <c r="Q7213" s="44" t="str">
        <f t="shared" si="1011"/>
        <v xml:space="preserve"> </v>
      </c>
      <c r="R7213" s="44" t="e">
        <f>VLOOKUP(S7213,Sheet8!B:C,2,0)</f>
        <v>#N/A</v>
      </c>
      <c r="S7213" s="6" t="s">
        <v>14021</v>
      </c>
      <c r="T7213" s="6" t="e">
        <f>VLOOKUP(U7213,'17-1'!J:K,2,0)</f>
        <v>#N/A</v>
      </c>
      <c r="U7213" s="6" t="s">
        <v>38896</v>
      </c>
    </row>
    <row r="7214" spans="1:21" x14ac:dyDescent="0.25">
      <c r="A7214" s="35">
        <v>5443</v>
      </c>
      <c r="B7214" s="36">
        <v>333</v>
      </c>
      <c r="C7214" s="36">
        <v>20004854</v>
      </c>
      <c r="D7214" s="36">
        <v>100718</v>
      </c>
      <c r="E7214" s="36">
        <v>30200028</v>
      </c>
      <c r="F7214" s="36" t="s">
        <v>18</v>
      </c>
      <c r="G7214" s="37" t="s">
        <v>3544</v>
      </c>
      <c r="H7214" s="38">
        <v>30863</v>
      </c>
      <c r="I7214" s="39">
        <v>45</v>
      </c>
      <c r="J7214" s="74">
        <v>2723</v>
      </c>
      <c r="K7214" s="40">
        <v>0</v>
      </c>
      <c r="L7214" s="41">
        <f t="shared" si="1014"/>
        <v>0</v>
      </c>
      <c r="M7214" s="39">
        <v>45</v>
      </c>
      <c r="N7214" s="42">
        <f t="shared" si="1008"/>
        <v>30.997946611909651</v>
      </c>
      <c r="O7214" s="43">
        <f t="shared" si="1009"/>
        <v>0</v>
      </c>
      <c r="P7214" s="44">
        <f t="shared" si="1010"/>
        <v>0</v>
      </c>
      <c r="Q7214" s="44" t="str">
        <f t="shared" si="1011"/>
        <v xml:space="preserve"> </v>
      </c>
      <c r="R7214" s="44" t="e">
        <f>VLOOKUP(S7214,Sheet8!B:C,2,0)</f>
        <v>#N/A</v>
      </c>
      <c r="S7214" s="6" t="s">
        <v>14022</v>
      </c>
      <c r="T7214" s="6" t="e">
        <f>VLOOKUP(U7214,'17-1'!J:K,2,0)</f>
        <v>#N/A</v>
      </c>
      <c r="U7214" s="6" t="s">
        <v>38897</v>
      </c>
    </row>
    <row r="7215" spans="1:21" x14ac:dyDescent="0.25">
      <c r="A7215" s="35">
        <v>1354</v>
      </c>
      <c r="B7215" s="36">
        <v>310</v>
      </c>
      <c r="C7215" s="36">
        <v>20002432</v>
      </c>
      <c r="D7215" s="36">
        <v>100718</v>
      </c>
      <c r="E7215" s="36">
        <v>30200051</v>
      </c>
      <c r="F7215" s="36" t="s">
        <v>58</v>
      </c>
      <c r="G7215" s="37" t="s">
        <v>3544</v>
      </c>
      <c r="H7215" s="38">
        <v>31228</v>
      </c>
      <c r="I7215" s="39">
        <v>45</v>
      </c>
      <c r="J7215" s="74">
        <v>807</v>
      </c>
      <c r="K7215" s="40">
        <v>0</v>
      </c>
      <c r="L7215" s="41">
        <f t="shared" si="1014"/>
        <v>0</v>
      </c>
      <c r="M7215" s="39">
        <v>45</v>
      </c>
      <c r="N7215" s="42">
        <f t="shared" si="1008"/>
        <v>29.998631074606433</v>
      </c>
      <c r="O7215" s="43">
        <f t="shared" si="1009"/>
        <v>0</v>
      </c>
      <c r="P7215" s="44">
        <f t="shared" si="1010"/>
        <v>0</v>
      </c>
      <c r="Q7215" s="44" t="str">
        <f t="shared" si="1011"/>
        <v xml:space="preserve"> </v>
      </c>
      <c r="R7215" s="44" t="e">
        <f>VLOOKUP(S7215,Sheet8!B:C,2,0)</f>
        <v>#N/A</v>
      </c>
      <c r="S7215" s="6" t="s">
        <v>14023</v>
      </c>
      <c r="T7215" s="6" t="e">
        <f>VLOOKUP(U7215,'17-1'!J:K,2,0)</f>
        <v>#N/A</v>
      </c>
      <c r="U7215" s="6" t="s">
        <v>38898</v>
      </c>
    </row>
    <row r="7216" spans="1:21" x14ac:dyDescent="0.25">
      <c r="A7216" s="35">
        <v>1355</v>
      </c>
      <c r="B7216" s="36">
        <v>310</v>
      </c>
      <c r="C7216" s="36">
        <v>20002433</v>
      </c>
      <c r="D7216" s="36">
        <v>100718</v>
      </c>
      <c r="E7216" s="36">
        <v>30200051</v>
      </c>
      <c r="F7216" s="36" t="s">
        <v>58</v>
      </c>
      <c r="G7216" s="37" t="s">
        <v>3544</v>
      </c>
      <c r="H7216" s="38">
        <v>31958</v>
      </c>
      <c r="I7216" s="39">
        <v>45</v>
      </c>
      <c r="J7216" s="74">
        <v>807</v>
      </c>
      <c r="K7216" s="40">
        <v>0</v>
      </c>
      <c r="L7216" s="41">
        <f t="shared" si="1014"/>
        <v>0</v>
      </c>
      <c r="M7216" s="39">
        <v>45</v>
      </c>
      <c r="N7216" s="42">
        <f t="shared" si="1008"/>
        <v>28</v>
      </c>
      <c r="O7216" s="43">
        <f t="shared" si="1009"/>
        <v>0</v>
      </c>
      <c r="P7216" s="44">
        <f t="shared" si="1010"/>
        <v>0</v>
      </c>
      <c r="Q7216" s="44" t="str">
        <f t="shared" si="1011"/>
        <v xml:space="preserve"> </v>
      </c>
      <c r="R7216" s="44" t="e">
        <f>VLOOKUP(S7216,Sheet8!B:C,2,0)</f>
        <v>#N/A</v>
      </c>
      <c r="S7216" s="6" t="s">
        <v>14023</v>
      </c>
      <c r="T7216" s="6" t="e">
        <f>VLOOKUP(U7216,'17-1'!J:K,2,0)</f>
        <v>#N/A</v>
      </c>
      <c r="U7216" s="6" t="s">
        <v>38899</v>
      </c>
    </row>
    <row r="7217" spans="1:21" x14ac:dyDescent="0.25">
      <c r="A7217" s="35">
        <v>3143</v>
      </c>
      <c r="B7217" s="36">
        <v>330</v>
      </c>
      <c r="C7217" s="36">
        <v>20001332</v>
      </c>
      <c r="D7217" s="36">
        <v>100718</v>
      </c>
      <c r="E7217" s="36">
        <v>30200015</v>
      </c>
      <c r="F7217" s="36" t="s">
        <v>31</v>
      </c>
      <c r="G7217" s="37" t="s">
        <v>3544</v>
      </c>
      <c r="H7217" s="38">
        <v>31958</v>
      </c>
      <c r="I7217" s="39">
        <v>45</v>
      </c>
      <c r="J7217" s="74">
        <v>1144</v>
      </c>
      <c r="K7217" s="45">
        <v>1</v>
      </c>
      <c r="L7217" s="41">
        <f t="shared" si="1014"/>
        <v>1144</v>
      </c>
      <c r="M7217" s="39">
        <v>45</v>
      </c>
      <c r="N7217" s="42">
        <f t="shared" si="1008"/>
        <v>28</v>
      </c>
      <c r="O7217" s="43">
        <f t="shared" si="1009"/>
        <v>25.422222222222221</v>
      </c>
      <c r="P7217" s="44">
        <f t="shared" si="1010"/>
        <v>711.82222222222219</v>
      </c>
      <c r="Q7217" s="44">
        <f t="shared" si="1011"/>
        <v>432.17777777777781</v>
      </c>
      <c r="R7217" s="44" t="e">
        <f>VLOOKUP(S7217,Sheet8!B:C,2,0)</f>
        <v>#N/A</v>
      </c>
      <c r="S7217" s="6" t="s">
        <v>14024</v>
      </c>
      <c r="T7217" s="6" t="e">
        <f>VLOOKUP(U7217,'17-1'!J:K,2,0)</f>
        <v>#N/A</v>
      </c>
      <c r="U7217" s="6" t="s">
        <v>38900</v>
      </c>
    </row>
    <row r="7218" spans="1:21" x14ac:dyDescent="0.25">
      <c r="A7218" s="35">
        <v>5051</v>
      </c>
      <c r="B7218" s="36">
        <v>333</v>
      </c>
      <c r="C7218" s="36">
        <v>20001353</v>
      </c>
      <c r="D7218" s="36">
        <v>100718</v>
      </c>
      <c r="E7218" s="36">
        <v>30200083</v>
      </c>
      <c r="F7218" s="36" t="s">
        <v>164</v>
      </c>
      <c r="G7218" s="37" t="s">
        <v>3544</v>
      </c>
      <c r="H7218" s="38">
        <v>32689</v>
      </c>
      <c r="I7218" s="39">
        <v>45</v>
      </c>
      <c r="J7218" s="74">
        <v>1270</v>
      </c>
      <c r="K7218" s="40">
        <v>0</v>
      </c>
      <c r="L7218" s="41">
        <f t="shared" si="1014"/>
        <v>0</v>
      </c>
      <c r="M7218" s="39">
        <v>45</v>
      </c>
      <c r="N7218" s="42">
        <f t="shared" si="1008"/>
        <v>25.998631074606433</v>
      </c>
      <c r="O7218" s="43">
        <f t="shared" si="1009"/>
        <v>0</v>
      </c>
      <c r="P7218" s="44">
        <f t="shared" si="1010"/>
        <v>0</v>
      </c>
      <c r="Q7218" s="44" t="str">
        <f t="shared" si="1011"/>
        <v xml:space="preserve"> </v>
      </c>
      <c r="R7218" s="44" t="e">
        <f>VLOOKUP(S7218,Sheet8!B:C,2,0)</f>
        <v>#N/A</v>
      </c>
      <c r="S7218" s="6" t="s">
        <v>14025</v>
      </c>
      <c r="T7218" s="6" t="e">
        <f>VLOOKUP(U7218,'17-1'!J:K,2,0)</f>
        <v>#N/A</v>
      </c>
      <c r="U7218" s="6" t="s">
        <v>38901</v>
      </c>
    </row>
    <row r="7219" spans="1:21" x14ac:dyDescent="0.25">
      <c r="A7219" s="35">
        <v>395</v>
      </c>
      <c r="B7219" s="36">
        <v>304</v>
      </c>
      <c r="C7219" s="36">
        <v>10000378</v>
      </c>
      <c r="D7219" s="36">
        <v>100718</v>
      </c>
      <c r="E7219" s="36">
        <v>30200065</v>
      </c>
      <c r="F7219" s="36" t="s">
        <v>11</v>
      </c>
      <c r="G7219" s="37" t="s">
        <v>3544</v>
      </c>
      <c r="H7219" s="38">
        <v>34150</v>
      </c>
      <c r="I7219" s="39">
        <v>45</v>
      </c>
      <c r="J7219" s="74">
        <v>290</v>
      </c>
      <c r="K7219" s="40">
        <v>0</v>
      </c>
      <c r="L7219" s="41">
        <f t="shared" si="1014"/>
        <v>0</v>
      </c>
      <c r="M7219" s="39">
        <v>45</v>
      </c>
      <c r="N7219" s="42">
        <f t="shared" si="1008"/>
        <v>21.998631074606433</v>
      </c>
      <c r="O7219" s="43">
        <f t="shared" si="1009"/>
        <v>0</v>
      </c>
      <c r="P7219" s="44">
        <f t="shared" si="1010"/>
        <v>0</v>
      </c>
      <c r="Q7219" s="44" t="str">
        <f t="shared" si="1011"/>
        <v xml:space="preserve"> </v>
      </c>
      <c r="R7219" s="44" t="e">
        <f>VLOOKUP(S7219,Sheet8!B:C,2,0)</f>
        <v>#N/A</v>
      </c>
      <c r="S7219" s="6" t="s">
        <v>14026</v>
      </c>
      <c r="T7219" s="6" t="e">
        <f>VLOOKUP(U7219,'17-1'!J:K,2,0)</f>
        <v>#N/A</v>
      </c>
      <c r="U7219" s="6" t="s">
        <v>38902</v>
      </c>
    </row>
    <row r="7220" spans="1:21" x14ac:dyDescent="0.25">
      <c r="A7220" s="35">
        <v>6333</v>
      </c>
      <c r="B7220" s="36">
        <v>334</v>
      </c>
      <c r="C7220" s="36">
        <v>20007494</v>
      </c>
      <c r="D7220" s="36">
        <v>100718</v>
      </c>
      <c r="E7220" s="36">
        <v>30200025</v>
      </c>
      <c r="F7220" s="36" t="s">
        <v>21</v>
      </c>
      <c r="G7220" s="37" t="s">
        <v>3544</v>
      </c>
      <c r="H7220" s="38">
        <v>34515</v>
      </c>
      <c r="I7220" s="39">
        <v>45</v>
      </c>
      <c r="J7220" s="74">
        <v>1627</v>
      </c>
      <c r="K7220" s="40">
        <v>0</v>
      </c>
      <c r="L7220" s="41">
        <f t="shared" si="1014"/>
        <v>0</v>
      </c>
      <c r="M7220" s="39">
        <v>45</v>
      </c>
      <c r="N7220" s="42">
        <f t="shared" si="1008"/>
        <v>20.999315537303218</v>
      </c>
      <c r="O7220" s="43">
        <f t="shared" si="1009"/>
        <v>0</v>
      </c>
      <c r="P7220" s="44">
        <f t="shared" si="1010"/>
        <v>0</v>
      </c>
      <c r="Q7220" s="44" t="str">
        <f t="shared" si="1011"/>
        <v xml:space="preserve"> </v>
      </c>
      <c r="R7220" s="44" t="e">
        <f>VLOOKUP(S7220,Sheet8!B:C,2,0)</f>
        <v>#N/A</v>
      </c>
      <c r="S7220" s="6" t="s">
        <v>14027</v>
      </c>
      <c r="T7220" s="6" t="e">
        <f>VLOOKUP(U7220,'17-1'!J:K,2,0)</f>
        <v>#N/A</v>
      </c>
      <c r="U7220" s="6" t="s">
        <v>38903</v>
      </c>
    </row>
    <row r="7221" spans="1:21" x14ac:dyDescent="0.25">
      <c r="A7221" s="35">
        <v>5524</v>
      </c>
      <c r="B7221" s="36">
        <v>333</v>
      </c>
      <c r="C7221" s="36">
        <v>20005175</v>
      </c>
      <c r="D7221" s="36">
        <v>100718</v>
      </c>
      <c r="E7221" s="36">
        <v>30200025</v>
      </c>
      <c r="F7221" s="36" t="s">
        <v>21</v>
      </c>
      <c r="G7221" s="37" t="s">
        <v>3544</v>
      </c>
      <c r="H7221" s="38">
        <v>34880</v>
      </c>
      <c r="I7221" s="39">
        <v>45</v>
      </c>
      <c r="J7221" s="74">
        <v>2626</v>
      </c>
      <c r="K7221" s="40">
        <v>0</v>
      </c>
      <c r="L7221" s="41">
        <f t="shared" si="1014"/>
        <v>0</v>
      </c>
      <c r="M7221" s="39">
        <v>45</v>
      </c>
      <c r="N7221" s="42">
        <f t="shared" si="1008"/>
        <v>20</v>
      </c>
      <c r="O7221" s="43">
        <f t="shared" si="1009"/>
        <v>0</v>
      </c>
      <c r="P7221" s="44">
        <f t="shared" si="1010"/>
        <v>0</v>
      </c>
      <c r="Q7221" s="44" t="str">
        <f t="shared" si="1011"/>
        <v xml:space="preserve"> </v>
      </c>
      <c r="R7221" s="44" t="e">
        <f>VLOOKUP(S7221,Sheet8!B:C,2,0)</f>
        <v>#N/A</v>
      </c>
      <c r="S7221" s="6" t="s">
        <v>14028</v>
      </c>
      <c r="T7221" s="6" t="e">
        <f>VLOOKUP(U7221,'17-1'!J:K,2,0)</f>
        <v>#N/A</v>
      </c>
      <c r="U7221" s="6" t="s">
        <v>38904</v>
      </c>
    </row>
    <row r="7222" spans="1:21" x14ac:dyDescent="0.25">
      <c r="A7222" s="35">
        <v>7784</v>
      </c>
      <c r="B7222" s="36">
        <v>371</v>
      </c>
      <c r="C7222" s="36">
        <v>20002046</v>
      </c>
      <c r="D7222" s="36">
        <v>100719</v>
      </c>
      <c r="E7222" s="36">
        <v>30200025</v>
      </c>
      <c r="F7222" s="36" t="s">
        <v>21</v>
      </c>
      <c r="G7222" s="37" t="s">
        <v>3544</v>
      </c>
      <c r="H7222" s="38">
        <v>35246</v>
      </c>
      <c r="I7222" s="39">
        <v>45</v>
      </c>
      <c r="J7222" s="74">
        <v>1496</v>
      </c>
      <c r="K7222" s="40">
        <v>0</v>
      </c>
      <c r="L7222" s="41">
        <f t="shared" si="1014"/>
        <v>0</v>
      </c>
      <c r="M7222" s="39">
        <v>45</v>
      </c>
      <c r="N7222" s="42">
        <f t="shared" si="1008"/>
        <v>18.997946611909651</v>
      </c>
      <c r="O7222" s="43">
        <f t="shared" si="1009"/>
        <v>0</v>
      </c>
      <c r="P7222" s="44">
        <f t="shared" si="1010"/>
        <v>0</v>
      </c>
      <c r="Q7222" s="44" t="str">
        <f t="shared" si="1011"/>
        <v xml:space="preserve"> </v>
      </c>
      <c r="R7222" s="44" t="e">
        <f>VLOOKUP(S7222,Sheet8!B:C,2,0)</f>
        <v>#N/A</v>
      </c>
      <c r="S7222" s="6" t="s">
        <v>14029</v>
      </c>
      <c r="T7222" s="6" t="e">
        <f>VLOOKUP(U7222,'17-1'!J:K,2,0)</f>
        <v>#N/A</v>
      </c>
      <c r="U7222" s="6" t="s">
        <v>38905</v>
      </c>
    </row>
    <row r="7223" spans="1:21" x14ac:dyDescent="0.25">
      <c r="A7223" s="35">
        <v>2161</v>
      </c>
      <c r="B7223" s="36">
        <v>311</v>
      </c>
      <c r="C7223" s="36">
        <v>20005000</v>
      </c>
      <c r="D7223" s="36">
        <v>100718</v>
      </c>
      <c r="E7223" s="36">
        <v>30200078</v>
      </c>
      <c r="F7223" s="36" t="s">
        <v>4972</v>
      </c>
      <c r="G7223" s="37" t="s">
        <v>3544</v>
      </c>
      <c r="H7223" s="38">
        <v>35520</v>
      </c>
      <c r="I7223" s="39">
        <v>65</v>
      </c>
      <c r="J7223" s="74">
        <v>8416</v>
      </c>
      <c r="K7223" s="40">
        <v>0</v>
      </c>
      <c r="L7223" s="41">
        <f t="shared" si="1014"/>
        <v>0</v>
      </c>
      <c r="M7223" s="39">
        <v>65</v>
      </c>
      <c r="N7223" s="42">
        <f t="shared" si="1008"/>
        <v>18.247775496235455</v>
      </c>
      <c r="O7223" s="43">
        <f t="shared" si="1009"/>
        <v>0</v>
      </c>
      <c r="P7223" s="44">
        <f t="shared" si="1010"/>
        <v>0</v>
      </c>
      <c r="Q7223" s="44" t="str">
        <f t="shared" si="1011"/>
        <v xml:space="preserve"> </v>
      </c>
      <c r="R7223" s="44" t="e">
        <f>VLOOKUP(S7223,Sheet8!B:C,2,0)</f>
        <v>#N/A</v>
      </c>
      <c r="S7223" s="6" t="s">
        <v>14030</v>
      </c>
      <c r="T7223" s="6" t="e">
        <f>VLOOKUP(U7223,'17-1'!J:K,2,0)</f>
        <v>#N/A</v>
      </c>
      <c r="U7223" s="6" t="s">
        <v>38906</v>
      </c>
    </row>
    <row r="7224" spans="1:21" x14ac:dyDescent="0.25">
      <c r="A7224" s="35">
        <v>5113</v>
      </c>
      <c r="B7224" s="36">
        <v>333</v>
      </c>
      <c r="C7224" s="36">
        <v>20003290</v>
      </c>
      <c r="D7224" s="36">
        <v>100718</v>
      </c>
      <c r="E7224" s="36">
        <v>30200025</v>
      </c>
      <c r="F7224" s="36" t="s">
        <v>21</v>
      </c>
      <c r="G7224" s="37" t="s">
        <v>3544</v>
      </c>
      <c r="H7224" s="38">
        <v>35733</v>
      </c>
      <c r="I7224" s="39">
        <v>65</v>
      </c>
      <c r="J7224" s="74">
        <v>3357</v>
      </c>
      <c r="K7224" s="40">
        <v>0</v>
      </c>
      <c r="L7224" s="41">
        <f t="shared" si="1014"/>
        <v>0</v>
      </c>
      <c r="M7224" s="39">
        <v>65</v>
      </c>
      <c r="N7224" s="42">
        <f t="shared" si="1008"/>
        <v>17.664613278576319</v>
      </c>
      <c r="O7224" s="43">
        <f t="shared" si="1009"/>
        <v>0</v>
      </c>
      <c r="P7224" s="44">
        <f t="shared" si="1010"/>
        <v>0</v>
      </c>
      <c r="Q7224" s="44" t="str">
        <f t="shared" si="1011"/>
        <v xml:space="preserve"> </v>
      </c>
      <c r="R7224" s="44" t="e">
        <f>VLOOKUP(S7224,Sheet8!B:C,2,0)</f>
        <v>#N/A</v>
      </c>
      <c r="S7224" s="6" t="s">
        <v>14031</v>
      </c>
      <c r="T7224" s="6" t="e">
        <f>VLOOKUP(U7224,'17-1'!J:K,2,0)</f>
        <v>#N/A</v>
      </c>
      <c r="U7224" s="6" t="s">
        <v>38907</v>
      </c>
    </row>
    <row r="7225" spans="1:21" x14ac:dyDescent="0.25">
      <c r="A7225" s="35">
        <v>7221</v>
      </c>
      <c r="B7225" s="36">
        <v>371</v>
      </c>
      <c r="C7225" s="36">
        <v>20000136</v>
      </c>
      <c r="D7225" s="36">
        <v>100719</v>
      </c>
      <c r="E7225" s="36">
        <v>30200013</v>
      </c>
      <c r="F7225" s="36" t="s">
        <v>50</v>
      </c>
      <c r="G7225" s="37" t="s">
        <v>3543</v>
      </c>
      <c r="H7225" s="38">
        <v>38182</v>
      </c>
      <c r="I7225" s="39">
        <v>45</v>
      </c>
      <c r="J7225" s="74">
        <v>1947</v>
      </c>
      <c r="K7225" s="40">
        <v>0</v>
      </c>
      <c r="L7225" s="41">
        <f t="shared" si="1014"/>
        <v>0</v>
      </c>
      <c r="M7225" s="39">
        <v>45</v>
      </c>
      <c r="N7225" s="42">
        <f t="shared" si="1008"/>
        <v>10.959616700889802</v>
      </c>
      <c r="O7225" s="43">
        <f t="shared" si="1009"/>
        <v>0</v>
      </c>
      <c r="P7225" s="44">
        <f t="shared" si="1010"/>
        <v>0</v>
      </c>
      <c r="Q7225" s="44" t="str">
        <f t="shared" si="1011"/>
        <v xml:space="preserve"> </v>
      </c>
      <c r="R7225" s="44" t="e">
        <f>VLOOKUP(S7225,Sheet8!B:C,2,0)</f>
        <v>#N/A</v>
      </c>
      <c r="S7225" s="6" t="s">
        <v>14032</v>
      </c>
      <c r="T7225" s="6" t="e">
        <f>VLOOKUP(U7225,'17-1'!J:K,2,0)</f>
        <v>#N/A</v>
      </c>
      <c r="U7225" s="6" t="s">
        <v>38908</v>
      </c>
    </row>
    <row r="7226" spans="1:21" x14ac:dyDescent="0.25">
      <c r="A7226" s="35">
        <v>4862</v>
      </c>
      <c r="B7226" s="36">
        <v>331</v>
      </c>
      <c r="C7226" s="36">
        <v>20006722</v>
      </c>
      <c r="D7226" s="36">
        <v>100718</v>
      </c>
      <c r="E7226" s="36">
        <v>30200042</v>
      </c>
      <c r="F7226" s="36" t="s">
        <v>38</v>
      </c>
      <c r="G7226" s="37" t="s">
        <v>3585</v>
      </c>
      <c r="H7226" s="38">
        <v>37376</v>
      </c>
      <c r="I7226" s="39">
        <v>45</v>
      </c>
      <c r="J7226" s="74">
        <v>35</v>
      </c>
      <c r="K7226" s="48">
        <v>0</v>
      </c>
      <c r="L7226" s="41">
        <f t="shared" si="1014"/>
        <v>0</v>
      </c>
      <c r="M7226" s="39">
        <v>45</v>
      </c>
      <c r="N7226" s="42">
        <f t="shared" si="1008"/>
        <v>13.166324435318275</v>
      </c>
      <c r="O7226" s="43">
        <f t="shared" si="1009"/>
        <v>0</v>
      </c>
      <c r="P7226" s="44">
        <f t="shared" si="1010"/>
        <v>0</v>
      </c>
      <c r="Q7226" s="44" t="str">
        <f t="shared" si="1011"/>
        <v xml:space="preserve"> </v>
      </c>
      <c r="R7226" s="44" t="e">
        <f>VLOOKUP(S7226,Sheet8!B:C,2,0)</f>
        <v>#N/A</v>
      </c>
      <c r="S7226" s="6" t="s">
        <v>14033</v>
      </c>
      <c r="T7226" s="6" t="e">
        <f>VLOOKUP(U7226,'17-1'!J:K,2,0)</f>
        <v>#N/A</v>
      </c>
      <c r="U7226" s="6" t="s">
        <v>38909</v>
      </c>
    </row>
    <row r="7227" spans="1:21" x14ac:dyDescent="0.25">
      <c r="A7227" s="35">
        <v>4992</v>
      </c>
      <c r="B7227" s="36">
        <v>331</v>
      </c>
      <c r="C7227" s="36">
        <v>20008084</v>
      </c>
      <c r="D7227" s="36">
        <v>100718</v>
      </c>
      <c r="E7227" s="36">
        <v>30200069</v>
      </c>
      <c r="F7227" s="36" t="s">
        <v>83</v>
      </c>
      <c r="G7227" s="37" t="s">
        <v>3585</v>
      </c>
      <c r="H7227" s="38">
        <v>37376</v>
      </c>
      <c r="I7227" s="39">
        <v>45</v>
      </c>
      <c r="J7227" s="74">
        <v>38</v>
      </c>
      <c r="K7227" s="48">
        <v>0</v>
      </c>
      <c r="L7227" s="41">
        <f t="shared" si="1014"/>
        <v>0</v>
      </c>
      <c r="M7227" s="39">
        <v>45</v>
      </c>
      <c r="N7227" s="42">
        <f t="shared" si="1008"/>
        <v>13.166324435318275</v>
      </c>
      <c r="O7227" s="43">
        <f t="shared" si="1009"/>
        <v>0</v>
      </c>
      <c r="P7227" s="44">
        <f t="shared" si="1010"/>
        <v>0</v>
      </c>
      <c r="Q7227" s="44" t="str">
        <f t="shared" si="1011"/>
        <v xml:space="preserve"> </v>
      </c>
      <c r="R7227" s="44" t="e">
        <f>VLOOKUP(S7227,Sheet8!B:C,2,0)</f>
        <v>#N/A</v>
      </c>
      <c r="S7227" s="6" t="s">
        <v>14034</v>
      </c>
      <c r="T7227" s="6" t="e">
        <f>VLOOKUP(U7227,'17-1'!J:K,2,0)</f>
        <v>#N/A</v>
      </c>
      <c r="U7227" s="6" t="s">
        <v>38910</v>
      </c>
    </row>
    <row r="7228" spans="1:21" x14ac:dyDescent="0.25">
      <c r="A7228" s="35">
        <v>7776</v>
      </c>
      <c r="B7228" s="36">
        <v>371</v>
      </c>
      <c r="C7228" s="36">
        <v>20001798</v>
      </c>
      <c r="D7228" s="36">
        <v>100719</v>
      </c>
      <c r="E7228" s="36">
        <v>30200014</v>
      </c>
      <c r="F7228" s="36" t="s">
        <v>4963</v>
      </c>
      <c r="G7228" s="37" t="s">
        <v>5105</v>
      </c>
      <c r="H7228" s="38">
        <v>39233</v>
      </c>
      <c r="I7228" s="39">
        <v>65</v>
      </c>
      <c r="J7228" s="74">
        <v>1493.72</v>
      </c>
      <c r="K7228" s="111">
        <v>0</v>
      </c>
      <c r="L7228" s="59">
        <f t="shared" si="1014"/>
        <v>0</v>
      </c>
      <c r="M7228" s="39">
        <v>65</v>
      </c>
      <c r="N7228" s="42">
        <f t="shared" si="1008"/>
        <v>8.0821355236139638</v>
      </c>
      <c r="O7228" s="43">
        <f t="shared" si="1009"/>
        <v>0</v>
      </c>
      <c r="P7228" s="44">
        <f t="shared" si="1010"/>
        <v>0</v>
      </c>
      <c r="Q7228" s="44" t="str">
        <f t="shared" si="1011"/>
        <v xml:space="preserve"> </v>
      </c>
      <c r="R7228" s="44" t="str">
        <f>VLOOKUP(S7228,Sheet8!B:C,2,0)</f>
        <v>GOTCHA</v>
      </c>
      <c r="S7228" s="6" t="s">
        <v>9592</v>
      </c>
      <c r="T7228" s="6" t="str">
        <f>VLOOKUP(U7228,'17-1'!J:K,2,0)</f>
        <v>IM HERE</v>
      </c>
      <c r="U7228" s="6" t="s">
        <v>29431</v>
      </c>
    </row>
    <row r="7229" spans="1:21" x14ac:dyDescent="0.25">
      <c r="A7229" s="35">
        <v>5018</v>
      </c>
      <c r="B7229" s="36">
        <v>331</v>
      </c>
      <c r="C7229" s="36">
        <v>20008143</v>
      </c>
      <c r="D7229" s="36">
        <v>100718</v>
      </c>
      <c r="E7229" s="36">
        <v>30200026</v>
      </c>
      <c r="F7229" s="36" t="s">
        <v>4950</v>
      </c>
      <c r="G7229" s="37" t="s">
        <v>5193</v>
      </c>
      <c r="H7229" s="38">
        <v>38748</v>
      </c>
      <c r="I7229" s="39">
        <v>25</v>
      </c>
      <c r="J7229" s="74">
        <v>108.16</v>
      </c>
      <c r="K7229" s="111">
        <v>0</v>
      </c>
      <c r="L7229" s="59">
        <f t="shared" si="1014"/>
        <v>0</v>
      </c>
      <c r="M7229" s="39">
        <v>25</v>
      </c>
      <c r="N7229" s="42">
        <f t="shared" si="1008"/>
        <v>9.4099931553730318</v>
      </c>
      <c r="O7229" s="43">
        <f t="shared" si="1009"/>
        <v>0</v>
      </c>
      <c r="P7229" s="44">
        <f t="shared" si="1010"/>
        <v>0</v>
      </c>
      <c r="Q7229" s="44" t="str">
        <f t="shared" si="1011"/>
        <v xml:space="preserve"> </v>
      </c>
      <c r="R7229" s="44" t="str">
        <f>VLOOKUP(S7229,Sheet8!B:C,2,0)</f>
        <v>GOTCHA</v>
      </c>
      <c r="S7229" s="6" t="s">
        <v>8485</v>
      </c>
      <c r="T7229" s="6" t="str">
        <f>VLOOKUP(U7229,'17-1'!J:K,2,0)</f>
        <v>IM HERE</v>
      </c>
      <c r="U7229" s="6" t="s">
        <v>28321</v>
      </c>
    </row>
    <row r="7230" spans="1:21" x14ac:dyDescent="0.25">
      <c r="A7230" s="35">
        <v>1876</v>
      </c>
      <c r="B7230" s="36">
        <v>311</v>
      </c>
      <c r="C7230" s="36">
        <v>20001258</v>
      </c>
      <c r="D7230" s="36">
        <v>100718</v>
      </c>
      <c r="E7230" s="36">
        <v>30200004</v>
      </c>
      <c r="F7230" s="36" t="s">
        <v>4941</v>
      </c>
      <c r="G7230" s="37" t="s">
        <v>5095</v>
      </c>
      <c r="H7230" s="38">
        <v>38898</v>
      </c>
      <c r="I7230" s="39">
        <v>65</v>
      </c>
      <c r="J7230" s="74">
        <v>11840.4</v>
      </c>
      <c r="K7230" s="111">
        <v>0</v>
      </c>
      <c r="L7230" s="59">
        <f t="shared" si="1014"/>
        <v>0</v>
      </c>
      <c r="M7230" s="39">
        <v>65</v>
      </c>
      <c r="N7230" s="42">
        <f t="shared" ref="N7230:N7293" si="1015">IF(M7230=" "," ",IF(+H7230&lt;=367," ",($C$6-H7230)/365.25))</f>
        <v>8.9993155373032163</v>
      </c>
      <c r="O7230" s="43">
        <f t="shared" ref="O7230:O7293" si="1016">IF(+N7230&gt;=M7230,"--",L7230/M7230)</f>
        <v>0</v>
      </c>
      <c r="P7230" s="44">
        <f t="shared" ref="P7230:P7293" si="1017">IF(+N7230/M7230&gt;1,L7230,L7230*N7230/M7230)</f>
        <v>0</v>
      </c>
      <c r="Q7230" s="44" t="str">
        <f t="shared" ref="Q7230:Q7293" si="1018">IF(+L7230=0," ",IF(+L7230-P7230&lt;=0,0,(L7230-P7230)))</f>
        <v xml:space="preserve"> </v>
      </c>
      <c r="R7230" s="44" t="str">
        <f>VLOOKUP(S7230,Sheet8!B:C,2,0)</f>
        <v>GOTCHA</v>
      </c>
      <c r="S7230" s="6" t="s">
        <v>8914</v>
      </c>
      <c r="T7230" s="6" t="str">
        <f>VLOOKUP(U7230,'17-1'!J:K,2,0)</f>
        <v>IM HERE</v>
      </c>
      <c r="U7230" s="6" t="s">
        <v>28751</v>
      </c>
    </row>
    <row r="7231" spans="1:21" x14ac:dyDescent="0.25">
      <c r="A7231" s="35">
        <v>1599</v>
      </c>
      <c r="B7231" s="36">
        <v>310</v>
      </c>
      <c r="C7231" s="36">
        <v>20006290</v>
      </c>
      <c r="D7231" s="36">
        <v>100718</v>
      </c>
      <c r="E7231" s="36">
        <v>30200004</v>
      </c>
      <c r="F7231" s="36" t="s">
        <v>4941</v>
      </c>
      <c r="G7231" s="37" t="s">
        <v>5160</v>
      </c>
      <c r="H7231" s="38">
        <v>39325</v>
      </c>
      <c r="I7231" s="39">
        <v>65</v>
      </c>
      <c r="J7231" s="74">
        <v>400</v>
      </c>
      <c r="K7231" s="45">
        <v>1</v>
      </c>
      <c r="L7231" s="41">
        <f t="shared" ref="L7231:L7248" si="1019">J7231*K7231</f>
        <v>400</v>
      </c>
      <c r="M7231" s="39">
        <v>65</v>
      </c>
      <c r="N7231" s="42">
        <f t="shared" si="1015"/>
        <v>7.83025325119781</v>
      </c>
      <c r="O7231" s="43">
        <f t="shared" si="1016"/>
        <v>6.1538461538461542</v>
      </c>
      <c r="P7231" s="44">
        <f t="shared" si="1017"/>
        <v>48.186173853524984</v>
      </c>
      <c r="Q7231" s="44">
        <f t="shared" si="1018"/>
        <v>351.81382614647504</v>
      </c>
      <c r="R7231" s="44" t="e">
        <f>VLOOKUP(S7231,Sheet8!B:C,2,0)</f>
        <v>#N/A</v>
      </c>
      <c r="S7231" s="6" t="s">
        <v>14035</v>
      </c>
      <c r="T7231" s="6" t="e">
        <f>VLOOKUP(U7231,'17-1'!J:K,2,0)</f>
        <v>#N/A</v>
      </c>
      <c r="U7231" s="6" t="s">
        <v>38911</v>
      </c>
    </row>
    <row r="7232" spans="1:21" x14ac:dyDescent="0.25">
      <c r="A7232" s="35">
        <v>7000</v>
      </c>
      <c r="B7232" s="36">
        <v>360</v>
      </c>
      <c r="C7232" s="36">
        <v>20004553</v>
      </c>
      <c r="D7232" s="36">
        <v>100717</v>
      </c>
      <c r="E7232" s="36">
        <v>30200040</v>
      </c>
      <c r="F7232" s="36" t="s">
        <v>16</v>
      </c>
      <c r="G7232" s="37" t="s">
        <v>3282</v>
      </c>
      <c r="H7232" s="38">
        <v>38077</v>
      </c>
      <c r="I7232" s="39">
        <v>85</v>
      </c>
      <c r="J7232" s="74">
        <v>1218.25</v>
      </c>
      <c r="K7232" s="45">
        <v>1</v>
      </c>
      <c r="L7232" s="41">
        <f t="shared" si="1019"/>
        <v>1218.25</v>
      </c>
      <c r="M7232" s="39">
        <v>85</v>
      </c>
      <c r="N7232" s="42">
        <f t="shared" si="1015"/>
        <v>11.247091033538672</v>
      </c>
      <c r="O7232" s="43">
        <f t="shared" si="1016"/>
        <v>14.33235294117647</v>
      </c>
      <c r="P7232" s="44">
        <f t="shared" si="1017"/>
        <v>161.19727825421748</v>
      </c>
      <c r="Q7232" s="44">
        <f t="shared" si="1018"/>
        <v>1057.0527217457825</v>
      </c>
      <c r="R7232" s="44" t="e">
        <f>VLOOKUP(S7232,Sheet8!B:C,2,0)</f>
        <v>#N/A</v>
      </c>
      <c r="S7232" s="6" t="s">
        <v>14036</v>
      </c>
      <c r="T7232" s="6" t="e">
        <f>VLOOKUP(U7232,'17-1'!J:K,2,0)</f>
        <v>#N/A</v>
      </c>
      <c r="U7232" s="6" t="s">
        <v>38912</v>
      </c>
    </row>
    <row r="7233" spans="1:21" x14ac:dyDescent="0.25">
      <c r="A7233" s="35">
        <v>8254</v>
      </c>
      <c r="B7233" s="36">
        <v>371</v>
      </c>
      <c r="C7233" s="36">
        <v>20006550</v>
      </c>
      <c r="D7233" s="36">
        <v>100719</v>
      </c>
      <c r="E7233" s="36">
        <v>30200017</v>
      </c>
      <c r="F7233" s="36" t="s">
        <v>4944</v>
      </c>
      <c r="G7233" s="37" t="s">
        <v>5115</v>
      </c>
      <c r="H7233" s="38">
        <v>38107</v>
      </c>
      <c r="I7233" s="39">
        <v>65</v>
      </c>
      <c r="J7233" s="74">
        <v>2000</v>
      </c>
      <c r="K7233" s="45">
        <v>1</v>
      </c>
      <c r="L7233" s="41">
        <f t="shared" si="1019"/>
        <v>2000</v>
      </c>
      <c r="M7233" s="39">
        <v>65</v>
      </c>
      <c r="N7233" s="42">
        <f t="shared" si="1015"/>
        <v>11.16495550992471</v>
      </c>
      <c r="O7233" s="43">
        <f t="shared" si="1016"/>
        <v>30.76923076923077</v>
      </c>
      <c r="P7233" s="44">
        <f t="shared" si="1017"/>
        <v>343.53709261306801</v>
      </c>
      <c r="Q7233" s="44">
        <f t="shared" si="1018"/>
        <v>1656.4629073869319</v>
      </c>
      <c r="R7233" s="44" t="e">
        <f>VLOOKUP(S7233,Sheet8!B:C,2,0)</f>
        <v>#N/A</v>
      </c>
      <c r="S7233" s="6" t="s">
        <v>14037</v>
      </c>
      <c r="T7233" s="6" t="e">
        <f>VLOOKUP(U7233,'17-1'!J:K,2,0)</f>
        <v>#N/A</v>
      </c>
      <c r="U7233" s="6" t="s">
        <v>38913</v>
      </c>
    </row>
    <row r="7234" spans="1:21" x14ac:dyDescent="0.25">
      <c r="A7234" s="35">
        <v>2677</v>
      </c>
      <c r="B7234" s="36">
        <v>320</v>
      </c>
      <c r="C7234" s="36">
        <v>20000295</v>
      </c>
      <c r="D7234" s="36">
        <v>100718</v>
      </c>
      <c r="E7234" s="36">
        <v>30200004</v>
      </c>
      <c r="F7234" s="36" t="s">
        <v>4941</v>
      </c>
      <c r="G7234" s="37" t="s">
        <v>5146</v>
      </c>
      <c r="H7234" s="38">
        <v>39051</v>
      </c>
      <c r="I7234" s="39">
        <v>65</v>
      </c>
      <c r="J7234" s="74">
        <v>1000</v>
      </c>
      <c r="K7234" s="45">
        <v>1</v>
      </c>
      <c r="L7234" s="41">
        <f t="shared" si="1019"/>
        <v>1000</v>
      </c>
      <c r="M7234" s="39">
        <v>65</v>
      </c>
      <c r="N7234" s="42">
        <f t="shared" si="1015"/>
        <v>8.5804243668720055</v>
      </c>
      <c r="O7234" s="43">
        <f t="shared" si="1016"/>
        <v>15.384615384615385</v>
      </c>
      <c r="P7234" s="44">
        <f t="shared" si="1017"/>
        <v>132.00652872110777</v>
      </c>
      <c r="Q7234" s="44">
        <f t="shared" si="1018"/>
        <v>867.99347127889223</v>
      </c>
      <c r="R7234" s="44" t="e">
        <f>VLOOKUP(S7234,Sheet8!B:C,2,0)</f>
        <v>#N/A</v>
      </c>
      <c r="S7234" s="6" t="s">
        <v>14038</v>
      </c>
      <c r="T7234" s="6" t="e">
        <f>VLOOKUP(U7234,'17-1'!J:K,2,0)</f>
        <v>#N/A</v>
      </c>
      <c r="U7234" s="6" t="s">
        <v>38914</v>
      </c>
    </row>
    <row r="7235" spans="1:21" x14ac:dyDescent="0.25">
      <c r="A7235" s="35">
        <v>6808</v>
      </c>
      <c r="B7235" s="36">
        <v>354</v>
      </c>
      <c r="C7235" s="36">
        <v>10000037</v>
      </c>
      <c r="D7235" s="36">
        <v>100719</v>
      </c>
      <c r="E7235" s="36">
        <v>30200017</v>
      </c>
      <c r="F7235" s="36" t="s">
        <v>4944</v>
      </c>
      <c r="G7235" s="37" t="s">
        <v>5145</v>
      </c>
      <c r="H7235" s="38">
        <v>39051</v>
      </c>
      <c r="I7235" s="39">
        <v>65</v>
      </c>
      <c r="J7235" s="74">
        <v>262</v>
      </c>
      <c r="K7235" s="45">
        <v>1</v>
      </c>
      <c r="L7235" s="41">
        <f t="shared" si="1019"/>
        <v>262</v>
      </c>
      <c r="M7235" s="39">
        <v>65</v>
      </c>
      <c r="N7235" s="42">
        <f t="shared" si="1015"/>
        <v>8.5804243668720055</v>
      </c>
      <c r="O7235" s="43">
        <f t="shared" si="1016"/>
        <v>4.0307692307692307</v>
      </c>
      <c r="P7235" s="44">
        <f t="shared" si="1017"/>
        <v>34.585710524930242</v>
      </c>
      <c r="Q7235" s="44">
        <f t="shared" si="1018"/>
        <v>227.41428947506975</v>
      </c>
      <c r="R7235" s="44" t="e">
        <f>VLOOKUP(S7235,Sheet8!B:C,2,0)</f>
        <v>#N/A</v>
      </c>
      <c r="S7235" s="6" t="s">
        <v>14039</v>
      </c>
      <c r="T7235" s="6" t="e">
        <f>VLOOKUP(U7235,'17-1'!J:K,2,0)</f>
        <v>#N/A</v>
      </c>
      <c r="U7235" s="6" t="s">
        <v>38915</v>
      </c>
    </row>
    <row r="7236" spans="1:21" x14ac:dyDescent="0.25">
      <c r="A7236" s="35">
        <v>1362</v>
      </c>
      <c r="B7236" s="36">
        <v>310</v>
      </c>
      <c r="C7236" s="36">
        <v>20002456</v>
      </c>
      <c r="D7236" s="36">
        <v>100718</v>
      </c>
      <c r="E7236" s="36">
        <v>30200026</v>
      </c>
      <c r="F7236" s="36" t="s">
        <v>4950</v>
      </c>
      <c r="G7236" s="37" t="s">
        <v>5096</v>
      </c>
      <c r="H7236" s="38">
        <v>39051</v>
      </c>
      <c r="I7236" s="39">
        <v>65</v>
      </c>
      <c r="J7236" s="74">
        <v>117.58</v>
      </c>
      <c r="K7236" s="45">
        <v>1</v>
      </c>
      <c r="L7236" s="41">
        <f t="shared" si="1019"/>
        <v>117.58</v>
      </c>
      <c r="M7236" s="39">
        <v>65</v>
      </c>
      <c r="N7236" s="42">
        <f t="shared" si="1015"/>
        <v>8.5804243668720055</v>
      </c>
      <c r="O7236" s="43">
        <f t="shared" si="1016"/>
        <v>1.8089230769230769</v>
      </c>
      <c r="P7236" s="44">
        <f t="shared" si="1017"/>
        <v>15.521327647027851</v>
      </c>
      <c r="Q7236" s="44">
        <f t="shared" si="1018"/>
        <v>102.05867235297215</v>
      </c>
      <c r="R7236" s="44" t="e">
        <f>VLOOKUP(S7236,Sheet8!B:C,2,0)</f>
        <v>#N/A</v>
      </c>
      <c r="S7236" s="6" t="s">
        <v>14040</v>
      </c>
      <c r="T7236" s="6" t="e">
        <f>VLOOKUP(U7236,'17-1'!J:K,2,0)</f>
        <v>#N/A</v>
      </c>
      <c r="U7236" s="6" t="s">
        <v>38916</v>
      </c>
    </row>
    <row r="7237" spans="1:21" x14ac:dyDescent="0.25">
      <c r="A7237" s="35">
        <v>4752</v>
      </c>
      <c r="B7237" s="36">
        <v>331</v>
      </c>
      <c r="C7237" s="36">
        <v>20006100</v>
      </c>
      <c r="D7237" s="36">
        <v>100718</v>
      </c>
      <c r="E7237" s="36">
        <v>30200034</v>
      </c>
      <c r="F7237" s="36" t="s">
        <v>4946</v>
      </c>
      <c r="G7237" s="37" t="s">
        <v>5099</v>
      </c>
      <c r="H7237" s="38">
        <v>39051</v>
      </c>
      <c r="I7237" s="39">
        <v>65</v>
      </c>
      <c r="J7237" s="74">
        <v>1500</v>
      </c>
      <c r="K7237" s="45">
        <v>1</v>
      </c>
      <c r="L7237" s="41">
        <f t="shared" si="1019"/>
        <v>1500</v>
      </c>
      <c r="M7237" s="39">
        <v>65</v>
      </c>
      <c r="N7237" s="42">
        <f t="shared" si="1015"/>
        <v>8.5804243668720055</v>
      </c>
      <c r="O7237" s="43">
        <f t="shared" si="1016"/>
        <v>23.076923076923077</v>
      </c>
      <c r="P7237" s="44">
        <f t="shared" si="1017"/>
        <v>198.00979308166168</v>
      </c>
      <c r="Q7237" s="44">
        <f t="shared" si="1018"/>
        <v>1301.9902069183383</v>
      </c>
      <c r="R7237" s="44" t="e">
        <f>VLOOKUP(S7237,Sheet8!B:C,2,0)</f>
        <v>#N/A</v>
      </c>
      <c r="S7237" s="6" t="s">
        <v>14041</v>
      </c>
      <c r="T7237" s="6" t="e">
        <f>VLOOKUP(U7237,'17-1'!J:K,2,0)</f>
        <v>#N/A</v>
      </c>
      <c r="U7237" s="6" t="s">
        <v>38917</v>
      </c>
    </row>
    <row r="7238" spans="1:21" x14ac:dyDescent="0.25">
      <c r="A7238" s="35">
        <v>310</v>
      </c>
      <c r="B7238" s="36">
        <v>304</v>
      </c>
      <c r="C7238" s="36">
        <v>10000279</v>
      </c>
      <c r="D7238" s="36">
        <v>100718</v>
      </c>
      <c r="E7238" s="36">
        <v>30200039</v>
      </c>
      <c r="F7238" s="36" t="s">
        <v>4961</v>
      </c>
      <c r="G7238" s="37" t="s">
        <v>5097</v>
      </c>
      <c r="H7238" s="38">
        <v>39051</v>
      </c>
      <c r="I7238" s="39">
        <v>65</v>
      </c>
      <c r="J7238" s="74">
        <v>350</v>
      </c>
      <c r="K7238" s="45">
        <v>1</v>
      </c>
      <c r="L7238" s="41">
        <f t="shared" si="1019"/>
        <v>350</v>
      </c>
      <c r="M7238" s="39">
        <v>65</v>
      </c>
      <c r="N7238" s="42">
        <f t="shared" si="1015"/>
        <v>8.5804243668720055</v>
      </c>
      <c r="O7238" s="43">
        <f t="shared" si="1016"/>
        <v>5.384615384615385</v>
      </c>
      <c r="P7238" s="44">
        <f t="shared" si="1017"/>
        <v>46.202285052387722</v>
      </c>
      <c r="Q7238" s="44">
        <f t="shared" si="1018"/>
        <v>303.79771494761229</v>
      </c>
      <c r="R7238" s="44" t="e">
        <f>VLOOKUP(S7238,Sheet8!B:C,2,0)</f>
        <v>#N/A</v>
      </c>
      <c r="S7238" s="6" t="s">
        <v>14042</v>
      </c>
      <c r="T7238" s="6" t="e">
        <f>VLOOKUP(U7238,'17-1'!J:K,2,0)</f>
        <v>#N/A</v>
      </c>
      <c r="U7238" s="6" t="s">
        <v>38918</v>
      </c>
    </row>
    <row r="7239" spans="1:21" x14ac:dyDescent="0.25">
      <c r="A7239" s="35">
        <v>2885</v>
      </c>
      <c r="B7239" s="36">
        <v>320</v>
      </c>
      <c r="C7239" s="36">
        <v>20004248</v>
      </c>
      <c r="D7239" s="36">
        <v>100718</v>
      </c>
      <c r="E7239" s="36">
        <v>30200039</v>
      </c>
      <c r="F7239" s="36" t="s">
        <v>4961</v>
      </c>
      <c r="G7239" s="37" t="s">
        <v>5097</v>
      </c>
      <c r="H7239" s="38">
        <v>39051</v>
      </c>
      <c r="I7239" s="39">
        <v>65</v>
      </c>
      <c r="J7239" s="74">
        <v>550</v>
      </c>
      <c r="K7239" s="45">
        <v>1</v>
      </c>
      <c r="L7239" s="41">
        <f t="shared" si="1019"/>
        <v>550</v>
      </c>
      <c r="M7239" s="39">
        <v>65</v>
      </c>
      <c r="N7239" s="42">
        <f t="shared" si="1015"/>
        <v>8.5804243668720055</v>
      </c>
      <c r="O7239" s="43">
        <f t="shared" si="1016"/>
        <v>8.4615384615384617</v>
      </c>
      <c r="P7239" s="44">
        <f t="shared" si="1017"/>
        <v>72.603590796609282</v>
      </c>
      <c r="Q7239" s="44">
        <f t="shared" si="1018"/>
        <v>477.3964092033907</v>
      </c>
      <c r="R7239" s="44" t="e">
        <f>VLOOKUP(S7239,Sheet8!B:C,2,0)</f>
        <v>#N/A</v>
      </c>
      <c r="S7239" s="6" t="s">
        <v>14043</v>
      </c>
      <c r="T7239" s="6" t="e">
        <f>VLOOKUP(U7239,'17-1'!J:K,2,0)</f>
        <v>#N/A</v>
      </c>
      <c r="U7239" s="6" t="s">
        <v>38919</v>
      </c>
    </row>
    <row r="7240" spans="1:21" x14ac:dyDescent="0.25">
      <c r="A7240" s="35">
        <v>1911</v>
      </c>
      <c r="B7240" s="36">
        <v>311</v>
      </c>
      <c r="C7240" s="36">
        <v>20001490</v>
      </c>
      <c r="D7240" s="36">
        <v>100718</v>
      </c>
      <c r="E7240" s="36">
        <v>30200041</v>
      </c>
      <c r="F7240" s="36" t="s">
        <v>4992</v>
      </c>
      <c r="G7240" s="37" t="s">
        <v>5098</v>
      </c>
      <c r="H7240" s="38">
        <v>39051</v>
      </c>
      <c r="I7240" s="39">
        <v>65</v>
      </c>
      <c r="J7240" s="74">
        <v>1200</v>
      </c>
      <c r="K7240" s="45">
        <v>1</v>
      </c>
      <c r="L7240" s="41">
        <f t="shared" si="1019"/>
        <v>1200</v>
      </c>
      <c r="M7240" s="39">
        <v>65</v>
      </c>
      <c r="N7240" s="42">
        <f t="shared" si="1015"/>
        <v>8.5804243668720055</v>
      </c>
      <c r="O7240" s="43">
        <f t="shared" si="1016"/>
        <v>18.46153846153846</v>
      </c>
      <c r="P7240" s="44">
        <f t="shared" si="1017"/>
        <v>158.40783446532933</v>
      </c>
      <c r="Q7240" s="44">
        <f t="shared" si="1018"/>
        <v>1041.5921655346706</v>
      </c>
      <c r="R7240" s="44" t="e">
        <f>VLOOKUP(S7240,Sheet8!B:C,2,0)</f>
        <v>#N/A</v>
      </c>
      <c r="S7240" s="6" t="s">
        <v>14044</v>
      </c>
      <c r="T7240" s="6" t="e">
        <f>VLOOKUP(U7240,'17-1'!J:K,2,0)</f>
        <v>#N/A</v>
      </c>
      <c r="U7240" s="6" t="s">
        <v>38920</v>
      </c>
    </row>
    <row r="7241" spans="1:21" x14ac:dyDescent="0.25">
      <c r="A7241" s="35">
        <v>6675</v>
      </c>
      <c r="B7241" s="36">
        <v>345</v>
      </c>
      <c r="C7241" s="36">
        <v>20003999</v>
      </c>
      <c r="D7241" s="36">
        <v>100718</v>
      </c>
      <c r="E7241" s="36">
        <v>30200014</v>
      </c>
      <c r="F7241" s="36" t="s">
        <v>4963</v>
      </c>
      <c r="G7241" s="37" t="s">
        <v>5144</v>
      </c>
      <c r="H7241" s="38">
        <v>39051</v>
      </c>
      <c r="I7241" s="39">
        <v>65</v>
      </c>
      <c r="J7241" s="74">
        <v>150</v>
      </c>
      <c r="K7241" s="45">
        <v>1</v>
      </c>
      <c r="L7241" s="41">
        <f t="shared" si="1019"/>
        <v>150</v>
      </c>
      <c r="M7241" s="39">
        <v>65</v>
      </c>
      <c r="N7241" s="42">
        <f t="shared" si="1015"/>
        <v>8.5804243668720055</v>
      </c>
      <c r="O7241" s="43">
        <f t="shared" si="1016"/>
        <v>2.3076923076923075</v>
      </c>
      <c r="P7241" s="44">
        <f t="shared" si="1017"/>
        <v>19.800979308166166</v>
      </c>
      <c r="Q7241" s="44">
        <f t="shared" si="1018"/>
        <v>130.19902069183382</v>
      </c>
      <c r="R7241" s="44" t="e">
        <f>VLOOKUP(S7241,Sheet8!B:C,2,0)</f>
        <v>#N/A</v>
      </c>
      <c r="S7241" s="6" t="s">
        <v>14045</v>
      </c>
      <c r="T7241" s="6" t="e">
        <f>VLOOKUP(U7241,'17-1'!J:K,2,0)</f>
        <v>#N/A</v>
      </c>
      <c r="U7241" s="6" t="s">
        <v>38921</v>
      </c>
    </row>
    <row r="7242" spans="1:21" x14ac:dyDescent="0.25">
      <c r="A7242" s="35">
        <v>8756</v>
      </c>
      <c r="B7242" s="36">
        <v>395</v>
      </c>
      <c r="C7242" s="36">
        <v>20000445</v>
      </c>
      <c r="D7242" s="36">
        <v>100719</v>
      </c>
      <c r="E7242" s="36">
        <v>30200014</v>
      </c>
      <c r="F7242" s="36" t="s">
        <v>4963</v>
      </c>
      <c r="G7242" s="37" t="s">
        <v>5144</v>
      </c>
      <c r="H7242" s="38">
        <v>39051</v>
      </c>
      <c r="I7242" s="39">
        <v>65</v>
      </c>
      <c r="J7242" s="74">
        <v>1200</v>
      </c>
      <c r="K7242" s="45">
        <v>1</v>
      </c>
      <c r="L7242" s="41">
        <f t="shared" si="1019"/>
        <v>1200</v>
      </c>
      <c r="M7242" s="39">
        <v>65</v>
      </c>
      <c r="N7242" s="42">
        <f t="shared" si="1015"/>
        <v>8.5804243668720055</v>
      </c>
      <c r="O7242" s="43">
        <f t="shared" si="1016"/>
        <v>18.46153846153846</v>
      </c>
      <c r="P7242" s="44">
        <f t="shared" si="1017"/>
        <v>158.40783446532933</v>
      </c>
      <c r="Q7242" s="44">
        <f t="shared" si="1018"/>
        <v>1041.5921655346706</v>
      </c>
      <c r="R7242" s="44" t="e">
        <f>VLOOKUP(S7242,Sheet8!B:C,2,0)</f>
        <v>#N/A</v>
      </c>
      <c r="S7242" s="6" t="s">
        <v>14046</v>
      </c>
      <c r="T7242" s="6" t="e">
        <f>VLOOKUP(U7242,'17-1'!J:K,2,0)</f>
        <v>#N/A</v>
      </c>
      <c r="U7242" s="6" t="s">
        <v>38922</v>
      </c>
    </row>
    <row r="7243" spans="1:21" x14ac:dyDescent="0.25">
      <c r="A7243" s="35">
        <v>5179</v>
      </c>
      <c r="B7243" s="36">
        <v>333</v>
      </c>
      <c r="C7243" s="36">
        <v>20003459</v>
      </c>
      <c r="D7243" s="36">
        <v>100718</v>
      </c>
      <c r="E7243" s="36">
        <v>30200034</v>
      </c>
      <c r="F7243" s="36" t="s">
        <v>4946</v>
      </c>
      <c r="G7243" s="37" t="s">
        <v>5100</v>
      </c>
      <c r="H7243" s="38">
        <v>39051</v>
      </c>
      <c r="I7243" s="39">
        <v>65</v>
      </c>
      <c r="J7243" s="74">
        <v>2200</v>
      </c>
      <c r="K7243" s="45">
        <v>1</v>
      </c>
      <c r="L7243" s="41">
        <f t="shared" si="1019"/>
        <v>2200</v>
      </c>
      <c r="M7243" s="39">
        <v>65</v>
      </c>
      <c r="N7243" s="42">
        <f t="shared" si="1015"/>
        <v>8.5804243668720055</v>
      </c>
      <c r="O7243" s="43">
        <f t="shared" si="1016"/>
        <v>33.846153846153847</v>
      </c>
      <c r="P7243" s="44">
        <f t="shared" si="1017"/>
        <v>290.41436318643713</v>
      </c>
      <c r="Q7243" s="44">
        <f t="shared" si="1018"/>
        <v>1909.5856368135628</v>
      </c>
      <c r="R7243" s="44" t="e">
        <f>VLOOKUP(S7243,Sheet8!B:C,2,0)</f>
        <v>#N/A</v>
      </c>
      <c r="S7243" s="6" t="s">
        <v>14047</v>
      </c>
      <c r="T7243" s="6" t="e">
        <f>VLOOKUP(U7243,'17-1'!J:K,2,0)</f>
        <v>#N/A</v>
      </c>
      <c r="U7243" s="6" t="s">
        <v>38923</v>
      </c>
    </row>
    <row r="7244" spans="1:21" x14ac:dyDescent="0.25">
      <c r="A7244" s="35">
        <v>5530</v>
      </c>
      <c r="B7244" s="36">
        <v>333</v>
      </c>
      <c r="C7244" s="36">
        <v>20005214</v>
      </c>
      <c r="D7244" s="36">
        <v>100718</v>
      </c>
      <c r="E7244" s="36">
        <v>30200004</v>
      </c>
      <c r="F7244" s="36" t="s">
        <v>4941</v>
      </c>
      <c r="G7244" s="37" t="s">
        <v>6355</v>
      </c>
      <c r="H7244" s="38">
        <v>37256</v>
      </c>
      <c r="I7244" s="39">
        <v>25</v>
      </c>
      <c r="J7244" s="74">
        <v>2390.52</v>
      </c>
      <c r="K7244" s="45">
        <v>1</v>
      </c>
      <c r="L7244" s="41">
        <f t="shared" si="1019"/>
        <v>2390.52</v>
      </c>
      <c r="M7244" s="39">
        <v>25</v>
      </c>
      <c r="N7244" s="42">
        <f t="shared" si="1015"/>
        <v>13.494866529774127</v>
      </c>
      <c r="O7244" s="43">
        <f t="shared" si="1016"/>
        <v>95.620800000000003</v>
      </c>
      <c r="P7244" s="44">
        <f t="shared" si="1017"/>
        <v>1290.3899334702257</v>
      </c>
      <c r="Q7244" s="44">
        <f t="shared" si="1018"/>
        <v>1100.1300665297742</v>
      </c>
      <c r="R7244" s="44" t="e">
        <f>VLOOKUP(S7244,Sheet8!B:C,2,0)</f>
        <v>#N/A</v>
      </c>
      <c r="S7244" s="6" t="s">
        <v>14048</v>
      </c>
      <c r="T7244" s="6" t="e">
        <f>VLOOKUP(U7244,'17-1'!J:K,2,0)</f>
        <v>#N/A</v>
      </c>
      <c r="U7244" s="6" t="s">
        <v>38924</v>
      </c>
    </row>
    <row r="7245" spans="1:21" x14ac:dyDescent="0.25">
      <c r="A7245" s="35">
        <v>5163</v>
      </c>
      <c r="B7245" s="36">
        <v>333</v>
      </c>
      <c r="C7245" s="36">
        <v>20003401</v>
      </c>
      <c r="D7245" s="36">
        <v>100718</v>
      </c>
      <c r="E7245" s="36">
        <v>30200039</v>
      </c>
      <c r="F7245" s="36" t="s">
        <v>4961</v>
      </c>
      <c r="G7245" s="37" t="s">
        <v>5694</v>
      </c>
      <c r="H7245" s="38">
        <v>37256</v>
      </c>
      <c r="I7245" s="39">
        <v>25</v>
      </c>
      <c r="J7245" s="74">
        <v>36.979999999999997</v>
      </c>
      <c r="K7245" s="45">
        <v>1</v>
      </c>
      <c r="L7245" s="41">
        <f t="shared" si="1019"/>
        <v>36.979999999999997</v>
      </c>
      <c r="M7245" s="39">
        <v>25</v>
      </c>
      <c r="N7245" s="42">
        <f t="shared" si="1015"/>
        <v>13.494866529774127</v>
      </c>
      <c r="O7245" s="43">
        <f t="shared" si="1016"/>
        <v>1.4791999999999998</v>
      </c>
      <c r="P7245" s="44">
        <f t="shared" si="1017"/>
        <v>19.961606570841887</v>
      </c>
      <c r="Q7245" s="44">
        <f t="shared" si="1018"/>
        <v>17.01839342915811</v>
      </c>
      <c r="R7245" s="44" t="e">
        <f>VLOOKUP(S7245,Sheet8!B:C,2,0)</f>
        <v>#N/A</v>
      </c>
      <c r="S7245" s="6" t="s">
        <v>14049</v>
      </c>
      <c r="T7245" s="6" t="e">
        <f>VLOOKUP(U7245,'17-1'!J:K,2,0)</f>
        <v>#N/A</v>
      </c>
      <c r="U7245" s="6" t="s">
        <v>38925</v>
      </c>
    </row>
    <row r="7246" spans="1:21" x14ac:dyDescent="0.25">
      <c r="A7246" s="35">
        <v>597</v>
      </c>
      <c r="B7246" s="36">
        <v>304</v>
      </c>
      <c r="C7246" s="36">
        <v>10000641</v>
      </c>
      <c r="D7246" s="36">
        <v>100718</v>
      </c>
      <c r="E7246" s="36">
        <v>30200041</v>
      </c>
      <c r="F7246" s="36" t="s">
        <v>4992</v>
      </c>
      <c r="G7246" s="37" t="s">
        <v>5968</v>
      </c>
      <c r="H7246" s="38">
        <v>37256</v>
      </c>
      <c r="I7246" s="39">
        <v>25</v>
      </c>
      <c r="J7246" s="74">
        <v>995.23</v>
      </c>
      <c r="K7246" s="45">
        <v>1</v>
      </c>
      <c r="L7246" s="41">
        <f t="shared" si="1019"/>
        <v>995.23</v>
      </c>
      <c r="M7246" s="39">
        <v>25</v>
      </c>
      <c r="N7246" s="42">
        <f t="shared" si="1015"/>
        <v>13.494866529774127</v>
      </c>
      <c r="O7246" s="43">
        <f t="shared" si="1016"/>
        <v>39.809200000000004</v>
      </c>
      <c r="P7246" s="44">
        <f t="shared" si="1017"/>
        <v>537.21984065708421</v>
      </c>
      <c r="Q7246" s="44">
        <f t="shared" si="1018"/>
        <v>458.01015934291581</v>
      </c>
      <c r="R7246" s="44" t="e">
        <f>VLOOKUP(S7246,Sheet8!B:C,2,0)</f>
        <v>#N/A</v>
      </c>
      <c r="S7246" s="6" t="s">
        <v>14050</v>
      </c>
      <c r="T7246" s="6" t="e">
        <f>VLOOKUP(U7246,'17-1'!J:K,2,0)</f>
        <v>#N/A</v>
      </c>
      <c r="U7246" s="6" t="s">
        <v>38926</v>
      </c>
    </row>
    <row r="7247" spans="1:21" x14ac:dyDescent="0.25">
      <c r="A7247" s="35">
        <v>7250</v>
      </c>
      <c r="B7247" s="36">
        <v>371</v>
      </c>
      <c r="C7247" s="36">
        <v>20000281</v>
      </c>
      <c r="D7247" s="36">
        <v>100719</v>
      </c>
      <c r="E7247" s="36">
        <v>30200026</v>
      </c>
      <c r="F7247" s="36" t="s">
        <v>4950</v>
      </c>
      <c r="G7247" s="37" t="s">
        <v>5947</v>
      </c>
      <c r="H7247" s="38">
        <v>39051</v>
      </c>
      <c r="I7247" s="39">
        <v>25</v>
      </c>
      <c r="J7247" s="74">
        <v>4106.2</v>
      </c>
      <c r="K7247" s="111">
        <v>0</v>
      </c>
      <c r="L7247" s="59">
        <f t="shared" si="1019"/>
        <v>0</v>
      </c>
      <c r="M7247" s="39">
        <v>25</v>
      </c>
      <c r="N7247" s="42">
        <f t="shared" si="1015"/>
        <v>8.5804243668720055</v>
      </c>
      <c r="O7247" s="43">
        <f t="shared" si="1016"/>
        <v>0</v>
      </c>
      <c r="P7247" s="44">
        <f t="shared" si="1017"/>
        <v>0</v>
      </c>
      <c r="Q7247" s="44" t="str">
        <f t="shared" si="1018"/>
        <v xml:space="preserve"> </v>
      </c>
      <c r="R7247" s="44" t="str">
        <f>VLOOKUP(S7247,Sheet8!B:C,2,0)</f>
        <v>GOTCHA</v>
      </c>
      <c r="S7247" s="6" t="s">
        <v>9181</v>
      </c>
      <c r="T7247" s="6" t="str">
        <f>VLOOKUP(U7247,'17-1'!J:K,2,0)</f>
        <v>IM HERE</v>
      </c>
      <c r="U7247" s="6" t="s">
        <v>29019</v>
      </c>
    </row>
    <row r="7248" spans="1:21" x14ac:dyDescent="0.25">
      <c r="A7248" s="35">
        <v>797</v>
      </c>
      <c r="B7248" s="36">
        <v>304</v>
      </c>
      <c r="C7248" s="36">
        <v>20006872</v>
      </c>
      <c r="D7248" s="36">
        <v>100718</v>
      </c>
      <c r="E7248" s="36">
        <v>30200026</v>
      </c>
      <c r="F7248" s="36" t="s">
        <v>4950</v>
      </c>
      <c r="G7248" s="37" t="s">
        <v>5947</v>
      </c>
      <c r="H7248" s="38">
        <v>39355</v>
      </c>
      <c r="I7248" s="39">
        <v>25</v>
      </c>
      <c r="J7248" s="74">
        <v>13191.75</v>
      </c>
      <c r="K7248" s="111">
        <v>0</v>
      </c>
      <c r="L7248" s="59">
        <f t="shared" si="1019"/>
        <v>0</v>
      </c>
      <c r="M7248" s="39">
        <v>25</v>
      </c>
      <c r="N7248" s="42">
        <f t="shared" si="1015"/>
        <v>7.7481177275838471</v>
      </c>
      <c r="O7248" s="43">
        <f t="shared" si="1016"/>
        <v>0</v>
      </c>
      <c r="P7248" s="44">
        <f t="shared" si="1017"/>
        <v>0</v>
      </c>
      <c r="Q7248" s="44" t="str">
        <f t="shared" si="1018"/>
        <v xml:space="preserve"> </v>
      </c>
      <c r="R7248" s="44" t="str">
        <f>VLOOKUP(S7248,Sheet8!B:C,2,0)</f>
        <v>GOTCHA</v>
      </c>
      <c r="S7248" s="6" t="s">
        <v>9832</v>
      </c>
      <c r="T7248" s="6" t="str">
        <f>VLOOKUP(U7248,'17-1'!J:K,2,0)</f>
        <v>IM HERE</v>
      </c>
      <c r="U7248" s="6" t="s">
        <v>29671</v>
      </c>
    </row>
    <row r="7249" spans="1:21" x14ac:dyDescent="0.25">
      <c r="A7249" s="35">
        <v>8600</v>
      </c>
      <c r="B7249" s="36">
        <v>380</v>
      </c>
      <c r="C7249" s="36">
        <v>20003484</v>
      </c>
      <c r="D7249" s="36">
        <v>100719</v>
      </c>
      <c r="E7249" s="36">
        <v>30200014</v>
      </c>
      <c r="F7249" s="36" t="s">
        <v>4963</v>
      </c>
      <c r="G7249" s="37" t="s">
        <v>5189</v>
      </c>
      <c r="H7249" s="38">
        <v>38182</v>
      </c>
      <c r="I7249" s="39">
        <v>25</v>
      </c>
      <c r="J7249" s="74">
        <v>8565</v>
      </c>
      <c r="K7249" s="45">
        <v>1</v>
      </c>
      <c r="L7249" s="41">
        <f>J7249*K7249</f>
        <v>8565</v>
      </c>
      <c r="M7249" s="39">
        <v>25</v>
      </c>
      <c r="N7249" s="42">
        <f t="shared" si="1015"/>
        <v>10.959616700889802</v>
      </c>
      <c r="O7249" s="43">
        <f t="shared" si="1016"/>
        <v>342.6</v>
      </c>
      <c r="P7249" s="44">
        <f t="shared" si="1017"/>
        <v>3754.764681724846</v>
      </c>
      <c r="Q7249" s="44">
        <f t="shared" si="1018"/>
        <v>4810.235318275154</v>
      </c>
      <c r="R7249" s="44" t="e">
        <f>VLOOKUP(S7249,Sheet8!B:C,2,0)</f>
        <v>#N/A</v>
      </c>
      <c r="S7249" s="6" t="s">
        <v>14051</v>
      </c>
      <c r="T7249" s="6" t="e">
        <f>VLOOKUP(U7249,'17-1'!J:K,2,0)</f>
        <v>#N/A</v>
      </c>
      <c r="U7249" s="6" t="s">
        <v>38927</v>
      </c>
    </row>
    <row r="7250" spans="1:21" x14ac:dyDescent="0.25">
      <c r="A7250" s="35">
        <v>6954</v>
      </c>
      <c r="B7250" s="36">
        <v>360</v>
      </c>
      <c r="C7250" s="36">
        <v>20002775</v>
      </c>
      <c r="D7250" s="36">
        <v>100719</v>
      </c>
      <c r="E7250" s="36">
        <v>30200039</v>
      </c>
      <c r="F7250" s="36" t="s">
        <v>4961</v>
      </c>
      <c r="G7250" s="37" t="s">
        <v>5088</v>
      </c>
      <c r="H7250" s="38">
        <v>38168</v>
      </c>
      <c r="I7250" s="39">
        <v>65</v>
      </c>
      <c r="J7250" s="74">
        <v>606.61</v>
      </c>
      <c r="K7250" s="45">
        <v>1</v>
      </c>
      <c r="L7250" s="41">
        <f>J7250*K7250</f>
        <v>606.61</v>
      </c>
      <c r="M7250" s="39">
        <v>65</v>
      </c>
      <c r="N7250" s="42">
        <f t="shared" si="1015"/>
        <v>10.997946611909651</v>
      </c>
      <c r="O7250" s="43">
        <f t="shared" si="1016"/>
        <v>9.3324615384615388</v>
      </c>
      <c r="P7250" s="44">
        <f t="shared" si="1017"/>
        <v>102.6379137577002</v>
      </c>
      <c r="Q7250" s="44">
        <f t="shared" si="1018"/>
        <v>503.97208624229984</v>
      </c>
      <c r="R7250" s="44" t="e">
        <f>VLOOKUP(S7250,Sheet8!B:C,2,0)</f>
        <v>#N/A</v>
      </c>
      <c r="S7250" s="6" t="s">
        <v>14052</v>
      </c>
      <c r="T7250" s="6" t="e">
        <f>VLOOKUP(U7250,'17-1'!J:K,2,0)</f>
        <v>#N/A</v>
      </c>
      <c r="U7250" s="6" t="s">
        <v>38928</v>
      </c>
    </row>
    <row r="7251" spans="1:21" x14ac:dyDescent="0.25">
      <c r="A7251" s="35">
        <v>5332</v>
      </c>
      <c r="B7251" s="36">
        <v>333</v>
      </c>
      <c r="C7251" s="36">
        <v>20004597</v>
      </c>
      <c r="D7251" s="36">
        <v>100718</v>
      </c>
      <c r="E7251" s="36">
        <v>30200004</v>
      </c>
      <c r="F7251" s="36" t="s">
        <v>4941</v>
      </c>
      <c r="G7251" s="37" t="s">
        <v>5106</v>
      </c>
      <c r="H7251" s="38">
        <v>39233</v>
      </c>
      <c r="I7251" s="39">
        <v>65</v>
      </c>
      <c r="J7251" s="74">
        <v>2720</v>
      </c>
      <c r="K7251" s="45">
        <v>1</v>
      </c>
      <c r="L7251" s="41">
        <f>J7251*K7251</f>
        <v>2720</v>
      </c>
      <c r="M7251" s="39">
        <v>65</v>
      </c>
      <c r="N7251" s="42">
        <f t="shared" si="1015"/>
        <v>8.0821355236139638</v>
      </c>
      <c r="O7251" s="43">
        <f t="shared" si="1016"/>
        <v>41.846153846153847</v>
      </c>
      <c r="P7251" s="44">
        <f t="shared" si="1017"/>
        <v>338.20628652661509</v>
      </c>
      <c r="Q7251" s="44">
        <f t="shared" si="1018"/>
        <v>2381.7937134733847</v>
      </c>
      <c r="R7251" s="44" t="e">
        <f>VLOOKUP(S7251,Sheet8!B:C,2,0)</f>
        <v>#N/A</v>
      </c>
      <c r="S7251" s="6" t="s">
        <v>14053</v>
      </c>
      <c r="T7251" s="6" t="e">
        <f>VLOOKUP(U7251,'17-1'!J:K,2,0)</f>
        <v>#N/A</v>
      </c>
      <c r="U7251" s="6" t="s">
        <v>38929</v>
      </c>
    </row>
    <row r="7252" spans="1:21" x14ac:dyDescent="0.25">
      <c r="A7252" s="35">
        <v>4905</v>
      </c>
      <c r="B7252" s="36">
        <v>331</v>
      </c>
      <c r="C7252" s="36">
        <v>20006953</v>
      </c>
      <c r="D7252" s="36">
        <v>100718</v>
      </c>
      <c r="E7252" s="36">
        <v>30200046</v>
      </c>
      <c r="F7252" s="36" t="s">
        <v>4948</v>
      </c>
      <c r="G7252" s="37" t="s">
        <v>5075</v>
      </c>
      <c r="H7252" s="38">
        <v>38442</v>
      </c>
      <c r="I7252" s="39">
        <v>65</v>
      </c>
      <c r="J7252" s="74">
        <v>472.27</v>
      </c>
      <c r="K7252" s="111">
        <v>0</v>
      </c>
      <c r="L7252" s="59">
        <f>J7252*K7252</f>
        <v>0</v>
      </c>
      <c r="M7252" s="39">
        <v>65</v>
      </c>
      <c r="N7252" s="42">
        <f t="shared" si="1015"/>
        <v>10.247775496235455</v>
      </c>
      <c r="O7252" s="43">
        <f t="shared" si="1016"/>
        <v>0</v>
      </c>
      <c r="P7252" s="44">
        <f t="shared" si="1017"/>
        <v>0</v>
      </c>
      <c r="Q7252" s="44" t="str">
        <f t="shared" si="1018"/>
        <v xml:space="preserve"> </v>
      </c>
      <c r="R7252" s="44" t="str">
        <f>VLOOKUP(S7252,Sheet8!B:C,2,0)</f>
        <v>GOTCHA</v>
      </c>
      <c r="S7252" s="6" t="s">
        <v>7680</v>
      </c>
      <c r="T7252" s="6" t="str">
        <f>VLOOKUP(U7252,'17-1'!J:K,2,0)</f>
        <v>IM HERE</v>
      </c>
      <c r="U7252" s="6" t="s">
        <v>27428</v>
      </c>
    </row>
    <row r="7253" spans="1:21" x14ac:dyDescent="0.25">
      <c r="A7253" s="35">
        <v>6567</v>
      </c>
      <c r="B7253" s="36">
        <v>341</v>
      </c>
      <c r="C7253" s="36">
        <v>40000057</v>
      </c>
      <c r="D7253" s="6">
        <v>100717</v>
      </c>
      <c r="E7253" s="36">
        <v>30200041</v>
      </c>
      <c r="F7253" s="36" t="s">
        <v>4992</v>
      </c>
      <c r="G7253" s="37" t="s">
        <v>5054</v>
      </c>
      <c r="H7253" s="38">
        <v>37256</v>
      </c>
      <c r="I7253" s="39">
        <v>65</v>
      </c>
      <c r="J7253" s="74">
        <v>22</v>
      </c>
      <c r="K7253" s="45">
        <v>1</v>
      </c>
      <c r="L7253" s="41">
        <f t="shared" ref="L7253:L7276" si="1020">J7253*K7253</f>
        <v>22</v>
      </c>
      <c r="M7253" s="39">
        <v>65</v>
      </c>
      <c r="N7253" s="42">
        <f t="shared" si="1015"/>
        <v>13.494866529774127</v>
      </c>
      <c r="O7253" s="43">
        <f t="shared" si="1016"/>
        <v>0.33846153846153848</v>
      </c>
      <c r="P7253" s="44">
        <f t="shared" si="1017"/>
        <v>4.5674932870004739</v>
      </c>
      <c r="Q7253" s="44">
        <f t="shared" si="1018"/>
        <v>17.432506712999526</v>
      </c>
      <c r="R7253" s="44" t="e">
        <f>VLOOKUP(S7253,Sheet8!B:C,2,0)</f>
        <v>#N/A</v>
      </c>
      <c r="S7253" s="6" t="s">
        <v>14054</v>
      </c>
      <c r="T7253" s="6" t="e">
        <f>VLOOKUP(U7253,'17-1'!J:K,2,0)</f>
        <v>#N/A</v>
      </c>
      <c r="U7253" s="6" t="s">
        <v>38930</v>
      </c>
    </row>
    <row r="7254" spans="1:21" x14ac:dyDescent="0.25">
      <c r="A7254" s="35">
        <v>6613</v>
      </c>
      <c r="B7254" s="36">
        <v>345</v>
      </c>
      <c r="C7254" s="36">
        <v>10000506</v>
      </c>
      <c r="D7254" s="36">
        <v>100718</v>
      </c>
      <c r="E7254" s="36">
        <v>30200034</v>
      </c>
      <c r="F7254" s="36" t="s">
        <v>4946</v>
      </c>
      <c r="G7254" s="37" t="s">
        <v>5054</v>
      </c>
      <c r="H7254" s="38">
        <v>37256</v>
      </c>
      <c r="I7254" s="39">
        <v>65</v>
      </c>
      <c r="J7254" s="74">
        <v>132</v>
      </c>
      <c r="K7254" s="45">
        <v>1</v>
      </c>
      <c r="L7254" s="41">
        <f t="shared" si="1020"/>
        <v>132</v>
      </c>
      <c r="M7254" s="39">
        <v>65</v>
      </c>
      <c r="N7254" s="42">
        <f t="shared" si="1015"/>
        <v>13.494866529774127</v>
      </c>
      <c r="O7254" s="43">
        <f t="shared" si="1016"/>
        <v>2.0307692307692307</v>
      </c>
      <c r="P7254" s="44">
        <f t="shared" si="1017"/>
        <v>27.404959722002843</v>
      </c>
      <c r="Q7254" s="44">
        <f t="shared" si="1018"/>
        <v>104.59504027799716</v>
      </c>
      <c r="R7254" s="44" t="e">
        <f>VLOOKUP(S7254,Sheet8!B:C,2,0)</f>
        <v>#N/A</v>
      </c>
      <c r="S7254" s="6" t="s">
        <v>14055</v>
      </c>
      <c r="T7254" s="6" t="e">
        <f>VLOOKUP(U7254,'17-1'!J:K,2,0)</f>
        <v>#N/A</v>
      </c>
      <c r="U7254" s="6" t="s">
        <v>38931</v>
      </c>
    </row>
    <row r="7255" spans="1:21" x14ac:dyDescent="0.25">
      <c r="A7255" s="35">
        <v>7602</v>
      </c>
      <c r="B7255" s="36">
        <v>371</v>
      </c>
      <c r="C7255" s="36">
        <v>20001217</v>
      </c>
      <c r="D7255" s="36">
        <v>100719</v>
      </c>
      <c r="E7255" s="36">
        <v>30200041</v>
      </c>
      <c r="F7255" s="36" t="s">
        <v>4992</v>
      </c>
      <c r="G7255" s="37" t="s">
        <v>5054</v>
      </c>
      <c r="H7255" s="38">
        <v>37256</v>
      </c>
      <c r="I7255" s="39">
        <v>65</v>
      </c>
      <c r="J7255" s="74">
        <v>4481.95</v>
      </c>
      <c r="K7255" s="45">
        <v>1</v>
      </c>
      <c r="L7255" s="41">
        <f t="shared" si="1020"/>
        <v>4481.95</v>
      </c>
      <c r="M7255" s="39">
        <v>65</v>
      </c>
      <c r="N7255" s="42">
        <f t="shared" si="1015"/>
        <v>13.494866529774127</v>
      </c>
      <c r="O7255" s="43">
        <f t="shared" si="1016"/>
        <v>68.953076923076921</v>
      </c>
      <c r="P7255" s="44">
        <f t="shared" si="1017"/>
        <v>930.51256989417152</v>
      </c>
      <c r="Q7255" s="44">
        <f t="shared" si="1018"/>
        <v>3551.4374301058283</v>
      </c>
      <c r="R7255" s="44" t="e">
        <f>VLOOKUP(S7255,Sheet8!B:C,2,0)</f>
        <v>#N/A</v>
      </c>
      <c r="S7255" s="6" t="s">
        <v>14056</v>
      </c>
      <c r="T7255" s="6" t="e">
        <f>VLOOKUP(U7255,'17-1'!J:K,2,0)</f>
        <v>#N/A</v>
      </c>
      <c r="U7255" s="6" t="s">
        <v>38932</v>
      </c>
    </row>
    <row r="7256" spans="1:21" x14ac:dyDescent="0.25">
      <c r="A7256" s="35">
        <v>2104</v>
      </c>
      <c r="B7256" s="36">
        <v>311</v>
      </c>
      <c r="C7256" s="36">
        <v>20004110</v>
      </c>
      <c r="D7256" s="36">
        <v>100718</v>
      </c>
      <c r="E7256" s="36">
        <v>30200034</v>
      </c>
      <c r="F7256" s="36" t="s">
        <v>4946</v>
      </c>
      <c r="G7256" s="37" t="s">
        <v>5054</v>
      </c>
      <c r="H7256" s="38">
        <v>37376</v>
      </c>
      <c r="I7256" s="39">
        <v>65</v>
      </c>
      <c r="J7256" s="74">
        <v>253</v>
      </c>
      <c r="K7256" s="45">
        <v>1</v>
      </c>
      <c r="L7256" s="41">
        <f t="shared" si="1020"/>
        <v>253</v>
      </c>
      <c r="M7256" s="39">
        <v>65</v>
      </c>
      <c r="N7256" s="42">
        <f t="shared" si="1015"/>
        <v>13.166324435318275</v>
      </c>
      <c r="O7256" s="43">
        <f t="shared" si="1016"/>
        <v>3.8923076923076922</v>
      </c>
      <c r="P7256" s="44">
        <f t="shared" si="1017"/>
        <v>51.247385879008057</v>
      </c>
      <c r="Q7256" s="44">
        <f t="shared" si="1018"/>
        <v>201.75261412099195</v>
      </c>
      <c r="R7256" s="44" t="e">
        <f>VLOOKUP(S7256,Sheet8!B:C,2,0)</f>
        <v>#N/A</v>
      </c>
      <c r="S7256" s="6" t="s">
        <v>14057</v>
      </c>
      <c r="T7256" s="6" t="e">
        <f>VLOOKUP(U7256,'17-1'!J:K,2,0)</f>
        <v>#N/A</v>
      </c>
      <c r="U7256" s="6" t="s">
        <v>38933</v>
      </c>
    </row>
    <row r="7257" spans="1:21" x14ac:dyDescent="0.25">
      <c r="A7257" s="35">
        <v>3922</v>
      </c>
      <c r="B7257" s="36">
        <v>331</v>
      </c>
      <c r="C7257" s="36">
        <v>20002039</v>
      </c>
      <c r="D7257" s="36">
        <v>100718</v>
      </c>
      <c r="E7257" s="36">
        <v>30200041</v>
      </c>
      <c r="F7257" s="36" t="s">
        <v>4992</v>
      </c>
      <c r="G7257" s="37" t="s">
        <v>5054</v>
      </c>
      <c r="H7257" s="38">
        <v>37468</v>
      </c>
      <c r="I7257" s="39">
        <v>65</v>
      </c>
      <c r="J7257" s="74">
        <v>778.29</v>
      </c>
      <c r="K7257" s="45">
        <v>1</v>
      </c>
      <c r="L7257" s="41">
        <f t="shared" si="1020"/>
        <v>778.29</v>
      </c>
      <c r="M7257" s="39">
        <v>65</v>
      </c>
      <c r="N7257" s="42">
        <f t="shared" si="1015"/>
        <v>12.914442162902121</v>
      </c>
      <c r="O7257" s="43">
        <f t="shared" si="1016"/>
        <v>11.973692307692307</v>
      </c>
      <c r="P7257" s="44">
        <f t="shared" si="1017"/>
        <v>154.63355678407834</v>
      </c>
      <c r="Q7257" s="44">
        <f t="shared" si="1018"/>
        <v>623.65644321592163</v>
      </c>
      <c r="R7257" s="44" t="e">
        <f>VLOOKUP(S7257,Sheet8!B:C,2,0)</f>
        <v>#N/A</v>
      </c>
      <c r="S7257" s="6" t="s">
        <v>14058</v>
      </c>
      <c r="T7257" s="6" t="e">
        <f>VLOOKUP(U7257,'17-1'!J:K,2,0)</f>
        <v>#N/A</v>
      </c>
      <c r="U7257" s="6" t="s">
        <v>38934</v>
      </c>
    </row>
    <row r="7258" spans="1:21" x14ac:dyDescent="0.25">
      <c r="A7258" s="35">
        <v>1156</v>
      </c>
      <c r="B7258" s="36">
        <v>310</v>
      </c>
      <c r="C7258" s="36">
        <v>20000423</v>
      </c>
      <c r="D7258" s="36">
        <v>100718</v>
      </c>
      <c r="E7258" s="36">
        <v>30200041</v>
      </c>
      <c r="F7258" s="36" t="s">
        <v>4992</v>
      </c>
      <c r="G7258" s="37" t="s">
        <v>5054</v>
      </c>
      <c r="H7258" s="38">
        <v>37499</v>
      </c>
      <c r="I7258" s="39">
        <v>65</v>
      </c>
      <c r="J7258" s="74">
        <v>72</v>
      </c>
      <c r="K7258" s="45">
        <v>1</v>
      </c>
      <c r="L7258" s="41">
        <f t="shared" si="1020"/>
        <v>72</v>
      </c>
      <c r="M7258" s="39">
        <v>65</v>
      </c>
      <c r="N7258" s="42">
        <f t="shared" si="1015"/>
        <v>12.829568788501026</v>
      </c>
      <c r="O7258" s="43">
        <f t="shared" si="1016"/>
        <v>1.1076923076923078</v>
      </c>
      <c r="P7258" s="44">
        <f t="shared" si="1017"/>
        <v>14.211214658031906</v>
      </c>
      <c r="Q7258" s="44">
        <f t="shared" si="1018"/>
        <v>57.788785341968094</v>
      </c>
      <c r="R7258" s="44" t="e">
        <f>VLOOKUP(S7258,Sheet8!B:C,2,0)</f>
        <v>#N/A</v>
      </c>
      <c r="S7258" s="6" t="s">
        <v>14059</v>
      </c>
      <c r="T7258" s="6" t="e">
        <f>VLOOKUP(U7258,'17-1'!J:K,2,0)</f>
        <v>#N/A</v>
      </c>
      <c r="U7258" s="6" t="s">
        <v>38935</v>
      </c>
    </row>
    <row r="7259" spans="1:21" x14ac:dyDescent="0.25">
      <c r="A7259" s="35">
        <v>8098</v>
      </c>
      <c r="B7259" s="36">
        <v>371</v>
      </c>
      <c r="C7259" s="36">
        <v>20005369</v>
      </c>
      <c r="D7259" s="36">
        <v>100719</v>
      </c>
      <c r="E7259" s="36">
        <v>30200046</v>
      </c>
      <c r="F7259" s="36" t="s">
        <v>4948</v>
      </c>
      <c r="G7259" s="37" t="s">
        <v>5054</v>
      </c>
      <c r="H7259" s="38">
        <v>37590</v>
      </c>
      <c r="I7259" s="39">
        <v>65</v>
      </c>
      <c r="J7259" s="74">
        <v>5700</v>
      </c>
      <c r="K7259" s="45">
        <v>1</v>
      </c>
      <c r="L7259" s="41">
        <f t="shared" si="1020"/>
        <v>5700</v>
      </c>
      <c r="M7259" s="39">
        <v>65</v>
      </c>
      <c r="N7259" s="42">
        <f t="shared" si="1015"/>
        <v>12.580424366872005</v>
      </c>
      <c r="O7259" s="43">
        <f t="shared" si="1016"/>
        <v>87.692307692307693</v>
      </c>
      <c r="P7259" s="44">
        <f t="shared" si="1017"/>
        <v>1103.2064444795451</v>
      </c>
      <c r="Q7259" s="44">
        <f t="shared" si="1018"/>
        <v>4596.7935555204549</v>
      </c>
      <c r="R7259" s="44" t="e">
        <f>VLOOKUP(S7259,Sheet8!B:C,2,0)</f>
        <v>#N/A</v>
      </c>
      <c r="S7259" s="6" t="s">
        <v>14060</v>
      </c>
      <c r="T7259" s="6" t="e">
        <f>VLOOKUP(U7259,'17-1'!J:K,2,0)</f>
        <v>#N/A</v>
      </c>
      <c r="U7259" s="6" t="s">
        <v>38936</v>
      </c>
    </row>
    <row r="7260" spans="1:21" x14ac:dyDescent="0.25">
      <c r="A7260" s="35">
        <v>674</v>
      </c>
      <c r="B7260" s="36">
        <v>304</v>
      </c>
      <c r="C7260" s="36">
        <v>10000733</v>
      </c>
      <c r="D7260" s="36">
        <v>100718</v>
      </c>
      <c r="E7260" s="36">
        <v>30200034</v>
      </c>
      <c r="F7260" s="36" t="s">
        <v>4946</v>
      </c>
      <c r="G7260" s="37" t="s">
        <v>5054</v>
      </c>
      <c r="H7260" s="38">
        <v>37652</v>
      </c>
      <c r="I7260" s="39">
        <v>65</v>
      </c>
      <c r="J7260" s="74">
        <v>348</v>
      </c>
      <c r="K7260" s="45">
        <v>1</v>
      </c>
      <c r="L7260" s="41">
        <f t="shared" si="1020"/>
        <v>348</v>
      </c>
      <c r="M7260" s="39">
        <v>65</v>
      </c>
      <c r="N7260" s="42">
        <f t="shared" si="1015"/>
        <v>12.410677618069816</v>
      </c>
      <c r="O7260" s="43">
        <f t="shared" si="1016"/>
        <v>5.3538461538461535</v>
      </c>
      <c r="P7260" s="44">
        <f t="shared" si="1017"/>
        <v>66.44485863212762</v>
      </c>
      <c r="Q7260" s="44">
        <f t="shared" si="1018"/>
        <v>281.55514136787235</v>
      </c>
      <c r="R7260" s="44" t="e">
        <f>VLOOKUP(S7260,Sheet8!B:C,2,0)</f>
        <v>#N/A</v>
      </c>
      <c r="S7260" s="6" t="s">
        <v>14061</v>
      </c>
      <c r="T7260" s="6" t="e">
        <f>VLOOKUP(U7260,'17-1'!J:K,2,0)</f>
        <v>#N/A</v>
      </c>
      <c r="U7260" s="6" t="s">
        <v>38937</v>
      </c>
    </row>
    <row r="7261" spans="1:21" x14ac:dyDescent="0.25">
      <c r="A7261" s="35">
        <v>4481</v>
      </c>
      <c r="B7261" s="36">
        <v>331</v>
      </c>
      <c r="C7261" s="36">
        <v>20004770</v>
      </c>
      <c r="D7261" s="36">
        <v>100718</v>
      </c>
      <c r="E7261" s="36">
        <v>30200046</v>
      </c>
      <c r="F7261" s="36" t="s">
        <v>4948</v>
      </c>
      <c r="G7261" s="37" t="s">
        <v>5054</v>
      </c>
      <c r="H7261" s="38">
        <v>37652</v>
      </c>
      <c r="I7261" s="39">
        <v>65</v>
      </c>
      <c r="J7261" s="74">
        <v>11126.02</v>
      </c>
      <c r="K7261" s="45">
        <v>1</v>
      </c>
      <c r="L7261" s="41">
        <f t="shared" si="1020"/>
        <v>11126.02</v>
      </c>
      <c r="M7261" s="39">
        <v>65</v>
      </c>
      <c r="N7261" s="42">
        <f t="shared" si="1015"/>
        <v>12.410677618069816</v>
      </c>
      <c r="O7261" s="43">
        <f t="shared" si="1016"/>
        <v>171.16953846153848</v>
      </c>
      <c r="P7261" s="44">
        <f t="shared" si="1017"/>
        <v>2124.3299598799558</v>
      </c>
      <c r="Q7261" s="44">
        <f t="shared" si="1018"/>
        <v>9001.6900401200437</v>
      </c>
      <c r="R7261" s="44" t="e">
        <f>VLOOKUP(S7261,Sheet8!B:C,2,0)</f>
        <v>#N/A</v>
      </c>
      <c r="S7261" s="6" t="s">
        <v>14062</v>
      </c>
      <c r="T7261" s="6" t="e">
        <f>VLOOKUP(U7261,'17-1'!J:K,2,0)</f>
        <v>#N/A</v>
      </c>
      <c r="U7261" s="6" t="s">
        <v>38938</v>
      </c>
    </row>
    <row r="7262" spans="1:21" x14ac:dyDescent="0.25">
      <c r="A7262" s="35">
        <v>5314</v>
      </c>
      <c r="B7262" s="36">
        <v>333</v>
      </c>
      <c r="C7262" s="36">
        <v>20004510</v>
      </c>
      <c r="D7262" s="36">
        <v>100718</v>
      </c>
      <c r="E7262" s="36">
        <v>30200017</v>
      </c>
      <c r="F7262" s="36" t="s">
        <v>4944</v>
      </c>
      <c r="G7262" s="37" t="s">
        <v>5054</v>
      </c>
      <c r="H7262" s="38">
        <v>37652</v>
      </c>
      <c r="I7262" s="39">
        <v>65</v>
      </c>
      <c r="J7262" s="74">
        <v>2177.5</v>
      </c>
      <c r="K7262" s="45">
        <v>1</v>
      </c>
      <c r="L7262" s="41">
        <f t="shared" si="1020"/>
        <v>2177.5</v>
      </c>
      <c r="M7262" s="39">
        <v>65</v>
      </c>
      <c r="N7262" s="42">
        <f t="shared" si="1015"/>
        <v>12.410677618069816</v>
      </c>
      <c r="O7262" s="43">
        <f t="shared" si="1016"/>
        <v>33.5</v>
      </c>
      <c r="P7262" s="44">
        <f t="shared" si="1017"/>
        <v>415.75770020533878</v>
      </c>
      <c r="Q7262" s="44">
        <f t="shared" si="1018"/>
        <v>1761.7422997946612</v>
      </c>
      <c r="R7262" s="44" t="e">
        <f>VLOOKUP(S7262,Sheet8!B:C,2,0)</f>
        <v>#N/A</v>
      </c>
      <c r="S7262" s="6" t="s">
        <v>14063</v>
      </c>
      <c r="T7262" s="6" t="e">
        <f>VLOOKUP(U7262,'17-1'!J:K,2,0)</f>
        <v>#N/A</v>
      </c>
      <c r="U7262" s="6" t="s">
        <v>38939</v>
      </c>
    </row>
    <row r="7263" spans="1:21" x14ac:dyDescent="0.25">
      <c r="A7263" s="35">
        <v>7944</v>
      </c>
      <c r="B7263" s="36">
        <v>371</v>
      </c>
      <c r="C7263" s="36">
        <v>20004011</v>
      </c>
      <c r="D7263" s="36">
        <v>100719</v>
      </c>
      <c r="E7263" s="36">
        <v>30200041</v>
      </c>
      <c r="F7263" s="36" t="s">
        <v>4992</v>
      </c>
      <c r="G7263" s="37" t="s">
        <v>5054</v>
      </c>
      <c r="H7263" s="38">
        <v>37652</v>
      </c>
      <c r="I7263" s="39">
        <v>65</v>
      </c>
      <c r="J7263" s="74">
        <v>3778.62</v>
      </c>
      <c r="K7263" s="45">
        <v>1</v>
      </c>
      <c r="L7263" s="41">
        <f t="shared" si="1020"/>
        <v>3778.62</v>
      </c>
      <c r="M7263" s="39">
        <v>65</v>
      </c>
      <c r="N7263" s="42">
        <f t="shared" si="1015"/>
        <v>12.410677618069816</v>
      </c>
      <c r="O7263" s="43">
        <f t="shared" si="1016"/>
        <v>58.132615384615384</v>
      </c>
      <c r="P7263" s="44">
        <f t="shared" si="1017"/>
        <v>721.46514863370714</v>
      </c>
      <c r="Q7263" s="44">
        <f t="shared" si="1018"/>
        <v>3057.1548513662929</v>
      </c>
      <c r="R7263" s="44" t="e">
        <f>VLOOKUP(S7263,Sheet8!B:C,2,0)</f>
        <v>#N/A</v>
      </c>
      <c r="S7263" s="6" t="s">
        <v>14064</v>
      </c>
      <c r="T7263" s="6" t="e">
        <f>VLOOKUP(U7263,'17-1'!J:K,2,0)</f>
        <v>#N/A</v>
      </c>
      <c r="U7263" s="6" t="s">
        <v>38940</v>
      </c>
    </row>
    <row r="7264" spans="1:21" x14ac:dyDescent="0.25">
      <c r="A7264" s="35">
        <v>2260</v>
      </c>
      <c r="B7264" s="36">
        <v>311</v>
      </c>
      <c r="C7264" s="36">
        <v>20006272</v>
      </c>
      <c r="D7264" s="36">
        <v>100718</v>
      </c>
      <c r="E7264" s="36">
        <v>30200039</v>
      </c>
      <c r="F7264" s="36" t="s">
        <v>4961</v>
      </c>
      <c r="G7264" s="37" t="s">
        <v>5055</v>
      </c>
      <c r="H7264" s="38">
        <v>37256</v>
      </c>
      <c r="I7264" s="39">
        <v>65</v>
      </c>
      <c r="J7264" s="74">
        <v>240</v>
      </c>
      <c r="K7264" s="45">
        <v>1</v>
      </c>
      <c r="L7264" s="41">
        <f t="shared" si="1020"/>
        <v>240</v>
      </c>
      <c r="M7264" s="39">
        <v>65</v>
      </c>
      <c r="N7264" s="42">
        <f t="shared" si="1015"/>
        <v>13.494866529774127</v>
      </c>
      <c r="O7264" s="43">
        <f t="shared" si="1016"/>
        <v>3.6923076923076925</v>
      </c>
      <c r="P7264" s="44">
        <f t="shared" si="1017"/>
        <v>49.827199494550619</v>
      </c>
      <c r="Q7264" s="44">
        <f t="shared" si="1018"/>
        <v>190.17280050544937</v>
      </c>
      <c r="R7264" s="44" t="e">
        <f>VLOOKUP(S7264,Sheet8!B:C,2,0)</f>
        <v>#N/A</v>
      </c>
      <c r="S7264" s="6" t="s">
        <v>14065</v>
      </c>
      <c r="T7264" s="6" t="e">
        <f>VLOOKUP(U7264,'17-1'!J:K,2,0)</f>
        <v>#N/A</v>
      </c>
      <c r="U7264" s="6" t="s">
        <v>38941</v>
      </c>
    </row>
    <row r="7265" spans="1:21" x14ac:dyDescent="0.25">
      <c r="A7265" s="35">
        <v>424</v>
      </c>
      <c r="B7265" s="36">
        <v>304</v>
      </c>
      <c r="C7265" s="36">
        <v>10000410</v>
      </c>
      <c r="D7265" s="36">
        <v>100718</v>
      </c>
      <c r="E7265" s="36">
        <v>30200041</v>
      </c>
      <c r="F7265" s="36" t="s">
        <v>4992</v>
      </c>
      <c r="G7265" s="37" t="s">
        <v>5055</v>
      </c>
      <c r="H7265" s="38">
        <v>37376</v>
      </c>
      <c r="I7265" s="39">
        <v>65</v>
      </c>
      <c r="J7265" s="74">
        <v>313.5</v>
      </c>
      <c r="K7265" s="45">
        <v>1</v>
      </c>
      <c r="L7265" s="41">
        <f t="shared" si="1020"/>
        <v>313.5</v>
      </c>
      <c r="M7265" s="39">
        <v>65</v>
      </c>
      <c r="N7265" s="42">
        <f t="shared" si="1015"/>
        <v>13.166324435318275</v>
      </c>
      <c r="O7265" s="43">
        <f t="shared" si="1016"/>
        <v>4.8230769230769228</v>
      </c>
      <c r="P7265" s="44">
        <f t="shared" si="1017"/>
        <v>63.502195545727368</v>
      </c>
      <c r="Q7265" s="44">
        <f t="shared" si="1018"/>
        <v>249.99780445427263</v>
      </c>
      <c r="R7265" s="44" t="e">
        <f>VLOOKUP(S7265,Sheet8!B:C,2,0)</f>
        <v>#N/A</v>
      </c>
      <c r="S7265" s="6" t="s">
        <v>14066</v>
      </c>
      <c r="T7265" s="6" t="e">
        <f>VLOOKUP(U7265,'17-1'!J:K,2,0)</f>
        <v>#N/A</v>
      </c>
      <c r="U7265" s="6" t="s">
        <v>38942</v>
      </c>
    </row>
    <row r="7266" spans="1:21" x14ac:dyDescent="0.25">
      <c r="A7266" s="35">
        <v>3751</v>
      </c>
      <c r="B7266" s="36">
        <v>331</v>
      </c>
      <c r="C7266" s="36">
        <v>20001114</v>
      </c>
      <c r="D7266" s="36">
        <v>100718</v>
      </c>
      <c r="E7266" s="36">
        <v>30200039</v>
      </c>
      <c r="F7266" s="36" t="s">
        <v>4961</v>
      </c>
      <c r="G7266" s="37" t="s">
        <v>5055</v>
      </c>
      <c r="H7266" s="38">
        <v>37376</v>
      </c>
      <c r="I7266" s="39">
        <v>65</v>
      </c>
      <c r="J7266" s="74">
        <v>104.02</v>
      </c>
      <c r="K7266" s="45">
        <v>1</v>
      </c>
      <c r="L7266" s="41">
        <f t="shared" si="1020"/>
        <v>104.02</v>
      </c>
      <c r="M7266" s="39">
        <v>65</v>
      </c>
      <c r="N7266" s="42">
        <f t="shared" si="1015"/>
        <v>13.166324435318275</v>
      </c>
      <c r="O7266" s="43">
        <f t="shared" si="1016"/>
        <v>1.6003076923076922</v>
      </c>
      <c r="P7266" s="44">
        <f t="shared" si="1017"/>
        <v>21.070170273258569</v>
      </c>
      <c r="Q7266" s="44">
        <f t="shared" si="1018"/>
        <v>82.949829726741427</v>
      </c>
      <c r="R7266" s="44" t="e">
        <f>VLOOKUP(S7266,Sheet8!B:C,2,0)</f>
        <v>#N/A</v>
      </c>
      <c r="S7266" s="6" t="s">
        <v>14067</v>
      </c>
      <c r="T7266" s="6" t="e">
        <f>VLOOKUP(U7266,'17-1'!J:K,2,0)</f>
        <v>#N/A</v>
      </c>
      <c r="U7266" s="6" t="s">
        <v>38943</v>
      </c>
    </row>
    <row r="7267" spans="1:21" x14ac:dyDescent="0.25">
      <c r="A7267" s="35">
        <v>6424</v>
      </c>
      <c r="B7267" s="36">
        <v>335</v>
      </c>
      <c r="C7267" s="36">
        <v>20004536</v>
      </c>
      <c r="D7267" s="36">
        <v>100718</v>
      </c>
      <c r="E7267" s="36">
        <v>30200041</v>
      </c>
      <c r="F7267" s="36" t="s">
        <v>4992</v>
      </c>
      <c r="G7267" s="37" t="s">
        <v>5055</v>
      </c>
      <c r="H7267" s="38">
        <v>37376</v>
      </c>
      <c r="I7267" s="39">
        <v>65</v>
      </c>
      <c r="J7267" s="74">
        <v>1228</v>
      </c>
      <c r="K7267" s="45">
        <v>1</v>
      </c>
      <c r="L7267" s="41">
        <f t="shared" si="1020"/>
        <v>1228</v>
      </c>
      <c r="M7267" s="39">
        <v>65</v>
      </c>
      <c r="N7267" s="42">
        <f t="shared" si="1015"/>
        <v>13.166324435318275</v>
      </c>
      <c r="O7267" s="43">
        <f t="shared" si="1016"/>
        <v>18.892307692307693</v>
      </c>
      <c r="P7267" s="44">
        <f t="shared" si="1017"/>
        <v>248.74225240878221</v>
      </c>
      <c r="Q7267" s="44">
        <f t="shared" si="1018"/>
        <v>979.25774759121782</v>
      </c>
      <c r="R7267" s="44" t="e">
        <f>VLOOKUP(S7267,Sheet8!B:C,2,0)</f>
        <v>#N/A</v>
      </c>
      <c r="S7267" s="6" t="s">
        <v>14068</v>
      </c>
      <c r="T7267" s="6" t="e">
        <f>VLOOKUP(U7267,'17-1'!J:K,2,0)</f>
        <v>#N/A</v>
      </c>
      <c r="U7267" s="6" t="s">
        <v>38944</v>
      </c>
    </row>
    <row r="7268" spans="1:21" x14ac:dyDescent="0.25">
      <c r="A7268" s="35">
        <v>8763</v>
      </c>
      <c r="B7268" s="36">
        <v>395</v>
      </c>
      <c r="C7268" s="36">
        <v>20003884</v>
      </c>
      <c r="D7268" s="36">
        <v>100719</v>
      </c>
      <c r="E7268" s="36">
        <v>30200039</v>
      </c>
      <c r="F7268" s="36" t="s">
        <v>4961</v>
      </c>
      <c r="G7268" s="37" t="s">
        <v>5055</v>
      </c>
      <c r="H7268" s="38">
        <v>37376</v>
      </c>
      <c r="I7268" s="39">
        <v>65</v>
      </c>
      <c r="J7268" s="74">
        <v>136.5</v>
      </c>
      <c r="K7268" s="45">
        <v>1</v>
      </c>
      <c r="L7268" s="41">
        <f t="shared" si="1020"/>
        <v>136.5</v>
      </c>
      <c r="M7268" s="39">
        <v>65</v>
      </c>
      <c r="N7268" s="42">
        <f t="shared" si="1015"/>
        <v>13.166324435318275</v>
      </c>
      <c r="O7268" s="43">
        <f t="shared" si="1016"/>
        <v>2.1</v>
      </c>
      <c r="P7268" s="44">
        <f t="shared" si="1017"/>
        <v>27.64928131416838</v>
      </c>
      <c r="Q7268" s="44">
        <f t="shared" si="1018"/>
        <v>108.85071868583162</v>
      </c>
      <c r="R7268" s="44" t="e">
        <f>VLOOKUP(S7268,Sheet8!B:C,2,0)</f>
        <v>#N/A</v>
      </c>
      <c r="S7268" s="6" t="s">
        <v>14069</v>
      </c>
      <c r="T7268" s="6" t="e">
        <f>VLOOKUP(U7268,'17-1'!J:K,2,0)</f>
        <v>#N/A</v>
      </c>
      <c r="U7268" s="6" t="s">
        <v>38945</v>
      </c>
    </row>
    <row r="7269" spans="1:21" x14ac:dyDescent="0.25">
      <c r="A7269" s="35">
        <v>1980</v>
      </c>
      <c r="B7269" s="36">
        <v>311</v>
      </c>
      <c r="C7269" s="36">
        <v>20001872</v>
      </c>
      <c r="D7269" s="36">
        <v>100718</v>
      </c>
      <c r="E7269" s="36">
        <v>30200046</v>
      </c>
      <c r="F7269" s="36" t="s">
        <v>4948</v>
      </c>
      <c r="G7269" s="37" t="s">
        <v>5062</v>
      </c>
      <c r="H7269" s="38">
        <v>37986</v>
      </c>
      <c r="I7269" s="39">
        <v>65</v>
      </c>
      <c r="J7269" s="74">
        <v>142074.44</v>
      </c>
      <c r="K7269" s="45">
        <v>1</v>
      </c>
      <c r="L7269" s="41">
        <f t="shared" si="1020"/>
        <v>142074.44</v>
      </c>
      <c r="M7269" s="39">
        <v>65</v>
      </c>
      <c r="N7269" s="42">
        <f t="shared" si="1015"/>
        <v>11.496235455167694</v>
      </c>
      <c r="O7269" s="43">
        <f t="shared" si="1016"/>
        <v>2185.7606153846154</v>
      </c>
      <c r="P7269" s="44">
        <f t="shared" si="1017"/>
        <v>25128.018683093771</v>
      </c>
      <c r="Q7269" s="44">
        <f t="shared" si="1018"/>
        <v>116946.42131690623</v>
      </c>
      <c r="R7269" s="44" t="e">
        <f>VLOOKUP(S7269,Sheet8!B:C,2,0)</f>
        <v>#N/A</v>
      </c>
      <c r="S7269" s="6" t="s">
        <v>14070</v>
      </c>
      <c r="T7269" s="6" t="e">
        <f>VLOOKUP(U7269,'17-1'!J:K,2,0)</f>
        <v>#N/A</v>
      </c>
      <c r="U7269" s="6" t="s">
        <v>38946</v>
      </c>
    </row>
    <row r="7270" spans="1:21" x14ac:dyDescent="0.25">
      <c r="A7270" s="35">
        <v>8500</v>
      </c>
      <c r="B7270" s="36">
        <v>371</v>
      </c>
      <c r="C7270" s="36">
        <v>20007815</v>
      </c>
      <c r="D7270" s="36">
        <v>100719</v>
      </c>
      <c r="E7270" s="36">
        <v>30200039</v>
      </c>
      <c r="F7270" s="36" t="s">
        <v>4961</v>
      </c>
      <c r="G7270" s="37" t="s">
        <v>5081</v>
      </c>
      <c r="H7270" s="38">
        <v>37376</v>
      </c>
      <c r="I7270" s="39">
        <v>65</v>
      </c>
      <c r="J7270" s="74">
        <v>39</v>
      </c>
      <c r="K7270" s="45">
        <v>1</v>
      </c>
      <c r="L7270" s="41">
        <f t="shared" si="1020"/>
        <v>39</v>
      </c>
      <c r="M7270" s="39">
        <v>65</v>
      </c>
      <c r="N7270" s="42">
        <f t="shared" si="1015"/>
        <v>13.166324435318275</v>
      </c>
      <c r="O7270" s="43">
        <f t="shared" si="1016"/>
        <v>0.6</v>
      </c>
      <c r="P7270" s="44">
        <f t="shared" si="1017"/>
        <v>7.8997946611909651</v>
      </c>
      <c r="Q7270" s="44">
        <f t="shared" si="1018"/>
        <v>31.100205338809033</v>
      </c>
      <c r="R7270" s="44" t="e">
        <f>VLOOKUP(S7270,Sheet8!B:C,2,0)</f>
        <v>#N/A</v>
      </c>
      <c r="S7270" s="6" t="s">
        <v>14071</v>
      </c>
      <c r="T7270" s="6" t="e">
        <f>VLOOKUP(U7270,'17-1'!J:K,2,0)</f>
        <v>#N/A</v>
      </c>
      <c r="U7270" s="6" t="s">
        <v>38947</v>
      </c>
    </row>
    <row r="7271" spans="1:21" x14ac:dyDescent="0.25">
      <c r="A7271" s="35">
        <v>2694</v>
      </c>
      <c r="B7271" s="36">
        <v>320</v>
      </c>
      <c r="C7271" s="36">
        <v>20000505</v>
      </c>
      <c r="D7271" s="36">
        <v>100718</v>
      </c>
      <c r="E7271" s="36">
        <v>30200009</v>
      </c>
      <c r="F7271" s="36" t="s">
        <v>5079</v>
      </c>
      <c r="G7271" s="37" t="s">
        <v>5127</v>
      </c>
      <c r="H7271" s="38">
        <v>37256</v>
      </c>
      <c r="I7271" s="39">
        <v>65</v>
      </c>
      <c r="J7271" s="74">
        <v>516.26</v>
      </c>
      <c r="K7271" s="45">
        <v>1</v>
      </c>
      <c r="L7271" s="41">
        <f t="shared" si="1020"/>
        <v>516.26</v>
      </c>
      <c r="M7271" s="39">
        <v>65</v>
      </c>
      <c r="N7271" s="42">
        <f t="shared" si="1015"/>
        <v>13.494866529774127</v>
      </c>
      <c r="O7271" s="43">
        <f t="shared" si="1016"/>
        <v>7.9424615384615382</v>
      </c>
      <c r="P7271" s="44">
        <f t="shared" si="1017"/>
        <v>107.18245837940293</v>
      </c>
      <c r="Q7271" s="44">
        <f t="shared" si="1018"/>
        <v>409.07754162059706</v>
      </c>
      <c r="R7271" s="44" t="e">
        <f>VLOOKUP(S7271,Sheet8!B:C,2,0)</f>
        <v>#N/A</v>
      </c>
      <c r="S7271" s="6" t="s">
        <v>14072</v>
      </c>
      <c r="T7271" s="6" t="e">
        <f>VLOOKUP(U7271,'17-1'!J:K,2,0)</f>
        <v>#N/A</v>
      </c>
      <c r="U7271" s="6" t="s">
        <v>38948</v>
      </c>
    </row>
    <row r="7272" spans="1:21" x14ac:dyDescent="0.25">
      <c r="A7272" s="35">
        <v>4571</v>
      </c>
      <c r="B7272" s="36">
        <v>331</v>
      </c>
      <c r="C7272" s="36">
        <v>20005349</v>
      </c>
      <c r="D7272" s="36">
        <v>100718</v>
      </c>
      <c r="E7272" s="36">
        <v>30200026</v>
      </c>
      <c r="F7272" s="36" t="s">
        <v>4950</v>
      </c>
      <c r="G7272" s="37" t="s">
        <v>5126</v>
      </c>
      <c r="H7272" s="38">
        <v>37864</v>
      </c>
      <c r="I7272" s="39">
        <v>65</v>
      </c>
      <c r="J7272" s="74">
        <v>394.97</v>
      </c>
      <c r="K7272" s="45">
        <v>1</v>
      </c>
      <c r="L7272" s="41">
        <f t="shared" si="1020"/>
        <v>394.97</v>
      </c>
      <c r="M7272" s="39">
        <v>65</v>
      </c>
      <c r="N7272" s="42">
        <f t="shared" si="1015"/>
        <v>11.83025325119781</v>
      </c>
      <c r="O7272" s="43">
        <f t="shared" si="1016"/>
        <v>6.0764615384615386</v>
      </c>
      <c r="P7272" s="44">
        <f t="shared" si="1017"/>
        <v>71.886078871163079</v>
      </c>
      <c r="Q7272" s="44">
        <f t="shared" si="1018"/>
        <v>323.08392112883695</v>
      </c>
      <c r="R7272" s="44" t="e">
        <f>VLOOKUP(S7272,Sheet8!B:C,2,0)</f>
        <v>#N/A</v>
      </c>
      <c r="S7272" s="6" t="s">
        <v>14073</v>
      </c>
      <c r="T7272" s="6" t="e">
        <f>VLOOKUP(U7272,'17-1'!J:K,2,0)</f>
        <v>#N/A</v>
      </c>
      <c r="U7272" s="6" t="s">
        <v>38949</v>
      </c>
    </row>
    <row r="7273" spans="1:21" x14ac:dyDescent="0.25">
      <c r="A7273" s="35">
        <v>1773</v>
      </c>
      <c r="B7273" s="36">
        <v>311</v>
      </c>
      <c r="C7273" s="36">
        <v>20000533</v>
      </c>
      <c r="D7273" s="36">
        <v>100718</v>
      </c>
      <c r="E7273" s="36">
        <v>30200004</v>
      </c>
      <c r="F7273" s="36" t="s">
        <v>4941</v>
      </c>
      <c r="G7273" s="37" t="s">
        <v>5827</v>
      </c>
      <c r="H7273" s="38">
        <v>38717</v>
      </c>
      <c r="I7273" s="39">
        <v>35</v>
      </c>
      <c r="J7273" s="74">
        <v>13561.68</v>
      </c>
      <c r="K7273" s="45">
        <v>1</v>
      </c>
      <c r="L7273" s="41">
        <f t="shared" si="1020"/>
        <v>13561.68</v>
      </c>
      <c r="M7273" s="39">
        <v>35</v>
      </c>
      <c r="N7273" s="42">
        <f t="shared" si="1015"/>
        <v>9.4948665297741268</v>
      </c>
      <c r="O7273" s="43">
        <f t="shared" si="1016"/>
        <v>387.47657142857145</v>
      </c>
      <c r="P7273" s="44">
        <f t="shared" si="1017"/>
        <v>3679.0383291287767</v>
      </c>
      <c r="Q7273" s="44">
        <f t="shared" si="1018"/>
        <v>9882.6416708712241</v>
      </c>
      <c r="R7273" s="44" t="e">
        <f>VLOOKUP(S7273,Sheet8!B:C,2,0)</f>
        <v>#N/A</v>
      </c>
      <c r="S7273" s="6" t="s">
        <v>14074</v>
      </c>
      <c r="T7273" s="6" t="e">
        <f>VLOOKUP(U7273,'17-1'!J:K,2,0)</f>
        <v>#N/A</v>
      </c>
      <c r="U7273" s="6" t="s">
        <v>38950</v>
      </c>
    </row>
    <row r="7274" spans="1:21" x14ac:dyDescent="0.25">
      <c r="A7274" s="35">
        <v>7993</v>
      </c>
      <c r="B7274" s="36">
        <v>371</v>
      </c>
      <c r="C7274" s="36">
        <v>20004648</v>
      </c>
      <c r="D7274" s="36">
        <v>100719</v>
      </c>
      <c r="E7274" s="36">
        <v>30200026</v>
      </c>
      <c r="F7274" s="36" t="s">
        <v>4950</v>
      </c>
      <c r="G7274" s="37" t="s">
        <v>5649</v>
      </c>
      <c r="H7274" s="38">
        <v>38046</v>
      </c>
      <c r="I7274" s="39">
        <v>25</v>
      </c>
      <c r="J7274" s="74">
        <v>4292.54</v>
      </c>
      <c r="K7274" s="45">
        <v>1</v>
      </c>
      <c r="L7274" s="41">
        <f t="shared" si="1020"/>
        <v>4292.54</v>
      </c>
      <c r="M7274" s="39">
        <v>25</v>
      </c>
      <c r="N7274" s="42">
        <f t="shared" si="1015"/>
        <v>11.331964407939767</v>
      </c>
      <c r="O7274" s="43">
        <f t="shared" si="1016"/>
        <v>171.70159999999998</v>
      </c>
      <c r="P7274" s="44">
        <f t="shared" si="1017"/>
        <v>1945.7164199863107</v>
      </c>
      <c r="Q7274" s="44">
        <f t="shared" si="1018"/>
        <v>2346.823580013689</v>
      </c>
      <c r="R7274" s="44" t="e">
        <f>VLOOKUP(S7274,Sheet8!B:C,2,0)</f>
        <v>#N/A</v>
      </c>
      <c r="S7274" s="6" t="s">
        <v>14075</v>
      </c>
      <c r="T7274" s="6" t="e">
        <f>VLOOKUP(U7274,'17-1'!J:K,2,0)</f>
        <v>#N/A</v>
      </c>
      <c r="U7274" s="6" t="s">
        <v>38951</v>
      </c>
    </row>
    <row r="7275" spans="1:21" x14ac:dyDescent="0.25">
      <c r="A7275" s="35">
        <v>5993</v>
      </c>
      <c r="B7275" s="36">
        <v>334</v>
      </c>
      <c r="C7275" s="36">
        <v>20001604</v>
      </c>
      <c r="D7275" s="36">
        <v>100718</v>
      </c>
      <c r="E7275" s="36">
        <v>30200017</v>
      </c>
      <c r="F7275" s="36" t="s">
        <v>4944</v>
      </c>
      <c r="G7275" s="37" t="s">
        <v>5133</v>
      </c>
      <c r="H7275" s="38">
        <v>38717</v>
      </c>
      <c r="I7275" s="39">
        <v>65</v>
      </c>
      <c r="J7275" s="74">
        <v>24800.19</v>
      </c>
      <c r="K7275" s="111">
        <v>0</v>
      </c>
      <c r="L7275" s="59">
        <f t="shared" si="1020"/>
        <v>0</v>
      </c>
      <c r="M7275" s="39">
        <v>65</v>
      </c>
      <c r="N7275" s="42">
        <f t="shared" si="1015"/>
        <v>9.4948665297741268</v>
      </c>
      <c r="O7275" s="43">
        <f t="shared" si="1016"/>
        <v>0</v>
      </c>
      <c r="P7275" s="44">
        <f t="shared" si="1017"/>
        <v>0</v>
      </c>
      <c r="Q7275" s="44" t="str">
        <f t="shared" si="1018"/>
        <v xml:space="preserve"> </v>
      </c>
      <c r="R7275" s="44" t="str">
        <f>VLOOKUP(S7275,Sheet8!B:C,2,0)</f>
        <v>GOTCHA</v>
      </c>
      <c r="S7275" s="6" t="s">
        <v>8420</v>
      </c>
      <c r="T7275" s="6" t="str">
        <f>VLOOKUP(U7275,'17-1'!J:K,2,0)</f>
        <v>IM HERE</v>
      </c>
      <c r="U7275" s="6" t="s">
        <v>28255</v>
      </c>
    </row>
    <row r="7276" spans="1:21" x14ac:dyDescent="0.25">
      <c r="A7276" s="35">
        <v>13</v>
      </c>
      <c r="B7276" s="36">
        <v>303</v>
      </c>
      <c r="C7276" s="36">
        <v>100012</v>
      </c>
      <c r="D7276" s="36">
        <v>100718</v>
      </c>
      <c r="E7276" s="36">
        <v>30200004</v>
      </c>
      <c r="F7276" s="36" t="s">
        <v>4941</v>
      </c>
      <c r="G7276" s="37" t="s">
        <v>5140</v>
      </c>
      <c r="H7276" s="38">
        <v>38960</v>
      </c>
      <c r="I7276" s="39">
        <v>65</v>
      </c>
      <c r="J7276" s="74">
        <v>1411.18</v>
      </c>
      <c r="K7276" s="111">
        <v>0</v>
      </c>
      <c r="L7276" s="59">
        <f t="shared" si="1020"/>
        <v>0</v>
      </c>
      <c r="M7276" s="39">
        <v>65</v>
      </c>
      <c r="N7276" s="42">
        <f t="shared" si="1015"/>
        <v>8.8295687885010263</v>
      </c>
      <c r="O7276" s="43">
        <f t="shared" si="1016"/>
        <v>0</v>
      </c>
      <c r="P7276" s="44">
        <f t="shared" si="1017"/>
        <v>0</v>
      </c>
      <c r="Q7276" s="44" t="str">
        <f t="shared" si="1018"/>
        <v xml:space="preserve"> </v>
      </c>
      <c r="R7276" s="44" t="str">
        <f>VLOOKUP(S7276,Sheet8!B:C,2,0)</f>
        <v>GOTCHA</v>
      </c>
      <c r="S7276" s="6" t="s">
        <v>8998</v>
      </c>
      <c r="T7276" s="6" t="str">
        <f>VLOOKUP(U7276,'17-1'!J:K,2,0)</f>
        <v>IM HERE</v>
      </c>
      <c r="U7276" s="6" t="s">
        <v>28835</v>
      </c>
    </row>
    <row r="7277" spans="1:21" x14ac:dyDescent="0.25">
      <c r="A7277" s="35">
        <v>1098</v>
      </c>
      <c r="B7277" s="36">
        <v>307</v>
      </c>
      <c r="C7277" s="36">
        <v>20005740</v>
      </c>
      <c r="D7277" s="36">
        <v>100718</v>
      </c>
      <c r="E7277" s="36">
        <v>30200013</v>
      </c>
      <c r="F7277" s="36" t="s">
        <v>50</v>
      </c>
      <c r="G7277" s="37" t="s">
        <v>5034</v>
      </c>
      <c r="H7277" s="38">
        <v>39386</v>
      </c>
      <c r="I7277" s="39">
        <v>65</v>
      </c>
      <c r="J7277" s="74">
        <v>450</v>
      </c>
      <c r="K7277" s="48">
        <v>0</v>
      </c>
      <c r="L7277" s="41">
        <f>J7277*K7277</f>
        <v>0</v>
      </c>
      <c r="M7277" s="39">
        <v>65</v>
      </c>
      <c r="N7277" s="42">
        <f t="shared" si="1015"/>
        <v>7.6632443531827512</v>
      </c>
      <c r="O7277" s="43">
        <f t="shared" si="1016"/>
        <v>0</v>
      </c>
      <c r="P7277" s="44">
        <f t="shared" si="1017"/>
        <v>0</v>
      </c>
      <c r="Q7277" s="44" t="str">
        <f t="shared" si="1018"/>
        <v xml:space="preserve"> </v>
      </c>
      <c r="R7277" s="44" t="e">
        <f>VLOOKUP(S7277,Sheet8!B:C,2,0)</f>
        <v>#N/A</v>
      </c>
      <c r="S7277" s="6" t="s">
        <v>14076</v>
      </c>
      <c r="T7277" s="6" t="e">
        <f>VLOOKUP(U7277,'17-1'!J:K,2,0)</f>
        <v>#N/A</v>
      </c>
      <c r="U7277" s="6" t="s">
        <v>38952</v>
      </c>
    </row>
    <row r="7278" spans="1:21" x14ac:dyDescent="0.25">
      <c r="A7278" s="35">
        <v>8275</v>
      </c>
      <c r="B7278" s="36">
        <v>371</v>
      </c>
      <c r="C7278" s="36">
        <v>20006652</v>
      </c>
      <c r="D7278" s="36">
        <v>100719</v>
      </c>
      <c r="E7278" s="36">
        <v>30200026</v>
      </c>
      <c r="F7278" s="36" t="s">
        <v>4950</v>
      </c>
      <c r="G7278" s="37" t="s">
        <v>5153</v>
      </c>
      <c r="H7278" s="38">
        <v>39141</v>
      </c>
      <c r="I7278" s="39">
        <v>65</v>
      </c>
      <c r="J7278" s="74">
        <v>1800</v>
      </c>
      <c r="K7278" s="45">
        <v>1</v>
      </c>
      <c r="L7278" s="41">
        <f>J7278*K7278</f>
        <v>1800</v>
      </c>
      <c r="M7278" s="39">
        <v>65</v>
      </c>
      <c r="N7278" s="42">
        <f t="shared" si="1015"/>
        <v>8.3340177960301158</v>
      </c>
      <c r="O7278" s="43">
        <f t="shared" si="1016"/>
        <v>27.692307692307693</v>
      </c>
      <c r="P7278" s="44">
        <f t="shared" si="1017"/>
        <v>230.78818512083399</v>
      </c>
      <c r="Q7278" s="44">
        <f t="shared" si="1018"/>
        <v>1569.211814879166</v>
      </c>
      <c r="R7278" s="44" t="e">
        <f>VLOOKUP(S7278,Sheet8!B:C,2,0)</f>
        <v>#N/A</v>
      </c>
      <c r="S7278" s="6" t="s">
        <v>14077</v>
      </c>
      <c r="T7278" s="6" t="e">
        <f>VLOOKUP(U7278,'17-1'!J:K,2,0)</f>
        <v>#N/A</v>
      </c>
      <c r="U7278" s="6" t="s">
        <v>38953</v>
      </c>
    </row>
    <row r="7279" spans="1:21" x14ac:dyDescent="0.25">
      <c r="A7279" s="35">
        <v>626</v>
      </c>
      <c r="B7279" s="36">
        <v>304</v>
      </c>
      <c r="C7279" s="36">
        <v>10000676</v>
      </c>
      <c r="D7279" s="36">
        <v>100718</v>
      </c>
      <c r="E7279" s="36">
        <v>30200041</v>
      </c>
      <c r="F7279" s="36" t="s">
        <v>4992</v>
      </c>
      <c r="G7279" s="37" t="s">
        <v>5069</v>
      </c>
      <c r="H7279" s="38">
        <v>38383</v>
      </c>
      <c r="I7279" s="39">
        <v>65</v>
      </c>
      <c r="J7279" s="74">
        <v>5467.96</v>
      </c>
      <c r="K7279" s="111">
        <v>0</v>
      </c>
      <c r="L7279" s="59">
        <f t="shared" ref="L7279:L7281" si="1021">J7279*K7279</f>
        <v>0</v>
      </c>
      <c r="M7279" s="39">
        <v>65</v>
      </c>
      <c r="N7279" s="42">
        <f t="shared" si="1015"/>
        <v>10.40930869267625</v>
      </c>
      <c r="O7279" s="43">
        <f t="shared" si="1016"/>
        <v>0</v>
      </c>
      <c r="P7279" s="44">
        <f t="shared" si="1017"/>
        <v>0</v>
      </c>
      <c r="Q7279" s="44" t="str">
        <f t="shared" si="1018"/>
        <v xml:space="preserve"> </v>
      </c>
      <c r="R7279" s="44" t="str">
        <f>VLOOKUP(S7279,Sheet8!B:C,2,0)</f>
        <v>GOTCHA</v>
      </c>
      <c r="S7279" s="6" t="s">
        <v>7592</v>
      </c>
      <c r="T7279" s="6" t="str">
        <f>VLOOKUP(U7279,'17-1'!J:K,2,0)</f>
        <v>IM HERE</v>
      </c>
      <c r="U7279" s="6" t="s">
        <v>27340</v>
      </c>
    </row>
    <row r="7280" spans="1:21" x14ac:dyDescent="0.25">
      <c r="A7280" s="35">
        <v>1501</v>
      </c>
      <c r="B7280" s="36">
        <v>310</v>
      </c>
      <c r="C7280" s="36">
        <v>20004350</v>
      </c>
      <c r="D7280" s="36">
        <v>100718</v>
      </c>
      <c r="E7280" s="36">
        <v>30200041</v>
      </c>
      <c r="F7280" s="36" t="s">
        <v>4992</v>
      </c>
      <c r="G7280" s="37" t="s">
        <v>5070</v>
      </c>
      <c r="H7280" s="38">
        <v>38383</v>
      </c>
      <c r="I7280" s="39">
        <v>65</v>
      </c>
      <c r="J7280" s="74">
        <v>896.49</v>
      </c>
      <c r="K7280" s="111">
        <v>0</v>
      </c>
      <c r="L7280" s="59">
        <f t="shared" si="1021"/>
        <v>0</v>
      </c>
      <c r="M7280" s="39">
        <v>65</v>
      </c>
      <c r="N7280" s="42">
        <f t="shared" si="1015"/>
        <v>10.40930869267625</v>
      </c>
      <c r="O7280" s="43">
        <f t="shared" si="1016"/>
        <v>0</v>
      </c>
      <c r="P7280" s="44">
        <f t="shared" si="1017"/>
        <v>0</v>
      </c>
      <c r="Q7280" s="44" t="str">
        <f t="shared" si="1018"/>
        <v xml:space="preserve"> </v>
      </c>
      <c r="R7280" s="44" t="str">
        <f>VLOOKUP(S7280,Sheet8!B:C,2,0)</f>
        <v>GOTCHA</v>
      </c>
      <c r="S7280" s="6" t="s">
        <v>7593</v>
      </c>
      <c r="T7280" s="6" t="str">
        <f>VLOOKUP(U7280,'17-1'!J:K,2,0)</f>
        <v>IM HERE</v>
      </c>
      <c r="U7280" s="6" t="s">
        <v>27341</v>
      </c>
    </row>
    <row r="7281" spans="1:21" x14ac:dyDescent="0.25">
      <c r="A7281" s="35">
        <v>4202</v>
      </c>
      <c r="B7281" s="36">
        <v>331</v>
      </c>
      <c r="C7281" s="36">
        <v>20003019</v>
      </c>
      <c r="D7281" s="36">
        <v>100718</v>
      </c>
      <c r="E7281" s="36">
        <v>30200039</v>
      </c>
      <c r="F7281" s="36" t="s">
        <v>4961</v>
      </c>
      <c r="G7281" s="37" t="s">
        <v>5071</v>
      </c>
      <c r="H7281" s="38">
        <v>38411</v>
      </c>
      <c r="I7281" s="39">
        <v>65</v>
      </c>
      <c r="J7281" s="74">
        <v>1340.5</v>
      </c>
      <c r="K7281" s="111">
        <v>0</v>
      </c>
      <c r="L7281" s="59">
        <f t="shared" si="1021"/>
        <v>0</v>
      </c>
      <c r="M7281" s="39">
        <v>65</v>
      </c>
      <c r="N7281" s="42">
        <f t="shared" si="1015"/>
        <v>10.33264887063655</v>
      </c>
      <c r="O7281" s="43">
        <f t="shared" si="1016"/>
        <v>0</v>
      </c>
      <c r="P7281" s="44">
        <f t="shared" si="1017"/>
        <v>0</v>
      </c>
      <c r="Q7281" s="44" t="str">
        <f t="shared" si="1018"/>
        <v xml:space="preserve"> </v>
      </c>
      <c r="R7281" s="44" t="str">
        <f>VLOOKUP(S7281,Sheet8!B:C,2,0)</f>
        <v>GOTCHA</v>
      </c>
      <c r="S7281" s="6" t="s">
        <v>7654</v>
      </c>
      <c r="T7281" s="6" t="str">
        <f>VLOOKUP(U7281,'17-1'!J:K,2,0)</f>
        <v>IM HERE</v>
      </c>
      <c r="U7281" s="6" t="s">
        <v>27402</v>
      </c>
    </row>
    <row r="7282" spans="1:21" x14ac:dyDescent="0.25">
      <c r="A7282" s="35">
        <v>1059</v>
      </c>
      <c r="B7282" s="36">
        <v>307</v>
      </c>
      <c r="C7282" s="36">
        <v>20004080</v>
      </c>
      <c r="D7282" s="36">
        <v>100718</v>
      </c>
      <c r="E7282" s="36">
        <v>30200014</v>
      </c>
      <c r="F7282" s="36" t="s">
        <v>4963</v>
      </c>
      <c r="G7282" s="37" t="s">
        <v>5063</v>
      </c>
      <c r="H7282" s="38">
        <v>38182</v>
      </c>
      <c r="I7282" s="39">
        <v>65</v>
      </c>
      <c r="J7282" s="74">
        <v>213777.32</v>
      </c>
      <c r="K7282" s="45">
        <v>1</v>
      </c>
      <c r="L7282" s="41">
        <f t="shared" ref="L7282:L7293" si="1022">J7282*K7282</f>
        <v>213777.32</v>
      </c>
      <c r="M7282" s="39">
        <v>65</v>
      </c>
      <c r="N7282" s="42">
        <f t="shared" si="1015"/>
        <v>10.959616700889802</v>
      </c>
      <c r="O7282" s="43">
        <f t="shared" si="1016"/>
        <v>3288.8818461538463</v>
      </c>
      <c r="P7282" s="44">
        <f t="shared" si="1017"/>
        <v>36044.88440836098</v>
      </c>
      <c r="Q7282" s="44">
        <f t="shared" si="1018"/>
        <v>177732.43559163902</v>
      </c>
      <c r="R7282" s="44" t="e">
        <f>VLOOKUP(S7282,Sheet8!B:C,2,0)</f>
        <v>#N/A</v>
      </c>
      <c r="S7282" s="6" t="s">
        <v>14078</v>
      </c>
      <c r="T7282" s="6" t="e">
        <f>VLOOKUP(U7282,'17-1'!J:K,2,0)</f>
        <v>#N/A</v>
      </c>
      <c r="U7282" s="6" t="s">
        <v>38954</v>
      </c>
    </row>
    <row r="7283" spans="1:21" x14ac:dyDescent="0.25">
      <c r="A7283" s="35">
        <v>5883</v>
      </c>
      <c r="B7283" s="36">
        <v>333</v>
      </c>
      <c r="C7283" s="36">
        <v>20006579</v>
      </c>
      <c r="D7283" s="36">
        <v>100718</v>
      </c>
      <c r="E7283" s="36">
        <v>30200046</v>
      </c>
      <c r="F7283" s="36" t="s">
        <v>4948</v>
      </c>
      <c r="G7283" s="37" t="s">
        <v>5110</v>
      </c>
      <c r="H7283" s="38">
        <v>39478</v>
      </c>
      <c r="I7283" s="39">
        <v>65</v>
      </c>
      <c r="J7283" s="74">
        <v>12138.53</v>
      </c>
      <c r="K7283" s="45">
        <v>1</v>
      </c>
      <c r="L7283" s="41">
        <f t="shared" si="1022"/>
        <v>12138.53</v>
      </c>
      <c r="M7283" s="39">
        <v>65</v>
      </c>
      <c r="N7283" s="42">
        <f t="shared" si="1015"/>
        <v>7.4113620807665983</v>
      </c>
      <c r="O7283" s="43">
        <f t="shared" si="1016"/>
        <v>186.74661538461538</v>
      </c>
      <c r="P7283" s="44">
        <f t="shared" si="1017"/>
        <v>1384.0467839730429</v>
      </c>
      <c r="Q7283" s="44">
        <f t="shared" si="1018"/>
        <v>10754.483216026958</v>
      </c>
      <c r="R7283" s="44" t="e">
        <f>VLOOKUP(S7283,Sheet8!B:C,2,0)</f>
        <v>#N/A</v>
      </c>
      <c r="S7283" s="6" t="s">
        <v>14079</v>
      </c>
      <c r="T7283" s="6" t="e">
        <f>VLOOKUP(U7283,'17-1'!J:K,2,0)</f>
        <v>#N/A</v>
      </c>
      <c r="U7283" s="6" t="s">
        <v>38955</v>
      </c>
    </row>
    <row r="7284" spans="1:21" x14ac:dyDescent="0.25">
      <c r="A7284" s="35">
        <v>8555</v>
      </c>
      <c r="B7284" s="36">
        <v>380</v>
      </c>
      <c r="C7284" s="36">
        <v>20000827</v>
      </c>
      <c r="D7284" s="36">
        <v>100719</v>
      </c>
      <c r="E7284" s="36">
        <v>30200046</v>
      </c>
      <c r="F7284" s="36" t="s">
        <v>4948</v>
      </c>
      <c r="G7284" s="37" t="s">
        <v>5112</v>
      </c>
      <c r="H7284" s="38">
        <v>39478</v>
      </c>
      <c r="I7284" s="39">
        <v>65</v>
      </c>
      <c r="J7284" s="74">
        <v>28772.799999999999</v>
      </c>
      <c r="K7284" s="45">
        <v>1</v>
      </c>
      <c r="L7284" s="41">
        <f t="shared" si="1022"/>
        <v>28772.799999999999</v>
      </c>
      <c r="M7284" s="39">
        <v>65</v>
      </c>
      <c r="N7284" s="42">
        <f t="shared" si="1015"/>
        <v>7.4113620807665983</v>
      </c>
      <c r="O7284" s="43">
        <f t="shared" si="1016"/>
        <v>442.65846153846155</v>
      </c>
      <c r="P7284" s="44">
        <f t="shared" si="1017"/>
        <v>3280.7021365766332</v>
      </c>
      <c r="Q7284" s="44">
        <f t="shared" si="1018"/>
        <v>25492.097863423365</v>
      </c>
      <c r="R7284" s="44" t="e">
        <f>VLOOKUP(S7284,Sheet8!B:C,2,0)</f>
        <v>#N/A</v>
      </c>
      <c r="S7284" s="6" t="s">
        <v>14080</v>
      </c>
      <c r="T7284" s="6" t="e">
        <f>VLOOKUP(U7284,'17-1'!J:K,2,0)</f>
        <v>#N/A</v>
      </c>
      <c r="U7284" s="6" t="s">
        <v>38956</v>
      </c>
    </row>
    <row r="7285" spans="1:21" x14ac:dyDescent="0.25">
      <c r="A7285" s="35">
        <v>3038</v>
      </c>
      <c r="B7285" s="36">
        <v>320</v>
      </c>
      <c r="C7285" s="36">
        <v>20006561</v>
      </c>
      <c r="D7285" s="36">
        <v>100718</v>
      </c>
      <c r="E7285" s="36">
        <v>30200046</v>
      </c>
      <c r="F7285" s="36" t="s">
        <v>4948</v>
      </c>
      <c r="G7285" s="37" t="s">
        <v>5111</v>
      </c>
      <c r="H7285" s="38">
        <v>39478</v>
      </c>
      <c r="I7285" s="39">
        <v>65</v>
      </c>
      <c r="J7285" s="74">
        <v>20230.88</v>
      </c>
      <c r="K7285" s="45">
        <v>1</v>
      </c>
      <c r="L7285" s="41">
        <f t="shared" si="1022"/>
        <v>20230.88</v>
      </c>
      <c r="M7285" s="39">
        <v>65</v>
      </c>
      <c r="N7285" s="42">
        <f t="shared" si="1015"/>
        <v>7.4113620807665983</v>
      </c>
      <c r="O7285" s="43">
        <f t="shared" si="1016"/>
        <v>311.2443076923077</v>
      </c>
      <c r="P7285" s="44">
        <f t="shared" si="1017"/>
        <v>2306.7442598852208</v>
      </c>
      <c r="Q7285" s="44">
        <f t="shared" si="1018"/>
        <v>17924.13574011478</v>
      </c>
      <c r="R7285" s="44" t="e">
        <f>VLOOKUP(S7285,Sheet8!B:C,2,0)</f>
        <v>#N/A</v>
      </c>
      <c r="S7285" s="6" t="s">
        <v>14081</v>
      </c>
      <c r="T7285" s="6" t="e">
        <f>VLOOKUP(U7285,'17-1'!J:K,2,0)</f>
        <v>#N/A</v>
      </c>
      <c r="U7285" s="6" t="s">
        <v>38957</v>
      </c>
    </row>
    <row r="7286" spans="1:21" x14ac:dyDescent="0.25">
      <c r="A7286" s="35">
        <v>1630</v>
      </c>
      <c r="B7286" s="36">
        <v>310</v>
      </c>
      <c r="C7286" s="36">
        <v>20006645</v>
      </c>
      <c r="D7286" s="36">
        <v>100718</v>
      </c>
      <c r="E7286" s="36">
        <v>30200004</v>
      </c>
      <c r="F7286" s="36" t="s">
        <v>4941</v>
      </c>
      <c r="G7286" s="37" t="s">
        <v>5157</v>
      </c>
      <c r="H7286" s="38">
        <v>39233</v>
      </c>
      <c r="I7286" s="39">
        <v>65</v>
      </c>
      <c r="J7286" s="74">
        <v>39596.42</v>
      </c>
      <c r="K7286" s="45">
        <v>1</v>
      </c>
      <c r="L7286" s="41">
        <f t="shared" si="1022"/>
        <v>39596.42</v>
      </c>
      <c r="M7286" s="39">
        <v>65</v>
      </c>
      <c r="N7286" s="42">
        <f t="shared" si="1015"/>
        <v>8.0821355236139638</v>
      </c>
      <c r="O7286" s="43">
        <f t="shared" si="1016"/>
        <v>609.17569230769232</v>
      </c>
      <c r="P7286" s="44">
        <f t="shared" si="1017"/>
        <v>4923.4405029221298</v>
      </c>
      <c r="Q7286" s="44">
        <f t="shared" si="1018"/>
        <v>34672.979497077868</v>
      </c>
      <c r="R7286" s="44" t="e">
        <f>VLOOKUP(S7286,Sheet8!B:C,2,0)</f>
        <v>#N/A</v>
      </c>
      <c r="S7286" s="6" t="s">
        <v>14082</v>
      </c>
      <c r="T7286" s="6" t="e">
        <f>VLOOKUP(U7286,'17-1'!J:K,2,0)</f>
        <v>#N/A</v>
      </c>
      <c r="U7286" s="6" t="s">
        <v>38958</v>
      </c>
    </row>
    <row r="7287" spans="1:21" x14ac:dyDescent="0.25">
      <c r="A7287" s="35">
        <v>874</v>
      </c>
      <c r="B7287" s="36">
        <v>307</v>
      </c>
      <c r="C7287" s="36">
        <v>20002424</v>
      </c>
      <c r="D7287" s="36">
        <v>100718</v>
      </c>
      <c r="E7287" s="36">
        <v>30200026</v>
      </c>
      <c r="F7287" s="36" t="s">
        <v>4950</v>
      </c>
      <c r="G7287" s="37" t="s">
        <v>5150</v>
      </c>
      <c r="H7287" s="38">
        <v>39082</v>
      </c>
      <c r="I7287" s="39">
        <v>65</v>
      </c>
      <c r="J7287" s="74">
        <v>89485</v>
      </c>
      <c r="K7287" s="45">
        <v>1</v>
      </c>
      <c r="L7287" s="41">
        <f t="shared" si="1022"/>
        <v>89485</v>
      </c>
      <c r="M7287" s="39">
        <v>65</v>
      </c>
      <c r="N7287" s="42">
        <f t="shared" si="1015"/>
        <v>8.4955509924709105</v>
      </c>
      <c r="O7287" s="43">
        <f t="shared" si="1016"/>
        <v>1376.6923076923076</v>
      </c>
      <c r="P7287" s="44">
        <f t="shared" si="1017"/>
        <v>11695.759700942453</v>
      </c>
      <c r="Q7287" s="44">
        <f t="shared" si="1018"/>
        <v>77789.24029905755</v>
      </c>
      <c r="R7287" s="44" t="e">
        <f>VLOOKUP(S7287,Sheet8!B:C,2,0)</f>
        <v>#N/A</v>
      </c>
      <c r="S7287" s="6" t="s">
        <v>14083</v>
      </c>
      <c r="T7287" s="6" t="e">
        <f>VLOOKUP(U7287,'17-1'!J:K,2,0)</f>
        <v>#N/A</v>
      </c>
      <c r="U7287" s="6" t="s">
        <v>38959</v>
      </c>
    </row>
    <row r="7288" spans="1:21" x14ac:dyDescent="0.25">
      <c r="A7288" s="35">
        <v>1903</v>
      </c>
      <c r="B7288" s="36">
        <v>311</v>
      </c>
      <c r="C7288" s="36">
        <v>20001375</v>
      </c>
      <c r="D7288" s="36">
        <v>100718</v>
      </c>
      <c r="E7288" s="36">
        <v>30200046</v>
      </c>
      <c r="F7288" s="36" t="s">
        <v>4948</v>
      </c>
      <c r="G7288" s="37" t="s">
        <v>5107</v>
      </c>
      <c r="H7288" s="38">
        <v>39263</v>
      </c>
      <c r="I7288" s="39">
        <v>65</v>
      </c>
      <c r="J7288" s="74">
        <v>156754.91</v>
      </c>
      <c r="K7288" s="111">
        <v>0</v>
      </c>
      <c r="L7288" s="59">
        <f t="shared" si="1022"/>
        <v>0</v>
      </c>
      <c r="M7288" s="39">
        <v>65</v>
      </c>
      <c r="N7288" s="42">
        <f t="shared" si="1015"/>
        <v>8</v>
      </c>
      <c r="O7288" s="43">
        <f t="shared" si="1016"/>
        <v>0</v>
      </c>
      <c r="P7288" s="44">
        <f t="shared" si="1017"/>
        <v>0</v>
      </c>
      <c r="Q7288" s="44" t="str">
        <f t="shared" si="1018"/>
        <v xml:space="preserve"> </v>
      </c>
      <c r="R7288" s="44" t="str">
        <f>VLOOKUP(S7288,Sheet8!B:C,2,0)</f>
        <v>GOTCHA</v>
      </c>
      <c r="S7288" s="6" t="s">
        <v>9644</v>
      </c>
      <c r="T7288" s="6" t="str">
        <f>VLOOKUP(U7288,'17-1'!J:K,2,0)</f>
        <v>IM HERE</v>
      </c>
      <c r="U7288" s="6" t="s">
        <v>29483</v>
      </c>
    </row>
    <row r="7289" spans="1:21" x14ac:dyDescent="0.25">
      <c r="A7289" s="35">
        <v>4723</v>
      </c>
      <c r="B7289" s="36">
        <v>331</v>
      </c>
      <c r="C7289" s="36">
        <v>20005949</v>
      </c>
      <c r="D7289" s="36">
        <v>100718</v>
      </c>
      <c r="E7289" s="36">
        <v>30200046</v>
      </c>
      <c r="F7289" s="36" t="s">
        <v>4948</v>
      </c>
      <c r="G7289" s="37" t="s">
        <v>5047</v>
      </c>
      <c r="H7289" s="38">
        <v>39629</v>
      </c>
      <c r="I7289" s="39">
        <v>65</v>
      </c>
      <c r="J7289" s="74">
        <v>46053.27</v>
      </c>
      <c r="K7289" s="111">
        <v>0</v>
      </c>
      <c r="L7289" s="59">
        <f t="shared" si="1022"/>
        <v>0</v>
      </c>
      <c r="M7289" s="39">
        <v>65</v>
      </c>
      <c r="N7289" s="42">
        <f t="shared" si="1015"/>
        <v>6.9979466119096507</v>
      </c>
      <c r="O7289" s="43">
        <f t="shared" si="1016"/>
        <v>0</v>
      </c>
      <c r="P7289" s="44">
        <f t="shared" si="1017"/>
        <v>0</v>
      </c>
      <c r="Q7289" s="44" t="str">
        <f t="shared" si="1018"/>
        <v xml:space="preserve"> </v>
      </c>
      <c r="R7289" s="44" t="str">
        <f>VLOOKUP(S7289,Sheet8!B:C,2,0)</f>
        <v>GOTCHA</v>
      </c>
      <c r="S7289" s="6" t="s">
        <v>6855</v>
      </c>
      <c r="T7289" s="6" t="str">
        <f>VLOOKUP(U7289,'17-1'!J:K,2,0)</f>
        <v>IM HERE</v>
      </c>
      <c r="U7289" s="6" t="s">
        <v>26603</v>
      </c>
    </row>
    <row r="7290" spans="1:21" x14ac:dyDescent="0.25">
      <c r="A7290" s="35">
        <v>471</v>
      </c>
      <c r="B7290" s="36">
        <v>304</v>
      </c>
      <c r="C7290" s="36">
        <v>10000462</v>
      </c>
      <c r="D7290" s="36">
        <v>100718</v>
      </c>
      <c r="E7290" s="36">
        <v>30200039</v>
      </c>
      <c r="F7290" s="36" t="s">
        <v>4961</v>
      </c>
      <c r="G7290" s="37" t="s">
        <v>5068</v>
      </c>
      <c r="H7290" s="38">
        <v>38352</v>
      </c>
      <c r="I7290" s="39">
        <v>65</v>
      </c>
      <c r="J7290" s="74">
        <v>307.39999999999998</v>
      </c>
      <c r="K7290" s="111">
        <v>0</v>
      </c>
      <c r="L7290" s="59">
        <f t="shared" si="1022"/>
        <v>0</v>
      </c>
      <c r="M7290" s="39">
        <v>65</v>
      </c>
      <c r="N7290" s="42">
        <f t="shared" si="1015"/>
        <v>10.494182067077345</v>
      </c>
      <c r="O7290" s="43">
        <f t="shared" si="1016"/>
        <v>0</v>
      </c>
      <c r="P7290" s="44">
        <f t="shared" si="1017"/>
        <v>0</v>
      </c>
      <c r="Q7290" s="44" t="str">
        <f t="shared" si="1018"/>
        <v xml:space="preserve"> </v>
      </c>
      <c r="R7290" s="44" t="str">
        <f>VLOOKUP(S7290,Sheet8!B:C,2,0)</f>
        <v>GOTCHA</v>
      </c>
      <c r="S7290" s="6" t="s">
        <v>7557</v>
      </c>
      <c r="T7290" s="6" t="str">
        <f>VLOOKUP(U7290,'17-1'!J:K,2,0)</f>
        <v>IM HERE</v>
      </c>
      <c r="U7290" s="6" t="s">
        <v>27305</v>
      </c>
    </row>
    <row r="7291" spans="1:21" x14ac:dyDescent="0.25">
      <c r="A7291" s="35">
        <v>6443</v>
      </c>
      <c r="B7291" s="36">
        <v>335</v>
      </c>
      <c r="C7291" s="36">
        <v>20006841</v>
      </c>
      <c r="D7291" s="36">
        <v>100718</v>
      </c>
      <c r="E7291" s="36">
        <v>30200039</v>
      </c>
      <c r="F7291" s="36" t="s">
        <v>4961</v>
      </c>
      <c r="G7291" s="37" t="s">
        <v>5068</v>
      </c>
      <c r="H7291" s="38">
        <v>38352</v>
      </c>
      <c r="I7291" s="39">
        <v>65</v>
      </c>
      <c r="J7291" s="74">
        <v>1010</v>
      </c>
      <c r="K7291" s="111">
        <v>0</v>
      </c>
      <c r="L7291" s="59">
        <f t="shared" si="1022"/>
        <v>0</v>
      </c>
      <c r="M7291" s="39">
        <v>65</v>
      </c>
      <c r="N7291" s="42">
        <f t="shared" si="1015"/>
        <v>10.494182067077345</v>
      </c>
      <c r="O7291" s="43">
        <f t="shared" si="1016"/>
        <v>0</v>
      </c>
      <c r="P7291" s="44">
        <f t="shared" si="1017"/>
        <v>0</v>
      </c>
      <c r="Q7291" s="44" t="str">
        <f t="shared" si="1018"/>
        <v xml:space="preserve"> </v>
      </c>
      <c r="R7291" s="44" t="str">
        <f>VLOOKUP(S7291,Sheet8!B:C,2,0)</f>
        <v>GOTCHA</v>
      </c>
      <c r="S7291" s="6" t="s">
        <v>7556</v>
      </c>
      <c r="T7291" s="6" t="str">
        <f>VLOOKUP(U7291,'17-1'!J:K,2,0)</f>
        <v>IM HERE</v>
      </c>
      <c r="U7291" s="6" t="s">
        <v>27304</v>
      </c>
    </row>
    <row r="7292" spans="1:21" x14ac:dyDescent="0.25">
      <c r="A7292" s="35">
        <v>420</v>
      </c>
      <c r="B7292" s="36">
        <v>304</v>
      </c>
      <c r="C7292" s="36">
        <v>10000406</v>
      </c>
      <c r="D7292" s="36">
        <v>100718</v>
      </c>
      <c r="E7292" s="36">
        <v>30200034</v>
      </c>
      <c r="F7292" s="36" t="s">
        <v>4946</v>
      </c>
      <c r="G7292" s="37" t="s">
        <v>5067</v>
      </c>
      <c r="H7292" s="38">
        <v>38321</v>
      </c>
      <c r="I7292" s="39">
        <v>65</v>
      </c>
      <c r="J7292" s="74">
        <v>274.62</v>
      </c>
      <c r="K7292" s="111">
        <v>0</v>
      </c>
      <c r="L7292" s="59">
        <f t="shared" si="1022"/>
        <v>0</v>
      </c>
      <c r="M7292" s="39">
        <v>65</v>
      </c>
      <c r="N7292" s="42">
        <f t="shared" si="1015"/>
        <v>10.57905544147844</v>
      </c>
      <c r="O7292" s="43">
        <f t="shared" si="1016"/>
        <v>0</v>
      </c>
      <c r="P7292" s="44">
        <f t="shared" si="1017"/>
        <v>0</v>
      </c>
      <c r="Q7292" s="44" t="str">
        <f t="shared" si="1018"/>
        <v xml:space="preserve"> </v>
      </c>
      <c r="R7292" s="44" t="str">
        <f>VLOOKUP(S7292,Sheet8!B:C,2,0)</f>
        <v>GOTCHA</v>
      </c>
      <c r="S7292" s="6" t="s">
        <v>7537</v>
      </c>
      <c r="T7292" s="6" t="str">
        <f>VLOOKUP(U7292,'17-1'!J:K,2,0)</f>
        <v>IM HERE</v>
      </c>
      <c r="U7292" s="6" t="s">
        <v>27285</v>
      </c>
    </row>
    <row r="7293" spans="1:21" x14ac:dyDescent="0.25">
      <c r="A7293" s="35">
        <v>807</v>
      </c>
      <c r="B7293" s="36">
        <v>307</v>
      </c>
      <c r="C7293" s="36">
        <v>10000198</v>
      </c>
      <c r="D7293" s="36">
        <v>100718</v>
      </c>
      <c r="E7293" s="36">
        <v>30200039</v>
      </c>
      <c r="F7293" s="36" t="s">
        <v>4961</v>
      </c>
      <c r="G7293" s="37" t="s">
        <v>5092</v>
      </c>
      <c r="H7293" s="38">
        <v>38837</v>
      </c>
      <c r="I7293" s="39">
        <v>65</v>
      </c>
      <c r="J7293" s="74">
        <v>1185.3</v>
      </c>
      <c r="K7293" s="111">
        <v>0</v>
      </c>
      <c r="L7293" s="59">
        <f t="shared" si="1022"/>
        <v>0</v>
      </c>
      <c r="M7293" s="39">
        <v>65</v>
      </c>
      <c r="N7293" s="42">
        <f t="shared" si="1015"/>
        <v>9.1663244353182751</v>
      </c>
      <c r="O7293" s="43">
        <f t="shared" si="1016"/>
        <v>0</v>
      </c>
      <c r="P7293" s="44">
        <f t="shared" si="1017"/>
        <v>0</v>
      </c>
      <c r="Q7293" s="44" t="str">
        <f t="shared" si="1018"/>
        <v xml:space="preserve"> </v>
      </c>
      <c r="R7293" s="44" t="str">
        <f>VLOOKUP(S7293,Sheet8!B:C,2,0)</f>
        <v>GOTCHA</v>
      </c>
      <c r="S7293" s="6" t="s">
        <v>8776</v>
      </c>
      <c r="T7293" s="6" t="str">
        <f>VLOOKUP(U7293,'17-1'!J:K,2,0)</f>
        <v>IM HERE</v>
      </c>
      <c r="U7293" s="6" t="s">
        <v>28613</v>
      </c>
    </row>
    <row r="7294" spans="1:21" x14ac:dyDescent="0.25">
      <c r="A7294" s="35">
        <v>1188</v>
      </c>
      <c r="B7294" s="36">
        <v>310</v>
      </c>
      <c r="C7294" s="36">
        <v>20000748</v>
      </c>
      <c r="D7294" s="36">
        <v>100718</v>
      </c>
      <c r="E7294" s="36">
        <v>30200039</v>
      </c>
      <c r="F7294" s="36" t="s">
        <v>4961</v>
      </c>
      <c r="G7294" s="37" t="s">
        <v>5123</v>
      </c>
      <c r="H7294" s="38">
        <v>37894</v>
      </c>
      <c r="I7294" s="39">
        <v>65</v>
      </c>
      <c r="J7294" s="74">
        <v>12936.93</v>
      </c>
      <c r="K7294" s="45">
        <v>1</v>
      </c>
      <c r="L7294" s="41">
        <f>J7294*K7294</f>
        <v>12936.93</v>
      </c>
      <c r="M7294" s="39">
        <v>65</v>
      </c>
      <c r="N7294" s="42">
        <f t="shared" ref="N7294:N7357" si="1023">IF(M7294=" "," ",IF(+H7294&lt;=367," ",($C$6-H7294)/365.25))</f>
        <v>11.748117727583846</v>
      </c>
      <c r="O7294" s="43">
        <f t="shared" ref="O7294:O7357" si="1024">IF(+N7294&gt;=M7294,"--",L7294/M7294)</f>
        <v>199.0296923076923</v>
      </c>
      <c r="P7294" s="44">
        <f t="shared" ref="P7294:P7357" si="1025">IF(+N7294/M7294&gt;1,L7294,L7294*N7294/M7294)</f>
        <v>2338.2242565155584</v>
      </c>
      <c r="Q7294" s="44">
        <f t="shared" ref="Q7294:Q7357" si="1026">IF(+L7294=0," ",IF(+L7294-P7294&lt;=0,0,(L7294-P7294)))</f>
        <v>10598.705743484443</v>
      </c>
      <c r="R7294" s="44" t="e">
        <f>VLOOKUP(S7294,Sheet8!B:C,2,0)</f>
        <v>#N/A</v>
      </c>
      <c r="S7294" s="6" t="s">
        <v>14084</v>
      </c>
      <c r="T7294" s="6" t="e">
        <f>VLOOKUP(U7294,'17-1'!J:K,2,0)</f>
        <v>#N/A</v>
      </c>
      <c r="U7294" s="6" t="s">
        <v>38960</v>
      </c>
    </row>
    <row r="7295" spans="1:21" x14ac:dyDescent="0.25">
      <c r="A7295" s="35">
        <v>5171</v>
      </c>
      <c r="B7295" s="36">
        <v>333</v>
      </c>
      <c r="C7295" s="36">
        <v>20003450</v>
      </c>
      <c r="D7295" s="36">
        <v>100718</v>
      </c>
      <c r="E7295" s="36">
        <v>30200039</v>
      </c>
      <c r="F7295" s="36" t="s">
        <v>4961</v>
      </c>
      <c r="G7295" s="37" t="s">
        <v>5151</v>
      </c>
      <c r="H7295" s="38">
        <v>39113</v>
      </c>
      <c r="I7295" s="39">
        <v>65</v>
      </c>
      <c r="J7295" s="74">
        <v>1284.17</v>
      </c>
      <c r="K7295" s="111">
        <v>0</v>
      </c>
      <c r="L7295" s="59">
        <f t="shared" ref="L7295:L7300" si="1027">J7295*K7295</f>
        <v>0</v>
      </c>
      <c r="M7295" s="39">
        <v>65</v>
      </c>
      <c r="N7295" s="42">
        <f t="shared" si="1023"/>
        <v>8.4106776180698155</v>
      </c>
      <c r="O7295" s="43">
        <f t="shared" si="1024"/>
        <v>0</v>
      </c>
      <c r="P7295" s="44">
        <f t="shared" si="1025"/>
        <v>0</v>
      </c>
      <c r="Q7295" s="44" t="str">
        <f t="shared" si="1026"/>
        <v xml:space="preserve"> </v>
      </c>
      <c r="R7295" s="44" t="str">
        <f>VLOOKUP(S7295,Sheet8!B:C,2,0)</f>
        <v>GOTCHA</v>
      </c>
      <c r="S7295" s="6" t="s">
        <v>9324</v>
      </c>
      <c r="T7295" s="6" t="str">
        <f>VLOOKUP(U7295,'17-1'!J:K,2,0)</f>
        <v>IM HERE</v>
      </c>
      <c r="U7295" s="6" t="s">
        <v>29162</v>
      </c>
    </row>
    <row r="7296" spans="1:21" x14ac:dyDescent="0.25">
      <c r="A7296" s="35">
        <v>261</v>
      </c>
      <c r="B7296" s="36">
        <v>304</v>
      </c>
      <c r="C7296" s="36">
        <v>10000224</v>
      </c>
      <c r="D7296" s="36">
        <v>100718</v>
      </c>
      <c r="E7296" s="36">
        <v>30200045</v>
      </c>
      <c r="F7296" s="36" t="s">
        <v>56</v>
      </c>
      <c r="G7296" s="37" t="s">
        <v>2189</v>
      </c>
      <c r="H7296" s="38">
        <v>38321</v>
      </c>
      <c r="I7296" s="39">
        <v>15</v>
      </c>
      <c r="J7296" s="74">
        <v>333.75</v>
      </c>
      <c r="K7296" s="111">
        <v>0</v>
      </c>
      <c r="L7296" s="59">
        <f t="shared" si="1027"/>
        <v>0</v>
      </c>
      <c r="M7296" s="39">
        <v>15</v>
      </c>
      <c r="N7296" s="42">
        <f t="shared" si="1023"/>
        <v>10.57905544147844</v>
      </c>
      <c r="O7296" s="43">
        <f t="shared" si="1024"/>
        <v>0</v>
      </c>
      <c r="P7296" s="44">
        <f t="shared" si="1025"/>
        <v>0</v>
      </c>
      <c r="Q7296" s="44" t="str">
        <f t="shared" si="1026"/>
        <v xml:space="preserve"> </v>
      </c>
      <c r="R7296" s="44" t="str">
        <f>VLOOKUP(S7296,Sheet8!B:C,2,0)</f>
        <v>GOTCHA</v>
      </c>
      <c r="S7296" s="6" t="s">
        <v>7524</v>
      </c>
      <c r="T7296" s="6" t="str">
        <f>VLOOKUP(U7296,'17-1'!J:K,2,0)</f>
        <v>IM HERE</v>
      </c>
      <c r="U7296" s="6" t="s">
        <v>27272</v>
      </c>
    </row>
    <row r="7297" spans="1:21" x14ac:dyDescent="0.25">
      <c r="A7297" s="35">
        <v>2972</v>
      </c>
      <c r="B7297" s="36">
        <v>320</v>
      </c>
      <c r="C7297" s="36">
        <v>20005338</v>
      </c>
      <c r="D7297" s="36">
        <v>100718</v>
      </c>
      <c r="E7297" s="36">
        <v>30200039</v>
      </c>
      <c r="F7297" s="36" t="s">
        <v>4961</v>
      </c>
      <c r="G7297" s="37" t="s">
        <v>5074</v>
      </c>
      <c r="H7297" s="38">
        <v>38442</v>
      </c>
      <c r="I7297" s="39">
        <v>65</v>
      </c>
      <c r="J7297" s="74">
        <v>1257.08</v>
      </c>
      <c r="K7297" s="111">
        <v>0</v>
      </c>
      <c r="L7297" s="59">
        <f t="shared" si="1027"/>
        <v>0</v>
      </c>
      <c r="M7297" s="39">
        <v>65</v>
      </c>
      <c r="N7297" s="42">
        <f t="shared" si="1023"/>
        <v>10.247775496235455</v>
      </c>
      <c r="O7297" s="43">
        <f t="shared" si="1024"/>
        <v>0</v>
      </c>
      <c r="P7297" s="44">
        <f t="shared" si="1025"/>
        <v>0</v>
      </c>
      <c r="Q7297" s="44" t="str">
        <f t="shared" si="1026"/>
        <v xml:space="preserve"> </v>
      </c>
      <c r="R7297" s="44" t="str">
        <f>VLOOKUP(S7297,Sheet8!B:C,2,0)</f>
        <v>GOTCHA</v>
      </c>
      <c r="S7297" s="6" t="s">
        <v>7679</v>
      </c>
      <c r="T7297" s="6" t="str">
        <f>VLOOKUP(U7297,'17-1'!J:K,2,0)</f>
        <v>IM HERE</v>
      </c>
      <c r="U7297" s="6" t="s">
        <v>27427</v>
      </c>
    </row>
    <row r="7298" spans="1:21" x14ac:dyDescent="0.25">
      <c r="A7298" s="35">
        <v>1869</v>
      </c>
      <c r="B7298" s="36">
        <v>311</v>
      </c>
      <c r="C7298" s="36">
        <v>20001210</v>
      </c>
      <c r="D7298" s="36">
        <v>100718</v>
      </c>
      <c r="E7298" s="36">
        <v>30200039</v>
      </c>
      <c r="F7298" s="36" t="s">
        <v>4961</v>
      </c>
      <c r="G7298" s="37" t="s">
        <v>5094</v>
      </c>
      <c r="H7298" s="38">
        <v>38868</v>
      </c>
      <c r="I7298" s="39">
        <v>65</v>
      </c>
      <c r="J7298" s="74">
        <v>167883.24</v>
      </c>
      <c r="K7298" s="111">
        <v>0</v>
      </c>
      <c r="L7298" s="59">
        <f t="shared" si="1027"/>
        <v>0</v>
      </c>
      <c r="M7298" s="39">
        <v>65</v>
      </c>
      <c r="N7298" s="42">
        <f t="shared" si="1023"/>
        <v>9.0814510609171801</v>
      </c>
      <c r="O7298" s="43">
        <f t="shared" si="1024"/>
        <v>0</v>
      </c>
      <c r="P7298" s="44">
        <f t="shared" si="1025"/>
        <v>0</v>
      </c>
      <c r="Q7298" s="44" t="str">
        <f t="shared" si="1026"/>
        <v xml:space="preserve"> </v>
      </c>
      <c r="R7298" s="44" t="str">
        <f>VLOOKUP(S7298,Sheet8!B:C,2,0)</f>
        <v>GOTCHA</v>
      </c>
      <c r="S7298" s="6" t="s">
        <v>8867</v>
      </c>
      <c r="T7298" s="6" t="str">
        <f>VLOOKUP(U7298,'17-1'!J:K,2,0)</f>
        <v>IM HERE</v>
      </c>
      <c r="U7298" s="6" t="s">
        <v>28704</v>
      </c>
    </row>
    <row r="7299" spans="1:21" x14ac:dyDescent="0.25">
      <c r="A7299" s="35">
        <v>3565</v>
      </c>
      <c r="B7299" s="36">
        <v>330</v>
      </c>
      <c r="C7299" s="36">
        <v>20007007</v>
      </c>
      <c r="D7299" s="36">
        <v>100718</v>
      </c>
      <c r="E7299" s="36">
        <v>30200041</v>
      </c>
      <c r="F7299" s="36" t="s">
        <v>4992</v>
      </c>
      <c r="G7299" s="37" t="s">
        <v>5093</v>
      </c>
      <c r="H7299" s="38">
        <v>38837</v>
      </c>
      <c r="I7299" s="39">
        <v>65</v>
      </c>
      <c r="J7299" s="74">
        <v>1146.8499999999999</v>
      </c>
      <c r="K7299" s="111">
        <v>0</v>
      </c>
      <c r="L7299" s="59">
        <f t="shared" si="1027"/>
        <v>0</v>
      </c>
      <c r="M7299" s="39">
        <v>65</v>
      </c>
      <c r="N7299" s="42">
        <f t="shared" si="1023"/>
        <v>9.1663244353182751</v>
      </c>
      <c r="O7299" s="43">
        <f t="shared" si="1024"/>
        <v>0</v>
      </c>
      <c r="P7299" s="44">
        <f t="shared" si="1025"/>
        <v>0</v>
      </c>
      <c r="Q7299" s="44" t="str">
        <f t="shared" si="1026"/>
        <v xml:space="preserve"> </v>
      </c>
      <c r="R7299" s="44" t="str">
        <f>VLOOKUP(S7299,Sheet8!B:C,2,0)</f>
        <v>GOTCHA</v>
      </c>
      <c r="S7299" s="6" t="s">
        <v>8777</v>
      </c>
      <c r="T7299" s="6" t="str">
        <f>VLOOKUP(U7299,'17-1'!J:K,2,0)</f>
        <v>IM HERE</v>
      </c>
      <c r="U7299" s="6" t="s">
        <v>28614</v>
      </c>
    </row>
    <row r="7300" spans="1:21" x14ac:dyDescent="0.25">
      <c r="A7300" s="35">
        <v>1952</v>
      </c>
      <c r="B7300" s="36">
        <v>311</v>
      </c>
      <c r="C7300" s="36">
        <v>20001731</v>
      </c>
      <c r="D7300" s="36">
        <v>100718</v>
      </c>
      <c r="E7300" s="36">
        <v>30200041</v>
      </c>
      <c r="F7300" s="36" t="s">
        <v>4992</v>
      </c>
      <c r="G7300" s="37" t="s">
        <v>5093</v>
      </c>
      <c r="H7300" s="38">
        <v>38868</v>
      </c>
      <c r="I7300" s="39">
        <v>65</v>
      </c>
      <c r="J7300" s="74">
        <v>146806.9</v>
      </c>
      <c r="K7300" s="111">
        <v>0</v>
      </c>
      <c r="L7300" s="59">
        <f t="shared" si="1027"/>
        <v>0</v>
      </c>
      <c r="M7300" s="39">
        <v>65</v>
      </c>
      <c r="N7300" s="42">
        <f t="shared" si="1023"/>
        <v>9.0814510609171801</v>
      </c>
      <c r="O7300" s="43">
        <f t="shared" si="1024"/>
        <v>0</v>
      </c>
      <c r="P7300" s="44">
        <f t="shared" si="1025"/>
        <v>0</v>
      </c>
      <c r="Q7300" s="44" t="str">
        <f t="shared" si="1026"/>
        <v xml:space="preserve"> </v>
      </c>
      <c r="R7300" s="44" t="str">
        <f>VLOOKUP(S7300,Sheet8!B:C,2,0)</f>
        <v>GOTCHA</v>
      </c>
      <c r="S7300" s="6" t="s">
        <v>8868</v>
      </c>
      <c r="T7300" s="6" t="str">
        <f>VLOOKUP(U7300,'17-1'!J:K,2,0)</f>
        <v>IM HERE</v>
      </c>
      <c r="U7300" s="6" t="s">
        <v>28705</v>
      </c>
    </row>
    <row r="7301" spans="1:21" x14ac:dyDescent="0.25">
      <c r="A7301" s="35">
        <v>2303</v>
      </c>
      <c r="B7301" s="36">
        <v>311</v>
      </c>
      <c r="C7301" s="36">
        <v>20006843</v>
      </c>
      <c r="D7301" s="36">
        <v>100718</v>
      </c>
      <c r="E7301" s="36">
        <v>30200017</v>
      </c>
      <c r="F7301" s="36" t="s">
        <v>4944</v>
      </c>
      <c r="G7301" s="37" t="s">
        <v>5052</v>
      </c>
      <c r="H7301" s="38">
        <v>39752</v>
      </c>
      <c r="I7301" s="39">
        <v>65</v>
      </c>
      <c r="J7301" s="74">
        <v>250</v>
      </c>
      <c r="K7301" s="45">
        <v>1</v>
      </c>
      <c r="L7301" s="41">
        <f t="shared" ref="L7301:L7310" si="1028">J7301*K7301</f>
        <v>250</v>
      </c>
      <c r="M7301" s="39">
        <v>65</v>
      </c>
      <c r="N7301" s="42">
        <f t="shared" si="1023"/>
        <v>6.6611909650924028</v>
      </c>
      <c r="O7301" s="43">
        <f t="shared" si="1024"/>
        <v>3.8461538461538463</v>
      </c>
      <c r="P7301" s="44">
        <f t="shared" si="1025"/>
        <v>25.619965250355396</v>
      </c>
      <c r="Q7301" s="44">
        <f t="shared" si="1026"/>
        <v>224.38003474964461</v>
      </c>
      <c r="R7301" s="44" t="e">
        <f>VLOOKUP(S7301,Sheet8!B:C,2,0)</f>
        <v>#N/A</v>
      </c>
      <c r="S7301" s="6" t="s">
        <v>14085</v>
      </c>
      <c r="T7301" s="6" t="e">
        <f>VLOOKUP(U7301,'17-1'!J:K,2,0)</f>
        <v>#N/A</v>
      </c>
      <c r="U7301" s="6" t="s">
        <v>38961</v>
      </c>
    </row>
    <row r="7302" spans="1:21" x14ac:dyDescent="0.25">
      <c r="A7302" s="35">
        <v>7231</v>
      </c>
      <c r="B7302" s="36">
        <v>371</v>
      </c>
      <c r="C7302" s="36">
        <v>20000178</v>
      </c>
      <c r="D7302" s="36">
        <v>100719</v>
      </c>
      <c r="E7302" s="36">
        <v>30200034</v>
      </c>
      <c r="F7302" s="36" t="s">
        <v>4946</v>
      </c>
      <c r="G7302" s="37" t="s">
        <v>6431</v>
      </c>
      <c r="H7302" s="38">
        <v>39294</v>
      </c>
      <c r="I7302" s="39">
        <v>25</v>
      </c>
      <c r="J7302" s="74">
        <v>1772.2</v>
      </c>
      <c r="K7302" s="111">
        <v>0</v>
      </c>
      <c r="L7302" s="59">
        <f t="shared" si="1028"/>
        <v>0</v>
      </c>
      <c r="M7302" s="39">
        <v>25</v>
      </c>
      <c r="N7302" s="42">
        <f t="shared" si="1023"/>
        <v>7.915126625598905</v>
      </c>
      <c r="O7302" s="43">
        <f t="shared" si="1024"/>
        <v>0</v>
      </c>
      <c r="P7302" s="44">
        <f t="shared" si="1025"/>
        <v>0</v>
      </c>
      <c r="Q7302" s="44" t="str">
        <f t="shared" si="1026"/>
        <v xml:space="preserve"> </v>
      </c>
      <c r="R7302" s="44" t="str">
        <f>VLOOKUP(S7302,Sheet8!B:C,2,0)</f>
        <v>GOTCHA</v>
      </c>
      <c r="S7302" s="6" t="s">
        <v>9704</v>
      </c>
      <c r="T7302" s="6" t="str">
        <f>VLOOKUP(U7302,'17-1'!J:K,2,0)</f>
        <v>IM HERE</v>
      </c>
      <c r="U7302" s="6" t="s">
        <v>29543</v>
      </c>
    </row>
    <row r="7303" spans="1:21" x14ac:dyDescent="0.25">
      <c r="A7303" s="35">
        <v>2886</v>
      </c>
      <c r="B7303" s="36">
        <v>320</v>
      </c>
      <c r="C7303" s="36">
        <v>20004249</v>
      </c>
      <c r="D7303" s="36">
        <v>100718</v>
      </c>
      <c r="E7303" s="36">
        <v>30200026</v>
      </c>
      <c r="F7303" s="36" t="s">
        <v>4950</v>
      </c>
      <c r="G7303" s="37" t="s">
        <v>5154</v>
      </c>
      <c r="H7303" s="38">
        <v>39172</v>
      </c>
      <c r="I7303" s="39">
        <v>65</v>
      </c>
      <c r="J7303" s="74">
        <v>550</v>
      </c>
      <c r="K7303" s="45">
        <v>1</v>
      </c>
      <c r="L7303" s="41">
        <f t="shared" si="1028"/>
        <v>550</v>
      </c>
      <c r="M7303" s="39">
        <v>65</v>
      </c>
      <c r="N7303" s="42">
        <f t="shared" si="1023"/>
        <v>8.2491444216290208</v>
      </c>
      <c r="O7303" s="43">
        <f t="shared" si="1024"/>
        <v>8.4615384615384617</v>
      </c>
      <c r="P7303" s="44">
        <f t="shared" si="1025"/>
        <v>69.800452798399405</v>
      </c>
      <c r="Q7303" s="44">
        <f t="shared" si="1026"/>
        <v>480.19954720160058</v>
      </c>
      <c r="R7303" s="44" t="e">
        <f>VLOOKUP(S7303,Sheet8!B:C,2,0)</f>
        <v>#N/A</v>
      </c>
      <c r="S7303" s="6" t="s">
        <v>14086</v>
      </c>
      <c r="T7303" s="6" t="e">
        <f>VLOOKUP(U7303,'17-1'!J:K,2,0)</f>
        <v>#N/A</v>
      </c>
      <c r="U7303" s="6" t="s">
        <v>38962</v>
      </c>
    </row>
    <row r="7304" spans="1:21" x14ac:dyDescent="0.25">
      <c r="A7304" s="35">
        <v>3645</v>
      </c>
      <c r="B7304" s="36">
        <v>331</v>
      </c>
      <c r="C7304" s="36">
        <v>20000235</v>
      </c>
      <c r="D7304" s="36">
        <v>100718</v>
      </c>
      <c r="E7304" s="36">
        <v>30200039</v>
      </c>
      <c r="F7304" s="36" t="s">
        <v>4961</v>
      </c>
      <c r="G7304" s="37" t="s">
        <v>6381</v>
      </c>
      <c r="H7304" s="38">
        <v>35976</v>
      </c>
      <c r="I7304" s="39">
        <v>25</v>
      </c>
      <c r="J7304" s="74">
        <v>65969</v>
      </c>
      <c r="K7304" s="45">
        <v>1</v>
      </c>
      <c r="L7304" s="41">
        <f t="shared" si="1028"/>
        <v>65969</v>
      </c>
      <c r="M7304" s="39">
        <v>25</v>
      </c>
      <c r="N7304" s="42">
        <f t="shared" si="1023"/>
        <v>16.999315537303218</v>
      </c>
      <c r="O7304" s="43">
        <f t="shared" si="1024"/>
        <v>2638.76</v>
      </c>
      <c r="P7304" s="44">
        <f t="shared" si="1025"/>
        <v>44857.113867214241</v>
      </c>
      <c r="Q7304" s="44">
        <f t="shared" si="1026"/>
        <v>21111.886132785759</v>
      </c>
      <c r="R7304" s="44" t="e">
        <f>VLOOKUP(S7304,Sheet8!B:C,2,0)</f>
        <v>#N/A</v>
      </c>
      <c r="S7304" s="6" t="s">
        <v>14087</v>
      </c>
      <c r="T7304" s="6" t="e">
        <f>VLOOKUP(U7304,'17-1'!J:K,2,0)</f>
        <v>#N/A</v>
      </c>
      <c r="U7304" s="6" t="s">
        <v>38963</v>
      </c>
    </row>
    <row r="7305" spans="1:21" x14ac:dyDescent="0.25">
      <c r="A7305" s="35">
        <v>3652</v>
      </c>
      <c r="B7305" s="36">
        <v>331</v>
      </c>
      <c r="C7305" s="36">
        <v>20000242</v>
      </c>
      <c r="D7305" s="36">
        <v>100718</v>
      </c>
      <c r="E7305" s="36">
        <v>30200041</v>
      </c>
      <c r="F7305" s="36" t="s">
        <v>4992</v>
      </c>
      <c r="G7305" s="37" t="s">
        <v>6381</v>
      </c>
      <c r="H7305" s="38">
        <v>36341</v>
      </c>
      <c r="I7305" s="39">
        <v>25</v>
      </c>
      <c r="J7305" s="74">
        <v>65563.48</v>
      </c>
      <c r="K7305" s="45">
        <v>1</v>
      </c>
      <c r="L7305" s="41">
        <f t="shared" si="1028"/>
        <v>65563.48</v>
      </c>
      <c r="M7305" s="39">
        <v>25</v>
      </c>
      <c r="N7305" s="42">
        <f t="shared" si="1023"/>
        <v>16</v>
      </c>
      <c r="O7305" s="43">
        <f t="shared" si="1024"/>
        <v>2622.5391999999997</v>
      </c>
      <c r="P7305" s="44">
        <f t="shared" si="1025"/>
        <v>41960.627199999995</v>
      </c>
      <c r="Q7305" s="44">
        <f t="shared" si="1026"/>
        <v>23602.852800000001</v>
      </c>
      <c r="R7305" s="44" t="e">
        <f>VLOOKUP(S7305,Sheet8!B:C,2,0)</f>
        <v>#N/A</v>
      </c>
      <c r="S7305" s="6" t="s">
        <v>14088</v>
      </c>
      <c r="T7305" s="6" t="e">
        <f>VLOOKUP(U7305,'17-1'!J:K,2,0)</f>
        <v>#N/A</v>
      </c>
      <c r="U7305" s="6" t="s">
        <v>38964</v>
      </c>
    </row>
    <row r="7306" spans="1:21" x14ac:dyDescent="0.25">
      <c r="A7306" s="35">
        <v>1884</v>
      </c>
      <c r="B7306" s="36">
        <v>311</v>
      </c>
      <c r="C7306" s="36">
        <v>20001312</v>
      </c>
      <c r="D7306" s="36">
        <v>100718</v>
      </c>
      <c r="E7306" s="36">
        <v>30200025</v>
      </c>
      <c r="F7306" s="36" t="s">
        <v>21</v>
      </c>
      <c r="G7306" s="37" t="s">
        <v>6328</v>
      </c>
      <c r="H7306" s="38">
        <v>38442</v>
      </c>
      <c r="I7306" s="39">
        <v>35</v>
      </c>
      <c r="J7306" s="74">
        <v>261.83</v>
      </c>
      <c r="K7306" s="48">
        <v>0</v>
      </c>
      <c r="L7306" s="41">
        <f t="shared" si="1028"/>
        <v>0</v>
      </c>
      <c r="M7306" s="39">
        <v>35</v>
      </c>
      <c r="N7306" s="42">
        <f t="shared" si="1023"/>
        <v>10.247775496235455</v>
      </c>
      <c r="O7306" s="43">
        <f t="shared" si="1024"/>
        <v>0</v>
      </c>
      <c r="P7306" s="44">
        <f t="shared" si="1025"/>
        <v>0</v>
      </c>
      <c r="Q7306" s="44" t="str">
        <f t="shared" si="1026"/>
        <v xml:space="preserve"> </v>
      </c>
      <c r="R7306" s="44" t="str">
        <f>VLOOKUP(S7306,Sheet8!B:C,2,0)</f>
        <v>GOTCHA</v>
      </c>
      <c r="S7306" s="6" t="s">
        <v>6692</v>
      </c>
      <c r="T7306" s="6" t="str">
        <f>VLOOKUP(U7306,'17-1'!J:K,2,0)</f>
        <v>IM HERE</v>
      </c>
      <c r="U7306" s="6" t="s">
        <v>26479</v>
      </c>
    </row>
    <row r="7307" spans="1:21" x14ac:dyDescent="0.25">
      <c r="A7307" s="35">
        <v>2510</v>
      </c>
      <c r="B7307" s="36">
        <v>311</v>
      </c>
      <c r="C7307" s="36">
        <v>20007853</v>
      </c>
      <c r="D7307" s="36">
        <v>100718</v>
      </c>
      <c r="E7307" s="36">
        <v>30200017</v>
      </c>
      <c r="F7307" s="36" t="s">
        <v>4944</v>
      </c>
      <c r="G7307" s="37" t="s">
        <v>5013</v>
      </c>
      <c r="H7307" s="38">
        <v>39051</v>
      </c>
      <c r="I7307" s="39">
        <v>35</v>
      </c>
      <c r="J7307" s="74">
        <v>75</v>
      </c>
      <c r="K7307" s="48">
        <v>0</v>
      </c>
      <c r="L7307" s="41">
        <f t="shared" si="1028"/>
        <v>0</v>
      </c>
      <c r="M7307" s="39">
        <v>35</v>
      </c>
      <c r="N7307" s="42">
        <f t="shared" si="1023"/>
        <v>8.5804243668720055</v>
      </c>
      <c r="O7307" s="43">
        <f t="shared" si="1024"/>
        <v>0</v>
      </c>
      <c r="P7307" s="44">
        <f t="shared" si="1025"/>
        <v>0</v>
      </c>
      <c r="Q7307" s="44" t="str">
        <f t="shared" si="1026"/>
        <v xml:space="preserve"> </v>
      </c>
      <c r="R7307" s="44" t="e">
        <f>VLOOKUP(S7307,Sheet8!B:C,2,0)</f>
        <v>#N/A</v>
      </c>
      <c r="S7307" s="6" t="s">
        <v>14089</v>
      </c>
      <c r="T7307" s="6" t="e">
        <f>VLOOKUP(U7307,'17-1'!J:K,2,0)</f>
        <v>#N/A</v>
      </c>
      <c r="U7307" s="6" t="s">
        <v>38965</v>
      </c>
    </row>
    <row r="7308" spans="1:21" x14ac:dyDescent="0.25">
      <c r="A7308" s="35">
        <v>4374</v>
      </c>
      <c r="B7308" s="36">
        <v>331</v>
      </c>
      <c r="C7308" s="36">
        <v>20003726</v>
      </c>
      <c r="D7308" s="36">
        <v>100718</v>
      </c>
      <c r="E7308" s="36">
        <v>30200013</v>
      </c>
      <c r="F7308" s="36" t="s">
        <v>50</v>
      </c>
      <c r="G7308" s="37" t="s">
        <v>2270</v>
      </c>
      <c r="H7308" s="38">
        <v>38776</v>
      </c>
      <c r="I7308" s="39">
        <v>25</v>
      </c>
      <c r="J7308" s="74">
        <v>6401.23</v>
      </c>
      <c r="K7308" s="111">
        <v>0</v>
      </c>
      <c r="L7308" s="59">
        <f t="shared" si="1028"/>
        <v>0</v>
      </c>
      <c r="M7308" s="39">
        <v>25</v>
      </c>
      <c r="N7308" s="42">
        <f t="shared" si="1023"/>
        <v>9.3333333333333339</v>
      </c>
      <c r="O7308" s="43">
        <f t="shared" si="1024"/>
        <v>0</v>
      </c>
      <c r="P7308" s="44">
        <f t="shared" si="1025"/>
        <v>0</v>
      </c>
      <c r="Q7308" s="44" t="str">
        <f t="shared" si="1026"/>
        <v xml:space="preserve"> </v>
      </c>
      <c r="R7308" s="44" t="str">
        <f>VLOOKUP(S7308,Sheet8!B:C,2,0)</f>
        <v>GOTCHA</v>
      </c>
      <c r="S7308" s="6" t="s">
        <v>8542</v>
      </c>
      <c r="T7308" s="6" t="str">
        <f>VLOOKUP(U7308,'17-1'!J:K,2,0)</f>
        <v>IM HERE</v>
      </c>
      <c r="U7308" s="6" t="s">
        <v>28378</v>
      </c>
    </row>
    <row r="7309" spans="1:21" x14ac:dyDescent="0.25">
      <c r="A7309" s="35">
        <v>504</v>
      </c>
      <c r="B7309" s="36">
        <v>304</v>
      </c>
      <c r="C7309" s="36">
        <v>10000504</v>
      </c>
      <c r="D7309" s="36">
        <v>100718</v>
      </c>
      <c r="E7309" s="36">
        <v>30200004</v>
      </c>
      <c r="F7309" s="36" t="s">
        <v>4941</v>
      </c>
      <c r="G7309" s="37" t="s">
        <v>5832</v>
      </c>
      <c r="H7309" s="38">
        <v>38717</v>
      </c>
      <c r="I7309" s="39">
        <v>25</v>
      </c>
      <c r="J7309" s="74">
        <v>1314.86</v>
      </c>
      <c r="K7309" s="45">
        <v>1</v>
      </c>
      <c r="L7309" s="41">
        <f t="shared" si="1028"/>
        <v>1314.86</v>
      </c>
      <c r="M7309" s="39">
        <v>25</v>
      </c>
      <c r="N7309" s="42">
        <f t="shared" si="1023"/>
        <v>9.4948665297741268</v>
      </c>
      <c r="O7309" s="43">
        <f t="shared" si="1024"/>
        <v>52.594399999999993</v>
      </c>
      <c r="P7309" s="44">
        <f t="shared" si="1025"/>
        <v>499.37680821355229</v>
      </c>
      <c r="Q7309" s="44">
        <f t="shared" si="1026"/>
        <v>815.48319178644761</v>
      </c>
      <c r="R7309" s="44" t="e">
        <f>VLOOKUP(S7309,Sheet8!B:C,2,0)</f>
        <v>#N/A</v>
      </c>
      <c r="S7309" s="6" t="s">
        <v>14090</v>
      </c>
      <c r="T7309" s="6" t="e">
        <f>VLOOKUP(U7309,'17-1'!J:K,2,0)</f>
        <v>#N/A</v>
      </c>
      <c r="U7309" s="6" t="s">
        <v>38966</v>
      </c>
    </row>
    <row r="7310" spans="1:21" x14ac:dyDescent="0.25">
      <c r="A7310" s="35">
        <v>5444</v>
      </c>
      <c r="B7310" s="36">
        <v>333</v>
      </c>
      <c r="C7310" s="36">
        <v>20004855</v>
      </c>
      <c r="D7310" s="36">
        <v>100718</v>
      </c>
      <c r="E7310" s="36">
        <v>30200004</v>
      </c>
      <c r="F7310" s="36" t="s">
        <v>4941</v>
      </c>
      <c r="G7310" s="37" t="s">
        <v>5832</v>
      </c>
      <c r="H7310" s="38">
        <v>38717</v>
      </c>
      <c r="I7310" s="39">
        <v>25</v>
      </c>
      <c r="J7310" s="74">
        <v>2225.1799999999998</v>
      </c>
      <c r="K7310" s="45">
        <v>1</v>
      </c>
      <c r="L7310" s="41">
        <f t="shared" si="1028"/>
        <v>2225.1799999999998</v>
      </c>
      <c r="M7310" s="39">
        <v>25</v>
      </c>
      <c r="N7310" s="42">
        <f t="shared" si="1023"/>
        <v>9.4948665297741268</v>
      </c>
      <c r="O7310" s="43">
        <f t="shared" si="1024"/>
        <v>89.007199999999997</v>
      </c>
      <c r="P7310" s="44">
        <f t="shared" si="1025"/>
        <v>845.11148418891162</v>
      </c>
      <c r="Q7310" s="44">
        <f t="shared" si="1026"/>
        <v>1380.0685158110882</v>
      </c>
      <c r="R7310" s="44" t="e">
        <f>VLOOKUP(S7310,Sheet8!B:C,2,0)</f>
        <v>#N/A</v>
      </c>
      <c r="S7310" s="6" t="s">
        <v>14091</v>
      </c>
      <c r="T7310" s="6" t="e">
        <f>VLOOKUP(U7310,'17-1'!J:K,2,0)</f>
        <v>#N/A</v>
      </c>
      <c r="U7310" s="6" t="s">
        <v>38967</v>
      </c>
    </row>
    <row r="7311" spans="1:21" x14ac:dyDescent="0.25">
      <c r="A7311" s="35">
        <v>5376</v>
      </c>
      <c r="B7311" s="36">
        <v>333</v>
      </c>
      <c r="C7311" s="36">
        <v>20004683</v>
      </c>
      <c r="D7311" s="36">
        <v>100718</v>
      </c>
      <c r="E7311" s="36">
        <v>30200078</v>
      </c>
      <c r="F7311" s="36" t="s">
        <v>4972</v>
      </c>
      <c r="G7311" s="37" t="s">
        <v>5305</v>
      </c>
      <c r="H7311" s="38">
        <v>39752</v>
      </c>
      <c r="I7311" s="39">
        <v>25</v>
      </c>
      <c r="J7311" s="74">
        <v>2659.61</v>
      </c>
      <c r="K7311" s="111">
        <v>0</v>
      </c>
      <c r="L7311" s="59">
        <f t="shared" ref="L7311:L7312" si="1029">J7311*K7311</f>
        <v>0</v>
      </c>
      <c r="M7311" s="39">
        <v>25</v>
      </c>
      <c r="N7311" s="42">
        <f t="shared" si="1023"/>
        <v>6.6611909650924028</v>
      </c>
      <c r="O7311" s="43">
        <f t="shared" si="1024"/>
        <v>0</v>
      </c>
      <c r="P7311" s="44">
        <f t="shared" si="1025"/>
        <v>0</v>
      </c>
      <c r="Q7311" s="44" t="str">
        <f t="shared" si="1026"/>
        <v xml:space="preserve"> </v>
      </c>
      <c r="R7311" s="44" t="str">
        <f>VLOOKUP(S7311,Sheet8!B:C,2,0)</f>
        <v>GOTCHA</v>
      </c>
      <c r="S7311" s="6" t="s">
        <v>7051</v>
      </c>
      <c r="T7311" s="6" t="str">
        <f>VLOOKUP(U7311,'17-1'!J:K,2,0)</f>
        <v>IM HERE</v>
      </c>
      <c r="U7311" s="6" t="s">
        <v>26799</v>
      </c>
    </row>
    <row r="7312" spans="1:21" x14ac:dyDescent="0.25">
      <c r="A7312" s="35">
        <v>5944</v>
      </c>
      <c r="B7312" s="36">
        <v>334</v>
      </c>
      <c r="C7312" s="36">
        <v>20000033</v>
      </c>
      <c r="D7312" s="36">
        <v>100718</v>
      </c>
      <c r="E7312" s="36">
        <v>30200017</v>
      </c>
      <c r="F7312" s="36" t="s">
        <v>4944</v>
      </c>
      <c r="G7312" s="37" t="s">
        <v>5373</v>
      </c>
      <c r="H7312" s="38">
        <v>39965</v>
      </c>
      <c r="I7312" s="39">
        <v>25</v>
      </c>
      <c r="J7312" s="74">
        <v>35.270000000000003</v>
      </c>
      <c r="K7312" s="111">
        <v>0</v>
      </c>
      <c r="L7312" s="59">
        <f t="shared" si="1029"/>
        <v>0</v>
      </c>
      <c r="M7312" s="39">
        <v>25</v>
      </c>
      <c r="N7312" s="42">
        <f t="shared" si="1023"/>
        <v>6.0780287474332653</v>
      </c>
      <c r="O7312" s="43">
        <f t="shared" si="1024"/>
        <v>0</v>
      </c>
      <c r="P7312" s="44">
        <f t="shared" si="1025"/>
        <v>0</v>
      </c>
      <c r="Q7312" s="44" t="str">
        <f t="shared" si="1026"/>
        <v xml:space="preserve"> </v>
      </c>
      <c r="R7312" s="44" t="str">
        <f>VLOOKUP(S7312,Sheet8!B:C,2,0)</f>
        <v>GOTCHA</v>
      </c>
      <c r="S7312" s="6" t="s">
        <v>7194</v>
      </c>
      <c r="T7312" s="6" t="str">
        <f>VLOOKUP(U7312,'17-1'!J:K,2,0)</f>
        <v>IM HERE</v>
      </c>
      <c r="U7312" s="6" t="s">
        <v>26942</v>
      </c>
    </row>
    <row r="7313" spans="1:21" x14ac:dyDescent="0.25">
      <c r="A7313" s="35">
        <v>8159</v>
      </c>
      <c r="B7313" s="36">
        <v>371</v>
      </c>
      <c r="C7313" s="36">
        <v>20006136</v>
      </c>
      <c r="D7313" s="36">
        <v>100719</v>
      </c>
      <c r="E7313" s="36">
        <v>30200017</v>
      </c>
      <c r="F7313" s="36" t="s">
        <v>4944</v>
      </c>
      <c r="G7313" s="37" t="s">
        <v>5373</v>
      </c>
      <c r="H7313" s="38">
        <v>39965</v>
      </c>
      <c r="I7313" s="39">
        <v>25</v>
      </c>
      <c r="J7313" s="74">
        <v>1761.39</v>
      </c>
      <c r="K7313" s="40">
        <v>0</v>
      </c>
      <c r="L7313" s="41">
        <f t="shared" ref="L7313:L7318" si="1030">J7313*K7313</f>
        <v>0</v>
      </c>
      <c r="M7313" s="39">
        <v>25</v>
      </c>
      <c r="N7313" s="42">
        <f t="shared" si="1023"/>
        <v>6.0780287474332653</v>
      </c>
      <c r="O7313" s="43">
        <f t="shared" si="1024"/>
        <v>0</v>
      </c>
      <c r="P7313" s="44">
        <f t="shared" si="1025"/>
        <v>0</v>
      </c>
      <c r="Q7313" s="44" t="str">
        <f t="shared" si="1026"/>
        <v xml:space="preserve"> </v>
      </c>
      <c r="R7313" s="44" t="str">
        <f>VLOOKUP(S7313,Sheet8!B:C,2,0)</f>
        <v>GOTCHA</v>
      </c>
      <c r="S7313" s="6" t="s">
        <v>7195</v>
      </c>
      <c r="T7313" s="6" t="str">
        <f>VLOOKUP(U7313,'17-1'!J:K,2,0)</f>
        <v>IM HERE</v>
      </c>
      <c r="U7313" s="6" t="s">
        <v>26943</v>
      </c>
    </row>
    <row r="7314" spans="1:21" x14ac:dyDescent="0.25">
      <c r="A7314" s="35">
        <v>1371</v>
      </c>
      <c r="B7314" s="36">
        <v>310</v>
      </c>
      <c r="C7314" s="36">
        <v>20002479</v>
      </c>
      <c r="D7314" s="36">
        <v>100718</v>
      </c>
      <c r="E7314" s="36">
        <v>30200017</v>
      </c>
      <c r="F7314" s="36" t="s">
        <v>4944</v>
      </c>
      <c r="G7314" s="37" t="s">
        <v>5362</v>
      </c>
      <c r="H7314" s="38">
        <v>39965</v>
      </c>
      <c r="I7314" s="39">
        <v>25</v>
      </c>
      <c r="J7314" s="74">
        <v>889.64</v>
      </c>
      <c r="K7314" s="40">
        <v>0</v>
      </c>
      <c r="L7314" s="41">
        <f t="shared" si="1030"/>
        <v>0</v>
      </c>
      <c r="M7314" s="39">
        <v>25</v>
      </c>
      <c r="N7314" s="42">
        <f t="shared" si="1023"/>
        <v>6.0780287474332653</v>
      </c>
      <c r="O7314" s="43">
        <f t="shared" si="1024"/>
        <v>0</v>
      </c>
      <c r="P7314" s="44">
        <f t="shared" si="1025"/>
        <v>0</v>
      </c>
      <c r="Q7314" s="44" t="str">
        <f t="shared" si="1026"/>
        <v xml:space="preserve"> </v>
      </c>
      <c r="R7314" s="44" t="str">
        <f>VLOOKUP(S7314,Sheet8!B:C,2,0)</f>
        <v>GOTCHA</v>
      </c>
      <c r="S7314" s="6" t="s">
        <v>7175</v>
      </c>
      <c r="T7314" s="6" t="str">
        <f>VLOOKUP(U7314,'17-1'!J:K,2,0)</f>
        <v>IM HERE</v>
      </c>
      <c r="U7314" s="6" t="s">
        <v>26923</v>
      </c>
    </row>
    <row r="7315" spans="1:21" x14ac:dyDescent="0.25">
      <c r="A7315" s="35">
        <v>8566</v>
      </c>
      <c r="B7315" s="36">
        <v>380</v>
      </c>
      <c r="C7315" s="36">
        <v>20001754</v>
      </c>
      <c r="D7315" s="36">
        <v>100719</v>
      </c>
      <c r="E7315" s="36">
        <v>30200017</v>
      </c>
      <c r="F7315" s="36" t="s">
        <v>4944</v>
      </c>
      <c r="G7315" s="37" t="s">
        <v>5362</v>
      </c>
      <c r="H7315" s="38">
        <v>39965</v>
      </c>
      <c r="I7315" s="39">
        <v>25</v>
      </c>
      <c r="J7315" s="74">
        <v>103.98</v>
      </c>
      <c r="K7315" s="111">
        <v>0</v>
      </c>
      <c r="L7315" s="59">
        <f t="shared" si="1030"/>
        <v>0</v>
      </c>
      <c r="M7315" s="39">
        <v>25</v>
      </c>
      <c r="N7315" s="42">
        <f t="shared" si="1023"/>
        <v>6.0780287474332653</v>
      </c>
      <c r="O7315" s="43">
        <f t="shared" si="1024"/>
        <v>0</v>
      </c>
      <c r="P7315" s="44">
        <f t="shared" si="1025"/>
        <v>0</v>
      </c>
      <c r="Q7315" s="44" t="str">
        <f t="shared" si="1026"/>
        <v xml:space="preserve"> </v>
      </c>
      <c r="R7315" s="44" t="str">
        <f>VLOOKUP(S7315,Sheet8!B:C,2,0)</f>
        <v>GOTCHA</v>
      </c>
      <c r="S7315" s="6" t="s">
        <v>7174</v>
      </c>
      <c r="T7315" s="6" t="str">
        <f>VLOOKUP(U7315,'17-1'!J:K,2,0)</f>
        <v>IM HERE</v>
      </c>
      <c r="U7315" s="6" t="s">
        <v>26922</v>
      </c>
    </row>
    <row r="7316" spans="1:21" x14ac:dyDescent="0.25">
      <c r="A7316" s="35">
        <v>1134</v>
      </c>
      <c r="B7316" s="36">
        <v>310</v>
      </c>
      <c r="C7316" s="36">
        <v>20000124</v>
      </c>
      <c r="D7316" s="36">
        <v>100718</v>
      </c>
      <c r="E7316" s="36">
        <v>30200017</v>
      </c>
      <c r="F7316" s="36" t="s">
        <v>4944</v>
      </c>
      <c r="G7316" s="37" t="s">
        <v>5372</v>
      </c>
      <c r="H7316" s="38">
        <v>39965</v>
      </c>
      <c r="I7316" s="39">
        <v>25</v>
      </c>
      <c r="J7316" s="74">
        <v>820.8</v>
      </c>
      <c r="K7316" s="40">
        <v>0</v>
      </c>
      <c r="L7316" s="41">
        <f t="shared" si="1030"/>
        <v>0</v>
      </c>
      <c r="M7316" s="39">
        <v>25</v>
      </c>
      <c r="N7316" s="42">
        <f t="shared" si="1023"/>
        <v>6.0780287474332653</v>
      </c>
      <c r="O7316" s="43">
        <f t="shared" si="1024"/>
        <v>0</v>
      </c>
      <c r="P7316" s="44">
        <f t="shared" si="1025"/>
        <v>0</v>
      </c>
      <c r="Q7316" s="44" t="str">
        <f t="shared" si="1026"/>
        <v xml:space="preserve"> </v>
      </c>
      <c r="R7316" s="44" t="str">
        <f>VLOOKUP(S7316,Sheet8!B:C,2,0)</f>
        <v>GOTCHA</v>
      </c>
      <c r="S7316" s="6" t="s">
        <v>7193</v>
      </c>
      <c r="T7316" s="6" t="str">
        <f>VLOOKUP(U7316,'17-1'!J:K,2,0)</f>
        <v>IM HERE</v>
      </c>
      <c r="U7316" s="6" t="s">
        <v>26941</v>
      </c>
    </row>
    <row r="7317" spans="1:21" x14ac:dyDescent="0.25">
      <c r="A7317" s="35">
        <v>3233</v>
      </c>
      <c r="B7317" s="36">
        <v>330</v>
      </c>
      <c r="C7317" s="36">
        <v>20002107</v>
      </c>
      <c r="D7317" s="36">
        <v>100718</v>
      </c>
      <c r="E7317" s="36">
        <v>30200017</v>
      </c>
      <c r="F7317" s="36" t="s">
        <v>4944</v>
      </c>
      <c r="G7317" s="37" t="s">
        <v>5372</v>
      </c>
      <c r="H7317" s="38">
        <v>39965</v>
      </c>
      <c r="I7317" s="39">
        <v>25</v>
      </c>
      <c r="J7317" s="74">
        <v>30.76</v>
      </c>
      <c r="K7317" s="111">
        <v>0</v>
      </c>
      <c r="L7317" s="59">
        <f t="shared" si="1030"/>
        <v>0</v>
      </c>
      <c r="M7317" s="39">
        <v>25</v>
      </c>
      <c r="N7317" s="42">
        <f t="shared" si="1023"/>
        <v>6.0780287474332653</v>
      </c>
      <c r="O7317" s="43">
        <f t="shared" si="1024"/>
        <v>0</v>
      </c>
      <c r="P7317" s="44">
        <f t="shared" si="1025"/>
        <v>0</v>
      </c>
      <c r="Q7317" s="44" t="str">
        <f t="shared" si="1026"/>
        <v xml:space="preserve"> </v>
      </c>
      <c r="R7317" s="44" t="str">
        <f>VLOOKUP(S7317,Sheet8!B:C,2,0)</f>
        <v>GOTCHA</v>
      </c>
      <c r="S7317" s="6" t="s">
        <v>7192</v>
      </c>
      <c r="T7317" s="6" t="str">
        <f>VLOOKUP(U7317,'17-1'!J:K,2,0)</f>
        <v>IM HERE</v>
      </c>
      <c r="U7317" s="6" t="s">
        <v>26940</v>
      </c>
    </row>
    <row r="7318" spans="1:21" x14ac:dyDescent="0.25">
      <c r="A7318" s="35">
        <v>4158</v>
      </c>
      <c r="B7318" s="36">
        <v>331</v>
      </c>
      <c r="C7318" s="36">
        <v>20002938</v>
      </c>
      <c r="D7318" s="36">
        <v>100718</v>
      </c>
      <c r="E7318" s="36">
        <v>30200017</v>
      </c>
      <c r="F7318" s="36" t="s">
        <v>4944</v>
      </c>
      <c r="G7318" s="37" t="s">
        <v>5354</v>
      </c>
      <c r="H7318" s="38">
        <v>39965</v>
      </c>
      <c r="I7318" s="39">
        <v>25</v>
      </c>
      <c r="J7318" s="74">
        <v>750</v>
      </c>
      <c r="K7318" s="40">
        <v>0</v>
      </c>
      <c r="L7318" s="41">
        <f t="shared" si="1030"/>
        <v>0</v>
      </c>
      <c r="M7318" s="39">
        <v>25</v>
      </c>
      <c r="N7318" s="42">
        <f t="shared" si="1023"/>
        <v>6.0780287474332653</v>
      </c>
      <c r="O7318" s="43">
        <f t="shared" si="1024"/>
        <v>0</v>
      </c>
      <c r="P7318" s="44">
        <f t="shared" si="1025"/>
        <v>0</v>
      </c>
      <c r="Q7318" s="44" t="str">
        <f t="shared" si="1026"/>
        <v xml:space="preserve"> </v>
      </c>
      <c r="R7318" s="44" t="str">
        <f>VLOOKUP(S7318,Sheet8!B:C,2,0)</f>
        <v>GOTCHA</v>
      </c>
      <c r="S7318" s="6" t="s">
        <v>7159</v>
      </c>
      <c r="T7318" s="6" t="str">
        <f>VLOOKUP(U7318,'17-1'!J:K,2,0)</f>
        <v>IM HERE</v>
      </c>
      <c r="U7318" s="6" t="s">
        <v>26907</v>
      </c>
    </row>
    <row r="7319" spans="1:21" x14ac:dyDescent="0.25">
      <c r="A7319" s="35">
        <v>6448</v>
      </c>
      <c r="B7319" s="36">
        <v>335</v>
      </c>
      <c r="C7319" s="36">
        <v>20008122</v>
      </c>
      <c r="D7319" s="36">
        <v>100718</v>
      </c>
      <c r="E7319" s="36">
        <v>30200017</v>
      </c>
      <c r="F7319" s="36" t="s">
        <v>4944</v>
      </c>
      <c r="G7319" s="37" t="s">
        <v>5354</v>
      </c>
      <c r="H7319" s="38">
        <v>39965</v>
      </c>
      <c r="I7319" s="39">
        <v>25</v>
      </c>
      <c r="J7319" s="74">
        <v>26.36</v>
      </c>
      <c r="K7319" s="111">
        <v>0</v>
      </c>
      <c r="L7319" s="59">
        <f t="shared" ref="L7319:L7320" si="1031">J7319*K7319</f>
        <v>0</v>
      </c>
      <c r="M7319" s="39">
        <v>25</v>
      </c>
      <c r="N7319" s="42">
        <f t="shared" si="1023"/>
        <v>6.0780287474332653</v>
      </c>
      <c r="O7319" s="43">
        <f t="shared" si="1024"/>
        <v>0</v>
      </c>
      <c r="P7319" s="44">
        <f t="shared" si="1025"/>
        <v>0</v>
      </c>
      <c r="Q7319" s="44" t="str">
        <f t="shared" si="1026"/>
        <v xml:space="preserve"> </v>
      </c>
      <c r="R7319" s="44" t="str">
        <f>VLOOKUP(S7319,Sheet8!B:C,2,0)</f>
        <v>GOTCHA</v>
      </c>
      <c r="S7319" s="6" t="s">
        <v>7158</v>
      </c>
      <c r="T7319" s="6" t="str">
        <f>VLOOKUP(U7319,'17-1'!J:K,2,0)</f>
        <v>IM HERE</v>
      </c>
      <c r="U7319" s="6" t="s">
        <v>26906</v>
      </c>
    </row>
    <row r="7320" spans="1:21" x14ac:dyDescent="0.25">
      <c r="A7320" s="35">
        <v>3782</v>
      </c>
      <c r="B7320" s="36">
        <v>331</v>
      </c>
      <c r="C7320" s="36">
        <v>20001350</v>
      </c>
      <c r="D7320" s="36">
        <v>100718</v>
      </c>
      <c r="E7320" s="36">
        <v>30200017</v>
      </c>
      <c r="F7320" s="36" t="s">
        <v>4944</v>
      </c>
      <c r="G7320" s="37" t="s">
        <v>5375</v>
      </c>
      <c r="H7320" s="38">
        <v>39965</v>
      </c>
      <c r="I7320" s="39">
        <v>25</v>
      </c>
      <c r="J7320" s="74">
        <v>21.17</v>
      </c>
      <c r="K7320" s="111">
        <v>0</v>
      </c>
      <c r="L7320" s="59">
        <f t="shared" si="1031"/>
        <v>0</v>
      </c>
      <c r="M7320" s="39">
        <v>25</v>
      </c>
      <c r="N7320" s="42">
        <f t="shared" si="1023"/>
        <v>6.0780287474332653</v>
      </c>
      <c r="O7320" s="43">
        <f t="shared" si="1024"/>
        <v>0</v>
      </c>
      <c r="P7320" s="44">
        <f t="shared" si="1025"/>
        <v>0</v>
      </c>
      <c r="Q7320" s="44" t="str">
        <f t="shared" si="1026"/>
        <v xml:space="preserve"> </v>
      </c>
      <c r="R7320" s="44" t="str">
        <f>VLOOKUP(S7320,Sheet8!B:C,2,0)</f>
        <v>GOTCHA</v>
      </c>
      <c r="S7320" s="6" t="s">
        <v>7198</v>
      </c>
      <c r="T7320" s="6" t="str">
        <f>VLOOKUP(U7320,'17-1'!J:K,2,0)</f>
        <v>IM HERE</v>
      </c>
      <c r="U7320" s="6" t="s">
        <v>26946</v>
      </c>
    </row>
    <row r="7321" spans="1:21" x14ac:dyDescent="0.25">
      <c r="A7321" s="35">
        <v>4159</v>
      </c>
      <c r="B7321" s="36">
        <v>331</v>
      </c>
      <c r="C7321" s="36">
        <v>20002941</v>
      </c>
      <c r="D7321" s="36">
        <v>100718</v>
      </c>
      <c r="E7321" s="36">
        <v>30200017</v>
      </c>
      <c r="F7321" s="36" t="s">
        <v>4944</v>
      </c>
      <c r="G7321" s="37" t="s">
        <v>5375</v>
      </c>
      <c r="H7321" s="38">
        <v>39965</v>
      </c>
      <c r="I7321" s="39">
        <v>25</v>
      </c>
      <c r="J7321" s="74">
        <v>750</v>
      </c>
      <c r="K7321" s="40">
        <v>0</v>
      </c>
      <c r="L7321" s="41">
        <f>J7321*K7321</f>
        <v>0</v>
      </c>
      <c r="M7321" s="39">
        <v>25</v>
      </c>
      <c r="N7321" s="42">
        <f t="shared" si="1023"/>
        <v>6.0780287474332653</v>
      </c>
      <c r="O7321" s="43">
        <f t="shared" si="1024"/>
        <v>0</v>
      </c>
      <c r="P7321" s="44">
        <f t="shared" si="1025"/>
        <v>0</v>
      </c>
      <c r="Q7321" s="44" t="str">
        <f t="shared" si="1026"/>
        <v xml:space="preserve"> </v>
      </c>
      <c r="R7321" s="44" t="str">
        <f>VLOOKUP(S7321,Sheet8!B:C,2,0)</f>
        <v>GOTCHA</v>
      </c>
      <c r="S7321" s="6" t="s">
        <v>7199</v>
      </c>
      <c r="T7321" s="6" t="str">
        <f>VLOOKUP(U7321,'17-1'!J:K,2,0)</f>
        <v>IM HERE</v>
      </c>
      <c r="U7321" s="6" t="s">
        <v>26947</v>
      </c>
    </row>
    <row r="7322" spans="1:21" x14ac:dyDescent="0.25">
      <c r="A7322" s="35">
        <v>4199</v>
      </c>
      <c r="B7322" s="36">
        <v>331</v>
      </c>
      <c r="C7322" s="36">
        <v>20003013</v>
      </c>
      <c r="D7322" s="36">
        <v>100718</v>
      </c>
      <c r="E7322" s="36">
        <v>30200017</v>
      </c>
      <c r="F7322" s="36" t="s">
        <v>4944</v>
      </c>
      <c r="G7322" s="37" t="s">
        <v>5364</v>
      </c>
      <c r="H7322" s="38">
        <v>39965</v>
      </c>
      <c r="I7322" s="39">
        <v>25</v>
      </c>
      <c r="J7322" s="74">
        <v>751.92</v>
      </c>
      <c r="K7322" s="40">
        <v>0</v>
      </c>
      <c r="L7322" s="41">
        <f>J7322*K7322</f>
        <v>0</v>
      </c>
      <c r="M7322" s="39">
        <v>25</v>
      </c>
      <c r="N7322" s="42">
        <f t="shared" si="1023"/>
        <v>6.0780287474332653</v>
      </c>
      <c r="O7322" s="43">
        <f t="shared" si="1024"/>
        <v>0</v>
      </c>
      <c r="P7322" s="44">
        <f t="shared" si="1025"/>
        <v>0</v>
      </c>
      <c r="Q7322" s="44" t="str">
        <f t="shared" si="1026"/>
        <v xml:space="preserve"> </v>
      </c>
      <c r="R7322" s="44" t="str">
        <f>VLOOKUP(S7322,Sheet8!B:C,2,0)</f>
        <v>GOTCHA</v>
      </c>
      <c r="S7322" s="6" t="s">
        <v>7179</v>
      </c>
      <c r="T7322" s="6" t="str">
        <f>VLOOKUP(U7322,'17-1'!J:K,2,0)</f>
        <v>IM HERE</v>
      </c>
      <c r="U7322" s="6" t="s">
        <v>26927</v>
      </c>
    </row>
    <row r="7323" spans="1:21" x14ac:dyDescent="0.25">
      <c r="A7323" s="35">
        <v>8517</v>
      </c>
      <c r="B7323" s="36">
        <v>371</v>
      </c>
      <c r="C7323" s="36">
        <v>20008247</v>
      </c>
      <c r="D7323" s="36">
        <v>100719</v>
      </c>
      <c r="E7323" s="36">
        <v>30200017</v>
      </c>
      <c r="F7323" s="36" t="s">
        <v>4944</v>
      </c>
      <c r="G7323" s="37" t="s">
        <v>5364</v>
      </c>
      <c r="H7323" s="38">
        <v>39965</v>
      </c>
      <c r="I7323" s="39">
        <v>25</v>
      </c>
      <c r="J7323" s="74">
        <v>37.35</v>
      </c>
      <c r="K7323" s="111">
        <v>0</v>
      </c>
      <c r="L7323" s="59">
        <f t="shared" ref="L7323:L7325" si="1032">J7323*K7323</f>
        <v>0</v>
      </c>
      <c r="M7323" s="39">
        <v>25</v>
      </c>
      <c r="N7323" s="42">
        <f t="shared" si="1023"/>
        <v>6.0780287474332653</v>
      </c>
      <c r="O7323" s="43">
        <f t="shared" si="1024"/>
        <v>0</v>
      </c>
      <c r="P7323" s="44">
        <f t="shared" si="1025"/>
        <v>0</v>
      </c>
      <c r="Q7323" s="44" t="str">
        <f t="shared" si="1026"/>
        <v xml:space="preserve"> </v>
      </c>
      <c r="R7323" s="44" t="str">
        <f>VLOOKUP(S7323,Sheet8!B:C,2,0)</f>
        <v>GOTCHA</v>
      </c>
      <c r="S7323" s="6" t="s">
        <v>7178</v>
      </c>
      <c r="T7323" s="6" t="str">
        <f>VLOOKUP(U7323,'17-1'!J:K,2,0)</f>
        <v>IM HERE</v>
      </c>
      <c r="U7323" s="6" t="s">
        <v>26926</v>
      </c>
    </row>
    <row r="7324" spans="1:21" x14ac:dyDescent="0.25">
      <c r="A7324" s="35">
        <v>2581</v>
      </c>
      <c r="B7324" s="36">
        <v>311</v>
      </c>
      <c r="C7324" s="36">
        <v>20008034</v>
      </c>
      <c r="D7324" s="36">
        <v>100718</v>
      </c>
      <c r="E7324" s="36">
        <v>30200039</v>
      </c>
      <c r="F7324" s="36" t="s">
        <v>4961</v>
      </c>
      <c r="G7324" s="37" t="s">
        <v>5363</v>
      </c>
      <c r="H7324" s="38">
        <v>39965</v>
      </c>
      <c r="I7324" s="39">
        <v>25</v>
      </c>
      <c r="J7324" s="74">
        <v>76</v>
      </c>
      <c r="K7324" s="111">
        <v>0</v>
      </c>
      <c r="L7324" s="59">
        <f t="shared" si="1032"/>
        <v>0</v>
      </c>
      <c r="M7324" s="39">
        <v>25</v>
      </c>
      <c r="N7324" s="42">
        <f t="shared" si="1023"/>
        <v>6.0780287474332653</v>
      </c>
      <c r="O7324" s="43">
        <f t="shared" si="1024"/>
        <v>0</v>
      </c>
      <c r="P7324" s="44">
        <f t="shared" si="1025"/>
        <v>0</v>
      </c>
      <c r="Q7324" s="44" t="str">
        <f t="shared" si="1026"/>
        <v xml:space="preserve"> </v>
      </c>
      <c r="R7324" s="44" t="str">
        <f>VLOOKUP(S7324,Sheet8!B:C,2,0)</f>
        <v>GOTCHA</v>
      </c>
      <c r="S7324" s="6" t="s">
        <v>7176</v>
      </c>
      <c r="T7324" s="6" t="str">
        <f>VLOOKUP(U7324,'17-1'!J:K,2,0)</f>
        <v>IM HERE</v>
      </c>
      <c r="U7324" s="6" t="s">
        <v>26924</v>
      </c>
    </row>
    <row r="7325" spans="1:21" x14ac:dyDescent="0.25">
      <c r="A7325" s="35">
        <v>2879</v>
      </c>
      <c r="B7325" s="36">
        <v>320</v>
      </c>
      <c r="C7325" s="36">
        <v>20004241</v>
      </c>
      <c r="D7325" s="36">
        <v>100718</v>
      </c>
      <c r="E7325" s="36">
        <v>30200039</v>
      </c>
      <c r="F7325" s="36" t="s">
        <v>4961</v>
      </c>
      <c r="G7325" s="37" t="s">
        <v>5363</v>
      </c>
      <c r="H7325" s="38">
        <v>39965</v>
      </c>
      <c r="I7325" s="39">
        <v>25</v>
      </c>
      <c r="J7325" s="74">
        <v>553.95000000000005</v>
      </c>
      <c r="K7325" s="111">
        <v>0</v>
      </c>
      <c r="L7325" s="59">
        <f t="shared" si="1032"/>
        <v>0</v>
      </c>
      <c r="M7325" s="39">
        <v>25</v>
      </c>
      <c r="N7325" s="42">
        <f t="shared" si="1023"/>
        <v>6.0780287474332653</v>
      </c>
      <c r="O7325" s="43">
        <f t="shared" si="1024"/>
        <v>0</v>
      </c>
      <c r="P7325" s="44">
        <f t="shared" si="1025"/>
        <v>0</v>
      </c>
      <c r="Q7325" s="44" t="str">
        <f t="shared" si="1026"/>
        <v xml:space="preserve"> </v>
      </c>
      <c r="R7325" s="44" t="str">
        <f>VLOOKUP(S7325,Sheet8!B:C,2,0)</f>
        <v>GOTCHA</v>
      </c>
      <c r="S7325" s="6" t="s">
        <v>7177</v>
      </c>
      <c r="T7325" s="6" t="str">
        <f>VLOOKUP(U7325,'17-1'!J:K,2,0)</f>
        <v>IM HERE</v>
      </c>
      <c r="U7325" s="6" t="s">
        <v>26925</v>
      </c>
    </row>
    <row r="7326" spans="1:21" x14ac:dyDescent="0.25">
      <c r="A7326" s="35">
        <v>1313</v>
      </c>
      <c r="B7326" s="36">
        <v>310</v>
      </c>
      <c r="C7326" s="36">
        <v>20002213</v>
      </c>
      <c r="D7326" s="36">
        <v>100718</v>
      </c>
      <c r="E7326" s="36">
        <v>30200017</v>
      </c>
      <c r="F7326" s="36" t="s">
        <v>4944</v>
      </c>
      <c r="G7326" s="37" t="s">
        <v>5365</v>
      </c>
      <c r="H7326" s="38">
        <v>39965</v>
      </c>
      <c r="I7326" s="39">
        <v>25</v>
      </c>
      <c r="J7326" s="74">
        <v>815.6</v>
      </c>
      <c r="K7326" s="40">
        <v>0</v>
      </c>
      <c r="L7326" s="41">
        <f>J7326*K7326</f>
        <v>0</v>
      </c>
      <c r="M7326" s="39">
        <v>25</v>
      </c>
      <c r="N7326" s="42">
        <f t="shared" si="1023"/>
        <v>6.0780287474332653</v>
      </c>
      <c r="O7326" s="43">
        <f t="shared" si="1024"/>
        <v>0</v>
      </c>
      <c r="P7326" s="44">
        <f t="shared" si="1025"/>
        <v>0</v>
      </c>
      <c r="Q7326" s="44" t="str">
        <f t="shared" si="1026"/>
        <v xml:space="preserve"> </v>
      </c>
      <c r="R7326" s="44" t="str">
        <f>VLOOKUP(S7326,Sheet8!B:C,2,0)</f>
        <v>GOTCHA</v>
      </c>
      <c r="S7326" s="6" t="s">
        <v>7181</v>
      </c>
      <c r="T7326" s="6" t="str">
        <f>VLOOKUP(U7326,'17-1'!J:K,2,0)</f>
        <v>IM HERE</v>
      </c>
      <c r="U7326" s="6" t="s">
        <v>26929</v>
      </c>
    </row>
    <row r="7327" spans="1:21" x14ac:dyDescent="0.25">
      <c r="A7327" s="35">
        <v>2535</v>
      </c>
      <c r="B7327" s="36">
        <v>311</v>
      </c>
      <c r="C7327" s="36">
        <v>20007909</v>
      </c>
      <c r="D7327" s="36">
        <v>100718</v>
      </c>
      <c r="E7327" s="36">
        <v>30200017</v>
      </c>
      <c r="F7327" s="36" t="s">
        <v>4944</v>
      </c>
      <c r="G7327" s="37" t="s">
        <v>5365</v>
      </c>
      <c r="H7327" s="38">
        <v>39965</v>
      </c>
      <c r="I7327" s="39">
        <v>25</v>
      </c>
      <c r="J7327" s="74">
        <v>47.02</v>
      </c>
      <c r="K7327" s="40">
        <v>0</v>
      </c>
      <c r="L7327" s="41">
        <f>J7327*K7327</f>
        <v>0</v>
      </c>
      <c r="M7327" s="39">
        <v>25</v>
      </c>
      <c r="N7327" s="42">
        <f t="shared" si="1023"/>
        <v>6.0780287474332653</v>
      </c>
      <c r="O7327" s="43">
        <f t="shared" si="1024"/>
        <v>0</v>
      </c>
      <c r="P7327" s="44">
        <f t="shared" si="1025"/>
        <v>0</v>
      </c>
      <c r="Q7327" s="44" t="str">
        <f t="shared" si="1026"/>
        <v xml:space="preserve"> </v>
      </c>
      <c r="R7327" s="44" t="str">
        <f>VLOOKUP(S7327,Sheet8!B:C,2,0)</f>
        <v>GOTCHA</v>
      </c>
      <c r="S7327" s="6" t="s">
        <v>7180</v>
      </c>
      <c r="T7327" s="6" t="str">
        <f>VLOOKUP(U7327,'17-1'!J:K,2,0)</f>
        <v>IM HERE</v>
      </c>
      <c r="U7327" s="6" t="s">
        <v>26928</v>
      </c>
    </row>
    <row r="7328" spans="1:21" x14ac:dyDescent="0.25">
      <c r="A7328" s="35">
        <v>4160</v>
      </c>
      <c r="B7328" s="36">
        <v>331</v>
      </c>
      <c r="C7328" s="36">
        <v>20002943</v>
      </c>
      <c r="D7328" s="36">
        <v>100718</v>
      </c>
      <c r="E7328" s="36">
        <v>30200014</v>
      </c>
      <c r="F7328" s="36" t="s">
        <v>4963</v>
      </c>
      <c r="G7328" s="37" t="s">
        <v>5357</v>
      </c>
      <c r="H7328" s="38">
        <v>39965</v>
      </c>
      <c r="I7328" s="39">
        <v>25</v>
      </c>
      <c r="J7328" s="74">
        <v>750</v>
      </c>
      <c r="K7328" s="40">
        <v>0</v>
      </c>
      <c r="L7328" s="41">
        <f>J7328*K7328</f>
        <v>0</v>
      </c>
      <c r="M7328" s="39">
        <v>25</v>
      </c>
      <c r="N7328" s="42">
        <f t="shared" si="1023"/>
        <v>6.0780287474332653</v>
      </c>
      <c r="O7328" s="43">
        <f t="shared" si="1024"/>
        <v>0</v>
      </c>
      <c r="P7328" s="44">
        <f t="shared" si="1025"/>
        <v>0</v>
      </c>
      <c r="Q7328" s="44" t="str">
        <f t="shared" si="1026"/>
        <v xml:space="preserve"> </v>
      </c>
      <c r="R7328" s="44" t="str">
        <f>VLOOKUP(S7328,Sheet8!B:C,2,0)</f>
        <v>GOTCHA</v>
      </c>
      <c r="S7328" s="6" t="s">
        <v>7165</v>
      </c>
      <c r="T7328" s="6" t="str">
        <f>VLOOKUP(U7328,'17-1'!J:K,2,0)</f>
        <v>IM HERE</v>
      </c>
      <c r="U7328" s="6" t="s">
        <v>26913</v>
      </c>
    </row>
    <row r="7329" spans="1:21" x14ac:dyDescent="0.25">
      <c r="A7329" s="35">
        <v>4941</v>
      </c>
      <c r="B7329" s="36">
        <v>331</v>
      </c>
      <c r="C7329" s="36">
        <v>20007745</v>
      </c>
      <c r="D7329" s="36">
        <v>100718</v>
      </c>
      <c r="E7329" s="36">
        <v>30200014</v>
      </c>
      <c r="F7329" s="36" t="s">
        <v>4963</v>
      </c>
      <c r="G7329" s="37" t="s">
        <v>5357</v>
      </c>
      <c r="H7329" s="38">
        <v>39965</v>
      </c>
      <c r="I7329" s="39">
        <v>25</v>
      </c>
      <c r="J7329" s="74">
        <v>29.72</v>
      </c>
      <c r="K7329" s="111">
        <v>0</v>
      </c>
      <c r="L7329" s="59">
        <f t="shared" ref="L7329:L7330" si="1033">J7329*K7329</f>
        <v>0</v>
      </c>
      <c r="M7329" s="39">
        <v>25</v>
      </c>
      <c r="N7329" s="42">
        <f t="shared" si="1023"/>
        <v>6.0780287474332653</v>
      </c>
      <c r="O7329" s="43">
        <f t="shared" si="1024"/>
        <v>0</v>
      </c>
      <c r="P7329" s="44">
        <f t="shared" si="1025"/>
        <v>0</v>
      </c>
      <c r="Q7329" s="44" t="str">
        <f t="shared" si="1026"/>
        <v xml:space="preserve"> </v>
      </c>
      <c r="R7329" s="44" t="str">
        <f>VLOOKUP(S7329,Sheet8!B:C,2,0)</f>
        <v>GOTCHA</v>
      </c>
      <c r="S7329" s="6" t="s">
        <v>7164</v>
      </c>
      <c r="T7329" s="6" t="str">
        <f>VLOOKUP(U7329,'17-1'!J:K,2,0)</f>
        <v>IM HERE</v>
      </c>
      <c r="U7329" s="6" t="s">
        <v>26912</v>
      </c>
    </row>
    <row r="7330" spans="1:21" x14ac:dyDescent="0.25">
      <c r="A7330" s="35">
        <v>1873</v>
      </c>
      <c r="B7330" s="36">
        <v>311</v>
      </c>
      <c r="C7330" s="36">
        <v>20001255</v>
      </c>
      <c r="D7330" s="36">
        <v>100718</v>
      </c>
      <c r="E7330" s="36">
        <v>30200004</v>
      </c>
      <c r="F7330" s="36" t="s">
        <v>4941</v>
      </c>
      <c r="G7330" s="37" t="s">
        <v>5360</v>
      </c>
      <c r="H7330" s="38">
        <v>39965</v>
      </c>
      <c r="I7330" s="39">
        <v>25</v>
      </c>
      <c r="J7330" s="74">
        <v>31.05</v>
      </c>
      <c r="K7330" s="111">
        <v>0</v>
      </c>
      <c r="L7330" s="59">
        <f t="shared" si="1033"/>
        <v>0</v>
      </c>
      <c r="M7330" s="39">
        <v>25</v>
      </c>
      <c r="N7330" s="42">
        <f t="shared" si="1023"/>
        <v>6.0780287474332653</v>
      </c>
      <c r="O7330" s="43">
        <f t="shared" si="1024"/>
        <v>0</v>
      </c>
      <c r="P7330" s="44">
        <f t="shared" si="1025"/>
        <v>0</v>
      </c>
      <c r="Q7330" s="44" t="str">
        <f t="shared" si="1026"/>
        <v xml:space="preserve"> </v>
      </c>
      <c r="R7330" s="44" t="str">
        <f>VLOOKUP(S7330,Sheet8!B:C,2,0)</f>
        <v>GOTCHA</v>
      </c>
      <c r="S7330" s="6" t="s">
        <v>7170</v>
      </c>
      <c r="T7330" s="6" t="str">
        <f>VLOOKUP(U7330,'17-1'!J:K,2,0)</f>
        <v>IM HERE</v>
      </c>
      <c r="U7330" s="6" t="s">
        <v>26918</v>
      </c>
    </row>
    <row r="7331" spans="1:21" x14ac:dyDescent="0.25">
      <c r="A7331" s="35">
        <v>4207</v>
      </c>
      <c r="B7331" s="36">
        <v>331</v>
      </c>
      <c r="C7331" s="36">
        <v>20003029</v>
      </c>
      <c r="D7331" s="36">
        <v>100718</v>
      </c>
      <c r="E7331" s="36">
        <v>30200004</v>
      </c>
      <c r="F7331" s="36" t="s">
        <v>4941</v>
      </c>
      <c r="G7331" s="37" t="s">
        <v>5360</v>
      </c>
      <c r="H7331" s="38">
        <v>39965</v>
      </c>
      <c r="I7331" s="39">
        <v>25</v>
      </c>
      <c r="J7331" s="74">
        <v>753.17</v>
      </c>
      <c r="K7331" s="40">
        <v>0</v>
      </c>
      <c r="L7331" s="41">
        <f>J7331*K7331</f>
        <v>0</v>
      </c>
      <c r="M7331" s="39">
        <v>25</v>
      </c>
      <c r="N7331" s="42">
        <f t="shared" si="1023"/>
        <v>6.0780287474332653</v>
      </c>
      <c r="O7331" s="43">
        <f t="shared" si="1024"/>
        <v>0</v>
      </c>
      <c r="P7331" s="44">
        <f t="shared" si="1025"/>
        <v>0</v>
      </c>
      <c r="Q7331" s="44" t="str">
        <f t="shared" si="1026"/>
        <v xml:space="preserve"> </v>
      </c>
      <c r="R7331" s="44" t="str">
        <f>VLOOKUP(S7331,Sheet8!B:C,2,0)</f>
        <v>GOTCHA</v>
      </c>
      <c r="S7331" s="6" t="s">
        <v>7171</v>
      </c>
      <c r="T7331" s="6" t="str">
        <f>VLOOKUP(U7331,'17-1'!J:K,2,0)</f>
        <v>IM HERE</v>
      </c>
      <c r="U7331" s="6" t="s">
        <v>26919</v>
      </c>
    </row>
    <row r="7332" spans="1:21" x14ac:dyDescent="0.25">
      <c r="A7332" s="35">
        <v>4178</v>
      </c>
      <c r="B7332" s="36">
        <v>331</v>
      </c>
      <c r="C7332" s="36">
        <v>20002972</v>
      </c>
      <c r="D7332" s="36">
        <v>100718</v>
      </c>
      <c r="E7332" s="36">
        <v>30200017</v>
      </c>
      <c r="F7332" s="36" t="s">
        <v>4944</v>
      </c>
      <c r="G7332" s="37" t="s">
        <v>5366</v>
      </c>
      <c r="H7332" s="38">
        <v>39965</v>
      </c>
      <c r="I7332" s="39">
        <v>25</v>
      </c>
      <c r="J7332" s="74">
        <v>750.6</v>
      </c>
      <c r="K7332" s="111">
        <v>0</v>
      </c>
      <c r="L7332" s="59">
        <f t="shared" ref="L7332:L7334" si="1034">J7332*K7332</f>
        <v>0</v>
      </c>
      <c r="M7332" s="39">
        <v>25</v>
      </c>
      <c r="N7332" s="42">
        <f t="shared" si="1023"/>
        <v>6.0780287474332653</v>
      </c>
      <c r="O7332" s="43">
        <f t="shared" si="1024"/>
        <v>0</v>
      </c>
      <c r="P7332" s="44">
        <f t="shared" si="1025"/>
        <v>0</v>
      </c>
      <c r="Q7332" s="44" t="str">
        <f t="shared" si="1026"/>
        <v xml:space="preserve"> </v>
      </c>
      <c r="R7332" s="44" t="str">
        <f>VLOOKUP(S7332,Sheet8!B:C,2,0)</f>
        <v>GOTCHA</v>
      </c>
      <c r="S7332" s="6" t="s">
        <v>7183</v>
      </c>
      <c r="T7332" s="6" t="str">
        <f>VLOOKUP(U7332,'17-1'!J:K,2,0)</f>
        <v>IM HERE</v>
      </c>
      <c r="U7332" s="6" t="s">
        <v>26931</v>
      </c>
    </row>
    <row r="7333" spans="1:21" x14ac:dyDescent="0.25">
      <c r="A7333" s="35">
        <v>6088</v>
      </c>
      <c r="B7333" s="36">
        <v>334</v>
      </c>
      <c r="C7333" s="36">
        <v>20006735</v>
      </c>
      <c r="D7333" s="36">
        <v>100718</v>
      </c>
      <c r="E7333" s="36">
        <v>30200017</v>
      </c>
      <c r="F7333" s="36" t="s">
        <v>4944</v>
      </c>
      <c r="G7333" s="37" t="s">
        <v>5366</v>
      </c>
      <c r="H7333" s="38">
        <v>39965</v>
      </c>
      <c r="I7333" s="39">
        <v>25</v>
      </c>
      <c r="J7333" s="74">
        <v>35.270000000000003</v>
      </c>
      <c r="K7333" s="111">
        <v>0</v>
      </c>
      <c r="L7333" s="59">
        <f t="shared" si="1034"/>
        <v>0</v>
      </c>
      <c r="M7333" s="39">
        <v>25</v>
      </c>
      <c r="N7333" s="42">
        <f t="shared" si="1023"/>
        <v>6.0780287474332653</v>
      </c>
      <c r="O7333" s="43">
        <f t="shared" si="1024"/>
        <v>0</v>
      </c>
      <c r="P7333" s="44">
        <f t="shared" si="1025"/>
        <v>0</v>
      </c>
      <c r="Q7333" s="44" t="str">
        <f t="shared" si="1026"/>
        <v xml:space="preserve"> </v>
      </c>
      <c r="R7333" s="44" t="str">
        <f>VLOOKUP(S7333,Sheet8!B:C,2,0)</f>
        <v>GOTCHA</v>
      </c>
      <c r="S7333" s="6" t="s">
        <v>7182</v>
      </c>
      <c r="T7333" s="6" t="str">
        <f>VLOOKUP(U7333,'17-1'!J:K,2,0)</f>
        <v>IM HERE</v>
      </c>
      <c r="U7333" s="6" t="s">
        <v>26930</v>
      </c>
    </row>
    <row r="7334" spans="1:21" x14ac:dyDescent="0.25">
      <c r="A7334" s="35">
        <v>6062</v>
      </c>
      <c r="B7334" s="36">
        <v>334</v>
      </c>
      <c r="C7334" s="36">
        <v>20005630</v>
      </c>
      <c r="D7334" s="36">
        <v>100718</v>
      </c>
      <c r="E7334" s="36">
        <v>30200017</v>
      </c>
      <c r="F7334" s="36" t="s">
        <v>4944</v>
      </c>
      <c r="G7334" s="37" t="s">
        <v>5368</v>
      </c>
      <c r="H7334" s="38">
        <v>39965</v>
      </c>
      <c r="I7334" s="39">
        <v>25</v>
      </c>
      <c r="J7334" s="74">
        <v>35.270000000000003</v>
      </c>
      <c r="K7334" s="111">
        <v>0</v>
      </c>
      <c r="L7334" s="59">
        <f t="shared" si="1034"/>
        <v>0</v>
      </c>
      <c r="M7334" s="39">
        <v>25</v>
      </c>
      <c r="N7334" s="42">
        <f t="shared" si="1023"/>
        <v>6.0780287474332653</v>
      </c>
      <c r="O7334" s="43">
        <f t="shared" si="1024"/>
        <v>0</v>
      </c>
      <c r="P7334" s="44">
        <f t="shared" si="1025"/>
        <v>0</v>
      </c>
      <c r="Q7334" s="44" t="str">
        <f t="shared" si="1026"/>
        <v xml:space="preserve"> </v>
      </c>
      <c r="R7334" s="44" t="str">
        <f>VLOOKUP(S7334,Sheet8!B:C,2,0)</f>
        <v>GOTCHA</v>
      </c>
      <c r="S7334" s="6" t="s">
        <v>7186</v>
      </c>
      <c r="T7334" s="6" t="str">
        <f>VLOOKUP(U7334,'17-1'!J:K,2,0)</f>
        <v>IM HERE</v>
      </c>
      <c r="U7334" s="6" t="s">
        <v>26934</v>
      </c>
    </row>
    <row r="7335" spans="1:21" x14ac:dyDescent="0.25">
      <c r="A7335" s="35">
        <v>6646</v>
      </c>
      <c r="B7335" s="36">
        <v>345</v>
      </c>
      <c r="C7335" s="36">
        <v>20003190</v>
      </c>
      <c r="D7335" s="36">
        <v>100718</v>
      </c>
      <c r="E7335" s="36">
        <v>30200017</v>
      </c>
      <c r="F7335" s="36" t="s">
        <v>4944</v>
      </c>
      <c r="G7335" s="37" t="s">
        <v>5368</v>
      </c>
      <c r="H7335" s="38">
        <v>39965</v>
      </c>
      <c r="I7335" s="39">
        <v>25</v>
      </c>
      <c r="J7335" s="74">
        <v>836.3</v>
      </c>
      <c r="K7335" s="40">
        <v>0</v>
      </c>
      <c r="L7335" s="41">
        <f>J7335*K7335</f>
        <v>0</v>
      </c>
      <c r="M7335" s="39">
        <v>25</v>
      </c>
      <c r="N7335" s="42">
        <f t="shared" si="1023"/>
        <v>6.0780287474332653</v>
      </c>
      <c r="O7335" s="43">
        <f t="shared" si="1024"/>
        <v>0</v>
      </c>
      <c r="P7335" s="44">
        <f t="shared" si="1025"/>
        <v>0</v>
      </c>
      <c r="Q7335" s="44" t="str">
        <f t="shared" si="1026"/>
        <v xml:space="preserve"> </v>
      </c>
      <c r="R7335" s="44" t="str">
        <f>VLOOKUP(S7335,Sheet8!B:C,2,0)</f>
        <v>GOTCHA</v>
      </c>
      <c r="S7335" s="6" t="s">
        <v>7187</v>
      </c>
      <c r="T7335" s="6" t="str">
        <f>VLOOKUP(U7335,'17-1'!J:K,2,0)</f>
        <v>IM HERE</v>
      </c>
      <c r="U7335" s="6" t="s">
        <v>26935</v>
      </c>
    </row>
    <row r="7336" spans="1:21" x14ac:dyDescent="0.25">
      <c r="A7336" s="35">
        <v>285</v>
      </c>
      <c r="B7336" s="36">
        <v>304</v>
      </c>
      <c r="C7336" s="36">
        <v>10000251</v>
      </c>
      <c r="D7336" s="36">
        <v>100718</v>
      </c>
      <c r="E7336" s="36">
        <v>30200039</v>
      </c>
      <c r="F7336" s="36" t="s">
        <v>4961</v>
      </c>
      <c r="G7336" s="37" t="s">
        <v>5370</v>
      </c>
      <c r="H7336" s="38">
        <v>39965</v>
      </c>
      <c r="I7336" s="39">
        <v>25</v>
      </c>
      <c r="J7336" s="74">
        <v>964.28</v>
      </c>
      <c r="K7336" s="40">
        <v>0</v>
      </c>
      <c r="L7336" s="41">
        <f>J7336*K7336</f>
        <v>0</v>
      </c>
      <c r="M7336" s="39">
        <v>25</v>
      </c>
      <c r="N7336" s="42">
        <f t="shared" si="1023"/>
        <v>6.0780287474332653</v>
      </c>
      <c r="O7336" s="43">
        <f t="shared" si="1024"/>
        <v>0</v>
      </c>
      <c r="P7336" s="44">
        <f t="shared" si="1025"/>
        <v>0</v>
      </c>
      <c r="Q7336" s="44" t="str">
        <f t="shared" si="1026"/>
        <v xml:space="preserve"> </v>
      </c>
      <c r="R7336" s="44" t="str">
        <f>VLOOKUP(S7336,Sheet8!B:C,2,0)</f>
        <v>GOTCHA</v>
      </c>
      <c r="S7336" s="6" t="s">
        <v>7189</v>
      </c>
      <c r="T7336" s="6" t="str">
        <f>VLOOKUP(U7336,'17-1'!J:K,2,0)</f>
        <v>IM HERE</v>
      </c>
      <c r="U7336" s="6" t="s">
        <v>26937</v>
      </c>
    </row>
    <row r="7337" spans="1:21" x14ac:dyDescent="0.25">
      <c r="A7337" s="35">
        <v>4251</v>
      </c>
      <c r="B7337" s="36">
        <v>331</v>
      </c>
      <c r="C7337" s="36">
        <v>20003098</v>
      </c>
      <c r="D7337" s="36">
        <v>100718</v>
      </c>
      <c r="E7337" s="36">
        <v>30200017</v>
      </c>
      <c r="F7337" s="36" t="s">
        <v>4944</v>
      </c>
      <c r="G7337" s="37" t="s">
        <v>5355</v>
      </c>
      <c r="H7337" s="38">
        <v>39965</v>
      </c>
      <c r="I7337" s="39">
        <v>25</v>
      </c>
      <c r="J7337" s="74">
        <v>762.53</v>
      </c>
      <c r="K7337" s="40">
        <v>0</v>
      </c>
      <c r="L7337" s="41">
        <f>J7337*K7337</f>
        <v>0</v>
      </c>
      <c r="M7337" s="39">
        <v>25</v>
      </c>
      <c r="N7337" s="42">
        <f t="shared" si="1023"/>
        <v>6.0780287474332653</v>
      </c>
      <c r="O7337" s="43">
        <f t="shared" si="1024"/>
        <v>0</v>
      </c>
      <c r="P7337" s="44">
        <f t="shared" si="1025"/>
        <v>0</v>
      </c>
      <c r="Q7337" s="44" t="str">
        <f t="shared" si="1026"/>
        <v xml:space="preserve"> </v>
      </c>
      <c r="R7337" s="44" t="str">
        <f>VLOOKUP(S7337,Sheet8!B:C,2,0)</f>
        <v>GOTCHA</v>
      </c>
      <c r="S7337" s="6" t="s">
        <v>7161</v>
      </c>
      <c r="T7337" s="6" t="str">
        <f>VLOOKUP(U7337,'17-1'!J:K,2,0)</f>
        <v>IM HERE</v>
      </c>
      <c r="U7337" s="6" t="s">
        <v>26909</v>
      </c>
    </row>
    <row r="7338" spans="1:21" x14ac:dyDescent="0.25">
      <c r="A7338" s="35">
        <v>6004</v>
      </c>
      <c r="B7338" s="36">
        <v>334</v>
      </c>
      <c r="C7338" s="36">
        <v>20003687</v>
      </c>
      <c r="D7338" s="36">
        <v>100718</v>
      </c>
      <c r="E7338" s="36">
        <v>30200017</v>
      </c>
      <c r="F7338" s="36" t="s">
        <v>4944</v>
      </c>
      <c r="G7338" s="37" t="s">
        <v>5355</v>
      </c>
      <c r="H7338" s="38">
        <v>39965</v>
      </c>
      <c r="I7338" s="39">
        <v>25</v>
      </c>
      <c r="J7338" s="74">
        <v>24.66</v>
      </c>
      <c r="K7338" s="111">
        <v>0</v>
      </c>
      <c r="L7338" s="59">
        <f t="shared" ref="L7338:L7340" si="1035">J7338*K7338</f>
        <v>0</v>
      </c>
      <c r="M7338" s="39">
        <v>25</v>
      </c>
      <c r="N7338" s="42">
        <f t="shared" si="1023"/>
        <v>6.0780287474332653</v>
      </c>
      <c r="O7338" s="43">
        <f t="shared" si="1024"/>
        <v>0</v>
      </c>
      <c r="P7338" s="44">
        <f t="shared" si="1025"/>
        <v>0</v>
      </c>
      <c r="Q7338" s="44" t="str">
        <f t="shared" si="1026"/>
        <v xml:space="preserve"> </v>
      </c>
      <c r="R7338" s="44" t="str">
        <f>VLOOKUP(S7338,Sheet8!B:C,2,0)</f>
        <v>GOTCHA</v>
      </c>
      <c r="S7338" s="6" t="s">
        <v>7160</v>
      </c>
      <c r="T7338" s="6" t="str">
        <f>VLOOKUP(U7338,'17-1'!J:K,2,0)</f>
        <v>IM HERE</v>
      </c>
      <c r="U7338" s="6" t="s">
        <v>26908</v>
      </c>
    </row>
    <row r="7339" spans="1:21" x14ac:dyDescent="0.25">
      <c r="A7339" s="35">
        <v>4305</v>
      </c>
      <c r="B7339" s="36">
        <v>331</v>
      </c>
      <c r="C7339" s="36">
        <v>20003175</v>
      </c>
      <c r="D7339" s="36">
        <v>100718</v>
      </c>
      <c r="E7339" s="36">
        <v>30200014</v>
      </c>
      <c r="F7339" s="36" t="s">
        <v>4963</v>
      </c>
      <c r="G7339" s="37" t="s">
        <v>5356</v>
      </c>
      <c r="H7339" s="38">
        <v>39965</v>
      </c>
      <c r="I7339" s="39">
        <v>25</v>
      </c>
      <c r="J7339" s="74">
        <v>776.14</v>
      </c>
      <c r="K7339" s="111">
        <v>0</v>
      </c>
      <c r="L7339" s="59">
        <f t="shared" si="1035"/>
        <v>0</v>
      </c>
      <c r="M7339" s="39">
        <v>25</v>
      </c>
      <c r="N7339" s="42">
        <f t="shared" si="1023"/>
        <v>6.0780287474332653</v>
      </c>
      <c r="O7339" s="43">
        <f t="shared" si="1024"/>
        <v>0</v>
      </c>
      <c r="P7339" s="44">
        <f t="shared" si="1025"/>
        <v>0</v>
      </c>
      <c r="Q7339" s="44" t="str">
        <f t="shared" si="1026"/>
        <v xml:space="preserve"> </v>
      </c>
      <c r="R7339" s="44" t="str">
        <f>VLOOKUP(S7339,Sheet8!B:C,2,0)</f>
        <v>GOTCHA</v>
      </c>
      <c r="S7339" s="6" t="s">
        <v>7163</v>
      </c>
      <c r="T7339" s="6" t="str">
        <f>VLOOKUP(U7339,'17-1'!J:K,2,0)</f>
        <v>IM HERE</v>
      </c>
      <c r="U7339" s="6" t="s">
        <v>26911</v>
      </c>
    </row>
    <row r="7340" spans="1:21" x14ac:dyDescent="0.25">
      <c r="A7340" s="35">
        <v>6015</v>
      </c>
      <c r="B7340" s="36">
        <v>334</v>
      </c>
      <c r="C7340" s="36">
        <v>20003873</v>
      </c>
      <c r="D7340" s="36">
        <v>100718</v>
      </c>
      <c r="E7340" s="36">
        <v>30200014</v>
      </c>
      <c r="F7340" s="36" t="s">
        <v>4963</v>
      </c>
      <c r="G7340" s="37" t="s">
        <v>5356</v>
      </c>
      <c r="H7340" s="38">
        <v>39965</v>
      </c>
      <c r="I7340" s="39">
        <v>25</v>
      </c>
      <c r="J7340" s="74">
        <v>23.83</v>
      </c>
      <c r="K7340" s="111">
        <v>0</v>
      </c>
      <c r="L7340" s="59">
        <f t="shared" si="1035"/>
        <v>0</v>
      </c>
      <c r="M7340" s="39">
        <v>25</v>
      </c>
      <c r="N7340" s="42">
        <f t="shared" si="1023"/>
        <v>6.0780287474332653</v>
      </c>
      <c r="O7340" s="43">
        <f t="shared" si="1024"/>
        <v>0</v>
      </c>
      <c r="P7340" s="44">
        <f t="shared" si="1025"/>
        <v>0</v>
      </c>
      <c r="Q7340" s="44" t="str">
        <f t="shared" si="1026"/>
        <v xml:space="preserve"> </v>
      </c>
      <c r="R7340" s="44" t="str">
        <f>VLOOKUP(S7340,Sheet8!B:C,2,0)</f>
        <v>GOTCHA</v>
      </c>
      <c r="S7340" s="6" t="s">
        <v>7162</v>
      </c>
      <c r="T7340" s="6" t="str">
        <f>VLOOKUP(U7340,'17-1'!J:K,2,0)</f>
        <v>IM HERE</v>
      </c>
      <c r="U7340" s="6" t="s">
        <v>26910</v>
      </c>
    </row>
    <row r="7341" spans="1:21" x14ac:dyDescent="0.25">
      <c r="A7341" s="35">
        <v>4271</v>
      </c>
      <c r="B7341" s="36">
        <v>331</v>
      </c>
      <c r="C7341" s="36">
        <v>20003123</v>
      </c>
      <c r="D7341" s="36">
        <v>100718</v>
      </c>
      <c r="E7341" s="36">
        <v>30200017</v>
      </c>
      <c r="F7341" s="36" t="s">
        <v>4944</v>
      </c>
      <c r="G7341" s="37" t="s">
        <v>5369</v>
      </c>
      <c r="H7341" s="38">
        <v>39965</v>
      </c>
      <c r="I7341" s="39">
        <v>25</v>
      </c>
      <c r="J7341" s="74">
        <v>767.95</v>
      </c>
      <c r="K7341" s="40">
        <v>0</v>
      </c>
      <c r="L7341" s="41">
        <f>J7341*K7341</f>
        <v>0</v>
      </c>
      <c r="M7341" s="39">
        <v>25</v>
      </c>
      <c r="N7341" s="42">
        <f t="shared" si="1023"/>
        <v>6.0780287474332653</v>
      </c>
      <c r="O7341" s="43">
        <f t="shared" si="1024"/>
        <v>0</v>
      </c>
      <c r="P7341" s="44">
        <f t="shared" si="1025"/>
        <v>0</v>
      </c>
      <c r="Q7341" s="44" t="str">
        <f t="shared" si="1026"/>
        <v xml:space="preserve"> </v>
      </c>
      <c r="R7341" s="44" t="str">
        <f>VLOOKUP(S7341,Sheet8!B:C,2,0)</f>
        <v>GOTCHA</v>
      </c>
      <c r="S7341" s="6" t="s">
        <v>7188</v>
      </c>
      <c r="T7341" s="6" t="str">
        <f>VLOOKUP(U7341,'17-1'!J:K,2,0)</f>
        <v>IM HERE</v>
      </c>
      <c r="U7341" s="6" t="s">
        <v>26936</v>
      </c>
    </row>
    <row r="7342" spans="1:21" x14ac:dyDescent="0.25">
      <c r="A7342" s="35">
        <v>2507</v>
      </c>
      <c r="B7342" s="36">
        <v>311</v>
      </c>
      <c r="C7342" s="36">
        <v>20007849</v>
      </c>
      <c r="D7342" s="36">
        <v>100718</v>
      </c>
      <c r="E7342" s="36">
        <v>30200017</v>
      </c>
      <c r="F7342" s="36" t="s">
        <v>4944</v>
      </c>
      <c r="G7342" s="37" t="s">
        <v>5351</v>
      </c>
      <c r="H7342" s="38">
        <v>39965</v>
      </c>
      <c r="I7342" s="39">
        <v>25</v>
      </c>
      <c r="J7342" s="74">
        <v>101.9</v>
      </c>
      <c r="K7342" s="111">
        <v>0</v>
      </c>
      <c r="L7342" s="59">
        <f t="shared" ref="L7342:L7343" si="1036">J7342*K7342</f>
        <v>0</v>
      </c>
      <c r="M7342" s="39">
        <v>25</v>
      </c>
      <c r="N7342" s="42">
        <f t="shared" si="1023"/>
        <v>6.0780287474332653</v>
      </c>
      <c r="O7342" s="43">
        <f t="shared" si="1024"/>
        <v>0</v>
      </c>
      <c r="P7342" s="44">
        <f t="shared" si="1025"/>
        <v>0</v>
      </c>
      <c r="Q7342" s="44" t="str">
        <f t="shared" si="1026"/>
        <v xml:space="preserve"> </v>
      </c>
      <c r="R7342" s="44" t="str">
        <f>VLOOKUP(S7342,Sheet8!B:C,2,0)</f>
        <v>GOTCHA</v>
      </c>
      <c r="S7342" s="6" t="s">
        <v>7152</v>
      </c>
      <c r="T7342" s="6" t="str">
        <f>VLOOKUP(U7342,'17-1'!J:K,2,0)</f>
        <v>IM HERE</v>
      </c>
      <c r="U7342" s="6" t="s">
        <v>26900</v>
      </c>
    </row>
    <row r="7343" spans="1:21" x14ac:dyDescent="0.25">
      <c r="A7343" s="35">
        <v>5226</v>
      </c>
      <c r="B7343" s="36">
        <v>333</v>
      </c>
      <c r="C7343" s="36">
        <v>20003608</v>
      </c>
      <c r="D7343" s="36">
        <v>100718</v>
      </c>
      <c r="E7343" s="36">
        <v>30200017</v>
      </c>
      <c r="F7343" s="36" t="s">
        <v>4944</v>
      </c>
      <c r="G7343" s="37" t="s">
        <v>5351</v>
      </c>
      <c r="H7343" s="38">
        <v>39965</v>
      </c>
      <c r="I7343" s="39">
        <v>25</v>
      </c>
      <c r="J7343" s="74">
        <v>1025.5</v>
      </c>
      <c r="K7343" s="111">
        <v>0</v>
      </c>
      <c r="L7343" s="59">
        <f t="shared" si="1036"/>
        <v>0</v>
      </c>
      <c r="M7343" s="39">
        <v>25</v>
      </c>
      <c r="N7343" s="42">
        <f t="shared" si="1023"/>
        <v>6.0780287474332653</v>
      </c>
      <c r="O7343" s="43">
        <f t="shared" si="1024"/>
        <v>0</v>
      </c>
      <c r="P7343" s="44">
        <f t="shared" si="1025"/>
        <v>0</v>
      </c>
      <c r="Q7343" s="44" t="str">
        <f t="shared" si="1026"/>
        <v xml:space="preserve"> </v>
      </c>
      <c r="R7343" s="44" t="str">
        <f>VLOOKUP(S7343,Sheet8!B:C,2,0)</f>
        <v>GOTCHA</v>
      </c>
      <c r="S7343" s="6" t="s">
        <v>7153</v>
      </c>
      <c r="T7343" s="6" t="str">
        <f>VLOOKUP(U7343,'17-1'!J:K,2,0)</f>
        <v>IM HERE</v>
      </c>
      <c r="U7343" s="6" t="s">
        <v>26901</v>
      </c>
    </row>
    <row r="7344" spans="1:21" x14ac:dyDescent="0.25">
      <c r="A7344" s="35">
        <v>1456</v>
      </c>
      <c r="B7344" s="36">
        <v>310</v>
      </c>
      <c r="C7344" s="36">
        <v>20004298</v>
      </c>
      <c r="D7344" s="36">
        <v>100718</v>
      </c>
      <c r="E7344" s="36">
        <v>30200039</v>
      </c>
      <c r="F7344" s="36" t="s">
        <v>4961</v>
      </c>
      <c r="G7344" s="37" t="s">
        <v>5367</v>
      </c>
      <c r="H7344" s="38">
        <v>39965</v>
      </c>
      <c r="I7344" s="39">
        <v>25</v>
      </c>
      <c r="J7344" s="74">
        <v>898.8</v>
      </c>
      <c r="K7344" s="40">
        <v>0</v>
      </c>
      <c r="L7344" s="41">
        <f t="shared" ref="L7344:L7351" si="1037">J7344*K7344</f>
        <v>0</v>
      </c>
      <c r="M7344" s="39">
        <v>25</v>
      </c>
      <c r="N7344" s="42">
        <f t="shared" si="1023"/>
        <v>6.0780287474332653</v>
      </c>
      <c r="O7344" s="43">
        <f t="shared" si="1024"/>
        <v>0</v>
      </c>
      <c r="P7344" s="44">
        <f t="shared" si="1025"/>
        <v>0</v>
      </c>
      <c r="Q7344" s="44" t="str">
        <f t="shared" si="1026"/>
        <v xml:space="preserve"> </v>
      </c>
      <c r="R7344" s="44" t="str">
        <f>VLOOKUP(S7344,Sheet8!B:C,2,0)</f>
        <v>GOTCHA</v>
      </c>
      <c r="S7344" s="6" t="s">
        <v>7185</v>
      </c>
      <c r="T7344" s="6" t="str">
        <f>VLOOKUP(U7344,'17-1'!J:K,2,0)</f>
        <v>IM HERE</v>
      </c>
      <c r="U7344" s="6" t="s">
        <v>26933</v>
      </c>
    </row>
    <row r="7345" spans="1:21" x14ac:dyDescent="0.25">
      <c r="A7345" s="35">
        <v>6116</v>
      </c>
      <c r="B7345" s="36">
        <v>334</v>
      </c>
      <c r="C7345" s="36">
        <v>20007035</v>
      </c>
      <c r="D7345" s="36">
        <v>100718</v>
      </c>
      <c r="E7345" s="36">
        <v>30200039</v>
      </c>
      <c r="F7345" s="36" t="s">
        <v>4961</v>
      </c>
      <c r="G7345" s="37" t="s">
        <v>5367</v>
      </c>
      <c r="H7345" s="38">
        <v>39965</v>
      </c>
      <c r="I7345" s="39">
        <v>25</v>
      </c>
      <c r="J7345" s="74">
        <v>63</v>
      </c>
      <c r="K7345" s="111">
        <v>0</v>
      </c>
      <c r="L7345" s="59">
        <f t="shared" si="1037"/>
        <v>0</v>
      </c>
      <c r="M7345" s="39">
        <v>25</v>
      </c>
      <c r="N7345" s="42">
        <f t="shared" si="1023"/>
        <v>6.0780287474332653</v>
      </c>
      <c r="O7345" s="43">
        <f t="shared" si="1024"/>
        <v>0</v>
      </c>
      <c r="P7345" s="44">
        <f t="shared" si="1025"/>
        <v>0</v>
      </c>
      <c r="Q7345" s="44" t="str">
        <f t="shared" si="1026"/>
        <v xml:space="preserve"> </v>
      </c>
      <c r="R7345" s="44" t="str">
        <f>VLOOKUP(S7345,Sheet8!B:C,2,0)</f>
        <v>GOTCHA</v>
      </c>
      <c r="S7345" s="6" t="s">
        <v>7184</v>
      </c>
      <c r="T7345" s="6" t="str">
        <f>VLOOKUP(U7345,'17-1'!J:K,2,0)</f>
        <v>IM HERE</v>
      </c>
      <c r="U7345" s="6" t="s">
        <v>26932</v>
      </c>
    </row>
    <row r="7346" spans="1:21" x14ac:dyDescent="0.25">
      <c r="A7346" s="35">
        <v>1965</v>
      </c>
      <c r="B7346" s="36">
        <v>311</v>
      </c>
      <c r="C7346" s="36">
        <v>20001793</v>
      </c>
      <c r="D7346" s="36">
        <v>100718</v>
      </c>
      <c r="E7346" s="36">
        <v>30200017</v>
      </c>
      <c r="F7346" s="36" t="s">
        <v>4944</v>
      </c>
      <c r="G7346" s="37" t="s">
        <v>5359</v>
      </c>
      <c r="H7346" s="38">
        <v>39965</v>
      </c>
      <c r="I7346" s="39">
        <v>25</v>
      </c>
      <c r="J7346" s="74">
        <v>20.78</v>
      </c>
      <c r="K7346" s="40">
        <v>0</v>
      </c>
      <c r="L7346" s="41">
        <f t="shared" si="1037"/>
        <v>0</v>
      </c>
      <c r="M7346" s="39">
        <v>25</v>
      </c>
      <c r="N7346" s="42">
        <f t="shared" si="1023"/>
        <v>6.0780287474332653</v>
      </c>
      <c r="O7346" s="43">
        <f t="shared" si="1024"/>
        <v>0</v>
      </c>
      <c r="P7346" s="44">
        <f t="shared" si="1025"/>
        <v>0</v>
      </c>
      <c r="Q7346" s="44" t="str">
        <f t="shared" si="1026"/>
        <v xml:space="preserve"> </v>
      </c>
      <c r="R7346" s="44" t="str">
        <f>VLOOKUP(S7346,Sheet8!B:C,2,0)</f>
        <v>GOTCHA</v>
      </c>
      <c r="S7346" s="6" t="s">
        <v>7168</v>
      </c>
      <c r="T7346" s="6" t="str">
        <f>VLOOKUP(U7346,'17-1'!J:K,2,0)</f>
        <v>IM HERE</v>
      </c>
      <c r="U7346" s="6" t="s">
        <v>26916</v>
      </c>
    </row>
    <row r="7347" spans="1:21" x14ac:dyDescent="0.25">
      <c r="A7347" s="35">
        <v>4203</v>
      </c>
      <c r="B7347" s="36">
        <v>331</v>
      </c>
      <c r="C7347" s="36">
        <v>20003020</v>
      </c>
      <c r="D7347" s="36">
        <v>100718</v>
      </c>
      <c r="E7347" s="36">
        <v>30200017</v>
      </c>
      <c r="F7347" s="36" t="s">
        <v>4944</v>
      </c>
      <c r="G7347" s="37" t="s">
        <v>5359</v>
      </c>
      <c r="H7347" s="38">
        <v>39965</v>
      </c>
      <c r="I7347" s="39">
        <v>25</v>
      </c>
      <c r="J7347" s="74">
        <v>752.81</v>
      </c>
      <c r="K7347" s="40">
        <v>0</v>
      </c>
      <c r="L7347" s="41">
        <f t="shared" si="1037"/>
        <v>0</v>
      </c>
      <c r="M7347" s="39">
        <v>25</v>
      </c>
      <c r="N7347" s="42">
        <f t="shared" si="1023"/>
        <v>6.0780287474332653</v>
      </c>
      <c r="O7347" s="43">
        <f t="shared" si="1024"/>
        <v>0</v>
      </c>
      <c r="P7347" s="44">
        <f t="shared" si="1025"/>
        <v>0</v>
      </c>
      <c r="Q7347" s="44" t="str">
        <f t="shared" si="1026"/>
        <v xml:space="preserve"> </v>
      </c>
      <c r="R7347" s="44" t="str">
        <f>VLOOKUP(S7347,Sheet8!B:C,2,0)</f>
        <v>GOTCHA</v>
      </c>
      <c r="S7347" s="6" t="s">
        <v>7169</v>
      </c>
      <c r="T7347" s="6" t="str">
        <f>VLOOKUP(U7347,'17-1'!J:K,2,0)</f>
        <v>IM HERE</v>
      </c>
      <c r="U7347" s="6" t="s">
        <v>26917</v>
      </c>
    </row>
    <row r="7348" spans="1:21" x14ac:dyDescent="0.25">
      <c r="A7348" s="35">
        <v>3687</v>
      </c>
      <c r="B7348" s="36">
        <v>331</v>
      </c>
      <c r="C7348" s="36">
        <v>20000496</v>
      </c>
      <c r="D7348" s="36">
        <v>100718</v>
      </c>
      <c r="E7348" s="36">
        <v>30200039</v>
      </c>
      <c r="F7348" s="36" t="s">
        <v>4961</v>
      </c>
      <c r="G7348" s="37" t="s">
        <v>5371</v>
      </c>
      <c r="H7348" s="38">
        <v>39965</v>
      </c>
      <c r="I7348" s="39">
        <v>25</v>
      </c>
      <c r="J7348" s="74">
        <v>42</v>
      </c>
      <c r="K7348" s="111">
        <v>0</v>
      </c>
      <c r="L7348" s="59">
        <f t="shared" si="1037"/>
        <v>0</v>
      </c>
      <c r="M7348" s="39">
        <v>25</v>
      </c>
      <c r="N7348" s="42">
        <f t="shared" si="1023"/>
        <v>6.0780287474332653</v>
      </c>
      <c r="O7348" s="43">
        <f t="shared" si="1024"/>
        <v>0</v>
      </c>
      <c r="P7348" s="44">
        <f t="shared" si="1025"/>
        <v>0</v>
      </c>
      <c r="Q7348" s="44" t="str">
        <f t="shared" si="1026"/>
        <v xml:space="preserve"> </v>
      </c>
      <c r="R7348" s="44" t="str">
        <f>VLOOKUP(S7348,Sheet8!B:C,2,0)</f>
        <v>GOTCHA</v>
      </c>
      <c r="S7348" s="6" t="s">
        <v>7190</v>
      </c>
      <c r="T7348" s="6" t="str">
        <f>VLOOKUP(U7348,'17-1'!J:K,2,0)</f>
        <v>IM HERE</v>
      </c>
      <c r="U7348" s="6" t="s">
        <v>26938</v>
      </c>
    </row>
    <row r="7349" spans="1:21" x14ac:dyDescent="0.25">
      <c r="A7349" s="35">
        <v>8573</v>
      </c>
      <c r="B7349" s="36">
        <v>380</v>
      </c>
      <c r="C7349" s="36">
        <v>20002300</v>
      </c>
      <c r="D7349" s="36">
        <v>100719</v>
      </c>
      <c r="E7349" s="36">
        <v>30200039</v>
      </c>
      <c r="F7349" s="36" t="s">
        <v>4961</v>
      </c>
      <c r="G7349" s="37" t="s">
        <v>5371</v>
      </c>
      <c r="H7349" s="38">
        <v>39965</v>
      </c>
      <c r="I7349" s="39">
        <v>25</v>
      </c>
      <c r="J7349" s="74">
        <v>884.87</v>
      </c>
      <c r="K7349" s="40">
        <v>0</v>
      </c>
      <c r="L7349" s="41">
        <f t="shared" si="1037"/>
        <v>0</v>
      </c>
      <c r="M7349" s="39">
        <v>25</v>
      </c>
      <c r="N7349" s="42">
        <f t="shared" si="1023"/>
        <v>6.0780287474332653</v>
      </c>
      <c r="O7349" s="43">
        <f t="shared" si="1024"/>
        <v>0</v>
      </c>
      <c r="P7349" s="44">
        <f t="shared" si="1025"/>
        <v>0</v>
      </c>
      <c r="Q7349" s="44" t="str">
        <f t="shared" si="1026"/>
        <v xml:space="preserve"> </v>
      </c>
      <c r="R7349" s="44" t="str">
        <f>VLOOKUP(S7349,Sheet8!B:C,2,0)</f>
        <v>GOTCHA</v>
      </c>
      <c r="S7349" s="6" t="s">
        <v>7191</v>
      </c>
      <c r="T7349" s="6" t="str">
        <f>VLOOKUP(U7349,'17-1'!J:K,2,0)</f>
        <v>IM HERE</v>
      </c>
      <c r="U7349" s="6" t="s">
        <v>26939</v>
      </c>
    </row>
    <row r="7350" spans="1:21" x14ac:dyDescent="0.25">
      <c r="A7350" s="35">
        <v>2448</v>
      </c>
      <c r="B7350" s="36">
        <v>311</v>
      </c>
      <c r="C7350" s="36">
        <v>20007691</v>
      </c>
      <c r="D7350" s="36">
        <v>100718</v>
      </c>
      <c r="E7350" s="36">
        <v>30200014</v>
      </c>
      <c r="F7350" s="36" t="s">
        <v>4963</v>
      </c>
      <c r="G7350" s="37" t="s">
        <v>5376</v>
      </c>
      <c r="H7350" s="38">
        <v>39965</v>
      </c>
      <c r="I7350" s="39">
        <v>25</v>
      </c>
      <c r="J7350" s="74">
        <v>20.5</v>
      </c>
      <c r="K7350" s="40">
        <v>0</v>
      </c>
      <c r="L7350" s="41">
        <f t="shared" si="1037"/>
        <v>0</v>
      </c>
      <c r="M7350" s="39">
        <v>25</v>
      </c>
      <c r="N7350" s="42">
        <f t="shared" si="1023"/>
        <v>6.0780287474332653</v>
      </c>
      <c r="O7350" s="43">
        <f t="shared" si="1024"/>
        <v>0</v>
      </c>
      <c r="P7350" s="44">
        <f t="shared" si="1025"/>
        <v>0</v>
      </c>
      <c r="Q7350" s="44" t="str">
        <f t="shared" si="1026"/>
        <v xml:space="preserve"> </v>
      </c>
      <c r="R7350" s="44" t="str">
        <f>VLOOKUP(S7350,Sheet8!B:C,2,0)</f>
        <v>GOTCHA</v>
      </c>
      <c r="S7350" s="6" t="s">
        <v>7200</v>
      </c>
      <c r="T7350" s="6" t="str">
        <f>VLOOKUP(U7350,'17-1'!J:K,2,0)</f>
        <v>IM HERE</v>
      </c>
      <c r="U7350" s="6" t="s">
        <v>26948</v>
      </c>
    </row>
    <row r="7351" spans="1:21" x14ac:dyDescent="0.25">
      <c r="A7351" s="35">
        <v>4173</v>
      </c>
      <c r="B7351" s="36">
        <v>331</v>
      </c>
      <c r="C7351" s="36">
        <v>20002963</v>
      </c>
      <c r="D7351" s="36">
        <v>100718</v>
      </c>
      <c r="E7351" s="36">
        <v>30200014</v>
      </c>
      <c r="F7351" s="36" t="s">
        <v>4963</v>
      </c>
      <c r="G7351" s="37" t="s">
        <v>5376</v>
      </c>
      <c r="H7351" s="38">
        <v>39965</v>
      </c>
      <c r="I7351" s="39">
        <v>25</v>
      </c>
      <c r="J7351" s="74">
        <v>750.32</v>
      </c>
      <c r="K7351" s="40">
        <v>0</v>
      </c>
      <c r="L7351" s="41">
        <f t="shared" si="1037"/>
        <v>0</v>
      </c>
      <c r="M7351" s="39">
        <v>25</v>
      </c>
      <c r="N7351" s="42">
        <f t="shared" si="1023"/>
        <v>6.0780287474332653</v>
      </c>
      <c r="O7351" s="43">
        <f t="shared" si="1024"/>
        <v>0</v>
      </c>
      <c r="P7351" s="44">
        <f t="shared" si="1025"/>
        <v>0</v>
      </c>
      <c r="Q7351" s="44" t="str">
        <f t="shared" si="1026"/>
        <v xml:space="preserve"> </v>
      </c>
      <c r="R7351" s="44" t="str">
        <f>VLOOKUP(S7351,Sheet8!B:C,2,0)</f>
        <v>GOTCHA</v>
      </c>
      <c r="S7351" s="6" t="s">
        <v>7201</v>
      </c>
      <c r="T7351" s="6" t="str">
        <f>VLOOKUP(U7351,'17-1'!J:K,2,0)</f>
        <v>IM HERE</v>
      </c>
      <c r="U7351" s="6" t="s">
        <v>26949</v>
      </c>
    </row>
    <row r="7352" spans="1:21" x14ac:dyDescent="0.25">
      <c r="A7352" s="35">
        <v>1281</v>
      </c>
      <c r="B7352" s="36">
        <v>310</v>
      </c>
      <c r="C7352" s="36">
        <v>20002093</v>
      </c>
      <c r="D7352" s="36">
        <v>100718</v>
      </c>
      <c r="E7352" s="36">
        <v>30200039</v>
      </c>
      <c r="F7352" s="36" t="s">
        <v>4961</v>
      </c>
      <c r="G7352" s="37" t="s">
        <v>5358</v>
      </c>
      <c r="H7352" s="38">
        <v>39965</v>
      </c>
      <c r="I7352" s="39">
        <v>25</v>
      </c>
      <c r="J7352" s="74">
        <v>895.28</v>
      </c>
      <c r="K7352" s="111">
        <v>0</v>
      </c>
      <c r="L7352" s="59">
        <f t="shared" ref="L7352:L7353" si="1038">J7352*K7352</f>
        <v>0</v>
      </c>
      <c r="M7352" s="39">
        <v>25</v>
      </c>
      <c r="N7352" s="42">
        <f t="shared" si="1023"/>
        <v>6.0780287474332653</v>
      </c>
      <c r="O7352" s="43">
        <f t="shared" si="1024"/>
        <v>0</v>
      </c>
      <c r="P7352" s="44">
        <f t="shared" si="1025"/>
        <v>0</v>
      </c>
      <c r="Q7352" s="44" t="str">
        <f t="shared" si="1026"/>
        <v xml:space="preserve"> </v>
      </c>
      <c r="R7352" s="44" t="str">
        <f>VLOOKUP(S7352,Sheet8!B:C,2,0)</f>
        <v>GOTCHA</v>
      </c>
      <c r="S7352" s="6" t="s">
        <v>7167</v>
      </c>
      <c r="T7352" s="6" t="str">
        <f>VLOOKUP(U7352,'17-1'!J:K,2,0)</f>
        <v>IM HERE</v>
      </c>
      <c r="U7352" s="6" t="s">
        <v>26915</v>
      </c>
    </row>
    <row r="7353" spans="1:21" x14ac:dyDescent="0.25">
      <c r="A7353" s="35">
        <v>6110</v>
      </c>
      <c r="B7353" s="36">
        <v>334</v>
      </c>
      <c r="C7353" s="36">
        <v>20007026</v>
      </c>
      <c r="D7353" s="36">
        <v>100718</v>
      </c>
      <c r="E7353" s="36">
        <v>30200039</v>
      </c>
      <c r="F7353" s="36" t="s">
        <v>4961</v>
      </c>
      <c r="G7353" s="37" t="s">
        <v>5358</v>
      </c>
      <c r="H7353" s="38">
        <v>39965</v>
      </c>
      <c r="I7353" s="39">
        <v>25</v>
      </c>
      <c r="J7353" s="74">
        <v>63</v>
      </c>
      <c r="K7353" s="111">
        <v>0</v>
      </c>
      <c r="L7353" s="59">
        <f t="shared" si="1038"/>
        <v>0</v>
      </c>
      <c r="M7353" s="39">
        <v>25</v>
      </c>
      <c r="N7353" s="42">
        <f t="shared" si="1023"/>
        <v>6.0780287474332653</v>
      </c>
      <c r="O7353" s="43">
        <f t="shared" si="1024"/>
        <v>0</v>
      </c>
      <c r="P7353" s="44">
        <f t="shared" si="1025"/>
        <v>0</v>
      </c>
      <c r="Q7353" s="44" t="str">
        <f t="shared" si="1026"/>
        <v xml:space="preserve"> </v>
      </c>
      <c r="R7353" s="44" t="str">
        <f>VLOOKUP(S7353,Sheet8!B:C,2,0)</f>
        <v>GOTCHA</v>
      </c>
      <c r="S7353" s="6" t="s">
        <v>7166</v>
      </c>
      <c r="T7353" s="6" t="str">
        <f>VLOOKUP(U7353,'17-1'!J:K,2,0)</f>
        <v>IM HERE</v>
      </c>
      <c r="U7353" s="6" t="s">
        <v>26914</v>
      </c>
    </row>
    <row r="7354" spans="1:21" x14ac:dyDescent="0.25">
      <c r="A7354" s="35">
        <v>2573</v>
      </c>
      <c r="B7354" s="36">
        <v>311</v>
      </c>
      <c r="C7354" s="36">
        <v>20008003</v>
      </c>
      <c r="D7354" s="36">
        <v>100718</v>
      </c>
      <c r="E7354" s="36">
        <v>30200004</v>
      </c>
      <c r="F7354" s="36" t="s">
        <v>4941</v>
      </c>
      <c r="G7354" s="37" t="s">
        <v>5361</v>
      </c>
      <c r="H7354" s="38">
        <v>39965</v>
      </c>
      <c r="I7354" s="39">
        <v>25</v>
      </c>
      <c r="J7354" s="74">
        <v>21.89</v>
      </c>
      <c r="K7354" s="40">
        <v>0</v>
      </c>
      <c r="L7354" s="41">
        <f>J7354*K7354</f>
        <v>0</v>
      </c>
      <c r="M7354" s="39">
        <v>25</v>
      </c>
      <c r="N7354" s="42">
        <f t="shared" si="1023"/>
        <v>6.0780287474332653</v>
      </c>
      <c r="O7354" s="43">
        <f t="shared" si="1024"/>
        <v>0</v>
      </c>
      <c r="P7354" s="44">
        <f t="shared" si="1025"/>
        <v>0</v>
      </c>
      <c r="Q7354" s="44" t="str">
        <f t="shared" si="1026"/>
        <v xml:space="preserve"> </v>
      </c>
      <c r="R7354" s="44" t="str">
        <f>VLOOKUP(S7354,Sheet8!B:C,2,0)</f>
        <v>GOTCHA</v>
      </c>
      <c r="S7354" s="6" t="s">
        <v>7172</v>
      </c>
      <c r="T7354" s="6" t="str">
        <f>VLOOKUP(U7354,'17-1'!J:K,2,0)</f>
        <v>IM HERE</v>
      </c>
      <c r="U7354" s="6" t="s">
        <v>26920</v>
      </c>
    </row>
    <row r="7355" spans="1:21" x14ac:dyDescent="0.25">
      <c r="A7355" s="35">
        <v>4161</v>
      </c>
      <c r="B7355" s="36">
        <v>331</v>
      </c>
      <c r="C7355" s="36">
        <v>20002944</v>
      </c>
      <c r="D7355" s="36">
        <v>100718</v>
      </c>
      <c r="E7355" s="36">
        <v>30200004</v>
      </c>
      <c r="F7355" s="36" t="s">
        <v>4941</v>
      </c>
      <c r="G7355" s="37" t="s">
        <v>5361</v>
      </c>
      <c r="H7355" s="38">
        <v>39965</v>
      </c>
      <c r="I7355" s="39">
        <v>25</v>
      </c>
      <c r="J7355" s="74">
        <v>750</v>
      </c>
      <c r="K7355" s="40">
        <v>0</v>
      </c>
      <c r="L7355" s="41">
        <f>J7355*K7355</f>
        <v>0</v>
      </c>
      <c r="M7355" s="39">
        <v>25</v>
      </c>
      <c r="N7355" s="42">
        <f t="shared" si="1023"/>
        <v>6.0780287474332653</v>
      </c>
      <c r="O7355" s="43">
        <f t="shared" si="1024"/>
        <v>0</v>
      </c>
      <c r="P7355" s="44">
        <f t="shared" si="1025"/>
        <v>0</v>
      </c>
      <c r="Q7355" s="44" t="str">
        <f t="shared" si="1026"/>
        <v xml:space="preserve"> </v>
      </c>
      <c r="R7355" s="44" t="str">
        <f>VLOOKUP(S7355,Sheet8!B:C,2,0)</f>
        <v>GOTCHA</v>
      </c>
      <c r="S7355" s="6" t="s">
        <v>7173</v>
      </c>
      <c r="T7355" s="6" t="str">
        <f>VLOOKUP(U7355,'17-1'!J:K,2,0)</f>
        <v>IM HERE</v>
      </c>
      <c r="U7355" s="6" t="s">
        <v>26921</v>
      </c>
    </row>
    <row r="7356" spans="1:21" x14ac:dyDescent="0.25">
      <c r="A7356" s="35">
        <v>1457</v>
      </c>
      <c r="B7356" s="36">
        <v>310</v>
      </c>
      <c r="C7356" s="36">
        <v>20004299</v>
      </c>
      <c r="D7356" s="36">
        <v>100718</v>
      </c>
      <c r="E7356" s="36">
        <v>30200039</v>
      </c>
      <c r="F7356" s="36" t="s">
        <v>4961</v>
      </c>
      <c r="G7356" s="37" t="s">
        <v>5352</v>
      </c>
      <c r="H7356" s="38">
        <v>39965</v>
      </c>
      <c r="I7356" s="39">
        <v>25</v>
      </c>
      <c r="J7356" s="74">
        <v>898.03</v>
      </c>
      <c r="K7356" s="40">
        <v>0</v>
      </c>
      <c r="L7356" s="41">
        <f>J7356*K7356</f>
        <v>0</v>
      </c>
      <c r="M7356" s="39">
        <v>25</v>
      </c>
      <c r="N7356" s="42">
        <f t="shared" si="1023"/>
        <v>6.0780287474332653</v>
      </c>
      <c r="O7356" s="43">
        <f t="shared" si="1024"/>
        <v>0</v>
      </c>
      <c r="P7356" s="44">
        <f t="shared" si="1025"/>
        <v>0</v>
      </c>
      <c r="Q7356" s="44" t="str">
        <f t="shared" si="1026"/>
        <v xml:space="preserve"> </v>
      </c>
      <c r="R7356" s="44" t="str">
        <f>VLOOKUP(S7356,Sheet8!B:C,2,0)</f>
        <v>GOTCHA</v>
      </c>
      <c r="S7356" s="6" t="s">
        <v>7155</v>
      </c>
      <c r="T7356" s="6" t="str">
        <f>VLOOKUP(U7356,'17-1'!J:K,2,0)</f>
        <v>IM HERE</v>
      </c>
      <c r="U7356" s="6" t="s">
        <v>26903</v>
      </c>
    </row>
    <row r="7357" spans="1:21" x14ac:dyDescent="0.25">
      <c r="A7357" s="35">
        <v>4847</v>
      </c>
      <c r="B7357" s="36">
        <v>331</v>
      </c>
      <c r="C7357" s="36">
        <v>20006665</v>
      </c>
      <c r="D7357" s="36">
        <v>100718</v>
      </c>
      <c r="E7357" s="36">
        <v>30200039</v>
      </c>
      <c r="F7357" s="36" t="s">
        <v>4961</v>
      </c>
      <c r="G7357" s="37" t="s">
        <v>5352</v>
      </c>
      <c r="H7357" s="38">
        <v>39965</v>
      </c>
      <c r="I7357" s="39">
        <v>25</v>
      </c>
      <c r="J7357" s="74">
        <v>42</v>
      </c>
      <c r="K7357" s="111">
        <v>0</v>
      </c>
      <c r="L7357" s="59">
        <f t="shared" ref="L7357:L7359" si="1039">J7357*K7357</f>
        <v>0</v>
      </c>
      <c r="M7357" s="39">
        <v>25</v>
      </c>
      <c r="N7357" s="42">
        <f t="shared" si="1023"/>
        <v>6.0780287474332653</v>
      </c>
      <c r="O7357" s="43">
        <f t="shared" si="1024"/>
        <v>0</v>
      </c>
      <c r="P7357" s="44">
        <f t="shared" si="1025"/>
        <v>0</v>
      </c>
      <c r="Q7357" s="44" t="str">
        <f t="shared" si="1026"/>
        <v xml:space="preserve"> </v>
      </c>
      <c r="R7357" s="44" t="str">
        <f>VLOOKUP(S7357,Sheet8!B:C,2,0)</f>
        <v>GOTCHA</v>
      </c>
      <c r="S7357" s="6" t="s">
        <v>7154</v>
      </c>
      <c r="T7357" s="6" t="str">
        <f>VLOOKUP(U7357,'17-1'!J:K,2,0)</f>
        <v>IM HERE</v>
      </c>
      <c r="U7357" s="6" t="s">
        <v>26902</v>
      </c>
    </row>
    <row r="7358" spans="1:21" x14ac:dyDescent="0.25">
      <c r="A7358" s="35">
        <v>2836</v>
      </c>
      <c r="B7358" s="36">
        <v>320</v>
      </c>
      <c r="C7358" s="36">
        <v>20004190</v>
      </c>
      <c r="D7358" s="36">
        <v>100718</v>
      </c>
      <c r="E7358" s="36">
        <v>30200039</v>
      </c>
      <c r="F7358" s="36" t="s">
        <v>4961</v>
      </c>
      <c r="G7358" s="37" t="s">
        <v>5374</v>
      </c>
      <c r="H7358" s="38">
        <v>39965</v>
      </c>
      <c r="I7358" s="39">
        <v>25</v>
      </c>
      <c r="J7358" s="74">
        <v>559.09</v>
      </c>
      <c r="K7358" s="111">
        <v>0</v>
      </c>
      <c r="L7358" s="59">
        <f t="shared" si="1039"/>
        <v>0</v>
      </c>
      <c r="M7358" s="39">
        <v>25</v>
      </c>
      <c r="N7358" s="42">
        <f t="shared" ref="N7358:N7421" si="1040">IF(M7358=" "," ",IF(+H7358&lt;=367," ",($C$6-H7358)/365.25))</f>
        <v>6.0780287474332653</v>
      </c>
      <c r="O7358" s="43">
        <f t="shared" ref="O7358:O7421" si="1041">IF(+N7358&gt;=M7358,"--",L7358/M7358)</f>
        <v>0</v>
      </c>
      <c r="P7358" s="44">
        <f t="shared" ref="P7358:P7421" si="1042">IF(+N7358/M7358&gt;1,L7358,L7358*N7358/M7358)</f>
        <v>0</v>
      </c>
      <c r="Q7358" s="44" t="str">
        <f t="shared" ref="Q7358:Q7421" si="1043">IF(+L7358=0," ",IF(+L7358-P7358&lt;=0,0,(L7358-P7358)))</f>
        <v xml:space="preserve"> </v>
      </c>
      <c r="R7358" s="44" t="str">
        <f>VLOOKUP(S7358,Sheet8!B:C,2,0)</f>
        <v>GOTCHA</v>
      </c>
      <c r="S7358" s="6" t="s">
        <v>7197</v>
      </c>
      <c r="T7358" s="6" t="str">
        <f>VLOOKUP(U7358,'17-1'!J:K,2,0)</f>
        <v>IM HERE</v>
      </c>
      <c r="U7358" s="6" t="s">
        <v>26945</v>
      </c>
    </row>
    <row r="7359" spans="1:21" x14ac:dyDescent="0.25">
      <c r="A7359" s="35">
        <v>5947</v>
      </c>
      <c r="B7359" s="36">
        <v>334</v>
      </c>
      <c r="C7359" s="36">
        <v>20000099</v>
      </c>
      <c r="D7359" s="36">
        <v>100718</v>
      </c>
      <c r="E7359" s="36">
        <v>30200039</v>
      </c>
      <c r="F7359" s="36" t="s">
        <v>4961</v>
      </c>
      <c r="G7359" s="37" t="s">
        <v>5374</v>
      </c>
      <c r="H7359" s="38">
        <v>39965</v>
      </c>
      <c r="I7359" s="39">
        <v>25</v>
      </c>
      <c r="J7359" s="74">
        <v>35</v>
      </c>
      <c r="K7359" s="111">
        <v>0</v>
      </c>
      <c r="L7359" s="59">
        <f t="shared" si="1039"/>
        <v>0</v>
      </c>
      <c r="M7359" s="39">
        <v>25</v>
      </c>
      <c r="N7359" s="42">
        <f t="shared" si="1040"/>
        <v>6.0780287474332653</v>
      </c>
      <c r="O7359" s="43">
        <f t="shared" si="1041"/>
        <v>0</v>
      </c>
      <c r="P7359" s="44">
        <f t="shared" si="1042"/>
        <v>0</v>
      </c>
      <c r="Q7359" s="44" t="str">
        <f t="shared" si="1043"/>
        <v xml:space="preserve"> </v>
      </c>
      <c r="R7359" s="44" t="str">
        <f>VLOOKUP(S7359,Sheet8!B:C,2,0)</f>
        <v>GOTCHA</v>
      </c>
      <c r="S7359" s="6" t="s">
        <v>7196</v>
      </c>
      <c r="T7359" s="6" t="str">
        <f>VLOOKUP(U7359,'17-1'!J:K,2,0)</f>
        <v>IM HERE</v>
      </c>
      <c r="U7359" s="6" t="s">
        <v>26944</v>
      </c>
    </row>
    <row r="7360" spans="1:21" x14ac:dyDescent="0.25">
      <c r="A7360" s="35">
        <v>1455</v>
      </c>
      <c r="B7360" s="36">
        <v>310</v>
      </c>
      <c r="C7360" s="36">
        <v>20004297</v>
      </c>
      <c r="D7360" s="36">
        <v>100718</v>
      </c>
      <c r="E7360" s="36">
        <v>30200039</v>
      </c>
      <c r="F7360" s="36" t="s">
        <v>4961</v>
      </c>
      <c r="G7360" s="37" t="s">
        <v>5353</v>
      </c>
      <c r="H7360" s="38">
        <v>39965</v>
      </c>
      <c r="I7360" s="39">
        <v>25</v>
      </c>
      <c r="J7360" s="74">
        <v>897.66</v>
      </c>
      <c r="K7360" s="40">
        <v>0</v>
      </c>
      <c r="L7360" s="41">
        <f>J7360*K7360</f>
        <v>0</v>
      </c>
      <c r="M7360" s="39">
        <v>25</v>
      </c>
      <c r="N7360" s="42">
        <f t="shared" si="1040"/>
        <v>6.0780287474332653</v>
      </c>
      <c r="O7360" s="43">
        <f t="shared" si="1041"/>
        <v>0</v>
      </c>
      <c r="P7360" s="44">
        <f t="shared" si="1042"/>
        <v>0</v>
      </c>
      <c r="Q7360" s="44" t="str">
        <f t="shared" si="1043"/>
        <v xml:space="preserve"> </v>
      </c>
      <c r="R7360" s="44" t="str">
        <f>VLOOKUP(S7360,Sheet8!B:C,2,0)</f>
        <v>GOTCHA</v>
      </c>
      <c r="S7360" s="6" t="s">
        <v>7157</v>
      </c>
      <c r="T7360" s="6" t="str">
        <f>VLOOKUP(U7360,'17-1'!J:K,2,0)</f>
        <v>IM HERE</v>
      </c>
      <c r="U7360" s="6" t="s">
        <v>26905</v>
      </c>
    </row>
    <row r="7361" spans="1:21" x14ac:dyDescent="0.25">
      <c r="A7361" s="35">
        <v>4935</v>
      </c>
      <c r="B7361" s="36">
        <v>331</v>
      </c>
      <c r="C7361" s="36">
        <v>20007592</v>
      </c>
      <c r="D7361" s="36">
        <v>100718</v>
      </c>
      <c r="E7361" s="36">
        <v>30200039</v>
      </c>
      <c r="F7361" s="36" t="s">
        <v>4961</v>
      </c>
      <c r="G7361" s="37" t="s">
        <v>5353</v>
      </c>
      <c r="H7361" s="38">
        <v>39965</v>
      </c>
      <c r="I7361" s="39">
        <v>25</v>
      </c>
      <c r="J7361" s="74">
        <v>28</v>
      </c>
      <c r="K7361" s="111">
        <v>0</v>
      </c>
      <c r="L7361" s="59">
        <f t="shared" ref="L7361:L7363" si="1044">J7361*K7361</f>
        <v>0</v>
      </c>
      <c r="M7361" s="39">
        <v>25</v>
      </c>
      <c r="N7361" s="42">
        <f t="shared" si="1040"/>
        <v>6.0780287474332653</v>
      </c>
      <c r="O7361" s="43">
        <f t="shared" si="1041"/>
        <v>0</v>
      </c>
      <c r="P7361" s="44">
        <f t="shared" si="1042"/>
        <v>0</v>
      </c>
      <c r="Q7361" s="44" t="str">
        <f t="shared" si="1043"/>
        <v xml:space="preserve"> </v>
      </c>
      <c r="R7361" s="44" t="str">
        <f>VLOOKUP(S7361,Sheet8!B:C,2,0)</f>
        <v>GOTCHA</v>
      </c>
      <c r="S7361" s="6" t="s">
        <v>7156</v>
      </c>
      <c r="T7361" s="6" t="str">
        <f>VLOOKUP(U7361,'17-1'!J:K,2,0)</f>
        <v>IM HERE</v>
      </c>
      <c r="U7361" s="6" t="s">
        <v>26904</v>
      </c>
    </row>
    <row r="7362" spans="1:21" x14ac:dyDescent="0.25">
      <c r="A7362" s="35">
        <v>5973</v>
      </c>
      <c r="B7362" s="36">
        <v>334</v>
      </c>
      <c r="C7362" s="36">
        <v>20000805</v>
      </c>
      <c r="D7362" s="36">
        <v>100718</v>
      </c>
      <c r="E7362" s="36">
        <v>30200017</v>
      </c>
      <c r="F7362" s="36" t="s">
        <v>4944</v>
      </c>
      <c r="G7362" s="37" t="s">
        <v>5873</v>
      </c>
      <c r="H7362" s="38">
        <v>38807</v>
      </c>
      <c r="I7362" s="39">
        <v>25</v>
      </c>
      <c r="J7362" s="74">
        <v>1581.87</v>
      </c>
      <c r="K7362" s="111">
        <v>0</v>
      </c>
      <c r="L7362" s="59">
        <f t="shared" si="1044"/>
        <v>0</v>
      </c>
      <c r="M7362" s="39">
        <v>25</v>
      </c>
      <c r="N7362" s="42">
        <f t="shared" si="1040"/>
        <v>9.2484599589322389</v>
      </c>
      <c r="O7362" s="43">
        <f t="shared" si="1041"/>
        <v>0</v>
      </c>
      <c r="P7362" s="44">
        <f t="shared" si="1042"/>
        <v>0</v>
      </c>
      <c r="Q7362" s="44" t="str">
        <f t="shared" si="1043"/>
        <v xml:space="preserve"> </v>
      </c>
      <c r="R7362" s="44" t="str">
        <f>VLOOKUP(S7362,Sheet8!B:C,2,0)</f>
        <v>GOTCHA</v>
      </c>
      <c r="S7362" s="6" t="s">
        <v>8705</v>
      </c>
      <c r="T7362" s="6" t="str">
        <f>VLOOKUP(U7362,'17-1'!J:K,2,0)</f>
        <v>IM HERE</v>
      </c>
      <c r="U7362" s="6" t="s">
        <v>28542</v>
      </c>
    </row>
    <row r="7363" spans="1:21" x14ac:dyDescent="0.25">
      <c r="A7363" s="35">
        <v>1533</v>
      </c>
      <c r="B7363" s="36">
        <v>310</v>
      </c>
      <c r="C7363" s="36">
        <v>20004895</v>
      </c>
      <c r="D7363" s="36">
        <v>100718</v>
      </c>
      <c r="E7363" s="36">
        <v>30200046</v>
      </c>
      <c r="F7363" s="36" t="s">
        <v>4948</v>
      </c>
      <c r="G7363" s="37" t="s">
        <v>5046</v>
      </c>
      <c r="H7363" s="38">
        <v>39629</v>
      </c>
      <c r="I7363" s="39">
        <v>35</v>
      </c>
      <c r="J7363" s="74">
        <v>41594.81</v>
      </c>
      <c r="K7363" s="111">
        <v>0</v>
      </c>
      <c r="L7363" s="59">
        <f t="shared" si="1044"/>
        <v>0</v>
      </c>
      <c r="M7363" s="39">
        <v>35</v>
      </c>
      <c r="N7363" s="42">
        <f t="shared" si="1040"/>
        <v>6.9979466119096507</v>
      </c>
      <c r="O7363" s="43">
        <f t="shared" si="1041"/>
        <v>0</v>
      </c>
      <c r="P7363" s="44">
        <f t="shared" si="1042"/>
        <v>0</v>
      </c>
      <c r="Q7363" s="44" t="str">
        <f t="shared" si="1043"/>
        <v xml:space="preserve"> </v>
      </c>
      <c r="R7363" s="44" t="str">
        <f>VLOOKUP(S7363,Sheet8!B:C,2,0)</f>
        <v>GOTCHA</v>
      </c>
      <c r="S7363" s="6" t="s">
        <v>6854</v>
      </c>
      <c r="T7363" s="6" t="str">
        <f>VLOOKUP(U7363,'17-1'!J:K,2,0)</f>
        <v>IM HERE</v>
      </c>
      <c r="U7363" s="6" t="s">
        <v>26602</v>
      </c>
    </row>
    <row r="7364" spans="1:21" x14ac:dyDescent="0.25">
      <c r="A7364" s="35">
        <v>8422</v>
      </c>
      <c r="B7364" s="36">
        <v>371</v>
      </c>
      <c r="C7364" s="36">
        <v>20007221</v>
      </c>
      <c r="D7364" s="36">
        <v>100719</v>
      </c>
      <c r="E7364" s="36">
        <v>30200026</v>
      </c>
      <c r="F7364" s="36" t="s">
        <v>4950</v>
      </c>
      <c r="G7364" s="37" t="s">
        <v>5651</v>
      </c>
      <c r="H7364" s="38">
        <v>37256</v>
      </c>
      <c r="I7364" s="39">
        <v>25</v>
      </c>
      <c r="J7364" s="74">
        <v>9632.52</v>
      </c>
      <c r="K7364" s="47">
        <v>0</v>
      </c>
      <c r="L7364" s="41">
        <f t="shared" ref="L7364:L7374" si="1045">J7364*K7364</f>
        <v>0</v>
      </c>
      <c r="M7364" s="39">
        <v>25</v>
      </c>
      <c r="N7364" s="42">
        <f t="shared" si="1040"/>
        <v>13.494866529774127</v>
      </c>
      <c r="O7364" s="43">
        <f t="shared" si="1041"/>
        <v>0</v>
      </c>
      <c r="P7364" s="44">
        <f t="shared" si="1042"/>
        <v>0</v>
      </c>
      <c r="Q7364" s="44" t="str">
        <f t="shared" si="1043"/>
        <v xml:space="preserve"> </v>
      </c>
      <c r="R7364" s="44" t="e">
        <f>VLOOKUP(S7364,Sheet8!B:C,2,0)</f>
        <v>#N/A</v>
      </c>
      <c r="S7364" s="6" t="s">
        <v>14092</v>
      </c>
      <c r="T7364" s="6" t="e">
        <f>VLOOKUP(U7364,'17-1'!J:K,2,0)</f>
        <v>#N/A</v>
      </c>
      <c r="U7364" s="6" t="s">
        <v>38968</v>
      </c>
    </row>
    <row r="7365" spans="1:21" x14ac:dyDescent="0.25">
      <c r="A7365" s="35">
        <v>4999</v>
      </c>
      <c r="B7365" s="36">
        <v>331</v>
      </c>
      <c r="C7365" s="36">
        <v>20008097</v>
      </c>
      <c r="D7365" s="36">
        <v>100718</v>
      </c>
      <c r="E7365" s="36">
        <v>30200039</v>
      </c>
      <c r="F7365" s="36" t="s">
        <v>4961</v>
      </c>
      <c r="G7365" s="37" t="s">
        <v>5651</v>
      </c>
      <c r="H7365" s="38">
        <v>37652</v>
      </c>
      <c r="I7365" s="39">
        <v>25</v>
      </c>
      <c r="J7365" s="74">
        <v>29.14</v>
      </c>
      <c r="K7365" s="45">
        <v>1</v>
      </c>
      <c r="L7365" s="41">
        <f t="shared" si="1045"/>
        <v>29.14</v>
      </c>
      <c r="M7365" s="39">
        <v>25</v>
      </c>
      <c r="N7365" s="42">
        <f t="shared" si="1040"/>
        <v>12.410677618069816</v>
      </c>
      <c r="O7365" s="43">
        <f t="shared" si="1041"/>
        <v>1.1656</v>
      </c>
      <c r="P7365" s="44">
        <f t="shared" si="1042"/>
        <v>14.465885831622177</v>
      </c>
      <c r="Q7365" s="44">
        <f t="shared" si="1043"/>
        <v>14.674114168377823</v>
      </c>
      <c r="R7365" s="44" t="e">
        <f>VLOOKUP(S7365,Sheet8!B:C,2,0)</f>
        <v>#N/A</v>
      </c>
      <c r="S7365" s="6" t="s">
        <v>14093</v>
      </c>
      <c r="T7365" s="6" t="e">
        <f>VLOOKUP(U7365,'17-1'!J:K,2,0)</f>
        <v>#N/A</v>
      </c>
      <c r="U7365" s="6" t="s">
        <v>38969</v>
      </c>
    </row>
    <row r="7366" spans="1:21" x14ac:dyDescent="0.25">
      <c r="A7366" s="35">
        <v>3244</v>
      </c>
      <c r="B7366" s="36">
        <v>330</v>
      </c>
      <c r="C7366" s="36">
        <v>20002151</v>
      </c>
      <c r="D7366" s="36">
        <v>100718</v>
      </c>
      <c r="E7366" s="36">
        <v>30200078</v>
      </c>
      <c r="F7366" s="36" t="s">
        <v>4972</v>
      </c>
      <c r="G7366" s="37" t="s">
        <v>5651</v>
      </c>
      <c r="H7366" s="38">
        <v>37772</v>
      </c>
      <c r="I7366" s="39">
        <v>25</v>
      </c>
      <c r="J7366" s="74">
        <v>4821.4799999999996</v>
      </c>
      <c r="K7366" s="45">
        <v>1</v>
      </c>
      <c r="L7366" s="41">
        <f t="shared" si="1045"/>
        <v>4821.4799999999996</v>
      </c>
      <c r="M7366" s="39">
        <v>25</v>
      </c>
      <c r="N7366" s="42">
        <f t="shared" si="1040"/>
        <v>12.082135523613964</v>
      </c>
      <c r="O7366" s="43">
        <f t="shared" si="1041"/>
        <v>192.85919999999999</v>
      </c>
      <c r="P7366" s="44">
        <f t="shared" si="1042"/>
        <v>2330.15099137577</v>
      </c>
      <c r="Q7366" s="44">
        <f t="shared" si="1043"/>
        <v>2491.3290086242296</v>
      </c>
      <c r="R7366" s="44" t="e">
        <f>VLOOKUP(S7366,Sheet8!B:C,2,0)</f>
        <v>#N/A</v>
      </c>
      <c r="S7366" s="6" t="s">
        <v>14094</v>
      </c>
      <c r="T7366" s="6" t="e">
        <f>VLOOKUP(U7366,'17-1'!J:K,2,0)</f>
        <v>#N/A</v>
      </c>
      <c r="U7366" s="6" t="s">
        <v>38970</v>
      </c>
    </row>
    <row r="7367" spans="1:21" x14ac:dyDescent="0.25">
      <c r="A7367" s="35">
        <v>2191</v>
      </c>
      <c r="B7367" s="36">
        <v>311</v>
      </c>
      <c r="C7367" s="36">
        <v>20005558</v>
      </c>
      <c r="D7367" s="36">
        <v>100718</v>
      </c>
      <c r="E7367" s="36">
        <v>30200004</v>
      </c>
      <c r="F7367" s="36" t="s">
        <v>4941</v>
      </c>
      <c r="G7367" s="37" t="s">
        <v>5833</v>
      </c>
      <c r="H7367" s="38">
        <v>38717</v>
      </c>
      <c r="I7367" s="39">
        <v>25</v>
      </c>
      <c r="J7367" s="74">
        <v>1477.4</v>
      </c>
      <c r="K7367" s="45">
        <v>1</v>
      </c>
      <c r="L7367" s="41">
        <f t="shared" si="1045"/>
        <v>1477.4</v>
      </c>
      <c r="M7367" s="39">
        <v>25</v>
      </c>
      <c r="N7367" s="42">
        <f t="shared" si="1040"/>
        <v>9.4948665297741268</v>
      </c>
      <c r="O7367" s="43">
        <f t="shared" si="1041"/>
        <v>59.096000000000004</v>
      </c>
      <c r="P7367" s="44">
        <f t="shared" si="1042"/>
        <v>561.10863244353186</v>
      </c>
      <c r="Q7367" s="44">
        <f t="shared" si="1043"/>
        <v>916.29136755646823</v>
      </c>
      <c r="R7367" s="44" t="e">
        <f>VLOOKUP(S7367,Sheet8!B:C,2,0)</f>
        <v>#N/A</v>
      </c>
      <c r="S7367" s="6" t="s">
        <v>14095</v>
      </c>
      <c r="T7367" s="6" t="e">
        <f>VLOOKUP(U7367,'17-1'!J:K,2,0)</f>
        <v>#N/A</v>
      </c>
      <c r="U7367" s="6" t="s">
        <v>38971</v>
      </c>
    </row>
    <row r="7368" spans="1:21" x14ac:dyDescent="0.25">
      <c r="A7368" s="35">
        <v>6065</v>
      </c>
      <c r="B7368" s="36">
        <v>334</v>
      </c>
      <c r="C7368" s="36">
        <v>20005717</v>
      </c>
      <c r="D7368" s="36">
        <v>100718</v>
      </c>
      <c r="E7368" s="36">
        <v>30200026</v>
      </c>
      <c r="F7368" s="36" t="s">
        <v>4950</v>
      </c>
      <c r="G7368" s="37" t="s">
        <v>5834</v>
      </c>
      <c r="H7368" s="38">
        <v>38717</v>
      </c>
      <c r="I7368" s="39">
        <v>25</v>
      </c>
      <c r="J7368" s="74">
        <v>6408</v>
      </c>
      <c r="K7368" s="45">
        <v>1</v>
      </c>
      <c r="L7368" s="41">
        <f t="shared" si="1045"/>
        <v>6408</v>
      </c>
      <c r="M7368" s="39">
        <v>25</v>
      </c>
      <c r="N7368" s="42">
        <f t="shared" si="1040"/>
        <v>9.4948665297741268</v>
      </c>
      <c r="O7368" s="43">
        <f t="shared" si="1041"/>
        <v>256.32</v>
      </c>
      <c r="P7368" s="44">
        <f t="shared" si="1042"/>
        <v>2433.724188911704</v>
      </c>
      <c r="Q7368" s="44">
        <f t="shared" si="1043"/>
        <v>3974.275811088296</v>
      </c>
      <c r="R7368" s="44" t="e">
        <f>VLOOKUP(S7368,Sheet8!B:C,2,0)</f>
        <v>#N/A</v>
      </c>
      <c r="S7368" s="6" t="s">
        <v>14096</v>
      </c>
      <c r="T7368" s="6" t="e">
        <f>VLOOKUP(U7368,'17-1'!J:K,2,0)</f>
        <v>#N/A</v>
      </c>
      <c r="U7368" s="6" t="s">
        <v>38972</v>
      </c>
    </row>
    <row r="7369" spans="1:21" x14ac:dyDescent="0.25">
      <c r="A7369" s="35">
        <v>8782</v>
      </c>
      <c r="B7369" s="36">
        <v>396</v>
      </c>
      <c r="C7369" s="36">
        <v>20005331</v>
      </c>
      <c r="D7369" s="36">
        <v>100719</v>
      </c>
      <c r="E7369" s="36">
        <v>30200033</v>
      </c>
      <c r="F7369" s="36" t="s">
        <v>37</v>
      </c>
      <c r="G7369" s="37" t="s">
        <v>5656</v>
      </c>
      <c r="H7369" s="38">
        <v>37256</v>
      </c>
      <c r="I7369" s="39">
        <v>15</v>
      </c>
      <c r="J7369" s="74">
        <v>438.66</v>
      </c>
      <c r="K7369" s="45">
        <v>1</v>
      </c>
      <c r="L7369" s="41">
        <f t="shared" si="1045"/>
        <v>438.66</v>
      </c>
      <c r="M7369" s="39">
        <v>15</v>
      </c>
      <c r="N7369" s="42">
        <f t="shared" si="1040"/>
        <v>13.494866529774127</v>
      </c>
      <c r="O7369" s="43">
        <f t="shared" si="1041"/>
        <v>29.244000000000003</v>
      </c>
      <c r="P7369" s="44">
        <f t="shared" si="1042"/>
        <v>394.64387679671461</v>
      </c>
      <c r="Q7369" s="44">
        <f t="shared" si="1043"/>
        <v>44.016123203285417</v>
      </c>
      <c r="R7369" s="44" t="e">
        <f>VLOOKUP(S7369,Sheet8!B:C,2,0)</f>
        <v>#N/A</v>
      </c>
      <c r="S7369" s="6" t="s">
        <v>14097</v>
      </c>
      <c r="T7369" s="6" t="e">
        <f>VLOOKUP(U7369,'17-1'!J:K,2,0)</f>
        <v>#N/A</v>
      </c>
      <c r="U7369" s="6" t="s">
        <v>38973</v>
      </c>
    </row>
    <row r="7370" spans="1:21" x14ac:dyDescent="0.25">
      <c r="A7370" s="35">
        <v>2171</v>
      </c>
      <c r="B7370" s="36">
        <v>311</v>
      </c>
      <c r="C7370" s="36">
        <v>20005246</v>
      </c>
      <c r="D7370" s="36">
        <v>100718</v>
      </c>
      <c r="E7370" s="36">
        <v>30200026</v>
      </c>
      <c r="F7370" s="36" t="s">
        <v>4950</v>
      </c>
      <c r="G7370" s="37" t="s">
        <v>5656</v>
      </c>
      <c r="H7370" s="38">
        <v>37802</v>
      </c>
      <c r="I7370" s="39">
        <v>25</v>
      </c>
      <c r="J7370" s="74">
        <v>7169.21</v>
      </c>
      <c r="K7370" s="45">
        <v>1</v>
      </c>
      <c r="L7370" s="41">
        <f t="shared" si="1045"/>
        <v>7169.21</v>
      </c>
      <c r="M7370" s="39">
        <v>25</v>
      </c>
      <c r="N7370" s="42">
        <f t="shared" si="1040"/>
        <v>12</v>
      </c>
      <c r="O7370" s="43">
        <f t="shared" si="1041"/>
        <v>286.76839999999999</v>
      </c>
      <c r="P7370" s="44">
        <f t="shared" si="1042"/>
        <v>3441.2208000000001</v>
      </c>
      <c r="Q7370" s="44">
        <f t="shared" si="1043"/>
        <v>3727.9892</v>
      </c>
      <c r="R7370" s="44" t="e">
        <f>VLOOKUP(S7370,Sheet8!B:C,2,0)</f>
        <v>#N/A</v>
      </c>
      <c r="S7370" s="6" t="s">
        <v>14098</v>
      </c>
      <c r="T7370" s="6" t="e">
        <f>VLOOKUP(U7370,'17-1'!J:K,2,0)</f>
        <v>#N/A</v>
      </c>
      <c r="U7370" s="6" t="s">
        <v>38974</v>
      </c>
    </row>
    <row r="7371" spans="1:21" x14ac:dyDescent="0.25">
      <c r="A7371" s="35">
        <v>8684</v>
      </c>
      <c r="B7371" s="36">
        <v>381</v>
      </c>
      <c r="C7371" s="36">
        <v>20001923</v>
      </c>
      <c r="D7371" s="36">
        <v>100719</v>
      </c>
      <c r="E7371" s="36">
        <v>30200017</v>
      </c>
      <c r="F7371" s="36" t="s">
        <v>4944</v>
      </c>
      <c r="G7371" s="37" t="s">
        <v>5656</v>
      </c>
      <c r="H7371" s="38">
        <v>37986</v>
      </c>
      <c r="I7371" s="39">
        <v>25</v>
      </c>
      <c r="J7371" s="74">
        <v>268.08999999999997</v>
      </c>
      <c r="K7371" s="45">
        <v>1</v>
      </c>
      <c r="L7371" s="41">
        <f t="shared" si="1045"/>
        <v>268.08999999999997</v>
      </c>
      <c r="M7371" s="39">
        <v>25</v>
      </c>
      <c r="N7371" s="42">
        <f t="shared" si="1040"/>
        <v>11.496235455167694</v>
      </c>
      <c r="O7371" s="43">
        <f t="shared" si="1041"/>
        <v>10.723599999999999</v>
      </c>
      <c r="P7371" s="44">
        <f t="shared" si="1042"/>
        <v>123.28103052703628</v>
      </c>
      <c r="Q7371" s="44">
        <f t="shared" si="1043"/>
        <v>144.8089694729637</v>
      </c>
      <c r="R7371" s="44" t="e">
        <f>VLOOKUP(S7371,Sheet8!B:C,2,0)</f>
        <v>#N/A</v>
      </c>
      <c r="S7371" s="6" t="s">
        <v>14099</v>
      </c>
      <c r="T7371" s="6" t="e">
        <f>VLOOKUP(U7371,'17-1'!J:K,2,0)</f>
        <v>#N/A</v>
      </c>
      <c r="U7371" s="6" t="s">
        <v>38975</v>
      </c>
    </row>
    <row r="7372" spans="1:21" x14ac:dyDescent="0.25">
      <c r="A7372" s="35">
        <v>8623</v>
      </c>
      <c r="B7372" s="36">
        <v>380</v>
      </c>
      <c r="C7372" s="36">
        <v>20005125</v>
      </c>
      <c r="D7372" s="36">
        <v>100719</v>
      </c>
      <c r="E7372" s="36">
        <v>30200034</v>
      </c>
      <c r="F7372" s="36" t="s">
        <v>4946</v>
      </c>
      <c r="G7372" s="37" t="s">
        <v>5683</v>
      </c>
      <c r="H7372" s="38">
        <v>37772</v>
      </c>
      <c r="I7372" s="39">
        <v>25</v>
      </c>
      <c r="J7372" s="74">
        <v>431.05</v>
      </c>
      <c r="K7372" s="45">
        <v>1</v>
      </c>
      <c r="L7372" s="41">
        <f t="shared" si="1045"/>
        <v>431.05</v>
      </c>
      <c r="M7372" s="39">
        <v>25</v>
      </c>
      <c r="N7372" s="42">
        <f t="shared" si="1040"/>
        <v>12.082135523613964</v>
      </c>
      <c r="O7372" s="43">
        <f t="shared" si="1041"/>
        <v>17.242000000000001</v>
      </c>
      <c r="P7372" s="44">
        <f t="shared" si="1042"/>
        <v>208.32018069815197</v>
      </c>
      <c r="Q7372" s="44">
        <f t="shared" si="1043"/>
        <v>222.72981930184804</v>
      </c>
      <c r="R7372" s="44" t="e">
        <f>VLOOKUP(S7372,Sheet8!B:C,2,0)</f>
        <v>#N/A</v>
      </c>
      <c r="S7372" s="6" t="s">
        <v>14100</v>
      </c>
      <c r="T7372" s="6" t="e">
        <f>VLOOKUP(U7372,'17-1'!J:K,2,0)</f>
        <v>#N/A</v>
      </c>
      <c r="U7372" s="6" t="s">
        <v>38976</v>
      </c>
    </row>
    <row r="7373" spans="1:21" x14ac:dyDescent="0.25">
      <c r="A7373" s="35">
        <v>3605</v>
      </c>
      <c r="B7373" s="36">
        <v>330</v>
      </c>
      <c r="C7373" s="36">
        <v>20008156</v>
      </c>
      <c r="D7373" s="36">
        <v>100718</v>
      </c>
      <c r="E7373" s="36">
        <v>30200026</v>
      </c>
      <c r="F7373" s="36" t="s">
        <v>4950</v>
      </c>
      <c r="G7373" s="37" t="s">
        <v>5872</v>
      </c>
      <c r="H7373" s="38">
        <v>38807</v>
      </c>
      <c r="I7373" s="39">
        <v>25</v>
      </c>
      <c r="J7373" s="74">
        <v>4609.55</v>
      </c>
      <c r="K7373" s="111">
        <v>0</v>
      </c>
      <c r="L7373" s="59">
        <f t="shared" si="1045"/>
        <v>0</v>
      </c>
      <c r="M7373" s="39">
        <v>25</v>
      </c>
      <c r="N7373" s="42">
        <f t="shared" si="1040"/>
        <v>9.2484599589322389</v>
      </c>
      <c r="O7373" s="43">
        <f t="shared" si="1041"/>
        <v>0</v>
      </c>
      <c r="P7373" s="44">
        <f t="shared" si="1042"/>
        <v>0</v>
      </c>
      <c r="Q7373" s="44" t="str">
        <f t="shared" si="1043"/>
        <v xml:space="preserve"> </v>
      </c>
      <c r="R7373" s="44" t="str">
        <f>VLOOKUP(S7373,Sheet8!B:C,2,0)</f>
        <v>GOTCHA</v>
      </c>
      <c r="S7373" s="6" t="s">
        <v>8704</v>
      </c>
      <c r="T7373" s="6" t="str">
        <f>VLOOKUP(U7373,'17-1'!J:K,2,0)</f>
        <v>IM HERE</v>
      </c>
      <c r="U7373" s="6" t="s">
        <v>28541</v>
      </c>
    </row>
    <row r="7374" spans="1:21" x14ac:dyDescent="0.25">
      <c r="A7374" s="35">
        <v>6544</v>
      </c>
      <c r="B7374" s="36">
        <v>340</v>
      </c>
      <c r="C7374" s="36">
        <v>60000130</v>
      </c>
      <c r="D7374" s="36">
        <v>100718</v>
      </c>
      <c r="E7374" s="36">
        <v>30200078</v>
      </c>
      <c r="F7374" s="36" t="s">
        <v>4972</v>
      </c>
      <c r="G7374" s="37" t="s">
        <v>5856</v>
      </c>
      <c r="H7374" s="38">
        <v>38776</v>
      </c>
      <c r="I7374" s="39">
        <v>25</v>
      </c>
      <c r="J7374" s="74">
        <v>642.96</v>
      </c>
      <c r="K7374" s="111">
        <v>0</v>
      </c>
      <c r="L7374" s="59">
        <f t="shared" si="1045"/>
        <v>0</v>
      </c>
      <c r="M7374" s="39">
        <v>25</v>
      </c>
      <c r="N7374" s="42">
        <f t="shared" si="1040"/>
        <v>9.3333333333333339</v>
      </c>
      <c r="O7374" s="43">
        <f t="shared" si="1041"/>
        <v>0</v>
      </c>
      <c r="P7374" s="44">
        <f t="shared" si="1042"/>
        <v>0</v>
      </c>
      <c r="Q7374" s="44" t="str">
        <f t="shared" si="1043"/>
        <v xml:space="preserve"> </v>
      </c>
      <c r="R7374" s="44" t="str">
        <f>VLOOKUP(S7374,Sheet8!B:C,2,0)</f>
        <v>GOTCHA</v>
      </c>
      <c r="S7374" s="6" t="s">
        <v>8543</v>
      </c>
      <c r="T7374" s="6" t="str">
        <f>VLOOKUP(U7374,'17-1'!J:K,2,0)</f>
        <v>IM HERE</v>
      </c>
      <c r="U7374" s="6" t="s">
        <v>28379</v>
      </c>
    </row>
    <row r="7375" spans="1:21" x14ac:dyDescent="0.25">
      <c r="A7375" s="35">
        <v>7702</v>
      </c>
      <c r="B7375" s="36">
        <v>371</v>
      </c>
      <c r="C7375" s="36">
        <v>20001432</v>
      </c>
      <c r="D7375" s="36">
        <v>100719</v>
      </c>
      <c r="E7375" s="36">
        <v>30200026</v>
      </c>
      <c r="F7375" s="36" t="s">
        <v>4950</v>
      </c>
      <c r="G7375" s="37" t="s">
        <v>5210</v>
      </c>
      <c r="H7375" s="38">
        <v>37468</v>
      </c>
      <c r="I7375" s="39">
        <v>50</v>
      </c>
      <c r="J7375" s="74">
        <v>9550</v>
      </c>
      <c r="K7375" s="45">
        <v>1</v>
      </c>
      <c r="L7375" s="41">
        <f t="shared" ref="L7375:L7392" si="1046">J7375*K7375</f>
        <v>9550</v>
      </c>
      <c r="M7375" s="39">
        <v>50</v>
      </c>
      <c r="N7375" s="42">
        <f t="shared" si="1040"/>
        <v>12.914442162902121</v>
      </c>
      <c r="O7375" s="43">
        <f t="shared" si="1041"/>
        <v>191</v>
      </c>
      <c r="P7375" s="44">
        <f t="shared" si="1042"/>
        <v>2466.6584531143053</v>
      </c>
      <c r="Q7375" s="44">
        <f t="shared" si="1043"/>
        <v>7083.3415468856947</v>
      </c>
      <c r="R7375" s="44" t="e">
        <f>VLOOKUP(S7375,Sheet8!B:C,2,0)</f>
        <v>#N/A</v>
      </c>
      <c r="S7375" s="6" t="s">
        <v>14101</v>
      </c>
      <c r="T7375" s="6" t="e">
        <f>VLOOKUP(U7375,'17-1'!J:K,2,0)</f>
        <v>#N/A</v>
      </c>
      <c r="U7375" s="6" t="s">
        <v>38977</v>
      </c>
    </row>
    <row r="7376" spans="1:21" x14ac:dyDescent="0.25">
      <c r="A7376" s="35">
        <v>6353</v>
      </c>
      <c r="B7376" s="36">
        <v>334</v>
      </c>
      <c r="C7376" s="36">
        <v>20007514</v>
      </c>
      <c r="D7376" s="36">
        <v>100718</v>
      </c>
      <c r="E7376" s="36">
        <v>30200026</v>
      </c>
      <c r="F7376" s="36" t="s">
        <v>4950</v>
      </c>
      <c r="G7376" s="37" t="s">
        <v>5210</v>
      </c>
      <c r="H7376" s="38">
        <v>37652</v>
      </c>
      <c r="I7376" s="39">
        <v>50</v>
      </c>
      <c r="J7376" s="74">
        <v>1618.39</v>
      </c>
      <c r="K7376" s="45">
        <v>1</v>
      </c>
      <c r="L7376" s="41">
        <f t="shared" si="1046"/>
        <v>1618.39</v>
      </c>
      <c r="M7376" s="39">
        <v>50</v>
      </c>
      <c r="N7376" s="42">
        <f t="shared" si="1040"/>
        <v>12.410677618069816</v>
      </c>
      <c r="O7376" s="43">
        <f t="shared" si="1041"/>
        <v>32.367800000000003</v>
      </c>
      <c r="P7376" s="44">
        <f t="shared" si="1042"/>
        <v>401.70633100616016</v>
      </c>
      <c r="Q7376" s="44">
        <f t="shared" si="1043"/>
        <v>1216.68366899384</v>
      </c>
      <c r="R7376" s="44" t="e">
        <f>VLOOKUP(S7376,Sheet8!B:C,2,0)</f>
        <v>#N/A</v>
      </c>
      <c r="S7376" s="6" t="s">
        <v>14102</v>
      </c>
      <c r="T7376" s="6" t="e">
        <f>VLOOKUP(U7376,'17-1'!J:K,2,0)</f>
        <v>#N/A</v>
      </c>
      <c r="U7376" s="6" t="s">
        <v>38978</v>
      </c>
    </row>
    <row r="7377" spans="1:21" x14ac:dyDescent="0.25">
      <c r="A7377" s="35">
        <v>6867</v>
      </c>
      <c r="B7377" s="36">
        <v>354</v>
      </c>
      <c r="C7377" s="36">
        <v>10000800</v>
      </c>
      <c r="D7377" s="36">
        <v>100719</v>
      </c>
      <c r="E7377" s="36">
        <v>30200004</v>
      </c>
      <c r="F7377" s="36" t="s">
        <v>4941</v>
      </c>
      <c r="G7377" s="37" t="s">
        <v>5214</v>
      </c>
      <c r="H7377" s="38">
        <v>38717</v>
      </c>
      <c r="I7377" s="39">
        <v>50</v>
      </c>
      <c r="J7377" s="74">
        <v>636.51</v>
      </c>
      <c r="K7377" s="45">
        <v>1</v>
      </c>
      <c r="L7377" s="41">
        <f t="shared" si="1046"/>
        <v>636.51</v>
      </c>
      <c r="M7377" s="39">
        <v>50</v>
      </c>
      <c r="N7377" s="42">
        <f t="shared" si="1040"/>
        <v>9.4948665297741268</v>
      </c>
      <c r="O7377" s="43">
        <f t="shared" si="1041"/>
        <v>12.7302</v>
      </c>
      <c r="P7377" s="44">
        <f t="shared" si="1042"/>
        <v>120.87154989733058</v>
      </c>
      <c r="Q7377" s="44">
        <f t="shared" si="1043"/>
        <v>515.63845010266937</v>
      </c>
      <c r="R7377" s="44" t="e">
        <f>VLOOKUP(S7377,Sheet8!B:C,2,0)</f>
        <v>#N/A</v>
      </c>
      <c r="S7377" s="6" t="s">
        <v>14103</v>
      </c>
      <c r="T7377" s="6" t="e">
        <f>VLOOKUP(U7377,'17-1'!J:K,2,0)</f>
        <v>#N/A</v>
      </c>
      <c r="U7377" s="6" t="s">
        <v>38979</v>
      </c>
    </row>
    <row r="7378" spans="1:21" x14ac:dyDescent="0.25">
      <c r="A7378" s="35">
        <v>3179</v>
      </c>
      <c r="B7378" s="36">
        <v>330</v>
      </c>
      <c r="C7378" s="36">
        <v>20001792</v>
      </c>
      <c r="D7378" s="36">
        <v>100718</v>
      </c>
      <c r="E7378" s="36">
        <v>30200026</v>
      </c>
      <c r="F7378" s="36" t="s">
        <v>4950</v>
      </c>
      <c r="G7378" s="37" t="s">
        <v>5149</v>
      </c>
      <c r="H7378" s="38">
        <v>39082</v>
      </c>
      <c r="I7378" s="39">
        <v>65</v>
      </c>
      <c r="J7378" s="74">
        <v>73064.5</v>
      </c>
      <c r="K7378" s="40">
        <v>0</v>
      </c>
      <c r="L7378" s="41">
        <f t="shared" si="1046"/>
        <v>0</v>
      </c>
      <c r="M7378" s="39">
        <v>65</v>
      </c>
      <c r="N7378" s="42">
        <f t="shared" si="1040"/>
        <v>8.4955509924709105</v>
      </c>
      <c r="O7378" s="43">
        <f t="shared" si="1041"/>
        <v>0</v>
      </c>
      <c r="P7378" s="44">
        <f t="shared" si="1042"/>
        <v>0</v>
      </c>
      <c r="Q7378" s="44" t="str">
        <f t="shared" si="1043"/>
        <v xml:space="preserve"> </v>
      </c>
      <c r="R7378" s="44" t="e">
        <f>VLOOKUP(S7378,Sheet8!B:C,2,0)</f>
        <v>#N/A</v>
      </c>
      <c r="S7378" s="6" t="s">
        <v>14104</v>
      </c>
      <c r="T7378" s="6" t="e">
        <f>VLOOKUP(U7378,'17-1'!J:K,2,0)</f>
        <v>#N/A</v>
      </c>
      <c r="U7378" s="6" t="s">
        <v>38980</v>
      </c>
    </row>
    <row r="7379" spans="1:21" x14ac:dyDescent="0.25">
      <c r="A7379" s="35">
        <v>1228</v>
      </c>
      <c r="B7379" s="36">
        <v>310</v>
      </c>
      <c r="C7379" s="36">
        <v>20001559</v>
      </c>
      <c r="D7379" s="36">
        <v>100718</v>
      </c>
      <c r="E7379" s="36">
        <v>30200004</v>
      </c>
      <c r="F7379" s="36" t="s">
        <v>4941</v>
      </c>
      <c r="G7379" s="37" t="s">
        <v>5171</v>
      </c>
      <c r="H7379" s="38">
        <v>37256</v>
      </c>
      <c r="I7379" s="39">
        <v>25</v>
      </c>
      <c r="J7379" s="74">
        <v>852.55</v>
      </c>
      <c r="K7379" s="45">
        <v>1</v>
      </c>
      <c r="L7379" s="41">
        <f t="shared" si="1046"/>
        <v>852.55</v>
      </c>
      <c r="M7379" s="39">
        <v>25</v>
      </c>
      <c r="N7379" s="42">
        <f t="shared" si="1040"/>
        <v>13.494866529774127</v>
      </c>
      <c r="O7379" s="43">
        <f t="shared" si="1041"/>
        <v>34.101999999999997</v>
      </c>
      <c r="P7379" s="44">
        <f t="shared" si="1042"/>
        <v>460.20193839835724</v>
      </c>
      <c r="Q7379" s="44">
        <f t="shared" si="1043"/>
        <v>392.34806160164271</v>
      </c>
      <c r="R7379" s="44" t="e">
        <f>VLOOKUP(S7379,Sheet8!B:C,2,0)</f>
        <v>#N/A</v>
      </c>
      <c r="S7379" s="6" t="s">
        <v>14105</v>
      </c>
      <c r="T7379" s="6" t="e">
        <f>VLOOKUP(U7379,'17-1'!J:K,2,0)</f>
        <v>#N/A</v>
      </c>
      <c r="U7379" s="6" t="s">
        <v>38981</v>
      </c>
    </row>
    <row r="7380" spans="1:21" x14ac:dyDescent="0.25">
      <c r="A7380" s="35">
        <v>3654</v>
      </c>
      <c r="B7380" s="36">
        <v>331</v>
      </c>
      <c r="C7380" s="36">
        <v>20000253</v>
      </c>
      <c r="D7380" s="36">
        <v>100718</v>
      </c>
      <c r="E7380" s="36">
        <v>30200017</v>
      </c>
      <c r="F7380" s="36" t="s">
        <v>4944</v>
      </c>
      <c r="G7380" s="37" t="s">
        <v>5171</v>
      </c>
      <c r="H7380" s="38">
        <v>37256</v>
      </c>
      <c r="I7380" s="39">
        <v>25</v>
      </c>
      <c r="J7380" s="74">
        <v>680</v>
      </c>
      <c r="K7380" s="48">
        <v>0</v>
      </c>
      <c r="L7380" s="41">
        <f t="shared" si="1046"/>
        <v>0</v>
      </c>
      <c r="M7380" s="39">
        <v>25</v>
      </c>
      <c r="N7380" s="42">
        <f t="shared" si="1040"/>
        <v>13.494866529774127</v>
      </c>
      <c r="O7380" s="43">
        <f t="shared" si="1041"/>
        <v>0</v>
      </c>
      <c r="P7380" s="44">
        <f t="shared" si="1042"/>
        <v>0</v>
      </c>
      <c r="Q7380" s="44" t="str">
        <f t="shared" si="1043"/>
        <v xml:space="preserve"> </v>
      </c>
      <c r="R7380" s="44" t="e">
        <f>VLOOKUP(S7380,Sheet8!B:C,2,0)</f>
        <v>#N/A</v>
      </c>
      <c r="S7380" s="6" t="s">
        <v>14106</v>
      </c>
      <c r="T7380" s="6" t="e">
        <f>VLOOKUP(U7380,'17-1'!J:K,2,0)</f>
        <v>#N/A</v>
      </c>
      <c r="U7380" s="6" t="s">
        <v>38982</v>
      </c>
    </row>
    <row r="7381" spans="1:21" x14ac:dyDescent="0.25">
      <c r="A7381" s="35">
        <v>6533</v>
      </c>
      <c r="B7381" s="36">
        <v>340</v>
      </c>
      <c r="C7381" s="36">
        <v>60000119</v>
      </c>
      <c r="D7381" s="6">
        <v>100717</v>
      </c>
      <c r="E7381" s="36">
        <v>30200026</v>
      </c>
      <c r="F7381" s="36" t="s">
        <v>4950</v>
      </c>
      <c r="G7381" s="37" t="s">
        <v>5171</v>
      </c>
      <c r="H7381" s="38">
        <v>37256</v>
      </c>
      <c r="I7381" s="39">
        <v>25</v>
      </c>
      <c r="J7381" s="74">
        <v>1000</v>
      </c>
      <c r="K7381" s="45">
        <v>1</v>
      </c>
      <c r="L7381" s="41">
        <f t="shared" si="1046"/>
        <v>1000</v>
      </c>
      <c r="M7381" s="39">
        <v>25</v>
      </c>
      <c r="N7381" s="42">
        <f t="shared" si="1040"/>
        <v>13.494866529774127</v>
      </c>
      <c r="O7381" s="43">
        <f t="shared" si="1041"/>
        <v>40</v>
      </c>
      <c r="P7381" s="44">
        <f t="shared" si="1042"/>
        <v>539.79466119096503</v>
      </c>
      <c r="Q7381" s="44">
        <f t="shared" si="1043"/>
        <v>460.20533880903497</v>
      </c>
      <c r="R7381" s="44" t="e">
        <f>VLOOKUP(S7381,Sheet8!B:C,2,0)</f>
        <v>#N/A</v>
      </c>
      <c r="S7381" s="6" t="s">
        <v>14107</v>
      </c>
      <c r="T7381" s="6" t="e">
        <f>VLOOKUP(U7381,'17-1'!J:K,2,0)</f>
        <v>#N/A</v>
      </c>
      <c r="U7381" s="6" t="s">
        <v>38983</v>
      </c>
    </row>
    <row r="7382" spans="1:21" x14ac:dyDescent="0.25">
      <c r="A7382" s="35">
        <v>6994</v>
      </c>
      <c r="B7382" s="36">
        <v>360</v>
      </c>
      <c r="C7382" s="36">
        <v>20003770</v>
      </c>
      <c r="D7382" s="36">
        <v>100719</v>
      </c>
      <c r="E7382" s="36">
        <v>30200034</v>
      </c>
      <c r="F7382" s="36" t="s">
        <v>4946</v>
      </c>
      <c r="G7382" s="37" t="s">
        <v>5171</v>
      </c>
      <c r="H7382" s="38">
        <v>37256</v>
      </c>
      <c r="I7382" s="39">
        <v>25</v>
      </c>
      <c r="J7382" s="74">
        <v>1475</v>
      </c>
      <c r="K7382" s="45">
        <v>1</v>
      </c>
      <c r="L7382" s="41">
        <f t="shared" si="1046"/>
        <v>1475</v>
      </c>
      <c r="M7382" s="39">
        <v>25</v>
      </c>
      <c r="N7382" s="42">
        <f t="shared" si="1040"/>
        <v>13.494866529774127</v>
      </c>
      <c r="O7382" s="43">
        <f t="shared" si="1041"/>
        <v>59</v>
      </c>
      <c r="P7382" s="44">
        <f t="shared" si="1042"/>
        <v>796.19712525667342</v>
      </c>
      <c r="Q7382" s="44">
        <f t="shared" si="1043"/>
        <v>678.80287474332658</v>
      </c>
      <c r="R7382" s="44" t="e">
        <f>VLOOKUP(S7382,Sheet8!B:C,2,0)</f>
        <v>#N/A</v>
      </c>
      <c r="S7382" s="6" t="s">
        <v>14108</v>
      </c>
      <c r="T7382" s="6" t="e">
        <f>VLOOKUP(U7382,'17-1'!J:K,2,0)</f>
        <v>#N/A</v>
      </c>
      <c r="U7382" s="6" t="s">
        <v>38984</v>
      </c>
    </row>
    <row r="7383" spans="1:21" x14ac:dyDescent="0.25">
      <c r="A7383" s="35">
        <v>6286</v>
      </c>
      <c r="B7383" s="36">
        <v>334</v>
      </c>
      <c r="C7383" s="36">
        <v>20007412</v>
      </c>
      <c r="D7383" s="36">
        <v>100718</v>
      </c>
      <c r="E7383" s="36">
        <v>30200026</v>
      </c>
      <c r="F7383" s="36" t="s">
        <v>4950</v>
      </c>
      <c r="G7383" s="37" t="s">
        <v>6375</v>
      </c>
      <c r="H7383" s="38">
        <v>37256</v>
      </c>
      <c r="I7383" s="39">
        <v>25</v>
      </c>
      <c r="J7383" s="74">
        <v>13299.05</v>
      </c>
      <c r="K7383" s="45">
        <v>1</v>
      </c>
      <c r="L7383" s="41">
        <f t="shared" si="1046"/>
        <v>13299.05</v>
      </c>
      <c r="M7383" s="39">
        <v>25</v>
      </c>
      <c r="N7383" s="42">
        <f t="shared" si="1040"/>
        <v>13.494866529774127</v>
      </c>
      <c r="O7383" s="43">
        <f t="shared" si="1041"/>
        <v>531.96199999999999</v>
      </c>
      <c r="P7383" s="44">
        <f t="shared" si="1042"/>
        <v>7178.7561889117032</v>
      </c>
      <c r="Q7383" s="44">
        <f t="shared" si="1043"/>
        <v>6120.293811088296</v>
      </c>
      <c r="R7383" s="44" t="e">
        <f>VLOOKUP(S7383,Sheet8!B:C,2,0)</f>
        <v>#N/A</v>
      </c>
      <c r="S7383" s="6" t="s">
        <v>14109</v>
      </c>
      <c r="T7383" s="6" t="e">
        <f>VLOOKUP(U7383,'17-1'!J:K,2,0)</f>
        <v>#N/A</v>
      </c>
      <c r="U7383" s="6" t="s">
        <v>38985</v>
      </c>
    </row>
    <row r="7384" spans="1:21" x14ac:dyDescent="0.25">
      <c r="A7384" s="35">
        <v>7530</v>
      </c>
      <c r="B7384" s="36">
        <v>371</v>
      </c>
      <c r="C7384" s="36">
        <v>20001041</v>
      </c>
      <c r="D7384" s="36">
        <v>100719</v>
      </c>
      <c r="E7384" s="36">
        <v>30200017</v>
      </c>
      <c r="F7384" s="36" t="s">
        <v>4944</v>
      </c>
      <c r="G7384" s="37" t="s">
        <v>5708</v>
      </c>
      <c r="H7384" s="38">
        <v>38503</v>
      </c>
      <c r="I7384" s="39">
        <v>25</v>
      </c>
      <c r="J7384" s="74">
        <v>1919.77</v>
      </c>
      <c r="K7384" s="40">
        <v>0</v>
      </c>
      <c r="L7384" s="41">
        <f t="shared" si="1046"/>
        <v>0</v>
      </c>
      <c r="M7384" s="39">
        <v>25</v>
      </c>
      <c r="N7384" s="42">
        <f t="shared" si="1040"/>
        <v>10.080766598220396</v>
      </c>
      <c r="O7384" s="43">
        <f t="shared" si="1041"/>
        <v>0</v>
      </c>
      <c r="P7384" s="44">
        <f t="shared" si="1042"/>
        <v>0</v>
      </c>
      <c r="Q7384" s="44" t="str">
        <f t="shared" si="1043"/>
        <v xml:space="preserve"> </v>
      </c>
      <c r="R7384" s="44" t="str">
        <f>VLOOKUP(S7384,Sheet8!B:C,2,0)</f>
        <v>GOTCHA</v>
      </c>
      <c r="S7384" s="6" t="s">
        <v>7764</v>
      </c>
      <c r="T7384" s="6" t="str">
        <f>VLOOKUP(U7384,'17-1'!J:K,2,0)</f>
        <v>IM HERE</v>
      </c>
      <c r="U7384" s="6" t="s">
        <v>27512</v>
      </c>
    </row>
    <row r="7385" spans="1:21" x14ac:dyDescent="0.25">
      <c r="A7385" s="35">
        <v>4067</v>
      </c>
      <c r="B7385" s="36">
        <v>331</v>
      </c>
      <c r="C7385" s="36">
        <v>20002638</v>
      </c>
      <c r="D7385" s="36">
        <v>100718</v>
      </c>
      <c r="E7385" s="36">
        <v>30200026</v>
      </c>
      <c r="F7385" s="36" t="s">
        <v>4950</v>
      </c>
      <c r="G7385" s="37" t="s">
        <v>5678</v>
      </c>
      <c r="H7385" s="38">
        <v>38260</v>
      </c>
      <c r="I7385" s="39">
        <v>25</v>
      </c>
      <c r="J7385" s="74">
        <v>732.35</v>
      </c>
      <c r="K7385" s="40">
        <v>0</v>
      </c>
      <c r="L7385" s="41">
        <f t="shared" si="1046"/>
        <v>0</v>
      </c>
      <c r="M7385" s="39">
        <v>25</v>
      </c>
      <c r="N7385" s="42">
        <f t="shared" si="1040"/>
        <v>10.746064339493497</v>
      </c>
      <c r="O7385" s="43">
        <f t="shared" si="1041"/>
        <v>0</v>
      </c>
      <c r="P7385" s="44">
        <f t="shared" si="1042"/>
        <v>0</v>
      </c>
      <c r="Q7385" s="44" t="str">
        <f t="shared" si="1043"/>
        <v xml:space="preserve"> </v>
      </c>
      <c r="R7385" s="44" t="str">
        <f>VLOOKUP(S7385,Sheet8!B:C,2,0)</f>
        <v>GOTCHA</v>
      </c>
      <c r="S7385" s="6" t="s">
        <v>7457</v>
      </c>
      <c r="T7385" s="6" t="str">
        <f>VLOOKUP(U7385,'17-1'!J:K,2,0)</f>
        <v>IM HERE</v>
      </c>
      <c r="U7385" s="6" t="s">
        <v>27205</v>
      </c>
    </row>
    <row r="7386" spans="1:21" x14ac:dyDescent="0.25">
      <c r="A7386" s="35">
        <v>279</v>
      </c>
      <c r="B7386" s="36">
        <v>304</v>
      </c>
      <c r="C7386" s="36">
        <v>10000244</v>
      </c>
      <c r="D7386" s="36">
        <v>100718</v>
      </c>
      <c r="E7386" s="36">
        <v>30200026</v>
      </c>
      <c r="F7386" s="36" t="s">
        <v>4950</v>
      </c>
      <c r="G7386" s="37" t="s">
        <v>5741</v>
      </c>
      <c r="H7386" s="38">
        <v>38564</v>
      </c>
      <c r="I7386" s="39">
        <v>25</v>
      </c>
      <c r="J7386" s="74">
        <v>354.88</v>
      </c>
      <c r="K7386" s="48">
        <v>0</v>
      </c>
      <c r="L7386" s="41">
        <f t="shared" si="1046"/>
        <v>0</v>
      </c>
      <c r="M7386" s="39">
        <v>25</v>
      </c>
      <c r="N7386" s="42">
        <f t="shared" si="1040"/>
        <v>9.9137577002053394</v>
      </c>
      <c r="O7386" s="43">
        <f t="shared" si="1041"/>
        <v>0</v>
      </c>
      <c r="P7386" s="44">
        <f t="shared" si="1042"/>
        <v>0</v>
      </c>
      <c r="Q7386" s="44" t="str">
        <f t="shared" si="1043"/>
        <v xml:space="preserve"> </v>
      </c>
      <c r="R7386" s="44" t="str">
        <f>VLOOKUP(S7386,Sheet8!B:C,2,0)</f>
        <v>GOTCHA</v>
      </c>
      <c r="S7386" s="6" t="s">
        <v>7898</v>
      </c>
      <c r="T7386" s="6" t="str">
        <f>VLOOKUP(U7386,'17-1'!J:K,2,0)</f>
        <v>IM HERE</v>
      </c>
      <c r="U7386" s="6" t="s">
        <v>27646</v>
      </c>
    </row>
    <row r="7387" spans="1:21" x14ac:dyDescent="0.25">
      <c r="A7387" s="35">
        <v>8263</v>
      </c>
      <c r="B7387" s="36">
        <v>371</v>
      </c>
      <c r="C7387" s="36">
        <v>20006603</v>
      </c>
      <c r="D7387" s="36">
        <v>100719</v>
      </c>
      <c r="E7387" s="36">
        <v>30200004</v>
      </c>
      <c r="F7387" s="36" t="s">
        <v>4941</v>
      </c>
      <c r="G7387" s="37" t="s">
        <v>6367</v>
      </c>
      <c r="H7387" s="38">
        <v>37652</v>
      </c>
      <c r="I7387" s="39">
        <v>25</v>
      </c>
      <c r="J7387" s="74">
        <v>3940</v>
      </c>
      <c r="K7387" s="45">
        <v>1</v>
      </c>
      <c r="L7387" s="41">
        <f t="shared" si="1046"/>
        <v>3940</v>
      </c>
      <c r="M7387" s="39">
        <v>25</v>
      </c>
      <c r="N7387" s="42">
        <f t="shared" si="1040"/>
        <v>12.410677618069816</v>
      </c>
      <c r="O7387" s="43">
        <f t="shared" si="1041"/>
        <v>157.6</v>
      </c>
      <c r="P7387" s="44">
        <f t="shared" si="1042"/>
        <v>1955.9227926078029</v>
      </c>
      <c r="Q7387" s="44">
        <f t="shared" si="1043"/>
        <v>1984.0772073921971</v>
      </c>
      <c r="R7387" s="44" t="e">
        <f>VLOOKUP(S7387,Sheet8!B:C,2,0)</f>
        <v>#N/A</v>
      </c>
      <c r="S7387" s="6" t="s">
        <v>14110</v>
      </c>
      <c r="T7387" s="6" t="e">
        <f>VLOOKUP(U7387,'17-1'!J:K,2,0)</f>
        <v>#N/A</v>
      </c>
      <c r="U7387" s="6" t="s">
        <v>38986</v>
      </c>
    </row>
    <row r="7388" spans="1:21" x14ac:dyDescent="0.25">
      <c r="A7388" s="35">
        <v>7276</v>
      </c>
      <c r="B7388" s="36">
        <v>371</v>
      </c>
      <c r="C7388" s="36">
        <v>20000361</v>
      </c>
      <c r="D7388" s="36">
        <v>100719</v>
      </c>
      <c r="E7388" s="36">
        <v>30200017</v>
      </c>
      <c r="F7388" s="36" t="s">
        <v>4944</v>
      </c>
      <c r="G7388" s="37" t="s">
        <v>6332</v>
      </c>
      <c r="H7388" s="38">
        <v>37256</v>
      </c>
      <c r="I7388" s="39">
        <v>25</v>
      </c>
      <c r="J7388" s="74">
        <v>1760</v>
      </c>
      <c r="K7388" s="45">
        <v>1</v>
      </c>
      <c r="L7388" s="41">
        <f t="shared" si="1046"/>
        <v>1760</v>
      </c>
      <c r="M7388" s="39">
        <v>25</v>
      </c>
      <c r="N7388" s="42">
        <f t="shared" si="1040"/>
        <v>13.494866529774127</v>
      </c>
      <c r="O7388" s="43">
        <f t="shared" si="1041"/>
        <v>70.400000000000006</v>
      </c>
      <c r="P7388" s="44">
        <f t="shared" si="1042"/>
        <v>950.03860369609856</v>
      </c>
      <c r="Q7388" s="44">
        <f t="shared" si="1043"/>
        <v>809.96139630390144</v>
      </c>
      <c r="R7388" s="44" t="e">
        <f>VLOOKUP(S7388,Sheet8!B:C,2,0)</f>
        <v>#N/A</v>
      </c>
      <c r="S7388" s="6" t="s">
        <v>14111</v>
      </c>
      <c r="T7388" s="6" t="e">
        <f>VLOOKUP(U7388,'17-1'!J:K,2,0)</f>
        <v>#N/A</v>
      </c>
      <c r="U7388" s="6" t="s">
        <v>38987</v>
      </c>
    </row>
    <row r="7389" spans="1:21" x14ac:dyDescent="0.25">
      <c r="A7389" s="35">
        <v>5717</v>
      </c>
      <c r="B7389" s="36">
        <v>333</v>
      </c>
      <c r="C7389" s="36">
        <v>20006005</v>
      </c>
      <c r="D7389" s="36">
        <v>100718</v>
      </c>
      <c r="E7389" s="36">
        <v>30200004</v>
      </c>
      <c r="F7389" s="36" t="s">
        <v>4941</v>
      </c>
      <c r="G7389" s="37" t="s">
        <v>6356</v>
      </c>
      <c r="H7389" s="38">
        <v>37256</v>
      </c>
      <c r="I7389" s="39">
        <v>25</v>
      </c>
      <c r="J7389" s="74">
        <v>2495.7800000000002</v>
      </c>
      <c r="K7389" s="45">
        <v>1</v>
      </c>
      <c r="L7389" s="41">
        <f t="shared" si="1046"/>
        <v>2495.7800000000002</v>
      </c>
      <c r="M7389" s="39">
        <v>25</v>
      </c>
      <c r="N7389" s="42">
        <f t="shared" si="1040"/>
        <v>13.494866529774127</v>
      </c>
      <c r="O7389" s="43">
        <f t="shared" si="1041"/>
        <v>99.83120000000001</v>
      </c>
      <c r="P7389" s="44">
        <f t="shared" si="1042"/>
        <v>1347.208719507187</v>
      </c>
      <c r="Q7389" s="44">
        <f t="shared" si="1043"/>
        <v>1148.5712804928132</v>
      </c>
      <c r="R7389" s="44" t="e">
        <f>VLOOKUP(S7389,Sheet8!B:C,2,0)</f>
        <v>#N/A</v>
      </c>
      <c r="S7389" s="6" t="s">
        <v>14112</v>
      </c>
      <c r="T7389" s="6" t="e">
        <f>VLOOKUP(U7389,'17-1'!J:K,2,0)</f>
        <v>#N/A</v>
      </c>
      <c r="U7389" s="6" t="s">
        <v>38988</v>
      </c>
    </row>
    <row r="7390" spans="1:21" x14ac:dyDescent="0.25">
      <c r="A7390" s="35">
        <v>8690</v>
      </c>
      <c r="B7390" s="36">
        <v>381</v>
      </c>
      <c r="C7390" s="36">
        <v>20002335</v>
      </c>
      <c r="D7390" s="36">
        <v>100719</v>
      </c>
      <c r="E7390" s="36">
        <v>30200046</v>
      </c>
      <c r="F7390" s="36" t="s">
        <v>4948</v>
      </c>
      <c r="G7390" s="37" t="s">
        <v>6402</v>
      </c>
      <c r="H7390" s="38">
        <v>37925</v>
      </c>
      <c r="I7390" s="39">
        <v>25</v>
      </c>
      <c r="J7390" s="74">
        <v>616.48</v>
      </c>
      <c r="K7390" s="45">
        <v>1</v>
      </c>
      <c r="L7390" s="41">
        <f t="shared" si="1046"/>
        <v>616.48</v>
      </c>
      <c r="M7390" s="39">
        <v>25</v>
      </c>
      <c r="N7390" s="42">
        <f t="shared" si="1040"/>
        <v>11.663244353182751</v>
      </c>
      <c r="O7390" s="43">
        <f t="shared" si="1041"/>
        <v>24.659200000000002</v>
      </c>
      <c r="P7390" s="44">
        <f t="shared" si="1042"/>
        <v>287.60627515400409</v>
      </c>
      <c r="Q7390" s="44">
        <f t="shared" si="1043"/>
        <v>328.87372484599592</v>
      </c>
      <c r="R7390" s="44" t="e">
        <f>VLOOKUP(S7390,Sheet8!B:C,2,0)</f>
        <v>#N/A</v>
      </c>
      <c r="S7390" s="6" t="s">
        <v>14113</v>
      </c>
      <c r="T7390" s="6" t="e">
        <f>VLOOKUP(U7390,'17-1'!J:K,2,0)</f>
        <v>#N/A</v>
      </c>
      <c r="U7390" s="6" t="s">
        <v>38989</v>
      </c>
    </row>
    <row r="7391" spans="1:21" x14ac:dyDescent="0.25">
      <c r="A7391" s="35">
        <v>765</v>
      </c>
      <c r="B7391" s="36">
        <v>304</v>
      </c>
      <c r="C7391" s="36">
        <v>10000863</v>
      </c>
      <c r="D7391" s="36">
        <v>100718</v>
      </c>
      <c r="E7391" s="36">
        <v>30200046</v>
      </c>
      <c r="F7391" s="36" t="s">
        <v>4948</v>
      </c>
      <c r="G7391" s="37" t="s">
        <v>6414</v>
      </c>
      <c r="H7391" s="38">
        <v>37590</v>
      </c>
      <c r="I7391" s="39">
        <v>25</v>
      </c>
      <c r="J7391" s="74">
        <v>800</v>
      </c>
      <c r="K7391" s="45">
        <v>1</v>
      </c>
      <c r="L7391" s="41">
        <f t="shared" si="1046"/>
        <v>800</v>
      </c>
      <c r="M7391" s="39">
        <v>25</v>
      </c>
      <c r="N7391" s="42">
        <f t="shared" si="1040"/>
        <v>12.580424366872005</v>
      </c>
      <c r="O7391" s="43">
        <f t="shared" si="1041"/>
        <v>32</v>
      </c>
      <c r="P7391" s="44">
        <f t="shared" si="1042"/>
        <v>402.57357973990418</v>
      </c>
      <c r="Q7391" s="44">
        <f t="shared" si="1043"/>
        <v>397.42642026009582</v>
      </c>
      <c r="R7391" s="44" t="e">
        <f>VLOOKUP(S7391,Sheet8!B:C,2,0)</f>
        <v>#N/A</v>
      </c>
      <c r="S7391" s="6" t="s">
        <v>14114</v>
      </c>
      <c r="T7391" s="6" t="e">
        <f>VLOOKUP(U7391,'17-1'!J:K,2,0)</f>
        <v>#N/A</v>
      </c>
      <c r="U7391" s="6" t="s">
        <v>38990</v>
      </c>
    </row>
    <row r="7392" spans="1:21" x14ac:dyDescent="0.25">
      <c r="A7392" s="35">
        <v>426</v>
      </c>
      <c r="B7392" s="36">
        <v>304</v>
      </c>
      <c r="C7392" s="36">
        <v>10000412</v>
      </c>
      <c r="D7392" s="36">
        <v>100718</v>
      </c>
      <c r="E7392" s="36">
        <v>30200004</v>
      </c>
      <c r="F7392" s="36" t="s">
        <v>4941</v>
      </c>
      <c r="G7392" s="37" t="s">
        <v>6403</v>
      </c>
      <c r="H7392" s="38">
        <v>38717</v>
      </c>
      <c r="I7392" s="39">
        <v>25</v>
      </c>
      <c r="J7392" s="74">
        <v>362.63</v>
      </c>
      <c r="K7392" s="45">
        <v>1</v>
      </c>
      <c r="L7392" s="41">
        <f t="shared" si="1046"/>
        <v>362.63</v>
      </c>
      <c r="M7392" s="39">
        <v>25</v>
      </c>
      <c r="N7392" s="42">
        <f t="shared" si="1040"/>
        <v>9.4948665297741268</v>
      </c>
      <c r="O7392" s="43">
        <f t="shared" si="1041"/>
        <v>14.5052</v>
      </c>
      <c r="P7392" s="44">
        <f t="shared" si="1042"/>
        <v>137.72493798767965</v>
      </c>
      <c r="Q7392" s="44">
        <f t="shared" si="1043"/>
        <v>224.90506201232034</v>
      </c>
      <c r="R7392" s="44" t="e">
        <f>VLOOKUP(S7392,Sheet8!B:C,2,0)</f>
        <v>#N/A</v>
      </c>
      <c r="S7392" s="6" t="s">
        <v>14115</v>
      </c>
      <c r="T7392" s="6" t="e">
        <f>VLOOKUP(U7392,'17-1'!J:K,2,0)</f>
        <v>#N/A</v>
      </c>
      <c r="U7392" s="6" t="s">
        <v>38991</v>
      </c>
    </row>
    <row r="7393" spans="1:21" x14ac:dyDescent="0.25">
      <c r="A7393" s="35">
        <v>5106</v>
      </c>
      <c r="B7393" s="36">
        <v>333</v>
      </c>
      <c r="C7393" s="36">
        <v>20003283</v>
      </c>
      <c r="D7393" s="36">
        <v>100718</v>
      </c>
      <c r="E7393" s="36">
        <v>30200046</v>
      </c>
      <c r="F7393" s="36" t="s">
        <v>4948</v>
      </c>
      <c r="G7393" s="37" t="s">
        <v>6395</v>
      </c>
      <c r="H7393" s="38">
        <v>38595</v>
      </c>
      <c r="I7393" s="39">
        <v>25</v>
      </c>
      <c r="J7393" s="74">
        <v>3353.6</v>
      </c>
      <c r="K7393" s="111">
        <v>0</v>
      </c>
      <c r="L7393" s="59">
        <f t="shared" ref="L7393:L7398" si="1047">J7393*K7393</f>
        <v>0</v>
      </c>
      <c r="M7393" s="39">
        <v>25</v>
      </c>
      <c r="N7393" s="42">
        <f t="shared" si="1040"/>
        <v>9.8288843258042444</v>
      </c>
      <c r="O7393" s="43">
        <f t="shared" si="1041"/>
        <v>0</v>
      </c>
      <c r="P7393" s="44">
        <f t="shared" si="1042"/>
        <v>0</v>
      </c>
      <c r="Q7393" s="44" t="str">
        <f t="shared" si="1043"/>
        <v xml:space="preserve"> </v>
      </c>
      <c r="R7393" s="44" t="str">
        <f>VLOOKUP(S7393,Sheet8!B:C,2,0)</f>
        <v>GOTCHA</v>
      </c>
      <c r="S7393" s="6" t="s">
        <v>7944</v>
      </c>
      <c r="T7393" s="6" t="str">
        <f>VLOOKUP(U7393,'17-1'!J:K,2,0)</f>
        <v>IM HERE</v>
      </c>
      <c r="U7393" s="6" t="s">
        <v>27692</v>
      </c>
    </row>
    <row r="7394" spans="1:21" x14ac:dyDescent="0.25">
      <c r="A7394" s="35">
        <v>865</v>
      </c>
      <c r="B7394" s="36">
        <v>307</v>
      </c>
      <c r="C7394" s="36">
        <v>20002297</v>
      </c>
      <c r="D7394" s="36">
        <v>100718</v>
      </c>
      <c r="E7394" s="36">
        <v>30200046</v>
      </c>
      <c r="F7394" s="36" t="s">
        <v>4948</v>
      </c>
      <c r="G7394" s="37" t="s">
        <v>6382</v>
      </c>
      <c r="H7394" s="38">
        <v>37652</v>
      </c>
      <c r="I7394" s="39">
        <v>25</v>
      </c>
      <c r="J7394" s="74">
        <v>86533.15</v>
      </c>
      <c r="K7394" s="45">
        <v>1</v>
      </c>
      <c r="L7394" s="41">
        <f t="shared" si="1047"/>
        <v>86533.15</v>
      </c>
      <c r="M7394" s="39">
        <v>25</v>
      </c>
      <c r="N7394" s="42">
        <f t="shared" si="1040"/>
        <v>12.410677618069816</v>
      </c>
      <c r="O7394" s="43">
        <f t="shared" si="1041"/>
        <v>3461.3259999999996</v>
      </c>
      <c r="P7394" s="44">
        <f t="shared" si="1042"/>
        <v>42957.401117043126</v>
      </c>
      <c r="Q7394" s="44">
        <f t="shared" si="1043"/>
        <v>43575.748882956868</v>
      </c>
      <c r="R7394" s="44" t="e">
        <f>VLOOKUP(S7394,Sheet8!B:C,2,0)</f>
        <v>#N/A</v>
      </c>
      <c r="S7394" s="6" t="s">
        <v>14116</v>
      </c>
      <c r="T7394" s="6" t="e">
        <f>VLOOKUP(U7394,'17-1'!J:K,2,0)</f>
        <v>#N/A</v>
      </c>
      <c r="U7394" s="6" t="s">
        <v>38992</v>
      </c>
    </row>
    <row r="7395" spans="1:21" x14ac:dyDescent="0.25">
      <c r="A7395" s="35">
        <v>7477</v>
      </c>
      <c r="B7395" s="36">
        <v>371</v>
      </c>
      <c r="C7395" s="36">
        <v>20000936</v>
      </c>
      <c r="D7395" s="36">
        <v>100719</v>
      </c>
      <c r="E7395" s="36">
        <v>30200004</v>
      </c>
      <c r="F7395" s="36" t="s">
        <v>4941</v>
      </c>
      <c r="G7395" s="37" t="s">
        <v>6482</v>
      </c>
      <c r="H7395" s="38">
        <v>37256</v>
      </c>
      <c r="I7395" s="39">
        <v>25</v>
      </c>
      <c r="J7395" s="74">
        <v>1125</v>
      </c>
      <c r="K7395" s="45">
        <v>1</v>
      </c>
      <c r="L7395" s="41">
        <f t="shared" si="1047"/>
        <v>1125</v>
      </c>
      <c r="M7395" s="39">
        <v>25</v>
      </c>
      <c r="N7395" s="42">
        <f t="shared" si="1040"/>
        <v>13.494866529774127</v>
      </c>
      <c r="O7395" s="43">
        <f t="shared" si="1041"/>
        <v>45</v>
      </c>
      <c r="P7395" s="44">
        <f t="shared" si="1042"/>
        <v>607.26899383983573</v>
      </c>
      <c r="Q7395" s="44">
        <f t="shared" si="1043"/>
        <v>517.73100616016427</v>
      </c>
      <c r="R7395" s="44" t="e">
        <f>VLOOKUP(S7395,Sheet8!B:C,2,0)</f>
        <v>#N/A</v>
      </c>
      <c r="S7395" s="6" t="s">
        <v>14117</v>
      </c>
      <c r="T7395" s="6" t="e">
        <f>VLOOKUP(U7395,'17-1'!J:K,2,0)</f>
        <v>#N/A</v>
      </c>
      <c r="U7395" s="6" t="s">
        <v>38993</v>
      </c>
    </row>
    <row r="7396" spans="1:21" x14ac:dyDescent="0.25">
      <c r="A7396" s="35">
        <v>893</v>
      </c>
      <c r="B7396" s="36">
        <v>307</v>
      </c>
      <c r="C7396" s="36">
        <v>20002642</v>
      </c>
      <c r="D7396" s="36">
        <v>100718</v>
      </c>
      <c r="E7396" s="36">
        <v>30200034</v>
      </c>
      <c r="F7396" s="36" t="s">
        <v>4946</v>
      </c>
      <c r="G7396" s="37" t="s">
        <v>5010</v>
      </c>
      <c r="H7396" s="38">
        <v>38807</v>
      </c>
      <c r="I7396" s="39">
        <v>35</v>
      </c>
      <c r="J7396" s="74">
        <v>90632.49</v>
      </c>
      <c r="K7396" s="111">
        <v>0</v>
      </c>
      <c r="L7396" s="59">
        <f t="shared" si="1047"/>
        <v>0</v>
      </c>
      <c r="M7396" s="39">
        <v>35</v>
      </c>
      <c r="N7396" s="42">
        <f t="shared" si="1040"/>
        <v>9.2484599589322389</v>
      </c>
      <c r="O7396" s="43">
        <f t="shared" si="1041"/>
        <v>0</v>
      </c>
      <c r="P7396" s="44">
        <f t="shared" si="1042"/>
        <v>0</v>
      </c>
      <c r="Q7396" s="44" t="str">
        <f t="shared" si="1043"/>
        <v xml:space="preserve"> </v>
      </c>
      <c r="R7396" s="44" t="str">
        <f>VLOOKUP(S7396,Sheet8!B:C,2,0)</f>
        <v>GOTCHA</v>
      </c>
      <c r="S7396" s="6" t="s">
        <v>6777</v>
      </c>
      <c r="T7396" s="6" t="str">
        <f>VLOOKUP(U7396,'17-1'!J:K,2,0)</f>
        <v>IM HERE</v>
      </c>
      <c r="U7396" s="6" t="s">
        <v>26525</v>
      </c>
    </row>
    <row r="7397" spans="1:21" x14ac:dyDescent="0.25">
      <c r="A7397" s="35">
        <v>3588</v>
      </c>
      <c r="B7397" s="36">
        <v>330</v>
      </c>
      <c r="C7397" s="36">
        <v>20007694</v>
      </c>
      <c r="D7397" s="36">
        <v>100718</v>
      </c>
      <c r="E7397" s="36">
        <v>30200046</v>
      </c>
      <c r="F7397" s="36" t="s">
        <v>4948</v>
      </c>
      <c r="G7397" s="37" t="s">
        <v>6370</v>
      </c>
      <c r="H7397" s="38">
        <v>38107</v>
      </c>
      <c r="I7397" s="39">
        <v>25</v>
      </c>
      <c r="J7397" s="74">
        <v>5055</v>
      </c>
      <c r="K7397" s="45">
        <v>1</v>
      </c>
      <c r="L7397" s="41">
        <f t="shared" si="1047"/>
        <v>5055</v>
      </c>
      <c r="M7397" s="39">
        <v>25</v>
      </c>
      <c r="N7397" s="42">
        <f t="shared" si="1040"/>
        <v>11.16495550992471</v>
      </c>
      <c r="O7397" s="43">
        <f t="shared" si="1041"/>
        <v>202.2</v>
      </c>
      <c r="P7397" s="44">
        <f t="shared" si="1042"/>
        <v>2257.5540041067761</v>
      </c>
      <c r="Q7397" s="44">
        <f t="shared" si="1043"/>
        <v>2797.4459958932239</v>
      </c>
      <c r="R7397" s="44" t="e">
        <f>VLOOKUP(S7397,Sheet8!B:C,2,0)</f>
        <v>#N/A</v>
      </c>
      <c r="S7397" s="6" t="s">
        <v>14118</v>
      </c>
      <c r="T7397" s="6" t="e">
        <f>VLOOKUP(U7397,'17-1'!J:K,2,0)</f>
        <v>#N/A</v>
      </c>
      <c r="U7397" s="6" t="s">
        <v>38994</v>
      </c>
    </row>
    <row r="7398" spans="1:21" x14ac:dyDescent="0.25">
      <c r="A7398" s="35">
        <v>1940</v>
      </c>
      <c r="B7398" s="36">
        <v>311</v>
      </c>
      <c r="C7398" s="36">
        <v>20001668</v>
      </c>
      <c r="D7398" s="36">
        <v>100718</v>
      </c>
      <c r="E7398" s="36">
        <v>30200014</v>
      </c>
      <c r="F7398" s="36" t="s">
        <v>4963</v>
      </c>
      <c r="G7398" s="37" t="s">
        <v>6385</v>
      </c>
      <c r="H7398" s="38">
        <v>38182</v>
      </c>
      <c r="I7398" s="39">
        <v>25</v>
      </c>
      <c r="J7398" s="74">
        <v>155984.85999999999</v>
      </c>
      <c r="K7398" s="47">
        <v>0</v>
      </c>
      <c r="L7398" s="41">
        <f t="shared" si="1047"/>
        <v>0</v>
      </c>
      <c r="M7398" s="39">
        <v>25</v>
      </c>
      <c r="N7398" s="42">
        <f t="shared" si="1040"/>
        <v>10.959616700889802</v>
      </c>
      <c r="O7398" s="43">
        <f t="shared" si="1041"/>
        <v>0</v>
      </c>
      <c r="P7398" s="44">
        <f t="shared" si="1042"/>
        <v>0</v>
      </c>
      <c r="Q7398" s="44" t="str">
        <f t="shared" si="1043"/>
        <v xml:space="preserve"> </v>
      </c>
      <c r="R7398" s="44" t="e">
        <f>VLOOKUP(S7398,Sheet8!B:C,2,0)</f>
        <v>#N/A</v>
      </c>
      <c r="S7398" s="6" t="s">
        <v>14119</v>
      </c>
      <c r="T7398" s="6" t="e">
        <f>VLOOKUP(U7398,'17-1'!J:K,2,0)</f>
        <v>#N/A</v>
      </c>
      <c r="U7398" s="6" t="s">
        <v>38995</v>
      </c>
    </row>
    <row r="7399" spans="1:21" x14ac:dyDescent="0.25">
      <c r="A7399" s="35">
        <v>5831</v>
      </c>
      <c r="B7399" s="36">
        <v>333</v>
      </c>
      <c r="C7399" s="36">
        <v>20006407</v>
      </c>
      <c r="D7399" s="36">
        <v>100718</v>
      </c>
      <c r="E7399" s="36">
        <v>30200016</v>
      </c>
      <c r="F7399" s="36" t="s">
        <v>49</v>
      </c>
      <c r="G7399" s="37" t="s">
        <v>1140</v>
      </c>
      <c r="H7399" s="38">
        <v>39294</v>
      </c>
      <c r="I7399" s="39">
        <v>15</v>
      </c>
      <c r="J7399" s="74">
        <v>2271.9299999999998</v>
      </c>
      <c r="K7399" s="111">
        <v>0</v>
      </c>
      <c r="L7399" s="59">
        <f t="shared" ref="L7399:L7401" si="1048">J7399*K7399</f>
        <v>0</v>
      </c>
      <c r="M7399" s="39">
        <v>15</v>
      </c>
      <c r="N7399" s="42">
        <f t="shared" si="1040"/>
        <v>7.915126625598905</v>
      </c>
      <c r="O7399" s="43">
        <f t="shared" si="1041"/>
        <v>0</v>
      </c>
      <c r="P7399" s="44">
        <f t="shared" si="1042"/>
        <v>0</v>
      </c>
      <c r="Q7399" s="44" t="str">
        <f t="shared" si="1043"/>
        <v xml:space="preserve"> </v>
      </c>
      <c r="R7399" s="44" t="str">
        <f>VLOOKUP(S7399,Sheet8!B:C,2,0)</f>
        <v>GOTCHA</v>
      </c>
      <c r="S7399" s="6" t="s">
        <v>9680</v>
      </c>
      <c r="T7399" s="6" t="str">
        <f>VLOOKUP(U7399,'17-1'!J:K,2,0)</f>
        <v>IM HERE</v>
      </c>
      <c r="U7399" s="6" t="s">
        <v>29519</v>
      </c>
    </row>
    <row r="7400" spans="1:21" x14ac:dyDescent="0.25">
      <c r="A7400" s="35">
        <v>4293</v>
      </c>
      <c r="B7400" s="36">
        <v>331</v>
      </c>
      <c r="C7400" s="36">
        <v>20003158</v>
      </c>
      <c r="D7400" s="36">
        <v>100718</v>
      </c>
      <c r="E7400" s="36">
        <v>30200088</v>
      </c>
      <c r="F7400" s="36" t="s">
        <v>59</v>
      </c>
      <c r="G7400" s="37" t="s">
        <v>568</v>
      </c>
      <c r="H7400" s="38">
        <v>39659</v>
      </c>
      <c r="I7400" s="39">
        <v>15</v>
      </c>
      <c r="J7400" s="74">
        <v>773.83</v>
      </c>
      <c r="K7400" s="111">
        <v>0</v>
      </c>
      <c r="L7400" s="59">
        <f t="shared" si="1048"/>
        <v>0</v>
      </c>
      <c r="M7400" s="39">
        <v>15</v>
      </c>
      <c r="N7400" s="42">
        <f t="shared" si="1040"/>
        <v>6.9158110882956878</v>
      </c>
      <c r="O7400" s="43">
        <f t="shared" si="1041"/>
        <v>0</v>
      </c>
      <c r="P7400" s="44">
        <f t="shared" si="1042"/>
        <v>0</v>
      </c>
      <c r="Q7400" s="44" t="str">
        <f t="shared" si="1043"/>
        <v xml:space="preserve"> </v>
      </c>
      <c r="R7400" s="44" t="str">
        <f>VLOOKUP(S7400,Sheet8!B:C,2,0)</f>
        <v>GOTCHA</v>
      </c>
      <c r="S7400" s="6" t="s">
        <v>6872</v>
      </c>
      <c r="T7400" s="6" t="str">
        <f>VLOOKUP(U7400,'17-1'!J:K,2,0)</f>
        <v>IM HERE</v>
      </c>
      <c r="U7400" s="6" t="s">
        <v>26620</v>
      </c>
    </row>
    <row r="7401" spans="1:21" x14ac:dyDescent="0.25">
      <c r="A7401" s="35">
        <v>1224</v>
      </c>
      <c r="B7401" s="36">
        <v>310</v>
      </c>
      <c r="C7401" s="36">
        <v>20001488</v>
      </c>
      <c r="D7401" s="36">
        <v>100718</v>
      </c>
      <c r="E7401" s="36">
        <v>30200088</v>
      </c>
      <c r="F7401" s="36" t="s">
        <v>59</v>
      </c>
      <c r="G7401" s="37" t="s">
        <v>569</v>
      </c>
      <c r="H7401" s="38">
        <v>39659</v>
      </c>
      <c r="I7401" s="39">
        <v>15</v>
      </c>
      <c r="J7401" s="74">
        <v>816.95</v>
      </c>
      <c r="K7401" s="111">
        <v>0</v>
      </c>
      <c r="L7401" s="59">
        <f t="shared" si="1048"/>
        <v>0</v>
      </c>
      <c r="M7401" s="39">
        <v>15</v>
      </c>
      <c r="N7401" s="42">
        <f t="shared" si="1040"/>
        <v>6.9158110882956878</v>
      </c>
      <c r="O7401" s="43">
        <f t="shared" si="1041"/>
        <v>0</v>
      </c>
      <c r="P7401" s="44">
        <f t="shared" si="1042"/>
        <v>0</v>
      </c>
      <c r="Q7401" s="44" t="str">
        <f t="shared" si="1043"/>
        <v xml:space="preserve"> </v>
      </c>
      <c r="R7401" s="44" t="str">
        <f>VLOOKUP(S7401,Sheet8!B:C,2,0)</f>
        <v>GOTCHA</v>
      </c>
      <c r="S7401" s="6" t="s">
        <v>6873</v>
      </c>
      <c r="T7401" s="6" t="str">
        <f>VLOOKUP(U7401,'17-1'!J:K,2,0)</f>
        <v>IM HERE</v>
      </c>
      <c r="U7401" s="6" t="s">
        <v>26621</v>
      </c>
    </row>
    <row r="7402" spans="1:21" x14ac:dyDescent="0.25">
      <c r="A7402" s="35">
        <v>4550</v>
      </c>
      <c r="B7402" s="36">
        <v>331</v>
      </c>
      <c r="C7402" s="36">
        <v>20005264</v>
      </c>
      <c r="D7402" s="36">
        <v>100718</v>
      </c>
      <c r="E7402" s="36">
        <v>30200061</v>
      </c>
      <c r="F7402" s="36" t="s">
        <v>57</v>
      </c>
      <c r="G7402" s="37" t="s">
        <v>541</v>
      </c>
      <c r="H7402" s="38">
        <v>41030</v>
      </c>
      <c r="I7402" s="39">
        <v>35</v>
      </c>
      <c r="J7402" s="74">
        <v>1229.27</v>
      </c>
      <c r="K7402" s="45">
        <v>1</v>
      </c>
      <c r="L7402" s="41">
        <f t="shared" ref="L7402:L7415" si="1049">J7402*K7402</f>
        <v>1229.27</v>
      </c>
      <c r="M7402" s="39">
        <v>35</v>
      </c>
      <c r="N7402" s="42">
        <f t="shared" si="1040"/>
        <v>3.162217659137577</v>
      </c>
      <c r="O7402" s="43">
        <f t="shared" si="1041"/>
        <v>35.122</v>
      </c>
      <c r="P7402" s="44">
        <f t="shared" si="1042"/>
        <v>111.06340862422998</v>
      </c>
      <c r="Q7402" s="44">
        <f t="shared" si="1043"/>
        <v>1118.2065913757699</v>
      </c>
      <c r="R7402" s="44" t="e">
        <f>VLOOKUP(S7402,Sheet8!B:C,2,0)</f>
        <v>#N/A</v>
      </c>
      <c r="S7402" s="6" t="s">
        <v>14120</v>
      </c>
      <c r="T7402" s="6" t="e">
        <f>VLOOKUP(U7402,'17-1'!J:K,2,0)</f>
        <v>#N/A</v>
      </c>
      <c r="U7402" s="6" t="s">
        <v>38996</v>
      </c>
    </row>
    <row r="7403" spans="1:21" x14ac:dyDescent="0.25">
      <c r="A7403" s="35">
        <v>3649</v>
      </c>
      <c r="B7403" s="36">
        <v>331</v>
      </c>
      <c r="C7403" s="36">
        <v>20000239</v>
      </c>
      <c r="D7403" s="36">
        <v>100718</v>
      </c>
      <c r="E7403" s="36">
        <v>30200070</v>
      </c>
      <c r="F7403" s="36" t="s">
        <v>35</v>
      </c>
      <c r="G7403" s="37" t="s">
        <v>871</v>
      </c>
      <c r="H7403" s="38">
        <v>41640</v>
      </c>
      <c r="I7403" s="39">
        <v>50</v>
      </c>
      <c r="J7403" s="74">
        <v>66117.899999999994</v>
      </c>
      <c r="K7403" s="45">
        <v>1</v>
      </c>
      <c r="L7403" s="41">
        <f t="shared" si="1049"/>
        <v>66117.899999999994</v>
      </c>
      <c r="M7403" s="39">
        <v>50</v>
      </c>
      <c r="N7403" s="42">
        <f t="shared" si="1040"/>
        <v>1.4921286789869952</v>
      </c>
      <c r="O7403" s="43">
        <f t="shared" si="1041"/>
        <v>1322.3579999999999</v>
      </c>
      <c r="P7403" s="44">
        <f t="shared" si="1042"/>
        <v>1973.1282956878847</v>
      </c>
      <c r="Q7403" s="44">
        <f t="shared" si="1043"/>
        <v>64144.771704312108</v>
      </c>
      <c r="R7403" s="44" t="e">
        <f>VLOOKUP(S7403,Sheet8!B:C,2,0)</f>
        <v>#N/A</v>
      </c>
      <c r="S7403" s="6" t="s">
        <v>14121</v>
      </c>
      <c r="T7403" s="6" t="e">
        <f>VLOOKUP(U7403,'17-1'!J:K,2,0)</f>
        <v>#N/A</v>
      </c>
      <c r="U7403" s="6" t="s">
        <v>38997</v>
      </c>
    </row>
    <row r="7404" spans="1:21" x14ac:dyDescent="0.25">
      <c r="A7404" s="35">
        <v>1474</v>
      </c>
      <c r="B7404" s="36">
        <v>310</v>
      </c>
      <c r="C7404" s="36">
        <v>20004318</v>
      </c>
      <c r="D7404" s="36">
        <v>100718</v>
      </c>
      <c r="E7404" s="36">
        <v>30200071</v>
      </c>
      <c r="F7404" s="36" t="s">
        <v>43</v>
      </c>
      <c r="G7404" s="37" t="s">
        <v>947</v>
      </c>
      <c r="H7404" s="38">
        <v>40299</v>
      </c>
      <c r="I7404" s="39">
        <v>15</v>
      </c>
      <c r="J7404" s="74">
        <v>840.56</v>
      </c>
      <c r="K7404" s="45">
        <v>1</v>
      </c>
      <c r="L7404" s="41">
        <f t="shared" si="1049"/>
        <v>840.56</v>
      </c>
      <c r="M7404" s="39">
        <v>15</v>
      </c>
      <c r="N7404" s="42">
        <f t="shared" si="1040"/>
        <v>5.1635865845311431</v>
      </c>
      <c r="O7404" s="43">
        <f t="shared" si="1041"/>
        <v>56.037333333333329</v>
      </c>
      <c r="P7404" s="44">
        <f t="shared" si="1042"/>
        <v>289.35362263289983</v>
      </c>
      <c r="Q7404" s="44">
        <f t="shared" si="1043"/>
        <v>551.20637736710012</v>
      </c>
      <c r="R7404" s="44" t="e">
        <f>VLOOKUP(S7404,Sheet8!B:C,2,0)</f>
        <v>#N/A</v>
      </c>
      <c r="S7404" s="6" t="s">
        <v>14122</v>
      </c>
      <c r="T7404" s="6" t="e">
        <f>VLOOKUP(U7404,'17-1'!J:K,2,0)</f>
        <v>#N/A</v>
      </c>
      <c r="U7404" s="6" t="s">
        <v>38998</v>
      </c>
    </row>
    <row r="7405" spans="1:21" x14ac:dyDescent="0.25">
      <c r="A7405" s="35">
        <v>4664</v>
      </c>
      <c r="B7405" s="36">
        <v>331</v>
      </c>
      <c r="C7405" s="36">
        <v>20005596</v>
      </c>
      <c r="D7405" s="36">
        <v>100718</v>
      </c>
      <c r="E7405" s="36">
        <v>30200071</v>
      </c>
      <c r="F7405" s="36" t="s">
        <v>43</v>
      </c>
      <c r="G7405" s="37" t="s">
        <v>3464</v>
      </c>
      <c r="H7405" s="38">
        <v>41609</v>
      </c>
      <c r="I7405" s="39">
        <v>85</v>
      </c>
      <c r="J7405" s="74">
        <v>50572.29</v>
      </c>
      <c r="K7405" s="45">
        <v>1</v>
      </c>
      <c r="L7405" s="41">
        <f t="shared" si="1049"/>
        <v>50572.29</v>
      </c>
      <c r="M7405" s="39">
        <v>85</v>
      </c>
      <c r="N7405" s="42">
        <f t="shared" si="1040"/>
        <v>1.5770020533880904</v>
      </c>
      <c r="O7405" s="43">
        <f t="shared" si="1041"/>
        <v>594.96811764705888</v>
      </c>
      <c r="P7405" s="44">
        <f t="shared" si="1042"/>
        <v>938.26594322985875</v>
      </c>
      <c r="Q7405" s="44">
        <f t="shared" si="1043"/>
        <v>49634.02405677014</v>
      </c>
      <c r="R7405" s="44" t="e">
        <f>VLOOKUP(S7405,Sheet8!B:C,2,0)</f>
        <v>#N/A</v>
      </c>
      <c r="S7405" s="6" t="s">
        <v>14123</v>
      </c>
      <c r="T7405" s="6" t="e">
        <f>VLOOKUP(U7405,'17-1'!J:K,2,0)</f>
        <v>#N/A</v>
      </c>
      <c r="U7405" s="6" t="s">
        <v>38999</v>
      </c>
    </row>
    <row r="7406" spans="1:21" x14ac:dyDescent="0.25">
      <c r="A7406" s="35">
        <v>1314</v>
      </c>
      <c r="B7406" s="36">
        <v>310</v>
      </c>
      <c r="C7406" s="36">
        <v>20002219</v>
      </c>
      <c r="D7406" s="36">
        <v>100718</v>
      </c>
      <c r="E7406" s="36">
        <v>30200071</v>
      </c>
      <c r="F7406" s="36" t="s">
        <v>43</v>
      </c>
      <c r="G7406" s="37" t="s">
        <v>1388</v>
      </c>
      <c r="H7406" s="38">
        <v>40299</v>
      </c>
      <c r="I7406" s="39">
        <v>15</v>
      </c>
      <c r="J7406" s="74">
        <v>40407.449999999997</v>
      </c>
      <c r="K7406" s="45">
        <v>1</v>
      </c>
      <c r="L7406" s="41">
        <f t="shared" si="1049"/>
        <v>40407.449999999997</v>
      </c>
      <c r="M7406" s="39">
        <v>15</v>
      </c>
      <c r="N7406" s="42">
        <f t="shared" si="1040"/>
        <v>5.1635865845311431</v>
      </c>
      <c r="O7406" s="43">
        <f t="shared" si="1041"/>
        <v>2693.83</v>
      </c>
      <c r="P7406" s="44">
        <f t="shared" si="1042"/>
        <v>13909.824449007527</v>
      </c>
      <c r="Q7406" s="44">
        <f t="shared" si="1043"/>
        <v>26497.62555099247</v>
      </c>
      <c r="R7406" s="44" t="e">
        <f>VLOOKUP(S7406,Sheet8!B:C,2,0)</f>
        <v>#N/A</v>
      </c>
      <c r="S7406" s="6" t="s">
        <v>14124</v>
      </c>
      <c r="T7406" s="6" t="e">
        <f>VLOOKUP(U7406,'17-1'!J:K,2,0)</f>
        <v>#N/A</v>
      </c>
      <c r="U7406" s="6" t="s">
        <v>39000</v>
      </c>
    </row>
    <row r="7407" spans="1:21" x14ac:dyDescent="0.25">
      <c r="A7407" s="35">
        <v>2789</v>
      </c>
      <c r="B7407" s="36">
        <v>320</v>
      </c>
      <c r="C7407" s="36">
        <v>20003856</v>
      </c>
      <c r="D7407" s="36">
        <v>100718</v>
      </c>
      <c r="E7407" s="36">
        <v>30200071</v>
      </c>
      <c r="F7407" s="36" t="s">
        <v>43</v>
      </c>
      <c r="G7407" s="37" t="s">
        <v>618</v>
      </c>
      <c r="H7407" s="38">
        <v>40330</v>
      </c>
      <c r="I7407" s="39">
        <v>46</v>
      </c>
      <c r="J7407" s="74">
        <v>2058</v>
      </c>
      <c r="K7407" s="45">
        <v>1</v>
      </c>
      <c r="L7407" s="41">
        <f t="shared" si="1049"/>
        <v>2058</v>
      </c>
      <c r="M7407" s="39">
        <v>46</v>
      </c>
      <c r="N7407" s="42">
        <f t="shared" si="1040"/>
        <v>5.0787132101300481</v>
      </c>
      <c r="O7407" s="43">
        <f t="shared" si="1041"/>
        <v>44.739130434782609</v>
      </c>
      <c r="P7407" s="44">
        <f t="shared" si="1042"/>
        <v>227.21721274886173</v>
      </c>
      <c r="Q7407" s="44">
        <f t="shared" si="1043"/>
        <v>1830.7827872511382</v>
      </c>
      <c r="R7407" s="44" t="e">
        <f>VLOOKUP(S7407,Sheet8!B:C,2,0)</f>
        <v>#N/A</v>
      </c>
      <c r="S7407" s="6" t="s">
        <v>14125</v>
      </c>
      <c r="T7407" s="6" t="e">
        <f>VLOOKUP(U7407,'17-1'!J:K,2,0)</f>
        <v>#N/A</v>
      </c>
      <c r="U7407" s="6" t="s">
        <v>39001</v>
      </c>
    </row>
    <row r="7408" spans="1:21" x14ac:dyDescent="0.25">
      <c r="A7408" s="35">
        <v>1850</v>
      </c>
      <c r="B7408" s="36">
        <v>311</v>
      </c>
      <c r="C7408" s="36">
        <v>20001078</v>
      </c>
      <c r="D7408" s="36">
        <v>100718</v>
      </c>
      <c r="E7408" s="36">
        <v>30200071</v>
      </c>
      <c r="F7408" s="36" t="s">
        <v>43</v>
      </c>
      <c r="G7408" s="37" t="s">
        <v>613</v>
      </c>
      <c r="H7408" s="38">
        <v>40299</v>
      </c>
      <c r="I7408" s="39">
        <v>46</v>
      </c>
      <c r="J7408" s="74">
        <v>509892.64</v>
      </c>
      <c r="K7408" s="45">
        <v>1</v>
      </c>
      <c r="L7408" s="41">
        <f t="shared" si="1049"/>
        <v>509892.64</v>
      </c>
      <c r="M7408" s="39">
        <v>46</v>
      </c>
      <c r="N7408" s="42">
        <f t="shared" si="1040"/>
        <v>5.1635865845311431</v>
      </c>
      <c r="O7408" s="43">
        <f t="shared" si="1041"/>
        <v>11084.622608695652</v>
      </c>
      <c r="P7408" s="44">
        <f t="shared" si="1042"/>
        <v>57236.40859685147</v>
      </c>
      <c r="Q7408" s="44">
        <f t="shared" si="1043"/>
        <v>452656.23140314856</v>
      </c>
      <c r="R7408" s="44" t="e">
        <f>VLOOKUP(S7408,Sheet8!B:C,2,0)</f>
        <v>#N/A</v>
      </c>
      <c r="S7408" s="6" t="s">
        <v>14126</v>
      </c>
      <c r="T7408" s="6" t="e">
        <f>VLOOKUP(U7408,'17-1'!J:K,2,0)</f>
        <v>#N/A</v>
      </c>
      <c r="U7408" s="6" t="s">
        <v>39002</v>
      </c>
    </row>
    <row r="7409" spans="1:21" x14ac:dyDescent="0.25">
      <c r="A7409" s="35">
        <v>4496</v>
      </c>
      <c r="B7409" s="36">
        <v>331</v>
      </c>
      <c r="C7409" s="36">
        <v>20004905</v>
      </c>
      <c r="D7409" s="36">
        <v>100718</v>
      </c>
      <c r="E7409" s="36">
        <v>30200071</v>
      </c>
      <c r="F7409" s="36" t="s">
        <v>43</v>
      </c>
      <c r="G7409" s="37" t="s">
        <v>4893</v>
      </c>
      <c r="H7409" s="38">
        <v>40210</v>
      </c>
      <c r="I7409" s="39">
        <v>20</v>
      </c>
      <c r="J7409" s="74">
        <v>51981.89</v>
      </c>
      <c r="K7409" s="45">
        <v>1</v>
      </c>
      <c r="L7409" s="41">
        <f t="shared" si="1049"/>
        <v>51981.89</v>
      </c>
      <c r="M7409" s="39">
        <v>20</v>
      </c>
      <c r="N7409" s="42">
        <f t="shared" si="1040"/>
        <v>5.4072553045858998</v>
      </c>
      <c r="O7409" s="43">
        <f t="shared" si="1041"/>
        <v>2599.0945000000002</v>
      </c>
      <c r="P7409" s="44">
        <f t="shared" si="1042"/>
        <v>14053.967522245037</v>
      </c>
      <c r="Q7409" s="44">
        <f t="shared" si="1043"/>
        <v>37927.922477754961</v>
      </c>
      <c r="R7409" s="44" t="e">
        <f>VLOOKUP(S7409,Sheet8!B:C,2,0)</f>
        <v>#N/A</v>
      </c>
      <c r="S7409" s="6" t="s">
        <v>14127</v>
      </c>
      <c r="T7409" s="6" t="e">
        <f>VLOOKUP(U7409,'17-1'!J:K,2,0)</f>
        <v>#N/A</v>
      </c>
      <c r="U7409" s="6" t="s">
        <v>39003</v>
      </c>
    </row>
    <row r="7410" spans="1:21" x14ac:dyDescent="0.25">
      <c r="A7410" s="35">
        <v>1179</v>
      </c>
      <c r="B7410" s="36">
        <v>310</v>
      </c>
      <c r="C7410" s="36">
        <v>20000592</v>
      </c>
      <c r="D7410" s="36">
        <v>100718</v>
      </c>
      <c r="E7410" s="36">
        <v>30200071</v>
      </c>
      <c r="F7410" s="36" t="s">
        <v>43</v>
      </c>
      <c r="G7410" s="37" t="s">
        <v>612</v>
      </c>
      <c r="H7410" s="38">
        <v>40299</v>
      </c>
      <c r="I7410" s="39">
        <v>46</v>
      </c>
      <c r="J7410" s="74">
        <v>37778.15</v>
      </c>
      <c r="K7410" s="45">
        <v>1</v>
      </c>
      <c r="L7410" s="41">
        <f t="shared" si="1049"/>
        <v>37778.15</v>
      </c>
      <c r="M7410" s="39">
        <v>46</v>
      </c>
      <c r="N7410" s="42">
        <f t="shared" si="1040"/>
        <v>5.1635865845311431</v>
      </c>
      <c r="O7410" s="43">
        <f t="shared" si="1041"/>
        <v>821.2641304347826</v>
      </c>
      <c r="P7410" s="44">
        <f t="shared" si="1042"/>
        <v>4240.6684462696785</v>
      </c>
      <c r="Q7410" s="44">
        <f t="shared" si="1043"/>
        <v>33537.481553730322</v>
      </c>
      <c r="R7410" s="44" t="e">
        <f>VLOOKUP(S7410,Sheet8!B:C,2,0)</f>
        <v>#N/A</v>
      </c>
      <c r="S7410" s="6" t="s">
        <v>14128</v>
      </c>
      <c r="T7410" s="6" t="e">
        <f>VLOOKUP(U7410,'17-1'!J:K,2,0)</f>
        <v>#N/A</v>
      </c>
      <c r="U7410" s="6" t="s">
        <v>39004</v>
      </c>
    </row>
    <row r="7411" spans="1:21" x14ac:dyDescent="0.25">
      <c r="A7411" s="35">
        <v>2149</v>
      </c>
      <c r="B7411" s="36">
        <v>311</v>
      </c>
      <c r="C7411" s="36">
        <v>20004654</v>
      </c>
      <c r="D7411" s="36">
        <v>100718</v>
      </c>
      <c r="E7411" s="36">
        <v>30200071</v>
      </c>
      <c r="F7411" s="36" t="s">
        <v>43</v>
      </c>
      <c r="G7411" s="37" t="s">
        <v>4782</v>
      </c>
      <c r="H7411" s="38">
        <v>28306</v>
      </c>
      <c r="I7411" s="39">
        <v>15</v>
      </c>
      <c r="J7411" s="74">
        <v>251</v>
      </c>
      <c r="K7411" s="45">
        <v>1</v>
      </c>
      <c r="L7411" s="41">
        <f t="shared" si="1049"/>
        <v>251</v>
      </c>
      <c r="M7411" s="39">
        <v>15</v>
      </c>
      <c r="N7411" s="42">
        <f t="shared" si="1040"/>
        <v>37.998631074606436</v>
      </c>
      <c r="O7411" s="43" t="str">
        <f t="shared" si="1041"/>
        <v>--</v>
      </c>
      <c r="P7411" s="44">
        <f t="shared" si="1042"/>
        <v>251</v>
      </c>
      <c r="Q7411" s="44">
        <f t="shared" si="1043"/>
        <v>0</v>
      </c>
      <c r="R7411" s="44" t="e">
        <f>VLOOKUP(S7411,Sheet8!B:C,2,0)</f>
        <v>#N/A</v>
      </c>
      <c r="S7411" s="6" t="s">
        <v>14129</v>
      </c>
      <c r="T7411" s="6" t="e">
        <f>VLOOKUP(U7411,'17-1'!J:K,2,0)</f>
        <v>#N/A</v>
      </c>
      <c r="U7411" s="6" t="s">
        <v>39005</v>
      </c>
    </row>
    <row r="7412" spans="1:21" x14ac:dyDescent="0.25">
      <c r="A7412" s="35">
        <v>8568</v>
      </c>
      <c r="B7412" s="36">
        <v>380</v>
      </c>
      <c r="C7412" s="36">
        <v>20001848</v>
      </c>
      <c r="D7412" s="36">
        <v>100719</v>
      </c>
      <c r="E7412" s="36">
        <v>30200071</v>
      </c>
      <c r="F7412" s="36" t="s">
        <v>43</v>
      </c>
      <c r="G7412" s="37" t="s">
        <v>4782</v>
      </c>
      <c r="H7412" s="38">
        <v>28671</v>
      </c>
      <c r="I7412" s="39">
        <v>15</v>
      </c>
      <c r="J7412" s="74">
        <v>179</v>
      </c>
      <c r="K7412" s="45">
        <v>1</v>
      </c>
      <c r="L7412" s="41">
        <f t="shared" si="1049"/>
        <v>179</v>
      </c>
      <c r="M7412" s="39">
        <v>15</v>
      </c>
      <c r="N7412" s="42">
        <f t="shared" si="1040"/>
        <v>36.999315537303218</v>
      </c>
      <c r="O7412" s="43" t="str">
        <f t="shared" si="1041"/>
        <v>--</v>
      </c>
      <c r="P7412" s="44">
        <f t="shared" si="1042"/>
        <v>179</v>
      </c>
      <c r="Q7412" s="44">
        <f t="shared" si="1043"/>
        <v>0</v>
      </c>
      <c r="R7412" s="44" t="e">
        <f>VLOOKUP(S7412,Sheet8!B:C,2,0)</f>
        <v>#N/A</v>
      </c>
      <c r="S7412" s="6" t="s">
        <v>14130</v>
      </c>
      <c r="T7412" s="6" t="e">
        <f>VLOOKUP(U7412,'17-1'!J:K,2,0)</f>
        <v>#N/A</v>
      </c>
      <c r="U7412" s="6" t="s">
        <v>39006</v>
      </c>
    </row>
    <row r="7413" spans="1:21" x14ac:dyDescent="0.25">
      <c r="A7413" s="35">
        <v>1660</v>
      </c>
      <c r="B7413" s="36">
        <v>310</v>
      </c>
      <c r="C7413" s="36">
        <v>20006917</v>
      </c>
      <c r="D7413" s="36">
        <v>100718</v>
      </c>
      <c r="E7413" s="36">
        <v>30200071</v>
      </c>
      <c r="F7413" s="36" t="s">
        <v>43</v>
      </c>
      <c r="G7413" s="37" t="s">
        <v>4782</v>
      </c>
      <c r="H7413" s="38">
        <v>30132</v>
      </c>
      <c r="I7413" s="39">
        <v>15</v>
      </c>
      <c r="J7413" s="74">
        <v>165</v>
      </c>
      <c r="K7413" s="45">
        <v>1</v>
      </c>
      <c r="L7413" s="41">
        <f t="shared" si="1049"/>
        <v>165</v>
      </c>
      <c r="M7413" s="39">
        <v>15</v>
      </c>
      <c r="N7413" s="42">
        <f t="shared" si="1040"/>
        <v>32.999315537303218</v>
      </c>
      <c r="O7413" s="43" t="str">
        <f t="shared" si="1041"/>
        <v>--</v>
      </c>
      <c r="P7413" s="44">
        <f t="shared" si="1042"/>
        <v>165</v>
      </c>
      <c r="Q7413" s="44">
        <f t="shared" si="1043"/>
        <v>0</v>
      </c>
      <c r="R7413" s="44" t="e">
        <f>VLOOKUP(S7413,Sheet8!B:C,2,0)</f>
        <v>#N/A</v>
      </c>
      <c r="S7413" s="6" t="s">
        <v>14131</v>
      </c>
      <c r="T7413" s="6" t="e">
        <f>VLOOKUP(U7413,'17-1'!J:K,2,0)</f>
        <v>#N/A</v>
      </c>
      <c r="U7413" s="6" t="s">
        <v>39007</v>
      </c>
    </row>
    <row r="7414" spans="1:21" x14ac:dyDescent="0.25">
      <c r="A7414" s="35">
        <v>7527</v>
      </c>
      <c r="B7414" s="36">
        <v>371</v>
      </c>
      <c r="C7414" s="36">
        <v>20001038</v>
      </c>
      <c r="D7414" s="36">
        <v>100719</v>
      </c>
      <c r="E7414" s="6">
        <v>30200036</v>
      </c>
      <c r="F7414" s="6" t="s">
        <v>48</v>
      </c>
      <c r="G7414" s="37" t="s">
        <v>4782</v>
      </c>
      <c r="H7414" s="38">
        <v>31228</v>
      </c>
      <c r="I7414" s="39">
        <v>15</v>
      </c>
      <c r="J7414" s="74">
        <v>1937</v>
      </c>
      <c r="K7414" s="45">
        <v>1</v>
      </c>
      <c r="L7414" s="41">
        <f t="shared" si="1049"/>
        <v>1937</v>
      </c>
      <c r="M7414" s="39">
        <v>15</v>
      </c>
      <c r="N7414" s="42">
        <f t="shared" si="1040"/>
        <v>29.998631074606433</v>
      </c>
      <c r="O7414" s="43" t="str">
        <f t="shared" si="1041"/>
        <v>--</v>
      </c>
      <c r="P7414" s="44">
        <f t="shared" si="1042"/>
        <v>1937</v>
      </c>
      <c r="Q7414" s="44">
        <f t="shared" si="1043"/>
        <v>0</v>
      </c>
      <c r="R7414" s="44" t="e">
        <f>VLOOKUP(S7414,Sheet8!B:C,2,0)</f>
        <v>#N/A</v>
      </c>
      <c r="S7414" s="6" t="s">
        <v>14132</v>
      </c>
      <c r="T7414" s="6" t="e">
        <f>VLOOKUP(U7414,'17-1'!J:K,2,0)</f>
        <v>#N/A</v>
      </c>
      <c r="U7414" s="6" t="s">
        <v>39008</v>
      </c>
    </row>
    <row r="7415" spans="1:21" x14ac:dyDescent="0.25">
      <c r="A7415" s="35">
        <v>7850</v>
      </c>
      <c r="B7415" s="36">
        <v>371</v>
      </c>
      <c r="C7415" s="36">
        <v>20003641</v>
      </c>
      <c r="D7415" s="36">
        <v>100719</v>
      </c>
      <c r="E7415" s="36">
        <v>30200001</v>
      </c>
      <c r="F7415" s="36" t="s">
        <v>227</v>
      </c>
      <c r="G7415" s="37" t="s">
        <v>539</v>
      </c>
      <c r="H7415" s="38">
        <v>41030</v>
      </c>
      <c r="I7415" s="39">
        <v>40</v>
      </c>
      <c r="J7415" s="74">
        <v>2957.86</v>
      </c>
      <c r="K7415" s="45">
        <v>1</v>
      </c>
      <c r="L7415" s="41">
        <f t="shared" si="1049"/>
        <v>2957.86</v>
      </c>
      <c r="M7415" s="39">
        <v>40</v>
      </c>
      <c r="N7415" s="42">
        <f t="shared" si="1040"/>
        <v>3.162217659137577</v>
      </c>
      <c r="O7415" s="43">
        <f t="shared" si="1041"/>
        <v>73.9465</v>
      </c>
      <c r="P7415" s="44">
        <f t="shared" si="1042"/>
        <v>233.83492813141683</v>
      </c>
      <c r="Q7415" s="44">
        <f t="shared" si="1043"/>
        <v>2724.0250718685834</v>
      </c>
      <c r="R7415" s="44" t="e">
        <f>VLOOKUP(S7415,Sheet8!B:C,2,0)</f>
        <v>#N/A</v>
      </c>
      <c r="S7415" s="6" t="s">
        <v>14133</v>
      </c>
      <c r="T7415" s="6" t="e">
        <f>VLOOKUP(U7415,'17-1'!J:K,2,0)</f>
        <v>#N/A</v>
      </c>
      <c r="U7415" s="6" t="s">
        <v>39009</v>
      </c>
    </row>
    <row r="7416" spans="1:21" x14ac:dyDescent="0.25">
      <c r="A7416" s="35">
        <v>163</v>
      </c>
      <c r="B7416" s="36">
        <v>304</v>
      </c>
      <c r="C7416" s="36">
        <v>10000101</v>
      </c>
      <c r="D7416" s="36">
        <v>100718</v>
      </c>
      <c r="E7416" s="36">
        <v>30200087</v>
      </c>
      <c r="F7416" s="36" t="s">
        <v>34</v>
      </c>
      <c r="G7416" s="37" t="s">
        <v>2712</v>
      </c>
      <c r="H7416" s="38">
        <v>39568</v>
      </c>
      <c r="I7416" s="39">
        <v>50</v>
      </c>
      <c r="J7416" s="74">
        <v>1138.8800000000001</v>
      </c>
      <c r="K7416" s="111">
        <v>0</v>
      </c>
      <c r="L7416" s="59">
        <f>J7416*K7416</f>
        <v>0</v>
      </c>
      <c r="M7416" s="39">
        <v>50</v>
      </c>
      <c r="N7416" s="42">
        <f t="shared" si="1040"/>
        <v>7.1649555099247095</v>
      </c>
      <c r="O7416" s="43">
        <f t="shared" si="1041"/>
        <v>0</v>
      </c>
      <c r="P7416" s="44">
        <f t="shared" si="1042"/>
        <v>0</v>
      </c>
      <c r="Q7416" s="44" t="str">
        <f t="shared" si="1043"/>
        <v xml:space="preserve"> </v>
      </c>
      <c r="R7416" s="44" t="str">
        <f>VLOOKUP(S7416,Sheet8!B:C,2,0)</f>
        <v>GOTCHA</v>
      </c>
      <c r="S7416" s="6" t="s">
        <v>10143</v>
      </c>
      <c r="T7416" s="6" t="str">
        <f>VLOOKUP(U7416,'17-1'!J:K,2,0)</f>
        <v>IM HERE</v>
      </c>
      <c r="U7416" s="6" t="s">
        <v>29983</v>
      </c>
    </row>
    <row r="7417" spans="1:21" x14ac:dyDescent="0.25">
      <c r="A7417" s="35">
        <v>1709</v>
      </c>
      <c r="B7417" s="36">
        <v>311</v>
      </c>
      <c r="C7417" s="36">
        <v>20000160</v>
      </c>
      <c r="D7417" s="36">
        <v>100718</v>
      </c>
      <c r="E7417" s="36">
        <v>30200076</v>
      </c>
      <c r="F7417" s="36" t="s">
        <v>169</v>
      </c>
      <c r="G7417" s="37" t="s">
        <v>2915</v>
      </c>
      <c r="H7417" s="38">
        <v>37042</v>
      </c>
      <c r="I7417" s="39">
        <v>85</v>
      </c>
      <c r="J7417" s="74">
        <v>206.54</v>
      </c>
      <c r="K7417" s="48">
        <v>0</v>
      </c>
      <c r="L7417" s="41">
        <f t="shared" ref="L7417:L7428" si="1050">J7417*K7417</f>
        <v>0</v>
      </c>
      <c r="M7417" s="39">
        <v>85</v>
      </c>
      <c r="N7417" s="42">
        <f t="shared" si="1040"/>
        <v>14.080766598220396</v>
      </c>
      <c r="O7417" s="43">
        <f t="shared" si="1041"/>
        <v>0</v>
      </c>
      <c r="P7417" s="44">
        <f t="shared" si="1042"/>
        <v>0</v>
      </c>
      <c r="Q7417" s="44" t="str">
        <f t="shared" si="1043"/>
        <v xml:space="preserve"> </v>
      </c>
      <c r="R7417" s="44" t="e">
        <f>VLOOKUP(S7417,Sheet8!B:C,2,0)</f>
        <v>#N/A</v>
      </c>
      <c r="S7417" s="6" t="s">
        <v>14134</v>
      </c>
      <c r="T7417" s="6" t="e">
        <f>VLOOKUP(U7417,'17-1'!J:K,2,0)</f>
        <v>#N/A</v>
      </c>
      <c r="U7417" s="6" t="s">
        <v>39010</v>
      </c>
    </row>
    <row r="7418" spans="1:21" x14ac:dyDescent="0.25">
      <c r="A7418" s="35">
        <v>4182</v>
      </c>
      <c r="B7418" s="36">
        <v>331</v>
      </c>
      <c r="C7418" s="36">
        <v>20002982</v>
      </c>
      <c r="D7418" s="36">
        <v>100718</v>
      </c>
      <c r="E7418" s="36">
        <v>30200042</v>
      </c>
      <c r="F7418" s="36" t="s">
        <v>38</v>
      </c>
      <c r="G7418" s="37" t="s">
        <v>3772</v>
      </c>
      <c r="H7418" s="38">
        <v>38625</v>
      </c>
      <c r="I7418" s="39">
        <v>45</v>
      </c>
      <c r="J7418" s="74">
        <v>33.61</v>
      </c>
      <c r="K7418" s="48">
        <v>0</v>
      </c>
      <c r="L7418" s="41">
        <f t="shared" si="1050"/>
        <v>0</v>
      </c>
      <c r="M7418" s="39">
        <v>45</v>
      </c>
      <c r="N7418" s="42">
        <f t="shared" si="1040"/>
        <v>9.7467488021902806</v>
      </c>
      <c r="O7418" s="43">
        <f t="shared" si="1041"/>
        <v>0</v>
      </c>
      <c r="P7418" s="44">
        <f t="shared" si="1042"/>
        <v>0</v>
      </c>
      <c r="Q7418" s="44" t="str">
        <f t="shared" si="1043"/>
        <v xml:space="preserve"> </v>
      </c>
      <c r="R7418" s="44" t="str">
        <f>VLOOKUP(S7418,Sheet8!B:C,2,0)</f>
        <v>GOTCHA</v>
      </c>
      <c r="S7418" s="6" t="s">
        <v>7967</v>
      </c>
      <c r="T7418" s="6" t="str">
        <f>VLOOKUP(U7418,'17-1'!J:K,2,0)</f>
        <v>IM HERE</v>
      </c>
      <c r="U7418" s="6" t="s">
        <v>27715</v>
      </c>
    </row>
    <row r="7419" spans="1:21" x14ac:dyDescent="0.25">
      <c r="A7419" s="35">
        <v>6358</v>
      </c>
      <c r="B7419" s="36">
        <v>334</v>
      </c>
      <c r="C7419" s="36">
        <v>20007576</v>
      </c>
      <c r="D7419" s="36">
        <v>100718</v>
      </c>
      <c r="E7419" s="36">
        <v>30200047</v>
      </c>
      <c r="F7419" s="36" t="s">
        <v>148</v>
      </c>
      <c r="G7419" s="37" t="s">
        <v>3767</v>
      </c>
      <c r="H7419" s="38">
        <v>38595</v>
      </c>
      <c r="I7419" s="39">
        <v>45</v>
      </c>
      <c r="J7419" s="74">
        <v>53.36</v>
      </c>
      <c r="K7419" s="48">
        <v>0</v>
      </c>
      <c r="L7419" s="41">
        <f t="shared" si="1050"/>
        <v>0</v>
      </c>
      <c r="M7419" s="39">
        <v>45</v>
      </c>
      <c r="N7419" s="42">
        <f t="shared" si="1040"/>
        <v>9.8288843258042444</v>
      </c>
      <c r="O7419" s="43">
        <f t="shared" si="1041"/>
        <v>0</v>
      </c>
      <c r="P7419" s="44">
        <f t="shared" si="1042"/>
        <v>0</v>
      </c>
      <c r="Q7419" s="44" t="str">
        <f t="shared" si="1043"/>
        <v xml:space="preserve"> </v>
      </c>
      <c r="R7419" s="44" t="str">
        <f>VLOOKUP(S7419,Sheet8!B:C,2,0)</f>
        <v>GOTCHA</v>
      </c>
      <c r="S7419" s="6" t="s">
        <v>7926</v>
      </c>
      <c r="T7419" s="6" t="str">
        <f>VLOOKUP(U7419,'17-1'!J:K,2,0)</f>
        <v>IM HERE</v>
      </c>
      <c r="U7419" s="6" t="s">
        <v>27674</v>
      </c>
    </row>
    <row r="7420" spans="1:21" x14ac:dyDescent="0.25">
      <c r="A7420" s="35">
        <v>6299</v>
      </c>
      <c r="B7420" s="36">
        <v>334</v>
      </c>
      <c r="C7420" s="36">
        <v>20007434</v>
      </c>
      <c r="D7420" s="36">
        <v>100718</v>
      </c>
      <c r="E7420" s="36">
        <v>30200025</v>
      </c>
      <c r="F7420" s="36" t="s">
        <v>21</v>
      </c>
      <c r="G7420" s="37" t="s">
        <v>3764</v>
      </c>
      <c r="H7420" s="38">
        <v>38595</v>
      </c>
      <c r="I7420" s="39">
        <v>45</v>
      </c>
      <c r="J7420" s="74">
        <v>24.14</v>
      </c>
      <c r="K7420" s="48">
        <v>0</v>
      </c>
      <c r="L7420" s="41">
        <f t="shared" si="1050"/>
        <v>0</v>
      </c>
      <c r="M7420" s="39">
        <v>45</v>
      </c>
      <c r="N7420" s="42">
        <f t="shared" si="1040"/>
        <v>9.8288843258042444</v>
      </c>
      <c r="O7420" s="43">
        <f t="shared" si="1041"/>
        <v>0</v>
      </c>
      <c r="P7420" s="44">
        <f t="shared" si="1042"/>
        <v>0</v>
      </c>
      <c r="Q7420" s="44" t="str">
        <f t="shared" si="1043"/>
        <v xml:space="preserve"> </v>
      </c>
      <c r="R7420" s="44" t="str">
        <f>VLOOKUP(S7420,Sheet8!B:C,2,0)</f>
        <v>GOTCHA</v>
      </c>
      <c r="S7420" s="6" t="s">
        <v>7923</v>
      </c>
      <c r="T7420" s="6" t="str">
        <f>VLOOKUP(U7420,'17-1'!J:K,2,0)</f>
        <v>IM HERE</v>
      </c>
      <c r="U7420" s="6" t="s">
        <v>27671</v>
      </c>
    </row>
    <row r="7421" spans="1:21" x14ac:dyDescent="0.25">
      <c r="A7421" s="35">
        <v>3620</v>
      </c>
      <c r="B7421" s="36">
        <v>331</v>
      </c>
      <c r="C7421" s="36">
        <v>20000085</v>
      </c>
      <c r="D7421" s="36">
        <v>100718</v>
      </c>
      <c r="E7421" s="36">
        <v>30200011</v>
      </c>
      <c r="F7421" s="36" t="s">
        <v>53</v>
      </c>
      <c r="G7421" s="37" t="s">
        <v>3773</v>
      </c>
      <c r="H7421" s="38">
        <v>38625</v>
      </c>
      <c r="I7421" s="39">
        <v>45</v>
      </c>
      <c r="J7421" s="74">
        <v>43.49</v>
      </c>
      <c r="K7421" s="48">
        <v>0</v>
      </c>
      <c r="L7421" s="41">
        <f t="shared" si="1050"/>
        <v>0</v>
      </c>
      <c r="M7421" s="39">
        <v>45</v>
      </c>
      <c r="N7421" s="42">
        <f t="shared" si="1040"/>
        <v>9.7467488021902806</v>
      </c>
      <c r="O7421" s="43">
        <f t="shared" si="1041"/>
        <v>0</v>
      </c>
      <c r="P7421" s="44">
        <f t="shared" si="1042"/>
        <v>0</v>
      </c>
      <c r="Q7421" s="44" t="str">
        <f t="shared" si="1043"/>
        <v xml:space="preserve"> </v>
      </c>
      <c r="R7421" s="44" t="str">
        <f>VLOOKUP(S7421,Sheet8!B:C,2,0)</f>
        <v>GOTCHA</v>
      </c>
      <c r="S7421" s="6" t="s">
        <v>7968</v>
      </c>
      <c r="T7421" s="6" t="str">
        <f>VLOOKUP(U7421,'17-1'!J:K,2,0)</f>
        <v>IM HERE</v>
      </c>
      <c r="U7421" s="6" t="s">
        <v>27716</v>
      </c>
    </row>
    <row r="7422" spans="1:21" x14ac:dyDescent="0.25">
      <c r="A7422" s="35">
        <v>11</v>
      </c>
      <c r="B7422" s="36">
        <v>303</v>
      </c>
      <c r="C7422" s="36">
        <v>100010</v>
      </c>
      <c r="D7422" s="36">
        <v>100718</v>
      </c>
      <c r="E7422" s="36">
        <v>30200068</v>
      </c>
      <c r="F7422" s="36" t="s">
        <v>10</v>
      </c>
      <c r="G7422" s="37" t="s">
        <v>2753</v>
      </c>
      <c r="H7422" s="38">
        <v>41758</v>
      </c>
      <c r="I7422" s="39">
        <v>50</v>
      </c>
      <c r="J7422" s="74">
        <v>1409</v>
      </c>
      <c r="K7422" s="45">
        <v>1</v>
      </c>
      <c r="L7422" s="41">
        <f t="shared" si="1050"/>
        <v>1409</v>
      </c>
      <c r="M7422" s="39">
        <v>50</v>
      </c>
      <c r="N7422" s="42">
        <f t="shared" ref="N7422:N7485" si="1051">IF(M7422=" "," ",IF(+H7422&lt;=367," ",($C$6-H7422)/365.25))</f>
        <v>1.1690622861054072</v>
      </c>
      <c r="O7422" s="43">
        <f t="shared" ref="O7422:O7485" si="1052">IF(+N7422&gt;=M7422,"--",L7422/M7422)</f>
        <v>28.18</v>
      </c>
      <c r="P7422" s="44">
        <f t="shared" ref="P7422:P7485" si="1053">IF(+N7422/M7422&gt;1,L7422,L7422*N7422/M7422)</f>
        <v>32.944175222450376</v>
      </c>
      <c r="Q7422" s="44">
        <f t="shared" ref="Q7422:Q7485" si="1054">IF(+L7422=0," ",IF(+L7422-P7422&lt;=0,0,(L7422-P7422)))</f>
        <v>1376.0558247775496</v>
      </c>
      <c r="R7422" s="44" t="e">
        <f>VLOOKUP(S7422,Sheet8!B:C,2,0)</f>
        <v>#N/A</v>
      </c>
      <c r="S7422" s="6" t="s">
        <v>14135</v>
      </c>
      <c r="T7422" s="6" t="e">
        <f>VLOOKUP(U7422,'17-1'!J:K,2,0)</f>
        <v>#N/A</v>
      </c>
      <c r="U7422" s="6" t="s">
        <v>39011</v>
      </c>
    </row>
    <row r="7423" spans="1:21" x14ac:dyDescent="0.25">
      <c r="A7423" s="35">
        <v>2328</v>
      </c>
      <c r="B7423" s="36">
        <v>311</v>
      </c>
      <c r="C7423" s="36">
        <v>20006896</v>
      </c>
      <c r="D7423" s="36">
        <v>100718</v>
      </c>
      <c r="E7423" s="36">
        <v>30200054</v>
      </c>
      <c r="F7423" s="36" t="s">
        <v>42</v>
      </c>
      <c r="G7423" s="37" t="s">
        <v>2731</v>
      </c>
      <c r="H7423" s="38">
        <v>40909</v>
      </c>
      <c r="I7423" s="39">
        <v>50</v>
      </c>
      <c r="J7423" s="74">
        <v>2113</v>
      </c>
      <c r="K7423" s="45">
        <v>1</v>
      </c>
      <c r="L7423" s="41">
        <f t="shared" si="1050"/>
        <v>2113</v>
      </c>
      <c r="M7423" s="39">
        <v>50</v>
      </c>
      <c r="N7423" s="42">
        <f t="shared" si="1051"/>
        <v>3.4934976043805612</v>
      </c>
      <c r="O7423" s="43">
        <f t="shared" si="1052"/>
        <v>42.26</v>
      </c>
      <c r="P7423" s="44">
        <f t="shared" si="1053"/>
        <v>147.63520876112253</v>
      </c>
      <c r="Q7423" s="44">
        <f t="shared" si="1054"/>
        <v>1965.3647912388774</v>
      </c>
      <c r="R7423" s="44" t="e">
        <f>VLOOKUP(S7423,Sheet8!B:C,2,0)</f>
        <v>#N/A</v>
      </c>
      <c r="S7423" s="6" t="s">
        <v>14136</v>
      </c>
      <c r="T7423" s="6" t="e">
        <f>VLOOKUP(U7423,'17-1'!J:K,2,0)</f>
        <v>#N/A</v>
      </c>
      <c r="U7423" s="6" t="s">
        <v>39012</v>
      </c>
    </row>
    <row r="7424" spans="1:21" x14ac:dyDescent="0.25">
      <c r="A7424" s="35">
        <v>1690</v>
      </c>
      <c r="B7424" s="36">
        <v>310</v>
      </c>
      <c r="C7424" s="36">
        <v>20008051</v>
      </c>
      <c r="D7424" s="36">
        <v>100718</v>
      </c>
      <c r="E7424" s="36">
        <v>30200023</v>
      </c>
      <c r="F7424" s="36" t="s">
        <v>23</v>
      </c>
      <c r="G7424" s="37" t="s">
        <v>2741</v>
      </c>
      <c r="H7424" s="38">
        <v>41164</v>
      </c>
      <c r="I7424" s="39">
        <v>50</v>
      </c>
      <c r="J7424" s="74">
        <v>2138</v>
      </c>
      <c r="K7424" s="45">
        <v>1</v>
      </c>
      <c r="L7424" s="41">
        <f t="shared" si="1050"/>
        <v>2138</v>
      </c>
      <c r="M7424" s="39">
        <v>50</v>
      </c>
      <c r="N7424" s="42">
        <f t="shared" si="1051"/>
        <v>2.7953456536618755</v>
      </c>
      <c r="O7424" s="43">
        <f t="shared" si="1052"/>
        <v>42.76</v>
      </c>
      <c r="P7424" s="44">
        <f t="shared" si="1053"/>
        <v>119.52898015058179</v>
      </c>
      <c r="Q7424" s="44">
        <f t="shared" si="1054"/>
        <v>2018.4710198494181</v>
      </c>
      <c r="R7424" s="44" t="e">
        <f>VLOOKUP(S7424,Sheet8!B:C,2,0)</f>
        <v>#N/A</v>
      </c>
      <c r="S7424" s="6" t="s">
        <v>14137</v>
      </c>
      <c r="T7424" s="6" t="e">
        <f>VLOOKUP(U7424,'17-1'!J:K,2,0)</f>
        <v>#N/A</v>
      </c>
      <c r="U7424" s="6" t="s">
        <v>39013</v>
      </c>
    </row>
    <row r="7425" spans="1:21" x14ac:dyDescent="0.25">
      <c r="A7425" s="35">
        <v>5654</v>
      </c>
      <c r="B7425" s="36">
        <v>333</v>
      </c>
      <c r="C7425" s="36">
        <v>20005783</v>
      </c>
      <c r="D7425" s="36">
        <v>100718</v>
      </c>
      <c r="E7425" s="36">
        <v>30200025</v>
      </c>
      <c r="F7425" s="36" t="s">
        <v>21</v>
      </c>
      <c r="G7425" s="37" t="s">
        <v>4891</v>
      </c>
      <c r="H7425" s="38">
        <v>37134</v>
      </c>
      <c r="I7425" s="39">
        <v>15</v>
      </c>
      <c r="J7425" s="74">
        <v>2278.66</v>
      </c>
      <c r="K7425" s="45">
        <v>1</v>
      </c>
      <c r="L7425" s="41">
        <f t="shared" si="1050"/>
        <v>2278.66</v>
      </c>
      <c r="M7425" s="39">
        <v>15</v>
      </c>
      <c r="N7425" s="42">
        <f t="shared" si="1051"/>
        <v>13.828884325804244</v>
      </c>
      <c r="O7425" s="43">
        <f t="shared" si="1052"/>
        <v>151.91066666666666</v>
      </c>
      <c r="P7425" s="44">
        <f t="shared" si="1053"/>
        <v>2100.7550371891398</v>
      </c>
      <c r="Q7425" s="44">
        <f t="shared" si="1054"/>
        <v>177.90496281086007</v>
      </c>
      <c r="R7425" s="44" t="e">
        <f>VLOOKUP(S7425,Sheet8!B:C,2,0)</f>
        <v>#N/A</v>
      </c>
      <c r="S7425" s="6" t="s">
        <v>14138</v>
      </c>
      <c r="T7425" s="6" t="e">
        <f>VLOOKUP(U7425,'17-1'!J:K,2,0)</f>
        <v>#N/A</v>
      </c>
      <c r="U7425" s="6" t="s">
        <v>39014</v>
      </c>
    </row>
    <row r="7426" spans="1:21" x14ac:dyDescent="0.25">
      <c r="A7426" s="35">
        <v>8466</v>
      </c>
      <c r="B7426" s="36">
        <v>371</v>
      </c>
      <c r="C7426" s="36">
        <v>20007328</v>
      </c>
      <c r="D7426" s="36">
        <v>100719</v>
      </c>
      <c r="E7426" s="36">
        <v>30200051</v>
      </c>
      <c r="F7426" s="36" t="s">
        <v>58</v>
      </c>
      <c r="G7426" s="37" t="s">
        <v>1219</v>
      </c>
      <c r="H7426" s="38">
        <v>40981</v>
      </c>
      <c r="I7426" s="39">
        <v>15</v>
      </c>
      <c r="J7426" s="74">
        <v>1130</v>
      </c>
      <c r="K7426" s="45">
        <v>1</v>
      </c>
      <c r="L7426" s="41">
        <f t="shared" si="1050"/>
        <v>1130</v>
      </c>
      <c r="M7426" s="39">
        <v>15</v>
      </c>
      <c r="N7426" s="42">
        <f t="shared" si="1051"/>
        <v>3.2963723477070501</v>
      </c>
      <c r="O7426" s="43">
        <f t="shared" si="1052"/>
        <v>75.333333333333329</v>
      </c>
      <c r="P7426" s="44">
        <f t="shared" si="1053"/>
        <v>248.32671686059777</v>
      </c>
      <c r="Q7426" s="44">
        <f t="shared" si="1054"/>
        <v>881.6732831394022</v>
      </c>
      <c r="R7426" s="44" t="e">
        <f>VLOOKUP(S7426,Sheet8!B:C,2,0)</f>
        <v>#N/A</v>
      </c>
      <c r="S7426" s="6" t="s">
        <v>14139</v>
      </c>
      <c r="T7426" s="6" t="e">
        <f>VLOOKUP(U7426,'17-1'!J:K,2,0)</f>
        <v>#N/A</v>
      </c>
      <c r="U7426" s="6" t="s">
        <v>39015</v>
      </c>
    </row>
    <row r="7427" spans="1:21" x14ac:dyDescent="0.25">
      <c r="A7427" s="35">
        <v>5991</v>
      </c>
      <c r="B7427" s="36">
        <v>334</v>
      </c>
      <c r="C7427" s="36">
        <v>20001377</v>
      </c>
      <c r="D7427" s="36">
        <v>100718</v>
      </c>
      <c r="E7427" s="36">
        <v>30200054</v>
      </c>
      <c r="F7427" s="36" t="s">
        <v>42</v>
      </c>
      <c r="G7427" s="37" t="s">
        <v>4750</v>
      </c>
      <c r="H7427" s="38">
        <v>40513</v>
      </c>
      <c r="I7427" s="39">
        <v>5</v>
      </c>
      <c r="J7427" s="74">
        <v>8693.4</v>
      </c>
      <c r="K7427" s="45">
        <v>1</v>
      </c>
      <c r="L7427" s="41">
        <f t="shared" si="1050"/>
        <v>8693.4</v>
      </c>
      <c r="M7427" s="39">
        <v>5</v>
      </c>
      <c r="N7427" s="42">
        <f t="shared" si="1051"/>
        <v>4.5776865160848734</v>
      </c>
      <c r="O7427" s="43">
        <f t="shared" si="1052"/>
        <v>1738.6799999999998</v>
      </c>
      <c r="P7427" s="44">
        <f t="shared" si="1053"/>
        <v>7959.1319917864475</v>
      </c>
      <c r="Q7427" s="44">
        <f t="shared" si="1054"/>
        <v>734.26800821355209</v>
      </c>
      <c r="R7427" s="44" t="e">
        <f>VLOOKUP(S7427,Sheet8!B:C,2,0)</f>
        <v>#N/A</v>
      </c>
      <c r="S7427" s="6" t="s">
        <v>14140</v>
      </c>
      <c r="T7427" s="6" t="e">
        <f>VLOOKUP(U7427,'17-1'!J:K,2,0)</f>
        <v>#N/A</v>
      </c>
      <c r="U7427" s="6" t="s">
        <v>39016</v>
      </c>
    </row>
    <row r="7428" spans="1:21" x14ac:dyDescent="0.25">
      <c r="A7428" s="35">
        <v>5768</v>
      </c>
      <c r="B7428" s="36">
        <v>333</v>
      </c>
      <c r="C7428" s="36">
        <v>20006115</v>
      </c>
      <c r="D7428" s="36">
        <v>100718</v>
      </c>
      <c r="E7428" s="36">
        <v>30200078</v>
      </c>
      <c r="F7428" s="36" t="s">
        <v>4972</v>
      </c>
      <c r="G7428" s="37" t="s">
        <v>5116</v>
      </c>
      <c r="H7428" s="38">
        <v>36891</v>
      </c>
      <c r="I7428" s="39">
        <v>65</v>
      </c>
      <c r="J7428" s="74">
        <v>2403.21</v>
      </c>
      <c r="K7428" s="45">
        <v>1</v>
      </c>
      <c r="L7428" s="41">
        <f t="shared" si="1050"/>
        <v>2403.21</v>
      </c>
      <c r="M7428" s="39">
        <v>65</v>
      </c>
      <c r="N7428" s="42">
        <f t="shared" si="1051"/>
        <v>14.494182067077345</v>
      </c>
      <c r="O7428" s="43">
        <f t="shared" si="1052"/>
        <v>36.972461538461538</v>
      </c>
      <c r="P7428" s="44">
        <f t="shared" si="1053"/>
        <v>535.88558900647615</v>
      </c>
      <c r="Q7428" s="44">
        <f t="shared" si="1054"/>
        <v>1867.324410993524</v>
      </c>
      <c r="R7428" s="44" t="e">
        <f>VLOOKUP(S7428,Sheet8!B:C,2,0)</f>
        <v>#N/A</v>
      </c>
      <c r="S7428" s="6" t="s">
        <v>14141</v>
      </c>
      <c r="T7428" s="6" t="e">
        <f>VLOOKUP(U7428,'17-1'!J:K,2,0)</f>
        <v>#N/A</v>
      </c>
      <c r="U7428" s="6" t="s">
        <v>39017</v>
      </c>
    </row>
    <row r="7429" spans="1:21" x14ac:dyDescent="0.25">
      <c r="A7429" s="35">
        <v>3263</v>
      </c>
      <c r="B7429" s="36">
        <v>330</v>
      </c>
      <c r="C7429" s="36">
        <v>20002239</v>
      </c>
      <c r="D7429" s="36">
        <v>100718</v>
      </c>
      <c r="E7429" s="36">
        <v>30200081</v>
      </c>
      <c r="F7429" s="36" t="s">
        <v>4982</v>
      </c>
      <c r="G7429" s="37" t="s">
        <v>5131</v>
      </c>
      <c r="H7429" s="38">
        <v>38717</v>
      </c>
      <c r="I7429" s="39">
        <v>65</v>
      </c>
      <c r="J7429" s="74">
        <v>22141.360000000001</v>
      </c>
      <c r="K7429" s="111">
        <v>0</v>
      </c>
      <c r="L7429" s="59">
        <f t="shared" ref="L7429:L7435" si="1055">J7429*K7429</f>
        <v>0</v>
      </c>
      <c r="M7429" s="39">
        <v>65</v>
      </c>
      <c r="N7429" s="42">
        <f t="shared" si="1051"/>
        <v>9.4948665297741268</v>
      </c>
      <c r="O7429" s="43">
        <f t="shared" si="1052"/>
        <v>0</v>
      </c>
      <c r="P7429" s="44">
        <f t="shared" si="1053"/>
        <v>0</v>
      </c>
      <c r="Q7429" s="44" t="str">
        <f t="shared" si="1054"/>
        <v xml:space="preserve"> </v>
      </c>
      <c r="R7429" s="44" t="str">
        <f>VLOOKUP(S7429,Sheet8!B:C,2,0)</f>
        <v>GOTCHA</v>
      </c>
      <c r="S7429" s="6" t="s">
        <v>8417</v>
      </c>
      <c r="T7429" s="6" t="str">
        <f>VLOOKUP(U7429,'17-1'!J:K,2,0)</f>
        <v>IM HERE</v>
      </c>
      <c r="U7429" s="6" t="s">
        <v>28252</v>
      </c>
    </row>
    <row r="7430" spans="1:21" x14ac:dyDescent="0.25">
      <c r="A7430" s="35">
        <v>6589</v>
      </c>
      <c r="B7430" s="36">
        <v>344</v>
      </c>
      <c r="C7430" s="36">
        <v>20002316</v>
      </c>
      <c r="D7430" s="36">
        <v>100718</v>
      </c>
      <c r="E7430" s="36">
        <v>30200026</v>
      </c>
      <c r="F7430" s="36" t="s">
        <v>4950</v>
      </c>
      <c r="G7430" s="37" t="s">
        <v>5162</v>
      </c>
      <c r="H7430" s="38">
        <v>37986</v>
      </c>
      <c r="I7430" s="39">
        <v>65</v>
      </c>
      <c r="J7430" s="74">
        <v>1390.74</v>
      </c>
      <c r="K7430" s="45">
        <v>1</v>
      </c>
      <c r="L7430" s="41">
        <f t="shared" si="1055"/>
        <v>1390.74</v>
      </c>
      <c r="M7430" s="39">
        <v>65</v>
      </c>
      <c r="N7430" s="42">
        <f t="shared" si="1051"/>
        <v>11.496235455167694</v>
      </c>
      <c r="O7430" s="43">
        <f t="shared" si="1052"/>
        <v>21.396000000000001</v>
      </c>
      <c r="P7430" s="44">
        <f t="shared" si="1053"/>
        <v>245.97345379876799</v>
      </c>
      <c r="Q7430" s="44">
        <f t="shared" si="1054"/>
        <v>1144.7665462012319</v>
      </c>
      <c r="R7430" s="44" t="e">
        <f>VLOOKUP(S7430,Sheet8!B:C,2,0)</f>
        <v>#N/A</v>
      </c>
      <c r="S7430" s="6" t="s">
        <v>14142</v>
      </c>
      <c r="T7430" s="6" t="e">
        <f>VLOOKUP(U7430,'17-1'!J:K,2,0)</f>
        <v>#N/A</v>
      </c>
      <c r="U7430" s="6" t="s">
        <v>39018</v>
      </c>
    </row>
    <row r="7431" spans="1:21" x14ac:dyDescent="0.25">
      <c r="A7431" s="35">
        <v>1777</v>
      </c>
      <c r="B7431" s="36">
        <v>311</v>
      </c>
      <c r="C7431" s="36">
        <v>20000558</v>
      </c>
      <c r="D7431" s="36">
        <v>100718</v>
      </c>
      <c r="E7431" s="36">
        <v>30200061</v>
      </c>
      <c r="F7431" s="36" t="s">
        <v>57</v>
      </c>
      <c r="G7431" s="37" t="s">
        <v>4719</v>
      </c>
      <c r="H7431" s="38">
        <v>40238</v>
      </c>
      <c r="I7431" s="39">
        <v>20</v>
      </c>
      <c r="J7431" s="74">
        <v>5530.19</v>
      </c>
      <c r="K7431" s="45">
        <v>1</v>
      </c>
      <c r="L7431" s="41">
        <f t="shared" si="1055"/>
        <v>5530.19</v>
      </c>
      <c r="M7431" s="39">
        <v>20</v>
      </c>
      <c r="N7431" s="42">
        <f t="shared" si="1051"/>
        <v>5.330595482546201</v>
      </c>
      <c r="O7431" s="43">
        <f t="shared" si="1052"/>
        <v>276.5095</v>
      </c>
      <c r="P7431" s="44">
        <f t="shared" si="1053"/>
        <v>1473.9602915811088</v>
      </c>
      <c r="Q7431" s="44">
        <f t="shared" si="1054"/>
        <v>4056.2297084188908</v>
      </c>
      <c r="R7431" s="44" t="e">
        <f>VLOOKUP(S7431,Sheet8!B:C,2,0)</f>
        <v>#N/A</v>
      </c>
      <c r="S7431" s="6" t="s">
        <v>14143</v>
      </c>
      <c r="T7431" s="6" t="e">
        <f>VLOOKUP(U7431,'17-1'!J:K,2,0)</f>
        <v>#N/A</v>
      </c>
      <c r="U7431" s="6" t="s">
        <v>39019</v>
      </c>
    </row>
    <row r="7432" spans="1:21" x14ac:dyDescent="0.25">
      <c r="A7432" s="35">
        <v>5280</v>
      </c>
      <c r="B7432" s="36">
        <v>333</v>
      </c>
      <c r="C7432" s="36">
        <v>20003820</v>
      </c>
      <c r="D7432" s="36">
        <v>100718</v>
      </c>
      <c r="E7432" s="36">
        <v>30200004</v>
      </c>
      <c r="F7432" s="36" t="s">
        <v>4941</v>
      </c>
      <c r="G7432" s="37" t="s">
        <v>5028</v>
      </c>
      <c r="H7432" s="38">
        <v>36891</v>
      </c>
      <c r="I7432" s="39">
        <v>25</v>
      </c>
      <c r="J7432" s="74">
        <v>3300</v>
      </c>
      <c r="K7432" s="45">
        <v>1</v>
      </c>
      <c r="L7432" s="41">
        <f t="shared" si="1055"/>
        <v>3300</v>
      </c>
      <c r="M7432" s="39">
        <v>25</v>
      </c>
      <c r="N7432" s="42">
        <f t="shared" si="1051"/>
        <v>14.494182067077345</v>
      </c>
      <c r="O7432" s="43">
        <f t="shared" si="1052"/>
        <v>132</v>
      </c>
      <c r="P7432" s="44">
        <f t="shared" si="1053"/>
        <v>1913.2320328542096</v>
      </c>
      <c r="Q7432" s="44">
        <f t="shared" si="1054"/>
        <v>1386.7679671457904</v>
      </c>
      <c r="R7432" s="44" t="e">
        <f>VLOOKUP(S7432,Sheet8!B:C,2,0)</f>
        <v>#N/A</v>
      </c>
      <c r="S7432" s="6" t="s">
        <v>14144</v>
      </c>
      <c r="T7432" s="6" t="e">
        <f>VLOOKUP(U7432,'17-1'!J:K,2,0)</f>
        <v>#N/A</v>
      </c>
      <c r="U7432" s="6" t="s">
        <v>39020</v>
      </c>
    </row>
    <row r="7433" spans="1:21" x14ac:dyDescent="0.25">
      <c r="A7433" s="35">
        <v>5531</v>
      </c>
      <c r="B7433" s="36">
        <v>333</v>
      </c>
      <c r="C7433" s="36">
        <v>20005215</v>
      </c>
      <c r="D7433" s="36">
        <v>100718</v>
      </c>
      <c r="E7433" s="36">
        <v>30200077</v>
      </c>
      <c r="F7433" s="36" t="s">
        <v>15</v>
      </c>
      <c r="G7433" s="37" t="s">
        <v>2369</v>
      </c>
      <c r="H7433" s="38">
        <v>39507</v>
      </c>
      <c r="I7433" s="39">
        <v>15</v>
      </c>
      <c r="J7433" s="74">
        <v>3209.11</v>
      </c>
      <c r="K7433" s="111">
        <v>0</v>
      </c>
      <c r="L7433" s="59">
        <f t="shared" si="1055"/>
        <v>0</v>
      </c>
      <c r="M7433" s="39">
        <v>15</v>
      </c>
      <c r="N7433" s="42">
        <f t="shared" si="1051"/>
        <v>7.3319644079397674</v>
      </c>
      <c r="O7433" s="43">
        <f t="shared" si="1052"/>
        <v>0</v>
      </c>
      <c r="P7433" s="44">
        <f t="shared" si="1053"/>
        <v>0</v>
      </c>
      <c r="Q7433" s="44" t="str">
        <f t="shared" si="1054"/>
        <v xml:space="preserve"> </v>
      </c>
      <c r="R7433" s="44" t="str">
        <f>VLOOKUP(S7433,Sheet8!B:C,2,0)</f>
        <v>GOTCHA</v>
      </c>
      <c r="S7433" s="6" t="s">
        <v>10067</v>
      </c>
      <c r="T7433" s="6" t="str">
        <f>VLOOKUP(U7433,'17-1'!J:K,2,0)</f>
        <v>IM HERE</v>
      </c>
      <c r="U7433" s="6" t="s">
        <v>29906</v>
      </c>
    </row>
    <row r="7434" spans="1:21" x14ac:dyDescent="0.25">
      <c r="A7434" s="35">
        <v>5865</v>
      </c>
      <c r="B7434" s="36">
        <v>333</v>
      </c>
      <c r="C7434" s="36">
        <v>20006511</v>
      </c>
      <c r="D7434" s="36">
        <v>100718</v>
      </c>
      <c r="E7434" s="6">
        <v>30200101</v>
      </c>
      <c r="F7434" s="6" t="s">
        <v>421</v>
      </c>
      <c r="G7434" s="37" t="s">
        <v>6539</v>
      </c>
      <c r="H7434" s="38">
        <v>38352</v>
      </c>
      <c r="I7434" s="39">
        <v>5</v>
      </c>
      <c r="J7434" s="74">
        <v>2208.3000000000002</v>
      </c>
      <c r="K7434" s="51">
        <v>0</v>
      </c>
      <c r="L7434" s="41">
        <f t="shared" si="1055"/>
        <v>0</v>
      </c>
      <c r="M7434" s="39">
        <v>5</v>
      </c>
      <c r="N7434" s="42">
        <f t="shared" si="1051"/>
        <v>10.494182067077345</v>
      </c>
      <c r="O7434" s="43" t="str">
        <f t="shared" si="1052"/>
        <v>--</v>
      </c>
      <c r="P7434" s="44">
        <f t="shared" si="1053"/>
        <v>0</v>
      </c>
      <c r="Q7434" s="44" t="str">
        <f t="shared" si="1054"/>
        <v xml:space="preserve"> </v>
      </c>
      <c r="R7434" s="44" t="e">
        <f>VLOOKUP(S7434,Sheet8!B:C,2,0)</f>
        <v>#N/A</v>
      </c>
      <c r="S7434" s="6" t="s">
        <v>14145</v>
      </c>
      <c r="T7434" s="6" t="e">
        <f>VLOOKUP(U7434,'17-1'!J:K,2,0)</f>
        <v>#N/A</v>
      </c>
      <c r="U7434" s="6" t="s">
        <v>39021</v>
      </c>
    </row>
    <row r="7435" spans="1:21" x14ac:dyDescent="0.25">
      <c r="A7435" s="35">
        <v>5696</v>
      </c>
      <c r="B7435" s="36">
        <v>333</v>
      </c>
      <c r="C7435" s="36">
        <v>20005933</v>
      </c>
      <c r="D7435" s="36">
        <v>100718</v>
      </c>
      <c r="E7435" s="36">
        <v>30200055</v>
      </c>
      <c r="F7435" s="36" t="s">
        <v>162</v>
      </c>
      <c r="G7435" s="37" t="s">
        <v>3532</v>
      </c>
      <c r="H7435" s="38">
        <v>42129</v>
      </c>
      <c r="I7435" s="39">
        <v>85</v>
      </c>
      <c r="J7435" s="74">
        <v>2507.54</v>
      </c>
      <c r="K7435" s="45">
        <v>1</v>
      </c>
      <c r="L7435" s="41">
        <f t="shared" si="1055"/>
        <v>2507.54</v>
      </c>
      <c r="M7435" s="39">
        <v>85</v>
      </c>
      <c r="N7435" s="42">
        <f t="shared" si="1051"/>
        <v>0.15331964407939766</v>
      </c>
      <c r="O7435" s="43">
        <f t="shared" si="1052"/>
        <v>29.500470588235295</v>
      </c>
      <c r="P7435" s="44">
        <f t="shared" si="1053"/>
        <v>4.523001650762974</v>
      </c>
      <c r="Q7435" s="44">
        <f t="shared" si="1054"/>
        <v>2503.0169983492369</v>
      </c>
      <c r="R7435" s="44" t="e">
        <f>VLOOKUP(S7435,Sheet8!B:C,2,0)</f>
        <v>#N/A</v>
      </c>
      <c r="S7435" s="6" t="s">
        <v>14146</v>
      </c>
      <c r="T7435" s="6" t="e">
        <f>VLOOKUP(U7435,'17-1'!J:K,2,0)</f>
        <v>#N/A</v>
      </c>
      <c r="U7435" s="6" t="s">
        <v>39022</v>
      </c>
    </row>
    <row r="7436" spans="1:21" x14ac:dyDescent="0.25">
      <c r="A7436" s="35">
        <v>1307</v>
      </c>
      <c r="B7436" s="36">
        <v>310</v>
      </c>
      <c r="C7436" s="36">
        <v>20002183</v>
      </c>
      <c r="D7436" s="36">
        <v>100718</v>
      </c>
      <c r="E7436" s="36">
        <v>30200011</v>
      </c>
      <c r="F7436" s="36" t="s">
        <v>53</v>
      </c>
      <c r="G7436" s="37" t="s">
        <v>3344</v>
      </c>
      <c r="H7436" s="38">
        <v>39447</v>
      </c>
      <c r="I7436" s="39">
        <v>85</v>
      </c>
      <c r="J7436" s="74">
        <v>878.69</v>
      </c>
      <c r="K7436" s="111">
        <v>0</v>
      </c>
      <c r="L7436" s="59">
        <f t="shared" ref="L7436:L7439" si="1056">J7436*K7436</f>
        <v>0</v>
      </c>
      <c r="M7436" s="39">
        <v>85</v>
      </c>
      <c r="N7436" s="42">
        <f t="shared" si="1051"/>
        <v>7.4962354551676933</v>
      </c>
      <c r="O7436" s="43">
        <f t="shared" si="1052"/>
        <v>0</v>
      </c>
      <c r="P7436" s="44">
        <f t="shared" si="1053"/>
        <v>0</v>
      </c>
      <c r="Q7436" s="44" t="str">
        <f t="shared" si="1054"/>
        <v xml:space="preserve"> </v>
      </c>
      <c r="R7436" s="44" t="str">
        <f>VLOOKUP(S7436,Sheet8!B:C,2,0)</f>
        <v>GOTCHA</v>
      </c>
      <c r="S7436" s="6" t="s">
        <v>10006</v>
      </c>
      <c r="T7436" s="6" t="str">
        <f>VLOOKUP(U7436,'17-1'!J:K,2,0)</f>
        <v>IM HERE</v>
      </c>
      <c r="U7436" s="6" t="s">
        <v>29845</v>
      </c>
    </row>
    <row r="7437" spans="1:21" x14ac:dyDescent="0.25">
      <c r="A7437" s="35">
        <v>1366</v>
      </c>
      <c r="B7437" s="36">
        <v>310</v>
      </c>
      <c r="C7437" s="36">
        <v>20002474</v>
      </c>
      <c r="D7437" s="36">
        <v>100718</v>
      </c>
      <c r="E7437" s="36">
        <v>30200013</v>
      </c>
      <c r="F7437" s="36" t="s">
        <v>50</v>
      </c>
      <c r="G7437" s="37" t="s">
        <v>1190</v>
      </c>
      <c r="H7437" s="38">
        <v>39599</v>
      </c>
      <c r="I7437" s="39">
        <v>15</v>
      </c>
      <c r="J7437" s="74">
        <v>829.64</v>
      </c>
      <c r="K7437" s="111">
        <v>0</v>
      </c>
      <c r="L7437" s="59">
        <f t="shared" si="1056"/>
        <v>0</v>
      </c>
      <c r="M7437" s="39">
        <v>15</v>
      </c>
      <c r="N7437" s="42">
        <f t="shared" si="1051"/>
        <v>7.0800821355236137</v>
      </c>
      <c r="O7437" s="43">
        <f t="shared" si="1052"/>
        <v>0</v>
      </c>
      <c r="P7437" s="44">
        <f t="shared" si="1053"/>
        <v>0</v>
      </c>
      <c r="Q7437" s="44" t="str">
        <f t="shared" si="1054"/>
        <v xml:space="preserve"> </v>
      </c>
      <c r="R7437" s="44" t="str">
        <f>VLOOKUP(S7437,Sheet8!B:C,2,0)</f>
        <v>GOTCHA</v>
      </c>
      <c r="S7437" s="6" t="s">
        <v>10181</v>
      </c>
      <c r="T7437" s="6" t="str">
        <f>VLOOKUP(U7437,'17-1'!J:K,2,0)</f>
        <v>IM HERE</v>
      </c>
      <c r="U7437" s="6" t="s">
        <v>30021</v>
      </c>
    </row>
    <row r="7438" spans="1:21" x14ac:dyDescent="0.25">
      <c r="A7438" s="35">
        <v>128</v>
      </c>
      <c r="B7438" s="36">
        <v>304</v>
      </c>
      <c r="C7438" s="36">
        <v>10000052</v>
      </c>
      <c r="D7438" s="36">
        <v>100718</v>
      </c>
      <c r="E7438" s="36">
        <v>30200016</v>
      </c>
      <c r="F7438" s="36" t="s">
        <v>49</v>
      </c>
      <c r="G7438" s="37" t="s">
        <v>1186</v>
      </c>
      <c r="H7438" s="38">
        <v>39568</v>
      </c>
      <c r="I7438" s="39">
        <v>15</v>
      </c>
      <c r="J7438" s="74">
        <v>937.25</v>
      </c>
      <c r="K7438" s="111">
        <v>0</v>
      </c>
      <c r="L7438" s="59">
        <f t="shared" si="1056"/>
        <v>0</v>
      </c>
      <c r="M7438" s="39">
        <v>15</v>
      </c>
      <c r="N7438" s="42">
        <f t="shared" si="1051"/>
        <v>7.1649555099247095</v>
      </c>
      <c r="O7438" s="43">
        <f t="shared" si="1052"/>
        <v>0</v>
      </c>
      <c r="P7438" s="44">
        <f t="shared" si="1053"/>
        <v>0</v>
      </c>
      <c r="Q7438" s="44" t="str">
        <f t="shared" si="1054"/>
        <v xml:space="preserve"> </v>
      </c>
      <c r="R7438" s="44" t="str">
        <f>VLOOKUP(S7438,Sheet8!B:C,2,0)</f>
        <v>GOTCHA</v>
      </c>
      <c r="S7438" s="6" t="s">
        <v>10141</v>
      </c>
      <c r="T7438" s="6" t="str">
        <f>VLOOKUP(U7438,'17-1'!J:K,2,0)</f>
        <v>IM HERE</v>
      </c>
      <c r="U7438" s="6" t="s">
        <v>29981</v>
      </c>
    </row>
    <row r="7439" spans="1:21" x14ac:dyDescent="0.25">
      <c r="A7439" s="35">
        <v>8039</v>
      </c>
      <c r="B7439" s="36">
        <v>371</v>
      </c>
      <c r="C7439" s="36">
        <v>20005130</v>
      </c>
      <c r="D7439" s="36">
        <v>100719</v>
      </c>
      <c r="E7439" s="36">
        <v>30200061</v>
      </c>
      <c r="F7439" s="36" t="s">
        <v>57</v>
      </c>
      <c r="G7439" s="37" t="s">
        <v>1159</v>
      </c>
      <c r="H7439" s="38">
        <v>39386</v>
      </c>
      <c r="I7439" s="39">
        <v>15</v>
      </c>
      <c r="J7439" s="74">
        <v>3744.45</v>
      </c>
      <c r="K7439" s="111">
        <v>0</v>
      </c>
      <c r="L7439" s="59">
        <f t="shared" si="1056"/>
        <v>0</v>
      </c>
      <c r="M7439" s="39">
        <v>15</v>
      </c>
      <c r="N7439" s="42">
        <f t="shared" si="1051"/>
        <v>7.6632443531827512</v>
      </c>
      <c r="O7439" s="43">
        <f t="shared" si="1052"/>
        <v>0</v>
      </c>
      <c r="P7439" s="44">
        <f t="shared" si="1053"/>
        <v>0</v>
      </c>
      <c r="Q7439" s="44" t="str">
        <f t="shared" si="1054"/>
        <v xml:space="preserve"> </v>
      </c>
      <c r="R7439" s="44" t="str">
        <f>VLOOKUP(S7439,Sheet8!B:C,2,0)</f>
        <v>GOTCHA</v>
      </c>
      <c r="S7439" s="6" t="s">
        <v>9857</v>
      </c>
      <c r="T7439" s="6" t="str">
        <f>VLOOKUP(U7439,'17-1'!J:K,2,0)</f>
        <v>IM HERE</v>
      </c>
      <c r="U7439" s="6" t="s">
        <v>29696</v>
      </c>
    </row>
    <row r="7440" spans="1:21" x14ac:dyDescent="0.25">
      <c r="A7440" s="35">
        <v>4434</v>
      </c>
      <c r="B7440" s="36">
        <v>331</v>
      </c>
      <c r="C7440" s="36">
        <v>20004502</v>
      </c>
      <c r="D7440" s="36">
        <v>100718</v>
      </c>
      <c r="E7440" s="36">
        <v>30200038</v>
      </c>
      <c r="F7440" s="36" t="s">
        <v>105</v>
      </c>
      <c r="G7440" s="37" t="s">
        <v>1185</v>
      </c>
      <c r="H7440" s="38">
        <v>39568</v>
      </c>
      <c r="I7440" s="39">
        <v>15</v>
      </c>
      <c r="J7440" s="74">
        <v>669.27</v>
      </c>
      <c r="K7440" s="48">
        <v>0</v>
      </c>
      <c r="L7440" s="41">
        <f t="shared" ref="L7440:L7445" si="1057">J7440*K7440</f>
        <v>0</v>
      </c>
      <c r="M7440" s="39">
        <v>15</v>
      </c>
      <c r="N7440" s="42">
        <f t="shared" si="1051"/>
        <v>7.1649555099247095</v>
      </c>
      <c r="O7440" s="43">
        <f t="shared" si="1052"/>
        <v>0</v>
      </c>
      <c r="P7440" s="44">
        <f t="shared" si="1053"/>
        <v>0</v>
      </c>
      <c r="Q7440" s="44" t="str">
        <f t="shared" si="1054"/>
        <v xml:space="preserve"> </v>
      </c>
      <c r="R7440" s="44" t="str">
        <f>VLOOKUP(S7440,Sheet8!B:C,2,0)</f>
        <v>GOTCHA</v>
      </c>
      <c r="S7440" s="6" t="s">
        <v>10140</v>
      </c>
      <c r="T7440" s="6" t="str">
        <f>VLOOKUP(U7440,'17-1'!J:K,2,0)</f>
        <v>IM HERE</v>
      </c>
      <c r="U7440" s="6" t="s">
        <v>29980</v>
      </c>
    </row>
    <row r="7441" spans="1:21" x14ac:dyDescent="0.25">
      <c r="A7441" s="35">
        <v>2278</v>
      </c>
      <c r="B7441" s="36">
        <v>311</v>
      </c>
      <c r="C7441" s="36">
        <v>20006470</v>
      </c>
      <c r="D7441" s="36">
        <v>100718</v>
      </c>
      <c r="E7441" s="6">
        <v>30200101</v>
      </c>
      <c r="F7441" s="6" t="s">
        <v>421</v>
      </c>
      <c r="G7441" s="37" t="s">
        <v>6542</v>
      </c>
      <c r="H7441" s="38">
        <v>38442</v>
      </c>
      <c r="I7441" s="39">
        <v>20</v>
      </c>
      <c r="J7441" s="74">
        <v>407.34</v>
      </c>
      <c r="K7441" s="51">
        <v>0</v>
      </c>
      <c r="L7441" s="41">
        <f t="shared" si="1057"/>
        <v>0</v>
      </c>
      <c r="M7441" s="39">
        <v>20</v>
      </c>
      <c r="N7441" s="42">
        <f t="shared" si="1051"/>
        <v>10.247775496235455</v>
      </c>
      <c r="O7441" s="43">
        <f t="shared" si="1052"/>
        <v>0</v>
      </c>
      <c r="P7441" s="44">
        <f t="shared" si="1053"/>
        <v>0</v>
      </c>
      <c r="Q7441" s="44" t="str">
        <f t="shared" si="1054"/>
        <v xml:space="preserve"> </v>
      </c>
      <c r="R7441" s="44" t="e">
        <f>VLOOKUP(S7441,Sheet8!B:C,2,0)</f>
        <v>#N/A</v>
      </c>
      <c r="S7441" s="6" t="s">
        <v>14147</v>
      </c>
      <c r="T7441" s="6" t="e">
        <f>VLOOKUP(U7441,'17-1'!J:K,2,0)</f>
        <v>#N/A</v>
      </c>
      <c r="U7441" s="6" t="s">
        <v>39023</v>
      </c>
    </row>
    <row r="7442" spans="1:21" x14ac:dyDescent="0.25">
      <c r="A7442" s="35">
        <v>8002</v>
      </c>
      <c r="B7442" s="36">
        <v>371</v>
      </c>
      <c r="C7442" s="36">
        <v>20004793</v>
      </c>
      <c r="D7442" s="36">
        <v>100719</v>
      </c>
      <c r="E7442" s="36">
        <v>30200061</v>
      </c>
      <c r="F7442" s="36" t="s">
        <v>57</v>
      </c>
      <c r="G7442" s="37" t="s">
        <v>3349</v>
      </c>
      <c r="H7442" s="38">
        <v>39447</v>
      </c>
      <c r="I7442" s="39">
        <v>85</v>
      </c>
      <c r="J7442" s="74">
        <v>5140</v>
      </c>
      <c r="K7442" s="45">
        <v>1</v>
      </c>
      <c r="L7442" s="41">
        <f t="shared" si="1057"/>
        <v>5140</v>
      </c>
      <c r="M7442" s="39">
        <v>85</v>
      </c>
      <c r="N7442" s="42">
        <f t="shared" si="1051"/>
        <v>7.4962354551676933</v>
      </c>
      <c r="O7442" s="43">
        <f t="shared" si="1052"/>
        <v>60.470588235294116</v>
      </c>
      <c r="P7442" s="44">
        <f t="shared" si="1053"/>
        <v>453.3017675242582</v>
      </c>
      <c r="Q7442" s="44">
        <f t="shared" si="1054"/>
        <v>4686.6982324757419</v>
      </c>
      <c r="R7442" s="44" t="e">
        <f>VLOOKUP(S7442,Sheet8!B:C,2,0)</f>
        <v>#N/A</v>
      </c>
      <c r="S7442" s="6" t="s">
        <v>14148</v>
      </c>
      <c r="T7442" s="6" t="e">
        <f>VLOOKUP(U7442,'17-1'!J:K,2,0)</f>
        <v>#N/A</v>
      </c>
      <c r="U7442" s="6" t="s">
        <v>39024</v>
      </c>
    </row>
    <row r="7443" spans="1:21" x14ac:dyDescent="0.25">
      <c r="A7443" s="35">
        <v>7741</v>
      </c>
      <c r="B7443" s="36">
        <v>371</v>
      </c>
      <c r="C7443" s="36">
        <v>20001535</v>
      </c>
      <c r="D7443" s="36">
        <v>100719</v>
      </c>
      <c r="E7443" s="36">
        <v>30200013</v>
      </c>
      <c r="F7443" s="36" t="s">
        <v>50</v>
      </c>
      <c r="G7443" s="37" t="s">
        <v>1485</v>
      </c>
      <c r="H7443" s="38">
        <v>36707</v>
      </c>
      <c r="I7443" s="39">
        <v>15</v>
      </c>
      <c r="J7443" s="74">
        <v>7000</v>
      </c>
      <c r="K7443" s="45">
        <v>1</v>
      </c>
      <c r="L7443" s="41">
        <f t="shared" si="1057"/>
        <v>7000</v>
      </c>
      <c r="M7443" s="39">
        <v>15</v>
      </c>
      <c r="N7443" s="42">
        <f t="shared" si="1051"/>
        <v>14.997946611909651</v>
      </c>
      <c r="O7443" s="43">
        <f t="shared" si="1052"/>
        <v>466.66666666666669</v>
      </c>
      <c r="P7443" s="44">
        <f t="shared" si="1053"/>
        <v>6999.0417522245034</v>
      </c>
      <c r="Q7443" s="44">
        <f t="shared" si="1054"/>
        <v>0.95824777549660212</v>
      </c>
      <c r="R7443" s="44" t="e">
        <f>VLOOKUP(S7443,Sheet8!B:C,2,0)</f>
        <v>#N/A</v>
      </c>
      <c r="S7443" s="6" t="s">
        <v>14149</v>
      </c>
      <c r="T7443" s="6" t="e">
        <f>VLOOKUP(U7443,'17-1'!J:K,2,0)</f>
        <v>#N/A</v>
      </c>
      <c r="U7443" s="6" t="s">
        <v>39025</v>
      </c>
    </row>
    <row r="7444" spans="1:21" x14ac:dyDescent="0.25">
      <c r="A7444" s="35">
        <v>6565</v>
      </c>
      <c r="B7444" s="36">
        <v>341</v>
      </c>
      <c r="C7444" s="36">
        <v>20002678</v>
      </c>
      <c r="D7444" s="36">
        <v>100718</v>
      </c>
      <c r="E7444" s="36">
        <v>30200054</v>
      </c>
      <c r="F7444" s="36" t="s">
        <v>42</v>
      </c>
      <c r="G7444" s="37" t="s">
        <v>2183</v>
      </c>
      <c r="H7444" s="38">
        <v>37042</v>
      </c>
      <c r="I7444" s="39">
        <v>15</v>
      </c>
      <c r="J7444" s="74">
        <v>372.8</v>
      </c>
      <c r="K7444" s="48">
        <v>0</v>
      </c>
      <c r="L7444" s="41">
        <f t="shared" si="1057"/>
        <v>0</v>
      </c>
      <c r="M7444" s="39">
        <v>15</v>
      </c>
      <c r="N7444" s="42">
        <f t="shared" si="1051"/>
        <v>14.080766598220396</v>
      </c>
      <c r="O7444" s="43">
        <f t="shared" si="1052"/>
        <v>0</v>
      </c>
      <c r="P7444" s="44">
        <f t="shared" si="1053"/>
        <v>0</v>
      </c>
      <c r="Q7444" s="44" t="str">
        <f t="shared" si="1054"/>
        <v xml:space="preserve"> </v>
      </c>
      <c r="R7444" s="44" t="e">
        <f>VLOOKUP(S7444,Sheet8!B:C,2,0)</f>
        <v>#N/A</v>
      </c>
      <c r="S7444" s="6" t="s">
        <v>14150</v>
      </c>
      <c r="T7444" s="6" t="e">
        <f>VLOOKUP(U7444,'17-1'!J:K,2,0)</f>
        <v>#N/A</v>
      </c>
      <c r="U7444" s="6" t="s">
        <v>39026</v>
      </c>
    </row>
    <row r="7445" spans="1:21" x14ac:dyDescent="0.25">
      <c r="A7445" s="35">
        <v>5578</v>
      </c>
      <c r="B7445" s="36">
        <v>333</v>
      </c>
      <c r="C7445" s="36">
        <v>20005510</v>
      </c>
      <c r="D7445" s="36">
        <v>100718</v>
      </c>
      <c r="E7445" s="36">
        <v>30200054</v>
      </c>
      <c r="F7445" s="36" t="s">
        <v>42</v>
      </c>
      <c r="G7445" s="37" t="s">
        <v>2140</v>
      </c>
      <c r="H7445" s="38">
        <v>37011</v>
      </c>
      <c r="I7445" s="39">
        <v>15</v>
      </c>
      <c r="J7445" s="74">
        <v>2690.53</v>
      </c>
      <c r="K7445" s="45">
        <v>1</v>
      </c>
      <c r="L7445" s="41">
        <f t="shared" si="1057"/>
        <v>2690.53</v>
      </c>
      <c r="M7445" s="39">
        <v>15</v>
      </c>
      <c r="N7445" s="42">
        <f t="shared" si="1051"/>
        <v>14.165639972621491</v>
      </c>
      <c r="O7445" s="43">
        <f t="shared" si="1052"/>
        <v>179.36866666666668</v>
      </c>
      <c r="P7445" s="44">
        <f t="shared" si="1053"/>
        <v>2540.8719543691536</v>
      </c>
      <c r="Q7445" s="44">
        <f t="shared" si="1054"/>
        <v>149.65804563084657</v>
      </c>
      <c r="R7445" s="44" t="e">
        <f>VLOOKUP(S7445,Sheet8!B:C,2,0)</f>
        <v>#N/A</v>
      </c>
      <c r="S7445" s="6" t="s">
        <v>14151</v>
      </c>
      <c r="T7445" s="6" t="e">
        <f>VLOOKUP(U7445,'17-1'!J:K,2,0)</f>
        <v>#N/A</v>
      </c>
      <c r="U7445" s="6" t="s">
        <v>39027</v>
      </c>
    </row>
    <row r="7446" spans="1:21" x14ac:dyDescent="0.25">
      <c r="A7446" s="35">
        <v>7898</v>
      </c>
      <c r="B7446" s="36">
        <v>371</v>
      </c>
      <c r="C7446" s="36">
        <v>20003840</v>
      </c>
      <c r="D7446" s="36">
        <v>100719</v>
      </c>
      <c r="E7446" s="36">
        <v>30200054</v>
      </c>
      <c r="F7446" s="36" t="s">
        <v>42</v>
      </c>
      <c r="G7446" s="37" t="s">
        <v>4745</v>
      </c>
      <c r="H7446" s="38">
        <v>39507</v>
      </c>
      <c r="I7446" s="39">
        <v>35</v>
      </c>
      <c r="J7446" s="74">
        <v>3826.46</v>
      </c>
      <c r="K7446" s="111">
        <v>0</v>
      </c>
      <c r="L7446" s="59">
        <f>J7446*K7446</f>
        <v>0</v>
      </c>
      <c r="M7446" s="39">
        <v>35</v>
      </c>
      <c r="N7446" s="42">
        <f t="shared" si="1051"/>
        <v>7.3319644079397674</v>
      </c>
      <c r="O7446" s="43">
        <f t="shared" si="1052"/>
        <v>0</v>
      </c>
      <c r="P7446" s="44">
        <f t="shared" si="1053"/>
        <v>0</v>
      </c>
      <c r="Q7446" s="44" t="str">
        <f t="shared" si="1054"/>
        <v xml:space="preserve"> </v>
      </c>
      <c r="R7446" s="44" t="str">
        <f>VLOOKUP(S7446,Sheet8!B:C,2,0)</f>
        <v>GOTCHA</v>
      </c>
      <c r="S7446" s="6" t="s">
        <v>6839</v>
      </c>
      <c r="T7446" s="6" t="str">
        <f>VLOOKUP(U7446,'17-1'!J:K,2,0)</f>
        <v>IM HERE</v>
      </c>
      <c r="U7446" s="6" t="s">
        <v>26587</v>
      </c>
    </row>
    <row r="7447" spans="1:21" x14ac:dyDescent="0.25">
      <c r="A7447" s="35">
        <v>8681</v>
      </c>
      <c r="B7447" s="36">
        <v>381</v>
      </c>
      <c r="C7447" s="36">
        <v>20001772</v>
      </c>
      <c r="D7447" s="36">
        <v>100719</v>
      </c>
      <c r="E7447" s="36">
        <v>30200087</v>
      </c>
      <c r="F7447" s="36" t="s">
        <v>34</v>
      </c>
      <c r="G7447" s="37" t="s">
        <v>4918</v>
      </c>
      <c r="H7447" s="38">
        <v>41281</v>
      </c>
      <c r="I7447" s="39">
        <v>20</v>
      </c>
      <c r="J7447" s="74">
        <v>4545</v>
      </c>
      <c r="K7447" s="45">
        <v>1</v>
      </c>
      <c r="L7447" s="41">
        <f t="shared" ref="L7447:L7455" si="1058">J7447*K7447</f>
        <v>4545</v>
      </c>
      <c r="M7447" s="39">
        <v>20</v>
      </c>
      <c r="N7447" s="42">
        <f t="shared" si="1051"/>
        <v>2.4750171115674195</v>
      </c>
      <c r="O7447" s="43">
        <f t="shared" si="1052"/>
        <v>227.25</v>
      </c>
      <c r="P7447" s="44">
        <f t="shared" si="1053"/>
        <v>562.44763860369608</v>
      </c>
      <c r="Q7447" s="44">
        <f t="shared" si="1054"/>
        <v>3982.5523613963041</v>
      </c>
      <c r="R7447" s="44" t="e">
        <f>VLOOKUP(S7447,Sheet8!B:C,2,0)</f>
        <v>#N/A</v>
      </c>
      <c r="S7447" s="6" t="s">
        <v>14152</v>
      </c>
      <c r="T7447" s="6" t="e">
        <f>VLOOKUP(U7447,'17-1'!J:K,2,0)</f>
        <v>#N/A</v>
      </c>
      <c r="U7447" s="6" t="s">
        <v>39028</v>
      </c>
    </row>
    <row r="7448" spans="1:21" x14ac:dyDescent="0.25">
      <c r="A7448" s="35">
        <v>4357</v>
      </c>
      <c r="B7448" s="36">
        <v>331</v>
      </c>
      <c r="C7448" s="36">
        <v>20003601</v>
      </c>
      <c r="D7448" s="36">
        <v>100718</v>
      </c>
      <c r="E7448" s="36">
        <v>30200074</v>
      </c>
      <c r="F7448" s="36" t="s">
        <v>30</v>
      </c>
      <c r="G7448" s="37" t="s">
        <v>4606</v>
      </c>
      <c r="H7448" s="38">
        <v>40664</v>
      </c>
      <c r="I7448" s="39">
        <v>20</v>
      </c>
      <c r="J7448" s="74">
        <v>6334.85</v>
      </c>
      <c r="K7448" s="45">
        <v>1</v>
      </c>
      <c r="L7448" s="41">
        <f t="shared" si="1058"/>
        <v>6334.85</v>
      </c>
      <c r="M7448" s="39">
        <v>20</v>
      </c>
      <c r="N7448" s="42">
        <f t="shared" si="1051"/>
        <v>4.1642710472279258</v>
      </c>
      <c r="O7448" s="43">
        <f t="shared" si="1052"/>
        <v>316.74250000000001</v>
      </c>
      <c r="P7448" s="44">
        <f t="shared" si="1053"/>
        <v>1319.0016221765914</v>
      </c>
      <c r="Q7448" s="44">
        <f t="shared" si="1054"/>
        <v>5015.8483778234095</v>
      </c>
      <c r="R7448" s="44" t="e">
        <f>VLOOKUP(S7448,Sheet8!B:C,2,0)</f>
        <v>#N/A</v>
      </c>
      <c r="S7448" s="6" t="s">
        <v>14153</v>
      </c>
      <c r="T7448" s="6" t="e">
        <f>VLOOKUP(U7448,'17-1'!J:K,2,0)</f>
        <v>#N/A</v>
      </c>
      <c r="U7448" s="6" t="s">
        <v>39029</v>
      </c>
    </row>
    <row r="7449" spans="1:21" x14ac:dyDescent="0.25">
      <c r="A7449" s="35">
        <v>8239</v>
      </c>
      <c r="B7449" s="36">
        <v>371</v>
      </c>
      <c r="C7449" s="36">
        <v>20006460</v>
      </c>
      <c r="D7449" s="36">
        <v>100719</v>
      </c>
      <c r="E7449" s="36">
        <v>30200010</v>
      </c>
      <c r="F7449" s="36" t="s">
        <v>69</v>
      </c>
      <c r="G7449" s="37" t="s">
        <v>4880</v>
      </c>
      <c r="H7449" s="38">
        <v>40664</v>
      </c>
      <c r="I7449" s="39">
        <v>15</v>
      </c>
      <c r="J7449" s="74">
        <v>4163.28</v>
      </c>
      <c r="K7449" s="45">
        <v>1</v>
      </c>
      <c r="L7449" s="41">
        <f t="shared" si="1058"/>
        <v>4163.28</v>
      </c>
      <c r="M7449" s="39">
        <v>15</v>
      </c>
      <c r="N7449" s="42">
        <f t="shared" si="1051"/>
        <v>4.1642710472279258</v>
      </c>
      <c r="O7449" s="43">
        <f t="shared" si="1052"/>
        <v>277.55199999999996</v>
      </c>
      <c r="P7449" s="44">
        <f t="shared" si="1053"/>
        <v>1155.8017577002054</v>
      </c>
      <c r="Q7449" s="44">
        <f t="shared" si="1054"/>
        <v>3007.4782422997941</v>
      </c>
      <c r="R7449" s="44" t="e">
        <f>VLOOKUP(S7449,Sheet8!B:C,2,0)</f>
        <v>#N/A</v>
      </c>
      <c r="S7449" s="6" t="s">
        <v>14154</v>
      </c>
      <c r="T7449" s="6" t="e">
        <f>VLOOKUP(U7449,'17-1'!J:K,2,0)</f>
        <v>#N/A</v>
      </c>
      <c r="U7449" s="6" t="s">
        <v>39030</v>
      </c>
    </row>
    <row r="7450" spans="1:21" x14ac:dyDescent="0.25">
      <c r="A7450" s="35">
        <v>1034</v>
      </c>
      <c r="B7450" s="36">
        <v>307</v>
      </c>
      <c r="C7450" s="36">
        <v>20004049</v>
      </c>
      <c r="D7450" s="36">
        <v>100718</v>
      </c>
      <c r="E7450" s="36">
        <v>30200053</v>
      </c>
      <c r="F7450" s="36" t="s">
        <v>28</v>
      </c>
      <c r="G7450" s="37" t="s">
        <v>4913</v>
      </c>
      <c r="H7450" s="38">
        <v>40725</v>
      </c>
      <c r="I7450" s="39">
        <v>20</v>
      </c>
      <c r="J7450" s="74">
        <v>3492</v>
      </c>
      <c r="K7450" s="45">
        <v>1</v>
      </c>
      <c r="L7450" s="41">
        <f t="shared" si="1058"/>
        <v>3492</v>
      </c>
      <c r="M7450" s="39">
        <v>20</v>
      </c>
      <c r="N7450" s="42">
        <f t="shared" si="1051"/>
        <v>3.9972621492128679</v>
      </c>
      <c r="O7450" s="43">
        <f t="shared" si="1052"/>
        <v>174.6</v>
      </c>
      <c r="P7450" s="44">
        <f t="shared" si="1053"/>
        <v>697.92197125256666</v>
      </c>
      <c r="Q7450" s="44">
        <f t="shared" si="1054"/>
        <v>2794.0780287474336</v>
      </c>
      <c r="R7450" s="44" t="e">
        <f>VLOOKUP(S7450,Sheet8!B:C,2,0)</f>
        <v>#N/A</v>
      </c>
      <c r="S7450" s="6" t="s">
        <v>14155</v>
      </c>
      <c r="T7450" s="6" t="e">
        <f>VLOOKUP(U7450,'17-1'!J:K,2,0)</f>
        <v>#N/A</v>
      </c>
      <c r="U7450" s="6" t="s">
        <v>39031</v>
      </c>
    </row>
    <row r="7451" spans="1:21" x14ac:dyDescent="0.25">
      <c r="A7451" s="35">
        <v>4581</v>
      </c>
      <c r="B7451" s="36">
        <v>331</v>
      </c>
      <c r="C7451" s="36">
        <v>20005404</v>
      </c>
      <c r="D7451" s="36">
        <v>100718</v>
      </c>
      <c r="E7451" s="36">
        <v>30200050</v>
      </c>
      <c r="F7451" s="36" t="s">
        <v>115</v>
      </c>
      <c r="G7451" s="37" t="s">
        <v>4771</v>
      </c>
      <c r="H7451" s="38">
        <v>36891</v>
      </c>
      <c r="I7451" s="39">
        <v>33</v>
      </c>
      <c r="J7451" s="74">
        <v>444.26</v>
      </c>
      <c r="K7451" s="45">
        <v>1</v>
      </c>
      <c r="L7451" s="41">
        <f t="shared" si="1058"/>
        <v>444.26</v>
      </c>
      <c r="M7451" s="39">
        <v>33</v>
      </c>
      <c r="N7451" s="42">
        <f t="shared" si="1051"/>
        <v>14.494182067077345</v>
      </c>
      <c r="O7451" s="43">
        <f t="shared" si="1052"/>
        <v>13.462424242424243</v>
      </c>
      <c r="P7451" s="44">
        <f t="shared" si="1053"/>
        <v>195.12682803393275</v>
      </c>
      <c r="Q7451" s="44">
        <f t="shared" si="1054"/>
        <v>249.13317196606724</v>
      </c>
      <c r="R7451" s="44" t="e">
        <f>VLOOKUP(S7451,Sheet8!B:C,2,0)</f>
        <v>#N/A</v>
      </c>
      <c r="S7451" s="6" t="s">
        <v>14156</v>
      </c>
      <c r="T7451" s="6" t="e">
        <f>VLOOKUP(U7451,'17-1'!J:K,2,0)</f>
        <v>#N/A</v>
      </c>
      <c r="U7451" s="6" t="s">
        <v>39032</v>
      </c>
    </row>
    <row r="7452" spans="1:21" x14ac:dyDescent="0.25">
      <c r="A7452" s="35">
        <v>3051</v>
      </c>
      <c r="B7452" s="36">
        <v>320</v>
      </c>
      <c r="C7452" s="36">
        <v>20006824</v>
      </c>
      <c r="D7452" s="36">
        <v>100718</v>
      </c>
      <c r="E7452" s="36">
        <v>30200046</v>
      </c>
      <c r="F7452" s="36" t="s">
        <v>4948</v>
      </c>
      <c r="G7452" s="37" t="s">
        <v>5022</v>
      </c>
      <c r="H7452" s="38">
        <v>41213</v>
      </c>
      <c r="I7452" s="39">
        <v>35</v>
      </c>
      <c r="J7452" s="74">
        <v>6505.8</v>
      </c>
      <c r="K7452" s="45">
        <v>1</v>
      </c>
      <c r="L7452" s="41">
        <f t="shared" si="1058"/>
        <v>6505.8</v>
      </c>
      <c r="M7452" s="39">
        <v>35</v>
      </c>
      <c r="N7452" s="42">
        <f t="shared" si="1051"/>
        <v>2.6611909650924024</v>
      </c>
      <c r="O7452" s="43">
        <f t="shared" si="1052"/>
        <v>185.88</v>
      </c>
      <c r="P7452" s="44">
        <f t="shared" si="1053"/>
        <v>494.66217659137578</v>
      </c>
      <c r="Q7452" s="44">
        <f t="shared" si="1054"/>
        <v>6011.1378234086242</v>
      </c>
      <c r="R7452" s="44" t="e">
        <f>VLOOKUP(S7452,Sheet8!B:C,2,0)</f>
        <v>#N/A</v>
      </c>
      <c r="S7452" s="6" t="s">
        <v>14157</v>
      </c>
      <c r="T7452" s="6" t="e">
        <f>VLOOKUP(U7452,'17-1'!J:K,2,0)</f>
        <v>#N/A</v>
      </c>
      <c r="U7452" s="6" t="s">
        <v>39033</v>
      </c>
    </row>
    <row r="7453" spans="1:21" x14ac:dyDescent="0.25">
      <c r="A7453" s="35">
        <v>4476</v>
      </c>
      <c r="B7453" s="36">
        <v>331</v>
      </c>
      <c r="C7453" s="36">
        <v>20004765</v>
      </c>
      <c r="D7453" s="36">
        <v>100718</v>
      </c>
      <c r="E7453" s="36">
        <v>30200054</v>
      </c>
      <c r="F7453" s="36" t="s">
        <v>42</v>
      </c>
      <c r="G7453" s="37" t="s">
        <v>3467</v>
      </c>
      <c r="H7453" s="38">
        <v>41869</v>
      </c>
      <c r="I7453" s="39">
        <v>85</v>
      </c>
      <c r="J7453" s="74">
        <v>11010</v>
      </c>
      <c r="K7453" s="45">
        <v>1</v>
      </c>
      <c r="L7453" s="41">
        <f t="shared" si="1058"/>
        <v>11010</v>
      </c>
      <c r="M7453" s="39">
        <v>85</v>
      </c>
      <c r="N7453" s="42">
        <f t="shared" si="1051"/>
        <v>0.86516084873374399</v>
      </c>
      <c r="O7453" s="43">
        <f t="shared" si="1052"/>
        <v>129.52941176470588</v>
      </c>
      <c r="P7453" s="44">
        <f t="shared" si="1053"/>
        <v>112.06377581833556</v>
      </c>
      <c r="Q7453" s="44">
        <f t="shared" si="1054"/>
        <v>10897.936224181665</v>
      </c>
      <c r="R7453" s="44" t="e">
        <f>VLOOKUP(S7453,Sheet8!B:C,2,0)</f>
        <v>#N/A</v>
      </c>
      <c r="S7453" s="6" t="s">
        <v>14158</v>
      </c>
      <c r="T7453" s="6" t="e">
        <f>VLOOKUP(U7453,'17-1'!J:K,2,0)</f>
        <v>#N/A</v>
      </c>
      <c r="U7453" s="6" t="s">
        <v>39034</v>
      </c>
    </row>
    <row r="7454" spans="1:21" x14ac:dyDescent="0.25">
      <c r="A7454" s="35">
        <v>5445</v>
      </c>
      <c r="B7454" s="36">
        <v>333</v>
      </c>
      <c r="C7454" s="36">
        <v>20004856</v>
      </c>
      <c r="D7454" s="36">
        <v>100718</v>
      </c>
      <c r="E7454" s="36">
        <v>30200087</v>
      </c>
      <c r="F7454" s="36" t="s">
        <v>34</v>
      </c>
      <c r="G7454" s="37" t="s">
        <v>1824</v>
      </c>
      <c r="H7454" s="38">
        <v>40695</v>
      </c>
      <c r="I7454" s="39">
        <v>15</v>
      </c>
      <c r="J7454" s="74">
        <v>2399</v>
      </c>
      <c r="K7454" s="45">
        <v>1</v>
      </c>
      <c r="L7454" s="41">
        <f t="shared" si="1058"/>
        <v>2399</v>
      </c>
      <c r="M7454" s="39">
        <v>15</v>
      </c>
      <c r="N7454" s="42">
        <f t="shared" si="1051"/>
        <v>4.0793976728268309</v>
      </c>
      <c r="O7454" s="43">
        <f t="shared" si="1052"/>
        <v>159.93333333333334</v>
      </c>
      <c r="P7454" s="44">
        <f t="shared" si="1053"/>
        <v>652.43166780743775</v>
      </c>
      <c r="Q7454" s="44">
        <f t="shared" si="1054"/>
        <v>1746.5683321925621</v>
      </c>
      <c r="R7454" s="44" t="e">
        <f>VLOOKUP(S7454,Sheet8!B:C,2,0)</f>
        <v>#N/A</v>
      </c>
      <c r="S7454" s="6" t="s">
        <v>14159</v>
      </c>
      <c r="T7454" s="6" t="e">
        <f>VLOOKUP(U7454,'17-1'!J:K,2,0)</f>
        <v>#N/A</v>
      </c>
      <c r="U7454" s="6" t="s">
        <v>39035</v>
      </c>
    </row>
    <row r="7455" spans="1:21" x14ac:dyDescent="0.25">
      <c r="A7455" s="35">
        <v>5104</v>
      </c>
      <c r="B7455" s="36">
        <v>333</v>
      </c>
      <c r="C7455" s="36">
        <v>20003280</v>
      </c>
      <c r="D7455" s="36">
        <v>100718</v>
      </c>
      <c r="E7455" s="36">
        <v>30200044</v>
      </c>
      <c r="F7455" s="36" t="s">
        <v>45</v>
      </c>
      <c r="G7455" s="37" t="s">
        <v>1227</v>
      </c>
      <c r="H7455" s="38">
        <v>41868</v>
      </c>
      <c r="I7455" s="39">
        <v>15</v>
      </c>
      <c r="J7455" s="74">
        <v>1649.2</v>
      </c>
      <c r="K7455" s="45">
        <v>1</v>
      </c>
      <c r="L7455" s="41">
        <f t="shared" si="1058"/>
        <v>1649.2</v>
      </c>
      <c r="M7455" s="39">
        <v>15</v>
      </c>
      <c r="N7455" s="42">
        <f t="shared" si="1051"/>
        <v>0.86789869952087606</v>
      </c>
      <c r="O7455" s="43">
        <f t="shared" si="1052"/>
        <v>109.94666666666667</v>
      </c>
      <c r="P7455" s="44">
        <f t="shared" si="1053"/>
        <v>95.422569016655245</v>
      </c>
      <c r="Q7455" s="44">
        <f t="shared" si="1054"/>
        <v>1553.7774309833449</v>
      </c>
      <c r="R7455" s="44" t="e">
        <f>VLOOKUP(S7455,Sheet8!B:C,2,0)</f>
        <v>#N/A</v>
      </c>
      <c r="S7455" s="6" t="s">
        <v>14160</v>
      </c>
      <c r="T7455" s="6" t="e">
        <f>VLOOKUP(U7455,'17-1'!J:K,2,0)</f>
        <v>#N/A</v>
      </c>
      <c r="U7455" s="6" t="s">
        <v>39036</v>
      </c>
    </row>
    <row r="7456" spans="1:21" x14ac:dyDescent="0.25">
      <c r="A7456" s="35">
        <v>5424</v>
      </c>
      <c r="B7456" s="36">
        <v>333</v>
      </c>
      <c r="C7456" s="36">
        <v>20004833</v>
      </c>
      <c r="D7456" s="36">
        <v>100718</v>
      </c>
      <c r="E7456" s="36">
        <v>30200025</v>
      </c>
      <c r="F7456" s="36" t="s">
        <v>21</v>
      </c>
      <c r="G7456" s="37" t="s">
        <v>1525</v>
      </c>
      <c r="H7456" s="38">
        <v>38260</v>
      </c>
      <c r="I7456" s="39">
        <v>15</v>
      </c>
      <c r="J7456" s="74">
        <v>2553.38</v>
      </c>
      <c r="K7456" s="111">
        <v>0</v>
      </c>
      <c r="L7456" s="59">
        <f>J7456*K7456</f>
        <v>0</v>
      </c>
      <c r="M7456" s="39">
        <v>15</v>
      </c>
      <c r="N7456" s="42">
        <f t="shared" si="1051"/>
        <v>10.746064339493497</v>
      </c>
      <c r="O7456" s="43">
        <f t="shared" si="1052"/>
        <v>0</v>
      </c>
      <c r="P7456" s="44">
        <f t="shared" si="1053"/>
        <v>0</v>
      </c>
      <c r="Q7456" s="44" t="str">
        <f t="shared" si="1054"/>
        <v xml:space="preserve"> </v>
      </c>
      <c r="R7456" s="44" t="str">
        <f>VLOOKUP(S7456,Sheet8!B:C,2,0)</f>
        <v>GOTCHA</v>
      </c>
      <c r="S7456" s="6" t="s">
        <v>7410</v>
      </c>
      <c r="T7456" s="6" t="str">
        <f>VLOOKUP(U7456,'17-1'!J:K,2,0)</f>
        <v>IM HERE</v>
      </c>
      <c r="U7456" s="6" t="s">
        <v>27158</v>
      </c>
    </row>
    <row r="7457" spans="1:21" x14ac:dyDescent="0.25">
      <c r="A7457" s="35">
        <v>991</v>
      </c>
      <c r="B7457" s="36">
        <v>307</v>
      </c>
      <c r="C7457" s="36">
        <v>20002921</v>
      </c>
      <c r="D7457" s="36">
        <v>100718</v>
      </c>
      <c r="E7457" s="36">
        <v>30200027</v>
      </c>
      <c r="F7457" s="36" t="s">
        <v>160</v>
      </c>
      <c r="G7457" s="37" t="s">
        <v>1211</v>
      </c>
      <c r="H7457" s="38">
        <v>40725</v>
      </c>
      <c r="I7457" s="39">
        <v>15</v>
      </c>
      <c r="J7457" s="74">
        <v>3485</v>
      </c>
      <c r="K7457" s="45">
        <v>1</v>
      </c>
      <c r="L7457" s="41">
        <f>J7457*K7457</f>
        <v>3485</v>
      </c>
      <c r="M7457" s="39">
        <v>15</v>
      </c>
      <c r="N7457" s="42">
        <f t="shared" si="1051"/>
        <v>3.9972621492128679</v>
      </c>
      <c r="O7457" s="43">
        <f t="shared" si="1052"/>
        <v>232.33333333333334</v>
      </c>
      <c r="P7457" s="44">
        <f t="shared" si="1053"/>
        <v>928.69723933378964</v>
      </c>
      <c r="Q7457" s="44">
        <f t="shared" si="1054"/>
        <v>2556.3027606662104</v>
      </c>
      <c r="R7457" s="44" t="e">
        <f>VLOOKUP(S7457,Sheet8!B:C,2,0)</f>
        <v>#N/A</v>
      </c>
      <c r="S7457" s="6" t="s">
        <v>14161</v>
      </c>
      <c r="T7457" s="6" t="e">
        <f>VLOOKUP(U7457,'17-1'!J:K,2,0)</f>
        <v>#N/A</v>
      </c>
      <c r="U7457" s="6" t="s">
        <v>39037</v>
      </c>
    </row>
    <row r="7458" spans="1:21" x14ac:dyDescent="0.25">
      <c r="A7458" s="35">
        <v>5264</v>
      </c>
      <c r="B7458" s="36">
        <v>333</v>
      </c>
      <c r="C7458" s="36">
        <v>20003747</v>
      </c>
      <c r="D7458" s="36">
        <v>100718</v>
      </c>
      <c r="E7458" s="36">
        <v>30200083</v>
      </c>
      <c r="F7458" s="36" t="s">
        <v>164</v>
      </c>
      <c r="G7458" s="37" t="s">
        <v>1212</v>
      </c>
      <c r="H7458" s="38">
        <v>40725</v>
      </c>
      <c r="I7458" s="39">
        <v>15</v>
      </c>
      <c r="J7458" s="74">
        <v>4573</v>
      </c>
      <c r="K7458" s="45">
        <v>1</v>
      </c>
      <c r="L7458" s="41">
        <f>J7458*K7458</f>
        <v>4573</v>
      </c>
      <c r="M7458" s="39">
        <v>15</v>
      </c>
      <c r="N7458" s="42">
        <f t="shared" si="1051"/>
        <v>3.9972621492128679</v>
      </c>
      <c r="O7458" s="43">
        <f t="shared" si="1052"/>
        <v>304.86666666666667</v>
      </c>
      <c r="P7458" s="44">
        <f t="shared" si="1053"/>
        <v>1218.631987223363</v>
      </c>
      <c r="Q7458" s="44">
        <f t="shared" si="1054"/>
        <v>3354.368012776637</v>
      </c>
      <c r="R7458" s="44" t="e">
        <f>VLOOKUP(S7458,Sheet8!B:C,2,0)</f>
        <v>#N/A</v>
      </c>
      <c r="S7458" s="6" t="s">
        <v>14162</v>
      </c>
      <c r="T7458" s="6" t="e">
        <f>VLOOKUP(U7458,'17-1'!J:K,2,0)</f>
        <v>#N/A</v>
      </c>
      <c r="U7458" s="6" t="s">
        <v>39038</v>
      </c>
    </row>
    <row r="7459" spans="1:21" x14ac:dyDescent="0.25">
      <c r="A7459" s="35">
        <v>591</v>
      </c>
      <c r="B7459" s="36">
        <v>304</v>
      </c>
      <c r="C7459" s="36">
        <v>10000635</v>
      </c>
      <c r="D7459" s="36">
        <v>100718</v>
      </c>
      <c r="E7459" s="36">
        <v>30200088</v>
      </c>
      <c r="F7459" s="36" t="s">
        <v>59</v>
      </c>
      <c r="G7459" s="37" t="s">
        <v>1081</v>
      </c>
      <c r="H7459" s="38">
        <v>38807</v>
      </c>
      <c r="I7459" s="39">
        <v>15</v>
      </c>
      <c r="J7459" s="74">
        <v>1272.7</v>
      </c>
      <c r="K7459" s="111">
        <v>0</v>
      </c>
      <c r="L7459" s="59">
        <f t="shared" ref="L7459:L7462" si="1059">J7459*K7459</f>
        <v>0</v>
      </c>
      <c r="M7459" s="39">
        <v>15</v>
      </c>
      <c r="N7459" s="42">
        <f t="shared" si="1051"/>
        <v>9.2484599589322389</v>
      </c>
      <c r="O7459" s="43">
        <f t="shared" si="1052"/>
        <v>0</v>
      </c>
      <c r="P7459" s="44">
        <f t="shared" si="1053"/>
        <v>0</v>
      </c>
      <c r="Q7459" s="44" t="str">
        <f t="shared" si="1054"/>
        <v xml:space="preserve"> </v>
      </c>
      <c r="R7459" s="44" t="str">
        <f>VLOOKUP(S7459,Sheet8!B:C,2,0)</f>
        <v>GOTCHA</v>
      </c>
      <c r="S7459" s="6" t="s">
        <v>8566</v>
      </c>
      <c r="T7459" s="6" t="str">
        <f>VLOOKUP(U7459,'17-1'!J:K,2,0)</f>
        <v>IM HERE</v>
      </c>
      <c r="U7459" s="6" t="s">
        <v>28403</v>
      </c>
    </row>
    <row r="7460" spans="1:21" x14ac:dyDescent="0.25">
      <c r="A7460" s="35">
        <v>1564</v>
      </c>
      <c r="B7460" s="36">
        <v>310</v>
      </c>
      <c r="C7460" s="36">
        <v>20005390</v>
      </c>
      <c r="D7460" s="36">
        <v>100718</v>
      </c>
      <c r="E7460" s="36">
        <v>30200003</v>
      </c>
      <c r="F7460" s="36" t="s">
        <v>41</v>
      </c>
      <c r="G7460" s="37" t="s">
        <v>2082</v>
      </c>
      <c r="H7460" s="38">
        <v>39659</v>
      </c>
      <c r="I7460" s="39">
        <v>35</v>
      </c>
      <c r="J7460" s="74">
        <v>859.7</v>
      </c>
      <c r="K7460" s="111">
        <v>0</v>
      </c>
      <c r="L7460" s="59">
        <f t="shared" si="1059"/>
        <v>0</v>
      </c>
      <c r="M7460" s="39">
        <v>35</v>
      </c>
      <c r="N7460" s="42">
        <f t="shared" si="1051"/>
        <v>6.9158110882956878</v>
      </c>
      <c r="O7460" s="43">
        <f t="shared" si="1052"/>
        <v>0</v>
      </c>
      <c r="P7460" s="44">
        <f t="shared" si="1053"/>
        <v>0</v>
      </c>
      <c r="Q7460" s="44" t="str">
        <f t="shared" si="1054"/>
        <v xml:space="preserve"> </v>
      </c>
      <c r="R7460" s="44" t="e">
        <f>VLOOKUP(S7460,Sheet8!B:C,2,0)</f>
        <v>#N/A</v>
      </c>
      <c r="S7460" s="6" t="s">
        <v>6641</v>
      </c>
      <c r="T7460" s="6" t="e">
        <f>VLOOKUP(U7460,'17-1'!J:K,2,0)</f>
        <v>#N/A</v>
      </c>
      <c r="U7460" s="6" t="s">
        <v>39039</v>
      </c>
    </row>
    <row r="7461" spans="1:21" x14ac:dyDescent="0.25">
      <c r="A7461" s="35">
        <v>5632</v>
      </c>
      <c r="B7461" s="36">
        <v>333</v>
      </c>
      <c r="C7461" s="36">
        <v>20005759</v>
      </c>
      <c r="D7461" s="36">
        <v>100718</v>
      </c>
      <c r="E7461" s="36">
        <v>30200016</v>
      </c>
      <c r="F7461" s="36" t="s">
        <v>49</v>
      </c>
      <c r="G7461" s="37" t="s">
        <v>2331</v>
      </c>
      <c r="H7461" s="38">
        <v>39233</v>
      </c>
      <c r="I7461" s="39">
        <v>15</v>
      </c>
      <c r="J7461" s="74">
        <v>2651.03</v>
      </c>
      <c r="K7461" s="111">
        <v>0</v>
      </c>
      <c r="L7461" s="59">
        <f t="shared" si="1059"/>
        <v>0</v>
      </c>
      <c r="M7461" s="39">
        <v>15</v>
      </c>
      <c r="N7461" s="42">
        <f t="shared" si="1051"/>
        <v>8.0821355236139638</v>
      </c>
      <c r="O7461" s="43">
        <f t="shared" si="1052"/>
        <v>0</v>
      </c>
      <c r="P7461" s="44">
        <f t="shared" si="1053"/>
        <v>0</v>
      </c>
      <c r="Q7461" s="44" t="str">
        <f t="shared" si="1054"/>
        <v xml:space="preserve"> </v>
      </c>
      <c r="R7461" s="44" t="str">
        <f>VLOOKUP(S7461,Sheet8!B:C,2,0)</f>
        <v>GOTCHA</v>
      </c>
      <c r="S7461" s="6" t="s">
        <v>9525</v>
      </c>
      <c r="T7461" s="6" t="str">
        <f>VLOOKUP(U7461,'17-1'!J:K,2,0)</f>
        <v>IM HERE</v>
      </c>
      <c r="U7461" s="6" t="s">
        <v>29364</v>
      </c>
    </row>
    <row r="7462" spans="1:21" x14ac:dyDescent="0.25">
      <c r="A7462" s="35">
        <v>5739</v>
      </c>
      <c r="B7462" s="36">
        <v>333</v>
      </c>
      <c r="C7462" s="36">
        <v>20006033</v>
      </c>
      <c r="D7462" s="36">
        <v>100718</v>
      </c>
      <c r="E7462" s="36">
        <v>30200016</v>
      </c>
      <c r="F7462" s="36" t="s">
        <v>49</v>
      </c>
      <c r="G7462" s="37" t="s">
        <v>2377</v>
      </c>
      <c r="H7462" s="38">
        <v>39629</v>
      </c>
      <c r="I7462" s="39">
        <v>15</v>
      </c>
      <c r="J7462" s="74">
        <v>2889.15</v>
      </c>
      <c r="K7462" s="111">
        <v>0</v>
      </c>
      <c r="L7462" s="59">
        <f t="shared" si="1059"/>
        <v>0</v>
      </c>
      <c r="M7462" s="39">
        <v>15</v>
      </c>
      <c r="N7462" s="42">
        <f t="shared" si="1051"/>
        <v>6.9979466119096507</v>
      </c>
      <c r="O7462" s="43">
        <f t="shared" si="1052"/>
        <v>0</v>
      </c>
      <c r="P7462" s="44">
        <f t="shared" si="1053"/>
        <v>0</v>
      </c>
      <c r="Q7462" s="44" t="str">
        <f t="shared" si="1054"/>
        <v xml:space="preserve"> </v>
      </c>
      <c r="R7462" s="44" t="str">
        <f>VLOOKUP(S7462,Sheet8!B:C,2,0)</f>
        <v>GOTCHA</v>
      </c>
      <c r="S7462" s="6" t="s">
        <v>10235</v>
      </c>
      <c r="T7462" s="6" t="str">
        <f>VLOOKUP(U7462,'17-1'!J:K,2,0)</f>
        <v>IM HERE</v>
      </c>
      <c r="U7462" s="6" t="s">
        <v>30075</v>
      </c>
    </row>
    <row r="7463" spans="1:21" x14ac:dyDescent="0.25">
      <c r="A7463" s="35">
        <v>7164</v>
      </c>
      <c r="B7463" s="36">
        <v>370</v>
      </c>
      <c r="C7463" s="36">
        <v>20002077</v>
      </c>
      <c r="D7463" s="36">
        <v>100719</v>
      </c>
      <c r="E7463" s="36">
        <v>30200017</v>
      </c>
      <c r="F7463" s="36" t="s">
        <v>4944</v>
      </c>
      <c r="G7463" s="37" t="s">
        <v>6368</v>
      </c>
      <c r="H7463" s="38">
        <v>40452</v>
      </c>
      <c r="I7463" s="39">
        <v>25</v>
      </c>
      <c r="J7463" s="74">
        <v>301057.44</v>
      </c>
      <c r="K7463" s="45">
        <v>1</v>
      </c>
      <c r="L7463" s="41">
        <f t="shared" ref="L7463:L7470" si="1060">J7463*K7463</f>
        <v>301057.44</v>
      </c>
      <c r="M7463" s="39">
        <v>25</v>
      </c>
      <c r="N7463" s="42">
        <f t="shared" si="1051"/>
        <v>4.7446954140999313</v>
      </c>
      <c r="O7463" s="43">
        <f t="shared" si="1052"/>
        <v>12042.2976</v>
      </c>
      <c r="P7463" s="44">
        <f t="shared" si="1053"/>
        <v>57137.03419794661</v>
      </c>
      <c r="Q7463" s="44">
        <f t="shared" si="1054"/>
        <v>243920.4058020534</v>
      </c>
      <c r="R7463" s="44" t="e">
        <f>VLOOKUP(S7463,Sheet8!B:C,2,0)</f>
        <v>#N/A</v>
      </c>
      <c r="S7463" s="6" t="s">
        <v>14163</v>
      </c>
      <c r="T7463" s="6" t="e">
        <f>VLOOKUP(U7463,'17-1'!J:K,2,0)</f>
        <v>#N/A</v>
      </c>
      <c r="U7463" s="6" t="s">
        <v>39040</v>
      </c>
    </row>
    <row r="7464" spans="1:21" x14ac:dyDescent="0.25">
      <c r="A7464" s="35">
        <v>4386</v>
      </c>
      <c r="B7464" s="36">
        <v>331</v>
      </c>
      <c r="C7464" s="36">
        <v>20003855</v>
      </c>
      <c r="D7464" s="36">
        <v>100718</v>
      </c>
      <c r="E7464" s="36">
        <v>30200017</v>
      </c>
      <c r="F7464" s="36" t="s">
        <v>4944</v>
      </c>
      <c r="G7464" s="37" t="s">
        <v>4994</v>
      </c>
      <c r="H7464" s="38">
        <v>40513</v>
      </c>
      <c r="I7464" s="39">
        <v>25</v>
      </c>
      <c r="J7464" s="74">
        <v>48872</v>
      </c>
      <c r="K7464" s="45">
        <v>1</v>
      </c>
      <c r="L7464" s="41">
        <f t="shared" si="1060"/>
        <v>48872</v>
      </c>
      <c r="M7464" s="39">
        <v>25</v>
      </c>
      <c r="N7464" s="42">
        <f t="shared" si="1051"/>
        <v>4.5776865160848734</v>
      </c>
      <c r="O7464" s="43">
        <f t="shared" si="1052"/>
        <v>1954.88</v>
      </c>
      <c r="P7464" s="44">
        <f t="shared" si="1053"/>
        <v>8948.8278165639967</v>
      </c>
      <c r="Q7464" s="44">
        <f t="shared" si="1054"/>
        <v>39923.172183436007</v>
      </c>
      <c r="R7464" s="44" t="e">
        <f>VLOOKUP(S7464,Sheet8!B:C,2,0)</f>
        <v>#N/A</v>
      </c>
      <c r="S7464" s="6" t="s">
        <v>14164</v>
      </c>
      <c r="T7464" s="6" t="e">
        <f>VLOOKUP(U7464,'17-1'!J:K,2,0)</f>
        <v>#N/A</v>
      </c>
      <c r="U7464" s="6" t="s">
        <v>39041</v>
      </c>
    </row>
    <row r="7465" spans="1:21" x14ac:dyDescent="0.25">
      <c r="A7465" s="35">
        <v>2262</v>
      </c>
      <c r="B7465" s="36">
        <v>311</v>
      </c>
      <c r="C7465" s="36">
        <v>20006274</v>
      </c>
      <c r="D7465" s="36">
        <v>100718</v>
      </c>
      <c r="E7465" s="36">
        <v>30200047</v>
      </c>
      <c r="F7465" s="36" t="s">
        <v>148</v>
      </c>
      <c r="G7465" s="37" t="s">
        <v>267</v>
      </c>
      <c r="H7465" s="38">
        <v>29402</v>
      </c>
      <c r="I7465" s="39">
        <v>33</v>
      </c>
      <c r="J7465" s="74">
        <v>6419</v>
      </c>
      <c r="K7465" s="45">
        <v>1</v>
      </c>
      <c r="L7465" s="41">
        <f t="shared" si="1060"/>
        <v>6419</v>
      </c>
      <c r="M7465" s="39">
        <v>33</v>
      </c>
      <c r="N7465" s="42">
        <f t="shared" si="1051"/>
        <v>34.997946611909654</v>
      </c>
      <c r="O7465" s="43" t="str">
        <f t="shared" si="1052"/>
        <v>--</v>
      </c>
      <c r="P7465" s="44">
        <f t="shared" si="1053"/>
        <v>6419</v>
      </c>
      <c r="Q7465" s="44">
        <f t="shared" si="1054"/>
        <v>0</v>
      </c>
      <c r="R7465" s="44" t="e">
        <f>VLOOKUP(S7465,Sheet8!B:C,2,0)</f>
        <v>#N/A</v>
      </c>
      <c r="S7465" s="6" t="s">
        <v>14165</v>
      </c>
      <c r="T7465" s="6" t="e">
        <f>VLOOKUP(U7465,'17-1'!J:K,2,0)</f>
        <v>#N/A</v>
      </c>
      <c r="U7465" s="6" t="s">
        <v>39042</v>
      </c>
    </row>
    <row r="7466" spans="1:21" x14ac:dyDescent="0.25">
      <c r="A7466" s="35">
        <v>5918</v>
      </c>
      <c r="B7466" s="36">
        <v>333</v>
      </c>
      <c r="C7466" s="36">
        <v>20006839</v>
      </c>
      <c r="D7466" s="36">
        <v>100718</v>
      </c>
      <c r="E7466" s="36">
        <v>30200047</v>
      </c>
      <c r="F7466" s="36" t="s">
        <v>148</v>
      </c>
      <c r="G7466" s="37" t="s">
        <v>318</v>
      </c>
      <c r="H7466" s="38">
        <v>28306</v>
      </c>
      <c r="I7466" s="39">
        <v>33</v>
      </c>
      <c r="J7466" s="74">
        <v>14595</v>
      </c>
      <c r="K7466" s="45">
        <v>1</v>
      </c>
      <c r="L7466" s="41">
        <f t="shared" si="1060"/>
        <v>14595</v>
      </c>
      <c r="M7466" s="39">
        <v>33</v>
      </c>
      <c r="N7466" s="42">
        <f t="shared" si="1051"/>
        <v>37.998631074606436</v>
      </c>
      <c r="O7466" s="43" t="str">
        <f t="shared" si="1052"/>
        <v>--</v>
      </c>
      <c r="P7466" s="44">
        <f t="shared" si="1053"/>
        <v>14595</v>
      </c>
      <c r="Q7466" s="44">
        <f t="shared" si="1054"/>
        <v>0</v>
      </c>
      <c r="R7466" s="44" t="e">
        <f>VLOOKUP(S7466,Sheet8!B:C,2,0)</f>
        <v>#N/A</v>
      </c>
      <c r="S7466" s="6" t="s">
        <v>14166</v>
      </c>
      <c r="T7466" s="6" t="e">
        <f>VLOOKUP(U7466,'17-1'!J:K,2,0)</f>
        <v>#N/A</v>
      </c>
      <c r="U7466" s="6" t="s">
        <v>39043</v>
      </c>
    </row>
    <row r="7467" spans="1:21" x14ac:dyDescent="0.25">
      <c r="A7467" s="35">
        <v>2177</v>
      </c>
      <c r="B7467" s="36">
        <v>311</v>
      </c>
      <c r="C7467" s="36">
        <v>20005253</v>
      </c>
      <c r="D7467" s="36">
        <v>100718</v>
      </c>
      <c r="E7467" s="36">
        <v>30200016</v>
      </c>
      <c r="F7467" s="36" t="s">
        <v>49</v>
      </c>
      <c r="G7467" s="37" t="s">
        <v>2891</v>
      </c>
      <c r="H7467" s="38">
        <v>40391</v>
      </c>
      <c r="I7467" s="39">
        <v>85</v>
      </c>
      <c r="J7467" s="74">
        <v>6171.05</v>
      </c>
      <c r="K7467" s="45">
        <v>1</v>
      </c>
      <c r="L7467" s="41">
        <f t="shared" si="1060"/>
        <v>6171.05</v>
      </c>
      <c r="M7467" s="39">
        <v>85</v>
      </c>
      <c r="N7467" s="42">
        <f t="shared" si="1051"/>
        <v>4.9117043121149901</v>
      </c>
      <c r="O7467" s="43">
        <f t="shared" si="1052"/>
        <v>72.600588235294126</v>
      </c>
      <c r="P7467" s="44">
        <f t="shared" si="1053"/>
        <v>356.59262229737897</v>
      </c>
      <c r="Q7467" s="44">
        <f t="shared" si="1054"/>
        <v>5814.4573777026217</v>
      </c>
      <c r="R7467" s="44" t="e">
        <f>VLOOKUP(S7467,Sheet8!B:C,2,0)</f>
        <v>#N/A</v>
      </c>
      <c r="S7467" s="6" t="s">
        <v>14167</v>
      </c>
      <c r="T7467" s="6" t="e">
        <f>VLOOKUP(U7467,'17-1'!J:K,2,0)</f>
        <v>#N/A</v>
      </c>
      <c r="U7467" s="6" t="s">
        <v>39044</v>
      </c>
    </row>
    <row r="7468" spans="1:21" x14ac:dyDescent="0.25">
      <c r="A7468" s="35">
        <v>2007</v>
      </c>
      <c r="B7468" s="36">
        <v>311</v>
      </c>
      <c r="C7468" s="36">
        <v>20002211</v>
      </c>
      <c r="D7468" s="36">
        <v>100718</v>
      </c>
      <c r="E7468" s="36">
        <v>30200013</v>
      </c>
      <c r="F7468" s="36" t="s">
        <v>50</v>
      </c>
      <c r="G7468" s="37" t="s">
        <v>533</v>
      </c>
      <c r="H7468" s="38">
        <v>39629</v>
      </c>
      <c r="I7468" s="39">
        <v>33</v>
      </c>
      <c r="J7468" s="74">
        <v>139305.96</v>
      </c>
      <c r="K7468" s="111">
        <v>0</v>
      </c>
      <c r="L7468" s="59">
        <f t="shared" si="1060"/>
        <v>0</v>
      </c>
      <c r="M7468" s="39">
        <v>33</v>
      </c>
      <c r="N7468" s="42">
        <f t="shared" si="1051"/>
        <v>6.9979466119096507</v>
      </c>
      <c r="O7468" s="43">
        <f t="shared" si="1052"/>
        <v>0</v>
      </c>
      <c r="P7468" s="44">
        <f t="shared" si="1053"/>
        <v>0</v>
      </c>
      <c r="Q7468" s="44" t="str">
        <f t="shared" si="1054"/>
        <v xml:space="preserve"> </v>
      </c>
      <c r="R7468" s="44" t="str">
        <f>VLOOKUP(S7468,Sheet8!B:C,2,0)</f>
        <v>GOTCHA</v>
      </c>
      <c r="S7468" s="6" t="s">
        <v>6847</v>
      </c>
      <c r="T7468" s="6" t="str">
        <f>VLOOKUP(U7468,'17-1'!J:K,2,0)</f>
        <v>IM HERE</v>
      </c>
      <c r="U7468" s="6" t="s">
        <v>26595</v>
      </c>
    </row>
    <row r="7469" spans="1:21" x14ac:dyDescent="0.25">
      <c r="A7469" s="35">
        <v>8657</v>
      </c>
      <c r="B7469" s="36">
        <v>380</v>
      </c>
      <c r="C7469" s="36">
        <v>20007661</v>
      </c>
      <c r="D7469" s="36">
        <v>100719</v>
      </c>
      <c r="E7469" s="36">
        <v>30200003</v>
      </c>
      <c r="F7469" s="36" t="s">
        <v>41</v>
      </c>
      <c r="G7469" s="37" t="s">
        <v>200</v>
      </c>
      <c r="H7469" s="38">
        <v>40360</v>
      </c>
      <c r="I7469" s="39">
        <v>33</v>
      </c>
      <c r="J7469" s="74">
        <v>4407.8500000000004</v>
      </c>
      <c r="K7469" s="45">
        <v>1</v>
      </c>
      <c r="L7469" s="41">
        <f t="shared" si="1060"/>
        <v>4407.8500000000004</v>
      </c>
      <c r="M7469" s="39">
        <v>33</v>
      </c>
      <c r="N7469" s="42">
        <f t="shared" si="1051"/>
        <v>4.9965776865160851</v>
      </c>
      <c r="O7469" s="43">
        <f t="shared" si="1052"/>
        <v>133.57121212121214</v>
      </c>
      <c r="P7469" s="44">
        <f t="shared" si="1053"/>
        <v>667.39893804575536</v>
      </c>
      <c r="Q7469" s="44">
        <f t="shared" si="1054"/>
        <v>3740.4510619542452</v>
      </c>
      <c r="R7469" s="44" t="e">
        <f>VLOOKUP(S7469,Sheet8!B:C,2,0)</f>
        <v>#N/A</v>
      </c>
      <c r="S7469" s="6" t="s">
        <v>14168</v>
      </c>
      <c r="T7469" s="6" t="e">
        <f>VLOOKUP(U7469,'17-1'!J:K,2,0)</f>
        <v>#N/A</v>
      </c>
      <c r="U7469" s="6" t="s">
        <v>39045</v>
      </c>
    </row>
    <row r="7470" spans="1:21" x14ac:dyDescent="0.25">
      <c r="A7470" s="35">
        <v>1570</v>
      </c>
      <c r="B7470" s="36">
        <v>310</v>
      </c>
      <c r="C7470" s="36">
        <v>20005527</v>
      </c>
      <c r="D7470" s="36">
        <v>100718</v>
      </c>
      <c r="E7470" s="36">
        <v>30200047</v>
      </c>
      <c r="F7470" s="36" t="s">
        <v>148</v>
      </c>
      <c r="G7470" s="37" t="s">
        <v>2433</v>
      </c>
      <c r="H7470" s="38">
        <v>39873</v>
      </c>
      <c r="I7470" s="39">
        <v>50</v>
      </c>
      <c r="J7470" s="74">
        <v>39423.129999999997</v>
      </c>
      <c r="K7470" s="45">
        <v>1</v>
      </c>
      <c r="L7470" s="41">
        <f t="shared" si="1060"/>
        <v>39423.129999999997</v>
      </c>
      <c r="M7470" s="39">
        <v>50</v>
      </c>
      <c r="N7470" s="42">
        <f t="shared" si="1051"/>
        <v>6.3299110198494182</v>
      </c>
      <c r="O7470" s="43">
        <f t="shared" si="1052"/>
        <v>788.46259999999995</v>
      </c>
      <c r="P7470" s="44">
        <f t="shared" si="1053"/>
        <v>4990.898100479124</v>
      </c>
      <c r="Q7470" s="44">
        <f t="shared" si="1054"/>
        <v>34432.231899520877</v>
      </c>
      <c r="R7470" s="44" t="e">
        <f>VLOOKUP(S7470,Sheet8!B:C,2,0)</f>
        <v>#N/A</v>
      </c>
      <c r="S7470" s="6" t="s">
        <v>14169</v>
      </c>
      <c r="T7470" s="6" t="e">
        <f>VLOOKUP(U7470,'17-1'!J:K,2,0)</f>
        <v>#N/A</v>
      </c>
      <c r="U7470" s="6" t="s">
        <v>39046</v>
      </c>
    </row>
    <row r="7471" spans="1:21" x14ac:dyDescent="0.25">
      <c r="A7471" s="35">
        <v>3961</v>
      </c>
      <c r="B7471" s="36">
        <v>331</v>
      </c>
      <c r="C7471" s="36">
        <v>20002221</v>
      </c>
      <c r="D7471" s="36">
        <v>100718</v>
      </c>
      <c r="E7471" s="36">
        <v>30200021</v>
      </c>
      <c r="F7471" s="36" t="s">
        <v>24</v>
      </c>
      <c r="G7471" s="37" t="s">
        <v>2204</v>
      </c>
      <c r="H7471" s="38">
        <v>38533</v>
      </c>
      <c r="I7471" s="39">
        <v>15</v>
      </c>
      <c r="J7471" s="74">
        <v>713.94</v>
      </c>
      <c r="K7471" s="111">
        <v>0</v>
      </c>
      <c r="L7471" s="59">
        <f t="shared" ref="L7471:L7507" si="1061">J7471*K7471</f>
        <v>0</v>
      </c>
      <c r="M7471" s="39">
        <v>15</v>
      </c>
      <c r="N7471" s="42">
        <f t="shared" si="1051"/>
        <v>9.9986310746064344</v>
      </c>
      <c r="O7471" s="43">
        <f t="shared" si="1052"/>
        <v>0</v>
      </c>
      <c r="P7471" s="44">
        <f t="shared" si="1053"/>
        <v>0</v>
      </c>
      <c r="Q7471" s="44" t="str">
        <f t="shared" si="1054"/>
        <v xml:space="preserve"> </v>
      </c>
      <c r="R7471" s="44" t="str">
        <f>VLOOKUP(S7471,Sheet8!B:C,2,0)</f>
        <v>GOTCHA</v>
      </c>
      <c r="S7471" s="6" t="s">
        <v>7778</v>
      </c>
      <c r="T7471" s="6" t="str">
        <f>VLOOKUP(U7471,'17-1'!J:K,2,0)</f>
        <v>IM HERE</v>
      </c>
      <c r="U7471" s="6" t="s">
        <v>27526</v>
      </c>
    </row>
    <row r="7472" spans="1:21" x14ac:dyDescent="0.25">
      <c r="A7472" s="35">
        <v>3510</v>
      </c>
      <c r="B7472" s="36">
        <v>330</v>
      </c>
      <c r="C7472" s="36">
        <v>20005100</v>
      </c>
      <c r="D7472" s="36">
        <v>100718</v>
      </c>
      <c r="E7472" s="36">
        <v>30200002</v>
      </c>
      <c r="F7472" s="36" t="s">
        <v>74</v>
      </c>
      <c r="G7472" s="37" t="s">
        <v>2224</v>
      </c>
      <c r="H7472" s="38">
        <v>38656</v>
      </c>
      <c r="I7472" s="39">
        <v>15</v>
      </c>
      <c r="J7472" s="74">
        <v>437.38</v>
      </c>
      <c r="K7472" s="111">
        <v>0</v>
      </c>
      <c r="L7472" s="59">
        <f t="shared" si="1061"/>
        <v>0</v>
      </c>
      <c r="M7472" s="39">
        <v>15</v>
      </c>
      <c r="N7472" s="42">
        <f t="shared" si="1051"/>
        <v>9.6618754277891856</v>
      </c>
      <c r="O7472" s="43">
        <f t="shared" si="1052"/>
        <v>0</v>
      </c>
      <c r="P7472" s="44">
        <f t="shared" si="1053"/>
        <v>0</v>
      </c>
      <c r="Q7472" s="44" t="str">
        <f t="shared" si="1054"/>
        <v xml:space="preserve"> </v>
      </c>
      <c r="R7472" s="44" t="str">
        <f>VLOOKUP(S7472,Sheet8!B:C,2,0)</f>
        <v>GOTCHA</v>
      </c>
      <c r="S7472" s="6" t="s">
        <v>8015</v>
      </c>
      <c r="T7472" s="6" t="str">
        <f>VLOOKUP(U7472,'17-1'!J:K,2,0)</f>
        <v>IM HERE</v>
      </c>
      <c r="U7472" s="6" t="s">
        <v>27763</v>
      </c>
    </row>
    <row r="7473" spans="1:21" x14ac:dyDescent="0.25">
      <c r="A7473" s="35">
        <v>4259</v>
      </c>
      <c r="B7473" s="36">
        <v>331</v>
      </c>
      <c r="C7473" s="36">
        <v>20003107</v>
      </c>
      <c r="D7473" s="36">
        <v>100718</v>
      </c>
      <c r="E7473" s="36">
        <v>30200061</v>
      </c>
      <c r="F7473" s="36" t="s">
        <v>57</v>
      </c>
      <c r="G7473" s="37" t="s">
        <v>2223</v>
      </c>
      <c r="H7473" s="38">
        <v>38656</v>
      </c>
      <c r="I7473" s="39">
        <v>15</v>
      </c>
      <c r="J7473" s="74">
        <v>585.34</v>
      </c>
      <c r="K7473" s="111">
        <v>0</v>
      </c>
      <c r="L7473" s="59">
        <f t="shared" si="1061"/>
        <v>0</v>
      </c>
      <c r="M7473" s="39">
        <v>15</v>
      </c>
      <c r="N7473" s="42">
        <f t="shared" si="1051"/>
        <v>9.6618754277891856</v>
      </c>
      <c r="O7473" s="43">
        <f t="shared" si="1052"/>
        <v>0</v>
      </c>
      <c r="P7473" s="44">
        <f t="shared" si="1053"/>
        <v>0</v>
      </c>
      <c r="Q7473" s="44" t="str">
        <f t="shared" si="1054"/>
        <v xml:space="preserve"> </v>
      </c>
      <c r="R7473" s="44" t="str">
        <f>VLOOKUP(S7473,Sheet8!B:C,2,0)</f>
        <v>GOTCHA</v>
      </c>
      <c r="S7473" s="6" t="s">
        <v>8011</v>
      </c>
      <c r="T7473" s="6" t="str">
        <f>VLOOKUP(U7473,'17-1'!J:K,2,0)</f>
        <v>IM HERE</v>
      </c>
      <c r="U7473" s="6" t="s">
        <v>27759</v>
      </c>
    </row>
    <row r="7474" spans="1:21" x14ac:dyDescent="0.25">
      <c r="A7474" s="35">
        <v>8154</v>
      </c>
      <c r="B7474" s="36">
        <v>371</v>
      </c>
      <c r="C7474" s="36">
        <v>20006067</v>
      </c>
      <c r="D7474" s="36">
        <v>100719</v>
      </c>
      <c r="E7474" s="36">
        <v>30200011</v>
      </c>
      <c r="F7474" s="36" t="s">
        <v>53</v>
      </c>
      <c r="G7474" s="37" t="s">
        <v>2375</v>
      </c>
      <c r="H7474" s="38">
        <v>39629</v>
      </c>
      <c r="I7474" s="39">
        <v>15</v>
      </c>
      <c r="J7474" s="74">
        <v>1499.62</v>
      </c>
      <c r="K7474" s="111">
        <v>0</v>
      </c>
      <c r="L7474" s="59">
        <f t="shared" si="1061"/>
        <v>0</v>
      </c>
      <c r="M7474" s="39">
        <v>15</v>
      </c>
      <c r="N7474" s="42">
        <f t="shared" si="1051"/>
        <v>6.9979466119096507</v>
      </c>
      <c r="O7474" s="43">
        <f t="shared" si="1052"/>
        <v>0</v>
      </c>
      <c r="P7474" s="44">
        <f t="shared" si="1053"/>
        <v>0</v>
      </c>
      <c r="Q7474" s="44" t="str">
        <f t="shared" si="1054"/>
        <v xml:space="preserve"> </v>
      </c>
      <c r="R7474" s="44" t="str">
        <f>VLOOKUP(S7474,Sheet8!B:C,2,0)</f>
        <v>GOTCHA</v>
      </c>
      <c r="S7474" s="6" t="s">
        <v>10233</v>
      </c>
      <c r="T7474" s="6" t="str">
        <f>VLOOKUP(U7474,'17-1'!J:K,2,0)</f>
        <v>IM HERE</v>
      </c>
      <c r="U7474" s="6" t="s">
        <v>30073</v>
      </c>
    </row>
    <row r="7475" spans="1:21" x14ac:dyDescent="0.25">
      <c r="A7475" s="35">
        <v>169</v>
      </c>
      <c r="B7475" s="36">
        <v>304</v>
      </c>
      <c r="C7475" s="36">
        <v>10000107</v>
      </c>
      <c r="D7475" s="36">
        <v>100718</v>
      </c>
      <c r="E7475" s="36">
        <v>30200013</v>
      </c>
      <c r="F7475" s="36" t="s">
        <v>50</v>
      </c>
      <c r="G7475" s="37" t="s">
        <v>2211</v>
      </c>
      <c r="H7475" s="38">
        <v>38595</v>
      </c>
      <c r="I7475" s="39">
        <v>15</v>
      </c>
      <c r="J7475" s="74">
        <v>599.63</v>
      </c>
      <c r="K7475" s="111">
        <v>0</v>
      </c>
      <c r="L7475" s="59">
        <f t="shared" si="1061"/>
        <v>0</v>
      </c>
      <c r="M7475" s="39">
        <v>15</v>
      </c>
      <c r="N7475" s="42">
        <f t="shared" si="1051"/>
        <v>9.8288843258042444</v>
      </c>
      <c r="O7475" s="43">
        <f t="shared" si="1052"/>
        <v>0</v>
      </c>
      <c r="P7475" s="44">
        <f t="shared" si="1053"/>
        <v>0</v>
      </c>
      <c r="Q7475" s="44" t="str">
        <f t="shared" si="1054"/>
        <v xml:space="preserve"> </v>
      </c>
      <c r="R7475" s="44" t="str">
        <f>VLOOKUP(S7475,Sheet8!B:C,2,0)</f>
        <v>GOTCHA</v>
      </c>
      <c r="S7475" s="6" t="s">
        <v>7909</v>
      </c>
      <c r="T7475" s="6" t="str">
        <f>VLOOKUP(U7475,'17-1'!J:K,2,0)</f>
        <v>IM HERE</v>
      </c>
      <c r="U7475" s="6" t="s">
        <v>27657</v>
      </c>
    </row>
    <row r="7476" spans="1:21" x14ac:dyDescent="0.25">
      <c r="A7476" s="35">
        <v>2822</v>
      </c>
      <c r="B7476" s="36">
        <v>320</v>
      </c>
      <c r="C7476" s="36">
        <v>20004175</v>
      </c>
      <c r="D7476" s="36">
        <v>100718</v>
      </c>
      <c r="E7476" s="36">
        <v>30200024</v>
      </c>
      <c r="F7476" s="36" t="s">
        <v>157</v>
      </c>
      <c r="G7476" s="37" t="s">
        <v>2297</v>
      </c>
      <c r="H7476" s="38">
        <v>38990</v>
      </c>
      <c r="I7476" s="39">
        <v>15</v>
      </c>
      <c r="J7476" s="74">
        <v>526.91</v>
      </c>
      <c r="K7476" s="111">
        <v>0</v>
      </c>
      <c r="L7476" s="59">
        <f t="shared" si="1061"/>
        <v>0</v>
      </c>
      <c r="M7476" s="39">
        <v>15</v>
      </c>
      <c r="N7476" s="42">
        <f t="shared" si="1051"/>
        <v>8.7474332648870643</v>
      </c>
      <c r="O7476" s="43">
        <f t="shared" si="1052"/>
        <v>0</v>
      </c>
      <c r="P7476" s="44">
        <f t="shared" si="1053"/>
        <v>0</v>
      </c>
      <c r="Q7476" s="44" t="str">
        <f t="shared" si="1054"/>
        <v xml:space="preserve"> </v>
      </c>
      <c r="R7476" s="44" t="str">
        <f>VLOOKUP(S7476,Sheet8!B:C,2,0)</f>
        <v>GOTCHA</v>
      </c>
      <c r="S7476" s="6" t="s">
        <v>9032</v>
      </c>
      <c r="T7476" s="6" t="str">
        <f>VLOOKUP(U7476,'17-1'!J:K,2,0)</f>
        <v>IM HERE</v>
      </c>
      <c r="U7476" s="6" t="s">
        <v>28870</v>
      </c>
    </row>
    <row r="7477" spans="1:21" x14ac:dyDescent="0.25">
      <c r="A7477" s="35">
        <v>5957</v>
      </c>
      <c r="B7477" s="36">
        <v>334</v>
      </c>
      <c r="C7477" s="36">
        <v>20000310</v>
      </c>
      <c r="D7477" s="36">
        <v>100718</v>
      </c>
      <c r="E7477" s="36">
        <v>30200020</v>
      </c>
      <c r="F7477" s="36" t="s">
        <v>47</v>
      </c>
      <c r="G7477" s="37" t="s">
        <v>2265</v>
      </c>
      <c r="H7477" s="38">
        <v>38748</v>
      </c>
      <c r="I7477" s="39">
        <v>15</v>
      </c>
      <c r="J7477" s="74">
        <v>405.83</v>
      </c>
      <c r="K7477" s="111">
        <v>0</v>
      </c>
      <c r="L7477" s="59">
        <f t="shared" si="1061"/>
        <v>0</v>
      </c>
      <c r="M7477" s="39">
        <v>15</v>
      </c>
      <c r="N7477" s="42">
        <f t="shared" si="1051"/>
        <v>9.4099931553730318</v>
      </c>
      <c r="O7477" s="43">
        <f t="shared" si="1052"/>
        <v>0</v>
      </c>
      <c r="P7477" s="44">
        <f t="shared" si="1053"/>
        <v>0</v>
      </c>
      <c r="Q7477" s="44" t="str">
        <f t="shared" si="1054"/>
        <v xml:space="preserve"> </v>
      </c>
      <c r="R7477" s="44" t="str">
        <f>VLOOKUP(S7477,Sheet8!B:C,2,0)</f>
        <v>GOTCHA</v>
      </c>
      <c r="S7477" s="6" t="s">
        <v>8446</v>
      </c>
      <c r="T7477" s="6" t="str">
        <f>VLOOKUP(U7477,'17-1'!J:K,2,0)</f>
        <v>IM HERE</v>
      </c>
      <c r="U7477" s="6" t="s">
        <v>28281</v>
      </c>
    </row>
    <row r="7478" spans="1:21" x14ac:dyDescent="0.25">
      <c r="A7478" s="35">
        <v>6767</v>
      </c>
      <c r="B7478" s="36">
        <v>346</v>
      </c>
      <c r="C7478" s="36">
        <v>20004962</v>
      </c>
      <c r="D7478" s="36">
        <v>100718</v>
      </c>
      <c r="E7478" s="36">
        <v>30200026</v>
      </c>
      <c r="F7478" s="36" t="s">
        <v>4950</v>
      </c>
      <c r="G7478" s="37" t="s">
        <v>6435</v>
      </c>
      <c r="H7478" s="38">
        <v>39386</v>
      </c>
      <c r="I7478" s="39">
        <v>25</v>
      </c>
      <c r="J7478" s="74">
        <v>439.44</v>
      </c>
      <c r="K7478" s="111">
        <v>0</v>
      </c>
      <c r="L7478" s="59">
        <f t="shared" si="1061"/>
        <v>0</v>
      </c>
      <c r="M7478" s="39">
        <v>25</v>
      </c>
      <c r="N7478" s="42">
        <f t="shared" si="1051"/>
        <v>7.6632443531827512</v>
      </c>
      <c r="O7478" s="43">
        <f t="shared" si="1052"/>
        <v>0</v>
      </c>
      <c r="P7478" s="44">
        <f t="shared" si="1053"/>
        <v>0</v>
      </c>
      <c r="Q7478" s="44" t="str">
        <f t="shared" si="1054"/>
        <v xml:space="preserve"> </v>
      </c>
      <c r="R7478" s="44" t="str">
        <f>VLOOKUP(S7478,Sheet8!B:C,2,0)</f>
        <v>GOTCHA</v>
      </c>
      <c r="S7478" s="6" t="s">
        <v>9919</v>
      </c>
      <c r="T7478" s="6" t="str">
        <f>VLOOKUP(U7478,'17-1'!J:K,2,0)</f>
        <v>IM HERE</v>
      </c>
      <c r="U7478" s="6" t="s">
        <v>29758</v>
      </c>
    </row>
    <row r="7479" spans="1:21" x14ac:dyDescent="0.25">
      <c r="A7479" s="35">
        <v>6766</v>
      </c>
      <c r="B7479" s="36">
        <v>346</v>
      </c>
      <c r="C7479" s="36">
        <v>20004961</v>
      </c>
      <c r="D7479" s="36">
        <v>100718</v>
      </c>
      <c r="E7479" s="36">
        <v>30200025</v>
      </c>
      <c r="F7479" s="36" t="s">
        <v>21</v>
      </c>
      <c r="G7479" s="37" t="s">
        <v>2356</v>
      </c>
      <c r="H7479" s="38">
        <v>39386</v>
      </c>
      <c r="I7479" s="39">
        <v>15</v>
      </c>
      <c r="J7479" s="74">
        <v>439.44</v>
      </c>
      <c r="K7479" s="111">
        <v>0</v>
      </c>
      <c r="L7479" s="59">
        <f t="shared" si="1061"/>
        <v>0</v>
      </c>
      <c r="M7479" s="39">
        <v>15</v>
      </c>
      <c r="N7479" s="42">
        <f t="shared" si="1051"/>
        <v>7.6632443531827512</v>
      </c>
      <c r="O7479" s="43">
        <f t="shared" si="1052"/>
        <v>0</v>
      </c>
      <c r="P7479" s="44">
        <f t="shared" si="1053"/>
        <v>0</v>
      </c>
      <c r="Q7479" s="44" t="str">
        <f t="shared" si="1054"/>
        <v xml:space="preserve"> </v>
      </c>
      <c r="R7479" s="44" t="str">
        <f>VLOOKUP(S7479,Sheet8!B:C,2,0)</f>
        <v>GOTCHA</v>
      </c>
      <c r="S7479" s="6" t="s">
        <v>9852</v>
      </c>
      <c r="T7479" s="6" t="str">
        <f>VLOOKUP(U7479,'17-1'!J:K,2,0)</f>
        <v>IM HERE</v>
      </c>
      <c r="U7479" s="6" t="s">
        <v>29691</v>
      </c>
    </row>
    <row r="7480" spans="1:21" x14ac:dyDescent="0.25">
      <c r="A7480" s="35">
        <v>2821</v>
      </c>
      <c r="B7480" s="36">
        <v>320</v>
      </c>
      <c r="C7480" s="36">
        <v>20004174</v>
      </c>
      <c r="D7480" s="36">
        <v>100718</v>
      </c>
      <c r="E7480" s="36">
        <v>30200061</v>
      </c>
      <c r="F7480" s="36" t="s">
        <v>57</v>
      </c>
      <c r="G7480" s="37" t="s">
        <v>2364</v>
      </c>
      <c r="H7480" s="38">
        <v>39447</v>
      </c>
      <c r="I7480" s="39">
        <v>15</v>
      </c>
      <c r="J7480" s="74">
        <v>526.57000000000005</v>
      </c>
      <c r="K7480" s="111">
        <v>0</v>
      </c>
      <c r="L7480" s="59">
        <f t="shared" si="1061"/>
        <v>0</v>
      </c>
      <c r="M7480" s="39">
        <v>15</v>
      </c>
      <c r="N7480" s="42">
        <f t="shared" si="1051"/>
        <v>7.4962354551676933</v>
      </c>
      <c r="O7480" s="43">
        <f t="shared" si="1052"/>
        <v>0</v>
      </c>
      <c r="P7480" s="44">
        <f t="shared" si="1053"/>
        <v>0</v>
      </c>
      <c r="Q7480" s="44" t="str">
        <f t="shared" si="1054"/>
        <v xml:space="preserve"> </v>
      </c>
      <c r="R7480" s="44" t="str">
        <f>VLOOKUP(S7480,Sheet8!B:C,2,0)</f>
        <v>GOTCHA</v>
      </c>
      <c r="S7480" s="6" t="s">
        <v>9995</v>
      </c>
      <c r="T7480" s="6" t="str">
        <f>VLOOKUP(U7480,'17-1'!J:K,2,0)</f>
        <v>IM HERE</v>
      </c>
      <c r="U7480" s="6" t="s">
        <v>29834</v>
      </c>
    </row>
    <row r="7481" spans="1:21" x14ac:dyDescent="0.25">
      <c r="A7481" s="35">
        <v>2928</v>
      </c>
      <c r="B7481" s="36">
        <v>320</v>
      </c>
      <c r="C7481" s="36">
        <v>20004585</v>
      </c>
      <c r="D7481" s="36">
        <v>100718</v>
      </c>
      <c r="E7481" s="36">
        <v>30200030</v>
      </c>
      <c r="F7481" s="36" t="s">
        <v>40</v>
      </c>
      <c r="G7481" s="37" t="s">
        <v>2365</v>
      </c>
      <c r="H7481" s="38">
        <v>39447</v>
      </c>
      <c r="I7481" s="39">
        <v>15</v>
      </c>
      <c r="J7481" s="74">
        <v>567.97</v>
      </c>
      <c r="K7481" s="111">
        <v>0</v>
      </c>
      <c r="L7481" s="59">
        <f t="shared" si="1061"/>
        <v>0</v>
      </c>
      <c r="M7481" s="39">
        <v>15</v>
      </c>
      <c r="N7481" s="42">
        <f t="shared" si="1051"/>
        <v>7.4962354551676933</v>
      </c>
      <c r="O7481" s="43">
        <f t="shared" si="1052"/>
        <v>0</v>
      </c>
      <c r="P7481" s="44">
        <f t="shared" si="1053"/>
        <v>0</v>
      </c>
      <c r="Q7481" s="44" t="str">
        <f t="shared" si="1054"/>
        <v xml:space="preserve"> </v>
      </c>
      <c r="R7481" s="44" t="str">
        <f>VLOOKUP(S7481,Sheet8!B:C,2,0)</f>
        <v>GOTCHA</v>
      </c>
      <c r="S7481" s="6" t="s">
        <v>9997</v>
      </c>
      <c r="T7481" s="6" t="str">
        <f>VLOOKUP(U7481,'17-1'!J:K,2,0)</f>
        <v>IM HERE</v>
      </c>
      <c r="U7481" s="6" t="s">
        <v>29836</v>
      </c>
    </row>
    <row r="7482" spans="1:21" x14ac:dyDescent="0.25">
      <c r="A7482" s="35">
        <v>1017</v>
      </c>
      <c r="B7482" s="36">
        <v>307</v>
      </c>
      <c r="C7482" s="36">
        <v>20003247</v>
      </c>
      <c r="D7482" s="36">
        <v>100718</v>
      </c>
      <c r="E7482" s="36">
        <v>30200088</v>
      </c>
      <c r="F7482" s="36" t="s">
        <v>59</v>
      </c>
      <c r="G7482" s="37" t="s">
        <v>2347</v>
      </c>
      <c r="H7482" s="38">
        <v>39294</v>
      </c>
      <c r="I7482" s="39">
        <v>15</v>
      </c>
      <c r="J7482" s="74">
        <v>439.87</v>
      </c>
      <c r="K7482" s="111">
        <v>0</v>
      </c>
      <c r="L7482" s="59">
        <f t="shared" si="1061"/>
        <v>0</v>
      </c>
      <c r="M7482" s="39">
        <v>15</v>
      </c>
      <c r="N7482" s="42">
        <f t="shared" si="1051"/>
        <v>7.915126625598905</v>
      </c>
      <c r="O7482" s="43">
        <f t="shared" si="1052"/>
        <v>0</v>
      </c>
      <c r="P7482" s="44">
        <f t="shared" si="1053"/>
        <v>0</v>
      </c>
      <c r="Q7482" s="44" t="str">
        <f t="shared" si="1054"/>
        <v xml:space="preserve"> </v>
      </c>
      <c r="R7482" s="44" t="str">
        <f>VLOOKUP(S7482,Sheet8!B:C,2,0)</f>
        <v>GOTCHA</v>
      </c>
      <c r="S7482" s="6" t="s">
        <v>9676</v>
      </c>
      <c r="T7482" s="6" t="str">
        <f>VLOOKUP(U7482,'17-1'!J:K,2,0)</f>
        <v>IM HERE</v>
      </c>
      <c r="U7482" s="6" t="s">
        <v>29515</v>
      </c>
    </row>
    <row r="7483" spans="1:21" x14ac:dyDescent="0.25">
      <c r="A7483" s="35">
        <v>3623</v>
      </c>
      <c r="B7483" s="36">
        <v>331</v>
      </c>
      <c r="C7483" s="36">
        <v>20000088</v>
      </c>
      <c r="D7483" s="36">
        <v>100718</v>
      </c>
      <c r="E7483" s="36">
        <v>30200042</v>
      </c>
      <c r="F7483" s="36" t="s">
        <v>38</v>
      </c>
      <c r="G7483" s="37" t="s">
        <v>2363</v>
      </c>
      <c r="H7483" s="38">
        <v>39416</v>
      </c>
      <c r="I7483" s="39">
        <v>15</v>
      </c>
      <c r="J7483" s="74">
        <v>462.62</v>
      </c>
      <c r="K7483" s="111">
        <v>0</v>
      </c>
      <c r="L7483" s="59">
        <f t="shared" si="1061"/>
        <v>0</v>
      </c>
      <c r="M7483" s="39">
        <v>15</v>
      </c>
      <c r="N7483" s="42">
        <f t="shared" si="1051"/>
        <v>7.5811088295687883</v>
      </c>
      <c r="O7483" s="43">
        <f t="shared" si="1052"/>
        <v>0</v>
      </c>
      <c r="P7483" s="44">
        <f t="shared" si="1053"/>
        <v>0</v>
      </c>
      <c r="Q7483" s="44" t="str">
        <f t="shared" si="1054"/>
        <v xml:space="preserve"> </v>
      </c>
      <c r="R7483" s="44" t="str">
        <f>VLOOKUP(S7483,Sheet8!B:C,2,0)</f>
        <v>GOTCHA</v>
      </c>
      <c r="S7483" s="6" t="s">
        <v>9930</v>
      </c>
      <c r="T7483" s="6" t="str">
        <f>VLOOKUP(U7483,'17-1'!J:K,2,0)</f>
        <v>IM HERE</v>
      </c>
      <c r="U7483" s="6" t="s">
        <v>29769</v>
      </c>
    </row>
    <row r="7484" spans="1:21" x14ac:dyDescent="0.25">
      <c r="A7484" s="35">
        <v>2865</v>
      </c>
      <c r="B7484" s="36">
        <v>320</v>
      </c>
      <c r="C7484" s="36">
        <v>20004226</v>
      </c>
      <c r="D7484" s="36">
        <v>100718</v>
      </c>
      <c r="E7484" s="36">
        <v>30200039</v>
      </c>
      <c r="F7484" s="36" t="s">
        <v>4961</v>
      </c>
      <c r="G7484" s="37" t="s">
        <v>6434</v>
      </c>
      <c r="H7484" s="38">
        <v>39386</v>
      </c>
      <c r="I7484" s="39">
        <v>25</v>
      </c>
      <c r="J7484" s="74">
        <v>546</v>
      </c>
      <c r="K7484" s="111">
        <v>0</v>
      </c>
      <c r="L7484" s="59">
        <f t="shared" si="1061"/>
        <v>0</v>
      </c>
      <c r="M7484" s="39">
        <v>25</v>
      </c>
      <c r="N7484" s="42">
        <f t="shared" si="1051"/>
        <v>7.6632443531827512</v>
      </c>
      <c r="O7484" s="43">
        <f t="shared" si="1052"/>
        <v>0</v>
      </c>
      <c r="P7484" s="44">
        <f t="shared" si="1053"/>
        <v>0</v>
      </c>
      <c r="Q7484" s="44" t="str">
        <f t="shared" si="1054"/>
        <v xml:space="preserve"> </v>
      </c>
      <c r="R7484" s="44" t="str">
        <f>VLOOKUP(S7484,Sheet8!B:C,2,0)</f>
        <v>GOTCHA</v>
      </c>
      <c r="S7484" s="6" t="s">
        <v>9918</v>
      </c>
      <c r="T7484" s="6" t="str">
        <f>VLOOKUP(U7484,'17-1'!J:K,2,0)</f>
        <v>IM HERE</v>
      </c>
      <c r="U7484" s="6" t="s">
        <v>29757</v>
      </c>
    </row>
    <row r="7485" spans="1:21" x14ac:dyDescent="0.25">
      <c r="A7485" s="35">
        <v>7870</v>
      </c>
      <c r="B7485" s="36">
        <v>371</v>
      </c>
      <c r="C7485" s="36">
        <v>20003776</v>
      </c>
      <c r="D7485" s="36">
        <v>100719</v>
      </c>
      <c r="E7485" s="36">
        <v>30200040</v>
      </c>
      <c r="F7485" s="36" t="s">
        <v>16</v>
      </c>
      <c r="G7485" s="37" t="s">
        <v>2366</v>
      </c>
      <c r="H7485" s="38">
        <v>39447</v>
      </c>
      <c r="I7485" s="39">
        <v>15</v>
      </c>
      <c r="J7485" s="74">
        <v>451.88</v>
      </c>
      <c r="K7485" s="111">
        <v>0</v>
      </c>
      <c r="L7485" s="59">
        <f t="shared" si="1061"/>
        <v>0</v>
      </c>
      <c r="M7485" s="39">
        <v>15</v>
      </c>
      <c r="N7485" s="42">
        <f t="shared" si="1051"/>
        <v>7.4962354551676933</v>
      </c>
      <c r="O7485" s="43">
        <f t="shared" si="1052"/>
        <v>0</v>
      </c>
      <c r="P7485" s="44">
        <f t="shared" si="1053"/>
        <v>0</v>
      </c>
      <c r="Q7485" s="44" t="str">
        <f t="shared" si="1054"/>
        <v xml:space="preserve"> </v>
      </c>
      <c r="R7485" s="44" t="str">
        <f>VLOOKUP(S7485,Sheet8!B:C,2,0)</f>
        <v>GOTCHA</v>
      </c>
      <c r="S7485" s="6" t="s">
        <v>9998</v>
      </c>
      <c r="T7485" s="6" t="str">
        <f>VLOOKUP(U7485,'17-1'!J:K,2,0)</f>
        <v>IM HERE</v>
      </c>
      <c r="U7485" s="6" t="s">
        <v>29837</v>
      </c>
    </row>
    <row r="7486" spans="1:21" x14ac:dyDescent="0.25">
      <c r="A7486" s="35">
        <v>383</v>
      </c>
      <c r="B7486" s="36">
        <v>304</v>
      </c>
      <c r="C7486" s="36">
        <v>10000362</v>
      </c>
      <c r="D7486" s="36">
        <v>100718</v>
      </c>
      <c r="E7486" s="36">
        <v>30200061</v>
      </c>
      <c r="F7486" s="36" t="s">
        <v>57</v>
      </c>
      <c r="G7486" s="37" t="s">
        <v>2353</v>
      </c>
      <c r="H7486" s="38">
        <v>39355</v>
      </c>
      <c r="I7486" s="39">
        <v>15</v>
      </c>
      <c r="J7486" s="74">
        <v>835.65</v>
      </c>
      <c r="K7486" s="111">
        <v>0</v>
      </c>
      <c r="L7486" s="59">
        <f t="shared" si="1061"/>
        <v>0</v>
      </c>
      <c r="M7486" s="39">
        <v>15</v>
      </c>
      <c r="N7486" s="42">
        <f t="shared" ref="N7486:N7549" si="1062">IF(M7486=" "," ",IF(+H7486&lt;=367," ",($C$6-H7486)/365.25))</f>
        <v>7.7481177275838471</v>
      </c>
      <c r="O7486" s="43">
        <f t="shared" ref="O7486:O7549" si="1063">IF(+N7486&gt;=M7486,"--",L7486/M7486)</f>
        <v>0</v>
      </c>
      <c r="P7486" s="44">
        <f t="shared" ref="P7486:P7549" si="1064">IF(+N7486/M7486&gt;1,L7486,L7486*N7486/M7486)</f>
        <v>0</v>
      </c>
      <c r="Q7486" s="44" t="str">
        <f t="shared" ref="Q7486:Q7549" si="1065">IF(+L7486=0," ",IF(+L7486-P7486&lt;=0,0,(L7486-P7486)))</f>
        <v xml:space="preserve"> </v>
      </c>
      <c r="R7486" s="44" t="str">
        <f>VLOOKUP(S7486,Sheet8!B:C,2,0)</f>
        <v>GOTCHA</v>
      </c>
      <c r="S7486" s="6" t="s">
        <v>9767</v>
      </c>
      <c r="T7486" s="6" t="str">
        <f>VLOOKUP(U7486,'17-1'!J:K,2,0)</f>
        <v>IM HERE</v>
      </c>
      <c r="U7486" s="6" t="s">
        <v>29606</v>
      </c>
    </row>
    <row r="7487" spans="1:21" x14ac:dyDescent="0.25">
      <c r="A7487" s="35">
        <v>6845</v>
      </c>
      <c r="B7487" s="36">
        <v>354</v>
      </c>
      <c r="C7487" s="36">
        <v>10000373</v>
      </c>
      <c r="D7487" s="36">
        <v>100719</v>
      </c>
      <c r="E7487" s="36">
        <v>30200048</v>
      </c>
      <c r="F7487" s="36" t="s">
        <v>63</v>
      </c>
      <c r="G7487" s="37" t="s">
        <v>2306</v>
      </c>
      <c r="H7487" s="38">
        <v>39051</v>
      </c>
      <c r="I7487" s="39">
        <v>15</v>
      </c>
      <c r="J7487" s="74">
        <v>572.87</v>
      </c>
      <c r="K7487" s="111">
        <v>0</v>
      </c>
      <c r="L7487" s="59">
        <f t="shared" si="1061"/>
        <v>0</v>
      </c>
      <c r="M7487" s="39">
        <v>15</v>
      </c>
      <c r="N7487" s="42">
        <f t="shared" si="1062"/>
        <v>8.5804243668720055</v>
      </c>
      <c r="O7487" s="43">
        <f t="shared" si="1063"/>
        <v>0</v>
      </c>
      <c r="P7487" s="44">
        <f t="shared" si="1064"/>
        <v>0</v>
      </c>
      <c r="Q7487" s="44" t="str">
        <f t="shared" si="1065"/>
        <v xml:space="preserve"> </v>
      </c>
      <c r="R7487" s="44" t="str">
        <f>VLOOKUP(S7487,Sheet8!B:C,2,0)</f>
        <v>GOTCHA</v>
      </c>
      <c r="S7487" s="6" t="s">
        <v>9123</v>
      </c>
      <c r="T7487" s="6" t="str">
        <f>VLOOKUP(U7487,'17-1'!J:K,2,0)</f>
        <v>IM HERE</v>
      </c>
      <c r="U7487" s="6" t="s">
        <v>28961</v>
      </c>
    </row>
    <row r="7488" spans="1:21" x14ac:dyDescent="0.25">
      <c r="A7488" s="35">
        <v>4054</v>
      </c>
      <c r="B7488" s="36">
        <v>331</v>
      </c>
      <c r="C7488" s="36">
        <v>20002599</v>
      </c>
      <c r="D7488" s="36">
        <v>100718</v>
      </c>
      <c r="E7488" s="36">
        <v>30200047</v>
      </c>
      <c r="F7488" s="36" t="s">
        <v>148</v>
      </c>
      <c r="G7488" s="37" t="s">
        <v>2308</v>
      </c>
      <c r="H7488" s="38">
        <v>39051</v>
      </c>
      <c r="I7488" s="39">
        <v>15</v>
      </c>
      <c r="J7488" s="74">
        <v>730.8</v>
      </c>
      <c r="K7488" s="111">
        <v>0</v>
      </c>
      <c r="L7488" s="59">
        <f t="shared" si="1061"/>
        <v>0</v>
      </c>
      <c r="M7488" s="39">
        <v>15</v>
      </c>
      <c r="N7488" s="42">
        <f t="shared" si="1062"/>
        <v>8.5804243668720055</v>
      </c>
      <c r="O7488" s="43">
        <f t="shared" si="1063"/>
        <v>0</v>
      </c>
      <c r="P7488" s="44">
        <f t="shared" si="1064"/>
        <v>0</v>
      </c>
      <c r="Q7488" s="44" t="str">
        <f t="shared" si="1065"/>
        <v xml:space="preserve"> </v>
      </c>
      <c r="R7488" s="44" t="str">
        <f>VLOOKUP(S7488,Sheet8!B:C,2,0)</f>
        <v>GOTCHA</v>
      </c>
      <c r="S7488" s="6" t="s">
        <v>9125</v>
      </c>
      <c r="T7488" s="6" t="str">
        <f>VLOOKUP(U7488,'17-1'!J:K,2,0)</f>
        <v>IM HERE</v>
      </c>
      <c r="U7488" s="6" t="s">
        <v>28963</v>
      </c>
    </row>
    <row r="7489" spans="1:21" x14ac:dyDescent="0.25">
      <c r="A7489" s="35">
        <v>755</v>
      </c>
      <c r="B7489" s="36">
        <v>304</v>
      </c>
      <c r="C7489" s="36">
        <v>10000844</v>
      </c>
      <c r="D7489" s="36">
        <v>100718</v>
      </c>
      <c r="E7489" s="36">
        <v>30200051</v>
      </c>
      <c r="F7489" s="36" t="s">
        <v>58</v>
      </c>
      <c r="G7489" s="37" t="s">
        <v>2328</v>
      </c>
      <c r="H7489" s="38">
        <v>39202</v>
      </c>
      <c r="I7489" s="39">
        <v>15</v>
      </c>
      <c r="J7489" s="74">
        <v>855.49</v>
      </c>
      <c r="K7489" s="111">
        <v>0</v>
      </c>
      <c r="L7489" s="59">
        <f t="shared" si="1061"/>
        <v>0</v>
      </c>
      <c r="M7489" s="39">
        <v>15</v>
      </c>
      <c r="N7489" s="42">
        <f t="shared" si="1062"/>
        <v>8.1670088980150588</v>
      </c>
      <c r="O7489" s="43">
        <f t="shared" si="1063"/>
        <v>0</v>
      </c>
      <c r="P7489" s="44">
        <f t="shared" si="1064"/>
        <v>0</v>
      </c>
      <c r="Q7489" s="44" t="str">
        <f t="shared" si="1065"/>
        <v xml:space="preserve"> </v>
      </c>
      <c r="R7489" s="44" t="str">
        <f>VLOOKUP(S7489,Sheet8!B:C,2,0)</f>
        <v>GOTCHA</v>
      </c>
      <c r="S7489" s="6" t="s">
        <v>9461</v>
      </c>
      <c r="T7489" s="6" t="str">
        <f>VLOOKUP(U7489,'17-1'!J:K,2,0)</f>
        <v>IM HERE</v>
      </c>
      <c r="U7489" s="6" t="s">
        <v>29300</v>
      </c>
    </row>
    <row r="7490" spans="1:21" x14ac:dyDescent="0.25">
      <c r="A7490" s="35">
        <v>2263</v>
      </c>
      <c r="B7490" s="36">
        <v>311</v>
      </c>
      <c r="C7490" s="36">
        <v>20006275</v>
      </c>
      <c r="D7490" s="36">
        <v>100718</v>
      </c>
      <c r="E7490" s="36">
        <v>30200054</v>
      </c>
      <c r="F7490" s="36" t="s">
        <v>42</v>
      </c>
      <c r="G7490" s="37" t="s">
        <v>2293</v>
      </c>
      <c r="H7490" s="38">
        <v>38960</v>
      </c>
      <c r="I7490" s="39">
        <v>15</v>
      </c>
      <c r="J7490" s="74">
        <v>401.7</v>
      </c>
      <c r="K7490" s="111">
        <v>0</v>
      </c>
      <c r="L7490" s="59">
        <f t="shared" si="1061"/>
        <v>0</v>
      </c>
      <c r="M7490" s="39">
        <v>15</v>
      </c>
      <c r="N7490" s="42">
        <f t="shared" si="1062"/>
        <v>8.8295687885010263</v>
      </c>
      <c r="O7490" s="43">
        <f t="shared" si="1063"/>
        <v>0</v>
      </c>
      <c r="P7490" s="44">
        <f t="shared" si="1064"/>
        <v>0</v>
      </c>
      <c r="Q7490" s="44" t="str">
        <f t="shared" si="1065"/>
        <v xml:space="preserve"> </v>
      </c>
      <c r="R7490" s="44" t="str">
        <f>VLOOKUP(S7490,Sheet8!B:C,2,0)</f>
        <v>GOTCHA</v>
      </c>
      <c r="S7490" s="6" t="s">
        <v>8987</v>
      </c>
      <c r="T7490" s="6" t="str">
        <f>VLOOKUP(U7490,'17-1'!J:K,2,0)</f>
        <v>IM HERE</v>
      </c>
      <c r="U7490" s="6" t="s">
        <v>28824</v>
      </c>
    </row>
    <row r="7491" spans="1:21" x14ac:dyDescent="0.25">
      <c r="A7491" s="35">
        <v>573</v>
      </c>
      <c r="B7491" s="36">
        <v>304</v>
      </c>
      <c r="C7491" s="36">
        <v>10000614</v>
      </c>
      <c r="D7491" s="36">
        <v>100718</v>
      </c>
      <c r="E7491" s="36">
        <v>30200054</v>
      </c>
      <c r="F7491" s="36" t="s">
        <v>42</v>
      </c>
      <c r="G7491" s="37" t="s">
        <v>2266</v>
      </c>
      <c r="H7491" s="38">
        <v>38748</v>
      </c>
      <c r="I7491" s="39">
        <v>15</v>
      </c>
      <c r="J7491" s="74">
        <v>430.1</v>
      </c>
      <c r="K7491" s="111">
        <v>0</v>
      </c>
      <c r="L7491" s="59">
        <f t="shared" si="1061"/>
        <v>0</v>
      </c>
      <c r="M7491" s="39">
        <v>15</v>
      </c>
      <c r="N7491" s="42">
        <f t="shared" si="1062"/>
        <v>9.4099931553730318</v>
      </c>
      <c r="O7491" s="43">
        <f t="shared" si="1063"/>
        <v>0</v>
      </c>
      <c r="P7491" s="44">
        <f t="shared" si="1064"/>
        <v>0</v>
      </c>
      <c r="Q7491" s="44" t="str">
        <f t="shared" si="1065"/>
        <v xml:space="preserve"> </v>
      </c>
      <c r="R7491" s="44" t="str">
        <f>VLOOKUP(S7491,Sheet8!B:C,2,0)</f>
        <v>GOTCHA</v>
      </c>
      <c r="S7491" s="6" t="s">
        <v>8447</v>
      </c>
      <c r="T7491" s="6" t="str">
        <f>VLOOKUP(U7491,'17-1'!J:K,2,0)</f>
        <v>IM HERE</v>
      </c>
      <c r="U7491" s="6" t="s">
        <v>28282</v>
      </c>
    </row>
    <row r="7492" spans="1:21" x14ac:dyDescent="0.25">
      <c r="A7492" s="35">
        <v>4204</v>
      </c>
      <c r="B7492" s="36">
        <v>331</v>
      </c>
      <c r="C7492" s="36">
        <v>20003022</v>
      </c>
      <c r="D7492" s="36">
        <v>100718</v>
      </c>
      <c r="E7492" s="36">
        <v>30200058</v>
      </c>
      <c r="F7492" s="36" t="s">
        <v>39</v>
      </c>
      <c r="G7492" s="37" t="s">
        <v>2319</v>
      </c>
      <c r="H7492" s="38">
        <v>39113</v>
      </c>
      <c r="I7492" s="39">
        <v>15</v>
      </c>
      <c r="J7492" s="74">
        <v>667.59</v>
      </c>
      <c r="K7492" s="111">
        <v>0</v>
      </c>
      <c r="L7492" s="59">
        <f t="shared" si="1061"/>
        <v>0</v>
      </c>
      <c r="M7492" s="39">
        <v>15</v>
      </c>
      <c r="N7492" s="42">
        <f t="shared" si="1062"/>
        <v>8.4106776180698155</v>
      </c>
      <c r="O7492" s="43">
        <f t="shared" si="1063"/>
        <v>0</v>
      </c>
      <c r="P7492" s="44">
        <f t="shared" si="1064"/>
        <v>0</v>
      </c>
      <c r="Q7492" s="44" t="str">
        <f t="shared" si="1065"/>
        <v xml:space="preserve"> </v>
      </c>
      <c r="R7492" s="44" t="str">
        <f>VLOOKUP(S7492,Sheet8!B:C,2,0)</f>
        <v>GOTCHA</v>
      </c>
      <c r="S7492" s="6" t="s">
        <v>9273</v>
      </c>
      <c r="T7492" s="6" t="str">
        <f>VLOOKUP(U7492,'17-1'!J:K,2,0)</f>
        <v>IM HERE</v>
      </c>
      <c r="U7492" s="6" t="s">
        <v>29111</v>
      </c>
    </row>
    <row r="7493" spans="1:21" x14ac:dyDescent="0.25">
      <c r="A7493" s="35">
        <v>2888</v>
      </c>
      <c r="B7493" s="36">
        <v>320</v>
      </c>
      <c r="C7493" s="36">
        <v>20004251</v>
      </c>
      <c r="D7493" s="36">
        <v>100718</v>
      </c>
      <c r="E7493" s="36">
        <v>30200043</v>
      </c>
      <c r="F7493" s="36" t="s">
        <v>78</v>
      </c>
      <c r="G7493" s="37" t="s">
        <v>2373</v>
      </c>
      <c r="H7493" s="38">
        <v>39568</v>
      </c>
      <c r="I7493" s="39">
        <v>15</v>
      </c>
      <c r="J7493" s="74">
        <v>534.9</v>
      </c>
      <c r="K7493" s="111">
        <v>0</v>
      </c>
      <c r="L7493" s="59">
        <f t="shared" si="1061"/>
        <v>0</v>
      </c>
      <c r="M7493" s="39">
        <v>15</v>
      </c>
      <c r="N7493" s="42">
        <f t="shared" si="1062"/>
        <v>7.1649555099247095</v>
      </c>
      <c r="O7493" s="43">
        <f t="shared" si="1063"/>
        <v>0</v>
      </c>
      <c r="P7493" s="44">
        <f t="shared" si="1064"/>
        <v>0</v>
      </c>
      <c r="Q7493" s="44" t="str">
        <f t="shared" si="1065"/>
        <v xml:space="preserve"> </v>
      </c>
      <c r="R7493" s="44" t="str">
        <f>VLOOKUP(S7493,Sheet8!B:C,2,0)</f>
        <v>GOTCHA</v>
      </c>
      <c r="S7493" s="6" t="s">
        <v>10139</v>
      </c>
      <c r="T7493" s="6" t="str">
        <f>VLOOKUP(U7493,'17-1'!J:K,2,0)</f>
        <v>IM HERE</v>
      </c>
      <c r="U7493" s="6" t="s">
        <v>29979</v>
      </c>
    </row>
    <row r="7494" spans="1:21" x14ac:dyDescent="0.25">
      <c r="A7494" s="35">
        <v>4841</v>
      </c>
      <c r="B7494" s="36">
        <v>331</v>
      </c>
      <c r="C7494" s="36">
        <v>20006622</v>
      </c>
      <c r="D7494" s="36">
        <v>100718</v>
      </c>
      <c r="E7494" s="36">
        <v>30200061</v>
      </c>
      <c r="F7494" s="36" t="s">
        <v>57</v>
      </c>
      <c r="G7494" s="37" t="s">
        <v>2230</v>
      </c>
      <c r="H7494" s="38">
        <v>38686</v>
      </c>
      <c r="I7494" s="39">
        <v>15</v>
      </c>
      <c r="J7494" s="74">
        <v>477.37</v>
      </c>
      <c r="K7494" s="111">
        <v>0</v>
      </c>
      <c r="L7494" s="59">
        <f t="shared" si="1061"/>
        <v>0</v>
      </c>
      <c r="M7494" s="39">
        <v>15</v>
      </c>
      <c r="N7494" s="42">
        <f t="shared" si="1062"/>
        <v>9.5797399041752218</v>
      </c>
      <c r="O7494" s="43">
        <f t="shared" si="1063"/>
        <v>0</v>
      </c>
      <c r="P7494" s="44">
        <f t="shared" si="1064"/>
        <v>0</v>
      </c>
      <c r="Q7494" s="44" t="str">
        <f t="shared" si="1065"/>
        <v xml:space="preserve"> </v>
      </c>
      <c r="R7494" s="44" t="str">
        <f>VLOOKUP(S7494,Sheet8!B:C,2,0)</f>
        <v>GOTCHA</v>
      </c>
      <c r="S7494" s="6" t="s">
        <v>8042</v>
      </c>
      <c r="T7494" s="6" t="str">
        <f>VLOOKUP(U7494,'17-1'!J:K,2,0)</f>
        <v>IM HERE</v>
      </c>
      <c r="U7494" s="6" t="s">
        <v>27790</v>
      </c>
    </row>
    <row r="7495" spans="1:21" x14ac:dyDescent="0.25">
      <c r="A7495" s="35">
        <v>2216</v>
      </c>
      <c r="B7495" s="36">
        <v>311</v>
      </c>
      <c r="C7495" s="36">
        <v>20005741</v>
      </c>
      <c r="D7495" s="36">
        <v>100718</v>
      </c>
      <c r="E7495" s="36">
        <v>30200061</v>
      </c>
      <c r="F7495" s="36" t="s">
        <v>57</v>
      </c>
      <c r="G7495" s="37" t="s">
        <v>2230</v>
      </c>
      <c r="H7495" s="38">
        <v>39082</v>
      </c>
      <c r="I7495" s="39">
        <v>15</v>
      </c>
      <c r="J7495" s="74">
        <v>443.67</v>
      </c>
      <c r="K7495" s="111">
        <v>0</v>
      </c>
      <c r="L7495" s="59">
        <f t="shared" si="1061"/>
        <v>0</v>
      </c>
      <c r="M7495" s="39">
        <v>15</v>
      </c>
      <c r="N7495" s="42">
        <f t="shared" si="1062"/>
        <v>8.4955509924709105</v>
      </c>
      <c r="O7495" s="43">
        <f t="shared" si="1063"/>
        <v>0</v>
      </c>
      <c r="P7495" s="44">
        <f t="shared" si="1064"/>
        <v>0</v>
      </c>
      <c r="Q7495" s="44" t="str">
        <f t="shared" si="1065"/>
        <v xml:space="preserve"> </v>
      </c>
      <c r="R7495" s="44" t="str">
        <f>VLOOKUP(S7495,Sheet8!B:C,2,0)</f>
        <v>GOTCHA</v>
      </c>
      <c r="S7495" s="6" t="s">
        <v>9215</v>
      </c>
      <c r="T7495" s="6" t="str">
        <f>VLOOKUP(U7495,'17-1'!J:K,2,0)</f>
        <v>IM HERE</v>
      </c>
      <c r="U7495" s="6" t="s">
        <v>29053</v>
      </c>
    </row>
    <row r="7496" spans="1:21" x14ac:dyDescent="0.25">
      <c r="A7496" s="35">
        <v>2516</v>
      </c>
      <c r="B7496" s="36">
        <v>311</v>
      </c>
      <c r="C7496" s="36">
        <v>20007886</v>
      </c>
      <c r="D7496" s="36">
        <v>100718</v>
      </c>
      <c r="E7496" s="36">
        <v>30200061</v>
      </c>
      <c r="F7496" s="36" t="s">
        <v>57</v>
      </c>
      <c r="G7496" s="37" t="s">
        <v>2230</v>
      </c>
      <c r="H7496" s="38">
        <v>39233</v>
      </c>
      <c r="I7496" s="39">
        <v>15</v>
      </c>
      <c r="J7496" s="74">
        <v>1261.25</v>
      </c>
      <c r="K7496" s="111">
        <v>0</v>
      </c>
      <c r="L7496" s="59">
        <f t="shared" si="1061"/>
        <v>0</v>
      </c>
      <c r="M7496" s="39">
        <v>15</v>
      </c>
      <c r="N7496" s="42">
        <f t="shared" si="1062"/>
        <v>8.0821355236139638</v>
      </c>
      <c r="O7496" s="43">
        <f t="shared" si="1063"/>
        <v>0</v>
      </c>
      <c r="P7496" s="44">
        <f t="shared" si="1064"/>
        <v>0</v>
      </c>
      <c r="Q7496" s="44" t="str">
        <f t="shared" si="1065"/>
        <v xml:space="preserve"> </v>
      </c>
      <c r="R7496" s="44" t="str">
        <f>VLOOKUP(S7496,Sheet8!B:C,2,0)</f>
        <v>GOTCHA</v>
      </c>
      <c r="S7496" s="6" t="s">
        <v>9522</v>
      </c>
      <c r="T7496" s="6" t="str">
        <f>VLOOKUP(U7496,'17-1'!J:K,2,0)</f>
        <v>IM HERE</v>
      </c>
      <c r="U7496" s="6" t="s">
        <v>29361</v>
      </c>
    </row>
    <row r="7497" spans="1:21" x14ac:dyDescent="0.25">
      <c r="A7497" s="35">
        <v>3663</v>
      </c>
      <c r="B7497" s="36">
        <v>331</v>
      </c>
      <c r="C7497" s="36">
        <v>20000348</v>
      </c>
      <c r="D7497" s="36">
        <v>100718</v>
      </c>
      <c r="E7497" s="36">
        <v>30200061</v>
      </c>
      <c r="F7497" s="36" t="s">
        <v>57</v>
      </c>
      <c r="G7497" s="37" t="s">
        <v>2230</v>
      </c>
      <c r="H7497" s="38">
        <v>39447</v>
      </c>
      <c r="I7497" s="39">
        <v>15</v>
      </c>
      <c r="J7497" s="74">
        <v>472.49</v>
      </c>
      <c r="K7497" s="111">
        <v>0</v>
      </c>
      <c r="L7497" s="59">
        <f t="shared" si="1061"/>
        <v>0</v>
      </c>
      <c r="M7497" s="39">
        <v>15</v>
      </c>
      <c r="N7497" s="42">
        <f t="shared" si="1062"/>
        <v>7.4962354551676933</v>
      </c>
      <c r="O7497" s="43">
        <f t="shared" si="1063"/>
        <v>0</v>
      </c>
      <c r="P7497" s="44">
        <f t="shared" si="1064"/>
        <v>0</v>
      </c>
      <c r="Q7497" s="44" t="str">
        <f t="shared" si="1065"/>
        <v xml:space="preserve"> </v>
      </c>
      <c r="R7497" s="44" t="str">
        <f>VLOOKUP(S7497,Sheet8!B:C,2,0)</f>
        <v>GOTCHA</v>
      </c>
      <c r="S7497" s="6" t="s">
        <v>9996</v>
      </c>
      <c r="T7497" s="6" t="str">
        <f>VLOOKUP(U7497,'17-1'!J:K,2,0)</f>
        <v>IM HERE</v>
      </c>
      <c r="U7497" s="6" t="s">
        <v>29835</v>
      </c>
    </row>
    <row r="7498" spans="1:21" x14ac:dyDescent="0.25">
      <c r="A7498" s="35">
        <v>6259</v>
      </c>
      <c r="B7498" s="36">
        <v>334</v>
      </c>
      <c r="C7498" s="36">
        <v>20007384</v>
      </c>
      <c r="D7498" s="36">
        <v>100718</v>
      </c>
      <c r="E7498" s="36">
        <v>30200061</v>
      </c>
      <c r="F7498" s="36" t="s">
        <v>57</v>
      </c>
      <c r="G7498" s="37" t="s">
        <v>2280</v>
      </c>
      <c r="H7498" s="38">
        <v>38868</v>
      </c>
      <c r="I7498" s="39">
        <v>15</v>
      </c>
      <c r="J7498" s="74">
        <v>649.51</v>
      </c>
      <c r="K7498" s="111">
        <v>0</v>
      </c>
      <c r="L7498" s="59">
        <f t="shared" si="1061"/>
        <v>0</v>
      </c>
      <c r="M7498" s="39">
        <v>15</v>
      </c>
      <c r="N7498" s="42">
        <f t="shared" si="1062"/>
        <v>9.0814510609171801</v>
      </c>
      <c r="O7498" s="43">
        <f t="shared" si="1063"/>
        <v>0</v>
      </c>
      <c r="P7498" s="44">
        <f t="shared" si="1064"/>
        <v>0</v>
      </c>
      <c r="Q7498" s="44" t="str">
        <f t="shared" si="1065"/>
        <v xml:space="preserve"> </v>
      </c>
      <c r="R7498" s="44" t="str">
        <f>VLOOKUP(S7498,Sheet8!B:C,2,0)</f>
        <v>GOTCHA</v>
      </c>
      <c r="S7498" s="6" t="s">
        <v>8814</v>
      </c>
      <c r="T7498" s="6" t="str">
        <f>VLOOKUP(U7498,'17-1'!J:K,2,0)</f>
        <v>IM HERE</v>
      </c>
      <c r="U7498" s="6" t="s">
        <v>28651</v>
      </c>
    </row>
    <row r="7499" spans="1:21" x14ac:dyDescent="0.25">
      <c r="A7499" s="35">
        <v>4409</v>
      </c>
      <c r="B7499" s="36">
        <v>331</v>
      </c>
      <c r="C7499" s="36">
        <v>20004477</v>
      </c>
      <c r="D7499" s="36">
        <v>100718</v>
      </c>
      <c r="E7499" s="36">
        <v>30200017</v>
      </c>
      <c r="F7499" s="36" t="s">
        <v>4944</v>
      </c>
      <c r="G7499" s="37" t="s">
        <v>6424</v>
      </c>
      <c r="H7499" s="38">
        <v>39141</v>
      </c>
      <c r="I7499" s="39">
        <v>25</v>
      </c>
      <c r="J7499" s="74">
        <v>1472.44</v>
      </c>
      <c r="K7499" s="111">
        <v>0</v>
      </c>
      <c r="L7499" s="59">
        <f t="shared" si="1061"/>
        <v>0</v>
      </c>
      <c r="M7499" s="39">
        <v>25</v>
      </c>
      <c r="N7499" s="42">
        <f t="shared" si="1062"/>
        <v>8.3340177960301158</v>
      </c>
      <c r="O7499" s="43">
        <f t="shared" si="1063"/>
        <v>0</v>
      </c>
      <c r="P7499" s="44">
        <f t="shared" si="1064"/>
        <v>0</v>
      </c>
      <c r="Q7499" s="44" t="str">
        <f t="shared" si="1065"/>
        <v xml:space="preserve"> </v>
      </c>
      <c r="R7499" s="44" t="str">
        <f>VLOOKUP(S7499,Sheet8!B:C,2,0)</f>
        <v>GOTCHA</v>
      </c>
      <c r="S7499" s="6" t="s">
        <v>9391</v>
      </c>
      <c r="T7499" s="6" t="str">
        <f>VLOOKUP(U7499,'17-1'!J:K,2,0)</f>
        <v>IM HERE</v>
      </c>
      <c r="U7499" s="6" t="s">
        <v>29230</v>
      </c>
    </row>
    <row r="7500" spans="1:21" x14ac:dyDescent="0.25">
      <c r="A7500" s="35">
        <v>3018</v>
      </c>
      <c r="B7500" s="36">
        <v>320</v>
      </c>
      <c r="C7500" s="36">
        <v>20006168</v>
      </c>
      <c r="D7500" s="36">
        <v>100718</v>
      </c>
      <c r="E7500" s="36">
        <v>30200017</v>
      </c>
      <c r="F7500" s="36" t="s">
        <v>4944</v>
      </c>
      <c r="G7500" s="37" t="s">
        <v>6420</v>
      </c>
      <c r="H7500" s="38">
        <v>39051</v>
      </c>
      <c r="I7500" s="39">
        <v>25</v>
      </c>
      <c r="J7500" s="74">
        <v>1519.53</v>
      </c>
      <c r="K7500" s="111">
        <v>0</v>
      </c>
      <c r="L7500" s="59">
        <f t="shared" si="1061"/>
        <v>0</v>
      </c>
      <c r="M7500" s="39">
        <v>25</v>
      </c>
      <c r="N7500" s="42">
        <f t="shared" si="1062"/>
        <v>8.5804243668720055</v>
      </c>
      <c r="O7500" s="43">
        <f t="shared" si="1063"/>
        <v>0</v>
      </c>
      <c r="P7500" s="44">
        <f t="shared" si="1064"/>
        <v>0</v>
      </c>
      <c r="Q7500" s="44" t="str">
        <f t="shared" si="1065"/>
        <v xml:space="preserve"> </v>
      </c>
      <c r="R7500" s="44" t="str">
        <f>VLOOKUP(S7500,Sheet8!B:C,2,0)</f>
        <v>GOTCHA</v>
      </c>
      <c r="S7500" s="6" t="s">
        <v>9195</v>
      </c>
      <c r="T7500" s="6" t="str">
        <f>VLOOKUP(U7500,'17-1'!J:K,2,0)</f>
        <v>IM HERE</v>
      </c>
      <c r="U7500" s="6" t="s">
        <v>29033</v>
      </c>
    </row>
    <row r="7501" spans="1:21" x14ac:dyDescent="0.25">
      <c r="A7501" s="35">
        <v>8645</v>
      </c>
      <c r="B7501" s="36">
        <v>380</v>
      </c>
      <c r="C7501" s="36">
        <v>20006464</v>
      </c>
      <c r="D7501" s="36">
        <v>100719</v>
      </c>
      <c r="E7501" s="36">
        <v>30200071</v>
      </c>
      <c r="F7501" s="36" t="s">
        <v>43</v>
      </c>
      <c r="G7501" s="37" t="s">
        <v>2291</v>
      </c>
      <c r="H7501" s="38">
        <v>38960</v>
      </c>
      <c r="I7501" s="39">
        <v>15</v>
      </c>
      <c r="J7501" s="74">
        <v>423.29</v>
      </c>
      <c r="K7501" s="111">
        <v>0</v>
      </c>
      <c r="L7501" s="59">
        <f t="shared" si="1061"/>
        <v>0</v>
      </c>
      <c r="M7501" s="39">
        <v>15</v>
      </c>
      <c r="N7501" s="42">
        <f t="shared" si="1062"/>
        <v>8.8295687885010263</v>
      </c>
      <c r="O7501" s="43">
        <f t="shared" si="1063"/>
        <v>0</v>
      </c>
      <c r="P7501" s="44">
        <f t="shared" si="1064"/>
        <v>0</v>
      </c>
      <c r="Q7501" s="44" t="str">
        <f t="shared" si="1065"/>
        <v xml:space="preserve"> </v>
      </c>
      <c r="R7501" s="44" t="str">
        <f>VLOOKUP(S7501,Sheet8!B:C,2,0)</f>
        <v>GOTCHA</v>
      </c>
      <c r="S7501" s="6" t="s">
        <v>8985</v>
      </c>
      <c r="T7501" s="6" t="str">
        <f>VLOOKUP(U7501,'17-1'!J:K,2,0)</f>
        <v>IM HERE</v>
      </c>
      <c r="U7501" s="6" t="s">
        <v>28822</v>
      </c>
    </row>
    <row r="7502" spans="1:21" x14ac:dyDescent="0.25">
      <c r="A7502" s="35">
        <v>8078</v>
      </c>
      <c r="B7502" s="36">
        <v>371</v>
      </c>
      <c r="C7502" s="36">
        <v>20005316</v>
      </c>
      <c r="D7502" s="36">
        <v>100719</v>
      </c>
      <c r="E7502" s="36">
        <v>30200045</v>
      </c>
      <c r="F7502" s="36" t="s">
        <v>56</v>
      </c>
      <c r="G7502" s="37" t="s">
        <v>2268</v>
      </c>
      <c r="H7502" s="38">
        <v>38776</v>
      </c>
      <c r="I7502" s="39">
        <v>15</v>
      </c>
      <c r="J7502" s="74">
        <v>1802.71</v>
      </c>
      <c r="K7502" s="111">
        <v>0</v>
      </c>
      <c r="L7502" s="59">
        <f t="shared" si="1061"/>
        <v>0</v>
      </c>
      <c r="M7502" s="39">
        <v>15</v>
      </c>
      <c r="N7502" s="42">
        <f t="shared" si="1062"/>
        <v>9.3333333333333339</v>
      </c>
      <c r="O7502" s="43">
        <f t="shared" si="1063"/>
        <v>0</v>
      </c>
      <c r="P7502" s="44">
        <f t="shared" si="1064"/>
        <v>0</v>
      </c>
      <c r="Q7502" s="44" t="str">
        <f t="shared" si="1065"/>
        <v xml:space="preserve"> </v>
      </c>
      <c r="R7502" s="44" t="str">
        <f>VLOOKUP(S7502,Sheet8!B:C,2,0)</f>
        <v>GOTCHA</v>
      </c>
      <c r="S7502" s="6" t="s">
        <v>8505</v>
      </c>
      <c r="T7502" s="6" t="str">
        <f>VLOOKUP(U7502,'17-1'!J:K,2,0)</f>
        <v>IM HERE</v>
      </c>
      <c r="U7502" s="6" t="s">
        <v>28341</v>
      </c>
    </row>
    <row r="7503" spans="1:21" x14ac:dyDescent="0.25">
      <c r="A7503" s="35">
        <v>1476</v>
      </c>
      <c r="B7503" s="36">
        <v>310</v>
      </c>
      <c r="C7503" s="36">
        <v>20004320</v>
      </c>
      <c r="D7503" s="36">
        <v>100718</v>
      </c>
      <c r="E7503" s="36">
        <v>30200077</v>
      </c>
      <c r="F7503" s="36" t="s">
        <v>15</v>
      </c>
      <c r="G7503" s="37" t="s">
        <v>2288</v>
      </c>
      <c r="H7503" s="38">
        <v>38929</v>
      </c>
      <c r="I7503" s="39">
        <v>15</v>
      </c>
      <c r="J7503" s="74">
        <v>838.64</v>
      </c>
      <c r="K7503" s="111">
        <v>0</v>
      </c>
      <c r="L7503" s="59">
        <f t="shared" si="1061"/>
        <v>0</v>
      </c>
      <c r="M7503" s="39">
        <v>15</v>
      </c>
      <c r="N7503" s="42">
        <f t="shared" si="1062"/>
        <v>8.9144421629021213</v>
      </c>
      <c r="O7503" s="43">
        <f t="shared" si="1063"/>
        <v>0</v>
      </c>
      <c r="P7503" s="44">
        <f t="shared" si="1064"/>
        <v>0</v>
      </c>
      <c r="Q7503" s="44" t="str">
        <f t="shared" si="1065"/>
        <v xml:space="preserve"> </v>
      </c>
      <c r="R7503" s="44" t="str">
        <f>VLOOKUP(S7503,Sheet8!B:C,2,0)</f>
        <v>GOTCHA</v>
      </c>
      <c r="S7503" s="6" t="s">
        <v>8934</v>
      </c>
      <c r="T7503" s="6" t="str">
        <f>VLOOKUP(U7503,'17-1'!J:K,2,0)</f>
        <v>IM HERE</v>
      </c>
      <c r="U7503" s="6" t="s">
        <v>28771</v>
      </c>
    </row>
    <row r="7504" spans="1:21" x14ac:dyDescent="0.25">
      <c r="A7504" s="35">
        <v>7669</v>
      </c>
      <c r="B7504" s="36">
        <v>371</v>
      </c>
      <c r="C7504" s="36">
        <v>20001396</v>
      </c>
      <c r="D7504" s="36">
        <v>100719</v>
      </c>
      <c r="E7504" s="36">
        <v>30200077</v>
      </c>
      <c r="F7504" s="36" t="s">
        <v>15</v>
      </c>
      <c r="G7504" s="37" t="s">
        <v>2273</v>
      </c>
      <c r="H7504" s="38">
        <v>38807</v>
      </c>
      <c r="I7504" s="39">
        <v>15</v>
      </c>
      <c r="J7504" s="74">
        <v>1332.06</v>
      </c>
      <c r="K7504" s="111">
        <v>0</v>
      </c>
      <c r="L7504" s="59">
        <f t="shared" si="1061"/>
        <v>0</v>
      </c>
      <c r="M7504" s="39">
        <v>15</v>
      </c>
      <c r="N7504" s="42">
        <f t="shared" si="1062"/>
        <v>9.2484599589322389</v>
      </c>
      <c r="O7504" s="43">
        <f t="shared" si="1063"/>
        <v>0</v>
      </c>
      <c r="P7504" s="44">
        <f t="shared" si="1064"/>
        <v>0</v>
      </c>
      <c r="Q7504" s="44" t="str">
        <f t="shared" si="1065"/>
        <v xml:space="preserve"> </v>
      </c>
      <c r="R7504" s="44" t="str">
        <f>VLOOKUP(S7504,Sheet8!B:C,2,0)</f>
        <v>GOTCHA</v>
      </c>
      <c r="S7504" s="6" t="s">
        <v>8560</v>
      </c>
      <c r="T7504" s="6" t="str">
        <f>VLOOKUP(U7504,'17-1'!J:K,2,0)</f>
        <v>IM HERE</v>
      </c>
      <c r="U7504" s="6" t="s">
        <v>28397</v>
      </c>
    </row>
    <row r="7505" spans="1:21" x14ac:dyDescent="0.25">
      <c r="A7505" s="35">
        <v>1223</v>
      </c>
      <c r="B7505" s="36">
        <v>310</v>
      </c>
      <c r="C7505" s="36">
        <v>20001472</v>
      </c>
      <c r="D7505" s="36">
        <v>100718</v>
      </c>
      <c r="E7505" s="36">
        <v>30200077</v>
      </c>
      <c r="F7505" s="36" t="s">
        <v>15</v>
      </c>
      <c r="G7505" s="37" t="s">
        <v>2290</v>
      </c>
      <c r="H7505" s="38">
        <v>38960</v>
      </c>
      <c r="I7505" s="39">
        <v>15</v>
      </c>
      <c r="J7505" s="74">
        <v>661.07</v>
      </c>
      <c r="K7505" s="111">
        <v>0</v>
      </c>
      <c r="L7505" s="59">
        <f t="shared" si="1061"/>
        <v>0</v>
      </c>
      <c r="M7505" s="39">
        <v>15</v>
      </c>
      <c r="N7505" s="42">
        <f t="shared" si="1062"/>
        <v>8.8295687885010263</v>
      </c>
      <c r="O7505" s="43">
        <f t="shared" si="1063"/>
        <v>0</v>
      </c>
      <c r="P7505" s="44">
        <f t="shared" si="1064"/>
        <v>0</v>
      </c>
      <c r="Q7505" s="44" t="str">
        <f t="shared" si="1065"/>
        <v xml:space="preserve"> </v>
      </c>
      <c r="R7505" s="44" t="str">
        <f>VLOOKUP(S7505,Sheet8!B:C,2,0)</f>
        <v>GOTCHA</v>
      </c>
      <c r="S7505" s="6" t="s">
        <v>8984</v>
      </c>
      <c r="T7505" s="6" t="str">
        <f>VLOOKUP(U7505,'17-1'!J:K,2,0)</f>
        <v>IM HERE</v>
      </c>
      <c r="U7505" s="6" t="s">
        <v>28821</v>
      </c>
    </row>
    <row r="7506" spans="1:21" x14ac:dyDescent="0.25">
      <c r="A7506" s="35">
        <v>207</v>
      </c>
      <c r="B7506" s="36">
        <v>304</v>
      </c>
      <c r="C7506" s="36">
        <v>10000157</v>
      </c>
      <c r="D7506" s="36">
        <v>100718</v>
      </c>
      <c r="E7506" s="36">
        <v>30200077</v>
      </c>
      <c r="F7506" s="36" t="s">
        <v>15</v>
      </c>
      <c r="G7506" s="37" t="s">
        <v>2290</v>
      </c>
      <c r="H7506" s="38">
        <v>39355</v>
      </c>
      <c r="I7506" s="39">
        <v>15</v>
      </c>
      <c r="J7506" s="74">
        <v>961.82</v>
      </c>
      <c r="K7506" s="111">
        <v>0</v>
      </c>
      <c r="L7506" s="59">
        <f t="shared" si="1061"/>
        <v>0</v>
      </c>
      <c r="M7506" s="39">
        <v>15</v>
      </c>
      <c r="N7506" s="42">
        <f t="shared" si="1062"/>
        <v>7.7481177275838471</v>
      </c>
      <c r="O7506" s="43">
        <f t="shared" si="1063"/>
        <v>0</v>
      </c>
      <c r="P7506" s="44">
        <f t="shared" si="1064"/>
        <v>0</v>
      </c>
      <c r="Q7506" s="44" t="str">
        <f t="shared" si="1065"/>
        <v xml:space="preserve"> </v>
      </c>
      <c r="R7506" s="44" t="str">
        <f>VLOOKUP(S7506,Sheet8!B:C,2,0)</f>
        <v>GOTCHA</v>
      </c>
      <c r="S7506" s="6" t="s">
        <v>9768</v>
      </c>
      <c r="T7506" s="6" t="str">
        <f>VLOOKUP(U7506,'17-1'!J:K,2,0)</f>
        <v>IM HERE</v>
      </c>
      <c r="U7506" s="6" t="s">
        <v>29607</v>
      </c>
    </row>
    <row r="7507" spans="1:21" x14ac:dyDescent="0.25">
      <c r="A7507" s="35">
        <v>2209</v>
      </c>
      <c r="B7507" s="36">
        <v>311</v>
      </c>
      <c r="C7507" s="36">
        <v>20005655</v>
      </c>
      <c r="D7507" s="36">
        <v>100718</v>
      </c>
      <c r="E7507" s="36">
        <v>30200042</v>
      </c>
      <c r="F7507" s="36" t="s">
        <v>38</v>
      </c>
      <c r="G7507" s="37" t="s">
        <v>2285</v>
      </c>
      <c r="H7507" s="38">
        <v>38898</v>
      </c>
      <c r="I7507" s="39">
        <v>15</v>
      </c>
      <c r="J7507" s="74">
        <v>411.31</v>
      </c>
      <c r="K7507" s="111">
        <v>0</v>
      </c>
      <c r="L7507" s="59">
        <f t="shared" si="1061"/>
        <v>0</v>
      </c>
      <c r="M7507" s="39">
        <v>15</v>
      </c>
      <c r="N7507" s="42">
        <f t="shared" si="1062"/>
        <v>8.9993155373032163</v>
      </c>
      <c r="O7507" s="43">
        <f t="shared" si="1063"/>
        <v>0</v>
      </c>
      <c r="P7507" s="44">
        <f t="shared" si="1064"/>
        <v>0</v>
      </c>
      <c r="Q7507" s="44" t="str">
        <f t="shared" si="1065"/>
        <v xml:space="preserve"> </v>
      </c>
      <c r="R7507" s="44" t="str">
        <f>VLOOKUP(S7507,Sheet8!B:C,2,0)</f>
        <v>GOTCHA</v>
      </c>
      <c r="S7507" s="6" t="s">
        <v>8885</v>
      </c>
      <c r="T7507" s="6" t="str">
        <f>VLOOKUP(U7507,'17-1'!J:K,2,0)</f>
        <v>IM HERE</v>
      </c>
      <c r="U7507" s="6" t="s">
        <v>28722</v>
      </c>
    </row>
    <row r="7508" spans="1:21" x14ac:dyDescent="0.25">
      <c r="A7508" s="35">
        <v>6282</v>
      </c>
      <c r="B7508" s="36">
        <v>334</v>
      </c>
      <c r="C7508" s="36">
        <v>20007407</v>
      </c>
      <c r="D7508" s="36">
        <v>100718</v>
      </c>
      <c r="E7508" s="36">
        <v>30200075</v>
      </c>
      <c r="F7508" s="36" t="s">
        <v>22</v>
      </c>
      <c r="G7508" s="37" t="s">
        <v>4602</v>
      </c>
      <c r="H7508" s="38">
        <v>40664</v>
      </c>
      <c r="I7508" s="39">
        <v>20</v>
      </c>
      <c r="J7508" s="74">
        <v>27118.04</v>
      </c>
      <c r="K7508" s="47">
        <v>0</v>
      </c>
      <c r="L7508" s="41">
        <f t="shared" ref="L7508:L7513" si="1066">J7508*K7508</f>
        <v>0</v>
      </c>
      <c r="M7508" s="39">
        <v>20</v>
      </c>
      <c r="N7508" s="42">
        <f t="shared" si="1062"/>
        <v>4.1642710472279258</v>
      </c>
      <c r="O7508" s="43">
        <f t="shared" si="1063"/>
        <v>0</v>
      </c>
      <c r="P7508" s="44">
        <f t="shared" si="1064"/>
        <v>0</v>
      </c>
      <c r="Q7508" s="44" t="str">
        <f t="shared" si="1065"/>
        <v xml:space="preserve"> </v>
      </c>
      <c r="R7508" s="44" t="e">
        <f>VLOOKUP(S7508,Sheet8!B:C,2,0)</f>
        <v>#N/A</v>
      </c>
      <c r="S7508" s="6" t="s">
        <v>14170</v>
      </c>
      <c r="T7508" s="6" t="e">
        <f>VLOOKUP(U7508,'17-1'!J:K,2,0)</f>
        <v>#N/A</v>
      </c>
      <c r="U7508" s="6" t="s">
        <v>39047</v>
      </c>
    </row>
    <row r="7509" spans="1:21" x14ac:dyDescent="0.25">
      <c r="A7509" s="35">
        <v>7938</v>
      </c>
      <c r="B7509" s="36">
        <v>371</v>
      </c>
      <c r="C7509" s="36">
        <v>20003955</v>
      </c>
      <c r="D7509" s="36">
        <v>100719</v>
      </c>
      <c r="E7509" s="6">
        <v>30200097</v>
      </c>
      <c r="F7509" s="6" t="s">
        <v>4802</v>
      </c>
      <c r="G7509" s="37" t="s">
        <v>6562</v>
      </c>
      <c r="H7509" s="38">
        <v>42172</v>
      </c>
      <c r="I7509" s="39">
        <v>15</v>
      </c>
      <c r="J7509" s="74">
        <v>1477.62</v>
      </c>
      <c r="K7509" s="45">
        <v>1</v>
      </c>
      <c r="L7509" s="41">
        <f t="shared" si="1066"/>
        <v>1477.62</v>
      </c>
      <c r="M7509" s="39">
        <v>15</v>
      </c>
      <c r="N7509" s="42">
        <f t="shared" si="1062"/>
        <v>3.5592060232717319E-2</v>
      </c>
      <c r="O7509" s="43">
        <f t="shared" si="1063"/>
        <v>98.507999999999996</v>
      </c>
      <c r="P7509" s="44">
        <f t="shared" si="1064"/>
        <v>3.5061026694045174</v>
      </c>
      <c r="Q7509" s="44">
        <f t="shared" si="1065"/>
        <v>1474.1138973305954</v>
      </c>
      <c r="R7509" s="44" t="e">
        <f>VLOOKUP(S7509,Sheet8!B:C,2,0)</f>
        <v>#N/A</v>
      </c>
      <c r="S7509" s="6" t="s">
        <v>14171</v>
      </c>
      <c r="T7509" s="6" t="e">
        <f>VLOOKUP(U7509,'17-1'!J:K,2,0)</f>
        <v>#N/A</v>
      </c>
      <c r="U7509" s="6" t="s">
        <v>39048</v>
      </c>
    </row>
    <row r="7510" spans="1:21" x14ac:dyDescent="0.25">
      <c r="A7510" s="35">
        <v>304</v>
      </c>
      <c r="B7510" s="36">
        <v>304</v>
      </c>
      <c r="C7510" s="36">
        <v>10000273</v>
      </c>
      <c r="D7510" s="36">
        <v>100718</v>
      </c>
      <c r="E7510" s="36">
        <v>30200075</v>
      </c>
      <c r="F7510" s="36" t="s">
        <v>22</v>
      </c>
      <c r="G7510" s="37" t="s">
        <v>3415</v>
      </c>
      <c r="H7510" s="38">
        <v>39629</v>
      </c>
      <c r="I7510" s="39">
        <v>85</v>
      </c>
      <c r="J7510" s="74">
        <v>300</v>
      </c>
      <c r="K7510" s="45">
        <v>1</v>
      </c>
      <c r="L7510" s="41">
        <f t="shared" si="1066"/>
        <v>300</v>
      </c>
      <c r="M7510" s="39">
        <v>85</v>
      </c>
      <c r="N7510" s="42">
        <f t="shared" si="1062"/>
        <v>6.9979466119096507</v>
      </c>
      <c r="O7510" s="43">
        <f t="shared" si="1063"/>
        <v>3.5294117647058822</v>
      </c>
      <c r="P7510" s="44">
        <f t="shared" si="1064"/>
        <v>24.698635100857594</v>
      </c>
      <c r="Q7510" s="44">
        <f t="shared" si="1065"/>
        <v>275.30136489914241</v>
      </c>
      <c r="R7510" s="44" t="e">
        <f>VLOOKUP(S7510,Sheet8!B:C,2,0)</f>
        <v>#N/A</v>
      </c>
      <c r="S7510" s="6" t="s">
        <v>14172</v>
      </c>
      <c r="T7510" s="6" t="e">
        <f>VLOOKUP(U7510,'17-1'!J:K,2,0)</f>
        <v>#N/A</v>
      </c>
      <c r="U7510" s="6" t="s">
        <v>39049</v>
      </c>
    </row>
    <row r="7511" spans="1:21" x14ac:dyDescent="0.25">
      <c r="A7511" s="35">
        <v>1177</v>
      </c>
      <c r="B7511" s="36">
        <v>310</v>
      </c>
      <c r="C7511" s="36">
        <v>20000567</v>
      </c>
      <c r="D7511" s="36">
        <v>100718</v>
      </c>
      <c r="E7511" s="36">
        <v>30200075</v>
      </c>
      <c r="F7511" s="36" t="s">
        <v>22</v>
      </c>
      <c r="G7511" s="37" t="s">
        <v>2788</v>
      </c>
      <c r="H7511" s="38">
        <v>39692</v>
      </c>
      <c r="I7511" s="39">
        <v>85</v>
      </c>
      <c r="J7511" s="74">
        <v>39707.4</v>
      </c>
      <c r="K7511" s="47">
        <v>0</v>
      </c>
      <c r="L7511" s="41">
        <f t="shared" si="1066"/>
        <v>0</v>
      </c>
      <c r="M7511" s="39">
        <v>85</v>
      </c>
      <c r="N7511" s="42">
        <f t="shared" si="1062"/>
        <v>6.8254620123203287</v>
      </c>
      <c r="O7511" s="43">
        <f t="shared" si="1063"/>
        <v>0</v>
      </c>
      <c r="P7511" s="44">
        <f t="shared" si="1064"/>
        <v>0</v>
      </c>
      <c r="Q7511" s="44" t="str">
        <f t="shared" si="1065"/>
        <v xml:space="preserve"> </v>
      </c>
      <c r="R7511" s="44" t="e">
        <f>VLOOKUP(S7511,Sheet8!B:C,2,0)</f>
        <v>#N/A</v>
      </c>
      <c r="S7511" s="6" t="s">
        <v>14173</v>
      </c>
      <c r="T7511" s="6" t="e">
        <f>VLOOKUP(U7511,'17-1'!J:K,2,0)</f>
        <v>#N/A</v>
      </c>
      <c r="U7511" s="6" t="s">
        <v>39050</v>
      </c>
    </row>
    <row r="7512" spans="1:21" x14ac:dyDescent="0.25">
      <c r="A7512" s="35">
        <v>1727</v>
      </c>
      <c r="B7512" s="36">
        <v>311</v>
      </c>
      <c r="C7512" s="36">
        <v>20000207</v>
      </c>
      <c r="D7512" s="36">
        <v>100718</v>
      </c>
      <c r="E7512" s="36">
        <v>30200004</v>
      </c>
      <c r="F7512" s="36" t="s">
        <v>4941</v>
      </c>
      <c r="G7512" s="37" t="s">
        <v>4995</v>
      </c>
      <c r="H7512" s="38">
        <v>26845</v>
      </c>
      <c r="I7512" s="39">
        <v>35</v>
      </c>
      <c r="J7512" s="74">
        <v>5919</v>
      </c>
      <c r="K7512" s="45">
        <v>1</v>
      </c>
      <c r="L7512" s="41">
        <f t="shared" si="1066"/>
        <v>5919</v>
      </c>
      <c r="M7512" s="39">
        <v>35</v>
      </c>
      <c r="N7512" s="42">
        <f t="shared" si="1062"/>
        <v>41.998631074606436</v>
      </c>
      <c r="O7512" s="43" t="str">
        <f t="shared" si="1063"/>
        <v>--</v>
      </c>
      <c r="P7512" s="44">
        <f t="shared" si="1064"/>
        <v>5919</v>
      </c>
      <c r="Q7512" s="44">
        <f t="shared" si="1065"/>
        <v>0</v>
      </c>
      <c r="R7512" s="44" t="e">
        <f>VLOOKUP(S7512,Sheet8!B:C,2,0)</f>
        <v>#N/A</v>
      </c>
      <c r="S7512" s="6" t="s">
        <v>14174</v>
      </c>
      <c r="T7512" s="6" t="e">
        <f>VLOOKUP(U7512,'17-1'!J:K,2,0)</f>
        <v>#N/A</v>
      </c>
      <c r="U7512" s="6" t="s">
        <v>39051</v>
      </c>
    </row>
    <row r="7513" spans="1:21" x14ac:dyDescent="0.25">
      <c r="A7513" s="35">
        <v>8479</v>
      </c>
      <c r="B7513" s="36">
        <v>371</v>
      </c>
      <c r="C7513" s="36">
        <v>20007471</v>
      </c>
      <c r="D7513" s="36">
        <v>100719</v>
      </c>
      <c r="E7513" s="36">
        <v>30200017</v>
      </c>
      <c r="F7513" s="36" t="s">
        <v>4944</v>
      </c>
      <c r="G7513" s="37" t="s">
        <v>6502</v>
      </c>
      <c r="H7513" s="38">
        <v>39659</v>
      </c>
      <c r="I7513" s="39">
        <v>15</v>
      </c>
      <c r="J7513" s="74">
        <v>1130.08</v>
      </c>
      <c r="K7513" s="111">
        <v>0</v>
      </c>
      <c r="L7513" s="59">
        <f t="shared" si="1066"/>
        <v>0</v>
      </c>
      <c r="M7513" s="39">
        <v>15</v>
      </c>
      <c r="N7513" s="42">
        <f t="shared" si="1062"/>
        <v>6.9158110882956878</v>
      </c>
      <c r="O7513" s="43">
        <f t="shared" si="1063"/>
        <v>0</v>
      </c>
      <c r="P7513" s="44">
        <f t="shared" si="1064"/>
        <v>0</v>
      </c>
      <c r="Q7513" s="44" t="str">
        <f t="shared" si="1065"/>
        <v xml:space="preserve"> </v>
      </c>
      <c r="R7513" s="44" t="str">
        <f>VLOOKUP(S7513,Sheet8!B:C,2,0)</f>
        <v>GOTCHA</v>
      </c>
      <c r="S7513" s="6" t="s">
        <v>6887</v>
      </c>
      <c r="T7513" s="6" t="str">
        <f>VLOOKUP(U7513,'17-1'!J:K,2,0)</f>
        <v>IM HERE</v>
      </c>
      <c r="U7513" s="6" t="s">
        <v>26635</v>
      </c>
    </row>
    <row r="7514" spans="1:21" x14ac:dyDescent="0.25">
      <c r="A7514" s="35">
        <v>5392</v>
      </c>
      <c r="B7514" s="36">
        <v>333</v>
      </c>
      <c r="C7514" s="36">
        <v>20004798</v>
      </c>
      <c r="D7514" s="36">
        <v>100718</v>
      </c>
      <c r="E7514" s="36">
        <v>30200034</v>
      </c>
      <c r="F7514" s="36" t="s">
        <v>4946</v>
      </c>
      <c r="G7514" s="37" t="s">
        <v>6471</v>
      </c>
      <c r="H7514" s="38">
        <v>34150</v>
      </c>
      <c r="I7514" s="39">
        <v>35</v>
      </c>
      <c r="J7514" s="74">
        <v>7993</v>
      </c>
      <c r="K7514" s="45">
        <v>1</v>
      </c>
      <c r="L7514" s="41">
        <f t="shared" ref="L7514:L7545" si="1067">J7514*K7514</f>
        <v>7993</v>
      </c>
      <c r="M7514" s="39">
        <v>35</v>
      </c>
      <c r="N7514" s="42">
        <f t="shared" si="1062"/>
        <v>21.998631074606433</v>
      </c>
      <c r="O7514" s="43">
        <f t="shared" si="1063"/>
        <v>228.37142857142857</v>
      </c>
      <c r="P7514" s="44">
        <f t="shared" si="1064"/>
        <v>5023.858805123692</v>
      </c>
      <c r="Q7514" s="44">
        <f t="shared" si="1065"/>
        <v>2969.141194876308</v>
      </c>
      <c r="R7514" s="44" t="e">
        <f>VLOOKUP(S7514,Sheet8!B:C,2,0)</f>
        <v>#N/A</v>
      </c>
      <c r="S7514" s="6" t="s">
        <v>14175</v>
      </c>
      <c r="T7514" s="6" t="e">
        <f>VLOOKUP(U7514,'17-1'!J:K,2,0)</f>
        <v>#N/A</v>
      </c>
      <c r="U7514" s="6" t="s">
        <v>39052</v>
      </c>
    </row>
    <row r="7515" spans="1:21" x14ac:dyDescent="0.25">
      <c r="A7515" s="35">
        <v>7365</v>
      </c>
      <c r="B7515" s="36">
        <v>371</v>
      </c>
      <c r="C7515" s="36">
        <v>20000662</v>
      </c>
      <c r="D7515" s="36">
        <v>100719</v>
      </c>
      <c r="E7515" s="36">
        <v>30200044</v>
      </c>
      <c r="F7515" s="36" t="s">
        <v>45</v>
      </c>
      <c r="G7515" s="37" t="s">
        <v>329</v>
      </c>
      <c r="H7515" s="38">
        <v>36707</v>
      </c>
      <c r="I7515" s="39">
        <v>33</v>
      </c>
      <c r="J7515" s="74">
        <v>16704</v>
      </c>
      <c r="K7515" s="45">
        <v>1</v>
      </c>
      <c r="L7515" s="41">
        <f t="shared" si="1067"/>
        <v>16704</v>
      </c>
      <c r="M7515" s="39">
        <v>33</v>
      </c>
      <c r="N7515" s="42">
        <f t="shared" si="1062"/>
        <v>14.997946611909651</v>
      </c>
      <c r="O7515" s="43">
        <f t="shared" si="1063"/>
        <v>506.18181818181819</v>
      </c>
      <c r="P7515" s="44">
        <f t="shared" si="1064"/>
        <v>7591.6878850102667</v>
      </c>
      <c r="Q7515" s="44">
        <f t="shared" si="1065"/>
        <v>9112.3121149897343</v>
      </c>
      <c r="R7515" s="44" t="e">
        <f>VLOOKUP(S7515,Sheet8!B:C,2,0)</f>
        <v>#N/A</v>
      </c>
      <c r="S7515" s="6" t="s">
        <v>14176</v>
      </c>
      <c r="T7515" s="6" t="e">
        <f>VLOOKUP(U7515,'17-1'!J:K,2,0)</f>
        <v>#N/A</v>
      </c>
      <c r="U7515" s="6" t="s">
        <v>39053</v>
      </c>
    </row>
    <row r="7516" spans="1:21" x14ac:dyDescent="0.25">
      <c r="A7516" s="35">
        <v>8145</v>
      </c>
      <c r="B7516" s="36">
        <v>371</v>
      </c>
      <c r="C7516" s="36">
        <v>20005891</v>
      </c>
      <c r="D7516" s="36">
        <v>100719</v>
      </c>
      <c r="E7516" s="36">
        <v>30200066</v>
      </c>
      <c r="F7516" s="36" t="s">
        <v>13</v>
      </c>
      <c r="G7516" s="37" t="s">
        <v>219</v>
      </c>
      <c r="H7516" s="38">
        <v>40483</v>
      </c>
      <c r="I7516" s="39">
        <v>40</v>
      </c>
      <c r="J7516" s="74">
        <v>10819.13</v>
      </c>
      <c r="K7516" s="45">
        <v>1</v>
      </c>
      <c r="L7516" s="41">
        <f t="shared" si="1067"/>
        <v>10819.13</v>
      </c>
      <c r="M7516" s="39">
        <v>40</v>
      </c>
      <c r="N7516" s="42">
        <f t="shared" si="1062"/>
        <v>4.6598220396988363</v>
      </c>
      <c r="O7516" s="43">
        <f t="shared" si="1063"/>
        <v>270.47825</v>
      </c>
      <c r="P7516" s="44">
        <f t="shared" si="1064"/>
        <v>1260.3805106091718</v>
      </c>
      <c r="Q7516" s="44">
        <f t="shared" si="1065"/>
        <v>9558.7494893908279</v>
      </c>
      <c r="R7516" s="44" t="e">
        <f>VLOOKUP(S7516,Sheet8!B:C,2,0)</f>
        <v>#N/A</v>
      </c>
      <c r="S7516" s="6" t="s">
        <v>14177</v>
      </c>
      <c r="T7516" s="6" t="e">
        <f>VLOOKUP(U7516,'17-1'!J:K,2,0)</f>
        <v>#N/A</v>
      </c>
      <c r="U7516" s="6" t="s">
        <v>39054</v>
      </c>
    </row>
    <row r="7517" spans="1:21" x14ac:dyDescent="0.25">
      <c r="A7517" s="35">
        <v>8384</v>
      </c>
      <c r="B7517" s="36">
        <v>371</v>
      </c>
      <c r="C7517" s="36">
        <v>20007163</v>
      </c>
      <c r="D7517" s="36">
        <v>100719</v>
      </c>
      <c r="E7517" s="36">
        <v>30200066</v>
      </c>
      <c r="F7517" s="36" t="s">
        <v>13</v>
      </c>
      <c r="G7517" s="37" t="s">
        <v>219</v>
      </c>
      <c r="H7517" s="38">
        <v>40483</v>
      </c>
      <c r="I7517" s="39">
        <v>40</v>
      </c>
      <c r="J7517" s="74">
        <v>10819.13</v>
      </c>
      <c r="K7517" s="45">
        <v>1</v>
      </c>
      <c r="L7517" s="41">
        <f t="shared" si="1067"/>
        <v>10819.13</v>
      </c>
      <c r="M7517" s="39">
        <v>40</v>
      </c>
      <c r="N7517" s="42">
        <f t="shared" si="1062"/>
        <v>4.6598220396988363</v>
      </c>
      <c r="O7517" s="43">
        <f t="shared" si="1063"/>
        <v>270.47825</v>
      </c>
      <c r="P7517" s="44">
        <f t="shared" si="1064"/>
        <v>1260.3805106091718</v>
      </c>
      <c r="Q7517" s="44">
        <f t="shared" si="1065"/>
        <v>9558.7494893908279</v>
      </c>
      <c r="R7517" s="44" t="e">
        <f>VLOOKUP(S7517,Sheet8!B:C,2,0)</f>
        <v>#N/A</v>
      </c>
      <c r="S7517" s="6" t="s">
        <v>14177</v>
      </c>
      <c r="T7517" s="6" t="e">
        <f>VLOOKUP(U7517,'17-1'!J:K,2,0)</f>
        <v>#N/A</v>
      </c>
      <c r="U7517" s="6" t="s">
        <v>39054</v>
      </c>
    </row>
    <row r="7518" spans="1:21" x14ac:dyDescent="0.25">
      <c r="A7518" s="35">
        <v>1106</v>
      </c>
      <c r="B7518" s="36">
        <v>307</v>
      </c>
      <c r="C7518" s="36">
        <v>20006575</v>
      </c>
      <c r="D7518" s="36">
        <v>100718</v>
      </c>
      <c r="E7518" s="36">
        <v>30200023</v>
      </c>
      <c r="F7518" s="36" t="s">
        <v>23</v>
      </c>
      <c r="G7518" s="37" t="s">
        <v>2614</v>
      </c>
      <c r="H7518" s="38">
        <v>36341</v>
      </c>
      <c r="I7518" s="39">
        <v>50</v>
      </c>
      <c r="J7518" s="74">
        <v>24388.87</v>
      </c>
      <c r="K7518" s="47">
        <v>0</v>
      </c>
      <c r="L7518" s="41">
        <f t="shared" si="1067"/>
        <v>0</v>
      </c>
      <c r="M7518" s="39">
        <v>50</v>
      </c>
      <c r="N7518" s="42">
        <f t="shared" si="1062"/>
        <v>16</v>
      </c>
      <c r="O7518" s="43">
        <f t="shared" si="1063"/>
        <v>0</v>
      </c>
      <c r="P7518" s="44">
        <f t="shared" si="1064"/>
        <v>0</v>
      </c>
      <c r="Q7518" s="44" t="str">
        <f t="shared" si="1065"/>
        <v xml:space="preserve"> </v>
      </c>
      <c r="R7518" s="44" t="e">
        <f>VLOOKUP(S7518,Sheet8!B:C,2,0)</f>
        <v>#N/A</v>
      </c>
      <c r="S7518" s="6" t="s">
        <v>14178</v>
      </c>
      <c r="T7518" s="6" t="e">
        <f>VLOOKUP(U7518,'17-1'!J:K,2,0)</f>
        <v>#N/A</v>
      </c>
      <c r="U7518" s="6" t="s">
        <v>39055</v>
      </c>
    </row>
    <row r="7519" spans="1:21" x14ac:dyDescent="0.25">
      <c r="A7519" s="35">
        <v>4519</v>
      </c>
      <c r="B7519" s="36">
        <v>331</v>
      </c>
      <c r="C7519" s="36">
        <v>20005022</v>
      </c>
      <c r="D7519" s="36">
        <v>100718</v>
      </c>
      <c r="E7519" s="36">
        <v>30200077</v>
      </c>
      <c r="F7519" s="36" t="s">
        <v>15</v>
      </c>
      <c r="G7519" s="37" t="s">
        <v>2614</v>
      </c>
      <c r="H7519" s="38">
        <v>36769</v>
      </c>
      <c r="I7519" s="39">
        <v>50</v>
      </c>
      <c r="J7519" s="74">
        <v>55000</v>
      </c>
      <c r="K7519" s="45">
        <v>1</v>
      </c>
      <c r="L7519" s="41">
        <f t="shared" si="1067"/>
        <v>55000</v>
      </c>
      <c r="M7519" s="39">
        <v>50</v>
      </c>
      <c r="N7519" s="42">
        <f t="shared" si="1062"/>
        <v>14.828199863107461</v>
      </c>
      <c r="O7519" s="43">
        <f t="shared" si="1063"/>
        <v>1100</v>
      </c>
      <c r="P7519" s="44">
        <f t="shared" si="1064"/>
        <v>16311.019849418206</v>
      </c>
      <c r="Q7519" s="44">
        <f t="shared" si="1065"/>
        <v>38688.980150581796</v>
      </c>
      <c r="R7519" s="44" t="e">
        <f>VLOOKUP(S7519,Sheet8!B:C,2,0)</f>
        <v>#N/A</v>
      </c>
      <c r="S7519" s="6" t="s">
        <v>14179</v>
      </c>
      <c r="T7519" s="6" t="e">
        <f>VLOOKUP(U7519,'17-1'!J:K,2,0)</f>
        <v>#N/A</v>
      </c>
      <c r="U7519" s="6" t="s">
        <v>39056</v>
      </c>
    </row>
    <row r="7520" spans="1:21" x14ac:dyDescent="0.25">
      <c r="A7520" s="35">
        <v>7076</v>
      </c>
      <c r="B7520" s="36">
        <v>361</v>
      </c>
      <c r="C7520" s="36">
        <v>20004550</v>
      </c>
      <c r="D7520" s="36">
        <v>100719</v>
      </c>
      <c r="E7520" s="36">
        <v>30200079</v>
      </c>
      <c r="F7520" s="36" t="s">
        <v>141</v>
      </c>
      <c r="G7520" s="37" t="s">
        <v>2526</v>
      </c>
      <c r="H7520" s="38">
        <v>34150</v>
      </c>
      <c r="I7520" s="39">
        <v>50</v>
      </c>
      <c r="J7520" s="74">
        <v>13667</v>
      </c>
      <c r="K7520" s="45">
        <v>1</v>
      </c>
      <c r="L7520" s="41">
        <f t="shared" si="1067"/>
        <v>13667</v>
      </c>
      <c r="M7520" s="39">
        <v>50</v>
      </c>
      <c r="N7520" s="42">
        <f t="shared" si="1062"/>
        <v>21.998631074606433</v>
      </c>
      <c r="O7520" s="43">
        <f t="shared" si="1063"/>
        <v>273.33999999999997</v>
      </c>
      <c r="P7520" s="44">
        <f t="shared" si="1064"/>
        <v>6013.105817932922</v>
      </c>
      <c r="Q7520" s="44">
        <f t="shared" si="1065"/>
        <v>7653.894182067078</v>
      </c>
      <c r="R7520" s="44" t="e">
        <f>VLOOKUP(S7520,Sheet8!B:C,2,0)</f>
        <v>#N/A</v>
      </c>
      <c r="S7520" s="6" t="s">
        <v>14180</v>
      </c>
      <c r="T7520" s="6" t="e">
        <f>VLOOKUP(U7520,'17-1'!J:K,2,0)</f>
        <v>#N/A</v>
      </c>
      <c r="U7520" s="6" t="s">
        <v>39057</v>
      </c>
    </row>
    <row r="7521" spans="1:21" x14ac:dyDescent="0.25">
      <c r="A7521" s="35">
        <v>5287</v>
      </c>
      <c r="B7521" s="36">
        <v>333</v>
      </c>
      <c r="C7521" s="36">
        <v>20003870</v>
      </c>
      <c r="D7521" s="36">
        <v>100718</v>
      </c>
      <c r="E7521" s="36">
        <v>30200013</v>
      </c>
      <c r="F7521" s="36" t="s">
        <v>50</v>
      </c>
      <c r="G7521" s="37" t="s">
        <v>2545</v>
      </c>
      <c r="H7521" s="38">
        <v>32689</v>
      </c>
      <c r="I7521" s="39">
        <v>50</v>
      </c>
      <c r="J7521" s="74">
        <v>18578</v>
      </c>
      <c r="K7521" s="45">
        <v>1</v>
      </c>
      <c r="L7521" s="41">
        <f t="shared" si="1067"/>
        <v>18578</v>
      </c>
      <c r="M7521" s="39">
        <v>50</v>
      </c>
      <c r="N7521" s="42">
        <f t="shared" si="1062"/>
        <v>25.998631074606433</v>
      </c>
      <c r="O7521" s="43">
        <f t="shared" si="1063"/>
        <v>371.56</v>
      </c>
      <c r="P7521" s="44">
        <f t="shared" si="1064"/>
        <v>9660.0513620807669</v>
      </c>
      <c r="Q7521" s="44">
        <f t="shared" si="1065"/>
        <v>8917.9486379192331</v>
      </c>
      <c r="R7521" s="44" t="e">
        <f>VLOOKUP(S7521,Sheet8!B:C,2,0)</f>
        <v>#N/A</v>
      </c>
      <c r="S7521" s="6" t="s">
        <v>14181</v>
      </c>
      <c r="T7521" s="6" t="e">
        <f>VLOOKUP(U7521,'17-1'!J:K,2,0)</f>
        <v>#N/A</v>
      </c>
      <c r="U7521" s="6" t="s">
        <v>39058</v>
      </c>
    </row>
    <row r="7522" spans="1:21" x14ac:dyDescent="0.25">
      <c r="A7522" s="35">
        <v>3386</v>
      </c>
      <c r="B7522" s="36">
        <v>330</v>
      </c>
      <c r="C7522" s="36">
        <v>20002856</v>
      </c>
      <c r="D7522" s="36">
        <v>100718</v>
      </c>
      <c r="E7522" s="36">
        <v>30200031</v>
      </c>
      <c r="F7522" s="36" t="s">
        <v>99</v>
      </c>
      <c r="G7522" s="37" t="s">
        <v>2565</v>
      </c>
      <c r="H7522" s="38">
        <v>34150</v>
      </c>
      <c r="I7522" s="39">
        <v>50</v>
      </c>
      <c r="J7522" s="74">
        <v>21867</v>
      </c>
      <c r="K7522" s="45">
        <v>1</v>
      </c>
      <c r="L7522" s="41">
        <f t="shared" si="1067"/>
        <v>21867</v>
      </c>
      <c r="M7522" s="39">
        <v>50</v>
      </c>
      <c r="N7522" s="42">
        <f t="shared" si="1062"/>
        <v>21.998631074606433</v>
      </c>
      <c r="O7522" s="43">
        <f t="shared" si="1063"/>
        <v>437.34</v>
      </c>
      <c r="P7522" s="44">
        <f t="shared" si="1064"/>
        <v>9620.8813141683768</v>
      </c>
      <c r="Q7522" s="44">
        <f t="shared" si="1065"/>
        <v>12246.118685831623</v>
      </c>
      <c r="R7522" s="44" t="e">
        <f>VLOOKUP(S7522,Sheet8!B:C,2,0)</f>
        <v>#N/A</v>
      </c>
      <c r="S7522" s="6" t="s">
        <v>14182</v>
      </c>
      <c r="T7522" s="6" t="e">
        <f>VLOOKUP(U7522,'17-1'!J:K,2,0)</f>
        <v>#N/A</v>
      </c>
      <c r="U7522" s="6" t="s">
        <v>39059</v>
      </c>
    </row>
    <row r="7523" spans="1:21" x14ac:dyDescent="0.25">
      <c r="A7523" s="35">
        <v>8405</v>
      </c>
      <c r="B7523" s="36">
        <v>371</v>
      </c>
      <c r="C7523" s="36">
        <v>20007188</v>
      </c>
      <c r="D7523" s="36">
        <v>100719</v>
      </c>
      <c r="E7523" s="36">
        <v>30200005</v>
      </c>
      <c r="F7523" s="36" t="s">
        <v>85</v>
      </c>
      <c r="G7523" s="37" t="s">
        <v>2503</v>
      </c>
      <c r="H7523" s="38">
        <v>32689</v>
      </c>
      <c r="I7523" s="39">
        <v>50</v>
      </c>
      <c r="J7523" s="74">
        <v>9289</v>
      </c>
      <c r="K7523" s="45">
        <v>1</v>
      </c>
      <c r="L7523" s="41">
        <f t="shared" si="1067"/>
        <v>9289</v>
      </c>
      <c r="M7523" s="39">
        <v>50</v>
      </c>
      <c r="N7523" s="42">
        <f t="shared" si="1062"/>
        <v>25.998631074606433</v>
      </c>
      <c r="O7523" s="43">
        <f t="shared" si="1063"/>
        <v>185.78</v>
      </c>
      <c r="P7523" s="44">
        <f t="shared" si="1064"/>
        <v>4830.0256810403835</v>
      </c>
      <c r="Q7523" s="44">
        <f t="shared" si="1065"/>
        <v>4458.9743189596165</v>
      </c>
      <c r="R7523" s="44" t="e">
        <f>VLOOKUP(S7523,Sheet8!B:C,2,0)</f>
        <v>#N/A</v>
      </c>
      <c r="S7523" s="6" t="s">
        <v>14183</v>
      </c>
      <c r="T7523" s="6" t="e">
        <f>VLOOKUP(U7523,'17-1'!J:K,2,0)</f>
        <v>#N/A</v>
      </c>
      <c r="U7523" s="6" t="s">
        <v>39060</v>
      </c>
    </row>
    <row r="7524" spans="1:21" x14ac:dyDescent="0.25">
      <c r="A7524" s="35">
        <v>2049</v>
      </c>
      <c r="B7524" s="36">
        <v>311</v>
      </c>
      <c r="C7524" s="36">
        <v>20003423</v>
      </c>
      <c r="D7524" s="36">
        <v>100718</v>
      </c>
      <c r="E7524" s="36">
        <v>30200082</v>
      </c>
      <c r="F7524" s="36" t="s">
        <v>60</v>
      </c>
      <c r="G7524" s="37" t="s">
        <v>2503</v>
      </c>
      <c r="H7524" s="38">
        <v>34150</v>
      </c>
      <c r="I7524" s="39">
        <v>50</v>
      </c>
      <c r="J7524" s="74">
        <v>10933</v>
      </c>
      <c r="K7524" s="45">
        <v>1</v>
      </c>
      <c r="L7524" s="41">
        <f t="shared" si="1067"/>
        <v>10933</v>
      </c>
      <c r="M7524" s="39">
        <v>50</v>
      </c>
      <c r="N7524" s="42">
        <f t="shared" si="1062"/>
        <v>21.998631074606433</v>
      </c>
      <c r="O7524" s="43">
        <f t="shared" si="1063"/>
        <v>218.66</v>
      </c>
      <c r="P7524" s="44">
        <f t="shared" si="1064"/>
        <v>4810.2206707734431</v>
      </c>
      <c r="Q7524" s="44">
        <f t="shared" si="1065"/>
        <v>6122.7793292265569</v>
      </c>
      <c r="R7524" s="44" t="e">
        <f>VLOOKUP(S7524,Sheet8!B:C,2,0)</f>
        <v>#N/A</v>
      </c>
      <c r="S7524" s="6" t="s">
        <v>14184</v>
      </c>
      <c r="T7524" s="6" t="e">
        <f>VLOOKUP(U7524,'17-1'!J:K,2,0)</f>
        <v>#N/A</v>
      </c>
      <c r="U7524" s="6" t="s">
        <v>39061</v>
      </c>
    </row>
    <row r="7525" spans="1:21" x14ac:dyDescent="0.25">
      <c r="A7525" s="35">
        <v>829</v>
      </c>
      <c r="B7525" s="36">
        <v>307</v>
      </c>
      <c r="C7525" s="36">
        <v>20001141</v>
      </c>
      <c r="D7525" s="36">
        <v>100718</v>
      </c>
      <c r="E7525" s="36">
        <v>30200023</v>
      </c>
      <c r="F7525" s="36" t="s">
        <v>23</v>
      </c>
      <c r="G7525" s="37" t="s">
        <v>2544</v>
      </c>
      <c r="H7525" s="38">
        <v>34515</v>
      </c>
      <c r="I7525" s="39">
        <v>50</v>
      </c>
      <c r="J7525" s="74">
        <v>18222</v>
      </c>
      <c r="K7525" s="45">
        <v>1</v>
      </c>
      <c r="L7525" s="41">
        <f t="shared" si="1067"/>
        <v>18222</v>
      </c>
      <c r="M7525" s="39">
        <v>50</v>
      </c>
      <c r="N7525" s="42">
        <f t="shared" si="1062"/>
        <v>20.999315537303218</v>
      </c>
      <c r="O7525" s="43">
        <f t="shared" si="1063"/>
        <v>364.44</v>
      </c>
      <c r="P7525" s="44">
        <f t="shared" si="1064"/>
        <v>7652.990554414785</v>
      </c>
      <c r="Q7525" s="44">
        <f t="shared" si="1065"/>
        <v>10569.009445585216</v>
      </c>
      <c r="R7525" s="44" t="e">
        <f>VLOOKUP(S7525,Sheet8!B:C,2,0)</f>
        <v>#N/A</v>
      </c>
      <c r="S7525" s="6" t="s">
        <v>14185</v>
      </c>
      <c r="T7525" s="6" t="e">
        <f>VLOOKUP(U7525,'17-1'!J:K,2,0)</f>
        <v>#N/A</v>
      </c>
      <c r="U7525" s="6" t="s">
        <v>39062</v>
      </c>
    </row>
    <row r="7526" spans="1:21" x14ac:dyDescent="0.25">
      <c r="A7526" s="35">
        <v>3007</v>
      </c>
      <c r="B7526" s="36">
        <v>320</v>
      </c>
      <c r="C7526" s="36">
        <v>20005991</v>
      </c>
      <c r="D7526" s="36">
        <v>100718</v>
      </c>
      <c r="E7526" s="36">
        <v>30200085</v>
      </c>
      <c r="F7526" s="36" t="s">
        <v>29</v>
      </c>
      <c r="G7526" s="37" t="s">
        <v>2585</v>
      </c>
      <c r="H7526" s="38">
        <v>36707</v>
      </c>
      <c r="I7526" s="39">
        <v>50</v>
      </c>
      <c r="J7526" s="74">
        <v>30000</v>
      </c>
      <c r="K7526" s="45">
        <v>1</v>
      </c>
      <c r="L7526" s="41">
        <f t="shared" si="1067"/>
        <v>30000</v>
      </c>
      <c r="M7526" s="39">
        <v>50</v>
      </c>
      <c r="N7526" s="42">
        <f t="shared" si="1062"/>
        <v>14.997946611909651</v>
      </c>
      <c r="O7526" s="43">
        <f t="shared" si="1063"/>
        <v>600</v>
      </c>
      <c r="P7526" s="44">
        <f t="shared" si="1064"/>
        <v>8998.76796714579</v>
      </c>
      <c r="Q7526" s="44">
        <f t="shared" si="1065"/>
        <v>21001.232032854212</v>
      </c>
      <c r="R7526" s="44" t="e">
        <f>VLOOKUP(S7526,Sheet8!B:C,2,0)</f>
        <v>#N/A</v>
      </c>
      <c r="S7526" s="6" t="s">
        <v>14186</v>
      </c>
      <c r="T7526" s="6" t="e">
        <f>VLOOKUP(U7526,'17-1'!J:K,2,0)</f>
        <v>#N/A</v>
      </c>
      <c r="U7526" s="6" t="s">
        <v>39063</v>
      </c>
    </row>
    <row r="7527" spans="1:21" x14ac:dyDescent="0.25">
      <c r="A7527" s="35">
        <v>1835</v>
      </c>
      <c r="B7527" s="36">
        <v>311</v>
      </c>
      <c r="C7527" s="36">
        <v>20000997</v>
      </c>
      <c r="D7527" s="36">
        <v>100718</v>
      </c>
      <c r="E7527" s="36">
        <v>30200025</v>
      </c>
      <c r="F7527" s="36" t="s">
        <v>21</v>
      </c>
      <c r="G7527" s="37" t="s">
        <v>2577</v>
      </c>
      <c r="H7527" s="38">
        <v>35246</v>
      </c>
      <c r="I7527" s="39">
        <v>50</v>
      </c>
      <c r="J7527" s="74">
        <v>27889</v>
      </c>
      <c r="K7527" s="45">
        <v>1</v>
      </c>
      <c r="L7527" s="41">
        <f t="shared" si="1067"/>
        <v>27889</v>
      </c>
      <c r="M7527" s="39">
        <v>50</v>
      </c>
      <c r="N7527" s="42">
        <f t="shared" si="1062"/>
        <v>18.997946611909651</v>
      </c>
      <c r="O7527" s="43">
        <f t="shared" si="1063"/>
        <v>557.78</v>
      </c>
      <c r="P7527" s="44">
        <f t="shared" si="1064"/>
        <v>10596.674661190966</v>
      </c>
      <c r="Q7527" s="44">
        <f t="shared" si="1065"/>
        <v>17292.325338809034</v>
      </c>
      <c r="R7527" s="44" t="e">
        <f>VLOOKUP(S7527,Sheet8!B:C,2,0)</f>
        <v>#N/A</v>
      </c>
      <c r="S7527" s="6" t="s">
        <v>14187</v>
      </c>
      <c r="T7527" s="6" t="e">
        <f>VLOOKUP(U7527,'17-1'!J:K,2,0)</f>
        <v>#N/A</v>
      </c>
      <c r="U7527" s="6" t="s">
        <v>39064</v>
      </c>
    </row>
    <row r="7528" spans="1:21" x14ac:dyDescent="0.25">
      <c r="A7528" s="35">
        <v>5926</v>
      </c>
      <c r="B7528" s="36">
        <v>333</v>
      </c>
      <c r="C7528" s="36">
        <v>20008074</v>
      </c>
      <c r="D7528" s="36">
        <v>100718</v>
      </c>
      <c r="E7528" s="36">
        <v>30200084</v>
      </c>
      <c r="F7528" s="36" t="s">
        <v>190</v>
      </c>
      <c r="G7528" s="37" t="s">
        <v>2577</v>
      </c>
      <c r="H7528" s="38">
        <v>36707</v>
      </c>
      <c r="I7528" s="39">
        <v>50</v>
      </c>
      <c r="J7528" s="74">
        <v>30000</v>
      </c>
      <c r="K7528" s="45">
        <v>1</v>
      </c>
      <c r="L7528" s="41">
        <f t="shared" si="1067"/>
        <v>30000</v>
      </c>
      <c r="M7528" s="39">
        <v>50</v>
      </c>
      <c r="N7528" s="42">
        <f t="shared" si="1062"/>
        <v>14.997946611909651</v>
      </c>
      <c r="O7528" s="43">
        <f t="shared" si="1063"/>
        <v>600</v>
      </c>
      <c r="P7528" s="44">
        <f t="shared" si="1064"/>
        <v>8998.76796714579</v>
      </c>
      <c r="Q7528" s="44">
        <f t="shared" si="1065"/>
        <v>21001.232032854212</v>
      </c>
      <c r="R7528" s="44" t="e">
        <f>VLOOKUP(S7528,Sheet8!B:C,2,0)</f>
        <v>#N/A</v>
      </c>
      <c r="S7528" s="6" t="s">
        <v>14188</v>
      </c>
      <c r="T7528" s="6" t="e">
        <f>VLOOKUP(U7528,'17-1'!J:K,2,0)</f>
        <v>#N/A</v>
      </c>
      <c r="U7528" s="6" t="s">
        <v>39065</v>
      </c>
    </row>
    <row r="7529" spans="1:21" x14ac:dyDescent="0.25">
      <c r="A7529" s="35">
        <v>3951</v>
      </c>
      <c r="B7529" s="36">
        <v>331</v>
      </c>
      <c r="C7529" s="36">
        <v>20002166</v>
      </c>
      <c r="D7529" s="36">
        <v>100718</v>
      </c>
      <c r="E7529" s="36">
        <v>30200011</v>
      </c>
      <c r="F7529" s="36" t="s">
        <v>53</v>
      </c>
      <c r="G7529" s="37" t="s">
        <v>2608</v>
      </c>
      <c r="H7529" s="38">
        <v>31048</v>
      </c>
      <c r="I7529" s="39">
        <v>50</v>
      </c>
      <c r="J7529" s="74">
        <v>49722</v>
      </c>
      <c r="K7529" s="45">
        <v>1</v>
      </c>
      <c r="L7529" s="41">
        <f t="shared" si="1067"/>
        <v>49722</v>
      </c>
      <c r="M7529" s="39">
        <v>50</v>
      </c>
      <c r="N7529" s="42">
        <f t="shared" si="1062"/>
        <v>30.491444216290212</v>
      </c>
      <c r="O7529" s="43">
        <f t="shared" si="1063"/>
        <v>994.44</v>
      </c>
      <c r="P7529" s="44">
        <f t="shared" si="1064"/>
        <v>30321.911786447639</v>
      </c>
      <c r="Q7529" s="44">
        <f t="shared" si="1065"/>
        <v>19400.088213552361</v>
      </c>
      <c r="R7529" s="44" t="e">
        <f>VLOOKUP(S7529,Sheet8!B:C,2,0)</f>
        <v>#N/A</v>
      </c>
      <c r="S7529" s="6" t="s">
        <v>14189</v>
      </c>
      <c r="T7529" s="6" t="e">
        <f>VLOOKUP(U7529,'17-1'!J:K,2,0)</f>
        <v>#N/A</v>
      </c>
      <c r="U7529" s="6" t="s">
        <v>39066</v>
      </c>
    </row>
    <row r="7530" spans="1:21" x14ac:dyDescent="0.25">
      <c r="A7530" s="35">
        <v>2541</v>
      </c>
      <c r="B7530" s="36">
        <v>311</v>
      </c>
      <c r="C7530" s="36">
        <v>20007918</v>
      </c>
      <c r="D7530" s="36">
        <v>100718</v>
      </c>
      <c r="E7530" s="36">
        <v>30200013</v>
      </c>
      <c r="F7530" s="36" t="s">
        <v>50</v>
      </c>
      <c r="G7530" s="37" t="s">
        <v>2620</v>
      </c>
      <c r="H7530" s="38">
        <v>30497</v>
      </c>
      <c r="I7530" s="39">
        <v>50</v>
      </c>
      <c r="J7530" s="74">
        <v>80000</v>
      </c>
      <c r="K7530" s="45">
        <v>1</v>
      </c>
      <c r="L7530" s="41">
        <f t="shared" si="1067"/>
        <v>80000</v>
      </c>
      <c r="M7530" s="39">
        <v>50</v>
      </c>
      <c r="N7530" s="42">
        <f t="shared" si="1062"/>
        <v>32</v>
      </c>
      <c r="O7530" s="43">
        <f t="shared" si="1063"/>
        <v>1600</v>
      </c>
      <c r="P7530" s="44">
        <f t="shared" si="1064"/>
        <v>51200</v>
      </c>
      <c r="Q7530" s="44">
        <f t="shared" si="1065"/>
        <v>28800</v>
      </c>
      <c r="R7530" s="44" t="e">
        <f>VLOOKUP(S7530,Sheet8!B:C,2,0)</f>
        <v>#N/A</v>
      </c>
      <c r="S7530" s="6" t="s">
        <v>14190</v>
      </c>
      <c r="T7530" s="6" t="e">
        <f>VLOOKUP(U7530,'17-1'!J:K,2,0)</f>
        <v>#N/A</v>
      </c>
      <c r="U7530" s="6" t="s">
        <v>39067</v>
      </c>
    </row>
    <row r="7531" spans="1:21" x14ac:dyDescent="0.25">
      <c r="A7531" s="35">
        <v>3319</v>
      </c>
      <c r="B7531" s="36">
        <v>330</v>
      </c>
      <c r="C7531" s="36">
        <v>20002530</v>
      </c>
      <c r="D7531" s="36">
        <v>100718</v>
      </c>
      <c r="E7531" s="36">
        <v>30200024</v>
      </c>
      <c r="F7531" s="36" t="s">
        <v>157</v>
      </c>
      <c r="G7531" s="37" t="s">
        <v>2562</v>
      </c>
      <c r="H7531" s="38">
        <v>31958</v>
      </c>
      <c r="I7531" s="39">
        <v>50</v>
      </c>
      <c r="J7531" s="74">
        <v>21111</v>
      </c>
      <c r="K7531" s="45">
        <v>1</v>
      </c>
      <c r="L7531" s="41">
        <f t="shared" si="1067"/>
        <v>21111</v>
      </c>
      <c r="M7531" s="39">
        <v>50</v>
      </c>
      <c r="N7531" s="42">
        <f t="shared" si="1062"/>
        <v>28</v>
      </c>
      <c r="O7531" s="43">
        <f t="shared" si="1063"/>
        <v>422.22</v>
      </c>
      <c r="P7531" s="44">
        <f t="shared" si="1064"/>
        <v>11822.16</v>
      </c>
      <c r="Q7531" s="44">
        <f t="shared" si="1065"/>
        <v>9288.84</v>
      </c>
      <c r="R7531" s="44" t="e">
        <f>VLOOKUP(S7531,Sheet8!B:C,2,0)</f>
        <v>#N/A</v>
      </c>
      <c r="S7531" s="6" t="s">
        <v>14191</v>
      </c>
      <c r="T7531" s="6" t="e">
        <f>VLOOKUP(U7531,'17-1'!J:K,2,0)</f>
        <v>#N/A</v>
      </c>
      <c r="U7531" s="6" t="s">
        <v>39068</v>
      </c>
    </row>
    <row r="7532" spans="1:21" x14ac:dyDescent="0.25">
      <c r="A7532" s="35">
        <v>5775</v>
      </c>
      <c r="B7532" s="36">
        <v>333</v>
      </c>
      <c r="C7532" s="36">
        <v>20006187</v>
      </c>
      <c r="D7532" s="36">
        <v>100718</v>
      </c>
      <c r="E7532" s="36">
        <v>30200022</v>
      </c>
      <c r="F7532" s="36" t="s">
        <v>20</v>
      </c>
      <c r="G7532" s="37" t="s">
        <v>2562</v>
      </c>
      <c r="H7532" s="38">
        <v>36707</v>
      </c>
      <c r="I7532" s="39">
        <v>50</v>
      </c>
      <c r="J7532" s="74">
        <v>30000</v>
      </c>
      <c r="K7532" s="45">
        <v>1</v>
      </c>
      <c r="L7532" s="41">
        <f t="shared" si="1067"/>
        <v>30000</v>
      </c>
      <c r="M7532" s="39">
        <v>50</v>
      </c>
      <c r="N7532" s="42">
        <f t="shared" si="1062"/>
        <v>14.997946611909651</v>
      </c>
      <c r="O7532" s="43">
        <f t="shared" si="1063"/>
        <v>600</v>
      </c>
      <c r="P7532" s="44">
        <f t="shared" si="1064"/>
        <v>8998.76796714579</v>
      </c>
      <c r="Q7532" s="44">
        <f t="shared" si="1065"/>
        <v>21001.232032854212</v>
      </c>
      <c r="R7532" s="44" t="e">
        <f>VLOOKUP(S7532,Sheet8!B:C,2,0)</f>
        <v>#N/A</v>
      </c>
      <c r="S7532" s="6" t="s">
        <v>14192</v>
      </c>
      <c r="T7532" s="6" t="e">
        <f>VLOOKUP(U7532,'17-1'!J:K,2,0)</f>
        <v>#N/A</v>
      </c>
      <c r="U7532" s="6" t="s">
        <v>39069</v>
      </c>
    </row>
    <row r="7533" spans="1:21" x14ac:dyDescent="0.25">
      <c r="A7533" s="35">
        <v>8619</v>
      </c>
      <c r="B7533" s="36">
        <v>380</v>
      </c>
      <c r="C7533" s="36">
        <v>20004981</v>
      </c>
      <c r="D7533" s="36">
        <v>100719</v>
      </c>
      <c r="E7533" s="36">
        <v>30200088</v>
      </c>
      <c r="F7533" s="36" t="s">
        <v>59</v>
      </c>
      <c r="G7533" s="37" t="s">
        <v>2562</v>
      </c>
      <c r="H7533" s="38">
        <v>36707</v>
      </c>
      <c r="I7533" s="39">
        <v>50</v>
      </c>
      <c r="J7533" s="74">
        <v>30000</v>
      </c>
      <c r="K7533" s="45">
        <v>1</v>
      </c>
      <c r="L7533" s="41">
        <f t="shared" si="1067"/>
        <v>30000</v>
      </c>
      <c r="M7533" s="39">
        <v>50</v>
      </c>
      <c r="N7533" s="42">
        <f t="shared" si="1062"/>
        <v>14.997946611909651</v>
      </c>
      <c r="O7533" s="43">
        <f t="shared" si="1063"/>
        <v>600</v>
      </c>
      <c r="P7533" s="44">
        <f t="shared" si="1064"/>
        <v>8998.76796714579</v>
      </c>
      <c r="Q7533" s="44">
        <f t="shared" si="1065"/>
        <v>21001.232032854212</v>
      </c>
      <c r="R7533" s="44" t="e">
        <f>VLOOKUP(S7533,Sheet8!B:C,2,0)</f>
        <v>#N/A</v>
      </c>
      <c r="S7533" s="6" t="s">
        <v>14192</v>
      </c>
      <c r="T7533" s="6" t="e">
        <f>VLOOKUP(U7533,'17-1'!J:K,2,0)</f>
        <v>#N/A</v>
      </c>
      <c r="U7533" s="6" t="s">
        <v>39070</v>
      </c>
    </row>
    <row r="7534" spans="1:21" x14ac:dyDescent="0.25">
      <c r="A7534" s="35">
        <v>260</v>
      </c>
      <c r="B7534" s="36">
        <v>304</v>
      </c>
      <c r="C7534" s="36">
        <v>10000223</v>
      </c>
      <c r="D7534" s="36">
        <v>100718</v>
      </c>
      <c r="E7534" s="36">
        <v>30200076</v>
      </c>
      <c r="F7534" s="36" t="s">
        <v>169</v>
      </c>
      <c r="G7534" s="37" t="s">
        <v>2552</v>
      </c>
      <c r="H7534" s="38">
        <v>31228</v>
      </c>
      <c r="I7534" s="39">
        <v>50</v>
      </c>
      <c r="J7534" s="74">
        <v>19889</v>
      </c>
      <c r="K7534" s="45">
        <v>1</v>
      </c>
      <c r="L7534" s="41">
        <f t="shared" si="1067"/>
        <v>19889</v>
      </c>
      <c r="M7534" s="39">
        <v>50</v>
      </c>
      <c r="N7534" s="42">
        <f t="shared" si="1062"/>
        <v>29.998631074606433</v>
      </c>
      <c r="O7534" s="43">
        <f t="shared" si="1063"/>
        <v>397.78</v>
      </c>
      <c r="P7534" s="44">
        <f t="shared" si="1064"/>
        <v>11932.855468856946</v>
      </c>
      <c r="Q7534" s="44">
        <f t="shared" si="1065"/>
        <v>7956.1445311430543</v>
      </c>
      <c r="R7534" s="44" t="e">
        <f>VLOOKUP(S7534,Sheet8!B:C,2,0)</f>
        <v>#N/A</v>
      </c>
      <c r="S7534" s="6" t="s">
        <v>14193</v>
      </c>
      <c r="T7534" s="6" t="e">
        <f>VLOOKUP(U7534,'17-1'!J:K,2,0)</f>
        <v>#N/A</v>
      </c>
      <c r="U7534" s="6" t="s">
        <v>39071</v>
      </c>
    </row>
    <row r="7535" spans="1:21" x14ac:dyDescent="0.25">
      <c r="A7535" s="35">
        <v>3337</v>
      </c>
      <c r="B7535" s="36">
        <v>330</v>
      </c>
      <c r="C7535" s="36">
        <v>20002572</v>
      </c>
      <c r="D7535" s="36">
        <v>100718</v>
      </c>
      <c r="E7535" s="36">
        <v>30200015</v>
      </c>
      <c r="F7535" s="36" t="s">
        <v>31</v>
      </c>
      <c r="G7535" s="37" t="s">
        <v>2552</v>
      </c>
      <c r="H7535" s="38">
        <v>31958</v>
      </c>
      <c r="I7535" s="39">
        <v>50</v>
      </c>
      <c r="J7535" s="74">
        <v>21111</v>
      </c>
      <c r="K7535" s="45">
        <v>1</v>
      </c>
      <c r="L7535" s="41">
        <f t="shared" si="1067"/>
        <v>21111</v>
      </c>
      <c r="M7535" s="39">
        <v>50</v>
      </c>
      <c r="N7535" s="42">
        <f t="shared" si="1062"/>
        <v>28</v>
      </c>
      <c r="O7535" s="43">
        <f t="shared" si="1063"/>
        <v>422.22</v>
      </c>
      <c r="P7535" s="44">
        <f t="shared" si="1064"/>
        <v>11822.16</v>
      </c>
      <c r="Q7535" s="44">
        <f t="shared" si="1065"/>
        <v>9288.84</v>
      </c>
      <c r="R7535" s="44" t="e">
        <f>VLOOKUP(S7535,Sheet8!B:C,2,0)</f>
        <v>#N/A</v>
      </c>
      <c r="S7535" s="6" t="s">
        <v>14194</v>
      </c>
      <c r="T7535" s="6" t="e">
        <f>VLOOKUP(U7535,'17-1'!J:K,2,0)</f>
        <v>#N/A</v>
      </c>
      <c r="U7535" s="6" t="s">
        <v>39072</v>
      </c>
    </row>
    <row r="7536" spans="1:21" x14ac:dyDescent="0.25">
      <c r="A7536" s="35">
        <v>2760</v>
      </c>
      <c r="B7536" s="36">
        <v>320</v>
      </c>
      <c r="C7536" s="36">
        <v>20003350</v>
      </c>
      <c r="D7536" s="36">
        <v>100718</v>
      </c>
      <c r="E7536" s="36">
        <v>30200064</v>
      </c>
      <c r="F7536" s="36" t="s">
        <v>91</v>
      </c>
      <c r="G7536" s="37" t="s">
        <v>2552</v>
      </c>
      <c r="H7536" s="38">
        <v>32324</v>
      </c>
      <c r="I7536" s="39">
        <v>50</v>
      </c>
      <c r="J7536" s="74">
        <v>24556</v>
      </c>
      <c r="K7536" s="45">
        <v>1</v>
      </c>
      <c r="L7536" s="41">
        <f t="shared" si="1067"/>
        <v>24556</v>
      </c>
      <c r="M7536" s="39">
        <v>50</v>
      </c>
      <c r="N7536" s="42">
        <f t="shared" si="1062"/>
        <v>26.997946611909651</v>
      </c>
      <c r="O7536" s="43">
        <f t="shared" si="1063"/>
        <v>491.12</v>
      </c>
      <c r="P7536" s="44">
        <f t="shared" si="1064"/>
        <v>13259.231540041068</v>
      </c>
      <c r="Q7536" s="44">
        <f t="shared" si="1065"/>
        <v>11296.768459958932</v>
      </c>
      <c r="R7536" s="44" t="e">
        <f>VLOOKUP(S7536,Sheet8!B:C,2,0)</f>
        <v>#N/A</v>
      </c>
      <c r="S7536" s="6" t="s">
        <v>14195</v>
      </c>
      <c r="T7536" s="6" t="e">
        <f>VLOOKUP(U7536,'17-1'!J:K,2,0)</f>
        <v>#N/A</v>
      </c>
      <c r="U7536" s="6" t="s">
        <v>39073</v>
      </c>
    </row>
    <row r="7537" spans="1:21" x14ac:dyDescent="0.25">
      <c r="A7537" s="35">
        <v>7027</v>
      </c>
      <c r="B7537" s="36">
        <v>360</v>
      </c>
      <c r="C7537" s="36">
        <v>20006539</v>
      </c>
      <c r="D7537" s="36">
        <v>100719</v>
      </c>
      <c r="E7537" s="36">
        <v>30200042</v>
      </c>
      <c r="F7537" s="36" t="s">
        <v>38</v>
      </c>
      <c r="G7537" s="37" t="s">
        <v>2552</v>
      </c>
      <c r="H7537" s="38">
        <v>34150</v>
      </c>
      <c r="I7537" s="39">
        <v>50</v>
      </c>
      <c r="J7537" s="74">
        <v>27333</v>
      </c>
      <c r="K7537" s="45">
        <v>1</v>
      </c>
      <c r="L7537" s="41">
        <f t="shared" si="1067"/>
        <v>27333</v>
      </c>
      <c r="M7537" s="39">
        <v>50</v>
      </c>
      <c r="N7537" s="42">
        <f t="shared" si="1062"/>
        <v>21.998631074606433</v>
      </c>
      <c r="O7537" s="43">
        <f t="shared" si="1063"/>
        <v>546.66</v>
      </c>
      <c r="P7537" s="44">
        <f t="shared" si="1064"/>
        <v>12025.771663244353</v>
      </c>
      <c r="Q7537" s="44">
        <f t="shared" si="1065"/>
        <v>15307.228336755647</v>
      </c>
      <c r="R7537" s="44" t="e">
        <f>VLOOKUP(S7537,Sheet8!B:C,2,0)</f>
        <v>#N/A</v>
      </c>
      <c r="S7537" s="6" t="s">
        <v>14196</v>
      </c>
      <c r="T7537" s="6" t="e">
        <f>VLOOKUP(U7537,'17-1'!J:K,2,0)</f>
        <v>#N/A</v>
      </c>
      <c r="U7537" s="6" t="s">
        <v>39074</v>
      </c>
    </row>
    <row r="7538" spans="1:21" x14ac:dyDescent="0.25">
      <c r="A7538" s="35">
        <v>5784</v>
      </c>
      <c r="B7538" s="36">
        <v>333</v>
      </c>
      <c r="C7538" s="36">
        <v>20006197</v>
      </c>
      <c r="D7538" s="36">
        <v>100718</v>
      </c>
      <c r="E7538" s="36">
        <v>30200090</v>
      </c>
      <c r="F7538" s="36" t="s">
        <v>19</v>
      </c>
      <c r="G7538" s="37" t="s">
        <v>2552</v>
      </c>
      <c r="H7538" s="38">
        <v>36707</v>
      </c>
      <c r="I7538" s="39">
        <v>50</v>
      </c>
      <c r="J7538" s="74">
        <v>30000</v>
      </c>
      <c r="K7538" s="45">
        <v>1</v>
      </c>
      <c r="L7538" s="41">
        <f t="shared" si="1067"/>
        <v>30000</v>
      </c>
      <c r="M7538" s="39">
        <v>50</v>
      </c>
      <c r="N7538" s="42">
        <f t="shared" si="1062"/>
        <v>14.997946611909651</v>
      </c>
      <c r="O7538" s="43">
        <f t="shared" si="1063"/>
        <v>600</v>
      </c>
      <c r="P7538" s="44">
        <f t="shared" si="1064"/>
        <v>8998.76796714579</v>
      </c>
      <c r="Q7538" s="44">
        <f t="shared" si="1065"/>
        <v>21001.232032854212</v>
      </c>
      <c r="R7538" s="44" t="e">
        <f>VLOOKUP(S7538,Sheet8!B:C,2,0)</f>
        <v>#N/A</v>
      </c>
      <c r="S7538" s="6" t="s">
        <v>14197</v>
      </c>
      <c r="T7538" s="6" t="e">
        <f>VLOOKUP(U7538,'17-1'!J:K,2,0)</f>
        <v>#N/A</v>
      </c>
      <c r="U7538" s="6" t="s">
        <v>39075</v>
      </c>
    </row>
    <row r="7539" spans="1:21" x14ac:dyDescent="0.25">
      <c r="A7539" s="35">
        <v>359</v>
      </c>
      <c r="B7539" s="36">
        <v>304</v>
      </c>
      <c r="C7539" s="36">
        <v>10000335</v>
      </c>
      <c r="D7539" s="36">
        <v>100718</v>
      </c>
      <c r="E7539" s="36">
        <v>30200037</v>
      </c>
      <c r="F7539" s="36" t="s">
        <v>72</v>
      </c>
      <c r="G7539" s="37" t="s">
        <v>2548</v>
      </c>
      <c r="H7539" s="38">
        <v>28886</v>
      </c>
      <c r="I7539" s="39">
        <v>50</v>
      </c>
      <c r="J7539" s="74">
        <v>19778</v>
      </c>
      <c r="K7539" s="45">
        <v>1</v>
      </c>
      <c r="L7539" s="41">
        <f t="shared" si="1067"/>
        <v>19778</v>
      </c>
      <c r="M7539" s="39">
        <v>50</v>
      </c>
      <c r="N7539" s="42">
        <f t="shared" si="1062"/>
        <v>36.410677618069812</v>
      </c>
      <c r="O7539" s="43">
        <f t="shared" si="1063"/>
        <v>395.56</v>
      </c>
      <c r="P7539" s="44">
        <f t="shared" si="1064"/>
        <v>14402.607638603695</v>
      </c>
      <c r="Q7539" s="44">
        <f t="shared" si="1065"/>
        <v>5375.3923613963052</v>
      </c>
      <c r="R7539" s="44" t="e">
        <f>VLOOKUP(S7539,Sheet8!B:C,2,0)</f>
        <v>#N/A</v>
      </c>
      <c r="S7539" s="6" t="s">
        <v>14198</v>
      </c>
      <c r="T7539" s="6" t="e">
        <f>VLOOKUP(U7539,'17-1'!J:K,2,0)</f>
        <v>#N/A</v>
      </c>
      <c r="U7539" s="6" t="s">
        <v>39076</v>
      </c>
    </row>
    <row r="7540" spans="1:21" x14ac:dyDescent="0.25">
      <c r="A7540" s="35">
        <v>1723</v>
      </c>
      <c r="B7540" s="36">
        <v>311</v>
      </c>
      <c r="C7540" s="36">
        <v>20000200</v>
      </c>
      <c r="D7540" s="36">
        <v>100718</v>
      </c>
      <c r="E7540" s="36">
        <v>30200025</v>
      </c>
      <c r="F7540" s="36" t="s">
        <v>21</v>
      </c>
      <c r="G7540" s="37" t="s">
        <v>2483</v>
      </c>
      <c r="H7540" s="38">
        <v>25384</v>
      </c>
      <c r="I7540" s="39">
        <v>50</v>
      </c>
      <c r="J7540" s="74">
        <v>5889</v>
      </c>
      <c r="K7540" s="45">
        <v>1</v>
      </c>
      <c r="L7540" s="41">
        <f t="shared" si="1067"/>
        <v>5889</v>
      </c>
      <c r="M7540" s="39">
        <v>50</v>
      </c>
      <c r="N7540" s="42">
        <f t="shared" si="1062"/>
        <v>45.998631074606436</v>
      </c>
      <c r="O7540" s="43">
        <f t="shared" si="1063"/>
        <v>117.78</v>
      </c>
      <c r="P7540" s="44">
        <f t="shared" si="1064"/>
        <v>5417.7187679671461</v>
      </c>
      <c r="Q7540" s="44">
        <f t="shared" si="1065"/>
        <v>471.28123203285395</v>
      </c>
      <c r="R7540" s="44" t="e">
        <f>VLOOKUP(S7540,Sheet8!B:C,2,0)</f>
        <v>#N/A</v>
      </c>
      <c r="S7540" s="6" t="s">
        <v>14199</v>
      </c>
      <c r="T7540" s="6" t="e">
        <f>VLOOKUP(U7540,'17-1'!J:K,2,0)</f>
        <v>#N/A</v>
      </c>
      <c r="U7540" s="6" t="s">
        <v>39077</v>
      </c>
    </row>
    <row r="7541" spans="1:21" x14ac:dyDescent="0.25">
      <c r="A7541" s="35">
        <v>6780</v>
      </c>
      <c r="B7541" s="36">
        <v>346</v>
      </c>
      <c r="C7541" s="36">
        <v>20007743</v>
      </c>
      <c r="D7541" s="36">
        <v>100718</v>
      </c>
      <c r="E7541" s="36">
        <v>30200092</v>
      </c>
      <c r="F7541" s="36" t="s">
        <v>27</v>
      </c>
      <c r="G7541" s="37" t="s">
        <v>2483</v>
      </c>
      <c r="H7541" s="38">
        <v>28671</v>
      </c>
      <c r="I7541" s="39">
        <v>50</v>
      </c>
      <c r="J7541" s="74">
        <v>19222</v>
      </c>
      <c r="K7541" s="45">
        <v>1</v>
      </c>
      <c r="L7541" s="41">
        <f t="shared" si="1067"/>
        <v>19222</v>
      </c>
      <c r="M7541" s="39">
        <v>50</v>
      </c>
      <c r="N7541" s="42">
        <f t="shared" si="1062"/>
        <v>36.999315537303218</v>
      </c>
      <c r="O7541" s="43">
        <f t="shared" si="1063"/>
        <v>384.44</v>
      </c>
      <c r="P7541" s="44">
        <f t="shared" si="1064"/>
        <v>14224.016865160849</v>
      </c>
      <c r="Q7541" s="44">
        <f t="shared" si="1065"/>
        <v>4997.9831348391508</v>
      </c>
      <c r="R7541" s="44" t="e">
        <f>VLOOKUP(S7541,Sheet8!B:C,2,0)</f>
        <v>#N/A</v>
      </c>
      <c r="S7541" s="6" t="s">
        <v>14200</v>
      </c>
      <c r="T7541" s="6" t="e">
        <f>VLOOKUP(U7541,'17-1'!J:K,2,0)</f>
        <v>#N/A</v>
      </c>
      <c r="U7541" s="6" t="s">
        <v>39078</v>
      </c>
    </row>
    <row r="7542" spans="1:21" x14ac:dyDescent="0.25">
      <c r="A7542" s="35">
        <v>2594</v>
      </c>
      <c r="B7542" s="36">
        <v>311</v>
      </c>
      <c r="C7542" s="36">
        <v>20008059</v>
      </c>
      <c r="D7542" s="36">
        <v>100718</v>
      </c>
      <c r="E7542" s="36">
        <v>30200051</v>
      </c>
      <c r="F7542" s="36" t="s">
        <v>58</v>
      </c>
      <c r="G7542" s="37" t="s">
        <v>2588</v>
      </c>
      <c r="H7542" s="38">
        <v>30863</v>
      </c>
      <c r="I7542" s="39">
        <v>50</v>
      </c>
      <c r="J7542" s="74">
        <v>30667</v>
      </c>
      <c r="K7542" s="45">
        <v>1</v>
      </c>
      <c r="L7542" s="41">
        <f t="shared" si="1067"/>
        <v>30667</v>
      </c>
      <c r="M7542" s="39">
        <v>50</v>
      </c>
      <c r="N7542" s="42">
        <f t="shared" si="1062"/>
        <v>30.997946611909651</v>
      </c>
      <c r="O7542" s="43">
        <f t="shared" si="1063"/>
        <v>613.34</v>
      </c>
      <c r="P7542" s="44">
        <f t="shared" si="1064"/>
        <v>19012.280574948665</v>
      </c>
      <c r="Q7542" s="44">
        <f t="shared" si="1065"/>
        <v>11654.719425051335</v>
      </c>
      <c r="R7542" s="44" t="e">
        <f>VLOOKUP(S7542,Sheet8!B:C,2,0)</f>
        <v>#N/A</v>
      </c>
      <c r="S7542" s="6" t="s">
        <v>14201</v>
      </c>
      <c r="T7542" s="6" t="e">
        <f>VLOOKUP(U7542,'17-1'!J:K,2,0)</f>
        <v>#N/A</v>
      </c>
      <c r="U7542" s="6" t="s">
        <v>39079</v>
      </c>
    </row>
    <row r="7543" spans="1:21" x14ac:dyDescent="0.25">
      <c r="A7543" s="35">
        <v>3746</v>
      </c>
      <c r="B7543" s="36">
        <v>331</v>
      </c>
      <c r="C7543" s="36">
        <v>20001080</v>
      </c>
      <c r="D7543" s="36">
        <v>100718</v>
      </c>
      <c r="E7543" s="36">
        <v>30200038</v>
      </c>
      <c r="F7543" s="36" t="s">
        <v>105</v>
      </c>
      <c r="G7543" s="37" t="s">
        <v>2605</v>
      </c>
      <c r="H7543" s="38">
        <v>36341</v>
      </c>
      <c r="I7543" s="39">
        <v>50</v>
      </c>
      <c r="J7543" s="74">
        <v>44667</v>
      </c>
      <c r="K7543" s="45">
        <v>1</v>
      </c>
      <c r="L7543" s="41">
        <f t="shared" si="1067"/>
        <v>44667</v>
      </c>
      <c r="M7543" s="39">
        <v>50</v>
      </c>
      <c r="N7543" s="42">
        <f t="shared" si="1062"/>
        <v>16</v>
      </c>
      <c r="O7543" s="43">
        <f t="shared" si="1063"/>
        <v>893.34</v>
      </c>
      <c r="P7543" s="44">
        <f t="shared" si="1064"/>
        <v>14293.44</v>
      </c>
      <c r="Q7543" s="44">
        <f t="shared" si="1065"/>
        <v>30373.559999999998</v>
      </c>
      <c r="R7543" s="44" t="e">
        <f>VLOOKUP(S7543,Sheet8!B:C,2,0)</f>
        <v>#N/A</v>
      </c>
      <c r="S7543" s="6" t="s">
        <v>14202</v>
      </c>
      <c r="T7543" s="6" t="e">
        <f>VLOOKUP(U7543,'17-1'!J:K,2,0)</f>
        <v>#N/A</v>
      </c>
      <c r="U7543" s="6" t="s">
        <v>39080</v>
      </c>
    </row>
    <row r="7544" spans="1:21" x14ac:dyDescent="0.25">
      <c r="A7544" s="35">
        <v>8018</v>
      </c>
      <c r="B7544" s="36">
        <v>371</v>
      </c>
      <c r="C7544" s="36">
        <v>20004881</v>
      </c>
      <c r="D7544" s="36">
        <v>100719</v>
      </c>
      <c r="E7544" s="36">
        <v>30200001</v>
      </c>
      <c r="F7544" s="36" t="s">
        <v>227</v>
      </c>
      <c r="G7544" s="37" t="s">
        <v>2542</v>
      </c>
      <c r="H7544" s="38">
        <v>26480</v>
      </c>
      <c r="I7544" s="39">
        <v>50</v>
      </c>
      <c r="J7544" s="74">
        <v>17315</v>
      </c>
      <c r="K7544" s="45">
        <v>1</v>
      </c>
      <c r="L7544" s="41">
        <f t="shared" si="1067"/>
        <v>17315</v>
      </c>
      <c r="M7544" s="39">
        <v>50</v>
      </c>
      <c r="N7544" s="42">
        <f t="shared" si="1062"/>
        <v>42.997946611909654</v>
      </c>
      <c r="O7544" s="43">
        <f t="shared" si="1063"/>
        <v>346.3</v>
      </c>
      <c r="P7544" s="44">
        <f t="shared" si="1064"/>
        <v>14890.188911704314</v>
      </c>
      <c r="Q7544" s="44">
        <f t="shared" si="1065"/>
        <v>2424.8110882956862</v>
      </c>
      <c r="R7544" s="44" t="e">
        <f>VLOOKUP(S7544,Sheet8!B:C,2,0)</f>
        <v>#N/A</v>
      </c>
      <c r="S7544" s="6" t="s">
        <v>14203</v>
      </c>
      <c r="T7544" s="6" t="e">
        <f>VLOOKUP(U7544,'17-1'!J:K,2,0)</f>
        <v>#N/A</v>
      </c>
      <c r="U7544" s="6" t="s">
        <v>39081</v>
      </c>
    </row>
    <row r="7545" spans="1:21" x14ac:dyDescent="0.25">
      <c r="A7545" s="35">
        <v>602</v>
      </c>
      <c r="B7545" s="36">
        <v>304</v>
      </c>
      <c r="C7545" s="36">
        <v>10000649</v>
      </c>
      <c r="D7545" s="36">
        <v>100718</v>
      </c>
      <c r="E7545" s="36">
        <v>30200053</v>
      </c>
      <c r="F7545" s="36" t="s">
        <v>28</v>
      </c>
      <c r="G7545" s="37" t="s">
        <v>2599</v>
      </c>
      <c r="H7545" s="38">
        <v>30863</v>
      </c>
      <c r="I7545" s="39">
        <v>50</v>
      </c>
      <c r="J7545" s="74">
        <v>27388.22</v>
      </c>
      <c r="K7545" s="47">
        <v>0</v>
      </c>
      <c r="L7545" s="41">
        <f t="shared" si="1067"/>
        <v>0</v>
      </c>
      <c r="M7545" s="39">
        <v>50</v>
      </c>
      <c r="N7545" s="42">
        <f t="shared" si="1062"/>
        <v>30.997946611909651</v>
      </c>
      <c r="O7545" s="43">
        <f t="shared" si="1063"/>
        <v>0</v>
      </c>
      <c r="P7545" s="44">
        <f t="shared" si="1064"/>
        <v>0</v>
      </c>
      <c r="Q7545" s="44" t="str">
        <f t="shared" si="1065"/>
        <v xml:space="preserve"> </v>
      </c>
      <c r="R7545" s="44" t="e">
        <f>VLOOKUP(S7545,Sheet8!B:C,2,0)</f>
        <v>#N/A</v>
      </c>
      <c r="S7545" s="6" t="s">
        <v>14204</v>
      </c>
      <c r="T7545" s="6" t="e">
        <f>VLOOKUP(U7545,'17-1'!J:K,2,0)</f>
        <v>#N/A</v>
      </c>
      <c r="U7545" s="6" t="s">
        <v>39082</v>
      </c>
    </row>
    <row r="7546" spans="1:21" x14ac:dyDescent="0.25">
      <c r="A7546" s="35">
        <v>4745</v>
      </c>
      <c r="B7546" s="36">
        <v>331</v>
      </c>
      <c r="C7546" s="36">
        <v>20006093</v>
      </c>
      <c r="D7546" s="36">
        <v>100718</v>
      </c>
      <c r="E7546" s="36">
        <v>30200027</v>
      </c>
      <c r="F7546" s="36" t="s">
        <v>160</v>
      </c>
      <c r="G7546" s="37" t="s">
        <v>2599</v>
      </c>
      <c r="H7546" s="38">
        <v>32689</v>
      </c>
      <c r="I7546" s="39">
        <v>50</v>
      </c>
      <c r="J7546" s="74">
        <v>42574</v>
      </c>
      <c r="K7546" s="45">
        <v>1</v>
      </c>
      <c r="L7546" s="41">
        <f t="shared" ref="L7546:L7577" si="1068">J7546*K7546</f>
        <v>42574</v>
      </c>
      <c r="M7546" s="39">
        <v>50</v>
      </c>
      <c r="N7546" s="42">
        <f t="shared" si="1062"/>
        <v>25.998631074606433</v>
      </c>
      <c r="O7546" s="43">
        <f t="shared" si="1063"/>
        <v>851.48</v>
      </c>
      <c r="P7546" s="44">
        <f t="shared" si="1064"/>
        <v>22137.314387405888</v>
      </c>
      <c r="Q7546" s="44">
        <f t="shared" si="1065"/>
        <v>20436.685612594112</v>
      </c>
      <c r="R7546" s="44" t="e">
        <f>VLOOKUP(S7546,Sheet8!B:C,2,0)</f>
        <v>#N/A</v>
      </c>
      <c r="S7546" s="6" t="s">
        <v>14205</v>
      </c>
      <c r="T7546" s="6" t="e">
        <f>VLOOKUP(U7546,'17-1'!J:K,2,0)</f>
        <v>#N/A</v>
      </c>
      <c r="U7546" s="6" t="s">
        <v>39083</v>
      </c>
    </row>
    <row r="7547" spans="1:21" x14ac:dyDescent="0.25">
      <c r="A7547" s="35">
        <v>3631</v>
      </c>
      <c r="B7547" s="36">
        <v>331</v>
      </c>
      <c r="C7547" s="36">
        <v>20000152</v>
      </c>
      <c r="D7547" s="36">
        <v>100718</v>
      </c>
      <c r="E7547" s="36">
        <v>30200069</v>
      </c>
      <c r="F7547" s="36" t="s">
        <v>83</v>
      </c>
      <c r="G7547" s="37" t="s">
        <v>2599</v>
      </c>
      <c r="H7547" s="38">
        <v>33785</v>
      </c>
      <c r="I7547" s="39">
        <v>50</v>
      </c>
      <c r="J7547" s="74">
        <v>53778</v>
      </c>
      <c r="K7547" s="45">
        <v>1</v>
      </c>
      <c r="L7547" s="41">
        <f t="shared" si="1068"/>
        <v>53778</v>
      </c>
      <c r="M7547" s="39">
        <v>50</v>
      </c>
      <c r="N7547" s="42">
        <f t="shared" si="1062"/>
        <v>22.997946611909651</v>
      </c>
      <c r="O7547" s="43">
        <f t="shared" si="1063"/>
        <v>1075.56</v>
      </c>
      <c r="P7547" s="44">
        <f t="shared" si="1064"/>
        <v>24735.671457905544</v>
      </c>
      <c r="Q7547" s="44">
        <f t="shared" si="1065"/>
        <v>29042.328542094456</v>
      </c>
      <c r="R7547" s="44" t="e">
        <f>VLOOKUP(S7547,Sheet8!B:C,2,0)</f>
        <v>#N/A</v>
      </c>
      <c r="S7547" s="6" t="s">
        <v>14206</v>
      </c>
      <c r="T7547" s="6" t="e">
        <f>VLOOKUP(U7547,'17-1'!J:K,2,0)</f>
        <v>#N/A</v>
      </c>
      <c r="U7547" s="6" t="s">
        <v>39084</v>
      </c>
    </row>
    <row r="7548" spans="1:21" x14ac:dyDescent="0.25">
      <c r="A7548" s="35">
        <v>4543</v>
      </c>
      <c r="B7548" s="36">
        <v>331</v>
      </c>
      <c r="C7548" s="36">
        <v>20005155</v>
      </c>
      <c r="D7548" s="36">
        <v>100718</v>
      </c>
      <c r="E7548" s="36">
        <v>30200052</v>
      </c>
      <c r="F7548" s="36" t="s">
        <v>222</v>
      </c>
      <c r="G7548" s="37" t="s">
        <v>2599</v>
      </c>
      <c r="H7548" s="38">
        <v>33785</v>
      </c>
      <c r="I7548" s="39">
        <v>50</v>
      </c>
      <c r="J7548" s="74">
        <v>53778</v>
      </c>
      <c r="K7548" s="45">
        <v>1</v>
      </c>
      <c r="L7548" s="41">
        <f t="shared" si="1068"/>
        <v>53778</v>
      </c>
      <c r="M7548" s="39">
        <v>50</v>
      </c>
      <c r="N7548" s="42">
        <f t="shared" si="1062"/>
        <v>22.997946611909651</v>
      </c>
      <c r="O7548" s="43">
        <f t="shared" si="1063"/>
        <v>1075.56</v>
      </c>
      <c r="P7548" s="44">
        <f t="shared" si="1064"/>
        <v>24735.671457905544</v>
      </c>
      <c r="Q7548" s="44">
        <f t="shared" si="1065"/>
        <v>29042.328542094456</v>
      </c>
      <c r="R7548" s="44" t="e">
        <f>VLOOKUP(S7548,Sheet8!B:C,2,0)</f>
        <v>#N/A</v>
      </c>
      <c r="S7548" s="6" t="s">
        <v>14206</v>
      </c>
      <c r="T7548" s="6" t="e">
        <f>VLOOKUP(U7548,'17-1'!J:K,2,0)</f>
        <v>#N/A</v>
      </c>
      <c r="U7548" s="6" t="s">
        <v>39085</v>
      </c>
    </row>
    <row r="7549" spans="1:21" x14ac:dyDescent="0.25">
      <c r="A7549" s="35">
        <v>4562</v>
      </c>
      <c r="B7549" s="36">
        <v>331</v>
      </c>
      <c r="C7549" s="36">
        <v>20005291</v>
      </c>
      <c r="D7549" s="36">
        <v>100718</v>
      </c>
      <c r="E7549" s="36">
        <v>30200076</v>
      </c>
      <c r="F7549" s="36" t="s">
        <v>169</v>
      </c>
      <c r="G7549" s="37" t="s">
        <v>2599</v>
      </c>
      <c r="H7549" s="38">
        <v>36341</v>
      </c>
      <c r="I7549" s="39">
        <v>50</v>
      </c>
      <c r="J7549" s="74">
        <v>54593</v>
      </c>
      <c r="K7549" s="45">
        <v>1</v>
      </c>
      <c r="L7549" s="41">
        <f t="shared" si="1068"/>
        <v>54593</v>
      </c>
      <c r="M7549" s="39">
        <v>50</v>
      </c>
      <c r="N7549" s="42">
        <f t="shared" si="1062"/>
        <v>16</v>
      </c>
      <c r="O7549" s="43">
        <f t="shared" si="1063"/>
        <v>1091.8599999999999</v>
      </c>
      <c r="P7549" s="44">
        <f t="shared" si="1064"/>
        <v>17469.759999999998</v>
      </c>
      <c r="Q7549" s="44">
        <f t="shared" si="1065"/>
        <v>37123.240000000005</v>
      </c>
      <c r="R7549" s="44" t="e">
        <f>VLOOKUP(S7549,Sheet8!B:C,2,0)</f>
        <v>#N/A</v>
      </c>
      <c r="S7549" s="6" t="s">
        <v>14207</v>
      </c>
      <c r="T7549" s="6" t="e">
        <f>VLOOKUP(U7549,'17-1'!J:K,2,0)</f>
        <v>#N/A</v>
      </c>
      <c r="U7549" s="6" t="s">
        <v>39086</v>
      </c>
    </row>
    <row r="7550" spans="1:21" x14ac:dyDescent="0.25">
      <c r="A7550" s="35">
        <v>4902</v>
      </c>
      <c r="B7550" s="36">
        <v>331</v>
      </c>
      <c r="C7550" s="36">
        <v>20006949</v>
      </c>
      <c r="D7550" s="36">
        <v>100718</v>
      </c>
      <c r="E7550" s="36">
        <v>30200076</v>
      </c>
      <c r="F7550" s="36" t="s">
        <v>169</v>
      </c>
      <c r="G7550" s="37" t="s">
        <v>2599</v>
      </c>
      <c r="H7550" s="38">
        <v>36341</v>
      </c>
      <c r="I7550" s="39">
        <v>50</v>
      </c>
      <c r="J7550" s="74">
        <v>54593</v>
      </c>
      <c r="K7550" s="45">
        <v>1</v>
      </c>
      <c r="L7550" s="41">
        <f t="shared" si="1068"/>
        <v>54593</v>
      </c>
      <c r="M7550" s="39">
        <v>50</v>
      </c>
      <c r="N7550" s="42">
        <f t="shared" ref="N7550:N7613" si="1069">IF(M7550=" "," ",IF(+H7550&lt;=367," ",($C$6-H7550)/365.25))</f>
        <v>16</v>
      </c>
      <c r="O7550" s="43">
        <f t="shared" ref="O7550:O7613" si="1070">IF(+N7550&gt;=M7550,"--",L7550/M7550)</f>
        <v>1091.8599999999999</v>
      </c>
      <c r="P7550" s="44">
        <f t="shared" ref="P7550:P7613" si="1071">IF(+N7550/M7550&gt;1,L7550,L7550*N7550/M7550)</f>
        <v>17469.759999999998</v>
      </c>
      <c r="Q7550" s="44">
        <f t="shared" ref="Q7550:Q7613" si="1072">IF(+L7550=0," ",IF(+L7550-P7550&lt;=0,0,(L7550-P7550)))</f>
        <v>37123.240000000005</v>
      </c>
      <c r="R7550" s="44" t="e">
        <f>VLOOKUP(S7550,Sheet8!B:C,2,0)</f>
        <v>#N/A</v>
      </c>
      <c r="S7550" s="6" t="s">
        <v>14207</v>
      </c>
      <c r="T7550" s="6" t="e">
        <f>VLOOKUP(U7550,'17-1'!J:K,2,0)</f>
        <v>#N/A</v>
      </c>
      <c r="U7550" s="6" t="s">
        <v>39086</v>
      </c>
    </row>
    <row r="7551" spans="1:21" x14ac:dyDescent="0.25">
      <c r="A7551" s="35">
        <v>3749</v>
      </c>
      <c r="B7551" s="36">
        <v>331</v>
      </c>
      <c r="C7551" s="36">
        <v>20001096</v>
      </c>
      <c r="D7551" s="36">
        <v>100718</v>
      </c>
      <c r="E7551" s="36">
        <v>30200040</v>
      </c>
      <c r="F7551" s="36" t="s">
        <v>16</v>
      </c>
      <c r="G7551" s="37" t="s">
        <v>2606</v>
      </c>
      <c r="H7551" s="38">
        <v>36341</v>
      </c>
      <c r="I7551" s="39">
        <v>50</v>
      </c>
      <c r="J7551" s="74">
        <v>44667</v>
      </c>
      <c r="K7551" s="45">
        <v>1</v>
      </c>
      <c r="L7551" s="41">
        <f t="shared" si="1068"/>
        <v>44667</v>
      </c>
      <c r="M7551" s="39">
        <v>50</v>
      </c>
      <c r="N7551" s="42">
        <f t="shared" si="1069"/>
        <v>16</v>
      </c>
      <c r="O7551" s="43">
        <f t="shared" si="1070"/>
        <v>893.34</v>
      </c>
      <c r="P7551" s="44">
        <f t="shared" si="1071"/>
        <v>14293.44</v>
      </c>
      <c r="Q7551" s="44">
        <f t="shared" si="1072"/>
        <v>30373.559999999998</v>
      </c>
      <c r="R7551" s="44" t="e">
        <f>VLOOKUP(S7551,Sheet8!B:C,2,0)</f>
        <v>#N/A</v>
      </c>
      <c r="S7551" s="6" t="s">
        <v>14208</v>
      </c>
      <c r="T7551" s="6" t="e">
        <f>VLOOKUP(U7551,'17-1'!J:K,2,0)</f>
        <v>#N/A</v>
      </c>
      <c r="U7551" s="6" t="s">
        <v>39087</v>
      </c>
    </row>
    <row r="7552" spans="1:21" x14ac:dyDescent="0.25">
      <c r="A7552" s="35">
        <v>6929</v>
      </c>
      <c r="B7552" s="36">
        <v>360</v>
      </c>
      <c r="C7552" s="36">
        <v>20002058</v>
      </c>
      <c r="D7552" s="36">
        <v>100719</v>
      </c>
      <c r="E7552" s="36">
        <v>30200086</v>
      </c>
      <c r="F7552" s="36" t="s">
        <v>44</v>
      </c>
      <c r="G7552" s="37" t="s">
        <v>2536</v>
      </c>
      <c r="H7552" s="38">
        <v>25749</v>
      </c>
      <c r="I7552" s="39">
        <v>50</v>
      </c>
      <c r="J7552" s="74">
        <v>15278</v>
      </c>
      <c r="K7552" s="45">
        <v>1</v>
      </c>
      <c r="L7552" s="41">
        <f t="shared" si="1068"/>
        <v>15278</v>
      </c>
      <c r="M7552" s="39">
        <v>50</v>
      </c>
      <c r="N7552" s="42">
        <f t="shared" si="1069"/>
        <v>44.999315537303218</v>
      </c>
      <c r="O7552" s="43">
        <f t="shared" si="1070"/>
        <v>305.56</v>
      </c>
      <c r="P7552" s="44">
        <f t="shared" si="1071"/>
        <v>13749.99085557837</v>
      </c>
      <c r="Q7552" s="44">
        <f t="shared" si="1072"/>
        <v>1528.0091444216305</v>
      </c>
      <c r="R7552" s="44" t="e">
        <f>VLOOKUP(S7552,Sheet8!B:C,2,0)</f>
        <v>#N/A</v>
      </c>
      <c r="S7552" s="6" t="s">
        <v>14209</v>
      </c>
      <c r="T7552" s="6" t="e">
        <f>VLOOKUP(U7552,'17-1'!J:K,2,0)</f>
        <v>#N/A</v>
      </c>
      <c r="U7552" s="6" t="s">
        <v>39088</v>
      </c>
    </row>
    <row r="7553" spans="1:21" x14ac:dyDescent="0.25">
      <c r="A7553" s="35">
        <v>4594</v>
      </c>
      <c r="B7553" s="36">
        <v>331</v>
      </c>
      <c r="C7553" s="36">
        <v>20005418</v>
      </c>
      <c r="D7553" s="36">
        <v>100718</v>
      </c>
      <c r="E7553" s="36">
        <v>30200020</v>
      </c>
      <c r="F7553" s="36" t="s">
        <v>47</v>
      </c>
      <c r="G7553" s="37" t="s">
        <v>2596</v>
      </c>
      <c r="H7553" s="38">
        <v>28306</v>
      </c>
      <c r="I7553" s="39">
        <v>50</v>
      </c>
      <c r="J7553" s="74">
        <v>34833</v>
      </c>
      <c r="K7553" s="45">
        <v>1</v>
      </c>
      <c r="L7553" s="41">
        <f t="shared" si="1068"/>
        <v>34833</v>
      </c>
      <c r="M7553" s="39">
        <v>50</v>
      </c>
      <c r="N7553" s="42">
        <f t="shared" si="1069"/>
        <v>37.998631074606436</v>
      </c>
      <c r="O7553" s="43">
        <f t="shared" si="1070"/>
        <v>696.66</v>
      </c>
      <c r="P7553" s="44">
        <f t="shared" si="1071"/>
        <v>26472.126324435318</v>
      </c>
      <c r="Q7553" s="44">
        <f t="shared" si="1072"/>
        <v>8360.8736755646823</v>
      </c>
      <c r="R7553" s="44" t="e">
        <f>VLOOKUP(S7553,Sheet8!B:C,2,0)</f>
        <v>#N/A</v>
      </c>
      <c r="S7553" s="6" t="s">
        <v>14210</v>
      </c>
      <c r="T7553" s="6" t="e">
        <f>VLOOKUP(U7553,'17-1'!J:K,2,0)</f>
        <v>#N/A</v>
      </c>
      <c r="U7553" s="6" t="s">
        <v>39089</v>
      </c>
    </row>
    <row r="7554" spans="1:21" x14ac:dyDescent="0.25">
      <c r="A7554" s="35">
        <v>4609</v>
      </c>
      <c r="B7554" s="36">
        <v>331</v>
      </c>
      <c r="C7554" s="36">
        <v>20005434</v>
      </c>
      <c r="D7554" s="36">
        <v>100718</v>
      </c>
      <c r="E7554" s="36">
        <v>30200047</v>
      </c>
      <c r="F7554" s="36" t="s">
        <v>148</v>
      </c>
      <c r="G7554" s="37" t="s">
        <v>2595</v>
      </c>
      <c r="H7554" s="38">
        <v>28306</v>
      </c>
      <c r="I7554" s="39">
        <v>50</v>
      </c>
      <c r="J7554" s="74">
        <v>34833</v>
      </c>
      <c r="K7554" s="45">
        <v>1</v>
      </c>
      <c r="L7554" s="41">
        <f t="shared" si="1068"/>
        <v>34833</v>
      </c>
      <c r="M7554" s="39">
        <v>50</v>
      </c>
      <c r="N7554" s="42">
        <f t="shared" si="1069"/>
        <v>37.998631074606436</v>
      </c>
      <c r="O7554" s="43">
        <f t="shared" si="1070"/>
        <v>696.66</v>
      </c>
      <c r="P7554" s="44">
        <f t="shared" si="1071"/>
        <v>26472.126324435318</v>
      </c>
      <c r="Q7554" s="44">
        <f t="shared" si="1072"/>
        <v>8360.8736755646823</v>
      </c>
      <c r="R7554" s="44" t="e">
        <f>VLOOKUP(S7554,Sheet8!B:C,2,0)</f>
        <v>#N/A</v>
      </c>
      <c r="S7554" s="6" t="s">
        <v>14211</v>
      </c>
      <c r="T7554" s="6" t="e">
        <f>VLOOKUP(U7554,'17-1'!J:K,2,0)</f>
        <v>#N/A</v>
      </c>
      <c r="U7554" s="6" t="s">
        <v>39090</v>
      </c>
    </row>
    <row r="7555" spans="1:21" x14ac:dyDescent="0.25">
      <c r="A7555" s="35">
        <v>1367</v>
      </c>
      <c r="B7555" s="36">
        <v>310</v>
      </c>
      <c r="C7555" s="36">
        <v>20002475</v>
      </c>
      <c r="D7555" s="36">
        <v>100718</v>
      </c>
      <c r="E7555" s="36">
        <v>30200016</v>
      </c>
      <c r="F7555" s="36" t="s">
        <v>49</v>
      </c>
      <c r="G7555" s="37" t="s">
        <v>2596</v>
      </c>
      <c r="H7555" s="38">
        <v>29402</v>
      </c>
      <c r="I7555" s="39">
        <v>50</v>
      </c>
      <c r="J7555" s="74">
        <v>38907</v>
      </c>
      <c r="K7555" s="45">
        <v>1</v>
      </c>
      <c r="L7555" s="41">
        <f t="shared" si="1068"/>
        <v>38907</v>
      </c>
      <c r="M7555" s="39">
        <v>50</v>
      </c>
      <c r="N7555" s="42">
        <f t="shared" si="1069"/>
        <v>34.997946611909654</v>
      </c>
      <c r="O7555" s="43">
        <f t="shared" si="1070"/>
        <v>778.14</v>
      </c>
      <c r="P7555" s="44">
        <f t="shared" si="1071"/>
        <v>27233.302176591376</v>
      </c>
      <c r="Q7555" s="44">
        <f t="shared" si="1072"/>
        <v>11673.697823408624</v>
      </c>
      <c r="R7555" s="44" t="e">
        <f>VLOOKUP(S7555,Sheet8!B:C,2,0)</f>
        <v>#N/A</v>
      </c>
      <c r="S7555" s="6" t="s">
        <v>14212</v>
      </c>
      <c r="T7555" s="6" t="e">
        <f>VLOOKUP(U7555,'17-1'!J:K,2,0)</f>
        <v>#N/A</v>
      </c>
      <c r="U7555" s="6" t="s">
        <v>39091</v>
      </c>
    </row>
    <row r="7556" spans="1:21" x14ac:dyDescent="0.25">
      <c r="A7556" s="35">
        <v>4773</v>
      </c>
      <c r="B7556" s="36">
        <v>331</v>
      </c>
      <c r="C7556" s="36">
        <v>20006241</v>
      </c>
      <c r="D7556" s="36">
        <v>100718</v>
      </c>
      <c r="E7556" s="36">
        <v>30200043</v>
      </c>
      <c r="F7556" s="36" t="s">
        <v>78</v>
      </c>
      <c r="G7556" s="37" t="s">
        <v>2595</v>
      </c>
      <c r="H7556" s="38">
        <v>30132</v>
      </c>
      <c r="I7556" s="39">
        <v>50</v>
      </c>
      <c r="J7556" s="74">
        <v>44611</v>
      </c>
      <c r="K7556" s="45">
        <v>1</v>
      </c>
      <c r="L7556" s="41">
        <f t="shared" si="1068"/>
        <v>44611</v>
      </c>
      <c r="M7556" s="39">
        <v>50</v>
      </c>
      <c r="N7556" s="42">
        <f t="shared" si="1069"/>
        <v>32.999315537303218</v>
      </c>
      <c r="O7556" s="43">
        <f t="shared" si="1070"/>
        <v>892.22</v>
      </c>
      <c r="P7556" s="44">
        <f t="shared" si="1071"/>
        <v>29442.649308692678</v>
      </c>
      <c r="Q7556" s="44">
        <f t="shared" si="1072"/>
        <v>15168.350691307322</v>
      </c>
      <c r="R7556" s="44" t="e">
        <f>VLOOKUP(S7556,Sheet8!B:C,2,0)</f>
        <v>#N/A</v>
      </c>
      <c r="S7556" s="6" t="s">
        <v>14213</v>
      </c>
      <c r="T7556" s="6" t="e">
        <f>VLOOKUP(U7556,'17-1'!J:K,2,0)</f>
        <v>#N/A</v>
      </c>
      <c r="U7556" s="6" t="s">
        <v>39092</v>
      </c>
    </row>
    <row r="7557" spans="1:21" x14ac:dyDescent="0.25">
      <c r="A7557" s="35">
        <v>4805</v>
      </c>
      <c r="B7557" s="36">
        <v>331</v>
      </c>
      <c r="C7557" s="36">
        <v>20006481</v>
      </c>
      <c r="D7557" s="36">
        <v>100718</v>
      </c>
      <c r="E7557" s="36">
        <v>30200045</v>
      </c>
      <c r="F7557" s="36" t="s">
        <v>56</v>
      </c>
      <c r="G7557" s="37" t="s">
        <v>2595</v>
      </c>
      <c r="H7557" s="38">
        <v>30132</v>
      </c>
      <c r="I7557" s="39">
        <v>50</v>
      </c>
      <c r="J7557" s="74">
        <v>44611</v>
      </c>
      <c r="K7557" s="45">
        <v>1</v>
      </c>
      <c r="L7557" s="41">
        <f t="shared" si="1068"/>
        <v>44611</v>
      </c>
      <c r="M7557" s="39">
        <v>50</v>
      </c>
      <c r="N7557" s="42">
        <f t="shared" si="1069"/>
        <v>32.999315537303218</v>
      </c>
      <c r="O7557" s="43">
        <f t="shared" si="1070"/>
        <v>892.22</v>
      </c>
      <c r="P7557" s="44">
        <f t="shared" si="1071"/>
        <v>29442.649308692678</v>
      </c>
      <c r="Q7557" s="44">
        <f t="shared" si="1072"/>
        <v>15168.350691307322</v>
      </c>
      <c r="R7557" s="44" t="e">
        <f>VLOOKUP(S7557,Sheet8!B:C,2,0)</f>
        <v>#N/A</v>
      </c>
      <c r="S7557" s="6" t="s">
        <v>14213</v>
      </c>
      <c r="T7557" s="6" t="e">
        <f>VLOOKUP(U7557,'17-1'!J:K,2,0)</f>
        <v>#N/A</v>
      </c>
      <c r="U7557" s="6" t="s">
        <v>39093</v>
      </c>
    </row>
    <row r="7558" spans="1:21" x14ac:dyDescent="0.25">
      <c r="A7558" s="35">
        <v>4520</v>
      </c>
      <c r="B7558" s="36">
        <v>331</v>
      </c>
      <c r="C7558" s="36">
        <v>20005025</v>
      </c>
      <c r="D7558" s="36">
        <v>100718</v>
      </c>
      <c r="E7558" s="36">
        <v>30200058</v>
      </c>
      <c r="F7558" s="36" t="s">
        <v>39</v>
      </c>
      <c r="G7558" s="37" t="s">
        <v>2596</v>
      </c>
      <c r="H7558" s="38">
        <v>36707</v>
      </c>
      <c r="I7558" s="39">
        <v>50</v>
      </c>
      <c r="J7558" s="74">
        <v>55000</v>
      </c>
      <c r="K7558" s="45">
        <v>1</v>
      </c>
      <c r="L7558" s="41">
        <f t="shared" si="1068"/>
        <v>55000</v>
      </c>
      <c r="M7558" s="39">
        <v>50</v>
      </c>
      <c r="N7558" s="42">
        <f t="shared" si="1069"/>
        <v>14.997946611909651</v>
      </c>
      <c r="O7558" s="43">
        <f t="shared" si="1070"/>
        <v>1100</v>
      </c>
      <c r="P7558" s="44">
        <f t="shared" si="1071"/>
        <v>16497.741273100615</v>
      </c>
      <c r="Q7558" s="44">
        <f t="shared" si="1072"/>
        <v>38502.258726899381</v>
      </c>
      <c r="R7558" s="44" t="e">
        <f>VLOOKUP(S7558,Sheet8!B:C,2,0)</f>
        <v>#N/A</v>
      </c>
      <c r="S7558" s="6" t="s">
        <v>14214</v>
      </c>
      <c r="T7558" s="6" t="e">
        <f>VLOOKUP(U7558,'17-1'!J:K,2,0)</f>
        <v>#N/A</v>
      </c>
      <c r="U7558" s="6" t="s">
        <v>39094</v>
      </c>
    </row>
    <row r="7559" spans="1:21" x14ac:dyDescent="0.25">
      <c r="A7559" s="35">
        <v>6908</v>
      </c>
      <c r="B7559" s="36">
        <v>360</v>
      </c>
      <c r="C7559" s="36">
        <v>20000504</v>
      </c>
      <c r="D7559" s="36">
        <v>100719</v>
      </c>
      <c r="E7559" s="36">
        <v>30200087</v>
      </c>
      <c r="F7559" s="36" t="s">
        <v>34</v>
      </c>
      <c r="G7559" s="37" t="s">
        <v>2537</v>
      </c>
      <c r="H7559" s="38">
        <v>25749</v>
      </c>
      <c r="I7559" s="39">
        <v>50</v>
      </c>
      <c r="J7559" s="74">
        <v>15278</v>
      </c>
      <c r="K7559" s="45">
        <v>1</v>
      </c>
      <c r="L7559" s="41">
        <f t="shared" si="1068"/>
        <v>15278</v>
      </c>
      <c r="M7559" s="39">
        <v>50</v>
      </c>
      <c r="N7559" s="42">
        <f t="shared" si="1069"/>
        <v>44.999315537303218</v>
      </c>
      <c r="O7559" s="43">
        <f t="shared" si="1070"/>
        <v>305.56</v>
      </c>
      <c r="P7559" s="44">
        <f t="shared" si="1071"/>
        <v>13749.99085557837</v>
      </c>
      <c r="Q7559" s="44">
        <f t="shared" si="1072"/>
        <v>1528.0091444216305</v>
      </c>
      <c r="R7559" s="44" t="e">
        <f>VLOOKUP(S7559,Sheet8!B:C,2,0)</f>
        <v>#N/A</v>
      </c>
      <c r="S7559" s="6" t="s">
        <v>14215</v>
      </c>
      <c r="T7559" s="6" t="e">
        <f>VLOOKUP(U7559,'17-1'!J:K,2,0)</f>
        <v>#N/A</v>
      </c>
      <c r="U7559" s="6" t="s">
        <v>39095</v>
      </c>
    </row>
    <row r="7560" spans="1:21" x14ac:dyDescent="0.25">
      <c r="A7560" s="35">
        <v>3040</v>
      </c>
      <c r="B7560" s="36">
        <v>320</v>
      </c>
      <c r="C7560" s="36">
        <v>20006563</v>
      </c>
      <c r="D7560" s="36">
        <v>100718</v>
      </c>
      <c r="E7560" s="36">
        <v>30200021</v>
      </c>
      <c r="F7560" s="36" t="s">
        <v>24</v>
      </c>
      <c r="G7560" s="37" t="s">
        <v>2537</v>
      </c>
      <c r="H7560" s="38">
        <v>26845</v>
      </c>
      <c r="I7560" s="39">
        <v>50</v>
      </c>
      <c r="J7560" s="74">
        <v>20275.47</v>
      </c>
      <c r="K7560" s="47">
        <v>0</v>
      </c>
      <c r="L7560" s="41">
        <f t="shared" si="1068"/>
        <v>0</v>
      </c>
      <c r="M7560" s="39">
        <v>50</v>
      </c>
      <c r="N7560" s="42">
        <f t="shared" si="1069"/>
        <v>41.998631074606436</v>
      </c>
      <c r="O7560" s="43">
        <f t="shared" si="1070"/>
        <v>0</v>
      </c>
      <c r="P7560" s="44">
        <f t="shared" si="1071"/>
        <v>0</v>
      </c>
      <c r="Q7560" s="44" t="str">
        <f t="shared" si="1072"/>
        <v xml:space="preserve"> </v>
      </c>
      <c r="R7560" s="44" t="e">
        <f>VLOOKUP(S7560,Sheet8!B:C,2,0)</f>
        <v>#N/A</v>
      </c>
      <c r="S7560" s="6" t="s">
        <v>14216</v>
      </c>
      <c r="T7560" s="6" t="e">
        <f>VLOOKUP(U7560,'17-1'!J:K,2,0)</f>
        <v>#N/A</v>
      </c>
      <c r="U7560" s="6" t="s">
        <v>39096</v>
      </c>
    </row>
    <row r="7561" spans="1:21" x14ac:dyDescent="0.25">
      <c r="A7561" s="35">
        <v>735</v>
      </c>
      <c r="B7561" s="36">
        <v>304</v>
      </c>
      <c r="C7561" s="36">
        <v>10000804</v>
      </c>
      <c r="D7561" s="36">
        <v>100718</v>
      </c>
      <c r="E7561" s="36">
        <v>30200080</v>
      </c>
      <c r="F7561" s="36" t="s">
        <v>51</v>
      </c>
      <c r="G7561" s="37" t="s">
        <v>2617</v>
      </c>
      <c r="H7561" s="38">
        <v>30132</v>
      </c>
      <c r="I7561" s="39">
        <v>50</v>
      </c>
      <c r="J7561" s="74">
        <v>59183.66</v>
      </c>
      <c r="K7561" s="47">
        <v>0</v>
      </c>
      <c r="L7561" s="41">
        <f t="shared" si="1068"/>
        <v>0</v>
      </c>
      <c r="M7561" s="39">
        <v>50</v>
      </c>
      <c r="N7561" s="42">
        <f t="shared" si="1069"/>
        <v>32.999315537303218</v>
      </c>
      <c r="O7561" s="43">
        <f t="shared" si="1070"/>
        <v>0</v>
      </c>
      <c r="P7561" s="44">
        <f t="shared" si="1071"/>
        <v>0</v>
      </c>
      <c r="Q7561" s="44" t="str">
        <f t="shared" si="1072"/>
        <v xml:space="preserve"> </v>
      </c>
      <c r="R7561" s="44" t="e">
        <f>VLOOKUP(S7561,Sheet8!B:C,2,0)</f>
        <v>#N/A</v>
      </c>
      <c r="S7561" s="6" t="s">
        <v>14217</v>
      </c>
      <c r="T7561" s="6" t="e">
        <f>VLOOKUP(U7561,'17-1'!J:K,2,0)</f>
        <v>#N/A</v>
      </c>
      <c r="U7561" s="6" t="s">
        <v>39097</v>
      </c>
    </row>
    <row r="7562" spans="1:21" x14ac:dyDescent="0.25">
      <c r="A7562" s="35">
        <v>891</v>
      </c>
      <c r="B7562" s="36">
        <v>307</v>
      </c>
      <c r="C7562" s="36">
        <v>20002632</v>
      </c>
      <c r="D7562" s="36">
        <v>100718</v>
      </c>
      <c r="E7562" s="36">
        <v>30200030</v>
      </c>
      <c r="F7562" s="36" t="s">
        <v>40</v>
      </c>
      <c r="G7562" s="37" t="s">
        <v>2617</v>
      </c>
      <c r="H7562" s="38">
        <v>33730</v>
      </c>
      <c r="I7562" s="39">
        <v>50</v>
      </c>
      <c r="J7562" s="74">
        <v>73333</v>
      </c>
      <c r="K7562" s="45">
        <v>1</v>
      </c>
      <c r="L7562" s="41">
        <f t="shared" si="1068"/>
        <v>73333</v>
      </c>
      <c r="M7562" s="39">
        <v>50</v>
      </c>
      <c r="N7562" s="42">
        <f t="shared" si="1069"/>
        <v>23.148528405201915</v>
      </c>
      <c r="O7562" s="43">
        <f t="shared" si="1070"/>
        <v>1466.66</v>
      </c>
      <c r="P7562" s="44">
        <f t="shared" si="1071"/>
        <v>33951.02067077344</v>
      </c>
      <c r="Q7562" s="44">
        <f t="shared" si="1072"/>
        <v>39381.97932922656</v>
      </c>
      <c r="R7562" s="44" t="e">
        <f>VLOOKUP(S7562,Sheet8!B:C,2,0)</f>
        <v>#N/A</v>
      </c>
      <c r="S7562" s="6" t="s">
        <v>14218</v>
      </c>
      <c r="T7562" s="6" t="e">
        <f>VLOOKUP(U7562,'17-1'!J:K,2,0)</f>
        <v>#N/A</v>
      </c>
      <c r="U7562" s="6" t="s">
        <v>39098</v>
      </c>
    </row>
    <row r="7563" spans="1:21" x14ac:dyDescent="0.25">
      <c r="A7563" s="35">
        <v>5184</v>
      </c>
      <c r="B7563" s="36">
        <v>333</v>
      </c>
      <c r="C7563" s="36">
        <v>20003464</v>
      </c>
      <c r="D7563" s="36">
        <v>100718</v>
      </c>
      <c r="E7563" s="36">
        <v>30200025</v>
      </c>
      <c r="F7563" s="36" t="s">
        <v>21</v>
      </c>
      <c r="G7563" s="37" t="s">
        <v>2619</v>
      </c>
      <c r="H7563" s="38">
        <v>34233</v>
      </c>
      <c r="I7563" s="39">
        <v>50</v>
      </c>
      <c r="J7563" s="74">
        <v>69992</v>
      </c>
      <c r="K7563" s="45">
        <v>1</v>
      </c>
      <c r="L7563" s="41">
        <f t="shared" si="1068"/>
        <v>69992</v>
      </c>
      <c r="M7563" s="39">
        <v>50</v>
      </c>
      <c r="N7563" s="42">
        <f t="shared" si="1069"/>
        <v>21.77138945927447</v>
      </c>
      <c r="O7563" s="43">
        <f t="shared" si="1070"/>
        <v>1399.84</v>
      </c>
      <c r="P7563" s="44">
        <f t="shared" si="1071"/>
        <v>30476.461820670775</v>
      </c>
      <c r="Q7563" s="44">
        <f t="shared" si="1072"/>
        <v>39515.538179329225</v>
      </c>
      <c r="R7563" s="44" t="e">
        <f>VLOOKUP(S7563,Sheet8!B:C,2,0)</f>
        <v>#N/A</v>
      </c>
      <c r="S7563" s="6" t="s">
        <v>14219</v>
      </c>
      <c r="T7563" s="6" t="e">
        <f>VLOOKUP(U7563,'17-1'!J:K,2,0)</f>
        <v>#N/A</v>
      </c>
      <c r="U7563" s="6" t="s">
        <v>39099</v>
      </c>
    </row>
    <row r="7564" spans="1:21" x14ac:dyDescent="0.25">
      <c r="A7564" s="35">
        <v>4851</v>
      </c>
      <c r="B7564" s="36">
        <v>331</v>
      </c>
      <c r="C7564" s="36">
        <v>20006669</v>
      </c>
      <c r="D7564" s="36">
        <v>100718</v>
      </c>
      <c r="E7564" s="36">
        <v>30200065</v>
      </c>
      <c r="F7564" s="36" t="s">
        <v>11</v>
      </c>
      <c r="G7564" s="37" t="s">
        <v>2616</v>
      </c>
      <c r="H7564" s="38">
        <v>29036</v>
      </c>
      <c r="I7564" s="39">
        <v>50</v>
      </c>
      <c r="J7564" s="74">
        <v>56037</v>
      </c>
      <c r="K7564" s="45">
        <v>1</v>
      </c>
      <c r="L7564" s="41">
        <f t="shared" si="1068"/>
        <v>56037</v>
      </c>
      <c r="M7564" s="39">
        <v>50</v>
      </c>
      <c r="N7564" s="42">
        <f t="shared" si="1069"/>
        <v>36</v>
      </c>
      <c r="O7564" s="43">
        <f t="shared" si="1070"/>
        <v>1120.74</v>
      </c>
      <c r="P7564" s="44">
        <f t="shared" si="1071"/>
        <v>40346.639999999999</v>
      </c>
      <c r="Q7564" s="44">
        <f t="shared" si="1072"/>
        <v>15690.36</v>
      </c>
      <c r="R7564" s="44" t="e">
        <f>VLOOKUP(S7564,Sheet8!B:C,2,0)</f>
        <v>#N/A</v>
      </c>
      <c r="S7564" s="6" t="s">
        <v>14220</v>
      </c>
      <c r="T7564" s="6" t="e">
        <f>VLOOKUP(U7564,'17-1'!J:K,2,0)</f>
        <v>#N/A</v>
      </c>
      <c r="U7564" s="6" t="s">
        <v>39100</v>
      </c>
    </row>
    <row r="7565" spans="1:21" x14ac:dyDescent="0.25">
      <c r="A7565" s="35">
        <v>4558</v>
      </c>
      <c r="B7565" s="36">
        <v>331</v>
      </c>
      <c r="C7565" s="36">
        <v>20005285</v>
      </c>
      <c r="D7565" s="36">
        <v>100718</v>
      </c>
      <c r="E7565" s="36">
        <v>30200061</v>
      </c>
      <c r="F7565" s="36" t="s">
        <v>57</v>
      </c>
      <c r="G7565" s="37" t="s">
        <v>2609</v>
      </c>
      <c r="H7565" s="38">
        <v>30863</v>
      </c>
      <c r="I7565" s="39">
        <v>50</v>
      </c>
      <c r="J7565" s="74">
        <v>51111</v>
      </c>
      <c r="K7565" s="45">
        <v>1</v>
      </c>
      <c r="L7565" s="41">
        <f t="shared" si="1068"/>
        <v>51111</v>
      </c>
      <c r="M7565" s="39">
        <v>50</v>
      </c>
      <c r="N7565" s="42">
        <f t="shared" si="1069"/>
        <v>30.997946611909651</v>
      </c>
      <c r="O7565" s="43">
        <f t="shared" si="1070"/>
        <v>1022.22</v>
      </c>
      <c r="P7565" s="44">
        <f t="shared" si="1071"/>
        <v>31686.720985626285</v>
      </c>
      <c r="Q7565" s="44">
        <f t="shared" si="1072"/>
        <v>19424.279014373715</v>
      </c>
      <c r="R7565" s="44" t="e">
        <f>VLOOKUP(S7565,Sheet8!B:C,2,0)</f>
        <v>#N/A</v>
      </c>
      <c r="S7565" s="6" t="s">
        <v>14221</v>
      </c>
      <c r="T7565" s="6" t="e">
        <f>VLOOKUP(U7565,'17-1'!J:K,2,0)</f>
        <v>#N/A</v>
      </c>
      <c r="U7565" s="6" t="s">
        <v>39101</v>
      </c>
    </row>
    <row r="7566" spans="1:21" x14ac:dyDescent="0.25">
      <c r="A7566" s="35">
        <v>5534</v>
      </c>
      <c r="B7566" s="36">
        <v>333</v>
      </c>
      <c r="C7566" s="36">
        <v>20005218</v>
      </c>
      <c r="D7566" s="36">
        <v>100718</v>
      </c>
      <c r="E7566" s="36">
        <v>30200048</v>
      </c>
      <c r="F7566" s="36" t="s">
        <v>63</v>
      </c>
      <c r="G7566" s="37" t="s">
        <v>2438</v>
      </c>
      <c r="H7566" s="38">
        <v>30863</v>
      </c>
      <c r="I7566" s="39">
        <v>50</v>
      </c>
      <c r="J7566" s="74">
        <v>2501</v>
      </c>
      <c r="K7566" s="45">
        <v>1</v>
      </c>
      <c r="L7566" s="41">
        <f t="shared" si="1068"/>
        <v>2501</v>
      </c>
      <c r="M7566" s="39">
        <v>50</v>
      </c>
      <c r="N7566" s="42">
        <f t="shared" si="1069"/>
        <v>30.997946611909651</v>
      </c>
      <c r="O7566" s="43">
        <f t="shared" si="1070"/>
        <v>50.02</v>
      </c>
      <c r="P7566" s="44">
        <f t="shared" si="1071"/>
        <v>1550.5172895277208</v>
      </c>
      <c r="Q7566" s="44">
        <f t="shared" si="1072"/>
        <v>950.48271047227922</v>
      </c>
      <c r="R7566" s="44" t="e">
        <f>VLOOKUP(S7566,Sheet8!B:C,2,0)</f>
        <v>#N/A</v>
      </c>
      <c r="S7566" s="6" t="s">
        <v>14222</v>
      </c>
      <c r="T7566" s="6" t="e">
        <f>VLOOKUP(U7566,'17-1'!J:K,2,0)</f>
        <v>#N/A</v>
      </c>
      <c r="U7566" s="6" t="s">
        <v>39102</v>
      </c>
    </row>
    <row r="7567" spans="1:21" x14ac:dyDescent="0.25">
      <c r="A7567" s="35">
        <v>3360</v>
      </c>
      <c r="B7567" s="36">
        <v>330</v>
      </c>
      <c r="C7567" s="36">
        <v>20002722</v>
      </c>
      <c r="D7567" s="36">
        <v>100718</v>
      </c>
      <c r="E7567" s="36">
        <v>30200040</v>
      </c>
      <c r="F7567" s="36" t="s">
        <v>16</v>
      </c>
      <c r="G7567" s="37" t="s">
        <v>2564</v>
      </c>
      <c r="H7567" s="38">
        <v>32689</v>
      </c>
      <c r="I7567" s="39">
        <v>50</v>
      </c>
      <c r="J7567" s="74">
        <v>21674</v>
      </c>
      <c r="K7567" s="45">
        <v>1</v>
      </c>
      <c r="L7567" s="41">
        <f t="shared" si="1068"/>
        <v>21674</v>
      </c>
      <c r="M7567" s="39">
        <v>50</v>
      </c>
      <c r="N7567" s="42">
        <f t="shared" si="1069"/>
        <v>25.998631074606433</v>
      </c>
      <c r="O7567" s="43">
        <f t="shared" si="1070"/>
        <v>433.48</v>
      </c>
      <c r="P7567" s="44">
        <f t="shared" si="1071"/>
        <v>11269.886598220395</v>
      </c>
      <c r="Q7567" s="44">
        <f t="shared" si="1072"/>
        <v>10404.113401779605</v>
      </c>
      <c r="R7567" s="44" t="e">
        <f>VLOOKUP(S7567,Sheet8!B:C,2,0)</f>
        <v>#N/A</v>
      </c>
      <c r="S7567" s="6" t="s">
        <v>14223</v>
      </c>
      <c r="T7567" s="6" t="e">
        <f>VLOOKUP(U7567,'17-1'!J:K,2,0)</f>
        <v>#N/A</v>
      </c>
      <c r="U7567" s="6" t="s">
        <v>39103</v>
      </c>
    </row>
    <row r="7568" spans="1:21" x14ac:dyDescent="0.25">
      <c r="A7568" s="35">
        <v>7006</v>
      </c>
      <c r="B7568" s="36">
        <v>360</v>
      </c>
      <c r="C7568" s="36">
        <v>20005070</v>
      </c>
      <c r="D7568" s="36">
        <v>100719</v>
      </c>
      <c r="E7568" s="36">
        <v>30200042</v>
      </c>
      <c r="F7568" s="36" t="s">
        <v>38</v>
      </c>
      <c r="G7568" s="37" t="s">
        <v>2540</v>
      </c>
      <c r="H7568" s="38">
        <v>27575</v>
      </c>
      <c r="I7568" s="39">
        <v>50</v>
      </c>
      <c r="J7568" s="74">
        <v>15867</v>
      </c>
      <c r="K7568" s="45">
        <v>1</v>
      </c>
      <c r="L7568" s="41">
        <f t="shared" si="1068"/>
        <v>15867</v>
      </c>
      <c r="M7568" s="39">
        <v>50</v>
      </c>
      <c r="N7568" s="42">
        <f t="shared" si="1069"/>
        <v>40</v>
      </c>
      <c r="O7568" s="43">
        <f t="shared" si="1070"/>
        <v>317.33999999999997</v>
      </c>
      <c r="P7568" s="44">
        <f t="shared" si="1071"/>
        <v>12693.6</v>
      </c>
      <c r="Q7568" s="44">
        <f t="shared" si="1072"/>
        <v>3173.3999999999996</v>
      </c>
      <c r="R7568" s="44" t="e">
        <f>VLOOKUP(S7568,Sheet8!B:C,2,0)</f>
        <v>#N/A</v>
      </c>
      <c r="S7568" s="6" t="s">
        <v>14224</v>
      </c>
      <c r="T7568" s="6" t="e">
        <f>VLOOKUP(U7568,'17-1'!J:K,2,0)</f>
        <v>#N/A</v>
      </c>
      <c r="U7568" s="6" t="s">
        <v>39104</v>
      </c>
    </row>
    <row r="7569" spans="1:21" x14ac:dyDescent="0.25">
      <c r="A7569" s="35">
        <v>1955</v>
      </c>
      <c r="B7569" s="36">
        <v>311</v>
      </c>
      <c r="C7569" s="36">
        <v>20001758</v>
      </c>
      <c r="D7569" s="36">
        <v>100718</v>
      </c>
      <c r="E7569" s="36">
        <v>30200077</v>
      </c>
      <c r="F7569" s="36" t="s">
        <v>15</v>
      </c>
      <c r="G7569" s="37" t="s">
        <v>2625</v>
      </c>
      <c r="H7569" s="38">
        <v>35064</v>
      </c>
      <c r="I7569" s="39">
        <v>50</v>
      </c>
      <c r="J7569" s="74">
        <v>167333</v>
      </c>
      <c r="K7569" s="45">
        <v>1</v>
      </c>
      <c r="L7569" s="41">
        <f t="shared" si="1068"/>
        <v>167333</v>
      </c>
      <c r="M7569" s="39">
        <v>50</v>
      </c>
      <c r="N7569" s="42">
        <f t="shared" si="1069"/>
        <v>19.496235455167692</v>
      </c>
      <c r="O7569" s="43">
        <f t="shared" si="1070"/>
        <v>3346.66</v>
      </c>
      <c r="P7569" s="44">
        <f t="shared" si="1071"/>
        <v>65247.271348391514</v>
      </c>
      <c r="Q7569" s="44">
        <f t="shared" si="1072"/>
        <v>102085.72865160849</v>
      </c>
      <c r="R7569" s="44" t="e">
        <f>VLOOKUP(S7569,Sheet8!B:C,2,0)</f>
        <v>#N/A</v>
      </c>
      <c r="S7569" s="6" t="s">
        <v>14225</v>
      </c>
      <c r="T7569" s="6" t="e">
        <f>VLOOKUP(U7569,'17-1'!J:K,2,0)</f>
        <v>#N/A</v>
      </c>
      <c r="U7569" s="6" t="s">
        <v>39105</v>
      </c>
    </row>
    <row r="7570" spans="1:21" x14ac:dyDescent="0.25">
      <c r="A7570" s="35">
        <v>6781</v>
      </c>
      <c r="B7570" s="36">
        <v>346</v>
      </c>
      <c r="C7570" s="36">
        <v>20007756</v>
      </c>
      <c r="D7570" s="36">
        <v>100718</v>
      </c>
      <c r="E7570" s="36">
        <v>30200028</v>
      </c>
      <c r="F7570" s="36" t="s">
        <v>18</v>
      </c>
      <c r="G7570" s="37" t="s">
        <v>2589</v>
      </c>
      <c r="H7570" s="38">
        <v>30863</v>
      </c>
      <c r="I7570" s="39">
        <v>50</v>
      </c>
      <c r="J7570" s="74">
        <v>30667</v>
      </c>
      <c r="K7570" s="45">
        <v>1</v>
      </c>
      <c r="L7570" s="41">
        <f t="shared" si="1068"/>
        <v>30667</v>
      </c>
      <c r="M7570" s="39">
        <v>50</v>
      </c>
      <c r="N7570" s="42">
        <f t="shared" si="1069"/>
        <v>30.997946611909651</v>
      </c>
      <c r="O7570" s="43">
        <f t="shared" si="1070"/>
        <v>613.34</v>
      </c>
      <c r="P7570" s="44">
        <f t="shared" si="1071"/>
        <v>19012.280574948665</v>
      </c>
      <c r="Q7570" s="44">
        <f t="shared" si="1072"/>
        <v>11654.719425051335</v>
      </c>
      <c r="R7570" s="44" t="e">
        <f>VLOOKUP(S7570,Sheet8!B:C,2,0)</f>
        <v>#N/A</v>
      </c>
      <c r="S7570" s="6" t="s">
        <v>14226</v>
      </c>
      <c r="T7570" s="6" t="e">
        <f>VLOOKUP(U7570,'17-1'!J:K,2,0)</f>
        <v>#N/A</v>
      </c>
      <c r="U7570" s="6" t="s">
        <v>39106</v>
      </c>
    </row>
    <row r="7571" spans="1:21" x14ac:dyDescent="0.25">
      <c r="A7571" s="35">
        <v>3389</v>
      </c>
      <c r="B7571" s="36">
        <v>330</v>
      </c>
      <c r="C7571" s="36">
        <v>20002926</v>
      </c>
      <c r="D7571" s="36">
        <v>100718</v>
      </c>
      <c r="E7571" s="36">
        <v>30200031</v>
      </c>
      <c r="F7571" s="36" t="s">
        <v>99</v>
      </c>
      <c r="G7571" s="37" t="s">
        <v>2566</v>
      </c>
      <c r="H7571" s="38">
        <v>34150</v>
      </c>
      <c r="I7571" s="39">
        <v>50</v>
      </c>
      <c r="J7571" s="74">
        <v>21867</v>
      </c>
      <c r="K7571" s="45">
        <v>1</v>
      </c>
      <c r="L7571" s="41">
        <f t="shared" si="1068"/>
        <v>21867</v>
      </c>
      <c r="M7571" s="39">
        <v>50</v>
      </c>
      <c r="N7571" s="42">
        <f t="shared" si="1069"/>
        <v>21.998631074606433</v>
      </c>
      <c r="O7571" s="43">
        <f t="shared" si="1070"/>
        <v>437.34</v>
      </c>
      <c r="P7571" s="44">
        <f t="shared" si="1071"/>
        <v>9620.8813141683768</v>
      </c>
      <c r="Q7571" s="44">
        <f t="shared" si="1072"/>
        <v>12246.118685831623</v>
      </c>
      <c r="R7571" s="44" t="e">
        <f>VLOOKUP(S7571,Sheet8!B:C,2,0)</f>
        <v>#N/A</v>
      </c>
      <c r="S7571" s="6" t="s">
        <v>14227</v>
      </c>
      <c r="T7571" s="6" t="e">
        <f>VLOOKUP(U7571,'17-1'!J:K,2,0)</f>
        <v>#N/A</v>
      </c>
      <c r="U7571" s="6" t="s">
        <v>39107</v>
      </c>
    </row>
    <row r="7572" spans="1:21" x14ac:dyDescent="0.25">
      <c r="A7572" s="35">
        <v>3477</v>
      </c>
      <c r="B7572" s="36">
        <v>330</v>
      </c>
      <c r="C7572" s="36">
        <v>20004451</v>
      </c>
      <c r="D7572" s="36">
        <v>100718</v>
      </c>
      <c r="E7572" s="36">
        <v>30200020</v>
      </c>
      <c r="F7572" s="36" t="s">
        <v>47</v>
      </c>
      <c r="G7572" s="37" t="s">
        <v>2575</v>
      </c>
      <c r="H7572" s="38">
        <v>36707</v>
      </c>
      <c r="I7572" s="39">
        <v>50</v>
      </c>
      <c r="J7572" s="74">
        <v>27000</v>
      </c>
      <c r="K7572" s="45">
        <v>1</v>
      </c>
      <c r="L7572" s="41">
        <f t="shared" si="1068"/>
        <v>27000</v>
      </c>
      <c r="M7572" s="39">
        <v>50</v>
      </c>
      <c r="N7572" s="42">
        <f t="shared" si="1069"/>
        <v>14.997946611909651</v>
      </c>
      <c r="O7572" s="43">
        <f t="shared" si="1070"/>
        <v>540</v>
      </c>
      <c r="P7572" s="44">
        <f t="shared" si="1071"/>
        <v>8098.8911704312113</v>
      </c>
      <c r="Q7572" s="44">
        <f t="shared" si="1072"/>
        <v>18901.108829568788</v>
      </c>
      <c r="R7572" s="44" t="e">
        <f>VLOOKUP(S7572,Sheet8!B:C,2,0)</f>
        <v>#N/A</v>
      </c>
      <c r="S7572" s="6" t="s">
        <v>14228</v>
      </c>
      <c r="T7572" s="6" t="e">
        <f>VLOOKUP(U7572,'17-1'!J:K,2,0)</f>
        <v>#N/A</v>
      </c>
      <c r="U7572" s="6" t="s">
        <v>39108</v>
      </c>
    </row>
    <row r="7573" spans="1:21" x14ac:dyDescent="0.25">
      <c r="A7573" s="35">
        <v>5814</v>
      </c>
      <c r="B7573" s="36">
        <v>333</v>
      </c>
      <c r="C7573" s="36">
        <v>20006331</v>
      </c>
      <c r="D7573" s="36">
        <v>100718</v>
      </c>
      <c r="E7573" s="36">
        <v>30200088</v>
      </c>
      <c r="F7573" s="36" t="s">
        <v>59</v>
      </c>
      <c r="G7573" s="37" t="s">
        <v>2434</v>
      </c>
      <c r="H7573" s="38">
        <v>26177</v>
      </c>
      <c r="I7573" s="39">
        <v>50</v>
      </c>
      <c r="J7573" s="74">
        <v>2271</v>
      </c>
      <c r="K7573" s="45">
        <v>1</v>
      </c>
      <c r="L7573" s="41">
        <f t="shared" si="1068"/>
        <v>2271</v>
      </c>
      <c r="M7573" s="39">
        <v>50</v>
      </c>
      <c r="N7573" s="42">
        <f t="shared" si="1069"/>
        <v>43.827515400410675</v>
      </c>
      <c r="O7573" s="43">
        <f t="shared" si="1070"/>
        <v>45.42</v>
      </c>
      <c r="P7573" s="44">
        <f t="shared" si="1071"/>
        <v>1990.6457494866527</v>
      </c>
      <c r="Q7573" s="44">
        <f t="shared" si="1072"/>
        <v>280.35425051334732</v>
      </c>
      <c r="R7573" s="44" t="e">
        <f>VLOOKUP(S7573,Sheet8!B:C,2,0)</f>
        <v>#N/A</v>
      </c>
      <c r="S7573" s="6" t="s">
        <v>14229</v>
      </c>
      <c r="T7573" s="6" t="e">
        <f>VLOOKUP(U7573,'17-1'!J:K,2,0)</f>
        <v>#N/A</v>
      </c>
      <c r="U7573" s="6" t="s">
        <v>39109</v>
      </c>
    </row>
    <row r="7574" spans="1:21" x14ac:dyDescent="0.25">
      <c r="A7574" s="35">
        <v>6985</v>
      </c>
      <c r="B7574" s="36">
        <v>360</v>
      </c>
      <c r="C7574" s="36">
        <v>20003518</v>
      </c>
      <c r="D7574" s="36">
        <v>100719</v>
      </c>
      <c r="E7574" s="36">
        <v>30200065</v>
      </c>
      <c r="F7574" s="36" t="s">
        <v>11</v>
      </c>
      <c r="G7574" s="37" t="s">
        <v>2539</v>
      </c>
      <c r="H7574" s="38">
        <v>29036</v>
      </c>
      <c r="I7574" s="39">
        <v>50</v>
      </c>
      <c r="J7574" s="74">
        <v>15822</v>
      </c>
      <c r="K7574" s="45">
        <v>1</v>
      </c>
      <c r="L7574" s="41">
        <f t="shared" si="1068"/>
        <v>15822</v>
      </c>
      <c r="M7574" s="39">
        <v>50</v>
      </c>
      <c r="N7574" s="42">
        <f t="shared" si="1069"/>
        <v>36</v>
      </c>
      <c r="O7574" s="43">
        <f t="shared" si="1070"/>
        <v>316.44</v>
      </c>
      <c r="P7574" s="44">
        <f t="shared" si="1071"/>
        <v>11391.84</v>
      </c>
      <c r="Q7574" s="44">
        <f t="shared" si="1072"/>
        <v>4430.16</v>
      </c>
      <c r="R7574" s="44" t="e">
        <f>VLOOKUP(S7574,Sheet8!B:C,2,0)</f>
        <v>#N/A</v>
      </c>
      <c r="S7574" s="6" t="s">
        <v>14230</v>
      </c>
      <c r="T7574" s="6" t="e">
        <f>VLOOKUP(U7574,'17-1'!J:K,2,0)</f>
        <v>#N/A</v>
      </c>
      <c r="U7574" s="6" t="s">
        <v>39110</v>
      </c>
    </row>
    <row r="7575" spans="1:21" x14ac:dyDescent="0.25">
      <c r="A7575" s="35">
        <v>3282</v>
      </c>
      <c r="B7575" s="36">
        <v>330</v>
      </c>
      <c r="C7575" s="36">
        <v>20002325</v>
      </c>
      <c r="D7575" s="36">
        <v>100718</v>
      </c>
      <c r="E7575" s="36">
        <v>30200074</v>
      </c>
      <c r="F7575" s="36" t="s">
        <v>30</v>
      </c>
      <c r="G7575" s="37" t="s">
        <v>2568</v>
      </c>
      <c r="H7575" s="38">
        <v>34150</v>
      </c>
      <c r="I7575" s="39">
        <v>50</v>
      </c>
      <c r="J7575" s="74">
        <v>22778</v>
      </c>
      <c r="K7575" s="45">
        <v>1</v>
      </c>
      <c r="L7575" s="41">
        <f t="shared" si="1068"/>
        <v>22778</v>
      </c>
      <c r="M7575" s="39">
        <v>50</v>
      </c>
      <c r="N7575" s="42">
        <f t="shared" si="1069"/>
        <v>21.998631074606433</v>
      </c>
      <c r="O7575" s="43">
        <f t="shared" si="1070"/>
        <v>455.56</v>
      </c>
      <c r="P7575" s="44">
        <f t="shared" si="1071"/>
        <v>10021.696372347707</v>
      </c>
      <c r="Q7575" s="44">
        <f t="shared" si="1072"/>
        <v>12756.303627652293</v>
      </c>
      <c r="R7575" s="44" t="e">
        <f>VLOOKUP(S7575,Sheet8!B:C,2,0)</f>
        <v>#N/A</v>
      </c>
      <c r="S7575" s="6" t="s">
        <v>14231</v>
      </c>
      <c r="T7575" s="6" t="e">
        <f>VLOOKUP(U7575,'17-1'!J:K,2,0)</f>
        <v>#N/A</v>
      </c>
      <c r="U7575" s="6" t="s">
        <v>39111</v>
      </c>
    </row>
    <row r="7576" spans="1:21" x14ac:dyDescent="0.25">
      <c r="A7576" s="35">
        <v>3323</v>
      </c>
      <c r="B7576" s="36">
        <v>330</v>
      </c>
      <c r="C7576" s="36">
        <v>20002550</v>
      </c>
      <c r="D7576" s="36">
        <v>100718</v>
      </c>
      <c r="E7576" s="36">
        <v>30200035</v>
      </c>
      <c r="F7576" s="36" t="s">
        <v>118</v>
      </c>
      <c r="G7576" s="37" t="s">
        <v>2567</v>
      </c>
      <c r="H7576" s="38">
        <v>34150</v>
      </c>
      <c r="I7576" s="39">
        <v>50</v>
      </c>
      <c r="J7576" s="74">
        <v>22778</v>
      </c>
      <c r="K7576" s="45">
        <v>1</v>
      </c>
      <c r="L7576" s="41">
        <f t="shared" si="1068"/>
        <v>22778</v>
      </c>
      <c r="M7576" s="39">
        <v>50</v>
      </c>
      <c r="N7576" s="42">
        <f t="shared" si="1069"/>
        <v>21.998631074606433</v>
      </c>
      <c r="O7576" s="43">
        <f t="shared" si="1070"/>
        <v>455.56</v>
      </c>
      <c r="P7576" s="44">
        <f t="shared" si="1071"/>
        <v>10021.696372347707</v>
      </c>
      <c r="Q7576" s="44">
        <f t="shared" si="1072"/>
        <v>12756.303627652293</v>
      </c>
      <c r="R7576" s="44" t="e">
        <f>VLOOKUP(S7576,Sheet8!B:C,2,0)</f>
        <v>#N/A</v>
      </c>
      <c r="S7576" s="6" t="s">
        <v>14232</v>
      </c>
      <c r="T7576" s="6" t="e">
        <f>VLOOKUP(U7576,'17-1'!J:K,2,0)</f>
        <v>#N/A</v>
      </c>
      <c r="U7576" s="6" t="s">
        <v>39112</v>
      </c>
    </row>
    <row r="7577" spans="1:21" x14ac:dyDescent="0.25">
      <c r="A7577" s="35">
        <v>3432</v>
      </c>
      <c r="B7577" s="36">
        <v>330</v>
      </c>
      <c r="C7577" s="36">
        <v>20004401</v>
      </c>
      <c r="D7577" s="36">
        <v>100718</v>
      </c>
      <c r="E7577" s="36">
        <v>30200072</v>
      </c>
      <c r="F7577" s="36" t="s">
        <v>165</v>
      </c>
      <c r="G7577" s="37" t="s">
        <v>2571</v>
      </c>
      <c r="H7577" s="38">
        <v>36707</v>
      </c>
      <c r="I7577" s="39">
        <v>50</v>
      </c>
      <c r="J7577" s="74">
        <v>25000</v>
      </c>
      <c r="K7577" s="45">
        <v>1</v>
      </c>
      <c r="L7577" s="41">
        <f t="shared" si="1068"/>
        <v>25000</v>
      </c>
      <c r="M7577" s="39">
        <v>50</v>
      </c>
      <c r="N7577" s="42">
        <f t="shared" si="1069"/>
        <v>14.997946611909651</v>
      </c>
      <c r="O7577" s="43">
        <f t="shared" si="1070"/>
        <v>500</v>
      </c>
      <c r="P7577" s="44">
        <f t="shared" si="1071"/>
        <v>7498.9733059548253</v>
      </c>
      <c r="Q7577" s="44">
        <f t="shared" si="1072"/>
        <v>17501.026694045177</v>
      </c>
      <c r="R7577" s="44" t="e">
        <f>VLOOKUP(S7577,Sheet8!B:C,2,0)</f>
        <v>#N/A</v>
      </c>
      <c r="S7577" s="6" t="s">
        <v>14233</v>
      </c>
      <c r="T7577" s="6" t="e">
        <f>VLOOKUP(U7577,'17-1'!J:K,2,0)</f>
        <v>#N/A</v>
      </c>
      <c r="U7577" s="6" t="s">
        <v>39113</v>
      </c>
    </row>
    <row r="7578" spans="1:21" x14ac:dyDescent="0.25">
      <c r="A7578" s="35">
        <v>538</v>
      </c>
      <c r="B7578" s="36">
        <v>304</v>
      </c>
      <c r="C7578" s="36">
        <v>10000558</v>
      </c>
      <c r="D7578" s="36">
        <v>100718</v>
      </c>
      <c r="E7578" s="36">
        <v>30200075</v>
      </c>
      <c r="F7578" s="36" t="s">
        <v>22</v>
      </c>
      <c r="G7578" s="37" t="s">
        <v>2553</v>
      </c>
      <c r="H7578" s="38">
        <v>30132</v>
      </c>
      <c r="I7578" s="39">
        <v>50</v>
      </c>
      <c r="J7578" s="74">
        <v>24333</v>
      </c>
      <c r="K7578" s="45">
        <v>1</v>
      </c>
      <c r="L7578" s="41">
        <f t="shared" ref="L7578:L7609" si="1073">J7578*K7578</f>
        <v>24333</v>
      </c>
      <c r="M7578" s="39">
        <v>50</v>
      </c>
      <c r="N7578" s="42">
        <f t="shared" si="1069"/>
        <v>32.999315537303218</v>
      </c>
      <c r="O7578" s="43">
        <f t="shared" si="1070"/>
        <v>486.66</v>
      </c>
      <c r="P7578" s="44">
        <f t="shared" si="1071"/>
        <v>16059.446899383984</v>
      </c>
      <c r="Q7578" s="44">
        <f t="shared" si="1072"/>
        <v>8273.5531006160163</v>
      </c>
      <c r="R7578" s="44" t="e">
        <f>VLOOKUP(S7578,Sheet8!B:C,2,0)</f>
        <v>#N/A</v>
      </c>
      <c r="S7578" s="6" t="s">
        <v>14234</v>
      </c>
      <c r="T7578" s="6" t="e">
        <f>VLOOKUP(U7578,'17-1'!J:K,2,0)</f>
        <v>#N/A</v>
      </c>
      <c r="U7578" s="6" t="s">
        <v>39114</v>
      </c>
    </row>
    <row r="7579" spans="1:21" x14ac:dyDescent="0.25">
      <c r="A7579" s="35">
        <v>2796</v>
      </c>
      <c r="B7579" s="36">
        <v>320</v>
      </c>
      <c r="C7579" s="36">
        <v>20003923</v>
      </c>
      <c r="D7579" s="36">
        <v>100718</v>
      </c>
      <c r="E7579" s="36">
        <v>30200075</v>
      </c>
      <c r="F7579" s="36" t="s">
        <v>22</v>
      </c>
      <c r="G7579" s="37" t="s">
        <v>2553</v>
      </c>
      <c r="H7579" s="38">
        <v>30497</v>
      </c>
      <c r="I7579" s="39">
        <v>50</v>
      </c>
      <c r="J7579" s="74">
        <v>20000</v>
      </c>
      <c r="K7579" s="45">
        <v>1</v>
      </c>
      <c r="L7579" s="41">
        <f t="shared" si="1073"/>
        <v>20000</v>
      </c>
      <c r="M7579" s="39">
        <v>50</v>
      </c>
      <c r="N7579" s="42">
        <f t="shared" si="1069"/>
        <v>32</v>
      </c>
      <c r="O7579" s="43">
        <f t="shared" si="1070"/>
        <v>400</v>
      </c>
      <c r="P7579" s="44">
        <f t="shared" si="1071"/>
        <v>12800</v>
      </c>
      <c r="Q7579" s="44">
        <f t="shared" si="1072"/>
        <v>7200</v>
      </c>
      <c r="R7579" s="44" t="e">
        <f>VLOOKUP(S7579,Sheet8!B:C,2,0)</f>
        <v>#N/A</v>
      </c>
      <c r="S7579" s="6" t="s">
        <v>14235</v>
      </c>
      <c r="T7579" s="6" t="e">
        <f>VLOOKUP(U7579,'17-1'!J:K,2,0)</f>
        <v>#N/A</v>
      </c>
      <c r="U7579" s="6" t="s">
        <v>39115</v>
      </c>
    </row>
    <row r="7580" spans="1:21" x14ac:dyDescent="0.25">
      <c r="A7580" s="35">
        <v>3039</v>
      </c>
      <c r="B7580" s="36">
        <v>320</v>
      </c>
      <c r="C7580" s="36">
        <v>20006562</v>
      </c>
      <c r="D7580" s="36">
        <v>100718</v>
      </c>
      <c r="E7580" s="36">
        <v>30200075</v>
      </c>
      <c r="F7580" s="36" t="s">
        <v>22</v>
      </c>
      <c r="G7580" s="37" t="s">
        <v>2553</v>
      </c>
      <c r="H7580" s="38">
        <v>30863</v>
      </c>
      <c r="I7580" s="39">
        <v>50</v>
      </c>
      <c r="J7580" s="74">
        <v>20444</v>
      </c>
      <c r="K7580" s="45">
        <v>1</v>
      </c>
      <c r="L7580" s="41">
        <f t="shared" si="1073"/>
        <v>20444</v>
      </c>
      <c r="M7580" s="39">
        <v>50</v>
      </c>
      <c r="N7580" s="42">
        <f t="shared" si="1069"/>
        <v>30.997946611909651</v>
      </c>
      <c r="O7580" s="43">
        <f t="shared" si="1070"/>
        <v>408.88</v>
      </c>
      <c r="P7580" s="44">
        <f t="shared" si="1071"/>
        <v>12674.440410677618</v>
      </c>
      <c r="Q7580" s="44">
        <f t="shared" si="1072"/>
        <v>7769.5595893223817</v>
      </c>
      <c r="R7580" s="44" t="e">
        <f>VLOOKUP(S7580,Sheet8!B:C,2,0)</f>
        <v>#N/A</v>
      </c>
      <c r="S7580" s="6" t="s">
        <v>14236</v>
      </c>
      <c r="T7580" s="6" t="e">
        <f>VLOOKUP(U7580,'17-1'!J:K,2,0)</f>
        <v>#N/A</v>
      </c>
      <c r="U7580" s="6" t="s">
        <v>39116</v>
      </c>
    </row>
    <row r="7581" spans="1:21" x14ac:dyDescent="0.25">
      <c r="A7581" s="35">
        <v>3264</v>
      </c>
      <c r="B7581" s="36">
        <v>330</v>
      </c>
      <c r="C7581" s="36">
        <v>20002240</v>
      </c>
      <c r="D7581" s="36">
        <v>100718</v>
      </c>
      <c r="E7581" s="36">
        <v>30200051</v>
      </c>
      <c r="F7581" s="36" t="s">
        <v>58</v>
      </c>
      <c r="G7581" s="37" t="s">
        <v>2553</v>
      </c>
      <c r="H7581" s="38">
        <v>30863</v>
      </c>
      <c r="I7581" s="39">
        <v>50</v>
      </c>
      <c r="J7581" s="74">
        <v>21944</v>
      </c>
      <c r="K7581" s="45">
        <v>1</v>
      </c>
      <c r="L7581" s="41">
        <f t="shared" si="1073"/>
        <v>21944</v>
      </c>
      <c r="M7581" s="39">
        <v>50</v>
      </c>
      <c r="N7581" s="42">
        <f t="shared" si="1069"/>
        <v>30.997946611909651</v>
      </c>
      <c r="O7581" s="43">
        <f t="shared" si="1070"/>
        <v>438.88</v>
      </c>
      <c r="P7581" s="44">
        <f t="shared" si="1071"/>
        <v>13604.378809034908</v>
      </c>
      <c r="Q7581" s="44">
        <f t="shared" si="1072"/>
        <v>8339.621190965092</v>
      </c>
      <c r="R7581" s="44" t="e">
        <f>VLOOKUP(S7581,Sheet8!B:C,2,0)</f>
        <v>#N/A</v>
      </c>
      <c r="S7581" s="6" t="s">
        <v>14237</v>
      </c>
      <c r="T7581" s="6" t="e">
        <f>VLOOKUP(U7581,'17-1'!J:K,2,0)</f>
        <v>#N/A</v>
      </c>
      <c r="U7581" s="6" t="s">
        <v>39117</v>
      </c>
    </row>
    <row r="7582" spans="1:21" x14ac:dyDescent="0.25">
      <c r="A7582" s="35">
        <v>3290</v>
      </c>
      <c r="B7582" s="36">
        <v>330</v>
      </c>
      <c r="C7582" s="36">
        <v>20002344</v>
      </c>
      <c r="D7582" s="36">
        <v>100718</v>
      </c>
      <c r="E7582" s="36">
        <v>30200051</v>
      </c>
      <c r="F7582" s="36" t="s">
        <v>58</v>
      </c>
      <c r="G7582" s="37" t="s">
        <v>2553</v>
      </c>
      <c r="H7582" s="38">
        <v>31593</v>
      </c>
      <c r="I7582" s="39">
        <v>50</v>
      </c>
      <c r="J7582" s="74">
        <v>21833</v>
      </c>
      <c r="K7582" s="45">
        <v>1</v>
      </c>
      <c r="L7582" s="41">
        <f t="shared" si="1073"/>
        <v>21833</v>
      </c>
      <c r="M7582" s="39">
        <v>50</v>
      </c>
      <c r="N7582" s="42">
        <f t="shared" si="1069"/>
        <v>28.999315537303218</v>
      </c>
      <c r="O7582" s="43">
        <f t="shared" si="1070"/>
        <v>436.66</v>
      </c>
      <c r="P7582" s="44">
        <f t="shared" si="1071"/>
        <v>12662.841122518823</v>
      </c>
      <c r="Q7582" s="44">
        <f t="shared" si="1072"/>
        <v>9170.1588774811771</v>
      </c>
      <c r="R7582" s="44" t="e">
        <f>VLOOKUP(S7582,Sheet8!B:C,2,0)</f>
        <v>#N/A</v>
      </c>
      <c r="S7582" s="6" t="s">
        <v>14238</v>
      </c>
      <c r="T7582" s="6" t="e">
        <f>VLOOKUP(U7582,'17-1'!J:K,2,0)</f>
        <v>#N/A</v>
      </c>
      <c r="U7582" s="6" t="s">
        <v>39118</v>
      </c>
    </row>
    <row r="7583" spans="1:21" x14ac:dyDescent="0.25">
      <c r="A7583" s="35">
        <v>3278</v>
      </c>
      <c r="B7583" s="36">
        <v>330</v>
      </c>
      <c r="C7583" s="36">
        <v>20002320</v>
      </c>
      <c r="D7583" s="36">
        <v>100718</v>
      </c>
      <c r="E7583" s="36">
        <v>30200067</v>
      </c>
      <c r="F7583" s="36" t="s">
        <v>52</v>
      </c>
      <c r="G7583" s="37" t="s">
        <v>2553</v>
      </c>
      <c r="H7583" s="38">
        <v>31958</v>
      </c>
      <c r="I7583" s="39">
        <v>50</v>
      </c>
      <c r="J7583" s="74">
        <v>21111</v>
      </c>
      <c r="K7583" s="45">
        <v>1</v>
      </c>
      <c r="L7583" s="41">
        <f t="shared" si="1073"/>
        <v>21111</v>
      </c>
      <c r="M7583" s="39">
        <v>50</v>
      </c>
      <c r="N7583" s="42">
        <f t="shared" si="1069"/>
        <v>28</v>
      </c>
      <c r="O7583" s="43">
        <f t="shared" si="1070"/>
        <v>422.22</v>
      </c>
      <c r="P7583" s="44">
        <f t="shared" si="1071"/>
        <v>11822.16</v>
      </c>
      <c r="Q7583" s="44">
        <f t="shared" si="1072"/>
        <v>9288.84</v>
      </c>
      <c r="R7583" s="44" t="e">
        <f>VLOOKUP(S7583,Sheet8!B:C,2,0)</f>
        <v>#N/A</v>
      </c>
      <c r="S7583" s="6" t="s">
        <v>14239</v>
      </c>
      <c r="T7583" s="6" t="e">
        <f>VLOOKUP(U7583,'17-1'!J:K,2,0)</f>
        <v>#N/A</v>
      </c>
      <c r="U7583" s="6" t="s">
        <v>39119</v>
      </c>
    </row>
    <row r="7584" spans="1:21" x14ac:dyDescent="0.25">
      <c r="A7584" s="35">
        <v>5774</v>
      </c>
      <c r="B7584" s="36">
        <v>333</v>
      </c>
      <c r="C7584" s="36">
        <v>20006186</v>
      </c>
      <c r="D7584" s="36">
        <v>100718</v>
      </c>
      <c r="E7584" s="36">
        <v>30200050</v>
      </c>
      <c r="F7584" s="36" t="s">
        <v>115</v>
      </c>
      <c r="G7584" s="37" t="s">
        <v>2587</v>
      </c>
      <c r="H7584" s="38">
        <v>36707</v>
      </c>
      <c r="I7584" s="39">
        <v>50</v>
      </c>
      <c r="J7584" s="74">
        <v>30000</v>
      </c>
      <c r="K7584" s="45">
        <v>1</v>
      </c>
      <c r="L7584" s="41">
        <f t="shared" si="1073"/>
        <v>30000</v>
      </c>
      <c r="M7584" s="39">
        <v>50</v>
      </c>
      <c r="N7584" s="42">
        <f t="shared" si="1069"/>
        <v>14.997946611909651</v>
      </c>
      <c r="O7584" s="43">
        <f t="shared" si="1070"/>
        <v>600</v>
      </c>
      <c r="P7584" s="44">
        <f t="shared" si="1071"/>
        <v>8998.76796714579</v>
      </c>
      <c r="Q7584" s="44">
        <f t="shared" si="1072"/>
        <v>21001.232032854212</v>
      </c>
      <c r="R7584" s="44" t="e">
        <f>VLOOKUP(S7584,Sheet8!B:C,2,0)</f>
        <v>#N/A</v>
      </c>
      <c r="S7584" s="6" t="s">
        <v>14240</v>
      </c>
      <c r="T7584" s="6" t="e">
        <f>VLOOKUP(U7584,'17-1'!J:K,2,0)</f>
        <v>#N/A</v>
      </c>
      <c r="U7584" s="6" t="s">
        <v>39120</v>
      </c>
    </row>
    <row r="7585" spans="1:21" x14ac:dyDescent="0.25">
      <c r="A7585" s="35">
        <v>3398</v>
      </c>
      <c r="B7585" s="36">
        <v>330</v>
      </c>
      <c r="C7585" s="36">
        <v>20003091</v>
      </c>
      <c r="D7585" s="36">
        <v>100718</v>
      </c>
      <c r="E7585" s="36">
        <v>30200051</v>
      </c>
      <c r="F7585" s="36" t="s">
        <v>58</v>
      </c>
      <c r="G7585" s="37" t="s">
        <v>2550</v>
      </c>
      <c r="H7585" s="38">
        <v>30863</v>
      </c>
      <c r="I7585" s="39">
        <v>50</v>
      </c>
      <c r="J7585" s="74">
        <v>21944</v>
      </c>
      <c r="K7585" s="45">
        <v>1</v>
      </c>
      <c r="L7585" s="41">
        <f t="shared" si="1073"/>
        <v>21944</v>
      </c>
      <c r="M7585" s="39">
        <v>50</v>
      </c>
      <c r="N7585" s="42">
        <f t="shared" si="1069"/>
        <v>30.997946611909651</v>
      </c>
      <c r="O7585" s="43">
        <f t="shared" si="1070"/>
        <v>438.88</v>
      </c>
      <c r="P7585" s="44">
        <f t="shared" si="1071"/>
        <v>13604.378809034908</v>
      </c>
      <c r="Q7585" s="44">
        <f t="shared" si="1072"/>
        <v>8339.621190965092</v>
      </c>
      <c r="R7585" s="44" t="e">
        <f>VLOOKUP(S7585,Sheet8!B:C,2,0)</f>
        <v>#N/A</v>
      </c>
      <c r="S7585" s="6" t="s">
        <v>14241</v>
      </c>
      <c r="T7585" s="6" t="e">
        <f>VLOOKUP(U7585,'17-1'!J:K,2,0)</f>
        <v>#N/A</v>
      </c>
      <c r="U7585" s="6" t="s">
        <v>39121</v>
      </c>
    </row>
    <row r="7586" spans="1:21" x14ac:dyDescent="0.25">
      <c r="A7586" s="35">
        <v>3380</v>
      </c>
      <c r="B7586" s="36">
        <v>330</v>
      </c>
      <c r="C7586" s="36">
        <v>20002817</v>
      </c>
      <c r="D7586" s="36">
        <v>100718</v>
      </c>
      <c r="E7586" s="36">
        <v>30200051</v>
      </c>
      <c r="F7586" s="36" t="s">
        <v>58</v>
      </c>
      <c r="G7586" s="37" t="s">
        <v>2550</v>
      </c>
      <c r="H7586" s="38">
        <v>31228</v>
      </c>
      <c r="I7586" s="39">
        <v>50</v>
      </c>
      <c r="J7586" s="74">
        <v>21389</v>
      </c>
      <c r="K7586" s="45">
        <v>1</v>
      </c>
      <c r="L7586" s="41">
        <f t="shared" si="1073"/>
        <v>21389</v>
      </c>
      <c r="M7586" s="39">
        <v>50</v>
      </c>
      <c r="N7586" s="42">
        <f t="shared" si="1069"/>
        <v>29.998631074606433</v>
      </c>
      <c r="O7586" s="43">
        <f t="shared" si="1070"/>
        <v>427.78</v>
      </c>
      <c r="P7586" s="44">
        <f t="shared" si="1071"/>
        <v>12832.81440109514</v>
      </c>
      <c r="Q7586" s="44">
        <f t="shared" si="1072"/>
        <v>8556.1855989048599</v>
      </c>
      <c r="R7586" s="44" t="e">
        <f>VLOOKUP(S7586,Sheet8!B:C,2,0)</f>
        <v>#N/A</v>
      </c>
      <c r="S7586" s="6" t="s">
        <v>14242</v>
      </c>
      <c r="T7586" s="6" t="e">
        <f>VLOOKUP(U7586,'17-1'!J:K,2,0)</f>
        <v>#N/A</v>
      </c>
      <c r="U7586" s="6" t="s">
        <v>39122</v>
      </c>
    </row>
    <row r="7587" spans="1:21" x14ac:dyDescent="0.25">
      <c r="A7587" s="35">
        <v>8590</v>
      </c>
      <c r="B7587" s="36">
        <v>380</v>
      </c>
      <c r="C7587" s="36">
        <v>20002976</v>
      </c>
      <c r="D7587" s="36">
        <v>100719</v>
      </c>
      <c r="E7587" s="36">
        <v>30200091</v>
      </c>
      <c r="F7587" s="36" t="s">
        <v>9</v>
      </c>
      <c r="G7587" s="37" t="s">
        <v>2543</v>
      </c>
      <c r="H7587" s="38">
        <v>34424</v>
      </c>
      <c r="I7587" s="39">
        <v>50</v>
      </c>
      <c r="J7587" s="74">
        <v>17754</v>
      </c>
      <c r="K7587" s="45">
        <v>1</v>
      </c>
      <c r="L7587" s="41">
        <f t="shared" si="1073"/>
        <v>17754</v>
      </c>
      <c r="M7587" s="39">
        <v>50</v>
      </c>
      <c r="N7587" s="42">
        <f t="shared" si="1069"/>
        <v>21.248459958932237</v>
      </c>
      <c r="O7587" s="43">
        <f t="shared" si="1070"/>
        <v>355.08</v>
      </c>
      <c r="P7587" s="44">
        <f t="shared" si="1071"/>
        <v>7544.9031622176581</v>
      </c>
      <c r="Q7587" s="44">
        <f t="shared" si="1072"/>
        <v>10209.096837782341</v>
      </c>
      <c r="R7587" s="44" t="e">
        <f>VLOOKUP(S7587,Sheet8!B:C,2,0)</f>
        <v>#N/A</v>
      </c>
      <c r="S7587" s="6" t="s">
        <v>14243</v>
      </c>
      <c r="T7587" s="6" t="e">
        <f>VLOOKUP(U7587,'17-1'!J:K,2,0)</f>
        <v>#N/A</v>
      </c>
      <c r="U7587" s="6" t="s">
        <v>39123</v>
      </c>
    </row>
    <row r="7588" spans="1:21" x14ac:dyDescent="0.25">
      <c r="A7588" s="35">
        <v>1141</v>
      </c>
      <c r="B7588" s="36">
        <v>310</v>
      </c>
      <c r="C7588" s="36">
        <v>20000193</v>
      </c>
      <c r="D7588" s="36">
        <v>100718</v>
      </c>
      <c r="E7588" s="36">
        <v>30200091</v>
      </c>
      <c r="F7588" s="36" t="s">
        <v>9</v>
      </c>
      <c r="G7588" s="37" t="s">
        <v>2519</v>
      </c>
      <c r="H7588" s="38">
        <v>27302</v>
      </c>
      <c r="I7588" s="39">
        <v>50</v>
      </c>
      <c r="J7588" s="74">
        <v>13012</v>
      </c>
      <c r="K7588" s="45">
        <v>1</v>
      </c>
      <c r="L7588" s="41">
        <f t="shared" si="1073"/>
        <v>13012</v>
      </c>
      <c r="M7588" s="39">
        <v>50</v>
      </c>
      <c r="N7588" s="42">
        <f t="shared" si="1069"/>
        <v>40.747433264887064</v>
      </c>
      <c r="O7588" s="43">
        <f t="shared" si="1070"/>
        <v>260.24</v>
      </c>
      <c r="P7588" s="44">
        <f t="shared" si="1071"/>
        <v>10604.112032854209</v>
      </c>
      <c r="Q7588" s="44">
        <f t="shared" si="1072"/>
        <v>2407.8879671457908</v>
      </c>
      <c r="R7588" s="44" t="e">
        <f>VLOOKUP(S7588,Sheet8!B:C,2,0)</f>
        <v>#N/A</v>
      </c>
      <c r="S7588" s="6" t="s">
        <v>14244</v>
      </c>
      <c r="T7588" s="6" t="e">
        <f>VLOOKUP(U7588,'17-1'!J:K,2,0)</f>
        <v>#N/A</v>
      </c>
      <c r="U7588" s="6" t="s">
        <v>39124</v>
      </c>
    </row>
    <row r="7589" spans="1:21" x14ac:dyDescent="0.25">
      <c r="A7589" s="35">
        <v>2077</v>
      </c>
      <c r="B7589" s="36">
        <v>311</v>
      </c>
      <c r="C7589" s="36">
        <v>20003851</v>
      </c>
      <c r="D7589" s="36">
        <v>100718</v>
      </c>
      <c r="E7589" s="36">
        <v>30200073</v>
      </c>
      <c r="F7589" s="36" t="s">
        <v>232</v>
      </c>
      <c r="G7589" s="37" t="s">
        <v>2511</v>
      </c>
      <c r="H7589" s="38">
        <v>34150</v>
      </c>
      <c r="I7589" s="39">
        <v>50</v>
      </c>
      <c r="J7589" s="74">
        <v>10933</v>
      </c>
      <c r="K7589" s="45">
        <v>1</v>
      </c>
      <c r="L7589" s="41">
        <f t="shared" si="1073"/>
        <v>10933</v>
      </c>
      <c r="M7589" s="39">
        <v>50</v>
      </c>
      <c r="N7589" s="42">
        <f t="shared" si="1069"/>
        <v>21.998631074606433</v>
      </c>
      <c r="O7589" s="43">
        <f t="shared" si="1070"/>
        <v>218.66</v>
      </c>
      <c r="P7589" s="44">
        <f t="shared" si="1071"/>
        <v>4810.2206707734431</v>
      </c>
      <c r="Q7589" s="44">
        <f t="shared" si="1072"/>
        <v>6122.7793292265569</v>
      </c>
      <c r="R7589" s="44" t="e">
        <f>VLOOKUP(S7589,Sheet8!B:C,2,0)</f>
        <v>#N/A</v>
      </c>
      <c r="S7589" s="6" t="s">
        <v>14245</v>
      </c>
      <c r="T7589" s="6" t="e">
        <f>VLOOKUP(U7589,'17-1'!J:K,2,0)</f>
        <v>#N/A</v>
      </c>
      <c r="U7589" s="6" t="s">
        <v>39125</v>
      </c>
    </row>
    <row r="7590" spans="1:21" x14ac:dyDescent="0.25">
      <c r="A7590" s="35">
        <v>5601</v>
      </c>
      <c r="B7590" s="36">
        <v>333</v>
      </c>
      <c r="C7590" s="36">
        <v>20005683</v>
      </c>
      <c r="D7590" s="36">
        <v>100718</v>
      </c>
      <c r="E7590" s="36">
        <v>30200032</v>
      </c>
      <c r="F7590" s="36" t="s">
        <v>32</v>
      </c>
      <c r="G7590" s="37" t="s">
        <v>2517</v>
      </c>
      <c r="H7590" s="38">
        <v>32324</v>
      </c>
      <c r="I7590" s="39">
        <v>50</v>
      </c>
      <c r="J7590" s="74">
        <v>12278</v>
      </c>
      <c r="K7590" s="45">
        <v>1</v>
      </c>
      <c r="L7590" s="41">
        <f t="shared" si="1073"/>
        <v>12278</v>
      </c>
      <c r="M7590" s="39">
        <v>50</v>
      </c>
      <c r="N7590" s="42">
        <f t="shared" si="1069"/>
        <v>26.997946611909651</v>
      </c>
      <c r="O7590" s="43">
        <f t="shared" si="1070"/>
        <v>245.56</v>
      </c>
      <c r="P7590" s="44">
        <f t="shared" si="1071"/>
        <v>6629.615770020534</v>
      </c>
      <c r="Q7590" s="44">
        <f t="shared" si="1072"/>
        <v>5648.384229979466</v>
      </c>
      <c r="R7590" s="44" t="e">
        <f>VLOOKUP(S7590,Sheet8!B:C,2,0)</f>
        <v>#N/A</v>
      </c>
      <c r="S7590" s="6" t="s">
        <v>14246</v>
      </c>
      <c r="T7590" s="6" t="e">
        <f>VLOOKUP(U7590,'17-1'!J:K,2,0)</f>
        <v>#N/A</v>
      </c>
      <c r="U7590" s="6" t="s">
        <v>39126</v>
      </c>
    </row>
    <row r="7591" spans="1:21" x14ac:dyDescent="0.25">
      <c r="A7591" s="35">
        <v>921</v>
      </c>
      <c r="B7591" s="36">
        <v>307</v>
      </c>
      <c r="C7591" s="36">
        <v>20002711</v>
      </c>
      <c r="D7591" s="36">
        <v>100718</v>
      </c>
      <c r="E7591" s="36">
        <v>30200013</v>
      </c>
      <c r="F7591" s="36" t="s">
        <v>50</v>
      </c>
      <c r="G7591" s="37" t="s">
        <v>2623</v>
      </c>
      <c r="H7591" s="38">
        <v>34150</v>
      </c>
      <c r="I7591" s="39">
        <v>50</v>
      </c>
      <c r="J7591" s="74">
        <v>109333</v>
      </c>
      <c r="K7591" s="45">
        <v>1</v>
      </c>
      <c r="L7591" s="41">
        <f t="shared" si="1073"/>
        <v>109333</v>
      </c>
      <c r="M7591" s="39">
        <v>50</v>
      </c>
      <c r="N7591" s="42">
        <f t="shared" si="1069"/>
        <v>21.998631074606433</v>
      </c>
      <c r="O7591" s="43">
        <f t="shared" si="1070"/>
        <v>2186.66</v>
      </c>
      <c r="P7591" s="44">
        <f t="shared" si="1071"/>
        <v>48103.526625598905</v>
      </c>
      <c r="Q7591" s="44">
        <f t="shared" si="1072"/>
        <v>61229.473374401095</v>
      </c>
      <c r="R7591" s="44" t="e">
        <f>VLOOKUP(S7591,Sheet8!B:C,2,0)</f>
        <v>#N/A</v>
      </c>
      <c r="S7591" s="6" t="s">
        <v>14247</v>
      </c>
      <c r="T7591" s="6" t="e">
        <f>VLOOKUP(U7591,'17-1'!J:K,2,0)</f>
        <v>#N/A</v>
      </c>
      <c r="U7591" s="6" t="s">
        <v>39127</v>
      </c>
    </row>
    <row r="7592" spans="1:21" x14ac:dyDescent="0.25">
      <c r="A7592" s="35">
        <v>1665</v>
      </c>
      <c r="B7592" s="36">
        <v>310</v>
      </c>
      <c r="C7592" s="36">
        <v>20007126</v>
      </c>
      <c r="D7592" s="36">
        <v>100718</v>
      </c>
      <c r="E7592" s="36">
        <v>30200076</v>
      </c>
      <c r="F7592" s="36" t="s">
        <v>169</v>
      </c>
      <c r="G7592" s="37" t="s">
        <v>2583</v>
      </c>
      <c r="H7592" s="38">
        <v>36341</v>
      </c>
      <c r="I7592" s="39">
        <v>50</v>
      </c>
      <c r="J7592" s="74">
        <v>29778</v>
      </c>
      <c r="K7592" s="45">
        <v>1</v>
      </c>
      <c r="L7592" s="41">
        <f t="shared" si="1073"/>
        <v>29778</v>
      </c>
      <c r="M7592" s="39">
        <v>50</v>
      </c>
      <c r="N7592" s="42">
        <f t="shared" si="1069"/>
        <v>16</v>
      </c>
      <c r="O7592" s="43">
        <f t="shared" si="1070"/>
        <v>595.55999999999995</v>
      </c>
      <c r="P7592" s="44">
        <f t="shared" si="1071"/>
        <v>9528.9599999999991</v>
      </c>
      <c r="Q7592" s="44">
        <f t="shared" si="1072"/>
        <v>20249.04</v>
      </c>
      <c r="R7592" s="44" t="e">
        <f>VLOOKUP(S7592,Sheet8!B:C,2,0)</f>
        <v>#N/A</v>
      </c>
      <c r="S7592" s="6" t="s">
        <v>14248</v>
      </c>
      <c r="T7592" s="6" t="e">
        <f>VLOOKUP(U7592,'17-1'!J:K,2,0)</f>
        <v>#N/A</v>
      </c>
      <c r="U7592" s="6" t="s">
        <v>39128</v>
      </c>
    </row>
    <row r="7593" spans="1:21" x14ac:dyDescent="0.25">
      <c r="A7593" s="35">
        <v>3404</v>
      </c>
      <c r="B7593" s="36">
        <v>330</v>
      </c>
      <c r="C7593" s="36">
        <v>20003967</v>
      </c>
      <c r="D7593" s="36">
        <v>100718</v>
      </c>
      <c r="E7593" s="36">
        <v>30200044</v>
      </c>
      <c r="F7593" s="36" t="s">
        <v>45</v>
      </c>
      <c r="G7593" s="37" t="s">
        <v>2583</v>
      </c>
      <c r="H7593" s="38">
        <v>36707</v>
      </c>
      <c r="I7593" s="39">
        <v>50</v>
      </c>
      <c r="J7593" s="74">
        <v>30000</v>
      </c>
      <c r="K7593" s="45">
        <v>1</v>
      </c>
      <c r="L7593" s="41">
        <f t="shared" si="1073"/>
        <v>30000</v>
      </c>
      <c r="M7593" s="39">
        <v>50</v>
      </c>
      <c r="N7593" s="42">
        <f t="shared" si="1069"/>
        <v>14.997946611909651</v>
      </c>
      <c r="O7593" s="43">
        <f t="shared" si="1070"/>
        <v>600</v>
      </c>
      <c r="P7593" s="44">
        <f t="shared" si="1071"/>
        <v>8998.76796714579</v>
      </c>
      <c r="Q7593" s="44">
        <f t="shared" si="1072"/>
        <v>21001.232032854212</v>
      </c>
      <c r="R7593" s="44" t="e">
        <f>VLOOKUP(S7593,Sheet8!B:C,2,0)</f>
        <v>#N/A</v>
      </c>
      <c r="S7593" s="6" t="s">
        <v>14249</v>
      </c>
      <c r="T7593" s="6" t="e">
        <f>VLOOKUP(U7593,'17-1'!J:K,2,0)</f>
        <v>#N/A</v>
      </c>
      <c r="U7593" s="6" t="s">
        <v>39129</v>
      </c>
    </row>
    <row r="7594" spans="1:21" x14ac:dyDescent="0.25">
      <c r="A7594" s="35">
        <v>3113</v>
      </c>
      <c r="B7594" s="36">
        <v>330</v>
      </c>
      <c r="C7594" s="36">
        <v>20000486</v>
      </c>
      <c r="D7594" s="36">
        <v>100718</v>
      </c>
      <c r="E7594" s="36">
        <v>30200092</v>
      </c>
      <c r="F7594" s="36" t="s">
        <v>27</v>
      </c>
      <c r="G7594" s="37" t="s">
        <v>2551</v>
      </c>
      <c r="H7594" s="38">
        <v>31228</v>
      </c>
      <c r="I7594" s="39">
        <v>50</v>
      </c>
      <c r="J7594" s="74">
        <v>19889</v>
      </c>
      <c r="K7594" s="45">
        <v>1</v>
      </c>
      <c r="L7594" s="41">
        <f t="shared" si="1073"/>
        <v>19889</v>
      </c>
      <c r="M7594" s="39">
        <v>50</v>
      </c>
      <c r="N7594" s="42">
        <f t="shared" si="1069"/>
        <v>29.998631074606433</v>
      </c>
      <c r="O7594" s="43">
        <f t="shared" si="1070"/>
        <v>397.78</v>
      </c>
      <c r="P7594" s="44">
        <f t="shared" si="1071"/>
        <v>11932.855468856946</v>
      </c>
      <c r="Q7594" s="44">
        <f t="shared" si="1072"/>
        <v>7956.1445311430543</v>
      </c>
      <c r="R7594" s="44" t="e">
        <f>VLOOKUP(S7594,Sheet8!B:C,2,0)</f>
        <v>#N/A</v>
      </c>
      <c r="S7594" s="6" t="s">
        <v>14250</v>
      </c>
      <c r="T7594" s="6" t="e">
        <f>VLOOKUP(U7594,'17-1'!J:K,2,0)</f>
        <v>#N/A</v>
      </c>
      <c r="U7594" s="6" t="s">
        <v>39130</v>
      </c>
    </row>
    <row r="7595" spans="1:21" x14ac:dyDescent="0.25">
      <c r="A7595" s="35">
        <v>2659</v>
      </c>
      <c r="B7595" s="36">
        <v>320</v>
      </c>
      <c r="C7595" s="36">
        <v>10000824</v>
      </c>
      <c r="D7595" s="36">
        <v>100718</v>
      </c>
      <c r="E7595" s="36">
        <v>30200086</v>
      </c>
      <c r="F7595" s="36" t="s">
        <v>44</v>
      </c>
      <c r="G7595" s="37" t="s">
        <v>2578</v>
      </c>
      <c r="H7595" s="38">
        <v>27210</v>
      </c>
      <c r="I7595" s="39">
        <v>50</v>
      </c>
      <c r="J7595" s="74">
        <v>29537</v>
      </c>
      <c r="K7595" s="45">
        <v>1</v>
      </c>
      <c r="L7595" s="41">
        <f t="shared" si="1073"/>
        <v>29537</v>
      </c>
      <c r="M7595" s="39">
        <v>50</v>
      </c>
      <c r="N7595" s="42">
        <f t="shared" si="1069"/>
        <v>40.999315537303218</v>
      </c>
      <c r="O7595" s="43">
        <f t="shared" si="1070"/>
        <v>590.74</v>
      </c>
      <c r="P7595" s="44">
        <f t="shared" si="1071"/>
        <v>24219.9356605065</v>
      </c>
      <c r="Q7595" s="44">
        <f t="shared" si="1072"/>
        <v>5317.0643394934996</v>
      </c>
      <c r="R7595" s="44" t="e">
        <f>VLOOKUP(S7595,Sheet8!B:C,2,0)</f>
        <v>#N/A</v>
      </c>
      <c r="S7595" s="6" t="s">
        <v>14251</v>
      </c>
      <c r="T7595" s="6" t="e">
        <f>VLOOKUP(U7595,'17-1'!J:K,2,0)</f>
        <v>#N/A</v>
      </c>
      <c r="U7595" s="6" t="s">
        <v>39131</v>
      </c>
    </row>
    <row r="7596" spans="1:21" x14ac:dyDescent="0.25">
      <c r="A7596" s="35">
        <v>3701</v>
      </c>
      <c r="B7596" s="36">
        <v>331</v>
      </c>
      <c r="C7596" s="36">
        <v>20000594</v>
      </c>
      <c r="D7596" s="36">
        <v>100718</v>
      </c>
      <c r="E7596" s="36">
        <v>30200045</v>
      </c>
      <c r="F7596" s="36" t="s">
        <v>56</v>
      </c>
      <c r="G7596" s="37" t="s">
        <v>2603</v>
      </c>
      <c r="H7596" s="38">
        <v>30132</v>
      </c>
      <c r="I7596" s="39">
        <v>50</v>
      </c>
      <c r="J7596" s="74">
        <v>44611</v>
      </c>
      <c r="K7596" s="45">
        <v>1</v>
      </c>
      <c r="L7596" s="41">
        <f t="shared" si="1073"/>
        <v>44611</v>
      </c>
      <c r="M7596" s="39">
        <v>50</v>
      </c>
      <c r="N7596" s="42">
        <f t="shared" si="1069"/>
        <v>32.999315537303218</v>
      </c>
      <c r="O7596" s="43">
        <f t="shared" si="1070"/>
        <v>892.22</v>
      </c>
      <c r="P7596" s="44">
        <f t="shared" si="1071"/>
        <v>29442.649308692678</v>
      </c>
      <c r="Q7596" s="44">
        <f t="shared" si="1072"/>
        <v>15168.350691307322</v>
      </c>
      <c r="R7596" s="44" t="e">
        <f>VLOOKUP(S7596,Sheet8!B:C,2,0)</f>
        <v>#N/A</v>
      </c>
      <c r="S7596" s="6" t="s">
        <v>14252</v>
      </c>
      <c r="T7596" s="6" t="e">
        <f>VLOOKUP(U7596,'17-1'!J:K,2,0)</f>
        <v>#N/A</v>
      </c>
      <c r="U7596" s="6" t="s">
        <v>39132</v>
      </c>
    </row>
    <row r="7597" spans="1:21" x14ac:dyDescent="0.25">
      <c r="A7597" s="35">
        <v>4052</v>
      </c>
      <c r="B7597" s="36">
        <v>331</v>
      </c>
      <c r="C7597" s="36">
        <v>20002595</v>
      </c>
      <c r="D7597" s="36">
        <v>100718</v>
      </c>
      <c r="E7597" s="36">
        <v>30200016</v>
      </c>
      <c r="F7597" s="36" t="s">
        <v>49</v>
      </c>
      <c r="G7597" s="37" t="s">
        <v>2607</v>
      </c>
      <c r="H7597" s="38">
        <v>32324</v>
      </c>
      <c r="I7597" s="39">
        <v>50</v>
      </c>
      <c r="J7597" s="74">
        <v>45019</v>
      </c>
      <c r="K7597" s="45">
        <v>1</v>
      </c>
      <c r="L7597" s="41">
        <f t="shared" si="1073"/>
        <v>45019</v>
      </c>
      <c r="M7597" s="39">
        <v>50</v>
      </c>
      <c r="N7597" s="42">
        <f t="shared" si="1069"/>
        <v>26.997946611909651</v>
      </c>
      <c r="O7597" s="43">
        <f t="shared" si="1070"/>
        <v>900.38</v>
      </c>
      <c r="P7597" s="44">
        <f t="shared" si="1071"/>
        <v>24308.411170431213</v>
      </c>
      <c r="Q7597" s="44">
        <f t="shared" si="1072"/>
        <v>20710.588829568787</v>
      </c>
      <c r="R7597" s="44" t="e">
        <f>VLOOKUP(S7597,Sheet8!B:C,2,0)</f>
        <v>#N/A</v>
      </c>
      <c r="S7597" s="6" t="s">
        <v>14253</v>
      </c>
      <c r="T7597" s="6" t="e">
        <f>VLOOKUP(U7597,'17-1'!J:K,2,0)</f>
        <v>#N/A</v>
      </c>
      <c r="U7597" s="6" t="s">
        <v>39133</v>
      </c>
    </row>
    <row r="7598" spans="1:21" x14ac:dyDescent="0.25">
      <c r="A7598" s="35">
        <v>3716</v>
      </c>
      <c r="B7598" s="36">
        <v>331</v>
      </c>
      <c r="C7598" s="36">
        <v>20000808</v>
      </c>
      <c r="D7598" s="36">
        <v>100718</v>
      </c>
      <c r="E7598" s="36">
        <v>30200047</v>
      </c>
      <c r="F7598" s="36" t="s">
        <v>148</v>
      </c>
      <c r="G7598" s="37" t="s">
        <v>2603</v>
      </c>
      <c r="H7598" s="38">
        <v>34150</v>
      </c>
      <c r="I7598" s="39">
        <v>50</v>
      </c>
      <c r="J7598" s="74">
        <v>50111</v>
      </c>
      <c r="K7598" s="45">
        <v>1</v>
      </c>
      <c r="L7598" s="41">
        <f t="shared" si="1073"/>
        <v>50111</v>
      </c>
      <c r="M7598" s="39">
        <v>50</v>
      </c>
      <c r="N7598" s="42">
        <f t="shared" si="1069"/>
        <v>21.998631074606433</v>
      </c>
      <c r="O7598" s="43">
        <f t="shared" si="1070"/>
        <v>1002.22</v>
      </c>
      <c r="P7598" s="44">
        <f t="shared" si="1071"/>
        <v>22047.468035592061</v>
      </c>
      <c r="Q7598" s="44">
        <f t="shared" si="1072"/>
        <v>28063.531964407939</v>
      </c>
      <c r="R7598" s="44" t="e">
        <f>VLOOKUP(S7598,Sheet8!B:C,2,0)</f>
        <v>#N/A</v>
      </c>
      <c r="S7598" s="6" t="s">
        <v>14254</v>
      </c>
      <c r="T7598" s="6" t="e">
        <f>VLOOKUP(U7598,'17-1'!J:K,2,0)</f>
        <v>#N/A</v>
      </c>
      <c r="U7598" s="6" t="s">
        <v>39134</v>
      </c>
    </row>
    <row r="7599" spans="1:21" x14ac:dyDescent="0.25">
      <c r="A7599" s="35">
        <v>3673</v>
      </c>
      <c r="B7599" s="36">
        <v>331</v>
      </c>
      <c r="C7599" s="36">
        <v>20000381</v>
      </c>
      <c r="D7599" s="36">
        <v>100718</v>
      </c>
      <c r="E7599" s="36">
        <v>30200020</v>
      </c>
      <c r="F7599" s="36" t="s">
        <v>47</v>
      </c>
      <c r="G7599" s="37" t="s">
        <v>2607</v>
      </c>
      <c r="H7599" s="38">
        <v>36707</v>
      </c>
      <c r="I7599" s="39">
        <v>50</v>
      </c>
      <c r="J7599" s="74">
        <v>55000</v>
      </c>
      <c r="K7599" s="45">
        <v>1</v>
      </c>
      <c r="L7599" s="41">
        <f t="shared" si="1073"/>
        <v>55000</v>
      </c>
      <c r="M7599" s="39">
        <v>50</v>
      </c>
      <c r="N7599" s="42">
        <f t="shared" si="1069"/>
        <v>14.997946611909651</v>
      </c>
      <c r="O7599" s="43">
        <f t="shared" si="1070"/>
        <v>1100</v>
      </c>
      <c r="P7599" s="44">
        <f t="shared" si="1071"/>
        <v>16497.741273100615</v>
      </c>
      <c r="Q7599" s="44">
        <f t="shared" si="1072"/>
        <v>38502.258726899381</v>
      </c>
      <c r="R7599" s="44" t="e">
        <f>VLOOKUP(S7599,Sheet8!B:C,2,0)</f>
        <v>#N/A</v>
      </c>
      <c r="S7599" s="6" t="s">
        <v>14255</v>
      </c>
      <c r="T7599" s="6" t="e">
        <f>VLOOKUP(U7599,'17-1'!J:K,2,0)</f>
        <v>#N/A</v>
      </c>
      <c r="U7599" s="6" t="s">
        <v>39135</v>
      </c>
    </row>
    <row r="7600" spans="1:21" x14ac:dyDescent="0.25">
      <c r="A7600" s="35">
        <v>2660</v>
      </c>
      <c r="B7600" s="36">
        <v>320</v>
      </c>
      <c r="C7600" s="36">
        <v>10000825</v>
      </c>
      <c r="D7600" s="36">
        <v>100718</v>
      </c>
      <c r="E7600" s="36">
        <v>30200021</v>
      </c>
      <c r="F7600" s="36" t="s">
        <v>24</v>
      </c>
      <c r="G7600" s="37" t="s">
        <v>2579</v>
      </c>
      <c r="H7600" s="38">
        <v>27210</v>
      </c>
      <c r="I7600" s="39">
        <v>50</v>
      </c>
      <c r="J7600" s="74">
        <v>29537</v>
      </c>
      <c r="K7600" s="45">
        <v>1</v>
      </c>
      <c r="L7600" s="41">
        <f t="shared" si="1073"/>
        <v>29537</v>
      </c>
      <c r="M7600" s="39">
        <v>50</v>
      </c>
      <c r="N7600" s="42">
        <f t="shared" si="1069"/>
        <v>40.999315537303218</v>
      </c>
      <c r="O7600" s="43">
        <f t="shared" si="1070"/>
        <v>590.74</v>
      </c>
      <c r="P7600" s="44">
        <f t="shared" si="1071"/>
        <v>24219.9356605065</v>
      </c>
      <c r="Q7600" s="44">
        <f t="shared" si="1072"/>
        <v>5317.0643394934996</v>
      </c>
      <c r="R7600" s="44" t="e">
        <f>VLOOKUP(S7600,Sheet8!B:C,2,0)</f>
        <v>#N/A</v>
      </c>
      <c r="S7600" s="6" t="s">
        <v>14256</v>
      </c>
      <c r="T7600" s="6" t="e">
        <f>VLOOKUP(U7600,'17-1'!J:K,2,0)</f>
        <v>#N/A</v>
      </c>
      <c r="U7600" s="6" t="s">
        <v>39136</v>
      </c>
    </row>
    <row r="7601" spans="1:21" x14ac:dyDescent="0.25">
      <c r="A7601" s="35">
        <v>4690</v>
      </c>
      <c r="B7601" s="36">
        <v>331</v>
      </c>
      <c r="C7601" s="36">
        <v>20005681</v>
      </c>
      <c r="D7601" s="36">
        <v>100718</v>
      </c>
      <c r="E7601" s="36">
        <v>30200087</v>
      </c>
      <c r="F7601" s="36" t="s">
        <v>34</v>
      </c>
      <c r="G7601" s="37" t="s">
        <v>2579</v>
      </c>
      <c r="H7601" s="38">
        <v>30863</v>
      </c>
      <c r="I7601" s="39">
        <v>50</v>
      </c>
      <c r="J7601" s="74">
        <v>37481</v>
      </c>
      <c r="K7601" s="45">
        <v>1</v>
      </c>
      <c r="L7601" s="41">
        <f t="shared" si="1073"/>
        <v>37481</v>
      </c>
      <c r="M7601" s="39">
        <v>50</v>
      </c>
      <c r="N7601" s="42">
        <f t="shared" si="1069"/>
        <v>30.997946611909651</v>
      </c>
      <c r="O7601" s="43">
        <f t="shared" si="1070"/>
        <v>749.62</v>
      </c>
      <c r="P7601" s="44">
        <f t="shared" si="1071"/>
        <v>23236.680739219712</v>
      </c>
      <c r="Q7601" s="44">
        <f t="shared" si="1072"/>
        <v>14244.319260780288</v>
      </c>
      <c r="R7601" s="44" t="e">
        <f>VLOOKUP(S7601,Sheet8!B:C,2,0)</f>
        <v>#N/A</v>
      </c>
      <c r="S7601" s="6" t="s">
        <v>14257</v>
      </c>
      <c r="T7601" s="6" t="e">
        <f>VLOOKUP(U7601,'17-1'!J:K,2,0)</f>
        <v>#N/A</v>
      </c>
      <c r="U7601" s="6" t="s">
        <v>39137</v>
      </c>
    </row>
    <row r="7602" spans="1:21" x14ac:dyDescent="0.25">
      <c r="A7602" s="35">
        <v>859</v>
      </c>
      <c r="B7602" s="36">
        <v>307</v>
      </c>
      <c r="C7602" s="36">
        <v>20002252</v>
      </c>
      <c r="D7602" s="36">
        <v>100718</v>
      </c>
      <c r="E7602" s="36">
        <v>30200061</v>
      </c>
      <c r="F7602" s="36" t="s">
        <v>57</v>
      </c>
      <c r="G7602" s="37" t="s">
        <v>2621</v>
      </c>
      <c r="H7602" s="38">
        <v>36707</v>
      </c>
      <c r="I7602" s="39">
        <v>50</v>
      </c>
      <c r="J7602" s="74">
        <v>90000</v>
      </c>
      <c r="K7602" s="45">
        <v>1</v>
      </c>
      <c r="L7602" s="41">
        <f t="shared" si="1073"/>
        <v>90000</v>
      </c>
      <c r="M7602" s="39">
        <v>50</v>
      </c>
      <c r="N7602" s="42">
        <f t="shared" si="1069"/>
        <v>14.997946611909651</v>
      </c>
      <c r="O7602" s="43">
        <f t="shared" si="1070"/>
        <v>1800</v>
      </c>
      <c r="P7602" s="44">
        <f t="shared" si="1071"/>
        <v>26996.303901437372</v>
      </c>
      <c r="Q7602" s="44">
        <f t="shared" si="1072"/>
        <v>63003.696098562628</v>
      </c>
      <c r="R7602" s="44" t="e">
        <f>VLOOKUP(S7602,Sheet8!B:C,2,0)</f>
        <v>#N/A</v>
      </c>
      <c r="S7602" s="6" t="s">
        <v>14258</v>
      </c>
      <c r="T7602" s="6" t="e">
        <f>VLOOKUP(U7602,'17-1'!J:K,2,0)</f>
        <v>#N/A</v>
      </c>
      <c r="U7602" s="6" t="s">
        <v>39138</v>
      </c>
    </row>
    <row r="7603" spans="1:21" x14ac:dyDescent="0.25">
      <c r="A7603" s="35">
        <v>4388</v>
      </c>
      <c r="B7603" s="36">
        <v>331</v>
      </c>
      <c r="C7603" s="36">
        <v>20003932</v>
      </c>
      <c r="D7603" s="36">
        <v>100718</v>
      </c>
      <c r="E7603" s="36">
        <v>30200048</v>
      </c>
      <c r="F7603" s="36" t="s">
        <v>63</v>
      </c>
      <c r="G7603" s="37" t="s">
        <v>2446</v>
      </c>
      <c r="H7603" s="38">
        <v>33054</v>
      </c>
      <c r="I7603" s="39">
        <v>50</v>
      </c>
      <c r="J7603" s="74">
        <v>3154</v>
      </c>
      <c r="K7603" s="45">
        <v>1</v>
      </c>
      <c r="L7603" s="41">
        <f t="shared" si="1073"/>
        <v>3154</v>
      </c>
      <c r="M7603" s="39">
        <v>50</v>
      </c>
      <c r="N7603" s="42">
        <f t="shared" si="1069"/>
        <v>24.999315537303218</v>
      </c>
      <c r="O7603" s="43">
        <f t="shared" si="1070"/>
        <v>63.08</v>
      </c>
      <c r="P7603" s="44">
        <f t="shared" si="1071"/>
        <v>1576.9568240930871</v>
      </c>
      <c r="Q7603" s="44">
        <f t="shared" si="1072"/>
        <v>1577.0431759069129</v>
      </c>
      <c r="R7603" s="44" t="e">
        <f>VLOOKUP(S7603,Sheet8!B:C,2,0)</f>
        <v>#N/A</v>
      </c>
      <c r="S7603" s="6" t="s">
        <v>14259</v>
      </c>
      <c r="T7603" s="6" t="e">
        <f>VLOOKUP(U7603,'17-1'!J:K,2,0)</f>
        <v>#N/A</v>
      </c>
      <c r="U7603" s="6" t="s">
        <v>39139</v>
      </c>
    </row>
    <row r="7604" spans="1:21" x14ac:dyDescent="0.25">
      <c r="A7604" s="35">
        <v>3438</v>
      </c>
      <c r="B7604" s="36">
        <v>330</v>
      </c>
      <c r="C7604" s="36">
        <v>20004407</v>
      </c>
      <c r="D7604" s="36">
        <v>100718</v>
      </c>
      <c r="E7604" s="36">
        <v>30200040</v>
      </c>
      <c r="F7604" s="36" t="s">
        <v>16</v>
      </c>
      <c r="G7604" s="37" t="s">
        <v>2572</v>
      </c>
      <c r="H7604" s="38">
        <v>34150</v>
      </c>
      <c r="I7604" s="39">
        <v>50</v>
      </c>
      <c r="J7604" s="74">
        <v>25511</v>
      </c>
      <c r="K7604" s="45">
        <v>1</v>
      </c>
      <c r="L7604" s="41">
        <f t="shared" si="1073"/>
        <v>25511</v>
      </c>
      <c r="M7604" s="39">
        <v>50</v>
      </c>
      <c r="N7604" s="42">
        <f t="shared" si="1069"/>
        <v>21.998631074606433</v>
      </c>
      <c r="O7604" s="43">
        <f t="shared" si="1070"/>
        <v>510.22</v>
      </c>
      <c r="P7604" s="44">
        <f t="shared" si="1071"/>
        <v>11224.141546885694</v>
      </c>
      <c r="Q7604" s="44">
        <f t="shared" si="1072"/>
        <v>14286.858453114306</v>
      </c>
      <c r="R7604" s="44" t="e">
        <f>VLOOKUP(S7604,Sheet8!B:C,2,0)</f>
        <v>#N/A</v>
      </c>
      <c r="S7604" s="6" t="s">
        <v>14260</v>
      </c>
      <c r="T7604" s="6" t="e">
        <f>VLOOKUP(U7604,'17-1'!J:K,2,0)</f>
        <v>#N/A</v>
      </c>
      <c r="U7604" s="6" t="s">
        <v>39140</v>
      </c>
    </row>
    <row r="7605" spans="1:21" x14ac:dyDescent="0.25">
      <c r="A7605" s="35">
        <v>4846</v>
      </c>
      <c r="B7605" s="36">
        <v>331</v>
      </c>
      <c r="C7605" s="36">
        <v>20006664</v>
      </c>
      <c r="D7605" s="36">
        <v>100718</v>
      </c>
      <c r="E7605" s="36">
        <v>30200088</v>
      </c>
      <c r="F7605" s="36" t="s">
        <v>59</v>
      </c>
      <c r="G7605" s="37" t="s">
        <v>2492</v>
      </c>
      <c r="H7605" s="38">
        <v>35246</v>
      </c>
      <c r="I7605" s="39">
        <v>50</v>
      </c>
      <c r="J7605" s="74">
        <v>7228</v>
      </c>
      <c r="K7605" s="45">
        <v>1</v>
      </c>
      <c r="L7605" s="41">
        <f t="shared" si="1073"/>
        <v>7228</v>
      </c>
      <c r="M7605" s="39">
        <v>50</v>
      </c>
      <c r="N7605" s="42">
        <f t="shared" si="1069"/>
        <v>18.997946611909651</v>
      </c>
      <c r="O7605" s="43">
        <f t="shared" si="1070"/>
        <v>144.56</v>
      </c>
      <c r="P7605" s="44">
        <f t="shared" si="1071"/>
        <v>2746.343162217659</v>
      </c>
      <c r="Q7605" s="44">
        <f t="shared" si="1072"/>
        <v>4481.6568377823405</v>
      </c>
      <c r="R7605" s="44" t="e">
        <f>VLOOKUP(S7605,Sheet8!B:C,2,0)</f>
        <v>#N/A</v>
      </c>
      <c r="S7605" s="6" t="s">
        <v>14261</v>
      </c>
      <c r="T7605" s="6" t="e">
        <f>VLOOKUP(U7605,'17-1'!J:K,2,0)</f>
        <v>#N/A</v>
      </c>
      <c r="U7605" s="6" t="s">
        <v>39141</v>
      </c>
    </row>
    <row r="7606" spans="1:21" x14ac:dyDescent="0.25">
      <c r="A7606" s="35">
        <v>3475</v>
      </c>
      <c r="B7606" s="36">
        <v>330</v>
      </c>
      <c r="C7606" s="36">
        <v>20004449</v>
      </c>
      <c r="D7606" s="36">
        <v>100718</v>
      </c>
      <c r="E7606" s="36">
        <v>30200068</v>
      </c>
      <c r="F7606" s="36" t="s">
        <v>10</v>
      </c>
      <c r="G7606" s="37" t="s">
        <v>2573</v>
      </c>
      <c r="H7606" s="38">
        <v>35976</v>
      </c>
      <c r="I7606" s="39">
        <v>50</v>
      </c>
      <c r="J7606" s="74">
        <v>26800</v>
      </c>
      <c r="K7606" s="45">
        <v>1</v>
      </c>
      <c r="L7606" s="41">
        <f t="shared" si="1073"/>
        <v>26800</v>
      </c>
      <c r="M7606" s="39">
        <v>50</v>
      </c>
      <c r="N7606" s="42">
        <f t="shared" si="1069"/>
        <v>16.999315537303218</v>
      </c>
      <c r="O7606" s="43">
        <f t="shared" si="1070"/>
        <v>536</v>
      </c>
      <c r="P7606" s="44">
        <f t="shared" si="1071"/>
        <v>9111.6331279945243</v>
      </c>
      <c r="Q7606" s="44">
        <f t="shared" si="1072"/>
        <v>17688.366872005477</v>
      </c>
      <c r="R7606" s="44" t="e">
        <f>VLOOKUP(S7606,Sheet8!B:C,2,0)</f>
        <v>#N/A</v>
      </c>
      <c r="S7606" s="6" t="s">
        <v>14262</v>
      </c>
      <c r="T7606" s="6" t="e">
        <f>VLOOKUP(U7606,'17-1'!J:K,2,0)</f>
        <v>#N/A</v>
      </c>
      <c r="U7606" s="6" t="s">
        <v>39142</v>
      </c>
    </row>
    <row r="7607" spans="1:21" x14ac:dyDescent="0.25">
      <c r="A7607" s="35">
        <v>3260</v>
      </c>
      <c r="B7607" s="36">
        <v>330</v>
      </c>
      <c r="C7607" s="36">
        <v>20002223</v>
      </c>
      <c r="D7607" s="36">
        <v>100718</v>
      </c>
      <c r="E7607" s="36">
        <v>30200051</v>
      </c>
      <c r="F7607" s="36" t="s">
        <v>58</v>
      </c>
      <c r="G7607" s="37" t="s">
        <v>2556</v>
      </c>
      <c r="H7607" s="38">
        <v>31593</v>
      </c>
      <c r="I7607" s="39">
        <v>50</v>
      </c>
      <c r="J7607" s="74">
        <v>21833</v>
      </c>
      <c r="K7607" s="45">
        <v>1</v>
      </c>
      <c r="L7607" s="41">
        <f t="shared" si="1073"/>
        <v>21833</v>
      </c>
      <c r="M7607" s="39">
        <v>50</v>
      </c>
      <c r="N7607" s="42">
        <f t="shared" si="1069"/>
        <v>28.999315537303218</v>
      </c>
      <c r="O7607" s="43">
        <f t="shared" si="1070"/>
        <v>436.66</v>
      </c>
      <c r="P7607" s="44">
        <f t="shared" si="1071"/>
        <v>12662.841122518823</v>
      </c>
      <c r="Q7607" s="44">
        <f t="shared" si="1072"/>
        <v>9170.1588774811771</v>
      </c>
      <c r="R7607" s="44" t="e">
        <f>VLOOKUP(S7607,Sheet8!B:C,2,0)</f>
        <v>#N/A</v>
      </c>
      <c r="S7607" s="6" t="s">
        <v>14263</v>
      </c>
      <c r="T7607" s="6" t="e">
        <f>VLOOKUP(U7607,'17-1'!J:K,2,0)</f>
        <v>#N/A</v>
      </c>
      <c r="U7607" s="6" t="s">
        <v>39143</v>
      </c>
    </row>
    <row r="7608" spans="1:21" x14ac:dyDescent="0.25">
      <c r="A7608" s="35">
        <v>3770</v>
      </c>
      <c r="B7608" s="36">
        <v>331</v>
      </c>
      <c r="C7608" s="36">
        <v>20001296</v>
      </c>
      <c r="D7608" s="36">
        <v>100718</v>
      </c>
      <c r="E7608" s="36">
        <v>30200051</v>
      </c>
      <c r="F7608" s="36" t="s">
        <v>58</v>
      </c>
      <c r="G7608" s="37" t="s">
        <v>2556</v>
      </c>
      <c r="H7608" s="38">
        <v>33785</v>
      </c>
      <c r="I7608" s="39">
        <v>50</v>
      </c>
      <c r="J7608" s="74">
        <v>30833</v>
      </c>
      <c r="K7608" s="45">
        <v>1</v>
      </c>
      <c r="L7608" s="41">
        <f t="shared" si="1073"/>
        <v>30833</v>
      </c>
      <c r="M7608" s="39">
        <v>50</v>
      </c>
      <c r="N7608" s="42">
        <f t="shared" si="1069"/>
        <v>22.997946611909651</v>
      </c>
      <c r="O7608" s="43">
        <f t="shared" si="1070"/>
        <v>616.66</v>
      </c>
      <c r="P7608" s="44">
        <f t="shared" si="1071"/>
        <v>14181.913757700206</v>
      </c>
      <c r="Q7608" s="44">
        <f t="shared" si="1072"/>
        <v>16651.086242299796</v>
      </c>
      <c r="R7608" s="44" t="e">
        <f>VLOOKUP(S7608,Sheet8!B:C,2,0)</f>
        <v>#N/A</v>
      </c>
      <c r="S7608" s="6" t="s">
        <v>14264</v>
      </c>
      <c r="T7608" s="6" t="e">
        <f>VLOOKUP(U7608,'17-1'!J:K,2,0)</f>
        <v>#N/A</v>
      </c>
      <c r="U7608" s="6" t="s">
        <v>39144</v>
      </c>
    </row>
    <row r="7609" spans="1:21" x14ac:dyDescent="0.25">
      <c r="A7609" s="35">
        <v>3364</v>
      </c>
      <c r="B7609" s="36">
        <v>330</v>
      </c>
      <c r="C7609" s="36">
        <v>20002728</v>
      </c>
      <c r="D7609" s="36">
        <v>100718</v>
      </c>
      <c r="E7609" s="36">
        <v>30200051</v>
      </c>
      <c r="F7609" s="36" t="s">
        <v>58</v>
      </c>
      <c r="G7609" s="37" t="s">
        <v>2549</v>
      </c>
      <c r="H7609" s="38">
        <v>31228</v>
      </c>
      <c r="I7609" s="39">
        <v>50</v>
      </c>
      <c r="J7609" s="74">
        <v>21389</v>
      </c>
      <c r="K7609" s="45">
        <v>1</v>
      </c>
      <c r="L7609" s="41">
        <f t="shared" si="1073"/>
        <v>21389</v>
      </c>
      <c r="M7609" s="39">
        <v>50</v>
      </c>
      <c r="N7609" s="42">
        <f t="shared" si="1069"/>
        <v>29.998631074606433</v>
      </c>
      <c r="O7609" s="43">
        <f t="shared" si="1070"/>
        <v>427.78</v>
      </c>
      <c r="P7609" s="44">
        <f t="shared" si="1071"/>
        <v>12832.81440109514</v>
      </c>
      <c r="Q7609" s="44">
        <f t="shared" si="1072"/>
        <v>8556.1855989048599</v>
      </c>
      <c r="R7609" s="44" t="e">
        <f>VLOOKUP(S7609,Sheet8!B:C,2,0)</f>
        <v>#N/A</v>
      </c>
      <c r="S7609" s="6" t="s">
        <v>14265</v>
      </c>
      <c r="T7609" s="6" t="e">
        <f>VLOOKUP(U7609,'17-1'!J:K,2,0)</f>
        <v>#N/A</v>
      </c>
      <c r="U7609" s="6" t="s">
        <v>39145</v>
      </c>
    </row>
    <row r="7610" spans="1:21" x14ac:dyDescent="0.25">
      <c r="A7610" s="35">
        <v>4822</v>
      </c>
      <c r="B7610" s="36">
        <v>331</v>
      </c>
      <c r="C7610" s="36">
        <v>20006532</v>
      </c>
      <c r="D7610" s="36">
        <v>100718</v>
      </c>
      <c r="E7610" s="36">
        <v>30200051</v>
      </c>
      <c r="F7610" s="36" t="s">
        <v>58</v>
      </c>
      <c r="G7610" s="37" t="s">
        <v>2549</v>
      </c>
      <c r="H7610" s="38">
        <v>33785</v>
      </c>
      <c r="I7610" s="39">
        <v>50</v>
      </c>
      <c r="J7610" s="74">
        <v>30833</v>
      </c>
      <c r="K7610" s="45">
        <v>1</v>
      </c>
      <c r="L7610" s="41">
        <f t="shared" ref="L7610:L7640" si="1074">J7610*K7610</f>
        <v>30833</v>
      </c>
      <c r="M7610" s="39">
        <v>50</v>
      </c>
      <c r="N7610" s="42">
        <f t="shared" si="1069"/>
        <v>22.997946611909651</v>
      </c>
      <c r="O7610" s="43">
        <f t="shared" si="1070"/>
        <v>616.66</v>
      </c>
      <c r="P7610" s="44">
        <f t="shared" si="1071"/>
        <v>14181.913757700206</v>
      </c>
      <c r="Q7610" s="44">
        <f t="shared" si="1072"/>
        <v>16651.086242299796</v>
      </c>
      <c r="R7610" s="44" t="e">
        <f>VLOOKUP(S7610,Sheet8!B:C,2,0)</f>
        <v>#N/A</v>
      </c>
      <c r="S7610" s="6" t="s">
        <v>14266</v>
      </c>
      <c r="T7610" s="6" t="e">
        <f>VLOOKUP(U7610,'17-1'!J:K,2,0)</f>
        <v>#N/A</v>
      </c>
      <c r="U7610" s="6" t="s">
        <v>39146</v>
      </c>
    </row>
    <row r="7611" spans="1:21" x14ac:dyDescent="0.25">
      <c r="A7611" s="35">
        <v>4955</v>
      </c>
      <c r="B7611" s="36">
        <v>331</v>
      </c>
      <c r="C7611" s="36">
        <v>20007863</v>
      </c>
      <c r="D7611" s="36">
        <v>100718</v>
      </c>
      <c r="E7611" s="36">
        <v>30200051</v>
      </c>
      <c r="F7611" s="36" t="s">
        <v>58</v>
      </c>
      <c r="G7611" s="37" t="s">
        <v>2584</v>
      </c>
      <c r="H7611" s="38">
        <v>31228</v>
      </c>
      <c r="I7611" s="39">
        <v>50</v>
      </c>
      <c r="J7611" s="74">
        <v>31333</v>
      </c>
      <c r="K7611" s="45">
        <v>1</v>
      </c>
      <c r="L7611" s="41">
        <f t="shared" si="1074"/>
        <v>31333</v>
      </c>
      <c r="M7611" s="39">
        <v>50</v>
      </c>
      <c r="N7611" s="42">
        <f t="shared" si="1069"/>
        <v>29.998631074606433</v>
      </c>
      <c r="O7611" s="43">
        <f t="shared" si="1070"/>
        <v>626.66</v>
      </c>
      <c r="P7611" s="44">
        <f t="shared" si="1071"/>
        <v>18798.942149212868</v>
      </c>
      <c r="Q7611" s="44">
        <f t="shared" si="1072"/>
        <v>12534.057850787132</v>
      </c>
      <c r="R7611" s="44" t="e">
        <f>VLOOKUP(S7611,Sheet8!B:C,2,0)</f>
        <v>#N/A</v>
      </c>
      <c r="S7611" s="6" t="s">
        <v>14267</v>
      </c>
      <c r="T7611" s="6" t="e">
        <f>VLOOKUP(U7611,'17-1'!J:K,2,0)</f>
        <v>#N/A</v>
      </c>
      <c r="U7611" s="6" t="s">
        <v>39147</v>
      </c>
    </row>
    <row r="7612" spans="1:21" x14ac:dyDescent="0.25">
      <c r="A7612" s="35">
        <v>1689</v>
      </c>
      <c r="B7612" s="36">
        <v>310</v>
      </c>
      <c r="C7612" s="36">
        <v>20008018</v>
      </c>
      <c r="D7612" s="36">
        <v>100718</v>
      </c>
      <c r="E7612" s="36">
        <v>30200072</v>
      </c>
      <c r="F7612" s="36" t="s">
        <v>165</v>
      </c>
      <c r="G7612" s="37" t="s">
        <v>2554</v>
      </c>
      <c r="H7612" s="38">
        <v>36707</v>
      </c>
      <c r="I7612" s="39">
        <v>50</v>
      </c>
      <c r="J7612" s="74">
        <v>19443.57</v>
      </c>
      <c r="K7612" s="47">
        <v>0</v>
      </c>
      <c r="L7612" s="41">
        <f t="shared" si="1074"/>
        <v>0</v>
      </c>
      <c r="M7612" s="39">
        <v>50</v>
      </c>
      <c r="N7612" s="42">
        <f t="shared" si="1069"/>
        <v>14.997946611909651</v>
      </c>
      <c r="O7612" s="43">
        <f t="shared" si="1070"/>
        <v>0</v>
      </c>
      <c r="P7612" s="44">
        <f t="shared" si="1071"/>
        <v>0</v>
      </c>
      <c r="Q7612" s="44" t="str">
        <f t="shared" si="1072"/>
        <v xml:space="preserve"> </v>
      </c>
      <c r="R7612" s="44" t="e">
        <f>VLOOKUP(S7612,Sheet8!B:C,2,0)</f>
        <v>#N/A</v>
      </c>
      <c r="S7612" s="6" t="s">
        <v>14268</v>
      </c>
      <c r="T7612" s="6" t="e">
        <f>VLOOKUP(U7612,'17-1'!J:K,2,0)</f>
        <v>#N/A</v>
      </c>
      <c r="U7612" s="6" t="s">
        <v>39148</v>
      </c>
    </row>
    <row r="7613" spans="1:21" x14ac:dyDescent="0.25">
      <c r="A7613" s="35">
        <v>1537</v>
      </c>
      <c r="B7613" s="36">
        <v>310</v>
      </c>
      <c r="C7613" s="36">
        <v>20005008</v>
      </c>
      <c r="D7613" s="36">
        <v>100718</v>
      </c>
      <c r="E7613" s="36">
        <v>30200054</v>
      </c>
      <c r="F7613" s="36" t="s">
        <v>42</v>
      </c>
      <c r="G7613" s="37" t="s">
        <v>2600</v>
      </c>
      <c r="H7613" s="38">
        <v>29767</v>
      </c>
      <c r="I7613" s="39">
        <v>50</v>
      </c>
      <c r="J7613" s="74">
        <v>41963</v>
      </c>
      <c r="K7613" s="45">
        <v>1</v>
      </c>
      <c r="L7613" s="41">
        <f t="shared" si="1074"/>
        <v>41963</v>
      </c>
      <c r="M7613" s="39">
        <v>50</v>
      </c>
      <c r="N7613" s="42">
        <f t="shared" si="1069"/>
        <v>33.998631074606436</v>
      </c>
      <c r="O7613" s="43">
        <f t="shared" si="1070"/>
        <v>839.26</v>
      </c>
      <c r="P7613" s="44">
        <f t="shared" si="1071"/>
        <v>28533.691115674199</v>
      </c>
      <c r="Q7613" s="44">
        <f t="shared" si="1072"/>
        <v>13429.308884325801</v>
      </c>
      <c r="R7613" s="44" t="e">
        <f>VLOOKUP(S7613,Sheet8!B:C,2,0)</f>
        <v>#N/A</v>
      </c>
      <c r="S7613" s="6" t="s">
        <v>14269</v>
      </c>
      <c r="T7613" s="6" t="e">
        <f>VLOOKUP(U7613,'17-1'!J:K,2,0)</f>
        <v>#N/A</v>
      </c>
      <c r="U7613" s="6" t="s">
        <v>39149</v>
      </c>
    </row>
    <row r="7614" spans="1:21" x14ac:dyDescent="0.25">
      <c r="A7614" s="35">
        <v>4563</v>
      </c>
      <c r="B7614" s="36">
        <v>331</v>
      </c>
      <c r="C7614" s="36">
        <v>20005292</v>
      </c>
      <c r="D7614" s="36">
        <v>100718</v>
      </c>
      <c r="E7614" s="36">
        <v>30200016</v>
      </c>
      <c r="F7614" s="36" t="s">
        <v>49</v>
      </c>
      <c r="G7614" s="37" t="s">
        <v>2611</v>
      </c>
      <c r="H7614" s="38">
        <v>35611</v>
      </c>
      <c r="I7614" s="39">
        <v>50</v>
      </c>
      <c r="J7614" s="74">
        <v>51130</v>
      </c>
      <c r="K7614" s="45">
        <v>1</v>
      </c>
      <c r="L7614" s="41">
        <f t="shared" si="1074"/>
        <v>51130</v>
      </c>
      <c r="M7614" s="39">
        <v>50</v>
      </c>
      <c r="N7614" s="42">
        <f t="shared" ref="N7614:N7677" si="1075">IF(M7614=" "," ",IF(+H7614&lt;=367," ",($C$6-H7614)/365.25))</f>
        <v>17.998631074606433</v>
      </c>
      <c r="O7614" s="43">
        <f t="shared" ref="O7614:O7677" si="1076">IF(+N7614&gt;=M7614,"--",L7614/M7614)</f>
        <v>1022.6</v>
      </c>
      <c r="P7614" s="44">
        <f t="shared" ref="P7614:P7677" si="1077">IF(+N7614/M7614&gt;1,L7614,L7614*N7614/M7614)</f>
        <v>18405.400136892538</v>
      </c>
      <c r="Q7614" s="44">
        <f t="shared" ref="Q7614:Q7677" si="1078">IF(+L7614=0," ",IF(+L7614-P7614&lt;=0,0,(L7614-P7614)))</f>
        <v>32724.599863107462</v>
      </c>
      <c r="R7614" s="44" t="e">
        <f>VLOOKUP(S7614,Sheet8!B:C,2,0)</f>
        <v>#N/A</v>
      </c>
      <c r="S7614" s="6" t="s">
        <v>14270</v>
      </c>
      <c r="T7614" s="6" t="e">
        <f>VLOOKUP(U7614,'17-1'!J:K,2,0)</f>
        <v>#N/A</v>
      </c>
      <c r="U7614" s="6" t="s">
        <v>39150</v>
      </c>
    </row>
    <row r="7615" spans="1:21" x14ac:dyDescent="0.25">
      <c r="A7615" s="35">
        <v>4603</v>
      </c>
      <c r="B7615" s="36">
        <v>331</v>
      </c>
      <c r="C7615" s="36">
        <v>20005428</v>
      </c>
      <c r="D7615" s="36">
        <v>100718</v>
      </c>
      <c r="E7615" s="36">
        <v>30200021</v>
      </c>
      <c r="F7615" s="36" t="s">
        <v>24</v>
      </c>
      <c r="G7615" s="37" t="s">
        <v>2594</v>
      </c>
      <c r="H7615" s="38">
        <v>28306</v>
      </c>
      <c r="I7615" s="39">
        <v>50</v>
      </c>
      <c r="J7615" s="74">
        <v>34833</v>
      </c>
      <c r="K7615" s="45">
        <v>1</v>
      </c>
      <c r="L7615" s="41">
        <f t="shared" si="1074"/>
        <v>34833</v>
      </c>
      <c r="M7615" s="39">
        <v>50</v>
      </c>
      <c r="N7615" s="42">
        <f t="shared" si="1075"/>
        <v>37.998631074606436</v>
      </c>
      <c r="O7615" s="43">
        <f t="shared" si="1076"/>
        <v>696.66</v>
      </c>
      <c r="P7615" s="44">
        <f t="shared" si="1077"/>
        <v>26472.126324435318</v>
      </c>
      <c r="Q7615" s="44">
        <f t="shared" si="1078"/>
        <v>8360.8736755646823</v>
      </c>
      <c r="R7615" s="44" t="e">
        <f>VLOOKUP(S7615,Sheet8!B:C,2,0)</f>
        <v>#N/A</v>
      </c>
      <c r="S7615" s="6" t="s">
        <v>14271</v>
      </c>
      <c r="T7615" s="6" t="e">
        <f>VLOOKUP(U7615,'17-1'!J:K,2,0)</f>
        <v>#N/A</v>
      </c>
      <c r="U7615" s="6" t="s">
        <v>39151</v>
      </c>
    </row>
    <row r="7616" spans="1:21" x14ac:dyDescent="0.25">
      <c r="A7616" s="35">
        <v>4691</v>
      </c>
      <c r="B7616" s="36">
        <v>331</v>
      </c>
      <c r="C7616" s="36">
        <v>20005682</v>
      </c>
      <c r="D7616" s="36">
        <v>100718</v>
      </c>
      <c r="E7616" s="36">
        <v>30200087</v>
      </c>
      <c r="F7616" s="36" t="s">
        <v>34</v>
      </c>
      <c r="G7616" s="37" t="s">
        <v>2594</v>
      </c>
      <c r="H7616" s="38">
        <v>30863</v>
      </c>
      <c r="I7616" s="39">
        <v>50</v>
      </c>
      <c r="J7616" s="74">
        <v>37481</v>
      </c>
      <c r="K7616" s="45">
        <v>1</v>
      </c>
      <c r="L7616" s="41">
        <f t="shared" si="1074"/>
        <v>37481</v>
      </c>
      <c r="M7616" s="39">
        <v>50</v>
      </c>
      <c r="N7616" s="42">
        <f t="shared" si="1075"/>
        <v>30.997946611909651</v>
      </c>
      <c r="O7616" s="43">
        <f t="shared" si="1076"/>
        <v>749.62</v>
      </c>
      <c r="P7616" s="44">
        <f t="shared" si="1077"/>
        <v>23236.680739219712</v>
      </c>
      <c r="Q7616" s="44">
        <f t="shared" si="1078"/>
        <v>14244.319260780288</v>
      </c>
      <c r="R7616" s="44" t="e">
        <f>VLOOKUP(S7616,Sheet8!B:C,2,0)</f>
        <v>#N/A</v>
      </c>
      <c r="S7616" s="6" t="s">
        <v>14272</v>
      </c>
      <c r="T7616" s="6" t="e">
        <f>VLOOKUP(U7616,'17-1'!J:K,2,0)</f>
        <v>#N/A</v>
      </c>
      <c r="U7616" s="6" t="s">
        <v>39152</v>
      </c>
    </row>
    <row r="7617" spans="1:21" x14ac:dyDescent="0.25">
      <c r="A7617" s="35">
        <v>4392</v>
      </c>
      <c r="B7617" s="36">
        <v>331</v>
      </c>
      <c r="C7617" s="36">
        <v>20003937</v>
      </c>
      <c r="D7617" s="36">
        <v>100718</v>
      </c>
      <c r="E7617" s="36">
        <v>30200048</v>
      </c>
      <c r="F7617" s="36" t="s">
        <v>63</v>
      </c>
      <c r="G7617" s="37" t="s">
        <v>2447</v>
      </c>
      <c r="H7617" s="38">
        <v>33054</v>
      </c>
      <c r="I7617" s="39">
        <v>50</v>
      </c>
      <c r="J7617" s="74">
        <v>3154</v>
      </c>
      <c r="K7617" s="45">
        <v>1</v>
      </c>
      <c r="L7617" s="41">
        <f t="shared" si="1074"/>
        <v>3154</v>
      </c>
      <c r="M7617" s="39">
        <v>50</v>
      </c>
      <c r="N7617" s="42">
        <f t="shared" si="1075"/>
        <v>24.999315537303218</v>
      </c>
      <c r="O7617" s="43">
        <f t="shared" si="1076"/>
        <v>63.08</v>
      </c>
      <c r="P7617" s="44">
        <f t="shared" si="1077"/>
        <v>1576.9568240930871</v>
      </c>
      <c r="Q7617" s="44">
        <f t="shared" si="1078"/>
        <v>1577.0431759069129</v>
      </c>
      <c r="R7617" s="44" t="e">
        <f>VLOOKUP(S7617,Sheet8!B:C,2,0)</f>
        <v>#N/A</v>
      </c>
      <c r="S7617" s="6" t="s">
        <v>14273</v>
      </c>
      <c r="T7617" s="6" t="e">
        <f>VLOOKUP(U7617,'17-1'!J:K,2,0)</f>
        <v>#N/A</v>
      </c>
      <c r="U7617" s="6" t="s">
        <v>39153</v>
      </c>
    </row>
    <row r="7618" spans="1:21" x14ac:dyDescent="0.25">
      <c r="A7618" s="35">
        <v>3634</v>
      </c>
      <c r="B7618" s="36">
        <v>331</v>
      </c>
      <c r="C7618" s="36">
        <v>20000223</v>
      </c>
      <c r="D7618" s="36">
        <v>100718</v>
      </c>
      <c r="E7618" s="36">
        <v>30200065</v>
      </c>
      <c r="F7618" s="36" t="s">
        <v>11</v>
      </c>
      <c r="G7618" s="37" t="s">
        <v>2586</v>
      </c>
      <c r="H7618" s="38">
        <v>36707</v>
      </c>
      <c r="I7618" s="39">
        <v>50</v>
      </c>
      <c r="J7618" s="74">
        <v>30000</v>
      </c>
      <c r="K7618" s="45">
        <v>1</v>
      </c>
      <c r="L7618" s="41">
        <f t="shared" si="1074"/>
        <v>30000</v>
      </c>
      <c r="M7618" s="39">
        <v>50</v>
      </c>
      <c r="N7618" s="42">
        <f t="shared" si="1075"/>
        <v>14.997946611909651</v>
      </c>
      <c r="O7618" s="43">
        <f t="shared" si="1076"/>
        <v>600</v>
      </c>
      <c r="P7618" s="44">
        <f t="shared" si="1077"/>
        <v>8998.76796714579</v>
      </c>
      <c r="Q7618" s="44">
        <f t="shared" si="1078"/>
        <v>21001.232032854212</v>
      </c>
      <c r="R7618" s="44" t="e">
        <f>VLOOKUP(S7618,Sheet8!B:C,2,0)</f>
        <v>#N/A</v>
      </c>
      <c r="S7618" s="6" t="s">
        <v>14274</v>
      </c>
      <c r="T7618" s="6" t="e">
        <f>VLOOKUP(U7618,'17-1'!J:K,2,0)</f>
        <v>#N/A</v>
      </c>
      <c r="U7618" s="6" t="s">
        <v>39154</v>
      </c>
    </row>
    <row r="7619" spans="1:21" x14ac:dyDescent="0.25">
      <c r="A7619" s="35">
        <v>4617</v>
      </c>
      <c r="B7619" s="36">
        <v>331</v>
      </c>
      <c r="C7619" s="36">
        <v>20005442</v>
      </c>
      <c r="D7619" s="36">
        <v>100718</v>
      </c>
      <c r="E7619" s="36">
        <v>30200054</v>
      </c>
      <c r="F7619" s="36" t="s">
        <v>42</v>
      </c>
      <c r="G7619" s="37" t="s">
        <v>2591</v>
      </c>
      <c r="H7619" s="38">
        <v>26845</v>
      </c>
      <c r="I7619" s="39">
        <v>50</v>
      </c>
      <c r="J7619" s="74">
        <v>33333</v>
      </c>
      <c r="K7619" s="45">
        <v>1</v>
      </c>
      <c r="L7619" s="41">
        <f t="shared" si="1074"/>
        <v>33333</v>
      </c>
      <c r="M7619" s="39">
        <v>50</v>
      </c>
      <c r="N7619" s="42">
        <f t="shared" si="1075"/>
        <v>41.998631074606436</v>
      </c>
      <c r="O7619" s="43">
        <f t="shared" si="1076"/>
        <v>666.66</v>
      </c>
      <c r="P7619" s="44">
        <f t="shared" si="1077"/>
        <v>27998.807392197126</v>
      </c>
      <c r="Q7619" s="44">
        <f t="shared" si="1078"/>
        <v>5334.1926078028737</v>
      </c>
      <c r="R7619" s="44" t="e">
        <f>VLOOKUP(S7619,Sheet8!B:C,2,0)</f>
        <v>#N/A</v>
      </c>
      <c r="S7619" s="6" t="s">
        <v>14275</v>
      </c>
      <c r="T7619" s="6" t="e">
        <f>VLOOKUP(U7619,'17-1'!J:K,2,0)</f>
        <v>#N/A</v>
      </c>
      <c r="U7619" s="6" t="s">
        <v>39155</v>
      </c>
    </row>
    <row r="7620" spans="1:21" x14ac:dyDescent="0.25">
      <c r="A7620" s="35">
        <v>5125</v>
      </c>
      <c r="B7620" s="36">
        <v>333</v>
      </c>
      <c r="C7620" s="36">
        <v>20003302</v>
      </c>
      <c r="D7620" s="36">
        <v>100718</v>
      </c>
      <c r="E7620" s="36">
        <v>30200048</v>
      </c>
      <c r="F7620" s="36" t="s">
        <v>63</v>
      </c>
      <c r="G7620" s="37" t="s">
        <v>2451</v>
      </c>
      <c r="H7620" s="38">
        <v>34150</v>
      </c>
      <c r="I7620" s="39">
        <v>50</v>
      </c>
      <c r="J7620" s="74">
        <v>3344</v>
      </c>
      <c r="K7620" s="45">
        <v>1</v>
      </c>
      <c r="L7620" s="41">
        <f t="shared" si="1074"/>
        <v>3344</v>
      </c>
      <c r="M7620" s="39">
        <v>50</v>
      </c>
      <c r="N7620" s="42">
        <f t="shared" si="1075"/>
        <v>21.998631074606433</v>
      </c>
      <c r="O7620" s="43">
        <f t="shared" si="1076"/>
        <v>66.88</v>
      </c>
      <c r="P7620" s="44">
        <f t="shared" si="1077"/>
        <v>1471.2684462696782</v>
      </c>
      <c r="Q7620" s="44">
        <f t="shared" si="1078"/>
        <v>1872.7315537303218</v>
      </c>
      <c r="R7620" s="44" t="e">
        <f>VLOOKUP(S7620,Sheet8!B:C,2,0)</f>
        <v>#N/A</v>
      </c>
      <c r="S7620" s="6" t="s">
        <v>14276</v>
      </c>
      <c r="T7620" s="6" t="e">
        <f>VLOOKUP(U7620,'17-1'!J:K,2,0)</f>
        <v>#N/A</v>
      </c>
      <c r="U7620" s="6" t="s">
        <v>39156</v>
      </c>
    </row>
    <row r="7621" spans="1:21" x14ac:dyDescent="0.25">
      <c r="A7621" s="35">
        <v>5224</v>
      </c>
      <c r="B7621" s="36">
        <v>333</v>
      </c>
      <c r="C7621" s="36">
        <v>20003606</v>
      </c>
      <c r="D7621" s="36">
        <v>100718</v>
      </c>
      <c r="E7621" s="36">
        <v>30200048</v>
      </c>
      <c r="F7621" s="36" t="s">
        <v>63</v>
      </c>
      <c r="G7621" s="37" t="s">
        <v>2452</v>
      </c>
      <c r="H7621" s="38">
        <v>34150</v>
      </c>
      <c r="I7621" s="39">
        <v>50</v>
      </c>
      <c r="J7621" s="74">
        <v>3344</v>
      </c>
      <c r="K7621" s="45">
        <v>1</v>
      </c>
      <c r="L7621" s="41">
        <f t="shared" si="1074"/>
        <v>3344</v>
      </c>
      <c r="M7621" s="39">
        <v>50</v>
      </c>
      <c r="N7621" s="42">
        <f t="shared" si="1075"/>
        <v>21.998631074606433</v>
      </c>
      <c r="O7621" s="43">
        <f t="shared" si="1076"/>
        <v>66.88</v>
      </c>
      <c r="P7621" s="44">
        <f t="shared" si="1077"/>
        <v>1471.2684462696782</v>
      </c>
      <c r="Q7621" s="44">
        <f t="shared" si="1078"/>
        <v>1872.7315537303218</v>
      </c>
      <c r="R7621" s="44" t="e">
        <f>VLOOKUP(S7621,Sheet8!B:C,2,0)</f>
        <v>#N/A</v>
      </c>
      <c r="S7621" s="6" t="s">
        <v>14277</v>
      </c>
      <c r="T7621" s="6" t="e">
        <f>VLOOKUP(U7621,'17-1'!J:K,2,0)</f>
        <v>#N/A</v>
      </c>
      <c r="U7621" s="6" t="s">
        <v>39157</v>
      </c>
    </row>
    <row r="7622" spans="1:21" x14ac:dyDescent="0.25">
      <c r="A7622" s="35">
        <v>8366</v>
      </c>
      <c r="B7622" s="36">
        <v>371</v>
      </c>
      <c r="C7622" s="36">
        <v>20007133</v>
      </c>
      <c r="D7622" s="36">
        <v>100719</v>
      </c>
      <c r="E7622" s="36">
        <v>30200066</v>
      </c>
      <c r="F7622" s="36" t="s">
        <v>13</v>
      </c>
      <c r="G7622" s="37" t="s">
        <v>2498</v>
      </c>
      <c r="H7622" s="38">
        <v>26114</v>
      </c>
      <c r="I7622" s="39">
        <v>50</v>
      </c>
      <c r="J7622" s="74">
        <v>9111</v>
      </c>
      <c r="K7622" s="45">
        <v>1</v>
      </c>
      <c r="L7622" s="41">
        <f t="shared" si="1074"/>
        <v>9111</v>
      </c>
      <c r="M7622" s="39">
        <v>50</v>
      </c>
      <c r="N7622" s="42">
        <f t="shared" si="1075"/>
        <v>44</v>
      </c>
      <c r="O7622" s="43">
        <f t="shared" si="1076"/>
        <v>182.22</v>
      </c>
      <c r="P7622" s="44">
        <f t="shared" si="1077"/>
        <v>8017.68</v>
      </c>
      <c r="Q7622" s="44">
        <f t="shared" si="1078"/>
        <v>1093.3199999999997</v>
      </c>
      <c r="R7622" s="44" t="e">
        <f>VLOOKUP(S7622,Sheet8!B:C,2,0)</f>
        <v>#N/A</v>
      </c>
      <c r="S7622" s="6" t="s">
        <v>14278</v>
      </c>
      <c r="T7622" s="6" t="e">
        <f>VLOOKUP(U7622,'17-1'!J:K,2,0)</f>
        <v>#N/A</v>
      </c>
      <c r="U7622" s="6" t="s">
        <v>39158</v>
      </c>
    </row>
    <row r="7623" spans="1:21" x14ac:dyDescent="0.25">
      <c r="A7623" s="35">
        <v>984</v>
      </c>
      <c r="B7623" s="36">
        <v>307</v>
      </c>
      <c r="C7623" s="36">
        <v>20002903</v>
      </c>
      <c r="D7623" s="36">
        <v>100718</v>
      </c>
      <c r="E7623" s="36">
        <v>30200071</v>
      </c>
      <c r="F7623" s="36" t="s">
        <v>43</v>
      </c>
      <c r="G7623" s="37" t="s">
        <v>2624</v>
      </c>
      <c r="H7623" s="38">
        <v>36707</v>
      </c>
      <c r="I7623" s="39">
        <v>50</v>
      </c>
      <c r="J7623" s="74">
        <v>120000</v>
      </c>
      <c r="K7623" s="45">
        <v>1</v>
      </c>
      <c r="L7623" s="41">
        <f t="shared" si="1074"/>
        <v>120000</v>
      </c>
      <c r="M7623" s="39">
        <v>50</v>
      </c>
      <c r="N7623" s="42">
        <f t="shared" si="1075"/>
        <v>14.997946611909651</v>
      </c>
      <c r="O7623" s="43">
        <f t="shared" si="1076"/>
        <v>2400</v>
      </c>
      <c r="P7623" s="44">
        <f t="shared" si="1077"/>
        <v>35995.07186858316</v>
      </c>
      <c r="Q7623" s="44">
        <f t="shared" si="1078"/>
        <v>84004.928131416847</v>
      </c>
      <c r="R7623" s="44" t="e">
        <f>VLOOKUP(S7623,Sheet8!B:C,2,0)</f>
        <v>#N/A</v>
      </c>
      <c r="S7623" s="6" t="s">
        <v>14279</v>
      </c>
      <c r="T7623" s="6" t="e">
        <f>VLOOKUP(U7623,'17-1'!J:K,2,0)</f>
        <v>#N/A</v>
      </c>
      <c r="U7623" s="6" t="s">
        <v>39159</v>
      </c>
    </row>
    <row r="7624" spans="1:21" x14ac:dyDescent="0.25">
      <c r="A7624" s="35">
        <v>3882</v>
      </c>
      <c r="B7624" s="36">
        <v>331</v>
      </c>
      <c r="C7624" s="36">
        <v>20001909</v>
      </c>
      <c r="D7624" s="36">
        <v>100718</v>
      </c>
      <c r="E7624" s="36">
        <v>30200002</v>
      </c>
      <c r="F7624" s="36" t="s">
        <v>74</v>
      </c>
      <c r="G7624" s="37" t="s">
        <v>2604</v>
      </c>
      <c r="H7624" s="38">
        <v>35976</v>
      </c>
      <c r="I7624" s="39">
        <v>50</v>
      </c>
      <c r="J7624" s="74">
        <v>44667</v>
      </c>
      <c r="K7624" s="45">
        <v>1</v>
      </c>
      <c r="L7624" s="41">
        <f t="shared" si="1074"/>
        <v>44667</v>
      </c>
      <c r="M7624" s="39">
        <v>50</v>
      </c>
      <c r="N7624" s="42">
        <f t="shared" si="1075"/>
        <v>16.999315537303218</v>
      </c>
      <c r="O7624" s="43">
        <f t="shared" si="1076"/>
        <v>893.34</v>
      </c>
      <c r="P7624" s="44">
        <f t="shared" si="1077"/>
        <v>15186.168542094456</v>
      </c>
      <c r="Q7624" s="44">
        <f t="shared" si="1078"/>
        <v>29480.831457905544</v>
      </c>
      <c r="R7624" s="44" t="e">
        <f>VLOOKUP(S7624,Sheet8!B:C,2,0)</f>
        <v>#N/A</v>
      </c>
      <c r="S7624" s="6" t="s">
        <v>14280</v>
      </c>
      <c r="T7624" s="6" t="e">
        <f>VLOOKUP(U7624,'17-1'!J:K,2,0)</f>
        <v>#N/A</v>
      </c>
      <c r="U7624" s="6" t="s">
        <v>39160</v>
      </c>
    </row>
    <row r="7625" spans="1:21" x14ac:dyDescent="0.25">
      <c r="A7625" s="35">
        <v>4605</v>
      </c>
      <c r="B7625" s="36">
        <v>331</v>
      </c>
      <c r="C7625" s="36">
        <v>20005430</v>
      </c>
      <c r="D7625" s="36">
        <v>100718</v>
      </c>
      <c r="E7625" s="36">
        <v>30200021</v>
      </c>
      <c r="F7625" s="36" t="s">
        <v>24</v>
      </c>
      <c r="G7625" s="37" t="s">
        <v>2598</v>
      </c>
      <c r="H7625" s="38">
        <v>28671</v>
      </c>
      <c r="I7625" s="39">
        <v>50</v>
      </c>
      <c r="J7625" s="74">
        <v>35241</v>
      </c>
      <c r="K7625" s="45">
        <v>1</v>
      </c>
      <c r="L7625" s="41">
        <f t="shared" si="1074"/>
        <v>35241</v>
      </c>
      <c r="M7625" s="39">
        <v>50</v>
      </c>
      <c r="N7625" s="42">
        <f t="shared" si="1075"/>
        <v>36.999315537303218</v>
      </c>
      <c r="O7625" s="43">
        <f t="shared" si="1076"/>
        <v>704.82</v>
      </c>
      <c r="P7625" s="44">
        <f t="shared" si="1077"/>
        <v>26077.857577002054</v>
      </c>
      <c r="Q7625" s="44">
        <f t="shared" si="1078"/>
        <v>9163.1424229979457</v>
      </c>
      <c r="R7625" s="44" t="e">
        <f>VLOOKUP(S7625,Sheet8!B:C,2,0)</f>
        <v>#N/A</v>
      </c>
      <c r="S7625" s="6" t="s">
        <v>14281</v>
      </c>
      <c r="T7625" s="6" t="e">
        <f>VLOOKUP(U7625,'17-1'!J:K,2,0)</f>
        <v>#N/A</v>
      </c>
      <c r="U7625" s="6" t="s">
        <v>39161</v>
      </c>
    </row>
    <row r="7626" spans="1:21" x14ac:dyDescent="0.25">
      <c r="A7626" s="35">
        <v>3002</v>
      </c>
      <c r="B7626" s="36">
        <v>320</v>
      </c>
      <c r="C7626" s="36">
        <v>20005895</v>
      </c>
      <c r="D7626" s="36">
        <v>100718</v>
      </c>
      <c r="E7626" s="36">
        <v>30200003</v>
      </c>
      <c r="F7626" s="36" t="s">
        <v>41</v>
      </c>
      <c r="G7626" s="37" t="s">
        <v>2559</v>
      </c>
      <c r="H7626" s="38">
        <v>26845</v>
      </c>
      <c r="I7626" s="39">
        <v>50</v>
      </c>
      <c r="J7626" s="74">
        <v>20370</v>
      </c>
      <c r="K7626" s="45">
        <v>1</v>
      </c>
      <c r="L7626" s="41">
        <f t="shared" si="1074"/>
        <v>20370</v>
      </c>
      <c r="M7626" s="39">
        <v>50</v>
      </c>
      <c r="N7626" s="42">
        <f t="shared" si="1075"/>
        <v>41.998631074606436</v>
      </c>
      <c r="O7626" s="43">
        <f t="shared" si="1076"/>
        <v>407.4</v>
      </c>
      <c r="P7626" s="44">
        <f t="shared" si="1077"/>
        <v>17110.242299794663</v>
      </c>
      <c r="Q7626" s="44">
        <f t="shared" si="1078"/>
        <v>3259.7577002053367</v>
      </c>
      <c r="R7626" s="44" t="e">
        <f>VLOOKUP(S7626,Sheet8!B:C,2,0)</f>
        <v>#N/A</v>
      </c>
      <c r="S7626" s="6" t="s">
        <v>14282</v>
      </c>
      <c r="T7626" s="6" t="e">
        <f>VLOOKUP(U7626,'17-1'!J:K,2,0)</f>
        <v>#N/A</v>
      </c>
      <c r="U7626" s="6" t="s">
        <v>39162</v>
      </c>
    </row>
    <row r="7627" spans="1:21" x14ac:dyDescent="0.25">
      <c r="A7627" s="35">
        <v>6596</v>
      </c>
      <c r="B7627" s="36">
        <v>344</v>
      </c>
      <c r="C7627" s="36">
        <v>20006656</v>
      </c>
      <c r="D7627" s="36">
        <v>100718</v>
      </c>
      <c r="E7627" s="36">
        <v>30200071</v>
      </c>
      <c r="F7627" s="36" t="s">
        <v>43</v>
      </c>
      <c r="G7627" s="37" t="s">
        <v>2618</v>
      </c>
      <c r="H7627" s="38">
        <v>33054</v>
      </c>
      <c r="I7627" s="39">
        <v>50</v>
      </c>
      <c r="J7627" s="74">
        <v>64444</v>
      </c>
      <c r="K7627" s="45">
        <v>1</v>
      </c>
      <c r="L7627" s="41">
        <f t="shared" si="1074"/>
        <v>64444</v>
      </c>
      <c r="M7627" s="39">
        <v>50</v>
      </c>
      <c r="N7627" s="42">
        <f t="shared" si="1075"/>
        <v>24.999315537303218</v>
      </c>
      <c r="O7627" s="43">
        <f t="shared" si="1076"/>
        <v>1288.8800000000001</v>
      </c>
      <c r="P7627" s="44">
        <f t="shared" si="1077"/>
        <v>32221.117809719373</v>
      </c>
      <c r="Q7627" s="44">
        <f t="shared" si="1078"/>
        <v>32222.882190280627</v>
      </c>
      <c r="R7627" s="44" t="e">
        <f>VLOOKUP(S7627,Sheet8!B:C,2,0)</f>
        <v>#N/A</v>
      </c>
      <c r="S7627" s="6" t="s">
        <v>14283</v>
      </c>
      <c r="T7627" s="6" t="e">
        <f>VLOOKUP(U7627,'17-1'!J:K,2,0)</f>
        <v>#N/A</v>
      </c>
      <c r="U7627" s="6" t="s">
        <v>39163</v>
      </c>
    </row>
    <row r="7628" spans="1:21" x14ac:dyDescent="0.25">
      <c r="A7628" s="35">
        <v>2960</v>
      </c>
      <c r="B7628" s="36">
        <v>320</v>
      </c>
      <c r="C7628" s="36">
        <v>20005211</v>
      </c>
      <c r="D7628" s="36">
        <v>100718</v>
      </c>
      <c r="E7628" s="36">
        <v>30200003</v>
      </c>
      <c r="F7628" s="36" t="s">
        <v>41</v>
      </c>
      <c r="G7628" s="37" t="s">
        <v>2558</v>
      </c>
      <c r="H7628" s="38">
        <v>26845</v>
      </c>
      <c r="I7628" s="39">
        <v>50</v>
      </c>
      <c r="J7628" s="74">
        <v>20370</v>
      </c>
      <c r="K7628" s="45">
        <v>1</v>
      </c>
      <c r="L7628" s="41">
        <f t="shared" si="1074"/>
        <v>20370</v>
      </c>
      <c r="M7628" s="39">
        <v>50</v>
      </c>
      <c r="N7628" s="42">
        <f t="shared" si="1075"/>
        <v>41.998631074606436</v>
      </c>
      <c r="O7628" s="43">
        <f t="shared" si="1076"/>
        <v>407.4</v>
      </c>
      <c r="P7628" s="44">
        <f t="shared" si="1077"/>
        <v>17110.242299794663</v>
      </c>
      <c r="Q7628" s="44">
        <f t="shared" si="1078"/>
        <v>3259.7577002053367</v>
      </c>
      <c r="R7628" s="44" t="e">
        <f>VLOOKUP(S7628,Sheet8!B:C,2,0)</f>
        <v>#N/A</v>
      </c>
      <c r="S7628" s="6" t="s">
        <v>14284</v>
      </c>
      <c r="T7628" s="6" t="e">
        <f>VLOOKUP(U7628,'17-1'!J:K,2,0)</f>
        <v>#N/A</v>
      </c>
      <c r="U7628" s="6" t="s">
        <v>39164</v>
      </c>
    </row>
    <row r="7629" spans="1:21" x14ac:dyDescent="0.25">
      <c r="A7629" s="35">
        <v>3460</v>
      </c>
      <c r="B7629" s="36">
        <v>330</v>
      </c>
      <c r="C7629" s="36">
        <v>20004433</v>
      </c>
      <c r="D7629" s="36">
        <v>100718</v>
      </c>
      <c r="E7629" s="36">
        <v>30200036</v>
      </c>
      <c r="F7629" s="36" t="s">
        <v>48</v>
      </c>
      <c r="G7629" s="37" t="s">
        <v>2580</v>
      </c>
      <c r="H7629" s="38">
        <v>35976</v>
      </c>
      <c r="I7629" s="39">
        <v>50</v>
      </c>
      <c r="J7629" s="74">
        <v>25616.11</v>
      </c>
      <c r="K7629" s="45">
        <v>1</v>
      </c>
      <c r="L7629" s="41">
        <f t="shared" si="1074"/>
        <v>25616.11</v>
      </c>
      <c r="M7629" s="39">
        <v>50</v>
      </c>
      <c r="N7629" s="42">
        <f t="shared" si="1075"/>
        <v>16.999315537303218</v>
      </c>
      <c r="O7629" s="43">
        <f t="shared" si="1076"/>
        <v>512.32220000000007</v>
      </c>
      <c r="P7629" s="44">
        <f t="shared" si="1077"/>
        <v>8709.1267345653669</v>
      </c>
      <c r="Q7629" s="44">
        <f t="shared" si="1078"/>
        <v>16906.983265434632</v>
      </c>
      <c r="R7629" s="44" t="e">
        <f>VLOOKUP(S7629,Sheet8!B:C,2,0)</f>
        <v>#N/A</v>
      </c>
      <c r="S7629" s="6" t="s">
        <v>14285</v>
      </c>
      <c r="T7629" s="6" t="e">
        <f>VLOOKUP(U7629,'17-1'!J:K,2,0)</f>
        <v>#N/A</v>
      </c>
      <c r="U7629" s="6" t="s">
        <v>39165</v>
      </c>
    </row>
    <row r="7630" spans="1:21" x14ac:dyDescent="0.25">
      <c r="A7630" s="35">
        <v>8639</v>
      </c>
      <c r="B7630" s="36">
        <v>380</v>
      </c>
      <c r="C7630" s="36">
        <v>20006073</v>
      </c>
      <c r="D7630" s="36">
        <v>100719</v>
      </c>
      <c r="E7630" s="36">
        <v>30200083</v>
      </c>
      <c r="F7630" s="36" t="s">
        <v>164</v>
      </c>
      <c r="G7630" s="37" t="s">
        <v>2576</v>
      </c>
      <c r="H7630" s="38">
        <v>34150</v>
      </c>
      <c r="I7630" s="39">
        <v>50</v>
      </c>
      <c r="J7630" s="74">
        <v>27333</v>
      </c>
      <c r="K7630" s="45">
        <v>1</v>
      </c>
      <c r="L7630" s="41">
        <f t="shared" si="1074"/>
        <v>27333</v>
      </c>
      <c r="M7630" s="39">
        <v>50</v>
      </c>
      <c r="N7630" s="42">
        <f t="shared" si="1075"/>
        <v>21.998631074606433</v>
      </c>
      <c r="O7630" s="43">
        <f t="shared" si="1076"/>
        <v>546.66</v>
      </c>
      <c r="P7630" s="44">
        <f t="shared" si="1077"/>
        <v>12025.771663244353</v>
      </c>
      <c r="Q7630" s="44">
        <f t="shared" si="1078"/>
        <v>15307.228336755647</v>
      </c>
      <c r="R7630" s="44" t="e">
        <f>VLOOKUP(S7630,Sheet8!B:C,2,0)</f>
        <v>#N/A</v>
      </c>
      <c r="S7630" s="6" t="s">
        <v>14286</v>
      </c>
      <c r="T7630" s="6" t="e">
        <f>VLOOKUP(U7630,'17-1'!J:K,2,0)</f>
        <v>#N/A</v>
      </c>
      <c r="U7630" s="6" t="s">
        <v>39166</v>
      </c>
    </row>
    <row r="7631" spans="1:21" x14ac:dyDescent="0.25">
      <c r="A7631" s="35">
        <v>4500</v>
      </c>
      <c r="B7631" s="36">
        <v>331</v>
      </c>
      <c r="C7631" s="36">
        <v>20004909</v>
      </c>
      <c r="D7631" s="36">
        <v>100718</v>
      </c>
      <c r="E7631" s="36">
        <v>30200003</v>
      </c>
      <c r="F7631" s="36" t="s">
        <v>41</v>
      </c>
      <c r="G7631" s="37" t="s">
        <v>2610</v>
      </c>
      <c r="H7631" s="38">
        <v>35246</v>
      </c>
      <c r="I7631" s="39">
        <v>50</v>
      </c>
      <c r="J7631" s="74">
        <v>51130</v>
      </c>
      <c r="K7631" s="45">
        <v>1</v>
      </c>
      <c r="L7631" s="41">
        <f t="shared" si="1074"/>
        <v>51130</v>
      </c>
      <c r="M7631" s="39">
        <v>50</v>
      </c>
      <c r="N7631" s="42">
        <f t="shared" si="1075"/>
        <v>18.997946611909651</v>
      </c>
      <c r="O7631" s="43">
        <f t="shared" si="1076"/>
        <v>1022.6</v>
      </c>
      <c r="P7631" s="44">
        <f t="shared" si="1077"/>
        <v>19427.300205338808</v>
      </c>
      <c r="Q7631" s="44">
        <f t="shared" si="1078"/>
        <v>31702.699794661192</v>
      </c>
      <c r="R7631" s="44" t="e">
        <f>VLOOKUP(S7631,Sheet8!B:C,2,0)</f>
        <v>#N/A</v>
      </c>
      <c r="S7631" s="6" t="s">
        <v>14287</v>
      </c>
      <c r="T7631" s="6" t="e">
        <f>VLOOKUP(U7631,'17-1'!J:K,2,0)</f>
        <v>#N/A</v>
      </c>
      <c r="U7631" s="6" t="s">
        <v>39167</v>
      </c>
    </row>
    <row r="7632" spans="1:21" x14ac:dyDescent="0.25">
      <c r="A7632" s="35">
        <v>4561</v>
      </c>
      <c r="B7632" s="36">
        <v>331</v>
      </c>
      <c r="C7632" s="36">
        <v>20005290</v>
      </c>
      <c r="D7632" s="36">
        <v>100718</v>
      </c>
      <c r="E7632" s="36">
        <v>30200059</v>
      </c>
      <c r="F7632" s="36" t="s">
        <v>36</v>
      </c>
      <c r="G7632" s="37" t="s">
        <v>2612</v>
      </c>
      <c r="H7632" s="38">
        <v>36341</v>
      </c>
      <c r="I7632" s="39">
        <v>50</v>
      </c>
      <c r="J7632" s="74">
        <v>54593</v>
      </c>
      <c r="K7632" s="45">
        <v>1</v>
      </c>
      <c r="L7632" s="41">
        <f t="shared" si="1074"/>
        <v>54593</v>
      </c>
      <c r="M7632" s="39">
        <v>50</v>
      </c>
      <c r="N7632" s="42">
        <f t="shared" si="1075"/>
        <v>16</v>
      </c>
      <c r="O7632" s="43">
        <f t="shared" si="1076"/>
        <v>1091.8599999999999</v>
      </c>
      <c r="P7632" s="44">
        <f t="shared" si="1077"/>
        <v>17469.759999999998</v>
      </c>
      <c r="Q7632" s="44">
        <f t="shared" si="1078"/>
        <v>37123.240000000005</v>
      </c>
      <c r="R7632" s="44" t="e">
        <f>VLOOKUP(S7632,Sheet8!B:C,2,0)</f>
        <v>#N/A</v>
      </c>
      <c r="S7632" s="6" t="s">
        <v>14288</v>
      </c>
      <c r="T7632" s="6" t="e">
        <f>VLOOKUP(U7632,'17-1'!J:K,2,0)</f>
        <v>#N/A</v>
      </c>
      <c r="U7632" s="6" t="s">
        <v>39168</v>
      </c>
    </row>
    <row r="7633" spans="1:21" x14ac:dyDescent="0.25">
      <c r="A7633" s="35">
        <v>3479</v>
      </c>
      <c r="B7633" s="36">
        <v>330</v>
      </c>
      <c r="C7633" s="36">
        <v>20004453</v>
      </c>
      <c r="D7633" s="36">
        <v>100718</v>
      </c>
      <c r="E7633" s="36">
        <v>30200036</v>
      </c>
      <c r="F7633" s="36" t="s">
        <v>48</v>
      </c>
      <c r="G7633" s="37" t="s">
        <v>2581</v>
      </c>
      <c r="H7633" s="38">
        <v>35976</v>
      </c>
      <c r="I7633" s="39">
        <v>50</v>
      </c>
      <c r="J7633" s="74">
        <v>25616.11</v>
      </c>
      <c r="K7633" s="45">
        <v>1</v>
      </c>
      <c r="L7633" s="41">
        <f t="shared" si="1074"/>
        <v>25616.11</v>
      </c>
      <c r="M7633" s="39">
        <v>50</v>
      </c>
      <c r="N7633" s="42">
        <f t="shared" si="1075"/>
        <v>16.999315537303218</v>
      </c>
      <c r="O7633" s="43">
        <f t="shared" si="1076"/>
        <v>512.32220000000007</v>
      </c>
      <c r="P7633" s="44">
        <f t="shared" si="1077"/>
        <v>8709.1267345653669</v>
      </c>
      <c r="Q7633" s="44">
        <f t="shared" si="1078"/>
        <v>16906.983265434632</v>
      </c>
      <c r="R7633" s="44" t="e">
        <f>VLOOKUP(S7633,Sheet8!B:C,2,0)</f>
        <v>#N/A</v>
      </c>
      <c r="S7633" s="6" t="s">
        <v>14289</v>
      </c>
      <c r="T7633" s="6" t="e">
        <f>VLOOKUP(U7633,'17-1'!J:K,2,0)</f>
        <v>#N/A</v>
      </c>
      <c r="U7633" s="6" t="s">
        <v>39169</v>
      </c>
    </row>
    <row r="7634" spans="1:21" x14ac:dyDescent="0.25">
      <c r="A7634" s="35">
        <v>1891</v>
      </c>
      <c r="B7634" s="36">
        <v>311</v>
      </c>
      <c r="C7634" s="36">
        <v>20001319</v>
      </c>
      <c r="D7634" s="36">
        <v>100718</v>
      </c>
      <c r="E7634" s="36">
        <v>30200083</v>
      </c>
      <c r="F7634" s="36" t="s">
        <v>164</v>
      </c>
      <c r="G7634" s="37" t="s">
        <v>2582</v>
      </c>
      <c r="H7634" s="38">
        <v>36341</v>
      </c>
      <c r="I7634" s="39">
        <v>50</v>
      </c>
      <c r="J7634" s="74">
        <v>29778</v>
      </c>
      <c r="K7634" s="45">
        <v>1</v>
      </c>
      <c r="L7634" s="41">
        <f t="shared" si="1074"/>
        <v>29778</v>
      </c>
      <c r="M7634" s="39">
        <v>50</v>
      </c>
      <c r="N7634" s="42">
        <f t="shared" si="1075"/>
        <v>16</v>
      </c>
      <c r="O7634" s="43">
        <f t="shared" si="1076"/>
        <v>595.55999999999995</v>
      </c>
      <c r="P7634" s="44">
        <f t="shared" si="1077"/>
        <v>9528.9599999999991</v>
      </c>
      <c r="Q7634" s="44">
        <f t="shared" si="1078"/>
        <v>20249.04</v>
      </c>
      <c r="R7634" s="44" t="e">
        <f>VLOOKUP(S7634,Sheet8!B:C,2,0)</f>
        <v>#N/A</v>
      </c>
      <c r="S7634" s="6" t="s">
        <v>14290</v>
      </c>
      <c r="T7634" s="6" t="e">
        <f>VLOOKUP(U7634,'17-1'!J:K,2,0)</f>
        <v>#N/A</v>
      </c>
      <c r="U7634" s="6" t="s">
        <v>39170</v>
      </c>
    </row>
    <row r="7635" spans="1:21" x14ac:dyDescent="0.25">
      <c r="A7635" s="35">
        <v>4621</v>
      </c>
      <c r="B7635" s="36">
        <v>331</v>
      </c>
      <c r="C7635" s="36">
        <v>20005446</v>
      </c>
      <c r="D7635" s="36">
        <v>100718</v>
      </c>
      <c r="E7635" s="36">
        <v>30200023</v>
      </c>
      <c r="F7635" s="36" t="s">
        <v>23</v>
      </c>
      <c r="G7635" s="37" t="s">
        <v>2597</v>
      </c>
      <c r="H7635" s="38">
        <v>36707</v>
      </c>
      <c r="I7635" s="39">
        <v>50</v>
      </c>
      <c r="J7635" s="74">
        <v>35000</v>
      </c>
      <c r="K7635" s="45">
        <v>1</v>
      </c>
      <c r="L7635" s="41">
        <f t="shared" si="1074"/>
        <v>35000</v>
      </c>
      <c r="M7635" s="39">
        <v>50</v>
      </c>
      <c r="N7635" s="42">
        <f t="shared" si="1075"/>
        <v>14.997946611909651</v>
      </c>
      <c r="O7635" s="43">
        <f t="shared" si="1076"/>
        <v>700</v>
      </c>
      <c r="P7635" s="44">
        <f t="shared" si="1077"/>
        <v>10498.562628336756</v>
      </c>
      <c r="Q7635" s="44">
        <f t="shared" si="1078"/>
        <v>24501.437371663244</v>
      </c>
      <c r="R7635" s="44" t="e">
        <f>VLOOKUP(S7635,Sheet8!B:C,2,0)</f>
        <v>#N/A</v>
      </c>
      <c r="S7635" s="6" t="s">
        <v>14291</v>
      </c>
      <c r="T7635" s="6" t="e">
        <f>VLOOKUP(U7635,'17-1'!J:K,2,0)</f>
        <v>#N/A</v>
      </c>
      <c r="U7635" s="6" t="s">
        <v>39171</v>
      </c>
    </row>
    <row r="7636" spans="1:21" x14ac:dyDescent="0.25">
      <c r="A7636" s="35">
        <v>3326</v>
      </c>
      <c r="B7636" s="36">
        <v>330</v>
      </c>
      <c r="C7636" s="36">
        <v>20002558</v>
      </c>
      <c r="D7636" s="36">
        <v>100718</v>
      </c>
      <c r="E7636" s="36">
        <v>30200083</v>
      </c>
      <c r="F7636" s="36" t="s">
        <v>164</v>
      </c>
      <c r="G7636" s="37" t="s">
        <v>2570</v>
      </c>
      <c r="H7636" s="38">
        <v>31593</v>
      </c>
      <c r="I7636" s="39">
        <v>50</v>
      </c>
      <c r="J7636" s="74">
        <v>23722</v>
      </c>
      <c r="K7636" s="45">
        <v>1</v>
      </c>
      <c r="L7636" s="41">
        <f t="shared" si="1074"/>
        <v>23722</v>
      </c>
      <c r="M7636" s="39">
        <v>50</v>
      </c>
      <c r="N7636" s="42">
        <f t="shared" si="1075"/>
        <v>28.999315537303218</v>
      </c>
      <c r="O7636" s="43">
        <f t="shared" si="1076"/>
        <v>474.44</v>
      </c>
      <c r="P7636" s="44">
        <f t="shared" si="1077"/>
        <v>13758.435263518139</v>
      </c>
      <c r="Q7636" s="44">
        <f t="shared" si="1078"/>
        <v>9963.5647364818615</v>
      </c>
      <c r="R7636" s="44" t="e">
        <f>VLOOKUP(S7636,Sheet8!B:C,2,0)</f>
        <v>#N/A</v>
      </c>
      <c r="S7636" s="6" t="s">
        <v>14292</v>
      </c>
      <c r="T7636" s="6" t="e">
        <f>VLOOKUP(U7636,'17-1'!J:K,2,0)</f>
        <v>#N/A</v>
      </c>
      <c r="U7636" s="6" t="s">
        <v>39172</v>
      </c>
    </row>
    <row r="7637" spans="1:21" x14ac:dyDescent="0.25">
      <c r="A7637" s="35">
        <v>4522</v>
      </c>
      <c r="B7637" s="36">
        <v>331</v>
      </c>
      <c r="C7637" s="36">
        <v>20005027</v>
      </c>
      <c r="D7637" s="36">
        <v>100718</v>
      </c>
      <c r="E7637" s="36">
        <v>30200091</v>
      </c>
      <c r="F7637" s="36" t="s">
        <v>9</v>
      </c>
      <c r="G7637" s="37" t="s">
        <v>2613</v>
      </c>
      <c r="H7637" s="38">
        <v>36341</v>
      </c>
      <c r="I7637" s="39">
        <v>50</v>
      </c>
      <c r="J7637" s="74">
        <v>54593</v>
      </c>
      <c r="K7637" s="45">
        <v>1</v>
      </c>
      <c r="L7637" s="41">
        <f t="shared" si="1074"/>
        <v>54593</v>
      </c>
      <c r="M7637" s="39">
        <v>50</v>
      </c>
      <c r="N7637" s="42">
        <f t="shared" si="1075"/>
        <v>16</v>
      </c>
      <c r="O7637" s="43">
        <f t="shared" si="1076"/>
        <v>1091.8599999999999</v>
      </c>
      <c r="P7637" s="44">
        <f t="shared" si="1077"/>
        <v>17469.759999999998</v>
      </c>
      <c r="Q7637" s="44">
        <f t="shared" si="1078"/>
        <v>37123.240000000005</v>
      </c>
      <c r="R7637" s="44" t="e">
        <f>VLOOKUP(S7637,Sheet8!B:C,2,0)</f>
        <v>#N/A</v>
      </c>
      <c r="S7637" s="6" t="s">
        <v>14293</v>
      </c>
      <c r="T7637" s="6" t="e">
        <f>VLOOKUP(U7637,'17-1'!J:K,2,0)</f>
        <v>#N/A</v>
      </c>
      <c r="U7637" s="6" t="s">
        <v>39173</v>
      </c>
    </row>
    <row r="7638" spans="1:21" x14ac:dyDescent="0.25">
      <c r="A7638" s="35">
        <v>4607</v>
      </c>
      <c r="B7638" s="36">
        <v>331</v>
      </c>
      <c r="C7638" s="36">
        <v>20005432</v>
      </c>
      <c r="D7638" s="36">
        <v>100718</v>
      </c>
      <c r="E7638" s="36">
        <v>30200036</v>
      </c>
      <c r="F7638" s="36" t="s">
        <v>48</v>
      </c>
      <c r="G7638" s="37" t="s">
        <v>2592</v>
      </c>
      <c r="H7638" s="38">
        <v>33419</v>
      </c>
      <c r="I7638" s="39">
        <v>50</v>
      </c>
      <c r="J7638" s="74">
        <v>33574</v>
      </c>
      <c r="K7638" s="45">
        <v>1</v>
      </c>
      <c r="L7638" s="41">
        <f t="shared" si="1074"/>
        <v>33574</v>
      </c>
      <c r="M7638" s="39">
        <v>50</v>
      </c>
      <c r="N7638" s="42">
        <f t="shared" si="1075"/>
        <v>24</v>
      </c>
      <c r="O7638" s="43">
        <f t="shared" si="1076"/>
        <v>671.48</v>
      </c>
      <c r="P7638" s="44">
        <f t="shared" si="1077"/>
        <v>16115.52</v>
      </c>
      <c r="Q7638" s="44">
        <f t="shared" si="1078"/>
        <v>17458.48</v>
      </c>
      <c r="R7638" s="44" t="e">
        <f>VLOOKUP(S7638,Sheet8!B:C,2,0)</f>
        <v>#N/A</v>
      </c>
      <c r="S7638" s="6" t="s">
        <v>14294</v>
      </c>
      <c r="T7638" s="6" t="e">
        <f>VLOOKUP(U7638,'17-1'!J:K,2,0)</f>
        <v>#N/A</v>
      </c>
      <c r="U7638" s="6" t="s">
        <v>39174</v>
      </c>
    </row>
    <row r="7639" spans="1:21" x14ac:dyDescent="0.25">
      <c r="A7639" s="35">
        <v>4611</v>
      </c>
      <c r="B7639" s="36">
        <v>331</v>
      </c>
      <c r="C7639" s="36">
        <v>20005436</v>
      </c>
      <c r="D7639" s="36">
        <v>100718</v>
      </c>
      <c r="E7639" s="36">
        <v>30200036</v>
      </c>
      <c r="F7639" s="36" t="s">
        <v>48</v>
      </c>
      <c r="G7639" s="37" t="s">
        <v>2593</v>
      </c>
      <c r="H7639" s="38">
        <v>33419</v>
      </c>
      <c r="I7639" s="39">
        <v>50</v>
      </c>
      <c r="J7639" s="74">
        <v>33574</v>
      </c>
      <c r="K7639" s="45">
        <v>1</v>
      </c>
      <c r="L7639" s="41">
        <f t="shared" si="1074"/>
        <v>33574</v>
      </c>
      <c r="M7639" s="39">
        <v>50</v>
      </c>
      <c r="N7639" s="42">
        <f t="shared" si="1075"/>
        <v>24</v>
      </c>
      <c r="O7639" s="43">
        <f t="shared" si="1076"/>
        <v>671.48</v>
      </c>
      <c r="P7639" s="44">
        <f t="shared" si="1077"/>
        <v>16115.52</v>
      </c>
      <c r="Q7639" s="44">
        <f t="shared" si="1078"/>
        <v>17458.48</v>
      </c>
      <c r="R7639" s="44" t="e">
        <f>VLOOKUP(S7639,Sheet8!B:C,2,0)</f>
        <v>#N/A</v>
      </c>
      <c r="S7639" s="6" t="s">
        <v>14295</v>
      </c>
      <c r="T7639" s="6" t="e">
        <f>VLOOKUP(U7639,'17-1'!J:K,2,0)</f>
        <v>#N/A</v>
      </c>
      <c r="U7639" s="6" t="s">
        <v>39175</v>
      </c>
    </row>
    <row r="7640" spans="1:21" x14ac:dyDescent="0.25">
      <c r="A7640" s="35">
        <v>4712</v>
      </c>
      <c r="B7640" s="36">
        <v>331</v>
      </c>
      <c r="C7640" s="36">
        <v>20005898</v>
      </c>
      <c r="D7640" s="36">
        <v>100718</v>
      </c>
      <c r="E7640" s="36">
        <v>30200023</v>
      </c>
      <c r="F7640" s="36" t="s">
        <v>23</v>
      </c>
      <c r="G7640" s="37" t="s">
        <v>2615</v>
      </c>
      <c r="H7640" s="38">
        <v>36341</v>
      </c>
      <c r="I7640" s="39">
        <v>50</v>
      </c>
      <c r="J7640" s="74">
        <v>54593</v>
      </c>
      <c r="K7640" s="45">
        <v>1</v>
      </c>
      <c r="L7640" s="41">
        <f t="shared" si="1074"/>
        <v>54593</v>
      </c>
      <c r="M7640" s="39">
        <v>50</v>
      </c>
      <c r="N7640" s="42">
        <f t="shared" si="1075"/>
        <v>16</v>
      </c>
      <c r="O7640" s="43">
        <f t="shared" si="1076"/>
        <v>1091.8599999999999</v>
      </c>
      <c r="P7640" s="44">
        <f t="shared" si="1077"/>
        <v>17469.759999999998</v>
      </c>
      <c r="Q7640" s="44">
        <f t="shared" si="1078"/>
        <v>37123.240000000005</v>
      </c>
      <c r="R7640" s="44" t="e">
        <f>VLOOKUP(S7640,Sheet8!B:C,2,0)</f>
        <v>#N/A</v>
      </c>
      <c r="S7640" s="6" t="s">
        <v>14296</v>
      </c>
      <c r="T7640" s="6" t="e">
        <f>VLOOKUP(U7640,'17-1'!J:K,2,0)</f>
        <v>#N/A</v>
      </c>
      <c r="U7640" s="6" t="s">
        <v>39176</v>
      </c>
    </row>
    <row r="7641" spans="1:21" x14ac:dyDescent="0.25">
      <c r="A7641" s="35">
        <v>8226</v>
      </c>
      <c r="B7641" s="36">
        <v>371</v>
      </c>
      <c r="C7641" s="36">
        <v>20006447</v>
      </c>
      <c r="D7641" s="36">
        <v>100719</v>
      </c>
      <c r="E7641" s="36">
        <v>30200012</v>
      </c>
      <c r="F7641" s="36" t="s">
        <v>17</v>
      </c>
      <c r="G7641" s="37" t="s">
        <v>2662</v>
      </c>
      <c r="H7641" s="38">
        <v>38776</v>
      </c>
      <c r="I7641" s="39">
        <v>50</v>
      </c>
      <c r="J7641" s="74">
        <v>3815.6</v>
      </c>
      <c r="K7641" s="111">
        <v>0</v>
      </c>
      <c r="L7641" s="59">
        <f>J7641*K7641</f>
        <v>0</v>
      </c>
      <c r="M7641" s="39">
        <v>50</v>
      </c>
      <c r="N7641" s="42">
        <f t="shared" si="1075"/>
        <v>9.3333333333333339</v>
      </c>
      <c r="O7641" s="43">
        <f t="shared" si="1076"/>
        <v>0</v>
      </c>
      <c r="P7641" s="44">
        <f t="shared" si="1077"/>
        <v>0</v>
      </c>
      <c r="Q7641" s="44" t="str">
        <f t="shared" si="1078"/>
        <v xml:space="preserve"> </v>
      </c>
      <c r="R7641" s="44" t="str">
        <f>VLOOKUP(S7641,Sheet8!B:C,2,0)</f>
        <v>GOTCHA</v>
      </c>
      <c r="S7641" s="6" t="s">
        <v>8507</v>
      </c>
      <c r="T7641" s="6" t="str">
        <f>VLOOKUP(U7641,'17-1'!J:K,2,0)</f>
        <v>IM HERE</v>
      </c>
      <c r="U7641" s="6" t="s">
        <v>28343</v>
      </c>
    </row>
    <row r="7642" spans="1:21" x14ac:dyDescent="0.25">
      <c r="A7642" s="35">
        <v>3468</v>
      </c>
      <c r="B7642" s="36">
        <v>330</v>
      </c>
      <c r="C7642" s="36">
        <v>20004441</v>
      </c>
      <c r="D7642" s="36">
        <v>100718</v>
      </c>
      <c r="E7642" s="36">
        <v>30200013</v>
      </c>
      <c r="F7642" s="36" t="s">
        <v>50</v>
      </c>
      <c r="G7642" s="37" t="s">
        <v>343</v>
      </c>
      <c r="H7642" s="38">
        <v>34880</v>
      </c>
      <c r="I7642" s="39">
        <v>33</v>
      </c>
      <c r="J7642" s="74">
        <v>26772</v>
      </c>
      <c r="K7642" s="45">
        <v>1</v>
      </c>
      <c r="L7642" s="41">
        <f t="shared" ref="L7642:L7651" si="1079">J7642*K7642</f>
        <v>26772</v>
      </c>
      <c r="M7642" s="39">
        <v>33</v>
      </c>
      <c r="N7642" s="42">
        <f t="shared" si="1075"/>
        <v>20</v>
      </c>
      <c r="O7642" s="43">
        <f t="shared" si="1076"/>
        <v>811.27272727272725</v>
      </c>
      <c r="P7642" s="44">
        <f t="shared" si="1077"/>
        <v>16225.454545454546</v>
      </c>
      <c r="Q7642" s="44">
        <f t="shared" si="1078"/>
        <v>10546.545454545454</v>
      </c>
      <c r="R7642" s="44" t="e">
        <f>VLOOKUP(S7642,Sheet8!B:C,2,0)</f>
        <v>#N/A</v>
      </c>
      <c r="S7642" s="6" t="s">
        <v>14297</v>
      </c>
      <c r="T7642" s="6" t="e">
        <f>VLOOKUP(U7642,'17-1'!J:K,2,0)</f>
        <v>#N/A</v>
      </c>
      <c r="U7642" s="6" t="s">
        <v>39177</v>
      </c>
    </row>
    <row r="7643" spans="1:21" x14ac:dyDescent="0.25">
      <c r="A7643" s="35">
        <v>392</v>
      </c>
      <c r="B7643" s="36">
        <v>304</v>
      </c>
      <c r="C7643" s="36">
        <v>10000374</v>
      </c>
      <c r="D7643" s="36">
        <v>100718</v>
      </c>
      <c r="E7643" s="36">
        <v>30200026</v>
      </c>
      <c r="F7643" s="36" t="s">
        <v>4950</v>
      </c>
      <c r="G7643" s="37" t="s">
        <v>6313</v>
      </c>
      <c r="H7643" s="38">
        <v>41746</v>
      </c>
      <c r="I7643" s="39">
        <v>25</v>
      </c>
      <c r="J7643" s="74">
        <v>4701.6900000000005</v>
      </c>
      <c r="K7643" s="45">
        <v>1</v>
      </c>
      <c r="L7643" s="41">
        <f t="shared" si="1079"/>
        <v>4701.6900000000005</v>
      </c>
      <c r="M7643" s="39">
        <v>25</v>
      </c>
      <c r="N7643" s="42">
        <f t="shared" si="1075"/>
        <v>1.2019164955509924</v>
      </c>
      <c r="O7643" s="43">
        <f t="shared" si="1076"/>
        <v>188.06760000000003</v>
      </c>
      <c r="P7643" s="44">
        <f t="shared" si="1077"/>
        <v>226.04155071868587</v>
      </c>
      <c r="Q7643" s="44">
        <f t="shared" si="1078"/>
        <v>4475.6484492813142</v>
      </c>
      <c r="R7643" s="44" t="e">
        <f>VLOOKUP(S7643,Sheet8!B:C,2,0)</f>
        <v>#N/A</v>
      </c>
      <c r="S7643" s="6" t="s">
        <v>14298</v>
      </c>
      <c r="T7643" s="6" t="e">
        <f>VLOOKUP(U7643,'17-1'!J:K,2,0)</f>
        <v>#N/A</v>
      </c>
      <c r="U7643" s="6" t="s">
        <v>39178</v>
      </c>
    </row>
    <row r="7644" spans="1:21" x14ac:dyDescent="0.25">
      <c r="A7644" s="35">
        <v>1080</v>
      </c>
      <c r="B7644" s="36">
        <v>307</v>
      </c>
      <c r="C7644" s="36">
        <v>20004991</v>
      </c>
      <c r="D7644" s="36">
        <v>100718</v>
      </c>
      <c r="E7644" s="36">
        <v>30200038</v>
      </c>
      <c r="F7644" s="36" t="s">
        <v>105</v>
      </c>
      <c r="G7644" s="37" t="s">
        <v>3316</v>
      </c>
      <c r="H7644" s="38">
        <v>39386</v>
      </c>
      <c r="I7644" s="39">
        <v>85</v>
      </c>
      <c r="J7644" s="74">
        <v>493.08</v>
      </c>
      <c r="K7644" s="48">
        <v>0</v>
      </c>
      <c r="L7644" s="41">
        <f t="shared" si="1079"/>
        <v>0</v>
      </c>
      <c r="M7644" s="39">
        <v>85</v>
      </c>
      <c r="N7644" s="42">
        <f t="shared" si="1075"/>
        <v>7.6632443531827512</v>
      </c>
      <c r="O7644" s="43">
        <f t="shared" si="1076"/>
        <v>0</v>
      </c>
      <c r="P7644" s="44">
        <f t="shared" si="1077"/>
        <v>0</v>
      </c>
      <c r="Q7644" s="44" t="str">
        <f t="shared" si="1078"/>
        <v xml:space="preserve"> </v>
      </c>
      <c r="R7644" s="44" t="str">
        <f>VLOOKUP(S7644,Sheet8!B:C,2,0)</f>
        <v>GOTCHA</v>
      </c>
      <c r="S7644" s="6" t="s">
        <v>9867</v>
      </c>
      <c r="T7644" s="6" t="str">
        <f>VLOOKUP(U7644,'17-1'!J:K,2,0)</f>
        <v>IM HERE</v>
      </c>
      <c r="U7644" s="6" t="s">
        <v>29706</v>
      </c>
    </row>
    <row r="7645" spans="1:21" x14ac:dyDescent="0.25">
      <c r="A7645" s="35">
        <v>4714</v>
      </c>
      <c r="B7645" s="36">
        <v>331</v>
      </c>
      <c r="C7645" s="36">
        <v>20005900</v>
      </c>
      <c r="D7645" s="36">
        <v>100718</v>
      </c>
      <c r="E7645" s="36">
        <v>30200087</v>
      </c>
      <c r="F7645" s="36" t="s">
        <v>34</v>
      </c>
      <c r="G7645" s="37" t="s">
        <v>379</v>
      </c>
      <c r="H7645" s="38">
        <v>38411</v>
      </c>
      <c r="I7645" s="39">
        <v>35</v>
      </c>
      <c r="J7645" s="74">
        <v>421.73</v>
      </c>
      <c r="K7645" s="48">
        <v>0</v>
      </c>
      <c r="L7645" s="41">
        <f t="shared" si="1079"/>
        <v>0</v>
      </c>
      <c r="M7645" s="39">
        <v>35</v>
      </c>
      <c r="N7645" s="42">
        <f t="shared" si="1075"/>
        <v>10.33264887063655</v>
      </c>
      <c r="O7645" s="43">
        <f t="shared" si="1076"/>
        <v>0</v>
      </c>
      <c r="P7645" s="44">
        <f t="shared" si="1077"/>
        <v>0</v>
      </c>
      <c r="Q7645" s="44" t="str">
        <f t="shared" si="1078"/>
        <v xml:space="preserve"> </v>
      </c>
      <c r="R7645" s="44" t="str">
        <f>VLOOKUP(S7645,Sheet8!B:C,2,0)</f>
        <v>GOTCHA</v>
      </c>
      <c r="S7645" s="6" t="s">
        <v>6687</v>
      </c>
      <c r="T7645" s="6" t="str">
        <f>VLOOKUP(U7645,'17-1'!J:K,2,0)</f>
        <v>IM HERE</v>
      </c>
      <c r="U7645" s="6" t="s">
        <v>26478</v>
      </c>
    </row>
    <row r="7646" spans="1:21" x14ac:dyDescent="0.25">
      <c r="A7646" s="35">
        <v>2647</v>
      </c>
      <c r="B7646" s="36">
        <v>320</v>
      </c>
      <c r="C7646" s="36">
        <v>10000500</v>
      </c>
      <c r="D7646" s="36">
        <v>100718</v>
      </c>
      <c r="E7646" s="36">
        <v>30200039</v>
      </c>
      <c r="F7646" s="36" t="s">
        <v>4961</v>
      </c>
      <c r="G7646" s="37" t="s">
        <v>5016</v>
      </c>
      <c r="H7646" s="38">
        <v>37652</v>
      </c>
      <c r="I7646" s="39">
        <v>35</v>
      </c>
      <c r="J7646" s="74">
        <v>1020</v>
      </c>
      <c r="K7646" s="45">
        <v>1</v>
      </c>
      <c r="L7646" s="41">
        <f t="shared" si="1079"/>
        <v>1020</v>
      </c>
      <c r="M7646" s="39">
        <v>35</v>
      </c>
      <c r="N7646" s="42">
        <f t="shared" si="1075"/>
        <v>12.410677618069816</v>
      </c>
      <c r="O7646" s="43">
        <f t="shared" si="1076"/>
        <v>29.142857142857142</v>
      </c>
      <c r="P7646" s="44">
        <f t="shared" si="1077"/>
        <v>361.6826048694632</v>
      </c>
      <c r="Q7646" s="44">
        <f t="shared" si="1078"/>
        <v>658.31739513053685</v>
      </c>
      <c r="R7646" s="44" t="e">
        <f>VLOOKUP(S7646,Sheet8!B:C,2,0)</f>
        <v>#N/A</v>
      </c>
      <c r="S7646" s="6" t="s">
        <v>14299</v>
      </c>
      <c r="T7646" s="6" t="e">
        <f>VLOOKUP(U7646,'17-1'!J:K,2,0)</f>
        <v>#N/A</v>
      </c>
      <c r="U7646" s="6" t="s">
        <v>39179</v>
      </c>
    </row>
    <row r="7647" spans="1:21" x14ac:dyDescent="0.25">
      <c r="A7647" s="35">
        <v>126</v>
      </c>
      <c r="B7647" s="36">
        <v>304</v>
      </c>
      <c r="C7647" s="36">
        <v>10000050</v>
      </c>
      <c r="D7647" s="36">
        <v>100718</v>
      </c>
      <c r="E7647" s="36">
        <v>30200058</v>
      </c>
      <c r="F7647" s="36" t="s">
        <v>39</v>
      </c>
      <c r="G7647" s="37" t="s">
        <v>585</v>
      </c>
      <c r="H7647" s="38">
        <v>37986</v>
      </c>
      <c r="I7647" s="39">
        <v>50</v>
      </c>
      <c r="J7647" s="74">
        <v>956.83</v>
      </c>
      <c r="K7647" s="48">
        <v>0</v>
      </c>
      <c r="L7647" s="41">
        <f t="shared" si="1079"/>
        <v>0</v>
      </c>
      <c r="M7647" s="39">
        <v>50</v>
      </c>
      <c r="N7647" s="42">
        <f t="shared" si="1075"/>
        <v>11.496235455167694</v>
      </c>
      <c r="O7647" s="43">
        <f t="shared" si="1076"/>
        <v>0</v>
      </c>
      <c r="P7647" s="44">
        <f t="shared" si="1077"/>
        <v>0</v>
      </c>
      <c r="Q7647" s="44" t="str">
        <f t="shared" si="1078"/>
        <v xml:space="preserve"> </v>
      </c>
      <c r="R7647" s="44" t="e">
        <f>VLOOKUP(S7647,Sheet8!B:C,2,0)</f>
        <v>#N/A</v>
      </c>
      <c r="S7647" s="6" t="s">
        <v>14300</v>
      </c>
      <c r="T7647" s="6" t="e">
        <f>VLOOKUP(U7647,'17-1'!J:K,2,0)</f>
        <v>#N/A</v>
      </c>
      <c r="U7647" s="6" t="s">
        <v>39180</v>
      </c>
    </row>
    <row r="7648" spans="1:21" x14ac:dyDescent="0.25">
      <c r="A7648" s="35">
        <v>3046</v>
      </c>
      <c r="B7648" s="36">
        <v>320</v>
      </c>
      <c r="C7648" s="36">
        <v>20006661</v>
      </c>
      <c r="D7648" s="36">
        <v>100718</v>
      </c>
      <c r="E7648" s="36">
        <v>30200027</v>
      </c>
      <c r="F7648" s="36" t="s">
        <v>160</v>
      </c>
      <c r="G7648" s="37" t="s">
        <v>961</v>
      </c>
      <c r="H7648" s="38">
        <v>40513</v>
      </c>
      <c r="I7648" s="39">
        <v>15</v>
      </c>
      <c r="J7648" s="74">
        <v>1501</v>
      </c>
      <c r="K7648" s="45">
        <v>1</v>
      </c>
      <c r="L7648" s="41">
        <f t="shared" si="1079"/>
        <v>1501</v>
      </c>
      <c r="M7648" s="39">
        <v>15</v>
      </c>
      <c r="N7648" s="42">
        <f t="shared" si="1075"/>
        <v>4.5776865160848734</v>
      </c>
      <c r="O7648" s="43">
        <f t="shared" si="1076"/>
        <v>100.06666666666666</v>
      </c>
      <c r="P7648" s="44">
        <f t="shared" si="1077"/>
        <v>458.07383070955967</v>
      </c>
      <c r="Q7648" s="44">
        <f t="shared" si="1078"/>
        <v>1042.9261692904404</v>
      </c>
      <c r="R7648" s="44" t="e">
        <f>VLOOKUP(S7648,Sheet8!B:C,2,0)</f>
        <v>#N/A</v>
      </c>
      <c r="S7648" s="6" t="s">
        <v>14301</v>
      </c>
      <c r="T7648" s="6" t="e">
        <f>VLOOKUP(U7648,'17-1'!J:K,2,0)</f>
        <v>#N/A</v>
      </c>
      <c r="U7648" s="6" t="s">
        <v>39181</v>
      </c>
    </row>
    <row r="7649" spans="1:21" x14ac:dyDescent="0.25">
      <c r="A7649" s="35">
        <v>8196</v>
      </c>
      <c r="B7649" s="36">
        <v>371</v>
      </c>
      <c r="C7649" s="36">
        <v>20006253</v>
      </c>
      <c r="D7649" s="36">
        <v>100719</v>
      </c>
      <c r="E7649" s="36">
        <v>30200020</v>
      </c>
      <c r="F7649" s="36" t="s">
        <v>47</v>
      </c>
      <c r="G7649" s="37" t="s">
        <v>1898</v>
      </c>
      <c r="H7649" s="38">
        <v>41213</v>
      </c>
      <c r="I7649" s="39">
        <v>15</v>
      </c>
      <c r="J7649" s="74">
        <v>4103.91</v>
      </c>
      <c r="K7649" s="45">
        <v>1</v>
      </c>
      <c r="L7649" s="41">
        <f t="shared" si="1079"/>
        <v>4103.91</v>
      </c>
      <c r="M7649" s="39">
        <v>15</v>
      </c>
      <c r="N7649" s="42">
        <f t="shared" si="1075"/>
        <v>2.6611909650924024</v>
      </c>
      <c r="O7649" s="43">
        <f t="shared" si="1076"/>
        <v>273.59399999999999</v>
      </c>
      <c r="P7649" s="44">
        <f t="shared" si="1077"/>
        <v>728.08588090349076</v>
      </c>
      <c r="Q7649" s="44">
        <f t="shared" si="1078"/>
        <v>3375.8241190965091</v>
      </c>
      <c r="R7649" s="44" t="e">
        <f>VLOOKUP(S7649,Sheet8!B:C,2,0)</f>
        <v>#N/A</v>
      </c>
      <c r="S7649" s="6" t="s">
        <v>14302</v>
      </c>
      <c r="T7649" s="6" t="e">
        <f>VLOOKUP(U7649,'17-1'!J:K,2,0)</f>
        <v>#N/A</v>
      </c>
      <c r="U7649" s="6" t="s">
        <v>39182</v>
      </c>
    </row>
    <row r="7650" spans="1:21" x14ac:dyDescent="0.25">
      <c r="A7650" s="35">
        <v>5242</v>
      </c>
      <c r="B7650" s="36">
        <v>333</v>
      </c>
      <c r="C7650" s="36">
        <v>20003675</v>
      </c>
      <c r="D7650" s="36">
        <v>100718</v>
      </c>
      <c r="E7650" s="36">
        <v>30200051</v>
      </c>
      <c r="F7650" s="36" t="s">
        <v>58</v>
      </c>
      <c r="G7650" s="37" t="s">
        <v>1866</v>
      </c>
      <c r="H7650" s="38">
        <v>41182</v>
      </c>
      <c r="I7650" s="39">
        <v>15</v>
      </c>
      <c r="J7650" s="74">
        <v>1665</v>
      </c>
      <c r="K7650" s="45">
        <v>1</v>
      </c>
      <c r="L7650" s="41">
        <f t="shared" si="1079"/>
        <v>1665</v>
      </c>
      <c r="M7650" s="39">
        <v>15</v>
      </c>
      <c r="N7650" s="42">
        <f t="shared" si="1075"/>
        <v>2.7460643394934978</v>
      </c>
      <c r="O7650" s="43">
        <f t="shared" si="1076"/>
        <v>111</v>
      </c>
      <c r="P7650" s="44">
        <f t="shared" si="1077"/>
        <v>304.81314168377827</v>
      </c>
      <c r="Q7650" s="44">
        <f t="shared" si="1078"/>
        <v>1360.1868583162218</v>
      </c>
      <c r="R7650" s="44" t="e">
        <f>VLOOKUP(S7650,Sheet8!B:C,2,0)</f>
        <v>#N/A</v>
      </c>
      <c r="S7650" s="6" t="s">
        <v>14303</v>
      </c>
      <c r="T7650" s="6" t="e">
        <f>VLOOKUP(U7650,'17-1'!J:K,2,0)</f>
        <v>#N/A</v>
      </c>
      <c r="U7650" s="6" t="s">
        <v>39183</v>
      </c>
    </row>
    <row r="7651" spans="1:21" x14ac:dyDescent="0.25">
      <c r="A7651" s="35">
        <v>4470</v>
      </c>
      <c r="B7651" s="36">
        <v>331</v>
      </c>
      <c r="C7651" s="36">
        <v>20004758</v>
      </c>
      <c r="D7651" s="36">
        <v>100718</v>
      </c>
      <c r="E7651" s="36">
        <v>30200054</v>
      </c>
      <c r="F7651" s="36" t="s">
        <v>42</v>
      </c>
      <c r="G7651" s="37" t="s">
        <v>2380</v>
      </c>
      <c r="H7651" s="38">
        <v>40575</v>
      </c>
      <c r="I7651" s="39">
        <v>15</v>
      </c>
      <c r="J7651" s="74">
        <v>11241</v>
      </c>
      <c r="K7651" s="45">
        <v>1</v>
      </c>
      <c r="L7651" s="41">
        <f t="shared" si="1079"/>
        <v>11241</v>
      </c>
      <c r="M7651" s="39">
        <v>15</v>
      </c>
      <c r="N7651" s="42">
        <f t="shared" si="1075"/>
        <v>4.4079397672826834</v>
      </c>
      <c r="O7651" s="43">
        <f t="shared" si="1076"/>
        <v>749.4</v>
      </c>
      <c r="P7651" s="44">
        <f t="shared" si="1077"/>
        <v>3303.3100616016432</v>
      </c>
      <c r="Q7651" s="44">
        <f t="shared" si="1078"/>
        <v>7937.6899383983564</v>
      </c>
      <c r="R7651" s="44" t="e">
        <f>VLOOKUP(S7651,Sheet8!B:C,2,0)</f>
        <v>#N/A</v>
      </c>
      <c r="S7651" s="6" t="s">
        <v>14304</v>
      </c>
      <c r="T7651" s="6" t="e">
        <f>VLOOKUP(U7651,'17-1'!J:K,2,0)</f>
        <v>#N/A</v>
      </c>
      <c r="U7651" s="6" t="s">
        <v>39184</v>
      </c>
    </row>
    <row r="7652" spans="1:21" x14ac:dyDescent="0.25">
      <c r="A7652" s="35">
        <v>6220</v>
      </c>
      <c r="B7652" s="36">
        <v>334</v>
      </c>
      <c r="C7652" s="36">
        <v>20007344</v>
      </c>
      <c r="D7652" s="36">
        <v>100718</v>
      </c>
      <c r="E7652" s="36">
        <v>30200035</v>
      </c>
      <c r="F7652" s="36" t="s">
        <v>118</v>
      </c>
      <c r="G7652" s="37" t="s">
        <v>1327</v>
      </c>
      <c r="H7652" s="38">
        <v>39995</v>
      </c>
      <c r="I7652" s="39">
        <v>15</v>
      </c>
      <c r="J7652" s="74">
        <v>1590</v>
      </c>
      <c r="K7652" s="111">
        <v>0</v>
      </c>
      <c r="L7652" s="59">
        <f t="shared" ref="L7652:L7662" si="1080">J7652*K7652</f>
        <v>0</v>
      </c>
      <c r="M7652" s="39">
        <v>15</v>
      </c>
      <c r="N7652" s="42">
        <f t="shared" si="1075"/>
        <v>5.9958932238193015</v>
      </c>
      <c r="O7652" s="43">
        <f t="shared" si="1076"/>
        <v>0</v>
      </c>
      <c r="P7652" s="44">
        <f t="shared" si="1077"/>
        <v>0</v>
      </c>
      <c r="Q7652" s="44" t="str">
        <f t="shared" si="1078"/>
        <v xml:space="preserve"> </v>
      </c>
      <c r="R7652" s="44" t="str">
        <f>VLOOKUP(S7652,Sheet8!B:C,2,0)</f>
        <v>GOTCHA</v>
      </c>
      <c r="S7652" s="6" t="s">
        <v>7144</v>
      </c>
      <c r="T7652" s="6" t="str">
        <f>VLOOKUP(U7652,'17-1'!J:K,2,0)</f>
        <v>IM HERE</v>
      </c>
      <c r="U7652" s="6" t="s">
        <v>26892</v>
      </c>
    </row>
    <row r="7653" spans="1:21" x14ac:dyDescent="0.25">
      <c r="A7653" s="35">
        <v>6315</v>
      </c>
      <c r="B7653" s="36">
        <v>334</v>
      </c>
      <c r="C7653" s="36">
        <v>20007450</v>
      </c>
      <c r="D7653" s="36">
        <v>100718</v>
      </c>
      <c r="E7653" s="36">
        <v>30200078</v>
      </c>
      <c r="F7653" s="36" t="s">
        <v>4972</v>
      </c>
      <c r="G7653" s="37" t="s">
        <v>4971</v>
      </c>
      <c r="H7653" s="38">
        <v>39995</v>
      </c>
      <c r="I7653" s="39">
        <v>35</v>
      </c>
      <c r="J7653" s="74">
        <v>61.12</v>
      </c>
      <c r="K7653" s="48">
        <v>0</v>
      </c>
      <c r="L7653" s="41">
        <f t="shared" si="1080"/>
        <v>0</v>
      </c>
      <c r="M7653" s="39">
        <v>35</v>
      </c>
      <c r="N7653" s="42">
        <f t="shared" si="1075"/>
        <v>5.9958932238193015</v>
      </c>
      <c r="O7653" s="43">
        <f t="shared" si="1076"/>
        <v>0</v>
      </c>
      <c r="P7653" s="44">
        <f t="shared" si="1077"/>
        <v>0</v>
      </c>
      <c r="Q7653" s="44" t="str">
        <f t="shared" si="1078"/>
        <v xml:space="preserve"> </v>
      </c>
      <c r="R7653" s="44" t="str">
        <f>VLOOKUP(S7653,Sheet8!B:C,2,0)</f>
        <v>GOTCHA</v>
      </c>
      <c r="S7653" s="6" t="s">
        <v>6666</v>
      </c>
      <c r="T7653" s="6" t="str">
        <f>VLOOKUP(U7653,'17-1'!J:K,2,0)</f>
        <v>IM HERE</v>
      </c>
      <c r="U7653" s="6" t="s">
        <v>26476</v>
      </c>
    </row>
    <row r="7654" spans="1:21" x14ac:dyDescent="0.25">
      <c r="A7654" s="35">
        <v>5253</v>
      </c>
      <c r="B7654" s="36">
        <v>333</v>
      </c>
      <c r="C7654" s="36">
        <v>20003735</v>
      </c>
      <c r="D7654" s="36">
        <v>100718</v>
      </c>
      <c r="E7654" s="36">
        <v>30200054</v>
      </c>
      <c r="F7654" s="36" t="s">
        <v>42</v>
      </c>
      <c r="G7654" s="37" t="s">
        <v>1862</v>
      </c>
      <c r="H7654" s="38">
        <v>40969</v>
      </c>
      <c r="I7654" s="39">
        <v>15</v>
      </c>
      <c r="J7654" s="74">
        <v>4591.6000000000004</v>
      </c>
      <c r="K7654" s="45">
        <v>1</v>
      </c>
      <c r="L7654" s="41">
        <f t="shared" si="1080"/>
        <v>4591.6000000000004</v>
      </c>
      <c r="M7654" s="39">
        <v>15</v>
      </c>
      <c r="N7654" s="42">
        <f t="shared" si="1075"/>
        <v>3.3292265571526354</v>
      </c>
      <c r="O7654" s="43">
        <f t="shared" si="1076"/>
        <v>306.10666666666668</v>
      </c>
      <c r="P7654" s="44">
        <f t="shared" si="1077"/>
        <v>1019.0984439881361</v>
      </c>
      <c r="Q7654" s="44">
        <f t="shared" si="1078"/>
        <v>3572.5015560118645</v>
      </c>
      <c r="R7654" s="44" t="e">
        <f>VLOOKUP(S7654,Sheet8!B:C,2,0)</f>
        <v>#N/A</v>
      </c>
      <c r="S7654" s="6" t="s">
        <v>14305</v>
      </c>
      <c r="T7654" s="6" t="e">
        <f>VLOOKUP(U7654,'17-1'!J:K,2,0)</f>
        <v>#N/A</v>
      </c>
      <c r="U7654" s="6" t="s">
        <v>39185</v>
      </c>
    </row>
    <row r="7655" spans="1:21" x14ac:dyDescent="0.25">
      <c r="A7655" s="35">
        <v>6694</v>
      </c>
      <c r="B7655" s="36">
        <v>345</v>
      </c>
      <c r="C7655" s="36">
        <v>20004193</v>
      </c>
      <c r="D7655" s="36">
        <v>100718</v>
      </c>
      <c r="E7655" s="36">
        <v>30200013</v>
      </c>
      <c r="F7655" s="36" t="s">
        <v>50</v>
      </c>
      <c r="G7655" s="37" t="s">
        <v>1539</v>
      </c>
      <c r="H7655" s="38">
        <v>38383</v>
      </c>
      <c r="I7655" s="39">
        <v>15</v>
      </c>
      <c r="J7655" s="74">
        <v>133.19999999999999</v>
      </c>
      <c r="K7655" s="111">
        <v>0</v>
      </c>
      <c r="L7655" s="59">
        <f t="shared" si="1080"/>
        <v>0</v>
      </c>
      <c r="M7655" s="39">
        <v>15</v>
      </c>
      <c r="N7655" s="42">
        <f t="shared" si="1075"/>
        <v>10.40930869267625</v>
      </c>
      <c r="O7655" s="43">
        <f t="shared" si="1076"/>
        <v>0</v>
      </c>
      <c r="P7655" s="44">
        <f t="shared" si="1077"/>
        <v>0</v>
      </c>
      <c r="Q7655" s="44" t="str">
        <f t="shared" si="1078"/>
        <v xml:space="preserve"> </v>
      </c>
      <c r="R7655" s="44" t="str">
        <f>VLOOKUP(S7655,Sheet8!B:C,2,0)</f>
        <v>GOTCHA</v>
      </c>
      <c r="S7655" s="6" t="s">
        <v>7560</v>
      </c>
      <c r="T7655" s="6" t="str">
        <f>VLOOKUP(U7655,'17-1'!J:K,2,0)</f>
        <v>IM HERE</v>
      </c>
      <c r="U7655" s="6" t="s">
        <v>27308</v>
      </c>
    </row>
    <row r="7656" spans="1:21" x14ac:dyDescent="0.25">
      <c r="A7656" s="35">
        <v>5117</v>
      </c>
      <c r="B7656" s="36">
        <v>333</v>
      </c>
      <c r="C7656" s="36">
        <v>20003294</v>
      </c>
      <c r="D7656" s="36">
        <v>100718</v>
      </c>
      <c r="E7656" s="36">
        <v>30200051</v>
      </c>
      <c r="F7656" s="36" t="s">
        <v>58</v>
      </c>
      <c r="G7656" s="37" t="s">
        <v>1814</v>
      </c>
      <c r="H7656" s="38">
        <v>40634</v>
      </c>
      <c r="I7656" s="39">
        <v>15</v>
      </c>
      <c r="J7656" s="74">
        <v>3431</v>
      </c>
      <c r="K7656" s="45">
        <v>1</v>
      </c>
      <c r="L7656" s="41">
        <f t="shared" si="1080"/>
        <v>3431</v>
      </c>
      <c r="M7656" s="39">
        <v>15</v>
      </c>
      <c r="N7656" s="42">
        <f t="shared" si="1075"/>
        <v>4.2464065708418888</v>
      </c>
      <c r="O7656" s="43">
        <f t="shared" si="1076"/>
        <v>228.73333333333332</v>
      </c>
      <c r="P7656" s="44">
        <f t="shared" si="1077"/>
        <v>971.2947296372347</v>
      </c>
      <c r="Q7656" s="44">
        <f t="shared" si="1078"/>
        <v>2459.7052703627651</v>
      </c>
      <c r="R7656" s="44" t="e">
        <f>VLOOKUP(S7656,Sheet8!B:C,2,0)</f>
        <v>#N/A</v>
      </c>
      <c r="S7656" s="6" t="s">
        <v>14306</v>
      </c>
      <c r="T7656" s="6" t="e">
        <f>VLOOKUP(U7656,'17-1'!J:K,2,0)</f>
        <v>#N/A</v>
      </c>
      <c r="U7656" s="6" t="s">
        <v>39186</v>
      </c>
    </row>
    <row r="7657" spans="1:21" x14ac:dyDescent="0.25">
      <c r="A7657" s="35">
        <v>7479</v>
      </c>
      <c r="B7657" s="36">
        <v>371</v>
      </c>
      <c r="C7657" s="36">
        <v>20000938</v>
      </c>
      <c r="D7657" s="36">
        <v>100719</v>
      </c>
      <c r="E7657" s="36">
        <v>30200084</v>
      </c>
      <c r="F7657" s="36" t="s">
        <v>190</v>
      </c>
      <c r="G7657" s="37" t="s">
        <v>588</v>
      </c>
      <c r="H7657" s="38">
        <v>41191</v>
      </c>
      <c r="I7657" s="39">
        <v>85</v>
      </c>
      <c r="J7657" s="74">
        <v>1126.02</v>
      </c>
      <c r="K7657" s="45">
        <v>1</v>
      </c>
      <c r="L7657" s="41">
        <f t="shared" si="1080"/>
        <v>1126.02</v>
      </c>
      <c r="M7657" s="39">
        <v>85</v>
      </c>
      <c r="N7657" s="42">
        <f t="shared" si="1075"/>
        <v>2.7214236824093088</v>
      </c>
      <c r="O7657" s="43">
        <f t="shared" si="1076"/>
        <v>13.247294117647058</v>
      </c>
      <c r="P7657" s="44">
        <f t="shared" si="1077"/>
        <v>36.051499939606238</v>
      </c>
      <c r="Q7657" s="44">
        <f t="shared" si="1078"/>
        <v>1089.9685000603938</v>
      </c>
      <c r="R7657" s="44" t="e">
        <f>VLOOKUP(S7657,Sheet8!B:C,2,0)</f>
        <v>#N/A</v>
      </c>
      <c r="S7657" s="6" t="s">
        <v>14307</v>
      </c>
      <c r="T7657" s="6" t="e">
        <f>VLOOKUP(U7657,'17-1'!J:K,2,0)</f>
        <v>#N/A</v>
      </c>
      <c r="U7657" s="6" t="s">
        <v>39187</v>
      </c>
    </row>
    <row r="7658" spans="1:21" x14ac:dyDescent="0.25">
      <c r="A7658" s="35">
        <v>2106</v>
      </c>
      <c r="B7658" s="36">
        <v>311</v>
      </c>
      <c r="C7658" s="36">
        <v>20004112</v>
      </c>
      <c r="D7658" s="36">
        <v>100718</v>
      </c>
      <c r="E7658" s="36">
        <v>30200047</v>
      </c>
      <c r="F7658" s="36" t="s">
        <v>148</v>
      </c>
      <c r="G7658" s="37" t="s">
        <v>1612</v>
      </c>
      <c r="H7658" s="38">
        <v>38717</v>
      </c>
      <c r="I7658" s="39">
        <v>15</v>
      </c>
      <c r="J7658" s="74">
        <v>253</v>
      </c>
      <c r="K7658" s="48">
        <v>0</v>
      </c>
      <c r="L7658" s="41">
        <f t="shared" si="1080"/>
        <v>0</v>
      </c>
      <c r="M7658" s="39">
        <v>15</v>
      </c>
      <c r="N7658" s="42">
        <f t="shared" si="1075"/>
        <v>9.4948665297741268</v>
      </c>
      <c r="O7658" s="43">
        <f t="shared" si="1076"/>
        <v>0</v>
      </c>
      <c r="P7658" s="44">
        <f t="shared" si="1077"/>
        <v>0</v>
      </c>
      <c r="Q7658" s="44" t="str">
        <f t="shared" si="1078"/>
        <v xml:space="preserve"> </v>
      </c>
      <c r="R7658" s="44" t="str">
        <f>VLOOKUP(S7658,Sheet8!B:C,2,0)</f>
        <v>GOTCHA</v>
      </c>
      <c r="S7658" s="6" t="s">
        <v>8191</v>
      </c>
      <c r="T7658" s="6" t="str">
        <f>VLOOKUP(U7658,'17-1'!J:K,2,0)</f>
        <v>IM HERE</v>
      </c>
      <c r="U7658" s="6" t="s">
        <v>27939</v>
      </c>
    </row>
    <row r="7659" spans="1:21" x14ac:dyDescent="0.25">
      <c r="A7659" s="35">
        <v>8047</v>
      </c>
      <c r="B7659" s="36">
        <v>371</v>
      </c>
      <c r="C7659" s="36">
        <v>20005139</v>
      </c>
      <c r="D7659" s="36">
        <v>100719</v>
      </c>
      <c r="E7659" s="36">
        <v>30200051</v>
      </c>
      <c r="F7659" s="36" t="s">
        <v>58</v>
      </c>
      <c r="G7659" s="37" t="s">
        <v>1786</v>
      </c>
      <c r="H7659" s="38">
        <v>39629</v>
      </c>
      <c r="I7659" s="39">
        <v>15</v>
      </c>
      <c r="J7659" s="74">
        <v>3042.33</v>
      </c>
      <c r="K7659" s="111">
        <v>0</v>
      </c>
      <c r="L7659" s="59">
        <f t="shared" si="1080"/>
        <v>0</v>
      </c>
      <c r="M7659" s="39">
        <v>15</v>
      </c>
      <c r="N7659" s="42">
        <f t="shared" si="1075"/>
        <v>6.9979466119096507</v>
      </c>
      <c r="O7659" s="43">
        <f t="shared" si="1076"/>
        <v>0</v>
      </c>
      <c r="P7659" s="44">
        <f t="shared" si="1077"/>
        <v>0</v>
      </c>
      <c r="Q7659" s="44" t="str">
        <f t="shared" si="1078"/>
        <v xml:space="preserve"> </v>
      </c>
      <c r="R7659" s="44" t="str">
        <f>VLOOKUP(S7659,Sheet8!B:C,2,0)</f>
        <v>GOTCHA</v>
      </c>
      <c r="S7659" s="6" t="s">
        <v>10231</v>
      </c>
      <c r="T7659" s="6" t="str">
        <f>VLOOKUP(U7659,'17-1'!J:K,2,0)</f>
        <v>IM HERE</v>
      </c>
      <c r="U7659" s="6" t="s">
        <v>30071</v>
      </c>
    </row>
    <row r="7660" spans="1:21" x14ac:dyDescent="0.25">
      <c r="A7660" s="35">
        <v>2248</v>
      </c>
      <c r="B7660" s="36">
        <v>311</v>
      </c>
      <c r="C7660" s="36">
        <v>20006034</v>
      </c>
      <c r="D7660" s="36">
        <v>100718</v>
      </c>
      <c r="E7660" s="36">
        <v>30200054</v>
      </c>
      <c r="F7660" s="36" t="s">
        <v>42</v>
      </c>
      <c r="G7660" s="37" t="s">
        <v>1615</v>
      </c>
      <c r="H7660" s="38">
        <v>38717</v>
      </c>
      <c r="I7660" s="39">
        <v>15</v>
      </c>
      <c r="J7660" s="74">
        <v>241.34</v>
      </c>
      <c r="K7660" s="48">
        <v>0</v>
      </c>
      <c r="L7660" s="41">
        <f t="shared" si="1080"/>
        <v>0</v>
      </c>
      <c r="M7660" s="39">
        <v>15</v>
      </c>
      <c r="N7660" s="42">
        <f t="shared" si="1075"/>
        <v>9.4948665297741268</v>
      </c>
      <c r="O7660" s="43">
        <f t="shared" si="1076"/>
        <v>0</v>
      </c>
      <c r="P7660" s="44">
        <f t="shared" si="1077"/>
        <v>0</v>
      </c>
      <c r="Q7660" s="44" t="str">
        <f t="shared" si="1078"/>
        <v xml:space="preserve"> </v>
      </c>
      <c r="R7660" s="44" t="str">
        <f>VLOOKUP(S7660,Sheet8!B:C,2,0)</f>
        <v>GOTCHA</v>
      </c>
      <c r="S7660" s="6" t="s">
        <v>8194</v>
      </c>
      <c r="T7660" s="6" t="str">
        <f>VLOOKUP(U7660,'17-1'!J:K,2,0)</f>
        <v>IM HERE</v>
      </c>
      <c r="U7660" s="6" t="s">
        <v>27942</v>
      </c>
    </row>
    <row r="7661" spans="1:21" x14ac:dyDescent="0.25">
      <c r="A7661" s="35">
        <v>4589</v>
      </c>
      <c r="B7661" s="36">
        <v>331</v>
      </c>
      <c r="C7661" s="36">
        <v>20005413</v>
      </c>
      <c r="D7661" s="36">
        <v>100718</v>
      </c>
      <c r="E7661" s="36">
        <v>30200076</v>
      </c>
      <c r="F7661" s="36" t="s">
        <v>169</v>
      </c>
      <c r="G7661" s="37" t="s">
        <v>565</v>
      </c>
      <c r="H7661" s="38">
        <v>41882</v>
      </c>
      <c r="I7661" s="39">
        <v>33</v>
      </c>
      <c r="J7661" s="74">
        <v>33241.94</v>
      </c>
      <c r="K7661" s="45">
        <v>1</v>
      </c>
      <c r="L7661" s="41">
        <f t="shared" si="1080"/>
        <v>33241.94</v>
      </c>
      <c r="M7661" s="39">
        <v>33</v>
      </c>
      <c r="N7661" s="42">
        <f t="shared" si="1075"/>
        <v>0.82956878850102667</v>
      </c>
      <c r="O7661" s="43">
        <f t="shared" si="1076"/>
        <v>1007.3315151515152</v>
      </c>
      <c r="P7661" s="44">
        <f t="shared" si="1077"/>
        <v>835.65078464314615</v>
      </c>
      <c r="Q7661" s="44">
        <f t="shared" si="1078"/>
        <v>32406.289215356857</v>
      </c>
      <c r="R7661" s="44" t="e">
        <f>VLOOKUP(S7661,Sheet8!B:C,2,0)</f>
        <v>#N/A</v>
      </c>
      <c r="S7661" s="6" t="s">
        <v>14308</v>
      </c>
      <c r="T7661" s="6" t="e">
        <f>VLOOKUP(U7661,'17-1'!J:K,2,0)</f>
        <v>#N/A</v>
      </c>
      <c r="U7661" s="6" t="s">
        <v>39188</v>
      </c>
    </row>
    <row r="7662" spans="1:21" x14ac:dyDescent="0.25">
      <c r="A7662" s="35">
        <v>3690</v>
      </c>
      <c r="B7662" s="36">
        <v>331</v>
      </c>
      <c r="C7662" s="36">
        <v>20000544</v>
      </c>
      <c r="D7662" s="36">
        <v>100718</v>
      </c>
      <c r="E7662" s="36">
        <v>30200076</v>
      </c>
      <c r="F7662" s="36" t="s">
        <v>169</v>
      </c>
      <c r="G7662" s="37" t="s">
        <v>564</v>
      </c>
      <c r="H7662" s="38">
        <v>41882</v>
      </c>
      <c r="I7662" s="39">
        <v>33</v>
      </c>
      <c r="J7662" s="74">
        <v>13455.92</v>
      </c>
      <c r="K7662" s="45">
        <v>1</v>
      </c>
      <c r="L7662" s="41">
        <f t="shared" si="1080"/>
        <v>13455.92</v>
      </c>
      <c r="M7662" s="39">
        <v>33</v>
      </c>
      <c r="N7662" s="42">
        <f t="shared" si="1075"/>
        <v>0.82956878850102667</v>
      </c>
      <c r="O7662" s="43">
        <f t="shared" si="1076"/>
        <v>407.75515151515151</v>
      </c>
      <c r="P7662" s="44">
        <f t="shared" si="1077"/>
        <v>338.2609470474768</v>
      </c>
      <c r="Q7662" s="44">
        <f t="shared" si="1078"/>
        <v>13117.659052952524</v>
      </c>
      <c r="R7662" s="44" t="e">
        <f>VLOOKUP(S7662,Sheet8!B:C,2,0)</f>
        <v>#N/A</v>
      </c>
      <c r="S7662" s="6" t="s">
        <v>14309</v>
      </c>
      <c r="T7662" s="6" t="e">
        <f>VLOOKUP(U7662,'17-1'!J:K,2,0)</f>
        <v>#N/A</v>
      </c>
      <c r="U7662" s="6" t="s">
        <v>39189</v>
      </c>
    </row>
    <row r="7663" spans="1:21" x14ac:dyDescent="0.25">
      <c r="A7663" s="35">
        <v>1063</v>
      </c>
      <c r="B7663" s="36">
        <v>307</v>
      </c>
      <c r="C7663" s="36">
        <v>20004368</v>
      </c>
      <c r="D7663" s="36">
        <v>100718</v>
      </c>
      <c r="E7663" s="36">
        <v>30200076</v>
      </c>
      <c r="F7663" s="36" t="s">
        <v>169</v>
      </c>
      <c r="G7663" s="37" t="s">
        <v>2808</v>
      </c>
      <c r="H7663" s="38">
        <v>39722</v>
      </c>
      <c r="I7663" s="39">
        <v>85</v>
      </c>
      <c r="J7663" s="74">
        <v>216639.74</v>
      </c>
      <c r="K7663" s="111">
        <v>0</v>
      </c>
      <c r="L7663" s="59">
        <f t="shared" ref="L7663:L7664" si="1081">J7663*K7663</f>
        <v>0</v>
      </c>
      <c r="M7663" s="39">
        <v>85</v>
      </c>
      <c r="N7663" s="42">
        <f t="shared" si="1075"/>
        <v>6.7433264887063658</v>
      </c>
      <c r="O7663" s="43">
        <f t="shared" si="1076"/>
        <v>0</v>
      </c>
      <c r="P7663" s="44">
        <f t="shared" si="1077"/>
        <v>0</v>
      </c>
      <c r="Q7663" s="44" t="str">
        <f t="shared" si="1078"/>
        <v xml:space="preserve"> </v>
      </c>
      <c r="R7663" s="44" t="str">
        <f>VLOOKUP(S7663,Sheet8!B:C,2,0)</f>
        <v>GOTCHA</v>
      </c>
      <c r="S7663" s="6" t="s">
        <v>7010</v>
      </c>
      <c r="T7663" s="6" t="str">
        <f>VLOOKUP(U7663,'17-1'!J:K,2,0)</f>
        <v>IM HERE</v>
      </c>
      <c r="U7663" s="6" t="s">
        <v>26758</v>
      </c>
    </row>
    <row r="7664" spans="1:21" x14ac:dyDescent="0.25">
      <c r="A7664" s="35">
        <v>7582</v>
      </c>
      <c r="B7664" s="36">
        <v>371</v>
      </c>
      <c r="C7664" s="36">
        <v>20001196</v>
      </c>
      <c r="D7664" s="36">
        <v>100719</v>
      </c>
      <c r="E7664" s="36">
        <v>30200036</v>
      </c>
      <c r="F7664" s="36" t="s">
        <v>48</v>
      </c>
      <c r="G7664" s="37" t="s">
        <v>2975</v>
      </c>
      <c r="H7664" s="38">
        <v>38383</v>
      </c>
      <c r="I7664" s="39">
        <v>85</v>
      </c>
      <c r="J7664" s="74">
        <v>10462.950000000001</v>
      </c>
      <c r="K7664" s="111">
        <v>0</v>
      </c>
      <c r="L7664" s="59">
        <f t="shared" si="1081"/>
        <v>0</v>
      </c>
      <c r="M7664" s="39">
        <v>85</v>
      </c>
      <c r="N7664" s="42">
        <f t="shared" si="1075"/>
        <v>10.40930869267625</v>
      </c>
      <c r="O7664" s="43">
        <f t="shared" si="1076"/>
        <v>0</v>
      </c>
      <c r="P7664" s="44">
        <f t="shared" si="1077"/>
        <v>0</v>
      </c>
      <c r="Q7664" s="44" t="str">
        <f t="shared" si="1078"/>
        <v xml:space="preserve"> </v>
      </c>
      <c r="R7664" s="44" t="str">
        <f>VLOOKUP(S7664,Sheet8!B:C,2,0)</f>
        <v>GOTCHA</v>
      </c>
      <c r="S7664" s="6" t="s">
        <v>7575</v>
      </c>
      <c r="T7664" s="6" t="str">
        <f>VLOOKUP(U7664,'17-1'!J:K,2,0)</f>
        <v>IM HERE</v>
      </c>
      <c r="U7664" s="6" t="s">
        <v>27323</v>
      </c>
    </row>
    <row r="7665" spans="1:21" x14ac:dyDescent="0.25">
      <c r="A7665" s="35">
        <v>22</v>
      </c>
      <c r="B7665" s="36">
        <v>303</v>
      </c>
      <c r="C7665" s="36">
        <v>100021</v>
      </c>
      <c r="D7665" s="36">
        <v>100718</v>
      </c>
      <c r="E7665" s="36">
        <v>30200088</v>
      </c>
      <c r="F7665" s="36" t="s">
        <v>59</v>
      </c>
      <c r="G7665" s="37" t="s">
        <v>406</v>
      </c>
      <c r="H7665" s="38">
        <v>37256</v>
      </c>
      <c r="I7665" s="39">
        <v>46</v>
      </c>
      <c r="J7665" s="74">
        <v>1422.3</v>
      </c>
      <c r="K7665" s="45">
        <v>1</v>
      </c>
      <c r="L7665" s="41">
        <f t="shared" ref="L7665:L7671" si="1082">J7665*K7665</f>
        <v>1422.3</v>
      </c>
      <c r="M7665" s="39">
        <v>46</v>
      </c>
      <c r="N7665" s="42">
        <f t="shared" si="1075"/>
        <v>13.494866529774127</v>
      </c>
      <c r="O7665" s="43">
        <f t="shared" si="1076"/>
        <v>30.919565217391302</v>
      </c>
      <c r="P7665" s="44">
        <f t="shared" si="1077"/>
        <v>417.25540576734215</v>
      </c>
      <c r="Q7665" s="44">
        <f t="shared" si="1078"/>
        <v>1005.0445942326578</v>
      </c>
      <c r="R7665" s="44" t="e">
        <f>VLOOKUP(S7665,Sheet8!B:C,2,0)</f>
        <v>#N/A</v>
      </c>
      <c r="S7665" s="6" t="s">
        <v>14310</v>
      </c>
      <c r="T7665" s="6" t="e">
        <f>VLOOKUP(U7665,'17-1'!J:K,2,0)</f>
        <v>#N/A</v>
      </c>
      <c r="U7665" s="6" t="s">
        <v>39190</v>
      </c>
    </row>
    <row r="7666" spans="1:21" x14ac:dyDescent="0.25">
      <c r="A7666" s="35">
        <v>374</v>
      </c>
      <c r="B7666" s="36">
        <v>304</v>
      </c>
      <c r="C7666" s="36">
        <v>10000352</v>
      </c>
      <c r="D7666" s="36">
        <v>100718</v>
      </c>
      <c r="E7666" s="36">
        <v>30200013</v>
      </c>
      <c r="F7666" s="36" t="s">
        <v>50</v>
      </c>
      <c r="G7666" s="37" t="s">
        <v>406</v>
      </c>
      <c r="H7666" s="38">
        <v>37376</v>
      </c>
      <c r="I7666" s="39">
        <v>33</v>
      </c>
      <c r="J7666" s="74">
        <v>574.1</v>
      </c>
      <c r="K7666" s="45">
        <v>1</v>
      </c>
      <c r="L7666" s="41">
        <f t="shared" si="1082"/>
        <v>574.1</v>
      </c>
      <c r="M7666" s="39">
        <v>33</v>
      </c>
      <c r="N7666" s="42">
        <f t="shared" si="1075"/>
        <v>13.166324435318275</v>
      </c>
      <c r="O7666" s="43">
        <f t="shared" si="1076"/>
        <v>17.396969696969698</v>
      </c>
      <c r="P7666" s="44">
        <f t="shared" si="1077"/>
        <v>229.05414722170369</v>
      </c>
      <c r="Q7666" s="44">
        <f t="shared" si="1078"/>
        <v>345.04585277829631</v>
      </c>
      <c r="R7666" s="44" t="e">
        <f>VLOOKUP(S7666,Sheet8!B:C,2,0)</f>
        <v>#N/A</v>
      </c>
      <c r="S7666" s="6" t="s">
        <v>14311</v>
      </c>
      <c r="T7666" s="6" t="e">
        <f>VLOOKUP(U7666,'17-1'!J:K,2,0)</f>
        <v>#N/A</v>
      </c>
      <c r="U7666" s="6" t="s">
        <v>39191</v>
      </c>
    </row>
    <row r="7667" spans="1:21" x14ac:dyDescent="0.25">
      <c r="A7667" s="35">
        <v>3614</v>
      </c>
      <c r="B7667" s="36">
        <v>331</v>
      </c>
      <c r="C7667" s="36">
        <v>20000028</v>
      </c>
      <c r="D7667" s="36">
        <v>100718</v>
      </c>
      <c r="E7667" s="36">
        <v>30200016</v>
      </c>
      <c r="F7667" s="36" t="s">
        <v>49</v>
      </c>
      <c r="G7667" s="37" t="s">
        <v>406</v>
      </c>
      <c r="H7667" s="38">
        <v>37376</v>
      </c>
      <c r="I7667" s="39">
        <v>46</v>
      </c>
      <c r="J7667" s="74">
        <v>1215.4000000000001</v>
      </c>
      <c r="K7667" s="45">
        <v>1</v>
      </c>
      <c r="L7667" s="41">
        <f t="shared" si="1082"/>
        <v>1215.4000000000001</v>
      </c>
      <c r="M7667" s="39">
        <v>46</v>
      </c>
      <c r="N7667" s="42">
        <f t="shared" si="1075"/>
        <v>13.166324435318275</v>
      </c>
      <c r="O7667" s="43">
        <f t="shared" si="1076"/>
        <v>26.421739130434784</v>
      </c>
      <c r="P7667" s="44">
        <f t="shared" si="1077"/>
        <v>347.87718953664853</v>
      </c>
      <c r="Q7667" s="44">
        <f t="shared" si="1078"/>
        <v>867.52281046335156</v>
      </c>
      <c r="R7667" s="44" t="e">
        <f>VLOOKUP(S7667,Sheet8!B:C,2,0)</f>
        <v>#N/A</v>
      </c>
      <c r="S7667" s="6" t="s">
        <v>14312</v>
      </c>
      <c r="T7667" s="6" t="e">
        <f>VLOOKUP(U7667,'17-1'!J:K,2,0)</f>
        <v>#N/A</v>
      </c>
      <c r="U7667" s="6" t="s">
        <v>39192</v>
      </c>
    </row>
    <row r="7668" spans="1:21" x14ac:dyDescent="0.25">
      <c r="A7668" s="35">
        <v>7976</v>
      </c>
      <c r="B7668" s="36">
        <v>371</v>
      </c>
      <c r="C7668" s="36">
        <v>20004569</v>
      </c>
      <c r="D7668" s="36">
        <v>100719</v>
      </c>
      <c r="E7668" s="36">
        <v>30200047</v>
      </c>
      <c r="F7668" s="36" t="s">
        <v>148</v>
      </c>
      <c r="G7668" s="37" t="s">
        <v>576</v>
      </c>
      <c r="H7668" s="38">
        <v>37499</v>
      </c>
      <c r="I7668" s="39">
        <v>46</v>
      </c>
      <c r="J7668" s="74">
        <v>16000</v>
      </c>
      <c r="K7668" s="45">
        <v>1</v>
      </c>
      <c r="L7668" s="41">
        <f t="shared" si="1082"/>
        <v>16000</v>
      </c>
      <c r="M7668" s="39">
        <v>46</v>
      </c>
      <c r="N7668" s="42">
        <f t="shared" si="1075"/>
        <v>12.829568788501026</v>
      </c>
      <c r="O7668" s="43">
        <f t="shared" si="1076"/>
        <v>347.82608695652175</v>
      </c>
      <c r="P7668" s="44">
        <f t="shared" si="1077"/>
        <v>4462.4587090438354</v>
      </c>
      <c r="Q7668" s="44">
        <f t="shared" si="1078"/>
        <v>11537.541290956164</v>
      </c>
      <c r="R7668" s="44" t="e">
        <f>VLOOKUP(S7668,Sheet8!B:C,2,0)</f>
        <v>#N/A</v>
      </c>
      <c r="S7668" s="6" t="s">
        <v>14313</v>
      </c>
      <c r="T7668" s="6" t="e">
        <f>VLOOKUP(U7668,'17-1'!J:K,2,0)</f>
        <v>#N/A</v>
      </c>
      <c r="U7668" s="6" t="s">
        <v>39193</v>
      </c>
    </row>
    <row r="7669" spans="1:21" x14ac:dyDescent="0.25">
      <c r="A7669" s="35">
        <v>2802</v>
      </c>
      <c r="B7669" s="36">
        <v>320</v>
      </c>
      <c r="C7669" s="36">
        <v>20003958</v>
      </c>
      <c r="D7669" s="36">
        <v>100718</v>
      </c>
      <c r="E7669" s="36">
        <v>30200047</v>
      </c>
      <c r="F7669" s="36" t="s">
        <v>148</v>
      </c>
      <c r="G7669" s="37" t="s">
        <v>406</v>
      </c>
      <c r="H7669" s="38">
        <v>37590</v>
      </c>
      <c r="I7669" s="39">
        <v>46</v>
      </c>
      <c r="J7669" s="74">
        <v>3099.52</v>
      </c>
      <c r="K7669" s="45">
        <v>1</v>
      </c>
      <c r="L7669" s="41">
        <f t="shared" si="1082"/>
        <v>3099.52</v>
      </c>
      <c r="M7669" s="39">
        <v>46</v>
      </c>
      <c r="N7669" s="42">
        <f t="shared" si="1075"/>
        <v>12.580424366872005</v>
      </c>
      <c r="O7669" s="43">
        <f t="shared" si="1076"/>
        <v>67.380869565217395</v>
      </c>
      <c r="P7669" s="44">
        <f t="shared" si="1077"/>
        <v>847.6799333392853</v>
      </c>
      <c r="Q7669" s="44">
        <f t="shared" si="1078"/>
        <v>2251.8400666607149</v>
      </c>
      <c r="R7669" s="44" t="e">
        <f>VLOOKUP(S7669,Sheet8!B:C,2,0)</f>
        <v>#N/A</v>
      </c>
      <c r="S7669" s="6" t="s">
        <v>14314</v>
      </c>
      <c r="T7669" s="6" t="e">
        <f>VLOOKUP(U7669,'17-1'!J:K,2,0)</f>
        <v>#N/A</v>
      </c>
      <c r="U7669" s="6" t="s">
        <v>39194</v>
      </c>
    </row>
    <row r="7670" spans="1:21" x14ac:dyDescent="0.25">
      <c r="A7670" s="35">
        <v>6227</v>
      </c>
      <c r="B7670" s="36">
        <v>334</v>
      </c>
      <c r="C7670" s="36">
        <v>20007351</v>
      </c>
      <c r="D7670" s="36">
        <v>100718</v>
      </c>
      <c r="E7670" s="36">
        <v>30200084</v>
      </c>
      <c r="F7670" s="36" t="s">
        <v>190</v>
      </c>
      <c r="G7670" s="37" t="s">
        <v>406</v>
      </c>
      <c r="H7670" s="38">
        <v>37590</v>
      </c>
      <c r="I7670" s="39">
        <v>46</v>
      </c>
      <c r="J7670" s="74">
        <v>177.78</v>
      </c>
      <c r="K7670" s="45">
        <v>1</v>
      </c>
      <c r="L7670" s="41">
        <f t="shared" si="1082"/>
        <v>177.78</v>
      </c>
      <c r="M7670" s="39">
        <v>46</v>
      </c>
      <c r="N7670" s="42">
        <f t="shared" si="1075"/>
        <v>12.580424366872005</v>
      </c>
      <c r="O7670" s="43">
        <f t="shared" si="1076"/>
        <v>3.864782608695652</v>
      </c>
      <c r="P7670" s="44">
        <f t="shared" si="1077"/>
        <v>48.620605303097939</v>
      </c>
      <c r="Q7670" s="44">
        <f t="shared" si="1078"/>
        <v>129.15939469690207</v>
      </c>
      <c r="R7670" s="44" t="e">
        <f>VLOOKUP(S7670,Sheet8!B:C,2,0)</f>
        <v>#N/A</v>
      </c>
      <c r="S7670" s="6" t="s">
        <v>14315</v>
      </c>
      <c r="T7670" s="6" t="e">
        <f>VLOOKUP(U7670,'17-1'!J:K,2,0)</f>
        <v>#N/A</v>
      </c>
      <c r="U7670" s="6" t="s">
        <v>39195</v>
      </c>
    </row>
    <row r="7671" spans="1:21" x14ac:dyDescent="0.25">
      <c r="A7671" s="35">
        <v>1901</v>
      </c>
      <c r="B7671" s="36">
        <v>311</v>
      </c>
      <c r="C7671" s="36">
        <v>20001360</v>
      </c>
      <c r="D7671" s="36">
        <v>100718</v>
      </c>
      <c r="E7671" s="36">
        <v>30200084</v>
      </c>
      <c r="F7671" s="36" t="s">
        <v>190</v>
      </c>
      <c r="G7671" s="37" t="s">
        <v>575</v>
      </c>
      <c r="H7671" s="38">
        <v>37529</v>
      </c>
      <c r="I7671" s="39">
        <v>46</v>
      </c>
      <c r="J7671" s="74">
        <v>210.35</v>
      </c>
      <c r="K7671" s="45">
        <v>1</v>
      </c>
      <c r="L7671" s="41">
        <f t="shared" si="1082"/>
        <v>210.35</v>
      </c>
      <c r="M7671" s="39">
        <v>46</v>
      </c>
      <c r="N7671" s="42">
        <f t="shared" si="1075"/>
        <v>12.747433264887064</v>
      </c>
      <c r="O7671" s="43">
        <f t="shared" si="1076"/>
        <v>4.572826086956522</v>
      </c>
      <c r="P7671" s="44">
        <f t="shared" si="1077"/>
        <v>58.29179537541291</v>
      </c>
      <c r="Q7671" s="44">
        <f t="shared" si="1078"/>
        <v>152.05820462458709</v>
      </c>
      <c r="R7671" s="44" t="e">
        <f>VLOOKUP(S7671,Sheet8!B:C,2,0)</f>
        <v>#N/A</v>
      </c>
      <c r="S7671" s="6" t="s">
        <v>14316</v>
      </c>
      <c r="T7671" s="6" t="e">
        <f>VLOOKUP(U7671,'17-1'!J:K,2,0)</f>
        <v>#N/A</v>
      </c>
      <c r="U7671" s="6" t="s">
        <v>39196</v>
      </c>
    </row>
    <row r="7672" spans="1:21" x14ac:dyDescent="0.25">
      <c r="A7672" s="35">
        <v>3009</v>
      </c>
      <c r="B7672" s="36">
        <v>320</v>
      </c>
      <c r="C7672" s="36">
        <v>20006059</v>
      </c>
      <c r="D7672" s="36">
        <v>100718</v>
      </c>
      <c r="E7672" s="36">
        <v>30200011</v>
      </c>
      <c r="F7672" s="36" t="s">
        <v>53</v>
      </c>
      <c r="G7672" s="37" t="s">
        <v>1541</v>
      </c>
      <c r="H7672" s="38">
        <v>38383</v>
      </c>
      <c r="I7672" s="39">
        <v>15</v>
      </c>
      <c r="J7672" s="74">
        <v>2079.35</v>
      </c>
      <c r="K7672" s="111">
        <v>0</v>
      </c>
      <c r="L7672" s="59">
        <f>J7672*K7672</f>
        <v>0</v>
      </c>
      <c r="M7672" s="39">
        <v>15</v>
      </c>
      <c r="N7672" s="42">
        <f t="shared" si="1075"/>
        <v>10.40930869267625</v>
      </c>
      <c r="O7672" s="43">
        <f t="shared" si="1076"/>
        <v>0</v>
      </c>
      <c r="P7672" s="44">
        <f t="shared" si="1077"/>
        <v>0</v>
      </c>
      <c r="Q7672" s="44" t="str">
        <f t="shared" si="1078"/>
        <v xml:space="preserve"> </v>
      </c>
      <c r="R7672" s="44" t="str">
        <f>VLOOKUP(S7672,Sheet8!B:C,2,0)</f>
        <v>GOTCHA</v>
      </c>
      <c r="S7672" s="6" t="s">
        <v>7562</v>
      </c>
      <c r="T7672" s="6" t="str">
        <f>VLOOKUP(U7672,'17-1'!J:K,2,0)</f>
        <v>IM HERE</v>
      </c>
      <c r="U7672" s="6" t="s">
        <v>27310</v>
      </c>
    </row>
    <row r="7673" spans="1:21" x14ac:dyDescent="0.25">
      <c r="A7673" s="35">
        <v>435</v>
      </c>
      <c r="B7673" s="36">
        <v>304</v>
      </c>
      <c r="C7673" s="36">
        <v>10000422</v>
      </c>
      <c r="D7673" s="36">
        <v>100718</v>
      </c>
      <c r="E7673" s="36">
        <v>30200054</v>
      </c>
      <c r="F7673" s="36" t="s">
        <v>42</v>
      </c>
      <c r="G7673" s="37" t="s">
        <v>4903</v>
      </c>
      <c r="H7673" s="38">
        <v>38717</v>
      </c>
      <c r="I7673" s="39">
        <v>20</v>
      </c>
      <c r="J7673" s="74">
        <v>338.48</v>
      </c>
      <c r="K7673" s="48">
        <v>0</v>
      </c>
      <c r="L7673" s="41">
        <f>J7673*K7673</f>
        <v>0</v>
      </c>
      <c r="M7673" s="39">
        <v>20</v>
      </c>
      <c r="N7673" s="42">
        <f t="shared" si="1075"/>
        <v>9.4948665297741268</v>
      </c>
      <c r="O7673" s="43">
        <f t="shared" si="1076"/>
        <v>0</v>
      </c>
      <c r="P7673" s="44">
        <f t="shared" si="1077"/>
        <v>0</v>
      </c>
      <c r="Q7673" s="44" t="str">
        <f t="shared" si="1078"/>
        <v xml:space="preserve"> </v>
      </c>
      <c r="R7673" s="44" t="str">
        <f>VLOOKUP(S7673,Sheet8!B:C,2,0)</f>
        <v>GOTCHA</v>
      </c>
      <c r="S7673" s="6" t="s">
        <v>8414</v>
      </c>
      <c r="T7673" s="6" t="str">
        <f>VLOOKUP(U7673,'17-1'!J:K,2,0)</f>
        <v>IM HERE</v>
      </c>
      <c r="U7673" s="6" t="s">
        <v>28249</v>
      </c>
    </row>
    <row r="7674" spans="1:21" x14ac:dyDescent="0.25">
      <c r="A7674" s="35">
        <v>7990</v>
      </c>
      <c r="B7674" s="36">
        <v>371</v>
      </c>
      <c r="C7674" s="36">
        <v>20004645</v>
      </c>
      <c r="D7674" s="36">
        <v>100719</v>
      </c>
      <c r="E7674" s="36">
        <v>30200020</v>
      </c>
      <c r="F7674" s="36" t="s">
        <v>47</v>
      </c>
      <c r="G7674" s="37" t="s">
        <v>2192</v>
      </c>
      <c r="H7674" s="38">
        <v>38352</v>
      </c>
      <c r="I7674" s="39">
        <v>15</v>
      </c>
      <c r="J7674" s="74">
        <v>3680</v>
      </c>
      <c r="K7674" s="111">
        <v>0</v>
      </c>
      <c r="L7674" s="59">
        <f>J7674*K7674</f>
        <v>0</v>
      </c>
      <c r="M7674" s="39">
        <v>15</v>
      </c>
      <c r="N7674" s="42">
        <f t="shared" si="1075"/>
        <v>10.494182067077345</v>
      </c>
      <c r="O7674" s="43">
        <f t="shared" si="1076"/>
        <v>0</v>
      </c>
      <c r="P7674" s="44">
        <f t="shared" si="1077"/>
        <v>0</v>
      </c>
      <c r="Q7674" s="44" t="str">
        <f t="shared" si="1078"/>
        <v xml:space="preserve"> </v>
      </c>
      <c r="R7674" s="44" t="str">
        <f>VLOOKUP(S7674,Sheet8!B:C,2,0)</f>
        <v>GOTCHA</v>
      </c>
      <c r="S7674" s="6" t="s">
        <v>7543</v>
      </c>
      <c r="T7674" s="6" t="str">
        <f>VLOOKUP(U7674,'17-1'!J:K,2,0)</f>
        <v>IM HERE</v>
      </c>
      <c r="U7674" s="6" t="s">
        <v>27291</v>
      </c>
    </row>
    <row r="7675" spans="1:21" x14ac:dyDescent="0.25">
      <c r="A7675" s="35">
        <v>3853</v>
      </c>
      <c r="B7675" s="36">
        <v>331</v>
      </c>
      <c r="C7675" s="36">
        <v>20001813</v>
      </c>
      <c r="D7675" s="36">
        <v>100718</v>
      </c>
      <c r="E7675" s="36">
        <v>30200069</v>
      </c>
      <c r="F7675" s="36" t="s">
        <v>83</v>
      </c>
      <c r="G7675" s="37" t="s">
        <v>4622</v>
      </c>
      <c r="H7675" s="38">
        <v>40664</v>
      </c>
      <c r="I7675" s="39">
        <v>20</v>
      </c>
      <c r="J7675" s="74">
        <v>28026.91</v>
      </c>
      <c r="K7675" s="45">
        <v>1</v>
      </c>
      <c r="L7675" s="41">
        <f t="shared" ref="L7675:L7681" si="1083">J7675*K7675</f>
        <v>28026.91</v>
      </c>
      <c r="M7675" s="39">
        <v>20</v>
      </c>
      <c r="N7675" s="42">
        <f t="shared" si="1075"/>
        <v>4.1642710472279258</v>
      </c>
      <c r="O7675" s="43">
        <f t="shared" si="1076"/>
        <v>1401.3454999999999</v>
      </c>
      <c r="P7675" s="44">
        <f t="shared" si="1077"/>
        <v>5835.5824928131415</v>
      </c>
      <c r="Q7675" s="44">
        <f t="shared" si="1078"/>
        <v>22191.327507186859</v>
      </c>
      <c r="R7675" s="44" t="e">
        <f>VLOOKUP(S7675,Sheet8!B:C,2,0)</f>
        <v>#N/A</v>
      </c>
      <c r="S7675" s="6" t="s">
        <v>14317</v>
      </c>
      <c r="T7675" s="6" t="e">
        <f>VLOOKUP(U7675,'17-1'!J:K,2,0)</f>
        <v>#N/A</v>
      </c>
      <c r="U7675" s="6" t="s">
        <v>39197</v>
      </c>
    </row>
    <row r="7676" spans="1:21" x14ac:dyDescent="0.25">
      <c r="A7676" s="35">
        <v>4430</v>
      </c>
      <c r="B7676" s="36">
        <v>331</v>
      </c>
      <c r="C7676" s="36">
        <v>20004498</v>
      </c>
      <c r="D7676" s="36">
        <v>100718</v>
      </c>
      <c r="E7676" s="36">
        <v>30200069</v>
      </c>
      <c r="F7676" s="36" t="s">
        <v>83</v>
      </c>
      <c r="G7676" s="37" t="s">
        <v>1425</v>
      </c>
      <c r="H7676" s="38">
        <v>40422</v>
      </c>
      <c r="I7676" s="39">
        <v>15</v>
      </c>
      <c r="J7676" s="74">
        <v>3186.54</v>
      </c>
      <c r="K7676" s="45">
        <v>1</v>
      </c>
      <c r="L7676" s="41">
        <f t="shared" si="1083"/>
        <v>3186.54</v>
      </c>
      <c r="M7676" s="39">
        <v>15</v>
      </c>
      <c r="N7676" s="42">
        <f t="shared" si="1075"/>
        <v>4.8268309377138943</v>
      </c>
      <c r="O7676" s="43">
        <f t="shared" si="1076"/>
        <v>212.43600000000001</v>
      </c>
      <c r="P7676" s="44">
        <f t="shared" si="1077"/>
        <v>1025.3926570841888</v>
      </c>
      <c r="Q7676" s="44">
        <f t="shared" si="1078"/>
        <v>2161.1473429158114</v>
      </c>
      <c r="R7676" s="44" t="e">
        <f>VLOOKUP(S7676,Sheet8!B:C,2,0)</f>
        <v>#N/A</v>
      </c>
      <c r="S7676" s="6" t="s">
        <v>14318</v>
      </c>
      <c r="T7676" s="6" t="e">
        <f>VLOOKUP(U7676,'17-1'!J:K,2,0)</f>
        <v>#N/A</v>
      </c>
      <c r="U7676" s="6" t="s">
        <v>39198</v>
      </c>
    </row>
    <row r="7677" spans="1:21" x14ac:dyDescent="0.25">
      <c r="A7677" s="35">
        <v>500</v>
      </c>
      <c r="B7677" s="36">
        <v>304</v>
      </c>
      <c r="C7677" s="36">
        <v>10000497</v>
      </c>
      <c r="D7677" s="36">
        <v>100718</v>
      </c>
      <c r="E7677" s="36">
        <v>30200061</v>
      </c>
      <c r="F7677" s="36" t="s">
        <v>57</v>
      </c>
      <c r="G7677" s="37" t="s">
        <v>3386</v>
      </c>
      <c r="H7677" s="38">
        <v>39568</v>
      </c>
      <c r="I7677" s="39">
        <v>85</v>
      </c>
      <c r="J7677" s="74">
        <v>345</v>
      </c>
      <c r="K7677" s="45">
        <v>1</v>
      </c>
      <c r="L7677" s="41">
        <f t="shared" si="1083"/>
        <v>345</v>
      </c>
      <c r="M7677" s="39">
        <v>85</v>
      </c>
      <c r="N7677" s="42">
        <f t="shared" si="1075"/>
        <v>7.1649555099247095</v>
      </c>
      <c r="O7677" s="43">
        <f t="shared" si="1076"/>
        <v>4.0588235294117645</v>
      </c>
      <c r="P7677" s="44">
        <f t="shared" si="1077"/>
        <v>29.08129001087088</v>
      </c>
      <c r="Q7677" s="44">
        <f t="shared" si="1078"/>
        <v>315.91870998912913</v>
      </c>
      <c r="R7677" s="44" t="e">
        <f>VLOOKUP(S7677,Sheet8!B:C,2,0)</f>
        <v>#N/A</v>
      </c>
      <c r="S7677" s="6" t="s">
        <v>14319</v>
      </c>
      <c r="T7677" s="6" t="e">
        <f>VLOOKUP(U7677,'17-1'!J:K,2,0)</f>
        <v>#N/A</v>
      </c>
      <c r="U7677" s="6" t="s">
        <v>39199</v>
      </c>
    </row>
    <row r="7678" spans="1:21" x14ac:dyDescent="0.25">
      <c r="A7678" s="35">
        <v>568</v>
      </c>
      <c r="B7678" s="36">
        <v>304</v>
      </c>
      <c r="C7678" s="36">
        <v>10000605</v>
      </c>
      <c r="D7678" s="36">
        <v>100718</v>
      </c>
      <c r="E7678" s="36">
        <v>30200087</v>
      </c>
      <c r="F7678" s="36" t="s">
        <v>34</v>
      </c>
      <c r="G7678" s="37" t="s">
        <v>3387</v>
      </c>
      <c r="H7678" s="38">
        <v>39568</v>
      </c>
      <c r="I7678" s="39">
        <v>85</v>
      </c>
      <c r="J7678" s="74">
        <v>1600</v>
      </c>
      <c r="K7678" s="45">
        <v>1</v>
      </c>
      <c r="L7678" s="41">
        <f t="shared" si="1083"/>
        <v>1600</v>
      </c>
      <c r="M7678" s="39">
        <v>85</v>
      </c>
      <c r="N7678" s="42">
        <f t="shared" ref="N7678:N7741" si="1084">IF(M7678=" "," ",IF(+H7678&lt;=367," ",($C$6-H7678)/365.25))</f>
        <v>7.1649555099247095</v>
      </c>
      <c r="O7678" s="43">
        <f t="shared" ref="O7678:O7741" si="1085">IF(+N7678&gt;=M7678,"--",L7678/M7678)</f>
        <v>18.823529411764707</v>
      </c>
      <c r="P7678" s="44">
        <f t="shared" ref="P7678:P7741" si="1086">IF(+N7678/M7678&gt;1,L7678,L7678*N7678/M7678)</f>
        <v>134.86975077505335</v>
      </c>
      <c r="Q7678" s="44">
        <f t="shared" ref="Q7678:Q7741" si="1087">IF(+L7678=0," ",IF(+L7678-P7678&lt;=0,0,(L7678-P7678)))</f>
        <v>1465.1302492249467</v>
      </c>
      <c r="R7678" s="44" t="e">
        <f>VLOOKUP(S7678,Sheet8!B:C,2,0)</f>
        <v>#N/A</v>
      </c>
      <c r="S7678" s="6" t="s">
        <v>14320</v>
      </c>
      <c r="T7678" s="6" t="e">
        <f>VLOOKUP(U7678,'17-1'!J:K,2,0)</f>
        <v>#N/A</v>
      </c>
      <c r="U7678" s="6" t="s">
        <v>39200</v>
      </c>
    </row>
    <row r="7679" spans="1:21" x14ac:dyDescent="0.25">
      <c r="A7679" s="35">
        <v>2179</v>
      </c>
      <c r="B7679" s="36">
        <v>311</v>
      </c>
      <c r="C7679" s="36">
        <v>20005256</v>
      </c>
      <c r="D7679" s="36">
        <v>100718</v>
      </c>
      <c r="E7679" s="36">
        <v>30200038</v>
      </c>
      <c r="F7679" s="36" t="s">
        <v>105</v>
      </c>
      <c r="G7679" s="37" t="s">
        <v>284</v>
      </c>
      <c r="H7679" s="38">
        <v>36891</v>
      </c>
      <c r="I7679" s="39">
        <v>33</v>
      </c>
      <c r="J7679" s="74">
        <v>8234.24</v>
      </c>
      <c r="K7679" s="45">
        <v>1</v>
      </c>
      <c r="L7679" s="41">
        <f t="shared" si="1083"/>
        <v>8234.24</v>
      </c>
      <c r="M7679" s="39">
        <v>33</v>
      </c>
      <c r="N7679" s="42">
        <f t="shared" si="1084"/>
        <v>14.494182067077345</v>
      </c>
      <c r="O7679" s="43">
        <f t="shared" si="1085"/>
        <v>249.52242424242422</v>
      </c>
      <c r="P7679" s="44">
        <f t="shared" si="1086"/>
        <v>3616.6234467882105</v>
      </c>
      <c r="Q7679" s="44">
        <f t="shared" si="1087"/>
        <v>4617.6165532117893</v>
      </c>
      <c r="R7679" s="44" t="e">
        <f>VLOOKUP(S7679,Sheet8!B:C,2,0)</f>
        <v>#N/A</v>
      </c>
      <c r="S7679" s="6" t="s">
        <v>14321</v>
      </c>
      <c r="T7679" s="6" t="e">
        <f>VLOOKUP(U7679,'17-1'!J:K,2,0)</f>
        <v>#N/A</v>
      </c>
      <c r="U7679" s="6" t="s">
        <v>39201</v>
      </c>
    </row>
    <row r="7680" spans="1:21" x14ac:dyDescent="0.25">
      <c r="A7680" s="35">
        <v>4368</v>
      </c>
      <c r="B7680" s="36">
        <v>331</v>
      </c>
      <c r="C7680" s="36">
        <v>20003664</v>
      </c>
      <c r="D7680" s="36">
        <v>100718</v>
      </c>
      <c r="E7680" s="36">
        <v>30200039</v>
      </c>
      <c r="F7680" s="36" t="s">
        <v>4961</v>
      </c>
      <c r="G7680" s="37" t="s">
        <v>4964</v>
      </c>
      <c r="H7680" s="38">
        <v>36891</v>
      </c>
      <c r="I7680" s="39">
        <v>35</v>
      </c>
      <c r="J7680" s="74">
        <v>2100</v>
      </c>
      <c r="K7680" s="45">
        <v>1</v>
      </c>
      <c r="L7680" s="41">
        <f t="shared" si="1083"/>
        <v>2100</v>
      </c>
      <c r="M7680" s="39">
        <v>35</v>
      </c>
      <c r="N7680" s="42">
        <f t="shared" si="1084"/>
        <v>14.494182067077345</v>
      </c>
      <c r="O7680" s="43">
        <f t="shared" si="1085"/>
        <v>60</v>
      </c>
      <c r="P7680" s="44">
        <f t="shared" si="1086"/>
        <v>869.65092402464074</v>
      </c>
      <c r="Q7680" s="44">
        <f t="shared" si="1087"/>
        <v>1230.3490759753593</v>
      </c>
      <c r="R7680" s="44" t="e">
        <f>VLOOKUP(S7680,Sheet8!B:C,2,0)</f>
        <v>#N/A</v>
      </c>
      <c r="S7680" s="6" t="s">
        <v>14322</v>
      </c>
      <c r="T7680" s="6" t="e">
        <f>VLOOKUP(U7680,'17-1'!J:K,2,0)</f>
        <v>#N/A</v>
      </c>
      <c r="U7680" s="6" t="s">
        <v>39202</v>
      </c>
    </row>
    <row r="7681" spans="1:21" x14ac:dyDescent="0.25">
      <c r="A7681" s="35">
        <v>1600</v>
      </c>
      <c r="B7681" s="36">
        <v>310</v>
      </c>
      <c r="C7681" s="36">
        <v>20006291</v>
      </c>
      <c r="D7681" s="36">
        <v>100718</v>
      </c>
      <c r="E7681" s="36">
        <v>30200039</v>
      </c>
      <c r="F7681" s="36" t="s">
        <v>4961</v>
      </c>
      <c r="G7681" s="37" t="s">
        <v>5032</v>
      </c>
      <c r="H7681" s="38">
        <v>36891</v>
      </c>
      <c r="I7681" s="39">
        <v>25</v>
      </c>
      <c r="J7681" s="74">
        <v>799.59</v>
      </c>
      <c r="K7681" s="45">
        <v>1</v>
      </c>
      <c r="L7681" s="41">
        <f t="shared" si="1083"/>
        <v>799.59</v>
      </c>
      <c r="M7681" s="39">
        <v>25</v>
      </c>
      <c r="N7681" s="42">
        <f t="shared" si="1084"/>
        <v>14.494182067077345</v>
      </c>
      <c r="O7681" s="43">
        <f t="shared" si="1085"/>
        <v>31.983600000000003</v>
      </c>
      <c r="P7681" s="44">
        <f t="shared" si="1086"/>
        <v>463.57612156057496</v>
      </c>
      <c r="Q7681" s="44">
        <f t="shared" si="1087"/>
        <v>336.01387843942507</v>
      </c>
      <c r="R7681" s="44" t="e">
        <f>VLOOKUP(S7681,Sheet8!B:C,2,0)</f>
        <v>#N/A</v>
      </c>
      <c r="S7681" s="6" t="s">
        <v>14323</v>
      </c>
      <c r="T7681" s="6" t="e">
        <f>VLOOKUP(U7681,'17-1'!J:K,2,0)</f>
        <v>#N/A</v>
      </c>
      <c r="U7681" s="6" t="s">
        <v>39203</v>
      </c>
    </row>
    <row r="7682" spans="1:21" x14ac:dyDescent="0.25">
      <c r="A7682" s="35">
        <v>7819</v>
      </c>
      <c r="B7682" s="36">
        <v>371</v>
      </c>
      <c r="C7682" s="36">
        <v>20003314</v>
      </c>
      <c r="D7682" s="36">
        <v>100718</v>
      </c>
      <c r="E7682" s="36">
        <v>30200013</v>
      </c>
      <c r="F7682" s="36" t="s">
        <v>50</v>
      </c>
      <c r="G7682" s="37" t="s">
        <v>1718</v>
      </c>
      <c r="H7682" s="38">
        <v>39294</v>
      </c>
      <c r="I7682" s="39">
        <v>15</v>
      </c>
      <c r="J7682" s="74">
        <v>3949.35</v>
      </c>
      <c r="K7682" s="111">
        <v>0</v>
      </c>
      <c r="L7682" s="59">
        <f>J7682*K7682</f>
        <v>0</v>
      </c>
      <c r="M7682" s="39">
        <v>15</v>
      </c>
      <c r="N7682" s="42">
        <f t="shared" si="1084"/>
        <v>7.915126625598905</v>
      </c>
      <c r="O7682" s="43">
        <f t="shared" si="1085"/>
        <v>0</v>
      </c>
      <c r="P7682" s="44">
        <f t="shared" si="1086"/>
        <v>0</v>
      </c>
      <c r="Q7682" s="44" t="str">
        <f t="shared" si="1087"/>
        <v xml:space="preserve"> </v>
      </c>
      <c r="R7682" s="44" t="str">
        <f>VLOOKUP(S7682,Sheet8!B:C,2,0)</f>
        <v>GOTCHA</v>
      </c>
      <c r="S7682" s="6" t="s">
        <v>9669</v>
      </c>
      <c r="T7682" s="6" t="str">
        <f>VLOOKUP(U7682,'17-1'!J:K,2,0)</f>
        <v>IM HERE</v>
      </c>
      <c r="U7682" s="6" t="s">
        <v>29508</v>
      </c>
    </row>
    <row r="7683" spans="1:21" x14ac:dyDescent="0.25">
      <c r="A7683" s="35">
        <v>3583</v>
      </c>
      <c r="B7683" s="36">
        <v>330</v>
      </c>
      <c r="C7683" s="36">
        <v>20007615</v>
      </c>
      <c r="D7683" s="36">
        <v>100718</v>
      </c>
      <c r="E7683" s="36">
        <v>30200077</v>
      </c>
      <c r="F7683" s="36" t="s">
        <v>15</v>
      </c>
      <c r="G7683" s="37" t="s">
        <v>4416</v>
      </c>
      <c r="H7683" s="38">
        <v>40513</v>
      </c>
      <c r="I7683" s="39">
        <v>20</v>
      </c>
      <c r="J7683" s="74">
        <v>1250.7</v>
      </c>
      <c r="K7683" s="45">
        <v>1</v>
      </c>
      <c r="L7683" s="41">
        <f>J7683*K7683</f>
        <v>1250.7</v>
      </c>
      <c r="M7683" s="39">
        <v>20</v>
      </c>
      <c r="N7683" s="42">
        <f t="shared" si="1084"/>
        <v>4.5776865160848734</v>
      </c>
      <c r="O7683" s="43">
        <f t="shared" si="1085"/>
        <v>62.535000000000004</v>
      </c>
      <c r="P7683" s="44">
        <f t="shared" si="1086"/>
        <v>286.26562628336757</v>
      </c>
      <c r="Q7683" s="44">
        <f t="shared" si="1087"/>
        <v>964.43437371663254</v>
      </c>
      <c r="R7683" s="44" t="e">
        <f>VLOOKUP(S7683,Sheet8!B:C,2,0)</f>
        <v>#N/A</v>
      </c>
      <c r="S7683" s="6" t="s">
        <v>14324</v>
      </c>
      <c r="T7683" s="6" t="e">
        <f>VLOOKUP(U7683,'17-1'!J:K,2,0)</f>
        <v>#N/A</v>
      </c>
      <c r="U7683" s="6" t="s">
        <v>39204</v>
      </c>
    </row>
    <row r="7684" spans="1:21" x14ac:dyDescent="0.25">
      <c r="A7684" s="35">
        <v>4954</v>
      </c>
      <c r="B7684" s="36">
        <v>331</v>
      </c>
      <c r="C7684" s="36">
        <v>20007862</v>
      </c>
      <c r="D7684" s="36">
        <v>100718</v>
      </c>
      <c r="E7684" s="46">
        <v>30200077</v>
      </c>
      <c r="F7684" s="46" t="s">
        <v>15</v>
      </c>
      <c r="G7684" s="6" t="s">
        <v>4935</v>
      </c>
      <c r="H7684" s="54">
        <v>41091</v>
      </c>
      <c r="I7684" s="9">
        <v>20</v>
      </c>
      <c r="J7684" s="74">
        <v>648411.27</v>
      </c>
      <c r="K7684" s="48">
        <v>0</v>
      </c>
      <c r="L7684" s="41">
        <f>J7684*K7684</f>
        <v>0</v>
      </c>
      <c r="M7684" s="9">
        <v>20</v>
      </c>
      <c r="N7684" s="42">
        <f t="shared" si="1084"/>
        <v>2.9952087611225187</v>
      </c>
      <c r="O7684" s="43">
        <f t="shared" si="1085"/>
        <v>0</v>
      </c>
      <c r="P7684" s="44">
        <f t="shared" si="1086"/>
        <v>0</v>
      </c>
      <c r="Q7684" s="44" t="str">
        <f t="shared" si="1087"/>
        <v xml:space="preserve"> </v>
      </c>
      <c r="R7684" s="44" t="e">
        <f>VLOOKUP(S7684,Sheet8!B:C,2,0)</f>
        <v>#N/A</v>
      </c>
      <c r="S7684" s="6" t="s">
        <v>14325</v>
      </c>
      <c r="T7684" s="6" t="e">
        <f>VLOOKUP(U7684,'17-1'!J:K,2,0)</f>
        <v>#N/A</v>
      </c>
      <c r="U7684" s="6" t="s">
        <v>39205</v>
      </c>
    </row>
    <row r="7685" spans="1:21" x14ac:dyDescent="0.25">
      <c r="A7685" s="35">
        <v>5061</v>
      </c>
      <c r="B7685" s="36">
        <v>333</v>
      </c>
      <c r="C7685" s="36">
        <v>20003204</v>
      </c>
      <c r="D7685" s="36">
        <v>100718</v>
      </c>
      <c r="E7685" s="36">
        <v>30200077</v>
      </c>
      <c r="F7685" s="36" t="s">
        <v>15</v>
      </c>
      <c r="G7685" s="37" t="s">
        <v>116</v>
      </c>
      <c r="H7685" s="38">
        <v>39753</v>
      </c>
      <c r="I7685" s="39">
        <v>35</v>
      </c>
      <c r="J7685" s="74">
        <v>70119.94</v>
      </c>
      <c r="K7685" s="45">
        <v>1</v>
      </c>
      <c r="L7685" s="41">
        <f>J7685*K7685</f>
        <v>70119.94</v>
      </c>
      <c r="M7685" s="39">
        <v>35</v>
      </c>
      <c r="N7685" s="42">
        <f t="shared" si="1084"/>
        <v>6.6584531143052708</v>
      </c>
      <c r="O7685" s="43">
        <f t="shared" si="1085"/>
        <v>2003.4268571428572</v>
      </c>
      <c r="P7685" s="44">
        <f t="shared" si="1086"/>
        <v>13339.723796225679</v>
      </c>
      <c r="Q7685" s="44">
        <f t="shared" si="1087"/>
        <v>56780.216203774326</v>
      </c>
      <c r="R7685" s="44" t="e">
        <f>VLOOKUP(S7685,Sheet8!B:C,2,0)</f>
        <v>#N/A</v>
      </c>
      <c r="S7685" s="6" t="s">
        <v>14326</v>
      </c>
      <c r="T7685" s="6" t="e">
        <f>VLOOKUP(U7685,'17-1'!J:K,2,0)</f>
        <v>#N/A</v>
      </c>
      <c r="U7685" s="6" t="s">
        <v>39206</v>
      </c>
    </row>
    <row r="7686" spans="1:21" x14ac:dyDescent="0.25">
      <c r="A7686" s="35">
        <v>447</v>
      </c>
      <c r="B7686" s="36">
        <v>304</v>
      </c>
      <c r="C7686" s="36">
        <v>10000435</v>
      </c>
      <c r="D7686" s="36">
        <v>100718</v>
      </c>
      <c r="E7686" s="36">
        <v>30200054</v>
      </c>
      <c r="F7686" s="36" t="s">
        <v>42</v>
      </c>
      <c r="G7686" s="37" t="s">
        <v>2561</v>
      </c>
      <c r="H7686" s="38">
        <v>37315</v>
      </c>
      <c r="I7686" s="39">
        <v>50</v>
      </c>
      <c r="J7686" s="74">
        <v>277.02999999999997</v>
      </c>
      <c r="K7686" s="48">
        <v>0</v>
      </c>
      <c r="L7686" s="41">
        <f>J7686*K7686</f>
        <v>0</v>
      </c>
      <c r="M7686" s="39">
        <v>50</v>
      </c>
      <c r="N7686" s="42">
        <f t="shared" si="1084"/>
        <v>13.333333333333334</v>
      </c>
      <c r="O7686" s="43">
        <f t="shared" si="1085"/>
        <v>0</v>
      </c>
      <c r="P7686" s="44">
        <f t="shared" si="1086"/>
        <v>0</v>
      </c>
      <c r="Q7686" s="44" t="str">
        <f t="shared" si="1087"/>
        <v xml:space="preserve"> </v>
      </c>
      <c r="R7686" s="44" t="e">
        <f>VLOOKUP(S7686,Sheet8!B:C,2,0)</f>
        <v>#N/A</v>
      </c>
      <c r="S7686" s="6" t="s">
        <v>14327</v>
      </c>
      <c r="T7686" s="6" t="e">
        <f>VLOOKUP(U7686,'17-1'!J:K,2,0)</f>
        <v>#N/A</v>
      </c>
      <c r="U7686" s="6" t="s">
        <v>39207</v>
      </c>
    </row>
    <row r="7687" spans="1:21" x14ac:dyDescent="0.25">
      <c r="A7687" s="35">
        <v>2599</v>
      </c>
      <c r="B7687" s="36">
        <v>311</v>
      </c>
      <c r="C7687" s="36">
        <v>20008128</v>
      </c>
      <c r="D7687" s="36">
        <v>100718</v>
      </c>
      <c r="E7687" s="36">
        <v>30200051</v>
      </c>
      <c r="F7687" s="36" t="s">
        <v>58</v>
      </c>
      <c r="G7687" s="37" t="s">
        <v>2659</v>
      </c>
      <c r="H7687" s="38">
        <v>38717</v>
      </c>
      <c r="I7687" s="39">
        <v>50</v>
      </c>
      <c r="J7687" s="74">
        <v>5446.07</v>
      </c>
      <c r="K7687" s="111">
        <v>0</v>
      </c>
      <c r="L7687" s="59">
        <f t="shared" ref="L7687:L7689" si="1088">J7687*K7687</f>
        <v>0</v>
      </c>
      <c r="M7687" s="39">
        <v>50</v>
      </c>
      <c r="N7687" s="42">
        <f t="shared" si="1084"/>
        <v>9.4948665297741268</v>
      </c>
      <c r="O7687" s="43">
        <f t="shared" si="1085"/>
        <v>0</v>
      </c>
      <c r="P7687" s="44">
        <f t="shared" si="1086"/>
        <v>0</v>
      </c>
      <c r="Q7687" s="44" t="str">
        <f t="shared" si="1087"/>
        <v xml:space="preserve"> </v>
      </c>
      <c r="R7687" s="44" t="str">
        <f>VLOOKUP(S7687,Sheet8!B:C,2,0)</f>
        <v>GOTCHA</v>
      </c>
      <c r="S7687" s="6" t="s">
        <v>8353</v>
      </c>
      <c r="T7687" s="6" t="str">
        <f>VLOOKUP(U7687,'17-1'!J:K,2,0)</f>
        <v>IM HERE</v>
      </c>
      <c r="U7687" s="6" t="s">
        <v>28187</v>
      </c>
    </row>
    <row r="7688" spans="1:21" x14ac:dyDescent="0.25">
      <c r="A7688" s="35">
        <v>2985</v>
      </c>
      <c r="B7688" s="36">
        <v>320</v>
      </c>
      <c r="C7688" s="36">
        <v>20005579</v>
      </c>
      <c r="D7688" s="36">
        <v>100718</v>
      </c>
      <c r="E7688" s="36">
        <v>30200051</v>
      </c>
      <c r="F7688" s="36" t="s">
        <v>58</v>
      </c>
      <c r="G7688" s="37" t="s">
        <v>2659</v>
      </c>
      <c r="H7688" s="38">
        <v>38717</v>
      </c>
      <c r="I7688" s="39">
        <v>50</v>
      </c>
      <c r="J7688" s="74">
        <v>5718.35</v>
      </c>
      <c r="K7688" s="111">
        <v>0</v>
      </c>
      <c r="L7688" s="59">
        <f t="shared" si="1088"/>
        <v>0</v>
      </c>
      <c r="M7688" s="39">
        <v>50</v>
      </c>
      <c r="N7688" s="42">
        <f t="shared" si="1084"/>
        <v>9.4948665297741268</v>
      </c>
      <c r="O7688" s="43">
        <f t="shared" si="1085"/>
        <v>0</v>
      </c>
      <c r="P7688" s="44">
        <f t="shared" si="1086"/>
        <v>0</v>
      </c>
      <c r="Q7688" s="44" t="str">
        <f t="shared" si="1087"/>
        <v xml:space="preserve"> </v>
      </c>
      <c r="R7688" s="44" t="str">
        <f>VLOOKUP(S7688,Sheet8!B:C,2,0)</f>
        <v>GOTCHA</v>
      </c>
      <c r="S7688" s="6" t="s">
        <v>8352</v>
      </c>
      <c r="T7688" s="6" t="str">
        <f>VLOOKUP(U7688,'17-1'!J:K,2,0)</f>
        <v>IM HERE</v>
      </c>
      <c r="U7688" s="6" t="s">
        <v>28186</v>
      </c>
    </row>
    <row r="7689" spans="1:21" x14ac:dyDescent="0.25">
      <c r="A7689" s="35">
        <v>7826</v>
      </c>
      <c r="B7689" s="36">
        <v>371</v>
      </c>
      <c r="C7689" s="36">
        <v>20003421</v>
      </c>
      <c r="D7689" s="36">
        <v>100719</v>
      </c>
      <c r="E7689" s="36">
        <v>30200039</v>
      </c>
      <c r="F7689" s="36" t="s">
        <v>4961</v>
      </c>
      <c r="G7689" s="37" t="s">
        <v>6163</v>
      </c>
      <c r="H7689" s="38">
        <v>39599</v>
      </c>
      <c r="I7689" s="39">
        <v>25</v>
      </c>
      <c r="J7689" s="74">
        <v>3727.59</v>
      </c>
      <c r="K7689" s="111">
        <v>0</v>
      </c>
      <c r="L7689" s="59">
        <f t="shared" si="1088"/>
        <v>0</v>
      </c>
      <c r="M7689" s="39">
        <v>25</v>
      </c>
      <c r="N7689" s="42">
        <f t="shared" si="1084"/>
        <v>7.0800821355236137</v>
      </c>
      <c r="O7689" s="43">
        <f t="shared" si="1085"/>
        <v>0</v>
      </c>
      <c r="P7689" s="44">
        <f t="shared" si="1086"/>
        <v>0</v>
      </c>
      <c r="Q7689" s="44" t="str">
        <f t="shared" si="1087"/>
        <v xml:space="preserve"> </v>
      </c>
      <c r="R7689" s="44" t="str">
        <f>VLOOKUP(S7689,Sheet8!B:C,2,0)</f>
        <v>GOTCHA</v>
      </c>
      <c r="S7689" s="6" t="s">
        <v>10193</v>
      </c>
      <c r="T7689" s="6" t="str">
        <f>VLOOKUP(U7689,'17-1'!J:K,2,0)</f>
        <v>IM HERE</v>
      </c>
      <c r="U7689" s="6" t="s">
        <v>30033</v>
      </c>
    </row>
    <row r="7690" spans="1:21" x14ac:dyDescent="0.25">
      <c r="A7690" s="35">
        <v>8569</v>
      </c>
      <c r="B7690" s="36">
        <v>380</v>
      </c>
      <c r="C7690" s="36">
        <v>20002048</v>
      </c>
      <c r="D7690" s="36">
        <v>100719</v>
      </c>
      <c r="E7690" s="36">
        <v>30200037</v>
      </c>
      <c r="F7690" s="36" t="s">
        <v>72</v>
      </c>
      <c r="G7690" s="37" t="s">
        <v>3686</v>
      </c>
      <c r="H7690" s="38">
        <v>38442</v>
      </c>
      <c r="I7690" s="39">
        <v>45</v>
      </c>
      <c r="J7690" s="74">
        <v>267.42</v>
      </c>
      <c r="K7690" s="48">
        <v>0</v>
      </c>
      <c r="L7690" s="41">
        <f t="shared" ref="L7690:L7695" si="1089">J7690*K7690</f>
        <v>0</v>
      </c>
      <c r="M7690" s="39">
        <v>45</v>
      </c>
      <c r="N7690" s="42">
        <f t="shared" si="1084"/>
        <v>10.247775496235455</v>
      </c>
      <c r="O7690" s="43">
        <f t="shared" si="1085"/>
        <v>0</v>
      </c>
      <c r="P7690" s="44">
        <f t="shared" si="1086"/>
        <v>0</v>
      </c>
      <c r="Q7690" s="44" t="str">
        <f t="shared" si="1087"/>
        <v xml:space="preserve"> </v>
      </c>
      <c r="R7690" s="44" t="str">
        <f>VLOOKUP(S7690,Sheet8!B:C,2,0)</f>
        <v>GOTCHA</v>
      </c>
      <c r="S7690" s="6" t="s">
        <v>7668</v>
      </c>
      <c r="T7690" s="6" t="str">
        <f>VLOOKUP(U7690,'17-1'!J:K,2,0)</f>
        <v>IM HERE</v>
      </c>
      <c r="U7690" s="6" t="s">
        <v>27416</v>
      </c>
    </row>
    <row r="7691" spans="1:21" x14ac:dyDescent="0.25">
      <c r="A7691" s="35">
        <v>5207</v>
      </c>
      <c r="B7691" s="36">
        <v>333</v>
      </c>
      <c r="C7691" s="36">
        <v>20003556</v>
      </c>
      <c r="D7691" s="36">
        <v>100718</v>
      </c>
      <c r="E7691" s="36">
        <v>30200061</v>
      </c>
      <c r="F7691" s="36" t="s">
        <v>57</v>
      </c>
      <c r="G7691" s="37" t="s">
        <v>3815</v>
      </c>
      <c r="H7691" s="38">
        <v>38717</v>
      </c>
      <c r="I7691" s="39">
        <v>45</v>
      </c>
      <c r="J7691" s="74">
        <v>3428.2</v>
      </c>
      <c r="K7691" s="40">
        <v>0</v>
      </c>
      <c r="L7691" s="41">
        <f t="shared" si="1089"/>
        <v>0</v>
      </c>
      <c r="M7691" s="39">
        <v>45</v>
      </c>
      <c r="N7691" s="42">
        <f t="shared" si="1084"/>
        <v>9.4948665297741268</v>
      </c>
      <c r="O7691" s="43">
        <f t="shared" si="1085"/>
        <v>0</v>
      </c>
      <c r="P7691" s="44">
        <f t="shared" si="1086"/>
        <v>0</v>
      </c>
      <c r="Q7691" s="44" t="str">
        <f t="shared" si="1087"/>
        <v xml:space="preserve"> </v>
      </c>
      <c r="R7691" s="44" t="e">
        <f>VLOOKUP(S7691,Sheet8!B:C,2,0)</f>
        <v>#N/A</v>
      </c>
      <c r="S7691" s="6" t="s">
        <v>14328</v>
      </c>
      <c r="T7691" s="6" t="e">
        <f>VLOOKUP(U7691,'17-1'!J:K,2,0)</f>
        <v>#N/A</v>
      </c>
      <c r="U7691" s="6" t="s">
        <v>39208</v>
      </c>
    </row>
    <row r="7692" spans="1:21" x14ac:dyDescent="0.25">
      <c r="A7692" s="35">
        <v>7942</v>
      </c>
      <c r="B7692" s="36">
        <v>371</v>
      </c>
      <c r="C7692" s="36">
        <v>20004009</v>
      </c>
      <c r="D7692" s="36">
        <v>100719</v>
      </c>
      <c r="E7692" s="36">
        <v>30200072</v>
      </c>
      <c r="F7692" s="36" t="s">
        <v>165</v>
      </c>
      <c r="G7692" s="37" t="s">
        <v>608</v>
      </c>
      <c r="H7692" s="38">
        <v>36891</v>
      </c>
      <c r="I7692" s="39">
        <v>46</v>
      </c>
      <c r="J7692" s="74">
        <v>3079.4</v>
      </c>
      <c r="K7692" s="45">
        <v>1</v>
      </c>
      <c r="L7692" s="41">
        <f t="shared" si="1089"/>
        <v>3079.4</v>
      </c>
      <c r="M7692" s="39">
        <v>46</v>
      </c>
      <c r="N7692" s="42">
        <f t="shared" si="1084"/>
        <v>14.494182067077345</v>
      </c>
      <c r="O7692" s="43">
        <f t="shared" si="1085"/>
        <v>66.943478260869568</v>
      </c>
      <c r="P7692" s="44">
        <f t="shared" si="1086"/>
        <v>970.29096211647777</v>
      </c>
      <c r="Q7692" s="44">
        <f t="shared" si="1087"/>
        <v>2109.1090378835224</v>
      </c>
      <c r="R7692" s="44" t="e">
        <f>VLOOKUP(S7692,Sheet8!B:C,2,0)</f>
        <v>#N/A</v>
      </c>
      <c r="S7692" s="6" t="s">
        <v>14329</v>
      </c>
      <c r="T7692" s="6" t="e">
        <f>VLOOKUP(U7692,'17-1'!J:K,2,0)</f>
        <v>#N/A</v>
      </c>
      <c r="U7692" s="6" t="s">
        <v>39209</v>
      </c>
    </row>
    <row r="7693" spans="1:21" x14ac:dyDescent="0.25">
      <c r="A7693" s="35">
        <v>2738</v>
      </c>
      <c r="B7693" s="36">
        <v>320</v>
      </c>
      <c r="C7693" s="36">
        <v>20002229</v>
      </c>
      <c r="D7693" s="36">
        <v>100718</v>
      </c>
      <c r="E7693" s="36">
        <v>30200022</v>
      </c>
      <c r="F7693" s="36" t="s">
        <v>20</v>
      </c>
      <c r="G7693" s="37" t="s">
        <v>1883</v>
      </c>
      <c r="H7693" s="38">
        <v>41183</v>
      </c>
      <c r="I7693" s="39">
        <v>15</v>
      </c>
      <c r="J7693" s="74">
        <v>1198.8699999999999</v>
      </c>
      <c r="K7693" s="45">
        <v>1</v>
      </c>
      <c r="L7693" s="41">
        <f t="shared" si="1089"/>
        <v>1198.8699999999999</v>
      </c>
      <c r="M7693" s="39">
        <v>15</v>
      </c>
      <c r="N7693" s="42">
        <f t="shared" si="1084"/>
        <v>2.7433264887063653</v>
      </c>
      <c r="O7693" s="43">
        <f t="shared" si="1085"/>
        <v>79.924666666666653</v>
      </c>
      <c r="P7693" s="44">
        <f t="shared" si="1086"/>
        <v>219.25945516769332</v>
      </c>
      <c r="Q7693" s="44">
        <f t="shared" si="1087"/>
        <v>979.61054483230657</v>
      </c>
      <c r="R7693" s="44" t="e">
        <f>VLOOKUP(S7693,Sheet8!B:C,2,0)</f>
        <v>#N/A</v>
      </c>
      <c r="S7693" s="6" t="s">
        <v>14330</v>
      </c>
      <c r="T7693" s="6" t="e">
        <f>VLOOKUP(U7693,'17-1'!J:K,2,0)</f>
        <v>#N/A</v>
      </c>
      <c r="U7693" s="6" t="s">
        <v>39210</v>
      </c>
    </row>
    <row r="7694" spans="1:21" x14ac:dyDescent="0.25">
      <c r="A7694" s="35">
        <v>410</v>
      </c>
      <c r="B7694" s="36">
        <v>304</v>
      </c>
      <c r="C7694" s="36">
        <v>10000394</v>
      </c>
      <c r="D7694" s="36">
        <v>100718</v>
      </c>
      <c r="E7694" s="36">
        <v>30200077</v>
      </c>
      <c r="F7694" s="36" t="s">
        <v>15</v>
      </c>
      <c r="G7694" s="37" t="s">
        <v>4921</v>
      </c>
      <c r="H7694" s="38">
        <v>41837</v>
      </c>
      <c r="I7694" s="39">
        <v>15</v>
      </c>
      <c r="J7694" s="74">
        <v>3639</v>
      </c>
      <c r="K7694" s="45">
        <v>1</v>
      </c>
      <c r="L7694" s="41">
        <f t="shared" si="1089"/>
        <v>3639</v>
      </c>
      <c r="M7694" s="39">
        <v>15</v>
      </c>
      <c r="N7694" s="42">
        <f t="shared" si="1084"/>
        <v>0.95277207392197127</v>
      </c>
      <c r="O7694" s="43">
        <f t="shared" si="1085"/>
        <v>242.6</v>
      </c>
      <c r="P7694" s="44">
        <f t="shared" si="1086"/>
        <v>231.14250513347025</v>
      </c>
      <c r="Q7694" s="44">
        <f t="shared" si="1087"/>
        <v>3407.8574948665296</v>
      </c>
      <c r="R7694" s="44" t="e">
        <f>VLOOKUP(S7694,Sheet8!B:C,2,0)</f>
        <v>#N/A</v>
      </c>
      <c r="S7694" s="6" t="s">
        <v>14331</v>
      </c>
      <c r="T7694" s="6" t="e">
        <f>VLOOKUP(U7694,'17-1'!J:K,2,0)</f>
        <v>#N/A</v>
      </c>
      <c r="U7694" s="6" t="s">
        <v>39211</v>
      </c>
    </row>
    <row r="7695" spans="1:21" x14ac:dyDescent="0.25">
      <c r="A7695" s="35">
        <v>109</v>
      </c>
      <c r="B7695" s="36">
        <v>304</v>
      </c>
      <c r="C7695" s="36">
        <v>10000021</v>
      </c>
      <c r="D7695" s="36">
        <v>100718</v>
      </c>
      <c r="E7695" s="36">
        <v>30200050</v>
      </c>
      <c r="F7695" s="36" t="s">
        <v>115</v>
      </c>
      <c r="G7695" s="37" t="s">
        <v>1099</v>
      </c>
      <c r="H7695" s="38">
        <v>38898</v>
      </c>
      <c r="I7695" s="39">
        <v>15</v>
      </c>
      <c r="J7695" s="74">
        <v>923.18</v>
      </c>
      <c r="K7695" s="111">
        <v>0</v>
      </c>
      <c r="L7695" s="59">
        <f t="shared" si="1089"/>
        <v>0</v>
      </c>
      <c r="M7695" s="39">
        <v>15</v>
      </c>
      <c r="N7695" s="42">
        <f t="shared" si="1084"/>
        <v>8.9993155373032163</v>
      </c>
      <c r="O7695" s="43">
        <f t="shared" si="1085"/>
        <v>0</v>
      </c>
      <c r="P7695" s="44">
        <f t="shared" si="1086"/>
        <v>0</v>
      </c>
      <c r="Q7695" s="44" t="str">
        <f t="shared" si="1087"/>
        <v xml:space="preserve"> </v>
      </c>
      <c r="R7695" s="44" t="str">
        <f>VLOOKUP(S7695,Sheet8!B:C,2,0)</f>
        <v>GOTCHA</v>
      </c>
      <c r="S7695" s="6" t="s">
        <v>8890</v>
      </c>
      <c r="T7695" s="6" t="str">
        <f>VLOOKUP(U7695,'17-1'!J:K,2,0)</f>
        <v>IM HERE</v>
      </c>
      <c r="U7695" s="6" t="s">
        <v>28727</v>
      </c>
    </row>
    <row r="7696" spans="1:21" x14ac:dyDescent="0.25">
      <c r="A7696" s="35">
        <v>2066</v>
      </c>
      <c r="B7696" s="36">
        <v>311</v>
      </c>
      <c r="C7696" s="36">
        <v>20003647</v>
      </c>
      <c r="D7696" s="36">
        <v>100718</v>
      </c>
      <c r="E7696" s="36">
        <v>30200021</v>
      </c>
      <c r="F7696" s="36" t="s">
        <v>24</v>
      </c>
      <c r="G7696" s="37" t="s">
        <v>1027</v>
      </c>
      <c r="H7696" s="38">
        <v>38472</v>
      </c>
      <c r="I7696" s="39">
        <v>15</v>
      </c>
      <c r="J7696" s="74">
        <v>418.41</v>
      </c>
      <c r="K7696" s="48">
        <v>0</v>
      </c>
      <c r="L7696" s="41">
        <f t="shared" ref="L7696:L7727" si="1090">J7696*K7696</f>
        <v>0</v>
      </c>
      <c r="M7696" s="39">
        <v>15</v>
      </c>
      <c r="N7696" s="42">
        <f t="shared" si="1084"/>
        <v>10.165639972621491</v>
      </c>
      <c r="O7696" s="43">
        <f t="shared" si="1085"/>
        <v>0</v>
      </c>
      <c r="P7696" s="44">
        <f t="shared" si="1086"/>
        <v>0</v>
      </c>
      <c r="Q7696" s="44" t="str">
        <f t="shared" si="1087"/>
        <v xml:space="preserve"> </v>
      </c>
      <c r="R7696" s="44" t="str">
        <f>VLOOKUP(S7696,Sheet8!B:C,2,0)</f>
        <v>GOTCHA</v>
      </c>
      <c r="S7696" s="6" t="s">
        <v>7691</v>
      </c>
      <c r="T7696" s="6" t="str">
        <f>VLOOKUP(U7696,'17-1'!J:K,2,0)</f>
        <v>IM HERE</v>
      </c>
      <c r="U7696" s="6" t="s">
        <v>27439</v>
      </c>
    </row>
    <row r="7697" spans="1:21" x14ac:dyDescent="0.25">
      <c r="A7697" s="35">
        <v>2891</v>
      </c>
      <c r="B7697" s="36">
        <v>320</v>
      </c>
      <c r="C7697" s="36">
        <v>20004254</v>
      </c>
      <c r="D7697" s="36">
        <v>100718</v>
      </c>
      <c r="E7697" s="36">
        <v>30200083</v>
      </c>
      <c r="F7697" s="36" t="s">
        <v>164</v>
      </c>
      <c r="G7697" s="37" t="s">
        <v>4648</v>
      </c>
      <c r="H7697" s="38">
        <v>40664</v>
      </c>
      <c r="I7697" s="39">
        <v>20</v>
      </c>
      <c r="J7697" s="74">
        <v>555.15</v>
      </c>
      <c r="K7697" s="45">
        <v>1</v>
      </c>
      <c r="L7697" s="41">
        <f t="shared" si="1090"/>
        <v>555.15</v>
      </c>
      <c r="M7697" s="39">
        <v>20</v>
      </c>
      <c r="N7697" s="42">
        <f t="shared" si="1084"/>
        <v>4.1642710472279258</v>
      </c>
      <c r="O7697" s="43">
        <f t="shared" si="1085"/>
        <v>27.7575</v>
      </c>
      <c r="P7697" s="44">
        <f t="shared" si="1086"/>
        <v>115.58975359342915</v>
      </c>
      <c r="Q7697" s="44">
        <f t="shared" si="1087"/>
        <v>439.56024640657085</v>
      </c>
      <c r="R7697" s="44" t="e">
        <f>VLOOKUP(S7697,Sheet8!B:C,2,0)</f>
        <v>#N/A</v>
      </c>
      <c r="S7697" s="6" t="s">
        <v>14332</v>
      </c>
      <c r="T7697" s="6" t="e">
        <f>VLOOKUP(U7697,'17-1'!J:K,2,0)</f>
        <v>#N/A</v>
      </c>
      <c r="U7697" s="6" t="s">
        <v>39212</v>
      </c>
    </row>
    <row r="7698" spans="1:21" x14ac:dyDescent="0.25">
      <c r="A7698" s="35">
        <v>4503</v>
      </c>
      <c r="B7698" s="36">
        <v>331</v>
      </c>
      <c r="C7698" s="36">
        <v>20004913</v>
      </c>
      <c r="D7698" s="36">
        <v>100718</v>
      </c>
      <c r="E7698" s="36">
        <v>30200083</v>
      </c>
      <c r="F7698" s="36" t="s">
        <v>164</v>
      </c>
      <c r="G7698" s="37" t="s">
        <v>4583</v>
      </c>
      <c r="H7698" s="38">
        <v>40664</v>
      </c>
      <c r="I7698" s="39">
        <v>20</v>
      </c>
      <c r="J7698" s="74">
        <v>52406.48</v>
      </c>
      <c r="K7698" s="45">
        <v>1</v>
      </c>
      <c r="L7698" s="41">
        <f t="shared" si="1090"/>
        <v>52406.48</v>
      </c>
      <c r="M7698" s="39">
        <v>20</v>
      </c>
      <c r="N7698" s="42">
        <f t="shared" si="1084"/>
        <v>4.1642710472279258</v>
      </c>
      <c r="O7698" s="43">
        <f t="shared" si="1085"/>
        <v>2620.3240000000001</v>
      </c>
      <c r="P7698" s="44">
        <f t="shared" si="1086"/>
        <v>10911.739367556469</v>
      </c>
      <c r="Q7698" s="44">
        <f t="shared" si="1087"/>
        <v>41494.740632443536</v>
      </c>
      <c r="R7698" s="44" t="e">
        <f>VLOOKUP(S7698,Sheet8!B:C,2,0)</f>
        <v>#N/A</v>
      </c>
      <c r="S7698" s="6" t="s">
        <v>14333</v>
      </c>
      <c r="T7698" s="6" t="e">
        <f>VLOOKUP(U7698,'17-1'!J:K,2,0)</f>
        <v>#N/A</v>
      </c>
      <c r="U7698" s="6" t="s">
        <v>39213</v>
      </c>
    </row>
    <row r="7699" spans="1:21" x14ac:dyDescent="0.25">
      <c r="A7699" s="35">
        <v>7094</v>
      </c>
      <c r="B7699" s="36">
        <v>361</v>
      </c>
      <c r="C7699" s="36">
        <v>20005539</v>
      </c>
      <c r="D7699" s="36">
        <v>100719</v>
      </c>
      <c r="E7699" s="36">
        <v>30200046</v>
      </c>
      <c r="F7699" s="36" t="s">
        <v>4948</v>
      </c>
      <c r="G7699" s="37" t="s">
        <v>4947</v>
      </c>
      <c r="H7699" s="38">
        <v>41886</v>
      </c>
      <c r="I7699" s="39">
        <v>33</v>
      </c>
      <c r="J7699" s="74">
        <v>14998.76</v>
      </c>
      <c r="K7699" s="45">
        <v>1</v>
      </c>
      <c r="L7699" s="41">
        <f t="shared" si="1090"/>
        <v>14998.76</v>
      </c>
      <c r="M7699" s="39">
        <v>33</v>
      </c>
      <c r="N7699" s="42">
        <f t="shared" si="1084"/>
        <v>0.81861738535249828</v>
      </c>
      <c r="O7699" s="43">
        <f t="shared" si="1085"/>
        <v>454.50787878787878</v>
      </c>
      <c r="P7699" s="44">
        <f t="shared" si="1086"/>
        <v>372.06805135544357</v>
      </c>
      <c r="Q7699" s="44">
        <f t="shared" si="1087"/>
        <v>14626.691948644557</v>
      </c>
      <c r="R7699" s="44" t="e">
        <f>VLOOKUP(S7699,Sheet8!B:C,2,0)</f>
        <v>#N/A</v>
      </c>
      <c r="S7699" s="6" t="s">
        <v>14334</v>
      </c>
      <c r="T7699" s="6" t="e">
        <f>VLOOKUP(U7699,'17-1'!J:K,2,0)</f>
        <v>#N/A</v>
      </c>
      <c r="U7699" s="6" t="s">
        <v>39214</v>
      </c>
    </row>
    <row r="7700" spans="1:21" x14ac:dyDescent="0.25">
      <c r="A7700" s="35">
        <v>860</v>
      </c>
      <c r="B7700" s="36">
        <v>307</v>
      </c>
      <c r="C7700" s="36">
        <v>20002253</v>
      </c>
      <c r="D7700" s="36">
        <v>100718</v>
      </c>
      <c r="E7700" s="36">
        <v>30200040</v>
      </c>
      <c r="F7700" s="36" t="s">
        <v>16</v>
      </c>
      <c r="G7700" s="37" t="s">
        <v>2834</v>
      </c>
      <c r="H7700" s="38">
        <v>39904</v>
      </c>
      <c r="I7700" s="39">
        <v>85</v>
      </c>
      <c r="J7700" s="74">
        <v>121488.75</v>
      </c>
      <c r="K7700" s="45">
        <v>1</v>
      </c>
      <c r="L7700" s="41">
        <f t="shared" si="1090"/>
        <v>121488.75</v>
      </c>
      <c r="M7700" s="39">
        <v>85</v>
      </c>
      <c r="N7700" s="42">
        <f t="shared" si="1084"/>
        <v>6.2450376454483232</v>
      </c>
      <c r="O7700" s="43">
        <f t="shared" si="1085"/>
        <v>1429.2794117647059</v>
      </c>
      <c r="P7700" s="44">
        <f t="shared" si="1086"/>
        <v>8925.9037323348239</v>
      </c>
      <c r="Q7700" s="44">
        <f t="shared" si="1087"/>
        <v>112562.84626766518</v>
      </c>
      <c r="R7700" s="44" t="e">
        <f>VLOOKUP(S7700,Sheet8!B:C,2,0)</f>
        <v>#N/A</v>
      </c>
      <c r="S7700" s="6" t="s">
        <v>14335</v>
      </c>
      <c r="T7700" s="6" t="e">
        <f>VLOOKUP(U7700,'17-1'!J:K,2,0)</f>
        <v>#N/A</v>
      </c>
      <c r="U7700" s="6" t="s">
        <v>39215</v>
      </c>
    </row>
    <row r="7701" spans="1:21" x14ac:dyDescent="0.25">
      <c r="A7701" s="35">
        <v>1984</v>
      </c>
      <c r="B7701" s="36">
        <v>311</v>
      </c>
      <c r="C7701" s="36">
        <v>20001906</v>
      </c>
      <c r="D7701" s="36">
        <v>100718</v>
      </c>
      <c r="E7701" s="36">
        <v>30200041</v>
      </c>
      <c r="F7701" s="36" t="s">
        <v>4992</v>
      </c>
      <c r="G7701" s="37" t="s">
        <v>5056</v>
      </c>
      <c r="H7701" s="38">
        <v>39904</v>
      </c>
      <c r="I7701" s="39">
        <v>65</v>
      </c>
      <c r="J7701" s="74">
        <v>88511.25</v>
      </c>
      <c r="K7701" s="45">
        <v>1</v>
      </c>
      <c r="L7701" s="41">
        <f t="shared" si="1090"/>
        <v>88511.25</v>
      </c>
      <c r="M7701" s="39">
        <v>65</v>
      </c>
      <c r="N7701" s="42">
        <f t="shared" si="1084"/>
        <v>6.2450376454483232</v>
      </c>
      <c r="O7701" s="43">
        <f t="shared" si="1085"/>
        <v>1361.7115384615386</v>
      </c>
      <c r="P7701" s="44">
        <f t="shared" si="1086"/>
        <v>8503.9398199336611</v>
      </c>
      <c r="Q7701" s="44">
        <f t="shared" si="1087"/>
        <v>80007.310180066343</v>
      </c>
      <c r="R7701" s="44" t="e">
        <f>VLOOKUP(S7701,Sheet8!B:C,2,0)</f>
        <v>#N/A</v>
      </c>
      <c r="S7701" s="6" t="s">
        <v>14336</v>
      </c>
      <c r="T7701" s="6" t="e">
        <f>VLOOKUP(U7701,'17-1'!J:K,2,0)</f>
        <v>#N/A</v>
      </c>
      <c r="U7701" s="6" t="s">
        <v>39216</v>
      </c>
    </row>
    <row r="7702" spans="1:21" x14ac:dyDescent="0.25">
      <c r="A7702" s="35">
        <v>2374</v>
      </c>
      <c r="B7702" s="36">
        <v>311</v>
      </c>
      <c r="C7702" s="36">
        <v>20007171</v>
      </c>
      <c r="D7702" s="36">
        <v>100718</v>
      </c>
      <c r="E7702" s="36">
        <v>30200041</v>
      </c>
      <c r="F7702" s="36" t="s">
        <v>4992</v>
      </c>
      <c r="G7702" s="37" t="s">
        <v>5108</v>
      </c>
      <c r="H7702" s="38">
        <v>39326</v>
      </c>
      <c r="I7702" s="39">
        <v>65</v>
      </c>
      <c r="J7702" s="74">
        <v>19430.740000000002</v>
      </c>
      <c r="K7702" s="45">
        <v>1</v>
      </c>
      <c r="L7702" s="41">
        <f t="shared" si="1090"/>
        <v>19430.740000000002</v>
      </c>
      <c r="M7702" s="39">
        <v>65</v>
      </c>
      <c r="N7702" s="42">
        <f t="shared" si="1084"/>
        <v>7.8275154004106779</v>
      </c>
      <c r="O7702" s="43">
        <f t="shared" si="1085"/>
        <v>298.93446153846156</v>
      </c>
      <c r="P7702" s="44">
        <f t="shared" si="1086"/>
        <v>2339.9141014057814</v>
      </c>
      <c r="Q7702" s="44">
        <f t="shared" si="1087"/>
        <v>17090.825898594219</v>
      </c>
      <c r="R7702" s="44" t="e">
        <f>VLOOKUP(S7702,Sheet8!B:C,2,0)</f>
        <v>#N/A</v>
      </c>
      <c r="S7702" s="6" t="s">
        <v>14337</v>
      </c>
      <c r="T7702" s="6" t="e">
        <f>VLOOKUP(U7702,'17-1'!J:K,2,0)</f>
        <v>#N/A</v>
      </c>
      <c r="U7702" s="6" t="s">
        <v>39217</v>
      </c>
    </row>
    <row r="7703" spans="1:21" x14ac:dyDescent="0.25">
      <c r="A7703" s="35">
        <v>7657</v>
      </c>
      <c r="B7703" s="36">
        <v>371</v>
      </c>
      <c r="C7703" s="36">
        <v>20001368</v>
      </c>
      <c r="D7703" s="36">
        <v>100719</v>
      </c>
      <c r="E7703" s="36">
        <v>30200040</v>
      </c>
      <c r="F7703" s="36" t="s">
        <v>16</v>
      </c>
      <c r="G7703" s="37" t="s">
        <v>3296</v>
      </c>
      <c r="H7703" s="38">
        <v>39326</v>
      </c>
      <c r="I7703" s="39">
        <v>85</v>
      </c>
      <c r="J7703" s="74">
        <v>5359.26</v>
      </c>
      <c r="K7703" s="45">
        <v>1</v>
      </c>
      <c r="L7703" s="41">
        <f t="shared" si="1090"/>
        <v>5359.26</v>
      </c>
      <c r="M7703" s="39">
        <v>85</v>
      </c>
      <c r="N7703" s="42">
        <f t="shared" si="1084"/>
        <v>7.8275154004106779</v>
      </c>
      <c r="O7703" s="43">
        <f t="shared" si="1085"/>
        <v>63.050117647058826</v>
      </c>
      <c r="P7703" s="44">
        <f t="shared" si="1086"/>
        <v>493.52576688005803</v>
      </c>
      <c r="Q7703" s="44">
        <f t="shared" si="1087"/>
        <v>4865.7342331199425</v>
      </c>
      <c r="R7703" s="44" t="e">
        <f>VLOOKUP(S7703,Sheet8!B:C,2,0)</f>
        <v>#N/A</v>
      </c>
      <c r="S7703" s="6" t="s">
        <v>14338</v>
      </c>
      <c r="T7703" s="6" t="e">
        <f>VLOOKUP(U7703,'17-1'!J:K,2,0)</f>
        <v>#N/A</v>
      </c>
      <c r="U7703" s="6" t="s">
        <v>39218</v>
      </c>
    </row>
    <row r="7704" spans="1:21" x14ac:dyDescent="0.25">
      <c r="A7704" s="35">
        <v>894</v>
      </c>
      <c r="B7704" s="36">
        <v>307</v>
      </c>
      <c r="C7704" s="36">
        <v>20002644</v>
      </c>
      <c r="D7704" s="36">
        <v>100718</v>
      </c>
      <c r="E7704" s="36">
        <v>30200045</v>
      </c>
      <c r="F7704" s="36" t="s">
        <v>56</v>
      </c>
      <c r="G7704" s="37" t="s">
        <v>2835</v>
      </c>
      <c r="H7704" s="38">
        <v>39904</v>
      </c>
      <c r="I7704" s="39">
        <v>85</v>
      </c>
      <c r="J7704" s="74">
        <v>97625.67</v>
      </c>
      <c r="K7704" s="45">
        <v>1</v>
      </c>
      <c r="L7704" s="41">
        <f t="shared" si="1090"/>
        <v>97625.67</v>
      </c>
      <c r="M7704" s="39">
        <v>85</v>
      </c>
      <c r="N7704" s="42">
        <f t="shared" si="1084"/>
        <v>6.2450376454483232</v>
      </c>
      <c r="O7704" s="43">
        <f t="shared" si="1085"/>
        <v>1148.537294117647</v>
      </c>
      <c r="P7704" s="44">
        <f t="shared" si="1086"/>
        <v>7172.6586389660588</v>
      </c>
      <c r="Q7704" s="44">
        <f t="shared" si="1087"/>
        <v>90453.011361033947</v>
      </c>
      <c r="R7704" s="44" t="e">
        <f>VLOOKUP(S7704,Sheet8!B:C,2,0)</f>
        <v>#N/A</v>
      </c>
      <c r="S7704" s="6" t="s">
        <v>14339</v>
      </c>
      <c r="T7704" s="6" t="e">
        <f>VLOOKUP(U7704,'17-1'!J:K,2,0)</f>
        <v>#N/A</v>
      </c>
      <c r="U7704" s="6" t="s">
        <v>39219</v>
      </c>
    </row>
    <row r="7705" spans="1:21" x14ac:dyDescent="0.25">
      <c r="A7705" s="35">
        <v>3651</v>
      </c>
      <c r="B7705" s="36">
        <v>331</v>
      </c>
      <c r="C7705" s="36">
        <v>20000241</v>
      </c>
      <c r="D7705" s="36">
        <v>100718</v>
      </c>
      <c r="E7705" s="36">
        <v>30200046</v>
      </c>
      <c r="F7705" s="36" t="s">
        <v>4948</v>
      </c>
      <c r="G7705" s="37" t="s">
        <v>5057</v>
      </c>
      <c r="H7705" s="38">
        <v>39904</v>
      </c>
      <c r="I7705" s="39">
        <v>65</v>
      </c>
      <c r="J7705" s="74">
        <v>65374.33</v>
      </c>
      <c r="K7705" s="45">
        <v>1</v>
      </c>
      <c r="L7705" s="41">
        <f t="shared" si="1090"/>
        <v>65374.33</v>
      </c>
      <c r="M7705" s="39">
        <v>65</v>
      </c>
      <c r="N7705" s="42">
        <f t="shared" si="1084"/>
        <v>6.2450376454483232</v>
      </c>
      <c r="O7705" s="43">
        <f t="shared" si="1085"/>
        <v>1005.7589230769231</v>
      </c>
      <c r="P7705" s="44">
        <f t="shared" si="1086"/>
        <v>6281.0023368609491</v>
      </c>
      <c r="Q7705" s="44">
        <f t="shared" si="1087"/>
        <v>59093.327663139054</v>
      </c>
      <c r="R7705" s="44" t="e">
        <f>VLOOKUP(S7705,Sheet8!B:C,2,0)</f>
        <v>#N/A</v>
      </c>
      <c r="S7705" s="6" t="s">
        <v>14340</v>
      </c>
      <c r="T7705" s="6" t="e">
        <f>VLOOKUP(U7705,'17-1'!J:K,2,0)</f>
        <v>#N/A</v>
      </c>
      <c r="U7705" s="6" t="s">
        <v>39220</v>
      </c>
    </row>
    <row r="7706" spans="1:21" x14ac:dyDescent="0.25">
      <c r="A7706" s="35">
        <v>4124</v>
      </c>
      <c r="B7706" s="36">
        <v>331</v>
      </c>
      <c r="C7706" s="36">
        <v>20002849</v>
      </c>
      <c r="D7706" s="36">
        <v>100718</v>
      </c>
      <c r="E7706" s="36">
        <v>30200054</v>
      </c>
      <c r="F7706" s="36" t="s">
        <v>42</v>
      </c>
      <c r="G7706" s="37" t="s">
        <v>2836</v>
      </c>
      <c r="H7706" s="38">
        <v>39904</v>
      </c>
      <c r="I7706" s="39">
        <v>85</v>
      </c>
      <c r="J7706" s="74">
        <v>50000</v>
      </c>
      <c r="K7706" s="45">
        <v>1</v>
      </c>
      <c r="L7706" s="41">
        <f t="shared" si="1090"/>
        <v>50000</v>
      </c>
      <c r="M7706" s="39">
        <v>85</v>
      </c>
      <c r="N7706" s="42">
        <f t="shared" si="1084"/>
        <v>6.2450376454483232</v>
      </c>
      <c r="O7706" s="43">
        <f t="shared" si="1085"/>
        <v>588.23529411764707</v>
      </c>
      <c r="P7706" s="44">
        <f t="shared" si="1086"/>
        <v>3673.5515561460725</v>
      </c>
      <c r="Q7706" s="44">
        <f t="shared" si="1087"/>
        <v>46326.448443853929</v>
      </c>
      <c r="R7706" s="44" t="e">
        <f>VLOOKUP(S7706,Sheet8!B:C,2,0)</f>
        <v>#N/A</v>
      </c>
      <c r="S7706" s="6" t="s">
        <v>14341</v>
      </c>
      <c r="T7706" s="6" t="e">
        <f>VLOOKUP(U7706,'17-1'!J:K,2,0)</f>
        <v>#N/A</v>
      </c>
      <c r="U7706" s="6" t="s">
        <v>39221</v>
      </c>
    </row>
    <row r="7707" spans="1:21" x14ac:dyDescent="0.25">
      <c r="A7707" s="35">
        <v>1269</v>
      </c>
      <c r="B7707" s="36">
        <v>310</v>
      </c>
      <c r="C7707" s="36">
        <v>20001949</v>
      </c>
      <c r="D7707" s="36">
        <v>100718</v>
      </c>
      <c r="E7707" s="6">
        <v>30200101</v>
      </c>
      <c r="F7707" s="6" t="s">
        <v>421</v>
      </c>
      <c r="G7707" s="37" t="s">
        <v>6532</v>
      </c>
      <c r="H7707" s="38">
        <v>38291</v>
      </c>
      <c r="I7707" s="39">
        <v>20</v>
      </c>
      <c r="J7707" s="74">
        <v>800.62</v>
      </c>
      <c r="K7707" s="51">
        <v>0</v>
      </c>
      <c r="L7707" s="41">
        <f t="shared" si="1090"/>
        <v>0</v>
      </c>
      <c r="M7707" s="39">
        <v>20</v>
      </c>
      <c r="N7707" s="42">
        <f t="shared" si="1084"/>
        <v>10.661190965092402</v>
      </c>
      <c r="O7707" s="43">
        <f t="shared" si="1085"/>
        <v>0</v>
      </c>
      <c r="P7707" s="44">
        <f t="shared" si="1086"/>
        <v>0</v>
      </c>
      <c r="Q7707" s="44" t="str">
        <f t="shared" si="1087"/>
        <v xml:space="preserve"> </v>
      </c>
      <c r="R7707" s="44" t="e">
        <f>VLOOKUP(S7707,Sheet8!B:C,2,0)</f>
        <v>#N/A</v>
      </c>
      <c r="S7707" s="6" t="s">
        <v>14342</v>
      </c>
      <c r="T7707" s="6" t="e">
        <f>VLOOKUP(U7707,'17-1'!J:K,2,0)</f>
        <v>#N/A</v>
      </c>
      <c r="U7707" s="6" t="s">
        <v>39222</v>
      </c>
    </row>
    <row r="7708" spans="1:21" x14ac:dyDescent="0.25">
      <c r="A7708" s="35">
        <v>5186</v>
      </c>
      <c r="B7708" s="36">
        <v>333</v>
      </c>
      <c r="C7708" s="36">
        <v>20003466</v>
      </c>
      <c r="D7708" s="36">
        <v>100718</v>
      </c>
      <c r="E7708" s="36">
        <v>30200035</v>
      </c>
      <c r="F7708" s="36" t="s">
        <v>118</v>
      </c>
      <c r="G7708" s="37" t="s">
        <v>2640</v>
      </c>
      <c r="H7708" s="38">
        <v>38717</v>
      </c>
      <c r="I7708" s="39">
        <v>50</v>
      </c>
      <c r="J7708" s="74">
        <v>3268.5</v>
      </c>
      <c r="K7708" s="48">
        <v>0</v>
      </c>
      <c r="L7708" s="41">
        <f t="shared" si="1090"/>
        <v>0</v>
      </c>
      <c r="M7708" s="39">
        <v>50</v>
      </c>
      <c r="N7708" s="42">
        <f t="shared" si="1084"/>
        <v>9.4948665297741268</v>
      </c>
      <c r="O7708" s="43">
        <f t="shared" si="1085"/>
        <v>0</v>
      </c>
      <c r="P7708" s="44">
        <f t="shared" si="1086"/>
        <v>0</v>
      </c>
      <c r="Q7708" s="44" t="str">
        <f t="shared" si="1087"/>
        <v xml:space="preserve"> </v>
      </c>
      <c r="R7708" s="44" t="str">
        <f>VLOOKUP(S7708,Sheet8!B:C,2,0)</f>
        <v>GOTCHA</v>
      </c>
      <c r="S7708" s="6" t="s">
        <v>8317</v>
      </c>
      <c r="T7708" s="6" t="str">
        <f>VLOOKUP(U7708,'17-1'!J:K,2,0)</f>
        <v>IM HERE</v>
      </c>
      <c r="U7708" s="6" t="s">
        <v>28122</v>
      </c>
    </row>
    <row r="7709" spans="1:21" x14ac:dyDescent="0.25">
      <c r="A7709" s="35">
        <v>5307</v>
      </c>
      <c r="B7709" s="36">
        <v>333</v>
      </c>
      <c r="C7709" s="36">
        <v>20003991</v>
      </c>
      <c r="D7709" s="36">
        <v>100718</v>
      </c>
      <c r="E7709" s="36">
        <v>30200020</v>
      </c>
      <c r="F7709" s="36" t="s">
        <v>47</v>
      </c>
      <c r="G7709" s="37" t="s">
        <v>2640</v>
      </c>
      <c r="H7709" s="38">
        <v>38717</v>
      </c>
      <c r="I7709" s="39">
        <v>50</v>
      </c>
      <c r="J7709" s="74">
        <v>2179</v>
      </c>
      <c r="K7709" s="48">
        <v>0</v>
      </c>
      <c r="L7709" s="41">
        <f t="shared" si="1090"/>
        <v>0</v>
      </c>
      <c r="M7709" s="39">
        <v>50</v>
      </c>
      <c r="N7709" s="42">
        <f t="shared" si="1084"/>
        <v>9.4948665297741268</v>
      </c>
      <c r="O7709" s="43">
        <f t="shared" si="1085"/>
        <v>0</v>
      </c>
      <c r="P7709" s="44">
        <f t="shared" si="1086"/>
        <v>0</v>
      </c>
      <c r="Q7709" s="44" t="str">
        <f t="shared" si="1087"/>
        <v xml:space="preserve"> </v>
      </c>
      <c r="R7709" s="44" t="str">
        <f>VLOOKUP(S7709,Sheet8!B:C,2,0)</f>
        <v>GOTCHA</v>
      </c>
      <c r="S7709" s="6" t="s">
        <v>8314</v>
      </c>
      <c r="T7709" s="6" t="str">
        <f>VLOOKUP(U7709,'17-1'!J:K,2,0)</f>
        <v>IM HERE</v>
      </c>
      <c r="U7709" s="6" t="s">
        <v>28121</v>
      </c>
    </row>
    <row r="7710" spans="1:21" x14ac:dyDescent="0.25">
      <c r="A7710" s="35">
        <v>5313</v>
      </c>
      <c r="B7710" s="36">
        <v>333</v>
      </c>
      <c r="C7710" s="36">
        <v>20004509</v>
      </c>
      <c r="D7710" s="36">
        <v>100718</v>
      </c>
      <c r="E7710" s="36">
        <v>30200054</v>
      </c>
      <c r="F7710" s="36" t="s">
        <v>42</v>
      </c>
      <c r="G7710" s="37" t="s">
        <v>2640</v>
      </c>
      <c r="H7710" s="38">
        <v>38717</v>
      </c>
      <c r="I7710" s="39">
        <v>50</v>
      </c>
      <c r="J7710" s="74">
        <v>2179</v>
      </c>
      <c r="K7710" s="48">
        <v>0</v>
      </c>
      <c r="L7710" s="41">
        <f t="shared" si="1090"/>
        <v>0</v>
      </c>
      <c r="M7710" s="39">
        <v>50</v>
      </c>
      <c r="N7710" s="42">
        <f t="shared" si="1084"/>
        <v>9.4948665297741268</v>
      </c>
      <c r="O7710" s="43">
        <f t="shared" si="1085"/>
        <v>0</v>
      </c>
      <c r="P7710" s="44">
        <f t="shared" si="1086"/>
        <v>0</v>
      </c>
      <c r="Q7710" s="44" t="str">
        <f t="shared" si="1087"/>
        <v xml:space="preserve"> </v>
      </c>
      <c r="R7710" s="44" t="str">
        <f>VLOOKUP(S7710,Sheet8!B:C,2,0)</f>
        <v>GOTCHA</v>
      </c>
      <c r="S7710" s="6" t="s">
        <v>8314</v>
      </c>
      <c r="T7710" s="6" t="str">
        <f>VLOOKUP(U7710,'17-1'!J:K,2,0)</f>
        <v>IM HERE</v>
      </c>
      <c r="U7710" s="6" t="s">
        <v>28118</v>
      </c>
    </row>
    <row r="7711" spans="1:21" x14ac:dyDescent="0.25">
      <c r="A7711" s="35">
        <v>7757</v>
      </c>
      <c r="B7711" s="36">
        <v>371</v>
      </c>
      <c r="C7711" s="36">
        <v>20001583</v>
      </c>
      <c r="D7711" s="36">
        <v>100719</v>
      </c>
      <c r="E7711" s="36">
        <v>30200029</v>
      </c>
      <c r="F7711" s="36" t="s">
        <v>70</v>
      </c>
      <c r="G7711" s="37" t="s">
        <v>2640</v>
      </c>
      <c r="H7711" s="38">
        <v>38717</v>
      </c>
      <c r="I7711" s="39">
        <v>50</v>
      </c>
      <c r="J7711" s="74">
        <v>1089.5</v>
      </c>
      <c r="K7711" s="48">
        <v>0</v>
      </c>
      <c r="L7711" s="41">
        <f t="shared" si="1090"/>
        <v>0</v>
      </c>
      <c r="M7711" s="39">
        <v>50</v>
      </c>
      <c r="N7711" s="42">
        <f t="shared" si="1084"/>
        <v>9.4948665297741268</v>
      </c>
      <c r="O7711" s="43">
        <f t="shared" si="1085"/>
        <v>0</v>
      </c>
      <c r="P7711" s="44">
        <f t="shared" si="1086"/>
        <v>0</v>
      </c>
      <c r="Q7711" s="44" t="str">
        <f t="shared" si="1087"/>
        <v xml:space="preserve"> </v>
      </c>
      <c r="R7711" s="44" t="str">
        <f>VLOOKUP(S7711,Sheet8!B:C,2,0)</f>
        <v>GOTCHA</v>
      </c>
      <c r="S7711" s="6" t="s">
        <v>8316</v>
      </c>
      <c r="T7711" s="6" t="str">
        <f>VLOOKUP(U7711,'17-1'!J:K,2,0)</f>
        <v>IM HERE</v>
      </c>
      <c r="U7711" s="6" t="s">
        <v>28137</v>
      </c>
    </row>
    <row r="7712" spans="1:21" x14ac:dyDescent="0.25">
      <c r="A7712" s="35">
        <v>7763</v>
      </c>
      <c r="B7712" s="36">
        <v>371</v>
      </c>
      <c r="C7712" s="36">
        <v>20001612</v>
      </c>
      <c r="D7712" s="36">
        <v>100719</v>
      </c>
      <c r="E7712" s="36">
        <v>30200067</v>
      </c>
      <c r="F7712" s="36" t="s">
        <v>52</v>
      </c>
      <c r="G7712" s="37" t="s">
        <v>2640</v>
      </c>
      <c r="H7712" s="38">
        <v>38717</v>
      </c>
      <c r="I7712" s="39">
        <v>50</v>
      </c>
      <c r="J7712" s="74">
        <v>1089.5</v>
      </c>
      <c r="K7712" s="48">
        <v>0</v>
      </c>
      <c r="L7712" s="41">
        <f t="shared" si="1090"/>
        <v>0</v>
      </c>
      <c r="M7712" s="39">
        <v>50</v>
      </c>
      <c r="N7712" s="42">
        <f t="shared" si="1084"/>
        <v>9.4948665297741268</v>
      </c>
      <c r="O7712" s="43">
        <f t="shared" si="1085"/>
        <v>0</v>
      </c>
      <c r="P7712" s="44">
        <f t="shared" si="1086"/>
        <v>0</v>
      </c>
      <c r="Q7712" s="44" t="str">
        <f t="shared" si="1087"/>
        <v xml:space="preserve"> </v>
      </c>
      <c r="R7712" s="44" t="str">
        <f>VLOOKUP(S7712,Sheet8!B:C,2,0)</f>
        <v>GOTCHA</v>
      </c>
      <c r="S7712" s="6" t="s">
        <v>8316</v>
      </c>
      <c r="T7712" s="6" t="str">
        <f>VLOOKUP(U7712,'17-1'!J:K,2,0)</f>
        <v>IM HERE</v>
      </c>
      <c r="U7712" s="6" t="s">
        <v>28132</v>
      </c>
    </row>
    <row r="7713" spans="1:21" x14ac:dyDescent="0.25">
      <c r="A7713" s="35">
        <v>7765</v>
      </c>
      <c r="B7713" s="36">
        <v>371</v>
      </c>
      <c r="C7713" s="36">
        <v>20001615</v>
      </c>
      <c r="D7713" s="36">
        <v>100719</v>
      </c>
      <c r="E7713" s="36">
        <v>30200030</v>
      </c>
      <c r="F7713" s="36" t="s">
        <v>40</v>
      </c>
      <c r="G7713" s="37" t="s">
        <v>2640</v>
      </c>
      <c r="H7713" s="38">
        <v>38717</v>
      </c>
      <c r="I7713" s="39">
        <v>50</v>
      </c>
      <c r="J7713" s="74">
        <v>1089.5</v>
      </c>
      <c r="K7713" s="48">
        <v>0</v>
      </c>
      <c r="L7713" s="41">
        <f t="shared" si="1090"/>
        <v>0</v>
      </c>
      <c r="M7713" s="39">
        <v>50</v>
      </c>
      <c r="N7713" s="42">
        <f t="shared" si="1084"/>
        <v>9.4948665297741268</v>
      </c>
      <c r="O7713" s="43">
        <f t="shared" si="1085"/>
        <v>0</v>
      </c>
      <c r="P7713" s="44">
        <f t="shared" si="1086"/>
        <v>0</v>
      </c>
      <c r="Q7713" s="44" t="str">
        <f t="shared" si="1087"/>
        <v xml:space="preserve"> </v>
      </c>
      <c r="R7713" s="44" t="str">
        <f>VLOOKUP(S7713,Sheet8!B:C,2,0)</f>
        <v>GOTCHA</v>
      </c>
      <c r="S7713" s="6" t="s">
        <v>8316</v>
      </c>
      <c r="T7713" s="6" t="str">
        <f>VLOOKUP(U7713,'17-1'!J:K,2,0)</f>
        <v>IM HERE</v>
      </c>
      <c r="U7713" s="6" t="s">
        <v>28134</v>
      </c>
    </row>
    <row r="7714" spans="1:21" x14ac:dyDescent="0.25">
      <c r="A7714" s="35">
        <v>7767</v>
      </c>
      <c r="B7714" s="36">
        <v>371</v>
      </c>
      <c r="C7714" s="36">
        <v>20001617</v>
      </c>
      <c r="D7714" s="36">
        <v>100719</v>
      </c>
      <c r="E7714" s="36">
        <v>30200073</v>
      </c>
      <c r="F7714" s="36" t="s">
        <v>232</v>
      </c>
      <c r="G7714" s="37" t="s">
        <v>2640</v>
      </c>
      <c r="H7714" s="38">
        <v>38717</v>
      </c>
      <c r="I7714" s="39">
        <v>50</v>
      </c>
      <c r="J7714" s="74">
        <v>1089.5</v>
      </c>
      <c r="K7714" s="48">
        <v>0</v>
      </c>
      <c r="L7714" s="41">
        <f t="shared" si="1090"/>
        <v>0</v>
      </c>
      <c r="M7714" s="39">
        <v>50</v>
      </c>
      <c r="N7714" s="42">
        <f t="shared" si="1084"/>
        <v>9.4948665297741268</v>
      </c>
      <c r="O7714" s="43">
        <f t="shared" si="1085"/>
        <v>0</v>
      </c>
      <c r="P7714" s="44">
        <f t="shared" si="1086"/>
        <v>0</v>
      </c>
      <c r="Q7714" s="44" t="str">
        <f t="shared" si="1087"/>
        <v xml:space="preserve"> </v>
      </c>
      <c r="R7714" s="44" t="str">
        <f>VLOOKUP(S7714,Sheet8!B:C,2,0)</f>
        <v>GOTCHA</v>
      </c>
      <c r="S7714" s="6" t="s">
        <v>8316</v>
      </c>
      <c r="T7714" s="6" t="str">
        <f>VLOOKUP(U7714,'17-1'!J:K,2,0)</f>
        <v>IM HERE</v>
      </c>
      <c r="U7714" s="6" t="s">
        <v>28129</v>
      </c>
    </row>
    <row r="7715" spans="1:21" x14ac:dyDescent="0.25">
      <c r="A7715" s="35">
        <v>7769</v>
      </c>
      <c r="B7715" s="36">
        <v>371</v>
      </c>
      <c r="C7715" s="36">
        <v>20001619</v>
      </c>
      <c r="D7715" s="36">
        <v>100719</v>
      </c>
      <c r="E7715" s="36">
        <v>30200040</v>
      </c>
      <c r="F7715" s="36" t="s">
        <v>16</v>
      </c>
      <c r="G7715" s="37" t="s">
        <v>2640</v>
      </c>
      <c r="H7715" s="38">
        <v>38717</v>
      </c>
      <c r="I7715" s="39">
        <v>50</v>
      </c>
      <c r="J7715" s="74">
        <v>1089.5</v>
      </c>
      <c r="K7715" s="48">
        <v>0</v>
      </c>
      <c r="L7715" s="41">
        <f t="shared" si="1090"/>
        <v>0</v>
      </c>
      <c r="M7715" s="39">
        <v>50</v>
      </c>
      <c r="N7715" s="42">
        <f t="shared" si="1084"/>
        <v>9.4948665297741268</v>
      </c>
      <c r="O7715" s="43">
        <f t="shared" si="1085"/>
        <v>0</v>
      </c>
      <c r="P7715" s="44">
        <f t="shared" si="1086"/>
        <v>0</v>
      </c>
      <c r="Q7715" s="44" t="str">
        <f t="shared" si="1087"/>
        <v xml:space="preserve"> </v>
      </c>
      <c r="R7715" s="44" t="str">
        <f>VLOOKUP(S7715,Sheet8!B:C,2,0)</f>
        <v>GOTCHA</v>
      </c>
      <c r="S7715" s="6" t="s">
        <v>8316</v>
      </c>
      <c r="T7715" s="6" t="str">
        <f>VLOOKUP(U7715,'17-1'!J:K,2,0)</f>
        <v>IM HERE</v>
      </c>
      <c r="U7715" s="6" t="s">
        <v>28133</v>
      </c>
    </row>
    <row r="7716" spans="1:21" x14ac:dyDescent="0.25">
      <c r="A7716" s="35">
        <v>8332</v>
      </c>
      <c r="B7716" s="36">
        <v>371</v>
      </c>
      <c r="C7716" s="36">
        <v>20006974</v>
      </c>
      <c r="D7716" s="36">
        <v>100719</v>
      </c>
      <c r="E7716" s="36">
        <v>30200049</v>
      </c>
      <c r="F7716" s="36" t="s">
        <v>254</v>
      </c>
      <c r="G7716" s="37" t="s">
        <v>2640</v>
      </c>
      <c r="H7716" s="38">
        <v>38717</v>
      </c>
      <c r="I7716" s="39">
        <v>50</v>
      </c>
      <c r="J7716" s="74">
        <v>1089.5</v>
      </c>
      <c r="K7716" s="48">
        <v>0</v>
      </c>
      <c r="L7716" s="41">
        <f t="shared" si="1090"/>
        <v>0</v>
      </c>
      <c r="M7716" s="39">
        <v>50</v>
      </c>
      <c r="N7716" s="42">
        <f t="shared" si="1084"/>
        <v>9.4948665297741268</v>
      </c>
      <c r="O7716" s="43">
        <f t="shared" si="1085"/>
        <v>0</v>
      </c>
      <c r="P7716" s="44">
        <f t="shared" si="1086"/>
        <v>0</v>
      </c>
      <c r="Q7716" s="44" t="str">
        <f t="shared" si="1087"/>
        <v xml:space="preserve"> </v>
      </c>
      <c r="R7716" s="44" t="str">
        <f>VLOOKUP(S7716,Sheet8!B:C,2,0)</f>
        <v>GOTCHA</v>
      </c>
      <c r="S7716" s="6" t="s">
        <v>8316</v>
      </c>
      <c r="T7716" s="6" t="str">
        <f>VLOOKUP(U7716,'17-1'!J:K,2,0)</f>
        <v>IM HERE</v>
      </c>
      <c r="U7716" s="6" t="s">
        <v>28135</v>
      </c>
    </row>
    <row r="7717" spans="1:21" x14ac:dyDescent="0.25">
      <c r="A7717" s="35">
        <v>8338</v>
      </c>
      <c r="B7717" s="36">
        <v>371</v>
      </c>
      <c r="C7717" s="36">
        <v>20007001</v>
      </c>
      <c r="D7717" s="36">
        <v>100719</v>
      </c>
      <c r="E7717" s="36">
        <v>30200079</v>
      </c>
      <c r="F7717" s="36" t="s">
        <v>141</v>
      </c>
      <c r="G7717" s="37" t="s">
        <v>2640</v>
      </c>
      <c r="H7717" s="38">
        <v>38717</v>
      </c>
      <c r="I7717" s="39">
        <v>50</v>
      </c>
      <c r="J7717" s="74">
        <v>1089.5</v>
      </c>
      <c r="K7717" s="48">
        <v>0</v>
      </c>
      <c r="L7717" s="41">
        <f t="shared" si="1090"/>
        <v>0</v>
      </c>
      <c r="M7717" s="39">
        <v>50</v>
      </c>
      <c r="N7717" s="42">
        <f t="shared" si="1084"/>
        <v>9.4948665297741268</v>
      </c>
      <c r="O7717" s="43">
        <f t="shared" si="1085"/>
        <v>0</v>
      </c>
      <c r="P7717" s="44">
        <f t="shared" si="1086"/>
        <v>0</v>
      </c>
      <c r="Q7717" s="44" t="str">
        <f t="shared" si="1087"/>
        <v xml:space="preserve"> </v>
      </c>
      <c r="R7717" s="44" t="str">
        <f>VLOOKUP(S7717,Sheet8!B:C,2,0)</f>
        <v>GOTCHA</v>
      </c>
      <c r="S7717" s="6" t="s">
        <v>8316</v>
      </c>
      <c r="T7717" s="6" t="str">
        <f>VLOOKUP(U7717,'17-1'!J:K,2,0)</f>
        <v>IM HERE</v>
      </c>
      <c r="U7717" s="6" t="s">
        <v>28127</v>
      </c>
    </row>
    <row r="7718" spans="1:21" x14ac:dyDescent="0.25">
      <c r="A7718" s="35">
        <v>8342</v>
      </c>
      <c r="B7718" s="36">
        <v>371</v>
      </c>
      <c r="C7718" s="36">
        <v>20007005</v>
      </c>
      <c r="D7718" s="36">
        <v>100719</v>
      </c>
      <c r="E7718" s="36">
        <v>30200054</v>
      </c>
      <c r="F7718" s="36" t="s">
        <v>42</v>
      </c>
      <c r="G7718" s="37" t="s">
        <v>2640</v>
      </c>
      <c r="H7718" s="38">
        <v>38717</v>
      </c>
      <c r="I7718" s="39">
        <v>50</v>
      </c>
      <c r="J7718" s="74">
        <v>1089.5</v>
      </c>
      <c r="K7718" s="48">
        <v>0</v>
      </c>
      <c r="L7718" s="41">
        <f t="shared" si="1090"/>
        <v>0</v>
      </c>
      <c r="M7718" s="39">
        <v>50</v>
      </c>
      <c r="N7718" s="42">
        <f t="shared" si="1084"/>
        <v>9.4948665297741268</v>
      </c>
      <c r="O7718" s="43">
        <f t="shared" si="1085"/>
        <v>0</v>
      </c>
      <c r="P7718" s="44">
        <f t="shared" si="1086"/>
        <v>0</v>
      </c>
      <c r="Q7718" s="44" t="str">
        <f t="shared" si="1087"/>
        <v xml:space="preserve"> </v>
      </c>
      <c r="R7718" s="44" t="str">
        <f>VLOOKUP(S7718,Sheet8!B:C,2,0)</f>
        <v>GOTCHA</v>
      </c>
      <c r="S7718" s="6" t="s">
        <v>8316</v>
      </c>
      <c r="T7718" s="6" t="str">
        <f>VLOOKUP(U7718,'17-1'!J:K,2,0)</f>
        <v>IM HERE</v>
      </c>
      <c r="U7718" s="6" t="s">
        <v>28120</v>
      </c>
    </row>
    <row r="7719" spans="1:21" x14ac:dyDescent="0.25">
      <c r="A7719" s="35">
        <v>5303</v>
      </c>
      <c r="B7719" s="36">
        <v>333</v>
      </c>
      <c r="C7719" s="36">
        <v>20003986</v>
      </c>
      <c r="D7719" s="36">
        <v>100718</v>
      </c>
      <c r="E7719" s="36">
        <v>30200042</v>
      </c>
      <c r="F7719" s="36" t="s">
        <v>38</v>
      </c>
      <c r="G7719" s="37" t="s">
        <v>2642</v>
      </c>
      <c r="H7719" s="38">
        <v>38717</v>
      </c>
      <c r="I7719" s="39">
        <v>50</v>
      </c>
      <c r="J7719" s="74">
        <v>2179</v>
      </c>
      <c r="K7719" s="48">
        <v>0</v>
      </c>
      <c r="L7719" s="41">
        <f t="shared" si="1090"/>
        <v>0</v>
      </c>
      <c r="M7719" s="39">
        <v>50</v>
      </c>
      <c r="N7719" s="42">
        <f t="shared" si="1084"/>
        <v>9.4948665297741268</v>
      </c>
      <c r="O7719" s="43">
        <f t="shared" si="1085"/>
        <v>0</v>
      </c>
      <c r="P7719" s="44">
        <f t="shared" si="1086"/>
        <v>0</v>
      </c>
      <c r="Q7719" s="44" t="str">
        <f t="shared" si="1087"/>
        <v xml:space="preserve"> </v>
      </c>
      <c r="R7719" s="44" t="str">
        <f>VLOOKUP(S7719,Sheet8!B:C,2,0)</f>
        <v>GOTCHA</v>
      </c>
      <c r="S7719" s="6" t="s">
        <v>8328</v>
      </c>
      <c r="T7719" s="6" t="str">
        <f>VLOOKUP(U7719,'17-1'!J:K,2,0)</f>
        <v>IM HERE</v>
      </c>
      <c r="U7719" s="6" t="s">
        <v>28153</v>
      </c>
    </row>
    <row r="7720" spans="1:21" x14ac:dyDescent="0.25">
      <c r="A7720" s="35">
        <v>5304</v>
      </c>
      <c r="B7720" s="36">
        <v>333</v>
      </c>
      <c r="C7720" s="36">
        <v>20003987</v>
      </c>
      <c r="D7720" s="36">
        <v>100718</v>
      </c>
      <c r="E7720" s="36">
        <v>30200012</v>
      </c>
      <c r="F7720" s="36" t="s">
        <v>17</v>
      </c>
      <c r="G7720" s="37" t="s">
        <v>2642</v>
      </c>
      <c r="H7720" s="38">
        <v>38717</v>
      </c>
      <c r="I7720" s="39">
        <v>50</v>
      </c>
      <c r="J7720" s="74">
        <v>2179</v>
      </c>
      <c r="K7720" s="48">
        <v>0</v>
      </c>
      <c r="L7720" s="41">
        <f t="shared" si="1090"/>
        <v>0</v>
      </c>
      <c r="M7720" s="39">
        <v>50</v>
      </c>
      <c r="N7720" s="42">
        <f t="shared" si="1084"/>
        <v>9.4948665297741268</v>
      </c>
      <c r="O7720" s="43">
        <f t="shared" si="1085"/>
        <v>0</v>
      </c>
      <c r="P7720" s="44">
        <f t="shared" si="1086"/>
        <v>0</v>
      </c>
      <c r="Q7720" s="44" t="str">
        <f t="shared" si="1087"/>
        <v xml:space="preserve"> </v>
      </c>
      <c r="R7720" s="44" t="str">
        <f>VLOOKUP(S7720,Sheet8!B:C,2,0)</f>
        <v>GOTCHA</v>
      </c>
      <c r="S7720" s="6" t="s">
        <v>8328</v>
      </c>
      <c r="T7720" s="6" t="str">
        <f>VLOOKUP(U7720,'17-1'!J:K,2,0)</f>
        <v>IM HERE</v>
      </c>
      <c r="U7720" s="6" t="s">
        <v>28149</v>
      </c>
    </row>
    <row r="7721" spans="1:21" x14ac:dyDescent="0.25">
      <c r="A7721" s="35">
        <v>7749</v>
      </c>
      <c r="B7721" s="36">
        <v>371</v>
      </c>
      <c r="C7721" s="36">
        <v>20001575</v>
      </c>
      <c r="D7721" s="36">
        <v>100719</v>
      </c>
      <c r="E7721" s="36">
        <v>30200082</v>
      </c>
      <c r="F7721" s="36" t="s">
        <v>60</v>
      </c>
      <c r="G7721" s="37" t="s">
        <v>2642</v>
      </c>
      <c r="H7721" s="38">
        <v>38717</v>
      </c>
      <c r="I7721" s="39">
        <v>50</v>
      </c>
      <c r="J7721" s="74">
        <v>1089.5</v>
      </c>
      <c r="K7721" s="48">
        <v>0</v>
      </c>
      <c r="L7721" s="41">
        <f t="shared" si="1090"/>
        <v>0</v>
      </c>
      <c r="M7721" s="39">
        <v>50</v>
      </c>
      <c r="N7721" s="42">
        <f t="shared" si="1084"/>
        <v>9.4948665297741268</v>
      </c>
      <c r="O7721" s="43">
        <f t="shared" si="1085"/>
        <v>0</v>
      </c>
      <c r="P7721" s="44">
        <f t="shared" si="1086"/>
        <v>0</v>
      </c>
      <c r="Q7721" s="44" t="str">
        <f t="shared" si="1087"/>
        <v xml:space="preserve"> </v>
      </c>
      <c r="R7721" s="44" t="str">
        <f>VLOOKUP(S7721,Sheet8!B:C,2,0)</f>
        <v>GOTCHA</v>
      </c>
      <c r="S7721" s="6" t="s">
        <v>8319</v>
      </c>
      <c r="T7721" s="6" t="str">
        <f>VLOOKUP(U7721,'17-1'!J:K,2,0)</f>
        <v>IM HERE</v>
      </c>
      <c r="U7721" s="6" t="s">
        <v>28128</v>
      </c>
    </row>
    <row r="7722" spans="1:21" x14ac:dyDescent="0.25">
      <c r="A7722" s="35">
        <v>7750</v>
      </c>
      <c r="B7722" s="36">
        <v>371</v>
      </c>
      <c r="C7722" s="36">
        <v>20001576</v>
      </c>
      <c r="D7722" s="36">
        <v>100719</v>
      </c>
      <c r="E7722" s="36">
        <v>30200085</v>
      </c>
      <c r="F7722" s="36" t="s">
        <v>29</v>
      </c>
      <c r="G7722" s="37" t="s">
        <v>2642</v>
      </c>
      <c r="H7722" s="38">
        <v>38717</v>
      </c>
      <c r="I7722" s="39">
        <v>50</v>
      </c>
      <c r="J7722" s="74">
        <v>1089.5</v>
      </c>
      <c r="K7722" s="48">
        <v>0</v>
      </c>
      <c r="L7722" s="41">
        <f t="shared" si="1090"/>
        <v>0</v>
      </c>
      <c r="M7722" s="39">
        <v>50</v>
      </c>
      <c r="N7722" s="42">
        <f t="shared" si="1084"/>
        <v>9.4948665297741268</v>
      </c>
      <c r="O7722" s="43">
        <f t="shared" si="1085"/>
        <v>0</v>
      </c>
      <c r="P7722" s="44">
        <f t="shared" si="1086"/>
        <v>0</v>
      </c>
      <c r="Q7722" s="44" t="str">
        <f t="shared" si="1087"/>
        <v xml:space="preserve"> </v>
      </c>
      <c r="R7722" s="44" t="str">
        <f>VLOOKUP(S7722,Sheet8!B:C,2,0)</f>
        <v>GOTCHA</v>
      </c>
      <c r="S7722" s="6" t="s">
        <v>8319</v>
      </c>
      <c r="T7722" s="6" t="str">
        <f>VLOOKUP(U7722,'17-1'!J:K,2,0)</f>
        <v>IM HERE</v>
      </c>
      <c r="U7722" s="6" t="s">
        <v>28124</v>
      </c>
    </row>
    <row r="7723" spans="1:21" x14ac:dyDescent="0.25">
      <c r="A7723" s="35">
        <v>7754</v>
      </c>
      <c r="B7723" s="36">
        <v>371</v>
      </c>
      <c r="C7723" s="36">
        <v>20001580</v>
      </c>
      <c r="D7723" s="36">
        <v>100719</v>
      </c>
      <c r="E7723" s="36">
        <v>30200070</v>
      </c>
      <c r="F7723" s="36" t="s">
        <v>35</v>
      </c>
      <c r="G7723" s="37" t="s">
        <v>2642</v>
      </c>
      <c r="H7723" s="38">
        <v>38717</v>
      </c>
      <c r="I7723" s="39">
        <v>50</v>
      </c>
      <c r="J7723" s="74">
        <v>1089.5</v>
      </c>
      <c r="K7723" s="48">
        <v>0</v>
      </c>
      <c r="L7723" s="41">
        <f t="shared" si="1090"/>
        <v>0</v>
      </c>
      <c r="M7723" s="39">
        <v>50</v>
      </c>
      <c r="N7723" s="42">
        <f t="shared" si="1084"/>
        <v>9.4948665297741268</v>
      </c>
      <c r="O7723" s="43">
        <f t="shared" si="1085"/>
        <v>0</v>
      </c>
      <c r="P7723" s="44">
        <f t="shared" si="1086"/>
        <v>0</v>
      </c>
      <c r="Q7723" s="44" t="str">
        <f t="shared" si="1087"/>
        <v xml:space="preserve"> </v>
      </c>
      <c r="R7723" s="44" t="str">
        <f>VLOOKUP(S7723,Sheet8!B:C,2,0)</f>
        <v>GOTCHA</v>
      </c>
      <c r="S7723" s="6" t="s">
        <v>8319</v>
      </c>
      <c r="T7723" s="6" t="str">
        <f>VLOOKUP(U7723,'17-1'!J:K,2,0)</f>
        <v>IM HERE</v>
      </c>
      <c r="U7723" s="6" t="s">
        <v>28138</v>
      </c>
    </row>
    <row r="7724" spans="1:21" x14ac:dyDescent="0.25">
      <c r="A7724" s="35">
        <v>7755</v>
      </c>
      <c r="B7724" s="36">
        <v>371</v>
      </c>
      <c r="C7724" s="36">
        <v>20001581</v>
      </c>
      <c r="D7724" s="36">
        <v>100719</v>
      </c>
      <c r="E7724" s="36">
        <v>30200019</v>
      </c>
      <c r="F7724" s="36" t="s">
        <v>68</v>
      </c>
      <c r="G7724" s="37" t="s">
        <v>2642</v>
      </c>
      <c r="H7724" s="38">
        <v>38717</v>
      </c>
      <c r="I7724" s="39">
        <v>50</v>
      </c>
      <c r="J7724" s="74">
        <v>1089.5</v>
      </c>
      <c r="K7724" s="48">
        <v>0</v>
      </c>
      <c r="L7724" s="41">
        <f t="shared" si="1090"/>
        <v>0</v>
      </c>
      <c r="M7724" s="39">
        <v>50</v>
      </c>
      <c r="N7724" s="42">
        <f t="shared" si="1084"/>
        <v>9.4948665297741268</v>
      </c>
      <c r="O7724" s="43">
        <f t="shared" si="1085"/>
        <v>0</v>
      </c>
      <c r="P7724" s="44">
        <f t="shared" si="1086"/>
        <v>0</v>
      </c>
      <c r="Q7724" s="44" t="str">
        <f t="shared" si="1087"/>
        <v xml:space="preserve"> </v>
      </c>
      <c r="R7724" s="44" t="str">
        <f>VLOOKUP(S7724,Sheet8!B:C,2,0)</f>
        <v>GOTCHA</v>
      </c>
      <c r="S7724" s="6" t="s">
        <v>8319</v>
      </c>
      <c r="T7724" s="6" t="str">
        <f>VLOOKUP(U7724,'17-1'!J:K,2,0)</f>
        <v>IM HERE</v>
      </c>
      <c r="U7724" s="6" t="s">
        <v>28141</v>
      </c>
    </row>
    <row r="7725" spans="1:21" x14ac:dyDescent="0.25">
      <c r="A7725" s="35">
        <v>7758</v>
      </c>
      <c r="B7725" s="36">
        <v>371</v>
      </c>
      <c r="C7725" s="36">
        <v>20001584</v>
      </c>
      <c r="D7725" s="36">
        <v>100719</v>
      </c>
      <c r="E7725" s="36">
        <v>30200084</v>
      </c>
      <c r="F7725" s="36" t="s">
        <v>190</v>
      </c>
      <c r="G7725" s="37" t="s">
        <v>2642</v>
      </c>
      <c r="H7725" s="38">
        <v>38717</v>
      </c>
      <c r="I7725" s="39">
        <v>50</v>
      </c>
      <c r="J7725" s="74">
        <v>1089.5</v>
      </c>
      <c r="K7725" s="48">
        <v>0</v>
      </c>
      <c r="L7725" s="41">
        <f t="shared" si="1090"/>
        <v>0</v>
      </c>
      <c r="M7725" s="39">
        <v>50</v>
      </c>
      <c r="N7725" s="42">
        <f t="shared" si="1084"/>
        <v>9.4948665297741268</v>
      </c>
      <c r="O7725" s="43">
        <f t="shared" si="1085"/>
        <v>0</v>
      </c>
      <c r="P7725" s="44">
        <f t="shared" si="1086"/>
        <v>0</v>
      </c>
      <c r="Q7725" s="44" t="str">
        <f t="shared" si="1087"/>
        <v xml:space="preserve"> </v>
      </c>
      <c r="R7725" s="44" t="str">
        <f>VLOOKUP(S7725,Sheet8!B:C,2,0)</f>
        <v>GOTCHA</v>
      </c>
      <c r="S7725" s="6" t="s">
        <v>8319</v>
      </c>
      <c r="T7725" s="6" t="str">
        <f>VLOOKUP(U7725,'17-1'!J:K,2,0)</f>
        <v>IM HERE</v>
      </c>
      <c r="U7725" s="6" t="s">
        <v>28179</v>
      </c>
    </row>
    <row r="7726" spans="1:21" x14ac:dyDescent="0.25">
      <c r="A7726" s="35">
        <v>8333</v>
      </c>
      <c r="B7726" s="36">
        <v>371</v>
      </c>
      <c r="C7726" s="36">
        <v>20006975</v>
      </c>
      <c r="D7726" s="36">
        <v>100719</v>
      </c>
      <c r="E7726" s="36">
        <v>30200005</v>
      </c>
      <c r="F7726" s="36" t="s">
        <v>85</v>
      </c>
      <c r="G7726" s="37" t="s">
        <v>2642</v>
      </c>
      <c r="H7726" s="38">
        <v>38717</v>
      </c>
      <c r="I7726" s="39">
        <v>50</v>
      </c>
      <c r="J7726" s="74">
        <v>1089.5</v>
      </c>
      <c r="K7726" s="48">
        <v>0</v>
      </c>
      <c r="L7726" s="41">
        <f t="shared" si="1090"/>
        <v>0</v>
      </c>
      <c r="M7726" s="39">
        <v>50</v>
      </c>
      <c r="N7726" s="42">
        <f t="shared" si="1084"/>
        <v>9.4948665297741268</v>
      </c>
      <c r="O7726" s="43">
        <f t="shared" si="1085"/>
        <v>0</v>
      </c>
      <c r="P7726" s="44">
        <f t="shared" si="1086"/>
        <v>0</v>
      </c>
      <c r="Q7726" s="44" t="str">
        <f t="shared" si="1087"/>
        <v xml:space="preserve"> </v>
      </c>
      <c r="R7726" s="44" t="str">
        <f>VLOOKUP(S7726,Sheet8!B:C,2,0)</f>
        <v>GOTCHA</v>
      </c>
      <c r="S7726" s="6" t="s">
        <v>8319</v>
      </c>
      <c r="T7726" s="6" t="str">
        <f>VLOOKUP(U7726,'17-1'!J:K,2,0)</f>
        <v>IM HERE</v>
      </c>
      <c r="U7726" s="6" t="s">
        <v>28161</v>
      </c>
    </row>
    <row r="7727" spans="1:21" x14ac:dyDescent="0.25">
      <c r="A7727" s="35">
        <v>8334</v>
      </c>
      <c r="B7727" s="36">
        <v>371</v>
      </c>
      <c r="C7727" s="36">
        <v>20006976</v>
      </c>
      <c r="D7727" s="36">
        <v>100719</v>
      </c>
      <c r="E7727" s="36">
        <v>30200056</v>
      </c>
      <c r="F7727" s="36" t="s">
        <v>322</v>
      </c>
      <c r="G7727" s="37" t="s">
        <v>2642</v>
      </c>
      <c r="H7727" s="38">
        <v>38717</v>
      </c>
      <c r="I7727" s="39">
        <v>50</v>
      </c>
      <c r="J7727" s="74">
        <v>1089.5</v>
      </c>
      <c r="K7727" s="48">
        <v>0</v>
      </c>
      <c r="L7727" s="41">
        <f t="shared" si="1090"/>
        <v>0</v>
      </c>
      <c r="M7727" s="39">
        <v>50</v>
      </c>
      <c r="N7727" s="42">
        <f t="shared" si="1084"/>
        <v>9.4948665297741268</v>
      </c>
      <c r="O7727" s="43">
        <f t="shared" si="1085"/>
        <v>0</v>
      </c>
      <c r="P7727" s="44">
        <f t="shared" si="1086"/>
        <v>0</v>
      </c>
      <c r="Q7727" s="44" t="str">
        <f t="shared" si="1087"/>
        <v xml:space="preserve"> </v>
      </c>
      <c r="R7727" s="44" t="str">
        <f>VLOOKUP(S7727,Sheet8!B:C,2,0)</f>
        <v>GOTCHA</v>
      </c>
      <c r="S7727" s="6" t="s">
        <v>8319</v>
      </c>
      <c r="T7727" s="6" t="str">
        <f>VLOOKUP(U7727,'17-1'!J:K,2,0)</f>
        <v>IM HERE</v>
      </c>
      <c r="U7727" s="6" t="s">
        <v>28139</v>
      </c>
    </row>
    <row r="7728" spans="1:21" x14ac:dyDescent="0.25">
      <c r="A7728" s="35">
        <v>8335</v>
      </c>
      <c r="B7728" s="36">
        <v>371</v>
      </c>
      <c r="C7728" s="36">
        <v>20006977</v>
      </c>
      <c r="D7728" s="36">
        <v>100719</v>
      </c>
      <c r="E7728" s="36">
        <v>30200018</v>
      </c>
      <c r="F7728" s="36" t="s">
        <v>54</v>
      </c>
      <c r="G7728" s="37" t="s">
        <v>2642</v>
      </c>
      <c r="H7728" s="38">
        <v>38717</v>
      </c>
      <c r="I7728" s="39">
        <v>50</v>
      </c>
      <c r="J7728" s="74">
        <v>1089.5</v>
      </c>
      <c r="K7728" s="48">
        <v>0</v>
      </c>
      <c r="L7728" s="41">
        <f t="shared" ref="L7728:L7759" si="1091">J7728*K7728</f>
        <v>0</v>
      </c>
      <c r="M7728" s="39">
        <v>50</v>
      </c>
      <c r="N7728" s="42">
        <f t="shared" si="1084"/>
        <v>9.4948665297741268</v>
      </c>
      <c r="O7728" s="43">
        <f t="shared" si="1085"/>
        <v>0</v>
      </c>
      <c r="P7728" s="44">
        <f t="shared" si="1086"/>
        <v>0</v>
      </c>
      <c r="Q7728" s="44" t="str">
        <f t="shared" si="1087"/>
        <v xml:space="preserve"> </v>
      </c>
      <c r="R7728" s="44" t="str">
        <f>VLOOKUP(S7728,Sheet8!B:C,2,0)</f>
        <v>GOTCHA</v>
      </c>
      <c r="S7728" s="6" t="s">
        <v>8319</v>
      </c>
      <c r="T7728" s="6" t="str">
        <f>VLOOKUP(U7728,'17-1'!J:K,2,0)</f>
        <v>IM HERE</v>
      </c>
      <c r="U7728" s="6" t="s">
        <v>28136</v>
      </c>
    </row>
    <row r="7729" spans="1:21" x14ac:dyDescent="0.25">
      <c r="A7729" s="35">
        <v>8336</v>
      </c>
      <c r="B7729" s="36">
        <v>371</v>
      </c>
      <c r="C7729" s="36">
        <v>20006978</v>
      </c>
      <c r="D7729" s="36">
        <v>100719</v>
      </c>
      <c r="E7729" s="36">
        <v>30200040</v>
      </c>
      <c r="F7729" s="36" t="s">
        <v>16</v>
      </c>
      <c r="G7729" s="37" t="s">
        <v>2642</v>
      </c>
      <c r="H7729" s="38">
        <v>38717</v>
      </c>
      <c r="I7729" s="39">
        <v>50</v>
      </c>
      <c r="J7729" s="74">
        <v>1089.5</v>
      </c>
      <c r="K7729" s="48">
        <v>0</v>
      </c>
      <c r="L7729" s="41">
        <f t="shared" si="1091"/>
        <v>0</v>
      </c>
      <c r="M7729" s="39">
        <v>50</v>
      </c>
      <c r="N7729" s="42">
        <f t="shared" si="1084"/>
        <v>9.4948665297741268</v>
      </c>
      <c r="O7729" s="43">
        <f t="shared" si="1085"/>
        <v>0</v>
      </c>
      <c r="P7729" s="44">
        <f t="shared" si="1086"/>
        <v>0</v>
      </c>
      <c r="Q7729" s="44" t="str">
        <f t="shared" si="1087"/>
        <v xml:space="preserve"> </v>
      </c>
      <c r="R7729" s="44" t="str">
        <f>VLOOKUP(S7729,Sheet8!B:C,2,0)</f>
        <v>GOTCHA</v>
      </c>
      <c r="S7729" s="6" t="s">
        <v>8319</v>
      </c>
      <c r="T7729" s="6" t="str">
        <f>VLOOKUP(U7729,'17-1'!J:K,2,0)</f>
        <v>IM HERE</v>
      </c>
      <c r="U7729" s="6" t="s">
        <v>28140</v>
      </c>
    </row>
    <row r="7730" spans="1:21" x14ac:dyDescent="0.25">
      <c r="A7730" s="35">
        <v>558</v>
      </c>
      <c r="B7730" s="36">
        <v>304</v>
      </c>
      <c r="C7730" s="36">
        <v>10000587</v>
      </c>
      <c r="D7730" s="36">
        <v>100718</v>
      </c>
      <c r="E7730" s="36">
        <v>30200051</v>
      </c>
      <c r="F7730" s="36" t="s">
        <v>58</v>
      </c>
      <c r="G7730" s="37" t="s">
        <v>2641</v>
      </c>
      <c r="H7730" s="38">
        <v>38717</v>
      </c>
      <c r="I7730" s="39">
        <v>50</v>
      </c>
      <c r="J7730" s="74">
        <v>5447.5</v>
      </c>
      <c r="K7730" s="48">
        <v>0</v>
      </c>
      <c r="L7730" s="41">
        <f t="shared" si="1091"/>
        <v>0</v>
      </c>
      <c r="M7730" s="39">
        <v>50</v>
      </c>
      <c r="N7730" s="42">
        <f t="shared" si="1084"/>
        <v>9.4948665297741268</v>
      </c>
      <c r="O7730" s="43">
        <f t="shared" si="1085"/>
        <v>0</v>
      </c>
      <c r="P7730" s="44">
        <f t="shared" si="1086"/>
        <v>0</v>
      </c>
      <c r="Q7730" s="44" t="str">
        <f t="shared" si="1087"/>
        <v xml:space="preserve"> </v>
      </c>
      <c r="R7730" s="44" t="str">
        <f>VLOOKUP(S7730,Sheet8!B:C,2,0)</f>
        <v>GOTCHA</v>
      </c>
      <c r="S7730" s="6" t="s">
        <v>8318</v>
      </c>
      <c r="T7730" s="6" t="str">
        <f>VLOOKUP(U7730,'17-1'!J:K,2,0)</f>
        <v>IM HERE</v>
      </c>
      <c r="U7730" s="6" t="s">
        <v>28123</v>
      </c>
    </row>
    <row r="7731" spans="1:21" x14ac:dyDescent="0.25">
      <c r="A7731" s="35">
        <v>7756</v>
      </c>
      <c r="B7731" s="36">
        <v>371</v>
      </c>
      <c r="C7731" s="36">
        <v>20001582</v>
      </c>
      <c r="D7731" s="36">
        <v>100719</v>
      </c>
      <c r="E7731" s="36">
        <v>30200008</v>
      </c>
      <c r="F7731" s="36" t="s">
        <v>25</v>
      </c>
      <c r="G7731" s="37" t="s">
        <v>2641</v>
      </c>
      <c r="H7731" s="38">
        <v>38717</v>
      </c>
      <c r="I7731" s="39">
        <v>50</v>
      </c>
      <c r="J7731" s="74">
        <v>1089.5</v>
      </c>
      <c r="K7731" s="48">
        <v>0</v>
      </c>
      <c r="L7731" s="41">
        <f t="shared" si="1091"/>
        <v>0</v>
      </c>
      <c r="M7731" s="39">
        <v>50</v>
      </c>
      <c r="N7731" s="42">
        <f t="shared" si="1084"/>
        <v>9.4948665297741268</v>
      </c>
      <c r="O7731" s="43">
        <f t="shared" si="1085"/>
        <v>0</v>
      </c>
      <c r="P7731" s="44">
        <f t="shared" si="1086"/>
        <v>0</v>
      </c>
      <c r="Q7731" s="44" t="str">
        <f t="shared" si="1087"/>
        <v xml:space="preserve"> </v>
      </c>
      <c r="R7731" s="44" t="str">
        <f>VLOOKUP(S7731,Sheet8!B:C,2,0)</f>
        <v>GOTCHA</v>
      </c>
      <c r="S7731" s="6" t="s">
        <v>8324</v>
      </c>
      <c r="T7731" s="6" t="str">
        <f>VLOOKUP(U7731,'17-1'!J:K,2,0)</f>
        <v>IM HERE</v>
      </c>
      <c r="U7731" s="6" t="s">
        <v>28143</v>
      </c>
    </row>
    <row r="7732" spans="1:21" x14ac:dyDescent="0.25">
      <c r="A7732" s="35">
        <v>5148</v>
      </c>
      <c r="B7732" s="36">
        <v>333</v>
      </c>
      <c r="C7732" s="36">
        <v>20003362</v>
      </c>
      <c r="D7732" s="36">
        <v>100718</v>
      </c>
      <c r="E7732" s="36">
        <v>30200023</v>
      </c>
      <c r="F7732" s="36" t="s">
        <v>23</v>
      </c>
      <c r="G7732" s="37" t="s">
        <v>2653</v>
      </c>
      <c r="H7732" s="38">
        <v>38717</v>
      </c>
      <c r="I7732" s="39">
        <v>50</v>
      </c>
      <c r="J7732" s="74">
        <v>3268.5</v>
      </c>
      <c r="K7732" s="48">
        <v>0</v>
      </c>
      <c r="L7732" s="41">
        <f t="shared" si="1091"/>
        <v>0</v>
      </c>
      <c r="M7732" s="39">
        <v>50</v>
      </c>
      <c r="N7732" s="42">
        <f t="shared" si="1084"/>
        <v>9.4948665297741268</v>
      </c>
      <c r="O7732" s="43">
        <f t="shared" si="1085"/>
        <v>0</v>
      </c>
      <c r="P7732" s="44">
        <f t="shared" si="1086"/>
        <v>0</v>
      </c>
      <c r="Q7732" s="44" t="str">
        <f t="shared" si="1087"/>
        <v xml:space="preserve"> </v>
      </c>
      <c r="R7732" s="44" t="str">
        <f>VLOOKUP(S7732,Sheet8!B:C,2,0)</f>
        <v>GOTCHA</v>
      </c>
      <c r="S7732" s="6" t="s">
        <v>8340</v>
      </c>
      <c r="T7732" s="6" t="str">
        <f>VLOOKUP(U7732,'17-1'!J:K,2,0)</f>
        <v>IM HERE</v>
      </c>
      <c r="U7732" s="6" t="s">
        <v>28165</v>
      </c>
    </row>
    <row r="7733" spans="1:21" x14ac:dyDescent="0.25">
      <c r="A7733" s="35">
        <v>7760</v>
      </c>
      <c r="B7733" s="36">
        <v>371</v>
      </c>
      <c r="C7733" s="36">
        <v>20001586</v>
      </c>
      <c r="D7733" s="36">
        <v>100719</v>
      </c>
      <c r="E7733" s="36">
        <v>30200016</v>
      </c>
      <c r="F7733" s="36" t="s">
        <v>49</v>
      </c>
      <c r="G7733" s="37" t="s">
        <v>2652</v>
      </c>
      <c r="H7733" s="38">
        <v>38717</v>
      </c>
      <c r="I7733" s="39">
        <v>50</v>
      </c>
      <c r="J7733" s="74">
        <v>1089.5</v>
      </c>
      <c r="K7733" s="48">
        <v>0</v>
      </c>
      <c r="L7733" s="41">
        <f t="shared" si="1091"/>
        <v>0</v>
      </c>
      <c r="M7733" s="39">
        <v>50</v>
      </c>
      <c r="N7733" s="42">
        <f t="shared" si="1084"/>
        <v>9.4948665297741268</v>
      </c>
      <c r="O7733" s="43">
        <f t="shared" si="1085"/>
        <v>0</v>
      </c>
      <c r="P7733" s="44">
        <f t="shared" si="1086"/>
        <v>0</v>
      </c>
      <c r="Q7733" s="44" t="str">
        <f t="shared" si="1087"/>
        <v xml:space="preserve"> </v>
      </c>
      <c r="R7733" s="44" t="str">
        <f>VLOOKUP(S7733,Sheet8!B:C,2,0)</f>
        <v>GOTCHA</v>
      </c>
      <c r="S7733" s="6" t="s">
        <v>8339</v>
      </c>
      <c r="T7733" s="6" t="str">
        <f>VLOOKUP(U7733,'17-1'!J:K,2,0)</f>
        <v>IM HERE</v>
      </c>
      <c r="U7733" s="6" t="s">
        <v>28164</v>
      </c>
    </row>
    <row r="7734" spans="1:21" x14ac:dyDescent="0.25">
      <c r="A7734" s="35">
        <v>5321</v>
      </c>
      <c r="B7734" s="36">
        <v>333</v>
      </c>
      <c r="C7734" s="36">
        <v>20004519</v>
      </c>
      <c r="D7734" s="36">
        <v>100718</v>
      </c>
      <c r="E7734" s="36">
        <v>30200061</v>
      </c>
      <c r="F7734" s="36" t="s">
        <v>57</v>
      </c>
      <c r="G7734" s="37" t="s">
        <v>2645</v>
      </c>
      <c r="H7734" s="38">
        <v>38717</v>
      </c>
      <c r="I7734" s="39">
        <v>50</v>
      </c>
      <c r="J7734" s="74">
        <v>2179</v>
      </c>
      <c r="K7734" s="48">
        <v>0</v>
      </c>
      <c r="L7734" s="41">
        <f t="shared" si="1091"/>
        <v>0</v>
      </c>
      <c r="M7734" s="39">
        <v>50</v>
      </c>
      <c r="N7734" s="42">
        <f t="shared" si="1084"/>
        <v>9.4948665297741268</v>
      </c>
      <c r="O7734" s="43">
        <f t="shared" si="1085"/>
        <v>0</v>
      </c>
      <c r="P7734" s="44">
        <f t="shared" si="1086"/>
        <v>0</v>
      </c>
      <c r="Q7734" s="44" t="str">
        <f t="shared" si="1087"/>
        <v xml:space="preserve"> </v>
      </c>
      <c r="R7734" s="44" t="str">
        <f>VLOOKUP(S7734,Sheet8!B:C,2,0)</f>
        <v>GOTCHA</v>
      </c>
      <c r="S7734" s="6" t="s">
        <v>8322</v>
      </c>
      <c r="T7734" s="6" t="str">
        <f>VLOOKUP(U7734,'17-1'!J:K,2,0)</f>
        <v>IM HERE</v>
      </c>
      <c r="U7734" s="6" t="s">
        <v>28131</v>
      </c>
    </row>
    <row r="7735" spans="1:21" x14ac:dyDescent="0.25">
      <c r="A7735" s="35">
        <v>561</v>
      </c>
      <c r="B7735" s="36">
        <v>304</v>
      </c>
      <c r="C7735" s="36">
        <v>10000597</v>
      </c>
      <c r="D7735" s="36">
        <v>100718</v>
      </c>
      <c r="E7735" s="36">
        <v>30200087</v>
      </c>
      <c r="F7735" s="36" t="s">
        <v>34</v>
      </c>
      <c r="G7735" s="37" t="s">
        <v>2639</v>
      </c>
      <c r="H7735" s="38">
        <v>38717</v>
      </c>
      <c r="I7735" s="39">
        <v>50</v>
      </c>
      <c r="J7735" s="74">
        <v>5447.5</v>
      </c>
      <c r="K7735" s="48">
        <v>0</v>
      </c>
      <c r="L7735" s="41">
        <f t="shared" si="1091"/>
        <v>0</v>
      </c>
      <c r="M7735" s="39">
        <v>50</v>
      </c>
      <c r="N7735" s="42">
        <f t="shared" si="1084"/>
        <v>9.4948665297741268</v>
      </c>
      <c r="O7735" s="43">
        <f t="shared" si="1085"/>
        <v>0</v>
      </c>
      <c r="P7735" s="44">
        <f t="shared" si="1086"/>
        <v>0</v>
      </c>
      <c r="Q7735" s="44" t="str">
        <f t="shared" si="1087"/>
        <v xml:space="preserve"> </v>
      </c>
      <c r="R7735" s="44" t="str">
        <f>VLOOKUP(S7735,Sheet8!B:C,2,0)</f>
        <v>GOTCHA</v>
      </c>
      <c r="S7735" s="6" t="s">
        <v>8315</v>
      </c>
      <c r="T7735" s="6" t="str">
        <f>VLOOKUP(U7735,'17-1'!J:K,2,0)</f>
        <v>IM HERE</v>
      </c>
      <c r="U7735" s="6" t="s">
        <v>28119</v>
      </c>
    </row>
    <row r="7736" spans="1:21" x14ac:dyDescent="0.25">
      <c r="A7736" s="35">
        <v>5318</v>
      </c>
      <c r="B7736" s="36">
        <v>333</v>
      </c>
      <c r="C7736" s="36">
        <v>20004514</v>
      </c>
      <c r="D7736" s="36">
        <v>100718</v>
      </c>
      <c r="E7736" s="36">
        <v>30200086</v>
      </c>
      <c r="F7736" s="36" t="s">
        <v>44</v>
      </c>
      <c r="G7736" s="37" t="s">
        <v>2639</v>
      </c>
      <c r="H7736" s="38">
        <v>38717</v>
      </c>
      <c r="I7736" s="39">
        <v>50</v>
      </c>
      <c r="J7736" s="74">
        <v>2179</v>
      </c>
      <c r="K7736" s="48">
        <v>0</v>
      </c>
      <c r="L7736" s="41">
        <f t="shared" si="1091"/>
        <v>0</v>
      </c>
      <c r="M7736" s="39">
        <v>50</v>
      </c>
      <c r="N7736" s="42">
        <f t="shared" si="1084"/>
        <v>9.4948665297741268</v>
      </c>
      <c r="O7736" s="43">
        <f t="shared" si="1085"/>
        <v>0</v>
      </c>
      <c r="P7736" s="44">
        <f t="shared" si="1086"/>
        <v>0</v>
      </c>
      <c r="Q7736" s="44" t="str">
        <f t="shared" si="1087"/>
        <v xml:space="preserve"> </v>
      </c>
      <c r="R7736" s="44" t="str">
        <f>VLOOKUP(S7736,Sheet8!B:C,2,0)</f>
        <v>GOTCHA</v>
      </c>
      <c r="S7736" s="6" t="s">
        <v>8313</v>
      </c>
      <c r="T7736" s="6" t="str">
        <f>VLOOKUP(U7736,'17-1'!J:K,2,0)</f>
        <v>IM HERE</v>
      </c>
      <c r="U7736" s="6" t="s">
        <v>28117</v>
      </c>
    </row>
    <row r="7737" spans="1:21" x14ac:dyDescent="0.25">
      <c r="A7737" s="35">
        <v>5322</v>
      </c>
      <c r="B7737" s="36">
        <v>333</v>
      </c>
      <c r="C7737" s="36">
        <v>20004520</v>
      </c>
      <c r="D7737" s="36">
        <v>100718</v>
      </c>
      <c r="E7737" s="36">
        <v>30200069</v>
      </c>
      <c r="F7737" s="36" t="s">
        <v>83</v>
      </c>
      <c r="G7737" s="37" t="s">
        <v>2639</v>
      </c>
      <c r="H7737" s="38">
        <v>38717</v>
      </c>
      <c r="I7737" s="39">
        <v>50</v>
      </c>
      <c r="J7737" s="74">
        <v>2179</v>
      </c>
      <c r="K7737" s="48">
        <v>0</v>
      </c>
      <c r="L7737" s="41">
        <f t="shared" si="1091"/>
        <v>0</v>
      </c>
      <c r="M7737" s="39">
        <v>50</v>
      </c>
      <c r="N7737" s="42">
        <f t="shared" si="1084"/>
        <v>9.4948665297741268</v>
      </c>
      <c r="O7737" s="43">
        <f t="shared" si="1085"/>
        <v>0</v>
      </c>
      <c r="P7737" s="44">
        <f t="shared" si="1086"/>
        <v>0</v>
      </c>
      <c r="Q7737" s="44" t="str">
        <f t="shared" si="1087"/>
        <v xml:space="preserve"> </v>
      </c>
      <c r="R7737" s="44" t="str">
        <f>VLOOKUP(S7737,Sheet8!B:C,2,0)</f>
        <v>GOTCHA</v>
      </c>
      <c r="S7737" s="6" t="s">
        <v>8313</v>
      </c>
      <c r="T7737" s="6" t="str">
        <f>VLOOKUP(U7737,'17-1'!J:K,2,0)</f>
        <v>IM HERE</v>
      </c>
      <c r="U7737" s="6" t="s">
        <v>28146</v>
      </c>
    </row>
    <row r="7738" spans="1:21" x14ac:dyDescent="0.25">
      <c r="A7738" s="35">
        <v>5326</v>
      </c>
      <c r="B7738" s="36">
        <v>333</v>
      </c>
      <c r="C7738" s="36">
        <v>20004524</v>
      </c>
      <c r="D7738" s="36">
        <v>100718</v>
      </c>
      <c r="E7738" s="36">
        <v>30200028</v>
      </c>
      <c r="F7738" s="36" t="s">
        <v>18</v>
      </c>
      <c r="G7738" s="37" t="s">
        <v>2639</v>
      </c>
      <c r="H7738" s="38">
        <v>38717</v>
      </c>
      <c r="I7738" s="39">
        <v>50</v>
      </c>
      <c r="J7738" s="74">
        <v>2179</v>
      </c>
      <c r="K7738" s="48">
        <v>0</v>
      </c>
      <c r="L7738" s="41">
        <f t="shared" si="1091"/>
        <v>0</v>
      </c>
      <c r="M7738" s="39">
        <v>50</v>
      </c>
      <c r="N7738" s="42">
        <f t="shared" si="1084"/>
        <v>9.4948665297741268</v>
      </c>
      <c r="O7738" s="43">
        <f t="shared" si="1085"/>
        <v>0</v>
      </c>
      <c r="P7738" s="44">
        <f t="shared" si="1086"/>
        <v>0</v>
      </c>
      <c r="Q7738" s="44" t="str">
        <f t="shared" si="1087"/>
        <v xml:space="preserve"> </v>
      </c>
      <c r="R7738" s="44" t="str">
        <f>VLOOKUP(S7738,Sheet8!B:C,2,0)</f>
        <v>GOTCHA</v>
      </c>
      <c r="S7738" s="6" t="s">
        <v>8313</v>
      </c>
      <c r="T7738" s="6" t="str">
        <f>VLOOKUP(U7738,'17-1'!J:K,2,0)</f>
        <v>IM HERE</v>
      </c>
      <c r="U7738" s="6" t="s">
        <v>28167</v>
      </c>
    </row>
    <row r="7739" spans="1:21" x14ac:dyDescent="0.25">
      <c r="A7739" s="35">
        <v>8365</v>
      </c>
      <c r="B7739" s="36">
        <v>371</v>
      </c>
      <c r="C7739" s="36">
        <v>20007109</v>
      </c>
      <c r="D7739" s="36">
        <v>100719</v>
      </c>
      <c r="E7739" s="36">
        <v>30200044</v>
      </c>
      <c r="F7739" s="36" t="s">
        <v>45</v>
      </c>
      <c r="G7739" s="37" t="s">
        <v>2639</v>
      </c>
      <c r="H7739" s="38">
        <v>38717</v>
      </c>
      <c r="I7739" s="39">
        <v>50</v>
      </c>
      <c r="J7739" s="74">
        <v>8716</v>
      </c>
      <c r="K7739" s="48">
        <v>0</v>
      </c>
      <c r="L7739" s="41">
        <f t="shared" si="1091"/>
        <v>0</v>
      </c>
      <c r="M7739" s="39">
        <v>50</v>
      </c>
      <c r="N7739" s="42">
        <f t="shared" si="1084"/>
        <v>9.4948665297741268</v>
      </c>
      <c r="O7739" s="43">
        <f t="shared" si="1085"/>
        <v>0</v>
      </c>
      <c r="P7739" s="44">
        <f t="shared" si="1086"/>
        <v>0</v>
      </c>
      <c r="Q7739" s="44" t="str">
        <f t="shared" si="1087"/>
        <v xml:space="preserve"> </v>
      </c>
      <c r="R7739" s="44" t="str">
        <f>VLOOKUP(S7739,Sheet8!B:C,2,0)</f>
        <v>GOTCHA</v>
      </c>
      <c r="S7739" s="6" t="s">
        <v>8327</v>
      </c>
      <c r="T7739" s="6" t="str">
        <f>VLOOKUP(U7739,'17-1'!J:K,2,0)</f>
        <v>IM HERE</v>
      </c>
      <c r="U7739" s="6" t="s">
        <v>28148</v>
      </c>
    </row>
    <row r="7740" spans="1:21" x14ac:dyDescent="0.25">
      <c r="A7740" s="35">
        <v>7946</v>
      </c>
      <c r="B7740" s="36">
        <v>371</v>
      </c>
      <c r="C7740" s="36">
        <v>20004014</v>
      </c>
      <c r="D7740" s="36">
        <v>100719</v>
      </c>
      <c r="E7740" s="36">
        <v>30200076</v>
      </c>
      <c r="F7740" s="36" t="s">
        <v>169</v>
      </c>
      <c r="G7740" s="37" t="s">
        <v>2644</v>
      </c>
      <c r="H7740" s="38">
        <v>38717</v>
      </c>
      <c r="I7740" s="39">
        <v>50</v>
      </c>
      <c r="J7740" s="74">
        <v>4358</v>
      </c>
      <c r="K7740" s="48">
        <v>0</v>
      </c>
      <c r="L7740" s="41">
        <f t="shared" si="1091"/>
        <v>0</v>
      </c>
      <c r="M7740" s="39">
        <v>50</v>
      </c>
      <c r="N7740" s="42">
        <f t="shared" si="1084"/>
        <v>9.4948665297741268</v>
      </c>
      <c r="O7740" s="43">
        <f t="shared" si="1085"/>
        <v>0</v>
      </c>
      <c r="P7740" s="44">
        <f t="shared" si="1086"/>
        <v>0</v>
      </c>
      <c r="Q7740" s="44" t="str">
        <f t="shared" si="1087"/>
        <v xml:space="preserve"> </v>
      </c>
      <c r="R7740" s="44" t="str">
        <f>VLOOKUP(S7740,Sheet8!B:C,2,0)</f>
        <v>GOTCHA</v>
      </c>
      <c r="S7740" s="6" t="s">
        <v>8321</v>
      </c>
      <c r="T7740" s="6" t="str">
        <f>VLOOKUP(U7740,'17-1'!J:K,2,0)</f>
        <v>IM HERE</v>
      </c>
      <c r="U7740" s="6" t="s">
        <v>28126</v>
      </c>
    </row>
    <row r="7741" spans="1:21" x14ac:dyDescent="0.25">
      <c r="A7741" s="35">
        <v>5496</v>
      </c>
      <c r="B7741" s="36">
        <v>333</v>
      </c>
      <c r="C7741" s="36">
        <v>20005061</v>
      </c>
      <c r="D7741" s="36">
        <v>100718</v>
      </c>
      <c r="E7741" s="36">
        <v>30200083</v>
      </c>
      <c r="F7741" s="36" t="s">
        <v>164</v>
      </c>
      <c r="G7741" s="37" t="s">
        <v>2643</v>
      </c>
      <c r="H7741" s="38">
        <v>38717</v>
      </c>
      <c r="I7741" s="39">
        <v>50</v>
      </c>
      <c r="J7741" s="74">
        <v>3268.5</v>
      </c>
      <c r="K7741" s="48">
        <v>0</v>
      </c>
      <c r="L7741" s="41">
        <f t="shared" si="1091"/>
        <v>0</v>
      </c>
      <c r="M7741" s="39">
        <v>50</v>
      </c>
      <c r="N7741" s="42">
        <f t="shared" si="1084"/>
        <v>9.4948665297741268</v>
      </c>
      <c r="O7741" s="43">
        <f t="shared" si="1085"/>
        <v>0</v>
      </c>
      <c r="P7741" s="44">
        <f t="shared" si="1086"/>
        <v>0</v>
      </c>
      <c r="Q7741" s="44" t="str">
        <f t="shared" si="1087"/>
        <v xml:space="preserve"> </v>
      </c>
      <c r="R7741" s="44" t="str">
        <f>VLOOKUP(S7741,Sheet8!B:C,2,0)</f>
        <v>GOTCHA</v>
      </c>
      <c r="S7741" s="6" t="s">
        <v>8320</v>
      </c>
      <c r="T7741" s="6" t="str">
        <f>VLOOKUP(U7741,'17-1'!J:K,2,0)</f>
        <v>IM HERE</v>
      </c>
      <c r="U7741" s="6" t="s">
        <v>28125</v>
      </c>
    </row>
    <row r="7742" spans="1:21" x14ac:dyDescent="0.25">
      <c r="A7742" s="35">
        <v>7753</v>
      </c>
      <c r="B7742" s="36">
        <v>371</v>
      </c>
      <c r="C7742" s="36">
        <v>20001579</v>
      </c>
      <c r="D7742" s="36">
        <v>100719</v>
      </c>
      <c r="E7742" s="36">
        <v>30200053</v>
      </c>
      <c r="F7742" s="36" t="s">
        <v>28</v>
      </c>
      <c r="G7742" s="37" t="s">
        <v>2643</v>
      </c>
      <c r="H7742" s="38">
        <v>38717</v>
      </c>
      <c r="I7742" s="39">
        <v>50</v>
      </c>
      <c r="J7742" s="74">
        <v>1089.5</v>
      </c>
      <c r="K7742" s="48">
        <v>0</v>
      </c>
      <c r="L7742" s="41">
        <f t="shared" si="1091"/>
        <v>0</v>
      </c>
      <c r="M7742" s="39">
        <v>50</v>
      </c>
      <c r="N7742" s="42">
        <f t="shared" ref="N7742:N7805" si="1092">IF(M7742=" "," ",IF(+H7742&lt;=367," ",($C$6-H7742)/365.25))</f>
        <v>9.4948665297741268</v>
      </c>
      <c r="O7742" s="43">
        <f t="shared" ref="O7742:O7805" si="1093">IF(+N7742&gt;=M7742,"--",L7742/M7742)</f>
        <v>0</v>
      </c>
      <c r="P7742" s="44">
        <f t="shared" ref="P7742:P7805" si="1094">IF(+N7742/M7742&gt;1,L7742,L7742*N7742/M7742)</f>
        <v>0</v>
      </c>
      <c r="Q7742" s="44" t="str">
        <f t="shared" ref="Q7742:Q7805" si="1095">IF(+L7742=0," ",IF(+L7742-P7742&lt;=0,0,(L7742-P7742)))</f>
        <v xml:space="preserve"> </v>
      </c>
      <c r="R7742" s="44" t="str">
        <f>VLOOKUP(S7742,Sheet8!B:C,2,0)</f>
        <v>GOTCHA</v>
      </c>
      <c r="S7742" s="6" t="s">
        <v>8344</v>
      </c>
      <c r="T7742" s="6" t="str">
        <f>VLOOKUP(U7742,'17-1'!J:K,2,0)</f>
        <v>IM HERE</v>
      </c>
      <c r="U7742" s="6" t="s">
        <v>28172</v>
      </c>
    </row>
    <row r="7743" spans="1:21" x14ac:dyDescent="0.25">
      <c r="A7743" s="35">
        <v>5323</v>
      </c>
      <c r="B7743" s="36">
        <v>333</v>
      </c>
      <c r="C7743" s="36">
        <v>20004521</v>
      </c>
      <c r="D7743" s="36">
        <v>100718</v>
      </c>
      <c r="E7743" s="36">
        <v>30200042</v>
      </c>
      <c r="F7743" s="36" t="s">
        <v>38</v>
      </c>
      <c r="G7743" s="37" t="s">
        <v>2646</v>
      </c>
      <c r="H7743" s="38">
        <v>38717</v>
      </c>
      <c r="I7743" s="39">
        <v>50</v>
      </c>
      <c r="J7743" s="74">
        <v>2179</v>
      </c>
      <c r="K7743" s="48">
        <v>0</v>
      </c>
      <c r="L7743" s="41">
        <f t="shared" si="1091"/>
        <v>0</v>
      </c>
      <c r="M7743" s="39">
        <v>50</v>
      </c>
      <c r="N7743" s="42">
        <f t="shared" si="1092"/>
        <v>9.4948665297741268</v>
      </c>
      <c r="O7743" s="43">
        <f t="shared" si="1093"/>
        <v>0</v>
      </c>
      <c r="P7743" s="44">
        <f t="shared" si="1094"/>
        <v>0</v>
      </c>
      <c r="Q7743" s="44" t="str">
        <f t="shared" si="1095"/>
        <v xml:space="preserve"> </v>
      </c>
      <c r="R7743" s="44" t="str">
        <f>VLOOKUP(S7743,Sheet8!B:C,2,0)</f>
        <v>GOTCHA</v>
      </c>
      <c r="S7743" s="6" t="s">
        <v>8325</v>
      </c>
      <c r="T7743" s="6" t="str">
        <f>VLOOKUP(U7743,'17-1'!J:K,2,0)</f>
        <v>IM HERE</v>
      </c>
      <c r="U7743" s="6" t="s">
        <v>28144</v>
      </c>
    </row>
    <row r="7744" spans="1:21" x14ac:dyDescent="0.25">
      <c r="A7744" s="35">
        <v>1619</v>
      </c>
      <c r="B7744" s="36">
        <v>310</v>
      </c>
      <c r="C7744" s="36">
        <v>20006526</v>
      </c>
      <c r="D7744" s="36">
        <v>100718</v>
      </c>
      <c r="E7744" s="36">
        <v>30200011</v>
      </c>
      <c r="F7744" s="36" t="s">
        <v>53</v>
      </c>
      <c r="G7744" s="37" t="s">
        <v>2651</v>
      </c>
      <c r="H7744" s="38">
        <v>38717</v>
      </c>
      <c r="I7744" s="39">
        <v>50</v>
      </c>
      <c r="J7744" s="74">
        <v>5447.5</v>
      </c>
      <c r="K7744" s="48">
        <v>0</v>
      </c>
      <c r="L7744" s="41">
        <f t="shared" si="1091"/>
        <v>0</v>
      </c>
      <c r="M7744" s="39">
        <v>50</v>
      </c>
      <c r="N7744" s="42">
        <f t="shared" si="1092"/>
        <v>9.4948665297741268</v>
      </c>
      <c r="O7744" s="43">
        <f t="shared" si="1093"/>
        <v>0</v>
      </c>
      <c r="P7744" s="44">
        <f t="shared" si="1094"/>
        <v>0</v>
      </c>
      <c r="Q7744" s="44" t="str">
        <f t="shared" si="1095"/>
        <v xml:space="preserve"> </v>
      </c>
      <c r="R7744" s="44" t="str">
        <f>VLOOKUP(S7744,Sheet8!B:C,2,0)</f>
        <v>GOTCHA</v>
      </c>
      <c r="S7744" s="6" t="s">
        <v>8338</v>
      </c>
      <c r="T7744" s="6" t="str">
        <f>VLOOKUP(U7744,'17-1'!J:K,2,0)</f>
        <v>IM HERE</v>
      </c>
      <c r="U7744" s="6" t="s">
        <v>28163</v>
      </c>
    </row>
    <row r="7745" spans="1:21" x14ac:dyDescent="0.25">
      <c r="A7745" s="35">
        <v>5301</v>
      </c>
      <c r="B7745" s="36">
        <v>333</v>
      </c>
      <c r="C7745" s="36">
        <v>20003983</v>
      </c>
      <c r="D7745" s="36">
        <v>100718</v>
      </c>
      <c r="E7745" s="36">
        <v>30200059</v>
      </c>
      <c r="F7745" s="36" t="s">
        <v>36</v>
      </c>
      <c r="G7745" s="37" t="s">
        <v>2651</v>
      </c>
      <c r="H7745" s="38">
        <v>38717</v>
      </c>
      <c r="I7745" s="39">
        <v>50</v>
      </c>
      <c r="J7745" s="74">
        <v>2179</v>
      </c>
      <c r="K7745" s="48">
        <v>0</v>
      </c>
      <c r="L7745" s="41">
        <f t="shared" si="1091"/>
        <v>0</v>
      </c>
      <c r="M7745" s="39">
        <v>50</v>
      </c>
      <c r="N7745" s="42">
        <f t="shared" si="1092"/>
        <v>9.4948665297741268</v>
      </c>
      <c r="O7745" s="43">
        <f t="shared" si="1093"/>
        <v>0</v>
      </c>
      <c r="P7745" s="44">
        <f t="shared" si="1094"/>
        <v>0</v>
      </c>
      <c r="Q7745" s="44" t="str">
        <f t="shared" si="1095"/>
        <v xml:space="preserve"> </v>
      </c>
      <c r="R7745" s="44" t="str">
        <f>VLOOKUP(S7745,Sheet8!B:C,2,0)</f>
        <v>GOTCHA</v>
      </c>
      <c r="S7745" s="6" t="s">
        <v>8337</v>
      </c>
      <c r="T7745" s="6" t="str">
        <f>VLOOKUP(U7745,'17-1'!J:K,2,0)</f>
        <v>IM HERE</v>
      </c>
      <c r="U7745" s="6" t="s">
        <v>28173</v>
      </c>
    </row>
    <row r="7746" spans="1:21" x14ac:dyDescent="0.25">
      <c r="A7746" s="35">
        <v>5320</v>
      </c>
      <c r="B7746" s="36">
        <v>333</v>
      </c>
      <c r="C7746" s="36">
        <v>20004518</v>
      </c>
      <c r="D7746" s="36">
        <v>100718</v>
      </c>
      <c r="E7746" s="36">
        <v>30200003</v>
      </c>
      <c r="F7746" s="36" t="s">
        <v>41</v>
      </c>
      <c r="G7746" s="37" t="s">
        <v>2651</v>
      </c>
      <c r="H7746" s="38">
        <v>38717</v>
      </c>
      <c r="I7746" s="39">
        <v>50</v>
      </c>
      <c r="J7746" s="74">
        <v>2179</v>
      </c>
      <c r="K7746" s="48">
        <v>0</v>
      </c>
      <c r="L7746" s="41">
        <f t="shared" si="1091"/>
        <v>0</v>
      </c>
      <c r="M7746" s="39">
        <v>50</v>
      </c>
      <c r="N7746" s="42">
        <f t="shared" si="1092"/>
        <v>9.4948665297741268</v>
      </c>
      <c r="O7746" s="43">
        <f t="shared" si="1093"/>
        <v>0</v>
      </c>
      <c r="P7746" s="44">
        <f t="shared" si="1094"/>
        <v>0</v>
      </c>
      <c r="Q7746" s="44" t="str">
        <f t="shared" si="1095"/>
        <v xml:space="preserve"> </v>
      </c>
      <c r="R7746" s="44" t="str">
        <f>VLOOKUP(S7746,Sheet8!B:C,2,0)</f>
        <v>GOTCHA</v>
      </c>
      <c r="S7746" s="6" t="s">
        <v>8337</v>
      </c>
      <c r="T7746" s="6" t="str">
        <f>VLOOKUP(U7746,'17-1'!J:K,2,0)</f>
        <v>IM HERE</v>
      </c>
      <c r="U7746" s="6" t="s">
        <v>28160</v>
      </c>
    </row>
    <row r="7747" spans="1:21" x14ac:dyDescent="0.25">
      <c r="A7747" s="35">
        <v>7748</v>
      </c>
      <c r="B7747" s="36">
        <v>371</v>
      </c>
      <c r="C7747" s="36">
        <v>20001574</v>
      </c>
      <c r="D7747" s="36">
        <v>100719</v>
      </c>
      <c r="E7747" s="36">
        <v>30200047</v>
      </c>
      <c r="F7747" s="36" t="s">
        <v>148</v>
      </c>
      <c r="G7747" s="37" t="s">
        <v>2651</v>
      </c>
      <c r="H7747" s="38">
        <v>38717</v>
      </c>
      <c r="I7747" s="39">
        <v>50</v>
      </c>
      <c r="J7747" s="74">
        <v>1089.5</v>
      </c>
      <c r="K7747" s="48">
        <v>0</v>
      </c>
      <c r="L7747" s="41">
        <f t="shared" si="1091"/>
        <v>0</v>
      </c>
      <c r="M7747" s="39">
        <v>50</v>
      </c>
      <c r="N7747" s="42">
        <f t="shared" si="1092"/>
        <v>9.4948665297741268</v>
      </c>
      <c r="O7747" s="43">
        <f t="shared" si="1093"/>
        <v>0</v>
      </c>
      <c r="P7747" s="44">
        <f t="shared" si="1094"/>
        <v>0</v>
      </c>
      <c r="Q7747" s="44" t="str">
        <f t="shared" si="1095"/>
        <v xml:space="preserve"> </v>
      </c>
      <c r="R7747" s="44" t="str">
        <f>VLOOKUP(S7747,Sheet8!B:C,2,0)</f>
        <v>GOTCHA</v>
      </c>
      <c r="S7747" s="6" t="s">
        <v>8343</v>
      </c>
      <c r="T7747" s="6" t="str">
        <f>VLOOKUP(U7747,'17-1'!J:K,2,0)</f>
        <v>IM HERE</v>
      </c>
      <c r="U7747" s="6" t="s">
        <v>28171</v>
      </c>
    </row>
    <row r="7748" spans="1:21" x14ac:dyDescent="0.25">
      <c r="A7748" s="35">
        <v>5189</v>
      </c>
      <c r="B7748" s="36">
        <v>333</v>
      </c>
      <c r="C7748" s="36">
        <v>20003470</v>
      </c>
      <c r="D7748" s="36">
        <v>100718</v>
      </c>
      <c r="E7748" s="36">
        <v>30200058</v>
      </c>
      <c r="F7748" s="36" t="s">
        <v>39</v>
      </c>
      <c r="G7748" s="37" t="s">
        <v>2638</v>
      </c>
      <c r="H7748" s="38">
        <v>38717</v>
      </c>
      <c r="I7748" s="39">
        <v>50</v>
      </c>
      <c r="J7748" s="74">
        <v>2179</v>
      </c>
      <c r="K7748" s="48">
        <v>0</v>
      </c>
      <c r="L7748" s="41">
        <f t="shared" si="1091"/>
        <v>0</v>
      </c>
      <c r="M7748" s="39">
        <v>50</v>
      </c>
      <c r="N7748" s="42">
        <f t="shared" si="1092"/>
        <v>9.4948665297741268</v>
      </c>
      <c r="O7748" s="43">
        <f t="shared" si="1093"/>
        <v>0</v>
      </c>
      <c r="P7748" s="44">
        <f t="shared" si="1094"/>
        <v>0</v>
      </c>
      <c r="Q7748" s="44" t="str">
        <f t="shared" si="1095"/>
        <v xml:space="preserve"> </v>
      </c>
      <c r="R7748" s="44" t="str">
        <f>VLOOKUP(S7748,Sheet8!B:C,2,0)</f>
        <v>GOTCHA</v>
      </c>
      <c r="S7748" s="6" t="s">
        <v>8342</v>
      </c>
      <c r="T7748" s="6" t="str">
        <f>VLOOKUP(U7748,'17-1'!J:K,2,0)</f>
        <v>IM HERE</v>
      </c>
      <c r="U7748" s="6" t="s">
        <v>28174</v>
      </c>
    </row>
    <row r="7749" spans="1:21" x14ac:dyDescent="0.25">
      <c r="A7749" s="35">
        <v>5200</v>
      </c>
      <c r="B7749" s="36">
        <v>333</v>
      </c>
      <c r="C7749" s="36">
        <v>20003507</v>
      </c>
      <c r="D7749" s="36">
        <v>100718</v>
      </c>
      <c r="E7749" s="36">
        <v>30200071</v>
      </c>
      <c r="F7749" s="36" t="s">
        <v>43</v>
      </c>
      <c r="G7749" s="37" t="s">
        <v>2638</v>
      </c>
      <c r="H7749" s="38">
        <v>38717</v>
      </c>
      <c r="I7749" s="39">
        <v>50</v>
      </c>
      <c r="J7749" s="74">
        <v>2179</v>
      </c>
      <c r="K7749" s="48">
        <v>0</v>
      </c>
      <c r="L7749" s="41">
        <f t="shared" si="1091"/>
        <v>0</v>
      </c>
      <c r="M7749" s="39">
        <v>50</v>
      </c>
      <c r="N7749" s="42">
        <f t="shared" si="1092"/>
        <v>9.4948665297741268</v>
      </c>
      <c r="O7749" s="43">
        <f t="shared" si="1093"/>
        <v>0</v>
      </c>
      <c r="P7749" s="44">
        <f t="shared" si="1094"/>
        <v>0</v>
      </c>
      <c r="Q7749" s="44" t="str">
        <f t="shared" si="1095"/>
        <v xml:space="preserve"> </v>
      </c>
      <c r="R7749" s="44" t="str">
        <f>VLOOKUP(S7749,Sheet8!B:C,2,0)</f>
        <v>GOTCHA</v>
      </c>
      <c r="S7749" s="6" t="s">
        <v>8342</v>
      </c>
      <c r="T7749" s="6" t="str">
        <f>VLOOKUP(U7749,'17-1'!J:K,2,0)</f>
        <v>IM HERE</v>
      </c>
      <c r="U7749" s="6" t="s">
        <v>28176</v>
      </c>
    </row>
    <row r="7750" spans="1:21" x14ac:dyDescent="0.25">
      <c r="A7750" s="35">
        <v>5202</v>
      </c>
      <c r="B7750" s="36">
        <v>333</v>
      </c>
      <c r="C7750" s="36">
        <v>20003509</v>
      </c>
      <c r="D7750" s="36">
        <v>100718</v>
      </c>
      <c r="E7750" s="36">
        <v>30200091</v>
      </c>
      <c r="F7750" s="36" t="s">
        <v>9</v>
      </c>
      <c r="G7750" s="37" t="s">
        <v>2638</v>
      </c>
      <c r="H7750" s="38">
        <v>38717</v>
      </c>
      <c r="I7750" s="39">
        <v>50</v>
      </c>
      <c r="J7750" s="74">
        <v>3268.5</v>
      </c>
      <c r="K7750" s="48">
        <v>0</v>
      </c>
      <c r="L7750" s="41">
        <f t="shared" si="1091"/>
        <v>0</v>
      </c>
      <c r="M7750" s="39">
        <v>50</v>
      </c>
      <c r="N7750" s="42">
        <f t="shared" si="1092"/>
        <v>9.4948665297741268</v>
      </c>
      <c r="O7750" s="43">
        <f t="shared" si="1093"/>
        <v>0</v>
      </c>
      <c r="P7750" s="44">
        <f t="shared" si="1094"/>
        <v>0</v>
      </c>
      <c r="Q7750" s="44" t="str">
        <f t="shared" si="1095"/>
        <v xml:space="preserve"> </v>
      </c>
      <c r="R7750" s="44" t="str">
        <f>VLOOKUP(S7750,Sheet8!B:C,2,0)</f>
        <v>GOTCHA</v>
      </c>
      <c r="S7750" s="6" t="s">
        <v>8341</v>
      </c>
      <c r="T7750" s="6" t="str">
        <f>VLOOKUP(U7750,'17-1'!J:K,2,0)</f>
        <v>IM HERE</v>
      </c>
      <c r="U7750" s="6" t="s">
        <v>28178</v>
      </c>
    </row>
    <row r="7751" spans="1:21" x14ac:dyDescent="0.25">
      <c r="A7751" s="35">
        <v>5261</v>
      </c>
      <c r="B7751" s="36">
        <v>333</v>
      </c>
      <c r="C7751" s="36">
        <v>20003743</v>
      </c>
      <c r="D7751" s="36">
        <v>100718</v>
      </c>
      <c r="E7751" s="36">
        <v>30200027</v>
      </c>
      <c r="F7751" s="36" t="s">
        <v>160</v>
      </c>
      <c r="G7751" s="37" t="s">
        <v>2638</v>
      </c>
      <c r="H7751" s="38">
        <v>38717</v>
      </c>
      <c r="I7751" s="39">
        <v>50</v>
      </c>
      <c r="J7751" s="74">
        <v>3268.5</v>
      </c>
      <c r="K7751" s="48">
        <v>0</v>
      </c>
      <c r="L7751" s="41">
        <f t="shared" si="1091"/>
        <v>0</v>
      </c>
      <c r="M7751" s="39">
        <v>50</v>
      </c>
      <c r="N7751" s="42">
        <f t="shared" si="1092"/>
        <v>9.4948665297741268</v>
      </c>
      <c r="O7751" s="43">
        <f t="shared" si="1093"/>
        <v>0</v>
      </c>
      <c r="P7751" s="44">
        <f t="shared" si="1094"/>
        <v>0</v>
      </c>
      <c r="Q7751" s="44" t="str">
        <f t="shared" si="1095"/>
        <v xml:space="preserve"> </v>
      </c>
      <c r="R7751" s="44" t="str">
        <f>VLOOKUP(S7751,Sheet8!B:C,2,0)</f>
        <v>GOTCHA</v>
      </c>
      <c r="S7751" s="6" t="s">
        <v>8341</v>
      </c>
      <c r="T7751" s="6" t="str">
        <f>VLOOKUP(U7751,'17-1'!J:K,2,0)</f>
        <v>IM HERE</v>
      </c>
      <c r="U7751" s="6" t="s">
        <v>28166</v>
      </c>
    </row>
    <row r="7752" spans="1:21" x14ac:dyDescent="0.25">
      <c r="A7752" s="35">
        <v>5306</v>
      </c>
      <c r="B7752" s="36">
        <v>333</v>
      </c>
      <c r="C7752" s="36">
        <v>20003990</v>
      </c>
      <c r="D7752" s="36">
        <v>100718</v>
      </c>
      <c r="E7752" s="36">
        <v>30200036</v>
      </c>
      <c r="F7752" s="36" t="s">
        <v>48</v>
      </c>
      <c r="G7752" s="37" t="s">
        <v>2638</v>
      </c>
      <c r="H7752" s="38">
        <v>38717</v>
      </c>
      <c r="I7752" s="39">
        <v>50</v>
      </c>
      <c r="J7752" s="74">
        <v>2179</v>
      </c>
      <c r="K7752" s="48">
        <v>0</v>
      </c>
      <c r="L7752" s="41">
        <f t="shared" si="1091"/>
        <v>0</v>
      </c>
      <c r="M7752" s="39">
        <v>50</v>
      </c>
      <c r="N7752" s="42">
        <f t="shared" si="1092"/>
        <v>9.4948665297741268</v>
      </c>
      <c r="O7752" s="43">
        <f t="shared" si="1093"/>
        <v>0</v>
      </c>
      <c r="P7752" s="44">
        <f t="shared" si="1094"/>
        <v>0</v>
      </c>
      <c r="Q7752" s="44" t="str">
        <f t="shared" si="1095"/>
        <v xml:space="preserve"> </v>
      </c>
      <c r="R7752" s="44" t="str">
        <f>VLOOKUP(S7752,Sheet8!B:C,2,0)</f>
        <v>GOTCHA</v>
      </c>
      <c r="S7752" s="6" t="s">
        <v>8342</v>
      </c>
      <c r="T7752" s="6" t="str">
        <f>VLOOKUP(U7752,'17-1'!J:K,2,0)</f>
        <v>IM HERE</v>
      </c>
      <c r="U7752" s="6" t="s">
        <v>28168</v>
      </c>
    </row>
    <row r="7753" spans="1:21" x14ac:dyDescent="0.25">
      <c r="A7753" s="35">
        <v>7635</v>
      </c>
      <c r="B7753" s="36">
        <v>371</v>
      </c>
      <c r="C7753" s="36">
        <v>20001271</v>
      </c>
      <c r="D7753" s="36">
        <v>100719</v>
      </c>
      <c r="E7753" s="36">
        <v>30200043</v>
      </c>
      <c r="F7753" s="36" t="s">
        <v>78</v>
      </c>
      <c r="G7753" s="37" t="s">
        <v>2638</v>
      </c>
      <c r="H7753" s="38">
        <v>38717</v>
      </c>
      <c r="I7753" s="39">
        <v>50</v>
      </c>
      <c r="J7753" s="74">
        <v>1089.5</v>
      </c>
      <c r="K7753" s="48">
        <v>0</v>
      </c>
      <c r="L7753" s="41">
        <f t="shared" si="1091"/>
        <v>0</v>
      </c>
      <c r="M7753" s="39">
        <v>50</v>
      </c>
      <c r="N7753" s="42">
        <f t="shared" si="1092"/>
        <v>9.4948665297741268</v>
      </c>
      <c r="O7753" s="43">
        <f t="shared" si="1093"/>
        <v>0</v>
      </c>
      <c r="P7753" s="44">
        <f t="shared" si="1094"/>
        <v>0</v>
      </c>
      <c r="Q7753" s="44" t="str">
        <f t="shared" si="1095"/>
        <v xml:space="preserve"> </v>
      </c>
      <c r="R7753" s="44" t="str">
        <f>VLOOKUP(S7753,Sheet8!B:C,2,0)</f>
        <v>GOTCHA</v>
      </c>
      <c r="S7753" s="6" t="s">
        <v>8312</v>
      </c>
      <c r="T7753" s="6" t="str">
        <f>VLOOKUP(U7753,'17-1'!J:K,2,0)</f>
        <v>IM HERE</v>
      </c>
      <c r="U7753" s="6" t="s">
        <v>28169</v>
      </c>
    </row>
    <row r="7754" spans="1:21" x14ac:dyDescent="0.25">
      <c r="A7754" s="35">
        <v>7636</v>
      </c>
      <c r="B7754" s="36">
        <v>371</v>
      </c>
      <c r="C7754" s="36">
        <v>20001272</v>
      </c>
      <c r="D7754" s="36">
        <v>100719</v>
      </c>
      <c r="E7754" s="36">
        <v>30200048</v>
      </c>
      <c r="F7754" s="36" t="s">
        <v>63</v>
      </c>
      <c r="G7754" s="37" t="s">
        <v>2638</v>
      </c>
      <c r="H7754" s="38">
        <v>38717</v>
      </c>
      <c r="I7754" s="39">
        <v>50</v>
      </c>
      <c r="J7754" s="74">
        <v>1089.5</v>
      </c>
      <c r="K7754" s="48">
        <v>0</v>
      </c>
      <c r="L7754" s="41">
        <f t="shared" si="1091"/>
        <v>0</v>
      </c>
      <c r="M7754" s="39">
        <v>50</v>
      </c>
      <c r="N7754" s="42">
        <f t="shared" si="1092"/>
        <v>9.4948665297741268</v>
      </c>
      <c r="O7754" s="43">
        <f t="shared" si="1093"/>
        <v>0</v>
      </c>
      <c r="P7754" s="44">
        <f t="shared" si="1094"/>
        <v>0</v>
      </c>
      <c r="Q7754" s="44" t="str">
        <f t="shared" si="1095"/>
        <v xml:space="preserve"> </v>
      </c>
      <c r="R7754" s="44" t="str">
        <f>VLOOKUP(S7754,Sheet8!B:C,2,0)</f>
        <v>GOTCHA</v>
      </c>
      <c r="S7754" s="6" t="s">
        <v>8312</v>
      </c>
      <c r="T7754" s="6" t="str">
        <f>VLOOKUP(U7754,'17-1'!J:K,2,0)</f>
        <v>IM HERE</v>
      </c>
      <c r="U7754" s="6" t="s">
        <v>28170</v>
      </c>
    </row>
    <row r="7755" spans="1:21" x14ac:dyDescent="0.25">
      <c r="A7755" s="35">
        <v>7643</v>
      </c>
      <c r="B7755" s="36">
        <v>371</v>
      </c>
      <c r="C7755" s="36">
        <v>20001281</v>
      </c>
      <c r="D7755" s="36">
        <v>100719</v>
      </c>
      <c r="E7755" s="36">
        <v>30200068</v>
      </c>
      <c r="F7755" s="36" t="s">
        <v>10</v>
      </c>
      <c r="G7755" s="37" t="s">
        <v>2638</v>
      </c>
      <c r="H7755" s="38">
        <v>38717</v>
      </c>
      <c r="I7755" s="39">
        <v>50</v>
      </c>
      <c r="J7755" s="74">
        <v>1089.5</v>
      </c>
      <c r="K7755" s="48">
        <v>0</v>
      </c>
      <c r="L7755" s="41">
        <f t="shared" si="1091"/>
        <v>0</v>
      </c>
      <c r="M7755" s="39">
        <v>50</v>
      </c>
      <c r="N7755" s="42">
        <f t="shared" si="1092"/>
        <v>9.4948665297741268</v>
      </c>
      <c r="O7755" s="43">
        <f t="shared" si="1093"/>
        <v>0</v>
      </c>
      <c r="P7755" s="44">
        <f t="shared" si="1094"/>
        <v>0</v>
      </c>
      <c r="Q7755" s="44" t="str">
        <f t="shared" si="1095"/>
        <v xml:space="preserve"> </v>
      </c>
      <c r="R7755" s="44" t="str">
        <f>VLOOKUP(S7755,Sheet8!B:C,2,0)</f>
        <v>GOTCHA</v>
      </c>
      <c r="S7755" s="6" t="s">
        <v>8312</v>
      </c>
      <c r="T7755" s="6" t="str">
        <f>VLOOKUP(U7755,'17-1'!J:K,2,0)</f>
        <v>IM HERE</v>
      </c>
      <c r="U7755" s="6" t="s">
        <v>28175</v>
      </c>
    </row>
    <row r="7756" spans="1:21" x14ac:dyDescent="0.25">
      <c r="A7756" s="35">
        <v>7644</v>
      </c>
      <c r="B7756" s="36">
        <v>371</v>
      </c>
      <c r="C7756" s="36">
        <v>20001282</v>
      </c>
      <c r="D7756" s="36">
        <v>100719</v>
      </c>
      <c r="E7756" s="36">
        <v>30200068</v>
      </c>
      <c r="F7756" s="36" t="s">
        <v>10</v>
      </c>
      <c r="G7756" s="37" t="s">
        <v>2638</v>
      </c>
      <c r="H7756" s="38">
        <v>38717</v>
      </c>
      <c r="I7756" s="39">
        <v>50</v>
      </c>
      <c r="J7756" s="74">
        <v>1089.5</v>
      </c>
      <c r="K7756" s="48">
        <v>0</v>
      </c>
      <c r="L7756" s="41">
        <f t="shared" si="1091"/>
        <v>0</v>
      </c>
      <c r="M7756" s="39">
        <v>50</v>
      </c>
      <c r="N7756" s="42">
        <f t="shared" si="1092"/>
        <v>9.4948665297741268</v>
      </c>
      <c r="O7756" s="43">
        <f t="shared" si="1093"/>
        <v>0</v>
      </c>
      <c r="P7756" s="44">
        <f t="shared" si="1094"/>
        <v>0</v>
      </c>
      <c r="Q7756" s="44" t="str">
        <f t="shared" si="1095"/>
        <v xml:space="preserve"> </v>
      </c>
      <c r="R7756" s="44" t="str">
        <f>VLOOKUP(S7756,Sheet8!B:C,2,0)</f>
        <v>GOTCHA</v>
      </c>
      <c r="S7756" s="6" t="s">
        <v>8312</v>
      </c>
      <c r="T7756" s="6" t="str">
        <f>VLOOKUP(U7756,'17-1'!J:K,2,0)</f>
        <v>IM HERE</v>
      </c>
      <c r="U7756" s="6" t="s">
        <v>28175</v>
      </c>
    </row>
    <row r="7757" spans="1:21" x14ac:dyDescent="0.25">
      <c r="A7757" s="35">
        <v>7747</v>
      </c>
      <c r="B7757" s="36">
        <v>371</v>
      </c>
      <c r="C7757" s="36">
        <v>20001573</v>
      </c>
      <c r="D7757" s="36">
        <v>100719</v>
      </c>
      <c r="E7757" s="36">
        <v>30200092</v>
      </c>
      <c r="F7757" s="36" t="s">
        <v>27</v>
      </c>
      <c r="G7757" s="37" t="s">
        <v>2638</v>
      </c>
      <c r="H7757" s="38">
        <v>38717</v>
      </c>
      <c r="I7757" s="39">
        <v>50</v>
      </c>
      <c r="J7757" s="74">
        <v>1089.5</v>
      </c>
      <c r="K7757" s="48">
        <v>0</v>
      </c>
      <c r="L7757" s="41">
        <f t="shared" si="1091"/>
        <v>0</v>
      </c>
      <c r="M7757" s="39">
        <v>50</v>
      </c>
      <c r="N7757" s="42">
        <f t="shared" si="1092"/>
        <v>9.4948665297741268</v>
      </c>
      <c r="O7757" s="43">
        <f t="shared" si="1093"/>
        <v>0</v>
      </c>
      <c r="P7757" s="44">
        <f t="shared" si="1094"/>
        <v>0</v>
      </c>
      <c r="Q7757" s="44" t="str">
        <f t="shared" si="1095"/>
        <v xml:space="preserve"> </v>
      </c>
      <c r="R7757" s="44" t="str">
        <f>VLOOKUP(S7757,Sheet8!B:C,2,0)</f>
        <v>GOTCHA</v>
      </c>
      <c r="S7757" s="6" t="s">
        <v>8312</v>
      </c>
      <c r="T7757" s="6" t="str">
        <f>VLOOKUP(U7757,'17-1'!J:K,2,0)</f>
        <v>IM HERE</v>
      </c>
      <c r="U7757" s="6" t="s">
        <v>28116</v>
      </c>
    </row>
    <row r="7758" spans="1:21" x14ac:dyDescent="0.25">
      <c r="A7758" s="35">
        <v>7759</v>
      </c>
      <c r="B7758" s="36">
        <v>371</v>
      </c>
      <c r="C7758" s="36">
        <v>20001585</v>
      </c>
      <c r="D7758" s="36">
        <v>100719</v>
      </c>
      <c r="E7758" s="36">
        <v>30200062</v>
      </c>
      <c r="F7758" s="36" t="s">
        <v>33</v>
      </c>
      <c r="G7758" s="37" t="s">
        <v>2638</v>
      </c>
      <c r="H7758" s="38">
        <v>38717</v>
      </c>
      <c r="I7758" s="39">
        <v>50</v>
      </c>
      <c r="J7758" s="74">
        <v>1089.5</v>
      </c>
      <c r="K7758" s="48">
        <v>0</v>
      </c>
      <c r="L7758" s="41">
        <f t="shared" si="1091"/>
        <v>0</v>
      </c>
      <c r="M7758" s="39">
        <v>50</v>
      </c>
      <c r="N7758" s="42">
        <f t="shared" si="1092"/>
        <v>9.4948665297741268</v>
      </c>
      <c r="O7758" s="43">
        <f t="shared" si="1093"/>
        <v>0</v>
      </c>
      <c r="P7758" s="44">
        <f t="shared" si="1094"/>
        <v>0</v>
      </c>
      <c r="Q7758" s="44" t="str">
        <f t="shared" si="1095"/>
        <v xml:space="preserve"> </v>
      </c>
      <c r="R7758" s="44" t="str">
        <f>VLOOKUP(S7758,Sheet8!B:C,2,0)</f>
        <v>GOTCHA</v>
      </c>
      <c r="S7758" s="6" t="s">
        <v>8312</v>
      </c>
      <c r="T7758" s="6" t="str">
        <f>VLOOKUP(U7758,'17-1'!J:K,2,0)</f>
        <v>IM HERE</v>
      </c>
      <c r="U7758" s="6" t="s">
        <v>28130</v>
      </c>
    </row>
    <row r="7759" spans="1:21" x14ac:dyDescent="0.25">
      <c r="A7759" s="35">
        <v>7825</v>
      </c>
      <c r="B7759" s="36">
        <v>371</v>
      </c>
      <c r="C7759" s="36">
        <v>20003418</v>
      </c>
      <c r="D7759" s="36">
        <v>100719</v>
      </c>
      <c r="E7759" s="36">
        <v>30200066</v>
      </c>
      <c r="F7759" s="36" t="s">
        <v>13</v>
      </c>
      <c r="G7759" s="37" t="s">
        <v>2638</v>
      </c>
      <c r="H7759" s="38">
        <v>38717</v>
      </c>
      <c r="I7759" s="39">
        <v>50</v>
      </c>
      <c r="J7759" s="74">
        <v>4358</v>
      </c>
      <c r="K7759" s="48">
        <v>0</v>
      </c>
      <c r="L7759" s="41">
        <f t="shared" si="1091"/>
        <v>0</v>
      </c>
      <c r="M7759" s="39">
        <v>50</v>
      </c>
      <c r="N7759" s="42">
        <f t="shared" si="1092"/>
        <v>9.4948665297741268</v>
      </c>
      <c r="O7759" s="43">
        <f t="shared" si="1093"/>
        <v>0</v>
      </c>
      <c r="P7759" s="44">
        <f t="shared" si="1094"/>
        <v>0</v>
      </c>
      <c r="Q7759" s="44" t="str">
        <f t="shared" si="1095"/>
        <v xml:space="preserve"> </v>
      </c>
      <c r="R7759" s="44" t="str">
        <f>VLOOKUP(S7759,Sheet8!B:C,2,0)</f>
        <v>GOTCHA</v>
      </c>
      <c r="S7759" s="6" t="s">
        <v>8336</v>
      </c>
      <c r="T7759" s="6" t="str">
        <f>VLOOKUP(U7759,'17-1'!J:K,2,0)</f>
        <v>IM HERE</v>
      </c>
      <c r="U7759" s="6" t="s">
        <v>28159</v>
      </c>
    </row>
    <row r="7760" spans="1:21" x14ac:dyDescent="0.25">
      <c r="A7760" s="35">
        <v>8344</v>
      </c>
      <c r="B7760" s="36">
        <v>371</v>
      </c>
      <c r="C7760" s="36">
        <v>20007020</v>
      </c>
      <c r="D7760" s="36">
        <v>100719</v>
      </c>
      <c r="E7760" s="36">
        <v>30200010</v>
      </c>
      <c r="F7760" s="36" t="s">
        <v>69</v>
      </c>
      <c r="G7760" s="37" t="s">
        <v>2638</v>
      </c>
      <c r="H7760" s="38">
        <v>38717</v>
      </c>
      <c r="I7760" s="39">
        <v>50</v>
      </c>
      <c r="J7760" s="74">
        <v>1089.5</v>
      </c>
      <c r="K7760" s="48">
        <v>0</v>
      </c>
      <c r="L7760" s="41">
        <f t="shared" ref="L7760:L7761" si="1096">J7760*K7760</f>
        <v>0</v>
      </c>
      <c r="M7760" s="39">
        <v>50</v>
      </c>
      <c r="N7760" s="42">
        <f t="shared" si="1092"/>
        <v>9.4948665297741268</v>
      </c>
      <c r="O7760" s="43">
        <f t="shared" si="1093"/>
        <v>0</v>
      </c>
      <c r="P7760" s="44">
        <f t="shared" si="1094"/>
        <v>0</v>
      </c>
      <c r="Q7760" s="44" t="str">
        <f t="shared" si="1095"/>
        <v xml:space="preserve"> </v>
      </c>
      <c r="R7760" s="44" t="str">
        <f>VLOOKUP(S7760,Sheet8!B:C,2,0)</f>
        <v>GOTCHA</v>
      </c>
      <c r="S7760" s="6" t="s">
        <v>8312</v>
      </c>
      <c r="T7760" s="6" t="str">
        <f>VLOOKUP(U7760,'17-1'!J:K,2,0)</f>
        <v>IM HERE</v>
      </c>
      <c r="U7760" s="6" t="s">
        <v>28162</v>
      </c>
    </row>
    <row r="7761" spans="1:21" x14ac:dyDescent="0.25">
      <c r="A7761" s="35">
        <v>8356</v>
      </c>
      <c r="B7761" s="36">
        <v>371</v>
      </c>
      <c r="C7761" s="36">
        <v>20007100</v>
      </c>
      <c r="D7761" s="36">
        <v>100719</v>
      </c>
      <c r="E7761" s="36">
        <v>30200077</v>
      </c>
      <c r="F7761" s="36" t="s">
        <v>15</v>
      </c>
      <c r="G7761" s="37" t="s">
        <v>2638</v>
      </c>
      <c r="H7761" s="38">
        <v>38717</v>
      </c>
      <c r="I7761" s="39">
        <v>50</v>
      </c>
      <c r="J7761" s="74">
        <v>8716</v>
      </c>
      <c r="K7761" s="48">
        <v>0</v>
      </c>
      <c r="L7761" s="41">
        <f t="shared" si="1096"/>
        <v>0</v>
      </c>
      <c r="M7761" s="39">
        <v>50</v>
      </c>
      <c r="N7761" s="42">
        <f t="shared" si="1092"/>
        <v>9.4948665297741268</v>
      </c>
      <c r="O7761" s="43">
        <f t="shared" si="1093"/>
        <v>0</v>
      </c>
      <c r="P7761" s="44">
        <f t="shared" si="1094"/>
        <v>0</v>
      </c>
      <c r="Q7761" s="44" t="str">
        <f t="shared" si="1095"/>
        <v xml:space="preserve"> </v>
      </c>
      <c r="R7761" s="44" t="str">
        <f>VLOOKUP(S7761,Sheet8!B:C,2,0)</f>
        <v>GOTCHA</v>
      </c>
      <c r="S7761" s="6" t="s">
        <v>8345</v>
      </c>
      <c r="T7761" s="6" t="str">
        <f>VLOOKUP(U7761,'17-1'!J:K,2,0)</f>
        <v>IM HERE</v>
      </c>
      <c r="U7761" s="6" t="s">
        <v>28177</v>
      </c>
    </row>
    <row r="7762" spans="1:21" x14ac:dyDescent="0.25">
      <c r="A7762" s="35">
        <v>5648</v>
      </c>
      <c r="B7762" s="36">
        <v>333</v>
      </c>
      <c r="C7762" s="36">
        <v>20005777</v>
      </c>
      <c r="D7762" s="36">
        <v>100718</v>
      </c>
      <c r="E7762" s="36">
        <v>30200047</v>
      </c>
      <c r="F7762" s="36" t="s">
        <v>148</v>
      </c>
      <c r="G7762" s="37" t="s">
        <v>2360</v>
      </c>
      <c r="H7762" s="38">
        <v>39416</v>
      </c>
      <c r="I7762" s="39">
        <v>15</v>
      </c>
      <c r="J7762" s="74">
        <v>2474.7199999999998</v>
      </c>
      <c r="K7762" s="111">
        <v>0</v>
      </c>
      <c r="L7762" s="59">
        <f>J7762*K7762</f>
        <v>0</v>
      </c>
      <c r="M7762" s="39">
        <v>15</v>
      </c>
      <c r="N7762" s="42">
        <f t="shared" si="1092"/>
        <v>7.5811088295687883</v>
      </c>
      <c r="O7762" s="43">
        <f t="shared" si="1093"/>
        <v>0</v>
      </c>
      <c r="P7762" s="44">
        <f t="shared" si="1094"/>
        <v>0</v>
      </c>
      <c r="Q7762" s="44" t="str">
        <f t="shared" si="1095"/>
        <v xml:space="preserve"> </v>
      </c>
      <c r="R7762" s="44" t="str">
        <f>VLOOKUP(S7762,Sheet8!B:C,2,0)</f>
        <v>GOTCHA</v>
      </c>
      <c r="S7762" s="6" t="s">
        <v>9927</v>
      </c>
      <c r="T7762" s="6" t="str">
        <f>VLOOKUP(U7762,'17-1'!J:K,2,0)</f>
        <v>IM HERE</v>
      </c>
      <c r="U7762" s="6" t="s">
        <v>29766</v>
      </c>
    </row>
    <row r="7763" spans="1:21" x14ac:dyDescent="0.25">
      <c r="A7763" s="35">
        <v>1039</v>
      </c>
      <c r="B7763" s="36">
        <v>307</v>
      </c>
      <c r="C7763" s="36">
        <v>20004055</v>
      </c>
      <c r="D7763" s="36">
        <v>100718</v>
      </c>
      <c r="E7763" s="36">
        <v>30200077</v>
      </c>
      <c r="F7763" s="36" t="s">
        <v>15</v>
      </c>
      <c r="G7763" s="37" t="s">
        <v>4600</v>
      </c>
      <c r="H7763" s="38">
        <v>40664</v>
      </c>
      <c r="I7763" s="39">
        <v>20</v>
      </c>
      <c r="J7763" s="74">
        <v>229398.31</v>
      </c>
      <c r="K7763" s="45">
        <v>1</v>
      </c>
      <c r="L7763" s="41">
        <f t="shared" ref="L7763:L7774" si="1097">J7763*K7763</f>
        <v>229398.31</v>
      </c>
      <c r="M7763" s="39">
        <v>20</v>
      </c>
      <c r="N7763" s="42">
        <f t="shared" si="1092"/>
        <v>4.1642710472279258</v>
      </c>
      <c r="O7763" s="43">
        <f t="shared" si="1093"/>
        <v>11469.915499999999</v>
      </c>
      <c r="P7763" s="44">
        <f t="shared" si="1094"/>
        <v>47763.837030800816</v>
      </c>
      <c r="Q7763" s="44">
        <f t="shared" si="1095"/>
        <v>181634.47296919918</v>
      </c>
      <c r="R7763" s="44" t="e">
        <f>VLOOKUP(S7763,Sheet8!B:C,2,0)</f>
        <v>#N/A</v>
      </c>
      <c r="S7763" s="6" t="s">
        <v>14343</v>
      </c>
      <c r="T7763" s="6" t="e">
        <f>VLOOKUP(U7763,'17-1'!J:K,2,0)</f>
        <v>#N/A</v>
      </c>
      <c r="U7763" s="6" t="s">
        <v>39223</v>
      </c>
    </row>
    <row r="7764" spans="1:21" x14ac:dyDescent="0.25">
      <c r="A7764" s="35">
        <v>2875</v>
      </c>
      <c r="B7764" s="36">
        <v>320</v>
      </c>
      <c r="C7764" s="36">
        <v>20004237</v>
      </c>
      <c r="D7764" s="36">
        <v>100718</v>
      </c>
      <c r="E7764" s="36">
        <v>30200077</v>
      </c>
      <c r="F7764" s="36" t="s">
        <v>15</v>
      </c>
      <c r="G7764" s="37" t="s">
        <v>4653</v>
      </c>
      <c r="H7764" s="38">
        <v>40664</v>
      </c>
      <c r="I7764" s="39">
        <v>20</v>
      </c>
      <c r="J7764" s="74">
        <v>549.84</v>
      </c>
      <c r="K7764" s="45">
        <v>1</v>
      </c>
      <c r="L7764" s="41">
        <f t="shared" si="1097"/>
        <v>549.84</v>
      </c>
      <c r="M7764" s="39">
        <v>20</v>
      </c>
      <c r="N7764" s="42">
        <f t="shared" si="1092"/>
        <v>4.1642710472279258</v>
      </c>
      <c r="O7764" s="43">
        <f t="shared" si="1093"/>
        <v>27.492000000000001</v>
      </c>
      <c r="P7764" s="44">
        <f t="shared" si="1094"/>
        <v>114.48413963039016</v>
      </c>
      <c r="Q7764" s="44">
        <f t="shared" si="1095"/>
        <v>435.3558603696099</v>
      </c>
      <c r="R7764" s="44" t="e">
        <f>VLOOKUP(S7764,Sheet8!B:C,2,0)</f>
        <v>#N/A</v>
      </c>
      <c r="S7764" s="6" t="s">
        <v>14344</v>
      </c>
      <c r="T7764" s="6" t="e">
        <f>VLOOKUP(U7764,'17-1'!J:K,2,0)</f>
        <v>#N/A</v>
      </c>
      <c r="U7764" s="6" t="s">
        <v>39224</v>
      </c>
    </row>
    <row r="7765" spans="1:21" x14ac:dyDescent="0.25">
      <c r="A7765" s="35">
        <v>3768</v>
      </c>
      <c r="B7765" s="36">
        <v>331</v>
      </c>
      <c r="C7765" s="36">
        <v>20001288</v>
      </c>
      <c r="D7765" s="36">
        <v>100718</v>
      </c>
      <c r="E7765" s="36">
        <v>30200077</v>
      </c>
      <c r="F7765" s="36" t="s">
        <v>15</v>
      </c>
      <c r="G7765" s="37" t="s">
        <v>4640</v>
      </c>
      <c r="H7765" s="38">
        <v>40664</v>
      </c>
      <c r="I7765" s="39">
        <v>20</v>
      </c>
      <c r="J7765" s="74">
        <v>2074.35</v>
      </c>
      <c r="K7765" s="45">
        <v>1</v>
      </c>
      <c r="L7765" s="41">
        <f t="shared" si="1097"/>
        <v>2074.35</v>
      </c>
      <c r="M7765" s="39">
        <v>20</v>
      </c>
      <c r="N7765" s="42">
        <f t="shared" si="1092"/>
        <v>4.1642710472279258</v>
      </c>
      <c r="O7765" s="43">
        <f t="shared" si="1093"/>
        <v>103.7175</v>
      </c>
      <c r="P7765" s="44">
        <f t="shared" si="1094"/>
        <v>431.90778234086235</v>
      </c>
      <c r="Q7765" s="44">
        <f t="shared" si="1095"/>
        <v>1642.4422176591374</v>
      </c>
      <c r="R7765" s="44" t="e">
        <f>VLOOKUP(S7765,Sheet8!B:C,2,0)</f>
        <v>#N/A</v>
      </c>
      <c r="S7765" s="6" t="s">
        <v>14345</v>
      </c>
      <c r="T7765" s="6" t="e">
        <f>VLOOKUP(U7765,'17-1'!J:K,2,0)</f>
        <v>#N/A</v>
      </c>
      <c r="U7765" s="6" t="s">
        <v>39225</v>
      </c>
    </row>
    <row r="7766" spans="1:21" x14ac:dyDescent="0.25">
      <c r="A7766" s="35">
        <v>3168</v>
      </c>
      <c r="B7766" s="36">
        <v>330</v>
      </c>
      <c r="C7766" s="36">
        <v>20001673</v>
      </c>
      <c r="D7766" s="36">
        <v>100718</v>
      </c>
      <c r="E7766" s="36">
        <v>30200078</v>
      </c>
      <c r="F7766" s="36" t="s">
        <v>4972</v>
      </c>
      <c r="G7766" s="37" t="s">
        <v>5841</v>
      </c>
      <c r="H7766" s="38">
        <v>37986</v>
      </c>
      <c r="I7766" s="39">
        <v>25</v>
      </c>
      <c r="J7766" s="74">
        <v>647.64</v>
      </c>
      <c r="K7766" s="45">
        <v>1</v>
      </c>
      <c r="L7766" s="41">
        <f t="shared" si="1097"/>
        <v>647.64</v>
      </c>
      <c r="M7766" s="39">
        <v>25</v>
      </c>
      <c r="N7766" s="42">
        <f t="shared" si="1092"/>
        <v>11.496235455167694</v>
      </c>
      <c r="O7766" s="43">
        <f t="shared" si="1093"/>
        <v>25.9056</v>
      </c>
      <c r="P7766" s="44">
        <f t="shared" si="1094"/>
        <v>297.81687720739222</v>
      </c>
      <c r="Q7766" s="44">
        <f t="shared" si="1095"/>
        <v>349.82312279260776</v>
      </c>
      <c r="R7766" s="44" t="e">
        <f>VLOOKUP(S7766,Sheet8!B:C,2,0)</f>
        <v>#N/A</v>
      </c>
      <c r="S7766" s="6" t="s">
        <v>14346</v>
      </c>
      <c r="T7766" s="6" t="e">
        <f>VLOOKUP(U7766,'17-1'!J:K,2,0)</f>
        <v>#N/A</v>
      </c>
      <c r="U7766" s="6" t="s">
        <v>39226</v>
      </c>
    </row>
    <row r="7767" spans="1:21" x14ac:dyDescent="0.25">
      <c r="A7767" s="35">
        <v>2456</v>
      </c>
      <c r="B7767" s="36">
        <v>311</v>
      </c>
      <c r="C7767" s="36">
        <v>20007729</v>
      </c>
      <c r="D7767" s="36">
        <v>100718</v>
      </c>
      <c r="E7767" s="36">
        <v>30200040</v>
      </c>
      <c r="F7767" s="36" t="s">
        <v>16</v>
      </c>
      <c r="G7767" s="37" t="s">
        <v>266</v>
      </c>
      <c r="H7767" s="38">
        <v>36891</v>
      </c>
      <c r="I7767" s="39">
        <v>33</v>
      </c>
      <c r="J7767" s="74">
        <v>185.79</v>
      </c>
      <c r="K7767" s="48">
        <v>0</v>
      </c>
      <c r="L7767" s="41">
        <f t="shared" si="1097"/>
        <v>0</v>
      </c>
      <c r="M7767" s="39">
        <v>33</v>
      </c>
      <c r="N7767" s="42">
        <f t="shared" si="1092"/>
        <v>14.494182067077345</v>
      </c>
      <c r="O7767" s="43">
        <f t="shared" si="1093"/>
        <v>0</v>
      </c>
      <c r="P7767" s="44">
        <f t="shared" si="1094"/>
        <v>0</v>
      </c>
      <c r="Q7767" s="44" t="str">
        <f t="shared" si="1095"/>
        <v xml:space="preserve"> </v>
      </c>
      <c r="R7767" s="44" t="e">
        <f>VLOOKUP(S7767,Sheet8!B:C,2,0)</f>
        <v>#N/A</v>
      </c>
      <c r="S7767" s="6" t="s">
        <v>14347</v>
      </c>
      <c r="T7767" s="6" t="e">
        <f>VLOOKUP(U7767,'17-1'!J:K,2,0)</f>
        <v>#N/A</v>
      </c>
      <c r="U7767" s="6" t="s">
        <v>39227</v>
      </c>
    </row>
    <row r="7768" spans="1:21" x14ac:dyDescent="0.25">
      <c r="A7768" s="35">
        <v>2795</v>
      </c>
      <c r="B7768" s="36">
        <v>320</v>
      </c>
      <c r="C7768" s="36">
        <v>20003908</v>
      </c>
      <c r="D7768" s="36">
        <v>100718</v>
      </c>
      <c r="E7768" s="36">
        <v>30200040</v>
      </c>
      <c r="F7768" s="36" t="s">
        <v>16</v>
      </c>
      <c r="G7768" s="37" t="s">
        <v>332</v>
      </c>
      <c r="H7768" s="38">
        <v>36891</v>
      </c>
      <c r="I7768" s="39">
        <v>33</v>
      </c>
      <c r="J7768" s="74">
        <v>262.01</v>
      </c>
      <c r="K7768" s="48">
        <v>0</v>
      </c>
      <c r="L7768" s="41">
        <f t="shared" si="1097"/>
        <v>0</v>
      </c>
      <c r="M7768" s="39">
        <v>33</v>
      </c>
      <c r="N7768" s="42">
        <f t="shared" si="1092"/>
        <v>14.494182067077345</v>
      </c>
      <c r="O7768" s="43">
        <f t="shared" si="1093"/>
        <v>0</v>
      </c>
      <c r="P7768" s="44">
        <f t="shared" si="1094"/>
        <v>0</v>
      </c>
      <c r="Q7768" s="44" t="str">
        <f t="shared" si="1095"/>
        <v xml:space="preserve"> </v>
      </c>
      <c r="R7768" s="44" t="e">
        <f>VLOOKUP(S7768,Sheet8!B:C,2,0)</f>
        <v>#N/A</v>
      </c>
      <c r="S7768" s="6" t="s">
        <v>14348</v>
      </c>
      <c r="T7768" s="6" t="e">
        <f>VLOOKUP(U7768,'17-1'!J:K,2,0)</f>
        <v>#N/A</v>
      </c>
      <c r="U7768" s="6" t="s">
        <v>39228</v>
      </c>
    </row>
    <row r="7769" spans="1:21" x14ac:dyDescent="0.25">
      <c r="A7769" s="35">
        <v>2600</v>
      </c>
      <c r="B7769" s="36">
        <v>311</v>
      </c>
      <c r="C7769" s="36">
        <v>20008141</v>
      </c>
      <c r="D7769" s="36">
        <v>100718</v>
      </c>
      <c r="E7769" s="36">
        <v>30200040</v>
      </c>
      <c r="F7769" s="36" t="s">
        <v>16</v>
      </c>
      <c r="G7769" s="37" t="s">
        <v>274</v>
      </c>
      <c r="H7769" s="38">
        <v>36891</v>
      </c>
      <c r="I7769" s="39">
        <v>33</v>
      </c>
      <c r="J7769" s="74">
        <v>16.55</v>
      </c>
      <c r="K7769" s="48">
        <v>0</v>
      </c>
      <c r="L7769" s="41">
        <f t="shared" si="1097"/>
        <v>0</v>
      </c>
      <c r="M7769" s="39">
        <v>33</v>
      </c>
      <c r="N7769" s="42">
        <f t="shared" si="1092"/>
        <v>14.494182067077345</v>
      </c>
      <c r="O7769" s="43">
        <f t="shared" si="1093"/>
        <v>0</v>
      </c>
      <c r="P7769" s="44">
        <f t="shared" si="1094"/>
        <v>0</v>
      </c>
      <c r="Q7769" s="44" t="str">
        <f t="shared" si="1095"/>
        <v xml:space="preserve"> </v>
      </c>
      <c r="R7769" s="44" t="e">
        <f>VLOOKUP(S7769,Sheet8!B:C,2,0)</f>
        <v>#N/A</v>
      </c>
      <c r="S7769" s="6" t="s">
        <v>14349</v>
      </c>
      <c r="T7769" s="6" t="e">
        <f>VLOOKUP(U7769,'17-1'!J:K,2,0)</f>
        <v>#N/A</v>
      </c>
      <c r="U7769" s="6" t="s">
        <v>39229</v>
      </c>
    </row>
    <row r="7770" spans="1:21" x14ac:dyDescent="0.25">
      <c r="A7770" s="35">
        <v>784</v>
      </c>
      <c r="B7770" s="36">
        <v>304</v>
      </c>
      <c r="C7770" s="36">
        <v>20002310</v>
      </c>
      <c r="D7770" s="36">
        <v>100718</v>
      </c>
      <c r="E7770" s="36">
        <v>30200013</v>
      </c>
      <c r="F7770" s="36" t="s">
        <v>50</v>
      </c>
      <c r="G7770" s="37" t="s">
        <v>3208</v>
      </c>
      <c r="H7770" s="38">
        <v>39082</v>
      </c>
      <c r="I7770" s="39">
        <v>85</v>
      </c>
      <c r="J7770" s="74">
        <v>645.73</v>
      </c>
      <c r="K7770" s="48">
        <v>0</v>
      </c>
      <c r="L7770" s="41">
        <f t="shared" si="1097"/>
        <v>0</v>
      </c>
      <c r="M7770" s="39">
        <v>85</v>
      </c>
      <c r="N7770" s="42">
        <f t="shared" si="1092"/>
        <v>8.4955509924709105</v>
      </c>
      <c r="O7770" s="43">
        <f t="shared" si="1093"/>
        <v>0</v>
      </c>
      <c r="P7770" s="44">
        <f t="shared" si="1094"/>
        <v>0</v>
      </c>
      <c r="Q7770" s="44" t="str">
        <f t="shared" si="1095"/>
        <v xml:space="preserve"> </v>
      </c>
      <c r="R7770" s="44" t="str">
        <f>VLOOKUP(S7770,Sheet8!B:C,2,0)</f>
        <v>GOTCHA</v>
      </c>
      <c r="S7770" s="6" t="s">
        <v>9238</v>
      </c>
      <c r="T7770" s="6" t="str">
        <f>VLOOKUP(U7770,'17-1'!J:K,2,0)</f>
        <v>IM HERE</v>
      </c>
      <c r="U7770" s="6" t="s">
        <v>29076</v>
      </c>
    </row>
    <row r="7771" spans="1:21" x14ac:dyDescent="0.25">
      <c r="A7771" s="35">
        <v>7136</v>
      </c>
      <c r="B7771" s="36">
        <v>364</v>
      </c>
      <c r="C7771" s="36">
        <v>20000286</v>
      </c>
      <c r="D7771" s="36">
        <v>100719</v>
      </c>
      <c r="E7771" s="36">
        <v>30200013</v>
      </c>
      <c r="F7771" s="36" t="s">
        <v>50</v>
      </c>
      <c r="G7771" s="37" t="s">
        <v>3246</v>
      </c>
      <c r="H7771" s="38">
        <v>39202</v>
      </c>
      <c r="I7771" s="39">
        <v>85</v>
      </c>
      <c r="J7771" s="74">
        <v>5847.56</v>
      </c>
      <c r="K7771" s="111">
        <v>0</v>
      </c>
      <c r="L7771" s="59">
        <f t="shared" si="1097"/>
        <v>0</v>
      </c>
      <c r="M7771" s="39">
        <v>85</v>
      </c>
      <c r="N7771" s="42">
        <f t="shared" si="1092"/>
        <v>8.1670088980150588</v>
      </c>
      <c r="O7771" s="43">
        <f t="shared" si="1093"/>
        <v>0</v>
      </c>
      <c r="P7771" s="44">
        <f t="shared" si="1094"/>
        <v>0</v>
      </c>
      <c r="Q7771" s="44" t="str">
        <f t="shared" si="1095"/>
        <v xml:space="preserve"> </v>
      </c>
      <c r="R7771" s="44" t="str">
        <f>VLOOKUP(S7771,Sheet8!B:C,2,0)</f>
        <v>GOTCHA</v>
      </c>
      <c r="S7771" s="6" t="s">
        <v>9467</v>
      </c>
      <c r="T7771" s="6" t="str">
        <f>VLOOKUP(U7771,'17-1'!J:K,2,0)</f>
        <v>IM HERE</v>
      </c>
      <c r="U7771" s="6" t="s">
        <v>29306</v>
      </c>
    </row>
    <row r="7772" spans="1:21" x14ac:dyDescent="0.25">
      <c r="A7772" s="35">
        <v>6844</v>
      </c>
      <c r="B7772" s="36">
        <v>354</v>
      </c>
      <c r="C7772" s="36">
        <v>10000367</v>
      </c>
      <c r="D7772" s="36">
        <v>100719</v>
      </c>
      <c r="E7772" s="36">
        <v>30200056</v>
      </c>
      <c r="F7772" s="36" t="s">
        <v>322</v>
      </c>
      <c r="G7772" s="37" t="s">
        <v>3354</v>
      </c>
      <c r="H7772" s="38">
        <v>39478</v>
      </c>
      <c r="I7772" s="39">
        <v>85</v>
      </c>
      <c r="J7772" s="74">
        <v>1368.4</v>
      </c>
      <c r="K7772" s="111">
        <v>0</v>
      </c>
      <c r="L7772" s="59">
        <f t="shared" si="1097"/>
        <v>0</v>
      </c>
      <c r="M7772" s="39">
        <v>85</v>
      </c>
      <c r="N7772" s="42">
        <f t="shared" si="1092"/>
        <v>7.4113620807665983</v>
      </c>
      <c r="O7772" s="43">
        <f t="shared" si="1093"/>
        <v>0</v>
      </c>
      <c r="P7772" s="44">
        <f t="shared" si="1094"/>
        <v>0</v>
      </c>
      <c r="Q7772" s="44" t="str">
        <f t="shared" si="1095"/>
        <v xml:space="preserve"> </v>
      </c>
      <c r="R7772" s="44" t="str">
        <f>VLOOKUP(S7772,Sheet8!B:C,2,0)</f>
        <v>GOTCHA</v>
      </c>
      <c r="S7772" s="6" t="s">
        <v>10043</v>
      </c>
      <c r="T7772" s="6" t="str">
        <f>VLOOKUP(U7772,'17-1'!J:K,2,0)</f>
        <v>IM HERE</v>
      </c>
      <c r="U7772" s="6" t="s">
        <v>29882</v>
      </c>
    </row>
    <row r="7773" spans="1:21" x14ac:dyDescent="0.25">
      <c r="A7773" s="35">
        <v>5221</v>
      </c>
      <c r="B7773" s="36">
        <v>333</v>
      </c>
      <c r="C7773" s="36">
        <v>20003574</v>
      </c>
      <c r="D7773" s="36">
        <v>100718</v>
      </c>
      <c r="E7773" s="36">
        <v>30200014</v>
      </c>
      <c r="F7773" s="36" t="s">
        <v>4963</v>
      </c>
      <c r="G7773" s="37" t="s">
        <v>5109</v>
      </c>
      <c r="H7773" s="38">
        <v>39416</v>
      </c>
      <c r="I7773" s="39">
        <v>65</v>
      </c>
      <c r="J7773" s="74">
        <v>3357.56</v>
      </c>
      <c r="K7773" s="111">
        <v>0</v>
      </c>
      <c r="L7773" s="59">
        <f t="shared" si="1097"/>
        <v>0</v>
      </c>
      <c r="M7773" s="39">
        <v>65</v>
      </c>
      <c r="N7773" s="42">
        <f t="shared" si="1092"/>
        <v>7.5811088295687883</v>
      </c>
      <c r="O7773" s="43">
        <f t="shared" si="1093"/>
        <v>0</v>
      </c>
      <c r="P7773" s="44">
        <f t="shared" si="1094"/>
        <v>0</v>
      </c>
      <c r="Q7773" s="44" t="str">
        <f t="shared" si="1095"/>
        <v xml:space="preserve"> </v>
      </c>
      <c r="R7773" s="44" t="str">
        <f>VLOOKUP(S7773,Sheet8!B:C,2,0)</f>
        <v>GOTCHA</v>
      </c>
      <c r="S7773" s="6" t="s">
        <v>9976</v>
      </c>
      <c r="T7773" s="6" t="str">
        <f>VLOOKUP(U7773,'17-1'!J:K,2,0)</f>
        <v>IM HERE</v>
      </c>
      <c r="U7773" s="6" t="s">
        <v>29815</v>
      </c>
    </row>
    <row r="7774" spans="1:21" x14ac:dyDescent="0.25">
      <c r="A7774" s="35">
        <v>7162</v>
      </c>
      <c r="B7774" s="36">
        <v>370</v>
      </c>
      <c r="C7774" s="36">
        <v>20001823</v>
      </c>
      <c r="D7774" s="36">
        <v>100719</v>
      </c>
      <c r="E7774" s="36">
        <v>30200046</v>
      </c>
      <c r="F7774" s="36" t="s">
        <v>4948</v>
      </c>
      <c r="G7774" s="37" t="s">
        <v>6428</v>
      </c>
      <c r="H7774" s="38">
        <v>39233</v>
      </c>
      <c r="I7774" s="39">
        <v>15</v>
      </c>
      <c r="J7774" s="74">
        <v>5623.25</v>
      </c>
      <c r="K7774" s="111">
        <v>0</v>
      </c>
      <c r="L7774" s="59">
        <f t="shared" si="1097"/>
        <v>0</v>
      </c>
      <c r="M7774" s="39">
        <v>15</v>
      </c>
      <c r="N7774" s="42">
        <f t="shared" si="1092"/>
        <v>8.0821355236139638</v>
      </c>
      <c r="O7774" s="43">
        <f t="shared" si="1093"/>
        <v>0</v>
      </c>
      <c r="P7774" s="44">
        <f t="shared" si="1094"/>
        <v>0</v>
      </c>
      <c r="Q7774" s="44" t="str">
        <f t="shared" si="1095"/>
        <v xml:space="preserve"> </v>
      </c>
      <c r="R7774" s="44" t="str">
        <f>VLOOKUP(S7774,Sheet8!B:C,2,0)</f>
        <v>GOTCHA</v>
      </c>
      <c r="S7774" s="6" t="s">
        <v>9597</v>
      </c>
      <c r="T7774" s="6" t="str">
        <f>VLOOKUP(U7774,'17-1'!J:K,2,0)</f>
        <v>IM HERE</v>
      </c>
      <c r="U7774" s="6" t="s">
        <v>29436</v>
      </c>
    </row>
    <row r="7775" spans="1:21" x14ac:dyDescent="0.25">
      <c r="A7775" s="35">
        <v>347</v>
      </c>
      <c r="B7775" s="36">
        <v>304</v>
      </c>
      <c r="C7775" s="36">
        <v>10000322</v>
      </c>
      <c r="D7775" s="36">
        <v>100718</v>
      </c>
      <c r="E7775" s="36">
        <v>30200069</v>
      </c>
      <c r="F7775" s="36" t="s">
        <v>83</v>
      </c>
      <c r="G7775" s="37" t="s">
        <v>355</v>
      </c>
      <c r="H7775" s="38">
        <v>37986</v>
      </c>
      <c r="I7775" s="39">
        <v>33</v>
      </c>
      <c r="J7775" s="74">
        <v>350</v>
      </c>
      <c r="K7775" s="48">
        <v>0</v>
      </c>
      <c r="L7775" s="41">
        <f t="shared" ref="L7775:L7782" si="1098">J7775*K7775</f>
        <v>0</v>
      </c>
      <c r="M7775" s="39">
        <v>33</v>
      </c>
      <c r="N7775" s="42">
        <f t="shared" si="1092"/>
        <v>11.496235455167694</v>
      </c>
      <c r="O7775" s="43">
        <f t="shared" si="1093"/>
        <v>0</v>
      </c>
      <c r="P7775" s="44">
        <f t="shared" si="1094"/>
        <v>0</v>
      </c>
      <c r="Q7775" s="44" t="str">
        <f t="shared" si="1095"/>
        <v xml:space="preserve"> </v>
      </c>
      <c r="R7775" s="44" t="e">
        <f>VLOOKUP(S7775,Sheet8!B:C,2,0)</f>
        <v>#N/A</v>
      </c>
      <c r="S7775" s="6" t="s">
        <v>14350</v>
      </c>
      <c r="T7775" s="6" t="e">
        <f>VLOOKUP(U7775,'17-1'!J:K,2,0)</f>
        <v>#N/A</v>
      </c>
      <c r="U7775" s="6" t="s">
        <v>39230</v>
      </c>
    </row>
    <row r="7776" spans="1:21" x14ac:dyDescent="0.25">
      <c r="A7776" s="35">
        <v>3994</v>
      </c>
      <c r="B7776" s="36">
        <v>331</v>
      </c>
      <c r="C7776" s="36">
        <v>20002377</v>
      </c>
      <c r="D7776" s="36">
        <v>100718</v>
      </c>
      <c r="E7776" s="36">
        <v>30200025</v>
      </c>
      <c r="F7776" s="36" t="s">
        <v>21</v>
      </c>
      <c r="G7776" s="37" t="s">
        <v>355</v>
      </c>
      <c r="H7776" s="38">
        <v>37986</v>
      </c>
      <c r="I7776" s="39">
        <v>33</v>
      </c>
      <c r="J7776" s="74">
        <v>720</v>
      </c>
      <c r="K7776" s="48">
        <v>0</v>
      </c>
      <c r="L7776" s="41">
        <f t="shared" si="1098"/>
        <v>0</v>
      </c>
      <c r="M7776" s="39">
        <v>33</v>
      </c>
      <c r="N7776" s="42">
        <f t="shared" si="1092"/>
        <v>11.496235455167694</v>
      </c>
      <c r="O7776" s="43">
        <f t="shared" si="1093"/>
        <v>0</v>
      </c>
      <c r="P7776" s="44">
        <f t="shared" si="1094"/>
        <v>0</v>
      </c>
      <c r="Q7776" s="44" t="str">
        <f t="shared" si="1095"/>
        <v xml:space="preserve"> </v>
      </c>
      <c r="R7776" s="44" t="e">
        <f>VLOOKUP(S7776,Sheet8!B:C,2,0)</f>
        <v>#N/A</v>
      </c>
      <c r="S7776" s="6" t="s">
        <v>14351</v>
      </c>
      <c r="T7776" s="6" t="e">
        <f>VLOOKUP(U7776,'17-1'!J:K,2,0)</f>
        <v>#N/A</v>
      </c>
      <c r="U7776" s="6" t="s">
        <v>39231</v>
      </c>
    </row>
    <row r="7777" spans="1:21" x14ac:dyDescent="0.25">
      <c r="A7777" s="35">
        <v>463</v>
      </c>
      <c r="B7777" s="36">
        <v>304</v>
      </c>
      <c r="C7777" s="36">
        <v>10000452</v>
      </c>
      <c r="D7777" s="36">
        <v>100718</v>
      </c>
      <c r="E7777" s="36">
        <v>30200071</v>
      </c>
      <c r="F7777" s="36" t="s">
        <v>43</v>
      </c>
      <c r="G7777" s="37" t="s">
        <v>337</v>
      </c>
      <c r="H7777" s="38">
        <v>30497</v>
      </c>
      <c r="I7777" s="39">
        <v>33</v>
      </c>
      <c r="J7777" s="74">
        <v>23915</v>
      </c>
      <c r="K7777" s="45">
        <v>1</v>
      </c>
      <c r="L7777" s="41">
        <f t="shared" si="1098"/>
        <v>23915</v>
      </c>
      <c r="M7777" s="39">
        <v>33</v>
      </c>
      <c r="N7777" s="42">
        <f t="shared" si="1092"/>
        <v>32</v>
      </c>
      <c r="O7777" s="43">
        <f t="shared" si="1093"/>
        <v>724.69696969696975</v>
      </c>
      <c r="P7777" s="44">
        <f t="shared" si="1094"/>
        <v>23190.303030303032</v>
      </c>
      <c r="Q7777" s="44">
        <f t="shared" si="1095"/>
        <v>724.69696969696815</v>
      </c>
      <c r="R7777" s="44" t="e">
        <f>VLOOKUP(S7777,Sheet8!B:C,2,0)</f>
        <v>#N/A</v>
      </c>
      <c r="S7777" s="6" t="s">
        <v>14352</v>
      </c>
      <c r="T7777" s="6" t="e">
        <f>VLOOKUP(U7777,'17-1'!J:K,2,0)</f>
        <v>#N/A</v>
      </c>
      <c r="U7777" s="6" t="s">
        <v>39232</v>
      </c>
    </row>
    <row r="7778" spans="1:21" x14ac:dyDescent="0.25">
      <c r="A7778" s="35">
        <v>6899</v>
      </c>
      <c r="B7778" s="36">
        <v>360</v>
      </c>
      <c r="C7778" s="36">
        <v>20000050</v>
      </c>
      <c r="D7778" s="36">
        <v>100719</v>
      </c>
      <c r="E7778" s="36">
        <v>30200058</v>
      </c>
      <c r="F7778" s="36" t="s">
        <v>39</v>
      </c>
      <c r="G7778" s="37" t="s">
        <v>4778</v>
      </c>
      <c r="H7778" s="38">
        <v>29402</v>
      </c>
      <c r="I7778" s="39">
        <v>15</v>
      </c>
      <c r="J7778" s="74">
        <v>17145</v>
      </c>
      <c r="K7778" s="45">
        <v>1</v>
      </c>
      <c r="L7778" s="41">
        <f t="shared" si="1098"/>
        <v>17145</v>
      </c>
      <c r="M7778" s="39">
        <v>15</v>
      </c>
      <c r="N7778" s="42">
        <f t="shared" si="1092"/>
        <v>34.997946611909654</v>
      </c>
      <c r="O7778" s="43" t="str">
        <f t="shared" si="1093"/>
        <v>--</v>
      </c>
      <c r="P7778" s="44">
        <f t="shared" si="1094"/>
        <v>17145</v>
      </c>
      <c r="Q7778" s="44">
        <f t="shared" si="1095"/>
        <v>0</v>
      </c>
      <c r="R7778" s="44" t="e">
        <f>VLOOKUP(S7778,Sheet8!B:C,2,0)</f>
        <v>#N/A</v>
      </c>
      <c r="S7778" s="6" t="s">
        <v>14353</v>
      </c>
      <c r="T7778" s="6" t="e">
        <f>VLOOKUP(U7778,'17-1'!J:K,2,0)</f>
        <v>#N/A</v>
      </c>
      <c r="U7778" s="6" t="s">
        <v>39233</v>
      </c>
    </row>
    <row r="7779" spans="1:21" x14ac:dyDescent="0.25">
      <c r="A7779" s="35">
        <v>4710</v>
      </c>
      <c r="B7779" s="36">
        <v>331</v>
      </c>
      <c r="C7779" s="36">
        <v>20005877</v>
      </c>
      <c r="D7779" s="36">
        <v>100718</v>
      </c>
      <c r="E7779" s="6">
        <v>30200096</v>
      </c>
      <c r="F7779" s="6" t="s">
        <v>4767</v>
      </c>
      <c r="G7779" s="37" t="s">
        <v>6575</v>
      </c>
      <c r="H7779" s="38">
        <v>41250</v>
      </c>
      <c r="I7779" s="39">
        <v>15</v>
      </c>
      <c r="J7779" s="74">
        <v>47927.69</v>
      </c>
      <c r="K7779" s="45">
        <v>1</v>
      </c>
      <c r="L7779" s="41">
        <f t="shared" si="1098"/>
        <v>47927.69</v>
      </c>
      <c r="M7779" s="39">
        <v>15</v>
      </c>
      <c r="N7779" s="42">
        <f t="shared" si="1092"/>
        <v>2.5598904859685145</v>
      </c>
      <c r="O7779" s="43">
        <f t="shared" si="1093"/>
        <v>3195.1793333333335</v>
      </c>
      <c r="P7779" s="44">
        <f t="shared" si="1094"/>
        <v>8179.3091763632219</v>
      </c>
      <c r="Q7779" s="44">
        <f t="shared" si="1095"/>
        <v>39748.380823636777</v>
      </c>
      <c r="R7779" s="44" t="e">
        <f>VLOOKUP(S7779,Sheet8!B:C,2,0)</f>
        <v>#N/A</v>
      </c>
      <c r="S7779" s="6" t="s">
        <v>14354</v>
      </c>
      <c r="T7779" s="6" t="e">
        <f>VLOOKUP(U7779,'17-1'!J:K,2,0)</f>
        <v>#N/A</v>
      </c>
      <c r="U7779" s="6" t="s">
        <v>39234</v>
      </c>
    </row>
    <row r="7780" spans="1:21" x14ac:dyDescent="0.25">
      <c r="A7780" s="35">
        <v>2192</v>
      </c>
      <c r="B7780" s="36">
        <v>311</v>
      </c>
      <c r="C7780" s="36">
        <v>20005559</v>
      </c>
      <c r="D7780" s="36">
        <v>100718</v>
      </c>
      <c r="E7780" s="36">
        <v>30200011</v>
      </c>
      <c r="F7780" s="36" t="s">
        <v>53</v>
      </c>
      <c r="G7780" s="37" t="s">
        <v>2722</v>
      </c>
      <c r="H7780" s="38">
        <v>40575</v>
      </c>
      <c r="I7780" s="39">
        <v>50</v>
      </c>
      <c r="J7780" s="74">
        <v>240.87</v>
      </c>
      <c r="K7780" s="45">
        <v>1</v>
      </c>
      <c r="L7780" s="41">
        <f t="shared" si="1098"/>
        <v>240.87</v>
      </c>
      <c r="M7780" s="39">
        <v>50</v>
      </c>
      <c r="N7780" s="42">
        <f t="shared" si="1092"/>
        <v>4.4079397672826834</v>
      </c>
      <c r="O7780" s="43">
        <f t="shared" si="1093"/>
        <v>4.8174000000000001</v>
      </c>
      <c r="P7780" s="44">
        <f t="shared" si="1094"/>
        <v>21.234809034907599</v>
      </c>
      <c r="Q7780" s="44">
        <f t="shared" si="1095"/>
        <v>219.63519096509242</v>
      </c>
      <c r="R7780" s="44" t="e">
        <f>VLOOKUP(S7780,Sheet8!B:C,2,0)</f>
        <v>#N/A</v>
      </c>
      <c r="S7780" s="6" t="s">
        <v>14355</v>
      </c>
      <c r="T7780" s="6" t="e">
        <f>VLOOKUP(U7780,'17-1'!J:K,2,0)</f>
        <v>#N/A</v>
      </c>
      <c r="U7780" s="6" t="s">
        <v>39235</v>
      </c>
    </row>
    <row r="7781" spans="1:21" x14ac:dyDescent="0.25">
      <c r="A7781" s="35">
        <v>6068</v>
      </c>
      <c r="B7781" s="36">
        <v>334</v>
      </c>
      <c r="C7781" s="36">
        <v>20006121</v>
      </c>
      <c r="D7781" s="36">
        <v>100718</v>
      </c>
      <c r="E7781" s="36">
        <v>30200044</v>
      </c>
      <c r="F7781" s="36" t="s">
        <v>45</v>
      </c>
      <c r="G7781" s="37" t="s">
        <v>2723</v>
      </c>
      <c r="H7781" s="38">
        <v>40575</v>
      </c>
      <c r="I7781" s="39">
        <v>50</v>
      </c>
      <c r="J7781" s="74">
        <v>42.77</v>
      </c>
      <c r="K7781" s="45">
        <v>1</v>
      </c>
      <c r="L7781" s="41">
        <f t="shared" si="1098"/>
        <v>42.77</v>
      </c>
      <c r="M7781" s="39">
        <v>50</v>
      </c>
      <c r="N7781" s="42">
        <f t="shared" si="1092"/>
        <v>4.4079397672826834</v>
      </c>
      <c r="O7781" s="43">
        <f t="shared" si="1093"/>
        <v>0.85540000000000005</v>
      </c>
      <c r="P7781" s="44">
        <f t="shared" si="1094"/>
        <v>3.7705516769336076</v>
      </c>
      <c r="Q7781" s="44">
        <f t="shared" si="1095"/>
        <v>38.999448323066396</v>
      </c>
      <c r="R7781" s="44" t="e">
        <f>VLOOKUP(S7781,Sheet8!B:C,2,0)</f>
        <v>#N/A</v>
      </c>
      <c r="S7781" s="6" t="s">
        <v>14356</v>
      </c>
      <c r="T7781" s="6" t="e">
        <f>VLOOKUP(U7781,'17-1'!J:K,2,0)</f>
        <v>#N/A</v>
      </c>
      <c r="U7781" s="6" t="s">
        <v>39236</v>
      </c>
    </row>
    <row r="7782" spans="1:21" x14ac:dyDescent="0.25">
      <c r="A7782" s="35">
        <v>5923</v>
      </c>
      <c r="B7782" s="36">
        <v>333</v>
      </c>
      <c r="C7782" s="36">
        <v>20008065</v>
      </c>
      <c r="D7782" s="36">
        <v>100718</v>
      </c>
      <c r="E7782" s="36">
        <v>30200077</v>
      </c>
      <c r="F7782" s="36" t="s">
        <v>15</v>
      </c>
      <c r="G7782" s="37" t="s">
        <v>598</v>
      </c>
      <c r="H7782" s="38">
        <v>39995</v>
      </c>
      <c r="I7782" s="39">
        <v>46</v>
      </c>
      <c r="J7782" s="74">
        <v>14398.11</v>
      </c>
      <c r="K7782" s="45">
        <v>1</v>
      </c>
      <c r="L7782" s="41">
        <f t="shared" si="1098"/>
        <v>14398.11</v>
      </c>
      <c r="M7782" s="39">
        <v>46</v>
      </c>
      <c r="N7782" s="42">
        <f t="shared" si="1092"/>
        <v>5.9958932238193015</v>
      </c>
      <c r="O7782" s="43">
        <f t="shared" si="1093"/>
        <v>313.00239130434784</v>
      </c>
      <c r="P7782" s="44">
        <f t="shared" si="1094"/>
        <v>1876.7289170609768</v>
      </c>
      <c r="Q7782" s="44">
        <f t="shared" si="1095"/>
        <v>12521.381082939024</v>
      </c>
      <c r="R7782" s="44" t="e">
        <f>VLOOKUP(S7782,Sheet8!B:C,2,0)</f>
        <v>#N/A</v>
      </c>
      <c r="S7782" s="6" t="s">
        <v>14357</v>
      </c>
      <c r="T7782" s="6" t="e">
        <f>VLOOKUP(U7782,'17-1'!J:K,2,0)</f>
        <v>#N/A</v>
      </c>
      <c r="U7782" s="6" t="s">
        <v>39237</v>
      </c>
    </row>
    <row r="7783" spans="1:21" x14ac:dyDescent="0.25">
      <c r="A7783" s="35">
        <v>808</v>
      </c>
      <c r="B7783" s="36">
        <v>307</v>
      </c>
      <c r="C7783" s="36">
        <v>10000199</v>
      </c>
      <c r="D7783" s="36">
        <v>100718</v>
      </c>
      <c r="E7783" s="36">
        <v>30200013</v>
      </c>
      <c r="F7783" s="36" t="s">
        <v>50</v>
      </c>
      <c r="G7783" s="37" t="s">
        <v>2351</v>
      </c>
      <c r="H7783" s="38">
        <v>39325</v>
      </c>
      <c r="I7783" s="39">
        <v>15</v>
      </c>
      <c r="J7783" s="74">
        <v>1185.94</v>
      </c>
      <c r="K7783" s="111">
        <v>0</v>
      </c>
      <c r="L7783" s="59">
        <f>J7783*K7783</f>
        <v>0</v>
      </c>
      <c r="M7783" s="39">
        <v>15</v>
      </c>
      <c r="N7783" s="42">
        <f t="shared" si="1092"/>
        <v>7.83025325119781</v>
      </c>
      <c r="O7783" s="43">
        <f t="shared" si="1093"/>
        <v>0</v>
      </c>
      <c r="P7783" s="44">
        <f t="shared" si="1094"/>
        <v>0</v>
      </c>
      <c r="Q7783" s="44" t="str">
        <f t="shared" si="1095"/>
        <v xml:space="preserve"> </v>
      </c>
      <c r="R7783" s="44" t="str">
        <f>VLOOKUP(S7783,Sheet8!B:C,2,0)</f>
        <v>GOTCHA</v>
      </c>
      <c r="S7783" s="6" t="s">
        <v>9722</v>
      </c>
      <c r="T7783" s="6" t="str">
        <f>VLOOKUP(U7783,'17-1'!J:K,2,0)</f>
        <v>IM HERE</v>
      </c>
      <c r="U7783" s="6" t="s">
        <v>29561</v>
      </c>
    </row>
    <row r="7784" spans="1:21" x14ac:dyDescent="0.25">
      <c r="A7784" s="35">
        <v>3043</v>
      </c>
      <c r="B7784" s="36">
        <v>320</v>
      </c>
      <c r="C7784" s="36">
        <v>20006626</v>
      </c>
      <c r="D7784" s="36">
        <v>100718</v>
      </c>
      <c r="E7784" s="36">
        <v>30200067</v>
      </c>
      <c r="F7784" s="36" t="s">
        <v>52</v>
      </c>
      <c r="G7784" s="37" t="s">
        <v>1873</v>
      </c>
      <c r="H7784" s="38">
        <v>40940</v>
      </c>
      <c r="I7784" s="39">
        <v>10</v>
      </c>
      <c r="J7784" s="74">
        <v>5585.61</v>
      </c>
      <c r="K7784" s="45">
        <v>1</v>
      </c>
      <c r="L7784" s="41">
        <f t="shared" ref="L7784:L7797" si="1099">J7784*K7784</f>
        <v>5585.61</v>
      </c>
      <c r="M7784" s="39">
        <v>10</v>
      </c>
      <c r="N7784" s="42">
        <f t="shared" si="1092"/>
        <v>3.4086242299794662</v>
      </c>
      <c r="O7784" s="43">
        <f t="shared" si="1093"/>
        <v>558.56099999999992</v>
      </c>
      <c r="P7784" s="44">
        <f t="shared" si="1094"/>
        <v>1903.9245585215606</v>
      </c>
      <c r="Q7784" s="44">
        <f t="shared" si="1095"/>
        <v>3681.6854414784393</v>
      </c>
      <c r="R7784" s="44" t="e">
        <f>VLOOKUP(S7784,Sheet8!B:C,2,0)</f>
        <v>#N/A</v>
      </c>
      <c r="S7784" s="6" t="s">
        <v>14358</v>
      </c>
      <c r="T7784" s="6" t="e">
        <f>VLOOKUP(U7784,'17-1'!J:K,2,0)</f>
        <v>#N/A</v>
      </c>
      <c r="U7784" s="6" t="s">
        <v>39238</v>
      </c>
    </row>
    <row r="7785" spans="1:21" x14ac:dyDescent="0.25">
      <c r="A7785" s="35">
        <v>4844</v>
      </c>
      <c r="B7785" s="36">
        <v>331</v>
      </c>
      <c r="C7785" s="36">
        <v>20006640</v>
      </c>
      <c r="D7785" s="36">
        <v>100718</v>
      </c>
      <c r="E7785" s="36">
        <v>30200067</v>
      </c>
      <c r="F7785" s="36" t="s">
        <v>52</v>
      </c>
      <c r="G7785" s="37" t="s">
        <v>1874</v>
      </c>
      <c r="H7785" s="38">
        <v>40940</v>
      </c>
      <c r="I7785" s="39">
        <v>10</v>
      </c>
      <c r="J7785" s="74">
        <v>5585.61</v>
      </c>
      <c r="K7785" s="45">
        <v>1</v>
      </c>
      <c r="L7785" s="41">
        <f t="shared" si="1099"/>
        <v>5585.61</v>
      </c>
      <c r="M7785" s="39">
        <v>10</v>
      </c>
      <c r="N7785" s="42">
        <f t="shared" si="1092"/>
        <v>3.4086242299794662</v>
      </c>
      <c r="O7785" s="43">
        <f t="shared" si="1093"/>
        <v>558.56099999999992</v>
      </c>
      <c r="P7785" s="44">
        <f t="shared" si="1094"/>
        <v>1903.9245585215606</v>
      </c>
      <c r="Q7785" s="44">
        <f t="shared" si="1095"/>
        <v>3681.6854414784393</v>
      </c>
      <c r="R7785" s="44" t="e">
        <f>VLOOKUP(S7785,Sheet8!B:C,2,0)</f>
        <v>#N/A</v>
      </c>
      <c r="S7785" s="6" t="s">
        <v>14359</v>
      </c>
      <c r="T7785" s="6" t="e">
        <f>VLOOKUP(U7785,'17-1'!J:K,2,0)</f>
        <v>#N/A</v>
      </c>
      <c r="U7785" s="6" t="s">
        <v>39239</v>
      </c>
    </row>
    <row r="7786" spans="1:21" x14ac:dyDescent="0.25">
      <c r="A7786" s="35">
        <v>7073</v>
      </c>
      <c r="B7786" s="36">
        <v>361</v>
      </c>
      <c r="C7786" s="36">
        <v>20004006</v>
      </c>
      <c r="D7786" s="36">
        <v>100719</v>
      </c>
      <c r="E7786" s="36">
        <v>30200047</v>
      </c>
      <c r="F7786" s="36" t="s">
        <v>148</v>
      </c>
      <c r="G7786" s="37" t="s">
        <v>1362</v>
      </c>
      <c r="H7786" s="38">
        <v>36707</v>
      </c>
      <c r="I7786" s="39">
        <v>15</v>
      </c>
      <c r="J7786" s="74">
        <v>3000</v>
      </c>
      <c r="K7786" s="45">
        <v>1</v>
      </c>
      <c r="L7786" s="41">
        <f t="shared" si="1099"/>
        <v>3000</v>
      </c>
      <c r="M7786" s="39">
        <v>15</v>
      </c>
      <c r="N7786" s="42">
        <f t="shared" si="1092"/>
        <v>14.997946611909651</v>
      </c>
      <c r="O7786" s="43">
        <f t="shared" si="1093"/>
        <v>200</v>
      </c>
      <c r="P7786" s="44">
        <f t="shared" si="1094"/>
        <v>2999.5893223819303</v>
      </c>
      <c r="Q7786" s="44">
        <f t="shared" si="1095"/>
        <v>0.41067761806971248</v>
      </c>
      <c r="R7786" s="44" t="e">
        <f>VLOOKUP(S7786,Sheet8!B:C,2,0)</f>
        <v>#N/A</v>
      </c>
      <c r="S7786" s="6" t="s">
        <v>14360</v>
      </c>
      <c r="T7786" s="6" t="e">
        <f>VLOOKUP(U7786,'17-1'!J:K,2,0)</f>
        <v>#N/A</v>
      </c>
      <c r="U7786" s="6" t="s">
        <v>39240</v>
      </c>
    </row>
    <row r="7787" spans="1:21" x14ac:dyDescent="0.25">
      <c r="A7787" s="35">
        <v>5552</v>
      </c>
      <c r="B7787" s="36">
        <v>333</v>
      </c>
      <c r="C7787" s="36">
        <v>20005354</v>
      </c>
      <c r="D7787" s="36">
        <v>100718</v>
      </c>
      <c r="E7787" s="36">
        <v>30200016</v>
      </c>
      <c r="F7787" s="36" t="s">
        <v>49</v>
      </c>
      <c r="G7787" s="37" t="s">
        <v>1376</v>
      </c>
      <c r="H7787" s="38">
        <v>35976</v>
      </c>
      <c r="I7787" s="39">
        <v>15</v>
      </c>
      <c r="J7787" s="74">
        <v>3197</v>
      </c>
      <c r="K7787" s="45">
        <v>1</v>
      </c>
      <c r="L7787" s="41">
        <f t="shared" si="1099"/>
        <v>3197</v>
      </c>
      <c r="M7787" s="39">
        <v>15</v>
      </c>
      <c r="N7787" s="42">
        <f t="shared" si="1092"/>
        <v>16.999315537303218</v>
      </c>
      <c r="O7787" s="43" t="str">
        <f t="shared" si="1093"/>
        <v>--</v>
      </c>
      <c r="P7787" s="44">
        <f t="shared" si="1094"/>
        <v>3197</v>
      </c>
      <c r="Q7787" s="44">
        <f t="shared" si="1095"/>
        <v>0</v>
      </c>
      <c r="R7787" s="44" t="e">
        <f>VLOOKUP(S7787,Sheet8!B:C,2,0)</f>
        <v>#N/A</v>
      </c>
      <c r="S7787" s="6" t="s">
        <v>14361</v>
      </c>
      <c r="T7787" s="6" t="e">
        <f>VLOOKUP(U7787,'17-1'!J:K,2,0)</f>
        <v>#N/A</v>
      </c>
      <c r="U7787" s="6" t="s">
        <v>39241</v>
      </c>
    </row>
    <row r="7788" spans="1:21" x14ac:dyDescent="0.25">
      <c r="A7788" s="35">
        <v>7082</v>
      </c>
      <c r="B7788" s="36">
        <v>361</v>
      </c>
      <c r="C7788" s="36">
        <v>20004632</v>
      </c>
      <c r="D7788" s="36">
        <v>100719</v>
      </c>
      <c r="E7788" s="36">
        <v>30200047</v>
      </c>
      <c r="F7788" s="36" t="s">
        <v>148</v>
      </c>
      <c r="G7788" s="37" t="s">
        <v>1363</v>
      </c>
      <c r="H7788" s="38">
        <v>36707</v>
      </c>
      <c r="I7788" s="39">
        <v>15</v>
      </c>
      <c r="J7788" s="74">
        <v>3000</v>
      </c>
      <c r="K7788" s="45">
        <v>1</v>
      </c>
      <c r="L7788" s="41">
        <f t="shared" si="1099"/>
        <v>3000</v>
      </c>
      <c r="M7788" s="39">
        <v>15</v>
      </c>
      <c r="N7788" s="42">
        <f t="shared" si="1092"/>
        <v>14.997946611909651</v>
      </c>
      <c r="O7788" s="43">
        <f t="shared" si="1093"/>
        <v>200</v>
      </c>
      <c r="P7788" s="44">
        <f t="shared" si="1094"/>
        <v>2999.5893223819303</v>
      </c>
      <c r="Q7788" s="44">
        <f t="shared" si="1095"/>
        <v>0.41067761806971248</v>
      </c>
      <c r="R7788" s="44" t="e">
        <f>VLOOKUP(S7788,Sheet8!B:C,2,0)</f>
        <v>#N/A</v>
      </c>
      <c r="S7788" s="6" t="s">
        <v>14362</v>
      </c>
      <c r="T7788" s="6" t="e">
        <f>VLOOKUP(U7788,'17-1'!J:K,2,0)</f>
        <v>#N/A</v>
      </c>
      <c r="U7788" s="6" t="s">
        <v>39242</v>
      </c>
    </row>
    <row r="7789" spans="1:21" x14ac:dyDescent="0.25">
      <c r="A7789" s="35">
        <v>5348</v>
      </c>
      <c r="B7789" s="36">
        <v>333</v>
      </c>
      <c r="C7789" s="36">
        <v>20004613</v>
      </c>
      <c r="D7789" s="36">
        <v>100718</v>
      </c>
      <c r="E7789" s="36">
        <v>30200016</v>
      </c>
      <c r="F7789" s="36" t="s">
        <v>49</v>
      </c>
      <c r="G7789" s="37" t="s">
        <v>1381</v>
      </c>
      <c r="H7789" s="38">
        <v>36341</v>
      </c>
      <c r="I7789" s="39">
        <v>15</v>
      </c>
      <c r="J7789" s="74">
        <v>3283</v>
      </c>
      <c r="K7789" s="45">
        <v>1</v>
      </c>
      <c r="L7789" s="41">
        <f t="shared" si="1099"/>
        <v>3283</v>
      </c>
      <c r="M7789" s="39">
        <v>15</v>
      </c>
      <c r="N7789" s="42">
        <f t="shared" si="1092"/>
        <v>16</v>
      </c>
      <c r="O7789" s="43" t="str">
        <f t="shared" si="1093"/>
        <v>--</v>
      </c>
      <c r="P7789" s="44">
        <f t="shared" si="1094"/>
        <v>3283</v>
      </c>
      <c r="Q7789" s="44">
        <f t="shared" si="1095"/>
        <v>0</v>
      </c>
      <c r="R7789" s="44" t="e">
        <f>VLOOKUP(S7789,Sheet8!B:C,2,0)</f>
        <v>#N/A</v>
      </c>
      <c r="S7789" s="6" t="s">
        <v>14363</v>
      </c>
      <c r="T7789" s="6" t="e">
        <f>VLOOKUP(U7789,'17-1'!J:K,2,0)</f>
        <v>#N/A</v>
      </c>
      <c r="U7789" s="6" t="s">
        <v>39243</v>
      </c>
    </row>
    <row r="7790" spans="1:21" x14ac:dyDescent="0.25">
      <c r="A7790" s="35">
        <v>8125</v>
      </c>
      <c r="B7790" s="36">
        <v>371</v>
      </c>
      <c r="C7790" s="36">
        <v>20005729</v>
      </c>
      <c r="D7790" s="36">
        <v>100719</v>
      </c>
      <c r="E7790" s="36">
        <v>30200016</v>
      </c>
      <c r="F7790" s="36" t="s">
        <v>49</v>
      </c>
      <c r="G7790" s="37" t="s">
        <v>1264</v>
      </c>
      <c r="H7790" s="38">
        <v>36707</v>
      </c>
      <c r="I7790" s="39">
        <v>15</v>
      </c>
      <c r="J7790" s="74">
        <v>2000</v>
      </c>
      <c r="K7790" s="45">
        <v>1</v>
      </c>
      <c r="L7790" s="41">
        <f t="shared" si="1099"/>
        <v>2000</v>
      </c>
      <c r="M7790" s="39">
        <v>15</v>
      </c>
      <c r="N7790" s="42">
        <f t="shared" si="1092"/>
        <v>14.997946611909651</v>
      </c>
      <c r="O7790" s="43">
        <f t="shared" si="1093"/>
        <v>133.33333333333334</v>
      </c>
      <c r="P7790" s="44">
        <f t="shared" si="1094"/>
        <v>1999.7262149212868</v>
      </c>
      <c r="Q7790" s="44">
        <f t="shared" si="1095"/>
        <v>0.27378507871321744</v>
      </c>
      <c r="R7790" s="44" t="e">
        <f>VLOOKUP(S7790,Sheet8!B:C,2,0)</f>
        <v>#N/A</v>
      </c>
      <c r="S7790" s="6" t="s">
        <v>14364</v>
      </c>
      <c r="T7790" s="6" t="e">
        <f>VLOOKUP(U7790,'17-1'!J:K,2,0)</f>
        <v>#N/A</v>
      </c>
      <c r="U7790" s="6" t="s">
        <v>39244</v>
      </c>
    </row>
    <row r="7791" spans="1:21" x14ac:dyDescent="0.25">
      <c r="A7791" s="35">
        <v>809</v>
      </c>
      <c r="B7791" s="36">
        <v>307</v>
      </c>
      <c r="C7791" s="36">
        <v>10000492</v>
      </c>
      <c r="D7791" s="36">
        <v>100718</v>
      </c>
      <c r="E7791" s="36">
        <v>30200087</v>
      </c>
      <c r="F7791" s="36" t="s">
        <v>34</v>
      </c>
      <c r="G7791" s="37" t="s">
        <v>4916</v>
      </c>
      <c r="H7791" s="38">
        <v>41108</v>
      </c>
      <c r="I7791" s="39">
        <v>20</v>
      </c>
      <c r="J7791" s="74">
        <v>1185</v>
      </c>
      <c r="K7791" s="45">
        <v>1</v>
      </c>
      <c r="L7791" s="41">
        <f t="shared" si="1099"/>
        <v>1185</v>
      </c>
      <c r="M7791" s="39">
        <v>20</v>
      </c>
      <c r="N7791" s="42">
        <f t="shared" si="1092"/>
        <v>2.9486652977412731</v>
      </c>
      <c r="O7791" s="43">
        <f t="shared" si="1093"/>
        <v>59.25</v>
      </c>
      <c r="P7791" s="44">
        <f t="shared" si="1094"/>
        <v>174.70841889117042</v>
      </c>
      <c r="Q7791" s="44">
        <f t="shared" si="1095"/>
        <v>1010.2915811088296</v>
      </c>
      <c r="R7791" s="44" t="e">
        <f>VLOOKUP(S7791,Sheet8!B:C,2,0)</f>
        <v>#N/A</v>
      </c>
      <c r="S7791" s="6" t="s">
        <v>14365</v>
      </c>
      <c r="T7791" s="6" t="e">
        <f>VLOOKUP(U7791,'17-1'!J:K,2,0)</f>
        <v>#N/A</v>
      </c>
      <c r="U7791" s="6" t="s">
        <v>39245</v>
      </c>
    </row>
    <row r="7792" spans="1:21" x14ac:dyDescent="0.25">
      <c r="A7792" s="35">
        <v>1028</v>
      </c>
      <c r="B7792" s="36">
        <v>307</v>
      </c>
      <c r="C7792" s="36">
        <v>20004039</v>
      </c>
      <c r="D7792" s="36">
        <v>100718</v>
      </c>
      <c r="E7792" s="36">
        <v>30200077</v>
      </c>
      <c r="F7792" s="36" t="s">
        <v>15</v>
      </c>
      <c r="G7792" s="37" t="s">
        <v>2912</v>
      </c>
      <c r="H7792" s="38">
        <v>37986</v>
      </c>
      <c r="I7792" s="39">
        <v>85</v>
      </c>
      <c r="J7792" s="74">
        <v>5980.98</v>
      </c>
      <c r="K7792" s="45">
        <v>1</v>
      </c>
      <c r="L7792" s="41">
        <f t="shared" si="1099"/>
        <v>5980.98</v>
      </c>
      <c r="M7792" s="39">
        <v>85</v>
      </c>
      <c r="N7792" s="42">
        <f t="shared" si="1092"/>
        <v>11.496235455167694</v>
      </c>
      <c r="O7792" s="43">
        <f t="shared" si="1093"/>
        <v>70.364470588235292</v>
      </c>
      <c r="P7792" s="44">
        <f t="shared" si="1094"/>
        <v>808.92652156057488</v>
      </c>
      <c r="Q7792" s="44">
        <f t="shared" si="1095"/>
        <v>5172.0534784394249</v>
      </c>
      <c r="R7792" s="44" t="e">
        <f>VLOOKUP(S7792,Sheet8!B:C,2,0)</f>
        <v>#N/A</v>
      </c>
      <c r="S7792" s="6" t="s">
        <v>14366</v>
      </c>
      <c r="T7792" s="6" t="e">
        <f>VLOOKUP(U7792,'17-1'!J:K,2,0)</f>
        <v>#N/A</v>
      </c>
      <c r="U7792" s="6" t="s">
        <v>39246</v>
      </c>
    </row>
    <row r="7793" spans="1:21" x14ac:dyDescent="0.25">
      <c r="A7793" s="35">
        <v>8176</v>
      </c>
      <c r="B7793" s="36">
        <v>371</v>
      </c>
      <c r="C7793" s="36">
        <v>20006154</v>
      </c>
      <c r="D7793" s="36">
        <v>100719</v>
      </c>
      <c r="E7793" s="36">
        <v>30200027</v>
      </c>
      <c r="F7793" s="36" t="s">
        <v>160</v>
      </c>
      <c r="G7793" s="37" t="s">
        <v>624</v>
      </c>
      <c r="H7793" s="38">
        <v>40513</v>
      </c>
      <c r="I7793" s="39">
        <v>46</v>
      </c>
      <c r="J7793" s="74">
        <v>3975</v>
      </c>
      <c r="K7793" s="45">
        <v>1</v>
      </c>
      <c r="L7793" s="41">
        <f t="shared" si="1099"/>
        <v>3975</v>
      </c>
      <c r="M7793" s="39">
        <v>46</v>
      </c>
      <c r="N7793" s="42">
        <f t="shared" si="1092"/>
        <v>4.5776865160848734</v>
      </c>
      <c r="O7793" s="43">
        <f t="shared" si="1093"/>
        <v>86.413043478260875</v>
      </c>
      <c r="P7793" s="44">
        <f t="shared" si="1094"/>
        <v>395.57182394429071</v>
      </c>
      <c r="Q7793" s="44">
        <f t="shared" si="1095"/>
        <v>3579.4281760557092</v>
      </c>
      <c r="R7793" s="44" t="e">
        <f>VLOOKUP(S7793,Sheet8!B:C,2,0)</f>
        <v>#N/A</v>
      </c>
      <c r="S7793" s="6" t="s">
        <v>14367</v>
      </c>
      <c r="T7793" s="6" t="e">
        <f>VLOOKUP(U7793,'17-1'!J:K,2,0)</f>
        <v>#N/A</v>
      </c>
      <c r="U7793" s="6" t="s">
        <v>39247</v>
      </c>
    </row>
    <row r="7794" spans="1:21" x14ac:dyDescent="0.25">
      <c r="A7794" s="35">
        <v>263</v>
      </c>
      <c r="B7794" s="36">
        <v>304</v>
      </c>
      <c r="C7794" s="36">
        <v>10000226</v>
      </c>
      <c r="D7794" s="36">
        <v>100718</v>
      </c>
      <c r="E7794" s="36">
        <v>30200066</v>
      </c>
      <c r="F7794" s="36" t="s">
        <v>13</v>
      </c>
      <c r="G7794" s="37" t="s">
        <v>958</v>
      </c>
      <c r="H7794" s="38">
        <v>40483</v>
      </c>
      <c r="I7794" s="39">
        <v>15</v>
      </c>
      <c r="J7794" s="74">
        <v>63112.18</v>
      </c>
      <c r="K7794" s="45">
        <v>1</v>
      </c>
      <c r="L7794" s="41">
        <f t="shared" si="1099"/>
        <v>63112.18</v>
      </c>
      <c r="M7794" s="39">
        <v>15</v>
      </c>
      <c r="N7794" s="42">
        <f t="shared" si="1092"/>
        <v>4.6598220396988363</v>
      </c>
      <c r="O7794" s="43">
        <f t="shared" si="1093"/>
        <v>4207.4786666666669</v>
      </c>
      <c r="P7794" s="44">
        <f t="shared" si="1094"/>
        <v>19606.101822496006</v>
      </c>
      <c r="Q7794" s="44">
        <f t="shared" si="1095"/>
        <v>43506.078177503994</v>
      </c>
      <c r="R7794" s="44" t="e">
        <f>VLOOKUP(S7794,Sheet8!B:C,2,0)</f>
        <v>#N/A</v>
      </c>
      <c r="S7794" s="6" t="s">
        <v>14368</v>
      </c>
      <c r="T7794" s="6" t="e">
        <f>VLOOKUP(U7794,'17-1'!J:K,2,0)</f>
        <v>#N/A</v>
      </c>
      <c r="U7794" s="6" t="s">
        <v>39248</v>
      </c>
    </row>
    <row r="7795" spans="1:21" x14ac:dyDescent="0.25">
      <c r="A7795" s="35">
        <v>1999</v>
      </c>
      <c r="B7795" s="36">
        <v>311</v>
      </c>
      <c r="C7795" s="36">
        <v>20002073</v>
      </c>
      <c r="D7795" s="36">
        <v>100718</v>
      </c>
      <c r="E7795" s="36">
        <v>30200034</v>
      </c>
      <c r="F7795" s="36" t="s">
        <v>4946</v>
      </c>
      <c r="G7795" s="37" t="s">
        <v>5021</v>
      </c>
      <c r="H7795" s="38">
        <v>40603</v>
      </c>
      <c r="I7795" s="39">
        <v>35</v>
      </c>
      <c r="J7795" s="74">
        <v>1160</v>
      </c>
      <c r="K7795" s="45">
        <v>1</v>
      </c>
      <c r="L7795" s="41">
        <f t="shared" si="1099"/>
        <v>1160</v>
      </c>
      <c r="M7795" s="39">
        <v>35</v>
      </c>
      <c r="N7795" s="42">
        <f t="shared" si="1092"/>
        <v>4.3312799452429847</v>
      </c>
      <c r="O7795" s="43">
        <f t="shared" si="1093"/>
        <v>33.142857142857146</v>
      </c>
      <c r="P7795" s="44">
        <f t="shared" si="1094"/>
        <v>143.55099247091036</v>
      </c>
      <c r="Q7795" s="44">
        <f t="shared" si="1095"/>
        <v>1016.4490075290896</v>
      </c>
      <c r="R7795" s="44" t="e">
        <f>VLOOKUP(S7795,Sheet8!B:C,2,0)</f>
        <v>#N/A</v>
      </c>
      <c r="S7795" s="6" t="s">
        <v>14369</v>
      </c>
      <c r="T7795" s="6" t="e">
        <f>VLOOKUP(U7795,'17-1'!J:K,2,0)</f>
        <v>#N/A</v>
      </c>
      <c r="U7795" s="6" t="s">
        <v>39249</v>
      </c>
    </row>
    <row r="7796" spans="1:21" x14ac:dyDescent="0.25">
      <c r="A7796" s="35">
        <v>7751</v>
      </c>
      <c r="B7796" s="36">
        <v>371</v>
      </c>
      <c r="C7796" s="36">
        <v>20001577</v>
      </c>
      <c r="D7796" s="36">
        <v>100719</v>
      </c>
      <c r="E7796" s="36">
        <v>30200045</v>
      </c>
      <c r="F7796" s="36" t="s">
        <v>56</v>
      </c>
      <c r="G7796" s="37" t="s">
        <v>2724</v>
      </c>
      <c r="H7796" s="38">
        <v>40544</v>
      </c>
      <c r="I7796" s="39">
        <v>50</v>
      </c>
      <c r="J7796" s="74">
        <v>5376.71</v>
      </c>
      <c r="K7796" s="45">
        <v>1</v>
      </c>
      <c r="L7796" s="41">
        <f t="shared" si="1099"/>
        <v>5376.71</v>
      </c>
      <c r="M7796" s="39">
        <v>50</v>
      </c>
      <c r="N7796" s="42">
        <f t="shared" si="1092"/>
        <v>4.4928131416837784</v>
      </c>
      <c r="O7796" s="43">
        <f t="shared" si="1093"/>
        <v>107.5342</v>
      </c>
      <c r="P7796" s="44">
        <f t="shared" si="1094"/>
        <v>483.13106694045177</v>
      </c>
      <c r="Q7796" s="44">
        <f t="shared" si="1095"/>
        <v>4893.578933059548</v>
      </c>
      <c r="R7796" s="44" t="e">
        <f>VLOOKUP(S7796,Sheet8!B:C,2,0)</f>
        <v>#N/A</v>
      </c>
      <c r="S7796" s="6" t="s">
        <v>14370</v>
      </c>
      <c r="T7796" s="6" t="e">
        <f>VLOOKUP(U7796,'17-1'!J:K,2,0)</f>
        <v>#N/A</v>
      </c>
      <c r="U7796" s="6" t="s">
        <v>39250</v>
      </c>
    </row>
    <row r="7797" spans="1:21" x14ac:dyDescent="0.25">
      <c r="A7797" s="35">
        <v>1769</v>
      </c>
      <c r="B7797" s="36">
        <v>311</v>
      </c>
      <c r="C7797" s="36">
        <v>20000495</v>
      </c>
      <c r="D7797" s="36">
        <v>100718</v>
      </c>
      <c r="E7797" s="36">
        <v>30200045</v>
      </c>
      <c r="F7797" s="36" t="s">
        <v>56</v>
      </c>
      <c r="G7797" s="37" t="s">
        <v>2724</v>
      </c>
      <c r="H7797" s="38">
        <v>40603</v>
      </c>
      <c r="I7797" s="39">
        <v>50</v>
      </c>
      <c r="J7797" s="74">
        <v>201.01</v>
      </c>
      <c r="K7797" s="45">
        <v>1</v>
      </c>
      <c r="L7797" s="41">
        <f t="shared" si="1099"/>
        <v>201.01</v>
      </c>
      <c r="M7797" s="39">
        <v>50</v>
      </c>
      <c r="N7797" s="42">
        <f t="shared" si="1092"/>
        <v>4.3312799452429847</v>
      </c>
      <c r="O7797" s="43">
        <f t="shared" si="1093"/>
        <v>4.0202</v>
      </c>
      <c r="P7797" s="44">
        <f t="shared" si="1094"/>
        <v>17.412611635865847</v>
      </c>
      <c r="Q7797" s="44">
        <f t="shared" si="1095"/>
        <v>183.59738836413413</v>
      </c>
      <c r="R7797" s="44" t="e">
        <f>VLOOKUP(S7797,Sheet8!B:C,2,0)</f>
        <v>#N/A</v>
      </c>
      <c r="S7797" s="6" t="s">
        <v>14371</v>
      </c>
      <c r="T7797" s="6" t="e">
        <f>VLOOKUP(U7797,'17-1'!J:K,2,0)</f>
        <v>#N/A</v>
      </c>
      <c r="U7797" s="6" t="s">
        <v>39251</v>
      </c>
    </row>
    <row r="7798" spans="1:21" x14ac:dyDescent="0.25">
      <c r="A7798" s="35">
        <v>3575</v>
      </c>
      <c r="B7798" s="36">
        <v>330</v>
      </c>
      <c r="C7798" s="36">
        <v>20007488</v>
      </c>
      <c r="D7798" s="36">
        <v>100718</v>
      </c>
      <c r="E7798" s="36">
        <v>30200054</v>
      </c>
      <c r="F7798" s="36" t="s">
        <v>42</v>
      </c>
      <c r="G7798" s="37" t="s">
        <v>925</v>
      </c>
      <c r="H7798" s="38">
        <v>39995</v>
      </c>
      <c r="I7798" s="39">
        <v>15</v>
      </c>
      <c r="J7798" s="74">
        <v>4364</v>
      </c>
      <c r="K7798" s="111">
        <v>0</v>
      </c>
      <c r="L7798" s="59">
        <f>J7798*K7798</f>
        <v>0</v>
      </c>
      <c r="M7798" s="39">
        <v>15</v>
      </c>
      <c r="N7798" s="42">
        <f t="shared" si="1092"/>
        <v>5.9958932238193015</v>
      </c>
      <c r="O7798" s="43">
        <f t="shared" si="1093"/>
        <v>0</v>
      </c>
      <c r="P7798" s="44">
        <f t="shared" si="1094"/>
        <v>0</v>
      </c>
      <c r="Q7798" s="44" t="str">
        <f t="shared" si="1095"/>
        <v xml:space="preserve"> </v>
      </c>
      <c r="R7798" s="44" t="str">
        <f>VLOOKUP(S7798,Sheet8!B:C,2,0)</f>
        <v>GOTCHA</v>
      </c>
      <c r="S7798" s="6" t="s">
        <v>7217</v>
      </c>
      <c r="T7798" s="6" t="str">
        <f>VLOOKUP(U7798,'17-1'!J:K,2,0)</f>
        <v>IM HERE</v>
      </c>
      <c r="U7798" s="6" t="s">
        <v>26965</v>
      </c>
    </row>
    <row r="7799" spans="1:21" x14ac:dyDescent="0.25">
      <c r="A7799" s="35">
        <v>3697</v>
      </c>
      <c r="B7799" s="36">
        <v>331</v>
      </c>
      <c r="C7799" s="36">
        <v>20000577</v>
      </c>
      <c r="D7799" s="36">
        <v>100718</v>
      </c>
      <c r="E7799" s="36">
        <v>30200080</v>
      </c>
      <c r="F7799" s="36" t="s">
        <v>51</v>
      </c>
      <c r="G7799" s="37" t="s">
        <v>4625</v>
      </c>
      <c r="H7799" s="38">
        <v>40664</v>
      </c>
      <c r="I7799" s="39">
        <v>20</v>
      </c>
      <c r="J7799" s="74">
        <v>47607.35</v>
      </c>
      <c r="K7799" s="45">
        <v>1</v>
      </c>
      <c r="L7799" s="41">
        <f t="shared" ref="L7799:L7817" si="1100">J7799*K7799</f>
        <v>47607.35</v>
      </c>
      <c r="M7799" s="39">
        <v>20</v>
      </c>
      <c r="N7799" s="42">
        <f t="shared" si="1092"/>
        <v>4.1642710472279258</v>
      </c>
      <c r="O7799" s="43">
        <f t="shared" si="1093"/>
        <v>2380.3674999999998</v>
      </c>
      <c r="P7799" s="44">
        <f t="shared" si="1094"/>
        <v>9912.4954620123208</v>
      </c>
      <c r="Q7799" s="44">
        <f t="shared" si="1095"/>
        <v>37694.854537987674</v>
      </c>
      <c r="R7799" s="44" t="e">
        <f>VLOOKUP(S7799,Sheet8!B:C,2,0)</f>
        <v>#N/A</v>
      </c>
      <c r="S7799" s="6" t="s">
        <v>14372</v>
      </c>
      <c r="T7799" s="6" t="e">
        <f>VLOOKUP(U7799,'17-1'!J:K,2,0)</f>
        <v>#N/A</v>
      </c>
      <c r="U7799" s="6" t="s">
        <v>39252</v>
      </c>
    </row>
    <row r="7800" spans="1:21" x14ac:dyDescent="0.25">
      <c r="A7800" s="35">
        <v>1194</v>
      </c>
      <c r="B7800" s="36">
        <v>310</v>
      </c>
      <c r="C7800" s="36">
        <v>20000769</v>
      </c>
      <c r="D7800" s="36">
        <v>100718</v>
      </c>
      <c r="E7800" s="36">
        <v>30200081</v>
      </c>
      <c r="F7800" s="36" t="s">
        <v>4982</v>
      </c>
      <c r="G7800" s="37" t="s">
        <v>5186</v>
      </c>
      <c r="H7800" s="38">
        <v>40299</v>
      </c>
      <c r="I7800" s="39">
        <v>25</v>
      </c>
      <c r="J7800" s="74">
        <v>856.72</v>
      </c>
      <c r="K7800" s="45">
        <v>1</v>
      </c>
      <c r="L7800" s="41">
        <f t="shared" si="1100"/>
        <v>856.72</v>
      </c>
      <c r="M7800" s="39">
        <v>25</v>
      </c>
      <c r="N7800" s="42">
        <f t="shared" si="1092"/>
        <v>5.1635865845311431</v>
      </c>
      <c r="O7800" s="43">
        <f t="shared" si="1093"/>
        <v>34.268799999999999</v>
      </c>
      <c r="P7800" s="44">
        <f t="shared" si="1094"/>
        <v>176.94991594798086</v>
      </c>
      <c r="Q7800" s="44">
        <f t="shared" si="1095"/>
        <v>679.77008405201923</v>
      </c>
      <c r="R7800" s="44" t="e">
        <f>VLOOKUP(S7800,Sheet8!B:C,2,0)</f>
        <v>#N/A</v>
      </c>
      <c r="S7800" s="6" t="s">
        <v>14373</v>
      </c>
      <c r="T7800" s="6" t="e">
        <f>VLOOKUP(U7800,'17-1'!J:K,2,0)</f>
        <v>#N/A</v>
      </c>
      <c r="U7800" s="6" t="s">
        <v>39253</v>
      </c>
    </row>
    <row r="7801" spans="1:21" x14ac:dyDescent="0.25">
      <c r="A7801" s="35">
        <v>6662</v>
      </c>
      <c r="B7801" s="36">
        <v>345</v>
      </c>
      <c r="C7801" s="36">
        <v>20003657</v>
      </c>
      <c r="D7801" s="36">
        <v>100718</v>
      </c>
      <c r="E7801" s="36">
        <v>30200081</v>
      </c>
      <c r="F7801" s="36" t="s">
        <v>4982</v>
      </c>
      <c r="G7801" s="37" t="s">
        <v>5186</v>
      </c>
      <c r="H7801" s="38">
        <v>40299</v>
      </c>
      <c r="I7801" s="39">
        <v>25</v>
      </c>
      <c r="J7801" s="74">
        <v>7.57</v>
      </c>
      <c r="K7801" s="45">
        <v>1</v>
      </c>
      <c r="L7801" s="41">
        <f t="shared" si="1100"/>
        <v>7.57</v>
      </c>
      <c r="M7801" s="39">
        <v>25</v>
      </c>
      <c r="N7801" s="42">
        <f t="shared" si="1092"/>
        <v>5.1635865845311431</v>
      </c>
      <c r="O7801" s="43">
        <f t="shared" si="1093"/>
        <v>0.30280000000000001</v>
      </c>
      <c r="P7801" s="44">
        <f t="shared" si="1094"/>
        <v>1.5635340177960302</v>
      </c>
      <c r="Q7801" s="44">
        <f t="shared" si="1095"/>
        <v>6.0064659822039701</v>
      </c>
      <c r="R7801" s="44" t="e">
        <f>VLOOKUP(S7801,Sheet8!B:C,2,0)</f>
        <v>#N/A</v>
      </c>
      <c r="S7801" s="6" t="s">
        <v>14374</v>
      </c>
      <c r="T7801" s="6" t="e">
        <f>VLOOKUP(U7801,'17-1'!J:K,2,0)</f>
        <v>#N/A</v>
      </c>
      <c r="U7801" s="6" t="s">
        <v>39254</v>
      </c>
    </row>
    <row r="7802" spans="1:21" x14ac:dyDescent="0.25">
      <c r="A7802" s="35">
        <v>1557</v>
      </c>
      <c r="B7802" s="36">
        <v>310</v>
      </c>
      <c r="C7802" s="36">
        <v>20005343</v>
      </c>
      <c r="D7802" s="36">
        <v>100718</v>
      </c>
      <c r="E7802" s="36">
        <v>30200081</v>
      </c>
      <c r="F7802" s="36" t="s">
        <v>4982</v>
      </c>
      <c r="G7802" s="37" t="s">
        <v>6361</v>
      </c>
      <c r="H7802" s="38">
        <v>40087</v>
      </c>
      <c r="I7802" s="39">
        <v>25</v>
      </c>
      <c r="J7802" s="74">
        <v>12904.15</v>
      </c>
      <c r="K7802" s="45">
        <v>1</v>
      </c>
      <c r="L7802" s="41">
        <f t="shared" si="1100"/>
        <v>12904.15</v>
      </c>
      <c r="M7802" s="39">
        <v>25</v>
      </c>
      <c r="N7802" s="42">
        <f t="shared" si="1092"/>
        <v>5.7440109514031485</v>
      </c>
      <c r="O7802" s="43">
        <f t="shared" si="1093"/>
        <v>516.16599999999994</v>
      </c>
      <c r="P7802" s="44">
        <f t="shared" si="1094"/>
        <v>2964.8631567419575</v>
      </c>
      <c r="Q7802" s="44">
        <f t="shared" si="1095"/>
        <v>9939.2868432580417</v>
      </c>
      <c r="R7802" s="44" t="e">
        <f>VLOOKUP(S7802,Sheet8!B:C,2,0)</f>
        <v>#N/A</v>
      </c>
      <c r="S7802" s="6" t="s">
        <v>14375</v>
      </c>
      <c r="T7802" s="6" t="e">
        <f>VLOOKUP(U7802,'17-1'!J:K,2,0)</f>
        <v>#N/A</v>
      </c>
      <c r="U7802" s="6" t="s">
        <v>39255</v>
      </c>
    </row>
    <row r="7803" spans="1:21" x14ac:dyDescent="0.25">
      <c r="A7803" s="35">
        <v>4326</v>
      </c>
      <c r="B7803" s="36">
        <v>331</v>
      </c>
      <c r="C7803" s="36">
        <v>20003381</v>
      </c>
      <c r="D7803" s="36">
        <v>100718</v>
      </c>
      <c r="E7803" s="36">
        <v>30200081</v>
      </c>
      <c r="F7803" s="36" t="s">
        <v>4982</v>
      </c>
      <c r="G7803" s="37" t="s">
        <v>6364</v>
      </c>
      <c r="H7803" s="38">
        <v>40087</v>
      </c>
      <c r="I7803" s="39">
        <v>25</v>
      </c>
      <c r="J7803" s="74">
        <v>37189.93</v>
      </c>
      <c r="K7803" s="45">
        <v>1</v>
      </c>
      <c r="L7803" s="41">
        <f t="shared" si="1100"/>
        <v>37189.93</v>
      </c>
      <c r="M7803" s="39">
        <v>25</v>
      </c>
      <c r="N7803" s="42">
        <f t="shared" si="1092"/>
        <v>5.7440109514031485</v>
      </c>
      <c r="O7803" s="43">
        <f t="shared" si="1093"/>
        <v>1487.5971999999999</v>
      </c>
      <c r="P7803" s="44">
        <f t="shared" si="1094"/>
        <v>8544.7746080766592</v>
      </c>
      <c r="Q7803" s="44">
        <f t="shared" si="1095"/>
        <v>28645.155391923341</v>
      </c>
      <c r="R7803" s="44" t="e">
        <f>VLOOKUP(S7803,Sheet8!B:C,2,0)</f>
        <v>#N/A</v>
      </c>
      <c r="S7803" s="6" t="s">
        <v>14376</v>
      </c>
      <c r="T7803" s="6" t="e">
        <f>VLOOKUP(U7803,'17-1'!J:K,2,0)</f>
        <v>#N/A</v>
      </c>
      <c r="U7803" s="6" t="s">
        <v>39256</v>
      </c>
    </row>
    <row r="7804" spans="1:21" x14ac:dyDescent="0.25">
      <c r="A7804" s="35">
        <v>1111</v>
      </c>
      <c r="B7804" s="36">
        <v>307</v>
      </c>
      <c r="C7804" s="36">
        <v>20007198</v>
      </c>
      <c r="D7804" s="36">
        <v>100718</v>
      </c>
      <c r="E7804" s="36">
        <v>30200081</v>
      </c>
      <c r="F7804" s="36" t="s">
        <v>4982</v>
      </c>
      <c r="G7804" s="37" t="s">
        <v>6362</v>
      </c>
      <c r="H7804" s="38">
        <v>40087</v>
      </c>
      <c r="I7804" s="39">
        <v>25</v>
      </c>
      <c r="J7804" s="74">
        <v>207263.04</v>
      </c>
      <c r="K7804" s="45">
        <v>1</v>
      </c>
      <c r="L7804" s="41">
        <f t="shared" si="1100"/>
        <v>207263.04</v>
      </c>
      <c r="M7804" s="39">
        <v>25</v>
      </c>
      <c r="N7804" s="42">
        <f t="shared" si="1092"/>
        <v>5.7440109514031485</v>
      </c>
      <c r="O7804" s="43">
        <f t="shared" si="1093"/>
        <v>8290.5216</v>
      </c>
      <c r="P7804" s="44">
        <f t="shared" si="1094"/>
        <v>47620.846863244355</v>
      </c>
      <c r="Q7804" s="44">
        <f t="shared" si="1095"/>
        <v>159642.19313675567</v>
      </c>
      <c r="R7804" s="44" t="e">
        <f>VLOOKUP(S7804,Sheet8!B:C,2,0)</f>
        <v>#N/A</v>
      </c>
      <c r="S7804" s="6" t="s">
        <v>14377</v>
      </c>
      <c r="T7804" s="6" t="e">
        <f>VLOOKUP(U7804,'17-1'!J:K,2,0)</f>
        <v>#N/A</v>
      </c>
      <c r="U7804" s="6" t="s">
        <v>39257</v>
      </c>
    </row>
    <row r="7805" spans="1:21" x14ac:dyDescent="0.25">
      <c r="A7805" s="35">
        <v>3355</v>
      </c>
      <c r="B7805" s="36">
        <v>330</v>
      </c>
      <c r="C7805" s="36">
        <v>20002686</v>
      </c>
      <c r="D7805" s="36">
        <v>100718</v>
      </c>
      <c r="E7805" s="36">
        <v>30200080</v>
      </c>
      <c r="F7805" s="36" t="s">
        <v>51</v>
      </c>
      <c r="G7805" s="37" t="s">
        <v>4980</v>
      </c>
      <c r="H7805" s="38">
        <v>40087</v>
      </c>
      <c r="I7805" s="39">
        <v>33</v>
      </c>
      <c r="J7805" s="74">
        <v>23199.23</v>
      </c>
      <c r="K7805" s="45">
        <v>1</v>
      </c>
      <c r="L7805" s="41">
        <f t="shared" si="1100"/>
        <v>23199.23</v>
      </c>
      <c r="M7805" s="39">
        <v>33</v>
      </c>
      <c r="N7805" s="42">
        <f t="shared" si="1092"/>
        <v>5.7440109514031485</v>
      </c>
      <c r="O7805" s="43">
        <f t="shared" si="1093"/>
        <v>703.00696969696969</v>
      </c>
      <c r="P7805" s="44">
        <f t="shared" si="1094"/>
        <v>4038.0797328521353</v>
      </c>
      <c r="Q7805" s="44">
        <f t="shared" si="1095"/>
        <v>19161.150267147863</v>
      </c>
      <c r="R7805" s="44" t="e">
        <f>VLOOKUP(S7805,Sheet8!B:C,2,0)</f>
        <v>#N/A</v>
      </c>
      <c r="S7805" s="6" t="s">
        <v>14378</v>
      </c>
      <c r="T7805" s="6" t="e">
        <f>VLOOKUP(U7805,'17-1'!J:K,2,0)</f>
        <v>#N/A</v>
      </c>
      <c r="U7805" s="6" t="s">
        <v>39258</v>
      </c>
    </row>
    <row r="7806" spans="1:21" x14ac:dyDescent="0.25">
      <c r="A7806" s="35">
        <v>513</v>
      </c>
      <c r="B7806" s="36">
        <v>304</v>
      </c>
      <c r="C7806" s="36">
        <v>10000515</v>
      </c>
      <c r="D7806" s="36">
        <v>100718</v>
      </c>
      <c r="E7806" s="36">
        <v>30200081</v>
      </c>
      <c r="F7806" s="36" t="s">
        <v>4982</v>
      </c>
      <c r="G7806" s="37" t="s">
        <v>5400</v>
      </c>
      <c r="H7806" s="38">
        <v>40087</v>
      </c>
      <c r="I7806" s="39">
        <v>65</v>
      </c>
      <c r="J7806" s="74">
        <v>64046.94</v>
      </c>
      <c r="K7806" s="45">
        <v>1</v>
      </c>
      <c r="L7806" s="41">
        <f t="shared" si="1100"/>
        <v>64046.94</v>
      </c>
      <c r="M7806" s="39">
        <v>65</v>
      </c>
      <c r="N7806" s="42">
        <f t="shared" ref="N7806:N7869" si="1101">IF(M7806=" "," ",IF(+H7806&lt;=367," ",($C$6-H7806)/365.25))</f>
        <v>5.7440109514031485</v>
      </c>
      <c r="O7806" s="43">
        <f t="shared" ref="O7806:O7869" si="1102">IF(+N7806&gt;=M7806,"--",L7806/M7806)</f>
        <v>985.33753846153854</v>
      </c>
      <c r="P7806" s="44">
        <f t="shared" ref="P7806:P7869" si="1103">IF(+N7806/M7806&gt;1,L7806,L7806*N7806/M7806)</f>
        <v>5659.7896117516984</v>
      </c>
      <c r="Q7806" s="44">
        <f t="shared" ref="Q7806:Q7869" si="1104">IF(+L7806=0," ",IF(+L7806-P7806&lt;=0,0,(L7806-P7806)))</f>
        <v>58387.150388248301</v>
      </c>
      <c r="R7806" s="44" t="e">
        <f>VLOOKUP(S7806,Sheet8!B:C,2,0)</f>
        <v>#N/A</v>
      </c>
      <c r="S7806" s="6" t="s">
        <v>14379</v>
      </c>
      <c r="T7806" s="6" t="e">
        <f>VLOOKUP(U7806,'17-1'!J:K,2,0)</f>
        <v>#N/A</v>
      </c>
      <c r="U7806" s="6" t="s">
        <v>39259</v>
      </c>
    </row>
    <row r="7807" spans="1:21" x14ac:dyDescent="0.25">
      <c r="A7807" s="35">
        <v>3142</v>
      </c>
      <c r="B7807" s="36">
        <v>330</v>
      </c>
      <c r="C7807" s="36">
        <v>20001331</v>
      </c>
      <c r="D7807" s="36">
        <v>100718</v>
      </c>
      <c r="E7807" s="36">
        <v>30200081</v>
      </c>
      <c r="F7807" s="36" t="s">
        <v>4982</v>
      </c>
      <c r="G7807" s="37" t="s">
        <v>4983</v>
      </c>
      <c r="H7807" s="38">
        <v>40087</v>
      </c>
      <c r="I7807" s="39">
        <v>35</v>
      </c>
      <c r="J7807" s="74">
        <v>76856.350000000006</v>
      </c>
      <c r="K7807" s="45">
        <v>1</v>
      </c>
      <c r="L7807" s="41">
        <f t="shared" si="1100"/>
        <v>76856.350000000006</v>
      </c>
      <c r="M7807" s="39">
        <v>35</v>
      </c>
      <c r="N7807" s="42">
        <f t="shared" si="1101"/>
        <v>5.7440109514031485</v>
      </c>
      <c r="O7807" s="43">
        <f t="shared" si="1102"/>
        <v>2195.8957142857143</v>
      </c>
      <c r="P7807" s="44">
        <f t="shared" si="1103"/>
        <v>12613.249030996383</v>
      </c>
      <c r="Q7807" s="44">
        <f t="shared" si="1104"/>
        <v>64243.100969003623</v>
      </c>
      <c r="R7807" s="44" t="e">
        <f>VLOOKUP(S7807,Sheet8!B:C,2,0)</f>
        <v>#N/A</v>
      </c>
      <c r="S7807" s="6" t="s">
        <v>14380</v>
      </c>
      <c r="T7807" s="6" t="e">
        <f>VLOOKUP(U7807,'17-1'!J:K,2,0)</f>
        <v>#N/A</v>
      </c>
      <c r="U7807" s="6" t="s">
        <v>39260</v>
      </c>
    </row>
    <row r="7808" spans="1:21" x14ac:dyDescent="0.25">
      <c r="A7808" s="35">
        <v>214</v>
      </c>
      <c r="B7808" s="36">
        <v>304</v>
      </c>
      <c r="C7808" s="36">
        <v>10000169</v>
      </c>
      <c r="D7808" s="36">
        <v>100718</v>
      </c>
      <c r="E7808" s="36">
        <v>30200081</v>
      </c>
      <c r="F7808" s="36" t="s">
        <v>4982</v>
      </c>
      <c r="G7808" s="37" t="s">
        <v>5434</v>
      </c>
      <c r="H7808" s="38">
        <v>40087</v>
      </c>
      <c r="I7808" s="39">
        <v>25</v>
      </c>
      <c r="J7808" s="74">
        <v>59922.36</v>
      </c>
      <c r="K7808" s="49">
        <v>0</v>
      </c>
      <c r="L7808" s="41">
        <f t="shared" si="1100"/>
        <v>0</v>
      </c>
      <c r="M7808" s="39">
        <v>25</v>
      </c>
      <c r="N7808" s="42">
        <f t="shared" si="1101"/>
        <v>5.7440109514031485</v>
      </c>
      <c r="O7808" s="43">
        <f t="shared" si="1102"/>
        <v>0</v>
      </c>
      <c r="P7808" s="44">
        <f t="shared" si="1103"/>
        <v>0</v>
      </c>
      <c r="Q7808" s="44" t="str">
        <f t="shared" si="1104"/>
        <v xml:space="preserve"> </v>
      </c>
      <c r="R7808" s="44" t="e">
        <f>VLOOKUP(S7808,Sheet8!B:C,2,0)</f>
        <v>#N/A</v>
      </c>
      <c r="S7808" s="6" t="s">
        <v>14381</v>
      </c>
      <c r="T7808" s="6" t="e">
        <f>VLOOKUP(U7808,'17-1'!J:K,2,0)</f>
        <v>#N/A</v>
      </c>
      <c r="U7808" s="6" t="s">
        <v>39261</v>
      </c>
    </row>
    <row r="7809" spans="1:21" x14ac:dyDescent="0.25">
      <c r="A7809" s="35">
        <v>2133</v>
      </c>
      <c r="B7809" s="36">
        <v>311</v>
      </c>
      <c r="C7809" s="36">
        <v>20004146</v>
      </c>
      <c r="D7809" s="36">
        <v>100718</v>
      </c>
      <c r="E7809" s="36">
        <v>30200081</v>
      </c>
      <c r="F7809" s="36" t="s">
        <v>4982</v>
      </c>
      <c r="G7809" s="37" t="s">
        <v>4986</v>
      </c>
      <c r="H7809" s="38">
        <v>40087</v>
      </c>
      <c r="I7809" s="39">
        <v>35</v>
      </c>
      <c r="J7809" s="74">
        <v>212996.65</v>
      </c>
      <c r="K7809" s="47">
        <v>0</v>
      </c>
      <c r="L7809" s="41">
        <f t="shared" si="1100"/>
        <v>0</v>
      </c>
      <c r="M7809" s="39">
        <v>35</v>
      </c>
      <c r="N7809" s="42">
        <f t="shared" si="1101"/>
        <v>5.7440109514031485</v>
      </c>
      <c r="O7809" s="43">
        <f t="shared" si="1102"/>
        <v>0</v>
      </c>
      <c r="P7809" s="44">
        <f t="shared" si="1103"/>
        <v>0</v>
      </c>
      <c r="Q7809" s="44" t="str">
        <f t="shared" si="1104"/>
        <v xml:space="preserve"> </v>
      </c>
      <c r="R7809" s="44" t="e">
        <f>VLOOKUP(S7809,Sheet8!B:C,2,0)</f>
        <v>#N/A</v>
      </c>
      <c r="S7809" s="6" t="s">
        <v>14382</v>
      </c>
      <c r="T7809" s="6" t="e">
        <f>VLOOKUP(U7809,'17-1'!J:K,2,0)</f>
        <v>#N/A</v>
      </c>
      <c r="U7809" s="6" t="s">
        <v>39262</v>
      </c>
    </row>
    <row r="7810" spans="1:21" x14ac:dyDescent="0.25">
      <c r="A7810" s="35">
        <v>7160</v>
      </c>
      <c r="B7810" s="36">
        <v>370</v>
      </c>
      <c r="C7810" s="36">
        <v>20000889</v>
      </c>
      <c r="D7810" s="36">
        <v>100719</v>
      </c>
      <c r="E7810" s="36">
        <v>30200081</v>
      </c>
      <c r="F7810" s="36" t="s">
        <v>4982</v>
      </c>
      <c r="G7810" s="37" t="s">
        <v>4981</v>
      </c>
      <c r="H7810" s="38">
        <v>40087</v>
      </c>
      <c r="I7810" s="39">
        <v>35</v>
      </c>
      <c r="J7810" s="74">
        <v>28678.81</v>
      </c>
      <c r="K7810" s="45">
        <v>1</v>
      </c>
      <c r="L7810" s="41">
        <f t="shared" si="1100"/>
        <v>28678.81</v>
      </c>
      <c r="M7810" s="39">
        <v>35</v>
      </c>
      <c r="N7810" s="42">
        <f t="shared" si="1101"/>
        <v>5.7440109514031485</v>
      </c>
      <c r="O7810" s="43">
        <f t="shared" si="1102"/>
        <v>819.39457142857145</v>
      </c>
      <c r="P7810" s="44">
        <f t="shared" si="1103"/>
        <v>4706.6113918060037</v>
      </c>
      <c r="Q7810" s="44">
        <f t="shared" si="1104"/>
        <v>23972.198608193998</v>
      </c>
      <c r="R7810" s="44" t="e">
        <f>VLOOKUP(S7810,Sheet8!B:C,2,0)</f>
        <v>#N/A</v>
      </c>
      <c r="S7810" s="6" t="s">
        <v>14383</v>
      </c>
      <c r="T7810" s="6" t="e">
        <f>VLOOKUP(U7810,'17-1'!J:K,2,0)</f>
        <v>#N/A</v>
      </c>
      <c r="U7810" s="6" t="s">
        <v>39263</v>
      </c>
    </row>
    <row r="7811" spans="1:21" x14ac:dyDescent="0.25">
      <c r="A7811" s="35">
        <v>989</v>
      </c>
      <c r="B7811" s="36">
        <v>307</v>
      </c>
      <c r="C7811" s="36">
        <v>20002911</v>
      </c>
      <c r="D7811" s="36">
        <v>100718</v>
      </c>
      <c r="E7811" s="36">
        <v>30200081</v>
      </c>
      <c r="F7811" s="36" t="s">
        <v>4982</v>
      </c>
      <c r="G7811" s="37" t="s">
        <v>5206</v>
      </c>
      <c r="H7811" s="38">
        <v>40087</v>
      </c>
      <c r="I7811" s="39">
        <v>50</v>
      </c>
      <c r="J7811" s="74">
        <v>102023.33</v>
      </c>
      <c r="K7811" s="45">
        <v>1</v>
      </c>
      <c r="L7811" s="41">
        <f t="shared" si="1100"/>
        <v>102023.33</v>
      </c>
      <c r="M7811" s="39">
        <v>50</v>
      </c>
      <c r="N7811" s="42">
        <f t="shared" si="1101"/>
        <v>5.7440109514031485</v>
      </c>
      <c r="O7811" s="43">
        <f t="shared" si="1102"/>
        <v>2040.4666</v>
      </c>
      <c r="P7811" s="44">
        <f t="shared" si="1103"/>
        <v>11720.462496372347</v>
      </c>
      <c r="Q7811" s="44">
        <f t="shared" si="1104"/>
        <v>90302.867503627655</v>
      </c>
      <c r="R7811" s="44" t="e">
        <f>VLOOKUP(S7811,Sheet8!B:C,2,0)</f>
        <v>#N/A</v>
      </c>
      <c r="S7811" s="6" t="s">
        <v>14384</v>
      </c>
      <c r="T7811" s="6" t="e">
        <f>VLOOKUP(U7811,'17-1'!J:K,2,0)</f>
        <v>#N/A</v>
      </c>
      <c r="U7811" s="6" t="s">
        <v>39264</v>
      </c>
    </row>
    <row r="7812" spans="1:21" x14ac:dyDescent="0.25">
      <c r="A7812" s="35">
        <v>910</v>
      </c>
      <c r="B7812" s="36">
        <v>307</v>
      </c>
      <c r="C7812" s="36">
        <v>20002692</v>
      </c>
      <c r="D7812" s="36">
        <v>100718</v>
      </c>
      <c r="E7812" s="36">
        <v>30200081</v>
      </c>
      <c r="F7812" s="36" t="s">
        <v>4982</v>
      </c>
      <c r="G7812" s="37" t="s">
        <v>4985</v>
      </c>
      <c r="H7812" s="38">
        <v>40087</v>
      </c>
      <c r="I7812" s="39">
        <v>35</v>
      </c>
      <c r="J7812" s="74">
        <v>109449.12</v>
      </c>
      <c r="K7812" s="45">
        <v>1</v>
      </c>
      <c r="L7812" s="41">
        <f t="shared" si="1100"/>
        <v>109449.12</v>
      </c>
      <c r="M7812" s="39">
        <v>35</v>
      </c>
      <c r="N7812" s="42">
        <f t="shared" si="1101"/>
        <v>5.7440109514031485</v>
      </c>
      <c r="O7812" s="43">
        <f t="shared" si="1102"/>
        <v>3127.1177142857141</v>
      </c>
      <c r="P7812" s="44">
        <f t="shared" si="1103"/>
        <v>17962.198397183925</v>
      </c>
      <c r="Q7812" s="44">
        <f t="shared" si="1104"/>
        <v>91486.921602816074</v>
      </c>
      <c r="R7812" s="44" t="e">
        <f>VLOOKUP(S7812,Sheet8!B:C,2,0)</f>
        <v>#N/A</v>
      </c>
      <c r="S7812" s="6" t="s">
        <v>14385</v>
      </c>
      <c r="T7812" s="6" t="e">
        <f>VLOOKUP(U7812,'17-1'!J:K,2,0)</f>
        <v>#N/A</v>
      </c>
      <c r="U7812" s="6" t="s">
        <v>39265</v>
      </c>
    </row>
    <row r="7813" spans="1:21" x14ac:dyDescent="0.25">
      <c r="A7813" s="35">
        <v>960</v>
      </c>
      <c r="B7813" s="36">
        <v>307</v>
      </c>
      <c r="C7813" s="36">
        <v>20002833</v>
      </c>
      <c r="D7813" s="36">
        <v>100718</v>
      </c>
      <c r="E7813" s="36">
        <v>30200081</v>
      </c>
      <c r="F7813" s="36" t="s">
        <v>4982</v>
      </c>
      <c r="G7813" s="37" t="s">
        <v>6363</v>
      </c>
      <c r="H7813" s="38">
        <v>40087</v>
      </c>
      <c r="I7813" s="39">
        <v>65</v>
      </c>
      <c r="J7813" s="74">
        <v>85395.94</v>
      </c>
      <c r="K7813" s="45">
        <v>1</v>
      </c>
      <c r="L7813" s="41">
        <f t="shared" si="1100"/>
        <v>85395.94</v>
      </c>
      <c r="M7813" s="39">
        <v>65</v>
      </c>
      <c r="N7813" s="42">
        <f t="shared" si="1101"/>
        <v>5.7440109514031485</v>
      </c>
      <c r="O7813" s="43">
        <f t="shared" si="1102"/>
        <v>1313.7836923076923</v>
      </c>
      <c r="P7813" s="44">
        <f t="shared" si="1103"/>
        <v>7546.3879163902493</v>
      </c>
      <c r="Q7813" s="44">
        <f t="shared" si="1104"/>
        <v>77849.552083609757</v>
      </c>
      <c r="R7813" s="44" t="e">
        <f>VLOOKUP(S7813,Sheet8!B:C,2,0)</f>
        <v>#N/A</v>
      </c>
      <c r="S7813" s="6" t="s">
        <v>14386</v>
      </c>
      <c r="T7813" s="6" t="e">
        <f>VLOOKUP(U7813,'17-1'!J:K,2,0)</f>
        <v>#N/A</v>
      </c>
      <c r="U7813" s="6" t="s">
        <v>39266</v>
      </c>
    </row>
    <row r="7814" spans="1:21" x14ac:dyDescent="0.25">
      <c r="A7814" s="35">
        <v>8311</v>
      </c>
      <c r="B7814" s="36">
        <v>371</v>
      </c>
      <c r="C7814" s="36">
        <v>20006806</v>
      </c>
      <c r="D7814" s="36">
        <v>100719</v>
      </c>
      <c r="E7814" s="36">
        <v>30200013</v>
      </c>
      <c r="F7814" s="36" t="s">
        <v>50</v>
      </c>
      <c r="G7814" s="37" t="s">
        <v>3435</v>
      </c>
      <c r="H7814" s="38">
        <v>40940</v>
      </c>
      <c r="I7814" s="39">
        <v>85</v>
      </c>
      <c r="J7814" s="74">
        <v>1955</v>
      </c>
      <c r="K7814" s="45">
        <v>1</v>
      </c>
      <c r="L7814" s="41">
        <f t="shared" si="1100"/>
        <v>1955</v>
      </c>
      <c r="M7814" s="39">
        <v>85</v>
      </c>
      <c r="N7814" s="42">
        <f t="shared" si="1101"/>
        <v>3.4086242299794662</v>
      </c>
      <c r="O7814" s="43">
        <f t="shared" si="1102"/>
        <v>23</v>
      </c>
      <c r="P7814" s="44">
        <f t="shared" si="1103"/>
        <v>78.398357289527723</v>
      </c>
      <c r="Q7814" s="44">
        <f t="shared" si="1104"/>
        <v>1876.6016427104723</v>
      </c>
      <c r="R7814" s="44" t="e">
        <f>VLOOKUP(S7814,Sheet8!B:C,2,0)</f>
        <v>#N/A</v>
      </c>
      <c r="S7814" s="6" t="s">
        <v>14387</v>
      </c>
      <c r="T7814" s="6" t="e">
        <f>VLOOKUP(U7814,'17-1'!J:K,2,0)</f>
        <v>#N/A</v>
      </c>
      <c r="U7814" s="6" t="s">
        <v>39267</v>
      </c>
    </row>
    <row r="7815" spans="1:21" x14ac:dyDescent="0.25">
      <c r="A7815" s="35">
        <v>1830</v>
      </c>
      <c r="B7815" s="36">
        <v>311</v>
      </c>
      <c r="C7815" s="36">
        <v>20000971</v>
      </c>
      <c r="D7815" s="36">
        <v>100718</v>
      </c>
      <c r="E7815" s="36">
        <v>30200045</v>
      </c>
      <c r="F7815" s="36" t="s">
        <v>56</v>
      </c>
      <c r="G7815" s="37" t="s">
        <v>2095</v>
      </c>
      <c r="H7815" s="38">
        <v>38717</v>
      </c>
      <c r="I7815" s="39">
        <v>33</v>
      </c>
      <c r="J7815" s="74">
        <v>7483.31</v>
      </c>
      <c r="K7815" s="111">
        <v>0</v>
      </c>
      <c r="L7815" s="59">
        <f t="shared" si="1100"/>
        <v>0</v>
      </c>
      <c r="M7815" s="39">
        <v>33</v>
      </c>
      <c r="N7815" s="42">
        <f t="shared" si="1101"/>
        <v>9.4948665297741268</v>
      </c>
      <c r="O7815" s="43">
        <f t="shared" si="1102"/>
        <v>0</v>
      </c>
      <c r="P7815" s="44">
        <f t="shared" si="1103"/>
        <v>0</v>
      </c>
      <c r="Q7815" s="44" t="str">
        <f t="shared" si="1104"/>
        <v xml:space="preserve"> </v>
      </c>
      <c r="R7815" s="44" t="str">
        <f>VLOOKUP(S7815,Sheet8!B:C,2,0)</f>
        <v>GOTCHA</v>
      </c>
      <c r="S7815" s="6" t="s">
        <v>6749</v>
      </c>
      <c r="T7815" s="6" t="str">
        <f>VLOOKUP(U7815,'17-1'!J:K,2,0)</f>
        <v>IM HERE</v>
      </c>
      <c r="U7815" s="6" t="s">
        <v>26496</v>
      </c>
    </row>
    <row r="7816" spans="1:21" x14ac:dyDescent="0.25">
      <c r="A7816" s="35">
        <v>2932</v>
      </c>
      <c r="B7816" s="36">
        <v>320</v>
      </c>
      <c r="C7816" s="36">
        <v>20004589</v>
      </c>
      <c r="D7816" s="36">
        <v>100718</v>
      </c>
      <c r="E7816" s="36">
        <v>30200013</v>
      </c>
      <c r="F7816" s="36" t="s">
        <v>50</v>
      </c>
      <c r="G7816" s="37" t="s">
        <v>2092</v>
      </c>
      <c r="H7816" s="38">
        <v>38717</v>
      </c>
      <c r="I7816" s="39">
        <v>33</v>
      </c>
      <c r="J7816" s="74">
        <v>20376.400000000001</v>
      </c>
      <c r="K7816" s="111">
        <v>0</v>
      </c>
      <c r="L7816" s="59">
        <f t="shared" si="1100"/>
        <v>0</v>
      </c>
      <c r="M7816" s="39">
        <v>33</v>
      </c>
      <c r="N7816" s="42">
        <f t="shared" si="1101"/>
        <v>9.4948665297741268</v>
      </c>
      <c r="O7816" s="43">
        <f t="shared" si="1102"/>
        <v>0</v>
      </c>
      <c r="P7816" s="44">
        <f t="shared" si="1103"/>
        <v>0</v>
      </c>
      <c r="Q7816" s="44" t="str">
        <f t="shared" si="1104"/>
        <v xml:space="preserve"> </v>
      </c>
      <c r="R7816" s="44" t="str">
        <f>VLOOKUP(S7816,Sheet8!B:C,2,0)</f>
        <v>GOTCHA</v>
      </c>
      <c r="S7816" s="6" t="s">
        <v>6744</v>
      </c>
      <c r="T7816" s="6" t="str">
        <f>VLOOKUP(U7816,'17-1'!J:K,2,0)</f>
        <v>IM HERE</v>
      </c>
      <c r="U7816" s="6" t="s">
        <v>26491</v>
      </c>
    </row>
    <row r="7817" spans="1:21" x14ac:dyDescent="0.25">
      <c r="A7817" s="35">
        <v>8359</v>
      </c>
      <c r="B7817" s="36">
        <v>371</v>
      </c>
      <c r="C7817" s="36">
        <v>20007103</v>
      </c>
      <c r="D7817" s="36">
        <v>100719</v>
      </c>
      <c r="E7817" s="36">
        <v>30200003</v>
      </c>
      <c r="F7817" s="36" t="s">
        <v>41</v>
      </c>
      <c r="G7817" s="37" t="s">
        <v>2093</v>
      </c>
      <c r="H7817" s="38">
        <v>38717</v>
      </c>
      <c r="I7817" s="39">
        <v>33</v>
      </c>
      <c r="J7817" s="74">
        <v>8744.09</v>
      </c>
      <c r="K7817" s="111">
        <v>0</v>
      </c>
      <c r="L7817" s="59">
        <f t="shared" si="1100"/>
        <v>0</v>
      </c>
      <c r="M7817" s="39">
        <v>33</v>
      </c>
      <c r="N7817" s="42">
        <f t="shared" si="1101"/>
        <v>9.4948665297741268</v>
      </c>
      <c r="O7817" s="43">
        <f t="shared" si="1102"/>
        <v>0</v>
      </c>
      <c r="P7817" s="44">
        <f t="shared" si="1103"/>
        <v>0</v>
      </c>
      <c r="Q7817" s="44" t="str">
        <f t="shared" si="1104"/>
        <v xml:space="preserve"> </v>
      </c>
      <c r="R7817" s="44" t="str">
        <f>VLOOKUP(S7817,Sheet8!B:C,2,0)</f>
        <v>GOTCHA</v>
      </c>
      <c r="S7817" s="6" t="s">
        <v>6745</v>
      </c>
      <c r="T7817" s="6" t="str">
        <f>VLOOKUP(U7817,'17-1'!J:K,2,0)</f>
        <v>IM HERE</v>
      </c>
      <c r="U7817" s="6" t="s">
        <v>26492</v>
      </c>
    </row>
    <row r="7818" spans="1:21" x14ac:dyDescent="0.25">
      <c r="A7818" s="35">
        <v>5521</v>
      </c>
      <c r="B7818" s="36">
        <v>333</v>
      </c>
      <c r="C7818" s="36">
        <v>20005172</v>
      </c>
      <c r="D7818" s="36">
        <v>100718</v>
      </c>
      <c r="E7818" s="36">
        <v>30200056</v>
      </c>
      <c r="F7818" s="36" t="s">
        <v>322</v>
      </c>
      <c r="G7818" s="37" t="s">
        <v>2843</v>
      </c>
      <c r="H7818" s="38">
        <v>38138</v>
      </c>
      <c r="I7818" s="39">
        <v>85</v>
      </c>
      <c r="J7818" s="74">
        <v>2673.47</v>
      </c>
      <c r="K7818" s="45">
        <v>1</v>
      </c>
      <c r="L7818" s="41">
        <f>J7818*K7818</f>
        <v>2673.47</v>
      </c>
      <c r="M7818" s="39">
        <v>85</v>
      </c>
      <c r="N7818" s="42">
        <f t="shared" si="1101"/>
        <v>11.080082135523615</v>
      </c>
      <c r="O7818" s="43">
        <f t="shared" si="1102"/>
        <v>31.452588235294115</v>
      </c>
      <c r="P7818" s="44">
        <f t="shared" si="1103"/>
        <v>348.49726102186253</v>
      </c>
      <c r="Q7818" s="44">
        <f t="shared" si="1104"/>
        <v>2324.9727389781374</v>
      </c>
      <c r="R7818" s="44" t="e">
        <f>VLOOKUP(S7818,Sheet8!B:C,2,0)</f>
        <v>#N/A</v>
      </c>
      <c r="S7818" s="6" t="s">
        <v>14388</v>
      </c>
      <c r="T7818" s="6" t="e">
        <f>VLOOKUP(U7818,'17-1'!J:K,2,0)</f>
        <v>#N/A</v>
      </c>
      <c r="U7818" s="6" t="s">
        <v>39268</v>
      </c>
    </row>
    <row r="7819" spans="1:21" x14ac:dyDescent="0.25">
      <c r="A7819" s="35">
        <v>360</v>
      </c>
      <c r="B7819" s="36">
        <v>304</v>
      </c>
      <c r="C7819" s="36">
        <v>10000336</v>
      </c>
      <c r="D7819" s="36">
        <v>100718</v>
      </c>
      <c r="E7819" s="36">
        <v>30200042</v>
      </c>
      <c r="F7819" s="36" t="s">
        <v>38</v>
      </c>
      <c r="G7819" s="37" t="s">
        <v>3213</v>
      </c>
      <c r="H7819" s="38">
        <v>38168</v>
      </c>
      <c r="I7819" s="39">
        <v>85</v>
      </c>
      <c r="J7819" s="74">
        <v>971.44</v>
      </c>
      <c r="K7819" s="45">
        <v>1</v>
      </c>
      <c r="L7819" s="41">
        <f>J7819*K7819</f>
        <v>971.44</v>
      </c>
      <c r="M7819" s="39">
        <v>85</v>
      </c>
      <c r="N7819" s="42">
        <f t="shared" si="1101"/>
        <v>10.997946611909651</v>
      </c>
      <c r="O7819" s="43">
        <f t="shared" si="1102"/>
        <v>11.428705882352942</v>
      </c>
      <c r="P7819" s="44">
        <f t="shared" si="1103"/>
        <v>125.69229713733544</v>
      </c>
      <c r="Q7819" s="44">
        <f t="shared" si="1104"/>
        <v>845.7477028626646</v>
      </c>
      <c r="R7819" s="44" t="e">
        <f>VLOOKUP(S7819,Sheet8!B:C,2,0)</f>
        <v>#N/A</v>
      </c>
      <c r="S7819" s="6" t="s">
        <v>14389</v>
      </c>
      <c r="T7819" s="6" t="e">
        <f>VLOOKUP(U7819,'17-1'!J:K,2,0)</f>
        <v>#N/A</v>
      </c>
      <c r="U7819" s="6" t="s">
        <v>39269</v>
      </c>
    </row>
    <row r="7820" spans="1:21" x14ac:dyDescent="0.25">
      <c r="A7820" s="35">
        <v>5520</v>
      </c>
      <c r="B7820" s="36">
        <v>333</v>
      </c>
      <c r="C7820" s="36">
        <v>20005171</v>
      </c>
      <c r="D7820" s="36">
        <v>100718</v>
      </c>
      <c r="E7820" s="36">
        <v>30200046</v>
      </c>
      <c r="F7820" s="36" t="s">
        <v>4948</v>
      </c>
      <c r="G7820" s="37" t="s">
        <v>5035</v>
      </c>
      <c r="H7820" s="38">
        <v>41213</v>
      </c>
      <c r="I7820" s="39">
        <v>25</v>
      </c>
      <c r="J7820" s="74">
        <v>2363.21</v>
      </c>
      <c r="K7820" s="45">
        <v>1</v>
      </c>
      <c r="L7820" s="41">
        <f>J7820*K7820</f>
        <v>2363.21</v>
      </c>
      <c r="M7820" s="39">
        <v>25</v>
      </c>
      <c r="N7820" s="42">
        <f t="shared" si="1101"/>
        <v>2.6611909650924024</v>
      </c>
      <c r="O7820" s="43">
        <f t="shared" si="1102"/>
        <v>94.528400000000005</v>
      </c>
      <c r="P7820" s="44">
        <f t="shared" si="1103"/>
        <v>251.55812402464065</v>
      </c>
      <c r="Q7820" s="44">
        <f t="shared" si="1104"/>
        <v>2111.6518759753594</v>
      </c>
      <c r="R7820" s="44" t="e">
        <f>VLOOKUP(S7820,Sheet8!B:C,2,0)</f>
        <v>#N/A</v>
      </c>
      <c r="S7820" s="6" t="s">
        <v>14390</v>
      </c>
      <c r="T7820" s="6" t="e">
        <f>VLOOKUP(U7820,'17-1'!J:K,2,0)</f>
        <v>#N/A</v>
      </c>
      <c r="U7820" s="6" t="s">
        <v>39270</v>
      </c>
    </row>
    <row r="7821" spans="1:21" x14ac:dyDescent="0.25">
      <c r="A7821" s="35">
        <v>5223</v>
      </c>
      <c r="B7821" s="36">
        <v>333</v>
      </c>
      <c r="C7821" s="36">
        <v>20003605</v>
      </c>
      <c r="D7821" s="36">
        <v>100718</v>
      </c>
      <c r="E7821" s="36">
        <v>30200047</v>
      </c>
      <c r="F7821" s="36" t="s">
        <v>148</v>
      </c>
      <c r="G7821" s="37" t="s">
        <v>2322</v>
      </c>
      <c r="H7821" s="38">
        <v>39113</v>
      </c>
      <c r="I7821" s="39">
        <v>20</v>
      </c>
      <c r="J7821" s="74">
        <v>1672.1</v>
      </c>
      <c r="K7821" s="111">
        <v>0</v>
      </c>
      <c r="L7821" s="59">
        <f t="shared" ref="L7821:L7824" si="1105">J7821*K7821</f>
        <v>0</v>
      </c>
      <c r="M7821" s="39">
        <v>20</v>
      </c>
      <c r="N7821" s="42">
        <f t="shared" si="1101"/>
        <v>8.4106776180698155</v>
      </c>
      <c r="O7821" s="43">
        <f t="shared" si="1102"/>
        <v>0</v>
      </c>
      <c r="P7821" s="44">
        <f t="shared" si="1103"/>
        <v>0</v>
      </c>
      <c r="Q7821" s="44" t="str">
        <f t="shared" si="1104"/>
        <v xml:space="preserve"> </v>
      </c>
      <c r="R7821" s="44" t="str">
        <f>VLOOKUP(S7821,Sheet8!B:C,2,0)</f>
        <v>GOTCHA</v>
      </c>
      <c r="S7821" s="6" t="s">
        <v>9321</v>
      </c>
      <c r="T7821" s="6" t="str">
        <f>VLOOKUP(U7821,'17-1'!J:K,2,0)</f>
        <v>IM HERE</v>
      </c>
      <c r="U7821" s="6" t="s">
        <v>29159</v>
      </c>
    </row>
    <row r="7822" spans="1:21" x14ac:dyDescent="0.25">
      <c r="A7822" s="35">
        <v>3417</v>
      </c>
      <c r="B7822" s="36">
        <v>330</v>
      </c>
      <c r="C7822" s="36">
        <v>20004383</v>
      </c>
      <c r="D7822" s="36">
        <v>100718</v>
      </c>
      <c r="E7822" s="36">
        <v>30200054</v>
      </c>
      <c r="F7822" s="36" t="s">
        <v>42</v>
      </c>
      <c r="G7822" s="37" t="s">
        <v>2094</v>
      </c>
      <c r="H7822" s="38">
        <v>38717</v>
      </c>
      <c r="I7822" s="39">
        <v>33</v>
      </c>
      <c r="J7822" s="74">
        <v>25242.51</v>
      </c>
      <c r="K7822" s="111">
        <v>0</v>
      </c>
      <c r="L7822" s="59">
        <f t="shared" si="1105"/>
        <v>0</v>
      </c>
      <c r="M7822" s="39">
        <v>33</v>
      </c>
      <c r="N7822" s="42">
        <f t="shared" si="1101"/>
        <v>9.4948665297741268</v>
      </c>
      <c r="O7822" s="43">
        <f t="shared" si="1102"/>
        <v>0</v>
      </c>
      <c r="P7822" s="44">
        <f t="shared" si="1103"/>
        <v>0</v>
      </c>
      <c r="Q7822" s="44" t="str">
        <f t="shared" si="1104"/>
        <v xml:space="preserve"> </v>
      </c>
      <c r="R7822" s="44" t="str">
        <f>VLOOKUP(S7822,Sheet8!B:C,2,0)</f>
        <v>GOTCHA</v>
      </c>
      <c r="S7822" s="6" t="s">
        <v>6748</v>
      </c>
      <c r="T7822" s="6" t="str">
        <f>VLOOKUP(U7822,'17-1'!J:K,2,0)</f>
        <v>IM HERE</v>
      </c>
      <c r="U7822" s="6" t="s">
        <v>26495</v>
      </c>
    </row>
    <row r="7823" spans="1:21" x14ac:dyDescent="0.25">
      <c r="A7823" s="35">
        <v>5857</v>
      </c>
      <c r="B7823" s="36">
        <v>333</v>
      </c>
      <c r="C7823" s="36">
        <v>20006501</v>
      </c>
      <c r="D7823" s="36">
        <v>100718</v>
      </c>
      <c r="E7823" s="36">
        <v>30200047</v>
      </c>
      <c r="F7823" s="36" t="s">
        <v>148</v>
      </c>
      <c r="G7823" s="37" t="s">
        <v>2094</v>
      </c>
      <c r="H7823" s="38">
        <v>38717</v>
      </c>
      <c r="I7823" s="39">
        <v>33</v>
      </c>
      <c r="J7823" s="74">
        <v>8148.53</v>
      </c>
      <c r="K7823" s="111">
        <v>0</v>
      </c>
      <c r="L7823" s="59">
        <f t="shared" si="1105"/>
        <v>0</v>
      </c>
      <c r="M7823" s="39">
        <v>33</v>
      </c>
      <c r="N7823" s="42">
        <f t="shared" si="1101"/>
        <v>9.4948665297741268</v>
      </c>
      <c r="O7823" s="43">
        <f t="shared" si="1102"/>
        <v>0</v>
      </c>
      <c r="P7823" s="44">
        <f t="shared" si="1103"/>
        <v>0</v>
      </c>
      <c r="Q7823" s="44" t="str">
        <f t="shared" si="1104"/>
        <v xml:space="preserve"> </v>
      </c>
      <c r="R7823" s="44" t="str">
        <f>VLOOKUP(S7823,Sheet8!B:C,2,0)</f>
        <v>GOTCHA</v>
      </c>
      <c r="S7823" s="6" t="s">
        <v>6747</v>
      </c>
      <c r="T7823" s="6" t="str">
        <f>VLOOKUP(U7823,'17-1'!J:K,2,0)</f>
        <v>IM HERE</v>
      </c>
      <c r="U7823" s="6" t="s">
        <v>26494</v>
      </c>
    </row>
    <row r="7824" spans="1:21" x14ac:dyDescent="0.25">
      <c r="A7824" s="35">
        <v>6292</v>
      </c>
      <c r="B7824" s="36">
        <v>334</v>
      </c>
      <c r="C7824" s="36">
        <v>20007418</v>
      </c>
      <c r="D7824" s="36">
        <v>100718</v>
      </c>
      <c r="E7824" s="36">
        <v>30200016</v>
      </c>
      <c r="F7824" s="36" t="s">
        <v>49</v>
      </c>
      <c r="G7824" s="37" t="s">
        <v>2094</v>
      </c>
      <c r="H7824" s="38">
        <v>38717</v>
      </c>
      <c r="I7824" s="39">
        <v>33</v>
      </c>
      <c r="J7824" s="74">
        <v>13390.03</v>
      </c>
      <c r="K7824" s="111">
        <v>0</v>
      </c>
      <c r="L7824" s="59">
        <f t="shared" si="1105"/>
        <v>0</v>
      </c>
      <c r="M7824" s="39">
        <v>33</v>
      </c>
      <c r="N7824" s="42">
        <f t="shared" si="1101"/>
        <v>9.4948665297741268</v>
      </c>
      <c r="O7824" s="43">
        <f t="shared" si="1102"/>
        <v>0</v>
      </c>
      <c r="P7824" s="44">
        <f t="shared" si="1103"/>
        <v>0</v>
      </c>
      <c r="Q7824" s="44" t="str">
        <f t="shared" si="1104"/>
        <v xml:space="preserve"> </v>
      </c>
      <c r="R7824" s="44" t="str">
        <f>VLOOKUP(S7824,Sheet8!B:C,2,0)</f>
        <v>GOTCHA</v>
      </c>
      <c r="S7824" s="6" t="s">
        <v>6746</v>
      </c>
      <c r="T7824" s="6" t="str">
        <f>VLOOKUP(U7824,'17-1'!J:K,2,0)</f>
        <v>IM HERE</v>
      </c>
      <c r="U7824" s="6" t="s">
        <v>26493</v>
      </c>
    </row>
    <row r="7825" spans="1:21" x14ac:dyDescent="0.25">
      <c r="A7825" s="35">
        <v>5720</v>
      </c>
      <c r="B7825" s="36">
        <v>333</v>
      </c>
      <c r="C7825" s="36">
        <v>20006008</v>
      </c>
      <c r="D7825" s="36">
        <v>100718</v>
      </c>
      <c r="E7825" s="36">
        <v>30200013</v>
      </c>
      <c r="F7825" s="36" t="s">
        <v>50</v>
      </c>
      <c r="G7825" s="37" t="s">
        <v>2281</v>
      </c>
      <c r="H7825" s="38">
        <v>38868</v>
      </c>
      <c r="I7825" s="39">
        <v>20</v>
      </c>
      <c r="J7825" s="74">
        <v>2773.68</v>
      </c>
      <c r="K7825" s="47">
        <v>0</v>
      </c>
      <c r="L7825" s="41">
        <f>J7825*K7825</f>
        <v>0</v>
      </c>
      <c r="M7825" s="39">
        <v>20</v>
      </c>
      <c r="N7825" s="42">
        <f t="shared" si="1101"/>
        <v>9.0814510609171801</v>
      </c>
      <c r="O7825" s="43">
        <f t="shared" si="1102"/>
        <v>0</v>
      </c>
      <c r="P7825" s="44">
        <f t="shared" si="1103"/>
        <v>0</v>
      </c>
      <c r="Q7825" s="44" t="str">
        <f t="shared" si="1104"/>
        <v xml:space="preserve"> </v>
      </c>
      <c r="R7825" s="44" t="str">
        <f>VLOOKUP(S7825,Sheet8!B:C,2,0)</f>
        <v>GOTCHA</v>
      </c>
      <c r="S7825" s="6" t="s">
        <v>8865</v>
      </c>
      <c r="T7825" s="6" t="str">
        <f>VLOOKUP(U7825,'17-1'!J:K,2,0)</f>
        <v>IM HERE</v>
      </c>
      <c r="U7825" s="6" t="s">
        <v>28702</v>
      </c>
    </row>
    <row r="7826" spans="1:21" x14ac:dyDescent="0.25">
      <c r="A7826" s="35">
        <v>2310</v>
      </c>
      <c r="B7826" s="36">
        <v>311</v>
      </c>
      <c r="C7826" s="36">
        <v>20006875</v>
      </c>
      <c r="D7826" s="36">
        <v>100718</v>
      </c>
      <c r="E7826" s="36">
        <v>30200013</v>
      </c>
      <c r="F7826" s="36" t="s">
        <v>50</v>
      </c>
      <c r="G7826" s="37" t="s">
        <v>2281</v>
      </c>
      <c r="H7826" s="38">
        <v>39355</v>
      </c>
      <c r="I7826" s="39">
        <v>20</v>
      </c>
      <c r="J7826" s="74">
        <v>2118.35</v>
      </c>
      <c r="K7826" s="111">
        <v>0</v>
      </c>
      <c r="L7826" s="59">
        <f t="shared" ref="L7826:L7827" si="1106">J7826*K7826</f>
        <v>0</v>
      </c>
      <c r="M7826" s="39">
        <v>20</v>
      </c>
      <c r="N7826" s="42">
        <f t="shared" si="1101"/>
        <v>7.7481177275838471</v>
      </c>
      <c r="O7826" s="43">
        <f t="shared" si="1102"/>
        <v>0</v>
      </c>
      <c r="P7826" s="44">
        <f t="shared" si="1103"/>
        <v>0</v>
      </c>
      <c r="Q7826" s="44" t="str">
        <f t="shared" si="1104"/>
        <v xml:space="preserve"> </v>
      </c>
      <c r="R7826" s="44" t="str">
        <f>VLOOKUP(S7826,Sheet8!B:C,2,0)</f>
        <v>GOTCHA</v>
      </c>
      <c r="S7826" s="6" t="s">
        <v>9826</v>
      </c>
      <c r="T7826" s="6" t="str">
        <f>VLOOKUP(U7826,'17-1'!J:K,2,0)</f>
        <v>IM HERE</v>
      </c>
      <c r="U7826" s="6" t="s">
        <v>29665</v>
      </c>
    </row>
    <row r="7827" spans="1:21" x14ac:dyDescent="0.25">
      <c r="A7827" s="35">
        <v>4240</v>
      </c>
      <c r="B7827" s="36">
        <v>331</v>
      </c>
      <c r="C7827" s="36">
        <v>20003085</v>
      </c>
      <c r="D7827" s="36">
        <v>100718</v>
      </c>
      <c r="E7827" s="36">
        <v>30200013</v>
      </c>
      <c r="F7827" s="36" t="s">
        <v>50</v>
      </c>
      <c r="G7827" s="37" t="s">
        <v>4373</v>
      </c>
      <c r="H7827" s="38">
        <v>39659</v>
      </c>
      <c r="I7827" s="39">
        <v>20</v>
      </c>
      <c r="J7827" s="74">
        <v>759.11</v>
      </c>
      <c r="K7827" s="111">
        <v>0</v>
      </c>
      <c r="L7827" s="59">
        <f t="shared" si="1106"/>
        <v>0</v>
      </c>
      <c r="M7827" s="39">
        <v>20</v>
      </c>
      <c r="N7827" s="42">
        <f t="shared" si="1101"/>
        <v>6.9158110882956878</v>
      </c>
      <c r="O7827" s="43">
        <f t="shared" si="1102"/>
        <v>0</v>
      </c>
      <c r="P7827" s="44">
        <f t="shared" si="1103"/>
        <v>0</v>
      </c>
      <c r="Q7827" s="44" t="str">
        <f t="shared" si="1104"/>
        <v xml:space="preserve"> </v>
      </c>
      <c r="R7827" s="44" t="str">
        <f>VLOOKUP(S7827,Sheet8!B:C,2,0)</f>
        <v>GOTCHA</v>
      </c>
      <c r="S7827" s="6" t="s">
        <v>6885</v>
      </c>
      <c r="T7827" s="6" t="str">
        <f>VLOOKUP(U7827,'17-1'!J:K,2,0)</f>
        <v>IM HERE</v>
      </c>
      <c r="U7827" s="6" t="s">
        <v>26633</v>
      </c>
    </row>
    <row r="7828" spans="1:21" x14ac:dyDescent="0.25">
      <c r="A7828" s="35">
        <v>2709</v>
      </c>
      <c r="B7828" s="36">
        <v>320</v>
      </c>
      <c r="C7828" s="36">
        <v>20000822</v>
      </c>
      <c r="D7828" s="36">
        <v>100718</v>
      </c>
      <c r="E7828" s="36">
        <v>30200048</v>
      </c>
      <c r="F7828" s="36" t="s">
        <v>63</v>
      </c>
      <c r="G7828" s="37" t="s">
        <v>4408</v>
      </c>
      <c r="H7828" s="38">
        <v>40360</v>
      </c>
      <c r="I7828" s="39">
        <v>20</v>
      </c>
      <c r="J7828" s="74">
        <v>510.8</v>
      </c>
      <c r="K7828" s="45">
        <v>1</v>
      </c>
      <c r="L7828" s="41">
        <f t="shared" ref="L7828:L7841" si="1107">J7828*K7828</f>
        <v>510.8</v>
      </c>
      <c r="M7828" s="39">
        <v>20</v>
      </c>
      <c r="N7828" s="42">
        <f t="shared" si="1101"/>
        <v>4.9965776865160851</v>
      </c>
      <c r="O7828" s="43">
        <f t="shared" si="1102"/>
        <v>25.54</v>
      </c>
      <c r="P7828" s="44">
        <f t="shared" si="1103"/>
        <v>127.61259411362082</v>
      </c>
      <c r="Q7828" s="44">
        <f t="shared" si="1104"/>
        <v>383.18740588637922</v>
      </c>
      <c r="R7828" s="44" t="e">
        <f>VLOOKUP(S7828,Sheet8!B:C,2,0)</f>
        <v>#N/A</v>
      </c>
      <c r="S7828" s="6" t="s">
        <v>14391</v>
      </c>
      <c r="T7828" s="6" t="e">
        <f>VLOOKUP(U7828,'17-1'!J:K,2,0)</f>
        <v>#N/A</v>
      </c>
      <c r="U7828" s="6" t="s">
        <v>39271</v>
      </c>
    </row>
    <row r="7829" spans="1:21" x14ac:dyDescent="0.25">
      <c r="A7829" s="35">
        <v>934</v>
      </c>
      <c r="B7829" s="36">
        <v>307</v>
      </c>
      <c r="C7829" s="36">
        <v>20002759</v>
      </c>
      <c r="D7829" s="36">
        <v>100718</v>
      </c>
      <c r="E7829" s="36">
        <v>30200067</v>
      </c>
      <c r="F7829" s="36" t="s">
        <v>52</v>
      </c>
      <c r="G7829" s="37" t="s">
        <v>2099</v>
      </c>
      <c r="H7829" s="38">
        <v>40940</v>
      </c>
      <c r="I7829" s="39">
        <v>20</v>
      </c>
      <c r="J7829" s="74">
        <v>125248.32000000001</v>
      </c>
      <c r="K7829" s="45">
        <v>1</v>
      </c>
      <c r="L7829" s="41">
        <f t="shared" si="1107"/>
        <v>125248.32000000001</v>
      </c>
      <c r="M7829" s="39">
        <v>20</v>
      </c>
      <c r="N7829" s="42">
        <f t="shared" si="1101"/>
        <v>3.4086242299794662</v>
      </c>
      <c r="O7829" s="43">
        <f t="shared" si="1102"/>
        <v>6262.4160000000002</v>
      </c>
      <c r="P7829" s="44">
        <f t="shared" si="1103"/>
        <v>21346.222915811093</v>
      </c>
      <c r="Q7829" s="44">
        <f t="shared" si="1104"/>
        <v>103902.09708418892</v>
      </c>
      <c r="R7829" s="44" t="e">
        <f>VLOOKUP(S7829,Sheet8!B:C,2,0)</f>
        <v>#N/A</v>
      </c>
      <c r="S7829" s="6" t="s">
        <v>14392</v>
      </c>
      <c r="T7829" s="6" t="e">
        <f>VLOOKUP(U7829,'17-1'!J:K,2,0)</f>
        <v>#N/A</v>
      </c>
      <c r="U7829" s="6" t="s">
        <v>39272</v>
      </c>
    </row>
    <row r="7830" spans="1:21" x14ac:dyDescent="0.25">
      <c r="A7830" s="35">
        <v>930</v>
      </c>
      <c r="B7830" s="36">
        <v>307</v>
      </c>
      <c r="C7830" s="36">
        <v>20002745</v>
      </c>
      <c r="D7830" s="36">
        <v>100718</v>
      </c>
      <c r="E7830" s="36">
        <v>30200067</v>
      </c>
      <c r="F7830" s="36" t="s">
        <v>52</v>
      </c>
      <c r="G7830" s="37" t="s">
        <v>2100</v>
      </c>
      <c r="H7830" s="38">
        <v>40940</v>
      </c>
      <c r="I7830" s="39">
        <v>20</v>
      </c>
      <c r="J7830" s="74">
        <v>128440.11</v>
      </c>
      <c r="K7830" s="45">
        <v>1</v>
      </c>
      <c r="L7830" s="41">
        <f t="shared" si="1107"/>
        <v>128440.11</v>
      </c>
      <c r="M7830" s="39">
        <v>20</v>
      </c>
      <c r="N7830" s="42">
        <f t="shared" si="1101"/>
        <v>3.4086242299794662</v>
      </c>
      <c r="O7830" s="43">
        <f t="shared" si="1102"/>
        <v>6422.0055000000002</v>
      </c>
      <c r="P7830" s="44">
        <f t="shared" si="1103"/>
        <v>21890.203552361396</v>
      </c>
      <c r="Q7830" s="44">
        <f t="shared" si="1104"/>
        <v>106549.90644763861</v>
      </c>
      <c r="R7830" s="44" t="e">
        <f>VLOOKUP(S7830,Sheet8!B:C,2,0)</f>
        <v>#N/A</v>
      </c>
      <c r="S7830" s="6" t="s">
        <v>14393</v>
      </c>
      <c r="T7830" s="6" t="e">
        <f>VLOOKUP(U7830,'17-1'!J:K,2,0)</f>
        <v>#N/A</v>
      </c>
      <c r="U7830" s="6" t="s">
        <v>39273</v>
      </c>
    </row>
    <row r="7831" spans="1:21" x14ac:dyDescent="0.25">
      <c r="A7831" s="35">
        <v>714</v>
      </c>
      <c r="B7831" s="36">
        <v>304</v>
      </c>
      <c r="C7831" s="36">
        <v>10000778</v>
      </c>
      <c r="D7831" s="36">
        <v>100718</v>
      </c>
      <c r="E7831" s="36">
        <v>30200017</v>
      </c>
      <c r="F7831" s="36" t="s">
        <v>4944</v>
      </c>
      <c r="G7831" s="37" t="s">
        <v>5039</v>
      </c>
      <c r="H7831" s="38">
        <v>40330</v>
      </c>
      <c r="I7831" s="39">
        <v>25</v>
      </c>
      <c r="J7831" s="74">
        <v>934.22</v>
      </c>
      <c r="K7831" s="40">
        <v>0</v>
      </c>
      <c r="L7831" s="41">
        <f t="shared" si="1107"/>
        <v>0</v>
      </c>
      <c r="M7831" s="39">
        <v>25</v>
      </c>
      <c r="N7831" s="42">
        <f t="shared" si="1101"/>
        <v>5.0787132101300481</v>
      </c>
      <c r="O7831" s="43">
        <f t="shared" si="1102"/>
        <v>0</v>
      </c>
      <c r="P7831" s="44">
        <f t="shared" si="1103"/>
        <v>0</v>
      </c>
      <c r="Q7831" s="44" t="str">
        <f t="shared" si="1104"/>
        <v xml:space="preserve"> </v>
      </c>
      <c r="R7831" s="44" t="e">
        <f>VLOOKUP(S7831,Sheet8!B:C,2,0)</f>
        <v>#N/A</v>
      </c>
      <c r="S7831" s="6" t="s">
        <v>14394</v>
      </c>
      <c r="T7831" s="6" t="e">
        <f>VLOOKUP(U7831,'17-1'!J:K,2,0)</f>
        <v>#N/A</v>
      </c>
      <c r="U7831" s="6" t="s">
        <v>39274</v>
      </c>
    </row>
    <row r="7832" spans="1:21" x14ac:dyDescent="0.25">
      <c r="A7832" s="35">
        <v>2321</v>
      </c>
      <c r="B7832" s="36">
        <v>311</v>
      </c>
      <c r="C7832" s="36">
        <v>20006888</v>
      </c>
      <c r="D7832" s="36">
        <v>100718</v>
      </c>
      <c r="E7832" s="36">
        <v>30200084</v>
      </c>
      <c r="F7832" s="36" t="s">
        <v>190</v>
      </c>
      <c r="G7832" s="37" t="s">
        <v>1886</v>
      </c>
      <c r="H7832" s="38">
        <v>41212</v>
      </c>
      <c r="I7832" s="39">
        <v>15</v>
      </c>
      <c r="J7832" s="74">
        <v>3546</v>
      </c>
      <c r="K7832" s="45">
        <v>1</v>
      </c>
      <c r="L7832" s="41">
        <f t="shared" si="1107"/>
        <v>3546</v>
      </c>
      <c r="M7832" s="39">
        <v>15</v>
      </c>
      <c r="N7832" s="42">
        <f t="shared" si="1101"/>
        <v>2.6639288158795345</v>
      </c>
      <c r="O7832" s="43">
        <f t="shared" si="1102"/>
        <v>236.4</v>
      </c>
      <c r="P7832" s="44">
        <f t="shared" si="1103"/>
        <v>629.75277207392196</v>
      </c>
      <c r="Q7832" s="44">
        <f t="shared" si="1104"/>
        <v>2916.2472279260783</v>
      </c>
      <c r="R7832" s="44" t="e">
        <f>VLOOKUP(S7832,Sheet8!B:C,2,0)</f>
        <v>#N/A</v>
      </c>
      <c r="S7832" s="6" t="s">
        <v>14395</v>
      </c>
      <c r="T7832" s="6" t="e">
        <f>VLOOKUP(U7832,'17-1'!J:K,2,0)</f>
        <v>#N/A</v>
      </c>
      <c r="U7832" s="6" t="s">
        <v>39275</v>
      </c>
    </row>
    <row r="7833" spans="1:21" x14ac:dyDescent="0.25">
      <c r="A7833" s="35">
        <v>8347</v>
      </c>
      <c r="B7833" s="36">
        <v>371</v>
      </c>
      <c r="C7833" s="36">
        <v>20007023</v>
      </c>
      <c r="D7833" s="36">
        <v>100719</v>
      </c>
      <c r="E7833" s="36">
        <v>30200005</v>
      </c>
      <c r="F7833" s="36" t="s">
        <v>85</v>
      </c>
      <c r="G7833" s="37" t="s">
        <v>2743</v>
      </c>
      <c r="H7833" s="38">
        <v>41235</v>
      </c>
      <c r="I7833" s="39">
        <v>50</v>
      </c>
      <c r="J7833" s="74">
        <v>6875</v>
      </c>
      <c r="K7833" s="45">
        <v>1</v>
      </c>
      <c r="L7833" s="41">
        <f t="shared" si="1107"/>
        <v>6875</v>
      </c>
      <c r="M7833" s="39">
        <v>50</v>
      </c>
      <c r="N7833" s="42">
        <f t="shared" si="1101"/>
        <v>2.6009582477754964</v>
      </c>
      <c r="O7833" s="43">
        <f t="shared" si="1102"/>
        <v>137.5</v>
      </c>
      <c r="P7833" s="44">
        <f t="shared" si="1103"/>
        <v>357.63175906913079</v>
      </c>
      <c r="Q7833" s="44">
        <f t="shared" si="1104"/>
        <v>6517.3682409308694</v>
      </c>
      <c r="R7833" s="44" t="e">
        <f>VLOOKUP(S7833,Sheet8!B:C,2,0)</f>
        <v>#N/A</v>
      </c>
      <c r="S7833" s="6" t="s">
        <v>14396</v>
      </c>
      <c r="T7833" s="6" t="e">
        <f>VLOOKUP(U7833,'17-1'!J:K,2,0)</f>
        <v>#N/A</v>
      </c>
      <c r="U7833" s="6" t="s">
        <v>39276</v>
      </c>
    </row>
    <row r="7834" spans="1:21" x14ac:dyDescent="0.25">
      <c r="A7834" s="35">
        <v>48</v>
      </c>
      <c r="B7834" s="36">
        <v>303</v>
      </c>
      <c r="C7834" s="36">
        <v>100047</v>
      </c>
      <c r="D7834" s="36">
        <v>100718</v>
      </c>
      <c r="E7834" s="36">
        <v>30200077</v>
      </c>
      <c r="F7834" s="36" t="s">
        <v>15</v>
      </c>
      <c r="G7834" s="37" t="s">
        <v>3445</v>
      </c>
      <c r="H7834" s="38">
        <v>40909</v>
      </c>
      <c r="I7834" s="39">
        <v>85</v>
      </c>
      <c r="J7834" s="74">
        <v>1442</v>
      </c>
      <c r="K7834" s="45">
        <v>1</v>
      </c>
      <c r="L7834" s="41">
        <f t="shared" si="1107"/>
        <v>1442</v>
      </c>
      <c r="M7834" s="39">
        <v>85</v>
      </c>
      <c r="N7834" s="42">
        <f t="shared" si="1101"/>
        <v>3.4934976043805612</v>
      </c>
      <c r="O7834" s="43">
        <f t="shared" si="1102"/>
        <v>16.964705882352941</v>
      </c>
      <c r="P7834" s="44">
        <f t="shared" si="1103"/>
        <v>59.266159359020811</v>
      </c>
      <c r="Q7834" s="44">
        <f t="shared" si="1104"/>
        <v>1382.7338406409792</v>
      </c>
      <c r="R7834" s="44" t="e">
        <f>VLOOKUP(S7834,Sheet8!B:C,2,0)</f>
        <v>#N/A</v>
      </c>
      <c r="S7834" s="6" t="s">
        <v>14397</v>
      </c>
      <c r="T7834" s="6" t="e">
        <f>VLOOKUP(U7834,'17-1'!J:K,2,0)</f>
        <v>#N/A</v>
      </c>
      <c r="U7834" s="6" t="s">
        <v>39277</v>
      </c>
    </row>
    <row r="7835" spans="1:21" x14ac:dyDescent="0.25">
      <c r="A7835" s="35">
        <v>2605</v>
      </c>
      <c r="B7835" s="36">
        <v>311</v>
      </c>
      <c r="C7835" s="36">
        <v>20008154</v>
      </c>
      <c r="D7835" s="36">
        <v>100718</v>
      </c>
      <c r="E7835" s="36">
        <v>30200086</v>
      </c>
      <c r="F7835" s="36" t="s">
        <v>44</v>
      </c>
      <c r="G7835" s="37" t="s">
        <v>4917</v>
      </c>
      <c r="H7835" s="38">
        <v>41296</v>
      </c>
      <c r="I7835" s="39">
        <v>20</v>
      </c>
      <c r="J7835" s="74">
        <v>4640</v>
      </c>
      <c r="K7835" s="45">
        <v>1</v>
      </c>
      <c r="L7835" s="41">
        <f t="shared" si="1107"/>
        <v>4640</v>
      </c>
      <c r="M7835" s="39">
        <v>20</v>
      </c>
      <c r="N7835" s="42">
        <f t="shared" si="1101"/>
        <v>2.4339493497604381</v>
      </c>
      <c r="O7835" s="43">
        <f t="shared" si="1102"/>
        <v>232</v>
      </c>
      <c r="P7835" s="44">
        <f t="shared" si="1103"/>
        <v>564.67624914442172</v>
      </c>
      <c r="Q7835" s="44">
        <f t="shared" si="1104"/>
        <v>4075.3237508555785</v>
      </c>
      <c r="R7835" s="44" t="e">
        <f>VLOOKUP(S7835,Sheet8!B:C,2,0)</f>
        <v>#N/A</v>
      </c>
      <c r="S7835" s="6" t="s">
        <v>14398</v>
      </c>
      <c r="T7835" s="6" t="e">
        <f>VLOOKUP(U7835,'17-1'!J:K,2,0)</f>
        <v>#N/A</v>
      </c>
      <c r="U7835" s="6" t="s">
        <v>39278</v>
      </c>
    </row>
    <row r="7836" spans="1:21" x14ac:dyDescent="0.25">
      <c r="A7836" s="35">
        <v>4105</v>
      </c>
      <c r="B7836" s="36">
        <v>331</v>
      </c>
      <c r="C7836" s="36">
        <v>20002781</v>
      </c>
      <c r="D7836" s="36">
        <v>100718</v>
      </c>
      <c r="E7836" s="36">
        <v>30200067</v>
      </c>
      <c r="F7836" s="36" t="s">
        <v>52</v>
      </c>
      <c r="G7836" s="37" t="s">
        <v>4928</v>
      </c>
      <c r="H7836" s="38">
        <v>37864</v>
      </c>
      <c r="I7836" s="39">
        <v>15</v>
      </c>
      <c r="J7836" s="74">
        <v>741.05</v>
      </c>
      <c r="K7836" s="45">
        <v>1</v>
      </c>
      <c r="L7836" s="41">
        <f t="shared" si="1107"/>
        <v>741.05</v>
      </c>
      <c r="M7836" s="39">
        <v>15</v>
      </c>
      <c r="N7836" s="42">
        <f t="shared" si="1101"/>
        <v>11.83025325119781</v>
      </c>
      <c r="O7836" s="43">
        <f t="shared" si="1102"/>
        <v>49.403333333333329</v>
      </c>
      <c r="P7836" s="44">
        <f t="shared" si="1103"/>
        <v>584.45394478667572</v>
      </c>
      <c r="Q7836" s="44">
        <f t="shared" si="1104"/>
        <v>156.59605521332423</v>
      </c>
      <c r="R7836" s="44" t="e">
        <f>VLOOKUP(S7836,Sheet8!B:C,2,0)</f>
        <v>#N/A</v>
      </c>
      <c r="S7836" s="6" t="s">
        <v>14399</v>
      </c>
      <c r="T7836" s="6" t="e">
        <f>VLOOKUP(U7836,'17-1'!J:K,2,0)</f>
        <v>#N/A</v>
      </c>
      <c r="U7836" s="6" t="s">
        <v>39279</v>
      </c>
    </row>
    <row r="7837" spans="1:21" x14ac:dyDescent="0.25">
      <c r="A7837" s="35">
        <v>5139</v>
      </c>
      <c r="B7837" s="36">
        <v>333</v>
      </c>
      <c r="C7837" s="36">
        <v>20003336</v>
      </c>
      <c r="D7837" s="36">
        <v>100718</v>
      </c>
      <c r="E7837" s="36">
        <v>30200054</v>
      </c>
      <c r="F7837" s="36" t="s">
        <v>42</v>
      </c>
      <c r="G7837" s="37" t="s">
        <v>945</v>
      </c>
      <c r="H7837" s="38">
        <v>37864</v>
      </c>
      <c r="I7837" s="39">
        <v>15</v>
      </c>
      <c r="J7837" s="74">
        <v>3200.99</v>
      </c>
      <c r="K7837" s="45">
        <v>1</v>
      </c>
      <c r="L7837" s="41">
        <f t="shared" si="1107"/>
        <v>3200.99</v>
      </c>
      <c r="M7837" s="39">
        <v>15</v>
      </c>
      <c r="N7837" s="42">
        <f t="shared" si="1101"/>
        <v>11.83025325119781</v>
      </c>
      <c r="O7837" s="43">
        <f t="shared" si="1102"/>
        <v>213.39933333333332</v>
      </c>
      <c r="P7837" s="44">
        <f t="shared" si="1103"/>
        <v>2524.5681569701119</v>
      </c>
      <c r="Q7837" s="44">
        <f t="shared" si="1104"/>
        <v>676.4218430298879</v>
      </c>
      <c r="R7837" s="44" t="e">
        <f>VLOOKUP(S7837,Sheet8!B:C,2,0)</f>
        <v>#N/A</v>
      </c>
      <c r="S7837" s="6" t="s">
        <v>14400</v>
      </c>
      <c r="T7837" s="6" t="e">
        <f>VLOOKUP(U7837,'17-1'!J:K,2,0)</f>
        <v>#N/A</v>
      </c>
      <c r="U7837" s="6" t="s">
        <v>39280</v>
      </c>
    </row>
    <row r="7838" spans="1:21" x14ac:dyDescent="0.25">
      <c r="A7838" s="35">
        <v>5651</v>
      </c>
      <c r="B7838" s="36">
        <v>333</v>
      </c>
      <c r="C7838" s="36">
        <v>20005780</v>
      </c>
      <c r="D7838" s="36">
        <v>100718</v>
      </c>
      <c r="E7838" s="36">
        <v>30200044</v>
      </c>
      <c r="F7838" s="36" t="s">
        <v>45</v>
      </c>
      <c r="G7838" s="37" t="s">
        <v>1207</v>
      </c>
      <c r="H7838" s="38">
        <v>40634</v>
      </c>
      <c r="I7838" s="39">
        <v>15</v>
      </c>
      <c r="J7838" s="74">
        <v>2658.4</v>
      </c>
      <c r="K7838" s="45">
        <v>1</v>
      </c>
      <c r="L7838" s="41">
        <f t="shared" si="1107"/>
        <v>2658.4</v>
      </c>
      <c r="M7838" s="39">
        <v>15</v>
      </c>
      <c r="N7838" s="42">
        <f t="shared" si="1101"/>
        <v>4.2464065708418888</v>
      </c>
      <c r="O7838" s="43">
        <f t="shared" si="1102"/>
        <v>177.22666666666666</v>
      </c>
      <c r="P7838" s="44">
        <f t="shared" si="1103"/>
        <v>752.57648186173856</v>
      </c>
      <c r="Q7838" s="44">
        <f t="shared" si="1104"/>
        <v>1905.8235181382615</v>
      </c>
      <c r="R7838" s="44" t="e">
        <f>VLOOKUP(S7838,Sheet8!B:C,2,0)</f>
        <v>#N/A</v>
      </c>
      <c r="S7838" s="6" t="s">
        <v>14401</v>
      </c>
      <c r="T7838" s="6" t="e">
        <f>VLOOKUP(U7838,'17-1'!J:K,2,0)</f>
        <v>#N/A</v>
      </c>
      <c r="U7838" s="6" t="s">
        <v>39281</v>
      </c>
    </row>
    <row r="7839" spans="1:21" x14ac:dyDescent="0.25">
      <c r="A7839" s="35">
        <v>3443</v>
      </c>
      <c r="B7839" s="36">
        <v>330</v>
      </c>
      <c r="C7839" s="36">
        <v>20004413</v>
      </c>
      <c r="D7839" s="36">
        <v>100718</v>
      </c>
      <c r="E7839" s="36">
        <v>30200047</v>
      </c>
      <c r="F7839" s="36" t="s">
        <v>148</v>
      </c>
      <c r="G7839" s="37" t="s">
        <v>1411</v>
      </c>
      <c r="H7839" s="38">
        <v>40391</v>
      </c>
      <c r="I7839" s="39">
        <v>15</v>
      </c>
      <c r="J7839" s="74">
        <v>26388.73</v>
      </c>
      <c r="K7839" s="45">
        <v>1</v>
      </c>
      <c r="L7839" s="41">
        <f t="shared" si="1107"/>
        <v>26388.73</v>
      </c>
      <c r="M7839" s="39">
        <v>15</v>
      </c>
      <c r="N7839" s="42">
        <f t="shared" si="1101"/>
        <v>4.9117043121149901</v>
      </c>
      <c r="O7839" s="43">
        <f t="shared" si="1102"/>
        <v>1759.2486666666666</v>
      </c>
      <c r="P7839" s="44">
        <f t="shared" si="1103"/>
        <v>8640.9092621492127</v>
      </c>
      <c r="Q7839" s="44">
        <f t="shared" si="1104"/>
        <v>17747.820737850787</v>
      </c>
      <c r="R7839" s="44" t="e">
        <f>VLOOKUP(S7839,Sheet8!B:C,2,0)</f>
        <v>#N/A</v>
      </c>
      <c r="S7839" s="6" t="s">
        <v>14402</v>
      </c>
      <c r="T7839" s="6" t="e">
        <f>VLOOKUP(U7839,'17-1'!J:K,2,0)</f>
        <v>#N/A</v>
      </c>
      <c r="U7839" s="6" t="s">
        <v>39282</v>
      </c>
    </row>
    <row r="7840" spans="1:21" x14ac:dyDescent="0.25">
      <c r="A7840" s="35">
        <v>3662</v>
      </c>
      <c r="B7840" s="36">
        <v>331</v>
      </c>
      <c r="C7840" s="36">
        <v>20000346</v>
      </c>
      <c r="D7840" s="36">
        <v>100718</v>
      </c>
      <c r="E7840" s="36">
        <v>30200003</v>
      </c>
      <c r="F7840" s="36" t="s">
        <v>41</v>
      </c>
      <c r="G7840" s="37" t="s">
        <v>4900</v>
      </c>
      <c r="H7840" s="38">
        <v>38717</v>
      </c>
      <c r="I7840" s="39">
        <v>20</v>
      </c>
      <c r="J7840" s="74">
        <v>483.08</v>
      </c>
      <c r="K7840" s="111">
        <v>0</v>
      </c>
      <c r="L7840" s="59">
        <f t="shared" si="1107"/>
        <v>0</v>
      </c>
      <c r="M7840" s="39">
        <v>20</v>
      </c>
      <c r="N7840" s="42">
        <f t="shared" si="1101"/>
        <v>9.4948665297741268</v>
      </c>
      <c r="O7840" s="43">
        <f t="shared" si="1102"/>
        <v>0</v>
      </c>
      <c r="P7840" s="44">
        <f t="shared" si="1103"/>
        <v>0</v>
      </c>
      <c r="Q7840" s="44" t="str">
        <f t="shared" si="1104"/>
        <v xml:space="preserve"> </v>
      </c>
      <c r="R7840" s="44" t="str">
        <f>VLOOKUP(S7840,Sheet8!B:C,2,0)</f>
        <v>GOTCHA</v>
      </c>
      <c r="S7840" s="6" t="s">
        <v>8407</v>
      </c>
      <c r="T7840" s="6" t="str">
        <f>VLOOKUP(U7840,'17-1'!J:K,2,0)</f>
        <v>IM HERE</v>
      </c>
      <c r="U7840" s="6" t="s">
        <v>28242</v>
      </c>
    </row>
    <row r="7841" spans="1:21" x14ac:dyDescent="0.25">
      <c r="A7841" s="35">
        <v>5910</v>
      </c>
      <c r="B7841" s="36">
        <v>333</v>
      </c>
      <c r="C7841" s="36">
        <v>20006675</v>
      </c>
      <c r="D7841" s="36">
        <v>100718</v>
      </c>
      <c r="E7841" s="36">
        <v>30200060</v>
      </c>
      <c r="F7841" s="36" t="s">
        <v>73</v>
      </c>
      <c r="G7841" s="37" t="s">
        <v>1350</v>
      </c>
      <c r="H7841" s="38">
        <v>40118</v>
      </c>
      <c r="I7841" s="39">
        <v>15</v>
      </c>
      <c r="J7841" s="74">
        <v>3209.3</v>
      </c>
      <c r="K7841" s="111">
        <v>0</v>
      </c>
      <c r="L7841" s="59">
        <f t="shared" si="1107"/>
        <v>0</v>
      </c>
      <c r="M7841" s="39">
        <v>15</v>
      </c>
      <c r="N7841" s="42">
        <f t="shared" si="1101"/>
        <v>5.6591375770020536</v>
      </c>
      <c r="O7841" s="43">
        <f t="shared" si="1102"/>
        <v>0</v>
      </c>
      <c r="P7841" s="44">
        <f t="shared" si="1103"/>
        <v>0</v>
      </c>
      <c r="Q7841" s="44" t="str">
        <f t="shared" si="1104"/>
        <v xml:space="preserve"> </v>
      </c>
      <c r="R7841" s="44" t="str">
        <f>VLOOKUP(S7841,Sheet8!B:C,2,0)</f>
        <v>GOTCHA</v>
      </c>
      <c r="S7841" s="6" t="s">
        <v>7340</v>
      </c>
      <c r="T7841" s="6" t="str">
        <f>VLOOKUP(U7841,'17-1'!J:K,2,0)</f>
        <v>IM HERE</v>
      </c>
      <c r="U7841" s="6" t="s">
        <v>27088</v>
      </c>
    </row>
    <row r="7842" spans="1:21" x14ac:dyDescent="0.25">
      <c r="A7842" s="35">
        <v>4162</v>
      </c>
      <c r="B7842" s="36">
        <v>331</v>
      </c>
      <c r="C7842" s="36">
        <v>20002945</v>
      </c>
      <c r="D7842" s="36">
        <v>100718</v>
      </c>
      <c r="E7842" s="36">
        <v>30200039</v>
      </c>
      <c r="F7842" s="36" t="s">
        <v>4961</v>
      </c>
      <c r="G7842" s="37" t="s">
        <v>6481</v>
      </c>
      <c r="H7842" s="38">
        <v>37864</v>
      </c>
      <c r="I7842" s="39">
        <v>25</v>
      </c>
      <c r="J7842" s="74">
        <v>750</v>
      </c>
      <c r="K7842" s="45">
        <v>1</v>
      </c>
      <c r="L7842" s="41">
        <f>J7842*K7842</f>
        <v>750</v>
      </c>
      <c r="M7842" s="39">
        <v>25</v>
      </c>
      <c r="N7842" s="42">
        <f t="shared" si="1101"/>
        <v>11.83025325119781</v>
      </c>
      <c r="O7842" s="43">
        <f t="shared" si="1102"/>
        <v>30</v>
      </c>
      <c r="P7842" s="44">
        <f t="shared" si="1103"/>
        <v>354.90759753593431</v>
      </c>
      <c r="Q7842" s="44">
        <f t="shared" si="1104"/>
        <v>395.09240246406569</v>
      </c>
      <c r="R7842" s="44" t="e">
        <f>VLOOKUP(S7842,Sheet8!B:C,2,0)</f>
        <v>#N/A</v>
      </c>
      <c r="S7842" s="6" t="s">
        <v>14403</v>
      </c>
      <c r="T7842" s="6" t="e">
        <f>VLOOKUP(U7842,'17-1'!J:K,2,0)</f>
        <v>#N/A</v>
      </c>
      <c r="U7842" s="6" t="s">
        <v>39283</v>
      </c>
    </row>
    <row r="7843" spans="1:21" x14ac:dyDescent="0.25">
      <c r="A7843" s="35">
        <v>8463</v>
      </c>
      <c r="B7843" s="36">
        <v>371</v>
      </c>
      <c r="C7843" s="36">
        <v>20007325</v>
      </c>
      <c r="D7843" s="36">
        <v>100719</v>
      </c>
      <c r="E7843" s="36">
        <v>30200045</v>
      </c>
      <c r="F7843" s="36" t="s">
        <v>56</v>
      </c>
      <c r="G7843" s="37" t="s">
        <v>2332</v>
      </c>
      <c r="H7843" s="38">
        <v>37986</v>
      </c>
      <c r="I7843" s="39">
        <v>46</v>
      </c>
      <c r="J7843" s="74">
        <v>1118.53</v>
      </c>
      <c r="K7843" s="45">
        <v>1</v>
      </c>
      <c r="L7843" s="41">
        <f>J7843*K7843</f>
        <v>1118.53</v>
      </c>
      <c r="M7843" s="39">
        <v>46</v>
      </c>
      <c r="N7843" s="42">
        <f t="shared" si="1101"/>
        <v>11.496235455167694</v>
      </c>
      <c r="O7843" s="43">
        <f t="shared" si="1102"/>
        <v>24.31586956521739</v>
      </c>
      <c r="P7843" s="44">
        <f t="shared" si="1103"/>
        <v>279.54096181888525</v>
      </c>
      <c r="Q7843" s="44">
        <f t="shared" si="1104"/>
        <v>838.98903818111467</v>
      </c>
      <c r="R7843" s="44" t="e">
        <f>VLOOKUP(S7843,Sheet8!B:C,2,0)</f>
        <v>#N/A</v>
      </c>
      <c r="S7843" s="6" t="s">
        <v>14404</v>
      </c>
      <c r="T7843" s="6" t="e">
        <f>VLOOKUP(U7843,'17-1'!J:K,2,0)</f>
        <v>#N/A</v>
      </c>
      <c r="U7843" s="6" t="s">
        <v>39284</v>
      </c>
    </row>
    <row r="7844" spans="1:21" x14ac:dyDescent="0.25">
      <c r="A7844" s="35">
        <v>4901</v>
      </c>
      <c r="B7844" s="36">
        <v>331</v>
      </c>
      <c r="C7844" s="36">
        <v>20006948</v>
      </c>
      <c r="D7844" s="36">
        <v>100718</v>
      </c>
      <c r="E7844" s="36">
        <v>30200021</v>
      </c>
      <c r="F7844" s="36" t="s">
        <v>24</v>
      </c>
      <c r="G7844" s="37" t="s">
        <v>4352</v>
      </c>
      <c r="H7844" s="38">
        <v>41656</v>
      </c>
      <c r="I7844" s="39">
        <v>20</v>
      </c>
      <c r="J7844" s="74">
        <v>1022.56</v>
      </c>
      <c r="K7844" s="45">
        <v>1</v>
      </c>
      <c r="L7844" s="41">
        <f>J7844*K7844</f>
        <v>1022.56</v>
      </c>
      <c r="M7844" s="39">
        <v>20</v>
      </c>
      <c r="N7844" s="42">
        <f t="shared" si="1101"/>
        <v>1.4483230663928817</v>
      </c>
      <c r="O7844" s="43">
        <f t="shared" si="1102"/>
        <v>51.128</v>
      </c>
      <c r="P7844" s="44">
        <f t="shared" si="1103"/>
        <v>74.049861738535256</v>
      </c>
      <c r="Q7844" s="44">
        <f t="shared" si="1104"/>
        <v>948.5101382614647</v>
      </c>
      <c r="R7844" s="44" t="e">
        <f>VLOOKUP(S7844,Sheet8!B:C,2,0)</f>
        <v>#N/A</v>
      </c>
      <c r="S7844" s="6" t="s">
        <v>14405</v>
      </c>
      <c r="T7844" s="6" t="e">
        <f>VLOOKUP(U7844,'17-1'!J:K,2,0)</f>
        <v>#N/A</v>
      </c>
      <c r="U7844" s="6" t="s">
        <v>39285</v>
      </c>
    </row>
    <row r="7845" spans="1:21" x14ac:dyDescent="0.25">
      <c r="A7845" s="35">
        <v>4121</v>
      </c>
      <c r="B7845" s="36">
        <v>331</v>
      </c>
      <c r="C7845" s="36">
        <v>20002842</v>
      </c>
      <c r="D7845" s="36">
        <v>100718</v>
      </c>
      <c r="E7845" s="36">
        <v>30200017</v>
      </c>
      <c r="F7845" s="36" t="s">
        <v>4944</v>
      </c>
      <c r="G7845" s="37" t="s">
        <v>6409</v>
      </c>
      <c r="H7845" s="38">
        <v>38837</v>
      </c>
      <c r="I7845" s="39">
        <v>25</v>
      </c>
      <c r="J7845" s="74">
        <v>744.57</v>
      </c>
      <c r="K7845" s="48">
        <v>0</v>
      </c>
      <c r="L7845" s="41">
        <f>J7845*K7845</f>
        <v>0</v>
      </c>
      <c r="M7845" s="39">
        <v>25</v>
      </c>
      <c r="N7845" s="42">
        <f t="shared" si="1101"/>
        <v>9.1663244353182751</v>
      </c>
      <c r="O7845" s="43">
        <f t="shared" si="1102"/>
        <v>0</v>
      </c>
      <c r="P7845" s="44">
        <f t="shared" si="1103"/>
        <v>0</v>
      </c>
      <c r="Q7845" s="44" t="str">
        <f t="shared" si="1104"/>
        <v xml:space="preserve"> </v>
      </c>
      <c r="R7845" s="44" t="str">
        <f>VLOOKUP(S7845,Sheet8!B:C,2,0)</f>
        <v>GOTCHA</v>
      </c>
      <c r="S7845" s="6" t="s">
        <v>8791</v>
      </c>
      <c r="T7845" s="6" t="str">
        <f>VLOOKUP(U7845,'17-1'!J:K,2,0)</f>
        <v>IM HERE</v>
      </c>
      <c r="U7845" s="6" t="s">
        <v>28628</v>
      </c>
    </row>
    <row r="7846" spans="1:21" x14ac:dyDescent="0.25">
      <c r="A7846" s="35">
        <v>621</v>
      </c>
      <c r="B7846" s="36">
        <v>304</v>
      </c>
      <c r="C7846" s="36">
        <v>10000671</v>
      </c>
      <c r="D7846" s="36">
        <v>100718</v>
      </c>
      <c r="E7846" s="36">
        <v>30200038</v>
      </c>
      <c r="F7846" s="36" t="s">
        <v>105</v>
      </c>
      <c r="G7846" s="37" t="s">
        <v>4211</v>
      </c>
      <c r="H7846" s="38">
        <v>39294</v>
      </c>
      <c r="I7846" s="39">
        <v>45</v>
      </c>
      <c r="J7846" s="74">
        <v>562.84</v>
      </c>
      <c r="K7846" s="111">
        <v>0</v>
      </c>
      <c r="L7846" s="59">
        <f t="shared" ref="L7846:L7852" si="1108">J7846*K7846</f>
        <v>0</v>
      </c>
      <c r="M7846" s="39">
        <v>45</v>
      </c>
      <c r="N7846" s="42">
        <f t="shared" si="1101"/>
        <v>7.915126625598905</v>
      </c>
      <c r="O7846" s="43">
        <f t="shared" si="1102"/>
        <v>0</v>
      </c>
      <c r="P7846" s="44">
        <f t="shared" si="1103"/>
        <v>0</v>
      </c>
      <c r="Q7846" s="44" t="str">
        <f t="shared" si="1104"/>
        <v xml:space="preserve"> </v>
      </c>
      <c r="R7846" s="44" t="str">
        <f>VLOOKUP(S7846,Sheet8!B:C,2,0)</f>
        <v>GOTCHA</v>
      </c>
      <c r="S7846" s="6" t="s">
        <v>9700</v>
      </c>
      <c r="T7846" s="6" t="str">
        <f>VLOOKUP(U7846,'17-1'!J:K,2,0)</f>
        <v>IM HERE</v>
      </c>
      <c r="U7846" s="6" t="s">
        <v>29539</v>
      </c>
    </row>
    <row r="7847" spans="1:21" x14ac:dyDescent="0.25">
      <c r="A7847" s="35">
        <v>1046</v>
      </c>
      <c r="B7847" s="36">
        <v>307</v>
      </c>
      <c r="C7847" s="36">
        <v>20004066</v>
      </c>
      <c r="D7847" s="36">
        <v>100718</v>
      </c>
      <c r="E7847" s="36">
        <v>30200038</v>
      </c>
      <c r="F7847" s="36" t="s">
        <v>105</v>
      </c>
      <c r="G7847" s="37" t="s">
        <v>4211</v>
      </c>
      <c r="H7847" s="38">
        <v>39294</v>
      </c>
      <c r="I7847" s="39">
        <v>45</v>
      </c>
      <c r="J7847" s="74">
        <v>782.12</v>
      </c>
      <c r="K7847" s="111">
        <v>0</v>
      </c>
      <c r="L7847" s="59">
        <f t="shared" si="1108"/>
        <v>0</v>
      </c>
      <c r="M7847" s="39">
        <v>45</v>
      </c>
      <c r="N7847" s="42">
        <f t="shared" si="1101"/>
        <v>7.915126625598905</v>
      </c>
      <c r="O7847" s="43">
        <f t="shared" si="1102"/>
        <v>0</v>
      </c>
      <c r="P7847" s="44">
        <f t="shared" si="1103"/>
        <v>0</v>
      </c>
      <c r="Q7847" s="44" t="str">
        <f t="shared" si="1104"/>
        <v xml:space="preserve"> </v>
      </c>
      <c r="R7847" s="44" t="str">
        <f>VLOOKUP(S7847,Sheet8!B:C,2,0)</f>
        <v>GOTCHA</v>
      </c>
      <c r="S7847" s="6" t="s">
        <v>9690</v>
      </c>
      <c r="T7847" s="6" t="str">
        <f>VLOOKUP(U7847,'17-1'!J:K,2,0)</f>
        <v>IM HERE</v>
      </c>
      <c r="U7847" s="6" t="s">
        <v>29529</v>
      </c>
    </row>
    <row r="7848" spans="1:21" x14ac:dyDescent="0.25">
      <c r="A7848" s="35">
        <v>2944</v>
      </c>
      <c r="B7848" s="36">
        <v>320</v>
      </c>
      <c r="C7848" s="36">
        <v>20004892</v>
      </c>
      <c r="D7848" s="36">
        <v>100718</v>
      </c>
      <c r="E7848" s="36">
        <v>30200038</v>
      </c>
      <c r="F7848" s="36" t="s">
        <v>105</v>
      </c>
      <c r="G7848" s="37" t="s">
        <v>4211</v>
      </c>
      <c r="H7848" s="38">
        <v>39294</v>
      </c>
      <c r="I7848" s="39">
        <v>45</v>
      </c>
      <c r="J7848" s="74">
        <v>387.83</v>
      </c>
      <c r="K7848" s="111">
        <v>0</v>
      </c>
      <c r="L7848" s="59">
        <f t="shared" si="1108"/>
        <v>0</v>
      </c>
      <c r="M7848" s="39">
        <v>45</v>
      </c>
      <c r="N7848" s="42">
        <f t="shared" si="1101"/>
        <v>7.915126625598905</v>
      </c>
      <c r="O7848" s="43">
        <f t="shared" si="1102"/>
        <v>0</v>
      </c>
      <c r="P7848" s="44">
        <f t="shared" si="1103"/>
        <v>0</v>
      </c>
      <c r="Q7848" s="44" t="str">
        <f t="shared" si="1104"/>
        <v xml:space="preserve"> </v>
      </c>
      <c r="R7848" s="44" t="str">
        <f>VLOOKUP(S7848,Sheet8!B:C,2,0)</f>
        <v>GOTCHA</v>
      </c>
      <c r="S7848" s="6" t="s">
        <v>9691</v>
      </c>
      <c r="T7848" s="6" t="str">
        <f>VLOOKUP(U7848,'17-1'!J:K,2,0)</f>
        <v>IM HERE</v>
      </c>
      <c r="U7848" s="6" t="s">
        <v>29530</v>
      </c>
    </row>
    <row r="7849" spans="1:21" x14ac:dyDescent="0.25">
      <c r="A7849" s="35">
        <v>5388</v>
      </c>
      <c r="B7849" s="36">
        <v>333</v>
      </c>
      <c r="C7849" s="36">
        <v>20004794</v>
      </c>
      <c r="D7849" s="36">
        <v>100718</v>
      </c>
      <c r="E7849" s="36">
        <v>30200077</v>
      </c>
      <c r="F7849" s="36" t="s">
        <v>15</v>
      </c>
      <c r="G7849" s="37" t="s">
        <v>2628</v>
      </c>
      <c r="H7849" s="38">
        <v>38686</v>
      </c>
      <c r="I7849" s="39">
        <v>50</v>
      </c>
      <c r="J7849" s="74">
        <v>7967.47</v>
      </c>
      <c r="K7849" s="111">
        <v>0</v>
      </c>
      <c r="L7849" s="59">
        <f t="shared" si="1108"/>
        <v>0</v>
      </c>
      <c r="M7849" s="39">
        <v>50</v>
      </c>
      <c r="N7849" s="42">
        <f t="shared" si="1101"/>
        <v>9.5797399041752218</v>
      </c>
      <c r="O7849" s="43">
        <f t="shared" si="1102"/>
        <v>0</v>
      </c>
      <c r="P7849" s="44">
        <f t="shared" si="1103"/>
        <v>0</v>
      </c>
      <c r="Q7849" s="44" t="str">
        <f t="shared" si="1104"/>
        <v xml:space="preserve"> </v>
      </c>
      <c r="R7849" s="44" t="str">
        <f>VLOOKUP(S7849,Sheet8!B:C,2,0)</f>
        <v>GOTCHA</v>
      </c>
      <c r="S7849" s="6" t="s">
        <v>8048</v>
      </c>
      <c r="T7849" s="6" t="str">
        <f>VLOOKUP(U7849,'17-1'!J:K,2,0)</f>
        <v>IM HERE</v>
      </c>
      <c r="U7849" s="6" t="s">
        <v>27796</v>
      </c>
    </row>
    <row r="7850" spans="1:21" x14ac:dyDescent="0.25">
      <c r="A7850" s="35">
        <v>1492</v>
      </c>
      <c r="B7850" s="36">
        <v>310</v>
      </c>
      <c r="C7850" s="36">
        <v>20004340</v>
      </c>
      <c r="D7850" s="36">
        <v>100718</v>
      </c>
      <c r="E7850" s="36">
        <v>30200071</v>
      </c>
      <c r="F7850" s="36" t="s">
        <v>43</v>
      </c>
      <c r="G7850" s="37" t="s">
        <v>2789</v>
      </c>
      <c r="H7850" s="38">
        <v>39721</v>
      </c>
      <c r="I7850" s="39">
        <v>85</v>
      </c>
      <c r="J7850" s="74">
        <v>841.23</v>
      </c>
      <c r="K7850" s="111">
        <v>0</v>
      </c>
      <c r="L7850" s="59">
        <f t="shared" si="1108"/>
        <v>0</v>
      </c>
      <c r="M7850" s="39">
        <v>85</v>
      </c>
      <c r="N7850" s="42">
        <f t="shared" si="1101"/>
        <v>6.7460643394934978</v>
      </c>
      <c r="O7850" s="43">
        <f t="shared" si="1102"/>
        <v>0</v>
      </c>
      <c r="P7850" s="44">
        <f t="shared" si="1103"/>
        <v>0</v>
      </c>
      <c r="Q7850" s="44" t="str">
        <f t="shared" si="1104"/>
        <v xml:space="preserve"> </v>
      </c>
      <c r="R7850" s="44" t="str">
        <f>VLOOKUP(S7850,Sheet8!B:C,2,0)</f>
        <v>GOTCHA</v>
      </c>
      <c r="S7850" s="6" t="s">
        <v>6982</v>
      </c>
      <c r="T7850" s="6" t="str">
        <f>VLOOKUP(U7850,'17-1'!J:K,2,0)</f>
        <v>IM HERE</v>
      </c>
      <c r="U7850" s="6" t="s">
        <v>26730</v>
      </c>
    </row>
    <row r="7851" spans="1:21" x14ac:dyDescent="0.25">
      <c r="A7851" s="35">
        <v>8454</v>
      </c>
      <c r="B7851" s="36">
        <v>371</v>
      </c>
      <c r="C7851" s="36">
        <v>20007287</v>
      </c>
      <c r="D7851" s="36">
        <v>100719</v>
      </c>
      <c r="E7851" s="36">
        <v>30200023</v>
      </c>
      <c r="F7851" s="36" t="s">
        <v>23</v>
      </c>
      <c r="G7851" s="37" t="s">
        <v>2790</v>
      </c>
      <c r="H7851" s="38">
        <v>39721</v>
      </c>
      <c r="I7851" s="39">
        <v>85</v>
      </c>
      <c r="J7851" s="74">
        <v>1111.22</v>
      </c>
      <c r="K7851" s="111">
        <v>0</v>
      </c>
      <c r="L7851" s="59">
        <f t="shared" si="1108"/>
        <v>0</v>
      </c>
      <c r="M7851" s="39">
        <v>85</v>
      </c>
      <c r="N7851" s="42">
        <f t="shared" si="1101"/>
        <v>6.7460643394934978</v>
      </c>
      <c r="O7851" s="43">
        <f t="shared" si="1102"/>
        <v>0</v>
      </c>
      <c r="P7851" s="44">
        <f t="shared" si="1103"/>
        <v>0</v>
      </c>
      <c r="Q7851" s="44" t="str">
        <f t="shared" si="1104"/>
        <v xml:space="preserve"> </v>
      </c>
      <c r="R7851" s="44" t="str">
        <f>VLOOKUP(S7851,Sheet8!B:C,2,0)</f>
        <v>GOTCHA</v>
      </c>
      <c r="S7851" s="6" t="s">
        <v>6983</v>
      </c>
      <c r="T7851" s="6" t="str">
        <f>VLOOKUP(U7851,'17-1'!J:K,2,0)</f>
        <v>IM HERE</v>
      </c>
      <c r="U7851" s="6" t="s">
        <v>26731</v>
      </c>
    </row>
    <row r="7852" spans="1:21" x14ac:dyDescent="0.25">
      <c r="A7852" s="35">
        <v>5211</v>
      </c>
      <c r="B7852" s="36">
        <v>333</v>
      </c>
      <c r="C7852" s="36">
        <v>20003561</v>
      </c>
      <c r="D7852" s="36">
        <v>100718</v>
      </c>
      <c r="E7852" s="36">
        <v>30200070</v>
      </c>
      <c r="F7852" s="36" t="s">
        <v>35</v>
      </c>
      <c r="G7852" s="37" t="s">
        <v>2663</v>
      </c>
      <c r="H7852" s="38">
        <v>38807</v>
      </c>
      <c r="I7852" s="39">
        <v>50</v>
      </c>
      <c r="J7852" s="74">
        <v>1654.53</v>
      </c>
      <c r="K7852" s="111">
        <v>0</v>
      </c>
      <c r="L7852" s="59">
        <f t="shared" si="1108"/>
        <v>0</v>
      </c>
      <c r="M7852" s="39">
        <v>50</v>
      </c>
      <c r="N7852" s="42">
        <f t="shared" si="1101"/>
        <v>9.2484599589322389</v>
      </c>
      <c r="O7852" s="43">
        <f t="shared" si="1102"/>
        <v>0</v>
      </c>
      <c r="P7852" s="44">
        <f t="shared" si="1103"/>
        <v>0</v>
      </c>
      <c r="Q7852" s="44" t="str">
        <f t="shared" si="1104"/>
        <v xml:space="preserve"> </v>
      </c>
      <c r="R7852" s="44" t="str">
        <f>VLOOKUP(S7852,Sheet8!B:C,2,0)</f>
        <v>GOTCHA</v>
      </c>
      <c r="S7852" s="6" t="s">
        <v>8571</v>
      </c>
      <c r="T7852" s="6" t="str">
        <f>VLOOKUP(U7852,'17-1'!J:K,2,0)</f>
        <v>IM HERE</v>
      </c>
      <c r="U7852" s="6" t="s">
        <v>28408</v>
      </c>
    </row>
    <row r="7853" spans="1:21" x14ac:dyDescent="0.25">
      <c r="A7853" s="35">
        <v>7595</v>
      </c>
      <c r="B7853" s="36">
        <v>371</v>
      </c>
      <c r="C7853" s="36">
        <v>20001209</v>
      </c>
      <c r="D7853" s="36">
        <v>100719</v>
      </c>
      <c r="E7853" s="36">
        <v>30200087</v>
      </c>
      <c r="F7853" s="36" t="s">
        <v>34</v>
      </c>
      <c r="G7853" s="37" t="s">
        <v>4920</v>
      </c>
      <c r="H7853" s="38">
        <v>41467</v>
      </c>
      <c r="I7853" s="39">
        <v>20</v>
      </c>
      <c r="J7853" s="74">
        <v>10243</v>
      </c>
      <c r="K7853" s="45">
        <v>1</v>
      </c>
      <c r="L7853" s="41">
        <f t="shared" ref="L7853:L7865" si="1109">J7853*K7853</f>
        <v>10243</v>
      </c>
      <c r="M7853" s="39">
        <v>20</v>
      </c>
      <c r="N7853" s="42">
        <f t="shared" si="1101"/>
        <v>1.9657768651608487</v>
      </c>
      <c r="O7853" s="43">
        <f t="shared" si="1102"/>
        <v>512.15</v>
      </c>
      <c r="P7853" s="44">
        <f t="shared" si="1103"/>
        <v>1006.7726214921288</v>
      </c>
      <c r="Q7853" s="44">
        <f t="shared" si="1104"/>
        <v>9236.2273785078705</v>
      </c>
      <c r="R7853" s="44" t="e">
        <f>VLOOKUP(S7853,Sheet8!B:C,2,0)</f>
        <v>#N/A</v>
      </c>
      <c r="S7853" s="6" t="s">
        <v>14406</v>
      </c>
      <c r="T7853" s="6" t="e">
        <f>VLOOKUP(U7853,'17-1'!J:K,2,0)</f>
        <v>#N/A</v>
      </c>
      <c r="U7853" s="6" t="s">
        <v>39286</v>
      </c>
    </row>
    <row r="7854" spans="1:21" x14ac:dyDescent="0.25">
      <c r="A7854" s="35">
        <v>2571</v>
      </c>
      <c r="B7854" s="36">
        <v>311</v>
      </c>
      <c r="C7854" s="36">
        <v>20007979</v>
      </c>
      <c r="D7854" s="36">
        <v>100718</v>
      </c>
      <c r="E7854" s="36">
        <v>30200034</v>
      </c>
      <c r="F7854" s="36" t="s">
        <v>4946</v>
      </c>
      <c r="G7854" s="37" t="s">
        <v>4945</v>
      </c>
      <c r="H7854" s="38">
        <v>39386</v>
      </c>
      <c r="I7854" s="39">
        <v>25</v>
      </c>
      <c r="J7854" s="74">
        <v>-575.42999999999995</v>
      </c>
      <c r="K7854" s="45">
        <v>1</v>
      </c>
      <c r="L7854" s="41">
        <f t="shared" si="1109"/>
        <v>-575.42999999999995</v>
      </c>
      <c r="M7854" s="39">
        <v>25</v>
      </c>
      <c r="N7854" s="42">
        <f t="shared" si="1101"/>
        <v>7.6632443531827512</v>
      </c>
      <c r="O7854" s="43">
        <f t="shared" si="1102"/>
        <v>-23.017199999999999</v>
      </c>
      <c r="P7854" s="44">
        <f t="shared" si="1103"/>
        <v>-176.386427926078</v>
      </c>
      <c r="Q7854" s="44">
        <f t="shared" si="1104"/>
        <v>0</v>
      </c>
      <c r="R7854" s="44" t="e">
        <f>VLOOKUP(S7854,Sheet8!B:C,2,0)</f>
        <v>#N/A</v>
      </c>
      <c r="S7854" s="6" t="s">
        <v>14407</v>
      </c>
      <c r="T7854" s="6" t="e">
        <f>VLOOKUP(U7854,'17-1'!J:K,2,0)</f>
        <v>#N/A</v>
      </c>
      <c r="U7854" s="6" t="s">
        <v>39287</v>
      </c>
    </row>
    <row r="7855" spans="1:21" x14ac:dyDescent="0.25">
      <c r="A7855" s="35">
        <v>5133</v>
      </c>
      <c r="B7855" s="36">
        <v>333</v>
      </c>
      <c r="C7855" s="36">
        <v>20003330</v>
      </c>
      <c r="D7855" s="36">
        <v>100718</v>
      </c>
      <c r="E7855" s="36">
        <v>30200050</v>
      </c>
      <c r="F7855" s="36" t="s">
        <v>115</v>
      </c>
      <c r="G7855" s="37" t="s">
        <v>2065</v>
      </c>
      <c r="H7855" s="38">
        <v>42055</v>
      </c>
      <c r="I7855" s="39">
        <v>15</v>
      </c>
      <c r="J7855" s="74">
        <v>7248.15</v>
      </c>
      <c r="K7855" s="45">
        <v>1</v>
      </c>
      <c r="L7855" s="41">
        <f t="shared" si="1109"/>
        <v>7248.15</v>
      </c>
      <c r="M7855" s="39">
        <v>15</v>
      </c>
      <c r="N7855" s="42">
        <f t="shared" si="1101"/>
        <v>0.35592060232717315</v>
      </c>
      <c r="O7855" s="43">
        <f t="shared" si="1102"/>
        <v>483.21</v>
      </c>
      <c r="P7855" s="44">
        <f t="shared" si="1103"/>
        <v>171.9843942505133</v>
      </c>
      <c r="Q7855" s="44">
        <f t="shared" si="1104"/>
        <v>7076.1656057494865</v>
      </c>
      <c r="R7855" s="44" t="e">
        <f>VLOOKUP(S7855,Sheet8!B:C,2,0)</f>
        <v>#N/A</v>
      </c>
      <c r="S7855" s="6" t="s">
        <v>14408</v>
      </c>
      <c r="T7855" s="6" t="e">
        <f>VLOOKUP(U7855,'17-1'!J:K,2,0)</f>
        <v>#N/A</v>
      </c>
      <c r="U7855" s="6" t="s">
        <v>39288</v>
      </c>
    </row>
    <row r="7856" spans="1:21" x14ac:dyDescent="0.25">
      <c r="A7856" s="35">
        <v>5257</v>
      </c>
      <c r="B7856" s="36">
        <v>333</v>
      </c>
      <c r="C7856" s="36">
        <v>20003739</v>
      </c>
      <c r="D7856" s="36">
        <v>100718</v>
      </c>
      <c r="E7856" s="36">
        <v>30200050</v>
      </c>
      <c r="F7856" s="36" t="s">
        <v>115</v>
      </c>
      <c r="G7856" s="37" t="s">
        <v>1929</v>
      </c>
      <c r="H7856" s="38">
        <v>41366</v>
      </c>
      <c r="I7856" s="39">
        <v>15</v>
      </c>
      <c r="J7856" s="74">
        <v>4575</v>
      </c>
      <c r="K7856" s="45">
        <v>1</v>
      </c>
      <c r="L7856" s="41">
        <f t="shared" si="1109"/>
        <v>4575</v>
      </c>
      <c r="M7856" s="39">
        <v>15</v>
      </c>
      <c r="N7856" s="42">
        <f t="shared" si="1101"/>
        <v>2.2422997946611911</v>
      </c>
      <c r="O7856" s="43">
        <f t="shared" si="1102"/>
        <v>305</v>
      </c>
      <c r="P7856" s="44">
        <f t="shared" si="1103"/>
        <v>683.90143737166329</v>
      </c>
      <c r="Q7856" s="44">
        <f t="shared" si="1104"/>
        <v>3891.0985626283368</v>
      </c>
      <c r="R7856" s="44" t="e">
        <f>VLOOKUP(S7856,Sheet8!B:C,2,0)</f>
        <v>#N/A</v>
      </c>
      <c r="S7856" s="6" t="s">
        <v>14409</v>
      </c>
      <c r="T7856" s="6" t="e">
        <f>VLOOKUP(U7856,'17-1'!J:K,2,0)</f>
        <v>#N/A</v>
      </c>
      <c r="U7856" s="6" t="s">
        <v>39289</v>
      </c>
    </row>
    <row r="7857" spans="1:21" x14ac:dyDescent="0.25">
      <c r="A7857" s="35">
        <v>3520</v>
      </c>
      <c r="B7857" s="36">
        <v>330</v>
      </c>
      <c r="C7857" s="36">
        <v>20005583</v>
      </c>
      <c r="D7857" s="36">
        <v>100718</v>
      </c>
      <c r="E7857" s="36">
        <v>30200087</v>
      </c>
      <c r="F7857" s="36" t="s">
        <v>34</v>
      </c>
      <c r="G7857" s="37" t="s">
        <v>2036</v>
      </c>
      <c r="H7857" s="38">
        <v>41836</v>
      </c>
      <c r="I7857" s="39">
        <v>20</v>
      </c>
      <c r="J7857" s="74">
        <v>6410</v>
      </c>
      <c r="K7857" s="45">
        <v>1</v>
      </c>
      <c r="L7857" s="41">
        <f t="shared" si="1109"/>
        <v>6410</v>
      </c>
      <c r="M7857" s="39">
        <v>20</v>
      </c>
      <c r="N7857" s="42">
        <f t="shared" si="1101"/>
        <v>0.95550992470910334</v>
      </c>
      <c r="O7857" s="43">
        <f t="shared" si="1102"/>
        <v>320.5</v>
      </c>
      <c r="P7857" s="44">
        <f t="shared" si="1103"/>
        <v>306.24093086926763</v>
      </c>
      <c r="Q7857" s="44">
        <f t="shared" si="1104"/>
        <v>6103.7590691307323</v>
      </c>
      <c r="R7857" s="44" t="e">
        <f>VLOOKUP(S7857,Sheet8!B:C,2,0)</f>
        <v>#N/A</v>
      </c>
      <c r="S7857" s="6" t="s">
        <v>14410</v>
      </c>
      <c r="T7857" s="6" t="e">
        <f>VLOOKUP(U7857,'17-1'!J:K,2,0)</f>
        <v>#N/A</v>
      </c>
      <c r="U7857" s="6" t="s">
        <v>39290</v>
      </c>
    </row>
    <row r="7858" spans="1:21" x14ac:dyDescent="0.25">
      <c r="A7858" s="35">
        <v>542</v>
      </c>
      <c r="B7858" s="36">
        <v>304</v>
      </c>
      <c r="C7858" s="36">
        <v>10000569</v>
      </c>
      <c r="D7858" s="36">
        <v>100718</v>
      </c>
      <c r="E7858" s="36">
        <v>30200083</v>
      </c>
      <c r="F7858" s="36" t="s">
        <v>164</v>
      </c>
      <c r="G7858" s="37" t="s">
        <v>4919</v>
      </c>
      <c r="H7858" s="38">
        <v>41299</v>
      </c>
      <c r="I7858" s="39">
        <v>20</v>
      </c>
      <c r="J7858" s="74">
        <v>13114</v>
      </c>
      <c r="K7858" s="45">
        <v>1</v>
      </c>
      <c r="L7858" s="41">
        <f t="shared" si="1109"/>
        <v>13114</v>
      </c>
      <c r="M7858" s="39">
        <v>20</v>
      </c>
      <c r="N7858" s="42">
        <f t="shared" si="1101"/>
        <v>2.4257357973990419</v>
      </c>
      <c r="O7858" s="43">
        <f t="shared" si="1102"/>
        <v>655.7</v>
      </c>
      <c r="P7858" s="44">
        <f t="shared" si="1103"/>
        <v>1590.5549623545517</v>
      </c>
      <c r="Q7858" s="44">
        <f t="shared" si="1104"/>
        <v>11523.445037645448</v>
      </c>
      <c r="R7858" s="44" t="e">
        <f>VLOOKUP(S7858,Sheet8!B:C,2,0)</f>
        <v>#N/A</v>
      </c>
      <c r="S7858" s="6" t="s">
        <v>14411</v>
      </c>
      <c r="T7858" s="6" t="e">
        <f>VLOOKUP(U7858,'17-1'!J:K,2,0)</f>
        <v>#N/A</v>
      </c>
      <c r="U7858" s="6" t="s">
        <v>39291</v>
      </c>
    </row>
    <row r="7859" spans="1:21" x14ac:dyDescent="0.25">
      <c r="A7859" s="35">
        <v>1584</v>
      </c>
      <c r="B7859" s="36">
        <v>310</v>
      </c>
      <c r="C7859" s="36">
        <v>20005977</v>
      </c>
      <c r="D7859" s="36">
        <v>100718</v>
      </c>
      <c r="E7859" s="36">
        <v>30200053</v>
      </c>
      <c r="F7859" s="36" t="s">
        <v>28</v>
      </c>
      <c r="G7859" s="37" t="s">
        <v>1903</v>
      </c>
      <c r="H7859" s="38">
        <v>41211</v>
      </c>
      <c r="I7859" s="39">
        <v>20</v>
      </c>
      <c r="J7859" s="74">
        <v>12928</v>
      </c>
      <c r="K7859" s="45">
        <v>1</v>
      </c>
      <c r="L7859" s="41">
        <f t="shared" si="1109"/>
        <v>12928</v>
      </c>
      <c r="M7859" s="39">
        <v>20</v>
      </c>
      <c r="N7859" s="42">
        <f t="shared" si="1101"/>
        <v>2.6666666666666665</v>
      </c>
      <c r="O7859" s="43">
        <f t="shared" si="1102"/>
        <v>646.4</v>
      </c>
      <c r="P7859" s="44">
        <f t="shared" si="1103"/>
        <v>1723.7333333333331</v>
      </c>
      <c r="Q7859" s="44">
        <f t="shared" si="1104"/>
        <v>11204.266666666666</v>
      </c>
      <c r="R7859" s="44" t="e">
        <f>VLOOKUP(S7859,Sheet8!B:C,2,0)</f>
        <v>#N/A</v>
      </c>
      <c r="S7859" s="6" t="s">
        <v>14412</v>
      </c>
      <c r="T7859" s="6" t="e">
        <f>VLOOKUP(U7859,'17-1'!J:K,2,0)</f>
        <v>#N/A</v>
      </c>
      <c r="U7859" s="6" t="s">
        <v>39292</v>
      </c>
    </row>
    <row r="7860" spans="1:21" x14ac:dyDescent="0.25">
      <c r="A7860" s="35">
        <v>6984</v>
      </c>
      <c r="B7860" s="36">
        <v>360</v>
      </c>
      <c r="C7860" s="36">
        <v>20003516</v>
      </c>
      <c r="D7860" s="36">
        <v>100719</v>
      </c>
      <c r="E7860" s="36">
        <v>30200087</v>
      </c>
      <c r="F7860" s="36" t="s">
        <v>34</v>
      </c>
      <c r="G7860" s="37" t="s">
        <v>1995</v>
      </c>
      <c r="H7860" s="38">
        <v>41786</v>
      </c>
      <c r="I7860" s="39">
        <v>20</v>
      </c>
      <c r="J7860" s="74">
        <v>6240</v>
      </c>
      <c r="K7860" s="45">
        <v>1</v>
      </c>
      <c r="L7860" s="41">
        <f t="shared" si="1109"/>
        <v>6240</v>
      </c>
      <c r="M7860" s="39">
        <v>20</v>
      </c>
      <c r="N7860" s="42">
        <f t="shared" si="1101"/>
        <v>1.0924024640657084</v>
      </c>
      <c r="O7860" s="43">
        <f t="shared" si="1102"/>
        <v>312</v>
      </c>
      <c r="P7860" s="44">
        <f t="shared" si="1103"/>
        <v>340.82956878850098</v>
      </c>
      <c r="Q7860" s="44">
        <f t="shared" si="1104"/>
        <v>5899.1704312114989</v>
      </c>
      <c r="R7860" s="44" t="e">
        <f>VLOOKUP(S7860,Sheet8!B:C,2,0)</f>
        <v>#N/A</v>
      </c>
      <c r="S7860" s="6" t="s">
        <v>14413</v>
      </c>
      <c r="T7860" s="6" t="e">
        <f>VLOOKUP(U7860,'17-1'!J:K,2,0)</f>
        <v>#N/A</v>
      </c>
      <c r="U7860" s="6" t="s">
        <v>39293</v>
      </c>
    </row>
    <row r="7861" spans="1:21" x14ac:dyDescent="0.25">
      <c r="A7861" s="35">
        <v>5565</v>
      </c>
      <c r="B7861" s="36">
        <v>333</v>
      </c>
      <c r="C7861" s="36">
        <v>20005496</v>
      </c>
      <c r="D7861" s="36">
        <v>100718</v>
      </c>
      <c r="E7861" s="36">
        <v>30200087</v>
      </c>
      <c r="F7861" s="36" t="s">
        <v>34</v>
      </c>
      <c r="G7861" s="37" t="s">
        <v>872</v>
      </c>
      <c r="H7861" s="38">
        <v>41892</v>
      </c>
      <c r="I7861" s="39">
        <v>15</v>
      </c>
      <c r="J7861" s="74">
        <v>2512.77</v>
      </c>
      <c r="K7861" s="45">
        <v>1</v>
      </c>
      <c r="L7861" s="41">
        <f t="shared" si="1109"/>
        <v>2512.77</v>
      </c>
      <c r="M7861" s="39">
        <v>15</v>
      </c>
      <c r="N7861" s="42">
        <f t="shared" si="1101"/>
        <v>0.80219028062970565</v>
      </c>
      <c r="O7861" s="43">
        <f t="shared" si="1102"/>
        <v>167.518</v>
      </c>
      <c r="P7861" s="44">
        <f t="shared" si="1103"/>
        <v>134.38131143052703</v>
      </c>
      <c r="Q7861" s="44">
        <f t="shared" si="1104"/>
        <v>2378.3886885694728</v>
      </c>
      <c r="R7861" s="44" t="e">
        <f>VLOOKUP(S7861,Sheet8!B:C,2,0)</f>
        <v>#N/A</v>
      </c>
      <c r="S7861" s="6" t="s">
        <v>14414</v>
      </c>
      <c r="T7861" s="6" t="e">
        <f>VLOOKUP(U7861,'17-1'!J:K,2,0)</f>
        <v>#N/A</v>
      </c>
      <c r="U7861" s="6" t="s">
        <v>39294</v>
      </c>
    </row>
    <row r="7862" spans="1:21" x14ac:dyDescent="0.25">
      <c r="A7862" s="35">
        <v>679</v>
      </c>
      <c r="B7862" s="36">
        <v>304</v>
      </c>
      <c r="C7862" s="36">
        <v>10000738</v>
      </c>
      <c r="D7862" s="36">
        <v>100718</v>
      </c>
      <c r="E7862" s="36">
        <v>30200001</v>
      </c>
      <c r="F7862" s="36" t="s">
        <v>227</v>
      </c>
      <c r="G7862" s="37" t="s">
        <v>2878</v>
      </c>
      <c r="H7862" s="38">
        <v>37529</v>
      </c>
      <c r="I7862" s="39">
        <v>85</v>
      </c>
      <c r="J7862" s="74">
        <v>3659.57</v>
      </c>
      <c r="K7862" s="45">
        <v>1</v>
      </c>
      <c r="L7862" s="41">
        <f t="shared" si="1109"/>
        <v>3659.57</v>
      </c>
      <c r="M7862" s="39">
        <v>85</v>
      </c>
      <c r="N7862" s="42">
        <f t="shared" si="1101"/>
        <v>12.747433264887064</v>
      </c>
      <c r="O7862" s="43">
        <f t="shared" si="1102"/>
        <v>43.053764705882358</v>
      </c>
      <c r="P7862" s="44">
        <f t="shared" si="1103"/>
        <v>548.82499239038532</v>
      </c>
      <c r="Q7862" s="44">
        <f t="shared" si="1104"/>
        <v>3110.7450076096147</v>
      </c>
      <c r="R7862" s="44" t="e">
        <f>VLOOKUP(S7862,Sheet8!B:C,2,0)</f>
        <v>#N/A</v>
      </c>
      <c r="S7862" s="6" t="s">
        <v>14415</v>
      </c>
      <c r="T7862" s="6" t="e">
        <f>VLOOKUP(U7862,'17-1'!J:K,2,0)</f>
        <v>#N/A</v>
      </c>
      <c r="U7862" s="6" t="s">
        <v>39295</v>
      </c>
    </row>
    <row r="7863" spans="1:21" x14ac:dyDescent="0.25">
      <c r="A7863" s="35">
        <v>7475</v>
      </c>
      <c r="B7863" s="36">
        <v>371</v>
      </c>
      <c r="C7863" s="36">
        <v>20000934</v>
      </c>
      <c r="D7863" s="36">
        <v>100719</v>
      </c>
      <c r="E7863" s="36">
        <v>30200045</v>
      </c>
      <c r="F7863" s="36" t="s">
        <v>56</v>
      </c>
      <c r="G7863" s="37" t="s">
        <v>3339</v>
      </c>
      <c r="H7863" s="38">
        <v>38138</v>
      </c>
      <c r="I7863" s="39">
        <v>85</v>
      </c>
      <c r="J7863" s="74">
        <v>1377.91</v>
      </c>
      <c r="K7863" s="45">
        <v>1</v>
      </c>
      <c r="L7863" s="41">
        <f t="shared" si="1109"/>
        <v>1377.91</v>
      </c>
      <c r="M7863" s="39">
        <v>85</v>
      </c>
      <c r="N7863" s="42">
        <f t="shared" si="1101"/>
        <v>11.080082135523615</v>
      </c>
      <c r="O7863" s="43">
        <f t="shared" si="1102"/>
        <v>16.210705882352944</v>
      </c>
      <c r="P7863" s="44">
        <f t="shared" si="1103"/>
        <v>179.61595265128642</v>
      </c>
      <c r="Q7863" s="44">
        <f t="shared" si="1104"/>
        <v>1198.2940473487138</v>
      </c>
      <c r="R7863" s="44" t="e">
        <f>VLOOKUP(S7863,Sheet8!B:C,2,0)</f>
        <v>#N/A</v>
      </c>
      <c r="S7863" s="6" t="s">
        <v>14416</v>
      </c>
      <c r="T7863" s="6" t="e">
        <f>VLOOKUP(U7863,'17-1'!J:K,2,0)</f>
        <v>#N/A</v>
      </c>
      <c r="U7863" s="6" t="s">
        <v>39296</v>
      </c>
    </row>
    <row r="7864" spans="1:21" x14ac:dyDescent="0.25">
      <c r="A7864" s="35">
        <v>7151</v>
      </c>
      <c r="B7864" s="36">
        <v>364</v>
      </c>
      <c r="C7864" s="36">
        <v>20006798</v>
      </c>
      <c r="D7864" s="36">
        <v>100719</v>
      </c>
      <c r="E7864" s="36">
        <v>30200003</v>
      </c>
      <c r="F7864" s="36" t="s">
        <v>41</v>
      </c>
      <c r="G7864" s="37" t="s">
        <v>2913</v>
      </c>
      <c r="H7864" s="38">
        <v>38138</v>
      </c>
      <c r="I7864" s="39">
        <v>85</v>
      </c>
      <c r="J7864" s="74">
        <v>6044.38</v>
      </c>
      <c r="K7864" s="45">
        <v>1</v>
      </c>
      <c r="L7864" s="41">
        <f t="shared" si="1109"/>
        <v>6044.38</v>
      </c>
      <c r="M7864" s="39">
        <v>85</v>
      </c>
      <c r="N7864" s="42">
        <f t="shared" si="1101"/>
        <v>11.080082135523615</v>
      </c>
      <c r="O7864" s="43">
        <f t="shared" si="1102"/>
        <v>71.110352941176473</v>
      </c>
      <c r="P7864" s="44">
        <f t="shared" si="1103"/>
        <v>787.90855127430848</v>
      </c>
      <c r="Q7864" s="44">
        <f t="shared" si="1104"/>
        <v>5256.4714487256915</v>
      </c>
      <c r="R7864" s="44" t="e">
        <f>VLOOKUP(S7864,Sheet8!B:C,2,0)</f>
        <v>#N/A</v>
      </c>
      <c r="S7864" s="6" t="s">
        <v>14417</v>
      </c>
      <c r="T7864" s="6" t="e">
        <f>VLOOKUP(U7864,'17-1'!J:K,2,0)</f>
        <v>#N/A</v>
      </c>
      <c r="U7864" s="6" t="s">
        <v>39297</v>
      </c>
    </row>
    <row r="7865" spans="1:21" x14ac:dyDescent="0.25">
      <c r="A7865" s="35">
        <v>7681</v>
      </c>
      <c r="B7865" s="36">
        <v>371</v>
      </c>
      <c r="C7865" s="36">
        <v>20001409</v>
      </c>
      <c r="D7865" s="36">
        <v>100719</v>
      </c>
      <c r="E7865" s="36">
        <v>30200013</v>
      </c>
      <c r="F7865" s="36" t="s">
        <v>50</v>
      </c>
      <c r="G7865" s="37" t="s">
        <v>196</v>
      </c>
      <c r="H7865" s="38">
        <v>40330</v>
      </c>
      <c r="I7865" s="39">
        <v>33</v>
      </c>
      <c r="J7865" s="74">
        <v>9200</v>
      </c>
      <c r="K7865" s="45">
        <v>1</v>
      </c>
      <c r="L7865" s="41">
        <f t="shared" si="1109"/>
        <v>9200</v>
      </c>
      <c r="M7865" s="39">
        <v>33</v>
      </c>
      <c r="N7865" s="42">
        <f t="shared" si="1101"/>
        <v>5.0787132101300481</v>
      </c>
      <c r="O7865" s="43">
        <f t="shared" si="1102"/>
        <v>278.78787878787881</v>
      </c>
      <c r="P7865" s="44">
        <f t="shared" si="1103"/>
        <v>1415.8836828241347</v>
      </c>
      <c r="Q7865" s="44">
        <f t="shared" si="1104"/>
        <v>7784.1163171758653</v>
      </c>
      <c r="R7865" s="44" t="e">
        <f>VLOOKUP(S7865,Sheet8!B:C,2,0)</f>
        <v>#N/A</v>
      </c>
      <c r="S7865" s="6" t="s">
        <v>14418</v>
      </c>
      <c r="T7865" s="6" t="e">
        <f>VLOOKUP(U7865,'17-1'!J:K,2,0)</f>
        <v>#N/A</v>
      </c>
      <c r="U7865" s="6" t="s">
        <v>39298</v>
      </c>
    </row>
    <row r="7866" spans="1:21" x14ac:dyDescent="0.25">
      <c r="A7866" s="35">
        <v>5729</v>
      </c>
      <c r="B7866" s="36">
        <v>333</v>
      </c>
      <c r="C7866" s="36">
        <v>20006018</v>
      </c>
      <c r="D7866" s="36">
        <v>100718</v>
      </c>
      <c r="E7866" s="36">
        <v>30200011</v>
      </c>
      <c r="F7866" s="36" t="s">
        <v>53</v>
      </c>
      <c r="G7866" s="37" t="s">
        <v>530</v>
      </c>
      <c r="H7866" s="38">
        <v>39599</v>
      </c>
      <c r="I7866" s="39">
        <v>35</v>
      </c>
      <c r="J7866" s="74">
        <v>2602.42</v>
      </c>
      <c r="K7866" s="111">
        <v>0</v>
      </c>
      <c r="L7866" s="59">
        <f>J7866*K7866</f>
        <v>0</v>
      </c>
      <c r="M7866" s="39">
        <v>35</v>
      </c>
      <c r="N7866" s="42">
        <f t="shared" si="1101"/>
        <v>7.0800821355236137</v>
      </c>
      <c r="O7866" s="43">
        <f t="shared" si="1102"/>
        <v>0</v>
      </c>
      <c r="P7866" s="44">
        <f t="shared" si="1103"/>
        <v>0</v>
      </c>
      <c r="Q7866" s="44" t="str">
        <f t="shared" si="1104"/>
        <v xml:space="preserve"> </v>
      </c>
      <c r="R7866" s="44" t="str">
        <f>VLOOKUP(S7866,Sheet8!B:C,2,0)</f>
        <v>GOTCHA</v>
      </c>
      <c r="S7866" s="6" t="s">
        <v>6843</v>
      </c>
      <c r="T7866" s="6" t="str">
        <f>VLOOKUP(U7866,'17-1'!J:K,2,0)</f>
        <v>IM HERE</v>
      </c>
      <c r="U7866" s="6" t="s">
        <v>26591</v>
      </c>
    </row>
    <row r="7867" spans="1:21" x14ac:dyDescent="0.25">
      <c r="A7867" s="35">
        <v>1128</v>
      </c>
      <c r="B7867" s="36">
        <v>310</v>
      </c>
      <c r="C7867" s="36">
        <v>20000036</v>
      </c>
      <c r="D7867" s="36">
        <v>100718</v>
      </c>
      <c r="E7867" s="36">
        <v>30200046</v>
      </c>
      <c r="F7867" s="36" t="s">
        <v>4948</v>
      </c>
      <c r="G7867" s="37" t="s">
        <v>4951</v>
      </c>
      <c r="H7867" s="38">
        <v>39629</v>
      </c>
      <c r="I7867" s="39">
        <v>35</v>
      </c>
      <c r="J7867" s="74">
        <v>498053.95</v>
      </c>
      <c r="K7867" s="47">
        <v>0</v>
      </c>
      <c r="L7867" s="41">
        <f>J7867*K7867</f>
        <v>0</v>
      </c>
      <c r="M7867" s="39">
        <v>35</v>
      </c>
      <c r="N7867" s="42">
        <f t="shared" si="1101"/>
        <v>6.9979466119096507</v>
      </c>
      <c r="O7867" s="43">
        <f t="shared" si="1102"/>
        <v>0</v>
      </c>
      <c r="P7867" s="44">
        <f t="shared" si="1103"/>
        <v>0</v>
      </c>
      <c r="Q7867" s="44" t="str">
        <f t="shared" si="1104"/>
        <v xml:space="preserve"> </v>
      </c>
      <c r="R7867" s="44" t="str">
        <f>VLOOKUP(S7867,Sheet8!B:C,2,0)</f>
        <v>GOTCHA</v>
      </c>
      <c r="S7867" s="6" t="s">
        <v>6638</v>
      </c>
      <c r="T7867" s="6" t="str">
        <f>VLOOKUP(U7867,'17-1'!J:K,2,0)</f>
        <v>IM HERE</v>
      </c>
      <c r="U7867" s="6" t="s">
        <v>26475</v>
      </c>
    </row>
    <row r="7868" spans="1:21" x14ac:dyDescent="0.25">
      <c r="A7868" s="35">
        <v>2729</v>
      </c>
      <c r="B7868" s="36">
        <v>320</v>
      </c>
      <c r="C7868" s="36">
        <v>20001921</v>
      </c>
      <c r="D7868" s="36">
        <v>100718</v>
      </c>
      <c r="E7868" s="36">
        <v>30200046</v>
      </c>
      <c r="F7868" s="36" t="s">
        <v>4948</v>
      </c>
      <c r="G7868" s="37" t="s">
        <v>5017</v>
      </c>
      <c r="H7868" s="38">
        <v>39172</v>
      </c>
      <c r="I7868" s="39">
        <v>35</v>
      </c>
      <c r="J7868" s="74">
        <v>4737.75</v>
      </c>
      <c r="K7868" s="111">
        <v>0</v>
      </c>
      <c r="L7868" s="59">
        <f>J7868*K7868</f>
        <v>0</v>
      </c>
      <c r="M7868" s="39">
        <v>35</v>
      </c>
      <c r="N7868" s="42">
        <f t="shared" si="1101"/>
        <v>8.2491444216290208</v>
      </c>
      <c r="O7868" s="43">
        <f t="shared" si="1102"/>
        <v>0</v>
      </c>
      <c r="P7868" s="44">
        <f t="shared" si="1103"/>
        <v>0</v>
      </c>
      <c r="Q7868" s="44" t="str">
        <f t="shared" si="1104"/>
        <v xml:space="preserve"> </v>
      </c>
      <c r="R7868" s="44" t="str">
        <f>VLOOKUP(S7868,Sheet8!B:C,2,0)</f>
        <v>GOTCHA</v>
      </c>
      <c r="S7868" s="6" t="s">
        <v>6808</v>
      </c>
      <c r="T7868" s="6" t="str">
        <f>VLOOKUP(U7868,'17-1'!J:K,2,0)</f>
        <v>IM HERE</v>
      </c>
      <c r="U7868" s="6" t="s">
        <v>26556</v>
      </c>
    </row>
    <row r="7869" spans="1:21" x14ac:dyDescent="0.25">
      <c r="A7869" s="35">
        <v>8035</v>
      </c>
      <c r="B7869" s="36">
        <v>371</v>
      </c>
      <c r="C7869" s="36">
        <v>20005075</v>
      </c>
      <c r="D7869" s="36">
        <v>100719</v>
      </c>
      <c r="E7869" s="36">
        <v>30200041</v>
      </c>
      <c r="F7869" s="36" t="s">
        <v>4992</v>
      </c>
      <c r="G7869" s="37" t="s">
        <v>5015</v>
      </c>
      <c r="H7869" s="38">
        <v>39051</v>
      </c>
      <c r="I7869" s="39">
        <v>35</v>
      </c>
      <c r="J7869" s="74">
        <v>3676.87</v>
      </c>
      <c r="K7869" s="47">
        <v>0</v>
      </c>
      <c r="L7869" s="41">
        <f t="shared" ref="L7869:L7884" si="1110">J7869*K7869</f>
        <v>0</v>
      </c>
      <c r="M7869" s="39">
        <v>35</v>
      </c>
      <c r="N7869" s="42">
        <f t="shared" si="1101"/>
        <v>8.5804243668720055</v>
      </c>
      <c r="O7869" s="43">
        <f t="shared" si="1102"/>
        <v>0</v>
      </c>
      <c r="P7869" s="44">
        <f t="shared" si="1103"/>
        <v>0</v>
      </c>
      <c r="Q7869" s="44" t="str">
        <f t="shared" si="1104"/>
        <v xml:space="preserve"> </v>
      </c>
      <c r="R7869" s="44" t="e">
        <f>VLOOKUP(S7869,Sheet8!B:C,2,0)</f>
        <v>#N/A</v>
      </c>
      <c r="S7869" s="6" t="s">
        <v>14419</v>
      </c>
      <c r="T7869" s="6" t="e">
        <f>VLOOKUP(U7869,'17-1'!J:K,2,0)</f>
        <v>#N/A</v>
      </c>
      <c r="U7869" s="6" t="s">
        <v>39299</v>
      </c>
    </row>
    <row r="7870" spans="1:21" x14ac:dyDescent="0.25">
      <c r="A7870" s="35">
        <v>2897</v>
      </c>
      <c r="B7870" s="36">
        <v>320</v>
      </c>
      <c r="C7870" s="36">
        <v>20004261</v>
      </c>
      <c r="D7870" s="36">
        <v>100718</v>
      </c>
      <c r="E7870" s="36">
        <v>30200026</v>
      </c>
      <c r="F7870" s="36" t="s">
        <v>4950</v>
      </c>
      <c r="G7870" s="37" t="s">
        <v>5014</v>
      </c>
      <c r="H7870" s="38">
        <v>39051</v>
      </c>
      <c r="I7870" s="39">
        <v>35</v>
      </c>
      <c r="J7870" s="74">
        <v>559</v>
      </c>
      <c r="K7870" s="45">
        <v>1</v>
      </c>
      <c r="L7870" s="41">
        <f t="shared" si="1110"/>
        <v>559</v>
      </c>
      <c r="M7870" s="39">
        <v>35</v>
      </c>
      <c r="N7870" s="42">
        <f t="shared" ref="N7870:N7933" si="1111">IF(M7870=" "," ",IF(+H7870&lt;=367," ",($C$6-H7870)/365.25))</f>
        <v>8.5804243668720055</v>
      </c>
      <c r="O7870" s="43">
        <f t="shared" ref="O7870:O7933" si="1112">IF(+N7870&gt;=M7870,"--",L7870/M7870)</f>
        <v>15.971428571428572</v>
      </c>
      <c r="P7870" s="44">
        <f t="shared" ref="P7870:P7933" si="1113">IF(+N7870/M7870&gt;1,L7870,L7870*N7870/M7870)</f>
        <v>137.04163488804147</v>
      </c>
      <c r="Q7870" s="44">
        <f t="shared" ref="Q7870:Q7933" si="1114">IF(+L7870=0," ",IF(+L7870-P7870&lt;=0,0,(L7870-P7870)))</f>
        <v>421.95836511195853</v>
      </c>
      <c r="R7870" s="44" t="e">
        <f>VLOOKUP(S7870,Sheet8!B:C,2,0)</f>
        <v>#N/A</v>
      </c>
      <c r="S7870" s="6" t="s">
        <v>14420</v>
      </c>
      <c r="T7870" s="6" t="e">
        <f>VLOOKUP(U7870,'17-1'!J:K,2,0)</f>
        <v>#N/A</v>
      </c>
      <c r="U7870" s="6" t="s">
        <v>39300</v>
      </c>
    </row>
    <row r="7871" spans="1:21" x14ac:dyDescent="0.25">
      <c r="A7871" s="35">
        <v>1446</v>
      </c>
      <c r="B7871" s="36">
        <v>310</v>
      </c>
      <c r="C7871" s="36">
        <v>20003863</v>
      </c>
      <c r="D7871" s="36">
        <v>100718</v>
      </c>
      <c r="E7871" s="36">
        <v>30200063</v>
      </c>
      <c r="F7871" s="36" t="s">
        <v>552</v>
      </c>
      <c r="G7871" s="37" t="s">
        <v>3459</v>
      </c>
      <c r="H7871" s="38">
        <v>41426</v>
      </c>
      <c r="I7871" s="39">
        <v>85</v>
      </c>
      <c r="J7871" s="74">
        <v>10958.38</v>
      </c>
      <c r="K7871" s="45">
        <v>1</v>
      </c>
      <c r="L7871" s="41">
        <f t="shared" si="1110"/>
        <v>10958.38</v>
      </c>
      <c r="M7871" s="39">
        <v>85</v>
      </c>
      <c r="N7871" s="42">
        <f t="shared" si="1111"/>
        <v>2.0780287474332648</v>
      </c>
      <c r="O7871" s="43">
        <f t="shared" si="1112"/>
        <v>128.92211764705883</v>
      </c>
      <c r="P7871" s="44">
        <f t="shared" si="1113"/>
        <v>267.90386665056167</v>
      </c>
      <c r="Q7871" s="44">
        <f t="shared" si="1114"/>
        <v>10690.476133349437</v>
      </c>
      <c r="R7871" s="44" t="e">
        <f>VLOOKUP(S7871,Sheet8!B:C,2,0)</f>
        <v>#N/A</v>
      </c>
      <c r="S7871" s="6" t="s">
        <v>14421</v>
      </c>
      <c r="T7871" s="6" t="e">
        <f>VLOOKUP(U7871,'17-1'!J:K,2,0)</f>
        <v>#N/A</v>
      </c>
      <c r="U7871" s="6" t="s">
        <v>39301</v>
      </c>
    </row>
    <row r="7872" spans="1:21" x14ac:dyDescent="0.25">
      <c r="A7872" s="35">
        <v>5821</v>
      </c>
      <c r="B7872" s="36">
        <v>333</v>
      </c>
      <c r="C7872" s="36">
        <v>20006338</v>
      </c>
      <c r="D7872" s="36">
        <v>100718</v>
      </c>
      <c r="E7872" s="36">
        <v>30200013</v>
      </c>
      <c r="F7872" s="36" t="s">
        <v>50</v>
      </c>
      <c r="G7872" s="37" t="s">
        <v>166</v>
      </c>
      <c r="H7872" s="38">
        <v>37894</v>
      </c>
      <c r="I7872" s="39">
        <v>33</v>
      </c>
      <c r="J7872" s="74">
        <v>2510.44</v>
      </c>
      <c r="K7872" s="45">
        <v>1</v>
      </c>
      <c r="L7872" s="41">
        <f t="shared" si="1110"/>
        <v>2510.44</v>
      </c>
      <c r="M7872" s="39">
        <v>33</v>
      </c>
      <c r="N7872" s="42">
        <f t="shared" si="1111"/>
        <v>11.748117727583846</v>
      </c>
      <c r="O7872" s="43">
        <f t="shared" si="1112"/>
        <v>76.073939393939398</v>
      </c>
      <c r="P7872" s="44">
        <f t="shared" si="1113"/>
        <v>893.72559600107854</v>
      </c>
      <c r="Q7872" s="44">
        <f t="shared" si="1114"/>
        <v>1616.7144039989216</v>
      </c>
      <c r="R7872" s="44" t="e">
        <f>VLOOKUP(S7872,Sheet8!B:C,2,0)</f>
        <v>#N/A</v>
      </c>
      <c r="S7872" s="6" t="s">
        <v>14422</v>
      </c>
      <c r="T7872" s="6" t="e">
        <f>VLOOKUP(U7872,'17-1'!J:K,2,0)</f>
        <v>#N/A</v>
      </c>
      <c r="U7872" s="6" t="s">
        <v>39302</v>
      </c>
    </row>
    <row r="7873" spans="1:21" x14ac:dyDescent="0.25">
      <c r="A7873" s="35">
        <v>2895</v>
      </c>
      <c r="B7873" s="36">
        <v>320</v>
      </c>
      <c r="C7873" s="36">
        <v>20004259</v>
      </c>
      <c r="D7873" s="36">
        <v>100718</v>
      </c>
      <c r="E7873" s="36">
        <v>30200003</v>
      </c>
      <c r="F7873" s="36" t="s">
        <v>41</v>
      </c>
      <c r="G7873" s="37" t="s">
        <v>2210</v>
      </c>
      <c r="H7873" s="38">
        <v>37376</v>
      </c>
      <c r="I7873" s="39">
        <v>15</v>
      </c>
      <c r="J7873" s="74">
        <v>535.07000000000005</v>
      </c>
      <c r="K7873" s="45">
        <v>1</v>
      </c>
      <c r="L7873" s="41">
        <f t="shared" si="1110"/>
        <v>535.07000000000005</v>
      </c>
      <c r="M7873" s="39">
        <v>15</v>
      </c>
      <c r="N7873" s="42">
        <f t="shared" si="1111"/>
        <v>13.166324435318275</v>
      </c>
      <c r="O7873" s="43">
        <f t="shared" si="1112"/>
        <v>35.671333333333337</v>
      </c>
      <c r="P7873" s="44">
        <f t="shared" si="1113"/>
        <v>469.66034770705005</v>
      </c>
      <c r="Q7873" s="44">
        <f t="shared" si="1114"/>
        <v>65.40965229295</v>
      </c>
      <c r="R7873" s="44" t="e">
        <f>VLOOKUP(S7873,Sheet8!B:C,2,0)</f>
        <v>#N/A</v>
      </c>
      <c r="S7873" s="6" t="s">
        <v>14423</v>
      </c>
      <c r="T7873" s="6" t="e">
        <f>VLOOKUP(U7873,'17-1'!J:K,2,0)</f>
        <v>#N/A</v>
      </c>
      <c r="U7873" s="6" t="s">
        <v>39303</v>
      </c>
    </row>
    <row r="7874" spans="1:21" x14ac:dyDescent="0.25">
      <c r="A7874" s="35">
        <v>631</v>
      </c>
      <c r="B7874" s="36">
        <v>304</v>
      </c>
      <c r="C7874" s="36">
        <v>10000681</v>
      </c>
      <c r="D7874" s="36">
        <v>100718</v>
      </c>
      <c r="E7874" s="36">
        <v>30200016</v>
      </c>
      <c r="F7874" s="36" t="s">
        <v>49</v>
      </c>
      <c r="G7874" s="37" t="s">
        <v>2173</v>
      </c>
      <c r="H7874" s="38">
        <v>37529</v>
      </c>
      <c r="I7874" s="39">
        <v>15</v>
      </c>
      <c r="J7874" s="74">
        <v>269.08999999999997</v>
      </c>
      <c r="K7874" s="45">
        <v>1</v>
      </c>
      <c r="L7874" s="41">
        <f t="shared" si="1110"/>
        <v>269.08999999999997</v>
      </c>
      <c r="M7874" s="39">
        <v>15</v>
      </c>
      <c r="N7874" s="42">
        <f t="shared" si="1111"/>
        <v>12.747433264887064</v>
      </c>
      <c r="O7874" s="43">
        <f t="shared" si="1112"/>
        <v>17.93933333333333</v>
      </c>
      <c r="P7874" s="44">
        <f t="shared" si="1113"/>
        <v>228.68045448323065</v>
      </c>
      <c r="Q7874" s="44">
        <f t="shared" si="1114"/>
        <v>40.409545516769327</v>
      </c>
      <c r="R7874" s="44" t="e">
        <f>VLOOKUP(S7874,Sheet8!B:C,2,0)</f>
        <v>#N/A</v>
      </c>
      <c r="S7874" s="6" t="s">
        <v>14424</v>
      </c>
      <c r="T7874" s="6" t="e">
        <f>VLOOKUP(U7874,'17-1'!J:K,2,0)</f>
        <v>#N/A</v>
      </c>
      <c r="U7874" s="6" t="s">
        <v>39304</v>
      </c>
    </row>
    <row r="7875" spans="1:21" x14ac:dyDescent="0.25">
      <c r="A7875" s="35">
        <v>4840</v>
      </c>
      <c r="B7875" s="36">
        <v>331</v>
      </c>
      <c r="C7875" s="36">
        <v>20006621</v>
      </c>
      <c r="D7875" s="36">
        <v>100718</v>
      </c>
      <c r="E7875" s="36">
        <v>30200003</v>
      </c>
      <c r="F7875" s="36" t="s">
        <v>41</v>
      </c>
      <c r="G7875" s="37" t="s">
        <v>2173</v>
      </c>
      <c r="H7875" s="38">
        <v>37652</v>
      </c>
      <c r="I7875" s="39">
        <v>15</v>
      </c>
      <c r="J7875" s="74">
        <v>471.44</v>
      </c>
      <c r="K7875" s="45">
        <v>1</v>
      </c>
      <c r="L7875" s="41">
        <f t="shared" si="1110"/>
        <v>471.44</v>
      </c>
      <c r="M7875" s="39">
        <v>15</v>
      </c>
      <c r="N7875" s="42">
        <f t="shared" si="1111"/>
        <v>12.410677618069816</v>
      </c>
      <c r="O7875" s="43">
        <f t="shared" si="1112"/>
        <v>31.429333333333332</v>
      </c>
      <c r="P7875" s="44">
        <f t="shared" si="1113"/>
        <v>390.05932375085558</v>
      </c>
      <c r="Q7875" s="44">
        <f t="shared" si="1114"/>
        <v>81.380676249144415</v>
      </c>
      <c r="R7875" s="44" t="e">
        <f>VLOOKUP(S7875,Sheet8!B:C,2,0)</f>
        <v>#N/A</v>
      </c>
      <c r="S7875" s="6" t="s">
        <v>14425</v>
      </c>
      <c r="T7875" s="6" t="e">
        <f>VLOOKUP(U7875,'17-1'!J:K,2,0)</f>
        <v>#N/A</v>
      </c>
      <c r="U7875" s="6" t="s">
        <v>39305</v>
      </c>
    </row>
    <row r="7876" spans="1:21" x14ac:dyDescent="0.25">
      <c r="A7876" s="35">
        <v>695</v>
      </c>
      <c r="B7876" s="36">
        <v>304</v>
      </c>
      <c r="C7876" s="36">
        <v>10000755</v>
      </c>
      <c r="D7876" s="36">
        <v>100718</v>
      </c>
      <c r="E7876" s="36">
        <v>30200054</v>
      </c>
      <c r="F7876" s="36" t="s">
        <v>42</v>
      </c>
      <c r="G7876" s="37" t="s">
        <v>2119</v>
      </c>
      <c r="H7876" s="38">
        <v>37256</v>
      </c>
      <c r="I7876" s="39">
        <v>15</v>
      </c>
      <c r="J7876" s="74">
        <v>933.4</v>
      </c>
      <c r="K7876" s="45">
        <v>1</v>
      </c>
      <c r="L7876" s="41">
        <f t="shared" si="1110"/>
        <v>933.4</v>
      </c>
      <c r="M7876" s="39">
        <v>15</v>
      </c>
      <c r="N7876" s="42">
        <f t="shared" si="1111"/>
        <v>13.494866529774127</v>
      </c>
      <c r="O7876" s="43">
        <f t="shared" si="1112"/>
        <v>62.226666666666667</v>
      </c>
      <c r="P7876" s="44">
        <f t="shared" si="1113"/>
        <v>839.74056125941138</v>
      </c>
      <c r="Q7876" s="44">
        <f t="shared" si="1114"/>
        <v>93.659438740588598</v>
      </c>
      <c r="R7876" s="44" t="e">
        <f>VLOOKUP(S7876,Sheet8!B:C,2,0)</f>
        <v>#N/A</v>
      </c>
      <c r="S7876" s="6" t="s">
        <v>14426</v>
      </c>
      <c r="T7876" s="6" t="e">
        <f>VLOOKUP(U7876,'17-1'!J:K,2,0)</f>
        <v>#N/A</v>
      </c>
      <c r="U7876" s="6" t="s">
        <v>39306</v>
      </c>
    </row>
    <row r="7877" spans="1:21" x14ac:dyDescent="0.25">
      <c r="A7877" s="35">
        <v>2787</v>
      </c>
      <c r="B7877" s="36">
        <v>320</v>
      </c>
      <c r="C7877" s="36">
        <v>20003852</v>
      </c>
      <c r="D7877" s="36">
        <v>100718</v>
      </c>
      <c r="E7877" s="36">
        <v>30200016</v>
      </c>
      <c r="F7877" s="36" t="s">
        <v>49</v>
      </c>
      <c r="G7877" s="37" t="s">
        <v>2119</v>
      </c>
      <c r="H7877" s="38">
        <v>37256</v>
      </c>
      <c r="I7877" s="39">
        <v>15</v>
      </c>
      <c r="J7877" s="74">
        <v>1506.06</v>
      </c>
      <c r="K7877" s="45">
        <v>1</v>
      </c>
      <c r="L7877" s="41">
        <f t="shared" si="1110"/>
        <v>1506.06</v>
      </c>
      <c r="M7877" s="39">
        <v>15</v>
      </c>
      <c r="N7877" s="42">
        <f t="shared" si="1111"/>
        <v>13.494866529774127</v>
      </c>
      <c r="O7877" s="43">
        <f t="shared" si="1112"/>
        <v>100.404</v>
      </c>
      <c r="P7877" s="44">
        <f t="shared" si="1113"/>
        <v>1354.9385790554413</v>
      </c>
      <c r="Q7877" s="44">
        <f t="shared" si="1114"/>
        <v>151.12142094455862</v>
      </c>
      <c r="R7877" s="44" t="e">
        <f>VLOOKUP(S7877,Sheet8!B:C,2,0)</f>
        <v>#N/A</v>
      </c>
      <c r="S7877" s="6" t="s">
        <v>14427</v>
      </c>
      <c r="T7877" s="6" t="e">
        <f>VLOOKUP(U7877,'17-1'!J:K,2,0)</f>
        <v>#N/A</v>
      </c>
      <c r="U7877" s="6" t="s">
        <v>39307</v>
      </c>
    </row>
    <row r="7878" spans="1:21" x14ac:dyDescent="0.25">
      <c r="A7878" s="35">
        <v>8602</v>
      </c>
      <c r="B7878" s="36">
        <v>380</v>
      </c>
      <c r="C7878" s="36">
        <v>20003486</v>
      </c>
      <c r="D7878" s="36">
        <v>100719</v>
      </c>
      <c r="E7878" s="36">
        <v>30200067</v>
      </c>
      <c r="F7878" s="36" t="s">
        <v>52</v>
      </c>
      <c r="G7878" s="37" t="s">
        <v>2119</v>
      </c>
      <c r="H7878" s="38">
        <v>37256</v>
      </c>
      <c r="I7878" s="39">
        <v>15</v>
      </c>
      <c r="J7878" s="74">
        <v>893.51</v>
      </c>
      <c r="K7878" s="45">
        <v>1</v>
      </c>
      <c r="L7878" s="41">
        <f t="shared" si="1110"/>
        <v>893.51</v>
      </c>
      <c r="M7878" s="39">
        <v>15</v>
      </c>
      <c r="N7878" s="42">
        <f t="shared" si="1111"/>
        <v>13.494866529774127</v>
      </c>
      <c r="O7878" s="43">
        <f t="shared" si="1112"/>
        <v>59.56733333333333</v>
      </c>
      <c r="P7878" s="44">
        <f t="shared" si="1113"/>
        <v>803.85321286789861</v>
      </c>
      <c r="Q7878" s="44">
        <f t="shared" si="1114"/>
        <v>89.656787132101385</v>
      </c>
      <c r="R7878" s="44" t="e">
        <f>VLOOKUP(S7878,Sheet8!B:C,2,0)</f>
        <v>#N/A</v>
      </c>
      <c r="S7878" s="6" t="s">
        <v>14428</v>
      </c>
      <c r="T7878" s="6" t="e">
        <f>VLOOKUP(U7878,'17-1'!J:K,2,0)</f>
        <v>#N/A</v>
      </c>
      <c r="U7878" s="6" t="s">
        <v>39308</v>
      </c>
    </row>
    <row r="7879" spans="1:21" x14ac:dyDescent="0.25">
      <c r="A7879" s="35">
        <v>6326</v>
      </c>
      <c r="B7879" s="36">
        <v>334</v>
      </c>
      <c r="C7879" s="36">
        <v>20007461</v>
      </c>
      <c r="D7879" s="36">
        <v>100718</v>
      </c>
      <c r="E7879" s="36">
        <v>30200042</v>
      </c>
      <c r="F7879" s="36" t="s">
        <v>38</v>
      </c>
      <c r="G7879" s="37" t="s">
        <v>2119</v>
      </c>
      <c r="H7879" s="38">
        <v>37376</v>
      </c>
      <c r="I7879" s="39">
        <v>15</v>
      </c>
      <c r="J7879" s="74">
        <v>58.63</v>
      </c>
      <c r="K7879" s="45">
        <v>1</v>
      </c>
      <c r="L7879" s="41">
        <f t="shared" si="1110"/>
        <v>58.63</v>
      </c>
      <c r="M7879" s="39">
        <v>15</v>
      </c>
      <c r="N7879" s="42">
        <f t="shared" si="1111"/>
        <v>13.166324435318275</v>
      </c>
      <c r="O7879" s="43">
        <f t="shared" si="1112"/>
        <v>3.908666666666667</v>
      </c>
      <c r="P7879" s="44">
        <f t="shared" si="1113"/>
        <v>51.462773442847364</v>
      </c>
      <c r="Q7879" s="44">
        <f t="shared" si="1114"/>
        <v>7.1672265571526381</v>
      </c>
      <c r="R7879" s="44" t="e">
        <f>VLOOKUP(S7879,Sheet8!B:C,2,0)</f>
        <v>#N/A</v>
      </c>
      <c r="S7879" s="6" t="s">
        <v>14429</v>
      </c>
      <c r="T7879" s="6" t="e">
        <f>VLOOKUP(U7879,'17-1'!J:K,2,0)</f>
        <v>#N/A</v>
      </c>
      <c r="U7879" s="6" t="s">
        <v>39309</v>
      </c>
    </row>
    <row r="7880" spans="1:21" x14ac:dyDescent="0.25">
      <c r="A7880" s="35">
        <v>5134</v>
      </c>
      <c r="B7880" s="36">
        <v>333</v>
      </c>
      <c r="C7880" s="36">
        <v>20003331</v>
      </c>
      <c r="D7880" s="36">
        <v>100718</v>
      </c>
      <c r="E7880" s="36">
        <v>30200016</v>
      </c>
      <c r="F7880" s="36" t="s">
        <v>49</v>
      </c>
      <c r="G7880" s="37" t="s">
        <v>2119</v>
      </c>
      <c r="H7880" s="38">
        <v>37437</v>
      </c>
      <c r="I7880" s="39">
        <v>15</v>
      </c>
      <c r="J7880" s="74">
        <v>3239.52</v>
      </c>
      <c r="K7880" s="45">
        <v>1</v>
      </c>
      <c r="L7880" s="41">
        <f t="shared" si="1110"/>
        <v>3239.52</v>
      </c>
      <c r="M7880" s="39">
        <v>15</v>
      </c>
      <c r="N7880" s="42">
        <f t="shared" si="1111"/>
        <v>12.999315537303216</v>
      </c>
      <c r="O7880" s="43">
        <f t="shared" si="1112"/>
        <v>215.96799999999999</v>
      </c>
      <c r="P7880" s="44">
        <f t="shared" si="1113"/>
        <v>2807.4361779603009</v>
      </c>
      <c r="Q7880" s="44">
        <f t="shared" si="1114"/>
        <v>432.08382203969904</v>
      </c>
      <c r="R7880" s="44" t="e">
        <f>VLOOKUP(S7880,Sheet8!B:C,2,0)</f>
        <v>#N/A</v>
      </c>
      <c r="S7880" s="6" t="s">
        <v>14430</v>
      </c>
      <c r="T7880" s="6" t="e">
        <f>VLOOKUP(U7880,'17-1'!J:K,2,0)</f>
        <v>#N/A</v>
      </c>
      <c r="U7880" s="6" t="s">
        <v>39310</v>
      </c>
    </row>
    <row r="7881" spans="1:21" x14ac:dyDescent="0.25">
      <c r="A7881" s="35">
        <v>2368</v>
      </c>
      <c r="B7881" s="36">
        <v>311</v>
      </c>
      <c r="C7881" s="36">
        <v>20007147</v>
      </c>
      <c r="D7881" s="36">
        <v>100718</v>
      </c>
      <c r="E7881" s="36">
        <v>30200016</v>
      </c>
      <c r="F7881" s="36" t="s">
        <v>49</v>
      </c>
      <c r="G7881" s="37" t="s">
        <v>2119</v>
      </c>
      <c r="H7881" s="38">
        <v>37499</v>
      </c>
      <c r="I7881" s="39">
        <v>15</v>
      </c>
      <c r="J7881" s="74">
        <v>97.43</v>
      </c>
      <c r="K7881" s="45">
        <v>1</v>
      </c>
      <c r="L7881" s="41">
        <f t="shared" si="1110"/>
        <v>97.43</v>
      </c>
      <c r="M7881" s="39">
        <v>15</v>
      </c>
      <c r="N7881" s="42">
        <f t="shared" si="1111"/>
        <v>12.829568788501026</v>
      </c>
      <c r="O7881" s="43">
        <f t="shared" si="1112"/>
        <v>6.4953333333333338</v>
      </c>
      <c r="P7881" s="44">
        <f t="shared" si="1113"/>
        <v>83.332325804243681</v>
      </c>
      <c r="Q7881" s="44">
        <f t="shared" si="1114"/>
        <v>14.097674195756326</v>
      </c>
      <c r="R7881" s="44" t="e">
        <f>VLOOKUP(S7881,Sheet8!B:C,2,0)</f>
        <v>#N/A</v>
      </c>
      <c r="S7881" s="6" t="s">
        <v>14431</v>
      </c>
      <c r="T7881" s="6" t="e">
        <f>VLOOKUP(U7881,'17-1'!J:K,2,0)</f>
        <v>#N/A</v>
      </c>
      <c r="U7881" s="6" t="s">
        <v>39311</v>
      </c>
    </row>
    <row r="7882" spans="1:21" x14ac:dyDescent="0.25">
      <c r="A7882" s="35">
        <v>5294</v>
      </c>
      <c r="B7882" s="36">
        <v>333</v>
      </c>
      <c r="C7882" s="36">
        <v>20003942</v>
      </c>
      <c r="D7882" s="36">
        <v>100718</v>
      </c>
      <c r="E7882" s="36">
        <v>30200054</v>
      </c>
      <c r="F7882" s="36" t="s">
        <v>42</v>
      </c>
      <c r="G7882" s="37" t="s">
        <v>2119</v>
      </c>
      <c r="H7882" s="38">
        <v>37772</v>
      </c>
      <c r="I7882" s="39">
        <v>15</v>
      </c>
      <c r="J7882" s="74">
        <v>1647.1</v>
      </c>
      <c r="K7882" s="45">
        <v>1</v>
      </c>
      <c r="L7882" s="41">
        <f t="shared" si="1110"/>
        <v>1647.1</v>
      </c>
      <c r="M7882" s="39">
        <v>15</v>
      </c>
      <c r="N7882" s="42">
        <f t="shared" si="1111"/>
        <v>12.082135523613964</v>
      </c>
      <c r="O7882" s="43">
        <f t="shared" si="1112"/>
        <v>109.80666666666666</v>
      </c>
      <c r="P7882" s="44">
        <f t="shared" si="1113"/>
        <v>1326.6990280629705</v>
      </c>
      <c r="Q7882" s="44">
        <f t="shared" si="1114"/>
        <v>320.40097193702945</v>
      </c>
      <c r="R7882" s="44" t="e">
        <f>VLOOKUP(S7882,Sheet8!B:C,2,0)</f>
        <v>#N/A</v>
      </c>
      <c r="S7882" s="6" t="s">
        <v>14432</v>
      </c>
      <c r="T7882" s="6" t="e">
        <f>VLOOKUP(U7882,'17-1'!J:K,2,0)</f>
        <v>#N/A</v>
      </c>
      <c r="U7882" s="6" t="s">
        <v>39312</v>
      </c>
    </row>
    <row r="7883" spans="1:21" x14ac:dyDescent="0.25">
      <c r="A7883" s="35">
        <v>157</v>
      </c>
      <c r="B7883" s="36">
        <v>304</v>
      </c>
      <c r="C7883" s="36">
        <v>10000093</v>
      </c>
      <c r="D7883" s="36">
        <v>100718</v>
      </c>
      <c r="E7883" s="36">
        <v>30200003</v>
      </c>
      <c r="F7883" s="36" t="s">
        <v>41</v>
      </c>
      <c r="G7883" s="37" t="s">
        <v>3295</v>
      </c>
      <c r="H7883" s="38">
        <v>39325</v>
      </c>
      <c r="I7883" s="39">
        <v>85</v>
      </c>
      <c r="J7883" s="74">
        <v>300</v>
      </c>
      <c r="K7883" s="45">
        <v>1</v>
      </c>
      <c r="L7883" s="41">
        <f t="shared" si="1110"/>
        <v>300</v>
      </c>
      <c r="M7883" s="39">
        <v>85</v>
      </c>
      <c r="N7883" s="42">
        <f t="shared" si="1111"/>
        <v>7.83025325119781</v>
      </c>
      <c r="O7883" s="43">
        <f t="shared" si="1112"/>
        <v>3.5294117647058822</v>
      </c>
      <c r="P7883" s="44">
        <f t="shared" si="1113"/>
        <v>27.636187945404036</v>
      </c>
      <c r="Q7883" s="44">
        <f t="shared" si="1114"/>
        <v>272.36381205459594</v>
      </c>
      <c r="R7883" s="44" t="e">
        <f>VLOOKUP(S7883,Sheet8!B:C,2,0)</f>
        <v>#N/A</v>
      </c>
      <c r="S7883" s="6" t="s">
        <v>14433</v>
      </c>
      <c r="T7883" s="6" t="e">
        <f>VLOOKUP(U7883,'17-1'!J:K,2,0)</f>
        <v>#N/A</v>
      </c>
      <c r="U7883" s="6" t="s">
        <v>39313</v>
      </c>
    </row>
    <row r="7884" spans="1:21" x14ac:dyDescent="0.25">
      <c r="A7884" s="35">
        <v>5175</v>
      </c>
      <c r="B7884" s="36">
        <v>333</v>
      </c>
      <c r="C7884" s="36">
        <v>20003454</v>
      </c>
      <c r="D7884" s="36">
        <v>100718</v>
      </c>
      <c r="E7884" s="36">
        <v>30200011</v>
      </c>
      <c r="F7884" s="36" t="s">
        <v>53</v>
      </c>
      <c r="G7884" s="37" t="s">
        <v>3212</v>
      </c>
      <c r="H7884" s="38">
        <v>39082</v>
      </c>
      <c r="I7884" s="39">
        <v>85</v>
      </c>
      <c r="J7884" s="74">
        <v>2200</v>
      </c>
      <c r="K7884" s="45">
        <v>1</v>
      </c>
      <c r="L7884" s="41">
        <f t="shared" si="1110"/>
        <v>2200</v>
      </c>
      <c r="M7884" s="39">
        <v>85</v>
      </c>
      <c r="N7884" s="42">
        <f t="shared" si="1111"/>
        <v>8.4955509924709105</v>
      </c>
      <c r="O7884" s="43">
        <f t="shared" si="1112"/>
        <v>25.882352941176471</v>
      </c>
      <c r="P7884" s="44">
        <f t="shared" si="1113"/>
        <v>219.88484921689417</v>
      </c>
      <c r="Q7884" s="44">
        <f t="shared" si="1114"/>
        <v>1980.1151507831059</v>
      </c>
      <c r="R7884" s="44" t="e">
        <f>VLOOKUP(S7884,Sheet8!B:C,2,0)</f>
        <v>#N/A</v>
      </c>
      <c r="S7884" s="6" t="s">
        <v>14434</v>
      </c>
      <c r="T7884" s="6" t="e">
        <f>VLOOKUP(U7884,'17-1'!J:K,2,0)</f>
        <v>#N/A</v>
      </c>
      <c r="U7884" s="6" t="s">
        <v>39314</v>
      </c>
    </row>
    <row r="7885" spans="1:21" x14ac:dyDescent="0.25">
      <c r="A7885" s="35">
        <v>7434</v>
      </c>
      <c r="B7885" s="36">
        <v>371</v>
      </c>
      <c r="C7885" s="36">
        <v>20000853</v>
      </c>
      <c r="D7885" s="36">
        <v>100719</v>
      </c>
      <c r="E7885" s="36">
        <v>30200047</v>
      </c>
      <c r="F7885" s="36" t="s">
        <v>148</v>
      </c>
      <c r="G7885" s="37" t="s">
        <v>3202</v>
      </c>
      <c r="H7885" s="38">
        <v>39082</v>
      </c>
      <c r="I7885" s="39">
        <v>85</v>
      </c>
      <c r="J7885" s="74">
        <v>7475</v>
      </c>
      <c r="K7885" s="111">
        <v>0</v>
      </c>
      <c r="L7885" s="59">
        <f>J7885*K7885</f>
        <v>0</v>
      </c>
      <c r="M7885" s="39">
        <v>85</v>
      </c>
      <c r="N7885" s="42">
        <f t="shared" si="1111"/>
        <v>8.4955509924709105</v>
      </c>
      <c r="O7885" s="43">
        <f t="shared" si="1112"/>
        <v>0</v>
      </c>
      <c r="P7885" s="44">
        <f t="shared" si="1113"/>
        <v>0</v>
      </c>
      <c r="Q7885" s="44" t="str">
        <f t="shared" si="1114"/>
        <v xml:space="preserve"> </v>
      </c>
      <c r="R7885" s="44" t="str">
        <f>VLOOKUP(S7885,Sheet8!B:C,2,0)</f>
        <v>GOTCHA</v>
      </c>
      <c r="S7885" s="6" t="s">
        <v>9232</v>
      </c>
      <c r="T7885" s="6" t="str">
        <f>VLOOKUP(U7885,'17-1'!J:K,2,0)</f>
        <v>IM HERE</v>
      </c>
      <c r="U7885" s="6" t="s">
        <v>29070</v>
      </c>
    </row>
    <row r="7886" spans="1:21" x14ac:dyDescent="0.25">
      <c r="A7886" s="35">
        <v>7924</v>
      </c>
      <c r="B7886" s="36">
        <v>371</v>
      </c>
      <c r="C7886" s="36">
        <v>20003911</v>
      </c>
      <c r="D7886" s="36">
        <v>100719</v>
      </c>
      <c r="E7886" s="36">
        <v>30200060</v>
      </c>
      <c r="F7886" s="36" t="s">
        <v>73</v>
      </c>
      <c r="G7886" s="37" t="s">
        <v>2874</v>
      </c>
      <c r="H7886" s="38">
        <v>40360</v>
      </c>
      <c r="I7886" s="39">
        <v>85</v>
      </c>
      <c r="J7886" s="74">
        <v>3920.27</v>
      </c>
      <c r="K7886" s="45">
        <v>1</v>
      </c>
      <c r="L7886" s="41">
        <f t="shared" ref="L7886:L7917" si="1115">J7886*K7886</f>
        <v>3920.27</v>
      </c>
      <c r="M7886" s="39">
        <v>85</v>
      </c>
      <c r="N7886" s="42">
        <f t="shared" si="1111"/>
        <v>4.9965776865160851</v>
      </c>
      <c r="O7886" s="43">
        <f t="shared" si="1112"/>
        <v>46.120823529411766</v>
      </c>
      <c r="P7886" s="44">
        <f t="shared" si="1113"/>
        <v>230.44627773080484</v>
      </c>
      <c r="Q7886" s="44">
        <f t="shared" si="1114"/>
        <v>3689.8237222691951</v>
      </c>
      <c r="R7886" s="44" t="e">
        <f>VLOOKUP(S7886,Sheet8!B:C,2,0)</f>
        <v>#N/A</v>
      </c>
      <c r="S7886" s="6" t="s">
        <v>14435</v>
      </c>
      <c r="T7886" s="6" t="e">
        <f>VLOOKUP(U7886,'17-1'!J:K,2,0)</f>
        <v>#N/A</v>
      </c>
      <c r="U7886" s="6" t="s">
        <v>39315</v>
      </c>
    </row>
    <row r="7887" spans="1:21" x14ac:dyDescent="0.25">
      <c r="A7887" s="35">
        <v>2607</v>
      </c>
      <c r="B7887" s="36">
        <v>311</v>
      </c>
      <c r="C7887" s="36">
        <v>20008162</v>
      </c>
      <c r="D7887" s="36">
        <v>100718</v>
      </c>
      <c r="E7887" s="36">
        <v>30200043</v>
      </c>
      <c r="F7887" s="36" t="s">
        <v>78</v>
      </c>
      <c r="G7887" s="37" t="s">
        <v>3146</v>
      </c>
      <c r="H7887" s="38">
        <v>39051</v>
      </c>
      <c r="I7887" s="39">
        <v>85</v>
      </c>
      <c r="J7887" s="74">
        <v>12</v>
      </c>
      <c r="K7887" s="45">
        <v>1</v>
      </c>
      <c r="L7887" s="41">
        <f t="shared" si="1115"/>
        <v>12</v>
      </c>
      <c r="M7887" s="39">
        <v>85</v>
      </c>
      <c r="N7887" s="42">
        <f t="shared" si="1111"/>
        <v>8.5804243668720055</v>
      </c>
      <c r="O7887" s="43">
        <f t="shared" si="1112"/>
        <v>0.14117647058823529</v>
      </c>
      <c r="P7887" s="44">
        <f t="shared" si="1113"/>
        <v>1.2113540282642832</v>
      </c>
      <c r="Q7887" s="44">
        <f t="shared" si="1114"/>
        <v>10.788645971735717</v>
      </c>
      <c r="R7887" s="44" t="e">
        <f>VLOOKUP(S7887,Sheet8!B:C,2,0)</f>
        <v>#N/A</v>
      </c>
      <c r="S7887" s="6" t="s">
        <v>14436</v>
      </c>
      <c r="T7887" s="6" t="e">
        <f>VLOOKUP(U7887,'17-1'!J:K,2,0)</f>
        <v>#N/A</v>
      </c>
      <c r="U7887" s="6" t="s">
        <v>39316</v>
      </c>
    </row>
    <row r="7888" spans="1:21" x14ac:dyDescent="0.25">
      <c r="A7888" s="35">
        <v>8251</v>
      </c>
      <c r="B7888" s="36">
        <v>371</v>
      </c>
      <c r="C7888" s="36">
        <v>20006547</v>
      </c>
      <c r="D7888" s="36">
        <v>100719</v>
      </c>
      <c r="E7888" s="36">
        <v>30200002</v>
      </c>
      <c r="F7888" s="36" t="s">
        <v>74</v>
      </c>
      <c r="G7888" s="37" t="s">
        <v>3194</v>
      </c>
      <c r="H7888" s="38">
        <v>39051</v>
      </c>
      <c r="I7888" s="39">
        <v>85</v>
      </c>
      <c r="J7888" s="74">
        <v>3800</v>
      </c>
      <c r="K7888" s="45">
        <v>1</v>
      </c>
      <c r="L7888" s="41">
        <f t="shared" si="1115"/>
        <v>3800</v>
      </c>
      <c r="M7888" s="39">
        <v>85</v>
      </c>
      <c r="N7888" s="42">
        <f t="shared" si="1111"/>
        <v>8.5804243668720055</v>
      </c>
      <c r="O7888" s="43">
        <f t="shared" si="1112"/>
        <v>44.705882352941174</v>
      </c>
      <c r="P7888" s="44">
        <f t="shared" si="1113"/>
        <v>383.59544228368964</v>
      </c>
      <c r="Q7888" s="44">
        <f t="shared" si="1114"/>
        <v>3416.4045577163106</v>
      </c>
      <c r="R7888" s="44" t="e">
        <f>VLOOKUP(S7888,Sheet8!B:C,2,0)</f>
        <v>#N/A</v>
      </c>
      <c r="S7888" s="6" t="s">
        <v>14437</v>
      </c>
      <c r="T7888" s="6" t="e">
        <f>VLOOKUP(U7888,'17-1'!J:K,2,0)</f>
        <v>#N/A</v>
      </c>
      <c r="U7888" s="6" t="s">
        <v>39317</v>
      </c>
    </row>
    <row r="7889" spans="1:21" x14ac:dyDescent="0.25">
      <c r="A7889" s="35">
        <v>3883</v>
      </c>
      <c r="B7889" s="36">
        <v>331</v>
      </c>
      <c r="C7889" s="36">
        <v>20001911</v>
      </c>
      <c r="D7889" s="36">
        <v>100718</v>
      </c>
      <c r="E7889" s="36">
        <v>30200077</v>
      </c>
      <c r="F7889" s="36" t="s">
        <v>15</v>
      </c>
      <c r="G7889" s="37" t="s">
        <v>3173</v>
      </c>
      <c r="H7889" s="38">
        <v>39051</v>
      </c>
      <c r="I7889" s="39">
        <v>85</v>
      </c>
      <c r="J7889" s="74">
        <v>700</v>
      </c>
      <c r="K7889" s="48">
        <v>0</v>
      </c>
      <c r="L7889" s="41">
        <f t="shared" si="1115"/>
        <v>0</v>
      </c>
      <c r="M7889" s="39">
        <v>85</v>
      </c>
      <c r="N7889" s="42">
        <f t="shared" si="1111"/>
        <v>8.5804243668720055</v>
      </c>
      <c r="O7889" s="43">
        <f t="shared" si="1112"/>
        <v>0</v>
      </c>
      <c r="P7889" s="44">
        <f t="shared" si="1113"/>
        <v>0</v>
      </c>
      <c r="Q7889" s="44" t="str">
        <f t="shared" si="1114"/>
        <v xml:space="preserve"> </v>
      </c>
      <c r="R7889" s="44" t="e">
        <f>VLOOKUP(S7889,Sheet8!B:C,2,0)</f>
        <v>#N/A</v>
      </c>
      <c r="S7889" s="6" t="s">
        <v>14438</v>
      </c>
      <c r="T7889" s="6" t="e">
        <f>VLOOKUP(U7889,'17-1'!J:K,2,0)</f>
        <v>#N/A</v>
      </c>
      <c r="U7889" s="6" t="s">
        <v>39318</v>
      </c>
    </row>
    <row r="7890" spans="1:21" x14ac:dyDescent="0.25">
      <c r="A7890" s="35">
        <v>6941</v>
      </c>
      <c r="B7890" s="36">
        <v>360</v>
      </c>
      <c r="C7890" s="36">
        <v>20002318</v>
      </c>
      <c r="D7890" s="36">
        <v>100719</v>
      </c>
      <c r="E7890" s="36">
        <v>30200003</v>
      </c>
      <c r="F7890" s="36" t="s">
        <v>41</v>
      </c>
      <c r="G7890" s="37" t="s">
        <v>3169</v>
      </c>
      <c r="H7890" s="38">
        <v>39051</v>
      </c>
      <c r="I7890" s="39">
        <v>85</v>
      </c>
      <c r="J7890" s="74">
        <v>600</v>
      </c>
      <c r="K7890" s="45">
        <v>1</v>
      </c>
      <c r="L7890" s="41">
        <f t="shared" si="1115"/>
        <v>600</v>
      </c>
      <c r="M7890" s="39">
        <v>85</v>
      </c>
      <c r="N7890" s="42">
        <f t="shared" si="1111"/>
        <v>8.5804243668720055</v>
      </c>
      <c r="O7890" s="43">
        <f t="shared" si="1112"/>
        <v>7.0588235294117645</v>
      </c>
      <c r="P7890" s="44">
        <f t="shared" si="1113"/>
        <v>60.567701413214159</v>
      </c>
      <c r="Q7890" s="44">
        <f t="shared" si="1114"/>
        <v>539.43229858678581</v>
      </c>
      <c r="R7890" s="44" t="e">
        <f>VLOOKUP(S7890,Sheet8!B:C,2,0)</f>
        <v>#N/A</v>
      </c>
      <c r="S7890" s="6" t="s">
        <v>14439</v>
      </c>
      <c r="T7890" s="6" t="e">
        <f>VLOOKUP(U7890,'17-1'!J:K,2,0)</f>
        <v>#N/A</v>
      </c>
      <c r="U7890" s="6" t="s">
        <v>39319</v>
      </c>
    </row>
    <row r="7891" spans="1:21" x14ac:dyDescent="0.25">
      <c r="A7891" s="35">
        <v>1286</v>
      </c>
      <c r="B7891" s="36">
        <v>310</v>
      </c>
      <c r="C7891" s="36">
        <v>20002104</v>
      </c>
      <c r="D7891" s="36">
        <v>100718</v>
      </c>
      <c r="E7891" s="36">
        <v>30200036</v>
      </c>
      <c r="F7891" s="36" t="s">
        <v>48</v>
      </c>
      <c r="G7891" s="37" t="s">
        <v>3174</v>
      </c>
      <c r="H7891" s="38">
        <v>39051</v>
      </c>
      <c r="I7891" s="39">
        <v>85</v>
      </c>
      <c r="J7891" s="74">
        <v>800</v>
      </c>
      <c r="K7891" s="45">
        <v>1</v>
      </c>
      <c r="L7891" s="41">
        <f t="shared" si="1115"/>
        <v>800</v>
      </c>
      <c r="M7891" s="39">
        <v>85</v>
      </c>
      <c r="N7891" s="42">
        <f t="shared" si="1111"/>
        <v>8.5804243668720055</v>
      </c>
      <c r="O7891" s="43">
        <f t="shared" si="1112"/>
        <v>9.4117647058823533</v>
      </c>
      <c r="P7891" s="44">
        <f t="shared" si="1113"/>
        <v>80.756935217618874</v>
      </c>
      <c r="Q7891" s="44">
        <f t="shared" si="1114"/>
        <v>719.24306478238111</v>
      </c>
      <c r="R7891" s="44" t="e">
        <f>VLOOKUP(S7891,Sheet8!B:C,2,0)</f>
        <v>#N/A</v>
      </c>
      <c r="S7891" s="6" t="s">
        <v>14440</v>
      </c>
      <c r="T7891" s="6" t="e">
        <f>VLOOKUP(U7891,'17-1'!J:K,2,0)</f>
        <v>#N/A</v>
      </c>
      <c r="U7891" s="6" t="s">
        <v>39320</v>
      </c>
    </row>
    <row r="7892" spans="1:21" x14ac:dyDescent="0.25">
      <c r="A7892" s="35">
        <v>8142</v>
      </c>
      <c r="B7892" s="36">
        <v>371</v>
      </c>
      <c r="C7892" s="36">
        <v>20005888</v>
      </c>
      <c r="D7892" s="36">
        <v>100719</v>
      </c>
      <c r="E7892" s="36">
        <v>30200036</v>
      </c>
      <c r="F7892" s="36" t="s">
        <v>48</v>
      </c>
      <c r="G7892" s="37" t="s">
        <v>3174</v>
      </c>
      <c r="H7892" s="38">
        <v>39051</v>
      </c>
      <c r="I7892" s="39">
        <v>85</v>
      </c>
      <c r="J7892" s="74">
        <v>1800</v>
      </c>
      <c r="K7892" s="45">
        <v>1</v>
      </c>
      <c r="L7892" s="41">
        <f t="shared" si="1115"/>
        <v>1800</v>
      </c>
      <c r="M7892" s="39">
        <v>85</v>
      </c>
      <c r="N7892" s="42">
        <f t="shared" si="1111"/>
        <v>8.5804243668720055</v>
      </c>
      <c r="O7892" s="43">
        <f t="shared" si="1112"/>
        <v>21.176470588235293</v>
      </c>
      <c r="P7892" s="44">
        <f t="shared" si="1113"/>
        <v>181.70310423964247</v>
      </c>
      <c r="Q7892" s="44">
        <f t="shared" si="1114"/>
        <v>1618.2968957603575</v>
      </c>
      <c r="R7892" s="44" t="e">
        <f>VLOOKUP(S7892,Sheet8!B:C,2,0)</f>
        <v>#N/A</v>
      </c>
      <c r="S7892" s="6" t="s">
        <v>14441</v>
      </c>
      <c r="T7892" s="6" t="e">
        <f>VLOOKUP(U7892,'17-1'!J:K,2,0)</f>
        <v>#N/A</v>
      </c>
      <c r="U7892" s="6" t="s">
        <v>39321</v>
      </c>
    </row>
    <row r="7893" spans="1:21" x14ac:dyDescent="0.25">
      <c r="A7893" s="35">
        <v>4369</v>
      </c>
      <c r="B7893" s="36">
        <v>331</v>
      </c>
      <c r="C7893" s="36">
        <v>20003665</v>
      </c>
      <c r="D7893" s="36">
        <v>100718</v>
      </c>
      <c r="E7893" s="36">
        <v>30200011</v>
      </c>
      <c r="F7893" s="36" t="s">
        <v>53</v>
      </c>
      <c r="G7893" s="37" t="s">
        <v>3180</v>
      </c>
      <c r="H7893" s="38">
        <v>39051</v>
      </c>
      <c r="I7893" s="39">
        <v>85</v>
      </c>
      <c r="J7893" s="74">
        <v>2100</v>
      </c>
      <c r="K7893" s="45">
        <v>1</v>
      </c>
      <c r="L7893" s="41">
        <f t="shared" si="1115"/>
        <v>2100</v>
      </c>
      <c r="M7893" s="39">
        <v>85</v>
      </c>
      <c r="N7893" s="42">
        <f t="shared" si="1111"/>
        <v>8.5804243668720055</v>
      </c>
      <c r="O7893" s="43">
        <f t="shared" si="1112"/>
        <v>24.705882352941178</v>
      </c>
      <c r="P7893" s="44">
        <f t="shared" si="1113"/>
        <v>211.98695494624957</v>
      </c>
      <c r="Q7893" s="44">
        <f t="shared" si="1114"/>
        <v>1888.0130450537504</v>
      </c>
      <c r="R7893" s="44" t="e">
        <f>VLOOKUP(S7893,Sheet8!B:C,2,0)</f>
        <v>#N/A</v>
      </c>
      <c r="S7893" s="6" t="s">
        <v>14442</v>
      </c>
      <c r="T7893" s="6" t="e">
        <f>VLOOKUP(U7893,'17-1'!J:K,2,0)</f>
        <v>#N/A</v>
      </c>
      <c r="U7893" s="6" t="s">
        <v>39322</v>
      </c>
    </row>
    <row r="7894" spans="1:21" x14ac:dyDescent="0.25">
      <c r="A7894" s="35">
        <v>5842</v>
      </c>
      <c r="B7894" s="36">
        <v>333</v>
      </c>
      <c r="C7894" s="36">
        <v>20006418</v>
      </c>
      <c r="D7894" s="36">
        <v>100718</v>
      </c>
      <c r="E7894" s="36">
        <v>30200011</v>
      </c>
      <c r="F7894" s="36" t="s">
        <v>53</v>
      </c>
      <c r="G7894" s="37" t="s">
        <v>3180</v>
      </c>
      <c r="H7894" s="38">
        <v>39051</v>
      </c>
      <c r="I7894" s="39">
        <v>85</v>
      </c>
      <c r="J7894" s="74">
        <v>2500</v>
      </c>
      <c r="K7894" s="45">
        <v>1</v>
      </c>
      <c r="L7894" s="41">
        <f t="shared" si="1115"/>
        <v>2500</v>
      </c>
      <c r="M7894" s="39">
        <v>85</v>
      </c>
      <c r="N7894" s="42">
        <f t="shared" si="1111"/>
        <v>8.5804243668720055</v>
      </c>
      <c r="O7894" s="43">
        <f t="shared" si="1112"/>
        <v>29.411764705882351</v>
      </c>
      <c r="P7894" s="44">
        <f t="shared" si="1113"/>
        <v>252.36542255505898</v>
      </c>
      <c r="Q7894" s="44">
        <f t="shared" si="1114"/>
        <v>2247.634577444941</v>
      </c>
      <c r="R7894" s="44" t="e">
        <f>VLOOKUP(S7894,Sheet8!B:C,2,0)</f>
        <v>#N/A</v>
      </c>
      <c r="S7894" s="6" t="s">
        <v>14443</v>
      </c>
      <c r="T7894" s="6" t="e">
        <f>VLOOKUP(U7894,'17-1'!J:K,2,0)</f>
        <v>#N/A</v>
      </c>
      <c r="U7894" s="6" t="s">
        <v>39323</v>
      </c>
    </row>
    <row r="7895" spans="1:21" x14ac:dyDescent="0.25">
      <c r="A7895" s="35">
        <v>8722</v>
      </c>
      <c r="B7895" s="36">
        <v>390</v>
      </c>
      <c r="C7895" s="36">
        <v>60000003</v>
      </c>
      <c r="D7895" s="6">
        <v>100717</v>
      </c>
      <c r="E7895" s="36">
        <v>30200011</v>
      </c>
      <c r="F7895" s="36" t="s">
        <v>53</v>
      </c>
      <c r="G7895" s="37" t="s">
        <v>3180</v>
      </c>
      <c r="H7895" s="38">
        <v>39051</v>
      </c>
      <c r="I7895" s="39">
        <v>85</v>
      </c>
      <c r="J7895" s="74">
        <v>1000</v>
      </c>
      <c r="K7895" s="45">
        <v>1</v>
      </c>
      <c r="L7895" s="41">
        <f t="shared" si="1115"/>
        <v>1000</v>
      </c>
      <c r="M7895" s="39">
        <v>85</v>
      </c>
      <c r="N7895" s="42">
        <f t="shared" si="1111"/>
        <v>8.5804243668720055</v>
      </c>
      <c r="O7895" s="43">
        <f t="shared" si="1112"/>
        <v>11.764705882352942</v>
      </c>
      <c r="P7895" s="44">
        <f t="shared" si="1113"/>
        <v>100.94616902202358</v>
      </c>
      <c r="Q7895" s="44">
        <f t="shared" si="1114"/>
        <v>899.05383097797642</v>
      </c>
      <c r="R7895" s="44" t="e">
        <f>VLOOKUP(S7895,Sheet8!B:C,2,0)</f>
        <v>#N/A</v>
      </c>
      <c r="S7895" s="6" t="s">
        <v>14444</v>
      </c>
      <c r="T7895" s="6" t="e">
        <f>VLOOKUP(U7895,'17-1'!J:K,2,0)</f>
        <v>#N/A</v>
      </c>
      <c r="U7895" s="6" t="s">
        <v>39324</v>
      </c>
    </row>
    <row r="7896" spans="1:21" x14ac:dyDescent="0.25">
      <c r="A7896" s="35">
        <v>6942</v>
      </c>
      <c r="B7896" s="36">
        <v>360</v>
      </c>
      <c r="C7896" s="36">
        <v>20002408</v>
      </c>
      <c r="D7896" s="36">
        <v>100719</v>
      </c>
      <c r="E7896" s="36">
        <v>30200077</v>
      </c>
      <c r="F7896" s="36" t="s">
        <v>15</v>
      </c>
      <c r="G7896" s="37" t="s">
        <v>3170</v>
      </c>
      <c r="H7896" s="38">
        <v>39051</v>
      </c>
      <c r="I7896" s="39">
        <v>85</v>
      </c>
      <c r="J7896" s="74">
        <v>600</v>
      </c>
      <c r="K7896" s="45">
        <v>1</v>
      </c>
      <c r="L7896" s="41">
        <f t="shared" si="1115"/>
        <v>600</v>
      </c>
      <c r="M7896" s="39">
        <v>85</v>
      </c>
      <c r="N7896" s="42">
        <f t="shared" si="1111"/>
        <v>8.5804243668720055</v>
      </c>
      <c r="O7896" s="43">
        <f t="shared" si="1112"/>
        <v>7.0588235294117645</v>
      </c>
      <c r="P7896" s="44">
        <f t="shared" si="1113"/>
        <v>60.567701413214159</v>
      </c>
      <c r="Q7896" s="44">
        <f t="shared" si="1114"/>
        <v>539.43229858678581</v>
      </c>
      <c r="R7896" s="44" t="e">
        <f>VLOOKUP(S7896,Sheet8!B:C,2,0)</f>
        <v>#N/A</v>
      </c>
      <c r="S7896" s="6" t="s">
        <v>14445</v>
      </c>
      <c r="T7896" s="6" t="e">
        <f>VLOOKUP(U7896,'17-1'!J:K,2,0)</f>
        <v>#N/A</v>
      </c>
      <c r="U7896" s="6" t="s">
        <v>39325</v>
      </c>
    </row>
    <row r="7897" spans="1:21" x14ac:dyDescent="0.25">
      <c r="A7897" s="35">
        <v>8480</v>
      </c>
      <c r="B7897" s="36">
        <v>371</v>
      </c>
      <c r="C7897" s="36">
        <v>20007472</v>
      </c>
      <c r="D7897" s="36">
        <v>100719</v>
      </c>
      <c r="E7897" s="36">
        <v>30200077</v>
      </c>
      <c r="F7897" s="36" t="s">
        <v>15</v>
      </c>
      <c r="G7897" s="37" t="s">
        <v>3170</v>
      </c>
      <c r="H7897" s="38">
        <v>39051</v>
      </c>
      <c r="I7897" s="39">
        <v>85</v>
      </c>
      <c r="J7897" s="74">
        <v>1100</v>
      </c>
      <c r="K7897" s="45">
        <v>1</v>
      </c>
      <c r="L7897" s="41">
        <f t="shared" si="1115"/>
        <v>1100</v>
      </c>
      <c r="M7897" s="39">
        <v>85</v>
      </c>
      <c r="N7897" s="42">
        <f t="shared" si="1111"/>
        <v>8.5804243668720055</v>
      </c>
      <c r="O7897" s="43">
        <f t="shared" si="1112"/>
        <v>12.941176470588236</v>
      </c>
      <c r="P7897" s="44">
        <f t="shared" si="1113"/>
        <v>111.04078592422596</v>
      </c>
      <c r="Q7897" s="44">
        <f t="shared" si="1114"/>
        <v>988.95921407577407</v>
      </c>
      <c r="R7897" s="44" t="e">
        <f>VLOOKUP(S7897,Sheet8!B:C,2,0)</f>
        <v>#N/A</v>
      </c>
      <c r="S7897" s="6" t="s">
        <v>14446</v>
      </c>
      <c r="T7897" s="6" t="e">
        <f>VLOOKUP(U7897,'17-1'!J:K,2,0)</f>
        <v>#N/A</v>
      </c>
      <c r="U7897" s="6" t="s">
        <v>39326</v>
      </c>
    </row>
    <row r="7898" spans="1:21" x14ac:dyDescent="0.25">
      <c r="A7898" s="35">
        <v>2657</v>
      </c>
      <c r="B7898" s="36">
        <v>320</v>
      </c>
      <c r="C7898" s="36">
        <v>10000770</v>
      </c>
      <c r="D7898" s="36">
        <v>100718</v>
      </c>
      <c r="E7898" s="36">
        <v>30200016</v>
      </c>
      <c r="F7898" s="36" t="s">
        <v>49</v>
      </c>
      <c r="G7898" s="37" t="s">
        <v>3150</v>
      </c>
      <c r="H7898" s="38">
        <v>39051</v>
      </c>
      <c r="I7898" s="39">
        <v>85</v>
      </c>
      <c r="J7898" s="74">
        <v>262</v>
      </c>
      <c r="K7898" s="45">
        <v>1</v>
      </c>
      <c r="L7898" s="41">
        <f t="shared" si="1115"/>
        <v>262</v>
      </c>
      <c r="M7898" s="39">
        <v>85</v>
      </c>
      <c r="N7898" s="42">
        <f t="shared" si="1111"/>
        <v>8.5804243668720055</v>
      </c>
      <c r="O7898" s="43">
        <f t="shared" si="1112"/>
        <v>3.0823529411764707</v>
      </c>
      <c r="P7898" s="44">
        <f t="shared" si="1113"/>
        <v>26.447896283770184</v>
      </c>
      <c r="Q7898" s="44">
        <f t="shared" si="1114"/>
        <v>235.55210371622982</v>
      </c>
      <c r="R7898" s="44" t="e">
        <f>VLOOKUP(S7898,Sheet8!B:C,2,0)</f>
        <v>#N/A</v>
      </c>
      <c r="S7898" s="6" t="s">
        <v>14447</v>
      </c>
      <c r="T7898" s="6" t="e">
        <f>VLOOKUP(U7898,'17-1'!J:K,2,0)</f>
        <v>#N/A</v>
      </c>
      <c r="U7898" s="6" t="s">
        <v>39327</v>
      </c>
    </row>
    <row r="7899" spans="1:21" x14ac:dyDescent="0.25">
      <c r="A7899" s="35">
        <v>6342</v>
      </c>
      <c r="B7899" s="36">
        <v>334</v>
      </c>
      <c r="C7899" s="36">
        <v>20007503</v>
      </c>
      <c r="D7899" s="36">
        <v>100718</v>
      </c>
      <c r="E7899" s="36">
        <v>30200023</v>
      </c>
      <c r="F7899" s="36" t="s">
        <v>23</v>
      </c>
      <c r="G7899" s="37" t="s">
        <v>3183</v>
      </c>
      <c r="H7899" s="38">
        <v>39051</v>
      </c>
      <c r="I7899" s="39">
        <v>85</v>
      </c>
      <c r="J7899" s="74">
        <v>1610</v>
      </c>
      <c r="K7899" s="45">
        <v>1</v>
      </c>
      <c r="L7899" s="41">
        <f t="shared" si="1115"/>
        <v>1610</v>
      </c>
      <c r="M7899" s="39">
        <v>85</v>
      </c>
      <c r="N7899" s="42">
        <f t="shared" si="1111"/>
        <v>8.5804243668720055</v>
      </c>
      <c r="O7899" s="43">
        <f t="shared" si="1112"/>
        <v>18.941176470588236</v>
      </c>
      <c r="P7899" s="44">
        <f t="shared" si="1113"/>
        <v>162.52333212545798</v>
      </c>
      <c r="Q7899" s="44">
        <f t="shared" si="1114"/>
        <v>1447.476667874542</v>
      </c>
      <c r="R7899" s="44" t="e">
        <f>VLOOKUP(S7899,Sheet8!B:C,2,0)</f>
        <v>#N/A</v>
      </c>
      <c r="S7899" s="6" t="s">
        <v>14448</v>
      </c>
      <c r="T7899" s="6" t="e">
        <f>VLOOKUP(U7899,'17-1'!J:K,2,0)</f>
        <v>#N/A</v>
      </c>
      <c r="U7899" s="6" t="s">
        <v>39328</v>
      </c>
    </row>
    <row r="7900" spans="1:21" x14ac:dyDescent="0.25">
      <c r="A7900" s="35">
        <v>8472</v>
      </c>
      <c r="B7900" s="36">
        <v>371</v>
      </c>
      <c r="C7900" s="36">
        <v>20007334</v>
      </c>
      <c r="D7900" s="36">
        <v>100719</v>
      </c>
      <c r="E7900" s="36">
        <v>30200023</v>
      </c>
      <c r="F7900" s="36" t="s">
        <v>23</v>
      </c>
      <c r="G7900" s="37" t="s">
        <v>3183</v>
      </c>
      <c r="H7900" s="38">
        <v>39051</v>
      </c>
      <c r="I7900" s="39">
        <v>85</v>
      </c>
      <c r="J7900" s="74">
        <v>1100</v>
      </c>
      <c r="K7900" s="45">
        <v>1</v>
      </c>
      <c r="L7900" s="41">
        <f t="shared" si="1115"/>
        <v>1100</v>
      </c>
      <c r="M7900" s="39">
        <v>85</v>
      </c>
      <c r="N7900" s="42">
        <f t="shared" si="1111"/>
        <v>8.5804243668720055</v>
      </c>
      <c r="O7900" s="43">
        <f t="shared" si="1112"/>
        <v>12.941176470588236</v>
      </c>
      <c r="P7900" s="44">
        <f t="shared" si="1113"/>
        <v>111.04078592422596</v>
      </c>
      <c r="Q7900" s="44">
        <f t="shared" si="1114"/>
        <v>988.95921407577407</v>
      </c>
      <c r="R7900" s="44" t="e">
        <f>VLOOKUP(S7900,Sheet8!B:C,2,0)</f>
        <v>#N/A</v>
      </c>
      <c r="S7900" s="6" t="s">
        <v>14449</v>
      </c>
      <c r="T7900" s="6" t="e">
        <f>VLOOKUP(U7900,'17-1'!J:K,2,0)</f>
        <v>#N/A</v>
      </c>
      <c r="U7900" s="6" t="s">
        <v>39329</v>
      </c>
    </row>
    <row r="7901" spans="1:21" x14ac:dyDescent="0.25">
      <c r="A7901" s="35">
        <v>7283</v>
      </c>
      <c r="B7901" s="36">
        <v>371</v>
      </c>
      <c r="C7901" s="36">
        <v>20000397</v>
      </c>
      <c r="D7901" s="36">
        <v>100719</v>
      </c>
      <c r="E7901" s="36">
        <v>30200027</v>
      </c>
      <c r="F7901" s="36" t="s">
        <v>160</v>
      </c>
      <c r="G7901" s="37" t="s">
        <v>3189</v>
      </c>
      <c r="H7901" s="38">
        <v>39051</v>
      </c>
      <c r="I7901" s="39">
        <v>85</v>
      </c>
      <c r="J7901" s="74">
        <v>1800</v>
      </c>
      <c r="K7901" s="45">
        <v>1</v>
      </c>
      <c r="L7901" s="41">
        <f t="shared" si="1115"/>
        <v>1800</v>
      </c>
      <c r="M7901" s="39">
        <v>85</v>
      </c>
      <c r="N7901" s="42">
        <f t="shared" si="1111"/>
        <v>8.5804243668720055</v>
      </c>
      <c r="O7901" s="43">
        <f t="shared" si="1112"/>
        <v>21.176470588235293</v>
      </c>
      <c r="P7901" s="44">
        <f t="shared" si="1113"/>
        <v>181.70310423964247</v>
      </c>
      <c r="Q7901" s="44">
        <f t="shared" si="1114"/>
        <v>1618.2968957603575</v>
      </c>
      <c r="R7901" s="44" t="e">
        <f>VLOOKUP(S7901,Sheet8!B:C,2,0)</f>
        <v>#N/A</v>
      </c>
      <c r="S7901" s="6" t="s">
        <v>14450</v>
      </c>
      <c r="T7901" s="6" t="e">
        <f>VLOOKUP(U7901,'17-1'!J:K,2,0)</f>
        <v>#N/A</v>
      </c>
      <c r="U7901" s="6" t="s">
        <v>39330</v>
      </c>
    </row>
    <row r="7902" spans="1:21" x14ac:dyDescent="0.25">
      <c r="A7902" s="35">
        <v>1597</v>
      </c>
      <c r="B7902" s="36">
        <v>310</v>
      </c>
      <c r="C7902" s="36">
        <v>20006287</v>
      </c>
      <c r="D7902" s="36">
        <v>100718</v>
      </c>
      <c r="E7902" s="36">
        <v>30200077</v>
      </c>
      <c r="F7902" s="36" t="s">
        <v>15</v>
      </c>
      <c r="G7902" s="37" t="s">
        <v>3162</v>
      </c>
      <c r="H7902" s="38">
        <v>39051</v>
      </c>
      <c r="I7902" s="39">
        <v>85</v>
      </c>
      <c r="J7902" s="74">
        <v>400</v>
      </c>
      <c r="K7902" s="45">
        <v>1</v>
      </c>
      <c r="L7902" s="41">
        <f t="shared" si="1115"/>
        <v>400</v>
      </c>
      <c r="M7902" s="39">
        <v>85</v>
      </c>
      <c r="N7902" s="42">
        <f t="shared" si="1111"/>
        <v>8.5804243668720055</v>
      </c>
      <c r="O7902" s="43">
        <f t="shared" si="1112"/>
        <v>4.7058823529411766</v>
      </c>
      <c r="P7902" s="44">
        <f t="shared" si="1113"/>
        <v>40.378467608809437</v>
      </c>
      <c r="Q7902" s="44">
        <f t="shared" si="1114"/>
        <v>359.62153239119056</v>
      </c>
      <c r="R7902" s="44" t="e">
        <f>VLOOKUP(S7902,Sheet8!B:C,2,0)</f>
        <v>#N/A</v>
      </c>
      <c r="S7902" s="6" t="s">
        <v>14451</v>
      </c>
      <c r="T7902" s="6" t="e">
        <f>VLOOKUP(U7902,'17-1'!J:K,2,0)</f>
        <v>#N/A</v>
      </c>
      <c r="U7902" s="6" t="s">
        <v>39331</v>
      </c>
    </row>
    <row r="7903" spans="1:21" x14ac:dyDescent="0.25">
      <c r="A7903" s="35">
        <v>1522</v>
      </c>
      <c r="B7903" s="36">
        <v>310</v>
      </c>
      <c r="C7903" s="36">
        <v>20004722</v>
      </c>
      <c r="D7903" s="36">
        <v>100718</v>
      </c>
      <c r="E7903" s="36">
        <v>30200077</v>
      </c>
      <c r="F7903" s="36" t="s">
        <v>15</v>
      </c>
      <c r="G7903" s="37" t="s">
        <v>3161</v>
      </c>
      <c r="H7903" s="38">
        <v>39051</v>
      </c>
      <c r="I7903" s="39">
        <v>85</v>
      </c>
      <c r="J7903" s="74">
        <v>400</v>
      </c>
      <c r="K7903" s="45">
        <v>1</v>
      </c>
      <c r="L7903" s="41">
        <f t="shared" si="1115"/>
        <v>400</v>
      </c>
      <c r="M7903" s="39">
        <v>85</v>
      </c>
      <c r="N7903" s="42">
        <f t="shared" si="1111"/>
        <v>8.5804243668720055</v>
      </c>
      <c r="O7903" s="43">
        <f t="shared" si="1112"/>
        <v>4.7058823529411766</v>
      </c>
      <c r="P7903" s="44">
        <f t="shared" si="1113"/>
        <v>40.378467608809437</v>
      </c>
      <c r="Q7903" s="44">
        <f t="shared" si="1114"/>
        <v>359.62153239119056</v>
      </c>
      <c r="R7903" s="44" t="e">
        <f>VLOOKUP(S7903,Sheet8!B:C,2,0)</f>
        <v>#N/A</v>
      </c>
      <c r="S7903" s="6" t="s">
        <v>14452</v>
      </c>
      <c r="T7903" s="6" t="e">
        <f>VLOOKUP(U7903,'17-1'!J:K,2,0)</f>
        <v>#N/A</v>
      </c>
      <c r="U7903" s="6" t="s">
        <v>39332</v>
      </c>
    </row>
    <row r="7904" spans="1:21" x14ac:dyDescent="0.25">
      <c r="A7904" s="35">
        <v>3066</v>
      </c>
      <c r="B7904" s="36">
        <v>320</v>
      </c>
      <c r="C7904" s="36">
        <v>20007710</v>
      </c>
      <c r="D7904" s="36">
        <v>100718</v>
      </c>
      <c r="E7904" s="36">
        <v>30200066</v>
      </c>
      <c r="F7904" s="36" t="s">
        <v>13</v>
      </c>
      <c r="G7904" s="37" t="s">
        <v>3181</v>
      </c>
      <c r="H7904" s="38">
        <v>39051</v>
      </c>
      <c r="I7904" s="39">
        <v>85</v>
      </c>
      <c r="J7904" s="74">
        <v>1000</v>
      </c>
      <c r="K7904" s="45">
        <v>1</v>
      </c>
      <c r="L7904" s="41">
        <f t="shared" si="1115"/>
        <v>1000</v>
      </c>
      <c r="M7904" s="39">
        <v>85</v>
      </c>
      <c r="N7904" s="42">
        <f t="shared" si="1111"/>
        <v>8.5804243668720055</v>
      </c>
      <c r="O7904" s="43">
        <f t="shared" si="1112"/>
        <v>11.764705882352942</v>
      </c>
      <c r="P7904" s="44">
        <f t="shared" si="1113"/>
        <v>100.94616902202358</v>
      </c>
      <c r="Q7904" s="44">
        <f t="shared" si="1114"/>
        <v>899.05383097797642</v>
      </c>
      <c r="R7904" s="44" t="e">
        <f>VLOOKUP(S7904,Sheet8!B:C,2,0)</f>
        <v>#N/A</v>
      </c>
      <c r="S7904" s="6" t="s">
        <v>14453</v>
      </c>
      <c r="T7904" s="6" t="e">
        <f>VLOOKUP(U7904,'17-1'!J:K,2,0)</f>
        <v>#N/A</v>
      </c>
      <c r="U7904" s="6" t="s">
        <v>39333</v>
      </c>
    </row>
    <row r="7905" spans="1:21" x14ac:dyDescent="0.25">
      <c r="A7905" s="35">
        <v>213</v>
      </c>
      <c r="B7905" s="36">
        <v>304</v>
      </c>
      <c r="C7905" s="36">
        <v>10000168</v>
      </c>
      <c r="D7905" s="36">
        <v>100718</v>
      </c>
      <c r="E7905" s="36">
        <v>30200036</v>
      </c>
      <c r="F7905" s="36" t="s">
        <v>48</v>
      </c>
      <c r="G7905" s="37" t="s">
        <v>3151</v>
      </c>
      <c r="H7905" s="38">
        <v>39051</v>
      </c>
      <c r="I7905" s="39">
        <v>85</v>
      </c>
      <c r="J7905" s="74">
        <v>300</v>
      </c>
      <c r="K7905" s="45">
        <v>1</v>
      </c>
      <c r="L7905" s="41">
        <f t="shared" si="1115"/>
        <v>300</v>
      </c>
      <c r="M7905" s="39">
        <v>85</v>
      </c>
      <c r="N7905" s="42">
        <f t="shared" si="1111"/>
        <v>8.5804243668720055</v>
      </c>
      <c r="O7905" s="43">
        <f t="shared" si="1112"/>
        <v>3.5294117647058822</v>
      </c>
      <c r="P7905" s="44">
        <f t="shared" si="1113"/>
        <v>30.28385070660708</v>
      </c>
      <c r="Q7905" s="44">
        <f t="shared" si="1114"/>
        <v>269.7161492933929</v>
      </c>
      <c r="R7905" s="44" t="e">
        <f>VLOOKUP(S7905,Sheet8!B:C,2,0)</f>
        <v>#N/A</v>
      </c>
      <c r="S7905" s="6" t="s">
        <v>14454</v>
      </c>
      <c r="T7905" s="6" t="e">
        <f>VLOOKUP(U7905,'17-1'!J:K,2,0)</f>
        <v>#N/A</v>
      </c>
      <c r="U7905" s="6" t="s">
        <v>39334</v>
      </c>
    </row>
    <row r="7906" spans="1:21" x14ac:dyDescent="0.25">
      <c r="A7906" s="35">
        <v>3885</v>
      </c>
      <c r="B7906" s="36">
        <v>331</v>
      </c>
      <c r="C7906" s="36">
        <v>20001918</v>
      </c>
      <c r="D7906" s="36">
        <v>100718</v>
      </c>
      <c r="E7906" s="36">
        <v>30200036</v>
      </c>
      <c r="F7906" s="36" t="s">
        <v>48</v>
      </c>
      <c r="G7906" s="37" t="s">
        <v>3151</v>
      </c>
      <c r="H7906" s="38">
        <v>39051</v>
      </c>
      <c r="I7906" s="39">
        <v>85</v>
      </c>
      <c r="J7906" s="74">
        <v>700</v>
      </c>
      <c r="K7906" s="48">
        <v>0</v>
      </c>
      <c r="L7906" s="41">
        <f t="shared" si="1115"/>
        <v>0</v>
      </c>
      <c r="M7906" s="39">
        <v>85</v>
      </c>
      <c r="N7906" s="42">
        <f t="shared" si="1111"/>
        <v>8.5804243668720055</v>
      </c>
      <c r="O7906" s="43">
        <f t="shared" si="1112"/>
        <v>0</v>
      </c>
      <c r="P7906" s="44">
        <f t="shared" si="1113"/>
        <v>0</v>
      </c>
      <c r="Q7906" s="44" t="str">
        <f t="shared" si="1114"/>
        <v xml:space="preserve"> </v>
      </c>
      <c r="R7906" s="44" t="e">
        <f>VLOOKUP(S7906,Sheet8!B:C,2,0)</f>
        <v>#N/A</v>
      </c>
      <c r="S7906" s="6" t="s">
        <v>14455</v>
      </c>
      <c r="T7906" s="6" t="e">
        <f>VLOOKUP(U7906,'17-1'!J:K,2,0)</f>
        <v>#N/A</v>
      </c>
      <c r="U7906" s="6" t="s">
        <v>39335</v>
      </c>
    </row>
    <row r="7907" spans="1:21" x14ac:dyDescent="0.25">
      <c r="A7907" s="35">
        <v>5176</v>
      </c>
      <c r="B7907" s="36">
        <v>333</v>
      </c>
      <c r="C7907" s="36">
        <v>20003455</v>
      </c>
      <c r="D7907" s="36">
        <v>100718</v>
      </c>
      <c r="E7907" s="36">
        <v>30200036</v>
      </c>
      <c r="F7907" s="36" t="s">
        <v>48</v>
      </c>
      <c r="G7907" s="37" t="s">
        <v>3184</v>
      </c>
      <c r="H7907" s="38">
        <v>39051</v>
      </c>
      <c r="I7907" s="39">
        <v>85</v>
      </c>
      <c r="J7907" s="74">
        <v>2200</v>
      </c>
      <c r="K7907" s="45">
        <v>1</v>
      </c>
      <c r="L7907" s="41">
        <f t="shared" si="1115"/>
        <v>2200</v>
      </c>
      <c r="M7907" s="39">
        <v>85</v>
      </c>
      <c r="N7907" s="42">
        <f t="shared" si="1111"/>
        <v>8.5804243668720055</v>
      </c>
      <c r="O7907" s="43">
        <f t="shared" si="1112"/>
        <v>25.882352941176471</v>
      </c>
      <c r="P7907" s="44">
        <f t="shared" si="1113"/>
        <v>222.08157184845192</v>
      </c>
      <c r="Q7907" s="44">
        <f t="shared" si="1114"/>
        <v>1977.9184281515481</v>
      </c>
      <c r="R7907" s="44" t="e">
        <f>VLOOKUP(S7907,Sheet8!B:C,2,0)</f>
        <v>#N/A</v>
      </c>
      <c r="S7907" s="6" t="s">
        <v>14456</v>
      </c>
      <c r="T7907" s="6" t="e">
        <f>VLOOKUP(U7907,'17-1'!J:K,2,0)</f>
        <v>#N/A</v>
      </c>
      <c r="U7907" s="6" t="s">
        <v>39336</v>
      </c>
    </row>
    <row r="7908" spans="1:21" x14ac:dyDescent="0.25">
      <c r="A7908" s="35">
        <v>8461</v>
      </c>
      <c r="B7908" s="36">
        <v>371</v>
      </c>
      <c r="C7908" s="36">
        <v>20007323</v>
      </c>
      <c r="D7908" s="36">
        <v>100719</v>
      </c>
      <c r="E7908" s="36">
        <v>30200036</v>
      </c>
      <c r="F7908" s="36" t="s">
        <v>48</v>
      </c>
      <c r="G7908" s="37" t="s">
        <v>3184</v>
      </c>
      <c r="H7908" s="38">
        <v>39051</v>
      </c>
      <c r="I7908" s="39">
        <v>85</v>
      </c>
      <c r="J7908" s="74">
        <v>1100</v>
      </c>
      <c r="K7908" s="45">
        <v>1</v>
      </c>
      <c r="L7908" s="41">
        <f t="shared" si="1115"/>
        <v>1100</v>
      </c>
      <c r="M7908" s="39">
        <v>85</v>
      </c>
      <c r="N7908" s="42">
        <f t="shared" si="1111"/>
        <v>8.5804243668720055</v>
      </c>
      <c r="O7908" s="43">
        <f t="shared" si="1112"/>
        <v>12.941176470588236</v>
      </c>
      <c r="P7908" s="44">
        <f t="shared" si="1113"/>
        <v>111.04078592422596</v>
      </c>
      <c r="Q7908" s="44">
        <f t="shared" si="1114"/>
        <v>988.95921407577407</v>
      </c>
      <c r="R7908" s="44" t="e">
        <f>VLOOKUP(S7908,Sheet8!B:C,2,0)</f>
        <v>#N/A</v>
      </c>
      <c r="S7908" s="6" t="s">
        <v>14457</v>
      </c>
      <c r="T7908" s="6" t="e">
        <f>VLOOKUP(U7908,'17-1'!J:K,2,0)</f>
        <v>#N/A</v>
      </c>
      <c r="U7908" s="6" t="s">
        <v>39337</v>
      </c>
    </row>
    <row r="7909" spans="1:21" x14ac:dyDescent="0.25">
      <c r="A7909" s="35">
        <v>217</v>
      </c>
      <c r="B7909" s="36">
        <v>304</v>
      </c>
      <c r="C7909" s="36">
        <v>10000172</v>
      </c>
      <c r="D7909" s="36">
        <v>100718</v>
      </c>
      <c r="E7909" s="36">
        <v>30200077</v>
      </c>
      <c r="F7909" s="36" t="s">
        <v>15</v>
      </c>
      <c r="G7909" s="37" t="s">
        <v>3179</v>
      </c>
      <c r="H7909" s="38">
        <v>39051</v>
      </c>
      <c r="I7909" s="39">
        <v>85</v>
      </c>
      <c r="J7909" s="74">
        <v>950</v>
      </c>
      <c r="K7909" s="45">
        <v>1</v>
      </c>
      <c r="L7909" s="41">
        <f t="shared" si="1115"/>
        <v>950</v>
      </c>
      <c r="M7909" s="39">
        <v>85</v>
      </c>
      <c r="N7909" s="42">
        <f t="shared" si="1111"/>
        <v>8.5804243668720055</v>
      </c>
      <c r="O7909" s="43">
        <f t="shared" si="1112"/>
        <v>11.176470588235293</v>
      </c>
      <c r="P7909" s="44">
        <f t="shared" si="1113"/>
        <v>95.898860570922409</v>
      </c>
      <c r="Q7909" s="44">
        <f t="shared" si="1114"/>
        <v>854.10113942907765</v>
      </c>
      <c r="R7909" s="44" t="e">
        <f>VLOOKUP(S7909,Sheet8!B:C,2,0)</f>
        <v>#N/A</v>
      </c>
      <c r="S7909" s="6" t="s">
        <v>14458</v>
      </c>
      <c r="T7909" s="6" t="e">
        <f>VLOOKUP(U7909,'17-1'!J:K,2,0)</f>
        <v>#N/A</v>
      </c>
      <c r="U7909" s="6" t="s">
        <v>39338</v>
      </c>
    </row>
    <row r="7910" spans="1:21" x14ac:dyDescent="0.25">
      <c r="A7910" s="35">
        <v>7077</v>
      </c>
      <c r="B7910" s="36">
        <v>361</v>
      </c>
      <c r="C7910" s="36">
        <v>20004551</v>
      </c>
      <c r="D7910" s="36">
        <v>100719</v>
      </c>
      <c r="E7910" s="36">
        <v>30200033</v>
      </c>
      <c r="F7910" s="36" t="s">
        <v>37</v>
      </c>
      <c r="G7910" s="37" t="s">
        <v>3188</v>
      </c>
      <c r="H7910" s="38">
        <v>39051</v>
      </c>
      <c r="I7910" s="39">
        <v>85</v>
      </c>
      <c r="J7910" s="74">
        <v>1500</v>
      </c>
      <c r="K7910" s="45">
        <v>1</v>
      </c>
      <c r="L7910" s="41">
        <f t="shared" si="1115"/>
        <v>1500</v>
      </c>
      <c r="M7910" s="39">
        <v>85</v>
      </c>
      <c r="N7910" s="42">
        <f t="shared" si="1111"/>
        <v>8.5804243668720055</v>
      </c>
      <c r="O7910" s="43">
        <f t="shared" si="1112"/>
        <v>17.647058823529413</v>
      </c>
      <c r="P7910" s="44">
        <f t="shared" si="1113"/>
        <v>151.4192535330354</v>
      </c>
      <c r="Q7910" s="44">
        <f t="shared" si="1114"/>
        <v>1348.5807464669647</v>
      </c>
      <c r="R7910" s="44" t="e">
        <f>VLOOKUP(S7910,Sheet8!B:C,2,0)</f>
        <v>#N/A</v>
      </c>
      <c r="S7910" s="6" t="s">
        <v>14459</v>
      </c>
      <c r="T7910" s="6" t="e">
        <f>VLOOKUP(U7910,'17-1'!J:K,2,0)</f>
        <v>#N/A</v>
      </c>
      <c r="U7910" s="6" t="s">
        <v>39339</v>
      </c>
    </row>
    <row r="7911" spans="1:21" x14ac:dyDescent="0.25">
      <c r="A7911" s="35">
        <v>2887</v>
      </c>
      <c r="B7911" s="36">
        <v>320</v>
      </c>
      <c r="C7911" s="36">
        <v>20004250</v>
      </c>
      <c r="D7911" s="36">
        <v>100718</v>
      </c>
      <c r="E7911" s="36">
        <v>30200038</v>
      </c>
      <c r="F7911" s="36" t="s">
        <v>105</v>
      </c>
      <c r="G7911" s="37" t="s">
        <v>3163</v>
      </c>
      <c r="H7911" s="38">
        <v>39051</v>
      </c>
      <c r="I7911" s="39">
        <v>85</v>
      </c>
      <c r="J7911" s="74">
        <v>550</v>
      </c>
      <c r="K7911" s="45">
        <v>1</v>
      </c>
      <c r="L7911" s="41">
        <f t="shared" si="1115"/>
        <v>550</v>
      </c>
      <c r="M7911" s="39">
        <v>85</v>
      </c>
      <c r="N7911" s="42">
        <f t="shared" si="1111"/>
        <v>8.5804243668720055</v>
      </c>
      <c r="O7911" s="43">
        <f t="shared" si="1112"/>
        <v>6.4705882352941178</v>
      </c>
      <c r="P7911" s="44">
        <f t="shared" si="1113"/>
        <v>55.520392962112979</v>
      </c>
      <c r="Q7911" s="44">
        <f t="shared" si="1114"/>
        <v>494.47960703788704</v>
      </c>
      <c r="R7911" s="44" t="e">
        <f>VLOOKUP(S7911,Sheet8!B:C,2,0)</f>
        <v>#N/A</v>
      </c>
      <c r="S7911" s="6" t="s">
        <v>14460</v>
      </c>
      <c r="T7911" s="6" t="e">
        <f>VLOOKUP(U7911,'17-1'!J:K,2,0)</f>
        <v>#N/A</v>
      </c>
      <c r="U7911" s="6" t="s">
        <v>39340</v>
      </c>
    </row>
    <row r="7912" spans="1:21" x14ac:dyDescent="0.25">
      <c r="A7912" s="35">
        <v>7178</v>
      </c>
      <c r="B7912" s="36">
        <v>370</v>
      </c>
      <c r="C7912" s="36">
        <v>20005079</v>
      </c>
      <c r="D7912" s="36">
        <v>100719</v>
      </c>
      <c r="E7912" s="36">
        <v>30200038</v>
      </c>
      <c r="F7912" s="36" t="s">
        <v>105</v>
      </c>
      <c r="G7912" s="37" t="s">
        <v>3163</v>
      </c>
      <c r="H7912" s="38">
        <v>39051</v>
      </c>
      <c r="I7912" s="39">
        <v>85</v>
      </c>
      <c r="J7912" s="74">
        <v>450</v>
      </c>
      <c r="K7912" s="45">
        <v>1</v>
      </c>
      <c r="L7912" s="41">
        <f t="shared" si="1115"/>
        <v>450</v>
      </c>
      <c r="M7912" s="39">
        <v>85</v>
      </c>
      <c r="N7912" s="42">
        <f t="shared" si="1111"/>
        <v>8.5804243668720055</v>
      </c>
      <c r="O7912" s="43">
        <f t="shared" si="1112"/>
        <v>5.2941176470588234</v>
      </c>
      <c r="P7912" s="44">
        <f t="shared" si="1113"/>
        <v>45.425776059910618</v>
      </c>
      <c r="Q7912" s="44">
        <f t="shared" si="1114"/>
        <v>404.57422394008938</v>
      </c>
      <c r="R7912" s="44" t="e">
        <f>VLOOKUP(S7912,Sheet8!B:C,2,0)</f>
        <v>#N/A</v>
      </c>
      <c r="S7912" s="6" t="s">
        <v>14461</v>
      </c>
      <c r="T7912" s="6" t="e">
        <f>VLOOKUP(U7912,'17-1'!J:K,2,0)</f>
        <v>#N/A</v>
      </c>
      <c r="U7912" s="6" t="s">
        <v>39341</v>
      </c>
    </row>
    <row r="7913" spans="1:21" x14ac:dyDescent="0.25">
      <c r="A7913" s="35">
        <v>8693</v>
      </c>
      <c r="B7913" s="36">
        <v>381</v>
      </c>
      <c r="C7913" s="36">
        <v>20002409</v>
      </c>
      <c r="D7913" s="36">
        <v>100719</v>
      </c>
      <c r="E7913" s="36">
        <v>30200038</v>
      </c>
      <c r="F7913" s="36" t="s">
        <v>105</v>
      </c>
      <c r="G7913" s="37" t="s">
        <v>3163</v>
      </c>
      <c r="H7913" s="38">
        <v>39051</v>
      </c>
      <c r="I7913" s="39">
        <v>85</v>
      </c>
      <c r="J7913" s="74">
        <v>600</v>
      </c>
      <c r="K7913" s="45">
        <v>1</v>
      </c>
      <c r="L7913" s="41">
        <f t="shared" si="1115"/>
        <v>600</v>
      </c>
      <c r="M7913" s="39">
        <v>85</v>
      </c>
      <c r="N7913" s="42">
        <f t="shared" si="1111"/>
        <v>8.5804243668720055</v>
      </c>
      <c r="O7913" s="43">
        <f t="shared" si="1112"/>
        <v>7.0588235294117645</v>
      </c>
      <c r="P7913" s="44">
        <f t="shared" si="1113"/>
        <v>60.567701413214159</v>
      </c>
      <c r="Q7913" s="44">
        <f t="shared" si="1114"/>
        <v>539.43229858678581</v>
      </c>
      <c r="R7913" s="44" t="e">
        <f>VLOOKUP(S7913,Sheet8!B:C,2,0)</f>
        <v>#N/A</v>
      </c>
      <c r="S7913" s="6" t="s">
        <v>14462</v>
      </c>
      <c r="T7913" s="6" t="e">
        <f>VLOOKUP(U7913,'17-1'!J:K,2,0)</f>
        <v>#N/A</v>
      </c>
      <c r="U7913" s="6" t="s">
        <v>39342</v>
      </c>
    </row>
    <row r="7914" spans="1:21" x14ac:dyDescent="0.25">
      <c r="A7914" s="35">
        <v>8694</v>
      </c>
      <c r="B7914" s="36">
        <v>381</v>
      </c>
      <c r="C7914" s="36">
        <v>20002419</v>
      </c>
      <c r="D7914" s="36">
        <v>100719</v>
      </c>
      <c r="E7914" s="36">
        <v>30200038</v>
      </c>
      <c r="F7914" s="36" t="s">
        <v>105</v>
      </c>
      <c r="G7914" s="37" t="s">
        <v>3163</v>
      </c>
      <c r="H7914" s="38">
        <v>39051</v>
      </c>
      <c r="I7914" s="39">
        <v>85</v>
      </c>
      <c r="J7914" s="74">
        <v>600</v>
      </c>
      <c r="K7914" s="45">
        <v>1</v>
      </c>
      <c r="L7914" s="41">
        <f t="shared" si="1115"/>
        <v>600</v>
      </c>
      <c r="M7914" s="39">
        <v>85</v>
      </c>
      <c r="N7914" s="42">
        <f t="shared" si="1111"/>
        <v>8.5804243668720055</v>
      </c>
      <c r="O7914" s="43">
        <f t="shared" si="1112"/>
        <v>7.0588235294117645</v>
      </c>
      <c r="P7914" s="44">
        <f t="shared" si="1113"/>
        <v>60.567701413214159</v>
      </c>
      <c r="Q7914" s="44">
        <f t="shared" si="1114"/>
        <v>539.43229858678581</v>
      </c>
      <c r="R7914" s="44" t="e">
        <f>VLOOKUP(S7914,Sheet8!B:C,2,0)</f>
        <v>#N/A</v>
      </c>
      <c r="S7914" s="6" t="s">
        <v>14462</v>
      </c>
      <c r="T7914" s="6" t="e">
        <f>VLOOKUP(U7914,'17-1'!J:K,2,0)</f>
        <v>#N/A</v>
      </c>
      <c r="U7914" s="6" t="s">
        <v>39342</v>
      </c>
    </row>
    <row r="7915" spans="1:21" x14ac:dyDescent="0.25">
      <c r="A7915" s="35">
        <v>6010</v>
      </c>
      <c r="B7915" s="36">
        <v>334</v>
      </c>
      <c r="C7915" s="36">
        <v>20003759</v>
      </c>
      <c r="D7915" s="36">
        <v>100718</v>
      </c>
      <c r="E7915" s="36">
        <v>30200040</v>
      </c>
      <c r="F7915" s="36" t="s">
        <v>16</v>
      </c>
      <c r="G7915" s="37" t="s">
        <v>3165</v>
      </c>
      <c r="H7915" s="38">
        <v>39051</v>
      </c>
      <c r="I7915" s="39">
        <v>85</v>
      </c>
      <c r="J7915" s="74">
        <v>500</v>
      </c>
      <c r="K7915" s="45">
        <v>1</v>
      </c>
      <c r="L7915" s="41">
        <f t="shared" si="1115"/>
        <v>500</v>
      </c>
      <c r="M7915" s="39">
        <v>85</v>
      </c>
      <c r="N7915" s="42">
        <f t="shared" si="1111"/>
        <v>8.5804243668720055</v>
      </c>
      <c r="O7915" s="43">
        <f t="shared" si="1112"/>
        <v>5.882352941176471</v>
      </c>
      <c r="P7915" s="44">
        <f t="shared" si="1113"/>
        <v>50.473084511011791</v>
      </c>
      <c r="Q7915" s="44">
        <f t="shared" si="1114"/>
        <v>449.52691548898821</v>
      </c>
      <c r="R7915" s="44" t="e">
        <f>VLOOKUP(S7915,Sheet8!B:C,2,0)</f>
        <v>#N/A</v>
      </c>
      <c r="S7915" s="6" t="s">
        <v>14463</v>
      </c>
      <c r="T7915" s="6" t="e">
        <f>VLOOKUP(U7915,'17-1'!J:K,2,0)</f>
        <v>#N/A</v>
      </c>
      <c r="U7915" s="6" t="s">
        <v>39343</v>
      </c>
    </row>
    <row r="7916" spans="1:21" x14ac:dyDescent="0.25">
      <c r="A7916" s="35">
        <v>3507</v>
      </c>
      <c r="B7916" s="36">
        <v>330</v>
      </c>
      <c r="C7916" s="36">
        <v>20005018</v>
      </c>
      <c r="D7916" s="36">
        <v>100718</v>
      </c>
      <c r="E7916" s="36">
        <v>30200045</v>
      </c>
      <c r="F7916" s="36" t="s">
        <v>56</v>
      </c>
      <c r="G7916" s="37" t="s">
        <v>3195</v>
      </c>
      <c r="H7916" s="38">
        <v>39051</v>
      </c>
      <c r="I7916" s="39">
        <v>85</v>
      </c>
      <c r="J7916" s="74">
        <v>4370.28</v>
      </c>
      <c r="K7916" s="45">
        <v>1</v>
      </c>
      <c r="L7916" s="41">
        <f t="shared" si="1115"/>
        <v>4370.28</v>
      </c>
      <c r="M7916" s="39">
        <v>85</v>
      </c>
      <c r="N7916" s="42">
        <f t="shared" si="1111"/>
        <v>8.5804243668720055</v>
      </c>
      <c r="O7916" s="43">
        <f t="shared" si="1112"/>
        <v>51.415058823529407</v>
      </c>
      <c r="P7916" s="44">
        <f t="shared" si="1113"/>
        <v>441.16302355356925</v>
      </c>
      <c r="Q7916" s="44">
        <f t="shared" si="1114"/>
        <v>3929.1169764464303</v>
      </c>
      <c r="R7916" s="44" t="e">
        <f>VLOOKUP(S7916,Sheet8!B:C,2,0)</f>
        <v>#N/A</v>
      </c>
      <c r="S7916" s="6" t="s">
        <v>14464</v>
      </c>
      <c r="T7916" s="6" t="e">
        <f>VLOOKUP(U7916,'17-1'!J:K,2,0)</f>
        <v>#N/A</v>
      </c>
      <c r="U7916" s="6" t="s">
        <v>39344</v>
      </c>
    </row>
    <row r="7917" spans="1:21" x14ac:dyDescent="0.25">
      <c r="A7917" s="35">
        <v>4754</v>
      </c>
      <c r="B7917" s="36">
        <v>331</v>
      </c>
      <c r="C7917" s="36">
        <v>20006102</v>
      </c>
      <c r="D7917" s="36">
        <v>100718</v>
      </c>
      <c r="E7917" s="36">
        <v>30200043</v>
      </c>
      <c r="F7917" s="36" t="s">
        <v>78</v>
      </c>
      <c r="G7917" s="37" t="s">
        <v>3164</v>
      </c>
      <c r="H7917" s="38">
        <v>39051</v>
      </c>
      <c r="I7917" s="39">
        <v>85</v>
      </c>
      <c r="J7917" s="74">
        <v>450</v>
      </c>
      <c r="K7917" s="45">
        <v>1</v>
      </c>
      <c r="L7917" s="41">
        <f t="shared" si="1115"/>
        <v>450</v>
      </c>
      <c r="M7917" s="39">
        <v>85</v>
      </c>
      <c r="N7917" s="42">
        <f t="shared" si="1111"/>
        <v>8.5804243668720055</v>
      </c>
      <c r="O7917" s="43">
        <f t="shared" si="1112"/>
        <v>5.2941176470588234</v>
      </c>
      <c r="P7917" s="44">
        <f t="shared" si="1113"/>
        <v>45.425776059910618</v>
      </c>
      <c r="Q7917" s="44">
        <f t="shared" si="1114"/>
        <v>404.57422394008938</v>
      </c>
      <c r="R7917" s="44" t="e">
        <f>VLOOKUP(S7917,Sheet8!B:C,2,0)</f>
        <v>#N/A</v>
      </c>
      <c r="S7917" s="6" t="s">
        <v>14465</v>
      </c>
      <c r="T7917" s="6" t="e">
        <f>VLOOKUP(U7917,'17-1'!J:K,2,0)</f>
        <v>#N/A</v>
      </c>
      <c r="U7917" s="6" t="s">
        <v>39345</v>
      </c>
    </row>
    <row r="7918" spans="1:21" x14ac:dyDescent="0.25">
      <c r="A7918" s="35">
        <v>5177</v>
      </c>
      <c r="B7918" s="36">
        <v>333</v>
      </c>
      <c r="C7918" s="36">
        <v>20003456</v>
      </c>
      <c r="D7918" s="36">
        <v>100718</v>
      </c>
      <c r="E7918" s="36">
        <v>30200043</v>
      </c>
      <c r="F7918" s="36" t="s">
        <v>78</v>
      </c>
      <c r="G7918" s="37" t="s">
        <v>3164</v>
      </c>
      <c r="H7918" s="38">
        <v>39051</v>
      </c>
      <c r="I7918" s="39">
        <v>85</v>
      </c>
      <c r="J7918" s="74">
        <v>2200</v>
      </c>
      <c r="K7918" s="45">
        <v>1</v>
      </c>
      <c r="L7918" s="41">
        <f t="shared" ref="L7918:L7949" si="1116">J7918*K7918</f>
        <v>2200</v>
      </c>
      <c r="M7918" s="39">
        <v>85</v>
      </c>
      <c r="N7918" s="42">
        <f t="shared" si="1111"/>
        <v>8.5804243668720055</v>
      </c>
      <c r="O7918" s="43">
        <f t="shared" si="1112"/>
        <v>25.882352941176471</v>
      </c>
      <c r="P7918" s="44">
        <f t="shared" si="1113"/>
        <v>222.08157184845192</v>
      </c>
      <c r="Q7918" s="44">
        <f t="shared" si="1114"/>
        <v>1977.9184281515481</v>
      </c>
      <c r="R7918" s="44" t="e">
        <f>VLOOKUP(S7918,Sheet8!B:C,2,0)</f>
        <v>#N/A</v>
      </c>
      <c r="S7918" s="6" t="s">
        <v>14466</v>
      </c>
      <c r="T7918" s="6" t="e">
        <f>VLOOKUP(U7918,'17-1'!J:K,2,0)</f>
        <v>#N/A</v>
      </c>
      <c r="U7918" s="6" t="s">
        <v>39346</v>
      </c>
    </row>
    <row r="7919" spans="1:21" x14ac:dyDescent="0.25">
      <c r="A7919" s="35">
        <v>649</v>
      </c>
      <c r="B7919" s="36">
        <v>304</v>
      </c>
      <c r="C7919" s="36">
        <v>10000704</v>
      </c>
      <c r="D7919" s="36">
        <v>100718</v>
      </c>
      <c r="E7919" s="36">
        <v>30200077</v>
      </c>
      <c r="F7919" s="36" t="s">
        <v>15</v>
      </c>
      <c r="G7919" s="37" t="s">
        <v>3160</v>
      </c>
      <c r="H7919" s="38">
        <v>39051</v>
      </c>
      <c r="I7919" s="39">
        <v>85</v>
      </c>
      <c r="J7919" s="74">
        <v>400</v>
      </c>
      <c r="K7919" s="45">
        <v>1</v>
      </c>
      <c r="L7919" s="41">
        <f t="shared" si="1116"/>
        <v>400</v>
      </c>
      <c r="M7919" s="39">
        <v>85</v>
      </c>
      <c r="N7919" s="42">
        <f t="shared" si="1111"/>
        <v>8.5804243668720055</v>
      </c>
      <c r="O7919" s="43">
        <f t="shared" si="1112"/>
        <v>4.7058823529411766</v>
      </c>
      <c r="P7919" s="44">
        <f t="shared" si="1113"/>
        <v>40.378467608809437</v>
      </c>
      <c r="Q7919" s="44">
        <f t="shared" si="1114"/>
        <v>359.62153239119056</v>
      </c>
      <c r="R7919" s="44" t="e">
        <f>VLOOKUP(S7919,Sheet8!B:C,2,0)</f>
        <v>#N/A</v>
      </c>
      <c r="S7919" s="6" t="s">
        <v>14467</v>
      </c>
      <c r="T7919" s="6" t="e">
        <f>VLOOKUP(U7919,'17-1'!J:K,2,0)</f>
        <v>#N/A</v>
      </c>
      <c r="U7919" s="6" t="s">
        <v>39347</v>
      </c>
    </row>
    <row r="7920" spans="1:21" x14ac:dyDescent="0.25">
      <c r="A7920" s="35">
        <v>1802</v>
      </c>
      <c r="B7920" s="36">
        <v>311</v>
      </c>
      <c r="C7920" s="36">
        <v>20000702</v>
      </c>
      <c r="D7920" s="36">
        <v>100718</v>
      </c>
      <c r="E7920" s="36">
        <v>30200077</v>
      </c>
      <c r="F7920" s="36" t="s">
        <v>15</v>
      </c>
      <c r="G7920" s="37" t="s">
        <v>3149</v>
      </c>
      <c r="H7920" s="38">
        <v>39051</v>
      </c>
      <c r="I7920" s="39">
        <v>85</v>
      </c>
      <c r="J7920" s="74">
        <v>250</v>
      </c>
      <c r="K7920" s="45">
        <v>1</v>
      </c>
      <c r="L7920" s="41">
        <f t="shared" si="1116"/>
        <v>250</v>
      </c>
      <c r="M7920" s="39">
        <v>85</v>
      </c>
      <c r="N7920" s="42">
        <f t="shared" si="1111"/>
        <v>8.5804243668720055</v>
      </c>
      <c r="O7920" s="43">
        <f t="shared" si="1112"/>
        <v>2.9411764705882355</v>
      </c>
      <c r="P7920" s="44">
        <f t="shared" si="1113"/>
        <v>25.236542255505896</v>
      </c>
      <c r="Q7920" s="44">
        <f t="shared" si="1114"/>
        <v>224.7634577444941</v>
      </c>
      <c r="R7920" s="44" t="e">
        <f>VLOOKUP(S7920,Sheet8!B:C,2,0)</f>
        <v>#N/A</v>
      </c>
      <c r="S7920" s="6" t="s">
        <v>14468</v>
      </c>
      <c r="T7920" s="6" t="e">
        <f>VLOOKUP(U7920,'17-1'!J:K,2,0)</f>
        <v>#N/A</v>
      </c>
      <c r="U7920" s="6" t="s">
        <v>39348</v>
      </c>
    </row>
    <row r="7921" spans="1:21" x14ac:dyDescent="0.25">
      <c r="A7921" s="35">
        <v>2499</v>
      </c>
      <c r="B7921" s="36">
        <v>311</v>
      </c>
      <c r="C7921" s="36">
        <v>20007827</v>
      </c>
      <c r="D7921" s="36">
        <v>100718</v>
      </c>
      <c r="E7921" s="36">
        <v>30200077</v>
      </c>
      <c r="F7921" s="36" t="s">
        <v>15</v>
      </c>
      <c r="G7921" s="37" t="s">
        <v>3149</v>
      </c>
      <c r="H7921" s="38">
        <v>39051</v>
      </c>
      <c r="I7921" s="39">
        <v>85</v>
      </c>
      <c r="J7921" s="74">
        <v>1500</v>
      </c>
      <c r="K7921" s="45">
        <v>1</v>
      </c>
      <c r="L7921" s="41">
        <f t="shared" si="1116"/>
        <v>1500</v>
      </c>
      <c r="M7921" s="39">
        <v>85</v>
      </c>
      <c r="N7921" s="42">
        <f t="shared" si="1111"/>
        <v>8.5804243668720055</v>
      </c>
      <c r="O7921" s="43">
        <f t="shared" si="1112"/>
        <v>17.647058823529413</v>
      </c>
      <c r="P7921" s="44">
        <f t="shared" si="1113"/>
        <v>151.4192535330354</v>
      </c>
      <c r="Q7921" s="44">
        <f t="shared" si="1114"/>
        <v>1348.5807464669647</v>
      </c>
      <c r="R7921" s="44" t="e">
        <f>VLOOKUP(S7921,Sheet8!B:C,2,0)</f>
        <v>#N/A</v>
      </c>
      <c r="S7921" s="6" t="s">
        <v>14469</v>
      </c>
      <c r="T7921" s="6" t="e">
        <f>VLOOKUP(U7921,'17-1'!J:K,2,0)</f>
        <v>#N/A</v>
      </c>
      <c r="U7921" s="6" t="s">
        <v>39349</v>
      </c>
    </row>
    <row r="7922" spans="1:21" x14ac:dyDescent="0.25">
      <c r="A7922" s="35">
        <v>1448</v>
      </c>
      <c r="B7922" s="36">
        <v>310</v>
      </c>
      <c r="C7922" s="36">
        <v>20003880</v>
      </c>
      <c r="D7922" s="36">
        <v>100718</v>
      </c>
      <c r="E7922" s="36">
        <v>30200077</v>
      </c>
      <c r="F7922" s="36" t="s">
        <v>15</v>
      </c>
      <c r="G7922" s="37" t="s">
        <v>3172</v>
      </c>
      <c r="H7922" s="38">
        <v>39051</v>
      </c>
      <c r="I7922" s="39">
        <v>85</v>
      </c>
      <c r="J7922" s="74">
        <v>800</v>
      </c>
      <c r="K7922" s="45">
        <v>1</v>
      </c>
      <c r="L7922" s="41">
        <f t="shared" si="1116"/>
        <v>800</v>
      </c>
      <c r="M7922" s="39">
        <v>85</v>
      </c>
      <c r="N7922" s="42">
        <f t="shared" si="1111"/>
        <v>8.5804243668720055</v>
      </c>
      <c r="O7922" s="43">
        <f t="shared" si="1112"/>
        <v>9.4117647058823533</v>
      </c>
      <c r="P7922" s="44">
        <f t="shared" si="1113"/>
        <v>80.756935217618874</v>
      </c>
      <c r="Q7922" s="44">
        <f t="shared" si="1114"/>
        <v>719.24306478238111</v>
      </c>
      <c r="R7922" s="44" t="e">
        <f>VLOOKUP(S7922,Sheet8!B:C,2,0)</f>
        <v>#N/A</v>
      </c>
      <c r="S7922" s="6" t="s">
        <v>14470</v>
      </c>
      <c r="T7922" s="6" t="e">
        <f>VLOOKUP(U7922,'17-1'!J:K,2,0)</f>
        <v>#N/A</v>
      </c>
      <c r="U7922" s="6" t="s">
        <v>39350</v>
      </c>
    </row>
    <row r="7923" spans="1:21" x14ac:dyDescent="0.25">
      <c r="A7923" s="35">
        <v>4915</v>
      </c>
      <c r="B7923" s="36">
        <v>331</v>
      </c>
      <c r="C7923" s="36">
        <v>20006964</v>
      </c>
      <c r="D7923" s="36">
        <v>100718</v>
      </c>
      <c r="E7923" s="36">
        <v>30200077</v>
      </c>
      <c r="F7923" s="36" t="s">
        <v>15</v>
      </c>
      <c r="G7923" s="37" t="s">
        <v>3172</v>
      </c>
      <c r="H7923" s="38">
        <v>39051</v>
      </c>
      <c r="I7923" s="39">
        <v>85</v>
      </c>
      <c r="J7923" s="74">
        <v>650</v>
      </c>
      <c r="K7923" s="45">
        <v>1</v>
      </c>
      <c r="L7923" s="41">
        <f t="shared" si="1116"/>
        <v>650</v>
      </c>
      <c r="M7923" s="39">
        <v>85</v>
      </c>
      <c r="N7923" s="42">
        <f t="shared" si="1111"/>
        <v>8.5804243668720055</v>
      </c>
      <c r="O7923" s="43">
        <f t="shared" si="1112"/>
        <v>7.6470588235294121</v>
      </c>
      <c r="P7923" s="44">
        <f t="shared" si="1113"/>
        <v>65.615009864315326</v>
      </c>
      <c r="Q7923" s="44">
        <f t="shared" si="1114"/>
        <v>584.38499013568469</v>
      </c>
      <c r="R7923" s="44" t="e">
        <f>VLOOKUP(S7923,Sheet8!B:C,2,0)</f>
        <v>#N/A</v>
      </c>
      <c r="S7923" s="6" t="s">
        <v>14471</v>
      </c>
      <c r="T7923" s="6" t="e">
        <f>VLOOKUP(U7923,'17-1'!J:K,2,0)</f>
        <v>#N/A</v>
      </c>
      <c r="U7923" s="6" t="s">
        <v>39351</v>
      </c>
    </row>
    <row r="7924" spans="1:21" x14ac:dyDescent="0.25">
      <c r="A7924" s="35">
        <v>5178</v>
      </c>
      <c r="B7924" s="36">
        <v>333</v>
      </c>
      <c r="C7924" s="36">
        <v>20003457</v>
      </c>
      <c r="D7924" s="36">
        <v>100718</v>
      </c>
      <c r="E7924" s="36">
        <v>30200066</v>
      </c>
      <c r="F7924" s="36" t="s">
        <v>13</v>
      </c>
      <c r="G7924" s="37" t="s">
        <v>3191</v>
      </c>
      <c r="H7924" s="38">
        <v>39051</v>
      </c>
      <c r="I7924" s="39">
        <v>85</v>
      </c>
      <c r="J7924" s="74">
        <v>2200</v>
      </c>
      <c r="K7924" s="45">
        <v>1</v>
      </c>
      <c r="L7924" s="41">
        <f t="shared" si="1116"/>
        <v>2200</v>
      </c>
      <c r="M7924" s="39">
        <v>85</v>
      </c>
      <c r="N7924" s="42">
        <f t="shared" si="1111"/>
        <v>8.5804243668720055</v>
      </c>
      <c r="O7924" s="43">
        <f t="shared" si="1112"/>
        <v>25.882352941176471</v>
      </c>
      <c r="P7924" s="44">
        <f t="shared" si="1113"/>
        <v>222.08157184845192</v>
      </c>
      <c r="Q7924" s="44">
        <f t="shared" si="1114"/>
        <v>1977.9184281515481</v>
      </c>
      <c r="R7924" s="44" t="e">
        <f>VLOOKUP(S7924,Sheet8!B:C,2,0)</f>
        <v>#N/A</v>
      </c>
      <c r="S7924" s="6" t="s">
        <v>14472</v>
      </c>
      <c r="T7924" s="6" t="e">
        <f>VLOOKUP(U7924,'17-1'!J:K,2,0)</f>
        <v>#N/A</v>
      </c>
      <c r="U7924" s="6" t="s">
        <v>39352</v>
      </c>
    </row>
    <row r="7925" spans="1:21" x14ac:dyDescent="0.25">
      <c r="A7925" s="35">
        <v>237</v>
      </c>
      <c r="B7925" s="36">
        <v>304</v>
      </c>
      <c r="C7925" s="36">
        <v>10000193</v>
      </c>
      <c r="D7925" s="36">
        <v>100718</v>
      </c>
      <c r="E7925" s="36">
        <v>30200051</v>
      </c>
      <c r="F7925" s="36" t="s">
        <v>58</v>
      </c>
      <c r="G7925" s="37" t="s">
        <v>3178</v>
      </c>
      <c r="H7925" s="38">
        <v>39051</v>
      </c>
      <c r="I7925" s="39">
        <v>85</v>
      </c>
      <c r="J7925" s="74">
        <v>950</v>
      </c>
      <c r="K7925" s="45">
        <v>1</v>
      </c>
      <c r="L7925" s="41">
        <f t="shared" si="1116"/>
        <v>950</v>
      </c>
      <c r="M7925" s="39">
        <v>85</v>
      </c>
      <c r="N7925" s="42">
        <f t="shared" si="1111"/>
        <v>8.5804243668720055</v>
      </c>
      <c r="O7925" s="43">
        <f t="shared" si="1112"/>
        <v>11.176470588235293</v>
      </c>
      <c r="P7925" s="44">
        <f t="shared" si="1113"/>
        <v>95.898860570922409</v>
      </c>
      <c r="Q7925" s="44">
        <f t="shared" si="1114"/>
        <v>854.10113942907765</v>
      </c>
      <c r="R7925" s="44" t="e">
        <f>VLOOKUP(S7925,Sheet8!B:C,2,0)</f>
        <v>#N/A</v>
      </c>
      <c r="S7925" s="6" t="s">
        <v>14473</v>
      </c>
      <c r="T7925" s="6" t="e">
        <f>VLOOKUP(U7925,'17-1'!J:K,2,0)</f>
        <v>#N/A</v>
      </c>
      <c r="U7925" s="6" t="s">
        <v>39353</v>
      </c>
    </row>
    <row r="7926" spans="1:21" x14ac:dyDescent="0.25">
      <c r="A7926" s="35">
        <v>7072</v>
      </c>
      <c r="B7926" s="36">
        <v>361</v>
      </c>
      <c r="C7926" s="36">
        <v>20003945</v>
      </c>
      <c r="D7926" s="36">
        <v>100719</v>
      </c>
      <c r="E7926" s="36">
        <v>30200051</v>
      </c>
      <c r="F7926" s="36" t="s">
        <v>58</v>
      </c>
      <c r="G7926" s="37" t="s">
        <v>3178</v>
      </c>
      <c r="H7926" s="38">
        <v>39051</v>
      </c>
      <c r="I7926" s="39">
        <v>85</v>
      </c>
      <c r="J7926" s="74">
        <v>3000</v>
      </c>
      <c r="K7926" s="45">
        <v>1</v>
      </c>
      <c r="L7926" s="41">
        <f t="shared" si="1116"/>
        <v>3000</v>
      </c>
      <c r="M7926" s="39">
        <v>85</v>
      </c>
      <c r="N7926" s="42">
        <f t="shared" si="1111"/>
        <v>8.5804243668720055</v>
      </c>
      <c r="O7926" s="43">
        <f t="shared" si="1112"/>
        <v>35.294117647058826</v>
      </c>
      <c r="P7926" s="44">
        <f t="shared" si="1113"/>
        <v>302.8385070660708</v>
      </c>
      <c r="Q7926" s="44">
        <f t="shared" si="1114"/>
        <v>2697.1614929339294</v>
      </c>
      <c r="R7926" s="44" t="e">
        <f>VLOOKUP(S7926,Sheet8!B:C,2,0)</f>
        <v>#N/A</v>
      </c>
      <c r="S7926" s="6" t="s">
        <v>14474</v>
      </c>
      <c r="T7926" s="6" t="e">
        <f>VLOOKUP(U7926,'17-1'!J:K,2,0)</f>
        <v>#N/A</v>
      </c>
      <c r="U7926" s="6" t="s">
        <v>39354</v>
      </c>
    </row>
    <row r="7927" spans="1:21" x14ac:dyDescent="0.25">
      <c r="A7927" s="35">
        <v>697</v>
      </c>
      <c r="B7927" s="36">
        <v>304</v>
      </c>
      <c r="C7927" s="36">
        <v>10000757</v>
      </c>
      <c r="D7927" s="36">
        <v>100718</v>
      </c>
      <c r="E7927" s="36">
        <v>30200077</v>
      </c>
      <c r="F7927" s="36" t="s">
        <v>15</v>
      </c>
      <c r="G7927" s="37" t="s">
        <v>3159</v>
      </c>
      <c r="H7927" s="38">
        <v>39051</v>
      </c>
      <c r="I7927" s="39">
        <v>85</v>
      </c>
      <c r="J7927" s="74">
        <v>400</v>
      </c>
      <c r="K7927" s="45">
        <v>1</v>
      </c>
      <c r="L7927" s="41">
        <f t="shared" si="1116"/>
        <v>400</v>
      </c>
      <c r="M7927" s="39">
        <v>85</v>
      </c>
      <c r="N7927" s="42">
        <f t="shared" si="1111"/>
        <v>8.5804243668720055</v>
      </c>
      <c r="O7927" s="43">
        <f t="shared" si="1112"/>
        <v>4.7058823529411766</v>
      </c>
      <c r="P7927" s="44">
        <f t="shared" si="1113"/>
        <v>40.378467608809437</v>
      </c>
      <c r="Q7927" s="44">
        <f t="shared" si="1114"/>
        <v>359.62153239119056</v>
      </c>
      <c r="R7927" s="44" t="e">
        <f>VLOOKUP(S7927,Sheet8!B:C,2,0)</f>
        <v>#N/A</v>
      </c>
      <c r="S7927" s="6" t="s">
        <v>14475</v>
      </c>
      <c r="T7927" s="6" t="e">
        <f>VLOOKUP(U7927,'17-1'!J:K,2,0)</f>
        <v>#N/A</v>
      </c>
      <c r="U7927" s="6" t="s">
        <v>39355</v>
      </c>
    </row>
    <row r="7928" spans="1:21" x14ac:dyDescent="0.25">
      <c r="A7928" s="35">
        <v>2238</v>
      </c>
      <c r="B7928" s="36">
        <v>311</v>
      </c>
      <c r="C7928" s="36">
        <v>20005843</v>
      </c>
      <c r="D7928" s="36">
        <v>100718</v>
      </c>
      <c r="E7928" s="36">
        <v>30200058</v>
      </c>
      <c r="F7928" s="36" t="s">
        <v>39</v>
      </c>
      <c r="G7928" s="37" t="s">
        <v>3148</v>
      </c>
      <c r="H7928" s="38">
        <v>39051</v>
      </c>
      <c r="I7928" s="39">
        <v>85</v>
      </c>
      <c r="J7928" s="74">
        <v>250</v>
      </c>
      <c r="K7928" s="45">
        <v>1</v>
      </c>
      <c r="L7928" s="41">
        <f t="shared" si="1116"/>
        <v>250</v>
      </c>
      <c r="M7928" s="39">
        <v>85</v>
      </c>
      <c r="N7928" s="42">
        <f t="shared" si="1111"/>
        <v>8.5804243668720055</v>
      </c>
      <c r="O7928" s="43">
        <f t="shared" si="1112"/>
        <v>2.9411764705882355</v>
      </c>
      <c r="P7928" s="44">
        <f t="shared" si="1113"/>
        <v>25.236542255505896</v>
      </c>
      <c r="Q7928" s="44">
        <f t="shared" si="1114"/>
        <v>224.7634577444941</v>
      </c>
      <c r="R7928" s="44" t="e">
        <f>VLOOKUP(S7928,Sheet8!B:C,2,0)</f>
        <v>#N/A</v>
      </c>
      <c r="S7928" s="6" t="s">
        <v>14476</v>
      </c>
      <c r="T7928" s="6" t="e">
        <f>VLOOKUP(U7928,'17-1'!J:K,2,0)</f>
        <v>#N/A</v>
      </c>
      <c r="U7928" s="6" t="s">
        <v>39356</v>
      </c>
    </row>
    <row r="7929" spans="1:21" x14ac:dyDescent="0.25">
      <c r="A7929" s="35">
        <v>2411</v>
      </c>
      <c r="B7929" s="36">
        <v>311</v>
      </c>
      <c r="C7929" s="36">
        <v>20007543</v>
      </c>
      <c r="D7929" s="36">
        <v>100718</v>
      </c>
      <c r="E7929" s="36">
        <v>30200058</v>
      </c>
      <c r="F7929" s="36" t="s">
        <v>39</v>
      </c>
      <c r="G7929" s="37" t="s">
        <v>3148</v>
      </c>
      <c r="H7929" s="38">
        <v>39051</v>
      </c>
      <c r="I7929" s="39">
        <v>85</v>
      </c>
      <c r="J7929" s="74">
        <v>35.659999999999997</v>
      </c>
      <c r="K7929" s="45">
        <v>1</v>
      </c>
      <c r="L7929" s="41">
        <f t="shared" si="1116"/>
        <v>35.659999999999997</v>
      </c>
      <c r="M7929" s="39">
        <v>85</v>
      </c>
      <c r="N7929" s="42">
        <f t="shared" si="1111"/>
        <v>8.5804243668720055</v>
      </c>
      <c r="O7929" s="43">
        <f t="shared" si="1112"/>
        <v>0.41952941176470582</v>
      </c>
      <c r="P7929" s="44">
        <f t="shared" si="1113"/>
        <v>3.5997403873253608</v>
      </c>
      <c r="Q7929" s="44">
        <f t="shared" si="1114"/>
        <v>32.060259612674635</v>
      </c>
      <c r="R7929" s="44" t="e">
        <f>VLOOKUP(S7929,Sheet8!B:C,2,0)</f>
        <v>#N/A</v>
      </c>
      <c r="S7929" s="6" t="s">
        <v>14477</v>
      </c>
      <c r="T7929" s="6" t="e">
        <f>VLOOKUP(U7929,'17-1'!J:K,2,0)</f>
        <v>#N/A</v>
      </c>
      <c r="U7929" s="6" t="s">
        <v>39357</v>
      </c>
    </row>
    <row r="7930" spans="1:21" x14ac:dyDescent="0.25">
      <c r="A7930" s="35">
        <v>5269</v>
      </c>
      <c r="B7930" s="36">
        <v>333</v>
      </c>
      <c r="C7930" s="36">
        <v>20003753</v>
      </c>
      <c r="D7930" s="36">
        <v>100718</v>
      </c>
      <c r="E7930" s="36">
        <v>30200058</v>
      </c>
      <c r="F7930" s="36" t="s">
        <v>39</v>
      </c>
      <c r="G7930" s="37" t="s">
        <v>3148</v>
      </c>
      <c r="H7930" s="38">
        <v>39051</v>
      </c>
      <c r="I7930" s="39">
        <v>85</v>
      </c>
      <c r="J7930" s="74">
        <v>4600</v>
      </c>
      <c r="K7930" s="45">
        <v>1</v>
      </c>
      <c r="L7930" s="41">
        <f t="shared" si="1116"/>
        <v>4600</v>
      </c>
      <c r="M7930" s="39">
        <v>85</v>
      </c>
      <c r="N7930" s="42">
        <f t="shared" si="1111"/>
        <v>8.5804243668720055</v>
      </c>
      <c r="O7930" s="43">
        <f t="shared" si="1112"/>
        <v>54.117647058823529</v>
      </c>
      <c r="P7930" s="44">
        <f t="shared" si="1113"/>
        <v>464.35237750130847</v>
      </c>
      <c r="Q7930" s="44">
        <f t="shared" si="1114"/>
        <v>4135.6476224986918</v>
      </c>
      <c r="R7930" s="44" t="e">
        <f>VLOOKUP(S7930,Sheet8!B:C,2,0)</f>
        <v>#N/A</v>
      </c>
      <c r="S7930" s="6" t="s">
        <v>14478</v>
      </c>
      <c r="T7930" s="6" t="e">
        <f>VLOOKUP(U7930,'17-1'!J:K,2,0)</f>
        <v>#N/A</v>
      </c>
      <c r="U7930" s="6" t="s">
        <v>39358</v>
      </c>
    </row>
    <row r="7931" spans="1:21" x14ac:dyDescent="0.25">
      <c r="A7931" s="35">
        <v>7074</v>
      </c>
      <c r="B7931" s="36">
        <v>361</v>
      </c>
      <c r="C7931" s="36">
        <v>20004548</v>
      </c>
      <c r="D7931" s="36">
        <v>100719</v>
      </c>
      <c r="E7931" s="36">
        <v>30200013</v>
      </c>
      <c r="F7931" s="36" t="s">
        <v>50</v>
      </c>
      <c r="G7931" s="37" t="s">
        <v>3147</v>
      </c>
      <c r="H7931" s="38">
        <v>39051</v>
      </c>
      <c r="I7931" s="39">
        <v>85</v>
      </c>
      <c r="J7931" s="74">
        <v>33.799999999999997</v>
      </c>
      <c r="K7931" s="45">
        <v>1</v>
      </c>
      <c r="L7931" s="41">
        <f t="shared" si="1116"/>
        <v>33.799999999999997</v>
      </c>
      <c r="M7931" s="39">
        <v>85</v>
      </c>
      <c r="N7931" s="42">
        <f t="shared" si="1111"/>
        <v>8.5804243668720055</v>
      </c>
      <c r="O7931" s="43">
        <f t="shared" si="1112"/>
        <v>0.39764705882352935</v>
      </c>
      <c r="P7931" s="44">
        <f t="shared" si="1113"/>
        <v>3.411980512944397</v>
      </c>
      <c r="Q7931" s="44">
        <f t="shared" si="1114"/>
        <v>30.388019487055601</v>
      </c>
      <c r="R7931" s="44" t="e">
        <f>VLOOKUP(S7931,Sheet8!B:C,2,0)</f>
        <v>#N/A</v>
      </c>
      <c r="S7931" s="6" t="s">
        <v>14479</v>
      </c>
      <c r="T7931" s="6" t="e">
        <f>VLOOKUP(U7931,'17-1'!J:K,2,0)</f>
        <v>#N/A</v>
      </c>
      <c r="U7931" s="6" t="s">
        <v>39359</v>
      </c>
    </row>
    <row r="7932" spans="1:21" x14ac:dyDescent="0.25">
      <c r="A7932" s="35">
        <v>8246</v>
      </c>
      <c r="B7932" s="36">
        <v>371</v>
      </c>
      <c r="C7932" s="36">
        <v>20006542</v>
      </c>
      <c r="D7932" s="36">
        <v>100719</v>
      </c>
      <c r="E7932" s="36">
        <v>30200013</v>
      </c>
      <c r="F7932" s="36" t="s">
        <v>50</v>
      </c>
      <c r="G7932" s="37" t="s">
        <v>3147</v>
      </c>
      <c r="H7932" s="38">
        <v>39051</v>
      </c>
      <c r="I7932" s="39">
        <v>85</v>
      </c>
      <c r="J7932" s="74">
        <v>1800</v>
      </c>
      <c r="K7932" s="45">
        <v>1</v>
      </c>
      <c r="L7932" s="41">
        <f t="shared" si="1116"/>
        <v>1800</v>
      </c>
      <c r="M7932" s="39">
        <v>85</v>
      </c>
      <c r="N7932" s="42">
        <f t="shared" si="1111"/>
        <v>8.5804243668720055</v>
      </c>
      <c r="O7932" s="43">
        <f t="shared" si="1112"/>
        <v>21.176470588235293</v>
      </c>
      <c r="P7932" s="44">
        <f t="shared" si="1113"/>
        <v>181.70310423964247</v>
      </c>
      <c r="Q7932" s="44">
        <f t="shared" si="1114"/>
        <v>1618.2968957603575</v>
      </c>
      <c r="R7932" s="44" t="e">
        <f>VLOOKUP(S7932,Sheet8!B:C,2,0)</f>
        <v>#N/A</v>
      </c>
      <c r="S7932" s="6" t="s">
        <v>14480</v>
      </c>
      <c r="T7932" s="6" t="e">
        <f>VLOOKUP(U7932,'17-1'!J:K,2,0)</f>
        <v>#N/A</v>
      </c>
      <c r="U7932" s="6" t="s">
        <v>39360</v>
      </c>
    </row>
    <row r="7933" spans="1:21" x14ac:dyDescent="0.25">
      <c r="A7933" s="35">
        <v>1493</v>
      </c>
      <c r="B7933" s="36">
        <v>310</v>
      </c>
      <c r="C7933" s="36">
        <v>20004341</v>
      </c>
      <c r="D7933" s="36">
        <v>100718</v>
      </c>
      <c r="E7933" s="36">
        <v>30200066</v>
      </c>
      <c r="F7933" s="36" t="s">
        <v>13</v>
      </c>
      <c r="G7933" s="37" t="s">
        <v>3186</v>
      </c>
      <c r="H7933" s="38">
        <v>39051</v>
      </c>
      <c r="I7933" s="39">
        <v>85</v>
      </c>
      <c r="J7933" s="74">
        <v>1200</v>
      </c>
      <c r="K7933" s="45">
        <v>1</v>
      </c>
      <c r="L7933" s="41">
        <f t="shared" si="1116"/>
        <v>1200</v>
      </c>
      <c r="M7933" s="39">
        <v>85</v>
      </c>
      <c r="N7933" s="42">
        <f t="shared" si="1111"/>
        <v>8.5804243668720055</v>
      </c>
      <c r="O7933" s="43">
        <f t="shared" si="1112"/>
        <v>14.117647058823529</v>
      </c>
      <c r="P7933" s="44">
        <f t="shared" si="1113"/>
        <v>121.13540282642832</v>
      </c>
      <c r="Q7933" s="44">
        <f t="shared" si="1114"/>
        <v>1078.8645971735716</v>
      </c>
      <c r="R7933" s="44" t="e">
        <f>VLOOKUP(S7933,Sheet8!B:C,2,0)</f>
        <v>#N/A</v>
      </c>
      <c r="S7933" s="6" t="s">
        <v>14481</v>
      </c>
      <c r="T7933" s="6" t="e">
        <f>VLOOKUP(U7933,'17-1'!J:K,2,0)</f>
        <v>#N/A</v>
      </c>
      <c r="U7933" s="6" t="s">
        <v>39361</v>
      </c>
    </row>
    <row r="7934" spans="1:21" x14ac:dyDescent="0.25">
      <c r="A7934" s="35">
        <v>6266</v>
      </c>
      <c r="B7934" s="36">
        <v>334</v>
      </c>
      <c r="C7934" s="36">
        <v>20007391</v>
      </c>
      <c r="D7934" s="36">
        <v>100718</v>
      </c>
      <c r="E7934" s="36">
        <v>30200066</v>
      </c>
      <c r="F7934" s="36" t="s">
        <v>13</v>
      </c>
      <c r="G7934" s="37" t="s">
        <v>3171</v>
      </c>
      <c r="H7934" s="38">
        <v>39051</v>
      </c>
      <c r="I7934" s="39">
        <v>85</v>
      </c>
      <c r="J7934" s="74">
        <v>650</v>
      </c>
      <c r="K7934" s="45">
        <v>1</v>
      </c>
      <c r="L7934" s="41">
        <f t="shared" si="1116"/>
        <v>650</v>
      </c>
      <c r="M7934" s="39">
        <v>85</v>
      </c>
      <c r="N7934" s="42">
        <f t="shared" ref="N7934:N7997" si="1117">IF(M7934=" "," ",IF(+H7934&lt;=367," ",($C$6-H7934)/365.25))</f>
        <v>8.5804243668720055</v>
      </c>
      <c r="O7934" s="43">
        <f t="shared" ref="O7934:O7997" si="1118">IF(+N7934&gt;=M7934,"--",L7934/M7934)</f>
        <v>7.6470588235294121</v>
      </c>
      <c r="P7934" s="44">
        <f t="shared" ref="P7934:P7997" si="1119">IF(+N7934/M7934&gt;1,L7934,L7934*N7934/M7934)</f>
        <v>65.615009864315326</v>
      </c>
      <c r="Q7934" s="44">
        <f t="shared" ref="Q7934:Q7997" si="1120">IF(+L7934=0," ",IF(+L7934-P7934&lt;=0,0,(L7934-P7934)))</f>
        <v>584.38499013568469</v>
      </c>
      <c r="R7934" s="44" t="e">
        <f>VLOOKUP(S7934,Sheet8!B:C,2,0)</f>
        <v>#N/A</v>
      </c>
      <c r="S7934" s="6" t="s">
        <v>14482</v>
      </c>
      <c r="T7934" s="6" t="e">
        <f>VLOOKUP(U7934,'17-1'!J:K,2,0)</f>
        <v>#N/A</v>
      </c>
      <c r="U7934" s="6" t="s">
        <v>39362</v>
      </c>
    </row>
    <row r="7935" spans="1:21" x14ac:dyDescent="0.25">
      <c r="A7935" s="35">
        <v>2893</v>
      </c>
      <c r="B7935" s="36">
        <v>320</v>
      </c>
      <c r="C7935" s="36">
        <v>20004256</v>
      </c>
      <c r="D7935" s="36">
        <v>100718</v>
      </c>
      <c r="E7935" s="36">
        <v>30200066</v>
      </c>
      <c r="F7935" s="36" t="s">
        <v>13</v>
      </c>
      <c r="G7935" s="37" t="s">
        <v>3168</v>
      </c>
      <c r="H7935" s="38">
        <v>39051</v>
      </c>
      <c r="I7935" s="39">
        <v>85</v>
      </c>
      <c r="J7935" s="74">
        <v>550</v>
      </c>
      <c r="K7935" s="45">
        <v>1</v>
      </c>
      <c r="L7935" s="41">
        <f t="shared" si="1116"/>
        <v>550</v>
      </c>
      <c r="M7935" s="39">
        <v>85</v>
      </c>
      <c r="N7935" s="42">
        <f t="shared" si="1117"/>
        <v>8.5804243668720055</v>
      </c>
      <c r="O7935" s="43">
        <f t="shared" si="1118"/>
        <v>6.4705882352941178</v>
      </c>
      <c r="P7935" s="44">
        <f t="shared" si="1119"/>
        <v>55.520392962112979</v>
      </c>
      <c r="Q7935" s="44">
        <f t="shared" si="1120"/>
        <v>494.47960703788704</v>
      </c>
      <c r="R7935" s="44" t="e">
        <f>VLOOKUP(S7935,Sheet8!B:C,2,0)</f>
        <v>#N/A</v>
      </c>
      <c r="S7935" s="6" t="s">
        <v>14483</v>
      </c>
      <c r="T7935" s="6" t="e">
        <f>VLOOKUP(U7935,'17-1'!J:K,2,0)</f>
        <v>#N/A</v>
      </c>
      <c r="U7935" s="6" t="s">
        <v>39363</v>
      </c>
    </row>
    <row r="7936" spans="1:21" x14ac:dyDescent="0.25">
      <c r="A7936" s="35">
        <v>114</v>
      </c>
      <c r="B7936" s="36">
        <v>304</v>
      </c>
      <c r="C7936" s="36">
        <v>10000026</v>
      </c>
      <c r="D7936" s="36">
        <v>100718</v>
      </c>
      <c r="E7936" s="36">
        <v>30200077</v>
      </c>
      <c r="F7936" s="36" t="s">
        <v>15</v>
      </c>
      <c r="G7936" s="37" t="s">
        <v>3156</v>
      </c>
      <c r="H7936" s="38">
        <v>39051</v>
      </c>
      <c r="I7936" s="39">
        <v>85</v>
      </c>
      <c r="J7936" s="74">
        <v>400</v>
      </c>
      <c r="K7936" s="45">
        <v>1</v>
      </c>
      <c r="L7936" s="41">
        <f t="shared" si="1116"/>
        <v>400</v>
      </c>
      <c r="M7936" s="39">
        <v>85</v>
      </c>
      <c r="N7936" s="42">
        <f t="shared" si="1117"/>
        <v>8.5804243668720055</v>
      </c>
      <c r="O7936" s="43">
        <f t="shared" si="1118"/>
        <v>4.7058823529411766</v>
      </c>
      <c r="P7936" s="44">
        <f t="shared" si="1119"/>
        <v>40.378467608809437</v>
      </c>
      <c r="Q7936" s="44">
        <f t="shared" si="1120"/>
        <v>359.62153239119056</v>
      </c>
      <c r="R7936" s="44" t="e">
        <f>VLOOKUP(S7936,Sheet8!B:C,2,0)</f>
        <v>#N/A</v>
      </c>
      <c r="S7936" s="6" t="s">
        <v>14484</v>
      </c>
      <c r="T7936" s="6" t="e">
        <f>VLOOKUP(U7936,'17-1'!J:K,2,0)</f>
        <v>#N/A</v>
      </c>
      <c r="U7936" s="6" t="s">
        <v>39364</v>
      </c>
    </row>
    <row r="7937" spans="1:21" x14ac:dyDescent="0.25">
      <c r="A7937" s="35">
        <v>533</v>
      </c>
      <c r="B7937" s="36">
        <v>304</v>
      </c>
      <c r="C7937" s="36">
        <v>10000545</v>
      </c>
      <c r="D7937" s="36">
        <v>100718</v>
      </c>
      <c r="E7937" s="36">
        <v>30200077</v>
      </c>
      <c r="F7937" s="36" t="s">
        <v>15</v>
      </c>
      <c r="G7937" s="37" t="s">
        <v>3156</v>
      </c>
      <c r="H7937" s="38">
        <v>39051</v>
      </c>
      <c r="I7937" s="39">
        <v>85</v>
      </c>
      <c r="J7937" s="74">
        <v>450</v>
      </c>
      <c r="K7937" s="45">
        <v>1</v>
      </c>
      <c r="L7937" s="41">
        <f t="shared" si="1116"/>
        <v>450</v>
      </c>
      <c r="M7937" s="39">
        <v>85</v>
      </c>
      <c r="N7937" s="42">
        <f t="shared" si="1117"/>
        <v>8.5804243668720055</v>
      </c>
      <c r="O7937" s="43">
        <f t="shared" si="1118"/>
        <v>5.2941176470588234</v>
      </c>
      <c r="P7937" s="44">
        <f t="shared" si="1119"/>
        <v>45.425776059910618</v>
      </c>
      <c r="Q7937" s="44">
        <f t="shared" si="1120"/>
        <v>404.57422394008938</v>
      </c>
      <c r="R7937" s="44" t="e">
        <f>VLOOKUP(S7937,Sheet8!B:C,2,0)</f>
        <v>#N/A</v>
      </c>
      <c r="S7937" s="6" t="s">
        <v>14485</v>
      </c>
      <c r="T7937" s="6" t="e">
        <f>VLOOKUP(U7937,'17-1'!J:K,2,0)</f>
        <v>#N/A</v>
      </c>
      <c r="U7937" s="6" t="s">
        <v>39365</v>
      </c>
    </row>
    <row r="7938" spans="1:21" x14ac:dyDescent="0.25">
      <c r="A7938" s="35">
        <v>7192</v>
      </c>
      <c r="B7938" s="36">
        <v>371</v>
      </c>
      <c r="C7938" s="36">
        <v>20000065</v>
      </c>
      <c r="D7938" s="36">
        <v>100719</v>
      </c>
      <c r="E7938" s="36">
        <v>30200059</v>
      </c>
      <c r="F7938" s="36" t="s">
        <v>36</v>
      </c>
      <c r="G7938" s="37" t="s">
        <v>3190</v>
      </c>
      <c r="H7938" s="38">
        <v>39051</v>
      </c>
      <c r="I7938" s="39">
        <v>85</v>
      </c>
      <c r="J7938" s="74">
        <v>1800</v>
      </c>
      <c r="K7938" s="45">
        <v>1</v>
      </c>
      <c r="L7938" s="41">
        <f t="shared" si="1116"/>
        <v>1800</v>
      </c>
      <c r="M7938" s="39">
        <v>85</v>
      </c>
      <c r="N7938" s="42">
        <f t="shared" si="1117"/>
        <v>8.5804243668720055</v>
      </c>
      <c r="O7938" s="43">
        <f t="shared" si="1118"/>
        <v>21.176470588235293</v>
      </c>
      <c r="P7938" s="44">
        <f t="shared" si="1119"/>
        <v>181.70310423964247</v>
      </c>
      <c r="Q7938" s="44">
        <f t="shared" si="1120"/>
        <v>1618.2968957603575</v>
      </c>
      <c r="R7938" s="44" t="e">
        <f>VLOOKUP(S7938,Sheet8!B:C,2,0)</f>
        <v>#N/A</v>
      </c>
      <c r="S7938" s="6" t="s">
        <v>14486</v>
      </c>
      <c r="T7938" s="6" t="e">
        <f>VLOOKUP(U7938,'17-1'!J:K,2,0)</f>
        <v>#N/A</v>
      </c>
      <c r="U7938" s="6" t="s">
        <v>39366</v>
      </c>
    </row>
    <row r="7939" spans="1:21" x14ac:dyDescent="0.25">
      <c r="A7939" s="35">
        <v>8310</v>
      </c>
      <c r="B7939" s="36">
        <v>371</v>
      </c>
      <c r="C7939" s="36">
        <v>20006805</v>
      </c>
      <c r="D7939" s="36">
        <v>100719</v>
      </c>
      <c r="E7939" s="36">
        <v>30200059</v>
      </c>
      <c r="F7939" s="36" t="s">
        <v>36</v>
      </c>
      <c r="G7939" s="37" t="s">
        <v>3190</v>
      </c>
      <c r="H7939" s="38">
        <v>39051</v>
      </c>
      <c r="I7939" s="39">
        <v>85</v>
      </c>
      <c r="J7939" s="74">
        <v>1800</v>
      </c>
      <c r="K7939" s="45">
        <v>1</v>
      </c>
      <c r="L7939" s="41">
        <f t="shared" si="1116"/>
        <v>1800</v>
      </c>
      <c r="M7939" s="39">
        <v>85</v>
      </c>
      <c r="N7939" s="42">
        <f t="shared" si="1117"/>
        <v>8.5804243668720055</v>
      </c>
      <c r="O7939" s="43">
        <f t="shared" si="1118"/>
        <v>21.176470588235293</v>
      </c>
      <c r="P7939" s="44">
        <f t="shared" si="1119"/>
        <v>181.70310423964247</v>
      </c>
      <c r="Q7939" s="44">
        <f t="shared" si="1120"/>
        <v>1618.2968957603575</v>
      </c>
      <c r="R7939" s="44" t="e">
        <f>VLOOKUP(S7939,Sheet8!B:C,2,0)</f>
        <v>#N/A</v>
      </c>
      <c r="S7939" s="6" t="s">
        <v>14486</v>
      </c>
      <c r="T7939" s="6" t="e">
        <f>VLOOKUP(U7939,'17-1'!J:K,2,0)</f>
        <v>#N/A</v>
      </c>
      <c r="U7939" s="6" t="s">
        <v>39366</v>
      </c>
    </row>
    <row r="7940" spans="1:21" x14ac:dyDescent="0.25">
      <c r="A7940" s="35">
        <v>8525</v>
      </c>
      <c r="B7940" s="36">
        <v>380</v>
      </c>
      <c r="C7940" s="36">
        <v>20000164</v>
      </c>
      <c r="D7940" s="36">
        <v>100719</v>
      </c>
      <c r="E7940" s="36">
        <v>30200066</v>
      </c>
      <c r="F7940" s="36" t="s">
        <v>13</v>
      </c>
      <c r="G7940" s="37" t="s">
        <v>3175</v>
      </c>
      <c r="H7940" s="38">
        <v>39051</v>
      </c>
      <c r="I7940" s="39">
        <v>85</v>
      </c>
      <c r="J7940" s="74">
        <v>800</v>
      </c>
      <c r="K7940" s="45">
        <v>1</v>
      </c>
      <c r="L7940" s="41">
        <f t="shared" si="1116"/>
        <v>800</v>
      </c>
      <c r="M7940" s="39">
        <v>85</v>
      </c>
      <c r="N7940" s="42">
        <f t="shared" si="1117"/>
        <v>8.5804243668720055</v>
      </c>
      <c r="O7940" s="43">
        <f t="shared" si="1118"/>
        <v>9.4117647058823533</v>
      </c>
      <c r="P7940" s="44">
        <f t="shared" si="1119"/>
        <v>80.756935217618874</v>
      </c>
      <c r="Q7940" s="44">
        <f t="shared" si="1120"/>
        <v>719.24306478238111</v>
      </c>
      <c r="R7940" s="44" t="e">
        <f>VLOOKUP(S7940,Sheet8!B:C,2,0)</f>
        <v>#N/A</v>
      </c>
      <c r="S7940" s="6" t="s">
        <v>14487</v>
      </c>
      <c r="T7940" s="6" t="e">
        <f>VLOOKUP(U7940,'17-1'!J:K,2,0)</f>
        <v>#N/A</v>
      </c>
      <c r="U7940" s="6" t="s">
        <v>39367</v>
      </c>
    </row>
    <row r="7941" spans="1:21" x14ac:dyDescent="0.25">
      <c r="A7941" s="35">
        <v>646</v>
      </c>
      <c r="B7941" s="36">
        <v>304</v>
      </c>
      <c r="C7941" s="36">
        <v>10000701</v>
      </c>
      <c r="D7941" s="36">
        <v>100718</v>
      </c>
      <c r="E7941" s="36">
        <v>30200064</v>
      </c>
      <c r="F7941" s="36" t="s">
        <v>91</v>
      </c>
      <c r="G7941" s="37" t="s">
        <v>3154</v>
      </c>
      <c r="H7941" s="38">
        <v>39051</v>
      </c>
      <c r="I7941" s="39">
        <v>85</v>
      </c>
      <c r="J7941" s="74">
        <v>400</v>
      </c>
      <c r="K7941" s="45">
        <v>1</v>
      </c>
      <c r="L7941" s="41">
        <f t="shared" si="1116"/>
        <v>400</v>
      </c>
      <c r="M7941" s="39">
        <v>85</v>
      </c>
      <c r="N7941" s="42">
        <f t="shared" si="1117"/>
        <v>8.5804243668720055</v>
      </c>
      <c r="O7941" s="43">
        <f t="shared" si="1118"/>
        <v>4.7058823529411766</v>
      </c>
      <c r="P7941" s="44">
        <f t="shared" si="1119"/>
        <v>40.378467608809437</v>
      </c>
      <c r="Q7941" s="44">
        <f t="shared" si="1120"/>
        <v>359.62153239119056</v>
      </c>
      <c r="R7941" s="44" t="e">
        <f>VLOOKUP(S7941,Sheet8!B:C,2,0)</f>
        <v>#N/A</v>
      </c>
      <c r="S7941" s="6" t="s">
        <v>14488</v>
      </c>
      <c r="T7941" s="6" t="e">
        <f>VLOOKUP(U7941,'17-1'!J:K,2,0)</f>
        <v>#N/A</v>
      </c>
      <c r="U7941" s="6" t="s">
        <v>39368</v>
      </c>
    </row>
    <row r="7942" spans="1:21" x14ac:dyDescent="0.25">
      <c r="A7942" s="35">
        <v>5974</v>
      </c>
      <c r="B7942" s="36">
        <v>334</v>
      </c>
      <c r="C7942" s="36">
        <v>20000809</v>
      </c>
      <c r="D7942" s="36">
        <v>100718</v>
      </c>
      <c r="E7942" s="36">
        <v>30200064</v>
      </c>
      <c r="F7942" s="36" t="s">
        <v>91</v>
      </c>
      <c r="G7942" s="37" t="s">
        <v>3154</v>
      </c>
      <c r="H7942" s="38">
        <v>39051</v>
      </c>
      <c r="I7942" s="39">
        <v>85</v>
      </c>
      <c r="J7942" s="74">
        <v>500</v>
      </c>
      <c r="K7942" s="45">
        <v>1</v>
      </c>
      <c r="L7942" s="41">
        <f t="shared" si="1116"/>
        <v>500</v>
      </c>
      <c r="M7942" s="39">
        <v>85</v>
      </c>
      <c r="N7942" s="42">
        <f t="shared" si="1117"/>
        <v>8.5804243668720055</v>
      </c>
      <c r="O7942" s="43">
        <f t="shared" si="1118"/>
        <v>5.882352941176471</v>
      </c>
      <c r="P7942" s="44">
        <f t="shared" si="1119"/>
        <v>50.473084511011791</v>
      </c>
      <c r="Q7942" s="44">
        <f t="shared" si="1120"/>
        <v>449.52691548898821</v>
      </c>
      <c r="R7942" s="44" t="e">
        <f>VLOOKUP(S7942,Sheet8!B:C,2,0)</f>
        <v>#N/A</v>
      </c>
      <c r="S7942" s="6" t="s">
        <v>14489</v>
      </c>
      <c r="T7942" s="6" t="e">
        <f>VLOOKUP(U7942,'17-1'!J:K,2,0)</f>
        <v>#N/A</v>
      </c>
      <c r="U7942" s="6" t="s">
        <v>39369</v>
      </c>
    </row>
    <row r="7943" spans="1:21" x14ac:dyDescent="0.25">
      <c r="A7943" s="35">
        <v>1022</v>
      </c>
      <c r="B7943" s="36">
        <v>307</v>
      </c>
      <c r="C7943" s="36">
        <v>20003369</v>
      </c>
      <c r="D7943" s="36">
        <v>100718</v>
      </c>
      <c r="E7943" s="36">
        <v>30200071</v>
      </c>
      <c r="F7943" s="36" t="s">
        <v>43</v>
      </c>
      <c r="G7943" s="37" t="s">
        <v>3187</v>
      </c>
      <c r="H7943" s="38">
        <v>39051</v>
      </c>
      <c r="I7943" s="39">
        <v>85</v>
      </c>
      <c r="J7943" s="74">
        <v>1200</v>
      </c>
      <c r="K7943" s="45">
        <v>1</v>
      </c>
      <c r="L7943" s="41">
        <f t="shared" si="1116"/>
        <v>1200</v>
      </c>
      <c r="M7943" s="39">
        <v>85</v>
      </c>
      <c r="N7943" s="42">
        <f t="shared" si="1117"/>
        <v>8.5804243668720055</v>
      </c>
      <c r="O7943" s="43">
        <f t="shared" si="1118"/>
        <v>14.117647058823529</v>
      </c>
      <c r="P7943" s="44">
        <f t="shared" si="1119"/>
        <v>121.13540282642832</v>
      </c>
      <c r="Q7943" s="44">
        <f t="shared" si="1120"/>
        <v>1078.8645971735716</v>
      </c>
      <c r="R7943" s="44" t="e">
        <f>VLOOKUP(S7943,Sheet8!B:C,2,0)</f>
        <v>#N/A</v>
      </c>
      <c r="S7943" s="6" t="s">
        <v>14490</v>
      </c>
      <c r="T7943" s="6" t="e">
        <f>VLOOKUP(U7943,'17-1'!J:K,2,0)</f>
        <v>#N/A</v>
      </c>
      <c r="U7943" s="6" t="s">
        <v>39370</v>
      </c>
    </row>
    <row r="7944" spans="1:21" x14ac:dyDescent="0.25">
      <c r="A7944" s="35">
        <v>790</v>
      </c>
      <c r="B7944" s="36">
        <v>304</v>
      </c>
      <c r="C7944" s="36">
        <v>20004037</v>
      </c>
      <c r="D7944" s="36">
        <v>100718</v>
      </c>
      <c r="E7944" s="36">
        <v>30200077</v>
      </c>
      <c r="F7944" s="36" t="s">
        <v>15</v>
      </c>
      <c r="G7944" s="37" t="s">
        <v>3177</v>
      </c>
      <c r="H7944" s="38">
        <v>39051</v>
      </c>
      <c r="I7944" s="39">
        <v>85</v>
      </c>
      <c r="J7944" s="74">
        <v>900</v>
      </c>
      <c r="K7944" s="45">
        <v>1</v>
      </c>
      <c r="L7944" s="41">
        <f t="shared" si="1116"/>
        <v>900</v>
      </c>
      <c r="M7944" s="39">
        <v>85</v>
      </c>
      <c r="N7944" s="42">
        <f t="shared" si="1117"/>
        <v>8.5804243668720055</v>
      </c>
      <c r="O7944" s="43">
        <f t="shared" si="1118"/>
        <v>10.588235294117647</v>
      </c>
      <c r="P7944" s="44">
        <f t="shared" si="1119"/>
        <v>90.851552119821235</v>
      </c>
      <c r="Q7944" s="44">
        <f t="shared" si="1120"/>
        <v>809.14844788017876</v>
      </c>
      <c r="R7944" s="44" t="e">
        <f>VLOOKUP(S7944,Sheet8!B:C,2,0)</f>
        <v>#N/A</v>
      </c>
      <c r="S7944" s="6" t="s">
        <v>14491</v>
      </c>
      <c r="T7944" s="6" t="e">
        <f>VLOOKUP(U7944,'17-1'!J:K,2,0)</f>
        <v>#N/A</v>
      </c>
      <c r="U7944" s="6" t="s">
        <v>39371</v>
      </c>
    </row>
    <row r="7945" spans="1:21" x14ac:dyDescent="0.25">
      <c r="A7945" s="35">
        <v>1503</v>
      </c>
      <c r="B7945" s="36">
        <v>310</v>
      </c>
      <c r="C7945" s="36">
        <v>20004352</v>
      </c>
      <c r="D7945" s="36">
        <v>100718</v>
      </c>
      <c r="E7945" s="36">
        <v>30200077</v>
      </c>
      <c r="F7945" s="36" t="s">
        <v>15</v>
      </c>
      <c r="G7945" s="37" t="s">
        <v>3177</v>
      </c>
      <c r="H7945" s="38">
        <v>39051</v>
      </c>
      <c r="I7945" s="39">
        <v>85</v>
      </c>
      <c r="J7945" s="74">
        <v>900</v>
      </c>
      <c r="K7945" s="45">
        <v>1</v>
      </c>
      <c r="L7945" s="41">
        <f t="shared" si="1116"/>
        <v>900</v>
      </c>
      <c r="M7945" s="39">
        <v>85</v>
      </c>
      <c r="N7945" s="42">
        <f t="shared" si="1117"/>
        <v>8.5804243668720055</v>
      </c>
      <c r="O7945" s="43">
        <f t="shared" si="1118"/>
        <v>10.588235294117647</v>
      </c>
      <c r="P7945" s="44">
        <f t="shared" si="1119"/>
        <v>90.851552119821235</v>
      </c>
      <c r="Q7945" s="44">
        <f t="shared" si="1120"/>
        <v>809.14844788017876</v>
      </c>
      <c r="R7945" s="44" t="e">
        <f>VLOOKUP(S7945,Sheet8!B:C,2,0)</f>
        <v>#N/A</v>
      </c>
      <c r="S7945" s="6" t="s">
        <v>14491</v>
      </c>
      <c r="T7945" s="6" t="e">
        <f>VLOOKUP(U7945,'17-1'!J:K,2,0)</f>
        <v>#N/A</v>
      </c>
      <c r="U7945" s="6" t="s">
        <v>39371</v>
      </c>
    </row>
    <row r="7946" spans="1:21" x14ac:dyDescent="0.25">
      <c r="A7946" s="35">
        <v>3078</v>
      </c>
      <c r="B7946" s="36">
        <v>320</v>
      </c>
      <c r="C7946" s="36">
        <v>20007983</v>
      </c>
      <c r="D7946" s="36">
        <v>100718</v>
      </c>
      <c r="E7946" s="36">
        <v>30200072</v>
      </c>
      <c r="F7946" s="36" t="s">
        <v>165</v>
      </c>
      <c r="G7946" s="37" t="s">
        <v>3182</v>
      </c>
      <c r="H7946" s="38">
        <v>39051</v>
      </c>
      <c r="I7946" s="39">
        <v>85</v>
      </c>
      <c r="J7946" s="74">
        <v>1000</v>
      </c>
      <c r="K7946" s="45">
        <v>1</v>
      </c>
      <c r="L7946" s="41">
        <f t="shared" si="1116"/>
        <v>1000</v>
      </c>
      <c r="M7946" s="39">
        <v>85</v>
      </c>
      <c r="N7946" s="42">
        <f t="shared" si="1117"/>
        <v>8.5804243668720055</v>
      </c>
      <c r="O7946" s="43">
        <f t="shared" si="1118"/>
        <v>11.764705882352942</v>
      </c>
      <c r="P7946" s="44">
        <f t="shared" si="1119"/>
        <v>100.94616902202358</v>
      </c>
      <c r="Q7946" s="44">
        <f t="shared" si="1120"/>
        <v>899.05383097797642</v>
      </c>
      <c r="R7946" s="44" t="e">
        <f>VLOOKUP(S7946,Sheet8!B:C,2,0)</f>
        <v>#N/A</v>
      </c>
      <c r="S7946" s="6" t="s">
        <v>14492</v>
      </c>
      <c r="T7946" s="6" t="e">
        <f>VLOOKUP(U7946,'17-1'!J:K,2,0)</f>
        <v>#N/A</v>
      </c>
      <c r="U7946" s="6" t="s">
        <v>39372</v>
      </c>
    </row>
    <row r="7947" spans="1:21" x14ac:dyDescent="0.25">
      <c r="A7947" s="35">
        <v>44</v>
      </c>
      <c r="B7947" s="36">
        <v>303</v>
      </c>
      <c r="C7947" s="36">
        <v>100043</v>
      </c>
      <c r="D7947" s="36">
        <v>100718</v>
      </c>
      <c r="E7947" s="36">
        <v>30200077</v>
      </c>
      <c r="F7947" s="36" t="s">
        <v>15</v>
      </c>
      <c r="G7947" s="37" t="s">
        <v>3166</v>
      </c>
      <c r="H7947" s="38">
        <v>39051</v>
      </c>
      <c r="I7947" s="39">
        <v>85</v>
      </c>
      <c r="J7947" s="74">
        <v>1400</v>
      </c>
      <c r="K7947" s="45">
        <v>1</v>
      </c>
      <c r="L7947" s="41">
        <f t="shared" si="1116"/>
        <v>1400</v>
      </c>
      <c r="M7947" s="39">
        <v>85</v>
      </c>
      <c r="N7947" s="42">
        <f t="shared" si="1117"/>
        <v>8.5804243668720055</v>
      </c>
      <c r="O7947" s="43">
        <f t="shared" si="1118"/>
        <v>16.470588235294116</v>
      </c>
      <c r="P7947" s="44">
        <f t="shared" si="1119"/>
        <v>141.32463663083303</v>
      </c>
      <c r="Q7947" s="44">
        <f t="shared" si="1120"/>
        <v>1258.6753633691669</v>
      </c>
      <c r="R7947" s="44" t="e">
        <f>VLOOKUP(S7947,Sheet8!B:C,2,0)</f>
        <v>#N/A</v>
      </c>
      <c r="S7947" s="6" t="s">
        <v>14493</v>
      </c>
      <c r="T7947" s="6" t="e">
        <f>VLOOKUP(U7947,'17-1'!J:K,2,0)</f>
        <v>#N/A</v>
      </c>
      <c r="U7947" s="6" t="s">
        <v>39373</v>
      </c>
    </row>
    <row r="7948" spans="1:21" x14ac:dyDescent="0.25">
      <c r="A7948" s="35">
        <v>3886</v>
      </c>
      <c r="B7948" s="36">
        <v>331</v>
      </c>
      <c r="C7948" s="36">
        <v>20001919</v>
      </c>
      <c r="D7948" s="36">
        <v>100718</v>
      </c>
      <c r="E7948" s="36">
        <v>30200077</v>
      </c>
      <c r="F7948" s="36" t="s">
        <v>15</v>
      </c>
      <c r="G7948" s="37" t="s">
        <v>3166</v>
      </c>
      <c r="H7948" s="38">
        <v>39051</v>
      </c>
      <c r="I7948" s="39">
        <v>85</v>
      </c>
      <c r="J7948" s="74">
        <v>700</v>
      </c>
      <c r="K7948" s="48">
        <v>0</v>
      </c>
      <c r="L7948" s="41">
        <f t="shared" si="1116"/>
        <v>0</v>
      </c>
      <c r="M7948" s="39">
        <v>85</v>
      </c>
      <c r="N7948" s="42">
        <f t="shared" si="1117"/>
        <v>8.5804243668720055</v>
      </c>
      <c r="O7948" s="43">
        <f t="shared" si="1118"/>
        <v>0</v>
      </c>
      <c r="P7948" s="44">
        <f t="shared" si="1119"/>
        <v>0</v>
      </c>
      <c r="Q7948" s="44" t="str">
        <f t="shared" si="1120"/>
        <v xml:space="preserve"> </v>
      </c>
      <c r="R7948" s="44" t="e">
        <f>VLOOKUP(S7948,Sheet8!B:C,2,0)</f>
        <v>#N/A</v>
      </c>
      <c r="S7948" s="6" t="s">
        <v>14494</v>
      </c>
      <c r="T7948" s="6" t="e">
        <f>VLOOKUP(U7948,'17-1'!J:K,2,0)</f>
        <v>#N/A</v>
      </c>
      <c r="U7948" s="6" t="s">
        <v>39374</v>
      </c>
    </row>
    <row r="7949" spans="1:21" x14ac:dyDescent="0.25">
      <c r="A7949" s="35">
        <v>3905</v>
      </c>
      <c r="B7949" s="36">
        <v>331</v>
      </c>
      <c r="C7949" s="36">
        <v>20001972</v>
      </c>
      <c r="D7949" s="36">
        <v>100718</v>
      </c>
      <c r="E7949" s="36">
        <v>30200077</v>
      </c>
      <c r="F7949" s="36" t="s">
        <v>15</v>
      </c>
      <c r="G7949" s="37" t="s">
        <v>3166</v>
      </c>
      <c r="H7949" s="38">
        <v>39051</v>
      </c>
      <c r="I7949" s="39">
        <v>85</v>
      </c>
      <c r="J7949" s="74">
        <v>500</v>
      </c>
      <c r="K7949" s="45">
        <v>1</v>
      </c>
      <c r="L7949" s="41">
        <f t="shared" si="1116"/>
        <v>500</v>
      </c>
      <c r="M7949" s="39">
        <v>85</v>
      </c>
      <c r="N7949" s="42">
        <f t="shared" si="1117"/>
        <v>8.5804243668720055</v>
      </c>
      <c r="O7949" s="43">
        <f t="shared" si="1118"/>
        <v>5.882352941176471</v>
      </c>
      <c r="P7949" s="44">
        <f t="shared" si="1119"/>
        <v>50.473084511011791</v>
      </c>
      <c r="Q7949" s="44">
        <f t="shared" si="1120"/>
        <v>449.52691548898821</v>
      </c>
      <c r="R7949" s="44" t="e">
        <f>VLOOKUP(S7949,Sheet8!B:C,2,0)</f>
        <v>#N/A</v>
      </c>
      <c r="S7949" s="6" t="s">
        <v>14495</v>
      </c>
      <c r="T7949" s="6" t="e">
        <f>VLOOKUP(U7949,'17-1'!J:K,2,0)</f>
        <v>#N/A</v>
      </c>
      <c r="U7949" s="6" t="s">
        <v>39375</v>
      </c>
    </row>
    <row r="7950" spans="1:21" x14ac:dyDescent="0.25">
      <c r="A7950" s="35">
        <v>8695</v>
      </c>
      <c r="B7950" s="36">
        <v>381</v>
      </c>
      <c r="C7950" s="36">
        <v>20002429</v>
      </c>
      <c r="D7950" s="36">
        <v>100719</v>
      </c>
      <c r="E7950" s="36">
        <v>30200077</v>
      </c>
      <c r="F7950" s="36" t="s">
        <v>15</v>
      </c>
      <c r="G7950" s="37" t="s">
        <v>3166</v>
      </c>
      <c r="H7950" s="38">
        <v>39051</v>
      </c>
      <c r="I7950" s="39">
        <v>85</v>
      </c>
      <c r="J7950" s="74">
        <v>600</v>
      </c>
      <c r="K7950" s="45">
        <v>1</v>
      </c>
      <c r="L7950" s="41">
        <f t="shared" ref="L7950:L7966" si="1121">J7950*K7950</f>
        <v>600</v>
      </c>
      <c r="M7950" s="39">
        <v>85</v>
      </c>
      <c r="N7950" s="42">
        <f t="shared" si="1117"/>
        <v>8.5804243668720055</v>
      </c>
      <c r="O7950" s="43">
        <f t="shared" si="1118"/>
        <v>7.0588235294117645</v>
      </c>
      <c r="P7950" s="44">
        <f t="shared" si="1119"/>
        <v>60.567701413214159</v>
      </c>
      <c r="Q7950" s="44">
        <f t="shared" si="1120"/>
        <v>539.43229858678581</v>
      </c>
      <c r="R7950" s="44" t="e">
        <f>VLOOKUP(S7950,Sheet8!B:C,2,0)</f>
        <v>#N/A</v>
      </c>
      <c r="S7950" s="6" t="s">
        <v>14496</v>
      </c>
      <c r="T7950" s="6" t="e">
        <f>VLOOKUP(U7950,'17-1'!J:K,2,0)</f>
        <v>#N/A</v>
      </c>
      <c r="U7950" s="6" t="s">
        <v>39376</v>
      </c>
    </row>
    <row r="7951" spans="1:21" x14ac:dyDescent="0.25">
      <c r="A7951" s="35">
        <v>115</v>
      </c>
      <c r="B7951" s="36">
        <v>304</v>
      </c>
      <c r="C7951" s="36">
        <v>10000027</v>
      </c>
      <c r="D7951" s="36">
        <v>100718</v>
      </c>
      <c r="E7951" s="36">
        <v>30200077</v>
      </c>
      <c r="F7951" s="36" t="s">
        <v>15</v>
      </c>
      <c r="G7951" s="37" t="s">
        <v>3158</v>
      </c>
      <c r="H7951" s="38">
        <v>39051</v>
      </c>
      <c r="I7951" s="39">
        <v>85</v>
      </c>
      <c r="J7951" s="74">
        <v>400</v>
      </c>
      <c r="K7951" s="45">
        <v>1</v>
      </c>
      <c r="L7951" s="41">
        <f t="shared" si="1121"/>
        <v>400</v>
      </c>
      <c r="M7951" s="39">
        <v>85</v>
      </c>
      <c r="N7951" s="42">
        <f t="shared" si="1117"/>
        <v>8.5804243668720055</v>
      </c>
      <c r="O7951" s="43">
        <f t="shared" si="1118"/>
        <v>4.7058823529411766</v>
      </c>
      <c r="P7951" s="44">
        <f t="shared" si="1119"/>
        <v>40.378467608809437</v>
      </c>
      <c r="Q7951" s="44">
        <f t="shared" si="1120"/>
        <v>359.62153239119056</v>
      </c>
      <c r="R7951" s="44" t="e">
        <f>VLOOKUP(S7951,Sheet8!B:C,2,0)</f>
        <v>#N/A</v>
      </c>
      <c r="S7951" s="6" t="s">
        <v>14497</v>
      </c>
      <c r="T7951" s="6" t="e">
        <f>VLOOKUP(U7951,'17-1'!J:K,2,0)</f>
        <v>#N/A</v>
      </c>
      <c r="U7951" s="6" t="s">
        <v>39377</v>
      </c>
    </row>
    <row r="7952" spans="1:21" x14ac:dyDescent="0.25">
      <c r="A7952" s="35">
        <v>113</v>
      </c>
      <c r="B7952" s="36">
        <v>304</v>
      </c>
      <c r="C7952" s="36">
        <v>10000025</v>
      </c>
      <c r="D7952" s="36">
        <v>100718</v>
      </c>
      <c r="E7952" s="36">
        <v>30200077</v>
      </c>
      <c r="F7952" s="36" t="s">
        <v>15</v>
      </c>
      <c r="G7952" s="37" t="s">
        <v>3157</v>
      </c>
      <c r="H7952" s="38">
        <v>39051</v>
      </c>
      <c r="I7952" s="39">
        <v>85</v>
      </c>
      <c r="J7952" s="74">
        <v>400</v>
      </c>
      <c r="K7952" s="45">
        <v>1</v>
      </c>
      <c r="L7952" s="41">
        <f t="shared" si="1121"/>
        <v>400</v>
      </c>
      <c r="M7952" s="39">
        <v>85</v>
      </c>
      <c r="N7952" s="42">
        <f t="shared" si="1117"/>
        <v>8.5804243668720055</v>
      </c>
      <c r="O7952" s="43">
        <f t="shared" si="1118"/>
        <v>4.7058823529411766</v>
      </c>
      <c r="P7952" s="44">
        <f t="shared" si="1119"/>
        <v>40.378467608809437</v>
      </c>
      <c r="Q7952" s="44">
        <f t="shared" si="1120"/>
        <v>359.62153239119056</v>
      </c>
      <c r="R7952" s="44" t="e">
        <f>VLOOKUP(S7952,Sheet8!B:C,2,0)</f>
        <v>#N/A</v>
      </c>
      <c r="S7952" s="6" t="s">
        <v>14498</v>
      </c>
      <c r="T7952" s="6" t="e">
        <f>VLOOKUP(U7952,'17-1'!J:K,2,0)</f>
        <v>#N/A</v>
      </c>
      <c r="U7952" s="6" t="s">
        <v>39378</v>
      </c>
    </row>
    <row r="7953" spans="1:21" x14ac:dyDescent="0.25">
      <c r="A7953" s="35">
        <v>5754</v>
      </c>
      <c r="B7953" s="36">
        <v>333</v>
      </c>
      <c r="C7953" s="36">
        <v>20006050</v>
      </c>
      <c r="D7953" s="36">
        <v>100718</v>
      </c>
      <c r="E7953" s="36">
        <v>30200091</v>
      </c>
      <c r="F7953" s="36" t="s">
        <v>9</v>
      </c>
      <c r="G7953" s="37" t="s">
        <v>3192</v>
      </c>
      <c r="H7953" s="38">
        <v>39051</v>
      </c>
      <c r="I7953" s="39">
        <v>85</v>
      </c>
      <c r="J7953" s="74">
        <v>2800</v>
      </c>
      <c r="K7953" s="45">
        <v>1</v>
      </c>
      <c r="L7953" s="41">
        <f t="shared" si="1121"/>
        <v>2800</v>
      </c>
      <c r="M7953" s="39">
        <v>85</v>
      </c>
      <c r="N7953" s="42">
        <f t="shared" si="1117"/>
        <v>8.5804243668720055</v>
      </c>
      <c r="O7953" s="43">
        <f t="shared" si="1118"/>
        <v>32.941176470588232</v>
      </c>
      <c r="P7953" s="44">
        <f t="shared" si="1119"/>
        <v>282.64927326166605</v>
      </c>
      <c r="Q7953" s="44">
        <f t="shared" si="1120"/>
        <v>2517.3507267383338</v>
      </c>
      <c r="R7953" s="44" t="e">
        <f>VLOOKUP(S7953,Sheet8!B:C,2,0)</f>
        <v>#N/A</v>
      </c>
      <c r="S7953" s="6" t="s">
        <v>14499</v>
      </c>
      <c r="T7953" s="6" t="e">
        <f>VLOOKUP(U7953,'17-1'!J:K,2,0)</f>
        <v>#N/A</v>
      </c>
      <c r="U7953" s="6" t="s">
        <v>39379</v>
      </c>
    </row>
    <row r="7954" spans="1:21" x14ac:dyDescent="0.25">
      <c r="A7954" s="35">
        <v>1149</v>
      </c>
      <c r="B7954" s="36">
        <v>310</v>
      </c>
      <c r="C7954" s="36">
        <v>20000302</v>
      </c>
      <c r="D7954" s="36">
        <v>100718</v>
      </c>
      <c r="E7954" s="36">
        <v>30200077</v>
      </c>
      <c r="F7954" s="36" t="s">
        <v>15</v>
      </c>
      <c r="G7954" s="37" t="s">
        <v>3155</v>
      </c>
      <c r="H7954" s="38">
        <v>39051</v>
      </c>
      <c r="I7954" s="39">
        <v>85</v>
      </c>
      <c r="J7954" s="74">
        <v>400</v>
      </c>
      <c r="K7954" s="45">
        <v>1</v>
      </c>
      <c r="L7954" s="41">
        <f t="shared" si="1121"/>
        <v>400</v>
      </c>
      <c r="M7954" s="39">
        <v>85</v>
      </c>
      <c r="N7954" s="42">
        <f t="shared" si="1117"/>
        <v>8.5804243668720055</v>
      </c>
      <c r="O7954" s="43">
        <f t="shared" si="1118"/>
        <v>4.7058823529411766</v>
      </c>
      <c r="P7954" s="44">
        <f t="shared" si="1119"/>
        <v>40.378467608809437</v>
      </c>
      <c r="Q7954" s="44">
        <f t="shared" si="1120"/>
        <v>359.62153239119056</v>
      </c>
      <c r="R7954" s="44" t="e">
        <f>VLOOKUP(S7954,Sheet8!B:C,2,0)</f>
        <v>#N/A</v>
      </c>
      <c r="S7954" s="6" t="s">
        <v>14500</v>
      </c>
      <c r="T7954" s="6" t="e">
        <f>VLOOKUP(U7954,'17-1'!J:K,2,0)</f>
        <v>#N/A</v>
      </c>
      <c r="U7954" s="6" t="s">
        <v>39380</v>
      </c>
    </row>
    <row r="7955" spans="1:21" x14ac:dyDescent="0.25">
      <c r="A7955" s="35">
        <v>7002</v>
      </c>
      <c r="B7955" s="36">
        <v>360</v>
      </c>
      <c r="C7955" s="36">
        <v>20004864</v>
      </c>
      <c r="D7955" s="36">
        <v>100719</v>
      </c>
      <c r="E7955" s="36">
        <v>30200088</v>
      </c>
      <c r="F7955" s="36" t="s">
        <v>59</v>
      </c>
      <c r="G7955" s="37" t="s">
        <v>3193</v>
      </c>
      <c r="H7955" s="38">
        <v>39051</v>
      </c>
      <c r="I7955" s="39">
        <v>85</v>
      </c>
      <c r="J7955" s="74">
        <v>3000</v>
      </c>
      <c r="K7955" s="45">
        <v>1</v>
      </c>
      <c r="L7955" s="41">
        <f t="shared" si="1121"/>
        <v>3000</v>
      </c>
      <c r="M7955" s="39">
        <v>85</v>
      </c>
      <c r="N7955" s="42">
        <f t="shared" si="1117"/>
        <v>8.5804243668720055</v>
      </c>
      <c r="O7955" s="43">
        <f t="shared" si="1118"/>
        <v>35.294117647058826</v>
      </c>
      <c r="P7955" s="44">
        <f t="shared" si="1119"/>
        <v>302.8385070660708</v>
      </c>
      <c r="Q7955" s="44">
        <f t="shared" si="1120"/>
        <v>2697.1614929339294</v>
      </c>
      <c r="R7955" s="44" t="e">
        <f>VLOOKUP(S7955,Sheet8!B:C,2,0)</f>
        <v>#N/A</v>
      </c>
      <c r="S7955" s="6" t="s">
        <v>14501</v>
      </c>
      <c r="T7955" s="6" t="e">
        <f>VLOOKUP(U7955,'17-1'!J:K,2,0)</f>
        <v>#N/A</v>
      </c>
      <c r="U7955" s="6" t="s">
        <v>39381</v>
      </c>
    </row>
    <row r="7956" spans="1:21" x14ac:dyDescent="0.25">
      <c r="A7956" s="35">
        <v>6033</v>
      </c>
      <c r="B7956" s="36">
        <v>334</v>
      </c>
      <c r="C7956" s="36">
        <v>20004860</v>
      </c>
      <c r="D7956" s="36">
        <v>100718</v>
      </c>
      <c r="E7956" s="36">
        <v>30200011</v>
      </c>
      <c r="F7956" s="36" t="s">
        <v>53</v>
      </c>
      <c r="G7956" s="37" t="s">
        <v>3153</v>
      </c>
      <c r="H7956" s="38">
        <v>39051</v>
      </c>
      <c r="I7956" s="39">
        <v>85</v>
      </c>
      <c r="J7956" s="74">
        <v>0</v>
      </c>
      <c r="K7956" s="47">
        <v>0</v>
      </c>
      <c r="L7956" s="41">
        <f t="shared" si="1121"/>
        <v>0</v>
      </c>
      <c r="M7956" s="39">
        <v>85</v>
      </c>
      <c r="N7956" s="42">
        <f t="shared" si="1117"/>
        <v>8.5804243668720055</v>
      </c>
      <c r="O7956" s="43">
        <f t="shared" si="1118"/>
        <v>0</v>
      </c>
      <c r="P7956" s="44">
        <f t="shared" si="1119"/>
        <v>0</v>
      </c>
      <c r="Q7956" s="44" t="str">
        <f t="shared" si="1120"/>
        <v xml:space="preserve"> </v>
      </c>
      <c r="R7956" s="44" t="e">
        <f>VLOOKUP(S7956,Sheet8!B:C,2,0)</f>
        <v>#N/A</v>
      </c>
      <c r="S7956" s="6" t="s">
        <v>14502</v>
      </c>
      <c r="T7956" s="6" t="e">
        <f>VLOOKUP(U7956,'17-1'!J:K,2,0)</f>
        <v>#N/A</v>
      </c>
      <c r="U7956" s="6" t="s">
        <v>39382</v>
      </c>
    </row>
    <row r="7957" spans="1:21" x14ac:dyDescent="0.25">
      <c r="A7957" s="35">
        <v>211</v>
      </c>
      <c r="B7957" s="36">
        <v>304</v>
      </c>
      <c r="C7957" s="36">
        <v>10000166</v>
      </c>
      <c r="D7957" s="36">
        <v>100718</v>
      </c>
      <c r="E7957" s="36">
        <v>30200015</v>
      </c>
      <c r="F7957" s="36" t="s">
        <v>31</v>
      </c>
      <c r="G7957" s="37" t="s">
        <v>3152</v>
      </c>
      <c r="H7957" s="38">
        <v>39051</v>
      </c>
      <c r="I7957" s="39">
        <v>85</v>
      </c>
      <c r="J7957" s="74">
        <v>350</v>
      </c>
      <c r="K7957" s="45">
        <v>1</v>
      </c>
      <c r="L7957" s="41">
        <f t="shared" si="1121"/>
        <v>350</v>
      </c>
      <c r="M7957" s="39">
        <v>85</v>
      </c>
      <c r="N7957" s="42">
        <f t="shared" si="1117"/>
        <v>8.5804243668720055</v>
      </c>
      <c r="O7957" s="43">
        <f t="shared" si="1118"/>
        <v>4.117647058823529</v>
      </c>
      <c r="P7957" s="44">
        <f t="shared" si="1119"/>
        <v>35.331159157708257</v>
      </c>
      <c r="Q7957" s="44">
        <f t="shared" si="1120"/>
        <v>314.66884084229173</v>
      </c>
      <c r="R7957" s="44" t="e">
        <f>VLOOKUP(S7957,Sheet8!B:C,2,0)</f>
        <v>#N/A</v>
      </c>
      <c r="S7957" s="6" t="s">
        <v>14503</v>
      </c>
      <c r="T7957" s="6" t="e">
        <f>VLOOKUP(U7957,'17-1'!J:K,2,0)</f>
        <v>#N/A</v>
      </c>
      <c r="U7957" s="6" t="s">
        <v>39383</v>
      </c>
    </row>
    <row r="7958" spans="1:21" x14ac:dyDescent="0.25">
      <c r="A7958" s="35">
        <v>1241</v>
      </c>
      <c r="B7958" s="36">
        <v>310</v>
      </c>
      <c r="C7958" s="36">
        <v>20001704</v>
      </c>
      <c r="D7958" s="36">
        <v>100718</v>
      </c>
      <c r="E7958" s="36">
        <v>30200042</v>
      </c>
      <c r="F7958" s="36" t="s">
        <v>38</v>
      </c>
      <c r="G7958" s="37" t="s">
        <v>3196</v>
      </c>
      <c r="H7958" s="38">
        <v>39051</v>
      </c>
      <c r="I7958" s="39">
        <v>85</v>
      </c>
      <c r="J7958" s="74">
        <v>800</v>
      </c>
      <c r="K7958" s="45">
        <v>1</v>
      </c>
      <c r="L7958" s="41">
        <f t="shared" si="1121"/>
        <v>800</v>
      </c>
      <c r="M7958" s="39">
        <v>85</v>
      </c>
      <c r="N7958" s="42">
        <f t="shared" si="1117"/>
        <v>8.5804243668720055</v>
      </c>
      <c r="O7958" s="43">
        <f t="shared" si="1118"/>
        <v>9.4117647058823533</v>
      </c>
      <c r="P7958" s="44">
        <f t="shared" si="1119"/>
        <v>80.756935217618874</v>
      </c>
      <c r="Q7958" s="44">
        <f t="shared" si="1120"/>
        <v>719.24306478238111</v>
      </c>
      <c r="R7958" s="44" t="e">
        <f>VLOOKUP(S7958,Sheet8!B:C,2,0)</f>
        <v>#N/A</v>
      </c>
      <c r="S7958" s="6" t="s">
        <v>14504</v>
      </c>
      <c r="T7958" s="6" t="e">
        <f>VLOOKUP(U7958,'17-1'!J:K,2,0)</f>
        <v>#N/A</v>
      </c>
      <c r="U7958" s="6" t="s">
        <v>39384</v>
      </c>
    </row>
    <row r="7959" spans="1:21" x14ac:dyDescent="0.25">
      <c r="A7959" s="35">
        <v>1030</v>
      </c>
      <c r="B7959" s="36">
        <v>307</v>
      </c>
      <c r="C7959" s="36">
        <v>20004042</v>
      </c>
      <c r="D7959" s="36">
        <v>100718</v>
      </c>
      <c r="E7959" s="36">
        <v>30200033</v>
      </c>
      <c r="F7959" s="36" t="s">
        <v>37</v>
      </c>
      <c r="G7959" s="37" t="s">
        <v>3185</v>
      </c>
      <c r="H7959" s="38">
        <v>39051</v>
      </c>
      <c r="I7959" s="39">
        <v>85</v>
      </c>
      <c r="J7959" s="74">
        <v>1200</v>
      </c>
      <c r="K7959" s="45">
        <v>1</v>
      </c>
      <c r="L7959" s="41">
        <f t="shared" si="1121"/>
        <v>1200</v>
      </c>
      <c r="M7959" s="39">
        <v>85</v>
      </c>
      <c r="N7959" s="42">
        <f t="shared" si="1117"/>
        <v>8.5804243668720055</v>
      </c>
      <c r="O7959" s="43">
        <f t="shared" si="1118"/>
        <v>14.117647058823529</v>
      </c>
      <c r="P7959" s="44">
        <f t="shared" si="1119"/>
        <v>121.13540282642832</v>
      </c>
      <c r="Q7959" s="44">
        <f t="shared" si="1120"/>
        <v>1078.8645971735716</v>
      </c>
      <c r="R7959" s="44" t="e">
        <f>VLOOKUP(S7959,Sheet8!B:C,2,0)</f>
        <v>#N/A</v>
      </c>
      <c r="S7959" s="6" t="s">
        <v>14505</v>
      </c>
      <c r="T7959" s="6" t="e">
        <f>VLOOKUP(U7959,'17-1'!J:K,2,0)</f>
        <v>#N/A</v>
      </c>
      <c r="U7959" s="6" t="s">
        <v>39385</v>
      </c>
    </row>
    <row r="7960" spans="1:21" x14ac:dyDescent="0.25">
      <c r="A7960" s="35">
        <v>2894</v>
      </c>
      <c r="B7960" s="36">
        <v>320</v>
      </c>
      <c r="C7960" s="36">
        <v>20004258</v>
      </c>
      <c r="D7960" s="36">
        <v>100718</v>
      </c>
      <c r="E7960" s="36">
        <v>30200040</v>
      </c>
      <c r="F7960" s="36" t="s">
        <v>16</v>
      </c>
      <c r="G7960" s="37" t="s">
        <v>3167</v>
      </c>
      <c r="H7960" s="38">
        <v>39051</v>
      </c>
      <c r="I7960" s="39">
        <v>85</v>
      </c>
      <c r="J7960" s="74">
        <v>550</v>
      </c>
      <c r="K7960" s="45">
        <v>1</v>
      </c>
      <c r="L7960" s="41">
        <f t="shared" si="1121"/>
        <v>550</v>
      </c>
      <c r="M7960" s="39">
        <v>85</v>
      </c>
      <c r="N7960" s="42">
        <f t="shared" si="1117"/>
        <v>8.5804243668720055</v>
      </c>
      <c r="O7960" s="43">
        <f t="shared" si="1118"/>
        <v>6.4705882352941178</v>
      </c>
      <c r="P7960" s="44">
        <f t="shared" si="1119"/>
        <v>55.520392962112979</v>
      </c>
      <c r="Q7960" s="44">
        <f t="shared" si="1120"/>
        <v>494.47960703788704</v>
      </c>
      <c r="R7960" s="44" t="e">
        <f>VLOOKUP(S7960,Sheet8!B:C,2,0)</f>
        <v>#N/A</v>
      </c>
      <c r="S7960" s="6" t="s">
        <v>14506</v>
      </c>
      <c r="T7960" s="6" t="e">
        <f>VLOOKUP(U7960,'17-1'!J:K,2,0)</f>
        <v>#N/A</v>
      </c>
      <c r="U7960" s="6" t="s">
        <v>39386</v>
      </c>
    </row>
    <row r="7961" spans="1:21" x14ac:dyDescent="0.25">
      <c r="A7961" s="35">
        <v>368</v>
      </c>
      <c r="B7961" s="36">
        <v>304</v>
      </c>
      <c r="C7961" s="36">
        <v>10000344</v>
      </c>
      <c r="D7961" s="36">
        <v>100718</v>
      </c>
      <c r="E7961" s="36">
        <v>30200050</v>
      </c>
      <c r="F7961" s="36" t="s">
        <v>115</v>
      </c>
      <c r="G7961" s="37" t="s">
        <v>3176</v>
      </c>
      <c r="H7961" s="38">
        <v>39051</v>
      </c>
      <c r="I7961" s="39">
        <v>85</v>
      </c>
      <c r="J7961" s="74">
        <v>300</v>
      </c>
      <c r="K7961" s="45">
        <v>1</v>
      </c>
      <c r="L7961" s="41">
        <f t="shared" si="1121"/>
        <v>300</v>
      </c>
      <c r="M7961" s="39">
        <v>85</v>
      </c>
      <c r="N7961" s="42">
        <f t="shared" si="1117"/>
        <v>8.5804243668720055</v>
      </c>
      <c r="O7961" s="43">
        <f t="shared" si="1118"/>
        <v>3.5294117647058822</v>
      </c>
      <c r="P7961" s="44">
        <f t="shared" si="1119"/>
        <v>30.28385070660708</v>
      </c>
      <c r="Q7961" s="44">
        <f t="shared" si="1120"/>
        <v>269.7161492933929</v>
      </c>
      <c r="R7961" s="44" t="e">
        <f>VLOOKUP(S7961,Sheet8!B:C,2,0)</f>
        <v>#N/A</v>
      </c>
      <c r="S7961" s="6" t="s">
        <v>14507</v>
      </c>
      <c r="T7961" s="6" t="e">
        <f>VLOOKUP(U7961,'17-1'!J:K,2,0)</f>
        <v>#N/A</v>
      </c>
      <c r="U7961" s="6" t="s">
        <v>39387</v>
      </c>
    </row>
    <row r="7962" spans="1:21" x14ac:dyDescent="0.25">
      <c r="A7962" s="35">
        <v>2085</v>
      </c>
      <c r="B7962" s="36">
        <v>311</v>
      </c>
      <c r="C7962" s="36">
        <v>20004087</v>
      </c>
      <c r="D7962" s="36">
        <v>100718</v>
      </c>
      <c r="E7962" s="36">
        <v>30200050</v>
      </c>
      <c r="F7962" s="36" t="s">
        <v>115</v>
      </c>
      <c r="G7962" s="37" t="s">
        <v>3176</v>
      </c>
      <c r="H7962" s="38">
        <v>39051</v>
      </c>
      <c r="I7962" s="39">
        <v>85</v>
      </c>
      <c r="J7962" s="74">
        <v>900</v>
      </c>
      <c r="K7962" s="45">
        <v>1</v>
      </c>
      <c r="L7962" s="41">
        <f t="shared" si="1121"/>
        <v>900</v>
      </c>
      <c r="M7962" s="39">
        <v>85</v>
      </c>
      <c r="N7962" s="42">
        <f t="shared" si="1117"/>
        <v>8.5804243668720055</v>
      </c>
      <c r="O7962" s="43">
        <f t="shared" si="1118"/>
        <v>10.588235294117647</v>
      </c>
      <c r="P7962" s="44">
        <f t="shared" si="1119"/>
        <v>90.851552119821235</v>
      </c>
      <c r="Q7962" s="44">
        <f t="shared" si="1120"/>
        <v>809.14844788017876</v>
      </c>
      <c r="R7962" s="44" t="e">
        <f>VLOOKUP(S7962,Sheet8!B:C,2,0)</f>
        <v>#N/A</v>
      </c>
      <c r="S7962" s="6" t="s">
        <v>14508</v>
      </c>
      <c r="T7962" s="6" t="e">
        <f>VLOOKUP(U7962,'17-1'!J:K,2,0)</f>
        <v>#N/A</v>
      </c>
      <c r="U7962" s="6" t="s">
        <v>39388</v>
      </c>
    </row>
    <row r="7963" spans="1:21" x14ac:dyDescent="0.25">
      <c r="A7963" s="35">
        <v>760</v>
      </c>
      <c r="B7963" s="36">
        <v>304</v>
      </c>
      <c r="C7963" s="36">
        <v>10000854</v>
      </c>
      <c r="D7963" s="36">
        <v>100718</v>
      </c>
      <c r="E7963" s="36">
        <v>30200045</v>
      </c>
      <c r="F7963" s="36" t="s">
        <v>56</v>
      </c>
      <c r="G7963" s="37" t="s">
        <v>3389</v>
      </c>
      <c r="H7963" s="38">
        <v>38107</v>
      </c>
      <c r="I7963" s="39">
        <v>85</v>
      </c>
      <c r="J7963" s="74">
        <v>1600</v>
      </c>
      <c r="K7963" s="45">
        <v>1</v>
      </c>
      <c r="L7963" s="41">
        <f t="shared" si="1121"/>
        <v>1600</v>
      </c>
      <c r="M7963" s="39">
        <v>85</v>
      </c>
      <c r="N7963" s="42">
        <f t="shared" si="1117"/>
        <v>11.16495550992471</v>
      </c>
      <c r="O7963" s="43">
        <f t="shared" si="1118"/>
        <v>18.823529411764707</v>
      </c>
      <c r="P7963" s="44">
        <f t="shared" si="1119"/>
        <v>210.16386842211219</v>
      </c>
      <c r="Q7963" s="44">
        <f t="shared" si="1120"/>
        <v>1389.8361315778877</v>
      </c>
      <c r="R7963" s="44" t="e">
        <f>VLOOKUP(S7963,Sheet8!B:C,2,0)</f>
        <v>#N/A</v>
      </c>
      <c r="S7963" s="6" t="s">
        <v>14509</v>
      </c>
      <c r="T7963" s="6" t="e">
        <f>VLOOKUP(U7963,'17-1'!J:K,2,0)</f>
        <v>#N/A</v>
      </c>
      <c r="U7963" s="6" t="s">
        <v>39389</v>
      </c>
    </row>
    <row r="7964" spans="1:21" x14ac:dyDescent="0.25">
      <c r="A7964" s="35">
        <v>7207</v>
      </c>
      <c r="B7964" s="36">
        <v>371</v>
      </c>
      <c r="C7964" s="36">
        <v>20000120</v>
      </c>
      <c r="D7964" s="36">
        <v>100719</v>
      </c>
      <c r="E7964" s="36">
        <v>30200083</v>
      </c>
      <c r="F7964" s="36" t="s">
        <v>164</v>
      </c>
      <c r="G7964" s="37" t="s">
        <v>2987</v>
      </c>
      <c r="H7964" s="38">
        <v>38472</v>
      </c>
      <c r="I7964" s="39">
        <v>85</v>
      </c>
      <c r="J7964" s="74">
        <v>1725</v>
      </c>
      <c r="K7964" s="111">
        <v>0</v>
      </c>
      <c r="L7964" s="59">
        <f t="shared" si="1121"/>
        <v>0</v>
      </c>
      <c r="M7964" s="39">
        <v>85</v>
      </c>
      <c r="N7964" s="42">
        <f t="shared" si="1117"/>
        <v>10.165639972621491</v>
      </c>
      <c r="O7964" s="43">
        <f t="shared" si="1118"/>
        <v>0</v>
      </c>
      <c r="P7964" s="44">
        <f t="shared" si="1119"/>
        <v>0</v>
      </c>
      <c r="Q7964" s="44" t="str">
        <f t="shared" si="1120"/>
        <v xml:space="preserve"> </v>
      </c>
      <c r="R7964" s="44" t="str">
        <f>VLOOKUP(S7964,Sheet8!B:C,2,0)</f>
        <v>GOTCHA</v>
      </c>
      <c r="S7964" s="6" t="s">
        <v>7698</v>
      </c>
      <c r="T7964" s="6" t="str">
        <f>VLOOKUP(U7964,'17-1'!J:K,2,0)</f>
        <v>IM HERE</v>
      </c>
      <c r="U7964" s="6" t="s">
        <v>27446</v>
      </c>
    </row>
    <row r="7965" spans="1:21" x14ac:dyDescent="0.25">
      <c r="A7965" s="35">
        <v>7210</v>
      </c>
      <c r="B7965" s="36">
        <v>371</v>
      </c>
      <c r="C7965" s="36">
        <v>20000123</v>
      </c>
      <c r="D7965" s="36">
        <v>100719</v>
      </c>
      <c r="E7965" s="36">
        <v>30200083</v>
      </c>
      <c r="F7965" s="36" t="s">
        <v>164</v>
      </c>
      <c r="G7965" s="37" t="s">
        <v>2987</v>
      </c>
      <c r="H7965" s="38">
        <v>38472</v>
      </c>
      <c r="I7965" s="39">
        <v>85</v>
      </c>
      <c r="J7965" s="74">
        <v>1725</v>
      </c>
      <c r="K7965" s="111">
        <v>0</v>
      </c>
      <c r="L7965" s="59">
        <f t="shared" si="1121"/>
        <v>0</v>
      </c>
      <c r="M7965" s="39">
        <v>85</v>
      </c>
      <c r="N7965" s="42">
        <f t="shared" si="1117"/>
        <v>10.165639972621491</v>
      </c>
      <c r="O7965" s="43">
        <f t="shared" si="1118"/>
        <v>0</v>
      </c>
      <c r="P7965" s="44">
        <f t="shared" si="1119"/>
        <v>0</v>
      </c>
      <c r="Q7965" s="44" t="str">
        <f t="shared" si="1120"/>
        <v xml:space="preserve"> </v>
      </c>
      <c r="R7965" s="44" t="str">
        <f>VLOOKUP(S7965,Sheet8!B:C,2,0)</f>
        <v>GOTCHA</v>
      </c>
      <c r="S7965" s="6" t="s">
        <v>7698</v>
      </c>
      <c r="T7965" s="6" t="str">
        <f>VLOOKUP(U7965,'17-1'!J:K,2,0)</f>
        <v>IM HERE</v>
      </c>
      <c r="U7965" s="6" t="s">
        <v>27446</v>
      </c>
    </row>
    <row r="7966" spans="1:21" x14ac:dyDescent="0.25">
      <c r="A7966" s="35">
        <v>8075</v>
      </c>
      <c r="B7966" s="36">
        <v>371</v>
      </c>
      <c r="C7966" s="36">
        <v>20005236</v>
      </c>
      <c r="D7966" s="36">
        <v>100719</v>
      </c>
      <c r="E7966" s="36">
        <v>30200088</v>
      </c>
      <c r="F7966" s="36" t="s">
        <v>59</v>
      </c>
      <c r="G7966" s="37" t="s">
        <v>2986</v>
      </c>
      <c r="H7966" s="38">
        <v>38472</v>
      </c>
      <c r="I7966" s="39">
        <v>85</v>
      </c>
      <c r="J7966" s="74">
        <v>1840</v>
      </c>
      <c r="K7966" s="111">
        <v>0</v>
      </c>
      <c r="L7966" s="59">
        <f t="shared" si="1121"/>
        <v>0</v>
      </c>
      <c r="M7966" s="39">
        <v>85</v>
      </c>
      <c r="N7966" s="42">
        <f t="shared" si="1117"/>
        <v>10.165639972621491</v>
      </c>
      <c r="O7966" s="43">
        <f t="shared" si="1118"/>
        <v>0</v>
      </c>
      <c r="P7966" s="44">
        <f t="shared" si="1119"/>
        <v>0</v>
      </c>
      <c r="Q7966" s="44" t="str">
        <f t="shared" si="1120"/>
        <v xml:space="preserve"> </v>
      </c>
      <c r="R7966" s="44" t="str">
        <f>VLOOKUP(S7966,Sheet8!B:C,2,0)</f>
        <v>GOTCHA</v>
      </c>
      <c r="S7966" s="6" t="s">
        <v>7697</v>
      </c>
      <c r="T7966" s="6" t="str">
        <f>VLOOKUP(U7966,'17-1'!J:K,2,0)</f>
        <v>IM HERE</v>
      </c>
      <c r="U7966" s="6" t="s">
        <v>27445</v>
      </c>
    </row>
    <row r="7967" spans="1:21" x14ac:dyDescent="0.25">
      <c r="A7967" s="35">
        <v>3887</v>
      </c>
      <c r="B7967" s="36">
        <v>331</v>
      </c>
      <c r="C7967" s="36">
        <v>20001920</v>
      </c>
      <c r="D7967" s="36">
        <v>100718</v>
      </c>
      <c r="E7967" s="36">
        <v>30200092</v>
      </c>
      <c r="F7967" s="36" t="s">
        <v>27</v>
      </c>
      <c r="G7967" s="37" t="s">
        <v>3010</v>
      </c>
      <c r="H7967" s="38">
        <v>38533</v>
      </c>
      <c r="I7967" s="39">
        <v>85</v>
      </c>
      <c r="J7967" s="74">
        <v>700</v>
      </c>
      <c r="K7967" s="48">
        <v>0</v>
      </c>
      <c r="L7967" s="41">
        <f>J7967*K7967</f>
        <v>0</v>
      </c>
      <c r="M7967" s="39">
        <v>85</v>
      </c>
      <c r="N7967" s="42">
        <f t="shared" si="1117"/>
        <v>9.9986310746064344</v>
      </c>
      <c r="O7967" s="43">
        <f t="shared" si="1118"/>
        <v>0</v>
      </c>
      <c r="P7967" s="44">
        <f t="shared" si="1119"/>
        <v>0</v>
      </c>
      <c r="Q7967" s="44" t="str">
        <f t="shared" si="1120"/>
        <v xml:space="preserve"> </v>
      </c>
      <c r="R7967" s="44" t="e">
        <f>VLOOKUP(S7967,Sheet8!B:C,2,0)</f>
        <v>#N/A</v>
      </c>
      <c r="S7967" s="6" t="s">
        <v>14510</v>
      </c>
      <c r="T7967" s="6" t="e">
        <f>VLOOKUP(U7967,'17-1'!J:K,2,0)</f>
        <v>#N/A</v>
      </c>
      <c r="U7967" s="6" t="s">
        <v>39390</v>
      </c>
    </row>
    <row r="7968" spans="1:21" x14ac:dyDescent="0.25">
      <c r="A7968" s="35">
        <v>1274</v>
      </c>
      <c r="B7968" s="36">
        <v>310</v>
      </c>
      <c r="C7968" s="36">
        <v>20002038</v>
      </c>
      <c r="D7968" s="36">
        <v>100718</v>
      </c>
      <c r="E7968" s="36">
        <v>30200088</v>
      </c>
      <c r="F7968" s="36" t="s">
        <v>59</v>
      </c>
      <c r="G7968" s="37" t="s">
        <v>2972</v>
      </c>
      <c r="H7968" s="38">
        <v>38383</v>
      </c>
      <c r="I7968" s="39">
        <v>85</v>
      </c>
      <c r="J7968" s="74">
        <v>862.5</v>
      </c>
      <c r="K7968" s="111">
        <v>0</v>
      </c>
      <c r="L7968" s="59">
        <f>J7968*K7968</f>
        <v>0</v>
      </c>
      <c r="M7968" s="39">
        <v>85</v>
      </c>
      <c r="N7968" s="42">
        <f t="shared" si="1117"/>
        <v>10.40930869267625</v>
      </c>
      <c r="O7968" s="43">
        <f t="shared" si="1118"/>
        <v>0</v>
      </c>
      <c r="P7968" s="44">
        <f t="shared" si="1119"/>
        <v>0</v>
      </c>
      <c r="Q7968" s="44" t="str">
        <f t="shared" si="1120"/>
        <v xml:space="preserve"> </v>
      </c>
      <c r="R7968" s="44" t="str">
        <f>VLOOKUP(S7968,Sheet8!B:C,2,0)</f>
        <v>GOTCHA</v>
      </c>
      <c r="S7968" s="6" t="s">
        <v>7572</v>
      </c>
      <c r="T7968" s="6" t="str">
        <f>VLOOKUP(U7968,'17-1'!J:K,2,0)</f>
        <v>IM HERE</v>
      </c>
      <c r="U7968" s="6" t="s">
        <v>27320</v>
      </c>
    </row>
    <row r="7969" spans="1:21" x14ac:dyDescent="0.25">
      <c r="A7969" s="35">
        <v>1651</v>
      </c>
      <c r="B7969" s="36">
        <v>310</v>
      </c>
      <c r="C7969" s="36">
        <v>20006831</v>
      </c>
      <c r="D7969" s="36">
        <v>100718</v>
      </c>
      <c r="E7969" s="36">
        <v>30200038</v>
      </c>
      <c r="F7969" s="36" t="s">
        <v>105</v>
      </c>
      <c r="G7969" s="37" t="s">
        <v>3225</v>
      </c>
      <c r="H7969" s="38">
        <v>39113</v>
      </c>
      <c r="I7969" s="39">
        <v>85</v>
      </c>
      <c r="J7969" s="74">
        <v>400</v>
      </c>
      <c r="K7969" s="45">
        <v>1</v>
      </c>
      <c r="L7969" s="41">
        <f>J7969*K7969</f>
        <v>400</v>
      </c>
      <c r="M7969" s="39">
        <v>85</v>
      </c>
      <c r="N7969" s="42">
        <f t="shared" si="1117"/>
        <v>8.4106776180698155</v>
      </c>
      <c r="O7969" s="43">
        <f t="shared" si="1118"/>
        <v>4.7058823529411766</v>
      </c>
      <c r="P7969" s="44">
        <f t="shared" si="1119"/>
        <v>39.579659379152076</v>
      </c>
      <c r="Q7969" s="44">
        <f t="shared" si="1120"/>
        <v>360.42034062084792</v>
      </c>
      <c r="R7969" s="44" t="e">
        <f>VLOOKUP(S7969,Sheet8!B:C,2,0)</f>
        <v>#N/A</v>
      </c>
      <c r="S7969" s="6" t="s">
        <v>14511</v>
      </c>
      <c r="T7969" s="6" t="e">
        <f>VLOOKUP(U7969,'17-1'!J:K,2,0)</f>
        <v>#N/A</v>
      </c>
      <c r="U7969" s="6" t="s">
        <v>39391</v>
      </c>
    </row>
    <row r="7970" spans="1:21" x14ac:dyDescent="0.25">
      <c r="A7970" s="35">
        <v>4910</v>
      </c>
      <c r="B7970" s="36">
        <v>331</v>
      </c>
      <c r="C7970" s="36">
        <v>20006959</v>
      </c>
      <c r="D7970" s="36">
        <v>100718</v>
      </c>
      <c r="E7970" s="36">
        <v>30200054</v>
      </c>
      <c r="F7970" s="36" t="s">
        <v>42</v>
      </c>
      <c r="G7970" s="37" t="s">
        <v>2969</v>
      </c>
      <c r="H7970" s="38">
        <v>38383</v>
      </c>
      <c r="I7970" s="39">
        <v>85</v>
      </c>
      <c r="J7970" s="74">
        <v>920</v>
      </c>
      <c r="K7970" s="111">
        <v>0</v>
      </c>
      <c r="L7970" s="59">
        <f t="shared" ref="L7970:L7973" si="1122">J7970*K7970</f>
        <v>0</v>
      </c>
      <c r="M7970" s="39">
        <v>85</v>
      </c>
      <c r="N7970" s="42">
        <f t="shared" si="1117"/>
        <v>10.40930869267625</v>
      </c>
      <c r="O7970" s="43">
        <f t="shared" si="1118"/>
        <v>0</v>
      </c>
      <c r="P7970" s="44">
        <f t="shared" si="1119"/>
        <v>0</v>
      </c>
      <c r="Q7970" s="44" t="str">
        <f t="shared" si="1120"/>
        <v xml:space="preserve"> </v>
      </c>
      <c r="R7970" s="44" t="str">
        <f>VLOOKUP(S7970,Sheet8!B:C,2,0)</f>
        <v>GOTCHA</v>
      </c>
      <c r="S7970" s="6" t="s">
        <v>7569</v>
      </c>
      <c r="T7970" s="6" t="str">
        <f>VLOOKUP(U7970,'17-1'!J:K,2,0)</f>
        <v>IM HERE</v>
      </c>
      <c r="U7970" s="6" t="s">
        <v>27317</v>
      </c>
    </row>
    <row r="7971" spans="1:21" x14ac:dyDescent="0.25">
      <c r="A7971" s="35">
        <v>7214</v>
      </c>
      <c r="B7971" s="36">
        <v>371</v>
      </c>
      <c r="C7971" s="36">
        <v>20000128</v>
      </c>
      <c r="D7971" s="36">
        <v>100719</v>
      </c>
      <c r="E7971" s="36">
        <v>30200054</v>
      </c>
      <c r="F7971" s="36" t="s">
        <v>42</v>
      </c>
      <c r="G7971" s="37" t="s">
        <v>2969</v>
      </c>
      <c r="H7971" s="38">
        <v>38383</v>
      </c>
      <c r="I7971" s="39">
        <v>85</v>
      </c>
      <c r="J7971" s="74">
        <v>1725</v>
      </c>
      <c r="K7971" s="111">
        <v>0</v>
      </c>
      <c r="L7971" s="59">
        <f t="shared" si="1122"/>
        <v>0</v>
      </c>
      <c r="M7971" s="39">
        <v>85</v>
      </c>
      <c r="N7971" s="42">
        <f t="shared" si="1117"/>
        <v>10.40930869267625</v>
      </c>
      <c r="O7971" s="43">
        <f t="shared" si="1118"/>
        <v>0</v>
      </c>
      <c r="P7971" s="44">
        <f t="shared" si="1119"/>
        <v>0</v>
      </c>
      <c r="Q7971" s="44" t="str">
        <f t="shared" si="1120"/>
        <v xml:space="preserve"> </v>
      </c>
      <c r="R7971" s="44" t="str">
        <f>VLOOKUP(S7971,Sheet8!B:C,2,0)</f>
        <v>GOTCHA</v>
      </c>
      <c r="S7971" s="6" t="s">
        <v>7567</v>
      </c>
      <c r="T7971" s="6" t="str">
        <f>VLOOKUP(U7971,'17-1'!J:K,2,0)</f>
        <v>IM HERE</v>
      </c>
      <c r="U7971" s="6" t="s">
        <v>27315</v>
      </c>
    </row>
    <row r="7972" spans="1:21" x14ac:dyDescent="0.25">
      <c r="A7972" s="35">
        <v>1335</v>
      </c>
      <c r="B7972" s="36">
        <v>310</v>
      </c>
      <c r="C7972" s="36">
        <v>20002355</v>
      </c>
      <c r="D7972" s="36">
        <v>100718</v>
      </c>
      <c r="E7972" s="36">
        <v>30200047</v>
      </c>
      <c r="F7972" s="36" t="s">
        <v>148</v>
      </c>
      <c r="G7972" s="37" t="s">
        <v>3027</v>
      </c>
      <c r="H7972" s="38">
        <v>38686</v>
      </c>
      <c r="I7972" s="39">
        <v>85</v>
      </c>
      <c r="J7972" s="74">
        <v>805</v>
      </c>
      <c r="K7972" s="111">
        <v>0</v>
      </c>
      <c r="L7972" s="59">
        <f t="shared" si="1122"/>
        <v>0</v>
      </c>
      <c r="M7972" s="39">
        <v>85</v>
      </c>
      <c r="N7972" s="42">
        <f t="shared" si="1117"/>
        <v>9.5797399041752218</v>
      </c>
      <c r="O7972" s="43">
        <f t="shared" si="1118"/>
        <v>0</v>
      </c>
      <c r="P7972" s="44">
        <f t="shared" si="1119"/>
        <v>0</v>
      </c>
      <c r="Q7972" s="44" t="str">
        <f t="shared" si="1120"/>
        <v xml:space="preserve"> </v>
      </c>
      <c r="R7972" s="44" t="str">
        <f>VLOOKUP(S7972,Sheet8!B:C,2,0)</f>
        <v>GOTCHA</v>
      </c>
      <c r="S7972" s="6" t="s">
        <v>8049</v>
      </c>
      <c r="T7972" s="6" t="str">
        <f>VLOOKUP(U7972,'17-1'!J:K,2,0)</f>
        <v>IM HERE</v>
      </c>
      <c r="U7972" s="6" t="s">
        <v>27797</v>
      </c>
    </row>
    <row r="7973" spans="1:21" x14ac:dyDescent="0.25">
      <c r="A7973" s="35">
        <v>3121</v>
      </c>
      <c r="B7973" s="36">
        <v>330</v>
      </c>
      <c r="C7973" s="36">
        <v>20000772</v>
      </c>
      <c r="D7973" s="36">
        <v>100718</v>
      </c>
      <c r="E7973" s="36">
        <v>30200047</v>
      </c>
      <c r="F7973" s="36" t="s">
        <v>148</v>
      </c>
      <c r="G7973" s="37" t="s">
        <v>3027</v>
      </c>
      <c r="H7973" s="38">
        <v>38686</v>
      </c>
      <c r="I7973" s="39">
        <v>85</v>
      </c>
      <c r="J7973" s="74">
        <v>1150</v>
      </c>
      <c r="K7973" s="111">
        <v>0</v>
      </c>
      <c r="L7973" s="59">
        <f t="shared" si="1122"/>
        <v>0</v>
      </c>
      <c r="M7973" s="39">
        <v>85</v>
      </c>
      <c r="N7973" s="42">
        <f t="shared" si="1117"/>
        <v>9.5797399041752218</v>
      </c>
      <c r="O7973" s="43">
        <f t="shared" si="1118"/>
        <v>0</v>
      </c>
      <c r="P7973" s="44">
        <f t="shared" si="1119"/>
        <v>0</v>
      </c>
      <c r="Q7973" s="44" t="str">
        <f t="shared" si="1120"/>
        <v xml:space="preserve"> </v>
      </c>
      <c r="R7973" s="44" t="str">
        <f>VLOOKUP(S7973,Sheet8!B:C,2,0)</f>
        <v>GOTCHA</v>
      </c>
      <c r="S7973" s="6" t="s">
        <v>8050</v>
      </c>
      <c r="T7973" s="6" t="str">
        <f>VLOOKUP(U7973,'17-1'!J:K,2,0)</f>
        <v>IM HERE</v>
      </c>
      <c r="U7973" s="6" t="s">
        <v>27798</v>
      </c>
    </row>
    <row r="7974" spans="1:21" x14ac:dyDescent="0.25">
      <c r="A7974" s="35">
        <v>239</v>
      </c>
      <c r="B7974" s="36">
        <v>304</v>
      </c>
      <c r="C7974" s="36">
        <v>10000195</v>
      </c>
      <c r="D7974" s="36">
        <v>100718</v>
      </c>
      <c r="E7974" s="36">
        <v>30200071</v>
      </c>
      <c r="F7974" s="36" t="s">
        <v>43</v>
      </c>
      <c r="G7974" s="37" t="s">
        <v>3226</v>
      </c>
      <c r="H7974" s="38">
        <v>39113</v>
      </c>
      <c r="I7974" s="39">
        <v>85</v>
      </c>
      <c r="J7974" s="74">
        <v>950</v>
      </c>
      <c r="K7974" s="45">
        <v>1</v>
      </c>
      <c r="L7974" s="41">
        <f>J7974*K7974</f>
        <v>950</v>
      </c>
      <c r="M7974" s="39">
        <v>85</v>
      </c>
      <c r="N7974" s="42">
        <f t="shared" si="1117"/>
        <v>8.4106776180698155</v>
      </c>
      <c r="O7974" s="43">
        <f t="shared" si="1118"/>
        <v>11.176470588235293</v>
      </c>
      <c r="P7974" s="44">
        <f t="shared" si="1119"/>
        <v>94.001691025486181</v>
      </c>
      <c r="Q7974" s="44">
        <f t="shared" si="1120"/>
        <v>855.99830897451386</v>
      </c>
      <c r="R7974" s="44" t="e">
        <f>VLOOKUP(S7974,Sheet8!B:C,2,0)</f>
        <v>#N/A</v>
      </c>
      <c r="S7974" s="6" t="s">
        <v>14512</v>
      </c>
      <c r="T7974" s="6" t="e">
        <f>VLOOKUP(U7974,'17-1'!J:K,2,0)</f>
        <v>#N/A</v>
      </c>
      <c r="U7974" s="6" t="s">
        <v>39392</v>
      </c>
    </row>
    <row r="7975" spans="1:21" x14ac:dyDescent="0.25">
      <c r="A7975" s="35">
        <v>5727</v>
      </c>
      <c r="B7975" s="36">
        <v>333</v>
      </c>
      <c r="C7975" s="36">
        <v>20006016</v>
      </c>
      <c r="D7975" s="36">
        <v>100718</v>
      </c>
      <c r="E7975" s="36">
        <v>30200091</v>
      </c>
      <c r="F7975" s="36" t="s">
        <v>9</v>
      </c>
      <c r="G7975" s="37" t="s">
        <v>3227</v>
      </c>
      <c r="H7975" s="38">
        <v>39113</v>
      </c>
      <c r="I7975" s="39">
        <v>85</v>
      </c>
      <c r="J7975" s="74">
        <v>2500</v>
      </c>
      <c r="K7975" s="45">
        <v>1</v>
      </c>
      <c r="L7975" s="41">
        <f>J7975*K7975</f>
        <v>2500</v>
      </c>
      <c r="M7975" s="39">
        <v>85</v>
      </c>
      <c r="N7975" s="42">
        <f t="shared" si="1117"/>
        <v>8.4106776180698155</v>
      </c>
      <c r="O7975" s="43">
        <f t="shared" si="1118"/>
        <v>29.411764705882351</v>
      </c>
      <c r="P7975" s="44">
        <f t="shared" si="1119"/>
        <v>247.37287111970048</v>
      </c>
      <c r="Q7975" s="44">
        <f t="shared" si="1120"/>
        <v>2252.6271288802996</v>
      </c>
      <c r="R7975" s="44" t="e">
        <f>VLOOKUP(S7975,Sheet8!B:C,2,0)</f>
        <v>#N/A</v>
      </c>
      <c r="S7975" s="6" t="s">
        <v>14513</v>
      </c>
      <c r="T7975" s="6" t="e">
        <f>VLOOKUP(U7975,'17-1'!J:K,2,0)</f>
        <v>#N/A</v>
      </c>
      <c r="U7975" s="6" t="s">
        <v>39393</v>
      </c>
    </row>
    <row r="7976" spans="1:21" x14ac:dyDescent="0.25">
      <c r="A7976" s="35">
        <v>730</v>
      </c>
      <c r="B7976" s="36">
        <v>304</v>
      </c>
      <c r="C7976" s="36">
        <v>10000797</v>
      </c>
      <c r="D7976" s="36">
        <v>100718</v>
      </c>
      <c r="E7976" s="36">
        <v>30200054</v>
      </c>
      <c r="F7976" s="36" t="s">
        <v>42</v>
      </c>
      <c r="G7976" s="37" t="s">
        <v>3224</v>
      </c>
      <c r="H7976" s="38">
        <v>39113</v>
      </c>
      <c r="I7976" s="39">
        <v>85</v>
      </c>
      <c r="J7976" s="74">
        <v>351.2</v>
      </c>
      <c r="K7976" s="111">
        <v>0</v>
      </c>
      <c r="L7976" s="59">
        <f>J7976*K7976</f>
        <v>0</v>
      </c>
      <c r="M7976" s="39">
        <v>85</v>
      </c>
      <c r="N7976" s="42">
        <f t="shared" si="1117"/>
        <v>8.4106776180698155</v>
      </c>
      <c r="O7976" s="43">
        <f t="shared" si="1118"/>
        <v>0</v>
      </c>
      <c r="P7976" s="44">
        <f t="shared" si="1119"/>
        <v>0</v>
      </c>
      <c r="Q7976" s="44" t="str">
        <f t="shared" si="1120"/>
        <v xml:space="preserve"> </v>
      </c>
      <c r="R7976" s="44" t="str">
        <f>VLOOKUP(S7976,Sheet8!B:C,2,0)</f>
        <v>GOTCHA</v>
      </c>
      <c r="S7976" s="6" t="s">
        <v>9291</v>
      </c>
      <c r="T7976" s="6" t="str">
        <f>VLOOKUP(U7976,'17-1'!J:K,2,0)</f>
        <v>IM HERE</v>
      </c>
      <c r="U7976" s="6" t="s">
        <v>29129</v>
      </c>
    </row>
    <row r="7977" spans="1:21" x14ac:dyDescent="0.25">
      <c r="A7977" s="35">
        <v>4808</v>
      </c>
      <c r="B7977" s="36">
        <v>331</v>
      </c>
      <c r="C7977" s="36">
        <v>20006485</v>
      </c>
      <c r="D7977" s="36">
        <v>100718</v>
      </c>
      <c r="E7977" s="36">
        <v>30200044</v>
      </c>
      <c r="F7977" s="36" t="s">
        <v>45</v>
      </c>
      <c r="G7977" s="37" t="s">
        <v>1013</v>
      </c>
      <c r="H7977" s="38">
        <v>37042</v>
      </c>
      <c r="I7977" s="39">
        <v>15</v>
      </c>
      <c r="J7977" s="74">
        <v>470.14</v>
      </c>
      <c r="K7977" s="45">
        <v>1</v>
      </c>
      <c r="L7977" s="41">
        <f t="shared" ref="L7977:L8021" si="1123">J7977*K7977</f>
        <v>470.14</v>
      </c>
      <c r="M7977" s="39">
        <v>15</v>
      </c>
      <c r="N7977" s="42">
        <f t="shared" si="1117"/>
        <v>14.080766598220396</v>
      </c>
      <c r="O7977" s="43">
        <f t="shared" si="1118"/>
        <v>31.342666666666666</v>
      </c>
      <c r="P7977" s="44">
        <f t="shared" si="1119"/>
        <v>441.32877389915581</v>
      </c>
      <c r="Q7977" s="44">
        <f t="shared" si="1120"/>
        <v>28.811226100844181</v>
      </c>
      <c r="R7977" s="44" t="e">
        <f>VLOOKUP(S7977,Sheet8!B:C,2,0)</f>
        <v>#N/A</v>
      </c>
      <c r="S7977" s="6" t="s">
        <v>14514</v>
      </c>
      <c r="T7977" s="6" t="e">
        <f>VLOOKUP(U7977,'17-1'!J:K,2,0)</f>
        <v>#N/A</v>
      </c>
      <c r="U7977" s="6" t="s">
        <v>39394</v>
      </c>
    </row>
    <row r="7978" spans="1:21" x14ac:dyDescent="0.25">
      <c r="A7978" s="35">
        <v>2295</v>
      </c>
      <c r="B7978" s="36">
        <v>311</v>
      </c>
      <c r="C7978" s="36">
        <v>20006785</v>
      </c>
      <c r="D7978" s="36">
        <v>100718</v>
      </c>
      <c r="E7978" s="36">
        <v>30200077</v>
      </c>
      <c r="F7978" s="36" t="s">
        <v>15</v>
      </c>
      <c r="G7978" s="37" t="s">
        <v>970</v>
      </c>
      <c r="H7978" s="38">
        <v>37256</v>
      </c>
      <c r="I7978" s="39">
        <v>15</v>
      </c>
      <c r="J7978" s="74">
        <v>167.3</v>
      </c>
      <c r="K7978" s="45">
        <v>1</v>
      </c>
      <c r="L7978" s="41">
        <f t="shared" si="1123"/>
        <v>167.3</v>
      </c>
      <c r="M7978" s="39">
        <v>15</v>
      </c>
      <c r="N7978" s="42">
        <f t="shared" si="1117"/>
        <v>13.494866529774127</v>
      </c>
      <c r="O7978" s="43">
        <f t="shared" si="1118"/>
        <v>11.153333333333334</v>
      </c>
      <c r="P7978" s="44">
        <f t="shared" si="1119"/>
        <v>150.51274469541411</v>
      </c>
      <c r="Q7978" s="44">
        <f t="shared" si="1120"/>
        <v>16.787255304585898</v>
      </c>
      <c r="R7978" s="44" t="e">
        <f>VLOOKUP(S7978,Sheet8!B:C,2,0)</f>
        <v>#N/A</v>
      </c>
      <c r="S7978" s="6" t="s">
        <v>14515</v>
      </c>
      <c r="T7978" s="6" t="e">
        <f>VLOOKUP(U7978,'17-1'!J:K,2,0)</f>
        <v>#N/A</v>
      </c>
      <c r="U7978" s="6" t="s">
        <v>39395</v>
      </c>
    </row>
    <row r="7979" spans="1:21" x14ac:dyDescent="0.25">
      <c r="A7979" s="35">
        <v>5546</v>
      </c>
      <c r="B7979" s="36">
        <v>333</v>
      </c>
      <c r="C7979" s="36">
        <v>20005304</v>
      </c>
      <c r="D7979" s="36">
        <v>100718</v>
      </c>
      <c r="E7979" s="36">
        <v>30200020</v>
      </c>
      <c r="F7979" s="36" t="s">
        <v>47</v>
      </c>
      <c r="G7979" s="37" t="s">
        <v>923</v>
      </c>
      <c r="H7979" s="38">
        <v>37256</v>
      </c>
      <c r="I7979" s="39">
        <v>15</v>
      </c>
      <c r="J7979" s="74">
        <v>2407.8000000000002</v>
      </c>
      <c r="K7979" s="45">
        <v>1</v>
      </c>
      <c r="L7979" s="41">
        <f t="shared" si="1123"/>
        <v>2407.8000000000002</v>
      </c>
      <c r="M7979" s="39">
        <v>15</v>
      </c>
      <c r="N7979" s="42">
        <f t="shared" si="1117"/>
        <v>13.494866529774127</v>
      </c>
      <c r="O7979" s="43">
        <f t="shared" si="1118"/>
        <v>160.52000000000001</v>
      </c>
      <c r="P7979" s="44">
        <f t="shared" si="1119"/>
        <v>2166.1959753593428</v>
      </c>
      <c r="Q7979" s="44">
        <f t="shared" si="1120"/>
        <v>241.60402464065737</v>
      </c>
      <c r="R7979" s="44" t="e">
        <f>VLOOKUP(S7979,Sheet8!B:C,2,0)</f>
        <v>#N/A</v>
      </c>
      <c r="S7979" s="6" t="s">
        <v>14516</v>
      </c>
      <c r="T7979" s="6" t="e">
        <f>VLOOKUP(U7979,'17-1'!J:K,2,0)</f>
        <v>#N/A</v>
      </c>
      <c r="U7979" s="6" t="s">
        <v>39396</v>
      </c>
    </row>
    <row r="7980" spans="1:21" x14ac:dyDescent="0.25">
      <c r="A7980" s="35">
        <v>1430</v>
      </c>
      <c r="B7980" s="36">
        <v>310</v>
      </c>
      <c r="C7980" s="36">
        <v>20003653</v>
      </c>
      <c r="D7980" s="36">
        <v>100718</v>
      </c>
      <c r="E7980" s="36">
        <v>30200045</v>
      </c>
      <c r="F7980" s="36" t="s">
        <v>56</v>
      </c>
      <c r="G7980" s="37" t="s">
        <v>1155</v>
      </c>
      <c r="H7980" s="38">
        <v>38046</v>
      </c>
      <c r="I7980" s="39">
        <v>15</v>
      </c>
      <c r="J7980" s="74">
        <v>1289.05</v>
      </c>
      <c r="K7980" s="45">
        <v>1</v>
      </c>
      <c r="L7980" s="41">
        <f t="shared" si="1123"/>
        <v>1289.05</v>
      </c>
      <c r="M7980" s="39">
        <v>15</v>
      </c>
      <c r="N7980" s="42">
        <f t="shared" si="1117"/>
        <v>11.331964407939767</v>
      </c>
      <c r="O7980" s="43">
        <f t="shared" si="1118"/>
        <v>85.936666666666667</v>
      </c>
      <c r="P7980" s="44">
        <f t="shared" si="1119"/>
        <v>973.83124800365044</v>
      </c>
      <c r="Q7980" s="44">
        <f t="shared" si="1120"/>
        <v>315.21875199634951</v>
      </c>
      <c r="R7980" s="44" t="e">
        <f>VLOOKUP(S7980,Sheet8!B:C,2,0)</f>
        <v>#N/A</v>
      </c>
      <c r="S7980" s="6" t="s">
        <v>14517</v>
      </c>
      <c r="T7980" s="6" t="e">
        <f>VLOOKUP(U7980,'17-1'!J:K,2,0)</f>
        <v>#N/A</v>
      </c>
      <c r="U7980" s="6" t="s">
        <v>39397</v>
      </c>
    </row>
    <row r="7981" spans="1:21" x14ac:dyDescent="0.25">
      <c r="A7981" s="35">
        <v>224</v>
      </c>
      <c r="B7981" s="36">
        <v>304</v>
      </c>
      <c r="C7981" s="36">
        <v>10000180</v>
      </c>
      <c r="D7981" s="36">
        <v>100718</v>
      </c>
      <c r="E7981" s="36">
        <v>30200022</v>
      </c>
      <c r="F7981" s="36" t="s">
        <v>20</v>
      </c>
      <c r="G7981" s="37" t="s">
        <v>883</v>
      </c>
      <c r="H7981" s="38">
        <v>37256</v>
      </c>
      <c r="I7981" s="39">
        <v>15</v>
      </c>
      <c r="J7981" s="74">
        <v>283.74</v>
      </c>
      <c r="K7981" s="45">
        <v>1</v>
      </c>
      <c r="L7981" s="41">
        <f t="shared" si="1123"/>
        <v>283.74</v>
      </c>
      <c r="M7981" s="39">
        <v>15</v>
      </c>
      <c r="N7981" s="42">
        <f t="shared" si="1117"/>
        <v>13.494866529774127</v>
      </c>
      <c r="O7981" s="43">
        <f t="shared" si="1118"/>
        <v>18.916</v>
      </c>
      <c r="P7981" s="44">
        <f t="shared" si="1119"/>
        <v>255.26889527720738</v>
      </c>
      <c r="Q7981" s="44">
        <f t="shared" si="1120"/>
        <v>28.471104722792631</v>
      </c>
      <c r="R7981" s="44" t="e">
        <f>VLOOKUP(S7981,Sheet8!B:C,2,0)</f>
        <v>#N/A</v>
      </c>
      <c r="S7981" s="6" t="s">
        <v>14518</v>
      </c>
      <c r="T7981" s="6" t="e">
        <f>VLOOKUP(U7981,'17-1'!J:K,2,0)</f>
        <v>#N/A</v>
      </c>
      <c r="U7981" s="6" t="s">
        <v>39398</v>
      </c>
    </row>
    <row r="7982" spans="1:21" x14ac:dyDescent="0.25">
      <c r="A7982" s="35">
        <v>1040</v>
      </c>
      <c r="B7982" s="36">
        <v>307</v>
      </c>
      <c r="C7982" s="36">
        <v>20004056</v>
      </c>
      <c r="D7982" s="36">
        <v>100718</v>
      </c>
      <c r="E7982" s="36">
        <v>30200020</v>
      </c>
      <c r="F7982" s="36" t="s">
        <v>47</v>
      </c>
      <c r="G7982" s="37" t="s">
        <v>883</v>
      </c>
      <c r="H7982" s="38">
        <v>37256</v>
      </c>
      <c r="I7982" s="39">
        <v>15</v>
      </c>
      <c r="J7982" s="74">
        <v>119.43</v>
      </c>
      <c r="K7982" s="45">
        <v>1</v>
      </c>
      <c r="L7982" s="41">
        <f t="shared" si="1123"/>
        <v>119.43</v>
      </c>
      <c r="M7982" s="39">
        <v>15</v>
      </c>
      <c r="N7982" s="42">
        <f t="shared" si="1117"/>
        <v>13.494866529774127</v>
      </c>
      <c r="O7982" s="43">
        <f t="shared" si="1118"/>
        <v>7.9620000000000006</v>
      </c>
      <c r="P7982" s="44">
        <f t="shared" si="1119"/>
        <v>107.44612731006161</v>
      </c>
      <c r="Q7982" s="44">
        <f t="shared" si="1120"/>
        <v>11.983872689938394</v>
      </c>
      <c r="R7982" s="44" t="e">
        <f>VLOOKUP(S7982,Sheet8!B:C,2,0)</f>
        <v>#N/A</v>
      </c>
      <c r="S7982" s="6" t="s">
        <v>14519</v>
      </c>
      <c r="T7982" s="6" t="e">
        <f>VLOOKUP(U7982,'17-1'!J:K,2,0)</f>
        <v>#N/A</v>
      </c>
      <c r="U7982" s="6" t="s">
        <v>39399</v>
      </c>
    </row>
    <row r="7983" spans="1:21" x14ac:dyDescent="0.25">
      <c r="A7983" s="35">
        <v>1814</v>
      </c>
      <c r="B7983" s="36">
        <v>311</v>
      </c>
      <c r="C7983" s="36">
        <v>20000797</v>
      </c>
      <c r="D7983" s="36">
        <v>100718</v>
      </c>
      <c r="E7983" s="36">
        <v>30200054</v>
      </c>
      <c r="F7983" s="36" t="s">
        <v>42</v>
      </c>
      <c r="G7983" s="37" t="s">
        <v>883</v>
      </c>
      <c r="H7983" s="38">
        <v>37256</v>
      </c>
      <c r="I7983" s="39">
        <v>15</v>
      </c>
      <c r="J7983" s="74">
        <v>12319.64</v>
      </c>
      <c r="K7983" s="45">
        <v>1</v>
      </c>
      <c r="L7983" s="41">
        <f t="shared" si="1123"/>
        <v>12319.64</v>
      </c>
      <c r="M7983" s="39">
        <v>15</v>
      </c>
      <c r="N7983" s="42">
        <f t="shared" si="1117"/>
        <v>13.494866529774127</v>
      </c>
      <c r="O7983" s="43">
        <f t="shared" si="1118"/>
        <v>821.30933333333326</v>
      </c>
      <c r="P7983" s="44">
        <f t="shared" si="1119"/>
        <v>11083.4598329911</v>
      </c>
      <c r="Q7983" s="44">
        <f t="shared" si="1120"/>
        <v>1236.1801670088989</v>
      </c>
      <c r="R7983" s="44" t="e">
        <f>VLOOKUP(S7983,Sheet8!B:C,2,0)</f>
        <v>#N/A</v>
      </c>
      <c r="S7983" s="6" t="s">
        <v>14520</v>
      </c>
      <c r="T7983" s="6" t="e">
        <f>VLOOKUP(U7983,'17-1'!J:K,2,0)</f>
        <v>#N/A</v>
      </c>
      <c r="U7983" s="6" t="s">
        <v>39400</v>
      </c>
    </row>
    <row r="7984" spans="1:21" x14ac:dyDescent="0.25">
      <c r="A7984" s="35">
        <v>4039</v>
      </c>
      <c r="B7984" s="36">
        <v>331</v>
      </c>
      <c r="C7984" s="36">
        <v>20002556</v>
      </c>
      <c r="D7984" s="36">
        <v>100718</v>
      </c>
      <c r="E7984" s="36">
        <v>30200030</v>
      </c>
      <c r="F7984" s="36" t="s">
        <v>40</v>
      </c>
      <c r="G7984" s="37" t="s">
        <v>883</v>
      </c>
      <c r="H7984" s="38">
        <v>37256</v>
      </c>
      <c r="I7984" s="39">
        <v>15</v>
      </c>
      <c r="J7984" s="74">
        <v>728.57</v>
      </c>
      <c r="K7984" s="45">
        <v>1</v>
      </c>
      <c r="L7984" s="41">
        <f t="shared" si="1123"/>
        <v>728.57</v>
      </c>
      <c r="M7984" s="39">
        <v>15</v>
      </c>
      <c r="N7984" s="42">
        <f t="shared" si="1117"/>
        <v>13.494866529774127</v>
      </c>
      <c r="O7984" s="43">
        <f t="shared" si="1118"/>
        <v>48.571333333333335</v>
      </c>
      <c r="P7984" s="44">
        <f t="shared" si="1119"/>
        <v>655.46366050650238</v>
      </c>
      <c r="Q7984" s="44">
        <f t="shared" si="1120"/>
        <v>73.106339493497671</v>
      </c>
      <c r="R7984" s="44" t="e">
        <f>VLOOKUP(S7984,Sheet8!B:C,2,0)</f>
        <v>#N/A</v>
      </c>
      <c r="S7984" s="6" t="s">
        <v>14521</v>
      </c>
      <c r="T7984" s="6" t="e">
        <f>VLOOKUP(U7984,'17-1'!J:K,2,0)</f>
        <v>#N/A</v>
      </c>
      <c r="U7984" s="6" t="s">
        <v>39401</v>
      </c>
    </row>
    <row r="7985" spans="1:21" x14ac:dyDescent="0.25">
      <c r="A7985" s="35">
        <v>4243</v>
      </c>
      <c r="B7985" s="36">
        <v>331</v>
      </c>
      <c r="C7985" s="36">
        <v>20003088</v>
      </c>
      <c r="D7985" s="36">
        <v>100718</v>
      </c>
      <c r="E7985" s="36">
        <v>30200030</v>
      </c>
      <c r="F7985" s="36" t="s">
        <v>40</v>
      </c>
      <c r="G7985" s="37" t="s">
        <v>883</v>
      </c>
      <c r="H7985" s="38">
        <v>37256</v>
      </c>
      <c r="I7985" s="39">
        <v>15</v>
      </c>
      <c r="J7985" s="74">
        <v>760.5</v>
      </c>
      <c r="K7985" s="45">
        <v>1</v>
      </c>
      <c r="L7985" s="41">
        <f t="shared" si="1123"/>
        <v>760.5</v>
      </c>
      <c r="M7985" s="39">
        <v>15</v>
      </c>
      <c r="N7985" s="42">
        <f t="shared" si="1117"/>
        <v>13.494866529774127</v>
      </c>
      <c r="O7985" s="43">
        <f t="shared" si="1118"/>
        <v>50.7</v>
      </c>
      <c r="P7985" s="44">
        <f t="shared" si="1119"/>
        <v>684.18973305954819</v>
      </c>
      <c r="Q7985" s="44">
        <f t="shared" si="1120"/>
        <v>76.310266940451811</v>
      </c>
      <c r="R7985" s="44" t="e">
        <f>VLOOKUP(S7985,Sheet8!B:C,2,0)</f>
        <v>#N/A</v>
      </c>
      <c r="S7985" s="6" t="s">
        <v>14522</v>
      </c>
      <c r="T7985" s="6" t="e">
        <f>VLOOKUP(U7985,'17-1'!J:K,2,0)</f>
        <v>#N/A</v>
      </c>
      <c r="U7985" s="6" t="s">
        <v>39402</v>
      </c>
    </row>
    <row r="7986" spans="1:21" x14ac:dyDescent="0.25">
      <c r="A7986" s="35">
        <v>4977</v>
      </c>
      <c r="B7986" s="36">
        <v>331</v>
      </c>
      <c r="C7986" s="36">
        <v>20008007</v>
      </c>
      <c r="D7986" s="36">
        <v>100718</v>
      </c>
      <c r="E7986" s="36">
        <v>30200010</v>
      </c>
      <c r="F7986" s="36" t="s">
        <v>69</v>
      </c>
      <c r="G7986" s="37" t="s">
        <v>883</v>
      </c>
      <c r="H7986" s="38">
        <v>37256</v>
      </c>
      <c r="I7986" s="39">
        <v>15</v>
      </c>
      <c r="J7986" s="74">
        <v>30.72</v>
      </c>
      <c r="K7986" s="45">
        <v>1</v>
      </c>
      <c r="L7986" s="41">
        <f t="shared" si="1123"/>
        <v>30.72</v>
      </c>
      <c r="M7986" s="39">
        <v>15</v>
      </c>
      <c r="N7986" s="42">
        <f t="shared" si="1117"/>
        <v>13.494866529774127</v>
      </c>
      <c r="O7986" s="43">
        <f t="shared" si="1118"/>
        <v>2.048</v>
      </c>
      <c r="P7986" s="44">
        <f t="shared" si="1119"/>
        <v>27.637486652977412</v>
      </c>
      <c r="Q7986" s="44">
        <f t="shared" si="1120"/>
        <v>3.0825133470225872</v>
      </c>
      <c r="R7986" s="44" t="e">
        <f>VLOOKUP(S7986,Sheet8!B:C,2,0)</f>
        <v>#N/A</v>
      </c>
      <c r="S7986" s="6" t="s">
        <v>14523</v>
      </c>
      <c r="T7986" s="6" t="e">
        <f>VLOOKUP(U7986,'17-1'!J:K,2,0)</f>
        <v>#N/A</v>
      </c>
      <c r="U7986" s="6" t="s">
        <v>39403</v>
      </c>
    </row>
    <row r="7987" spans="1:21" x14ac:dyDescent="0.25">
      <c r="A7987" s="35">
        <v>5013</v>
      </c>
      <c r="B7987" s="36">
        <v>331</v>
      </c>
      <c r="C7987" s="36">
        <v>20008134</v>
      </c>
      <c r="D7987" s="36">
        <v>100718</v>
      </c>
      <c r="E7987" s="36">
        <v>30200077</v>
      </c>
      <c r="F7987" s="36" t="s">
        <v>15</v>
      </c>
      <c r="G7987" s="37" t="s">
        <v>883</v>
      </c>
      <c r="H7987" s="38">
        <v>37256</v>
      </c>
      <c r="I7987" s="39">
        <v>15</v>
      </c>
      <c r="J7987" s="74">
        <v>5990</v>
      </c>
      <c r="K7987" s="45">
        <v>1</v>
      </c>
      <c r="L7987" s="41">
        <f t="shared" si="1123"/>
        <v>5990</v>
      </c>
      <c r="M7987" s="39">
        <v>15</v>
      </c>
      <c r="N7987" s="42">
        <f t="shared" si="1117"/>
        <v>13.494866529774127</v>
      </c>
      <c r="O7987" s="43">
        <f t="shared" si="1118"/>
        <v>399.33333333333331</v>
      </c>
      <c r="P7987" s="44">
        <f t="shared" si="1119"/>
        <v>5388.9500342231349</v>
      </c>
      <c r="Q7987" s="44">
        <f t="shared" si="1120"/>
        <v>601.04996577686506</v>
      </c>
      <c r="R7987" s="44" t="e">
        <f>VLOOKUP(S7987,Sheet8!B:C,2,0)</f>
        <v>#N/A</v>
      </c>
      <c r="S7987" s="6" t="s">
        <v>14524</v>
      </c>
      <c r="T7987" s="6" t="e">
        <f>VLOOKUP(U7987,'17-1'!J:K,2,0)</f>
        <v>#N/A</v>
      </c>
      <c r="U7987" s="6" t="s">
        <v>39404</v>
      </c>
    </row>
    <row r="7988" spans="1:21" x14ac:dyDescent="0.25">
      <c r="A7988" s="35">
        <v>5090</v>
      </c>
      <c r="B7988" s="36">
        <v>333</v>
      </c>
      <c r="C7988" s="36">
        <v>20003234</v>
      </c>
      <c r="D7988" s="36">
        <v>100718</v>
      </c>
      <c r="E7988" s="36">
        <v>30200049</v>
      </c>
      <c r="F7988" s="36" t="s">
        <v>254</v>
      </c>
      <c r="G7988" s="37" t="s">
        <v>883</v>
      </c>
      <c r="H7988" s="38">
        <v>37256</v>
      </c>
      <c r="I7988" s="39">
        <v>15</v>
      </c>
      <c r="J7988" s="74">
        <v>1684.22</v>
      </c>
      <c r="K7988" s="45">
        <v>1</v>
      </c>
      <c r="L7988" s="41">
        <f t="shared" si="1123"/>
        <v>1684.22</v>
      </c>
      <c r="M7988" s="39">
        <v>15</v>
      </c>
      <c r="N7988" s="42">
        <f t="shared" si="1117"/>
        <v>13.494866529774127</v>
      </c>
      <c r="O7988" s="43">
        <f t="shared" si="1118"/>
        <v>112.28133333333334</v>
      </c>
      <c r="P7988" s="44">
        <f t="shared" si="1119"/>
        <v>1515.2216071184121</v>
      </c>
      <c r="Q7988" s="44">
        <f t="shared" si="1120"/>
        <v>168.99839288158796</v>
      </c>
      <c r="R7988" s="44" t="e">
        <f>VLOOKUP(S7988,Sheet8!B:C,2,0)</f>
        <v>#N/A</v>
      </c>
      <c r="S7988" s="6" t="s">
        <v>14525</v>
      </c>
      <c r="T7988" s="6" t="e">
        <f>VLOOKUP(U7988,'17-1'!J:K,2,0)</f>
        <v>#N/A</v>
      </c>
      <c r="U7988" s="6" t="s">
        <v>39405</v>
      </c>
    </row>
    <row r="7989" spans="1:21" x14ac:dyDescent="0.25">
      <c r="A7989" s="35">
        <v>5275</v>
      </c>
      <c r="B7989" s="36">
        <v>333</v>
      </c>
      <c r="C7989" s="36">
        <v>20003815</v>
      </c>
      <c r="D7989" s="36">
        <v>100718</v>
      </c>
      <c r="E7989" s="36">
        <v>30200031</v>
      </c>
      <c r="F7989" s="36" t="s">
        <v>99</v>
      </c>
      <c r="G7989" s="37" t="s">
        <v>883</v>
      </c>
      <c r="H7989" s="38">
        <v>37256</v>
      </c>
      <c r="I7989" s="39">
        <v>15</v>
      </c>
      <c r="J7989" s="74">
        <v>1464.42</v>
      </c>
      <c r="K7989" s="45">
        <v>1</v>
      </c>
      <c r="L7989" s="41">
        <f t="shared" si="1123"/>
        <v>1464.42</v>
      </c>
      <c r="M7989" s="39">
        <v>15</v>
      </c>
      <c r="N7989" s="42">
        <f t="shared" si="1117"/>
        <v>13.494866529774127</v>
      </c>
      <c r="O7989" s="43">
        <f t="shared" si="1118"/>
        <v>97.628</v>
      </c>
      <c r="P7989" s="44">
        <f t="shared" si="1119"/>
        <v>1317.4768295687886</v>
      </c>
      <c r="Q7989" s="44">
        <f t="shared" si="1120"/>
        <v>146.94317043121146</v>
      </c>
      <c r="R7989" s="44" t="e">
        <f>VLOOKUP(S7989,Sheet8!B:C,2,0)</f>
        <v>#N/A</v>
      </c>
      <c r="S7989" s="6" t="s">
        <v>14526</v>
      </c>
      <c r="T7989" s="6" t="e">
        <f>VLOOKUP(U7989,'17-1'!J:K,2,0)</f>
        <v>#N/A</v>
      </c>
      <c r="U7989" s="6" t="s">
        <v>39406</v>
      </c>
    </row>
    <row r="7990" spans="1:21" x14ac:dyDescent="0.25">
      <c r="A7990" s="35">
        <v>5625</v>
      </c>
      <c r="B7990" s="36">
        <v>333</v>
      </c>
      <c r="C7990" s="36">
        <v>20005709</v>
      </c>
      <c r="D7990" s="36">
        <v>100718</v>
      </c>
      <c r="E7990" s="36">
        <v>30200060</v>
      </c>
      <c r="F7990" s="36" t="s">
        <v>73</v>
      </c>
      <c r="G7990" s="37" t="s">
        <v>883</v>
      </c>
      <c r="H7990" s="38">
        <v>37256</v>
      </c>
      <c r="I7990" s="39">
        <v>15</v>
      </c>
      <c r="J7990" s="74">
        <v>2328.2199999999998</v>
      </c>
      <c r="K7990" s="45">
        <v>1</v>
      </c>
      <c r="L7990" s="41">
        <f t="shared" si="1123"/>
        <v>2328.2199999999998</v>
      </c>
      <c r="M7990" s="39">
        <v>15</v>
      </c>
      <c r="N7990" s="42">
        <f t="shared" si="1117"/>
        <v>13.494866529774127</v>
      </c>
      <c r="O7990" s="43">
        <f t="shared" si="1118"/>
        <v>155.21466666666666</v>
      </c>
      <c r="P7990" s="44">
        <f t="shared" si="1119"/>
        <v>2094.6012101300475</v>
      </c>
      <c r="Q7990" s="44">
        <f t="shared" si="1120"/>
        <v>233.61878986995225</v>
      </c>
      <c r="R7990" s="44" t="e">
        <f>VLOOKUP(S7990,Sheet8!B:C,2,0)</f>
        <v>#N/A</v>
      </c>
      <c r="S7990" s="6" t="s">
        <v>14527</v>
      </c>
      <c r="T7990" s="6" t="e">
        <f>VLOOKUP(U7990,'17-1'!J:K,2,0)</f>
        <v>#N/A</v>
      </c>
      <c r="U7990" s="6" t="s">
        <v>39407</v>
      </c>
    </row>
    <row r="7991" spans="1:21" x14ac:dyDescent="0.25">
      <c r="A7991" s="35">
        <v>6112</v>
      </c>
      <c r="B7991" s="36">
        <v>334</v>
      </c>
      <c r="C7991" s="36">
        <v>20007031</v>
      </c>
      <c r="D7991" s="36">
        <v>100718</v>
      </c>
      <c r="E7991" s="36">
        <v>30200019</v>
      </c>
      <c r="F7991" s="36" t="s">
        <v>68</v>
      </c>
      <c r="G7991" s="37" t="s">
        <v>883</v>
      </c>
      <c r="H7991" s="38">
        <v>37256</v>
      </c>
      <c r="I7991" s="39">
        <v>15</v>
      </c>
      <c r="J7991" s="74">
        <v>63</v>
      </c>
      <c r="K7991" s="45">
        <v>1</v>
      </c>
      <c r="L7991" s="41">
        <f t="shared" si="1123"/>
        <v>63</v>
      </c>
      <c r="M7991" s="39">
        <v>15</v>
      </c>
      <c r="N7991" s="42">
        <f t="shared" si="1117"/>
        <v>13.494866529774127</v>
      </c>
      <c r="O7991" s="43">
        <f t="shared" si="1118"/>
        <v>4.2</v>
      </c>
      <c r="P7991" s="44">
        <f t="shared" si="1119"/>
        <v>56.678439425051337</v>
      </c>
      <c r="Q7991" s="44">
        <f t="shared" si="1120"/>
        <v>6.3215605749486627</v>
      </c>
      <c r="R7991" s="44" t="e">
        <f>VLOOKUP(S7991,Sheet8!B:C,2,0)</f>
        <v>#N/A</v>
      </c>
      <c r="S7991" s="6" t="s">
        <v>14528</v>
      </c>
      <c r="T7991" s="6" t="e">
        <f>VLOOKUP(U7991,'17-1'!J:K,2,0)</f>
        <v>#N/A</v>
      </c>
      <c r="U7991" s="6" t="s">
        <v>39408</v>
      </c>
    </row>
    <row r="7992" spans="1:21" x14ac:dyDescent="0.25">
      <c r="A7992" s="35">
        <v>6203</v>
      </c>
      <c r="B7992" s="36">
        <v>334</v>
      </c>
      <c r="C7992" s="36">
        <v>20007309</v>
      </c>
      <c r="D7992" s="36">
        <v>100718</v>
      </c>
      <c r="E7992" s="36">
        <v>30200068</v>
      </c>
      <c r="F7992" s="36" t="s">
        <v>10</v>
      </c>
      <c r="G7992" s="37" t="s">
        <v>883</v>
      </c>
      <c r="H7992" s="38">
        <v>37256</v>
      </c>
      <c r="I7992" s="39">
        <v>15</v>
      </c>
      <c r="J7992" s="74">
        <v>59.23</v>
      </c>
      <c r="K7992" s="45">
        <v>1</v>
      </c>
      <c r="L7992" s="41">
        <f t="shared" si="1123"/>
        <v>59.23</v>
      </c>
      <c r="M7992" s="39">
        <v>15</v>
      </c>
      <c r="N7992" s="42">
        <f t="shared" si="1117"/>
        <v>13.494866529774127</v>
      </c>
      <c r="O7992" s="43">
        <f t="shared" si="1118"/>
        <v>3.9486666666666665</v>
      </c>
      <c r="P7992" s="44">
        <f t="shared" si="1119"/>
        <v>53.286729637234764</v>
      </c>
      <c r="Q7992" s="44">
        <f t="shared" si="1120"/>
        <v>5.943270362765233</v>
      </c>
      <c r="R7992" s="44" t="e">
        <f>VLOOKUP(S7992,Sheet8!B:C,2,0)</f>
        <v>#N/A</v>
      </c>
      <c r="S7992" s="6" t="s">
        <v>14529</v>
      </c>
      <c r="T7992" s="6" t="e">
        <f>VLOOKUP(U7992,'17-1'!J:K,2,0)</f>
        <v>#N/A</v>
      </c>
      <c r="U7992" s="6" t="s">
        <v>39409</v>
      </c>
    </row>
    <row r="7993" spans="1:21" x14ac:dyDescent="0.25">
      <c r="A7993" s="35">
        <v>6699</v>
      </c>
      <c r="B7993" s="36">
        <v>345</v>
      </c>
      <c r="C7993" s="36">
        <v>20004257</v>
      </c>
      <c r="D7993" s="36">
        <v>100718</v>
      </c>
      <c r="E7993" s="36">
        <v>30200025</v>
      </c>
      <c r="F7993" s="36" t="s">
        <v>21</v>
      </c>
      <c r="G7993" s="37" t="s">
        <v>883</v>
      </c>
      <c r="H7993" s="38">
        <v>37256</v>
      </c>
      <c r="I7993" s="39">
        <v>15</v>
      </c>
      <c r="J7993" s="74">
        <v>127.21</v>
      </c>
      <c r="K7993" s="45">
        <v>1</v>
      </c>
      <c r="L7993" s="41">
        <f t="shared" si="1123"/>
        <v>127.21</v>
      </c>
      <c r="M7993" s="39">
        <v>15</v>
      </c>
      <c r="N7993" s="42">
        <f t="shared" si="1117"/>
        <v>13.494866529774127</v>
      </c>
      <c r="O7993" s="43">
        <f t="shared" si="1118"/>
        <v>8.4806666666666661</v>
      </c>
      <c r="P7993" s="44">
        <f t="shared" si="1119"/>
        <v>114.44546475017111</v>
      </c>
      <c r="Q7993" s="44">
        <f t="shared" si="1120"/>
        <v>12.764535249828882</v>
      </c>
      <c r="R7993" s="44" t="e">
        <f>VLOOKUP(S7993,Sheet8!B:C,2,0)</f>
        <v>#N/A</v>
      </c>
      <c r="S7993" s="6" t="s">
        <v>14530</v>
      </c>
      <c r="T7993" s="6" t="e">
        <f>VLOOKUP(U7993,'17-1'!J:K,2,0)</f>
        <v>#N/A</v>
      </c>
      <c r="U7993" s="6" t="s">
        <v>39410</v>
      </c>
    </row>
    <row r="7994" spans="1:21" x14ac:dyDescent="0.25">
      <c r="A7994" s="35">
        <v>6815</v>
      </c>
      <c r="B7994" s="36">
        <v>354</v>
      </c>
      <c r="C7994" s="36">
        <v>10000078</v>
      </c>
      <c r="D7994" s="36">
        <v>100719</v>
      </c>
      <c r="E7994" s="36">
        <v>30200045</v>
      </c>
      <c r="F7994" s="36" t="s">
        <v>56</v>
      </c>
      <c r="G7994" s="37" t="s">
        <v>883</v>
      </c>
      <c r="H7994" s="38">
        <v>37256</v>
      </c>
      <c r="I7994" s="39">
        <v>15</v>
      </c>
      <c r="J7994" s="74">
        <v>1205.83</v>
      </c>
      <c r="K7994" s="45">
        <v>1</v>
      </c>
      <c r="L7994" s="41">
        <f t="shared" si="1123"/>
        <v>1205.83</v>
      </c>
      <c r="M7994" s="39">
        <v>15</v>
      </c>
      <c r="N7994" s="42">
        <f t="shared" si="1117"/>
        <v>13.494866529774127</v>
      </c>
      <c r="O7994" s="43">
        <f t="shared" si="1118"/>
        <v>80.388666666666666</v>
      </c>
      <c r="P7994" s="44">
        <f t="shared" si="1119"/>
        <v>1084.834327173169</v>
      </c>
      <c r="Q7994" s="44">
        <f t="shared" si="1120"/>
        <v>120.99567282683097</v>
      </c>
      <c r="R7994" s="44" t="e">
        <f>VLOOKUP(S7994,Sheet8!B:C,2,0)</f>
        <v>#N/A</v>
      </c>
      <c r="S7994" s="6" t="s">
        <v>14531</v>
      </c>
      <c r="T7994" s="6" t="e">
        <f>VLOOKUP(U7994,'17-1'!J:K,2,0)</f>
        <v>#N/A</v>
      </c>
      <c r="U7994" s="6" t="s">
        <v>39411</v>
      </c>
    </row>
    <row r="7995" spans="1:21" x14ac:dyDescent="0.25">
      <c r="A7995" s="35">
        <v>7126</v>
      </c>
      <c r="B7995" s="36">
        <v>362</v>
      </c>
      <c r="C7995" s="36">
        <v>20005744</v>
      </c>
      <c r="D7995" s="36">
        <v>100719</v>
      </c>
      <c r="E7995" s="36">
        <v>30200071</v>
      </c>
      <c r="F7995" s="36" t="s">
        <v>43</v>
      </c>
      <c r="G7995" s="37" t="s">
        <v>883</v>
      </c>
      <c r="H7995" s="38">
        <v>37256</v>
      </c>
      <c r="I7995" s="39">
        <v>15</v>
      </c>
      <c r="J7995" s="74">
        <v>17401.82</v>
      </c>
      <c r="K7995" s="45">
        <v>1</v>
      </c>
      <c r="L7995" s="41">
        <f t="shared" si="1123"/>
        <v>17401.82</v>
      </c>
      <c r="M7995" s="39">
        <v>15</v>
      </c>
      <c r="N7995" s="42">
        <f t="shared" si="1117"/>
        <v>13.494866529774127</v>
      </c>
      <c r="O7995" s="43">
        <f t="shared" si="1118"/>
        <v>1160.1213333333333</v>
      </c>
      <c r="P7995" s="44">
        <f t="shared" si="1119"/>
        <v>15655.682551676933</v>
      </c>
      <c r="Q7995" s="44">
        <f t="shared" si="1120"/>
        <v>1746.1374483230666</v>
      </c>
      <c r="R7995" s="44" t="e">
        <f>VLOOKUP(S7995,Sheet8!B:C,2,0)</f>
        <v>#N/A</v>
      </c>
      <c r="S7995" s="6" t="s">
        <v>14532</v>
      </c>
      <c r="T7995" s="6" t="e">
        <f>VLOOKUP(U7995,'17-1'!J:K,2,0)</f>
        <v>#N/A</v>
      </c>
      <c r="U7995" s="6" t="s">
        <v>39412</v>
      </c>
    </row>
    <row r="7996" spans="1:21" x14ac:dyDescent="0.25">
      <c r="A7996" s="35">
        <v>7300</v>
      </c>
      <c r="B7996" s="36">
        <v>371</v>
      </c>
      <c r="C7996" s="36">
        <v>20000516</v>
      </c>
      <c r="D7996" s="36">
        <v>100719</v>
      </c>
      <c r="E7996" s="36">
        <v>30200040</v>
      </c>
      <c r="F7996" s="36" t="s">
        <v>16</v>
      </c>
      <c r="G7996" s="37" t="s">
        <v>883</v>
      </c>
      <c r="H7996" s="38">
        <v>37256</v>
      </c>
      <c r="I7996" s="39">
        <v>15</v>
      </c>
      <c r="J7996" s="74">
        <v>91.27</v>
      </c>
      <c r="K7996" s="45">
        <v>1</v>
      </c>
      <c r="L7996" s="41">
        <f t="shared" si="1123"/>
        <v>91.27</v>
      </c>
      <c r="M7996" s="39">
        <v>15</v>
      </c>
      <c r="N7996" s="42">
        <f t="shared" si="1117"/>
        <v>13.494866529774127</v>
      </c>
      <c r="O7996" s="43">
        <f t="shared" si="1118"/>
        <v>6.0846666666666662</v>
      </c>
      <c r="P7996" s="44">
        <f t="shared" si="1119"/>
        <v>82.111764544832297</v>
      </c>
      <c r="Q7996" s="44">
        <f t="shared" si="1120"/>
        <v>9.1582354551676985</v>
      </c>
      <c r="R7996" s="44" t="e">
        <f>VLOOKUP(S7996,Sheet8!B:C,2,0)</f>
        <v>#N/A</v>
      </c>
      <c r="S7996" s="6" t="s">
        <v>14533</v>
      </c>
      <c r="T7996" s="6" t="e">
        <f>VLOOKUP(U7996,'17-1'!J:K,2,0)</f>
        <v>#N/A</v>
      </c>
      <c r="U7996" s="6" t="s">
        <v>39413</v>
      </c>
    </row>
    <row r="7997" spans="1:21" x14ac:dyDescent="0.25">
      <c r="A7997" s="35">
        <v>8595</v>
      </c>
      <c r="B7997" s="36">
        <v>380</v>
      </c>
      <c r="C7997" s="36">
        <v>20003134</v>
      </c>
      <c r="D7997" s="36">
        <v>100719</v>
      </c>
      <c r="E7997" s="36">
        <v>30200087</v>
      </c>
      <c r="F7997" s="36" t="s">
        <v>34</v>
      </c>
      <c r="G7997" s="37" t="s">
        <v>883</v>
      </c>
      <c r="H7997" s="38">
        <v>37256</v>
      </c>
      <c r="I7997" s="39">
        <v>15</v>
      </c>
      <c r="J7997" s="74">
        <v>914.55</v>
      </c>
      <c r="K7997" s="45">
        <v>1</v>
      </c>
      <c r="L7997" s="41">
        <f t="shared" si="1123"/>
        <v>914.55</v>
      </c>
      <c r="M7997" s="39">
        <v>15</v>
      </c>
      <c r="N7997" s="42">
        <f t="shared" si="1117"/>
        <v>13.494866529774127</v>
      </c>
      <c r="O7997" s="43">
        <f t="shared" si="1118"/>
        <v>60.97</v>
      </c>
      <c r="P7997" s="44">
        <f t="shared" si="1119"/>
        <v>822.78201232032848</v>
      </c>
      <c r="Q7997" s="44">
        <f t="shared" si="1120"/>
        <v>91.767987679671478</v>
      </c>
      <c r="R7997" s="44" t="e">
        <f>VLOOKUP(S7997,Sheet8!B:C,2,0)</f>
        <v>#N/A</v>
      </c>
      <c r="S7997" s="6" t="s">
        <v>14534</v>
      </c>
      <c r="T7997" s="6" t="e">
        <f>VLOOKUP(U7997,'17-1'!J:K,2,0)</f>
        <v>#N/A</v>
      </c>
      <c r="U7997" s="6" t="s">
        <v>39414</v>
      </c>
    </row>
    <row r="7998" spans="1:21" x14ac:dyDescent="0.25">
      <c r="A7998" s="35">
        <v>399</v>
      </c>
      <c r="B7998" s="36">
        <v>304</v>
      </c>
      <c r="C7998" s="36">
        <v>10000382</v>
      </c>
      <c r="D7998" s="36">
        <v>100718</v>
      </c>
      <c r="E7998" s="36">
        <v>30200048</v>
      </c>
      <c r="F7998" s="36" t="s">
        <v>63</v>
      </c>
      <c r="G7998" s="37" t="s">
        <v>883</v>
      </c>
      <c r="H7998" s="38">
        <v>37376</v>
      </c>
      <c r="I7998" s="39">
        <v>15</v>
      </c>
      <c r="J7998" s="74">
        <v>295.68</v>
      </c>
      <c r="K7998" s="45">
        <v>1</v>
      </c>
      <c r="L7998" s="41">
        <f t="shared" si="1123"/>
        <v>295.68</v>
      </c>
      <c r="M7998" s="39">
        <v>15</v>
      </c>
      <c r="N7998" s="42">
        <f t="shared" ref="N7998:N8061" si="1124">IF(M7998=" "," ",IF(+H7998&lt;=367," ",($C$6-H7998)/365.25))</f>
        <v>13.166324435318275</v>
      </c>
      <c r="O7998" s="43">
        <f t="shared" ref="O7998:O8061" si="1125">IF(+N7998&gt;=M7998,"--",L7998/M7998)</f>
        <v>19.712</v>
      </c>
      <c r="P7998" s="44">
        <f t="shared" ref="P7998:P8061" si="1126">IF(+N7998/M7998&gt;1,L7998,L7998*N7998/M7998)</f>
        <v>259.53458726899385</v>
      </c>
      <c r="Q7998" s="44">
        <f t="shared" ref="Q7998:Q8061" si="1127">IF(+L7998=0," ",IF(+L7998-P7998&lt;=0,0,(L7998-P7998)))</f>
        <v>36.145412731006161</v>
      </c>
      <c r="R7998" s="44" t="e">
        <f>VLOOKUP(S7998,Sheet8!B:C,2,0)</f>
        <v>#N/A</v>
      </c>
      <c r="S7998" s="6" t="s">
        <v>14535</v>
      </c>
      <c r="T7998" s="6" t="e">
        <f>VLOOKUP(U7998,'17-1'!J:K,2,0)</f>
        <v>#N/A</v>
      </c>
      <c r="U7998" s="6" t="s">
        <v>39415</v>
      </c>
    </row>
    <row r="7999" spans="1:21" x14ac:dyDescent="0.25">
      <c r="A7999" s="35">
        <v>2416</v>
      </c>
      <c r="B7999" s="36">
        <v>311</v>
      </c>
      <c r="C7999" s="36">
        <v>20007603</v>
      </c>
      <c r="D7999" s="36">
        <v>100718</v>
      </c>
      <c r="E7999" s="36">
        <v>30200061</v>
      </c>
      <c r="F7999" s="36" t="s">
        <v>57</v>
      </c>
      <c r="G7999" s="37" t="s">
        <v>883</v>
      </c>
      <c r="H7999" s="38">
        <v>37376</v>
      </c>
      <c r="I7999" s="39">
        <v>15</v>
      </c>
      <c r="J7999" s="74">
        <v>24078.799999999999</v>
      </c>
      <c r="K7999" s="45">
        <v>1</v>
      </c>
      <c r="L7999" s="41">
        <f t="shared" si="1123"/>
        <v>24078.799999999999</v>
      </c>
      <c r="M7999" s="39">
        <v>15</v>
      </c>
      <c r="N7999" s="42">
        <f t="shared" si="1124"/>
        <v>13.166324435318275</v>
      </c>
      <c r="O7999" s="43">
        <f t="shared" si="1125"/>
        <v>1605.2533333333333</v>
      </c>
      <c r="P7999" s="44">
        <f t="shared" si="1126"/>
        <v>21135.286187542777</v>
      </c>
      <c r="Q7999" s="44">
        <f t="shared" si="1127"/>
        <v>2943.5138124572222</v>
      </c>
      <c r="R7999" s="44" t="e">
        <f>VLOOKUP(S7999,Sheet8!B:C,2,0)</f>
        <v>#N/A</v>
      </c>
      <c r="S7999" s="6" t="s">
        <v>14536</v>
      </c>
      <c r="T7999" s="6" t="e">
        <f>VLOOKUP(U7999,'17-1'!J:K,2,0)</f>
        <v>#N/A</v>
      </c>
      <c r="U7999" s="6" t="s">
        <v>39416</v>
      </c>
    </row>
    <row r="8000" spans="1:21" x14ac:dyDescent="0.25">
      <c r="A8000" s="35">
        <v>1145</v>
      </c>
      <c r="B8000" s="36">
        <v>310</v>
      </c>
      <c r="C8000" s="36">
        <v>20000219</v>
      </c>
      <c r="D8000" s="36">
        <v>100718</v>
      </c>
      <c r="E8000" s="36">
        <v>30200054</v>
      </c>
      <c r="F8000" s="36" t="s">
        <v>42</v>
      </c>
      <c r="G8000" s="37" t="s">
        <v>883</v>
      </c>
      <c r="H8000" s="38">
        <v>37437</v>
      </c>
      <c r="I8000" s="39">
        <v>15</v>
      </c>
      <c r="J8000" s="74">
        <v>6830</v>
      </c>
      <c r="K8000" s="45">
        <v>1</v>
      </c>
      <c r="L8000" s="41">
        <f t="shared" si="1123"/>
        <v>6830</v>
      </c>
      <c r="M8000" s="39">
        <v>15</v>
      </c>
      <c r="N8000" s="42">
        <f t="shared" si="1124"/>
        <v>12.999315537303216</v>
      </c>
      <c r="O8000" s="43">
        <f t="shared" si="1125"/>
        <v>455.33333333333331</v>
      </c>
      <c r="P8000" s="44">
        <f t="shared" si="1126"/>
        <v>5919.0216746520646</v>
      </c>
      <c r="Q8000" s="44">
        <f t="shared" si="1127"/>
        <v>910.97832534793542</v>
      </c>
      <c r="R8000" s="44" t="e">
        <f>VLOOKUP(S8000,Sheet8!B:C,2,0)</f>
        <v>#N/A</v>
      </c>
      <c r="S8000" s="6" t="s">
        <v>14537</v>
      </c>
      <c r="T8000" s="6" t="e">
        <f>VLOOKUP(U8000,'17-1'!J:K,2,0)</f>
        <v>#N/A</v>
      </c>
      <c r="U8000" s="6" t="s">
        <v>39417</v>
      </c>
    </row>
    <row r="8001" spans="1:21" x14ac:dyDescent="0.25">
      <c r="A8001" s="35">
        <v>8719</v>
      </c>
      <c r="B8001" s="36">
        <v>381</v>
      </c>
      <c r="C8001" s="36">
        <v>20007620</v>
      </c>
      <c r="D8001" s="36">
        <v>100719</v>
      </c>
      <c r="E8001" s="36">
        <v>30200005</v>
      </c>
      <c r="F8001" s="36" t="s">
        <v>85</v>
      </c>
      <c r="G8001" s="37" t="s">
        <v>883</v>
      </c>
      <c r="H8001" s="38">
        <v>37437</v>
      </c>
      <c r="I8001" s="39">
        <v>15</v>
      </c>
      <c r="J8001" s="74">
        <v>50.42</v>
      </c>
      <c r="K8001" s="45">
        <v>1</v>
      </c>
      <c r="L8001" s="41">
        <f t="shared" si="1123"/>
        <v>50.42</v>
      </c>
      <c r="M8001" s="39">
        <v>15</v>
      </c>
      <c r="N8001" s="42">
        <f t="shared" si="1124"/>
        <v>12.999315537303216</v>
      </c>
      <c r="O8001" s="43">
        <f t="shared" si="1125"/>
        <v>3.3613333333333335</v>
      </c>
      <c r="P8001" s="44">
        <f t="shared" si="1126"/>
        <v>43.695032626055209</v>
      </c>
      <c r="Q8001" s="44">
        <f t="shared" si="1127"/>
        <v>6.7249673739447928</v>
      </c>
      <c r="R8001" s="44" t="e">
        <f>VLOOKUP(S8001,Sheet8!B:C,2,0)</f>
        <v>#N/A</v>
      </c>
      <c r="S8001" s="6" t="s">
        <v>14538</v>
      </c>
      <c r="T8001" s="6" t="e">
        <f>VLOOKUP(U8001,'17-1'!J:K,2,0)</f>
        <v>#N/A</v>
      </c>
      <c r="U8001" s="6" t="s">
        <v>39418</v>
      </c>
    </row>
    <row r="8002" spans="1:21" x14ac:dyDescent="0.25">
      <c r="A8002" s="35">
        <v>757</v>
      </c>
      <c r="B8002" s="36">
        <v>304</v>
      </c>
      <c r="C8002" s="36">
        <v>10000851</v>
      </c>
      <c r="D8002" s="36">
        <v>100718</v>
      </c>
      <c r="E8002" s="36">
        <v>30200040</v>
      </c>
      <c r="F8002" s="36" t="s">
        <v>16</v>
      </c>
      <c r="G8002" s="37" t="s">
        <v>883</v>
      </c>
      <c r="H8002" s="38">
        <v>37468</v>
      </c>
      <c r="I8002" s="39">
        <v>15</v>
      </c>
      <c r="J8002" s="74">
        <v>40.159999999999997</v>
      </c>
      <c r="K8002" s="45">
        <v>1</v>
      </c>
      <c r="L8002" s="41">
        <f t="shared" si="1123"/>
        <v>40.159999999999997</v>
      </c>
      <c r="M8002" s="39">
        <v>15</v>
      </c>
      <c r="N8002" s="42">
        <f t="shared" si="1124"/>
        <v>12.914442162902121</v>
      </c>
      <c r="O8002" s="43">
        <f t="shared" si="1125"/>
        <v>2.6773333333333329</v>
      </c>
      <c r="P8002" s="44">
        <f t="shared" si="1126"/>
        <v>34.576266484143275</v>
      </c>
      <c r="Q8002" s="44">
        <f t="shared" si="1127"/>
        <v>5.5837335158567214</v>
      </c>
      <c r="R8002" s="44" t="e">
        <f>VLOOKUP(S8002,Sheet8!B:C,2,0)</f>
        <v>#N/A</v>
      </c>
      <c r="S8002" s="6" t="s">
        <v>14539</v>
      </c>
      <c r="T8002" s="6" t="e">
        <f>VLOOKUP(U8002,'17-1'!J:K,2,0)</f>
        <v>#N/A</v>
      </c>
      <c r="U8002" s="6" t="s">
        <v>39419</v>
      </c>
    </row>
    <row r="8003" spans="1:21" x14ac:dyDescent="0.25">
      <c r="A8003" s="35">
        <v>5249</v>
      </c>
      <c r="B8003" s="36">
        <v>333</v>
      </c>
      <c r="C8003" s="36">
        <v>20003683</v>
      </c>
      <c r="D8003" s="36">
        <v>100718</v>
      </c>
      <c r="E8003" s="36">
        <v>30200076</v>
      </c>
      <c r="F8003" s="36" t="s">
        <v>169</v>
      </c>
      <c r="G8003" s="37" t="s">
        <v>883</v>
      </c>
      <c r="H8003" s="38">
        <v>37468</v>
      </c>
      <c r="I8003" s="39">
        <v>15</v>
      </c>
      <c r="J8003" s="74">
        <v>3418.02</v>
      </c>
      <c r="K8003" s="45">
        <v>1</v>
      </c>
      <c r="L8003" s="41">
        <f t="shared" si="1123"/>
        <v>3418.02</v>
      </c>
      <c r="M8003" s="39">
        <v>15</v>
      </c>
      <c r="N8003" s="42">
        <f t="shared" si="1124"/>
        <v>12.914442162902121</v>
      </c>
      <c r="O8003" s="43">
        <f t="shared" si="1125"/>
        <v>227.86799999999999</v>
      </c>
      <c r="P8003" s="44">
        <f t="shared" si="1126"/>
        <v>2942.7881067761805</v>
      </c>
      <c r="Q8003" s="44">
        <f t="shared" si="1127"/>
        <v>475.2318932238195</v>
      </c>
      <c r="R8003" s="44" t="e">
        <f>VLOOKUP(S8003,Sheet8!B:C,2,0)</f>
        <v>#N/A</v>
      </c>
      <c r="S8003" s="6" t="s">
        <v>14540</v>
      </c>
      <c r="T8003" s="6" t="e">
        <f>VLOOKUP(U8003,'17-1'!J:K,2,0)</f>
        <v>#N/A</v>
      </c>
      <c r="U8003" s="6" t="s">
        <v>39420</v>
      </c>
    </row>
    <row r="8004" spans="1:21" x14ac:dyDescent="0.25">
      <c r="A8004" s="35">
        <v>5829</v>
      </c>
      <c r="B8004" s="36">
        <v>333</v>
      </c>
      <c r="C8004" s="36">
        <v>20006346</v>
      </c>
      <c r="D8004" s="36">
        <v>100718</v>
      </c>
      <c r="E8004" s="36">
        <v>30200044</v>
      </c>
      <c r="F8004" s="36" t="s">
        <v>45</v>
      </c>
      <c r="G8004" s="37" t="s">
        <v>883</v>
      </c>
      <c r="H8004" s="38">
        <v>37468</v>
      </c>
      <c r="I8004" s="39">
        <v>15</v>
      </c>
      <c r="J8004" s="74">
        <v>2611.81</v>
      </c>
      <c r="K8004" s="45">
        <v>1</v>
      </c>
      <c r="L8004" s="41">
        <f t="shared" si="1123"/>
        <v>2611.81</v>
      </c>
      <c r="M8004" s="39">
        <v>15</v>
      </c>
      <c r="N8004" s="42">
        <f t="shared" si="1124"/>
        <v>12.914442162902121</v>
      </c>
      <c r="O8004" s="43">
        <f t="shared" si="1125"/>
        <v>174.12066666666666</v>
      </c>
      <c r="P8004" s="44">
        <f t="shared" si="1126"/>
        <v>2248.671279032626</v>
      </c>
      <c r="Q8004" s="44">
        <f t="shared" si="1127"/>
        <v>363.13872096737396</v>
      </c>
      <c r="R8004" s="44" t="e">
        <f>VLOOKUP(S8004,Sheet8!B:C,2,0)</f>
        <v>#N/A</v>
      </c>
      <c r="S8004" s="6" t="s">
        <v>14541</v>
      </c>
      <c r="T8004" s="6" t="e">
        <f>VLOOKUP(U8004,'17-1'!J:K,2,0)</f>
        <v>#N/A</v>
      </c>
      <c r="U8004" s="6" t="s">
        <v>39421</v>
      </c>
    </row>
    <row r="8005" spans="1:21" x14ac:dyDescent="0.25">
      <c r="A8005" s="35">
        <v>6650</v>
      </c>
      <c r="B8005" s="36">
        <v>345</v>
      </c>
      <c r="C8005" s="36">
        <v>20003378</v>
      </c>
      <c r="D8005" s="36">
        <v>100718</v>
      </c>
      <c r="E8005" s="36">
        <v>30200083</v>
      </c>
      <c r="F8005" s="36" t="s">
        <v>164</v>
      </c>
      <c r="G8005" s="37" t="s">
        <v>883</v>
      </c>
      <c r="H8005" s="38">
        <v>37468</v>
      </c>
      <c r="I8005" s="39">
        <v>15</v>
      </c>
      <c r="J8005" s="74">
        <v>127.59</v>
      </c>
      <c r="K8005" s="45">
        <v>1</v>
      </c>
      <c r="L8005" s="41">
        <f t="shared" si="1123"/>
        <v>127.59</v>
      </c>
      <c r="M8005" s="39">
        <v>15</v>
      </c>
      <c r="N8005" s="42">
        <f t="shared" si="1124"/>
        <v>12.914442162902121</v>
      </c>
      <c r="O8005" s="43">
        <f t="shared" si="1125"/>
        <v>8.5060000000000002</v>
      </c>
      <c r="P8005" s="44">
        <f t="shared" si="1126"/>
        <v>109.85024503764545</v>
      </c>
      <c r="Q8005" s="44">
        <f t="shared" si="1127"/>
        <v>17.739754962354553</v>
      </c>
      <c r="R8005" s="44" t="e">
        <f>VLOOKUP(S8005,Sheet8!B:C,2,0)</f>
        <v>#N/A</v>
      </c>
      <c r="S8005" s="6" t="s">
        <v>14542</v>
      </c>
      <c r="T8005" s="6" t="e">
        <f>VLOOKUP(U8005,'17-1'!J:K,2,0)</f>
        <v>#N/A</v>
      </c>
      <c r="U8005" s="6" t="s">
        <v>39422</v>
      </c>
    </row>
    <row r="8006" spans="1:21" x14ac:dyDescent="0.25">
      <c r="A8006" s="35">
        <v>2220</v>
      </c>
      <c r="B8006" s="36">
        <v>311</v>
      </c>
      <c r="C8006" s="36">
        <v>20005790</v>
      </c>
      <c r="D8006" s="36">
        <v>100718</v>
      </c>
      <c r="E8006" s="36">
        <v>30200054</v>
      </c>
      <c r="F8006" s="36" t="s">
        <v>42</v>
      </c>
      <c r="G8006" s="37" t="s">
        <v>883</v>
      </c>
      <c r="H8006" s="38">
        <v>37499</v>
      </c>
      <c r="I8006" s="39">
        <v>15</v>
      </c>
      <c r="J8006" s="74">
        <v>2984</v>
      </c>
      <c r="K8006" s="45">
        <v>1</v>
      </c>
      <c r="L8006" s="41">
        <f t="shared" si="1123"/>
        <v>2984</v>
      </c>
      <c r="M8006" s="39">
        <v>15</v>
      </c>
      <c r="N8006" s="42">
        <f t="shared" si="1124"/>
        <v>12.829568788501026</v>
      </c>
      <c r="O8006" s="43">
        <f t="shared" si="1125"/>
        <v>198.93333333333334</v>
      </c>
      <c r="P8006" s="44">
        <f t="shared" si="1126"/>
        <v>2552.2288843258043</v>
      </c>
      <c r="Q8006" s="44">
        <f t="shared" si="1127"/>
        <v>431.7711156741957</v>
      </c>
      <c r="R8006" s="44" t="e">
        <f>VLOOKUP(S8006,Sheet8!B:C,2,0)</f>
        <v>#N/A</v>
      </c>
      <c r="S8006" s="6" t="s">
        <v>14543</v>
      </c>
      <c r="T8006" s="6" t="e">
        <f>VLOOKUP(U8006,'17-1'!J:K,2,0)</f>
        <v>#N/A</v>
      </c>
      <c r="U8006" s="6" t="s">
        <v>39423</v>
      </c>
    </row>
    <row r="8007" spans="1:21" x14ac:dyDescent="0.25">
      <c r="A8007" s="35">
        <v>74</v>
      </c>
      <c r="B8007" s="36">
        <v>303</v>
      </c>
      <c r="C8007" s="36">
        <v>100074</v>
      </c>
      <c r="D8007" s="36">
        <v>100718</v>
      </c>
      <c r="E8007" s="36">
        <v>30200090</v>
      </c>
      <c r="F8007" s="36" t="s">
        <v>19</v>
      </c>
      <c r="G8007" s="37" t="s">
        <v>883</v>
      </c>
      <c r="H8007" s="38">
        <v>37529</v>
      </c>
      <c r="I8007" s="39">
        <v>15</v>
      </c>
      <c r="J8007" s="74">
        <v>1400.97</v>
      </c>
      <c r="K8007" s="45">
        <v>1</v>
      </c>
      <c r="L8007" s="41">
        <f t="shared" si="1123"/>
        <v>1400.97</v>
      </c>
      <c r="M8007" s="39">
        <v>15</v>
      </c>
      <c r="N8007" s="42">
        <f t="shared" si="1124"/>
        <v>12.747433264887064</v>
      </c>
      <c r="O8007" s="43">
        <f t="shared" si="1125"/>
        <v>93.397999999999996</v>
      </c>
      <c r="P8007" s="44">
        <f t="shared" si="1126"/>
        <v>1190.5847720739221</v>
      </c>
      <c r="Q8007" s="44">
        <f t="shared" si="1127"/>
        <v>210.38522792607796</v>
      </c>
      <c r="R8007" s="44" t="e">
        <f>VLOOKUP(S8007,Sheet8!B:C,2,0)</f>
        <v>#N/A</v>
      </c>
      <c r="S8007" s="6" t="s">
        <v>14544</v>
      </c>
      <c r="T8007" s="6" t="e">
        <f>VLOOKUP(U8007,'17-1'!J:K,2,0)</f>
        <v>#N/A</v>
      </c>
      <c r="U8007" s="6" t="s">
        <v>39424</v>
      </c>
    </row>
    <row r="8008" spans="1:21" x14ac:dyDescent="0.25">
      <c r="A8008" s="35">
        <v>108</v>
      </c>
      <c r="B8008" s="36">
        <v>304</v>
      </c>
      <c r="C8008" s="36">
        <v>10000020</v>
      </c>
      <c r="D8008" s="36">
        <v>100718</v>
      </c>
      <c r="E8008" s="36">
        <v>30200011</v>
      </c>
      <c r="F8008" s="36" t="s">
        <v>53</v>
      </c>
      <c r="G8008" s="37" t="s">
        <v>883</v>
      </c>
      <c r="H8008" s="38">
        <v>37529</v>
      </c>
      <c r="I8008" s="39">
        <v>15</v>
      </c>
      <c r="J8008" s="74">
        <v>574.78</v>
      </c>
      <c r="K8008" s="45">
        <v>1</v>
      </c>
      <c r="L8008" s="41">
        <f t="shared" si="1123"/>
        <v>574.78</v>
      </c>
      <c r="M8008" s="39">
        <v>15</v>
      </c>
      <c r="N8008" s="42">
        <f t="shared" si="1124"/>
        <v>12.747433264887064</v>
      </c>
      <c r="O8008" s="43">
        <f t="shared" si="1125"/>
        <v>38.318666666666665</v>
      </c>
      <c r="P8008" s="44">
        <f t="shared" si="1126"/>
        <v>488.46464613278573</v>
      </c>
      <c r="Q8008" s="44">
        <f t="shared" si="1127"/>
        <v>86.315353867214242</v>
      </c>
      <c r="R8008" s="44" t="e">
        <f>VLOOKUP(S8008,Sheet8!B:C,2,0)</f>
        <v>#N/A</v>
      </c>
      <c r="S8008" s="6" t="s">
        <v>14545</v>
      </c>
      <c r="T8008" s="6" t="e">
        <f>VLOOKUP(U8008,'17-1'!J:K,2,0)</f>
        <v>#N/A</v>
      </c>
      <c r="U8008" s="6" t="s">
        <v>39425</v>
      </c>
    </row>
    <row r="8009" spans="1:21" x14ac:dyDescent="0.25">
      <c r="A8009" s="35">
        <v>5300</v>
      </c>
      <c r="B8009" s="36">
        <v>333</v>
      </c>
      <c r="C8009" s="36">
        <v>20003982</v>
      </c>
      <c r="D8009" s="36">
        <v>100718</v>
      </c>
      <c r="E8009" s="36">
        <v>30200033</v>
      </c>
      <c r="F8009" s="36" t="s">
        <v>37</v>
      </c>
      <c r="G8009" s="37" t="s">
        <v>883</v>
      </c>
      <c r="H8009" s="38">
        <v>37529</v>
      </c>
      <c r="I8009" s="39">
        <v>15</v>
      </c>
      <c r="J8009" s="74">
        <v>12311.2</v>
      </c>
      <c r="K8009" s="45">
        <v>1</v>
      </c>
      <c r="L8009" s="41">
        <f t="shared" si="1123"/>
        <v>12311.2</v>
      </c>
      <c r="M8009" s="39">
        <v>15</v>
      </c>
      <c r="N8009" s="42">
        <f t="shared" si="1124"/>
        <v>12.747433264887064</v>
      </c>
      <c r="O8009" s="43">
        <f t="shared" si="1125"/>
        <v>820.74666666666667</v>
      </c>
      <c r="P8009" s="44">
        <f t="shared" si="1126"/>
        <v>10462.413360711844</v>
      </c>
      <c r="Q8009" s="44">
        <f t="shared" si="1127"/>
        <v>1848.7866392881569</v>
      </c>
      <c r="R8009" s="44" t="e">
        <f>VLOOKUP(S8009,Sheet8!B:C,2,0)</f>
        <v>#N/A</v>
      </c>
      <c r="S8009" s="6" t="s">
        <v>14546</v>
      </c>
      <c r="T8009" s="6" t="e">
        <f>VLOOKUP(U8009,'17-1'!J:K,2,0)</f>
        <v>#N/A</v>
      </c>
      <c r="U8009" s="6" t="s">
        <v>39426</v>
      </c>
    </row>
    <row r="8010" spans="1:21" x14ac:dyDescent="0.25">
      <c r="A8010" s="35">
        <v>451</v>
      </c>
      <c r="B8010" s="36">
        <v>304</v>
      </c>
      <c r="C8010" s="36">
        <v>10000439</v>
      </c>
      <c r="D8010" s="36">
        <v>100718</v>
      </c>
      <c r="E8010" s="36">
        <v>30200060</v>
      </c>
      <c r="F8010" s="36" t="s">
        <v>73</v>
      </c>
      <c r="G8010" s="37" t="s">
        <v>883</v>
      </c>
      <c r="H8010" s="38">
        <v>37560</v>
      </c>
      <c r="I8010" s="39">
        <v>15</v>
      </c>
      <c r="J8010" s="74">
        <v>302.95</v>
      </c>
      <c r="K8010" s="45">
        <v>1</v>
      </c>
      <c r="L8010" s="41">
        <f t="shared" si="1123"/>
        <v>302.95</v>
      </c>
      <c r="M8010" s="39">
        <v>15</v>
      </c>
      <c r="N8010" s="42">
        <f t="shared" si="1124"/>
        <v>12.662559890485969</v>
      </c>
      <c r="O8010" s="43">
        <f t="shared" si="1125"/>
        <v>20.196666666666665</v>
      </c>
      <c r="P8010" s="44">
        <f t="shared" si="1126"/>
        <v>255.74150125484826</v>
      </c>
      <c r="Q8010" s="44">
        <f t="shared" si="1127"/>
        <v>47.208498745151729</v>
      </c>
      <c r="R8010" s="44" t="e">
        <f>VLOOKUP(S8010,Sheet8!B:C,2,0)</f>
        <v>#N/A</v>
      </c>
      <c r="S8010" s="6" t="s">
        <v>14547</v>
      </c>
      <c r="T8010" s="6" t="e">
        <f>VLOOKUP(U8010,'17-1'!J:K,2,0)</f>
        <v>#N/A</v>
      </c>
      <c r="U8010" s="6" t="s">
        <v>39427</v>
      </c>
    </row>
    <row r="8011" spans="1:21" x14ac:dyDescent="0.25">
      <c r="A8011" s="35">
        <v>3522</v>
      </c>
      <c r="B8011" s="36">
        <v>330</v>
      </c>
      <c r="C8011" s="36">
        <v>20005585</v>
      </c>
      <c r="D8011" s="36">
        <v>100718</v>
      </c>
      <c r="E8011" s="36">
        <v>30200055</v>
      </c>
      <c r="F8011" s="36" t="s">
        <v>162</v>
      </c>
      <c r="G8011" s="37" t="s">
        <v>883</v>
      </c>
      <c r="H8011" s="38">
        <v>37560</v>
      </c>
      <c r="I8011" s="39">
        <v>15</v>
      </c>
      <c r="J8011" s="74">
        <v>7463.86</v>
      </c>
      <c r="K8011" s="45">
        <v>1</v>
      </c>
      <c r="L8011" s="41">
        <f t="shared" si="1123"/>
        <v>7463.86</v>
      </c>
      <c r="M8011" s="39">
        <v>15</v>
      </c>
      <c r="N8011" s="42">
        <f t="shared" si="1124"/>
        <v>12.662559890485969</v>
      </c>
      <c r="O8011" s="43">
        <f t="shared" si="1125"/>
        <v>497.59066666666666</v>
      </c>
      <c r="P8011" s="44">
        <f t="shared" si="1126"/>
        <v>6300.7716176135064</v>
      </c>
      <c r="Q8011" s="44">
        <f t="shared" si="1127"/>
        <v>1163.0883823864933</v>
      </c>
      <c r="R8011" s="44" t="e">
        <f>VLOOKUP(S8011,Sheet8!B:C,2,0)</f>
        <v>#N/A</v>
      </c>
      <c r="S8011" s="6" t="s">
        <v>14548</v>
      </c>
      <c r="T8011" s="6" t="e">
        <f>VLOOKUP(U8011,'17-1'!J:K,2,0)</f>
        <v>#N/A</v>
      </c>
      <c r="U8011" s="6" t="s">
        <v>39428</v>
      </c>
    </row>
    <row r="8012" spans="1:21" x14ac:dyDescent="0.25">
      <c r="A8012" s="35">
        <v>3896</v>
      </c>
      <c r="B8012" s="36">
        <v>331</v>
      </c>
      <c r="C8012" s="36">
        <v>20001940</v>
      </c>
      <c r="D8012" s="36">
        <v>100718</v>
      </c>
      <c r="E8012" s="36">
        <v>30200020</v>
      </c>
      <c r="F8012" s="36" t="s">
        <v>47</v>
      </c>
      <c r="G8012" s="37" t="s">
        <v>883</v>
      </c>
      <c r="H8012" s="38">
        <v>37560</v>
      </c>
      <c r="I8012" s="39">
        <v>15</v>
      </c>
      <c r="J8012" s="74">
        <v>703.02</v>
      </c>
      <c r="K8012" s="45">
        <v>1</v>
      </c>
      <c r="L8012" s="41">
        <f t="shared" si="1123"/>
        <v>703.02</v>
      </c>
      <c r="M8012" s="39">
        <v>15</v>
      </c>
      <c r="N8012" s="42">
        <f t="shared" si="1124"/>
        <v>12.662559890485969</v>
      </c>
      <c r="O8012" s="43">
        <f t="shared" si="1125"/>
        <v>46.868000000000002</v>
      </c>
      <c r="P8012" s="44">
        <f t="shared" si="1126"/>
        <v>593.46885694729644</v>
      </c>
      <c r="Q8012" s="44">
        <f t="shared" si="1127"/>
        <v>109.55114305270354</v>
      </c>
      <c r="R8012" s="44" t="e">
        <f>VLOOKUP(S8012,Sheet8!B:C,2,0)</f>
        <v>#N/A</v>
      </c>
      <c r="S8012" s="6" t="s">
        <v>14549</v>
      </c>
      <c r="T8012" s="6" t="e">
        <f>VLOOKUP(U8012,'17-1'!J:K,2,0)</f>
        <v>#N/A</v>
      </c>
      <c r="U8012" s="6" t="s">
        <v>39429</v>
      </c>
    </row>
    <row r="8013" spans="1:21" x14ac:dyDescent="0.25">
      <c r="A8013" s="35">
        <v>1772</v>
      </c>
      <c r="B8013" s="36">
        <v>311</v>
      </c>
      <c r="C8013" s="36">
        <v>20000532</v>
      </c>
      <c r="D8013" s="36">
        <v>100718</v>
      </c>
      <c r="E8013" s="36">
        <v>30200055</v>
      </c>
      <c r="F8013" s="36" t="s">
        <v>162</v>
      </c>
      <c r="G8013" s="37" t="s">
        <v>883</v>
      </c>
      <c r="H8013" s="38">
        <v>37590</v>
      </c>
      <c r="I8013" s="39">
        <v>15</v>
      </c>
      <c r="J8013" s="74">
        <v>90</v>
      </c>
      <c r="K8013" s="45">
        <v>1</v>
      </c>
      <c r="L8013" s="41">
        <f t="shared" si="1123"/>
        <v>90</v>
      </c>
      <c r="M8013" s="39">
        <v>15</v>
      </c>
      <c r="N8013" s="42">
        <f t="shared" si="1124"/>
        <v>12.580424366872005</v>
      </c>
      <c r="O8013" s="43">
        <f t="shared" si="1125"/>
        <v>6</v>
      </c>
      <c r="P8013" s="44">
        <f t="shared" si="1126"/>
        <v>75.482546201232026</v>
      </c>
      <c r="Q8013" s="44">
        <f t="shared" si="1127"/>
        <v>14.517453798767974</v>
      </c>
      <c r="R8013" s="44" t="e">
        <f>VLOOKUP(S8013,Sheet8!B:C,2,0)</f>
        <v>#N/A</v>
      </c>
      <c r="S8013" s="6" t="s">
        <v>14550</v>
      </c>
      <c r="T8013" s="6" t="e">
        <f>VLOOKUP(U8013,'17-1'!J:K,2,0)</f>
        <v>#N/A</v>
      </c>
      <c r="U8013" s="6" t="s">
        <v>39430</v>
      </c>
    </row>
    <row r="8014" spans="1:21" x14ac:dyDescent="0.25">
      <c r="A8014" s="35">
        <v>4486</v>
      </c>
      <c r="B8014" s="36">
        <v>331</v>
      </c>
      <c r="C8014" s="36">
        <v>20004777</v>
      </c>
      <c r="D8014" s="36">
        <v>100718</v>
      </c>
      <c r="E8014" s="36">
        <v>30200080</v>
      </c>
      <c r="F8014" s="36" t="s">
        <v>51</v>
      </c>
      <c r="G8014" s="37" t="s">
        <v>883</v>
      </c>
      <c r="H8014" s="38">
        <v>37652</v>
      </c>
      <c r="I8014" s="39">
        <v>15</v>
      </c>
      <c r="J8014" s="74">
        <v>11461.53</v>
      </c>
      <c r="K8014" s="45">
        <v>1</v>
      </c>
      <c r="L8014" s="41">
        <f t="shared" si="1123"/>
        <v>11461.53</v>
      </c>
      <c r="M8014" s="39">
        <v>15</v>
      </c>
      <c r="N8014" s="42">
        <f t="shared" si="1124"/>
        <v>12.410677618069816</v>
      </c>
      <c r="O8014" s="43">
        <f t="shared" si="1125"/>
        <v>764.10200000000009</v>
      </c>
      <c r="P8014" s="44">
        <f t="shared" si="1126"/>
        <v>9483.0235893223817</v>
      </c>
      <c r="Q8014" s="44">
        <f t="shared" si="1127"/>
        <v>1978.506410677619</v>
      </c>
      <c r="R8014" s="44" t="e">
        <f>VLOOKUP(S8014,Sheet8!B:C,2,0)</f>
        <v>#N/A</v>
      </c>
      <c r="S8014" s="6" t="s">
        <v>14551</v>
      </c>
      <c r="T8014" s="6" t="e">
        <f>VLOOKUP(U8014,'17-1'!J:K,2,0)</f>
        <v>#N/A</v>
      </c>
      <c r="U8014" s="6" t="s">
        <v>39431</v>
      </c>
    </row>
    <row r="8015" spans="1:21" x14ac:dyDescent="0.25">
      <c r="A8015" s="35">
        <v>5887</v>
      </c>
      <c r="B8015" s="36">
        <v>333</v>
      </c>
      <c r="C8015" s="36">
        <v>20006583</v>
      </c>
      <c r="D8015" s="36">
        <v>100718</v>
      </c>
      <c r="E8015" s="36">
        <v>30200065</v>
      </c>
      <c r="F8015" s="36" t="s">
        <v>11</v>
      </c>
      <c r="G8015" s="37" t="s">
        <v>883</v>
      </c>
      <c r="H8015" s="38">
        <v>37652</v>
      </c>
      <c r="I8015" s="39">
        <v>15</v>
      </c>
      <c r="J8015" s="74">
        <v>2334.09</v>
      </c>
      <c r="K8015" s="45">
        <v>1</v>
      </c>
      <c r="L8015" s="41">
        <f t="shared" si="1123"/>
        <v>2334.09</v>
      </c>
      <c r="M8015" s="39">
        <v>15</v>
      </c>
      <c r="N8015" s="42">
        <f t="shared" si="1124"/>
        <v>12.410677618069816</v>
      </c>
      <c r="O8015" s="43">
        <f t="shared" si="1125"/>
        <v>155.60600000000002</v>
      </c>
      <c r="P8015" s="44">
        <f t="shared" si="1126"/>
        <v>1931.1759014373717</v>
      </c>
      <c r="Q8015" s="44">
        <f t="shared" si="1127"/>
        <v>402.9140985626284</v>
      </c>
      <c r="R8015" s="44" t="e">
        <f>VLOOKUP(S8015,Sheet8!B:C,2,0)</f>
        <v>#N/A</v>
      </c>
      <c r="S8015" s="6" t="s">
        <v>14552</v>
      </c>
      <c r="T8015" s="6" t="e">
        <f>VLOOKUP(U8015,'17-1'!J:K,2,0)</f>
        <v>#N/A</v>
      </c>
      <c r="U8015" s="6" t="s">
        <v>39432</v>
      </c>
    </row>
    <row r="8016" spans="1:21" x14ac:dyDescent="0.25">
      <c r="A8016" s="35">
        <v>5571</v>
      </c>
      <c r="B8016" s="36">
        <v>333</v>
      </c>
      <c r="C8016" s="36">
        <v>20005502</v>
      </c>
      <c r="D8016" s="36">
        <v>100718</v>
      </c>
      <c r="E8016" s="36">
        <v>30200018</v>
      </c>
      <c r="F8016" s="36" t="s">
        <v>54</v>
      </c>
      <c r="G8016" s="37" t="s">
        <v>883</v>
      </c>
      <c r="H8016" s="38">
        <v>37772</v>
      </c>
      <c r="I8016" s="39">
        <v>15</v>
      </c>
      <c r="J8016" s="74">
        <v>7220.73</v>
      </c>
      <c r="K8016" s="45">
        <v>1</v>
      </c>
      <c r="L8016" s="41">
        <f t="shared" si="1123"/>
        <v>7220.73</v>
      </c>
      <c r="M8016" s="39">
        <v>15</v>
      </c>
      <c r="N8016" s="42">
        <f t="shared" si="1124"/>
        <v>12.082135523613964</v>
      </c>
      <c r="O8016" s="43">
        <f t="shared" si="1125"/>
        <v>481.38199999999995</v>
      </c>
      <c r="P8016" s="44">
        <f t="shared" si="1126"/>
        <v>5816.1225626283367</v>
      </c>
      <c r="Q8016" s="44">
        <f t="shared" si="1127"/>
        <v>1404.6074373716629</v>
      </c>
      <c r="R8016" s="44" t="e">
        <f>VLOOKUP(S8016,Sheet8!B:C,2,0)</f>
        <v>#N/A</v>
      </c>
      <c r="S8016" s="6" t="s">
        <v>14553</v>
      </c>
      <c r="T8016" s="6" t="e">
        <f>VLOOKUP(U8016,'17-1'!J:K,2,0)</f>
        <v>#N/A</v>
      </c>
      <c r="U8016" s="6" t="s">
        <v>39433</v>
      </c>
    </row>
    <row r="8017" spans="1:21" x14ac:dyDescent="0.25">
      <c r="A8017" s="35">
        <v>6215</v>
      </c>
      <c r="B8017" s="36">
        <v>334</v>
      </c>
      <c r="C8017" s="36">
        <v>20007339</v>
      </c>
      <c r="D8017" s="36">
        <v>100718</v>
      </c>
      <c r="E8017" s="36">
        <v>30200068</v>
      </c>
      <c r="F8017" s="36" t="s">
        <v>10</v>
      </c>
      <c r="G8017" s="37" t="s">
        <v>883</v>
      </c>
      <c r="H8017" s="38">
        <v>37772</v>
      </c>
      <c r="I8017" s="39">
        <v>15</v>
      </c>
      <c r="J8017" s="74">
        <v>121.05</v>
      </c>
      <c r="K8017" s="45">
        <v>1</v>
      </c>
      <c r="L8017" s="41">
        <f t="shared" si="1123"/>
        <v>121.05</v>
      </c>
      <c r="M8017" s="39">
        <v>15</v>
      </c>
      <c r="N8017" s="42">
        <f t="shared" si="1124"/>
        <v>12.082135523613964</v>
      </c>
      <c r="O8017" s="43">
        <f t="shared" si="1125"/>
        <v>8.07</v>
      </c>
      <c r="P8017" s="44">
        <f t="shared" si="1126"/>
        <v>97.502833675564688</v>
      </c>
      <c r="Q8017" s="44">
        <f t="shared" si="1127"/>
        <v>23.54716632443531</v>
      </c>
      <c r="R8017" s="44" t="e">
        <f>VLOOKUP(S8017,Sheet8!B:C,2,0)</f>
        <v>#N/A</v>
      </c>
      <c r="S8017" s="6" t="s">
        <v>14554</v>
      </c>
      <c r="T8017" s="6" t="e">
        <f>VLOOKUP(U8017,'17-1'!J:K,2,0)</f>
        <v>#N/A</v>
      </c>
      <c r="U8017" s="6" t="s">
        <v>39434</v>
      </c>
    </row>
    <row r="8018" spans="1:21" x14ac:dyDescent="0.25">
      <c r="A8018" s="35">
        <v>7505</v>
      </c>
      <c r="B8018" s="36">
        <v>371</v>
      </c>
      <c r="C8018" s="36">
        <v>20001005</v>
      </c>
      <c r="D8018" s="36">
        <v>100719</v>
      </c>
      <c r="E8018" s="36">
        <v>30200054</v>
      </c>
      <c r="F8018" s="36" t="s">
        <v>42</v>
      </c>
      <c r="G8018" s="37" t="s">
        <v>883</v>
      </c>
      <c r="H8018" s="38">
        <v>37772</v>
      </c>
      <c r="I8018" s="39">
        <v>15</v>
      </c>
      <c r="J8018" s="74">
        <v>10723.33</v>
      </c>
      <c r="K8018" s="45">
        <v>1</v>
      </c>
      <c r="L8018" s="41">
        <f t="shared" si="1123"/>
        <v>10723.33</v>
      </c>
      <c r="M8018" s="39">
        <v>15</v>
      </c>
      <c r="N8018" s="42">
        <f t="shared" si="1124"/>
        <v>12.082135523613964</v>
      </c>
      <c r="O8018" s="43">
        <f t="shared" si="1125"/>
        <v>714.88866666666661</v>
      </c>
      <c r="P8018" s="44">
        <f t="shared" si="1126"/>
        <v>8637.3817549623545</v>
      </c>
      <c r="Q8018" s="44">
        <f t="shared" si="1127"/>
        <v>2085.9482450376454</v>
      </c>
      <c r="R8018" s="44" t="e">
        <f>VLOOKUP(S8018,Sheet8!B:C,2,0)</f>
        <v>#N/A</v>
      </c>
      <c r="S8018" s="6" t="s">
        <v>14555</v>
      </c>
      <c r="T8018" s="6" t="e">
        <f>VLOOKUP(U8018,'17-1'!J:K,2,0)</f>
        <v>#N/A</v>
      </c>
      <c r="U8018" s="6" t="s">
        <v>39435</v>
      </c>
    </row>
    <row r="8019" spans="1:21" x14ac:dyDescent="0.25">
      <c r="A8019" s="35">
        <v>7007</v>
      </c>
      <c r="B8019" s="36">
        <v>360</v>
      </c>
      <c r="C8019" s="36">
        <v>20005116</v>
      </c>
      <c r="D8019" s="36">
        <v>100719</v>
      </c>
      <c r="E8019" s="36">
        <v>30200013</v>
      </c>
      <c r="F8019" s="36" t="s">
        <v>50</v>
      </c>
      <c r="G8019" s="37" t="s">
        <v>883</v>
      </c>
      <c r="H8019" s="38">
        <v>37864</v>
      </c>
      <c r="I8019" s="39">
        <v>15</v>
      </c>
      <c r="J8019" s="74">
        <v>15167.17</v>
      </c>
      <c r="K8019" s="45">
        <v>1</v>
      </c>
      <c r="L8019" s="41">
        <f t="shared" si="1123"/>
        <v>15167.17</v>
      </c>
      <c r="M8019" s="39">
        <v>15</v>
      </c>
      <c r="N8019" s="42">
        <f t="shared" si="1124"/>
        <v>11.83025325119781</v>
      </c>
      <c r="O8019" s="43">
        <f t="shared" si="1125"/>
        <v>1011.1446666666667</v>
      </c>
      <c r="P8019" s="44">
        <f t="shared" si="1126"/>
        <v>11962.09748026466</v>
      </c>
      <c r="Q8019" s="44">
        <f t="shared" si="1127"/>
        <v>3205.0725197353404</v>
      </c>
      <c r="R8019" s="44" t="e">
        <f>VLOOKUP(S8019,Sheet8!B:C,2,0)</f>
        <v>#N/A</v>
      </c>
      <c r="S8019" s="6" t="s">
        <v>14556</v>
      </c>
      <c r="T8019" s="6" t="e">
        <f>VLOOKUP(U8019,'17-1'!J:K,2,0)</f>
        <v>#N/A</v>
      </c>
      <c r="U8019" s="6" t="s">
        <v>39436</v>
      </c>
    </row>
    <row r="8020" spans="1:21" x14ac:dyDescent="0.25">
      <c r="A8020" s="35">
        <v>5607</v>
      </c>
      <c r="B8020" s="36">
        <v>333</v>
      </c>
      <c r="C8020" s="36">
        <v>20005689</v>
      </c>
      <c r="D8020" s="36">
        <v>100718</v>
      </c>
      <c r="E8020" s="36">
        <v>30200021</v>
      </c>
      <c r="F8020" s="36" t="s">
        <v>24</v>
      </c>
      <c r="G8020" s="37" t="s">
        <v>928</v>
      </c>
      <c r="H8020" s="38">
        <v>37376</v>
      </c>
      <c r="I8020" s="39">
        <v>15</v>
      </c>
      <c r="J8020" s="74">
        <v>2526.41</v>
      </c>
      <c r="K8020" s="45">
        <v>1</v>
      </c>
      <c r="L8020" s="41">
        <f t="shared" si="1123"/>
        <v>2526.41</v>
      </c>
      <c r="M8020" s="39">
        <v>15</v>
      </c>
      <c r="N8020" s="42">
        <f t="shared" si="1124"/>
        <v>13.166324435318275</v>
      </c>
      <c r="O8020" s="43">
        <f t="shared" si="1125"/>
        <v>168.42733333333334</v>
      </c>
      <c r="P8020" s="44">
        <f t="shared" si="1126"/>
        <v>2217.5689144421626</v>
      </c>
      <c r="Q8020" s="44">
        <f t="shared" si="1127"/>
        <v>308.84108555783723</v>
      </c>
      <c r="R8020" s="44" t="e">
        <f>VLOOKUP(S8020,Sheet8!B:C,2,0)</f>
        <v>#N/A</v>
      </c>
      <c r="S8020" s="6" t="s">
        <v>14557</v>
      </c>
      <c r="T8020" s="6" t="e">
        <f>VLOOKUP(U8020,'17-1'!J:K,2,0)</f>
        <v>#N/A</v>
      </c>
      <c r="U8020" s="6" t="s">
        <v>39437</v>
      </c>
    </row>
    <row r="8021" spans="1:21" x14ac:dyDescent="0.25">
      <c r="A8021" s="35">
        <v>52</v>
      </c>
      <c r="B8021" s="36">
        <v>303</v>
      </c>
      <c r="C8021" s="36">
        <v>100051</v>
      </c>
      <c r="D8021" s="36">
        <v>100718</v>
      </c>
      <c r="E8021" s="36">
        <v>30200044</v>
      </c>
      <c r="F8021" s="36" t="s">
        <v>45</v>
      </c>
      <c r="G8021" s="37" t="s">
        <v>1075</v>
      </c>
      <c r="H8021" s="38">
        <v>38717</v>
      </c>
      <c r="I8021" s="39">
        <v>15</v>
      </c>
      <c r="J8021" s="74">
        <v>1444.62</v>
      </c>
      <c r="K8021" s="45">
        <v>1</v>
      </c>
      <c r="L8021" s="41">
        <f t="shared" si="1123"/>
        <v>1444.62</v>
      </c>
      <c r="M8021" s="39">
        <v>15</v>
      </c>
      <c r="N8021" s="42">
        <f t="shared" si="1124"/>
        <v>9.4948665297741268</v>
      </c>
      <c r="O8021" s="43">
        <f t="shared" si="1125"/>
        <v>96.307999999999993</v>
      </c>
      <c r="P8021" s="44">
        <f t="shared" si="1126"/>
        <v>914.43160574948661</v>
      </c>
      <c r="Q8021" s="44">
        <f t="shared" si="1127"/>
        <v>530.18839425051328</v>
      </c>
      <c r="R8021" s="44" t="e">
        <f>VLOOKUP(S8021,Sheet8!B:C,2,0)</f>
        <v>#N/A</v>
      </c>
      <c r="S8021" s="6" t="s">
        <v>14558</v>
      </c>
      <c r="T8021" s="6" t="e">
        <f>VLOOKUP(U8021,'17-1'!J:K,2,0)</f>
        <v>#N/A</v>
      </c>
      <c r="U8021" s="6" t="s">
        <v>39438</v>
      </c>
    </row>
    <row r="8022" spans="1:21" x14ac:dyDescent="0.25">
      <c r="A8022" s="35">
        <v>5838</v>
      </c>
      <c r="B8022" s="36">
        <v>333</v>
      </c>
      <c r="C8022" s="36">
        <v>20006414</v>
      </c>
      <c r="D8022" s="36">
        <v>100718</v>
      </c>
      <c r="E8022" s="36">
        <v>30200069</v>
      </c>
      <c r="F8022" s="36" t="s">
        <v>83</v>
      </c>
      <c r="G8022" s="37" t="s">
        <v>1162</v>
      </c>
      <c r="H8022" s="38">
        <v>39416</v>
      </c>
      <c r="I8022" s="39">
        <v>15</v>
      </c>
      <c r="J8022" s="74">
        <v>2442.6799999999998</v>
      </c>
      <c r="K8022" s="111">
        <v>0</v>
      </c>
      <c r="L8022" s="59">
        <f>J8022*K8022</f>
        <v>0</v>
      </c>
      <c r="M8022" s="39">
        <v>15</v>
      </c>
      <c r="N8022" s="42">
        <f t="shared" si="1124"/>
        <v>7.5811088295687883</v>
      </c>
      <c r="O8022" s="43">
        <f t="shared" si="1125"/>
        <v>0</v>
      </c>
      <c r="P8022" s="44">
        <f t="shared" si="1126"/>
        <v>0</v>
      </c>
      <c r="Q8022" s="44" t="str">
        <f t="shared" si="1127"/>
        <v xml:space="preserve"> </v>
      </c>
      <c r="R8022" s="44" t="str">
        <f>VLOOKUP(S8022,Sheet8!B:C,2,0)</f>
        <v>GOTCHA</v>
      </c>
      <c r="S8022" s="6" t="s">
        <v>9932</v>
      </c>
      <c r="T8022" s="6" t="str">
        <f>VLOOKUP(U8022,'17-1'!J:K,2,0)</f>
        <v>IM HERE</v>
      </c>
      <c r="U8022" s="6" t="s">
        <v>29771</v>
      </c>
    </row>
    <row r="8023" spans="1:21" x14ac:dyDescent="0.25">
      <c r="A8023" s="35">
        <v>7859</v>
      </c>
      <c r="B8023" s="36">
        <v>371</v>
      </c>
      <c r="C8023" s="36">
        <v>20003699</v>
      </c>
      <c r="D8023" s="36">
        <v>100719</v>
      </c>
      <c r="E8023" s="36">
        <v>30200042</v>
      </c>
      <c r="F8023" s="36" t="s">
        <v>38</v>
      </c>
      <c r="G8023" s="37" t="s">
        <v>940</v>
      </c>
      <c r="H8023" s="38">
        <v>38168</v>
      </c>
      <c r="I8023" s="39">
        <v>15</v>
      </c>
      <c r="J8023" s="74">
        <v>2930.23</v>
      </c>
      <c r="K8023" s="45">
        <v>1</v>
      </c>
      <c r="L8023" s="41">
        <f>J8023*K8023</f>
        <v>2930.23</v>
      </c>
      <c r="M8023" s="39">
        <v>15</v>
      </c>
      <c r="N8023" s="42">
        <f t="shared" si="1124"/>
        <v>10.997946611909651</v>
      </c>
      <c r="O8023" s="43">
        <f t="shared" si="1125"/>
        <v>195.34866666666667</v>
      </c>
      <c r="P8023" s="44">
        <f t="shared" si="1126"/>
        <v>2148.4342067077346</v>
      </c>
      <c r="Q8023" s="44">
        <f t="shared" si="1127"/>
        <v>781.79579329226544</v>
      </c>
      <c r="R8023" s="44" t="e">
        <f>VLOOKUP(S8023,Sheet8!B:C,2,0)</f>
        <v>#N/A</v>
      </c>
      <c r="S8023" s="6" t="s">
        <v>14559</v>
      </c>
      <c r="T8023" s="6" t="e">
        <f>VLOOKUP(U8023,'17-1'!J:K,2,0)</f>
        <v>#N/A</v>
      </c>
      <c r="U8023" s="6" t="s">
        <v>39439</v>
      </c>
    </row>
    <row r="8024" spans="1:21" x14ac:dyDescent="0.25">
      <c r="A8024" s="35">
        <v>5545</v>
      </c>
      <c r="B8024" s="36">
        <v>333</v>
      </c>
      <c r="C8024" s="36">
        <v>20005303</v>
      </c>
      <c r="D8024" s="36">
        <v>100718</v>
      </c>
      <c r="E8024" s="36">
        <v>30200003</v>
      </c>
      <c r="F8024" s="36" t="s">
        <v>41</v>
      </c>
      <c r="G8024" s="37" t="s">
        <v>1087</v>
      </c>
      <c r="H8024" s="38">
        <v>38837</v>
      </c>
      <c r="I8024" s="39">
        <v>15</v>
      </c>
      <c r="J8024" s="74">
        <v>3233.2</v>
      </c>
      <c r="K8024" s="111">
        <v>0</v>
      </c>
      <c r="L8024" s="59">
        <f t="shared" ref="L8024:L8025" si="1128">J8024*K8024</f>
        <v>0</v>
      </c>
      <c r="M8024" s="39">
        <v>15</v>
      </c>
      <c r="N8024" s="42">
        <f t="shared" si="1124"/>
        <v>9.1663244353182751</v>
      </c>
      <c r="O8024" s="43">
        <f t="shared" si="1125"/>
        <v>0</v>
      </c>
      <c r="P8024" s="44">
        <f t="shared" si="1126"/>
        <v>0</v>
      </c>
      <c r="Q8024" s="44" t="str">
        <f t="shared" si="1127"/>
        <v xml:space="preserve"> </v>
      </c>
      <c r="R8024" s="44" t="str">
        <f>VLOOKUP(S8024,Sheet8!B:C,2,0)</f>
        <v>GOTCHA</v>
      </c>
      <c r="S8024" s="6" t="s">
        <v>8716</v>
      </c>
      <c r="T8024" s="6" t="str">
        <f>VLOOKUP(U8024,'17-1'!J:K,2,0)</f>
        <v>IM HERE</v>
      </c>
      <c r="U8024" s="6" t="s">
        <v>28553</v>
      </c>
    </row>
    <row r="8025" spans="1:21" x14ac:dyDescent="0.25">
      <c r="A8025" s="35">
        <v>5832</v>
      </c>
      <c r="B8025" s="36">
        <v>333</v>
      </c>
      <c r="C8025" s="36">
        <v>20006408</v>
      </c>
      <c r="D8025" s="36">
        <v>100718</v>
      </c>
      <c r="E8025" s="36">
        <v>30200047</v>
      </c>
      <c r="F8025" s="36" t="s">
        <v>148</v>
      </c>
      <c r="G8025" s="37" t="s">
        <v>1139</v>
      </c>
      <c r="H8025" s="38">
        <v>39294</v>
      </c>
      <c r="I8025" s="39">
        <v>15</v>
      </c>
      <c r="J8025" s="74">
        <v>2225.86</v>
      </c>
      <c r="K8025" s="111">
        <v>0</v>
      </c>
      <c r="L8025" s="59">
        <f t="shared" si="1128"/>
        <v>0</v>
      </c>
      <c r="M8025" s="39">
        <v>15</v>
      </c>
      <c r="N8025" s="42">
        <f t="shared" si="1124"/>
        <v>7.915126625598905</v>
      </c>
      <c r="O8025" s="43">
        <f t="shared" si="1125"/>
        <v>0</v>
      </c>
      <c r="P8025" s="44">
        <f t="shared" si="1126"/>
        <v>0</v>
      </c>
      <c r="Q8025" s="44" t="str">
        <f t="shared" si="1127"/>
        <v xml:space="preserve"> </v>
      </c>
      <c r="R8025" s="44" t="str">
        <f>VLOOKUP(S8025,Sheet8!B:C,2,0)</f>
        <v>GOTCHA</v>
      </c>
      <c r="S8025" s="6" t="s">
        <v>9679</v>
      </c>
      <c r="T8025" s="6" t="str">
        <f>VLOOKUP(U8025,'17-1'!J:K,2,0)</f>
        <v>IM HERE</v>
      </c>
      <c r="U8025" s="6" t="s">
        <v>29518</v>
      </c>
    </row>
    <row r="8026" spans="1:21" x14ac:dyDescent="0.25">
      <c r="A8026" s="35">
        <v>7865</v>
      </c>
      <c r="B8026" s="36">
        <v>371</v>
      </c>
      <c r="C8026" s="36">
        <v>20003705</v>
      </c>
      <c r="D8026" s="36">
        <v>100719</v>
      </c>
      <c r="E8026" s="36">
        <v>30200091</v>
      </c>
      <c r="F8026" s="36" t="s">
        <v>9</v>
      </c>
      <c r="G8026" s="37" t="s">
        <v>1076</v>
      </c>
      <c r="H8026" s="38">
        <v>38717</v>
      </c>
      <c r="I8026" s="39">
        <v>15</v>
      </c>
      <c r="J8026" s="74">
        <v>2165</v>
      </c>
      <c r="K8026" s="45">
        <v>1</v>
      </c>
      <c r="L8026" s="41">
        <f>J8026*K8026</f>
        <v>2165</v>
      </c>
      <c r="M8026" s="39">
        <v>15</v>
      </c>
      <c r="N8026" s="42">
        <f t="shared" si="1124"/>
        <v>9.4948665297741268</v>
      </c>
      <c r="O8026" s="43">
        <f t="shared" si="1125"/>
        <v>144.33333333333334</v>
      </c>
      <c r="P8026" s="44">
        <f t="shared" si="1126"/>
        <v>1370.4257357973988</v>
      </c>
      <c r="Q8026" s="44">
        <f t="shared" si="1127"/>
        <v>794.57426420260117</v>
      </c>
      <c r="R8026" s="44" t="e">
        <f>VLOOKUP(S8026,Sheet8!B:C,2,0)</f>
        <v>#N/A</v>
      </c>
      <c r="S8026" s="6" t="s">
        <v>14560</v>
      </c>
      <c r="T8026" s="6" t="e">
        <f>VLOOKUP(U8026,'17-1'!J:K,2,0)</f>
        <v>#N/A</v>
      </c>
      <c r="U8026" s="6" t="s">
        <v>39440</v>
      </c>
    </row>
    <row r="8027" spans="1:21" x14ac:dyDescent="0.25">
      <c r="A8027" s="35">
        <v>2902</v>
      </c>
      <c r="B8027" s="36">
        <v>320</v>
      </c>
      <c r="C8027" s="36">
        <v>20004266</v>
      </c>
      <c r="D8027" s="36">
        <v>100718</v>
      </c>
      <c r="E8027" s="36">
        <v>30200011</v>
      </c>
      <c r="F8027" s="36" t="s">
        <v>53</v>
      </c>
      <c r="G8027" s="37" t="s">
        <v>1098</v>
      </c>
      <c r="H8027" s="38">
        <v>38898</v>
      </c>
      <c r="I8027" s="39">
        <v>15</v>
      </c>
      <c r="J8027" s="74">
        <v>536.66999999999996</v>
      </c>
      <c r="K8027" s="48">
        <v>0</v>
      </c>
      <c r="L8027" s="41">
        <f>J8027*K8027</f>
        <v>0</v>
      </c>
      <c r="M8027" s="39">
        <v>15</v>
      </c>
      <c r="N8027" s="42">
        <f t="shared" si="1124"/>
        <v>8.9993155373032163</v>
      </c>
      <c r="O8027" s="43">
        <f t="shared" si="1125"/>
        <v>0</v>
      </c>
      <c r="P8027" s="44">
        <f t="shared" si="1126"/>
        <v>0</v>
      </c>
      <c r="Q8027" s="44" t="str">
        <f t="shared" si="1127"/>
        <v xml:space="preserve"> </v>
      </c>
      <c r="R8027" s="44" t="str">
        <f>VLOOKUP(S8027,Sheet8!B:C,2,0)</f>
        <v>GOTCHA</v>
      </c>
      <c r="S8027" s="6" t="s">
        <v>8888</v>
      </c>
      <c r="T8027" s="6" t="str">
        <f>VLOOKUP(U8027,'17-1'!J:K,2,0)</f>
        <v>IM HERE</v>
      </c>
      <c r="U8027" s="6" t="s">
        <v>28725</v>
      </c>
    </row>
    <row r="8028" spans="1:21" x14ac:dyDescent="0.25">
      <c r="A8028" s="35">
        <v>8229</v>
      </c>
      <c r="B8028" s="36">
        <v>371</v>
      </c>
      <c r="C8028" s="36">
        <v>20006450</v>
      </c>
      <c r="D8028" s="36">
        <v>100719</v>
      </c>
      <c r="E8028" s="36">
        <v>30200016</v>
      </c>
      <c r="F8028" s="36" t="s">
        <v>49</v>
      </c>
      <c r="G8028" s="37" t="s">
        <v>1097</v>
      </c>
      <c r="H8028" s="38">
        <v>38898</v>
      </c>
      <c r="I8028" s="39">
        <v>15</v>
      </c>
      <c r="J8028" s="74">
        <v>4043.85</v>
      </c>
      <c r="K8028" s="111">
        <v>0</v>
      </c>
      <c r="L8028" s="59">
        <f t="shared" ref="L8028:L8035" si="1129">J8028*K8028</f>
        <v>0</v>
      </c>
      <c r="M8028" s="39">
        <v>15</v>
      </c>
      <c r="N8028" s="42">
        <f t="shared" si="1124"/>
        <v>8.9993155373032163</v>
      </c>
      <c r="O8028" s="43">
        <f t="shared" si="1125"/>
        <v>0</v>
      </c>
      <c r="P8028" s="44">
        <f t="shared" si="1126"/>
        <v>0</v>
      </c>
      <c r="Q8028" s="44" t="str">
        <f t="shared" si="1127"/>
        <v xml:space="preserve"> </v>
      </c>
      <c r="R8028" s="44" t="str">
        <f>VLOOKUP(S8028,Sheet8!B:C,2,0)</f>
        <v>GOTCHA</v>
      </c>
      <c r="S8028" s="6" t="s">
        <v>8887</v>
      </c>
      <c r="T8028" s="6" t="str">
        <f>VLOOKUP(U8028,'17-1'!J:K,2,0)</f>
        <v>IM HERE</v>
      </c>
      <c r="U8028" s="6" t="s">
        <v>28724</v>
      </c>
    </row>
    <row r="8029" spans="1:21" x14ac:dyDescent="0.25">
      <c r="A8029" s="35">
        <v>7736</v>
      </c>
      <c r="B8029" s="36">
        <v>371</v>
      </c>
      <c r="C8029" s="36">
        <v>20001530</v>
      </c>
      <c r="D8029" s="36">
        <v>100719</v>
      </c>
      <c r="E8029" s="36">
        <v>30200044</v>
      </c>
      <c r="F8029" s="36" t="s">
        <v>45</v>
      </c>
      <c r="G8029" s="37" t="s">
        <v>1096</v>
      </c>
      <c r="H8029" s="38">
        <v>38898</v>
      </c>
      <c r="I8029" s="39">
        <v>15</v>
      </c>
      <c r="J8029" s="74">
        <v>6910</v>
      </c>
      <c r="K8029" s="111">
        <v>0</v>
      </c>
      <c r="L8029" s="59">
        <f t="shared" si="1129"/>
        <v>0</v>
      </c>
      <c r="M8029" s="39">
        <v>15</v>
      </c>
      <c r="N8029" s="42">
        <f t="shared" si="1124"/>
        <v>8.9993155373032163</v>
      </c>
      <c r="O8029" s="43">
        <f t="shared" si="1125"/>
        <v>0</v>
      </c>
      <c r="P8029" s="44">
        <f t="shared" si="1126"/>
        <v>0</v>
      </c>
      <c r="Q8029" s="44" t="str">
        <f t="shared" si="1127"/>
        <v xml:space="preserve"> </v>
      </c>
      <c r="R8029" s="44" t="str">
        <f>VLOOKUP(S8029,Sheet8!B:C,2,0)</f>
        <v>GOTCHA</v>
      </c>
      <c r="S8029" s="6" t="s">
        <v>8886</v>
      </c>
      <c r="T8029" s="6" t="str">
        <f>VLOOKUP(U8029,'17-1'!J:K,2,0)</f>
        <v>IM HERE</v>
      </c>
      <c r="U8029" s="6" t="s">
        <v>28723</v>
      </c>
    </row>
    <row r="8030" spans="1:21" x14ac:dyDescent="0.25">
      <c r="A8030" s="35">
        <v>2811</v>
      </c>
      <c r="B8030" s="36">
        <v>320</v>
      </c>
      <c r="C8030" s="36">
        <v>20004163</v>
      </c>
      <c r="D8030" s="36">
        <v>100718</v>
      </c>
      <c r="E8030" s="36">
        <v>30200072</v>
      </c>
      <c r="F8030" s="36" t="s">
        <v>165</v>
      </c>
      <c r="G8030" s="37" t="s">
        <v>1105</v>
      </c>
      <c r="H8030" s="38">
        <v>39021</v>
      </c>
      <c r="I8030" s="39">
        <v>15</v>
      </c>
      <c r="J8030" s="74">
        <v>1273.75</v>
      </c>
      <c r="K8030" s="111">
        <v>0</v>
      </c>
      <c r="L8030" s="59">
        <f t="shared" si="1129"/>
        <v>0</v>
      </c>
      <c r="M8030" s="39">
        <v>15</v>
      </c>
      <c r="N8030" s="42">
        <f t="shared" si="1124"/>
        <v>8.6625598904859693</v>
      </c>
      <c r="O8030" s="43">
        <f t="shared" si="1125"/>
        <v>0</v>
      </c>
      <c r="P8030" s="44">
        <f t="shared" si="1126"/>
        <v>0</v>
      </c>
      <c r="Q8030" s="44" t="str">
        <f t="shared" si="1127"/>
        <v xml:space="preserve"> </v>
      </c>
      <c r="R8030" s="44" t="str">
        <f>VLOOKUP(S8030,Sheet8!B:C,2,0)</f>
        <v>GOTCHA</v>
      </c>
      <c r="S8030" s="6" t="s">
        <v>9094</v>
      </c>
      <c r="T8030" s="6" t="str">
        <f>VLOOKUP(U8030,'17-1'!J:K,2,0)</f>
        <v>IM HERE</v>
      </c>
      <c r="U8030" s="6" t="s">
        <v>28932</v>
      </c>
    </row>
    <row r="8031" spans="1:21" x14ac:dyDescent="0.25">
      <c r="A8031" s="35">
        <v>4365</v>
      </c>
      <c r="B8031" s="36">
        <v>331</v>
      </c>
      <c r="C8031" s="36">
        <v>20003661</v>
      </c>
      <c r="D8031" s="36">
        <v>100718</v>
      </c>
      <c r="E8031" s="36">
        <v>30200012</v>
      </c>
      <c r="F8031" s="36" t="s">
        <v>17</v>
      </c>
      <c r="G8031" s="37" t="s">
        <v>1092</v>
      </c>
      <c r="H8031" s="38">
        <v>38868</v>
      </c>
      <c r="I8031" s="39">
        <v>15</v>
      </c>
      <c r="J8031" s="74">
        <v>1298.3699999999999</v>
      </c>
      <c r="K8031" s="111">
        <v>0</v>
      </c>
      <c r="L8031" s="59">
        <f t="shared" si="1129"/>
        <v>0</v>
      </c>
      <c r="M8031" s="39">
        <v>15</v>
      </c>
      <c r="N8031" s="42">
        <f t="shared" si="1124"/>
        <v>9.0814510609171801</v>
      </c>
      <c r="O8031" s="43">
        <f t="shared" si="1125"/>
        <v>0</v>
      </c>
      <c r="P8031" s="44">
        <f t="shared" si="1126"/>
        <v>0</v>
      </c>
      <c r="Q8031" s="44" t="str">
        <f t="shared" si="1127"/>
        <v xml:space="preserve"> </v>
      </c>
      <c r="R8031" s="44" t="str">
        <f>VLOOKUP(S8031,Sheet8!B:C,2,0)</f>
        <v>GOTCHA</v>
      </c>
      <c r="S8031" s="6" t="s">
        <v>8818</v>
      </c>
      <c r="T8031" s="6" t="str">
        <f>VLOOKUP(U8031,'17-1'!J:K,2,0)</f>
        <v>IM HERE</v>
      </c>
      <c r="U8031" s="6" t="s">
        <v>28655</v>
      </c>
    </row>
    <row r="8032" spans="1:21" x14ac:dyDescent="0.25">
      <c r="A8032" s="35">
        <v>5841</v>
      </c>
      <c r="B8032" s="36">
        <v>333</v>
      </c>
      <c r="C8032" s="36">
        <v>20006417</v>
      </c>
      <c r="D8032" s="36">
        <v>100718</v>
      </c>
      <c r="E8032" s="36">
        <v>30200016</v>
      </c>
      <c r="F8032" s="36" t="s">
        <v>49</v>
      </c>
      <c r="G8032" s="37" t="s">
        <v>1086</v>
      </c>
      <c r="H8032" s="38">
        <v>38837</v>
      </c>
      <c r="I8032" s="39">
        <v>15</v>
      </c>
      <c r="J8032" s="74">
        <v>2499.41</v>
      </c>
      <c r="K8032" s="111">
        <v>0</v>
      </c>
      <c r="L8032" s="59">
        <f t="shared" si="1129"/>
        <v>0</v>
      </c>
      <c r="M8032" s="39">
        <v>15</v>
      </c>
      <c r="N8032" s="42">
        <f t="shared" si="1124"/>
        <v>9.1663244353182751</v>
      </c>
      <c r="O8032" s="43">
        <f t="shared" si="1125"/>
        <v>0</v>
      </c>
      <c r="P8032" s="44">
        <f t="shared" si="1126"/>
        <v>0</v>
      </c>
      <c r="Q8032" s="44" t="str">
        <f t="shared" si="1127"/>
        <v xml:space="preserve"> </v>
      </c>
      <c r="R8032" s="44" t="str">
        <f>VLOOKUP(S8032,Sheet8!B:C,2,0)</f>
        <v>GOTCHA</v>
      </c>
      <c r="S8032" s="6" t="s">
        <v>8715</v>
      </c>
      <c r="T8032" s="6" t="str">
        <f>VLOOKUP(U8032,'17-1'!J:K,2,0)</f>
        <v>IM HERE</v>
      </c>
      <c r="U8032" s="6" t="s">
        <v>28552</v>
      </c>
    </row>
    <row r="8033" spans="1:21" x14ac:dyDescent="0.25">
      <c r="A8033" s="35">
        <v>8054</v>
      </c>
      <c r="B8033" s="36">
        <v>371</v>
      </c>
      <c r="C8033" s="36">
        <v>20005191</v>
      </c>
      <c r="D8033" s="36">
        <v>100719</v>
      </c>
      <c r="E8033" s="36">
        <v>30200021</v>
      </c>
      <c r="F8033" s="36" t="s">
        <v>24</v>
      </c>
      <c r="G8033" s="37" t="s">
        <v>1100</v>
      </c>
      <c r="H8033" s="38">
        <v>38960</v>
      </c>
      <c r="I8033" s="39">
        <v>15</v>
      </c>
      <c r="J8033" s="74">
        <v>3719.48</v>
      </c>
      <c r="K8033" s="111">
        <v>0</v>
      </c>
      <c r="L8033" s="59">
        <f t="shared" si="1129"/>
        <v>0</v>
      </c>
      <c r="M8033" s="39">
        <v>15</v>
      </c>
      <c r="N8033" s="42">
        <f t="shared" si="1124"/>
        <v>8.8295687885010263</v>
      </c>
      <c r="O8033" s="43">
        <f t="shared" si="1125"/>
        <v>0</v>
      </c>
      <c r="P8033" s="44">
        <f t="shared" si="1126"/>
        <v>0</v>
      </c>
      <c r="Q8033" s="44" t="str">
        <f t="shared" si="1127"/>
        <v xml:space="preserve"> </v>
      </c>
      <c r="R8033" s="44" t="str">
        <f>VLOOKUP(S8033,Sheet8!B:C,2,0)</f>
        <v>GOTCHA</v>
      </c>
      <c r="S8033" s="6" t="s">
        <v>8988</v>
      </c>
      <c r="T8033" s="6" t="str">
        <f>VLOOKUP(U8033,'17-1'!J:K,2,0)</f>
        <v>IM HERE</v>
      </c>
      <c r="U8033" s="6" t="s">
        <v>28825</v>
      </c>
    </row>
    <row r="8034" spans="1:21" x14ac:dyDescent="0.25">
      <c r="A8034" s="35">
        <v>7834</v>
      </c>
      <c r="B8034" s="36">
        <v>371</v>
      </c>
      <c r="C8034" s="36">
        <v>20003586</v>
      </c>
      <c r="D8034" s="36">
        <v>100719</v>
      </c>
      <c r="E8034" s="36">
        <v>30200030</v>
      </c>
      <c r="F8034" s="36" t="s">
        <v>40</v>
      </c>
      <c r="G8034" s="37" t="s">
        <v>1091</v>
      </c>
      <c r="H8034" s="38">
        <v>38868</v>
      </c>
      <c r="I8034" s="39">
        <v>15</v>
      </c>
      <c r="J8034" s="74">
        <v>2927.87</v>
      </c>
      <c r="K8034" s="111">
        <v>0</v>
      </c>
      <c r="L8034" s="59">
        <f t="shared" si="1129"/>
        <v>0</v>
      </c>
      <c r="M8034" s="39">
        <v>15</v>
      </c>
      <c r="N8034" s="42">
        <f t="shared" si="1124"/>
        <v>9.0814510609171801</v>
      </c>
      <c r="O8034" s="43">
        <f t="shared" si="1125"/>
        <v>0</v>
      </c>
      <c r="P8034" s="44">
        <f t="shared" si="1126"/>
        <v>0</v>
      </c>
      <c r="Q8034" s="44" t="str">
        <f t="shared" si="1127"/>
        <v xml:space="preserve"> </v>
      </c>
      <c r="R8034" s="44" t="str">
        <f>VLOOKUP(S8034,Sheet8!B:C,2,0)</f>
        <v>GOTCHA</v>
      </c>
      <c r="S8034" s="6" t="s">
        <v>8817</v>
      </c>
      <c r="T8034" s="6" t="str">
        <f>VLOOKUP(U8034,'17-1'!J:K,2,0)</f>
        <v>IM HERE</v>
      </c>
      <c r="U8034" s="6" t="s">
        <v>28654</v>
      </c>
    </row>
    <row r="8035" spans="1:21" x14ac:dyDescent="0.25">
      <c r="A8035" s="35">
        <v>6727</v>
      </c>
      <c r="B8035" s="36">
        <v>345</v>
      </c>
      <c r="C8035" s="36">
        <v>20007152</v>
      </c>
      <c r="D8035" s="36">
        <v>100718</v>
      </c>
      <c r="E8035" s="36">
        <v>30200045</v>
      </c>
      <c r="F8035" s="36" t="s">
        <v>56</v>
      </c>
      <c r="G8035" s="37" t="s">
        <v>1088</v>
      </c>
      <c r="H8035" s="38">
        <v>38837</v>
      </c>
      <c r="I8035" s="39">
        <v>15</v>
      </c>
      <c r="J8035" s="74">
        <v>19308.560000000001</v>
      </c>
      <c r="K8035" s="111">
        <v>0</v>
      </c>
      <c r="L8035" s="59">
        <f t="shared" si="1129"/>
        <v>0</v>
      </c>
      <c r="M8035" s="39">
        <v>15</v>
      </c>
      <c r="N8035" s="42">
        <f t="shared" si="1124"/>
        <v>9.1663244353182751</v>
      </c>
      <c r="O8035" s="43">
        <f t="shared" si="1125"/>
        <v>0</v>
      </c>
      <c r="P8035" s="44">
        <f t="shared" si="1126"/>
        <v>0</v>
      </c>
      <c r="Q8035" s="44" t="str">
        <f t="shared" si="1127"/>
        <v xml:space="preserve"> </v>
      </c>
      <c r="R8035" s="44" t="str">
        <f>VLOOKUP(S8035,Sheet8!B:C,2,0)</f>
        <v>GOTCHA</v>
      </c>
      <c r="S8035" s="6" t="s">
        <v>8717</v>
      </c>
      <c r="T8035" s="6" t="str">
        <f>VLOOKUP(U8035,'17-1'!J:K,2,0)</f>
        <v>IM HERE</v>
      </c>
      <c r="U8035" s="6" t="s">
        <v>28554</v>
      </c>
    </row>
    <row r="8036" spans="1:21" x14ac:dyDescent="0.25">
      <c r="A8036" s="35">
        <v>5936</v>
      </c>
      <c r="B8036" s="36">
        <v>333</v>
      </c>
      <c r="C8036" s="36">
        <v>20008177</v>
      </c>
      <c r="D8036" s="36">
        <v>100718</v>
      </c>
      <c r="E8036" s="36">
        <v>30200068</v>
      </c>
      <c r="F8036" s="36" t="s">
        <v>10</v>
      </c>
      <c r="G8036" s="37" t="s">
        <v>1051</v>
      </c>
      <c r="H8036" s="38">
        <v>37772</v>
      </c>
      <c r="I8036" s="39">
        <v>15</v>
      </c>
      <c r="J8036" s="74">
        <v>44.92</v>
      </c>
      <c r="K8036" s="45">
        <v>1</v>
      </c>
      <c r="L8036" s="41">
        <f>J8036*K8036</f>
        <v>44.92</v>
      </c>
      <c r="M8036" s="39">
        <v>15</v>
      </c>
      <c r="N8036" s="42">
        <f t="shared" si="1124"/>
        <v>12.082135523613964</v>
      </c>
      <c r="O8036" s="43">
        <f t="shared" si="1125"/>
        <v>2.9946666666666668</v>
      </c>
      <c r="P8036" s="44">
        <f t="shared" si="1126"/>
        <v>36.181968514715955</v>
      </c>
      <c r="Q8036" s="44">
        <f t="shared" si="1127"/>
        <v>8.7380314852840471</v>
      </c>
      <c r="R8036" s="44" t="e">
        <f>VLOOKUP(S8036,Sheet8!B:C,2,0)</f>
        <v>#N/A</v>
      </c>
      <c r="S8036" s="6" t="s">
        <v>14561</v>
      </c>
      <c r="T8036" s="6" t="e">
        <f>VLOOKUP(U8036,'17-1'!J:K,2,0)</f>
        <v>#N/A</v>
      </c>
      <c r="U8036" s="6" t="s">
        <v>39441</v>
      </c>
    </row>
    <row r="8037" spans="1:21" x14ac:dyDescent="0.25">
      <c r="A8037" s="35">
        <v>1979</v>
      </c>
      <c r="B8037" s="36">
        <v>311</v>
      </c>
      <c r="C8037" s="36">
        <v>20001871</v>
      </c>
      <c r="D8037" s="36">
        <v>100718</v>
      </c>
      <c r="E8037" s="36">
        <v>30200044</v>
      </c>
      <c r="F8037" s="36" t="s">
        <v>45</v>
      </c>
      <c r="G8037" s="37" t="s">
        <v>1089</v>
      </c>
      <c r="H8037" s="38">
        <v>38868</v>
      </c>
      <c r="I8037" s="39">
        <v>15</v>
      </c>
      <c r="J8037" s="74">
        <v>141981.64000000001</v>
      </c>
      <c r="K8037" s="111">
        <v>0</v>
      </c>
      <c r="L8037" s="59">
        <f t="shared" ref="L8037:L8038" si="1130">J8037*K8037</f>
        <v>0</v>
      </c>
      <c r="M8037" s="39">
        <v>15</v>
      </c>
      <c r="N8037" s="42">
        <f t="shared" si="1124"/>
        <v>9.0814510609171801</v>
      </c>
      <c r="O8037" s="43">
        <f t="shared" si="1125"/>
        <v>0</v>
      </c>
      <c r="P8037" s="44">
        <f t="shared" si="1126"/>
        <v>0</v>
      </c>
      <c r="Q8037" s="44" t="str">
        <f t="shared" si="1127"/>
        <v xml:space="preserve"> </v>
      </c>
      <c r="R8037" s="44" t="str">
        <f>VLOOKUP(S8037,Sheet8!B:C,2,0)</f>
        <v>GOTCHA</v>
      </c>
      <c r="S8037" s="6" t="s">
        <v>8815</v>
      </c>
      <c r="T8037" s="6" t="str">
        <f>VLOOKUP(U8037,'17-1'!J:K,2,0)</f>
        <v>IM HERE</v>
      </c>
      <c r="U8037" s="6" t="s">
        <v>28652</v>
      </c>
    </row>
    <row r="8038" spans="1:21" x14ac:dyDescent="0.25">
      <c r="A8038" s="35">
        <v>4681</v>
      </c>
      <c r="B8038" s="36">
        <v>331</v>
      </c>
      <c r="C8038" s="36">
        <v>20005670</v>
      </c>
      <c r="D8038" s="36">
        <v>100718</v>
      </c>
      <c r="E8038" s="36">
        <v>30200086</v>
      </c>
      <c r="F8038" s="36" t="s">
        <v>44</v>
      </c>
      <c r="G8038" s="37" t="s">
        <v>1106</v>
      </c>
      <c r="H8038" s="38">
        <v>39021</v>
      </c>
      <c r="I8038" s="39">
        <v>15</v>
      </c>
      <c r="J8038" s="74">
        <v>473.9</v>
      </c>
      <c r="K8038" s="111">
        <v>0</v>
      </c>
      <c r="L8038" s="59">
        <f t="shared" si="1130"/>
        <v>0</v>
      </c>
      <c r="M8038" s="39">
        <v>15</v>
      </c>
      <c r="N8038" s="42">
        <f t="shared" si="1124"/>
        <v>8.6625598904859693</v>
      </c>
      <c r="O8038" s="43">
        <f t="shared" si="1125"/>
        <v>0</v>
      </c>
      <c r="P8038" s="44">
        <f t="shared" si="1126"/>
        <v>0</v>
      </c>
      <c r="Q8038" s="44" t="str">
        <f t="shared" si="1127"/>
        <v xml:space="preserve"> </v>
      </c>
      <c r="R8038" s="44" t="str">
        <f>VLOOKUP(S8038,Sheet8!B:C,2,0)</f>
        <v>GOTCHA</v>
      </c>
      <c r="S8038" s="6" t="s">
        <v>9095</v>
      </c>
      <c r="T8038" s="6" t="str">
        <f>VLOOKUP(U8038,'17-1'!J:K,2,0)</f>
        <v>IM HERE</v>
      </c>
      <c r="U8038" s="6" t="s">
        <v>28933</v>
      </c>
    </row>
    <row r="8039" spans="1:21" x14ac:dyDescent="0.25">
      <c r="A8039" s="35">
        <v>7973</v>
      </c>
      <c r="B8039" s="36">
        <v>371</v>
      </c>
      <c r="C8039" s="36">
        <v>20004564</v>
      </c>
      <c r="D8039" s="36">
        <v>100719</v>
      </c>
      <c r="E8039" s="36">
        <v>30200061</v>
      </c>
      <c r="F8039" s="36" t="s">
        <v>57</v>
      </c>
      <c r="G8039" s="37" t="s">
        <v>952</v>
      </c>
      <c r="H8039" s="38">
        <v>37864</v>
      </c>
      <c r="I8039" s="39">
        <v>15</v>
      </c>
      <c r="J8039" s="74">
        <v>3927.39</v>
      </c>
      <c r="K8039" s="45">
        <v>1</v>
      </c>
      <c r="L8039" s="41">
        <f t="shared" ref="L8039:L8055" si="1131">J8039*K8039</f>
        <v>3927.39</v>
      </c>
      <c r="M8039" s="39">
        <v>15</v>
      </c>
      <c r="N8039" s="42">
        <f t="shared" si="1124"/>
        <v>11.83025325119781</v>
      </c>
      <c r="O8039" s="43">
        <f t="shared" si="1125"/>
        <v>261.82599999999996</v>
      </c>
      <c r="P8039" s="44">
        <f t="shared" si="1126"/>
        <v>3097.4678877481178</v>
      </c>
      <c r="Q8039" s="44">
        <f t="shared" si="1127"/>
        <v>829.92211225188203</v>
      </c>
      <c r="R8039" s="44" t="e">
        <f>VLOOKUP(S8039,Sheet8!B:C,2,0)</f>
        <v>#N/A</v>
      </c>
      <c r="S8039" s="6" t="s">
        <v>14562</v>
      </c>
      <c r="T8039" s="6" t="e">
        <f>VLOOKUP(U8039,'17-1'!J:K,2,0)</f>
        <v>#N/A</v>
      </c>
      <c r="U8039" s="6" t="s">
        <v>39442</v>
      </c>
    </row>
    <row r="8040" spans="1:21" x14ac:dyDescent="0.25">
      <c r="A8040" s="35">
        <v>2147</v>
      </c>
      <c r="B8040" s="36">
        <v>311</v>
      </c>
      <c r="C8040" s="36">
        <v>20004626</v>
      </c>
      <c r="D8040" s="36">
        <v>100718</v>
      </c>
      <c r="E8040" s="36">
        <v>30200016</v>
      </c>
      <c r="F8040" s="36" t="s">
        <v>49</v>
      </c>
      <c r="G8040" s="37" t="s">
        <v>976</v>
      </c>
      <c r="H8040" s="38">
        <v>37011</v>
      </c>
      <c r="I8040" s="39">
        <v>15</v>
      </c>
      <c r="J8040" s="74">
        <v>202.97</v>
      </c>
      <c r="K8040" s="45">
        <v>1</v>
      </c>
      <c r="L8040" s="41">
        <f t="shared" si="1131"/>
        <v>202.97</v>
      </c>
      <c r="M8040" s="39">
        <v>15</v>
      </c>
      <c r="N8040" s="42">
        <f t="shared" si="1124"/>
        <v>14.165639972621491</v>
      </c>
      <c r="O8040" s="43">
        <f t="shared" si="1125"/>
        <v>13.531333333333333</v>
      </c>
      <c r="P8040" s="44">
        <f t="shared" si="1126"/>
        <v>191.67999634953227</v>
      </c>
      <c r="Q8040" s="44">
        <f t="shared" si="1127"/>
        <v>11.290003650467725</v>
      </c>
      <c r="R8040" s="44" t="e">
        <f>VLOOKUP(S8040,Sheet8!B:C,2,0)</f>
        <v>#N/A</v>
      </c>
      <c r="S8040" s="6" t="s">
        <v>14563</v>
      </c>
      <c r="T8040" s="6" t="e">
        <f>VLOOKUP(U8040,'17-1'!J:K,2,0)</f>
        <v>#N/A</v>
      </c>
      <c r="U8040" s="6" t="s">
        <v>39443</v>
      </c>
    </row>
    <row r="8041" spans="1:21" x14ac:dyDescent="0.25">
      <c r="A8041" s="35">
        <v>8148</v>
      </c>
      <c r="B8041" s="36">
        <v>371</v>
      </c>
      <c r="C8041" s="36">
        <v>20005964</v>
      </c>
      <c r="D8041" s="36">
        <v>100719</v>
      </c>
      <c r="E8041" s="36">
        <v>30200060</v>
      </c>
      <c r="F8041" s="36" t="s">
        <v>73</v>
      </c>
      <c r="G8041" s="37" t="s">
        <v>543</v>
      </c>
      <c r="H8041" s="38">
        <v>41225</v>
      </c>
      <c r="I8041" s="39">
        <v>25</v>
      </c>
      <c r="J8041" s="74">
        <v>4198.17</v>
      </c>
      <c r="K8041" s="45">
        <v>1</v>
      </c>
      <c r="L8041" s="41">
        <f t="shared" si="1131"/>
        <v>4198.17</v>
      </c>
      <c r="M8041" s="39">
        <v>25</v>
      </c>
      <c r="N8041" s="42">
        <f t="shared" si="1124"/>
        <v>2.6283367556468171</v>
      </c>
      <c r="O8041" s="43">
        <f t="shared" si="1125"/>
        <v>167.92680000000001</v>
      </c>
      <c r="P8041" s="44">
        <f t="shared" si="1126"/>
        <v>441.36818069815195</v>
      </c>
      <c r="Q8041" s="44">
        <f t="shared" si="1127"/>
        <v>3756.8018193018479</v>
      </c>
      <c r="R8041" s="44" t="e">
        <f>VLOOKUP(S8041,Sheet8!B:C,2,0)</f>
        <v>#N/A</v>
      </c>
      <c r="S8041" s="6" t="s">
        <v>14564</v>
      </c>
      <c r="T8041" s="6" t="e">
        <f>VLOOKUP(U8041,'17-1'!J:K,2,0)</f>
        <v>#N/A</v>
      </c>
      <c r="U8041" s="6" t="s">
        <v>39444</v>
      </c>
    </row>
    <row r="8042" spans="1:21" x14ac:dyDescent="0.25">
      <c r="A8042" s="35">
        <v>683</v>
      </c>
      <c r="B8042" s="36">
        <v>304</v>
      </c>
      <c r="C8042" s="36">
        <v>10000743</v>
      </c>
      <c r="D8042" s="36">
        <v>100718</v>
      </c>
      <c r="E8042" s="36">
        <v>30200003</v>
      </c>
      <c r="F8042" s="36" t="s">
        <v>41</v>
      </c>
      <c r="G8042" s="37" t="s">
        <v>4789</v>
      </c>
      <c r="H8042" s="38">
        <v>37256</v>
      </c>
      <c r="I8042" s="39">
        <v>15</v>
      </c>
      <c r="J8042" s="74">
        <v>365.34</v>
      </c>
      <c r="K8042" s="45">
        <v>1</v>
      </c>
      <c r="L8042" s="41">
        <f t="shared" si="1131"/>
        <v>365.34</v>
      </c>
      <c r="M8042" s="39">
        <v>15</v>
      </c>
      <c r="N8042" s="42">
        <f t="shared" si="1124"/>
        <v>13.494866529774127</v>
      </c>
      <c r="O8042" s="43">
        <f t="shared" si="1125"/>
        <v>24.355999999999998</v>
      </c>
      <c r="P8042" s="44">
        <f t="shared" si="1126"/>
        <v>328.68096919917861</v>
      </c>
      <c r="Q8042" s="44">
        <f t="shared" si="1127"/>
        <v>36.65903080082137</v>
      </c>
      <c r="R8042" s="44" t="e">
        <f>VLOOKUP(S8042,Sheet8!B:C,2,0)</f>
        <v>#N/A</v>
      </c>
      <c r="S8042" s="6" t="s">
        <v>14565</v>
      </c>
      <c r="T8042" s="6" t="e">
        <f>VLOOKUP(U8042,'17-1'!J:K,2,0)</f>
        <v>#N/A</v>
      </c>
      <c r="U8042" s="6" t="s">
        <v>39445</v>
      </c>
    </row>
    <row r="8043" spans="1:21" x14ac:dyDescent="0.25">
      <c r="A8043" s="35">
        <v>5499</v>
      </c>
      <c r="B8043" s="36">
        <v>333</v>
      </c>
      <c r="C8043" s="36">
        <v>20005109</v>
      </c>
      <c r="D8043" s="36">
        <v>100718</v>
      </c>
      <c r="E8043" s="36">
        <v>30200003</v>
      </c>
      <c r="F8043" s="36" t="s">
        <v>41</v>
      </c>
      <c r="G8043" s="37" t="s">
        <v>4789</v>
      </c>
      <c r="H8043" s="38">
        <v>37499</v>
      </c>
      <c r="I8043" s="39">
        <v>15</v>
      </c>
      <c r="J8043" s="74">
        <v>2891.36</v>
      </c>
      <c r="K8043" s="45">
        <v>1</v>
      </c>
      <c r="L8043" s="41">
        <f t="shared" si="1131"/>
        <v>2891.36</v>
      </c>
      <c r="M8043" s="39">
        <v>15</v>
      </c>
      <c r="N8043" s="42">
        <f t="shared" si="1124"/>
        <v>12.829568788501026</v>
      </c>
      <c r="O8043" s="43">
        <f t="shared" si="1125"/>
        <v>192.75733333333335</v>
      </c>
      <c r="P8043" s="44">
        <f t="shared" si="1126"/>
        <v>2472.9934674880219</v>
      </c>
      <c r="Q8043" s="44">
        <f t="shared" si="1127"/>
        <v>418.36653251197822</v>
      </c>
      <c r="R8043" s="44" t="e">
        <f>VLOOKUP(S8043,Sheet8!B:C,2,0)</f>
        <v>#N/A</v>
      </c>
      <c r="S8043" s="6" t="s">
        <v>14566</v>
      </c>
      <c r="T8043" s="6" t="e">
        <f>VLOOKUP(U8043,'17-1'!J:K,2,0)</f>
        <v>#N/A</v>
      </c>
      <c r="U8043" s="6" t="s">
        <v>39446</v>
      </c>
    </row>
    <row r="8044" spans="1:21" x14ac:dyDescent="0.25">
      <c r="A8044" s="35">
        <v>4828</v>
      </c>
      <c r="B8044" s="36">
        <v>331</v>
      </c>
      <c r="C8044" s="36">
        <v>20006572</v>
      </c>
      <c r="D8044" s="36">
        <v>100718</v>
      </c>
      <c r="E8044" s="36">
        <v>30200077</v>
      </c>
      <c r="F8044" s="36" t="s">
        <v>15</v>
      </c>
      <c r="G8044" s="37" t="s">
        <v>2903</v>
      </c>
      <c r="H8044" s="38">
        <v>40513</v>
      </c>
      <c r="I8044" s="39">
        <v>85</v>
      </c>
      <c r="J8044" s="74">
        <v>18927</v>
      </c>
      <c r="K8044" s="45">
        <v>1</v>
      </c>
      <c r="L8044" s="41">
        <f t="shared" si="1131"/>
        <v>18927</v>
      </c>
      <c r="M8044" s="39">
        <v>85</v>
      </c>
      <c r="N8044" s="42">
        <f t="shared" si="1124"/>
        <v>4.5776865160848734</v>
      </c>
      <c r="O8044" s="43">
        <f t="shared" si="1125"/>
        <v>222.6705882352941</v>
      </c>
      <c r="P8044" s="44">
        <f t="shared" si="1126"/>
        <v>1019.316149293393</v>
      </c>
      <c r="Q8044" s="44">
        <f t="shared" si="1127"/>
        <v>17907.683850706606</v>
      </c>
      <c r="R8044" s="44" t="e">
        <f>VLOOKUP(S8044,Sheet8!B:C,2,0)</f>
        <v>#N/A</v>
      </c>
      <c r="S8044" s="6" t="s">
        <v>14567</v>
      </c>
      <c r="T8044" s="6" t="e">
        <f>VLOOKUP(U8044,'17-1'!J:K,2,0)</f>
        <v>#N/A</v>
      </c>
      <c r="U8044" s="6" t="s">
        <v>39447</v>
      </c>
    </row>
    <row r="8045" spans="1:21" x14ac:dyDescent="0.25">
      <c r="A8045" s="35">
        <v>2212</v>
      </c>
      <c r="B8045" s="36">
        <v>311</v>
      </c>
      <c r="C8045" s="36">
        <v>20005714</v>
      </c>
      <c r="D8045" s="36">
        <v>100718</v>
      </c>
      <c r="E8045" s="36">
        <v>30200061</v>
      </c>
      <c r="F8045" s="36" t="s">
        <v>57</v>
      </c>
      <c r="G8045" s="37" t="s">
        <v>3306</v>
      </c>
      <c r="H8045" s="38">
        <v>39355</v>
      </c>
      <c r="I8045" s="39">
        <v>85</v>
      </c>
      <c r="J8045" s="74">
        <v>190</v>
      </c>
      <c r="K8045" s="45">
        <v>1</v>
      </c>
      <c r="L8045" s="41">
        <f t="shared" si="1131"/>
        <v>190</v>
      </c>
      <c r="M8045" s="39">
        <v>85</v>
      </c>
      <c r="N8045" s="42">
        <f t="shared" si="1124"/>
        <v>7.7481177275838471</v>
      </c>
      <c r="O8045" s="43">
        <f t="shared" si="1125"/>
        <v>2.2352941176470589</v>
      </c>
      <c r="P8045" s="44">
        <f t="shared" si="1126"/>
        <v>17.319321979305069</v>
      </c>
      <c r="Q8045" s="44">
        <f t="shared" si="1127"/>
        <v>172.68067802069493</v>
      </c>
      <c r="R8045" s="44" t="e">
        <f>VLOOKUP(S8045,Sheet8!B:C,2,0)</f>
        <v>#N/A</v>
      </c>
      <c r="S8045" s="6" t="s">
        <v>14568</v>
      </c>
      <c r="T8045" s="6" t="e">
        <f>VLOOKUP(U8045,'17-1'!J:K,2,0)</f>
        <v>#N/A</v>
      </c>
      <c r="U8045" s="6" t="s">
        <v>39448</v>
      </c>
    </row>
    <row r="8046" spans="1:21" x14ac:dyDescent="0.25">
      <c r="A8046" s="35">
        <v>3442</v>
      </c>
      <c r="B8046" s="36">
        <v>330</v>
      </c>
      <c r="C8046" s="36">
        <v>20004412</v>
      </c>
      <c r="D8046" s="36">
        <v>100718</v>
      </c>
      <c r="E8046" s="36">
        <v>30200090</v>
      </c>
      <c r="F8046" s="36" t="s">
        <v>19</v>
      </c>
      <c r="G8046" s="37" t="s">
        <v>3106</v>
      </c>
      <c r="H8046" s="38">
        <v>38898</v>
      </c>
      <c r="I8046" s="39">
        <v>85</v>
      </c>
      <c r="J8046" s="74">
        <v>25740</v>
      </c>
      <c r="K8046" s="111">
        <v>0</v>
      </c>
      <c r="L8046" s="59">
        <f t="shared" si="1131"/>
        <v>0</v>
      </c>
      <c r="M8046" s="39">
        <v>85</v>
      </c>
      <c r="N8046" s="42">
        <f t="shared" si="1124"/>
        <v>8.9993155373032163</v>
      </c>
      <c r="O8046" s="43">
        <f t="shared" si="1125"/>
        <v>0</v>
      </c>
      <c r="P8046" s="44">
        <f t="shared" si="1126"/>
        <v>0</v>
      </c>
      <c r="Q8046" s="44" t="str">
        <f t="shared" si="1127"/>
        <v xml:space="preserve"> </v>
      </c>
      <c r="R8046" s="44" t="str">
        <f>VLOOKUP(S8046,Sheet8!B:C,2,0)</f>
        <v>GOTCHA</v>
      </c>
      <c r="S8046" s="6" t="s">
        <v>8898</v>
      </c>
      <c r="T8046" s="6" t="str">
        <f>VLOOKUP(U8046,'17-1'!J:K,2,0)</f>
        <v>IM HERE</v>
      </c>
      <c r="U8046" s="6" t="s">
        <v>28735</v>
      </c>
    </row>
    <row r="8047" spans="1:21" x14ac:dyDescent="0.25">
      <c r="A8047" s="35">
        <v>849</v>
      </c>
      <c r="B8047" s="36">
        <v>307</v>
      </c>
      <c r="C8047" s="36">
        <v>20002063</v>
      </c>
      <c r="D8047" s="36">
        <v>100718</v>
      </c>
      <c r="E8047" s="36">
        <v>30200044</v>
      </c>
      <c r="F8047" s="36" t="s">
        <v>45</v>
      </c>
      <c r="G8047" s="37" t="s">
        <v>3047</v>
      </c>
      <c r="H8047" s="38">
        <v>38717</v>
      </c>
      <c r="I8047" s="39">
        <v>85</v>
      </c>
      <c r="J8047" s="74">
        <v>108903.28</v>
      </c>
      <c r="K8047" s="111">
        <v>0</v>
      </c>
      <c r="L8047" s="59">
        <f t="shared" si="1131"/>
        <v>0</v>
      </c>
      <c r="M8047" s="39">
        <v>85</v>
      </c>
      <c r="N8047" s="42">
        <f t="shared" si="1124"/>
        <v>9.4948665297741268</v>
      </c>
      <c r="O8047" s="43">
        <f t="shared" si="1125"/>
        <v>0</v>
      </c>
      <c r="P8047" s="44">
        <f t="shared" si="1126"/>
        <v>0</v>
      </c>
      <c r="Q8047" s="44" t="str">
        <f t="shared" si="1127"/>
        <v xml:space="preserve"> </v>
      </c>
      <c r="R8047" s="44" t="str">
        <f>VLOOKUP(S8047,Sheet8!B:C,2,0)</f>
        <v>GOTCHA</v>
      </c>
      <c r="S8047" s="6" t="s">
        <v>8367</v>
      </c>
      <c r="T8047" s="6" t="str">
        <f>VLOOKUP(U8047,'17-1'!J:K,2,0)</f>
        <v>IM HERE</v>
      </c>
      <c r="U8047" s="6" t="s">
        <v>28201</v>
      </c>
    </row>
    <row r="8048" spans="1:21" x14ac:dyDescent="0.25">
      <c r="A8048" s="35">
        <v>4771</v>
      </c>
      <c r="B8048" s="36">
        <v>331</v>
      </c>
      <c r="C8048" s="36">
        <v>20006227</v>
      </c>
      <c r="D8048" s="36">
        <v>100718</v>
      </c>
      <c r="E8048" s="36">
        <v>30200015</v>
      </c>
      <c r="F8048" s="36" t="s">
        <v>31</v>
      </c>
      <c r="G8048" s="37" t="s">
        <v>3102</v>
      </c>
      <c r="H8048" s="38">
        <v>38898</v>
      </c>
      <c r="I8048" s="39">
        <v>85</v>
      </c>
      <c r="J8048" s="74">
        <v>8548.7999999999993</v>
      </c>
      <c r="K8048" s="111">
        <v>0</v>
      </c>
      <c r="L8048" s="59">
        <f t="shared" si="1131"/>
        <v>0</v>
      </c>
      <c r="M8048" s="39">
        <v>85</v>
      </c>
      <c r="N8048" s="42">
        <f t="shared" si="1124"/>
        <v>8.9993155373032163</v>
      </c>
      <c r="O8048" s="43">
        <f t="shared" si="1125"/>
        <v>0</v>
      </c>
      <c r="P8048" s="44">
        <f t="shared" si="1126"/>
        <v>0</v>
      </c>
      <c r="Q8048" s="44" t="str">
        <f t="shared" si="1127"/>
        <v xml:space="preserve"> </v>
      </c>
      <c r="R8048" s="44" t="str">
        <f>VLOOKUP(S8048,Sheet8!B:C,2,0)</f>
        <v>GOTCHA</v>
      </c>
      <c r="S8048" s="6" t="s">
        <v>8894</v>
      </c>
      <c r="T8048" s="6" t="str">
        <f>VLOOKUP(U8048,'17-1'!J:K,2,0)</f>
        <v>IM HERE</v>
      </c>
      <c r="U8048" s="6" t="s">
        <v>28731</v>
      </c>
    </row>
    <row r="8049" spans="1:21" x14ac:dyDescent="0.25">
      <c r="A8049" s="35">
        <v>3551</v>
      </c>
      <c r="B8049" s="36">
        <v>330</v>
      </c>
      <c r="C8049" s="36">
        <v>20006222</v>
      </c>
      <c r="D8049" s="36">
        <v>100718</v>
      </c>
      <c r="E8049" s="36">
        <v>30200042</v>
      </c>
      <c r="F8049" s="36" t="s">
        <v>38</v>
      </c>
      <c r="G8049" s="37" t="s">
        <v>3229</v>
      </c>
      <c r="H8049" s="38">
        <v>39141</v>
      </c>
      <c r="I8049" s="39">
        <v>85</v>
      </c>
      <c r="J8049" s="74">
        <v>3658.63</v>
      </c>
      <c r="K8049" s="111">
        <v>0</v>
      </c>
      <c r="L8049" s="59">
        <f t="shared" si="1131"/>
        <v>0</v>
      </c>
      <c r="M8049" s="39">
        <v>85</v>
      </c>
      <c r="N8049" s="42">
        <f t="shared" si="1124"/>
        <v>8.3340177960301158</v>
      </c>
      <c r="O8049" s="43">
        <f t="shared" si="1125"/>
        <v>0</v>
      </c>
      <c r="P8049" s="44">
        <f t="shared" si="1126"/>
        <v>0</v>
      </c>
      <c r="Q8049" s="44" t="str">
        <f t="shared" si="1127"/>
        <v xml:space="preserve"> </v>
      </c>
      <c r="R8049" s="44" t="str">
        <f>VLOOKUP(S8049,Sheet8!B:C,2,0)</f>
        <v>GOTCHA</v>
      </c>
      <c r="S8049" s="6" t="s">
        <v>9345</v>
      </c>
      <c r="T8049" s="6" t="str">
        <f>VLOOKUP(U8049,'17-1'!J:K,2,0)</f>
        <v>IM HERE</v>
      </c>
      <c r="U8049" s="6" t="s">
        <v>29184</v>
      </c>
    </row>
    <row r="8050" spans="1:21" x14ac:dyDescent="0.25">
      <c r="A8050" s="35">
        <v>2929</v>
      </c>
      <c r="B8050" s="36">
        <v>320</v>
      </c>
      <c r="C8050" s="36">
        <v>20004586</v>
      </c>
      <c r="D8050" s="36">
        <v>100718</v>
      </c>
      <c r="E8050" s="36">
        <v>30200013</v>
      </c>
      <c r="F8050" s="36" t="s">
        <v>50</v>
      </c>
      <c r="G8050" s="37" t="s">
        <v>3395</v>
      </c>
      <c r="H8050" s="38">
        <v>39629</v>
      </c>
      <c r="I8050" s="39">
        <v>85</v>
      </c>
      <c r="J8050" s="74">
        <v>70669.86</v>
      </c>
      <c r="K8050" s="111">
        <v>0</v>
      </c>
      <c r="L8050" s="59">
        <f t="shared" si="1131"/>
        <v>0</v>
      </c>
      <c r="M8050" s="39">
        <v>85</v>
      </c>
      <c r="N8050" s="42">
        <f t="shared" si="1124"/>
        <v>6.9979466119096507</v>
      </c>
      <c r="O8050" s="43">
        <f t="shared" si="1125"/>
        <v>0</v>
      </c>
      <c r="P8050" s="44">
        <f t="shared" si="1126"/>
        <v>0</v>
      </c>
      <c r="Q8050" s="44" t="str">
        <f t="shared" si="1127"/>
        <v xml:space="preserve"> </v>
      </c>
      <c r="R8050" s="44" t="str">
        <f>VLOOKUP(S8050,Sheet8!B:C,2,0)</f>
        <v>GOTCHA</v>
      </c>
      <c r="S8050" s="6" t="s">
        <v>10258</v>
      </c>
      <c r="T8050" s="6" t="str">
        <f>VLOOKUP(U8050,'17-1'!J:K,2,0)</f>
        <v>IM HERE</v>
      </c>
      <c r="U8050" s="6" t="s">
        <v>30098</v>
      </c>
    </row>
    <row r="8051" spans="1:21" x14ac:dyDescent="0.25">
      <c r="A8051" s="35">
        <v>8076</v>
      </c>
      <c r="B8051" s="36">
        <v>371</v>
      </c>
      <c r="C8051" s="36">
        <v>20005237</v>
      </c>
      <c r="D8051" s="36">
        <v>100719</v>
      </c>
      <c r="E8051" s="36">
        <v>30200066</v>
      </c>
      <c r="F8051" s="36" t="s">
        <v>13</v>
      </c>
      <c r="G8051" s="37" t="s">
        <v>3219</v>
      </c>
      <c r="H8051" s="38">
        <v>39113</v>
      </c>
      <c r="I8051" s="39">
        <v>85</v>
      </c>
      <c r="J8051" s="74">
        <v>4099.92</v>
      </c>
      <c r="K8051" s="111">
        <v>0</v>
      </c>
      <c r="L8051" s="59">
        <f t="shared" si="1131"/>
        <v>0</v>
      </c>
      <c r="M8051" s="39">
        <v>85</v>
      </c>
      <c r="N8051" s="42">
        <f t="shared" si="1124"/>
        <v>8.4106776180698155</v>
      </c>
      <c r="O8051" s="43">
        <f t="shared" si="1125"/>
        <v>0</v>
      </c>
      <c r="P8051" s="44">
        <f t="shared" si="1126"/>
        <v>0</v>
      </c>
      <c r="Q8051" s="44" t="str">
        <f t="shared" si="1127"/>
        <v xml:space="preserve"> </v>
      </c>
      <c r="R8051" s="44" t="str">
        <f>VLOOKUP(S8051,Sheet8!B:C,2,0)</f>
        <v>GOTCHA</v>
      </c>
      <c r="S8051" s="6" t="s">
        <v>9286</v>
      </c>
      <c r="T8051" s="6" t="str">
        <f>VLOOKUP(U8051,'17-1'!J:K,2,0)</f>
        <v>IM HERE</v>
      </c>
      <c r="U8051" s="6" t="s">
        <v>29124</v>
      </c>
    </row>
    <row r="8052" spans="1:21" x14ac:dyDescent="0.25">
      <c r="A8052" s="35">
        <v>7183</v>
      </c>
      <c r="B8052" s="36">
        <v>371</v>
      </c>
      <c r="C8052" s="36">
        <v>20000055</v>
      </c>
      <c r="D8052" s="36">
        <v>100719</v>
      </c>
      <c r="E8052" s="36">
        <v>30200068</v>
      </c>
      <c r="F8052" s="36" t="s">
        <v>10</v>
      </c>
      <c r="G8052" s="37" t="s">
        <v>3271</v>
      </c>
      <c r="H8052" s="38">
        <v>39263</v>
      </c>
      <c r="I8052" s="39">
        <v>85</v>
      </c>
      <c r="J8052" s="74">
        <v>1829.22</v>
      </c>
      <c r="K8052" s="111">
        <v>0</v>
      </c>
      <c r="L8052" s="59">
        <f t="shared" si="1131"/>
        <v>0</v>
      </c>
      <c r="M8052" s="39">
        <v>85</v>
      </c>
      <c r="N8052" s="42">
        <f t="shared" si="1124"/>
        <v>8</v>
      </c>
      <c r="O8052" s="43">
        <f t="shared" si="1125"/>
        <v>0</v>
      </c>
      <c r="P8052" s="44">
        <f t="shared" si="1126"/>
        <v>0</v>
      </c>
      <c r="Q8052" s="44" t="str">
        <f t="shared" si="1127"/>
        <v xml:space="preserve"> </v>
      </c>
      <c r="R8052" s="44" t="str">
        <f>VLOOKUP(S8052,Sheet8!B:C,2,0)</f>
        <v>GOTCHA</v>
      </c>
      <c r="S8052" s="6" t="s">
        <v>9613</v>
      </c>
      <c r="T8052" s="6" t="str">
        <f>VLOOKUP(U8052,'17-1'!J:K,2,0)</f>
        <v>IM HERE</v>
      </c>
      <c r="U8052" s="6" t="s">
        <v>29452</v>
      </c>
    </row>
    <row r="8053" spans="1:21" x14ac:dyDescent="0.25">
      <c r="A8053" s="35">
        <v>1007</v>
      </c>
      <c r="B8053" s="36">
        <v>307</v>
      </c>
      <c r="C8053" s="36">
        <v>20003026</v>
      </c>
      <c r="D8053" s="36">
        <v>100718</v>
      </c>
      <c r="E8053" s="36">
        <v>30200088</v>
      </c>
      <c r="F8053" s="36" t="s">
        <v>59</v>
      </c>
      <c r="G8053" s="37" t="s">
        <v>3046</v>
      </c>
      <c r="H8053" s="38">
        <v>38717</v>
      </c>
      <c r="I8053" s="39">
        <v>85</v>
      </c>
      <c r="J8053" s="74">
        <v>112177.72</v>
      </c>
      <c r="K8053" s="111">
        <v>0</v>
      </c>
      <c r="L8053" s="59">
        <f t="shared" si="1131"/>
        <v>0</v>
      </c>
      <c r="M8053" s="39">
        <v>85</v>
      </c>
      <c r="N8053" s="42">
        <f t="shared" si="1124"/>
        <v>9.4948665297741268</v>
      </c>
      <c r="O8053" s="43">
        <f t="shared" si="1125"/>
        <v>0</v>
      </c>
      <c r="P8053" s="44">
        <f t="shared" si="1126"/>
        <v>0</v>
      </c>
      <c r="Q8053" s="44" t="str">
        <f t="shared" si="1127"/>
        <v xml:space="preserve"> </v>
      </c>
      <c r="R8053" s="44" t="str">
        <f>VLOOKUP(S8053,Sheet8!B:C,2,0)</f>
        <v>GOTCHA</v>
      </c>
      <c r="S8053" s="6" t="s">
        <v>8366</v>
      </c>
      <c r="T8053" s="6" t="str">
        <f>VLOOKUP(U8053,'17-1'!J:K,2,0)</f>
        <v>IM HERE</v>
      </c>
      <c r="U8053" s="6" t="s">
        <v>28200</v>
      </c>
    </row>
    <row r="8054" spans="1:21" x14ac:dyDescent="0.25">
      <c r="A8054" s="35">
        <v>4677</v>
      </c>
      <c r="B8054" s="36">
        <v>331</v>
      </c>
      <c r="C8054" s="36">
        <v>20005642</v>
      </c>
      <c r="D8054" s="36">
        <v>100718</v>
      </c>
      <c r="E8054" s="36">
        <v>30200040</v>
      </c>
      <c r="F8054" s="36" t="s">
        <v>16</v>
      </c>
      <c r="G8054" s="37" t="s">
        <v>3275</v>
      </c>
      <c r="H8054" s="38">
        <v>39263</v>
      </c>
      <c r="I8054" s="39">
        <v>85</v>
      </c>
      <c r="J8054" s="74">
        <v>28975.16</v>
      </c>
      <c r="K8054" s="111">
        <v>0</v>
      </c>
      <c r="L8054" s="59">
        <f t="shared" si="1131"/>
        <v>0</v>
      </c>
      <c r="M8054" s="39">
        <v>85</v>
      </c>
      <c r="N8054" s="42">
        <f t="shared" si="1124"/>
        <v>8</v>
      </c>
      <c r="O8054" s="43">
        <f t="shared" si="1125"/>
        <v>0</v>
      </c>
      <c r="P8054" s="44">
        <f t="shared" si="1126"/>
        <v>0</v>
      </c>
      <c r="Q8054" s="44" t="str">
        <f t="shared" si="1127"/>
        <v xml:space="preserve"> </v>
      </c>
      <c r="R8054" s="44" t="str">
        <f>VLOOKUP(S8054,Sheet8!B:C,2,0)</f>
        <v>GOTCHA</v>
      </c>
      <c r="S8054" s="6" t="s">
        <v>9618</v>
      </c>
      <c r="T8054" s="6" t="str">
        <f>VLOOKUP(U8054,'17-1'!J:K,2,0)</f>
        <v>IM HERE</v>
      </c>
      <c r="U8054" s="6" t="s">
        <v>29457</v>
      </c>
    </row>
    <row r="8055" spans="1:21" x14ac:dyDescent="0.25">
      <c r="A8055" s="35">
        <v>918</v>
      </c>
      <c r="B8055" s="36">
        <v>307</v>
      </c>
      <c r="C8055" s="36">
        <v>20002705</v>
      </c>
      <c r="D8055" s="36">
        <v>100718</v>
      </c>
      <c r="E8055" s="36">
        <v>30200077</v>
      </c>
      <c r="F8055" s="36" t="s">
        <v>15</v>
      </c>
      <c r="G8055" s="37" t="s">
        <v>3402</v>
      </c>
      <c r="H8055" s="38">
        <v>39629</v>
      </c>
      <c r="I8055" s="39">
        <v>85</v>
      </c>
      <c r="J8055" s="74">
        <v>123247.81</v>
      </c>
      <c r="K8055" s="111">
        <v>0</v>
      </c>
      <c r="L8055" s="59">
        <f t="shared" si="1131"/>
        <v>0</v>
      </c>
      <c r="M8055" s="39">
        <v>85</v>
      </c>
      <c r="N8055" s="42">
        <f t="shared" si="1124"/>
        <v>6.9979466119096507</v>
      </c>
      <c r="O8055" s="43">
        <f t="shared" si="1125"/>
        <v>0</v>
      </c>
      <c r="P8055" s="44">
        <f t="shared" si="1126"/>
        <v>0</v>
      </c>
      <c r="Q8055" s="44" t="str">
        <f t="shared" si="1127"/>
        <v xml:space="preserve"> </v>
      </c>
      <c r="R8055" s="44" t="str">
        <f>VLOOKUP(S8055,Sheet8!B:C,2,0)</f>
        <v>GOTCHA</v>
      </c>
      <c r="S8055" s="6" t="s">
        <v>10265</v>
      </c>
      <c r="T8055" s="6" t="str">
        <f>VLOOKUP(U8055,'17-1'!J:K,2,0)</f>
        <v>IM HERE</v>
      </c>
      <c r="U8055" s="6" t="s">
        <v>30105</v>
      </c>
    </row>
    <row r="8056" spans="1:21" x14ac:dyDescent="0.25">
      <c r="A8056" s="35">
        <v>1956</v>
      </c>
      <c r="B8056" s="36">
        <v>311</v>
      </c>
      <c r="C8056" s="36">
        <v>20001766</v>
      </c>
      <c r="D8056" s="36">
        <v>100718</v>
      </c>
      <c r="E8056" s="36">
        <v>30200088</v>
      </c>
      <c r="F8056" s="36" t="s">
        <v>59</v>
      </c>
      <c r="G8056" s="37" t="s">
        <v>2844</v>
      </c>
      <c r="H8056" s="38">
        <v>37864</v>
      </c>
      <c r="I8056" s="39">
        <v>85</v>
      </c>
      <c r="J8056" s="74">
        <v>224.53</v>
      </c>
      <c r="K8056" s="45">
        <v>1</v>
      </c>
      <c r="L8056" s="41">
        <f t="shared" ref="L8056:L8070" si="1132">J8056*K8056</f>
        <v>224.53</v>
      </c>
      <c r="M8056" s="39">
        <v>85</v>
      </c>
      <c r="N8056" s="42">
        <f t="shared" si="1124"/>
        <v>11.83025325119781</v>
      </c>
      <c r="O8056" s="43">
        <f t="shared" si="1125"/>
        <v>2.6415294117647057</v>
      </c>
      <c r="P8056" s="44">
        <f t="shared" si="1126"/>
        <v>31.249961911664052</v>
      </c>
      <c r="Q8056" s="44">
        <f t="shared" si="1127"/>
        <v>193.28003808833594</v>
      </c>
      <c r="R8056" s="44" t="e">
        <f>VLOOKUP(S8056,Sheet8!B:C,2,0)</f>
        <v>#N/A</v>
      </c>
      <c r="S8056" s="6" t="s">
        <v>14569</v>
      </c>
      <c r="T8056" s="6" t="e">
        <f>VLOOKUP(U8056,'17-1'!J:K,2,0)</f>
        <v>#N/A</v>
      </c>
      <c r="U8056" s="6" t="s">
        <v>39449</v>
      </c>
    </row>
    <row r="8057" spans="1:21" x14ac:dyDescent="0.25">
      <c r="A8057" s="35">
        <v>5773</v>
      </c>
      <c r="B8057" s="36">
        <v>333</v>
      </c>
      <c r="C8057" s="36">
        <v>20006120</v>
      </c>
      <c r="D8057" s="36">
        <v>100718</v>
      </c>
      <c r="E8057" s="36">
        <v>30200045</v>
      </c>
      <c r="F8057" s="36" t="s">
        <v>56</v>
      </c>
      <c r="G8057" s="37" t="s">
        <v>2844</v>
      </c>
      <c r="H8057" s="38">
        <v>37986</v>
      </c>
      <c r="I8057" s="39">
        <v>85</v>
      </c>
      <c r="J8057" s="74">
        <v>2698.58</v>
      </c>
      <c r="K8057" s="45">
        <v>1</v>
      </c>
      <c r="L8057" s="41">
        <f t="shared" si="1132"/>
        <v>2698.58</v>
      </c>
      <c r="M8057" s="39">
        <v>85</v>
      </c>
      <c r="N8057" s="42">
        <f t="shared" si="1124"/>
        <v>11.496235455167694</v>
      </c>
      <c r="O8057" s="43">
        <f t="shared" si="1125"/>
        <v>31.747999999999998</v>
      </c>
      <c r="P8057" s="44">
        <f t="shared" si="1126"/>
        <v>364.98248323066395</v>
      </c>
      <c r="Q8057" s="44">
        <f t="shared" si="1127"/>
        <v>2333.5975167693359</v>
      </c>
      <c r="R8057" s="44" t="e">
        <f>VLOOKUP(S8057,Sheet8!B:C,2,0)</f>
        <v>#N/A</v>
      </c>
      <c r="S8057" s="6" t="s">
        <v>14570</v>
      </c>
      <c r="T8057" s="6" t="e">
        <f>VLOOKUP(U8057,'17-1'!J:K,2,0)</f>
        <v>#N/A</v>
      </c>
      <c r="U8057" s="6" t="s">
        <v>39450</v>
      </c>
    </row>
    <row r="8058" spans="1:21" x14ac:dyDescent="0.25">
      <c r="A8058" s="35">
        <v>4493</v>
      </c>
      <c r="B8058" s="36">
        <v>331</v>
      </c>
      <c r="C8058" s="36">
        <v>20004859</v>
      </c>
      <c r="D8058" s="36">
        <v>100718</v>
      </c>
      <c r="E8058" s="36">
        <v>30200013</v>
      </c>
      <c r="F8058" s="36" t="s">
        <v>50</v>
      </c>
      <c r="G8058" s="37" t="s">
        <v>2945</v>
      </c>
      <c r="H8058" s="38">
        <v>37864</v>
      </c>
      <c r="I8058" s="39">
        <v>85</v>
      </c>
      <c r="J8058" s="74">
        <v>48918.48</v>
      </c>
      <c r="K8058" s="45">
        <v>1</v>
      </c>
      <c r="L8058" s="41">
        <f t="shared" si="1132"/>
        <v>48918.48</v>
      </c>
      <c r="M8058" s="39">
        <v>85</v>
      </c>
      <c r="N8058" s="42">
        <f t="shared" si="1124"/>
        <v>11.83025325119781</v>
      </c>
      <c r="O8058" s="43">
        <f t="shared" si="1125"/>
        <v>575.51152941176474</v>
      </c>
      <c r="P8058" s="44">
        <f t="shared" si="1126"/>
        <v>6808.4471419253541</v>
      </c>
      <c r="Q8058" s="44">
        <f t="shared" si="1127"/>
        <v>42110.03285807465</v>
      </c>
      <c r="R8058" s="44" t="e">
        <f>VLOOKUP(S8058,Sheet8!B:C,2,0)</f>
        <v>#N/A</v>
      </c>
      <c r="S8058" s="6" t="s">
        <v>14571</v>
      </c>
      <c r="T8058" s="6" t="e">
        <f>VLOOKUP(U8058,'17-1'!J:K,2,0)</f>
        <v>#N/A</v>
      </c>
      <c r="U8058" s="6" t="s">
        <v>39451</v>
      </c>
    </row>
    <row r="8059" spans="1:21" x14ac:dyDescent="0.25">
      <c r="A8059" s="35">
        <v>7429</v>
      </c>
      <c r="B8059" s="36">
        <v>371</v>
      </c>
      <c r="C8059" s="36">
        <v>20000848</v>
      </c>
      <c r="D8059" s="36">
        <v>100719</v>
      </c>
      <c r="E8059" s="36">
        <v>30200044</v>
      </c>
      <c r="F8059" s="36" t="s">
        <v>45</v>
      </c>
      <c r="G8059" s="37" t="s">
        <v>2945</v>
      </c>
      <c r="H8059" s="38">
        <v>37864</v>
      </c>
      <c r="I8059" s="39">
        <v>85</v>
      </c>
      <c r="J8059" s="74">
        <v>1030</v>
      </c>
      <c r="K8059" s="45">
        <v>1</v>
      </c>
      <c r="L8059" s="41">
        <f t="shared" si="1132"/>
        <v>1030</v>
      </c>
      <c r="M8059" s="39">
        <v>85</v>
      </c>
      <c r="N8059" s="42">
        <f t="shared" si="1124"/>
        <v>11.83025325119781</v>
      </c>
      <c r="O8059" s="43">
        <f t="shared" si="1125"/>
        <v>12.117647058823529</v>
      </c>
      <c r="P8059" s="44">
        <f t="shared" si="1126"/>
        <v>143.35483351451464</v>
      </c>
      <c r="Q8059" s="44">
        <f t="shared" si="1127"/>
        <v>886.64516648548533</v>
      </c>
      <c r="R8059" s="44" t="e">
        <f>VLOOKUP(S8059,Sheet8!B:C,2,0)</f>
        <v>#N/A</v>
      </c>
      <c r="S8059" s="6" t="s">
        <v>14572</v>
      </c>
      <c r="T8059" s="6" t="e">
        <f>VLOOKUP(U8059,'17-1'!J:K,2,0)</f>
        <v>#N/A</v>
      </c>
      <c r="U8059" s="6" t="s">
        <v>39452</v>
      </c>
    </row>
    <row r="8060" spans="1:21" x14ac:dyDescent="0.25">
      <c r="A8060" s="35">
        <v>4644</v>
      </c>
      <c r="B8060" s="36">
        <v>331</v>
      </c>
      <c r="C8060" s="36">
        <v>20005470</v>
      </c>
      <c r="D8060" s="36">
        <v>100718</v>
      </c>
      <c r="E8060" s="36">
        <v>30200038</v>
      </c>
      <c r="F8060" s="36" t="s">
        <v>105</v>
      </c>
      <c r="G8060" s="37" t="s">
        <v>2942</v>
      </c>
      <c r="H8060" s="38">
        <v>37894</v>
      </c>
      <c r="I8060" s="39">
        <v>85</v>
      </c>
      <c r="J8060" s="74">
        <v>34903.56</v>
      </c>
      <c r="K8060" s="45">
        <v>1</v>
      </c>
      <c r="L8060" s="41">
        <f t="shared" si="1132"/>
        <v>34903.56</v>
      </c>
      <c r="M8060" s="39">
        <v>85</v>
      </c>
      <c r="N8060" s="42">
        <f t="shared" si="1124"/>
        <v>11.748117727583846</v>
      </c>
      <c r="O8060" s="43">
        <f t="shared" si="1125"/>
        <v>410.6301176470588</v>
      </c>
      <c r="P8060" s="44">
        <f t="shared" si="1126"/>
        <v>4824.1309646092523</v>
      </c>
      <c r="Q8060" s="44">
        <f t="shared" si="1127"/>
        <v>30079.429035390745</v>
      </c>
      <c r="R8060" s="44" t="e">
        <f>VLOOKUP(S8060,Sheet8!B:C,2,0)</f>
        <v>#N/A</v>
      </c>
      <c r="S8060" s="6" t="s">
        <v>14573</v>
      </c>
      <c r="T8060" s="6" t="e">
        <f>VLOOKUP(U8060,'17-1'!J:K,2,0)</f>
        <v>#N/A</v>
      </c>
      <c r="U8060" s="6" t="s">
        <v>39453</v>
      </c>
    </row>
    <row r="8061" spans="1:21" x14ac:dyDescent="0.25">
      <c r="A8061" s="35">
        <v>7134</v>
      </c>
      <c r="B8061" s="36">
        <v>364</v>
      </c>
      <c r="C8061" s="36">
        <v>20000184</v>
      </c>
      <c r="D8061" s="36">
        <v>100719</v>
      </c>
      <c r="E8061" s="36">
        <v>30200044</v>
      </c>
      <c r="F8061" s="36" t="s">
        <v>45</v>
      </c>
      <c r="G8061" s="37" t="s">
        <v>2995</v>
      </c>
      <c r="H8061" s="38">
        <v>37894</v>
      </c>
      <c r="I8061" s="39">
        <v>85</v>
      </c>
      <c r="J8061" s="74">
        <v>500</v>
      </c>
      <c r="K8061" s="45">
        <v>1</v>
      </c>
      <c r="L8061" s="41">
        <f t="shared" si="1132"/>
        <v>500</v>
      </c>
      <c r="M8061" s="39">
        <v>85</v>
      </c>
      <c r="N8061" s="42">
        <f t="shared" si="1124"/>
        <v>11.748117727583846</v>
      </c>
      <c r="O8061" s="43">
        <f t="shared" si="1125"/>
        <v>5.882352941176471</v>
      </c>
      <c r="P8061" s="44">
        <f t="shared" si="1126"/>
        <v>69.106574868140271</v>
      </c>
      <c r="Q8061" s="44">
        <f t="shared" si="1127"/>
        <v>430.89342513185971</v>
      </c>
      <c r="R8061" s="44" t="e">
        <f>VLOOKUP(S8061,Sheet8!B:C,2,0)</f>
        <v>#N/A</v>
      </c>
      <c r="S8061" s="6" t="s">
        <v>14574</v>
      </c>
      <c r="T8061" s="6" t="e">
        <f>VLOOKUP(U8061,'17-1'!J:K,2,0)</f>
        <v>#N/A</v>
      </c>
      <c r="U8061" s="6" t="s">
        <v>39454</v>
      </c>
    </row>
    <row r="8062" spans="1:21" x14ac:dyDescent="0.25">
      <c r="A8062" s="35">
        <v>1862</v>
      </c>
      <c r="B8062" s="36">
        <v>311</v>
      </c>
      <c r="C8062" s="36">
        <v>20001126</v>
      </c>
      <c r="D8062" s="36">
        <v>100718</v>
      </c>
      <c r="E8062" s="36">
        <v>30200061</v>
      </c>
      <c r="F8062" s="36" t="s">
        <v>57</v>
      </c>
      <c r="G8062" s="37" t="s">
        <v>3322</v>
      </c>
      <c r="H8062" s="38">
        <v>39386</v>
      </c>
      <c r="I8062" s="39">
        <v>85</v>
      </c>
      <c r="J8062" s="74">
        <v>230</v>
      </c>
      <c r="K8062" s="45">
        <v>1</v>
      </c>
      <c r="L8062" s="41">
        <f t="shared" si="1132"/>
        <v>230</v>
      </c>
      <c r="M8062" s="39">
        <v>85</v>
      </c>
      <c r="N8062" s="42">
        <f t="shared" ref="N8062:N8125" si="1133">IF(M8062=" "," ",IF(+H8062&lt;=367," ",($C$6-H8062)/365.25))</f>
        <v>7.6632443531827512</v>
      </c>
      <c r="O8062" s="43">
        <f t="shared" ref="O8062:O8125" si="1134">IF(+N8062&gt;=M8062,"--",L8062/M8062)</f>
        <v>2.7058823529411766</v>
      </c>
      <c r="P8062" s="44">
        <f t="shared" ref="P8062:P8125" si="1135">IF(+N8062/M8062&gt;1,L8062,L8062*N8062/M8062)</f>
        <v>20.735837661553326</v>
      </c>
      <c r="Q8062" s="44">
        <f t="shared" ref="Q8062:Q8125" si="1136">IF(+L8062=0," ",IF(+L8062-P8062&lt;=0,0,(L8062-P8062)))</f>
        <v>209.26416233844668</v>
      </c>
      <c r="R8062" s="44" t="e">
        <f>VLOOKUP(S8062,Sheet8!B:C,2,0)</f>
        <v>#N/A</v>
      </c>
      <c r="S8062" s="6" t="s">
        <v>14575</v>
      </c>
      <c r="T8062" s="6" t="e">
        <f>VLOOKUP(U8062,'17-1'!J:K,2,0)</f>
        <v>#N/A</v>
      </c>
      <c r="U8062" s="6" t="s">
        <v>39455</v>
      </c>
    </row>
    <row r="8063" spans="1:21" x14ac:dyDescent="0.25">
      <c r="A8063" s="35">
        <v>2808</v>
      </c>
      <c r="B8063" s="36">
        <v>320</v>
      </c>
      <c r="C8063" s="36">
        <v>20004159</v>
      </c>
      <c r="D8063" s="36">
        <v>100718</v>
      </c>
      <c r="E8063" s="36">
        <v>30200013</v>
      </c>
      <c r="F8063" s="36" t="s">
        <v>50</v>
      </c>
      <c r="G8063" s="37" t="s">
        <v>3251</v>
      </c>
      <c r="H8063" s="38">
        <v>39202</v>
      </c>
      <c r="I8063" s="39">
        <v>85</v>
      </c>
      <c r="J8063" s="74">
        <v>1250</v>
      </c>
      <c r="K8063" s="45">
        <v>1</v>
      </c>
      <c r="L8063" s="41">
        <f t="shared" si="1132"/>
        <v>1250</v>
      </c>
      <c r="M8063" s="39">
        <v>85</v>
      </c>
      <c r="N8063" s="42">
        <f t="shared" si="1133"/>
        <v>8.1670088980150588</v>
      </c>
      <c r="O8063" s="43">
        <f t="shared" si="1134"/>
        <v>14.705882352941176</v>
      </c>
      <c r="P8063" s="44">
        <f t="shared" si="1135"/>
        <v>120.10307202963321</v>
      </c>
      <c r="Q8063" s="44">
        <f t="shared" si="1136"/>
        <v>1129.8969279703667</v>
      </c>
      <c r="R8063" s="44" t="e">
        <f>VLOOKUP(S8063,Sheet8!B:C,2,0)</f>
        <v>#N/A</v>
      </c>
      <c r="S8063" s="6" t="s">
        <v>14576</v>
      </c>
      <c r="T8063" s="6" t="e">
        <f>VLOOKUP(U8063,'17-1'!J:K,2,0)</f>
        <v>#N/A</v>
      </c>
      <c r="U8063" s="6" t="s">
        <v>39456</v>
      </c>
    </row>
    <row r="8064" spans="1:21" x14ac:dyDescent="0.25">
      <c r="A8064" s="35">
        <v>4163</v>
      </c>
      <c r="B8064" s="36">
        <v>331</v>
      </c>
      <c r="C8064" s="36">
        <v>20002947</v>
      </c>
      <c r="D8064" s="36">
        <v>100718</v>
      </c>
      <c r="E8064" s="36">
        <v>30200077</v>
      </c>
      <c r="F8064" s="36" t="s">
        <v>15</v>
      </c>
      <c r="G8064" s="37" t="s">
        <v>3250</v>
      </c>
      <c r="H8064" s="38">
        <v>39202</v>
      </c>
      <c r="I8064" s="39">
        <v>85</v>
      </c>
      <c r="J8064" s="74">
        <v>750</v>
      </c>
      <c r="K8064" s="45">
        <v>1</v>
      </c>
      <c r="L8064" s="41">
        <f t="shared" si="1132"/>
        <v>750</v>
      </c>
      <c r="M8064" s="39">
        <v>85</v>
      </c>
      <c r="N8064" s="42">
        <f t="shared" si="1133"/>
        <v>8.1670088980150588</v>
      </c>
      <c r="O8064" s="43">
        <f t="shared" si="1134"/>
        <v>8.8235294117647065</v>
      </c>
      <c r="P8064" s="44">
        <f t="shared" si="1135"/>
        <v>72.061843217779938</v>
      </c>
      <c r="Q8064" s="44">
        <f t="shared" si="1136"/>
        <v>677.93815678222006</v>
      </c>
      <c r="R8064" s="44" t="e">
        <f>VLOOKUP(S8064,Sheet8!B:C,2,0)</f>
        <v>#N/A</v>
      </c>
      <c r="S8064" s="6" t="s">
        <v>14577</v>
      </c>
      <c r="T8064" s="6" t="e">
        <f>VLOOKUP(U8064,'17-1'!J:K,2,0)</f>
        <v>#N/A</v>
      </c>
      <c r="U8064" s="6" t="s">
        <v>39457</v>
      </c>
    </row>
    <row r="8065" spans="1:21" x14ac:dyDescent="0.25">
      <c r="A8065" s="35">
        <v>27</v>
      </c>
      <c r="B8065" s="36">
        <v>303</v>
      </c>
      <c r="C8065" s="36">
        <v>100026</v>
      </c>
      <c r="D8065" s="36">
        <v>100718</v>
      </c>
      <c r="E8065" s="36">
        <v>30200077</v>
      </c>
      <c r="F8065" s="36" t="s">
        <v>15</v>
      </c>
      <c r="G8065" s="37" t="s">
        <v>3252</v>
      </c>
      <c r="H8065" s="38">
        <v>39202</v>
      </c>
      <c r="I8065" s="39">
        <v>85</v>
      </c>
      <c r="J8065" s="74">
        <v>1400</v>
      </c>
      <c r="K8065" s="45">
        <v>1</v>
      </c>
      <c r="L8065" s="41">
        <f t="shared" si="1132"/>
        <v>1400</v>
      </c>
      <c r="M8065" s="39">
        <v>85</v>
      </c>
      <c r="N8065" s="42">
        <f t="shared" si="1133"/>
        <v>8.1670088980150588</v>
      </c>
      <c r="O8065" s="43">
        <f t="shared" si="1134"/>
        <v>16.470588235294116</v>
      </c>
      <c r="P8065" s="44">
        <f t="shared" si="1135"/>
        <v>134.5154406731892</v>
      </c>
      <c r="Q8065" s="44">
        <f t="shared" si="1136"/>
        <v>1265.4845593268108</v>
      </c>
      <c r="R8065" s="44" t="e">
        <f>VLOOKUP(S8065,Sheet8!B:C,2,0)</f>
        <v>#N/A</v>
      </c>
      <c r="S8065" s="6" t="s">
        <v>14578</v>
      </c>
      <c r="T8065" s="6" t="e">
        <f>VLOOKUP(U8065,'17-1'!J:K,2,0)</f>
        <v>#N/A</v>
      </c>
      <c r="U8065" s="6" t="s">
        <v>39458</v>
      </c>
    </row>
    <row r="8066" spans="1:21" x14ac:dyDescent="0.25">
      <c r="A8066" s="35">
        <v>4164</v>
      </c>
      <c r="B8066" s="36">
        <v>331</v>
      </c>
      <c r="C8066" s="36">
        <v>20002948</v>
      </c>
      <c r="D8066" s="36">
        <v>100718</v>
      </c>
      <c r="E8066" s="36">
        <v>30200013</v>
      </c>
      <c r="F8066" s="36" t="s">
        <v>50</v>
      </c>
      <c r="G8066" s="37" t="s">
        <v>3248</v>
      </c>
      <c r="H8066" s="38">
        <v>39202</v>
      </c>
      <c r="I8066" s="39">
        <v>85</v>
      </c>
      <c r="J8066" s="74">
        <v>750</v>
      </c>
      <c r="K8066" s="45">
        <v>1</v>
      </c>
      <c r="L8066" s="41">
        <f t="shared" si="1132"/>
        <v>750</v>
      </c>
      <c r="M8066" s="39">
        <v>85</v>
      </c>
      <c r="N8066" s="42">
        <f t="shared" si="1133"/>
        <v>8.1670088980150588</v>
      </c>
      <c r="O8066" s="43">
        <f t="shared" si="1134"/>
        <v>8.8235294117647065</v>
      </c>
      <c r="P8066" s="44">
        <f t="shared" si="1135"/>
        <v>72.061843217779938</v>
      </c>
      <c r="Q8066" s="44">
        <f t="shared" si="1136"/>
        <v>677.93815678222006</v>
      </c>
      <c r="R8066" s="44" t="e">
        <f>VLOOKUP(S8066,Sheet8!B:C,2,0)</f>
        <v>#N/A</v>
      </c>
      <c r="S8066" s="6" t="s">
        <v>14579</v>
      </c>
      <c r="T8066" s="6" t="e">
        <f>VLOOKUP(U8066,'17-1'!J:K,2,0)</f>
        <v>#N/A</v>
      </c>
      <c r="U8066" s="6" t="s">
        <v>39459</v>
      </c>
    </row>
    <row r="8067" spans="1:21" x14ac:dyDescent="0.25">
      <c r="A8067" s="35">
        <v>4165</v>
      </c>
      <c r="B8067" s="36">
        <v>331</v>
      </c>
      <c r="C8067" s="36">
        <v>20002950</v>
      </c>
      <c r="D8067" s="36">
        <v>100718</v>
      </c>
      <c r="E8067" s="36">
        <v>30200077</v>
      </c>
      <c r="F8067" s="36" t="s">
        <v>15</v>
      </c>
      <c r="G8067" s="37" t="s">
        <v>3249</v>
      </c>
      <c r="H8067" s="38">
        <v>39202</v>
      </c>
      <c r="I8067" s="39">
        <v>85</v>
      </c>
      <c r="J8067" s="74">
        <v>750</v>
      </c>
      <c r="K8067" s="45">
        <v>1</v>
      </c>
      <c r="L8067" s="41">
        <f t="shared" si="1132"/>
        <v>750</v>
      </c>
      <c r="M8067" s="39">
        <v>85</v>
      </c>
      <c r="N8067" s="42">
        <f t="shared" si="1133"/>
        <v>8.1670088980150588</v>
      </c>
      <c r="O8067" s="43">
        <f t="shared" si="1134"/>
        <v>8.8235294117647065</v>
      </c>
      <c r="P8067" s="44">
        <f t="shared" si="1135"/>
        <v>72.061843217779938</v>
      </c>
      <c r="Q8067" s="44">
        <f t="shared" si="1136"/>
        <v>677.93815678222006</v>
      </c>
      <c r="R8067" s="44" t="e">
        <f>VLOOKUP(S8067,Sheet8!B:C,2,0)</f>
        <v>#N/A</v>
      </c>
      <c r="S8067" s="6" t="s">
        <v>14580</v>
      </c>
      <c r="T8067" s="6" t="e">
        <f>VLOOKUP(U8067,'17-1'!J:K,2,0)</f>
        <v>#N/A</v>
      </c>
      <c r="U8067" s="6" t="s">
        <v>39460</v>
      </c>
    </row>
    <row r="8068" spans="1:21" x14ac:dyDescent="0.25">
      <c r="A8068" s="35">
        <v>4166</v>
      </c>
      <c r="B8068" s="36">
        <v>331</v>
      </c>
      <c r="C8068" s="36">
        <v>20002953</v>
      </c>
      <c r="D8068" s="36">
        <v>100718</v>
      </c>
      <c r="E8068" s="36">
        <v>30200088</v>
      </c>
      <c r="F8068" s="36" t="s">
        <v>59</v>
      </c>
      <c r="G8068" s="37" t="s">
        <v>3323</v>
      </c>
      <c r="H8068" s="38">
        <v>39386</v>
      </c>
      <c r="I8068" s="39">
        <v>85</v>
      </c>
      <c r="J8068" s="74">
        <v>750</v>
      </c>
      <c r="K8068" s="45">
        <v>1</v>
      </c>
      <c r="L8068" s="41">
        <f t="shared" si="1132"/>
        <v>750</v>
      </c>
      <c r="M8068" s="39">
        <v>85</v>
      </c>
      <c r="N8068" s="42">
        <f t="shared" si="1133"/>
        <v>7.6632443531827512</v>
      </c>
      <c r="O8068" s="43">
        <f t="shared" si="1134"/>
        <v>8.8235294117647065</v>
      </c>
      <c r="P8068" s="44">
        <f t="shared" si="1135"/>
        <v>67.616861939847809</v>
      </c>
      <c r="Q8068" s="44">
        <f t="shared" si="1136"/>
        <v>682.38313806015219</v>
      </c>
      <c r="R8068" s="44" t="e">
        <f>VLOOKUP(S8068,Sheet8!B:C,2,0)</f>
        <v>#N/A</v>
      </c>
      <c r="S8068" s="6" t="s">
        <v>14581</v>
      </c>
      <c r="T8068" s="6" t="e">
        <f>VLOOKUP(U8068,'17-1'!J:K,2,0)</f>
        <v>#N/A</v>
      </c>
      <c r="U8068" s="6" t="s">
        <v>39461</v>
      </c>
    </row>
    <row r="8069" spans="1:21" x14ac:dyDescent="0.25">
      <c r="A8069" s="35">
        <v>2803</v>
      </c>
      <c r="B8069" s="36">
        <v>320</v>
      </c>
      <c r="C8069" s="36">
        <v>20003959</v>
      </c>
      <c r="D8069" s="36">
        <v>100718</v>
      </c>
      <c r="E8069" s="36">
        <v>30200013</v>
      </c>
      <c r="F8069" s="36" t="s">
        <v>50</v>
      </c>
      <c r="G8069" s="37" t="s">
        <v>3276</v>
      </c>
      <c r="H8069" s="38">
        <v>39263</v>
      </c>
      <c r="I8069" s="39">
        <v>85</v>
      </c>
      <c r="J8069" s="74">
        <v>20464</v>
      </c>
      <c r="K8069" s="111">
        <v>0</v>
      </c>
      <c r="L8069" s="59">
        <f t="shared" si="1132"/>
        <v>0</v>
      </c>
      <c r="M8069" s="39">
        <v>85</v>
      </c>
      <c r="N8069" s="42">
        <f t="shared" si="1133"/>
        <v>8</v>
      </c>
      <c r="O8069" s="43">
        <f t="shared" si="1134"/>
        <v>0</v>
      </c>
      <c r="P8069" s="44">
        <f t="shared" si="1135"/>
        <v>0</v>
      </c>
      <c r="Q8069" s="44" t="str">
        <f t="shared" si="1136"/>
        <v xml:space="preserve"> </v>
      </c>
      <c r="R8069" s="44" t="str">
        <f>VLOOKUP(S8069,Sheet8!B:C,2,0)</f>
        <v>GOTCHA</v>
      </c>
      <c r="S8069" s="6" t="s">
        <v>9619</v>
      </c>
      <c r="T8069" s="6" t="str">
        <f>VLOOKUP(U8069,'17-1'!J:K,2,0)</f>
        <v>IM HERE</v>
      </c>
      <c r="U8069" s="6" t="s">
        <v>29458</v>
      </c>
    </row>
    <row r="8070" spans="1:21" x14ac:dyDescent="0.25">
      <c r="A8070" s="35">
        <v>666</v>
      </c>
      <c r="B8070" s="36">
        <v>304</v>
      </c>
      <c r="C8070" s="36">
        <v>10000723</v>
      </c>
      <c r="D8070" s="36">
        <v>100718</v>
      </c>
      <c r="E8070" s="36">
        <v>30200061</v>
      </c>
      <c r="F8070" s="36" t="s">
        <v>57</v>
      </c>
      <c r="G8070" s="37" t="s">
        <v>3403</v>
      </c>
      <c r="H8070" s="38">
        <v>39629</v>
      </c>
      <c r="I8070" s="39">
        <v>85</v>
      </c>
      <c r="J8070" s="74">
        <v>321277.57</v>
      </c>
      <c r="K8070" s="111">
        <v>0</v>
      </c>
      <c r="L8070" s="59">
        <f t="shared" si="1132"/>
        <v>0</v>
      </c>
      <c r="M8070" s="39">
        <v>85</v>
      </c>
      <c r="N8070" s="42">
        <f t="shared" si="1133"/>
        <v>6.9979466119096507</v>
      </c>
      <c r="O8070" s="43">
        <f t="shared" si="1134"/>
        <v>0</v>
      </c>
      <c r="P8070" s="44">
        <f t="shared" si="1135"/>
        <v>0</v>
      </c>
      <c r="Q8070" s="44" t="str">
        <f t="shared" si="1136"/>
        <v xml:space="preserve"> </v>
      </c>
      <c r="R8070" s="44" t="str">
        <f>VLOOKUP(S8070,Sheet8!B:C,2,0)</f>
        <v>GOTCHA</v>
      </c>
      <c r="S8070" s="6" t="s">
        <v>10266</v>
      </c>
      <c r="T8070" s="6" t="str">
        <f>VLOOKUP(U8070,'17-1'!J:K,2,0)</f>
        <v>IM HERE</v>
      </c>
      <c r="U8070" s="6" t="s">
        <v>30106</v>
      </c>
    </row>
    <row r="8071" spans="1:21" x14ac:dyDescent="0.25">
      <c r="A8071" s="35">
        <v>6840</v>
      </c>
      <c r="B8071" s="36">
        <v>354</v>
      </c>
      <c r="C8071" s="36">
        <v>10000243</v>
      </c>
      <c r="D8071" s="36">
        <v>100719</v>
      </c>
      <c r="E8071" s="36">
        <v>30200036</v>
      </c>
      <c r="F8071" s="36" t="s">
        <v>48</v>
      </c>
      <c r="G8071" s="37" t="s">
        <v>3348</v>
      </c>
      <c r="H8071" s="38">
        <v>39447</v>
      </c>
      <c r="I8071" s="39">
        <v>85</v>
      </c>
      <c r="J8071" s="74">
        <v>6393.85</v>
      </c>
      <c r="K8071" s="45">
        <v>1</v>
      </c>
      <c r="L8071" s="41">
        <f t="shared" ref="L8071:L8102" si="1137">J8071*K8071</f>
        <v>6393.85</v>
      </c>
      <c r="M8071" s="39">
        <v>85</v>
      </c>
      <c r="N8071" s="42">
        <f t="shared" si="1133"/>
        <v>7.4962354551676933</v>
      </c>
      <c r="O8071" s="43">
        <f t="shared" si="1134"/>
        <v>75.22176470588235</v>
      </c>
      <c r="P8071" s="44">
        <f t="shared" si="1135"/>
        <v>563.88005958851716</v>
      </c>
      <c r="Q8071" s="44">
        <f t="shared" si="1136"/>
        <v>5829.9699404114835</v>
      </c>
      <c r="R8071" s="44" t="e">
        <f>VLOOKUP(S8071,Sheet8!B:C,2,0)</f>
        <v>#N/A</v>
      </c>
      <c r="S8071" s="6" t="s">
        <v>14582</v>
      </c>
      <c r="T8071" s="6" t="e">
        <f>VLOOKUP(U8071,'17-1'!J:K,2,0)</f>
        <v>#N/A</v>
      </c>
      <c r="U8071" s="6" t="s">
        <v>39462</v>
      </c>
    </row>
    <row r="8072" spans="1:21" x14ac:dyDescent="0.25">
      <c r="A8072" s="35">
        <v>5142</v>
      </c>
      <c r="B8072" s="36">
        <v>333</v>
      </c>
      <c r="C8072" s="36">
        <v>20003355</v>
      </c>
      <c r="D8072" s="36">
        <v>100718</v>
      </c>
      <c r="E8072" s="36">
        <v>30200038</v>
      </c>
      <c r="F8072" s="36" t="s">
        <v>105</v>
      </c>
      <c r="G8072" s="37" t="s">
        <v>2830</v>
      </c>
      <c r="H8072" s="38">
        <v>37468</v>
      </c>
      <c r="I8072" s="39">
        <v>85</v>
      </c>
      <c r="J8072" s="74">
        <v>2195.25</v>
      </c>
      <c r="K8072" s="45">
        <v>1</v>
      </c>
      <c r="L8072" s="41">
        <f t="shared" si="1137"/>
        <v>2195.25</v>
      </c>
      <c r="M8072" s="39">
        <v>85</v>
      </c>
      <c r="N8072" s="42">
        <f t="shared" si="1133"/>
        <v>12.914442162902121</v>
      </c>
      <c r="O8072" s="43">
        <f t="shared" si="1134"/>
        <v>25.826470588235296</v>
      </c>
      <c r="P8072" s="44">
        <f t="shared" si="1135"/>
        <v>333.53446068365741</v>
      </c>
      <c r="Q8072" s="44">
        <f t="shared" si="1136"/>
        <v>1861.7155393163425</v>
      </c>
      <c r="R8072" s="44" t="e">
        <f>VLOOKUP(S8072,Sheet8!B:C,2,0)</f>
        <v>#N/A</v>
      </c>
      <c r="S8072" s="6" t="s">
        <v>14583</v>
      </c>
      <c r="T8072" s="6" t="e">
        <f>VLOOKUP(U8072,'17-1'!J:K,2,0)</f>
        <v>#N/A</v>
      </c>
      <c r="U8072" s="6" t="s">
        <v>39463</v>
      </c>
    </row>
    <row r="8073" spans="1:21" x14ac:dyDescent="0.25">
      <c r="A8073" s="35">
        <v>2633</v>
      </c>
      <c r="B8073" s="36">
        <v>311</v>
      </c>
      <c r="C8073" s="36">
        <v>20008255</v>
      </c>
      <c r="D8073" s="36">
        <v>100718</v>
      </c>
      <c r="E8073" s="36">
        <v>30200013</v>
      </c>
      <c r="F8073" s="36" t="s">
        <v>50</v>
      </c>
      <c r="G8073" s="37" t="s">
        <v>2830</v>
      </c>
      <c r="H8073" s="38">
        <v>38182</v>
      </c>
      <c r="I8073" s="39">
        <v>85</v>
      </c>
      <c r="J8073" s="74">
        <v>248000</v>
      </c>
      <c r="K8073" s="45">
        <v>1</v>
      </c>
      <c r="L8073" s="41">
        <f t="shared" si="1137"/>
        <v>248000</v>
      </c>
      <c r="M8073" s="39">
        <v>85</v>
      </c>
      <c r="N8073" s="42">
        <f t="shared" si="1133"/>
        <v>10.959616700889802</v>
      </c>
      <c r="O8073" s="43">
        <f t="shared" si="1134"/>
        <v>2917.6470588235293</v>
      </c>
      <c r="P8073" s="44">
        <f t="shared" si="1135"/>
        <v>31976.293433184364</v>
      </c>
      <c r="Q8073" s="44">
        <f t="shared" si="1136"/>
        <v>216023.70656681564</v>
      </c>
      <c r="R8073" s="44" t="e">
        <f>VLOOKUP(S8073,Sheet8!B:C,2,0)</f>
        <v>#N/A</v>
      </c>
      <c r="S8073" s="6" t="s">
        <v>14584</v>
      </c>
      <c r="T8073" s="6" t="e">
        <f>VLOOKUP(U8073,'17-1'!J:K,2,0)</f>
        <v>#N/A</v>
      </c>
      <c r="U8073" s="6" t="s">
        <v>39464</v>
      </c>
    </row>
    <row r="8074" spans="1:21" x14ac:dyDescent="0.25">
      <c r="A8074" s="35">
        <v>3704</v>
      </c>
      <c r="B8074" s="36">
        <v>331</v>
      </c>
      <c r="C8074" s="36">
        <v>20000601</v>
      </c>
      <c r="D8074" s="36">
        <v>100718</v>
      </c>
      <c r="E8074" s="36">
        <v>30200002</v>
      </c>
      <c r="F8074" s="36" t="s">
        <v>74</v>
      </c>
      <c r="G8074" s="37" t="s">
        <v>2957</v>
      </c>
      <c r="H8074" s="38">
        <v>38183</v>
      </c>
      <c r="I8074" s="39">
        <v>85</v>
      </c>
      <c r="J8074" s="74">
        <v>48131.13</v>
      </c>
      <c r="K8074" s="45">
        <v>1</v>
      </c>
      <c r="L8074" s="41">
        <f t="shared" si="1137"/>
        <v>48131.13</v>
      </c>
      <c r="M8074" s="39">
        <v>85</v>
      </c>
      <c r="N8074" s="42">
        <f t="shared" si="1133"/>
        <v>10.956878850102669</v>
      </c>
      <c r="O8074" s="43">
        <f t="shared" si="1134"/>
        <v>566.24858823529405</v>
      </c>
      <c r="P8074" s="44">
        <f t="shared" si="1135"/>
        <v>6204.3171803357891</v>
      </c>
      <c r="Q8074" s="44">
        <f t="shared" si="1136"/>
        <v>41926.812819664206</v>
      </c>
      <c r="R8074" s="44" t="e">
        <f>VLOOKUP(S8074,Sheet8!B:C,2,0)</f>
        <v>#N/A</v>
      </c>
      <c r="S8074" s="6" t="s">
        <v>14585</v>
      </c>
      <c r="T8074" s="6" t="e">
        <f>VLOOKUP(U8074,'17-1'!J:K,2,0)</f>
        <v>#N/A</v>
      </c>
      <c r="U8074" s="6" t="s">
        <v>39465</v>
      </c>
    </row>
    <row r="8075" spans="1:21" x14ac:dyDescent="0.25">
      <c r="A8075" s="35">
        <v>8378</v>
      </c>
      <c r="B8075" s="36">
        <v>371</v>
      </c>
      <c r="C8075" s="36">
        <v>20007157</v>
      </c>
      <c r="D8075" s="36">
        <v>100719</v>
      </c>
      <c r="E8075" s="36">
        <v>30200087</v>
      </c>
      <c r="F8075" s="36" t="s">
        <v>34</v>
      </c>
      <c r="G8075" s="37" t="s">
        <v>2957</v>
      </c>
      <c r="H8075" s="38">
        <v>38183</v>
      </c>
      <c r="I8075" s="39">
        <v>85</v>
      </c>
      <c r="J8075" s="74">
        <v>9765.7099999999991</v>
      </c>
      <c r="K8075" s="45">
        <v>1</v>
      </c>
      <c r="L8075" s="41">
        <f t="shared" si="1137"/>
        <v>9765.7099999999991</v>
      </c>
      <c r="M8075" s="39">
        <v>85</v>
      </c>
      <c r="N8075" s="42">
        <f t="shared" si="1133"/>
        <v>10.956878850102669</v>
      </c>
      <c r="O8075" s="43">
        <f t="shared" si="1134"/>
        <v>114.89070588235293</v>
      </c>
      <c r="P8075" s="44">
        <f t="shared" si="1135"/>
        <v>1258.8435453557192</v>
      </c>
      <c r="Q8075" s="44">
        <f t="shared" si="1136"/>
        <v>8506.8664546442797</v>
      </c>
      <c r="R8075" s="44" t="e">
        <f>VLOOKUP(S8075,Sheet8!B:C,2,0)</f>
        <v>#N/A</v>
      </c>
      <c r="S8075" s="6" t="s">
        <v>14586</v>
      </c>
      <c r="T8075" s="6" t="e">
        <f>VLOOKUP(U8075,'17-1'!J:K,2,0)</f>
        <v>#N/A</v>
      </c>
      <c r="U8075" s="6" t="s">
        <v>39466</v>
      </c>
    </row>
    <row r="8076" spans="1:21" x14ac:dyDescent="0.25">
      <c r="A8076" s="35">
        <v>6784</v>
      </c>
      <c r="B8076" s="36">
        <v>346</v>
      </c>
      <c r="C8076" s="36">
        <v>20008250</v>
      </c>
      <c r="D8076" s="36">
        <v>100718</v>
      </c>
      <c r="E8076" s="36">
        <v>30200045</v>
      </c>
      <c r="F8076" s="36" t="s">
        <v>56</v>
      </c>
      <c r="G8076" s="37" t="s">
        <v>3357</v>
      </c>
      <c r="H8076" s="38">
        <v>39478</v>
      </c>
      <c r="I8076" s="39">
        <v>85</v>
      </c>
      <c r="J8076" s="74">
        <v>5619.69</v>
      </c>
      <c r="K8076" s="45">
        <v>1</v>
      </c>
      <c r="L8076" s="41">
        <f t="shared" si="1137"/>
        <v>5619.69</v>
      </c>
      <c r="M8076" s="39">
        <v>85</v>
      </c>
      <c r="N8076" s="42">
        <f t="shared" si="1133"/>
        <v>7.4113620807665983</v>
      </c>
      <c r="O8076" s="43">
        <f t="shared" si="1134"/>
        <v>66.11399999999999</v>
      </c>
      <c r="P8076" s="44">
        <f t="shared" si="1135"/>
        <v>489.99479260780288</v>
      </c>
      <c r="Q8076" s="44">
        <f t="shared" si="1136"/>
        <v>5129.6952073921966</v>
      </c>
      <c r="R8076" s="44" t="e">
        <f>VLOOKUP(S8076,Sheet8!B:C,2,0)</f>
        <v>#N/A</v>
      </c>
      <c r="S8076" s="6" t="s">
        <v>14587</v>
      </c>
      <c r="T8076" s="6" t="e">
        <f>VLOOKUP(U8076,'17-1'!J:K,2,0)</f>
        <v>#N/A</v>
      </c>
      <c r="U8076" s="6" t="s">
        <v>39467</v>
      </c>
    </row>
    <row r="8077" spans="1:21" x14ac:dyDescent="0.25">
      <c r="A8077" s="35">
        <v>1868</v>
      </c>
      <c r="B8077" s="36">
        <v>311</v>
      </c>
      <c r="C8077" s="36">
        <v>20001162</v>
      </c>
      <c r="D8077" s="36">
        <v>100718</v>
      </c>
      <c r="E8077" s="36">
        <v>30200045</v>
      </c>
      <c r="F8077" s="36" t="s">
        <v>56</v>
      </c>
      <c r="G8077" s="37" t="s">
        <v>3358</v>
      </c>
      <c r="H8077" s="38">
        <v>39478</v>
      </c>
      <c r="I8077" s="39">
        <v>85</v>
      </c>
      <c r="J8077" s="74">
        <v>157351.26999999999</v>
      </c>
      <c r="K8077" s="45">
        <v>1</v>
      </c>
      <c r="L8077" s="41">
        <f t="shared" si="1137"/>
        <v>157351.26999999999</v>
      </c>
      <c r="M8077" s="39">
        <v>85</v>
      </c>
      <c r="N8077" s="42">
        <f t="shared" si="1133"/>
        <v>7.4113620807665983</v>
      </c>
      <c r="O8077" s="43">
        <f t="shared" si="1134"/>
        <v>1851.1914117647057</v>
      </c>
      <c r="P8077" s="44">
        <f t="shared" si="1135"/>
        <v>13719.849833393728</v>
      </c>
      <c r="Q8077" s="44">
        <f t="shared" si="1136"/>
        <v>143631.42016660626</v>
      </c>
      <c r="R8077" s="44" t="e">
        <f>VLOOKUP(S8077,Sheet8!B:C,2,0)</f>
        <v>#N/A</v>
      </c>
      <c r="S8077" s="6" t="s">
        <v>14588</v>
      </c>
      <c r="T8077" s="6" t="e">
        <f>VLOOKUP(U8077,'17-1'!J:K,2,0)</f>
        <v>#N/A</v>
      </c>
      <c r="U8077" s="6" t="s">
        <v>39468</v>
      </c>
    </row>
    <row r="8078" spans="1:21" x14ac:dyDescent="0.25">
      <c r="A8078" s="35">
        <v>1742</v>
      </c>
      <c r="B8078" s="36">
        <v>311</v>
      </c>
      <c r="C8078" s="36">
        <v>20000299</v>
      </c>
      <c r="D8078" s="36">
        <v>100718</v>
      </c>
      <c r="E8078" s="36">
        <v>30200021</v>
      </c>
      <c r="F8078" s="36" t="s">
        <v>24</v>
      </c>
      <c r="G8078" s="37" t="s">
        <v>2914</v>
      </c>
      <c r="H8078" s="38">
        <v>37256</v>
      </c>
      <c r="I8078" s="39">
        <v>85</v>
      </c>
      <c r="J8078" s="74">
        <v>6409.32</v>
      </c>
      <c r="K8078" s="45">
        <v>1</v>
      </c>
      <c r="L8078" s="41">
        <f t="shared" si="1137"/>
        <v>6409.32</v>
      </c>
      <c r="M8078" s="39">
        <v>85</v>
      </c>
      <c r="N8078" s="42">
        <f t="shared" si="1133"/>
        <v>13.494866529774127</v>
      </c>
      <c r="O8078" s="43">
        <f t="shared" si="1134"/>
        <v>75.403764705882352</v>
      </c>
      <c r="P8078" s="44">
        <f t="shared" si="1135"/>
        <v>1017.5637405483754</v>
      </c>
      <c r="Q8078" s="44">
        <f t="shared" si="1136"/>
        <v>5391.7562594516239</v>
      </c>
      <c r="R8078" s="44" t="e">
        <f>VLOOKUP(S8078,Sheet8!B:C,2,0)</f>
        <v>#N/A</v>
      </c>
      <c r="S8078" s="6" t="s">
        <v>14589</v>
      </c>
      <c r="T8078" s="6" t="e">
        <f>VLOOKUP(U8078,'17-1'!J:K,2,0)</f>
        <v>#N/A</v>
      </c>
      <c r="U8078" s="6" t="s">
        <v>39469</v>
      </c>
    </row>
    <row r="8079" spans="1:21" x14ac:dyDescent="0.25">
      <c r="A8079" s="35">
        <v>6604</v>
      </c>
      <c r="B8079" s="36">
        <v>344</v>
      </c>
      <c r="C8079" s="36">
        <v>20007238</v>
      </c>
      <c r="D8079" s="6">
        <v>100717</v>
      </c>
      <c r="E8079" s="36">
        <v>30200013</v>
      </c>
      <c r="F8079" s="36" t="s">
        <v>50</v>
      </c>
      <c r="G8079" s="37" t="s">
        <v>3337</v>
      </c>
      <c r="H8079" s="38">
        <v>39416</v>
      </c>
      <c r="I8079" s="39">
        <v>85</v>
      </c>
      <c r="J8079" s="74">
        <v>1200</v>
      </c>
      <c r="K8079" s="45">
        <v>1</v>
      </c>
      <c r="L8079" s="41">
        <f t="shared" si="1137"/>
        <v>1200</v>
      </c>
      <c r="M8079" s="39">
        <v>85</v>
      </c>
      <c r="N8079" s="42">
        <f t="shared" si="1133"/>
        <v>7.5811088295687883</v>
      </c>
      <c r="O8079" s="43">
        <f t="shared" si="1134"/>
        <v>14.117647058823529</v>
      </c>
      <c r="P8079" s="44">
        <f t="shared" si="1135"/>
        <v>107.02741877038289</v>
      </c>
      <c r="Q8079" s="44">
        <f t="shared" si="1136"/>
        <v>1092.9725812296172</v>
      </c>
      <c r="R8079" s="44" t="e">
        <f>VLOOKUP(S8079,Sheet8!B:C,2,0)</f>
        <v>#N/A</v>
      </c>
      <c r="S8079" s="6" t="s">
        <v>14590</v>
      </c>
      <c r="T8079" s="6" t="e">
        <f>VLOOKUP(U8079,'17-1'!J:K,2,0)</f>
        <v>#N/A</v>
      </c>
      <c r="U8079" s="6" t="s">
        <v>39470</v>
      </c>
    </row>
    <row r="8080" spans="1:21" x14ac:dyDescent="0.25">
      <c r="A8080" s="35">
        <v>1957</v>
      </c>
      <c r="B8080" s="36">
        <v>311</v>
      </c>
      <c r="C8080" s="36">
        <v>20001767</v>
      </c>
      <c r="D8080" s="36">
        <v>100718</v>
      </c>
      <c r="E8080" s="36">
        <v>30200061</v>
      </c>
      <c r="F8080" s="36" t="s">
        <v>57</v>
      </c>
      <c r="G8080" s="37" t="s">
        <v>3336</v>
      </c>
      <c r="H8080" s="38">
        <v>39416</v>
      </c>
      <c r="I8080" s="39">
        <v>85</v>
      </c>
      <c r="J8080" s="74">
        <v>230</v>
      </c>
      <c r="K8080" s="45">
        <v>1</v>
      </c>
      <c r="L8080" s="41">
        <f t="shared" si="1137"/>
        <v>230</v>
      </c>
      <c r="M8080" s="39">
        <v>85</v>
      </c>
      <c r="N8080" s="42">
        <f t="shared" si="1133"/>
        <v>7.5811088295687883</v>
      </c>
      <c r="O8080" s="43">
        <f t="shared" si="1134"/>
        <v>2.7058823529411766</v>
      </c>
      <c r="P8080" s="44">
        <f t="shared" si="1135"/>
        <v>20.513588597656721</v>
      </c>
      <c r="Q8080" s="44">
        <f t="shared" si="1136"/>
        <v>209.48641140234326</v>
      </c>
      <c r="R8080" s="44" t="e">
        <f>VLOOKUP(S8080,Sheet8!B:C,2,0)</f>
        <v>#N/A</v>
      </c>
      <c r="S8080" s="6" t="s">
        <v>14591</v>
      </c>
      <c r="T8080" s="6" t="e">
        <f>VLOOKUP(U8080,'17-1'!J:K,2,0)</f>
        <v>#N/A</v>
      </c>
      <c r="U8080" s="6" t="s">
        <v>39471</v>
      </c>
    </row>
    <row r="8081" spans="1:21" x14ac:dyDescent="0.25">
      <c r="A8081" s="35">
        <v>364</v>
      </c>
      <c r="B8081" s="36">
        <v>304</v>
      </c>
      <c r="C8081" s="36">
        <v>10000340</v>
      </c>
      <c r="D8081" s="36">
        <v>100718</v>
      </c>
      <c r="E8081" s="36">
        <v>30200031</v>
      </c>
      <c r="F8081" s="36" t="s">
        <v>99</v>
      </c>
      <c r="G8081" s="37" t="s">
        <v>2934</v>
      </c>
      <c r="H8081" s="38">
        <v>37894</v>
      </c>
      <c r="I8081" s="39">
        <v>85</v>
      </c>
      <c r="J8081" s="74">
        <v>276.93</v>
      </c>
      <c r="K8081" s="45">
        <v>1</v>
      </c>
      <c r="L8081" s="41">
        <f t="shared" si="1137"/>
        <v>276.93</v>
      </c>
      <c r="M8081" s="39">
        <v>85</v>
      </c>
      <c r="N8081" s="42">
        <f t="shared" si="1133"/>
        <v>11.748117727583846</v>
      </c>
      <c r="O8081" s="43">
        <f t="shared" si="1134"/>
        <v>3.258</v>
      </c>
      <c r="P8081" s="44">
        <f t="shared" si="1135"/>
        <v>38.275367556468169</v>
      </c>
      <c r="Q8081" s="44">
        <f t="shared" si="1136"/>
        <v>238.65463244353185</v>
      </c>
      <c r="R8081" s="44" t="e">
        <f>VLOOKUP(S8081,Sheet8!B:C,2,0)</f>
        <v>#N/A</v>
      </c>
      <c r="S8081" s="6" t="s">
        <v>14592</v>
      </c>
      <c r="T8081" s="6" t="e">
        <f>VLOOKUP(U8081,'17-1'!J:K,2,0)</f>
        <v>#N/A</v>
      </c>
      <c r="U8081" s="6" t="s">
        <v>39472</v>
      </c>
    </row>
    <row r="8082" spans="1:21" x14ac:dyDescent="0.25">
      <c r="A8082" s="35">
        <v>7111</v>
      </c>
      <c r="B8082" s="36">
        <v>361</v>
      </c>
      <c r="C8082" s="36">
        <v>20006534</v>
      </c>
      <c r="D8082" s="36">
        <v>100719</v>
      </c>
      <c r="E8082" s="36">
        <v>30200040</v>
      </c>
      <c r="F8082" s="36" t="s">
        <v>16</v>
      </c>
      <c r="G8082" s="37" t="s">
        <v>2932</v>
      </c>
      <c r="H8082" s="38">
        <v>37894</v>
      </c>
      <c r="I8082" s="39">
        <v>85</v>
      </c>
      <c r="J8082" s="74">
        <v>18701.400000000001</v>
      </c>
      <c r="K8082" s="45">
        <v>1</v>
      </c>
      <c r="L8082" s="41">
        <f t="shared" si="1137"/>
        <v>18701.400000000001</v>
      </c>
      <c r="M8082" s="39">
        <v>85</v>
      </c>
      <c r="N8082" s="42">
        <f t="shared" si="1133"/>
        <v>11.748117727583846</v>
      </c>
      <c r="O8082" s="43">
        <f t="shared" si="1134"/>
        <v>220.01647058823531</v>
      </c>
      <c r="P8082" s="44">
        <f t="shared" si="1135"/>
        <v>2584.7793984780774</v>
      </c>
      <c r="Q8082" s="44">
        <f t="shared" si="1136"/>
        <v>16116.620601521925</v>
      </c>
      <c r="R8082" s="44" t="e">
        <f>VLOOKUP(S8082,Sheet8!B:C,2,0)</f>
        <v>#N/A</v>
      </c>
      <c r="S8082" s="6" t="s">
        <v>14593</v>
      </c>
      <c r="T8082" s="6" t="e">
        <f>VLOOKUP(U8082,'17-1'!J:K,2,0)</f>
        <v>#N/A</v>
      </c>
      <c r="U8082" s="6" t="s">
        <v>39473</v>
      </c>
    </row>
    <row r="8083" spans="1:21" x14ac:dyDescent="0.25">
      <c r="A8083" s="35">
        <v>530</v>
      </c>
      <c r="B8083" s="36">
        <v>304</v>
      </c>
      <c r="C8083" s="36">
        <v>10000541</v>
      </c>
      <c r="D8083" s="36">
        <v>100718</v>
      </c>
      <c r="E8083" s="36">
        <v>30200019</v>
      </c>
      <c r="F8083" s="36" t="s">
        <v>68</v>
      </c>
      <c r="G8083" s="37" t="s">
        <v>2840</v>
      </c>
      <c r="H8083" s="38">
        <v>37652</v>
      </c>
      <c r="I8083" s="39">
        <v>85</v>
      </c>
      <c r="J8083" s="74">
        <v>368.07</v>
      </c>
      <c r="K8083" s="45">
        <v>1</v>
      </c>
      <c r="L8083" s="41">
        <f t="shared" si="1137"/>
        <v>368.07</v>
      </c>
      <c r="M8083" s="39">
        <v>85</v>
      </c>
      <c r="N8083" s="42">
        <f t="shared" si="1133"/>
        <v>12.410677618069816</v>
      </c>
      <c r="O8083" s="43">
        <f t="shared" si="1134"/>
        <v>4.3302352941176467</v>
      </c>
      <c r="P8083" s="44">
        <f t="shared" si="1135"/>
        <v>53.741154245681848</v>
      </c>
      <c r="Q8083" s="44">
        <f t="shared" si="1136"/>
        <v>314.32884575431814</v>
      </c>
      <c r="R8083" s="44" t="e">
        <f>VLOOKUP(S8083,Sheet8!B:C,2,0)</f>
        <v>#N/A</v>
      </c>
      <c r="S8083" s="6" t="s">
        <v>14594</v>
      </c>
      <c r="T8083" s="6" t="e">
        <f>VLOOKUP(U8083,'17-1'!J:K,2,0)</f>
        <v>#N/A</v>
      </c>
      <c r="U8083" s="6" t="s">
        <v>39474</v>
      </c>
    </row>
    <row r="8084" spans="1:21" x14ac:dyDescent="0.25">
      <c r="A8084" s="35">
        <v>692</v>
      </c>
      <c r="B8084" s="36">
        <v>304</v>
      </c>
      <c r="C8084" s="36">
        <v>10000752</v>
      </c>
      <c r="D8084" s="36">
        <v>100718</v>
      </c>
      <c r="E8084" s="36">
        <v>30200049</v>
      </c>
      <c r="F8084" s="36" t="s">
        <v>254</v>
      </c>
      <c r="G8084" s="37" t="s">
        <v>2840</v>
      </c>
      <c r="H8084" s="38">
        <v>37652</v>
      </c>
      <c r="I8084" s="39">
        <v>85</v>
      </c>
      <c r="J8084" s="74">
        <v>346.53</v>
      </c>
      <c r="K8084" s="45">
        <v>1</v>
      </c>
      <c r="L8084" s="41">
        <f t="shared" si="1137"/>
        <v>346.53</v>
      </c>
      <c r="M8084" s="39">
        <v>85</v>
      </c>
      <c r="N8084" s="42">
        <f t="shared" si="1133"/>
        <v>12.410677618069816</v>
      </c>
      <c r="O8084" s="43">
        <f t="shared" si="1134"/>
        <v>4.0768235294117643</v>
      </c>
      <c r="P8084" s="44">
        <f t="shared" si="1135"/>
        <v>50.596142529290979</v>
      </c>
      <c r="Q8084" s="44">
        <f t="shared" si="1136"/>
        <v>295.93385747070897</v>
      </c>
      <c r="R8084" s="44" t="e">
        <f>VLOOKUP(S8084,Sheet8!B:C,2,0)</f>
        <v>#N/A</v>
      </c>
      <c r="S8084" s="6" t="s">
        <v>14595</v>
      </c>
      <c r="T8084" s="6" t="e">
        <f>VLOOKUP(U8084,'17-1'!J:K,2,0)</f>
        <v>#N/A</v>
      </c>
      <c r="U8084" s="6" t="s">
        <v>39475</v>
      </c>
    </row>
    <row r="8085" spans="1:21" x14ac:dyDescent="0.25">
      <c r="A8085" s="35">
        <v>2592</v>
      </c>
      <c r="B8085" s="36">
        <v>311</v>
      </c>
      <c r="C8085" s="36">
        <v>20008057</v>
      </c>
      <c r="D8085" s="36">
        <v>100718</v>
      </c>
      <c r="E8085" s="36">
        <v>30200024</v>
      </c>
      <c r="F8085" s="36" t="s">
        <v>157</v>
      </c>
      <c r="G8085" s="37" t="s">
        <v>2840</v>
      </c>
      <c r="H8085" s="38">
        <v>37652</v>
      </c>
      <c r="I8085" s="39">
        <v>85</v>
      </c>
      <c r="J8085" s="74">
        <v>76.349999999999994</v>
      </c>
      <c r="K8085" s="45">
        <v>1</v>
      </c>
      <c r="L8085" s="41">
        <f t="shared" si="1137"/>
        <v>76.349999999999994</v>
      </c>
      <c r="M8085" s="39">
        <v>85</v>
      </c>
      <c r="N8085" s="42">
        <f t="shared" si="1133"/>
        <v>12.410677618069816</v>
      </c>
      <c r="O8085" s="43">
        <f t="shared" si="1134"/>
        <v>0.89823529411764702</v>
      </c>
      <c r="P8085" s="44">
        <f t="shared" si="1135"/>
        <v>11.14770866046624</v>
      </c>
      <c r="Q8085" s="44">
        <f t="shared" si="1136"/>
        <v>65.202291339533758</v>
      </c>
      <c r="R8085" s="44" t="e">
        <f>VLOOKUP(S8085,Sheet8!B:C,2,0)</f>
        <v>#N/A</v>
      </c>
      <c r="S8085" s="6" t="s">
        <v>14596</v>
      </c>
      <c r="T8085" s="6" t="e">
        <f>VLOOKUP(U8085,'17-1'!J:K,2,0)</f>
        <v>#N/A</v>
      </c>
      <c r="U8085" s="6" t="s">
        <v>39476</v>
      </c>
    </row>
    <row r="8086" spans="1:21" x14ac:dyDescent="0.25">
      <c r="A8086" s="35">
        <v>2713</v>
      </c>
      <c r="B8086" s="36">
        <v>320</v>
      </c>
      <c r="C8086" s="36">
        <v>20001111</v>
      </c>
      <c r="D8086" s="36">
        <v>100718</v>
      </c>
      <c r="E8086" s="36">
        <v>30200050</v>
      </c>
      <c r="F8086" s="36" t="s">
        <v>115</v>
      </c>
      <c r="G8086" s="37" t="s">
        <v>2840</v>
      </c>
      <c r="H8086" s="38">
        <v>37652</v>
      </c>
      <c r="I8086" s="39">
        <v>85</v>
      </c>
      <c r="J8086" s="74">
        <v>32156.14</v>
      </c>
      <c r="K8086" s="45">
        <v>1</v>
      </c>
      <c r="L8086" s="41">
        <f t="shared" si="1137"/>
        <v>32156.14</v>
      </c>
      <c r="M8086" s="39">
        <v>85</v>
      </c>
      <c r="N8086" s="42">
        <f t="shared" si="1133"/>
        <v>12.410677618069816</v>
      </c>
      <c r="O8086" s="43">
        <f t="shared" si="1134"/>
        <v>378.30752941176468</v>
      </c>
      <c r="P8086" s="44">
        <f t="shared" si="1135"/>
        <v>4695.0527880178761</v>
      </c>
      <c r="Q8086" s="44">
        <f t="shared" si="1136"/>
        <v>27461.087211982122</v>
      </c>
      <c r="R8086" s="44" t="e">
        <f>VLOOKUP(S8086,Sheet8!B:C,2,0)</f>
        <v>#N/A</v>
      </c>
      <c r="S8086" s="6" t="s">
        <v>14597</v>
      </c>
      <c r="T8086" s="6" t="e">
        <f>VLOOKUP(U8086,'17-1'!J:K,2,0)</f>
        <v>#N/A</v>
      </c>
      <c r="U8086" s="6" t="s">
        <v>39477</v>
      </c>
    </row>
    <row r="8087" spans="1:21" x14ac:dyDescent="0.25">
      <c r="A8087" s="35">
        <v>2937</v>
      </c>
      <c r="B8087" s="36">
        <v>320</v>
      </c>
      <c r="C8087" s="36">
        <v>20004714</v>
      </c>
      <c r="D8087" s="36">
        <v>100718</v>
      </c>
      <c r="E8087" s="36">
        <v>30200038</v>
      </c>
      <c r="F8087" s="36" t="s">
        <v>105</v>
      </c>
      <c r="G8087" s="37" t="s">
        <v>2840</v>
      </c>
      <c r="H8087" s="38">
        <v>37652</v>
      </c>
      <c r="I8087" s="39">
        <v>85</v>
      </c>
      <c r="J8087" s="74">
        <v>8648.86</v>
      </c>
      <c r="K8087" s="45">
        <v>1</v>
      </c>
      <c r="L8087" s="41">
        <f t="shared" si="1137"/>
        <v>8648.86</v>
      </c>
      <c r="M8087" s="39">
        <v>85</v>
      </c>
      <c r="N8087" s="42">
        <f t="shared" si="1133"/>
        <v>12.410677618069816</v>
      </c>
      <c r="O8087" s="43">
        <f t="shared" si="1134"/>
        <v>101.75129411764706</v>
      </c>
      <c r="P8087" s="44">
        <f t="shared" si="1135"/>
        <v>1262.8025085155214</v>
      </c>
      <c r="Q8087" s="44">
        <f t="shared" si="1136"/>
        <v>7386.0574914844792</v>
      </c>
      <c r="R8087" s="44" t="e">
        <f>VLOOKUP(S8087,Sheet8!B:C,2,0)</f>
        <v>#N/A</v>
      </c>
      <c r="S8087" s="6" t="s">
        <v>14598</v>
      </c>
      <c r="T8087" s="6" t="e">
        <f>VLOOKUP(U8087,'17-1'!J:K,2,0)</f>
        <v>#N/A</v>
      </c>
      <c r="U8087" s="6" t="s">
        <v>39478</v>
      </c>
    </row>
    <row r="8088" spans="1:21" x14ac:dyDescent="0.25">
      <c r="A8088" s="35">
        <v>3052</v>
      </c>
      <c r="B8088" s="36">
        <v>320</v>
      </c>
      <c r="C8088" s="36">
        <v>20006844</v>
      </c>
      <c r="D8088" s="36">
        <v>100718</v>
      </c>
      <c r="E8088" s="36">
        <v>30200061</v>
      </c>
      <c r="F8088" s="36" t="s">
        <v>57</v>
      </c>
      <c r="G8088" s="37" t="s">
        <v>2840</v>
      </c>
      <c r="H8088" s="38">
        <v>37652</v>
      </c>
      <c r="I8088" s="39">
        <v>85</v>
      </c>
      <c r="J8088" s="74">
        <v>32135.3</v>
      </c>
      <c r="K8088" s="45">
        <v>1</v>
      </c>
      <c r="L8088" s="41">
        <f t="shared" si="1137"/>
        <v>32135.3</v>
      </c>
      <c r="M8088" s="39">
        <v>85</v>
      </c>
      <c r="N8088" s="42">
        <f t="shared" si="1133"/>
        <v>12.410677618069816</v>
      </c>
      <c r="O8088" s="43">
        <f t="shared" si="1134"/>
        <v>378.06235294117647</v>
      </c>
      <c r="P8088" s="44">
        <f t="shared" si="1135"/>
        <v>4692.0099818818699</v>
      </c>
      <c r="Q8088" s="44">
        <f t="shared" si="1136"/>
        <v>27443.290018118129</v>
      </c>
      <c r="R8088" s="44" t="e">
        <f>VLOOKUP(S8088,Sheet8!B:C,2,0)</f>
        <v>#N/A</v>
      </c>
      <c r="S8088" s="6" t="s">
        <v>14599</v>
      </c>
      <c r="T8088" s="6" t="e">
        <f>VLOOKUP(U8088,'17-1'!J:K,2,0)</f>
        <v>#N/A</v>
      </c>
      <c r="U8088" s="6" t="s">
        <v>39479</v>
      </c>
    </row>
    <row r="8089" spans="1:21" x14ac:dyDescent="0.25">
      <c r="A8089" s="35">
        <v>3979</v>
      </c>
      <c r="B8089" s="36">
        <v>331</v>
      </c>
      <c r="C8089" s="36">
        <v>20002306</v>
      </c>
      <c r="D8089" s="36">
        <v>100718</v>
      </c>
      <c r="E8089" s="36">
        <v>30200077</v>
      </c>
      <c r="F8089" s="36" t="s">
        <v>15</v>
      </c>
      <c r="G8089" s="37" t="s">
        <v>2840</v>
      </c>
      <c r="H8089" s="38">
        <v>37652</v>
      </c>
      <c r="I8089" s="39">
        <v>85</v>
      </c>
      <c r="J8089" s="74">
        <v>717.18</v>
      </c>
      <c r="K8089" s="48">
        <v>0</v>
      </c>
      <c r="L8089" s="41">
        <f t="shared" si="1137"/>
        <v>0</v>
      </c>
      <c r="M8089" s="39">
        <v>85</v>
      </c>
      <c r="N8089" s="42">
        <f t="shared" si="1133"/>
        <v>12.410677618069816</v>
      </c>
      <c r="O8089" s="43">
        <f t="shared" si="1134"/>
        <v>0</v>
      </c>
      <c r="P8089" s="44">
        <f t="shared" si="1135"/>
        <v>0</v>
      </c>
      <c r="Q8089" s="44" t="str">
        <f t="shared" si="1136"/>
        <v xml:space="preserve"> </v>
      </c>
      <c r="R8089" s="44" t="e">
        <f>VLOOKUP(S8089,Sheet8!B:C,2,0)</f>
        <v>#N/A</v>
      </c>
      <c r="S8089" s="6" t="s">
        <v>14600</v>
      </c>
      <c r="T8089" s="6" t="e">
        <f>VLOOKUP(U8089,'17-1'!J:K,2,0)</f>
        <v>#N/A</v>
      </c>
      <c r="U8089" s="6" t="s">
        <v>39480</v>
      </c>
    </row>
    <row r="8090" spans="1:21" x14ac:dyDescent="0.25">
      <c r="A8090" s="35">
        <v>4389</v>
      </c>
      <c r="B8090" s="36">
        <v>331</v>
      </c>
      <c r="C8090" s="36">
        <v>20003933</v>
      </c>
      <c r="D8090" s="36">
        <v>100718</v>
      </c>
      <c r="E8090" s="36">
        <v>30200045</v>
      </c>
      <c r="F8090" s="36" t="s">
        <v>56</v>
      </c>
      <c r="G8090" s="37" t="s">
        <v>2840</v>
      </c>
      <c r="H8090" s="38">
        <v>37652</v>
      </c>
      <c r="I8090" s="39">
        <v>85</v>
      </c>
      <c r="J8090" s="74">
        <v>3147.04</v>
      </c>
      <c r="K8090" s="45">
        <v>1</v>
      </c>
      <c r="L8090" s="41">
        <f t="shared" si="1137"/>
        <v>3147.04</v>
      </c>
      <c r="M8090" s="39">
        <v>85</v>
      </c>
      <c r="N8090" s="42">
        <f t="shared" si="1133"/>
        <v>12.410677618069816</v>
      </c>
      <c r="O8090" s="43">
        <f t="shared" si="1134"/>
        <v>37.024000000000001</v>
      </c>
      <c r="P8090" s="44">
        <f t="shared" si="1135"/>
        <v>459.49292813141682</v>
      </c>
      <c r="Q8090" s="44">
        <f t="shared" si="1136"/>
        <v>2687.5470718685833</v>
      </c>
      <c r="R8090" s="44" t="e">
        <f>VLOOKUP(S8090,Sheet8!B:C,2,0)</f>
        <v>#N/A</v>
      </c>
      <c r="S8090" s="6" t="s">
        <v>14601</v>
      </c>
      <c r="T8090" s="6" t="e">
        <f>VLOOKUP(U8090,'17-1'!J:K,2,0)</f>
        <v>#N/A</v>
      </c>
      <c r="U8090" s="6" t="s">
        <v>39481</v>
      </c>
    </row>
    <row r="8091" spans="1:21" x14ac:dyDescent="0.25">
      <c r="A8091" s="35">
        <v>4638</v>
      </c>
      <c r="B8091" s="36">
        <v>331</v>
      </c>
      <c r="C8091" s="36">
        <v>20005464</v>
      </c>
      <c r="D8091" s="36">
        <v>100718</v>
      </c>
      <c r="E8091" s="36">
        <v>30200044</v>
      </c>
      <c r="F8091" s="36" t="s">
        <v>45</v>
      </c>
      <c r="G8091" s="37" t="s">
        <v>2840</v>
      </c>
      <c r="H8091" s="38">
        <v>37652</v>
      </c>
      <c r="I8091" s="39">
        <v>85</v>
      </c>
      <c r="J8091" s="74">
        <v>33559.97</v>
      </c>
      <c r="K8091" s="45">
        <v>1</v>
      </c>
      <c r="L8091" s="41">
        <f t="shared" si="1137"/>
        <v>33559.97</v>
      </c>
      <c r="M8091" s="39">
        <v>85</v>
      </c>
      <c r="N8091" s="42">
        <f t="shared" si="1133"/>
        <v>12.410677618069816</v>
      </c>
      <c r="O8091" s="43">
        <f t="shared" si="1134"/>
        <v>394.82317647058824</v>
      </c>
      <c r="P8091" s="44">
        <f t="shared" si="1135"/>
        <v>4900.0231593187582</v>
      </c>
      <c r="Q8091" s="44">
        <f t="shared" si="1136"/>
        <v>28659.946840681245</v>
      </c>
      <c r="R8091" s="44" t="e">
        <f>VLOOKUP(S8091,Sheet8!B:C,2,0)</f>
        <v>#N/A</v>
      </c>
      <c r="S8091" s="6" t="s">
        <v>14602</v>
      </c>
      <c r="T8091" s="6" t="e">
        <f>VLOOKUP(U8091,'17-1'!J:K,2,0)</f>
        <v>#N/A</v>
      </c>
      <c r="U8091" s="6" t="s">
        <v>39482</v>
      </c>
    </row>
    <row r="8092" spans="1:21" x14ac:dyDescent="0.25">
      <c r="A8092" s="35">
        <v>5466</v>
      </c>
      <c r="B8092" s="36">
        <v>333</v>
      </c>
      <c r="C8092" s="36">
        <v>20004945</v>
      </c>
      <c r="D8092" s="36">
        <v>100718</v>
      </c>
      <c r="E8092" s="36">
        <v>30200016</v>
      </c>
      <c r="F8092" s="36" t="s">
        <v>49</v>
      </c>
      <c r="G8092" s="37" t="s">
        <v>2840</v>
      </c>
      <c r="H8092" s="38">
        <v>37652</v>
      </c>
      <c r="I8092" s="39">
        <v>85</v>
      </c>
      <c r="J8092" s="74">
        <v>2414.0300000000002</v>
      </c>
      <c r="K8092" s="45">
        <v>1</v>
      </c>
      <c r="L8092" s="41">
        <f t="shared" si="1137"/>
        <v>2414.0300000000002</v>
      </c>
      <c r="M8092" s="39">
        <v>85</v>
      </c>
      <c r="N8092" s="42">
        <f t="shared" si="1133"/>
        <v>12.410677618069816</v>
      </c>
      <c r="O8092" s="43">
        <f t="shared" si="1134"/>
        <v>28.400352941176472</v>
      </c>
      <c r="P8092" s="44">
        <f t="shared" si="1135"/>
        <v>352.46762459234213</v>
      </c>
      <c r="Q8092" s="44">
        <f t="shared" si="1136"/>
        <v>2061.5623754076582</v>
      </c>
      <c r="R8092" s="44" t="e">
        <f>VLOOKUP(S8092,Sheet8!B:C,2,0)</f>
        <v>#N/A</v>
      </c>
      <c r="S8092" s="6" t="s">
        <v>14603</v>
      </c>
      <c r="T8092" s="6" t="e">
        <f>VLOOKUP(U8092,'17-1'!J:K,2,0)</f>
        <v>#N/A</v>
      </c>
      <c r="U8092" s="6" t="s">
        <v>39483</v>
      </c>
    </row>
    <row r="8093" spans="1:21" x14ac:dyDescent="0.25">
      <c r="A8093" s="35">
        <v>6601</v>
      </c>
      <c r="B8093" s="36">
        <v>344</v>
      </c>
      <c r="C8093" s="36">
        <v>20007047</v>
      </c>
      <c r="D8093" s="6">
        <v>100717</v>
      </c>
      <c r="E8093" s="36">
        <v>30200043</v>
      </c>
      <c r="F8093" s="36" t="s">
        <v>78</v>
      </c>
      <c r="G8093" s="37" t="s">
        <v>2840</v>
      </c>
      <c r="H8093" s="38">
        <v>37652</v>
      </c>
      <c r="I8093" s="39">
        <v>85</v>
      </c>
      <c r="J8093" s="74">
        <v>1260</v>
      </c>
      <c r="K8093" s="45">
        <v>1</v>
      </c>
      <c r="L8093" s="41">
        <f t="shared" si="1137"/>
        <v>1260</v>
      </c>
      <c r="M8093" s="39">
        <v>85</v>
      </c>
      <c r="N8093" s="42">
        <f t="shared" si="1133"/>
        <v>12.410677618069816</v>
      </c>
      <c r="O8093" s="43">
        <f t="shared" si="1134"/>
        <v>14.823529411764707</v>
      </c>
      <c r="P8093" s="44">
        <f t="shared" si="1135"/>
        <v>183.97004469138784</v>
      </c>
      <c r="Q8093" s="44">
        <f t="shared" si="1136"/>
        <v>1076.0299553086122</v>
      </c>
      <c r="R8093" s="44" t="e">
        <f>VLOOKUP(S8093,Sheet8!B:C,2,0)</f>
        <v>#N/A</v>
      </c>
      <c r="S8093" s="6" t="s">
        <v>14604</v>
      </c>
      <c r="T8093" s="6" t="e">
        <f>VLOOKUP(U8093,'17-1'!J:K,2,0)</f>
        <v>#N/A</v>
      </c>
      <c r="U8093" s="6" t="s">
        <v>39484</v>
      </c>
    </row>
    <row r="8094" spans="1:21" x14ac:dyDescent="0.25">
      <c r="A8094" s="35">
        <v>8363</v>
      </c>
      <c r="B8094" s="36">
        <v>371</v>
      </c>
      <c r="C8094" s="36">
        <v>20007107</v>
      </c>
      <c r="D8094" s="36">
        <v>100719</v>
      </c>
      <c r="E8094" s="36">
        <v>30200040</v>
      </c>
      <c r="F8094" s="36" t="s">
        <v>16</v>
      </c>
      <c r="G8094" s="37" t="s">
        <v>2840</v>
      </c>
      <c r="H8094" s="38">
        <v>37652</v>
      </c>
      <c r="I8094" s="39">
        <v>85</v>
      </c>
      <c r="J8094" s="74">
        <v>8727.98</v>
      </c>
      <c r="K8094" s="45">
        <v>1</v>
      </c>
      <c r="L8094" s="41">
        <f t="shared" si="1137"/>
        <v>8727.98</v>
      </c>
      <c r="M8094" s="39">
        <v>85</v>
      </c>
      <c r="N8094" s="42">
        <f t="shared" si="1133"/>
        <v>12.410677618069816</v>
      </c>
      <c r="O8094" s="43">
        <f t="shared" si="1134"/>
        <v>102.68211764705882</v>
      </c>
      <c r="P8094" s="44">
        <f t="shared" si="1135"/>
        <v>1274.3546592583646</v>
      </c>
      <c r="Q8094" s="44">
        <f t="shared" si="1136"/>
        <v>7453.6253407416352</v>
      </c>
      <c r="R8094" s="44" t="e">
        <f>VLOOKUP(S8094,Sheet8!B:C,2,0)</f>
        <v>#N/A</v>
      </c>
      <c r="S8094" s="6" t="s">
        <v>14605</v>
      </c>
      <c r="T8094" s="6" t="e">
        <f>VLOOKUP(U8094,'17-1'!J:K,2,0)</f>
        <v>#N/A</v>
      </c>
      <c r="U8094" s="6" t="s">
        <v>39485</v>
      </c>
    </row>
    <row r="8095" spans="1:21" x14ac:dyDescent="0.25">
      <c r="A8095" s="35">
        <v>3767</v>
      </c>
      <c r="B8095" s="36">
        <v>331</v>
      </c>
      <c r="C8095" s="36">
        <v>20001287</v>
      </c>
      <c r="D8095" s="36">
        <v>100718</v>
      </c>
      <c r="E8095" s="36">
        <v>30200062</v>
      </c>
      <c r="F8095" s="36" t="s">
        <v>33</v>
      </c>
      <c r="G8095" s="37" t="s">
        <v>2840</v>
      </c>
      <c r="H8095" s="38">
        <v>37772</v>
      </c>
      <c r="I8095" s="39">
        <v>85</v>
      </c>
      <c r="J8095" s="74">
        <v>1368.02</v>
      </c>
      <c r="K8095" s="45">
        <v>1</v>
      </c>
      <c r="L8095" s="41">
        <f t="shared" si="1137"/>
        <v>1368.02</v>
      </c>
      <c r="M8095" s="39">
        <v>85</v>
      </c>
      <c r="N8095" s="42">
        <f t="shared" si="1133"/>
        <v>12.082135523613964</v>
      </c>
      <c r="O8095" s="43">
        <f t="shared" si="1134"/>
        <v>16.094352941176471</v>
      </c>
      <c r="P8095" s="44">
        <f t="shared" si="1135"/>
        <v>194.4541534001691</v>
      </c>
      <c r="Q8095" s="44">
        <f t="shared" si="1136"/>
        <v>1173.5658465998308</v>
      </c>
      <c r="R8095" s="44" t="e">
        <f>VLOOKUP(S8095,Sheet8!B:C,2,0)</f>
        <v>#N/A</v>
      </c>
      <c r="S8095" s="6" t="s">
        <v>14606</v>
      </c>
      <c r="T8095" s="6" t="e">
        <f>VLOOKUP(U8095,'17-1'!J:K,2,0)</f>
        <v>#N/A</v>
      </c>
      <c r="U8095" s="6" t="s">
        <v>39486</v>
      </c>
    </row>
    <row r="8096" spans="1:21" x14ac:dyDescent="0.25">
      <c r="A8096" s="35">
        <v>4300</v>
      </c>
      <c r="B8096" s="36">
        <v>331</v>
      </c>
      <c r="C8096" s="36">
        <v>20003169</v>
      </c>
      <c r="D8096" s="36">
        <v>100718</v>
      </c>
      <c r="E8096" s="36">
        <v>30200088</v>
      </c>
      <c r="F8096" s="36" t="s">
        <v>59</v>
      </c>
      <c r="G8096" s="37" t="s">
        <v>2840</v>
      </c>
      <c r="H8096" s="38">
        <v>37772</v>
      </c>
      <c r="I8096" s="39">
        <v>85</v>
      </c>
      <c r="J8096" s="74">
        <v>676.67</v>
      </c>
      <c r="K8096" s="45">
        <v>1</v>
      </c>
      <c r="L8096" s="41">
        <f t="shared" si="1137"/>
        <v>676.67</v>
      </c>
      <c r="M8096" s="39">
        <v>85</v>
      </c>
      <c r="N8096" s="42">
        <f t="shared" si="1133"/>
        <v>12.082135523613964</v>
      </c>
      <c r="O8096" s="43">
        <f t="shared" si="1134"/>
        <v>7.9608235294117646</v>
      </c>
      <c r="P8096" s="44">
        <f t="shared" si="1135"/>
        <v>96.183748761927774</v>
      </c>
      <c r="Q8096" s="44">
        <f t="shared" si="1136"/>
        <v>580.48625123807221</v>
      </c>
      <c r="R8096" s="44" t="e">
        <f>VLOOKUP(S8096,Sheet8!B:C,2,0)</f>
        <v>#N/A</v>
      </c>
      <c r="S8096" s="6" t="s">
        <v>14607</v>
      </c>
      <c r="T8096" s="6" t="e">
        <f>VLOOKUP(U8096,'17-1'!J:K,2,0)</f>
        <v>#N/A</v>
      </c>
      <c r="U8096" s="6" t="s">
        <v>39487</v>
      </c>
    </row>
    <row r="8097" spans="1:21" x14ac:dyDescent="0.25">
      <c r="A8097" s="35">
        <v>5786</v>
      </c>
      <c r="B8097" s="36">
        <v>333</v>
      </c>
      <c r="C8097" s="36">
        <v>20006229</v>
      </c>
      <c r="D8097" s="36">
        <v>100718</v>
      </c>
      <c r="E8097" s="36">
        <v>30200054</v>
      </c>
      <c r="F8097" s="36" t="s">
        <v>42</v>
      </c>
      <c r="G8097" s="37" t="s">
        <v>2840</v>
      </c>
      <c r="H8097" s="38">
        <v>37772</v>
      </c>
      <c r="I8097" s="39">
        <v>85</v>
      </c>
      <c r="J8097" s="74">
        <v>3217.13</v>
      </c>
      <c r="K8097" s="45">
        <v>1</v>
      </c>
      <c r="L8097" s="41">
        <f t="shared" si="1137"/>
        <v>3217.13</v>
      </c>
      <c r="M8097" s="39">
        <v>85</v>
      </c>
      <c r="N8097" s="42">
        <f t="shared" si="1133"/>
        <v>12.082135523613964</v>
      </c>
      <c r="O8097" s="43">
        <f t="shared" si="1134"/>
        <v>37.848588235294116</v>
      </c>
      <c r="P8097" s="44">
        <f t="shared" si="1135"/>
        <v>457.29177243628459</v>
      </c>
      <c r="Q8097" s="44">
        <f t="shared" si="1136"/>
        <v>2759.8382275637155</v>
      </c>
      <c r="R8097" s="44" t="e">
        <f>VLOOKUP(S8097,Sheet8!B:C,2,0)</f>
        <v>#N/A</v>
      </c>
      <c r="S8097" s="6" t="s">
        <v>14608</v>
      </c>
      <c r="T8097" s="6" t="e">
        <f>VLOOKUP(U8097,'17-1'!J:K,2,0)</f>
        <v>#N/A</v>
      </c>
      <c r="U8097" s="6" t="s">
        <v>39488</v>
      </c>
    </row>
    <row r="8098" spans="1:21" x14ac:dyDescent="0.25">
      <c r="A8098" s="35">
        <v>6369</v>
      </c>
      <c r="B8098" s="36">
        <v>334</v>
      </c>
      <c r="C8098" s="36">
        <v>20007673</v>
      </c>
      <c r="D8098" s="36">
        <v>100718</v>
      </c>
      <c r="E8098" s="36">
        <v>30200087</v>
      </c>
      <c r="F8098" s="36" t="s">
        <v>34</v>
      </c>
      <c r="G8098" s="37" t="s">
        <v>2840</v>
      </c>
      <c r="H8098" s="38">
        <v>37772</v>
      </c>
      <c r="I8098" s="39">
        <v>85</v>
      </c>
      <c r="J8098" s="74">
        <v>27.93</v>
      </c>
      <c r="K8098" s="45">
        <v>1</v>
      </c>
      <c r="L8098" s="41">
        <f t="shared" si="1137"/>
        <v>27.93</v>
      </c>
      <c r="M8098" s="39">
        <v>85</v>
      </c>
      <c r="N8098" s="42">
        <f t="shared" si="1133"/>
        <v>12.082135523613964</v>
      </c>
      <c r="O8098" s="43">
        <f t="shared" si="1134"/>
        <v>0.32858823529411763</v>
      </c>
      <c r="P8098" s="44">
        <f t="shared" si="1135"/>
        <v>3.9700475902886825</v>
      </c>
      <c r="Q8098" s="44">
        <f t="shared" si="1136"/>
        <v>23.959952409711317</v>
      </c>
      <c r="R8098" s="44" t="e">
        <f>VLOOKUP(S8098,Sheet8!B:C,2,0)</f>
        <v>#N/A</v>
      </c>
      <c r="S8098" s="6" t="s">
        <v>14609</v>
      </c>
      <c r="T8098" s="6" t="e">
        <f>VLOOKUP(U8098,'17-1'!J:K,2,0)</f>
        <v>#N/A</v>
      </c>
      <c r="U8098" s="6" t="s">
        <v>39489</v>
      </c>
    </row>
    <row r="8099" spans="1:21" x14ac:dyDescent="0.25">
      <c r="A8099" s="35">
        <v>7461</v>
      </c>
      <c r="B8099" s="36">
        <v>371</v>
      </c>
      <c r="C8099" s="36">
        <v>20000882</v>
      </c>
      <c r="D8099" s="36">
        <v>100719</v>
      </c>
      <c r="E8099" s="36">
        <v>30200061</v>
      </c>
      <c r="F8099" s="36" t="s">
        <v>57</v>
      </c>
      <c r="G8099" s="37" t="s">
        <v>2840</v>
      </c>
      <c r="H8099" s="38">
        <v>37772</v>
      </c>
      <c r="I8099" s="39">
        <v>85</v>
      </c>
      <c r="J8099" s="74">
        <v>7541.44</v>
      </c>
      <c r="K8099" s="45">
        <v>1</v>
      </c>
      <c r="L8099" s="41">
        <f t="shared" si="1137"/>
        <v>7541.44</v>
      </c>
      <c r="M8099" s="39">
        <v>85</v>
      </c>
      <c r="N8099" s="42">
        <f t="shared" si="1133"/>
        <v>12.082135523613964</v>
      </c>
      <c r="O8099" s="43">
        <f t="shared" si="1134"/>
        <v>88.722823529411755</v>
      </c>
      <c r="P8099" s="44">
        <f t="shared" si="1135"/>
        <v>1071.9611779200388</v>
      </c>
      <c r="Q8099" s="44">
        <f t="shared" si="1136"/>
        <v>6469.478822079961</v>
      </c>
      <c r="R8099" s="44" t="e">
        <f>VLOOKUP(S8099,Sheet8!B:C,2,0)</f>
        <v>#N/A</v>
      </c>
      <c r="S8099" s="6" t="s">
        <v>14610</v>
      </c>
      <c r="T8099" s="6" t="e">
        <f>VLOOKUP(U8099,'17-1'!J:K,2,0)</f>
        <v>#N/A</v>
      </c>
      <c r="U8099" s="6" t="s">
        <v>39490</v>
      </c>
    </row>
    <row r="8100" spans="1:21" x14ac:dyDescent="0.25">
      <c r="A8100" s="35">
        <v>8749</v>
      </c>
      <c r="B8100" s="36">
        <v>391</v>
      </c>
      <c r="C8100" s="36">
        <v>20002450</v>
      </c>
      <c r="D8100" s="36">
        <v>100719</v>
      </c>
      <c r="E8100" s="36">
        <v>30200077</v>
      </c>
      <c r="F8100" s="36" t="s">
        <v>15</v>
      </c>
      <c r="G8100" s="37" t="s">
        <v>2840</v>
      </c>
      <c r="H8100" s="38">
        <v>37772</v>
      </c>
      <c r="I8100" s="39">
        <v>85</v>
      </c>
      <c r="J8100" s="74">
        <v>778.16</v>
      </c>
      <c r="K8100" s="45">
        <v>1</v>
      </c>
      <c r="L8100" s="41">
        <f t="shared" si="1137"/>
        <v>778.16</v>
      </c>
      <c r="M8100" s="39">
        <v>85</v>
      </c>
      <c r="N8100" s="42">
        <f t="shared" si="1133"/>
        <v>12.082135523613964</v>
      </c>
      <c r="O8100" s="43">
        <f t="shared" si="1134"/>
        <v>9.1548235294117646</v>
      </c>
      <c r="P8100" s="44">
        <f t="shared" si="1135"/>
        <v>110.60981857712284</v>
      </c>
      <c r="Q8100" s="44">
        <f t="shared" si="1136"/>
        <v>667.55018142287713</v>
      </c>
      <c r="R8100" s="44" t="e">
        <f>VLOOKUP(S8100,Sheet8!B:C,2,0)</f>
        <v>#N/A</v>
      </c>
      <c r="S8100" s="6" t="s">
        <v>14611</v>
      </c>
      <c r="T8100" s="6" t="e">
        <f>VLOOKUP(U8100,'17-1'!J:K,2,0)</f>
        <v>#N/A</v>
      </c>
      <c r="U8100" s="6" t="s">
        <v>39491</v>
      </c>
    </row>
    <row r="8101" spans="1:21" x14ac:dyDescent="0.25">
      <c r="A8101" s="35">
        <v>5699</v>
      </c>
      <c r="B8101" s="36">
        <v>333</v>
      </c>
      <c r="C8101" s="36">
        <v>20005937</v>
      </c>
      <c r="D8101" s="36">
        <v>100718</v>
      </c>
      <c r="E8101" s="36">
        <v>30200002</v>
      </c>
      <c r="F8101" s="36" t="s">
        <v>74</v>
      </c>
      <c r="G8101" s="37" t="s">
        <v>2840</v>
      </c>
      <c r="H8101" s="38">
        <v>37802</v>
      </c>
      <c r="I8101" s="39">
        <v>85</v>
      </c>
      <c r="J8101" s="74">
        <v>2764.31</v>
      </c>
      <c r="K8101" s="45">
        <v>1</v>
      </c>
      <c r="L8101" s="41">
        <f t="shared" si="1137"/>
        <v>2764.31</v>
      </c>
      <c r="M8101" s="39">
        <v>85</v>
      </c>
      <c r="N8101" s="42">
        <f t="shared" si="1133"/>
        <v>12</v>
      </c>
      <c r="O8101" s="43">
        <f t="shared" si="1134"/>
        <v>32.521294117647059</v>
      </c>
      <c r="P8101" s="44">
        <f t="shared" si="1135"/>
        <v>390.25552941176471</v>
      </c>
      <c r="Q8101" s="44">
        <f t="shared" si="1136"/>
        <v>2374.0544705882353</v>
      </c>
      <c r="R8101" s="44" t="e">
        <f>VLOOKUP(S8101,Sheet8!B:C,2,0)</f>
        <v>#N/A</v>
      </c>
      <c r="S8101" s="6" t="s">
        <v>14612</v>
      </c>
      <c r="T8101" s="6" t="e">
        <f>VLOOKUP(U8101,'17-1'!J:K,2,0)</f>
        <v>#N/A</v>
      </c>
      <c r="U8101" s="6" t="s">
        <v>39492</v>
      </c>
    </row>
    <row r="8102" spans="1:21" x14ac:dyDescent="0.25">
      <c r="A8102" s="35">
        <v>8395</v>
      </c>
      <c r="B8102" s="36">
        <v>371</v>
      </c>
      <c r="C8102" s="36">
        <v>20007178</v>
      </c>
      <c r="D8102" s="36">
        <v>100719</v>
      </c>
      <c r="E8102" s="36">
        <v>30200044</v>
      </c>
      <c r="F8102" s="36" t="s">
        <v>45</v>
      </c>
      <c r="G8102" s="37" t="s">
        <v>2840</v>
      </c>
      <c r="H8102" s="38">
        <v>37802</v>
      </c>
      <c r="I8102" s="39">
        <v>85</v>
      </c>
      <c r="J8102" s="74">
        <v>9176.6200000000008</v>
      </c>
      <c r="K8102" s="45">
        <v>1</v>
      </c>
      <c r="L8102" s="41">
        <f t="shared" si="1137"/>
        <v>9176.6200000000008</v>
      </c>
      <c r="M8102" s="39">
        <v>85</v>
      </c>
      <c r="N8102" s="42">
        <f t="shared" si="1133"/>
        <v>12</v>
      </c>
      <c r="O8102" s="43">
        <f t="shared" si="1134"/>
        <v>107.96023529411765</v>
      </c>
      <c r="P8102" s="44">
        <f t="shared" si="1135"/>
        <v>1295.5228235294119</v>
      </c>
      <c r="Q8102" s="44">
        <f t="shared" si="1136"/>
        <v>7881.0971764705891</v>
      </c>
      <c r="R8102" s="44" t="e">
        <f>VLOOKUP(S8102,Sheet8!B:C,2,0)</f>
        <v>#N/A</v>
      </c>
      <c r="S8102" s="6" t="s">
        <v>14613</v>
      </c>
      <c r="T8102" s="6" t="e">
        <f>VLOOKUP(U8102,'17-1'!J:K,2,0)</f>
        <v>#N/A</v>
      </c>
      <c r="U8102" s="6" t="s">
        <v>39493</v>
      </c>
    </row>
    <row r="8103" spans="1:21" x14ac:dyDescent="0.25">
      <c r="A8103" s="35">
        <v>1763</v>
      </c>
      <c r="B8103" s="36">
        <v>311</v>
      </c>
      <c r="C8103" s="36">
        <v>20000415</v>
      </c>
      <c r="D8103" s="36">
        <v>100718</v>
      </c>
      <c r="E8103" s="36">
        <v>30200068</v>
      </c>
      <c r="F8103" s="36" t="s">
        <v>10</v>
      </c>
      <c r="G8103" s="37" t="s">
        <v>2813</v>
      </c>
      <c r="H8103" s="38">
        <v>37256</v>
      </c>
      <c r="I8103" s="39">
        <v>85</v>
      </c>
      <c r="J8103" s="74">
        <v>88.41</v>
      </c>
      <c r="K8103" s="45">
        <v>1</v>
      </c>
      <c r="L8103" s="41">
        <f t="shared" ref="L8103:L8134" si="1138">J8103*K8103</f>
        <v>88.41</v>
      </c>
      <c r="M8103" s="39">
        <v>85</v>
      </c>
      <c r="N8103" s="42">
        <f t="shared" si="1133"/>
        <v>13.494866529774127</v>
      </c>
      <c r="O8103" s="43">
        <f t="shared" si="1134"/>
        <v>1.0401176470588236</v>
      </c>
      <c r="P8103" s="44">
        <f t="shared" si="1135"/>
        <v>14.036248822321536</v>
      </c>
      <c r="Q8103" s="44">
        <f t="shared" si="1136"/>
        <v>74.373751177678457</v>
      </c>
      <c r="R8103" s="44" t="e">
        <f>VLOOKUP(S8103,Sheet8!B:C,2,0)</f>
        <v>#N/A</v>
      </c>
      <c r="S8103" s="6" t="s">
        <v>14614</v>
      </c>
      <c r="T8103" s="6" t="e">
        <f>VLOOKUP(U8103,'17-1'!J:K,2,0)</f>
        <v>#N/A</v>
      </c>
      <c r="U8103" s="6" t="s">
        <v>39494</v>
      </c>
    </row>
    <row r="8104" spans="1:21" x14ac:dyDescent="0.25">
      <c r="A8104" s="35">
        <v>4488</v>
      </c>
      <c r="B8104" s="36">
        <v>331</v>
      </c>
      <c r="C8104" s="36">
        <v>20004779</v>
      </c>
      <c r="D8104" s="36">
        <v>100718</v>
      </c>
      <c r="E8104" s="36">
        <v>30200040</v>
      </c>
      <c r="F8104" s="36" t="s">
        <v>16</v>
      </c>
      <c r="G8104" s="37" t="s">
        <v>2813</v>
      </c>
      <c r="H8104" s="38">
        <v>37256</v>
      </c>
      <c r="I8104" s="39">
        <v>85</v>
      </c>
      <c r="J8104" s="74">
        <v>11373.54</v>
      </c>
      <c r="K8104" s="47">
        <v>0</v>
      </c>
      <c r="L8104" s="41">
        <f t="shared" si="1138"/>
        <v>0</v>
      </c>
      <c r="M8104" s="39">
        <v>85</v>
      </c>
      <c r="N8104" s="42">
        <f t="shared" si="1133"/>
        <v>13.494866529774127</v>
      </c>
      <c r="O8104" s="43">
        <f t="shared" si="1134"/>
        <v>0</v>
      </c>
      <c r="P8104" s="44">
        <f t="shared" si="1135"/>
        <v>0</v>
      </c>
      <c r="Q8104" s="44" t="str">
        <f t="shared" si="1136"/>
        <v xml:space="preserve"> </v>
      </c>
      <c r="R8104" s="44" t="e">
        <f>VLOOKUP(S8104,Sheet8!B:C,2,0)</f>
        <v>#N/A</v>
      </c>
      <c r="S8104" s="6" t="s">
        <v>14615</v>
      </c>
      <c r="T8104" s="6" t="e">
        <f>VLOOKUP(U8104,'17-1'!J:K,2,0)</f>
        <v>#N/A</v>
      </c>
      <c r="U8104" s="6" t="s">
        <v>39495</v>
      </c>
    </row>
    <row r="8105" spans="1:21" x14ac:dyDescent="0.25">
      <c r="A8105" s="35">
        <v>4788</v>
      </c>
      <c r="B8105" s="36">
        <v>331</v>
      </c>
      <c r="C8105" s="36">
        <v>20006390</v>
      </c>
      <c r="D8105" s="36">
        <v>100718</v>
      </c>
      <c r="E8105" s="36">
        <v>30200030</v>
      </c>
      <c r="F8105" s="36" t="s">
        <v>40</v>
      </c>
      <c r="G8105" s="37" t="s">
        <v>2813</v>
      </c>
      <c r="H8105" s="38">
        <v>37256</v>
      </c>
      <c r="I8105" s="39">
        <v>85</v>
      </c>
      <c r="J8105" s="74">
        <v>1351.4</v>
      </c>
      <c r="K8105" s="45">
        <v>1</v>
      </c>
      <c r="L8105" s="41">
        <f t="shared" si="1138"/>
        <v>1351.4</v>
      </c>
      <c r="M8105" s="39">
        <v>85</v>
      </c>
      <c r="N8105" s="42">
        <f t="shared" si="1133"/>
        <v>13.494866529774127</v>
      </c>
      <c r="O8105" s="43">
        <f t="shared" si="1134"/>
        <v>15.898823529411766</v>
      </c>
      <c r="P8105" s="44">
        <f t="shared" si="1135"/>
        <v>214.55250150984421</v>
      </c>
      <c r="Q8105" s="44">
        <f t="shared" si="1136"/>
        <v>1136.8474984901559</v>
      </c>
      <c r="R8105" s="44" t="e">
        <f>VLOOKUP(S8105,Sheet8!B:C,2,0)</f>
        <v>#N/A</v>
      </c>
      <c r="S8105" s="6" t="s">
        <v>14616</v>
      </c>
      <c r="T8105" s="6" t="e">
        <f>VLOOKUP(U8105,'17-1'!J:K,2,0)</f>
        <v>#N/A</v>
      </c>
      <c r="U8105" s="6" t="s">
        <v>39496</v>
      </c>
    </row>
    <row r="8106" spans="1:21" x14ac:dyDescent="0.25">
      <c r="A8106" s="35">
        <v>5558</v>
      </c>
      <c r="B8106" s="36">
        <v>333</v>
      </c>
      <c r="C8106" s="36">
        <v>20005488</v>
      </c>
      <c r="D8106" s="36">
        <v>100718</v>
      </c>
      <c r="E8106" s="36">
        <v>30200011</v>
      </c>
      <c r="F8106" s="36" t="s">
        <v>53</v>
      </c>
      <c r="G8106" s="37" t="s">
        <v>2813</v>
      </c>
      <c r="H8106" s="38">
        <v>37256</v>
      </c>
      <c r="I8106" s="39">
        <v>85</v>
      </c>
      <c r="J8106" s="74">
        <v>2707.46</v>
      </c>
      <c r="K8106" s="45">
        <v>1</v>
      </c>
      <c r="L8106" s="41">
        <f t="shared" si="1138"/>
        <v>2707.46</v>
      </c>
      <c r="M8106" s="39">
        <v>85</v>
      </c>
      <c r="N8106" s="42">
        <f t="shared" si="1133"/>
        <v>13.494866529774127</v>
      </c>
      <c r="O8106" s="43">
        <f t="shared" si="1134"/>
        <v>31.852470588235295</v>
      </c>
      <c r="P8106" s="44">
        <f t="shared" si="1135"/>
        <v>429.8448392317913</v>
      </c>
      <c r="Q8106" s="44">
        <f t="shared" si="1136"/>
        <v>2277.6151607682086</v>
      </c>
      <c r="R8106" s="44" t="e">
        <f>VLOOKUP(S8106,Sheet8!B:C,2,0)</f>
        <v>#N/A</v>
      </c>
      <c r="S8106" s="6" t="s">
        <v>14617</v>
      </c>
      <c r="T8106" s="6" t="e">
        <f>VLOOKUP(U8106,'17-1'!J:K,2,0)</f>
        <v>#N/A</v>
      </c>
      <c r="U8106" s="6" t="s">
        <v>39497</v>
      </c>
    </row>
    <row r="8107" spans="1:21" x14ac:dyDescent="0.25">
      <c r="A8107" s="35">
        <v>5686</v>
      </c>
      <c r="B8107" s="36">
        <v>333</v>
      </c>
      <c r="C8107" s="36">
        <v>20005922</v>
      </c>
      <c r="D8107" s="36">
        <v>100718</v>
      </c>
      <c r="E8107" s="36">
        <v>30200038</v>
      </c>
      <c r="F8107" s="36" t="s">
        <v>105</v>
      </c>
      <c r="G8107" s="37" t="s">
        <v>2813</v>
      </c>
      <c r="H8107" s="38">
        <v>37256</v>
      </c>
      <c r="I8107" s="39">
        <v>85</v>
      </c>
      <c r="J8107" s="74">
        <v>2458.71</v>
      </c>
      <c r="K8107" s="45">
        <v>1</v>
      </c>
      <c r="L8107" s="41">
        <f t="shared" si="1138"/>
        <v>2458.71</v>
      </c>
      <c r="M8107" s="39">
        <v>85</v>
      </c>
      <c r="N8107" s="42">
        <f t="shared" si="1133"/>
        <v>13.494866529774127</v>
      </c>
      <c r="O8107" s="43">
        <f t="shared" si="1134"/>
        <v>28.926000000000002</v>
      </c>
      <c r="P8107" s="44">
        <f t="shared" si="1135"/>
        <v>390.35250924024638</v>
      </c>
      <c r="Q8107" s="44">
        <f t="shared" si="1136"/>
        <v>2068.3574907597535</v>
      </c>
      <c r="R8107" s="44" t="e">
        <f>VLOOKUP(S8107,Sheet8!B:C,2,0)</f>
        <v>#N/A</v>
      </c>
      <c r="S8107" s="6" t="s">
        <v>14618</v>
      </c>
      <c r="T8107" s="6" t="e">
        <f>VLOOKUP(U8107,'17-1'!J:K,2,0)</f>
        <v>#N/A</v>
      </c>
      <c r="U8107" s="6" t="s">
        <v>39498</v>
      </c>
    </row>
    <row r="8108" spans="1:21" x14ac:dyDescent="0.25">
      <c r="A8108" s="35">
        <v>6746</v>
      </c>
      <c r="B8108" s="36">
        <v>346</v>
      </c>
      <c r="C8108" s="36">
        <v>20000401</v>
      </c>
      <c r="D8108" s="36">
        <v>100718</v>
      </c>
      <c r="E8108" s="36">
        <v>30200077</v>
      </c>
      <c r="F8108" s="36" t="s">
        <v>15</v>
      </c>
      <c r="G8108" s="37" t="s">
        <v>2813</v>
      </c>
      <c r="H8108" s="38">
        <v>37256</v>
      </c>
      <c r="I8108" s="39">
        <v>85</v>
      </c>
      <c r="J8108" s="74">
        <v>12868.55</v>
      </c>
      <c r="K8108" s="45">
        <v>1</v>
      </c>
      <c r="L8108" s="41">
        <f t="shared" si="1138"/>
        <v>12868.55</v>
      </c>
      <c r="M8108" s="39">
        <v>85</v>
      </c>
      <c r="N8108" s="42">
        <f t="shared" si="1133"/>
        <v>13.494866529774127</v>
      </c>
      <c r="O8108" s="43">
        <f t="shared" si="1134"/>
        <v>151.39470588235292</v>
      </c>
      <c r="P8108" s="44">
        <f t="shared" si="1135"/>
        <v>2043.0513491967629</v>
      </c>
      <c r="Q8108" s="44">
        <f t="shared" si="1136"/>
        <v>10825.498650803236</v>
      </c>
      <c r="R8108" s="44" t="e">
        <f>VLOOKUP(S8108,Sheet8!B:C,2,0)</f>
        <v>#N/A</v>
      </c>
      <c r="S8108" s="6" t="s">
        <v>14619</v>
      </c>
      <c r="T8108" s="6" t="e">
        <f>VLOOKUP(U8108,'17-1'!J:K,2,0)</f>
        <v>#N/A</v>
      </c>
      <c r="U8108" s="6" t="s">
        <v>39499</v>
      </c>
    </row>
    <row r="8109" spans="1:21" x14ac:dyDescent="0.25">
      <c r="A8109" s="35">
        <v>7578</v>
      </c>
      <c r="B8109" s="36">
        <v>371</v>
      </c>
      <c r="C8109" s="36">
        <v>20001192</v>
      </c>
      <c r="D8109" s="36">
        <v>100719</v>
      </c>
      <c r="E8109" s="36">
        <v>30200087</v>
      </c>
      <c r="F8109" s="36" t="s">
        <v>34</v>
      </c>
      <c r="G8109" s="37" t="s">
        <v>2813</v>
      </c>
      <c r="H8109" s="38">
        <v>37256</v>
      </c>
      <c r="I8109" s="39">
        <v>85</v>
      </c>
      <c r="J8109" s="74">
        <v>9937.5499999999993</v>
      </c>
      <c r="K8109" s="45">
        <v>1</v>
      </c>
      <c r="L8109" s="41">
        <f t="shared" si="1138"/>
        <v>9937.5499999999993</v>
      </c>
      <c r="M8109" s="39">
        <v>85</v>
      </c>
      <c r="N8109" s="42">
        <f t="shared" si="1133"/>
        <v>13.494866529774127</v>
      </c>
      <c r="O8109" s="43">
        <f t="shared" si="1134"/>
        <v>116.91235294117647</v>
      </c>
      <c r="P8109" s="44">
        <f t="shared" si="1135"/>
        <v>1577.716598623022</v>
      </c>
      <c r="Q8109" s="44">
        <f t="shared" si="1136"/>
        <v>8359.8334013769781</v>
      </c>
      <c r="R8109" s="44" t="e">
        <f>VLOOKUP(S8109,Sheet8!B:C,2,0)</f>
        <v>#N/A</v>
      </c>
      <c r="S8109" s="6" t="s">
        <v>14620</v>
      </c>
      <c r="T8109" s="6" t="e">
        <f>VLOOKUP(U8109,'17-1'!J:K,2,0)</f>
        <v>#N/A</v>
      </c>
      <c r="U8109" s="6" t="s">
        <v>39500</v>
      </c>
    </row>
    <row r="8110" spans="1:21" x14ac:dyDescent="0.25">
      <c r="A8110" s="35">
        <v>8350</v>
      </c>
      <c r="B8110" s="36">
        <v>371</v>
      </c>
      <c r="C8110" s="36">
        <v>20007056</v>
      </c>
      <c r="D8110" s="36">
        <v>100719</v>
      </c>
      <c r="E8110" s="36">
        <v>30200019</v>
      </c>
      <c r="F8110" s="36" t="s">
        <v>68</v>
      </c>
      <c r="G8110" s="37" t="s">
        <v>2813</v>
      </c>
      <c r="H8110" s="38">
        <v>37256</v>
      </c>
      <c r="I8110" s="39">
        <v>85</v>
      </c>
      <c r="J8110" s="74">
        <v>1074.4100000000001</v>
      </c>
      <c r="K8110" s="45">
        <v>1</v>
      </c>
      <c r="L8110" s="41">
        <f t="shared" si="1138"/>
        <v>1074.4100000000001</v>
      </c>
      <c r="M8110" s="39">
        <v>85</v>
      </c>
      <c r="N8110" s="42">
        <f t="shared" si="1133"/>
        <v>13.494866529774127</v>
      </c>
      <c r="O8110" s="43">
        <f t="shared" si="1134"/>
        <v>12.640117647058824</v>
      </c>
      <c r="P8110" s="44">
        <f t="shared" si="1135"/>
        <v>170.57670056770141</v>
      </c>
      <c r="Q8110" s="44">
        <f t="shared" si="1136"/>
        <v>903.83329943229865</v>
      </c>
      <c r="R8110" s="44" t="e">
        <f>VLOOKUP(S8110,Sheet8!B:C,2,0)</f>
        <v>#N/A</v>
      </c>
      <c r="S8110" s="6" t="s">
        <v>14621</v>
      </c>
      <c r="T8110" s="6" t="e">
        <f>VLOOKUP(U8110,'17-1'!J:K,2,0)</f>
        <v>#N/A</v>
      </c>
      <c r="U8110" s="6" t="s">
        <v>39501</v>
      </c>
    </row>
    <row r="8111" spans="1:21" x14ac:dyDescent="0.25">
      <c r="A8111" s="35">
        <v>137</v>
      </c>
      <c r="B8111" s="36">
        <v>304</v>
      </c>
      <c r="C8111" s="36">
        <v>10000066</v>
      </c>
      <c r="D8111" s="36">
        <v>100718</v>
      </c>
      <c r="E8111" s="36">
        <v>30200080</v>
      </c>
      <c r="F8111" s="36" t="s">
        <v>51</v>
      </c>
      <c r="G8111" s="37" t="s">
        <v>2813</v>
      </c>
      <c r="H8111" s="38">
        <v>37376</v>
      </c>
      <c r="I8111" s="39">
        <v>85</v>
      </c>
      <c r="J8111" s="74">
        <v>71.11</v>
      </c>
      <c r="K8111" s="45">
        <v>1</v>
      </c>
      <c r="L8111" s="41">
        <f t="shared" si="1138"/>
        <v>71.11</v>
      </c>
      <c r="M8111" s="39">
        <v>85</v>
      </c>
      <c r="N8111" s="42">
        <f t="shared" si="1133"/>
        <v>13.166324435318275</v>
      </c>
      <c r="O8111" s="43">
        <f t="shared" si="1134"/>
        <v>0.83658823529411763</v>
      </c>
      <c r="P8111" s="44">
        <f t="shared" si="1135"/>
        <v>11.014792124652736</v>
      </c>
      <c r="Q8111" s="44">
        <f t="shared" si="1136"/>
        <v>60.095207875347263</v>
      </c>
      <c r="R8111" s="44" t="e">
        <f>VLOOKUP(S8111,Sheet8!B:C,2,0)</f>
        <v>#N/A</v>
      </c>
      <c r="S8111" s="6" t="s">
        <v>14622</v>
      </c>
      <c r="T8111" s="6" t="e">
        <f>VLOOKUP(U8111,'17-1'!J:K,2,0)</f>
        <v>#N/A</v>
      </c>
      <c r="U8111" s="6" t="s">
        <v>39502</v>
      </c>
    </row>
    <row r="8112" spans="1:21" x14ac:dyDescent="0.25">
      <c r="A8112" s="35">
        <v>7121</v>
      </c>
      <c r="B8112" s="36">
        <v>362</v>
      </c>
      <c r="C8112" s="36">
        <v>20003785</v>
      </c>
      <c r="D8112" s="36">
        <v>100719</v>
      </c>
      <c r="E8112" s="36">
        <v>30200067</v>
      </c>
      <c r="F8112" s="36" t="s">
        <v>52</v>
      </c>
      <c r="G8112" s="37" t="s">
        <v>2813</v>
      </c>
      <c r="H8112" s="38">
        <v>37376</v>
      </c>
      <c r="I8112" s="39">
        <v>85</v>
      </c>
      <c r="J8112" s="74">
        <v>65.77</v>
      </c>
      <c r="K8112" s="45">
        <v>1</v>
      </c>
      <c r="L8112" s="41">
        <f t="shared" si="1138"/>
        <v>65.77</v>
      </c>
      <c r="M8112" s="39">
        <v>85</v>
      </c>
      <c r="N8112" s="42">
        <f t="shared" si="1133"/>
        <v>13.166324435318275</v>
      </c>
      <c r="O8112" s="43">
        <f t="shared" si="1134"/>
        <v>0.77376470588235291</v>
      </c>
      <c r="P8112" s="44">
        <f t="shared" si="1135"/>
        <v>10.187637154245682</v>
      </c>
      <c r="Q8112" s="44">
        <f t="shared" si="1136"/>
        <v>55.582362845754318</v>
      </c>
      <c r="R8112" s="44" t="e">
        <f>VLOOKUP(S8112,Sheet8!B:C,2,0)</f>
        <v>#N/A</v>
      </c>
      <c r="S8112" s="6" t="s">
        <v>14623</v>
      </c>
      <c r="T8112" s="6" t="e">
        <f>VLOOKUP(U8112,'17-1'!J:K,2,0)</f>
        <v>#N/A</v>
      </c>
      <c r="U8112" s="6" t="s">
        <v>39503</v>
      </c>
    </row>
    <row r="8113" spans="1:21" x14ac:dyDescent="0.25">
      <c r="A8113" s="35">
        <v>7872</v>
      </c>
      <c r="B8113" s="36">
        <v>371</v>
      </c>
      <c r="C8113" s="36">
        <v>20003778</v>
      </c>
      <c r="D8113" s="36">
        <v>100719</v>
      </c>
      <c r="E8113" s="36">
        <v>30200019</v>
      </c>
      <c r="F8113" s="36" t="s">
        <v>68</v>
      </c>
      <c r="G8113" s="37" t="s">
        <v>2813</v>
      </c>
      <c r="H8113" s="38">
        <v>37376</v>
      </c>
      <c r="I8113" s="39">
        <v>85</v>
      </c>
      <c r="J8113" s="74">
        <v>1073</v>
      </c>
      <c r="K8113" s="45">
        <v>1</v>
      </c>
      <c r="L8113" s="41">
        <f t="shared" si="1138"/>
        <v>1073</v>
      </c>
      <c r="M8113" s="39">
        <v>85</v>
      </c>
      <c r="N8113" s="42">
        <f t="shared" si="1133"/>
        <v>13.166324435318275</v>
      </c>
      <c r="O8113" s="43">
        <f t="shared" si="1134"/>
        <v>12.623529411764705</v>
      </c>
      <c r="P8113" s="44">
        <f t="shared" si="1135"/>
        <v>166.20548375407657</v>
      </c>
      <c r="Q8113" s="44">
        <f t="shared" si="1136"/>
        <v>906.79451624592343</v>
      </c>
      <c r="R8113" s="44" t="e">
        <f>VLOOKUP(S8113,Sheet8!B:C,2,0)</f>
        <v>#N/A</v>
      </c>
      <c r="S8113" s="6" t="s">
        <v>14624</v>
      </c>
      <c r="T8113" s="6" t="e">
        <f>VLOOKUP(U8113,'17-1'!J:K,2,0)</f>
        <v>#N/A</v>
      </c>
      <c r="U8113" s="6" t="s">
        <v>39504</v>
      </c>
    </row>
    <row r="8114" spans="1:21" x14ac:dyDescent="0.25">
      <c r="A8114" s="35">
        <v>7513</v>
      </c>
      <c r="B8114" s="36">
        <v>371</v>
      </c>
      <c r="C8114" s="36">
        <v>20001014</v>
      </c>
      <c r="D8114" s="36">
        <v>100719</v>
      </c>
      <c r="E8114" s="36">
        <v>30200023</v>
      </c>
      <c r="F8114" s="36" t="s">
        <v>23</v>
      </c>
      <c r="G8114" s="37" t="s">
        <v>2813</v>
      </c>
      <c r="H8114" s="38">
        <v>37407</v>
      </c>
      <c r="I8114" s="39">
        <v>85</v>
      </c>
      <c r="J8114" s="74">
        <v>10333.33</v>
      </c>
      <c r="K8114" s="45">
        <v>1</v>
      </c>
      <c r="L8114" s="41">
        <f t="shared" si="1138"/>
        <v>10333.33</v>
      </c>
      <c r="M8114" s="39">
        <v>85</v>
      </c>
      <c r="N8114" s="42">
        <f t="shared" si="1133"/>
        <v>13.08145106091718</v>
      </c>
      <c r="O8114" s="43">
        <f t="shared" si="1134"/>
        <v>121.56858823529411</v>
      </c>
      <c r="P8114" s="44">
        <f t="shared" si="1135"/>
        <v>1590.2935375447919</v>
      </c>
      <c r="Q8114" s="44">
        <f t="shared" si="1136"/>
        <v>8743.0364624552076</v>
      </c>
      <c r="R8114" s="44" t="e">
        <f>VLOOKUP(S8114,Sheet8!B:C,2,0)</f>
        <v>#N/A</v>
      </c>
      <c r="S8114" s="6" t="s">
        <v>14625</v>
      </c>
      <c r="T8114" s="6" t="e">
        <f>VLOOKUP(U8114,'17-1'!J:K,2,0)</f>
        <v>#N/A</v>
      </c>
      <c r="U8114" s="6" t="s">
        <v>39505</v>
      </c>
    </row>
    <row r="8115" spans="1:21" x14ac:dyDescent="0.25">
      <c r="A8115" s="35">
        <v>187</v>
      </c>
      <c r="B8115" s="36">
        <v>304</v>
      </c>
      <c r="C8115" s="36">
        <v>10000127</v>
      </c>
      <c r="D8115" s="36">
        <v>100718</v>
      </c>
      <c r="E8115" s="36">
        <v>30200003</v>
      </c>
      <c r="F8115" s="36" t="s">
        <v>41</v>
      </c>
      <c r="G8115" s="37" t="s">
        <v>2813</v>
      </c>
      <c r="H8115" s="38">
        <v>37468</v>
      </c>
      <c r="I8115" s="39">
        <v>85</v>
      </c>
      <c r="J8115" s="74">
        <v>997.4</v>
      </c>
      <c r="K8115" s="45">
        <v>1</v>
      </c>
      <c r="L8115" s="41">
        <f t="shared" si="1138"/>
        <v>997.4</v>
      </c>
      <c r="M8115" s="39">
        <v>85</v>
      </c>
      <c r="N8115" s="42">
        <f t="shared" si="1133"/>
        <v>12.914442162902121</v>
      </c>
      <c r="O8115" s="43">
        <f t="shared" si="1134"/>
        <v>11.734117647058824</v>
      </c>
      <c r="P8115" s="44">
        <f t="shared" si="1135"/>
        <v>151.5395836856303</v>
      </c>
      <c r="Q8115" s="44">
        <f t="shared" si="1136"/>
        <v>845.86041631436967</v>
      </c>
      <c r="R8115" s="44" t="e">
        <f>VLOOKUP(S8115,Sheet8!B:C,2,0)</f>
        <v>#N/A</v>
      </c>
      <c r="S8115" s="6" t="s">
        <v>14626</v>
      </c>
      <c r="T8115" s="6" t="e">
        <f>VLOOKUP(U8115,'17-1'!J:K,2,0)</f>
        <v>#N/A</v>
      </c>
      <c r="U8115" s="6" t="s">
        <v>39506</v>
      </c>
    </row>
    <row r="8116" spans="1:21" x14ac:dyDescent="0.25">
      <c r="A8116" s="35">
        <v>531</v>
      </c>
      <c r="B8116" s="36">
        <v>304</v>
      </c>
      <c r="C8116" s="36">
        <v>10000542</v>
      </c>
      <c r="D8116" s="36">
        <v>100718</v>
      </c>
      <c r="E8116" s="36">
        <v>30200044</v>
      </c>
      <c r="F8116" s="36" t="s">
        <v>45</v>
      </c>
      <c r="G8116" s="37" t="s">
        <v>2813</v>
      </c>
      <c r="H8116" s="38">
        <v>37468</v>
      </c>
      <c r="I8116" s="39">
        <v>85</v>
      </c>
      <c r="J8116" s="74">
        <v>3091.41</v>
      </c>
      <c r="K8116" s="45">
        <v>1</v>
      </c>
      <c r="L8116" s="41">
        <f t="shared" si="1138"/>
        <v>3091.41</v>
      </c>
      <c r="M8116" s="39">
        <v>85</v>
      </c>
      <c r="N8116" s="42">
        <f t="shared" si="1133"/>
        <v>12.914442162902121</v>
      </c>
      <c r="O8116" s="43">
        <f t="shared" si="1134"/>
        <v>36.369529411764702</v>
      </c>
      <c r="P8116" s="44">
        <f t="shared" si="1135"/>
        <v>469.69218408020288</v>
      </c>
      <c r="Q8116" s="44">
        <f t="shared" si="1136"/>
        <v>2621.717815919797</v>
      </c>
      <c r="R8116" s="44" t="e">
        <f>VLOOKUP(S8116,Sheet8!B:C,2,0)</f>
        <v>#N/A</v>
      </c>
      <c r="S8116" s="6" t="s">
        <v>14627</v>
      </c>
      <c r="T8116" s="6" t="e">
        <f>VLOOKUP(U8116,'17-1'!J:K,2,0)</f>
        <v>#N/A</v>
      </c>
      <c r="U8116" s="6" t="s">
        <v>39507</v>
      </c>
    </row>
    <row r="8117" spans="1:21" x14ac:dyDescent="0.25">
      <c r="A8117" s="35">
        <v>736</v>
      </c>
      <c r="B8117" s="36">
        <v>304</v>
      </c>
      <c r="C8117" s="36">
        <v>10000806</v>
      </c>
      <c r="D8117" s="36">
        <v>100718</v>
      </c>
      <c r="E8117" s="36">
        <v>30200091</v>
      </c>
      <c r="F8117" s="36" t="s">
        <v>9</v>
      </c>
      <c r="G8117" s="37" t="s">
        <v>2813</v>
      </c>
      <c r="H8117" s="38">
        <v>37468</v>
      </c>
      <c r="I8117" s="39">
        <v>85</v>
      </c>
      <c r="J8117" s="74">
        <v>2039.27</v>
      </c>
      <c r="K8117" s="45">
        <v>1</v>
      </c>
      <c r="L8117" s="41">
        <f t="shared" si="1138"/>
        <v>2039.27</v>
      </c>
      <c r="M8117" s="39">
        <v>85</v>
      </c>
      <c r="N8117" s="42">
        <f t="shared" si="1133"/>
        <v>12.914442162902121</v>
      </c>
      <c r="O8117" s="43">
        <f t="shared" si="1134"/>
        <v>23.991411764705884</v>
      </c>
      <c r="P8117" s="44">
        <f t="shared" si="1135"/>
        <v>309.83569964166367</v>
      </c>
      <c r="Q8117" s="44">
        <f t="shared" si="1136"/>
        <v>1729.4343003583363</v>
      </c>
      <c r="R8117" s="44" t="e">
        <f>VLOOKUP(S8117,Sheet8!B:C,2,0)</f>
        <v>#N/A</v>
      </c>
      <c r="S8117" s="6" t="s">
        <v>14628</v>
      </c>
      <c r="T8117" s="6" t="e">
        <f>VLOOKUP(U8117,'17-1'!J:K,2,0)</f>
        <v>#N/A</v>
      </c>
      <c r="U8117" s="6" t="s">
        <v>39508</v>
      </c>
    </row>
    <row r="8118" spans="1:21" x14ac:dyDescent="0.25">
      <c r="A8118" s="35">
        <v>1432</v>
      </c>
      <c r="B8118" s="36">
        <v>310</v>
      </c>
      <c r="C8118" s="36">
        <v>20003655</v>
      </c>
      <c r="D8118" s="36">
        <v>100718</v>
      </c>
      <c r="E8118" s="36">
        <v>30200033</v>
      </c>
      <c r="F8118" s="36" t="s">
        <v>37</v>
      </c>
      <c r="G8118" s="37" t="s">
        <v>2813</v>
      </c>
      <c r="H8118" s="38">
        <v>37468</v>
      </c>
      <c r="I8118" s="39">
        <v>85</v>
      </c>
      <c r="J8118" s="74">
        <v>12071.53</v>
      </c>
      <c r="K8118" s="45">
        <v>1</v>
      </c>
      <c r="L8118" s="41">
        <f t="shared" si="1138"/>
        <v>12071.53</v>
      </c>
      <c r="M8118" s="39">
        <v>85</v>
      </c>
      <c r="N8118" s="42">
        <f t="shared" si="1133"/>
        <v>12.914442162902121</v>
      </c>
      <c r="O8118" s="43">
        <f t="shared" si="1134"/>
        <v>142.018</v>
      </c>
      <c r="P8118" s="44">
        <f t="shared" si="1135"/>
        <v>1834.0832470910336</v>
      </c>
      <c r="Q8118" s="44">
        <f t="shared" si="1136"/>
        <v>10237.446752908967</v>
      </c>
      <c r="R8118" s="44" t="e">
        <f>VLOOKUP(S8118,Sheet8!B:C,2,0)</f>
        <v>#N/A</v>
      </c>
      <c r="S8118" s="6" t="s">
        <v>14629</v>
      </c>
      <c r="T8118" s="6" t="e">
        <f>VLOOKUP(U8118,'17-1'!J:K,2,0)</f>
        <v>#N/A</v>
      </c>
      <c r="U8118" s="6" t="s">
        <v>39509</v>
      </c>
    </row>
    <row r="8119" spans="1:21" x14ac:dyDescent="0.25">
      <c r="A8119" s="35">
        <v>1477</v>
      </c>
      <c r="B8119" s="36">
        <v>310</v>
      </c>
      <c r="C8119" s="36">
        <v>20004322</v>
      </c>
      <c r="D8119" s="36">
        <v>100718</v>
      </c>
      <c r="E8119" s="36">
        <v>30200038</v>
      </c>
      <c r="F8119" s="36" t="s">
        <v>105</v>
      </c>
      <c r="G8119" s="37" t="s">
        <v>2813</v>
      </c>
      <c r="H8119" s="38">
        <v>37468</v>
      </c>
      <c r="I8119" s="39">
        <v>85</v>
      </c>
      <c r="J8119" s="74">
        <v>840.57</v>
      </c>
      <c r="K8119" s="45">
        <v>1</v>
      </c>
      <c r="L8119" s="41">
        <f t="shared" si="1138"/>
        <v>840.57</v>
      </c>
      <c r="M8119" s="39">
        <v>85</v>
      </c>
      <c r="N8119" s="42">
        <f t="shared" si="1133"/>
        <v>12.914442162902121</v>
      </c>
      <c r="O8119" s="43">
        <f t="shared" si="1134"/>
        <v>9.8890588235294121</v>
      </c>
      <c r="P8119" s="44">
        <f t="shared" si="1135"/>
        <v>127.71167822200749</v>
      </c>
      <c r="Q8119" s="44">
        <f t="shared" si="1136"/>
        <v>712.85832177799261</v>
      </c>
      <c r="R8119" s="44" t="e">
        <f>VLOOKUP(S8119,Sheet8!B:C,2,0)</f>
        <v>#N/A</v>
      </c>
      <c r="S8119" s="6" t="s">
        <v>14630</v>
      </c>
      <c r="T8119" s="6" t="e">
        <f>VLOOKUP(U8119,'17-1'!J:K,2,0)</f>
        <v>#N/A</v>
      </c>
      <c r="U8119" s="6" t="s">
        <v>39510</v>
      </c>
    </row>
    <row r="8120" spans="1:21" x14ac:dyDescent="0.25">
      <c r="A8120" s="35">
        <v>1739</v>
      </c>
      <c r="B8120" s="36">
        <v>311</v>
      </c>
      <c r="C8120" s="36">
        <v>20000296</v>
      </c>
      <c r="D8120" s="36">
        <v>100718</v>
      </c>
      <c r="E8120" s="36">
        <v>30200045</v>
      </c>
      <c r="F8120" s="36" t="s">
        <v>56</v>
      </c>
      <c r="G8120" s="37" t="s">
        <v>2813</v>
      </c>
      <c r="H8120" s="38">
        <v>37468</v>
      </c>
      <c r="I8120" s="39">
        <v>85</v>
      </c>
      <c r="J8120" s="74">
        <v>6560.22</v>
      </c>
      <c r="K8120" s="45">
        <v>1</v>
      </c>
      <c r="L8120" s="41">
        <f t="shared" si="1138"/>
        <v>6560.22</v>
      </c>
      <c r="M8120" s="39">
        <v>85</v>
      </c>
      <c r="N8120" s="42">
        <f t="shared" si="1133"/>
        <v>12.914442162902121</v>
      </c>
      <c r="O8120" s="43">
        <f t="shared" si="1134"/>
        <v>77.179058823529417</v>
      </c>
      <c r="P8120" s="44">
        <f t="shared" si="1135"/>
        <v>996.72449136369119</v>
      </c>
      <c r="Q8120" s="44">
        <f t="shared" si="1136"/>
        <v>5563.4955086363088</v>
      </c>
      <c r="R8120" s="44" t="e">
        <f>VLOOKUP(S8120,Sheet8!B:C,2,0)</f>
        <v>#N/A</v>
      </c>
      <c r="S8120" s="6" t="s">
        <v>14631</v>
      </c>
      <c r="T8120" s="6" t="e">
        <f>VLOOKUP(U8120,'17-1'!J:K,2,0)</f>
        <v>#N/A</v>
      </c>
      <c r="U8120" s="6" t="s">
        <v>39511</v>
      </c>
    </row>
    <row r="8121" spans="1:21" x14ac:dyDescent="0.25">
      <c r="A8121" s="35">
        <v>5874</v>
      </c>
      <c r="B8121" s="36">
        <v>333</v>
      </c>
      <c r="C8121" s="36">
        <v>20006521</v>
      </c>
      <c r="D8121" s="36">
        <v>100718</v>
      </c>
      <c r="E8121" s="36">
        <v>30200061</v>
      </c>
      <c r="F8121" s="36" t="s">
        <v>57</v>
      </c>
      <c r="G8121" s="37" t="s">
        <v>2813</v>
      </c>
      <c r="H8121" s="38">
        <v>37468</v>
      </c>
      <c r="I8121" s="39">
        <v>85</v>
      </c>
      <c r="J8121" s="74">
        <v>2414.0100000000002</v>
      </c>
      <c r="K8121" s="45">
        <v>1</v>
      </c>
      <c r="L8121" s="41">
        <f t="shared" si="1138"/>
        <v>2414.0100000000002</v>
      </c>
      <c r="M8121" s="39">
        <v>85</v>
      </c>
      <c r="N8121" s="42">
        <f t="shared" si="1133"/>
        <v>12.914442162902121</v>
      </c>
      <c r="O8121" s="43">
        <f t="shared" si="1134"/>
        <v>28.400117647058828</v>
      </c>
      <c r="P8121" s="44">
        <f t="shared" si="1135"/>
        <v>366.7716767725571</v>
      </c>
      <c r="Q8121" s="44">
        <f t="shared" si="1136"/>
        <v>2047.2383232274431</v>
      </c>
      <c r="R8121" s="44" t="e">
        <f>VLOOKUP(S8121,Sheet8!B:C,2,0)</f>
        <v>#N/A</v>
      </c>
      <c r="S8121" s="6" t="s">
        <v>14632</v>
      </c>
      <c r="T8121" s="6" t="e">
        <f>VLOOKUP(U8121,'17-1'!J:K,2,0)</f>
        <v>#N/A</v>
      </c>
      <c r="U8121" s="6" t="s">
        <v>39512</v>
      </c>
    </row>
    <row r="8122" spans="1:21" x14ac:dyDescent="0.25">
      <c r="A8122" s="35">
        <v>6739</v>
      </c>
      <c r="B8122" s="36">
        <v>345</v>
      </c>
      <c r="C8122" s="36">
        <v>20007933</v>
      </c>
      <c r="D8122" s="36">
        <v>100718</v>
      </c>
      <c r="E8122" s="36">
        <v>30200016</v>
      </c>
      <c r="F8122" s="36" t="s">
        <v>49</v>
      </c>
      <c r="G8122" s="37" t="s">
        <v>2813</v>
      </c>
      <c r="H8122" s="38">
        <v>37468</v>
      </c>
      <c r="I8122" s="39">
        <v>85</v>
      </c>
      <c r="J8122" s="74">
        <v>135</v>
      </c>
      <c r="K8122" s="45">
        <v>1</v>
      </c>
      <c r="L8122" s="41">
        <f t="shared" si="1138"/>
        <v>135</v>
      </c>
      <c r="M8122" s="39">
        <v>85</v>
      </c>
      <c r="N8122" s="42">
        <f t="shared" si="1133"/>
        <v>12.914442162902121</v>
      </c>
      <c r="O8122" s="43">
        <f t="shared" si="1134"/>
        <v>1.588235294117647</v>
      </c>
      <c r="P8122" s="44">
        <f t="shared" si="1135"/>
        <v>20.511172846962193</v>
      </c>
      <c r="Q8122" s="44">
        <f t="shared" si="1136"/>
        <v>114.4888271530378</v>
      </c>
      <c r="R8122" s="44" t="e">
        <f>VLOOKUP(S8122,Sheet8!B:C,2,0)</f>
        <v>#N/A</v>
      </c>
      <c r="S8122" s="6" t="s">
        <v>14633</v>
      </c>
      <c r="T8122" s="6" t="e">
        <f>VLOOKUP(U8122,'17-1'!J:K,2,0)</f>
        <v>#N/A</v>
      </c>
      <c r="U8122" s="6" t="s">
        <v>39513</v>
      </c>
    </row>
    <row r="8123" spans="1:21" x14ac:dyDescent="0.25">
      <c r="A8123" s="35">
        <v>7328</v>
      </c>
      <c r="B8123" s="36">
        <v>371</v>
      </c>
      <c r="C8123" s="36">
        <v>20000623</v>
      </c>
      <c r="D8123" s="36">
        <v>100719</v>
      </c>
      <c r="E8123" s="36">
        <v>30200040</v>
      </c>
      <c r="F8123" s="36" t="s">
        <v>16</v>
      </c>
      <c r="G8123" s="37" t="s">
        <v>2813</v>
      </c>
      <c r="H8123" s="38">
        <v>37468</v>
      </c>
      <c r="I8123" s="39">
        <v>85</v>
      </c>
      <c r="J8123" s="74">
        <v>16462.59</v>
      </c>
      <c r="K8123" s="45">
        <v>1</v>
      </c>
      <c r="L8123" s="41">
        <f t="shared" si="1138"/>
        <v>16462.59</v>
      </c>
      <c r="M8123" s="39">
        <v>85</v>
      </c>
      <c r="N8123" s="42">
        <f t="shared" si="1133"/>
        <v>12.914442162902121</v>
      </c>
      <c r="O8123" s="43">
        <f t="shared" si="1134"/>
        <v>193.67752941176471</v>
      </c>
      <c r="P8123" s="44">
        <f t="shared" si="1135"/>
        <v>2501.2372518420098</v>
      </c>
      <c r="Q8123" s="44">
        <f t="shared" si="1136"/>
        <v>13961.352748157991</v>
      </c>
      <c r="R8123" s="44" t="e">
        <f>VLOOKUP(S8123,Sheet8!B:C,2,0)</f>
        <v>#N/A</v>
      </c>
      <c r="S8123" s="6" t="s">
        <v>14634</v>
      </c>
      <c r="T8123" s="6" t="e">
        <f>VLOOKUP(U8123,'17-1'!J:K,2,0)</f>
        <v>#N/A</v>
      </c>
      <c r="U8123" s="6" t="s">
        <v>39514</v>
      </c>
    </row>
    <row r="8124" spans="1:21" x14ac:dyDescent="0.25">
      <c r="A8124" s="35">
        <v>8102</v>
      </c>
      <c r="B8124" s="36">
        <v>371</v>
      </c>
      <c r="C8124" s="36">
        <v>20005544</v>
      </c>
      <c r="D8124" s="36">
        <v>100719</v>
      </c>
      <c r="E8124" s="36">
        <v>30200080</v>
      </c>
      <c r="F8124" s="36" t="s">
        <v>51</v>
      </c>
      <c r="G8124" s="37" t="s">
        <v>2813</v>
      </c>
      <c r="H8124" s="38">
        <v>37468</v>
      </c>
      <c r="I8124" s="39">
        <v>85</v>
      </c>
      <c r="J8124" s="74">
        <v>4063.76</v>
      </c>
      <c r="K8124" s="45">
        <v>1</v>
      </c>
      <c r="L8124" s="41">
        <f t="shared" si="1138"/>
        <v>4063.76</v>
      </c>
      <c r="M8124" s="39">
        <v>85</v>
      </c>
      <c r="N8124" s="42">
        <f t="shared" si="1133"/>
        <v>12.914442162902121</v>
      </c>
      <c r="O8124" s="43">
        <f t="shared" si="1134"/>
        <v>47.80894117647059</v>
      </c>
      <c r="P8124" s="44">
        <f t="shared" si="1135"/>
        <v>617.42580569311917</v>
      </c>
      <c r="Q8124" s="44">
        <f t="shared" si="1136"/>
        <v>3446.3341943068808</v>
      </c>
      <c r="R8124" s="44" t="e">
        <f>VLOOKUP(S8124,Sheet8!B:C,2,0)</f>
        <v>#N/A</v>
      </c>
      <c r="S8124" s="6" t="s">
        <v>14635</v>
      </c>
      <c r="T8124" s="6" t="e">
        <f>VLOOKUP(U8124,'17-1'!J:K,2,0)</f>
        <v>#N/A</v>
      </c>
      <c r="U8124" s="6" t="s">
        <v>39515</v>
      </c>
    </row>
    <row r="8125" spans="1:21" x14ac:dyDescent="0.25">
      <c r="A8125" s="35">
        <v>527</v>
      </c>
      <c r="B8125" s="36">
        <v>304</v>
      </c>
      <c r="C8125" s="36">
        <v>10000538</v>
      </c>
      <c r="D8125" s="36">
        <v>100718</v>
      </c>
      <c r="E8125" s="36">
        <v>30200011</v>
      </c>
      <c r="F8125" s="36" t="s">
        <v>53</v>
      </c>
      <c r="G8125" s="37" t="s">
        <v>2813</v>
      </c>
      <c r="H8125" s="38">
        <v>37499</v>
      </c>
      <c r="I8125" s="39">
        <v>85</v>
      </c>
      <c r="J8125" s="74">
        <v>1272.9100000000001</v>
      </c>
      <c r="K8125" s="45">
        <v>1</v>
      </c>
      <c r="L8125" s="41">
        <f t="shared" si="1138"/>
        <v>1272.9100000000001</v>
      </c>
      <c r="M8125" s="39">
        <v>85</v>
      </c>
      <c r="N8125" s="42">
        <f t="shared" si="1133"/>
        <v>12.829568788501026</v>
      </c>
      <c r="O8125" s="43">
        <f t="shared" si="1134"/>
        <v>14.975411764705884</v>
      </c>
      <c r="P8125" s="44">
        <f t="shared" si="1135"/>
        <v>192.12807537142166</v>
      </c>
      <c r="Q8125" s="44">
        <f t="shared" si="1136"/>
        <v>1080.7819246285785</v>
      </c>
      <c r="R8125" s="44" t="e">
        <f>VLOOKUP(S8125,Sheet8!B:C,2,0)</f>
        <v>#N/A</v>
      </c>
      <c r="S8125" s="6" t="s">
        <v>14636</v>
      </c>
      <c r="T8125" s="6" t="e">
        <f>VLOOKUP(U8125,'17-1'!J:K,2,0)</f>
        <v>#N/A</v>
      </c>
      <c r="U8125" s="6" t="s">
        <v>39516</v>
      </c>
    </row>
    <row r="8126" spans="1:21" x14ac:dyDescent="0.25">
      <c r="A8126" s="35">
        <v>5092</v>
      </c>
      <c r="B8126" s="36">
        <v>333</v>
      </c>
      <c r="C8126" s="36">
        <v>20003237</v>
      </c>
      <c r="D8126" s="36">
        <v>100718</v>
      </c>
      <c r="E8126" s="36">
        <v>30200033</v>
      </c>
      <c r="F8126" s="36" t="s">
        <v>37</v>
      </c>
      <c r="G8126" s="37" t="s">
        <v>2813</v>
      </c>
      <c r="H8126" s="38">
        <v>37529</v>
      </c>
      <c r="I8126" s="39">
        <v>85</v>
      </c>
      <c r="J8126" s="74">
        <v>3306.73</v>
      </c>
      <c r="K8126" s="45">
        <v>1</v>
      </c>
      <c r="L8126" s="41">
        <f t="shared" si="1138"/>
        <v>3306.73</v>
      </c>
      <c r="M8126" s="39">
        <v>85</v>
      </c>
      <c r="N8126" s="42">
        <f t="shared" ref="N8126:N8189" si="1139">IF(M8126=" "," ",IF(+H8126&lt;=367," ",($C$6-H8126)/365.25))</f>
        <v>12.747433264887064</v>
      </c>
      <c r="O8126" s="43">
        <f t="shared" ref="O8126:O8189" si="1140">IF(+N8126&gt;=M8126,"--",L8126/M8126)</f>
        <v>38.90270588235294</v>
      </c>
      <c r="P8126" s="44">
        <f t="shared" ref="P8126:P8189" si="1141">IF(+N8126/M8126&gt;1,L8126,L8126*N8126/M8126)</f>
        <v>495.90964705882351</v>
      </c>
      <c r="Q8126" s="44">
        <f t="shared" ref="Q8126:Q8189" si="1142">IF(+L8126=0," ",IF(+L8126-P8126&lt;=0,0,(L8126-P8126)))</f>
        <v>2810.8203529411767</v>
      </c>
      <c r="R8126" s="44" t="e">
        <f>VLOOKUP(S8126,Sheet8!B:C,2,0)</f>
        <v>#N/A</v>
      </c>
      <c r="S8126" s="6" t="s">
        <v>14637</v>
      </c>
      <c r="T8126" s="6" t="e">
        <f>VLOOKUP(U8126,'17-1'!J:K,2,0)</f>
        <v>#N/A</v>
      </c>
      <c r="U8126" s="6" t="s">
        <v>39517</v>
      </c>
    </row>
    <row r="8127" spans="1:21" x14ac:dyDescent="0.25">
      <c r="A8127" s="35">
        <v>5709</v>
      </c>
      <c r="B8127" s="36">
        <v>333</v>
      </c>
      <c r="C8127" s="36">
        <v>20005947</v>
      </c>
      <c r="D8127" s="36">
        <v>100718</v>
      </c>
      <c r="E8127" s="36">
        <v>30200038</v>
      </c>
      <c r="F8127" s="36" t="s">
        <v>105</v>
      </c>
      <c r="G8127" s="37" t="s">
        <v>2839</v>
      </c>
      <c r="H8127" s="38">
        <v>37256</v>
      </c>
      <c r="I8127" s="39">
        <v>85</v>
      </c>
      <c r="J8127" s="74">
        <v>2378.1999999999998</v>
      </c>
      <c r="K8127" s="45">
        <v>1</v>
      </c>
      <c r="L8127" s="41">
        <f t="shared" si="1138"/>
        <v>2378.1999999999998</v>
      </c>
      <c r="M8127" s="39">
        <v>85</v>
      </c>
      <c r="N8127" s="42">
        <f t="shared" si="1139"/>
        <v>13.494866529774127</v>
      </c>
      <c r="O8127" s="43">
        <f t="shared" si="1140"/>
        <v>27.978823529411763</v>
      </c>
      <c r="P8127" s="44">
        <f t="shared" si="1141"/>
        <v>377.57048918951557</v>
      </c>
      <c r="Q8127" s="44">
        <f t="shared" si="1142"/>
        <v>2000.6295108104841</v>
      </c>
      <c r="R8127" s="44" t="e">
        <f>VLOOKUP(S8127,Sheet8!B:C,2,0)</f>
        <v>#N/A</v>
      </c>
      <c r="S8127" s="6" t="s">
        <v>14638</v>
      </c>
      <c r="T8127" s="6" t="e">
        <f>VLOOKUP(U8127,'17-1'!J:K,2,0)</f>
        <v>#N/A</v>
      </c>
      <c r="U8127" s="6" t="s">
        <v>39518</v>
      </c>
    </row>
    <row r="8128" spans="1:21" x14ac:dyDescent="0.25">
      <c r="A8128" s="35">
        <v>7568</v>
      </c>
      <c r="B8128" s="36">
        <v>371</v>
      </c>
      <c r="C8128" s="36">
        <v>20001181</v>
      </c>
      <c r="D8128" s="36">
        <v>100719</v>
      </c>
      <c r="E8128" s="36">
        <v>30200002</v>
      </c>
      <c r="F8128" s="36" t="s">
        <v>74</v>
      </c>
      <c r="G8128" s="37" t="s">
        <v>2923</v>
      </c>
      <c r="H8128" s="38">
        <v>37741</v>
      </c>
      <c r="I8128" s="39">
        <v>85</v>
      </c>
      <c r="J8128" s="74">
        <v>10500</v>
      </c>
      <c r="K8128" s="45">
        <v>1</v>
      </c>
      <c r="L8128" s="41">
        <f t="shared" si="1138"/>
        <v>10500</v>
      </c>
      <c r="M8128" s="39">
        <v>85</v>
      </c>
      <c r="N8128" s="42">
        <f t="shared" si="1139"/>
        <v>12.167008898015059</v>
      </c>
      <c r="O8128" s="43">
        <f t="shared" si="1140"/>
        <v>123.52941176470588</v>
      </c>
      <c r="P8128" s="44">
        <f t="shared" si="1141"/>
        <v>1502.9834521077426</v>
      </c>
      <c r="Q8128" s="44">
        <f t="shared" si="1142"/>
        <v>8997.0165478922572</v>
      </c>
      <c r="R8128" s="44" t="e">
        <f>VLOOKUP(S8128,Sheet8!B:C,2,0)</f>
        <v>#N/A</v>
      </c>
      <c r="S8128" s="6" t="s">
        <v>14639</v>
      </c>
      <c r="T8128" s="6" t="e">
        <f>VLOOKUP(U8128,'17-1'!J:K,2,0)</f>
        <v>#N/A</v>
      </c>
      <c r="U8128" s="6" t="s">
        <v>39519</v>
      </c>
    </row>
    <row r="8129" spans="1:21" x14ac:dyDescent="0.25">
      <c r="A8129" s="35">
        <v>7514</v>
      </c>
      <c r="B8129" s="36">
        <v>371</v>
      </c>
      <c r="C8129" s="36">
        <v>20001015</v>
      </c>
      <c r="D8129" s="36">
        <v>100719</v>
      </c>
      <c r="E8129" s="36">
        <v>30200023</v>
      </c>
      <c r="F8129" s="36" t="s">
        <v>23</v>
      </c>
      <c r="G8129" s="37" t="s">
        <v>2920</v>
      </c>
      <c r="H8129" s="38">
        <v>37346</v>
      </c>
      <c r="I8129" s="39">
        <v>85</v>
      </c>
      <c r="J8129" s="74">
        <v>10333.33</v>
      </c>
      <c r="K8129" s="45">
        <v>1</v>
      </c>
      <c r="L8129" s="41">
        <f t="shared" si="1138"/>
        <v>10333.33</v>
      </c>
      <c r="M8129" s="39">
        <v>85</v>
      </c>
      <c r="N8129" s="42">
        <f t="shared" si="1139"/>
        <v>13.248459958932239</v>
      </c>
      <c r="O8129" s="43">
        <f t="shared" si="1140"/>
        <v>121.56858823529411</v>
      </c>
      <c r="P8129" s="44">
        <f t="shared" si="1141"/>
        <v>1610.5965734992149</v>
      </c>
      <c r="Q8129" s="44">
        <f t="shared" si="1142"/>
        <v>8722.7334265007848</v>
      </c>
      <c r="R8129" s="44" t="e">
        <f>VLOOKUP(S8129,Sheet8!B:C,2,0)</f>
        <v>#N/A</v>
      </c>
      <c r="S8129" s="6" t="s">
        <v>14640</v>
      </c>
      <c r="T8129" s="6" t="e">
        <f>VLOOKUP(U8129,'17-1'!J:K,2,0)</f>
        <v>#N/A</v>
      </c>
      <c r="U8129" s="6" t="s">
        <v>39520</v>
      </c>
    </row>
    <row r="8130" spans="1:21" x14ac:dyDescent="0.25">
      <c r="A8130" s="35">
        <v>5256</v>
      </c>
      <c r="B8130" s="36">
        <v>333</v>
      </c>
      <c r="C8130" s="36">
        <v>20003738</v>
      </c>
      <c r="D8130" s="36">
        <v>100718</v>
      </c>
      <c r="E8130" s="36">
        <v>30200080</v>
      </c>
      <c r="F8130" s="36" t="s">
        <v>51</v>
      </c>
      <c r="G8130" s="37" t="s">
        <v>2907</v>
      </c>
      <c r="H8130" s="38">
        <v>37652</v>
      </c>
      <c r="I8130" s="39">
        <v>85</v>
      </c>
      <c r="J8130" s="74">
        <v>4586.96</v>
      </c>
      <c r="K8130" s="45">
        <v>1</v>
      </c>
      <c r="L8130" s="41">
        <f t="shared" si="1138"/>
        <v>4586.96</v>
      </c>
      <c r="M8130" s="39">
        <v>85</v>
      </c>
      <c r="N8130" s="42">
        <f t="shared" si="1139"/>
        <v>12.410677618069816</v>
      </c>
      <c r="O8130" s="43">
        <f t="shared" si="1140"/>
        <v>53.96423529411765</v>
      </c>
      <c r="P8130" s="44">
        <f t="shared" si="1141"/>
        <v>669.73272714095901</v>
      </c>
      <c r="Q8130" s="44">
        <f t="shared" si="1142"/>
        <v>3917.227272859041</v>
      </c>
      <c r="R8130" s="44" t="e">
        <f>VLOOKUP(S8130,Sheet8!B:C,2,0)</f>
        <v>#N/A</v>
      </c>
      <c r="S8130" s="6" t="s">
        <v>14641</v>
      </c>
      <c r="T8130" s="6" t="e">
        <f>VLOOKUP(U8130,'17-1'!J:K,2,0)</f>
        <v>#N/A</v>
      </c>
      <c r="U8130" s="6" t="s">
        <v>39521</v>
      </c>
    </row>
    <row r="8131" spans="1:21" x14ac:dyDescent="0.25">
      <c r="A8131" s="35">
        <v>440</v>
      </c>
      <c r="B8131" s="36">
        <v>304</v>
      </c>
      <c r="C8131" s="36">
        <v>10000427</v>
      </c>
      <c r="D8131" s="36">
        <v>100718</v>
      </c>
      <c r="E8131" s="36">
        <v>30200018</v>
      </c>
      <c r="F8131" s="36" t="s">
        <v>54</v>
      </c>
      <c r="G8131" s="37" t="s">
        <v>2907</v>
      </c>
      <c r="H8131" s="38">
        <v>37772</v>
      </c>
      <c r="I8131" s="39">
        <v>85</v>
      </c>
      <c r="J8131" s="74">
        <v>5621.52</v>
      </c>
      <c r="K8131" s="45">
        <v>1</v>
      </c>
      <c r="L8131" s="41">
        <f t="shared" si="1138"/>
        <v>5621.52</v>
      </c>
      <c r="M8131" s="39">
        <v>85</v>
      </c>
      <c r="N8131" s="42">
        <f t="shared" si="1139"/>
        <v>12.082135523613964</v>
      </c>
      <c r="O8131" s="43">
        <f t="shared" si="1140"/>
        <v>66.135529411764708</v>
      </c>
      <c r="P8131" s="44">
        <f t="shared" si="1141"/>
        <v>799.05842927889842</v>
      </c>
      <c r="Q8131" s="44">
        <f t="shared" si="1142"/>
        <v>4822.4615707211024</v>
      </c>
      <c r="R8131" s="44" t="e">
        <f>VLOOKUP(S8131,Sheet8!B:C,2,0)</f>
        <v>#N/A</v>
      </c>
      <c r="S8131" s="6" t="s">
        <v>14642</v>
      </c>
      <c r="T8131" s="6" t="e">
        <f>VLOOKUP(U8131,'17-1'!J:K,2,0)</f>
        <v>#N/A</v>
      </c>
      <c r="U8131" s="6" t="s">
        <v>39522</v>
      </c>
    </row>
    <row r="8132" spans="1:21" x14ac:dyDescent="0.25">
      <c r="A8132" s="35">
        <v>351</v>
      </c>
      <c r="B8132" s="36">
        <v>304</v>
      </c>
      <c r="C8132" s="36">
        <v>10000327</v>
      </c>
      <c r="D8132" s="36">
        <v>100718</v>
      </c>
      <c r="E8132" s="36">
        <v>30200029</v>
      </c>
      <c r="F8132" s="36" t="s">
        <v>70</v>
      </c>
      <c r="G8132" s="37" t="s">
        <v>2832</v>
      </c>
      <c r="H8132" s="38">
        <v>37256</v>
      </c>
      <c r="I8132" s="39">
        <v>85</v>
      </c>
      <c r="J8132" s="74">
        <v>321.99</v>
      </c>
      <c r="K8132" s="45">
        <v>1</v>
      </c>
      <c r="L8132" s="41">
        <f t="shared" si="1138"/>
        <v>321.99</v>
      </c>
      <c r="M8132" s="39">
        <v>85</v>
      </c>
      <c r="N8132" s="42">
        <f t="shared" si="1139"/>
        <v>13.494866529774127</v>
      </c>
      <c r="O8132" s="43">
        <f t="shared" si="1140"/>
        <v>3.7881176470588236</v>
      </c>
      <c r="P8132" s="44">
        <f t="shared" si="1141"/>
        <v>51.120142046140835</v>
      </c>
      <c r="Q8132" s="44">
        <f t="shared" si="1142"/>
        <v>270.8698579538592</v>
      </c>
      <c r="R8132" s="44" t="e">
        <f>VLOOKUP(S8132,Sheet8!B:C,2,0)</f>
        <v>#N/A</v>
      </c>
      <c r="S8132" s="6" t="s">
        <v>14643</v>
      </c>
      <c r="T8132" s="6" t="e">
        <f>VLOOKUP(U8132,'17-1'!J:K,2,0)</f>
        <v>#N/A</v>
      </c>
      <c r="U8132" s="6" t="s">
        <v>39523</v>
      </c>
    </row>
    <row r="8133" spans="1:21" x14ac:dyDescent="0.25">
      <c r="A8133" s="35">
        <v>444</v>
      </c>
      <c r="B8133" s="36">
        <v>304</v>
      </c>
      <c r="C8133" s="36">
        <v>10000431</v>
      </c>
      <c r="D8133" s="36">
        <v>100718</v>
      </c>
      <c r="E8133" s="36">
        <v>30200071</v>
      </c>
      <c r="F8133" s="36" t="s">
        <v>43</v>
      </c>
      <c r="G8133" s="37" t="s">
        <v>2832</v>
      </c>
      <c r="H8133" s="38">
        <v>37256</v>
      </c>
      <c r="I8133" s="39">
        <v>85</v>
      </c>
      <c r="J8133" s="74">
        <v>59517.21</v>
      </c>
      <c r="K8133" s="45">
        <v>1</v>
      </c>
      <c r="L8133" s="41">
        <f t="shared" si="1138"/>
        <v>59517.21</v>
      </c>
      <c r="M8133" s="39">
        <v>85</v>
      </c>
      <c r="N8133" s="42">
        <f t="shared" si="1139"/>
        <v>13.494866529774127</v>
      </c>
      <c r="O8133" s="43">
        <f t="shared" si="1140"/>
        <v>700.20247058823531</v>
      </c>
      <c r="P8133" s="44">
        <f t="shared" si="1141"/>
        <v>9449.1388844063295</v>
      </c>
      <c r="Q8133" s="44">
        <f t="shared" si="1142"/>
        <v>50068.071115593673</v>
      </c>
      <c r="R8133" s="44" t="e">
        <f>VLOOKUP(S8133,Sheet8!B:C,2,0)</f>
        <v>#N/A</v>
      </c>
      <c r="S8133" s="6" t="s">
        <v>14644</v>
      </c>
      <c r="T8133" s="6" t="e">
        <f>VLOOKUP(U8133,'17-1'!J:K,2,0)</f>
        <v>#N/A</v>
      </c>
      <c r="U8133" s="6" t="s">
        <v>39524</v>
      </c>
    </row>
    <row r="8134" spans="1:21" x14ac:dyDescent="0.25">
      <c r="A8134" s="35">
        <v>1041</v>
      </c>
      <c r="B8134" s="36">
        <v>307</v>
      </c>
      <c r="C8134" s="36">
        <v>20004057</v>
      </c>
      <c r="D8134" s="36">
        <v>100718</v>
      </c>
      <c r="E8134" s="36">
        <v>30200018</v>
      </c>
      <c r="F8134" s="36" t="s">
        <v>54</v>
      </c>
      <c r="G8134" s="37" t="s">
        <v>2832</v>
      </c>
      <c r="H8134" s="38">
        <v>37256</v>
      </c>
      <c r="I8134" s="39">
        <v>85</v>
      </c>
      <c r="J8134" s="74">
        <v>120</v>
      </c>
      <c r="K8134" s="45">
        <v>1</v>
      </c>
      <c r="L8134" s="41">
        <f t="shared" si="1138"/>
        <v>120</v>
      </c>
      <c r="M8134" s="39">
        <v>85</v>
      </c>
      <c r="N8134" s="42">
        <f t="shared" si="1139"/>
        <v>13.494866529774127</v>
      </c>
      <c r="O8134" s="43">
        <f t="shared" si="1140"/>
        <v>1.411764705882353</v>
      </c>
      <c r="P8134" s="44">
        <f t="shared" si="1141"/>
        <v>19.051576277328177</v>
      </c>
      <c r="Q8134" s="44">
        <f t="shared" si="1142"/>
        <v>100.94842372267182</v>
      </c>
      <c r="R8134" s="44" t="e">
        <f>VLOOKUP(S8134,Sheet8!B:C,2,0)</f>
        <v>#N/A</v>
      </c>
      <c r="S8134" s="6" t="s">
        <v>14645</v>
      </c>
      <c r="T8134" s="6" t="e">
        <f>VLOOKUP(U8134,'17-1'!J:K,2,0)</f>
        <v>#N/A</v>
      </c>
      <c r="U8134" s="6" t="s">
        <v>39525</v>
      </c>
    </row>
    <row r="8135" spans="1:21" x14ac:dyDescent="0.25">
      <c r="A8135" s="35">
        <v>1971</v>
      </c>
      <c r="B8135" s="36">
        <v>311</v>
      </c>
      <c r="C8135" s="36">
        <v>20001821</v>
      </c>
      <c r="D8135" s="36">
        <v>100718</v>
      </c>
      <c r="E8135" s="36">
        <v>30200020</v>
      </c>
      <c r="F8135" s="36" t="s">
        <v>47</v>
      </c>
      <c r="G8135" s="37" t="s">
        <v>2832</v>
      </c>
      <c r="H8135" s="38">
        <v>37256</v>
      </c>
      <c r="I8135" s="39">
        <v>85</v>
      </c>
      <c r="J8135" s="74">
        <v>219.99</v>
      </c>
      <c r="K8135" s="45">
        <v>1</v>
      </c>
      <c r="L8135" s="41">
        <f t="shared" ref="L8135:L8166" si="1143">J8135*K8135</f>
        <v>219.99</v>
      </c>
      <c r="M8135" s="39">
        <v>85</v>
      </c>
      <c r="N8135" s="42">
        <f t="shared" si="1139"/>
        <v>13.494866529774127</v>
      </c>
      <c r="O8135" s="43">
        <f t="shared" si="1140"/>
        <v>2.5881176470588239</v>
      </c>
      <c r="P8135" s="44">
        <f t="shared" si="1141"/>
        <v>34.926302210411883</v>
      </c>
      <c r="Q8135" s="44">
        <f t="shared" si="1142"/>
        <v>185.06369778958813</v>
      </c>
      <c r="R8135" s="44" t="e">
        <f>VLOOKUP(S8135,Sheet8!B:C,2,0)</f>
        <v>#N/A</v>
      </c>
      <c r="S8135" s="6" t="s">
        <v>14646</v>
      </c>
      <c r="T8135" s="6" t="e">
        <f>VLOOKUP(U8135,'17-1'!J:K,2,0)</f>
        <v>#N/A</v>
      </c>
      <c r="U8135" s="6" t="s">
        <v>39526</v>
      </c>
    </row>
    <row r="8136" spans="1:21" x14ac:dyDescent="0.25">
      <c r="A8136" s="35">
        <v>2334</v>
      </c>
      <c r="B8136" s="36">
        <v>311</v>
      </c>
      <c r="C8136" s="36">
        <v>20006902</v>
      </c>
      <c r="D8136" s="36">
        <v>100718</v>
      </c>
      <c r="E8136" s="36">
        <v>30200027</v>
      </c>
      <c r="F8136" s="36" t="s">
        <v>160</v>
      </c>
      <c r="G8136" s="37" t="s">
        <v>2832</v>
      </c>
      <c r="H8136" s="38">
        <v>37256</v>
      </c>
      <c r="I8136" s="39">
        <v>85</v>
      </c>
      <c r="J8136" s="74">
        <v>13723.11</v>
      </c>
      <c r="K8136" s="45">
        <v>1</v>
      </c>
      <c r="L8136" s="41">
        <f t="shared" si="1143"/>
        <v>13723.11</v>
      </c>
      <c r="M8136" s="39">
        <v>85</v>
      </c>
      <c r="N8136" s="42">
        <f t="shared" si="1139"/>
        <v>13.494866529774127</v>
      </c>
      <c r="O8136" s="43">
        <f t="shared" si="1140"/>
        <v>161.44835294117647</v>
      </c>
      <c r="P8136" s="44">
        <f t="shared" si="1141"/>
        <v>2178.7239743930427</v>
      </c>
      <c r="Q8136" s="44">
        <f t="shared" si="1142"/>
        <v>11544.386025606958</v>
      </c>
      <c r="R8136" s="44" t="e">
        <f>VLOOKUP(S8136,Sheet8!B:C,2,0)</f>
        <v>#N/A</v>
      </c>
      <c r="S8136" s="6" t="s">
        <v>14647</v>
      </c>
      <c r="T8136" s="6" t="e">
        <f>VLOOKUP(U8136,'17-1'!J:K,2,0)</f>
        <v>#N/A</v>
      </c>
      <c r="U8136" s="6" t="s">
        <v>39527</v>
      </c>
    </row>
    <row r="8137" spans="1:21" x14ac:dyDescent="0.25">
      <c r="A8137" s="35">
        <v>3189</v>
      </c>
      <c r="B8137" s="36">
        <v>330</v>
      </c>
      <c r="C8137" s="36">
        <v>20001851</v>
      </c>
      <c r="D8137" s="36">
        <v>100718</v>
      </c>
      <c r="E8137" s="36">
        <v>30200002</v>
      </c>
      <c r="F8137" s="36" t="s">
        <v>74</v>
      </c>
      <c r="G8137" s="37" t="s">
        <v>2832</v>
      </c>
      <c r="H8137" s="38">
        <v>37256</v>
      </c>
      <c r="I8137" s="39">
        <v>85</v>
      </c>
      <c r="J8137" s="74">
        <v>13732.13</v>
      </c>
      <c r="K8137" s="45">
        <v>1</v>
      </c>
      <c r="L8137" s="41">
        <f t="shared" si="1143"/>
        <v>13732.13</v>
      </c>
      <c r="M8137" s="39">
        <v>85</v>
      </c>
      <c r="N8137" s="42">
        <f t="shared" si="1139"/>
        <v>13.494866529774127</v>
      </c>
      <c r="O8137" s="43">
        <f t="shared" si="1140"/>
        <v>161.55447058823529</v>
      </c>
      <c r="P8137" s="44">
        <f t="shared" si="1141"/>
        <v>2180.1560178765549</v>
      </c>
      <c r="Q8137" s="44">
        <f t="shared" si="1142"/>
        <v>11551.973982123443</v>
      </c>
      <c r="R8137" s="44" t="e">
        <f>VLOOKUP(S8137,Sheet8!B:C,2,0)</f>
        <v>#N/A</v>
      </c>
      <c r="S8137" s="6" t="s">
        <v>14648</v>
      </c>
      <c r="T8137" s="6" t="e">
        <f>VLOOKUP(U8137,'17-1'!J:K,2,0)</f>
        <v>#N/A</v>
      </c>
      <c r="U8137" s="6" t="s">
        <v>39528</v>
      </c>
    </row>
    <row r="8138" spans="1:21" x14ac:dyDescent="0.25">
      <c r="A8138" s="35">
        <v>3256</v>
      </c>
      <c r="B8138" s="36">
        <v>330</v>
      </c>
      <c r="C8138" s="36">
        <v>20002199</v>
      </c>
      <c r="D8138" s="36">
        <v>100718</v>
      </c>
      <c r="E8138" s="36">
        <v>30200030</v>
      </c>
      <c r="F8138" s="36" t="s">
        <v>40</v>
      </c>
      <c r="G8138" s="37" t="s">
        <v>2832</v>
      </c>
      <c r="H8138" s="38">
        <v>37256</v>
      </c>
      <c r="I8138" s="39">
        <v>85</v>
      </c>
      <c r="J8138" s="74">
        <v>636.03</v>
      </c>
      <c r="K8138" s="45">
        <v>1</v>
      </c>
      <c r="L8138" s="41">
        <f t="shared" si="1143"/>
        <v>636.03</v>
      </c>
      <c r="M8138" s="39">
        <v>85</v>
      </c>
      <c r="N8138" s="42">
        <f t="shared" si="1139"/>
        <v>13.494866529774127</v>
      </c>
      <c r="O8138" s="43">
        <f t="shared" si="1140"/>
        <v>7.4827058823529411</v>
      </c>
      <c r="P8138" s="44">
        <f t="shared" si="1141"/>
        <v>100.97811716390868</v>
      </c>
      <c r="Q8138" s="44">
        <f t="shared" si="1142"/>
        <v>535.05188283609129</v>
      </c>
      <c r="R8138" s="44" t="e">
        <f>VLOOKUP(S8138,Sheet8!B:C,2,0)</f>
        <v>#N/A</v>
      </c>
      <c r="S8138" s="6" t="s">
        <v>14649</v>
      </c>
      <c r="T8138" s="6" t="e">
        <f>VLOOKUP(U8138,'17-1'!J:K,2,0)</f>
        <v>#N/A</v>
      </c>
      <c r="U8138" s="6" t="s">
        <v>39529</v>
      </c>
    </row>
    <row r="8139" spans="1:21" x14ac:dyDescent="0.25">
      <c r="A8139" s="35">
        <v>3902</v>
      </c>
      <c r="B8139" s="36">
        <v>331</v>
      </c>
      <c r="C8139" s="36">
        <v>20001967</v>
      </c>
      <c r="D8139" s="36">
        <v>100718</v>
      </c>
      <c r="E8139" s="36">
        <v>30200083</v>
      </c>
      <c r="F8139" s="36" t="s">
        <v>164</v>
      </c>
      <c r="G8139" s="37" t="s">
        <v>2832</v>
      </c>
      <c r="H8139" s="38">
        <v>37256</v>
      </c>
      <c r="I8139" s="39">
        <v>85</v>
      </c>
      <c r="J8139" s="74">
        <v>703.62</v>
      </c>
      <c r="K8139" s="48">
        <v>0</v>
      </c>
      <c r="L8139" s="41">
        <f t="shared" si="1143"/>
        <v>0</v>
      </c>
      <c r="M8139" s="39">
        <v>85</v>
      </c>
      <c r="N8139" s="42">
        <f t="shared" si="1139"/>
        <v>13.494866529774127</v>
      </c>
      <c r="O8139" s="43">
        <f t="shared" si="1140"/>
        <v>0</v>
      </c>
      <c r="P8139" s="44">
        <f t="shared" si="1141"/>
        <v>0</v>
      </c>
      <c r="Q8139" s="44" t="str">
        <f t="shared" si="1142"/>
        <v xml:space="preserve"> </v>
      </c>
      <c r="R8139" s="44" t="e">
        <f>VLOOKUP(S8139,Sheet8!B:C,2,0)</f>
        <v>#N/A</v>
      </c>
      <c r="S8139" s="6" t="s">
        <v>14650</v>
      </c>
      <c r="T8139" s="6" t="e">
        <f>VLOOKUP(U8139,'17-1'!J:K,2,0)</f>
        <v>#N/A</v>
      </c>
      <c r="U8139" s="6" t="s">
        <v>39530</v>
      </c>
    </row>
    <row r="8140" spans="1:21" x14ac:dyDescent="0.25">
      <c r="A8140" s="35">
        <v>4044</v>
      </c>
      <c r="B8140" s="36">
        <v>331</v>
      </c>
      <c r="C8140" s="36">
        <v>20002577</v>
      </c>
      <c r="D8140" s="36">
        <v>100718</v>
      </c>
      <c r="E8140" s="36">
        <v>30200044</v>
      </c>
      <c r="F8140" s="36" t="s">
        <v>45</v>
      </c>
      <c r="G8140" s="37" t="s">
        <v>2832</v>
      </c>
      <c r="H8140" s="38">
        <v>37256</v>
      </c>
      <c r="I8140" s="39">
        <v>85</v>
      </c>
      <c r="J8140" s="74">
        <v>730.28</v>
      </c>
      <c r="K8140" s="48">
        <v>0</v>
      </c>
      <c r="L8140" s="41">
        <f t="shared" si="1143"/>
        <v>0</v>
      </c>
      <c r="M8140" s="39">
        <v>85</v>
      </c>
      <c r="N8140" s="42">
        <f t="shared" si="1139"/>
        <v>13.494866529774127</v>
      </c>
      <c r="O8140" s="43">
        <f t="shared" si="1140"/>
        <v>0</v>
      </c>
      <c r="P8140" s="44">
        <f t="shared" si="1141"/>
        <v>0</v>
      </c>
      <c r="Q8140" s="44" t="str">
        <f t="shared" si="1142"/>
        <v xml:space="preserve"> </v>
      </c>
      <c r="R8140" s="44" t="e">
        <f>VLOOKUP(S8140,Sheet8!B:C,2,0)</f>
        <v>#N/A</v>
      </c>
      <c r="S8140" s="6" t="s">
        <v>14651</v>
      </c>
      <c r="T8140" s="6" t="e">
        <f>VLOOKUP(U8140,'17-1'!J:K,2,0)</f>
        <v>#N/A</v>
      </c>
      <c r="U8140" s="6" t="s">
        <v>39531</v>
      </c>
    </row>
    <row r="8141" spans="1:21" x14ac:dyDescent="0.25">
      <c r="A8141" s="35">
        <v>4111</v>
      </c>
      <c r="B8141" s="36">
        <v>331</v>
      </c>
      <c r="C8141" s="36">
        <v>20002807</v>
      </c>
      <c r="D8141" s="36">
        <v>100718</v>
      </c>
      <c r="E8141" s="36">
        <v>30200060</v>
      </c>
      <c r="F8141" s="36" t="s">
        <v>73</v>
      </c>
      <c r="G8141" s="37" t="s">
        <v>2832</v>
      </c>
      <c r="H8141" s="38">
        <v>37256</v>
      </c>
      <c r="I8141" s="39">
        <v>85</v>
      </c>
      <c r="J8141" s="74">
        <v>741.94</v>
      </c>
      <c r="K8141" s="48">
        <v>0</v>
      </c>
      <c r="L8141" s="41">
        <f t="shared" si="1143"/>
        <v>0</v>
      </c>
      <c r="M8141" s="39">
        <v>85</v>
      </c>
      <c r="N8141" s="42">
        <f t="shared" si="1139"/>
        <v>13.494866529774127</v>
      </c>
      <c r="O8141" s="43">
        <f t="shared" si="1140"/>
        <v>0</v>
      </c>
      <c r="P8141" s="44">
        <f t="shared" si="1141"/>
        <v>0</v>
      </c>
      <c r="Q8141" s="44" t="str">
        <f t="shared" si="1142"/>
        <v xml:space="preserve"> </v>
      </c>
      <c r="R8141" s="44" t="e">
        <f>VLOOKUP(S8141,Sheet8!B:C,2,0)</f>
        <v>#N/A</v>
      </c>
      <c r="S8141" s="6" t="s">
        <v>14652</v>
      </c>
      <c r="T8141" s="6" t="e">
        <f>VLOOKUP(U8141,'17-1'!J:K,2,0)</f>
        <v>#N/A</v>
      </c>
      <c r="U8141" s="6" t="s">
        <v>39532</v>
      </c>
    </row>
    <row r="8142" spans="1:21" x14ac:dyDescent="0.25">
      <c r="A8142" s="35">
        <v>4813</v>
      </c>
      <c r="B8142" s="36">
        <v>331</v>
      </c>
      <c r="C8142" s="36">
        <v>20006490</v>
      </c>
      <c r="D8142" s="36">
        <v>100718</v>
      </c>
      <c r="E8142" s="36">
        <v>30200040</v>
      </c>
      <c r="F8142" s="36" t="s">
        <v>16</v>
      </c>
      <c r="G8142" s="37" t="s">
        <v>2832</v>
      </c>
      <c r="H8142" s="38">
        <v>37256</v>
      </c>
      <c r="I8142" s="39">
        <v>85</v>
      </c>
      <c r="J8142" s="74">
        <v>480.5</v>
      </c>
      <c r="K8142" s="45">
        <v>1</v>
      </c>
      <c r="L8142" s="41">
        <f t="shared" si="1143"/>
        <v>480.5</v>
      </c>
      <c r="M8142" s="39">
        <v>85</v>
      </c>
      <c r="N8142" s="42">
        <f t="shared" si="1139"/>
        <v>13.494866529774127</v>
      </c>
      <c r="O8142" s="43">
        <f t="shared" si="1140"/>
        <v>5.6529411764705886</v>
      </c>
      <c r="P8142" s="44">
        <f t="shared" si="1141"/>
        <v>76.285686677134919</v>
      </c>
      <c r="Q8142" s="44">
        <f t="shared" si="1142"/>
        <v>404.21431332286511</v>
      </c>
      <c r="R8142" s="44" t="e">
        <f>VLOOKUP(S8142,Sheet8!B:C,2,0)</f>
        <v>#N/A</v>
      </c>
      <c r="S8142" s="6" t="s">
        <v>14653</v>
      </c>
      <c r="T8142" s="6" t="e">
        <f>VLOOKUP(U8142,'17-1'!J:K,2,0)</f>
        <v>#N/A</v>
      </c>
      <c r="U8142" s="6" t="s">
        <v>39533</v>
      </c>
    </row>
    <row r="8143" spans="1:21" x14ac:dyDescent="0.25">
      <c r="A8143" s="35">
        <v>4950</v>
      </c>
      <c r="B8143" s="36">
        <v>331</v>
      </c>
      <c r="C8143" s="36">
        <v>20007781</v>
      </c>
      <c r="D8143" s="36">
        <v>100718</v>
      </c>
      <c r="E8143" s="36">
        <v>30200062</v>
      </c>
      <c r="F8143" s="36" t="s">
        <v>33</v>
      </c>
      <c r="G8143" s="37" t="s">
        <v>2832</v>
      </c>
      <c r="H8143" s="38">
        <v>37256</v>
      </c>
      <c r="I8143" s="39">
        <v>85</v>
      </c>
      <c r="J8143" s="74">
        <v>110.5</v>
      </c>
      <c r="K8143" s="45">
        <v>1</v>
      </c>
      <c r="L8143" s="41">
        <f t="shared" si="1143"/>
        <v>110.5</v>
      </c>
      <c r="M8143" s="39">
        <v>85</v>
      </c>
      <c r="N8143" s="42">
        <f t="shared" si="1139"/>
        <v>13.494866529774127</v>
      </c>
      <c r="O8143" s="43">
        <f t="shared" si="1140"/>
        <v>1.3</v>
      </c>
      <c r="P8143" s="44">
        <f t="shared" si="1141"/>
        <v>17.543326488706363</v>
      </c>
      <c r="Q8143" s="44">
        <f t="shared" si="1142"/>
        <v>92.956673511293644</v>
      </c>
      <c r="R8143" s="44" t="e">
        <f>VLOOKUP(S8143,Sheet8!B:C,2,0)</f>
        <v>#N/A</v>
      </c>
      <c r="S8143" s="6" t="s">
        <v>14654</v>
      </c>
      <c r="T8143" s="6" t="e">
        <f>VLOOKUP(U8143,'17-1'!J:K,2,0)</f>
        <v>#N/A</v>
      </c>
      <c r="U8143" s="6" t="s">
        <v>39534</v>
      </c>
    </row>
    <row r="8144" spans="1:21" x14ac:dyDescent="0.25">
      <c r="A8144" s="35">
        <v>5649</v>
      </c>
      <c r="B8144" s="36">
        <v>333</v>
      </c>
      <c r="C8144" s="36">
        <v>20005778</v>
      </c>
      <c r="D8144" s="36">
        <v>100718</v>
      </c>
      <c r="E8144" s="36">
        <v>30200054</v>
      </c>
      <c r="F8144" s="36" t="s">
        <v>42</v>
      </c>
      <c r="G8144" s="37" t="s">
        <v>2832</v>
      </c>
      <c r="H8144" s="38">
        <v>37256</v>
      </c>
      <c r="I8144" s="39">
        <v>85</v>
      </c>
      <c r="J8144" s="74">
        <v>2246.7600000000002</v>
      </c>
      <c r="K8144" s="45">
        <v>1</v>
      </c>
      <c r="L8144" s="41">
        <f t="shared" si="1143"/>
        <v>2246.7600000000002</v>
      </c>
      <c r="M8144" s="39">
        <v>85</v>
      </c>
      <c r="N8144" s="42">
        <f t="shared" si="1139"/>
        <v>13.494866529774127</v>
      </c>
      <c r="O8144" s="43">
        <f t="shared" si="1140"/>
        <v>26.432470588235297</v>
      </c>
      <c r="P8144" s="44">
        <f t="shared" si="1141"/>
        <v>356.70266264041555</v>
      </c>
      <c r="Q8144" s="44">
        <f t="shared" si="1142"/>
        <v>1890.0573373595846</v>
      </c>
      <c r="R8144" s="44" t="e">
        <f>VLOOKUP(S8144,Sheet8!B:C,2,0)</f>
        <v>#N/A</v>
      </c>
      <c r="S8144" s="6" t="s">
        <v>14655</v>
      </c>
      <c r="T8144" s="6" t="e">
        <f>VLOOKUP(U8144,'17-1'!J:K,2,0)</f>
        <v>#N/A</v>
      </c>
      <c r="U8144" s="6" t="s">
        <v>39535</v>
      </c>
    </row>
    <row r="8145" spans="1:21" x14ac:dyDescent="0.25">
      <c r="A8145" s="35">
        <v>6737</v>
      </c>
      <c r="B8145" s="36">
        <v>345</v>
      </c>
      <c r="C8145" s="36">
        <v>20007711</v>
      </c>
      <c r="D8145" s="36">
        <v>100718</v>
      </c>
      <c r="E8145" s="36">
        <v>30200080</v>
      </c>
      <c r="F8145" s="36" t="s">
        <v>51</v>
      </c>
      <c r="G8145" s="37" t="s">
        <v>2832</v>
      </c>
      <c r="H8145" s="38">
        <v>37256</v>
      </c>
      <c r="I8145" s="39">
        <v>85</v>
      </c>
      <c r="J8145" s="74">
        <v>125.27</v>
      </c>
      <c r="K8145" s="45">
        <v>1</v>
      </c>
      <c r="L8145" s="41">
        <f t="shared" si="1143"/>
        <v>125.27</v>
      </c>
      <c r="M8145" s="39">
        <v>85</v>
      </c>
      <c r="N8145" s="42">
        <f t="shared" si="1139"/>
        <v>13.494866529774127</v>
      </c>
      <c r="O8145" s="43">
        <f t="shared" si="1140"/>
        <v>1.4737647058823529</v>
      </c>
      <c r="P8145" s="44">
        <f t="shared" si="1141"/>
        <v>19.888258002174176</v>
      </c>
      <c r="Q8145" s="44">
        <f t="shared" si="1142"/>
        <v>105.38174199782583</v>
      </c>
      <c r="R8145" s="44" t="e">
        <f>VLOOKUP(S8145,Sheet8!B:C,2,0)</f>
        <v>#N/A</v>
      </c>
      <c r="S8145" s="6" t="s">
        <v>14656</v>
      </c>
      <c r="T8145" s="6" t="e">
        <f>VLOOKUP(U8145,'17-1'!J:K,2,0)</f>
        <v>#N/A</v>
      </c>
      <c r="U8145" s="6" t="s">
        <v>39536</v>
      </c>
    </row>
    <row r="8146" spans="1:21" x14ac:dyDescent="0.25">
      <c r="A8146" s="35">
        <v>6849</v>
      </c>
      <c r="B8146" s="36">
        <v>354</v>
      </c>
      <c r="C8146" s="36">
        <v>10000434</v>
      </c>
      <c r="D8146" s="36">
        <v>100719</v>
      </c>
      <c r="E8146" s="36">
        <v>30200008</v>
      </c>
      <c r="F8146" s="36" t="s">
        <v>25</v>
      </c>
      <c r="G8146" s="37" t="s">
        <v>2832</v>
      </c>
      <c r="H8146" s="38">
        <v>37256</v>
      </c>
      <c r="I8146" s="39">
        <v>85</v>
      </c>
      <c r="J8146" s="74">
        <v>268.99</v>
      </c>
      <c r="K8146" s="45">
        <v>1</v>
      </c>
      <c r="L8146" s="41">
        <f t="shared" si="1143"/>
        <v>268.99</v>
      </c>
      <c r="M8146" s="39">
        <v>85</v>
      </c>
      <c r="N8146" s="42">
        <f t="shared" si="1139"/>
        <v>13.494866529774127</v>
      </c>
      <c r="O8146" s="43">
        <f t="shared" si="1140"/>
        <v>3.1645882352941177</v>
      </c>
      <c r="P8146" s="44">
        <f t="shared" si="1141"/>
        <v>42.70569585698756</v>
      </c>
      <c r="Q8146" s="44">
        <f t="shared" si="1142"/>
        <v>226.28430414301243</v>
      </c>
      <c r="R8146" s="44" t="e">
        <f>VLOOKUP(S8146,Sheet8!B:C,2,0)</f>
        <v>#N/A</v>
      </c>
      <c r="S8146" s="6" t="s">
        <v>14657</v>
      </c>
      <c r="T8146" s="6" t="e">
        <f>VLOOKUP(U8146,'17-1'!J:K,2,0)</f>
        <v>#N/A</v>
      </c>
      <c r="U8146" s="6" t="s">
        <v>39537</v>
      </c>
    </row>
    <row r="8147" spans="1:21" x14ac:dyDescent="0.25">
      <c r="A8147" s="35">
        <v>5937</v>
      </c>
      <c r="B8147" s="36">
        <v>333</v>
      </c>
      <c r="C8147" s="36">
        <v>20008179</v>
      </c>
      <c r="D8147" s="36">
        <v>100718</v>
      </c>
      <c r="E8147" s="36">
        <v>30200040</v>
      </c>
      <c r="F8147" s="36" t="s">
        <v>16</v>
      </c>
      <c r="G8147" s="37" t="s">
        <v>2832</v>
      </c>
      <c r="H8147" s="38">
        <v>37346</v>
      </c>
      <c r="I8147" s="39">
        <v>85</v>
      </c>
      <c r="J8147" s="74">
        <v>109.2</v>
      </c>
      <c r="K8147" s="45">
        <v>1</v>
      </c>
      <c r="L8147" s="41">
        <f t="shared" si="1143"/>
        <v>109.2</v>
      </c>
      <c r="M8147" s="39">
        <v>85</v>
      </c>
      <c r="N8147" s="42">
        <f t="shared" si="1139"/>
        <v>13.248459958932239</v>
      </c>
      <c r="O8147" s="43">
        <f t="shared" si="1140"/>
        <v>1.2847058823529411</v>
      </c>
      <c r="P8147" s="44">
        <f t="shared" si="1141"/>
        <v>17.020374441357653</v>
      </c>
      <c r="Q8147" s="44">
        <f t="shared" si="1142"/>
        <v>92.179625558642357</v>
      </c>
      <c r="R8147" s="44" t="e">
        <f>VLOOKUP(S8147,Sheet8!B:C,2,0)</f>
        <v>#N/A</v>
      </c>
      <c r="S8147" s="6" t="s">
        <v>14658</v>
      </c>
      <c r="T8147" s="6" t="e">
        <f>VLOOKUP(U8147,'17-1'!J:K,2,0)</f>
        <v>#N/A</v>
      </c>
      <c r="U8147" s="6" t="s">
        <v>39538</v>
      </c>
    </row>
    <row r="8148" spans="1:21" x14ac:dyDescent="0.25">
      <c r="A8148" s="35">
        <v>623</v>
      </c>
      <c r="B8148" s="36">
        <v>304</v>
      </c>
      <c r="C8148" s="36">
        <v>10000673</v>
      </c>
      <c r="D8148" s="36">
        <v>100718</v>
      </c>
      <c r="E8148" s="36">
        <v>30200021</v>
      </c>
      <c r="F8148" s="36" t="s">
        <v>24</v>
      </c>
      <c r="G8148" s="37" t="s">
        <v>2832</v>
      </c>
      <c r="H8148" s="38">
        <v>37376</v>
      </c>
      <c r="I8148" s="39">
        <v>85</v>
      </c>
      <c r="J8148" s="74">
        <v>945.37</v>
      </c>
      <c r="K8148" s="45">
        <v>1</v>
      </c>
      <c r="L8148" s="41">
        <f t="shared" si="1143"/>
        <v>945.37</v>
      </c>
      <c r="M8148" s="39">
        <v>85</v>
      </c>
      <c r="N8148" s="42">
        <f t="shared" si="1139"/>
        <v>13.166324435318275</v>
      </c>
      <c r="O8148" s="43">
        <f t="shared" si="1140"/>
        <v>11.122</v>
      </c>
      <c r="P8148" s="44">
        <f t="shared" si="1141"/>
        <v>146.43586036960986</v>
      </c>
      <c r="Q8148" s="44">
        <f t="shared" si="1142"/>
        <v>798.93413963039018</v>
      </c>
      <c r="R8148" s="44" t="e">
        <f>VLOOKUP(S8148,Sheet8!B:C,2,0)</f>
        <v>#N/A</v>
      </c>
      <c r="S8148" s="6" t="s">
        <v>14659</v>
      </c>
      <c r="T8148" s="6" t="e">
        <f>VLOOKUP(U8148,'17-1'!J:K,2,0)</f>
        <v>#N/A</v>
      </c>
      <c r="U8148" s="6" t="s">
        <v>39539</v>
      </c>
    </row>
    <row r="8149" spans="1:21" x14ac:dyDescent="0.25">
      <c r="A8149" s="35">
        <v>1515</v>
      </c>
      <c r="B8149" s="36">
        <v>310</v>
      </c>
      <c r="C8149" s="36">
        <v>20004367</v>
      </c>
      <c r="D8149" s="36">
        <v>100718</v>
      </c>
      <c r="E8149" s="36">
        <v>30200061</v>
      </c>
      <c r="F8149" s="36" t="s">
        <v>57</v>
      </c>
      <c r="G8149" s="37" t="s">
        <v>2832</v>
      </c>
      <c r="H8149" s="38">
        <v>37376</v>
      </c>
      <c r="I8149" s="39">
        <v>85</v>
      </c>
      <c r="J8149" s="74">
        <v>215678.72</v>
      </c>
      <c r="K8149" s="45">
        <v>1</v>
      </c>
      <c r="L8149" s="41">
        <f t="shared" si="1143"/>
        <v>215678.72</v>
      </c>
      <c r="M8149" s="39">
        <v>85</v>
      </c>
      <c r="N8149" s="42">
        <f t="shared" si="1139"/>
        <v>13.166324435318275</v>
      </c>
      <c r="O8149" s="43">
        <f t="shared" si="1140"/>
        <v>2537.3967058823528</v>
      </c>
      <c r="P8149" s="44">
        <f t="shared" si="1141"/>
        <v>33408.188250754924</v>
      </c>
      <c r="Q8149" s="44">
        <f t="shared" si="1142"/>
        <v>182270.53174924507</v>
      </c>
      <c r="R8149" s="44" t="e">
        <f>VLOOKUP(S8149,Sheet8!B:C,2,0)</f>
        <v>#N/A</v>
      </c>
      <c r="S8149" s="6" t="s">
        <v>14660</v>
      </c>
      <c r="T8149" s="6" t="e">
        <f>VLOOKUP(U8149,'17-1'!J:K,2,0)</f>
        <v>#N/A</v>
      </c>
      <c r="U8149" s="6" t="s">
        <v>39540</v>
      </c>
    </row>
    <row r="8150" spans="1:21" x14ac:dyDescent="0.25">
      <c r="A8150" s="35">
        <v>1580</v>
      </c>
      <c r="B8150" s="36">
        <v>310</v>
      </c>
      <c r="C8150" s="36">
        <v>20005834</v>
      </c>
      <c r="D8150" s="36">
        <v>100718</v>
      </c>
      <c r="E8150" s="36">
        <v>30200040</v>
      </c>
      <c r="F8150" s="36" t="s">
        <v>16</v>
      </c>
      <c r="G8150" s="37" t="s">
        <v>2832</v>
      </c>
      <c r="H8150" s="38">
        <v>37376</v>
      </c>
      <c r="I8150" s="39">
        <v>85</v>
      </c>
      <c r="J8150" s="74">
        <v>4415.41</v>
      </c>
      <c r="K8150" s="45">
        <v>1</v>
      </c>
      <c r="L8150" s="41">
        <f t="shared" si="1143"/>
        <v>4415.41</v>
      </c>
      <c r="M8150" s="39">
        <v>85</v>
      </c>
      <c r="N8150" s="42">
        <f t="shared" si="1139"/>
        <v>13.166324435318275</v>
      </c>
      <c r="O8150" s="43">
        <f t="shared" si="1140"/>
        <v>51.945999999999998</v>
      </c>
      <c r="P8150" s="44">
        <f t="shared" si="1141"/>
        <v>683.93788911704303</v>
      </c>
      <c r="Q8150" s="44">
        <f t="shared" si="1142"/>
        <v>3731.4721108829567</v>
      </c>
      <c r="R8150" s="44" t="e">
        <f>VLOOKUP(S8150,Sheet8!B:C,2,0)</f>
        <v>#N/A</v>
      </c>
      <c r="S8150" s="6" t="s">
        <v>14661</v>
      </c>
      <c r="T8150" s="6" t="e">
        <f>VLOOKUP(U8150,'17-1'!J:K,2,0)</f>
        <v>#N/A</v>
      </c>
      <c r="U8150" s="6" t="s">
        <v>39541</v>
      </c>
    </row>
    <row r="8151" spans="1:21" x14ac:dyDescent="0.25">
      <c r="A8151" s="35">
        <v>2297</v>
      </c>
      <c r="B8151" s="36">
        <v>311</v>
      </c>
      <c r="C8151" s="36">
        <v>20006789</v>
      </c>
      <c r="D8151" s="36">
        <v>100718</v>
      </c>
      <c r="E8151" s="36">
        <v>30200068</v>
      </c>
      <c r="F8151" s="36" t="s">
        <v>10</v>
      </c>
      <c r="G8151" s="37" t="s">
        <v>2832</v>
      </c>
      <c r="H8151" s="38">
        <v>37376</v>
      </c>
      <c r="I8151" s="39">
        <v>85</v>
      </c>
      <c r="J8151" s="74">
        <v>206.1</v>
      </c>
      <c r="K8151" s="45">
        <v>1</v>
      </c>
      <c r="L8151" s="41">
        <f t="shared" si="1143"/>
        <v>206.1</v>
      </c>
      <c r="M8151" s="39">
        <v>85</v>
      </c>
      <c r="N8151" s="42">
        <f t="shared" si="1139"/>
        <v>13.166324435318275</v>
      </c>
      <c r="O8151" s="43">
        <f t="shared" si="1140"/>
        <v>2.4247058823529413</v>
      </c>
      <c r="P8151" s="44">
        <f t="shared" si="1141"/>
        <v>31.92446430728349</v>
      </c>
      <c r="Q8151" s="44">
        <f t="shared" si="1142"/>
        <v>174.17553569271649</v>
      </c>
      <c r="R8151" s="44" t="e">
        <f>VLOOKUP(S8151,Sheet8!B:C,2,0)</f>
        <v>#N/A</v>
      </c>
      <c r="S8151" s="6" t="s">
        <v>14662</v>
      </c>
      <c r="T8151" s="6" t="e">
        <f>VLOOKUP(U8151,'17-1'!J:K,2,0)</f>
        <v>#N/A</v>
      </c>
      <c r="U8151" s="6" t="s">
        <v>39542</v>
      </c>
    </row>
    <row r="8152" spans="1:21" x14ac:dyDescent="0.25">
      <c r="A8152" s="35">
        <v>2389</v>
      </c>
      <c r="B8152" s="36">
        <v>311</v>
      </c>
      <c r="C8152" s="36">
        <v>20007426</v>
      </c>
      <c r="D8152" s="36">
        <v>100718</v>
      </c>
      <c r="E8152" s="36">
        <v>30200054</v>
      </c>
      <c r="F8152" s="36" t="s">
        <v>42</v>
      </c>
      <c r="G8152" s="37" t="s">
        <v>2832</v>
      </c>
      <c r="H8152" s="38">
        <v>37376</v>
      </c>
      <c r="I8152" s="39">
        <v>85</v>
      </c>
      <c r="J8152" s="74">
        <v>68</v>
      </c>
      <c r="K8152" s="45">
        <v>1</v>
      </c>
      <c r="L8152" s="41">
        <f t="shared" si="1143"/>
        <v>68</v>
      </c>
      <c r="M8152" s="39">
        <v>85</v>
      </c>
      <c r="N8152" s="42">
        <f t="shared" si="1139"/>
        <v>13.166324435318275</v>
      </c>
      <c r="O8152" s="43">
        <f t="shared" si="1140"/>
        <v>0.8</v>
      </c>
      <c r="P8152" s="44">
        <f t="shared" si="1141"/>
        <v>10.53305954825462</v>
      </c>
      <c r="Q8152" s="44">
        <f t="shared" si="1142"/>
        <v>57.46694045174538</v>
      </c>
      <c r="R8152" s="44" t="e">
        <f>VLOOKUP(S8152,Sheet8!B:C,2,0)</f>
        <v>#N/A</v>
      </c>
      <c r="S8152" s="6" t="s">
        <v>14663</v>
      </c>
      <c r="T8152" s="6" t="e">
        <f>VLOOKUP(U8152,'17-1'!J:K,2,0)</f>
        <v>#N/A</v>
      </c>
      <c r="U8152" s="6" t="s">
        <v>39543</v>
      </c>
    </row>
    <row r="8153" spans="1:21" x14ac:dyDescent="0.25">
      <c r="A8153" s="35">
        <v>2661</v>
      </c>
      <c r="B8153" s="36">
        <v>320</v>
      </c>
      <c r="C8153" s="36">
        <v>10000826</v>
      </c>
      <c r="D8153" s="36">
        <v>100718</v>
      </c>
      <c r="E8153" s="36">
        <v>30200003</v>
      </c>
      <c r="F8153" s="36" t="s">
        <v>41</v>
      </c>
      <c r="G8153" s="37" t="s">
        <v>2832</v>
      </c>
      <c r="H8153" s="38">
        <v>37376</v>
      </c>
      <c r="I8153" s="39">
        <v>85</v>
      </c>
      <c r="J8153" s="74">
        <v>373.06</v>
      </c>
      <c r="K8153" s="45">
        <v>1</v>
      </c>
      <c r="L8153" s="41">
        <f t="shared" si="1143"/>
        <v>373.06</v>
      </c>
      <c r="M8153" s="39">
        <v>85</v>
      </c>
      <c r="N8153" s="42">
        <f t="shared" si="1139"/>
        <v>13.166324435318275</v>
      </c>
      <c r="O8153" s="43">
        <f t="shared" si="1140"/>
        <v>4.3889411764705883</v>
      </c>
      <c r="P8153" s="44">
        <f t="shared" si="1141"/>
        <v>57.78622345693924</v>
      </c>
      <c r="Q8153" s="44">
        <f t="shared" si="1142"/>
        <v>315.27377654306076</v>
      </c>
      <c r="R8153" s="44" t="e">
        <f>VLOOKUP(S8153,Sheet8!B:C,2,0)</f>
        <v>#N/A</v>
      </c>
      <c r="S8153" s="6" t="s">
        <v>14664</v>
      </c>
      <c r="T8153" s="6" t="e">
        <f>VLOOKUP(U8153,'17-1'!J:K,2,0)</f>
        <v>#N/A</v>
      </c>
      <c r="U8153" s="6" t="s">
        <v>39544</v>
      </c>
    </row>
    <row r="8154" spans="1:21" x14ac:dyDescent="0.25">
      <c r="A8154" s="35">
        <v>2664</v>
      </c>
      <c r="B8154" s="36">
        <v>320</v>
      </c>
      <c r="C8154" s="36">
        <v>10000866</v>
      </c>
      <c r="D8154" s="36">
        <v>100718</v>
      </c>
      <c r="E8154" s="36">
        <v>30200038</v>
      </c>
      <c r="F8154" s="36" t="s">
        <v>105</v>
      </c>
      <c r="G8154" s="37" t="s">
        <v>2832</v>
      </c>
      <c r="H8154" s="38">
        <v>37376</v>
      </c>
      <c r="I8154" s="39">
        <v>85</v>
      </c>
      <c r="J8154" s="74">
        <v>4386.41</v>
      </c>
      <c r="K8154" s="45">
        <v>1</v>
      </c>
      <c r="L8154" s="41">
        <f t="shared" si="1143"/>
        <v>4386.41</v>
      </c>
      <c r="M8154" s="39">
        <v>85</v>
      </c>
      <c r="N8154" s="42">
        <f t="shared" si="1139"/>
        <v>13.166324435318275</v>
      </c>
      <c r="O8154" s="43">
        <f t="shared" si="1140"/>
        <v>51.60482352941176</v>
      </c>
      <c r="P8154" s="44">
        <f t="shared" si="1141"/>
        <v>679.44584901558153</v>
      </c>
      <c r="Q8154" s="44">
        <f t="shared" si="1142"/>
        <v>3706.9641509844182</v>
      </c>
      <c r="R8154" s="44" t="e">
        <f>VLOOKUP(S8154,Sheet8!B:C,2,0)</f>
        <v>#N/A</v>
      </c>
      <c r="S8154" s="6" t="s">
        <v>14665</v>
      </c>
      <c r="T8154" s="6" t="e">
        <f>VLOOKUP(U8154,'17-1'!J:K,2,0)</f>
        <v>#N/A</v>
      </c>
      <c r="U8154" s="6" t="s">
        <v>39545</v>
      </c>
    </row>
    <row r="8155" spans="1:21" x14ac:dyDescent="0.25">
      <c r="A8155" s="35">
        <v>5007</v>
      </c>
      <c r="B8155" s="36">
        <v>331</v>
      </c>
      <c r="C8155" s="36">
        <v>20008119</v>
      </c>
      <c r="D8155" s="36">
        <v>100718</v>
      </c>
      <c r="E8155" s="36">
        <v>30200064</v>
      </c>
      <c r="F8155" s="36" t="s">
        <v>91</v>
      </c>
      <c r="G8155" s="37" t="s">
        <v>2832</v>
      </c>
      <c r="H8155" s="38">
        <v>37376</v>
      </c>
      <c r="I8155" s="39">
        <v>85</v>
      </c>
      <c r="J8155" s="74">
        <v>107.37</v>
      </c>
      <c r="K8155" s="45">
        <v>1</v>
      </c>
      <c r="L8155" s="41">
        <f t="shared" si="1143"/>
        <v>107.37</v>
      </c>
      <c r="M8155" s="39">
        <v>85</v>
      </c>
      <c r="N8155" s="42">
        <f t="shared" si="1139"/>
        <v>13.166324435318275</v>
      </c>
      <c r="O8155" s="43">
        <f t="shared" si="1140"/>
        <v>1.2631764705882353</v>
      </c>
      <c r="P8155" s="44">
        <f t="shared" si="1141"/>
        <v>16.631391230824978</v>
      </c>
      <c r="Q8155" s="44">
        <f t="shared" si="1142"/>
        <v>90.73860876917503</v>
      </c>
      <c r="R8155" s="44" t="e">
        <f>VLOOKUP(S8155,Sheet8!B:C,2,0)</f>
        <v>#N/A</v>
      </c>
      <c r="S8155" s="6" t="s">
        <v>14666</v>
      </c>
      <c r="T8155" s="6" t="e">
        <f>VLOOKUP(U8155,'17-1'!J:K,2,0)</f>
        <v>#N/A</v>
      </c>
      <c r="U8155" s="6" t="s">
        <v>39546</v>
      </c>
    </row>
    <row r="8156" spans="1:21" x14ac:dyDescent="0.25">
      <c r="A8156" s="35">
        <v>5247</v>
      </c>
      <c r="B8156" s="36">
        <v>333</v>
      </c>
      <c r="C8156" s="36">
        <v>20003681</v>
      </c>
      <c r="D8156" s="36">
        <v>100718</v>
      </c>
      <c r="E8156" s="36">
        <v>30200077</v>
      </c>
      <c r="F8156" s="36" t="s">
        <v>15</v>
      </c>
      <c r="G8156" s="37" t="s">
        <v>2832</v>
      </c>
      <c r="H8156" s="38">
        <v>37376</v>
      </c>
      <c r="I8156" s="39">
        <v>85</v>
      </c>
      <c r="J8156" s="74">
        <v>1665.53</v>
      </c>
      <c r="K8156" s="45">
        <v>1</v>
      </c>
      <c r="L8156" s="41">
        <f t="shared" si="1143"/>
        <v>1665.53</v>
      </c>
      <c r="M8156" s="39">
        <v>85</v>
      </c>
      <c r="N8156" s="42">
        <f t="shared" si="1139"/>
        <v>13.166324435318275</v>
      </c>
      <c r="O8156" s="43">
        <f t="shared" si="1140"/>
        <v>19.594470588235293</v>
      </c>
      <c r="P8156" s="44">
        <f t="shared" si="1141"/>
        <v>257.98715690300759</v>
      </c>
      <c r="Q8156" s="44">
        <f t="shared" si="1142"/>
        <v>1407.5428430969923</v>
      </c>
      <c r="R8156" s="44" t="e">
        <f>VLOOKUP(S8156,Sheet8!B:C,2,0)</f>
        <v>#N/A</v>
      </c>
      <c r="S8156" s="6" t="s">
        <v>14667</v>
      </c>
      <c r="T8156" s="6" t="e">
        <f>VLOOKUP(U8156,'17-1'!J:K,2,0)</f>
        <v>#N/A</v>
      </c>
      <c r="U8156" s="6" t="s">
        <v>39547</v>
      </c>
    </row>
    <row r="8157" spans="1:21" x14ac:dyDescent="0.25">
      <c r="A8157" s="35">
        <v>5623</v>
      </c>
      <c r="B8157" s="36">
        <v>333</v>
      </c>
      <c r="C8157" s="36">
        <v>20005707</v>
      </c>
      <c r="D8157" s="36">
        <v>100718</v>
      </c>
      <c r="E8157" s="36">
        <v>30200025</v>
      </c>
      <c r="F8157" s="36" t="s">
        <v>21</v>
      </c>
      <c r="G8157" s="37" t="s">
        <v>2832</v>
      </c>
      <c r="H8157" s="38">
        <v>37376</v>
      </c>
      <c r="I8157" s="39">
        <v>85</v>
      </c>
      <c r="J8157" s="74">
        <v>44.63</v>
      </c>
      <c r="K8157" s="45">
        <v>1</v>
      </c>
      <c r="L8157" s="41">
        <f t="shared" si="1143"/>
        <v>44.63</v>
      </c>
      <c r="M8157" s="39">
        <v>85</v>
      </c>
      <c r="N8157" s="42">
        <f t="shared" si="1139"/>
        <v>13.166324435318275</v>
      </c>
      <c r="O8157" s="43">
        <f t="shared" si="1140"/>
        <v>0.5250588235294118</v>
      </c>
      <c r="P8157" s="44">
        <f t="shared" si="1141"/>
        <v>6.9130948182147609</v>
      </c>
      <c r="Q8157" s="44">
        <f t="shared" si="1142"/>
        <v>37.716905181785243</v>
      </c>
      <c r="R8157" s="44" t="e">
        <f>VLOOKUP(S8157,Sheet8!B:C,2,0)</f>
        <v>#N/A</v>
      </c>
      <c r="S8157" s="6" t="s">
        <v>14668</v>
      </c>
      <c r="T8157" s="6" t="e">
        <f>VLOOKUP(U8157,'17-1'!J:K,2,0)</f>
        <v>#N/A</v>
      </c>
      <c r="U8157" s="6" t="s">
        <v>39548</v>
      </c>
    </row>
    <row r="8158" spans="1:21" x14ac:dyDescent="0.25">
      <c r="A8158" s="35">
        <v>6623</v>
      </c>
      <c r="B8158" s="36">
        <v>345</v>
      </c>
      <c r="C8158" s="36">
        <v>10000563</v>
      </c>
      <c r="D8158" s="36">
        <v>100718</v>
      </c>
      <c r="E8158" s="36">
        <v>30200011</v>
      </c>
      <c r="F8158" s="36" t="s">
        <v>53</v>
      </c>
      <c r="G8158" s="37" t="s">
        <v>2832</v>
      </c>
      <c r="H8158" s="38">
        <v>37376</v>
      </c>
      <c r="I8158" s="39">
        <v>85</v>
      </c>
      <c r="J8158" s="74">
        <v>127.43</v>
      </c>
      <c r="K8158" s="45">
        <v>1</v>
      </c>
      <c r="L8158" s="41">
        <f t="shared" si="1143"/>
        <v>127.43</v>
      </c>
      <c r="M8158" s="39">
        <v>85</v>
      </c>
      <c r="N8158" s="42">
        <f t="shared" si="1139"/>
        <v>13.166324435318275</v>
      </c>
      <c r="O8158" s="43">
        <f t="shared" si="1140"/>
        <v>1.4991764705882353</v>
      </c>
      <c r="P8158" s="44">
        <f t="shared" si="1141"/>
        <v>19.738643797560094</v>
      </c>
      <c r="Q8158" s="44">
        <f t="shared" si="1142"/>
        <v>107.69135620243992</v>
      </c>
      <c r="R8158" s="44" t="e">
        <f>VLOOKUP(S8158,Sheet8!B:C,2,0)</f>
        <v>#N/A</v>
      </c>
      <c r="S8158" s="6" t="s">
        <v>14669</v>
      </c>
      <c r="T8158" s="6" t="e">
        <f>VLOOKUP(U8158,'17-1'!J:K,2,0)</f>
        <v>#N/A</v>
      </c>
      <c r="U8158" s="6" t="s">
        <v>39549</v>
      </c>
    </row>
    <row r="8159" spans="1:21" x14ac:dyDescent="0.25">
      <c r="A8159" s="35">
        <v>6624</v>
      </c>
      <c r="B8159" s="36">
        <v>345</v>
      </c>
      <c r="C8159" s="36">
        <v>10000564</v>
      </c>
      <c r="D8159" s="36">
        <v>100718</v>
      </c>
      <c r="E8159" s="36">
        <v>30200040</v>
      </c>
      <c r="F8159" s="36" t="s">
        <v>16</v>
      </c>
      <c r="G8159" s="37" t="s">
        <v>2832</v>
      </c>
      <c r="H8159" s="38">
        <v>37376</v>
      </c>
      <c r="I8159" s="39">
        <v>85</v>
      </c>
      <c r="J8159" s="74">
        <v>140</v>
      </c>
      <c r="K8159" s="45">
        <v>1</v>
      </c>
      <c r="L8159" s="41">
        <f t="shared" si="1143"/>
        <v>140</v>
      </c>
      <c r="M8159" s="39">
        <v>85</v>
      </c>
      <c r="N8159" s="42">
        <f t="shared" si="1139"/>
        <v>13.166324435318275</v>
      </c>
      <c r="O8159" s="43">
        <f t="shared" si="1140"/>
        <v>1.6470588235294117</v>
      </c>
      <c r="P8159" s="44">
        <f t="shared" si="1141"/>
        <v>21.685710834641867</v>
      </c>
      <c r="Q8159" s="44">
        <f t="shared" si="1142"/>
        <v>118.31428916535813</v>
      </c>
      <c r="R8159" s="44" t="e">
        <f>VLOOKUP(S8159,Sheet8!B:C,2,0)</f>
        <v>#N/A</v>
      </c>
      <c r="S8159" s="6" t="s">
        <v>14670</v>
      </c>
      <c r="T8159" s="6" t="e">
        <f>VLOOKUP(U8159,'17-1'!J:K,2,0)</f>
        <v>#N/A</v>
      </c>
      <c r="U8159" s="6" t="s">
        <v>39550</v>
      </c>
    </row>
    <row r="8160" spans="1:21" x14ac:dyDescent="0.25">
      <c r="A8160" s="35">
        <v>8067</v>
      </c>
      <c r="B8160" s="36">
        <v>371</v>
      </c>
      <c r="C8160" s="36">
        <v>20005228</v>
      </c>
      <c r="D8160" s="36">
        <v>100719</v>
      </c>
      <c r="E8160" s="36">
        <v>30200015</v>
      </c>
      <c r="F8160" s="36" t="s">
        <v>31</v>
      </c>
      <c r="G8160" s="37" t="s">
        <v>2832</v>
      </c>
      <c r="H8160" s="38">
        <v>37376</v>
      </c>
      <c r="I8160" s="39">
        <v>85</v>
      </c>
      <c r="J8160" s="74">
        <v>3763.44</v>
      </c>
      <c r="K8160" s="45">
        <v>1</v>
      </c>
      <c r="L8160" s="41">
        <f t="shared" si="1143"/>
        <v>3763.44</v>
      </c>
      <c r="M8160" s="39">
        <v>85</v>
      </c>
      <c r="N8160" s="42">
        <f t="shared" si="1139"/>
        <v>13.166324435318275</v>
      </c>
      <c r="O8160" s="43">
        <f t="shared" si="1140"/>
        <v>44.275764705882352</v>
      </c>
      <c r="P8160" s="44">
        <f t="shared" si="1141"/>
        <v>582.94908273946123</v>
      </c>
      <c r="Q8160" s="44">
        <f t="shared" si="1142"/>
        <v>3180.4909172605389</v>
      </c>
      <c r="R8160" s="44" t="e">
        <f>VLOOKUP(S8160,Sheet8!B:C,2,0)</f>
        <v>#N/A</v>
      </c>
      <c r="S8160" s="6" t="s">
        <v>14671</v>
      </c>
      <c r="T8160" s="6" t="e">
        <f>VLOOKUP(U8160,'17-1'!J:K,2,0)</f>
        <v>#N/A</v>
      </c>
      <c r="U8160" s="6" t="s">
        <v>39551</v>
      </c>
    </row>
    <row r="8161" spans="1:21" x14ac:dyDescent="0.25">
      <c r="A8161" s="35">
        <v>73</v>
      </c>
      <c r="B8161" s="36">
        <v>303</v>
      </c>
      <c r="C8161" s="36">
        <v>100073</v>
      </c>
      <c r="D8161" s="36">
        <v>100718</v>
      </c>
      <c r="E8161" s="36">
        <v>30200083</v>
      </c>
      <c r="F8161" s="36" t="s">
        <v>164</v>
      </c>
      <c r="G8161" s="37" t="s">
        <v>2832</v>
      </c>
      <c r="H8161" s="38">
        <v>37437</v>
      </c>
      <c r="I8161" s="39">
        <v>85</v>
      </c>
      <c r="J8161" s="74">
        <v>13931.15</v>
      </c>
      <c r="K8161" s="45">
        <v>1</v>
      </c>
      <c r="L8161" s="41">
        <f t="shared" si="1143"/>
        <v>13931.15</v>
      </c>
      <c r="M8161" s="39">
        <v>85</v>
      </c>
      <c r="N8161" s="42">
        <f t="shared" si="1139"/>
        <v>12.999315537303216</v>
      </c>
      <c r="O8161" s="43">
        <f t="shared" si="1140"/>
        <v>163.89588235294119</v>
      </c>
      <c r="P8161" s="44">
        <f t="shared" si="1141"/>
        <v>2130.5342899706079</v>
      </c>
      <c r="Q8161" s="44">
        <f t="shared" si="1142"/>
        <v>11800.615710029391</v>
      </c>
      <c r="R8161" s="44" t="e">
        <f>VLOOKUP(S8161,Sheet8!B:C,2,0)</f>
        <v>#N/A</v>
      </c>
      <c r="S8161" s="6" t="s">
        <v>14672</v>
      </c>
      <c r="T8161" s="6" t="e">
        <f>VLOOKUP(U8161,'17-1'!J:K,2,0)</f>
        <v>#N/A</v>
      </c>
      <c r="U8161" s="6" t="s">
        <v>39552</v>
      </c>
    </row>
    <row r="8162" spans="1:21" x14ac:dyDescent="0.25">
      <c r="A8162" s="35">
        <v>3805</v>
      </c>
      <c r="B8162" s="36">
        <v>331</v>
      </c>
      <c r="C8162" s="36">
        <v>20001485</v>
      </c>
      <c r="D8162" s="36">
        <v>100718</v>
      </c>
      <c r="E8162" s="36">
        <v>30200065</v>
      </c>
      <c r="F8162" s="36" t="s">
        <v>11</v>
      </c>
      <c r="G8162" s="37" t="s">
        <v>2832</v>
      </c>
      <c r="H8162" s="38">
        <v>37437</v>
      </c>
      <c r="I8162" s="39">
        <v>85</v>
      </c>
      <c r="J8162" s="74">
        <v>1220.02</v>
      </c>
      <c r="K8162" s="45">
        <v>1</v>
      </c>
      <c r="L8162" s="41">
        <f t="shared" si="1143"/>
        <v>1220.02</v>
      </c>
      <c r="M8162" s="39">
        <v>85</v>
      </c>
      <c r="N8162" s="42">
        <f t="shared" si="1139"/>
        <v>12.999315537303216</v>
      </c>
      <c r="O8162" s="43">
        <f t="shared" si="1140"/>
        <v>14.353176470588235</v>
      </c>
      <c r="P8162" s="44">
        <f t="shared" si="1141"/>
        <v>186.58146990377259</v>
      </c>
      <c r="Q8162" s="44">
        <f t="shared" si="1142"/>
        <v>1033.4385300962274</v>
      </c>
      <c r="R8162" s="44" t="e">
        <f>VLOOKUP(S8162,Sheet8!B:C,2,0)</f>
        <v>#N/A</v>
      </c>
      <c r="S8162" s="6" t="s">
        <v>14673</v>
      </c>
      <c r="T8162" s="6" t="e">
        <f>VLOOKUP(U8162,'17-1'!J:K,2,0)</f>
        <v>#N/A</v>
      </c>
      <c r="U8162" s="6" t="s">
        <v>39553</v>
      </c>
    </row>
    <row r="8163" spans="1:21" x14ac:dyDescent="0.25">
      <c r="A8163" s="35">
        <v>7790</v>
      </c>
      <c r="B8163" s="36">
        <v>371</v>
      </c>
      <c r="C8163" s="36">
        <v>20002218</v>
      </c>
      <c r="D8163" s="36">
        <v>100719</v>
      </c>
      <c r="E8163" s="36">
        <v>30200061</v>
      </c>
      <c r="F8163" s="36" t="s">
        <v>57</v>
      </c>
      <c r="G8163" s="37" t="s">
        <v>2832</v>
      </c>
      <c r="H8163" s="38">
        <v>37437</v>
      </c>
      <c r="I8163" s="39">
        <v>85</v>
      </c>
      <c r="J8163" s="74">
        <v>1480</v>
      </c>
      <c r="K8163" s="45">
        <v>1</v>
      </c>
      <c r="L8163" s="41">
        <f t="shared" si="1143"/>
        <v>1480</v>
      </c>
      <c r="M8163" s="39">
        <v>85</v>
      </c>
      <c r="N8163" s="42">
        <f t="shared" si="1139"/>
        <v>12.999315537303216</v>
      </c>
      <c r="O8163" s="43">
        <f t="shared" si="1140"/>
        <v>17.411764705882351</v>
      </c>
      <c r="P8163" s="44">
        <f t="shared" si="1141"/>
        <v>226.34102347304426</v>
      </c>
      <c r="Q8163" s="44">
        <f t="shared" si="1142"/>
        <v>1253.6589765269557</v>
      </c>
      <c r="R8163" s="44" t="e">
        <f>VLOOKUP(S8163,Sheet8!B:C,2,0)</f>
        <v>#N/A</v>
      </c>
      <c r="S8163" s="6" t="s">
        <v>14674</v>
      </c>
      <c r="T8163" s="6" t="e">
        <f>VLOOKUP(U8163,'17-1'!J:K,2,0)</f>
        <v>#N/A</v>
      </c>
      <c r="U8163" s="6" t="s">
        <v>39554</v>
      </c>
    </row>
    <row r="8164" spans="1:21" x14ac:dyDescent="0.25">
      <c r="A8164" s="35">
        <v>5528</v>
      </c>
      <c r="B8164" s="36">
        <v>333</v>
      </c>
      <c r="C8164" s="36">
        <v>20005179</v>
      </c>
      <c r="D8164" s="36">
        <v>100718</v>
      </c>
      <c r="E8164" s="36">
        <v>30200040</v>
      </c>
      <c r="F8164" s="36" t="s">
        <v>16</v>
      </c>
      <c r="G8164" s="37" t="s">
        <v>2832</v>
      </c>
      <c r="H8164" s="38">
        <v>37499</v>
      </c>
      <c r="I8164" s="39">
        <v>85</v>
      </c>
      <c r="J8164" s="74">
        <v>2427.4699999999998</v>
      </c>
      <c r="K8164" s="45">
        <v>1</v>
      </c>
      <c r="L8164" s="41">
        <f t="shared" si="1143"/>
        <v>2427.4699999999998</v>
      </c>
      <c r="M8164" s="39">
        <v>85</v>
      </c>
      <c r="N8164" s="42">
        <f t="shared" si="1139"/>
        <v>12.829568788501026</v>
      </c>
      <c r="O8164" s="43">
        <f t="shared" si="1140"/>
        <v>28.558470588235291</v>
      </c>
      <c r="P8164" s="44">
        <f t="shared" si="1141"/>
        <v>366.39286290614803</v>
      </c>
      <c r="Q8164" s="44">
        <f t="shared" si="1142"/>
        <v>2061.0771370938519</v>
      </c>
      <c r="R8164" s="44" t="e">
        <f>VLOOKUP(S8164,Sheet8!B:C,2,0)</f>
        <v>#N/A</v>
      </c>
      <c r="S8164" s="6" t="s">
        <v>14675</v>
      </c>
      <c r="T8164" s="6" t="e">
        <f>VLOOKUP(U8164,'17-1'!J:K,2,0)</f>
        <v>#N/A</v>
      </c>
      <c r="U8164" s="6" t="s">
        <v>39555</v>
      </c>
    </row>
    <row r="8165" spans="1:21" x14ac:dyDescent="0.25">
      <c r="A8165" s="35">
        <v>2904</v>
      </c>
      <c r="B8165" s="36">
        <v>320</v>
      </c>
      <c r="C8165" s="36">
        <v>20004269</v>
      </c>
      <c r="D8165" s="36">
        <v>100718</v>
      </c>
      <c r="E8165" s="36">
        <v>30200013</v>
      </c>
      <c r="F8165" s="36" t="s">
        <v>50</v>
      </c>
      <c r="G8165" s="37" t="s">
        <v>2832</v>
      </c>
      <c r="H8165" s="38">
        <v>37529</v>
      </c>
      <c r="I8165" s="39">
        <v>85</v>
      </c>
      <c r="J8165" s="74">
        <v>549</v>
      </c>
      <c r="K8165" s="45">
        <v>1</v>
      </c>
      <c r="L8165" s="41">
        <f t="shared" si="1143"/>
        <v>549</v>
      </c>
      <c r="M8165" s="39">
        <v>85</v>
      </c>
      <c r="N8165" s="42">
        <f t="shared" si="1139"/>
        <v>12.747433264887064</v>
      </c>
      <c r="O8165" s="43">
        <f t="shared" si="1140"/>
        <v>6.4588235294117649</v>
      </c>
      <c r="P8165" s="44">
        <f t="shared" si="1141"/>
        <v>82.333421910858803</v>
      </c>
      <c r="Q8165" s="44">
        <f t="shared" si="1142"/>
        <v>466.66657808914118</v>
      </c>
      <c r="R8165" s="44" t="e">
        <f>VLOOKUP(S8165,Sheet8!B:C,2,0)</f>
        <v>#N/A</v>
      </c>
      <c r="S8165" s="6" t="s">
        <v>14676</v>
      </c>
      <c r="T8165" s="6" t="e">
        <f>VLOOKUP(U8165,'17-1'!J:K,2,0)</f>
        <v>#N/A</v>
      </c>
      <c r="U8165" s="6" t="s">
        <v>39556</v>
      </c>
    </row>
    <row r="8166" spans="1:21" x14ac:dyDescent="0.25">
      <c r="A8166" s="35">
        <v>2736</v>
      </c>
      <c r="B8166" s="36">
        <v>320</v>
      </c>
      <c r="C8166" s="36">
        <v>20002189</v>
      </c>
      <c r="D8166" s="36">
        <v>100718</v>
      </c>
      <c r="E8166" s="36">
        <v>30200055</v>
      </c>
      <c r="F8166" s="36" t="s">
        <v>162</v>
      </c>
      <c r="G8166" s="37" t="s">
        <v>2832</v>
      </c>
      <c r="H8166" s="38">
        <v>37560</v>
      </c>
      <c r="I8166" s="39">
        <v>85</v>
      </c>
      <c r="J8166" s="74">
        <v>4754.74</v>
      </c>
      <c r="K8166" s="45">
        <v>1</v>
      </c>
      <c r="L8166" s="41">
        <f t="shared" si="1143"/>
        <v>4754.74</v>
      </c>
      <c r="M8166" s="39">
        <v>85</v>
      </c>
      <c r="N8166" s="42">
        <f t="shared" si="1139"/>
        <v>12.662559890485969</v>
      </c>
      <c r="O8166" s="43">
        <f t="shared" si="1140"/>
        <v>55.938117647058824</v>
      </c>
      <c r="P8166" s="44">
        <f t="shared" si="1141"/>
        <v>708.31976486693247</v>
      </c>
      <c r="Q8166" s="44">
        <f t="shared" si="1142"/>
        <v>4046.4202351330673</v>
      </c>
      <c r="R8166" s="44" t="e">
        <f>VLOOKUP(S8166,Sheet8!B:C,2,0)</f>
        <v>#N/A</v>
      </c>
      <c r="S8166" s="6" t="s">
        <v>14677</v>
      </c>
      <c r="T8166" s="6" t="e">
        <f>VLOOKUP(U8166,'17-1'!J:K,2,0)</f>
        <v>#N/A</v>
      </c>
      <c r="U8166" s="6" t="s">
        <v>39557</v>
      </c>
    </row>
    <row r="8167" spans="1:21" x14ac:dyDescent="0.25">
      <c r="A8167" s="35">
        <v>3783</v>
      </c>
      <c r="B8167" s="36">
        <v>331</v>
      </c>
      <c r="C8167" s="36">
        <v>20001351</v>
      </c>
      <c r="D8167" s="36">
        <v>100718</v>
      </c>
      <c r="E8167" s="36">
        <v>30200020</v>
      </c>
      <c r="F8167" s="36" t="s">
        <v>47</v>
      </c>
      <c r="G8167" s="37" t="s">
        <v>2832</v>
      </c>
      <c r="H8167" s="38">
        <v>37560</v>
      </c>
      <c r="I8167" s="39">
        <v>85</v>
      </c>
      <c r="J8167" s="74">
        <v>19806.48</v>
      </c>
      <c r="K8167" s="45">
        <v>1</v>
      </c>
      <c r="L8167" s="41">
        <f t="shared" ref="L8167:L8183" si="1144">J8167*K8167</f>
        <v>19806.48</v>
      </c>
      <c r="M8167" s="39">
        <v>85</v>
      </c>
      <c r="N8167" s="42">
        <f t="shared" si="1139"/>
        <v>12.662559890485969</v>
      </c>
      <c r="O8167" s="43">
        <f t="shared" si="1140"/>
        <v>233.01741176470588</v>
      </c>
      <c r="P8167" s="44">
        <f t="shared" si="1141"/>
        <v>2950.596931996618</v>
      </c>
      <c r="Q8167" s="44">
        <f t="shared" si="1142"/>
        <v>16855.883068003383</v>
      </c>
      <c r="R8167" s="44" t="e">
        <f>VLOOKUP(S8167,Sheet8!B:C,2,0)</f>
        <v>#N/A</v>
      </c>
      <c r="S8167" s="6" t="s">
        <v>14678</v>
      </c>
      <c r="T8167" s="6" t="e">
        <f>VLOOKUP(U8167,'17-1'!J:K,2,0)</f>
        <v>#N/A</v>
      </c>
      <c r="U8167" s="6" t="s">
        <v>39558</v>
      </c>
    </row>
    <row r="8168" spans="1:21" x14ac:dyDescent="0.25">
      <c r="A8168" s="35">
        <v>5127</v>
      </c>
      <c r="B8168" s="36">
        <v>333</v>
      </c>
      <c r="C8168" s="36">
        <v>20003323</v>
      </c>
      <c r="D8168" s="36">
        <v>100718</v>
      </c>
      <c r="E8168" s="36">
        <v>30200063</v>
      </c>
      <c r="F8168" s="36" t="s">
        <v>552</v>
      </c>
      <c r="G8168" s="37" t="s">
        <v>2832</v>
      </c>
      <c r="H8168" s="38">
        <v>37560</v>
      </c>
      <c r="I8168" s="39">
        <v>85</v>
      </c>
      <c r="J8168" s="74">
        <v>3293.11</v>
      </c>
      <c r="K8168" s="45">
        <v>1</v>
      </c>
      <c r="L8168" s="41">
        <f t="shared" si="1144"/>
        <v>3293.11</v>
      </c>
      <c r="M8168" s="39">
        <v>85</v>
      </c>
      <c r="N8168" s="42">
        <f t="shared" si="1139"/>
        <v>12.662559890485969</v>
      </c>
      <c r="O8168" s="43">
        <f t="shared" si="1140"/>
        <v>38.742470588235292</v>
      </c>
      <c r="P8168" s="44">
        <f t="shared" si="1141"/>
        <v>490.57885412892063</v>
      </c>
      <c r="Q8168" s="44">
        <f t="shared" si="1142"/>
        <v>2802.5311458710794</v>
      </c>
      <c r="R8168" s="44" t="e">
        <f>VLOOKUP(S8168,Sheet8!B:C,2,0)</f>
        <v>#N/A</v>
      </c>
      <c r="S8168" s="6" t="s">
        <v>14679</v>
      </c>
      <c r="T8168" s="6" t="e">
        <f>VLOOKUP(U8168,'17-1'!J:K,2,0)</f>
        <v>#N/A</v>
      </c>
      <c r="U8168" s="6" t="s">
        <v>39559</v>
      </c>
    </row>
    <row r="8169" spans="1:21" x14ac:dyDescent="0.25">
      <c r="A8169" s="35">
        <v>6682</v>
      </c>
      <c r="B8169" s="36">
        <v>345</v>
      </c>
      <c r="C8169" s="36">
        <v>20004041</v>
      </c>
      <c r="D8169" s="36">
        <v>100718</v>
      </c>
      <c r="E8169" s="36">
        <v>30200031</v>
      </c>
      <c r="F8169" s="36" t="s">
        <v>99</v>
      </c>
      <c r="G8169" s="37" t="s">
        <v>2832</v>
      </c>
      <c r="H8169" s="38">
        <v>37590</v>
      </c>
      <c r="I8169" s="39">
        <v>85</v>
      </c>
      <c r="J8169" s="74">
        <v>150</v>
      </c>
      <c r="K8169" s="45">
        <v>1</v>
      </c>
      <c r="L8169" s="41">
        <f t="shared" si="1144"/>
        <v>150</v>
      </c>
      <c r="M8169" s="39">
        <v>85</v>
      </c>
      <c r="N8169" s="42">
        <f t="shared" si="1139"/>
        <v>12.580424366872005</v>
      </c>
      <c r="O8169" s="43">
        <f t="shared" si="1140"/>
        <v>1.7647058823529411</v>
      </c>
      <c r="P8169" s="44">
        <f t="shared" si="1141"/>
        <v>22.200748882715306</v>
      </c>
      <c r="Q8169" s="44">
        <f t="shared" si="1142"/>
        <v>127.7992511172847</v>
      </c>
      <c r="R8169" s="44" t="e">
        <f>VLOOKUP(S8169,Sheet8!B:C,2,0)</f>
        <v>#N/A</v>
      </c>
      <c r="S8169" s="6" t="s">
        <v>14680</v>
      </c>
      <c r="T8169" s="6" t="e">
        <f>VLOOKUP(U8169,'17-1'!J:K,2,0)</f>
        <v>#N/A</v>
      </c>
      <c r="U8169" s="6" t="s">
        <v>39560</v>
      </c>
    </row>
    <row r="8170" spans="1:21" x14ac:dyDescent="0.25">
      <c r="A8170" s="35">
        <v>3469</v>
      </c>
      <c r="B8170" s="36">
        <v>330</v>
      </c>
      <c r="C8170" s="36">
        <v>20004442</v>
      </c>
      <c r="D8170" s="36">
        <v>100718</v>
      </c>
      <c r="E8170" s="36">
        <v>30200002</v>
      </c>
      <c r="F8170" s="36" t="s">
        <v>74</v>
      </c>
      <c r="G8170" s="37" t="s">
        <v>2929</v>
      </c>
      <c r="H8170" s="38">
        <v>37711</v>
      </c>
      <c r="I8170" s="39">
        <v>85</v>
      </c>
      <c r="J8170" s="74">
        <v>26780.23</v>
      </c>
      <c r="K8170" s="45">
        <v>1</v>
      </c>
      <c r="L8170" s="41">
        <f t="shared" si="1144"/>
        <v>26780.23</v>
      </c>
      <c r="M8170" s="39">
        <v>85</v>
      </c>
      <c r="N8170" s="42">
        <f t="shared" si="1139"/>
        <v>12.249144421629021</v>
      </c>
      <c r="O8170" s="43">
        <f t="shared" si="1140"/>
        <v>315.0615294117647</v>
      </c>
      <c r="P8170" s="44">
        <f t="shared" si="1141"/>
        <v>3859.2341754640256</v>
      </c>
      <c r="Q8170" s="44">
        <f t="shared" si="1142"/>
        <v>22920.995824535974</v>
      </c>
      <c r="R8170" s="44" t="e">
        <f>VLOOKUP(S8170,Sheet8!B:C,2,0)</f>
        <v>#N/A</v>
      </c>
      <c r="S8170" s="6" t="s">
        <v>14681</v>
      </c>
      <c r="T8170" s="6" t="e">
        <f>VLOOKUP(U8170,'17-1'!J:K,2,0)</f>
        <v>#N/A</v>
      </c>
      <c r="U8170" s="6" t="s">
        <v>39561</v>
      </c>
    </row>
    <row r="8171" spans="1:21" x14ac:dyDescent="0.25">
      <c r="A8171" s="35">
        <v>6761</v>
      </c>
      <c r="B8171" s="36">
        <v>346</v>
      </c>
      <c r="C8171" s="36">
        <v>20004542</v>
      </c>
      <c r="D8171" s="36">
        <v>100718</v>
      </c>
      <c r="E8171" s="36">
        <v>30200002</v>
      </c>
      <c r="F8171" s="36" t="s">
        <v>74</v>
      </c>
      <c r="G8171" s="37" t="s">
        <v>2929</v>
      </c>
      <c r="H8171" s="38">
        <v>37711</v>
      </c>
      <c r="I8171" s="39">
        <v>85</v>
      </c>
      <c r="J8171" s="74">
        <v>14000</v>
      </c>
      <c r="K8171" s="45">
        <v>1</v>
      </c>
      <c r="L8171" s="41">
        <f t="shared" si="1144"/>
        <v>14000</v>
      </c>
      <c r="M8171" s="39">
        <v>85</v>
      </c>
      <c r="N8171" s="42">
        <f t="shared" si="1139"/>
        <v>12.249144421629021</v>
      </c>
      <c r="O8171" s="43">
        <f t="shared" si="1140"/>
        <v>164.70588235294119</v>
      </c>
      <c r="P8171" s="44">
        <f t="shared" si="1141"/>
        <v>2017.5061400330153</v>
      </c>
      <c r="Q8171" s="44">
        <f t="shared" si="1142"/>
        <v>11982.493859966984</v>
      </c>
      <c r="R8171" s="44" t="e">
        <f>VLOOKUP(S8171,Sheet8!B:C,2,0)</f>
        <v>#N/A</v>
      </c>
      <c r="S8171" s="6" t="s">
        <v>14682</v>
      </c>
      <c r="T8171" s="6" t="e">
        <f>VLOOKUP(U8171,'17-1'!J:K,2,0)</f>
        <v>#N/A</v>
      </c>
      <c r="U8171" s="6" t="s">
        <v>39562</v>
      </c>
    </row>
    <row r="8172" spans="1:21" x14ac:dyDescent="0.25">
      <c r="A8172" s="35">
        <v>3747</v>
      </c>
      <c r="B8172" s="36">
        <v>331</v>
      </c>
      <c r="C8172" s="36">
        <v>20001086</v>
      </c>
      <c r="D8172" s="36">
        <v>100718</v>
      </c>
      <c r="E8172" s="36">
        <v>30200077</v>
      </c>
      <c r="F8172" s="36" t="s">
        <v>15</v>
      </c>
      <c r="G8172" s="37" t="s">
        <v>2929</v>
      </c>
      <c r="H8172" s="38">
        <v>37772</v>
      </c>
      <c r="I8172" s="39">
        <v>85</v>
      </c>
      <c r="J8172" s="74">
        <v>683.76</v>
      </c>
      <c r="K8172" s="45">
        <v>1</v>
      </c>
      <c r="L8172" s="41">
        <f t="shared" si="1144"/>
        <v>683.76</v>
      </c>
      <c r="M8172" s="39">
        <v>85</v>
      </c>
      <c r="N8172" s="42">
        <f t="shared" si="1139"/>
        <v>12.082135523613964</v>
      </c>
      <c r="O8172" s="43">
        <f t="shared" si="1140"/>
        <v>8.0442352941176463</v>
      </c>
      <c r="P8172" s="44">
        <f t="shared" si="1141"/>
        <v>97.191541007368031</v>
      </c>
      <c r="Q8172" s="44">
        <f t="shared" si="1142"/>
        <v>586.56845899263192</v>
      </c>
      <c r="R8172" s="44" t="e">
        <f>VLOOKUP(S8172,Sheet8!B:C,2,0)</f>
        <v>#N/A</v>
      </c>
      <c r="S8172" s="6" t="s">
        <v>14683</v>
      </c>
      <c r="T8172" s="6" t="e">
        <f>VLOOKUP(U8172,'17-1'!J:K,2,0)</f>
        <v>#N/A</v>
      </c>
      <c r="U8172" s="6" t="s">
        <v>39563</v>
      </c>
    </row>
    <row r="8173" spans="1:21" x14ac:dyDescent="0.25">
      <c r="A8173" s="35">
        <v>7205</v>
      </c>
      <c r="B8173" s="36">
        <v>371</v>
      </c>
      <c r="C8173" s="36">
        <v>20000118</v>
      </c>
      <c r="D8173" s="36">
        <v>100719</v>
      </c>
      <c r="E8173" s="36">
        <v>30200019</v>
      </c>
      <c r="F8173" s="36" t="s">
        <v>68</v>
      </c>
      <c r="G8173" s="37" t="s">
        <v>2769</v>
      </c>
      <c r="H8173" s="38">
        <v>37256</v>
      </c>
      <c r="I8173" s="39">
        <v>85</v>
      </c>
      <c r="J8173" s="74">
        <v>1735.48</v>
      </c>
      <c r="K8173" s="45">
        <v>1</v>
      </c>
      <c r="L8173" s="41">
        <f t="shared" si="1144"/>
        <v>1735.48</v>
      </c>
      <c r="M8173" s="39">
        <v>85</v>
      </c>
      <c r="N8173" s="42">
        <f t="shared" si="1139"/>
        <v>13.494866529774127</v>
      </c>
      <c r="O8173" s="43">
        <f t="shared" si="1140"/>
        <v>20.417411764705882</v>
      </c>
      <c r="P8173" s="44">
        <f t="shared" si="1141"/>
        <v>275.53024664814592</v>
      </c>
      <c r="Q8173" s="44">
        <f t="shared" si="1142"/>
        <v>1459.949753351854</v>
      </c>
      <c r="R8173" s="44" t="e">
        <f>VLOOKUP(S8173,Sheet8!B:C,2,0)</f>
        <v>#N/A</v>
      </c>
      <c r="S8173" s="6" t="s">
        <v>14684</v>
      </c>
      <c r="T8173" s="6" t="e">
        <f>VLOOKUP(U8173,'17-1'!J:K,2,0)</f>
        <v>#N/A</v>
      </c>
      <c r="U8173" s="6" t="s">
        <v>39564</v>
      </c>
    </row>
    <row r="8174" spans="1:21" x14ac:dyDescent="0.25">
      <c r="A8174" s="35">
        <v>5684</v>
      </c>
      <c r="B8174" s="36">
        <v>333</v>
      </c>
      <c r="C8174" s="36">
        <v>20005920</v>
      </c>
      <c r="D8174" s="36">
        <v>100718</v>
      </c>
      <c r="E8174" s="36">
        <v>30200045</v>
      </c>
      <c r="F8174" s="36" t="s">
        <v>56</v>
      </c>
      <c r="G8174" s="37" t="s">
        <v>2837</v>
      </c>
      <c r="H8174" s="38">
        <v>37256</v>
      </c>
      <c r="I8174" s="39">
        <v>85</v>
      </c>
      <c r="J8174" s="74">
        <v>2715.8</v>
      </c>
      <c r="K8174" s="45">
        <v>1</v>
      </c>
      <c r="L8174" s="41">
        <f t="shared" si="1144"/>
        <v>2715.8</v>
      </c>
      <c r="M8174" s="39">
        <v>85</v>
      </c>
      <c r="N8174" s="42">
        <f t="shared" si="1139"/>
        <v>13.494866529774127</v>
      </c>
      <c r="O8174" s="43">
        <f t="shared" si="1140"/>
        <v>31.95058823529412</v>
      </c>
      <c r="P8174" s="44">
        <f t="shared" si="1141"/>
        <v>431.16892378306562</v>
      </c>
      <c r="Q8174" s="44">
        <f t="shared" si="1142"/>
        <v>2284.6310762169346</v>
      </c>
      <c r="R8174" s="44" t="e">
        <f>VLOOKUP(S8174,Sheet8!B:C,2,0)</f>
        <v>#N/A</v>
      </c>
      <c r="S8174" s="6" t="s">
        <v>14685</v>
      </c>
      <c r="T8174" s="6" t="e">
        <f>VLOOKUP(U8174,'17-1'!J:K,2,0)</f>
        <v>#N/A</v>
      </c>
      <c r="U8174" s="6" t="s">
        <v>39565</v>
      </c>
    </row>
    <row r="8175" spans="1:21" x14ac:dyDescent="0.25">
      <c r="A8175" s="35">
        <v>6325</v>
      </c>
      <c r="B8175" s="36">
        <v>334</v>
      </c>
      <c r="C8175" s="36">
        <v>20007460</v>
      </c>
      <c r="D8175" s="36">
        <v>100718</v>
      </c>
      <c r="E8175" s="36">
        <v>30200076</v>
      </c>
      <c r="F8175" s="36" t="s">
        <v>169</v>
      </c>
      <c r="G8175" s="37" t="s">
        <v>2837</v>
      </c>
      <c r="H8175" s="38">
        <v>37256</v>
      </c>
      <c r="I8175" s="39">
        <v>85</v>
      </c>
      <c r="J8175" s="74">
        <v>59.46</v>
      </c>
      <c r="K8175" s="45">
        <v>1</v>
      </c>
      <c r="L8175" s="41">
        <f t="shared" si="1144"/>
        <v>59.46</v>
      </c>
      <c r="M8175" s="39">
        <v>85</v>
      </c>
      <c r="N8175" s="42">
        <f t="shared" si="1139"/>
        <v>13.494866529774127</v>
      </c>
      <c r="O8175" s="43">
        <f t="shared" si="1140"/>
        <v>0.69952941176470584</v>
      </c>
      <c r="P8175" s="44">
        <f t="shared" si="1141"/>
        <v>9.4400560454161138</v>
      </c>
      <c r="Q8175" s="44">
        <f t="shared" si="1142"/>
        <v>50.019943954583887</v>
      </c>
      <c r="R8175" s="44" t="e">
        <f>VLOOKUP(S8175,Sheet8!B:C,2,0)</f>
        <v>#N/A</v>
      </c>
      <c r="S8175" s="6" t="s">
        <v>14686</v>
      </c>
      <c r="T8175" s="6" t="e">
        <f>VLOOKUP(U8175,'17-1'!J:K,2,0)</f>
        <v>#N/A</v>
      </c>
      <c r="U8175" s="6" t="s">
        <v>39566</v>
      </c>
    </row>
    <row r="8176" spans="1:21" x14ac:dyDescent="0.25">
      <c r="A8176" s="35">
        <v>6801</v>
      </c>
      <c r="B8176" s="36">
        <v>354</v>
      </c>
      <c r="C8176" s="36">
        <v>10000005</v>
      </c>
      <c r="D8176" s="36">
        <v>100719</v>
      </c>
      <c r="E8176" s="36">
        <v>30200020</v>
      </c>
      <c r="F8176" s="36" t="s">
        <v>47</v>
      </c>
      <c r="G8176" s="37" t="s">
        <v>2837</v>
      </c>
      <c r="H8176" s="38">
        <v>37256</v>
      </c>
      <c r="I8176" s="39">
        <v>85</v>
      </c>
      <c r="J8176" s="74">
        <v>31219.599999999999</v>
      </c>
      <c r="K8176" s="45">
        <v>1</v>
      </c>
      <c r="L8176" s="41">
        <f t="shared" si="1144"/>
        <v>31219.599999999999</v>
      </c>
      <c r="M8176" s="39">
        <v>85</v>
      </c>
      <c r="N8176" s="42">
        <f t="shared" si="1139"/>
        <v>13.494866529774127</v>
      </c>
      <c r="O8176" s="43">
        <f t="shared" si="1140"/>
        <v>367.28941176470585</v>
      </c>
      <c r="P8176" s="44">
        <f t="shared" si="1141"/>
        <v>4956.5215895639567</v>
      </c>
      <c r="Q8176" s="44">
        <f t="shared" si="1142"/>
        <v>26263.078410436043</v>
      </c>
      <c r="R8176" s="44" t="e">
        <f>VLOOKUP(S8176,Sheet8!B:C,2,0)</f>
        <v>#N/A</v>
      </c>
      <c r="S8176" s="6" t="s">
        <v>14687</v>
      </c>
      <c r="T8176" s="6" t="e">
        <f>VLOOKUP(U8176,'17-1'!J:K,2,0)</f>
        <v>#N/A</v>
      </c>
      <c r="U8176" s="6" t="s">
        <v>39567</v>
      </c>
    </row>
    <row r="8177" spans="1:21" x14ac:dyDescent="0.25">
      <c r="A8177" s="35">
        <v>8492</v>
      </c>
      <c r="B8177" s="36">
        <v>371</v>
      </c>
      <c r="C8177" s="36">
        <v>20007692</v>
      </c>
      <c r="D8177" s="36">
        <v>100719</v>
      </c>
      <c r="E8177" s="36">
        <v>30200023</v>
      </c>
      <c r="F8177" s="36" t="s">
        <v>23</v>
      </c>
      <c r="G8177" s="37" t="s">
        <v>2837</v>
      </c>
      <c r="H8177" s="38">
        <v>37256</v>
      </c>
      <c r="I8177" s="39">
        <v>85</v>
      </c>
      <c r="J8177" s="74">
        <v>1262.9100000000001</v>
      </c>
      <c r="K8177" s="47">
        <v>0</v>
      </c>
      <c r="L8177" s="41">
        <f t="shared" si="1144"/>
        <v>0</v>
      </c>
      <c r="M8177" s="39">
        <v>85</v>
      </c>
      <c r="N8177" s="42">
        <f t="shared" si="1139"/>
        <v>13.494866529774127</v>
      </c>
      <c r="O8177" s="43">
        <f t="shared" si="1140"/>
        <v>0</v>
      </c>
      <c r="P8177" s="44">
        <f t="shared" si="1141"/>
        <v>0</v>
      </c>
      <c r="Q8177" s="44" t="str">
        <f t="shared" si="1142"/>
        <v xml:space="preserve"> </v>
      </c>
      <c r="R8177" s="44" t="e">
        <f>VLOOKUP(S8177,Sheet8!B:C,2,0)</f>
        <v>#N/A</v>
      </c>
      <c r="S8177" s="6" t="s">
        <v>14688</v>
      </c>
      <c r="T8177" s="6" t="e">
        <f>VLOOKUP(U8177,'17-1'!J:K,2,0)</f>
        <v>#N/A</v>
      </c>
      <c r="U8177" s="6" t="s">
        <v>39568</v>
      </c>
    </row>
    <row r="8178" spans="1:21" x14ac:dyDescent="0.25">
      <c r="A8178" s="35">
        <v>3071</v>
      </c>
      <c r="B8178" s="36">
        <v>320</v>
      </c>
      <c r="C8178" s="36">
        <v>20007812</v>
      </c>
      <c r="D8178" s="36">
        <v>100718</v>
      </c>
      <c r="E8178" s="36">
        <v>30200040</v>
      </c>
      <c r="F8178" s="36" t="s">
        <v>16</v>
      </c>
      <c r="G8178" s="37" t="s">
        <v>3011</v>
      </c>
      <c r="H8178" s="38">
        <v>37256</v>
      </c>
      <c r="I8178" s="39">
        <v>85</v>
      </c>
      <c r="J8178" s="74">
        <v>521.01</v>
      </c>
      <c r="K8178" s="45">
        <v>1</v>
      </c>
      <c r="L8178" s="41">
        <f t="shared" si="1144"/>
        <v>521.01</v>
      </c>
      <c r="M8178" s="39">
        <v>85</v>
      </c>
      <c r="N8178" s="42">
        <f t="shared" si="1139"/>
        <v>13.494866529774127</v>
      </c>
      <c r="O8178" s="43">
        <f t="shared" si="1140"/>
        <v>6.1295294117647057</v>
      </c>
      <c r="P8178" s="44">
        <f t="shared" si="1141"/>
        <v>82.717181302089628</v>
      </c>
      <c r="Q8178" s="44">
        <f t="shared" si="1142"/>
        <v>438.29281869791038</v>
      </c>
      <c r="R8178" s="44" t="e">
        <f>VLOOKUP(S8178,Sheet8!B:C,2,0)</f>
        <v>#N/A</v>
      </c>
      <c r="S8178" s="6" t="s">
        <v>14689</v>
      </c>
      <c r="T8178" s="6" t="e">
        <f>VLOOKUP(U8178,'17-1'!J:K,2,0)</f>
        <v>#N/A</v>
      </c>
      <c r="U8178" s="6" t="s">
        <v>39569</v>
      </c>
    </row>
    <row r="8179" spans="1:21" x14ac:dyDescent="0.25">
      <c r="A8179" s="35">
        <v>5198</v>
      </c>
      <c r="B8179" s="36">
        <v>333</v>
      </c>
      <c r="C8179" s="36">
        <v>20003505</v>
      </c>
      <c r="D8179" s="36">
        <v>100718</v>
      </c>
      <c r="E8179" s="36">
        <v>30200044</v>
      </c>
      <c r="F8179" s="36" t="s">
        <v>45</v>
      </c>
      <c r="G8179" s="37" t="s">
        <v>2936</v>
      </c>
      <c r="H8179" s="38">
        <v>37407</v>
      </c>
      <c r="I8179" s="39">
        <v>85</v>
      </c>
      <c r="J8179" s="74">
        <v>24956.01</v>
      </c>
      <c r="K8179" s="45">
        <v>1</v>
      </c>
      <c r="L8179" s="41">
        <f t="shared" si="1144"/>
        <v>24956.01</v>
      </c>
      <c r="M8179" s="39">
        <v>85</v>
      </c>
      <c r="N8179" s="42">
        <f t="shared" si="1139"/>
        <v>13.08145106091718</v>
      </c>
      <c r="O8179" s="43">
        <f t="shared" si="1140"/>
        <v>293.60011764705882</v>
      </c>
      <c r="P8179" s="44">
        <f t="shared" si="1141"/>
        <v>3840.7155704795259</v>
      </c>
      <c r="Q8179" s="44">
        <f t="shared" si="1142"/>
        <v>21115.294429520472</v>
      </c>
      <c r="R8179" s="44" t="e">
        <f>VLOOKUP(S8179,Sheet8!B:C,2,0)</f>
        <v>#N/A</v>
      </c>
      <c r="S8179" s="6" t="s">
        <v>14690</v>
      </c>
      <c r="T8179" s="6" t="e">
        <f>VLOOKUP(U8179,'17-1'!J:K,2,0)</f>
        <v>#N/A</v>
      </c>
      <c r="U8179" s="6" t="s">
        <v>39570</v>
      </c>
    </row>
    <row r="8180" spans="1:21" x14ac:dyDescent="0.25">
      <c r="A8180" s="35">
        <v>7663</v>
      </c>
      <c r="B8180" s="36">
        <v>371</v>
      </c>
      <c r="C8180" s="36">
        <v>20001390</v>
      </c>
      <c r="D8180" s="36">
        <v>100719</v>
      </c>
      <c r="E8180" s="36">
        <v>30200003</v>
      </c>
      <c r="F8180" s="36" t="s">
        <v>41</v>
      </c>
      <c r="G8180" s="37" t="s">
        <v>3266</v>
      </c>
      <c r="H8180" s="38">
        <v>39233</v>
      </c>
      <c r="I8180" s="39">
        <v>85</v>
      </c>
      <c r="J8180" s="74">
        <v>9470</v>
      </c>
      <c r="K8180" s="45">
        <v>1</v>
      </c>
      <c r="L8180" s="41">
        <f t="shared" si="1144"/>
        <v>9470</v>
      </c>
      <c r="M8180" s="39">
        <v>85</v>
      </c>
      <c r="N8180" s="42">
        <f t="shared" si="1139"/>
        <v>8.0821355236139638</v>
      </c>
      <c r="O8180" s="43">
        <f t="shared" si="1140"/>
        <v>111.41176470588235</v>
      </c>
      <c r="P8180" s="44">
        <f t="shared" si="1141"/>
        <v>900.44498127793213</v>
      </c>
      <c r="Q8180" s="44">
        <f t="shared" si="1142"/>
        <v>8569.5550187220688</v>
      </c>
      <c r="R8180" s="44" t="e">
        <f>VLOOKUP(S8180,Sheet8!B:C,2,0)</f>
        <v>#N/A</v>
      </c>
      <c r="S8180" s="6" t="s">
        <v>14691</v>
      </c>
      <c r="T8180" s="6" t="e">
        <f>VLOOKUP(U8180,'17-1'!J:K,2,0)</f>
        <v>#N/A</v>
      </c>
      <c r="U8180" s="6" t="s">
        <v>39571</v>
      </c>
    </row>
    <row r="8181" spans="1:21" x14ac:dyDescent="0.25">
      <c r="A8181" s="35">
        <v>3762</v>
      </c>
      <c r="B8181" s="36">
        <v>331</v>
      </c>
      <c r="C8181" s="36">
        <v>20001163</v>
      </c>
      <c r="D8181" s="36">
        <v>100718</v>
      </c>
      <c r="E8181" s="36">
        <v>30200023</v>
      </c>
      <c r="F8181" s="36" t="s">
        <v>23</v>
      </c>
      <c r="G8181" s="37" t="s">
        <v>3209</v>
      </c>
      <c r="H8181" s="38">
        <v>39082</v>
      </c>
      <c r="I8181" s="39">
        <v>85</v>
      </c>
      <c r="J8181" s="74">
        <v>46666.66</v>
      </c>
      <c r="K8181" s="45">
        <v>1</v>
      </c>
      <c r="L8181" s="41">
        <f t="shared" si="1144"/>
        <v>46666.66</v>
      </c>
      <c r="M8181" s="39">
        <v>85</v>
      </c>
      <c r="N8181" s="42">
        <f t="shared" si="1139"/>
        <v>8.4955509924709105</v>
      </c>
      <c r="O8181" s="43">
        <f t="shared" si="1140"/>
        <v>549.01952941176478</v>
      </c>
      <c r="P8181" s="44">
        <f t="shared" si="1141"/>
        <v>4664.2234079800301</v>
      </c>
      <c r="Q8181" s="44">
        <f t="shared" si="1142"/>
        <v>42002.436592019971</v>
      </c>
      <c r="R8181" s="44" t="e">
        <f>VLOOKUP(S8181,Sheet8!B:C,2,0)</f>
        <v>#N/A</v>
      </c>
      <c r="S8181" s="6" t="s">
        <v>14692</v>
      </c>
      <c r="T8181" s="6" t="e">
        <f>VLOOKUP(U8181,'17-1'!J:K,2,0)</f>
        <v>#N/A</v>
      </c>
      <c r="U8181" s="6" t="s">
        <v>39572</v>
      </c>
    </row>
    <row r="8182" spans="1:21" x14ac:dyDescent="0.25">
      <c r="A8182" s="35">
        <v>3415</v>
      </c>
      <c r="B8182" s="36">
        <v>330</v>
      </c>
      <c r="C8182" s="36">
        <v>20004381</v>
      </c>
      <c r="D8182" s="36">
        <v>100718</v>
      </c>
      <c r="E8182" s="36">
        <v>30200011</v>
      </c>
      <c r="F8182" s="36" t="s">
        <v>53</v>
      </c>
      <c r="G8182" s="37" t="s">
        <v>3397</v>
      </c>
      <c r="H8182" s="38">
        <v>39629</v>
      </c>
      <c r="I8182" s="39">
        <v>85</v>
      </c>
      <c r="J8182" s="74">
        <v>26663.16</v>
      </c>
      <c r="K8182" s="111">
        <v>0</v>
      </c>
      <c r="L8182" s="59">
        <f t="shared" si="1144"/>
        <v>0</v>
      </c>
      <c r="M8182" s="39">
        <v>85</v>
      </c>
      <c r="N8182" s="42">
        <f t="shared" si="1139"/>
        <v>6.9979466119096507</v>
      </c>
      <c r="O8182" s="43">
        <f t="shared" si="1140"/>
        <v>0</v>
      </c>
      <c r="P8182" s="44">
        <f t="shared" si="1141"/>
        <v>0</v>
      </c>
      <c r="Q8182" s="44" t="str">
        <f t="shared" si="1142"/>
        <v xml:space="preserve"> </v>
      </c>
      <c r="R8182" s="44" t="str">
        <f>VLOOKUP(S8182,Sheet8!B:C,2,0)</f>
        <v>GOTCHA</v>
      </c>
      <c r="S8182" s="6" t="s">
        <v>10260</v>
      </c>
      <c r="T8182" s="6" t="str">
        <f>VLOOKUP(U8182,'17-1'!J:K,2,0)</f>
        <v>IM HERE</v>
      </c>
      <c r="U8182" s="6" t="s">
        <v>30100</v>
      </c>
    </row>
    <row r="8183" spans="1:21" x14ac:dyDescent="0.25">
      <c r="A8183" s="35">
        <v>1032</v>
      </c>
      <c r="B8183" s="36">
        <v>307</v>
      </c>
      <c r="C8183" s="36">
        <v>20004046</v>
      </c>
      <c r="D8183" s="36">
        <v>100718</v>
      </c>
      <c r="E8183" s="36">
        <v>30200013</v>
      </c>
      <c r="F8183" s="36" t="s">
        <v>50</v>
      </c>
      <c r="G8183" s="37" t="s">
        <v>3274</v>
      </c>
      <c r="H8183" s="38">
        <v>39263</v>
      </c>
      <c r="I8183" s="39">
        <v>85</v>
      </c>
      <c r="J8183" s="74">
        <v>246020.32</v>
      </c>
      <c r="K8183" s="111">
        <v>0</v>
      </c>
      <c r="L8183" s="59">
        <f t="shared" si="1144"/>
        <v>0</v>
      </c>
      <c r="M8183" s="39">
        <v>85</v>
      </c>
      <c r="N8183" s="42">
        <f t="shared" si="1139"/>
        <v>8</v>
      </c>
      <c r="O8183" s="43">
        <f t="shared" si="1140"/>
        <v>0</v>
      </c>
      <c r="P8183" s="44">
        <f t="shared" si="1141"/>
        <v>0</v>
      </c>
      <c r="Q8183" s="44" t="str">
        <f t="shared" si="1142"/>
        <v xml:space="preserve"> </v>
      </c>
      <c r="R8183" s="44" t="str">
        <f>VLOOKUP(S8183,Sheet8!B:C,2,0)</f>
        <v>GOTCHA</v>
      </c>
      <c r="S8183" s="6" t="s">
        <v>9616</v>
      </c>
      <c r="T8183" s="6" t="str">
        <f>VLOOKUP(U8183,'17-1'!J:K,2,0)</f>
        <v>IM HERE</v>
      </c>
      <c r="U8183" s="6" t="s">
        <v>29455</v>
      </c>
    </row>
    <row r="8184" spans="1:21" x14ac:dyDescent="0.25">
      <c r="A8184" s="35">
        <v>4854</v>
      </c>
      <c r="B8184" s="36">
        <v>331</v>
      </c>
      <c r="C8184" s="36">
        <v>20006672</v>
      </c>
      <c r="D8184" s="36">
        <v>100718</v>
      </c>
      <c r="E8184" s="36">
        <v>30200025</v>
      </c>
      <c r="F8184" s="36" t="s">
        <v>21</v>
      </c>
      <c r="G8184" s="37" t="s">
        <v>3210</v>
      </c>
      <c r="H8184" s="38">
        <v>39082</v>
      </c>
      <c r="I8184" s="39">
        <v>85</v>
      </c>
      <c r="J8184" s="74">
        <v>56687</v>
      </c>
      <c r="K8184" s="45">
        <v>1</v>
      </c>
      <c r="L8184" s="41">
        <f>J8184*K8184</f>
        <v>56687</v>
      </c>
      <c r="M8184" s="39">
        <v>85</v>
      </c>
      <c r="N8184" s="42">
        <f t="shared" si="1139"/>
        <v>8.4955509924709105</v>
      </c>
      <c r="O8184" s="43">
        <f t="shared" si="1140"/>
        <v>666.90588235294115</v>
      </c>
      <c r="P8184" s="44">
        <f t="shared" si="1141"/>
        <v>5665.7329307082182</v>
      </c>
      <c r="Q8184" s="44">
        <f t="shared" si="1142"/>
        <v>51021.267069291782</v>
      </c>
      <c r="R8184" s="44" t="e">
        <f>VLOOKUP(S8184,Sheet8!B:C,2,0)</f>
        <v>#N/A</v>
      </c>
      <c r="S8184" s="6" t="s">
        <v>14693</v>
      </c>
      <c r="T8184" s="6" t="e">
        <f>VLOOKUP(U8184,'17-1'!J:K,2,0)</f>
        <v>#N/A</v>
      </c>
      <c r="U8184" s="6" t="s">
        <v>39573</v>
      </c>
    </row>
    <row r="8185" spans="1:21" x14ac:dyDescent="0.25">
      <c r="A8185" s="35">
        <v>4989</v>
      </c>
      <c r="B8185" s="36">
        <v>331</v>
      </c>
      <c r="C8185" s="36">
        <v>20008081</v>
      </c>
      <c r="D8185" s="36">
        <v>100718</v>
      </c>
      <c r="E8185" s="36">
        <v>30200045</v>
      </c>
      <c r="F8185" s="36" t="s">
        <v>56</v>
      </c>
      <c r="G8185" s="37" t="s">
        <v>3201</v>
      </c>
      <c r="H8185" s="38">
        <v>39082</v>
      </c>
      <c r="I8185" s="39">
        <v>85</v>
      </c>
      <c r="J8185" s="74">
        <v>14371.81</v>
      </c>
      <c r="K8185" s="111">
        <v>0</v>
      </c>
      <c r="L8185" s="59">
        <f t="shared" ref="L8185:L8186" si="1145">J8185*K8185</f>
        <v>0</v>
      </c>
      <c r="M8185" s="39">
        <v>85</v>
      </c>
      <c r="N8185" s="42">
        <f t="shared" si="1139"/>
        <v>8.4955509924709105</v>
      </c>
      <c r="O8185" s="43">
        <f t="shared" si="1140"/>
        <v>0</v>
      </c>
      <c r="P8185" s="44">
        <f t="shared" si="1141"/>
        <v>0</v>
      </c>
      <c r="Q8185" s="44" t="str">
        <f t="shared" si="1142"/>
        <v xml:space="preserve"> </v>
      </c>
      <c r="R8185" s="44" t="str">
        <f>VLOOKUP(S8185,Sheet8!B:C,2,0)</f>
        <v>GOTCHA</v>
      </c>
      <c r="S8185" s="6" t="s">
        <v>9231</v>
      </c>
      <c r="T8185" s="6" t="str">
        <f>VLOOKUP(U8185,'17-1'!J:K,2,0)</f>
        <v>IM HERE</v>
      </c>
      <c r="U8185" s="6" t="s">
        <v>29069</v>
      </c>
    </row>
    <row r="8186" spans="1:21" x14ac:dyDescent="0.25">
      <c r="A8186" s="35">
        <v>1997</v>
      </c>
      <c r="B8186" s="36">
        <v>311</v>
      </c>
      <c r="C8186" s="36">
        <v>20002054</v>
      </c>
      <c r="D8186" s="36">
        <v>100718</v>
      </c>
      <c r="E8186" s="36">
        <v>30200045</v>
      </c>
      <c r="F8186" s="36" t="s">
        <v>56</v>
      </c>
      <c r="G8186" s="37" t="s">
        <v>3201</v>
      </c>
      <c r="H8186" s="38">
        <v>39263</v>
      </c>
      <c r="I8186" s="39">
        <v>85</v>
      </c>
      <c r="J8186" s="74">
        <v>156754.91</v>
      </c>
      <c r="K8186" s="111">
        <v>0</v>
      </c>
      <c r="L8186" s="59">
        <f t="shared" si="1145"/>
        <v>0</v>
      </c>
      <c r="M8186" s="39">
        <v>85</v>
      </c>
      <c r="N8186" s="42">
        <f t="shared" si="1139"/>
        <v>8</v>
      </c>
      <c r="O8186" s="43">
        <f t="shared" si="1140"/>
        <v>0</v>
      </c>
      <c r="P8186" s="44">
        <f t="shared" si="1141"/>
        <v>0</v>
      </c>
      <c r="Q8186" s="44" t="str">
        <f t="shared" si="1142"/>
        <v xml:space="preserve"> </v>
      </c>
      <c r="R8186" s="44" t="str">
        <f>VLOOKUP(S8186,Sheet8!B:C,2,0)</f>
        <v>GOTCHA</v>
      </c>
      <c r="S8186" s="6" t="s">
        <v>9617</v>
      </c>
      <c r="T8186" s="6" t="str">
        <f>VLOOKUP(U8186,'17-1'!J:K,2,0)</f>
        <v>IM HERE</v>
      </c>
      <c r="U8186" s="6" t="s">
        <v>29456</v>
      </c>
    </row>
    <row r="8187" spans="1:21" x14ac:dyDescent="0.25">
      <c r="A8187" s="35">
        <v>1617</v>
      </c>
      <c r="B8187" s="36">
        <v>310</v>
      </c>
      <c r="C8187" s="36">
        <v>20006480</v>
      </c>
      <c r="D8187" s="36">
        <v>100718</v>
      </c>
      <c r="E8187" s="36">
        <v>30200061</v>
      </c>
      <c r="F8187" s="36" t="s">
        <v>57</v>
      </c>
      <c r="G8187" s="37" t="s">
        <v>3211</v>
      </c>
      <c r="H8187" s="38">
        <v>39082</v>
      </c>
      <c r="I8187" s="39">
        <v>85</v>
      </c>
      <c r="J8187" s="74">
        <v>40763.440000000002</v>
      </c>
      <c r="K8187" s="45">
        <v>1</v>
      </c>
      <c r="L8187" s="41">
        <f>J8187*K8187</f>
        <v>40763.440000000002</v>
      </c>
      <c r="M8187" s="39">
        <v>85</v>
      </c>
      <c r="N8187" s="42">
        <f t="shared" si="1139"/>
        <v>8.4955509924709105</v>
      </c>
      <c r="O8187" s="43">
        <f t="shared" si="1140"/>
        <v>479.56988235294119</v>
      </c>
      <c r="P8187" s="44">
        <f t="shared" si="1141"/>
        <v>4074.210389982687</v>
      </c>
      <c r="Q8187" s="44">
        <f t="shared" si="1142"/>
        <v>36689.229610017312</v>
      </c>
      <c r="R8187" s="44" t="e">
        <f>VLOOKUP(S8187,Sheet8!B:C,2,0)</f>
        <v>#N/A</v>
      </c>
      <c r="S8187" s="6" t="s">
        <v>14694</v>
      </c>
      <c r="T8187" s="6" t="e">
        <f>VLOOKUP(U8187,'17-1'!J:K,2,0)</f>
        <v>#N/A</v>
      </c>
      <c r="U8187" s="6" t="s">
        <v>39574</v>
      </c>
    </row>
    <row r="8188" spans="1:21" x14ac:dyDescent="0.25">
      <c r="A8188" s="35">
        <v>693</v>
      </c>
      <c r="B8188" s="36">
        <v>304</v>
      </c>
      <c r="C8188" s="36">
        <v>10000753</v>
      </c>
      <c r="D8188" s="36">
        <v>100718</v>
      </c>
      <c r="E8188" s="36">
        <v>30200054</v>
      </c>
      <c r="F8188" s="36" t="s">
        <v>42</v>
      </c>
      <c r="G8188" s="37" t="s">
        <v>3105</v>
      </c>
      <c r="H8188" s="38">
        <v>38898</v>
      </c>
      <c r="I8188" s="39">
        <v>85</v>
      </c>
      <c r="J8188" s="74">
        <v>347.03</v>
      </c>
      <c r="K8188" s="111">
        <v>0</v>
      </c>
      <c r="L8188" s="59">
        <f>J8188*K8188</f>
        <v>0</v>
      </c>
      <c r="M8188" s="39">
        <v>85</v>
      </c>
      <c r="N8188" s="42">
        <f t="shared" si="1139"/>
        <v>8.9993155373032163</v>
      </c>
      <c r="O8188" s="43">
        <f t="shared" si="1140"/>
        <v>0</v>
      </c>
      <c r="P8188" s="44">
        <f t="shared" si="1141"/>
        <v>0</v>
      </c>
      <c r="Q8188" s="44" t="str">
        <f t="shared" si="1142"/>
        <v xml:space="preserve"> </v>
      </c>
      <c r="R8188" s="44" t="str">
        <f>VLOOKUP(S8188,Sheet8!B:C,2,0)</f>
        <v>GOTCHA</v>
      </c>
      <c r="S8188" s="6" t="s">
        <v>8897</v>
      </c>
      <c r="T8188" s="6" t="str">
        <f>VLOOKUP(U8188,'17-1'!J:K,2,0)</f>
        <v>IM HERE</v>
      </c>
      <c r="U8188" s="6" t="s">
        <v>28734</v>
      </c>
    </row>
    <row r="8189" spans="1:21" x14ac:dyDescent="0.25">
      <c r="A8189" s="35">
        <v>4610</v>
      </c>
      <c r="B8189" s="36">
        <v>331</v>
      </c>
      <c r="C8189" s="36">
        <v>20005435</v>
      </c>
      <c r="D8189" s="36">
        <v>100718</v>
      </c>
      <c r="E8189" s="36">
        <v>30200083</v>
      </c>
      <c r="F8189" s="36" t="s">
        <v>164</v>
      </c>
      <c r="G8189" s="37" t="s">
        <v>3199</v>
      </c>
      <c r="H8189" s="38">
        <v>39082</v>
      </c>
      <c r="I8189" s="39">
        <v>85</v>
      </c>
      <c r="J8189" s="74">
        <v>32502.25</v>
      </c>
      <c r="K8189" s="47">
        <v>0</v>
      </c>
      <c r="L8189" s="41">
        <f>J8189*K8189</f>
        <v>0</v>
      </c>
      <c r="M8189" s="39">
        <v>85</v>
      </c>
      <c r="N8189" s="42">
        <f t="shared" si="1139"/>
        <v>8.4955509924709105</v>
      </c>
      <c r="O8189" s="43">
        <f t="shared" si="1140"/>
        <v>0</v>
      </c>
      <c r="P8189" s="44">
        <f t="shared" si="1141"/>
        <v>0</v>
      </c>
      <c r="Q8189" s="44" t="str">
        <f t="shared" si="1142"/>
        <v xml:space="preserve"> </v>
      </c>
      <c r="R8189" s="44" t="str">
        <f>VLOOKUP(S8189,Sheet8!B:C,2,0)</f>
        <v>GOTCHA</v>
      </c>
      <c r="S8189" s="6" t="s">
        <v>9229</v>
      </c>
      <c r="T8189" s="6" t="str">
        <f>VLOOKUP(U8189,'17-1'!J:K,2,0)</f>
        <v>IM HERE</v>
      </c>
      <c r="U8189" s="6" t="s">
        <v>29067</v>
      </c>
    </row>
    <row r="8190" spans="1:21" x14ac:dyDescent="0.25">
      <c r="A8190" s="35">
        <v>8312</v>
      </c>
      <c r="B8190" s="36">
        <v>371</v>
      </c>
      <c r="C8190" s="36">
        <v>20006807</v>
      </c>
      <c r="D8190" s="36">
        <v>100719</v>
      </c>
      <c r="E8190" s="36">
        <v>30200051</v>
      </c>
      <c r="F8190" s="36" t="s">
        <v>58</v>
      </c>
      <c r="G8190" s="37" t="s">
        <v>2983</v>
      </c>
      <c r="H8190" s="38">
        <v>38442</v>
      </c>
      <c r="I8190" s="39">
        <v>85</v>
      </c>
      <c r="J8190" s="74">
        <v>1820.92</v>
      </c>
      <c r="K8190" s="111">
        <v>0</v>
      </c>
      <c r="L8190" s="59">
        <f t="shared" ref="L8190:L8194" si="1146">J8190*K8190</f>
        <v>0</v>
      </c>
      <c r="M8190" s="39">
        <v>85</v>
      </c>
      <c r="N8190" s="42">
        <f t="shared" ref="N8190:N8253" si="1147">IF(M8190=" "," ",IF(+H8190&lt;=367," ",($C$6-H8190)/365.25))</f>
        <v>10.247775496235455</v>
      </c>
      <c r="O8190" s="43">
        <f t="shared" ref="O8190:O8253" si="1148">IF(+N8190&gt;=M8190,"--",L8190/M8190)</f>
        <v>0</v>
      </c>
      <c r="P8190" s="44">
        <f t="shared" ref="P8190:P8253" si="1149">IF(+N8190/M8190&gt;1,L8190,L8190*N8190/M8190)</f>
        <v>0</v>
      </c>
      <c r="Q8190" s="44" t="str">
        <f t="shared" ref="Q8190:Q8253" si="1150">IF(+L8190=0," ",IF(+L8190-P8190&lt;=0,0,(L8190-P8190)))</f>
        <v xml:space="preserve"> </v>
      </c>
      <c r="R8190" s="44" t="str">
        <f>VLOOKUP(S8190,Sheet8!B:C,2,0)</f>
        <v>GOTCHA</v>
      </c>
      <c r="S8190" s="6" t="s">
        <v>7661</v>
      </c>
      <c r="T8190" s="6" t="str">
        <f>VLOOKUP(U8190,'17-1'!J:K,2,0)</f>
        <v>IM HERE</v>
      </c>
      <c r="U8190" s="6" t="s">
        <v>27409</v>
      </c>
    </row>
    <row r="8191" spans="1:21" x14ac:dyDescent="0.25">
      <c r="A8191" s="35">
        <v>5785</v>
      </c>
      <c r="B8191" s="36">
        <v>333</v>
      </c>
      <c r="C8191" s="36">
        <v>20006198</v>
      </c>
      <c r="D8191" s="36">
        <v>100718</v>
      </c>
      <c r="E8191" s="36">
        <v>30200092</v>
      </c>
      <c r="F8191" s="36" t="s">
        <v>27</v>
      </c>
      <c r="G8191" s="37" t="s">
        <v>3078</v>
      </c>
      <c r="H8191" s="38">
        <v>38837</v>
      </c>
      <c r="I8191" s="39">
        <v>85</v>
      </c>
      <c r="J8191" s="74">
        <v>2675.11</v>
      </c>
      <c r="K8191" s="111">
        <v>0</v>
      </c>
      <c r="L8191" s="59">
        <f t="shared" si="1146"/>
        <v>0</v>
      </c>
      <c r="M8191" s="39">
        <v>85</v>
      </c>
      <c r="N8191" s="42">
        <f t="shared" si="1147"/>
        <v>9.1663244353182751</v>
      </c>
      <c r="O8191" s="43">
        <f t="shared" si="1148"/>
        <v>0</v>
      </c>
      <c r="P8191" s="44">
        <f t="shared" si="1149"/>
        <v>0</v>
      </c>
      <c r="Q8191" s="44" t="str">
        <f t="shared" si="1150"/>
        <v xml:space="preserve"> </v>
      </c>
      <c r="R8191" s="44" t="str">
        <f>VLOOKUP(S8191,Sheet8!B:C,2,0)</f>
        <v>GOTCHA</v>
      </c>
      <c r="S8191" s="6" t="s">
        <v>8730</v>
      </c>
      <c r="T8191" s="6" t="str">
        <f>VLOOKUP(U8191,'17-1'!J:K,2,0)</f>
        <v>IM HERE</v>
      </c>
      <c r="U8191" s="6" t="s">
        <v>28567</v>
      </c>
    </row>
    <row r="8192" spans="1:21" x14ac:dyDescent="0.25">
      <c r="A8192" s="35">
        <v>7268</v>
      </c>
      <c r="B8192" s="36">
        <v>371</v>
      </c>
      <c r="C8192" s="36">
        <v>20000344</v>
      </c>
      <c r="D8192" s="36">
        <v>100719</v>
      </c>
      <c r="E8192" s="36">
        <v>30200092</v>
      </c>
      <c r="F8192" s="36" t="s">
        <v>27</v>
      </c>
      <c r="G8192" s="37" t="s">
        <v>3122</v>
      </c>
      <c r="H8192" s="38">
        <v>38990</v>
      </c>
      <c r="I8192" s="39">
        <v>85</v>
      </c>
      <c r="J8192" s="74">
        <v>1750.26</v>
      </c>
      <c r="K8192" s="111">
        <v>0</v>
      </c>
      <c r="L8192" s="59">
        <f t="shared" si="1146"/>
        <v>0</v>
      </c>
      <c r="M8192" s="39">
        <v>85</v>
      </c>
      <c r="N8192" s="42">
        <f t="shared" si="1147"/>
        <v>8.7474332648870643</v>
      </c>
      <c r="O8192" s="43">
        <f t="shared" si="1148"/>
        <v>0</v>
      </c>
      <c r="P8192" s="44">
        <f t="shared" si="1149"/>
        <v>0</v>
      </c>
      <c r="Q8192" s="44" t="str">
        <f t="shared" si="1150"/>
        <v xml:space="preserve"> </v>
      </c>
      <c r="R8192" s="44" t="str">
        <f>VLOOKUP(S8192,Sheet8!B:C,2,0)</f>
        <v>GOTCHA</v>
      </c>
      <c r="S8192" s="6" t="s">
        <v>9048</v>
      </c>
      <c r="T8192" s="6" t="str">
        <f>VLOOKUP(U8192,'17-1'!J:K,2,0)</f>
        <v>IM HERE</v>
      </c>
      <c r="U8192" s="6" t="s">
        <v>28886</v>
      </c>
    </row>
    <row r="8193" spans="1:21" x14ac:dyDescent="0.25">
      <c r="A8193" s="35">
        <v>5590</v>
      </c>
      <c r="B8193" s="36">
        <v>333</v>
      </c>
      <c r="C8193" s="36">
        <v>20005616</v>
      </c>
      <c r="D8193" s="36">
        <v>100718</v>
      </c>
      <c r="E8193" s="36">
        <v>30200020</v>
      </c>
      <c r="F8193" s="36" t="s">
        <v>47</v>
      </c>
      <c r="G8193" s="37" t="s">
        <v>3127</v>
      </c>
      <c r="H8193" s="38">
        <v>38990</v>
      </c>
      <c r="I8193" s="39">
        <v>85</v>
      </c>
      <c r="J8193" s="74">
        <v>2561.67</v>
      </c>
      <c r="K8193" s="111">
        <v>0</v>
      </c>
      <c r="L8193" s="59">
        <f t="shared" si="1146"/>
        <v>0</v>
      </c>
      <c r="M8193" s="39">
        <v>85</v>
      </c>
      <c r="N8193" s="42">
        <f t="shared" si="1147"/>
        <v>8.7474332648870643</v>
      </c>
      <c r="O8193" s="43">
        <f t="shared" si="1148"/>
        <v>0</v>
      </c>
      <c r="P8193" s="44">
        <f t="shared" si="1149"/>
        <v>0</v>
      </c>
      <c r="Q8193" s="44" t="str">
        <f t="shared" si="1150"/>
        <v xml:space="preserve"> </v>
      </c>
      <c r="R8193" s="44" t="str">
        <f>VLOOKUP(S8193,Sheet8!B:C,2,0)</f>
        <v>GOTCHA</v>
      </c>
      <c r="S8193" s="6" t="s">
        <v>9053</v>
      </c>
      <c r="T8193" s="6" t="str">
        <f>VLOOKUP(U8193,'17-1'!J:K,2,0)</f>
        <v>IM HERE</v>
      </c>
      <c r="U8193" s="6" t="s">
        <v>28891</v>
      </c>
    </row>
    <row r="8194" spans="1:21" x14ac:dyDescent="0.25">
      <c r="A8194" s="35">
        <v>7486</v>
      </c>
      <c r="B8194" s="36">
        <v>371</v>
      </c>
      <c r="C8194" s="36">
        <v>20000946</v>
      </c>
      <c r="D8194" s="36">
        <v>100719</v>
      </c>
      <c r="E8194" s="36">
        <v>30200065</v>
      </c>
      <c r="F8194" s="36" t="s">
        <v>11</v>
      </c>
      <c r="G8194" s="37" t="s">
        <v>3077</v>
      </c>
      <c r="H8194" s="38">
        <v>38837</v>
      </c>
      <c r="I8194" s="39">
        <v>85</v>
      </c>
      <c r="J8194" s="74">
        <v>1121.3800000000001</v>
      </c>
      <c r="K8194" s="111">
        <v>0</v>
      </c>
      <c r="L8194" s="59">
        <f t="shared" si="1146"/>
        <v>0</v>
      </c>
      <c r="M8194" s="39">
        <v>85</v>
      </c>
      <c r="N8194" s="42">
        <f t="shared" si="1147"/>
        <v>9.1663244353182751</v>
      </c>
      <c r="O8194" s="43">
        <f t="shared" si="1148"/>
        <v>0</v>
      </c>
      <c r="P8194" s="44">
        <f t="shared" si="1149"/>
        <v>0</v>
      </c>
      <c r="Q8194" s="44" t="str">
        <f t="shared" si="1150"/>
        <v xml:space="preserve"> </v>
      </c>
      <c r="R8194" s="44" t="str">
        <f>VLOOKUP(S8194,Sheet8!B:C,2,0)</f>
        <v>GOTCHA</v>
      </c>
      <c r="S8194" s="6" t="s">
        <v>8728</v>
      </c>
      <c r="T8194" s="6" t="str">
        <f>VLOOKUP(U8194,'17-1'!J:K,2,0)</f>
        <v>IM HERE</v>
      </c>
      <c r="U8194" s="6" t="s">
        <v>28565</v>
      </c>
    </row>
    <row r="8195" spans="1:21" x14ac:dyDescent="0.25">
      <c r="A8195" s="35">
        <v>4021</v>
      </c>
      <c r="B8195" s="36">
        <v>331</v>
      </c>
      <c r="C8195" s="36">
        <v>20002509</v>
      </c>
      <c r="D8195" s="36">
        <v>100718</v>
      </c>
      <c r="E8195" s="36">
        <v>30200038</v>
      </c>
      <c r="F8195" s="36" t="s">
        <v>105</v>
      </c>
      <c r="G8195" s="37" t="s">
        <v>3111</v>
      </c>
      <c r="H8195" s="38">
        <v>38929</v>
      </c>
      <c r="I8195" s="39">
        <v>85</v>
      </c>
      <c r="J8195" s="74">
        <v>725.55</v>
      </c>
      <c r="K8195" s="48">
        <v>0</v>
      </c>
      <c r="L8195" s="41">
        <f>J8195*K8195</f>
        <v>0</v>
      </c>
      <c r="M8195" s="39">
        <v>85</v>
      </c>
      <c r="N8195" s="42">
        <f t="shared" si="1147"/>
        <v>8.9144421629021213</v>
      </c>
      <c r="O8195" s="43">
        <f t="shared" si="1148"/>
        <v>0</v>
      </c>
      <c r="P8195" s="44">
        <f t="shared" si="1149"/>
        <v>0</v>
      </c>
      <c r="Q8195" s="44" t="str">
        <f t="shared" si="1150"/>
        <v xml:space="preserve"> </v>
      </c>
      <c r="R8195" s="44" t="str">
        <f>VLOOKUP(S8195,Sheet8!B:C,2,0)</f>
        <v>GOTCHA</v>
      </c>
      <c r="S8195" s="6" t="s">
        <v>8941</v>
      </c>
      <c r="T8195" s="6" t="str">
        <f>VLOOKUP(U8195,'17-1'!J:K,2,0)</f>
        <v>IM HERE</v>
      </c>
      <c r="U8195" s="6" t="s">
        <v>28778</v>
      </c>
    </row>
    <row r="8196" spans="1:21" x14ac:dyDescent="0.25">
      <c r="A8196" s="35">
        <v>7411</v>
      </c>
      <c r="B8196" s="36">
        <v>371</v>
      </c>
      <c r="C8196" s="36">
        <v>20000829</v>
      </c>
      <c r="D8196" s="36">
        <v>100719</v>
      </c>
      <c r="E8196" s="36">
        <v>30200054</v>
      </c>
      <c r="F8196" s="36" t="s">
        <v>42</v>
      </c>
      <c r="G8196" s="37" t="s">
        <v>3080</v>
      </c>
      <c r="H8196" s="38">
        <v>38837</v>
      </c>
      <c r="I8196" s="39">
        <v>85</v>
      </c>
      <c r="J8196" s="74">
        <v>1267.4000000000001</v>
      </c>
      <c r="K8196" s="111">
        <v>0</v>
      </c>
      <c r="L8196" s="59">
        <f t="shared" ref="L8196:L8208" si="1151">J8196*K8196</f>
        <v>0</v>
      </c>
      <c r="M8196" s="39">
        <v>85</v>
      </c>
      <c r="N8196" s="42">
        <f t="shared" si="1147"/>
        <v>9.1663244353182751</v>
      </c>
      <c r="O8196" s="43">
        <f t="shared" si="1148"/>
        <v>0</v>
      </c>
      <c r="P8196" s="44">
        <f t="shared" si="1149"/>
        <v>0</v>
      </c>
      <c r="Q8196" s="44" t="str">
        <f t="shared" si="1150"/>
        <v xml:space="preserve"> </v>
      </c>
      <c r="R8196" s="44" t="str">
        <f>VLOOKUP(S8196,Sheet8!B:C,2,0)</f>
        <v>GOTCHA</v>
      </c>
      <c r="S8196" s="6" t="s">
        <v>8735</v>
      </c>
      <c r="T8196" s="6" t="str">
        <f>VLOOKUP(U8196,'17-1'!J:K,2,0)</f>
        <v>IM HERE</v>
      </c>
      <c r="U8196" s="6" t="s">
        <v>28572</v>
      </c>
    </row>
    <row r="8197" spans="1:21" x14ac:dyDescent="0.25">
      <c r="A8197" s="35">
        <v>6816</v>
      </c>
      <c r="B8197" s="36">
        <v>354</v>
      </c>
      <c r="C8197" s="36">
        <v>10000079</v>
      </c>
      <c r="D8197" s="36">
        <v>100719</v>
      </c>
      <c r="E8197" s="36">
        <v>30200023</v>
      </c>
      <c r="F8197" s="36" t="s">
        <v>23</v>
      </c>
      <c r="G8197" s="37" t="s">
        <v>3104</v>
      </c>
      <c r="H8197" s="38">
        <v>38898</v>
      </c>
      <c r="I8197" s="39">
        <v>85</v>
      </c>
      <c r="J8197" s="74">
        <v>1205.8800000000001</v>
      </c>
      <c r="K8197" s="111">
        <v>0</v>
      </c>
      <c r="L8197" s="59">
        <f t="shared" si="1151"/>
        <v>0</v>
      </c>
      <c r="M8197" s="39">
        <v>85</v>
      </c>
      <c r="N8197" s="42">
        <f t="shared" si="1147"/>
        <v>8.9993155373032163</v>
      </c>
      <c r="O8197" s="43">
        <f t="shared" si="1148"/>
        <v>0</v>
      </c>
      <c r="P8197" s="44">
        <f t="shared" si="1149"/>
        <v>0</v>
      </c>
      <c r="Q8197" s="44" t="str">
        <f t="shared" si="1150"/>
        <v xml:space="preserve"> </v>
      </c>
      <c r="R8197" s="44" t="str">
        <f>VLOOKUP(S8197,Sheet8!B:C,2,0)</f>
        <v>GOTCHA</v>
      </c>
      <c r="S8197" s="6" t="s">
        <v>8896</v>
      </c>
      <c r="T8197" s="6" t="str">
        <f>VLOOKUP(U8197,'17-1'!J:K,2,0)</f>
        <v>IM HERE</v>
      </c>
      <c r="U8197" s="6" t="s">
        <v>28733</v>
      </c>
    </row>
    <row r="8198" spans="1:21" x14ac:dyDescent="0.25">
      <c r="A8198" s="35">
        <v>8161</v>
      </c>
      <c r="B8198" s="36">
        <v>371</v>
      </c>
      <c r="C8198" s="36">
        <v>20006138</v>
      </c>
      <c r="D8198" s="36">
        <v>100719</v>
      </c>
      <c r="E8198" s="36">
        <v>30200058</v>
      </c>
      <c r="F8198" s="36" t="s">
        <v>39</v>
      </c>
      <c r="G8198" s="37" t="s">
        <v>3107</v>
      </c>
      <c r="H8198" s="38">
        <v>38929</v>
      </c>
      <c r="I8198" s="39">
        <v>85</v>
      </c>
      <c r="J8198" s="74">
        <v>1858.08</v>
      </c>
      <c r="K8198" s="111">
        <v>0</v>
      </c>
      <c r="L8198" s="59">
        <f t="shared" si="1151"/>
        <v>0</v>
      </c>
      <c r="M8198" s="39">
        <v>85</v>
      </c>
      <c r="N8198" s="42">
        <f t="shared" si="1147"/>
        <v>8.9144421629021213</v>
      </c>
      <c r="O8198" s="43">
        <f t="shared" si="1148"/>
        <v>0</v>
      </c>
      <c r="P8198" s="44">
        <f t="shared" si="1149"/>
        <v>0</v>
      </c>
      <c r="Q8198" s="44" t="str">
        <f t="shared" si="1150"/>
        <v xml:space="preserve"> </v>
      </c>
      <c r="R8198" s="44" t="str">
        <f>VLOOKUP(S8198,Sheet8!B:C,2,0)</f>
        <v>GOTCHA</v>
      </c>
      <c r="S8198" s="6" t="s">
        <v>8937</v>
      </c>
      <c r="T8198" s="6" t="str">
        <f>VLOOKUP(U8198,'17-1'!J:K,2,0)</f>
        <v>IM HERE</v>
      </c>
      <c r="U8198" s="6" t="s">
        <v>28774</v>
      </c>
    </row>
    <row r="8199" spans="1:21" x14ac:dyDescent="0.25">
      <c r="A8199" s="35">
        <v>5279</v>
      </c>
      <c r="B8199" s="36">
        <v>333</v>
      </c>
      <c r="C8199" s="36">
        <v>20003819</v>
      </c>
      <c r="D8199" s="36">
        <v>100718</v>
      </c>
      <c r="E8199" s="36">
        <v>30200045</v>
      </c>
      <c r="F8199" s="36" t="s">
        <v>56</v>
      </c>
      <c r="G8199" s="37" t="s">
        <v>3103</v>
      </c>
      <c r="H8199" s="38">
        <v>38898</v>
      </c>
      <c r="I8199" s="39">
        <v>85</v>
      </c>
      <c r="J8199" s="74">
        <v>1663.36</v>
      </c>
      <c r="K8199" s="111">
        <v>0</v>
      </c>
      <c r="L8199" s="59">
        <f t="shared" si="1151"/>
        <v>0</v>
      </c>
      <c r="M8199" s="39">
        <v>85</v>
      </c>
      <c r="N8199" s="42">
        <f t="shared" si="1147"/>
        <v>8.9993155373032163</v>
      </c>
      <c r="O8199" s="43">
        <f t="shared" si="1148"/>
        <v>0</v>
      </c>
      <c r="P8199" s="44">
        <f t="shared" si="1149"/>
        <v>0</v>
      </c>
      <c r="Q8199" s="44" t="str">
        <f t="shared" si="1150"/>
        <v xml:space="preserve"> </v>
      </c>
      <c r="R8199" s="44" t="str">
        <f>VLOOKUP(S8199,Sheet8!B:C,2,0)</f>
        <v>GOTCHA</v>
      </c>
      <c r="S8199" s="6" t="s">
        <v>8895</v>
      </c>
      <c r="T8199" s="6" t="str">
        <f>VLOOKUP(U8199,'17-1'!J:K,2,0)</f>
        <v>IM HERE</v>
      </c>
      <c r="U8199" s="6" t="s">
        <v>28732</v>
      </c>
    </row>
    <row r="8200" spans="1:21" x14ac:dyDescent="0.25">
      <c r="A8200" s="35">
        <v>8132</v>
      </c>
      <c r="B8200" s="36">
        <v>371</v>
      </c>
      <c r="C8200" s="36">
        <v>20005796</v>
      </c>
      <c r="D8200" s="36">
        <v>100719</v>
      </c>
      <c r="E8200" s="36">
        <v>30200011</v>
      </c>
      <c r="F8200" s="36" t="s">
        <v>53</v>
      </c>
      <c r="G8200" s="37" t="s">
        <v>3101</v>
      </c>
      <c r="H8200" s="38">
        <v>38898</v>
      </c>
      <c r="I8200" s="39">
        <v>85</v>
      </c>
      <c r="J8200" s="74">
        <v>1984.15</v>
      </c>
      <c r="K8200" s="111">
        <v>0</v>
      </c>
      <c r="L8200" s="59">
        <f t="shared" si="1151"/>
        <v>0</v>
      </c>
      <c r="M8200" s="39">
        <v>85</v>
      </c>
      <c r="N8200" s="42">
        <f t="shared" si="1147"/>
        <v>8.9993155373032163</v>
      </c>
      <c r="O8200" s="43">
        <f t="shared" si="1148"/>
        <v>0</v>
      </c>
      <c r="P8200" s="44">
        <f t="shared" si="1149"/>
        <v>0</v>
      </c>
      <c r="Q8200" s="44" t="str">
        <f t="shared" si="1150"/>
        <v xml:space="preserve"> </v>
      </c>
      <c r="R8200" s="44" t="str">
        <f>VLOOKUP(S8200,Sheet8!B:C,2,0)</f>
        <v>GOTCHA</v>
      </c>
      <c r="S8200" s="6" t="s">
        <v>8893</v>
      </c>
      <c r="T8200" s="6" t="str">
        <f>VLOOKUP(U8200,'17-1'!J:K,2,0)</f>
        <v>IM HERE</v>
      </c>
      <c r="U8200" s="6" t="s">
        <v>28730</v>
      </c>
    </row>
    <row r="8201" spans="1:21" x14ac:dyDescent="0.25">
      <c r="A8201" s="35">
        <v>4573</v>
      </c>
      <c r="B8201" s="36">
        <v>331</v>
      </c>
      <c r="C8201" s="36">
        <v>20005351</v>
      </c>
      <c r="D8201" s="36">
        <v>100718</v>
      </c>
      <c r="E8201" s="36">
        <v>30200016</v>
      </c>
      <c r="F8201" s="36" t="s">
        <v>49</v>
      </c>
      <c r="G8201" s="37" t="s">
        <v>3083</v>
      </c>
      <c r="H8201" s="38">
        <v>38837</v>
      </c>
      <c r="I8201" s="39">
        <v>85</v>
      </c>
      <c r="J8201" s="74">
        <v>1500.24</v>
      </c>
      <c r="K8201" s="111">
        <v>0</v>
      </c>
      <c r="L8201" s="59">
        <f t="shared" si="1151"/>
        <v>0</v>
      </c>
      <c r="M8201" s="39">
        <v>85</v>
      </c>
      <c r="N8201" s="42">
        <f t="shared" si="1147"/>
        <v>9.1663244353182751</v>
      </c>
      <c r="O8201" s="43">
        <f t="shared" si="1148"/>
        <v>0</v>
      </c>
      <c r="P8201" s="44">
        <f t="shared" si="1149"/>
        <v>0</v>
      </c>
      <c r="Q8201" s="44" t="str">
        <f t="shared" si="1150"/>
        <v xml:space="preserve"> </v>
      </c>
      <c r="R8201" s="44" t="str">
        <f>VLOOKUP(S8201,Sheet8!B:C,2,0)</f>
        <v>GOTCHA</v>
      </c>
      <c r="S8201" s="6" t="s">
        <v>8738</v>
      </c>
      <c r="T8201" s="6" t="str">
        <f>VLOOKUP(U8201,'17-1'!J:K,2,0)</f>
        <v>IM HERE</v>
      </c>
      <c r="U8201" s="6" t="s">
        <v>28575</v>
      </c>
    </row>
    <row r="8202" spans="1:21" x14ac:dyDescent="0.25">
      <c r="A8202" s="35">
        <v>361</v>
      </c>
      <c r="B8202" s="36">
        <v>304</v>
      </c>
      <c r="C8202" s="36">
        <v>10000337</v>
      </c>
      <c r="D8202" s="36">
        <v>100718</v>
      </c>
      <c r="E8202" s="36">
        <v>30200013</v>
      </c>
      <c r="F8202" s="36" t="s">
        <v>50</v>
      </c>
      <c r="G8202" s="37" t="s">
        <v>3081</v>
      </c>
      <c r="H8202" s="38">
        <v>38837</v>
      </c>
      <c r="I8202" s="39">
        <v>85</v>
      </c>
      <c r="J8202" s="74">
        <v>340.53</v>
      </c>
      <c r="K8202" s="111">
        <v>0</v>
      </c>
      <c r="L8202" s="59">
        <f t="shared" si="1151"/>
        <v>0</v>
      </c>
      <c r="M8202" s="39">
        <v>85</v>
      </c>
      <c r="N8202" s="42">
        <f t="shared" si="1147"/>
        <v>9.1663244353182751</v>
      </c>
      <c r="O8202" s="43">
        <f t="shared" si="1148"/>
        <v>0</v>
      </c>
      <c r="P8202" s="44">
        <f t="shared" si="1149"/>
        <v>0</v>
      </c>
      <c r="Q8202" s="44" t="str">
        <f t="shared" si="1150"/>
        <v xml:space="preserve"> </v>
      </c>
      <c r="R8202" s="44" t="str">
        <f>VLOOKUP(S8202,Sheet8!B:C,2,0)</f>
        <v>GOTCHA</v>
      </c>
      <c r="S8202" s="6" t="s">
        <v>8736</v>
      </c>
      <c r="T8202" s="6" t="str">
        <f>VLOOKUP(U8202,'17-1'!J:K,2,0)</f>
        <v>IM HERE</v>
      </c>
      <c r="U8202" s="6" t="s">
        <v>28573</v>
      </c>
    </row>
    <row r="8203" spans="1:21" x14ac:dyDescent="0.25">
      <c r="A8203" s="35">
        <v>151</v>
      </c>
      <c r="B8203" s="36">
        <v>304</v>
      </c>
      <c r="C8203" s="36">
        <v>10000087</v>
      </c>
      <c r="D8203" s="36">
        <v>100718</v>
      </c>
      <c r="E8203" s="36">
        <v>30200025</v>
      </c>
      <c r="F8203" s="36" t="s">
        <v>21</v>
      </c>
      <c r="G8203" s="37" t="s">
        <v>3073</v>
      </c>
      <c r="H8203" s="38">
        <v>38837</v>
      </c>
      <c r="I8203" s="39">
        <v>85</v>
      </c>
      <c r="J8203" s="74">
        <v>931.5</v>
      </c>
      <c r="K8203" s="111">
        <v>0</v>
      </c>
      <c r="L8203" s="59">
        <f t="shared" si="1151"/>
        <v>0</v>
      </c>
      <c r="M8203" s="39">
        <v>85</v>
      </c>
      <c r="N8203" s="42">
        <f t="shared" si="1147"/>
        <v>9.1663244353182751</v>
      </c>
      <c r="O8203" s="43">
        <f t="shared" si="1148"/>
        <v>0</v>
      </c>
      <c r="P8203" s="44">
        <f t="shared" si="1149"/>
        <v>0</v>
      </c>
      <c r="Q8203" s="44" t="str">
        <f t="shared" si="1150"/>
        <v xml:space="preserve"> </v>
      </c>
      <c r="R8203" s="44" t="str">
        <f>VLOOKUP(S8203,Sheet8!B:C,2,0)</f>
        <v>GOTCHA</v>
      </c>
      <c r="S8203" s="6" t="s">
        <v>8724</v>
      </c>
      <c r="T8203" s="6" t="str">
        <f>VLOOKUP(U8203,'17-1'!J:K,2,0)</f>
        <v>IM HERE</v>
      </c>
      <c r="U8203" s="6" t="s">
        <v>28561</v>
      </c>
    </row>
    <row r="8204" spans="1:21" x14ac:dyDescent="0.25">
      <c r="A8204" s="35">
        <v>8169</v>
      </c>
      <c r="B8204" s="36">
        <v>371</v>
      </c>
      <c r="C8204" s="36">
        <v>20006146</v>
      </c>
      <c r="D8204" s="36">
        <v>100719</v>
      </c>
      <c r="E8204" s="36">
        <v>30200030</v>
      </c>
      <c r="F8204" s="36" t="s">
        <v>40</v>
      </c>
      <c r="G8204" s="37" t="s">
        <v>3121</v>
      </c>
      <c r="H8204" s="38">
        <v>38990</v>
      </c>
      <c r="I8204" s="39">
        <v>85</v>
      </c>
      <c r="J8204" s="74">
        <v>1809.86</v>
      </c>
      <c r="K8204" s="111">
        <v>0</v>
      </c>
      <c r="L8204" s="59">
        <f t="shared" si="1151"/>
        <v>0</v>
      </c>
      <c r="M8204" s="39">
        <v>85</v>
      </c>
      <c r="N8204" s="42">
        <f t="shared" si="1147"/>
        <v>8.7474332648870643</v>
      </c>
      <c r="O8204" s="43">
        <f t="shared" si="1148"/>
        <v>0</v>
      </c>
      <c r="P8204" s="44">
        <f t="shared" si="1149"/>
        <v>0</v>
      </c>
      <c r="Q8204" s="44" t="str">
        <f t="shared" si="1150"/>
        <v xml:space="preserve"> </v>
      </c>
      <c r="R8204" s="44" t="str">
        <f>VLOOKUP(S8204,Sheet8!B:C,2,0)</f>
        <v>GOTCHA</v>
      </c>
      <c r="S8204" s="6" t="s">
        <v>9047</v>
      </c>
      <c r="T8204" s="6" t="str">
        <f>VLOOKUP(U8204,'17-1'!J:K,2,0)</f>
        <v>IM HERE</v>
      </c>
      <c r="U8204" s="6" t="s">
        <v>28885</v>
      </c>
    </row>
    <row r="8205" spans="1:21" x14ac:dyDescent="0.25">
      <c r="A8205" s="35">
        <v>4892</v>
      </c>
      <c r="B8205" s="36">
        <v>331</v>
      </c>
      <c r="C8205" s="36">
        <v>20006938</v>
      </c>
      <c r="D8205" s="36">
        <v>100718</v>
      </c>
      <c r="E8205" s="36">
        <v>30200036</v>
      </c>
      <c r="F8205" s="36" t="s">
        <v>48</v>
      </c>
      <c r="G8205" s="37" t="s">
        <v>3074</v>
      </c>
      <c r="H8205" s="38">
        <v>38837</v>
      </c>
      <c r="I8205" s="39">
        <v>85</v>
      </c>
      <c r="J8205" s="74">
        <v>1347.57</v>
      </c>
      <c r="K8205" s="111">
        <v>0</v>
      </c>
      <c r="L8205" s="59">
        <f t="shared" si="1151"/>
        <v>0</v>
      </c>
      <c r="M8205" s="39">
        <v>85</v>
      </c>
      <c r="N8205" s="42">
        <f t="shared" si="1147"/>
        <v>9.1663244353182751</v>
      </c>
      <c r="O8205" s="43">
        <f t="shared" si="1148"/>
        <v>0</v>
      </c>
      <c r="P8205" s="44">
        <f t="shared" si="1149"/>
        <v>0</v>
      </c>
      <c r="Q8205" s="44" t="str">
        <f t="shared" si="1150"/>
        <v xml:space="preserve"> </v>
      </c>
      <c r="R8205" s="44" t="str">
        <f>VLOOKUP(S8205,Sheet8!B:C,2,0)</f>
        <v>GOTCHA</v>
      </c>
      <c r="S8205" s="6" t="s">
        <v>8725</v>
      </c>
      <c r="T8205" s="6" t="str">
        <f>VLOOKUP(U8205,'17-1'!J:K,2,0)</f>
        <v>IM HERE</v>
      </c>
      <c r="U8205" s="6" t="s">
        <v>28562</v>
      </c>
    </row>
    <row r="8206" spans="1:21" x14ac:dyDescent="0.25">
      <c r="A8206" s="35">
        <v>642</v>
      </c>
      <c r="B8206" s="36">
        <v>304</v>
      </c>
      <c r="C8206" s="36">
        <v>10000696</v>
      </c>
      <c r="D8206" s="36">
        <v>100718</v>
      </c>
      <c r="E8206" s="36">
        <v>30200038</v>
      </c>
      <c r="F8206" s="36" t="s">
        <v>105</v>
      </c>
      <c r="G8206" s="37" t="s">
        <v>3079</v>
      </c>
      <c r="H8206" s="38">
        <v>38837</v>
      </c>
      <c r="I8206" s="39">
        <v>85</v>
      </c>
      <c r="J8206" s="74">
        <v>978.78</v>
      </c>
      <c r="K8206" s="111">
        <v>0</v>
      </c>
      <c r="L8206" s="59">
        <f t="shared" si="1151"/>
        <v>0</v>
      </c>
      <c r="M8206" s="39">
        <v>85</v>
      </c>
      <c r="N8206" s="42">
        <f t="shared" si="1147"/>
        <v>9.1663244353182751</v>
      </c>
      <c r="O8206" s="43">
        <f t="shared" si="1148"/>
        <v>0</v>
      </c>
      <c r="P8206" s="44">
        <f t="shared" si="1149"/>
        <v>0</v>
      </c>
      <c r="Q8206" s="44" t="str">
        <f t="shared" si="1150"/>
        <v xml:space="preserve"> </v>
      </c>
      <c r="R8206" s="44" t="str">
        <f>VLOOKUP(S8206,Sheet8!B:C,2,0)</f>
        <v>GOTCHA</v>
      </c>
      <c r="S8206" s="6" t="s">
        <v>8734</v>
      </c>
      <c r="T8206" s="6" t="str">
        <f>VLOOKUP(U8206,'17-1'!J:K,2,0)</f>
        <v>IM HERE</v>
      </c>
      <c r="U8206" s="6" t="s">
        <v>28571</v>
      </c>
    </row>
    <row r="8207" spans="1:21" x14ac:dyDescent="0.25">
      <c r="A8207" s="35">
        <v>1195</v>
      </c>
      <c r="B8207" s="36">
        <v>310</v>
      </c>
      <c r="C8207" s="36">
        <v>20000770</v>
      </c>
      <c r="D8207" s="36">
        <v>100718</v>
      </c>
      <c r="E8207" s="36">
        <v>30200038</v>
      </c>
      <c r="F8207" s="36" t="s">
        <v>105</v>
      </c>
      <c r="G8207" s="37" t="s">
        <v>3079</v>
      </c>
      <c r="H8207" s="38">
        <v>38837</v>
      </c>
      <c r="I8207" s="39">
        <v>85</v>
      </c>
      <c r="J8207" s="74">
        <v>856.81</v>
      </c>
      <c r="K8207" s="111">
        <v>0</v>
      </c>
      <c r="L8207" s="59">
        <f t="shared" si="1151"/>
        <v>0</v>
      </c>
      <c r="M8207" s="39">
        <v>85</v>
      </c>
      <c r="N8207" s="42">
        <f t="shared" si="1147"/>
        <v>9.1663244353182751</v>
      </c>
      <c r="O8207" s="43">
        <f t="shared" si="1148"/>
        <v>0</v>
      </c>
      <c r="P8207" s="44">
        <f t="shared" si="1149"/>
        <v>0</v>
      </c>
      <c r="Q8207" s="44" t="str">
        <f t="shared" si="1150"/>
        <v xml:space="preserve"> </v>
      </c>
      <c r="R8207" s="44" t="str">
        <f>VLOOKUP(S8207,Sheet8!B:C,2,0)</f>
        <v>GOTCHA</v>
      </c>
      <c r="S8207" s="6" t="s">
        <v>8733</v>
      </c>
      <c r="T8207" s="6" t="str">
        <f>VLOOKUP(U8207,'17-1'!J:K,2,0)</f>
        <v>IM HERE</v>
      </c>
      <c r="U8207" s="6" t="s">
        <v>28570</v>
      </c>
    </row>
    <row r="8208" spans="1:21" x14ac:dyDescent="0.25">
      <c r="A8208" s="35">
        <v>2982</v>
      </c>
      <c r="B8208" s="36">
        <v>320</v>
      </c>
      <c r="C8208" s="36">
        <v>20005484</v>
      </c>
      <c r="D8208" s="36">
        <v>100718</v>
      </c>
      <c r="E8208" s="36">
        <v>30200038</v>
      </c>
      <c r="F8208" s="36" t="s">
        <v>105</v>
      </c>
      <c r="G8208" s="37" t="s">
        <v>3079</v>
      </c>
      <c r="H8208" s="38">
        <v>38837</v>
      </c>
      <c r="I8208" s="39">
        <v>85</v>
      </c>
      <c r="J8208" s="74">
        <v>563.02</v>
      </c>
      <c r="K8208" s="111">
        <v>0</v>
      </c>
      <c r="L8208" s="59">
        <f t="shared" si="1151"/>
        <v>0</v>
      </c>
      <c r="M8208" s="39">
        <v>85</v>
      </c>
      <c r="N8208" s="42">
        <f t="shared" si="1147"/>
        <v>9.1663244353182751</v>
      </c>
      <c r="O8208" s="43">
        <f t="shared" si="1148"/>
        <v>0</v>
      </c>
      <c r="P8208" s="44">
        <f t="shared" si="1149"/>
        <v>0</v>
      </c>
      <c r="Q8208" s="44" t="str">
        <f t="shared" si="1150"/>
        <v xml:space="preserve"> </v>
      </c>
      <c r="R8208" s="44" t="str">
        <f>VLOOKUP(S8208,Sheet8!B:C,2,0)</f>
        <v>GOTCHA</v>
      </c>
      <c r="S8208" s="6" t="s">
        <v>8732</v>
      </c>
      <c r="T8208" s="6" t="str">
        <f>VLOOKUP(U8208,'17-1'!J:K,2,0)</f>
        <v>IM HERE</v>
      </c>
      <c r="U8208" s="6" t="s">
        <v>28569</v>
      </c>
    </row>
    <row r="8209" spans="1:21" x14ac:dyDescent="0.25">
      <c r="A8209" s="35">
        <v>4137</v>
      </c>
      <c r="B8209" s="36">
        <v>331</v>
      </c>
      <c r="C8209" s="36">
        <v>20002874</v>
      </c>
      <c r="D8209" s="36">
        <v>100718</v>
      </c>
      <c r="E8209" s="36">
        <v>30200038</v>
      </c>
      <c r="F8209" s="36" t="s">
        <v>105</v>
      </c>
      <c r="G8209" s="37" t="s">
        <v>3079</v>
      </c>
      <c r="H8209" s="38">
        <v>38837</v>
      </c>
      <c r="I8209" s="39">
        <v>85</v>
      </c>
      <c r="J8209" s="74">
        <v>747.44</v>
      </c>
      <c r="K8209" s="48">
        <v>0</v>
      </c>
      <c r="L8209" s="41">
        <f>J8209*K8209</f>
        <v>0</v>
      </c>
      <c r="M8209" s="39">
        <v>85</v>
      </c>
      <c r="N8209" s="42">
        <f t="shared" si="1147"/>
        <v>9.1663244353182751</v>
      </c>
      <c r="O8209" s="43">
        <f t="shared" si="1148"/>
        <v>0</v>
      </c>
      <c r="P8209" s="44">
        <f t="shared" si="1149"/>
        <v>0</v>
      </c>
      <c r="Q8209" s="44" t="str">
        <f t="shared" si="1150"/>
        <v xml:space="preserve"> </v>
      </c>
      <c r="R8209" s="44" t="str">
        <f>VLOOKUP(S8209,Sheet8!B:C,2,0)</f>
        <v>GOTCHA</v>
      </c>
      <c r="S8209" s="6" t="s">
        <v>8731</v>
      </c>
      <c r="T8209" s="6" t="str">
        <f>VLOOKUP(U8209,'17-1'!J:K,2,0)</f>
        <v>IM HERE</v>
      </c>
      <c r="U8209" s="6" t="s">
        <v>28568</v>
      </c>
    </row>
    <row r="8210" spans="1:21" x14ac:dyDescent="0.25">
      <c r="A8210" s="35">
        <v>5431</v>
      </c>
      <c r="B8210" s="36">
        <v>333</v>
      </c>
      <c r="C8210" s="36">
        <v>20004841</v>
      </c>
      <c r="D8210" s="36">
        <v>100718</v>
      </c>
      <c r="E8210" s="36">
        <v>30200061</v>
      </c>
      <c r="F8210" s="36" t="s">
        <v>57</v>
      </c>
      <c r="G8210" s="37" t="s">
        <v>3084</v>
      </c>
      <c r="H8210" s="38">
        <v>38837</v>
      </c>
      <c r="I8210" s="39">
        <v>85</v>
      </c>
      <c r="J8210" s="74">
        <v>2301.52</v>
      </c>
      <c r="K8210" s="111">
        <v>0</v>
      </c>
      <c r="L8210" s="59">
        <f t="shared" ref="L8210:L8239" si="1152">J8210*K8210</f>
        <v>0</v>
      </c>
      <c r="M8210" s="39">
        <v>85</v>
      </c>
      <c r="N8210" s="42">
        <f t="shared" si="1147"/>
        <v>9.1663244353182751</v>
      </c>
      <c r="O8210" s="43">
        <f t="shared" si="1148"/>
        <v>0</v>
      </c>
      <c r="P8210" s="44">
        <f t="shared" si="1149"/>
        <v>0</v>
      </c>
      <c r="Q8210" s="44" t="str">
        <f t="shared" si="1150"/>
        <v xml:space="preserve"> </v>
      </c>
      <c r="R8210" s="44" t="str">
        <f>VLOOKUP(S8210,Sheet8!B:C,2,0)</f>
        <v>GOTCHA</v>
      </c>
      <c r="S8210" s="6" t="s">
        <v>8739</v>
      </c>
      <c r="T8210" s="6" t="str">
        <f>VLOOKUP(U8210,'17-1'!J:K,2,0)</f>
        <v>IM HERE</v>
      </c>
      <c r="U8210" s="6" t="s">
        <v>28576</v>
      </c>
    </row>
    <row r="8211" spans="1:21" x14ac:dyDescent="0.25">
      <c r="A8211" s="35">
        <v>8318</v>
      </c>
      <c r="B8211" s="36">
        <v>371</v>
      </c>
      <c r="C8211" s="36">
        <v>20006814</v>
      </c>
      <c r="D8211" s="36">
        <v>100719</v>
      </c>
      <c r="E8211" s="36">
        <v>30200083</v>
      </c>
      <c r="F8211" s="36" t="s">
        <v>164</v>
      </c>
      <c r="G8211" s="37" t="s">
        <v>3123</v>
      </c>
      <c r="H8211" s="38">
        <v>38990</v>
      </c>
      <c r="I8211" s="39">
        <v>85</v>
      </c>
      <c r="J8211" s="74">
        <v>1917.38</v>
      </c>
      <c r="K8211" s="111">
        <v>0</v>
      </c>
      <c r="L8211" s="59">
        <f t="shared" si="1152"/>
        <v>0</v>
      </c>
      <c r="M8211" s="39">
        <v>85</v>
      </c>
      <c r="N8211" s="42">
        <f t="shared" si="1147"/>
        <v>8.7474332648870643</v>
      </c>
      <c r="O8211" s="43">
        <f t="shared" si="1148"/>
        <v>0</v>
      </c>
      <c r="P8211" s="44">
        <f t="shared" si="1149"/>
        <v>0</v>
      </c>
      <c r="Q8211" s="44" t="str">
        <f t="shared" si="1150"/>
        <v xml:space="preserve"> </v>
      </c>
      <c r="R8211" s="44" t="str">
        <f>VLOOKUP(S8211,Sheet8!B:C,2,0)</f>
        <v>GOTCHA</v>
      </c>
      <c r="S8211" s="6" t="s">
        <v>9049</v>
      </c>
      <c r="T8211" s="6" t="str">
        <f>VLOOKUP(U8211,'17-1'!J:K,2,0)</f>
        <v>IM HERE</v>
      </c>
      <c r="U8211" s="6" t="s">
        <v>28887</v>
      </c>
    </row>
    <row r="8212" spans="1:21" x14ac:dyDescent="0.25">
      <c r="A8212" s="35">
        <v>7247</v>
      </c>
      <c r="B8212" s="36">
        <v>371</v>
      </c>
      <c r="C8212" s="36">
        <v>20000278</v>
      </c>
      <c r="D8212" s="36">
        <v>100719</v>
      </c>
      <c r="E8212" s="36">
        <v>30200091</v>
      </c>
      <c r="F8212" s="36" t="s">
        <v>9</v>
      </c>
      <c r="G8212" s="37" t="s">
        <v>3082</v>
      </c>
      <c r="H8212" s="38">
        <v>38837</v>
      </c>
      <c r="I8212" s="39">
        <v>85</v>
      </c>
      <c r="J8212" s="74">
        <v>1841.94</v>
      </c>
      <c r="K8212" s="111">
        <v>0</v>
      </c>
      <c r="L8212" s="59">
        <f t="shared" si="1152"/>
        <v>0</v>
      </c>
      <c r="M8212" s="39">
        <v>85</v>
      </c>
      <c r="N8212" s="42">
        <f t="shared" si="1147"/>
        <v>9.1663244353182751</v>
      </c>
      <c r="O8212" s="43">
        <f t="shared" si="1148"/>
        <v>0</v>
      </c>
      <c r="P8212" s="44">
        <f t="shared" si="1149"/>
        <v>0</v>
      </c>
      <c r="Q8212" s="44" t="str">
        <f t="shared" si="1150"/>
        <v xml:space="preserve"> </v>
      </c>
      <c r="R8212" s="44" t="str">
        <f>VLOOKUP(S8212,Sheet8!B:C,2,0)</f>
        <v>GOTCHA</v>
      </c>
      <c r="S8212" s="6" t="s">
        <v>8737</v>
      </c>
      <c r="T8212" s="6" t="str">
        <f>VLOOKUP(U8212,'17-1'!J:K,2,0)</f>
        <v>IM HERE</v>
      </c>
      <c r="U8212" s="6" t="s">
        <v>28574</v>
      </c>
    </row>
    <row r="8213" spans="1:21" x14ac:dyDescent="0.25">
      <c r="A8213" s="35">
        <v>3689</v>
      </c>
      <c r="B8213" s="36">
        <v>331</v>
      </c>
      <c r="C8213" s="36">
        <v>20000534</v>
      </c>
      <c r="D8213" s="36">
        <v>100718</v>
      </c>
      <c r="E8213" s="36">
        <v>30200051</v>
      </c>
      <c r="F8213" s="36" t="s">
        <v>58</v>
      </c>
      <c r="G8213" s="37" t="s">
        <v>3112</v>
      </c>
      <c r="H8213" s="38">
        <v>38929</v>
      </c>
      <c r="I8213" s="39">
        <v>85</v>
      </c>
      <c r="J8213" s="74">
        <v>681.35</v>
      </c>
      <c r="K8213" s="111">
        <v>0</v>
      </c>
      <c r="L8213" s="59">
        <f t="shared" si="1152"/>
        <v>0</v>
      </c>
      <c r="M8213" s="39">
        <v>85</v>
      </c>
      <c r="N8213" s="42">
        <f t="shared" si="1147"/>
        <v>8.9144421629021213</v>
      </c>
      <c r="O8213" s="43">
        <f t="shared" si="1148"/>
        <v>0</v>
      </c>
      <c r="P8213" s="44">
        <f t="shared" si="1149"/>
        <v>0</v>
      </c>
      <c r="Q8213" s="44" t="str">
        <f t="shared" si="1150"/>
        <v xml:space="preserve"> </v>
      </c>
      <c r="R8213" s="44" t="str">
        <f>VLOOKUP(S8213,Sheet8!B:C,2,0)</f>
        <v>GOTCHA</v>
      </c>
      <c r="S8213" s="6" t="s">
        <v>8942</v>
      </c>
      <c r="T8213" s="6" t="str">
        <f>VLOOKUP(U8213,'17-1'!J:K,2,0)</f>
        <v>IM HERE</v>
      </c>
      <c r="U8213" s="6" t="s">
        <v>28779</v>
      </c>
    </row>
    <row r="8214" spans="1:21" x14ac:dyDescent="0.25">
      <c r="A8214" s="35">
        <v>5553</v>
      </c>
      <c r="B8214" s="36">
        <v>333</v>
      </c>
      <c r="C8214" s="36">
        <v>20005355</v>
      </c>
      <c r="D8214" s="36">
        <v>100718</v>
      </c>
      <c r="E8214" s="36">
        <v>30200044</v>
      </c>
      <c r="F8214" s="36" t="s">
        <v>45</v>
      </c>
      <c r="G8214" s="37" t="s">
        <v>3029</v>
      </c>
      <c r="H8214" s="38">
        <v>38686</v>
      </c>
      <c r="I8214" s="39">
        <v>85</v>
      </c>
      <c r="J8214" s="74">
        <v>2342.04</v>
      </c>
      <c r="K8214" s="111">
        <v>0</v>
      </c>
      <c r="L8214" s="59">
        <f t="shared" si="1152"/>
        <v>0</v>
      </c>
      <c r="M8214" s="39">
        <v>85</v>
      </c>
      <c r="N8214" s="42">
        <f t="shared" si="1147"/>
        <v>9.5797399041752218</v>
      </c>
      <c r="O8214" s="43">
        <f t="shared" si="1148"/>
        <v>0</v>
      </c>
      <c r="P8214" s="44">
        <f t="shared" si="1149"/>
        <v>0</v>
      </c>
      <c r="Q8214" s="44" t="str">
        <f t="shared" si="1150"/>
        <v xml:space="preserve"> </v>
      </c>
      <c r="R8214" s="44" t="str">
        <f>VLOOKUP(S8214,Sheet8!B:C,2,0)</f>
        <v>GOTCHA</v>
      </c>
      <c r="S8214" s="6" t="s">
        <v>8052</v>
      </c>
      <c r="T8214" s="6" t="str">
        <f>VLOOKUP(U8214,'17-1'!J:K,2,0)</f>
        <v>IM HERE</v>
      </c>
      <c r="U8214" s="6" t="s">
        <v>27800</v>
      </c>
    </row>
    <row r="8215" spans="1:21" x14ac:dyDescent="0.25">
      <c r="A8215" s="35">
        <v>4156</v>
      </c>
      <c r="B8215" s="36">
        <v>331</v>
      </c>
      <c r="C8215" s="36">
        <v>20002936</v>
      </c>
      <c r="D8215" s="36">
        <v>100718</v>
      </c>
      <c r="E8215" s="36">
        <v>30200038</v>
      </c>
      <c r="F8215" s="36" t="s">
        <v>105</v>
      </c>
      <c r="G8215" s="37" t="s">
        <v>3110</v>
      </c>
      <c r="H8215" s="38">
        <v>38929</v>
      </c>
      <c r="I8215" s="39">
        <v>85</v>
      </c>
      <c r="J8215" s="74">
        <v>673.77</v>
      </c>
      <c r="K8215" s="111">
        <v>0</v>
      </c>
      <c r="L8215" s="59">
        <f t="shared" si="1152"/>
        <v>0</v>
      </c>
      <c r="M8215" s="39">
        <v>85</v>
      </c>
      <c r="N8215" s="42">
        <f t="shared" si="1147"/>
        <v>8.9144421629021213</v>
      </c>
      <c r="O8215" s="43">
        <f t="shared" si="1148"/>
        <v>0</v>
      </c>
      <c r="P8215" s="44">
        <f t="shared" si="1149"/>
        <v>0</v>
      </c>
      <c r="Q8215" s="44" t="str">
        <f t="shared" si="1150"/>
        <v xml:space="preserve"> </v>
      </c>
      <c r="R8215" s="44" t="str">
        <f>VLOOKUP(S8215,Sheet8!B:C,2,0)</f>
        <v>GOTCHA</v>
      </c>
      <c r="S8215" s="6" t="s">
        <v>8940</v>
      </c>
      <c r="T8215" s="6" t="str">
        <f>VLOOKUP(U8215,'17-1'!J:K,2,0)</f>
        <v>IM HERE</v>
      </c>
      <c r="U8215" s="6" t="s">
        <v>28777</v>
      </c>
    </row>
    <row r="8216" spans="1:21" x14ac:dyDescent="0.25">
      <c r="A8216" s="35">
        <v>1582</v>
      </c>
      <c r="B8216" s="36">
        <v>310</v>
      </c>
      <c r="C8216" s="36">
        <v>20005875</v>
      </c>
      <c r="D8216" s="36">
        <v>100718</v>
      </c>
      <c r="E8216" s="36">
        <v>30200038</v>
      </c>
      <c r="F8216" s="36" t="s">
        <v>105</v>
      </c>
      <c r="G8216" s="37" t="s">
        <v>3141</v>
      </c>
      <c r="H8216" s="38">
        <v>39051</v>
      </c>
      <c r="I8216" s="39">
        <v>85</v>
      </c>
      <c r="J8216" s="74">
        <v>1366.88</v>
      </c>
      <c r="K8216" s="111">
        <v>0</v>
      </c>
      <c r="L8216" s="59">
        <f t="shared" si="1152"/>
        <v>0</v>
      </c>
      <c r="M8216" s="39">
        <v>85</v>
      </c>
      <c r="N8216" s="42">
        <f t="shared" si="1147"/>
        <v>8.5804243668720055</v>
      </c>
      <c r="O8216" s="43">
        <f t="shared" si="1148"/>
        <v>0</v>
      </c>
      <c r="P8216" s="44">
        <f t="shared" si="1149"/>
        <v>0</v>
      </c>
      <c r="Q8216" s="44" t="str">
        <f t="shared" si="1150"/>
        <v xml:space="preserve"> </v>
      </c>
      <c r="R8216" s="44" t="str">
        <f>VLOOKUP(S8216,Sheet8!B:C,2,0)</f>
        <v>GOTCHA</v>
      </c>
      <c r="S8216" s="6" t="s">
        <v>9145</v>
      </c>
      <c r="T8216" s="6" t="str">
        <f>VLOOKUP(U8216,'17-1'!J:K,2,0)</f>
        <v>IM HERE</v>
      </c>
      <c r="U8216" s="6" t="s">
        <v>28983</v>
      </c>
    </row>
    <row r="8217" spans="1:21" x14ac:dyDescent="0.25">
      <c r="A8217" s="35">
        <v>7398</v>
      </c>
      <c r="B8217" s="36">
        <v>371</v>
      </c>
      <c r="C8217" s="36">
        <v>20000743</v>
      </c>
      <c r="D8217" s="36">
        <v>100719</v>
      </c>
      <c r="E8217" s="36">
        <v>30200013</v>
      </c>
      <c r="F8217" s="36" t="s">
        <v>50</v>
      </c>
      <c r="G8217" s="37" t="s">
        <v>3116</v>
      </c>
      <c r="H8217" s="38">
        <v>38990</v>
      </c>
      <c r="I8217" s="39">
        <v>85</v>
      </c>
      <c r="J8217" s="74">
        <v>10219.35</v>
      </c>
      <c r="K8217" s="111">
        <v>0</v>
      </c>
      <c r="L8217" s="59">
        <f t="shared" si="1152"/>
        <v>0</v>
      </c>
      <c r="M8217" s="39">
        <v>85</v>
      </c>
      <c r="N8217" s="42">
        <f t="shared" si="1147"/>
        <v>8.7474332648870643</v>
      </c>
      <c r="O8217" s="43">
        <f t="shared" si="1148"/>
        <v>0</v>
      </c>
      <c r="P8217" s="44">
        <f t="shared" si="1149"/>
        <v>0</v>
      </c>
      <c r="Q8217" s="44" t="str">
        <f t="shared" si="1150"/>
        <v xml:space="preserve"> </v>
      </c>
      <c r="R8217" s="44" t="str">
        <f>VLOOKUP(S8217,Sheet8!B:C,2,0)</f>
        <v>GOTCHA</v>
      </c>
      <c r="S8217" s="6" t="s">
        <v>9042</v>
      </c>
      <c r="T8217" s="6" t="str">
        <f>VLOOKUP(U8217,'17-1'!J:K,2,0)</f>
        <v>IM HERE</v>
      </c>
      <c r="U8217" s="6" t="s">
        <v>28880</v>
      </c>
    </row>
    <row r="8218" spans="1:21" x14ac:dyDescent="0.25">
      <c r="A8218" s="35">
        <v>8430</v>
      </c>
      <c r="B8218" s="36">
        <v>371</v>
      </c>
      <c r="C8218" s="36">
        <v>20007229</v>
      </c>
      <c r="D8218" s="36">
        <v>100719</v>
      </c>
      <c r="E8218" s="36">
        <v>30200025</v>
      </c>
      <c r="F8218" s="36" t="s">
        <v>21</v>
      </c>
      <c r="G8218" s="37" t="s">
        <v>3218</v>
      </c>
      <c r="H8218" s="38">
        <v>39113</v>
      </c>
      <c r="I8218" s="39">
        <v>85</v>
      </c>
      <c r="J8218" s="74">
        <v>10493.28</v>
      </c>
      <c r="K8218" s="111">
        <v>0</v>
      </c>
      <c r="L8218" s="59">
        <f t="shared" si="1152"/>
        <v>0</v>
      </c>
      <c r="M8218" s="39">
        <v>85</v>
      </c>
      <c r="N8218" s="42">
        <f t="shared" si="1147"/>
        <v>8.4106776180698155</v>
      </c>
      <c r="O8218" s="43">
        <f t="shared" si="1148"/>
        <v>0</v>
      </c>
      <c r="P8218" s="44">
        <f t="shared" si="1149"/>
        <v>0</v>
      </c>
      <c r="Q8218" s="44" t="str">
        <f t="shared" si="1150"/>
        <v xml:space="preserve"> </v>
      </c>
      <c r="R8218" s="44" t="str">
        <f>VLOOKUP(S8218,Sheet8!B:C,2,0)</f>
        <v>GOTCHA</v>
      </c>
      <c r="S8218" s="6" t="s">
        <v>9285</v>
      </c>
      <c r="T8218" s="6" t="str">
        <f>VLOOKUP(U8218,'17-1'!J:K,2,0)</f>
        <v>IM HERE</v>
      </c>
      <c r="U8218" s="6" t="s">
        <v>29123</v>
      </c>
    </row>
    <row r="8219" spans="1:21" x14ac:dyDescent="0.25">
      <c r="A8219" s="35">
        <v>5828</v>
      </c>
      <c r="B8219" s="36">
        <v>333</v>
      </c>
      <c r="C8219" s="36">
        <v>20006345</v>
      </c>
      <c r="D8219" s="36">
        <v>100718</v>
      </c>
      <c r="E8219" s="36">
        <v>30200063</v>
      </c>
      <c r="F8219" s="36" t="s">
        <v>552</v>
      </c>
      <c r="G8219" s="37" t="s">
        <v>3345</v>
      </c>
      <c r="H8219" s="38">
        <v>39447</v>
      </c>
      <c r="I8219" s="39">
        <v>85</v>
      </c>
      <c r="J8219" s="74">
        <v>2565</v>
      </c>
      <c r="K8219" s="111">
        <v>0</v>
      </c>
      <c r="L8219" s="59">
        <f t="shared" si="1152"/>
        <v>0</v>
      </c>
      <c r="M8219" s="39">
        <v>85</v>
      </c>
      <c r="N8219" s="42">
        <f t="shared" si="1147"/>
        <v>7.4962354551676933</v>
      </c>
      <c r="O8219" s="43">
        <f t="shared" si="1148"/>
        <v>0</v>
      </c>
      <c r="P8219" s="44">
        <f t="shared" si="1149"/>
        <v>0</v>
      </c>
      <c r="Q8219" s="44" t="str">
        <f t="shared" si="1150"/>
        <v xml:space="preserve"> </v>
      </c>
      <c r="R8219" s="44" t="str">
        <f>VLOOKUP(S8219,Sheet8!B:C,2,0)</f>
        <v>GOTCHA</v>
      </c>
      <c r="S8219" s="6" t="s">
        <v>10007</v>
      </c>
      <c r="T8219" s="6" t="str">
        <f>VLOOKUP(U8219,'17-1'!J:K,2,0)</f>
        <v>IM HERE</v>
      </c>
      <c r="U8219" s="6" t="s">
        <v>29846</v>
      </c>
    </row>
    <row r="8220" spans="1:21" x14ac:dyDescent="0.25">
      <c r="A8220" s="35">
        <v>7202</v>
      </c>
      <c r="B8220" s="36">
        <v>371</v>
      </c>
      <c r="C8220" s="36">
        <v>20000115</v>
      </c>
      <c r="D8220" s="36">
        <v>100719</v>
      </c>
      <c r="E8220" s="36">
        <v>30200020</v>
      </c>
      <c r="F8220" s="36" t="s">
        <v>47</v>
      </c>
      <c r="G8220" s="37" t="s">
        <v>3075</v>
      </c>
      <c r="H8220" s="38">
        <v>38837</v>
      </c>
      <c r="I8220" s="39">
        <v>85</v>
      </c>
      <c r="J8220" s="74">
        <v>1742.36</v>
      </c>
      <c r="K8220" s="111">
        <v>0</v>
      </c>
      <c r="L8220" s="59">
        <f t="shared" si="1152"/>
        <v>0</v>
      </c>
      <c r="M8220" s="39">
        <v>85</v>
      </c>
      <c r="N8220" s="42">
        <f t="shared" si="1147"/>
        <v>9.1663244353182751</v>
      </c>
      <c r="O8220" s="43">
        <f t="shared" si="1148"/>
        <v>0</v>
      </c>
      <c r="P8220" s="44">
        <f t="shared" si="1149"/>
        <v>0</v>
      </c>
      <c r="Q8220" s="44" t="str">
        <f t="shared" si="1150"/>
        <v xml:space="preserve"> </v>
      </c>
      <c r="R8220" s="44" t="str">
        <f>VLOOKUP(S8220,Sheet8!B:C,2,0)</f>
        <v>GOTCHA</v>
      </c>
      <c r="S8220" s="6" t="s">
        <v>8729</v>
      </c>
      <c r="T8220" s="6" t="str">
        <f>VLOOKUP(U8220,'17-1'!J:K,2,0)</f>
        <v>IM HERE</v>
      </c>
      <c r="U8220" s="6" t="s">
        <v>28566</v>
      </c>
    </row>
    <row r="8221" spans="1:21" x14ac:dyDescent="0.25">
      <c r="A8221" s="35">
        <v>7992</v>
      </c>
      <c r="B8221" s="36">
        <v>371</v>
      </c>
      <c r="C8221" s="36">
        <v>20004647</v>
      </c>
      <c r="D8221" s="36">
        <v>100719</v>
      </c>
      <c r="E8221" s="36">
        <v>30200020</v>
      </c>
      <c r="F8221" s="36" t="s">
        <v>47</v>
      </c>
      <c r="G8221" s="37" t="s">
        <v>3075</v>
      </c>
      <c r="H8221" s="38">
        <v>38837</v>
      </c>
      <c r="I8221" s="39">
        <v>85</v>
      </c>
      <c r="J8221" s="74">
        <v>3017.77</v>
      </c>
      <c r="K8221" s="111">
        <v>0</v>
      </c>
      <c r="L8221" s="59">
        <f t="shared" si="1152"/>
        <v>0</v>
      </c>
      <c r="M8221" s="39">
        <v>85</v>
      </c>
      <c r="N8221" s="42">
        <f t="shared" si="1147"/>
        <v>9.1663244353182751</v>
      </c>
      <c r="O8221" s="43">
        <f t="shared" si="1148"/>
        <v>0</v>
      </c>
      <c r="P8221" s="44">
        <f t="shared" si="1149"/>
        <v>0</v>
      </c>
      <c r="Q8221" s="44" t="str">
        <f t="shared" si="1150"/>
        <v xml:space="preserve"> </v>
      </c>
      <c r="R8221" s="44" t="str">
        <f>VLOOKUP(S8221,Sheet8!B:C,2,0)</f>
        <v>GOTCHA</v>
      </c>
      <c r="S8221" s="6" t="s">
        <v>8726</v>
      </c>
      <c r="T8221" s="6" t="str">
        <f>VLOOKUP(U8221,'17-1'!J:K,2,0)</f>
        <v>IM HERE</v>
      </c>
      <c r="U8221" s="6" t="s">
        <v>28563</v>
      </c>
    </row>
    <row r="8222" spans="1:21" x14ac:dyDescent="0.25">
      <c r="A8222" s="35">
        <v>7281</v>
      </c>
      <c r="B8222" s="36">
        <v>371</v>
      </c>
      <c r="C8222" s="36">
        <v>20000394</v>
      </c>
      <c r="D8222" s="36">
        <v>100719</v>
      </c>
      <c r="E8222" s="36">
        <v>30200040</v>
      </c>
      <c r="F8222" s="36" t="s">
        <v>16</v>
      </c>
      <c r="G8222" s="37" t="s">
        <v>3076</v>
      </c>
      <c r="H8222" s="38">
        <v>38837</v>
      </c>
      <c r="I8222" s="39">
        <v>85</v>
      </c>
      <c r="J8222" s="74">
        <v>1939.38</v>
      </c>
      <c r="K8222" s="111">
        <v>0</v>
      </c>
      <c r="L8222" s="59">
        <f t="shared" si="1152"/>
        <v>0</v>
      </c>
      <c r="M8222" s="39">
        <v>85</v>
      </c>
      <c r="N8222" s="42">
        <f t="shared" si="1147"/>
        <v>9.1663244353182751</v>
      </c>
      <c r="O8222" s="43">
        <f t="shared" si="1148"/>
        <v>0</v>
      </c>
      <c r="P8222" s="44">
        <f t="shared" si="1149"/>
        <v>0</v>
      </c>
      <c r="Q8222" s="44" t="str">
        <f t="shared" si="1150"/>
        <v xml:space="preserve"> </v>
      </c>
      <c r="R8222" s="44" t="str">
        <f>VLOOKUP(S8222,Sheet8!B:C,2,0)</f>
        <v>GOTCHA</v>
      </c>
      <c r="S8222" s="6" t="s">
        <v>8727</v>
      </c>
      <c r="T8222" s="6" t="str">
        <f>VLOOKUP(U8222,'17-1'!J:K,2,0)</f>
        <v>IM HERE</v>
      </c>
      <c r="U8222" s="6" t="s">
        <v>28564</v>
      </c>
    </row>
    <row r="8223" spans="1:21" x14ac:dyDescent="0.25">
      <c r="A8223" s="35">
        <v>5732</v>
      </c>
      <c r="B8223" s="36">
        <v>333</v>
      </c>
      <c r="C8223" s="36">
        <v>20006026</v>
      </c>
      <c r="D8223" s="36">
        <v>100718</v>
      </c>
      <c r="E8223" s="36">
        <v>30200063</v>
      </c>
      <c r="F8223" s="36" t="s">
        <v>552</v>
      </c>
      <c r="G8223" s="37" t="s">
        <v>3243</v>
      </c>
      <c r="H8223" s="38">
        <v>39202</v>
      </c>
      <c r="I8223" s="39">
        <v>85</v>
      </c>
      <c r="J8223" s="74">
        <v>2615.92</v>
      </c>
      <c r="K8223" s="111">
        <v>0</v>
      </c>
      <c r="L8223" s="59">
        <f t="shared" si="1152"/>
        <v>0</v>
      </c>
      <c r="M8223" s="39">
        <v>85</v>
      </c>
      <c r="N8223" s="42">
        <f t="shared" si="1147"/>
        <v>8.1670088980150588</v>
      </c>
      <c r="O8223" s="43">
        <f t="shared" si="1148"/>
        <v>0</v>
      </c>
      <c r="P8223" s="44">
        <f t="shared" si="1149"/>
        <v>0</v>
      </c>
      <c r="Q8223" s="44" t="str">
        <f t="shared" si="1150"/>
        <v xml:space="preserve"> </v>
      </c>
      <c r="R8223" s="44" t="str">
        <f>VLOOKUP(S8223,Sheet8!B:C,2,0)</f>
        <v>GOTCHA</v>
      </c>
      <c r="S8223" s="6" t="s">
        <v>9464</v>
      </c>
      <c r="T8223" s="6" t="str">
        <f>VLOOKUP(U8223,'17-1'!J:K,2,0)</f>
        <v>IM HERE</v>
      </c>
      <c r="U8223" s="6" t="s">
        <v>29303</v>
      </c>
    </row>
    <row r="8224" spans="1:21" x14ac:dyDescent="0.25">
      <c r="A8224" s="35">
        <v>5745</v>
      </c>
      <c r="B8224" s="36">
        <v>333</v>
      </c>
      <c r="C8224" s="36">
        <v>20006040</v>
      </c>
      <c r="D8224" s="36">
        <v>100718</v>
      </c>
      <c r="E8224" s="36">
        <v>30200068</v>
      </c>
      <c r="F8224" s="36" t="s">
        <v>10</v>
      </c>
      <c r="G8224" s="37" t="s">
        <v>3245</v>
      </c>
      <c r="H8224" s="38">
        <v>39202</v>
      </c>
      <c r="I8224" s="39">
        <v>85</v>
      </c>
      <c r="J8224" s="74">
        <v>2264.46</v>
      </c>
      <c r="K8224" s="111">
        <v>0</v>
      </c>
      <c r="L8224" s="59">
        <f t="shared" si="1152"/>
        <v>0</v>
      </c>
      <c r="M8224" s="39">
        <v>85</v>
      </c>
      <c r="N8224" s="42">
        <f t="shared" si="1147"/>
        <v>8.1670088980150588</v>
      </c>
      <c r="O8224" s="43">
        <f t="shared" si="1148"/>
        <v>0</v>
      </c>
      <c r="P8224" s="44">
        <f t="shared" si="1149"/>
        <v>0</v>
      </c>
      <c r="Q8224" s="44" t="str">
        <f t="shared" si="1150"/>
        <v xml:space="preserve"> </v>
      </c>
      <c r="R8224" s="44" t="str">
        <f>VLOOKUP(S8224,Sheet8!B:C,2,0)</f>
        <v>GOTCHA</v>
      </c>
      <c r="S8224" s="6" t="s">
        <v>9466</v>
      </c>
      <c r="T8224" s="6" t="str">
        <f>VLOOKUP(U8224,'17-1'!J:K,2,0)</f>
        <v>IM HERE</v>
      </c>
      <c r="U8224" s="6" t="s">
        <v>29305</v>
      </c>
    </row>
    <row r="8225" spans="1:21" x14ac:dyDescent="0.25">
      <c r="A8225" s="35">
        <v>5406</v>
      </c>
      <c r="B8225" s="36">
        <v>333</v>
      </c>
      <c r="C8225" s="36">
        <v>20004813</v>
      </c>
      <c r="D8225" s="36">
        <v>100718</v>
      </c>
      <c r="E8225" s="36">
        <v>30200061</v>
      </c>
      <c r="F8225" s="36" t="s">
        <v>57</v>
      </c>
      <c r="G8225" s="37" t="s">
        <v>3214</v>
      </c>
      <c r="H8225" s="38">
        <v>39113</v>
      </c>
      <c r="I8225" s="39">
        <v>85</v>
      </c>
      <c r="J8225" s="74">
        <v>8000.84</v>
      </c>
      <c r="K8225" s="111">
        <v>0</v>
      </c>
      <c r="L8225" s="59">
        <f t="shared" si="1152"/>
        <v>0</v>
      </c>
      <c r="M8225" s="39">
        <v>85</v>
      </c>
      <c r="N8225" s="42">
        <f t="shared" si="1147"/>
        <v>8.4106776180698155</v>
      </c>
      <c r="O8225" s="43">
        <f t="shared" si="1148"/>
        <v>0</v>
      </c>
      <c r="P8225" s="44">
        <f t="shared" si="1149"/>
        <v>0</v>
      </c>
      <c r="Q8225" s="44" t="str">
        <f t="shared" si="1150"/>
        <v xml:space="preserve"> </v>
      </c>
      <c r="R8225" s="44" t="str">
        <f>VLOOKUP(S8225,Sheet8!B:C,2,0)</f>
        <v>GOTCHA</v>
      </c>
      <c r="S8225" s="6" t="s">
        <v>9281</v>
      </c>
      <c r="T8225" s="6" t="str">
        <f>VLOOKUP(U8225,'17-1'!J:K,2,0)</f>
        <v>IM HERE</v>
      </c>
      <c r="U8225" s="6" t="s">
        <v>29119</v>
      </c>
    </row>
    <row r="8226" spans="1:21" x14ac:dyDescent="0.25">
      <c r="A8226" s="35">
        <v>8364</v>
      </c>
      <c r="B8226" s="36">
        <v>371</v>
      </c>
      <c r="C8226" s="36">
        <v>20007108</v>
      </c>
      <c r="D8226" s="36">
        <v>100719</v>
      </c>
      <c r="E8226" s="36">
        <v>30200038</v>
      </c>
      <c r="F8226" s="36" t="s">
        <v>105</v>
      </c>
      <c r="G8226" s="37" t="s">
        <v>3124</v>
      </c>
      <c r="H8226" s="38">
        <v>38990</v>
      </c>
      <c r="I8226" s="39">
        <v>85</v>
      </c>
      <c r="J8226" s="74">
        <v>8743.2800000000007</v>
      </c>
      <c r="K8226" s="111">
        <v>0</v>
      </c>
      <c r="L8226" s="59">
        <f t="shared" si="1152"/>
        <v>0</v>
      </c>
      <c r="M8226" s="39">
        <v>85</v>
      </c>
      <c r="N8226" s="42">
        <f t="shared" si="1147"/>
        <v>8.7474332648870643</v>
      </c>
      <c r="O8226" s="43">
        <f t="shared" si="1148"/>
        <v>0</v>
      </c>
      <c r="P8226" s="44">
        <f t="shared" si="1149"/>
        <v>0</v>
      </c>
      <c r="Q8226" s="44" t="str">
        <f t="shared" si="1150"/>
        <v xml:space="preserve"> </v>
      </c>
      <c r="R8226" s="44" t="str">
        <f>VLOOKUP(S8226,Sheet8!B:C,2,0)</f>
        <v>GOTCHA</v>
      </c>
      <c r="S8226" s="6" t="s">
        <v>9050</v>
      </c>
      <c r="T8226" s="6" t="str">
        <f>VLOOKUP(U8226,'17-1'!J:K,2,0)</f>
        <v>IM HERE</v>
      </c>
      <c r="U8226" s="6" t="s">
        <v>28888</v>
      </c>
    </row>
    <row r="8227" spans="1:21" x14ac:dyDescent="0.25">
      <c r="A8227" s="35">
        <v>2940</v>
      </c>
      <c r="B8227" s="36">
        <v>320</v>
      </c>
      <c r="C8227" s="36">
        <v>20004719</v>
      </c>
      <c r="D8227" s="36">
        <v>100718</v>
      </c>
      <c r="E8227" s="36">
        <v>30200045</v>
      </c>
      <c r="F8227" s="36" t="s">
        <v>56</v>
      </c>
      <c r="G8227" s="37" t="s">
        <v>3108</v>
      </c>
      <c r="H8227" s="38">
        <v>38929</v>
      </c>
      <c r="I8227" s="39">
        <v>85</v>
      </c>
      <c r="J8227" s="74">
        <v>31510</v>
      </c>
      <c r="K8227" s="111">
        <v>0</v>
      </c>
      <c r="L8227" s="59">
        <f t="shared" si="1152"/>
        <v>0</v>
      </c>
      <c r="M8227" s="39">
        <v>85</v>
      </c>
      <c r="N8227" s="42">
        <f t="shared" si="1147"/>
        <v>8.9144421629021213</v>
      </c>
      <c r="O8227" s="43">
        <f t="shared" si="1148"/>
        <v>0</v>
      </c>
      <c r="P8227" s="44">
        <f t="shared" si="1149"/>
        <v>0</v>
      </c>
      <c r="Q8227" s="44" t="str">
        <f t="shared" si="1150"/>
        <v xml:space="preserve"> </v>
      </c>
      <c r="R8227" s="44" t="str">
        <f>VLOOKUP(S8227,Sheet8!B:C,2,0)</f>
        <v>GOTCHA</v>
      </c>
      <c r="S8227" s="6" t="s">
        <v>8938</v>
      </c>
      <c r="T8227" s="6" t="str">
        <f>VLOOKUP(U8227,'17-1'!J:K,2,0)</f>
        <v>IM HERE</v>
      </c>
      <c r="U8227" s="6" t="s">
        <v>28775</v>
      </c>
    </row>
    <row r="8228" spans="1:21" x14ac:dyDescent="0.25">
      <c r="A8228" s="35">
        <v>724</v>
      </c>
      <c r="B8228" s="36">
        <v>304</v>
      </c>
      <c r="C8228" s="36">
        <v>10000790</v>
      </c>
      <c r="D8228" s="36">
        <v>100718</v>
      </c>
      <c r="E8228" s="36">
        <v>30200003</v>
      </c>
      <c r="F8228" s="36" t="s">
        <v>41</v>
      </c>
      <c r="G8228" s="37" t="s">
        <v>2785</v>
      </c>
      <c r="H8228" s="38">
        <v>39691</v>
      </c>
      <c r="I8228" s="39">
        <v>85</v>
      </c>
      <c r="J8228" s="74">
        <v>984.58</v>
      </c>
      <c r="K8228" s="111">
        <v>0</v>
      </c>
      <c r="L8228" s="59">
        <f t="shared" si="1152"/>
        <v>0</v>
      </c>
      <c r="M8228" s="39">
        <v>85</v>
      </c>
      <c r="N8228" s="42">
        <f t="shared" si="1147"/>
        <v>6.8281998631074607</v>
      </c>
      <c r="O8228" s="43">
        <f t="shared" si="1148"/>
        <v>0</v>
      </c>
      <c r="P8228" s="44">
        <f t="shared" si="1149"/>
        <v>0</v>
      </c>
      <c r="Q8228" s="44" t="str">
        <f t="shared" si="1150"/>
        <v xml:space="preserve"> </v>
      </c>
      <c r="R8228" s="44" t="str">
        <f>VLOOKUP(S8228,Sheet8!B:C,2,0)</f>
        <v>GOTCHA</v>
      </c>
      <c r="S8228" s="6" t="s">
        <v>6928</v>
      </c>
      <c r="T8228" s="6" t="str">
        <f>VLOOKUP(U8228,'17-1'!J:K,2,0)</f>
        <v>IM HERE</v>
      </c>
      <c r="U8228" s="6" t="s">
        <v>26676</v>
      </c>
    </row>
    <row r="8229" spans="1:21" x14ac:dyDescent="0.25">
      <c r="A8229" s="35">
        <v>1859</v>
      </c>
      <c r="B8229" s="36">
        <v>311</v>
      </c>
      <c r="C8229" s="36">
        <v>20001122</v>
      </c>
      <c r="D8229" s="36">
        <v>100718</v>
      </c>
      <c r="E8229" s="36">
        <v>30200045</v>
      </c>
      <c r="F8229" s="36" t="s">
        <v>56</v>
      </c>
      <c r="G8229" s="37" t="s">
        <v>3130</v>
      </c>
      <c r="H8229" s="38">
        <v>38990</v>
      </c>
      <c r="I8229" s="39">
        <v>85</v>
      </c>
      <c r="J8229" s="74">
        <v>27947.3</v>
      </c>
      <c r="K8229" s="111">
        <v>0</v>
      </c>
      <c r="L8229" s="59">
        <f t="shared" si="1152"/>
        <v>0</v>
      </c>
      <c r="M8229" s="39">
        <v>85</v>
      </c>
      <c r="N8229" s="42">
        <f t="shared" si="1147"/>
        <v>8.7474332648870643</v>
      </c>
      <c r="O8229" s="43">
        <f t="shared" si="1148"/>
        <v>0</v>
      </c>
      <c r="P8229" s="44">
        <f t="shared" si="1149"/>
        <v>0</v>
      </c>
      <c r="Q8229" s="44" t="str">
        <f t="shared" si="1150"/>
        <v xml:space="preserve"> </v>
      </c>
      <c r="R8229" s="44" t="str">
        <f>VLOOKUP(S8229,Sheet8!B:C,2,0)</f>
        <v>GOTCHA</v>
      </c>
      <c r="S8229" s="6" t="s">
        <v>9056</v>
      </c>
      <c r="T8229" s="6" t="str">
        <f>VLOOKUP(U8229,'17-1'!J:K,2,0)</f>
        <v>IM HERE</v>
      </c>
      <c r="U8229" s="6" t="s">
        <v>28894</v>
      </c>
    </row>
    <row r="8230" spans="1:21" x14ac:dyDescent="0.25">
      <c r="A8230" s="35">
        <v>493</v>
      </c>
      <c r="B8230" s="36">
        <v>304</v>
      </c>
      <c r="C8230" s="36">
        <v>10000488</v>
      </c>
      <c r="D8230" s="36">
        <v>100718</v>
      </c>
      <c r="E8230" s="36">
        <v>30200077</v>
      </c>
      <c r="F8230" s="36" t="s">
        <v>15</v>
      </c>
      <c r="G8230" s="37" t="s">
        <v>3131</v>
      </c>
      <c r="H8230" s="38">
        <v>39021</v>
      </c>
      <c r="I8230" s="39">
        <v>85</v>
      </c>
      <c r="J8230" s="74">
        <v>6360.57</v>
      </c>
      <c r="K8230" s="111">
        <v>0</v>
      </c>
      <c r="L8230" s="59">
        <f t="shared" si="1152"/>
        <v>0</v>
      </c>
      <c r="M8230" s="39">
        <v>85</v>
      </c>
      <c r="N8230" s="42">
        <f t="shared" si="1147"/>
        <v>8.6625598904859693</v>
      </c>
      <c r="O8230" s="43">
        <f t="shared" si="1148"/>
        <v>0</v>
      </c>
      <c r="P8230" s="44">
        <f t="shared" si="1149"/>
        <v>0</v>
      </c>
      <c r="Q8230" s="44" t="str">
        <f t="shared" si="1150"/>
        <v xml:space="preserve"> </v>
      </c>
      <c r="R8230" s="44" t="str">
        <f>VLOOKUP(S8230,Sheet8!B:C,2,0)</f>
        <v>GOTCHA</v>
      </c>
      <c r="S8230" s="6" t="s">
        <v>9097</v>
      </c>
      <c r="T8230" s="6" t="str">
        <f>VLOOKUP(U8230,'17-1'!J:K,2,0)</f>
        <v>IM HERE</v>
      </c>
      <c r="U8230" s="6" t="s">
        <v>28935</v>
      </c>
    </row>
    <row r="8231" spans="1:21" x14ac:dyDescent="0.25">
      <c r="A8231" s="35">
        <v>6398</v>
      </c>
      <c r="B8231" s="36">
        <v>335</v>
      </c>
      <c r="C8231" s="36">
        <v>20001117</v>
      </c>
      <c r="D8231" s="36">
        <v>100718</v>
      </c>
      <c r="E8231" s="36">
        <v>30200059</v>
      </c>
      <c r="F8231" s="36" t="s">
        <v>36</v>
      </c>
      <c r="G8231" s="37" t="s">
        <v>2984</v>
      </c>
      <c r="H8231" s="38">
        <v>38442</v>
      </c>
      <c r="I8231" s="39">
        <v>85</v>
      </c>
      <c r="J8231" s="74">
        <v>1012.66</v>
      </c>
      <c r="K8231" s="111">
        <v>0</v>
      </c>
      <c r="L8231" s="59">
        <f t="shared" si="1152"/>
        <v>0</v>
      </c>
      <c r="M8231" s="39">
        <v>85</v>
      </c>
      <c r="N8231" s="42">
        <f t="shared" si="1147"/>
        <v>10.247775496235455</v>
      </c>
      <c r="O8231" s="43">
        <f t="shared" si="1148"/>
        <v>0</v>
      </c>
      <c r="P8231" s="44">
        <f t="shared" si="1149"/>
        <v>0</v>
      </c>
      <c r="Q8231" s="44" t="str">
        <f t="shared" si="1150"/>
        <v xml:space="preserve"> </v>
      </c>
      <c r="R8231" s="44" t="str">
        <f>VLOOKUP(S8231,Sheet8!B:C,2,0)</f>
        <v>GOTCHA</v>
      </c>
      <c r="S8231" s="6" t="s">
        <v>7662</v>
      </c>
      <c r="T8231" s="6" t="str">
        <f>VLOOKUP(U8231,'17-1'!J:K,2,0)</f>
        <v>IM HERE</v>
      </c>
      <c r="U8231" s="6" t="s">
        <v>27410</v>
      </c>
    </row>
    <row r="8232" spans="1:21" x14ac:dyDescent="0.25">
      <c r="A8232" s="35">
        <v>6338</v>
      </c>
      <c r="B8232" s="36">
        <v>334</v>
      </c>
      <c r="C8232" s="36">
        <v>20007499</v>
      </c>
      <c r="D8232" s="36">
        <v>100718</v>
      </c>
      <c r="E8232" s="36">
        <v>30200023</v>
      </c>
      <c r="F8232" s="36" t="s">
        <v>23</v>
      </c>
      <c r="G8232" s="37" t="s">
        <v>2787</v>
      </c>
      <c r="H8232" s="38">
        <v>39691</v>
      </c>
      <c r="I8232" s="39">
        <v>85</v>
      </c>
      <c r="J8232" s="74">
        <v>1620.64</v>
      </c>
      <c r="K8232" s="111">
        <v>0</v>
      </c>
      <c r="L8232" s="59">
        <f t="shared" si="1152"/>
        <v>0</v>
      </c>
      <c r="M8232" s="39">
        <v>85</v>
      </c>
      <c r="N8232" s="42">
        <f t="shared" si="1147"/>
        <v>6.8281998631074607</v>
      </c>
      <c r="O8232" s="43">
        <f t="shared" si="1148"/>
        <v>0</v>
      </c>
      <c r="P8232" s="44">
        <f t="shared" si="1149"/>
        <v>0</v>
      </c>
      <c r="Q8232" s="44" t="str">
        <f t="shared" si="1150"/>
        <v xml:space="preserve"> </v>
      </c>
      <c r="R8232" s="44" t="str">
        <f>VLOOKUP(S8232,Sheet8!B:C,2,0)</f>
        <v>GOTCHA</v>
      </c>
      <c r="S8232" s="6" t="s">
        <v>6929</v>
      </c>
      <c r="T8232" s="6" t="str">
        <f>VLOOKUP(U8232,'17-1'!J:K,2,0)</f>
        <v>IM HERE</v>
      </c>
      <c r="U8232" s="6" t="s">
        <v>26677</v>
      </c>
    </row>
    <row r="8233" spans="1:21" x14ac:dyDescent="0.25">
      <c r="A8233" s="35">
        <v>5872</v>
      </c>
      <c r="B8233" s="36">
        <v>333</v>
      </c>
      <c r="C8233" s="36">
        <v>20006519</v>
      </c>
      <c r="D8233" s="36">
        <v>100718</v>
      </c>
      <c r="E8233" s="36">
        <v>30200069</v>
      </c>
      <c r="F8233" s="36" t="s">
        <v>83</v>
      </c>
      <c r="G8233" s="37" t="s">
        <v>3408</v>
      </c>
      <c r="H8233" s="38">
        <v>39629</v>
      </c>
      <c r="I8233" s="39">
        <v>85</v>
      </c>
      <c r="J8233" s="74">
        <v>2422.63</v>
      </c>
      <c r="K8233" s="111">
        <v>0</v>
      </c>
      <c r="L8233" s="59">
        <f t="shared" si="1152"/>
        <v>0</v>
      </c>
      <c r="M8233" s="39">
        <v>85</v>
      </c>
      <c r="N8233" s="42">
        <f t="shared" si="1147"/>
        <v>6.9979466119096507</v>
      </c>
      <c r="O8233" s="43">
        <f t="shared" si="1148"/>
        <v>0</v>
      </c>
      <c r="P8233" s="44">
        <f t="shared" si="1149"/>
        <v>0</v>
      </c>
      <c r="Q8233" s="44" t="str">
        <f t="shared" si="1150"/>
        <v xml:space="preserve"> </v>
      </c>
      <c r="R8233" s="44" t="str">
        <f>VLOOKUP(S8233,Sheet8!B:C,2,0)</f>
        <v>GOTCHA</v>
      </c>
      <c r="S8233" s="6" t="s">
        <v>10271</v>
      </c>
      <c r="T8233" s="6" t="str">
        <f>VLOOKUP(U8233,'17-1'!J:K,2,0)</f>
        <v>IM HERE</v>
      </c>
      <c r="U8233" s="6" t="s">
        <v>30111</v>
      </c>
    </row>
    <row r="8234" spans="1:21" x14ac:dyDescent="0.25">
      <c r="A8234" s="35">
        <v>4117</v>
      </c>
      <c r="B8234" s="36">
        <v>331</v>
      </c>
      <c r="C8234" s="36">
        <v>20002836</v>
      </c>
      <c r="D8234" s="36">
        <v>100718</v>
      </c>
      <c r="E8234" s="36">
        <v>30200038</v>
      </c>
      <c r="F8234" s="36" t="s">
        <v>105</v>
      </c>
      <c r="G8234" s="37" t="s">
        <v>3126</v>
      </c>
      <c r="H8234" s="38">
        <v>38990</v>
      </c>
      <c r="I8234" s="39">
        <v>85</v>
      </c>
      <c r="J8234" s="74">
        <v>742.32</v>
      </c>
      <c r="K8234" s="111">
        <v>0</v>
      </c>
      <c r="L8234" s="59">
        <f t="shared" si="1152"/>
        <v>0</v>
      </c>
      <c r="M8234" s="39">
        <v>85</v>
      </c>
      <c r="N8234" s="42">
        <f t="shared" si="1147"/>
        <v>8.7474332648870643</v>
      </c>
      <c r="O8234" s="43">
        <f t="shared" si="1148"/>
        <v>0</v>
      </c>
      <c r="P8234" s="44">
        <f t="shared" si="1149"/>
        <v>0</v>
      </c>
      <c r="Q8234" s="44" t="str">
        <f t="shared" si="1150"/>
        <v xml:space="preserve"> </v>
      </c>
      <c r="R8234" s="44" t="str">
        <f>VLOOKUP(S8234,Sheet8!B:C,2,0)</f>
        <v>GOTCHA</v>
      </c>
      <c r="S8234" s="6" t="s">
        <v>9052</v>
      </c>
      <c r="T8234" s="6" t="str">
        <f>VLOOKUP(U8234,'17-1'!J:K,2,0)</f>
        <v>IM HERE</v>
      </c>
      <c r="U8234" s="6" t="s">
        <v>28890</v>
      </c>
    </row>
    <row r="8235" spans="1:21" x14ac:dyDescent="0.25">
      <c r="A8235" s="35">
        <v>1115</v>
      </c>
      <c r="B8235" s="36">
        <v>307</v>
      </c>
      <c r="C8235" s="36">
        <v>20007707</v>
      </c>
      <c r="D8235" s="36">
        <v>100718</v>
      </c>
      <c r="E8235" s="36">
        <v>30200038</v>
      </c>
      <c r="F8235" s="36" t="s">
        <v>105</v>
      </c>
      <c r="G8235" s="37" t="s">
        <v>3125</v>
      </c>
      <c r="H8235" s="38">
        <v>38990</v>
      </c>
      <c r="I8235" s="39">
        <v>85</v>
      </c>
      <c r="J8235" s="74">
        <v>647.04999999999995</v>
      </c>
      <c r="K8235" s="111">
        <v>0</v>
      </c>
      <c r="L8235" s="59">
        <f t="shared" si="1152"/>
        <v>0</v>
      </c>
      <c r="M8235" s="39">
        <v>85</v>
      </c>
      <c r="N8235" s="42">
        <f t="shared" si="1147"/>
        <v>8.7474332648870643</v>
      </c>
      <c r="O8235" s="43">
        <f t="shared" si="1148"/>
        <v>0</v>
      </c>
      <c r="P8235" s="44">
        <f t="shared" si="1149"/>
        <v>0</v>
      </c>
      <c r="Q8235" s="44" t="str">
        <f t="shared" si="1150"/>
        <v xml:space="preserve"> </v>
      </c>
      <c r="R8235" s="44" t="str">
        <f>VLOOKUP(S8235,Sheet8!B:C,2,0)</f>
        <v>GOTCHA</v>
      </c>
      <c r="S8235" s="6" t="s">
        <v>9051</v>
      </c>
      <c r="T8235" s="6" t="str">
        <f>VLOOKUP(U8235,'17-1'!J:K,2,0)</f>
        <v>IM HERE</v>
      </c>
      <c r="U8235" s="6" t="s">
        <v>28889</v>
      </c>
    </row>
    <row r="8236" spans="1:21" x14ac:dyDescent="0.25">
      <c r="A8236" s="35">
        <v>252</v>
      </c>
      <c r="B8236" s="36">
        <v>304</v>
      </c>
      <c r="C8236" s="36">
        <v>10000214</v>
      </c>
      <c r="D8236" s="36">
        <v>100718</v>
      </c>
      <c r="E8236" s="36">
        <v>30200013</v>
      </c>
      <c r="F8236" s="36" t="s">
        <v>50</v>
      </c>
      <c r="G8236" s="37" t="s">
        <v>3090</v>
      </c>
      <c r="H8236" s="38">
        <v>38868</v>
      </c>
      <c r="I8236" s="39">
        <v>85</v>
      </c>
      <c r="J8236" s="74">
        <v>595.67999999999995</v>
      </c>
      <c r="K8236" s="111">
        <v>0</v>
      </c>
      <c r="L8236" s="59">
        <f t="shared" si="1152"/>
        <v>0</v>
      </c>
      <c r="M8236" s="39">
        <v>85</v>
      </c>
      <c r="N8236" s="42">
        <f t="shared" si="1147"/>
        <v>9.0814510609171801</v>
      </c>
      <c r="O8236" s="43">
        <f t="shared" si="1148"/>
        <v>0</v>
      </c>
      <c r="P8236" s="44">
        <f t="shared" si="1149"/>
        <v>0</v>
      </c>
      <c r="Q8236" s="44" t="str">
        <f t="shared" si="1150"/>
        <v xml:space="preserve"> </v>
      </c>
      <c r="R8236" s="44" t="str">
        <f>VLOOKUP(S8236,Sheet8!B:C,2,0)</f>
        <v>GOTCHA</v>
      </c>
      <c r="S8236" s="6" t="s">
        <v>8831</v>
      </c>
      <c r="T8236" s="6" t="str">
        <f>VLOOKUP(U8236,'17-1'!J:K,2,0)</f>
        <v>IM HERE</v>
      </c>
      <c r="U8236" s="6" t="s">
        <v>28668</v>
      </c>
    </row>
    <row r="8237" spans="1:21" x14ac:dyDescent="0.25">
      <c r="A8237" s="35">
        <v>4275</v>
      </c>
      <c r="B8237" s="36">
        <v>331</v>
      </c>
      <c r="C8237" s="36">
        <v>20003128</v>
      </c>
      <c r="D8237" s="36">
        <v>100718</v>
      </c>
      <c r="E8237" s="36">
        <v>30200058</v>
      </c>
      <c r="F8237" s="36" t="s">
        <v>39</v>
      </c>
      <c r="G8237" s="37" t="s">
        <v>3242</v>
      </c>
      <c r="H8237" s="38">
        <v>39202</v>
      </c>
      <c r="I8237" s="39">
        <v>85</v>
      </c>
      <c r="J8237" s="74">
        <v>768.25</v>
      </c>
      <c r="K8237" s="111">
        <v>0</v>
      </c>
      <c r="L8237" s="59">
        <f t="shared" si="1152"/>
        <v>0</v>
      </c>
      <c r="M8237" s="39">
        <v>85</v>
      </c>
      <c r="N8237" s="42">
        <f t="shared" si="1147"/>
        <v>8.1670088980150588</v>
      </c>
      <c r="O8237" s="43">
        <f t="shared" si="1148"/>
        <v>0</v>
      </c>
      <c r="P8237" s="44">
        <f t="shared" si="1149"/>
        <v>0</v>
      </c>
      <c r="Q8237" s="44" t="str">
        <f t="shared" si="1150"/>
        <v xml:space="preserve"> </v>
      </c>
      <c r="R8237" s="44" t="str">
        <f>VLOOKUP(S8237,Sheet8!B:C,2,0)</f>
        <v>GOTCHA</v>
      </c>
      <c r="S8237" s="6" t="s">
        <v>9463</v>
      </c>
      <c r="T8237" s="6" t="str">
        <f>VLOOKUP(U8237,'17-1'!J:K,2,0)</f>
        <v>IM HERE</v>
      </c>
      <c r="U8237" s="6" t="s">
        <v>29302</v>
      </c>
    </row>
    <row r="8238" spans="1:21" x14ac:dyDescent="0.25">
      <c r="A8238" s="35">
        <v>6786</v>
      </c>
      <c r="B8238" s="36">
        <v>347</v>
      </c>
      <c r="C8238" s="36">
        <v>20000440</v>
      </c>
      <c r="D8238" s="36">
        <v>100718</v>
      </c>
      <c r="E8238" s="36">
        <v>30200040</v>
      </c>
      <c r="F8238" s="36" t="s">
        <v>16</v>
      </c>
      <c r="G8238" s="37" t="s">
        <v>2970</v>
      </c>
      <c r="H8238" s="38">
        <v>38383</v>
      </c>
      <c r="I8238" s="39">
        <v>85</v>
      </c>
      <c r="J8238" s="74">
        <v>1712.41</v>
      </c>
      <c r="K8238" s="111">
        <v>0</v>
      </c>
      <c r="L8238" s="59">
        <f t="shared" si="1152"/>
        <v>0</v>
      </c>
      <c r="M8238" s="39">
        <v>85</v>
      </c>
      <c r="N8238" s="42">
        <f t="shared" si="1147"/>
        <v>10.40930869267625</v>
      </c>
      <c r="O8238" s="43">
        <f t="shared" si="1148"/>
        <v>0</v>
      </c>
      <c r="P8238" s="44">
        <f t="shared" si="1149"/>
        <v>0</v>
      </c>
      <c r="Q8238" s="44" t="str">
        <f t="shared" si="1150"/>
        <v xml:space="preserve"> </v>
      </c>
      <c r="R8238" s="44" t="str">
        <f>VLOOKUP(S8238,Sheet8!B:C,2,0)</f>
        <v>GOTCHA</v>
      </c>
      <c r="S8238" s="6" t="s">
        <v>7568</v>
      </c>
      <c r="T8238" s="6" t="str">
        <f>VLOOKUP(U8238,'17-1'!J:K,2,0)</f>
        <v>IM HERE</v>
      </c>
      <c r="U8238" s="6" t="s">
        <v>27316</v>
      </c>
    </row>
    <row r="8239" spans="1:21" x14ac:dyDescent="0.25">
      <c r="A8239" s="35">
        <v>7580</v>
      </c>
      <c r="B8239" s="36">
        <v>371</v>
      </c>
      <c r="C8239" s="36">
        <v>20001194</v>
      </c>
      <c r="D8239" s="36">
        <v>100719</v>
      </c>
      <c r="E8239" s="36">
        <v>30200040</v>
      </c>
      <c r="F8239" s="36" t="s">
        <v>16</v>
      </c>
      <c r="G8239" s="37" t="s">
        <v>2971</v>
      </c>
      <c r="H8239" s="38">
        <v>38383</v>
      </c>
      <c r="I8239" s="39">
        <v>85</v>
      </c>
      <c r="J8239" s="74">
        <v>10618.36</v>
      </c>
      <c r="K8239" s="111">
        <v>0</v>
      </c>
      <c r="L8239" s="59">
        <f t="shared" si="1152"/>
        <v>0</v>
      </c>
      <c r="M8239" s="39">
        <v>85</v>
      </c>
      <c r="N8239" s="42">
        <f t="shared" si="1147"/>
        <v>10.40930869267625</v>
      </c>
      <c r="O8239" s="43">
        <f t="shared" si="1148"/>
        <v>0</v>
      </c>
      <c r="P8239" s="44">
        <f t="shared" si="1149"/>
        <v>0</v>
      </c>
      <c r="Q8239" s="44" t="str">
        <f t="shared" si="1150"/>
        <v xml:space="preserve"> </v>
      </c>
      <c r="R8239" s="44" t="str">
        <f>VLOOKUP(S8239,Sheet8!B:C,2,0)</f>
        <v>GOTCHA</v>
      </c>
      <c r="S8239" s="6" t="s">
        <v>7570</v>
      </c>
      <c r="T8239" s="6" t="str">
        <f>VLOOKUP(U8239,'17-1'!J:K,2,0)</f>
        <v>IM HERE</v>
      </c>
      <c r="U8239" s="6" t="s">
        <v>27318</v>
      </c>
    </row>
    <row r="8240" spans="1:21" x14ac:dyDescent="0.25">
      <c r="A8240" s="35">
        <v>5209</v>
      </c>
      <c r="B8240" s="36">
        <v>333</v>
      </c>
      <c r="C8240" s="36">
        <v>20003559</v>
      </c>
      <c r="D8240" s="36">
        <v>100718</v>
      </c>
      <c r="E8240" s="36">
        <v>30200064</v>
      </c>
      <c r="F8240" s="36" t="s">
        <v>91</v>
      </c>
      <c r="G8240" s="37" t="s">
        <v>3489</v>
      </c>
      <c r="H8240" s="38">
        <v>41846</v>
      </c>
      <c r="I8240" s="39">
        <v>20</v>
      </c>
      <c r="J8240" s="74">
        <v>1679.78</v>
      </c>
      <c r="K8240" s="45">
        <v>1</v>
      </c>
      <c r="L8240" s="41">
        <f>J8240*K8240</f>
        <v>1679.78</v>
      </c>
      <c r="M8240" s="39">
        <v>20</v>
      </c>
      <c r="N8240" s="42">
        <f t="shared" si="1147"/>
        <v>0.92813141683778233</v>
      </c>
      <c r="O8240" s="43">
        <f t="shared" si="1148"/>
        <v>83.989000000000004</v>
      </c>
      <c r="P8240" s="44">
        <f t="shared" si="1149"/>
        <v>77.952829568788502</v>
      </c>
      <c r="Q8240" s="44">
        <f t="shared" si="1150"/>
        <v>1601.8271704312115</v>
      </c>
      <c r="R8240" s="44" t="e">
        <f>VLOOKUP(S8240,Sheet8!B:C,2,0)</f>
        <v>#N/A</v>
      </c>
      <c r="S8240" s="6" t="s">
        <v>14695</v>
      </c>
      <c r="T8240" s="6" t="e">
        <f>VLOOKUP(U8240,'17-1'!J:K,2,0)</f>
        <v>#N/A</v>
      </c>
      <c r="U8240" s="6" t="s">
        <v>39575</v>
      </c>
    </row>
    <row r="8241" spans="1:21" x14ac:dyDescent="0.25">
      <c r="A8241" s="35">
        <v>6971</v>
      </c>
      <c r="B8241" s="36">
        <v>360</v>
      </c>
      <c r="C8241" s="36">
        <v>20003112</v>
      </c>
      <c r="D8241" s="36">
        <v>100719</v>
      </c>
      <c r="E8241" s="36">
        <v>30200038</v>
      </c>
      <c r="F8241" s="36" t="s">
        <v>105</v>
      </c>
      <c r="G8241" s="37" t="s">
        <v>3028</v>
      </c>
      <c r="H8241" s="38">
        <v>38686</v>
      </c>
      <c r="I8241" s="39">
        <v>85</v>
      </c>
      <c r="J8241" s="74">
        <v>611.70000000000005</v>
      </c>
      <c r="K8241" s="111">
        <v>0</v>
      </c>
      <c r="L8241" s="59">
        <f t="shared" ref="L8241:L8243" si="1153">J8241*K8241</f>
        <v>0</v>
      </c>
      <c r="M8241" s="39">
        <v>85</v>
      </c>
      <c r="N8241" s="42">
        <f t="shared" si="1147"/>
        <v>9.5797399041752218</v>
      </c>
      <c r="O8241" s="43">
        <f t="shared" si="1148"/>
        <v>0</v>
      </c>
      <c r="P8241" s="44">
        <f t="shared" si="1149"/>
        <v>0</v>
      </c>
      <c r="Q8241" s="44" t="str">
        <f t="shared" si="1150"/>
        <v xml:space="preserve"> </v>
      </c>
      <c r="R8241" s="44" t="str">
        <f>VLOOKUP(S8241,Sheet8!B:C,2,0)</f>
        <v>GOTCHA</v>
      </c>
      <c r="S8241" s="6" t="s">
        <v>8051</v>
      </c>
      <c r="T8241" s="6" t="str">
        <f>VLOOKUP(U8241,'17-1'!J:K,2,0)</f>
        <v>IM HERE</v>
      </c>
      <c r="U8241" s="6" t="s">
        <v>27799</v>
      </c>
    </row>
    <row r="8242" spans="1:21" x14ac:dyDescent="0.25">
      <c r="A8242" s="35">
        <v>1989</v>
      </c>
      <c r="B8242" s="36">
        <v>311</v>
      </c>
      <c r="C8242" s="36">
        <v>20001952</v>
      </c>
      <c r="D8242" s="36">
        <v>100718</v>
      </c>
      <c r="E8242" s="36">
        <v>30200038</v>
      </c>
      <c r="F8242" s="36" t="s">
        <v>105</v>
      </c>
      <c r="G8242" s="37" t="s">
        <v>3028</v>
      </c>
      <c r="H8242" s="38">
        <v>38868</v>
      </c>
      <c r="I8242" s="39">
        <v>85</v>
      </c>
      <c r="J8242" s="74">
        <v>167883.25</v>
      </c>
      <c r="K8242" s="111">
        <v>0</v>
      </c>
      <c r="L8242" s="59">
        <f t="shared" si="1153"/>
        <v>0</v>
      </c>
      <c r="M8242" s="39">
        <v>85</v>
      </c>
      <c r="N8242" s="42">
        <f t="shared" si="1147"/>
        <v>9.0814510609171801</v>
      </c>
      <c r="O8242" s="43">
        <f t="shared" si="1148"/>
        <v>0</v>
      </c>
      <c r="P8242" s="44">
        <f t="shared" si="1149"/>
        <v>0</v>
      </c>
      <c r="Q8242" s="44" t="str">
        <f t="shared" si="1150"/>
        <v xml:space="preserve"> </v>
      </c>
      <c r="R8242" s="44" t="str">
        <f>VLOOKUP(S8242,Sheet8!B:C,2,0)</f>
        <v>GOTCHA</v>
      </c>
      <c r="S8242" s="6" t="s">
        <v>8828</v>
      </c>
      <c r="T8242" s="6" t="str">
        <f>VLOOKUP(U8242,'17-1'!J:K,2,0)</f>
        <v>IM HERE</v>
      </c>
      <c r="U8242" s="6" t="s">
        <v>28665</v>
      </c>
    </row>
    <row r="8243" spans="1:21" x14ac:dyDescent="0.25">
      <c r="A8243" s="35">
        <v>2019</v>
      </c>
      <c r="B8243" s="36">
        <v>311</v>
      </c>
      <c r="C8243" s="36">
        <v>20002626</v>
      </c>
      <c r="D8243" s="36">
        <v>100718</v>
      </c>
      <c r="E8243" s="36">
        <v>30200040</v>
      </c>
      <c r="F8243" s="36" t="s">
        <v>16</v>
      </c>
      <c r="G8243" s="37" t="s">
        <v>3088</v>
      </c>
      <c r="H8243" s="38">
        <v>38868</v>
      </c>
      <c r="I8243" s="39">
        <v>85</v>
      </c>
      <c r="J8243" s="74">
        <v>146806.91</v>
      </c>
      <c r="K8243" s="111">
        <v>0</v>
      </c>
      <c r="L8243" s="59">
        <f t="shared" si="1153"/>
        <v>0</v>
      </c>
      <c r="M8243" s="39">
        <v>85</v>
      </c>
      <c r="N8243" s="42">
        <f t="shared" si="1147"/>
        <v>9.0814510609171801</v>
      </c>
      <c r="O8243" s="43">
        <f t="shared" si="1148"/>
        <v>0</v>
      </c>
      <c r="P8243" s="44">
        <f t="shared" si="1149"/>
        <v>0</v>
      </c>
      <c r="Q8243" s="44" t="str">
        <f t="shared" si="1150"/>
        <v xml:space="preserve"> </v>
      </c>
      <c r="R8243" s="44" t="str">
        <f>VLOOKUP(S8243,Sheet8!B:C,2,0)</f>
        <v>GOTCHA</v>
      </c>
      <c r="S8243" s="6" t="s">
        <v>8829</v>
      </c>
      <c r="T8243" s="6" t="str">
        <f>VLOOKUP(U8243,'17-1'!J:K,2,0)</f>
        <v>IM HERE</v>
      </c>
      <c r="U8243" s="6" t="s">
        <v>28666</v>
      </c>
    </row>
    <row r="8244" spans="1:21" x14ac:dyDescent="0.25">
      <c r="A8244" s="35">
        <v>1752</v>
      </c>
      <c r="B8244" s="36">
        <v>311</v>
      </c>
      <c r="C8244" s="36">
        <v>20000396</v>
      </c>
      <c r="D8244" s="36">
        <v>100718</v>
      </c>
      <c r="E8244" s="36">
        <v>30200061</v>
      </c>
      <c r="F8244" s="36" t="s">
        <v>57</v>
      </c>
      <c r="G8244" s="37" t="s">
        <v>2824</v>
      </c>
      <c r="H8244" s="38">
        <v>39813</v>
      </c>
      <c r="I8244" s="39">
        <v>85</v>
      </c>
      <c r="J8244" s="74">
        <v>230</v>
      </c>
      <c r="K8244" s="45">
        <v>1</v>
      </c>
      <c r="L8244" s="41">
        <f>J8244*K8244</f>
        <v>230</v>
      </c>
      <c r="M8244" s="39">
        <v>85</v>
      </c>
      <c r="N8244" s="42">
        <f t="shared" si="1147"/>
        <v>6.494182067077344</v>
      </c>
      <c r="O8244" s="43">
        <f t="shared" si="1148"/>
        <v>2.7058823529411766</v>
      </c>
      <c r="P8244" s="44">
        <f t="shared" si="1149"/>
        <v>17.572492652091636</v>
      </c>
      <c r="Q8244" s="44">
        <f t="shared" si="1150"/>
        <v>212.42750734790837</v>
      </c>
      <c r="R8244" s="44" t="e">
        <f>VLOOKUP(S8244,Sheet8!B:C,2,0)</f>
        <v>#N/A</v>
      </c>
      <c r="S8244" s="6" t="s">
        <v>14696</v>
      </c>
      <c r="T8244" s="6" t="e">
        <f>VLOOKUP(U8244,'17-1'!J:K,2,0)</f>
        <v>#N/A</v>
      </c>
      <c r="U8244" s="6" t="s">
        <v>39576</v>
      </c>
    </row>
    <row r="8245" spans="1:21" x14ac:dyDescent="0.25">
      <c r="A8245" s="35">
        <v>8209</v>
      </c>
      <c r="B8245" s="36">
        <v>371</v>
      </c>
      <c r="C8245" s="36">
        <v>20006361</v>
      </c>
      <c r="D8245" s="36">
        <v>100719</v>
      </c>
      <c r="E8245" s="36">
        <v>30200065</v>
      </c>
      <c r="F8245" s="36" t="s">
        <v>11</v>
      </c>
      <c r="G8245" s="37" t="s">
        <v>2812</v>
      </c>
      <c r="H8245" s="38">
        <v>39752</v>
      </c>
      <c r="I8245" s="39">
        <v>85</v>
      </c>
      <c r="J8245" s="74">
        <v>450</v>
      </c>
      <c r="K8245" s="45">
        <v>1</v>
      </c>
      <c r="L8245" s="41">
        <f>J8245*K8245</f>
        <v>450</v>
      </c>
      <c r="M8245" s="39">
        <v>85</v>
      </c>
      <c r="N8245" s="42">
        <f t="shared" si="1147"/>
        <v>6.6611909650924028</v>
      </c>
      <c r="O8245" s="43">
        <f t="shared" si="1148"/>
        <v>5.2941176470588234</v>
      </c>
      <c r="P8245" s="44">
        <f t="shared" si="1149"/>
        <v>35.265128638724484</v>
      </c>
      <c r="Q8245" s="44">
        <f t="shared" si="1150"/>
        <v>414.73487136127551</v>
      </c>
      <c r="R8245" s="44" t="e">
        <f>VLOOKUP(S8245,Sheet8!B:C,2,0)</f>
        <v>#N/A</v>
      </c>
      <c r="S8245" s="6" t="s">
        <v>14697</v>
      </c>
      <c r="T8245" s="6" t="e">
        <f>VLOOKUP(U8245,'17-1'!J:K,2,0)</f>
        <v>#N/A</v>
      </c>
      <c r="U8245" s="6" t="s">
        <v>39577</v>
      </c>
    </row>
    <row r="8246" spans="1:21" x14ac:dyDescent="0.25">
      <c r="A8246" s="35">
        <v>7576</v>
      </c>
      <c r="B8246" s="36">
        <v>371</v>
      </c>
      <c r="C8246" s="36">
        <v>20001190</v>
      </c>
      <c r="D8246" s="36">
        <v>100719</v>
      </c>
      <c r="E8246" s="36">
        <v>30200013</v>
      </c>
      <c r="F8246" s="36" t="s">
        <v>50</v>
      </c>
      <c r="G8246" s="37" t="s">
        <v>3115</v>
      </c>
      <c r="H8246" s="38">
        <v>38990</v>
      </c>
      <c r="I8246" s="39">
        <v>85</v>
      </c>
      <c r="J8246" s="74">
        <v>10353.14</v>
      </c>
      <c r="K8246" s="111">
        <v>0</v>
      </c>
      <c r="L8246" s="59">
        <f>J8246*K8246</f>
        <v>0</v>
      </c>
      <c r="M8246" s="39">
        <v>85</v>
      </c>
      <c r="N8246" s="42">
        <f t="shared" si="1147"/>
        <v>8.7474332648870643</v>
      </c>
      <c r="O8246" s="43">
        <f t="shared" si="1148"/>
        <v>0</v>
      </c>
      <c r="P8246" s="44">
        <f t="shared" si="1149"/>
        <v>0</v>
      </c>
      <c r="Q8246" s="44" t="str">
        <f t="shared" si="1150"/>
        <v xml:space="preserve"> </v>
      </c>
      <c r="R8246" s="44" t="str">
        <f>VLOOKUP(S8246,Sheet8!B:C,2,0)</f>
        <v>GOTCHA</v>
      </c>
      <c r="S8246" s="6" t="s">
        <v>9041</v>
      </c>
      <c r="T8246" s="6" t="str">
        <f>VLOOKUP(U8246,'17-1'!J:K,2,0)</f>
        <v>IM HERE</v>
      </c>
      <c r="U8246" s="6" t="s">
        <v>28879</v>
      </c>
    </row>
    <row r="8247" spans="1:21" x14ac:dyDescent="0.25">
      <c r="A8247" s="35">
        <v>7631</v>
      </c>
      <c r="B8247" s="36">
        <v>371</v>
      </c>
      <c r="C8247" s="36">
        <v>20001248</v>
      </c>
      <c r="D8247" s="36">
        <v>100719</v>
      </c>
      <c r="E8247" s="36">
        <v>30200049</v>
      </c>
      <c r="F8247" s="36" t="s">
        <v>254</v>
      </c>
      <c r="G8247" s="37" t="s">
        <v>432</v>
      </c>
      <c r="H8247" s="38">
        <v>38717</v>
      </c>
      <c r="I8247" s="39">
        <v>33</v>
      </c>
      <c r="J8247" s="74">
        <v>4448.59</v>
      </c>
      <c r="K8247" s="45">
        <v>1</v>
      </c>
      <c r="L8247" s="41">
        <f>J8247*K8247</f>
        <v>4448.59</v>
      </c>
      <c r="M8247" s="39">
        <v>33</v>
      </c>
      <c r="N8247" s="42">
        <f t="shared" si="1147"/>
        <v>9.4948665297741268</v>
      </c>
      <c r="O8247" s="43">
        <f t="shared" si="1148"/>
        <v>134.80575757575758</v>
      </c>
      <c r="P8247" s="44">
        <f t="shared" si="1149"/>
        <v>1279.9626756269056</v>
      </c>
      <c r="Q8247" s="44">
        <f t="shared" si="1150"/>
        <v>3168.6273243730948</v>
      </c>
      <c r="R8247" s="44" t="e">
        <f>VLOOKUP(S8247,Sheet8!B:C,2,0)</f>
        <v>#N/A</v>
      </c>
      <c r="S8247" s="6" t="s">
        <v>14698</v>
      </c>
      <c r="T8247" s="6" t="e">
        <f>VLOOKUP(U8247,'17-1'!J:K,2,0)</f>
        <v>#N/A</v>
      </c>
      <c r="U8247" s="6" t="s">
        <v>39578</v>
      </c>
    </row>
    <row r="8248" spans="1:21" x14ac:dyDescent="0.25">
      <c r="A8248" s="35">
        <v>839</v>
      </c>
      <c r="B8248" s="36">
        <v>307</v>
      </c>
      <c r="C8248" s="36">
        <v>20001544</v>
      </c>
      <c r="D8248" s="36">
        <v>100718</v>
      </c>
      <c r="E8248" s="36">
        <v>30200020</v>
      </c>
      <c r="F8248" s="36" t="s">
        <v>47</v>
      </c>
      <c r="G8248" s="37" t="s">
        <v>3045</v>
      </c>
      <c r="H8248" s="38">
        <v>38717</v>
      </c>
      <c r="I8248" s="39">
        <v>85</v>
      </c>
      <c r="J8248" s="74">
        <v>1712.07</v>
      </c>
      <c r="K8248" s="111">
        <v>0</v>
      </c>
      <c r="L8248" s="59">
        <f t="shared" ref="L8248:L8255" si="1154">J8248*K8248</f>
        <v>0</v>
      </c>
      <c r="M8248" s="39">
        <v>85</v>
      </c>
      <c r="N8248" s="42">
        <f t="shared" si="1147"/>
        <v>9.4948665297741268</v>
      </c>
      <c r="O8248" s="43">
        <f t="shared" si="1148"/>
        <v>0</v>
      </c>
      <c r="P8248" s="44">
        <f t="shared" si="1149"/>
        <v>0</v>
      </c>
      <c r="Q8248" s="44" t="str">
        <f t="shared" si="1150"/>
        <v xml:space="preserve"> </v>
      </c>
      <c r="R8248" s="44" t="str">
        <f>VLOOKUP(S8248,Sheet8!B:C,2,0)</f>
        <v>GOTCHA</v>
      </c>
      <c r="S8248" s="6" t="s">
        <v>8368</v>
      </c>
      <c r="T8248" s="6" t="str">
        <f>VLOOKUP(U8248,'17-1'!J:K,2,0)</f>
        <v>IM HERE</v>
      </c>
      <c r="U8248" s="6" t="s">
        <v>28202</v>
      </c>
    </row>
    <row r="8249" spans="1:21" x14ac:dyDescent="0.25">
      <c r="A8249" s="35">
        <v>1550</v>
      </c>
      <c r="B8249" s="36">
        <v>310</v>
      </c>
      <c r="C8249" s="36">
        <v>20005272</v>
      </c>
      <c r="D8249" s="36">
        <v>100718</v>
      </c>
      <c r="E8249" s="36">
        <v>30200054</v>
      </c>
      <c r="F8249" s="36" t="s">
        <v>42</v>
      </c>
      <c r="G8249" s="37" t="s">
        <v>3045</v>
      </c>
      <c r="H8249" s="38">
        <v>38717</v>
      </c>
      <c r="I8249" s="39">
        <v>85</v>
      </c>
      <c r="J8249" s="74">
        <v>7315.21</v>
      </c>
      <c r="K8249" s="111">
        <v>0</v>
      </c>
      <c r="L8249" s="59">
        <f t="shared" si="1154"/>
        <v>0</v>
      </c>
      <c r="M8249" s="39">
        <v>85</v>
      </c>
      <c r="N8249" s="42">
        <f t="shared" si="1147"/>
        <v>9.4948665297741268</v>
      </c>
      <c r="O8249" s="43">
        <f t="shared" si="1148"/>
        <v>0</v>
      </c>
      <c r="P8249" s="44">
        <f t="shared" si="1149"/>
        <v>0</v>
      </c>
      <c r="Q8249" s="44" t="str">
        <f t="shared" si="1150"/>
        <v xml:space="preserve"> </v>
      </c>
      <c r="R8249" s="44" t="str">
        <f>VLOOKUP(S8249,Sheet8!B:C,2,0)</f>
        <v>GOTCHA</v>
      </c>
      <c r="S8249" s="6" t="s">
        <v>8365</v>
      </c>
      <c r="T8249" s="6" t="str">
        <f>VLOOKUP(U8249,'17-1'!J:K,2,0)</f>
        <v>IM HERE</v>
      </c>
      <c r="U8249" s="6" t="s">
        <v>28199</v>
      </c>
    </row>
    <row r="8250" spans="1:21" x14ac:dyDescent="0.25">
      <c r="A8250" s="35">
        <v>3457</v>
      </c>
      <c r="B8250" s="36">
        <v>330</v>
      </c>
      <c r="C8250" s="36">
        <v>20004428</v>
      </c>
      <c r="D8250" s="36">
        <v>100718</v>
      </c>
      <c r="E8250" s="36">
        <v>30200020</v>
      </c>
      <c r="F8250" s="36" t="s">
        <v>47</v>
      </c>
      <c r="G8250" s="37" t="s">
        <v>3045</v>
      </c>
      <c r="H8250" s="38">
        <v>38717</v>
      </c>
      <c r="I8250" s="39">
        <v>85</v>
      </c>
      <c r="J8250" s="74">
        <v>1167.32</v>
      </c>
      <c r="K8250" s="111">
        <v>0</v>
      </c>
      <c r="L8250" s="59">
        <f t="shared" si="1154"/>
        <v>0</v>
      </c>
      <c r="M8250" s="39">
        <v>85</v>
      </c>
      <c r="N8250" s="42">
        <f t="shared" si="1147"/>
        <v>9.4948665297741268</v>
      </c>
      <c r="O8250" s="43">
        <f t="shared" si="1148"/>
        <v>0</v>
      </c>
      <c r="P8250" s="44">
        <f t="shared" si="1149"/>
        <v>0</v>
      </c>
      <c r="Q8250" s="44" t="str">
        <f t="shared" si="1150"/>
        <v xml:space="preserve"> </v>
      </c>
      <c r="R8250" s="44" t="str">
        <f>VLOOKUP(S8250,Sheet8!B:C,2,0)</f>
        <v>GOTCHA</v>
      </c>
      <c r="S8250" s="6" t="s">
        <v>8373</v>
      </c>
      <c r="T8250" s="6" t="str">
        <f>VLOOKUP(U8250,'17-1'!J:K,2,0)</f>
        <v>IM HERE</v>
      </c>
      <c r="U8250" s="6" t="s">
        <v>28208</v>
      </c>
    </row>
    <row r="8251" spans="1:21" x14ac:dyDescent="0.25">
      <c r="A8251" s="35">
        <v>3562</v>
      </c>
      <c r="B8251" s="36">
        <v>330</v>
      </c>
      <c r="C8251" s="36">
        <v>20006927</v>
      </c>
      <c r="D8251" s="36">
        <v>100718</v>
      </c>
      <c r="E8251" s="36">
        <v>30200054</v>
      </c>
      <c r="F8251" s="36" t="s">
        <v>42</v>
      </c>
      <c r="G8251" s="37" t="s">
        <v>3045</v>
      </c>
      <c r="H8251" s="38">
        <v>38717</v>
      </c>
      <c r="I8251" s="39">
        <v>85</v>
      </c>
      <c r="J8251" s="74">
        <v>1167.32</v>
      </c>
      <c r="K8251" s="111">
        <v>0</v>
      </c>
      <c r="L8251" s="59">
        <f t="shared" si="1154"/>
        <v>0</v>
      </c>
      <c r="M8251" s="39">
        <v>85</v>
      </c>
      <c r="N8251" s="42">
        <f t="shared" si="1147"/>
        <v>9.4948665297741268</v>
      </c>
      <c r="O8251" s="43">
        <f t="shared" si="1148"/>
        <v>0</v>
      </c>
      <c r="P8251" s="44">
        <f t="shared" si="1149"/>
        <v>0</v>
      </c>
      <c r="Q8251" s="44" t="str">
        <f t="shared" si="1150"/>
        <v xml:space="preserve"> </v>
      </c>
      <c r="R8251" s="44" t="str">
        <f>VLOOKUP(S8251,Sheet8!B:C,2,0)</f>
        <v>GOTCHA</v>
      </c>
      <c r="S8251" s="6" t="s">
        <v>8373</v>
      </c>
      <c r="T8251" s="6" t="str">
        <f>VLOOKUP(U8251,'17-1'!J:K,2,0)</f>
        <v>IM HERE</v>
      </c>
      <c r="U8251" s="6" t="s">
        <v>28207</v>
      </c>
    </row>
    <row r="8252" spans="1:21" x14ac:dyDescent="0.25">
      <c r="A8252" s="35">
        <v>5355</v>
      </c>
      <c r="B8252" s="36">
        <v>333</v>
      </c>
      <c r="C8252" s="36">
        <v>20004660</v>
      </c>
      <c r="D8252" s="36">
        <v>100718</v>
      </c>
      <c r="E8252" s="36">
        <v>30200023</v>
      </c>
      <c r="F8252" s="36" t="s">
        <v>23</v>
      </c>
      <c r="G8252" s="37" t="s">
        <v>3045</v>
      </c>
      <c r="H8252" s="38">
        <v>38717</v>
      </c>
      <c r="I8252" s="39">
        <v>85</v>
      </c>
      <c r="J8252" s="74">
        <v>2801.57</v>
      </c>
      <c r="K8252" s="111">
        <v>0</v>
      </c>
      <c r="L8252" s="59">
        <f t="shared" si="1154"/>
        <v>0</v>
      </c>
      <c r="M8252" s="39">
        <v>85</v>
      </c>
      <c r="N8252" s="42">
        <f t="shared" si="1147"/>
        <v>9.4948665297741268</v>
      </c>
      <c r="O8252" s="43">
        <f t="shared" si="1148"/>
        <v>0</v>
      </c>
      <c r="P8252" s="44">
        <f t="shared" si="1149"/>
        <v>0</v>
      </c>
      <c r="Q8252" s="44" t="str">
        <f t="shared" si="1150"/>
        <v xml:space="preserve"> </v>
      </c>
      <c r="R8252" s="44" t="str">
        <f>VLOOKUP(S8252,Sheet8!B:C,2,0)</f>
        <v>GOTCHA</v>
      </c>
      <c r="S8252" s="6" t="s">
        <v>8372</v>
      </c>
      <c r="T8252" s="6" t="str">
        <f>VLOOKUP(U8252,'17-1'!J:K,2,0)</f>
        <v>IM HERE</v>
      </c>
      <c r="U8252" s="6" t="s">
        <v>28206</v>
      </c>
    </row>
    <row r="8253" spans="1:21" x14ac:dyDescent="0.25">
      <c r="A8253" s="35">
        <v>5468</v>
      </c>
      <c r="B8253" s="36">
        <v>333</v>
      </c>
      <c r="C8253" s="36">
        <v>20004947</v>
      </c>
      <c r="D8253" s="36">
        <v>100718</v>
      </c>
      <c r="E8253" s="36">
        <v>30200023</v>
      </c>
      <c r="F8253" s="36" t="s">
        <v>23</v>
      </c>
      <c r="G8253" s="37" t="s">
        <v>3045</v>
      </c>
      <c r="H8253" s="38">
        <v>38717</v>
      </c>
      <c r="I8253" s="39">
        <v>85</v>
      </c>
      <c r="J8253" s="74">
        <v>2490.29</v>
      </c>
      <c r="K8253" s="111">
        <v>0</v>
      </c>
      <c r="L8253" s="59">
        <f t="shared" si="1154"/>
        <v>0</v>
      </c>
      <c r="M8253" s="39">
        <v>85</v>
      </c>
      <c r="N8253" s="42">
        <f t="shared" si="1147"/>
        <v>9.4948665297741268</v>
      </c>
      <c r="O8253" s="43">
        <f t="shared" si="1148"/>
        <v>0</v>
      </c>
      <c r="P8253" s="44">
        <f t="shared" si="1149"/>
        <v>0</v>
      </c>
      <c r="Q8253" s="44" t="str">
        <f t="shared" si="1150"/>
        <v xml:space="preserve"> </v>
      </c>
      <c r="R8253" s="44" t="str">
        <f>VLOOKUP(S8253,Sheet8!B:C,2,0)</f>
        <v>GOTCHA</v>
      </c>
      <c r="S8253" s="6" t="s">
        <v>8370</v>
      </c>
      <c r="T8253" s="6" t="str">
        <f>VLOOKUP(U8253,'17-1'!J:K,2,0)</f>
        <v>IM HERE</v>
      </c>
      <c r="U8253" s="6" t="s">
        <v>28204</v>
      </c>
    </row>
    <row r="8254" spans="1:21" x14ac:dyDescent="0.25">
      <c r="A8254" s="35">
        <v>5760</v>
      </c>
      <c r="B8254" s="36">
        <v>333</v>
      </c>
      <c r="C8254" s="36">
        <v>20006107</v>
      </c>
      <c r="D8254" s="36">
        <v>100718</v>
      </c>
      <c r="E8254" s="36">
        <v>30200053</v>
      </c>
      <c r="F8254" s="36" t="s">
        <v>28</v>
      </c>
      <c r="G8254" s="37" t="s">
        <v>3045</v>
      </c>
      <c r="H8254" s="38">
        <v>38717</v>
      </c>
      <c r="I8254" s="39">
        <v>85</v>
      </c>
      <c r="J8254" s="74">
        <v>2334.64</v>
      </c>
      <c r="K8254" s="111">
        <v>0</v>
      </c>
      <c r="L8254" s="59">
        <f t="shared" si="1154"/>
        <v>0</v>
      </c>
      <c r="M8254" s="39">
        <v>85</v>
      </c>
      <c r="N8254" s="42">
        <f t="shared" ref="N8254:N8317" si="1155">IF(M8254=" "," ",IF(+H8254&lt;=367," ",($C$6-H8254)/365.25))</f>
        <v>9.4948665297741268</v>
      </c>
      <c r="O8254" s="43">
        <f t="shared" ref="O8254:O8317" si="1156">IF(+N8254&gt;=M8254,"--",L8254/M8254)</f>
        <v>0</v>
      </c>
      <c r="P8254" s="44">
        <f t="shared" ref="P8254:P8317" si="1157">IF(+N8254/M8254&gt;1,L8254,L8254*N8254/M8254)</f>
        <v>0</v>
      </c>
      <c r="Q8254" s="44" t="str">
        <f t="shared" ref="Q8254:Q8317" si="1158">IF(+L8254=0," ",IF(+L8254-P8254&lt;=0,0,(L8254-P8254)))</f>
        <v xml:space="preserve"> </v>
      </c>
      <c r="R8254" s="44" t="str">
        <f>VLOOKUP(S8254,Sheet8!B:C,2,0)</f>
        <v>GOTCHA</v>
      </c>
      <c r="S8254" s="6" t="s">
        <v>8374</v>
      </c>
      <c r="T8254" s="6" t="str">
        <f>VLOOKUP(U8254,'17-1'!J:K,2,0)</f>
        <v>IM HERE</v>
      </c>
      <c r="U8254" s="6" t="s">
        <v>28209</v>
      </c>
    </row>
    <row r="8255" spans="1:21" x14ac:dyDescent="0.25">
      <c r="A8255" s="35">
        <v>8106</v>
      </c>
      <c r="B8255" s="36">
        <v>371</v>
      </c>
      <c r="C8255" s="36">
        <v>20005548</v>
      </c>
      <c r="D8255" s="36">
        <v>100719</v>
      </c>
      <c r="E8255" s="36">
        <v>30200068</v>
      </c>
      <c r="F8255" s="36" t="s">
        <v>10</v>
      </c>
      <c r="G8255" s="37" t="s">
        <v>3045</v>
      </c>
      <c r="H8255" s="38">
        <v>38717</v>
      </c>
      <c r="I8255" s="39">
        <v>85</v>
      </c>
      <c r="J8255" s="74">
        <v>1867.71</v>
      </c>
      <c r="K8255" s="111">
        <v>0</v>
      </c>
      <c r="L8255" s="59">
        <f t="shared" si="1154"/>
        <v>0</v>
      </c>
      <c r="M8255" s="39">
        <v>85</v>
      </c>
      <c r="N8255" s="42">
        <f t="shared" si="1155"/>
        <v>9.4948665297741268</v>
      </c>
      <c r="O8255" s="43">
        <f t="shared" si="1156"/>
        <v>0</v>
      </c>
      <c r="P8255" s="44">
        <f t="shared" si="1157"/>
        <v>0</v>
      </c>
      <c r="Q8255" s="44" t="str">
        <f t="shared" si="1158"/>
        <v xml:space="preserve"> </v>
      </c>
      <c r="R8255" s="44" t="str">
        <f>VLOOKUP(S8255,Sheet8!B:C,2,0)</f>
        <v>GOTCHA</v>
      </c>
      <c r="S8255" s="6" t="s">
        <v>8369</v>
      </c>
      <c r="T8255" s="6" t="str">
        <f>VLOOKUP(U8255,'17-1'!J:K,2,0)</f>
        <v>IM HERE</v>
      </c>
      <c r="U8255" s="6" t="s">
        <v>28203</v>
      </c>
    </row>
    <row r="8256" spans="1:21" x14ac:dyDescent="0.25">
      <c r="A8256" s="35">
        <v>245</v>
      </c>
      <c r="B8256" s="36">
        <v>304</v>
      </c>
      <c r="C8256" s="36">
        <v>10000204</v>
      </c>
      <c r="D8256" s="36">
        <v>100718</v>
      </c>
      <c r="E8256" s="36">
        <v>30200025</v>
      </c>
      <c r="F8256" s="36" t="s">
        <v>21</v>
      </c>
      <c r="G8256" s="37" t="s">
        <v>3239</v>
      </c>
      <c r="H8256" s="38">
        <v>39172</v>
      </c>
      <c r="I8256" s="39">
        <v>85</v>
      </c>
      <c r="J8256" s="74">
        <v>950</v>
      </c>
      <c r="K8256" s="45">
        <v>1</v>
      </c>
      <c r="L8256" s="41">
        <f t="shared" ref="L8256:L8287" si="1159">J8256*K8256</f>
        <v>950</v>
      </c>
      <c r="M8256" s="39">
        <v>85</v>
      </c>
      <c r="N8256" s="42">
        <f t="shared" si="1155"/>
        <v>8.2491444216290208</v>
      </c>
      <c r="O8256" s="43">
        <f t="shared" si="1156"/>
        <v>11.176470588235293</v>
      </c>
      <c r="P8256" s="44">
        <f t="shared" si="1157"/>
        <v>92.196320006441994</v>
      </c>
      <c r="Q8256" s="44">
        <f t="shared" si="1158"/>
        <v>857.80367999355803</v>
      </c>
      <c r="R8256" s="44" t="e">
        <f>VLOOKUP(S8256,Sheet8!B:C,2,0)</f>
        <v>#N/A</v>
      </c>
      <c r="S8256" s="6" t="s">
        <v>14699</v>
      </c>
      <c r="T8256" s="6" t="e">
        <f>VLOOKUP(U8256,'17-1'!J:K,2,0)</f>
        <v>#N/A</v>
      </c>
      <c r="U8256" s="6" t="s">
        <v>39579</v>
      </c>
    </row>
    <row r="8257" spans="1:21" x14ac:dyDescent="0.25">
      <c r="A8257" s="35">
        <v>1858</v>
      </c>
      <c r="B8257" s="36">
        <v>311</v>
      </c>
      <c r="C8257" s="36">
        <v>20001118</v>
      </c>
      <c r="D8257" s="36">
        <v>100718</v>
      </c>
      <c r="E8257" s="36">
        <v>30200066</v>
      </c>
      <c r="F8257" s="36" t="s">
        <v>13</v>
      </c>
      <c r="G8257" s="37" t="s">
        <v>3365</v>
      </c>
      <c r="H8257" s="38">
        <v>39507</v>
      </c>
      <c r="I8257" s="39">
        <v>85</v>
      </c>
      <c r="J8257" s="74">
        <v>250</v>
      </c>
      <c r="K8257" s="45">
        <v>1</v>
      </c>
      <c r="L8257" s="41">
        <f t="shared" si="1159"/>
        <v>250</v>
      </c>
      <c r="M8257" s="39">
        <v>85</v>
      </c>
      <c r="N8257" s="42">
        <f t="shared" si="1155"/>
        <v>7.3319644079397674</v>
      </c>
      <c r="O8257" s="43">
        <f t="shared" si="1156"/>
        <v>2.9411764705882355</v>
      </c>
      <c r="P8257" s="44">
        <f t="shared" si="1157"/>
        <v>21.564601199822846</v>
      </c>
      <c r="Q8257" s="44">
        <f t="shared" si="1158"/>
        <v>228.43539880017715</v>
      </c>
      <c r="R8257" s="44" t="e">
        <f>VLOOKUP(S8257,Sheet8!B:C,2,0)</f>
        <v>#N/A</v>
      </c>
      <c r="S8257" s="6" t="s">
        <v>14700</v>
      </c>
      <c r="T8257" s="6" t="e">
        <f>VLOOKUP(U8257,'17-1'!J:K,2,0)</f>
        <v>#N/A</v>
      </c>
      <c r="U8257" s="6" t="s">
        <v>39580</v>
      </c>
    </row>
    <row r="8258" spans="1:21" x14ac:dyDescent="0.25">
      <c r="A8258" s="35">
        <v>414</v>
      </c>
      <c r="B8258" s="36">
        <v>304</v>
      </c>
      <c r="C8258" s="36">
        <v>10000398</v>
      </c>
      <c r="D8258" s="36">
        <v>100718</v>
      </c>
      <c r="E8258" s="36">
        <v>30200066</v>
      </c>
      <c r="F8258" s="36" t="s">
        <v>13</v>
      </c>
      <c r="G8258" s="37" t="s">
        <v>3379</v>
      </c>
      <c r="H8258" s="38">
        <v>39538</v>
      </c>
      <c r="I8258" s="39">
        <v>85</v>
      </c>
      <c r="J8258" s="74">
        <v>300</v>
      </c>
      <c r="K8258" s="45">
        <v>1</v>
      </c>
      <c r="L8258" s="41">
        <f t="shared" si="1159"/>
        <v>300</v>
      </c>
      <c r="M8258" s="39">
        <v>85</v>
      </c>
      <c r="N8258" s="42">
        <f t="shared" si="1155"/>
        <v>7.2470910335386725</v>
      </c>
      <c r="O8258" s="43">
        <f t="shared" si="1156"/>
        <v>3.5294117647058822</v>
      </c>
      <c r="P8258" s="44">
        <f t="shared" si="1157"/>
        <v>25.577968353665902</v>
      </c>
      <c r="Q8258" s="44">
        <f t="shared" si="1158"/>
        <v>274.42203164633412</v>
      </c>
      <c r="R8258" s="44" t="e">
        <f>VLOOKUP(S8258,Sheet8!B:C,2,0)</f>
        <v>#N/A</v>
      </c>
      <c r="S8258" s="6" t="s">
        <v>14701</v>
      </c>
      <c r="T8258" s="6" t="e">
        <f>VLOOKUP(U8258,'17-1'!J:K,2,0)</f>
        <v>#N/A</v>
      </c>
      <c r="U8258" s="6" t="s">
        <v>39581</v>
      </c>
    </row>
    <row r="8259" spans="1:21" x14ac:dyDescent="0.25">
      <c r="A8259" s="35">
        <v>1768</v>
      </c>
      <c r="B8259" s="36">
        <v>311</v>
      </c>
      <c r="C8259" s="36">
        <v>20000473</v>
      </c>
      <c r="D8259" s="36">
        <v>100718</v>
      </c>
      <c r="E8259" s="36">
        <v>30200077</v>
      </c>
      <c r="F8259" s="36" t="s">
        <v>15</v>
      </c>
      <c r="G8259" s="37" t="s">
        <v>3240</v>
      </c>
      <c r="H8259" s="38">
        <v>39172</v>
      </c>
      <c r="I8259" s="39">
        <v>85</v>
      </c>
      <c r="J8259" s="74">
        <v>3600</v>
      </c>
      <c r="K8259" s="45">
        <v>1</v>
      </c>
      <c r="L8259" s="41">
        <f t="shared" si="1159"/>
        <v>3600</v>
      </c>
      <c r="M8259" s="39">
        <v>85</v>
      </c>
      <c r="N8259" s="42">
        <f t="shared" si="1155"/>
        <v>8.2491444216290208</v>
      </c>
      <c r="O8259" s="43">
        <f t="shared" si="1156"/>
        <v>42.352941176470587</v>
      </c>
      <c r="P8259" s="44">
        <f t="shared" si="1157"/>
        <v>349.3755284454644</v>
      </c>
      <c r="Q8259" s="44">
        <f t="shared" si="1158"/>
        <v>3250.6244715545354</v>
      </c>
      <c r="R8259" s="44" t="e">
        <f>VLOOKUP(S8259,Sheet8!B:C,2,0)</f>
        <v>#N/A</v>
      </c>
      <c r="S8259" s="6" t="s">
        <v>14702</v>
      </c>
      <c r="T8259" s="6" t="e">
        <f>VLOOKUP(U8259,'17-1'!J:K,2,0)</f>
        <v>#N/A</v>
      </c>
      <c r="U8259" s="6" t="s">
        <v>39582</v>
      </c>
    </row>
    <row r="8260" spans="1:21" x14ac:dyDescent="0.25">
      <c r="A8260" s="35">
        <v>8740</v>
      </c>
      <c r="B8260" s="36">
        <v>390</v>
      </c>
      <c r="C8260" s="36">
        <v>60000137</v>
      </c>
      <c r="D8260" s="6">
        <v>100717</v>
      </c>
      <c r="E8260" s="36">
        <v>30200077</v>
      </c>
      <c r="F8260" s="36" t="s">
        <v>15</v>
      </c>
      <c r="G8260" s="37" t="s">
        <v>3240</v>
      </c>
      <c r="H8260" s="38">
        <v>39172</v>
      </c>
      <c r="I8260" s="39">
        <v>85</v>
      </c>
      <c r="J8260" s="74">
        <v>1200</v>
      </c>
      <c r="K8260" s="45">
        <v>1</v>
      </c>
      <c r="L8260" s="41">
        <f t="shared" si="1159"/>
        <v>1200</v>
      </c>
      <c r="M8260" s="39">
        <v>85</v>
      </c>
      <c r="N8260" s="42">
        <f t="shared" si="1155"/>
        <v>8.2491444216290208</v>
      </c>
      <c r="O8260" s="43">
        <f t="shared" si="1156"/>
        <v>14.117647058823529</v>
      </c>
      <c r="P8260" s="44">
        <f t="shared" si="1157"/>
        <v>116.45850948182148</v>
      </c>
      <c r="Q8260" s="44">
        <f t="shared" si="1158"/>
        <v>1083.5414905181785</v>
      </c>
      <c r="R8260" s="44" t="e">
        <f>VLOOKUP(S8260,Sheet8!B:C,2,0)</f>
        <v>#N/A</v>
      </c>
      <c r="S8260" s="6" t="s">
        <v>14703</v>
      </c>
      <c r="T8260" s="6" t="e">
        <f>VLOOKUP(U8260,'17-1'!J:K,2,0)</f>
        <v>#N/A</v>
      </c>
      <c r="U8260" s="6" t="s">
        <v>39583</v>
      </c>
    </row>
    <row r="8261" spans="1:21" x14ac:dyDescent="0.25">
      <c r="A8261" s="35">
        <v>8596</v>
      </c>
      <c r="B8261" s="36">
        <v>380</v>
      </c>
      <c r="C8261" s="36">
        <v>20003243</v>
      </c>
      <c r="D8261" s="36">
        <v>100719</v>
      </c>
      <c r="E8261" s="36">
        <v>30200054</v>
      </c>
      <c r="F8261" s="36" t="s">
        <v>42</v>
      </c>
      <c r="G8261" s="37" t="s">
        <v>3367</v>
      </c>
      <c r="H8261" s="38">
        <v>39507</v>
      </c>
      <c r="I8261" s="39">
        <v>85</v>
      </c>
      <c r="J8261" s="74">
        <v>450</v>
      </c>
      <c r="K8261" s="45">
        <v>1</v>
      </c>
      <c r="L8261" s="41">
        <f t="shared" si="1159"/>
        <v>450</v>
      </c>
      <c r="M8261" s="39">
        <v>85</v>
      </c>
      <c r="N8261" s="42">
        <f t="shared" si="1155"/>
        <v>7.3319644079397674</v>
      </c>
      <c r="O8261" s="43">
        <f t="shared" si="1156"/>
        <v>5.2941176470588234</v>
      </c>
      <c r="P8261" s="44">
        <f t="shared" si="1157"/>
        <v>38.816282159681123</v>
      </c>
      <c r="Q8261" s="44">
        <f t="shared" si="1158"/>
        <v>411.18371784031888</v>
      </c>
      <c r="R8261" s="44" t="e">
        <f>VLOOKUP(S8261,Sheet8!B:C,2,0)</f>
        <v>#N/A</v>
      </c>
      <c r="S8261" s="6" t="s">
        <v>14704</v>
      </c>
      <c r="T8261" s="6" t="e">
        <f>VLOOKUP(U8261,'17-1'!J:K,2,0)</f>
        <v>#N/A</v>
      </c>
      <c r="U8261" s="6" t="s">
        <v>39584</v>
      </c>
    </row>
    <row r="8262" spans="1:21" x14ac:dyDescent="0.25">
      <c r="A8262" s="35">
        <v>4329</v>
      </c>
      <c r="B8262" s="36">
        <v>331</v>
      </c>
      <c r="C8262" s="36">
        <v>20003385</v>
      </c>
      <c r="D8262" s="36">
        <v>100718</v>
      </c>
      <c r="E8262" s="36">
        <v>30200066</v>
      </c>
      <c r="F8262" s="36" t="s">
        <v>13</v>
      </c>
      <c r="G8262" s="37" t="s">
        <v>3368</v>
      </c>
      <c r="H8262" s="38">
        <v>39507</v>
      </c>
      <c r="I8262" s="39">
        <v>85</v>
      </c>
      <c r="J8262" s="74">
        <v>450</v>
      </c>
      <c r="K8262" s="45">
        <v>1</v>
      </c>
      <c r="L8262" s="41">
        <f t="shared" si="1159"/>
        <v>450</v>
      </c>
      <c r="M8262" s="39">
        <v>85</v>
      </c>
      <c r="N8262" s="42">
        <f t="shared" si="1155"/>
        <v>7.3319644079397674</v>
      </c>
      <c r="O8262" s="43">
        <f t="shared" si="1156"/>
        <v>5.2941176470588234</v>
      </c>
      <c r="P8262" s="44">
        <f t="shared" si="1157"/>
        <v>38.816282159681123</v>
      </c>
      <c r="Q8262" s="44">
        <f t="shared" si="1158"/>
        <v>411.18371784031888</v>
      </c>
      <c r="R8262" s="44" t="e">
        <f>VLOOKUP(S8262,Sheet8!B:C,2,0)</f>
        <v>#N/A</v>
      </c>
      <c r="S8262" s="6" t="s">
        <v>14705</v>
      </c>
      <c r="T8262" s="6" t="e">
        <f>VLOOKUP(U8262,'17-1'!J:K,2,0)</f>
        <v>#N/A</v>
      </c>
      <c r="U8262" s="6" t="s">
        <v>39585</v>
      </c>
    </row>
    <row r="8263" spans="1:21" x14ac:dyDescent="0.25">
      <c r="A8263" s="35">
        <v>612</v>
      </c>
      <c r="B8263" s="36">
        <v>304</v>
      </c>
      <c r="C8263" s="36">
        <v>10000659</v>
      </c>
      <c r="D8263" s="36">
        <v>100718</v>
      </c>
      <c r="E8263" s="36">
        <v>30200066</v>
      </c>
      <c r="F8263" s="36" t="s">
        <v>13</v>
      </c>
      <c r="G8263" s="37" t="s">
        <v>3366</v>
      </c>
      <c r="H8263" s="38">
        <v>39507</v>
      </c>
      <c r="I8263" s="39">
        <v>85</v>
      </c>
      <c r="J8263" s="74">
        <v>400</v>
      </c>
      <c r="K8263" s="45">
        <v>1</v>
      </c>
      <c r="L8263" s="41">
        <f t="shared" si="1159"/>
        <v>400</v>
      </c>
      <c r="M8263" s="39">
        <v>85</v>
      </c>
      <c r="N8263" s="42">
        <f t="shared" si="1155"/>
        <v>7.3319644079397674</v>
      </c>
      <c r="O8263" s="43">
        <f t="shared" si="1156"/>
        <v>4.7058823529411766</v>
      </c>
      <c r="P8263" s="44">
        <f t="shared" si="1157"/>
        <v>34.503361919716554</v>
      </c>
      <c r="Q8263" s="44">
        <f t="shared" si="1158"/>
        <v>365.49663808028345</v>
      </c>
      <c r="R8263" s="44" t="e">
        <f>VLOOKUP(S8263,Sheet8!B:C,2,0)</f>
        <v>#N/A</v>
      </c>
      <c r="S8263" s="6" t="s">
        <v>14706</v>
      </c>
      <c r="T8263" s="6" t="e">
        <f>VLOOKUP(U8263,'17-1'!J:K,2,0)</f>
        <v>#N/A</v>
      </c>
      <c r="U8263" s="6" t="s">
        <v>39586</v>
      </c>
    </row>
    <row r="8264" spans="1:21" x14ac:dyDescent="0.25">
      <c r="A8264" s="35">
        <v>53</v>
      </c>
      <c r="B8264" s="36">
        <v>303</v>
      </c>
      <c r="C8264" s="36">
        <v>100052</v>
      </c>
      <c r="D8264" s="36">
        <v>100718</v>
      </c>
      <c r="E8264" s="36">
        <v>30200077</v>
      </c>
      <c r="F8264" s="36" t="s">
        <v>15</v>
      </c>
      <c r="G8264" s="37" t="s">
        <v>3382</v>
      </c>
      <c r="H8264" s="38">
        <v>39538</v>
      </c>
      <c r="I8264" s="39">
        <v>85</v>
      </c>
      <c r="J8264" s="74">
        <v>1400</v>
      </c>
      <c r="K8264" s="45">
        <v>1</v>
      </c>
      <c r="L8264" s="41">
        <f t="shared" si="1159"/>
        <v>1400</v>
      </c>
      <c r="M8264" s="39">
        <v>85</v>
      </c>
      <c r="N8264" s="42">
        <f t="shared" si="1155"/>
        <v>7.2470910335386725</v>
      </c>
      <c r="O8264" s="43">
        <f t="shared" si="1156"/>
        <v>16.470588235294116</v>
      </c>
      <c r="P8264" s="44">
        <f t="shared" si="1157"/>
        <v>119.36385231710754</v>
      </c>
      <c r="Q8264" s="44">
        <f t="shared" si="1158"/>
        <v>1280.6361476828924</v>
      </c>
      <c r="R8264" s="44" t="e">
        <f>VLOOKUP(S8264,Sheet8!B:C,2,0)</f>
        <v>#N/A</v>
      </c>
      <c r="S8264" s="6" t="s">
        <v>14707</v>
      </c>
      <c r="T8264" s="6" t="e">
        <f>VLOOKUP(U8264,'17-1'!J:K,2,0)</f>
        <v>#N/A</v>
      </c>
      <c r="U8264" s="6" t="s">
        <v>39587</v>
      </c>
    </row>
    <row r="8265" spans="1:21" x14ac:dyDescent="0.25">
      <c r="A8265" s="35">
        <v>4330</v>
      </c>
      <c r="B8265" s="36">
        <v>331</v>
      </c>
      <c r="C8265" s="36">
        <v>20003386</v>
      </c>
      <c r="D8265" s="36">
        <v>100718</v>
      </c>
      <c r="E8265" s="36">
        <v>30200066</v>
      </c>
      <c r="F8265" s="36" t="s">
        <v>13</v>
      </c>
      <c r="G8265" s="37" t="s">
        <v>3369</v>
      </c>
      <c r="H8265" s="38">
        <v>39507</v>
      </c>
      <c r="I8265" s="39">
        <v>85</v>
      </c>
      <c r="J8265" s="74">
        <v>450</v>
      </c>
      <c r="K8265" s="45">
        <v>1</v>
      </c>
      <c r="L8265" s="41">
        <f t="shared" si="1159"/>
        <v>450</v>
      </c>
      <c r="M8265" s="39">
        <v>85</v>
      </c>
      <c r="N8265" s="42">
        <f t="shared" si="1155"/>
        <v>7.3319644079397674</v>
      </c>
      <c r="O8265" s="43">
        <f t="shared" si="1156"/>
        <v>5.2941176470588234</v>
      </c>
      <c r="P8265" s="44">
        <f t="shared" si="1157"/>
        <v>38.816282159681123</v>
      </c>
      <c r="Q8265" s="44">
        <f t="shared" si="1158"/>
        <v>411.18371784031888</v>
      </c>
      <c r="R8265" s="44" t="e">
        <f>VLOOKUP(S8265,Sheet8!B:C,2,0)</f>
        <v>#N/A</v>
      </c>
      <c r="S8265" s="6" t="s">
        <v>14708</v>
      </c>
      <c r="T8265" s="6" t="e">
        <f>VLOOKUP(U8265,'17-1'!J:K,2,0)</f>
        <v>#N/A</v>
      </c>
      <c r="U8265" s="6" t="s">
        <v>39588</v>
      </c>
    </row>
    <row r="8266" spans="1:21" x14ac:dyDescent="0.25">
      <c r="A8266" s="35">
        <v>4548</v>
      </c>
      <c r="B8266" s="36">
        <v>331</v>
      </c>
      <c r="C8266" s="36">
        <v>20005197</v>
      </c>
      <c r="D8266" s="36">
        <v>100718</v>
      </c>
      <c r="E8266" s="36">
        <v>30200013</v>
      </c>
      <c r="F8266" s="36" t="s">
        <v>50</v>
      </c>
      <c r="G8266" s="37" t="s">
        <v>3380</v>
      </c>
      <c r="H8266" s="38">
        <v>39538</v>
      </c>
      <c r="I8266" s="39">
        <v>85</v>
      </c>
      <c r="J8266" s="74">
        <v>650</v>
      </c>
      <c r="K8266" s="45">
        <v>1</v>
      </c>
      <c r="L8266" s="41">
        <f t="shared" si="1159"/>
        <v>650</v>
      </c>
      <c r="M8266" s="39">
        <v>85</v>
      </c>
      <c r="N8266" s="42">
        <f t="shared" si="1155"/>
        <v>7.2470910335386725</v>
      </c>
      <c r="O8266" s="43">
        <f t="shared" si="1156"/>
        <v>7.6470588235294121</v>
      </c>
      <c r="P8266" s="44">
        <f t="shared" si="1157"/>
        <v>55.418931432942792</v>
      </c>
      <c r="Q8266" s="44">
        <f t="shared" si="1158"/>
        <v>594.58106856705717</v>
      </c>
      <c r="R8266" s="44" t="e">
        <f>VLOOKUP(S8266,Sheet8!B:C,2,0)</f>
        <v>#N/A</v>
      </c>
      <c r="S8266" s="6" t="s">
        <v>14709</v>
      </c>
      <c r="T8266" s="6" t="e">
        <f>VLOOKUP(U8266,'17-1'!J:K,2,0)</f>
        <v>#N/A</v>
      </c>
      <c r="U8266" s="6" t="s">
        <v>39589</v>
      </c>
    </row>
    <row r="8267" spans="1:21" x14ac:dyDescent="0.25">
      <c r="A8267" s="35">
        <v>6270</v>
      </c>
      <c r="B8267" s="36">
        <v>334</v>
      </c>
      <c r="C8267" s="36">
        <v>20007395</v>
      </c>
      <c r="D8267" s="36">
        <v>100718</v>
      </c>
      <c r="E8267" s="36">
        <v>30200066</v>
      </c>
      <c r="F8267" s="36" t="s">
        <v>13</v>
      </c>
      <c r="G8267" s="37" t="s">
        <v>3381</v>
      </c>
      <c r="H8267" s="38">
        <v>39538</v>
      </c>
      <c r="I8267" s="39">
        <v>85</v>
      </c>
      <c r="J8267" s="74">
        <v>650</v>
      </c>
      <c r="K8267" s="45">
        <v>1</v>
      </c>
      <c r="L8267" s="41">
        <f t="shared" si="1159"/>
        <v>650</v>
      </c>
      <c r="M8267" s="39">
        <v>85</v>
      </c>
      <c r="N8267" s="42">
        <f t="shared" si="1155"/>
        <v>7.2470910335386725</v>
      </c>
      <c r="O8267" s="43">
        <f t="shared" si="1156"/>
        <v>7.6470588235294121</v>
      </c>
      <c r="P8267" s="44">
        <f t="shared" si="1157"/>
        <v>55.418931432942792</v>
      </c>
      <c r="Q8267" s="44">
        <f t="shared" si="1158"/>
        <v>594.58106856705717</v>
      </c>
      <c r="R8267" s="44" t="e">
        <f>VLOOKUP(S8267,Sheet8!B:C,2,0)</f>
        <v>#N/A</v>
      </c>
      <c r="S8267" s="6" t="s">
        <v>14710</v>
      </c>
      <c r="T8267" s="6" t="e">
        <f>VLOOKUP(U8267,'17-1'!J:K,2,0)</f>
        <v>#N/A</v>
      </c>
      <c r="U8267" s="6" t="s">
        <v>39590</v>
      </c>
    </row>
    <row r="8268" spans="1:21" x14ac:dyDescent="0.25">
      <c r="A8268" s="35">
        <v>4364</v>
      </c>
      <c r="B8268" s="36">
        <v>331</v>
      </c>
      <c r="C8268" s="36">
        <v>20003660</v>
      </c>
      <c r="D8268" s="36">
        <v>100718</v>
      </c>
      <c r="E8268" s="36">
        <v>30200087</v>
      </c>
      <c r="F8268" s="36" t="s">
        <v>34</v>
      </c>
      <c r="G8268" s="37" t="s">
        <v>3281</v>
      </c>
      <c r="H8268" s="38">
        <v>39263</v>
      </c>
      <c r="I8268" s="39">
        <v>85</v>
      </c>
      <c r="J8268" s="74">
        <v>2100</v>
      </c>
      <c r="K8268" s="45">
        <v>1</v>
      </c>
      <c r="L8268" s="41">
        <f t="shared" si="1159"/>
        <v>2100</v>
      </c>
      <c r="M8268" s="39">
        <v>85</v>
      </c>
      <c r="N8268" s="42">
        <f t="shared" si="1155"/>
        <v>8</v>
      </c>
      <c r="O8268" s="43">
        <f t="shared" si="1156"/>
        <v>24.705882352941178</v>
      </c>
      <c r="P8268" s="44">
        <f t="shared" si="1157"/>
        <v>197.64705882352942</v>
      </c>
      <c r="Q8268" s="44">
        <f t="shared" si="1158"/>
        <v>1902.3529411764705</v>
      </c>
      <c r="R8268" s="44" t="e">
        <f>VLOOKUP(S8268,Sheet8!B:C,2,0)</f>
        <v>#N/A</v>
      </c>
      <c r="S8268" s="6" t="s">
        <v>14711</v>
      </c>
      <c r="T8268" s="6" t="e">
        <f>VLOOKUP(U8268,'17-1'!J:K,2,0)</f>
        <v>#N/A</v>
      </c>
      <c r="U8268" s="6" t="s">
        <v>39591</v>
      </c>
    </row>
    <row r="8269" spans="1:21" x14ac:dyDescent="0.25">
      <c r="A8269" s="35">
        <v>3888</v>
      </c>
      <c r="B8269" s="36">
        <v>331</v>
      </c>
      <c r="C8269" s="36">
        <v>20001922</v>
      </c>
      <c r="D8269" s="36">
        <v>100718</v>
      </c>
      <c r="E8269" s="36">
        <v>30200088</v>
      </c>
      <c r="F8269" s="36" t="s">
        <v>59</v>
      </c>
      <c r="G8269" s="37" t="s">
        <v>3307</v>
      </c>
      <c r="H8269" s="38">
        <v>39355</v>
      </c>
      <c r="I8269" s="39">
        <v>85</v>
      </c>
      <c r="J8269" s="74">
        <v>700</v>
      </c>
      <c r="K8269" s="48">
        <v>0</v>
      </c>
      <c r="L8269" s="41">
        <f t="shared" si="1159"/>
        <v>0</v>
      </c>
      <c r="M8269" s="39">
        <v>85</v>
      </c>
      <c r="N8269" s="42">
        <f t="shared" si="1155"/>
        <v>7.7481177275838471</v>
      </c>
      <c r="O8269" s="43">
        <f t="shared" si="1156"/>
        <v>0</v>
      </c>
      <c r="P8269" s="44">
        <f t="shared" si="1157"/>
        <v>0</v>
      </c>
      <c r="Q8269" s="44" t="str">
        <f t="shared" si="1158"/>
        <v xml:space="preserve"> </v>
      </c>
      <c r="R8269" s="44" t="e">
        <f>VLOOKUP(S8269,Sheet8!B:C,2,0)</f>
        <v>#N/A</v>
      </c>
      <c r="S8269" s="6" t="s">
        <v>14712</v>
      </c>
      <c r="T8269" s="6" t="e">
        <f>VLOOKUP(U8269,'17-1'!J:K,2,0)</f>
        <v>#N/A</v>
      </c>
      <c r="U8269" s="6" t="s">
        <v>39592</v>
      </c>
    </row>
    <row r="8270" spans="1:21" x14ac:dyDescent="0.25">
      <c r="A8270" s="35">
        <v>4479</v>
      </c>
      <c r="B8270" s="36">
        <v>331</v>
      </c>
      <c r="C8270" s="36">
        <v>20004768</v>
      </c>
      <c r="D8270" s="36">
        <v>100718</v>
      </c>
      <c r="E8270" s="36">
        <v>30200044</v>
      </c>
      <c r="F8270" s="36" t="s">
        <v>45</v>
      </c>
      <c r="G8270" s="37" t="s">
        <v>243</v>
      </c>
      <c r="H8270" s="38">
        <v>37042</v>
      </c>
      <c r="I8270" s="39">
        <v>33</v>
      </c>
      <c r="J8270" s="74">
        <v>392.35</v>
      </c>
      <c r="K8270" s="45">
        <v>1</v>
      </c>
      <c r="L8270" s="41">
        <f t="shared" si="1159"/>
        <v>392.35</v>
      </c>
      <c r="M8270" s="39">
        <v>33</v>
      </c>
      <c r="N8270" s="42">
        <f t="shared" si="1155"/>
        <v>14.080766598220396</v>
      </c>
      <c r="O8270" s="43">
        <f t="shared" si="1156"/>
        <v>11.889393939393941</v>
      </c>
      <c r="P8270" s="44">
        <f t="shared" si="1157"/>
        <v>167.41178105490221</v>
      </c>
      <c r="Q8270" s="44">
        <f t="shared" si="1158"/>
        <v>224.93821894509782</v>
      </c>
      <c r="R8270" s="44" t="e">
        <f>VLOOKUP(S8270,Sheet8!B:C,2,0)</f>
        <v>#N/A</v>
      </c>
      <c r="S8270" s="6" t="s">
        <v>14713</v>
      </c>
      <c r="T8270" s="6" t="e">
        <f>VLOOKUP(U8270,'17-1'!J:K,2,0)</f>
        <v>#N/A</v>
      </c>
      <c r="U8270" s="6" t="s">
        <v>39593</v>
      </c>
    </row>
    <row r="8271" spans="1:21" x14ac:dyDescent="0.25">
      <c r="A8271" s="35">
        <v>4686</v>
      </c>
      <c r="B8271" s="36">
        <v>331</v>
      </c>
      <c r="C8271" s="36">
        <v>20005677</v>
      </c>
      <c r="D8271" s="36">
        <v>100718</v>
      </c>
      <c r="E8271" s="36">
        <v>30200044</v>
      </c>
      <c r="F8271" s="36" t="s">
        <v>45</v>
      </c>
      <c r="G8271" s="37" t="s">
        <v>243</v>
      </c>
      <c r="H8271" s="38">
        <v>37042</v>
      </c>
      <c r="I8271" s="39">
        <v>33</v>
      </c>
      <c r="J8271" s="74">
        <v>474.2</v>
      </c>
      <c r="K8271" s="45">
        <v>1</v>
      </c>
      <c r="L8271" s="41">
        <f t="shared" si="1159"/>
        <v>474.2</v>
      </c>
      <c r="M8271" s="39">
        <v>33</v>
      </c>
      <c r="N8271" s="42">
        <f t="shared" si="1155"/>
        <v>14.080766598220396</v>
      </c>
      <c r="O8271" s="43">
        <f t="shared" si="1156"/>
        <v>14.369696969696969</v>
      </c>
      <c r="P8271" s="44">
        <f t="shared" si="1157"/>
        <v>202.33634911745793</v>
      </c>
      <c r="Q8271" s="44">
        <f t="shared" si="1158"/>
        <v>271.86365088254206</v>
      </c>
      <c r="R8271" s="44" t="e">
        <f>VLOOKUP(S8271,Sheet8!B:C,2,0)</f>
        <v>#N/A</v>
      </c>
      <c r="S8271" s="6" t="s">
        <v>14714</v>
      </c>
      <c r="T8271" s="6" t="e">
        <f>VLOOKUP(U8271,'17-1'!J:K,2,0)</f>
        <v>#N/A</v>
      </c>
      <c r="U8271" s="6" t="s">
        <v>39594</v>
      </c>
    </row>
    <row r="8272" spans="1:21" x14ac:dyDescent="0.25">
      <c r="A8272" s="35">
        <v>8784</v>
      </c>
      <c r="B8272" s="36">
        <v>396</v>
      </c>
      <c r="C8272" s="36">
        <v>20006377</v>
      </c>
      <c r="D8272" s="36">
        <v>100719</v>
      </c>
      <c r="E8272" s="36">
        <v>30200061</v>
      </c>
      <c r="F8272" s="36" t="s">
        <v>57</v>
      </c>
      <c r="G8272" s="37" t="s">
        <v>243</v>
      </c>
      <c r="H8272" s="38">
        <v>37042</v>
      </c>
      <c r="I8272" s="39">
        <v>33</v>
      </c>
      <c r="J8272" s="74">
        <v>162.96</v>
      </c>
      <c r="K8272" s="45">
        <v>1</v>
      </c>
      <c r="L8272" s="41">
        <f t="shared" si="1159"/>
        <v>162.96</v>
      </c>
      <c r="M8272" s="39">
        <v>33</v>
      </c>
      <c r="N8272" s="42">
        <f t="shared" si="1155"/>
        <v>14.080766598220396</v>
      </c>
      <c r="O8272" s="43">
        <f t="shared" si="1156"/>
        <v>4.9381818181818184</v>
      </c>
      <c r="P8272" s="44">
        <f t="shared" si="1157"/>
        <v>69.533385601393803</v>
      </c>
      <c r="Q8272" s="44">
        <f t="shared" si="1158"/>
        <v>93.426614398606205</v>
      </c>
      <c r="R8272" s="44" t="e">
        <f>VLOOKUP(S8272,Sheet8!B:C,2,0)</f>
        <v>#N/A</v>
      </c>
      <c r="S8272" s="6" t="s">
        <v>14715</v>
      </c>
      <c r="T8272" s="6" t="e">
        <f>VLOOKUP(U8272,'17-1'!J:K,2,0)</f>
        <v>#N/A</v>
      </c>
      <c r="U8272" s="6" t="s">
        <v>39595</v>
      </c>
    </row>
    <row r="8273" spans="1:21" x14ac:dyDescent="0.25">
      <c r="A8273" s="35">
        <v>1962</v>
      </c>
      <c r="B8273" s="36">
        <v>311</v>
      </c>
      <c r="C8273" s="36">
        <v>20001779</v>
      </c>
      <c r="D8273" s="36">
        <v>100718</v>
      </c>
      <c r="E8273" s="36">
        <v>30200013</v>
      </c>
      <c r="F8273" s="36" t="s">
        <v>50</v>
      </c>
      <c r="G8273" s="37" t="s">
        <v>243</v>
      </c>
      <c r="H8273" s="38">
        <v>38182</v>
      </c>
      <c r="I8273" s="39">
        <v>35</v>
      </c>
      <c r="J8273" s="74">
        <v>139614.85</v>
      </c>
      <c r="K8273" s="45">
        <v>1</v>
      </c>
      <c r="L8273" s="41">
        <f t="shared" si="1159"/>
        <v>139614.85</v>
      </c>
      <c r="M8273" s="39">
        <v>35</v>
      </c>
      <c r="N8273" s="42">
        <f t="shared" si="1155"/>
        <v>10.959616700889802</v>
      </c>
      <c r="O8273" s="43">
        <f t="shared" si="1156"/>
        <v>3988.9957142857143</v>
      </c>
      <c r="P8273" s="44">
        <f t="shared" si="1157"/>
        <v>43717.864050063559</v>
      </c>
      <c r="Q8273" s="44">
        <f t="shared" si="1158"/>
        <v>95896.985949936439</v>
      </c>
      <c r="R8273" s="44" t="e">
        <f>VLOOKUP(S8273,Sheet8!B:C,2,0)</f>
        <v>#N/A</v>
      </c>
      <c r="S8273" s="6" t="s">
        <v>14716</v>
      </c>
      <c r="T8273" s="6" t="e">
        <f>VLOOKUP(U8273,'17-1'!J:K,2,0)</f>
        <v>#N/A</v>
      </c>
      <c r="U8273" s="6" t="s">
        <v>39596</v>
      </c>
    </row>
    <row r="8274" spans="1:21" x14ac:dyDescent="0.25">
      <c r="A8274" s="35">
        <v>2289</v>
      </c>
      <c r="B8274" s="36">
        <v>311</v>
      </c>
      <c r="C8274" s="36">
        <v>20006707</v>
      </c>
      <c r="D8274" s="36">
        <v>100718</v>
      </c>
      <c r="E8274" s="36">
        <v>30200040</v>
      </c>
      <c r="F8274" s="36" t="s">
        <v>16</v>
      </c>
      <c r="G8274" s="37" t="s">
        <v>170</v>
      </c>
      <c r="H8274" s="38">
        <v>37376</v>
      </c>
      <c r="I8274" s="39">
        <v>33</v>
      </c>
      <c r="J8274" s="74">
        <v>237.89</v>
      </c>
      <c r="K8274" s="45">
        <v>1</v>
      </c>
      <c r="L8274" s="41">
        <f t="shared" si="1159"/>
        <v>237.89</v>
      </c>
      <c r="M8274" s="39">
        <v>33</v>
      </c>
      <c r="N8274" s="42">
        <f t="shared" si="1155"/>
        <v>13.166324435318275</v>
      </c>
      <c r="O8274" s="43">
        <f t="shared" si="1156"/>
        <v>7.2087878787878781</v>
      </c>
      <c r="P8274" s="44">
        <f t="shared" si="1157"/>
        <v>94.913239997511042</v>
      </c>
      <c r="Q8274" s="44">
        <f t="shared" si="1158"/>
        <v>142.97676000248896</v>
      </c>
      <c r="R8274" s="44" t="e">
        <f>VLOOKUP(S8274,Sheet8!B:C,2,0)</f>
        <v>#N/A</v>
      </c>
      <c r="S8274" s="6" t="s">
        <v>14717</v>
      </c>
      <c r="T8274" s="6" t="e">
        <f>VLOOKUP(U8274,'17-1'!J:K,2,0)</f>
        <v>#N/A</v>
      </c>
      <c r="U8274" s="6" t="s">
        <v>39597</v>
      </c>
    </row>
    <row r="8275" spans="1:21" x14ac:dyDescent="0.25">
      <c r="A8275" s="35">
        <v>75</v>
      </c>
      <c r="B8275" s="36">
        <v>303</v>
      </c>
      <c r="C8275" s="36">
        <v>100075</v>
      </c>
      <c r="D8275" s="36">
        <v>100718</v>
      </c>
      <c r="E8275" s="36">
        <v>30200090</v>
      </c>
      <c r="F8275" s="36" t="s">
        <v>19</v>
      </c>
      <c r="G8275" s="37" t="s">
        <v>170</v>
      </c>
      <c r="H8275" s="38">
        <v>37529</v>
      </c>
      <c r="I8275" s="39">
        <v>33</v>
      </c>
      <c r="J8275" s="74">
        <v>1400.97</v>
      </c>
      <c r="K8275" s="45">
        <v>1</v>
      </c>
      <c r="L8275" s="41">
        <f t="shared" si="1159"/>
        <v>1400.97</v>
      </c>
      <c r="M8275" s="39">
        <v>33</v>
      </c>
      <c r="N8275" s="42">
        <f t="shared" si="1155"/>
        <v>12.747433264887064</v>
      </c>
      <c r="O8275" s="43">
        <f t="shared" si="1156"/>
        <v>42.453636363636363</v>
      </c>
      <c r="P8275" s="44">
        <f t="shared" si="1157"/>
        <v>541.17489639723726</v>
      </c>
      <c r="Q8275" s="44">
        <f t="shared" si="1158"/>
        <v>859.79510360276277</v>
      </c>
      <c r="R8275" s="44" t="e">
        <f>VLOOKUP(S8275,Sheet8!B:C,2,0)</f>
        <v>#N/A</v>
      </c>
      <c r="S8275" s="6" t="s">
        <v>14718</v>
      </c>
      <c r="T8275" s="6" t="e">
        <f>VLOOKUP(U8275,'17-1'!J:K,2,0)</f>
        <v>#N/A</v>
      </c>
      <c r="U8275" s="6" t="s">
        <v>39598</v>
      </c>
    </row>
    <row r="8276" spans="1:21" x14ac:dyDescent="0.25">
      <c r="A8276" s="35">
        <v>5839</v>
      </c>
      <c r="B8276" s="36">
        <v>333</v>
      </c>
      <c r="C8276" s="36">
        <v>20006415</v>
      </c>
      <c r="D8276" s="36">
        <v>100718</v>
      </c>
      <c r="E8276" s="36">
        <v>30200038</v>
      </c>
      <c r="F8276" s="36" t="s">
        <v>105</v>
      </c>
      <c r="G8276" s="37" t="s">
        <v>170</v>
      </c>
      <c r="H8276" s="38">
        <v>37652</v>
      </c>
      <c r="I8276" s="39">
        <v>33</v>
      </c>
      <c r="J8276" s="74">
        <v>2615</v>
      </c>
      <c r="K8276" s="45">
        <v>1</v>
      </c>
      <c r="L8276" s="41">
        <f t="shared" si="1159"/>
        <v>2615</v>
      </c>
      <c r="M8276" s="39">
        <v>33</v>
      </c>
      <c r="N8276" s="42">
        <f t="shared" si="1155"/>
        <v>12.410677618069816</v>
      </c>
      <c r="O8276" s="43">
        <f t="shared" si="1156"/>
        <v>79.242424242424249</v>
      </c>
      <c r="P8276" s="44">
        <f t="shared" si="1157"/>
        <v>983.45218094704751</v>
      </c>
      <c r="Q8276" s="44">
        <f t="shared" si="1158"/>
        <v>1631.5478190529525</v>
      </c>
      <c r="R8276" s="44" t="e">
        <f>VLOOKUP(S8276,Sheet8!B:C,2,0)</f>
        <v>#N/A</v>
      </c>
      <c r="S8276" s="6" t="s">
        <v>14719</v>
      </c>
      <c r="T8276" s="6" t="e">
        <f>VLOOKUP(U8276,'17-1'!J:K,2,0)</f>
        <v>#N/A</v>
      </c>
      <c r="U8276" s="6" t="s">
        <v>39599</v>
      </c>
    </row>
    <row r="8277" spans="1:21" x14ac:dyDescent="0.25">
      <c r="A8277" s="35">
        <v>5087</v>
      </c>
      <c r="B8277" s="36">
        <v>333</v>
      </c>
      <c r="C8277" s="36">
        <v>20003231</v>
      </c>
      <c r="D8277" s="36">
        <v>100718</v>
      </c>
      <c r="E8277" s="36">
        <v>30200085</v>
      </c>
      <c r="F8277" s="36" t="s">
        <v>29</v>
      </c>
      <c r="G8277" s="37" t="s">
        <v>87</v>
      </c>
      <c r="H8277" s="38">
        <v>37256</v>
      </c>
      <c r="I8277" s="39">
        <v>33</v>
      </c>
      <c r="J8277" s="74">
        <v>1689.72</v>
      </c>
      <c r="K8277" s="45">
        <v>1</v>
      </c>
      <c r="L8277" s="41">
        <f t="shared" si="1159"/>
        <v>1689.72</v>
      </c>
      <c r="M8277" s="39">
        <v>33</v>
      </c>
      <c r="N8277" s="42">
        <f t="shared" si="1155"/>
        <v>13.494866529774127</v>
      </c>
      <c r="O8277" s="43">
        <f t="shared" si="1156"/>
        <v>51.203636363636363</v>
      </c>
      <c r="P8277" s="44">
        <f t="shared" si="1157"/>
        <v>690.98623856636175</v>
      </c>
      <c r="Q8277" s="44">
        <f t="shared" si="1158"/>
        <v>998.73376143363828</v>
      </c>
      <c r="R8277" s="44" t="e">
        <f>VLOOKUP(S8277,Sheet8!B:C,2,0)</f>
        <v>#N/A</v>
      </c>
      <c r="S8277" s="6" t="s">
        <v>14720</v>
      </c>
      <c r="T8277" s="6" t="e">
        <f>VLOOKUP(U8277,'17-1'!J:K,2,0)</f>
        <v>#N/A</v>
      </c>
      <c r="U8277" s="6" t="s">
        <v>39600</v>
      </c>
    </row>
    <row r="8278" spans="1:21" x14ac:dyDescent="0.25">
      <c r="A8278" s="35">
        <v>6688</v>
      </c>
      <c r="B8278" s="36">
        <v>345</v>
      </c>
      <c r="C8278" s="36">
        <v>20004093</v>
      </c>
      <c r="D8278" s="36">
        <v>100718</v>
      </c>
      <c r="E8278" s="36">
        <v>30200011</v>
      </c>
      <c r="F8278" s="36" t="s">
        <v>53</v>
      </c>
      <c r="G8278" s="37" t="s">
        <v>87</v>
      </c>
      <c r="H8278" s="38">
        <v>37407</v>
      </c>
      <c r="I8278" s="39">
        <v>33</v>
      </c>
      <c r="J8278" s="74">
        <v>123.6</v>
      </c>
      <c r="K8278" s="45">
        <v>1</v>
      </c>
      <c r="L8278" s="41">
        <f t="shared" si="1159"/>
        <v>123.6</v>
      </c>
      <c r="M8278" s="39">
        <v>33</v>
      </c>
      <c r="N8278" s="42">
        <f t="shared" si="1155"/>
        <v>13.08145106091718</v>
      </c>
      <c r="O8278" s="43">
        <f t="shared" si="1156"/>
        <v>3.7454545454545451</v>
      </c>
      <c r="P8278" s="44">
        <f t="shared" si="1157"/>
        <v>48.995980337253435</v>
      </c>
      <c r="Q8278" s="44">
        <f t="shared" si="1158"/>
        <v>74.604019662746566</v>
      </c>
      <c r="R8278" s="44" t="e">
        <f>VLOOKUP(S8278,Sheet8!B:C,2,0)</f>
        <v>#N/A</v>
      </c>
      <c r="S8278" s="6" t="s">
        <v>14721</v>
      </c>
      <c r="T8278" s="6" t="e">
        <f>VLOOKUP(U8278,'17-1'!J:K,2,0)</f>
        <v>#N/A</v>
      </c>
      <c r="U8278" s="6" t="s">
        <v>39601</v>
      </c>
    </row>
    <row r="8279" spans="1:21" x14ac:dyDescent="0.25">
      <c r="A8279" s="35">
        <v>7294</v>
      </c>
      <c r="B8279" s="36">
        <v>371</v>
      </c>
      <c r="C8279" s="36">
        <v>20000466</v>
      </c>
      <c r="D8279" s="36">
        <v>100719</v>
      </c>
      <c r="E8279" s="36">
        <v>30200011</v>
      </c>
      <c r="F8279" s="36" t="s">
        <v>53</v>
      </c>
      <c r="G8279" s="37" t="s">
        <v>87</v>
      </c>
      <c r="H8279" s="38">
        <v>37407</v>
      </c>
      <c r="I8279" s="39">
        <v>33</v>
      </c>
      <c r="J8279" s="74">
        <v>89.24</v>
      </c>
      <c r="K8279" s="45">
        <v>1</v>
      </c>
      <c r="L8279" s="41">
        <f t="shared" si="1159"/>
        <v>89.24</v>
      </c>
      <c r="M8279" s="39">
        <v>33</v>
      </c>
      <c r="N8279" s="42">
        <f t="shared" si="1155"/>
        <v>13.08145106091718</v>
      </c>
      <c r="O8279" s="43">
        <f t="shared" si="1156"/>
        <v>2.7042424242424241</v>
      </c>
      <c r="P8279" s="44">
        <f t="shared" si="1157"/>
        <v>35.375414929583307</v>
      </c>
      <c r="Q8279" s="44">
        <f t="shared" si="1158"/>
        <v>53.864585070416688</v>
      </c>
      <c r="R8279" s="44" t="e">
        <f>VLOOKUP(S8279,Sheet8!B:C,2,0)</f>
        <v>#N/A</v>
      </c>
      <c r="S8279" s="6" t="s">
        <v>14722</v>
      </c>
      <c r="T8279" s="6" t="e">
        <f>VLOOKUP(U8279,'17-1'!J:K,2,0)</f>
        <v>#N/A</v>
      </c>
      <c r="U8279" s="6" t="s">
        <v>39602</v>
      </c>
    </row>
    <row r="8280" spans="1:21" x14ac:dyDescent="0.25">
      <c r="A8280" s="35">
        <v>5144</v>
      </c>
      <c r="B8280" s="36">
        <v>333</v>
      </c>
      <c r="C8280" s="36">
        <v>20003357</v>
      </c>
      <c r="D8280" s="36">
        <v>100718</v>
      </c>
      <c r="E8280" s="36">
        <v>30200016</v>
      </c>
      <c r="F8280" s="36" t="s">
        <v>49</v>
      </c>
      <c r="G8280" s="37" t="s">
        <v>87</v>
      </c>
      <c r="H8280" s="38">
        <v>37499</v>
      </c>
      <c r="I8280" s="39">
        <v>33</v>
      </c>
      <c r="J8280" s="74">
        <v>3300</v>
      </c>
      <c r="K8280" s="45">
        <v>1</v>
      </c>
      <c r="L8280" s="41">
        <f t="shared" si="1159"/>
        <v>3300</v>
      </c>
      <c r="M8280" s="39">
        <v>33</v>
      </c>
      <c r="N8280" s="42">
        <f t="shared" si="1155"/>
        <v>12.829568788501026</v>
      </c>
      <c r="O8280" s="43">
        <f t="shared" si="1156"/>
        <v>100</v>
      </c>
      <c r="P8280" s="44">
        <f t="shared" si="1157"/>
        <v>1282.9568788501026</v>
      </c>
      <c r="Q8280" s="44">
        <f t="shared" si="1158"/>
        <v>2017.0431211498974</v>
      </c>
      <c r="R8280" s="44" t="e">
        <f>VLOOKUP(S8280,Sheet8!B:C,2,0)</f>
        <v>#N/A</v>
      </c>
      <c r="S8280" s="6" t="s">
        <v>14723</v>
      </c>
      <c r="T8280" s="6" t="e">
        <f>VLOOKUP(U8280,'17-1'!J:K,2,0)</f>
        <v>#N/A</v>
      </c>
      <c r="U8280" s="6" t="s">
        <v>39603</v>
      </c>
    </row>
    <row r="8281" spans="1:21" x14ac:dyDescent="0.25">
      <c r="A8281" s="35">
        <v>7201</v>
      </c>
      <c r="B8281" s="36">
        <v>371</v>
      </c>
      <c r="C8281" s="36">
        <v>20000114</v>
      </c>
      <c r="D8281" s="36">
        <v>100719</v>
      </c>
      <c r="E8281" s="36">
        <v>30200054</v>
      </c>
      <c r="F8281" s="36" t="s">
        <v>42</v>
      </c>
      <c r="G8281" s="37" t="s">
        <v>87</v>
      </c>
      <c r="H8281" s="38">
        <v>37560</v>
      </c>
      <c r="I8281" s="39">
        <v>33</v>
      </c>
      <c r="J8281" s="74">
        <v>1060</v>
      </c>
      <c r="K8281" s="45">
        <v>1</v>
      </c>
      <c r="L8281" s="41">
        <f t="shared" si="1159"/>
        <v>1060</v>
      </c>
      <c r="M8281" s="39">
        <v>33</v>
      </c>
      <c r="N8281" s="42">
        <f t="shared" si="1155"/>
        <v>12.662559890485969</v>
      </c>
      <c r="O8281" s="43">
        <f t="shared" si="1156"/>
        <v>32.121212121212125</v>
      </c>
      <c r="P8281" s="44">
        <f t="shared" si="1157"/>
        <v>406.73677223985237</v>
      </c>
      <c r="Q8281" s="44">
        <f t="shared" si="1158"/>
        <v>653.26322776014763</v>
      </c>
      <c r="R8281" s="44" t="e">
        <f>VLOOKUP(S8281,Sheet8!B:C,2,0)</f>
        <v>#N/A</v>
      </c>
      <c r="S8281" s="6" t="s">
        <v>14724</v>
      </c>
      <c r="T8281" s="6" t="e">
        <f>VLOOKUP(U8281,'17-1'!J:K,2,0)</f>
        <v>#N/A</v>
      </c>
      <c r="U8281" s="6" t="s">
        <v>39604</v>
      </c>
    </row>
    <row r="8282" spans="1:21" x14ac:dyDescent="0.25">
      <c r="A8282" s="35">
        <v>5573</v>
      </c>
      <c r="B8282" s="36">
        <v>333</v>
      </c>
      <c r="C8282" s="36">
        <v>20005504</v>
      </c>
      <c r="D8282" s="36">
        <v>100718</v>
      </c>
      <c r="E8282" s="36">
        <v>30200018</v>
      </c>
      <c r="F8282" s="36" t="s">
        <v>54</v>
      </c>
      <c r="G8282" s="37" t="s">
        <v>87</v>
      </c>
      <c r="H8282" s="38">
        <v>37772</v>
      </c>
      <c r="I8282" s="39">
        <v>33</v>
      </c>
      <c r="J8282" s="74">
        <v>2334.21</v>
      </c>
      <c r="K8282" s="45">
        <v>1</v>
      </c>
      <c r="L8282" s="41">
        <f t="shared" si="1159"/>
        <v>2334.21</v>
      </c>
      <c r="M8282" s="39">
        <v>33</v>
      </c>
      <c r="N8282" s="42">
        <f t="shared" si="1155"/>
        <v>12.082135523613964</v>
      </c>
      <c r="O8282" s="43">
        <f t="shared" si="1156"/>
        <v>70.733636363636364</v>
      </c>
      <c r="P8282" s="44">
        <f t="shared" si="1157"/>
        <v>854.61338062348341</v>
      </c>
      <c r="Q8282" s="44">
        <f t="shared" si="1158"/>
        <v>1479.5966193765166</v>
      </c>
      <c r="R8282" s="44" t="e">
        <f>VLOOKUP(S8282,Sheet8!B:C,2,0)</f>
        <v>#N/A</v>
      </c>
      <c r="S8282" s="6" t="s">
        <v>14725</v>
      </c>
      <c r="T8282" s="6" t="e">
        <f>VLOOKUP(U8282,'17-1'!J:K,2,0)</f>
        <v>#N/A</v>
      </c>
      <c r="U8282" s="6" t="s">
        <v>39605</v>
      </c>
    </row>
    <row r="8283" spans="1:21" x14ac:dyDescent="0.25">
      <c r="A8283" s="35">
        <v>1262</v>
      </c>
      <c r="B8283" s="36">
        <v>310</v>
      </c>
      <c r="C8283" s="36">
        <v>20001892</v>
      </c>
      <c r="D8283" s="36">
        <v>100718</v>
      </c>
      <c r="E8283" s="36">
        <v>30200076</v>
      </c>
      <c r="F8283" s="36" t="s">
        <v>169</v>
      </c>
      <c r="G8283" s="37" t="s">
        <v>168</v>
      </c>
      <c r="H8283" s="38">
        <v>37256</v>
      </c>
      <c r="I8283" s="39">
        <v>33</v>
      </c>
      <c r="J8283" s="74">
        <v>894.33</v>
      </c>
      <c r="K8283" s="45">
        <v>1</v>
      </c>
      <c r="L8283" s="41">
        <f t="shared" si="1159"/>
        <v>894.33</v>
      </c>
      <c r="M8283" s="39">
        <v>33</v>
      </c>
      <c r="N8283" s="42">
        <f t="shared" si="1155"/>
        <v>13.494866529774127</v>
      </c>
      <c r="O8283" s="43">
        <f t="shared" si="1156"/>
        <v>27.100909090909092</v>
      </c>
      <c r="P8283" s="44">
        <f t="shared" si="1157"/>
        <v>365.72315101736046</v>
      </c>
      <c r="Q8283" s="44">
        <f t="shared" si="1158"/>
        <v>528.60684898263958</v>
      </c>
      <c r="R8283" s="44" t="e">
        <f>VLOOKUP(S8283,Sheet8!B:C,2,0)</f>
        <v>#N/A</v>
      </c>
      <c r="S8283" s="6" t="s">
        <v>14726</v>
      </c>
      <c r="T8283" s="6" t="e">
        <f>VLOOKUP(U8283,'17-1'!J:K,2,0)</f>
        <v>#N/A</v>
      </c>
      <c r="U8283" s="6" t="s">
        <v>39606</v>
      </c>
    </row>
    <row r="8284" spans="1:21" x14ac:dyDescent="0.25">
      <c r="A8284" s="35">
        <v>2270</v>
      </c>
      <c r="B8284" s="36">
        <v>311</v>
      </c>
      <c r="C8284" s="36">
        <v>20006358</v>
      </c>
      <c r="D8284" s="36">
        <v>100718</v>
      </c>
      <c r="E8284" s="36">
        <v>30200029</v>
      </c>
      <c r="F8284" s="36" t="s">
        <v>70</v>
      </c>
      <c r="G8284" s="37" t="s">
        <v>168</v>
      </c>
      <c r="H8284" s="38">
        <v>37256</v>
      </c>
      <c r="I8284" s="39">
        <v>33</v>
      </c>
      <c r="J8284" s="74">
        <v>198.21</v>
      </c>
      <c r="K8284" s="45">
        <v>1</v>
      </c>
      <c r="L8284" s="41">
        <f t="shared" si="1159"/>
        <v>198.21</v>
      </c>
      <c r="M8284" s="39">
        <v>33</v>
      </c>
      <c r="N8284" s="42">
        <f t="shared" si="1155"/>
        <v>13.494866529774127</v>
      </c>
      <c r="O8284" s="43">
        <f t="shared" si="1156"/>
        <v>6.0063636363636368</v>
      </c>
      <c r="P8284" s="44">
        <f t="shared" si="1157"/>
        <v>81.055075602016046</v>
      </c>
      <c r="Q8284" s="44">
        <f t="shared" si="1158"/>
        <v>117.15492439798396</v>
      </c>
      <c r="R8284" s="44" t="e">
        <f>VLOOKUP(S8284,Sheet8!B:C,2,0)</f>
        <v>#N/A</v>
      </c>
      <c r="S8284" s="6" t="s">
        <v>14727</v>
      </c>
      <c r="T8284" s="6" t="e">
        <f>VLOOKUP(U8284,'17-1'!J:K,2,0)</f>
        <v>#N/A</v>
      </c>
      <c r="U8284" s="6" t="s">
        <v>39607</v>
      </c>
    </row>
    <row r="8285" spans="1:21" x14ac:dyDescent="0.25">
      <c r="A8285" s="35">
        <v>2816</v>
      </c>
      <c r="B8285" s="36">
        <v>320</v>
      </c>
      <c r="C8285" s="36">
        <v>20004168</v>
      </c>
      <c r="D8285" s="36">
        <v>100718</v>
      </c>
      <c r="E8285" s="36">
        <v>30200044</v>
      </c>
      <c r="F8285" s="36" t="s">
        <v>45</v>
      </c>
      <c r="G8285" s="37" t="s">
        <v>168</v>
      </c>
      <c r="H8285" s="38">
        <v>37256</v>
      </c>
      <c r="I8285" s="39">
        <v>33</v>
      </c>
      <c r="J8285" s="74">
        <v>524.05999999999995</v>
      </c>
      <c r="K8285" s="45">
        <v>1</v>
      </c>
      <c r="L8285" s="41">
        <f t="shared" si="1159"/>
        <v>524.05999999999995</v>
      </c>
      <c r="M8285" s="39">
        <v>33</v>
      </c>
      <c r="N8285" s="42">
        <f t="shared" si="1155"/>
        <v>13.494866529774127</v>
      </c>
      <c r="O8285" s="43">
        <f t="shared" si="1156"/>
        <v>15.880606060606059</v>
      </c>
      <c r="P8285" s="44">
        <f t="shared" si="1157"/>
        <v>214.30665919980083</v>
      </c>
      <c r="Q8285" s="44">
        <f t="shared" si="1158"/>
        <v>309.75334080019911</v>
      </c>
      <c r="R8285" s="44" t="e">
        <f>VLOOKUP(S8285,Sheet8!B:C,2,0)</f>
        <v>#N/A</v>
      </c>
      <c r="S8285" s="6" t="s">
        <v>14728</v>
      </c>
      <c r="T8285" s="6" t="e">
        <f>VLOOKUP(U8285,'17-1'!J:K,2,0)</f>
        <v>#N/A</v>
      </c>
      <c r="U8285" s="6" t="s">
        <v>39608</v>
      </c>
    </row>
    <row r="8286" spans="1:21" x14ac:dyDescent="0.25">
      <c r="A8286" s="35">
        <v>6748</v>
      </c>
      <c r="B8286" s="36">
        <v>346</v>
      </c>
      <c r="C8286" s="36">
        <v>20000510</v>
      </c>
      <c r="D8286" s="36">
        <v>100718</v>
      </c>
      <c r="E8286" s="36">
        <v>30200040</v>
      </c>
      <c r="F8286" s="36" t="s">
        <v>16</v>
      </c>
      <c r="G8286" s="37" t="s">
        <v>168</v>
      </c>
      <c r="H8286" s="38">
        <v>37256</v>
      </c>
      <c r="I8286" s="39">
        <v>33</v>
      </c>
      <c r="J8286" s="74">
        <v>116.83</v>
      </c>
      <c r="K8286" s="45">
        <v>1</v>
      </c>
      <c r="L8286" s="41">
        <f t="shared" si="1159"/>
        <v>116.83</v>
      </c>
      <c r="M8286" s="39">
        <v>33</v>
      </c>
      <c r="N8286" s="42">
        <f t="shared" si="1155"/>
        <v>13.494866529774127</v>
      </c>
      <c r="O8286" s="43">
        <f t="shared" si="1156"/>
        <v>3.5403030303030301</v>
      </c>
      <c r="P8286" s="44">
        <f t="shared" si="1157"/>
        <v>47.775916868894278</v>
      </c>
      <c r="Q8286" s="44">
        <f t="shared" si="1158"/>
        <v>69.054083131105727</v>
      </c>
      <c r="R8286" s="44" t="e">
        <f>VLOOKUP(S8286,Sheet8!B:C,2,0)</f>
        <v>#N/A</v>
      </c>
      <c r="S8286" s="6" t="s">
        <v>14729</v>
      </c>
      <c r="T8286" s="6" t="e">
        <f>VLOOKUP(U8286,'17-1'!J:K,2,0)</f>
        <v>#N/A</v>
      </c>
      <c r="U8286" s="6" t="s">
        <v>39609</v>
      </c>
    </row>
    <row r="8287" spans="1:21" x14ac:dyDescent="0.25">
      <c r="A8287" s="35">
        <v>7132</v>
      </c>
      <c r="B8287" s="36">
        <v>363</v>
      </c>
      <c r="C8287" s="36">
        <v>20006363</v>
      </c>
      <c r="D8287" s="36">
        <v>100719</v>
      </c>
      <c r="E8287" s="36">
        <v>30200054</v>
      </c>
      <c r="F8287" s="36" t="s">
        <v>42</v>
      </c>
      <c r="G8287" s="37" t="s">
        <v>168</v>
      </c>
      <c r="H8287" s="38">
        <v>37256</v>
      </c>
      <c r="I8287" s="39">
        <v>33</v>
      </c>
      <c r="J8287" s="74">
        <v>255.09</v>
      </c>
      <c r="K8287" s="45">
        <v>1</v>
      </c>
      <c r="L8287" s="41">
        <f t="shared" si="1159"/>
        <v>255.09</v>
      </c>
      <c r="M8287" s="39">
        <v>33</v>
      </c>
      <c r="N8287" s="42">
        <f t="shared" si="1155"/>
        <v>13.494866529774127</v>
      </c>
      <c r="O8287" s="43">
        <f t="shared" si="1156"/>
        <v>7.73</v>
      </c>
      <c r="P8287" s="44">
        <f t="shared" si="1157"/>
        <v>104.315318275154</v>
      </c>
      <c r="Q8287" s="44">
        <f t="shared" si="1158"/>
        <v>150.774681724846</v>
      </c>
      <c r="R8287" s="44" t="e">
        <f>VLOOKUP(S8287,Sheet8!B:C,2,0)</f>
        <v>#N/A</v>
      </c>
      <c r="S8287" s="6" t="s">
        <v>14730</v>
      </c>
      <c r="T8287" s="6" t="e">
        <f>VLOOKUP(U8287,'17-1'!J:K,2,0)</f>
        <v>#N/A</v>
      </c>
      <c r="U8287" s="6" t="s">
        <v>39610</v>
      </c>
    </row>
    <row r="8288" spans="1:21" x14ac:dyDescent="0.25">
      <c r="A8288" s="35">
        <v>6677</v>
      </c>
      <c r="B8288" s="36">
        <v>345</v>
      </c>
      <c r="C8288" s="36">
        <v>20004003</v>
      </c>
      <c r="D8288" s="36">
        <v>100718</v>
      </c>
      <c r="E8288" s="36">
        <v>30200018</v>
      </c>
      <c r="F8288" s="36" t="s">
        <v>54</v>
      </c>
      <c r="G8288" s="37" t="s">
        <v>168</v>
      </c>
      <c r="H8288" s="38">
        <v>37468</v>
      </c>
      <c r="I8288" s="39">
        <v>33</v>
      </c>
      <c r="J8288" s="74">
        <v>128</v>
      </c>
      <c r="K8288" s="45">
        <v>1</v>
      </c>
      <c r="L8288" s="41">
        <f t="shared" ref="L8288:L8316" si="1160">J8288*K8288</f>
        <v>128</v>
      </c>
      <c r="M8288" s="39">
        <v>33</v>
      </c>
      <c r="N8288" s="42">
        <f t="shared" si="1155"/>
        <v>12.914442162902121</v>
      </c>
      <c r="O8288" s="43">
        <f t="shared" si="1156"/>
        <v>3.8787878787878789</v>
      </c>
      <c r="P8288" s="44">
        <f t="shared" si="1157"/>
        <v>50.092381722771862</v>
      </c>
      <c r="Q8288" s="44">
        <f t="shared" si="1158"/>
        <v>77.907618277228138</v>
      </c>
      <c r="R8288" s="44" t="e">
        <f>VLOOKUP(S8288,Sheet8!B:C,2,0)</f>
        <v>#N/A</v>
      </c>
      <c r="S8288" s="6" t="s">
        <v>14731</v>
      </c>
      <c r="T8288" s="6" t="e">
        <f>VLOOKUP(U8288,'17-1'!J:K,2,0)</f>
        <v>#N/A</v>
      </c>
      <c r="U8288" s="6" t="s">
        <v>39611</v>
      </c>
    </row>
    <row r="8289" spans="1:21" x14ac:dyDescent="0.25">
      <c r="A8289" s="35">
        <v>5437</v>
      </c>
      <c r="B8289" s="36">
        <v>333</v>
      </c>
      <c r="C8289" s="36">
        <v>20004847</v>
      </c>
      <c r="D8289" s="36">
        <v>100718</v>
      </c>
      <c r="E8289" s="36">
        <v>30200048</v>
      </c>
      <c r="F8289" s="36" t="s">
        <v>63</v>
      </c>
      <c r="G8289" s="37" t="s">
        <v>168</v>
      </c>
      <c r="H8289" s="38">
        <v>37560</v>
      </c>
      <c r="I8289" s="39">
        <v>33</v>
      </c>
      <c r="J8289" s="74">
        <v>2870</v>
      </c>
      <c r="K8289" s="45">
        <v>1</v>
      </c>
      <c r="L8289" s="41">
        <f t="shared" si="1160"/>
        <v>2870</v>
      </c>
      <c r="M8289" s="39">
        <v>33</v>
      </c>
      <c r="N8289" s="42">
        <f t="shared" si="1155"/>
        <v>12.662559890485969</v>
      </c>
      <c r="O8289" s="43">
        <f t="shared" si="1156"/>
        <v>86.969696969696969</v>
      </c>
      <c r="P8289" s="44">
        <f t="shared" si="1157"/>
        <v>1101.258996536204</v>
      </c>
      <c r="Q8289" s="44">
        <f t="shared" si="1158"/>
        <v>1768.741003463796</v>
      </c>
      <c r="R8289" s="44" t="e">
        <f>VLOOKUP(S8289,Sheet8!B:C,2,0)</f>
        <v>#N/A</v>
      </c>
      <c r="S8289" s="6" t="s">
        <v>14732</v>
      </c>
      <c r="T8289" s="6" t="e">
        <f>VLOOKUP(U8289,'17-1'!J:K,2,0)</f>
        <v>#N/A</v>
      </c>
      <c r="U8289" s="6" t="s">
        <v>39612</v>
      </c>
    </row>
    <row r="8290" spans="1:21" x14ac:dyDescent="0.25">
      <c r="A8290" s="35">
        <v>6277</v>
      </c>
      <c r="B8290" s="36">
        <v>334</v>
      </c>
      <c r="C8290" s="36">
        <v>20007402</v>
      </c>
      <c r="D8290" s="36">
        <v>100718</v>
      </c>
      <c r="E8290" s="36">
        <v>30200049</v>
      </c>
      <c r="F8290" s="36" t="s">
        <v>254</v>
      </c>
      <c r="G8290" s="37" t="s">
        <v>253</v>
      </c>
      <c r="H8290" s="38">
        <v>37256</v>
      </c>
      <c r="I8290" s="39">
        <v>33</v>
      </c>
      <c r="J8290" s="74">
        <v>175</v>
      </c>
      <c r="K8290" s="45">
        <v>1</v>
      </c>
      <c r="L8290" s="41">
        <f t="shared" si="1160"/>
        <v>175</v>
      </c>
      <c r="M8290" s="39">
        <v>33</v>
      </c>
      <c r="N8290" s="42">
        <f t="shared" si="1155"/>
        <v>13.494866529774127</v>
      </c>
      <c r="O8290" s="43">
        <f t="shared" si="1156"/>
        <v>5.3030303030303028</v>
      </c>
      <c r="P8290" s="44">
        <f t="shared" si="1157"/>
        <v>71.563686142741588</v>
      </c>
      <c r="Q8290" s="44">
        <f t="shared" si="1158"/>
        <v>103.43631385725841</v>
      </c>
      <c r="R8290" s="44" t="e">
        <f>VLOOKUP(S8290,Sheet8!B:C,2,0)</f>
        <v>#N/A</v>
      </c>
      <c r="S8290" s="6" t="s">
        <v>14733</v>
      </c>
      <c r="T8290" s="6" t="e">
        <f>VLOOKUP(U8290,'17-1'!J:K,2,0)</f>
        <v>#N/A</v>
      </c>
      <c r="U8290" s="6" t="s">
        <v>39613</v>
      </c>
    </row>
    <row r="8291" spans="1:21" x14ac:dyDescent="0.25">
      <c r="A8291" s="35">
        <v>8242</v>
      </c>
      <c r="B8291" s="36">
        <v>371</v>
      </c>
      <c r="C8291" s="36">
        <v>20006463</v>
      </c>
      <c r="D8291" s="36">
        <v>100719</v>
      </c>
      <c r="E8291" s="36">
        <v>30200011</v>
      </c>
      <c r="F8291" s="36" t="s">
        <v>53</v>
      </c>
      <c r="G8291" s="37" t="s">
        <v>253</v>
      </c>
      <c r="H8291" s="38">
        <v>37499</v>
      </c>
      <c r="I8291" s="39">
        <v>33</v>
      </c>
      <c r="J8291" s="74">
        <v>5685.42</v>
      </c>
      <c r="K8291" s="45">
        <v>1</v>
      </c>
      <c r="L8291" s="41">
        <f t="shared" si="1160"/>
        <v>5685.42</v>
      </c>
      <c r="M8291" s="39">
        <v>33</v>
      </c>
      <c r="N8291" s="42">
        <f t="shared" si="1155"/>
        <v>12.829568788501026</v>
      </c>
      <c r="O8291" s="43">
        <f t="shared" si="1156"/>
        <v>172.28545454545454</v>
      </c>
      <c r="P8291" s="44">
        <f t="shared" si="1157"/>
        <v>2210.3480903490763</v>
      </c>
      <c r="Q8291" s="44">
        <f t="shared" si="1158"/>
        <v>3475.0719096509238</v>
      </c>
      <c r="R8291" s="44" t="e">
        <f>VLOOKUP(S8291,Sheet8!B:C,2,0)</f>
        <v>#N/A</v>
      </c>
      <c r="S8291" s="6" t="s">
        <v>14734</v>
      </c>
      <c r="T8291" s="6" t="e">
        <f>VLOOKUP(U8291,'17-1'!J:K,2,0)</f>
        <v>#N/A</v>
      </c>
      <c r="U8291" s="6" t="s">
        <v>39614</v>
      </c>
    </row>
    <row r="8292" spans="1:21" x14ac:dyDescent="0.25">
      <c r="A8292" s="35">
        <v>7393</v>
      </c>
      <c r="B8292" s="36">
        <v>371</v>
      </c>
      <c r="C8292" s="36">
        <v>20000738</v>
      </c>
      <c r="D8292" s="36">
        <v>100719</v>
      </c>
      <c r="E8292" s="36">
        <v>30200033</v>
      </c>
      <c r="F8292" s="36" t="s">
        <v>37</v>
      </c>
      <c r="G8292" s="37" t="s">
        <v>253</v>
      </c>
      <c r="H8292" s="38">
        <v>37529</v>
      </c>
      <c r="I8292" s="39">
        <v>33</v>
      </c>
      <c r="J8292" s="74">
        <v>10312.84</v>
      </c>
      <c r="K8292" s="45">
        <v>1</v>
      </c>
      <c r="L8292" s="41">
        <f t="shared" si="1160"/>
        <v>10312.84</v>
      </c>
      <c r="M8292" s="39">
        <v>33</v>
      </c>
      <c r="N8292" s="42">
        <f t="shared" si="1155"/>
        <v>12.747433264887064</v>
      </c>
      <c r="O8292" s="43">
        <f t="shared" si="1156"/>
        <v>312.51030303030302</v>
      </c>
      <c r="P8292" s="44">
        <f t="shared" si="1157"/>
        <v>3983.7042324684217</v>
      </c>
      <c r="Q8292" s="44">
        <f t="shared" si="1158"/>
        <v>6329.1357675315785</v>
      </c>
      <c r="R8292" s="44" t="e">
        <f>VLOOKUP(S8292,Sheet8!B:C,2,0)</f>
        <v>#N/A</v>
      </c>
      <c r="S8292" s="6" t="s">
        <v>14735</v>
      </c>
      <c r="T8292" s="6" t="e">
        <f>VLOOKUP(U8292,'17-1'!J:K,2,0)</f>
        <v>#N/A</v>
      </c>
      <c r="U8292" s="6" t="s">
        <v>39615</v>
      </c>
    </row>
    <row r="8293" spans="1:21" x14ac:dyDescent="0.25">
      <c r="A8293" s="35">
        <v>1766</v>
      </c>
      <c r="B8293" s="36">
        <v>311</v>
      </c>
      <c r="C8293" s="36">
        <v>20000418</v>
      </c>
      <c r="D8293" s="36">
        <v>100718</v>
      </c>
      <c r="E8293" s="36">
        <v>30200080</v>
      </c>
      <c r="F8293" s="36" t="s">
        <v>51</v>
      </c>
      <c r="G8293" s="37" t="s">
        <v>253</v>
      </c>
      <c r="H8293" s="38">
        <v>37652</v>
      </c>
      <c r="I8293" s="39">
        <v>33</v>
      </c>
      <c r="J8293" s="74">
        <v>7468.46</v>
      </c>
      <c r="K8293" s="45">
        <v>1</v>
      </c>
      <c r="L8293" s="41">
        <f t="shared" si="1160"/>
        <v>7468.46</v>
      </c>
      <c r="M8293" s="39">
        <v>33</v>
      </c>
      <c r="N8293" s="42">
        <f t="shared" si="1155"/>
        <v>12.410677618069816</v>
      </c>
      <c r="O8293" s="43">
        <f t="shared" si="1156"/>
        <v>226.31696969696969</v>
      </c>
      <c r="P8293" s="44">
        <f t="shared" si="1157"/>
        <v>2808.7469504075666</v>
      </c>
      <c r="Q8293" s="44">
        <f t="shared" si="1158"/>
        <v>4659.7130495924339</v>
      </c>
      <c r="R8293" s="44" t="e">
        <f>VLOOKUP(S8293,Sheet8!B:C,2,0)</f>
        <v>#N/A</v>
      </c>
      <c r="S8293" s="6" t="s">
        <v>14736</v>
      </c>
      <c r="T8293" s="6" t="e">
        <f>VLOOKUP(U8293,'17-1'!J:K,2,0)</f>
        <v>#N/A</v>
      </c>
      <c r="U8293" s="6" t="s">
        <v>39616</v>
      </c>
    </row>
    <row r="8294" spans="1:21" x14ac:dyDescent="0.25">
      <c r="A8294" s="35">
        <v>7131</v>
      </c>
      <c r="B8294" s="36">
        <v>363</v>
      </c>
      <c r="C8294" s="36">
        <v>20006362</v>
      </c>
      <c r="D8294" s="36">
        <v>100719</v>
      </c>
      <c r="E8294" s="36">
        <v>30200080</v>
      </c>
      <c r="F8294" s="36" t="s">
        <v>51</v>
      </c>
      <c r="G8294" s="37" t="s">
        <v>253</v>
      </c>
      <c r="H8294" s="38">
        <v>37652</v>
      </c>
      <c r="I8294" s="39">
        <v>33</v>
      </c>
      <c r="J8294" s="74">
        <v>255.27</v>
      </c>
      <c r="K8294" s="45">
        <v>1</v>
      </c>
      <c r="L8294" s="41">
        <f t="shared" si="1160"/>
        <v>255.27</v>
      </c>
      <c r="M8294" s="39">
        <v>33</v>
      </c>
      <c r="N8294" s="42">
        <f t="shared" si="1155"/>
        <v>12.410677618069816</v>
      </c>
      <c r="O8294" s="43">
        <f t="shared" si="1156"/>
        <v>7.7354545454545454</v>
      </c>
      <c r="P8294" s="44">
        <f t="shared" si="1157"/>
        <v>96.002232592869149</v>
      </c>
      <c r="Q8294" s="44">
        <f t="shared" si="1158"/>
        <v>159.26776740713086</v>
      </c>
      <c r="R8294" s="44" t="e">
        <f>VLOOKUP(S8294,Sheet8!B:C,2,0)</f>
        <v>#N/A</v>
      </c>
      <c r="S8294" s="6" t="s">
        <v>14737</v>
      </c>
      <c r="T8294" s="6" t="e">
        <f>VLOOKUP(U8294,'17-1'!J:K,2,0)</f>
        <v>#N/A</v>
      </c>
      <c r="U8294" s="6" t="s">
        <v>39617</v>
      </c>
    </row>
    <row r="8295" spans="1:21" x14ac:dyDescent="0.25">
      <c r="A8295" s="35">
        <v>8533</v>
      </c>
      <c r="B8295" s="36">
        <v>380</v>
      </c>
      <c r="C8295" s="36">
        <v>20000446</v>
      </c>
      <c r="D8295" s="36">
        <v>100719</v>
      </c>
      <c r="E8295" s="36">
        <v>30200080</v>
      </c>
      <c r="F8295" s="36" t="s">
        <v>51</v>
      </c>
      <c r="G8295" s="37" t="s">
        <v>253</v>
      </c>
      <c r="H8295" s="38">
        <v>37652</v>
      </c>
      <c r="I8295" s="39">
        <v>33</v>
      </c>
      <c r="J8295" s="74">
        <v>68.97</v>
      </c>
      <c r="K8295" s="45">
        <v>1</v>
      </c>
      <c r="L8295" s="41">
        <f t="shared" si="1160"/>
        <v>68.97</v>
      </c>
      <c r="M8295" s="39">
        <v>33</v>
      </c>
      <c r="N8295" s="42">
        <f t="shared" si="1155"/>
        <v>12.410677618069816</v>
      </c>
      <c r="O8295" s="43">
        <f t="shared" si="1156"/>
        <v>2.09</v>
      </c>
      <c r="P8295" s="44">
        <f t="shared" si="1157"/>
        <v>25.938316221765913</v>
      </c>
      <c r="Q8295" s="44">
        <f t="shared" si="1158"/>
        <v>43.031683778234083</v>
      </c>
      <c r="R8295" s="44" t="e">
        <f>VLOOKUP(S8295,Sheet8!B:C,2,0)</f>
        <v>#N/A</v>
      </c>
      <c r="S8295" s="6" t="s">
        <v>14738</v>
      </c>
      <c r="T8295" s="6" t="e">
        <f>VLOOKUP(U8295,'17-1'!J:K,2,0)</f>
        <v>#N/A</v>
      </c>
      <c r="U8295" s="6" t="s">
        <v>39618</v>
      </c>
    </row>
    <row r="8296" spans="1:21" x14ac:dyDescent="0.25">
      <c r="A8296" s="35">
        <v>2587</v>
      </c>
      <c r="B8296" s="36">
        <v>311</v>
      </c>
      <c r="C8296" s="36">
        <v>20008041</v>
      </c>
      <c r="D8296" s="36">
        <v>100718</v>
      </c>
      <c r="E8296" s="36">
        <v>30200077</v>
      </c>
      <c r="F8296" s="36" t="s">
        <v>15</v>
      </c>
      <c r="G8296" s="37" t="s">
        <v>495</v>
      </c>
      <c r="H8296" s="38">
        <v>37256</v>
      </c>
      <c r="I8296" s="39">
        <v>33</v>
      </c>
      <c r="J8296" s="74">
        <v>13.27</v>
      </c>
      <c r="K8296" s="45">
        <v>1</v>
      </c>
      <c r="L8296" s="41">
        <f t="shared" si="1160"/>
        <v>13.27</v>
      </c>
      <c r="M8296" s="39">
        <v>33</v>
      </c>
      <c r="N8296" s="42">
        <f t="shared" si="1155"/>
        <v>13.494866529774127</v>
      </c>
      <c r="O8296" s="43">
        <f t="shared" si="1156"/>
        <v>0.4021212121212121</v>
      </c>
      <c r="P8296" s="44">
        <f t="shared" si="1157"/>
        <v>5.4265720863667468</v>
      </c>
      <c r="Q8296" s="44">
        <f t="shared" si="1158"/>
        <v>7.8434279136332528</v>
      </c>
      <c r="R8296" s="44" t="e">
        <f>VLOOKUP(S8296,Sheet8!B:C,2,0)</f>
        <v>#N/A</v>
      </c>
      <c r="S8296" s="6" t="s">
        <v>14739</v>
      </c>
      <c r="T8296" s="6" t="e">
        <f>VLOOKUP(U8296,'17-1'!J:K,2,0)</f>
        <v>#N/A</v>
      </c>
      <c r="U8296" s="6" t="s">
        <v>39619</v>
      </c>
    </row>
    <row r="8297" spans="1:21" x14ac:dyDescent="0.25">
      <c r="A8297" s="35">
        <v>5870</v>
      </c>
      <c r="B8297" s="36">
        <v>333</v>
      </c>
      <c r="C8297" s="36">
        <v>20006517</v>
      </c>
      <c r="D8297" s="36">
        <v>100718</v>
      </c>
      <c r="E8297" s="36">
        <v>30200055</v>
      </c>
      <c r="F8297" s="36" t="s">
        <v>162</v>
      </c>
      <c r="G8297" s="37" t="s">
        <v>161</v>
      </c>
      <c r="H8297" s="38">
        <v>37560</v>
      </c>
      <c r="I8297" s="39">
        <v>33</v>
      </c>
      <c r="J8297" s="74">
        <v>2445.4299999999998</v>
      </c>
      <c r="K8297" s="45">
        <v>1</v>
      </c>
      <c r="L8297" s="41">
        <f t="shared" si="1160"/>
        <v>2445.4299999999998</v>
      </c>
      <c r="M8297" s="39">
        <v>33</v>
      </c>
      <c r="N8297" s="42">
        <f t="shared" si="1155"/>
        <v>12.662559890485969</v>
      </c>
      <c r="O8297" s="43">
        <f t="shared" si="1156"/>
        <v>74.103939393939385</v>
      </c>
      <c r="P8297" s="44">
        <f t="shared" si="1157"/>
        <v>938.34557069670007</v>
      </c>
      <c r="Q8297" s="44">
        <f t="shared" si="1158"/>
        <v>1507.0844293032997</v>
      </c>
      <c r="R8297" s="44" t="e">
        <f>VLOOKUP(S8297,Sheet8!B:C,2,0)</f>
        <v>#N/A</v>
      </c>
      <c r="S8297" s="6" t="s">
        <v>14740</v>
      </c>
      <c r="T8297" s="6" t="e">
        <f>VLOOKUP(U8297,'17-1'!J:K,2,0)</f>
        <v>#N/A</v>
      </c>
      <c r="U8297" s="6" t="s">
        <v>39620</v>
      </c>
    </row>
    <row r="8298" spans="1:21" x14ac:dyDescent="0.25">
      <c r="A8298" s="35">
        <v>1459</v>
      </c>
      <c r="B8298" s="36">
        <v>310</v>
      </c>
      <c r="C8298" s="36">
        <v>20004302</v>
      </c>
      <c r="D8298" s="36">
        <v>100718</v>
      </c>
      <c r="E8298" s="36">
        <v>30200032</v>
      </c>
      <c r="F8298" s="36" t="s">
        <v>32</v>
      </c>
      <c r="G8298" s="37" t="s">
        <v>434</v>
      </c>
      <c r="H8298" s="38">
        <v>37256</v>
      </c>
      <c r="I8298" s="39">
        <v>33</v>
      </c>
      <c r="J8298" s="74">
        <v>875</v>
      </c>
      <c r="K8298" s="45">
        <v>1</v>
      </c>
      <c r="L8298" s="41">
        <f t="shared" si="1160"/>
        <v>875</v>
      </c>
      <c r="M8298" s="39">
        <v>33</v>
      </c>
      <c r="N8298" s="42">
        <f t="shared" si="1155"/>
        <v>13.494866529774127</v>
      </c>
      <c r="O8298" s="43">
        <f t="shared" si="1156"/>
        <v>26.515151515151516</v>
      </c>
      <c r="P8298" s="44">
        <f t="shared" si="1157"/>
        <v>357.81843071370793</v>
      </c>
      <c r="Q8298" s="44">
        <f t="shared" si="1158"/>
        <v>517.18156928629207</v>
      </c>
      <c r="R8298" s="44" t="e">
        <f>VLOOKUP(S8298,Sheet8!B:C,2,0)</f>
        <v>#N/A</v>
      </c>
      <c r="S8298" s="6" t="s">
        <v>14741</v>
      </c>
      <c r="T8298" s="6" t="e">
        <f>VLOOKUP(U8298,'17-1'!J:K,2,0)</f>
        <v>#N/A</v>
      </c>
      <c r="U8298" s="6" t="s">
        <v>39621</v>
      </c>
    </row>
    <row r="8299" spans="1:21" x14ac:dyDescent="0.25">
      <c r="A8299" s="35">
        <v>6944</v>
      </c>
      <c r="B8299" s="36">
        <v>360</v>
      </c>
      <c r="C8299" s="36">
        <v>20002467</v>
      </c>
      <c r="D8299" s="36">
        <v>100719</v>
      </c>
      <c r="E8299" s="36">
        <v>30200008</v>
      </c>
      <c r="F8299" s="36" t="s">
        <v>25</v>
      </c>
      <c r="G8299" s="37" t="s">
        <v>434</v>
      </c>
      <c r="H8299" s="38">
        <v>37376</v>
      </c>
      <c r="I8299" s="39">
        <v>33</v>
      </c>
      <c r="J8299" s="74">
        <v>600.37</v>
      </c>
      <c r="K8299" s="45">
        <v>1</v>
      </c>
      <c r="L8299" s="41">
        <f t="shared" si="1160"/>
        <v>600.37</v>
      </c>
      <c r="M8299" s="39">
        <v>33</v>
      </c>
      <c r="N8299" s="42">
        <f t="shared" si="1155"/>
        <v>13.166324435318275</v>
      </c>
      <c r="O8299" s="43">
        <f t="shared" si="1156"/>
        <v>18.193030303030302</v>
      </c>
      <c r="P8299" s="44">
        <f t="shared" si="1157"/>
        <v>239.53533943127374</v>
      </c>
      <c r="Q8299" s="44">
        <f t="shared" si="1158"/>
        <v>360.83466056872624</v>
      </c>
      <c r="R8299" s="44" t="e">
        <f>VLOOKUP(S8299,Sheet8!B:C,2,0)</f>
        <v>#N/A</v>
      </c>
      <c r="S8299" s="6" t="s">
        <v>14742</v>
      </c>
      <c r="T8299" s="6" t="e">
        <f>VLOOKUP(U8299,'17-1'!J:K,2,0)</f>
        <v>#N/A</v>
      </c>
      <c r="U8299" s="6" t="s">
        <v>39622</v>
      </c>
    </row>
    <row r="8300" spans="1:21" x14ac:dyDescent="0.25">
      <c r="A8300" s="35">
        <v>1801</v>
      </c>
      <c r="B8300" s="36">
        <v>311</v>
      </c>
      <c r="C8300" s="36">
        <v>20000687</v>
      </c>
      <c r="D8300" s="36">
        <v>100718</v>
      </c>
      <c r="E8300" s="36">
        <v>30200040</v>
      </c>
      <c r="F8300" s="36" t="s">
        <v>16</v>
      </c>
      <c r="G8300" s="37" t="s">
        <v>303</v>
      </c>
      <c r="H8300" s="38">
        <v>37256</v>
      </c>
      <c r="I8300" s="39">
        <v>33</v>
      </c>
      <c r="J8300" s="74">
        <v>223</v>
      </c>
      <c r="K8300" s="45">
        <v>1</v>
      </c>
      <c r="L8300" s="41">
        <f t="shared" si="1160"/>
        <v>223</v>
      </c>
      <c r="M8300" s="39">
        <v>33</v>
      </c>
      <c r="N8300" s="42">
        <f t="shared" si="1155"/>
        <v>13.494866529774127</v>
      </c>
      <c r="O8300" s="43">
        <f t="shared" si="1156"/>
        <v>6.7575757575757578</v>
      </c>
      <c r="P8300" s="44">
        <f t="shared" si="1157"/>
        <v>91.192582913322141</v>
      </c>
      <c r="Q8300" s="44">
        <f t="shared" si="1158"/>
        <v>131.80741708667784</v>
      </c>
      <c r="R8300" s="44" t="e">
        <f>VLOOKUP(S8300,Sheet8!B:C,2,0)</f>
        <v>#N/A</v>
      </c>
      <c r="S8300" s="6" t="s">
        <v>14743</v>
      </c>
      <c r="T8300" s="6" t="e">
        <f>VLOOKUP(U8300,'17-1'!J:K,2,0)</f>
        <v>#N/A</v>
      </c>
      <c r="U8300" s="6" t="s">
        <v>39623</v>
      </c>
    </row>
    <row r="8301" spans="1:21" x14ac:dyDescent="0.25">
      <c r="A8301" s="35">
        <v>514</v>
      </c>
      <c r="B8301" s="36">
        <v>304</v>
      </c>
      <c r="C8301" s="36">
        <v>10000517</v>
      </c>
      <c r="D8301" s="36">
        <v>100718</v>
      </c>
      <c r="E8301" s="36">
        <v>30200054</v>
      </c>
      <c r="F8301" s="36" t="s">
        <v>42</v>
      </c>
      <c r="G8301" s="37" t="s">
        <v>303</v>
      </c>
      <c r="H8301" s="38">
        <v>37376</v>
      </c>
      <c r="I8301" s="39">
        <v>33</v>
      </c>
      <c r="J8301" s="74">
        <v>1304.99</v>
      </c>
      <c r="K8301" s="45">
        <v>1</v>
      </c>
      <c r="L8301" s="41">
        <f t="shared" si="1160"/>
        <v>1304.99</v>
      </c>
      <c r="M8301" s="39">
        <v>33</v>
      </c>
      <c r="N8301" s="42">
        <f t="shared" si="1155"/>
        <v>13.166324435318275</v>
      </c>
      <c r="O8301" s="43">
        <f t="shared" si="1156"/>
        <v>39.545151515151517</v>
      </c>
      <c r="P8301" s="44">
        <f t="shared" si="1157"/>
        <v>520.66429469230297</v>
      </c>
      <c r="Q8301" s="44">
        <f t="shared" si="1158"/>
        <v>784.32570530769704</v>
      </c>
      <c r="R8301" s="44" t="e">
        <f>VLOOKUP(S8301,Sheet8!B:C,2,0)</f>
        <v>#N/A</v>
      </c>
      <c r="S8301" s="6" t="s">
        <v>14744</v>
      </c>
      <c r="T8301" s="6" t="e">
        <f>VLOOKUP(U8301,'17-1'!J:K,2,0)</f>
        <v>#N/A</v>
      </c>
      <c r="U8301" s="6" t="s">
        <v>39624</v>
      </c>
    </row>
    <row r="8302" spans="1:21" x14ac:dyDescent="0.25">
      <c r="A8302" s="35">
        <v>6880</v>
      </c>
      <c r="B8302" s="36">
        <v>354</v>
      </c>
      <c r="C8302" s="36">
        <v>20002040</v>
      </c>
      <c r="D8302" s="36">
        <v>100719</v>
      </c>
      <c r="E8302" s="36">
        <v>30200044</v>
      </c>
      <c r="F8302" s="36" t="s">
        <v>45</v>
      </c>
      <c r="G8302" s="37" t="s">
        <v>303</v>
      </c>
      <c r="H8302" s="38">
        <v>37376</v>
      </c>
      <c r="I8302" s="39">
        <v>33</v>
      </c>
      <c r="J8302" s="74">
        <v>928.53</v>
      </c>
      <c r="K8302" s="45">
        <v>1</v>
      </c>
      <c r="L8302" s="41">
        <f t="shared" si="1160"/>
        <v>928.53</v>
      </c>
      <c r="M8302" s="39">
        <v>33</v>
      </c>
      <c r="N8302" s="42">
        <f t="shared" si="1155"/>
        <v>13.166324435318275</v>
      </c>
      <c r="O8302" s="43">
        <f t="shared" si="1156"/>
        <v>28.137272727272727</v>
      </c>
      <c r="P8302" s="44">
        <f t="shared" si="1157"/>
        <v>370.46446145230539</v>
      </c>
      <c r="Q8302" s="44">
        <f t="shared" si="1158"/>
        <v>558.06553854769459</v>
      </c>
      <c r="R8302" s="44" t="e">
        <f>VLOOKUP(S8302,Sheet8!B:C,2,0)</f>
        <v>#N/A</v>
      </c>
      <c r="S8302" s="6" t="s">
        <v>14745</v>
      </c>
      <c r="T8302" s="6" t="e">
        <f>VLOOKUP(U8302,'17-1'!J:K,2,0)</f>
        <v>#N/A</v>
      </c>
      <c r="U8302" s="6" t="s">
        <v>39625</v>
      </c>
    </row>
    <row r="8303" spans="1:21" x14ac:dyDescent="0.25">
      <c r="A8303" s="35">
        <v>6890</v>
      </c>
      <c r="B8303" s="36">
        <v>355</v>
      </c>
      <c r="C8303" s="36">
        <v>20000961</v>
      </c>
      <c r="D8303" s="36">
        <v>100719</v>
      </c>
      <c r="E8303" s="36">
        <v>30200013</v>
      </c>
      <c r="F8303" s="36" t="s">
        <v>50</v>
      </c>
      <c r="G8303" s="37" t="s">
        <v>303</v>
      </c>
      <c r="H8303" s="38">
        <v>37468</v>
      </c>
      <c r="I8303" s="39">
        <v>33</v>
      </c>
      <c r="J8303" s="74">
        <v>1600</v>
      </c>
      <c r="K8303" s="45">
        <v>1</v>
      </c>
      <c r="L8303" s="41">
        <f t="shared" si="1160"/>
        <v>1600</v>
      </c>
      <c r="M8303" s="39">
        <v>33</v>
      </c>
      <c r="N8303" s="42">
        <f t="shared" si="1155"/>
        <v>12.914442162902121</v>
      </c>
      <c r="O8303" s="43">
        <f t="shared" si="1156"/>
        <v>48.484848484848484</v>
      </c>
      <c r="P8303" s="44">
        <f t="shared" si="1157"/>
        <v>626.15477153464826</v>
      </c>
      <c r="Q8303" s="44">
        <f t="shared" si="1158"/>
        <v>973.84522846535174</v>
      </c>
      <c r="R8303" s="44" t="e">
        <f>VLOOKUP(S8303,Sheet8!B:C,2,0)</f>
        <v>#N/A</v>
      </c>
      <c r="S8303" s="6" t="s">
        <v>14746</v>
      </c>
      <c r="T8303" s="6" t="e">
        <f>VLOOKUP(U8303,'17-1'!J:K,2,0)</f>
        <v>#N/A</v>
      </c>
      <c r="U8303" s="6" t="s">
        <v>39626</v>
      </c>
    </row>
    <row r="8304" spans="1:21" x14ac:dyDescent="0.25">
      <c r="A8304" s="35">
        <v>2376</v>
      </c>
      <c r="B8304" s="36">
        <v>311</v>
      </c>
      <c r="C8304" s="36">
        <v>20007201</v>
      </c>
      <c r="D8304" s="36">
        <v>100718</v>
      </c>
      <c r="E8304" s="36">
        <v>30200038</v>
      </c>
      <c r="F8304" s="36" t="s">
        <v>105</v>
      </c>
      <c r="G8304" s="37" t="s">
        <v>303</v>
      </c>
      <c r="H8304" s="38">
        <v>37772</v>
      </c>
      <c r="I8304" s="39">
        <v>33</v>
      </c>
      <c r="J8304" s="74">
        <v>497.6</v>
      </c>
      <c r="K8304" s="45">
        <v>1</v>
      </c>
      <c r="L8304" s="41">
        <f t="shared" si="1160"/>
        <v>497.6</v>
      </c>
      <c r="M8304" s="39">
        <v>33</v>
      </c>
      <c r="N8304" s="42">
        <f t="shared" si="1155"/>
        <v>12.082135523613964</v>
      </c>
      <c r="O8304" s="43">
        <f t="shared" si="1156"/>
        <v>15.07878787878788</v>
      </c>
      <c r="P8304" s="44">
        <f t="shared" si="1157"/>
        <v>182.18395868334267</v>
      </c>
      <c r="Q8304" s="44">
        <f t="shared" si="1158"/>
        <v>315.41604131665736</v>
      </c>
      <c r="R8304" s="44" t="e">
        <f>VLOOKUP(S8304,Sheet8!B:C,2,0)</f>
        <v>#N/A</v>
      </c>
      <c r="S8304" s="6" t="s">
        <v>14747</v>
      </c>
      <c r="T8304" s="6" t="e">
        <f>VLOOKUP(U8304,'17-1'!J:K,2,0)</f>
        <v>#N/A</v>
      </c>
      <c r="U8304" s="6" t="s">
        <v>39627</v>
      </c>
    </row>
    <row r="8305" spans="1:21" x14ac:dyDescent="0.25">
      <c r="A8305" s="35">
        <v>7454</v>
      </c>
      <c r="B8305" s="36">
        <v>371</v>
      </c>
      <c r="C8305" s="36">
        <v>20000873</v>
      </c>
      <c r="D8305" s="36">
        <v>100719</v>
      </c>
      <c r="E8305" s="36">
        <v>30200044</v>
      </c>
      <c r="F8305" s="36" t="s">
        <v>45</v>
      </c>
      <c r="G8305" s="37" t="s">
        <v>514</v>
      </c>
      <c r="H8305" s="38">
        <v>37256</v>
      </c>
      <c r="I8305" s="39">
        <v>33</v>
      </c>
      <c r="J8305" s="74">
        <v>1377.83</v>
      </c>
      <c r="K8305" s="45">
        <v>1</v>
      </c>
      <c r="L8305" s="41">
        <f t="shared" si="1160"/>
        <v>1377.83</v>
      </c>
      <c r="M8305" s="39">
        <v>33</v>
      </c>
      <c r="N8305" s="42">
        <f t="shared" si="1155"/>
        <v>13.494866529774127</v>
      </c>
      <c r="O8305" s="43">
        <f t="shared" si="1156"/>
        <v>41.75242424242424</v>
      </c>
      <c r="P8305" s="44">
        <f t="shared" si="1157"/>
        <v>563.44339244602077</v>
      </c>
      <c r="Q8305" s="44">
        <f t="shared" si="1158"/>
        <v>814.38660755397916</v>
      </c>
      <c r="R8305" s="44" t="e">
        <f>VLOOKUP(S8305,Sheet8!B:C,2,0)</f>
        <v>#N/A</v>
      </c>
      <c r="S8305" s="6" t="s">
        <v>14748</v>
      </c>
      <c r="T8305" s="6" t="e">
        <f>VLOOKUP(U8305,'17-1'!J:K,2,0)</f>
        <v>#N/A</v>
      </c>
      <c r="U8305" s="6" t="s">
        <v>39628</v>
      </c>
    </row>
    <row r="8306" spans="1:21" x14ac:dyDescent="0.25">
      <c r="A8306" s="35">
        <v>456</v>
      </c>
      <c r="B8306" s="36">
        <v>304</v>
      </c>
      <c r="C8306" s="36">
        <v>10000445</v>
      </c>
      <c r="D8306" s="36">
        <v>100718</v>
      </c>
      <c r="E8306" s="36">
        <v>30200085</v>
      </c>
      <c r="F8306" s="36" t="s">
        <v>29</v>
      </c>
      <c r="G8306" s="37" t="s">
        <v>203</v>
      </c>
      <c r="H8306" s="38">
        <v>37256</v>
      </c>
      <c r="I8306" s="39">
        <v>33</v>
      </c>
      <c r="J8306" s="74">
        <v>3622.09</v>
      </c>
      <c r="K8306" s="45">
        <v>1</v>
      </c>
      <c r="L8306" s="41">
        <f t="shared" si="1160"/>
        <v>3622.09</v>
      </c>
      <c r="M8306" s="39">
        <v>33</v>
      </c>
      <c r="N8306" s="42">
        <f t="shared" si="1155"/>
        <v>13.494866529774127</v>
      </c>
      <c r="O8306" s="43">
        <f t="shared" si="1156"/>
        <v>109.76030303030304</v>
      </c>
      <c r="P8306" s="44">
        <f t="shared" si="1157"/>
        <v>1481.200639661502</v>
      </c>
      <c r="Q8306" s="44">
        <f t="shared" si="1158"/>
        <v>2140.8893603384981</v>
      </c>
      <c r="R8306" s="44" t="e">
        <f>VLOOKUP(S8306,Sheet8!B:C,2,0)</f>
        <v>#N/A</v>
      </c>
      <c r="S8306" s="6" t="s">
        <v>14749</v>
      </c>
      <c r="T8306" s="6" t="e">
        <f>VLOOKUP(U8306,'17-1'!J:K,2,0)</f>
        <v>#N/A</v>
      </c>
      <c r="U8306" s="6" t="s">
        <v>39629</v>
      </c>
    </row>
    <row r="8307" spans="1:21" x14ac:dyDescent="0.25">
      <c r="A8307" s="35">
        <v>4264</v>
      </c>
      <c r="B8307" s="36">
        <v>331</v>
      </c>
      <c r="C8307" s="36">
        <v>20003115</v>
      </c>
      <c r="D8307" s="36">
        <v>100718</v>
      </c>
      <c r="E8307" s="36">
        <v>30200054</v>
      </c>
      <c r="F8307" s="36" t="s">
        <v>42</v>
      </c>
      <c r="G8307" s="37" t="s">
        <v>203</v>
      </c>
      <c r="H8307" s="38">
        <v>37256</v>
      </c>
      <c r="I8307" s="39">
        <v>33</v>
      </c>
      <c r="J8307" s="74">
        <v>675.19</v>
      </c>
      <c r="K8307" s="45">
        <v>1</v>
      </c>
      <c r="L8307" s="41">
        <f t="shared" si="1160"/>
        <v>675.19</v>
      </c>
      <c r="M8307" s="39">
        <v>33</v>
      </c>
      <c r="N8307" s="42">
        <f t="shared" si="1155"/>
        <v>13.494866529774127</v>
      </c>
      <c r="O8307" s="43">
        <f t="shared" si="1156"/>
        <v>20.460303030303031</v>
      </c>
      <c r="P8307" s="44">
        <f t="shared" si="1157"/>
        <v>276.10905855267254</v>
      </c>
      <c r="Q8307" s="44">
        <f t="shared" si="1158"/>
        <v>399.08094144732752</v>
      </c>
      <c r="R8307" s="44" t="e">
        <f>VLOOKUP(S8307,Sheet8!B:C,2,0)</f>
        <v>#N/A</v>
      </c>
      <c r="S8307" s="6" t="s">
        <v>14750</v>
      </c>
      <c r="T8307" s="6" t="e">
        <f>VLOOKUP(U8307,'17-1'!J:K,2,0)</f>
        <v>#N/A</v>
      </c>
      <c r="U8307" s="6" t="s">
        <v>39630</v>
      </c>
    </row>
    <row r="8308" spans="1:21" x14ac:dyDescent="0.25">
      <c r="A8308" s="35">
        <v>1227</v>
      </c>
      <c r="B8308" s="36">
        <v>310</v>
      </c>
      <c r="C8308" s="36">
        <v>20001558</v>
      </c>
      <c r="D8308" s="36">
        <v>100718</v>
      </c>
      <c r="E8308" s="36">
        <v>30200061</v>
      </c>
      <c r="F8308" s="36" t="s">
        <v>57</v>
      </c>
      <c r="G8308" s="37" t="s">
        <v>203</v>
      </c>
      <c r="H8308" s="38">
        <v>37376</v>
      </c>
      <c r="I8308" s="39">
        <v>33</v>
      </c>
      <c r="J8308" s="74">
        <v>28085.49</v>
      </c>
      <c r="K8308" s="45">
        <v>1</v>
      </c>
      <c r="L8308" s="41">
        <f t="shared" si="1160"/>
        <v>28085.49</v>
      </c>
      <c r="M8308" s="39">
        <v>33</v>
      </c>
      <c r="N8308" s="42">
        <f t="shared" si="1155"/>
        <v>13.166324435318275</v>
      </c>
      <c r="O8308" s="43">
        <f t="shared" si="1156"/>
        <v>851.07545454545459</v>
      </c>
      <c r="P8308" s="44">
        <f t="shared" si="1157"/>
        <v>11205.535553481426</v>
      </c>
      <c r="Q8308" s="44">
        <f t="shared" si="1158"/>
        <v>16879.954446518575</v>
      </c>
      <c r="R8308" s="44" t="e">
        <f>VLOOKUP(S8308,Sheet8!B:C,2,0)</f>
        <v>#N/A</v>
      </c>
      <c r="S8308" s="6" t="s">
        <v>14751</v>
      </c>
      <c r="T8308" s="6" t="e">
        <f>VLOOKUP(U8308,'17-1'!J:K,2,0)</f>
        <v>#N/A</v>
      </c>
      <c r="U8308" s="6" t="s">
        <v>39631</v>
      </c>
    </row>
    <row r="8309" spans="1:21" x14ac:dyDescent="0.25">
      <c r="A8309" s="35">
        <v>248</v>
      </c>
      <c r="B8309" s="36">
        <v>304</v>
      </c>
      <c r="C8309" s="36">
        <v>10000207</v>
      </c>
      <c r="D8309" s="36">
        <v>100718</v>
      </c>
      <c r="E8309" s="36">
        <v>30200067</v>
      </c>
      <c r="F8309" s="36" t="s">
        <v>52</v>
      </c>
      <c r="G8309" s="37" t="s">
        <v>354</v>
      </c>
      <c r="H8309" s="38">
        <v>37256</v>
      </c>
      <c r="I8309" s="39">
        <v>33</v>
      </c>
      <c r="J8309" s="74">
        <v>350</v>
      </c>
      <c r="K8309" s="45">
        <v>1</v>
      </c>
      <c r="L8309" s="41">
        <f t="shared" si="1160"/>
        <v>350</v>
      </c>
      <c r="M8309" s="39">
        <v>33</v>
      </c>
      <c r="N8309" s="42">
        <f t="shared" si="1155"/>
        <v>13.494866529774127</v>
      </c>
      <c r="O8309" s="43">
        <f t="shared" si="1156"/>
        <v>10.606060606060606</v>
      </c>
      <c r="P8309" s="44">
        <f t="shared" si="1157"/>
        <v>143.12737228548318</v>
      </c>
      <c r="Q8309" s="44">
        <f t="shared" si="1158"/>
        <v>206.87262771451682</v>
      </c>
      <c r="R8309" s="44" t="e">
        <f>VLOOKUP(S8309,Sheet8!B:C,2,0)</f>
        <v>#N/A</v>
      </c>
      <c r="S8309" s="6" t="s">
        <v>14752</v>
      </c>
      <c r="T8309" s="6" t="e">
        <f>VLOOKUP(U8309,'17-1'!J:K,2,0)</f>
        <v>#N/A</v>
      </c>
      <c r="U8309" s="6" t="s">
        <v>39632</v>
      </c>
    </row>
    <row r="8310" spans="1:21" x14ac:dyDescent="0.25">
      <c r="A8310" s="35">
        <v>8577</v>
      </c>
      <c r="B8310" s="36">
        <v>380</v>
      </c>
      <c r="C8310" s="36">
        <v>20002314</v>
      </c>
      <c r="D8310" s="36">
        <v>100719</v>
      </c>
      <c r="E8310" s="36">
        <v>30200023</v>
      </c>
      <c r="F8310" s="36" t="s">
        <v>23</v>
      </c>
      <c r="G8310" s="37" t="s">
        <v>469</v>
      </c>
      <c r="H8310" s="38">
        <v>37376</v>
      </c>
      <c r="I8310" s="39">
        <v>33</v>
      </c>
      <c r="J8310" s="74">
        <v>812</v>
      </c>
      <c r="K8310" s="45">
        <v>1</v>
      </c>
      <c r="L8310" s="41">
        <f t="shared" si="1160"/>
        <v>812</v>
      </c>
      <c r="M8310" s="39">
        <v>33</v>
      </c>
      <c r="N8310" s="42">
        <f t="shared" si="1155"/>
        <v>13.166324435318275</v>
      </c>
      <c r="O8310" s="43">
        <f t="shared" si="1156"/>
        <v>24.606060606060606</v>
      </c>
      <c r="P8310" s="44">
        <f t="shared" si="1157"/>
        <v>323.97137701449816</v>
      </c>
      <c r="Q8310" s="44">
        <f t="shared" si="1158"/>
        <v>488.02862298550184</v>
      </c>
      <c r="R8310" s="44" t="e">
        <f>VLOOKUP(S8310,Sheet8!B:C,2,0)</f>
        <v>#N/A</v>
      </c>
      <c r="S8310" s="6" t="s">
        <v>14753</v>
      </c>
      <c r="T8310" s="6" t="e">
        <f>VLOOKUP(U8310,'17-1'!J:K,2,0)</f>
        <v>#N/A</v>
      </c>
      <c r="U8310" s="6" t="s">
        <v>39633</v>
      </c>
    </row>
    <row r="8311" spans="1:21" x14ac:dyDescent="0.25">
      <c r="A8311" s="35">
        <v>5612</v>
      </c>
      <c r="B8311" s="36">
        <v>333</v>
      </c>
      <c r="C8311" s="36">
        <v>20005695</v>
      </c>
      <c r="D8311" s="36">
        <v>100718</v>
      </c>
      <c r="E8311" s="36">
        <v>30200038</v>
      </c>
      <c r="F8311" s="36" t="s">
        <v>105</v>
      </c>
      <c r="G8311" s="37" t="s">
        <v>158</v>
      </c>
      <c r="H8311" s="38">
        <v>38046</v>
      </c>
      <c r="I8311" s="39">
        <v>33</v>
      </c>
      <c r="J8311" s="74">
        <v>2382.31</v>
      </c>
      <c r="K8311" s="45">
        <v>1</v>
      </c>
      <c r="L8311" s="41">
        <f t="shared" si="1160"/>
        <v>2382.31</v>
      </c>
      <c r="M8311" s="39">
        <v>33</v>
      </c>
      <c r="N8311" s="42">
        <f t="shared" si="1155"/>
        <v>11.331964407939767</v>
      </c>
      <c r="O8311" s="43">
        <f t="shared" si="1156"/>
        <v>72.191212121212118</v>
      </c>
      <c r="P8311" s="44">
        <f t="shared" si="1157"/>
        <v>818.06824632360565</v>
      </c>
      <c r="Q8311" s="44">
        <f t="shared" si="1158"/>
        <v>1564.2417536763942</v>
      </c>
      <c r="R8311" s="44" t="e">
        <f>VLOOKUP(S8311,Sheet8!B:C,2,0)</f>
        <v>#N/A</v>
      </c>
      <c r="S8311" s="6" t="s">
        <v>14754</v>
      </c>
      <c r="T8311" s="6" t="e">
        <f>VLOOKUP(U8311,'17-1'!J:K,2,0)</f>
        <v>#N/A</v>
      </c>
      <c r="U8311" s="6" t="s">
        <v>39634</v>
      </c>
    </row>
    <row r="8312" spans="1:21" x14ac:dyDescent="0.25">
      <c r="A8312" s="35">
        <v>2290</v>
      </c>
      <c r="B8312" s="36">
        <v>311</v>
      </c>
      <c r="C8312" s="36">
        <v>20006744</v>
      </c>
      <c r="D8312" s="36">
        <v>100718</v>
      </c>
      <c r="E8312" s="36">
        <v>30200040</v>
      </c>
      <c r="F8312" s="36" t="s">
        <v>16</v>
      </c>
      <c r="G8312" s="37" t="s">
        <v>315</v>
      </c>
      <c r="H8312" s="38">
        <v>37894</v>
      </c>
      <c r="I8312" s="39">
        <v>33</v>
      </c>
      <c r="J8312" s="74">
        <v>242.21</v>
      </c>
      <c r="K8312" s="45">
        <v>1</v>
      </c>
      <c r="L8312" s="41">
        <f t="shared" si="1160"/>
        <v>242.21</v>
      </c>
      <c r="M8312" s="39">
        <v>33</v>
      </c>
      <c r="N8312" s="42">
        <f t="shared" si="1155"/>
        <v>11.748117727583846</v>
      </c>
      <c r="O8312" s="43">
        <f t="shared" si="1156"/>
        <v>7.3396969696969698</v>
      </c>
      <c r="P8312" s="44">
        <f t="shared" si="1157"/>
        <v>86.227624084790406</v>
      </c>
      <c r="Q8312" s="44">
        <f t="shared" si="1158"/>
        <v>155.98237591520962</v>
      </c>
      <c r="R8312" s="44" t="e">
        <f>VLOOKUP(S8312,Sheet8!B:C,2,0)</f>
        <v>#N/A</v>
      </c>
      <c r="S8312" s="6" t="s">
        <v>14755</v>
      </c>
      <c r="T8312" s="6" t="e">
        <f>VLOOKUP(U8312,'17-1'!J:K,2,0)</f>
        <v>#N/A</v>
      </c>
      <c r="U8312" s="6" t="s">
        <v>39635</v>
      </c>
    </row>
    <row r="8313" spans="1:21" x14ac:dyDescent="0.25">
      <c r="A8313" s="35">
        <v>6218</v>
      </c>
      <c r="B8313" s="36">
        <v>334</v>
      </c>
      <c r="C8313" s="36">
        <v>20007342</v>
      </c>
      <c r="D8313" s="36">
        <v>100718</v>
      </c>
      <c r="E8313" s="36">
        <v>30200038</v>
      </c>
      <c r="F8313" s="36" t="s">
        <v>105</v>
      </c>
      <c r="G8313" s="37" t="s">
        <v>311</v>
      </c>
      <c r="H8313" s="38">
        <v>37864</v>
      </c>
      <c r="I8313" s="39">
        <v>33</v>
      </c>
      <c r="J8313" s="74">
        <v>13176.18</v>
      </c>
      <c r="K8313" s="45">
        <v>1</v>
      </c>
      <c r="L8313" s="41">
        <f t="shared" si="1160"/>
        <v>13176.18</v>
      </c>
      <c r="M8313" s="39">
        <v>33</v>
      </c>
      <c r="N8313" s="42">
        <f t="shared" si="1155"/>
        <v>11.83025325119781</v>
      </c>
      <c r="O8313" s="43">
        <f t="shared" si="1156"/>
        <v>399.27818181818185</v>
      </c>
      <c r="P8313" s="44">
        <f t="shared" si="1157"/>
        <v>4723.5620085868959</v>
      </c>
      <c r="Q8313" s="44">
        <f t="shared" si="1158"/>
        <v>8452.6179914131044</v>
      </c>
      <c r="R8313" s="44" t="e">
        <f>VLOOKUP(S8313,Sheet8!B:C,2,0)</f>
        <v>#N/A</v>
      </c>
      <c r="S8313" s="6" t="s">
        <v>14756</v>
      </c>
      <c r="T8313" s="6" t="e">
        <f>VLOOKUP(U8313,'17-1'!J:K,2,0)</f>
        <v>#N/A</v>
      </c>
      <c r="U8313" s="6" t="s">
        <v>39636</v>
      </c>
    </row>
    <row r="8314" spans="1:21" x14ac:dyDescent="0.25">
      <c r="A8314" s="35">
        <v>6508</v>
      </c>
      <c r="B8314" s="36">
        <v>340</v>
      </c>
      <c r="C8314" s="36">
        <v>60000093</v>
      </c>
      <c r="D8314" s="6">
        <v>100717</v>
      </c>
      <c r="E8314" s="36">
        <v>30200061</v>
      </c>
      <c r="F8314" s="36" t="s">
        <v>57</v>
      </c>
      <c r="G8314" s="37" t="s">
        <v>527</v>
      </c>
      <c r="H8314" s="38">
        <v>37652</v>
      </c>
      <c r="I8314" s="39">
        <v>33</v>
      </c>
      <c r="J8314" s="74">
        <v>1468.76</v>
      </c>
      <c r="K8314" s="45">
        <v>1</v>
      </c>
      <c r="L8314" s="41">
        <f t="shared" si="1160"/>
        <v>1468.76</v>
      </c>
      <c r="M8314" s="39">
        <v>33</v>
      </c>
      <c r="N8314" s="42">
        <f t="shared" si="1155"/>
        <v>12.410677618069816</v>
      </c>
      <c r="O8314" s="43">
        <f t="shared" si="1156"/>
        <v>44.507878787878788</v>
      </c>
      <c r="P8314" s="44">
        <f t="shared" si="1157"/>
        <v>552.37293510049153</v>
      </c>
      <c r="Q8314" s="44">
        <f t="shared" si="1158"/>
        <v>916.38706489950846</v>
      </c>
      <c r="R8314" s="44" t="e">
        <f>VLOOKUP(S8314,Sheet8!B:C,2,0)</f>
        <v>#N/A</v>
      </c>
      <c r="S8314" s="6" t="s">
        <v>14757</v>
      </c>
      <c r="T8314" s="6" t="e">
        <f>VLOOKUP(U8314,'17-1'!J:K,2,0)</f>
        <v>#N/A</v>
      </c>
      <c r="U8314" s="6" t="s">
        <v>39637</v>
      </c>
    </row>
    <row r="8315" spans="1:21" x14ac:dyDescent="0.25">
      <c r="A8315" s="35">
        <v>7722</v>
      </c>
      <c r="B8315" s="36">
        <v>371</v>
      </c>
      <c r="C8315" s="36">
        <v>20001506</v>
      </c>
      <c r="D8315" s="36">
        <v>100719</v>
      </c>
      <c r="E8315" s="36">
        <v>30200054</v>
      </c>
      <c r="F8315" s="36" t="s">
        <v>42</v>
      </c>
      <c r="G8315" s="37" t="s">
        <v>492</v>
      </c>
      <c r="H8315" s="38">
        <v>37256</v>
      </c>
      <c r="I8315" s="39">
        <v>33</v>
      </c>
      <c r="J8315" s="74">
        <v>1077.75</v>
      </c>
      <c r="K8315" s="45">
        <v>1</v>
      </c>
      <c r="L8315" s="41">
        <f t="shared" si="1160"/>
        <v>1077.75</v>
      </c>
      <c r="M8315" s="39">
        <v>33</v>
      </c>
      <c r="N8315" s="42">
        <f t="shared" si="1155"/>
        <v>13.494866529774127</v>
      </c>
      <c r="O8315" s="43">
        <f t="shared" si="1156"/>
        <v>32.659090909090907</v>
      </c>
      <c r="P8315" s="44">
        <f t="shared" si="1157"/>
        <v>440.73007280194133</v>
      </c>
      <c r="Q8315" s="44">
        <f t="shared" si="1158"/>
        <v>637.01992719805867</v>
      </c>
      <c r="R8315" s="44" t="e">
        <f>VLOOKUP(S8315,Sheet8!B:C,2,0)</f>
        <v>#N/A</v>
      </c>
      <c r="S8315" s="6" t="s">
        <v>14758</v>
      </c>
      <c r="T8315" s="6" t="e">
        <f>VLOOKUP(U8315,'17-1'!J:K,2,0)</f>
        <v>#N/A</v>
      </c>
      <c r="U8315" s="6" t="s">
        <v>39638</v>
      </c>
    </row>
    <row r="8316" spans="1:21" x14ac:dyDescent="0.25">
      <c r="A8316" s="35">
        <v>4511</v>
      </c>
      <c r="B8316" s="36">
        <v>331</v>
      </c>
      <c r="C8316" s="36">
        <v>20004922</v>
      </c>
      <c r="D8316" s="36">
        <v>100718</v>
      </c>
      <c r="E8316" s="36">
        <v>30200013</v>
      </c>
      <c r="F8316" s="36" t="s">
        <v>50</v>
      </c>
      <c r="G8316" s="37" t="s">
        <v>351</v>
      </c>
      <c r="H8316" s="38">
        <v>37864</v>
      </c>
      <c r="I8316" s="39">
        <v>33</v>
      </c>
      <c r="J8316" s="74">
        <v>52580.12</v>
      </c>
      <c r="K8316" s="45">
        <v>1</v>
      </c>
      <c r="L8316" s="41">
        <f t="shared" si="1160"/>
        <v>52580.12</v>
      </c>
      <c r="M8316" s="39">
        <v>33</v>
      </c>
      <c r="N8316" s="42">
        <f t="shared" si="1155"/>
        <v>11.83025325119781</v>
      </c>
      <c r="O8316" s="43">
        <f t="shared" si="1156"/>
        <v>1593.3369696969698</v>
      </c>
      <c r="P8316" s="44">
        <f t="shared" si="1157"/>
        <v>18849.579866011241</v>
      </c>
      <c r="Q8316" s="44">
        <f t="shared" si="1158"/>
        <v>33730.540133988761</v>
      </c>
      <c r="R8316" s="44" t="e">
        <f>VLOOKUP(S8316,Sheet8!B:C,2,0)</f>
        <v>#N/A</v>
      </c>
      <c r="S8316" s="6" t="s">
        <v>14759</v>
      </c>
      <c r="T8316" s="6" t="e">
        <f>VLOOKUP(U8316,'17-1'!J:K,2,0)</f>
        <v>#N/A</v>
      </c>
      <c r="U8316" s="6" t="s">
        <v>39639</v>
      </c>
    </row>
    <row r="8317" spans="1:21" x14ac:dyDescent="0.25">
      <c r="A8317" s="35">
        <v>7197</v>
      </c>
      <c r="B8317" s="36">
        <v>371</v>
      </c>
      <c r="C8317" s="36">
        <v>20000070</v>
      </c>
      <c r="D8317" s="36">
        <v>100719</v>
      </c>
      <c r="E8317" s="36">
        <v>30200038</v>
      </c>
      <c r="F8317" s="36" t="s">
        <v>105</v>
      </c>
      <c r="G8317" s="37" t="s">
        <v>384</v>
      </c>
      <c r="H8317" s="38">
        <v>38442</v>
      </c>
      <c r="I8317" s="39">
        <v>35</v>
      </c>
      <c r="J8317" s="74">
        <v>4219.8</v>
      </c>
      <c r="K8317" s="111">
        <v>0</v>
      </c>
      <c r="L8317" s="59">
        <f t="shared" ref="L8317:L8323" si="1161">J8317*K8317</f>
        <v>0</v>
      </c>
      <c r="M8317" s="39">
        <v>35</v>
      </c>
      <c r="N8317" s="42">
        <f t="shared" si="1155"/>
        <v>10.247775496235455</v>
      </c>
      <c r="O8317" s="43">
        <f t="shared" si="1156"/>
        <v>0</v>
      </c>
      <c r="P8317" s="44">
        <f t="shared" si="1157"/>
        <v>0</v>
      </c>
      <c r="Q8317" s="44" t="str">
        <f t="shared" si="1158"/>
        <v xml:space="preserve"> </v>
      </c>
      <c r="R8317" s="44" t="e">
        <f>VLOOKUP(S8317,Sheet8!B:C,2,0)</f>
        <v>#N/A</v>
      </c>
      <c r="S8317" s="6" t="s">
        <v>6691</v>
      </c>
      <c r="T8317" s="6" t="e">
        <f>VLOOKUP(U8317,'17-1'!J:K,2,0)</f>
        <v>#N/A</v>
      </c>
      <c r="U8317" s="6" t="s">
        <v>39640</v>
      </c>
    </row>
    <row r="8318" spans="1:21" x14ac:dyDescent="0.25">
      <c r="A8318" s="35">
        <v>3129</v>
      </c>
      <c r="B8318" s="36">
        <v>330</v>
      </c>
      <c r="C8318" s="36">
        <v>20001082</v>
      </c>
      <c r="D8318" s="36">
        <v>100718</v>
      </c>
      <c r="E8318" s="36">
        <v>30200023</v>
      </c>
      <c r="F8318" s="36" t="s">
        <v>23</v>
      </c>
      <c r="G8318" s="37" t="s">
        <v>4041</v>
      </c>
      <c r="H8318" s="38">
        <v>39082</v>
      </c>
      <c r="I8318" s="39">
        <v>45</v>
      </c>
      <c r="J8318" s="74">
        <v>23333.34</v>
      </c>
      <c r="K8318" s="45">
        <v>1</v>
      </c>
      <c r="L8318" s="41">
        <f t="shared" si="1161"/>
        <v>23333.34</v>
      </c>
      <c r="M8318" s="39">
        <v>45</v>
      </c>
      <c r="N8318" s="42">
        <f t="shared" ref="N8318:N8381" si="1162">IF(M8318=" "," ",IF(+H8318&lt;=367," ",($C$6-H8318)/365.25))</f>
        <v>8.4955509924709105</v>
      </c>
      <c r="O8318" s="43">
        <f t="shared" ref="O8318:O8381" si="1163">IF(+N8318&gt;=M8318,"--",L8318/M8318)</f>
        <v>518.51866666666672</v>
      </c>
      <c r="P8318" s="44">
        <f t="shared" ref="P8318:P8381" si="1164">IF(+N8318/M8318&gt;1,L8318,L8318*N8318/M8318)</f>
        <v>4405.1017732146929</v>
      </c>
      <c r="Q8318" s="44">
        <f t="shared" ref="Q8318:Q8381" si="1165">IF(+L8318=0," ",IF(+L8318-P8318&lt;=0,0,(L8318-P8318)))</f>
        <v>18928.238226785306</v>
      </c>
      <c r="R8318" s="44" t="e">
        <f>VLOOKUP(S8318,Sheet8!B:C,2,0)</f>
        <v>#N/A</v>
      </c>
      <c r="S8318" s="6" t="s">
        <v>14760</v>
      </c>
      <c r="T8318" s="6" t="e">
        <f>VLOOKUP(U8318,'17-1'!J:K,2,0)</f>
        <v>#N/A</v>
      </c>
      <c r="U8318" s="6" t="s">
        <v>39641</v>
      </c>
    </row>
    <row r="8319" spans="1:21" x14ac:dyDescent="0.25">
      <c r="A8319" s="35">
        <v>3421</v>
      </c>
      <c r="B8319" s="36">
        <v>330</v>
      </c>
      <c r="C8319" s="36">
        <v>20004388</v>
      </c>
      <c r="D8319" s="36">
        <v>100718</v>
      </c>
      <c r="E8319" s="36">
        <v>30200025</v>
      </c>
      <c r="F8319" s="36" t="s">
        <v>21</v>
      </c>
      <c r="G8319" s="37" t="s">
        <v>4042</v>
      </c>
      <c r="H8319" s="38">
        <v>39082</v>
      </c>
      <c r="I8319" s="39">
        <v>45</v>
      </c>
      <c r="J8319" s="74">
        <v>25280</v>
      </c>
      <c r="K8319" s="45">
        <v>1</v>
      </c>
      <c r="L8319" s="41">
        <f t="shared" si="1161"/>
        <v>25280</v>
      </c>
      <c r="M8319" s="39">
        <v>45</v>
      </c>
      <c r="N8319" s="42">
        <f t="shared" si="1162"/>
        <v>8.4955509924709105</v>
      </c>
      <c r="O8319" s="43">
        <f t="shared" si="1163"/>
        <v>561.77777777777783</v>
      </c>
      <c r="P8319" s="44">
        <f t="shared" si="1164"/>
        <v>4772.6117575481021</v>
      </c>
      <c r="Q8319" s="44">
        <f t="shared" si="1165"/>
        <v>20507.388242451896</v>
      </c>
      <c r="R8319" s="44" t="e">
        <f>VLOOKUP(S8319,Sheet8!B:C,2,0)</f>
        <v>#N/A</v>
      </c>
      <c r="S8319" s="6" t="s">
        <v>14761</v>
      </c>
      <c r="T8319" s="6" t="e">
        <f>VLOOKUP(U8319,'17-1'!J:K,2,0)</f>
        <v>#N/A</v>
      </c>
      <c r="U8319" s="6" t="s">
        <v>39642</v>
      </c>
    </row>
    <row r="8320" spans="1:21" x14ac:dyDescent="0.25">
      <c r="A8320" s="35">
        <v>4292</v>
      </c>
      <c r="B8320" s="36">
        <v>331</v>
      </c>
      <c r="C8320" s="36">
        <v>20003157</v>
      </c>
      <c r="D8320" s="36">
        <v>100718</v>
      </c>
      <c r="E8320" s="36">
        <v>30200054</v>
      </c>
      <c r="F8320" s="36" t="s">
        <v>42</v>
      </c>
      <c r="G8320" s="37" t="s">
        <v>4783</v>
      </c>
      <c r="H8320" s="38">
        <v>37499</v>
      </c>
      <c r="I8320" s="39">
        <v>15</v>
      </c>
      <c r="J8320" s="74">
        <v>676.56</v>
      </c>
      <c r="K8320" s="45">
        <v>1</v>
      </c>
      <c r="L8320" s="41">
        <f t="shared" si="1161"/>
        <v>676.56</v>
      </c>
      <c r="M8320" s="39">
        <v>15</v>
      </c>
      <c r="N8320" s="42">
        <f t="shared" si="1162"/>
        <v>12.829568788501026</v>
      </c>
      <c r="O8320" s="43">
        <f t="shared" si="1163"/>
        <v>45.103999999999999</v>
      </c>
      <c r="P8320" s="44">
        <f t="shared" si="1164"/>
        <v>578.66487063655029</v>
      </c>
      <c r="Q8320" s="44">
        <f t="shared" si="1165"/>
        <v>97.895129363449655</v>
      </c>
      <c r="R8320" s="44" t="e">
        <f>VLOOKUP(S8320,Sheet8!B:C,2,0)</f>
        <v>#N/A</v>
      </c>
      <c r="S8320" s="6" t="s">
        <v>14762</v>
      </c>
      <c r="T8320" s="6" t="e">
        <f>VLOOKUP(U8320,'17-1'!J:K,2,0)</f>
        <v>#N/A</v>
      </c>
      <c r="U8320" s="6" t="s">
        <v>39643</v>
      </c>
    </row>
    <row r="8321" spans="1:21" x14ac:dyDescent="0.25">
      <c r="A8321" s="35">
        <v>2916</v>
      </c>
      <c r="B8321" s="36">
        <v>320</v>
      </c>
      <c r="C8321" s="36">
        <v>20004283</v>
      </c>
      <c r="D8321" s="36">
        <v>100718</v>
      </c>
      <c r="E8321" s="36">
        <v>30200054</v>
      </c>
      <c r="F8321" s="36" t="s">
        <v>42</v>
      </c>
      <c r="G8321" s="37" t="s">
        <v>4783</v>
      </c>
      <c r="H8321" s="38">
        <v>37590</v>
      </c>
      <c r="I8321" s="39">
        <v>15</v>
      </c>
      <c r="J8321" s="74">
        <v>1466.79</v>
      </c>
      <c r="K8321" s="45">
        <v>1</v>
      </c>
      <c r="L8321" s="41">
        <f t="shared" si="1161"/>
        <v>1466.79</v>
      </c>
      <c r="M8321" s="39">
        <v>15</v>
      </c>
      <c r="N8321" s="42">
        <f t="shared" si="1162"/>
        <v>12.580424366872005</v>
      </c>
      <c r="O8321" s="43">
        <f t="shared" si="1163"/>
        <v>97.786000000000001</v>
      </c>
      <c r="P8321" s="44">
        <f t="shared" si="1164"/>
        <v>1230.1893771389457</v>
      </c>
      <c r="Q8321" s="44">
        <f t="shared" si="1165"/>
        <v>236.60062286105426</v>
      </c>
      <c r="R8321" s="44" t="e">
        <f>VLOOKUP(S8321,Sheet8!B:C,2,0)</f>
        <v>#N/A</v>
      </c>
      <c r="S8321" s="6" t="s">
        <v>14763</v>
      </c>
      <c r="T8321" s="6" t="e">
        <f>VLOOKUP(U8321,'17-1'!J:K,2,0)</f>
        <v>#N/A</v>
      </c>
      <c r="U8321" s="6" t="s">
        <v>39644</v>
      </c>
    </row>
    <row r="8322" spans="1:21" x14ac:dyDescent="0.25">
      <c r="A8322" s="35">
        <v>7135</v>
      </c>
      <c r="B8322" s="36">
        <v>364</v>
      </c>
      <c r="C8322" s="36">
        <v>20000185</v>
      </c>
      <c r="D8322" s="36">
        <v>100719</v>
      </c>
      <c r="E8322" s="6">
        <v>30200025</v>
      </c>
      <c r="F8322" s="6" t="s">
        <v>21</v>
      </c>
      <c r="G8322" s="37" t="s">
        <v>4783</v>
      </c>
      <c r="H8322" s="38">
        <v>37741</v>
      </c>
      <c r="I8322" s="39">
        <v>15</v>
      </c>
      <c r="J8322" s="74">
        <v>500</v>
      </c>
      <c r="K8322" s="45">
        <v>1</v>
      </c>
      <c r="L8322" s="41">
        <f t="shared" si="1161"/>
        <v>500</v>
      </c>
      <c r="M8322" s="39">
        <v>15</v>
      </c>
      <c r="N8322" s="42">
        <f t="shared" si="1162"/>
        <v>12.167008898015059</v>
      </c>
      <c r="O8322" s="43">
        <f t="shared" si="1163"/>
        <v>33.333333333333336</v>
      </c>
      <c r="P8322" s="44">
        <f t="shared" si="1164"/>
        <v>405.56696326716866</v>
      </c>
      <c r="Q8322" s="44">
        <f t="shared" si="1165"/>
        <v>94.43303673283134</v>
      </c>
      <c r="R8322" s="44" t="e">
        <f>VLOOKUP(S8322,Sheet8!B:C,2,0)</f>
        <v>#N/A</v>
      </c>
      <c r="S8322" s="6" t="s">
        <v>14764</v>
      </c>
      <c r="T8322" s="6" t="e">
        <f>VLOOKUP(U8322,'17-1'!J:K,2,0)</f>
        <v>#N/A</v>
      </c>
      <c r="U8322" s="6" t="s">
        <v>39645</v>
      </c>
    </row>
    <row r="8323" spans="1:21" x14ac:dyDescent="0.25">
      <c r="A8323" s="35">
        <v>7860</v>
      </c>
      <c r="B8323" s="36">
        <v>371</v>
      </c>
      <c r="C8323" s="36">
        <v>20003700</v>
      </c>
      <c r="D8323" s="36">
        <v>100719</v>
      </c>
      <c r="E8323" s="36">
        <v>30200084</v>
      </c>
      <c r="F8323" s="36" t="s">
        <v>190</v>
      </c>
      <c r="G8323" s="37" t="s">
        <v>3048</v>
      </c>
      <c r="H8323" s="38">
        <v>38717</v>
      </c>
      <c r="I8323" s="39">
        <v>85</v>
      </c>
      <c r="J8323" s="74">
        <v>2922.37</v>
      </c>
      <c r="K8323" s="111">
        <v>0</v>
      </c>
      <c r="L8323" s="59">
        <f t="shared" si="1161"/>
        <v>0</v>
      </c>
      <c r="M8323" s="39">
        <v>85</v>
      </c>
      <c r="N8323" s="42">
        <f t="shared" si="1162"/>
        <v>9.4948665297741268</v>
      </c>
      <c r="O8323" s="43">
        <f t="shared" si="1163"/>
        <v>0</v>
      </c>
      <c r="P8323" s="44">
        <f t="shared" si="1164"/>
        <v>0</v>
      </c>
      <c r="Q8323" s="44" t="str">
        <f t="shared" si="1165"/>
        <v xml:space="preserve"> </v>
      </c>
      <c r="R8323" s="44" t="str">
        <f>VLOOKUP(S8323,Sheet8!B:C,2,0)</f>
        <v>GOTCHA</v>
      </c>
      <c r="S8323" s="6" t="s">
        <v>8371</v>
      </c>
      <c r="T8323" s="6" t="str">
        <f>VLOOKUP(U8323,'17-1'!J:K,2,0)</f>
        <v>IM HERE</v>
      </c>
      <c r="U8323" s="6" t="s">
        <v>28205</v>
      </c>
    </row>
    <row r="8324" spans="1:21" x14ac:dyDescent="0.25">
      <c r="A8324" s="35">
        <v>6683</v>
      </c>
      <c r="B8324" s="36">
        <v>345</v>
      </c>
      <c r="C8324" s="36">
        <v>20004052</v>
      </c>
      <c r="D8324" s="36">
        <v>100718</v>
      </c>
      <c r="E8324" s="36">
        <v>30200010</v>
      </c>
      <c r="F8324" s="36" t="s">
        <v>69</v>
      </c>
      <c r="G8324" s="37" t="s">
        <v>2795</v>
      </c>
      <c r="H8324" s="38">
        <v>39721</v>
      </c>
      <c r="I8324" s="39">
        <v>85</v>
      </c>
      <c r="J8324" s="74">
        <v>150</v>
      </c>
      <c r="K8324" s="45">
        <v>1</v>
      </c>
      <c r="L8324" s="41">
        <f t="shared" ref="L8324:L8341" si="1166">J8324*K8324</f>
        <v>150</v>
      </c>
      <c r="M8324" s="39">
        <v>85</v>
      </c>
      <c r="N8324" s="42">
        <f t="shared" si="1162"/>
        <v>6.7460643394934978</v>
      </c>
      <c r="O8324" s="43">
        <f t="shared" si="1163"/>
        <v>1.7647058823529411</v>
      </c>
      <c r="P8324" s="44">
        <f t="shared" si="1164"/>
        <v>11.904819422635583</v>
      </c>
      <c r="Q8324" s="44">
        <f t="shared" si="1165"/>
        <v>138.09518057736443</v>
      </c>
      <c r="R8324" s="44" t="e">
        <f>VLOOKUP(S8324,Sheet8!B:C,2,0)</f>
        <v>#N/A</v>
      </c>
      <c r="S8324" s="6" t="s">
        <v>14765</v>
      </c>
      <c r="T8324" s="6" t="e">
        <f>VLOOKUP(U8324,'17-1'!J:K,2,0)</f>
        <v>#N/A</v>
      </c>
      <c r="U8324" s="6" t="s">
        <v>39646</v>
      </c>
    </row>
    <row r="8325" spans="1:21" x14ac:dyDescent="0.25">
      <c r="A8325" s="35">
        <v>611</v>
      </c>
      <c r="B8325" s="36">
        <v>304</v>
      </c>
      <c r="C8325" s="36">
        <v>10000658</v>
      </c>
      <c r="D8325" s="36">
        <v>100718</v>
      </c>
      <c r="E8325" s="36">
        <v>30200023</v>
      </c>
      <c r="F8325" s="36" t="s">
        <v>23</v>
      </c>
      <c r="G8325" s="37" t="s">
        <v>2801</v>
      </c>
      <c r="H8325" s="38">
        <v>39721</v>
      </c>
      <c r="I8325" s="39">
        <v>85</v>
      </c>
      <c r="J8325" s="74">
        <v>650</v>
      </c>
      <c r="K8325" s="45">
        <v>1</v>
      </c>
      <c r="L8325" s="41">
        <f t="shared" si="1166"/>
        <v>650</v>
      </c>
      <c r="M8325" s="39">
        <v>85</v>
      </c>
      <c r="N8325" s="42">
        <f t="shared" si="1162"/>
        <v>6.7460643394934978</v>
      </c>
      <c r="O8325" s="43">
        <f t="shared" si="1163"/>
        <v>7.6470588235294121</v>
      </c>
      <c r="P8325" s="44">
        <f t="shared" si="1164"/>
        <v>51.587550831420863</v>
      </c>
      <c r="Q8325" s="44">
        <f t="shared" si="1165"/>
        <v>598.41244916857909</v>
      </c>
      <c r="R8325" s="44" t="e">
        <f>VLOOKUP(S8325,Sheet8!B:C,2,0)</f>
        <v>#N/A</v>
      </c>
      <c r="S8325" s="6" t="s">
        <v>14766</v>
      </c>
      <c r="T8325" s="6" t="e">
        <f>VLOOKUP(U8325,'17-1'!J:K,2,0)</f>
        <v>#N/A</v>
      </c>
      <c r="U8325" s="6" t="s">
        <v>39647</v>
      </c>
    </row>
    <row r="8326" spans="1:21" x14ac:dyDescent="0.25">
      <c r="A8326" s="35">
        <v>6038</v>
      </c>
      <c r="B8326" s="36">
        <v>334</v>
      </c>
      <c r="C8326" s="36">
        <v>20004956</v>
      </c>
      <c r="D8326" s="36">
        <v>100718</v>
      </c>
      <c r="E8326" s="36">
        <v>30200029</v>
      </c>
      <c r="F8326" s="36" t="s">
        <v>70</v>
      </c>
      <c r="G8326" s="37" t="s">
        <v>2797</v>
      </c>
      <c r="H8326" s="38">
        <v>39721</v>
      </c>
      <c r="I8326" s="39">
        <v>85</v>
      </c>
      <c r="J8326" s="74">
        <v>1200</v>
      </c>
      <c r="K8326" s="45">
        <v>1</v>
      </c>
      <c r="L8326" s="41">
        <f t="shared" si="1166"/>
        <v>1200</v>
      </c>
      <c r="M8326" s="39">
        <v>85</v>
      </c>
      <c r="N8326" s="42">
        <f t="shared" si="1162"/>
        <v>6.7460643394934978</v>
      </c>
      <c r="O8326" s="43">
        <f t="shared" si="1163"/>
        <v>14.117647058823529</v>
      </c>
      <c r="P8326" s="44">
        <f t="shared" si="1164"/>
        <v>95.238555381084666</v>
      </c>
      <c r="Q8326" s="44">
        <f t="shared" si="1165"/>
        <v>1104.7614446189154</v>
      </c>
      <c r="R8326" s="44" t="e">
        <f>VLOOKUP(S8326,Sheet8!B:C,2,0)</f>
        <v>#N/A</v>
      </c>
      <c r="S8326" s="6" t="s">
        <v>14767</v>
      </c>
      <c r="T8326" s="6" t="e">
        <f>VLOOKUP(U8326,'17-1'!J:K,2,0)</f>
        <v>#N/A</v>
      </c>
      <c r="U8326" s="6" t="s">
        <v>39648</v>
      </c>
    </row>
    <row r="8327" spans="1:21" x14ac:dyDescent="0.25">
      <c r="A8327" s="35">
        <v>3178</v>
      </c>
      <c r="B8327" s="36">
        <v>330</v>
      </c>
      <c r="C8327" s="36">
        <v>20001782</v>
      </c>
      <c r="D8327" s="36">
        <v>100718</v>
      </c>
      <c r="E8327" s="36">
        <v>30200032</v>
      </c>
      <c r="F8327" s="36" t="s">
        <v>32</v>
      </c>
      <c r="G8327" s="37" t="s">
        <v>2805</v>
      </c>
      <c r="H8327" s="38">
        <v>39721</v>
      </c>
      <c r="I8327" s="39">
        <v>85</v>
      </c>
      <c r="J8327" s="74">
        <v>650</v>
      </c>
      <c r="K8327" s="45">
        <v>1</v>
      </c>
      <c r="L8327" s="41">
        <f t="shared" si="1166"/>
        <v>650</v>
      </c>
      <c r="M8327" s="39">
        <v>85</v>
      </c>
      <c r="N8327" s="42">
        <f t="shared" si="1162"/>
        <v>6.7460643394934978</v>
      </c>
      <c r="O8327" s="43">
        <f t="shared" si="1163"/>
        <v>7.6470588235294121</v>
      </c>
      <c r="P8327" s="44">
        <f t="shared" si="1164"/>
        <v>51.587550831420863</v>
      </c>
      <c r="Q8327" s="44">
        <f t="shared" si="1165"/>
        <v>598.41244916857909</v>
      </c>
      <c r="R8327" s="44" t="e">
        <f>VLOOKUP(S8327,Sheet8!B:C,2,0)</f>
        <v>#N/A</v>
      </c>
      <c r="S8327" s="6" t="s">
        <v>14768</v>
      </c>
      <c r="T8327" s="6" t="e">
        <f>VLOOKUP(U8327,'17-1'!J:K,2,0)</f>
        <v>#N/A</v>
      </c>
      <c r="U8327" s="6" t="s">
        <v>39649</v>
      </c>
    </row>
    <row r="8328" spans="1:21" x14ac:dyDescent="0.25">
      <c r="A8328" s="35">
        <v>2943</v>
      </c>
      <c r="B8328" s="36">
        <v>320</v>
      </c>
      <c r="C8328" s="36">
        <v>20004891</v>
      </c>
      <c r="D8328" s="36">
        <v>100718</v>
      </c>
      <c r="E8328" s="36">
        <v>30200042</v>
      </c>
      <c r="F8328" s="36" t="s">
        <v>38</v>
      </c>
      <c r="G8328" s="37" t="s">
        <v>2793</v>
      </c>
      <c r="H8328" s="38">
        <v>39721</v>
      </c>
      <c r="I8328" s="39">
        <v>85</v>
      </c>
      <c r="J8328" s="74">
        <v>500</v>
      </c>
      <c r="K8328" s="45">
        <v>1</v>
      </c>
      <c r="L8328" s="41">
        <f t="shared" si="1166"/>
        <v>500</v>
      </c>
      <c r="M8328" s="39">
        <v>85</v>
      </c>
      <c r="N8328" s="42">
        <f t="shared" si="1162"/>
        <v>6.7460643394934978</v>
      </c>
      <c r="O8328" s="43">
        <f t="shared" si="1163"/>
        <v>5.882352941176471</v>
      </c>
      <c r="P8328" s="44">
        <f t="shared" si="1164"/>
        <v>39.68273140878528</v>
      </c>
      <c r="Q8328" s="44">
        <f t="shared" si="1165"/>
        <v>460.31726859121471</v>
      </c>
      <c r="R8328" s="44" t="e">
        <f>VLOOKUP(S8328,Sheet8!B:C,2,0)</f>
        <v>#N/A</v>
      </c>
      <c r="S8328" s="6" t="s">
        <v>14769</v>
      </c>
      <c r="T8328" s="6" t="e">
        <f>VLOOKUP(U8328,'17-1'!J:K,2,0)</f>
        <v>#N/A</v>
      </c>
      <c r="U8328" s="6" t="s">
        <v>39650</v>
      </c>
    </row>
    <row r="8329" spans="1:21" x14ac:dyDescent="0.25">
      <c r="A8329" s="35">
        <v>1505</v>
      </c>
      <c r="B8329" s="36">
        <v>310</v>
      </c>
      <c r="C8329" s="36">
        <v>20004355</v>
      </c>
      <c r="D8329" s="36">
        <v>100718</v>
      </c>
      <c r="E8329" s="36">
        <v>30200051</v>
      </c>
      <c r="F8329" s="36" t="s">
        <v>58</v>
      </c>
      <c r="G8329" s="37" t="s">
        <v>2806</v>
      </c>
      <c r="H8329" s="38">
        <v>39721</v>
      </c>
      <c r="I8329" s="39">
        <v>85</v>
      </c>
      <c r="J8329" s="74">
        <v>900</v>
      </c>
      <c r="K8329" s="45">
        <v>1</v>
      </c>
      <c r="L8329" s="41">
        <f t="shared" si="1166"/>
        <v>900</v>
      </c>
      <c r="M8329" s="39">
        <v>85</v>
      </c>
      <c r="N8329" s="42">
        <f t="shared" si="1162"/>
        <v>6.7460643394934978</v>
      </c>
      <c r="O8329" s="43">
        <f t="shared" si="1163"/>
        <v>10.588235294117647</v>
      </c>
      <c r="P8329" s="44">
        <f t="shared" si="1164"/>
        <v>71.428916535813514</v>
      </c>
      <c r="Q8329" s="44">
        <f t="shared" si="1165"/>
        <v>828.57108346418647</v>
      </c>
      <c r="R8329" s="44" t="e">
        <f>VLOOKUP(S8329,Sheet8!B:C,2,0)</f>
        <v>#N/A</v>
      </c>
      <c r="S8329" s="6" t="s">
        <v>14770</v>
      </c>
      <c r="T8329" s="6" t="e">
        <f>VLOOKUP(U8329,'17-1'!J:K,2,0)</f>
        <v>#N/A</v>
      </c>
      <c r="U8329" s="6" t="s">
        <v>39651</v>
      </c>
    </row>
    <row r="8330" spans="1:21" x14ac:dyDescent="0.25">
      <c r="A8330" s="35">
        <v>526</v>
      </c>
      <c r="B8330" s="36">
        <v>304</v>
      </c>
      <c r="C8330" s="36">
        <v>10000531</v>
      </c>
      <c r="D8330" s="36">
        <v>100718</v>
      </c>
      <c r="E8330" s="36">
        <v>30200053</v>
      </c>
      <c r="F8330" s="36" t="s">
        <v>28</v>
      </c>
      <c r="G8330" s="37" t="s">
        <v>2804</v>
      </c>
      <c r="H8330" s="38">
        <v>39721</v>
      </c>
      <c r="I8330" s="39">
        <v>85</v>
      </c>
      <c r="J8330" s="74">
        <v>450</v>
      </c>
      <c r="K8330" s="45">
        <v>1</v>
      </c>
      <c r="L8330" s="41">
        <f t="shared" si="1166"/>
        <v>450</v>
      </c>
      <c r="M8330" s="39">
        <v>85</v>
      </c>
      <c r="N8330" s="42">
        <f t="shared" si="1162"/>
        <v>6.7460643394934978</v>
      </c>
      <c r="O8330" s="43">
        <f t="shared" si="1163"/>
        <v>5.2941176470588234</v>
      </c>
      <c r="P8330" s="44">
        <f t="shared" si="1164"/>
        <v>35.714458267906757</v>
      </c>
      <c r="Q8330" s="44">
        <f t="shared" si="1165"/>
        <v>414.28554173209324</v>
      </c>
      <c r="R8330" s="44" t="e">
        <f>VLOOKUP(S8330,Sheet8!B:C,2,0)</f>
        <v>#N/A</v>
      </c>
      <c r="S8330" s="6" t="s">
        <v>14771</v>
      </c>
      <c r="T8330" s="6" t="e">
        <f>VLOOKUP(U8330,'17-1'!J:K,2,0)</f>
        <v>#N/A</v>
      </c>
      <c r="U8330" s="6" t="s">
        <v>39652</v>
      </c>
    </row>
    <row r="8331" spans="1:21" x14ac:dyDescent="0.25">
      <c r="A8331" s="35">
        <v>524</v>
      </c>
      <c r="B8331" s="36">
        <v>304</v>
      </c>
      <c r="C8331" s="36">
        <v>10000529</v>
      </c>
      <c r="D8331" s="36">
        <v>100718</v>
      </c>
      <c r="E8331" s="36">
        <v>30200068</v>
      </c>
      <c r="F8331" s="36" t="s">
        <v>10</v>
      </c>
      <c r="G8331" s="37" t="s">
        <v>2799</v>
      </c>
      <c r="H8331" s="38">
        <v>39721</v>
      </c>
      <c r="I8331" s="39">
        <v>85</v>
      </c>
      <c r="J8331" s="74">
        <v>450</v>
      </c>
      <c r="K8331" s="45">
        <v>1</v>
      </c>
      <c r="L8331" s="41">
        <f t="shared" si="1166"/>
        <v>450</v>
      </c>
      <c r="M8331" s="39">
        <v>85</v>
      </c>
      <c r="N8331" s="42">
        <f t="shared" si="1162"/>
        <v>6.7460643394934978</v>
      </c>
      <c r="O8331" s="43">
        <f t="shared" si="1163"/>
        <v>5.2941176470588234</v>
      </c>
      <c r="P8331" s="44">
        <f t="shared" si="1164"/>
        <v>35.714458267906757</v>
      </c>
      <c r="Q8331" s="44">
        <f t="shared" si="1165"/>
        <v>414.28554173209324</v>
      </c>
      <c r="R8331" s="44" t="e">
        <f>VLOOKUP(S8331,Sheet8!B:C,2,0)</f>
        <v>#N/A</v>
      </c>
      <c r="S8331" s="6" t="s">
        <v>14772</v>
      </c>
      <c r="T8331" s="6" t="e">
        <f>VLOOKUP(U8331,'17-1'!J:K,2,0)</f>
        <v>#N/A</v>
      </c>
      <c r="U8331" s="6" t="s">
        <v>39653</v>
      </c>
    </row>
    <row r="8332" spans="1:21" x14ac:dyDescent="0.25">
      <c r="A8332" s="35">
        <v>6684</v>
      </c>
      <c r="B8332" s="36">
        <v>345</v>
      </c>
      <c r="C8332" s="36">
        <v>20004063</v>
      </c>
      <c r="D8332" s="36">
        <v>100718</v>
      </c>
      <c r="E8332" s="36">
        <v>30200068</v>
      </c>
      <c r="F8332" s="36" t="s">
        <v>10</v>
      </c>
      <c r="G8332" s="37" t="s">
        <v>2799</v>
      </c>
      <c r="H8332" s="38">
        <v>39721</v>
      </c>
      <c r="I8332" s="39">
        <v>85</v>
      </c>
      <c r="J8332" s="74">
        <v>150</v>
      </c>
      <c r="K8332" s="45">
        <v>1</v>
      </c>
      <c r="L8332" s="41">
        <f t="shared" si="1166"/>
        <v>150</v>
      </c>
      <c r="M8332" s="39">
        <v>85</v>
      </c>
      <c r="N8332" s="42">
        <f t="shared" si="1162"/>
        <v>6.7460643394934978</v>
      </c>
      <c r="O8332" s="43">
        <f t="shared" si="1163"/>
        <v>1.7647058823529411</v>
      </c>
      <c r="P8332" s="44">
        <f t="shared" si="1164"/>
        <v>11.904819422635583</v>
      </c>
      <c r="Q8332" s="44">
        <f t="shared" si="1165"/>
        <v>138.09518057736443</v>
      </c>
      <c r="R8332" s="44" t="e">
        <f>VLOOKUP(S8332,Sheet8!B:C,2,0)</f>
        <v>#N/A</v>
      </c>
      <c r="S8332" s="6" t="s">
        <v>14773</v>
      </c>
      <c r="T8332" s="6" t="e">
        <f>VLOOKUP(U8332,'17-1'!J:K,2,0)</f>
        <v>#N/A</v>
      </c>
      <c r="U8332" s="6" t="s">
        <v>39654</v>
      </c>
    </row>
    <row r="8333" spans="1:21" x14ac:dyDescent="0.25">
      <c r="A8333" s="35">
        <v>6100</v>
      </c>
      <c r="B8333" s="36">
        <v>334</v>
      </c>
      <c r="C8333" s="36">
        <v>20006993</v>
      </c>
      <c r="D8333" s="36">
        <v>100718</v>
      </c>
      <c r="E8333" s="36">
        <v>30200073</v>
      </c>
      <c r="F8333" s="36" t="s">
        <v>232</v>
      </c>
      <c r="G8333" s="37" t="s">
        <v>2796</v>
      </c>
      <c r="H8333" s="38">
        <v>39721</v>
      </c>
      <c r="I8333" s="39">
        <v>85</v>
      </c>
      <c r="J8333" s="74">
        <v>100</v>
      </c>
      <c r="K8333" s="45">
        <v>1</v>
      </c>
      <c r="L8333" s="41">
        <f t="shared" si="1166"/>
        <v>100</v>
      </c>
      <c r="M8333" s="39">
        <v>85</v>
      </c>
      <c r="N8333" s="42">
        <f t="shared" si="1162"/>
        <v>6.7460643394934978</v>
      </c>
      <c r="O8333" s="43">
        <f t="shared" si="1163"/>
        <v>1.1764705882352942</v>
      </c>
      <c r="P8333" s="44">
        <f t="shared" si="1164"/>
        <v>7.9365462817570567</v>
      </c>
      <c r="Q8333" s="44">
        <f t="shared" si="1165"/>
        <v>92.06345371824294</v>
      </c>
      <c r="R8333" s="44" t="e">
        <f>VLOOKUP(S8333,Sheet8!B:C,2,0)</f>
        <v>#N/A</v>
      </c>
      <c r="S8333" s="6" t="s">
        <v>14774</v>
      </c>
      <c r="T8333" s="6" t="e">
        <f>VLOOKUP(U8333,'17-1'!J:K,2,0)</f>
        <v>#N/A</v>
      </c>
      <c r="U8333" s="6" t="s">
        <v>39655</v>
      </c>
    </row>
    <row r="8334" spans="1:21" x14ac:dyDescent="0.25">
      <c r="A8334" s="35">
        <v>2285</v>
      </c>
      <c r="B8334" s="36">
        <v>311</v>
      </c>
      <c r="C8334" s="36">
        <v>20006659</v>
      </c>
      <c r="D8334" s="36">
        <v>100718</v>
      </c>
      <c r="E8334" s="36">
        <v>30200074</v>
      </c>
      <c r="F8334" s="36" t="s">
        <v>30</v>
      </c>
      <c r="G8334" s="37" t="s">
        <v>2800</v>
      </c>
      <c r="H8334" s="38">
        <v>39721</v>
      </c>
      <c r="I8334" s="39">
        <v>85</v>
      </c>
      <c r="J8334" s="74">
        <v>250</v>
      </c>
      <c r="K8334" s="45">
        <v>1</v>
      </c>
      <c r="L8334" s="41">
        <f t="shared" si="1166"/>
        <v>250</v>
      </c>
      <c r="M8334" s="39">
        <v>85</v>
      </c>
      <c r="N8334" s="42">
        <f t="shared" si="1162"/>
        <v>6.7460643394934978</v>
      </c>
      <c r="O8334" s="43">
        <f t="shared" si="1163"/>
        <v>2.9411764705882355</v>
      </c>
      <c r="P8334" s="44">
        <f t="shared" si="1164"/>
        <v>19.84136570439264</v>
      </c>
      <c r="Q8334" s="44">
        <f t="shared" si="1165"/>
        <v>230.15863429560736</v>
      </c>
      <c r="R8334" s="44" t="e">
        <f>VLOOKUP(S8334,Sheet8!B:C,2,0)</f>
        <v>#N/A</v>
      </c>
      <c r="S8334" s="6" t="s">
        <v>14775</v>
      </c>
      <c r="T8334" s="6" t="e">
        <f>VLOOKUP(U8334,'17-1'!J:K,2,0)</f>
        <v>#N/A</v>
      </c>
      <c r="U8334" s="6" t="s">
        <v>39656</v>
      </c>
    </row>
    <row r="8335" spans="1:21" x14ac:dyDescent="0.25">
      <c r="A8335" s="35">
        <v>419</v>
      </c>
      <c r="B8335" s="36">
        <v>304</v>
      </c>
      <c r="C8335" s="36">
        <v>10000405</v>
      </c>
      <c r="D8335" s="36">
        <v>100718</v>
      </c>
      <c r="E8335" s="36">
        <v>30200082</v>
      </c>
      <c r="F8335" s="36" t="s">
        <v>60</v>
      </c>
      <c r="G8335" s="37" t="s">
        <v>2802</v>
      </c>
      <c r="H8335" s="38">
        <v>39721</v>
      </c>
      <c r="I8335" s="39">
        <v>85</v>
      </c>
      <c r="J8335" s="74">
        <v>300</v>
      </c>
      <c r="K8335" s="45">
        <v>1</v>
      </c>
      <c r="L8335" s="41">
        <f t="shared" si="1166"/>
        <v>300</v>
      </c>
      <c r="M8335" s="39">
        <v>85</v>
      </c>
      <c r="N8335" s="42">
        <f t="shared" si="1162"/>
        <v>6.7460643394934978</v>
      </c>
      <c r="O8335" s="43">
        <f t="shared" si="1163"/>
        <v>3.5294117647058822</v>
      </c>
      <c r="P8335" s="44">
        <f t="shared" si="1164"/>
        <v>23.809638845271166</v>
      </c>
      <c r="Q8335" s="44">
        <f t="shared" si="1165"/>
        <v>276.19036115472886</v>
      </c>
      <c r="R8335" s="44" t="e">
        <f>VLOOKUP(S8335,Sheet8!B:C,2,0)</f>
        <v>#N/A</v>
      </c>
      <c r="S8335" s="6" t="s">
        <v>14776</v>
      </c>
      <c r="T8335" s="6" t="e">
        <f>VLOOKUP(U8335,'17-1'!J:K,2,0)</f>
        <v>#N/A</v>
      </c>
      <c r="U8335" s="6" t="s">
        <v>39657</v>
      </c>
    </row>
    <row r="8336" spans="1:21" x14ac:dyDescent="0.25">
      <c r="A8336" s="35">
        <v>6685</v>
      </c>
      <c r="B8336" s="36">
        <v>345</v>
      </c>
      <c r="C8336" s="36">
        <v>20004073</v>
      </c>
      <c r="D8336" s="36">
        <v>100718</v>
      </c>
      <c r="E8336" s="36">
        <v>30200079</v>
      </c>
      <c r="F8336" s="36" t="s">
        <v>141</v>
      </c>
      <c r="G8336" s="37" t="s">
        <v>2803</v>
      </c>
      <c r="H8336" s="38">
        <v>39721</v>
      </c>
      <c r="I8336" s="39">
        <v>85</v>
      </c>
      <c r="J8336" s="74">
        <v>150</v>
      </c>
      <c r="K8336" s="45">
        <v>1</v>
      </c>
      <c r="L8336" s="41">
        <f t="shared" si="1166"/>
        <v>150</v>
      </c>
      <c r="M8336" s="39">
        <v>85</v>
      </c>
      <c r="N8336" s="42">
        <f t="shared" si="1162"/>
        <v>6.7460643394934978</v>
      </c>
      <c r="O8336" s="43">
        <f t="shared" si="1163"/>
        <v>1.7647058823529411</v>
      </c>
      <c r="P8336" s="44">
        <f t="shared" si="1164"/>
        <v>11.904819422635583</v>
      </c>
      <c r="Q8336" s="44">
        <f t="shared" si="1165"/>
        <v>138.09518057736443</v>
      </c>
      <c r="R8336" s="44" t="e">
        <f>VLOOKUP(S8336,Sheet8!B:C,2,0)</f>
        <v>#N/A</v>
      </c>
      <c r="S8336" s="6" t="s">
        <v>14777</v>
      </c>
      <c r="T8336" s="6" t="e">
        <f>VLOOKUP(U8336,'17-1'!J:K,2,0)</f>
        <v>#N/A</v>
      </c>
      <c r="U8336" s="6" t="s">
        <v>39658</v>
      </c>
    </row>
    <row r="8337" spans="1:21" x14ac:dyDescent="0.25">
      <c r="A8337" s="35">
        <v>1837</v>
      </c>
      <c r="B8337" s="36">
        <v>311</v>
      </c>
      <c r="C8337" s="36">
        <v>20001000</v>
      </c>
      <c r="D8337" s="36">
        <v>100718</v>
      </c>
      <c r="E8337" s="36">
        <v>30200080</v>
      </c>
      <c r="F8337" s="36" t="s">
        <v>51</v>
      </c>
      <c r="G8337" s="37" t="s">
        <v>2794</v>
      </c>
      <c r="H8337" s="38">
        <v>39721</v>
      </c>
      <c r="I8337" s="39">
        <v>85</v>
      </c>
      <c r="J8337" s="74">
        <v>200</v>
      </c>
      <c r="K8337" s="45">
        <v>1</v>
      </c>
      <c r="L8337" s="41">
        <f t="shared" si="1166"/>
        <v>200</v>
      </c>
      <c r="M8337" s="39">
        <v>85</v>
      </c>
      <c r="N8337" s="42">
        <f t="shared" si="1162"/>
        <v>6.7460643394934978</v>
      </c>
      <c r="O8337" s="43">
        <f t="shared" si="1163"/>
        <v>2.3529411764705883</v>
      </c>
      <c r="P8337" s="44">
        <f t="shared" si="1164"/>
        <v>15.873092563514113</v>
      </c>
      <c r="Q8337" s="44">
        <f t="shared" si="1165"/>
        <v>184.12690743648588</v>
      </c>
      <c r="R8337" s="44" t="e">
        <f>VLOOKUP(S8337,Sheet8!B:C,2,0)</f>
        <v>#N/A</v>
      </c>
      <c r="S8337" s="6" t="s">
        <v>14778</v>
      </c>
      <c r="T8337" s="6" t="e">
        <f>VLOOKUP(U8337,'17-1'!J:K,2,0)</f>
        <v>#N/A</v>
      </c>
      <c r="U8337" s="6" t="s">
        <v>39659</v>
      </c>
    </row>
    <row r="8338" spans="1:21" x14ac:dyDescent="0.25">
      <c r="A8338" s="35">
        <v>5006</v>
      </c>
      <c r="B8338" s="36">
        <v>331</v>
      </c>
      <c r="C8338" s="36">
        <v>20008117</v>
      </c>
      <c r="D8338" s="36">
        <v>100718</v>
      </c>
      <c r="E8338" s="36">
        <v>30200092</v>
      </c>
      <c r="F8338" s="36" t="s">
        <v>27</v>
      </c>
      <c r="G8338" s="37" t="s">
        <v>2798</v>
      </c>
      <c r="H8338" s="38">
        <v>39721</v>
      </c>
      <c r="I8338" s="39">
        <v>85</v>
      </c>
      <c r="J8338" s="74">
        <v>100</v>
      </c>
      <c r="K8338" s="45">
        <v>1</v>
      </c>
      <c r="L8338" s="41">
        <f t="shared" si="1166"/>
        <v>100</v>
      </c>
      <c r="M8338" s="39">
        <v>85</v>
      </c>
      <c r="N8338" s="42">
        <f t="shared" si="1162"/>
        <v>6.7460643394934978</v>
      </c>
      <c r="O8338" s="43">
        <f t="shared" si="1163"/>
        <v>1.1764705882352942</v>
      </c>
      <c r="P8338" s="44">
        <f t="shared" si="1164"/>
        <v>7.9365462817570567</v>
      </c>
      <c r="Q8338" s="44">
        <f t="shared" si="1165"/>
        <v>92.06345371824294</v>
      </c>
      <c r="R8338" s="44" t="e">
        <f>VLOOKUP(S8338,Sheet8!B:C,2,0)</f>
        <v>#N/A</v>
      </c>
      <c r="S8338" s="6" t="s">
        <v>14779</v>
      </c>
      <c r="T8338" s="6" t="e">
        <f>VLOOKUP(U8338,'17-1'!J:K,2,0)</f>
        <v>#N/A</v>
      </c>
      <c r="U8338" s="6" t="s">
        <v>39660</v>
      </c>
    </row>
    <row r="8339" spans="1:21" x14ac:dyDescent="0.25">
      <c r="A8339" s="35">
        <v>1839</v>
      </c>
      <c r="B8339" s="36">
        <v>311</v>
      </c>
      <c r="C8339" s="36">
        <v>20001019</v>
      </c>
      <c r="D8339" s="36">
        <v>100718</v>
      </c>
      <c r="E8339" s="36">
        <v>30200084</v>
      </c>
      <c r="F8339" s="36" t="s">
        <v>190</v>
      </c>
      <c r="G8339" s="37" t="s">
        <v>2792</v>
      </c>
      <c r="H8339" s="38">
        <v>39721</v>
      </c>
      <c r="I8339" s="39">
        <v>85</v>
      </c>
      <c r="J8339" s="74">
        <v>200</v>
      </c>
      <c r="K8339" s="45">
        <v>1</v>
      </c>
      <c r="L8339" s="41">
        <f t="shared" si="1166"/>
        <v>200</v>
      </c>
      <c r="M8339" s="39">
        <v>85</v>
      </c>
      <c r="N8339" s="42">
        <f t="shared" si="1162"/>
        <v>6.7460643394934978</v>
      </c>
      <c r="O8339" s="43">
        <f t="shared" si="1163"/>
        <v>2.3529411764705883</v>
      </c>
      <c r="P8339" s="44">
        <f t="shared" si="1164"/>
        <v>15.873092563514113</v>
      </c>
      <c r="Q8339" s="44">
        <f t="shared" si="1165"/>
        <v>184.12690743648588</v>
      </c>
      <c r="R8339" s="44" t="e">
        <f>VLOOKUP(S8339,Sheet8!B:C,2,0)</f>
        <v>#N/A</v>
      </c>
      <c r="S8339" s="6" t="s">
        <v>14780</v>
      </c>
      <c r="T8339" s="6" t="e">
        <f>VLOOKUP(U8339,'17-1'!J:K,2,0)</f>
        <v>#N/A</v>
      </c>
      <c r="U8339" s="6" t="s">
        <v>39661</v>
      </c>
    </row>
    <row r="8340" spans="1:21" x14ac:dyDescent="0.25">
      <c r="A8340" s="35">
        <v>4167</v>
      </c>
      <c r="B8340" s="36">
        <v>331</v>
      </c>
      <c r="C8340" s="36">
        <v>20002954</v>
      </c>
      <c r="D8340" s="36">
        <v>100718</v>
      </c>
      <c r="E8340" s="36">
        <v>30200077</v>
      </c>
      <c r="F8340" s="36" t="s">
        <v>15</v>
      </c>
      <c r="G8340" s="37" t="s">
        <v>3267</v>
      </c>
      <c r="H8340" s="38">
        <v>39233</v>
      </c>
      <c r="I8340" s="39">
        <v>85</v>
      </c>
      <c r="J8340" s="74">
        <v>750</v>
      </c>
      <c r="K8340" s="45">
        <v>1</v>
      </c>
      <c r="L8340" s="41">
        <f t="shared" si="1166"/>
        <v>750</v>
      </c>
      <c r="M8340" s="39">
        <v>85</v>
      </c>
      <c r="N8340" s="42">
        <f t="shared" si="1162"/>
        <v>8.0821355236139638</v>
      </c>
      <c r="O8340" s="43">
        <f t="shared" si="1163"/>
        <v>8.8235294117647065</v>
      </c>
      <c r="P8340" s="44">
        <f t="shared" si="1164"/>
        <v>71.312960502476159</v>
      </c>
      <c r="Q8340" s="44">
        <f t="shared" si="1165"/>
        <v>678.68703949752387</v>
      </c>
      <c r="R8340" s="44" t="e">
        <f>VLOOKUP(S8340,Sheet8!B:C,2,0)</f>
        <v>#N/A</v>
      </c>
      <c r="S8340" s="6" t="s">
        <v>14781</v>
      </c>
      <c r="T8340" s="6" t="e">
        <f>VLOOKUP(U8340,'17-1'!J:K,2,0)</f>
        <v>#N/A</v>
      </c>
      <c r="U8340" s="6" t="s">
        <v>39662</v>
      </c>
    </row>
    <row r="8341" spans="1:21" x14ac:dyDescent="0.25">
      <c r="A8341" s="35">
        <v>62</v>
      </c>
      <c r="B8341" s="36">
        <v>303</v>
      </c>
      <c r="C8341" s="36">
        <v>100062</v>
      </c>
      <c r="D8341" s="36">
        <v>100718</v>
      </c>
      <c r="E8341" s="36">
        <v>30200077</v>
      </c>
      <c r="F8341" s="36" t="s">
        <v>15</v>
      </c>
      <c r="G8341" s="37" t="s">
        <v>3268</v>
      </c>
      <c r="H8341" s="38">
        <v>39233</v>
      </c>
      <c r="I8341" s="39">
        <v>85</v>
      </c>
      <c r="J8341" s="74">
        <v>1400</v>
      </c>
      <c r="K8341" s="45">
        <v>1</v>
      </c>
      <c r="L8341" s="41">
        <f t="shared" si="1166"/>
        <v>1400</v>
      </c>
      <c r="M8341" s="39">
        <v>85</v>
      </c>
      <c r="N8341" s="42">
        <f t="shared" si="1162"/>
        <v>8.0821355236139638</v>
      </c>
      <c r="O8341" s="43">
        <f t="shared" si="1163"/>
        <v>16.470588235294116</v>
      </c>
      <c r="P8341" s="44">
        <f t="shared" si="1164"/>
        <v>133.1175262712888</v>
      </c>
      <c r="Q8341" s="44">
        <f t="shared" si="1165"/>
        <v>1266.8824737287111</v>
      </c>
      <c r="R8341" s="44" t="e">
        <f>VLOOKUP(S8341,Sheet8!B:C,2,0)</f>
        <v>#N/A</v>
      </c>
      <c r="S8341" s="6" t="s">
        <v>14782</v>
      </c>
      <c r="T8341" s="6" t="e">
        <f>VLOOKUP(U8341,'17-1'!J:K,2,0)</f>
        <v>#N/A</v>
      </c>
      <c r="U8341" s="6" t="s">
        <v>39663</v>
      </c>
    </row>
    <row r="8342" spans="1:21" x14ac:dyDescent="0.25">
      <c r="A8342" s="35">
        <v>5735</v>
      </c>
      <c r="B8342" s="36">
        <v>333</v>
      </c>
      <c r="C8342" s="36">
        <v>20006029</v>
      </c>
      <c r="D8342" s="36">
        <v>100718</v>
      </c>
      <c r="E8342" s="36">
        <v>30200067</v>
      </c>
      <c r="F8342" s="36" t="s">
        <v>52</v>
      </c>
      <c r="G8342" s="37" t="s">
        <v>822</v>
      </c>
      <c r="H8342" s="38">
        <v>38717</v>
      </c>
      <c r="I8342" s="39">
        <v>46</v>
      </c>
      <c r="J8342" s="74">
        <v>2557.9699999999998</v>
      </c>
      <c r="K8342" s="111">
        <v>0</v>
      </c>
      <c r="L8342" s="59">
        <f>J8342*K8342</f>
        <v>0</v>
      </c>
      <c r="M8342" s="39">
        <v>46</v>
      </c>
      <c r="N8342" s="42">
        <f t="shared" si="1162"/>
        <v>9.4948665297741268</v>
      </c>
      <c r="O8342" s="43">
        <f t="shared" si="1163"/>
        <v>0</v>
      </c>
      <c r="P8342" s="44">
        <f t="shared" si="1164"/>
        <v>0</v>
      </c>
      <c r="Q8342" s="44" t="str">
        <f t="shared" si="1165"/>
        <v xml:space="preserve"> </v>
      </c>
      <c r="R8342" s="44" t="str">
        <f>VLOOKUP(S8342,Sheet8!B:C,2,0)</f>
        <v>GOTCHA</v>
      </c>
      <c r="S8342" s="6" t="s">
        <v>8136</v>
      </c>
      <c r="T8342" s="6" t="str">
        <f>VLOOKUP(U8342,'17-1'!J:K,2,0)</f>
        <v>IM HERE</v>
      </c>
      <c r="U8342" s="6" t="s">
        <v>27884</v>
      </c>
    </row>
    <row r="8343" spans="1:21" x14ac:dyDescent="0.25">
      <c r="A8343" s="35">
        <v>6776</v>
      </c>
      <c r="B8343" s="36">
        <v>346</v>
      </c>
      <c r="C8343" s="36">
        <v>20007651</v>
      </c>
      <c r="D8343" s="36">
        <v>100718</v>
      </c>
      <c r="E8343" s="36">
        <v>30200054</v>
      </c>
      <c r="F8343" s="36" t="s">
        <v>42</v>
      </c>
      <c r="G8343" s="37" t="s">
        <v>2530</v>
      </c>
      <c r="H8343" s="38">
        <v>37864</v>
      </c>
      <c r="I8343" s="39">
        <v>50</v>
      </c>
      <c r="J8343" s="74">
        <v>13967.55</v>
      </c>
      <c r="K8343" s="45">
        <v>1</v>
      </c>
      <c r="L8343" s="41">
        <f t="shared" ref="L8343:L8369" si="1167">J8343*K8343</f>
        <v>13967.55</v>
      </c>
      <c r="M8343" s="39">
        <v>50</v>
      </c>
      <c r="N8343" s="42">
        <f t="shared" si="1162"/>
        <v>11.83025325119781</v>
      </c>
      <c r="O8343" s="43">
        <f t="shared" si="1163"/>
        <v>279.351</v>
      </c>
      <c r="P8343" s="44">
        <f t="shared" si="1164"/>
        <v>3304.7930759753594</v>
      </c>
      <c r="Q8343" s="44">
        <f t="shared" si="1165"/>
        <v>10662.756924024639</v>
      </c>
      <c r="R8343" s="44" t="e">
        <f>VLOOKUP(S8343,Sheet8!B:C,2,0)</f>
        <v>#N/A</v>
      </c>
      <c r="S8343" s="6" t="s">
        <v>14783</v>
      </c>
      <c r="T8343" s="6" t="e">
        <f>VLOOKUP(U8343,'17-1'!J:K,2,0)</f>
        <v>#N/A</v>
      </c>
      <c r="U8343" s="6" t="s">
        <v>39664</v>
      </c>
    </row>
    <row r="8344" spans="1:21" x14ac:dyDescent="0.25">
      <c r="A8344" s="35">
        <v>8675</v>
      </c>
      <c r="B8344" s="36">
        <v>381</v>
      </c>
      <c r="C8344" s="36">
        <v>20001167</v>
      </c>
      <c r="D8344" s="36">
        <v>100719</v>
      </c>
      <c r="E8344" s="36">
        <v>30200054</v>
      </c>
      <c r="F8344" s="36" t="s">
        <v>42</v>
      </c>
      <c r="G8344" s="37" t="s">
        <v>2684</v>
      </c>
      <c r="H8344" s="38">
        <v>37315</v>
      </c>
      <c r="I8344" s="39">
        <v>50</v>
      </c>
      <c r="J8344" s="74">
        <v>928.69</v>
      </c>
      <c r="K8344" s="45">
        <v>1</v>
      </c>
      <c r="L8344" s="41">
        <f t="shared" si="1167"/>
        <v>928.69</v>
      </c>
      <c r="M8344" s="39">
        <v>50</v>
      </c>
      <c r="N8344" s="42">
        <f t="shared" si="1162"/>
        <v>13.333333333333334</v>
      </c>
      <c r="O8344" s="43">
        <f t="shared" si="1163"/>
        <v>18.573800000000002</v>
      </c>
      <c r="P8344" s="44">
        <f t="shared" si="1164"/>
        <v>247.65066666666669</v>
      </c>
      <c r="Q8344" s="44">
        <f t="shared" si="1165"/>
        <v>681.03933333333339</v>
      </c>
      <c r="R8344" s="44" t="e">
        <f>VLOOKUP(S8344,Sheet8!B:C,2,0)</f>
        <v>#N/A</v>
      </c>
      <c r="S8344" s="6" t="s">
        <v>14784</v>
      </c>
      <c r="T8344" s="6" t="e">
        <f>VLOOKUP(U8344,'17-1'!J:K,2,0)</f>
        <v>#N/A</v>
      </c>
      <c r="U8344" s="6" t="s">
        <v>39665</v>
      </c>
    </row>
    <row r="8345" spans="1:21" x14ac:dyDescent="0.25">
      <c r="A8345" s="35">
        <v>346</v>
      </c>
      <c r="B8345" s="36">
        <v>304</v>
      </c>
      <c r="C8345" s="36">
        <v>10000320</v>
      </c>
      <c r="D8345" s="36">
        <v>100718</v>
      </c>
      <c r="E8345" s="36">
        <v>30200003</v>
      </c>
      <c r="F8345" s="36" t="s">
        <v>41</v>
      </c>
      <c r="G8345" s="37" t="s">
        <v>2449</v>
      </c>
      <c r="H8345" s="38">
        <v>37256</v>
      </c>
      <c r="I8345" s="39">
        <v>50</v>
      </c>
      <c r="J8345" s="74">
        <v>270.20999999999998</v>
      </c>
      <c r="K8345" s="45">
        <v>1</v>
      </c>
      <c r="L8345" s="41">
        <f t="shared" si="1167"/>
        <v>270.20999999999998</v>
      </c>
      <c r="M8345" s="39">
        <v>50</v>
      </c>
      <c r="N8345" s="42">
        <f t="shared" si="1162"/>
        <v>13.494866529774127</v>
      </c>
      <c r="O8345" s="43">
        <f t="shared" si="1163"/>
        <v>5.4041999999999994</v>
      </c>
      <c r="P8345" s="44">
        <f t="shared" si="1164"/>
        <v>72.928957700205331</v>
      </c>
      <c r="Q8345" s="44">
        <f t="shared" si="1165"/>
        <v>197.28104229979465</v>
      </c>
      <c r="R8345" s="44" t="e">
        <f>VLOOKUP(S8345,Sheet8!B:C,2,0)</f>
        <v>#N/A</v>
      </c>
      <c r="S8345" s="6" t="s">
        <v>14785</v>
      </c>
      <c r="T8345" s="6" t="e">
        <f>VLOOKUP(U8345,'17-1'!J:K,2,0)</f>
        <v>#N/A</v>
      </c>
      <c r="U8345" s="6" t="s">
        <v>39666</v>
      </c>
    </row>
    <row r="8346" spans="1:21" x14ac:dyDescent="0.25">
      <c r="A8346" s="35">
        <v>8093</v>
      </c>
      <c r="B8346" s="36">
        <v>371</v>
      </c>
      <c r="C8346" s="36">
        <v>20005364</v>
      </c>
      <c r="D8346" s="36">
        <v>100719</v>
      </c>
      <c r="E8346" s="36">
        <v>30200054</v>
      </c>
      <c r="F8346" s="36" t="s">
        <v>42</v>
      </c>
      <c r="G8346" s="37" t="s">
        <v>2449</v>
      </c>
      <c r="H8346" s="38">
        <v>37256</v>
      </c>
      <c r="I8346" s="39">
        <v>50</v>
      </c>
      <c r="J8346" s="74">
        <v>4308</v>
      </c>
      <c r="K8346" s="45">
        <v>1</v>
      </c>
      <c r="L8346" s="41">
        <f t="shared" si="1167"/>
        <v>4308</v>
      </c>
      <c r="M8346" s="39">
        <v>50</v>
      </c>
      <c r="N8346" s="42">
        <f t="shared" si="1162"/>
        <v>13.494866529774127</v>
      </c>
      <c r="O8346" s="43">
        <f t="shared" si="1163"/>
        <v>86.16</v>
      </c>
      <c r="P8346" s="44">
        <f t="shared" si="1164"/>
        <v>1162.7177002053388</v>
      </c>
      <c r="Q8346" s="44">
        <f t="shared" si="1165"/>
        <v>3145.2822997946614</v>
      </c>
      <c r="R8346" s="44" t="e">
        <f>VLOOKUP(S8346,Sheet8!B:C,2,0)</f>
        <v>#N/A</v>
      </c>
      <c r="S8346" s="6" t="s">
        <v>14786</v>
      </c>
      <c r="T8346" s="6" t="e">
        <f>VLOOKUP(U8346,'17-1'!J:K,2,0)</f>
        <v>#N/A</v>
      </c>
      <c r="U8346" s="6" t="s">
        <v>39667</v>
      </c>
    </row>
    <row r="8347" spans="1:21" x14ac:dyDescent="0.25">
      <c r="A8347" s="35">
        <v>4995</v>
      </c>
      <c r="B8347" s="36">
        <v>331</v>
      </c>
      <c r="C8347" s="36">
        <v>20008091</v>
      </c>
      <c r="D8347" s="36">
        <v>100718</v>
      </c>
      <c r="E8347" s="36">
        <v>30200061</v>
      </c>
      <c r="F8347" s="36" t="s">
        <v>57</v>
      </c>
      <c r="G8347" s="37" t="s">
        <v>2449</v>
      </c>
      <c r="H8347" s="38">
        <v>37376</v>
      </c>
      <c r="I8347" s="39">
        <v>50</v>
      </c>
      <c r="J8347" s="74">
        <v>28.83</v>
      </c>
      <c r="K8347" s="45">
        <v>1</v>
      </c>
      <c r="L8347" s="41">
        <f t="shared" si="1167"/>
        <v>28.83</v>
      </c>
      <c r="M8347" s="39">
        <v>50</v>
      </c>
      <c r="N8347" s="42">
        <f t="shared" si="1162"/>
        <v>13.166324435318275</v>
      </c>
      <c r="O8347" s="43">
        <f t="shared" si="1163"/>
        <v>0.5766</v>
      </c>
      <c r="P8347" s="44">
        <f t="shared" si="1164"/>
        <v>7.5917026694045173</v>
      </c>
      <c r="Q8347" s="44">
        <f t="shared" si="1165"/>
        <v>21.238297330595479</v>
      </c>
      <c r="R8347" s="44" t="e">
        <f>VLOOKUP(S8347,Sheet8!B:C,2,0)</f>
        <v>#N/A</v>
      </c>
      <c r="S8347" s="6" t="s">
        <v>14787</v>
      </c>
      <c r="T8347" s="6" t="e">
        <f>VLOOKUP(U8347,'17-1'!J:K,2,0)</f>
        <v>#N/A</v>
      </c>
      <c r="U8347" s="6" t="s">
        <v>39668</v>
      </c>
    </row>
    <row r="8348" spans="1:21" x14ac:dyDescent="0.25">
      <c r="A8348" s="35">
        <v>7996</v>
      </c>
      <c r="B8348" s="36">
        <v>371</v>
      </c>
      <c r="C8348" s="36">
        <v>20004690</v>
      </c>
      <c r="D8348" s="36">
        <v>100719</v>
      </c>
      <c r="E8348" s="36">
        <v>30200054</v>
      </c>
      <c r="F8348" s="36" t="s">
        <v>42</v>
      </c>
      <c r="G8348" s="37" t="s">
        <v>2449</v>
      </c>
      <c r="H8348" s="38">
        <v>37376</v>
      </c>
      <c r="I8348" s="39">
        <v>50</v>
      </c>
      <c r="J8348" s="74">
        <v>4135.3</v>
      </c>
      <c r="K8348" s="45">
        <v>1</v>
      </c>
      <c r="L8348" s="41">
        <f t="shared" si="1167"/>
        <v>4135.3</v>
      </c>
      <c r="M8348" s="39">
        <v>50</v>
      </c>
      <c r="N8348" s="42">
        <f t="shared" si="1162"/>
        <v>13.166324435318275</v>
      </c>
      <c r="O8348" s="43">
        <f t="shared" si="1163"/>
        <v>82.706000000000003</v>
      </c>
      <c r="P8348" s="44">
        <f t="shared" si="1164"/>
        <v>1088.9340287474333</v>
      </c>
      <c r="Q8348" s="44">
        <f t="shared" si="1165"/>
        <v>3046.3659712525669</v>
      </c>
      <c r="R8348" s="44" t="e">
        <f>VLOOKUP(S8348,Sheet8!B:C,2,0)</f>
        <v>#N/A</v>
      </c>
      <c r="S8348" s="6" t="s">
        <v>14788</v>
      </c>
      <c r="T8348" s="6" t="e">
        <f>VLOOKUP(U8348,'17-1'!J:K,2,0)</f>
        <v>#N/A</v>
      </c>
      <c r="U8348" s="6" t="s">
        <v>39669</v>
      </c>
    </row>
    <row r="8349" spans="1:21" x14ac:dyDescent="0.25">
      <c r="A8349" s="35">
        <v>4784</v>
      </c>
      <c r="B8349" s="36">
        <v>331</v>
      </c>
      <c r="C8349" s="36">
        <v>20006311</v>
      </c>
      <c r="D8349" s="36">
        <v>100718</v>
      </c>
      <c r="E8349" s="36">
        <v>30200054</v>
      </c>
      <c r="F8349" s="36" t="s">
        <v>42</v>
      </c>
      <c r="G8349" s="37" t="s">
        <v>2449</v>
      </c>
      <c r="H8349" s="38">
        <v>37407</v>
      </c>
      <c r="I8349" s="39">
        <v>50</v>
      </c>
      <c r="J8349" s="74">
        <v>8554.0400000000009</v>
      </c>
      <c r="K8349" s="45">
        <v>1</v>
      </c>
      <c r="L8349" s="41">
        <f t="shared" si="1167"/>
        <v>8554.0400000000009</v>
      </c>
      <c r="M8349" s="39">
        <v>50</v>
      </c>
      <c r="N8349" s="42">
        <f t="shared" si="1162"/>
        <v>13.08145106091718</v>
      </c>
      <c r="O8349" s="43">
        <f t="shared" si="1163"/>
        <v>171.08080000000001</v>
      </c>
      <c r="P8349" s="44">
        <f t="shared" si="1164"/>
        <v>2237.9851126625599</v>
      </c>
      <c r="Q8349" s="44">
        <f t="shared" si="1165"/>
        <v>6316.054887337441</v>
      </c>
      <c r="R8349" s="44" t="e">
        <f>VLOOKUP(S8349,Sheet8!B:C,2,0)</f>
        <v>#N/A</v>
      </c>
      <c r="S8349" s="6" t="s">
        <v>14789</v>
      </c>
      <c r="T8349" s="6" t="e">
        <f>VLOOKUP(U8349,'17-1'!J:K,2,0)</f>
        <v>#N/A</v>
      </c>
      <c r="U8349" s="6" t="s">
        <v>39670</v>
      </c>
    </row>
    <row r="8350" spans="1:21" x14ac:dyDescent="0.25">
      <c r="A8350" s="35">
        <v>1726</v>
      </c>
      <c r="B8350" s="36">
        <v>311</v>
      </c>
      <c r="C8350" s="36">
        <v>20000204</v>
      </c>
      <c r="D8350" s="36">
        <v>100718</v>
      </c>
      <c r="E8350" s="36">
        <v>30200054</v>
      </c>
      <c r="F8350" s="36" t="s">
        <v>42</v>
      </c>
      <c r="G8350" s="37" t="s">
        <v>2449</v>
      </c>
      <c r="H8350" s="38">
        <v>37437</v>
      </c>
      <c r="I8350" s="39">
        <v>50</v>
      </c>
      <c r="J8350" s="74">
        <v>5900</v>
      </c>
      <c r="K8350" s="45">
        <v>1</v>
      </c>
      <c r="L8350" s="41">
        <f t="shared" si="1167"/>
        <v>5900</v>
      </c>
      <c r="M8350" s="39">
        <v>50</v>
      </c>
      <c r="N8350" s="42">
        <f t="shared" si="1162"/>
        <v>12.999315537303216</v>
      </c>
      <c r="O8350" s="43">
        <f t="shared" si="1163"/>
        <v>118</v>
      </c>
      <c r="P8350" s="44">
        <f t="shared" si="1164"/>
        <v>1533.9192334017796</v>
      </c>
      <c r="Q8350" s="44">
        <f t="shared" si="1165"/>
        <v>4366.0807665982202</v>
      </c>
      <c r="R8350" s="44" t="e">
        <f>VLOOKUP(S8350,Sheet8!B:C,2,0)</f>
        <v>#N/A</v>
      </c>
      <c r="S8350" s="6" t="s">
        <v>14790</v>
      </c>
      <c r="T8350" s="6" t="e">
        <f>VLOOKUP(U8350,'17-1'!J:K,2,0)</f>
        <v>#N/A</v>
      </c>
      <c r="U8350" s="6" t="s">
        <v>39671</v>
      </c>
    </row>
    <row r="8351" spans="1:21" x14ac:dyDescent="0.25">
      <c r="A8351" s="35">
        <v>5409</v>
      </c>
      <c r="B8351" s="36">
        <v>333</v>
      </c>
      <c r="C8351" s="36">
        <v>20004816</v>
      </c>
      <c r="D8351" s="36">
        <v>100718</v>
      </c>
      <c r="E8351" s="36">
        <v>30200091</v>
      </c>
      <c r="F8351" s="36" t="s">
        <v>9</v>
      </c>
      <c r="G8351" s="37" t="s">
        <v>2449</v>
      </c>
      <c r="H8351" s="38">
        <v>37437</v>
      </c>
      <c r="I8351" s="39">
        <v>50</v>
      </c>
      <c r="J8351" s="74">
        <v>7950</v>
      </c>
      <c r="K8351" s="45">
        <v>1</v>
      </c>
      <c r="L8351" s="41">
        <f t="shared" si="1167"/>
        <v>7950</v>
      </c>
      <c r="M8351" s="39">
        <v>50</v>
      </c>
      <c r="N8351" s="42">
        <f t="shared" si="1162"/>
        <v>12.999315537303216</v>
      </c>
      <c r="O8351" s="43">
        <f t="shared" si="1163"/>
        <v>159</v>
      </c>
      <c r="P8351" s="44">
        <f t="shared" si="1164"/>
        <v>2066.8911704312113</v>
      </c>
      <c r="Q8351" s="44">
        <f t="shared" si="1165"/>
        <v>5883.1088295687887</v>
      </c>
      <c r="R8351" s="44" t="e">
        <f>VLOOKUP(S8351,Sheet8!B:C,2,0)</f>
        <v>#N/A</v>
      </c>
      <c r="S8351" s="6" t="s">
        <v>14791</v>
      </c>
      <c r="T8351" s="6" t="e">
        <f>VLOOKUP(U8351,'17-1'!J:K,2,0)</f>
        <v>#N/A</v>
      </c>
      <c r="U8351" s="6" t="s">
        <v>39672</v>
      </c>
    </row>
    <row r="8352" spans="1:21" x14ac:dyDescent="0.25">
      <c r="A8352" s="35">
        <v>7040</v>
      </c>
      <c r="B8352" s="36">
        <v>361</v>
      </c>
      <c r="C8352" s="36">
        <v>20001773</v>
      </c>
      <c r="D8352" s="36">
        <v>100719</v>
      </c>
      <c r="E8352" s="36">
        <v>30200060</v>
      </c>
      <c r="F8352" s="36" t="s">
        <v>73</v>
      </c>
      <c r="G8352" s="37" t="s">
        <v>2449</v>
      </c>
      <c r="H8352" s="38">
        <v>37529</v>
      </c>
      <c r="I8352" s="39">
        <v>50</v>
      </c>
      <c r="J8352" s="74">
        <v>4400</v>
      </c>
      <c r="K8352" s="45">
        <v>1</v>
      </c>
      <c r="L8352" s="41">
        <f t="shared" si="1167"/>
        <v>4400</v>
      </c>
      <c r="M8352" s="39">
        <v>50</v>
      </c>
      <c r="N8352" s="42">
        <f t="shared" si="1162"/>
        <v>12.747433264887064</v>
      </c>
      <c r="O8352" s="43">
        <f t="shared" si="1163"/>
        <v>88</v>
      </c>
      <c r="P8352" s="44">
        <f t="shared" si="1164"/>
        <v>1121.7741273100617</v>
      </c>
      <c r="Q8352" s="44">
        <f t="shared" si="1165"/>
        <v>3278.2258726899381</v>
      </c>
      <c r="R8352" s="44" t="e">
        <f>VLOOKUP(S8352,Sheet8!B:C,2,0)</f>
        <v>#N/A</v>
      </c>
      <c r="S8352" s="6" t="s">
        <v>14792</v>
      </c>
      <c r="T8352" s="6" t="e">
        <f>VLOOKUP(U8352,'17-1'!J:K,2,0)</f>
        <v>#N/A</v>
      </c>
      <c r="U8352" s="6" t="s">
        <v>39673</v>
      </c>
    </row>
    <row r="8353" spans="1:21" x14ac:dyDescent="0.25">
      <c r="A8353" s="35">
        <v>5149</v>
      </c>
      <c r="B8353" s="36">
        <v>333</v>
      </c>
      <c r="C8353" s="36">
        <v>20003363</v>
      </c>
      <c r="D8353" s="36">
        <v>100718</v>
      </c>
      <c r="E8353" s="36">
        <v>30200062</v>
      </c>
      <c r="F8353" s="36" t="s">
        <v>33</v>
      </c>
      <c r="G8353" s="37" t="s">
        <v>2449</v>
      </c>
      <c r="H8353" s="38">
        <v>37621</v>
      </c>
      <c r="I8353" s="39">
        <v>50</v>
      </c>
      <c r="J8353" s="74">
        <v>3275</v>
      </c>
      <c r="K8353" s="45">
        <v>1</v>
      </c>
      <c r="L8353" s="41">
        <f t="shared" si="1167"/>
        <v>3275</v>
      </c>
      <c r="M8353" s="39">
        <v>50</v>
      </c>
      <c r="N8353" s="42">
        <f t="shared" si="1162"/>
        <v>12.495550992470911</v>
      </c>
      <c r="O8353" s="43">
        <f t="shared" si="1163"/>
        <v>65.5</v>
      </c>
      <c r="P8353" s="44">
        <f t="shared" si="1164"/>
        <v>818.45859000684459</v>
      </c>
      <c r="Q8353" s="44">
        <f t="shared" si="1165"/>
        <v>2456.5414099931554</v>
      </c>
      <c r="R8353" s="44" t="e">
        <f>VLOOKUP(S8353,Sheet8!B:C,2,0)</f>
        <v>#N/A</v>
      </c>
      <c r="S8353" s="6" t="s">
        <v>14793</v>
      </c>
      <c r="T8353" s="6" t="e">
        <f>VLOOKUP(U8353,'17-1'!J:K,2,0)</f>
        <v>#N/A</v>
      </c>
      <c r="U8353" s="6" t="s">
        <v>39674</v>
      </c>
    </row>
    <row r="8354" spans="1:21" x14ac:dyDescent="0.25">
      <c r="A8354" s="35">
        <v>7507</v>
      </c>
      <c r="B8354" s="36">
        <v>371</v>
      </c>
      <c r="C8354" s="36">
        <v>20001007</v>
      </c>
      <c r="D8354" s="36">
        <v>100719</v>
      </c>
      <c r="E8354" s="36">
        <v>30200025</v>
      </c>
      <c r="F8354" s="36" t="s">
        <v>21</v>
      </c>
      <c r="G8354" s="37" t="s">
        <v>2449</v>
      </c>
      <c r="H8354" s="38">
        <v>37741</v>
      </c>
      <c r="I8354" s="39">
        <v>50</v>
      </c>
      <c r="J8354" s="74">
        <v>9736.7999999999993</v>
      </c>
      <c r="K8354" s="45">
        <v>1</v>
      </c>
      <c r="L8354" s="41">
        <f t="shared" si="1167"/>
        <v>9736.7999999999993</v>
      </c>
      <c r="M8354" s="39">
        <v>50</v>
      </c>
      <c r="N8354" s="42">
        <f t="shared" si="1162"/>
        <v>12.167008898015059</v>
      </c>
      <c r="O8354" s="43">
        <f t="shared" si="1163"/>
        <v>194.73599999999999</v>
      </c>
      <c r="P8354" s="44">
        <f t="shared" si="1164"/>
        <v>2369.3546447638601</v>
      </c>
      <c r="Q8354" s="44">
        <f t="shared" si="1165"/>
        <v>7367.4453552361392</v>
      </c>
      <c r="R8354" s="44" t="e">
        <f>VLOOKUP(S8354,Sheet8!B:C,2,0)</f>
        <v>#N/A</v>
      </c>
      <c r="S8354" s="6" t="s">
        <v>14794</v>
      </c>
      <c r="T8354" s="6" t="e">
        <f>VLOOKUP(U8354,'17-1'!J:K,2,0)</f>
        <v>#N/A</v>
      </c>
      <c r="U8354" s="6" t="s">
        <v>39675</v>
      </c>
    </row>
    <row r="8355" spans="1:21" x14ac:dyDescent="0.25">
      <c r="A8355" s="35">
        <v>576</v>
      </c>
      <c r="B8355" s="36">
        <v>304</v>
      </c>
      <c r="C8355" s="36">
        <v>10000618</v>
      </c>
      <c r="D8355" s="36">
        <v>100718</v>
      </c>
      <c r="E8355" s="36">
        <v>30200054</v>
      </c>
      <c r="F8355" s="36" t="s">
        <v>42</v>
      </c>
      <c r="G8355" s="37" t="s">
        <v>2661</v>
      </c>
      <c r="H8355" s="38">
        <v>38717</v>
      </c>
      <c r="I8355" s="39">
        <v>50</v>
      </c>
      <c r="J8355" s="74">
        <v>6138.75</v>
      </c>
      <c r="K8355" s="45">
        <v>1</v>
      </c>
      <c r="L8355" s="41">
        <f t="shared" si="1167"/>
        <v>6138.75</v>
      </c>
      <c r="M8355" s="39">
        <v>50</v>
      </c>
      <c r="N8355" s="42">
        <f t="shared" si="1162"/>
        <v>9.4948665297741268</v>
      </c>
      <c r="O8355" s="43">
        <f t="shared" si="1163"/>
        <v>122.77500000000001</v>
      </c>
      <c r="P8355" s="44">
        <f t="shared" si="1164"/>
        <v>1165.7322381930185</v>
      </c>
      <c r="Q8355" s="44">
        <f t="shared" si="1165"/>
        <v>4973.0177618069811</v>
      </c>
      <c r="R8355" s="44" t="e">
        <f>VLOOKUP(S8355,Sheet8!B:C,2,0)</f>
        <v>#N/A</v>
      </c>
      <c r="S8355" s="6" t="s">
        <v>14795</v>
      </c>
      <c r="T8355" s="6" t="e">
        <f>VLOOKUP(U8355,'17-1'!J:K,2,0)</f>
        <v>#N/A</v>
      </c>
      <c r="U8355" s="6" t="s">
        <v>39676</v>
      </c>
    </row>
    <row r="8356" spans="1:21" x14ac:dyDescent="0.25">
      <c r="A8356" s="35">
        <v>6964</v>
      </c>
      <c r="B8356" s="36">
        <v>360</v>
      </c>
      <c r="C8356" s="36">
        <v>20003014</v>
      </c>
      <c r="D8356" s="36">
        <v>100719</v>
      </c>
      <c r="E8356" s="36">
        <v>30200025</v>
      </c>
      <c r="F8356" s="36" t="s">
        <v>21</v>
      </c>
      <c r="G8356" s="37" t="s">
        <v>3566</v>
      </c>
      <c r="H8356" s="38">
        <v>38260</v>
      </c>
      <c r="I8356" s="39">
        <v>45</v>
      </c>
      <c r="J8356" s="74">
        <v>610.36</v>
      </c>
      <c r="K8356" s="111">
        <v>0</v>
      </c>
      <c r="L8356" s="59">
        <f t="shared" si="1167"/>
        <v>0</v>
      </c>
      <c r="M8356" s="39">
        <v>45</v>
      </c>
      <c r="N8356" s="42">
        <f t="shared" si="1162"/>
        <v>10.746064339493497</v>
      </c>
      <c r="O8356" s="43">
        <f t="shared" si="1163"/>
        <v>0</v>
      </c>
      <c r="P8356" s="44">
        <f t="shared" si="1164"/>
        <v>0</v>
      </c>
      <c r="Q8356" s="44" t="str">
        <f t="shared" si="1165"/>
        <v xml:space="preserve"> </v>
      </c>
      <c r="R8356" s="44" t="str">
        <f>VLOOKUP(S8356,Sheet8!B:C,2,0)</f>
        <v>GOTCHA</v>
      </c>
      <c r="S8356" s="6" t="s">
        <v>7438</v>
      </c>
      <c r="T8356" s="6" t="str">
        <f>VLOOKUP(U8356,'17-1'!J:K,2,0)</f>
        <v>IM HERE</v>
      </c>
      <c r="U8356" s="6" t="s">
        <v>27186</v>
      </c>
    </row>
    <row r="8357" spans="1:21" x14ac:dyDescent="0.25">
      <c r="A8357" s="35">
        <v>6945</v>
      </c>
      <c r="B8357" s="36">
        <v>360</v>
      </c>
      <c r="C8357" s="36">
        <v>20002554</v>
      </c>
      <c r="D8357" s="36">
        <v>100719</v>
      </c>
      <c r="E8357" s="36">
        <v>30200025</v>
      </c>
      <c r="F8357" s="36" t="s">
        <v>21</v>
      </c>
      <c r="G8357" s="37" t="s">
        <v>5113</v>
      </c>
      <c r="H8357" s="38">
        <v>39478</v>
      </c>
      <c r="I8357" s="39">
        <v>15</v>
      </c>
      <c r="J8357" s="74">
        <v>601.78</v>
      </c>
      <c r="K8357" s="111">
        <v>0</v>
      </c>
      <c r="L8357" s="59">
        <f t="shared" si="1167"/>
        <v>0</v>
      </c>
      <c r="M8357" s="39">
        <v>15</v>
      </c>
      <c r="N8357" s="42">
        <f t="shared" si="1162"/>
        <v>7.4113620807665983</v>
      </c>
      <c r="O8357" s="43">
        <f t="shared" si="1163"/>
        <v>0</v>
      </c>
      <c r="P8357" s="44">
        <f t="shared" si="1164"/>
        <v>0</v>
      </c>
      <c r="Q8357" s="44" t="str">
        <f t="shared" si="1165"/>
        <v xml:space="preserve"> </v>
      </c>
      <c r="R8357" s="44" t="str">
        <f>VLOOKUP(S8357,Sheet8!B:C,2,0)</f>
        <v>GOTCHA</v>
      </c>
      <c r="S8357" s="6" t="s">
        <v>10064</v>
      </c>
      <c r="T8357" s="6" t="str">
        <f>VLOOKUP(U8357,'17-1'!J:K,2,0)</f>
        <v>IM HERE</v>
      </c>
      <c r="U8357" s="6" t="s">
        <v>29903</v>
      </c>
    </row>
    <row r="8358" spans="1:21" x14ac:dyDescent="0.25">
      <c r="A8358" s="35">
        <v>7296</v>
      </c>
      <c r="B8358" s="36">
        <v>371</v>
      </c>
      <c r="C8358" s="36">
        <v>20000512</v>
      </c>
      <c r="D8358" s="36">
        <v>100719</v>
      </c>
      <c r="E8358" s="36">
        <v>30200066</v>
      </c>
      <c r="F8358" s="36" t="s">
        <v>13</v>
      </c>
      <c r="G8358" s="37" t="s">
        <v>3647</v>
      </c>
      <c r="H8358" s="38">
        <v>38383</v>
      </c>
      <c r="I8358" s="39">
        <v>45</v>
      </c>
      <c r="J8358" s="74">
        <v>84.32</v>
      </c>
      <c r="K8358" s="111">
        <v>0</v>
      </c>
      <c r="L8358" s="59">
        <f t="shared" si="1167"/>
        <v>0</v>
      </c>
      <c r="M8358" s="39">
        <v>45</v>
      </c>
      <c r="N8358" s="42">
        <f t="shared" si="1162"/>
        <v>10.40930869267625</v>
      </c>
      <c r="O8358" s="43">
        <f t="shared" si="1163"/>
        <v>0</v>
      </c>
      <c r="P8358" s="44">
        <f t="shared" si="1164"/>
        <v>0</v>
      </c>
      <c r="Q8358" s="44" t="str">
        <f t="shared" si="1165"/>
        <v xml:space="preserve"> </v>
      </c>
      <c r="R8358" s="44" t="str">
        <f>VLOOKUP(S8358,Sheet8!B:C,2,0)</f>
        <v>GOTCHA</v>
      </c>
      <c r="S8358" s="6" t="s">
        <v>7580</v>
      </c>
      <c r="T8358" s="6" t="str">
        <f>VLOOKUP(U8358,'17-1'!J:K,2,0)</f>
        <v>IM HERE</v>
      </c>
      <c r="U8358" s="6" t="s">
        <v>27328</v>
      </c>
    </row>
    <row r="8359" spans="1:21" x14ac:dyDescent="0.25">
      <c r="A8359" s="35">
        <v>2057</v>
      </c>
      <c r="B8359" s="36">
        <v>311</v>
      </c>
      <c r="C8359" s="36">
        <v>20003517</v>
      </c>
      <c r="D8359" s="36">
        <v>100718</v>
      </c>
      <c r="E8359" s="36">
        <v>30200012</v>
      </c>
      <c r="F8359" s="36" t="s">
        <v>17</v>
      </c>
      <c r="G8359" s="37" t="s">
        <v>3680</v>
      </c>
      <c r="H8359" s="38">
        <v>38411</v>
      </c>
      <c r="I8359" s="39">
        <v>45</v>
      </c>
      <c r="J8359" s="74">
        <v>216.13</v>
      </c>
      <c r="K8359" s="111">
        <v>0</v>
      </c>
      <c r="L8359" s="59">
        <f t="shared" si="1167"/>
        <v>0</v>
      </c>
      <c r="M8359" s="39">
        <v>45</v>
      </c>
      <c r="N8359" s="42">
        <f t="shared" si="1162"/>
        <v>10.33264887063655</v>
      </c>
      <c r="O8359" s="43">
        <f t="shared" si="1163"/>
        <v>0</v>
      </c>
      <c r="P8359" s="44">
        <f t="shared" si="1164"/>
        <v>0</v>
      </c>
      <c r="Q8359" s="44" t="str">
        <f t="shared" si="1165"/>
        <v xml:space="preserve"> </v>
      </c>
      <c r="R8359" s="44" t="str">
        <f>VLOOKUP(S8359,Sheet8!B:C,2,0)</f>
        <v>GOTCHA</v>
      </c>
      <c r="S8359" s="6" t="s">
        <v>7647</v>
      </c>
      <c r="T8359" s="6" t="str">
        <f>VLOOKUP(U8359,'17-1'!J:K,2,0)</f>
        <v>IM HERE</v>
      </c>
      <c r="U8359" s="6" t="s">
        <v>27395</v>
      </c>
    </row>
    <row r="8360" spans="1:21" x14ac:dyDescent="0.25">
      <c r="A8360" s="35">
        <v>6670</v>
      </c>
      <c r="B8360" s="36">
        <v>345</v>
      </c>
      <c r="C8360" s="36">
        <v>20003936</v>
      </c>
      <c r="D8360" s="36">
        <v>100718</v>
      </c>
      <c r="E8360" s="36">
        <v>30200012</v>
      </c>
      <c r="F8360" s="36" t="s">
        <v>17</v>
      </c>
      <c r="G8360" s="37" t="s">
        <v>3679</v>
      </c>
      <c r="H8360" s="38">
        <v>38411</v>
      </c>
      <c r="I8360" s="39">
        <v>45</v>
      </c>
      <c r="J8360" s="74">
        <v>147.27000000000001</v>
      </c>
      <c r="K8360" s="111">
        <v>0</v>
      </c>
      <c r="L8360" s="59">
        <f t="shared" si="1167"/>
        <v>0</v>
      </c>
      <c r="M8360" s="39">
        <v>45</v>
      </c>
      <c r="N8360" s="42">
        <f t="shared" si="1162"/>
        <v>10.33264887063655</v>
      </c>
      <c r="O8360" s="43">
        <f t="shared" si="1163"/>
        <v>0</v>
      </c>
      <c r="P8360" s="44">
        <f t="shared" si="1164"/>
        <v>0</v>
      </c>
      <c r="Q8360" s="44" t="str">
        <f t="shared" si="1165"/>
        <v xml:space="preserve"> </v>
      </c>
      <c r="R8360" s="44" t="str">
        <f>VLOOKUP(S8360,Sheet8!B:C,2,0)</f>
        <v>GOTCHA</v>
      </c>
      <c r="S8360" s="6" t="s">
        <v>7646</v>
      </c>
      <c r="T8360" s="6" t="str">
        <f>VLOOKUP(U8360,'17-1'!J:K,2,0)</f>
        <v>IM HERE</v>
      </c>
      <c r="U8360" s="6" t="s">
        <v>27394</v>
      </c>
    </row>
    <row r="8361" spans="1:21" x14ac:dyDescent="0.25">
      <c r="A8361" s="35">
        <v>4737</v>
      </c>
      <c r="B8361" s="36">
        <v>331</v>
      </c>
      <c r="C8361" s="36">
        <v>20005993</v>
      </c>
      <c r="D8361" s="36">
        <v>100718</v>
      </c>
      <c r="E8361" s="36">
        <v>30200036</v>
      </c>
      <c r="F8361" s="36" t="s">
        <v>48</v>
      </c>
      <c r="G8361" s="37" t="s">
        <v>3548</v>
      </c>
      <c r="H8361" s="38">
        <v>38260</v>
      </c>
      <c r="I8361" s="39">
        <v>45</v>
      </c>
      <c r="J8361" s="74">
        <v>448.35</v>
      </c>
      <c r="K8361" s="111">
        <v>0</v>
      </c>
      <c r="L8361" s="59">
        <f t="shared" si="1167"/>
        <v>0</v>
      </c>
      <c r="M8361" s="39">
        <v>45</v>
      </c>
      <c r="N8361" s="42">
        <f t="shared" si="1162"/>
        <v>10.746064339493497</v>
      </c>
      <c r="O8361" s="43">
        <f t="shared" si="1163"/>
        <v>0</v>
      </c>
      <c r="P8361" s="44">
        <f t="shared" si="1164"/>
        <v>0</v>
      </c>
      <c r="Q8361" s="44" t="str">
        <f t="shared" si="1165"/>
        <v xml:space="preserve"> </v>
      </c>
      <c r="R8361" s="44" t="str">
        <f>VLOOKUP(S8361,Sheet8!B:C,2,0)</f>
        <v>GOTCHA</v>
      </c>
      <c r="S8361" s="6" t="s">
        <v>7420</v>
      </c>
      <c r="T8361" s="6" t="str">
        <f>VLOOKUP(U8361,'17-1'!J:K,2,0)</f>
        <v>IM HERE</v>
      </c>
      <c r="U8361" s="6" t="s">
        <v>27168</v>
      </c>
    </row>
    <row r="8362" spans="1:21" x14ac:dyDescent="0.25">
      <c r="A8362" s="35">
        <v>1187</v>
      </c>
      <c r="B8362" s="36">
        <v>310</v>
      </c>
      <c r="C8362" s="36">
        <v>20000747</v>
      </c>
      <c r="D8362" s="36">
        <v>100718</v>
      </c>
      <c r="E8362" s="36">
        <v>30200080</v>
      </c>
      <c r="F8362" s="36" t="s">
        <v>51</v>
      </c>
      <c r="G8362" s="37" t="s">
        <v>3650</v>
      </c>
      <c r="H8362" s="38">
        <v>38383</v>
      </c>
      <c r="I8362" s="39">
        <v>45</v>
      </c>
      <c r="J8362" s="74">
        <v>117.55</v>
      </c>
      <c r="K8362" s="111">
        <v>0</v>
      </c>
      <c r="L8362" s="59">
        <f t="shared" si="1167"/>
        <v>0</v>
      </c>
      <c r="M8362" s="39">
        <v>45</v>
      </c>
      <c r="N8362" s="42">
        <f t="shared" si="1162"/>
        <v>10.40930869267625</v>
      </c>
      <c r="O8362" s="43">
        <f t="shared" si="1163"/>
        <v>0</v>
      </c>
      <c r="P8362" s="44">
        <f t="shared" si="1164"/>
        <v>0</v>
      </c>
      <c r="Q8362" s="44" t="str">
        <f t="shared" si="1165"/>
        <v xml:space="preserve"> </v>
      </c>
      <c r="R8362" s="44" t="str">
        <f>VLOOKUP(S8362,Sheet8!B:C,2,0)</f>
        <v>GOTCHA</v>
      </c>
      <c r="S8362" s="6" t="s">
        <v>7583</v>
      </c>
      <c r="T8362" s="6" t="str">
        <f>VLOOKUP(U8362,'17-1'!J:K,2,0)</f>
        <v>IM HERE</v>
      </c>
      <c r="U8362" s="6" t="s">
        <v>27331</v>
      </c>
    </row>
    <row r="8363" spans="1:21" x14ac:dyDescent="0.25">
      <c r="A8363" s="35">
        <v>6204</v>
      </c>
      <c r="B8363" s="36">
        <v>334</v>
      </c>
      <c r="C8363" s="36">
        <v>20007310</v>
      </c>
      <c r="D8363" s="36">
        <v>100718</v>
      </c>
      <c r="E8363" s="36">
        <v>30200025</v>
      </c>
      <c r="F8363" s="36" t="s">
        <v>21</v>
      </c>
      <c r="G8363" s="37" t="s">
        <v>3565</v>
      </c>
      <c r="H8363" s="38">
        <v>38260</v>
      </c>
      <c r="I8363" s="39">
        <v>45</v>
      </c>
      <c r="J8363" s="74">
        <v>54.55</v>
      </c>
      <c r="K8363" s="111">
        <v>0</v>
      </c>
      <c r="L8363" s="59">
        <f t="shared" si="1167"/>
        <v>0</v>
      </c>
      <c r="M8363" s="39">
        <v>45</v>
      </c>
      <c r="N8363" s="42">
        <f t="shared" si="1162"/>
        <v>10.746064339493497</v>
      </c>
      <c r="O8363" s="43">
        <f t="shared" si="1163"/>
        <v>0</v>
      </c>
      <c r="P8363" s="44">
        <f t="shared" si="1164"/>
        <v>0</v>
      </c>
      <c r="Q8363" s="44" t="str">
        <f t="shared" si="1165"/>
        <v xml:space="preserve"> </v>
      </c>
      <c r="R8363" s="44" t="str">
        <f>VLOOKUP(S8363,Sheet8!B:C,2,0)</f>
        <v>GOTCHA</v>
      </c>
      <c r="S8363" s="6" t="s">
        <v>7437</v>
      </c>
      <c r="T8363" s="6" t="str">
        <f>VLOOKUP(U8363,'17-1'!J:K,2,0)</f>
        <v>IM HERE</v>
      </c>
      <c r="U8363" s="6" t="s">
        <v>27185</v>
      </c>
    </row>
    <row r="8364" spans="1:21" x14ac:dyDescent="0.25">
      <c r="A8364" s="35">
        <v>6050</v>
      </c>
      <c r="B8364" s="36">
        <v>334</v>
      </c>
      <c r="C8364" s="36">
        <v>20005309</v>
      </c>
      <c r="D8364" s="36">
        <v>100718</v>
      </c>
      <c r="E8364" s="36">
        <v>30200025</v>
      </c>
      <c r="F8364" s="36" t="s">
        <v>21</v>
      </c>
      <c r="G8364" s="37" t="s">
        <v>3580</v>
      </c>
      <c r="H8364" s="38">
        <v>38260</v>
      </c>
      <c r="I8364" s="39">
        <v>45</v>
      </c>
      <c r="J8364" s="74">
        <v>429.4</v>
      </c>
      <c r="K8364" s="111">
        <v>0</v>
      </c>
      <c r="L8364" s="59">
        <f t="shared" si="1167"/>
        <v>0</v>
      </c>
      <c r="M8364" s="39">
        <v>45</v>
      </c>
      <c r="N8364" s="42">
        <f t="shared" si="1162"/>
        <v>10.746064339493497</v>
      </c>
      <c r="O8364" s="43">
        <f t="shared" si="1163"/>
        <v>0</v>
      </c>
      <c r="P8364" s="44">
        <f t="shared" si="1164"/>
        <v>0</v>
      </c>
      <c r="Q8364" s="44" t="str">
        <f t="shared" si="1165"/>
        <v xml:space="preserve"> </v>
      </c>
      <c r="R8364" s="44" t="str">
        <f>VLOOKUP(S8364,Sheet8!B:C,2,0)</f>
        <v>GOTCHA</v>
      </c>
      <c r="S8364" s="6" t="s">
        <v>7452</v>
      </c>
      <c r="T8364" s="6" t="str">
        <f>VLOOKUP(U8364,'17-1'!J:K,2,0)</f>
        <v>IM HERE</v>
      </c>
      <c r="U8364" s="6" t="s">
        <v>27200</v>
      </c>
    </row>
    <row r="8365" spans="1:21" x14ac:dyDescent="0.25">
      <c r="A8365" s="35">
        <v>684</v>
      </c>
      <c r="B8365" s="36">
        <v>304</v>
      </c>
      <c r="C8365" s="36">
        <v>10000744</v>
      </c>
      <c r="D8365" s="36">
        <v>100718</v>
      </c>
      <c r="E8365" s="36">
        <v>30200012</v>
      </c>
      <c r="F8365" s="36" t="s">
        <v>17</v>
      </c>
      <c r="G8365" s="37" t="s">
        <v>3668</v>
      </c>
      <c r="H8365" s="38">
        <v>38411</v>
      </c>
      <c r="I8365" s="39">
        <v>45</v>
      </c>
      <c r="J8365" s="74">
        <v>346.37</v>
      </c>
      <c r="K8365" s="111">
        <v>0</v>
      </c>
      <c r="L8365" s="59">
        <f t="shared" si="1167"/>
        <v>0</v>
      </c>
      <c r="M8365" s="39">
        <v>45</v>
      </c>
      <c r="N8365" s="42">
        <f t="shared" si="1162"/>
        <v>10.33264887063655</v>
      </c>
      <c r="O8365" s="43">
        <f t="shared" si="1163"/>
        <v>0</v>
      </c>
      <c r="P8365" s="44">
        <f t="shared" si="1164"/>
        <v>0</v>
      </c>
      <c r="Q8365" s="44" t="str">
        <f t="shared" si="1165"/>
        <v xml:space="preserve"> </v>
      </c>
      <c r="R8365" s="44" t="str">
        <f>VLOOKUP(S8365,Sheet8!B:C,2,0)</f>
        <v>GOTCHA</v>
      </c>
      <c r="S8365" s="6" t="s">
        <v>7635</v>
      </c>
      <c r="T8365" s="6" t="str">
        <f>VLOOKUP(U8365,'17-1'!J:K,2,0)</f>
        <v>IM HERE</v>
      </c>
      <c r="U8365" s="6" t="s">
        <v>27383</v>
      </c>
    </row>
    <row r="8366" spans="1:21" x14ac:dyDescent="0.25">
      <c r="A8366" s="35">
        <v>295</v>
      </c>
      <c r="B8366" s="36">
        <v>304</v>
      </c>
      <c r="C8366" s="36">
        <v>10000262</v>
      </c>
      <c r="D8366" s="36">
        <v>100718</v>
      </c>
      <c r="E8366" s="36">
        <v>30200012</v>
      </c>
      <c r="F8366" s="36" t="s">
        <v>17</v>
      </c>
      <c r="G8366" s="37" t="s">
        <v>3672</v>
      </c>
      <c r="H8366" s="38">
        <v>38411</v>
      </c>
      <c r="I8366" s="39">
        <v>45</v>
      </c>
      <c r="J8366" s="74">
        <v>350.97</v>
      </c>
      <c r="K8366" s="111">
        <v>0</v>
      </c>
      <c r="L8366" s="59">
        <f t="shared" si="1167"/>
        <v>0</v>
      </c>
      <c r="M8366" s="39">
        <v>45</v>
      </c>
      <c r="N8366" s="42">
        <f t="shared" si="1162"/>
        <v>10.33264887063655</v>
      </c>
      <c r="O8366" s="43">
        <f t="shared" si="1163"/>
        <v>0</v>
      </c>
      <c r="P8366" s="44">
        <f t="shared" si="1164"/>
        <v>0</v>
      </c>
      <c r="Q8366" s="44" t="str">
        <f t="shared" si="1165"/>
        <v xml:space="preserve"> </v>
      </c>
      <c r="R8366" s="44" t="str">
        <f>VLOOKUP(S8366,Sheet8!B:C,2,0)</f>
        <v>GOTCHA</v>
      </c>
      <c r="S8366" s="6" t="s">
        <v>7639</v>
      </c>
      <c r="T8366" s="6" t="str">
        <f>VLOOKUP(U8366,'17-1'!J:K,2,0)</f>
        <v>IM HERE</v>
      </c>
      <c r="U8366" s="6" t="s">
        <v>27387</v>
      </c>
    </row>
    <row r="8367" spans="1:21" x14ac:dyDescent="0.25">
      <c r="A8367" s="35">
        <v>7297</v>
      </c>
      <c r="B8367" s="36">
        <v>371</v>
      </c>
      <c r="C8367" s="36">
        <v>20000513</v>
      </c>
      <c r="D8367" s="36">
        <v>100719</v>
      </c>
      <c r="E8367" s="36">
        <v>30200036</v>
      </c>
      <c r="F8367" s="36" t="s">
        <v>48</v>
      </c>
      <c r="G8367" s="37" t="s">
        <v>3574</v>
      </c>
      <c r="H8367" s="38">
        <v>38260</v>
      </c>
      <c r="I8367" s="39">
        <v>45</v>
      </c>
      <c r="J8367" s="74">
        <v>88</v>
      </c>
      <c r="K8367" s="111">
        <v>0</v>
      </c>
      <c r="L8367" s="59">
        <f t="shared" si="1167"/>
        <v>0</v>
      </c>
      <c r="M8367" s="39">
        <v>45</v>
      </c>
      <c r="N8367" s="42">
        <f t="shared" si="1162"/>
        <v>10.746064339493497</v>
      </c>
      <c r="O8367" s="43">
        <f t="shared" si="1163"/>
        <v>0</v>
      </c>
      <c r="P8367" s="44">
        <f t="shared" si="1164"/>
        <v>0</v>
      </c>
      <c r="Q8367" s="44" t="str">
        <f t="shared" si="1165"/>
        <v xml:space="preserve"> </v>
      </c>
      <c r="R8367" s="44" t="str">
        <f>VLOOKUP(S8367,Sheet8!B:C,2,0)</f>
        <v>GOTCHA</v>
      </c>
      <c r="S8367" s="6" t="s">
        <v>7446</v>
      </c>
      <c r="T8367" s="6" t="str">
        <f>VLOOKUP(U8367,'17-1'!J:K,2,0)</f>
        <v>IM HERE</v>
      </c>
      <c r="U8367" s="6" t="s">
        <v>27194</v>
      </c>
    </row>
    <row r="8368" spans="1:21" x14ac:dyDescent="0.25">
      <c r="A8368" s="35">
        <v>2528</v>
      </c>
      <c r="B8368" s="36">
        <v>311</v>
      </c>
      <c r="C8368" s="36">
        <v>20007899</v>
      </c>
      <c r="D8368" s="36">
        <v>100718</v>
      </c>
      <c r="E8368" s="36">
        <v>30200069</v>
      </c>
      <c r="F8368" s="36" t="s">
        <v>83</v>
      </c>
      <c r="G8368" s="37" t="s">
        <v>3553</v>
      </c>
      <c r="H8368" s="38">
        <v>38260</v>
      </c>
      <c r="I8368" s="39">
        <v>45</v>
      </c>
      <c r="J8368" s="74">
        <v>76.31</v>
      </c>
      <c r="K8368" s="111">
        <v>0</v>
      </c>
      <c r="L8368" s="59">
        <f t="shared" si="1167"/>
        <v>0</v>
      </c>
      <c r="M8368" s="39">
        <v>45</v>
      </c>
      <c r="N8368" s="42">
        <f t="shared" si="1162"/>
        <v>10.746064339493497</v>
      </c>
      <c r="O8368" s="43">
        <f t="shared" si="1163"/>
        <v>0</v>
      </c>
      <c r="P8368" s="44">
        <f t="shared" si="1164"/>
        <v>0</v>
      </c>
      <c r="Q8368" s="44" t="str">
        <f t="shared" si="1165"/>
        <v xml:space="preserve"> </v>
      </c>
      <c r="R8368" s="44" t="str">
        <f>VLOOKUP(S8368,Sheet8!B:C,2,0)</f>
        <v>GOTCHA</v>
      </c>
      <c r="S8368" s="6" t="s">
        <v>7425</v>
      </c>
      <c r="T8368" s="6" t="str">
        <f>VLOOKUP(U8368,'17-1'!J:K,2,0)</f>
        <v>IM HERE</v>
      </c>
      <c r="U8368" s="6" t="s">
        <v>27173</v>
      </c>
    </row>
    <row r="8369" spans="1:21" x14ac:dyDescent="0.25">
      <c r="A8369" s="35">
        <v>6133</v>
      </c>
      <c r="B8369" s="36">
        <v>334</v>
      </c>
      <c r="C8369" s="36">
        <v>20007065</v>
      </c>
      <c r="D8369" s="36">
        <v>100718</v>
      </c>
      <c r="E8369" s="36">
        <v>30200033</v>
      </c>
      <c r="F8369" s="36" t="s">
        <v>37</v>
      </c>
      <c r="G8369" s="37" t="s">
        <v>3571</v>
      </c>
      <c r="H8369" s="38">
        <v>38260</v>
      </c>
      <c r="I8369" s="39">
        <v>45</v>
      </c>
      <c r="J8369" s="74">
        <v>64.23</v>
      </c>
      <c r="K8369" s="111">
        <v>0</v>
      </c>
      <c r="L8369" s="59">
        <f t="shared" si="1167"/>
        <v>0</v>
      </c>
      <c r="M8369" s="39">
        <v>45</v>
      </c>
      <c r="N8369" s="42">
        <f t="shared" si="1162"/>
        <v>10.746064339493497</v>
      </c>
      <c r="O8369" s="43">
        <f t="shared" si="1163"/>
        <v>0</v>
      </c>
      <c r="P8369" s="44">
        <f t="shared" si="1164"/>
        <v>0</v>
      </c>
      <c r="Q8369" s="44" t="str">
        <f t="shared" si="1165"/>
        <v xml:space="preserve"> </v>
      </c>
      <c r="R8369" s="44" t="str">
        <f>VLOOKUP(S8369,Sheet8!B:C,2,0)</f>
        <v>GOTCHA</v>
      </c>
      <c r="S8369" s="6" t="s">
        <v>7443</v>
      </c>
      <c r="T8369" s="6" t="str">
        <f>VLOOKUP(U8369,'17-1'!J:K,2,0)</f>
        <v>IM HERE</v>
      </c>
      <c r="U8369" s="6" t="s">
        <v>27191</v>
      </c>
    </row>
    <row r="8370" spans="1:21" x14ac:dyDescent="0.25">
      <c r="A8370" s="35">
        <v>6695</v>
      </c>
      <c r="B8370" s="36">
        <v>345</v>
      </c>
      <c r="C8370" s="36">
        <v>20004204</v>
      </c>
      <c r="D8370" s="36">
        <v>100718</v>
      </c>
      <c r="E8370" s="36">
        <v>30200045</v>
      </c>
      <c r="F8370" s="36" t="s">
        <v>56</v>
      </c>
      <c r="G8370" s="37" t="s">
        <v>3581</v>
      </c>
      <c r="H8370" s="38">
        <v>38260</v>
      </c>
      <c r="I8370" s="39">
        <v>45</v>
      </c>
      <c r="J8370" s="74">
        <v>131.08000000000001</v>
      </c>
      <c r="K8370" s="45">
        <v>1</v>
      </c>
      <c r="L8370" s="41">
        <f>J8370*K8370</f>
        <v>131.08000000000001</v>
      </c>
      <c r="M8370" s="39">
        <v>45</v>
      </c>
      <c r="N8370" s="42">
        <f t="shared" si="1162"/>
        <v>10.746064339493497</v>
      </c>
      <c r="O8370" s="43">
        <f t="shared" si="1163"/>
        <v>2.9128888888888893</v>
      </c>
      <c r="P8370" s="44">
        <f t="shared" si="1164"/>
        <v>31.302091413795729</v>
      </c>
      <c r="Q8370" s="44">
        <f t="shared" si="1165"/>
        <v>99.77790858620429</v>
      </c>
      <c r="R8370" s="44" t="e">
        <f>VLOOKUP(S8370,Sheet8!B:C,2,0)</f>
        <v>#N/A</v>
      </c>
      <c r="S8370" s="6" t="s">
        <v>14796</v>
      </c>
      <c r="T8370" s="6" t="e">
        <f>VLOOKUP(U8370,'17-1'!J:K,2,0)</f>
        <v>#N/A</v>
      </c>
      <c r="U8370" s="6" t="s">
        <v>39677</v>
      </c>
    </row>
    <row r="8371" spans="1:21" x14ac:dyDescent="0.25">
      <c r="A8371" s="35">
        <v>5705</v>
      </c>
      <c r="B8371" s="36">
        <v>333</v>
      </c>
      <c r="C8371" s="36">
        <v>20005943</v>
      </c>
      <c r="D8371" s="36">
        <v>100718</v>
      </c>
      <c r="E8371" s="36">
        <v>30200013</v>
      </c>
      <c r="F8371" s="36" t="s">
        <v>50</v>
      </c>
      <c r="G8371" s="37" t="s">
        <v>2845</v>
      </c>
      <c r="H8371" s="38">
        <v>37287</v>
      </c>
      <c r="I8371" s="39">
        <v>85</v>
      </c>
      <c r="J8371" s="74">
        <v>2745</v>
      </c>
      <c r="K8371" s="45">
        <v>1</v>
      </c>
      <c r="L8371" s="41">
        <f>J8371*K8371</f>
        <v>2745</v>
      </c>
      <c r="M8371" s="39">
        <v>85</v>
      </c>
      <c r="N8371" s="42">
        <f t="shared" si="1162"/>
        <v>13.409993155373032</v>
      </c>
      <c r="O8371" s="43">
        <f t="shared" si="1163"/>
        <v>32.294117647058826</v>
      </c>
      <c r="P8371" s="44">
        <f t="shared" si="1164"/>
        <v>433.0638966058703</v>
      </c>
      <c r="Q8371" s="44">
        <f t="shared" si="1165"/>
        <v>2311.9361033941295</v>
      </c>
      <c r="R8371" s="44" t="e">
        <f>VLOOKUP(S8371,Sheet8!B:C,2,0)</f>
        <v>#N/A</v>
      </c>
      <c r="S8371" s="6" t="s">
        <v>14797</v>
      </c>
      <c r="T8371" s="6" t="e">
        <f>VLOOKUP(U8371,'17-1'!J:K,2,0)</f>
        <v>#N/A</v>
      </c>
      <c r="U8371" s="6" t="s">
        <v>39678</v>
      </c>
    </row>
    <row r="8372" spans="1:21" x14ac:dyDescent="0.25">
      <c r="A8372" s="35">
        <v>429</v>
      </c>
      <c r="B8372" s="36">
        <v>304</v>
      </c>
      <c r="C8372" s="36">
        <v>10000415</v>
      </c>
      <c r="D8372" s="36">
        <v>100718</v>
      </c>
      <c r="E8372" s="36">
        <v>30200072</v>
      </c>
      <c r="F8372" s="36" t="s">
        <v>165</v>
      </c>
      <c r="G8372" s="37" t="s">
        <v>2174</v>
      </c>
      <c r="H8372" s="38">
        <v>37011</v>
      </c>
      <c r="I8372" s="39">
        <v>15</v>
      </c>
      <c r="J8372" s="74">
        <v>285.76</v>
      </c>
      <c r="K8372" s="45">
        <v>1</v>
      </c>
      <c r="L8372" s="41">
        <f>J8372*K8372</f>
        <v>285.76</v>
      </c>
      <c r="M8372" s="39">
        <v>15</v>
      </c>
      <c r="N8372" s="42">
        <f t="shared" si="1162"/>
        <v>14.165639972621491</v>
      </c>
      <c r="O8372" s="43">
        <f t="shared" si="1163"/>
        <v>19.050666666666665</v>
      </c>
      <c r="P8372" s="44">
        <f t="shared" si="1164"/>
        <v>269.86488523842115</v>
      </c>
      <c r="Q8372" s="44">
        <f t="shared" si="1165"/>
        <v>15.895114761578839</v>
      </c>
      <c r="R8372" s="44" t="e">
        <f>VLOOKUP(S8372,Sheet8!B:C,2,0)</f>
        <v>#N/A</v>
      </c>
      <c r="S8372" s="6" t="s">
        <v>14798</v>
      </c>
      <c r="T8372" s="6" t="e">
        <f>VLOOKUP(U8372,'17-1'!J:K,2,0)</f>
        <v>#N/A</v>
      </c>
      <c r="U8372" s="6" t="s">
        <v>39679</v>
      </c>
    </row>
    <row r="8373" spans="1:21" x14ac:dyDescent="0.25">
      <c r="A8373" s="35">
        <v>3659</v>
      </c>
      <c r="B8373" s="36">
        <v>331</v>
      </c>
      <c r="C8373" s="36">
        <v>20000307</v>
      </c>
      <c r="D8373" s="36">
        <v>100718</v>
      </c>
      <c r="E8373" s="36">
        <v>30200003</v>
      </c>
      <c r="F8373" s="36" t="s">
        <v>41</v>
      </c>
      <c r="G8373" s="37" t="s">
        <v>2162</v>
      </c>
      <c r="H8373" s="38">
        <v>37529</v>
      </c>
      <c r="I8373" s="39">
        <v>15</v>
      </c>
      <c r="J8373" s="74">
        <v>6775.61</v>
      </c>
      <c r="K8373" s="45">
        <v>1</v>
      </c>
      <c r="L8373" s="41">
        <f>J8373*K8373</f>
        <v>6775.61</v>
      </c>
      <c r="M8373" s="39">
        <v>15</v>
      </c>
      <c r="N8373" s="42">
        <f t="shared" si="1162"/>
        <v>12.747433264887064</v>
      </c>
      <c r="O8373" s="43">
        <f t="shared" si="1163"/>
        <v>451.70733333333334</v>
      </c>
      <c r="P8373" s="44">
        <f t="shared" si="1164"/>
        <v>5758.1090869267628</v>
      </c>
      <c r="Q8373" s="44">
        <f t="shared" si="1165"/>
        <v>1017.5009130732369</v>
      </c>
      <c r="R8373" s="44" t="e">
        <f>VLOOKUP(S8373,Sheet8!B:C,2,0)</f>
        <v>#N/A</v>
      </c>
      <c r="S8373" s="6" t="s">
        <v>14799</v>
      </c>
      <c r="T8373" s="6" t="e">
        <f>VLOOKUP(U8373,'17-1'!J:K,2,0)</f>
        <v>#N/A</v>
      </c>
      <c r="U8373" s="6" t="s">
        <v>39680</v>
      </c>
    </row>
    <row r="8374" spans="1:21" x14ac:dyDescent="0.25">
      <c r="A8374" s="35">
        <v>4601</v>
      </c>
      <c r="B8374" s="36">
        <v>331</v>
      </c>
      <c r="C8374" s="36">
        <v>20005426</v>
      </c>
      <c r="D8374" s="36">
        <v>100718</v>
      </c>
      <c r="E8374" s="36">
        <v>30200016</v>
      </c>
      <c r="F8374" s="36" t="s">
        <v>49</v>
      </c>
      <c r="G8374" s="37" t="s">
        <v>2278</v>
      </c>
      <c r="H8374" s="38">
        <v>38868</v>
      </c>
      <c r="I8374" s="39">
        <v>15</v>
      </c>
      <c r="J8374" s="74">
        <v>33560.17</v>
      </c>
      <c r="K8374" s="111">
        <v>0</v>
      </c>
      <c r="L8374" s="59">
        <f t="shared" ref="L8374:L8375" si="1168">J8374*K8374</f>
        <v>0</v>
      </c>
      <c r="M8374" s="39">
        <v>15</v>
      </c>
      <c r="N8374" s="42">
        <f t="shared" si="1162"/>
        <v>9.0814510609171801</v>
      </c>
      <c r="O8374" s="43">
        <f t="shared" si="1163"/>
        <v>0</v>
      </c>
      <c r="P8374" s="44">
        <f t="shared" si="1164"/>
        <v>0</v>
      </c>
      <c r="Q8374" s="44" t="str">
        <f t="shared" si="1165"/>
        <v xml:space="preserve"> </v>
      </c>
      <c r="R8374" s="44" t="str">
        <f>VLOOKUP(S8374,Sheet8!B:C,2,0)</f>
        <v>GOTCHA</v>
      </c>
      <c r="S8374" s="6" t="s">
        <v>8812</v>
      </c>
      <c r="T8374" s="6" t="str">
        <f>VLOOKUP(U8374,'17-1'!J:K,2,0)</f>
        <v>IM HERE</v>
      </c>
      <c r="U8374" s="6" t="s">
        <v>28649</v>
      </c>
    </row>
    <row r="8375" spans="1:21" x14ac:dyDescent="0.25">
      <c r="A8375" s="35">
        <v>480</v>
      </c>
      <c r="B8375" s="36">
        <v>304</v>
      </c>
      <c r="C8375" s="36">
        <v>10000471</v>
      </c>
      <c r="D8375" s="36">
        <v>100718</v>
      </c>
      <c r="E8375" s="36">
        <v>30200003</v>
      </c>
      <c r="F8375" s="36" t="s">
        <v>41</v>
      </c>
      <c r="G8375" s="37" t="s">
        <v>2267</v>
      </c>
      <c r="H8375" s="38">
        <v>38748</v>
      </c>
      <c r="I8375" s="39">
        <v>15</v>
      </c>
      <c r="J8375" s="74">
        <v>3628.48</v>
      </c>
      <c r="K8375" s="111">
        <v>0</v>
      </c>
      <c r="L8375" s="59">
        <f t="shared" si="1168"/>
        <v>0</v>
      </c>
      <c r="M8375" s="39">
        <v>15</v>
      </c>
      <c r="N8375" s="42">
        <f t="shared" si="1162"/>
        <v>9.4099931553730318</v>
      </c>
      <c r="O8375" s="43">
        <f t="shared" si="1163"/>
        <v>0</v>
      </c>
      <c r="P8375" s="44">
        <f t="shared" si="1164"/>
        <v>0</v>
      </c>
      <c r="Q8375" s="44" t="str">
        <f t="shared" si="1165"/>
        <v xml:space="preserve"> </v>
      </c>
      <c r="R8375" s="44" t="str">
        <f>VLOOKUP(S8375,Sheet8!B:C,2,0)</f>
        <v>GOTCHA</v>
      </c>
      <c r="S8375" s="6" t="s">
        <v>8448</v>
      </c>
      <c r="T8375" s="6" t="str">
        <f>VLOOKUP(U8375,'17-1'!J:K,2,0)</f>
        <v>IM HERE</v>
      </c>
      <c r="U8375" s="6" t="s">
        <v>28283</v>
      </c>
    </row>
    <row r="8376" spans="1:21" x14ac:dyDescent="0.25">
      <c r="A8376" s="35">
        <v>3980</v>
      </c>
      <c r="B8376" s="36">
        <v>331</v>
      </c>
      <c r="C8376" s="36">
        <v>20002307</v>
      </c>
      <c r="D8376" s="36">
        <v>100718</v>
      </c>
      <c r="E8376" s="36">
        <v>30200026</v>
      </c>
      <c r="F8376" s="36" t="s">
        <v>4950</v>
      </c>
      <c r="G8376" s="37" t="s">
        <v>6380</v>
      </c>
      <c r="H8376" s="38">
        <v>37986</v>
      </c>
      <c r="I8376" s="39">
        <v>25</v>
      </c>
      <c r="J8376" s="74">
        <v>44126.31</v>
      </c>
      <c r="K8376" s="47">
        <v>0</v>
      </c>
      <c r="L8376" s="41">
        <f>J8376*K8376</f>
        <v>0</v>
      </c>
      <c r="M8376" s="39">
        <v>25</v>
      </c>
      <c r="N8376" s="42">
        <f t="shared" si="1162"/>
        <v>11.496235455167694</v>
      </c>
      <c r="O8376" s="43">
        <f t="shared" si="1163"/>
        <v>0</v>
      </c>
      <c r="P8376" s="44">
        <f t="shared" si="1164"/>
        <v>0</v>
      </c>
      <c r="Q8376" s="44" t="str">
        <f t="shared" si="1165"/>
        <v xml:space="preserve"> </v>
      </c>
      <c r="R8376" s="44" t="e">
        <f>VLOOKUP(S8376,Sheet8!B:C,2,0)</f>
        <v>#N/A</v>
      </c>
      <c r="S8376" s="6" t="s">
        <v>14800</v>
      </c>
      <c r="T8376" s="6" t="e">
        <f>VLOOKUP(U8376,'17-1'!J:K,2,0)</f>
        <v>#N/A</v>
      </c>
      <c r="U8376" s="6" t="s">
        <v>39681</v>
      </c>
    </row>
    <row r="8377" spans="1:21" x14ac:dyDescent="0.25">
      <c r="A8377" s="35">
        <v>273</v>
      </c>
      <c r="B8377" s="36">
        <v>304</v>
      </c>
      <c r="C8377" s="36">
        <v>10000237</v>
      </c>
      <c r="D8377" s="36">
        <v>100718</v>
      </c>
      <c r="E8377" s="36">
        <v>30200013</v>
      </c>
      <c r="F8377" s="36" t="s">
        <v>50</v>
      </c>
      <c r="G8377" s="37" t="s">
        <v>445</v>
      </c>
      <c r="H8377" s="38">
        <v>38807</v>
      </c>
      <c r="I8377" s="39">
        <v>33</v>
      </c>
      <c r="J8377" s="74">
        <v>423523.66</v>
      </c>
      <c r="K8377" s="111">
        <v>0</v>
      </c>
      <c r="L8377" s="59">
        <f t="shared" ref="L8377:L8383" si="1169">J8377*K8377</f>
        <v>0</v>
      </c>
      <c r="M8377" s="39">
        <v>33</v>
      </c>
      <c r="N8377" s="42">
        <f t="shared" si="1162"/>
        <v>9.2484599589322389</v>
      </c>
      <c r="O8377" s="43">
        <f t="shared" si="1163"/>
        <v>0</v>
      </c>
      <c r="P8377" s="44">
        <f t="shared" si="1164"/>
        <v>0</v>
      </c>
      <c r="Q8377" s="44" t="str">
        <f t="shared" si="1165"/>
        <v xml:space="preserve"> </v>
      </c>
      <c r="R8377" s="44" t="str">
        <f>VLOOKUP(S8377,Sheet8!B:C,2,0)</f>
        <v>GOTCHA</v>
      </c>
      <c r="S8377" s="6" t="s">
        <v>6767</v>
      </c>
      <c r="T8377" s="6" t="str">
        <f>VLOOKUP(U8377,'17-1'!J:K,2,0)</f>
        <v>IM HERE</v>
      </c>
      <c r="U8377" s="6" t="s">
        <v>26514</v>
      </c>
    </row>
    <row r="8378" spans="1:21" x14ac:dyDescent="0.25">
      <c r="A8378" s="35">
        <v>8448</v>
      </c>
      <c r="B8378" s="36">
        <v>371</v>
      </c>
      <c r="C8378" s="36">
        <v>20007281</v>
      </c>
      <c r="D8378" s="36">
        <v>100719</v>
      </c>
      <c r="E8378" s="36">
        <v>30200067</v>
      </c>
      <c r="F8378" s="36" t="s">
        <v>52</v>
      </c>
      <c r="G8378" s="37" t="s">
        <v>2263</v>
      </c>
      <c r="H8378" s="38">
        <v>38748</v>
      </c>
      <c r="I8378" s="39">
        <v>15</v>
      </c>
      <c r="J8378" s="74">
        <v>1124.3499999999999</v>
      </c>
      <c r="K8378" s="111">
        <v>0</v>
      </c>
      <c r="L8378" s="59">
        <f t="shared" si="1169"/>
        <v>0</v>
      </c>
      <c r="M8378" s="39">
        <v>15</v>
      </c>
      <c r="N8378" s="42">
        <f t="shared" si="1162"/>
        <v>9.4099931553730318</v>
      </c>
      <c r="O8378" s="43">
        <f t="shared" si="1163"/>
        <v>0</v>
      </c>
      <c r="P8378" s="44">
        <f t="shared" si="1164"/>
        <v>0</v>
      </c>
      <c r="Q8378" s="44" t="str">
        <f t="shared" si="1165"/>
        <v xml:space="preserve"> </v>
      </c>
      <c r="R8378" s="44" t="str">
        <f>VLOOKUP(S8378,Sheet8!B:C,2,0)</f>
        <v>GOTCHA</v>
      </c>
      <c r="S8378" s="6" t="s">
        <v>8444</v>
      </c>
      <c r="T8378" s="6" t="str">
        <f>VLOOKUP(U8378,'17-1'!J:K,2,0)</f>
        <v>IM HERE</v>
      </c>
      <c r="U8378" s="6" t="s">
        <v>28279</v>
      </c>
    </row>
    <row r="8379" spans="1:21" x14ac:dyDescent="0.25">
      <c r="A8379" s="35">
        <v>3343</v>
      </c>
      <c r="B8379" s="36">
        <v>330</v>
      </c>
      <c r="C8379" s="36">
        <v>20002612</v>
      </c>
      <c r="D8379" s="36">
        <v>100718</v>
      </c>
      <c r="E8379" s="36">
        <v>30200033</v>
      </c>
      <c r="F8379" s="36" t="s">
        <v>37</v>
      </c>
      <c r="G8379" s="37" t="s">
        <v>3120</v>
      </c>
      <c r="H8379" s="38">
        <v>38990</v>
      </c>
      <c r="I8379" s="39">
        <v>85</v>
      </c>
      <c r="J8379" s="74">
        <v>23829</v>
      </c>
      <c r="K8379" s="111">
        <v>0</v>
      </c>
      <c r="L8379" s="59">
        <f t="shared" si="1169"/>
        <v>0</v>
      </c>
      <c r="M8379" s="39">
        <v>85</v>
      </c>
      <c r="N8379" s="42">
        <f t="shared" si="1162"/>
        <v>8.7474332648870643</v>
      </c>
      <c r="O8379" s="43">
        <f t="shared" si="1163"/>
        <v>0</v>
      </c>
      <c r="P8379" s="44">
        <f t="shared" si="1164"/>
        <v>0</v>
      </c>
      <c r="Q8379" s="44" t="str">
        <f t="shared" si="1165"/>
        <v xml:space="preserve"> </v>
      </c>
      <c r="R8379" s="44" t="str">
        <f>VLOOKUP(S8379,Sheet8!B:C,2,0)</f>
        <v>GOTCHA</v>
      </c>
      <c r="S8379" s="6" t="s">
        <v>9046</v>
      </c>
      <c r="T8379" s="6" t="str">
        <f>VLOOKUP(U8379,'17-1'!J:K,2,0)</f>
        <v>IM HERE</v>
      </c>
      <c r="U8379" s="6" t="s">
        <v>28884</v>
      </c>
    </row>
    <row r="8380" spans="1:21" x14ac:dyDescent="0.25">
      <c r="A8380" s="35">
        <v>7672</v>
      </c>
      <c r="B8380" s="36">
        <v>371</v>
      </c>
      <c r="C8380" s="36">
        <v>20001399</v>
      </c>
      <c r="D8380" s="36">
        <v>100719</v>
      </c>
      <c r="E8380" s="36">
        <v>30200013</v>
      </c>
      <c r="F8380" s="36" t="s">
        <v>50</v>
      </c>
      <c r="G8380" s="37" t="s">
        <v>3409</v>
      </c>
      <c r="H8380" s="38">
        <v>39629</v>
      </c>
      <c r="I8380" s="39">
        <v>85</v>
      </c>
      <c r="J8380" s="74">
        <v>9237.9500000000007</v>
      </c>
      <c r="K8380" s="111">
        <v>0</v>
      </c>
      <c r="L8380" s="59">
        <f t="shared" si="1169"/>
        <v>0</v>
      </c>
      <c r="M8380" s="39">
        <v>85</v>
      </c>
      <c r="N8380" s="42">
        <f t="shared" si="1162"/>
        <v>6.9979466119096507</v>
      </c>
      <c r="O8380" s="43">
        <f t="shared" si="1163"/>
        <v>0</v>
      </c>
      <c r="P8380" s="44">
        <f t="shared" si="1164"/>
        <v>0</v>
      </c>
      <c r="Q8380" s="44" t="str">
        <f t="shared" si="1165"/>
        <v xml:space="preserve"> </v>
      </c>
      <c r="R8380" s="44" t="str">
        <f>VLOOKUP(S8380,Sheet8!B:C,2,0)</f>
        <v>GOTCHA</v>
      </c>
      <c r="S8380" s="6" t="s">
        <v>10272</v>
      </c>
      <c r="T8380" s="6" t="str">
        <f>VLOOKUP(U8380,'17-1'!J:K,2,0)</f>
        <v>IM HERE</v>
      </c>
      <c r="U8380" s="6" t="s">
        <v>30112</v>
      </c>
    </row>
    <row r="8381" spans="1:21" x14ac:dyDescent="0.25">
      <c r="A8381" s="35">
        <v>6019</v>
      </c>
      <c r="B8381" s="36">
        <v>334</v>
      </c>
      <c r="C8381" s="36">
        <v>20003881</v>
      </c>
      <c r="D8381" s="36">
        <v>100718</v>
      </c>
      <c r="E8381" s="36">
        <v>30200054</v>
      </c>
      <c r="F8381" s="36" t="s">
        <v>42</v>
      </c>
      <c r="G8381" s="37" t="s">
        <v>3260</v>
      </c>
      <c r="H8381" s="38">
        <v>39233</v>
      </c>
      <c r="I8381" s="39">
        <v>85</v>
      </c>
      <c r="J8381" s="74">
        <v>12348.84</v>
      </c>
      <c r="K8381" s="111">
        <v>0</v>
      </c>
      <c r="L8381" s="59">
        <f t="shared" si="1169"/>
        <v>0</v>
      </c>
      <c r="M8381" s="39">
        <v>85</v>
      </c>
      <c r="N8381" s="42">
        <f t="shared" si="1162"/>
        <v>8.0821355236139638</v>
      </c>
      <c r="O8381" s="43">
        <f t="shared" si="1163"/>
        <v>0</v>
      </c>
      <c r="P8381" s="44">
        <f t="shared" si="1164"/>
        <v>0</v>
      </c>
      <c r="Q8381" s="44" t="str">
        <f t="shared" si="1165"/>
        <v xml:space="preserve"> </v>
      </c>
      <c r="R8381" s="44" t="str">
        <f>VLOOKUP(S8381,Sheet8!B:C,2,0)</f>
        <v>GOTCHA</v>
      </c>
      <c r="S8381" s="6" t="s">
        <v>9537</v>
      </c>
      <c r="T8381" s="6" t="str">
        <f>VLOOKUP(U8381,'17-1'!J:K,2,0)</f>
        <v>IM HERE</v>
      </c>
      <c r="U8381" s="6" t="s">
        <v>29376</v>
      </c>
    </row>
    <row r="8382" spans="1:21" x14ac:dyDescent="0.25">
      <c r="A8382" s="35">
        <v>2222</v>
      </c>
      <c r="B8382" s="36">
        <v>311</v>
      </c>
      <c r="C8382" s="36">
        <v>20005808</v>
      </c>
      <c r="D8382" s="36">
        <v>100718</v>
      </c>
      <c r="E8382" s="36">
        <v>30200068</v>
      </c>
      <c r="F8382" s="36" t="s">
        <v>10</v>
      </c>
      <c r="G8382" s="37" t="s">
        <v>3235</v>
      </c>
      <c r="H8382" s="38">
        <v>39172</v>
      </c>
      <c r="I8382" s="39">
        <v>85</v>
      </c>
      <c r="J8382" s="74">
        <v>179027.25</v>
      </c>
      <c r="K8382" s="111">
        <v>0</v>
      </c>
      <c r="L8382" s="59">
        <f t="shared" si="1169"/>
        <v>0</v>
      </c>
      <c r="M8382" s="39">
        <v>85</v>
      </c>
      <c r="N8382" s="42">
        <f t="shared" ref="N8382:N8445" si="1170">IF(M8382=" "," ",IF(+H8382&lt;=367," ",($C$6-H8382)/365.25))</f>
        <v>8.2491444216290208</v>
      </c>
      <c r="O8382" s="43">
        <f t="shared" ref="O8382:O8445" si="1171">IF(+N8382&gt;=M8382,"--",L8382/M8382)</f>
        <v>0</v>
      </c>
      <c r="P8382" s="44">
        <f t="shared" ref="P8382:P8445" si="1172">IF(+N8382/M8382&gt;1,L8382,L8382*N8382/M8382)</f>
        <v>0</v>
      </c>
      <c r="Q8382" s="44" t="str">
        <f t="shared" ref="Q8382:Q8445" si="1173">IF(+L8382=0," ",IF(+L8382-P8382&lt;=0,0,(L8382-P8382)))</f>
        <v xml:space="preserve"> </v>
      </c>
      <c r="R8382" s="44" t="str">
        <f>VLOOKUP(S8382,Sheet8!B:C,2,0)</f>
        <v>GOTCHA</v>
      </c>
      <c r="S8382" s="6" t="s">
        <v>9430</v>
      </c>
      <c r="T8382" s="6" t="str">
        <f>VLOOKUP(U8382,'17-1'!J:K,2,0)</f>
        <v>IM HERE</v>
      </c>
      <c r="U8382" s="6" t="s">
        <v>29269</v>
      </c>
    </row>
    <row r="8383" spans="1:21" x14ac:dyDescent="0.25">
      <c r="A8383" s="35">
        <v>528</v>
      </c>
      <c r="B8383" s="36">
        <v>304</v>
      </c>
      <c r="C8383" s="36">
        <v>10000539</v>
      </c>
      <c r="D8383" s="36">
        <v>100718</v>
      </c>
      <c r="E8383" s="36">
        <v>30200045</v>
      </c>
      <c r="F8383" s="36" t="s">
        <v>56</v>
      </c>
      <c r="G8383" s="37" t="s">
        <v>3087</v>
      </c>
      <c r="H8383" s="38">
        <v>38868</v>
      </c>
      <c r="I8383" s="39">
        <v>85</v>
      </c>
      <c r="J8383" s="74">
        <v>313225.52</v>
      </c>
      <c r="K8383" s="111">
        <v>0</v>
      </c>
      <c r="L8383" s="59">
        <f t="shared" si="1169"/>
        <v>0</v>
      </c>
      <c r="M8383" s="39">
        <v>85</v>
      </c>
      <c r="N8383" s="42">
        <f t="shared" si="1170"/>
        <v>9.0814510609171801</v>
      </c>
      <c r="O8383" s="43">
        <f t="shared" si="1171"/>
        <v>0</v>
      </c>
      <c r="P8383" s="44">
        <f t="shared" si="1172"/>
        <v>0</v>
      </c>
      <c r="Q8383" s="44" t="str">
        <f t="shared" si="1173"/>
        <v xml:space="preserve"> </v>
      </c>
      <c r="R8383" s="44" t="str">
        <f>VLOOKUP(S8383,Sheet8!B:C,2,0)</f>
        <v>GOTCHA</v>
      </c>
      <c r="S8383" s="6" t="s">
        <v>8827</v>
      </c>
      <c r="T8383" s="6" t="str">
        <f>VLOOKUP(U8383,'17-1'!J:K,2,0)</f>
        <v>IM HERE</v>
      </c>
      <c r="U8383" s="6" t="s">
        <v>28664</v>
      </c>
    </row>
    <row r="8384" spans="1:21" x14ac:dyDescent="0.25">
      <c r="A8384" s="35">
        <v>6209</v>
      </c>
      <c r="B8384" s="36">
        <v>334</v>
      </c>
      <c r="C8384" s="36">
        <v>20007315</v>
      </c>
      <c r="D8384" s="36">
        <v>100718</v>
      </c>
      <c r="E8384" s="36">
        <v>30200054</v>
      </c>
      <c r="F8384" s="36" t="s">
        <v>42</v>
      </c>
      <c r="G8384" s="37" t="s">
        <v>3061</v>
      </c>
      <c r="H8384" s="38">
        <v>37652</v>
      </c>
      <c r="I8384" s="39">
        <v>85</v>
      </c>
      <c r="J8384" s="74">
        <v>55.21</v>
      </c>
      <c r="K8384" s="45">
        <v>1</v>
      </c>
      <c r="L8384" s="41">
        <f t="shared" ref="L8384:L8392" si="1174">J8384*K8384</f>
        <v>55.21</v>
      </c>
      <c r="M8384" s="39">
        <v>85</v>
      </c>
      <c r="N8384" s="42">
        <f t="shared" si="1170"/>
        <v>12.410677618069816</v>
      </c>
      <c r="O8384" s="43">
        <f t="shared" si="1171"/>
        <v>0.64952941176470591</v>
      </c>
      <c r="P8384" s="44">
        <f t="shared" si="1172"/>
        <v>8.0611001328662883</v>
      </c>
      <c r="Q8384" s="44">
        <f t="shared" si="1173"/>
        <v>47.148899867133714</v>
      </c>
      <c r="R8384" s="44" t="e">
        <f>VLOOKUP(S8384,Sheet8!B:C,2,0)</f>
        <v>#N/A</v>
      </c>
      <c r="S8384" s="6" t="s">
        <v>14801</v>
      </c>
      <c r="T8384" s="6" t="e">
        <f>VLOOKUP(U8384,'17-1'!J:K,2,0)</f>
        <v>#N/A</v>
      </c>
      <c r="U8384" s="6" t="s">
        <v>39682</v>
      </c>
    </row>
    <row r="8385" spans="1:21" x14ac:dyDescent="0.25">
      <c r="A8385" s="35">
        <v>2855</v>
      </c>
      <c r="B8385" s="36">
        <v>320</v>
      </c>
      <c r="C8385" s="36">
        <v>20004215</v>
      </c>
      <c r="D8385" s="36">
        <v>100718</v>
      </c>
      <c r="E8385" s="36">
        <v>30200091</v>
      </c>
      <c r="F8385" s="36" t="s">
        <v>9</v>
      </c>
      <c r="G8385" s="37" t="s">
        <v>4652</v>
      </c>
      <c r="H8385" s="38">
        <v>40664</v>
      </c>
      <c r="I8385" s="39">
        <v>20</v>
      </c>
      <c r="J8385" s="74">
        <v>532.13</v>
      </c>
      <c r="K8385" s="45">
        <v>1</v>
      </c>
      <c r="L8385" s="41">
        <f t="shared" si="1174"/>
        <v>532.13</v>
      </c>
      <c r="M8385" s="39">
        <v>20</v>
      </c>
      <c r="N8385" s="42">
        <f t="shared" si="1170"/>
        <v>4.1642710472279258</v>
      </c>
      <c r="O8385" s="43">
        <f t="shared" si="1171"/>
        <v>26.6065</v>
      </c>
      <c r="P8385" s="44">
        <f t="shared" si="1172"/>
        <v>110.79667761806982</v>
      </c>
      <c r="Q8385" s="44">
        <f t="shared" si="1173"/>
        <v>421.3333223819302</v>
      </c>
      <c r="R8385" s="44" t="e">
        <f>VLOOKUP(S8385,Sheet8!B:C,2,0)</f>
        <v>#N/A</v>
      </c>
      <c r="S8385" s="6" t="s">
        <v>14802</v>
      </c>
      <c r="T8385" s="6" t="e">
        <f>VLOOKUP(U8385,'17-1'!J:K,2,0)</f>
        <v>#N/A</v>
      </c>
      <c r="U8385" s="6" t="s">
        <v>39683</v>
      </c>
    </row>
    <row r="8386" spans="1:21" x14ac:dyDescent="0.25">
      <c r="A8386" s="35">
        <v>3107</v>
      </c>
      <c r="B8386" s="36">
        <v>330</v>
      </c>
      <c r="C8386" s="36">
        <v>20000380</v>
      </c>
      <c r="D8386" s="36">
        <v>100718</v>
      </c>
      <c r="E8386" s="36">
        <v>30200091</v>
      </c>
      <c r="F8386" s="36" t="s">
        <v>9</v>
      </c>
      <c r="G8386" s="37" t="s">
        <v>4636</v>
      </c>
      <c r="H8386" s="38">
        <v>40664</v>
      </c>
      <c r="I8386" s="39">
        <v>20</v>
      </c>
      <c r="J8386" s="74">
        <v>460.96</v>
      </c>
      <c r="K8386" s="45">
        <v>1</v>
      </c>
      <c r="L8386" s="41">
        <f t="shared" si="1174"/>
        <v>460.96</v>
      </c>
      <c r="M8386" s="39">
        <v>20</v>
      </c>
      <c r="N8386" s="42">
        <f t="shared" si="1170"/>
        <v>4.1642710472279258</v>
      </c>
      <c r="O8386" s="43">
        <f t="shared" si="1171"/>
        <v>23.047999999999998</v>
      </c>
      <c r="P8386" s="44">
        <f t="shared" si="1172"/>
        <v>95.978119096509232</v>
      </c>
      <c r="Q8386" s="44">
        <f t="shared" si="1173"/>
        <v>364.98188090349072</v>
      </c>
      <c r="R8386" s="44" t="e">
        <f>VLOOKUP(S8386,Sheet8!B:C,2,0)</f>
        <v>#N/A</v>
      </c>
      <c r="S8386" s="6" t="s">
        <v>14803</v>
      </c>
      <c r="T8386" s="6" t="e">
        <f>VLOOKUP(U8386,'17-1'!J:K,2,0)</f>
        <v>#N/A</v>
      </c>
      <c r="U8386" s="6" t="s">
        <v>39684</v>
      </c>
    </row>
    <row r="8387" spans="1:21" x14ac:dyDescent="0.25">
      <c r="A8387" s="35">
        <v>1967</v>
      </c>
      <c r="B8387" s="36">
        <v>311</v>
      </c>
      <c r="C8387" s="36">
        <v>20001812</v>
      </c>
      <c r="D8387" s="36">
        <v>100718</v>
      </c>
      <c r="E8387" s="36">
        <v>30200091</v>
      </c>
      <c r="F8387" s="36" t="s">
        <v>9</v>
      </c>
      <c r="G8387" s="37" t="s">
        <v>4590</v>
      </c>
      <c r="H8387" s="38">
        <v>40664</v>
      </c>
      <c r="I8387" s="39">
        <v>20</v>
      </c>
      <c r="J8387" s="74">
        <v>140326.5</v>
      </c>
      <c r="K8387" s="45">
        <v>1</v>
      </c>
      <c r="L8387" s="41">
        <f t="shared" si="1174"/>
        <v>140326.5</v>
      </c>
      <c r="M8387" s="39">
        <v>20</v>
      </c>
      <c r="N8387" s="42">
        <f t="shared" si="1170"/>
        <v>4.1642710472279258</v>
      </c>
      <c r="O8387" s="43">
        <f t="shared" si="1171"/>
        <v>7016.3249999999998</v>
      </c>
      <c r="P8387" s="44">
        <f t="shared" si="1172"/>
        <v>29217.879055441481</v>
      </c>
      <c r="Q8387" s="44">
        <f t="shared" si="1173"/>
        <v>111108.62094455853</v>
      </c>
      <c r="R8387" s="44" t="e">
        <f>VLOOKUP(S8387,Sheet8!B:C,2,0)</f>
        <v>#N/A</v>
      </c>
      <c r="S8387" s="6" t="s">
        <v>14804</v>
      </c>
      <c r="T8387" s="6" t="e">
        <f>VLOOKUP(U8387,'17-1'!J:K,2,0)</f>
        <v>#N/A</v>
      </c>
      <c r="U8387" s="6" t="s">
        <v>39685</v>
      </c>
    </row>
    <row r="8388" spans="1:21" x14ac:dyDescent="0.25">
      <c r="A8388" s="35">
        <v>3439</v>
      </c>
      <c r="B8388" s="36">
        <v>330</v>
      </c>
      <c r="C8388" s="36">
        <v>20004408</v>
      </c>
      <c r="D8388" s="36">
        <v>100718</v>
      </c>
      <c r="E8388" s="36">
        <v>30200092</v>
      </c>
      <c r="F8388" s="36" t="s">
        <v>27</v>
      </c>
      <c r="G8388" s="37" t="s">
        <v>4609</v>
      </c>
      <c r="H8388" s="38">
        <v>40664</v>
      </c>
      <c r="I8388" s="39">
        <v>20</v>
      </c>
      <c r="J8388" s="74">
        <v>25531.360000000001</v>
      </c>
      <c r="K8388" s="45">
        <v>1</v>
      </c>
      <c r="L8388" s="41">
        <f t="shared" si="1174"/>
        <v>25531.360000000001</v>
      </c>
      <c r="M8388" s="39">
        <v>20</v>
      </c>
      <c r="N8388" s="42">
        <f t="shared" si="1170"/>
        <v>4.1642710472279258</v>
      </c>
      <c r="O8388" s="43">
        <f t="shared" si="1171"/>
        <v>1276.568</v>
      </c>
      <c r="P8388" s="44">
        <f t="shared" si="1172"/>
        <v>5315.9751622176591</v>
      </c>
      <c r="Q8388" s="44">
        <f t="shared" si="1173"/>
        <v>20215.384837782341</v>
      </c>
      <c r="R8388" s="44" t="e">
        <f>VLOOKUP(S8388,Sheet8!B:C,2,0)</f>
        <v>#N/A</v>
      </c>
      <c r="S8388" s="6" t="s">
        <v>14805</v>
      </c>
      <c r="T8388" s="6" t="e">
        <f>VLOOKUP(U8388,'17-1'!J:K,2,0)</f>
        <v>#N/A</v>
      </c>
      <c r="U8388" s="6" t="s">
        <v>39686</v>
      </c>
    </row>
    <row r="8389" spans="1:21" x14ac:dyDescent="0.25">
      <c r="A8389" s="35">
        <v>6346</v>
      </c>
      <c r="B8389" s="36">
        <v>334</v>
      </c>
      <c r="C8389" s="36">
        <v>20007507</v>
      </c>
      <c r="D8389" s="36">
        <v>100718</v>
      </c>
      <c r="E8389" s="36">
        <v>30200092</v>
      </c>
      <c r="F8389" s="36" t="s">
        <v>27</v>
      </c>
      <c r="G8389" s="37" t="s">
        <v>4642</v>
      </c>
      <c r="H8389" s="38">
        <v>40664</v>
      </c>
      <c r="I8389" s="39">
        <v>20</v>
      </c>
      <c r="J8389" s="74">
        <v>1613.39</v>
      </c>
      <c r="K8389" s="45">
        <v>1</v>
      </c>
      <c r="L8389" s="41">
        <f t="shared" si="1174"/>
        <v>1613.39</v>
      </c>
      <c r="M8389" s="39">
        <v>20</v>
      </c>
      <c r="N8389" s="42">
        <f t="shared" si="1170"/>
        <v>4.1642710472279258</v>
      </c>
      <c r="O8389" s="43">
        <f t="shared" si="1171"/>
        <v>80.669499999999999</v>
      </c>
      <c r="P8389" s="44">
        <f t="shared" si="1172"/>
        <v>335.92966324435321</v>
      </c>
      <c r="Q8389" s="44">
        <f t="shared" si="1173"/>
        <v>1277.4603367556469</v>
      </c>
      <c r="R8389" s="44" t="e">
        <f>VLOOKUP(S8389,Sheet8!B:C,2,0)</f>
        <v>#N/A</v>
      </c>
      <c r="S8389" s="6" t="s">
        <v>14806</v>
      </c>
      <c r="T8389" s="6" t="e">
        <f>VLOOKUP(U8389,'17-1'!J:K,2,0)</f>
        <v>#N/A</v>
      </c>
      <c r="U8389" s="6" t="s">
        <v>39687</v>
      </c>
    </row>
    <row r="8390" spans="1:21" x14ac:dyDescent="0.25">
      <c r="A8390" s="35">
        <v>2682</v>
      </c>
      <c r="B8390" s="36">
        <v>320</v>
      </c>
      <c r="C8390" s="36">
        <v>20000320</v>
      </c>
      <c r="D8390" s="36">
        <v>100718</v>
      </c>
      <c r="E8390" s="36">
        <v>30200030</v>
      </c>
      <c r="F8390" s="36" t="s">
        <v>40</v>
      </c>
      <c r="G8390" s="37" t="s">
        <v>1558</v>
      </c>
      <c r="H8390" s="38">
        <v>38017</v>
      </c>
      <c r="I8390" s="39">
        <v>15</v>
      </c>
      <c r="J8390" s="74">
        <v>515.20000000000005</v>
      </c>
      <c r="K8390" s="45">
        <v>1</v>
      </c>
      <c r="L8390" s="41">
        <f t="shared" si="1174"/>
        <v>515.20000000000005</v>
      </c>
      <c r="M8390" s="39">
        <v>15</v>
      </c>
      <c r="N8390" s="42">
        <f t="shared" si="1170"/>
        <v>11.411362080766597</v>
      </c>
      <c r="O8390" s="43">
        <f t="shared" si="1171"/>
        <v>34.346666666666671</v>
      </c>
      <c r="P8390" s="44">
        <f t="shared" si="1172"/>
        <v>391.94224960073012</v>
      </c>
      <c r="Q8390" s="44">
        <f t="shared" si="1173"/>
        <v>123.25775039926992</v>
      </c>
      <c r="R8390" s="44" t="e">
        <f>VLOOKUP(S8390,Sheet8!B:C,2,0)</f>
        <v>#N/A</v>
      </c>
      <c r="S8390" s="6" t="s">
        <v>14807</v>
      </c>
      <c r="T8390" s="6" t="e">
        <f>VLOOKUP(U8390,'17-1'!J:K,2,0)</f>
        <v>#N/A</v>
      </c>
      <c r="U8390" s="6" t="s">
        <v>39688</v>
      </c>
    </row>
    <row r="8391" spans="1:21" x14ac:dyDescent="0.25">
      <c r="A8391" s="35">
        <v>5956</v>
      </c>
      <c r="B8391" s="36">
        <v>334</v>
      </c>
      <c r="C8391" s="36">
        <v>20000309</v>
      </c>
      <c r="D8391" s="36">
        <v>100718</v>
      </c>
      <c r="E8391" s="36">
        <v>30200091</v>
      </c>
      <c r="F8391" s="36" t="s">
        <v>9</v>
      </c>
      <c r="G8391" s="37" t="s">
        <v>2482</v>
      </c>
      <c r="H8391" s="38">
        <v>38107</v>
      </c>
      <c r="I8391" s="39">
        <v>50</v>
      </c>
      <c r="J8391" s="74">
        <v>5700</v>
      </c>
      <c r="K8391" s="45">
        <v>1</v>
      </c>
      <c r="L8391" s="41">
        <f t="shared" si="1174"/>
        <v>5700</v>
      </c>
      <c r="M8391" s="39">
        <v>50</v>
      </c>
      <c r="N8391" s="42">
        <f t="shared" si="1170"/>
        <v>11.16495550992471</v>
      </c>
      <c r="O8391" s="43">
        <f t="shared" si="1171"/>
        <v>114</v>
      </c>
      <c r="P8391" s="44">
        <f t="shared" si="1172"/>
        <v>1272.8049281314168</v>
      </c>
      <c r="Q8391" s="44">
        <f t="shared" si="1173"/>
        <v>4427.195071868583</v>
      </c>
      <c r="R8391" s="44" t="e">
        <f>VLOOKUP(S8391,Sheet8!B:C,2,0)</f>
        <v>#N/A</v>
      </c>
      <c r="S8391" s="6" t="s">
        <v>14808</v>
      </c>
      <c r="T8391" s="6" t="e">
        <f>VLOOKUP(U8391,'17-1'!J:K,2,0)</f>
        <v>#N/A</v>
      </c>
      <c r="U8391" s="6" t="s">
        <v>39689</v>
      </c>
    </row>
    <row r="8392" spans="1:21" x14ac:dyDescent="0.25">
      <c r="A8392" s="35">
        <v>1029</v>
      </c>
      <c r="B8392" s="36">
        <v>307</v>
      </c>
      <c r="C8392" s="36">
        <v>20004040</v>
      </c>
      <c r="D8392" s="36">
        <v>100718</v>
      </c>
      <c r="E8392" s="36">
        <v>30200013</v>
      </c>
      <c r="F8392" s="36" t="s">
        <v>50</v>
      </c>
      <c r="G8392" s="37" t="s">
        <v>772</v>
      </c>
      <c r="H8392" s="38">
        <v>38182</v>
      </c>
      <c r="I8392" s="39">
        <v>46</v>
      </c>
      <c r="J8392" s="74">
        <v>75000</v>
      </c>
      <c r="K8392" s="45">
        <v>1</v>
      </c>
      <c r="L8392" s="41">
        <f t="shared" si="1174"/>
        <v>75000</v>
      </c>
      <c r="M8392" s="39">
        <v>46</v>
      </c>
      <c r="N8392" s="42">
        <f t="shared" si="1170"/>
        <v>10.959616700889802</v>
      </c>
      <c r="O8392" s="43">
        <f t="shared" si="1171"/>
        <v>1630.4347826086957</v>
      </c>
      <c r="P8392" s="44">
        <f t="shared" si="1172"/>
        <v>17868.940273189895</v>
      </c>
      <c r="Q8392" s="44">
        <f t="shared" si="1173"/>
        <v>57131.059726810105</v>
      </c>
      <c r="R8392" s="44" t="e">
        <f>VLOOKUP(S8392,Sheet8!B:C,2,0)</f>
        <v>#N/A</v>
      </c>
      <c r="S8392" s="6" t="s">
        <v>14809</v>
      </c>
      <c r="T8392" s="6" t="e">
        <f>VLOOKUP(U8392,'17-1'!J:K,2,0)</f>
        <v>#N/A</v>
      </c>
      <c r="U8392" s="6" t="s">
        <v>39690</v>
      </c>
    </row>
    <row r="8393" spans="1:21" x14ac:dyDescent="0.25">
      <c r="A8393" s="35">
        <v>8585</v>
      </c>
      <c r="B8393" s="36">
        <v>380</v>
      </c>
      <c r="C8393" s="36">
        <v>20002748</v>
      </c>
      <c r="D8393" s="36">
        <v>100719</v>
      </c>
      <c r="E8393" s="36">
        <v>30200077</v>
      </c>
      <c r="F8393" s="36" t="s">
        <v>15</v>
      </c>
      <c r="G8393" s="37" t="s">
        <v>828</v>
      </c>
      <c r="H8393" s="38">
        <v>38807</v>
      </c>
      <c r="I8393" s="39">
        <v>46</v>
      </c>
      <c r="J8393" s="74">
        <v>70591.98</v>
      </c>
      <c r="K8393" s="111">
        <v>0</v>
      </c>
      <c r="L8393" s="59">
        <f>J8393*K8393</f>
        <v>0</v>
      </c>
      <c r="M8393" s="39">
        <v>46</v>
      </c>
      <c r="N8393" s="42">
        <f t="shared" si="1170"/>
        <v>9.2484599589322389</v>
      </c>
      <c r="O8393" s="43">
        <f t="shared" si="1171"/>
        <v>0</v>
      </c>
      <c r="P8393" s="44">
        <f t="shared" si="1172"/>
        <v>0</v>
      </c>
      <c r="Q8393" s="44" t="str">
        <f t="shared" si="1173"/>
        <v xml:space="preserve"> </v>
      </c>
      <c r="R8393" s="44" t="str">
        <f>VLOOKUP(S8393,Sheet8!B:C,2,0)</f>
        <v>GOTCHA</v>
      </c>
      <c r="S8393" s="6" t="s">
        <v>8544</v>
      </c>
      <c r="T8393" s="6" t="str">
        <f>VLOOKUP(U8393,'17-1'!J:K,2,0)</f>
        <v>IM HERE</v>
      </c>
      <c r="U8393" s="6" t="s">
        <v>28380</v>
      </c>
    </row>
    <row r="8394" spans="1:21" x14ac:dyDescent="0.25">
      <c r="A8394" s="35">
        <v>4613</v>
      </c>
      <c r="B8394" s="36">
        <v>331</v>
      </c>
      <c r="C8394" s="36">
        <v>20005438</v>
      </c>
      <c r="D8394" s="36">
        <v>100718</v>
      </c>
      <c r="E8394" s="36">
        <v>30200091</v>
      </c>
      <c r="F8394" s="36" t="s">
        <v>9</v>
      </c>
      <c r="G8394" s="37" t="s">
        <v>673</v>
      </c>
      <c r="H8394" s="38">
        <v>27210</v>
      </c>
      <c r="I8394" s="39">
        <v>46</v>
      </c>
      <c r="J8394" s="74">
        <v>35579</v>
      </c>
      <c r="K8394" s="45">
        <v>1</v>
      </c>
      <c r="L8394" s="41">
        <f t="shared" ref="L8394:L8404" si="1175">J8394*K8394</f>
        <v>35579</v>
      </c>
      <c r="M8394" s="39">
        <v>46</v>
      </c>
      <c r="N8394" s="42">
        <f t="shared" si="1170"/>
        <v>40.999315537303218</v>
      </c>
      <c r="O8394" s="43">
        <f t="shared" si="1171"/>
        <v>773.45652173913038</v>
      </c>
      <c r="P8394" s="44">
        <f t="shared" si="1172"/>
        <v>31711.187989167636</v>
      </c>
      <c r="Q8394" s="44">
        <f t="shared" si="1173"/>
        <v>3867.8120108323637</v>
      </c>
      <c r="R8394" s="44" t="e">
        <f>VLOOKUP(S8394,Sheet8!B:C,2,0)</f>
        <v>#N/A</v>
      </c>
      <c r="S8394" s="6" t="s">
        <v>14810</v>
      </c>
      <c r="T8394" s="6" t="e">
        <f>VLOOKUP(U8394,'17-1'!J:K,2,0)</f>
        <v>#N/A</v>
      </c>
      <c r="U8394" s="6" t="s">
        <v>39691</v>
      </c>
    </row>
    <row r="8395" spans="1:21" x14ac:dyDescent="0.25">
      <c r="A8395" s="35">
        <v>1834</v>
      </c>
      <c r="B8395" s="36">
        <v>311</v>
      </c>
      <c r="C8395" s="36">
        <v>20000996</v>
      </c>
      <c r="D8395" s="36">
        <v>100718</v>
      </c>
      <c r="E8395" s="36">
        <v>30200059</v>
      </c>
      <c r="F8395" s="36" t="s">
        <v>36</v>
      </c>
      <c r="G8395" s="37" t="s">
        <v>661</v>
      </c>
      <c r="H8395" s="38">
        <v>26480</v>
      </c>
      <c r="I8395" s="39">
        <v>46</v>
      </c>
      <c r="J8395" s="74">
        <v>27740</v>
      </c>
      <c r="K8395" s="45">
        <v>1</v>
      </c>
      <c r="L8395" s="41">
        <f t="shared" si="1175"/>
        <v>27740</v>
      </c>
      <c r="M8395" s="39">
        <v>46</v>
      </c>
      <c r="N8395" s="42">
        <f t="shared" si="1170"/>
        <v>42.997946611909654</v>
      </c>
      <c r="O8395" s="43">
        <f t="shared" si="1171"/>
        <v>603.04347826086962</v>
      </c>
      <c r="P8395" s="44">
        <f t="shared" si="1172"/>
        <v>25929.631282921171</v>
      </c>
      <c r="Q8395" s="44">
        <f t="shared" si="1173"/>
        <v>1810.3687170788289</v>
      </c>
      <c r="R8395" s="44" t="e">
        <f>VLOOKUP(S8395,Sheet8!B:C,2,0)</f>
        <v>#N/A</v>
      </c>
      <c r="S8395" s="6" t="s">
        <v>14811</v>
      </c>
      <c r="T8395" s="6" t="e">
        <f>VLOOKUP(U8395,'17-1'!J:K,2,0)</f>
        <v>#N/A</v>
      </c>
      <c r="U8395" s="6" t="s">
        <v>39692</v>
      </c>
    </row>
    <row r="8396" spans="1:21" x14ac:dyDescent="0.25">
      <c r="A8396" s="35">
        <v>474</v>
      </c>
      <c r="B8396" s="36">
        <v>304</v>
      </c>
      <c r="C8396" s="36">
        <v>10000465</v>
      </c>
      <c r="D8396" s="36">
        <v>100718</v>
      </c>
      <c r="E8396" s="36">
        <v>30200025</v>
      </c>
      <c r="F8396" s="36" t="s">
        <v>21</v>
      </c>
      <c r="G8396" s="37" t="s">
        <v>747</v>
      </c>
      <c r="H8396" s="38">
        <v>33419</v>
      </c>
      <c r="I8396" s="39">
        <v>46</v>
      </c>
      <c r="J8396" s="74">
        <v>63826</v>
      </c>
      <c r="K8396" s="45">
        <v>1</v>
      </c>
      <c r="L8396" s="41">
        <f t="shared" si="1175"/>
        <v>63826</v>
      </c>
      <c r="M8396" s="39">
        <v>46</v>
      </c>
      <c r="N8396" s="42">
        <f t="shared" si="1170"/>
        <v>24</v>
      </c>
      <c r="O8396" s="43">
        <f t="shared" si="1171"/>
        <v>1387.5217391304348</v>
      </c>
      <c r="P8396" s="44">
        <f t="shared" si="1172"/>
        <v>33300.521739130432</v>
      </c>
      <c r="Q8396" s="44">
        <f t="shared" si="1173"/>
        <v>30525.478260869568</v>
      </c>
      <c r="R8396" s="44" t="e">
        <f>VLOOKUP(S8396,Sheet8!B:C,2,0)</f>
        <v>#N/A</v>
      </c>
      <c r="S8396" s="6" t="s">
        <v>14812</v>
      </c>
      <c r="T8396" s="6" t="e">
        <f>VLOOKUP(U8396,'17-1'!J:K,2,0)</f>
        <v>#N/A</v>
      </c>
      <c r="U8396" s="6" t="s">
        <v>39693</v>
      </c>
    </row>
    <row r="8397" spans="1:21" x14ac:dyDescent="0.25">
      <c r="A8397" s="35">
        <v>1002</v>
      </c>
      <c r="B8397" s="36">
        <v>307</v>
      </c>
      <c r="C8397" s="36">
        <v>20002986</v>
      </c>
      <c r="D8397" s="36">
        <v>100718</v>
      </c>
      <c r="E8397" s="36">
        <v>30200025</v>
      </c>
      <c r="F8397" s="36" t="s">
        <v>21</v>
      </c>
      <c r="G8397" s="37" t="s">
        <v>774</v>
      </c>
      <c r="H8397" s="38">
        <v>35885</v>
      </c>
      <c r="I8397" s="39">
        <v>46</v>
      </c>
      <c r="J8397" s="74">
        <v>80609.39</v>
      </c>
      <c r="K8397" s="45">
        <v>1</v>
      </c>
      <c r="L8397" s="41">
        <f t="shared" si="1175"/>
        <v>80609.39</v>
      </c>
      <c r="M8397" s="39">
        <v>46</v>
      </c>
      <c r="N8397" s="42">
        <f t="shared" si="1170"/>
        <v>17.248459958932237</v>
      </c>
      <c r="O8397" s="43">
        <f t="shared" si="1171"/>
        <v>1752.3780434782609</v>
      </c>
      <c r="P8397" s="44">
        <f t="shared" si="1172"/>
        <v>30225.822515846798</v>
      </c>
      <c r="Q8397" s="44">
        <f t="shared" si="1173"/>
        <v>50383.567484153202</v>
      </c>
      <c r="R8397" s="44" t="e">
        <f>VLOOKUP(S8397,Sheet8!B:C,2,0)</f>
        <v>#N/A</v>
      </c>
      <c r="S8397" s="6" t="s">
        <v>14813</v>
      </c>
      <c r="T8397" s="6" t="e">
        <f>VLOOKUP(U8397,'17-1'!J:K,2,0)</f>
        <v>#N/A</v>
      </c>
      <c r="U8397" s="6" t="s">
        <v>39694</v>
      </c>
    </row>
    <row r="8398" spans="1:21" x14ac:dyDescent="0.25">
      <c r="A8398" s="35">
        <v>5212</v>
      </c>
      <c r="B8398" s="36">
        <v>333</v>
      </c>
      <c r="C8398" s="36">
        <v>20003562</v>
      </c>
      <c r="D8398" s="36">
        <v>100718</v>
      </c>
      <c r="E8398" s="36">
        <v>30200071</v>
      </c>
      <c r="F8398" s="36" t="s">
        <v>43</v>
      </c>
      <c r="G8398" s="37" t="s">
        <v>623</v>
      </c>
      <c r="H8398" s="38">
        <v>40513</v>
      </c>
      <c r="I8398" s="39">
        <v>46</v>
      </c>
      <c r="J8398" s="74">
        <v>1665.99</v>
      </c>
      <c r="K8398" s="45">
        <v>1</v>
      </c>
      <c r="L8398" s="41">
        <f t="shared" si="1175"/>
        <v>1665.99</v>
      </c>
      <c r="M8398" s="39">
        <v>46</v>
      </c>
      <c r="N8398" s="42">
        <f t="shared" si="1170"/>
        <v>4.5776865160848734</v>
      </c>
      <c r="O8398" s="43">
        <f t="shared" si="1171"/>
        <v>36.217173913043482</v>
      </c>
      <c r="P8398" s="44">
        <f t="shared" si="1172"/>
        <v>165.79086867243996</v>
      </c>
      <c r="Q8398" s="44">
        <f t="shared" si="1173"/>
        <v>1500.1991313275601</v>
      </c>
      <c r="R8398" s="44" t="e">
        <f>VLOOKUP(S8398,Sheet8!B:C,2,0)</f>
        <v>#N/A</v>
      </c>
      <c r="S8398" s="6" t="s">
        <v>14814</v>
      </c>
      <c r="T8398" s="6" t="e">
        <f>VLOOKUP(U8398,'17-1'!J:K,2,0)</f>
        <v>#N/A</v>
      </c>
      <c r="U8398" s="6" t="s">
        <v>39695</v>
      </c>
    </row>
    <row r="8399" spans="1:21" x14ac:dyDescent="0.25">
      <c r="A8399" s="35">
        <v>1031</v>
      </c>
      <c r="B8399" s="36">
        <v>307</v>
      </c>
      <c r="C8399" s="36">
        <v>20004044</v>
      </c>
      <c r="D8399" s="36">
        <v>100718</v>
      </c>
      <c r="E8399" s="36">
        <v>30200067</v>
      </c>
      <c r="F8399" s="36" t="s">
        <v>52</v>
      </c>
      <c r="G8399" s="37" t="s">
        <v>803</v>
      </c>
      <c r="H8399" s="38">
        <v>38717</v>
      </c>
      <c r="I8399" s="39">
        <v>46</v>
      </c>
      <c r="J8399" s="74">
        <v>216256.51</v>
      </c>
      <c r="K8399" s="47">
        <v>0</v>
      </c>
      <c r="L8399" s="41">
        <f t="shared" si="1175"/>
        <v>0</v>
      </c>
      <c r="M8399" s="39">
        <v>46</v>
      </c>
      <c r="N8399" s="42">
        <f t="shared" si="1170"/>
        <v>9.4948665297741268</v>
      </c>
      <c r="O8399" s="43">
        <f t="shared" si="1171"/>
        <v>0</v>
      </c>
      <c r="P8399" s="44">
        <f t="shared" si="1172"/>
        <v>0</v>
      </c>
      <c r="Q8399" s="44" t="str">
        <f t="shared" si="1173"/>
        <v xml:space="preserve"> </v>
      </c>
      <c r="R8399" s="44" t="str">
        <f>VLOOKUP(S8399,Sheet8!B:C,2,0)</f>
        <v>GOTCHA</v>
      </c>
      <c r="S8399" s="6" t="s">
        <v>8105</v>
      </c>
      <c r="T8399" s="6" t="str">
        <f>VLOOKUP(U8399,'17-1'!J:K,2,0)</f>
        <v>IM HERE</v>
      </c>
      <c r="U8399" s="6" t="s">
        <v>27853</v>
      </c>
    </row>
    <row r="8400" spans="1:21" x14ac:dyDescent="0.25">
      <c r="A8400" s="35">
        <v>3906</v>
      </c>
      <c r="B8400" s="36">
        <v>331</v>
      </c>
      <c r="C8400" s="36">
        <v>20001985</v>
      </c>
      <c r="D8400" s="36">
        <v>100718</v>
      </c>
      <c r="E8400" s="36">
        <v>30200065</v>
      </c>
      <c r="F8400" s="36" t="s">
        <v>11</v>
      </c>
      <c r="G8400" s="37" t="s">
        <v>706</v>
      </c>
      <c r="H8400" s="38">
        <v>30132</v>
      </c>
      <c r="I8400" s="39">
        <v>46</v>
      </c>
      <c r="J8400" s="74">
        <v>44894.95</v>
      </c>
      <c r="K8400" s="45">
        <v>1</v>
      </c>
      <c r="L8400" s="41">
        <f t="shared" si="1175"/>
        <v>44894.95</v>
      </c>
      <c r="M8400" s="39">
        <v>46</v>
      </c>
      <c r="N8400" s="42">
        <f t="shared" si="1170"/>
        <v>32.999315537303218</v>
      </c>
      <c r="O8400" s="43">
        <f t="shared" si="1171"/>
        <v>975.97717391304343</v>
      </c>
      <c r="P8400" s="44">
        <f t="shared" si="1172"/>
        <v>32206.578719161978</v>
      </c>
      <c r="Q8400" s="44">
        <f t="shared" si="1173"/>
        <v>12688.371280838019</v>
      </c>
      <c r="R8400" s="44" t="e">
        <f>VLOOKUP(S8400,Sheet8!B:C,2,0)</f>
        <v>#N/A</v>
      </c>
      <c r="S8400" s="6" t="s">
        <v>14815</v>
      </c>
      <c r="T8400" s="6" t="e">
        <f>VLOOKUP(U8400,'17-1'!J:K,2,0)</f>
        <v>#N/A</v>
      </c>
      <c r="U8400" s="6" t="s">
        <v>39696</v>
      </c>
    </row>
    <row r="8401" spans="1:21" x14ac:dyDescent="0.25">
      <c r="A8401" s="35">
        <v>4499</v>
      </c>
      <c r="B8401" s="36">
        <v>331</v>
      </c>
      <c r="C8401" s="36">
        <v>20004908</v>
      </c>
      <c r="D8401" s="36">
        <v>100718</v>
      </c>
      <c r="E8401" s="36">
        <v>30200065</v>
      </c>
      <c r="F8401" s="36" t="s">
        <v>11</v>
      </c>
      <c r="G8401" s="37" t="s">
        <v>733</v>
      </c>
      <c r="H8401" s="38">
        <v>31228</v>
      </c>
      <c r="I8401" s="39">
        <v>46</v>
      </c>
      <c r="J8401" s="74">
        <v>53527</v>
      </c>
      <c r="K8401" s="45">
        <v>1</v>
      </c>
      <c r="L8401" s="41">
        <f t="shared" si="1175"/>
        <v>53527</v>
      </c>
      <c r="M8401" s="39">
        <v>46</v>
      </c>
      <c r="N8401" s="42">
        <f t="shared" si="1170"/>
        <v>29.998631074606433</v>
      </c>
      <c r="O8401" s="43">
        <f t="shared" si="1171"/>
        <v>1163.6304347826087</v>
      </c>
      <c r="P8401" s="44">
        <f t="shared" si="1172"/>
        <v>34907.320120227363</v>
      </c>
      <c r="Q8401" s="44">
        <f t="shared" si="1173"/>
        <v>18619.679879772637</v>
      </c>
      <c r="R8401" s="44" t="e">
        <f>VLOOKUP(S8401,Sheet8!B:C,2,0)</f>
        <v>#N/A</v>
      </c>
      <c r="S8401" s="6" t="s">
        <v>14816</v>
      </c>
      <c r="T8401" s="6" t="e">
        <f>VLOOKUP(U8401,'17-1'!J:K,2,0)</f>
        <v>#N/A</v>
      </c>
      <c r="U8401" s="6" t="s">
        <v>39697</v>
      </c>
    </row>
    <row r="8402" spans="1:21" x14ac:dyDescent="0.25">
      <c r="A8402" s="35">
        <v>2524</v>
      </c>
      <c r="B8402" s="36">
        <v>311</v>
      </c>
      <c r="C8402" s="36">
        <v>20007894</v>
      </c>
      <c r="D8402" s="36">
        <v>100718</v>
      </c>
      <c r="E8402" s="36">
        <v>30200065</v>
      </c>
      <c r="F8402" s="36" t="s">
        <v>11</v>
      </c>
      <c r="G8402" s="37" t="s">
        <v>779</v>
      </c>
      <c r="H8402" s="38">
        <v>36341</v>
      </c>
      <c r="I8402" s="39">
        <v>46</v>
      </c>
      <c r="J8402" s="74">
        <v>78835.13</v>
      </c>
      <c r="K8402" s="47">
        <v>0</v>
      </c>
      <c r="L8402" s="41">
        <f t="shared" si="1175"/>
        <v>0</v>
      </c>
      <c r="M8402" s="39">
        <v>46</v>
      </c>
      <c r="N8402" s="42">
        <f t="shared" si="1170"/>
        <v>16</v>
      </c>
      <c r="O8402" s="43">
        <f t="shared" si="1171"/>
        <v>0</v>
      </c>
      <c r="P8402" s="44">
        <f t="shared" si="1172"/>
        <v>0</v>
      </c>
      <c r="Q8402" s="44" t="str">
        <f t="shared" si="1173"/>
        <v xml:space="preserve"> </v>
      </c>
      <c r="R8402" s="44" t="e">
        <f>VLOOKUP(S8402,Sheet8!B:C,2,0)</f>
        <v>#N/A</v>
      </c>
      <c r="S8402" s="6" t="s">
        <v>14817</v>
      </c>
      <c r="T8402" s="6" t="e">
        <f>VLOOKUP(U8402,'17-1'!J:K,2,0)</f>
        <v>#N/A</v>
      </c>
      <c r="U8402" s="6" t="s">
        <v>39698</v>
      </c>
    </row>
    <row r="8403" spans="1:21" x14ac:dyDescent="0.25">
      <c r="A8403" s="35">
        <v>173</v>
      </c>
      <c r="B8403" s="36">
        <v>304</v>
      </c>
      <c r="C8403" s="36">
        <v>10000111</v>
      </c>
      <c r="D8403" s="36">
        <v>100718</v>
      </c>
      <c r="E8403" s="36">
        <v>30200020</v>
      </c>
      <c r="F8403" s="36" t="s">
        <v>47</v>
      </c>
      <c r="G8403" s="37" t="s">
        <v>1024</v>
      </c>
      <c r="H8403" s="38">
        <v>38472</v>
      </c>
      <c r="I8403" s="39">
        <v>15</v>
      </c>
      <c r="J8403" s="74">
        <v>308.01</v>
      </c>
      <c r="K8403" s="111">
        <v>0</v>
      </c>
      <c r="L8403" s="59">
        <f t="shared" si="1175"/>
        <v>0</v>
      </c>
      <c r="M8403" s="39">
        <v>15</v>
      </c>
      <c r="N8403" s="42">
        <f t="shared" si="1170"/>
        <v>10.165639972621491</v>
      </c>
      <c r="O8403" s="43">
        <f t="shared" si="1171"/>
        <v>0</v>
      </c>
      <c r="P8403" s="44">
        <f t="shared" si="1172"/>
        <v>0</v>
      </c>
      <c r="Q8403" s="44" t="str">
        <f t="shared" si="1173"/>
        <v xml:space="preserve"> </v>
      </c>
      <c r="R8403" s="44" t="str">
        <f>VLOOKUP(S8403,Sheet8!B:C,2,0)</f>
        <v>GOTCHA</v>
      </c>
      <c r="S8403" s="6" t="s">
        <v>7692</v>
      </c>
      <c r="T8403" s="6" t="str">
        <f>VLOOKUP(U8403,'17-1'!J:K,2,0)</f>
        <v>IM HERE</v>
      </c>
      <c r="U8403" s="6" t="s">
        <v>27440</v>
      </c>
    </row>
    <row r="8404" spans="1:21" x14ac:dyDescent="0.25">
      <c r="A8404" s="35">
        <v>2667</v>
      </c>
      <c r="B8404" s="36">
        <v>320</v>
      </c>
      <c r="C8404" s="36">
        <v>20000090</v>
      </c>
      <c r="D8404" s="36">
        <v>100718</v>
      </c>
      <c r="E8404" s="36">
        <v>30200020</v>
      </c>
      <c r="F8404" s="36" t="s">
        <v>47</v>
      </c>
      <c r="G8404" s="37" t="s">
        <v>1024</v>
      </c>
      <c r="H8404" s="38">
        <v>38472</v>
      </c>
      <c r="I8404" s="39">
        <v>15</v>
      </c>
      <c r="J8404" s="74">
        <v>511.94</v>
      </c>
      <c r="K8404" s="111">
        <v>0</v>
      </c>
      <c r="L8404" s="59">
        <f t="shared" si="1175"/>
        <v>0</v>
      </c>
      <c r="M8404" s="39">
        <v>15</v>
      </c>
      <c r="N8404" s="42">
        <f t="shared" si="1170"/>
        <v>10.165639972621491</v>
      </c>
      <c r="O8404" s="43">
        <f t="shared" si="1171"/>
        <v>0</v>
      </c>
      <c r="P8404" s="44">
        <f t="shared" si="1172"/>
        <v>0</v>
      </c>
      <c r="Q8404" s="44" t="str">
        <f t="shared" si="1173"/>
        <v xml:space="preserve"> </v>
      </c>
      <c r="R8404" s="44" t="str">
        <f>VLOOKUP(S8404,Sheet8!B:C,2,0)</f>
        <v>GOTCHA</v>
      </c>
      <c r="S8404" s="6" t="s">
        <v>7688</v>
      </c>
      <c r="T8404" s="6" t="str">
        <f>VLOOKUP(U8404,'17-1'!J:K,2,0)</f>
        <v>IM HERE</v>
      </c>
      <c r="U8404" s="6" t="s">
        <v>27436</v>
      </c>
    </row>
    <row r="8405" spans="1:21" x14ac:dyDescent="0.25">
      <c r="A8405" s="35">
        <v>5711</v>
      </c>
      <c r="B8405" s="36">
        <v>333</v>
      </c>
      <c r="C8405" s="36">
        <v>20005999</v>
      </c>
      <c r="D8405" s="36">
        <v>100718</v>
      </c>
      <c r="E8405" s="36">
        <v>30200075</v>
      </c>
      <c r="F8405" s="36" t="s">
        <v>22</v>
      </c>
      <c r="G8405" s="37" t="s">
        <v>207</v>
      </c>
      <c r="H8405" s="38">
        <v>40391</v>
      </c>
      <c r="I8405" s="39">
        <v>33</v>
      </c>
      <c r="J8405" s="74">
        <v>2345</v>
      </c>
      <c r="K8405" s="45">
        <v>1</v>
      </c>
      <c r="L8405" s="41">
        <f t="shared" ref="L8405:L8415" si="1176">J8405*K8405</f>
        <v>2345</v>
      </c>
      <c r="M8405" s="39">
        <v>33</v>
      </c>
      <c r="N8405" s="42">
        <f t="shared" si="1170"/>
        <v>4.9117043121149901</v>
      </c>
      <c r="O8405" s="43">
        <f t="shared" si="1171"/>
        <v>71.060606060606062</v>
      </c>
      <c r="P8405" s="44">
        <f t="shared" si="1172"/>
        <v>349.02868520938341</v>
      </c>
      <c r="Q8405" s="44">
        <f t="shared" si="1173"/>
        <v>1995.9713147906166</v>
      </c>
      <c r="R8405" s="44" t="e">
        <f>VLOOKUP(S8405,Sheet8!B:C,2,0)</f>
        <v>#N/A</v>
      </c>
      <c r="S8405" s="6" t="s">
        <v>14818</v>
      </c>
      <c r="T8405" s="6" t="e">
        <f>VLOOKUP(U8405,'17-1'!J:K,2,0)</f>
        <v>#N/A</v>
      </c>
      <c r="U8405" s="6" t="s">
        <v>39699</v>
      </c>
    </row>
    <row r="8406" spans="1:21" x14ac:dyDescent="0.25">
      <c r="A8406" s="35">
        <v>1419</v>
      </c>
      <c r="B8406" s="36">
        <v>310</v>
      </c>
      <c r="C8406" s="36">
        <v>20003531</v>
      </c>
      <c r="D8406" s="36">
        <v>100718</v>
      </c>
      <c r="E8406" s="36">
        <v>30200091</v>
      </c>
      <c r="F8406" s="36" t="s">
        <v>9</v>
      </c>
      <c r="G8406" s="37" t="s">
        <v>4409</v>
      </c>
      <c r="H8406" s="38">
        <v>40391</v>
      </c>
      <c r="I8406" s="39">
        <v>20</v>
      </c>
      <c r="J8406" s="74">
        <v>1300.46</v>
      </c>
      <c r="K8406" s="45">
        <v>1</v>
      </c>
      <c r="L8406" s="41">
        <f t="shared" si="1176"/>
        <v>1300.46</v>
      </c>
      <c r="M8406" s="39">
        <v>20</v>
      </c>
      <c r="N8406" s="42">
        <f t="shared" si="1170"/>
        <v>4.9117043121149901</v>
      </c>
      <c r="O8406" s="43">
        <f t="shared" si="1171"/>
        <v>65.022999999999996</v>
      </c>
      <c r="P8406" s="44">
        <f t="shared" si="1172"/>
        <v>319.37374948665303</v>
      </c>
      <c r="Q8406" s="44">
        <f t="shared" si="1173"/>
        <v>981.08625051334707</v>
      </c>
      <c r="R8406" s="44" t="e">
        <f>VLOOKUP(S8406,Sheet8!B:C,2,0)</f>
        <v>#N/A</v>
      </c>
      <c r="S8406" s="6" t="s">
        <v>14819</v>
      </c>
      <c r="T8406" s="6" t="e">
        <f>VLOOKUP(U8406,'17-1'!J:K,2,0)</f>
        <v>#N/A</v>
      </c>
      <c r="U8406" s="6" t="s">
        <v>39700</v>
      </c>
    </row>
    <row r="8407" spans="1:21" x14ac:dyDescent="0.25">
      <c r="A8407" s="35">
        <v>658</v>
      </c>
      <c r="B8407" s="36">
        <v>304</v>
      </c>
      <c r="C8407" s="36">
        <v>10000714</v>
      </c>
      <c r="D8407" s="36">
        <v>100718</v>
      </c>
      <c r="E8407" s="36">
        <v>30200080</v>
      </c>
      <c r="F8407" s="36" t="s">
        <v>51</v>
      </c>
      <c r="G8407" s="37" t="s">
        <v>1299</v>
      </c>
      <c r="H8407" s="38">
        <v>39845</v>
      </c>
      <c r="I8407" s="39">
        <v>15</v>
      </c>
      <c r="J8407" s="74">
        <v>5457.45</v>
      </c>
      <c r="K8407" s="45">
        <v>1</v>
      </c>
      <c r="L8407" s="41">
        <f t="shared" si="1176"/>
        <v>5457.45</v>
      </c>
      <c r="M8407" s="39">
        <v>15</v>
      </c>
      <c r="N8407" s="42">
        <f t="shared" si="1170"/>
        <v>6.406570841889117</v>
      </c>
      <c r="O8407" s="43">
        <f t="shared" si="1171"/>
        <v>363.83</v>
      </c>
      <c r="P8407" s="44">
        <f t="shared" si="1172"/>
        <v>2330.9026694045174</v>
      </c>
      <c r="Q8407" s="44">
        <f t="shared" si="1173"/>
        <v>3126.5473305954824</v>
      </c>
      <c r="R8407" s="44" t="e">
        <f>VLOOKUP(S8407,Sheet8!B:C,2,0)</f>
        <v>#N/A</v>
      </c>
      <c r="S8407" s="6" t="s">
        <v>14820</v>
      </c>
      <c r="T8407" s="6" t="e">
        <f>VLOOKUP(U8407,'17-1'!J:K,2,0)</f>
        <v>#N/A</v>
      </c>
      <c r="U8407" s="6" t="s">
        <v>39701</v>
      </c>
    </row>
    <row r="8408" spans="1:21" x14ac:dyDescent="0.25">
      <c r="A8408" s="35">
        <v>2199</v>
      </c>
      <c r="B8408" s="36">
        <v>311</v>
      </c>
      <c r="C8408" s="36">
        <v>20005567</v>
      </c>
      <c r="D8408" s="36">
        <v>100718</v>
      </c>
      <c r="E8408" s="36">
        <v>30200010</v>
      </c>
      <c r="F8408" s="36" t="s">
        <v>69</v>
      </c>
      <c r="G8408" s="37" t="s">
        <v>2459</v>
      </c>
      <c r="H8408" s="38">
        <v>40391</v>
      </c>
      <c r="I8408" s="39">
        <v>50</v>
      </c>
      <c r="J8408" s="74">
        <v>8374.9699999999993</v>
      </c>
      <c r="K8408" s="45">
        <v>1</v>
      </c>
      <c r="L8408" s="41">
        <f t="shared" si="1176"/>
        <v>8374.9699999999993</v>
      </c>
      <c r="M8408" s="39">
        <v>50</v>
      </c>
      <c r="N8408" s="42">
        <f t="shared" si="1170"/>
        <v>4.9117043121149901</v>
      </c>
      <c r="O8408" s="43">
        <f t="shared" si="1171"/>
        <v>167.49939999999998</v>
      </c>
      <c r="P8408" s="44">
        <f t="shared" si="1172"/>
        <v>822.70752525667353</v>
      </c>
      <c r="Q8408" s="44">
        <f t="shared" si="1173"/>
        <v>7552.2624747433256</v>
      </c>
      <c r="R8408" s="44" t="e">
        <f>VLOOKUP(S8408,Sheet8!B:C,2,0)</f>
        <v>#N/A</v>
      </c>
      <c r="S8408" s="6" t="s">
        <v>14821</v>
      </c>
      <c r="T8408" s="6" t="e">
        <f>VLOOKUP(U8408,'17-1'!J:K,2,0)</f>
        <v>#N/A</v>
      </c>
      <c r="U8408" s="6" t="s">
        <v>39702</v>
      </c>
    </row>
    <row r="8409" spans="1:21" x14ac:dyDescent="0.25">
      <c r="A8409" s="35">
        <v>7342</v>
      </c>
      <c r="B8409" s="36">
        <v>371</v>
      </c>
      <c r="C8409" s="36">
        <v>20000637</v>
      </c>
      <c r="D8409" s="36">
        <v>100719</v>
      </c>
      <c r="E8409" s="36">
        <v>30200025</v>
      </c>
      <c r="F8409" s="36" t="s">
        <v>21</v>
      </c>
      <c r="G8409" s="37" t="s">
        <v>1416</v>
      </c>
      <c r="H8409" s="38">
        <v>40391</v>
      </c>
      <c r="I8409" s="39">
        <v>15</v>
      </c>
      <c r="J8409" s="74">
        <v>16274.7</v>
      </c>
      <c r="K8409" s="45">
        <v>1</v>
      </c>
      <c r="L8409" s="41">
        <f t="shared" si="1176"/>
        <v>16274.7</v>
      </c>
      <c r="M8409" s="39">
        <v>15</v>
      </c>
      <c r="N8409" s="42">
        <f t="shared" si="1170"/>
        <v>4.9117043121149901</v>
      </c>
      <c r="O8409" s="43">
        <f t="shared" si="1171"/>
        <v>1084.98</v>
      </c>
      <c r="P8409" s="44">
        <f t="shared" si="1172"/>
        <v>5329.1009445585223</v>
      </c>
      <c r="Q8409" s="44">
        <f t="shared" si="1173"/>
        <v>10945.599055441478</v>
      </c>
      <c r="R8409" s="44" t="e">
        <f>VLOOKUP(S8409,Sheet8!B:C,2,0)</f>
        <v>#N/A</v>
      </c>
      <c r="S8409" s="6" t="s">
        <v>14822</v>
      </c>
      <c r="T8409" s="6" t="e">
        <f>VLOOKUP(U8409,'17-1'!J:K,2,0)</f>
        <v>#N/A</v>
      </c>
      <c r="U8409" s="6" t="s">
        <v>39703</v>
      </c>
    </row>
    <row r="8410" spans="1:21" x14ac:dyDescent="0.25">
      <c r="A8410" s="35">
        <v>6</v>
      </c>
      <c r="B8410" s="36">
        <v>303</v>
      </c>
      <c r="C8410" s="36">
        <v>100005</v>
      </c>
      <c r="D8410" s="36">
        <v>100718</v>
      </c>
      <c r="E8410" s="36">
        <v>30200077</v>
      </c>
      <c r="F8410" s="36" t="s">
        <v>15</v>
      </c>
      <c r="G8410" s="37" t="s">
        <v>3535</v>
      </c>
      <c r="H8410" s="38">
        <v>42139</v>
      </c>
      <c r="I8410" s="39">
        <v>85</v>
      </c>
      <c r="J8410" s="74">
        <v>1406.24</v>
      </c>
      <c r="K8410" s="45">
        <v>1</v>
      </c>
      <c r="L8410" s="41">
        <f t="shared" si="1176"/>
        <v>1406.24</v>
      </c>
      <c r="M8410" s="39">
        <v>85</v>
      </c>
      <c r="N8410" s="42">
        <f t="shared" si="1170"/>
        <v>0.12594113620807665</v>
      </c>
      <c r="O8410" s="43">
        <f t="shared" si="1171"/>
        <v>16.544</v>
      </c>
      <c r="P8410" s="44">
        <f t="shared" si="1172"/>
        <v>2.0835701574264203</v>
      </c>
      <c r="Q8410" s="44">
        <f t="shared" si="1173"/>
        <v>1404.1564298425735</v>
      </c>
      <c r="R8410" s="44" t="e">
        <f>VLOOKUP(S8410,Sheet8!B:C,2,0)</f>
        <v>#N/A</v>
      </c>
      <c r="S8410" s="6" t="s">
        <v>14823</v>
      </c>
      <c r="T8410" s="6" t="e">
        <f>VLOOKUP(U8410,'17-1'!J:K,2,0)</f>
        <v>#N/A</v>
      </c>
      <c r="U8410" s="6" t="s">
        <v>39704</v>
      </c>
    </row>
    <row r="8411" spans="1:21" x14ac:dyDescent="0.25">
      <c r="A8411" s="35">
        <v>8227</v>
      </c>
      <c r="B8411" s="36">
        <v>371</v>
      </c>
      <c r="C8411" s="36">
        <v>20006448</v>
      </c>
      <c r="D8411" s="36">
        <v>100719</v>
      </c>
      <c r="E8411" s="36">
        <v>30200023</v>
      </c>
      <c r="F8411" s="36" t="s">
        <v>23</v>
      </c>
      <c r="G8411" s="37" t="s">
        <v>1969</v>
      </c>
      <c r="H8411" s="38">
        <v>41703</v>
      </c>
      <c r="I8411" s="39">
        <v>15</v>
      </c>
      <c r="J8411" s="74">
        <v>3815.75</v>
      </c>
      <c r="K8411" s="45">
        <v>1</v>
      </c>
      <c r="L8411" s="41">
        <f t="shared" si="1176"/>
        <v>3815.75</v>
      </c>
      <c r="M8411" s="39">
        <v>15</v>
      </c>
      <c r="N8411" s="42">
        <f t="shared" si="1170"/>
        <v>1.3196440793976729</v>
      </c>
      <c r="O8411" s="43">
        <f t="shared" si="1171"/>
        <v>254.38333333333333</v>
      </c>
      <c r="P8411" s="44">
        <f t="shared" si="1172"/>
        <v>335.695459730778</v>
      </c>
      <c r="Q8411" s="44">
        <f t="shared" si="1173"/>
        <v>3480.0545402692219</v>
      </c>
      <c r="R8411" s="44" t="e">
        <f>VLOOKUP(S8411,Sheet8!B:C,2,0)</f>
        <v>#N/A</v>
      </c>
      <c r="S8411" s="6" t="s">
        <v>14824</v>
      </c>
      <c r="T8411" s="6" t="e">
        <f>VLOOKUP(U8411,'17-1'!J:K,2,0)</f>
        <v>#N/A</v>
      </c>
      <c r="U8411" s="6" t="s">
        <v>39705</v>
      </c>
    </row>
    <row r="8412" spans="1:21" x14ac:dyDescent="0.25">
      <c r="A8412" s="35">
        <v>5943</v>
      </c>
      <c r="B8412" s="36">
        <v>334</v>
      </c>
      <c r="C8412" s="36">
        <v>20000031</v>
      </c>
      <c r="D8412" s="36">
        <v>100718</v>
      </c>
      <c r="E8412" s="36">
        <v>30200023</v>
      </c>
      <c r="F8412" s="36" t="s">
        <v>23</v>
      </c>
      <c r="G8412" s="37" t="s">
        <v>1970</v>
      </c>
      <c r="H8412" s="38">
        <v>41703</v>
      </c>
      <c r="I8412" s="39">
        <v>15</v>
      </c>
      <c r="J8412" s="74">
        <v>0</v>
      </c>
      <c r="K8412" s="47">
        <v>0</v>
      </c>
      <c r="L8412" s="41">
        <f t="shared" si="1176"/>
        <v>0</v>
      </c>
      <c r="M8412" s="39">
        <v>15</v>
      </c>
      <c r="N8412" s="42">
        <f t="shared" si="1170"/>
        <v>1.3196440793976729</v>
      </c>
      <c r="O8412" s="43">
        <f t="shared" si="1171"/>
        <v>0</v>
      </c>
      <c r="P8412" s="44">
        <f t="shared" si="1172"/>
        <v>0</v>
      </c>
      <c r="Q8412" s="44" t="str">
        <f t="shared" si="1173"/>
        <v xml:space="preserve"> </v>
      </c>
      <c r="R8412" s="44" t="e">
        <f>VLOOKUP(S8412,Sheet8!B:C,2,0)</f>
        <v>#N/A</v>
      </c>
      <c r="S8412" s="6" t="s">
        <v>14825</v>
      </c>
      <c r="T8412" s="6" t="e">
        <f>VLOOKUP(U8412,'17-1'!J:K,2,0)</f>
        <v>#N/A</v>
      </c>
      <c r="U8412" s="6" t="s">
        <v>39706</v>
      </c>
    </row>
    <row r="8413" spans="1:21" x14ac:dyDescent="0.25">
      <c r="A8413" s="35">
        <v>6983</v>
      </c>
      <c r="B8413" s="36">
        <v>360</v>
      </c>
      <c r="C8413" s="36">
        <v>20003515</v>
      </c>
      <c r="D8413" s="36">
        <v>100719</v>
      </c>
      <c r="E8413" s="36">
        <v>30200023</v>
      </c>
      <c r="F8413" s="36" t="s">
        <v>23</v>
      </c>
      <c r="G8413" s="37" t="s">
        <v>1968</v>
      </c>
      <c r="H8413" s="38">
        <v>41703</v>
      </c>
      <c r="I8413" s="39">
        <v>15</v>
      </c>
      <c r="J8413" s="74">
        <v>6242.63</v>
      </c>
      <c r="K8413" s="45">
        <v>1</v>
      </c>
      <c r="L8413" s="41">
        <f t="shared" si="1176"/>
        <v>6242.63</v>
      </c>
      <c r="M8413" s="39">
        <v>15</v>
      </c>
      <c r="N8413" s="42">
        <f t="shared" si="1170"/>
        <v>1.3196440793976729</v>
      </c>
      <c r="O8413" s="43">
        <f t="shared" si="1171"/>
        <v>416.17533333333336</v>
      </c>
      <c r="P8413" s="44">
        <f t="shared" si="1172"/>
        <v>549.20331462468641</v>
      </c>
      <c r="Q8413" s="44">
        <f t="shared" si="1173"/>
        <v>5693.4266853753134</v>
      </c>
      <c r="R8413" s="44" t="e">
        <f>VLOOKUP(S8413,Sheet8!B:C,2,0)</f>
        <v>#N/A</v>
      </c>
      <c r="S8413" s="6" t="s">
        <v>14826</v>
      </c>
      <c r="T8413" s="6" t="e">
        <f>VLOOKUP(U8413,'17-1'!J:K,2,0)</f>
        <v>#N/A</v>
      </c>
      <c r="U8413" s="6" t="s">
        <v>39707</v>
      </c>
    </row>
    <row r="8414" spans="1:21" x14ac:dyDescent="0.25">
      <c r="A8414" s="35">
        <v>6505</v>
      </c>
      <c r="B8414" s="36">
        <v>340</v>
      </c>
      <c r="C8414" s="36">
        <v>60000090</v>
      </c>
      <c r="D8414" s="6">
        <v>100717</v>
      </c>
      <c r="E8414" s="36">
        <v>30200023</v>
      </c>
      <c r="F8414" s="36" t="s">
        <v>23</v>
      </c>
      <c r="G8414" s="37" t="s">
        <v>1972</v>
      </c>
      <c r="H8414" s="38">
        <v>41703</v>
      </c>
      <c r="I8414" s="39">
        <v>15</v>
      </c>
      <c r="J8414" s="74">
        <v>380.32</v>
      </c>
      <c r="K8414" s="45">
        <v>1</v>
      </c>
      <c r="L8414" s="41">
        <f t="shared" si="1176"/>
        <v>380.32</v>
      </c>
      <c r="M8414" s="39">
        <v>15</v>
      </c>
      <c r="N8414" s="42">
        <f t="shared" si="1170"/>
        <v>1.3196440793976729</v>
      </c>
      <c r="O8414" s="43">
        <f t="shared" si="1171"/>
        <v>25.354666666666667</v>
      </c>
      <c r="P8414" s="44">
        <f t="shared" si="1172"/>
        <v>33.459135751768194</v>
      </c>
      <c r="Q8414" s="44">
        <f t="shared" si="1173"/>
        <v>346.86086424823179</v>
      </c>
      <c r="R8414" s="44" t="e">
        <f>VLOOKUP(S8414,Sheet8!B:C,2,0)</f>
        <v>#N/A</v>
      </c>
      <c r="S8414" s="6" t="s">
        <v>14827</v>
      </c>
      <c r="T8414" s="6" t="e">
        <f>VLOOKUP(U8414,'17-1'!J:K,2,0)</f>
        <v>#N/A</v>
      </c>
      <c r="U8414" s="6" t="s">
        <v>39708</v>
      </c>
    </row>
    <row r="8415" spans="1:21" x14ac:dyDescent="0.25">
      <c r="A8415" s="35">
        <v>796</v>
      </c>
      <c r="B8415" s="36">
        <v>304</v>
      </c>
      <c r="C8415" s="36">
        <v>20006219</v>
      </c>
      <c r="D8415" s="36">
        <v>100718</v>
      </c>
      <c r="E8415" s="36">
        <v>30200023</v>
      </c>
      <c r="F8415" s="36" t="s">
        <v>23</v>
      </c>
      <c r="G8415" s="37" t="s">
        <v>1971</v>
      </c>
      <c r="H8415" s="38">
        <v>41703</v>
      </c>
      <c r="I8415" s="39">
        <v>15</v>
      </c>
      <c r="J8415" s="74">
        <v>3654.61</v>
      </c>
      <c r="K8415" s="45">
        <v>1</v>
      </c>
      <c r="L8415" s="41">
        <f t="shared" si="1176"/>
        <v>3654.61</v>
      </c>
      <c r="M8415" s="39">
        <v>15</v>
      </c>
      <c r="N8415" s="42">
        <f t="shared" si="1170"/>
        <v>1.3196440793976729</v>
      </c>
      <c r="O8415" s="43">
        <f t="shared" si="1171"/>
        <v>243.64066666666668</v>
      </c>
      <c r="P8415" s="44">
        <f t="shared" si="1172"/>
        <v>321.51896326716866</v>
      </c>
      <c r="Q8415" s="44">
        <f t="shared" si="1173"/>
        <v>3333.0910367328315</v>
      </c>
      <c r="R8415" s="44" t="e">
        <f>VLOOKUP(S8415,Sheet8!B:C,2,0)</f>
        <v>#N/A</v>
      </c>
      <c r="S8415" s="6" t="s">
        <v>14828</v>
      </c>
      <c r="T8415" s="6" t="e">
        <f>VLOOKUP(U8415,'17-1'!J:K,2,0)</f>
        <v>#N/A</v>
      </c>
      <c r="U8415" s="6" t="s">
        <v>39709</v>
      </c>
    </row>
    <row r="8416" spans="1:21" x14ac:dyDescent="0.25">
      <c r="A8416" s="35">
        <v>4794</v>
      </c>
      <c r="B8416" s="36">
        <v>331</v>
      </c>
      <c r="C8416" s="36">
        <v>20006397</v>
      </c>
      <c r="D8416" s="36">
        <v>100718</v>
      </c>
      <c r="E8416" s="36">
        <v>30200020</v>
      </c>
      <c r="F8416" s="36" t="s">
        <v>47</v>
      </c>
      <c r="G8416" s="37" t="s">
        <v>1026</v>
      </c>
      <c r="H8416" s="38">
        <v>38472</v>
      </c>
      <c r="I8416" s="39">
        <v>15</v>
      </c>
      <c r="J8416" s="74">
        <v>482.24</v>
      </c>
      <c r="K8416" s="111">
        <v>0</v>
      </c>
      <c r="L8416" s="59">
        <f>J8416*K8416</f>
        <v>0</v>
      </c>
      <c r="M8416" s="39">
        <v>15</v>
      </c>
      <c r="N8416" s="42">
        <f t="shared" si="1170"/>
        <v>10.165639972621491</v>
      </c>
      <c r="O8416" s="43">
        <f t="shared" si="1171"/>
        <v>0</v>
      </c>
      <c r="P8416" s="44">
        <f t="shared" si="1172"/>
        <v>0</v>
      </c>
      <c r="Q8416" s="44" t="str">
        <f t="shared" si="1173"/>
        <v xml:space="preserve"> </v>
      </c>
      <c r="R8416" s="44" t="str">
        <f>VLOOKUP(S8416,Sheet8!B:C,2,0)</f>
        <v>GOTCHA</v>
      </c>
      <c r="S8416" s="6" t="s">
        <v>7690</v>
      </c>
      <c r="T8416" s="6" t="str">
        <f>VLOOKUP(U8416,'17-1'!J:K,2,0)</f>
        <v>IM HERE</v>
      </c>
      <c r="U8416" s="6" t="s">
        <v>27438</v>
      </c>
    </row>
    <row r="8417" spans="1:21" x14ac:dyDescent="0.25">
      <c r="A8417" s="35">
        <v>7868</v>
      </c>
      <c r="B8417" s="36">
        <v>371</v>
      </c>
      <c r="C8417" s="36">
        <v>20003774</v>
      </c>
      <c r="D8417" s="36">
        <v>100719</v>
      </c>
      <c r="E8417" s="36">
        <v>30200061</v>
      </c>
      <c r="F8417" s="36" t="s">
        <v>57</v>
      </c>
      <c r="G8417" s="37" t="s">
        <v>1414</v>
      </c>
      <c r="H8417" s="38">
        <v>40391</v>
      </c>
      <c r="I8417" s="39">
        <v>15</v>
      </c>
      <c r="J8417" s="74">
        <v>5746.58</v>
      </c>
      <c r="K8417" s="45">
        <v>1</v>
      </c>
      <c r="L8417" s="41">
        <f t="shared" ref="L8417:L8425" si="1177">J8417*K8417</f>
        <v>5746.58</v>
      </c>
      <c r="M8417" s="39">
        <v>15</v>
      </c>
      <c r="N8417" s="42">
        <f t="shared" si="1170"/>
        <v>4.9117043121149901</v>
      </c>
      <c r="O8417" s="43">
        <f t="shared" si="1171"/>
        <v>383.10533333333331</v>
      </c>
      <c r="P8417" s="44">
        <f t="shared" si="1172"/>
        <v>1881.700117727584</v>
      </c>
      <c r="Q8417" s="44">
        <f t="shared" si="1173"/>
        <v>3864.8798822724157</v>
      </c>
      <c r="R8417" s="44" t="e">
        <f>VLOOKUP(S8417,Sheet8!B:C,2,0)</f>
        <v>#N/A</v>
      </c>
      <c r="S8417" s="6" t="s">
        <v>14829</v>
      </c>
      <c r="T8417" s="6" t="e">
        <f>VLOOKUP(U8417,'17-1'!J:K,2,0)</f>
        <v>#N/A</v>
      </c>
      <c r="U8417" s="6" t="s">
        <v>39710</v>
      </c>
    </row>
    <row r="8418" spans="1:21" x14ac:dyDescent="0.25">
      <c r="A8418" s="35">
        <v>1794</v>
      </c>
      <c r="B8418" s="36">
        <v>311</v>
      </c>
      <c r="C8418" s="36">
        <v>20000675</v>
      </c>
      <c r="D8418" s="36">
        <v>100718</v>
      </c>
      <c r="E8418" s="36">
        <v>30200086</v>
      </c>
      <c r="F8418" s="36" t="s">
        <v>44</v>
      </c>
      <c r="G8418" s="37" t="s">
        <v>1410</v>
      </c>
      <c r="H8418" s="38">
        <v>40391</v>
      </c>
      <c r="I8418" s="39">
        <v>15</v>
      </c>
      <c r="J8418" s="74">
        <v>8200.6</v>
      </c>
      <c r="K8418" s="45">
        <v>1</v>
      </c>
      <c r="L8418" s="41">
        <f t="shared" si="1177"/>
        <v>8200.6</v>
      </c>
      <c r="M8418" s="39">
        <v>15</v>
      </c>
      <c r="N8418" s="42">
        <f t="shared" si="1170"/>
        <v>4.9117043121149901</v>
      </c>
      <c r="O8418" s="43">
        <f t="shared" si="1171"/>
        <v>546.70666666666671</v>
      </c>
      <c r="P8418" s="44">
        <f t="shared" si="1172"/>
        <v>2685.2614921286795</v>
      </c>
      <c r="Q8418" s="44">
        <f t="shared" si="1173"/>
        <v>5515.3385078713209</v>
      </c>
      <c r="R8418" s="44" t="e">
        <f>VLOOKUP(S8418,Sheet8!B:C,2,0)</f>
        <v>#N/A</v>
      </c>
      <c r="S8418" s="6" t="s">
        <v>14830</v>
      </c>
      <c r="T8418" s="6" t="e">
        <f>VLOOKUP(U8418,'17-1'!J:K,2,0)</f>
        <v>#N/A</v>
      </c>
      <c r="U8418" s="6" t="s">
        <v>39711</v>
      </c>
    </row>
    <row r="8419" spans="1:21" x14ac:dyDescent="0.25">
      <c r="A8419" s="35">
        <v>5461</v>
      </c>
      <c r="B8419" s="36">
        <v>333</v>
      </c>
      <c r="C8419" s="36">
        <v>20004939</v>
      </c>
      <c r="D8419" s="36">
        <v>100718</v>
      </c>
      <c r="E8419" s="36">
        <v>30200088</v>
      </c>
      <c r="F8419" s="36" t="s">
        <v>59</v>
      </c>
      <c r="G8419" s="37" t="s">
        <v>1987</v>
      </c>
      <c r="H8419" s="38">
        <v>41745</v>
      </c>
      <c r="I8419" s="39">
        <v>15</v>
      </c>
      <c r="J8419" s="74">
        <v>2664.75</v>
      </c>
      <c r="K8419" s="45">
        <v>1</v>
      </c>
      <c r="L8419" s="41">
        <f t="shared" si="1177"/>
        <v>2664.75</v>
      </c>
      <c r="M8419" s="39">
        <v>15</v>
      </c>
      <c r="N8419" s="42">
        <f t="shared" si="1170"/>
        <v>1.2046543463381245</v>
      </c>
      <c r="O8419" s="43">
        <f t="shared" si="1171"/>
        <v>177.65</v>
      </c>
      <c r="P8419" s="44">
        <f t="shared" si="1172"/>
        <v>214.00684462696782</v>
      </c>
      <c r="Q8419" s="44">
        <f t="shared" si="1173"/>
        <v>2450.7431553730321</v>
      </c>
      <c r="R8419" s="44" t="e">
        <f>VLOOKUP(S8419,Sheet8!B:C,2,0)</f>
        <v>#N/A</v>
      </c>
      <c r="S8419" s="6" t="s">
        <v>14831</v>
      </c>
      <c r="T8419" s="6" t="e">
        <f>VLOOKUP(U8419,'17-1'!J:K,2,0)</f>
        <v>#N/A</v>
      </c>
      <c r="U8419" s="6" t="s">
        <v>39712</v>
      </c>
    </row>
    <row r="8420" spans="1:21" x14ac:dyDescent="0.25">
      <c r="A8420" s="35">
        <v>7862</v>
      </c>
      <c r="B8420" s="36">
        <v>371</v>
      </c>
      <c r="C8420" s="36">
        <v>20003702</v>
      </c>
      <c r="D8420" s="36">
        <v>100719</v>
      </c>
      <c r="E8420" s="36">
        <v>30200088</v>
      </c>
      <c r="F8420" s="36" t="s">
        <v>59</v>
      </c>
      <c r="G8420" s="37" t="s">
        <v>1986</v>
      </c>
      <c r="H8420" s="38">
        <v>41745</v>
      </c>
      <c r="I8420" s="39">
        <v>15</v>
      </c>
      <c r="J8420" s="74">
        <v>2941.88</v>
      </c>
      <c r="K8420" s="45">
        <v>1</v>
      </c>
      <c r="L8420" s="41">
        <f t="shared" si="1177"/>
        <v>2941.88</v>
      </c>
      <c r="M8420" s="39">
        <v>15</v>
      </c>
      <c r="N8420" s="42">
        <f t="shared" si="1170"/>
        <v>1.2046543463381245</v>
      </c>
      <c r="O8420" s="43">
        <f t="shared" si="1171"/>
        <v>196.12533333333334</v>
      </c>
      <c r="P8420" s="44">
        <f t="shared" si="1172"/>
        <v>236.26323522701347</v>
      </c>
      <c r="Q8420" s="44">
        <f t="shared" si="1173"/>
        <v>2705.6167647729867</v>
      </c>
      <c r="R8420" s="44" t="e">
        <f>VLOOKUP(S8420,Sheet8!B:C,2,0)</f>
        <v>#N/A</v>
      </c>
      <c r="S8420" s="6" t="s">
        <v>14832</v>
      </c>
      <c r="T8420" s="6" t="e">
        <f>VLOOKUP(U8420,'17-1'!J:K,2,0)</f>
        <v>#N/A</v>
      </c>
      <c r="U8420" s="6" t="s">
        <v>39713</v>
      </c>
    </row>
    <row r="8421" spans="1:21" x14ac:dyDescent="0.25">
      <c r="A8421" s="35">
        <v>8020</v>
      </c>
      <c r="B8421" s="36">
        <v>371</v>
      </c>
      <c r="C8421" s="36">
        <v>20004968</v>
      </c>
      <c r="D8421" s="36">
        <v>100719</v>
      </c>
      <c r="E8421" s="36">
        <v>30200088</v>
      </c>
      <c r="F8421" s="36" t="s">
        <v>59</v>
      </c>
      <c r="G8421" s="37" t="s">
        <v>1988</v>
      </c>
      <c r="H8421" s="38">
        <v>41745</v>
      </c>
      <c r="I8421" s="39">
        <v>15</v>
      </c>
      <c r="J8421" s="74">
        <v>6633.46</v>
      </c>
      <c r="K8421" s="45">
        <v>1</v>
      </c>
      <c r="L8421" s="41">
        <f t="shared" si="1177"/>
        <v>6633.46</v>
      </c>
      <c r="M8421" s="39">
        <v>15</v>
      </c>
      <c r="N8421" s="42">
        <f t="shared" si="1170"/>
        <v>1.2046543463381245</v>
      </c>
      <c r="O8421" s="43">
        <f t="shared" si="1171"/>
        <v>442.23066666666665</v>
      </c>
      <c r="P8421" s="44">
        <f t="shared" si="1172"/>
        <v>532.73509468400641</v>
      </c>
      <c r="Q8421" s="44">
        <f t="shared" si="1173"/>
        <v>6100.724905315994</v>
      </c>
      <c r="R8421" s="44" t="e">
        <f>VLOOKUP(S8421,Sheet8!B:C,2,0)</f>
        <v>#N/A</v>
      </c>
      <c r="S8421" s="6" t="s">
        <v>14833</v>
      </c>
      <c r="T8421" s="6" t="e">
        <f>VLOOKUP(U8421,'17-1'!J:K,2,0)</f>
        <v>#N/A</v>
      </c>
      <c r="U8421" s="6" t="s">
        <v>39714</v>
      </c>
    </row>
    <row r="8422" spans="1:21" x14ac:dyDescent="0.25">
      <c r="A8422" s="35">
        <v>4772</v>
      </c>
      <c r="B8422" s="36">
        <v>331</v>
      </c>
      <c r="C8422" s="36">
        <v>20006228</v>
      </c>
      <c r="D8422" s="36">
        <v>100718</v>
      </c>
      <c r="E8422" s="36">
        <v>30200088</v>
      </c>
      <c r="F8422" s="36" t="s">
        <v>59</v>
      </c>
      <c r="G8422" s="37" t="s">
        <v>1985</v>
      </c>
      <c r="H8422" s="38">
        <v>41745</v>
      </c>
      <c r="I8422" s="39">
        <v>15</v>
      </c>
      <c r="J8422" s="74">
        <v>32192.28</v>
      </c>
      <c r="K8422" s="45">
        <v>1</v>
      </c>
      <c r="L8422" s="41">
        <f t="shared" si="1177"/>
        <v>32192.28</v>
      </c>
      <c r="M8422" s="39">
        <v>15</v>
      </c>
      <c r="N8422" s="42">
        <f t="shared" si="1170"/>
        <v>1.2046543463381245</v>
      </c>
      <c r="O8422" s="43">
        <f t="shared" si="1171"/>
        <v>2146.152</v>
      </c>
      <c r="P8422" s="44">
        <f t="shared" si="1172"/>
        <v>2585.3713347022585</v>
      </c>
      <c r="Q8422" s="44">
        <f t="shared" si="1173"/>
        <v>29606.908665297742</v>
      </c>
      <c r="R8422" s="44" t="e">
        <f>VLOOKUP(S8422,Sheet8!B:C,2,0)</f>
        <v>#N/A</v>
      </c>
      <c r="S8422" s="6" t="s">
        <v>14834</v>
      </c>
      <c r="T8422" s="6" t="e">
        <f>VLOOKUP(U8422,'17-1'!J:K,2,0)</f>
        <v>#N/A</v>
      </c>
      <c r="U8422" s="6" t="s">
        <v>39715</v>
      </c>
    </row>
    <row r="8423" spans="1:21" x14ac:dyDescent="0.25">
      <c r="A8423" s="35">
        <v>4750</v>
      </c>
      <c r="B8423" s="36">
        <v>331</v>
      </c>
      <c r="C8423" s="36">
        <v>20006098</v>
      </c>
      <c r="D8423" s="36">
        <v>100718</v>
      </c>
      <c r="E8423" s="36">
        <v>30200045</v>
      </c>
      <c r="F8423" s="36" t="s">
        <v>56</v>
      </c>
      <c r="G8423" s="37" t="s">
        <v>698</v>
      </c>
      <c r="H8423" s="38">
        <v>35611</v>
      </c>
      <c r="I8423" s="39">
        <v>46</v>
      </c>
      <c r="J8423" s="74">
        <v>42720</v>
      </c>
      <c r="K8423" s="45">
        <v>1</v>
      </c>
      <c r="L8423" s="41">
        <f t="shared" si="1177"/>
        <v>42720</v>
      </c>
      <c r="M8423" s="39">
        <v>46</v>
      </c>
      <c r="N8423" s="42">
        <f t="shared" si="1170"/>
        <v>17.998631074606433</v>
      </c>
      <c r="O8423" s="43">
        <f t="shared" si="1171"/>
        <v>928.695652173913</v>
      </c>
      <c r="P8423" s="44">
        <f t="shared" si="1172"/>
        <v>16715.25042406928</v>
      </c>
      <c r="Q8423" s="44">
        <f t="shared" si="1173"/>
        <v>26004.74957593072</v>
      </c>
      <c r="R8423" s="44" t="e">
        <f>VLOOKUP(S8423,Sheet8!B:C,2,0)</f>
        <v>#N/A</v>
      </c>
      <c r="S8423" s="6" t="s">
        <v>14835</v>
      </c>
      <c r="T8423" s="6" t="e">
        <f>VLOOKUP(U8423,'17-1'!J:K,2,0)</f>
        <v>#N/A</v>
      </c>
      <c r="U8423" s="6" t="s">
        <v>39716</v>
      </c>
    </row>
    <row r="8424" spans="1:21" x14ac:dyDescent="0.25">
      <c r="A8424" s="35">
        <v>2059</v>
      </c>
      <c r="B8424" s="36">
        <v>311</v>
      </c>
      <c r="C8424" s="36">
        <v>20003536</v>
      </c>
      <c r="D8424" s="36">
        <v>100718</v>
      </c>
      <c r="E8424" s="36">
        <v>30200025</v>
      </c>
      <c r="F8424" s="36" t="s">
        <v>21</v>
      </c>
      <c r="G8424" s="37" t="s">
        <v>1385</v>
      </c>
      <c r="H8424" s="38">
        <v>40299</v>
      </c>
      <c r="I8424" s="39">
        <v>15</v>
      </c>
      <c r="J8424" s="74">
        <v>249.09</v>
      </c>
      <c r="K8424" s="45">
        <v>1</v>
      </c>
      <c r="L8424" s="41">
        <f t="shared" si="1177"/>
        <v>249.09</v>
      </c>
      <c r="M8424" s="39">
        <v>15</v>
      </c>
      <c r="N8424" s="42">
        <f t="shared" si="1170"/>
        <v>5.1635865845311431</v>
      </c>
      <c r="O8424" s="43">
        <f t="shared" si="1171"/>
        <v>16.606000000000002</v>
      </c>
      <c r="P8424" s="44">
        <f t="shared" si="1172"/>
        <v>85.746518822724155</v>
      </c>
      <c r="Q8424" s="44">
        <f t="shared" si="1173"/>
        <v>163.34348117727586</v>
      </c>
      <c r="R8424" s="44" t="e">
        <f>VLOOKUP(S8424,Sheet8!B:C,2,0)</f>
        <v>#N/A</v>
      </c>
      <c r="S8424" s="6" t="s">
        <v>14836</v>
      </c>
      <c r="T8424" s="6" t="e">
        <f>VLOOKUP(U8424,'17-1'!J:K,2,0)</f>
        <v>#N/A</v>
      </c>
      <c r="U8424" s="6" t="s">
        <v>39717</v>
      </c>
    </row>
    <row r="8425" spans="1:21" x14ac:dyDescent="0.25">
      <c r="A8425" s="35">
        <v>4630</v>
      </c>
      <c r="B8425" s="36">
        <v>331</v>
      </c>
      <c r="C8425" s="36">
        <v>20005456</v>
      </c>
      <c r="D8425" s="36">
        <v>100718</v>
      </c>
      <c r="E8425" s="36">
        <v>30200077</v>
      </c>
      <c r="F8425" s="36" t="s">
        <v>15</v>
      </c>
      <c r="G8425" s="37" t="s">
        <v>672</v>
      </c>
      <c r="H8425" s="38">
        <v>31655</v>
      </c>
      <c r="I8425" s="39">
        <v>46</v>
      </c>
      <c r="J8425" s="74">
        <v>35422</v>
      </c>
      <c r="K8425" s="45">
        <v>1</v>
      </c>
      <c r="L8425" s="41">
        <f t="shared" si="1177"/>
        <v>35422</v>
      </c>
      <c r="M8425" s="39">
        <v>46</v>
      </c>
      <c r="N8425" s="42">
        <f t="shared" si="1170"/>
        <v>28.829568788501028</v>
      </c>
      <c r="O8425" s="43">
        <f t="shared" si="1171"/>
        <v>770.04347826086962</v>
      </c>
      <c r="P8425" s="44">
        <f t="shared" si="1172"/>
        <v>22200.021426658335</v>
      </c>
      <c r="Q8425" s="44">
        <f t="shared" si="1173"/>
        <v>13221.978573341665</v>
      </c>
      <c r="R8425" s="44" t="e">
        <f>VLOOKUP(S8425,Sheet8!B:C,2,0)</f>
        <v>#N/A</v>
      </c>
      <c r="S8425" s="6" t="s">
        <v>14837</v>
      </c>
      <c r="T8425" s="6" t="e">
        <f>VLOOKUP(U8425,'17-1'!J:K,2,0)</f>
        <v>#N/A</v>
      </c>
      <c r="U8425" s="6" t="s">
        <v>39718</v>
      </c>
    </row>
    <row r="8426" spans="1:21" x14ac:dyDescent="0.25">
      <c r="A8426" s="35">
        <v>1178</v>
      </c>
      <c r="B8426" s="36">
        <v>310</v>
      </c>
      <c r="C8426" s="36">
        <v>20000568</v>
      </c>
      <c r="D8426" s="36">
        <v>100718</v>
      </c>
      <c r="E8426" s="36">
        <v>30200077</v>
      </c>
      <c r="F8426" s="36" t="s">
        <v>15</v>
      </c>
      <c r="G8426" s="37" t="s">
        <v>1760</v>
      </c>
      <c r="H8426" s="38">
        <v>39629</v>
      </c>
      <c r="I8426" s="39">
        <v>15</v>
      </c>
      <c r="J8426" s="74">
        <v>39776.449999999997</v>
      </c>
      <c r="K8426" s="111">
        <v>0</v>
      </c>
      <c r="L8426" s="59">
        <f t="shared" ref="L8426:L8431" si="1178">J8426*K8426</f>
        <v>0</v>
      </c>
      <c r="M8426" s="39">
        <v>15</v>
      </c>
      <c r="N8426" s="42">
        <f t="shared" si="1170"/>
        <v>6.9979466119096507</v>
      </c>
      <c r="O8426" s="43">
        <f t="shared" si="1171"/>
        <v>0</v>
      </c>
      <c r="P8426" s="44">
        <f t="shared" si="1172"/>
        <v>0</v>
      </c>
      <c r="Q8426" s="44" t="str">
        <f t="shared" si="1173"/>
        <v xml:space="preserve"> </v>
      </c>
      <c r="R8426" s="44" t="str">
        <f>VLOOKUP(S8426,Sheet8!B:C,2,0)</f>
        <v>GOTCHA</v>
      </c>
      <c r="S8426" s="6" t="s">
        <v>10200</v>
      </c>
      <c r="T8426" s="6" t="str">
        <f>VLOOKUP(U8426,'17-1'!J:K,2,0)</f>
        <v>IM HERE</v>
      </c>
      <c r="U8426" s="6" t="s">
        <v>30040</v>
      </c>
    </row>
    <row r="8427" spans="1:21" x14ac:dyDescent="0.25">
      <c r="A8427" s="35">
        <v>5896</v>
      </c>
      <c r="B8427" s="36">
        <v>333</v>
      </c>
      <c r="C8427" s="36">
        <v>20006594</v>
      </c>
      <c r="D8427" s="36">
        <v>100718</v>
      </c>
      <c r="E8427" s="36">
        <v>30200044</v>
      </c>
      <c r="F8427" s="36" t="s">
        <v>45</v>
      </c>
      <c r="G8427" s="37" t="s">
        <v>954</v>
      </c>
      <c r="H8427" s="38">
        <v>40422</v>
      </c>
      <c r="I8427" s="39">
        <v>15</v>
      </c>
      <c r="J8427" s="74">
        <v>2702.4</v>
      </c>
      <c r="K8427" s="45">
        <v>1</v>
      </c>
      <c r="L8427" s="41">
        <f t="shared" si="1178"/>
        <v>2702.4</v>
      </c>
      <c r="M8427" s="39">
        <v>15</v>
      </c>
      <c r="N8427" s="42">
        <f t="shared" si="1170"/>
        <v>4.8268309377138943</v>
      </c>
      <c r="O8427" s="43">
        <f t="shared" si="1171"/>
        <v>180.16</v>
      </c>
      <c r="P8427" s="44">
        <f t="shared" si="1172"/>
        <v>869.60186173853515</v>
      </c>
      <c r="Q8427" s="44">
        <f t="shared" si="1173"/>
        <v>1832.7981382614648</v>
      </c>
      <c r="R8427" s="44" t="e">
        <f>VLOOKUP(S8427,Sheet8!B:C,2,0)</f>
        <v>#N/A</v>
      </c>
      <c r="S8427" s="6" t="s">
        <v>14838</v>
      </c>
      <c r="T8427" s="6" t="e">
        <f>VLOOKUP(U8427,'17-1'!J:K,2,0)</f>
        <v>#N/A</v>
      </c>
      <c r="U8427" s="6" t="s">
        <v>39719</v>
      </c>
    </row>
    <row r="8428" spans="1:21" x14ac:dyDescent="0.25">
      <c r="A8428" s="35">
        <v>2065</v>
      </c>
      <c r="B8428" s="36">
        <v>311</v>
      </c>
      <c r="C8428" s="36">
        <v>20003630</v>
      </c>
      <c r="D8428" s="36">
        <v>100718</v>
      </c>
      <c r="E8428" s="36">
        <v>30200077</v>
      </c>
      <c r="F8428" s="36" t="s">
        <v>15</v>
      </c>
      <c r="G8428" s="37" t="s">
        <v>781</v>
      </c>
      <c r="H8428" s="38">
        <v>33054</v>
      </c>
      <c r="I8428" s="39">
        <v>46</v>
      </c>
      <c r="J8428" s="74">
        <v>72768.37</v>
      </c>
      <c r="K8428" s="45">
        <v>1</v>
      </c>
      <c r="L8428" s="41">
        <f t="shared" si="1178"/>
        <v>72768.37</v>
      </c>
      <c r="M8428" s="39">
        <v>46</v>
      </c>
      <c r="N8428" s="42">
        <f t="shared" si="1170"/>
        <v>24.999315537303218</v>
      </c>
      <c r="O8428" s="43">
        <f t="shared" si="1171"/>
        <v>1581.9210869565215</v>
      </c>
      <c r="P8428" s="44">
        <f t="shared" si="1172"/>
        <v>39546.944407939765</v>
      </c>
      <c r="Q8428" s="44">
        <f t="shared" si="1173"/>
        <v>33221.42559206023</v>
      </c>
      <c r="R8428" s="44" t="e">
        <f>VLOOKUP(S8428,Sheet8!B:C,2,0)</f>
        <v>#N/A</v>
      </c>
      <c r="S8428" s="6" t="s">
        <v>14839</v>
      </c>
      <c r="T8428" s="6" t="e">
        <f>VLOOKUP(U8428,'17-1'!J:K,2,0)</f>
        <v>#N/A</v>
      </c>
      <c r="U8428" s="6" t="s">
        <v>39720</v>
      </c>
    </row>
    <row r="8429" spans="1:21" x14ac:dyDescent="0.25">
      <c r="A8429" s="35">
        <v>905</v>
      </c>
      <c r="B8429" s="36">
        <v>307</v>
      </c>
      <c r="C8429" s="36">
        <v>20002684</v>
      </c>
      <c r="D8429" s="36">
        <v>100718</v>
      </c>
      <c r="E8429" s="36">
        <v>30200077</v>
      </c>
      <c r="F8429" s="36" t="s">
        <v>15</v>
      </c>
      <c r="G8429" s="37" t="s">
        <v>782</v>
      </c>
      <c r="H8429" s="38">
        <v>34028</v>
      </c>
      <c r="I8429" s="39">
        <v>46</v>
      </c>
      <c r="J8429" s="74">
        <v>91976</v>
      </c>
      <c r="K8429" s="45">
        <v>1</v>
      </c>
      <c r="L8429" s="41">
        <f t="shared" si="1178"/>
        <v>91976</v>
      </c>
      <c r="M8429" s="39">
        <v>46</v>
      </c>
      <c r="N8429" s="42">
        <f t="shared" si="1170"/>
        <v>22.33264887063655</v>
      </c>
      <c r="O8429" s="43">
        <f t="shared" si="1171"/>
        <v>1999.4782608695652</v>
      </c>
      <c r="P8429" s="44">
        <f t="shared" si="1172"/>
        <v>44653.645924471028</v>
      </c>
      <c r="Q8429" s="44">
        <f t="shared" si="1173"/>
        <v>47322.354075528972</v>
      </c>
      <c r="R8429" s="44" t="e">
        <f>VLOOKUP(S8429,Sheet8!B:C,2,0)</f>
        <v>#N/A</v>
      </c>
      <c r="S8429" s="6" t="s">
        <v>14840</v>
      </c>
      <c r="T8429" s="6" t="e">
        <f>VLOOKUP(U8429,'17-1'!J:K,2,0)</f>
        <v>#N/A</v>
      </c>
      <c r="U8429" s="6" t="s">
        <v>39721</v>
      </c>
    </row>
    <row r="8430" spans="1:21" x14ac:dyDescent="0.25">
      <c r="A8430" s="35">
        <v>4676</v>
      </c>
      <c r="B8430" s="36">
        <v>331</v>
      </c>
      <c r="C8430" s="36">
        <v>20005629</v>
      </c>
      <c r="D8430" s="36">
        <v>100718</v>
      </c>
      <c r="E8430" s="36">
        <v>30200043</v>
      </c>
      <c r="F8430" s="36" t="s">
        <v>78</v>
      </c>
      <c r="G8430" s="37" t="s">
        <v>757</v>
      </c>
      <c r="H8430" s="38">
        <v>30132</v>
      </c>
      <c r="I8430" s="39">
        <v>46</v>
      </c>
      <c r="J8430" s="74">
        <v>49103.8</v>
      </c>
      <c r="K8430" s="47">
        <v>0</v>
      </c>
      <c r="L8430" s="41">
        <f t="shared" si="1178"/>
        <v>0</v>
      </c>
      <c r="M8430" s="39">
        <v>46</v>
      </c>
      <c r="N8430" s="42">
        <f t="shared" si="1170"/>
        <v>32.999315537303218</v>
      </c>
      <c r="O8430" s="43">
        <f t="shared" si="1171"/>
        <v>0</v>
      </c>
      <c r="P8430" s="44">
        <f t="shared" si="1172"/>
        <v>0</v>
      </c>
      <c r="Q8430" s="44" t="str">
        <f t="shared" si="1173"/>
        <v xml:space="preserve"> </v>
      </c>
      <c r="R8430" s="44" t="e">
        <f>VLOOKUP(S8430,Sheet8!B:C,2,0)</f>
        <v>#N/A</v>
      </c>
      <c r="S8430" s="6" t="s">
        <v>14841</v>
      </c>
      <c r="T8430" s="6" t="e">
        <f>VLOOKUP(U8430,'17-1'!J:K,2,0)</f>
        <v>#N/A</v>
      </c>
      <c r="U8430" s="6" t="s">
        <v>39722</v>
      </c>
    </row>
    <row r="8431" spans="1:21" x14ac:dyDescent="0.25">
      <c r="A8431" s="35">
        <v>2458</v>
      </c>
      <c r="B8431" s="36">
        <v>311</v>
      </c>
      <c r="C8431" s="36">
        <v>20007744</v>
      </c>
      <c r="D8431" s="36">
        <v>100718</v>
      </c>
      <c r="E8431" s="36">
        <v>30200059</v>
      </c>
      <c r="F8431" s="36" t="s">
        <v>36</v>
      </c>
      <c r="G8431" s="37" t="s">
        <v>595</v>
      </c>
      <c r="H8431" s="38">
        <v>37042</v>
      </c>
      <c r="I8431" s="39">
        <v>46</v>
      </c>
      <c r="J8431" s="74">
        <v>100</v>
      </c>
      <c r="K8431" s="45">
        <v>1</v>
      </c>
      <c r="L8431" s="41">
        <f t="shared" si="1178"/>
        <v>100</v>
      </c>
      <c r="M8431" s="39">
        <v>46</v>
      </c>
      <c r="N8431" s="42">
        <f t="shared" si="1170"/>
        <v>14.080766598220396</v>
      </c>
      <c r="O8431" s="43">
        <f t="shared" si="1171"/>
        <v>2.1739130434782608</v>
      </c>
      <c r="P8431" s="44">
        <f t="shared" si="1172"/>
        <v>30.61036217004434</v>
      </c>
      <c r="Q8431" s="44">
        <f t="shared" si="1173"/>
        <v>69.38963782995566</v>
      </c>
      <c r="R8431" s="44" t="e">
        <f>VLOOKUP(S8431,Sheet8!B:C,2,0)</f>
        <v>#N/A</v>
      </c>
      <c r="S8431" s="6" t="s">
        <v>14842</v>
      </c>
      <c r="T8431" s="6" t="e">
        <f>VLOOKUP(U8431,'17-1'!J:K,2,0)</f>
        <v>#N/A</v>
      </c>
      <c r="U8431" s="6" t="s">
        <v>39723</v>
      </c>
    </row>
    <row r="8432" spans="1:21" x14ac:dyDescent="0.25">
      <c r="A8432" s="35">
        <v>5660</v>
      </c>
      <c r="B8432" s="36">
        <v>333</v>
      </c>
      <c r="C8432" s="36">
        <v>20005859</v>
      </c>
      <c r="D8432" s="36">
        <v>100718</v>
      </c>
      <c r="E8432" s="36">
        <v>30200086</v>
      </c>
      <c r="F8432" s="36" t="s">
        <v>44</v>
      </c>
      <c r="G8432" s="37" t="s">
        <v>896</v>
      </c>
      <c r="H8432" s="38">
        <v>39721</v>
      </c>
      <c r="I8432" s="39">
        <v>15</v>
      </c>
      <c r="J8432" s="74">
        <v>2563.44</v>
      </c>
      <c r="K8432" s="111">
        <v>0</v>
      </c>
      <c r="L8432" s="59">
        <f t="shared" ref="L8432:L8434" si="1179">J8432*K8432</f>
        <v>0</v>
      </c>
      <c r="M8432" s="39">
        <v>15</v>
      </c>
      <c r="N8432" s="42">
        <f t="shared" si="1170"/>
        <v>6.7460643394934978</v>
      </c>
      <c r="O8432" s="43">
        <f t="shared" si="1171"/>
        <v>0</v>
      </c>
      <c r="P8432" s="44">
        <f t="shared" si="1172"/>
        <v>0</v>
      </c>
      <c r="Q8432" s="44" t="str">
        <f t="shared" si="1173"/>
        <v xml:space="preserve"> </v>
      </c>
      <c r="R8432" s="44" t="str">
        <f>VLOOKUP(S8432,Sheet8!B:C,2,0)</f>
        <v>GOTCHA</v>
      </c>
      <c r="S8432" s="6" t="s">
        <v>6981</v>
      </c>
      <c r="T8432" s="6" t="str">
        <f>VLOOKUP(U8432,'17-1'!J:K,2,0)</f>
        <v>IM HERE</v>
      </c>
      <c r="U8432" s="6" t="s">
        <v>26729</v>
      </c>
    </row>
    <row r="8433" spans="1:21" x14ac:dyDescent="0.25">
      <c r="A8433" s="35">
        <v>785</v>
      </c>
      <c r="B8433" s="36">
        <v>304</v>
      </c>
      <c r="C8433" s="36">
        <v>20002347</v>
      </c>
      <c r="D8433" s="36">
        <v>100718</v>
      </c>
      <c r="E8433" s="36">
        <v>30200076</v>
      </c>
      <c r="F8433" s="36" t="s">
        <v>169</v>
      </c>
      <c r="G8433" s="37" t="s">
        <v>831</v>
      </c>
      <c r="H8433" s="38">
        <v>38807</v>
      </c>
      <c r="I8433" s="39">
        <v>46</v>
      </c>
      <c r="J8433" s="74">
        <v>4684.68</v>
      </c>
      <c r="K8433" s="111">
        <v>0</v>
      </c>
      <c r="L8433" s="59">
        <f t="shared" si="1179"/>
        <v>0</v>
      </c>
      <c r="M8433" s="39">
        <v>46</v>
      </c>
      <c r="N8433" s="42">
        <f t="shared" si="1170"/>
        <v>9.2484599589322389</v>
      </c>
      <c r="O8433" s="43">
        <f t="shared" si="1171"/>
        <v>0</v>
      </c>
      <c r="P8433" s="44">
        <f t="shared" si="1172"/>
        <v>0</v>
      </c>
      <c r="Q8433" s="44" t="str">
        <f t="shared" si="1173"/>
        <v xml:space="preserve"> </v>
      </c>
      <c r="R8433" s="44" t="str">
        <f>VLOOKUP(S8433,Sheet8!B:C,2,0)</f>
        <v>GOTCHA</v>
      </c>
      <c r="S8433" s="6" t="s">
        <v>8548</v>
      </c>
      <c r="T8433" s="6" t="str">
        <f>VLOOKUP(U8433,'17-1'!J:K,2,0)</f>
        <v>IM HERE</v>
      </c>
      <c r="U8433" s="6" t="s">
        <v>28384</v>
      </c>
    </row>
    <row r="8434" spans="1:21" x14ac:dyDescent="0.25">
      <c r="A8434" s="35">
        <v>7105</v>
      </c>
      <c r="B8434" s="36">
        <v>361</v>
      </c>
      <c r="C8434" s="36">
        <v>20005961</v>
      </c>
      <c r="D8434" s="36">
        <v>100719</v>
      </c>
      <c r="E8434" s="36">
        <v>30200077</v>
      </c>
      <c r="F8434" s="36" t="s">
        <v>15</v>
      </c>
      <c r="G8434" s="37" t="s">
        <v>850</v>
      </c>
      <c r="H8434" s="38">
        <v>39051</v>
      </c>
      <c r="I8434" s="39">
        <v>46</v>
      </c>
      <c r="J8434" s="74">
        <v>460</v>
      </c>
      <c r="K8434" s="111">
        <v>0</v>
      </c>
      <c r="L8434" s="59">
        <f t="shared" si="1179"/>
        <v>0</v>
      </c>
      <c r="M8434" s="39">
        <v>46</v>
      </c>
      <c r="N8434" s="42">
        <f t="shared" si="1170"/>
        <v>8.5804243668720055</v>
      </c>
      <c r="O8434" s="43">
        <f t="shared" si="1171"/>
        <v>0</v>
      </c>
      <c r="P8434" s="44">
        <f t="shared" si="1172"/>
        <v>0</v>
      </c>
      <c r="Q8434" s="44" t="str">
        <f t="shared" si="1173"/>
        <v xml:space="preserve"> </v>
      </c>
      <c r="R8434" s="44" t="str">
        <f>VLOOKUP(S8434,Sheet8!B:C,2,0)</f>
        <v>GOTCHA</v>
      </c>
      <c r="S8434" s="6" t="s">
        <v>9118</v>
      </c>
      <c r="T8434" s="6" t="str">
        <f>VLOOKUP(U8434,'17-1'!J:K,2,0)</f>
        <v>IM HERE</v>
      </c>
      <c r="U8434" s="6" t="s">
        <v>28956</v>
      </c>
    </row>
    <row r="8435" spans="1:21" x14ac:dyDescent="0.25">
      <c r="A8435" s="35">
        <v>7028</v>
      </c>
      <c r="B8435" s="36">
        <v>360</v>
      </c>
      <c r="C8435" s="36">
        <v>20006643</v>
      </c>
      <c r="D8435" s="36">
        <v>100719</v>
      </c>
      <c r="E8435" s="36">
        <v>30200088</v>
      </c>
      <c r="F8435" s="36" t="s">
        <v>59</v>
      </c>
      <c r="G8435" s="37" t="s">
        <v>1417</v>
      </c>
      <c r="H8435" s="38">
        <v>40391</v>
      </c>
      <c r="I8435" s="39">
        <v>15</v>
      </c>
      <c r="J8435" s="74">
        <v>15663.46</v>
      </c>
      <c r="K8435" s="45">
        <v>1</v>
      </c>
      <c r="L8435" s="41">
        <f>J8435*K8435</f>
        <v>15663.46</v>
      </c>
      <c r="M8435" s="39">
        <v>15</v>
      </c>
      <c r="N8435" s="42">
        <f t="shared" si="1170"/>
        <v>4.9117043121149901</v>
      </c>
      <c r="O8435" s="43">
        <f t="shared" si="1171"/>
        <v>1044.2306666666666</v>
      </c>
      <c r="P8435" s="44">
        <f t="shared" si="1172"/>
        <v>5128.9522683093774</v>
      </c>
      <c r="Q8435" s="44">
        <f t="shared" si="1173"/>
        <v>10534.507731690621</v>
      </c>
      <c r="R8435" s="44" t="e">
        <f>VLOOKUP(S8435,Sheet8!B:C,2,0)</f>
        <v>#N/A</v>
      </c>
      <c r="S8435" s="6" t="s">
        <v>14843</v>
      </c>
      <c r="T8435" s="6" t="e">
        <f>VLOOKUP(U8435,'17-1'!J:K,2,0)</f>
        <v>#N/A</v>
      </c>
      <c r="U8435" s="6" t="s">
        <v>39724</v>
      </c>
    </row>
    <row r="8436" spans="1:21" x14ac:dyDescent="0.25">
      <c r="A8436" s="35">
        <v>3727</v>
      </c>
      <c r="B8436" s="36">
        <v>331</v>
      </c>
      <c r="C8436" s="36">
        <v>20000923</v>
      </c>
      <c r="D8436" s="36">
        <v>100718</v>
      </c>
      <c r="E8436" s="36">
        <v>30200036</v>
      </c>
      <c r="F8436" s="36" t="s">
        <v>48</v>
      </c>
      <c r="G8436" s="37" t="s">
        <v>1180</v>
      </c>
      <c r="H8436" s="38">
        <v>39538</v>
      </c>
      <c r="I8436" s="39">
        <v>15</v>
      </c>
      <c r="J8436" s="74">
        <v>7232.13</v>
      </c>
      <c r="K8436" s="111">
        <v>0</v>
      </c>
      <c r="L8436" s="59">
        <f t="shared" ref="L8436:L8437" si="1180">J8436*K8436</f>
        <v>0</v>
      </c>
      <c r="M8436" s="39">
        <v>15</v>
      </c>
      <c r="N8436" s="42">
        <f t="shared" si="1170"/>
        <v>7.2470910335386725</v>
      </c>
      <c r="O8436" s="43">
        <f t="shared" si="1171"/>
        <v>0</v>
      </c>
      <c r="P8436" s="44">
        <f t="shared" si="1172"/>
        <v>0</v>
      </c>
      <c r="Q8436" s="44" t="str">
        <f t="shared" si="1173"/>
        <v xml:space="preserve"> </v>
      </c>
      <c r="R8436" s="44" t="str">
        <f>VLOOKUP(S8436,Sheet8!B:C,2,0)</f>
        <v>GOTCHA</v>
      </c>
      <c r="S8436" s="6" t="s">
        <v>10109</v>
      </c>
      <c r="T8436" s="6" t="str">
        <f>VLOOKUP(U8436,'17-1'!J:K,2,0)</f>
        <v>IM HERE</v>
      </c>
      <c r="U8436" s="6" t="s">
        <v>29949</v>
      </c>
    </row>
    <row r="8437" spans="1:21" x14ac:dyDescent="0.25">
      <c r="A8437" s="35">
        <v>959</v>
      </c>
      <c r="B8437" s="36">
        <v>307</v>
      </c>
      <c r="C8437" s="36">
        <v>20002826</v>
      </c>
      <c r="D8437" s="36">
        <v>100718</v>
      </c>
      <c r="E8437" s="36">
        <v>30200061</v>
      </c>
      <c r="F8437" s="36" t="s">
        <v>57</v>
      </c>
      <c r="G8437" s="37" t="s">
        <v>594</v>
      </c>
      <c r="H8437" s="38">
        <v>39691</v>
      </c>
      <c r="I8437" s="39">
        <v>15</v>
      </c>
      <c r="J8437" s="74">
        <v>123080.09</v>
      </c>
      <c r="K8437" s="111">
        <v>0</v>
      </c>
      <c r="L8437" s="59">
        <f t="shared" si="1180"/>
        <v>0</v>
      </c>
      <c r="M8437" s="39">
        <v>15</v>
      </c>
      <c r="N8437" s="42">
        <f t="shared" si="1170"/>
        <v>6.8281998631074607</v>
      </c>
      <c r="O8437" s="43">
        <f t="shared" si="1171"/>
        <v>0</v>
      </c>
      <c r="P8437" s="44">
        <f t="shared" si="1172"/>
        <v>0</v>
      </c>
      <c r="Q8437" s="44" t="str">
        <f t="shared" si="1173"/>
        <v xml:space="preserve"> </v>
      </c>
      <c r="R8437" s="44" t="str">
        <f>VLOOKUP(S8437,Sheet8!B:C,2,0)</f>
        <v>GOTCHA</v>
      </c>
      <c r="S8437" s="6" t="s">
        <v>6919</v>
      </c>
      <c r="T8437" s="6" t="str">
        <f>VLOOKUP(U8437,'17-1'!J:K,2,0)</f>
        <v>IM HERE</v>
      </c>
      <c r="U8437" s="6" t="s">
        <v>26667</v>
      </c>
    </row>
    <row r="8438" spans="1:21" x14ac:dyDescent="0.25">
      <c r="A8438" s="35">
        <v>2753</v>
      </c>
      <c r="B8438" s="36">
        <v>320</v>
      </c>
      <c r="C8438" s="36">
        <v>20003192</v>
      </c>
      <c r="D8438" s="36">
        <v>100718</v>
      </c>
      <c r="E8438" s="36">
        <v>30200064</v>
      </c>
      <c r="F8438" s="36" t="s">
        <v>91</v>
      </c>
      <c r="G8438" s="37" t="s">
        <v>4417</v>
      </c>
      <c r="H8438" s="38">
        <v>40513</v>
      </c>
      <c r="I8438" s="39">
        <v>20</v>
      </c>
      <c r="J8438" s="74">
        <v>505.36</v>
      </c>
      <c r="K8438" s="45">
        <v>1</v>
      </c>
      <c r="L8438" s="41">
        <f>J8438*K8438</f>
        <v>505.36</v>
      </c>
      <c r="M8438" s="39">
        <v>20</v>
      </c>
      <c r="N8438" s="42">
        <f t="shared" si="1170"/>
        <v>4.5776865160848734</v>
      </c>
      <c r="O8438" s="43">
        <f t="shared" si="1171"/>
        <v>25.268000000000001</v>
      </c>
      <c r="P8438" s="44">
        <f t="shared" si="1172"/>
        <v>115.66898288843258</v>
      </c>
      <c r="Q8438" s="44">
        <f t="shared" si="1173"/>
        <v>389.69101711156742</v>
      </c>
      <c r="R8438" s="44" t="e">
        <f>VLOOKUP(S8438,Sheet8!B:C,2,0)</f>
        <v>#N/A</v>
      </c>
      <c r="S8438" s="6" t="s">
        <v>14844</v>
      </c>
      <c r="T8438" s="6" t="e">
        <f>VLOOKUP(U8438,'17-1'!J:K,2,0)</f>
        <v>#N/A</v>
      </c>
      <c r="U8438" s="6" t="s">
        <v>39725</v>
      </c>
    </row>
    <row r="8439" spans="1:21" x14ac:dyDescent="0.25">
      <c r="A8439" s="35">
        <v>443</v>
      </c>
      <c r="B8439" s="36">
        <v>304</v>
      </c>
      <c r="C8439" s="36">
        <v>10000430</v>
      </c>
      <c r="D8439" s="36">
        <v>100718</v>
      </c>
      <c r="E8439" s="36">
        <v>30200054</v>
      </c>
      <c r="F8439" s="36" t="s">
        <v>42</v>
      </c>
      <c r="G8439" s="37" t="s">
        <v>4459</v>
      </c>
      <c r="H8439" s="38">
        <v>38837</v>
      </c>
      <c r="I8439" s="39">
        <v>20</v>
      </c>
      <c r="J8439" s="74">
        <v>320.08</v>
      </c>
      <c r="K8439" s="111">
        <v>0</v>
      </c>
      <c r="L8439" s="59">
        <f t="shared" ref="L8439:L8449" si="1181">J8439*K8439</f>
        <v>0</v>
      </c>
      <c r="M8439" s="39">
        <v>20</v>
      </c>
      <c r="N8439" s="42">
        <f t="shared" si="1170"/>
        <v>9.1663244353182751</v>
      </c>
      <c r="O8439" s="43">
        <f t="shared" si="1171"/>
        <v>0</v>
      </c>
      <c r="P8439" s="44">
        <f t="shared" si="1172"/>
        <v>0</v>
      </c>
      <c r="Q8439" s="44" t="str">
        <f t="shared" si="1173"/>
        <v xml:space="preserve"> </v>
      </c>
      <c r="R8439" s="44" t="str">
        <f>VLOOKUP(S8439,Sheet8!B:C,2,0)</f>
        <v>GOTCHA</v>
      </c>
      <c r="S8439" s="6" t="s">
        <v>8771</v>
      </c>
      <c r="T8439" s="6" t="str">
        <f>VLOOKUP(U8439,'17-1'!J:K,2,0)</f>
        <v>IM HERE</v>
      </c>
      <c r="U8439" s="6" t="s">
        <v>28608</v>
      </c>
    </row>
    <row r="8440" spans="1:21" x14ac:dyDescent="0.25">
      <c r="A8440" s="35">
        <v>6603</v>
      </c>
      <c r="B8440" s="36">
        <v>344</v>
      </c>
      <c r="C8440" s="36">
        <v>20007154</v>
      </c>
      <c r="D8440" s="36">
        <v>100718</v>
      </c>
      <c r="E8440" s="36">
        <v>30200025</v>
      </c>
      <c r="F8440" s="36" t="s">
        <v>21</v>
      </c>
      <c r="G8440" s="37" t="s">
        <v>4396</v>
      </c>
      <c r="H8440" s="38">
        <v>39995</v>
      </c>
      <c r="I8440" s="39">
        <v>20</v>
      </c>
      <c r="J8440" s="74">
        <v>500</v>
      </c>
      <c r="K8440" s="111">
        <v>0</v>
      </c>
      <c r="L8440" s="59">
        <f t="shared" si="1181"/>
        <v>0</v>
      </c>
      <c r="M8440" s="39">
        <v>20</v>
      </c>
      <c r="N8440" s="42">
        <f t="shared" si="1170"/>
        <v>5.9958932238193015</v>
      </c>
      <c r="O8440" s="43">
        <f t="shared" si="1171"/>
        <v>0</v>
      </c>
      <c r="P8440" s="44">
        <f t="shared" si="1172"/>
        <v>0</v>
      </c>
      <c r="Q8440" s="44" t="str">
        <f t="shared" si="1173"/>
        <v xml:space="preserve"> </v>
      </c>
      <c r="R8440" s="44" t="str">
        <f>VLOOKUP(S8440,Sheet8!B:C,2,0)</f>
        <v>GOTCHA</v>
      </c>
      <c r="S8440" s="6" t="s">
        <v>7216</v>
      </c>
      <c r="T8440" s="6" t="str">
        <f>VLOOKUP(U8440,'17-1'!J:K,2,0)</f>
        <v>IM HERE</v>
      </c>
      <c r="U8440" s="6" t="s">
        <v>26964</v>
      </c>
    </row>
    <row r="8441" spans="1:21" x14ac:dyDescent="0.25">
      <c r="A8441" s="35">
        <v>5611</v>
      </c>
      <c r="B8441" s="36">
        <v>333</v>
      </c>
      <c r="C8441" s="36">
        <v>20005693</v>
      </c>
      <c r="D8441" s="36">
        <v>100718</v>
      </c>
      <c r="E8441" s="36">
        <v>30200025</v>
      </c>
      <c r="F8441" s="36" t="s">
        <v>21</v>
      </c>
      <c r="G8441" s="37" t="s">
        <v>4377</v>
      </c>
      <c r="H8441" s="38">
        <v>39721</v>
      </c>
      <c r="I8441" s="39">
        <v>20</v>
      </c>
      <c r="J8441" s="74">
        <v>2386.63</v>
      </c>
      <c r="K8441" s="111">
        <v>0</v>
      </c>
      <c r="L8441" s="59">
        <f t="shared" si="1181"/>
        <v>0</v>
      </c>
      <c r="M8441" s="39">
        <v>20</v>
      </c>
      <c r="N8441" s="42">
        <f t="shared" si="1170"/>
        <v>6.7460643394934978</v>
      </c>
      <c r="O8441" s="43">
        <f t="shared" si="1171"/>
        <v>0</v>
      </c>
      <c r="P8441" s="44">
        <f t="shared" si="1172"/>
        <v>0</v>
      </c>
      <c r="Q8441" s="44" t="str">
        <f t="shared" si="1173"/>
        <v xml:space="preserve"> </v>
      </c>
      <c r="R8441" s="44" t="str">
        <f>VLOOKUP(S8441,Sheet8!B:C,2,0)</f>
        <v>GOTCHA</v>
      </c>
      <c r="S8441" s="6" t="s">
        <v>6985</v>
      </c>
      <c r="T8441" s="6" t="str">
        <f>VLOOKUP(U8441,'17-1'!J:K,2,0)</f>
        <v>IM HERE</v>
      </c>
      <c r="U8441" s="6" t="s">
        <v>26733</v>
      </c>
    </row>
    <row r="8442" spans="1:21" x14ac:dyDescent="0.25">
      <c r="A8442" s="35">
        <v>7130</v>
      </c>
      <c r="B8442" s="36">
        <v>363</v>
      </c>
      <c r="C8442" s="36">
        <v>20004963</v>
      </c>
      <c r="D8442" s="36">
        <v>100719</v>
      </c>
      <c r="E8442" s="36">
        <v>30200064</v>
      </c>
      <c r="F8442" s="36" t="s">
        <v>91</v>
      </c>
      <c r="G8442" s="37" t="s">
        <v>4512</v>
      </c>
      <c r="H8442" s="38">
        <v>39599</v>
      </c>
      <c r="I8442" s="39">
        <v>20</v>
      </c>
      <c r="J8442" s="74">
        <v>388.9</v>
      </c>
      <c r="K8442" s="111">
        <v>0</v>
      </c>
      <c r="L8442" s="59">
        <f t="shared" si="1181"/>
        <v>0</v>
      </c>
      <c r="M8442" s="39">
        <v>20</v>
      </c>
      <c r="N8442" s="42">
        <f t="shared" si="1170"/>
        <v>7.0800821355236137</v>
      </c>
      <c r="O8442" s="43">
        <f t="shared" si="1171"/>
        <v>0</v>
      </c>
      <c r="P8442" s="44">
        <f t="shared" si="1172"/>
        <v>0</v>
      </c>
      <c r="Q8442" s="44" t="str">
        <f t="shared" si="1173"/>
        <v xml:space="preserve"> </v>
      </c>
      <c r="R8442" s="44" t="str">
        <f>VLOOKUP(S8442,Sheet8!B:C,2,0)</f>
        <v>GOTCHA</v>
      </c>
      <c r="S8442" s="6" t="s">
        <v>10188</v>
      </c>
      <c r="T8442" s="6" t="str">
        <f>VLOOKUP(U8442,'17-1'!J:K,2,0)</f>
        <v>IM HERE</v>
      </c>
      <c r="U8442" s="6" t="s">
        <v>30028</v>
      </c>
    </row>
    <row r="8443" spans="1:21" x14ac:dyDescent="0.25">
      <c r="A8443" s="35">
        <v>2100</v>
      </c>
      <c r="B8443" s="36">
        <v>311</v>
      </c>
      <c r="C8443" s="36">
        <v>20004105</v>
      </c>
      <c r="D8443" s="36">
        <v>100718</v>
      </c>
      <c r="E8443" s="36">
        <v>30200064</v>
      </c>
      <c r="F8443" s="36" t="s">
        <v>91</v>
      </c>
      <c r="G8443" s="37" t="s">
        <v>4513</v>
      </c>
      <c r="H8443" s="38">
        <v>39599</v>
      </c>
      <c r="I8443" s="39">
        <v>20</v>
      </c>
      <c r="J8443" s="74">
        <v>252.53</v>
      </c>
      <c r="K8443" s="111">
        <v>0</v>
      </c>
      <c r="L8443" s="59">
        <f t="shared" si="1181"/>
        <v>0</v>
      </c>
      <c r="M8443" s="39">
        <v>20</v>
      </c>
      <c r="N8443" s="42">
        <f t="shared" si="1170"/>
        <v>7.0800821355236137</v>
      </c>
      <c r="O8443" s="43">
        <f t="shared" si="1171"/>
        <v>0</v>
      </c>
      <c r="P8443" s="44">
        <f t="shared" si="1172"/>
        <v>0</v>
      </c>
      <c r="Q8443" s="44" t="str">
        <f t="shared" si="1173"/>
        <v xml:space="preserve"> </v>
      </c>
      <c r="R8443" s="44" t="str">
        <f>VLOOKUP(S8443,Sheet8!B:C,2,0)</f>
        <v>GOTCHA</v>
      </c>
      <c r="S8443" s="6" t="s">
        <v>10189</v>
      </c>
      <c r="T8443" s="6" t="str">
        <f>VLOOKUP(U8443,'17-1'!J:K,2,0)</f>
        <v>IM HERE</v>
      </c>
      <c r="U8443" s="6" t="s">
        <v>30029</v>
      </c>
    </row>
    <row r="8444" spans="1:21" x14ac:dyDescent="0.25">
      <c r="A8444" s="35">
        <v>4265</v>
      </c>
      <c r="B8444" s="36">
        <v>331</v>
      </c>
      <c r="C8444" s="36">
        <v>20003116</v>
      </c>
      <c r="D8444" s="36">
        <v>100718</v>
      </c>
      <c r="E8444" s="36">
        <v>30200071</v>
      </c>
      <c r="F8444" s="36" t="s">
        <v>43</v>
      </c>
      <c r="G8444" s="37" t="s">
        <v>4461</v>
      </c>
      <c r="H8444" s="38">
        <v>38898</v>
      </c>
      <c r="I8444" s="39">
        <v>20</v>
      </c>
      <c r="J8444" s="74">
        <v>676.06</v>
      </c>
      <c r="K8444" s="111">
        <v>0</v>
      </c>
      <c r="L8444" s="59">
        <f t="shared" si="1181"/>
        <v>0</v>
      </c>
      <c r="M8444" s="39">
        <v>20</v>
      </c>
      <c r="N8444" s="42">
        <f t="shared" si="1170"/>
        <v>8.9993155373032163</v>
      </c>
      <c r="O8444" s="43">
        <f t="shared" si="1171"/>
        <v>0</v>
      </c>
      <c r="P8444" s="44">
        <f t="shared" si="1172"/>
        <v>0</v>
      </c>
      <c r="Q8444" s="44" t="str">
        <f t="shared" si="1173"/>
        <v xml:space="preserve"> </v>
      </c>
      <c r="R8444" s="44" t="str">
        <f>VLOOKUP(S8444,Sheet8!B:C,2,0)</f>
        <v>GOTCHA</v>
      </c>
      <c r="S8444" s="6" t="s">
        <v>8911</v>
      </c>
      <c r="T8444" s="6" t="str">
        <f>VLOOKUP(U8444,'17-1'!J:K,2,0)</f>
        <v>IM HERE</v>
      </c>
      <c r="U8444" s="6" t="s">
        <v>28748</v>
      </c>
    </row>
    <row r="8445" spans="1:21" x14ac:dyDescent="0.25">
      <c r="A8445" s="35">
        <v>6893</v>
      </c>
      <c r="B8445" s="36">
        <v>355</v>
      </c>
      <c r="C8445" s="36">
        <v>20001449</v>
      </c>
      <c r="D8445" s="36">
        <v>100719</v>
      </c>
      <c r="E8445" s="36">
        <v>30200071</v>
      </c>
      <c r="F8445" s="36" t="s">
        <v>43</v>
      </c>
      <c r="G8445" s="37" t="s">
        <v>4462</v>
      </c>
      <c r="H8445" s="38">
        <v>38898</v>
      </c>
      <c r="I8445" s="39">
        <v>20</v>
      </c>
      <c r="J8445" s="74">
        <v>789.33</v>
      </c>
      <c r="K8445" s="111">
        <v>0</v>
      </c>
      <c r="L8445" s="59">
        <f t="shared" si="1181"/>
        <v>0</v>
      </c>
      <c r="M8445" s="39">
        <v>20</v>
      </c>
      <c r="N8445" s="42">
        <f t="shared" si="1170"/>
        <v>8.9993155373032163</v>
      </c>
      <c r="O8445" s="43">
        <f t="shared" si="1171"/>
        <v>0</v>
      </c>
      <c r="P8445" s="44">
        <f t="shared" si="1172"/>
        <v>0</v>
      </c>
      <c r="Q8445" s="44" t="str">
        <f t="shared" si="1173"/>
        <v xml:space="preserve"> </v>
      </c>
      <c r="R8445" s="44" t="str">
        <f>VLOOKUP(S8445,Sheet8!B:C,2,0)</f>
        <v>GOTCHA</v>
      </c>
      <c r="S8445" s="6" t="s">
        <v>8912</v>
      </c>
      <c r="T8445" s="6" t="str">
        <f>VLOOKUP(U8445,'17-1'!J:K,2,0)</f>
        <v>IM HERE</v>
      </c>
      <c r="U8445" s="6" t="s">
        <v>28749</v>
      </c>
    </row>
    <row r="8446" spans="1:21" x14ac:dyDescent="0.25">
      <c r="A8446" s="35">
        <v>6742</v>
      </c>
      <c r="B8446" s="36">
        <v>346</v>
      </c>
      <c r="C8446" s="36">
        <v>20000140</v>
      </c>
      <c r="D8446" s="36">
        <v>100718</v>
      </c>
      <c r="E8446" s="36">
        <v>30200071</v>
      </c>
      <c r="F8446" s="36" t="s">
        <v>43</v>
      </c>
      <c r="G8446" s="37" t="s">
        <v>4393</v>
      </c>
      <c r="H8446" s="38">
        <v>39995</v>
      </c>
      <c r="I8446" s="39">
        <v>20</v>
      </c>
      <c r="J8446" s="74">
        <v>904.21</v>
      </c>
      <c r="K8446" s="111">
        <v>0</v>
      </c>
      <c r="L8446" s="59">
        <f t="shared" si="1181"/>
        <v>0</v>
      </c>
      <c r="M8446" s="39">
        <v>20</v>
      </c>
      <c r="N8446" s="42">
        <f t="shared" ref="N8446:N8509" si="1182">IF(M8446=" "," ",IF(+H8446&lt;=367," ",($C$6-H8446)/365.25))</f>
        <v>5.9958932238193015</v>
      </c>
      <c r="O8446" s="43">
        <f t="shared" ref="O8446:O8509" si="1183">IF(+N8446&gt;=M8446,"--",L8446/M8446)</f>
        <v>0</v>
      </c>
      <c r="P8446" s="44">
        <f t="shared" ref="P8446:P8509" si="1184">IF(+N8446/M8446&gt;1,L8446,L8446*N8446/M8446)</f>
        <v>0</v>
      </c>
      <c r="Q8446" s="44" t="str">
        <f t="shared" ref="Q8446:Q8509" si="1185">IF(+L8446=0," ",IF(+L8446-P8446&lt;=0,0,(L8446-P8446)))</f>
        <v xml:space="preserve"> </v>
      </c>
      <c r="R8446" s="44" t="str">
        <f>VLOOKUP(S8446,Sheet8!B:C,2,0)</f>
        <v>GOTCHA</v>
      </c>
      <c r="S8446" s="6" t="s">
        <v>7213</v>
      </c>
      <c r="T8446" s="6" t="str">
        <f>VLOOKUP(U8446,'17-1'!J:K,2,0)</f>
        <v>IM HERE</v>
      </c>
      <c r="U8446" s="6" t="s">
        <v>26961</v>
      </c>
    </row>
    <row r="8447" spans="1:21" x14ac:dyDescent="0.25">
      <c r="A8447" s="35">
        <v>7385</v>
      </c>
      <c r="B8447" s="36">
        <v>371</v>
      </c>
      <c r="C8447" s="36">
        <v>20000729</v>
      </c>
      <c r="D8447" s="36">
        <v>100719</v>
      </c>
      <c r="E8447" s="36">
        <v>30200061</v>
      </c>
      <c r="F8447" s="36" t="s">
        <v>57</v>
      </c>
      <c r="G8447" s="37" t="s">
        <v>855</v>
      </c>
      <c r="H8447" s="38">
        <v>39263</v>
      </c>
      <c r="I8447" s="39">
        <v>46</v>
      </c>
      <c r="J8447" s="74">
        <v>9880</v>
      </c>
      <c r="K8447" s="111">
        <v>0</v>
      </c>
      <c r="L8447" s="59">
        <f t="shared" si="1181"/>
        <v>0</v>
      </c>
      <c r="M8447" s="39">
        <v>46</v>
      </c>
      <c r="N8447" s="42">
        <f t="shared" si="1182"/>
        <v>8</v>
      </c>
      <c r="O8447" s="43">
        <f t="shared" si="1183"/>
        <v>0</v>
      </c>
      <c r="P8447" s="44">
        <f t="shared" si="1184"/>
        <v>0</v>
      </c>
      <c r="Q8447" s="44" t="str">
        <f t="shared" si="1185"/>
        <v xml:space="preserve"> </v>
      </c>
      <c r="R8447" s="44" t="str">
        <f>VLOOKUP(S8447,Sheet8!B:C,2,0)</f>
        <v>GOTCHA</v>
      </c>
      <c r="S8447" s="6" t="s">
        <v>9598</v>
      </c>
      <c r="T8447" s="6" t="str">
        <f>VLOOKUP(U8447,'17-1'!J:K,2,0)</f>
        <v>IM HERE</v>
      </c>
      <c r="U8447" s="6" t="s">
        <v>29437</v>
      </c>
    </row>
    <row r="8448" spans="1:21" x14ac:dyDescent="0.25">
      <c r="A8448" s="35">
        <v>833</v>
      </c>
      <c r="B8448" s="36">
        <v>307</v>
      </c>
      <c r="C8448" s="36">
        <v>20001307</v>
      </c>
      <c r="D8448" s="36">
        <v>100718</v>
      </c>
      <c r="E8448" s="36">
        <v>30200061</v>
      </c>
      <c r="F8448" s="36" t="s">
        <v>57</v>
      </c>
      <c r="G8448" s="37" t="s">
        <v>854</v>
      </c>
      <c r="H8448" s="38">
        <v>39172</v>
      </c>
      <c r="I8448" s="39">
        <v>46</v>
      </c>
      <c r="J8448" s="74">
        <v>410255.48</v>
      </c>
      <c r="K8448" s="111">
        <v>0</v>
      </c>
      <c r="L8448" s="59">
        <f t="shared" si="1181"/>
        <v>0</v>
      </c>
      <c r="M8448" s="39">
        <v>46</v>
      </c>
      <c r="N8448" s="42">
        <f t="shared" si="1182"/>
        <v>8.2491444216290208</v>
      </c>
      <c r="O8448" s="43">
        <f t="shared" si="1183"/>
        <v>0</v>
      </c>
      <c r="P8448" s="44">
        <f t="shared" si="1184"/>
        <v>0</v>
      </c>
      <c r="Q8448" s="44" t="str">
        <f t="shared" si="1185"/>
        <v xml:space="preserve"> </v>
      </c>
      <c r="R8448" s="44" t="str">
        <f>VLOOKUP(S8448,Sheet8!B:C,2,0)</f>
        <v>GOTCHA</v>
      </c>
      <c r="S8448" s="6" t="s">
        <v>9393</v>
      </c>
      <c r="T8448" s="6" t="str">
        <f>VLOOKUP(U8448,'17-1'!J:K,2,0)</f>
        <v>IM HERE</v>
      </c>
      <c r="U8448" s="6" t="s">
        <v>29232</v>
      </c>
    </row>
    <row r="8449" spans="1:21" x14ac:dyDescent="0.25">
      <c r="A8449" s="35">
        <v>6937</v>
      </c>
      <c r="B8449" s="36">
        <v>360</v>
      </c>
      <c r="C8449" s="36">
        <v>20002164</v>
      </c>
      <c r="D8449" s="36">
        <v>100719</v>
      </c>
      <c r="E8449" s="36">
        <v>30200061</v>
      </c>
      <c r="F8449" s="36" t="s">
        <v>57</v>
      </c>
      <c r="G8449" s="37" t="s">
        <v>854</v>
      </c>
      <c r="H8449" s="38">
        <v>39172</v>
      </c>
      <c r="I8449" s="39">
        <v>46</v>
      </c>
      <c r="J8449" s="74">
        <v>15293.01</v>
      </c>
      <c r="K8449" s="111">
        <v>0</v>
      </c>
      <c r="L8449" s="59">
        <f t="shared" si="1181"/>
        <v>0</v>
      </c>
      <c r="M8449" s="39">
        <v>46</v>
      </c>
      <c r="N8449" s="42">
        <f t="shared" si="1182"/>
        <v>8.2491444216290208</v>
      </c>
      <c r="O8449" s="43">
        <f t="shared" si="1183"/>
        <v>0</v>
      </c>
      <c r="P8449" s="44">
        <f t="shared" si="1184"/>
        <v>0</v>
      </c>
      <c r="Q8449" s="44" t="str">
        <f t="shared" si="1185"/>
        <v xml:space="preserve"> </v>
      </c>
      <c r="R8449" s="44" t="str">
        <f>VLOOKUP(S8449,Sheet8!B:C,2,0)</f>
        <v>GOTCHA</v>
      </c>
      <c r="S8449" s="6" t="s">
        <v>9392</v>
      </c>
      <c r="T8449" s="6" t="str">
        <f>VLOOKUP(U8449,'17-1'!J:K,2,0)</f>
        <v>IM HERE</v>
      </c>
      <c r="U8449" s="6" t="s">
        <v>29231</v>
      </c>
    </row>
    <row r="8450" spans="1:21" x14ac:dyDescent="0.25">
      <c r="A8450" s="35">
        <v>5905</v>
      </c>
      <c r="B8450" s="36">
        <v>333</v>
      </c>
      <c r="C8450" s="36">
        <v>20006631</v>
      </c>
      <c r="D8450" s="36">
        <v>100718</v>
      </c>
      <c r="E8450" s="36">
        <v>30200008</v>
      </c>
      <c r="F8450" s="36" t="s">
        <v>25</v>
      </c>
      <c r="G8450" s="37" t="s">
        <v>629</v>
      </c>
      <c r="H8450" s="38">
        <v>31412</v>
      </c>
      <c r="I8450" s="39">
        <v>46</v>
      </c>
      <c r="J8450" s="74">
        <v>8160</v>
      </c>
      <c r="K8450" s="45">
        <v>1</v>
      </c>
      <c r="L8450" s="41">
        <f t="shared" ref="L8450:L8481" si="1186">J8450*K8450</f>
        <v>8160</v>
      </c>
      <c r="M8450" s="39">
        <v>46</v>
      </c>
      <c r="N8450" s="42">
        <f t="shared" si="1182"/>
        <v>29.494866529774129</v>
      </c>
      <c r="O8450" s="43">
        <f t="shared" si="1183"/>
        <v>177.39130434782609</v>
      </c>
      <c r="P8450" s="44">
        <f t="shared" si="1184"/>
        <v>5232.1328452816715</v>
      </c>
      <c r="Q8450" s="44">
        <f t="shared" si="1185"/>
        <v>2927.8671547183285</v>
      </c>
      <c r="R8450" s="44" t="e">
        <f>VLOOKUP(S8450,Sheet8!B:C,2,0)</f>
        <v>#N/A</v>
      </c>
      <c r="S8450" s="6" t="s">
        <v>14845</v>
      </c>
      <c r="T8450" s="6" t="e">
        <f>VLOOKUP(U8450,'17-1'!J:K,2,0)</f>
        <v>#N/A</v>
      </c>
      <c r="U8450" s="6" t="s">
        <v>39726</v>
      </c>
    </row>
    <row r="8451" spans="1:21" x14ac:dyDescent="0.25">
      <c r="A8451" s="35">
        <v>4600</v>
      </c>
      <c r="B8451" s="36">
        <v>331</v>
      </c>
      <c r="C8451" s="36">
        <v>20005425</v>
      </c>
      <c r="D8451" s="36">
        <v>100718</v>
      </c>
      <c r="E8451" s="36">
        <v>30200021</v>
      </c>
      <c r="F8451" s="36" t="s">
        <v>24</v>
      </c>
      <c r="G8451" s="37" t="s">
        <v>667</v>
      </c>
      <c r="H8451" s="38">
        <v>28306</v>
      </c>
      <c r="I8451" s="39">
        <v>46</v>
      </c>
      <c r="J8451" s="74">
        <v>33081</v>
      </c>
      <c r="K8451" s="45">
        <v>1</v>
      </c>
      <c r="L8451" s="41">
        <f t="shared" si="1186"/>
        <v>33081</v>
      </c>
      <c r="M8451" s="39">
        <v>46</v>
      </c>
      <c r="N8451" s="42">
        <f t="shared" si="1182"/>
        <v>37.998631074606436</v>
      </c>
      <c r="O8451" s="43">
        <f t="shared" si="1183"/>
        <v>719.1521739130435</v>
      </c>
      <c r="P8451" s="44">
        <f t="shared" si="1184"/>
        <v>27326.798143022948</v>
      </c>
      <c r="Q8451" s="44">
        <f t="shared" si="1185"/>
        <v>5754.2018569770516</v>
      </c>
      <c r="R8451" s="44" t="e">
        <f>VLOOKUP(S8451,Sheet8!B:C,2,0)</f>
        <v>#N/A</v>
      </c>
      <c r="S8451" s="6" t="s">
        <v>14846</v>
      </c>
      <c r="T8451" s="6" t="e">
        <f>VLOOKUP(U8451,'17-1'!J:K,2,0)</f>
        <v>#N/A</v>
      </c>
      <c r="U8451" s="6" t="s">
        <v>39727</v>
      </c>
    </row>
    <row r="8452" spans="1:21" x14ac:dyDescent="0.25">
      <c r="A8452" s="35">
        <v>3351</v>
      </c>
      <c r="B8452" s="36">
        <v>330</v>
      </c>
      <c r="C8452" s="36">
        <v>20002651</v>
      </c>
      <c r="D8452" s="36">
        <v>100718</v>
      </c>
      <c r="E8452" s="36">
        <v>30200021</v>
      </c>
      <c r="F8452" s="36" t="s">
        <v>24</v>
      </c>
      <c r="G8452" s="37" t="s">
        <v>655</v>
      </c>
      <c r="H8452" s="38">
        <v>26845</v>
      </c>
      <c r="I8452" s="39">
        <v>46</v>
      </c>
      <c r="J8452" s="74">
        <v>22973</v>
      </c>
      <c r="K8452" s="45">
        <v>1</v>
      </c>
      <c r="L8452" s="41">
        <f t="shared" si="1186"/>
        <v>22973</v>
      </c>
      <c r="M8452" s="39">
        <v>46</v>
      </c>
      <c r="N8452" s="42">
        <f t="shared" si="1182"/>
        <v>41.998631074606436</v>
      </c>
      <c r="O8452" s="43">
        <f t="shared" si="1183"/>
        <v>499.41304347826087</v>
      </c>
      <c r="P8452" s="44">
        <f t="shared" si="1184"/>
        <v>20974.664166889863</v>
      </c>
      <c r="Q8452" s="44">
        <f t="shared" si="1185"/>
        <v>1998.3358331101372</v>
      </c>
      <c r="R8452" s="44" t="e">
        <f>VLOOKUP(S8452,Sheet8!B:C,2,0)</f>
        <v>#N/A</v>
      </c>
      <c r="S8452" s="6" t="s">
        <v>14847</v>
      </c>
      <c r="T8452" s="6" t="e">
        <f>VLOOKUP(U8452,'17-1'!J:K,2,0)</f>
        <v>#N/A</v>
      </c>
      <c r="U8452" s="6" t="s">
        <v>39728</v>
      </c>
    </row>
    <row r="8453" spans="1:21" x14ac:dyDescent="0.25">
      <c r="A8453" s="35">
        <v>4655</v>
      </c>
      <c r="B8453" s="36">
        <v>331</v>
      </c>
      <c r="C8453" s="36">
        <v>20005481</v>
      </c>
      <c r="D8453" s="36">
        <v>100718</v>
      </c>
      <c r="E8453" s="36">
        <v>30200073</v>
      </c>
      <c r="F8453" s="36" t="s">
        <v>232</v>
      </c>
      <c r="G8453" s="37" t="s">
        <v>670</v>
      </c>
      <c r="H8453" s="38">
        <v>31958</v>
      </c>
      <c r="I8453" s="39">
        <v>46</v>
      </c>
      <c r="J8453" s="74">
        <v>33633.550000000003</v>
      </c>
      <c r="K8453" s="47">
        <v>0</v>
      </c>
      <c r="L8453" s="41">
        <f t="shared" si="1186"/>
        <v>0</v>
      </c>
      <c r="M8453" s="39">
        <v>46</v>
      </c>
      <c r="N8453" s="42">
        <f t="shared" si="1182"/>
        <v>28</v>
      </c>
      <c r="O8453" s="43">
        <f t="shared" si="1183"/>
        <v>0</v>
      </c>
      <c r="P8453" s="44">
        <f t="shared" si="1184"/>
        <v>0</v>
      </c>
      <c r="Q8453" s="44" t="str">
        <f t="shared" si="1185"/>
        <v xml:space="preserve"> </v>
      </c>
      <c r="R8453" s="44" t="e">
        <f>VLOOKUP(S8453,Sheet8!B:C,2,0)</f>
        <v>#N/A</v>
      </c>
      <c r="S8453" s="6" t="s">
        <v>14848</v>
      </c>
      <c r="T8453" s="6" t="e">
        <f>VLOOKUP(U8453,'17-1'!J:K,2,0)</f>
        <v>#N/A</v>
      </c>
      <c r="U8453" s="6" t="s">
        <v>39729</v>
      </c>
    </row>
    <row r="8454" spans="1:21" x14ac:dyDescent="0.25">
      <c r="A8454" s="35">
        <v>3639</v>
      </c>
      <c r="B8454" s="36">
        <v>331</v>
      </c>
      <c r="C8454" s="36">
        <v>20000228</v>
      </c>
      <c r="D8454" s="36">
        <v>100718</v>
      </c>
      <c r="E8454" s="36">
        <v>30200053</v>
      </c>
      <c r="F8454" s="36" t="s">
        <v>28</v>
      </c>
      <c r="G8454" s="37" t="s">
        <v>748</v>
      </c>
      <c r="H8454" s="38">
        <v>36341</v>
      </c>
      <c r="I8454" s="39">
        <v>46</v>
      </c>
      <c r="J8454" s="74">
        <v>66162</v>
      </c>
      <c r="K8454" s="45">
        <v>1</v>
      </c>
      <c r="L8454" s="41">
        <f t="shared" si="1186"/>
        <v>66162</v>
      </c>
      <c r="M8454" s="39">
        <v>46</v>
      </c>
      <c r="N8454" s="42">
        <f t="shared" si="1182"/>
        <v>16</v>
      </c>
      <c r="O8454" s="43">
        <f t="shared" si="1183"/>
        <v>1438.304347826087</v>
      </c>
      <c r="P8454" s="44">
        <f t="shared" si="1184"/>
        <v>23012.869565217392</v>
      </c>
      <c r="Q8454" s="44">
        <f t="shared" si="1185"/>
        <v>43149.130434782608</v>
      </c>
      <c r="R8454" s="44" t="e">
        <f>VLOOKUP(S8454,Sheet8!B:C,2,0)</f>
        <v>#N/A</v>
      </c>
      <c r="S8454" s="6" t="s">
        <v>14849</v>
      </c>
      <c r="T8454" s="6" t="e">
        <f>VLOOKUP(U8454,'17-1'!J:K,2,0)</f>
        <v>#N/A</v>
      </c>
      <c r="U8454" s="6" t="s">
        <v>39730</v>
      </c>
    </row>
    <row r="8455" spans="1:21" x14ac:dyDescent="0.25">
      <c r="A8455" s="35">
        <v>4502</v>
      </c>
      <c r="B8455" s="36">
        <v>331</v>
      </c>
      <c r="C8455" s="36">
        <v>20004912</v>
      </c>
      <c r="D8455" s="36">
        <v>100718</v>
      </c>
      <c r="E8455" s="36">
        <v>30200085</v>
      </c>
      <c r="F8455" s="36" t="s">
        <v>29</v>
      </c>
      <c r="G8455" s="37" t="s">
        <v>730</v>
      </c>
      <c r="H8455" s="38">
        <v>30863</v>
      </c>
      <c r="I8455" s="39">
        <v>46</v>
      </c>
      <c r="J8455" s="74">
        <v>51083.74</v>
      </c>
      <c r="K8455" s="47">
        <v>0</v>
      </c>
      <c r="L8455" s="41">
        <f t="shared" si="1186"/>
        <v>0</v>
      </c>
      <c r="M8455" s="39">
        <v>46</v>
      </c>
      <c r="N8455" s="42">
        <f t="shared" si="1182"/>
        <v>30.997946611909651</v>
      </c>
      <c r="O8455" s="43">
        <f t="shared" si="1183"/>
        <v>0</v>
      </c>
      <c r="P8455" s="44">
        <f t="shared" si="1184"/>
        <v>0</v>
      </c>
      <c r="Q8455" s="44" t="str">
        <f t="shared" si="1185"/>
        <v xml:space="preserve"> </v>
      </c>
      <c r="R8455" s="44" t="e">
        <f>VLOOKUP(S8455,Sheet8!B:C,2,0)</f>
        <v>#N/A</v>
      </c>
      <c r="S8455" s="6" t="s">
        <v>14850</v>
      </c>
      <c r="T8455" s="6" t="e">
        <f>VLOOKUP(U8455,'17-1'!J:K,2,0)</f>
        <v>#N/A</v>
      </c>
      <c r="U8455" s="6" t="s">
        <v>39731</v>
      </c>
    </row>
    <row r="8456" spans="1:21" x14ac:dyDescent="0.25">
      <c r="A8456" s="35">
        <v>4986</v>
      </c>
      <c r="B8456" s="36">
        <v>331</v>
      </c>
      <c r="C8456" s="36">
        <v>20008072</v>
      </c>
      <c r="D8456" s="36">
        <v>100718</v>
      </c>
      <c r="E8456" s="36">
        <v>30200005</v>
      </c>
      <c r="F8456" s="36" t="s">
        <v>85</v>
      </c>
      <c r="G8456" s="37" t="s">
        <v>736</v>
      </c>
      <c r="H8456" s="38">
        <v>32689</v>
      </c>
      <c r="I8456" s="39">
        <v>46</v>
      </c>
      <c r="J8456" s="74">
        <v>54676</v>
      </c>
      <c r="K8456" s="45">
        <v>1</v>
      </c>
      <c r="L8456" s="41">
        <f t="shared" si="1186"/>
        <v>54676</v>
      </c>
      <c r="M8456" s="39">
        <v>46</v>
      </c>
      <c r="N8456" s="42">
        <f t="shared" si="1182"/>
        <v>25.998631074606433</v>
      </c>
      <c r="O8456" s="43">
        <f t="shared" si="1183"/>
        <v>1188.608695652174</v>
      </c>
      <c r="P8456" s="44">
        <f t="shared" si="1184"/>
        <v>30902.198970330028</v>
      </c>
      <c r="Q8456" s="44">
        <f t="shared" si="1185"/>
        <v>23773.801029669972</v>
      </c>
      <c r="R8456" s="44" t="e">
        <f>VLOOKUP(S8456,Sheet8!B:C,2,0)</f>
        <v>#N/A</v>
      </c>
      <c r="S8456" s="6" t="s">
        <v>14851</v>
      </c>
      <c r="T8456" s="6" t="e">
        <f>VLOOKUP(U8456,'17-1'!J:K,2,0)</f>
        <v>#N/A</v>
      </c>
      <c r="U8456" s="6" t="s">
        <v>39732</v>
      </c>
    </row>
    <row r="8457" spans="1:21" x14ac:dyDescent="0.25">
      <c r="A8457" s="35">
        <v>4557</v>
      </c>
      <c r="B8457" s="36">
        <v>331</v>
      </c>
      <c r="C8457" s="36">
        <v>20005284</v>
      </c>
      <c r="D8457" s="36">
        <v>100718</v>
      </c>
      <c r="E8457" s="36">
        <v>30200031</v>
      </c>
      <c r="F8457" s="36" t="s">
        <v>99</v>
      </c>
      <c r="G8457" s="37" t="s">
        <v>741</v>
      </c>
      <c r="H8457" s="38">
        <v>32324</v>
      </c>
      <c r="I8457" s="39">
        <v>46</v>
      </c>
      <c r="J8457" s="74">
        <v>51988.86</v>
      </c>
      <c r="K8457" s="47">
        <v>0</v>
      </c>
      <c r="L8457" s="41">
        <f t="shared" si="1186"/>
        <v>0</v>
      </c>
      <c r="M8457" s="39">
        <v>46</v>
      </c>
      <c r="N8457" s="42">
        <f t="shared" si="1182"/>
        <v>26.997946611909651</v>
      </c>
      <c r="O8457" s="43">
        <f t="shared" si="1183"/>
        <v>0</v>
      </c>
      <c r="P8457" s="44">
        <f t="shared" si="1184"/>
        <v>0</v>
      </c>
      <c r="Q8457" s="44" t="str">
        <f t="shared" si="1185"/>
        <v xml:space="preserve"> </v>
      </c>
      <c r="R8457" s="44" t="e">
        <f>VLOOKUP(S8457,Sheet8!B:C,2,0)</f>
        <v>#N/A</v>
      </c>
      <c r="S8457" s="6" t="s">
        <v>14852</v>
      </c>
      <c r="T8457" s="6" t="e">
        <f>VLOOKUP(U8457,'17-1'!J:K,2,0)</f>
        <v>#N/A</v>
      </c>
      <c r="U8457" s="6" t="s">
        <v>39733</v>
      </c>
    </row>
    <row r="8458" spans="1:21" x14ac:dyDescent="0.25">
      <c r="A8458" s="35">
        <v>4682</v>
      </c>
      <c r="B8458" s="36">
        <v>331</v>
      </c>
      <c r="C8458" s="36">
        <v>20005671</v>
      </c>
      <c r="D8458" s="36">
        <v>100718</v>
      </c>
      <c r="E8458" s="36">
        <v>30200052</v>
      </c>
      <c r="F8458" s="36" t="s">
        <v>222</v>
      </c>
      <c r="G8458" s="37" t="s">
        <v>729</v>
      </c>
      <c r="H8458" s="38">
        <v>32050</v>
      </c>
      <c r="I8458" s="39">
        <v>46</v>
      </c>
      <c r="J8458" s="74">
        <v>53297</v>
      </c>
      <c r="K8458" s="45">
        <v>1</v>
      </c>
      <c r="L8458" s="41">
        <f t="shared" si="1186"/>
        <v>53297</v>
      </c>
      <c r="M8458" s="39">
        <v>46</v>
      </c>
      <c r="N8458" s="42">
        <f t="shared" si="1182"/>
        <v>27.748117727583846</v>
      </c>
      <c r="O8458" s="43">
        <f t="shared" si="1183"/>
        <v>1158.6304347826087</v>
      </c>
      <c r="P8458" s="44">
        <f t="shared" si="1184"/>
        <v>32149.813707109486</v>
      </c>
      <c r="Q8458" s="44">
        <f t="shared" si="1185"/>
        <v>21147.186292890514</v>
      </c>
      <c r="R8458" s="44" t="e">
        <f>VLOOKUP(S8458,Sheet8!B:C,2,0)</f>
        <v>#N/A</v>
      </c>
      <c r="S8458" s="6" t="s">
        <v>14853</v>
      </c>
      <c r="T8458" s="6" t="e">
        <f>VLOOKUP(U8458,'17-1'!J:K,2,0)</f>
        <v>#N/A</v>
      </c>
      <c r="U8458" s="6" t="s">
        <v>39734</v>
      </c>
    </row>
    <row r="8459" spans="1:21" x14ac:dyDescent="0.25">
      <c r="A8459" s="35">
        <v>4545</v>
      </c>
      <c r="B8459" s="36">
        <v>331</v>
      </c>
      <c r="C8459" s="36">
        <v>20005157</v>
      </c>
      <c r="D8459" s="36">
        <v>100718</v>
      </c>
      <c r="E8459" s="36">
        <v>30200082</v>
      </c>
      <c r="F8459" s="36" t="s">
        <v>60</v>
      </c>
      <c r="G8459" s="37" t="s">
        <v>740</v>
      </c>
      <c r="H8459" s="38">
        <v>30863</v>
      </c>
      <c r="I8459" s="39">
        <v>46</v>
      </c>
      <c r="J8459" s="74">
        <v>53041.83</v>
      </c>
      <c r="K8459" s="47">
        <v>0</v>
      </c>
      <c r="L8459" s="41">
        <f t="shared" si="1186"/>
        <v>0</v>
      </c>
      <c r="M8459" s="39">
        <v>46</v>
      </c>
      <c r="N8459" s="42">
        <f t="shared" si="1182"/>
        <v>30.997946611909651</v>
      </c>
      <c r="O8459" s="43">
        <f t="shared" si="1183"/>
        <v>0</v>
      </c>
      <c r="P8459" s="44">
        <f t="shared" si="1184"/>
        <v>0</v>
      </c>
      <c r="Q8459" s="44" t="str">
        <f t="shared" si="1185"/>
        <v xml:space="preserve"> </v>
      </c>
      <c r="R8459" s="44" t="e">
        <f>VLOOKUP(S8459,Sheet8!B:C,2,0)</f>
        <v>#N/A</v>
      </c>
      <c r="S8459" s="6" t="s">
        <v>14854</v>
      </c>
      <c r="T8459" s="6" t="e">
        <f>VLOOKUP(U8459,'17-1'!J:K,2,0)</f>
        <v>#N/A</v>
      </c>
      <c r="U8459" s="6" t="s">
        <v>39735</v>
      </c>
    </row>
    <row r="8460" spans="1:21" x14ac:dyDescent="0.25">
      <c r="A8460" s="35">
        <v>4636</v>
      </c>
      <c r="B8460" s="36">
        <v>331</v>
      </c>
      <c r="C8460" s="36">
        <v>20005462</v>
      </c>
      <c r="D8460" s="36">
        <v>100718</v>
      </c>
      <c r="E8460" s="36">
        <v>30200035</v>
      </c>
      <c r="F8460" s="36" t="s">
        <v>118</v>
      </c>
      <c r="G8460" s="37" t="s">
        <v>669</v>
      </c>
      <c r="H8460" s="38">
        <v>31958</v>
      </c>
      <c r="I8460" s="39">
        <v>46</v>
      </c>
      <c r="J8460" s="74">
        <v>35270</v>
      </c>
      <c r="K8460" s="45">
        <v>1</v>
      </c>
      <c r="L8460" s="41">
        <f t="shared" si="1186"/>
        <v>35270</v>
      </c>
      <c r="M8460" s="39">
        <v>46</v>
      </c>
      <c r="N8460" s="42">
        <f t="shared" si="1182"/>
        <v>28</v>
      </c>
      <c r="O8460" s="43">
        <f t="shared" si="1183"/>
        <v>766.73913043478262</v>
      </c>
      <c r="P8460" s="44">
        <f t="shared" si="1184"/>
        <v>21468.695652173912</v>
      </c>
      <c r="Q8460" s="44">
        <f t="shared" si="1185"/>
        <v>13801.304347826088</v>
      </c>
      <c r="R8460" s="44" t="e">
        <f>VLOOKUP(S8460,Sheet8!B:C,2,0)</f>
        <v>#N/A</v>
      </c>
      <c r="S8460" s="6" t="s">
        <v>14855</v>
      </c>
      <c r="T8460" s="6" t="e">
        <f>VLOOKUP(U8460,'17-1'!J:K,2,0)</f>
        <v>#N/A</v>
      </c>
      <c r="U8460" s="6" t="s">
        <v>39736</v>
      </c>
    </row>
    <row r="8461" spans="1:21" x14ac:dyDescent="0.25">
      <c r="A8461" s="35">
        <v>7322</v>
      </c>
      <c r="B8461" s="36">
        <v>371</v>
      </c>
      <c r="C8461" s="36">
        <v>20000617</v>
      </c>
      <c r="D8461" s="36">
        <v>100719</v>
      </c>
      <c r="E8461" s="36">
        <v>30200079</v>
      </c>
      <c r="F8461" s="36" t="s">
        <v>141</v>
      </c>
      <c r="G8461" s="37" t="s">
        <v>646</v>
      </c>
      <c r="H8461" s="38">
        <v>26114</v>
      </c>
      <c r="I8461" s="39">
        <v>46</v>
      </c>
      <c r="J8461" s="74">
        <v>17118.599999999999</v>
      </c>
      <c r="K8461" s="47">
        <v>0</v>
      </c>
      <c r="L8461" s="41">
        <f t="shared" si="1186"/>
        <v>0</v>
      </c>
      <c r="M8461" s="39">
        <v>46</v>
      </c>
      <c r="N8461" s="42">
        <f t="shared" si="1182"/>
        <v>44</v>
      </c>
      <c r="O8461" s="43">
        <f t="shared" si="1183"/>
        <v>0</v>
      </c>
      <c r="P8461" s="44">
        <f t="shared" si="1184"/>
        <v>0</v>
      </c>
      <c r="Q8461" s="44" t="str">
        <f t="shared" si="1185"/>
        <v xml:space="preserve"> </v>
      </c>
      <c r="R8461" s="44" t="e">
        <f>VLOOKUP(S8461,Sheet8!B:C,2,0)</f>
        <v>#N/A</v>
      </c>
      <c r="S8461" s="6" t="s">
        <v>14856</v>
      </c>
      <c r="T8461" s="6" t="e">
        <f>VLOOKUP(U8461,'17-1'!J:K,2,0)</f>
        <v>#N/A</v>
      </c>
      <c r="U8461" s="6" t="s">
        <v>39737</v>
      </c>
    </row>
    <row r="8462" spans="1:21" x14ac:dyDescent="0.25">
      <c r="A8462" s="35">
        <v>846</v>
      </c>
      <c r="B8462" s="36">
        <v>307</v>
      </c>
      <c r="C8462" s="36">
        <v>20001935</v>
      </c>
      <c r="D8462" s="36">
        <v>100718</v>
      </c>
      <c r="E8462" s="36">
        <v>30200013</v>
      </c>
      <c r="F8462" s="36" t="s">
        <v>50</v>
      </c>
      <c r="G8462" s="37" t="s">
        <v>777</v>
      </c>
      <c r="H8462" s="38">
        <v>32689</v>
      </c>
      <c r="I8462" s="39">
        <v>46</v>
      </c>
      <c r="J8462" s="74">
        <v>84426</v>
      </c>
      <c r="K8462" s="45">
        <v>1</v>
      </c>
      <c r="L8462" s="41">
        <f t="shared" si="1186"/>
        <v>84426</v>
      </c>
      <c r="M8462" s="39">
        <v>46</v>
      </c>
      <c r="N8462" s="42">
        <f t="shared" si="1182"/>
        <v>25.998631074606433</v>
      </c>
      <c r="O8462" s="43">
        <f t="shared" si="1183"/>
        <v>1835.3478260869565</v>
      </c>
      <c r="P8462" s="44">
        <f t="shared" si="1184"/>
        <v>47716.531024015712</v>
      </c>
      <c r="Q8462" s="44">
        <f t="shared" si="1185"/>
        <v>36709.468975984288</v>
      </c>
      <c r="R8462" s="44" t="e">
        <f>VLOOKUP(S8462,Sheet8!B:C,2,0)</f>
        <v>#N/A</v>
      </c>
      <c r="S8462" s="6" t="s">
        <v>14857</v>
      </c>
      <c r="T8462" s="6" t="e">
        <f>VLOOKUP(U8462,'17-1'!J:K,2,0)</f>
        <v>#N/A</v>
      </c>
      <c r="U8462" s="6" t="s">
        <v>39738</v>
      </c>
    </row>
    <row r="8463" spans="1:21" s="6" customFormat="1" x14ac:dyDescent="0.25">
      <c r="A8463" s="35">
        <v>3889</v>
      </c>
      <c r="B8463" s="36">
        <v>331</v>
      </c>
      <c r="C8463" s="36">
        <v>20001926</v>
      </c>
      <c r="D8463" s="36">
        <v>100718</v>
      </c>
      <c r="E8463" s="36">
        <v>30200071</v>
      </c>
      <c r="F8463" s="36" t="s">
        <v>43</v>
      </c>
      <c r="G8463" s="37" t="s">
        <v>648</v>
      </c>
      <c r="H8463" s="38">
        <v>26480</v>
      </c>
      <c r="I8463" s="39">
        <v>46</v>
      </c>
      <c r="J8463" s="74">
        <v>18493</v>
      </c>
      <c r="K8463" s="45">
        <v>1</v>
      </c>
      <c r="L8463" s="41">
        <f t="shared" si="1186"/>
        <v>18493</v>
      </c>
      <c r="M8463" s="39">
        <v>46</v>
      </c>
      <c r="N8463" s="42">
        <f t="shared" si="1182"/>
        <v>42.997946611909654</v>
      </c>
      <c r="O8463" s="43">
        <f t="shared" si="1183"/>
        <v>402.02173913043481</v>
      </c>
      <c r="P8463" s="44">
        <f t="shared" si="1184"/>
        <v>17286.109275957508</v>
      </c>
      <c r="Q8463" s="44">
        <f t="shared" si="1185"/>
        <v>1206.8907240424924</v>
      </c>
      <c r="R8463" s="44" t="e">
        <f>VLOOKUP(S8463,Sheet8!B:C,2,0)</f>
        <v>#N/A</v>
      </c>
      <c r="S8463" s="6" t="s">
        <v>14858</v>
      </c>
      <c r="T8463" s="6" t="e">
        <f>VLOOKUP(U8463,'17-1'!J:K,2,0)</f>
        <v>#N/A</v>
      </c>
      <c r="U8463" s="6" t="s">
        <v>39739</v>
      </c>
    </row>
    <row r="8464" spans="1:21" x14ac:dyDescent="0.25">
      <c r="A8464" s="35">
        <v>7075</v>
      </c>
      <c r="B8464" s="36">
        <v>361</v>
      </c>
      <c r="C8464" s="36">
        <v>20004549</v>
      </c>
      <c r="D8464" s="36">
        <v>100719</v>
      </c>
      <c r="E8464" s="36">
        <v>30200054</v>
      </c>
      <c r="F8464" s="36" t="s">
        <v>42</v>
      </c>
      <c r="G8464" s="37" t="s">
        <v>658</v>
      </c>
      <c r="H8464" s="38">
        <v>27941</v>
      </c>
      <c r="I8464" s="39">
        <v>46</v>
      </c>
      <c r="J8464" s="74">
        <v>18651.05</v>
      </c>
      <c r="K8464" s="47">
        <v>0</v>
      </c>
      <c r="L8464" s="41">
        <f t="shared" si="1186"/>
        <v>0</v>
      </c>
      <c r="M8464" s="39">
        <v>46</v>
      </c>
      <c r="N8464" s="42">
        <f t="shared" si="1182"/>
        <v>38.997946611909654</v>
      </c>
      <c r="O8464" s="43">
        <f t="shared" si="1183"/>
        <v>0</v>
      </c>
      <c r="P8464" s="44">
        <f t="shared" si="1184"/>
        <v>0</v>
      </c>
      <c r="Q8464" s="44" t="str">
        <f t="shared" si="1185"/>
        <v xml:space="preserve"> </v>
      </c>
      <c r="R8464" s="44" t="e">
        <f>VLOOKUP(S8464,Sheet8!B:C,2,0)</f>
        <v>#N/A</v>
      </c>
      <c r="S8464" s="6" t="s">
        <v>14859</v>
      </c>
      <c r="T8464" s="6" t="e">
        <f>VLOOKUP(U8464,'17-1'!J:K,2,0)</f>
        <v>#N/A</v>
      </c>
      <c r="U8464" s="6" t="s">
        <v>39740</v>
      </c>
    </row>
    <row r="8465" spans="1:21" x14ac:dyDescent="0.25">
      <c r="A8465" s="35">
        <v>3339</v>
      </c>
      <c r="B8465" s="36">
        <v>330</v>
      </c>
      <c r="C8465" s="36">
        <v>20002579</v>
      </c>
      <c r="D8465" s="36">
        <v>100718</v>
      </c>
      <c r="E8465" s="36">
        <v>30200001</v>
      </c>
      <c r="F8465" s="36" t="s">
        <v>227</v>
      </c>
      <c r="G8465" s="37" t="s">
        <v>651</v>
      </c>
      <c r="H8465" s="38">
        <v>26480</v>
      </c>
      <c r="I8465" s="39">
        <v>46</v>
      </c>
      <c r="J8465" s="74">
        <v>21135</v>
      </c>
      <c r="K8465" s="45">
        <v>1</v>
      </c>
      <c r="L8465" s="41">
        <f t="shared" si="1186"/>
        <v>21135</v>
      </c>
      <c r="M8465" s="39">
        <v>46</v>
      </c>
      <c r="N8465" s="42">
        <f t="shared" si="1182"/>
        <v>42.997946611909654</v>
      </c>
      <c r="O8465" s="43">
        <f t="shared" si="1183"/>
        <v>459.45652173913044</v>
      </c>
      <c r="P8465" s="44">
        <f t="shared" si="1184"/>
        <v>19755.686992232837</v>
      </c>
      <c r="Q8465" s="44">
        <f t="shared" si="1185"/>
        <v>1379.3130077671631</v>
      </c>
      <c r="R8465" s="44" t="e">
        <f>VLOOKUP(S8465,Sheet8!B:C,2,0)</f>
        <v>#N/A</v>
      </c>
      <c r="S8465" s="6" t="s">
        <v>14860</v>
      </c>
      <c r="T8465" s="6" t="e">
        <f>VLOOKUP(U8465,'17-1'!J:K,2,0)</f>
        <v>#N/A</v>
      </c>
      <c r="U8465" s="6" t="s">
        <v>39741</v>
      </c>
    </row>
    <row r="8466" spans="1:21" x14ac:dyDescent="0.25">
      <c r="A8466" s="35">
        <v>1264</v>
      </c>
      <c r="B8466" s="36">
        <v>310</v>
      </c>
      <c r="C8466" s="36">
        <v>20001901</v>
      </c>
      <c r="D8466" s="36">
        <v>100718</v>
      </c>
      <c r="E8466" s="36">
        <v>30200075</v>
      </c>
      <c r="F8466" s="36" t="s">
        <v>22</v>
      </c>
      <c r="G8466" s="37" t="s">
        <v>680</v>
      </c>
      <c r="H8466" s="38">
        <v>29767</v>
      </c>
      <c r="I8466" s="39">
        <v>46</v>
      </c>
      <c r="J8466" s="74">
        <v>40135</v>
      </c>
      <c r="K8466" s="45">
        <v>1</v>
      </c>
      <c r="L8466" s="41">
        <f t="shared" si="1186"/>
        <v>40135</v>
      </c>
      <c r="M8466" s="39">
        <v>46</v>
      </c>
      <c r="N8466" s="42">
        <f t="shared" si="1182"/>
        <v>33.998631074606436</v>
      </c>
      <c r="O8466" s="43">
        <f t="shared" si="1183"/>
        <v>872.5</v>
      </c>
      <c r="P8466" s="44">
        <f t="shared" si="1184"/>
        <v>29663.805612594118</v>
      </c>
      <c r="Q8466" s="44">
        <f t="shared" si="1185"/>
        <v>10471.194387405882</v>
      </c>
      <c r="R8466" s="44" t="e">
        <f>VLOOKUP(S8466,Sheet8!B:C,2,0)</f>
        <v>#N/A</v>
      </c>
      <c r="S8466" s="6" t="s">
        <v>14861</v>
      </c>
      <c r="T8466" s="6" t="e">
        <f>VLOOKUP(U8466,'17-1'!J:K,2,0)</f>
        <v>#N/A</v>
      </c>
      <c r="U8466" s="6" t="s">
        <v>39742</v>
      </c>
    </row>
    <row r="8467" spans="1:21" x14ac:dyDescent="0.25">
      <c r="A8467" s="35">
        <v>5733</v>
      </c>
      <c r="B8467" s="36">
        <v>333</v>
      </c>
      <c r="C8467" s="36">
        <v>20006027</v>
      </c>
      <c r="D8467" s="36">
        <v>100718</v>
      </c>
      <c r="E8467" s="36">
        <v>30200077</v>
      </c>
      <c r="F8467" s="36" t="s">
        <v>15</v>
      </c>
      <c r="G8467" s="37" t="s">
        <v>609</v>
      </c>
      <c r="H8467" s="38">
        <v>24197</v>
      </c>
      <c r="I8467" s="39">
        <v>46</v>
      </c>
      <c r="J8467" s="74">
        <v>3211</v>
      </c>
      <c r="K8467" s="45">
        <v>1</v>
      </c>
      <c r="L8467" s="41">
        <f t="shared" si="1186"/>
        <v>3211</v>
      </c>
      <c r="M8467" s="39">
        <v>46</v>
      </c>
      <c r="N8467" s="42">
        <f t="shared" si="1182"/>
        <v>49.248459958932237</v>
      </c>
      <c r="O8467" s="43" t="str">
        <f t="shared" si="1183"/>
        <v>--</v>
      </c>
      <c r="P8467" s="44">
        <f t="shared" si="1184"/>
        <v>3211</v>
      </c>
      <c r="Q8467" s="44">
        <f t="shared" si="1185"/>
        <v>0</v>
      </c>
      <c r="R8467" s="44" t="e">
        <f>VLOOKUP(S8467,Sheet8!B:C,2,0)</f>
        <v>#N/A</v>
      </c>
      <c r="S8467" s="6" t="s">
        <v>14862</v>
      </c>
      <c r="T8467" s="6" t="e">
        <f>VLOOKUP(U8467,'17-1'!J:K,2,0)</f>
        <v>#N/A</v>
      </c>
      <c r="U8467" s="6" t="s">
        <v>39743</v>
      </c>
    </row>
    <row r="8468" spans="1:21" x14ac:dyDescent="0.25">
      <c r="A8468" s="35">
        <v>748</v>
      </c>
      <c r="B8468" s="36">
        <v>304</v>
      </c>
      <c r="C8468" s="36">
        <v>10000832</v>
      </c>
      <c r="D8468" s="36">
        <v>100718</v>
      </c>
      <c r="E8468" s="36">
        <v>30200049</v>
      </c>
      <c r="F8468" s="36" t="s">
        <v>254</v>
      </c>
      <c r="G8468" s="37" t="s">
        <v>687</v>
      </c>
      <c r="H8468" s="38">
        <v>31958</v>
      </c>
      <c r="I8468" s="39">
        <v>46</v>
      </c>
      <c r="J8468" s="74">
        <v>42324</v>
      </c>
      <c r="K8468" s="45">
        <v>1</v>
      </c>
      <c r="L8468" s="41">
        <f t="shared" si="1186"/>
        <v>42324</v>
      </c>
      <c r="M8468" s="39">
        <v>46</v>
      </c>
      <c r="N8468" s="42">
        <f t="shared" si="1182"/>
        <v>28</v>
      </c>
      <c r="O8468" s="43">
        <f t="shared" si="1183"/>
        <v>920.08695652173913</v>
      </c>
      <c r="P8468" s="44">
        <f t="shared" si="1184"/>
        <v>25762.434782608696</v>
      </c>
      <c r="Q8468" s="44">
        <f t="shared" si="1185"/>
        <v>16561.565217391304</v>
      </c>
      <c r="R8468" s="44" t="e">
        <f>VLOOKUP(S8468,Sheet8!B:C,2,0)</f>
        <v>#N/A</v>
      </c>
      <c r="S8468" s="6" t="s">
        <v>14863</v>
      </c>
      <c r="T8468" s="6" t="e">
        <f>VLOOKUP(U8468,'17-1'!J:K,2,0)</f>
        <v>#N/A</v>
      </c>
      <c r="U8468" s="6" t="s">
        <v>39744</v>
      </c>
    </row>
    <row r="8469" spans="1:21" x14ac:dyDescent="0.25">
      <c r="A8469" s="35">
        <v>8385</v>
      </c>
      <c r="B8469" s="36">
        <v>371</v>
      </c>
      <c r="C8469" s="36">
        <v>20007164</v>
      </c>
      <c r="D8469" s="36">
        <v>100719</v>
      </c>
      <c r="E8469" s="36">
        <v>30200068</v>
      </c>
      <c r="F8469" s="36" t="s">
        <v>10</v>
      </c>
      <c r="G8469" s="37" t="s">
        <v>630</v>
      </c>
      <c r="H8469" s="38">
        <v>21974</v>
      </c>
      <c r="I8469" s="39">
        <v>46</v>
      </c>
      <c r="J8469" s="74">
        <v>10399</v>
      </c>
      <c r="K8469" s="45">
        <v>1</v>
      </c>
      <c r="L8469" s="41">
        <f t="shared" si="1186"/>
        <v>10399</v>
      </c>
      <c r="M8469" s="39">
        <v>46</v>
      </c>
      <c r="N8469" s="42">
        <f t="shared" si="1182"/>
        <v>55.3347022587269</v>
      </c>
      <c r="O8469" s="43" t="str">
        <f t="shared" si="1183"/>
        <v>--</v>
      </c>
      <c r="P8469" s="44">
        <f t="shared" si="1184"/>
        <v>10399</v>
      </c>
      <c r="Q8469" s="44">
        <f t="shared" si="1185"/>
        <v>0</v>
      </c>
      <c r="R8469" s="44" t="e">
        <f>VLOOKUP(S8469,Sheet8!B:C,2,0)</f>
        <v>#N/A</v>
      </c>
      <c r="S8469" s="6" t="s">
        <v>14864</v>
      </c>
      <c r="T8469" s="6" t="e">
        <f>VLOOKUP(U8469,'17-1'!J:K,2,0)</f>
        <v>#N/A</v>
      </c>
      <c r="U8469" s="6" t="s">
        <v>39745</v>
      </c>
    </row>
    <row r="8470" spans="1:21" x14ac:dyDescent="0.25">
      <c r="A8470" s="35">
        <v>7332</v>
      </c>
      <c r="B8470" s="36">
        <v>371</v>
      </c>
      <c r="C8470" s="36">
        <v>20000627</v>
      </c>
      <c r="D8470" s="36">
        <v>100719</v>
      </c>
      <c r="E8470" s="36">
        <v>30200077</v>
      </c>
      <c r="F8470" s="36" t="s">
        <v>15</v>
      </c>
      <c r="G8470" s="37" t="s">
        <v>644</v>
      </c>
      <c r="H8470" s="38">
        <v>26480</v>
      </c>
      <c r="I8470" s="39">
        <v>46</v>
      </c>
      <c r="J8470" s="74">
        <v>16784</v>
      </c>
      <c r="K8470" s="45">
        <v>1</v>
      </c>
      <c r="L8470" s="41">
        <f t="shared" si="1186"/>
        <v>16784</v>
      </c>
      <c r="M8470" s="39">
        <v>46</v>
      </c>
      <c r="N8470" s="42">
        <f t="shared" si="1182"/>
        <v>42.997946611909654</v>
      </c>
      <c r="O8470" s="43">
        <f t="shared" si="1183"/>
        <v>364.86956521739131</v>
      </c>
      <c r="P8470" s="44">
        <f t="shared" si="1184"/>
        <v>15688.642085528079</v>
      </c>
      <c r="Q8470" s="44">
        <f t="shared" si="1185"/>
        <v>1095.3579144719206</v>
      </c>
      <c r="R8470" s="44" t="e">
        <f>VLOOKUP(S8470,Sheet8!B:C,2,0)</f>
        <v>#N/A</v>
      </c>
      <c r="S8470" s="6" t="s">
        <v>14865</v>
      </c>
      <c r="T8470" s="6" t="e">
        <f>VLOOKUP(U8470,'17-1'!J:K,2,0)</f>
        <v>#N/A</v>
      </c>
      <c r="U8470" s="6" t="s">
        <v>39746</v>
      </c>
    </row>
    <row r="8471" spans="1:21" x14ac:dyDescent="0.25">
      <c r="A8471" s="35">
        <v>4721</v>
      </c>
      <c r="B8471" s="36">
        <v>331</v>
      </c>
      <c r="C8471" s="36">
        <v>20005908</v>
      </c>
      <c r="D8471" s="36">
        <v>100718</v>
      </c>
      <c r="E8471" s="36">
        <v>30200060</v>
      </c>
      <c r="F8471" s="36" t="s">
        <v>73</v>
      </c>
      <c r="G8471" s="37" t="s">
        <v>700</v>
      </c>
      <c r="H8471" s="38">
        <v>33054</v>
      </c>
      <c r="I8471" s="39">
        <v>46</v>
      </c>
      <c r="J8471" s="74">
        <v>43236</v>
      </c>
      <c r="K8471" s="45">
        <v>1</v>
      </c>
      <c r="L8471" s="41">
        <f t="shared" si="1186"/>
        <v>43236</v>
      </c>
      <c r="M8471" s="39">
        <v>46</v>
      </c>
      <c r="N8471" s="42">
        <f t="shared" si="1182"/>
        <v>24.999315537303218</v>
      </c>
      <c r="O8471" s="43">
        <f t="shared" si="1183"/>
        <v>939.91304347826087</v>
      </c>
      <c r="P8471" s="44">
        <f t="shared" si="1184"/>
        <v>23497.182751540044</v>
      </c>
      <c r="Q8471" s="44">
        <f t="shared" si="1185"/>
        <v>19738.817248459956</v>
      </c>
      <c r="R8471" s="44" t="e">
        <f>VLOOKUP(S8471,Sheet8!B:C,2,0)</f>
        <v>#N/A</v>
      </c>
      <c r="S8471" s="6" t="s">
        <v>14866</v>
      </c>
      <c r="T8471" s="6" t="e">
        <f>VLOOKUP(U8471,'17-1'!J:K,2,0)</f>
        <v>#N/A</v>
      </c>
      <c r="U8471" s="6" t="s">
        <v>39747</v>
      </c>
    </row>
    <row r="8472" spans="1:21" x14ac:dyDescent="0.25">
      <c r="A8472" s="35">
        <v>1708</v>
      </c>
      <c r="B8472" s="36">
        <v>311</v>
      </c>
      <c r="C8472" s="36">
        <v>20000142</v>
      </c>
      <c r="D8472" s="36">
        <v>100718</v>
      </c>
      <c r="E8472" s="36">
        <v>30200068</v>
      </c>
      <c r="F8472" s="36" t="s">
        <v>10</v>
      </c>
      <c r="G8472" s="37" t="s">
        <v>1488</v>
      </c>
      <c r="H8472" s="38">
        <v>21731</v>
      </c>
      <c r="I8472" s="39">
        <v>15</v>
      </c>
      <c r="J8472" s="74">
        <v>7511</v>
      </c>
      <c r="K8472" s="45">
        <v>1</v>
      </c>
      <c r="L8472" s="41">
        <f t="shared" si="1186"/>
        <v>7511</v>
      </c>
      <c r="M8472" s="39">
        <v>15</v>
      </c>
      <c r="N8472" s="42">
        <f t="shared" si="1182"/>
        <v>56</v>
      </c>
      <c r="O8472" s="43" t="str">
        <f t="shared" si="1183"/>
        <v>--</v>
      </c>
      <c r="P8472" s="44">
        <f t="shared" si="1184"/>
        <v>7511</v>
      </c>
      <c r="Q8472" s="44">
        <f t="shared" si="1185"/>
        <v>0</v>
      </c>
      <c r="R8472" s="44" t="e">
        <f>VLOOKUP(S8472,Sheet8!B:C,2,0)</f>
        <v>#N/A</v>
      </c>
      <c r="S8472" s="6" t="s">
        <v>14867</v>
      </c>
      <c r="T8472" s="6" t="e">
        <f>VLOOKUP(U8472,'17-1'!J:K,2,0)</f>
        <v>#N/A</v>
      </c>
      <c r="U8472" s="6" t="s">
        <v>39748</v>
      </c>
    </row>
    <row r="8473" spans="1:21" x14ac:dyDescent="0.25">
      <c r="A8473" s="35">
        <v>5159</v>
      </c>
      <c r="B8473" s="36">
        <v>333</v>
      </c>
      <c r="C8473" s="36">
        <v>20003396</v>
      </c>
      <c r="D8473" s="36">
        <v>100718</v>
      </c>
      <c r="E8473" s="36">
        <v>30200002</v>
      </c>
      <c r="F8473" s="36" t="s">
        <v>74</v>
      </c>
      <c r="G8473" s="37" t="s">
        <v>763</v>
      </c>
      <c r="H8473" s="38">
        <v>35976</v>
      </c>
      <c r="I8473" s="39">
        <v>46</v>
      </c>
      <c r="J8473" s="74">
        <v>69081</v>
      </c>
      <c r="K8473" s="45">
        <v>1</v>
      </c>
      <c r="L8473" s="41">
        <f t="shared" si="1186"/>
        <v>69081</v>
      </c>
      <c r="M8473" s="39">
        <v>46</v>
      </c>
      <c r="N8473" s="42">
        <f t="shared" si="1182"/>
        <v>16.999315537303218</v>
      </c>
      <c r="O8473" s="43">
        <f t="shared" si="1183"/>
        <v>1501.7608695652175</v>
      </c>
      <c r="P8473" s="44">
        <f t="shared" si="1184"/>
        <v>25528.906883313994</v>
      </c>
      <c r="Q8473" s="44">
        <f t="shared" si="1185"/>
        <v>43552.09311668601</v>
      </c>
      <c r="R8473" s="44" t="e">
        <f>VLOOKUP(S8473,Sheet8!B:C,2,0)</f>
        <v>#N/A</v>
      </c>
      <c r="S8473" s="6" t="s">
        <v>14868</v>
      </c>
      <c r="T8473" s="6" t="e">
        <f>VLOOKUP(U8473,'17-1'!J:K,2,0)</f>
        <v>#N/A</v>
      </c>
      <c r="U8473" s="6" t="s">
        <v>39749</v>
      </c>
    </row>
    <row r="8474" spans="1:21" x14ac:dyDescent="0.25">
      <c r="A8474" s="35">
        <v>3371</v>
      </c>
      <c r="B8474" s="36">
        <v>330</v>
      </c>
      <c r="C8474" s="36">
        <v>20002785</v>
      </c>
      <c r="D8474" s="36">
        <v>100718</v>
      </c>
      <c r="E8474" s="36">
        <v>30200087</v>
      </c>
      <c r="F8474" s="36" t="s">
        <v>34</v>
      </c>
      <c r="G8474" s="37" t="s">
        <v>656</v>
      </c>
      <c r="H8474" s="38">
        <v>25749</v>
      </c>
      <c r="I8474" s="39">
        <v>46</v>
      </c>
      <c r="J8474" s="74">
        <v>23260</v>
      </c>
      <c r="K8474" s="45">
        <v>1</v>
      </c>
      <c r="L8474" s="41">
        <f t="shared" si="1186"/>
        <v>23260</v>
      </c>
      <c r="M8474" s="39">
        <v>46</v>
      </c>
      <c r="N8474" s="42">
        <f t="shared" si="1182"/>
        <v>44.999315537303218</v>
      </c>
      <c r="O8474" s="43">
        <f t="shared" si="1183"/>
        <v>505.6521739130435</v>
      </c>
      <c r="P8474" s="44">
        <f t="shared" si="1184"/>
        <v>22754.001726036367</v>
      </c>
      <c r="Q8474" s="44">
        <f t="shared" si="1185"/>
        <v>505.99827396363253</v>
      </c>
      <c r="R8474" s="44" t="e">
        <f>VLOOKUP(S8474,Sheet8!B:C,2,0)</f>
        <v>#N/A</v>
      </c>
      <c r="S8474" s="6" t="s">
        <v>14869</v>
      </c>
      <c r="T8474" s="6" t="e">
        <f>VLOOKUP(U8474,'17-1'!J:K,2,0)</f>
        <v>#N/A</v>
      </c>
      <c r="U8474" s="6" t="s">
        <v>39750</v>
      </c>
    </row>
    <row r="8475" spans="1:21" x14ac:dyDescent="0.25">
      <c r="A8475" s="35">
        <v>4447</v>
      </c>
      <c r="B8475" s="36">
        <v>331</v>
      </c>
      <c r="C8475" s="36">
        <v>20004734</v>
      </c>
      <c r="D8475" s="36">
        <v>100718</v>
      </c>
      <c r="E8475" s="36">
        <v>30200010</v>
      </c>
      <c r="F8475" s="36" t="s">
        <v>69</v>
      </c>
      <c r="G8475" s="37" t="s">
        <v>631</v>
      </c>
      <c r="H8475" s="38">
        <v>31593</v>
      </c>
      <c r="I8475" s="39">
        <v>46</v>
      </c>
      <c r="J8475" s="74">
        <v>11335</v>
      </c>
      <c r="K8475" s="45">
        <v>1</v>
      </c>
      <c r="L8475" s="41">
        <f t="shared" si="1186"/>
        <v>11335</v>
      </c>
      <c r="M8475" s="39">
        <v>46</v>
      </c>
      <c r="N8475" s="42">
        <f t="shared" si="1182"/>
        <v>28.999315537303218</v>
      </c>
      <c r="O8475" s="43">
        <f t="shared" si="1183"/>
        <v>246.41304347826087</v>
      </c>
      <c r="P8475" s="44">
        <f t="shared" si="1184"/>
        <v>7145.8096003333039</v>
      </c>
      <c r="Q8475" s="44">
        <f t="shared" si="1185"/>
        <v>4189.1903996666961</v>
      </c>
      <c r="R8475" s="44" t="e">
        <f>VLOOKUP(S8475,Sheet8!B:C,2,0)</f>
        <v>#N/A</v>
      </c>
      <c r="S8475" s="6" t="s">
        <v>14870</v>
      </c>
      <c r="T8475" s="6" t="e">
        <f>VLOOKUP(U8475,'17-1'!J:K,2,0)</f>
        <v>#N/A</v>
      </c>
      <c r="U8475" s="6" t="s">
        <v>39751</v>
      </c>
    </row>
    <row r="8476" spans="1:21" x14ac:dyDescent="0.25">
      <c r="A8476" s="35">
        <v>4536</v>
      </c>
      <c r="B8476" s="36">
        <v>331</v>
      </c>
      <c r="C8476" s="36">
        <v>20005102</v>
      </c>
      <c r="D8476" s="36">
        <v>100718</v>
      </c>
      <c r="E8476" s="36">
        <v>30200018</v>
      </c>
      <c r="F8476" s="36" t="s">
        <v>54</v>
      </c>
      <c r="G8476" s="37" t="s">
        <v>695</v>
      </c>
      <c r="H8476" s="38">
        <v>31593</v>
      </c>
      <c r="I8476" s="39">
        <v>46</v>
      </c>
      <c r="J8476" s="74">
        <v>42507</v>
      </c>
      <c r="K8476" s="45">
        <v>1</v>
      </c>
      <c r="L8476" s="41">
        <f t="shared" si="1186"/>
        <v>42507</v>
      </c>
      <c r="M8476" s="39">
        <v>46</v>
      </c>
      <c r="N8476" s="42">
        <f t="shared" si="1182"/>
        <v>28.999315537303218</v>
      </c>
      <c r="O8476" s="43">
        <f t="shared" si="1183"/>
        <v>924.06521739130437</v>
      </c>
      <c r="P8476" s="44">
        <f t="shared" si="1184"/>
        <v>26797.258816177127</v>
      </c>
      <c r="Q8476" s="44">
        <f t="shared" si="1185"/>
        <v>15709.741183822873</v>
      </c>
      <c r="R8476" s="44" t="e">
        <f>VLOOKUP(S8476,Sheet8!B:C,2,0)</f>
        <v>#N/A</v>
      </c>
      <c r="S8476" s="6" t="s">
        <v>14871</v>
      </c>
      <c r="T8476" s="6" t="e">
        <f>VLOOKUP(U8476,'17-1'!J:K,2,0)</f>
        <v>#N/A</v>
      </c>
      <c r="U8476" s="6" t="s">
        <v>39752</v>
      </c>
    </row>
    <row r="8477" spans="1:21" x14ac:dyDescent="0.25">
      <c r="A8477" s="35">
        <v>7346</v>
      </c>
      <c r="B8477" s="36">
        <v>371</v>
      </c>
      <c r="C8477" s="36">
        <v>20000641</v>
      </c>
      <c r="D8477" s="36">
        <v>100719</v>
      </c>
      <c r="E8477" s="36">
        <v>30200086</v>
      </c>
      <c r="F8477" s="36" t="s">
        <v>44</v>
      </c>
      <c r="G8477" s="37" t="s">
        <v>642</v>
      </c>
      <c r="H8477" s="38">
        <v>25749</v>
      </c>
      <c r="I8477" s="39">
        <v>46</v>
      </c>
      <c r="J8477" s="74">
        <v>16282</v>
      </c>
      <c r="K8477" s="45">
        <v>1</v>
      </c>
      <c r="L8477" s="41">
        <f t="shared" si="1186"/>
        <v>16282</v>
      </c>
      <c r="M8477" s="39">
        <v>46</v>
      </c>
      <c r="N8477" s="42">
        <f t="shared" si="1182"/>
        <v>44.999315537303218</v>
      </c>
      <c r="O8477" s="43">
        <f t="shared" si="1183"/>
        <v>353.95652173913044</v>
      </c>
      <c r="P8477" s="44">
        <f t="shared" si="1184"/>
        <v>15927.801208225455</v>
      </c>
      <c r="Q8477" s="44">
        <f t="shared" si="1185"/>
        <v>354.19879177454459</v>
      </c>
      <c r="R8477" s="44" t="e">
        <f>VLOOKUP(S8477,Sheet8!B:C,2,0)</f>
        <v>#N/A</v>
      </c>
      <c r="S8477" s="6" t="s">
        <v>14872</v>
      </c>
      <c r="T8477" s="6" t="e">
        <f>VLOOKUP(U8477,'17-1'!J:K,2,0)</f>
        <v>#N/A</v>
      </c>
      <c r="U8477" s="6" t="s">
        <v>39753</v>
      </c>
    </row>
    <row r="8478" spans="1:21" x14ac:dyDescent="0.25">
      <c r="A8478" s="35">
        <v>1395</v>
      </c>
      <c r="B8478" s="36">
        <v>310</v>
      </c>
      <c r="C8478" s="36">
        <v>20002852</v>
      </c>
      <c r="D8478" s="36">
        <v>100718</v>
      </c>
      <c r="E8478" s="36">
        <v>30200029</v>
      </c>
      <c r="F8478" s="36" t="s">
        <v>70</v>
      </c>
      <c r="G8478" s="37" t="s">
        <v>692</v>
      </c>
      <c r="H8478" s="38">
        <v>30863</v>
      </c>
      <c r="I8478" s="39">
        <v>46</v>
      </c>
      <c r="J8478" s="74">
        <v>38172.730000000003</v>
      </c>
      <c r="K8478" s="47">
        <v>0</v>
      </c>
      <c r="L8478" s="41">
        <f t="shared" si="1186"/>
        <v>0</v>
      </c>
      <c r="M8478" s="39">
        <v>46</v>
      </c>
      <c r="N8478" s="42">
        <f t="shared" si="1182"/>
        <v>30.997946611909651</v>
      </c>
      <c r="O8478" s="43">
        <f t="shared" si="1183"/>
        <v>0</v>
      </c>
      <c r="P8478" s="44">
        <f t="shared" si="1184"/>
        <v>0</v>
      </c>
      <c r="Q8478" s="44" t="str">
        <f t="shared" si="1185"/>
        <v xml:space="preserve"> </v>
      </c>
      <c r="R8478" s="44" t="e">
        <f>VLOOKUP(S8478,Sheet8!B:C,2,0)</f>
        <v>#N/A</v>
      </c>
      <c r="S8478" s="6" t="s">
        <v>14873</v>
      </c>
      <c r="T8478" s="6" t="e">
        <f>VLOOKUP(U8478,'17-1'!J:K,2,0)</f>
        <v>#N/A</v>
      </c>
      <c r="U8478" s="6" t="s">
        <v>39754</v>
      </c>
    </row>
    <row r="8479" spans="1:21" x14ac:dyDescent="0.25">
      <c r="A8479" s="35">
        <v>4587</v>
      </c>
      <c r="B8479" s="36">
        <v>331</v>
      </c>
      <c r="C8479" s="36">
        <v>20005411</v>
      </c>
      <c r="D8479" s="36">
        <v>100718</v>
      </c>
      <c r="E8479" s="36">
        <v>30200022</v>
      </c>
      <c r="F8479" s="36" t="s">
        <v>20</v>
      </c>
      <c r="G8479" s="37" t="s">
        <v>675</v>
      </c>
      <c r="H8479" s="38">
        <v>29767</v>
      </c>
      <c r="I8479" s="39">
        <v>46</v>
      </c>
      <c r="J8479" s="74">
        <v>33739.94</v>
      </c>
      <c r="K8479" s="47">
        <v>0</v>
      </c>
      <c r="L8479" s="41">
        <f t="shared" si="1186"/>
        <v>0</v>
      </c>
      <c r="M8479" s="39">
        <v>46</v>
      </c>
      <c r="N8479" s="42">
        <f t="shared" si="1182"/>
        <v>33.998631074606436</v>
      </c>
      <c r="O8479" s="43">
        <f t="shared" si="1183"/>
        <v>0</v>
      </c>
      <c r="P8479" s="44">
        <f t="shared" si="1184"/>
        <v>0</v>
      </c>
      <c r="Q8479" s="44" t="str">
        <f t="shared" si="1185"/>
        <v xml:space="preserve"> </v>
      </c>
      <c r="R8479" s="44" t="e">
        <f>VLOOKUP(S8479,Sheet8!B:C,2,0)</f>
        <v>#N/A</v>
      </c>
      <c r="S8479" s="6" t="s">
        <v>14874</v>
      </c>
      <c r="T8479" s="6" t="e">
        <f>VLOOKUP(U8479,'17-1'!J:K,2,0)</f>
        <v>#N/A</v>
      </c>
      <c r="U8479" s="6" t="s">
        <v>39755</v>
      </c>
    </row>
    <row r="8480" spans="1:21" x14ac:dyDescent="0.25">
      <c r="A8480" s="35">
        <v>5222</v>
      </c>
      <c r="B8480" s="36">
        <v>333</v>
      </c>
      <c r="C8480" s="36">
        <v>20003581</v>
      </c>
      <c r="D8480" s="36">
        <v>100718</v>
      </c>
      <c r="E8480" s="36">
        <v>30200077</v>
      </c>
      <c r="F8480" s="36" t="s">
        <v>15</v>
      </c>
      <c r="G8480" s="37" t="s">
        <v>638</v>
      </c>
      <c r="H8480" s="38">
        <v>25902</v>
      </c>
      <c r="I8480" s="39">
        <v>46</v>
      </c>
      <c r="J8480" s="74">
        <v>14777</v>
      </c>
      <c r="K8480" s="45">
        <v>1</v>
      </c>
      <c r="L8480" s="41">
        <f t="shared" si="1186"/>
        <v>14777</v>
      </c>
      <c r="M8480" s="39">
        <v>46</v>
      </c>
      <c r="N8480" s="42">
        <f t="shared" si="1182"/>
        <v>44.580424366872002</v>
      </c>
      <c r="O8480" s="43">
        <f t="shared" si="1183"/>
        <v>321.23913043478262</v>
      </c>
      <c r="P8480" s="44">
        <f t="shared" si="1184"/>
        <v>14320.976758027555</v>
      </c>
      <c r="Q8480" s="44">
        <f t="shared" si="1185"/>
        <v>456.02324197244525</v>
      </c>
      <c r="R8480" s="44" t="e">
        <f>VLOOKUP(S8480,Sheet8!B:C,2,0)</f>
        <v>#N/A</v>
      </c>
      <c r="S8480" s="6" t="s">
        <v>14875</v>
      </c>
      <c r="T8480" s="6" t="e">
        <f>VLOOKUP(U8480,'17-1'!J:K,2,0)</f>
        <v>#N/A</v>
      </c>
      <c r="U8480" s="6" t="s">
        <v>39756</v>
      </c>
    </row>
    <row r="8481" spans="1:21" x14ac:dyDescent="0.25">
      <c r="A8481" s="35">
        <v>7128</v>
      </c>
      <c r="B8481" s="36">
        <v>363</v>
      </c>
      <c r="C8481" s="36">
        <v>20001280</v>
      </c>
      <c r="D8481" s="36">
        <v>100719</v>
      </c>
      <c r="E8481" s="36">
        <v>30200030</v>
      </c>
      <c r="F8481" s="36" t="s">
        <v>40</v>
      </c>
      <c r="G8481" s="37" t="s">
        <v>633</v>
      </c>
      <c r="H8481" s="38">
        <v>25569</v>
      </c>
      <c r="I8481" s="39">
        <v>46</v>
      </c>
      <c r="J8481" s="74">
        <v>13956</v>
      </c>
      <c r="K8481" s="45">
        <v>1</v>
      </c>
      <c r="L8481" s="41">
        <f t="shared" si="1186"/>
        <v>13956</v>
      </c>
      <c r="M8481" s="39">
        <v>46</v>
      </c>
      <c r="N8481" s="42">
        <f t="shared" si="1182"/>
        <v>45.492128678986994</v>
      </c>
      <c r="O8481" s="43">
        <f t="shared" si="1183"/>
        <v>303.39130434782606</v>
      </c>
      <c r="P8481" s="44">
        <f t="shared" si="1184"/>
        <v>13801.916257477011</v>
      </c>
      <c r="Q8481" s="44">
        <f t="shared" si="1185"/>
        <v>154.08374252298927</v>
      </c>
      <c r="R8481" s="44" t="e">
        <f>VLOOKUP(S8481,Sheet8!B:C,2,0)</f>
        <v>#N/A</v>
      </c>
      <c r="S8481" s="6" t="s">
        <v>14876</v>
      </c>
      <c r="T8481" s="6" t="e">
        <f>VLOOKUP(U8481,'17-1'!J:K,2,0)</f>
        <v>#N/A</v>
      </c>
      <c r="U8481" s="6" t="s">
        <v>39757</v>
      </c>
    </row>
    <row r="8482" spans="1:21" x14ac:dyDescent="0.25">
      <c r="A8482" s="35">
        <v>6295</v>
      </c>
      <c r="B8482" s="36">
        <v>334</v>
      </c>
      <c r="C8482" s="36">
        <v>20007422</v>
      </c>
      <c r="D8482" s="36">
        <v>100718</v>
      </c>
      <c r="E8482" s="36">
        <v>30200074</v>
      </c>
      <c r="F8482" s="36" t="s">
        <v>30</v>
      </c>
      <c r="G8482" s="37" t="s">
        <v>664</v>
      </c>
      <c r="H8482" s="38">
        <v>29402</v>
      </c>
      <c r="I8482" s="39">
        <v>46</v>
      </c>
      <c r="J8482" s="74">
        <v>27116.87</v>
      </c>
      <c r="K8482" s="47">
        <v>0</v>
      </c>
      <c r="L8482" s="41">
        <f t="shared" ref="L8482:L8513" si="1187">J8482*K8482</f>
        <v>0</v>
      </c>
      <c r="M8482" s="39">
        <v>46</v>
      </c>
      <c r="N8482" s="42">
        <f t="shared" si="1182"/>
        <v>34.997946611909654</v>
      </c>
      <c r="O8482" s="43">
        <f t="shared" si="1183"/>
        <v>0</v>
      </c>
      <c r="P8482" s="44">
        <f t="shared" si="1184"/>
        <v>0</v>
      </c>
      <c r="Q8482" s="44" t="str">
        <f t="shared" si="1185"/>
        <v xml:space="preserve"> </v>
      </c>
      <c r="R8482" s="44" t="e">
        <f>VLOOKUP(S8482,Sheet8!B:C,2,0)</f>
        <v>#N/A</v>
      </c>
      <c r="S8482" s="6" t="s">
        <v>14877</v>
      </c>
      <c r="T8482" s="6" t="e">
        <f>VLOOKUP(U8482,'17-1'!J:K,2,0)</f>
        <v>#N/A</v>
      </c>
      <c r="U8482" s="6" t="s">
        <v>39758</v>
      </c>
    </row>
    <row r="8483" spans="1:21" x14ac:dyDescent="0.25">
      <c r="A8483" s="35">
        <v>4414</v>
      </c>
      <c r="B8483" s="36">
        <v>331</v>
      </c>
      <c r="C8483" s="36">
        <v>20004482</v>
      </c>
      <c r="D8483" s="36">
        <v>100718</v>
      </c>
      <c r="E8483" s="36">
        <v>30200056</v>
      </c>
      <c r="F8483" s="36" t="s">
        <v>322</v>
      </c>
      <c r="G8483" s="37" t="s">
        <v>694</v>
      </c>
      <c r="H8483" s="38">
        <v>31228</v>
      </c>
      <c r="I8483" s="39">
        <v>46</v>
      </c>
      <c r="J8483" s="74">
        <v>42507</v>
      </c>
      <c r="K8483" s="45">
        <v>1</v>
      </c>
      <c r="L8483" s="41">
        <f t="shared" si="1187"/>
        <v>42507</v>
      </c>
      <c r="M8483" s="39">
        <v>46</v>
      </c>
      <c r="N8483" s="42">
        <f t="shared" si="1182"/>
        <v>29.998631074606433</v>
      </c>
      <c r="O8483" s="43">
        <f t="shared" si="1183"/>
        <v>924.06521739130437</v>
      </c>
      <c r="P8483" s="44">
        <f t="shared" si="1184"/>
        <v>27720.691545397731</v>
      </c>
      <c r="Q8483" s="44">
        <f t="shared" si="1185"/>
        <v>14786.308454602269</v>
      </c>
      <c r="R8483" s="44" t="e">
        <f>VLOOKUP(S8483,Sheet8!B:C,2,0)</f>
        <v>#N/A</v>
      </c>
      <c r="S8483" s="6" t="s">
        <v>14878</v>
      </c>
      <c r="T8483" s="6" t="e">
        <f>VLOOKUP(U8483,'17-1'!J:K,2,0)</f>
        <v>#N/A</v>
      </c>
      <c r="U8483" s="6" t="s">
        <v>39759</v>
      </c>
    </row>
    <row r="8484" spans="1:21" x14ac:dyDescent="0.25">
      <c r="A8484" s="35">
        <v>4733</v>
      </c>
      <c r="B8484" s="36">
        <v>331</v>
      </c>
      <c r="C8484" s="36">
        <v>20005988</v>
      </c>
      <c r="D8484" s="36">
        <v>100718</v>
      </c>
      <c r="E8484" s="36">
        <v>30200080</v>
      </c>
      <c r="F8484" s="36" t="s">
        <v>51</v>
      </c>
      <c r="G8484" s="37" t="s">
        <v>758</v>
      </c>
      <c r="H8484" s="38">
        <v>30132</v>
      </c>
      <c r="I8484" s="39">
        <v>46</v>
      </c>
      <c r="J8484" s="74">
        <v>71041</v>
      </c>
      <c r="K8484" s="45">
        <v>1</v>
      </c>
      <c r="L8484" s="41">
        <f t="shared" si="1187"/>
        <v>71041</v>
      </c>
      <c r="M8484" s="39">
        <v>46</v>
      </c>
      <c r="N8484" s="42">
        <f t="shared" si="1182"/>
        <v>32.999315537303218</v>
      </c>
      <c r="O8484" s="43">
        <f t="shared" si="1183"/>
        <v>1544.3695652173913</v>
      </c>
      <c r="P8484" s="44">
        <f t="shared" si="1184"/>
        <v>50963.138588816473</v>
      </c>
      <c r="Q8484" s="44">
        <f t="shared" si="1185"/>
        <v>20077.861411183527</v>
      </c>
      <c r="R8484" s="44" t="e">
        <f>VLOOKUP(S8484,Sheet8!B:C,2,0)</f>
        <v>#N/A</v>
      </c>
      <c r="S8484" s="6" t="s">
        <v>14879</v>
      </c>
      <c r="T8484" s="6" t="e">
        <f>VLOOKUP(U8484,'17-1'!J:K,2,0)</f>
        <v>#N/A</v>
      </c>
      <c r="U8484" s="6" t="s">
        <v>39760</v>
      </c>
    </row>
    <row r="8485" spans="1:21" x14ac:dyDescent="0.25">
      <c r="A8485" s="35">
        <v>1329</v>
      </c>
      <c r="B8485" s="36">
        <v>310</v>
      </c>
      <c r="C8485" s="36">
        <v>20002279</v>
      </c>
      <c r="D8485" s="36">
        <v>100718</v>
      </c>
      <c r="E8485" s="36">
        <v>30200070</v>
      </c>
      <c r="F8485" s="36" t="s">
        <v>35</v>
      </c>
      <c r="G8485" s="37" t="s">
        <v>686</v>
      </c>
      <c r="H8485" s="38">
        <v>30497</v>
      </c>
      <c r="I8485" s="39">
        <v>46</v>
      </c>
      <c r="J8485" s="74">
        <v>40520.46</v>
      </c>
      <c r="K8485" s="47">
        <v>0</v>
      </c>
      <c r="L8485" s="41">
        <f t="shared" si="1187"/>
        <v>0</v>
      </c>
      <c r="M8485" s="39">
        <v>46</v>
      </c>
      <c r="N8485" s="42">
        <f t="shared" si="1182"/>
        <v>32</v>
      </c>
      <c r="O8485" s="43">
        <f t="shared" si="1183"/>
        <v>0</v>
      </c>
      <c r="P8485" s="44">
        <f t="shared" si="1184"/>
        <v>0</v>
      </c>
      <c r="Q8485" s="44" t="str">
        <f t="shared" si="1185"/>
        <v xml:space="preserve"> </v>
      </c>
      <c r="R8485" s="44" t="e">
        <f>VLOOKUP(S8485,Sheet8!B:C,2,0)</f>
        <v>#N/A</v>
      </c>
      <c r="S8485" s="6" t="s">
        <v>14880</v>
      </c>
      <c r="T8485" s="6" t="e">
        <f>VLOOKUP(U8485,'17-1'!J:K,2,0)</f>
        <v>#N/A</v>
      </c>
      <c r="U8485" s="6" t="s">
        <v>39761</v>
      </c>
    </row>
    <row r="8486" spans="1:21" x14ac:dyDescent="0.25">
      <c r="A8486" s="35">
        <v>4344</v>
      </c>
      <c r="B8486" s="36">
        <v>331</v>
      </c>
      <c r="C8486" s="36">
        <v>20003541</v>
      </c>
      <c r="D8486" s="36">
        <v>100718</v>
      </c>
      <c r="E8486" s="36">
        <v>30200069</v>
      </c>
      <c r="F8486" s="36" t="s">
        <v>83</v>
      </c>
      <c r="G8486" s="37" t="s">
        <v>677</v>
      </c>
      <c r="H8486" s="38">
        <v>29402</v>
      </c>
      <c r="I8486" s="39">
        <v>46</v>
      </c>
      <c r="J8486" s="74">
        <v>37034</v>
      </c>
      <c r="K8486" s="45">
        <v>1</v>
      </c>
      <c r="L8486" s="41">
        <f t="shared" si="1187"/>
        <v>37034</v>
      </c>
      <c r="M8486" s="39">
        <v>46</v>
      </c>
      <c r="N8486" s="42">
        <f t="shared" si="1182"/>
        <v>34.997946611909654</v>
      </c>
      <c r="O8486" s="43">
        <f t="shared" si="1183"/>
        <v>805.08695652173913</v>
      </c>
      <c r="P8486" s="44">
        <f t="shared" si="1184"/>
        <v>28176.390322292653</v>
      </c>
      <c r="Q8486" s="44">
        <f t="shared" si="1185"/>
        <v>8857.6096777073471</v>
      </c>
      <c r="R8486" s="44" t="e">
        <f>VLOOKUP(S8486,Sheet8!B:C,2,0)</f>
        <v>#N/A</v>
      </c>
      <c r="S8486" s="6" t="s">
        <v>14881</v>
      </c>
      <c r="T8486" s="6" t="e">
        <f>VLOOKUP(U8486,'17-1'!J:K,2,0)</f>
        <v>#N/A</v>
      </c>
      <c r="U8486" s="6" t="s">
        <v>39762</v>
      </c>
    </row>
    <row r="8487" spans="1:21" x14ac:dyDescent="0.25">
      <c r="A8487" s="35">
        <v>1589</v>
      </c>
      <c r="B8487" s="36">
        <v>310</v>
      </c>
      <c r="C8487" s="36">
        <v>20006124</v>
      </c>
      <c r="D8487" s="36">
        <v>100718</v>
      </c>
      <c r="E8487" s="36">
        <v>30200062</v>
      </c>
      <c r="F8487" s="36" t="s">
        <v>33</v>
      </c>
      <c r="G8487" s="37" t="s">
        <v>679</v>
      </c>
      <c r="H8487" s="38">
        <v>30497</v>
      </c>
      <c r="I8487" s="39">
        <v>46</v>
      </c>
      <c r="J8487" s="74">
        <v>39456</v>
      </c>
      <c r="K8487" s="45">
        <v>1</v>
      </c>
      <c r="L8487" s="41">
        <f t="shared" si="1187"/>
        <v>39456</v>
      </c>
      <c r="M8487" s="39">
        <v>46</v>
      </c>
      <c r="N8487" s="42">
        <f t="shared" si="1182"/>
        <v>32</v>
      </c>
      <c r="O8487" s="43">
        <f t="shared" si="1183"/>
        <v>857.73913043478262</v>
      </c>
      <c r="P8487" s="44">
        <f t="shared" si="1184"/>
        <v>27447.652173913044</v>
      </c>
      <c r="Q8487" s="44">
        <f t="shared" si="1185"/>
        <v>12008.347826086956</v>
      </c>
      <c r="R8487" s="44" t="e">
        <f>VLOOKUP(S8487,Sheet8!B:C,2,0)</f>
        <v>#N/A</v>
      </c>
      <c r="S8487" s="6" t="s">
        <v>14882</v>
      </c>
      <c r="T8487" s="6" t="e">
        <f>VLOOKUP(U8487,'17-1'!J:K,2,0)</f>
        <v>#N/A</v>
      </c>
      <c r="U8487" s="6" t="s">
        <v>39763</v>
      </c>
    </row>
    <row r="8488" spans="1:21" x14ac:dyDescent="0.25">
      <c r="A8488" s="35">
        <v>4624</v>
      </c>
      <c r="B8488" s="36">
        <v>331</v>
      </c>
      <c r="C8488" s="36">
        <v>20005450</v>
      </c>
      <c r="D8488" s="36">
        <v>100718</v>
      </c>
      <c r="E8488" s="36">
        <v>30200015</v>
      </c>
      <c r="F8488" s="36" t="s">
        <v>31</v>
      </c>
      <c r="G8488" s="37" t="s">
        <v>671</v>
      </c>
      <c r="H8488" s="38">
        <v>31958</v>
      </c>
      <c r="I8488" s="39">
        <v>46</v>
      </c>
      <c r="J8488" s="74">
        <v>35270</v>
      </c>
      <c r="K8488" s="45">
        <v>1</v>
      </c>
      <c r="L8488" s="41">
        <f t="shared" si="1187"/>
        <v>35270</v>
      </c>
      <c r="M8488" s="39">
        <v>46</v>
      </c>
      <c r="N8488" s="42">
        <f t="shared" si="1182"/>
        <v>28</v>
      </c>
      <c r="O8488" s="43">
        <f t="shared" si="1183"/>
        <v>766.73913043478262</v>
      </c>
      <c r="P8488" s="44">
        <f t="shared" si="1184"/>
        <v>21468.695652173912</v>
      </c>
      <c r="Q8488" s="44">
        <f t="shared" si="1185"/>
        <v>13801.304347826088</v>
      </c>
      <c r="R8488" s="44" t="e">
        <f>VLOOKUP(S8488,Sheet8!B:C,2,0)</f>
        <v>#N/A</v>
      </c>
      <c r="S8488" s="6" t="s">
        <v>14883</v>
      </c>
      <c r="T8488" s="6" t="e">
        <f>VLOOKUP(U8488,'17-1'!J:K,2,0)</f>
        <v>#N/A</v>
      </c>
      <c r="U8488" s="6" t="s">
        <v>39764</v>
      </c>
    </row>
    <row r="8489" spans="1:21" x14ac:dyDescent="0.25">
      <c r="A8489" s="35">
        <v>6591</v>
      </c>
      <c r="B8489" s="36">
        <v>344</v>
      </c>
      <c r="C8489" s="36">
        <v>20002992</v>
      </c>
      <c r="D8489" s="36">
        <v>100718</v>
      </c>
      <c r="E8489" s="36">
        <v>30200064</v>
      </c>
      <c r="F8489" s="36" t="s">
        <v>91</v>
      </c>
      <c r="G8489" s="37" t="s">
        <v>688</v>
      </c>
      <c r="H8489" s="38">
        <v>31958</v>
      </c>
      <c r="I8489" s="39">
        <v>46</v>
      </c>
      <c r="J8489" s="74">
        <v>42324</v>
      </c>
      <c r="K8489" s="45">
        <v>1</v>
      </c>
      <c r="L8489" s="41">
        <f t="shared" si="1187"/>
        <v>42324</v>
      </c>
      <c r="M8489" s="39">
        <v>46</v>
      </c>
      <c r="N8489" s="42">
        <f t="shared" si="1182"/>
        <v>28</v>
      </c>
      <c r="O8489" s="43">
        <f t="shared" si="1183"/>
        <v>920.08695652173913</v>
      </c>
      <c r="P8489" s="44">
        <f t="shared" si="1184"/>
        <v>25762.434782608696</v>
      </c>
      <c r="Q8489" s="44">
        <f t="shared" si="1185"/>
        <v>16561.565217391304</v>
      </c>
      <c r="R8489" s="44" t="e">
        <f>VLOOKUP(S8489,Sheet8!B:C,2,0)</f>
        <v>#N/A</v>
      </c>
      <c r="S8489" s="6" t="s">
        <v>14884</v>
      </c>
      <c r="T8489" s="6" t="e">
        <f>VLOOKUP(U8489,'17-1'!J:K,2,0)</f>
        <v>#N/A</v>
      </c>
      <c r="U8489" s="6" t="s">
        <v>39765</v>
      </c>
    </row>
    <row r="8490" spans="1:21" x14ac:dyDescent="0.25">
      <c r="A8490" s="35">
        <v>6578</v>
      </c>
      <c r="B8490" s="36">
        <v>344</v>
      </c>
      <c r="C8490" s="36">
        <v>20000929</v>
      </c>
      <c r="D8490" s="36">
        <v>100718</v>
      </c>
      <c r="E8490" s="36">
        <v>30200055</v>
      </c>
      <c r="F8490" s="36" t="s">
        <v>162</v>
      </c>
      <c r="G8490" s="37" t="s">
        <v>690</v>
      </c>
      <c r="H8490" s="38">
        <v>31958</v>
      </c>
      <c r="I8490" s="39">
        <v>46</v>
      </c>
      <c r="J8490" s="74">
        <v>42324</v>
      </c>
      <c r="K8490" s="47">
        <v>0</v>
      </c>
      <c r="L8490" s="41">
        <f t="shared" si="1187"/>
        <v>0</v>
      </c>
      <c r="M8490" s="39">
        <v>46</v>
      </c>
      <c r="N8490" s="42">
        <f t="shared" si="1182"/>
        <v>28</v>
      </c>
      <c r="O8490" s="43">
        <f t="shared" si="1183"/>
        <v>0</v>
      </c>
      <c r="P8490" s="44">
        <f t="shared" si="1184"/>
        <v>0</v>
      </c>
      <c r="Q8490" s="44" t="str">
        <f t="shared" si="1185"/>
        <v xml:space="preserve"> </v>
      </c>
      <c r="R8490" s="44" t="e">
        <f>VLOOKUP(S8490,Sheet8!B:C,2,0)</f>
        <v>#N/A</v>
      </c>
      <c r="S8490" s="6" t="s">
        <v>14885</v>
      </c>
      <c r="T8490" s="6" t="e">
        <f>VLOOKUP(U8490,'17-1'!J:K,2,0)</f>
        <v>#N/A</v>
      </c>
      <c r="U8490" s="6" t="s">
        <v>39766</v>
      </c>
    </row>
    <row r="8491" spans="1:21" x14ac:dyDescent="0.25">
      <c r="A8491" s="35">
        <v>3983</v>
      </c>
      <c r="B8491" s="36">
        <v>331</v>
      </c>
      <c r="C8491" s="36">
        <v>20002328</v>
      </c>
      <c r="D8491" s="36">
        <v>100718</v>
      </c>
      <c r="E8491" s="36">
        <v>30200040</v>
      </c>
      <c r="F8491" s="36" t="s">
        <v>16</v>
      </c>
      <c r="G8491" s="37" t="s">
        <v>716</v>
      </c>
      <c r="H8491" s="38">
        <v>34880</v>
      </c>
      <c r="I8491" s="39">
        <v>46</v>
      </c>
      <c r="J8491" s="74">
        <v>48709</v>
      </c>
      <c r="K8491" s="45">
        <v>1</v>
      </c>
      <c r="L8491" s="41">
        <f t="shared" si="1187"/>
        <v>48709</v>
      </c>
      <c r="M8491" s="39">
        <v>46</v>
      </c>
      <c r="N8491" s="42">
        <f t="shared" si="1182"/>
        <v>20</v>
      </c>
      <c r="O8491" s="43">
        <f t="shared" si="1183"/>
        <v>1058.891304347826</v>
      </c>
      <c r="P8491" s="44">
        <f t="shared" si="1184"/>
        <v>21177.82608695652</v>
      </c>
      <c r="Q8491" s="44">
        <f t="shared" si="1185"/>
        <v>27531.17391304348</v>
      </c>
      <c r="R8491" s="44" t="e">
        <f>VLOOKUP(S8491,Sheet8!B:C,2,0)</f>
        <v>#N/A</v>
      </c>
      <c r="S8491" s="6" t="s">
        <v>14886</v>
      </c>
      <c r="T8491" s="6" t="e">
        <f>VLOOKUP(U8491,'17-1'!J:K,2,0)</f>
        <v>#N/A</v>
      </c>
      <c r="U8491" s="6" t="s">
        <v>39767</v>
      </c>
    </row>
    <row r="8492" spans="1:21" x14ac:dyDescent="0.25">
      <c r="A8492" s="35">
        <v>1652</v>
      </c>
      <c r="B8492" s="36">
        <v>310</v>
      </c>
      <c r="C8492" s="36">
        <v>20006860</v>
      </c>
      <c r="D8492" s="36">
        <v>100718</v>
      </c>
      <c r="E8492" s="36">
        <v>30200024</v>
      </c>
      <c r="F8492" s="36" t="s">
        <v>157</v>
      </c>
      <c r="G8492" s="37" t="s">
        <v>689</v>
      </c>
      <c r="H8492" s="38">
        <v>31958</v>
      </c>
      <c r="I8492" s="39">
        <v>46</v>
      </c>
      <c r="J8492" s="74">
        <v>39682.74</v>
      </c>
      <c r="K8492" s="47">
        <v>0</v>
      </c>
      <c r="L8492" s="41">
        <f t="shared" si="1187"/>
        <v>0</v>
      </c>
      <c r="M8492" s="39">
        <v>46</v>
      </c>
      <c r="N8492" s="42">
        <f t="shared" si="1182"/>
        <v>28</v>
      </c>
      <c r="O8492" s="43">
        <f t="shared" si="1183"/>
        <v>0</v>
      </c>
      <c r="P8492" s="44">
        <f t="shared" si="1184"/>
        <v>0</v>
      </c>
      <c r="Q8492" s="44" t="str">
        <f t="shared" si="1185"/>
        <v xml:space="preserve"> </v>
      </c>
      <c r="R8492" s="44" t="e">
        <f>VLOOKUP(S8492,Sheet8!B:C,2,0)</f>
        <v>#N/A</v>
      </c>
      <c r="S8492" s="6" t="s">
        <v>14887</v>
      </c>
      <c r="T8492" s="6" t="e">
        <f>VLOOKUP(U8492,'17-1'!J:K,2,0)</f>
        <v>#N/A</v>
      </c>
      <c r="U8492" s="6" t="s">
        <v>39768</v>
      </c>
    </row>
    <row r="8493" spans="1:21" x14ac:dyDescent="0.25">
      <c r="A8493" s="35">
        <v>3493</v>
      </c>
      <c r="B8493" s="36">
        <v>330</v>
      </c>
      <c r="C8493" s="36">
        <v>20004657</v>
      </c>
      <c r="D8493" s="36">
        <v>100718</v>
      </c>
      <c r="E8493" s="36">
        <v>30200042</v>
      </c>
      <c r="F8493" s="36" t="s">
        <v>38</v>
      </c>
      <c r="G8493" s="37" t="s">
        <v>659</v>
      </c>
      <c r="H8493" s="38">
        <v>27575</v>
      </c>
      <c r="I8493" s="39">
        <v>46</v>
      </c>
      <c r="J8493" s="74">
        <v>23899</v>
      </c>
      <c r="K8493" s="45">
        <v>1</v>
      </c>
      <c r="L8493" s="41">
        <f t="shared" si="1187"/>
        <v>23899</v>
      </c>
      <c r="M8493" s="39">
        <v>46</v>
      </c>
      <c r="N8493" s="42">
        <f t="shared" si="1182"/>
        <v>40</v>
      </c>
      <c r="O8493" s="43">
        <f t="shared" si="1183"/>
        <v>519.54347826086962</v>
      </c>
      <c r="P8493" s="44">
        <f t="shared" si="1184"/>
        <v>20781.739130434784</v>
      </c>
      <c r="Q8493" s="44">
        <f t="shared" si="1185"/>
        <v>3117.2608695652161</v>
      </c>
      <c r="R8493" s="44" t="e">
        <f>VLOOKUP(S8493,Sheet8!B:C,2,0)</f>
        <v>#N/A</v>
      </c>
      <c r="S8493" s="6" t="s">
        <v>14888</v>
      </c>
      <c r="T8493" s="6" t="e">
        <f>VLOOKUP(U8493,'17-1'!J:K,2,0)</f>
        <v>#N/A</v>
      </c>
      <c r="U8493" s="6" t="s">
        <v>39769</v>
      </c>
    </row>
    <row r="8494" spans="1:21" x14ac:dyDescent="0.25">
      <c r="A8494" s="35">
        <v>5192</v>
      </c>
      <c r="B8494" s="36">
        <v>333</v>
      </c>
      <c r="C8494" s="36">
        <v>20003473</v>
      </c>
      <c r="D8494" s="36">
        <v>100718</v>
      </c>
      <c r="E8494" s="36">
        <v>30200038</v>
      </c>
      <c r="F8494" s="36" t="s">
        <v>105</v>
      </c>
      <c r="G8494" s="37" t="s">
        <v>760</v>
      </c>
      <c r="H8494" s="38">
        <v>36341</v>
      </c>
      <c r="I8494" s="39">
        <v>46</v>
      </c>
      <c r="J8494" s="74">
        <v>68220.820000000007</v>
      </c>
      <c r="K8494" s="45">
        <v>1</v>
      </c>
      <c r="L8494" s="41">
        <f t="shared" si="1187"/>
        <v>68220.820000000007</v>
      </c>
      <c r="M8494" s="39">
        <v>46</v>
      </c>
      <c r="N8494" s="42">
        <f t="shared" si="1182"/>
        <v>16</v>
      </c>
      <c r="O8494" s="43">
        <f t="shared" si="1183"/>
        <v>1483.0613043478263</v>
      </c>
      <c r="P8494" s="44">
        <f t="shared" si="1184"/>
        <v>23728.980869565221</v>
      </c>
      <c r="Q8494" s="44">
        <f t="shared" si="1185"/>
        <v>44491.83913043479</v>
      </c>
      <c r="R8494" s="44" t="e">
        <f>VLOOKUP(S8494,Sheet8!B:C,2,0)</f>
        <v>#N/A</v>
      </c>
      <c r="S8494" s="6" t="s">
        <v>14889</v>
      </c>
      <c r="T8494" s="6" t="e">
        <f>VLOOKUP(U8494,'17-1'!J:K,2,0)</f>
        <v>#N/A</v>
      </c>
      <c r="U8494" s="6" t="s">
        <v>39770</v>
      </c>
    </row>
    <row r="8495" spans="1:21" x14ac:dyDescent="0.25">
      <c r="A8495" s="35">
        <v>1897</v>
      </c>
      <c r="B8495" s="36">
        <v>311</v>
      </c>
      <c r="C8495" s="36">
        <v>20001325</v>
      </c>
      <c r="D8495" s="36">
        <v>100718</v>
      </c>
      <c r="E8495" s="36">
        <v>30200040</v>
      </c>
      <c r="F8495" s="36" t="s">
        <v>16</v>
      </c>
      <c r="G8495" s="37" t="s">
        <v>775</v>
      </c>
      <c r="H8495" s="38">
        <v>36341</v>
      </c>
      <c r="I8495" s="39">
        <v>46</v>
      </c>
      <c r="J8495" s="74">
        <v>82020.47</v>
      </c>
      <c r="K8495" s="47">
        <v>0</v>
      </c>
      <c r="L8495" s="41">
        <f t="shared" si="1187"/>
        <v>0</v>
      </c>
      <c r="M8495" s="39">
        <v>46</v>
      </c>
      <c r="N8495" s="42">
        <f t="shared" si="1182"/>
        <v>16</v>
      </c>
      <c r="O8495" s="43">
        <f t="shared" si="1183"/>
        <v>0</v>
      </c>
      <c r="P8495" s="44">
        <f t="shared" si="1184"/>
        <v>0</v>
      </c>
      <c r="Q8495" s="44" t="str">
        <f t="shared" si="1185"/>
        <v xml:space="preserve"> </v>
      </c>
      <c r="R8495" s="44" t="e">
        <f>VLOOKUP(S8495,Sheet8!B:C,2,0)</f>
        <v>#N/A</v>
      </c>
      <c r="S8495" s="6" t="s">
        <v>14890</v>
      </c>
      <c r="T8495" s="6" t="e">
        <f>VLOOKUP(U8495,'17-1'!J:K,2,0)</f>
        <v>#N/A</v>
      </c>
      <c r="U8495" s="6" t="s">
        <v>39771</v>
      </c>
    </row>
    <row r="8496" spans="1:21" x14ac:dyDescent="0.25">
      <c r="A8496" s="35">
        <v>5950</v>
      </c>
      <c r="B8496" s="36">
        <v>334</v>
      </c>
      <c r="C8496" s="36">
        <v>20000161</v>
      </c>
      <c r="D8496" s="36">
        <v>100718</v>
      </c>
      <c r="E8496" s="36">
        <v>30200006</v>
      </c>
      <c r="F8496" s="36" t="s">
        <v>55</v>
      </c>
      <c r="G8496" s="37" t="s">
        <v>628</v>
      </c>
      <c r="H8496" s="38">
        <v>19905</v>
      </c>
      <c r="I8496" s="39">
        <v>46</v>
      </c>
      <c r="J8496" s="74">
        <v>0</v>
      </c>
      <c r="K8496" s="47">
        <v>0</v>
      </c>
      <c r="L8496" s="41">
        <f t="shared" si="1187"/>
        <v>0</v>
      </c>
      <c r="M8496" s="39">
        <v>46</v>
      </c>
      <c r="N8496" s="42">
        <f t="shared" si="1182"/>
        <v>60.999315537303218</v>
      </c>
      <c r="O8496" s="43" t="str">
        <f t="shared" si="1183"/>
        <v>--</v>
      </c>
      <c r="P8496" s="44">
        <f t="shared" si="1184"/>
        <v>0</v>
      </c>
      <c r="Q8496" s="44" t="str">
        <f t="shared" si="1185"/>
        <v xml:space="preserve"> </v>
      </c>
      <c r="R8496" s="44" t="e">
        <f>VLOOKUP(S8496,Sheet8!B:C,2,0)</f>
        <v>#N/A</v>
      </c>
      <c r="S8496" s="6" t="s">
        <v>14891</v>
      </c>
      <c r="T8496" s="6" t="e">
        <f>VLOOKUP(U8496,'17-1'!J:K,2,0)</f>
        <v>#N/A</v>
      </c>
      <c r="U8496" s="6" t="s">
        <v>39772</v>
      </c>
    </row>
    <row r="8497" spans="1:21" x14ac:dyDescent="0.25">
      <c r="A8497" s="35">
        <v>1534</v>
      </c>
      <c r="B8497" s="36">
        <v>310</v>
      </c>
      <c r="C8497" s="36">
        <v>20004896</v>
      </c>
      <c r="D8497" s="36">
        <v>100718</v>
      </c>
      <c r="E8497" s="36">
        <v>30200027</v>
      </c>
      <c r="F8497" s="36" t="s">
        <v>160</v>
      </c>
      <c r="G8497" s="37" t="s">
        <v>682</v>
      </c>
      <c r="H8497" s="38">
        <v>29402</v>
      </c>
      <c r="I8497" s="39">
        <v>46</v>
      </c>
      <c r="J8497" s="74">
        <v>40806</v>
      </c>
      <c r="K8497" s="45">
        <v>1</v>
      </c>
      <c r="L8497" s="41">
        <f t="shared" si="1187"/>
        <v>40806</v>
      </c>
      <c r="M8497" s="39">
        <v>46</v>
      </c>
      <c r="N8497" s="42">
        <f t="shared" si="1182"/>
        <v>34.997946611909654</v>
      </c>
      <c r="O8497" s="43">
        <f t="shared" si="1183"/>
        <v>887.08695652173913</v>
      </c>
      <c r="P8497" s="44">
        <f t="shared" si="1184"/>
        <v>31046.221944469245</v>
      </c>
      <c r="Q8497" s="44">
        <f t="shared" si="1185"/>
        <v>9759.7780555307545</v>
      </c>
      <c r="R8497" s="44" t="e">
        <f>VLOOKUP(S8497,Sheet8!B:C,2,0)</f>
        <v>#N/A</v>
      </c>
      <c r="S8497" s="6" t="s">
        <v>14892</v>
      </c>
      <c r="T8497" s="6" t="e">
        <f>VLOOKUP(U8497,'17-1'!J:K,2,0)</f>
        <v>#N/A</v>
      </c>
      <c r="U8497" s="6" t="s">
        <v>39773</v>
      </c>
    </row>
    <row r="8498" spans="1:21" x14ac:dyDescent="0.25">
      <c r="A8498" s="35">
        <v>4818</v>
      </c>
      <c r="B8498" s="36">
        <v>331</v>
      </c>
      <c r="C8498" s="36">
        <v>20006497</v>
      </c>
      <c r="D8498" s="36">
        <v>100718</v>
      </c>
      <c r="E8498" s="36">
        <v>30200076</v>
      </c>
      <c r="F8498" s="36" t="s">
        <v>169</v>
      </c>
      <c r="G8498" s="37" t="s">
        <v>709</v>
      </c>
      <c r="H8498" s="38">
        <v>31228</v>
      </c>
      <c r="I8498" s="39">
        <v>46</v>
      </c>
      <c r="J8498" s="74">
        <v>43968.04</v>
      </c>
      <c r="K8498" s="47">
        <v>0</v>
      </c>
      <c r="L8498" s="41">
        <f t="shared" si="1187"/>
        <v>0</v>
      </c>
      <c r="M8498" s="39">
        <v>46</v>
      </c>
      <c r="N8498" s="42">
        <f t="shared" si="1182"/>
        <v>29.998631074606433</v>
      </c>
      <c r="O8498" s="43">
        <f t="shared" si="1183"/>
        <v>0</v>
      </c>
      <c r="P8498" s="44">
        <f t="shared" si="1184"/>
        <v>0</v>
      </c>
      <c r="Q8498" s="44" t="str">
        <f t="shared" si="1185"/>
        <v xml:space="preserve"> </v>
      </c>
      <c r="R8498" s="44" t="e">
        <f>VLOOKUP(S8498,Sheet8!B:C,2,0)</f>
        <v>#N/A</v>
      </c>
      <c r="S8498" s="6" t="s">
        <v>14893</v>
      </c>
      <c r="T8498" s="6" t="e">
        <f>VLOOKUP(U8498,'17-1'!J:K,2,0)</f>
        <v>#N/A</v>
      </c>
      <c r="U8498" s="6" t="s">
        <v>39774</v>
      </c>
    </row>
    <row r="8499" spans="1:21" x14ac:dyDescent="0.25">
      <c r="A8499" s="35">
        <v>4870</v>
      </c>
      <c r="B8499" s="36">
        <v>331</v>
      </c>
      <c r="C8499" s="36">
        <v>20006730</v>
      </c>
      <c r="D8499" s="36">
        <v>100718</v>
      </c>
      <c r="E8499" s="36">
        <v>30200076</v>
      </c>
      <c r="F8499" s="36" t="s">
        <v>169</v>
      </c>
      <c r="G8499" s="37" t="s">
        <v>766</v>
      </c>
      <c r="H8499" s="38">
        <v>36341</v>
      </c>
      <c r="I8499" s="39">
        <v>46</v>
      </c>
      <c r="J8499" s="74">
        <v>56771.22</v>
      </c>
      <c r="K8499" s="47">
        <v>0</v>
      </c>
      <c r="L8499" s="41">
        <f t="shared" si="1187"/>
        <v>0</v>
      </c>
      <c r="M8499" s="39">
        <v>46</v>
      </c>
      <c r="N8499" s="42">
        <f t="shared" si="1182"/>
        <v>16</v>
      </c>
      <c r="O8499" s="43">
        <f t="shared" si="1183"/>
        <v>0</v>
      </c>
      <c r="P8499" s="44">
        <f t="shared" si="1184"/>
        <v>0</v>
      </c>
      <c r="Q8499" s="44" t="str">
        <f t="shared" si="1185"/>
        <v xml:space="preserve"> </v>
      </c>
      <c r="R8499" s="44" t="e">
        <f>VLOOKUP(S8499,Sheet8!B:C,2,0)</f>
        <v>#N/A</v>
      </c>
      <c r="S8499" s="6" t="s">
        <v>14894</v>
      </c>
      <c r="T8499" s="6" t="e">
        <f>VLOOKUP(U8499,'17-1'!J:K,2,0)</f>
        <v>#N/A</v>
      </c>
      <c r="U8499" s="6" t="s">
        <v>39775</v>
      </c>
    </row>
    <row r="8500" spans="1:21" x14ac:dyDescent="0.25">
      <c r="A8500" s="35">
        <v>1277</v>
      </c>
      <c r="B8500" s="36">
        <v>310</v>
      </c>
      <c r="C8500" s="36">
        <v>20002047</v>
      </c>
      <c r="D8500" s="36">
        <v>100718</v>
      </c>
      <c r="E8500" s="36">
        <v>30200019</v>
      </c>
      <c r="F8500" s="36" t="s">
        <v>68</v>
      </c>
      <c r="G8500" s="37" t="s">
        <v>681</v>
      </c>
      <c r="H8500" s="38">
        <v>29767</v>
      </c>
      <c r="I8500" s="39">
        <v>46</v>
      </c>
      <c r="J8500" s="74">
        <v>40135</v>
      </c>
      <c r="K8500" s="45">
        <v>1</v>
      </c>
      <c r="L8500" s="41">
        <f t="shared" si="1187"/>
        <v>40135</v>
      </c>
      <c r="M8500" s="39">
        <v>46</v>
      </c>
      <c r="N8500" s="42">
        <f t="shared" si="1182"/>
        <v>33.998631074606436</v>
      </c>
      <c r="O8500" s="43">
        <f t="shared" si="1183"/>
        <v>872.5</v>
      </c>
      <c r="P8500" s="44">
        <f t="shared" si="1184"/>
        <v>29663.805612594118</v>
      </c>
      <c r="Q8500" s="44">
        <f t="shared" si="1185"/>
        <v>10471.194387405882</v>
      </c>
      <c r="R8500" s="44" t="e">
        <f>VLOOKUP(S8500,Sheet8!B:C,2,0)</f>
        <v>#N/A</v>
      </c>
      <c r="S8500" s="6" t="s">
        <v>14895</v>
      </c>
      <c r="T8500" s="6" t="e">
        <f>VLOOKUP(U8500,'17-1'!J:K,2,0)</f>
        <v>#N/A</v>
      </c>
      <c r="U8500" s="6" t="s">
        <v>39776</v>
      </c>
    </row>
    <row r="8501" spans="1:21" x14ac:dyDescent="0.25">
      <c r="A8501" s="35">
        <v>4393</v>
      </c>
      <c r="B8501" s="36">
        <v>331</v>
      </c>
      <c r="C8501" s="36">
        <v>20003968</v>
      </c>
      <c r="D8501" s="36">
        <v>100718</v>
      </c>
      <c r="E8501" s="36">
        <v>30200084</v>
      </c>
      <c r="F8501" s="36" t="s">
        <v>190</v>
      </c>
      <c r="G8501" s="37" t="s">
        <v>678</v>
      </c>
      <c r="H8501" s="38">
        <v>30132</v>
      </c>
      <c r="I8501" s="39">
        <v>46</v>
      </c>
      <c r="J8501" s="74">
        <v>37380.379999999997</v>
      </c>
      <c r="K8501" s="45">
        <v>1</v>
      </c>
      <c r="L8501" s="41">
        <f t="shared" si="1187"/>
        <v>37380.379999999997</v>
      </c>
      <c r="M8501" s="39">
        <v>46</v>
      </c>
      <c r="N8501" s="42">
        <f t="shared" si="1182"/>
        <v>32.999315537303218</v>
      </c>
      <c r="O8501" s="43">
        <f t="shared" si="1183"/>
        <v>812.6169565217391</v>
      </c>
      <c r="P8501" s="44">
        <f t="shared" si="1184"/>
        <v>26815.803359223879</v>
      </c>
      <c r="Q8501" s="44">
        <f t="shared" si="1185"/>
        <v>10564.576640776118</v>
      </c>
      <c r="R8501" s="44" t="e">
        <f>VLOOKUP(S8501,Sheet8!B:C,2,0)</f>
        <v>#N/A</v>
      </c>
      <c r="S8501" s="6" t="s">
        <v>14896</v>
      </c>
      <c r="T8501" s="6" t="e">
        <f>VLOOKUP(U8501,'17-1'!J:K,2,0)</f>
        <v>#N/A</v>
      </c>
      <c r="U8501" s="6" t="s">
        <v>39777</v>
      </c>
    </row>
    <row r="8502" spans="1:21" x14ac:dyDescent="0.25">
      <c r="A8502" s="35">
        <v>292</v>
      </c>
      <c r="B8502" s="36">
        <v>304</v>
      </c>
      <c r="C8502" s="36">
        <v>10000259</v>
      </c>
      <c r="D8502" s="36">
        <v>100718</v>
      </c>
      <c r="E8502" s="36">
        <v>30200090</v>
      </c>
      <c r="F8502" s="36" t="s">
        <v>19</v>
      </c>
      <c r="G8502" s="37" t="s">
        <v>653</v>
      </c>
      <c r="H8502" s="38">
        <v>27210</v>
      </c>
      <c r="I8502" s="39">
        <v>46</v>
      </c>
      <c r="J8502" s="74">
        <v>20913.93</v>
      </c>
      <c r="K8502" s="47">
        <v>0</v>
      </c>
      <c r="L8502" s="41">
        <f t="shared" si="1187"/>
        <v>0</v>
      </c>
      <c r="M8502" s="39">
        <v>46</v>
      </c>
      <c r="N8502" s="42">
        <f t="shared" si="1182"/>
        <v>40.999315537303218</v>
      </c>
      <c r="O8502" s="43">
        <f t="shared" si="1183"/>
        <v>0</v>
      </c>
      <c r="P8502" s="44">
        <f t="shared" si="1184"/>
        <v>0</v>
      </c>
      <c r="Q8502" s="44" t="str">
        <f t="shared" si="1185"/>
        <v xml:space="preserve"> </v>
      </c>
      <c r="R8502" s="44" t="e">
        <f>VLOOKUP(S8502,Sheet8!B:C,2,0)</f>
        <v>#N/A</v>
      </c>
      <c r="S8502" s="6" t="s">
        <v>14897</v>
      </c>
      <c r="T8502" s="6" t="e">
        <f>VLOOKUP(U8502,'17-1'!J:K,2,0)</f>
        <v>#N/A</v>
      </c>
      <c r="U8502" s="6" t="s">
        <v>39778</v>
      </c>
    </row>
    <row r="8503" spans="1:21" x14ac:dyDescent="0.25">
      <c r="A8503" s="35">
        <v>4371</v>
      </c>
      <c r="B8503" s="36">
        <v>331</v>
      </c>
      <c r="C8503" s="36">
        <v>20003669</v>
      </c>
      <c r="D8503" s="36">
        <v>100718</v>
      </c>
      <c r="E8503" s="36">
        <v>30200072</v>
      </c>
      <c r="F8503" s="36" t="s">
        <v>165</v>
      </c>
      <c r="G8503" s="37" t="s">
        <v>676</v>
      </c>
      <c r="H8503" s="38">
        <v>29402</v>
      </c>
      <c r="I8503" s="39">
        <v>46</v>
      </c>
      <c r="J8503" s="74">
        <v>37034</v>
      </c>
      <c r="K8503" s="45">
        <v>1</v>
      </c>
      <c r="L8503" s="41">
        <f t="shared" si="1187"/>
        <v>37034</v>
      </c>
      <c r="M8503" s="39">
        <v>46</v>
      </c>
      <c r="N8503" s="42">
        <f t="shared" si="1182"/>
        <v>34.997946611909654</v>
      </c>
      <c r="O8503" s="43">
        <f t="shared" si="1183"/>
        <v>805.08695652173913</v>
      </c>
      <c r="P8503" s="44">
        <f t="shared" si="1184"/>
        <v>28176.390322292653</v>
      </c>
      <c r="Q8503" s="44">
        <f t="shared" si="1185"/>
        <v>8857.6096777073471</v>
      </c>
      <c r="R8503" s="44" t="e">
        <f>VLOOKUP(S8503,Sheet8!B:C,2,0)</f>
        <v>#N/A</v>
      </c>
      <c r="S8503" s="6" t="s">
        <v>14898</v>
      </c>
      <c r="T8503" s="6" t="e">
        <f>VLOOKUP(U8503,'17-1'!J:K,2,0)</f>
        <v>#N/A</v>
      </c>
      <c r="U8503" s="6" t="s">
        <v>39779</v>
      </c>
    </row>
    <row r="8504" spans="1:21" x14ac:dyDescent="0.25">
      <c r="A8504" s="35">
        <v>6568</v>
      </c>
      <c r="B8504" s="36">
        <v>343</v>
      </c>
      <c r="C8504" s="36">
        <v>20000113</v>
      </c>
      <c r="D8504" s="6">
        <v>100718</v>
      </c>
      <c r="E8504" s="36">
        <v>30200037</v>
      </c>
      <c r="F8504" s="36" t="s">
        <v>72</v>
      </c>
      <c r="G8504" s="37" t="s">
        <v>650</v>
      </c>
      <c r="H8504" s="38">
        <v>25569</v>
      </c>
      <c r="I8504" s="39">
        <v>46</v>
      </c>
      <c r="J8504" s="74">
        <v>18390.900000000001</v>
      </c>
      <c r="K8504" s="47">
        <v>0</v>
      </c>
      <c r="L8504" s="41">
        <f t="shared" si="1187"/>
        <v>0</v>
      </c>
      <c r="M8504" s="39">
        <v>46</v>
      </c>
      <c r="N8504" s="42">
        <f t="shared" si="1182"/>
        <v>45.492128678986994</v>
      </c>
      <c r="O8504" s="43">
        <f t="shared" si="1183"/>
        <v>0</v>
      </c>
      <c r="P8504" s="44">
        <f t="shared" si="1184"/>
        <v>0</v>
      </c>
      <c r="Q8504" s="44" t="str">
        <f t="shared" si="1185"/>
        <v xml:space="preserve"> </v>
      </c>
      <c r="R8504" s="44" t="e">
        <f>VLOOKUP(S8504,Sheet8!B:C,2,0)</f>
        <v>#N/A</v>
      </c>
      <c r="S8504" s="6" t="s">
        <v>14899</v>
      </c>
      <c r="T8504" s="6" t="e">
        <f>VLOOKUP(U8504,'17-1'!J:K,2,0)</f>
        <v>#N/A</v>
      </c>
      <c r="U8504" s="6" t="s">
        <v>39780</v>
      </c>
    </row>
    <row r="8505" spans="1:21" x14ac:dyDescent="0.25">
      <c r="A8505" s="35">
        <v>2679</v>
      </c>
      <c r="B8505" s="36">
        <v>320</v>
      </c>
      <c r="C8505" s="36">
        <v>20000312</v>
      </c>
      <c r="D8505" s="36">
        <v>100718</v>
      </c>
      <c r="E8505" s="36">
        <v>30200012</v>
      </c>
      <c r="F8505" s="36" t="s">
        <v>17</v>
      </c>
      <c r="G8505" s="37" t="s">
        <v>665</v>
      </c>
      <c r="H8505" s="38">
        <v>28733</v>
      </c>
      <c r="I8505" s="39">
        <v>46</v>
      </c>
      <c r="J8505" s="74">
        <v>31760</v>
      </c>
      <c r="K8505" s="45">
        <v>1</v>
      </c>
      <c r="L8505" s="41">
        <f t="shared" si="1187"/>
        <v>31760</v>
      </c>
      <c r="M8505" s="39">
        <v>46</v>
      </c>
      <c r="N8505" s="42">
        <f t="shared" si="1182"/>
        <v>36.829568788501028</v>
      </c>
      <c r="O8505" s="43">
        <f t="shared" si="1183"/>
        <v>690.43478260869563</v>
      </c>
      <c r="P8505" s="44">
        <f t="shared" si="1184"/>
        <v>25428.415320060711</v>
      </c>
      <c r="Q8505" s="44">
        <f t="shared" si="1185"/>
        <v>6331.5846799392893</v>
      </c>
      <c r="R8505" s="44" t="e">
        <f>VLOOKUP(S8505,Sheet8!B:C,2,0)</f>
        <v>#N/A</v>
      </c>
      <c r="S8505" s="6" t="s">
        <v>14900</v>
      </c>
      <c r="T8505" s="6" t="e">
        <f>VLOOKUP(U8505,'17-1'!J:K,2,0)</f>
        <v>#N/A</v>
      </c>
      <c r="U8505" s="6" t="s">
        <v>39781</v>
      </c>
    </row>
    <row r="8506" spans="1:21" x14ac:dyDescent="0.25">
      <c r="A8506" s="35">
        <v>3235</v>
      </c>
      <c r="B8506" s="36">
        <v>330</v>
      </c>
      <c r="C8506" s="36">
        <v>20002119</v>
      </c>
      <c r="D8506" s="36">
        <v>100718</v>
      </c>
      <c r="E8506" s="36">
        <v>30200058</v>
      </c>
      <c r="F8506" s="36" t="s">
        <v>39</v>
      </c>
      <c r="G8506" s="37" t="s">
        <v>654</v>
      </c>
      <c r="H8506" s="38">
        <v>27575</v>
      </c>
      <c r="I8506" s="39">
        <v>46</v>
      </c>
      <c r="J8506" s="74">
        <v>22571</v>
      </c>
      <c r="K8506" s="45">
        <v>1</v>
      </c>
      <c r="L8506" s="41">
        <f t="shared" si="1187"/>
        <v>22571</v>
      </c>
      <c r="M8506" s="39">
        <v>46</v>
      </c>
      <c r="N8506" s="42">
        <f t="shared" si="1182"/>
        <v>40</v>
      </c>
      <c r="O8506" s="43">
        <f t="shared" si="1183"/>
        <v>490.67391304347825</v>
      </c>
      <c r="P8506" s="44">
        <f t="shared" si="1184"/>
        <v>19626.956521739132</v>
      </c>
      <c r="Q8506" s="44">
        <f t="shared" si="1185"/>
        <v>2944.0434782608681</v>
      </c>
      <c r="R8506" s="44" t="e">
        <f>VLOOKUP(S8506,Sheet8!B:C,2,0)</f>
        <v>#N/A</v>
      </c>
      <c r="S8506" s="6" t="s">
        <v>14901</v>
      </c>
      <c r="T8506" s="6" t="e">
        <f>VLOOKUP(U8506,'17-1'!J:K,2,0)</f>
        <v>#N/A</v>
      </c>
      <c r="U8506" s="6" t="s">
        <v>39782</v>
      </c>
    </row>
    <row r="8507" spans="1:21" x14ac:dyDescent="0.25">
      <c r="A8507" s="35">
        <v>5082</v>
      </c>
      <c r="B8507" s="36">
        <v>333</v>
      </c>
      <c r="C8507" s="36">
        <v>20003226</v>
      </c>
      <c r="D8507" s="36">
        <v>100718</v>
      </c>
      <c r="E8507" s="36">
        <v>30200076</v>
      </c>
      <c r="F8507" s="36" t="s">
        <v>169</v>
      </c>
      <c r="G8507" s="37" t="s">
        <v>765</v>
      </c>
      <c r="H8507" s="38">
        <v>36341</v>
      </c>
      <c r="I8507" s="39">
        <v>46</v>
      </c>
      <c r="J8507" s="74">
        <v>70054</v>
      </c>
      <c r="K8507" s="45">
        <v>1</v>
      </c>
      <c r="L8507" s="41">
        <f t="shared" si="1187"/>
        <v>70054</v>
      </c>
      <c r="M8507" s="39">
        <v>46</v>
      </c>
      <c r="N8507" s="42">
        <f t="shared" si="1182"/>
        <v>16</v>
      </c>
      <c r="O8507" s="43">
        <f t="shared" si="1183"/>
        <v>1522.9130434782608</v>
      </c>
      <c r="P8507" s="44">
        <f t="shared" si="1184"/>
        <v>24366.608695652172</v>
      </c>
      <c r="Q8507" s="44">
        <f t="shared" si="1185"/>
        <v>45687.391304347824</v>
      </c>
      <c r="R8507" s="44" t="e">
        <f>VLOOKUP(S8507,Sheet8!B:C,2,0)</f>
        <v>#N/A</v>
      </c>
      <c r="S8507" s="6" t="s">
        <v>14902</v>
      </c>
      <c r="T8507" s="6" t="e">
        <f>VLOOKUP(U8507,'17-1'!J:K,2,0)</f>
        <v>#N/A</v>
      </c>
      <c r="U8507" s="6" t="s">
        <v>39783</v>
      </c>
    </row>
    <row r="8508" spans="1:21" x14ac:dyDescent="0.25">
      <c r="A8508" s="35">
        <v>1549</v>
      </c>
      <c r="B8508" s="36">
        <v>310</v>
      </c>
      <c r="C8508" s="36">
        <v>20005212</v>
      </c>
      <c r="D8508" s="36">
        <v>100718</v>
      </c>
      <c r="E8508" s="36">
        <v>30200045</v>
      </c>
      <c r="F8508" s="36" t="s">
        <v>56</v>
      </c>
      <c r="G8508" s="37" t="s">
        <v>685</v>
      </c>
      <c r="H8508" s="38">
        <v>35246</v>
      </c>
      <c r="I8508" s="39">
        <v>46</v>
      </c>
      <c r="J8508" s="74">
        <v>41655</v>
      </c>
      <c r="K8508" s="45">
        <v>1</v>
      </c>
      <c r="L8508" s="41">
        <f t="shared" si="1187"/>
        <v>41655</v>
      </c>
      <c r="M8508" s="39">
        <v>46</v>
      </c>
      <c r="N8508" s="42">
        <f t="shared" si="1182"/>
        <v>18.997946611909651</v>
      </c>
      <c r="O8508" s="43">
        <f t="shared" si="1183"/>
        <v>905.54347826086962</v>
      </c>
      <c r="P8508" s="44">
        <f t="shared" si="1184"/>
        <v>17203.466654762968</v>
      </c>
      <c r="Q8508" s="44">
        <f t="shared" si="1185"/>
        <v>24451.533345237032</v>
      </c>
      <c r="R8508" s="44" t="e">
        <f>VLOOKUP(S8508,Sheet8!B:C,2,0)</f>
        <v>#N/A</v>
      </c>
      <c r="S8508" s="6" t="s">
        <v>14903</v>
      </c>
      <c r="T8508" s="6" t="e">
        <f>VLOOKUP(U8508,'17-1'!J:K,2,0)</f>
        <v>#N/A</v>
      </c>
      <c r="U8508" s="6" t="s">
        <v>39784</v>
      </c>
    </row>
    <row r="8509" spans="1:21" x14ac:dyDescent="0.25">
      <c r="A8509" s="35">
        <v>4623</v>
      </c>
      <c r="B8509" s="36">
        <v>331</v>
      </c>
      <c r="C8509" s="36">
        <v>20005449</v>
      </c>
      <c r="D8509" s="36">
        <v>100718</v>
      </c>
      <c r="E8509" s="36">
        <v>30200023</v>
      </c>
      <c r="F8509" s="36" t="s">
        <v>23</v>
      </c>
      <c r="G8509" s="37" t="s">
        <v>732</v>
      </c>
      <c r="H8509" s="38">
        <v>31228</v>
      </c>
      <c r="I8509" s="39">
        <v>46</v>
      </c>
      <c r="J8509" s="74">
        <v>36607.96</v>
      </c>
      <c r="K8509" s="47">
        <v>0</v>
      </c>
      <c r="L8509" s="41">
        <f t="shared" si="1187"/>
        <v>0</v>
      </c>
      <c r="M8509" s="39">
        <v>46</v>
      </c>
      <c r="N8509" s="42">
        <f t="shared" si="1182"/>
        <v>29.998631074606433</v>
      </c>
      <c r="O8509" s="43">
        <f t="shared" si="1183"/>
        <v>0</v>
      </c>
      <c r="P8509" s="44">
        <f t="shared" si="1184"/>
        <v>0</v>
      </c>
      <c r="Q8509" s="44" t="str">
        <f t="shared" si="1185"/>
        <v xml:space="preserve"> </v>
      </c>
      <c r="R8509" s="44" t="e">
        <f>VLOOKUP(S8509,Sheet8!B:C,2,0)</f>
        <v>#N/A</v>
      </c>
      <c r="S8509" s="6" t="s">
        <v>14904</v>
      </c>
      <c r="T8509" s="6" t="e">
        <f>VLOOKUP(U8509,'17-1'!J:K,2,0)</f>
        <v>#N/A</v>
      </c>
      <c r="U8509" s="6" t="s">
        <v>39785</v>
      </c>
    </row>
    <row r="8510" spans="1:21" x14ac:dyDescent="0.25">
      <c r="A8510" s="35">
        <v>1184</v>
      </c>
      <c r="B8510" s="36">
        <v>310</v>
      </c>
      <c r="C8510" s="36">
        <v>20000689</v>
      </c>
      <c r="D8510" s="36">
        <v>100718</v>
      </c>
      <c r="E8510" s="36">
        <v>30200025</v>
      </c>
      <c r="F8510" s="36" t="s">
        <v>21</v>
      </c>
      <c r="G8510" s="37" t="s">
        <v>683</v>
      </c>
      <c r="H8510" s="38">
        <v>30132</v>
      </c>
      <c r="I8510" s="39">
        <v>46</v>
      </c>
      <c r="J8510" s="74">
        <v>40677.82</v>
      </c>
      <c r="K8510" s="45">
        <v>1</v>
      </c>
      <c r="L8510" s="41">
        <f t="shared" si="1187"/>
        <v>40677.82</v>
      </c>
      <c r="M8510" s="39">
        <v>46</v>
      </c>
      <c r="N8510" s="42">
        <f t="shared" ref="N8510:N8573" si="1188">IF(M8510=" "," ",IF(+H8510&lt;=367," ",($C$6-H8510)/365.25))</f>
        <v>32.999315537303218</v>
      </c>
      <c r="O8510" s="43">
        <f t="shared" ref="O8510:O8573" si="1189">IF(+N8510&gt;=M8510,"--",L8510/M8510)</f>
        <v>884.3004347826087</v>
      </c>
      <c r="P8510" s="44">
        <f t="shared" ref="P8510:P8573" si="1190">IF(+N8510/M8510&gt;1,L8510,L8510*N8510/M8510)</f>
        <v>29181.309077165733</v>
      </c>
      <c r="Q8510" s="44">
        <f t="shared" ref="Q8510:Q8573" si="1191">IF(+L8510=0," ",IF(+L8510-P8510&lt;=0,0,(L8510-P8510)))</f>
        <v>11496.510922834266</v>
      </c>
      <c r="R8510" s="44" t="e">
        <f>VLOOKUP(S8510,Sheet8!B:C,2,0)</f>
        <v>#N/A</v>
      </c>
      <c r="S8510" s="6" t="s">
        <v>14905</v>
      </c>
      <c r="T8510" s="6" t="e">
        <f>VLOOKUP(U8510,'17-1'!J:K,2,0)</f>
        <v>#N/A</v>
      </c>
      <c r="U8510" s="6" t="s">
        <v>39786</v>
      </c>
    </row>
    <row r="8511" spans="1:21" x14ac:dyDescent="0.25">
      <c r="A8511" s="35">
        <v>3571</v>
      </c>
      <c r="B8511" s="36">
        <v>330</v>
      </c>
      <c r="C8511" s="36">
        <v>20007111</v>
      </c>
      <c r="D8511" s="36">
        <v>100718</v>
      </c>
      <c r="E8511" s="36">
        <v>30200050</v>
      </c>
      <c r="F8511" s="36" t="s">
        <v>115</v>
      </c>
      <c r="G8511" s="37" t="s">
        <v>662</v>
      </c>
      <c r="H8511" s="38">
        <v>29402</v>
      </c>
      <c r="I8511" s="39">
        <v>46</v>
      </c>
      <c r="J8511" s="74">
        <v>28117.97</v>
      </c>
      <c r="K8511" s="45">
        <v>1</v>
      </c>
      <c r="L8511" s="41">
        <f t="shared" si="1187"/>
        <v>28117.97</v>
      </c>
      <c r="M8511" s="39">
        <v>46</v>
      </c>
      <c r="N8511" s="42">
        <f t="shared" si="1188"/>
        <v>34.997946611909654</v>
      </c>
      <c r="O8511" s="43">
        <f t="shared" si="1189"/>
        <v>611.26021739130442</v>
      </c>
      <c r="P8511" s="44">
        <f t="shared" si="1190"/>
        <v>21392.85245424516</v>
      </c>
      <c r="Q8511" s="44">
        <f t="shared" si="1191"/>
        <v>6725.1175457548416</v>
      </c>
      <c r="R8511" s="44" t="e">
        <f>VLOOKUP(S8511,Sheet8!B:C,2,0)</f>
        <v>#N/A</v>
      </c>
      <c r="S8511" s="6" t="s">
        <v>14906</v>
      </c>
      <c r="T8511" s="6" t="e">
        <f>VLOOKUP(U8511,'17-1'!J:K,2,0)</f>
        <v>#N/A</v>
      </c>
      <c r="U8511" s="6" t="s">
        <v>39787</v>
      </c>
    </row>
    <row r="8512" spans="1:21" x14ac:dyDescent="0.25">
      <c r="A8512" s="35">
        <v>7021</v>
      </c>
      <c r="B8512" s="36">
        <v>360</v>
      </c>
      <c r="C8512" s="36">
        <v>20006064</v>
      </c>
      <c r="D8512" s="36">
        <v>100719</v>
      </c>
      <c r="E8512" s="36">
        <v>30200011</v>
      </c>
      <c r="F8512" s="36" t="s">
        <v>53</v>
      </c>
      <c r="G8512" s="37" t="s">
        <v>637</v>
      </c>
      <c r="H8512" s="38">
        <v>25569</v>
      </c>
      <c r="I8512" s="39">
        <v>46</v>
      </c>
      <c r="J8512" s="74">
        <v>14777</v>
      </c>
      <c r="K8512" s="45">
        <v>1</v>
      </c>
      <c r="L8512" s="41">
        <f t="shared" si="1187"/>
        <v>14777</v>
      </c>
      <c r="M8512" s="39">
        <v>46</v>
      </c>
      <c r="N8512" s="42">
        <f t="shared" si="1188"/>
        <v>45.492128678986994</v>
      </c>
      <c r="O8512" s="43">
        <f t="shared" si="1189"/>
        <v>321.23913043478262</v>
      </c>
      <c r="P8512" s="44">
        <f t="shared" si="1190"/>
        <v>14613.851858465019</v>
      </c>
      <c r="Q8512" s="44">
        <f t="shared" si="1191"/>
        <v>163.14814153498082</v>
      </c>
      <c r="R8512" s="44" t="e">
        <f>VLOOKUP(S8512,Sheet8!B:C,2,0)</f>
        <v>#N/A</v>
      </c>
      <c r="S8512" s="6" t="s">
        <v>14907</v>
      </c>
      <c r="T8512" s="6" t="e">
        <f>VLOOKUP(U8512,'17-1'!J:K,2,0)</f>
        <v>#N/A</v>
      </c>
      <c r="U8512" s="6" t="s">
        <v>39788</v>
      </c>
    </row>
    <row r="8513" spans="1:21" x14ac:dyDescent="0.25">
      <c r="A8513" s="35">
        <v>501</v>
      </c>
      <c r="B8513" s="36">
        <v>304</v>
      </c>
      <c r="C8513" s="36">
        <v>10000499</v>
      </c>
      <c r="D8513" s="36">
        <v>100718</v>
      </c>
      <c r="E8513" s="36">
        <v>30200092</v>
      </c>
      <c r="F8513" s="36" t="s">
        <v>27</v>
      </c>
      <c r="G8513" s="37" t="s">
        <v>742</v>
      </c>
      <c r="H8513" s="38">
        <v>36341</v>
      </c>
      <c r="I8513" s="39">
        <v>46</v>
      </c>
      <c r="J8513" s="74">
        <v>57892</v>
      </c>
      <c r="K8513" s="45">
        <v>1</v>
      </c>
      <c r="L8513" s="41">
        <f t="shared" si="1187"/>
        <v>57892</v>
      </c>
      <c r="M8513" s="39">
        <v>46</v>
      </c>
      <c r="N8513" s="42">
        <f t="shared" si="1188"/>
        <v>16</v>
      </c>
      <c r="O8513" s="43">
        <f t="shared" si="1189"/>
        <v>1258.5217391304348</v>
      </c>
      <c r="P8513" s="44">
        <f t="shared" si="1190"/>
        <v>20136.347826086956</v>
      </c>
      <c r="Q8513" s="44">
        <f t="shared" si="1191"/>
        <v>37755.65217391304</v>
      </c>
      <c r="R8513" s="44" t="e">
        <f>VLOOKUP(S8513,Sheet8!B:C,2,0)</f>
        <v>#N/A</v>
      </c>
      <c r="S8513" s="6" t="s">
        <v>14908</v>
      </c>
      <c r="T8513" s="6" t="e">
        <f>VLOOKUP(U8513,'17-1'!J:K,2,0)</f>
        <v>#N/A</v>
      </c>
      <c r="U8513" s="6" t="s">
        <v>39789</v>
      </c>
    </row>
    <row r="8514" spans="1:21" x14ac:dyDescent="0.25">
      <c r="A8514" s="35">
        <v>919</v>
      </c>
      <c r="B8514" s="36">
        <v>307</v>
      </c>
      <c r="C8514" s="36">
        <v>20002707</v>
      </c>
      <c r="D8514" s="36">
        <v>100718</v>
      </c>
      <c r="E8514" s="36">
        <v>30200011</v>
      </c>
      <c r="F8514" s="36" t="s">
        <v>53</v>
      </c>
      <c r="G8514" s="37" t="s">
        <v>780</v>
      </c>
      <c r="H8514" s="38">
        <v>34972</v>
      </c>
      <c r="I8514" s="39">
        <v>46</v>
      </c>
      <c r="J8514" s="74">
        <v>87948</v>
      </c>
      <c r="K8514" s="45">
        <v>1</v>
      </c>
      <c r="L8514" s="41">
        <f t="shared" ref="L8514:L8545" si="1192">J8514*K8514</f>
        <v>87948</v>
      </c>
      <c r="M8514" s="39">
        <v>46</v>
      </c>
      <c r="N8514" s="42">
        <f t="shared" si="1188"/>
        <v>19.748117727583846</v>
      </c>
      <c r="O8514" s="43">
        <f t="shared" si="1189"/>
        <v>1911.9130434782608</v>
      </c>
      <c r="P8514" s="44">
        <f t="shared" si="1190"/>
        <v>37756.683867511827</v>
      </c>
      <c r="Q8514" s="44">
        <f t="shared" si="1191"/>
        <v>50191.316132488173</v>
      </c>
      <c r="R8514" s="44" t="e">
        <f>VLOOKUP(S8514,Sheet8!B:C,2,0)</f>
        <v>#N/A</v>
      </c>
      <c r="S8514" s="6" t="s">
        <v>14909</v>
      </c>
      <c r="T8514" s="6" t="e">
        <f>VLOOKUP(U8514,'17-1'!J:K,2,0)</f>
        <v>#N/A</v>
      </c>
      <c r="U8514" s="6" t="s">
        <v>39790</v>
      </c>
    </row>
    <row r="8515" spans="1:21" x14ac:dyDescent="0.25">
      <c r="A8515" s="35">
        <v>5089</v>
      </c>
      <c r="B8515" s="36">
        <v>333</v>
      </c>
      <c r="C8515" s="36">
        <v>20003233</v>
      </c>
      <c r="D8515" s="36">
        <v>100718</v>
      </c>
      <c r="E8515" s="36">
        <v>30200051</v>
      </c>
      <c r="F8515" s="36" t="s">
        <v>58</v>
      </c>
      <c r="G8515" s="37" t="s">
        <v>767</v>
      </c>
      <c r="H8515" s="38">
        <v>30863</v>
      </c>
      <c r="I8515" s="39">
        <v>46</v>
      </c>
      <c r="J8515" s="74">
        <v>70254</v>
      </c>
      <c r="K8515" s="45">
        <v>1</v>
      </c>
      <c r="L8515" s="41">
        <f t="shared" si="1192"/>
        <v>70254</v>
      </c>
      <c r="M8515" s="39">
        <v>46</v>
      </c>
      <c r="N8515" s="42">
        <f t="shared" si="1188"/>
        <v>30.997946611909651</v>
      </c>
      <c r="O8515" s="43">
        <f t="shared" si="1189"/>
        <v>1527.2608695652175</v>
      </c>
      <c r="P8515" s="44">
        <f t="shared" si="1190"/>
        <v>47341.950897241317</v>
      </c>
      <c r="Q8515" s="44">
        <f t="shared" si="1191"/>
        <v>22912.049102758683</v>
      </c>
      <c r="R8515" s="44" t="e">
        <f>VLOOKUP(S8515,Sheet8!B:C,2,0)</f>
        <v>#N/A</v>
      </c>
      <c r="S8515" s="6" t="s">
        <v>14910</v>
      </c>
      <c r="T8515" s="6" t="e">
        <f>VLOOKUP(U8515,'17-1'!J:K,2,0)</f>
        <v>#N/A</v>
      </c>
      <c r="U8515" s="6" t="s">
        <v>39791</v>
      </c>
    </row>
    <row r="8516" spans="1:21" x14ac:dyDescent="0.25">
      <c r="A8516" s="35">
        <v>3717</v>
      </c>
      <c r="B8516" s="36">
        <v>331</v>
      </c>
      <c r="C8516" s="36">
        <v>20000814</v>
      </c>
      <c r="D8516" s="36">
        <v>100718</v>
      </c>
      <c r="E8516" s="36">
        <v>30200051</v>
      </c>
      <c r="F8516" s="36" t="s">
        <v>58</v>
      </c>
      <c r="G8516" s="37" t="s">
        <v>769</v>
      </c>
      <c r="H8516" s="38">
        <v>30863</v>
      </c>
      <c r="I8516" s="39">
        <v>46</v>
      </c>
      <c r="J8516" s="74">
        <v>70254</v>
      </c>
      <c r="K8516" s="45">
        <v>1</v>
      </c>
      <c r="L8516" s="41">
        <f t="shared" si="1192"/>
        <v>70254</v>
      </c>
      <c r="M8516" s="39">
        <v>46</v>
      </c>
      <c r="N8516" s="42">
        <f t="shared" si="1188"/>
        <v>30.997946611909651</v>
      </c>
      <c r="O8516" s="43">
        <f t="shared" si="1189"/>
        <v>1527.2608695652175</v>
      </c>
      <c r="P8516" s="44">
        <f t="shared" si="1190"/>
        <v>47341.950897241317</v>
      </c>
      <c r="Q8516" s="44">
        <f t="shared" si="1191"/>
        <v>22912.049102758683</v>
      </c>
      <c r="R8516" s="44" t="e">
        <f>VLOOKUP(S8516,Sheet8!B:C,2,0)</f>
        <v>#N/A</v>
      </c>
      <c r="S8516" s="6" t="s">
        <v>14911</v>
      </c>
      <c r="T8516" s="6" t="e">
        <f>VLOOKUP(U8516,'17-1'!J:K,2,0)</f>
        <v>#N/A</v>
      </c>
      <c r="U8516" s="6" t="s">
        <v>39792</v>
      </c>
    </row>
    <row r="8517" spans="1:21" x14ac:dyDescent="0.25">
      <c r="A8517" s="35">
        <v>243</v>
      </c>
      <c r="B8517" s="36">
        <v>304</v>
      </c>
      <c r="C8517" s="36">
        <v>10000202</v>
      </c>
      <c r="D8517" s="36">
        <v>100718</v>
      </c>
      <c r="E8517" s="36">
        <v>30200061</v>
      </c>
      <c r="F8517" s="36" t="s">
        <v>57</v>
      </c>
      <c r="G8517" s="37" t="s">
        <v>744</v>
      </c>
      <c r="H8517" s="38">
        <v>27210</v>
      </c>
      <c r="I8517" s="39">
        <v>46</v>
      </c>
      <c r="J8517" s="74">
        <v>59206.51</v>
      </c>
      <c r="K8517" s="45">
        <v>1</v>
      </c>
      <c r="L8517" s="41">
        <f t="shared" si="1192"/>
        <v>59206.51</v>
      </c>
      <c r="M8517" s="39">
        <v>46</v>
      </c>
      <c r="N8517" s="42">
        <f t="shared" si="1188"/>
        <v>40.999315537303218</v>
      </c>
      <c r="O8517" s="43">
        <f t="shared" si="1189"/>
        <v>1287.0980434782609</v>
      </c>
      <c r="P8517" s="44">
        <f t="shared" si="1190"/>
        <v>52770.138812010831</v>
      </c>
      <c r="Q8517" s="44">
        <f t="shared" si="1191"/>
        <v>6436.3711879891707</v>
      </c>
      <c r="R8517" s="44" t="e">
        <f>VLOOKUP(S8517,Sheet8!B:C,2,0)</f>
        <v>#N/A</v>
      </c>
      <c r="S8517" s="6" t="s">
        <v>14912</v>
      </c>
      <c r="T8517" s="6" t="e">
        <f>VLOOKUP(U8517,'17-1'!J:K,2,0)</f>
        <v>#N/A</v>
      </c>
      <c r="U8517" s="6" t="s">
        <v>39793</v>
      </c>
    </row>
    <row r="8518" spans="1:21" x14ac:dyDescent="0.25">
      <c r="A8518" s="35">
        <v>2742</v>
      </c>
      <c r="B8518" s="36">
        <v>320</v>
      </c>
      <c r="C8518" s="36">
        <v>20002428</v>
      </c>
      <c r="D8518" s="36">
        <v>100718</v>
      </c>
      <c r="E8518" s="36">
        <v>30200051</v>
      </c>
      <c r="F8518" s="36" t="s">
        <v>58</v>
      </c>
      <c r="G8518" s="37" t="s">
        <v>770</v>
      </c>
      <c r="H8518" s="38">
        <v>31228</v>
      </c>
      <c r="I8518" s="39">
        <v>46</v>
      </c>
      <c r="J8518" s="74">
        <v>70254</v>
      </c>
      <c r="K8518" s="45">
        <v>1</v>
      </c>
      <c r="L8518" s="41">
        <f t="shared" si="1192"/>
        <v>70254</v>
      </c>
      <c r="M8518" s="39">
        <v>46</v>
      </c>
      <c r="N8518" s="42">
        <f t="shared" si="1188"/>
        <v>29.998631074606433</v>
      </c>
      <c r="O8518" s="43">
        <f t="shared" si="1189"/>
        <v>1527.2608695652175</v>
      </c>
      <c r="P8518" s="44">
        <f t="shared" si="1190"/>
        <v>45815.735380769576</v>
      </c>
      <c r="Q8518" s="44">
        <f t="shared" si="1191"/>
        <v>24438.264619230424</v>
      </c>
      <c r="R8518" s="44" t="e">
        <f>VLOOKUP(S8518,Sheet8!B:C,2,0)</f>
        <v>#N/A</v>
      </c>
      <c r="S8518" s="6" t="s">
        <v>14913</v>
      </c>
      <c r="T8518" s="6" t="e">
        <f>VLOOKUP(U8518,'17-1'!J:K,2,0)</f>
        <v>#N/A</v>
      </c>
      <c r="U8518" s="6" t="s">
        <v>39794</v>
      </c>
    </row>
    <row r="8519" spans="1:21" x14ac:dyDescent="0.25">
      <c r="A8519" s="35">
        <v>2727</v>
      </c>
      <c r="B8519" s="36">
        <v>320</v>
      </c>
      <c r="C8519" s="36">
        <v>20001865</v>
      </c>
      <c r="D8519" s="36">
        <v>100718</v>
      </c>
      <c r="E8519" s="36">
        <v>30200051</v>
      </c>
      <c r="F8519" s="36" t="s">
        <v>58</v>
      </c>
      <c r="G8519" s="37" t="s">
        <v>768</v>
      </c>
      <c r="H8519" s="38">
        <v>30863</v>
      </c>
      <c r="I8519" s="39">
        <v>46</v>
      </c>
      <c r="J8519" s="74">
        <v>70254</v>
      </c>
      <c r="K8519" s="45">
        <v>1</v>
      </c>
      <c r="L8519" s="41">
        <f t="shared" si="1192"/>
        <v>70254</v>
      </c>
      <c r="M8519" s="39">
        <v>46</v>
      </c>
      <c r="N8519" s="42">
        <f t="shared" si="1188"/>
        <v>30.997946611909651</v>
      </c>
      <c r="O8519" s="43">
        <f t="shared" si="1189"/>
        <v>1527.2608695652175</v>
      </c>
      <c r="P8519" s="44">
        <f t="shared" si="1190"/>
        <v>47341.950897241317</v>
      </c>
      <c r="Q8519" s="44">
        <f t="shared" si="1191"/>
        <v>22912.049102758683</v>
      </c>
      <c r="R8519" s="44" t="e">
        <f>VLOOKUP(S8519,Sheet8!B:C,2,0)</f>
        <v>#N/A</v>
      </c>
      <c r="S8519" s="6" t="s">
        <v>14914</v>
      </c>
      <c r="T8519" s="6" t="e">
        <f>VLOOKUP(U8519,'17-1'!J:K,2,0)</f>
        <v>#N/A</v>
      </c>
      <c r="U8519" s="6" t="s">
        <v>39795</v>
      </c>
    </row>
    <row r="8520" spans="1:21" x14ac:dyDescent="0.25">
      <c r="A8520" s="35">
        <v>633</v>
      </c>
      <c r="B8520" s="36">
        <v>304</v>
      </c>
      <c r="C8520" s="36">
        <v>10000683</v>
      </c>
      <c r="D8520" s="36">
        <v>100718</v>
      </c>
      <c r="E8520" s="36">
        <v>30200036</v>
      </c>
      <c r="F8520" s="36" t="s">
        <v>48</v>
      </c>
      <c r="G8520" s="37" t="s">
        <v>762</v>
      </c>
      <c r="H8520" s="38">
        <v>33419</v>
      </c>
      <c r="I8520" s="39">
        <v>46</v>
      </c>
      <c r="J8520" s="74">
        <v>62409.53</v>
      </c>
      <c r="K8520" s="47">
        <v>0</v>
      </c>
      <c r="L8520" s="41">
        <f t="shared" si="1192"/>
        <v>0</v>
      </c>
      <c r="M8520" s="39">
        <v>46</v>
      </c>
      <c r="N8520" s="42">
        <f t="shared" si="1188"/>
        <v>24</v>
      </c>
      <c r="O8520" s="43">
        <f t="shared" si="1189"/>
        <v>0</v>
      </c>
      <c r="P8520" s="44">
        <f t="shared" si="1190"/>
        <v>0</v>
      </c>
      <c r="Q8520" s="44" t="str">
        <f t="shared" si="1191"/>
        <v xml:space="preserve"> </v>
      </c>
      <c r="R8520" s="44" t="e">
        <f>VLOOKUP(S8520,Sheet8!B:C,2,0)</f>
        <v>#N/A</v>
      </c>
      <c r="S8520" s="6" t="s">
        <v>14915</v>
      </c>
      <c r="T8520" s="6" t="e">
        <f>VLOOKUP(U8520,'17-1'!J:K,2,0)</f>
        <v>#N/A</v>
      </c>
      <c r="U8520" s="6" t="s">
        <v>39796</v>
      </c>
    </row>
    <row r="8521" spans="1:21" x14ac:dyDescent="0.25">
      <c r="A8521" s="35">
        <v>7816</v>
      </c>
      <c r="B8521" s="36">
        <v>371</v>
      </c>
      <c r="C8521" s="36">
        <v>20003304</v>
      </c>
      <c r="D8521" s="36">
        <v>100718</v>
      </c>
      <c r="E8521" s="36">
        <v>30200075</v>
      </c>
      <c r="F8521" s="36" t="s">
        <v>22</v>
      </c>
      <c r="G8521" s="37" t="s">
        <v>645</v>
      </c>
      <c r="H8521" s="38">
        <v>26114</v>
      </c>
      <c r="I8521" s="39">
        <v>46</v>
      </c>
      <c r="J8521" s="74">
        <v>17287</v>
      </c>
      <c r="K8521" s="45">
        <v>1</v>
      </c>
      <c r="L8521" s="41">
        <f t="shared" si="1192"/>
        <v>17287</v>
      </c>
      <c r="M8521" s="39">
        <v>46</v>
      </c>
      <c r="N8521" s="42">
        <f t="shared" si="1188"/>
        <v>44</v>
      </c>
      <c r="O8521" s="43">
        <f t="shared" si="1189"/>
        <v>375.80434782608694</v>
      </c>
      <c r="P8521" s="44">
        <f t="shared" si="1190"/>
        <v>16535.391304347828</v>
      </c>
      <c r="Q8521" s="44">
        <f t="shared" si="1191"/>
        <v>751.60869565217217</v>
      </c>
      <c r="R8521" s="44" t="e">
        <f>VLOOKUP(S8521,Sheet8!B:C,2,0)</f>
        <v>#N/A</v>
      </c>
      <c r="S8521" s="6" t="s">
        <v>14916</v>
      </c>
      <c r="T8521" s="6" t="e">
        <f>VLOOKUP(U8521,'17-1'!J:K,2,0)</f>
        <v>#N/A</v>
      </c>
      <c r="U8521" s="6" t="s">
        <v>39797</v>
      </c>
    </row>
    <row r="8522" spans="1:21" x14ac:dyDescent="0.25">
      <c r="A8522" s="35">
        <v>1592</v>
      </c>
      <c r="B8522" s="36">
        <v>310</v>
      </c>
      <c r="C8522" s="36">
        <v>20006175</v>
      </c>
      <c r="D8522" s="36">
        <v>100718</v>
      </c>
      <c r="E8522" s="36">
        <v>30200075</v>
      </c>
      <c r="F8522" s="36" t="s">
        <v>22</v>
      </c>
      <c r="G8522" s="37" t="s">
        <v>684</v>
      </c>
      <c r="H8522" s="38">
        <v>30132</v>
      </c>
      <c r="I8522" s="39">
        <v>46</v>
      </c>
      <c r="J8522" s="74">
        <v>40865</v>
      </c>
      <c r="K8522" s="45">
        <v>1</v>
      </c>
      <c r="L8522" s="41">
        <f t="shared" si="1192"/>
        <v>40865</v>
      </c>
      <c r="M8522" s="39">
        <v>46</v>
      </c>
      <c r="N8522" s="42">
        <f t="shared" si="1188"/>
        <v>32.999315537303218</v>
      </c>
      <c r="O8522" s="43">
        <f t="shared" si="1189"/>
        <v>888.36956521739125</v>
      </c>
      <c r="P8522" s="44">
        <f t="shared" si="1190"/>
        <v>29315.587596345566</v>
      </c>
      <c r="Q8522" s="44">
        <f t="shared" si="1191"/>
        <v>11549.412403654434</v>
      </c>
      <c r="R8522" s="44" t="e">
        <f>VLOOKUP(S8522,Sheet8!B:C,2,0)</f>
        <v>#N/A</v>
      </c>
      <c r="S8522" s="6" t="s">
        <v>14917</v>
      </c>
      <c r="T8522" s="6" t="e">
        <f>VLOOKUP(U8522,'17-1'!J:K,2,0)</f>
        <v>#N/A</v>
      </c>
      <c r="U8522" s="6" t="s">
        <v>39798</v>
      </c>
    </row>
    <row r="8523" spans="1:21" x14ac:dyDescent="0.25">
      <c r="A8523" s="35">
        <v>6969</v>
      </c>
      <c r="B8523" s="36">
        <v>360</v>
      </c>
      <c r="C8523" s="36">
        <v>20003069</v>
      </c>
      <c r="D8523" s="36">
        <v>100719</v>
      </c>
      <c r="E8523" s="36">
        <v>30200025</v>
      </c>
      <c r="F8523" s="36" t="s">
        <v>21</v>
      </c>
      <c r="G8523" s="37" t="s">
        <v>640</v>
      </c>
      <c r="H8523" s="38">
        <v>25384</v>
      </c>
      <c r="I8523" s="39">
        <v>46</v>
      </c>
      <c r="J8523" s="74">
        <v>15306.02</v>
      </c>
      <c r="K8523" s="47">
        <v>0</v>
      </c>
      <c r="L8523" s="41">
        <f t="shared" si="1192"/>
        <v>0</v>
      </c>
      <c r="M8523" s="39">
        <v>46</v>
      </c>
      <c r="N8523" s="42">
        <f t="shared" si="1188"/>
        <v>45.998631074606436</v>
      </c>
      <c r="O8523" s="43">
        <f t="shared" si="1189"/>
        <v>0</v>
      </c>
      <c r="P8523" s="44">
        <f t="shared" si="1190"/>
        <v>0</v>
      </c>
      <c r="Q8523" s="44" t="str">
        <f t="shared" si="1191"/>
        <v xml:space="preserve"> </v>
      </c>
      <c r="R8523" s="44" t="e">
        <f>VLOOKUP(S8523,Sheet8!B:C,2,0)</f>
        <v>#N/A</v>
      </c>
      <c r="S8523" s="6" t="s">
        <v>14918</v>
      </c>
      <c r="T8523" s="6" t="e">
        <f>VLOOKUP(U8523,'17-1'!J:K,2,0)</f>
        <v>#N/A</v>
      </c>
      <c r="U8523" s="6" t="s">
        <v>39799</v>
      </c>
    </row>
    <row r="8524" spans="1:21" x14ac:dyDescent="0.25">
      <c r="A8524" s="35">
        <v>4829</v>
      </c>
      <c r="B8524" s="36">
        <v>331</v>
      </c>
      <c r="C8524" s="36">
        <v>20006573</v>
      </c>
      <c r="D8524" s="36">
        <v>100718</v>
      </c>
      <c r="E8524" s="36">
        <v>30200071</v>
      </c>
      <c r="F8524" s="36" t="s">
        <v>43</v>
      </c>
      <c r="G8524" s="37" t="s">
        <v>727</v>
      </c>
      <c r="H8524" s="38">
        <v>31958</v>
      </c>
      <c r="I8524" s="39">
        <v>46</v>
      </c>
      <c r="J8524" s="74">
        <v>53297</v>
      </c>
      <c r="K8524" s="45">
        <v>1</v>
      </c>
      <c r="L8524" s="41">
        <f t="shared" si="1192"/>
        <v>53297</v>
      </c>
      <c r="M8524" s="39">
        <v>46</v>
      </c>
      <c r="N8524" s="42">
        <f t="shared" si="1188"/>
        <v>28</v>
      </c>
      <c r="O8524" s="43">
        <f t="shared" si="1189"/>
        <v>1158.6304347826087</v>
      </c>
      <c r="P8524" s="44">
        <f t="shared" si="1190"/>
        <v>32441.652173913044</v>
      </c>
      <c r="Q8524" s="44">
        <f t="shared" si="1191"/>
        <v>20855.347826086956</v>
      </c>
      <c r="R8524" s="44" t="e">
        <f>VLOOKUP(S8524,Sheet8!B:C,2,0)</f>
        <v>#N/A</v>
      </c>
      <c r="S8524" s="6" t="s">
        <v>14919</v>
      </c>
      <c r="T8524" s="6" t="e">
        <f>VLOOKUP(U8524,'17-1'!J:K,2,0)</f>
        <v>#N/A</v>
      </c>
      <c r="U8524" s="6" t="s">
        <v>39800</v>
      </c>
    </row>
    <row r="8525" spans="1:21" x14ac:dyDescent="0.25">
      <c r="A8525" s="35">
        <v>3923</v>
      </c>
      <c r="B8525" s="36">
        <v>331</v>
      </c>
      <c r="C8525" s="36">
        <v>20002041</v>
      </c>
      <c r="D8525" s="36">
        <v>100718</v>
      </c>
      <c r="E8525" s="36">
        <v>30200071</v>
      </c>
      <c r="F8525" s="36" t="s">
        <v>43</v>
      </c>
      <c r="G8525" s="37" t="s">
        <v>712</v>
      </c>
      <c r="H8525" s="38">
        <v>33054</v>
      </c>
      <c r="I8525" s="39">
        <v>46</v>
      </c>
      <c r="J8525" s="74">
        <v>47640</v>
      </c>
      <c r="K8525" s="45">
        <v>1</v>
      </c>
      <c r="L8525" s="41">
        <f t="shared" si="1192"/>
        <v>47640</v>
      </c>
      <c r="M8525" s="39">
        <v>46</v>
      </c>
      <c r="N8525" s="42">
        <f t="shared" si="1188"/>
        <v>24.999315537303218</v>
      </c>
      <c r="O8525" s="43">
        <f t="shared" si="1189"/>
        <v>1035.6521739130435</v>
      </c>
      <c r="P8525" s="44">
        <f t="shared" si="1190"/>
        <v>25890.595482546203</v>
      </c>
      <c r="Q8525" s="44">
        <f t="shared" si="1191"/>
        <v>21749.404517453797</v>
      </c>
      <c r="R8525" s="44" t="e">
        <f>VLOOKUP(S8525,Sheet8!B:C,2,0)</f>
        <v>#N/A</v>
      </c>
      <c r="S8525" s="6" t="s">
        <v>14920</v>
      </c>
      <c r="T8525" s="6" t="e">
        <f>VLOOKUP(U8525,'17-1'!J:K,2,0)</f>
        <v>#N/A</v>
      </c>
      <c r="U8525" s="6" t="s">
        <v>39801</v>
      </c>
    </row>
    <row r="8526" spans="1:21" x14ac:dyDescent="0.25">
      <c r="A8526" s="35">
        <v>4324</v>
      </c>
      <c r="B8526" s="36">
        <v>331</v>
      </c>
      <c r="C8526" s="36">
        <v>20003379</v>
      </c>
      <c r="D8526" s="36">
        <v>100718</v>
      </c>
      <c r="E8526" s="36">
        <v>30200087</v>
      </c>
      <c r="F8526" s="36" t="s">
        <v>34</v>
      </c>
      <c r="G8526" s="37" t="s">
        <v>693</v>
      </c>
      <c r="H8526" s="38">
        <v>31228</v>
      </c>
      <c r="I8526" s="39">
        <v>46</v>
      </c>
      <c r="J8526" s="74">
        <v>37200.04</v>
      </c>
      <c r="K8526" s="47">
        <v>0</v>
      </c>
      <c r="L8526" s="41">
        <f t="shared" si="1192"/>
        <v>0</v>
      </c>
      <c r="M8526" s="39">
        <v>46</v>
      </c>
      <c r="N8526" s="42">
        <f t="shared" si="1188"/>
        <v>29.998631074606433</v>
      </c>
      <c r="O8526" s="43">
        <f t="shared" si="1189"/>
        <v>0</v>
      </c>
      <c r="P8526" s="44">
        <f t="shared" si="1190"/>
        <v>0</v>
      </c>
      <c r="Q8526" s="44" t="str">
        <f t="shared" si="1191"/>
        <v xml:space="preserve"> </v>
      </c>
      <c r="R8526" s="44" t="e">
        <f>VLOOKUP(S8526,Sheet8!B:C,2,0)</f>
        <v>#N/A</v>
      </c>
      <c r="S8526" s="6" t="s">
        <v>14921</v>
      </c>
      <c r="T8526" s="6" t="e">
        <f>VLOOKUP(U8526,'17-1'!J:K,2,0)</f>
        <v>#N/A</v>
      </c>
      <c r="U8526" s="6" t="s">
        <v>39802</v>
      </c>
    </row>
    <row r="8527" spans="1:21" x14ac:dyDescent="0.25">
      <c r="A8527" s="35">
        <v>950</v>
      </c>
      <c r="B8527" s="36">
        <v>307</v>
      </c>
      <c r="C8527" s="36">
        <v>20002799</v>
      </c>
      <c r="D8527" s="36">
        <v>100718</v>
      </c>
      <c r="E8527" s="36">
        <v>30200092</v>
      </c>
      <c r="F8527" s="36" t="s">
        <v>27</v>
      </c>
      <c r="G8527" s="37" t="s">
        <v>778</v>
      </c>
      <c r="H8527" s="38">
        <v>36707</v>
      </c>
      <c r="I8527" s="39">
        <v>46</v>
      </c>
      <c r="J8527" s="74">
        <v>85000</v>
      </c>
      <c r="K8527" s="45">
        <v>1</v>
      </c>
      <c r="L8527" s="41">
        <f t="shared" si="1192"/>
        <v>85000</v>
      </c>
      <c r="M8527" s="39">
        <v>46</v>
      </c>
      <c r="N8527" s="42">
        <f t="shared" si="1188"/>
        <v>14.997946611909651</v>
      </c>
      <c r="O8527" s="43">
        <f t="shared" si="1189"/>
        <v>1847.8260869565217</v>
      </c>
      <c r="P8527" s="44">
        <f t="shared" si="1190"/>
        <v>27713.597000267833</v>
      </c>
      <c r="Q8527" s="44">
        <f t="shared" si="1191"/>
        <v>57286.402999732163</v>
      </c>
      <c r="R8527" s="44" t="e">
        <f>VLOOKUP(S8527,Sheet8!B:C,2,0)</f>
        <v>#N/A</v>
      </c>
      <c r="S8527" s="6" t="s">
        <v>14922</v>
      </c>
      <c r="T8527" s="6" t="e">
        <f>VLOOKUP(U8527,'17-1'!J:K,2,0)</f>
        <v>#N/A</v>
      </c>
      <c r="U8527" s="6" t="s">
        <v>39803</v>
      </c>
    </row>
    <row r="8528" spans="1:21" x14ac:dyDescent="0.25">
      <c r="A8528" s="35">
        <v>3643</v>
      </c>
      <c r="B8528" s="36">
        <v>331</v>
      </c>
      <c r="C8528" s="36">
        <v>20000233</v>
      </c>
      <c r="D8528" s="36">
        <v>100718</v>
      </c>
      <c r="E8528" s="36">
        <v>30200053</v>
      </c>
      <c r="F8528" s="36" t="s">
        <v>28</v>
      </c>
      <c r="G8528" s="37" t="s">
        <v>749</v>
      </c>
      <c r="H8528" s="38">
        <v>36341</v>
      </c>
      <c r="I8528" s="39">
        <v>46</v>
      </c>
      <c r="J8528" s="74">
        <v>66162</v>
      </c>
      <c r="K8528" s="45">
        <v>1</v>
      </c>
      <c r="L8528" s="41">
        <f t="shared" si="1192"/>
        <v>66162</v>
      </c>
      <c r="M8528" s="39">
        <v>46</v>
      </c>
      <c r="N8528" s="42">
        <f t="shared" si="1188"/>
        <v>16</v>
      </c>
      <c r="O8528" s="43">
        <f t="shared" si="1189"/>
        <v>1438.304347826087</v>
      </c>
      <c r="P8528" s="44">
        <f t="shared" si="1190"/>
        <v>23012.869565217392</v>
      </c>
      <c r="Q8528" s="44">
        <f t="shared" si="1191"/>
        <v>43149.130434782608</v>
      </c>
      <c r="R8528" s="44" t="e">
        <f>VLOOKUP(S8528,Sheet8!B:C,2,0)</f>
        <v>#N/A</v>
      </c>
      <c r="S8528" s="6" t="s">
        <v>14923</v>
      </c>
      <c r="T8528" s="6" t="e">
        <f>VLOOKUP(U8528,'17-1'!J:K,2,0)</f>
        <v>#N/A</v>
      </c>
      <c r="U8528" s="6" t="s">
        <v>39804</v>
      </c>
    </row>
    <row r="8529" spans="1:21" x14ac:dyDescent="0.25">
      <c r="A8529" s="35">
        <v>4802</v>
      </c>
      <c r="B8529" s="36">
        <v>331</v>
      </c>
      <c r="C8529" s="36">
        <v>20006406</v>
      </c>
      <c r="D8529" s="36">
        <v>100718</v>
      </c>
      <c r="E8529" s="36">
        <v>30200064</v>
      </c>
      <c r="F8529" s="36" t="s">
        <v>91</v>
      </c>
      <c r="G8529" s="37" t="s">
        <v>701</v>
      </c>
      <c r="H8529" s="38">
        <v>32689</v>
      </c>
      <c r="I8529" s="39">
        <v>46</v>
      </c>
      <c r="J8529" s="74">
        <v>43419</v>
      </c>
      <c r="K8529" s="45">
        <v>1</v>
      </c>
      <c r="L8529" s="41">
        <f t="shared" si="1192"/>
        <v>43419</v>
      </c>
      <c r="M8529" s="39">
        <v>46</v>
      </c>
      <c r="N8529" s="42">
        <f t="shared" si="1188"/>
        <v>25.998631074606433</v>
      </c>
      <c r="O8529" s="43">
        <f t="shared" si="1189"/>
        <v>943.89130434782612</v>
      </c>
      <c r="P8529" s="44">
        <f t="shared" si="1190"/>
        <v>24539.88179626819</v>
      </c>
      <c r="Q8529" s="44">
        <f t="shared" si="1191"/>
        <v>18879.11820373181</v>
      </c>
      <c r="R8529" s="44" t="e">
        <f>VLOOKUP(S8529,Sheet8!B:C,2,0)</f>
        <v>#N/A</v>
      </c>
      <c r="S8529" s="6" t="s">
        <v>14924</v>
      </c>
      <c r="T8529" s="6" t="e">
        <f>VLOOKUP(U8529,'17-1'!J:K,2,0)</f>
        <v>#N/A</v>
      </c>
      <c r="U8529" s="6" t="s">
        <v>39805</v>
      </c>
    </row>
    <row r="8530" spans="1:21" x14ac:dyDescent="0.25">
      <c r="A8530" s="35">
        <v>4505</v>
      </c>
      <c r="B8530" s="36">
        <v>331</v>
      </c>
      <c r="C8530" s="36">
        <v>20004916</v>
      </c>
      <c r="D8530" s="36">
        <v>100718</v>
      </c>
      <c r="E8530" s="36">
        <v>30200052</v>
      </c>
      <c r="F8530" s="36" t="s">
        <v>222</v>
      </c>
      <c r="G8530" s="37" t="s">
        <v>701</v>
      </c>
      <c r="H8530" s="38">
        <v>36341</v>
      </c>
      <c r="I8530" s="39">
        <v>46</v>
      </c>
      <c r="J8530" s="74">
        <v>52541</v>
      </c>
      <c r="K8530" s="45">
        <v>1</v>
      </c>
      <c r="L8530" s="41">
        <f t="shared" si="1192"/>
        <v>52541</v>
      </c>
      <c r="M8530" s="39">
        <v>46</v>
      </c>
      <c r="N8530" s="42">
        <f t="shared" si="1188"/>
        <v>16</v>
      </c>
      <c r="O8530" s="43">
        <f t="shared" si="1189"/>
        <v>1142.195652173913</v>
      </c>
      <c r="P8530" s="44">
        <f t="shared" si="1190"/>
        <v>18275.130434782608</v>
      </c>
      <c r="Q8530" s="44">
        <f t="shared" si="1191"/>
        <v>34265.869565217392</v>
      </c>
      <c r="R8530" s="44" t="e">
        <f>VLOOKUP(S8530,Sheet8!B:C,2,0)</f>
        <v>#N/A</v>
      </c>
      <c r="S8530" s="6" t="s">
        <v>14925</v>
      </c>
      <c r="T8530" s="6" t="e">
        <f>VLOOKUP(U8530,'17-1'!J:K,2,0)</f>
        <v>#N/A</v>
      </c>
      <c r="U8530" s="6" t="s">
        <v>39806</v>
      </c>
    </row>
    <row r="8531" spans="1:21" x14ac:dyDescent="0.25">
      <c r="A8531" s="35">
        <v>2957</v>
      </c>
      <c r="B8531" s="36">
        <v>320</v>
      </c>
      <c r="C8531" s="36">
        <v>20005207</v>
      </c>
      <c r="D8531" s="36">
        <v>100718</v>
      </c>
      <c r="E8531" s="36">
        <v>30200021</v>
      </c>
      <c r="F8531" s="36" t="s">
        <v>24</v>
      </c>
      <c r="G8531" s="37" t="s">
        <v>652</v>
      </c>
      <c r="H8531" s="38">
        <v>27210</v>
      </c>
      <c r="I8531" s="39">
        <v>46</v>
      </c>
      <c r="J8531" s="74">
        <v>20569.96</v>
      </c>
      <c r="K8531" s="47">
        <v>0</v>
      </c>
      <c r="L8531" s="41">
        <f t="shared" si="1192"/>
        <v>0</v>
      </c>
      <c r="M8531" s="39">
        <v>46</v>
      </c>
      <c r="N8531" s="42">
        <f t="shared" si="1188"/>
        <v>40.999315537303218</v>
      </c>
      <c r="O8531" s="43">
        <f t="shared" si="1189"/>
        <v>0</v>
      </c>
      <c r="P8531" s="44">
        <f t="shared" si="1190"/>
        <v>0</v>
      </c>
      <c r="Q8531" s="44" t="str">
        <f t="shared" si="1191"/>
        <v xml:space="preserve"> </v>
      </c>
      <c r="R8531" s="44" t="e">
        <f>VLOOKUP(S8531,Sheet8!B:C,2,0)</f>
        <v>#N/A</v>
      </c>
      <c r="S8531" s="6" t="s">
        <v>14926</v>
      </c>
      <c r="T8531" s="6" t="e">
        <f>VLOOKUP(U8531,'17-1'!J:K,2,0)</f>
        <v>#N/A</v>
      </c>
      <c r="U8531" s="6" t="s">
        <v>39807</v>
      </c>
    </row>
    <row r="8532" spans="1:21" x14ac:dyDescent="0.25">
      <c r="A8532" s="35">
        <v>4598</v>
      </c>
      <c r="B8532" s="36">
        <v>331</v>
      </c>
      <c r="C8532" s="36">
        <v>20005422</v>
      </c>
      <c r="D8532" s="36">
        <v>100718</v>
      </c>
      <c r="E8532" s="36">
        <v>30200088</v>
      </c>
      <c r="F8532" s="36" t="s">
        <v>59</v>
      </c>
      <c r="G8532" s="37" t="s">
        <v>703</v>
      </c>
      <c r="H8532" s="38">
        <v>36341</v>
      </c>
      <c r="I8532" s="39">
        <v>46</v>
      </c>
      <c r="J8532" s="74">
        <v>33700.080000000002</v>
      </c>
      <c r="K8532" s="47">
        <v>0</v>
      </c>
      <c r="L8532" s="41">
        <f t="shared" si="1192"/>
        <v>0</v>
      </c>
      <c r="M8532" s="39">
        <v>46</v>
      </c>
      <c r="N8532" s="42">
        <f t="shared" si="1188"/>
        <v>16</v>
      </c>
      <c r="O8532" s="43">
        <f t="shared" si="1189"/>
        <v>0</v>
      </c>
      <c r="P8532" s="44">
        <f t="shared" si="1190"/>
        <v>0</v>
      </c>
      <c r="Q8532" s="44" t="str">
        <f t="shared" si="1191"/>
        <v xml:space="preserve"> </v>
      </c>
      <c r="R8532" s="44" t="e">
        <f>VLOOKUP(S8532,Sheet8!B:C,2,0)</f>
        <v>#N/A</v>
      </c>
      <c r="S8532" s="6" t="s">
        <v>14927</v>
      </c>
      <c r="T8532" s="6" t="e">
        <f>VLOOKUP(U8532,'17-1'!J:K,2,0)</f>
        <v>#N/A</v>
      </c>
      <c r="U8532" s="6" t="s">
        <v>39808</v>
      </c>
    </row>
    <row r="8533" spans="1:21" x14ac:dyDescent="0.25">
      <c r="A8533" s="35">
        <v>3862</v>
      </c>
      <c r="B8533" s="36">
        <v>331</v>
      </c>
      <c r="C8533" s="36">
        <v>20001844</v>
      </c>
      <c r="D8533" s="36">
        <v>100718</v>
      </c>
      <c r="E8533" s="36">
        <v>30200035</v>
      </c>
      <c r="F8533" s="36" t="s">
        <v>118</v>
      </c>
      <c r="G8533" s="37" t="s">
        <v>704</v>
      </c>
      <c r="H8533" s="38">
        <v>36341</v>
      </c>
      <c r="I8533" s="39">
        <v>46</v>
      </c>
      <c r="J8533" s="74">
        <v>43784</v>
      </c>
      <c r="K8533" s="45">
        <v>1</v>
      </c>
      <c r="L8533" s="41">
        <f t="shared" si="1192"/>
        <v>43784</v>
      </c>
      <c r="M8533" s="39">
        <v>46</v>
      </c>
      <c r="N8533" s="42">
        <f t="shared" si="1188"/>
        <v>16</v>
      </c>
      <c r="O8533" s="43">
        <f t="shared" si="1189"/>
        <v>951.82608695652175</v>
      </c>
      <c r="P8533" s="44">
        <f t="shared" si="1190"/>
        <v>15229.217391304348</v>
      </c>
      <c r="Q8533" s="44">
        <f t="shared" si="1191"/>
        <v>28554.782608695652</v>
      </c>
      <c r="R8533" s="44" t="e">
        <f>VLOOKUP(S8533,Sheet8!B:C,2,0)</f>
        <v>#N/A</v>
      </c>
      <c r="S8533" s="6" t="s">
        <v>14928</v>
      </c>
      <c r="T8533" s="6" t="e">
        <f>VLOOKUP(U8533,'17-1'!J:K,2,0)</f>
        <v>#N/A</v>
      </c>
      <c r="U8533" s="6" t="s">
        <v>39809</v>
      </c>
    </row>
    <row r="8534" spans="1:21" x14ac:dyDescent="0.25">
      <c r="A8534" s="35">
        <v>2118</v>
      </c>
      <c r="B8534" s="36">
        <v>311</v>
      </c>
      <c r="C8534" s="36">
        <v>20004128</v>
      </c>
      <c r="D8534" s="36">
        <v>100718</v>
      </c>
      <c r="E8534" s="36">
        <v>30200061</v>
      </c>
      <c r="F8534" s="36" t="s">
        <v>57</v>
      </c>
      <c r="G8534" s="37" t="s">
        <v>791</v>
      </c>
      <c r="H8534" s="38">
        <v>30863</v>
      </c>
      <c r="I8534" s="39">
        <v>46</v>
      </c>
      <c r="J8534" s="74">
        <v>220405</v>
      </c>
      <c r="K8534" s="45">
        <v>1</v>
      </c>
      <c r="L8534" s="41">
        <f t="shared" si="1192"/>
        <v>220405</v>
      </c>
      <c r="M8534" s="39">
        <v>46</v>
      </c>
      <c r="N8534" s="42">
        <f t="shared" si="1188"/>
        <v>30.997946611909651</v>
      </c>
      <c r="O8534" s="43">
        <f t="shared" si="1189"/>
        <v>4791.413043478261</v>
      </c>
      <c r="P8534" s="44">
        <f t="shared" si="1190"/>
        <v>148523.96571734667</v>
      </c>
      <c r="Q8534" s="44">
        <f t="shared" si="1191"/>
        <v>71881.034282653331</v>
      </c>
      <c r="R8534" s="44" t="e">
        <f>VLOOKUP(S8534,Sheet8!B:C,2,0)</f>
        <v>#N/A</v>
      </c>
      <c r="S8534" s="6" t="s">
        <v>14929</v>
      </c>
      <c r="T8534" s="6" t="e">
        <f>VLOOKUP(U8534,'17-1'!J:K,2,0)</f>
        <v>#N/A</v>
      </c>
      <c r="U8534" s="6" t="s">
        <v>39810</v>
      </c>
    </row>
    <row r="8535" spans="1:21" x14ac:dyDescent="0.25">
      <c r="A8535" s="35">
        <v>4559</v>
      </c>
      <c r="B8535" s="36">
        <v>331</v>
      </c>
      <c r="C8535" s="36">
        <v>20005286</v>
      </c>
      <c r="D8535" s="36">
        <v>100718</v>
      </c>
      <c r="E8535" s="36">
        <v>30200063</v>
      </c>
      <c r="F8535" s="36" t="s">
        <v>552</v>
      </c>
      <c r="G8535" s="37" t="s">
        <v>725</v>
      </c>
      <c r="H8535" s="38">
        <v>33419</v>
      </c>
      <c r="I8535" s="39">
        <v>46</v>
      </c>
      <c r="J8535" s="74">
        <v>52608</v>
      </c>
      <c r="K8535" s="45">
        <v>1</v>
      </c>
      <c r="L8535" s="41">
        <f t="shared" si="1192"/>
        <v>52608</v>
      </c>
      <c r="M8535" s="39">
        <v>46</v>
      </c>
      <c r="N8535" s="42">
        <f t="shared" si="1188"/>
        <v>24</v>
      </c>
      <c r="O8535" s="43">
        <f t="shared" si="1189"/>
        <v>1143.6521739130435</v>
      </c>
      <c r="P8535" s="44">
        <f t="shared" si="1190"/>
        <v>27447.652173913044</v>
      </c>
      <c r="Q8535" s="44">
        <f t="shared" si="1191"/>
        <v>25160.347826086956</v>
      </c>
      <c r="R8535" s="44" t="e">
        <f>VLOOKUP(S8535,Sheet8!B:C,2,0)</f>
        <v>#N/A</v>
      </c>
      <c r="S8535" s="6" t="s">
        <v>14930</v>
      </c>
      <c r="T8535" s="6" t="e">
        <f>VLOOKUP(U8535,'17-1'!J:K,2,0)</f>
        <v>#N/A</v>
      </c>
      <c r="U8535" s="6" t="s">
        <v>39811</v>
      </c>
    </row>
    <row r="8536" spans="1:21" x14ac:dyDescent="0.25">
      <c r="A8536" s="35">
        <v>8685</v>
      </c>
      <c r="B8536" s="36">
        <v>381</v>
      </c>
      <c r="C8536" s="36">
        <v>20001927</v>
      </c>
      <c r="D8536" s="36">
        <v>100719</v>
      </c>
      <c r="E8536" s="36">
        <v>30200068</v>
      </c>
      <c r="F8536" s="36" t="s">
        <v>10</v>
      </c>
      <c r="G8536" s="37" t="s">
        <v>1512</v>
      </c>
      <c r="H8536" s="38">
        <v>28975</v>
      </c>
      <c r="I8536" s="39">
        <v>15</v>
      </c>
      <c r="J8536" s="74">
        <v>20808</v>
      </c>
      <c r="K8536" s="45">
        <v>1</v>
      </c>
      <c r="L8536" s="41">
        <f t="shared" si="1192"/>
        <v>20808</v>
      </c>
      <c r="M8536" s="39">
        <v>15</v>
      </c>
      <c r="N8536" s="42">
        <f t="shared" si="1188"/>
        <v>36.167008898015055</v>
      </c>
      <c r="O8536" s="43" t="str">
        <f t="shared" si="1189"/>
        <v>--</v>
      </c>
      <c r="P8536" s="44">
        <f t="shared" si="1190"/>
        <v>20808</v>
      </c>
      <c r="Q8536" s="44">
        <f t="shared" si="1191"/>
        <v>0</v>
      </c>
      <c r="R8536" s="44" t="e">
        <f>VLOOKUP(S8536,Sheet8!B:C,2,0)</f>
        <v>#N/A</v>
      </c>
      <c r="S8536" s="6" t="s">
        <v>14931</v>
      </c>
      <c r="T8536" s="6" t="e">
        <f>VLOOKUP(U8536,'17-1'!J:K,2,0)</f>
        <v>#N/A</v>
      </c>
      <c r="U8536" s="6" t="s">
        <v>39812</v>
      </c>
    </row>
    <row r="8537" spans="1:21" x14ac:dyDescent="0.25">
      <c r="A8537" s="35">
        <v>2650</v>
      </c>
      <c r="B8537" s="36">
        <v>320</v>
      </c>
      <c r="C8537" s="36">
        <v>10000588</v>
      </c>
      <c r="D8537" s="36">
        <v>100718</v>
      </c>
      <c r="E8537" s="36">
        <v>30200068</v>
      </c>
      <c r="F8537" s="36" t="s">
        <v>10</v>
      </c>
      <c r="G8537" s="37" t="s">
        <v>663</v>
      </c>
      <c r="H8537" s="38">
        <v>28610</v>
      </c>
      <c r="I8537" s="39">
        <v>46</v>
      </c>
      <c r="J8537" s="74">
        <v>28824</v>
      </c>
      <c r="K8537" s="45">
        <v>1</v>
      </c>
      <c r="L8537" s="41">
        <f t="shared" si="1192"/>
        <v>28824</v>
      </c>
      <c r="M8537" s="39">
        <v>46</v>
      </c>
      <c r="N8537" s="42">
        <f t="shared" si="1188"/>
        <v>37.166324435318273</v>
      </c>
      <c r="O8537" s="43">
        <f t="shared" si="1189"/>
        <v>626.60869565217388</v>
      </c>
      <c r="P8537" s="44">
        <f t="shared" si="1190"/>
        <v>23288.742076600305</v>
      </c>
      <c r="Q8537" s="44">
        <f t="shared" si="1191"/>
        <v>5535.2579233996948</v>
      </c>
      <c r="R8537" s="44" t="e">
        <f>VLOOKUP(S8537,Sheet8!B:C,2,0)</f>
        <v>#N/A</v>
      </c>
      <c r="S8537" s="6" t="s">
        <v>14932</v>
      </c>
      <c r="T8537" s="6" t="e">
        <f>VLOOKUP(U8537,'17-1'!J:K,2,0)</f>
        <v>#N/A</v>
      </c>
      <c r="U8537" s="6" t="s">
        <v>39813</v>
      </c>
    </row>
    <row r="8538" spans="1:21" x14ac:dyDescent="0.25">
      <c r="A8538" s="35">
        <v>4446</v>
      </c>
      <c r="B8538" s="36">
        <v>331</v>
      </c>
      <c r="C8538" s="36">
        <v>20004733</v>
      </c>
      <c r="D8538" s="36">
        <v>100718</v>
      </c>
      <c r="E8538" s="36">
        <v>30200010</v>
      </c>
      <c r="F8538" s="36" t="s">
        <v>69</v>
      </c>
      <c r="G8538" s="37" t="s">
        <v>632</v>
      </c>
      <c r="H8538" s="38">
        <v>31593</v>
      </c>
      <c r="I8538" s="39">
        <v>46</v>
      </c>
      <c r="J8538" s="74">
        <v>11335</v>
      </c>
      <c r="K8538" s="45">
        <v>1</v>
      </c>
      <c r="L8538" s="41">
        <f t="shared" si="1192"/>
        <v>11335</v>
      </c>
      <c r="M8538" s="39">
        <v>46</v>
      </c>
      <c r="N8538" s="42">
        <f t="shared" si="1188"/>
        <v>28.999315537303218</v>
      </c>
      <c r="O8538" s="43">
        <f t="shared" si="1189"/>
        <v>246.41304347826087</v>
      </c>
      <c r="P8538" s="44">
        <f t="shared" si="1190"/>
        <v>7145.8096003333039</v>
      </c>
      <c r="Q8538" s="44">
        <f t="shared" si="1191"/>
        <v>4189.1903996666961</v>
      </c>
      <c r="R8538" s="44" t="e">
        <f>VLOOKUP(S8538,Sheet8!B:C,2,0)</f>
        <v>#N/A</v>
      </c>
      <c r="S8538" s="6" t="s">
        <v>14933</v>
      </c>
      <c r="T8538" s="6" t="e">
        <f>VLOOKUP(U8538,'17-1'!J:K,2,0)</f>
        <v>#N/A</v>
      </c>
      <c r="U8538" s="6" t="s">
        <v>39814</v>
      </c>
    </row>
    <row r="8539" spans="1:21" x14ac:dyDescent="0.25">
      <c r="A8539" s="35">
        <v>3950</v>
      </c>
      <c r="B8539" s="36">
        <v>331</v>
      </c>
      <c r="C8539" s="36">
        <v>20002165</v>
      </c>
      <c r="D8539" s="36">
        <v>100718</v>
      </c>
      <c r="E8539" s="36">
        <v>30200030</v>
      </c>
      <c r="F8539" s="36" t="s">
        <v>40</v>
      </c>
      <c r="G8539" s="37" t="s">
        <v>720</v>
      </c>
      <c r="H8539" s="38">
        <v>36312</v>
      </c>
      <c r="I8539" s="39">
        <v>46</v>
      </c>
      <c r="J8539" s="74">
        <v>49622</v>
      </c>
      <c r="K8539" s="45">
        <v>1</v>
      </c>
      <c r="L8539" s="41">
        <f t="shared" si="1192"/>
        <v>49622</v>
      </c>
      <c r="M8539" s="39">
        <v>46</v>
      </c>
      <c r="N8539" s="42">
        <f t="shared" si="1188"/>
        <v>16.079397672826833</v>
      </c>
      <c r="O8539" s="43">
        <f t="shared" si="1189"/>
        <v>1078.7391304347825</v>
      </c>
      <c r="P8539" s="44">
        <f t="shared" si="1190"/>
        <v>17345.475463500283</v>
      </c>
      <c r="Q8539" s="44">
        <f t="shared" si="1191"/>
        <v>32276.524536499717</v>
      </c>
      <c r="R8539" s="44" t="e">
        <f>VLOOKUP(S8539,Sheet8!B:C,2,0)</f>
        <v>#N/A</v>
      </c>
      <c r="S8539" s="6" t="s">
        <v>14934</v>
      </c>
      <c r="T8539" s="6" t="e">
        <f>VLOOKUP(U8539,'17-1'!J:K,2,0)</f>
        <v>#N/A</v>
      </c>
      <c r="U8539" s="6" t="s">
        <v>39815</v>
      </c>
    </row>
    <row r="8540" spans="1:21" x14ac:dyDescent="0.25">
      <c r="A8540" s="35">
        <v>4751</v>
      </c>
      <c r="B8540" s="36">
        <v>331</v>
      </c>
      <c r="C8540" s="36">
        <v>20006099</v>
      </c>
      <c r="D8540" s="36">
        <v>100718</v>
      </c>
      <c r="E8540" s="36">
        <v>30200015</v>
      </c>
      <c r="F8540" s="36" t="s">
        <v>31</v>
      </c>
      <c r="G8540" s="37" t="s">
        <v>702</v>
      </c>
      <c r="H8540" s="38">
        <v>32689</v>
      </c>
      <c r="I8540" s="39">
        <v>46</v>
      </c>
      <c r="J8540" s="74">
        <v>43419</v>
      </c>
      <c r="K8540" s="45">
        <v>1</v>
      </c>
      <c r="L8540" s="41">
        <f t="shared" si="1192"/>
        <v>43419</v>
      </c>
      <c r="M8540" s="39">
        <v>46</v>
      </c>
      <c r="N8540" s="42">
        <f t="shared" si="1188"/>
        <v>25.998631074606433</v>
      </c>
      <c r="O8540" s="43">
        <f t="shared" si="1189"/>
        <v>943.89130434782612</v>
      </c>
      <c r="P8540" s="44">
        <f t="shared" si="1190"/>
        <v>24539.88179626819</v>
      </c>
      <c r="Q8540" s="44">
        <f t="shared" si="1191"/>
        <v>18879.11820373181</v>
      </c>
      <c r="R8540" s="44" t="e">
        <f>VLOOKUP(S8540,Sheet8!B:C,2,0)</f>
        <v>#N/A</v>
      </c>
      <c r="S8540" s="6" t="s">
        <v>14935</v>
      </c>
      <c r="T8540" s="6" t="e">
        <f>VLOOKUP(U8540,'17-1'!J:K,2,0)</f>
        <v>#N/A</v>
      </c>
      <c r="U8540" s="6" t="s">
        <v>39816</v>
      </c>
    </row>
    <row r="8541" spans="1:21" x14ac:dyDescent="0.25">
      <c r="A8541" s="35">
        <v>3815</v>
      </c>
      <c r="B8541" s="36">
        <v>331</v>
      </c>
      <c r="C8541" s="36">
        <v>20001602</v>
      </c>
      <c r="D8541" s="36">
        <v>100718</v>
      </c>
      <c r="E8541" s="36">
        <v>30200042</v>
      </c>
      <c r="F8541" s="36" t="s">
        <v>38</v>
      </c>
      <c r="G8541" s="37" t="s">
        <v>691</v>
      </c>
      <c r="H8541" s="38">
        <v>31958</v>
      </c>
      <c r="I8541" s="39">
        <v>46</v>
      </c>
      <c r="J8541" s="74">
        <v>42324</v>
      </c>
      <c r="K8541" s="45">
        <v>1</v>
      </c>
      <c r="L8541" s="41">
        <f t="shared" si="1192"/>
        <v>42324</v>
      </c>
      <c r="M8541" s="39">
        <v>46</v>
      </c>
      <c r="N8541" s="42">
        <f t="shared" si="1188"/>
        <v>28</v>
      </c>
      <c r="O8541" s="43">
        <f t="shared" si="1189"/>
        <v>920.08695652173913</v>
      </c>
      <c r="P8541" s="44">
        <f t="shared" si="1190"/>
        <v>25762.434782608696</v>
      </c>
      <c r="Q8541" s="44">
        <f t="shared" si="1191"/>
        <v>16561.565217391304</v>
      </c>
      <c r="R8541" s="44" t="e">
        <f>VLOOKUP(S8541,Sheet8!B:C,2,0)</f>
        <v>#N/A</v>
      </c>
      <c r="S8541" s="6" t="s">
        <v>14936</v>
      </c>
      <c r="T8541" s="6" t="e">
        <f>VLOOKUP(U8541,'17-1'!J:K,2,0)</f>
        <v>#N/A</v>
      </c>
      <c r="U8541" s="6" t="s">
        <v>39817</v>
      </c>
    </row>
    <row r="8542" spans="1:21" x14ac:dyDescent="0.25">
      <c r="A8542" s="35">
        <v>4695</v>
      </c>
      <c r="B8542" s="36">
        <v>331</v>
      </c>
      <c r="C8542" s="36">
        <v>20005749</v>
      </c>
      <c r="D8542" s="36">
        <v>100718</v>
      </c>
      <c r="E8542" s="36">
        <v>30200042</v>
      </c>
      <c r="F8542" s="36" t="s">
        <v>38</v>
      </c>
      <c r="G8542" s="37" t="s">
        <v>697</v>
      </c>
      <c r="H8542" s="38">
        <v>31593</v>
      </c>
      <c r="I8542" s="39">
        <v>46</v>
      </c>
      <c r="J8542" s="74">
        <v>42507</v>
      </c>
      <c r="K8542" s="45">
        <v>1</v>
      </c>
      <c r="L8542" s="41">
        <f t="shared" si="1192"/>
        <v>42507</v>
      </c>
      <c r="M8542" s="39">
        <v>46</v>
      </c>
      <c r="N8542" s="42">
        <f t="shared" si="1188"/>
        <v>28.999315537303218</v>
      </c>
      <c r="O8542" s="43">
        <f t="shared" si="1189"/>
        <v>924.06521739130437</v>
      </c>
      <c r="P8542" s="44">
        <f t="shared" si="1190"/>
        <v>26797.258816177127</v>
      </c>
      <c r="Q8542" s="44">
        <f t="shared" si="1191"/>
        <v>15709.741183822873</v>
      </c>
      <c r="R8542" s="44" t="e">
        <f>VLOOKUP(S8542,Sheet8!B:C,2,0)</f>
        <v>#N/A</v>
      </c>
      <c r="S8542" s="6" t="s">
        <v>14937</v>
      </c>
      <c r="T8542" s="6" t="e">
        <f>VLOOKUP(U8542,'17-1'!J:K,2,0)</f>
        <v>#N/A</v>
      </c>
      <c r="U8542" s="6" t="s">
        <v>39818</v>
      </c>
    </row>
    <row r="8543" spans="1:21" x14ac:dyDescent="0.25">
      <c r="A8543" s="35">
        <v>4053</v>
      </c>
      <c r="B8543" s="36">
        <v>331</v>
      </c>
      <c r="C8543" s="36">
        <v>20002596</v>
      </c>
      <c r="D8543" s="36">
        <v>100718</v>
      </c>
      <c r="E8543" s="36">
        <v>30200071</v>
      </c>
      <c r="F8543" s="36" t="s">
        <v>43</v>
      </c>
      <c r="G8543" s="37" t="s">
        <v>707</v>
      </c>
      <c r="H8543" s="38">
        <v>30132</v>
      </c>
      <c r="I8543" s="39">
        <v>46</v>
      </c>
      <c r="J8543" s="74">
        <v>45027</v>
      </c>
      <c r="K8543" s="45">
        <v>1</v>
      </c>
      <c r="L8543" s="41">
        <f t="shared" si="1192"/>
        <v>45027</v>
      </c>
      <c r="M8543" s="39">
        <v>46</v>
      </c>
      <c r="N8543" s="42">
        <f t="shared" si="1188"/>
        <v>32.999315537303218</v>
      </c>
      <c r="O8543" s="43">
        <f t="shared" si="1189"/>
        <v>978.8478260869565</v>
      </c>
      <c r="P8543" s="44">
        <f t="shared" si="1190"/>
        <v>32301.308276046781</v>
      </c>
      <c r="Q8543" s="44">
        <f t="shared" si="1191"/>
        <v>12725.691723953219</v>
      </c>
      <c r="R8543" s="44" t="e">
        <f>VLOOKUP(S8543,Sheet8!B:C,2,0)</f>
        <v>#N/A</v>
      </c>
      <c r="S8543" s="6" t="s">
        <v>14938</v>
      </c>
      <c r="T8543" s="6" t="e">
        <f>VLOOKUP(U8543,'17-1'!J:K,2,0)</f>
        <v>#N/A</v>
      </c>
      <c r="U8543" s="6" t="s">
        <v>39819</v>
      </c>
    </row>
    <row r="8544" spans="1:21" x14ac:dyDescent="0.25">
      <c r="A8544" s="35">
        <v>4510</v>
      </c>
      <c r="B8544" s="36">
        <v>331</v>
      </c>
      <c r="C8544" s="36">
        <v>20004921</v>
      </c>
      <c r="D8544" s="36">
        <v>100718</v>
      </c>
      <c r="E8544" s="36">
        <v>30200019</v>
      </c>
      <c r="F8544" s="36" t="s">
        <v>68</v>
      </c>
      <c r="G8544" s="37" t="s">
        <v>724</v>
      </c>
      <c r="H8544" s="38">
        <v>35976</v>
      </c>
      <c r="I8544" s="39">
        <v>46</v>
      </c>
      <c r="J8544" s="74">
        <v>51811</v>
      </c>
      <c r="K8544" s="45">
        <v>1</v>
      </c>
      <c r="L8544" s="41">
        <f t="shared" si="1192"/>
        <v>51811</v>
      </c>
      <c r="M8544" s="39">
        <v>46</v>
      </c>
      <c r="N8544" s="42">
        <f t="shared" si="1188"/>
        <v>16.999315537303218</v>
      </c>
      <c r="O8544" s="43">
        <f t="shared" si="1189"/>
        <v>1126.3260869565217</v>
      </c>
      <c r="P8544" s="44">
        <f t="shared" si="1190"/>
        <v>19146.772550069934</v>
      </c>
      <c r="Q8544" s="44">
        <f t="shared" si="1191"/>
        <v>32664.227449930066</v>
      </c>
      <c r="R8544" s="44" t="e">
        <f>VLOOKUP(S8544,Sheet8!B:C,2,0)</f>
        <v>#N/A</v>
      </c>
      <c r="S8544" s="6" t="s">
        <v>14939</v>
      </c>
      <c r="T8544" s="6" t="e">
        <f>VLOOKUP(U8544,'17-1'!J:K,2,0)</f>
        <v>#N/A</v>
      </c>
      <c r="U8544" s="6" t="s">
        <v>39820</v>
      </c>
    </row>
    <row r="8545" spans="1:21" x14ac:dyDescent="0.25">
      <c r="A8545" s="35">
        <v>1004</v>
      </c>
      <c r="B8545" s="36">
        <v>307</v>
      </c>
      <c r="C8545" s="36">
        <v>20002996</v>
      </c>
      <c r="D8545" s="36">
        <v>100718</v>
      </c>
      <c r="E8545" s="36">
        <v>30200027</v>
      </c>
      <c r="F8545" s="36" t="s">
        <v>160</v>
      </c>
      <c r="G8545" s="37" t="s">
        <v>788</v>
      </c>
      <c r="H8545" s="38">
        <v>36341</v>
      </c>
      <c r="I8545" s="39">
        <v>46</v>
      </c>
      <c r="J8545" s="74">
        <v>111866.09</v>
      </c>
      <c r="K8545" s="47">
        <v>0</v>
      </c>
      <c r="L8545" s="41">
        <f t="shared" si="1192"/>
        <v>0</v>
      </c>
      <c r="M8545" s="39">
        <v>46</v>
      </c>
      <c r="N8545" s="42">
        <f t="shared" si="1188"/>
        <v>16</v>
      </c>
      <c r="O8545" s="43">
        <f t="shared" si="1189"/>
        <v>0</v>
      </c>
      <c r="P8545" s="44">
        <f t="shared" si="1190"/>
        <v>0</v>
      </c>
      <c r="Q8545" s="44" t="str">
        <f t="shared" si="1191"/>
        <v xml:space="preserve"> </v>
      </c>
      <c r="R8545" s="44" t="e">
        <f>VLOOKUP(S8545,Sheet8!B:C,2,0)</f>
        <v>#N/A</v>
      </c>
      <c r="S8545" s="6" t="s">
        <v>14940</v>
      </c>
      <c r="T8545" s="6" t="e">
        <f>VLOOKUP(U8545,'17-1'!J:K,2,0)</f>
        <v>#N/A</v>
      </c>
      <c r="U8545" s="6" t="s">
        <v>39821</v>
      </c>
    </row>
    <row r="8546" spans="1:21" x14ac:dyDescent="0.25">
      <c r="A8546" s="35">
        <v>3632</v>
      </c>
      <c r="B8546" s="36">
        <v>331</v>
      </c>
      <c r="C8546" s="36">
        <v>20000154</v>
      </c>
      <c r="D8546" s="36">
        <v>100718</v>
      </c>
      <c r="E8546" s="36">
        <v>30200037</v>
      </c>
      <c r="F8546" s="36" t="s">
        <v>72</v>
      </c>
      <c r="G8546" s="37" t="s">
        <v>735</v>
      </c>
      <c r="H8546" s="38">
        <v>33207</v>
      </c>
      <c r="I8546" s="39">
        <v>46</v>
      </c>
      <c r="J8546" s="74">
        <v>54446</v>
      </c>
      <c r="K8546" s="45">
        <v>1</v>
      </c>
      <c r="L8546" s="41">
        <f t="shared" ref="L8546:L8577" si="1193">J8546*K8546</f>
        <v>54446</v>
      </c>
      <c r="M8546" s="39">
        <v>46</v>
      </c>
      <c r="N8546" s="42">
        <f t="shared" si="1188"/>
        <v>24.580424366872005</v>
      </c>
      <c r="O8546" s="43">
        <f t="shared" si="1189"/>
        <v>1183.608695652174</v>
      </c>
      <c r="P8546" s="44">
        <f t="shared" si="1190"/>
        <v>29093.604023450287</v>
      </c>
      <c r="Q8546" s="44">
        <f t="shared" si="1191"/>
        <v>25352.395976549713</v>
      </c>
      <c r="R8546" s="44" t="e">
        <f>VLOOKUP(S8546,Sheet8!B:C,2,0)</f>
        <v>#N/A</v>
      </c>
      <c r="S8546" s="6" t="s">
        <v>14941</v>
      </c>
      <c r="T8546" s="6" t="e">
        <f>VLOOKUP(U8546,'17-1'!J:K,2,0)</f>
        <v>#N/A</v>
      </c>
      <c r="U8546" s="6" t="s">
        <v>39822</v>
      </c>
    </row>
    <row r="8547" spans="1:21" x14ac:dyDescent="0.25">
      <c r="A8547" s="35">
        <v>5952</v>
      </c>
      <c r="B8547" s="36">
        <v>334</v>
      </c>
      <c r="C8547" s="36">
        <v>20000244</v>
      </c>
      <c r="D8547" s="36">
        <v>100718</v>
      </c>
      <c r="E8547" s="36">
        <v>30200062</v>
      </c>
      <c r="F8547" s="36" t="s">
        <v>33</v>
      </c>
      <c r="G8547" s="37" t="s">
        <v>776</v>
      </c>
      <c r="H8547" s="38">
        <v>36341</v>
      </c>
      <c r="I8547" s="39">
        <v>46</v>
      </c>
      <c r="J8547" s="74">
        <v>82703</v>
      </c>
      <c r="K8547" s="45">
        <v>1</v>
      </c>
      <c r="L8547" s="41">
        <f t="shared" si="1193"/>
        <v>82703</v>
      </c>
      <c r="M8547" s="39">
        <v>46</v>
      </c>
      <c r="N8547" s="42">
        <f t="shared" si="1188"/>
        <v>16</v>
      </c>
      <c r="O8547" s="43">
        <f t="shared" si="1189"/>
        <v>1797.891304347826</v>
      </c>
      <c r="P8547" s="44">
        <f t="shared" si="1190"/>
        <v>28766.260869565216</v>
      </c>
      <c r="Q8547" s="44">
        <f t="shared" si="1191"/>
        <v>53936.739130434784</v>
      </c>
      <c r="R8547" s="44" t="e">
        <f>VLOOKUP(S8547,Sheet8!B:C,2,0)</f>
        <v>#N/A</v>
      </c>
      <c r="S8547" s="6" t="s">
        <v>14942</v>
      </c>
      <c r="T8547" s="6" t="e">
        <f>VLOOKUP(U8547,'17-1'!J:K,2,0)</f>
        <v>#N/A</v>
      </c>
      <c r="U8547" s="6" t="s">
        <v>39823</v>
      </c>
    </row>
    <row r="8548" spans="1:21" x14ac:dyDescent="0.25">
      <c r="A8548" s="35">
        <v>3491</v>
      </c>
      <c r="B8548" s="36">
        <v>330</v>
      </c>
      <c r="C8548" s="36">
        <v>20004468</v>
      </c>
      <c r="D8548" s="36">
        <v>100718</v>
      </c>
      <c r="E8548" s="36">
        <v>30200025</v>
      </c>
      <c r="F8548" s="36" t="s">
        <v>21</v>
      </c>
      <c r="G8548" s="37" t="s">
        <v>756</v>
      </c>
      <c r="H8548" s="38">
        <v>34880</v>
      </c>
      <c r="I8548" s="39">
        <v>46</v>
      </c>
      <c r="J8548" s="74">
        <v>67488.28</v>
      </c>
      <c r="K8548" s="45">
        <v>1</v>
      </c>
      <c r="L8548" s="41">
        <f t="shared" si="1193"/>
        <v>67488.28</v>
      </c>
      <c r="M8548" s="39">
        <v>46</v>
      </c>
      <c r="N8548" s="42">
        <f t="shared" si="1188"/>
        <v>20</v>
      </c>
      <c r="O8548" s="43">
        <f t="shared" si="1189"/>
        <v>1467.1365217391303</v>
      </c>
      <c r="P8548" s="44">
        <f t="shared" si="1190"/>
        <v>29342.73043478261</v>
      </c>
      <c r="Q8548" s="44">
        <f t="shared" si="1191"/>
        <v>38145.549565217385</v>
      </c>
      <c r="R8548" s="44" t="e">
        <f>VLOOKUP(S8548,Sheet8!B:C,2,0)</f>
        <v>#N/A</v>
      </c>
      <c r="S8548" s="6" t="s">
        <v>14943</v>
      </c>
      <c r="T8548" s="6" t="e">
        <f>VLOOKUP(U8548,'17-1'!J:K,2,0)</f>
        <v>#N/A</v>
      </c>
      <c r="U8548" s="6" t="s">
        <v>39824</v>
      </c>
    </row>
    <row r="8549" spans="1:21" x14ac:dyDescent="0.25">
      <c r="A8549" s="35">
        <v>877</v>
      </c>
      <c r="B8549" s="36">
        <v>307</v>
      </c>
      <c r="C8549" s="36">
        <v>20002449</v>
      </c>
      <c r="D8549" s="36">
        <v>100718</v>
      </c>
      <c r="E8549" s="36">
        <v>30200023</v>
      </c>
      <c r="F8549" s="36" t="s">
        <v>23</v>
      </c>
      <c r="G8549" s="37" t="s">
        <v>783</v>
      </c>
      <c r="H8549" s="38">
        <v>36341</v>
      </c>
      <c r="I8549" s="39">
        <v>46</v>
      </c>
      <c r="J8549" s="74">
        <v>94865</v>
      </c>
      <c r="K8549" s="45">
        <v>1</v>
      </c>
      <c r="L8549" s="41">
        <f t="shared" si="1193"/>
        <v>94865</v>
      </c>
      <c r="M8549" s="39">
        <v>46</v>
      </c>
      <c r="N8549" s="42">
        <f t="shared" si="1188"/>
        <v>16</v>
      </c>
      <c r="O8549" s="43">
        <f t="shared" si="1189"/>
        <v>2062.282608695652</v>
      </c>
      <c r="P8549" s="44">
        <f t="shared" si="1190"/>
        <v>32996.521739130432</v>
      </c>
      <c r="Q8549" s="44">
        <f t="shared" si="1191"/>
        <v>61868.478260869568</v>
      </c>
      <c r="R8549" s="44" t="e">
        <f>VLOOKUP(S8549,Sheet8!B:C,2,0)</f>
        <v>#N/A</v>
      </c>
      <c r="S8549" s="6" t="s">
        <v>14944</v>
      </c>
      <c r="T8549" s="6" t="e">
        <f>VLOOKUP(U8549,'17-1'!J:K,2,0)</f>
        <v>#N/A</v>
      </c>
      <c r="U8549" s="6" t="s">
        <v>39825</v>
      </c>
    </row>
    <row r="8550" spans="1:21" x14ac:dyDescent="0.25">
      <c r="A8550" s="35">
        <v>916</v>
      </c>
      <c r="B8550" s="36">
        <v>307</v>
      </c>
      <c r="C8550" s="36">
        <v>20002699</v>
      </c>
      <c r="D8550" s="36">
        <v>100718</v>
      </c>
      <c r="E8550" s="36">
        <v>30200075</v>
      </c>
      <c r="F8550" s="36" t="s">
        <v>22</v>
      </c>
      <c r="G8550" s="37" t="s">
        <v>786</v>
      </c>
      <c r="H8550" s="38">
        <v>36341</v>
      </c>
      <c r="I8550" s="39">
        <v>46</v>
      </c>
      <c r="J8550" s="74">
        <v>109459</v>
      </c>
      <c r="K8550" s="45">
        <v>1</v>
      </c>
      <c r="L8550" s="41">
        <f t="shared" si="1193"/>
        <v>109459</v>
      </c>
      <c r="M8550" s="39">
        <v>46</v>
      </c>
      <c r="N8550" s="42">
        <f t="shared" si="1188"/>
        <v>16</v>
      </c>
      <c r="O8550" s="43">
        <f t="shared" si="1189"/>
        <v>2379.5434782608695</v>
      </c>
      <c r="P8550" s="44">
        <f t="shared" si="1190"/>
        <v>38072.695652173912</v>
      </c>
      <c r="Q8550" s="44">
        <f t="shared" si="1191"/>
        <v>71386.304347826081</v>
      </c>
      <c r="R8550" s="44" t="e">
        <f>VLOOKUP(S8550,Sheet8!B:C,2,0)</f>
        <v>#N/A</v>
      </c>
      <c r="S8550" s="6" t="s">
        <v>14945</v>
      </c>
      <c r="T8550" s="6" t="e">
        <f>VLOOKUP(U8550,'17-1'!J:K,2,0)</f>
        <v>#N/A</v>
      </c>
      <c r="U8550" s="6" t="s">
        <v>39826</v>
      </c>
    </row>
    <row r="8551" spans="1:21" x14ac:dyDescent="0.25">
      <c r="A8551" s="35">
        <v>665</v>
      </c>
      <c r="B8551" s="36">
        <v>304</v>
      </c>
      <c r="C8551" s="36">
        <v>10000722</v>
      </c>
      <c r="D8551" s="36">
        <v>100718</v>
      </c>
      <c r="E8551" s="36">
        <v>30200023</v>
      </c>
      <c r="F8551" s="36" t="s">
        <v>23</v>
      </c>
      <c r="G8551" s="37" t="s">
        <v>1519</v>
      </c>
      <c r="H8551" s="38">
        <v>36341</v>
      </c>
      <c r="I8551" s="39">
        <v>15</v>
      </c>
      <c r="J8551" s="74">
        <v>63782</v>
      </c>
      <c r="K8551" s="45">
        <v>1</v>
      </c>
      <c r="L8551" s="41">
        <f t="shared" si="1193"/>
        <v>63782</v>
      </c>
      <c r="M8551" s="39">
        <v>15</v>
      </c>
      <c r="N8551" s="42">
        <f t="shared" si="1188"/>
        <v>16</v>
      </c>
      <c r="O8551" s="43" t="str">
        <f t="shared" si="1189"/>
        <v>--</v>
      </c>
      <c r="P8551" s="44">
        <f t="shared" si="1190"/>
        <v>63782</v>
      </c>
      <c r="Q8551" s="44">
        <f t="shared" si="1191"/>
        <v>0</v>
      </c>
      <c r="R8551" s="44" t="e">
        <f>VLOOKUP(S8551,Sheet8!B:C,2,0)</f>
        <v>#N/A</v>
      </c>
      <c r="S8551" s="6" t="s">
        <v>14946</v>
      </c>
      <c r="T8551" s="6" t="e">
        <f>VLOOKUP(U8551,'17-1'!J:K,2,0)</f>
        <v>#N/A</v>
      </c>
      <c r="U8551" s="6" t="s">
        <v>39827</v>
      </c>
    </row>
    <row r="8552" spans="1:21" x14ac:dyDescent="0.25">
      <c r="A8552" s="35">
        <v>4741</v>
      </c>
      <c r="B8552" s="36">
        <v>331</v>
      </c>
      <c r="C8552" s="36">
        <v>20005998</v>
      </c>
      <c r="D8552" s="36">
        <v>100718</v>
      </c>
      <c r="E8552" s="36">
        <v>30200028</v>
      </c>
      <c r="F8552" s="36" t="s">
        <v>18</v>
      </c>
      <c r="G8552" s="37" t="s">
        <v>2947</v>
      </c>
      <c r="H8552" s="38">
        <v>30863</v>
      </c>
      <c r="I8552" s="39">
        <v>85</v>
      </c>
      <c r="J8552" s="74">
        <v>66322</v>
      </c>
      <c r="K8552" s="45">
        <v>1</v>
      </c>
      <c r="L8552" s="41">
        <f t="shared" si="1193"/>
        <v>66322</v>
      </c>
      <c r="M8552" s="39">
        <v>85</v>
      </c>
      <c r="N8552" s="42">
        <f t="shared" si="1188"/>
        <v>30.997946611909651</v>
      </c>
      <c r="O8552" s="43">
        <f t="shared" si="1189"/>
        <v>780.25882352941176</v>
      </c>
      <c r="P8552" s="44">
        <f t="shared" si="1190"/>
        <v>24186.42135523614</v>
      </c>
      <c r="Q8552" s="44">
        <f t="shared" si="1191"/>
        <v>42135.57864476386</v>
      </c>
      <c r="R8552" s="44" t="e">
        <f>VLOOKUP(S8552,Sheet8!B:C,2,0)</f>
        <v>#N/A</v>
      </c>
      <c r="S8552" s="6" t="s">
        <v>14947</v>
      </c>
      <c r="T8552" s="6" t="e">
        <f>VLOOKUP(U8552,'17-1'!J:K,2,0)</f>
        <v>#N/A</v>
      </c>
      <c r="U8552" s="6" t="s">
        <v>39828</v>
      </c>
    </row>
    <row r="8553" spans="1:21" x14ac:dyDescent="0.25">
      <c r="A8553" s="35">
        <v>4139</v>
      </c>
      <c r="B8553" s="36">
        <v>331</v>
      </c>
      <c r="C8553" s="36">
        <v>20002883</v>
      </c>
      <c r="D8553" s="36">
        <v>100718</v>
      </c>
      <c r="E8553" s="36">
        <v>30200045</v>
      </c>
      <c r="F8553" s="36" t="s">
        <v>56</v>
      </c>
      <c r="G8553" s="37" t="s">
        <v>787</v>
      </c>
      <c r="H8553" s="38">
        <v>36707</v>
      </c>
      <c r="I8553" s="39">
        <v>46</v>
      </c>
      <c r="J8553" s="74">
        <v>112500</v>
      </c>
      <c r="K8553" s="45">
        <v>1</v>
      </c>
      <c r="L8553" s="41">
        <f t="shared" si="1193"/>
        <v>112500</v>
      </c>
      <c r="M8553" s="39">
        <v>46</v>
      </c>
      <c r="N8553" s="42">
        <f t="shared" si="1188"/>
        <v>14.997946611909651</v>
      </c>
      <c r="O8553" s="43">
        <f t="shared" si="1189"/>
        <v>2445.6521739130435</v>
      </c>
      <c r="P8553" s="44">
        <f t="shared" si="1190"/>
        <v>36679.760735648604</v>
      </c>
      <c r="Q8553" s="44">
        <f t="shared" si="1191"/>
        <v>75820.239264351403</v>
      </c>
      <c r="R8553" s="44" t="e">
        <f>VLOOKUP(S8553,Sheet8!B:C,2,0)</f>
        <v>#N/A</v>
      </c>
      <c r="S8553" s="6" t="s">
        <v>14948</v>
      </c>
      <c r="T8553" s="6" t="e">
        <f>VLOOKUP(U8553,'17-1'!J:K,2,0)</f>
        <v>#N/A</v>
      </c>
      <c r="U8553" s="6" t="s">
        <v>39829</v>
      </c>
    </row>
    <row r="8554" spans="1:21" x14ac:dyDescent="0.25">
      <c r="A8554" s="35">
        <v>3637</v>
      </c>
      <c r="B8554" s="36">
        <v>331</v>
      </c>
      <c r="C8554" s="36">
        <v>20000226</v>
      </c>
      <c r="D8554" s="36">
        <v>100718</v>
      </c>
      <c r="E8554" s="36">
        <v>30200076</v>
      </c>
      <c r="F8554" s="36" t="s">
        <v>169</v>
      </c>
      <c r="G8554" s="37" t="s">
        <v>750</v>
      </c>
      <c r="H8554" s="38">
        <v>36341</v>
      </c>
      <c r="I8554" s="39">
        <v>46</v>
      </c>
      <c r="J8554" s="74">
        <v>66162</v>
      </c>
      <c r="K8554" s="45">
        <v>1</v>
      </c>
      <c r="L8554" s="41">
        <f t="shared" si="1193"/>
        <v>66162</v>
      </c>
      <c r="M8554" s="39">
        <v>46</v>
      </c>
      <c r="N8554" s="42">
        <f t="shared" si="1188"/>
        <v>16</v>
      </c>
      <c r="O8554" s="43">
        <f t="shared" si="1189"/>
        <v>1438.304347826087</v>
      </c>
      <c r="P8554" s="44">
        <f t="shared" si="1190"/>
        <v>23012.869565217392</v>
      </c>
      <c r="Q8554" s="44">
        <f t="shared" si="1191"/>
        <v>43149.130434782608</v>
      </c>
      <c r="R8554" s="44" t="e">
        <f>VLOOKUP(S8554,Sheet8!B:C,2,0)</f>
        <v>#N/A</v>
      </c>
      <c r="S8554" s="6" t="s">
        <v>14949</v>
      </c>
      <c r="T8554" s="6" t="e">
        <f>VLOOKUP(U8554,'17-1'!J:K,2,0)</f>
        <v>#N/A</v>
      </c>
      <c r="U8554" s="6" t="s">
        <v>39830</v>
      </c>
    </row>
    <row r="8555" spans="1:21" x14ac:dyDescent="0.25">
      <c r="A8555" s="35">
        <v>4086</v>
      </c>
      <c r="B8555" s="36">
        <v>331</v>
      </c>
      <c r="C8555" s="36">
        <v>20002713</v>
      </c>
      <c r="D8555" s="36">
        <v>100718</v>
      </c>
      <c r="E8555" s="36">
        <v>30200011</v>
      </c>
      <c r="F8555" s="36" t="s">
        <v>53</v>
      </c>
      <c r="G8555" s="37" t="s">
        <v>717</v>
      </c>
      <c r="H8555" s="38">
        <v>34972</v>
      </c>
      <c r="I8555" s="39">
        <v>46</v>
      </c>
      <c r="J8555" s="74">
        <v>48709</v>
      </c>
      <c r="K8555" s="45">
        <v>1</v>
      </c>
      <c r="L8555" s="41">
        <f t="shared" si="1193"/>
        <v>48709</v>
      </c>
      <c r="M8555" s="39">
        <v>46</v>
      </c>
      <c r="N8555" s="42">
        <f t="shared" si="1188"/>
        <v>19.748117727583846</v>
      </c>
      <c r="O8555" s="43">
        <f t="shared" si="1189"/>
        <v>1058.891304347826</v>
      </c>
      <c r="P8555" s="44">
        <f t="shared" si="1190"/>
        <v>20911.110138975688</v>
      </c>
      <c r="Q8555" s="44">
        <f t="shared" si="1191"/>
        <v>27797.889861024312</v>
      </c>
      <c r="R8555" s="44" t="e">
        <f>VLOOKUP(S8555,Sheet8!B:C,2,0)</f>
        <v>#N/A</v>
      </c>
      <c r="S8555" s="6" t="s">
        <v>14950</v>
      </c>
      <c r="T8555" s="6" t="e">
        <f>VLOOKUP(U8555,'17-1'!J:K,2,0)</f>
        <v>#N/A</v>
      </c>
      <c r="U8555" s="6" t="s">
        <v>39831</v>
      </c>
    </row>
    <row r="8556" spans="1:21" x14ac:dyDescent="0.25">
      <c r="A8556" s="35">
        <v>6479</v>
      </c>
      <c r="B8556" s="36">
        <v>340</v>
      </c>
      <c r="C8556" s="36">
        <v>60000044</v>
      </c>
      <c r="D8556" s="36">
        <v>100718</v>
      </c>
      <c r="E8556" s="36">
        <v>30200011</v>
      </c>
      <c r="F8556" s="36" t="s">
        <v>53</v>
      </c>
      <c r="G8556" s="37" t="s">
        <v>649</v>
      </c>
      <c r="H8556" s="38">
        <v>25569</v>
      </c>
      <c r="I8556" s="39">
        <v>46</v>
      </c>
      <c r="J8556" s="74">
        <v>18608</v>
      </c>
      <c r="K8556" s="45">
        <v>1</v>
      </c>
      <c r="L8556" s="41">
        <f t="shared" si="1193"/>
        <v>18608</v>
      </c>
      <c r="M8556" s="39">
        <v>46</v>
      </c>
      <c r="N8556" s="42">
        <f t="shared" si="1188"/>
        <v>45.492128678986994</v>
      </c>
      <c r="O8556" s="43">
        <f t="shared" si="1189"/>
        <v>404.52173913043481</v>
      </c>
      <c r="P8556" s="44">
        <f t="shared" si="1190"/>
        <v>18402.555009969346</v>
      </c>
      <c r="Q8556" s="44">
        <f t="shared" si="1191"/>
        <v>205.44499003065357</v>
      </c>
      <c r="R8556" s="44" t="e">
        <f>VLOOKUP(S8556,Sheet8!B:C,2,0)</f>
        <v>#N/A</v>
      </c>
      <c r="S8556" s="6" t="s">
        <v>14951</v>
      </c>
      <c r="T8556" s="6" t="e">
        <f>VLOOKUP(U8556,'17-1'!J:K,2,0)</f>
        <v>#N/A</v>
      </c>
      <c r="U8556" s="6" t="s">
        <v>39832</v>
      </c>
    </row>
    <row r="8557" spans="1:21" x14ac:dyDescent="0.25">
      <c r="A8557" s="35">
        <v>3131</v>
      </c>
      <c r="B8557" s="36">
        <v>330</v>
      </c>
      <c r="C8557" s="36">
        <v>20001119</v>
      </c>
      <c r="D8557" s="36">
        <v>100718</v>
      </c>
      <c r="E8557" s="36">
        <v>30200051</v>
      </c>
      <c r="F8557" s="36" t="s">
        <v>58</v>
      </c>
      <c r="G8557" s="37" t="s">
        <v>752</v>
      </c>
      <c r="H8557" s="38">
        <v>31228</v>
      </c>
      <c r="I8557" s="39">
        <v>46</v>
      </c>
      <c r="J8557" s="74">
        <v>66909</v>
      </c>
      <c r="K8557" s="45">
        <v>1</v>
      </c>
      <c r="L8557" s="41">
        <f t="shared" si="1193"/>
        <v>66909</v>
      </c>
      <c r="M8557" s="39">
        <v>46</v>
      </c>
      <c r="N8557" s="42">
        <f t="shared" si="1188"/>
        <v>29.998631074606433</v>
      </c>
      <c r="O8557" s="43">
        <f t="shared" si="1189"/>
        <v>1454.5434782608695</v>
      </c>
      <c r="P8557" s="44">
        <f t="shared" si="1190"/>
        <v>43634.313186322644</v>
      </c>
      <c r="Q8557" s="44">
        <f t="shared" si="1191"/>
        <v>23274.686813677356</v>
      </c>
      <c r="R8557" s="44" t="e">
        <f>VLOOKUP(S8557,Sheet8!B:C,2,0)</f>
        <v>#N/A</v>
      </c>
      <c r="S8557" s="6" t="s">
        <v>14952</v>
      </c>
      <c r="T8557" s="6" t="e">
        <f>VLOOKUP(U8557,'17-1'!J:K,2,0)</f>
        <v>#N/A</v>
      </c>
      <c r="U8557" s="6" t="s">
        <v>39833</v>
      </c>
    </row>
    <row r="8558" spans="1:21" x14ac:dyDescent="0.25">
      <c r="A8558" s="35">
        <v>3715</v>
      </c>
      <c r="B8558" s="36">
        <v>331</v>
      </c>
      <c r="C8558" s="36">
        <v>20000800</v>
      </c>
      <c r="D8558" s="36">
        <v>100718</v>
      </c>
      <c r="E8558" s="36">
        <v>30200032</v>
      </c>
      <c r="F8558" s="36" t="s">
        <v>32</v>
      </c>
      <c r="G8558" s="37" t="s">
        <v>708</v>
      </c>
      <c r="H8558" s="38">
        <v>34515</v>
      </c>
      <c r="I8558" s="39">
        <v>46</v>
      </c>
      <c r="J8558" s="74">
        <v>46520</v>
      </c>
      <c r="K8558" s="45">
        <v>1</v>
      </c>
      <c r="L8558" s="41">
        <f t="shared" si="1193"/>
        <v>46520</v>
      </c>
      <c r="M8558" s="39">
        <v>46</v>
      </c>
      <c r="N8558" s="42">
        <f t="shared" si="1188"/>
        <v>20.999315537303218</v>
      </c>
      <c r="O8558" s="43">
        <f t="shared" si="1189"/>
        <v>1011.304347826087</v>
      </c>
      <c r="P8558" s="44">
        <f t="shared" si="1190"/>
        <v>21236.699104246647</v>
      </c>
      <c r="Q8558" s="44">
        <f t="shared" si="1191"/>
        <v>25283.300895753353</v>
      </c>
      <c r="R8558" s="44" t="e">
        <f>VLOOKUP(S8558,Sheet8!B:C,2,0)</f>
        <v>#N/A</v>
      </c>
      <c r="S8558" s="6" t="s">
        <v>14953</v>
      </c>
      <c r="T8558" s="6" t="e">
        <f>VLOOKUP(U8558,'17-1'!J:K,2,0)</f>
        <v>#N/A</v>
      </c>
      <c r="U8558" s="6" t="s">
        <v>39834</v>
      </c>
    </row>
    <row r="8559" spans="1:21" x14ac:dyDescent="0.25">
      <c r="A8559" s="35">
        <v>4856</v>
      </c>
      <c r="B8559" s="36">
        <v>331</v>
      </c>
      <c r="C8559" s="36">
        <v>20006679</v>
      </c>
      <c r="D8559" s="36">
        <v>100718</v>
      </c>
      <c r="E8559" s="36">
        <v>30200058</v>
      </c>
      <c r="F8559" s="36" t="s">
        <v>39</v>
      </c>
      <c r="G8559" s="37" t="s">
        <v>719</v>
      </c>
      <c r="H8559" s="38">
        <v>29036</v>
      </c>
      <c r="I8559" s="39">
        <v>46</v>
      </c>
      <c r="J8559" s="74">
        <v>49333</v>
      </c>
      <c r="K8559" s="45">
        <v>1</v>
      </c>
      <c r="L8559" s="41">
        <f t="shared" si="1193"/>
        <v>49333</v>
      </c>
      <c r="M8559" s="39">
        <v>46</v>
      </c>
      <c r="N8559" s="42">
        <f t="shared" si="1188"/>
        <v>36</v>
      </c>
      <c r="O8559" s="43">
        <f t="shared" si="1189"/>
        <v>1072.4565217391305</v>
      </c>
      <c r="P8559" s="44">
        <f t="shared" si="1190"/>
        <v>38608.434782608696</v>
      </c>
      <c r="Q8559" s="44">
        <f t="shared" si="1191"/>
        <v>10724.565217391304</v>
      </c>
      <c r="R8559" s="44" t="e">
        <f>VLOOKUP(S8559,Sheet8!B:C,2,0)</f>
        <v>#N/A</v>
      </c>
      <c r="S8559" s="6" t="s">
        <v>14954</v>
      </c>
      <c r="T8559" s="6" t="e">
        <f>VLOOKUP(U8559,'17-1'!J:K,2,0)</f>
        <v>#N/A</v>
      </c>
      <c r="U8559" s="6" t="s">
        <v>39835</v>
      </c>
    </row>
    <row r="8560" spans="1:21" x14ac:dyDescent="0.25">
      <c r="A8560" s="35">
        <v>5599</v>
      </c>
      <c r="B8560" s="36">
        <v>333</v>
      </c>
      <c r="C8560" s="36">
        <v>20005625</v>
      </c>
      <c r="D8560" s="36">
        <v>100718</v>
      </c>
      <c r="E8560" s="36">
        <v>30200036</v>
      </c>
      <c r="F8560" s="36" t="s">
        <v>48</v>
      </c>
      <c r="G8560" s="37" t="s">
        <v>773</v>
      </c>
      <c r="H8560" s="38">
        <v>35246</v>
      </c>
      <c r="I8560" s="39">
        <v>46</v>
      </c>
      <c r="J8560" s="74">
        <v>64061.97</v>
      </c>
      <c r="K8560" s="47">
        <v>0</v>
      </c>
      <c r="L8560" s="41">
        <f t="shared" si="1193"/>
        <v>0</v>
      </c>
      <c r="M8560" s="39">
        <v>46</v>
      </c>
      <c r="N8560" s="42">
        <f t="shared" si="1188"/>
        <v>18.997946611909651</v>
      </c>
      <c r="O8560" s="43">
        <f t="shared" si="1189"/>
        <v>0</v>
      </c>
      <c r="P8560" s="44">
        <f t="shared" si="1190"/>
        <v>0</v>
      </c>
      <c r="Q8560" s="44" t="str">
        <f t="shared" si="1191"/>
        <v xml:space="preserve"> </v>
      </c>
      <c r="R8560" s="44" t="e">
        <f>VLOOKUP(S8560,Sheet8!B:C,2,0)</f>
        <v>#N/A</v>
      </c>
      <c r="S8560" s="6" t="s">
        <v>14955</v>
      </c>
      <c r="T8560" s="6" t="e">
        <f>VLOOKUP(U8560,'17-1'!J:K,2,0)</f>
        <v>#N/A</v>
      </c>
      <c r="U8560" s="6" t="s">
        <v>39836</v>
      </c>
    </row>
    <row r="8561" spans="1:21" x14ac:dyDescent="0.25">
      <c r="A8561" s="35">
        <v>5073</v>
      </c>
      <c r="B8561" s="36">
        <v>333</v>
      </c>
      <c r="C8561" s="36">
        <v>20003217</v>
      </c>
      <c r="D8561" s="36">
        <v>100718</v>
      </c>
      <c r="E8561" s="36">
        <v>30200002</v>
      </c>
      <c r="F8561" s="36" t="s">
        <v>74</v>
      </c>
      <c r="G8561" s="37" t="s">
        <v>764</v>
      </c>
      <c r="H8561" s="38">
        <v>35976</v>
      </c>
      <c r="I8561" s="39">
        <v>46</v>
      </c>
      <c r="J8561" s="74">
        <v>69081</v>
      </c>
      <c r="K8561" s="45">
        <v>1</v>
      </c>
      <c r="L8561" s="41">
        <f t="shared" si="1193"/>
        <v>69081</v>
      </c>
      <c r="M8561" s="39">
        <v>46</v>
      </c>
      <c r="N8561" s="42">
        <f t="shared" si="1188"/>
        <v>16.999315537303218</v>
      </c>
      <c r="O8561" s="43">
        <f t="shared" si="1189"/>
        <v>1501.7608695652175</v>
      </c>
      <c r="P8561" s="44">
        <f t="shared" si="1190"/>
        <v>25528.906883313994</v>
      </c>
      <c r="Q8561" s="44">
        <f t="shared" si="1191"/>
        <v>43552.09311668601</v>
      </c>
      <c r="R8561" s="44" t="e">
        <f>VLOOKUP(S8561,Sheet8!B:C,2,0)</f>
        <v>#N/A</v>
      </c>
      <c r="S8561" s="6" t="s">
        <v>14956</v>
      </c>
      <c r="T8561" s="6" t="e">
        <f>VLOOKUP(U8561,'17-1'!J:K,2,0)</f>
        <v>#N/A</v>
      </c>
      <c r="U8561" s="6" t="s">
        <v>39837</v>
      </c>
    </row>
    <row r="8562" spans="1:21" x14ac:dyDescent="0.25">
      <c r="A8562" s="35">
        <v>4867</v>
      </c>
      <c r="B8562" s="36">
        <v>331</v>
      </c>
      <c r="C8562" s="36">
        <v>20006727</v>
      </c>
      <c r="D8562" s="36">
        <v>100718</v>
      </c>
      <c r="E8562" s="36">
        <v>30200086</v>
      </c>
      <c r="F8562" s="36" t="s">
        <v>44</v>
      </c>
      <c r="G8562" s="37" t="s">
        <v>743</v>
      </c>
      <c r="H8562" s="38">
        <v>34515</v>
      </c>
      <c r="I8562" s="39">
        <v>46</v>
      </c>
      <c r="J8562" s="74">
        <v>56055.31</v>
      </c>
      <c r="K8562" s="47">
        <v>0</v>
      </c>
      <c r="L8562" s="41">
        <f t="shared" si="1193"/>
        <v>0</v>
      </c>
      <c r="M8562" s="39">
        <v>46</v>
      </c>
      <c r="N8562" s="42">
        <f t="shared" si="1188"/>
        <v>20.999315537303218</v>
      </c>
      <c r="O8562" s="43">
        <f t="shared" si="1189"/>
        <v>0</v>
      </c>
      <c r="P8562" s="44">
        <f t="shared" si="1190"/>
        <v>0</v>
      </c>
      <c r="Q8562" s="44" t="str">
        <f t="shared" si="1191"/>
        <v xml:space="preserve"> </v>
      </c>
      <c r="R8562" s="44" t="e">
        <f>VLOOKUP(S8562,Sheet8!B:C,2,0)</f>
        <v>#N/A</v>
      </c>
      <c r="S8562" s="6" t="s">
        <v>14957</v>
      </c>
      <c r="T8562" s="6" t="e">
        <f>VLOOKUP(U8562,'17-1'!J:K,2,0)</f>
        <v>#N/A</v>
      </c>
      <c r="U8562" s="6" t="s">
        <v>39838</v>
      </c>
    </row>
    <row r="8563" spans="1:21" x14ac:dyDescent="0.25">
      <c r="A8563" s="35">
        <v>5156</v>
      </c>
      <c r="B8563" s="36">
        <v>333</v>
      </c>
      <c r="C8563" s="36">
        <v>20003393</v>
      </c>
      <c r="D8563" s="36">
        <v>100718</v>
      </c>
      <c r="E8563" s="36">
        <v>30200051</v>
      </c>
      <c r="F8563" s="36" t="s">
        <v>58</v>
      </c>
      <c r="G8563" s="37" t="s">
        <v>759</v>
      </c>
      <c r="H8563" s="38">
        <v>36707</v>
      </c>
      <c r="I8563" s="39">
        <v>46</v>
      </c>
      <c r="J8563" s="74">
        <v>68000</v>
      </c>
      <c r="K8563" s="45">
        <v>1</v>
      </c>
      <c r="L8563" s="41">
        <f t="shared" si="1193"/>
        <v>68000</v>
      </c>
      <c r="M8563" s="39">
        <v>46</v>
      </c>
      <c r="N8563" s="42">
        <f t="shared" si="1188"/>
        <v>14.997946611909651</v>
      </c>
      <c r="O8563" s="43">
        <f t="shared" si="1189"/>
        <v>1478.2608695652175</v>
      </c>
      <c r="P8563" s="44">
        <f t="shared" si="1190"/>
        <v>22170.877600214266</v>
      </c>
      <c r="Q8563" s="44">
        <f t="shared" si="1191"/>
        <v>45829.122399785731</v>
      </c>
      <c r="R8563" s="44" t="e">
        <f>VLOOKUP(S8563,Sheet8!B:C,2,0)</f>
        <v>#N/A</v>
      </c>
      <c r="S8563" s="6" t="s">
        <v>14958</v>
      </c>
      <c r="T8563" s="6" t="e">
        <f>VLOOKUP(U8563,'17-1'!J:K,2,0)</f>
        <v>#N/A</v>
      </c>
      <c r="U8563" s="6" t="s">
        <v>39839</v>
      </c>
    </row>
    <row r="8564" spans="1:21" x14ac:dyDescent="0.25">
      <c r="A8564" s="35">
        <v>4568</v>
      </c>
      <c r="B8564" s="36">
        <v>331</v>
      </c>
      <c r="C8564" s="36">
        <v>20005346</v>
      </c>
      <c r="D8564" s="36">
        <v>100718</v>
      </c>
      <c r="E8564" s="36">
        <v>30200044</v>
      </c>
      <c r="F8564" s="36" t="s">
        <v>45</v>
      </c>
      <c r="G8564" s="37" t="s">
        <v>734</v>
      </c>
      <c r="H8564" s="38">
        <v>36707</v>
      </c>
      <c r="I8564" s="39">
        <v>46</v>
      </c>
      <c r="J8564" s="74">
        <v>54000</v>
      </c>
      <c r="K8564" s="45">
        <v>1</v>
      </c>
      <c r="L8564" s="41">
        <f t="shared" si="1193"/>
        <v>54000</v>
      </c>
      <c r="M8564" s="39">
        <v>46</v>
      </c>
      <c r="N8564" s="42">
        <f t="shared" si="1188"/>
        <v>14.997946611909651</v>
      </c>
      <c r="O8564" s="43">
        <f t="shared" si="1189"/>
        <v>1173.9130434782608</v>
      </c>
      <c r="P8564" s="44">
        <f t="shared" si="1190"/>
        <v>17606.28515311133</v>
      </c>
      <c r="Q8564" s="44">
        <f t="shared" si="1191"/>
        <v>36393.714846888673</v>
      </c>
      <c r="R8564" s="44" t="e">
        <f>VLOOKUP(S8564,Sheet8!B:C,2,0)</f>
        <v>#N/A</v>
      </c>
      <c r="S8564" s="6" t="s">
        <v>14959</v>
      </c>
      <c r="T8564" s="6" t="e">
        <f>VLOOKUP(U8564,'17-1'!J:K,2,0)</f>
        <v>#N/A</v>
      </c>
      <c r="U8564" s="6" t="s">
        <v>39840</v>
      </c>
    </row>
    <row r="8565" spans="1:21" x14ac:dyDescent="0.25">
      <c r="A8565" s="35">
        <v>3660</v>
      </c>
      <c r="B8565" s="36">
        <v>331</v>
      </c>
      <c r="C8565" s="36">
        <v>20000308</v>
      </c>
      <c r="D8565" s="36">
        <v>100718</v>
      </c>
      <c r="E8565" s="36">
        <v>30200020</v>
      </c>
      <c r="F8565" s="36" t="s">
        <v>47</v>
      </c>
      <c r="G8565" s="37" t="s">
        <v>738</v>
      </c>
      <c r="H8565" s="38">
        <v>35246</v>
      </c>
      <c r="I8565" s="39">
        <v>46</v>
      </c>
      <c r="J8565" s="74">
        <v>55078</v>
      </c>
      <c r="K8565" s="45">
        <v>1</v>
      </c>
      <c r="L8565" s="41">
        <f t="shared" si="1193"/>
        <v>55078</v>
      </c>
      <c r="M8565" s="39">
        <v>46</v>
      </c>
      <c r="N8565" s="42">
        <f t="shared" si="1188"/>
        <v>18.997946611909651</v>
      </c>
      <c r="O8565" s="43">
        <f t="shared" si="1189"/>
        <v>1197.3478260869565</v>
      </c>
      <c r="P8565" s="44">
        <f t="shared" si="1190"/>
        <v>22747.150075886082</v>
      </c>
      <c r="Q8565" s="44">
        <f t="shared" si="1191"/>
        <v>32330.849924113918</v>
      </c>
      <c r="R8565" s="44" t="e">
        <f>VLOOKUP(S8565,Sheet8!B:C,2,0)</f>
        <v>#N/A</v>
      </c>
      <c r="S8565" s="6" t="s">
        <v>14960</v>
      </c>
      <c r="T8565" s="6" t="e">
        <f>VLOOKUP(U8565,'17-1'!J:K,2,0)</f>
        <v>#N/A</v>
      </c>
      <c r="U8565" s="6" t="s">
        <v>39841</v>
      </c>
    </row>
    <row r="8566" spans="1:21" x14ac:dyDescent="0.25">
      <c r="A8566" s="35">
        <v>926</v>
      </c>
      <c r="B8566" s="36">
        <v>307</v>
      </c>
      <c r="C8566" s="36">
        <v>20002732</v>
      </c>
      <c r="D8566" s="36">
        <v>100718</v>
      </c>
      <c r="E8566" s="36">
        <v>30200065</v>
      </c>
      <c r="F8566" s="36" t="s">
        <v>11</v>
      </c>
      <c r="G8566" s="37" t="s">
        <v>785</v>
      </c>
      <c r="H8566" s="38">
        <v>36341</v>
      </c>
      <c r="I8566" s="39">
        <v>46</v>
      </c>
      <c r="J8566" s="74">
        <v>109459</v>
      </c>
      <c r="K8566" s="45">
        <v>1</v>
      </c>
      <c r="L8566" s="41">
        <f t="shared" si="1193"/>
        <v>109459</v>
      </c>
      <c r="M8566" s="39">
        <v>46</v>
      </c>
      <c r="N8566" s="42">
        <f t="shared" si="1188"/>
        <v>16</v>
      </c>
      <c r="O8566" s="43">
        <f t="shared" si="1189"/>
        <v>2379.5434782608695</v>
      </c>
      <c r="P8566" s="44">
        <f t="shared" si="1190"/>
        <v>38072.695652173912</v>
      </c>
      <c r="Q8566" s="44">
        <f t="shared" si="1191"/>
        <v>71386.304347826081</v>
      </c>
      <c r="R8566" s="44" t="e">
        <f>VLOOKUP(S8566,Sheet8!B:C,2,0)</f>
        <v>#N/A</v>
      </c>
      <c r="S8566" s="6" t="s">
        <v>14961</v>
      </c>
      <c r="T8566" s="6" t="e">
        <f>VLOOKUP(U8566,'17-1'!J:K,2,0)</f>
        <v>#N/A</v>
      </c>
      <c r="U8566" s="6" t="s">
        <v>39842</v>
      </c>
    </row>
    <row r="8567" spans="1:21" x14ac:dyDescent="0.25">
      <c r="A8567" s="35">
        <v>363</v>
      </c>
      <c r="B8567" s="36">
        <v>304</v>
      </c>
      <c r="C8567" s="36">
        <v>10000339</v>
      </c>
      <c r="D8567" s="36">
        <v>100718</v>
      </c>
      <c r="E8567" s="36">
        <v>30200021</v>
      </c>
      <c r="F8567" s="36" t="s">
        <v>24</v>
      </c>
      <c r="G8567" s="37" t="s">
        <v>745</v>
      </c>
      <c r="H8567" s="38">
        <v>36707</v>
      </c>
      <c r="I8567" s="39">
        <v>46</v>
      </c>
      <c r="J8567" s="74">
        <v>59500</v>
      </c>
      <c r="K8567" s="45">
        <v>1</v>
      </c>
      <c r="L8567" s="41">
        <f t="shared" si="1193"/>
        <v>59500</v>
      </c>
      <c r="M8567" s="39">
        <v>46</v>
      </c>
      <c r="N8567" s="42">
        <f t="shared" si="1188"/>
        <v>14.997946611909651</v>
      </c>
      <c r="O8567" s="43">
        <f t="shared" si="1189"/>
        <v>1293.4782608695652</v>
      </c>
      <c r="P8567" s="44">
        <f t="shared" si="1190"/>
        <v>19399.517900187486</v>
      </c>
      <c r="Q8567" s="44">
        <f t="shared" si="1191"/>
        <v>40100.482099812514</v>
      </c>
      <c r="R8567" s="44" t="e">
        <f>VLOOKUP(S8567,Sheet8!B:C,2,0)</f>
        <v>#N/A</v>
      </c>
      <c r="S8567" s="6" t="s">
        <v>14962</v>
      </c>
      <c r="T8567" s="6" t="e">
        <f>VLOOKUP(U8567,'17-1'!J:K,2,0)</f>
        <v>#N/A</v>
      </c>
      <c r="U8567" s="6" t="s">
        <v>39843</v>
      </c>
    </row>
    <row r="8568" spans="1:21" x14ac:dyDescent="0.25">
      <c r="A8568" s="35">
        <v>4010</v>
      </c>
      <c r="B8568" s="36">
        <v>331</v>
      </c>
      <c r="C8568" s="36">
        <v>20002464</v>
      </c>
      <c r="D8568" s="36">
        <v>100718</v>
      </c>
      <c r="E8568" s="36">
        <v>30200077</v>
      </c>
      <c r="F8568" s="36" t="s">
        <v>15</v>
      </c>
      <c r="G8568" s="37" t="s">
        <v>705</v>
      </c>
      <c r="H8568" s="38">
        <v>34089</v>
      </c>
      <c r="I8568" s="39">
        <v>46</v>
      </c>
      <c r="J8568" s="74">
        <v>44149</v>
      </c>
      <c r="K8568" s="45">
        <v>1</v>
      </c>
      <c r="L8568" s="41">
        <f t="shared" si="1193"/>
        <v>44149</v>
      </c>
      <c r="M8568" s="39">
        <v>46</v>
      </c>
      <c r="N8568" s="42">
        <f t="shared" si="1188"/>
        <v>22.165639972621491</v>
      </c>
      <c r="O8568" s="43">
        <f t="shared" si="1189"/>
        <v>959.76086956521738</v>
      </c>
      <c r="P8568" s="44">
        <f t="shared" si="1190"/>
        <v>21273.713894592744</v>
      </c>
      <c r="Q8568" s="44">
        <f t="shared" si="1191"/>
        <v>22875.286105407256</v>
      </c>
      <c r="R8568" s="44" t="e">
        <f>VLOOKUP(S8568,Sheet8!B:C,2,0)</f>
        <v>#N/A</v>
      </c>
      <c r="S8568" s="6" t="s">
        <v>14963</v>
      </c>
      <c r="T8568" s="6" t="e">
        <f>VLOOKUP(U8568,'17-1'!J:K,2,0)</f>
        <v>#N/A</v>
      </c>
      <c r="U8568" s="6" t="s">
        <v>39844</v>
      </c>
    </row>
    <row r="8569" spans="1:21" x14ac:dyDescent="0.25">
      <c r="A8569" s="35">
        <v>7329</v>
      </c>
      <c r="B8569" s="36">
        <v>371</v>
      </c>
      <c r="C8569" s="36">
        <v>20000624</v>
      </c>
      <c r="D8569" s="36">
        <v>100719</v>
      </c>
      <c r="E8569" s="36">
        <v>30200071</v>
      </c>
      <c r="F8569" s="36" t="s">
        <v>43</v>
      </c>
      <c r="G8569" s="37" t="s">
        <v>643</v>
      </c>
      <c r="H8569" s="38">
        <v>25749</v>
      </c>
      <c r="I8569" s="39">
        <v>46</v>
      </c>
      <c r="J8569" s="74">
        <v>16282</v>
      </c>
      <c r="K8569" s="45">
        <v>1</v>
      </c>
      <c r="L8569" s="41">
        <f t="shared" si="1193"/>
        <v>16282</v>
      </c>
      <c r="M8569" s="39">
        <v>46</v>
      </c>
      <c r="N8569" s="42">
        <f t="shared" si="1188"/>
        <v>44.999315537303218</v>
      </c>
      <c r="O8569" s="43">
        <f t="shared" si="1189"/>
        <v>353.95652173913044</v>
      </c>
      <c r="P8569" s="44">
        <f t="shared" si="1190"/>
        <v>15927.801208225455</v>
      </c>
      <c r="Q8569" s="44">
        <f t="shared" si="1191"/>
        <v>354.19879177454459</v>
      </c>
      <c r="R8569" s="44" t="e">
        <f>VLOOKUP(S8569,Sheet8!B:C,2,0)</f>
        <v>#N/A</v>
      </c>
      <c r="S8569" s="6" t="s">
        <v>14964</v>
      </c>
      <c r="T8569" s="6" t="e">
        <f>VLOOKUP(U8569,'17-1'!J:K,2,0)</f>
        <v>#N/A</v>
      </c>
      <c r="U8569" s="6" t="s">
        <v>39845</v>
      </c>
    </row>
    <row r="8570" spans="1:21" x14ac:dyDescent="0.25">
      <c r="A8570" s="35">
        <v>3216</v>
      </c>
      <c r="B8570" s="36">
        <v>330</v>
      </c>
      <c r="C8570" s="36">
        <v>20002009</v>
      </c>
      <c r="D8570" s="36">
        <v>100718</v>
      </c>
      <c r="E8570" s="36">
        <v>30200087</v>
      </c>
      <c r="F8570" s="36" t="s">
        <v>34</v>
      </c>
      <c r="G8570" s="37" t="s">
        <v>755</v>
      </c>
      <c r="H8570" s="38">
        <v>33785</v>
      </c>
      <c r="I8570" s="39">
        <v>46</v>
      </c>
      <c r="J8570" s="74">
        <v>67483</v>
      </c>
      <c r="K8570" s="45">
        <v>1</v>
      </c>
      <c r="L8570" s="41">
        <f t="shared" si="1193"/>
        <v>67483</v>
      </c>
      <c r="M8570" s="39">
        <v>46</v>
      </c>
      <c r="N8570" s="42">
        <f t="shared" si="1188"/>
        <v>22.997946611909651</v>
      </c>
      <c r="O8570" s="43">
        <f t="shared" si="1189"/>
        <v>1467.0217391304348</v>
      </c>
      <c r="P8570" s="44">
        <f t="shared" si="1190"/>
        <v>33738.487635032587</v>
      </c>
      <c r="Q8570" s="44">
        <f t="shared" si="1191"/>
        <v>33744.512364967413</v>
      </c>
      <c r="R8570" s="44" t="e">
        <f>VLOOKUP(S8570,Sheet8!B:C,2,0)</f>
        <v>#N/A</v>
      </c>
      <c r="S8570" s="6" t="s">
        <v>14965</v>
      </c>
      <c r="T8570" s="6" t="e">
        <f>VLOOKUP(U8570,'17-1'!J:K,2,0)</f>
        <v>#N/A</v>
      </c>
      <c r="U8570" s="6" t="s">
        <v>39846</v>
      </c>
    </row>
    <row r="8571" spans="1:21" x14ac:dyDescent="0.25">
      <c r="A8571" s="35">
        <v>4889</v>
      </c>
      <c r="B8571" s="36">
        <v>331</v>
      </c>
      <c r="C8571" s="36">
        <v>20006934</v>
      </c>
      <c r="D8571" s="36">
        <v>100718</v>
      </c>
      <c r="E8571" s="36">
        <v>30200077</v>
      </c>
      <c r="F8571" s="36" t="s">
        <v>15</v>
      </c>
      <c r="G8571" s="37" t="s">
        <v>696</v>
      </c>
      <c r="H8571" s="38">
        <v>31593</v>
      </c>
      <c r="I8571" s="39">
        <v>46</v>
      </c>
      <c r="J8571" s="74">
        <v>42507</v>
      </c>
      <c r="K8571" s="45">
        <v>1</v>
      </c>
      <c r="L8571" s="41">
        <f t="shared" si="1193"/>
        <v>42507</v>
      </c>
      <c r="M8571" s="39">
        <v>46</v>
      </c>
      <c r="N8571" s="42">
        <f t="shared" si="1188"/>
        <v>28.999315537303218</v>
      </c>
      <c r="O8571" s="43">
        <f t="shared" si="1189"/>
        <v>924.06521739130437</v>
      </c>
      <c r="P8571" s="44">
        <f t="shared" si="1190"/>
        <v>26797.258816177127</v>
      </c>
      <c r="Q8571" s="44">
        <f t="shared" si="1191"/>
        <v>15709.741183822873</v>
      </c>
      <c r="R8571" s="44" t="e">
        <f>VLOOKUP(S8571,Sheet8!B:C,2,0)</f>
        <v>#N/A</v>
      </c>
      <c r="S8571" s="6" t="s">
        <v>14966</v>
      </c>
      <c r="T8571" s="6" t="e">
        <f>VLOOKUP(U8571,'17-1'!J:K,2,0)</f>
        <v>#N/A</v>
      </c>
      <c r="U8571" s="6" t="s">
        <v>39847</v>
      </c>
    </row>
    <row r="8572" spans="1:21" x14ac:dyDescent="0.25">
      <c r="A8572" s="35">
        <v>2000</v>
      </c>
      <c r="B8572" s="36">
        <v>311</v>
      </c>
      <c r="C8572" s="36">
        <v>20002084</v>
      </c>
      <c r="D8572" s="36">
        <v>100718</v>
      </c>
      <c r="E8572" s="36">
        <v>30200083</v>
      </c>
      <c r="F8572" s="36" t="s">
        <v>164</v>
      </c>
      <c r="G8572" s="37" t="s">
        <v>790</v>
      </c>
      <c r="H8572" s="38">
        <v>36341</v>
      </c>
      <c r="I8572" s="39">
        <v>46</v>
      </c>
      <c r="J8572" s="74">
        <v>145946</v>
      </c>
      <c r="K8572" s="45">
        <v>1</v>
      </c>
      <c r="L8572" s="41">
        <f t="shared" si="1193"/>
        <v>145946</v>
      </c>
      <c r="M8572" s="39">
        <v>46</v>
      </c>
      <c r="N8572" s="42">
        <f t="shared" si="1188"/>
        <v>16</v>
      </c>
      <c r="O8572" s="43">
        <f t="shared" si="1189"/>
        <v>3172.7391304347825</v>
      </c>
      <c r="P8572" s="44">
        <f t="shared" si="1190"/>
        <v>50763.82608695652</v>
      </c>
      <c r="Q8572" s="44">
        <f t="shared" si="1191"/>
        <v>95182.173913043487</v>
      </c>
      <c r="R8572" s="44" t="e">
        <f>VLOOKUP(S8572,Sheet8!B:C,2,0)</f>
        <v>#N/A</v>
      </c>
      <c r="S8572" s="6" t="s">
        <v>14967</v>
      </c>
      <c r="T8572" s="6" t="e">
        <f>VLOOKUP(U8572,'17-1'!J:K,2,0)</f>
        <v>#N/A</v>
      </c>
      <c r="U8572" s="6" t="s">
        <v>39848</v>
      </c>
    </row>
    <row r="8573" spans="1:21" x14ac:dyDescent="0.25">
      <c r="A8573" s="35">
        <v>4551</v>
      </c>
      <c r="B8573" s="36">
        <v>331</v>
      </c>
      <c r="C8573" s="36">
        <v>20005278</v>
      </c>
      <c r="D8573" s="36">
        <v>100718</v>
      </c>
      <c r="E8573" s="36">
        <v>30200020</v>
      </c>
      <c r="F8573" s="36" t="s">
        <v>47</v>
      </c>
      <c r="G8573" s="37" t="s">
        <v>739</v>
      </c>
      <c r="H8573" s="38">
        <v>35246</v>
      </c>
      <c r="I8573" s="39">
        <v>46</v>
      </c>
      <c r="J8573" s="74">
        <v>55078</v>
      </c>
      <c r="K8573" s="45">
        <v>1</v>
      </c>
      <c r="L8573" s="41">
        <f t="shared" si="1193"/>
        <v>55078</v>
      </c>
      <c r="M8573" s="39">
        <v>46</v>
      </c>
      <c r="N8573" s="42">
        <f t="shared" si="1188"/>
        <v>18.997946611909651</v>
      </c>
      <c r="O8573" s="43">
        <f t="shared" si="1189"/>
        <v>1197.3478260869565</v>
      </c>
      <c r="P8573" s="44">
        <f t="shared" si="1190"/>
        <v>22747.150075886082</v>
      </c>
      <c r="Q8573" s="44">
        <f t="shared" si="1191"/>
        <v>32330.849924113918</v>
      </c>
      <c r="R8573" s="44" t="e">
        <f>VLOOKUP(S8573,Sheet8!B:C,2,0)</f>
        <v>#N/A</v>
      </c>
      <c r="S8573" s="6" t="s">
        <v>14968</v>
      </c>
      <c r="T8573" s="6" t="e">
        <f>VLOOKUP(U8573,'17-1'!J:K,2,0)</f>
        <v>#N/A</v>
      </c>
      <c r="U8573" s="6" t="s">
        <v>39849</v>
      </c>
    </row>
    <row r="8574" spans="1:21" x14ac:dyDescent="0.25">
      <c r="A8574" s="35">
        <v>5925</v>
      </c>
      <c r="B8574" s="36">
        <v>333</v>
      </c>
      <c r="C8574" s="36">
        <v>20008068</v>
      </c>
      <c r="D8574" s="36">
        <v>100718</v>
      </c>
      <c r="E8574" s="36">
        <v>30200071</v>
      </c>
      <c r="F8574" s="36" t="s">
        <v>43</v>
      </c>
      <c r="G8574" s="37" t="s">
        <v>635</v>
      </c>
      <c r="H8574" s="38">
        <v>23558</v>
      </c>
      <c r="I8574" s="39">
        <v>46</v>
      </c>
      <c r="J8574" s="74">
        <v>14243</v>
      </c>
      <c r="K8574" s="45">
        <v>1</v>
      </c>
      <c r="L8574" s="41">
        <f t="shared" si="1193"/>
        <v>14243</v>
      </c>
      <c r="M8574" s="39">
        <v>46</v>
      </c>
      <c r="N8574" s="42">
        <f t="shared" ref="N8574:N8637" si="1194">IF(M8574=" "," ",IF(+H8574&lt;=367," ",($C$6-H8574)/365.25))</f>
        <v>50.997946611909654</v>
      </c>
      <c r="O8574" s="43" t="str">
        <f t="shared" ref="O8574:O8637" si="1195">IF(+N8574&gt;=M8574,"--",L8574/M8574)</f>
        <v>--</v>
      </c>
      <c r="P8574" s="44">
        <f t="shared" ref="P8574:P8637" si="1196">IF(+N8574/M8574&gt;1,L8574,L8574*N8574/M8574)</f>
        <v>14243</v>
      </c>
      <c r="Q8574" s="44">
        <f t="shared" ref="Q8574:Q8637" si="1197">IF(+L8574=0," ",IF(+L8574-P8574&lt;=0,0,(L8574-P8574)))</f>
        <v>0</v>
      </c>
      <c r="R8574" s="44" t="e">
        <f>VLOOKUP(S8574,Sheet8!B:C,2,0)</f>
        <v>#N/A</v>
      </c>
      <c r="S8574" s="6" t="s">
        <v>14969</v>
      </c>
      <c r="T8574" s="6" t="e">
        <f>VLOOKUP(U8574,'17-1'!J:K,2,0)</f>
        <v>#N/A</v>
      </c>
      <c r="U8574" s="6" t="s">
        <v>39850</v>
      </c>
    </row>
    <row r="8575" spans="1:21" x14ac:dyDescent="0.25">
      <c r="A8575" s="35">
        <v>4720</v>
      </c>
      <c r="B8575" s="36">
        <v>331</v>
      </c>
      <c r="C8575" s="36">
        <v>20005907</v>
      </c>
      <c r="D8575" s="36">
        <v>100718</v>
      </c>
      <c r="E8575" s="36">
        <v>30200077</v>
      </c>
      <c r="F8575" s="36" t="s">
        <v>15</v>
      </c>
      <c r="G8575" s="37" t="s">
        <v>699</v>
      </c>
      <c r="H8575" s="38">
        <v>32993</v>
      </c>
      <c r="I8575" s="39">
        <v>46</v>
      </c>
      <c r="J8575" s="74">
        <v>43236</v>
      </c>
      <c r="K8575" s="45">
        <v>1</v>
      </c>
      <c r="L8575" s="41">
        <f t="shared" si="1193"/>
        <v>43236</v>
      </c>
      <c r="M8575" s="39">
        <v>46</v>
      </c>
      <c r="N8575" s="42">
        <f t="shared" si="1194"/>
        <v>25.166324435318277</v>
      </c>
      <c r="O8575" s="43">
        <f t="shared" si="1195"/>
        <v>939.91304347826087</v>
      </c>
      <c r="P8575" s="44">
        <f t="shared" si="1196"/>
        <v>23654.156593161326</v>
      </c>
      <c r="Q8575" s="44">
        <f t="shared" si="1197"/>
        <v>19581.843406838674</v>
      </c>
      <c r="R8575" s="44" t="e">
        <f>VLOOKUP(S8575,Sheet8!B:C,2,0)</f>
        <v>#N/A</v>
      </c>
      <c r="S8575" s="6" t="s">
        <v>14970</v>
      </c>
      <c r="T8575" s="6" t="e">
        <f>VLOOKUP(U8575,'17-1'!J:K,2,0)</f>
        <v>#N/A</v>
      </c>
      <c r="U8575" s="6" t="s">
        <v>39851</v>
      </c>
    </row>
    <row r="8576" spans="1:21" x14ac:dyDescent="0.25">
      <c r="A8576" s="35">
        <v>3955</v>
      </c>
      <c r="B8576" s="36">
        <v>331</v>
      </c>
      <c r="C8576" s="36">
        <v>20002172</v>
      </c>
      <c r="D8576" s="36">
        <v>100718</v>
      </c>
      <c r="E8576" s="36">
        <v>30200077</v>
      </c>
      <c r="F8576" s="36" t="s">
        <v>15</v>
      </c>
      <c r="G8576" s="37" t="s">
        <v>722</v>
      </c>
      <c r="H8576" s="38">
        <v>35277</v>
      </c>
      <c r="I8576" s="39">
        <v>46</v>
      </c>
      <c r="J8576" s="74">
        <v>49986</v>
      </c>
      <c r="K8576" s="45">
        <v>1</v>
      </c>
      <c r="L8576" s="41">
        <f t="shared" si="1193"/>
        <v>49986</v>
      </c>
      <c r="M8576" s="39">
        <v>46</v>
      </c>
      <c r="N8576" s="42">
        <f t="shared" si="1194"/>
        <v>18.913073237508556</v>
      </c>
      <c r="O8576" s="43">
        <f t="shared" si="1195"/>
        <v>1086.6521739130435</v>
      </c>
      <c r="P8576" s="44">
        <f t="shared" si="1196"/>
        <v>20551.932148915275</v>
      </c>
      <c r="Q8576" s="44">
        <f t="shared" si="1197"/>
        <v>29434.067851084725</v>
      </c>
      <c r="R8576" s="44" t="e">
        <f>VLOOKUP(S8576,Sheet8!B:C,2,0)</f>
        <v>#N/A</v>
      </c>
      <c r="S8576" s="6" t="s">
        <v>14971</v>
      </c>
      <c r="T8576" s="6" t="e">
        <f>VLOOKUP(U8576,'17-1'!J:K,2,0)</f>
        <v>#N/A</v>
      </c>
      <c r="U8576" s="6" t="s">
        <v>39852</v>
      </c>
    </row>
    <row r="8577" spans="1:21" x14ac:dyDescent="0.25">
      <c r="A8577" s="35">
        <v>4501</v>
      </c>
      <c r="B8577" s="36">
        <v>331</v>
      </c>
      <c r="C8577" s="36">
        <v>20004910</v>
      </c>
      <c r="D8577" s="36">
        <v>100718</v>
      </c>
      <c r="E8577" s="36">
        <v>30200066</v>
      </c>
      <c r="F8577" s="36" t="s">
        <v>13</v>
      </c>
      <c r="G8577" s="37" t="s">
        <v>728</v>
      </c>
      <c r="H8577" s="38">
        <v>31958</v>
      </c>
      <c r="I8577" s="39">
        <v>46</v>
      </c>
      <c r="J8577" s="74">
        <v>53297</v>
      </c>
      <c r="K8577" s="45">
        <v>1</v>
      </c>
      <c r="L8577" s="41">
        <f t="shared" si="1193"/>
        <v>53297</v>
      </c>
      <c r="M8577" s="39">
        <v>46</v>
      </c>
      <c r="N8577" s="42">
        <f t="shared" si="1194"/>
        <v>28</v>
      </c>
      <c r="O8577" s="43">
        <f t="shared" si="1195"/>
        <v>1158.6304347826087</v>
      </c>
      <c r="P8577" s="44">
        <f t="shared" si="1196"/>
        <v>32441.652173913044</v>
      </c>
      <c r="Q8577" s="44">
        <f t="shared" si="1197"/>
        <v>20855.347826086956</v>
      </c>
      <c r="R8577" s="44" t="e">
        <f>VLOOKUP(S8577,Sheet8!B:C,2,0)</f>
        <v>#N/A</v>
      </c>
      <c r="S8577" s="6" t="s">
        <v>14972</v>
      </c>
      <c r="T8577" s="6" t="e">
        <f>VLOOKUP(U8577,'17-1'!J:K,2,0)</f>
        <v>#N/A</v>
      </c>
      <c r="U8577" s="6" t="s">
        <v>39853</v>
      </c>
    </row>
    <row r="8578" spans="1:21" x14ac:dyDescent="0.25">
      <c r="A8578" s="35">
        <v>4884</v>
      </c>
      <c r="B8578" s="36">
        <v>331</v>
      </c>
      <c r="C8578" s="36">
        <v>20006848</v>
      </c>
      <c r="D8578" s="36">
        <v>100718</v>
      </c>
      <c r="E8578" s="36">
        <v>30200044</v>
      </c>
      <c r="F8578" s="36" t="s">
        <v>45</v>
      </c>
      <c r="G8578" s="37" t="s">
        <v>723</v>
      </c>
      <c r="H8578" s="38">
        <v>35764</v>
      </c>
      <c r="I8578" s="39">
        <v>46</v>
      </c>
      <c r="J8578" s="74">
        <v>49333.15</v>
      </c>
      <c r="K8578" s="47">
        <v>0</v>
      </c>
      <c r="L8578" s="41">
        <f t="shared" ref="L8578:L8609" si="1198">J8578*K8578</f>
        <v>0</v>
      </c>
      <c r="M8578" s="39">
        <v>46</v>
      </c>
      <c r="N8578" s="42">
        <f t="shared" si="1194"/>
        <v>17.579739904175224</v>
      </c>
      <c r="O8578" s="43">
        <f t="shared" si="1195"/>
        <v>0</v>
      </c>
      <c r="P8578" s="44">
        <f t="shared" si="1196"/>
        <v>0</v>
      </c>
      <c r="Q8578" s="44" t="str">
        <f t="shared" si="1197"/>
        <v xml:space="preserve"> </v>
      </c>
      <c r="R8578" s="44" t="e">
        <f>VLOOKUP(S8578,Sheet8!B:C,2,0)</f>
        <v>#N/A</v>
      </c>
      <c r="S8578" s="6" t="s">
        <v>14973</v>
      </c>
      <c r="T8578" s="6" t="e">
        <f>VLOOKUP(U8578,'17-1'!J:K,2,0)</f>
        <v>#N/A</v>
      </c>
      <c r="U8578" s="6" t="s">
        <v>39854</v>
      </c>
    </row>
    <row r="8579" spans="1:21" x14ac:dyDescent="0.25">
      <c r="A8579" s="35">
        <v>870</v>
      </c>
      <c r="B8579" s="36">
        <v>307</v>
      </c>
      <c r="C8579" s="36">
        <v>20002390</v>
      </c>
      <c r="D8579" s="36">
        <v>100718</v>
      </c>
      <c r="E8579" s="36">
        <v>30200075</v>
      </c>
      <c r="F8579" s="36" t="s">
        <v>22</v>
      </c>
      <c r="G8579" s="37" t="s">
        <v>784</v>
      </c>
      <c r="H8579" s="38">
        <v>36707</v>
      </c>
      <c r="I8579" s="39">
        <v>46</v>
      </c>
      <c r="J8579" s="74">
        <v>97500</v>
      </c>
      <c r="K8579" s="45">
        <v>1</v>
      </c>
      <c r="L8579" s="41">
        <f t="shared" si="1198"/>
        <v>97500</v>
      </c>
      <c r="M8579" s="39">
        <v>46</v>
      </c>
      <c r="N8579" s="42">
        <f t="shared" si="1194"/>
        <v>14.997946611909651</v>
      </c>
      <c r="O8579" s="43">
        <f t="shared" si="1195"/>
        <v>2119.5652173913045</v>
      </c>
      <c r="P8579" s="44">
        <f t="shared" si="1196"/>
        <v>31789.125970895457</v>
      </c>
      <c r="Q8579" s="44">
        <f t="shared" si="1197"/>
        <v>65710.87402910454</v>
      </c>
      <c r="R8579" s="44" t="e">
        <f>VLOOKUP(S8579,Sheet8!B:C,2,0)</f>
        <v>#N/A</v>
      </c>
      <c r="S8579" s="6" t="s">
        <v>14974</v>
      </c>
      <c r="T8579" s="6" t="e">
        <f>VLOOKUP(U8579,'17-1'!J:K,2,0)</f>
        <v>#N/A</v>
      </c>
      <c r="U8579" s="6" t="s">
        <v>39855</v>
      </c>
    </row>
    <row r="8580" spans="1:21" x14ac:dyDescent="0.25">
      <c r="A8580" s="35">
        <v>4590</v>
      </c>
      <c r="B8580" s="36">
        <v>331</v>
      </c>
      <c r="C8580" s="36">
        <v>20005414</v>
      </c>
      <c r="D8580" s="36">
        <v>100718</v>
      </c>
      <c r="E8580" s="36">
        <v>30200021</v>
      </c>
      <c r="F8580" s="36" t="s">
        <v>24</v>
      </c>
      <c r="G8580" s="37" t="s">
        <v>726</v>
      </c>
      <c r="H8580" s="38">
        <v>31958</v>
      </c>
      <c r="I8580" s="39">
        <v>46</v>
      </c>
      <c r="J8580" s="74">
        <v>36300.120000000003</v>
      </c>
      <c r="K8580" s="47">
        <v>0</v>
      </c>
      <c r="L8580" s="41">
        <f t="shared" si="1198"/>
        <v>0</v>
      </c>
      <c r="M8580" s="39">
        <v>46</v>
      </c>
      <c r="N8580" s="42">
        <f t="shared" si="1194"/>
        <v>28</v>
      </c>
      <c r="O8580" s="43">
        <f t="shared" si="1195"/>
        <v>0</v>
      </c>
      <c r="P8580" s="44">
        <f t="shared" si="1196"/>
        <v>0</v>
      </c>
      <c r="Q8580" s="44" t="str">
        <f t="shared" si="1197"/>
        <v xml:space="preserve"> </v>
      </c>
      <c r="R8580" s="44" t="e">
        <f>VLOOKUP(S8580,Sheet8!B:C,2,0)</f>
        <v>#N/A</v>
      </c>
      <c r="S8580" s="6" t="s">
        <v>14975</v>
      </c>
      <c r="T8580" s="6" t="e">
        <f>VLOOKUP(U8580,'17-1'!J:K,2,0)</f>
        <v>#N/A</v>
      </c>
      <c r="U8580" s="6" t="s">
        <v>39856</v>
      </c>
    </row>
    <row r="8581" spans="1:21" x14ac:dyDescent="0.25">
      <c r="A8581" s="35">
        <v>698</v>
      </c>
      <c r="B8581" s="36">
        <v>304</v>
      </c>
      <c r="C8581" s="36">
        <v>10000758</v>
      </c>
      <c r="D8581" s="36">
        <v>100718</v>
      </c>
      <c r="E8581" s="36">
        <v>30200020</v>
      </c>
      <c r="F8581" s="36" t="s">
        <v>47</v>
      </c>
      <c r="G8581" s="37" t="s">
        <v>746</v>
      </c>
      <c r="H8581" s="38">
        <v>36707</v>
      </c>
      <c r="I8581" s="39">
        <v>46</v>
      </c>
      <c r="J8581" s="74">
        <v>63000</v>
      </c>
      <c r="K8581" s="45">
        <v>1</v>
      </c>
      <c r="L8581" s="41">
        <f t="shared" si="1198"/>
        <v>63000</v>
      </c>
      <c r="M8581" s="39">
        <v>46</v>
      </c>
      <c r="N8581" s="42">
        <f t="shared" si="1194"/>
        <v>14.997946611909651</v>
      </c>
      <c r="O8581" s="43">
        <f t="shared" si="1195"/>
        <v>1369.5652173913043</v>
      </c>
      <c r="P8581" s="44">
        <f t="shared" si="1196"/>
        <v>20540.666011963218</v>
      </c>
      <c r="Q8581" s="44">
        <f t="shared" si="1197"/>
        <v>42459.333988036786</v>
      </c>
      <c r="R8581" s="44" t="e">
        <f>VLOOKUP(S8581,Sheet8!B:C,2,0)</f>
        <v>#N/A</v>
      </c>
      <c r="S8581" s="6" t="s">
        <v>14976</v>
      </c>
      <c r="T8581" s="6" t="e">
        <f>VLOOKUP(U8581,'17-1'!J:K,2,0)</f>
        <v>#N/A</v>
      </c>
      <c r="U8581" s="6" t="s">
        <v>39857</v>
      </c>
    </row>
    <row r="8582" spans="1:21" x14ac:dyDescent="0.25">
      <c r="A8582" s="35">
        <v>3920</v>
      </c>
      <c r="B8582" s="36">
        <v>331</v>
      </c>
      <c r="C8582" s="36">
        <v>20002033</v>
      </c>
      <c r="D8582" s="36">
        <v>100718</v>
      </c>
      <c r="E8582" s="36">
        <v>30200066</v>
      </c>
      <c r="F8582" s="36" t="s">
        <v>13</v>
      </c>
      <c r="G8582" s="37" t="s">
        <v>715</v>
      </c>
      <c r="H8582" s="38">
        <v>34303</v>
      </c>
      <c r="I8582" s="39">
        <v>46</v>
      </c>
      <c r="J8582" s="74">
        <v>48645</v>
      </c>
      <c r="K8582" s="45">
        <v>1</v>
      </c>
      <c r="L8582" s="41">
        <f t="shared" si="1198"/>
        <v>48645</v>
      </c>
      <c r="M8582" s="39">
        <v>46</v>
      </c>
      <c r="N8582" s="42">
        <f t="shared" si="1194"/>
        <v>21.579739904175224</v>
      </c>
      <c r="O8582" s="43">
        <f t="shared" si="1195"/>
        <v>1057.5</v>
      </c>
      <c r="P8582" s="44">
        <f t="shared" si="1196"/>
        <v>22820.5749486653</v>
      </c>
      <c r="Q8582" s="44">
        <f t="shared" si="1197"/>
        <v>25824.4250513347</v>
      </c>
      <c r="R8582" s="44" t="e">
        <f>VLOOKUP(S8582,Sheet8!B:C,2,0)</f>
        <v>#N/A</v>
      </c>
      <c r="S8582" s="6" t="s">
        <v>14977</v>
      </c>
      <c r="T8582" s="6" t="e">
        <f>VLOOKUP(U8582,'17-1'!J:K,2,0)</f>
        <v>#N/A</v>
      </c>
      <c r="U8582" s="6" t="s">
        <v>39858</v>
      </c>
    </row>
    <row r="8583" spans="1:21" x14ac:dyDescent="0.25">
      <c r="A8583" s="35">
        <v>4713</v>
      </c>
      <c r="B8583" s="36">
        <v>331</v>
      </c>
      <c r="C8583" s="36">
        <v>20005899</v>
      </c>
      <c r="D8583" s="36">
        <v>100718</v>
      </c>
      <c r="E8583" s="36">
        <v>30200071</v>
      </c>
      <c r="F8583" s="36" t="s">
        <v>43</v>
      </c>
      <c r="G8583" s="37" t="s">
        <v>731</v>
      </c>
      <c r="H8583" s="38">
        <v>31228</v>
      </c>
      <c r="I8583" s="39">
        <v>46</v>
      </c>
      <c r="J8583" s="74">
        <v>53527</v>
      </c>
      <c r="K8583" s="45">
        <v>1</v>
      </c>
      <c r="L8583" s="41">
        <f t="shared" si="1198"/>
        <v>53527</v>
      </c>
      <c r="M8583" s="39">
        <v>46</v>
      </c>
      <c r="N8583" s="42">
        <f t="shared" si="1194"/>
        <v>29.998631074606433</v>
      </c>
      <c r="O8583" s="43">
        <f t="shared" si="1195"/>
        <v>1163.6304347826087</v>
      </c>
      <c r="P8583" s="44">
        <f t="shared" si="1196"/>
        <v>34907.320120227363</v>
      </c>
      <c r="Q8583" s="44">
        <f t="shared" si="1197"/>
        <v>18619.679879772637</v>
      </c>
      <c r="R8583" s="44" t="e">
        <f>VLOOKUP(S8583,Sheet8!B:C,2,0)</f>
        <v>#N/A</v>
      </c>
      <c r="S8583" s="6" t="s">
        <v>14978</v>
      </c>
      <c r="T8583" s="6" t="e">
        <f>VLOOKUP(U8583,'17-1'!J:K,2,0)</f>
        <v>#N/A</v>
      </c>
      <c r="U8583" s="6" t="s">
        <v>39859</v>
      </c>
    </row>
    <row r="8584" spans="1:21" x14ac:dyDescent="0.25">
      <c r="A8584" s="35">
        <v>3154</v>
      </c>
      <c r="B8584" s="36">
        <v>330</v>
      </c>
      <c r="C8584" s="36">
        <v>20001613</v>
      </c>
      <c r="D8584" s="36">
        <v>100718</v>
      </c>
      <c r="E8584" s="36">
        <v>30200051</v>
      </c>
      <c r="F8584" s="36" t="s">
        <v>58</v>
      </c>
      <c r="G8584" s="37" t="s">
        <v>753</v>
      </c>
      <c r="H8584" s="38">
        <v>31228</v>
      </c>
      <c r="I8584" s="39">
        <v>46</v>
      </c>
      <c r="J8584" s="74">
        <v>66909</v>
      </c>
      <c r="K8584" s="45">
        <v>1</v>
      </c>
      <c r="L8584" s="41">
        <f t="shared" si="1198"/>
        <v>66909</v>
      </c>
      <c r="M8584" s="39">
        <v>46</v>
      </c>
      <c r="N8584" s="42">
        <f t="shared" si="1194"/>
        <v>29.998631074606433</v>
      </c>
      <c r="O8584" s="43">
        <f t="shared" si="1195"/>
        <v>1454.5434782608695</v>
      </c>
      <c r="P8584" s="44">
        <f t="shared" si="1196"/>
        <v>43634.313186322644</v>
      </c>
      <c r="Q8584" s="44">
        <f t="shared" si="1197"/>
        <v>23274.686813677356</v>
      </c>
      <c r="R8584" s="44" t="e">
        <f>VLOOKUP(S8584,Sheet8!B:C,2,0)</f>
        <v>#N/A</v>
      </c>
      <c r="S8584" s="6" t="s">
        <v>14979</v>
      </c>
      <c r="T8584" s="6" t="e">
        <f>VLOOKUP(U8584,'17-1'!J:K,2,0)</f>
        <v>#N/A</v>
      </c>
      <c r="U8584" s="6" t="s">
        <v>39860</v>
      </c>
    </row>
    <row r="8585" spans="1:21" x14ac:dyDescent="0.25">
      <c r="A8585" s="35">
        <v>3252</v>
      </c>
      <c r="B8585" s="36">
        <v>330</v>
      </c>
      <c r="C8585" s="36">
        <v>20002175</v>
      </c>
      <c r="D8585" s="36">
        <v>100718</v>
      </c>
      <c r="E8585" s="36">
        <v>30200051</v>
      </c>
      <c r="F8585" s="36" t="s">
        <v>58</v>
      </c>
      <c r="G8585" s="37" t="s">
        <v>751</v>
      </c>
      <c r="H8585" s="38">
        <v>31958</v>
      </c>
      <c r="I8585" s="39">
        <v>46</v>
      </c>
      <c r="J8585" s="74">
        <v>66622</v>
      </c>
      <c r="K8585" s="45">
        <v>1</v>
      </c>
      <c r="L8585" s="41">
        <f t="shared" si="1198"/>
        <v>66622</v>
      </c>
      <c r="M8585" s="39">
        <v>46</v>
      </c>
      <c r="N8585" s="42">
        <f t="shared" si="1194"/>
        <v>28</v>
      </c>
      <c r="O8585" s="43">
        <f t="shared" si="1195"/>
        <v>1448.304347826087</v>
      </c>
      <c r="P8585" s="44">
        <f t="shared" si="1196"/>
        <v>40552.521739130432</v>
      </c>
      <c r="Q8585" s="44">
        <f t="shared" si="1197"/>
        <v>26069.478260869568</v>
      </c>
      <c r="R8585" s="44" t="e">
        <f>VLOOKUP(S8585,Sheet8!B:C,2,0)</f>
        <v>#N/A</v>
      </c>
      <c r="S8585" s="6" t="s">
        <v>14980</v>
      </c>
      <c r="T8585" s="6" t="e">
        <f>VLOOKUP(U8585,'17-1'!J:K,2,0)</f>
        <v>#N/A</v>
      </c>
      <c r="U8585" s="6" t="s">
        <v>39861</v>
      </c>
    </row>
    <row r="8586" spans="1:21" x14ac:dyDescent="0.25">
      <c r="A8586" s="35">
        <v>4940</v>
      </c>
      <c r="B8586" s="36">
        <v>331</v>
      </c>
      <c r="C8586" s="36">
        <v>20007736</v>
      </c>
      <c r="D8586" s="36">
        <v>100718</v>
      </c>
      <c r="E8586" s="36">
        <v>30200020</v>
      </c>
      <c r="F8586" s="36" t="s">
        <v>47</v>
      </c>
      <c r="G8586" s="37" t="s">
        <v>636</v>
      </c>
      <c r="H8586" s="38">
        <v>36707</v>
      </c>
      <c r="I8586" s="39">
        <v>46</v>
      </c>
      <c r="J8586" s="74">
        <v>14400</v>
      </c>
      <c r="K8586" s="45">
        <v>1</v>
      </c>
      <c r="L8586" s="41">
        <f t="shared" si="1198"/>
        <v>14400</v>
      </c>
      <c r="M8586" s="39">
        <v>46</v>
      </c>
      <c r="N8586" s="42">
        <f t="shared" si="1194"/>
        <v>14.997946611909651</v>
      </c>
      <c r="O8586" s="43">
        <f t="shared" si="1195"/>
        <v>313.04347826086956</v>
      </c>
      <c r="P8586" s="44">
        <f t="shared" si="1196"/>
        <v>4695.0093741630208</v>
      </c>
      <c r="Q8586" s="44">
        <f t="shared" si="1197"/>
        <v>9704.9906258369792</v>
      </c>
      <c r="R8586" s="44" t="e">
        <f>VLOOKUP(S8586,Sheet8!B:C,2,0)</f>
        <v>#N/A</v>
      </c>
      <c r="S8586" s="6" t="s">
        <v>14981</v>
      </c>
      <c r="T8586" s="6" t="e">
        <f>VLOOKUP(U8586,'17-1'!J:K,2,0)</f>
        <v>#N/A</v>
      </c>
      <c r="U8586" s="6" t="s">
        <v>39862</v>
      </c>
    </row>
    <row r="8587" spans="1:21" x14ac:dyDescent="0.25">
      <c r="A8587" s="35">
        <v>3913</v>
      </c>
      <c r="B8587" s="36">
        <v>331</v>
      </c>
      <c r="C8587" s="36">
        <v>20002018</v>
      </c>
      <c r="D8587" s="36">
        <v>100718</v>
      </c>
      <c r="E8587" s="36">
        <v>30200071</v>
      </c>
      <c r="F8587" s="36" t="s">
        <v>43</v>
      </c>
      <c r="G8587" s="37" t="s">
        <v>710</v>
      </c>
      <c r="H8587" s="38">
        <v>31228</v>
      </c>
      <c r="I8587" s="39">
        <v>46</v>
      </c>
      <c r="J8587" s="74">
        <v>46836</v>
      </c>
      <c r="K8587" s="45">
        <v>1</v>
      </c>
      <c r="L8587" s="41">
        <f t="shared" si="1198"/>
        <v>46836</v>
      </c>
      <c r="M8587" s="39">
        <v>46</v>
      </c>
      <c r="N8587" s="42">
        <f t="shared" si="1194"/>
        <v>29.998631074606433</v>
      </c>
      <c r="O8587" s="43">
        <f t="shared" si="1195"/>
        <v>1018.1739130434783</v>
      </c>
      <c r="P8587" s="44">
        <f t="shared" si="1196"/>
        <v>30543.823587179715</v>
      </c>
      <c r="Q8587" s="44">
        <f t="shared" si="1197"/>
        <v>16292.176412820285</v>
      </c>
      <c r="R8587" s="44" t="e">
        <f>VLOOKUP(S8587,Sheet8!B:C,2,0)</f>
        <v>#N/A</v>
      </c>
      <c r="S8587" s="6" t="s">
        <v>14982</v>
      </c>
      <c r="T8587" s="6" t="e">
        <f>VLOOKUP(U8587,'17-1'!J:K,2,0)</f>
        <v>#N/A</v>
      </c>
      <c r="U8587" s="6" t="s">
        <v>39863</v>
      </c>
    </row>
    <row r="8588" spans="1:21" x14ac:dyDescent="0.25">
      <c r="A8588" s="35">
        <v>3921</v>
      </c>
      <c r="B8588" s="36">
        <v>331</v>
      </c>
      <c r="C8588" s="36">
        <v>20002034</v>
      </c>
      <c r="D8588" s="36">
        <v>100718</v>
      </c>
      <c r="E8588" s="36">
        <v>30200071</v>
      </c>
      <c r="F8588" s="36" t="s">
        <v>43</v>
      </c>
      <c r="G8588" s="37" t="s">
        <v>711</v>
      </c>
      <c r="H8588" s="38">
        <v>31228</v>
      </c>
      <c r="I8588" s="39">
        <v>46</v>
      </c>
      <c r="J8588" s="74">
        <v>46836</v>
      </c>
      <c r="K8588" s="45">
        <v>1</v>
      </c>
      <c r="L8588" s="41">
        <f t="shared" si="1198"/>
        <v>46836</v>
      </c>
      <c r="M8588" s="39">
        <v>46</v>
      </c>
      <c r="N8588" s="42">
        <f t="shared" si="1194"/>
        <v>29.998631074606433</v>
      </c>
      <c r="O8588" s="43">
        <f t="shared" si="1195"/>
        <v>1018.1739130434783</v>
      </c>
      <c r="P8588" s="44">
        <f t="shared" si="1196"/>
        <v>30543.823587179715</v>
      </c>
      <c r="Q8588" s="44">
        <f t="shared" si="1197"/>
        <v>16292.176412820285</v>
      </c>
      <c r="R8588" s="44" t="e">
        <f>VLOOKUP(S8588,Sheet8!B:C,2,0)</f>
        <v>#N/A</v>
      </c>
      <c r="S8588" s="6" t="s">
        <v>14983</v>
      </c>
      <c r="T8588" s="6" t="e">
        <f>VLOOKUP(U8588,'17-1'!J:K,2,0)</f>
        <v>#N/A</v>
      </c>
      <c r="U8588" s="6" t="s">
        <v>39864</v>
      </c>
    </row>
    <row r="8589" spans="1:21" x14ac:dyDescent="0.25">
      <c r="A8589" s="35">
        <v>3342</v>
      </c>
      <c r="B8589" s="36">
        <v>330</v>
      </c>
      <c r="C8589" s="36">
        <v>20002609</v>
      </c>
      <c r="D8589" s="36">
        <v>100718</v>
      </c>
      <c r="E8589" s="36">
        <v>30200088</v>
      </c>
      <c r="F8589" s="36" t="s">
        <v>59</v>
      </c>
      <c r="G8589" s="37" t="s">
        <v>657</v>
      </c>
      <c r="H8589" s="38">
        <v>31958</v>
      </c>
      <c r="I8589" s="39">
        <v>46</v>
      </c>
      <c r="J8589" s="74">
        <v>23361</v>
      </c>
      <c r="K8589" s="45">
        <v>1</v>
      </c>
      <c r="L8589" s="41">
        <f t="shared" si="1198"/>
        <v>23361</v>
      </c>
      <c r="M8589" s="39">
        <v>46</v>
      </c>
      <c r="N8589" s="42">
        <f t="shared" si="1194"/>
        <v>28</v>
      </c>
      <c r="O8589" s="43">
        <f t="shared" si="1195"/>
        <v>507.8478260869565</v>
      </c>
      <c r="P8589" s="44">
        <f t="shared" si="1196"/>
        <v>14219.739130434782</v>
      </c>
      <c r="Q8589" s="44">
        <f t="shared" si="1197"/>
        <v>9141.2608695652179</v>
      </c>
      <c r="R8589" s="44" t="e">
        <f>VLOOKUP(S8589,Sheet8!B:C,2,0)</f>
        <v>#N/A</v>
      </c>
      <c r="S8589" s="6" t="s">
        <v>14984</v>
      </c>
      <c r="T8589" s="6" t="e">
        <f>VLOOKUP(U8589,'17-1'!J:K,2,0)</f>
        <v>#N/A</v>
      </c>
      <c r="U8589" s="6" t="s">
        <v>39865</v>
      </c>
    </row>
    <row r="8590" spans="1:21" x14ac:dyDescent="0.25">
      <c r="A8590" s="35">
        <v>6888</v>
      </c>
      <c r="B8590" s="36">
        <v>355</v>
      </c>
      <c r="C8590" s="36">
        <v>20000761</v>
      </c>
      <c r="D8590" s="36">
        <v>100719</v>
      </c>
      <c r="E8590" s="36">
        <v>30200054</v>
      </c>
      <c r="F8590" s="36" t="s">
        <v>42</v>
      </c>
      <c r="G8590" s="37" t="s">
        <v>634</v>
      </c>
      <c r="H8590" s="38">
        <v>25749</v>
      </c>
      <c r="I8590" s="39">
        <v>46</v>
      </c>
      <c r="J8590" s="74">
        <v>13956</v>
      </c>
      <c r="K8590" s="45">
        <v>1</v>
      </c>
      <c r="L8590" s="41">
        <f t="shared" si="1198"/>
        <v>13956</v>
      </c>
      <c r="M8590" s="39">
        <v>46</v>
      </c>
      <c r="N8590" s="42">
        <f t="shared" si="1194"/>
        <v>44.999315537303218</v>
      </c>
      <c r="O8590" s="43">
        <f t="shared" si="1195"/>
        <v>303.39130434782606</v>
      </c>
      <c r="P8590" s="44">
        <f t="shared" si="1196"/>
        <v>13652.40103562182</v>
      </c>
      <c r="Q8590" s="44">
        <f t="shared" si="1197"/>
        <v>303.59896437817952</v>
      </c>
      <c r="R8590" s="44" t="e">
        <f>VLOOKUP(S8590,Sheet8!B:C,2,0)</f>
        <v>#N/A</v>
      </c>
      <c r="S8590" s="6" t="s">
        <v>14985</v>
      </c>
      <c r="T8590" s="6" t="e">
        <f>VLOOKUP(U8590,'17-1'!J:K,2,0)</f>
        <v>#N/A</v>
      </c>
      <c r="U8590" s="6" t="s">
        <v>39866</v>
      </c>
    </row>
    <row r="8591" spans="1:21" x14ac:dyDescent="0.25">
      <c r="A8591" s="35">
        <v>6887</v>
      </c>
      <c r="B8591" s="36">
        <v>355</v>
      </c>
      <c r="C8591" s="36">
        <v>20000710</v>
      </c>
      <c r="D8591" s="36">
        <v>100719</v>
      </c>
      <c r="E8591" s="36">
        <v>30200048</v>
      </c>
      <c r="F8591" s="36" t="s">
        <v>63</v>
      </c>
      <c r="G8591" s="37" t="s">
        <v>627</v>
      </c>
      <c r="H8591" s="38">
        <v>30863</v>
      </c>
      <c r="I8591" s="39">
        <v>46</v>
      </c>
      <c r="J8591" s="74">
        <v>6763.2</v>
      </c>
      <c r="K8591" s="45">
        <v>1</v>
      </c>
      <c r="L8591" s="41">
        <f t="shared" si="1198"/>
        <v>6763.2</v>
      </c>
      <c r="M8591" s="39">
        <v>46</v>
      </c>
      <c r="N8591" s="42">
        <f t="shared" si="1194"/>
        <v>30.997946611909651</v>
      </c>
      <c r="O8591" s="43">
        <f t="shared" si="1195"/>
        <v>147.02608695652174</v>
      </c>
      <c r="P8591" s="44">
        <f t="shared" si="1196"/>
        <v>4557.5067940362469</v>
      </c>
      <c r="Q8591" s="44">
        <f t="shared" si="1197"/>
        <v>2205.6932059637529</v>
      </c>
      <c r="R8591" s="44" t="e">
        <f>VLOOKUP(S8591,Sheet8!B:C,2,0)</f>
        <v>#N/A</v>
      </c>
      <c r="S8591" s="6" t="s">
        <v>14986</v>
      </c>
      <c r="T8591" s="6" t="e">
        <f>VLOOKUP(U8591,'17-1'!J:K,2,0)</f>
        <v>#N/A</v>
      </c>
      <c r="U8591" s="6" t="s">
        <v>39867</v>
      </c>
    </row>
    <row r="8592" spans="1:21" x14ac:dyDescent="0.25">
      <c r="A8592" s="35">
        <v>4591</v>
      </c>
      <c r="B8592" s="36">
        <v>331</v>
      </c>
      <c r="C8592" s="36">
        <v>20005415</v>
      </c>
      <c r="D8592" s="36">
        <v>100718</v>
      </c>
      <c r="E8592" s="36">
        <v>30200091</v>
      </c>
      <c r="F8592" s="36" t="s">
        <v>9</v>
      </c>
      <c r="G8592" s="37" t="s">
        <v>674</v>
      </c>
      <c r="H8592" s="38">
        <v>26754</v>
      </c>
      <c r="I8592" s="39">
        <v>46</v>
      </c>
      <c r="J8592" s="74">
        <v>36125</v>
      </c>
      <c r="K8592" s="45">
        <v>1</v>
      </c>
      <c r="L8592" s="41">
        <f t="shared" si="1198"/>
        <v>36125</v>
      </c>
      <c r="M8592" s="39">
        <v>46</v>
      </c>
      <c r="N8592" s="42">
        <f t="shared" si="1194"/>
        <v>42.247775496235455</v>
      </c>
      <c r="O8592" s="43">
        <f t="shared" si="1195"/>
        <v>785.32608695652175</v>
      </c>
      <c r="P8592" s="44">
        <f t="shared" si="1196"/>
        <v>33178.280213076214</v>
      </c>
      <c r="Q8592" s="44">
        <f t="shared" si="1197"/>
        <v>2946.7197869237862</v>
      </c>
      <c r="R8592" s="44" t="e">
        <f>VLOOKUP(S8592,Sheet8!B:C,2,0)</f>
        <v>#N/A</v>
      </c>
      <c r="S8592" s="6" t="s">
        <v>14987</v>
      </c>
      <c r="T8592" s="6" t="e">
        <f>VLOOKUP(U8592,'17-1'!J:K,2,0)</f>
        <v>#N/A</v>
      </c>
      <c r="U8592" s="6" t="s">
        <v>39868</v>
      </c>
    </row>
    <row r="8593" spans="1:21" x14ac:dyDescent="0.25">
      <c r="A8593" s="35">
        <v>4599</v>
      </c>
      <c r="B8593" s="36">
        <v>331</v>
      </c>
      <c r="C8593" s="36">
        <v>20005424</v>
      </c>
      <c r="D8593" s="36">
        <v>100718</v>
      </c>
      <c r="E8593" s="36">
        <v>30200020</v>
      </c>
      <c r="F8593" s="36" t="s">
        <v>47</v>
      </c>
      <c r="G8593" s="37" t="s">
        <v>668</v>
      </c>
      <c r="H8593" s="38">
        <v>28306</v>
      </c>
      <c r="I8593" s="39">
        <v>46</v>
      </c>
      <c r="J8593" s="74">
        <v>33081</v>
      </c>
      <c r="K8593" s="45">
        <v>1</v>
      </c>
      <c r="L8593" s="41">
        <f t="shared" si="1198"/>
        <v>33081</v>
      </c>
      <c r="M8593" s="39">
        <v>46</v>
      </c>
      <c r="N8593" s="42">
        <f t="shared" si="1194"/>
        <v>37.998631074606436</v>
      </c>
      <c r="O8593" s="43">
        <f t="shared" si="1195"/>
        <v>719.1521739130435</v>
      </c>
      <c r="P8593" s="44">
        <f t="shared" si="1196"/>
        <v>27326.798143022948</v>
      </c>
      <c r="Q8593" s="44">
        <f t="shared" si="1197"/>
        <v>5754.2018569770516</v>
      </c>
      <c r="R8593" s="44" t="e">
        <f>VLOOKUP(S8593,Sheet8!B:C,2,0)</f>
        <v>#N/A</v>
      </c>
      <c r="S8593" s="6" t="s">
        <v>14988</v>
      </c>
      <c r="T8593" s="6" t="e">
        <f>VLOOKUP(U8593,'17-1'!J:K,2,0)</f>
        <v>#N/A</v>
      </c>
      <c r="U8593" s="6" t="s">
        <v>39869</v>
      </c>
    </row>
    <row r="8594" spans="1:21" x14ac:dyDescent="0.25">
      <c r="A8594" s="35">
        <v>5286</v>
      </c>
      <c r="B8594" s="36">
        <v>333</v>
      </c>
      <c r="C8594" s="36">
        <v>20003869</v>
      </c>
      <c r="D8594" s="36">
        <v>100718</v>
      </c>
      <c r="E8594" s="36">
        <v>30200054</v>
      </c>
      <c r="F8594" s="36" t="s">
        <v>42</v>
      </c>
      <c r="G8594" s="37" t="s">
        <v>647</v>
      </c>
      <c r="H8594" s="38">
        <v>26480</v>
      </c>
      <c r="I8594" s="39">
        <v>46</v>
      </c>
      <c r="J8594" s="74">
        <v>18493</v>
      </c>
      <c r="K8594" s="45">
        <v>1</v>
      </c>
      <c r="L8594" s="41">
        <f t="shared" si="1198"/>
        <v>18493</v>
      </c>
      <c r="M8594" s="39">
        <v>46</v>
      </c>
      <c r="N8594" s="42">
        <f t="shared" si="1194"/>
        <v>42.997946611909654</v>
      </c>
      <c r="O8594" s="43">
        <f t="shared" si="1195"/>
        <v>402.02173913043481</v>
      </c>
      <c r="P8594" s="44">
        <f t="shared" si="1196"/>
        <v>17286.109275957508</v>
      </c>
      <c r="Q8594" s="44">
        <f t="shared" si="1197"/>
        <v>1206.8907240424924</v>
      </c>
      <c r="R8594" s="44" t="e">
        <f>VLOOKUP(S8594,Sheet8!B:C,2,0)</f>
        <v>#N/A</v>
      </c>
      <c r="S8594" s="6" t="s">
        <v>14989</v>
      </c>
      <c r="T8594" s="6" t="e">
        <f>VLOOKUP(U8594,'17-1'!J:K,2,0)</f>
        <v>#N/A</v>
      </c>
      <c r="U8594" s="6" t="s">
        <v>39870</v>
      </c>
    </row>
    <row r="8595" spans="1:21" x14ac:dyDescent="0.25">
      <c r="A8595" s="35">
        <v>3765</v>
      </c>
      <c r="B8595" s="36">
        <v>331</v>
      </c>
      <c r="C8595" s="36">
        <v>20001285</v>
      </c>
      <c r="D8595" s="36">
        <v>100718</v>
      </c>
      <c r="E8595" s="36">
        <v>30200091</v>
      </c>
      <c r="F8595" s="36" t="s">
        <v>9</v>
      </c>
      <c r="G8595" s="37" t="s">
        <v>666</v>
      </c>
      <c r="H8595" s="38">
        <v>34454</v>
      </c>
      <c r="I8595" s="39">
        <v>46</v>
      </c>
      <c r="J8595" s="74">
        <v>32277</v>
      </c>
      <c r="K8595" s="45">
        <v>1</v>
      </c>
      <c r="L8595" s="41">
        <f t="shared" si="1198"/>
        <v>32277</v>
      </c>
      <c r="M8595" s="39">
        <v>46</v>
      </c>
      <c r="N8595" s="42">
        <f t="shared" si="1194"/>
        <v>21.166324435318277</v>
      </c>
      <c r="O8595" s="43">
        <f t="shared" si="1195"/>
        <v>701.67391304347825</v>
      </c>
      <c r="P8595" s="44">
        <f t="shared" si="1196"/>
        <v>14851.857691277564</v>
      </c>
      <c r="Q8595" s="44">
        <f t="shared" si="1197"/>
        <v>17425.142308722436</v>
      </c>
      <c r="R8595" s="44" t="e">
        <f>VLOOKUP(S8595,Sheet8!B:C,2,0)</f>
        <v>#N/A</v>
      </c>
      <c r="S8595" s="6" t="s">
        <v>14990</v>
      </c>
      <c r="T8595" s="6" t="e">
        <f>VLOOKUP(U8595,'17-1'!J:K,2,0)</f>
        <v>#N/A</v>
      </c>
      <c r="U8595" s="6" t="s">
        <v>39871</v>
      </c>
    </row>
    <row r="8596" spans="1:21" x14ac:dyDescent="0.25">
      <c r="A8596" s="35">
        <v>6917</v>
      </c>
      <c r="B8596" s="36">
        <v>360</v>
      </c>
      <c r="C8596" s="36">
        <v>20001370</v>
      </c>
      <c r="D8596" s="36">
        <v>100719</v>
      </c>
      <c r="E8596" s="36">
        <v>30200054</v>
      </c>
      <c r="F8596" s="36" t="s">
        <v>42</v>
      </c>
      <c r="G8596" s="37" t="s">
        <v>639</v>
      </c>
      <c r="H8596" s="38">
        <v>26845</v>
      </c>
      <c r="I8596" s="39">
        <v>46</v>
      </c>
      <c r="J8596" s="74">
        <v>15203</v>
      </c>
      <c r="K8596" s="45">
        <v>1</v>
      </c>
      <c r="L8596" s="41">
        <f t="shared" si="1198"/>
        <v>15203</v>
      </c>
      <c r="M8596" s="39">
        <v>46</v>
      </c>
      <c r="N8596" s="42">
        <f t="shared" si="1194"/>
        <v>41.998631074606436</v>
      </c>
      <c r="O8596" s="43">
        <f t="shared" si="1195"/>
        <v>330.5</v>
      </c>
      <c r="P8596" s="44">
        <f t="shared" si="1196"/>
        <v>13880.547570157427</v>
      </c>
      <c r="Q8596" s="44">
        <f t="shared" si="1197"/>
        <v>1322.4524298425731</v>
      </c>
      <c r="R8596" s="44" t="e">
        <f>VLOOKUP(S8596,Sheet8!B:C,2,0)</f>
        <v>#N/A</v>
      </c>
      <c r="S8596" s="6" t="s">
        <v>14991</v>
      </c>
      <c r="T8596" s="6" t="e">
        <f>VLOOKUP(U8596,'17-1'!J:K,2,0)</f>
        <v>#N/A</v>
      </c>
      <c r="U8596" s="6" t="s">
        <v>39872</v>
      </c>
    </row>
    <row r="8597" spans="1:21" x14ac:dyDescent="0.25">
      <c r="A8597" s="35">
        <v>4385</v>
      </c>
      <c r="B8597" s="36">
        <v>331</v>
      </c>
      <c r="C8597" s="36">
        <v>20003822</v>
      </c>
      <c r="D8597" s="36">
        <v>100718</v>
      </c>
      <c r="E8597" s="36">
        <v>30200054</v>
      </c>
      <c r="F8597" s="36" t="s">
        <v>42</v>
      </c>
      <c r="G8597" s="37" t="s">
        <v>713</v>
      </c>
      <c r="H8597" s="38">
        <v>32689</v>
      </c>
      <c r="I8597" s="39">
        <v>46</v>
      </c>
      <c r="J8597" s="74">
        <v>47841</v>
      </c>
      <c r="K8597" s="45">
        <v>1</v>
      </c>
      <c r="L8597" s="41">
        <f t="shared" si="1198"/>
        <v>47841</v>
      </c>
      <c r="M8597" s="39">
        <v>46</v>
      </c>
      <c r="N8597" s="42">
        <f t="shared" si="1194"/>
        <v>25.998631074606433</v>
      </c>
      <c r="O8597" s="43">
        <f t="shared" si="1195"/>
        <v>1040.0217391304348</v>
      </c>
      <c r="P8597" s="44">
        <f t="shared" si="1196"/>
        <v>27039.141505222746</v>
      </c>
      <c r="Q8597" s="44">
        <f t="shared" si="1197"/>
        <v>20801.858494777254</v>
      </c>
      <c r="R8597" s="44" t="e">
        <f>VLOOKUP(S8597,Sheet8!B:C,2,0)</f>
        <v>#N/A</v>
      </c>
      <c r="S8597" s="6" t="s">
        <v>14992</v>
      </c>
      <c r="T8597" s="6" t="e">
        <f>VLOOKUP(U8597,'17-1'!J:K,2,0)</f>
        <v>#N/A</v>
      </c>
      <c r="U8597" s="6" t="s">
        <v>39873</v>
      </c>
    </row>
    <row r="8598" spans="1:21" x14ac:dyDescent="0.25">
      <c r="A8598" s="35">
        <v>564</v>
      </c>
      <c r="B8598" s="36">
        <v>304</v>
      </c>
      <c r="C8598" s="36">
        <v>10000600</v>
      </c>
      <c r="D8598" s="36">
        <v>100718</v>
      </c>
      <c r="E8598" s="36">
        <v>30200054</v>
      </c>
      <c r="F8598" s="36" t="s">
        <v>42</v>
      </c>
      <c r="G8598" s="37" t="s">
        <v>737</v>
      </c>
      <c r="H8598" s="38">
        <v>35246</v>
      </c>
      <c r="I8598" s="39">
        <v>46</v>
      </c>
      <c r="J8598" s="74">
        <v>55078</v>
      </c>
      <c r="K8598" s="45">
        <v>1</v>
      </c>
      <c r="L8598" s="41">
        <f t="shared" si="1198"/>
        <v>55078</v>
      </c>
      <c r="M8598" s="39">
        <v>46</v>
      </c>
      <c r="N8598" s="42">
        <f t="shared" si="1194"/>
        <v>18.997946611909651</v>
      </c>
      <c r="O8598" s="43">
        <f t="shared" si="1195"/>
        <v>1197.3478260869565</v>
      </c>
      <c r="P8598" s="44">
        <f t="shared" si="1196"/>
        <v>22747.150075886082</v>
      </c>
      <c r="Q8598" s="44">
        <f t="shared" si="1197"/>
        <v>32330.849924113918</v>
      </c>
      <c r="R8598" s="44" t="e">
        <f>VLOOKUP(S8598,Sheet8!B:C,2,0)</f>
        <v>#N/A</v>
      </c>
      <c r="S8598" s="6" t="s">
        <v>14993</v>
      </c>
      <c r="T8598" s="6" t="e">
        <f>VLOOKUP(U8598,'17-1'!J:K,2,0)</f>
        <v>#N/A</v>
      </c>
      <c r="U8598" s="6" t="s">
        <v>39874</v>
      </c>
    </row>
    <row r="8599" spans="1:21" x14ac:dyDescent="0.25">
      <c r="A8599" s="35">
        <v>1610</v>
      </c>
      <c r="B8599" s="36">
        <v>310</v>
      </c>
      <c r="C8599" s="36">
        <v>20006348</v>
      </c>
      <c r="D8599" s="36">
        <v>100718</v>
      </c>
      <c r="E8599" s="36">
        <v>30200054</v>
      </c>
      <c r="F8599" s="36" t="s">
        <v>42</v>
      </c>
      <c r="G8599" s="37" t="s">
        <v>718</v>
      </c>
      <c r="H8599" s="38">
        <v>35976</v>
      </c>
      <c r="I8599" s="39">
        <v>46</v>
      </c>
      <c r="J8599" s="74">
        <v>37852.199999999997</v>
      </c>
      <c r="K8599" s="47">
        <v>0</v>
      </c>
      <c r="L8599" s="41">
        <f t="shared" si="1198"/>
        <v>0</v>
      </c>
      <c r="M8599" s="39">
        <v>46</v>
      </c>
      <c r="N8599" s="42">
        <f t="shared" si="1194"/>
        <v>16.999315537303218</v>
      </c>
      <c r="O8599" s="43">
        <f t="shared" si="1195"/>
        <v>0</v>
      </c>
      <c r="P8599" s="44">
        <f t="shared" si="1196"/>
        <v>0</v>
      </c>
      <c r="Q8599" s="44" t="str">
        <f t="shared" si="1197"/>
        <v xml:space="preserve"> </v>
      </c>
      <c r="R8599" s="44" t="e">
        <f>VLOOKUP(S8599,Sheet8!B:C,2,0)</f>
        <v>#N/A</v>
      </c>
      <c r="S8599" s="6" t="s">
        <v>14994</v>
      </c>
      <c r="T8599" s="6" t="e">
        <f>VLOOKUP(U8599,'17-1'!J:K,2,0)</f>
        <v>#N/A</v>
      </c>
      <c r="U8599" s="6" t="s">
        <v>39875</v>
      </c>
    </row>
    <row r="8600" spans="1:21" x14ac:dyDescent="0.25">
      <c r="A8600" s="35">
        <v>3705</v>
      </c>
      <c r="B8600" s="36">
        <v>331</v>
      </c>
      <c r="C8600" s="36">
        <v>20000602</v>
      </c>
      <c r="D8600" s="36">
        <v>100718</v>
      </c>
      <c r="E8600" s="36">
        <v>30200054</v>
      </c>
      <c r="F8600" s="36" t="s">
        <v>42</v>
      </c>
      <c r="G8600" s="37" t="s">
        <v>721</v>
      </c>
      <c r="H8600" s="38">
        <v>36341</v>
      </c>
      <c r="I8600" s="39">
        <v>46</v>
      </c>
      <c r="J8600" s="74">
        <v>46407.24</v>
      </c>
      <c r="K8600" s="47">
        <v>0</v>
      </c>
      <c r="L8600" s="41">
        <f t="shared" si="1198"/>
        <v>0</v>
      </c>
      <c r="M8600" s="39">
        <v>46</v>
      </c>
      <c r="N8600" s="42">
        <f t="shared" si="1194"/>
        <v>16</v>
      </c>
      <c r="O8600" s="43">
        <f t="shared" si="1195"/>
        <v>0</v>
      </c>
      <c r="P8600" s="44">
        <f t="shared" si="1196"/>
        <v>0</v>
      </c>
      <c r="Q8600" s="44" t="str">
        <f t="shared" si="1197"/>
        <v xml:space="preserve"> </v>
      </c>
      <c r="R8600" s="44" t="e">
        <f>VLOOKUP(S8600,Sheet8!B:C,2,0)</f>
        <v>#N/A</v>
      </c>
      <c r="S8600" s="6" t="s">
        <v>14995</v>
      </c>
      <c r="T8600" s="6" t="e">
        <f>VLOOKUP(U8600,'17-1'!J:K,2,0)</f>
        <v>#N/A</v>
      </c>
      <c r="U8600" s="6" t="s">
        <v>39876</v>
      </c>
    </row>
    <row r="8601" spans="1:21" x14ac:dyDescent="0.25">
      <c r="A8601" s="35">
        <v>3776</v>
      </c>
      <c r="B8601" s="36">
        <v>331</v>
      </c>
      <c r="C8601" s="36">
        <v>20001343</v>
      </c>
      <c r="D8601" s="36">
        <v>100718</v>
      </c>
      <c r="E8601" s="36">
        <v>30200071</v>
      </c>
      <c r="F8601" s="36" t="s">
        <v>43</v>
      </c>
      <c r="G8601" s="37" t="s">
        <v>1484</v>
      </c>
      <c r="H8601" s="38">
        <v>31958</v>
      </c>
      <c r="I8601" s="39">
        <v>15</v>
      </c>
      <c r="J8601" s="74">
        <v>6744</v>
      </c>
      <c r="K8601" s="45">
        <v>1</v>
      </c>
      <c r="L8601" s="41">
        <f t="shared" si="1198"/>
        <v>6744</v>
      </c>
      <c r="M8601" s="39">
        <v>15</v>
      </c>
      <c r="N8601" s="42">
        <f t="shared" si="1194"/>
        <v>28</v>
      </c>
      <c r="O8601" s="43" t="str">
        <f t="shared" si="1195"/>
        <v>--</v>
      </c>
      <c r="P8601" s="44">
        <f t="shared" si="1196"/>
        <v>6744</v>
      </c>
      <c r="Q8601" s="44">
        <f t="shared" si="1197"/>
        <v>0</v>
      </c>
      <c r="R8601" s="44" t="e">
        <f>VLOOKUP(S8601,Sheet8!B:C,2,0)</f>
        <v>#N/A</v>
      </c>
      <c r="S8601" s="6" t="s">
        <v>14996</v>
      </c>
      <c r="T8601" s="6" t="e">
        <f>VLOOKUP(U8601,'17-1'!J:K,2,0)</f>
        <v>#N/A</v>
      </c>
      <c r="U8601" s="6" t="s">
        <v>39877</v>
      </c>
    </row>
    <row r="8602" spans="1:21" x14ac:dyDescent="0.25">
      <c r="A8602" s="35">
        <v>3059</v>
      </c>
      <c r="B8602" s="36">
        <v>320</v>
      </c>
      <c r="C8602" s="36">
        <v>20007013</v>
      </c>
      <c r="D8602" s="36">
        <v>100718</v>
      </c>
      <c r="E8602" s="36">
        <v>30200071</v>
      </c>
      <c r="F8602" s="36" t="s">
        <v>43</v>
      </c>
      <c r="G8602" s="37" t="s">
        <v>1484</v>
      </c>
      <c r="H8602" s="38">
        <v>32324</v>
      </c>
      <c r="I8602" s="39">
        <v>15</v>
      </c>
      <c r="J8602" s="74">
        <v>6835</v>
      </c>
      <c r="K8602" s="45">
        <v>1</v>
      </c>
      <c r="L8602" s="41">
        <f t="shared" si="1198"/>
        <v>6835</v>
      </c>
      <c r="M8602" s="39">
        <v>15</v>
      </c>
      <c r="N8602" s="42">
        <f t="shared" si="1194"/>
        <v>26.997946611909651</v>
      </c>
      <c r="O8602" s="43" t="str">
        <f t="shared" si="1195"/>
        <v>--</v>
      </c>
      <c r="P8602" s="44">
        <f t="shared" si="1196"/>
        <v>6835</v>
      </c>
      <c r="Q8602" s="44">
        <f t="shared" si="1197"/>
        <v>0</v>
      </c>
      <c r="R8602" s="44" t="e">
        <f>VLOOKUP(S8602,Sheet8!B:C,2,0)</f>
        <v>#N/A</v>
      </c>
      <c r="S8602" s="6" t="s">
        <v>14997</v>
      </c>
      <c r="T8602" s="6" t="e">
        <f>VLOOKUP(U8602,'17-1'!J:K,2,0)</f>
        <v>#N/A</v>
      </c>
      <c r="U8602" s="6" t="s">
        <v>39878</v>
      </c>
    </row>
    <row r="8603" spans="1:21" x14ac:dyDescent="0.25">
      <c r="A8603" s="35">
        <v>1789</v>
      </c>
      <c r="B8603" s="36">
        <v>311</v>
      </c>
      <c r="C8603" s="36">
        <v>20000664</v>
      </c>
      <c r="D8603" s="36">
        <v>100718</v>
      </c>
      <c r="E8603" s="36">
        <v>30200002</v>
      </c>
      <c r="F8603" s="36" t="s">
        <v>74</v>
      </c>
      <c r="G8603" s="37" t="s">
        <v>1487</v>
      </c>
      <c r="H8603" s="38">
        <v>35976</v>
      </c>
      <c r="I8603" s="39">
        <v>15</v>
      </c>
      <c r="J8603" s="74">
        <v>7308</v>
      </c>
      <c r="K8603" s="45">
        <v>1</v>
      </c>
      <c r="L8603" s="41">
        <f t="shared" si="1198"/>
        <v>7308</v>
      </c>
      <c r="M8603" s="39">
        <v>15</v>
      </c>
      <c r="N8603" s="42">
        <f t="shared" si="1194"/>
        <v>16.999315537303218</v>
      </c>
      <c r="O8603" s="43" t="str">
        <f t="shared" si="1195"/>
        <v>--</v>
      </c>
      <c r="P8603" s="44">
        <f t="shared" si="1196"/>
        <v>7308</v>
      </c>
      <c r="Q8603" s="44">
        <f t="shared" si="1197"/>
        <v>0</v>
      </c>
      <c r="R8603" s="44" t="e">
        <f>VLOOKUP(S8603,Sheet8!B:C,2,0)</f>
        <v>#N/A</v>
      </c>
      <c r="S8603" s="6" t="s">
        <v>14998</v>
      </c>
      <c r="T8603" s="6" t="e">
        <f>VLOOKUP(U8603,'17-1'!J:K,2,0)</f>
        <v>#N/A</v>
      </c>
      <c r="U8603" s="6" t="s">
        <v>39879</v>
      </c>
    </row>
    <row r="8604" spans="1:21" x14ac:dyDescent="0.25">
      <c r="A8604" s="35">
        <v>4743</v>
      </c>
      <c r="B8604" s="36">
        <v>331</v>
      </c>
      <c r="C8604" s="36">
        <v>20006089</v>
      </c>
      <c r="D8604" s="36">
        <v>100718</v>
      </c>
      <c r="E8604" s="36">
        <v>30200051</v>
      </c>
      <c r="F8604" s="36" t="s">
        <v>58</v>
      </c>
      <c r="G8604" s="37" t="s">
        <v>1505</v>
      </c>
      <c r="H8604" s="38">
        <v>35611</v>
      </c>
      <c r="I8604" s="39">
        <v>15</v>
      </c>
      <c r="J8604" s="74">
        <v>13421</v>
      </c>
      <c r="K8604" s="45">
        <v>1</v>
      </c>
      <c r="L8604" s="41">
        <f t="shared" si="1198"/>
        <v>13421</v>
      </c>
      <c r="M8604" s="39">
        <v>15</v>
      </c>
      <c r="N8604" s="42">
        <f t="shared" si="1194"/>
        <v>17.998631074606433</v>
      </c>
      <c r="O8604" s="43" t="str">
        <f t="shared" si="1195"/>
        <v>--</v>
      </c>
      <c r="P8604" s="44">
        <f t="shared" si="1196"/>
        <v>13421</v>
      </c>
      <c r="Q8604" s="44">
        <f t="shared" si="1197"/>
        <v>0</v>
      </c>
      <c r="R8604" s="44" t="e">
        <f>VLOOKUP(S8604,Sheet8!B:C,2,0)</f>
        <v>#N/A</v>
      </c>
      <c r="S8604" s="6" t="s">
        <v>14999</v>
      </c>
      <c r="T8604" s="6" t="e">
        <f>VLOOKUP(U8604,'17-1'!J:K,2,0)</f>
        <v>#N/A</v>
      </c>
      <c r="U8604" s="6" t="s">
        <v>39880</v>
      </c>
    </row>
    <row r="8605" spans="1:21" x14ac:dyDescent="0.25">
      <c r="A8605" s="35">
        <v>8637</v>
      </c>
      <c r="B8605" s="36">
        <v>380</v>
      </c>
      <c r="C8605" s="36">
        <v>20005958</v>
      </c>
      <c r="D8605" s="36">
        <v>100719</v>
      </c>
      <c r="E8605" s="36">
        <v>30200040</v>
      </c>
      <c r="F8605" s="36" t="s">
        <v>16</v>
      </c>
      <c r="G8605" s="37" t="s">
        <v>1505</v>
      </c>
      <c r="H8605" s="38">
        <v>36341</v>
      </c>
      <c r="I8605" s="39">
        <v>15</v>
      </c>
      <c r="J8605" s="74">
        <v>14070</v>
      </c>
      <c r="K8605" s="45">
        <v>1</v>
      </c>
      <c r="L8605" s="41">
        <f t="shared" si="1198"/>
        <v>14070</v>
      </c>
      <c r="M8605" s="39">
        <v>15</v>
      </c>
      <c r="N8605" s="42">
        <f t="shared" si="1194"/>
        <v>16</v>
      </c>
      <c r="O8605" s="43" t="str">
        <f t="shared" si="1195"/>
        <v>--</v>
      </c>
      <c r="P8605" s="44">
        <f t="shared" si="1196"/>
        <v>14070</v>
      </c>
      <c r="Q8605" s="44">
        <f t="shared" si="1197"/>
        <v>0</v>
      </c>
      <c r="R8605" s="44" t="e">
        <f>VLOOKUP(S8605,Sheet8!B:C,2,0)</f>
        <v>#N/A</v>
      </c>
      <c r="S8605" s="6" t="s">
        <v>15000</v>
      </c>
      <c r="T8605" s="6" t="e">
        <f>VLOOKUP(U8605,'17-1'!J:K,2,0)</f>
        <v>#N/A</v>
      </c>
      <c r="U8605" s="6" t="s">
        <v>39881</v>
      </c>
    </row>
    <row r="8606" spans="1:21" x14ac:dyDescent="0.25">
      <c r="A8606" s="35">
        <v>7828</v>
      </c>
      <c r="B8606" s="36">
        <v>371</v>
      </c>
      <c r="C8606" s="36">
        <v>20003482</v>
      </c>
      <c r="D8606" s="36">
        <v>100719</v>
      </c>
      <c r="E8606" s="36">
        <v>30200051</v>
      </c>
      <c r="F8606" s="36" t="s">
        <v>58</v>
      </c>
      <c r="G8606" s="37" t="s">
        <v>1505</v>
      </c>
      <c r="H8606" s="38">
        <v>36707</v>
      </c>
      <c r="I8606" s="39">
        <v>15</v>
      </c>
      <c r="J8606" s="74">
        <v>15000</v>
      </c>
      <c r="K8606" s="45">
        <v>1</v>
      </c>
      <c r="L8606" s="41">
        <f t="shared" si="1198"/>
        <v>15000</v>
      </c>
      <c r="M8606" s="39">
        <v>15</v>
      </c>
      <c r="N8606" s="42">
        <f t="shared" si="1194"/>
        <v>14.997946611909651</v>
      </c>
      <c r="O8606" s="43">
        <f t="shared" si="1195"/>
        <v>1000</v>
      </c>
      <c r="P8606" s="44">
        <f t="shared" si="1196"/>
        <v>14997.946611909651</v>
      </c>
      <c r="Q8606" s="44">
        <f t="shared" si="1197"/>
        <v>2.0533880903494719</v>
      </c>
      <c r="R8606" s="44" t="e">
        <f>VLOOKUP(S8606,Sheet8!B:C,2,0)</f>
        <v>#N/A</v>
      </c>
      <c r="S8606" s="6" t="s">
        <v>15001</v>
      </c>
      <c r="T8606" s="6" t="e">
        <f>VLOOKUP(U8606,'17-1'!J:K,2,0)</f>
        <v>#N/A</v>
      </c>
      <c r="U8606" s="6" t="s">
        <v>39882</v>
      </c>
    </row>
    <row r="8607" spans="1:21" x14ac:dyDescent="0.25">
      <c r="A8607" s="35">
        <v>8546</v>
      </c>
      <c r="B8607" s="36">
        <v>380</v>
      </c>
      <c r="C8607" s="36">
        <v>20000583</v>
      </c>
      <c r="D8607" s="36">
        <v>100719</v>
      </c>
      <c r="E8607" s="36">
        <v>30200028</v>
      </c>
      <c r="F8607" s="36" t="s">
        <v>18</v>
      </c>
      <c r="G8607" s="37" t="s">
        <v>1505</v>
      </c>
      <c r="H8607" s="38">
        <v>36707</v>
      </c>
      <c r="I8607" s="39">
        <v>15</v>
      </c>
      <c r="J8607" s="74">
        <v>15000</v>
      </c>
      <c r="K8607" s="45">
        <v>1</v>
      </c>
      <c r="L8607" s="41">
        <f t="shared" si="1198"/>
        <v>15000</v>
      </c>
      <c r="M8607" s="39">
        <v>15</v>
      </c>
      <c r="N8607" s="42">
        <f t="shared" si="1194"/>
        <v>14.997946611909651</v>
      </c>
      <c r="O8607" s="43">
        <f t="shared" si="1195"/>
        <v>1000</v>
      </c>
      <c r="P8607" s="44">
        <f t="shared" si="1196"/>
        <v>14997.946611909651</v>
      </c>
      <c r="Q8607" s="44">
        <f t="shared" si="1197"/>
        <v>2.0533880903494719</v>
      </c>
      <c r="R8607" s="44" t="e">
        <f>VLOOKUP(S8607,Sheet8!B:C,2,0)</f>
        <v>#N/A</v>
      </c>
      <c r="S8607" s="6" t="s">
        <v>15001</v>
      </c>
      <c r="T8607" s="6" t="e">
        <f>VLOOKUP(U8607,'17-1'!J:K,2,0)</f>
        <v>#N/A</v>
      </c>
      <c r="U8607" s="6" t="s">
        <v>39883</v>
      </c>
    </row>
    <row r="8608" spans="1:21" x14ac:dyDescent="0.25">
      <c r="A8608" s="35">
        <v>196</v>
      </c>
      <c r="B8608" s="36">
        <v>304</v>
      </c>
      <c r="C8608" s="36">
        <v>10000136</v>
      </c>
      <c r="D8608" s="36">
        <v>100718</v>
      </c>
      <c r="E8608" s="36">
        <v>30200054</v>
      </c>
      <c r="F8608" s="36" t="s">
        <v>42</v>
      </c>
      <c r="G8608" s="37" t="s">
        <v>1678</v>
      </c>
      <c r="H8608" s="38">
        <v>26845</v>
      </c>
      <c r="I8608" s="39">
        <v>15</v>
      </c>
      <c r="J8608" s="74">
        <v>940</v>
      </c>
      <c r="K8608" s="45">
        <v>1</v>
      </c>
      <c r="L8608" s="41">
        <f t="shared" si="1198"/>
        <v>940</v>
      </c>
      <c r="M8608" s="39">
        <v>15</v>
      </c>
      <c r="N8608" s="42">
        <f t="shared" si="1194"/>
        <v>41.998631074606436</v>
      </c>
      <c r="O8608" s="43" t="str">
        <f t="shared" si="1195"/>
        <v>--</v>
      </c>
      <c r="P8608" s="44">
        <f t="shared" si="1196"/>
        <v>940</v>
      </c>
      <c r="Q8608" s="44">
        <f t="shared" si="1197"/>
        <v>0</v>
      </c>
      <c r="R8608" s="44" t="e">
        <f>VLOOKUP(S8608,Sheet8!B:C,2,0)</f>
        <v>#N/A</v>
      </c>
      <c r="S8608" s="6" t="s">
        <v>15002</v>
      </c>
      <c r="T8608" s="6" t="e">
        <f>VLOOKUP(U8608,'17-1'!J:K,2,0)</f>
        <v>#N/A</v>
      </c>
      <c r="U8608" s="6" t="s">
        <v>39884</v>
      </c>
    </row>
    <row r="8609" spans="1:21" x14ac:dyDescent="0.25">
      <c r="A8609" s="35">
        <v>7047</v>
      </c>
      <c r="B8609" s="36">
        <v>361</v>
      </c>
      <c r="C8609" s="36">
        <v>20002311</v>
      </c>
      <c r="D8609" s="36">
        <v>100719</v>
      </c>
      <c r="E8609" s="36">
        <v>30200071</v>
      </c>
      <c r="F8609" s="36" t="s">
        <v>43</v>
      </c>
      <c r="G8609" s="37" t="s">
        <v>1472</v>
      </c>
      <c r="H8609" s="38">
        <v>31228</v>
      </c>
      <c r="I8609" s="39">
        <v>15</v>
      </c>
      <c r="J8609" s="74">
        <v>5566</v>
      </c>
      <c r="K8609" s="45">
        <v>1</v>
      </c>
      <c r="L8609" s="41">
        <f t="shared" si="1198"/>
        <v>5566</v>
      </c>
      <c r="M8609" s="39">
        <v>15</v>
      </c>
      <c r="N8609" s="42">
        <f t="shared" si="1194"/>
        <v>29.998631074606433</v>
      </c>
      <c r="O8609" s="43" t="str">
        <f t="shared" si="1195"/>
        <v>--</v>
      </c>
      <c r="P8609" s="44">
        <f t="shared" si="1196"/>
        <v>5566</v>
      </c>
      <c r="Q8609" s="44">
        <f t="shared" si="1197"/>
        <v>0</v>
      </c>
      <c r="R8609" s="44" t="e">
        <f>VLOOKUP(S8609,Sheet8!B:C,2,0)</f>
        <v>#N/A</v>
      </c>
      <c r="S8609" s="6" t="s">
        <v>15003</v>
      </c>
      <c r="T8609" s="6" t="e">
        <f>VLOOKUP(U8609,'17-1'!J:K,2,0)</f>
        <v>#N/A</v>
      </c>
      <c r="U8609" s="6" t="s">
        <v>39885</v>
      </c>
    </row>
    <row r="8610" spans="1:21" x14ac:dyDescent="0.25">
      <c r="A8610" s="35">
        <v>2405</v>
      </c>
      <c r="B8610" s="36">
        <v>311</v>
      </c>
      <c r="C8610" s="36">
        <v>20007534</v>
      </c>
      <c r="D8610" s="36">
        <v>100718</v>
      </c>
      <c r="E8610" s="36">
        <v>30200071</v>
      </c>
      <c r="F8610" s="36" t="s">
        <v>43</v>
      </c>
      <c r="G8610" s="37" t="s">
        <v>1472</v>
      </c>
      <c r="H8610" s="38">
        <v>32324</v>
      </c>
      <c r="I8610" s="39">
        <v>15</v>
      </c>
      <c r="J8610" s="74">
        <v>5980</v>
      </c>
      <c r="K8610" s="45">
        <v>1</v>
      </c>
      <c r="L8610" s="41">
        <f t="shared" ref="L8610:L8641" si="1199">J8610*K8610</f>
        <v>5980</v>
      </c>
      <c r="M8610" s="39">
        <v>15</v>
      </c>
      <c r="N8610" s="42">
        <f t="shared" si="1194"/>
        <v>26.997946611909651</v>
      </c>
      <c r="O8610" s="43" t="str">
        <f t="shared" si="1195"/>
        <v>--</v>
      </c>
      <c r="P8610" s="44">
        <f t="shared" si="1196"/>
        <v>5980</v>
      </c>
      <c r="Q8610" s="44">
        <f t="shared" si="1197"/>
        <v>0</v>
      </c>
      <c r="R8610" s="44" t="e">
        <f>VLOOKUP(S8610,Sheet8!B:C,2,0)</f>
        <v>#N/A</v>
      </c>
      <c r="S8610" s="6" t="s">
        <v>15004</v>
      </c>
      <c r="T8610" s="6" t="e">
        <f>VLOOKUP(U8610,'17-1'!J:K,2,0)</f>
        <v>#N/A</v>
      </c>
      <c r="U8610" s="6" t="s">
        <v>39886</v>
      </c>
    </row>
    <row r="8611" spans="1:21" x14ac:dyDescent="0.25">
      <c r="A8611" s="35">
        <v>8498</v>
      </c>
      <c r="B8611" s="36">
        <v>371</v>
      </c>
      <c r="C8611" s="36">
        <v>20007740</v>
      </c>
      <c r="D8611" s="36">
        <v>100719</v>
      </c>
      <c r="E8611" s="36">
        <v>30200071</v>
      </c>
      <c r="F8611" s="36" t="s">
        <v>43</v>
      </c>
      <c r="G8611" s="37" t="s">
        <v>1472</v>
      </c>
      <c r="H8611" s="38">
        <v>32324</v>
      </c>
      <c r="I8611" s="39">
        <v>15</v>
      </c>
      <c r="J8611" s="74">
        <v>5980</v>
      </c>
      <c r="K8611" s="45">
        <v>1</v>
      </c>
      <c r="L8611" s="41">
        <f t="shared" si="1199"/>
        <v>5980</v>
      </c>
      <c r="M8611" s="39">
        <v>15</v>
      </c>
      <c r="N8611" s="42">
        <f t="shared" si="1194"/>
        <v>26.997946611909651</v>
      </c>
      <c r="O8611" s="43" t="str">
        <f t="shared" si="1195"/>
        <v>--</v>
      </c>
      <c r="P8611" s="44">
        <f t="shared" si="1196"/>
        <v>5980</v>
      </c>
      <c r="Q8611" s="44">
        <f t="shared" si="1197"/>
        <v>0</v>
      </c>
      <c r="R8611" s="44" t="e">
        <f>VLOOKUP(S8611,Sheet8!B:C,2,0)</f>
        <v>#N/A</v>
      </c>
      <c r="S8611" s="6" t="s">
        <v>15004</v>
      </c>
      <c r="T8611" s="6" t="e">
        <f>VLOOKUP(U8611,'17-1'!J:K,2,0)</f>
        <v>#N/A</v>
      </c>
      <c r="U8611" s="6" t="s">
        <v>39886</v>
      </c>
    </row>
    <row r="8612" spans="1:21" x14ac:dyDescent="0.25">
      <c r="A8612" s="35">
        <v>7745</v>
      </c>
      <c r="B8612" s="36">
        <v>371</v>
      </c>
      <c r="C8612" s="36">
        <v>20001539</v>
      </c>
      <c r="D8612" s="36">
        <v>100719</v>
      </c>
      <c r="E8612" s="36">
        <v>30200071</v>
      </c>
      <c r="F8612" s="36" t="s">
        <v>43</v>
      </c>
      <c r="G8612" s="37" t="s">
        <v>1472</v>
      </c>
      <c r="H8612" s="38">
        <v>33054</v>
      </c>
      <c r="I8612" s="39">
        <v>15</v>
      </c>
      <c r="J8612" s="74">
        <v>6888</v>
      </c>
      <c r="K8612" s="45">
        <v>1</v>
      </c>
      <c r="L8612" s="41">
        <f t="shared" si="1199"/>
        <v>6888</v>
      </c>
      <c r="M8612" s="39">
        <v>15</v>
      </c>
      <c r="N8612" s="42">
        <f t="shared" si="1194"/>
        <v>24.999315537303218</v>
      </c>
      <c r="O8612" s="43" t="str">
        <f t="shared" si="1195"/>
        <v>--</v>
      </c>
      <c r="P8612" s="44">
        <f t="shared" si="1196"/>
        <v>6888</v>
      </c>
      <c r="Q8612" s="44">
        <f t="shared" si="1197"/>
        <v>0</v>
      </c>
      <c r="R8612" s="44" t="e">
        <f>VLOOKUP(S8612,Sheet8!B:C,2,0)</f>
        <v>#N/A</v>
      </c>
      <c r="S8612" s="6" t="s">
        <v>15005</v>
      </c>
      <c r="T8612" s="6" t="e">
        <f>VLOOKUP(U8612,'17-1'!J:K,2,0)</f>
        <v>#N/A</v>
      </c>
      <c r="U8612" s="6" t="s">
        <v>39887</v>
      </c>
    </row>
    <row r="8613" spans="1:21" x14ac:dyDescent="0.25">
      <c r="A8613" s="35">
        <v>8345</v>
      </c>
      <c r="B8613" s="36">
        <v>371</v>
      </c>
      <c r="C8613" s="36">
        <v>20007021</v>
      </c>
      <c r="D8613" s="36">
        <v>100719</v>
      </c>
      <c r="E8613" s="36">
        <v>30200071</v>
      </c>
      <c r="F8613" s="36" t="s">
        <v>43</v>
      </c>
      <c r="G8613" s="37" t="s">
        <v>1472</v>
      </c>
      <c r="H8613" s="38">
        <v>33054</v>
      </c>
      <c r="I8613" s="39">
        <v>15</v>
      </c>
      <c r="J8613" s="74">
        <v>6888</v>
      </c>
      <c r="K8613" s="45">
        <v>1</v>
      </c>
      <c r="L8613" s="41">
        <f t="shared" si="1199"/>
        <v>6888</v>
      </c>
      <c r="M8613" s="39">
        <v>15</v>
      </c>
      <c r="N8613" s="42">
        <f t="shared" si="1194"/>
        <v>24.999315537303218</v>
      </c>
      <c r="O8613" s="43" t="str">
        <f t="shared" si="1195"/>
        <v>--</v>
      </c>
      <c r="P8613" s="44">
        <f t="shared" si="1196"/>
        <v>6888</v>
      </c>
      <c r="Q8613" s="44">
        <f t="shared" si="1197"/>
        <v>0</v>
      </c>
      <c r="R8613" s="44" t="e">
        <f>VLOOKUP(S8613,Sheet8!B:C,2,0)</f>
        <v>#N/A</v>
      </c>
      <c r="S8613" s="6" t="s">
        <v>15005</v>
      </c>
      <c r="T8613" s="6" t="e">
        <f>VLOOKUP(U8613,'17-1'!J:K,2,0)</f>
        <v>#N/A</v>
      </c>
      <c r="U8613" s="6" t="s">
        <v>39887</v>
      </c>
    </row>
    <row r="8614" spans="1:21" x14ac:dyDescent="0.25">
      <c r="A8614" s="35">
        <v>4319</v>
      </c>
      <c r="B8614" s="36">
        <v>331</v>
      </c>
      <c r="C8614" s="36">
        <v>20003269</v>
      </c>
      <c r="D8614" s="36">
        <v>100718</v>
      </c>
      <c r="E8614" s="36">
        <v>30200071</v>
      </c>
      <c r="F8614" s="36" t="s">
        <v>43</v>
      </c>
      <c r="G8614" s="37" t="s">
        <v>1433</v>
      </c>
      <c r="H8614" s="38">
        <v>40483</v>
      </c>
      <c r="I8614" s="39">
        <v>15</v>
      </c>
      <c r="J8614" s="74">
        <v>8517.4</v>
      </c>
      <c r="K8614" s="45">
        <v>1</v>
      </c>
      <c r="L8614" s="41">
        <f t="shared" si="1199"/>
        <v>8517.4</v>
      </c>
      <c r="M8614" s="39">
        <v>15</v>
      </c>
      <c r="N8614" s="42">
        <f t="shared" si="1194"/>
        <v>4.6598220396988363</v>
      </c>
      <c r="O8614" s="43">
        <f t="shared" si="1195"/>
        <v>567.8266666666666</v>
      </c>
      <c r="P8614" s="44">
        <f t="shared" si="1196"/>
        <v>2645.9712160620575</v>
      </c>
      <c r="Q8614" s="44">
        <f t="shared" si="1197"/>
        <v>5871.4287839379422</v>
      </c>
      <c r="R8614" s="44" t="e">
        <f>VLOOKUP(S8614,Sheet8!B:C,2,0)</f>
        <v>#N/A</v>
      </c>
      <c r="S8614" s="6" t="s">
        <v>15006</v>
      </c>
      <c r="T8614" s="6" t="e">
        <f>VLOOKUP(U8614,'17-1'!J:K,2,0)</f>
        <v>#N/A</v>
      </c>
      <c r="U8614" s="6" t="s">
        <v>39888</v>
      </c>
    </row>
    <row r="8615" spans="1:21" x14ac:dyDescent="0.25">
      <c r="A8615" s="35">
        <v>6274</v>
      </c>
      <c r="B8615" s="36">
        <v>334</v>
      </c>
      <c r="C8615" s="36">
        <v>20007399</v>
      </c>
      <c r="D8615" s="36">
        <v>100718</v>
      </c>
      <c r="E8615" s="36">
        <v>30200051</v>
      </c>
      <c r="F8615" s="36" t="s">
        <v>58</v>
      </c>
      <c r="G8615" s="37" t="s">
        <v>1853</v>
      </c>
      <c r="H8615" s="38">
        <v>40909</v>
      </c>
      <c r="I8615" s="39">
        <v>15</v>
      </c>
      <c r="J8615" s="74">
        <v>3650.75</v>
      </c>
      <c r="K8615" s="45">
        <v>1</v>
      </c>
      <c r="L8615" s="41">
        <f t="shared" si="1199"/>
        <v>3650.75</v>
      </c>
      <c r="M8615" s="39">
        <v>15</v>
      </c>
      <c r="N8615" s="42">
        <f t="shared" si="1194"/>
        <v>3.4934976043805612</v>
      </c>
      <c r="O8615" s="43">
        <f t="shared" si="1195"/>
        <v>243.38333333333333</v>
      </c>
      <c r="P8615" s="44">
        <f t="shared" si="1196"/>
        <v>850.25909194615565</v>
      </c>
      <c r="Q8615" s="44">
        <f t="shared" si="1197"/>
        <v>2800.4909080538446</v>
      </c>
      <c r="R8615" s="44" t="e">
        <f>VLOOKUP(S8615,Sheet8!B:C,2,0)</f>
        <v>#N/A</v>
      </c>
      <c r="S8615" s="6" t="s">
        <v>15007</v>
      </c>
      <c r="T8615" s="6" t="e">
        <f>VLOOKUP(U8615,'17-1'!J:K,2,0)</f>
        <v>#N/A</v>
      </c>
      <c r="U8615" s="6" t="s">
        <v>39889</v>
      </c>
    </row>
    <row r="8616" spans="1:21" x14ac:dyDescent="0.25">
      <c r="A8616" s="35">
        <v>8080</v>
      </c>
      <c r="B8616" s="36">
        <v>371</v>
      </c>
      <c r="C8616" s="36">
        <v>20005318</v>
      </c>
      <c r="D8616" s="36">
        <v>100719</v>
      </c>
      <c r="E8616" s="36">
        <v>30200037</v>
      </c>
      <c r="F8616" s="36" t="s">
        <v>72</v>
      </c>
      <c r="G8616" s="37" t="s">
        <v>1269</v>
      </c>
      <c r="H8616" s="38">
        <v>25569</v>
      </c>
      <c r="I8616" s="39">
        <v>15</v>
      </c>
      <c r="J8616" s="74">
        <v>2008</v>
      </c>
      <c r="K8616" s="45">
        <v>1</v>
      </c>
      <c r="L8616" s="41">
        <f t="shared" si="1199"/>
        <v>2008</v>
      </c>
      <c r="M8616" s="39">
        <v>15</v>
      </c>
      <c r="N8616" s="42">
        <f t="shared" si="1194"/>
        <v>45.492128678986994</v>
      </c>
      <c r="O8616" s="43" t="str">
        <f t="shared" si="1195"/>
        <v>--</v>
      </c>
      <c r="P8616" s="44">
        <f t="shared" si="1196"/>
        <v>2008</v>
      </c>
      <c r="Q8616" s="44">
        <f t="shared" si="1197"/>
        <v>0</v>
      </c>
      <c r="R8616" s="44" t="e">
        <f>VLOOKUP(S8616,Sheet8!B:C,2,0)</f>
        <v>#N/A</v>
      </c>
      <c r="S8616" s="6" t="s">
        <v>15008</v>
      </c>
      <c r="T8616" s="6" t="e">
        <f>VLOOKUP(U8616,'17-1'!J:K,2,0)</f>
        <v>#N/A</v>
      </c>
      <c r="U8616" s="6" t="s">
        <v>39890</v>
      </c>
    </row>
    <row r="8617" spans="1:21" x14ac:dyDescent="0.25">
      <c r="A8617" s="35">
        <v>8023</v>
      </c>
      <c r="B8617" s="36">
        <v>371</v>
      </c>
      <c r="C8617" s="36">
        <v>20004971</v>
      </c>
      <c r="D8617" s="36">
        <v>100719</v>
      </c>
      <c r="E8617" s="36">
        <v>30200005</v>
      </c>
      <c r="F8617" s="36" t="s">
        <v>85</v>
      </c>
      <c r="G8617" s="37" t="s">
        <v>1490</v>
      </c>
      <c r="H8617" s="38">
        <v>32689</v>
      </c>
      <c r="I8617" s="39">
        <v>15</v>
      </c>
      <c r="J8617" s="74">
        <v>7579</v>
      </c>
      <c r="K8617" s="45">
        <v>1</v>
      </c>
      <c r="L8617" s="41">
        <f t="shared" si="1199"/>
        <v>7579</v>
      </c>
      <c r="M8617" s="39">
        <v>15</v>
      </c>
      <c r="N8617" s="42">
        <f t="shared" si="1194"/>
        <v>25.998631074606433</v>
      </c>
      <c r="O8617" s="43" t="str">
        <f t="shared" si="1195"/>
        <v>--</v>
      </c>
      <c r="P8617" s="44">
        <f t="shared" si="1196"/>
        <v>7579</v>
      </c>
      <c r="Q8617" s="44">
        <f t="shared" si="1197"/>
        <v>0</v>
      </c>
      <c r="R8617" s="44" t="e">
        <f>VLOOKUP(S8617,Sheet8!B:C,2,0)</f>
        <v>#N/A</v>
      </c>
      <c r="S8617" s="6" t="s">
        <v>15009</v>
      </c>
      <c r="T8617" s="6" t="e">
        <f>VLOOKUP(U8617,'17-1'!J:K,2,0)</f>
        <v>#N/A</v>
      </c>
      <c r="U8617" s="6" t="s">
        <v>39891</v>
      </c>
    </row>
    <row r="8618" spans="1:21" x14ac:dyDescent="0.25">
      <c r="A8618" s="35">
        <v>5555</v>
      </c>
      <c r="B8618" s="36">
        <v>333</v>
      </c>
      <c r="C8618" s="36">
        <v>20005357</v>
      </c>
      <c r="D8618" s="36">
        <v>100718</v>
      </c>
      <c r="E8618" s="36">
        <v>30200052</v>
      </c>
      <c r="F8618" s="36" t="s">
        <v>222</v>
      </c>
      <c r="G8618" s="37" t="s">
        <v>1504</v>
      </c>
      <c r="H8618" s="38">
        <v>36707</v>
      </c>
      <c r="I8618" s="39">
        <v>15</v>
      </c>
      <c r="J8618" s="74">
        <v>12000</v>
      </c>
      <c r="K8618" s="45">
        <v>1</v>
      </c>
      <c r="L8618" s="41">
        <f t="shared" si="1199"/>
        <v>12000</v>
      </c>
      <c r="M8618" s="39">
        <v>15</v>
      </c>
      <c r="N8618" s="42">
        <f t="shared" si="1194"/>
        <v>14.997946611909651</v>
      </c>
      <c r="O8618" s="43">
        <f t="shared" si="1195"/>
        <v>800</v>
      </c>
      <c r="P8618" s="44">
        <f t="shared" si="1196"/>
        <v>11998.357289527721</v>
      </c>
      <c r="Q8618" s="44">
        <f t="shared" si="1197"/>
        <v>1.6427104722788499</v>
      </c>
      <c r="R8618" s="44" t="e">
        <f>VLOOKUP(S8618,Sheet8!B:C,2,0)</f>
        <v>#N/A</v>
      </c>
      <c r="S8618" s="6" t="s">
        <v>15010</v>
      </c>
      <c r="T8618" s="6" t="e">
        <f>VLOOKUP(U8618,'17-1'!J:K,2,0)</f>
        <v>#N/A</v>
      </c>
      <c r="U8618" s="6" t="s">
        <v>39892</v>
      </c>
    </row>
    <row r="8619" spans="1:21" x14ac:dyDescent="0.25">
      <c r="A8619" s="35">
        <v>6802</v>
      </c>
      <c r="B8619" s="36">
        <v>354</v>
      </c>
      <c r="C8619" s="36">
        <v>10000031</v>
      </c>
      <c r="D8619" s="36">
        <v>100719</v>
      </c>
      <c r="E8619" s="36">
        <v>30200082</v>
      </c>
      <c r="F8619" s="36" t="s">
        <v>60</v>
      </c>
      <c r="G8619" s="37" t="s">
        <v>1483</v>
      </c>
      <c r="H8619" s="38">
        <v>35246</v>
      </c>
      <c r="I8619" s="39">
        <v>15</v>
      </c>
      <c r="J8619" s="74">
        <v>6707</v>
      </c>
      <c r="K8619" s="45">
        <v>1</v>
      </c>
      <c r="L8619" s="41">
        <f t="shared" si="1199"/>
        <v>6707</v>
      </c>
      <c r="M8619" s="39">
        <v>15</v>
      </c>
      <c r="N8619" s="42">
        <f t="shared" si="1194"/>
        <v>18.997946611909651</v>
      </c>
      <c r="O8619" s="43" t="str">
        <f t="shared" si="1195"/>
        <v>--</v>
      </c>
      <c r="P8619" s="44">
        <f t="shared" si="1196"/>
        <v>6707</v>
      </c>
      <c r="Q8619" s="44">
        <f t="shared" si="1197"/>
        <v>0</v>
      </c>
      <c r="R8619" s="44" t="e">
        <f>VLOOKUP(S8619,Sheet8!B:C,2,0)</f>
        <v>#N/A</v>
      </c>
      <c r="S8619" s="6" t="s">
        <v>15011</v>
      </c>
      <c r="T8619" s="6" t="e">
        <f>VLOOKUP(U8619,'17-1'!J:K,2,0)</f>
        <v>#N/A</v>
      </c>
      <c r="U8619" s="6" t="s">
        <v>39893</v>
      </c>
    </row>
    <row r="8620" spans="1:21" x14ac:dyDescent="0.25">
      <c r="A8620" s="35">
        <v>7680</v>
      </c>
      <c r="B8620" s="36">
        <v>371</v>
      </c>
      <c r="C8620" s="36">
        <v>20001408</v>
      </c>
      <c r="D8620" s="36">
        <v>100719</v>
      </c>
      <c r="E8620" s="36">
        <v>30200030</v>
      </c>
      <c r="F8620" s="36" t="s">
        <v>40</v>
      </c>
      <c r="G8620" s="37" t="s">
        <v>1494</v>
      </c>
      <c r="H8620" s="38">
        <v>36707</v>
      </c>
      <c r="I8620" s="39">
        <v>15</v>
      </c>
      <c r="J8620" s="74">
        <v>9000</v>
      </c>
      <c r="K8620" s="45">
        <v>1</v>
      </c>
      <c r="L8620" s="41">
        <f t="shared" si="1199"/>
        <v>9000</v>
      </c>
      <c r="M8620" s="39">
        <v>15</v>
      </c>
      <c r="N8620" s="42">
        <f t="shared" si="1194"/>
        <v>14.997946611909651</v>
      </c>
      <c r="O8620" s="43">
        <f t="shared" si="1195"/>
        <v>600</v>
      </c>
      <c r="P8620" s="44">
        <f t="shared" si="1196"/>
        <v>8998.7679671457918</v>
      </c>
      <c r="Q8620" s="44">
        <f t="shared" si="1197"/>
        <v>1.2320328542082279</v>
      </c>
      <c r="R8620" s="44" t="e">
        <f>VLOOKUP(S8620,Sheet8!B:C,2,0)</f>
        <v>#N/A</v>
      </c>
      <c r="S8620" s="6" t="s">
        <v>15012</v>
      </c>
      <c r="T8620" s="6" t="e">
        <f>VLOOKUP(U8620,'17-1'!J:K,2,0)</f>
        <v>#N/A</v>
      </c>
      <c r="U8620" s="6" t="s">
        <v>39894</v>
      </c>
    </row>
    <row r="8621" spans="1:21" x14ac:dyDescent="0.25">
      <c r="A8621" s="35">
        <v>8610</v>
      </c>
      <c r="B8621" s="36">
        <v>380</v>
      </c>
      <c r="C8621" s="36">
        <v>20004036</v>
      </c>
      <c r="D8621" s="36">
        <v>100719</v>
      </c>
      <c r="E8621" s="36">
        <v>30200064</v>
      </c>
      <c r="F8621" s="36" t="s">
        <v>91</v>
      </c>
      <c r="G8621" s="37" t="s">
        <v>1477</v>
      </c>
      <c r="H8621" s="38">
        <v>36707</v>
      </c>
      <c r="I8621" s="39">
        <v>15</v>
      </c>
      <c r="J8621" s="74">
        <v>6000</v>
      </c>
      <c r="K8621" s="45">
        <v>1</v>
      </c>
      <c r="L8621" s="41">
        <f t="shared" si="1199"/>
        <v>6000</v>
      </c>
      <c r="M8621" s="39">
        <v>15</v>
      </c>
      <c r="N8621" s="42">
        <f t="shared" si="1194"/>
        <v>14.997946611909651</v>
      </c>
      <c r="O8621" s="43">
        <f t="shared" si="1195"/>
        <v>400</v>
      </c>
      <c r="P8621" s="44">
        <f t="shared" si="1196"/>
        <v>5999.1786447638606</v>
      </c>
      <c r="Q8621" s="44">
        <f t="shared" si="1197"/>
        <v>0.82135523613942496</v>
      </c>
      <c r="R8621" s="44" t="e">
        <f>VLOOKUP(S8621,Sheet8!B:C,2,0)</f>
        <v>#N/A</v>
      </c>
      <c r="S8621" s="6" t="s">
        <v>15013</v>
      </c>
      <c r="T8621" s="6" t="e">
        <f>VLOOKUP(U8621,'17-1'!J:K,2,0)</f>
        <v>#N/A</v>
      </c>
      <c r="U8621" s="6" t="s">
        <v>39895</v>
      </c>
    </row>
    <row r="8622" spans="1:21" x14ac:dyDescent="0.25">
      <c r="A8622" s="35">
        <v>8120</v>
      </c>
      <c r="B8622" s="36">
        <v>371</v>
      </c>
      <c r="C8622" s="36">
        <v>20005719</v>
      </c>
      <c r="D8622" s="36">
        <v>100719</v>
      </c>
      <c r="E8622" s="36">
        <v>30200036</v>
      </c>
      <c r="F8622" s="36" t="s">
        <v>48</v>
      </c>
      <c r="G8622" s="37" t="s">
        <v>1506</v>
      </c>
      <c r="H8622" s="38">
        <v>36707</v>
      </c>
      <c r="I8622" s="39">
        <v>15</v>
      </c>
      <c r="J8622" s="74">
        <v>15000</v>
      </c>
      <c r="K8622" s="45">
        <v>1</v>
      </c>
      <c r="L8622" s="41">
        <f t="shared" si="1199"/>
        <v>15000</v>
      </c>
      <c r="M8622" s="39">
        <v>15</v>
      </c>
      <c r="N8622" s="42">
        <f t="shared" si="1194"/>
        <v>14.997946611909651</v>
      </c>
      <c r="O8622" s="43">
        <f t="shared" si="1195"/>
        <v>1000</v>
      </c>
      <c r="P8622" s="44">
        <f t="shared" si="1196"/>
        <v>14997.946611909651</v>
      </c>
      <c r="Q8622" s="44">
        <f t="shared" si="1197"/>
        <v>2.0533880903494719</v>
      </c>
      <c r="R8622" s="44" t="e">
        <f>VLOOKUP(S8622,Sheet8!B:C,2,0)</f>
        <v>#N/A</v>
      </c>
      <c r="S8622" s="6" t="s">
        <v>15014</v>
      </c>
      <c r="T8622" s="6" t="e">
        <f>VLOOKUP(U8622,'17-1'!J:K,2,0)</f>
        <v>#N/A</v>
      </c>
      <c r="U8622" s="6" t="s">
        <v>39896</v>
      </c>
    </row>
    <row r="8623" spans="1:21" x14ac:dyDescent="0.25">
      <c r="A8623" s="35">
        <v>5473</v>
      </c>
      <c r="B8623" s="36">
        <v>333</v>
      </c>
      <c r="C8623" s="36">
        <v>20005038</v>
      </c>
      <c r="D8623" s="36">
        <v>100718</v>
      </c>
      <c r="E8623" s="36">
        <v>30200037</v>
      </c>
      <c r="F8623" s="36" t="s">
        <v>72</v>
      </c>
      <c r="G8623" s="37" t="s">
        <v>1503</v>
      </c>
      <c r="H8623" s="38">
        <v>36707</v>
      </c>
      <c r="I8623" s="39">
        <v>15</v>
      </c>
      <c r="J8623" s="74">
        <v>12000</v>
      </c>
      <c r="K8623" s="45">
        <v>1</v>
      </c>
      <c r="L8623" s="41">
        <f t="shared" si="1199"/>
        <v>12000</v>
      </c>
      <c r="M8623" s="39">
        <v>15</v>
      </c>
      <c r="N8623" s="42">
        <f t="shared" si="1194"/>
        <v>14.997946611909651</v>
      </c>
      <c r="O8623" s="43">
        <f t="shared" si="1195"/>
        <v>800</v>
      </c>
      <c r="P8623" s="44">
        <f t="shared" si="1196"/>
        <v>11998.357289527721</v>
      </c>
      <c r="Q8623" s="44">
        <f t="shared" si="1197"/>
        <v>1.6427104722788499</v>
      </c>
      <c r="R8623" s="44" t="e">
        <f>VLOOKUP(S8623,Sheet8!B:C,2,0)</f>
        <v>#N/A</v>
      </c>
      <c r="S8623" s="6" t="s">
        <v>15015</v>
      </c>
      <c r="T8623" s="6" t="e">
        <f>VLOOKUP(U8623,'17-1'!J:K,2,0)</f>
        <v>#N/A</v>
      </c>
      <c r="U8623" s="6" t="s">
        <v>39897</v>
      </c>
    </row>
    <row r="8624" spans="1:21" x14ac:dyDescent="0.25">
      <c r="A8624" s="35">
        <v>3270</v>
      </c>
      <c r="B8624" s="36">
        <v>330</v>
      </c>
      <c r="C8624" s="36">
        <v>20002290</v>
      </c>
      <c r="D8624" s="36">
        <v>100718</v>
      </c>
      <c r="E8624" s="36">
        <v>30200035</v>
      </c>
      <c r="F8624" s="36" t="s">
        <v>118</v>
      </c>
      <c r="G8624" s="37" t="s">
        <v>1463</v>
      </c>
      <c r="H8624" s="38">
        <v>36707</v>
      </c>
      <c r="I8624" s="39">
        <v>15</v>
      </c>
      <c r="J8624" s="74">
        <v>5000</v>
      </c>
      <c r="K8624" s="45">
        <v>1</v>
      </c>
      <c r="L8624" s="41">
        <f t="shared" si="1199"/>
        <v>5000</v>
      </c>
      <c r="M8624" s="39">
        <v>15</v>
      </c>
      <c r="N8624" s="42">
        <f t="shared" si="1194"/>
        <v>14.997946611909651</v>
      </c>
      <c r="O8624" s="43">
        <f t="shared" si="1195"/>
        <v>333.33333333333331</v>
      </c>
      <c r="P8624" s="44">
        <f t="shared" si="1196"/>
        <v>4999.3155373032168</v>
      </c>
      <c r="Q8624" s="44">
        <f t="shared" si="1197"/>
        <v>0.6844626967831573</v>
      </c>
      <c r="R8624" s="44" t="e">
        <f>VLOOKUP(S8624,Sheet8!B:C,2,0)</f>
        <v>#N/A</v>
      </c>
      <c r="S8624" s="6" t="s">
        <v>15016</v>
      </c>
      <c r="T8624" s="6" t="e">
        <f>VLOOKUP(U8624,'17-1'!J:K,2,0)</f>
        <v>#N/A</v>
      </c>
      <c r="U8624" s="6" t="s">
        <v>39898</v>
      </c>
    </row>
    <row r="8625" spans="1:21" x14ac:dyDescent="0.25">
      <c r="A8625" s="35">
        <v>4592</v>
      </c>
      <c r="B8625" s="36">
        <v>331</v>
      </c>
      <c r="C8625" s="36">
        <v>20005416</v>
      </c>
      <c r="D8625" s="36">
        <v>100718</v>
      </c>
      <c r="E8625" s="36">
        <v>30200075</v>
      </c>
      <c r="F8625" s="36" t="s">
        <v>22</v>
      </c>
      <c r="G8625" s="37" t="s">
        <v>1515</v>
      </c>
      <c r="H8625" s="38">
        <v>36341</v>
      </c>
      <c r="I8625" s="39">
        <v>15</v>
      </c>
      <c r="J8625" s="74">
        <v>35174</v>
      </c>
      <c r="K8625" s="45">
        <v>1</v>
      </c>
      <c r="L8625" s="41">
        <f t="shared" si="1199"/>
        <v>35174</v>
      </c>
      <c r="M8625" s="39">
        <v>15</v>
      </c>
      <c r="N8625" s="42">
        <f t="shared" si="1194"/>
        <v>16</v>
      </c>
      <c r="O8625" s="43" t="str">
        <f t="shared" si="1195"/>
        <v>--</v>
      </c>
      <c r="P8625" s="44">
        <f t="shared" si="1196"/>
        <v>35174</v>
      </c>
      <c r="Q8625" s="44">
        <f t="shared" si="1197"/>
        <v>0</v>
      </c>
      <c r="R8625" s="44" t="e">
        <f>VLOOKUP(S8625,Sheet8!B:C,2,0)</f>
        <v>#N/A</v>
      </c>
      <c r="S8625" s="6" t="s">
        <v>15017</v>
      </c>
      <c r="T8625" s="6" t="e">
        <f>VLOOKUP(U8625,'17-1'!J:K,2,0)</f>
        <v>#N/A</v>
      </c>
      <c r="U8625" s="6" t="s">
        <v>39899</v>
      </c>
    </row>
    <row r="8626" spans="1:21" x14ac:dyDescent="0.25">
      <c r="A8626" s="35">
        <v>1259</v>
      </c>
      <c r="B8626" s="36">
        <v>310</v>
      </c>
      <c r="C8626" s="36">
        <v>20001868</v>
      </c>
      <c r="D8626" s="36">
        <v>100718</v>
      </c>
      <c r="E8626" s="36">
        <v>30200027</v>
      </c>
      <c r="F8626" s="36" t="s">
        <v>160</v>
      </c>
      <c r="G8626" s="37" t="s">
        <v>1516</v>
      </c>
      <c r="H8626" s="38">
        <v>36707</v>
      </c>
      <c r="I8626" s="39">
        <v>15</v>
      </c>
      <c r="J8626" s="74">
        <v>40000</v>
      </c>
      <c r="K8626" s="45">
        <v>1</v>
      </c>
      <c r="L8626" s="41">
        <f t="shared" si="1199"/>
        <v>40000</v>
      </c>
      <c r="M8626" s="39">
        <v>15</v>
      </c>
      <c r="N8626" s="42">
        <f t="shared" si="1194"/>
        <v>14.997946611909651</v>
      </c>
      <c r="O8626" s="43">
        <f t="shared" si="1195"/>
        <v>2666.6666666666665</v>
      </c>
      <c r="P8626" s="44">
        <f t="shared" si="1196"/>
        <v>39994.524298425735</v>
      </c>
      <c r="Q8626" s="44">
        <f t="shared" si="1197"/>
        <v>5.4757015742652584</v>
      </c>
      <c r="R8626" s="44" t="e">
        <f>VLOOKUP(S8626,Sheet8!B:C,2,0)</f>
        <v>#N/A</v>
      </c>
      <c r="S8626" s="6" t="s">
        <v>15018</v>
      </c>
      <c r="T8626" s="6" t="e">
        <f>VLOOKUP(U8626,'17-1'!J:K,2,0)</f>
        <v>#N/A</v>
      </c>
      <c r="U8626" s="6" t="s">
        <v>39900</v>
      </c>
    </row>
    <row r="8627" spans="1:21" x14ac:dyDescent="0.25">
      <c r="A8627" s="35">
        <v>3269</v>
      </c>
      <c r="B8627" s="36">
        <v>330</v>
      </c>
      <c r="C8627" s="36">
        <v>20002287</v>
      </c>
      <c r="D8627" s="36">
        <v>100718</v>
      </c>
      <c r="E8627" s="36">
        <v>30200021</v>
      </c>
      <c r="F8627" s="36" t="s">
        <v>24</v>
      </c>
      <c r="G8627" s="37" t="s">
        <v>1464</v>
      </c>
      <c r="H8627" s="38">
        <v>35246</v>
      </c>
      <c r="I8627" s="39">
        <v>15</v>
      </c>
      <c r="J8627" s="74">
        <v>5030</v>
      </c>
      <c r="K8627" s="45">
        <v>1</v>
      </c>
      <c r="L8627" s="41">
        <f t="shared" si="1199"/>
        <v>5030</v>
      </c>
      <c r="M8627" s="39">
        <v>15</v>
      </c>
      <c r="N8627" s="42">
        <f t="shared" si="1194"/>
        <v>18.997946611909651</v>
      </c>
      <c r="O8627" s="43" t="str">
        <f t="shared" si="1195"/>
        <v>--</v>
      </c>
      <c r="P8627" s="44">
        <f t="shared" si="1196"/>
        <v>5030</v>
      </c>
      <c r="Q8627" s="44">
        <f t="shared" si="1197"/>
        <v>0</v>
      </c>
      <c r="R8627" s="44" t="e">
        <f>VLOOKUP(S8627,Sheet8!B:C,2,0)</f>
        <v>#N/A</v>
      </c>
      <c r="S8627" s="6" t="s">
        <v>15019</v>
      </c>
      <c r="T8627" s="6" t="e">
        <f>VLOOKUP(U8627,'17-1'!J:K,2,0)</f>
        <v>#N/A</v>
      </c>
      <c r="U8627" s="6" t="s">
        <v>39901</v>
      </c>
    </row>
    <row r="8628" spans="1:21" x14ac:dyDescent="0.25">
      <c r="A8628" s="35">
        <v>2439</v>
      </c>
      <c r="B8628" s="36">
        <v>311</v>
      </c>
      <c r="C8628" s="36">
        <v>20007658</v>
      </c>
      <c r="D8628" s="36">
        <v>100718</v>
      </c>
      <c r="E8628" s="36">
        <v>30200064</v>
      </c>
      <c r="F8628" s="36" t="s">
        <v>91</v>
      </c>
      <c r="G8628" s="37" t="s">
        <v>1478</v>
      </c>
      <c r="H8628" s="38">
        <v>36707</v>
      </c>
      <c r="I8628" s="39">
        <v>15</v>
      </c>
      <c r="J8628" s="74">
        <v>6000</v>
      </c>
      <c r="K8628" s="45">
        <v>1</v>
      </c>
      <c r="L8628" s="41">
        <f t="shared" si="1199"/>
        <v>6000</v>
      </c>
      <c r="M8628" s="39">
        <v>15</v>
      </c>
      <c r="N8628" s="42">
        <f t="shared" si="1194"/>
        <v>14.997946611909651</v>
      </c>
      <c r="O8628" s="43">
        <f t="shared" si="1195"/>
        <v>400</v>
      </c>
      <c r="P8628" s="44">
        <f t="shared" si="1196"/>
        <v>5999.1786447638606</v>
      </c>
      <c r="Q8628" s="44">
        <f t="shared" si="1197"/>
        <v>0.82135523613942496</v>
      </c>
      <c r="R8628" s="44" t="e">
        <f>VLOOKUP(S8628,Sheet8!B:C,2,0)</f>
        <v>#N/A</v>
      </c>
      <c r="S8628" s="6" t="s">
        <v>15020</v>
      </c>
      <c r="T8628" s="6" t="e">
        <f>VLOOKUP(U8628,'17-1'!J:K,2,0)</f>
        <v>#N/A</v>
      </c>
      <c r="U8628" s="6" t="s">
        <v>39902</v>
      </c>
    </row>
    <row r="8629" spans="1:21" x14ac:dyDescent="0.25">
      <c r="A8629" s="35">
        <v>7688</v>
      </c>
      <c r="B8629" s="36">
        <v>371</v>
      </c>
      <c r="C8629" s="36">
        <v>20001417</v>
      </c>
      <c r="D8629" s="36">
        <v>100719</v>
      </c>
      <c r="E8629" s="36">
        <v>30200030</v>
      </c>
      <c r="F8629" s="36" t="s">
        <v>40</v>
      </c>
      <c r="G8629" s="37" t="s">
        <v>1495</v>
      </c>
      <c r="H8629" s="38">
        <v>36707</v>
      </c>
      <c r="I8629" s="39">
        <v>15</v>
      </c>
      <c r="J8629" s="74">
        <v>9000</v>
      </c>
      <c r="K8629" s="45">
        <v>1</v>
      </c>
      <c r="L8629" s="41">
        <f t="shared" si="1199"/>
        <v>9000</v>
      </c>
      <c r="M8629" s="39">
        <v>15</v>
      </c>
      <c r="N8629" s="42">
        <f t="shared" si="1194"/>
        <v>14.997946611909651</v>
      </c>
      <c r="O8629" s="43">
        <f t="shared" si="1195"/>
        <v>600</v>
      </c>
      <c r="P8629" s="44">
        <f t="shared" si="1196"/>
        <v>8998.7679671457918</v>
      </c>
      <c r="Q8629" s="44">
        <f t="shared" si="1197"/>
        <v>1.2320328542082279</v>
      </c>
      <c r="R8629" s="44" t="e">
        <f>VLOOKUP(S8629,Sheet8!B:C,2,0)</f>
        <v>#N/A</v>
      </c>
      <c r="S8629" s="6" t="s">
        <v>15021</v>
      </c>
      <c r="T8629" s="6" t="e">
        <f>VLOOKUP(U8629,'17-1'!J:K,2,0)</f>
        <v>#N/A</v>
      </c>
      <c r="U8629" s="6" t="s">
        <v>39903</v>
      </c>
    </row>
    <row r="8630" spans="1:21" x14ac:dyDescent="0.25">
      <c r="A8630" s="35">
        <v>2518</v>
      </c>
      <c r="B8630" s="36">
        <v>311</v>
      </c>
      <c r="C8630" s="36">
        <v>20007888</v>
      </c>
      <c r="D8630" s="36">
        <v>100718</v>
      </c>
      <c r="E8630" s="36">
        <v>30200019</v>
      </c>
      <c r="F8630" s="36" t="s">
        <v>68</v>
      </c>
      <c r="G8630" s="37" t="s">
        <v>1469</v>
      </c>
      <c r="H8630" s="38">
        <v>35976</v>
      </c>
      <c r="I8630" s="39">
        <v>15</v>
      </c>
      <c r="J8630" s="74">
        <v>5481</v>
      </c>
      <c r="K8630" s="45">
        <v>1</v>
      </c>
      <c r="L8630" s="41">
        <f t="shared" si="1199"/>
        <v>5481</v>
      </c>
      <c r="M8630" s="39">
        <v>15</v>
      </c>
      <c r="N8630" s="42">
        <f t="shared" si="1194"/>
        <v>16.999315537303218</v>
      </c>
      <c r="O8630" s="43" t="str">
        <f t="shared" si="1195"/>
        <v>--</v>
      </c>
      <c r="P8630" s="44">
        <f t="shared" si="1196"/>
        <v>5481</v>
      </c>
      <c r="Q8630" s="44">
        <f t="shared" si="1197"/>
        <v>0</v>
      </c>
      <c r="R8630" s="44" t="e">
        <f>VLOOKUP(S8630,Sheet8!B:C,2,0)</f>
        <v>#N/A</v>
      </c>
      <c r="S8630" s="6" t="s">
        <v>15022</v>
      </c>
      <c r="T8630" s="6" t="e">
        <f>VLOOKUP(U8630,'17-1'!J:K,2,0)</f>
        <v>#N/A</v>
      </c>
      <c r="U8630" s="6" t="s">
        <v>39904</v>
      </c>
    </row>
    <row r="8631" spans="1:21" x14ac:dyDescent="0.25">
      <c r="A8631" s="35">
        <v>7098</v>
      </c>
      <c r="B8631" s="36">
        <v>361</v>
      </c>
      <c r="C8631" s="36">
        <v>20005641</v>
      </c>
      <c r="D8631" s="36">
        <v>100719</v>
      </c>
      <c r="E8631" s="36">
        <v>30200091</v>
      </c>
      <c r="F8631" s="36" t="s">
        <v>9</v>
      </c>
      <c r="G8631" s="37" t="s">
        <v>1509</v>
      </c>
      <c r="H8631" s="38">
        <v>36707</v>
      </c>
      <c r="I8631" s="39">
        <v>15</v>
      </c>
      <c r="J8631" s="74">
        <v>15750</v>
      </c>
      <c r="K8631" s="45">
        <v>1</v>
      </c>
      <c r="L8631" s="41">
        <f t="shared" si="1199"/>
        <v>15750</v>
      </c>
      <c r="M8631" s="39">
        <v>15</v>
      </c>
      <c r="N8631" s="42">
        <f t="shared" si="1194"/>
        <v>14.997946611909651</v>
      </c>
      <c r="O8631" s="43">
        <f t="shared" si="1195"/>
        <v>1050</v>
      </c>
      <c r="P8631" s="44">
        <f t="shared" si="1196"/>
        <v>15747.843942505133</v>
      </c>
      <c r="Q8631" s="44">
        <f t="shared" si="1197"/>
        <v>2.1560574948671274</v>
      </c>
      <c r="R8631" s="44" t="e">
        <f>VLOOKUP(S8631,Sheet8!B:C,2,0)</f>
        <v>#N/A</v>
      </c>
      <c r="S8631" s="6" t="s">
        <v>15023</v>
      </c>
      <c r="T8631" s="6" t="e">
        <f>VLOOKUP(U8631,'17-1'!J:K,2,0)</f>
        <v>#N/A</v>
      </c>
      <c r="U8631" s="6" t="s">
        <v>39905</v>
      </c>
    </row>
    <row r="8632" spans="1:21" x14ac:dyDescent="0.25">
      <c r="A8632" s="35">
        <v>4362</v>
      </c>
      <c r="B8632" s="36">
        <v>331</v>
      </c>
      <c r="C8632" s="36">
        <v>20003658</v>
      </c>
      <c r="D8632" s="36">
        <v>100718</v>
      </c>
      <c r="E8632" s="36">
        <v>30200086</v>
      </c>
      <c r="F8632" s="36" t="s">
        <v>44</v>
      </c>
      <c r="G8632" s="37" t="s">
        <v>1736</v>
      </c>
      <c r="H8632" s="38">
        <v>37986</v>
      </c>
      <c r="I8632" s="39">
        <v>15</v>
      </c>
      <c r="J8632" s="74">
        <v>1325.45</v>
      </c>
      <c r="K8632" s="45">
        <v>1</v>
      </c>
      <c r="L8632" s="41">
        <f t="shared" si="1199"/>
        <v>1325.45</v>
      </c>
      <c r="M8632" s="39">
        <v>15</v>
      </c>
      <c r="N8632" s="42">
        <f t="shared" si="1194"/>
        <v>11.496235455167694</v>
      </c>
      <c r="O8632" s="43">
        <f t="shared" si="1195"/>
        <v>88.36333333333333</v>
      </c>
      <c r="P8632" s="44">
        <f t="shared" si="1196"/>
        <v>1015.845685603468</v>
      </c>
      <c r="Q8632" s="44">
        <f t="shared" si="1197"/>
        <v>309.604314396532</v>
      </c>
      <c r="R8632" s="44" t="e">
        <f>VLOOKUP(S8632,Sheet8!B:C,2,0)</f>
        <v>#N/A</v>
      </c>
      <c r="S8632" s="6" t="s">
        <v>15024</v>
      </c>
      <c r="T8632" s="6" t="e">
        <f>VLOOKUP(U8632,'17-1'!J:K,2,0)</f>
        <v>#N/A</v>
      </c>
      <c r="U8632" s="6" t="s">
        <v>39906</v>
      </c>
    </row>
    <row r="8633" spans="1:21" x14ac:dyDescent="0.25">
      <c r="A8633" s="35">
        <v>8021</v>
      </c>
      <c r="B8633" s="36">
        <v>371</v>
      </c>
      <c r="C8633" s="36">
        <v>20004969</v>
      </c>
      <c r="D8633" s="36">
        <v>100719</v>
      </c>
      <c r="E8633" s="36">
        <v>30200071</v>
      </c>
      <c r="F8633" s="36" t="s">
        <v>43</v>
      </c>
      <c r="G8633" s="37" t="s">
        <v>1454</v>
      </c>
      <c r="H8633" s="38">
        <v>38046</v>
      </c>
      <c r="I8633" s="39">
        <v>15</v>
      </c>
      <c r="J8633" s="74">
        <v>4362.08</v>
      </c>
      <c r="K8633" s="45">
        <v>1</v>
      </c>
      <c r="L8633" s="41">
        <f t="shared" si="1199"/>
        <v>4362.08</v>
      </c>
      <c r="M8633" s="39">
        <v>15</v>
      </c>
      <c r="N8633" s="42">
        <f t="shared" si="1194"/>
        <v>11.331964407939767</v>
      </c>
      <c r="O8633" s="43">
        <f t="shared" si="1195"/>
        <v>290.80533333333335</v>
      </c>
      <c r="P8633" s="44">
        <f t="shared" si="1196"/>
        <v>3295.3956869723929</v>
      </c>
      <c r="Q8633" s="44">
        <f t="shared" si="1197"/>
        <v>1066.684313027607</v>
      </c>
      <c r="R8633" s="44" t="e">
        <f>VLOOKUP(S8633,Sheet8!B:C,2,0)</f>
        <v>#N/A</v>
      </c>
      <c r="S8633" s="6" t="s">
        <v>15025</v>
      </c>
      <c r="T8633" s="6" t="e">
        <f>VLOOKUP(U8633,'17-1'!J:K,2,0)</f>
        <v>#N/A</v>
      </c>
      <c r="U8633" s="6" t="s">
        <v>39907</v>
      </c>
    </row>
    <row r="8634" spans="1:21" x14ac:dyDescent="0.25">
      <c r="A8634" s="35">
        <v>7935</v>
      </c>
      <c r="B8634" s="36">
        <v>371</v>
      </c>
      <c r="C8634" s="36">
        <v>20003951</v>
      </c>
      <c r="D8634" s="36">
        <v>100719</v>
      </c>
      <c r="E8634" s="36">
        <v>30200071</v>
      </c>
      <c r="F8634" s="36" t="s">
        <v>43</v>
      </c>
      <c r="G8634" s="37" t="s">
        <v>1420</v>
      </c>
      <c r="H8634" s="38">
        <v>38046</v>
      </c>
      <c r="I8634" s="39">
        <v>15</v>
      </c>
      <c r="J8634" s="74">
        <v>3815.94</v>
      </c>
      <c r="K8634" s="45">
        <v>1</v>
      </c>
      <c r="L8634" s="41">
        <f t="shared" si="1199"/>
        <v>3815.94</v>
      </c>
      <c r="M8634" s="39">
        <v>15</v>
      </c>
      <c r="N8634" s="42">
        <f t="shared" si="1194"/>
        <v>11.331964407939767</v>
      </c>
      <c r="O8634" s="43">
        <f t="shared" si="1195"/>
        <v>254.39600000000002</v>
      </c>
      <c r="P8634" s="44">
        <f t="shared" si="1196"/>
        <v>2882.8064175222448</v>
      </c>
      <c r="Q8634" s="44">
        <f t="shared" si="1197"/>
        <v>933.13358247775523</v>
      </c>
      <c r="R8634" s="44" t="e">
        <f>VLOOKUP(S8634,Sheet8!B:C,2,0)</f>
        <v>#N/A</v>
      </c>
      <c r="S8634" s="6" t="s">
        <v>15026</v>
      </c>
      <c r="T8634" s="6" t="e">
        <f>VLOOKUP(U8634,'17-1'!J:K,2,0)</f>
        <v>#N/A</v>
      </c>
      <c r="U8634" s="6" t="s">
        <v>39908</v>
      </c>
    </row>
    <row r="8635" spans="1:21" x14ac:dyDescent="0.25">
      <c r="A8635" s="35">
        <v>4462</v>
      </c>
      <c r="B8635" s="36">
        <v>331</v>
      </c>
      <c r="C8635" s="36">
        <v>20004750</v>
      </c>
      <c r="D8635" s="36">
        <v>100718</v>
      </c>
      <c r="E8635" s="36">
        <v>30200011</v>
      </c>
      <c r="F8635" s="36" t="s">
        <v>53</v>
      </c>
      <c r="G8635" s="37" t="s">
        <v>1500</v>
      </c>
      <c r="H8635" s="38">
        <v>35976</v>
      </c>
      <c r="I8635" s="39">
        <v>15</v>
      </c>
      <c r="J8635" s="74">
        <v>10962</v>
      </c>
      <c r="K8635" s="45">
        <v>1</v>
      </c>
      <c r="L8635" s="41">
        <f t="shared" si="1199"/>
        <v>10962</v>
      </c>
      <c r="M8635" s="39">
        <v>15</v>
      </c>
      <c r="N8635" s="42">
        <f t="shared" si="1194"/>
        <v>16.999315537303218</v>
      </c>
      <c r="O8635" s="43" t="str">
        <f t="shared" si="1195"/>
        <v>--</v>
      </c>
      <c r="P8635" s="44">
        <f t="shared" si="1196"/>
        <v>10962</v>
      </c>
      <c r="Q8635" s="44">
        <f t="shared" si="1197"/>
        <v>0</v>
      </c>
      <c r="R8635" s="44" t="e">
        <f>VLOOKUP(S8635,Sheet8!B:C,2,0)</f>
        <v>#N/A</v>
      </c>
      <c r="S8635" s="6" t="s">
        <v>15027</v>
      </c>
      <c r="T8635" s="6" t="e">
        <f>VLOOKUP(U8635,'17-1'!J:K,2,0)</f>
        <v>#N/A</v>
      </c>
      <c r="U8635" s="6" t="s">
        <v>39909</v>
      </c>
    </row>
    <row r="8636" spans="1:21" x14ac:dyDescent="0.25">
      <c r="A8636" s="35">
        <v>5633</v>
      </c>
      <c r="B8636" s="36">
        <v>333</v>
      </c>
      <c r="C8636" s="36">
        <v>20005761</v>
      </c>
      <c r="D8636" s="36">
        <v>100718</v>
      </c>
      <c r="E8636" s="36">
        <v>30200062</v>
      </c>
      <c r="F8636" s="36" t="s">
        <v>33</v>
      </c>
      <c r="G8636" s="37" t="s">
        <v>1390</v>
      </c>
      <c r="H8636" s="38">
        <v>37986</v>
      </c>
      <c r="I8636" s="39">
        <v>15</v>
      </c>
      <c r="J8636" s="74">
        <v>3304.87</v>
      </c>
      <c r="K8636" s="45">
        <v>1</v>
      </c>
      <c r="L8636" s="41">
        <f t="shared" si="1199"/>
        <v>3304.87</v>
      </c>
      <c r="M8636" s="39">
        <v>15</v>
      </c>
      <c r="N8636" s="42">
        <f t="shared" si="1194"/>
        <v>11.496235455167694</v>
      </c>
      <c r="O8636" s="43">
        <f t="shared" si="1195"/>
        <v>220.32466666666667</v>
      </c>
      <c r="P8636" s="44">
        <f t="shared" si="1196"/>
        <v>2532.904244581337</v>
      </c>
      <c r="Q8636" s="44">
        <f t="shared" si="1197"/>
        <v>771.96575541866287</v>
      </c>
      <c r="R8636" s="44" t="e">
        <f>VLOOKUP(S8636,Sheet8!B:C,2,0)</f>
        <v>#N/A</v>
      </c>
      <c r="S8636" s="6" t="s">
        <v>15028</v>
      </c>
      <c r="T8636" s="6" t="e">
        <f>VLOOKUP(U8636,'17-1'!J:K,2,0)</f>
        <v>#N/A</v>
      </c>
      <c r="U8636" s="6" t="s">
        <v>39910</v>
      </c>
    </row>
    <row r="8637" spans="1:21" x14ac:dyDescent="0.25">
      <c r="A8637" s="35">
        <v>2027</v>
      </c>
      <c r="B8637" s="36">
        <v>311</v>
      </c>
      <c r="C8637" s="36">
        <v>20003182</v>
      </c>
      <c r="D8637" s="36">
        <v>100718</v>
      </c>
      <c r="E8637" s="36">
        <v>30200011</v>
      </c>
      <c r="F8637" s="36" t="s">
        <v>53</v>
      </c>
      <c r="G8637" s="37" t="s">
        <v>1468</v>
      </c>
      <c r="H8637" s="38">
        <v>35976</v>
      </c>
      <c r="I8637" s="39">
        <v>15</v>
      </c>
      <c r="J8637" s="74">
        <v>5481</v>
      </c>
      <c r="K8637" s="45">
        <v>1</v>
      </c>
      <c r="L8637" s="41">
        <f t="shared" si="1199"/>
        <v>5481</v>
      </c>
      <c r="M8637" s="39">
        <v>15</v>
      </c>
      <c r="N8637" s="42">
        <f t="shared" si="1194"/>
        <v>16.999315537303218</v>
      </c>
      <c r="O8637" s="43" t="str">
        <f t="shared" si="1195"/>
        <v>--</v>
      </c>
      <c r="P8637" s="44">
        <f t="shared" si="1196"/>
        <v>5481</v>
      </c>
      <c r="Q8637" s="44">
        <f t="shared" si="1197"/>
        <v>0</v>
      </c>
      <c r="R8637" s="44" t="e">
        <f>VLOOKUP(S8637,Sheet8!B:C,2,0)</f>
        <v>#N/A</v>
      </c>
      <c r="S8637" s="6" t="s">
        <v>15029</v>
      </c>
      <c r="T8637" s="6" t="e">
        <f>VLOOKUP(U8637,'17-1'!J:K,2,0)</f>
        <v>#N/A</v>
      </c>
      <c r="U8637" s="6" t="s">
        <v>39911</v>
      </c>
    </row>
    <row r="8638" spans="1:21" x14ac:dyDescent="0.25">
      <c r="A8638" s="35">
        <v>3802</v>
      </c>
      <c r="B8638" s="36">
        <v>331</v>
      </c>
      <c r="C8638" s="36">
        <v>20001482</v>
      </c>
      <c r="D8638" s="36">
        <v>100718</v>
      </c>
      <c r="E8638" s="36">
        <v>30200021</v>
      </c>
      <c r="F8638" s="36" t="s">
        <v>24</v>
      </c>
      <c r="G8638" s="37" t="s">
        <v>1372</v>
      </c>
      <c r="H8638" s="38">
        <v>37986</v>
      </c>
      <c r="I8638" s="39">
        <v>15</v>
      </c>
      <c r="J8638" s="74">
        <v>4621.8500000000004</v>
      </c>
      <c r="K8638" s="45">
        <v>1</v>
      </c>
      <c r="L8638" s="41">
        <f t="shared" si="1199"/>
        <v>4621.8500000000004</v>
      </c>
      <c r="M8638" s="39">
        <v>15</v>
      </c>
      <c r="N8638" s="42">
        <f t="shared" ref="N8638:N8701" si="1200">IF(M8638=" "," ",IF(+H8638&lt;=367," ",($C$6-H8638)/365.25))</f>
        <v>11.496235455167694</v>
      </c>
      <c r="O8638" s="43">
        <f t="shared" ref="O8638:O8701" si="1201">IF(+N8638&gt;=M8638,"--",L8638/M8638)</f>
        <v>308.12333333333333</v>
      </c>
      <c r="P8638" s="44">
        <f t="shared" ref="P8638:P8701" si="1202">IF(+N8638/M8638&gt;1,L8638,L8638*N8638/M8638)</f>
        <v>3542.2583892311209</v>
      </c>
      <c r="Q8638" s="44">
        <f t="shared" ref="Q8638:Q8701" si="1203">IF(+L8638=0," ",IF(+L8638-P8638&lt;=0,0,(L8638-P8638)))</f>
        <v>1079.5916107688795</v>
      </c>
      <c r="R8638" s="44" t="e">
        <f>VLOOKUP(S8638,Sheet8!B:C,2,0)</f>
        <v>#N/A</v>
      </c>
      <c r="S8638" s="6" t="s">
        <v>15030</v>
      </c>
      <c r="T8638" s="6" t="e">
        <f>VLOOKUP(U8638,'17-1'!J:K,2,0)</f>
        <v>#N/A</v>
      </c>
      <c r="U8638" s="6" t="s">
        <v>39912</v>
      </c>
    </row>
    <row r="8639" spans="1:21" x14ac:dyDescent="0.25">
      <c r="A8639" s="35">
        <v>7157</v>
      </c>
      <c r="B8639" s="36">
        <v>367</v>
      </c>
      <c r="C8639" s="36">
        <v>20003693</v>
      </c>
      <c r="D8639" s="36">
        <v>100718</v>
      </c>
      <c r="E8639" s="36">
        <v>30200054</v>
      </c>
      <c r="F8639" s="36" t="s">
        <v>42</v>
      </c>
      <c r="G8639" s="37" t="s">
        <v>1372</v>
      </c>
      <c r="H8639" s="38">
        <v>37986</v>
      </c>
      <c r="I8639" s="39">
        <v>15</v>
      </c>
      <c r="J8639" s="74">
        <v>3052.3</v>
      </c>
      <c r="K8639" s="45">
        <v>1</v>
      </c>
      <c r="L8639" s="41">
        <f t="shared" si="1199"/>
        <v>3052.3</v>
      </c>
      <c r="M8639" s="39">
        <v>15</v>
      </c>
      <c r="N8639" s="42">
        <f t="shared" si="1200"/>
        <v>11.496235455167694</v>
      </c>
      <c r="O8639" s="43">
        <f t="shared" si="1201"/>
        <v>203.48666666666668</v>
      </c>
      <c r="P8639" s="44">
        <f t="shared" si="1202"/>
        <v>2339.3306319872236</v>
      </c>
      <c r="Q8639" s="44">
        <f t="shared" si="1203"/>
        <v>712.96936801277661</v>
      </c>
      <c r="R8639" s="44" t="e">
        <f>VLOOKUP(S8639,Sheet8!B:C,2,0)</f>
        <v>#N/A</v>
      </c>
      <c r="S8639" s="6" t="s">
        <v>15031</v>
      </c>
      <c r="T8639" s="6" t="e">
        <f>VLOOKUP(U8639,'17-1'!J:K,2,0)</f>
        <v>#N/A</v>
      </c>
      <c r="U8639" s="6" t="s">
        <v>39913</v>
      </c>
    </row>
    <row r="8640" spans="1:21" x14ac:dyDescent="0.25">
      <c r="A8640" s="35">
        <v>8015</v>
      </c>
      <c r="B8640" s="36">
        <v>371</v>
      </c>
      <c r="C8640" s="36">
        <v>20004878</v>
      </c>
      <c r="D8640" s="36">
        <v>100719</v>
      </c>
      <c r="E8640" s="36">
        <v>30200048</v>
      </c>
      <c r="F8640" s="36" t="s">
        <v>63</v>
      </c>
      <c r="G8640" s="37" t="s">
        <v>1452</v>
      </c>
      <c r="H8640" s="38">
        <v>38046</v>
      </c>
      <c r="I8640" s="39">
        <v>15</v>
      </c>
      <c r="J8640" s="74">
        <v>4332.71</v>
      </c>
      <c r="K8640" s="45">
        <v>1</v>
      </c>
      <c r="L8640" s="41">
        <f t="shared" si="1199"/>
        <v>4332.71</v>
      </c>
      <c r="M8640" s="39">
        <v>15</v>
      </c>
      <c r="N8640" s="42">
        <f t="shared" si="1200"/>
        <v>11.331964407939767</v>
      </c>
      <c r="O8640" s="43">
        <f t="shared" si="1201"/>
        <v>288.84733333333332</v>
      </c>
      <c r="P8640" s="44">
        <f t="shared" si="1202"/>
        <v>3273.2077006616469</v>
      </c>
      <c r="Q8640" s="44">
        <f t="shared" si="1203"/>
        <v>1059.5022993383532</v>
      </c>
      <c r="R8640" s="44" t="e">
        <f>VLOOKUP(S8640,Sheet8!B:C,2,0)</f>
        <v>#N/A</v>
      </c>
      <c r="S8640" s="6" t="s">
        <v>15032</v>
      </c>
      <c r="T8640" s="6" t="e">
        <f>VLOOKUP(U8640,'17-1'!J:K,2,0)</f>
        <v>#N/A</v>
      </c>
      <c r="U8640" s="6" t="s">
        <v>39914</v>
      </c>
    </row>
    <row r="8641" spans="1:21" x14ac:dyDescent="0.25">
      <c r="A8641" s="35">
        <v>4939</v>
      </c>
      <c r="B8641" s="36">
        <v>331</v>
      </c>
      <c r="C8641" s="36">
        <v>20007730</v>
      </c>
      <c r="D8641" s="36">
        <v>100718</v>
      </c>
      <c r="E8641" s="36">
        <v>30200011</v>
      </c>
      <c r="F8641" s="36" t="s">
        <v>53</v>
      </c>
      <c r="G8641" s="37" t="s">
        <v>1514</v>
      </c>
      <c r="H8641" s="38">
        <v>35976</v>
      </c>
      <c r="I8641" s="39">
        <v>15</v>
      </c>
      <c r="J8641" s="74">
        <v>29690</v>
      </c>
      <c r="K8641" s="45">
        <v>1</v>
      </c>
      <c r="L8641" s="41">
        <f t="shared" si="1199"/>
        <v>29690</v>
      </c>
      <c r="M8641" s="39">
        <v>15</v>
      </c>
      <c r="N8641" s="42">
        <f t="shared" si="1200"/>
        <v>16.999315537303218</v>
      </c>
      <c r="O8641" s="43" t="str">
        <f t="shared" si="1201"/>
        <v>--</v>
      </c>
      <c r="P8641" s="44">
        <f t="shared" si="1202"/>
        <v>29690</v>
      </c>
      <c r="Q8641" s="44">
        <f t="shared" si="1203"/>
        <v>0</v>
      </c>
      <c r="R8641" s="44" t="e">
        <f>VLOOKUP(S8641,Sheet8!B:C,2,0)</f>
        <v>#N/A</v>
      </c>
      <c r="S8641" s="6" t="s">
        <v>15033</v>
      </c>
      <c r="T8641" s="6" t="e">
        <f>VLOOKUP(U8641,'17-1'!J:K,2,0)</f>
        <v>#N/A</v>
      </c>
      <c r="U8641" s="6" t="s">
        <v>39915</v>
      </c>
    </row>
    <row r="8642" spans="1:21" x14ac:dyDescent="0.25">
      <c r="A8642" s="35">
        <v>7785</v>
      </c>
      <c r="B8642" s="36">
        <v>371</v>
      </c>
      <c r="C8642" s="36">
        <v>20002066</v>
      </c>
      <c r="D8642" s="36">
        <v>100719</v>
      </c>
      <c r="E8642" s="36">
        <v>30200010</v>
      </c>
      <c r="F8642" s="36" t="s">
        <v>69</v>
      </c>
      <c r="G8642" s="37" t="s">
        <v>1618</v>
      </c>
      <c r="H8642" s="38">
        <v>38717</v>
      </c>
      <c r="I8642" s="39">
        <v>15</v>
      </c>
      <c r="J8642" s="74">
        <v>1481.13</v>
      </c>
      <c r="K8642" s="45">
        <v>1</v>
      </c>
      <c r="L8642" s="41">
        <f t="shared" ref="L8642:L8647" si="1204">J8642*K8642</f>
        <v>1481.13</v>
      </c>
      <c r="M8642" s="39">
        <v>15</v>
      </c>
      <c r="N8642" s="42">
        <f t="shared" si="1200"/>
        <v>9.4948665297741268</v>
      </c>
      <c r="O8642" s="43">
        <f t="shared" si="1201"/>
        <v>98.742000000000004</v>
      </c>
      <c r="P8642" s="44">
        <f t="shared" si="1202"/>
        <v>937.54211088295699</v>
      </c>
      <c r="Q8642" s="44">
        <f t="shared" si="1203"/>
        <v>543.58788911704312</v>
      </c>
      <c r="R8642" s="44" t="e">
        <f>VLOOKUP(S8642,Sheet8!B:C,2,0)</f>
        <v>#N/A</v>
      </c>
      <c r="S8642" s="6" t="s">
        <v>15034</v>
      </c>
      <c r="T8642" s="6" t="e">
        <f>VLOOKUP(U8642,'17-1'!J:K,2,0)</f>
        <v>#N/A</v>
      </c>
      <c r="U8642" s="6" t="s">
        <v>39916</v>
      </c>
    </row>
    <row r="8643" spans="1:21" x14ac:dyDescent="0.25">
      <c r="A8643" s="35">
        <v>5636</v>
      </c>
      <c r="B8643" s="36">
        <v>333</v>
      </c>
      <c r="C8643" s="36">
        <v>20005765</v>
      </c>
      <c r="D8643" s="36">
        <v>100718</v>
      </c>
      <c r="E8643" s="36">
        <v>30200054</v>
      </c>
      <c r="F8643" s="36" t="s">
        <v>42</v>
      </c>
      <c r="G8643" s="37" t="s">
        <v>1984</v>
      </c>
      <c r="H8643" s="38">
        <v>41737</v>
      </c>
      <c r="I8643" s="39">
        <v>15</v>
      </c>
      <c r="J8643" s="74">
        <v>2803.01</v>
      </c>
      <c r="K8643" s="45">
        <v>1</v>
      </c>
      <c r="L8643" s="41">
        <f t="shared" si="1204"/>
        <v>2803.01</v>
      </c>
      <c r="M8643" s="39">
        <v>15</v>
      </c>
      <c r="N8643" s="42">
        <f t="shared" si="1200"/>
        <v>1.2265571526351813</v>
      </c>
      <c r="O8643" s="43">
        <f t="shared" si="1201"/>
        <v>186.86733333333333</v>
      </c>
      <c r="P8643" s="44">
        <f t="shared" si="1202"/>
        <v>229.20346429386262</v>
      </c>
      <c r="Q8643" s="44">
        <f t="shared" si="1203"/>
        <v>2573.8065357061378</v>
      </c>
      <c r="R8643" s="44" t="e">
        <f>VLOOKUP(S8643,Sheet8!B:C,2,0)</f>
        <v>#N/A</v>
      </c>
      <c r="S8643" s="6" t="s">
        <v>15035</v>
      </c>
      <c r="T8643" s="6" t="e">
        <f>VLOOKUP(U8643,'17-1'!J:K,2,0)</f>
        <v>#N/A</v>
      </c>
      <c r="U8643" s="6" t="s">
        <v>39917</v>
      </c>
    </row>
    <row r="8644" spans="1:21" x14ac:dyDescent="0.25">
      <c r="A8644" s="35">
        <v>5790</v>
      </c>
      <c r="B8644" s="36">
        <v>333</v>
      </c>
      <c r="C8644" s="36">
        <v>20006233</v>
      </c>
      <c r="D8644" s="36">
        <v>100718</v>
      </c>
      <c r="E8644" s="36">
        <v>30200054</v>
      </c>
      <c r="F8644" s="36" t="s">
        <v>42</v>
      </c>
      <c r="G8644" s="37" t="s">
        <v>1982</v>
      </c>
      <c r="H8644" s="38">
        <v>41737</v>
      </c>
      <c r="I8644" s="39">
        <v>15</v>
      </c>
      <c r="J8644" s="74">
        <v>2803</v>
      </c>
      <c r="K8644" s="45">
        <v>1</v>
      </c>
      <c r="L8644" s="41">
        <f t="shared" si="1204"/>
        <v>2803</v>
      </c>
      <c r="M8644" s="39">
        <v>15</v>
      </c>
      <c r="N8644" s="42">
        <f t="shared" si="1200"/>
        <v>1.2265571526351813</v>
      </c>
      <c r="O8644" s="43">
        <f t="shared" si="1201"/>
        <v>186.86666666666667</v>
      </c>
      <c r="P8644" s="44">
        <f t="shared" si="1202"/>
        <v>229.2026465890942</v>
      </c>
      <c r="Q8644" s="44">
        <f t="shared" si="1203"/>
        <v>2573.797353410906</v>
      </c>
      <c r="R8644" s="44" t="e">
        <f>VLOOKUP(S8644,Sheet8!B:C,2,0)</f>
        <v>#N/A</v>
      </c>
      <c r="S8644" s="6" t="s">
        <v>15036</v>
      </c>
      <c r="T8644" s="6" t="e">
        <f>VLOOKUP(U8644,'17-1'!J:K,2,0)</f>
        <v>#N/A</v>
      </c>
      <c r="U8644" s="6" t="s">
        <v>39918</v>
      </c>
    </row>
    <row r="8645" spans="1:21" x14ac:dyDescent="0.25">
      <c r="A8645" s="35">
        <v>5695</v>
      </c>
      <c r="B8645" s="36">
        <v>333</v>
      </c>
      <c r="C8645" s="36">
        <v>20005932</v>
      </c>
      <c r="D8645" s="36">
        <v>100718</v>
      </c>
      <c r="E8645" s="36">
        <v>30200054</v>
      </c>
      <c r="F8645" s="36" t="s">
        <v>42</v>
      </c>
      <c r="G8645" s="37" t="s">
        <v>1983</v>
      </c>
      <c r="H8645" s="38">
        <v>41737</v>
      </c>
      <c r="I8645" s="39">
        <v>15</v>
      </c>
      <c r="J8645" s="74">
        <v>2802.99</v>
      </c>
      <c r="K8645" s="45">
        <v>1</v>
      </c>
      <c r="L8645" s="41">
        <f t="shared" si="1204"/>
        <v>2802.99</v>
      </c>
      <c r="M8645" s="39">
        <v>15</v>
      </c>
      <c r="N8645" s="42">
        <f t="shared" si="1200"/>
        <v>1.2265571526351813</v>
      </c>
      <c r="O8645" s="43">
        <f t="shared" si="1201"/>
        <v>186.86599999999999</v>
      </c>
      <c r="P8645" s="44">
        <f t="shared" si="1202"/>
        <v>229.20182888432575</v>
      </c>
      <c r="Q8645" s="44">
        <f t="shared" si="1203"/>
        <v>2573.7881711156742</v>
      </c>
      <c r="R8645" s="44" t="e">
        <f>VLOOKUP(S8645,Sheet8!B:C,2,0)</f>
        <v>#N/A</v>
      </c>
      <c r="S8645" s="6" t="s">
        <v>15037</v>
      </c>
      <c r="T8645" s="6" t="e">
        <f>VLOOKUP(U8645,'17-1'!J:K,2,0)</f>
        <v>#N/A</v>
      </c>
      <c r="U8645" s="6" t="s">
        <v>39919</v>
      </c>
    </row>
    <row r="8646" spans="1:21" x14ac:dyDescent="0.25">
      <c r="A8646" s="35">
        <v>7343</v>
      </c>
      <c r="B8646" s="36">
        <v>371</v>
      </c>
      <c r="C8646" s="36">
        <v>20000638</v>
      </c>
      <c r="D8646" s="36">
        <v>100719</v>
      </c>
      <c r="E8646" s="36">
        <v>30200091</v>
      </c>
      <c r="F8646" s="36" t="s">
        <v>9</v>
      </c>
      <c r="G8646" s="37" t="s">
        <v>1510</v>
      </c>
      <c r="H8646" s="38">
        <v>35064</v>
      </c>
      <c r="I8646" s="39">
        <v>15</v>
      </c>
      <c r="J8646" s="74">
        <v>16225</v>
      </c>
      <c r="K8646" s="45">
        <v>1</v>
      </c>
      <c r="L8646" s="41">
        <f t="shared" si="1204"/>
        <v>16225</v>
      </c>
      <c r="M8646" s="39">
        <v>15</v>
      </c>
      <c r="N8646" s="42">
        <f t="shared" si="1200"/>
        <v>19.496235455167692</v>
      </c>
      <c r="O8646" s="43" t="str">
        <f t="shared" si="1201"/>
        <v>--</v>
      </c>
      <c r="P8646" s="44">
        <f t="shared" si="1202"/>
        <v>16225</v>
      </c>
      <c r="Q8646" s="44">
        <f t="shared" si="1203"/>
        <v>0</v>
      </c>
      <c r="R8646" s="44" t="e">
        <f>VLOOKUP(S8646,Sheet8!B:C,2,0)</f>
        <v>#N/A</v>
      </c>
      <c r="S8646" s="6" t="s">
        <v>15038</v>
      </c>
      <c r="T8646" s="6" t="e">
        <f>VLOOKUP(U8646,'17-1'!J:K,2,0)</f>
        <v>#N/A</v>
      </c>
      <c r="U8646" s="6" t="s">
        <v>39920</v>
      </c>
    </row>
    <row r="8647" spans="1:21" x14ac:dyDescent="0.25">
      <c r="A8647" s="35">
        <v>4789</v>
      </c>
      <c r="B8647" s="36">
        <v>331</v>
      </c>
      <c r="C8647" s="36">
        <v>20006391</v>
      </c>
      <c r="D8647" s="36">
        <v>100718</v>
      </c>
      <c r="E8647" s="36">
        <v>30200048</v>
      </c>
      <c r="F8647" s="36" t="s">
        <v>63</v>
      </c>
      <c r="G8647" s="37" t="s">
        <v>1737</v>
      </c>
      <c r="H8647" s="38">
        <v>35064</v>
      </c>
      <c r="I8647" s="39">
        <v>15</v>
      </c>
      <c r="J8647" s="74">
        <v>1355.02</v>
      </c>
      <c r="K8647" s="45">
        <v>1</v>
      </c>
      <c r="L8647" s="41">
        <f t="shared" si="1204"/>
        <v>1355.02</v>
      </c>
      <c r="M8647" s="39">
        <v>15</v>
      </c>
      <c r="N8647" s="42">
        <f t="shared" si="1200"/>
        <v>19.496235455167692</v>
      </c>
      <c r="O8647" s="43" t="str">
        <f t="shared" si="1201"/>
        <v>--</v>
      </c>
      <c r="P8647" s="44">
        <f t="shared" si="1202"/>
        <v>1355.02</v>
      </c>
      <c r="Q8647" s="44">
        <f t="shared" si="1203"/>
        <v>0</v>
      </c>
      <c r="R8647" s="44" t="e">
        <f>VLOOKUP(S8647,Sheet8!B:C,2,0)</f>
        <v>#N/A</v>
      </c>
      <c r="S8647" s="6" t="s">
        <v>15039</v>
      </c>
      <c r="T8647" s="6" t="e">
        <f>VLOOKUP(U8647,'17-1'!J:K,2,0)</f>
        <v>#N/A</v>
      </c>
      <c r="U8647" s="6" t="s">
        <v>39921</v>
      </c>
    </row>
    <row r="8648" spans="1:21" x14ac:dyDescent="0.25">
      <c r="A8648" s="35">
        <v>4304</v>
      </c>
      <c r="B8648" s="36">
        <v>331</v>
      </c>
      <c r="C8648" s="36">
        <v>20003174</v>
      </c>
      <c r="D8648" s="36">
        <v>100718</v>
      </c>
      <c r="E8648" s="36">
        <v>30200051</v>
      </c>
      <c r="F8648" s="36" t="s">
        <v>58</v>
      </c>
      <c r="G8648" s="37" t="s">
        <v>1666</v>
      </c>
      <c r="H8648" s="38">
        <v>39082</v>
      </c>
      <c r="I8648" s="39">
        <v>15</v>
      </c>
      <c r="J8648" s="74">
        <v>677.04</v>
      </c>
      <c r="K8648" s="111">
        <v>0</v>
      </c>
      <c r="L8648" s="59">
        <f>J8648*K8648</f>
        <v>0</v>
      </c>
      <c r="M8648" s="39">
        <v>15</v>
      </c>
      <c r="N8648" s="42">
        <f t="shared" si="1200"/>
        <v>8.4955509924709105</v>
      </c>
      <c r="O8648" s="43">
        <f t="shared" si="1201"/>
        <v>0</v>
      </c>
      <c r="P8648" s="44">
        <f t="shared" si="1202"/>
        <v>0</v>
      </c>
      <c r="Q8648" s="44" t="str">
        <f t="shared" si="1203"/>
        <v xml:space="preserve"> </v>
      </c>
      <c r="R8648" s="44" t="str">
        <f>VLOOKUP(S8648,Sheet8!B:C,2,0)</f>
        <v>GOTCHA</v>
      </c>
      <c r="S8648" s="6" t="s">
        <v>9203</v>
      </c>
      <c r="T8648" s="6" t="str">
        <f>VLOOKUP(U8648,'17-1'!J:K,2,0)</f>
        <v>IM HERE</v>
      </c>
      <c r="U8648" s="6" t="s">
        <v>29041</v>
      </c>
    </row>
    <row r="8649" spans="1:21" x14ac:dyDescent="0.25">
      <c r="A8649" s="35">
        <v>7264</v>
      </c>
      <c r="B8649" s="36">
        <v>371</v>
      </c>
      <c r="C8649" s="36">
        <v>20000340</v>
      </c>
      <c r="D8649" s="36">
        <v>100719</v>
      </c>
      <c r="E8649" s="36">
        <v>30200049</v>
      </c>
      <c r="F8649" s="36" t="s">
        <v>254</v>
      </c>
      <c r="G8649" s="37" t="s">
        <v>1619</v>
      </c>
      <c r="H8649" s="38">
        <v>38717</v>
      </c>
      <c r="I8649" s="39">
        <v>15</v>
      </c>
      <c r="J8649" s="74">
        <v>1753.3</v>
      </c>
      <c r="K8649" s="45">
        <v>1</v>
      </c>
      <c r="L8649" s="41">
        <f t="shared" ref="L8649:L8670" si="1205">J8649*K8649</f>
        <v>1753.3</v>
      </c>
      <c r="M8649" s="39">
        <v>15</v>
      </c>
      <c r="N8649" s="42">
        <f t="shared" si="1200"/>
        <v>9.4948665297741268</v>
      </c>
      <c r="O8649" s="43">
        <f t="shared" si="1201"/>
        <v>116.88666666666667</v>
      </c>
      <c r="P8649" s="44">
        <f t="shared" si="1202"/>
        <v>1109.8232991101984</v>
      </c>
      <c r="Q8649" s="44">
        <f t="shared" si="1203"/>
        <v>643.47670088980158</v>
      </c>
      <c r="R8649" s="44" t="e">
        <f>VLOOKUP(S8649,Sheet8!B:C,2,0)</f>
        <v>#N/A</v>
      </c>
      <c r="S8649" s="6" t="s">
        <v>15040</v>
      </c>
      <c r="T8649" s="6" t="e">
        <f>VLOOKUP(U8649,'17-1'!J:K,2,0)</f>
        <v>#N/A</v>
      </c>
      <c r="U8649" s="6" t="s">
        <v>39922</v>
      </c>
    </row>
    <row r="8650" spans="1:21" x14ac:dyDescent="0.25">
      <c r="A8650" s="35">
        <v>756</v>
      </c>
      <c r="B8650" s="36">
        <v>304</v>
      </c>
      <c r="C8650" s="36">
        <v>10000850</v>
      </c>
      <c r="D8650" s="36">
        <v>100718</v>
      </c>
      <c r="E8650" s="36">
        <v>30200065</v>
      </c>
      <c r="F8650" s="36" t="s">
        <v>11</v>
      </c>
      <c r="G8650" s="37" t="s">
        <v>1465</v>
      </c>
      <c r="H8650" s="38">
        <v>38107</v>
      </c>
      <c r="I8650" s="39">
        <v>15</v>
      </c>
      <c r="J8650" s="74">
        <v>5324.25</v>
      </c>
      <c r="K8650" s="45">
        <v>1</v>
      </c>
      <c r="L8650" s="41">
        <f t="shared" si="1205"/>
        <v>5324.25</v>
      </c>
      <c r="M8650" s="39">
        <v>15</v>
      </c>
      <c r="N8650" s="42">
        <f t="shared" si="1200"/>
        <v>11.16495550992471</v>
      </c>
      <c r="O8650" s="43">
        <f t="shared" si="1201"/>
        <v>354.95</v>
      </c>
      <c r="P8650" s="44">
        <f t="shared" si="1202"/>
        <v>3963.0009582477755</v>
      </c>
      <c r="Q8650" s="44">
        <f t="shared" si="1203"/>
        <v>1361.2490417522245</v>
      </c>
      <c r="R8650" s="44" t="e">
        <f>VLOOKUP(S8650,Sheet8!B:C,2,0)</f>
        <v>#N/A</v>
      </c>
      <c r="S8650" s="6" t="s">
        <v>15041</v>
      </c>
      <c r="T8650" s="6" t="e">
        <f>VLOOKUP(U8650,'17-1'!J:K,2,0)</f>
        <v>#N/A</v>
      </c>
      <c r="U8650" s="6" t="s">
        <v>39923</v>
      </c>
    </row>
    <row r="8651" spans="1:21" x14ac:dyDescent="0.25">
      <c r="A8651" s="35">
        <v>5070</v>
      </c>
      <c r="B8651" s="36">
        <v>333</v>
      </c>
      <c r="C8651" s="36">
        <v>20003214</v>
      </c>
      <c r="D8651" s="36">
        <v>100718</v>
      </c>
      <c r="E8651" s="36">
        <v>30200058</v>
      </c>
      <c r="F8651" s="36" t="s">
        <v>39</v>
      </c>
      <c r="G8651" s="37" t="s">
        <v>1391</v>
      </c>
      <c r="H8651" s="38">
        <v>29036</v>
      </c>
      <c r="I8651" s="39">
        <v>15</v>
      </c>
      <c r="J8651" s="74">
        <v>3468</v>
      </c>
      <c r="K8651" s="45">
        <v>1</v>
      </c>
      <c r="L8651" s="41">
        <f t="shared" si="1205"/>
        <v>3468</v>
      </c>
      <c r="M8651" s="39">
        <v>15</v>
      </c>
      <c r="N8651" s="42">
        <f t="shared" si="1200"/>
        <v>36</v>
      </c>
      <c r="O8651" s="43" t="str">
        <f t="shared" si="1201"/>
        <v>--</v>
      </c>
      <c r="P8651" s="44">
        <f t="shared" si="1202"/>
        <v>3468</v>
      </c>
      <c r="Q8651" s="44">
        <f t="shared" si="1203"/>
        <v>0</v>
      </c>
      <c r="R8651" s="44" t="e">
        <f>VLOOKUP(S8651,Sheet8!B:C,2,0)</f>
        <v>#N/A</v>
      </c>
      <c r="S8651" s="6" t="s">
        <v>15042</v>
      </c>
      <c r="T8651" s="6" t="e">
        <f>VLOOKUP(U8651,'17-1'!J:K,2,0)</f>
        <v>#N/A</v>
      </c>
      <c r="U8651" s="6" t="s">
        <v>39924</v>
      </c>
    </row>
    <row r="8652" spans="1:21" x14ac:dyDescent="0.25">
      <c r="A8652" s="35">
        <v>1226</v>
      </c>
      <c r="B8652" s="36">
        <v>310</v>
      </c>
      <c r="C8652" s="36">
        <v>20001521</v>
      </c>
      <c r="D8652" s="36">
        <v>100718</v>
      </c>
      <c r="E8652" s="36">
        <v>30200020</v>
      </c>
      <c r="F8652" s="36" t="s">
        <v>47</v>
      </c>
      <c r="G8652" s="37" t="s">
        <v>1492</v>
      </c>
      <c r="H8652" s="38">
        <v>34150</v>
      </c>
      <c r="I8652" s="39">
        <v>15</v>
      </c>
      <c r="J8652" s="74">
        <v>8526</v>
      </c>
      <c r="K8652" s="45">
        <v>1</v>
      </c>
      <c r="L8652" s="41">
        <f t="shared" si="1205"/>
        <v>8526</v>
      </c>
      <c r="M8652" s="39">
        <v>15</v>
      </c>
      <c r="N8652" s="42">
        <f t="shared" si="1200"/>
        <v>21.998631074606433</v>
      </c>
      <c r="O8652" s="43" t="str">
        <f t="shared" si="1201"/>
        <v>--</v>
      </c>
      <c r="P8652" s="44">
        <f t="shared" si="1202"/>
        <v>8526</v>
      </c>
      <c r="Q8652" s="44">
        <f t="shared" si="1203"/>
        <v>0</v>
      </c>
      <c r="R8652" s="44" t="e">
        <f>VLOOKUP(S8652,Sheet8!B:C,2,0)</f>
        <v>#N/A</v>
      </c>
      <c r="S8652" s="6" t="s">
        <v>15043</v>
      </c>
      <c r="T8652" s="6" t="e">
        <f>VLOOKUP(U8652,'17-1'!J:K,2,0)</f>
        <v>#N/A</v>
      </c>
      <c r="U8652" s="6" t="s">
        <v>39925</v>
      </c>
    </row>
    <row r="8653" spans="1:21" x14ac:dyDescent="0.25">
      <c r="A8653" s="35">
        <v>1634</v>
      </c>
      <c r="B8653" s="36">
        <v>310</v>
      </c>
      <c r="C8653" s="36">
        <v>20006711</v>
      </c>
      <c r="D8653" s="36">
        <v>100718</v>
      </c>
      <c r="E8653" s="36">
        <v>30200044</v>
      </c>
      <c r="F8653" s="36" t="s">
        <v>45</v>
      </c>
      <c r="G8653" s="37" t="s">
        <v>1476</v>
      </c>
      <c r="H8653" s="38">
        <v>36707</v>
      </c>
      <c r="I8653" s="39">
        <v>15</v>
      </c>
      <c r="J8653" s="74">
        <v>6000</v>
      </c>
      <c r="K8653" s="45">
        <v>1</v>
      </c>
      <c r="L8653" s="41">
        <f t="shared" si="1205"/>
        <v>6000</v>
      </c>
      <c r="M8653" s="39">
        <v>15</v>
      </c>
      <c r="N8653" s="42">
        <f t="shared" si="1200"/>
        <v>14.997946611909651</v>
      </c>
      <c r="O8653" s="43">
        <f t="shared" si="1201"/>
        <v>400</v>
      </c>
      <c r="P8653" s="44">
        <f t="shared" si="1202"/>
        <v>5999.1786447638606</v>
      </c>
      <c r="Q8653" s="44">
        <f t="shared" si="1203"/>
        <v>0.82135523613942496</v>
      </c>
      <c r="R8653" s="44" t="e">
        <f>VLOOKUP(S8653,Sheet8!B:C,2,0)</f>
        <v>#N/A</v>
      </c>
      <c r="S8653" s="6" t="s">
        <v>15044</v>
      </c>
      <c r="T8653" s="6" t="e">
        <f>VLOOKUP(U8653,'17-1'!J:K,2,0)</f>
        <v>#N/A</v>
      </c>
      <c r="U8653" s="6" t="s">
        <v>39926</v>
      </c>
    </row>
    <row r="8654" spans="1:21" x14ac:dyDescent="0.25">
      <c r="A8654" s="35">
        <v>8408</v>
      </c>
      <c r="B8654" s="36">
        <v>371</v>
      </c>
      <c r="C8654" s="36">
        <v>20007191</v>
      </c>
      <c r="D8654" s="36">
        <v>100719</v>
      </c>
      <c r="E8654" s="36">
        <v>30200020</v>
      </c>
      <c r="F8654" s="36" t="s">
        <v>47</v>
      </c>
      <c r="G8654" s="37" t="s">
        <v>1493</v>
      </c>
      <c r="H8654" s="38">
        <v>35246</v>
      </c>
      <c r="I8654" s="39">
        <v>15</v>
      </c>
      <c r="J8654" s="74">
        <v>8803</v>
      </c>
      <c r="K8654" s="45">
        <v>1</v>
      </c>
      <c r="L8654" s="41">
        <f t="shared" si="1205"/>
        <v>8803</v>
      </c>
      <c r="M8654" s="39">
        <v>15</v>
      </c>
      <c r="N8654" s="42">
        <f t="shared" si="1200"/>
        <v>18.997946611909651</v>
      </c>
      <c r="O8654" s="43" t="str">
        <f t="shared" si="1201"/>
        <v>--</v>
      </c>
      <c r="P8654" s="44">
        <f t="shared" si="1202"/>
        <v>8803</v>
      </c>
      <c r="Q8654" s="44">
        <f t="shared" si="1203"/>
        <v>0</v>
      </c>
      <c r="R8654" s="44" t="e">
        <f>VLOOKUP(S8654,Sheet8!B:C,2,0)</f>
        <v>#N/A</v>
      </c>
      <c r="S8654" s="6" t="s">
        <v>15045</v>
      </c>
      <c r="T8654" s="6" t="e">
        <f>VLOOKUP(U8654,'17-1'!J:K,2,0)</f>
        <v>#N/A</v>
      </c>
      <c r="U8654" s="6" t="s">
        <v>39927</v>
      </c>
    </row>
    <row r="8655" spans="1:21" x14ac:dyDescent="0.25">
      <c r="A8655" s="35">
        <v>7658</v>
      </c>
      <c r="B8655" s="36">
        <v>371</v>
      </c>
      <c r="C8655" s="36">
        <v>20001385</v>
      </c>
      <c r="D8655" s="36">
        <v>100719</v>
      </c>
      <c r="E8655" s="36">
        <v>30200020</v>
      </c>
      <c r="F8655" s="36" t="s">
        <v>47</v>
      </c>
      <c r="G8655" s="37" t="s">
        <v>1497</v>
      </c>
      <c r="H8655" s="38">
        <v>35611</v>
      </c>
      <c r="I8655" s="39">
        <v>15</v>
      </c>
      <c r="J8655" s="74">
        <v>9395</v>
      </c>
      <c r="K8655" s="45">
        <v>1</v>
      </c>
      <c r="L8655" s="41">
        <f t="shared" si="1205"/>
        <v>9395</v>
      </c>
      <c r="M8655" s="39">
        <v>15</v>
      </c>
      <c r="N8655" s="42">
        <f t="shared" si="1200"/>
        <v>17.998631074606433</v>
      </c>
      <c r="O8655" s="43" t="str">
        <f t="shared" si="1201"/>
        <v>--</v>
      </c>
      <c r="P8655" s="44">
        <f t="shared" si="1202"/>
        <v>9395</v>
      </c>
      <c r="Q8655" s="44">
        <f t="shared" si="1203"/>
        <v>0</v>
      </c>
      <c r="R8655" s="44" t="e">
        <f>VLOOKUP(S8655,Sheet8!B:C,2,0)</f>
        <v>#N/A</v>
      </c>
      <c r="S8655" s="6" t="s">
        <v>15046</v>
      </c>
      <c r="T8655" s="6" t="e">
        <f>VLOOKUP(U8655,'17-1'!J:K,2,0)</f>
        <v>#N/A</v>
      </c>
      <c r="U8655" s="6" t="s">
        <v>39928</v>
      </c>
    </row>
    <row r="8656" spans="1:21" x14ac:dyDescent="0.25">
      <c r="A8656" s="35">
        <v>7734</v>
      </c>
      <c r="B8656" s="36">
        <v>371</v>
      </c>
      <c r="C8656" s="36">
        <v>20001528</v>
      </c>
      <c r="D8656" s="36">
        <v>100719</v>
      </c>
      <c r="E8656" s="36">
        <v>30200020</v>
      </c>
      <c r="F8656" s="36" t="s">
        <v>47</v>
      </c>
      <c r="G8656" s="37" t="s">
        <v>1486</v>
      </c>
      <c r="H8656" s="38">
        <v>36707</v>
      </c>
      <c r="I8656" s="39">
        <v>15</v>
      </c>
      <c r="J8656" s="74">
        <v>7000</v>
      </c>
      <c r="K8656" s="45">
        <v>1</v>
      </c>
      <c r="L8656" s="41">
        <f t="shared" si="1205"/>
        <v>7000</v>
      </c>
      <c r="M8656" s="39">
        <v>15</v>
      </c>
      <c r="N8656" s="42">
        <f t="shared" si="1200"/>
        <v>14.997946611909651</v>
      </c>
      <c r="O8656" s="43">
        <f t="shared" si="1201"/>
        <v>466.66666666666669</v>
      </c>
      <c r="P8656" s="44">
        <f t="shared" si="1202"/>
        <v>6999.0417522245034</v>
      </c>
      <c r="Q8656" s="44">
        <f t="shared" si="1203"/>
        <v>0.95824777549660212</v>
      </c>
      <c r="R8656" s="44" t="e">
        <f>VLOOKUP(S8656,Sheet8!B:C,2,0)</f>
        <v>#N/A</v>
      </c>
      <c r="S8656" s="6" t="s">
        <v>15047</v>
      </c>
      <c r="T8656" s="6" t="e">
        <f>VLOOKUP(U8656,'17-1'!J:K,2,0)</f>
        <v>#N/A</v>
      </c>
      <c r="U8656" s="6" t="s">
        <v>39929</v>
      </c>
    </row>
    <row r="8657" spans="1:21" x14ac:dyDescent="0.25">
      <c r="A8657" s="35">
        <v>3401</v>
      </c>
      <c r="B8657" s="36">
        <v>330</v>
      </c>
      <c r="C8657" s="36">
        <v>20003341</v>
      </c>
      <c r="D8657" s="36">
        <v>100718</v>
      </c>
      <c r="E8657" s="36">
        <v>30200020</v>
      </c>
      <c r="F8657" s="36" t="s">
        <v>47</v>
      </c>
      <c r="G8657" s="37" t="s">
        <v>1462</v>
      </c>
      <c r="H8657" s="38">
        <v>36707</v>
      </c>
      <c r="I8657" s="39">
        <v>15</v>
      </c>
      <c r="J8657" s="74">
        <v>5000</v>
      </c>
      <c r="K8657" s="45">
        <v>1</v>
      </c>
      <c r="L8657" s="41">
        <f t="shared" si="1205"/>
        <v>5000</v>
      </c>
      <c r="M8657" s="39">
        <v>15</v>
      </c>
      <c r="N8657" s="42">
        <f t="shared" si="1200"/>
        <v>14.997946611909651</v>
      </c>
      <c r="O8657" s="43">
        <f t="shared" si="1201"/>
        <v>333.33333333333331</v>
      </c>
      <c r="P8657" s="44">
        <f t="shared" si="1202"/>
        <v>4999.3155373032168</v>
      </c>
      <c r="Q8657" s="44">
        <f t="shared" si="1203"/>
        <v>0.6844626967831573</v>
      </c>
      <c r="R8657" s="44" t="e">
        <f>VLOOKUP(S8657,Sheet8!B:C,2,0)</f>
        <v>#N/A</v>
      </c>
      <c r="S8657" s="6" t="s">
        <v>15048</v>
      </c>
      <c r="T8657" s="6" t="e">
        <f>VLOOKUP(U8657,'17-1'!J:K,2,0)</f>
        <v>#N/A</v>
      </c>
      <c r="U8657" s="6" t="s">
        <v>39930</v>
      </c>
    </row>
    <row r="8658" spans="1:21" x14ac:dyDescent="0.25">
      <c r="A8658" s="35">
        <v>5643</v>
      </c>
      <c r="B8658" s="36">
        <v>333</v>
      </c>
      <c r="C8658" s="36">
        <v>20005772</v>
      </c>
      <c r="D8658" s="36">
        <v>100718</v>
      </c>
      <c r="E8658" s="36">
        <v>30200028</v>
      </c>
      <c r="F8658" s="36" t="s">
        <v>18</v>
      </c>
      <c r="G8658" s="37" t="s">
        <v>1949</v>
      </c>
      <c r="H8658" s="38">
        <v>41508</v>
      </c>
      <c r="I8658" s="39">
        <v>15</v>
      </c>
      <c r="J8658" s="74">
        <v>2251</v>
      </c>
      <c r="K8658" s="45">
        <v>1</v>
      </c>
      <c r="L8658" s="41">
        <f t="shared" si="1205"/>
        <v>2251</v>
      </c>
      <c r="M8658" s="39">
        <v>15</v>
      </c>
      <c r="N8658" s="42">
        <f t="shared" si="1200"/>
        <v>1.8535249828884326</v>
      </c>
      <c r="O8658" s="43">
        <f t="shared" si="1201"/>
        <v>150.06666666666666</v>
      </c>
      <c r="P8658" s="44">
        <f t="shared" si="1202"/>
        <v>278.15231576545744</v>
      </c>
      <c r="Q8658" s="44">
        <f t="shared" si="1203"/>
        <v>1972.8476842345426</v>
      </c>
      <c r="R8658" s="44" t="e">
        <f>VLOOKUP(S8658,Sheet8!B:C,2,0)</f>
        <v>#N/A</v>
      </c>
      <c r="S8658" s="6" t="s">
        <v>15049</v>
      </c>
      <c r="T8658" s="6" t="e">
        <f>VLOOKUP(U8658,'17-1'!J:K,2,0)</f>
        <v>#N/A</v>
      </c>
      <c r="U8658" s="6" t="s">
        <v>39931</v>
      </c>
    </row>
    <row r="8659" spans="1:21" x14ac:dyDescent="0.25">
      <c r="A8659" s="35">
        <v>8099</v>
      </c>
      <c r="B8659" s="36">
        <v>371</v>
      </c>
      <c r="C8659" s="36">
        <v>20005530</v>
      </c>
      <c r="D8659" s="36">
        <v>100719</v>
      </c>
      <c r="E8659" s="36">
        <v>30200062</v>
      </c>
      <c r="F8659" s="36" t="s">
        <v>33</v>
      </c>
      <c r="G8659" s="37" t="s">
        <v>1507</v>
      </c>
      <c r="H8659" s="38">
        <v>36707</v>
      </c>
      <c r="I8659" s="39">
        <v>15</v>
      </c>
      <c r="J8659" s="74">
        <v>15000</v>
      </c>
      <c r="K8659" s="45">
        <v>1</v>
      </c>
      <c r="L8659" s="41">
        <f t="shared" si="1205"/>
        <v>15000</v>
      </c>
      <c r="M8659" s="39">
        <v>15</v>
      </c>
      <c r="N8659" s="42">
        <f t="shared" si="1200"/>
        <v>14.997946611909651</v>
      </c>
      <c r="O8659" s="43">
        <f t="shared" si="1201"/>
        <v>1000</v>
      </c>
      <c r="P8659" s="44">
        <f t="shared" si="1202"/>
        <v>14997.946611909651</v>
      </c>
      <c r="Q8659" s="44">
        <f t="shared" si="1203"/>
        <v>2.0533880903494719</v>
      </c>
      <c r="R8659" s="44" t="e">
        <f>VLOOKUP(S8659,Sheet8!B:C,2,0)</f>
        <v>#N/A</v>
      </c>
      <c r="S8659" s="6" t="s">
        <v>15050</v>
      </c>
      <c r="T8659" s="6" t="e">
        <f>VLOOKUP(U8659,'17-1'!J:K,2,0)</f>
        <v>#N/A</v>
      </c>
      <c r="U8659" s="6" t="s">
        <v>39932</v>
      </c>
    </row>
    <row r="8660" spans="1:21" x14ac:dyDescent="0.25">
      <c r="A8660" s="35">
        <v>2123</v>
      </c>
      <c r="B8660" s="36">
        <v>311</v>
      </c>
      <c r="C8660" s="36">
        <v>20004133</v>
      </c>
      <c r="D8660" s="36">
        <v>100718</v>
      </c>
      <c r="E8660" s="36">
        <v>30200008</v>
      </c>
      <c r="F8660" s="36" t="s">
        <v>25</v>
      </c>
      <c r="G8660" s="37" t="s">
        <v>1694</v>
      </c>
      <c r="H8660" s="38">
        <v>39172</v>
      </c>
      <c r="I8660" s="39">
        <v>15</v>
      </c>
      <c r="J8660" s="74">
        <v>8273.1299999999992</v>
      </c>
      <c r="K8660" s="111">
        <v>0</v>
      </c>
      <c r="L8660" s="59">
        <f t="shared" si="1205"/>
        <v>0</v>
      </c>
      <c r="M8660" s="39">
        <v>15</v>
      </c>
      <c r="N8660" s="42">
        <f t="shared" si="1200"/>
        <v>8.2491444216290208</v>
      </c>
      <c r="O8660" s="43">
        <f t="shared" si="1201"/>
        <v>0</v>
      </c>
      <c r="P8660" s="44">
        <f t="shared" si="1202"/>
        <v>0</v>
      </c>
      <c r="Q8660" s="44" t="str">
        <f t="shared" si="1203"/>
        <v xml:space="preserve"> </v>
      </c>
      <c r="R8660" s="44" t="str">
        <f>VLOOKUP(S8660,Sheet8!B:C,2,0)</f>
        <v>GOTCHA</v>
      </c>
      <c r="S8660" s="6" t="s">
        <v>9401</v>
      </c>
      <c r="T8660" s="6" t="str">
        <f>VLOOKUP(U8660,'17-1'!J:K,2,0)</f>
        <v>IM HERE</v>
      </c>
      <c r="U8660" s="6" t="s">
        <v>29240</v>
      </c>
    </row>
    <row r="8661" spans="1:21" x14ac:dyDescent="0.25">
      <c r="A8661" s="35">
        <v>4471</v>
      </c>
      <c r="B8661" s="36">
        <v>331</v>
      </c>
      <c r="C8661" s="36">
        <v>20004759</v>
      </c>
      <c r="D8661" s="36">
        <v>100718</v>
      </c>
      <c r="E8661" s="36">
        <v>30200018</v>
      </c>
      <c r="F8661" s="36" t="s">
        <v>54</v>
      </c>
      <c r="G8661" s="37" t="s">
        <v>1692</v>
      </c>
      <c r="H8661" s="38">
        <v>39172</v>
      </c>
      <c r="I8661" s="39">
        <v>15</v>
      </c>
      <c r="J8661" s="74">
        <v>11034.75</v>
      </c>
      <c r="K8661" s="111">
        <v>0</v>
      </c>
      <c r="L8661" s="59">
        <f t="shared" si="1205"/>
        <v>0</v>
      </c>
      <c r="M8661" s="39">
        <v>15</v>
      </c>
      <c r="N8661" s="42">
        <f t="shared" si="1200"/>
        <v>8.2491444216290208</v>
      </c>
      <c r="O8661" s="43">
        <f t="shared" si="1201"/>
        <v>0</v>
      </c>
      <c r="P8661" s="44">
        <f t="shared" si="1202"/>
        <v>0</v>
      </c>
      <c r="Q8661" s="44" t="str">
        <f t="shared" si="1203"/>
        <v xml:space="preserve"> </v>
      </c>
      <c r="R8661" s="44" t="str">
        <f>VLOOKUP(S8661,Sheet8!B:C,2,0)</f>
        <v>GOTCHA</v>
      </c>
      <c r="S8661" s="6" t="s">
        <v>9399</v>
      </c>
      <c r="T8661" s="6" t="str">
        <f>VLOOKUP(U8661,'17-1'!J:K,2,0)</f>
        <v>IM HERE</v>
      </c>
      <c r="U8661" s="6" t="s">
        <v>29238</v>
      </c>
    </row>
    <row r="8662" spans="1:21" x14ac:dyDescent="0.25">
      <c r="A8662" s="35">
        <v>4987</v>
      </c>
      <c r="B8662" s="36">
        <v>331</v>
      </c>
      <c r="C8662" s="36">
        <v>20008073</v>
      </c>
      <c r="D8662" s="36">
        <v>100718</v>
      </c>
      <c r="E8662" s="36">
        <v>30200021</v>
      </c>
      <c r="F8662" s="36" t="s">
        <v>24</v>
      </c>
      <c r="G8662" s="37" t="s">
        <v>1699</v>
      </c>
      <c r="H8662" s="38">
        <v>39172</v>
      </c>
      <c r="I8662" s="39">
        <v>15</v>
      </c>
      <c r="J8662" s="74">
        <v>4483.5</v>
      </c>
      <c r="K8662" s="111">
        <v>0</v>
      </c>
      <c r="L8662" s="59">
        <f t="shared" si="1205"/>
        <v>0</v>
      </c>
      <c r="M8662" s="39">
        <v>15</v>
      </c>
      <c r="N8662" s="42">
        <f t="shared" si="1200"/>
        <v>8.2491444216290208</v>
      </c>
      <c r="O8662" s="43">
        <f t="shared" si="1201"/>
        <v>0</v>
      </c>
      <c r="P8662" s="44">
        <f t="shared" si="1202"/>
        <v>0</v>
      </c>
      <c r="Q8662" s="44" t="str">
        <f t="shared" si="1203"/>
        <v xml:space="preserve"> </v>
      </c>
      <c r="R8662" s="44" t="str">
        <f>VLOOKUP(S8662,Sheet8!B:C,2,0)</f>
        <v>GOTCHA</v>
      </c>
      <c r="S8662" s="6" t="s">
        <v>9406</v>
      </c>
      <c r="T8662" s="6" t="str">
        <f>VLOOKUP(U8662,'17-1'!J:K,2,0)</f>
        <v>IM HERE</v>
      </c>
      <c r="U8662" s="6" t="s">
        <v>29245</v>
      </c>
    </row>
    <row r="8663" spans="1:21" x14ac:dyDescent="0.25">
      <c r="A8663" s="35">
        <v>4618</v>
      </c>
      <c r="B8663" s="36">
        <v>331</v>
      </c>
      <c r="C8663" s="36">
        <v>20005443</v>
      </c>
      <c r="D8663" s="36">
        <v>100718</v>
      </c>
      <c r="E8663" s="36">
        <v>30200023</v>
      </c>
      <c r="F8663" s="36" t="s">
        <v>23</v>
      </c>
      <c r="G8663" s="37" t="s">
        <v>1697</v>
      </c>
      <c r="H8663" s="38">
        <v>39172</v>
      </c>
      <c r="I8663" s="39">
        <v>15</v>
      </c>
      <c r="J8663" s="74">
        <v>32395.43</v>
      </c>
      <c r="K8663" s="111">
        <v>0</v>
      </c>
      <c r="L8663" s="59">
        <f t="shared" si="1205"/>
        <v>0</v>
      </c>
      <c r="M8663" s="39">
        <v>15</v>
      </c>
      <c r="N8663" s="42">
        <f t="shared" si="1200"/>
        <v>8.2491444216290208</v>
      </c>
      <c r="O8663" s="43">
        <f t="shared" si="1201"/>
        <v>0</v>
      </c>
      <c r="P8663" s="44">
        <f t="shared" si="1202"/>
        <v>0</v>
      </c>
      <c r="Q8663" s="44" t="str">
        <f t="shared" si="1203"/>
        <v xml:space="preserve"> </v>
      </c>
      <c r="R8663" s="44" t="str">
        <f>VLOOKUP(S8663,Sheet8!B:C,2,0)</f>
        <v>GOTCHA</v>
      </c>
      <c r="S8663" s="6" t="s">
        <v>9404</v>
      </c>
      <c r="T8663" s="6" t="str">
        <f>VLOOKUP(U8663,'17-1'!J:K,2,0)</f>
        <v>IM HERE</v>
      </c>
      <c r="U8663" s="6" t="s">
        <v>29243</v>
      </c>
    </row>
    <row r="8664" spans="1:21" x14ac:dyDescent="0.25">
      <c r="A8664" s="35">
        <v>6758</v>
      </c>
      <c r="B8664" s="36">
        <v>346</v>
      </c>
      <c r="C8664" s="36">
        <v>20004538</v>
      </c>
      <c r="D8664" s="36">
        <v>100718</v>
      </c>
      <c r="E8664" s="36">
        <v>30200025</v>
      </c>
      <c r="F8664" s="36" t="s">
        <v>21</v>
      </c>
      <c r="G8664" s="37" t="s">
        <v>1687</v>
      </c>
      <c r="H8664" s="38">
        <v>39172</v>
      </c>
      <c r="I8664" s="39">
        <v>15</v>
      </c>
      <c r="J8664" s="74">
        <v>14033.36</v>
      </c>
      <c r="K8664" s="111">
        <v>0</v>
      </c>
      <c r="L8664" s="59">
        <f t="shared" si="1205"/>
        <v>0</v>
      </c>
      <c r="M8664" s="39">
        <v>15</v>
      </c>
      <c r="N8664" s="42">
        <f t="shared" si="1200"/>
        <v>8.2491444216290208</v>
      </c>
      <c r="O8664" s="43">
        <f t="shared" si="1201"/>
        <v>0</v>
      </c>
      <c r="P8664" s="44">
        <f t="shared" si="1202"/>
        <v>0</v>
      </c>
      <c r="Q8664" s="44" t="str">
        <f t="shared" si="1203"/>
        <v xml:space="preserve"> </v>
      </c>
      <c r="R8664" s="44" t="str">
        <f>VLOOKUP(S8664,Sheet8!B:C,2,0)</f>
        <v>GOTCHA</v>
      </c>
      <c r="S8664" s="6" t="s">
        <v>9394</v>
      </c>
      <c r="T8664" s="6" t="str">
        <f>VLOOKUP(U8664,'17-1'!J:K,2,0)</f>
        <v>IM HERE</v>
      </c>
      <c r="U8664" s="6" t="s">
        <v>29233</v>
      </c>
    </row>
    <row r="8665" spans="1:21" x14ac:dyDescent="0.25">
      <c r="A8665" s="35">
        <v>2434</v>
      </c>
      <c r="B8665" s="36">
        <v>311</v>
      </c>
      <c r="C8665" s="36">
        <v>20007644</v>
      </c>
      <c r="D8665" s="36">
        <v>100718</v>
      </c>
      <c r="E8665" s="36">
        <v>30200032</v>
      </c>
      <c r="F8665" s="36" t="s">
        <v>32</v>
      </c>
      <c r="G8665" s="37" t="s">
        <v>1701</v>
      </c>
      <c r="H8665" s="38">
        <v>39172</v>
      </c>
      <c r="I8665" s="39">
        <v>15</v>
      </c>
      <c r="J8665" s="74">
        <v>5094.1099999999997</v>
      </c>
      <c r="K8665" s="111">
        <v>0</v>
      </c>
      <c r="L8665" s="59">
        <f t="shared" si="1205"/>
        <v>0</v>
      </c>
      <c r="M8665" s="39">
        <v>15</v>
      </c>
      <c r="N8665" s="42">
        <f t="shared" si="1200"/>
        <v>8.2491444216290208</v>
      </c>
      <c r="O8665" s="43">
        <f t="shared" si="1201"/>
        <v>0</v>
      </c>
      <c r="P8665" s="44">
        <f t="shared" si="1202"/>
        <v>0</v>
      </c>
      <c r="Q8665" s="44" t="str">
        <f t="shared" si="1203"/>
        <v xml:space="preserve"> </v>
      </c>
      <c r="R8665" s="44" t="str">
        <f>VLOOKUP(S8665,Sheet8!B:C,2,0)</f>
        <v>GOTCHA</v>
      </c>
      <c r="S8665" s="6" t="s">
        <v>9408</v>
      </c>
      <c r="T8665" s="6" t="str">
        <f>VLOOKUP(U8665,'17-1'!J:K,2,0)</f>
        <v>IM HERE</v>
      </c>
      <c r="U8665" s="6" t="s">
        <v>29247</v>
      </c>
    </row>
    <row r="8666" spans="1:21" x14ac:dyDescent="0.25">
      <c r="A8666" s="35">
        <v>2642</v>
      </c>
      <c r="B8666" s="36">
        <v>320</v>
      </c>
      <c r="C8666" s="36">
        <v>10000060</v>
      </c>
      <c r="D8666" s="36">
        <v>100718</v>
      </c>
      <c r="E8666" s="36">
        <v>30200032</v>
      </c>
      <c r="F8666" s="36" t="s">
        <v>32</v>
      </c>
      <c r="G8666" s="37" t="s">
        <v>1700</v>
      </c>
      <c r="H8666" s="38">
        <v>39172</v>
      </c>
      <c r="I8666" s="39">
        <v>15</v>
      </c>
      <c r="J8666" s="74">
        <v>5654.55</v>
      </c>
      <c r="K8666" s="111">
        <v>0</v>
      </c>
      <c r="L8666" s="59">
        <f t="shared" si="1205"/>
        <v>0</v>
      </c>
      <c r="M8666" s="39">
        <v>15</v>
      </c>
      <c r="N8666" s="42">
        <f t="shared" si="1200"/>
        <v>8.2491444216290208</v>
      </c>
      <c r="O8666" s="43">
        <f t="shared" si="1201"/>
        <v>0</v>
      </c>
      <c r="P8666" s="44">
        <f t="shared" si="1202"/>
        <v>0</v>
      </c>
      <c r="Q8666" s="44" t="str">
        <f t="shared" si="1203"/>
        <v xml:space="preserve"> </v>
      </c>
      <c r="R8666" s="44" t="str">
        <f>VLOOKUP(S8666,Sheet8!B:C,2,0)</f>
        <v>GOTCHA</v>
      </c>
      <c r="S8666" s="6" t="s">
        <v>9407</v>
      </c>
      <c r="T8666" s="6" t="str">
        <f>VLOOKUP(U8666,'17-1'!J:K,2,0)</f>
        <v>IM HERE</v>
      </c>
      <c r="U8666" s="6" t="s">
        <v>29246</v>
      </c>
    </row>
    <row r="8667" spans="1:21" x14ac:dyDescent="0.25">
      <c r="A8667" s="35">
        <v>1815</v>
      </c>
      <c r="B8667" s="36">
        <v>311</v>
      </c>
      <c r="C8667" s="36">
        <v>20000798</v>
      </c>
      <c r="D8667" s="36">
        <v>100718</v>
      </c>
      <c r="E8667" s="36">
        <v>30200044</v>
      </c>
      <c r="F8667" s="36" t="s">
        <v>45</v>
      </c>
      <c r="G8667" s="37" t="s">
        <v>1759</v>
      </c>
      <c r="H8667" s="38">
        <v>39599</v>
      </c>
      <c r="I8667" s="39">
        <v>15</v>
      </c>
      <c r="J8667" s="74">
        <v>12320.81</v>
      </c>
      <c r="K8667" s="111">
        <v>0</v>
      </c>
      <c r="L8667" s="59">
        <f t="shared" si="1205"/>
        <v>0</v>
      </c>
      <c r="M8667" s="39">
        <v>15</v>
      </c>
      <c r="N8667" s="42">
        <f t="shared" si="1200"/>
        <v>7.0800821355236137</v>
      </c>
      <c r="O8667" s="43">
        <f t="shared" si="1201"/>
        <v>0</v>
      </c>
      <c r="P8667" s="44">
        <f t="shared" si="1202"/>
        <v>0</v>
      </c>
      <c r="Q8667" s="44" t="str">
        <f t="shared" si="1203"/>
        <v xml:space="preserve"> </v>
      </c>
      <c r="R8667" s="44" t="str">
        <f>VLOOKUP(S8667,Sheet8!B:C,2,0)</f>
        <v>GOTCHA</v>
      </c>
      <c r="S8667" s="6" t="s">
        <v>10177</v>
      </c>
      <c r="T8667" s="6" t="str">
        <f>VLOOKUP(U8667,'17-1'!J:K,2,0)</f>
        <v>IM HERE</v>
      </c>
      <c r="U8667" s="6" t="s">
        <v>30017</v>
      </c>
    </row>
    <row r="8668" spans="1:21" x14ac:dyDescent="0.25">
      <c r="A8668" s="35">
        <v>3117</v>
      </c>
      <c r="B8668" s="36">
        <v>330</v>
      </c>
      <c r="C8668" s="36">
        <v>20000543</v>
      </c>
      <c r="D8668" s="36">
        <v>100718</v>
      </c>
      <c r="E8668" s="36">
        <v>30200055</v>
      </c>
      <c r="F8668" s="36" t="s">
        <v>162</v>
      </c>
      <c r="G8668" s="37" t="s">
        <v>1688</v>
      </c>
      <c r="H8668" s="38">
        <v>39172</v>
      </c>
      <c r="I8668" s="39">
        <v>15</v>
      </c>
      <c r="J8668" s="74">
        <v>13487.87</v>
      </c>
      <c r="K8668" s="111">
        <v>0</v>
      </c>
      <c r="L8668" s="59">
        <f t="shared" si="1205"/>
        <v>0</v>
      </c>
      <c r="M8668" s="39">
        <v>15</v>
      </c>
      <c r="N8668" s="42">
        <f t="shared" si="1200"/>
        <v>8.2491444216290208</v>
      </c>
      <c r="O8668" s="43">
        <f t="shared" si="1201"/>
        <v>0</v>
      </c>
      <c r="P8668" s="44">
        <f t="shared" si="1202"/>
        <v>0</v>
      </c>
      <c r="Q8668" s="44" t="str">
        <f t="shared" si="1203"/>
        <v xml:space="preserve"> </v>
      </c>
      <c r="R8668" s="44" t="str">
        <f>VLOOKUP(S8668,Sheet8!B:C,2,0)</f>
        <v>GOTCHA</v>
      </c>
      <c r="S8668" s="6" t="s">
        <v>9395</v>
      </c>
      <c r="T8668" s="6" t="str">
        <f>VLOOKUP(U8668,'17-1'!J:K,2,0)</f>
        <v>IM HERE</v>
      </c>
      <c r="U8668" s="6" t="s">
        <v>29234</v>
      </c>
    </row>
    <row r="8669" spans="1:21" x14ac:dyDescent="0.25">
      <c r="A8669" s="35">
        <v>4387</v>
      </c>
      <c r="B8669" s="36">
        <v>331</v>
      </c>
      <c r="C8669" s="36">
        <v>20003864</v>
      </c>
      <c r="D8669" s="36">
        <v>100718</v>
      </c>
      <c r="E8669" s="36">
        <v>30200059</v>
      </c>
      <c r="F8669" s="36" t="s">
        <v>36</v>
      </c>
      <c r="G8669" s="37" t="s">
        <v>1599</v>
      </c>
      <c r="H8669" s="38">
        <v>38717</v>
      </c>
      <c r="I8669" s="39">
        <v>15</v>
      </c>
      <c r="J8669" s="74">
        <v>1469.55</v>
      </c>
      <c r="K8669" s="111">
        <v>0</v>
      </c>
      <c r="L8669" s="59">
        <f t="shared" si="1205"/>
        <v>0</v>
      </c>
      <c r="M8669" s="39">
        <v>15</v>
      </c>
      <c r="N8669" s="42">
        <f t="shared" si="1200"/>
        <v>9.4948665297741268</v>
      </c>
      <c r="O8669" s="43">
        <f t="shared" si="1201"/>
        <v>0</v>
      </c>
      <c r="P8669" s="44">
        <f t="shared" si="1202"/>
        <v>0</v>
      </c>
      <c r="Q8669" s="44" t="str">
        <f t="shared" si="1203"/>
        <v xml:space="preserve"> </v>
      </c>
      <c r="R8669" s="44" t="str">
        <f>VLOOKUP(S8669,Sheet8!B:C,2,0)</f>
        <v>GOTCHA</v>
      </c>
      <c r="S8669" s="6" t="s">
        <v>8172</v>
      </c>
      <c r="T8669" s="6" t="str">
        <f>VLOOKUP(U8669,'17-1'!J:K,2,0)</f>
        <v>IM HERE</v>
      </c>
      <c r="U8669" s="6" t="s">
        <v>27920</v>
      </c>
    </row>
    <row r="8670" spans="1:21" x14ac:dyDescent="0.25">
      <c r="A8670" s="35">
        <v>4753</v>
      </c>
      <c r="B8670" s="36">
        <v>331</v>
      </c>
      <c r="C8670" s="36">
        <v>20006101</v>
      </c>
      <c r="D8670" s="36">
        <v>100718</v>
      </c>
      <c r="E8670" s="36">
        <v>30200066</v>
      </c>
      <c r="F8670" s="36" t="s">
        <v>13</v>
      </c>
      <c r="G8670" s="37" t="s">
        <v>1693</v>
      </c>
      <c r="H8670" s="38">
        <v>39172</v>
      </c>
      <c r="I8670" s="39">
        <v>15</v>
      </c>
      <c r="J8670" s="74">
        <v>6722.05</v>
      </c>
      <c r="K8670" s="111">
        <v>0</v>
      </c>
      <c r="L8670" s="59">
        <f t="shared" si="1205"/>
        <v>0</v>
      </c>
      <c r="M8670" s="39">
        <v>15</v>
      </c>
      <c r="N8670" s="42">
        <f t="shared" si="1200"/>
        <v>8.2491444216290208</v>
      </c>
      <c r="O8670" s="43">
        <f t="shared" si="1201"/>
        <v>0</v>
      </c>
      <c r="P8670" s="44">
        <f t="shared" si="1202"/>
        <v>0</v>
      </c>
      <c r="Q8670" s="44" t="str">
        <f t="shared" si="1203"/>
        <v xml:space="preserve"> </v>
      </c>
      <c r="R8670" s="44" t="str">
        <f>VLOOKUP(S8670,Sheet8!B:C,2,0)</f>
        <v>GOTCHA</v>
      </c>
      <c r="S8670" s="6" t="s">
        <v>9400</v>
      </c>
      <c r="T8670" s="6" t="str">
        <f>VLOOKUP(U8670,'17-1'!J:K,2,0)</f>
        <v>IM HERE</v>
      </c>
      <c r="U8670" s="6" t="s">
        <v>29239</v>
      </c>
    </row>
    <row r="8671" spans="1:21" x14ac:dyDescent="0.25">
      <c r="A8671" s="35">
        <v>7292</v>
      </c>
      <c r="B8671" s="36">
        <v>371</v>
      </c>
      <c r="C8671" s="36">
        <v>20000464</v>
      </c>
      <c r="D8671" s="36">
        <v>100719</v>
      </c>
      <c r="E8671" s="36">
        <v>30200047</v>
      </c>
      <c r="F8671" s="36" t="s">
        <v>148</v>
      </c>
      <c r="G8671" s="37" t="s">
        <v>1232</v>
      </c>
      <c r="H8671" s="38">
        <v>37376</v>
      </c>
      <c r="I8671" s="39">
        <v>15</v>
      </c>
      <c r="J8671" s="74">
        <v>88.8</v>
      </c>
      <c r="K8671" s="45">
        <v>1</v>
      </c>
      <c r="L8671" s="41">
        <f t="shared" ref="L8671:L8684" si="1206">J8671*K8671</f>
        <v>88.8</v>
      </c>
      <c r="M8671" s="39">
        <v>15</v>
      </c>
      <c r="N8671" s="42">
        <f t="shared" si="1200"/>
        <v>13.166324435318275</v>
      </c>
      <c r="O8671" s="43">
        <f t="shared" si="1201"/>
        <v>5.92</v>
      </c>
      <c r="P8671" s="44">
        <f t="shared" si="1202"/>
        <v>77.944640657084179</v>
      </c>
      <c r="Q8671" s="44">
        <f t="shared" si="1203"/>
        <v>10.855359342915818</v>
      </c>
      <c r="R8671" s="44" t="e">
        <f>VLOOKUP(S8671,Sheet8!B:C,2,0)</f>
        <v>#N/A</v>
      </c>
      <c r="S8671" s="6" t="s">
        <v>15051</v>
      </c>
      <c r="T8671" s="6" t="e">
        <f>VLOOKUP(U8671,'17-1'!J:K,2,0)</f>
        <v>#N/A</v>
      </c>
      <c r="U8671" s="6" t="s">
        <v>39933</v>
      </c>
    </row>
    <row r="8672" spans="1:21" x14ac:dyDescent="0.25">
      <c r="A8672" s="35">
        <v>8058</v>
      </c>
      <c r="B8672" s="36">
        <v>371</v>
      </c>
      <c r="C8672" s="36">
        <v>20005195</v>
      </c>
      <c r="D8672" s="36">
        <v>100719</v>
      </c>
      <c r="E8672" s="36">
        <v>30200056</v>
      </c>
      <c r="F8672" s="36" t="s">
        <v>322</v>
      </c>
      <c r="G8672" s="37" t="s">
        <v>1232</v>
      </c>
      <c r="H8672" s="38">
        <v>37376</v>
      </c>
      <c r="I8672" s="39">
        <v>15</v>
      </c>
      <c r="J8672" s="74">
        <v>3754.1</v>
      </c>
      <c r="K8672" s="45">
        <v>1</v>
      </c>
      <c r="L8672" s="41">
        <f t="shared" si="1206"/>
        <v>3754.1</v>
      </c>
      <c r="M8672" s="39">
        <v>15</v>
      </c>
      <c r="N8672" s="42">
        <f t="shared" si="1200"/>
        <v>13.166324435318275</v>
      </c>
      <c r="O8672" s="43">
        <f t="shared" si="1201"/>
        <v>250.27333333333334</v>
      </c>
      <c r="P8672" s="44">
        <f t="shared" si="1202"/>
        <v>3295.1799041752224</v>
      </c>
      <c r="Q8672" s="44">
        <f t="shared" si="1203"/>
        <v>458.92009582477749</v>
      </c>
      <c r="R8672" s="44" t="e">
        <f>VLOOKUP(S8672,Sheet8!B:C,2,0)</f>
        <v>#N/A</v>
      </c>
      <c r="S8672" s="6" t="s">
        <v>15052</v>
      </c>
      <c r="T8672" s="6" t="e">
        <f>VLOOKUP(U8672,'17-1'!J:K,2,0)</f>
        <v>#N/A</v>
      </c>
      <c r="U8672" s="6" t="s">
        <v>39934</v>
      </c>
    </row>
    <row r="8673" spans="1:130" x14ac:dyDescent="0.25">
      <c r="A8673" s="35">
        <v>6610</v>
      </c>
      <c r="B8673" s="36">
        <v>345</v>
      </c>
      <c r="C8673" s="36">
        <v>10000496</v>
      </c>
      <c r="D8673" s="36">
        <v>100718</v>
      </c>
      <c r="E8673" s="36">
        <v>30200068</v>
      </c>
      <c r="F8673" s="36" t="s">
        <v>10</v>
      </c>
      <c r="G8673" s="37" t="s">
        <v>1279</v>
      </c>
      <c r="H8673" s="38">
        <v>37437</v>
      </c>
      <c r="I8673" s="39">
        <v>15</v>
      </c>
      <c r="J8673" s="74">
        <v>2089.75</v>
      </c>
      <c r="K8673" s="45">
        <v>1</v>
      </c>
      <c r="L8673" s="41">
        <f t="shared" si="1206"/>
        <v>2089.75</v>
      </c>
      <c r="M8673" s="39">
        <v>15</v>
      </c>
      <c r="N8673" s="42">
        <f t="shared" si="1200"/>
        <v>12.999315537303216</v>
      </c>
      <c r="O8673" s="43">
        <f t="shared" si="1201"/>
        <v>139.31666666666666</v>
      </c>
      <c r="P8673" s="44">
        <f t="shared" si="1202"/>
        <v>1811.021309605293</v>
      </c>
      <c r="Q8673" s="44">
        <f t="shared" si="1203"/>
        <v>278.72869039470697</v>
      </c>
      <c r="R8673" s="44" t="e">
        <f>VLOOKUP(S8673,Sheet8!B:C,2,0)</f>
        <v>#N/A</v>
      </c>
      <c r="S8673" s="6" t="s">
        <v>15053</v>
      </c>
      <c r="T8673" s="6" t="e">
        <f>VLOOKUP(U8673,'17-1'!J:K,2,0)</f>
        <v>#N/A</v>
      </c>
      <c r="U8673" s="6" t="s">
        <v>39935</v>
      </c>
    </row>
    <row r="8674" spans="1:130" x14ac:dyDescent="0.25">
      <c r="A8674" s="35">
        <v>5628</v>
      </c>
      <c r="B8674" s="36">
        <v>333</v>
      </c>
      <c r="C8674" s="36">
        <v>20005712</v>
      </c>
      <c r="D8674" s="36">
        <v>100718</v>
      </c>
      <c r="E8674" s="36">
        <v>30200031</v>
      </c>
      <c r="F8674" s="36" t="s">
        <v>99</v>
      </c>
      <c r="G8674" s="37" t="s">
        <v>1279</v>
      </c>
      <c r="H8674" s="38">
        <v>37499</v>
      </c>
      <c r="I8674" s="39">
        <v>15</v>
      </c>
      <c r="J8674" s="74">
        <v>2374.3200000000002</v>
      </c>
      <c r="K8674" s="45">
        <v>1</v>
      </c>
      <c r="L8674" s="41">
        <f t="shared" si="1206"/>
        <v>2374.3200000000002</v>
      </c>
      <c r="M8674" s="39">
        <v>15</v>
      </c>
      <c r="N8674" s="42">
        <f t="shared" si="1200"/>
        <v>12.829568788501026</v>
      </c>
      <c r="O8674" s="43">
        <f t="shared" si="1201"/>
        <v>158.28800000000001</v>
      </c>
      <c r="P8674" s="44">
        <f t="shared" si="1202"/>
        <v>2030.7667843942506</v>
      </c>
      <c r="Q8674" s="44">
        <f t="shared" si="1203"/>
        <v>343.55321560574953</v>
      </c>
      <c r="R8674" s="44" t="e">
        <f>VLOOKUP(S8674,Sheet8!B:C,2,0)</f>
        <v>#N/A</v>
      </c>
      <c r="S8674" s="6" t="s">
        <v>15054</v>
      </c>
      <c r="T8674" s="6" t="e">
        <f>VLOOKUP(U8674,'17-1'!J:K,2,0)</f>
        <v>#N/A</v>
      </c>
      <c r="U8674" s="6" t="s">
        <v>39936</v>
      </c>
    </row>
    <row r="8675" spans="1:130" x14ac:dyDescent="0.25">
      <c r="A8675" s="35">
        <v>641</v>
      </c>
      <c r="B8675" s="36">
        <v>304</v>
      </c>
      <c r="C8675" s="36">
        <v>10000691</v>
      </c>
      <c r="D8675" s="36">
        <v>100718</v>
      </c>
      <c r="E8675" s="36">
        <v>30200031</v>
      </c>
      <c r="F8675" s="36" t="s">
        <v>99</v>
      </c>
      <c r="G8675" s="37" t="s">
        <v>1279</v>
      </c>
      <c r="H8675" s="38">
        <v>37772</v>
      </c>
      <c r="I8675" s="39">
        <v>15</v>
      </c>
      <c r="J8675" s="74">
        <v>978.67</v>
      </c>
      <c r="K8675" s="45">
        <v>1</v>
      </c>
      <c r="L8675" s="41">
        <f t="shared" si="1206"/>
        <v>978.67</v>
      </c>
      <c r="M8675" s="39">
        <v>15</v>
      </c>
      <c r="N8675" s="42">
        <f t="shared" si="1200"/>
        <v>12.082135523613964</v>
      </c>
      <c r="O8675" s="43">
        <f t="shared" si="1201"/>
        <v>65.24466666666666</v>
      </c>
      <c r="P8675" s="44">
        <f t="shared" si="1202"/>
        <v>788.29490485968518</v>
      </c>
      <c r="Q8675" s="44">
        <f t="shared" si="1203"/>
        <v>190.37509514031478</v>
      </c>
      <c r="R8675" s="44" t="e">
        <f>VLOOKUP(S8675,Sheet8!B:C,2,0)</f>
        <v>#N/A</v>
      </c>
      <c r="S8675" s="6" t="s">
        <v>15055</v>
      </c>
      <c r="T8675" s="6" t="e">
        <f>VLOOKUP(U8675,'17-1'!J:K,2,0)</f>
        <v>#N/A</v>
      </c>
      <c r="U8675" s="6" t="s">
        <v>39937</v>
      </c>
      <c r="DX8675" s="3"/>
      <c r="DY8675" s="3"/>
      <c r="DZ8675" s="3"/>
    </row>
    <row r="8676" spans="1:130" x14ac:dyDescent="0.25">
      <c r="A8676" s="35">
        <v>3359</v>
      </c>
      <c r="B8676" s="36">
        <v>330</v>
      </c>
      <c r="C8676" s="36">
        <v>20002721</v>
      </c>
      <c r="D8676" s="36">
        <v>100718</v>
      </c>
      <c r="E8676" s="36">
        <v>30200045</v>
      </c>
      <c r="F8676" s="36" t="s">
        <v>56</v>
      </c>
      <c r="G8676" s="37" t="s">
        <v>1238</v>
      </c>
      <c r="H8676" s="38">
        <v>37256</v>
      </c>
      <c r="I8676" s="39">
        <v>15</v>
      </c>
      <c r="J8676" s="74">
        <v>21608</v>
      </c>
      <c r="K8676" s="45">
        <v>1</v>
      </c>
      <c r="L8676" s="41">
        <f t="shared" si="1206"/>
        <v>21608</v>
      </c>
      <c r="M8676" s="39">
        <v>15</v>
      </c>
      <c r="N8676" s="42">
        <f t="shared" si="1200"/>
        <v>13.494866529774127</v>
      </c>
      <c r="O8676" s="43">
        <f t="shared" si="1201"/>
        <v>1440.5333333333333</v>
      </c>
      <c r="P8676" s="44">
        <f t="shared" si="1202"/>
        <v>19439.805065023957</v>
      </c>
      <c r="Q8676" s="44">
        <f t="shared" si="1203"/>
        <v>2168.1949349760434</v>
      </c>
      <c r="R8676" s="44" t="e">
        <f>VLOOKUP(S8676,Sheet8!B:C,2,0)</f>
        <v>#N/A</v>
      </c>
      <c r="S8676" s="6" t="s">
        <v>15056</v>
      </c>
      <c r="T8676" s="6" t="e">
        <f>VLOOKUP(U8676,'17-1'!J:K,2,0)</f>
        <v>#N/A</v>
      </c>
      <c r="U8676" s="6" t="s">
        <v>39938</v>
      </c>
      <c r="DX8676" s="3"/>
      <c r="DY8676" s="3"/>
      <c r="DZ8676" s="3"/>
    </row>
    <row r="8677" spans="1:130" x14ac:dyDescent="0.25">
      <c r="A8677" s="35">
        <v>145</v>
      </c>
      <c r="B8677" s="36">
        <v>304</v>
      </c>
      <c r="C8677" s="36">
        <v>10000074</v>
      </c>
      <c r="D8677" s="36">
        <v>100718</v>
      </c>
      <c r="E8677" s="36">
        <v>30200047</v>
      </c>
      <c r="F8677" s="36" t="s">
        <v>148</v>
      </c>
      <c r="G8677" s="37" t="s">
        <v>1238</v>
      </c>
      <c r="H8677" s="38">
        <v>37376</v>
      </c>
      <c r="I8677" s="39">
        <v>15</v>
      </c>
      <c r="J8677" s="74">
        <v>86.54</v>
      </c>
      <c r="K8677" s="45">
        <v>1</v>
      </c>
      <c r="L8677" s="41">
        <f t="shared" si="1206"/>
        <v>86.54</v>
      </c>
      <c r="M8677" s="39">
        <v>15</v>
      </c>
      <c r="N8677" s="42">
        <f t="shared" si="1200"/>
        <v>13.166324435318275</v>
      </c>
      <c r="O8677" s="43">
        <f t="shared" si="1201"/>
        <v>5.7693333333333339</v>
      </c>
      <c r="P8677" s="44">
        <f t="shared" si="1202"/>
        <v>75.960914442162903</v>
      </c>
      <c r="Q8677" s="44">
        <f t="shared" si="1203"/>
        <v>10.579085557837104</v>
      </c>
      <c r="R8677" s="44" t="e">
        <f>VLOOKUP(S8677,Sheet8!B:C,2,0)</f>
        <v>#N/A</v>
      </c>
      <c r="S8677" s="6" t="s">
        <v>15057</v>
      </c>
      <c r="T8677" s="6" t="e">
        <f>VLOOKUP(U8677,'17-1'!J:K,2,0)</f>
        <v>#N/A</v>
      </c>
      <c r="U8677" s="6" t="s">
        <v>39939</v>
      </c>
      <c r="DX8677" s="3"/>
      <c r="DY8677" s="3"/>
      <c r="DZ8677" s="3"/>
    </row>
    <row r="8678" spans="1:130" x14ac:dyDescent="0.25">
      <c r="A8678" s="35">
        <v>5588</v>
      </c>
      <c r="B8678" s="36">
        <v>333</v>
      </c>
      <c r="C8678" s="36">
        <v>20005613</v>
      </c>
      <c r="D8678" s="36">
        <v>100718</v>
      </c>
      <c r="E8678" s="36">
        <v>30200040</v>
      </c>
      <c r="F8678" s="36" t="s">
        <v>16</v>
      </c>
      <c r="G8678" s="37" t="s">
        <v>1238</v>
      </c>
      <c r="H8678" s="38">
        <v>37376</v>
      </c>
      <c r="I8678" s="39">
        <v>15</v>
      </c>
      <c r="J8678" s="74">
        <v>2860.03</v>
      </c>
      <c r="K8678" s="47">
        <v>0</v>
      </c>
      <c r="L8678" s="41">
        <f t="shared" si="1206"/>
        <v>0</v>
      </c>
      <c r="M8678" s="39">
        <v>15</v>
      </c>
      <c r="N8678" s="42">
        <f t="shared" si="1200"/>
        <v>13.166324435318275</v>
      </c>
      <c r="O8678" s="43">
        <f t="shared" si="1201"/>
        <v>0</v>
      </c>
      <c r="P8678" s="44">
        <f t="shared" si="1202"/>
        <v>0</v>
      </c>
      <c r="Q8678" s="44" t="str">
        <f t="shared" si="1203"/>
        <v xml:space="preserve"> </v>
      </c>
      <c r="R8678" s="44" t="e">
        <f>VLOOKUP(S8678,Sheet8!B:C,2,0)</f>
        <v>#N/A</v>
      </c>
      <c r="S8678" s="6" t="s">
        <v>15058</v>
      </c>
      <c r="T8678" s="6" t="e">
        <f>VLOOKUP(U8678,'17-1'!J:K,2,0)</f>
        <v>#N/A</v>
      </c>
      <c r="U8678" s="6" t="s">
        <v>39940</v>
      </c>
      <c r="DX8678" s="3"/>
      <c r="DY8678" s="3"/>
      <c r="DZ8678" s="3"/>
    </row>
    <row r="8679" spans="1:130" x14ac:dyDescent="0.25">
      <c r="A8679" s="35">
        <v>8346</v>
      </c>
      <c r="B8679" s="36">
        <v>371</v>
      </c>
      <c r="C8679" s="36">
        <v>20007022</v>
      </c>
      <c r="D8679" s="36">
        <v>100719</v>
      </c>
      <c r="E8679" s="36">
        <v>30200071</v>
      </c>
      <c r="F8679" s="36" t="s">
        <v>43</v>
      </c>
      <c r="G8679" s="37" t="s">
        <v>1238</v>
      </c>
      <c r="H8679" s="38">
        <v>37437</v>
      </c>
      <c r="I8679" s="39">
        <v>15</v>
      </c>
      <c r="J8679" s="74">
        <v>6887.92</v>
      </c>
      <c r="K8679" s="45">
        <v>1</v>
      </c>
      <c r="L8679" s="41">
        <f t="shared" si="1206"/>
        <v>6887.92</v>
      </c>
      <c r="M8679" s="39">
        <v>15</v>
      </c>
      <c r="N8679" s="42">
        <f t="shared" si="1200"/>
        <v>12.999315537303216</v>
      </c>
      <c r="O8679" s="43">
        <f t="shared" si="1201"/>
        <v>459.19466666666665</v>
      </c>
      <c r="P8679" s="44">
        <f t="shared" si="1202"/>
        <v>5969.216365046771</v>
      </c>
      <c r="Q8679" s="44">
        <f t="shared" si="1203"/>
        <v>918.70363495322908</v>
      </c>
      <c r="R8679" s="44" t="e">
        <f>VLOOKUP(S8679,Sheet8!B:C,2,0)</f>
        <v>#N/A</v>
      </c>
      <c r="S8679" s="6" t="s">
        <v>15059</v>
      </c>
      <c r="T8679" s="6" t="e">
        <f>VLOOKUP(U8679,'17-1'!J:K,2,0)</f>
        <v>#N/A</v>
      </c>
      <c r="U8679" s="6" t="s">
        <v>39941</v>
      </c>
      <c r="DX8679" s="3"/>
      <c r="DY8679" s="3"/>
      <c r="DZ8679" s="3"/>
    </row>
    <row r="8680" spans="1:130" x14ac:dyDescent="0.25">
      <c r="A8680" s="35">
        <v>7526</v>
      </c>
      <c r="B8680" s="36">
        <v>371</v>
      </c>
      <c r="C8680" s="36">
        <v>20001037</v>
      </c>
      <c r="D8680" s="36">
        <v>100719</v>
      </c>
      <c r="E8680" s="36">
        <v>30200054</v>
      </c>
      <c r="F8680" s="36" t="s">
        <v>42</v>
      </c>
      <c r="G8680" s="37" t="s">
        <v>1238</v>
      </c>
      <c r="H8680" s="38">
        <v>37772</v>
      </c>
      <c r="I8680" s="39">
        <v>15</v>
      </c>
      <c r="J8680" s="74">
        <v>1918.94</v>
      </c>
      <c r="K8680" s="45">
        <v>1</v>
      </c>
      <c r="L8680" s="41">
        <f t="shared" si="1206"/>
        <v>1918.94</v>
      </c>
      <c r="M8680" s="39">
        <v>15</v>
      </c>
      <c r="N8680" s="42">
        <f t="shared" si="1200"/>
        <v>12.082135523613964</v>
      </c>
      <c r="O8680" s="43">
        <f t="shared" si="1201"/>
        <v>127.92933333333333</v>
      </c>
      <c r="P8680" s="44">
        <f t="shared" si="1202"/>
        <v>1545.6595427789186</v>
      </c>
      <c r="Q8680" s="44">
        <f t="shared" si="1203"/>
        <v>373.28045722108141</v>
      </c>
      <c r="R8680" s="44" t="e">
        <f>VLOOKUP(S8680,Sheet8!B:C,2,0)</f>
        <v>#N/A</v>
      </c>
      <c r="S8680" s="6" t="s">
        <v>15060</v>
      </c>
      <c r="T8680" s="6" t="e">
        <f>VLOOKUP(U8680,'17-1'!J:K,2,0)</f>
        <v>#N/A</v>
      </c>
      <c r="U8680" s="6" t="s">
        <v>39942</v>
      </c>
      <c r="DX8680" s="3"/>
      <c r="DY8680" s="3"/>
      <c r="DZ8680" s="3"/>
    </row>
    <row r="8681" spans="1:130" x14ac:dyDescent="0.25">
      <c r="A8681" s="35">
        <v>5093</v>
      </c>
      <c r="B8681" s="36">
        <v>333</v>
      </c>
      <c r="C8681" s="36">
        <v>20003239</v>
      </c>
      <c r="D8681" s="36">
        <v>100718</v>
      </c>
      <c r="E8681" s="36">
        <v>30200092</v>
      </c>
      <c r="F8681" s="36" t="s">
        <v>27</v>
      </c>
      <c r="G8681" s="37" t="s">
        <v>1238</v>
      </c>
      <c r="H8681" s="38">
        <v>37802</v>
      </c>
      <c r="I8681" s="39">
        <v>15</v>
      </c>
      <c r="J8681" s="74">
        <v>14758.74</v>
      </c>
      <c r="K8681" s="45">
        <v>1</v>
      </c>
      <c r="L8681" s="41">
        <f t="shared" si="1206"/>
        <v>14758.74</v>
      </c>
      <c r="M8681" s="39">
        <v>15</v>
      </c>
      <c r="N8681" s="42">
        <f t="shared" si="1200"/>
        <v>12</v>
      </c>
      <c r="O8681" s="43">
        <f t="shared" si="1201"/>
        <v>983.91599999999994</v>
      </c>
      <c r="P8681" s="44">
        <f t="shared" si="1202"/>
        <v>11806.992</v>
      </c>
      <c r="Q8681" s="44">
        <f t="shared" si="1203"/>
        <v>2951.7479999999996</v>
      </c>
      <c r="R8681" s="44" t="e">
        <f>VLOOKUP(S8681,Sheet8!B:C,2,0)</f>
        <v>#N/A</v>
      </c>
      <c r="S8681" s="6" t="s">
        <v>15061</v>
      </c>
      <c r="T8681" s="6" t="e">
        <f>VLOOKUP(U8681,'17-1'!J:K,2,0)</f>
        <v>#N/A</v>
      </c>
      <c r="U8681" s="6" t="s">
        <v>39943</v>
      </c>
      <c r="DX8681" s="3"/>
      <c r="DY8681" s="3"/>
      <c r="DZ8681" s="3"/>
    </row>
    <row r="8682" spans="1:130" x14ac:dyDescent="0.25">
      <c r="A8682" s="35">
        <v>6263</v>
      </c>
      <c r="B8682" s="36">
        <v>334</v>
      </c>
      <c r="C8682" s="36">
        <v>20007388</v>
      </c>
      <c r="D8682" s="36">
        <v>100718</v>
      </c>
      <c r="E8682" s="36">
        <v>30200071</v>
      </c>
      <c r="F8682" s="36" t="s">
        <v>43</v>
      </c>
      <c r="G8682" s="37" t="s">
        <v>1238</v>
      </c>
      <c r="H8682" s="38">
        <v>37802</v>
      </c>
      <c r="I8682" s="39">
        <v>15</v>
      </c>
      <c r="J8682" s="74">
        <v>3639.75</v>
      </c>
      <c r="K8682" s="45">
        <v>1</v>
      </c>
      <c r="L8682" s="41">
        <f t="shared" si="1206"/>
        <v>3639.75</v>
      </c>
      <c r="M8682" s="39">
        <v>15</v>
      </c>
      <c r="N8682" s="42">
        <f t="shared" si="1200"/>
        <v>12</v>
      </c>
      <c r="O8682" s="43">
        <f t="shared" si="1201"/>
        <v>242.65</v>
      </c>
      <c r="P8682" s="44">
        <f t="shared" si="1202"/>
        <v>2911.8</v>
      </c>
      <c r="Q8682" s="44">
        <f t="shared" si="1203"/>
        <v>727.94999999999982</v>
      </c>
      <c r="R8682" s="44" t="e">
        <f>VLOOKUP(S8682,Sheet8!B:C,2,0)</f>
        <v>#N/A</v>
      </c>
      <c r="S8682" s="6" t="s">
        <v>15062</v>
      </c>
      <c r="T8682" s="6" t="e">
        <f>VLOOKUP(U8682,'17-1'!J:K,2,0)</f>
        <v>#N/A</v>
      </c>
      <c r="U8682" s="6" t="s">
        <v>39944</v>
      </c>
      <c r="DX8682" s="3"/>
      <c r="DY8682" s="3"/>
      <c r="DZ8682" s="3"/>
    </row>
    <row r="8683" spans="1:130" x14ac:dyDescent="0.25">
      <c r="A8683" s="35">
        <v>5652</v>
      </c>
      <c r="B8683" s="36">
        <v>333</v>
      </c>
      <c r="C8683" s="36">
        <v>20005781</v>
      </c>
      <c r="D8683" s="36">
        <v>100718</v>
      </c>
      <c r="E8683" s="36">
        <v>30200054</v>
      </c>
      <c r="F8683" s="36" t="s">
        <v>42</v>
      </c>
      <c r="G8683" s="37" t="s">
        <v>1347</v>
      </c>
      <c r="H8683" s="38">
        <v>37772</v>
      </c>
      <c r="I8683" s="39">
        <v>15</v>
      </c>
      <c r="J8683" s="74">
        <v>2791.94</v>
      </c>
      <c r="K8683" s="45">
        <v>1</v>
      </c>
      <c r="L8683" s="41">
        <f t="shared" si="1206"/>
        <v>2791.94</v>
      </c>
      <c r="M8683" s="39">
        <v>15</v>
      </c>
      <c r="N8683" s="42">
        <f t="shared" si="1200"/>
        <v>12.082135523613964</v>
      </c>
      <c r="O8683" s="43">
        <f t="shared" si="1201"/>
        <v>186.12933333333334</v>
      </c>
      <c r="P8683" s="44">
        <f t="shared" si="1202"/>
        <v>2248.8398302532514</v>
      </c>
      <c r="Q8683" s="44">
        <f t="shared" si="1203"/>
        <v>543.10016974674863</v>
      </c>
      <c r="R8683" s="44" t="e">
        <f>VLOOKUP(S8683,Sheet8!B:C,2,0)</f>
        <v>#N/A</v>
      </c>
      <c r="S8683" s="6" t="s">
        <v>15063</v>
      </c>
      <c r="T8683" s="6" t="e">
        <f>VLOOKUP(U8683,'17-1'!J:K,2,0)</f>
        <v>#N/A</v>
      </c>
      <c r="U8683" s="6" t="s">
        <v>39945</v>
      </c>
    </row>
    <row r="8684" spans="1:130" x14ac:dyDescent="0.25">
      <c r="A8684" s="35">
        <v>3033</v>
      </c>
      <c r="B8684" s="36">
        <v>320</v>
      </c>
      <c r="C8684" s="36">
        <v>20006474</v>
      </c>
      <c r="D8684" s="36">
        <v>100718</v>
      </c>
      <c r="E8684" s="36">
        <v>30200011</v>
      </c>
      <c r="F8684" s="36" t="s">
        <v>53</v>
      </c>
      <c r="G8684" s="37" t="s">
        <v>1482</v>
      </c>
      <c r="H8684" s="38">
        <v>37256</v>
      </c>
      <c r="I8684" s="39">
        <v>15</v>
      </c>
      <c r="J8684" s="74">
        <v>6656.89</v>
      </c>
      <c r="K8684" s="45">
        <v>1</v>
      </c>
      <c r="L8684" s="41">
        <f t="shared" si="1206"/>
        <v>6656.89</v>
      </c>
      <c r="M8684" s="39">
        <v>15</v>
      </c>
      <c r="N8684" s="42">
        <f t="shared" si="1200"/>
        <v>13.494866529774127</v>
      </c>
      <c r="O8684" s="43">
        <f t="shared" si="1201"/>
        <v>443.79266666666666</v>
      </c>
      <c r="P8684" s="44">
        <f t="shared" si="1202"/>
        <v>5988.9228035592059</v>
      </c>
      <c r="Q8684" s="44">
        <f t="shared" si="1203"/>
        <v>667.9671964407944</v>
      </c>
      <c r="R8684" s="44" t="e">
        <f>VLOOKUP(S8684,Sheet8!B:C,2,0)</f>
        <v>#N/A</v>
      </c>
      <c r="S8684" s="6" t="s">
        <v>15064</v>
      </c>
      <c r="T8684" s="6" t="e">
        <f>VLOOKUP(U8684,'17-1'!J:K,2,0)</f>
        <v>#N/A</v>
      </c>
      <c r="U8684" s="6" t="s">
        <v>39946</v>
      </c>
    </row>
    <row r="8685" spans="1:130" x14ac:dyDescent="0.25">
      <c r="A8685" s="35">
        <v>4596</v>
      </c>
      <c r="B8685" s="36">
        <v>331</v>
      </c>
      <c r="C8685" s="36">
        <v>20005420</v>
      </c>
      <c r="D8685" s="36">
        <v>100718</v>
      </c>
      <c r="E8685" s="36">
        <v>30200011</v>
      </c>
      <c r="F8685" s="36" t="s">
        <v>53</v>
      </c>
      <c r="G8685" s="37" t="s">
        <v>1580</v>
      </c>
      <c r="H8685" s="38">
        <v>38717</v>
      </c>
      <c r="I8685" s="39">
        <v>15</v>
      </c>
      <c r="J8685" s="74">
        <v>35804.239999999998</v>
      </c>
      <c r="K8685" s="111">
        <v>0</v>
      </c>
      <c r="L8685" s="59">
        <f>J8685*K8685</f>
        <v>0</v>
      </c>
      <c r="M8685" s="39">
        <v>15</v>
      </c>
      <c r="N8685" s="42">
        <f t="shared" si="1200"/>
        <v>9.4948665297741268</v>
      </c>
      <c r="O8685" s="43">
        <f t="shared" si="1201"/>
        <v>0</v>
      </c>
      <c r="P8685" s="44">
        <f t="shared" si="1202"/>
        <v>0</v>
      </c>
      <c r="Q8685" s="44" t="str">
        <f t="shared" si="1203"/>
        <v xml:space="preserve"> </v>
      </c>
      <c r="R8685" s="44" t="str">
        <f>VLOOKUP(S8685,Sheet8!B:C,2,0)</f>
        <v>GOTCHA</v>
      </c>
      <c r="S8685" s="6" t="s">
        <v>8145</v>
      </c>
      <c r="T8685" s="6" t="str">
        <f>VLOOKUP(U8685,'17-1'!J:K,2,0)</f>
        <v>IM HERE</v>
      </c>
      <c r="U8685" s="6" t="s">
        <v>27893</v>
      </c>
    </row>
    <row r="8686" spans="1:130" x14ac:dyDescent="0.25">
      <c r="A8686" s="35">
        <v>6865</v>
      </c>
      <c r="B8686" s="36">
        <v>354</v>
      </c>
      <c r="C8686" s="36">
        <v>10000718</v>
      </c>
      <c r="D8686" s="36">
        <v>100719</v>
      </c>
      <c r="E8686" s="36">
        <v>30200077</v>
      </c>
      <c r="F8686" s="36" t="s">
        <v>15</v>
      </c>
      <c r="G8686" s="37" t="s">
        <v>1702</v>
      </c>
      <c r="H8686" s="38">
        <v>39172</v>
      </c>
      <c r="I8686" s="39">
        <v>15</v>
      </c>
      <c r="J8686" s="74">
        <v>31246.91</v>
      </c>
      <c r="K8686" s="47">
        <v>0</v>
      </c>
      <c r="L8686" s="41">
        <f>J8686*K8686</f>
        <v>0</v>
      </c>
      <c r="M8686" s="39">
        <v>15</v>
      </c>
      <c r="N8686" s="42">
        <f t="shared" si="1200"/>
        <v>8.2491444216290208</v>
      </c>
      <c r="O8686" s="43">
        <f t="shared" si="1201"/>
        <v>0</v>
      </c>
      <c r="P8686" s="44">
        <f t="shared" si="1202"/>
        <v>0</v>
      </c>
      <c r="Q8686" s="44" t="str">
        <f t="shared" si="1203"/>
        <v xml:space="preserve"> </v>
      </c>
      <c r="R8686" s="44" t="str">
        <f>VLOOKUP(S8686,Sheet8!B:C,2,0)</f>
        <v>GOTCHA</v>
      </c>
      <c r="S8686" s="6" t="s">
        <v>9409</v>
      </c>
      <c r="T8686" s="6" t="str">
        <f>VLOOKUP(U8686,'17-1'!J:K,2,0)</f>
        <v>IM HERE</v>
      </c>
      <c r="U8686" s="6" t="s">
        <v>29248</v>
      </c>
    </row>
    <row r="8687" spans="1:130" x14ac:dyDescent="0.25">
      <c r="A8687" s="35">
        <v>3529</v>
      </c>
      <c r="B8687" s="36">
        <v>330</v>
      </c>
      <c r="C8687" s="36">
        <v>20005634</v>
      </c>
      <c r="D8687" s="36">
        <v>100718</v>
      </c>
      <c r="E8687" s="36">
        <v>30200088</v>
      </c>
      <c r="F8687" s="36" t="s">
        <v>59</v>
      </c>
      <c r="G8687" s="37" t="s">
        <v>1689</v>
      </c>
      <c r="H8687" s="38">
        <v>39172</v>
      </c>
      <c r="I8687" s="39">
        <v>15</v>
      </c>
      <c r="J8687" s="74">
        <v>4883.82</v>
      </c>
      <c r="K8687" s="111">
        <v>0</v>
      </c>
      <c r="L8687" s="59">
        <f>J8687*K8687</f>
        <v>0</v>
      </c>
      <c r="M8687" s="39">
        <v>15</v>
      </c>
      <c r="N8687" s="42">
        <f t="shared" si="1200"/>
        <v>8.2491444216290208</v>
      </c>
      <c r="O8687" s="43">
        <f t="shared" si="1201"/>
        <v>0</v>
      </c>
      <c r="P8687" s="44">
        <f t="shared" si="1202"/>
        <v>0</v>
      </c>
      <c r="Q8687" s="44" t="str">
        <f t="shared" si="1203"/>
        <v xml:space="preserve"> </v>
      </c>
      <c r="R8687" s="44" t="str">
        <f>VLOOKUP(S8687,Sheet8!B:C,2,0)</f>
        <v>GOTCHA</v>
      </c>
      <c r="S8687" s="6" t="s">
        <v>9396</v>
      </c>
      <c r="T8687" s="6" t="str">
        <f>VLOOKUP(U8687,'17-1'!J:K,2,0)</f>
        <v>IM HERE</v>
      </c>
      <c r="U8687" s="6" t="s">
        <v>29235</v>
      </c>
    </row>
    <row r="8688" spans="1:130" x14ac:dyDescent="0.25">
      <c r="A8688" s="35">
        <v>2718</v>
      </c>
      <c r="B8688" s="36">
        <v>320</v>
      </c>
      <c r="C8688" s="36">
        <v>20001632</v>
      </c>
      <c r="D8688" s="36">
        <v>100718</v>
      </c>
      <c r="E8688" s="36">
        <v>30200061</v>
      </c>
      <c r="F8688" s="36" t="s">
        <v>57</v>
      </c>
      <c r="G8688" s="37" t="s">
        <v>607</v>
      </c>
      <c r="H8688" s="38">
        <v>40210</v>
      </c>
      <c r="I8688" s="39">
        <v>46</v>
      </c>
      <c r="J8688" s="74">
        <v>12750</v>
      </c>
      <c r="K8688" s="45">
        <v>1</v>
      </c>
      <c r="L8688" s="41">
        <f>J8688*K8688</f>
        <v>12750</v>
      </c>
      <c r="M8688" s="39">
        <v>46</v>
      </c>
      <c r="N8688" s="42">
        <f t="shared" si="1200"/>
        <v>5.4072553045858998</v>
      </c>
      <c r="O8688" s="43">
        <f t="shared" si="1201"/>
        <v>277.17391304347825</v>
      </c>
      <c r="P8688" s="44">
        <f t="shared" si="1202"/>
        <v>1498.7501115971786</v>
      </c>
      <c r="Q8688" s="44">
        <f t="shared" si="1203"/>
        <v>11251.249888402821</v>
      </c>
      <c r="R8688" s="44" t="e">
        <f>VLOOKUP(S8688,Sheet8!B:C,2,0)</f>
        <v>#N/A</v>
      </c>
      <c r="S8688" s="6" t="s">
        <v>15065</v>
      </c>
      <c r="T8688" s="6" t="e">
        <f>VLOOKUP(U8688,'17-1'!J:K,2,0)</f>
        <v>#N/A</v>
      </c>
      <c r="U8688" s="6" t="s">
        <v>39947</v>
      </c>
    </row>
    <row r="8689" spans="1:133" x14ac:dyDescent="0.25">
      <c r="A8689" s="35">
        <v>1121</v>
      </c>
      <c r="B8689" s="36">
        <v>307</v>
      </c>
      <c r="C8689" s="36">
        <v>20008012</v>
      </c>
      <c r="D8689" s="36">
        <v>100718</v>
      </c>
      <c r="E8689" s="36">
        <v>30200065</v>
      </c>
      <c r="F8689" s="36" t="s">
        <v>11</v>
      </c>
      <c r="G8689" s="37" t="s">
        <v>597</v>
      </c>
      <c r="H8689" s="38">
        <v>39995</v>
      </c>
      <c r="I8689" s="39">
        <v>46</v>
      </c>
      <c r="J8689" s="74">
        <v>30800</v>
      </c>
      <c r="K8689" s="111">
        <v>0</v>
      </c>
      <c r="L8689" s="59">
        <f t="shared" ref="L8689:L8690" si="1207">J8689*K8689</f>
        <v>0</v>
      </c>
      <c r="M8689" s="39">
        <v>46</v>
      </c>
      <c r="N8689" s="42">
        <f t="shared" si="1200"/>
        <v>5.9958932238193015</v>
      </c>
      <c r="O8689" s="43">
        <f t="shared" si="1201"/>
        <v>0</v>
      </c>
      <c r="P8689" s="44">
        <f t="shared" si="1202"/>
        <v>0</v>
      </c>
      <c r="Q8689" s="44" t="str">
        <f t="shared" si="1203"/>
        <v xml:space="preserve"> </v>
      </c>
      <c r="R8689" s="44" t="str">
        <f>VLOOKUP(S8689,Sheet8!B:C,2,0)</f>
        <v>GOTCHA</v>
      </c>
      <c r="S8689" s="6" t="s">
        <v>7356</v>
      </c>
      <c r="T8689" s="6" t="str">
        <f>VLOOKUP(U8689,'17-1'!J:K,2,0)</f>
        <v>IM HERE</v>
      </c>
      <c r="U8689" s="6" t="s">
        <v>27104</v>
      </c>
    </row>
    <row r="8690" spans="1:133" x14ac:dyDescent="0.25">
      <c r="A8690" s="35">
        <v>4475</v>
      </c>
      <c r="B8690" s="36">
        <v>331</v>
      </c>
      <c r="C8690" s="36">
        <v>20004764</v>
      </c>
      <c r="D8690" s="36">
        <v>100718</v>
      </c>
      <c r="E8690" s="36">
        <v>30200072</v>
      </c>
      <c r="F8690" s="36" t="s">
        <v>165</v>
      </c>
      <c r="G8690" s="37" t="s">
        <v>602</v>
      </c>
      <c r="H8690" s="38">
        <v>40148</v>
      </c>
      <c r="I8690" s="39">
        <v>46</v>
      </c>
      <c r="J8690" s="74">
        <v>11089.52</v>
      </c>
      <c r="K8690" s="111">
        <v>0</v>
      </c>
      <c r="L8690" s="59">
        <f t="shared" si="1207"/>
        <v>0</v>
      </c>
      <c r="M8690" s="39">
        <v>46</v>
      </c>
      <c r="N8690" s="42">
        <f t="shared" si="1200"/>
        <v>5.5770020533880906</v>
      </c>
      <c r="O8690" s="43">
        <f t="shared" si="1201"/>
        <v>0</v>
      </c>
      <c r="P8690" s="44">
        <f t="shared" si="1202"/>
        <v>0</v>
      </c>
      <c r="Q8690" s="44" t="str">
        <f t="shared" si="1203"/>
        <v xml:space="preserve"> </v>
      </c>
      <c r="R8690" s="44" t="str">
        <f>VLOOKUP(S8690,Sheet8!B:C,2,0)</f>
        <v>GOTCHA</v>
      </c>
      <c r="S8690" s="6" t="s">
        <v>7351</v>
      </c>
      <c r="T8690" s="6" t="str">
        <f>VLOOKUP(U8690,'17-1'!J:K,2,0)</f>
        <v>IM HERE</v>
      </c>
      <c r="U8690" s="6" t="s">
        <v>27099</v>
      </c>
    </row>
    <row r="8691" spans="1:133" x14ac:dyDescent="0.25">
      <c r="A8691" s="35">
        <v>3918</v>
      </c>
      <c r="B8691" s="36">
        <v>331</v>
      </c>
      <c r="C8691" s="36">
        <v>20002031</v>
      </c>
      <c r="D8691" s="36">
        <v>100718</v>
      </c>
      <c r="E8691" s="36">
        <v>30200077</v>
      </c>
      <c r="F8691" s="36" t="s">
        <v>15</v>
      </c>
      <c r="G8691" s="37" t="s">
        <v>862</v>
      </c>
      <c r="H8691" s="38">
        <v>40725</v>
      </c>
      <c r="I8691" s="39">
        <v>46</v>
      </c>
      <c r="J8691" s="74">
        <v>47679</v>
      </c>
      <c r="K8691" s="45">
        <v>1</v>
      </c>
      <c r="L8691" s="41">
        <f>J8691*K8691</f>
        <v>47679</v>
      </c>
      <c r="M8691" s="39">
        <v>46</v>
      </c>
      <c r="N8691" s="42">
        <f t="shared" si="1200"/>
        <v>3.9972621492128679</v>
      </c>
      <c r="O8691" s="43">
        <f t="shared" si="1201"/>
        <v>1036.5</v>
      </c>
      <c r="P8691" s="44">
        <f t="shared" si="1202"/>
        <v>4143.1622176591372</v>
      </c>
      <c r="Q8691" s="44">
        <f t="shared" si="1203"/>
        <v>43535.837782340866</v>
      </c>
      <c r="R8691" s="44" t="e">
        <f>VLOOKUP(S8691,Sheet8!B:C,2,0)</f>
        <v>#N/A</v>
      </c>
      <c r="S8691" s="6" t="s">
        <v>15066</v>
      </c>
      <c r="T8691" s="6" t="e">
        <f>VLOOKUP(U8691,'17-1'!J:K,2,0)</f>
        <v>#N/A</v>
      </c>
      <c r="U8691" s="6" t="s">
        <v>39948</v>
      </c>
    </row>
    <row r="8692" spans="1:133" x14ac:dyDescent="0.25">
      <c r="A8692" s="35">
        <v>7573</v>
      </c>
      <c r="B8692" s="36">
        <v>371</v>
      </c>
      <c r="C8692" s="36">
        <v>20001186</v>
      </c>
      <c r="D8692" s="36">
        <v>100719</v>
      </c>
      <c r="E8692" s="36">
        <v>30200042</v>
      </c>
      <c r="F8692" s="36" t="s">
        <v>38</v>
      </c>
      <c r="G8692" s="37" t="s">
        <v>863</v>
      </c>
      <c r="H8692" s="38">
        <v>40725</v>
      </c>
      <c r="I8692" s="39">
        <v>46</v>
      </c>
      <c r="J8692" s="74">
        <v>9679.58</v>
      </c>
      <c r="K8692" s="45">
        <v>1</v>
      </c>
      <c r="L8692" s="41">
        <f>J8692*K8692</f>
        <v>9679.58</v>
      </c>
      <c r="M8692" s="39">
        <v>46</v>
      </c>
      <c r="N8692" s="42">
        <f t="shared" si="1200"/>
        <v>3.9972621492128679</v>
      </c>
      <c r="O8692" s="43">
        <f t="shared" si="1201"/>
        <v>210.42565217391305</v>
      </c>
      <c r="P8692" s="44">
        <f t="shared" si="1202"/>
        <v>841.12649465821505</v>
      </c>
      <c r="Q8692" s="44">
        <f t="shared" si="1203"/>
        <v>8838.4535053417858</v>
      </c>
      <c r="R8692" s="44" t="e">
        <f>VLOOKUP(S8692,Sheet8!B:C,2,0)</f>
        <v>#N/A</v>
      </c>
      <c r="S8692" s="6" t="s">
        <v>15067</v>
      </c>
      <c r="T8692" s="6" t="e">
        <f>VLOOKUP(U8692,'17-1'!J:K,2,0)</f>
        <v>#N/A</v>
      </c>
      <c r="U8692" s="6" t="s">
        <v>39949</v>
      </c>
    </row>
    <row r="8693" spans="1:133" x14ac:dyDescent="0.25">
      <c r="A8693" s="35">
        <v>2812</v>
      </c>
      <c r="B8693" s="36">
        <v>320</v>
      </c>
      <c r="C8693" s="36">
        <v>20004164</v>
      </c>
      <c r="D8693" s="36">
        <v>100718</v>
      </c>
      <c r="E8693" s="36">
        <v>30200050</v>
      </c>
      <c r="F8693" s="36" t="s">
        <v>115</v>
      </c>
      <c r="G8693" s="37" t="s">
        <v>848</v>
      </c>
      <c r="H8693" s="38">
        <v>38990</v>
      </c>
      <c r="I8693" s="39">
        <v>46</v>
      </c>
      <c r="J8693" s="74">
        <v>546.54999999999995</v>
      </c>
      <c r="K8693" s="111">
        <v>0</v>
      </c>
      <c r="L8693" s="59">
        <f t="shared" ref="L8693:L8697" si="1208">J8693*K8693</f>
        <v>0</v>
      </c>
      <c r="M8693" s="39">
        <v>46</v>
      </c>
      <c r="N8693" s="42">
        <f t="shared" si="1200"/>
        <v>8.7474332648870643</v>
      </c>
      <c r="O8693" s="43">
        <f t="shared" si="1201"/>
        <v>0</v>
      </c>
      <c r="P8693" s="44">
        <f t="shared" si="1202"/>
        <v>0</v>
      </c>
      <c r="Q8693" s="44" t="str">
        <f t="shared" si="1203"/>
        <v xml:space="preserve"> </v>
      </c>
      <c r="R8693" s="44" t="str">
        <f>VLOOKUP(S8693,Sheet8!B:C,2,0)</f>
        <v>GOTCHA</v>
      </c>
      <c r="S8693" s="6" t="s">
        <v>9015</v>
      </c>
      <c r="T8693" s="6" t="str">
        <f>VLOOKUP(U8693,'17-1'!J:K,2,0)</f>
        <v>IM HERE</v>
      </c>
      <c r="U8693" s="6" t="s">
        <v>28852</v>
      </c>
    </row>
    <row r="8694" spans="1:133" x14ac:dyDescent="0.25">
      <c r="A8694" s="35">
        <v>4492</v>
      </c>
      <c r="B8694" s="36">
        <v>331</v>
      </c>
      <c r="C8694" s="36">
        <v>20004784</v>
      </c>
      <c r="D8694" s="36">
        <v>100718</v>
      </c>
      <c r="E8694" s="36">
        <v>30200051</v>
      </c>
      <c r="F8694" s="36" t="s">
        <v>58</v>
      </c>
      <c r="G8694" s="37" t="s">
        <v>848</v>
      </c>
      <c r="H8694" s="38">
        <v>38990</v>
      </c>
      <c r="I8694" s="39">
        <v>46</v>
      </c>
      <c r="J8694" s="74">
        <v>11193</v>
      </c>
      <c r="K8694" s="111">
        <v>0</v>
      </c>
      <c r="L8694" s="59">
        <f t="shared" si="1208"/>
        <v>0</v>
      </c>
      <c r="M8694" s="39">
        <v>46</v>
      </c>
      <c r="N8694" s="42">
        <f t="shared" si="1200"/>
        <v>8.7474332648870643</v>
      </c>
      <c r="O8694" s="43">
        <f t="shared" si="1201"/>
        <v>0</v>
      </c>
      <c r="P8694" s="44">
        <f t="shared" si="1202"/>
        <v>0</v>
      </c>
      <c r="Q8694" s="44" t="str">
        <f t="shared" si="1203"/>
        <v xml:space="preserve"> </v>
      </c>
      <c r="R8694" s="44" t="str">
        <f>VLOOKUP(S8694,Sheet8!B:C,2,0)</f>
        <v>GOTCHA</v>
      </c>
      <c r="S8694" s="6" t="s">
        <v>9014</v>
      </c>
      <c r="T8694" s="6" t="str">
        <f>VLOOKUP(U8694,'17-1'!J:K,2,0)</f>
        <v>IM HERE</v>
      </c>
      <c r="U8694" s="6" t="s">
        <v>28851</v>
      </c>
    </row>
    <row r="8695" spans="1:133" x14ac:dyDescent="0.25">
      <c r="A8695" s="35">
        <v>7659</v>
      </c>
      <c r="B8695" s="36">
        <v>371</v>
      </c>
      <c r="C8695" s="36">
        <v>20001386</v>
      </c>
      <c r="D8695" s="36">
        <v>100719</v>
      </c>
      <c r="E8695" s="36">
        <v>30200086</v>
      </c>
      <c r="F8695" s="36" t="s">
        <v>44</v>
      </c>
      <c r="G8695" s="37" t="s">
        <v>848</v>
      </c>
      <c r="H8695" s="38">
        <v>38990</v>
      </c>
      <c r="I8695" s="39">
        <v>46</v>
      </c>
      <c r="J8695" s="74">
        <v>9014.11</v>
      </c>
      <c r="K8695" s="111">
        <v>0</v>
      </c>
      <c r="L8695" s="59">
        <f t="shared" si="1208"/>
        <v>0</v>
      </c>
      <c r="M8695" s="39">
        <v>46</v>
      </c>
      <c r="N8695" s="42">
        <f t="shared" si="1200"/>
        <v>8.7474332648870643</v>
      </c>
      <c r="O8695" s="43">
        <f t="shared" si="1201"/>
        <v>0</v>
      </c>
      <c r="P8695" s="44">
        <f t="shared" si="1202"/>
        <v>0</v>
      </c>
      <c r="Q8695" s="44" t="str">
        <f t="shared" si="1203"/>
        <v xml:space="preserve"> </v>
      </c>
      <c r="R8695" s="44" t="str">
        <f>VLOOKUP(S8695,Sheet8!B:C,2,0)</f>
        <v>GOTCHA</v>
      </c>
      <c r="S8695" s="6" t="s">
        <v>9016</v>
      </c>
      <c r="T8695" s="6" t="str">
        <f>VLOOKUP(U8695,'17-1'!J:K,2,0)</f>
        <v>IM HERE</v>
      </c>
      <c r="U8695" s="6" t="s">
        <v>28853</v>
      </c>
    </row>
    <row r="8696" spans="1:133" x14ac:dyDescent="0.25">
      <c r="A8696" s="35">
        <v>7403</v>
      </c>
      <c r="B8696" s="36">
        <v>371</v>
      </c>
      <c r="C8696" s="36">
        <v>20000784</v>
      </c>
      <c r="D8696" s="36">
        <v>100719</v>
      </c>
      <c r="E8696" s="36">
        <v>30200071</v>
      </c>
      <c r="F8696" s="36" t="s">
        <v>43</v>
      </c>
      <c r="G8696" s="37" t="s">
        <v>797</v>
      </c>
      <c r="H8696" s="38">
        <v>38472</v>
      </c>
      <c r="I8696" s="39">
        <v>46</v>
      </c>
      <c r="J8696" s="74">
        <v>11790</v>
      </c>
      <c r="K8696" s="111">
        <v>0</v>
      </c>
      <c r="L8696" s="59">
        <f t="shared" si="1208"/>
        <v>0</v>
      </c>
      <c r="M8696" s="39">
        <v>46</v>
      </c>
      <c r="N8696" s="42">
        <f t="shared" si="1200"/>
        <v>10.165639972621491</v>
      </c>
      <c r="O8696" s="43">
        <f t="shared" si="1201"/>
        <v>0</v>
      </c>
      <c r="P8696" s="44">
        <f t="shared" si="1202"/>
        <v>0</v>
      </c>
      <c r="Q8696" s="44" t="str">
        <f t="shared" si="1203"/>
        <v xml:space="preserve"> </v>
      </c>
      <c r="R8696" s="44" t="str">
        <f>VLOOKUP(S8696,Sheet8!B:C,2,0)</f>
        <v>GOTCHA</v>
      </c>
      <c r="S8696" s="6" t="s">
        <v>7681</v>
      </c>
      <c r="T8696" s="6" t="str">
        <f>VLOOKUP(U8696,'17-1'!J:K,2,0)</f>
        <v>IM HERE</v>
      </c>
      <c r="U8696" s="6" t="s">
        <v>27429</v>
      </c>
    </row>
    <row r="8697" spans="1:133" x14ac:dyDescent="0.25">
      <c r="A8697" s="35">
        <v>3199</v>
      </c>
      <c r="B8697" s="36">
        <v>330</v>
      </c>
      <c r="C8697" s="36">
        <v>20001954</v>
      </c>
      <c r="D8697" s="36">
        <v>100718</v>
      </c>
      <c r="E8697" s="36">
        <v>30200068</v>
      </c>
      <c r="F8697" s="36" t="s">
        <v>10</v>
      </c>
      <c r="G8697" s="37" t="s">
        <v>1611</v>
      </c>
      <c r="H8697" s="38">
        <v>38717</v>
      </c>
      <c r="I8697" s="39">
        <v>50</v>
      </c>
      <c r="J8697" s="74">
        <v>4829.75</v>
      </c>
      <c r="K8697" s="111">
        <v>0</v>
      </c>
      <c r="L8697" s="59">
        <f t="shared" si="1208"/>
        <v>0</v>
      </c>
      <c r="M8697" s="39">
        <v>50</v>
      </c>
      <c r="N8697" s="42">
        <f t="shared" si="1200"/>
        <v>9.4948665297741268</v>
      </c>
      <c r="O8697" s="43">
        <f t="shared" si="1201"/>
        <v>0</v>
      </c>
      <c r="P8697" s="44">
        <f t="shared" si="1202"/>
        <v>0</v>
      </c>
      <c r="Q8697" s="44" t="str">
        <f t="shared" si="1203"/>
        <v xml:space="preserve"> </v>
      </c>
      <c r="R8697" s="44" t="str">
        <f>VLOOKUP(S8697,Sheet8!B:C,2,0)</f>
        <v>GOTCHA</v>
      </c>
      <c r="S8697" s="6" t="s">
        <v>8354</v>
      </c>
      <c r="T8697" s="6" t="str">
        <f>VLOOKUP(U8697,'17-1'!J:K,2,0)</f>
        <v>IM HERE</v>
      </c>
      <c r="U8697" s="6" t="s">
        <v>28188</v>
      </c>
    </row>
    <row r="8698" spans="1:133" x14ac:dyDescent="0.25">
      <c r="A8698" s="35">
        <v>6083</v>
      </c>
      <c r="B8698" s="36">
        <v>334</v>
      </c>
      <c r="C8698" s="36">
        <v>20006531</v>
      </c>
      <c r="D8698" s="36">
        <v>100718</v>
      </c>
      <c r="E8698" s="36">
        <v>30200077</v>
      </c>
      <c r="F8698" s="36" t="s">
        <v>15</v>
      </c>
      <c r="G8698" s="37" t="s">
        <v>1611</v>
      </c>
      <c r="H8698" s="38">
        <v>38717</v>
      </c>
      <c r="I8698" s="39">
        <v>15</v>
      </c>
      <c r="J8698" s="74">
        <v>0</v>
      </c>
      <c r="K8698" s="47">
        <v>0</v>
      </c>
      <c r="L8698" s="41">
        <f>J8698*K8698</f>
        <v>0</v>
      </c>
      <c r="M8698" s="39">
        <v>15</v>
      </c>
      <c r="N8698" s="42">
        <f t="shared" si="1200"/>
        <v>9.4948665297741268</v>
      </c>
      <c r="O8698" s="43">
        <f t="shared" si="1201"/>
        <v>0</v>
      </c>
      <c r="P8698" s="44">
        <f t="shared" si="1202"/>
        <v>0</v>
      </c>
      <c r="Q8698" s="44" t="str">
        <f t="shared" si="1203"/>
        <v xml:space="preserve"> </v>
      </c>
      <c r="R8698" s="44" t="str">
        <f>VLOOKUP(S8698,Sheet8!B:C,2,0)</f>
        <v>GOTCHA</v>
      </c>
      <c r="S8698" s="6" t="s">
        <v>8189</v>
      </c>
      <c r="T8698" s="6" t="str">
        <f>VLOOKUP(U8698,'17-1'!J:K,2,0)</f>
        <v>IM HERE</v>
      </c>
      <c r="U8698" s="6" t="s">
        <v>27937</v>
      </c>
    </row>
    <row r="8699" spans="1:133" x14ac:dyDescent="0.25">
      <c r="A8699" s="35">
        <v>7846</v>
      </c>
      <c r="B8699" s="36">
        <v>371</v>
      </c>
      <c r="C8699" s="36">
        <v>20003636</v>
      </c>
      <c r="D8699" s="36">
        <v>100719</v>
      </c>
      <c r="E8699" s="36">
        <v>30200077</v>
      </c>
      <c r="F8699" s="36" t="s">
        <v>15</v>
      </c>
      <c r="G8699" s="37" t="s">
        <v>1611</v>
      </c>
      <c r="H8699" s="38">
        <v>38717</v>
      </c>
      <c r="I8699" s="39">
        <v>15</v>
      </c>
      <c r="J8699" s="74">
        <v>2952.38</v>
      </c>
      <c r="K8699" s="111">
        <v>0</v>
      </c>
      <c r="L8699" s="59">
        <f t="shared" ref="L8699:L8718" si="1209">J8699*K8699</f>
        <v>0</v>
      </c>
      <c r="M8699" s="39">
        <v>15</v>
      </c>
      <c r="N8699" s="42">
        <f t="shared" si="1200"/>
        <v>9.4948665297741268</v>
      </c>
      <c r="O8699" s="43">
        <f t="shared" si="1201"/>
        <v>0</v>
      </c>
      <c r="P8699" s="44">
        <f t="shared" si="1202"/>
        <v>0</v>
      </c>
      <c r="Q8699" s="44" t="str">
        <f t="shared" si="1203"/>
        <v xml:space="preserve"> </v>
      </c>
      <c r="R8699" s="44" t="str">
        <f>VLOOKUP(S8699,Sheet8!B:C,2,0)</f>
        <v>GOTCHA</v>
      </c>
      <c r="S8699" s="6" t="s">
        <v>8190</v>
      </c>
      <c r="T8699" s="6" t="str">
        <f>VLOOKUP(U8699,'17-1'!J:K,2,0)</f>
        <v>IM HERE</v>
      </c>
      <c r="U8699" s="6" t="s">
        <v>27938</v>
      </c>
    </row>
    <row r="8700" spans="1:133" x14ac:dyDescent="0.25">
      <c r="A8700" s="35">
        <v>656</v>
      </c>
      <c r="B8700" s="36">
        <v>304</v>
      </c>
      <c r="C8700" s="36">
        <v>10000711</v>
      </c>
      <c r="D8700" s="36">
        <v>100718</v>
      </c>
      <c r="E8700" s="36">
        <v>30200076</v>
      </c>
      <c r="F8700" s="36" t="s">
        <v>169</v>
      </c>
      <c r="G8700" s="37" t="s">
        <v>1610</v>
      </c>
      <c r="H8700" s="38">
        <v>38717</v>
      </c>
      <c r="I8700" s="39">
        <v>15</v>
      </c>
      <c r="J8700" s="74">
        <v>5054.1000000000004</v>
      </c>
      <c r="K8700" s="111">
        <v>0</v>
      </c>
      <c r="L8700" s="59">
        <f t="shared" si="1209"/>
        <v>0</v>
      </c>
      <c r="M8700" s="39">
        <v>15</v>
      </c>
      <c r="N8700" s="42">
        <f t="shared" si="1200"/>
        <v>9.4948665297741268</v>
      </c>
      <c r="O8700" s="43">
        <f t="shared" si="1201"/>
        <v>0</v>
      </c>
      <c r="P8700" s="44">
        <f t="shared" si="1202"/>
        <v>0</v>
      </c>
      <c r="Q8700" s="44" t="str">
        <f t="shared" si="1203"/>
        <v xml:space="preserve"> </v>
      </c>
      <c r="R8700" s="44" t="str">
        <f>VLOOKUP(S8700,Sheet8!B:C,2,0)</f>
        <v>GOTCHA</v>
      </c>
      <c r="S8700" s="6" t="s">
        <v>8188</v>
      </c>
      <c r="T8700" s="6" t="str">
        <f>VLOOKUP(U8700,'17-1'!J:K,2,0)</f>
        <v>IM HERE</v>
      </c>
      <c r="U8700" s="6" t="s">
        <v>27936</v>
      </c>
    </row>
    <row r="8701" spans="1:133" x14ac:dyDescent="0.25">
      <c r="A8701" s="35">
        <v>7361</v>
      </c>
      <c r="B8701" s="36">
        <v>371</v>
      </c>
      <c r="C8701" s="36">
        <v>20000658</v>
      </c>
      <c r="D8701" s="36">
        <v>100719</v>
      </c>
      <c r="E8701" s="36">
        <v>30200025</v>
      </c>
      <c r="F8701" s="36" t="s">
        <v>21</v>
      </c>
      <c r="G8701" s="37" t="s">
        <v>823</v>
      </c>
      <c r="H8701" s="38">
        <v>38717</v>
      </c>
      <c r="I8701" s="39">
        <v>46</v>
      </c>
      <c r="J8701" s="74">
        <v>17040.47</v>
      </c>
      <c r="K8701" s="111">
        <v>0</v>
      </c>
      <c r="L8701" s="59">
        <f t="shared" si="1209"/>
        <v>0</v>
      </c>
      <c r="M8701" s="39">
        <v>46</v>
      </c>
      <c r="N8701" s="42">
        <f t="shared" si="1200"/>
        <v>9.4948665297741268</v>
      </c>
      <c r="O8701" s="43">
        <f t="shared" si="1201"/>
        <v>0</v>
      </c>
      <c r="P8701" s="44">
        <f t="shared" si="1202"/>
        <v>0</v>
      </c>
      <c r="Q8701" s="44" t="str">
        <f t="shared" si="1203"/>
        <v xml:space="preserve"> </v>
      </c>
      <c r="R8701" s="44" t="str">
        <f>VLOOKUP(S8701,Sheet8!B:C,2,0)</f>
        <v>GOTCHA</v>
      </c>
      <c r="S8701" s="6" t="s">
        <v>8138</v>
      </c>
      <c r="T8701" s="6" t="str">
        <f>VLOOKUP(U8701,'17-1'!J:K,2,0)</f>
        <v>IM HERE</v>
      </c>
      <c r="U8701" s="6" t="s">
        <v>27886</v>
      </c>
    </row>
    <row r="8702" spans="1:133" x14ac:dyDescent="0.25">
      <c r="A8702" s="35">
        <v>7425</v>
      </c>
      <c r="B8702" s="36">
        <v>371</v>
      </c>
      <c r="C8702" s="36">
        <v>20000844</v>
      </c>
      <c r="D8702" s="36">
        <v>100719</v>
      </c>
      <c r="E8702" s="36">
        <v>30200076</v>
      </c>
      <c r="F8702" s="36" t="s">
        <v>169</v>
      </c>
      <c r="G8702" s="37" t="s">
        <v>824</v>
      </c>
      <c r="H8702" s="38">
        <v>38717</v>
      </c>
      <c r="I8702" s="39">
        <v>46</v>
      </c>
      <c r="J8702" s="74">
        <v>11684.89</v>
      </c>
      <c r="K8702" s="111">
        <v>0</v>
      </c>
      <c r="L8702" s="59">
        <f t="shared" si="1209"/>
        <v>0</v>
      </c>
      <c r="M8702" s="39">
        <v>46</v>
      </c>
      <c r="N8702" s="42">
        <f t="shared" ref="N8702:N8765" si="1210">IF(M8702=" "," ",IF(+H8702&lt;=367," ",($C$6-H8702)/365.25))</f>
        <v>9.4948665297741268</v>
      </c>
      <c r="O8702" s="43">
        <f t="shared" ref="O8702:O8765" si="1211">IF(+N8702&gt;=M8702,"--",L8702/M8702)</f>
        <v>0</v>
      </c>
      <c r="P8702" s="44">
        <f t="shared" ref="P8702:P8765" si="1212">IF(+N8702/M8702&gt;1,L8702,L8702*N8702/M8702)</f>
        <v>0</v>
      </c>
      <c r="Q8702" s="44" t="str">
        <f t="shared" ref="Q8702:Q8765" si="1213">IF(+L8702=0," ",IF(+L8702-P8702&lt;=0,0,(L8702-P8702)))</f>
        <v xml:space="preserve"> </v>
      </c>
      <c r="R8702" s="44" t="str">
        <f>VLOOKUP(S8702,Sheet8!B:C,2,0)</f>
        <v>GOTCHA</v>
      </c>
      <c r="S8702" s="6" t="s">
        <v>8139</v>
      </c>
      <c r="T8702" s="6" t="str">
        <f>VLOOKUP(U8702,'17-1'!J:K,2,0)</f>
        <v>IM HERE</v>
      </c>
      <c r="U8702" s="6" t="s">
        <v>27887</v>
      </c>
    </row>
    <row r="8703" spans="1:133" x14ac:dyDescent="0.25">
      <c r="A8703" s="35">
        <v>1428</v>
      </c>
      <c r="B8703" s="36">
        <v>310</v>
      </c>
      <c r="C8703" s="36">
        <v>20003651</v>
      </c>
      <c r="D8703" s="36">
        <v>100718</v>
      </c>
      <c r="E8703" s="36">
        <v>30200028</v>
      </c>
      <c r="F8703" s="36" t="s">
        <v>18</v>
      </c>
      <c r="G8703" s="37" t="s">
        <v>792</v>
      </c>
      <c r="H8703" s="38">
        <v>38291</v>
      </c>
      <c r="I8703" s="39">
        <v>46</v>
      </c>
      <c r="J8703" s="74">
        <v>5055</v>
      </c>
      <c r="K8703" s="111">
        <v>0</v>
      </c>
      <c r="L8703" s="59">
        <f t="shared" si="1209"/>
        <v>0</v>
      </c>
      <c r="M8703" s="39">
        <v>46</v>
      </c>
      <c r="N8703" s="42">
        <f t="shared" si="1210"/>
        <v>10.661190965092402</v>
      </c>
      <c r="O8703" s="43">
        <f t="shared" si="1211"/>
        <v>0</v>
      </c>
      <c r="P8703" s="44">
        <f t="shared" si="1212"/>
        <v>0</v>
      </c>
      <c r="Q8703" s="44" t="str">
        <f t="shared" si="1213"/>
        <v xml:space="preserve"> </v>
      </c>
      <c r="R8703" s="44" t="str">
        <f>VLOOKUP(S8703,Sheet8!B:C,2,0)</f>
        <v>GOTCHA</v>
      </c>
      <c r="S8703" s="6" t="s">
        <v>7460</v>
      </c>
      <c r="T8703" s="6" t="str">
        <f>VLOOKUP(U8703,'17-1'!J:K,2,0)</f>
        <v>IM HERE</v>
      </c>
      <c r="U8703" s="6" t="s">
        <v>27208</v>
      </c>
      <c r="EA8703" s="6"/>
      <c r="EB8703" s="6"/>
      <c r="EC8703" s="6"/>
    </row>
    <row r="8704" spans="1:133" s="58" customFormat="1" x14ac:dyDescent="0.25">
      <c r="A8704" s="35">
        <v>580</v>
      </c>
      <c r="B8704" s="36">
        <v>304</v>
      </c>
      <c r="C8704" s="36">
        <v>10000623</v>
      </c>
      <c r="D8704" s="36">
        <v>100718</v>
      </c>
      <c r="E8704" s="36">
        <v>30200005</v>
      </c>
      <c r="F8704" s="36" t="s">
        <v>85</v>
      </c>
      <c r="G8704" s="37" t="s">
        <v>805</v>
      </c>
      <c r="H8704" s="38">
        <v>38717</v>
      </c>
      <c r="I8704" s="39">
        <v>15</v>
      </c>
      <c r="J8704" s="74">
        <v>976.11</v>
      </c>
      <c r="K8704" s="111">
        <v>0</v>
      </c>
      <c r="L8704" s="59">
        <f t="shared" si="1209"/>
        <v>0</v>
      </c>
      <c r="M8704" s="39">
        <v>15</v>
      </c>
      <c r="N8704" s="42">
        <f t="shared" si="1210"/>
        <v>9.4948665297741268</v>
      </c>
      <c r="O8704" s="43">
        <f t="shared" si="1211"/>
        <v>0</v>
      </c>
      <c r="P8704" s="44">
        <f t="shared" si="1212"/>
        <v>0</v>
      </c>
      <c r="Q8704" s="44" t="str">
        <f t="shared" si="1213"/>
        <v xml:space="preserve"> </v>
      </c>
      <c r="R8704" s="44" t="str">
        <f>VLOOKUP(S8704,Sheet8!B:C,2,0)</f>
        <v>GOTCHA</v>
      </c>
      <c r="S8704" s="6" t="s">
        <v>8302</v>
      </c>
      <c r="T8704" s="6" t="str">
        <f>VLOOKUP(U8704,'17-1'!J:K,2,0)</f>
        <v>IM HERE</v>
      </c>
      <c r="U8704" s="6" t="s">
        <v>28106</v>
      </c>
      <c r="V8704" s="37"/>
      <c r="W8704" s="37"/>
      <c r="X8704" s="37"/>
      <c r="Y8704" s="37"/>
      <c r="Z8704" s="37"/>
      <c r="AA8704" s="37"/>
      <c r="AB8704" s="37"/>
      <c r="AC8704" s="37"/>
      <c r="AD8704" s="37"/>
      <c r="AE8704" s="37"/>
      <c r="AF8704" s="37"/>
      <c r="AG8704" s="37"/>
      <c r="AH8704" s="37"/>
      <c r="AI8704" s="37"/>
      <c r="AJ8704" s="37"/>
      <c r="AK8704" s="37"/>
      <c r="AL8704" s="37"/>
      <c r="AM8704" s="37"/>
      <c r="AN8704" s="37"/>
      <c r="AO8704" s="37"/>
      <c r="AP8704" s="37"/>
      <c r="AQ8704" s="37"/>
      <c r="AR8704" s="37"/>
      <c r="AS8704" s="37"/>
      <c r="AT8704" s="37"/>
      <c r="AU8704" s="37"/>
      <c r="AV8704" s="37"/>
      <c r="AW8704" s="37"/>
      <c r="AX8704" s="37"/>
      <c r="AY8704" s="37"/>
      <c r="AZ8704" s="37"/>
      <c r="BA8704" s="37"/>
      <c r="BB8704" s="37"/>
      <c r="BC8704" s="37"/>
      <c r="BD8704" s="37"/>
      <c r="BE8704" s="37"/>
      <c r="BF8704" s="37"/>
      <c r="BG8704" s="37"/>
      <c r="BH8704" s="37"/>
      <c r="BI8704" s="37"/>
      <c r="BJ8704" s="37"/>
      <c r="BK8704" s="37"/>
      <c r="BL8704" s="37"/>
      <c r="BM8704" s="37"/>
      <c r="BN8704" s="37"/>
      <c r="BO8704" s="37"/>
      <c r="BP8704" s="37"/>
      <c r="BQ8704" s="37"/>
      <c r="BR8704" s="37"/>
      <c r="BS8704" s="37"/>
      <c r="BT8704" s="37"/>
      <c r="BU8704" s="37"/>
      <c r="BV8704" s="37"/>
      <c r="BW8704" s="37"/>
      <c r="BX8704" s="37"/>
      <c r="BY8704" s="37"/>
      <c r="BZ8704" s="37"/>
      <c r="CA8704" s="37"/>
      <c r="CB8704" s="37"/>
      <c r="CC8704" s="37"/>
      <c r="CD8704" s="37"/>
      <c r="CE8704" s="37"/>
      <c r="CF8704" s="37"/>
      <c r="CG8704" s="37"/>
      <c r="CH8704" s="37"/>
      <c r="CI8704" s="37"/>
      <c r="CJ8704" s="37"/>
      <c r="CK8704" s="37"/>
      <c r="CL8704" s="37"/>
      <c r="CM8704" s="37"/>
      <c r="CN8704" s="37"/>
      <c r="CO8704" s="37"/>
      <c r="CP8704" s="37"/>
      <c r="CQ8704" s="37"/>
      <c r="CR8704" s="37"/>
      <c r="CS8704" s="37"/>
      <c r="CT8704" s="37"/>
      <c r="CU8704" s="37"/>
      <c r="CV8704" s="37"/>
      <c r="CW8704" s="37"/>
      <c r="CX8704" s="37"/>
      <c r="CY8704" s="37"/>
      <c r="CZ8704" s="37"/>
      <c r="DA8704" s="37"/>
      <c r="DB8704" s="37"/>
      <c r="DC8704" s="37"/>
      <c r="DD8704" s="37"/>
      <c r="DE8704" s="37"/>
      <c r="DF8704" s="37"/>
      <c r="DG8704" s="37"/>
      <c r="DH8704" s="37"/>
      <c r="DI8704" s="37"/>
      <c r="DJ8704" s="37"/>
      <c r="DK8704" s="37"/>
      <c r="DL8704" s="37"/>
      <c r="DM8704" s="37"/>
      <c r="DN8704" s="37"/>
      <c r="DO8704" s="37"/>
      <c r="DP8704" s="37"/>
      <c r="DQ8704" s="37"/>
      <c r="DR8704" s="37"/>
      <c r="DS8704" s="37"/>
      <c r="DT8704" s="37"/>
      <c r="DU8704" s="37"/>
      <c r="DV8704" s="37"/>
      <c r="DW8704" s="37"/>
      <c r="DX8704" s="37"/>
      <c r="DY8704" s="37"/>
      <c r="DZ8704" s="37"/>
      <c r="EA8704" s="37"/>
      <c r="EB8704" s="37"/>
      <c r="EC8704" s="37"/>
    </row>
    <row r="8705" spans="1:133" x14ac:dyDescent="0.25">
      <c r="A8705" s="35">
        <v>1043</v>
      </c>
      <c r="B8705" s="36">
        <v>307</v>
      </c>
      <c r="C8705" s="36">
        <v>20004061</v>
      </c>
      <c r="D8705" s="36">
        <v>100718</v>
      </c>
      <c r="E8705" s="36">
        <v>30200068</v>
      </c>
      <c r="F8705" s="36" t="s">
        <v>10</v>
      </c>
      <c r="G8705" s="37" t="s">
        <v>805</v>
      </c>
      <c r="H8705" s="38">
        <v>38717</v>
      </c>
      <c r="I8705" s="39">
        <v>15</v>
      </c>
      <c r="J8705" s="74">
        <v>6277.47</v>
      </c>
      <c r="K8705" s="111">
        <v>0</v>
      </c>
      <c r="L8705" s="59">
        <f t="shared" si="1209"/>
        <v>0</v>
      </c>
      <c r="M8705" s="39">
        <v>15</v>
      </c>
      <c r="N8705" s="42">
        <f t="shared" si="1210"/>
        <v>9.4948665297741268</v>
      </c>
      <c r="O8705" s="43">
        <f t="shared" si="1211"/>
        <v>0</v>
      </c>
      <c r="P8705" s="44">
        <f t="shared" si="1212"/>
        <v>0</v>
      </c>
      <c r="Q8705" s="44" t="str">
        <f t="shared" si="1213"/>
        <v xml:space="preserve"> </v>
      </c>
      <c r="R8705" s="44" t="str">
        <f>VLOOKUP(S8705,Sheet8!B:C,2,0)</f>
        <v>GOTCHA</v>
      </c>
      <c r="S8705" s="6" t="s">
        <v>8171</v>
      </c>
      <c r="T8705" s="6" t="str">
        <f>VLOOKUP(U8705,'17-1'!J:K,2,0)</f>
        <v>IM HERE</v>
      </c>
      <c r="U8705" s="6" t="s">
        <v>27919</v>
      </c>
      <c r="EA8705" s="6"/>
      <c r="EB8705" s="6"/>
      <c r="EC8705" s="6"/>
    </row>
    <row r="8706" spans="1:133" x14ac:dyDescent="0.25">
      <c r="A8706" s="35">
        <v>2058</v>
      </c>
      <c r="B8706" s="36">
        <v>311</v>
      </c>
      <c r="C8706" s="36">
        <v>20003523</v>
      </c>
      <c r="D8706" s="36">
        <v>100718</v>
      </c>
      <c r="E8706" s="36">
        <v>30200053</v>
      </c>
      <c r="F8706" s="36" t="s">
        <v>28</v>
      </c>
      <c r="G8706" s="37" t="s">
        <v>805</v>
      </c>
      <c r="H8706" s="38">
        <v>38717</v>
      </c>
      <c r="I8706" s="39">
        <v>46</v>
      </c>
      <c r="J8706" s="74">
        <v>3501.96</v>
      </c>
      <c r="K8706" s="111">
        <v>0</v>
      </c>
      <c r="L8706" s="59">
        <f t="shared" si="1209"/>
        <v>0</v>
      </c>
      <c r="M8706" s="39">
        <v>46</v>
      </c>
      <c r="N8706" s="42">
        <f t="shared" si="1210"/>
        <v>9.4948665297741268</v>
      </c>
      <c r="O8706" s="43">
        <f t="shared" si="1211"/>
        <v>0</v>
      </c>
      <c r="P8706" s="44">
        <f t="shared" si="1212"/>
        <v>0</v>
      </c>
      <c r="Q8706" s="44" t="str">
        <f t="shared" si="1213"/>
        <v xml:space="preserve"> </v>
      </c>
      <c r="R8706" s="44" t="str">
        <f>VLOOKUP(S8706,Sheet8!B:C,2,0)</f>
        <v>GOTCHA</v>
      </c>
      <c r="S8706" s="6" t="s">
        <v>8115</v>
      </c>
      <c r="T8706" s="6" t="str">
        <f>VLOOKUP(U8706,'17-1'!J:K,2,0)</f>
        <v>IM HERE</v>
      </c>
      <c r="U8706" s="6" t="s">
        <v>27863</v>
      </c>
      <c r="EA8706" s="6"/>
      <c r="EB8706" s="6"/>
      <c r="EC8706" s="6"/>
    </row>
    <row r="8707" spans="1:133" s="6" customFormat="1" x14ac:dyDescent="0.25">
      <c r="A8707" s="35">
        <v>5155</v>
      </c>
      <c r="B8707" s="36">
        <v>333</v>
      </c>
      <c r="C8707" s="36">
        <v>20003392</v>
      </c>
      <c r="D8707" s="36">
        <v>100718</v>
      </c>
      <c r="E8707" s="36">
        <v>30200012</v>
      </c>
      <c r="F8707" s="36" t="s">
        <v>17</v>
      </c>
      <c r="G8707" s="37" t="s">
        <v>805</v>
      </c>
      <c r="H8707" s="38">
        <v>38717</v>
      </c>
      <c r="I8707" s="39">
        <v>15</v>
      </c>
      <c r="J8707" s="74">
        <v>10945.82</v>
      </c>
      <c r="K8707" s="111">
        <v>0</v>
      </c>
      <c r="L8707" s="59">
        <f t="shared" si="1209"/>
        <v>0</v>
      </c>
      <c r="M8707" s="39">
        <v>15</v>
      </c>
      <c r="N8707" s="42">
        <f t="shared" si="1210"/>
        <v>9.4948665297741268</v>
      </c>
      <c r="O8707" s="43">
        <f t="shared" si="1211"/>
        <v>0</v>
      </c>
      <c r="P8707" s="44">
        <f t="shared" si="1212"/>
        <v>0</v>
      </c>
      <c r="Q8707" s="44" t="str">
        <f t="shared" si="1213"/>
        <v xml:space="preserve"> </v>
      </c>
      <c r="R8707" s="44" t="str">
        <f>VLOOKUP(S8707,Sheet8!B:C,2,0)</f>
        <v>GOTCHA</v>
      </c>
      <c r="S8707" s="6" t="s">
        <v>8168</v>
      </c>
      <c r="T8707" s="6" t="str">
        <f>VLOOKUP(U8707,'17-1'!J:K,2,0)</f>
        <v>IM HERE</v>
      </c>
      <c r="U8707" s="6" t="s">
        <v>27916</v>
      </c>
    </row>
    <row r="8708" spans="1:133" s="6" customFormat="1" x14ac:dyDescent="0.25">
      <c r="A8708" s="35">
        <v>5277</v>
      </c>
      <c r="B8708" s="36">
        <v>333</v>
      </c>
      <c r="C8708" s="36">
        <v>20003817</v>
      </c>
      <c r="D8708" s="36">
        <v>100718</v>
      </c>
      <c r="E8708" s="36">
        <v>30200092</v>
      </c>
      <c r="F8708" s="36" t="s">
        <v>27</v>
      </c>
      <c r="G8708" s="37" t="s">
        <v>805</v>
      </c>
      <c r="H8708" s="38">
        <v>38717</v>
      </c>
      <c r="I8708" s="39">
        <v>15</v>
      </c>
      <c r="J8708" s="74">
        <v>13085.67</v>
      </c>
      <c r="K8708" s="111">
        <v>0</v>
      </c>
      <c r="L8708" s="59">
        <f t="shared" si="1209"/>
        <v>0</v>
      </c>
      <c r="M8708" s="39">
        <v>15</v>
      </c>
      <c r="N8708" s="42">
        <f t="shared" si="1210"/>
        <v>9.4948665297741268</v>
      </c>
      <c r="O8708" s="43">
        <f t="shared" si="1211"/>
        <v>0</v>
      </c>
      <c r="P8708" s="44">
        <f t="shared" si="1212"/>
        <v>0</v>
      </c>
      <c r="Q8708" s="44" t="str">
        <f t="shared" si="1213"/>
        <v xml:space="preserve"> </v>
      </c>
      <c r="R8708" s="44" t="str">
        <f>VLOOKUP(S8708,Sheet8!B:C,2,0)</f>
        <v>GOTCHA</v>
      </c>
      <c r="S8708" s="6" t="s">
        <v>8170</v>
      </c>
      <c r="T8708" s="6" t="str">
        <f>VLOOKUP(U8708,'17-1'!J:K,2,0)</f>
        <v>IM HERE</v>
      </c>
      <c r="U8708" s="6" t="s">
        <v>27918</v>
      </c>
    </row>
    <row r="8709" spans="1:133" s="6" customFormat="1" x14ac:dyDescent="0.25">
      <c r="A8709" s="35">
        <v>5497</v>
      </c>
      <c r="B8709" s="36">
        <v>333</v>
      </c>
      <c r="C8709" s="36">
        <v>20005062</v>
      </c>
      <c r="D8709" s="36">
        <v>100718</v>
      </c>
      <c r="E8709" s="36">
        <v>30200075</v>
      </c>
      <c r="F8709" s="36" t="s">
        <v>22</v>
      </c>
      <c r="G8709" s="37" t="s">
        <v>805</v>
      </c>
      <c r="H8709" s="38">
        <v>38717</v>
      </c>
      <c r="I8709" s="39">
        <v>15</v>
      </c>
      <c r="J8709" s="74">
        <v>2510.29</v>
      </c>
      <c r="K8709" s="111">
        <v>0</v>
      </c>
      <c r="L8709" s="59">
        <f t="shared" si="1209"/>
        <v>0</v>
      </c>
      <c r="M8709" s="39">
        <v>15</v>
      </c>
      <c r="N8709" s="42">
        <f t="shared" si="1210"/>
        <v>9.4948665297741268</v>
      </c>
      <c r="O8709" s="43">
        <f t="shared" si="1211"/>
        <v>0</v>
      </c>
      <c r="P8709" s="44">
        <f t="shared" si="1212"/>
        <v>0</v>
      </c>
      <c r="Q8709" s="44" t="str">
        <f t="shared" si="1213"/>
        <v xml:space="preserve"> </v>
      </c>
      <c r="R8709" s="44" t="str">
        <f>VLOOKUP(S8709,Sheet8!B:C,2,0)</f>
        <v>GOTCHA</v>
      </c>
      <c r="S8709" s="6" t="s">
        <v>8165</v>
      </c>
      <c r="T8709" s="6" t="str">
        <f>VLOOKUP(U8709,'17-1'!J:K,2,0)</f>
        <v>IM HERE</v>
      </c>
      <c r="U8709" s="6" t="s">
        <v>27913</v>
      </c>
    </row>
    <row r="8710" spans="1:133" s="6" customFormat="1" x14ac:dyDescent="0.25">
      <c r="A8710" s="35">
        <v>5620</v>
      </c>
      <c r="B8710" s="36">
        <v>333</v>
      </c>
      <c r="C8710" s="36">
        <v>20005703</v>
      </c>
      <c r="D8710" s="36">
        <v>100718</v>
      </c>
      <c r="E8710" s="36">
        <v>30200076</v>
      </c>
      <c r="F8710" s="36" t="s">
        <v>169</v>
      </c>
      <c r="G8710" s="37" t="s">
        <v>805</v>
      </c>
      <c r="H8710" s="38">
        <v>38717</v>
      </c>
      <c r="I8710" s="39">
        <v>15</v>
      </c>
      <c r="J8710" s="74">
        <v>2373.5500000000002</v>
      </c>
      <c r="K8710" s="111">
        <v>0</v>
      </c>
      <c r="L8710" s="59">
        <f t="shared" si="1209"/>
        <v>0</v>
      </c>
      <c r="M8710" s="39">
        <v>15</v>
      </c>
      <c r="N8710" s="42">
        <f t="shared" si="1210"/>
        <v>9.4948665297741268</v>
      </c>
      <c r="O8710" s="43">
        <f t="shared" si="1211"/>
        <v>0</v>
      </c>
      <c r="P8710" s="44">
        <f t="shared" si="1212"/>
        <v>0</v>
      </c>
      <c r="Q8710" s="44" t="str">
        <f t="shared" si="1213"/>
        <v xml:space="preserve"> </v>
      </c>
      <c r="R8710" s="44" t="str">
        <f>VLOOKUP(S8710,Sheet8!B:C,2,0)</f>
        <v>GOTCHA</v>
      </c>
      <c r="S8710" s="6" t="s">
        <v>8303</v>
      </c>
      <c r="T8710" s="6" t="str">
        <f>VLOOKUP(U8710,'17-1'!J:K,2,0)</f>
        <v>IM HERE</v>
      </c>
      <c r="U8710" s="6" t="s">
        <v>28107</v>
      </c>
    </row>
    <row r="8711" spans="1:133" s="6" customFormat="1" x14ac:dyDescent="0.25">
      <c r="A8711" s="35">
        <v>6267</v>
      </c>
      <c r="B8711" s="36">
        <v>334</v>
      </c>
      <c r="C8711" s="36">
        <v>20007392</v>
      </c>
      <c r="D8711" s="36">
        <v>100718</v>
      </c>
      <c r="E8711" s="36">
        <v>30200065</v>
      </c>
      <c r="F8711" s="36" t="s">
        <v>11</v>
      </c>
      <c r="G8711" s="37" t="s">
        <v>805</v>
      </c>
      <c r="H8711" s="38">
        <v>38717</v>
      </c>
      <c r="I8711" s="39">
        <v>46</v>
      </c>
      <c r="J8711" s="74">
        <v>28195.64</v>
      </c>
      <c r="K8711" s="111">
        <v>0</v>
      </c>
      <c r="L8711" s="59">
        <f t="shared" si="1209"/>
        <v>0</v>
      </c>
      <c r="M8711" s="39">
        <v>46</v>
      </c>
      <c r="N8711" s="42">
        <f t="shared" si="1210"/>
        <v>9.4948665297741268</v>
      </c>
      <c r="O8711" s="43">
        <f t="shared" si="1211"/>
        <v>0</v>
      </c>
      <c r="P8711" s="44">
        <f t="shared" si="1212"/>
        <v>0</v>
      </c>
      <c r="Q8711" s="44" t="str">
        <f t="shared" si="1213"/>
        <v xml:space="preserve"> </v>
      </c>
      <c r="R8711" s="44" t="str">
        <f>VLOOKUP(S8711,Sheet8!B:C,2,0)</f>
        <v>GOTCHA</v>
      </c>
      <c r="S8711" s="6" t="s">
        <v>8137</v>
      </c>
      <c r="T8711" s="6" t="str">
        <f>VLOOKUP(U8711,'17-1'!J:K,2,0)</f>
        <v>IM HERE</v>
      </c>
      <c r="U8711" s="6" t="s">
        <v>27885</v>
      </c>
    </row>
    <row r="8712" spans="1:133" s="6" customFormat="1" x14ac:dyDescent="0.25">
      <c r="A8712" s="35">
        <v>7470</v>
      </c>
      <c r="B8712" s="36">
        <v>371</v>
      </c>
      <c r="C8712" s="36">
        <v>20000906</v>
      </c>
      <c r="D8712" s="36">
        <v>100719</v>
      </c>
      <c r="E8712" s="36">
        <v>30200074</v>
      </c>
      <c r="F8712" s="36" t="s">
        <v>30</v>
      </c>
      <c r="G8712" s="37" t="s">
        <v>805</v>
      </c>
      <c r="H8712" s="38">
        <v>38717</v>
      </c>
      <c r="I8712" s="39">
        <v>46</v>
      </c>
      <c r="J8712" s="74">
        <v>11739.42</v>
      </c>
      <c r="K8712" s="111">
        <v>0</v>
      </c>
      <c r="L8712" s="59">
        <f t="shared" si="1209"/>
        <v>0</v>
      </c>
      <c r="M8712" s="39">
        <v>46</v>
      </c>
      <c r="N8712" s="42">
        <f t="shared" si="1210"/>
        <v>9.4948665297741268</v>
      </c>
      <c r="O8712" s="43">
        <f t="shared" si="1211"/>
        <v>0</v>
      </c>
      <c r="P8712" s="44">
        <f t="shared" si="1212"/>
        <v>0</v>
      </c>
      <c r="Q8712" s="44" t="str">
        <f t="shared" si="1213"/>
        <v xml:space="preserve"> </v>
      </c>
      <c r="R8712" s="44" t="str">
        <f>VLOOKUP(S8712,Sheet8!B:C,2,0)</f>
        <v>GOTCHA</v>
      </c>
      <c r="S8712" s="6" t="s">
        <v>8134</v>
      </c>
      <c r="T8712" s="6" t="str">
        <f>VLOOKUP(U8712,'17-1'!J:K,2,0)</f>
        <v>IM HERE</v>
      </c>
      <c r="U8712" s="6" t="s">
        <v>27882</v>
      </c>
    </row>
    <row r="8713" spans="1:133" x14ac:dyDescent="0.25">
      <c r="A8713" s="35">
        <v>7591</v>
      </c>
      <c r="B8713" s="36">
        <v>371</v>
      </c>
      <c r="C8713" s="36">
        <v>20001205</v>
      </c>
      <c r="D8713" s="36">
        <v>100719</v>
      </c>
      <c r="E8713" s="36">
        <v>30200084</v>
      </c>
      <c r="F8713" s="36" t="s">
        <v>190</v>
      </c>
      <c r="G8713" s="37" t="s">
        <v>805</v>
      </c>
      <c r="H8713" s="38">
        <v>38717</v>
      </c>
      <c r="I8713" s="39">
        <v>15</v>
      </c>
      <c r="J8713" s="74">
        <v>9799.0400000000009</v>
      </c>
      <c r="K8713" s="111">
        <v>0</v>
      </c>
      <c r="L8713" s="59">
        <f t="shared" si="1209"/>
        <v>0</v>
      </c>
      <c r="M8713" s="39">
        <v>15</v>
      </c>
      <c r="N8713" s="42">
        <f t="shared" si="1210"/>
        <v>9.4948665297741268</v>
      </c>
      <c r="O8713" s="43">
        <f t="shared" si="1211"/>
        <v>0</v>
      </c>
      <c r="P8713" s="44">
        <f t="shared" si="1212"/>
        <v>0</v>
      </c>
      <c r="Q8713" s="44" t="str">
        <f t="shared" si="1213"/>
        <v xml:space="preserve"> </v>
      </c>
      <c r="R8713" s="44" t="str">
        <f>VLOOKUP(S8713,Sheet8!B:C,2,0)</f>
        <v>GOTCHA</v>
      </c>
      <c r="S8713" s="6" t="s">
        <v>8175</v>
      </c>
      <c r="T8713" s="6" t="str">
        <f>VLOOKUP(U8713,'17-1'!J:K,2,0)</f>
        <v>IM HERE</v>
      </c>
      <c r="U8713" s="6" t="s">
        <v>27923</v>
      </c>
    </row>
    <row r="8714" spans="1:133" x14ac:dyDescent="0.25">
      <c r="A8714" s="35">
        <v>7871</v>
      </c>
      <c r="B8714" s="36">
        <v>371</v>
      </c>
      <c r="C8714" s="36">
        <v>20003777</v>
      </c>
      <c r="D8714" s="36">
        <v>100719</v>
      </c>
      <c r="E8714" s="36">
        <v>30200020</v>
      </c>
      <c r="F8714" s="36" t="s">
        <v>47</v>
      </c>
      <c r="G8714" s="37" t="s">
        <v>805</v>
      </c>
      <c r="H8714" s="38">
        <v>38717</v>
      </c>
      <c r="I8714" s="39">
        <v>46</v>
      </c>
      <c r="J8714" s="74">
        <v>5530.85</v>
      </c>
      <c r="K8714" s="111">
        <v>0</v>
      </c>
      <c r="L8714" s="59">
        <f t="shared" si="1209"/>
        <v>0</v>
      </c>
      <c r="M8714" s="39">
        <v>46</v>
      </c>
      <c r="N8714" s="42">
        <f t="shared" si="1210"/>
        <v>9.4948665297741268</v>
      </c>
      <c r="O8714" s="43">
        <f t="shared" si="1211"/>
        <v>0</v>
      </c>
      <c r="P8714" s="44">
        <f t="shared" si="1212"/>
        <v>0</v>
      </c>
      <c r="Q8714" s="44" t="str">
        <f t="shared" si="1213"/>
        <v xml:space="preserve"> </v>
      </c>
      <c r="R8714" s="44" t="str">
        <f>VLOOKUP(S8714,Sheet8!B:C,2,0)</f>
        <v>GOTCHA</v>
      </c>
      <c r="S8714" s="6" t="s">
        <v>8127</v>
      </c>
      <c r="T8714" s="6" t="str">
        <f>VLOOKUP(U8714,'17-1'!J:K,2,0)</f>
        <v>IM HERE</v>
      </c>
      <c r="U8714" s="6" t="s">
        <v>27875</v>
      </c>
    </row>
    <row r="8715" spans="1:133" x14ac:dyDescent="0.25">
      <c r="A8715" s="35">
        <v>8121</v>
      </c>
      <c r="B8715" s="36">
        <v>371</v>
      </c>
      <c r="C8715" s="36">
        <v>20005724</v>
      </c>
      <c r="D8715" s="36">
        <v>100719</v>
      </c>
      <c r="E8715" s="36">
        <v>30200051</v>
      </c>
      <c r="F8715" s="36" t="s">
        <v>58</v>
      </c>
      <c r="G8715" s="37" t="s">
        <v>805</v>
      </c>
      <c r="H8715" s="38">
        <v>38717</v>
      </c>
      <c r="I8715" s="39">
        <v>46</v>
      </c>
      <c r="J8715" s="74">
        <v>1983.81</v>
      </c>
      <c r="K8715" s="111">
        <v>0</v>
      </c>
      <c r="L8715" s="59">
        <f t="shared" si="1209"/>
        <v>0</v>
      </c>
      <c r="M8715" s="39">
        <v>46</v>
      </c>
      <c r="N8715" s="42">
        <f t="shared" si="1210"/>
        <v>9.4948665297741268</v>
      </c>
      <c r="O8715" s="43">
        <f t="shared" si="1211"/>
        <v>0</v>
      </c>
      <c r="P8715" s="44">
        <f t="shared" si="1212"/>
        <v>0</v>
      </c>
      <c r="Q8715" s="44" t="str">
        <f t="shared" si="1213"/>
        <v xml:space="preserve"> </v>
      </c>
      <c r="R8715" s="44" t="str">
        <f>VLOOKUP(S8715,Sheet8!B:C,2,0)</f>
        <v>GOTCHA</v>
      </c>
      <c r="S8715" s="6" t="s">
        <v>8108</v>
      </c>
      <c r="T8715" s="6" t="str">
        <f>VLOOKUP(U8715,'17-1'!J:K,2,0)</f>
        <v>IM HERE</v>
      </c>
      <c r="U8715" s="6" t="s">
        <v>27856</v>
      </c>
    </row>
    <row r="8716" spans="1:133" x14ac:dyDescent="0.25">
      <c r="A8716" s="35">
        <v>5478</v>
      </c>
      <c r="B8716" s="36">
        <v>333</v>
      </c>
      <c r="C8716" s="36">
        <v>20005043</v>
      </c>
      <c r="D8716" s="36">
        <v>100718</v>
      </c>
      <c r="E8716" s="36">
        <v>30200076</v>
      </c>
      <c r="F8716" s="36" t="s">
        <v>169</v>
      </c>
      <c r="G8716" s="37" t="s">
        <v>811</v>
      </c>
      <c r="H8716" s="38">
        <v>38717</v>
      </c>
      <c r="I8716" s="39">
        <v>46</v>
      </c>
      <c r="J8716" s="74">
        <v>2717.91</v>
      </c>
      <c r="K8716" s="111">
        <v>0</v>
      </c>
      <c r="L8716" s="59">
        <f t="shared" si="1209"/>
        <v>0</v>
      </c>
      <c r="M8716" s="39">
        <v>46</v>
      </c>
      <c r="N8716" s="42">
        <f t="shared" si="1210"/>
        <v>9.4948665297741268</v>
      </c>
      <c r="O8716" s="43">
        <f t="shared" si="1211"/>
        <v>0</v>
      </c>
      <c r="P8716" s="44">
        <f t="shared" si="1212"/>
        <v>0</v>
      </c>
      <c r="Q8716" s="44" t="str">
        <f t="shared" si="1213"/>
        <v xml:space="preserve"> </v>
      </c>
      <c r="R8716" s="44" t="str">
        <f>VLOOKUP(S8716,Sheet8!B:C,2,0)</f>
        <v>GOTCHA</v>
      </c>
      <c r="S8716" s="6" t="s">
        <v>8116</v>
      </c>
      <c r="T8716" s="6" t="str">
        <f>VLOOKUP(U8716,'17-1'!J:K,2,0)</f>
        <v>IM HERE</v>
      </c>
      <c r="U8716" s="6" t="s">
        <v>27864</v>
      </c>
    </row>
    <row r="8717" spans="1:133" x14ac:dyDescent="0.25">
      <c r="A8717" s="35">
        <v>2045</v>
      </c>
      <c r="B8717" s="36">
        <v>311</v>
      </c>
      <c r="C8717" s="36">
        <v>20003370</v>
      </c>
      <c r="D8717" s="36">
        <v>100718</v>
      </c>
      <c r="E8717" s="36">
        <v>30200020</v>
      </c>
      <c r="F8717" s="36" t="s">
        <v>47</v>
      </c>
      <c r="G8717" s="37" t="s">
        <v>812</v>
      </c>
      <c r="H8717" s="38">
        <v>38717</v>
      </c>
      <c r="I8717" s="39">
        <v>46</v>
      </c>
      <c r="J8717" s="74">
        <v>6225.71</v>
      </c>
      <c r="K8717" s="111">
        <v>0</v>
      </c>
      <c r="L8717" s="59">
        <f t="shared" si="1209"/>
        <v>0</v>
      </c>
      <c r="M8717" s="39">
        <v>46</v>
      </c>
      <c r="N8717" s="42">
        <f t="shared" si="1210"/>
        <v>9.4948665297741268</v>
      </c>
      <c r="O8717" s="43">
        <f t="shared" si="1211"/>
        <v>0</v>
      </c>
      <c r="P8717" s="44">
        <f t="shared" si="1212"/>
        <v>0</v>
      </c>
      <c r="Q8717" s="44" t="str">
        <f t="shared" si="1213"/>
        <v xml:space="preserve"> </v>
      </c>
      <c r="R8717" s="44" t="str">
        <f>VLOOKUP(S8717,Sheet8!B:C,2,0)</f>
        <v>GOTCHA</v>
      </c>
      <c r="S8717" s="6" t="s">
        <v>8117</v>
      </c>
      <c r="T8717" s="6" t="str">
        <f>VLOOKUP(U8717,'17-1'!J:K,2,0)</f>
        <v>IM HERE</v>
      </c>
      <c r="U8717" s="6" t="s">
        <v>27865</v>
      </c>
    </row>
    <row r="8718" spans="1:133" x14ac:dyDescent="0.25">
      <c r="A8718" s="35">
        <v>7318</v>
      </c>
      <c r="B8718" s="36">
        <v>371</v>
      </c>
      <c r="C8718" s="36">
        <v>20000612</v>
      </c>
      <c r="D8718" s="36">
        <v>100719</v>
      </c>
      <c r="E8718" s="36">
        <v>30200025</v>
      </c>
      <c r="F8718" s="36" t="s">
        <v>21</v>
      </c>
      <c r="G8718" s="37" t="s">
        <v>812</v>
      </c>
      <c r="H8718" s="38">
        <v>38717</v>
      </c>
      <c r="I8718" s="39">
        <v>46</v>
      </c>
      <c r="J8718" s="74">
        <v>16553.59</v>
      </c>
      <c r="K8718" s="111">
        <v>0</v>
      </c>
      <c r="L8718" s="59">
        <f t="shared" si="1209"/>
        <v>0</v>
      </c>
      <c r="M8718" s="39">
        <v>46</v>
      </c>
      <c r="N8718" s="42">
        <f t="shared" si="1210"/>
        <v>9.4948665297741268</v>
      </c>
      <c r="O8718" s="43">
        <f t="shared" si="1211"/>
        <v>0</v>
      </c>
      <c r="P8718" s="44">
        <f t="shared" si="1212"/>
        <v>0</v>
      </c>
      <c r="Q8718" s="44" t="str">
        <f t="shared" si="1213"/>
        <v xml:space="preserve"> </v>
      </c>
      <c r="R8718" s="44" t="str">
        <f>VLOOKUP(S8718,Sheet8!B:C,2,0)</f>
        <v>GOTCHA</v>
      </c>
      <c r="S8718" s="6" t="s">
        <v>8125</v>
      </c>
      <c r="T8718" s="6" t="str">
        <f>VLOOKUP(U8718,'17-1'!J:K,2,0)</f>
        <v>IM HERE</v>
      </c>
      <c r="U8718" s="6" t="s">
        <v>27873</v>
      </c>
    </row>
    <row r="8719" spans="1:133" x14ac:dyDescent="0.25">
      <c r="A8719" s="35">
        <v>3703</v>
      </c>
      <c r="B8719" s="36">
        <v>331</v>
      </c>
      <c r="C8719" s="36">
        <v>20000596</v>
      </c>
      <c r="D8719" s="36">
        <v>100718</v>
      </c>
      <c r="E8719" s="36">
        <v>30200083</v>
      </c>
      <c r="F8719" s="36" t="s">
        <v>164</v>
      </c>
      <c r="G8719" s="37" t="s">
        <v>838</v>
      </c>
      <c r="H8719" s="38">
        <v>38868</v>
      </c>
      <c r="I8719" s="39">
        <v>46</v>
      </c>
      <c r="J8719" s="74">
        <v>49469.74</v>
      </c>
      <c r="K8719" s="47">
        <v>0</v>
      </c>
      <c r="L8719" s="41">
        <f>J8719*K8719</f>
        <v>0</v>
      </c>
      <c r="M8719" s="39">
        <v>46</v>
      </c>
      <c r="N8719" s="42">
        <f t="shared" si="1210"/>
        <v>9.0814510609171801</v>
      </c>
      <c r="O8719" s="43">
        <f t="shared" si="1211"/>
        <v>0</v>
      </c>
      <c r="P8719" s="44">
        <f t="shared" si="1212"/>
        <v>0</v>
      </c>
      <c r="Q8719" s="44" t="str">
        <f t="shared" si="1213"/>
        <v xml:space="preserve"> </v>
      </c>
      <c r="R8719" s="44" t="str">
        <f>VLOOKUP(S8719,Sheet8!B:C,2,0)</f>
        <v>GOTCHA</v>
      </c>
      <c r="S8719" s="6" t="s">
        <v>8796</v>
      </c>
      <c r="T8719" s="6" t="str">
        <f>VLOOKUP(U8719,'17-1'!J:K,2,0)</f>
        <v>IM HERE</v>
      </c>
      <c r="U8719" s="6" t="s">
        <v>28633</v>
      </c>
    </row>
    <row r="8720" spans="1:133" x14ac:dyDescent="0.25">
      <c r="A8720" s="35">
        <v>7227</v>
      </c>
      <c r="B8720" s="36">
        <v>371</v>
      </c>
      <c r="C8720" s="36">
        <v>20000174</v>
      </c>
      <c r="D8720" s="36">
        <v>100719</v>
      </c>
      <c r="E8720" s="36">
        <v>30200021</v>
      </c>
      <c r="F8720" s="36" t="s">
        <v>24</v>
      </c>
      <c r="G8720" s="37" t="s">
        <v>1811</v>
      </c>
      <c r="H8720" s="38">
        <v>40634</v>
      </c>
      <c r="I8720" s="39">
        <v>15</v>
      </c>
      <c r="J8720" s="74">
        <v>1980</v>
      </c>
      <c r="K8720" s="45">
        <v>1</v>
      </c>
      <c r="L8720" s="41">
        <f>J8720*K8720</f>
        <v>1980</v>
      </c>
      <c r="M8720" s="39">
        <v>15</v>
      </c>
      <c r="N8720" s="42">
        <f t="shared" si="1210"/>
        <v>4.2464065708418888</v>
      </c>
      <c r="O8720" s="43">
        <f t="shared" si="1211"/>
        <v>132</v>
      </c>
      <c r="P8720" s="44">
        <f t="shared" si="1212"/>
        <v>560.5256673511293</v>
      </c>
      <c r="Q8720" s="44">
        <f t="shared" si="1213"/>
        <v>1419.4743326488706</v>
      </c>
      <c r="R8720" s="44" t="e">
        <f>VLOOKUP(S8720,Sheet8!B:C,2,0)</f>
        <v>#N/A</v>
      </c>
      <c r="S8720" s="6" t="s">
        <v>15068</v>
      </c>
      <c r="T8720" s="6" t="e">
        <f>VLOOKUP(U8720,'17-1'!J:K,2,0)</f>
        <v>#N/A</v>
      </c>
      <c r="U8720" s="6" t="s">
        <v>39950</v>
      </c>
    </row>
    <row r="8721" spans="1:21" x14ac:dyDescent="0.25">
      <c r="A8721" s="35">
        <v>5894</v>
      </c>
      <c r="B8721" s="36">
        <v>333</v>
      </c>
      <c r="C8721" s="36">
        <v>20006591</v>
      </c>
      <c r="D8721" s="36">
        <v>100718</v>
      </c>
      <c r="E8721" s="36">
        <v>30200087</v>
      </c>
      <c r="F8721" s="36" t="s">
        <v>34</v>
      </c>
      <c r="G8721" s="37" t="s">
        <v>1810</v>
      </c>
      <c r="H8721" s="38">
        <v>40634</v>
      </c>
      <c r="I8721" s="39">
        <v>15</v>
      </c>
      <c r="J8721" s="74">
        <v>2225</v>
      </c>
      <c r="K8721" s="45">
        <v>1</v>
      </c>
      <c r="L8721" s="41">
        <f>J8721*K8721</f>
        <v>2225</v>
      </c>
      <c r="M8721" s="39">
        <v>15</v>
      </c>
      <c r="N8721" s="42">
        <f t="shared" si="1210"/>
        <v>4.2464065708418888</v>
      </c>
      <c r="O8721" s="43">
        <f t="shared" si="1211"/>
        <v>148.33333333333334</v>
      </c>
      <c r="P8721" s="44">
        <f t="shared" si="1212"/>
        <v>629.88364134154676</v>
      </c>
      <c r="Q8721" s="44">
        <f t="shared" si="1213"/>
        <v>1595.1163586584532</v>
      </c>
      <c r="R8721" s="44" t="e">
        <f>VLOOKUP(S8721,Sheet8!B:C,2,0)</f>
        <v>#N/A</v>
      </c>
      <c r="S8721" s="6" t="s">
        <v>15069</v>
      </c>
      <c r="T8721" s="6" t="e">
        <f>VLOOKUP(U8721,'17-1'!J:K,2,0)</f>
        <v>#N/A</v>
      </c>
      <c r="U8721" s="6" t="s">
        <v>39951</v>
      </c>
    </row>
    <row r="8722" spans="1:21" x14ac:dyDescent="0.25">
      <c r="A8722" s="35">
        <v>5807</v>
      </c>
      <c r="B8722" s="36">
        <v>333</v>
      </c>
      <c r="C8722" s="36">
        <v>20006324</v>
      </c>
      <c r="D8722" s="36">
        <v>100718</v>
      </c>
      <c r="E8722" s="36">
        <v>30200086</v>
      </c>
      <c r="F8722" s="36" t="s">
        <v>44</v>
      </c>
      <c r="G8722" s="37" t="s">
        <v>888</v>
      </c>
      <c r="H8722" s="38">
        <v>39691</v>
      </c>
      <c r="I8722" s="39">
        <v>15</v>
      </c>
      <c r="J8722" s="74">
        <v>2225.63</v>
      </c>
      <c r="K8722" s="111">
        <v>0</v>
      </c>
      <c r="L8722" s="59">
        <f t="shared" ref="L8722:L8724" si="1214">J8722*K8722</f>
        <v>0</v>
      </c>
      <c r="M8722" s="39">
        <v>15</v>
      </c>
      <c r="N8722" s="42">
        <f t="shared" si="1210"/>
        <v>6.8281998631074607</v>
      </c>
      <c r="O8722" s="43">
        <f t="shared" si="1211"/>
        <v>0</v>
      </c>
      <c r="P8722" s="44">
        <f t="shared" si="1212"/>
        <v>0</v>
      </c>
      <c r="Q8722" s="44" t="str">
        <f t="shared" si="1213"/>
        <v xml:space="preserve"> </v>
      </c>
      <c r="R8722" s="44" t="str">
        <f>VLOOKUP(S8722,Sheet8!B:C,2,0)</f>
        <v>GOTCHA</v>
      </c>
      <c r="S8722" s="6" t="s">
        <v>6924</v>
      </c>
      <c r="T8722" s="6" t="str">
        <f>VLOOKUP(U8722,'17-1'!J:K,2,0)</f>
        <v>IM HERE</v>
      </c>
      <c r="U8722" s="6" t="s">
        <v>26672</v>
      </c>
    </row>
    <row r="8723" spans="1:21" x14ac:dyDescent="0.25">
      <c r="A8723" s="35">
        <v>6351</v>
      </c>
      <c r="B8723" s="36">
        <v>334</v>
      </c>
      <c r="C8723" s="36">
        <v>20007512</v>
      </c>
      <c r="D8723" s="36">
        <v>100718</v>
      </c>
      <c r="E8723" s="36">
        <v>30200051</v>
      </c>
      <c r="F8723" s="36" t="s">
        <v>58</v>
      </c>
      <c r="G8723" s="37" t="s">
        <v>1193</v>
      </c>
      <c r="H8723" s="38">
        <v>39599</v>
      </c>
      <c r="I8723" s="39">
        <v>15</v>
      </c>
      <c r="J8723" s="74">
        <v>1637.13</v>
      </c>
      <c r="K8723" s="111">
        <v>0</v>
      </c>
      <c r="L8723" s="59">
        <f t="shared" si="1214"/>
        <v>0</v>
      </c>
      <c r="M8723" s="39">
        <v>15</v>
      </c>
      <c r="N8723" s="42">
        <f t="shared" si="1210"/>
        <v>7.0800821355236137</v>
      </c>
      <c r="O8723" s="43">
        <f t="shared" si="1211"/>
        <v>0</v>
      </c>
      <c r="P8723" s="44">
        <f t="shared" si="1212"/>
        <v>0</v>
      </c>
      <c r="Q8723" s="44" t="str">
        <f t="shared" si="1213"/>
        <v xml:space="preserve"> </v>
      </c>
      <c r="R8723" s="44" t="str">
        <f>VLOOKUP(S8723,Sheet8!B:C,2,0)</f>
        <v>GOTCHA</v>
      </c>
      <c r="S8723" s="6" t="s">
        <v>10184</v>
      </c>
      <c r="T8723" s="6" t="str">
        <f>VLOOKUP(U8723,'17-1'!J:K,2,0)</f>
        <v>IM HERE</v>
      </c>
      <c r="U8723" s="6" t="s">
        <v>30024</v>
      </c>
    </row>
    <row r="8724" spans="1:21" x14ac:dyDescent="0.25">
      <c r="A8724" s="35">
        <v>5746</v>
      </c>
      <c r="B8724" s="36">
        <v>333</v>
      </c>
      <c r="C8724" s="36">
        <v>20006041</v>
      </c>
      <c r="D8724" s="36">
        <v>100718</v>
      </c>
      <c r="E8724" s="36">
        <v>30200023</v>
      </c>
      <c r="F8724" s="36" t="s">
        <v>23</v>
      </c>
      <c r="G8724" s="37" t="s">
        <v>800</v>
      </c>
      <c r="H8724" s="38">
        <v>38625</v>
      </c>
      <c r="I8724" s="39">
        <v>46</v>
      </c>
      <c r="J8724" s="74">
        <v>2564.5300000000002</v>
      </c>
      <c r="K8724" s="111">
        <v>0</v>
      </c>
      <c r="L8724" s="59">
        <f t="shared" si="1214"/>
        <v>0</v>
      </c>
      <c r="M8724" s="39">
        <v>46</v>
      </c>
      <c r="N8724" s="42">
        <f t="shared" si="1210"/>
        <v>9.7467488021902806</v>
      </c>
      <c r="O8724" s="43">
        <f t="shared" si="1211"/>
        <v>0</v>
      </c>
      <c r="P8724" s="44">
        <f t="shared" si="1212"/>
        <v>0</v>
      </c>
      <c r="Q8724" s="44" t="str">
        <f t="shared" si="1213"/>
        <v xml:space="preserve"> </v>
      </c>
      <c r="R8724" s="44" t="str">
        <f>VLOOKUP(S8724,Sheet8!B:C,2,0)</f>
        <v>GOTCHA</v>
      </c>
      <c r="S8724" s="6" t="s">
        <v>7945</v>
      </c>
      <c r="T8724" s="6" t="str">
        <f>VLOOKUP(U8724,'17-1'!J:K,2,0)</f>
        <v>IM HERE</v>
      </c>
      <c r="U8724" s="6" t="s">
        <v>27693</v>
      </c>
    </row>
    <row r="8725" spans="1:21" x14ac:dyDescent="0.25">
      <c r="A8725" s="35">
        <v>6719</v>
      </c>
      <c r="B8725" s="36">
        <v>345</v>
      </c>
      <c r="C8725" s="36">
        <v>20005694</v>
      </c>
      <c r="D8725" s="36">
        <v>100718</v>
      </c>
      <c r="E8725" s="36">
        <v>30200088</v>
      </c>
      <c r="F8725" s="36" t="s">
        <v>59</v>
      </c>
      <c r="G8725" s="37" t="s">
        <v>81</v>
      </c>
      <c r="H8725" s="38">
        <v>39447</v>
      </c>
      <c r="I8725" s="39">
        <v>46</v>
      </c>
      <c r="J8725" s="74">
        <v>122.35</v>
      </c>
      <c r="K8725" s="45">
        <v>1</v>
      </c>
      <c r="L8725" s="41">
        <f>J8725*K8725</f>
        <v>122.35</v>
      </c>
      <c r="M8725" s="39">
        <v>46</v>
      </c>
      <c r="N8725" s="42">
        <f t="shared" si="1210"/>
        <v>7.4962354551676933</v>
      </c>
      <c r="O8725" s="43">
        <f t="shared" si="1211"/>
        <v>2.659782608695652</v>
      </c>
      <c r="P8725" s="44">
        <f t="shared" si="1212"/>
        <v>19.938356694342765</v>
      </c>
      <c r="Q8725" s="44">
        <f t="shared" si="1213"/>
        <v>102.41164330565724</v>
      </c>
      <c r="R8725" s="44" t="e">
        <f>VLOOKUP(S8725,Sheet8!B:C,2,0)</f>
        <v>#N/A</v>
      </c>
      <c r="S8725" s="6" t="s">
        <v>15070</v>
      </c>
      <c r="T8725" s="6" t="e">
        <f>VLOOKUP(U8725,'17-1'!J:K,2,0)</f>
        <v>#N/A</v>
      </c>
      <c r="U8725" s="6" t="s">
        <v>39952</v>
      </c>
    </row>
    <row r="8726" spans="1:21" x14ac:dyDescent="0.25">
      <c r="A8726" s="35">
        <v>7189</v>
      </c>
      <c r="B8726" s="36">
        <v>371</v>
      </c>
      <c r="C8726" s="36">
        <v>20000061</v>
      </c>
      <c r="D8726" s="36">
        <v>100719</v>
      </c>
      <c r="E8726" s="36">
        <v>30200023</v>
      </c>
      <c r="F8726" s="36" t="s">
        <v>23</v>
      </c>
      <c r="G8726" s="37" t="s">
        <v>806</v>
      </c>
      <c r="H8726" s="38">
        <v>38717</v>
      </c>
      <c r="I8726" s="39">
        <v>46</v>
      </c>
      <c r="J8726" s="74">
        <v>1754.58</v>
      </c>
      <c r="K8726" s="111">
        <v>0</v>
      </c>
      <c r="L8726" s="59">
        <f>J8726*K8726</f>
        <v>0</v>
      </c>
      <c r="M8726" s="39">
        <v>46</v>
      </c>
      <c r="N8726" s="42">
        <f t="shared" si="1210"/>
        <v>9.4948665297741268</v>
      </c>
      <c r="O8726" s="43">
        <f t="shared" si="1211"/>
        <v>0</v>
      </c>
      <c r="P8726" s="44">
        <f t="shared" si="1212"/>
        <v>0</v>
      </c>
      <c r="Q8726" s="44" t="str">
        <f t="shared" si="1213"/>
        <v xml:space="preserve"> </v>
      </c>
      <c r="R8726" s="44" t="str">
        <f>VLOOKUP(S8726,Sheet8!B:C,2,0)</f>
        <v>GOTCHA</v>
      </c>
      <c r="S8726" s="6" t="s">
        <v>8109</v>
      </c>
      <c r="T8726" s="6" t="str">
        <f>VLOOKUP(U8726,'17-1'!J:K,2,0)</f>
        <v>IM HERE</v>
      </c>
      <c r="U8726" s="6" t="s">
        <v>27857</v>
      </c>
    </row>
    <row r="8727" spans="1:21" x14ac:dyDescent="0.25">
      <c r="A8727" s="35">
        <v>5317</v>
      </c>
      <c r="B8727" s="36">
        <v>333</v>
      </c>
      <c r="C8727" s="36">
        <v>20004513</v>
      </c>
      <c r="D8727" s="36">
        <v>100718</v>
      </c>
      <c r="E8727" s="36">
        <v>30200077</v>
      </c>
      <c r="F8727" s="36" t="s">
        <v>15</v>
      </c>
      <c r="G8727" s="37" t="s">
        <v>2075</v>
      </c>
      <c r="H8727" s="38">
        <v>42146</v>
      </c>
      <c r="I8727" s="39">
        <v>15</v>
      </c>
      <c r="J8727" s="74">
        <v>3301.36</v>
      </c>
      <c r="K8727" s="45">
        <v>1</v>
      </c>
      <c r="L8727" s="41">
        <f t="shared" ref="L8727:L8737" si="1215">J8727*K8727</f>
        <v>3301.36</v>
      </c>
      <c r="M8727" s="39">
        <v>15</v>
      </c>
      <c r="N8727" s="42">
        <f t="shared" si="1210"/>
        <v>0.10677618069815195</v>
      </c>
      <c r="O8727" s="43">
        <f t="shared" si="1211"/>
        <v>220.09066666666666</v>
      </c>
      <c r="P8727" s="44">
        <f t="shared" si="1212"/>
        <v>23.500440793976729</v>
      </c>
      <c r="Q8727" s="44">
        <f t="shared" si="1213"/>
        <v>3277.8595592060233</v>
      </c>
      <c r="R8727" s="44" t="e">
        <f>VLOOKUP(S8727,Sheet8!B:C,2,0)</f>
        <v>#N/A</v>
      </c>
      <c r="S8727" s="6" t="s">
        <v>15071</v>
      </c>
      <c r="T8727" s="6" t="e">
        <f>VLOOKUP(U8727,'17-1'!J:K,2,0)</f>
        <v>#N/A</v>
      </c>
      <c r="U8727" s="6" t="s">
        <v>39953</v>
      </c>
    </row>
    <row r="8728" spans="1:21" x14ac:dyDescent="0.25">
      <c r="A8728" s="35">
        <v>8046</v>
      </c>
      <c r="B8728" s="36">
        <v>371</v>
      </c>
      <c r="C8728" s="36">
        <v>20005138</v>
      </c>
      <c r="D8728" s="36">
        <v>100719</v>
      </c>
      <c r="E8728" s="36">
        <v>30200077</v>
      </c>
      <c r="F8728" s="36" t="s">
        <v>15</v>
      </c>
      <c r="G8728" s="37" t="s">
        <v>2074</v>
      </c>
      <c r="H8728" s="38">
        <v>42139</v>
      </c>
      <c r="I8728" s="39">
        <v>15</v>
      </c>
      <c r="J8728" s="74">
        <v>4084.39</v>
      </c>
      <c r="K8728" s="45">
        <v>1</v>
      </c>
      <c r="L8728" s="41">
        <f t="shared" si="1215"/>
        <v>4084.39</v>
      </c>
      <c r="M8728" s="39">
        <v>15</v>
      </c>
      <c r="N8728" s="42">
        <f t="shared" si="1210"/>
        <v>0.12594113620807665</v>
      </c>
      <c r="O8728" s="43">
        <f t="shared" si="1211"/>
        <v>272.29266666666666</v>
      </c>
      <c r="P8728" s="44">
        <f t="shared" si="1212"/>
        <v>34.292847821127083</v>
      </c>
      <c r="Q8728" s="44">
        <f t="shared" si="1213"/>
        <v>4050.0971521788729</v>
      </c>
      <c r="R8728" s="44" t="e">
        <f>VLOOKUP(S8728,Sheet8!B:C,2,0)</f>
        <v>#N/A</v>
      </c>
      <c r="S8728" s="6" t="s">
        <v>15072</v>
      </c>
      <c r="T8728" s="6" t="e">
        <f>VLOOKUP(U8728,'17-1'!J:K,2,0)</f>
        <v>#N/A</v>
      </c>
      <c r="U8728" s="6" t="s">
        <v>39954</v>
      </c>
    </row>
    <row r="8729" spans="1:21" x14ac:dyDescent="0.25">
      <c r="A8729" s="35">
        <v>953</v>
      </c>
      <c r="B8729" s="36">
        <v>307</v>
      </c>
      <c r="C8729" s="36">
        <v>20002803</v>
      </c>
      <c r="D8729" s="36">
        <v>100718</v>
      </c>
      <c r="E8729" s="36">
        <v>30200045</v>
      </c>
      <c r="F8729" s="36" t="s">
        <v>56</v>
      </c>
      <c r="G8729" s="37" t="s">
        <v>626</v>
      </c>
      <c r="H8729" s="38">
        <v>37256</v>
      </c>
      <c r="I8729" s="39">
        <v>46</v>
      </c>
      <c r="J8729" s="74">
        <v>75234.31</v>
      </c>
      <c r="K8729" s="45">
        <v>1</v>
      </c>
      <c r="L8729" s="41">
        <f t="shared" si="1215"/>
        <v>75234.31</v>
      </c>
      <c r="M8729" s="39">
        <v>46</v>
      </c>
      <c r="N8729" s="42">
        <f t="shared" si="1210"/>
        <v>13.494866529774127</v>
      </c>
      <c r="O8729" s="43">
        <f t="shared" si="1211"/>
        <v>1635.5284782608694</v>
      </c>
      <c r="P8729" s="44">
        <f t="shared" si="1212"/>
        <v>22071.238519775019</v>
      </c>
      <c r="Q8729" s="44">
        <f t="shared" si="1213"/>
        <v>53163.071480224979</v>
      </c>
      <c r="R8729" s="44" t="e">
        <f>VLOOKUP(S8729,Sheet8!B:C,2,0)</f>
        <v>#N/A</v>
      </c>
      <c r="S8729" s="6" t="s">
        <v>15073</v>
      </c>
      <c r="T8729" s="6" t="e">
        <f>VLOOKUP(U8729,'17-1'!J:K,2,0)</f>
        <v>#N/A</v>
      </c>
      <c r="U8729" s="6" t="s">
        <v>39955</v>
      </c>
    </row>
    <row r="8730" spans="1:21" x14ac:dyDescent="0.25">
      <c r="A8730" s="35">
        <v>2277</v>
      </c>
      <c r="B8730" s="36">
        <v>311</v>
      </c>
      <c r="C8730" s="36">
        <v>20006469</v>
      </c>
      <c r="D8730" s="36">
        <v>100718</v>
      </c>
      <c r="E8730" s="36">
        <v>30200020</v>
      </c>
      <c r="F8730" s="36" t="s">
        <v>47</v>
      </c>
      <c r="G8730" s="37" t="s">
        <v>626</v>
      </c>
      <c r="H8730" s="38">
        <v>37256</v>
      </c>
      <c r="I8730" s="39">
        <v>46</v>
      </c>
      <c r="J8730" s="74">
        <v>410.64</v>
      </c>
      <c r="K8730" s="45">
        <v>1</v>
      </c>
      <c r="L8730" s="41">
        <f t="shared" si="1215"/>
        <v>410.64</v>
      </c>
      <c r="M8730" s="39">
        <v>46</v>
      </c>
      <c r="N8730" s="42">
        <f t="shared" si="1210"/>
        <v>13.494866529774127</v>
      </c>
      <c r="O8730" s="43">
        <f t="shared" si="1211"/>
        <v>8.9269565217391307</v>
      </c>
      <c r="P8730" s="44">
        <f t="shared" si="1212"/>
        <v>120.46808677796625</v>
      </c>
      <c r="Q8730" s="44">
        <f t="shared" si="1213"/>
        <v>290.17191322203371</v>
      </c>
      <c r="R8730" s="44" t="e">
        <f>VLOOKUP(S8730,Sheet8!B:C,2,0)</f>
        <v>#N/A</v>
      </c>
      <c r="S8730" s="6" t="s">
        <v>15074</v>
      </c>
      <c r="T8730" s="6" t="e">
        <f>VLOOKUP(U8730,'17-1'!J:K,2,0)</f>
        <v>#N/A</v>
      </c>
      <c r="U8730" s="6" t="s">
        <v>39956</v>
      </c>
    </row>
    <row r="8731" spans="1:21" x14ac:dyDescent="0.25">
      <c r="A8731" s="35">
        <v>4689</v>
      </c>
      <c r="B8731" s="36">
        <v>331</v>
      </c>
      <c r="C8731" s="36">
        <v>20005680</v>
      </c>
      <c r="D8731" s="36">
        <v>100718</v>
      </c>
      <c r="E8731" s="36">
        <v>30200087</v>
      </c>
      <c r="F8731" s="36" t="s">
        <v>34</v>
      </c>
      <c r="G8731" s="37" t="s">
        <v>626</v>
      </c>
      <c r="H8731" s="38">
        <v>37256</v>
      </c>
      <c r="I8731" s="39">
        <v>46</v>
      </c>
      <c r="J8731" s="74">
        <v>37126.35</v>
      </c>
      <c r="K8731" s="45">
        <v>1</v>
      </c>
      <c r="L8731" s="41">
        <f t="shared" si="1215"/>
        <v>37126.35</v>
      </c>
      <c r="M8731" s="39">
        <v>46</v>
      </c>
      <c r="N8731" s="42">
        <f t="shared" si="1210"/>
        <v>13.494866529774127</v>
      </c>
      <c r="O8731" s="43">
        <f t="shared" si="1211"/>
        <v>807.09456521739128</v>
      </c>
      <c r="P8731" s="44">
        <f t="shared" si="1212"/>
        <v>10891.633434514775</v>
      </c>
      <c r="Q8731" s="44">
        <f t="shared" si="1213"/>
        <v>26234.716565485222</v>
      </c>
      <c r="R8731" s="44" t="e">
        <f>VLOOKUP(S8731,Sheet8!B:C,2,0)</f>
        <v>#N/A</v>
      </c>
      <c r="S8731" s="6" t="s">
        <v>15075</v>
      </c>
      <c r="T8731" s="6" t="e">
        <f>VLOOKUP(U8731,'17-1'!J:K,2,0)</f>
        <v>#N/A</v>
      </c>
      <c r="U8731" s="6" t="s">
        <v>39957</v>
      </c>
    </row>
    <row r="8732" spans="1:21" x14ac:dyDescent="0.25">
      <c r="A8732" s="35">
        <v>3164</v>
      </c>
      <c r="B8732" s="36">
        <v>330</v>
      </c>
      <c r="C8732" s="36">
        <v>20001661</v>
      </c>
      <c r="D8732" s="36">
        <v>100718</v>
      </c>
      <c r="E8732" s="36">
        <v>30200075</v>
      </c>
      <c r="F8732" s="36" t="s">
        <v>22</v>
      </c>
      <c r="G8732" s="37" t="s">
        <v>626</v>
      </c>
      <c r="H8732" s="38">
        <v>37529</v>
      </c>
      <c r="I8732" s="39">
        <v>46</v>
      </c>
      <c r="J8732" s="74">
        <v>4881</v>
      </c>
      <c r="K8732" s="45">
        <v>1</v>
      </c>
      <c r="L8732" s="41">
        <f t="shared" si="1215"/>
        <v>4881</v>
      </c>
      <c r="M8732" s="39">
        <v>46</v>
      </c>
      <c r="N8732" s="42">
        <f t="shared" si="1210"/>
        <v>12.747433264887064</v>
      </c>
      <c r="O8732" s="43">
        <f t="shared" si="1211"/>
        <v>106.10869565217391</v>
      </c>
      <c r="P8732" s="44">
        <f t="shared" si="1212"/>
        <v>1352.6135166502991</v>
      </c>
      <c r="Q8732" s="44">
        <f t="shared" si="1213"/>
        <v>3528.3864833497009</v>
      </c>
      <c r="R8732" s="44" t="e">
        <f>VLOOKUP(S8732,Sheet8!B:C,2,0)</f>
        <v>#N/A</v>
      </c>
      <c r="S8732" s="6" t="s">
        <v>15076</v>
      </c>
      <c r="T8732" s="6" t="e">
        <f>VLOOKUP(U8732,'17-1'!J:K,2,0)</f>
        <v>#N/A</v>
      </c>
      <c r="U8732" s="6" t="s">
        <v>39958</v>
      </c>
    </row>
    <row r="8733" spans="1:21" x14ac:dyDescent="0.25">
      <c r="A8733" s="35">
        <v>3160</v>
      </c>
      <c r="B8733" s="36">
        <v>330</v>
      </c>
      <c r="C8733" s="36">
        <v>20001627</v>
      </c>
      <c r="D8733" s="36">
        <v>100718</v>
      </c>
      <c r="E8733" s="36">
        <v>30200045</v>
      </c>
      <c r="F8733" s="36" t="s">
        <v>56</v>
      </c>
      <c r="G8733" s="37" t="s">
        <v>626</v>
      </c>
      <c r="H8733" s="38">
        <v>37652</v>
      </c>
      <c r="I8733" s="39">
        <v>46</v>
      </c>
      <c r="J8733" s="74">
        <v>1142.1199999999999</v>
      </c>
      <c r="K8733" s="45">
        <v>1</v>
      </c>
      <c r="L8733" s="41">
        <f t="shared" si="1215"/>
        <v>1142.1199999999999</v>
      </c>
      <c r="M8733" s="39">
        <v>46</v>
      </c>
      <c r="N8733" s="42">
        <f t="shared" si="1210"/>
        <v>12.410677618069816</v>
      </c>
      <c r="O8733" s="43">
        <f t="shared" si="1211"/>
        <v>24.828695652173909</v>
      </c>
      <c r="P8733" s="44">
        <f t="shared" si="1212"/>
        <v>308.14093741630211</v>
      </c>
      <c r="Q8733" s="44">
        <f t="shared" si="1213"/>
        <v>833.97906258369778</v>
      </c>
      <c r="R8733" s="44" t="e">
        <f>VLOOKUP(S8733,Sheet8!B:C,2,0)</f>
        <v>#N/A</v>
      </c>
      <c r="S8733" s="6" t="s">
        <v>15077</v>
      </c>
      <c r="T8733" s="6" t="e">
        <f>VLOOKUP(U8733,'17-1'!J:K,2,0)</f>
        <v>#N/A</v>
      </c>
      <c r="U8733" s="6" t="s">
        <v>39959</v>
      </c>
    </row>
    <row r="8734" spans="1:21" x14ac:dyDescent="0.25">
      <c r="A8734" s="35">
        <v>432</v>
      </c>
      <c r="B8734" s="36">
        <v>304</v>
      </c>
      <c r="C8734" s="36">
        <v>10000418</v>
      </c>
      <c r="D8734" s="36">
        <v>100718</v>
      </c>
      <c r="E8734" s="36">
        <v>30200018</v>
      </c>
      <c r="F8734" s="36" t="s">
        <v>54</v>
      </c>
      <c r="G8734" s="37" t="s">
        <v>606</v>
      </c>
      <c r="H8734" s="38">
        <v>37772</v>
      </c>
      <c r="I8734" s="39">
        <v>46</v>
      </c>
      <c r="J8734" s="74">
        <v>282.82</v>
      </c>
      <c r="K8734" s="45">
        <v>1</v>
      </c>
      <c r="L8734" s="41">
        <f t="shared" si="1215"/>
        <v>282.82</v>
      </c>
      <c r="M8734" s="39">
        <v>46</v>
      </c>
      <c r="N8734" s="42">
        <f t="shared" si="1210"/>
        <v>12.082135523613964</v>
      </c>
      <c r="O8734" s="43">
        <f t="shared" si="1211"/>
        <v>6.1482608695652177</v>
      </c>
      <c r="P8734" s="44">
        <f t="shared" si="1212"/>
        <v>74.284121060619597</v>
      </c>
      <c r="Q8734" s="44">
        <f t="shared" si="1213"/>
        <v>208.53587893938038</v>
      </c>
      <c r="R8734" s="44" t="e">
        <f>VLOOKUP(S8734,Sheet8!B:C,2,0)</f>
        <v>#N/A</v>
      </c>
      <c r="S8734" s="6" t="s">
        <v>15078</v>
      </c>
      <c r="T8734" s="6" t="e">
        <f>VLOOKUP(U8734,'17-1'!J:K,2,0)</f>
        <v>#N/A</v>
      </c>
      <c r="U8734" s="6" t="s">
        <v>39960</v>
      </c>
    </row>
    <row r="8735" spans="1:21" x14ac:dyDescent="0.25">
      <c r="A8735" s="35">
        <v>516</v>
      </c>
      <c r="B8735" s="36">
        <v>304</v>
      </c>
      <c r="C8735" s="36">
        <v>10000521</v>
      </c>
      <c r="D8735" s="36">
        <v>100718</v>
      </c>
      <c r="E8735" s="36">
        <v>30200054</v>
      </c>
      <c r="F8735" s="36" t="s">
        <v>42</v>
      </c>
      <c r="G8735" s="37" t="s">
        <v>606</v>
      </c>
      <c r="H8735" s="38">
        <v>37772</v>
      </c>
      <c r="I8735" s="39">
        <v>46</v>
      </c>
      <c r="J8735" s="74">
        <v>2999.03</v>
      </c>
      <c r="K8735" s="45">
        <v>1</v>
      </c>
      <c r="L8735" s="41">
        <f t="shared" si="1215"/>
        <v>2999.03</v>
      </c>
      <c r="M8735" s="39">
        <v>46</v>
      </c>
      <c r="N8735" s="42">
        <f t="shared" si="1210"/>
        <v>12.082135523613964</v>
      </c>
      <c r="O8735" s="43">
        <f t="shared" si="1211"/>
        <v>65.196304347826086</v>
      </c>
      <c r="P8735" s="44">
        <f t="shared" si="1212"/>
        <v>787.71058476921712</v>
      </c>
      <c r="Q8735" s="44">
        <f t="shared" si="1213"/>
        <v>2211.3194152307833</v>
      </c>
      <c r="R8735" s="44" t="e">
        <f>VLOOKUP(S8735,Sheet8!B:C,2,0)</f>
        <v>#N/A</v>
      </c>
      <c r="S8735" s="6" t="s">
        <v>15079</v>
      </c>
      <c r="T8735" s="6" t="e">
        <f>VLOOKUP(U8735,'17-1'!J:K,2,0)</f>
        <v>#N/A</v>
      </c>
      <c r="U8735" s="6" t="s">
        <v>39961</v>
      </c>
    </row>
    <row r="8736" spans="1:21" x14ac:dyDescent="0.25">
      <c r="A8736" s="35">
        <v>1916</v>
      </c>
      <c r="B8736" s="36">
        <v>311</v>
      </c>
      <c r="C8736" s="36">
        <v>20001545</v>
      </c>
      <c r="D8736" s="36">
        <v>100718</v>
      </c>
      <c r="E8736" s="36">
        <v>30200045</v>
      </c>
      <c r="F8736" s="36" t="s">
        <v>56</v>
      </c>
      <c r="G8736" s="37" t="s">
        <v>606</v>
      </c>
      <c r="H8736" s="38">
        <v>37864</v>
      </c>
      <c r="I8736" s="39">
        <v>46</v>
      </c>
      <c r="J8736" s="74">
        <v>142126.38</v>
      </c>
      <c r="K8736" s="45">
        <v>1</v>
      </c>
      <c r="L8736" s="41">
        <f t="shared" si="1215"/>
        <v>142126.38</v>
      </c>
      <c r="M8736" s="39">
        <v>46</v>
      </c>
      <c r="N8736" s="42">
        <f t="shared" si="1210"/>
        <v>11.83025325119781</v>
      </c>
      <c r="O8736" s="43">
        <f t="shared" si="1211"/>
        <v>3089.7039130434782</v>
      </c>
      <c r="P8736" s="44">
        <f t="shared" si="1212"/>
        <v>36551.979762521209</v>
      </c>
      <c r="Q8736" s="44">
        <f t="shared" si="1213"/>
        <v>105574.4002374788</v>
      </c>
      <c r="R8736" s="44" t="e">
        <f>VLOOKUP(S8736,Sheet8!B:C,2,0)</f>
        <v>#N/A</v>
      </c>
      <c r="S8736" s="6" t="s">
        <v>15080</v>
      </c>
      <c r="T8736" s="6" t="e">
        <f>VLOOKUP(U8736,'17-1'!J:K,2,0)</f>
        <v>#N/A</v>
      </c>
      <c r="U8736" s="6" t="s">
        <v>39962</v>
      </c>
    </row>
    <row r="8737" spans="1:21" x14ac:dyDescent="0.25">
      <c r="A8737" s="35">
        <v>5056</v>
      </c>
      <c r="B8737" s="36">
        <v>333</v>
      </c>
      <c r="C8737" s="36">
        <v>20003199</v>
      </c>
      <c r="D8737" s="36">
        <v>100718</v>
      </c>
      <c r="E8737" s="36">
        <v>30200086</v>
      </c>
      <c r="F8737" s="36" t="s">
        <v>44</v>
      </c>
      <c r="G8737" s="37" t="s">
        <v>761</v>
      </c>
      <c r="H8737" s="38">
        <v>30497</v>
      </c>
      <c r="I8737" s="39">
        <v>46</v>
      </c>
      <c r="J8737" s="74">
        <v>69048</v>
      </c>
      <c r="K8737" s="45">
        <v>1</v>
      </c>
      <c r="L8737" s="41">
        <f t="shared" si="1215"/>
        <v>69048</v>
      </c>
      <c r="M8737" s="39">
        <v>46</v>
      </c>
      <c r="N8737" s="42">
        <f t="shared" si="1210"/>
        <v>32</v>
      </c>
      <c r="O8737" s="43">
        <f t="shared" si="1211"/>
        <v>1501.0434782608695</v>
      </c>
      <c r="P8737" s="44">
        <f t="shared" si="1212"/>
        <v>48033.391304347824</v>
      </c>
      <c r="Q8737" s="44">
        <f t="shared" si="1213"/>
        <v>21014.608695652176</v>
      </c>
      <c r="R8737" s="44" t="e">
        <f>VLOOKUP(S8737,Sheet8!B:C,2,0)</f>
        <v>#N/A</v>
      </c>
      <c r="S8737" s="6" t="s">
        <v>15081</v>
      </c>
      <c r="T8737" s="6" t="e">
        <f>VLOOKUP(U8737,'17-1'!J:K,2,0)</f>
        <v>#N/A</v>
      </c>
      <c r="U8737" s="6" t="s">
        <v>39963</v>
      </c>
    </row>
    <row r="8738" spans="1:21" x14ac:dyDescent="0.25">
      <c r="A8738" s="35">
        <v>1551</v>
      </c>
      <c r="B8738" s="36">
        <v>310</v>
      </c>
      <c r="C8738" s="36">
        <v>20005277</v>
      </c>
      <c r="D8738" s="36">
        <v>100718</v>
      </c>
      <c r="E8738" s="36">
        <v>30200061</v>
      </c>
      <c r="F8738" s="36" t="s">
        <v>57</v>
      </c>
      <c r="G8738" s="37" t="s">
        <v>807</v>
      </c>
      <c r="H8738" s="38">
        <v>38717</v>
      </c>
      <c r="I8738" s="39">
        <v>46</v>
      </c>
      <c r="J8738" s="74">
        <v>507239.45</v>
      </c>
      <c r="K8738" s="111">
        <v>0</v>
      </c>
      <c r="L8738" s="59">
        <f>J8738*K8738</f>
        <v>0</v>
      </c>
      <c r="M8738" s="39">
        <v>46</v>
      </c>
      <c r="N8738" s="42">
        <f t="shared" si="1210"/>
        <v>9.4948665297741268</v>
      </c>
      <c r="O8738" s="43">
        <f t="shared" si="1211"/>
        <v>0</v>
      </c>
      <c r="P8738" s="44">
        <f t="shared" si="1212"/>
        <v>0</v>
      </c>
      <c r="Q8738" s="44" t="str">
        <f t="shared" si="1213"/>
        <v xml:space="preserve"> </v>
      </c>
      <c r="R8738" s="44" t="str">
        <f>VLOOKUP(S8738,Sheet8!B:C,2,0)</f>
        <v>GOTCHA</v>
      </c>
      <c r="S8738" s="6" t="s">
        <v>8110</v>
      </c>
      <c r="T8738" s="6" t="str">
        <f>VLOOKUP(U8738,'17-1'!J:K,2,0)</f>
        <v>IM HERE</v>
      </c>
      <c r="U8738" s="6" t="s">
        <v>27858</v>
      </c>
    </row>
    <row r="8739" spans="1:21" x14ac:dyDescent="0.25">
      <c r="A8739" s="35">
        <v>2921</v>
      </c>
      <c r="B8739" s="36">
        <v>320</v>
      </c>
      <c r="C8739" s="36">
        <v>20004288</v>
      </c>
      <c r="D8739" s="36">
        <v>100718</v>
      </c>
      <c r="E8739" s="36">
        <v>30200025</v>
      </c>
      <c r="F8739" s="36" t="s">
        <v>21</v>
      </c>
      <c r="G8739" s="37" t="s">
        <v>851</v>
      </c>
      <c r="H8739" s="38">
        <v>39051</v>
      </c>
      <c r="I8739" s="39">
        <v>46</v>
      </c>
      <c r="J8739" s="74">
        <v>559</v>
      </c>
      <c r="K8739" s="45">
        <v>1</v>
      </c>
      <c r="L8739" s="41">
        <f t="shared" ref="L8739:L8744" si="1216">J8739*K8739</f>
        <v>559</v>
      </c>
      <c r="M8739" s="39">
        <v>46</v>
      </c>
      <c r="N8739" s="42">
        <f t="shared" si="1210"/>
        <v>8.5804243668720055</v>
      </c>
      <c r="O8739" s="43">
        <f t="shared" si="1211"/>
        <v>12.152173913043478</v>
      </c>
      <c r="P8739" s="44">
        <f t="shared" si="1212"/>
        <v>104.2708091539446</v>
      </c>
      <c r="Q8739" s="44">
        <f t="shared" si="1213"/>
        <v>454.72919084605542</v>
      </c>
      <c r="R8739" s="44" t="e">
        <f>VLOOKUP(S8739,Sheet8!B:C,2,0)</f>
        <v>#N/A</v>
      </c>
      <c r="S8739" s="6" t="s">
        <v>15082</v>
      </c>
      <c r="T8739" s="6" t="e">
        <f>VLOOKUP(U8739,'17-1'!J:K,2,0)</f>
        <v>#N/A</v>
      </c>
      <c r="U8739" s="6" t="s">
        <v>39964</v>
      </c>
    </row>
    <row r="8740" spans="1:21" x14ac:dyDescent="0.25">
      <c r="A8740" s="35">
        <v>2253</v>
      </c>
      <c r="B8740" s="36">
        <v>311</v>
      </c>
      <c r="C8740" s="36">
        <v>20006079</v>
      </c>
      <c r="D8740" s="36">
        <v>100718</v>
      </c>
      <c r="E8740" s="36">
        <v>30200085</v>
      </c>
      <c r="F8740" s="36" t="s">
        <v>29</v>
      </c>
      <c r="G8740" s="37" t="s">
        <v>3419</v>
      </c>
      <c r="H8740" s="38">
        <v>39629</v>
      </c>
      <c r="I8740" s="39">
        <v>85</v>
      </c>
      <c r="J8740" s="74">
        <v>250</v>
      </c>
      <c r="K8740" s="45">
        <v>1</v>
      </c>
      <c r="L8740" s="41">
        <f t="shared" si="1216"/>
        <v>250</v>
      </c>
      <c r="M8740" s="39">
        <v>85</v>
      </c>
      <c r="N8740" s="42">
        <f t="shared" si="1210"/>
        <v>6.9979466119096507</v>
      </c>
      <c r="O8740" s="43">
        <f t="shared" si="1211"/>
        <v>2.9411764705882355</v>
      </c>
      <c r="P8740" s="44">
        <f t="shared" si="1212"/>
        <v>20.582195917381323</v>
      </c>
      <c r="Q8740" s="44">
        <f t="shared" si="1213"/>
        <v>229.41780408261869</v>
      </c>
      <c r="R8740" s="44" t="e">
        <f>VLOOKUP(S8740,Sheet8!B:C,2,0)</f>
        <v>#N/A</v>
      </c>
      <c r="S8740" s="6" t="s">
        <v>15083</v>
      </c>
      <c r="T8740" s="6" t="e">
        <f>VLOOKUP(U8740,'17-1'!J:K,2,0)</f>
        <v>#N/A</v>
      </c>
      <c r="U8740" s="6" t="s">
        <v>39965</v>
      </c>
    </row>
    <row r="8741" spans="1:21" x14ac:dyDescent="0.25">
      <c r="A8741" s="35">
        <v>880</v>
      </c>
      <c r="B8741" s="36">
        <v>307</v>
      </c>
      <c r="C8741" s="36">
        <v>20002537</v>
      </c>
      <c r="D8741" s="36">
        <v>100718</v>
      </c>
      <c r="E8741" s="36">
        <v>30200088</v>
      </c>
      <c r="F8741" s="36" t="s">
        <v>59</v>
      </c>
      <c r="G8741" s="37" t="s">
        <v>2441</v>
      </c>
      <c r="H8741" s="38">
        <v>40118</v>
      </c>
      <c r="I8741" s="39">
        <v>50</v>
      </c>
      <c r="J8741" s="74">
        <v>99966.84</v>
      </c>
      <c r="K8741" s="45">
        <v>1</v>
      </c>
      <c r="L8741" s="41">
        <f t="shared" si="1216"/>
        <v>99966.84</v>
      </c>
      <c r="M8741" s="39">
        <v>50</v>
      </c>
      <c r="N8741" s="42">
        <f t="shared" si="1210"/>
        <v>5.6591375770020536</v>
      </c>
      <c r="O8741" s="43">
        <f t="shared" si="1211"/>
        <v>1999.3368</v>
      </c>
      <c r="P8741" s="44">
        <f t="shared" si="1212"/>
        <v>11314.52201396304</v>
      </c>
      <c r="Q8741" s="44">
        <f t="shared" si="1213"/>
        <v>88652.317986036956</v>
      </c>
      <c r="R8741" s="44" t="e">
        <f>VLOOKUP(S8741,Sheet8!B:C,2,0)</f>
        <v>#N/A</v>
      </c>
      <c r="S8741" s="6" t="s">
        <v>15084</v>
      </c>
      <c r="T8741" s="6" t="e">
        <f>VLOOKUP(U8741,'17-1'!J:K,2,0)</f>
        <v>#N/A</v>
      </c>
      <c r="U8741" s="6" t="s">
        <v>39966</v>
      </c>
    </row>
    <row r="8742" spans="1:21" x14ac:dyDescent="0.25">
      <c r="A8742" s="35">
        <v>911</v>
      </c>
      <c r="B8742" s="36">
        <v>307</v>
      </c>
      <c r="C8742" s="36">
        <v>20002693</v>
      </c>
      <c r="D8742" s="36">
        <v>100718</v>
      </c>
      <c r="E8742" s="36">
        <v>30200090</v>
      </c>
      <c r="F8742" s="36" t="s">
        <v>19</v>
      </c>
      <c r="G8742" s="37" t="s">
        <v>3433</v>
      </c>
      <c r="H8742" s="38">
        <v>40909</v>
      </c>
      <c r="I8742" s="39">
        <v>85</v>
      </c>
      <c r="J8742" s="74">
        <v>90519.86</v>
      </c>
      <c r="K8742" s="45">
        <v>1</v>
      </c>
      <c r="L8742" s="41">
        <f t="shared" si="1216"/>
        <v>90519.86</v>
      </c>
      <c r="M8742" s="39">
        <v>85</v>
      </c>
      <c r="N8742" s="42">
        <f t="shared" si="1210"/>
        <v>3.4934976043805612</v>
      </c>
      <c r="O8742" s="43">
        <f t="shared" si="1211"/>
        <v>1064.9395294117646</v>
      </c>
      <c r="P8742" s="44">
        <f t="shared" si="1212"/>
        <v>3720.3636948101621</v>
      </c>
      <c r="Q8742" s="44">
        <f t="shared" si="1213"/>
        <v>86799.496305189838</v>
      </c>
      <c r="R8742" s="44" t="e">
        <f>VLOOKUP(S8742,Sheet8!B:C,2,0)</f>
        <v>#N/A</v>
      </c>
      <c r="S8742" s="6" t="s">
        <v>15085</v>
      </c>
      <c r="T8742" s="6" t="e">
        <f>VLOOKUP(U8742,'17-1'!J:K,2,0)</f>
        <v>#N/A</v>
      </c>
      <c r="U8742" s="6" t="s">
        <v>39967</v>
      </c>
    </row>
    <row r="8743" spans="1:21" x14ac:dyDescent="0.25">
      <c r="A8743" s="35">
        <v>7407</v>
      </c>
      <c r="B8743" s="36">
        <v>371</v>
      </c>
      <c r="C8743" s="36">
        <v>20000788</v>
      </c>
      <c r="D8743" s="36">
        <v>100719</v>
      </c>
      <c r="E8743" s="36">
        <v>30200078</v>
      </c>
      <c r="F8743" s="36" t="s">
        <v>4972</v>
      </c>
      <c r="G8743" s="37" t="s">
        <v>5212</v>
      </c>
      <c r="H8743" s="38">
        <v>31777</v>
      </c>
      <c r="I8743" s="39">
        <v>50</v>
      </c>
      <c r="J8743" s="74">
        <v>11807</v>
      </c>
      <c r="K8743" s="45">
        <v>1</v>
      </c>
      <c r="L8743" s="41">
        <f t="shared" si="1216"/>
        <v>11807</v>
      </c>
      <c r="M8743" s="39">
        <v>50</v>
      </c>
      <c r="N8743" s="42">
        <f t="shared" si="1210"/>
        <v>28.495550992470911</v>
      </c>
      <c r="O8743" s="43">
        <f t="shared" si="1211"/>
        <v>236.14</v>
      </c>
      <c r="P8743" s="44">
        <f t="shared" si="1212"/>
        <v>6728.939411362081</v>
      </c>
      <c r="Q8743" s="44">
        <f t="shared" si="1213"/>
        <v>5078.060588637919</v>
      </c>
      <c r="R8743" s="44" t="e">
        <f>VLOOKUP(S8743,Sheet8!B:C,2,0)</f>
        <v>#N/A</v>
      </c>
      <c r="S8743" s="6" t="s">
        <v>15086</v>
      </c>
      <c r="T8743" s="6" t="e">
        <f>VLOOKUP(U8743,'17-1'!J:K,2,0)</f>
        <v>#N/A</v>
      </c>
      <c r="U8743" s="6" t="s">
        <v>39968</v>
      </c>
    </row>
    <row r="8744" spans="1:21" x14ac:dyDescent="0.25">
      <c r="A8744" s="35">
        <v>7402</v>
      </c>
      <c r="B8744" s="36">
        <v>371</v>
      </c>
      <c r="C8744" s="36">
        <v>20000783</v>
      </c>
      <c r="D8744" s="36">
        <v>100719</v>
      </c>
      <c r="E8744" s="36">
        <v>30200078</v>
      </c>
      <c r="F8744" s="36" t="s">
        <v>4972</v>
      </c>
      <c r="G8744" s="37" t="s">
        <v>5211</v>
      </c>
      <c r="H8744" s="38">
        <v>31593</v>
      </c>
      <c r="I8744" s="39">
        <v>50</v>
      </c>
      <c r="J8744" s="74">
        <v>11807</v>
      </c>
      <c r="K8744" s="45">
        <v>1</v>
      </c>
      <c r="L8744" s="41">
        <f t="shared" si="1216"/>
        <v>11807</v>
      </c>
      <c r="M8744" s="39">
        <v>50</v>
      </c>
      <c r="N8744" s="42">
        <f t="shared" si="1210"/>
        <v>28.999315537303218</v>
      </c>
      <c r="O8744" s="43">
        <f t="shared" si="1211"/>
        <v>236.14</v>
      </c>
      <c r="P8744" s="44">
        <f t="shared" si="1212"/>
        <v>6847.8983709787826</v>
      </c>
      <c r="Q8744" s="44">
        <f t="shared" si="1213"/>
        <v>4959.1016290212174</v>
      </c>
      <c r="R8744" s="44" t="e">
        <f>VLOOKUP(S8744,Sheet8!B:C,2,0)</f>
        <v>#N/A</v>
      </c>
      <c r="S8744" s="6" t="s">
        <v>15087</v>
      </c>
      <c r="T8744" s="6" t="e">
        <f>VLOOKUP(U8744,'17-1'!J:K,2,0)</f>
        <v>#N/A</v>
      </c>
      <c r="U8744" s="6" t="s">
        <v>39969</v>
      </c>
    </row>
    <row r="8745" spans="1:21" x14ac:dyDescent="0.25">
      <c r="A8745" s="35">
        <v>4584</v>
      </c>
      <c r="B8745" s="36">
        <v>331</v>
      </c>
      <c r="C8745" s="36">
        <v>20005407</v>
      </c>
      <c r="D8745" s="36">
        <v>100718</v>
      </c>
      <c r="E8745" s="36">
        <v>30200077</v>
      </c>
      <c r="F8745" s="36" t="s">
        <v>15</v>
      </c>
      <c r="G8745" s="37" t="s">
        <v>830</v>
      </c>
      <c r="H8745" s="38">
        <v>38807</v>
      </c>
      <c r="I8745" s="39">
        <v>46</v>
      </c>
      <c r="J8745" s="74">
        <v>34531.85</v>
      </c>
      <c r="K8745" s="111">
        <v>0</v>
      </c>
      <c r="L8745" s="59">
        <f t="shared" ref="L8745:L8750" si="1217">J8745*K8745</f>
        <v>0</v>
      </c>
      <c r="M8745" s="39">
        <v>46</v>
      </c>
      <c r="N8745" s="42">
        <f t="shared" si="1210"/>
        <v>9.2484599589322389</v>
      </c>
      <c r="O8745" s="43">
        <f t="shared" si="1211"/>
        <v>0</v>
      </c>
      <c r="P8745" s="44">
        <f t="shared" si="1212"/>
        <v>0</v>
      </c>
      <c r="Q8745" s="44" t="str">
        <f t="shared" si="1213"/>
        <v xml:space="preserve"> </v>
      </c>
      <c r="R8745" s="44" t="str">
        <f>VLOOKUP(S8745,Sheet8!B:C,2,0)</f>
        <v>GOTCHA</v>
      </c>
      <c r="S8745" s="6" t="s">
        <v>8547</v>
      </c>
      <c r="T8745" s="6" t="str">
        <f>VLOOKUP(U8745,'17-1'!J:K,2,0)</f>
        <v>IM HERE</v>
      </c>
      <c r="U8745" s="6" t="s">
        <v>28383</v>
      </c>
    </row>
    <row r="8746" spans="1:21" x14ac:dyDescent="0.25">
      <c r="A8746" s="35">
        <v>272</v>
      </c>
      <c r="B8746" s="36">
        <v>304</v>
      </c>
      <c r="C8746" s="36">
        <v>10000236</v>
      </c>
      <c r="D8746" s="36">
        <v>100718</v>
      </c>
      <c r="E8746" s="36">
        <v>30200086</v>
      </c>
      <c r="F8746" s="36" t="s">
        <v>44</v>
      </c>
      <c r="G8746" s="37" t="s">
        <v>4569</v>
      </c>
      <c r="H8746" s="38">
        <v>40664</v>
      </c>
      <c r="I8746" s="39">
        <v>20</v>
      </c>
      <c r="J8746" s="74">
        <v>76074.28</v>
      </c>
      <c r="K8746" s="47">
        <v>0</v>
      </c>
      <c r="L8746" s="41">
        <f t="shared" si="1217"/>
        <v>0</v>
      </c>
      <c r="M8746" s="39">
        <v>20</v>
      </c>
      <c r="N8746" s="42">
        <f t="shared" si="1210"/>
        <v>4.1642710472279258</v>
      </c>
      <c r="O8746" s="43">
        <f t="shared" si="1211"/>
        <v>0</v>
      </c>
      <c r="P8746" s="44">
        <f t="shared" si="1212"/>
        <v>0</v>
      </c>
      <c r="Q8746" s="44" t="str">
        <f t="shared" si="1213"/>
        <v xml:space="preserve"> </v>
      </c>
      <c r="R8746" s="44" t="e">
        <f>VLOOKUP(S8746,Sheet8!B:C,2,0)</f>
        <v>#N/A</v>
      </c>
      <c r="S8746" s="6" t="s">
        <v>15088</v>
      </c>
      <c r="T8746" s="6" t="e">
        <f>VLOOKUP(U8746,'17-1'!J:K,2,0)</f>
        <v>#N/A</v>
      </c>
      <c r="U8746" s="6" t="s">
        <v>39970</v>
      </c>
    </row>
    <row r="8747" spans="1:21" x14ac:dyDescent="0.25">
      <c r="A8747" s="35">
        <v>2276</v>
      </c>
      <c r="B8747" s="36">
        <v>311</v>
      </c>
      <c r="C8747" s="36">
        <v>20006444</v>
      </c>
      <c r="D8747" s="36">
        <v>100718</v>
      </c>
      <c r="E8747" s="36">
        <v>30200003</v>
      </c>
      <c r="F8747" s="36" t="s">
        <v>41</v>
      </c>
      <c r="G8747" s="37" t="s">
        <v>397</v>
      </c>
      <c r="H8747" s="38">
        <v>38595</v>
      </c>
      <c r="I8747" s="39">
        <v>33</v>
      </c>
      <c r="J8747" s="74">
        <v>1275.73</v>
      </c>
      <c r="K8747" s="111">
        <v>0</v>
      </c>
      <c r="L8747" s="59">
        <f t="shared" si="1217"/>
        <v>0</v>
      </c>
      <c r="M8747" s="39">
        <v>33</v>
      </c>
      <c r="N8747" s="42">
        <f t="shared" si="1210"/>
        <v>9.8288843258042444</v>
      </c>
      <c r="O8747" s="43">
        <f t="shared" si="1211"/>
        <v>0</v>
      </c>
      <c r="P8747" s="44">
        <f t="shared" si="1212"/>
        <v>0</v>
      </c>
      <c r="Q8747" s="44" t="str">
        <f t="shared" si="1213"/>
        <v xml:space="preserve"> </v>
      </c>
      <c r="R8747" s="44" t="e">
        <f>VLOOKUP(S8747,Sheet8!B:C,2,0)</f>
        <v>#N/A</v>
      </c>
      <c r="S8747" s="6" t="s">
        <v>6710</v>
      </c>
      <c r="T8747" s="6" t="e">
        <f>VLOOKUP(U8747,'17-1'!J:K,2,0)</f>
        <v>#N/A</v>
      </c>
      <c r="U8747" s="6" t="s">
        <v>39971</v>
      </c>
    </row>
    <row r="8748" spans="1:21" x14ac:dyDescent="0.25">
      <c r="A8748" s="35">
        <v>6374</v>
      </c>
      <c r="B8748" s="36">
        <v>334</v>
      </c>
      <c r="C8748" s="36">
        <v>20007679</v>
      </c>
      <c r="D8748" s="36">
        <v>100718</v>
      </c>
      <c r="E8748" s="36">
        <v>30200040</v>
      </c>
      <c r="F8748" s="36" t="s">
        <v>16</v>
      </c>
      <c r="G8748" s="37" t="s">
        <v>189</v>
      </c>
      <c r="H8748" s="38">
        <v>36891</v>
      </c>
      <c r="I8748" s="39">
        <v>33</v>
      </c>
      <c r="J8748" s="74">
        <v>15.33</v>
      </c>
      <c r="K8748" s="45">
        <v>1</v>
      </c>
      <c r="L8748" s="41">
        <f t="shared" si="1217"/>
        <v>15.33</v>
      </c>
      <c r="M8748" s="39">
        <v>33</v>
      </c>
      <c r="N8748" s="42">
        <f t="shared" si="1210"/>
        <v>14.494182067077345</v>
      </c>
      <c r="O8748" s="43">
        <f t="shared" si="1211"/>
        <v>0.46454545454545454</v>
      </c>
      <c r="P8748" s="44">
        <f t="shared" si="1212"/>
        <v>6.7332063966150209</v>
      </c>
      <c r="Q8748" s="44">
        <f t="shared" si="1213"/>
        <v>8.5967936033849792</v>
      </c>
      <c r="R8748" s="44" t="e">
        <f>VLOOKUP(S8748,Sheet8!B:C,2,0)</f>
        <v>#N/A</v>
      </c>
      <c r="S8748" s="6" t="s">
        <v>15089</v>
      </c>
      <c r="T8748" s="6" t="e">
        <f>VLOOKUP(U8748,'17-1'!J:K,2,0)</f>
        <v>#N/A</v>
      </c>
      <c r="U8748" s="6" t="s">
        <v>39972</v>
      </c>
    </row>
    <row r="8749" spans="1:21" x14ac:dyDescent="0.25">
      <c r="A8749" s="35">
        <v>4413</v>
      </c>
      <c r="B8749" s="36">
        <v>331</v>
      </c>
      <c r="C8749" s="36">
        <v>20004481</v>
      </c>
      <c r="D8749" s="36">
        <v>100718</v>
      </c>
      <c r="E8749" s="36">
        <v>30200011</v>
      </c>
      <c r="F8749" s="36" t="s">
        <v>53</v>
      </c>
      <c r="G8749" s="37" t="s">
        <v>1071</v>
      </c>
      <c r="H8749" s="38">
        <v>38717</v>
      </c>
      <c r="I8749" s="39">
        <v>15</v>
      </c>
      <c r="J8749" s="74">
        <v>42620.15</v>
      </c>
      <c r="K8749" s="111">
        <v>0</v>
      </c>
      <c r="L8749" s="59">
        <f t="shared" si="1217"/>
        <v>0</v>
      </c>
      <c r="M8749" s="39">
        <v>15</v>
      </c>
      <c r="N8749" s="42">
        <f t="shared" si="1210"/>
        <v>9.4948665297741268</v>
      </c>
      <c r="O8749" s="43">
        <f t="shared" si="1211"/>
        <v>0</v>
      </c>
      <c r="P8749" s="44">
        <f t="shared" si="1212"/>
        <v>0</v>
      </c>
      <c r="Q8749" s="44" t="str">
        <f t="shared" si="1213"/>
        <v xml:space="preserve"> </v>
      </c>
      <c r="R8749" s="44" t="str">
        <f>VLOOKUP(S8749,Sheet8!B:C,2,0)</f>
        <v>GOTCHA</v>
      </c>
      <c r="S8749" s="6" t="s">
        <v>8300</v>
      </c>
      <c r="T8749" s="6" t="str">
        <f>VLOOKUP(U8749,'17-1'!J:K,2,0)</f>
        <v>IM HERE</v>
      </c>
      <c r="U8749" s="6" t="s">
        <v>28104</v>
      </c>
    </row>
    <row r="8750" spans="1:21" x14ac:dyDescent="0.25">
      <c r="A8750" s="35">
        <v>7483</v>
      </c>
      <c r="B8750" s="36">
        <v>371</v>
      </c>
      <c r="C8750" s="36">
        <v>20000942</v>
      </c>
      <c r="D8750" s="36">
        <v>100719</v>
      </c>
      <c r="E8750" s="36">
        <v>30200085</v>
      </c>
      <c r="F8750" s="36" t="s">
        <v>29</v>
      </c>
      <c r="G8750" s="37" t="s">
        <v>493</v>
      </c>
      <c r="H8750" s="38">
        <v>37103</v>
      </c>
      <c r="I8750" s="39">
        <v>33</v>
      </c>
      <c r="J8750" s="74">
        <v>1096.7</v>
      </c>
      <c r="K8750" s="45">
        <v>1</v>
      </c>
      <c r="L8750" s="41">
        <f t="shared" si="1217"/>
        <v>1096.7</v>
      </c>
      <c r="M8750" s="39">
        <v>33</v>
      </c>
      <c r="N8750" s="42">
        <f t="shared" si="1210"/>
        <v>13.913757700205339</v>
      </c>
      <c r="O8750" s="43">
        <f t="shared" si="1211"/>
        <v>33.233333333333334</v>
      </c>
      <c r="P8750" s="44">
        <f t="shared" si="1212"/>
        <v>462.40054757015747</v>
      </c>
      <c r="Q8750" s="44">
        <f t="shared" si="1213"/>
        <v>634.29945242984263</v>
      </c>
      <c r="R8750" s="44" t="e">
        <f>VLOOKUP(S8750,Sheet8!B:C,2,0)</f>
        <v>#N/A</v>
      </c>
      <c r="S8750" s="6" t="s">
        <v>15090</v>
      </c>
      <c r="T8750" s="6" t="e">
        <f>VLOOKUP(U8750,'17-1'!J:K,2,0)</f>
        <v>#N/A</v>
      </c>
      <c r="U8750" s="6" t="s">
        <v>39973</v>
      </c>
    </row>
    <row r="8751" spans="1:21" x14ac:dyDescent="0.25">
      <c r="A8751" s="35">
        <v>7140</v>
      </c>
      <c r="B8751" s="36">
        <v>364</v>
      </c>
      <c r="C8751" s="36">
        <v>20001176</v>
      </c>
      <c r="D8751" s="36">
        <v>100719</v>
      </c>
      <c r="E8751" s="36">
        <v>30200011</v>
      </c>
      <c r="F8751" s="36" t="s">
        <v>53</v>
      </c>
      <c r="G8751" s="37" t="s">
        <v>1070</v>
      </c>
      <c r="H8751" s="38">
        <v>38717</v>
      </c>
      <c r="I8751" s="39">
        <v>15</v>
      </c>
      <c r="J8751" s="74">
        <v>28212.6</v>
      </c>
      <c r="K8751" s="111">
        <v>0</v>
      </c>
      <c r="L8751" s="59">
        <f t="shared" ref="L8751:L8754" si="1218">J8751*K8751</f>
        <v>0</v>
      </c>
      <c r="M8751" s="39">
        <v>15</v>
      </c>
      <c r="N8751" s="42">
        <f t="shared" si="1210"/>
        <v>9.4948665297741268</v>
      </c>
      <c r="O8751" s="43">
        <f t="shared" si="1211"/>
        <v>0</v>
      </c>
      <c r="P8751" s="44">
        <f t="shared" si="1212"/>
        <v>0</v>
      </c>
      <c r="Q8751" s="44" t="str">
        <f t="shared" si="1213"/>
        <v xml:space="preserve"> </v>
      </c>
      <c r="R8751" s="44" t="str">
        <f>VLOOKUP(S8751,Sheet8!B:C,2,0)</f>
        <v>GOTCHA</v>
      </c>
      <c r="S8751" s="6" t="s">
        <v>8299</v>
      </c>
      <c r="T8751" s="6" t="str">
        <f>VLOOKUP(U8751,'17-1'!J:K,2,0)</f>
        <v>IM HERE</v>
      </c>
      <c r="U8751" s="6" t="s">
        <v>28103</v>
      </c>
    </row>
    <row r="8752" spans="1:21" x14ac:dyDescent="0.25">
      <c r="A8752" s="35">
        <v>5359</v>
      </c>
      <c r="B8752" s="36">
        <v>333</v>
      </c>
      <c r="C8752" s="36">
        <v>20004664</v>
      </c>
      <c r="D8752" s="36">
        <v>100718</v>
      </c>
      <c r="E8752" s="36">
        <v>30200013</v>
      </c>
      <c r="F8752" s="36" t="s">
        <v>50</v>
      </c>
      <c r="G8752" s="37" t="s">
        <v>94</v>
      </c>
      <c r="H8752" s="38">
        <v>39659</v>
      </c>
      <c r="I8752" s="39">
        <v>35</v>
      </c>
      <c r="J8752" s="74">
        <v>2469.27</v>
      </c>
      <c r="K8752" s="111">
        <v>0</v>
      </c>
      <c r="L8752" s="59">
        <f t="shared" si="1218"/>
        <v>0</v>
      </c>
      <c r="M8752" s="39">
        <v>35</v>
      </c>
      <c r="N8752" s="42">
        <f t="shared" si="1210"/>
        <v>6.9158110882956878</v>
      </c>
      <c r="O8752" s="43">
        <f t="shared" si="1211"/>
        <v>0</v>
      </c>
      <c r="P8752" s="44">
        <f t="shared" si="1212"/>
        <v>0</v>
      </c>
      <c r="Q8752" s="44" t="str">
        <f t="shared" si="1213"/>
        <v xml:space="preserve"> </v>
      </c>
      <c r="R8752" s="44" t="e">
        <f>VLOOKUP(S8752,Sheet8!B:C,2,0)</f>
        <v>#N/A</v>
      </c>
      <c r="S8752" s="6" t="s">
        <v>6642</v>
      </c>
      <c r="T8752" s="6" t="e">
        <f>VLOOKUP(U8752,'17-1'!J:K,2,0)</f>
        <v>#N/A</v>
      </c>
      <c r="U8752" s="6" t="s">
        <v>39974</v>
      </c>
    </row>
    <row r="8753" spans="1:21" x14ac:dyDescent="0.25">
      <c r="A8753" s="35">
        <v>2832</v>
      </c>
      <c r="B8753" s="36">
        <v>320</v>
      </c>
      <c r="C8753" s="36">
        <v>20004186</v>
      </c>
      <c r="D8753" s="36">
        <v>100718</v>
      </c>
      <c r="E8753" s="36">
        <v>30200025</v>
      </c>
      <c r="F8753" s="36" t="s">
        <v>21</v>
      </c>
      <c r="G8753" s="37" t="s">
        <v>4752</v>
      </c>
      <c r="H8753" s="38">
        <v>38868</v>
      </c>
      <c r="I8753" s="39">
        <v>20</v>
      </c>
      <c r="J8753" s="74">
        <v>527.52</v>
      </c>
      <c r="K8753" s="111">
        <v>0</v>
      </c>
      <c r="L8753" s="59">
        <f t="shared" si="1218"/>
        <v>0</v>
      </c>
      <c r="M8753" s="39">
        <v>20</v>
      </c>
      <c r="N8753" s="42">
        <f t="shared" si="1210"/>
        <v>9.0814510609171801</v>
      </c>
      <c r="O8753" s="43">
        <f t="shared" si="1211"/>
        <v>0</v>
      </c>
      <c r="P8753" s="44">
        <f t="shared" si="1212"/>
        <v>0</v>
      </c>
      <c r="Q8753" s="44" t="str">
        <f t="shared" si="1213"/>
        <v xml:space="preserve"> </v>
      </c>
      <c r="R8753" s="44" t="str">
        <f>VLOOKUP(S8753,Sheet8!B:C,2,0)</f>
        <v>GOTCHA</v>
      </c>
      <c r="S8753" s="6" t="s">
        <v>10278</v>
      </c>
      <c r="T8753" s="6" t="str">
        <f>VLOOKUP(U8753,'17-1'!J:K,2,0)</f>
        <v>IM HERE</v>
      </c>
      <c r="U8753" s="6" t="s">
        <v>30118</v>
      </c>
    </row>
    <row r="8754" spans="1:21" x14ac:dyDescent="0.25">
      <c r="A8754" s="35">
        <v>1684</v>
      </c>
      <c r="B8754" s="36">
        <v>310</v>
      </c>
      <c r="C8754" s="36">
        <v>20007795</v>
      </c>
      <c r="D8754" s="36">
        <v>100718</v>
      </c>
      <c r="E8754" s="36">
        <v>30200054</v>
      </c>
      <c r="F8754" s="36" t="s">
        <v>42</v>
      </c>
      <c r="G8754" s="37" t="s">
        <v>1125</v>
      </c>
      <c r="H8754" s="38">
        <v>39141</v>
      </c>
      <c r="I8754" s="39">
        <v>15</v>
      </c>
      <c r="J8754" s="74">
        <v>645.53</v>
      </c>
      <c r="K8754" s="111">
        <v>0</v>
      </c>
      <c r="L8754" s="59">
        <f t="shared" si="1218"/>
        <v>0</v>
      </c>
      <c r="M8754" s="39">
        <v>15</v>
      </c>
      <c r="N8754" s="42">
        <f t="shared" si="1210"/>
        <v>8.3340177960301158</v>
      </c>
      <c r="O8754" s="43">
        <f t="shared" si="1211"/>
        <v>0</v>
      </c>
      <c r="P8754" s="44">
        <f t="shared" si="1212"/>
        <v>0</v>
      </c>
      <c r="Q8754" s="44" t="str">
        <f t="shared" si="1213"/>
        <v xml:space="preserve"> </v>
      </c>
      <c r="R8754" s="44" t="str">
        <f>VLOOKUP(S8754,Sheet8!B:C,2,0)</f>
        <v>GOTCHA</v>
      </c>
      <c r="S8754" s="6" t="s">
        <v>9343</v>
      </c>
      <c r="T8754" s="6" t="str">
        <f>VLOOKUP(U8754,'17-1'!J:K,2,0)</f>
        <v>IM HERE</v>
      </c>
      <c r="U8754" s="6" t="s">
        <v>29182</v>
      </c>
    </row>
    <row r="8755" spans="1:21" x14ac:dyDescent="0.25">
      <c r="A8755" s="35">
        <v>997</v>
      </c>
      <c r="B8755" s="36">
        <v>307</v>
      </c>
      <c r="C8755" s="36">
        <v>20002966</v>
      </c>
      <c r="D8755" s="36">
        <v>100718</v>
      </c>
      <c r="E8755" s="36">
        <v>30200087</v>
      </c>
      <c r="F8755" s="36" t="s">
        <v>34</v>
      </c>
      <c r="G8755" s="37" t="s">
        <v>4571</v>
      </c>
      <c r="H8755" s="38">
        <v>40664</v>
      </c>
      <c r="I8755" s="39">
        <v>20</v>
      </c>
      <c r="J8755" s="74">
        <v>111531.73</v>
      </c>
      <c r="K8755" s="45">
        <v>1</v>
      </c>
      <c r="L8755" s="41">
        <f t="shared" ref="L8755:L8760" si="1219">J8755*K8755</f>
        <v>111531.73</v>
      </c>
      <c r="M8755" s="39">
        <v>20</v>
      </c>
      <c r="N8755" s="42">
        <f t="shared" si="1210"/>
        <v>4.1642710472279258</v>
      </c>
      <c r="O8755" s="43">
        <f t="shared" si="1211"/>
        <v>5576.5864999999994</v>
      </c>
      <c r="P8755" s="44">
        <f t="shared" si="1212"/>
        <v>23222.417704312113</v>
      </c>
      <c r="Q8755" s="44">
        <f t="shared" si="1213"/>
        <v>88309.31229568788</v>
      </c>
      <c r="R8755" s="44" t="e">
        <f>VLOOKUP(S8755,Sheet8!B:C,2,0)</f>
        <v>#N/A</v>
      </c>
      <c r="S8755" s="6" t="s">
        <v>15091</v>
      </c>
      <c r="T8755" s="6" t="e">
        <f>VLOOKUP(U8755,'17-1'!J:K,2,0)</f>
        <v>#N/A</v>
      </c>
      <c r="U8755" s="6" t="s">
        <v>39975</v>
      </c>
    </row>
    <row r="8756" spans="1:21" x14ac:dyDescent="0.25">
      <c r="A8756" s="35">
        <v>2417</v>
      </c>
      <c r="B8756" s="36">
        <v>311</v>
      </c>
      <c r="C8756" s="36">
        <v>20007604</v>
      </c>
      <c r="D8756" s="36">
        <v>100718</v>
      </c>
      <c r="E8756" s="36">
        <v>30200086</v>
      </c>
      <c r="F8756" s="36" t="s">
        <v>44</v>
      </c>
      <c r="G8756" s="37" t="s">
        <v>245</v>
      </c>
      <c r="H8756" s="38">
        <v>25749</v>
      </c>
      <c r="I8756" s="39">
        <v>33</v>
      </c>
      <c r="J8756" s="74">
        <v>5085</v>
      </c>
      <c r="K8756" s="45">
        <v>1</v>
      </c>
      <c r="L8756" s="41">
        <f t="shared" si="1219"/>
        <v>5085</v>
      </c>
      <c r="M8756" s="39">
        <v>33</v>
      </c>
      <c r="N8756" s="42">
        <f t="shared" si="1210"/>
        <v>44.999315537303218</v>
      </c>
      <c r="O8756" s="43" t="str">
        <f t="shared" si="1211"/>
        <v>--</v>
      </c>
      <c r="P8756" s="44">
        <f t="shared" si="1212"/>
        <v>5085</v>
      </c>
      <c r="Q8756" s="44">
        <f t="shared" si="1213"/>
        <v>0</v>
      </c>
      <c r="R8756" s="44" t="e">
        <f>VLOOKUP(S8756,Sheet8!B:C,2,0)</f>
        <v>#N/A</v>
      </c>
      <c r="S8756" s="6" t="s">
        <v>15092</v>
      </c>
      <c r="T8756" s="6" t="e">
        <f>VLOOKUP(U8756,'17-1'!J:K,2,0)</f>
        <v>#N/A</v>
      </c>
      <c r="U8756" s="6" t="s">
        <v>39976</v>
      </c>
    </row>
    <row r="8757" spans="1:21" x14ac:dyDescent="0.25">
      <c r="A8757" s="35">
        <v>6637</v>
      </c>
      <c r="B8757" s="36">
        <v>345</v>
      </c>
      <c r="C8757" s="36">
        <v>20001456</v>
      </c>
      <c r="D8757" s="36">
        <v>100718</v>
      </c>
      <c r="E8757" s="36">
        <v>30200008</v>
      </c>
      <c r="F8757" s="36" t="s">
        <v>25</v>
      </c>
      <c r="G8757" s="37" t="s">
        <v>467</v>
      </c>
      <c r="H8757" s="38">
        <v>31412</v>
      </c>
      <c r="I8757" s="39">
        <v>33</v>
      </c>
      <c r="J8757" s="74">
        <v>796</v>
      </c>
      <c r="K8757" s="45">
        <v>1</v>
      </c>
      <c r="L8757" s="41">
        <f t="shared" si="1219"/>
        <v>796</v>
      </c>
      <c r="M8757" s="39">
        <v>33</v>
      </c>
      <c r="N8757" s="42">
        <f t="shared" si="1210"/>
        <v>29.494866529774129</v>
      </c>
      <c r="O8757" s="43">
        <f t="shared" si="1211"/>
        <v>24.121212121212121</v>
      </c>
      <c r="P8757" s="44">
        <f t="shared" si="1212"/>
        <v>711.45193205152145</v>
      </c>
      <c r="Q8757" s="44">
        <f t="shared" si="1213"/>
        <v>84.548067948478547</v>
      </c>
      <c r="R8757" s="44" t="e">
        <f>VLOOKUP(S8757,Sheet8!B:C,2,0)</f>
        <v>#N/A</v>
      </c>
      <c r="S8757" s="6" t="s">
        <v>15093</v>
      </c>
      <c r="T8757" s="6" t="e">
        <f>VLOOKUP(U8757,'17-1'!J:K,2,0)</f>
        <v>#N/A</v>
      </c>
      <c r="U8757" s="6" t="s">
        <v>39977</v>
      </c>
    </row>
    <row r="8758" spans="1:21" x14ac:dyDescent="0.25">
      <c r="A8758" s="35">
        <v>8163</v>
      </c>
      <c r="B8758" s="36">
        <v>371</v>
      </c>
      <c r="C8758" s="36">
        <v>20006140</v>
      </c>
      <c r="D8758" s="36">
        <v>100719</v>
      </c>
      <c r="E8758" s="36">
        <v>30200040</v>
      </c>
      <c r="F8758" s="36" t="s">
        <v>16</v>
      </c>
      <c r="G8758" s="37" t="s">
        <v>365</v>
      </c>
      <c r="H8758" s="38">
        <v>37986</v>
      </c>
      <c r="I8758" s="39">
        <v>33</v>
      </c>
      <c r="J8758" s="74">
        <v>438.44</v>
      </c>
      <c r="K8758" s="45">
        <v>1</v>
      </c>
      <c r="L8758" s="41">
        <f t="shared" si="1219"/>
        <v>438.44</v>
      </c>
      <c r="M8758" s="39">
        <v>33</v>
      </c>
      <c r="N8758" s="42">
        <f t="shared" si="1210"/>
        <v>11.496235455167694</v>
      </c>
      <c r="O8758" s="43">
        <f t="shared" si="1211"/>
        <v>13.286060606060605</v>
      </c>
      <c r="P8758" s="44">
        <f t="shared" si="1212"/>
        <v>152.73968099890072</v>
      </c>
      <c r="Q8758" s="44">
        <f t="shared" si="1213"/>
        <v>285.70031900109927</v>
      </c>
      <c r="R8758" s="44" t="e">
        <f>VLOOKUP(S8758,Sheet8!B:C,2,0)</f>
        <v>#N/A</v>
      </c>
      <c r="S8758" s="6" t="s">
        <v>15094</v>
      </c>
      <c r="T8758" s="6" t="e">
        <f>VLOOKUP(U8758,'17-1'!J:K,2,0)</f>
        <v>#N/A</v>
      </c>
      <c r="U8758" s="6" t="s">
        <v>39978</v>
      </c>
    </row>
    <row r="8759" spans="1:21" x14ac:dyDescent="0.25">
      <c r="A8759" s="35">
        <v>4351</v>
      </c>
      <c r="B8759" s="36">
        <v>331</v>
      </c>
      <c r="C8759" s="36">
        <v>20003549</v>
      </c>
      <c r="D8759" s="36">
        <v>100718</v>
      </c>
      <c r="E8759" s="36">
        <v>30200045</v>
      </c>
      <c r="F8759" s="36" t="s">
        <v>56</v>
      </c>
      <c r="G8759" s="37" t="s">
        <v>555</v>
      </c>
      <c r="H8759" s="38">
        <v>41648</v>
      </c>
      <c r="I8759" s="39">
        <v>40</v>
      </c>
      <c r="J8759" s="74">
        <v>1338.36</v>
      </c>
      <c r="K8759" s="45">
        <v>1</v>
      </c>
      <c r="L8759" s="41">
        <f t="shared" si="1219"/>
        <v>1338.36</v>
      </c>
      <c r="M8759" s="39">
        <v>40</v>
      </c>
      <c r="N8759" s="42">
        <f t="shared" si="1210"/>
        <v>1.4702258726899384</v>
      </c>
      <c r="O8759" s="43">
        <f t="shared" si="1211"/>
        <v>33.458999999999996</v>
      </c>
      <c r="P8759" s="44">
        <f t="shared" si="1212"/>
        <v>49.192287474332645</v>
      </c>
      <c r="Q8759" s="44">
        <f t="shared" si="1213"/>
        <v>1289.1677125256672</v>
      </c>
      <c r="R8759" s="44" t="e">
        <f>VLOOKUP(S8759,Sheet8!B:C,2,0)</f>
        <v>#N/A</v>
      </c>
      <c r="S8759" s="6" t="s">
        <v>15095</v>
      </c>
      <c r="T8759" s="6" t="e">
        <f>VLOOKUP(U8759,'17-1'!J:K,2,0)</f>
        <v>#N/A</v>
      </c>
      <c r="U8759" s="6" t="s">
        <v>39979</v>
      </c>
    </row>
    <row r="8760" spans="1:21" x14ac:dyDescent="0.25">
      <c r="A8760" s="35">
        <v>6237</v>
      </c>
      <c r="B8760" s="36">
        <v>334</v>
      </c>
      <c r="C8760" s="36">
        <v>20007361</v>
      </c>
      <c r="D8760" s="36">
        <v>100718</v>
      </c>
      <c r="E8760" s="36">
        <v>30200087</v>
      </c>
      <c r="F8760" s="36" t="s">
        <v>34</v>
      </c>
      <c r="G8760" s="37" t="s">
        <v>857</v>
      </c>
      <c r="H8760" s="38">
        <v>39447</v>
      </c>
      <c r="I8760" s="39">
        <v>46</v>
      </c>
      <c r="J8760" s="74">
        <v>1220.72</v>
      </c>
      <c r="K8760" s="45">
        <v>1</v>
      </c>
      <c r="L8760" s="41">
        <f t="shared" si="1219"/>
        <v>1220.72</v>
      </c>
      <c r="M8760" s="39">
        <v>46</v>
      </c>
      <c r="N8760" s="42">
        <f t="shared" si="1210"/>
        <v>7.4962354551676933</v>
      </c>
      <c r="O8760" s="43">
        <f t="shared" si="1211"/>
        <v>26.537391304347828</v>
      </c>
      <c r="P8760" s="44">
        <f t="shared" si="1212"/>
        <v>198.93053358331102</v>
      </c>
      <c r="Q8760" s="44">
        <f t="shared" si="1213"/>
        <v>1021.789466416689</v>
      </c>
      <c r="R8760" s="44" t="e">
        <f>VLOOKUP(S8760,Sheet8!B:C,2,0)</f>
        <v>#N/A</v>
      </c>
      <c r="S8760" s="6" t="s">
        <v>15096</v>
      </c>
      <c r="T8760" s="6" t="e">
        <f>VLOOKUP(U8760,'17-1'!J:K,2,0)</f>
        <v>#N/A</v>
      </c>
      <c r="U8760" s="6" t="s">
        <v>39980</v>
      </c>
    </row>
    <row r="8761" spans="1:21" x14ac:dyDescent="0.25">
      <c r="A8761" s="35">
        <v>1482</v>
      </c>
      <c r="B8761" s="36">
        <v>310</v>
      </c>
      <c r="C8761" s="36">
        <v>20004328</v>
      </c>
      <c r="D8761" s="36">
        <v>100718</v>
      </c>
      <c r="E8761" s="36">
        <v>30200047</v>
      </c>
      <c r="F8761" s="36" t="s">
        <v>148</v>
      </c>
      <c r="G8761" s="37" t="s">
        <v>3363</v>
      </c>
      <c r="H8761" s="38">
        <v>39507</v>
      </c>
      <c r="I8761" s="39">
        <v>85</v>
      </c>
      <c r="J8761" s="74">
        <v>844.93</v>
      </c>
      <c r="K8761" s="111">
        <v>0</v>
      </c>
      <c r="L8761" s="59">
        <f>J8761*K8761</f>
        <v>0</v>
      </c>
      <c r="M8761" s="39">
        <v>85</v>
      </c>
      <c r="N8761" s="42">
        <f t="shared" si="1210"/>
        <v>7.3319644079397674</v>
      </c>
      <c r="O8761" s="43">
        <f t="shared" si="1211"/>
        <v>0</v>
      </c>
      <c r="P8761" s="44">
        <f t="shared" si="1212"/>
        <v>0</v>
      </c>
      <c r="Q8761" s="44" t="str">
        <f t="shared" si="1213"/>
        <v xml:space="preserve"> </v>
      </c>
      <c r="R8761" s="44" t="str">
        <f>VLOOKUP(S8761,Sheet8!B:C,2,0)</f>
        <v>GOTCHA</v>
      </c>
      <c r="S8761" s="6" t="s">
        <v>10073</v>
      </c>
      <c r="T8761" s="6" t="str">
        <f>VLOOKUP(U8761,'17-1'!J:K,2,0)</f>
        <v>IM HERE</v>
      </c>
      <c r="U8761" s="6" t="s">
        <v>29912</v>
      </c>
    </row>
    <row r="8762" spans="1:21" x14ac:dyDescent="0.25">
      <c r="A8762" s="35">
        <v>2215</v>
      </c>
      <c r="B8762" s="36">
        <v>311</v>
      </c>
      <c r="C8762" s="36">
        <v>20005735</v>
      </c>
      <c r="D8762" s="36">
        <v>100718</v>
      </c>
      <c r="E8762" s="36">
        <v>30200085</v>
      </c>
      <c r="F8762" s="36" t="s">
        <v>29</v>
      </c>
      <c r="G8762" s="37" t="s">
        <v>4633</v>
      </c>
      <c r="H8762" s="38">
        <v>40664</v>
      </c>
      <c r="I8762" s="39">
        <v>20</v>
      </c>
      <c r="J8762" s="74">
        <v>203.87</v>
      </c>
      <c r="K8762" s="45">
        <v>1</v>
      </c>
      <c r="L8762" s="41">
        <f t="shared" ref="L8762:L8771" si="1220">J8762*K8762</f>
        <v>203.87</v>
      </c>
      <c r="M8762" s="39">
        <v>20</v>
      </c>
      <c r="N8762" s="42">
        <f t="shared" si="1210"/>
        <v>4.1642710472279258</v>
      </c>
      <c r="O8762" s="43">
        <f t="shared" si="1211"/>
        <v>10.1935</v>
      </c>
      <c r="P8762" s="44">
        <f t="shared" si="1212"/>
        <v>42.448496919917865</v>
      </c>
      <c r="Q8762" s="44">
        <f t="shared" si="1213"/>
        <v>161.42150308008215</v>
      </c>
      <c r="R8762" s="44" t="e">
        <f>VLOOKUP(S8762,Sheet8!B:C,2,0)</f>
        <v>#N/A</v>
      </c>
      <c r="S8762" s="6" t="s">
        <v>15097</v>
      </c>
      <c r="T8762" s="6" t="e">
        <f>VLOOKUP(U8762,'17-1'!J:K,2,0)</f>
        <v>#N/A</v>
      </c>
      <c r="U8762" s="6" t="s">
        <v>39981</v>
      </c>
    </row>
    <row r="8763" spans="1:21" x14ac:dyDescent="0.25">
      <c r="A8763" s="35">
        <v>4739</v>
      </c>
      <c r="B8763" s="36">
        <v>331</v>
      </c>
      <c r="C8763" s="36">
        <v>20005996</v>
      </c>
      <c r="D8763" s="36">
        <v>100718</v>
      </c>
      <c r="E8763" s="36">
        <v>30200088</v>
      </c>
      <c r="F8763" s="36" t="s">
        <v>59</v>
      </c>
      <c r="G8763" s="37" t="s">
        <v>4580</v>
      </c>
      <c r="H8763" s="38">
        <v>40664</v>
      </c>
      <c r="I8763" s="39">
        <v>20</v>
      </c>
      <c r="J8763" s="74">
        <v>50294.86</v>
      </c>
      <c r="K8763" s="45">
        <v>1</v>
      </c>
      <c r="L8763" s="41">
        <f t="shared" si="1220"/>
        <v>50294.86</v>
      </c>
      <c r="M8763" s="39">
        <v>20</v>
      </c>
      <c r="N8763" s="42">
        <f t="shared" si="1210"/>
        <v>4.1642710472279258</v>
      </c>
      <c r="O8763" s="43">
        <f t="shared" si="1211"/>
        <v>2514.7429999999999</v>
      </c>
      <c r="P8763" s="44">
        <f t="shared" si="1212"/>
        <v>10472.071466119096</v>
      </c>
      <c r="Q8763" s="44">
        <f t="shared" si="1213"/>
        <v>39822.788533880906</v>
      </c>
      <c r="R8763" s="44" t="e">
        <f>VLOOKUP(S8763,Sheet8!B:C,2,0)</f>
        <v>#N/A</v>
      </c>
      <c r="S8763" s="6" t="s">
        <v>15098</v>
      </c>
      <c r="T8763" s="6" t="e">
        <f>VLOOKUP(U8763,'17-1'!J:K,2,0)</f>
        <v>#N/A</v>
      </c>
      <c r="U8763" s="6" t="s">
        <v>39982</v>
      </c>
    </row>
    <row r="8764" spans="1:21" x14ac:dyDescent="0.25">
      <c r="A8764" s="35">
        <v>6359</v>
      </c>
      <c r="B8764" s="36">
        <v>334</v>
      </c>
      <c r="C8764" s="36">
        <v>20007579</v>
      </c>
      <c r="D8764" s="36">
        <v>100718</v>
      </c>
      <c r="E8764" s="36">
        <v>30200088</v>
      </c>
      <c r="F8764" s="36" t="s">
        <v>59</v>
      </c>
      <c r="G8764" s="37" t="s">
        <v>616</v>
      </c>
      <c r="H8764" s="38">
        <v>40391</v>
      </c>
      <c r="I8764" s="39">
        <v>46</v>
      </c>
      <c r="J8764" s="74">
        <v>973349.33</v>
      </c>
      <c r="K8764" s="49">
        <v>0</v>
      </c>
      <c r="L8764" s="41">
        <f t="shared" si="1220"/>
        <v>0</v>
      </c>
      <c r="M8764" s="39">
        <v>46</v>
      </c>
      <c r="N8764" s="42">
        <f t="shared" si="1210"/>
        <v>4.9117043121149901</v>
      </c>
      <c r="O8764" s="43">
        <f t="shared" si="1211"/>
        <v>0</v>
      </c>
      <c r="P8764" s="44">
        <f t="shared" si="1212"/>
        <v>0</v>
      </c>
      <c r="Q8764" s="44" t="str">
        <f t="shared" si="1213"/>
        <v xml:space="preserve"> </v>
      </c>
      <c r="R8764" s="44" t="e">
        <f>VLOOKUP(S8764,Sheet8!B:C,2,0)</f>
        <v>#N/A</v>
      </c>
      <c r="S8764" s="6" t="s">
        <v>15099</v>
      </c>
      <c r="T8764" s="6" t="e">
        <f>VLOOKUP(U8764,'17-1'!J:K,2,0)</f>
        <v>#N/A</v>
      </c>
      <c r="U8764" s="6" t="s">
        <v>39983</v>
      </c>
    </row>
    <row r="8765" spans="1:21" x14ac:dyDescent="0.25">
      <c r="A8765" s="35">
        <v>4449</v>
      </c>
      <c r="B8765" s="36">
        <v>331</v>
      </c>
      <c r="C8765" s="36">
        <v>20004736</v>
      </c>
      <c r="D8765" s="36">
        <v>100718</v>
      </c>
      <c r="E8765" s="36">
        <v>30200088</v>
      </c>
      <c r="F8765" s="36" t="s">
        <v>59</v>
      </c>
      <c r="G8765" s="37" t="s">
        <v>206</v>
      </c>
      <c r="H8765" s="38">
        <v>40391</v>
      </c>
      <c r="I8765" s="39">
        <v>35</v>
      </c>
      <c r="J8765" s="74">
        <v>11383.33</v>
      </c>
      <c r="K8765" s="45">
        <v>1</v>
      </c>
      <c r="L8765" s="41">
        <f t="shared" si="1220"/>
        <v>11383.33</v>
      </c>
      <c r="M8765" s="39">
        <v>35</v>
      </c>
      <c r="N8765" s="42">
        <f t="shared" si="1210"/>
        <v>4.9117043121149901</v>
      </c>
      <c r="O8765" s="43">
        <f t="shared" si="1211"/>
        <v>325.238</v>
      </c>
      <c r="P8765" s="44">
        <f t="shared" si="1212"/>
        <v>1597.472887063655</v>
      </c>
      <c r="Q8765" s="44">
        <f t="shared" si="1213"/>
        <v>9785.8571129363445</v>
      </c>
      <c r="R8765" s="44" t="e">
        <f>VLOOKUP(S8765,Sheet8!B:C,2,0)</f>
        <v>#N/A</v>
      </c>
      <c r="S8765" s="6" t="s">
        <v>15100</v>
      </c>
      <c r="T8765" s="6" t="e">
        <f>VLOOKUP(U8765,'17-1'!J:K,2,0)</f>
        <v>#N/A</v>
      </c>
      <c r="U8765" s="6" t="s">
        <v>39984</v>
      </c>
    </row>
    <row r="8766" spans="1:21" x14ac:dyDescent="0.25">
      <c r="A8766" s="35">
        <v>1212</v>
      </c>
      <c r="B8766" s="36">
        <v>310</v>
      </c>
      <c r="C8766" s="36">
        <v>20001150</v>
      </c>
      <c r="D8766" s="36">
        <v>100718</v>
      </c>
      <c r="E8766" s="36">
        <v>30200088</v>
      </c>
      <c r="F8766" s="36" t="s">
        <v>59</v>
      </c>
      <c r="G8766" s="37" t="s">
        <v>951</v>
      </c>
      <c r="H8766" s="38">
        <v>40391</v>
      </c>
      <c r="I8766" s="39">
        <v>15</v>
      </c>
      <c r="J8766" s="74">
        <v>38817.160000000003</v>
      </c>
      <c r="K8766" s="45">
        <v>1</v>
      </c>
      <c r="L8766" s="41">
        <f t="shared" si="1220"/>
        <v>38817.160000000003</v>
      </c>
      <c r="M8766" s="39">
        <v>15</v>
      </c>
      <c r="N8766" s="42">
        <f t="shared" ref="N8766:N8798" si="1221">IF(M8766=" "," ",IF(+H8766&lt;=367," ",($C$6-H8766)/365.25))</f>
        <v>4.9117043121149901</v>
      </c>
      <c r="O8766" s="43">
        <f t="shared" ref="O8766:O8798" si="1222">IF(+N8766&gt;=M8766,"--",L8766/M8766)</f>
        <v>2587.8106666666667</v>
      </c>
      <c r="P8766" s="44">
        <f t="shared" ref="P8766:P8798" si="1223">IF(+N8766/M8766&gt;1,L8766,L8766*N8766/M8766)</f>
        <v>12710.560810403835</v>
      </c>
      <c r="Q8766" s="44">
        <f t="shared" ref="Q8766:Q8798" si="1224">IF(+L8766=0," ",IF(+L8766-P8766&lt;=0,0,(L8766-P8766)))</f>
        <v>26106.599189596171</v>
      </c>
      <c r="R8766" s="44" t="e">
        <f>VLOOKUP(S8766,Sheet8!B:C,2,0)</f>
        <v>#N/A</v>
      </c>
      <c r="S8766" s="6" t="s">
        <v>15101</v>
      </c>
      <c r="T8766" s="6" t="e">
        <f>VLOOKUP(U8766,'17-1'!J:K,2,0)</f>
        <v>#N/A</v>
      </c>
      <c r="U8766" s="6" t="s">
        <v>39985</v>
      </c>
    </row>
    <row r="8767" spans="1:21" x14ac:dyDescent="0.25">
      <c r="A8767" s="35">
        <v>3369</v>
      </c>
      <c r="B8767" s="36">
        <v>330</v>
      </c>
      <c r="C8767" s="36">
        <v>20002783</v>
      </c>
      <c r="D8767" s="36">
        <v>100718</v>
      </c>
      <c r="E8767" s="36">
        <v>30200088</v>
      </c>
      <c r="F8767" s="36" t="s">
        <v>59</v>
      </c>
      <c r="G8767" s="37" t="s">
        <v>208</v>
      </c>
      <c r="H8767" s="38">
        <v>40391</v>
      </c>
      <c r="I8767" s="39">
        <v>33</v>
      </c>
      <c r="J8767" s="74">
        <v>21901.53</v>
      </c>
      <c r="K8767" s="45">
        <v>1</v>
      </c>
      <c r="L8767" s="41">
        <f t="shared" si="1220"/>
        <v>21901.53</v>
      </c>
      <c r="M8767" s="39">
        <v>33</v>
      </c>
      <c r="N8767" s="42">
        <f t="shared" si="1221"/>
        <v>4.9117043121149901</v>
      </c>
      <c r="O8767" s="43">
        <f t="shared" si="1222"/>
        <v>663.68272727272722</v>
      </c>
      <c r="P8767" s="44">
        <f t="shared" si="1223"/>
        <v>3259.8133134216914</v>
      </c>
      <c r="Q8767" s="44">
        <f t="shared" si="1224"/>
        <v>18641.716686578307</v>
      </c>
      <c r="R8767" s="44" t="e">
        <f>VLOOKUP(S8767,Sheet8!B:C,2,0)</f>
        <v>#N/A</v>
      </c>
      <c r="S8767" s="6" t="s">
        <v>15102</v>
      </c>
      <c r="T8767" s="6" t="e">
        <f>VLOOKUP(U8767,'17-1'!J:K,2,0)</f>
        <v>#N/A</v>
      </c>
      <c r="U8767" s="6" t="s">
        <v>39986</v>
      </c>
    </row>
    <row r="8768" spans="1:21" x14ac:dyDescent="0.25">
      <c r="A8768" s="35">
        <v>1010</v>
      </c>
      <c r="B8768" s="36">
        <v>307</v>
      </c>
      <c r="C8768" s="36">
        <v>20003041</v>
      </c>
      <c r="D8768" s="36">
        <v>100718</v>
      </c>
      <c r="E8768" s="36">
        <v>30200088</v>
      </c>
      <c r="F8768" s="36" t="s">
        <v>59</v>
      </c>
      <c r="G8768" s="37" t="s">
        <v>2150</v>
      </c>
      <c r="H8768" s="38">
        <v>40391</v>
      </c>
      <c r="I8768" s="39">
        <v>15</v>
      </c>
      <c r="J8768" s="74">
        <v>3566.77</v>
      </c>
      <c r="K8768" s="45">
        <v>1</v>
      </c>
      <c r="L8768" s="41">
        <f t="shared" si="1220"/>
        <v>3566.77</v>
      </c>
      <c r="M8768" s="39">
        <v>15</v>
      </c>
      <c r="N8768" s="42">
        <f t="shared" si="1221"/>
        <v>4.9117043121149901</v>
      </c>
      <c r="O8768" s="43">
        <f t="shared" si="1222"/>
        <v>237.78466666666665</v>
      </c>
      <c r="P8768" s="44">
        <f t="shared" si="1223"/>
        <v>1167.9279726214922</v>
      </c>
      <c r="Q8768" s="44">
        <f t="shared" si="1224"/>
        <v>2398.8420273785077</v>
      </c>
      <c r="R8768" s="44" t="e">
        <f>VLOOKUP(S8768,Sheet8!B:C,2,0)</f>
        <v>#N/A</v>
      </c>
      <c r="S8768" s="6" t="s">
        <v>15103</v>
      </c>
      <c r="T8768" s="6" t="e">
        <f>VLOOKUP(U8768,'17-1'!J:K,2,0)</f>
        <v>#N/A</v>
      </c>
      <c r="U8768" s="6" t="s">
        <v>39987</v>
      </c>
    </row>
    <row r="8769" spans="1:21" x14ac:dyDescent="0.25">
      <c r="A8769" s="35">
        <v>6777</v>
      </c>
      <c r="B8769" s="36">
        <v>346</v>
      </c>
      <c r="C8769" s="36">
        <v>20007653</v>
      </c>
      <c r="D8769" s="36">
        <v>100718</v>
      </c>
      <c r="E8769" s="36">
        <v>30200088</v>
      </c>
      <c r="F8769" s="36" t="s">
        <v>59</v>
      </c>
      <c r="G8769" s="37" t="s">
        <v>1427</v>
      </c>
      <c r="H8769" s="38">
        <v>40422</v>
      </c>
      <c r="I8769" s="39">
        <v>15</v>
      </c>
      <c r="J8769" s="74">
        <v>13975.25</v>
      </c>
      <c r="K8769" s="45">
        <v>1</v>
      </c>
      <c r="L8769" s="41">
        <f t="shared" si="1220"/>
        <v>13975.25</v>
      </c>
      <c r="M8769" s="39">
        <v>15</v>
      </c>
      <c r="N8769" s="42">
        <f t="shared" si="1221"/>
        <v>4.8268309377138943</v>
      </c>
      <c r="O8769" s="43">
        <f t="shared" si="1222"/>
        <v>931.68333333333328</v>
      </c>
      <c r="P8769" s="44">
        <f t="shared" si="1223"/>
        <v>4497.0779374857402</v>
      </c>
      <c r="Q8769" s="44">
        <f t="shared" si="1224"/>
        <v>9478.1720625142589</v>
      </c>
      <c r="R8769" s="44" t="e">
        <f>VLOOKUP(S8769,Sheet8!B:C,2,0)</f>
        <v>#N/A</v>
      </c>
      <c r="S8769" s="6" t="s">
        <v>15104</v>
      </c>
      <c r="T8769" s="6" t="e">
        <f>VLOOKUP(U8769,'17-1'!J:K,2,0)</f>
        <v>#N/A</v>
      </c>
      <c r="U8769" s="6" t="s">
        <v>39988</v>
      </c>
    </row>
    <row r="8770" spans="1:21" x14ac:dyDescent="0.25">
      <c r="A8770" s="35">
        <v>2138</v>
      </c>
      <c r="B8770" s="36">
        <v>311</v>
      </c>
      <c r="C8770" s="36">
        <v>20004151</v>
      </c>
      <c r="D8770" s="36">
        <v>100718</v>
      </c>
      <c r="E8770" s="36">
        <v>30200013</v>
      </c>
      <c r="F8770" s="36" t="s">
        <v>50</v>
      </c>
      <c r="G8770" s="37" t="s">
        <v>2159</v>
      </c>
      <c r="H8770" s="38">
        <v>37864</v>
      </c>
      <c r="I8770" s="39">
        <v>15</v>
      </c>
      <c r="J8770" s="74">
        <v>5326.43</v>
      </c>
      <c r="K8770" s="45">
        <v>1</v>
      </c>
      <c r="L8770" s="41">
        <f t="shared" si="1220"/>
        <v>5326.43</v>
      </c>
      <c r="M8770" s="39">
        <v>15</v>
      </c>
      <c r="N8770" s="42">
        <f t="shared" si="1221"/>
        <v>11.83025325119781</v>
      </c>
      <c r="O8770" s="43">
        <f t="shared" si="1222"/>
        <v>355.09533333333337</v>
      </c>
      <c r="P8770" s="44">
        <f t="shared" si="1223"/>
        <v>4200.8677216518372</v>
      </c>
      <c r="Q8770" s="44">
        <f t="shared" si="1224"/>
        <v>1125.5622783481631</v>
      </c>
      <c r="R8770" s="44" t="e">
        <f>VLOOKUP(S8770,Sheet8!B:C,2,0)</f>
        <v>#N/A</v>
      </c>
      <c r="S8770" s="6" t="s">
        <v>15105</v>
      </c>
      <c r="T8770" s="6" t="e">
        <f>VLOOKUP(U8770,'17-1'!J:K,2,0)</f>
        <v>#N/A</v>
      </c>
      <c r="U8770" s="6" t="s">
        <v>39989</v>
      </c>
    </row>
    <row r="8771" spans="1:21" x14ac:dyDescent="0.25">
      <c r="A8771" s="35">
        <v>8124</v>
      </c>
      <c r="B8771" s="36">
        <v>371</v>
      </c>
      <c r="C8771" s="36">
        <v>20005728</v>
      </c>
      <c r="D8771" s="36">
        <v>100719</v>
      </c>
      <c r="E8771" s="36">
        <v>30200071</v>
      </c>
      <c r="F8771" s="36" t="s">
        <v>43</v>
      </c>
      <c r="G8771" s="37" t="s">
        <v>2963</v>
      </c>
      <c r="H8771" s="38">
        <v>38260</v>
      </c>
      <c r="I8771" s="39">
        <v>85</v>
      </c>
      <c r="J8771" s="74">
        <v>4285.71</v>
      </c>
      <c r="K8771" s="45">
        <v>1</v>
      </c>
      <c r="L8771" s="41">
        <f t="shared" si="1220"/>
        <v>4285.71</v>
      </c>
      <c r="M8771" s="39">
        <v>85</v>
      </c>
      <c r="N8771" s="42">
        <f t="shared" si="1221"/>
        <v>10.746064339493497</v>
      </c>
      <c r="O8771" s="43">
        <f t="shared" si="1222"/>
        <v>50.420117647058824</v>
      </c>
      <c r="P8771" s="44">
        <f t="shared" si="1223"/>
        <v>541.81782824012555</v>
      </c>
      <c r="Q8771" s="44">
        <f t="shared" si="1224"/>
        <v>3743.8921717598746</v>
      </c>
      <c r="R8771" s="44" t="e">
        <f>VLOOKUP(S8771,Sheet8!B:C,2,0)</f>
        <v>#N/A</v>
      </c>
      <c r="S8771" s="6" t="s">
        <v>15106</v>
      </c>
      <c r="T8771" s="6" t="e">
        <f>VLOOKUP(U8771,'17-1'!J:K,2,0)</f>
        <v>#N/A</v>
      </c>
      <c r="U8771" s="6" t="s">
        <v>39990</v>
      </c>
    </row>
    <row r="8772" spans="1:21" x14ac:dyDescent="0.25">
      <c r="A8772" s="35">
        <v>8287</v>
      </c>
      <c r="B8772" s="36">
        <v>371</v>
      </c>
      <c r="C8772" s="36">
        <v>20006694</v>
      </c>
      <c r="D8772" s="36">
        <v>100719</v>
      </c>
      <c r="E8772" s="36">
        <v>30200054</v>
      </c>
      <c r="F8772" s="36" t="s">
        <v>42</v>
      </c>
      <c r="G8772" s="37" t="s">
        <v>2960</v>
      </c>
      <c r="H8772" s="38">
        <v>38260</v>
      </c>
      <c r="I8772" s="39">
        <v>85</v>
      </c>
      <c r="J8772" s="74">
        <v>2000</v>
      </c>
      <c r="K8772" s="111">
        <v>0</v>
      </c>
      <c r="L8772" s="59">
        <f>J8772*K8772</f>
        <v>0</v>
      </c>
      <c r="M8772" s="39">
        <v>85</v>
      </c>
      <c r="N8772" s="42">
        <f t="shared" si="1221"/>
        <v>10.746064339493497</v>
      </c>
      <c r="O8772" s="43">
        <f t="shared" si="1222"/>
        <v>0</v>
      </c>
      <c r="P8772" s="44">
        <f t="shared" si="1223"/>
        <v>0</v>
      </c>
      <c r="Q8772" s="44" t="str">
        <f t="shared" si="1224"/>
        <v xml:space="preserve"> </v>
      </c>
      <c r="R8772" s="44" t="str">
        <f>VLOOKUP(S8772,Sheet8!B:C,2,0)</f>
        <v>GOTCHA</v>
      </c>
      <c r="S8772" s="6" t="s">
        <v>7417</v>
      </c>
      <c r="T8772" s="6" t="str">
        <f>VLOOKUP(U8772,'17-1'!J:K,2,0)</f>
        <v>IM HERE</v>
      </c>
      <c r="U8772" s="6" t="s">
        <v>27165</v>
      </c>
    </row>
    <row r="8773" spans="1:21" x14ac:dyDescent="0.25">
      <c r="A8773" s="35">
        <v>5120</v>
      </c>
      <c r="B8773" s="36">
        <v>333</v>
      </c>
      <c r="C8773" s="36">
        <v>20003297</v>
      </c>
      <c r="D8773" s="36">
        <v>100718</v>
      </c>
      <c r="E8773" s="36">
        <v>30200016</v>
      </c>
      <c r="F8773" s="36" t="s">
        <v>49</v>
      </c>
      <c r="G8773" s="37" t="s">
        <v>2873</v>
      </c>
      <c r="H8773" s="38">
        <v>38168</v>
      </c>
      <c r="I8773" s="39">
        <v>85</v>
      </c>
      <c r="J8773" s="74">
        <v>3376.14</v>
      </c>
      <c r="K8773" s="45">
        <v>1</v>
      </c>
      <c r="L8773" s="41">
        <f t="shared" ref="L8773:L8789" si="1225">J8773*K8773</f>
        <v>3376.14</v>
      </c>
      <c r="M8773" s="39">
        <v>85</v>
      </c>
      <c r="N8773" s="42">
        <f t="shared" si="1221"/>
        <v>10.997946611909651</v>
      </c>
      <c r="O8773" s="43">
        <f t="shared" si="1222"/>
        <v>39.71929411764706</v>
      </c>
      <c r="P8773" s="44">
        <f t="shared" si="1223"/>
        <v>436.83067616861939</v>
      </c>
      <c r="Q8773" s="44">
        <f t="shared" si="1224"/>
        <v>2939.3093238313804</v>
      </c>
      <c r="R8773" s="44" t="e">
        <f>VLOOKUP(S8773,Sheet8!B:C,2,0)</f>
        <v>#N/A</v>
      </c>
      <c r="S8773" s="6" t="s">
        <v>15107</v>
      </c>
      <c r="T8773" s="6" t="e">
        <f>VLOOKUP(U8773,'17-1'!J:K,2,0)</f>
        <v>#N/A</v>
      </c>
      <c r="U8773" s="6" t="s">
        <v>39991</v>
      </c>
    </row>
    <row r="8774" spans="1:21" x14ac:dyDescent="0.25">
      <c r="A8774" s="35">
        <v>5658</v>
      </c>
      <c r="B8774" s="36">
        <v>333</v>
      </c>
      <c r="C8774" s="36">
        <v>20005857</v>
      </c>
      <c r="D8774" s="36">
        <v>100718</v>
      </c>
      <c r="E8774" s="36">
        <v>30200092</v>
      </c>
      <c r="F8774" s="36" t="s">
        <v>27</v>
      </c>
      <c r="G8774" s="37" t="s">
        <v>879</v>
      </c>
      <c r="H8774" s="38">
        <v>37802</v>
      </c>
      <c r="I8774" s="39">
        <v>15</v>
      </c>
      <c r="J8774" s="74">
        <v>2639.99</v>
      </c>
      <c r="K8774" s="45">
        <v>1</v>
      </c>
      <c r="L8774" s="41">
        <f t="shared" si="1225"/>
        <v>2639.99</v>
      </c>
      <c r="M8774" s="39">
        <v>15</v>
      </c>
      <c r="N8774" s="42">
        <f t="shared" si="1221"/>
        <v>12</v>
      </c>
      <c r="O8774" s="43">
        <f t="shared" si="1222"/>
        <v>175.99933333333331</v>
      </c>
      <c r="P8774" s="44">
        <f t="shared" si="1223"/>
        <v>2111.9919999999997</v>
      </c>
      <c r="Q8774" s="44">
        <f t="shared" si="1224"/>
        <v>527.99800000000005</v>
      </c>
      <c r="R8774" s="44" t="e">
        <f>VLOOKUP(S8774,Sheet8!B:C,2,0)</f>
        <v>#N/A</v>
      </c>
      <c r="S8774" s="6" t="s">
        <v>15108</v>
      </c>
      <c r="T8774" s="6" t="e">
        <f>VLOOKUP(U8774,'17-1'!J:K,2,0)</f>
        <v>#N/A</v>
      </c>
      <c r="U8774" s="6" t="s">
        <v>39992</v>
      </c>
    </row>
    <row r="8775" spans="1:21" x14ac:dyDescent="0.25">
      <c r="A8775" s="35">
        <v>7273</v>
      </c>
      <c r="B8775" s="36">
        <v>371</v>
      </c>
      <c r="C8775" s="36">
        <v>20000358</v>
      </c>
      <c r="D8775" s="36">
        <v>100719</v>
      </c>
      <c r="E8775" s="36">
        <v>30200083</v>
      </c>
      <c r="F8775" s="36" t="s">
        <v>164</v>
      </c>
      <c r="G8775" s="37" t="s">
        <v>879</v>
      </c>
      <c r="H8775" s="38">
        <v>37802</v>
      </c>
      <c r="I8775" s="39">
        <v>15</v>
      </c>
      <c r="J8775" s="74">
        <v>1762.31</v>
      </c>
      <c r="K8775" s="45">
        <v>1</v>
      </c>
      <c r="L8775" s="41">
        <f t="shared" si="1225"/>
        <v>1762.31</v>
      </c>
      <c r="M8775" s="39">
        <v>15</v>
      </c>
      <c r="N8775" s="42">
        <f t="shared" si="1221"/>
        <v>12</v>
      </c>
      <c r="O8775" s="43">
        <f t="shared" si="1222"/>
        <v>117.48733333333332</v>
      </c>
      <c r="P8775" s="44">
        <f t="shared" si="1223"/>
        <v>1409.8480000000002</v>
      </c>
      <c r="Q8775" s="44">
        <f t="shared" si="1224"/>
        <v>352.46199999999976</v>
      </c>
      <c r="R8775" s="44" t="e">
        <f>VLOOKUP(S8775,Sheet8!B:C,2,0)</f>
        <v>#N/A</v>
      </c>
      <c r="S8775" s="6" t="s">
        <v>15109</v>
      </c>
      <c r="T8775" s="6" t="e">
        <f>VLOOKUP(U8775,'17-1'!J:K,2,0)</f>
        <v>#N/A</v>
      </c>
      <c r="U8775" s="6" t="s">
        <v>39993</v>
      </c>
    </row>
    <row r="8776" spans="1:21" x14ac:dyDescent="0.25">
      <c r="A8776" s="35">
        <v>1275</v>
      </c>
      <c r="B8776" s="36">
        <v>310</v>
      </c>
      <c r="C8776" s="36">
        <v>20002044</v>
      </c>
      <c r="D8776" s="36">
        <v>100718</v>
      </c>
      <c r="E8776" s="36">
        <v>30200077</v>
      </c>
      <c r="F8776" s="36" t="s">
        <v>15</v>
      </c>
      <c r="G8776" s="37" t="s">
        <v>1102</v>
      </c>
      <c r="H8776" s="38">
        <v>37256</v>
      </c>
      <c r="I8776" s="39">
        <v>15</v>
      </c>
      <c r="J8776" s="74">
        <v>825.86</v>
      </c>
      <c r="K8776" s="45">
        <v>1</v>
      </c>
      <c r="L8776" s="41">
        <f t="shared" si="1225"/>
        <v>825.86</v>
      </c>
      <c r="M8776" s="39">
        <v>15</v>
      </c>
      <c r="N8776" s="42">
        <f t="shared" si="1221"/>
        <v>13.494866529774127</v>
      </c>
      <c r="O8776" s="43">
        <f t="shared" si="1222"/>
        <v>55.057333333333332</v>
      </c>
      <c r="P8776" s="44">
        <f t="shared" si="1223"/>
        <v>742.9913648186174</v>
      </c>
      <c r="Q8776" s="44">
        <f t="shared" si="1224"/>
        <v>82.868635181382615</v>
      </c>
      <c r="R8776" s="44" t="e">
        <f>VLOOKUP(S8776,Sheet8!B:C,2,0)</f>
        <v>#N/A</v>
      </c>
      <c r="S8776" s="6" t="s">
        <v>15110</v>
      </c>
      <c r="T8776" s="6" t="e">
        <f>VLOOKUP(U8776,'17-1'!J:K,2,0)</f>
        <v>#N/A</v>
      </c>
      <c r="U8776" s="6" t="s">
        <v>39994</v>
      </c>
    </row>
    <row r="8777" spans="1:21" x14ac:dyDescent="0.25">
      <c r="A8777" s="35">
        <v>4438</v>
      </c>
      <c r="B8777" s="36">
        <v>331</v>
      </c>
      <c r="C8777" s="36">
        <v>20004591</v>
      </c>
      <c r="D8777" s="36">
        <v>100718</v>
      </c>
      <c r="E8777" s="36">
        <v>30200061</v>
      </c>
      <c r="F8777" s="36" t="s">
        <v>57</v>
      </c>
      <c r="G8777" s="37" t="s">
        <v>1373</v>
      </c>
      <c r="H8777" s="38">
        <v>36891</v>
      </c>
      <c r="I8777" s="39">
        <v>15</v>
      </c>
      <c r="J8777" s="74">
        <v>3139.39</v>
      </c>
      <c r="K8777" s="45">
        <v>1</v>
      </c>
      <c r="L8777" s="41">
        <f t="shared" si="1225"/>
        <v>3139.39</v>
      </c>
      <c r="M8777" s="39">
        <v>15</v>
      </c>
      <c r="N8777" s="42">
        <f t="shared" si="1221"/>
        <v>14.494182067077345</v>
      </c>
      <c r="O8777" s="43">
        <f t="shared" si="1222"/>
        <v>209.29266666666666</v>
      </c>
      <c r="P8777" s="44">
        <f t="shared" si="1223"/>
        <v>3033.5260159707964</v>
      </c>
      <c r="Q8777" s="44">
        <f t="shared" si="1224"/>
        <v>105.86398402920349</v>
      </c>
      <c r="R8777" s="44" t="e">
        <f>VLOOKUP(S8777,Sheet8!B:C,2,0)</f>
        <v>#N/A</v>
      </c>
      <c r="S8777" s="6" t="s">
        <v>15111</v>
      </c>
      <c r="T8777" s="6" t="e">
        <f>VLOOKUP(U8777,'17-1'!J:K,2,0)</f>
        <v>#N/A</v>
      </c>
      <c r="U8777" s="6" t="s">
        <v>39995</v>
      </c>
    </row>
    <row r="8778" spans="1:21" x14ac:dyDescent="0.25">
      <c r="A8778" s="35">
        <v>1605</v>
      </c>
      <c r="B8778" s="36">
        <v>310</v>
      </c>
      <c r="C8778" s="36">
        <v>20006296</v>
      </c>
      <c r="D8778" s="36">
        <v>100718</v>
      </c>
      <c r="E8778" s="36">
        <v>30200077</v>
      </c>
      <c r="F8778" s="36" t="s">
        <v>15</v>
      </c>
      <c r="G8778" s="37" t="s">
        <v>474</v>
      </c>
      <c r="H8778" s="38">
        <v>38046</v>
      </c>
      <c r="I8778" s="39">
        <v>33</v>
      </c>
      <c r="J8778" s="74">
        <v>856.99</v>
      </c>
      <c r="K8778" s="45">
        <v>1</v>
      </c>
      <c r="L8778" s="41">
        <f t="shared" si="1225"/>
        <v>856.99</v>
      </c>
      <c r="M8778" s="39">
        <v>33</v>
      </c>
      <c r="N8778" s="42">
        <f t="shared" si="1221"/>
        <v>11.331964407939767</v>
      </c>
      <c r="O8778" s="43">
        <f t="shared" si="1222"/>
        <v>25.969393939393939</v>
      </c>
      <c r="P8778" s="44">
        <f t="shared" si="1223"/>
        <v>294.28424781697879</v>
      </c>
      <c r="Q8778" s="44">
        <f t="shared" si="1224"/>
        <v>562.70575218302122</v>
      </c>
      <c r="R8778" s="44" t="e">
        <f>VLOOKUP(S8778,Sheet8!B:C,2,0)</f>
        <v>#N/A</v>
      </c>
      <c r="S8778" s="6" t="s">
        <v>15112</v>
      </c>
      <c r="T8778" s="6" t="e">
        <f>VLOOKUP(U8778,'17-1'!J:K,2,0)</f>
        <v>#N/A</v>
      </c>
      <c r="U8778" s="6" t="s">
        <v>39996</v>
      </c>
    </row>
    <row r="8779" spans="1:21" x14ac:dyDescent="0.25">
      <c r="A8779" s="35">
        <v>168</v>
      </c>
      <c r="B8779" s="36">
        <v>304</v>
      </c>
      <c r="C8779" s="36">
        <v>10000106</v>
      </c>
      <c r="D8779" s="36">
        <v>100718</v>
      </c>
      <c r="E8779" s="36">
        <v>30200042</v>
      </c>
      <c r="F8779" s="36" t="s">
        <v>38</v>
      </c>
      <c r="G8779" s="37" t="s">
        <v>2525</v>
      </c>
      <c r="H8779" s="38">
        <v>37864</v>
      </c>
      <c r="I8779" s="39">
        <v>50</v>
      </c>
      <c r="J8779" s="74">
        <v>13456</v>
      </c>
      <c r="K8779" s="45">
        <v>1</v>
      </c>
      <c r="L8779" s="41">
        <f t="shared" si="1225"/>
        <v>13456</v>
      </c>
      <c r="M8779" s="39">
        <v>50</v>
      </c>
      <c r="N8779" s="42">
        <f t="shared" si="1221"/>
        <v>11.83025325119781</v>
      </c>
      <c r="O8779" s="43">
        <f t="shared" si="1222"/>
        <v>269.12</v>
      </c>
      <c r="P8779" s="44">
        <f t="shared" si="1223"/>
        <v>3183.7577549623547</v>
      </c>
      <c r="Q8779" s="44">
        <f t="shared" si="1224"/>
        <v>10272.242245037645</v>
      </c>
      <c r="R8779" s="44" t="e">
        <f>VLOOKUP(S8779,Sheet8!B:C,2,0)</f>
        <v>#N/A</v>
      </c>
      <c r="S8779" s="6" t="s">
        <v>15113</v>
      </c>
      <c r="T8779" s="6" t="e">
        <f>VLOOKUP(U8779,'17-1'!J:K,2,0)</f>
        <v>#N/A</v>
      </c>
      <c r="U8779" s="6" t="s">
        <v>39997</v>
      </c>
    </row>
    <row r="8780" spans="1:21" x14ac:dyDescent="0.25">
      <c r="A8780" s="35">
        <v>4957</v>
      </c>
      <c r="B8780" s="36">
        <v>331</v>
      </c>
      <c r="C8780" s="36">
        <v>20007865</v>
      </c>
      <c r="D8780" s="36">
        <v>100718</v>
      </c>
      <c r="E8780" s="36">
        <v>30200025</v>
      </c>
      <c r="F8780" s="36" t="s">
        <v>21</v>
      </c>
      <c r="G8780" s="37" t="s">
        <v>2234</v>
      </c>
      <c r="H8780" s="38">
        <v>37011</v>
      </c>
      <c r="I8780" s="39">
        <v>15</v>
      </c>
      <c r="J8780" s="74">
        <v>47.5</v>
      </c>
      <c r="K8780" s="45">
        <v>1</v>
      </c>
      <c r="L8780" s="41">
        <f t="shared" si="1225"/>
        <v>47.5</v>
      </c>
      <c r="M8780" s="39">
        <v>15</v>
      </c>
      <c r="N8780" s="42">
        <f t="shared" si="1221"/>
        <v>14.165639972621491</v>
      </c>
      <c r="O8780" s="43">
        <f t="shared" si="1222"/>
        <v>3.1666666666666665</v>
      </c>
      <c r="P8780" s="44">
        <f t="shared" si="1223"/>
        <v>44.85785991330139</v>
      </c>
      <c r="Q8780" s="44">
        <f t="shared" si="1224"/>
        <v>2.6421400866986104</v>
      </c>
      <c r="R8780" s="44" t="e">
        <f>VLOOKUP(S8780,Sheet8!B:C,2,0)</f>
        <v>#N/A</v>
      </c>
      <c r="S8780" s="6" t="s">
        <v>15114</v>
      </c>
      <c r="T8780" s="6" t="e">
        <f>VLOOKUP(U8780,'17-1'!J:K,2,0)</f>
        <v>#N/A</v>
      </c>
      <c r="U8780" s="6" t="s">
        <v>39998</v>
      </c>
    </row>
    <row r="8781" spans="1:21" x14ac:dyDescent="0.25">
      <c r="A8781" s="35">
        <v>3306</v>
      </c>
      <c r="B8781" s="36">
        <v>330</v>
      </c>
      <c r="C8781" s="36">
        <v>20002414</v>
      </c>
      <c r="D8781" s="36">
        <v>100718</v>
      </c>
      <c r="E8781" s="36">
        <v>30200042</v>
      </c>
      <c r="F8781" s="36" t="s">
        <v>38</v>
      </c>
      <c r="G8781" s="37" t="s">
        <v>4623</v>
      </c>
      <c r="H8781" s="38">
        <v>40664</v>
      </c>
      <c r="I8781" s="39">
        <v>20</v>
      </c>
      <c r="J8781" s="74">
        <v>22267.95</v>
      </c>
      <c r="K8781" s="45">
        <v>1</v>
      </c>
      <c r="L8781" s="41">
        <f t="shared" si="1225"/>
        <v>22267.95</v>
      </c>
      <c r="M8781" s="39">
        <v>20</v>
      </c>
      <c r="N8781" s="42">
        <f t="shared" si="1221"/>
        <v>4.1642710472279258</v>
      </c>
      <c r="O8781" s="43">
        <f t="shared" si="1222"/>
        <v>1113.3975</v>
      </c>
      <c r="P8781" s="44">
        <f t="shared" si="1223"/>
        <v>4636.4889733059554</v>
      </c>
      <c r="Q8781" s="44">
        <f t="shared" si="1224"/>
        <v>17631.461026694044</v>
      </c>
      <c r="R8781" s="44" t="e">
        <f>VLOOKUP(S8781,Sheet8!B:C,2,0)</f>
        <v>#N/A</v>
      </c>
      <c r="S8781" s="6" t="s">
        <v>15115</v>
      </c>
      <c r="T8781" s="6" t="e">
        <f>VLOOKUP(U8781,'17-1'!J:K,2,0)</f>
        <v>#N/A</v>
      </c>
      <c r="U8781" s="6" t="s">
        <v>39999</v>
      </c>
    </row>
    <row r="8782" spans="1:21" x14ac:dyDescent="0.25">
      <c r="A8782" s="35">
        <v>8402</v>
      </c>
      <c r="B8782" s="36">
        <v>371</v>
      </c>
      <c r="C8782" s="36">
        <v>20007185</v>
      </c>
      <c r="D8782" s="36">
        <v>100719</v>
      </c>
      <c r="E8782" s="36">
        <v>30200090</v>
      </c>
      <c r="F8782" s="36" t="s">
        <v>19</v>
      </c>
      <c r="G8782" s="37" t="s">
        <v>4608</v>
      </c>
      <c r="H8782" s="38">
        <v>40664</v>
      </c>
      <c r="I8782" s="39">
        <v>20</v>
      </c>
      <c r="J8782" s="74">
        <v>8830.4</v>
      </c>
      <c r="K8782" s="45">
        <v>1</v>
      </c>
      <c r="L8782" s="41">
        <f t="shared" si="1225"/>
        <v>8830.4</v>
      </c>
      <c r="M8782" s="39">
        <v>20</v>
      </c>
      <c r="N8782" s="42">
        <f t="shared" si="1221"/>
        <v>4.1642710472279258</v>
      </c>
      <c r="O8782" s="43">
        <f t="shared" si="1222"/>
        <v>441.52</v>
      </c>
      <c r="P8782" s="44">
        <f t="shared" si="1223"/>
        <v>1838.6089527720737</v>
      </c>
      <c r="Q8782" s="44">
        <f t="shared" si="1224"/>
        <v>6991.7910472279254</v>
      </c>
      <c r="R8782" s="44" t="e">
        <f>VLOOKUP(S8782,Sheet8!B:C,2,0)</f>
        <v>#N/A</v>
      </c>
      <c r="S8782" s="6" t="s">
        <v>15116</v>
      </c>
      <c r="T8782" s="6" t="e">
        <f>VLOOKUP(U8782,'17-1'!J:K,2,0)</f>
        <v>#N/A</v>
      </c>
      <c r="U8782" s="6" t="s">
        <v>40000</v>
      </c>
    </row>
    <row r="8783" spans="1:21" x14ac:dyDescent="0.25">
      <c r="A8783" s="35">
        <v>961</v>
      </c>
      <c r="B8783" s="36">
        <v>307</v>
      </c>
      <c r="C8783" s="36">
        <v>20002837</v>
      </c>
      <c r="D8783" s="36">
        <v>100718</v>
      </c>
      <c r="E8783" s="36">
        <v>30200017</v>
      </c>
      <c r="F8783" s="36" t="s">
        <v>4944</v>
      </c>
      <c r="G8783" s="37" t="s">
        <v>5009</v>
      </c>
      <c r="H8783" s="38">
        <v>38717</v>
      </c>
      <c r="I8783" s="39">
        <v>35</v>
      </c>
      <c r="J8783" s="74">
        <v>85300.56</v>
      </c>
      <c r="K8783" s="45">
        <v>1</v>
      </c>
      <c r="L8783" s="41">
        <f t="shared" si="1225"/>
        <v>85300.56</v>
      </c>
      <c r="M8783" s="39">
        <v>35</v>
      </c>
      <c r="N8783" s="42">
        <f t="shared" si="1221"/>
        <v>9.4948665297741268</v>
      </c>
      <c r="O8783" s="43">
        <f t="shared" si="1222"/>
        <v>2437.158857142857</v>
      </c>
      <c r="P8783" s="44">
        <f t="shared" si="1223"/>
        <v>23140.498060428275</v>
      </c>
      <c r="Q8783" s="44">
        <f t="shared" si="1224"/>
        <v>62160.061939571722</v>
      </c>
      <c r="R8783" s="44" t="e">
        <f>VLOOKUP(S8783,Sheet8!B:C,2,0)</f>
        <v>#N/A</v>
      </c>
      <c r="S8783" s="6" t="s">
        <v>15117</v>
      </c>
      <c r="T8783" s="6" t="e">
        <f>VLOOKUP(U8783,'17-1'!J:K,2,0)</f>
        <v>#N/A</v>
      </c>
      <c r="U8783" s="6" t="s">
        <v>40001</v>
      </c>
    </row>
    <row r="8784" spans="1:21" x14ac:dyDescent="0.25">
      <c r="A8784" s="35">
        <v>4701</v>
      </c>
      <c r="B8784" s="36">
        <v>331</v>
      </c>
      <c r="C8784" s="36">
        <v>20005764</v>
      </c>
      <c r="D8784" s="36">
        <v>100718</v>
      </c>
      <c r="E8784" s="36">
        <v>30200014</v>
      </c>
      <c r="F8784" s="36" t="s">
        <v>4963</v>
      </c>
      <c r="G8784" s="37" t="s">
        <v>4962</v>
      </c>
      <c r="H8784" s="38">
        <v>39753</v>
      </c>
      <c r="I8784" s="39">
        <v>35</v>
      </c>
      <c r="J8784" s="74">
        <v>45628.41</v>
      </c>
      <c r="K8784" s="48">
        <v>0</v>
      </c>
      <c r="L8784" s="41">
        <f t="shared" si="1225"/>
        <v>0</v>
      </c>
      <c r="M8784" s="39">
        <v>35</v>
      </c>
      <c r="N8784" s="42">
        <f t="shared" si="1221"/>
        <v>6.6584531143052708</v>
      </c>
      <c r="O8784" s="43">
        <f t="shared" si="1222"/>
        <v>0</v>
      </c>
      <c r="P8784" s="44">
        <f t="shared" si="1223"/>
        <v>0</v>
      </c>
      <c r="Q8784" s="44" t="str">
        <f t="shared" si="1224"/>
        <v xml:space="preserve"> </v>
      </c>
      <c r="R8784" s="44" t="e">
        <f>VLOOKUP(S8784,Sheet8!B:C,2,0)</f>
        <v>#N/A</v>
      </c>
      <c r="S8784" s="6" t="s">
        <v>15118</v>
      </c>
      <c r="T8784" s="6" t="e">
        <f>VLOOKUP(U8784,'17-1'!J:K,2,0)</f>
        <v>#N/A</v>
      </c>
      <c r="U8784" s="6" t="s">
        <v>40002</v>
      </c>
    </row>
    <row r="8785" spans="1:21" x14ac:dyDescent="0.25">
      <c r="A8785" s="35">
        <v>6856</v>
      </c>
      <c r="B8785" s="36">
        <v>354</v>
      </c>
      <c r="C8785" s="36">
        <v>10000610</v>
      </c>
      <c r="D8785" s="36">
        <v>100719</v>
      </c>
      <c r="E8785" s="36">
        <v>30200013</v>
      </c>
      <c r="F8785" s="36" t="s">
        <v>50</v>
      </c>
      <c r="G8785" s="37" t="s">
        <v>4962</v>
      </c>
      <c r="H8785" s="38">
        <v>39783</v>
      </c>
      <c r="I8785" s="39">
        <v>33</v>
      </c>
      <c r="J8785" s="74">
        <v>1359.43</v>
      </c>
      <c r="K8785" s="45">
        <v>1</v>
      </c>
      <c r="L8785" s="41">
        <f t="shared" si="1225"/>
        <v>1359.43</v>
      </c>
      <c r="M8785" s="39">
        <v>33</v>
      </c>
      <c r="N8785" s="42">
        <f t="shared" si="1221"/>
        <v>6.5763175906913069</v>
      </c>
      <c r="O8785" s="43">
        <f t="shared" si="1222"/>
        <v>41.194848484848485</v>
      </c>
      <c r="P8785" s="44">
        <f t="shared" si="1223"/>
        <v>270.91040673677225</v>
      </c>
      <c r="Q8785" s="44">
        <f t="shared" si="1224"/>
        <v>1088.5195932632278</v>
      </c>
      <c r="R8785" s="44" t="e">
        <f>VLOOKUP(S8785,Sheet8!B:C,2,0)</f>
        <v>#N/A</v>
      </c>
      <c r="S8785" s="6" t="s">
        <v>15119</v>
      </c>
      <c r="T8785" s="6" t="e">
        <f>VLOOKUP(U8785,'17-1'!J:K,2,0)</f>
        <v>#N/A</v>
      </c>
      <c r="U8785" s="6" t="s">
        <v>40003</v>
      </c>
    </row>
    <row r="8786" spans="1:21" x14ac:dyDescent="0.25">
      <c r="A8786" s="35">
        <v>6240</v>
      </c>
      <c r="B8786" s="36">
        <v>334</v>
      </c>
      <c r="C8786" s="36">
        <v>20007364</v>
      </c>
      <c r="D8786" s="36">
        <v>100718</v>
      </c>
      <c r="E8786" s="36">
        <v>30200063</v>
      </c>
      <c r="F8786" s="36" t="s">
        <v>552</v>
      </c>
      <c r="G8786" s="37" t="s">
        <v>3458</v>
      </c>
      <c r="H8786" s="38">
        <v>41426</v>
      </c>
      <c r="I8786" s="39">
        <v>85</v>
      </c>
      <c r="J8786" s="74">
        <v>13393.96</v>
      </c>
      <c r="K8786" s="45">
        <v>1</v>
      </c>
      <c r="L8786" s="41">
        <f t="shared" si="1225"/>
        <v>13393.96</v>
      </c>
      <c r="M8786" s="39">
        <v>85</v>
      </c>
      <c r="N8786" s="42">
        <f t="shared" si="1221"/>
        <v>2.0780287474332648</v>
      </c>
      <c r="O8786" s="43">
        <f t="shared" si="1222"/>
        <v>157.57599999999999</v>
      </c>
      <c r="P8786" s="44">
        <f t="shared" si="1223"/>
        <v>327.44745790554413</v>
      </c>
      <c r="Q8786" s="44">
        <f t="shared" si="1224"/>
        <v>13066.512542094455</v>
      </c>
      <c r="R8786" s="44" t="e">
        <f>VLOOKUP(S8786,Sheet8!B:C,2,0)</f>
        <v>#N/A</v>
      </c>
      <c r="S8786" s="6" t="s">
        <v>15120</v>
      </c>
      <c r="T8786" s="6" t="e">
        <f>VLOOKUP(U8786,'17-1'!J:K,2,0)</f>
        <v>#N/A</v>
      </c>
      <c r="U8786" s="6" t="s">
        <v>40004</v>
      </c>
    </row>
    <row r="8787" spans="1:21" x14ac:dyDescent="0.25">
      <c r="A8787" s="35">
        <v>8367</v>
      </c>
      <c r="B8787" s="36">
        <v>371</v>
      </c>
      <c r="C8787" s="36">
        <v>20007134</v>
      </c>
      <c r="D8787" s="36">
        <v>100719</v>
      </c>
      <c r="E8787" s="36">
        <v>30200066</v>
      </c>
      <c r="F8787" s="36" t="s">
        <v>13</v>
      </c>
      <c r="G8787" s="37" t="s">
        <v>2902</v>
      </c>
      <c r="H8787" s="38">
        <v>40483</v>
      </c>
      <c r="I8787" s="39">
        <v>85</v>
      </c>
      <c r="J8787" s="74">
        <v>9080.26</v>
      </c>
      <c r="K8787" s="45">
        <v>1</v>
      </c>
      <c r="L8787" s="41">
        <f t="shared" si="1225"/>
        <v>9080.26</v>
      </c>
      <c r="M8787" s="39">
        <v>85</v>
      </c>
      <c r="N8787" s="42">
        <f t="shared" si="1221"/>
        <v>4.6598220396988363</v>
      </c>
      <c r="O8787" s="43">
        <f t="shared" si="1222"/>
        <v>106.82658823529412</v>
      </c>
      <c r="P8787" s="44">
        <f t="shared" si="1223"/>
        <v>497.79289028465598</v>
      </c>
      <c r="Q8787" s="44">
        <f t="shared" si="1224"/>
        <v>8582.4671097153441</v>
      </c>
      <c r="R8787" s="44" t="e">
        <f>VLOOKUP(S8787,Sheet8!B:C,2,0)</f>
        <v>#N/A</v>
      </c>
      <c r="S8787" s="6" t="s">
        <v>15121</v>
      </c>
      <c r="T8787" s="6" t="e">
        <f>VLOOKUP(U8787,'17-1'!J:K,2,0)</f>
        <v>#N/A</v>
      </c>
      <c r="U8787" s="6" t="s">
        <v>40005</v>
      </c>
    </row>
    <row r="8788" spans="1:21" x14ac:dyDescent="0.25">
      <c r="A8788" s="35">
        <v>340</v>
      </c>
      <c r="B8788" s="36">
        <v>304</v>
      </c>
      <c r="C8788" s="36">
        <v>10000314</v>
      </c>
      <c r="D8788" s="36">
        <v>100718</v>
      </c>
      <c r="E8788" s="36">
        <v>30200011</v>
      </c>
      <c r="F8788" s="36" t="s">
        <v>53</v>
      </c>
      <c r="G8788" s="37" t="s">
        <v>3036</v>
      </c>
      <c r="H8788" s="38">
        <v>38717</v>
      </c>
      <c r="I8788" s="39">
        <v>85</v>
      </c>
      <c r="J8788" s="74">
        <v>60643.199999999997</v>
      </c>
      <c r="K8788" s="111">
        <v>0</v>
      </c>
      <c r="L8788" s="59">
        <f t="shared" si="1225"/>
        <v>0</v>
      </c>
      <c r="M8788" s="39">
        <v>85</v>
      </c>
      <c r="N8788" s="42">
        <f t="shared" si="1221"/>
        <v>9.4948665297741268</v>
      </c>
      <c r="O8788" s="43">
        <f t="shared" si="1222"/>
        <v>0</v>
      </c>
      <c r="P8788" s="44">
        <f t="shared" si="1223"/>
        <v>0</v>
      </c>
      <c r="Q8788" s="44" t="str">
        <f t="shared" si="1224"/>
        <v xml:space="preserve"> </v>
      </c>
      <c r="R8788" s="44" t="str">
        <f>VLOOKUP(S8788,Sheet8!B:C,2,0)</f>
        <v>GOTCHA</v>
      </c>
      <c r="S8788" s="6" t="s">
        <v>8356</v>
      </c>
      <c r="T8788" s="6" t="str">
        <f>VLOOKUP(U8788,'17-1'!J:K,2,0)</f>
        <v>IM HERE</v>
      </c>
      <c r="U8788" s="6" t="s">
        <v>28190</v>
      </c>
    </row>
    <row r="8789" spans="1:21" x14ac:dyDescent="0.25">
      <c r="A8789" s="35">
        <v>2947</v>
      </c>
      <c r="B8789" s="36">
        <v>320</v>
      </c>
      <c r="C8789" s="36">
        <v>20005007</v>
      </c>
      <c r="D8789" s="36">
        <v>100718</v>
      </c>
      <c r="E8789" s="36">
        <v>30200088</v>
      </c>
      <c r="F8789" s="36" t="s">
        <v>59</v>
      </c>
      <c r="G8789" s="37" t="s">
        <v>3238</v>
      </c>
      <c r="H8789" s="38">
        <v>39172</v>
      </c>
      <c r="I8789" s="39">
        <v>85</v>
      </c>
      <c r="J8789" s="74">
        <v>20532.36</v>
      </c>
      <c r="K8789" s="111">
        <v>0</v>
      </c>
      <c r="L8789" s="59">
        <f t="shared" si="1225"/>
        <v>0</v>
      </c>
      <c r="M8789" s="39">
        <v>85</v>
      </c>
      <c r="N8789" s="42">
        <f t="shared" si="1221"/>
        <v>8.2491444216290208</v>
      </c>
      <c r="O8789" s="43">
        <f t="shared" si="1222"/>
        <v>0</v>
      </c>
      <c r="P8789" s="44">
        <f t="shared" si="1223"/>
        <v>0</v>
      </c>
      <c r="Q8789" s="44" t="str">
        <f t="shared" si="1224"/>
        <v xml:space="preserve"> </v>
      </c>
      <c r="R8789" s="44" t="str">
        <f>VLOOKUP(S8789,Sheet8!B:C,2,0)</f>
        <v>GOTCHA</v>
      </c>
      <c r="S8789" s="6" t="s">
        <v>9433</v>
      </c>
      <c r="T8789" s="6" t="str">
        <f>VLOOKUP(U8789,'17-1'!J:K,2,0)</f>
        <v>IM HERE</v>
      </c>
      <c r="U8789" s="6" t="s">
        <v>29272</v>
      </c>
    </row>
    <row r="8790" spans="1:21" x14ac:dyDescent="0.25">
      <c r="A8790" s="35">
        <v>6889</v>
      </c>
      <c r="B8790" s="36">
        <v>355</v>
      </c>
      <c r="C8790" s="36">
        <v>20000762</v>
      </c>
      <c r="D8790" s="36">
        <v>100719</v>
      </c>
      <c r="E8790" s="36">
        <v>30200077</v>
      </c>
      <c r="F8790" s="36" t="s">
        <v>15</v>
      </c>
      <c r="G8790" s="37" t="s">
        <v>1210</v>
      </c>
      <c r="H8790" s="38">
        <v>40725</v>
      </c>
      <c r="I8790" s="39">
        <v>15</v>
      </c>
      <c r="J8790" s="74">
        <v>13963</v>
      </c>
      <c r="K8790" s="45">
        <v>1</v>
      </c>
      <c r="L8790" s="41">
        <f t="shared" ref="L8790:L8797" si="1226">J8790*K8790</f>
        <v>13963</v>
      </c>
      <c r="M8790" s="39">
        <v>15</v>
      </c>
      <c r="N8790" s="42">
        <f t="shared" si="1221"/>
        <v>3.9972621492128679</v>
      </c>
      <c r="O8790" s="43">
        <f t="shared" si="1222"/>
        <v>930.86666666666667</v>
      </c>
      <c r="P8790" s="44">
        <f t="shared" si="1223"/>
        <v>3720.9180926306185</v>
      </c>
      <c r="Q8790" s="44">
        <f t="shared" si="1224"/>
        <v>10242.081907369382</v>
      </c>
      <c r="R8790" s="44" t="e">
        <f>VLOOKUP(S8790,Sheet8!B:C,2,0)</f>
        <v>#N/A</v>
      </c>
      <c r="S8790" s="6" t="s">
        <v>15122</v>
      </c>
      <c r="T8790" s="6" t="e">
        <f>VLOOKUP(U8790,'17-1'!J:K,2,0)</f>
        <v>#N/A</v>
      </c>
      <c r="U8790" s="6" t="s">
        <v>40006</v>
      </c>
    </row>
    <row r="8791" spans="1:21" x14ac:dyDescent="0.25">
      <c r="A8791" s="35">
        <v>2308</v>
      </c>
      <c r="B8791" s="36">
        <v>311</v>
      </c>
      <c r="C8791" s="36">
        <v>20006873</v>
      </c>
      <c r="D8791" s="36">
        <v>100718</v>
      </c>
      <c r="E8791" s="36">
        <v>30200066</v>
      </c>
      <c r="F8791" s="36" t="s">
        <v>13</v>
      </c>
      <c r="G8791" s="37" t="s">
        <v>1937</v>
      </c>
      <c r="H8791" s="38">
        <v>41394</v>
      </c>
      <c r="I8791" s="39">
        <v>15</v>
      </c>
      <c r="J8791" s="74">
        <v>3512.4</v>
      </c>
      <c r="K8791" s="45">
        <v>1</v>
      </c>
      <c r="L8791" s="41">
        <f t="shared" si="1226"/>
        <v>3512.4</v>
      </c>
      <c r="M8791" s="39">
        <v>15</v>
      </c>
      <c r="N8791" s="42">
        <f t="shared" si="1221"/>
        <v>2.1656399726214923</v>
      </c>
      <c r="O8791" s="43">
        <f t="shared" si="1222"/>
        <v>234.16</v>
      </c>
      <c r="P8791" s="44">
        <f t="shared" si="1223"/>
        <v>507.10625598904869</v>
      </c>
      <c r="Q8791" s="44">
        <f t="shared" si="1224"/>
        <v>3005.2937440109513</v>
      </c>
      <c r="R8791" s="44" t="e">
        <f>VLOOKUP(S8791,Sheet8!B:C,2,0)</f>
        <v>#N/A</v>
      </c>
      <c r="S8791" s="6" t="s">
        <v>15123</v>
      </c>
      <c r="T8791" s="6" t="e">
        <f>VLOOKUP(U8791,'17-1'!J:K,2,0)</f>
        <v>#N/A</v>
      </c>
      <c r="U8791" s="6" t="s">
        <v>40007</v>
      </c>
    </row>
    <row r="8792" spans="1:21" x14ac:dyDescent="0.25">
      <c r="A8792" s="35">
        <v>5138</v>
      </c>
      <c r="B8792" s="36">
        <v>333</v>
      </c>
      <c r="C8792" s="36">
        <v>20003335</v>
      </c>
      <c r="D8792" s="36">
        <v>100718</v>
      </c>
      <c r="E8792" s="36">
        <v>30200066</v>
      </c>
      <c r="F8792" s="36" t="s">
        <v>13</v>
      </c>
      <c r="G8792" s="37" t="s">
        <v>1936</v>
      </c>
      <c r="H8792" s="38">
        <v>41394</v>
      </c>
      <c r="I8792" s="39">
        <v>15</v>
      </c>
      <c r="J8792" s="74">
        <v>2186.6</v>
      </c>
      <c r="K8792" s="45">
        <v>1</v>
      </c>
      <c r="L8792" s="41">
        <f t="shared" si="1226"/>
        <v>2186.6</v>
      </c>
      <c r="M8792" s="39">
        <v>15</v>
      </c>
      <c r="N8792" s="42">
        <f t="shared" si="1221"/>
        <v>2.1656399726214923</v>
      </c>
      <c r="O8792" s="43">
        <f t="shared" si="1222"/>
        <v>145.77333333333334</v>
      </c>
      <c r="P8792" s="44">
        <f t="shared" si="1223"/>
        <v>315.69255760894362</v>
      </c>
      <c r="Q8792" s="44">
        <f t="shared" si="1224"/>
        <v>1870.9074423910563</v>
      </c>
      <c r="R8792" s="44" t="e">
        <f>VLOOKUP(S8792,Sheet8!B:C,2,0)</f>
        <v>#N/A</v>
      </c>
      <c r="S8792" s="6" t="s">
        <v>15124</v>
      </c>
      <c r="T8792" s="6" t="e">
        <f>VLOOKUP(U8792,'17-1'!J:K,2,0)</f>
        <v>#N/A</v>
      </c>
      <c r="U8792" s="6" t="s">
        <v>40008</v>
      </c>
    </row>
    <row r="8793" spans="1:21" x14ac:dyDescent="0.25">
      <c r="A8793" s="35">
        <v>6288</v>
      </c>
      <c r="B8793" s="36">
        <v>334</v>
      </c>
      <c r="C8793" s="36">
        <v>20007414</v>
      </c>
      <c r="D8793" s="36">
        <v>100718</v>
      </c>
      <c r="E8793" s="36">
        <v>30200065</v>
      </c>
      <c r="F8793" s="36" t="s">
        <v>11</v>
      </c>
      <c r="G8793" s="37" t="s">
        <v>1953</v>
      </c>
      <c r="H8793" s="38">
        <v>41547</v>
      </c>
      <c r="I8793" s="39">
        <v>15</v>
      </c>
      <c r="J8793" s="74">
        <v>3639</v>
      </c>
      <c r="K8793" s="45">
        <v>1</v>
      </c>
      <c r="L8793" s="41">
        <f t="shared" si="1226"/>
        <v>3639</v>
      </c>
      <c r="M8793" s="39">
        <v>15</v>
      </c>
      <c r="N8793" s="42">
        <f t="shared" si="1221"/>
        <v>1.7467488021902806</v>
      </c>
      <c r="O8793" s="43">
        <f t="shared" si="1222"/>
        <v>242.6</v>
      </c>
      <c r="P8793" s="44">
        <f t="shared" si="1223"/>
        <v>423.76125941136212</v>
      </c>
      <c r="Q8793" s="44">
        <f t="shared" si="1224"/>
        <v>3215.2387405886379</v>
      </c>
      <c r="R8793" s="44" t="e">
        <f>VLOOKUP(S8793,Sheet8!B:C,2,0)</f>
        <v>#N/A</v>
      </c>
      <c r="S8793" s="6" t="s">
        <v>15125</v>
      </c>
      <c r="T8793" s="6" t="e">
        <f>VLOOKUP(U8793,'17-1'!J:K,2,0)</f>
        <v>#N/A</v>
      </c>
      <c r="U8793" s="6" t="s">
        <v>40009</v>
      </c>
    </row>
    <row r="8794" spans="1:21" x14ac:dyDescent="0.25">
      <c r="A8794" s="35">
        <v>495</v>
      </c>
      <c r="B8794" s="36">
        <v>304</v>
      </c>
      <c r="C8794" s="36">
        <v>10000490</v>
      </c>
      <c r="D8794" s="36">
        <v>100718</v>
      </c>
      <c r="E8794" s="36">
        <v>30200077</v>
      </c>
      <c r="F8794" s="36" t="s">
        <v>15</v>
      </c>
      <c r="G8794" s="37" t="s">
        <v>4692</v>
      </c>
      <c r="H8794" s="38">
        <v>41000</v>
      </c>
      <c r="I8794" s="39">
        <v>20</v>
      </c>
      <c r="J8794" s="74">
        <v>6358</v>
      </c>
      <c r="K8794" s="45">
        <v>1</v>
      </c>
      <c r="L8794" s="41">
        <f t="shared" si="1226"/>
        <v>6358</v>
      </c>
      <c r="M8794" s="39">
        <v>20</v>
      </c>
      <c r="N8794" s="42">
        <f t="shared" si="1221"/>
        <v>3.2443531827515399</v>
      </c>
      <c r="O8794" s="43">
        <f t="shared" si="1222"/>
        <v>317.89999999999998</v>
      </c>
      <c r="P8794" s="44">
        <f t="shared" si="1223"/>
        <v>1031.3798767967146</v>
      </c>
      <c r="Q8794" s="44">
        <f t="shared" si="1224"/>
        <v>5326.6201232032854</v>
      </c>
      <c r="R8794" s="44" t="e">
        <f>VLOOKUP(S8794,Sheet8!B:C,2,0)</f>
        <v>#N/A</v>
      </c>
      <c r="S8794" s="6" t="s">
        <v>15126</v>
      </c>
      <c r="T8794" s="6" t="e">
        <f>VLOOKUP(U8794,'17-1'!J:K,2,0)</f>
        <v>#N/A</v>
      </c>
      <c r="U8794" s="6" t="s">
        <v>40010</v>
      </c>
    </row>
    <row r="8795" spans="1:21" x14ac:dyDescent="0.25">
      <c r="A8795" s="35">
        <v>8381</v>
      </c>
      <c r="B8795" s="36">
        <v>371</v>
      </c>
      <c r="C8795" s="36">
        <v>20007160</v>
      </c>
      <c r="D8795" s="36">
        <v>100719</v>
      </c>
      <c r="E8795" s="36">
        <v>30200051</v>
      </c>
      <c r="F8795" s="36" t="s">
        <v>58</v>
      </c>
      <c r="G8795" s="37" t="s">
        <v>1947</v>
      </c>
      <c r="H8795" s="38">
        <v>41500</v>
      </c>
      <c r="I8795" s="39">
        <v>15</v>
      </c>
      <c r="J8795" s="74">
        <v>10036</v>
      </c>
      <c r="K8795" s="45">
        <v>1</v>
      </c>
      <c r="L8795" s="41">
        <f t="shared" si="1226"/>
        <v>10036</v>
      </c>
      <c r="M8795" s="39">
        <v>15</v>
      </c>
      <c r="N8795" s="42">
        <f t="shared" si="1221"/>
        <v>1.8754277891854894</v>
      </c>
      <c r="O8795" s="43">
        <f t="shared" si="1222"/>
        <v>669.06666666666672</v>
      </c>
      <c r="P8795" s="44">
        <f t="shared" si="1223"/>
        <v>1254.7862194843715</v>
      </c>
      <c r="Q8795" s="44">
        <f t="shared" si="1224"/>
        <v>8781.213780515629</v>
      </c>
      <c r="R8795" s="44" t="e">
        <f>VLOOKUP(S8795,Sheet8!B:C,2,0)</f>
        <v>#N/A</v>
      </c>
      <c r="S8795" s="6" t="s">
        <v>15127</v>
      </c>
      <c r="T8795" s="6" t="e">
        <f>VLOOKUP(U8795,'17-1'!J:K,2,0)</f>
        <v>#N/A</v>
      </c>
      <c r="U8795" s="6" t="s">
        <v>40011</v>
      </c>
    </row>
    <row r="8796" spans="1:21" x14ac:dyDescent="0.25">
      <c r="A8796" s="35">
        <v>8419</v>
      </c>
      <c r="B8796" s="36">
        <v>371</v>
      </c>
      <c r="C8796" s="36">
        <v>20007218</v>
      </c>
      <c r="D8796" s="36">
        <v>100719</v>
      </c>
      <c r="E8796" s="36">
        <v>30200023</v>
      </c>
      <c r="F8796" s="36" t="s">
        <v>23</v>
      </c>
      <c r="G8796" s="37" t="s">
        <v>1946</v>
      </c>
      <c r="H8796" s="38">
        <v>41500</v>
      </c>
      <c r="I8796" s="39">
        <v>15</v>
      </c>
      <c r="J8796" s="74">
        <v>10121</v>
      </c>
      <c r="K8796" s="45">
        <v>1</v>
      </c>
      <c r="L8796" s="41">
        <f t="shared" si="1226"/>
        <v>10121</v>
      </c>
      <c r="M8796" s="39">
        <v>15</v>
      </c>
      <c r="N8796" s="42">
        <f t="shared" si="1221"/>
        <v>1.8754277891854894</v>
      </c>
      <c r="O8796" s="43">
        <f t="shared" si="1222"/>
        <v>674.73333333333335</v>
      </c>
      <c r="P8796" s="44">
        <f t="shared" si="1223"/>
        <v>1265.413643623089</v>
      </c>
      <c r="Q8796" s="44">
        <f t="shared" si="1224"/>
        <v>8855.5863563769108</v>
      </c>
      <c r="R8796" s="44" t="e">
        <f>VLOOKUP(S8796,Sheet8!B:C,2,0)</f>
        <v>#N/A</v>
      </c>
      <c r="S8796" s="6" t="s">
        <v>15128</v>
      </c>
      <c r="T8796" s="6" t="e">
        <f>VLOOKUP(U8796,'17-1'!J:K,2,0)</f>
        <v>#N/A</v>
      </c>
      <c r="U8796" s="6" t="s">
        <v>40012</v>
      </c>
    </row>
    <row r="8797" spans="1:21" x14ac:dyDescent="0.25">
      <c r="A8797" s="35">
        <v>3032</v>
      </c>
      <c r="B8797" s="36">
        <v>320</v>
      </c>
      <c r="C8797" s="36">
        <v>20006402</v>
      </c>
      <c r="D8797" s="36">
        <v>100718</v>
      </c>
      <c r="E8797" s="36">
        <v>30200083</v>
      </c>
      <c r="F8797" s="36" t="s">
        <v>164</v>
      </c>
      <c r="G8797" s="37" t="s">
        <v>1871</v>
      </c>
      <c r="H8797" s="38">
        <v>41122</v>
      </c>
      <c r="I8797" s="39">
        <v>15</v>
      </c>
      <c r="J8797" s="74">
        <v>12070</v>
      </c>
      <c r="K8797" s="45">
        <v>1</v>
      </c>
      <c r="L8797" s="41">
        <f t="shared" si="1226"/>
        <v>12070</v>
      </c>
      <c r="M8797" s="39">
        <v>15</v>
      </c>
      <c r="N8797" s="42">
        <f t="shared" si="1221"/>
        <v>2.9103353867214237</v>
      </c>
      <c r="O8797" s="43">
        <f t="shared" si="1222"/>
        <v>804.66666666666663</v>
      </c>
      <c r="P8797" s="44">
        <f t="shared" si="1223"/>
        <v>2341.8498745151724</v>
      </c>
      <c r="Q8797" s="44">
        <f t="shared" si="1224"/>
        <v>9728.1501254848281</v>
      </c>
      <c r="R8797" s="44" t="e">
        <f>VLOOKUP(S8797,Sheet8!B:C,2,0)</f>
        <v>#N/A</v>
      </c>
      <c r="S8797" s="6" t="s">
        <v>15129</v>
      </c>
      <c r="T8797" s="6" t="e">
        <f>VLOOKUP(U8797,'17-1'!J:K,2,0)</f>
        <v>#N/A</v>
      </c>
      <c r="U8797" s="6" t="s">
        <v>40013</v>
      </c>
    </row>
    <row r="8798" spans="1:21" x14ac:dyDescent="0.25">
      <c r="A8798" s="35">
        <v>4356</v>
      </c>
      <c r="B8798" s="36">
        <v>331</v>
      </c>
      <c r="C8798" s="36">
        <v>20003600</v>
      </c>
      <c r="D8798" s="36">
        <v>100718</v>
      </c>
      <c r="E8798" s="36">
        <v>30200034</v>
      </c>
      <c r="F8798" s="36" t="s">
        <v>4946</v>
      </c>
      <c r="G8798" s="37" t="s">
        <v>6415</v>
      </c>
      <c r="H8798" s="38">
        <v>38960</v>
      </c>
      <c r="I8798" s="39">
        <v>20</v>
      </c>
      <c r="J8798" s="74">
        <v>912.1</v>
      </c>
      <c r="K8798" s="111">
        <v>0</v>
      </c>
      <c r="L8798" s="59">
        <f>J8798*K8798</f>
        <v>0</v>
      </c>
      <c r="M8798" s="39">
        <v>20</v>
      </c>
      <c r="N8798" s="42">
        <f t="shared" si="1221"/>
        <v>8.8295687885010263</v>
      </c>
      <c r="O8798" s="43">
        <f t="shared" si="1222"/>
        <v>0</v>
      </c>
      <c r="P8798" s="44">
        <f t="shared" si="1223"/>
        <v>0</v>
      </c>
      <c r="Q8798" s="44" t="str">
        <f t="shared" si="1224"/>
        <v xml:space="preserve"> </v>
      </c>
      <c r="R8798" s="44" t="str">
        <f>VLOOKUP(S8798,Sheet8!B:C,2,0)</f>
        <v>GOTCHA</v>
      </c>
      <c r="S8798" s="6" t="s">
        <v>8996</v>
      </c>
      <c r="T8798" s="6" t="str">
        <f>VLOOKUP(U8798,'17-1'!J:K,2,0)</f>
        <v>IM HERE</v>
      </c>
      <c r="U8798" s="6" t="s">
        <v>28833</v>
      </c>
    </row>
    <row r="8799" spans="1:21" x14ac:dyDescent="0.25">
      <c r="A8799" s="35">
        <v>3430</v>
      </c>
      <c r="B8799" s="36">
        <v>330</v>
      </c>
      <c r="C8799" s="36">
        <v>20004397</v>
      </c>
      <c r="D8799" s="36">
        <v>100718</v>
      </c>
      <c r="E8799" s="6">
        <v>30200101</v>
      </c>
      <c r="F8799" s="6" t="s">
        <v>421</v>
      </c>
      <c r="G8799" s="37" t="s">
        <v>6599</v>
      </c>
      <c r="H8799" s="38">
        <v>40756</v>
      </c>
      <c r="I8799" s="39">
        <v>15</v>
      </c>
      <c r="J8799" s="74">
        <v>26076.33</v>
      </c>
      <c r="K8799" s="45">
        <v>1</v>
      </c>
      <c r="L8799" s="41">
        <f t="shared" ref="L8799" si="1227">J8799*K8799</f>
        <v>26076.33</v>
      </c>
      <c r="M8799" s="39">
        <v>15</v>
      </c>
      <c r="N8799" s="42">
        <f t="shared" ref="N8799" si="1228">IF(M8799=" "," ",IF(+H8799&lt;=367," ",($C$6-H8799)/365.25))</f>
        <v>3.9123887748117729</v>
      </c>
      <c r="O8799" s="43">
        <f t="shared" ref="O8799" si="1229">IF(+N8799&gt;=M8799,"--",L8799/M8799)</f>
        <v>1738.422</v>
      </c>
      <c r="P8799" s="44">
        <f t="shared" ref="P8799" si="1230">IF(+N8799/M8799&gt;1,L8799,L8799*N8799/M8799)</f>
        <v>6801.3827186858316</v>
      </c>
      <c r="Q8799" s="44">
        <f t="shared" ref="Q8799" si="1231">IF(+L8799=0," ",IF(+L8799-P8799&lt;=0,0,(L8799-P8799)))</f>
        <v>19274.947281314169</v>
      </c>
      <c r="R8799" s="44" t="e">
        <f>VLOOKUP(S8799,Sheet8!B:C,2,0)</f>
        <v>#N/A</v>
      </c>
      <c r="S8799" s="6" t="s">
        <v>15130</v>
      </c>
      <c r="T8799" s="6" t="e">
        <f>VLOOKUP(U8799,'17-1'!J:K,2,0)</f>
        <v>#N/A</v>
      </c>
    </row>
    <row r="8800" spans="1:21" s="6" customFormat="1" x14ac:dyDescent="0.25">
      <c r="G8800" s="112" t="s">
        <v>40014</v>
      </c>
      <c r="H8800" s="112"/>
      <c r="I8800" s="112"/>
      <c r="J8800" s="86">
        <f>SUM(J10:J8799)</f>
        <v>136650200.71999949</v>
      </c>
      <c r="K8800" s="85"/>
      <c r="L8800" s="87">
        <f>SUM(L10:L8799)</f>
        <v>87588280.897026822</v>
      </c>
      <c r="M8800" s="87"/>
      <c r="N8800" s="87"/>
      <c r="O8800" s="87">
        <f t="shared" ref="O8800:Q8800" si="1232">SUM(O10:O8799)</f>
        <v>2034829.0138214058</v>
      </c>
      <c r="P8800" s="87">
        <f t="shared" si="1232"/>
        <v>32635150.800591707</v>
      </c>
      <c r="Q8800" s="87">
        <f t="shared" si="1232"/>
        <v>54939921.740007453</v>
      </c>
      <c r="R8800" s="44"/>
    </row>
    <row r="8801" spans="1:130" s="6" customFormat="1" x14ac:dyDescent="0.25">
      <c r="G8801" s="88"/>
      <c r="H8801" s="88"/>
      <c r="I8801" s="88"/>
      <c r="J8801" s="86"/>
      <c r="K8801" s="85"/>
      <c r="L8801" s="87"/>
      <c r="M8801" s="87"/>
      <c r="N8801" s="87"/>
      <c r="O8801" s="87"/>
      <c r="P8801" s="87"/>
      <c r="Q8801" s="87"/>
      <c r="R8801" s="44"/>
    </row>
    <row r="8802" spans="1:130" s="6" customFormat="1" x14ac:dyDescent="0.25">
      <c r="G8802" s="88"/>
      <c r="H8802" s="88"/>
      <c r="I8802" s="88"/>
      <c r="J8802" s="86"/>
      <c r="K8802" s="85"/>
      <c r="L8802" s="87"/>
      <c r="M8802" s="87"/>
      <c r="N8802" s="87"/>
      <c r="O8802" s="87"/>
      <c r="P8802" s="87"/>
      <c r="Q8802" s="87"/>
      <c r="R8802" s="44"/>
    </row>
    <row r="8803" spans="1:130" s="6" customFormat="1" x14ac:dyDescent="0.25">
      <c r="G8803" s="88"/>
      <c r="H8803" s="88"/>
      <c r="I8803" s="88"/>
      <c r="J8803" s="86"/>
      <c r="K8803" s="85"/>
      <c r="L8803" s="87"/>
      <c r="M8803" s="87"/>
      <c r="N8803" s="87"/>
      <c r="O8803" s="87"/>
      <c r="P8803" s="87"/>
      <c r="Q8803" s="87"/>
      <c r="R8803" s="44"/>
    </row>
    <row r="8804" spans="1:130" s="101" customFormat="1" ht="30" x14ac:dyDescent="0.25">
      <c r="A8804" s="97"/>
      <c r="B8804" s="97"/>
      <c r="C8804" s="97"/>
      <c r="D8804" s="97"/>
      <c r="E8804" s="97"/>
      <c r="F8804" s="97"/>
      <c r="G8804" s="97"/>
      <c r="H8804" s="99"/>
      <c r="I8804" s="96"/>
      <c r="J8804" s="89"/>
      <c r="K8804" s="90" t="s">
        <v>40015</v>
      </c>
      <c r="L8804" s="91" t="s">
        <v>6616</v>
      </c>
      <c r="M8804" s="94"/>
      <c r="N8804" s="95"/>
      <c r="O8804" s="92" t="s">
        <v>6619</v>
      </c>
      <c r="P8804" s="93" t="s">
        <v>6610</v>
      </c>
      <c r="Q8804" s="93" t="s">
        <v>6611</v>
      </c>
      <c r="R8804" s="100"/>
      <c r="S8804" s="97"/>
      <c r="T8804" s="97"/>
      <c r="U8804" s="97"/>
      <c r="V8804" s="97"/>
      <c r="W8804" s="97"/>
      <c r="X8804" s="97"/>
      <c r="Y8804" s="97"/>
      <c r="Z8804" s="97"/>
      <c r="AA8804" s="97"/>
      <c r="AB8804" s="97"/>
      <c r="AC8804" s="97"/>
      <c r="AD8804" s="97"/>
      <c r="AE8804" s="97"/>
      <c r="AF8804" s="97"/>
      <c r="AG8804" s="97"/>
      <c r="AH8804" s="97"/>
      <c r="AI8804" s="97"/>
      <c r="AJ8804" s="97"/>
      <c r="AK8804" s="97"/>
      <c r="AL8804" s="97"/>
      <c r="AM8804" s="97"/>
      <c r="AN8804" s="97"/>
      <c r="AO8804" s="97"/>
      <c r="AP8804" s="97"/>
      <c r="AQ8804" s="97"/>
      <c r="AR8804" s="97"/>
      <c r="AS8804" s="97"/>
      <c r="AT8804" s="97"/>
      <c r="AU8804" s="97"/>
      <c r="AV8804" s="97"/>
      <c r="AW8804" s="97"/>
      <c r="AX8804" s="97"/>
      <c r="AY8804" s="97"/>
      <c r="AZ8804" s="97"/>
      <c r="BA8804" s="97"/>
      <c r="BB8804" s="97"/>
      <c r="BC8804" s="97"/>
      <c r="BD8804" s="97"/>
      <c r="BE8804" s="97"/>
      <c r="BF8804" s="97"/>
      <c r="BG8804" s="97"/>
      <c r="BH8804" s="97"/>
      <c r="BI8804" s="97"/>
      <c r="BJ8804" s="97"/>
      <c r="BK8804" s="97"/>
      <c r="BL8804" s="97"/>
      <c r="BM8804" s="97"/>
      <c r="BN8804" s="97"/>
      <c r="BO8804" s="97"/>
      <c r="BP8804" s="97"/>
      <c r="BQ8804" s="97"/>
      <c r="BR8804" s="97"/>
      <c r="BS8804" s="97"/>
      <c r="BT8804" s="97"/>
      <c r="BU8804" s="97"/>
      <c r="BV8804" s="97"/>
      <c r="BW8804" s="97"/>
      <c r="BX8804" s="97"/>
      <c r="BY8804" s="97"/>
      <c r="BZ8804" s="97"/>
      <c r="CA8804" s="97"/>
      <c r="CB8804" s="97"/>
      <c r="CC8804" s="97"/>
      <c r="CD8804" s="97"/>
      <c r="CE8804" s="97"/>
      <c r="CF8804" s="97"/>
      <c r="CG8804" s="97"/>
      <c r="CH8804" s="97"/>
      <c r="CI8804" s="97"/>
      <c r="CJ8804" s="97"/>
      <c r="CK8804" s="97"/>
      <c r="CL8804" s="97"/>
      <c r="CM8804" s="97"/>
      <c r="CN8804" s="97"/>
      <c r="CO8804" s="97"/>
      <c r="CP8804" s="97"/>
      <c r="CQ8804" s="97"/>
      <c r="CR8804" s="97"/>
      <c r="CS8804" s="97"/>
      <c r="CT8804" s="97"/>
      <c r="CU8804" s="97"/>
      <c r="CV8804" s="97"/>
      <c r="CW8804" s="97"/>
      <c r="CX8804" s="97"/>
      <c r="CY8804" s="97"/>
      <c r="CZ8804" s="97"/>
      <c r="DA8804" s="97"/>
      <c r="DB8804" s="97"/>
      <c r="DC8804" s="97"/>
      <c r="DD8804" s="97"/>
      <c r="DE8804" s="97"/>
      <c r="DF8804" s="97"/>
      <c r="DG8804" s="97"/>
      <c r="DH8804" s="97"/>
      <c r="DI8804" s="97"/>
      <c r="DJ8804" s="97"/>
      <c r="DK8804" s="97"/>
      <c r="DL8804" s="97"/>
      <c r="DM8804" s="97"/>
      <c r="DN8804" s="97"/>
      <c r="DO8804" s="97"/>
      <c r="DP8804" s="97"/>
      <c r="DQ8804" s="97"/>
      <c r="DR8804" s="97"/>
      <c r="DS8804" s="97"/>
      <c r="DT8804" s="97"/>
      <c r="DU8804" s="97"/>
      <c r="DV8804" s="97"/>
      <c r="DW8804" s="97"/>
      <c r="DX8804" s="97"/>
      <c r="DY8804" s="97"/>
      <c r="DZ8804" s="97"/>
    </row>
    <row r="8805" spans="1:130" s="97" customFormat="1" x14ac:dyDescent="0.25">
      <c r="E8805" s="5"/>
      <c r="F8805" s="103" t="s">
        <v>6628</v>
      </c>
      <c r="H8805" s="99"/>
      <c r="I8805" s="96"/>
      <c r="J8805" s="104" t="s">
        <v>6622</v>
      </c>
      <c r="K8805" s="105">
        <v>0.83</v>
      </c>
      <c r="L8805" s="106">
        <f>L8800*0.83</f>
        <v>72698273.144532263</v>
      </c>
      <c r="M8805" s="107"/>
      <c r="N8805" s="108"/>
      <c r="O8805" s="109">
        <f>O8800*0.83</f>
        <v>1688908.0814717668</v>
      </c>
      <c r="P8805" s="109">
        <f t="shared" ref="P8805:Q8805" si="1233">P8800*0.83</f>
        <v>27087175.164491117</v>
      </c>
      <c r="Q8805" s="109">
        <f t="shared" si="1233"/>
        <v>45600135.044206187</v>
      </c>
      <c r="R8805" s="102"/>
    </row>
    <row r="8806" spans="1:130" s="97" customFormat="1" x14ac:dyDescent="0.25">
      <c r="E8806" s="13"/>
      <c r="F8806" s="98" t="s">
        <v>6625</v>
      </c>
      <c r="H8806" s="99"/>
      <c r="I8806" s="96"/>
      <c r="J8806" s="104" t="s">
        <v>6623</v>
      </c>
      <c r="K8806" s="105">
        <v>0.17</v>
      </c>
      <c r="L8806" s="106">
        <f>L8800*0.14</f>
        <v>12262359.325583756</v>
      </c>
      <c r="M8806" s="107"/>
      <c r="N8806" s="108"/>
      <c r="O8806" s="109">
        <f>O8800*0.17</f>
        <v>345920.93234963901</v>
      </c>
      <c r="P8806" s="109">
        <f t="shared" ref="P8806:Q8806" si="1234">P8800*0.17</f>
        <v>5547975.6361005902</v>
      </c>
      <c r="Q8806" s="109">
        <f t="shared" si="1234"/>
        <v>9339786.6958012674</v>
      </c>
      <c r="R8806" s="102"/>
    </row>
    <row r="8807" spans="1:130" x14ac:dyDescent="0.25">
      <c r="E8807" s="17"/>
      <c r="F8807" s="14" t="s">
        <v>6624</v>
      </c>
      <c r="G8807" s="6"/>
      <c r="H8807" s="16"/>
      <c r="I8807" s="9"/>
      <c r="J8807" s="12"/>
      <c r="R8807" s="44"/>
    </row>
    <row r="8808" spans="1:130" x14ac:dyDescent="0.25">
      <c r="E8808" s="19"/>
      <c r="F8808" s="14" t="s">
        <v>6626</v>
      </c>
      <c r="G8808" s="6"/>
      <c r="H8808" s="16"/>
      <c r="I8808" s="9"/>
      <c r="J8808" s="12"/>
      <c r="R8808" s="44"/>
    </row>
    <row r="8809" spans="1:130" x14ac:dyDescent="0.25">
      <c r="E8809" s="20"/>
      <c r="F8809" s="6" t="s">
        <v>6627</v>
      </c>
      <c r="G8809" s="6"/>
      <c r="H8809" s="16"/>
      <c r="I8809" s="9"/>
      <c r="J8809" s="12"/>
      <c r="N8809" s="11"/>
      <c r="O8809" s="12"/>
      <c r="R8809" s="44"/>
    </row>
    <row r="8810" spans="1:130" x14ac:dyDescent="0.25">
      <c r="E8810" s="22"/>
      <c r="F8810" s="23" t="s">
        <v>6629</v>
      </c>
      <c r="G8810" s="6"/>
      <c r="H8810" s="16"/>
      <c r="I8810" s="9"/>
      <c r="J8810" s="12"/>
      <c r="R8810" s="44"/>
    </row>
    <row r="8811" spans="1:130" x14ac:dyDescent="0.25">
      <c r="R8811" s="44"/>
    </row>
    <row r="8812" spans="1:130" x14ac:dyDescent="0.25">
      <c r="R8812" s="44"/>
    </row>
    <row r="8813" spans="1:130" x14ac:dyDescent="0.25">
      <c r="R8813" s="44"/>
    </row>
    <row r="8814" spans="1:130" x14ac:dyDescent="0.25">
      <c r="R8814" s="44"/>
    </row>
    <row r="8815" spans="1:130" x14ac:dyDescent="0.25">
      <c r="R8815" s="44"/>
    </row>
    <row r="8816" spans="1:130" x14ac:dyDescent="0.25">
      <c r="R8816" s="44"/>
    </row>
    <row r="8817" spans="18:18" x14ac:dyDescent="0.25">
      <c r="R8817" s="44"/>
    </row>
    <row r="8818" spans="18:18" x14ac:dyDescent="0.25">
      <c r="R8818" s="44"/>
    </row>
    <row r="8819" spans="18:18" x14ac:dyDescent="0.25">
      <c r="R8819" s="44"/>
    </row>
    <row r="8820" spans="18:18" x14ac:dyDescent="0.25">
      <c r="R8820" s="44"/>
    </row>
    <row r="8821" spans="18:18" x14ac:dyDescent="0.25">
      <c r="R8821" s="44"/>
    </row>
    <row r="8822" spans="18:18" x14ac:dyDescent="0.25">
      <c r="R8822" s="44"/>
    </row>
    <row r="8823" spans="18:18" x14ac:dyDescent="0.25">
      <c r="R8823" s="44"/>
    </row>
    <row r="8824" spans="18:18" x14ac:dyDescent="0.25">
      <c r="R8824" s="44"/>
    </row>
    <row r="8825" spans="18:18" x14ac:dyDescent="0.25">
      <c r="R8825" s="44"/>
    </row>
    <row r="8826" spans="18:18" x14ac:dyDescent="0.25">
      <c r="R8826" s="44"/>
    </row>
    <row r="8827" spans="18:18" x14ac:dyDescent="0.25">
      <c r="R8827" s="44"/>
    </row>
    <row r="8828" spans="18:18" x14ac:dyDescent="0.25">
      <c r="R8828" s="44"/>
    </row>
    <row r="8829" spans="18:18" x14ac:dyDescent="0.25">
      <c r="R8829" s="44"/>
    </row>
    <row r="8830" spans="18:18" x14ac:dyDescent="0.25">
      <c r="R8830" s="44"/>
    </row>
    <row r="8831" spans="18:18" x14ac:dyDescent="0.25">
      <c r="R8831" s="44"/>
    </row>
    <row r="8832" spans="18:18" x14ac:dyDescent="0.25">
      <c r="R8832" s="44"/>
    </row>
    <row r="8833" spans="18:18" x14ac:dyDescent="0.25">
      <c r="R8833" s="44"/>
    </row>
    <row r="8834" spans="18:18" x14ac:dyDescent="0.25">
      <c r="R8834" s="44"/>
    </row>
    <row r="8835" spans="18:18" x14ac:dyDescent="0.25">
      <c r="R8835" s="44"/>
    </row>
    <row r="8836" spans="18:18" x14ac:dyDescent="0.25">
      <c r="R8836" s="44"/>
    </row>
    <row r="8837" spans="18:18" x14ac:dyDescent="0.25">
      <c r="R8837" s="44"/>
    </row>
    <row r="8838" spans="18:18" x14ac:dyDescent="0.25">
      <c r="R8838" s="44"/>
    </row>
    <row r="8839" spans="18:18" x14ac:dyDescent="0.25">
      <c r="R8839" s="44"/>
    </row>
    <row r="8840" spans="18:18" x14ac:dyDescent="0.25">
      <c r="R8840" s="44"/>
    </row>
    <row r="8841" spans="18:18" x14ac:dyDescent="0.25">
      <c r="R8841" s="44"/>
    </row>
    <row r="8842" spans="18:18" x14ac:dyDescent="0.25">
      <c r="R8842" s="44"/>
    </row>
    <row r="8843" spans="18:18" x14ac:dyDescent="0.25">
      <c r="R8843" s="44"/>
    </row>
    <row r="8844" spans="18:18" x14ac:dyDescent="0.25">
      <c r="R8844" s="44"/>
    </row>
    <row r="8845" spans="18:18" x14ac:dyDescent="0.25">
      <c r="R8845" s="44"/>
    </row>
    <row r="8846" spans="18:18" x14ac:dyDescent="0.25">
      <c r="R8846" s="44"/>
    </row>
    <row r="8847" spans="18:18" x14ac:dyDescent="0.25">
      <c r="R8847" s="44"/>
    </row>
    <row r="8848" spans="18:18" x14ac:dyDescent="0.25">
      <c r="R8848" s="44"/>
    </row>
    <row r="8849" spans="18:18" x14ac:dyDescent="0.25">
      <c r="R8849" s="44"/>
    </row>
    <row r="8850" spans="18:18" x14ac:dyDescent="0.25">
      <c r="R8850" s="44"/>
    </row>
    <row r="8851" spans="18:18" x14ac:dyDescent="0.25">
      <c r="R8851" s="44"/>
    </row>
    <row r="8852" spans="18:18" x14ac:dyDescent="0.25">
      <c r="R8852" s="44"/>
    </row>
    <row r="8853" spans="18:18" x14ac:dyDescent="0.25">
      <c r="R8853" s="44"/>
    </row>
    <row r="8854" spans="18:18" x14ac:dyDescent="0.25">
      <c r="R8854" s="44"/>
    </row>
    <row r="8855" spans="18:18" x14ac:dyDescent="0.25">
      <c r="R8855" s="44"/>
    </row>
    <row r="8856" spans="18:18" x14ac:dyDescent="0.25">
      <c r="R8856" s="44"/>
    </row>
    <row r="8857" spans="18:18" x14ac:dyDescent="0.25">
      <c r="R8857" s="44"/>
    </row>
    <row r="8858" spans="18:18" x14ac:dyDescent="0.25">
      <c r="R8858" s="44"/>
    </row>
    <row r="8859" spans="18:18" x14ac:dyDescent="0.25">
      <c r="R8859" s="44"/>
    </row>
    <row r="8860" spans="18:18" x14ac:dyDescent="0.25">
      <c r="R8860" s="44"/>
    </row>
    <row r="8861" spans="18:18" x14ac:dyDescent="0.25">
      <c r="R8861" s="44"/>
    </row>
    <row r="8862" spans="18:18" x14ac:dyDescent="0.25">
      <c r="R8862" s="44"/>
    </row>
    <row r="8863" spans="18:18" x14ac:dyDescent="0.25">
      <c r="R8863" s="44"/>
    </row>
    <row r="8864" spans="18:18" x14ac:dyDescent="0.25">
      <c r="R8864" s="44"/>
    </row>
    <row r="8865" spans="18:18" x14ac:dyDescent="0.25">
      <c r="R8865" s="44"/>
    </row>
    <row r="8866" spans="18:18" x14ac:dyDescent="0.25">
      <c r="R8866" s="44"/>
    </row>
    <row r="8867" spans="18:18" x14ac:dyDescent="0.25">
      <c r="R8867" s="44"/>
    </row>
    <row r="8868" spans="18:18" x14ac:dyDescent="0.25">
      <c r="R8868" s="44"/>
    </row>
    <row r="8869" spans="18:18" x14ac:dyDescent="0.25">
      <c r="R8869" s="44"/>
    </row>
    <row r="8870" spans="18:18" x14ac:dyDescent="0.25">
      <c r="R8870" s="44"/>
    </row>
    <row r="8871" spans="18:18" x14ac:dyDescent="0.25">
      <c r="R8871" s="44"/>
    </row>
    <row r="8872" spans="18:18" x14ac:dyDescent="0.25">
      <c r="R8872" s="44"/>
    </row>
    <row r="8873" spans="18:18" x14ac:dyDescent="0.25">
      <c r="R8873" s="44"/>
    </row>
    <row r="8874" spans="18:18" x14ac:dyDescent="0.25">
      <c r="R8874" s="44"/>
    </row>
    <row r="8875" spans="18:18" x14ac:dyDescent="0.25">
      <c r="R8875" s="44"/>
    </row>
    <row r="8876" spans="18:18" x14ac:dyDescent="0.25">
      <c r="R8876" s="44"/>
    </row>
    <row r="8877" spans="18:18" x14ac:dyDescent="0.25">
      <c r="R8877" s="44"/>
    </row>
    <row r="8878" spans="18:18" x14ac:dyDescent="0.25">
      <c r="R8878" s="44"/>
    </row>
    <row r="8879" spans="18:18" x14ac:dyDescent="0.25">
      <c r="R8879" s="44"/>
    </row>
    <row r="8880" spans="18:18" x14ac:dyDescent="0.25">
      <c r="R8880" s="44"/>
    </row>
    <row r="8881" spans="18:18" x14ac:dyDescent="0.25">
      <c r="R8881" s="44"/>
    </row>
    <row r="8882" spans="18:18" x14ac:dyDescent="0.25">
      <c r="R8882" s="44"/>
    </row>
    <row r="8883" spans="18:18" x14ac:dyDescent="0.25">
      <c r="R8883" s="44"/>
    </row>
    <row r="8884" spans="18:18" x14ac:dyDescent="0.25">
      <c r="R8884" s="44"/>
    </row>
    <row r="8885" spans="18:18" x14ac:dyDescent="0.25">
      <c r="R8885" s="44"/>
    </row>
    <row r="8886" spans="18:18" x14ac:dyDescent="0.25">
      <c r="R8886" s="44"/>
    </row>
    <row r="8887" spans="18:18" x14ac:dyDescent="0.25">
      <c r="R8887" s="44"/>
    </row>
    <row r="8888" spans="18:18" x14ac:dyDescent="0.25">
      <c r="R8888" s="44"/>
    </row>
    <row r="8889" spans="18:18" x14ac:dyDescent="0.25">
      <c r="R8889" s="44"/>
    </row>
    <row r="8890" spans="18:18" x14ac:dyDescent="0.25">
      <c r="R8890" s="44"/>
    </row>
    <row r="8891" spans="18:18" x14ac:dyDescent="0.25">
      <c r="R8891" s="44"/>
    </row>
    <row r="8892" spans="18:18" x14ac:dyDescent="0.25">
      <c r="R8892" s="44"/>
    </row>
    <row r="8893" spans="18:18" x14ac:dyDescent="0.25">
      <c r="R8893" s="44"/>
    </row>
    <row r="8894" spans="18:18" x14ac:dyDescent="0.25">
      <c r="R8894" s="44"/>
    </row>
    <row r="8895" spans="18:18" x14ac:dyDescent="0.25">
      <c r="R8895" s="44"/>
    </row>
    <row r="8896" spans="18:18" x14ac:dyDescent="0.25">
      <c r="R8896" s="44"/>
    </row>
    <row r="8897" spans="18:18" x14ac:dyDescent="0.25">
      <c r="R8897" s="44"/>
    </row>
    <row r="8898" spans="18:18" x14ac:dyDescent="0.25">
      <c r="R8898" s="44"/>
    </row>
    <row r="8899" spans="18:18" x14ac:dyDescent="0.25">
      <c r="R8899" s="44"/>
    </row>
    <row r="8900" spans="18:18" x14ac:dyDescent="0.25">
      <c r="R8900" s="44"/>
    </row>
    <row r="8901" spans="18:18" x14ac:dyDescent="0.25">
      <c r="R8901" s="44"/>
    </row>
    <row r="8902" spans="18:18" x14ac:dyDescent="0.25">
      <c r="R8902" s="44"/>
    </row>
    <row r="8903" spans="18:18" x14ac:dyDescent="0.25">
      <c r="R8903" s="44"/>
    </row>
    <row r="8904" spans="18:18" x14ac:dyDescent="0.25">
      <c r="R8904" s="44"/>
    </row>
    <row r="8905" spans="18:18" x14ac:dyDescent="0.25">
      <c r="R8905" s="44"/>
    </row>
    <row r="8906" spans="18:18" x14ac:dyDescent="0.25">
      <c r="R8906" s="44"/>
    </row>
    <row r="8907" spans="18:18" x14ac:dyDescent="0.25">
      <c r="R8907" s="44"/>
    </row>
    <row r="8908" spans="18:18" x14ac:dyDescent="0.25">
      <c r="R8908" s="44"/>
    </row>
    <row r="8909" spans="18:18" x14ac:dyDescent="0.25">
      <c r="R8909" s="44"/>
    </row>
    <row r="8910" spans="18:18" x14ac:dyDescent="0.25">
      <c r="R8910" s="44"/>
    </row>
    <row r="8911" spans="18:18" x14ac:dyDescent="0.25">
      <c r="R8911" s="44"/>
    </row>
    <row r="8912" spans="18:18" x14ac:dyDescent="0.25">
      <c r="R8912" s="44"/>
    </row>
    <row r="8913" spans="18:18" x14ac:dyDescent="0.25">
      <c r="R8913" s="44"/>
    </row>
    <row r="8914" spans="18:18" x14ac:dyDescent="0.25">
      <c r="R8914" s="44"/>
    </row>
    <row r="8915" spans="18:18" x14ac:dyDescent="0.25">
      <c r="R8915" s="44"/>
    </row>
    <row r="8916" spans="18:18" x14ac:dyDescent="0.25">
      <c r="R8916" s="44"/>
    </row>
    <row r="8917" spans="18:18" x14ac:dyDescent="0.25">
      <c r="R8917" s="44"/>
    </row>
    <row r="8918" spans="18:18" x14ac:dyDescent="0.25">
      <c r="R8918" s="44"/>
    </row>
    <row r="8919" spans="18:18" x14ac:dyDescent="0.25">
      <c r="R8919" s="44"/>
    </row>
    <row r="8920" spans="18:18" x14ac:dyDescent="0.25">
      <c r="R8920" s="44"/>
    </row>
    <row r="8921" spans="18:18" x14ac:dyDescent="0.25">
      <c r="R8921" s="44"/>
    </row>
    <row r="8922" spans="18:18" x14ac:dyDescent="0.25">
      <c r="R8922" s="44"/>
    </row>
    <row r="8923" spans="18:18" x14ac:dyDescent="0.25">
      <c r="R8923" s="44"/>
    </row>
    <row r="8924" spans="18:18" x14ac:dyDescent="0.25">
      <c r="R8924" s="44"/>
    </row>
    <row r="8925" spans="18:18" x14ac:dyDescent="0.25">
      <c r="R8925" s="44"/>
    </row>
    <row r="8926" spans="18:18" x14ac:dyDescent="0.25">
      <c r="R8926" s="44"/>
    </row>
    <row r="8927" spans="18:18" x14ac:dyDescent="0.25">
      <c r="R8927" s="44"/>
    </row>
    <row r="8928" spans="18:18" x14ac:dyDescent="0.25">
      <c r="R8928" s="44"/>
    </row>
    <row r="8929" spans="18:18" x14ac:dyDescent="0.25">
      <c r="R8929" s="44"/>
    </row>
    <row r="8930" spans="18:18" x14ac:dyDescent="0.25">
      <c r="R8930" s="44"/>
    </row>
    <row r="8931" spans="18:18" x14ac:dyDescent="0.25">
      <c r="R8931" s="44"/>
    </row>
    <row r="8932" spans="18:18" x14ac:dyDescent="0.25">
      <c r="R8932" s="44"/>
    </row>
    <row r="8933" spans="18:18" x14ac:dyDescent="0.25">
      <c r="R8933" s="44"/>
    </row>
    <row r="8934" spans="18:18" x14ac:dyDescent="0.25">
      <c r="R8934" s="44"/>
    </row>
    <row r="8935" spans="18:18" x14ac:dyDescent="0.25">
      <c r="R8935" s="44"/>
    </row>
    <row r="8936" spans="18:18" x14ac:dyDescent="0.25">
      <c r="R8936" s="44"/>
    </row>
    <row r="8937" spans="18:18" x14ac:dyDescent="0.25">
      <c r="R8937" s="44"/>
    </row>
    <row r="8938" spans="18:18" x14ac:dyDescent="0.25">
      <c r="R8938" s="44"/>
    </row>
    <row r="8939" spans="18:18" x14ac:dyDescent="0.25">
      <c r="R8939" s="44"/>
    </row>
    <row r="8940" spans="18:18" x14ac:dyDescent="0.25">
      <c r="R8940" s="44"/>
    </row>
    <row r="8941" spans="18:18" x14ac:dyDescent="0.25">
      <c r="R8941" s="44"/>
    </row>
    <row r="8942" spans="18:18" x14ac:dyDescent="0.25">
      <c r="R8942" s="44"/>
    </row>
    <row r="8943" spans="18:18" x14ac:dyDescent="0.25">
      <c r="R8943" s="44"/>
    </row>
    <row r="8944" spans="18:18" x14ac:dyDescent="0.25">
      <c r="R8944" s="44"/>
    </row>
    <row r="8945" spans="18:18" x14ac:dyDescent="0.25">
      <c r="R8945" s="44"/>
    </row>
    <row r="8946" spans="18:18" x14ac:dyDescent="0.25">
      <c r="R8946" s="44"/>
    </row>
    <row r="8947" spans="18:18" x14ac:dyDescent="0.25">
      <c r="R8947" s="44"/>
    </row>
    <row r="8948" spans="18:18" x14ac:dyDescent="0.25">
      <c r="R8948" s="44"/>
    </row>
    <row r="8949" spans="18:18" x14ac:dyDescent="0.25">
      <c r="R8949" s="44"/>
    </row>
    <row r="8950" spans="18:18" x14ac:dyDescent="0.25">
      <c r="R8950" s="44"/>
    </row>
    <row r="8951" spans="18:18" x14ac:dyDescent="0.25">
      <c r="R8951" s="44"/>
    </row>
    <row r="8952" spans="18:18" x14ac:dyDescent="0.25">
      <c r="R8952" s="44"/>
    </row>
    <row r="8953" spans="18:18" x14ac:dyDescent="0.25">
      <c r="R8953" s="44"/>
    </row>
    <row r="8954" spans="18:18" x14ac:dyDescent="0.25">
      <c r="R8954" s="44"/>
    </row>
    <row r="8955" spans="18:18" x14ac:dyDescent="0.25">
      <c r="R8955" s="44"/>
    </row>
    <row r="8956" spans="18:18" x14ac:dyDescent="0.25">
      <c r="R8956" s="44"/>
    </row>
    <row r="8957" spans="18:18" x14ac:dyDescent="0.25">
      <c r="R8957" s="44"/>
    </row>
    <row r="8958" spans="18:18" x14ac:dyDescent="0.25">
      <c r="R8958" s="44"/>
    </row>
    <row r="8959" spans="18:18" x14ac:dyDescent="0.25">
      <c r="R8959" s="44"/>
    </row>
    <row r="8960" spans="18:18" x14ac:dyDescent="0.25">
      <c r="R8960" s="44"/>
    </row>
    <row r="8961" spans="18:18" x14ac:dyDescent="0.25">
      <c r="R8961" s="44"/>
    </row>
    <row r="8962" spans="18:18" x14ac:dyDescent="0.25">
      <c r="R8962" s="44"/>
    </row>
    <row r="8963" spans="18:18" x14ac:dyDescent="0.25">
      <c r="R8963" s="44"/>
    </row>
    <row r="8964" spans="18:18" x14ac:dyDescent="0.25">
      <c r="R8964" s="44"/>
    </row>
    <row r="8965" spans="18:18" x14ac:dyDescent="0.25">
      <c r="R8965" s="44"/>
    </row>
    <row r="8966" spans="18:18" x14ac:dyDescent="0.25">
      <c r="R8966" s="44"/>
    </row>
    <row r="8967" spans="18:18" x14ac:dyDescent="0.25">
      <c r="R8967" s="44"/>
    </row>
    <row r="8968" spans="18:18" x14ac:dyDescent="0.25">
      <c r="R8968" s="44"/>
    </row>
    <row r="8969" spans="18:18" x14ac:dyDescent="0.25">
      <c r="R8969" s="44"/>
    </row>
    <row r="8970" spans="18:18" x14ac:dyDescent="0.25">
      <c r="R8970" s="44"/>
    </row>
    <row r="8971" spans="18:18" x14ac:dyDescent="0.25">
      <c r="R8971" s="44"/>
    </row>
    <row r="8972" spans="18:18" x14ac:dyDescent="0.25">
      <c r="R8972" s="44"/>
    </row>
    <row r="8973" spans="18:18" x14ac:dyDescent="0.25">
      <c r="R8973" s="44"/>
    </row>
    <row r="8974" spans="18:18" x14ac:dyDescent="0.25">
      <c r="R8974" s="44"/>
    </row>
    <row r="8975" spans="18:18" x14ac:dyDescent="0.25">
      <c r="R8975" s="44"/>
    </row>
    <row r="8976" spans="18:18" x14ac:dyDescent="0.25">
      <c r="R8976" s="44"/>
    </row>
    <row r="8977" spans="18:18" x14ac:dyDescent="0.25">
      <c r="R8977" s="44"/>
    </row>
    <row r="8978" spans="18:18" x14ac:dyDescent="0.25">
      <c r="R8978" s="44"/>
    </row>
    <row r="8979" spans="18:18" x14ac:dyDescent="0.25">
      <c r="R8979" s="44"/>
    </row>
    <row r="8980" spans="18:18" x14ac:dyDescent="0.25">
      <c r="R8980" s="44"/>
    </row>
    <row r="8981" spans="18:18" x14ac:dyDescent="0.25">
      <c r="R8981" s="44"/>
    </row>
    <row r="8982" spans="18:18" x14ac:dyDescent="0.25">
      <c r="R8982" s="44"/>
    </row>
    <row r="8983" spans="18:18" x14ac:dyDescent="0.25">
      <c r="R8983" s="44"/>
    </row>
    <row r="8984" spans="18:18" x14ac:dyDescent="0.25">
      <c r="R8984" s="44"/>
    </row>
    <row r="8985" spans="18:18" x14ac:dyDescent="0.25">
      <c r="R8985" s="44"/>
    </row>
    <row r="8986" spans="18:18" x14ac:dyDescent="0.25">
      <c r="R8986" s="44"/>
    </row>
    <row r="8987" spans="18:18" x14ac:dyDescent="0.25">
      <c r="R8987" s="44"/>
    </row>
    <row r="8988" spans="18:18" x14ac:dyDescent="0.25">
      <c r="R8988" s="44"/>
    </row>
    <row r="8989" spans="18:18" x14ac:dyDescent="0.25">
      <c r="R8989" s="44"/>
    </row>
    <row r="8990" spans="18:18" x14ac:dyDescent="0.25">
      <c r="R8990" s="44"/>
    </row>
    <row r="8991" spans="18:18" x14ac:dyDescent="0.25">
      <c r="R8991" s="44"/>
    </row>
    <row r="8992" spans="18:18" x14ac:dyDescent="0.25">
      <c r="R8992" s="44"/>
    </row>
    <row r="8993" spans="18:18" x14ac:dyDescent="0.25">
      <c r="R8993" s="44"/>
    </row>
    <row r="8994" spans="18:18" x14ac:dyDescent="0.25">
      <c r="R8994" s="44"/>
    </row>
    <row r="8995" spans="18:18" x14ac:dyDescent="0.25">
      <c r="R8995" s="44"/>
    </row>
    <row r="8996" spans="18:18" x14ac:dyDescent="0.25">
      <c r="R8996" s="44"/>
    </row>
    <row r="8997" spans="18:18" x14ac:dyDescent="0.25">
      <c r="R8997" s="44"/>
    </row>
    <row r="8998" spans="18:18" x14ac:dyDescent="0.25">
      <c r="R8998" s="44"/>
    </row>
    <row r="8999" spans="18:18" x14ac:dyDescent="0.25">
      <c r="R8999" s="44"/>
    </row>
    <row r="9000" spans="18:18" x14ac:dyDescent="0.25">
      <c r="R9000" s="44"/>
    </row>
    <row r="9001" spans="18:18" x14ac:dyDescent="0.25">
      <c r="R9001" s="44"/>
    </row>
    <row r="9002" spans="18:18" x14ac:dyDescent="0.25">
      <c r="R9002" s="44"/>
    </row>
    <row r="9003" spans="18:18" x14ac:dyDescent="0.25">
      <c r="R9003" s="44"/>
    </row>
    <row r="9004" spans="18:18" x14ac:dyDescent="0.25">
      <c r="R9004" s="44"/>
    </row>
    <row r="9005" spans="18:18" x14ac:dyDescent="0.25">
      <c r="R9005" s="44"/>
    </row>
    <row r="9006" spans="18:18" x14ac:dyDescent="0.25">
      <c r="R9006" s="44"/>
    </row>
    <row r="9007" spans="18:18" x14ac:dyDescent="0.25">
      <c r="R9007" s="44"/>
    </row>
    <row r="9008" spans="18:18" x14ac:dyDescent="0.25">
      <c r="R9008" s="44"/>
    </row>
    <row r="9009" spans="18:18" x14ac:dyDescent="0.25">
      <c r="R9009" s="44"/>
    </row>
    <row r="9010" spans="18:18" x14ac:dyDescent="0.25">
      <c r="R9010" s="44"/>
    </row>
    <row r="9011" spans="18:18" x14ac:dyDescent="0.25">
      <c r="R9011" s="44"/>
    </row>
    <row r="9012" spans="18:18" x14ac:dyDescent="0.25">
      <c r="R9012" s="44"/>
    </row>
    <row r="9013" spans="18:18" x14ac:dyDescent="0.25">
      <c r="R9013" s="44"/>
    </row>
    <row r="9014" spans="18:18" x14ac:dyDescent="0.25">
      <c r="R9014" s="44"/>
    </row>
    <row r="9015" spans="18:18" x14ac:dyDescent="0.25">
      <c r="R9015" s="44"/>
    </row>
    <row r="9016" spans="18:18" x14ac:dyDescent="0.25">
      <c r="R9016" s="44"/>
    </row>
    <row r="9017" spans="18:18" x14ac:dyDescent="0.25">
      <c r="R9017" s="44"/>
    </row>
    <row r="9018" spans="18:18" x14ac:dyDescent="0.25">
      <c r="R9018" s="44"/>
    </row>
    <row r="9019" spans="18:18" x14ac:dyDescent="0.25">
      <c r="R9019" s="44"/>
    </row>
    <row r="9020" spans="18:18" x14ac:dyDescent="0.25">
      <c r="R9020" s="44"/>
    </row>
    <row r="9021" spans="18:18" x14ac:dyDescent="0.25">
      <c r="R9021" s="44"/>
    </row>
    <row r="9022" spans="18:18" x14ac:dyDescent="0.25">
      <c r="R9022" s="44"/>
    </row>
    <row r="9023" spans="18:18" x14ac:dyDescent="0.25">
      <c r="R9023" s="44"/>
    </row>
    <row r="9024" spans="18:18" x14ac:dyDescent="0.25">
      <c r="R9024" s="44"/>
    </row>
    <row r="9025" spans="18:18" x14ac:dyDescent="0.25">
      <c r="R9025" s="44"/>
    </row>
    <row r="9026" spans="18:18" x14ac:dyDescent="0.25">
      <c r="R9026" s="44"/>
    </row>
    <row r="9027" spans="18:18" x14ac:dyDescent="0.25">
      <c r="R9027" s="44"/>
    </row>
    <row r="9028" spans="18:18" x14ac:dyDescent="0.25">
      <c r="R9028" s="44"/>
    </row>
    <row r="9029" spans="18:18" x14ac:dyDescent="0.25">
      <c r="R9029" s="44"/>
    </row>
    <row r="9030" spans="18:18" x14ac:dyDescent="0.25">
      <c r="R9030" s="44"/>
    </row>
    <row r="9031" spans="18:18" x14ac:dyDescent="0.25">
      <c r="R9031" s="44"/>
    </row>
    <row r="9032" spans="18:18" x14ac:dyDescent="0.25">
      <c r="R9032" s="44"/>
    </row>
    <row r="9033" spans="18:18" x14ac:dyDescent="0.25">
      <c r="R9033" s="44"/>
    </row>
    <row r="9034" spans="18:18" x14ac:dyDescent="0.25">
      <c r="R9034" s="44"/>
    </row>
    <row r="9035" spans="18:18" x14ac:dyDescent="0.25">
      <c r="R9035" s="44"/>
    </row>
    <row r="9036" spans="18:18" x14ac:dyDescent="0.25">
      <c r="R9036" s="44"/>
    </row>
    <row r="9037" spans="18:18" x14ac:dyDescent="0.25">
      <c r="R9037" s="44"/>
    </row>
    <row r="9038" spans="18:18" x14ac:dyDescent="0.25">
      <c r="R9038" s="44"/>
    </row>
    <row r="9039" spans="18:18" x14ac:dyDescent="0.25">
      <c r="R9039" s="44"/>
    </row>
    <row r="9040" spans="18:18" x14ac:dyDescent="0.25">
      <c r="R9040" s="44"/>
    </row>
    <row r="9041" spans="18:18" x14ac:dyDescent="0.25">
      <c r="R9041" s="44"/>
    </row>
    <row r="9042" spans="18:18" x14ac:dyDescent="0.25">
      <c r="R9042" s="44"/>
    </row>
    <row r="9043" spans="18:18" x14ac:dyDescent="0.25">
      <c r="R9043" s="44"/>
    </row>
    <row r="9044" spans="18:18" x14ac:dyDescent="0.25">
      <c r="R9044" s="44"/>
    </row>
    <row r="9045" spans="18:18" x14ac:dyDescent="0.25">
      <c r="R9045" s="44"/>
    </row>
    <row r="9046" spans="18:18" x14ac:dyDescent="0.25">
      <c r="R9046" s="44"/>
    </row>
    <row r="9047" spans="18:18" x14ac:dyDescent="0.25">
      <c r="R9047" s="44"/>
    </row>
    <row r="9048" spans="18:18" x14ac:dyDescent="0.25">
      <c r="R9048" s="44"/>
    </row>
    <row r="9049" spans="18:18" x14ac:dyDescent="0.25">
      <c r="R9049" s="44"/>
    </row>
    <row r="9050" spans="18:18" x14ac:dyDescent="0.25">
      <c r="R9050" s="44"/>
    </row>
    <row r="9051" spans="18:18" x14ac:dyDescent="0.25">
      <c r="R9051" s="44"/>
    </row>
    <row r="9052" spans="18:18" x14ac:dyDescent="0.25">
      <c r="R9052" s="44"/>
    </row>
    <row r="9053" spans="18:18" x14ac:dyDescent="0.25">
      <c r="R9053" s="44"/>
    </row>
    <row r="9054" spans="18:18" x14ac:dyDescent="0.25">
      <c r="R9054" s="44"/>
    </row>
    <row r="9055" spans="18:18" x14ac:dyDescent="0.25">
      <c r="R9055" s="44"/>
    </row>
    <row r="9056" spans="18:18" x14ac:dyDescent="0.25">
      <c r="R9056" s="44"/>
    </row>
    <row r="9057" spans="18:18" x14ac:dyDescent="0.25">
      <c r="R9057" s="44"/>
    </row>
    <row r="9058" spans="18:18" x14ac:dyDescent="0.25">
      <c r="R9058" s="44"/>
    </row>
    <row r="9059" spans="18:18" x14ac:dyDescent="0.25">
      <c r="R9059" s="44"/>
    </row>
    <row r="9060" spans="18:18" x14ac:dyDescent="0.25">
      <c r="R9060" s="44"/>
    </row>
    <row r="9061" spans="18:18" x14ac:dyDescent="0.25">
      <c r="R9061" s="44"/>
    </row>
    <row r="9062" spans="18:18" x14ac:dyDescent="0.25">
      <c r="R9062" s="44"/>
    </row>
    <row r="9063" spans="18:18" x14ac:dyDescent="0.25">
      <c r="R9063" s="44"/>
    </row>
    <row r="9064" spans="18:18" x14ac:dyDescent="0.25">
      <c r="R9064" s="44"/>
    </row>
    <row r="9065" spans="18:18" x14ac:dyDescent="0.25">
      <c r="R9065" s="44"/>
    </row>
    <row r="9066" spans="18:18" x14ac:dyDescent="0.25">
      <c r="R9066" s="44"/>
    </row>
    <row r="9067" spans="18:18" x14ac:dyDescent="0.25">
      <c r="R9067" s="44"/>
    </row>
    <row r="9068" spans="18:18" x14ac:dyDescent="0.25">
      <c r="R9068" s="44"/>
    </row>
    <row r="9069" spans="18:18" x14ac:dyDescent="0.25">
      <c r="R9069" s="44"/>
    </row>
    <row r="9070" spans="18:18" x14ac:dyDescent="0.25">
      <c r="R9070" s="44"/>
    </row>
    <row r="9071" spans="18:18" x14ac:dyDescent="0.25">
      <c r="R9071" s="44"/>
    </row>
    <row r="9072" spans="18:18" x14ac:dyDescent="0.25">
      <c r="R9072" s="44"/>
    </row>
    <row r="9073" spans="18:18" x14ac:dyDescent="0.25">
      <c r="R9073" s="44"/>
    </row>
    <row r="9074" spans="18:18" x14ac:dyDescent="0.25">
      <c r="R9074" s="44"/>
    </row>
    <row r="9075" spans="18:18" x14ac:dyDescent="0.25">
      <c r="R9075" s="44"/>
    </row>
    <row r="9076" spans="18:18" x14ac:dyDescent="0.25">
      <c r="R9076" s="44"/>
    </row>
    <row r="9077" spans="18:18" x14ac:dyDescent="0.25">
      <c r="R9077" s="44"/>
    </row>
    <row r="9078" spans="18:18" x14ac:dyDescent="0.25">
      <c r="R9078" s="44"/>
    </row>
    <row r="9079" spans="18:18" x14ac:dyDescent="0.25">
      <c r="R9079" s="44"/>
    </row>
    <row r="9080" spans="18:18" x14ac:dyDescent="0.25">
      <c r="R9080" s="44"/>
    </row>
    <row r="9081" spans="18:18" x14ac:dyDescent="0.25">
      <c r="R9081" s="44"/>
    </row>
    <row r="9082" spans="18:18" x14ac:dyDescent="0.25">
      <c r="R9082" s="44"/>
    </row>
    <row r="9083" spans="18:18" x14ac:dyDescent="0.25">
      <c r="R9083" s="44"/>
    </row>
    <row r="9084" spans="18:18" x14ac:dyDescent="0.25">
      <c r="R9084" s="44"/>
    </row>
    <row r="9085" spans="18:18" x14ac:dyDescent="0.25">
      <c r="R9085" s="44"/>
    </row>
    <row r="9086" spans="18:18" x14ac:dyDescent="0.25">
      <c r="R9086" s="44"/>
    </row>
    <row r="9087" spans="18:18" x14ac:dyDescent="0.25">
      <c r="R9087" s="44"/>
    </row>
    <row r="9088" spans="18:18" x14ac:dyDescent="0.25">
      <c r="R9088" s="44"/>
    </row>
    <row r="9089" spans="18:18" x14ac:dyDescent="0.25">
      <c r="R9089" s="44"/>
    </row>
    <row r="9090" spans="18:18" x14ac:dyDescent="0.25">
      <c r="R9090" s="44"/>
    </row>
    <row r="9091" spans="18:18" x14ac:dyDescent="0.25">
      <c r="R9091" s="44"/>
    </row>
    <row r="9092" spans="18:18" x14ac:dyDescent="0.25">
      <c r="R9092" s="44"/>
    </row>
    <row r="9093" spans="18:18" x14ac:dyDescent="0.25">
      <c r="R9093" s="44"/>
    </row>
    <row r="9094" spans="18:18" x14ac:dyDescent="0.25">
      <c r="R9094" s="44"/>
    </row>
    <row r="9095" spans="18:18" x14ac:dyDescent="0.25">
      <c r="R9095" s="44"/>
    </row>
    <row r="9096" spans="18:18" x14ac:dyDescent="0.25">
      <c r="R9096" s="44"/>
    </row>
    <row r="9097" spans="18:18" x14ac:dyDescent="0.25">
      <c r="R9097" s="44"/>
    </row>
    <row r="9098" spans="18:18" x14ac:dyDescent="0.25">
      <c r="R9098" s="44"/>
    </row>
    <row r="9099" spans="18:18" x14ac:dyDescent="0.25">
      <c r="R9099" s="44"/>
    </row>
    <row r="9100" spans="18:18" x14ac:dyDescent="0.25">
      <c r="R9100" s="44"/>
    </row>
    <row r="9101" spans="18:18" x14ac:dyDescent="0.25">
      <c r="R9101" s="44"/>
    </row>
    <row r="9102" spans="18:18" x14ac:dyDescent="0.25">
      <c r="R9102" s="44"/>
    </row>
    <row r="9103" spans="18:18" x14ac:dyDescent="0.25">
      <c r="R9103" s="44"/>
    </row>
    <row r="9104" spans="18:18" x14ac:dyDescent="0.25">
      <c r="R9104" s="44"/>
    </row>
    <row r="9105" spans="18:18" x14ac:dyDescent="0.25">
      <c r="R9105" s="44"/>
    </row>
    <row r="9106" spans="18:18" x14ac:dyDescent="0.25">
      <c r="R9106" s="44"/>
    </row>
    <row r="9107" spans="18:18" x14ac:dyDescent="0.25">
      <c r="R9107" s="44"/>
    </row>
    <row r="9108" spans="18:18" x14ac:dyDescent="0.25">
      <c r="R9108" s="44"/>
    </row>
    <row r="9109" spans="18:18" x14ac:dyDescent="0.25">
      <c r="R9109" s="44"/>
    </row>
    <row r="9110" spans="18:18" x14ac:dyDescent="0.25">
      <c r="R9110" s="44"/>
    </row>
    <row r="9111" spans="18:18" x14ac:dyDescent="0.25">
      <c r="R9111" s="44"/>
    </row>
    <row r="9112" spans="18:18" x14ac:dyDescent="0.25">
      <c r="R9112" s="44"/>
    </row>
    <row r="9113" spans="18:18" x14ac:dyDescent="0.25">
      <c r="R9113" s="44"/>
    </row>
    <row r="9114" spans="18:18" x14ac:dyDescent="0.25">
      <c r="R9114" s="44"/>
    </row>
    <row r="9115" spans="18:18" x14ac:dyDescent="0.25">
      <c r="R9115" s="44"/>
    </row>
    <row r="9116" spans="18:18" x14ac:dyDescent="0.25">
      <c r="R9116" s="44"/>
    </row>
    <row r="9117" spans="18:18" x14ac:dyDescent="0.25">
      <c r="R9117" s="44"/>
    </row>
    <row r="9118" spans="18:18" x14ac:dyDescent="0.25">
      <c r="R9118" s="44"/>
    </row>
    <row r="9119" spans="18:18" x14ac:dyDescent="0.25">
      <c r="R9119" s="44"/>
    </row>
    <row r="9120" spans="18:18" x14ac:dyDescent="0.25">
      <c r="R9120" s="44"/>
    </row>
    <row r="9121" spans="18:18" x14ac:dyDescent="0.25">
      <c r="R9121" s="44"/>
    </row>
    <row r="9122" spans="18:18" x14ac:dyDescent="0.25">
      <c r="R9122" s="44"/>
    </row>
    <row r="9123" spans="18:18" x14ac:dyDescent="0.25">
      <c r="R9123" s="44"/>
    </row>
    <row r="9124" spans="18:18" x14ac:dyDescent="0.25">
      <c r="R9124" s="44"/>
    </row>
    <row r="9125" spans="18:18" x14ac:dyDescent="0.25">
      <c r="R9125" s="44"/>
    </row>
    <row r="9126" spans="18:18" x14ac:dyDescent="0.25">
      <c r="R9126" s="44"/>
    </row>
    <row r="9127" spans="18:18" x14ac:dyDescent="0.25">
      <c r="R9127" s="44"/>
    </row>
    <row r="9128" spans="18:18" x14ac:dyDescent="0.25">
      <c r="R9128" s="44"/>
    </row>
    <row r="9129" spans="18:18" x14ac:dyDescent="0.25">
      <c r="R9129" s="44"/>
    </row>
    <row r="9130" spans="18:18" x14ac:dyDescent="0.25">
      <c r="R9130" s="44"/>
    </row>
    <row r="9131" spans="18:18" x14ac:dyDescent="0.25">
      <c r="R9131" s="44"/>
    </row>
    <row r="9132" spans="18:18" x14ac:dyDescent="0.25">
      <c r="R9132" s="44"/>
    </row>
    <row r="9133" spans="18:18" x14ac:dyDescent="0.25">
      <c r="R9133" s="44"/>
    </row>
    <row r="9134" spans="18:18" x14ac:dyDescent="0.25">
      <c r="R9134" s="44"/>
    </row>
    <row r="9135" spans="18:18" x14ac:dyDescent="0.25">
      <c r="R9135" s="44"/>
    </row>
    <row r="9136" spans="18:18" x14ac:dyDescent="0.25">
      <c r="R9136" s="44"/>
    </row>
    <row r="9137" spans="18:18" x14ac:dyDescent="0.25">
      <c r="R9137" s="44"/>
    </row>
    <row r="9138" spans="18:18" x14ac:dyDescent="0.25">
      <c r="R9138" s="44"/>
    </row>
    <row r="9139" spans="18:18" x14ac:dyDescent="0.25">
      <c r="R9139" s="44"/>
    </row>
    <row r="9140" spans="18:18" x14ac:dyDescent="0.25">
      <c r="R9140" s="44"/>
    </row>
    <row r="9141" spans="18:18" x14ac:dyDescent="0.25">
      <c r="R9141" s="44"/>
    </row>
    <row r="9142" spans="18:18" x14ac:dyDescent="0.25">
      <c r="R9142" s="44"/>
    </row>
    <row r="9143" spans="18:18" x14ac:dyDescent="0.25">
      <c r="R9143" s="44"/>
    </row>
    <row r="9144" spans="18:18" x14ac:dyDescent="0.25">
      <c r="R9144" s="44"/>
    </row>
    <row r="9145" spans="18:18" x14ac:dyDescent="0.25">
      <c r="R9145" s="44"/>
    </row>
    <row r="9146" spans="18:18" x14ac:dyDescent="0.25">
      <c r="R9146" s="44"/>
    </row>
    <row r="9147" spans="18:18" x14ac:dyDescent="0.25">
      <c r="R9147" s="44"/>
    </row>
    <row r="9148" spans="18:18" x14ac:dyDescent="0.25">
      <c r="R9148" s="44"/>
    </row>
    <row r="9149" spans="18:18" x14ac:dyDescent="0.25">
      <c r="R9149" s="44"/>
    </row>
    <row r="9150" spans="18:18" x14ac:dyDescent="0.25">
      <c r="R9150" s="44"/>
    </row>
    <row r="9151" spans="18:18" x14ac:dyDescent="0.25">
      <c r="R9151" s="44"/>
    </row>
    <row r="9152" spans="18:18" x14ac:dyDescent="0.25">
      <c r="R9152" s="44"/>
    </row>
    <row r="9153" spans="18:18" x14ac:dyDescent="0.25">
      <c r="R9153" s="44"/>
    </row>
    <row r="9154" spans="18:18" x14ac:dyDescent="0.25">
      <c r="R9154" s="44"/>
    </row>
    <row r="9155" spans="18:18" x14ac:dyDescent="0.25">
      <c r="R9155" s="44"/>
    </row>
    <row r="9156" spans="18:18" x14ac:dyDescent="0.25">
      <c r="R9156" s="44"/>
    </row>
    <row r="9157" spans="18:18" x14ac:dyDescent="0.25">
      <c r="R9157" s="44"/>
    </row>
    <row r="9158" spans="18:18" x14ac:dyDescent="0.25">
      <c r="R9158" s="44"/>
    </row>
    <row r="9159" spans="18:18" x14ac:dyDescent="0.25">
      <c r="R9159" s="44"/>
    </row>
    <row r="9160" spans="18:18" x14ac:dyDescent="0.25">
      <c r="R9160" s="44"/>
    </row>
    <row r="9161" spans="18:18" x14ac:dyDescent="0.25">
      <c r="R9161" s="44"/>
    </row>
    <row r="9162" spans="18:18" x14ac:dyDescent="0.25">
      <c r="R9162" s="44"/>
    </row>
    <row r="9163" spans="18:18" x14ac:dyDescent="0.25">
      <c r="R9163" s="44"/>
    </row>
    <row r="9164" spans="18:18" x14ac:dyDescent="0.25">
      <c r="R9164" s="44"/>
    </row>
    <row r="9165" spans="18:18" x14ac:dyDescent="0.25">
      <c r="R9165" s="44"/>
    </row>
    <row r="9166" spans="18:18" x14ac:dyDescent="0.25">
      <c r="R9166" s="44"/>
    </row>
    <row r="9167" spans="18:18" x14ac:dyDescent="0.25">
      <c r="R9167" s="44"/>
    </row>
    <row r="9168" spans="18:18" x14ac:dyDescent="0.25">
      <c r="R9168" s="44"/>
    </row>
    <row r="9169" spans="18:18" x14ac:dyDescent="0.25">
      <c r="R9169" s="44"/>
    </row>
    <row r="9170" spans="18:18" x14ac:dyDescent="0.25">
      <c r="R9170" s="44"/>
    </row>
    <row r="9171" spans="18:18" x14ac:dyDescent="0.25">
      <c r="R9171" s="44"/>
    </row>
    <row r="9172" spans="18:18" x14ac:dyDescent="0.25">
      <c r="R9172" s="44"/>
    </row>
    <row r="9173" spans="18:18" x14ac:dyDescent="0.25">
      <c r="R9173" s="44"/>
    </row>
    <row r="9174" spans="18:18" x14ac:dyDescent="0.25">
      <c r="R9174" s="44"/>
    </row>
    <row r="9175" spans="18:18" x14ac:dyDescent="0.25">
      <c r="R9175" s="44"/>
    </row>
    <row r="9176" spans="18:18" x14ac:dyDescent="0.25">
      <c r="R9176" s="44"/>
    </row>
    <row r="9177" spans="18:18" x14ac:dyDescent="0.25">
      <c r="R9177" s="44"/>
    </row>
    <row r="9178" spans="18:18" x14ac:dyDescent="0.25">
      <c r="R9178" s="44"/>
    </row>
    <row r="9179" spans="18:18" x14ac:dyDescent="0.25">
      <c r="R9179" s="44"/>
    </row>
    <row r="9180" spans="18:18" x14ac:dyDescent="0.25">
      <c r="R9180" s="44"/>
    </row>
    <row r="9181" spans="18:18" x14ac:dyDescent="0.25">
      <c r="R9181" s="44"/>
    </row>
    <row r="9182" spans="18:18" x14ac:dyDescent="0.25">
      <c r="R9182" s="44"/>
    </row>
    <row r="9183" spans="18:18" x14ac:dyDescent="0.25">
      <c r="R9183" s="44"/>
    </row>
    <row r="9184" spans="18:18" x14ac:dyDescent="0.25">
      <c r="R9184" s="44"/>
    </row>
    <row r="9185" spans="18:18" x14ac:dyDescent="0.25">
      <c r="R9185" s="44"/>
    </row>
    <row r="9186" spans="18:18" x14ac:dyDescent="0.25">
      <c r="R9186" s="44"/>
    </row>
    <row r="9187" spans="18:18" x14ac:dyDescent="0.25">
      <c r="R9187" s="44"/>
    </row>
    <row r="9188" spans="18:18" x14ac:dyDescent="0.25">
      <c r="R9188" s="44"/>
    </row>
    <row r="9189" spans="18:18" x14ac:dyDescent="0.25">
      <c r="R9189" s="44"/>
    </row>
    <row r="9190" spans="18:18" x14ac:dyDescent="0.25">
      <c r="R9190" s="44"/>
    </row>
    <row r="9191" spans="18:18" x14ac:dyDescent="0.25">
      <c r="R9191" s="44"/>
    </row>
    <row r="9192" spans="18:18" x14ac:dyDescent="0.25">
      <c r="R9192" s="44"/>
    </row>
    <row r="9193" spans="18:18" x14ac:dyDescent="0.25">
      <c r="R9193" s="44"/>
    </row>
    <row r="9194" spans="18:18" x14ac:dyDescent="0.25">
      <c r="R9194" s="44"/>
    </row>
    <row r="9195" spans="18:18" x14ac:dyDescent="0.25">
      <c r="R9195" s="44"/>
    </row>
    <row r="9196" spans="18:18" x14ac:dyDescent="0.25">
      <c r="R9196" s="44"/>
    </row>
    <row r="9197" spans="18:18" x14ac:dyDescent="0.25">
      <c r="R9197" s="44"/>
    </row>
    <row r="9198" spans="18:18" x14ac:dyDescent="0.25">
      <c r="R9198" s="44"/>
    </row>
    <row r="9199" spans="18:18" x14ac:dyDescent="0.25">
      <c r="R9199" s="44"/>
    </row>
    <row r="9200" spans="18:18" x14ac:dyDescent="0.25">
      <c r="R9200" s="44"/>
    </row>
    <row r="9201" spans="18:18" x14ac:dyDescent="0.25">
      <c r="R9201" s="44"/>
    </row>
    <row r="9202" spans="18:18" x14ac:dyDescent="0.25">
      <c r="R9202" s="44"/>
    </row>
    <row r="9203" spans="18:18" x14ac:dyDescent="0.25">
      <c r="R9203" s="44"/>
    </row>
    <row r="9204" spans="18:18" x14ac:dyDescent="0.25">
      <c r="R9204" s="44"/>
    </row>
    <row r="9205" spans="18:18" x14ac:dyDescent="0.25">
      <c r="R9205" s="44"/>
    </row>
    <row r="9206" spans="18:18" x14ac:dyDescent="0.25">
      <c r="R9206" s="44"/>
    </row>
    <row r="9207" spans="18:18" x14ac:dyDescent="0.25">
      <c r="R9207" s="44"/>
    </row>
    <row r="9208" spans="18:18" x14ac:dyDescent="0.25">
      <c r="R9208" s="44"/>
    </row>
    <row r="9209" spans="18:18" x14ac:dyDescent="0.25">
      <c r="R9209" s="44"/>
    </row>
    <row r="9210" spans="18:18" x14ac:dyDescent="0.25">
      <c r="R9210" s="44"/>
    </row>
    <row r="9211" spans="18:18" x14ac:dyDescent="0.25">
      <c r="R9211" s="44"/>
    </row>
    <row r="9212" spans="18:18" x14ac:dyDescent="0.25">
      <c r="R9212" s="44"/>
    </row>
    <row r="9213" spans="18:18" x14ac:dyDescent="0.25">
      <c r="R9213" s="44"/>
    </row>
    <row r="9214" spans="18:18" x14ac:dyDescent="0.25">
      <c r="R9214" s="44"/>
    </row>
    <row r="9215" spans="18:18" x14ac:dyDescent="0.25">
      <c r="R9215" s="44"/>
    </row>
    <row r="9216" spans="18:18" x14ac:dyDescent="0.25">
      <c r="R9216" s="44"/>
    </row>
    <row r="9217" spans="18:18" x14ac:dyDescent="0.25">
      <c r="R9217" s="44"/>
    </row>
    <row r="9218" spans="18:18" x14ac:dyDescent="0.25">
      <c r="R9218" s="44"/>
    </row>
    <row r="9219" spans="18:18" x14ac:dyDescent="0.25">
      <c r="R9219" s="44"/>
    </row>
    <row r="9220" spans="18:18" x14ac:dyDescent="0.25">
      <c r="R9220" s="44"/>
    </row>
    <row r="9221" spans="18:18" x14ac:dyDescent="0.25">
      <c r="R9221" s="44"/>
    </row>
    <row r="9222" spans="18:18" x14ac:dyDescent="0.25">
      <c r="R9222" s="44"/>
    </row>
    <row r="9223" spans="18:18" x14ac:dyDescent="0.25">
      <c r="R9223" s="44"/>
    </row>
    <row r="9224" spans="18:18" x14ac:dyDescent="0.25">
      <c r="R9224" s="44"/>
    </row>
    <row r="9225" spans="18:18" x14ac:dyDescent="0.25">
      <c r="R9225" s="44"/>
    </row>
    <row r="9226" spans="18:18" x14ac:dyDescent="0.25">
      <c r="R9226" s="44"/>
    </row>
    <row r="9227" spans="18:18" x14ac:dyDescent="0.25">
      <c r="R9227" s="44"/>
    </row>
    <row r="9228" spans="18:18" x14ac:dyDescent="0.25">
      <c r="R9228" s="44"/>
    </row>
    <row r="9229" spans="18:18" x14ac:dyDescent="0.25">
      <c r="R9229" s="44"/>
    </row>
    <row r="9230" spans="18:18" x14ac:dyDescent="0.25">
      <c r="R9230" s="44"/>
    </row>
    <row r="9231" spans="18:18" x14ac:dyDescent="0.25">
      <c r="R9231" s="44"/>
    </row>
    <row r="9232" spans="18:18" x14ac:dyDescent="0.25">
      <c r="R9232" s="44"/>
    </row>
    <row r="9233" spans="18:18" x14ac:dyDescent="0.25">
      <c r="R9233" s="44"/>
    </row>
    <row r="9234" spans="18:18" x14ac:dyDescent="0.25">
      <c r="R9234" s="44"/>
    </row>
    <row r="9235" spans="18:18" x14ac:dyDescent="0.25">
      <c r="R9235" s="44"/>
    </row>
    <row r="9236" spans="18:18" x14ac:dyDescent="0.25">
      <c r="R9236" s="44"/>
    </row>
    <row r="9237" spans="18:18" x14ac:dyDescent="0.25">
      <c r="R9237" s="44"/>
    </row>
    <row r="9238" spans="18:18" x14ac:dyDescent="0.25">
      <c r="R9238" s="44"/>
    </row>
    <row r="9239" spans="18:18" x14ac:dyDescent="0.25">
      <c r="R9239" s="44"/>
    </row>
    <row r="9240" spans="18:18" x14ac:dyDescent="0.25">
      <c r="R9240" s="44"/>
    </row>
    <row r="9241" spans="18:18" x14ac:dyDescent="0.25">
      <c r="R9241" s="44"/>
    </row>
    <row r="9242" spans="18:18" x14ac:dyDescent="0.25">
      <c r="R9242" s="44"/>
    </row>
    <row r="9243" spans="18:18" x14ac:dyDescent="0.25">
      <c r="R9243" s="44"/>
    </row>
    <row r="9244" spans="18:18" x14ac:dyDescent="0.25">
      <c r="R9244" s="44"/>
    </row>
    <row r="9245" spans="18:18" x14ac:dyDescent="0.25">
      <c r="R9245" s="44"/>
    </row>
    <row r="9246" spans="18:18" x14ac:dyDescent="0.25">
      <c r="R9246" s="44"/>
    </row>
    <row r="9247" spans="18:18" x14ac:dyDescent="0.25">
      <c r="R9247" s="44"/>
    </row>
    <row r="9248" spans="18:18" x14ac:dyDescent="0.25">
      <c r="R9248" s="44"/>
    </row>
    <row r="9249" spans="18:18" x14ac:dyDescent="0.25">
      <c r="R9249" s="44"/>
    </row>
    <row r="9250" spans="18:18" x14ac:dyDescent="0.25">
      <c r="R9250" s="44"/>
    </row>
    <row r="9251" spans="18:18" x14ac:dyDescent="0.25">
      <c r="R9251" s="44"/>
    </row>
    <row r="9252" spans="18:18" x14ac:dyDescent="0.25">
      <c r="R9252" s="44"/>
    </row>
    <row r="9253" spans="18:18" x14ac:dyDescent="0.25">
      <c r="R9253" s="44"/>
    </row>
    <row r="9254" spans="18:18" x14ac:dyDescent="0.25">
      <c r="R9254" s="44"/>
    </row>
    <row r="9255" spans="18:18" x14ac:dyDescent="0.25">
      <c r="R9255" s="44"/>
    </row>
    <row r="9256" spans="18:18" x14ac:dyDescent="0.25">
      <c r="R9256" s="44"/>
    </row>
    <row r="9257" spans="18:18" x14ac:dyDescent="0.25">
      <c r="R9257" s="44"/>
    </row>
    <row r="9258" spans="18:18" x14ac:dyDescent="0.25">
      <c r="R9258" s="44"/>
    </row>
    <row r="9259" spans="18:18" x14ac:dyDescent="0.25">
      <c r="R9259" s="44"/>
    </row>
    <row r="9260" spans="18:18" x14ac:dyDescent="0.25">
      <c r="R9260" s="44"/>
    </row>
    <row r="9261" spans="18:18" x14ac:dyDescent="0.25">
      <c r="R9261" s="44"/>
    </row>
    <row r="9262" spans="18:18" x14ac:dyDescent="0.25">
      <c r="R9262" s="44"/>
    </row>
    <row r="9263" spans="18:18" x14ac:dyDescent="0.25">
      <c r="R9263" s="44"/>
    </row>
    <row r="9264" spans="18:18" x14ac:dyDescent="0.25">
      <c r="R9264" s="44"/>
    </row>
    <row r="9265" spans="18:18" x14ac:dyDescent="0.25">
      <c r="R9265" s="44"/>
    </row>
    <row r="9266" spans="18:18" x14ac:dyDescent="0.25">
      <c r="R9266" s="44"/>
    </row>
    <row r="9267" spans="18:18" x14ac:dyDescent="0.25">
      <c r="R9267" s="44"/>
    </row>
    <row r="9268" spans="18:18" x14ac:dyDescent="0.25">
      <c r="R9268" s="44"/>
    </row>
    <row r="9269" spans="18:18" x14ac:dyDescent="0.25">
      <c r="R9269" s="44"/>
    </row>
    <row r="9270" spans="18:18" x14ac:dyDescent="0.25">
      <c r="R9270" s="44"/>
    </row>
    <row r="9271" spans="18:18" x14ac:dyDescent="0.25">
      <c r="R9271" s="44"/>
    </row>
    <row r="9272" spans="18:18" x14ac:dyDescent="0.25">
      <c r="R9272" s="44"/>
    </row>
    <row r="9273" spans="18:18" x14ac:dyDescent="0.25">
      <c r="R9273" s="44"/>
    </row>
    <row r="9274" spans="18:18" x14ac:dyDescent="0.25">
      <c r="R9274" s="44"/>
    </row>
    <row r="9275" spans="18:18" x14ac:dyDescent="0.25">
      <c r="R9275" s="44"/>
    </row>
    <row r="9276" spans="18:18" x14ac:dyDescent="0.25">
      <c r="R9276" s="44"/>
    </row>
    <row r="9277" spans="18:18" x14ac:dyDescent="0.25">
      <c r="R9277" s="44"/>
    </row>
    <row r="9278" spans="18:18" x14ac:dyDescent="0.25">
      <c r="R9278" s="44"/>
    </row>
    <row r="9279" spans="18:18" x14ac:dyDescent="0.25">
      <c r="R9279" s="44"/>
    </row>
    <row r="9280" spans="18:18" x14ac:dyDescent="0.25">
      <c r="R9280" s="44"/>
    </row>
    <row r="9281" spans="18:18" x14ac:dyDescent="0.25">
      <c r="R9281" s="44"/>
    </row>
    <row r="9282" spans="18:18" x14ac:dyDescent="0.25">
      <c r="R9282" s="44"/>
    </row>
    <row r="9283" spans="18:18" x14ac:dyDescent="0.25">
      <c r="R9283" s="44"/>
    </row>
    <row r="9284" spans="18:18" x14ac:dyDescent="0.25">
      <c r="R9284" s="44"/>
    </row>
    <row r="9285" spans="18:18" x14ac:dyDescent="0.25">
      <c r="R9285" s="44"/>
    </row>
    <row r="9286" spans="18:18" x14ac:dyDescent="0.25">
      <c r="R9286" s="44"/>
    </row>
    <row r="9287" spans="18:18" x14ac:dyDescent="0.25">
      <c r="R9287" s="44"/>
    </row>
    <row r="9288" spans="18:18" x14ac:dyDescent="0.25">
      <c r="R9288" s="44"/>
    </row>
    <row r="9289" spans="18:18" x14ac:dyDescent="0.25">
      <c r="R9289" s="44"/>
    </row>
    <row r="9290" spans="18:18" x14ac:dyDescent="0.25">
      <c r="R9290" s="44"/>
    </row>
    <row r="9291" spans="18:18" x14ac:dyDescent="0.25">
      <c r="R9291" s="44"/>
    </row>
    <row r="9292" spans="18:18" x14ac:dyDescent="0.25">
      <c r="R9292" s="44"/>
    </row>
    <row r="9293" spans="18:18" x14ac:dyDescent="0.25">
      <c r="R9293" s="44"/>
    </row>
    <row r="9294" spans="18:18" x14ac:dyDescent="0.25">
      <c r="R9294" s="44"/>
    </row>
    <row r="9295" spans="18:18" x14ac:dyDescent="0.25">
      <c r="R9295" s="44"/>
    </row>
    <row r="9296" spans="18:18" x14ac:dyDescent="0.25">
      <c r="R9296" s="44"/>
    </row>
    <row r="9297" spans="18:18" x14ac:dyDescent="0.25">
      <c r="R9297" s="44"/>
    </row>
    <row r="9298" spans="18:18" x14ac:dyDescent="0.25">
      <c r="R9298" s="44"/>
    </row>
    <row r="9299" spans="18:18" x14ac:dyDescent="0.25">
      <c r="R9299" s="44"/>
    </row>
    <row r="9300" spans="18:18" x14ac:dyDescent="0.25">
      <c r="R9300" s="44"/>
    </row>
    <row r="9301" spans="18:18" x14ac:dyDescent="0.25">
      <c r="R9301" s="44"/>
    </row>
    <row r="9302" spans="18:18" x14ac:dyDescent="0.25">
      <c r="R9302" s="44"/>
    </row>
    <row r="9303" spans="18:18" x14ac:dyDescent="0.25">
      <c r="R9303" s="44"/>
    </row>
    <row r="9304" spans="18:18" x14ac:dyDescent="0.25">
      <c r="R9304" s="44"/>
    </row>
    <row r="9305" spans="18:18" x14ac:dyDescent="0.25">
      <c r="R9305" s="44"/>
    </row>
    <row r="9306" spans="18:18" x14ac:dyDescent="0.25">
      <c r="R9306" s="44"/>
    </row>
    <row r="9307" spans="18:18" x14ac:dyDescent="0.25">
      <c r="R9307" s="44"/>
    </row>
    <row r="9308" spans="18:18" x14ac:dyDescent="0.25">
      <c r="R9308" s="44"/>
    </row>
    <row r="9309" spans="18:18" x14ac:dyDescent="0.25">
      <c r="R9309" s="44"/>
    </row>
    <row r="9310" spans="18:18" x14ac:dyDescent="0.25">
      <c r="R9310" s="44"/>
    </row>
    <row r="9311" spans="18:18" x14ac:dyDescent="0.25">
      <c r="R9311" s="44"/>
    </row>
    <row r="9312" spans="18:18" x14ac:dyDescent="0.25">
      <c r="R9312" s="44"/>
    </row>
    <row r="9313" spans="18:18" x14ac:dyDescent="0.25">
      <c r="R9313" s="44"/>
    </row>
    <row r="9314" spans="18:18" x14ac:dyDescent="0.25">
      <c r="R9314" s="44"/>
    </row>
    <row r="9315" spans="18:18" x14ac:dyDescent="0.25">
      <c r="R9315" s="44"/>
    </row>
    <row r="9316" spans="18:18" x14ac:dyDescent="0.25">
      <c r="R9316" s="44"/>
    </row>
    <row r="9317" spans="18:18" x14ac:dyDescent="0.25">
      <c r="R9317" s="44"/>
    </row>
    <row r="9318" spans="18:18" x14ac:dyDescent="0.25">
      <c r="R9318" s="44"/>
    </row>
    <row r="9319" spans="18:18" x14ac:dyDescent="0.25">
      <c r="R9319" s="44"/>
    </row>
    <row r="9320" spans="18:18" x14ac:dyDescent="0.25">
      <c r="R9320" s="44"/>
    </row>
    <row r="9321" spans="18:18" x14ac:dyDescent="0.25">
      <c r="R9321" s="44"/>
    </row>
    <row r="9322" spans="18:18" x14ac:dyDescent="0.25">
      <c r="R9322" s="44"/>
    </row>
    <row r="9323" spans="18:18" x14ac:dyDescent="0.25">
      <c r="R9323" s="44"/>
    </row>
    <row r="9324" spans="18:18" x14ac:dyDescent="0.25">
      <c r="R9324" s="44"/>
    </row>
    <row r="9325" spans="18:18" x14ac:dyDescent="0.25">
      <c r="R9325" s="44"/>
    </row>
    <row r="9326" spans="18:18" x14ac:dyDescent="0.25">
      <c r="R9326" s="44"/>
    </row>
    <row r="9327" spans="18:18" x14ac:dyDescent="0.25">
      <c r="R9327" s="44"/>
    </row>
    <row r="9328" spans="18:18" x14ac:dyDescent="0.25">
      <c r="R9328" s="44"/>
    </row>
    <row r="9329" spans="18:18" x14ac:dyDescent="0.25">
      <c r="R9329" s="44"/>
    </row>
    <row r="9330" spans="18:18" x14ac:dyDescent="0.25">
      <c r="R9330" s="44"/>
    </row>
    <row r="9331" spans="18:18" x14ac:dyDescent="0.25">
      <c r="R9331" s="44"/>
    </row>
    <row r="9332" spans="18:18" x14ac:dyDescent="0.25">
      <c r="R9332" s="44"/>
    </row>
    <row r="9333" spans="18:18" x14ac:dyDescent="0.25">
      <c r="R9333" s="44"/>
    </row>
    <row r="9334" spans="18:18" x14ac:dyDescent="0.25">
      <c r="R9334" s="44"/>
    </row>
    <row r="9335" spans="18:18" x14ac:dyDescent="0.25">
      <c r="R9335" s="44"/>
    </row>
    <row r="9336" spans="18:18" x14ac:dyDescent="0.25">
      <c r="R9336" s="44"/>
    </row>
    <row r="9337" spans="18:18" x14ac:dyDescent="0.25">
      <c r="R9337" s="44"/>
    </row>
    <row r="9338" spans="18:18" x14ac:dyDescent="0.25">
      <c r="R9338" s="44"/>
    </row>
    <row r="9339" spans="18:18" x14ac:dyDescent="0.25">
      <c r="R9339" s="44"/>
    </row>
    <row r="9340" spans="18:18" x14ac:dyDescent="0.25">
      <c r="R9340" s="44"/>
    </row>
    <row r="9341" spans="18:18" x14ac:dyDescent="0.25">
      <c r="R9341" s="44"/>
    </row>
    <row r="9342" spans="18:18" x14ac:dyDescent="0.25">
      <c r="R9342" s="44"/>
    </row>
    <row r="9343" spans="18:18" x14ac:dyDescent="0.25">
      <c r="R9343" s="44"/>
    </row>
    <row r="9344" spans="18:18" x14ac:dyDescent="0.25">
      <c r="R9344" s="44"/>
    </row>
    <row r="9345" spans="18:18" x14ac:dyDescent="0.25">
      <c r="R9345" s="44"/>
    </row>
    <row r="9346" spans="18:18" x14ac:dyDescent="0.25">
      <c r="R9346" s="44"/>
    </row>
    <row r="9347" spans="18:18" x14ac:dyDescent="0.25">
      <c r="R9347" s="44"/>
    </row>
    <row r="9348" spans="18:18" x14ac:dyDescent="0.25">
      <c r="R9348" s="44"/>
    </row>
    <row r="9349" spans="18:18" x14ac:dyDescent="0.25">
      <c r="R9349" s="44"/>
    </row>
    <row r="9350" spans="18:18" x14ac:dyDescent="0.25">
      <c r="R9350" s="44"/>
    </row>
    <row r="9351" spans="18:18" x14ac:dyDescent="0.25">
      <c r="R9351" s="44"/>
    </row>
    <row r="9352" spans="18:18" x14ac:dyDescent="0.25">
      <c r="R9352" s="44"/>
    </row>
    <row r="9353" spans="18:18" x14ac:dyDescent="0.25">
      <c r="R9353" s="44"/>
    </row>
    <row r="9354" spans="18:18" x14ac:dyDescent="0.25">
      <c r="R9354" s="44"/>
    </row>
    <row r="9355" spans="18:18" x14ac:dyDescent="0.25">
      <c r="R9355" s="44"/>
    </row>
    <row r="9356" spans="18:18" x14ac:dyDescent="0.25">
      <c r="R9356" s="44"/>
    </row>
    <row r="9357" spans="18:18" x14ac:dyDescent="0.25">
      <c r="R9357" s="44"/>
    </row>
    <row r="9358" spans="18:18" x14ac:dyDescent="0.25">
      <c r="R9358" s="44"/>
    </row>
    <row r="9359" spans="18:18" x14ac:dyDescent="0.25">
      <c r="R9359" s="44"/>
    </row>
    <row r="9360" spans="18:18" x14ac:dyDescent="0.25">
      <c r="R9360" s="44"/>
    </row>
    <row r="9361" spans="18:18" x14ac:dyDescent="0.25">
      <c r="R9361" s="44"/>
    </row>
    <row r="9362" spans="18:18" x14ac:dyDescent="0.25">
      <c r="R9362" s="44"/>
    </row>
    <row r="9363" spans="18:18" x14ac:dyDescent="0.25">
      <c r="R9363" s="44"/>
    </row>
    <row r="9364" spans="18:18" x14ac:dyDescent="0.25">
      <c r="R9364" s="44"/>
    </row>
    <row r="9365" spans="18:18" x14ac:dyDescent="0.25">
      <c r="R9365" s="44"/>
    </row>
    <row r="9366" spans="18:18" x14ac:dyDescent="0.25">
      <c r="R9366" s="44"/>
    </row>
    <row r="9367" spans="18:18" x14ac:dyDescent="0.25">
      <c r="R9367" s="44"/>
    </row>
    <row r="9368" spans="18:18" x14ac:dyDescent="0.25">
      <c r="R9368" s="44"/>
    </row>
    <row r="9369" spans="18:18" x14ac:dyDescent="0.25">
      <c r="R9369" s="44"/>
    </row>
    <row r="9370" spans="18:18" x14ac:dyDescent="0.25">
      <c r="R9370" s="44"/>
    </row>
    <row r="9371" spans="18:18" x14ac:dyDescent="0.25">
      <c r="R9371" s="44"/>
    </row>
    <row r="9372" spans="18:18" x14ac:dyDescent="0.25">
      <c r="R9372" s="44"/>
    </row>
    <row r="9373" spans="18:18" x14ac:dyDescent="0.25">
      <c r="R9373" s="44"/>
    </row>
    <row r="9374" spans="18:18" x14ac:dyDescent="0.25">
      <c r="R9374" s="44"/>
    </row>
    <row r="9375" spans="18:18" x14ac:dyDescent="0.25">
      <c r="R9375" s="44"/>
    </row>
    <row r="9376" spans="18:18" x14ac:dyDescent="0.25">
      <c r="R9376" s="44"/>
    </row>
    <row r="9377" spans="18:18" x14ac:dyDescent="0.25">
      <c r="R9377" s="44"/>
    </row>
    <row r="9378" spans="18:18" x14ac:dyDescent="0.25">
      <c r="R9378" s="44"/>
    </row>
    <row r="9379" spans="18:18" x14ac:dyDescent="0.25">
      <c r="R9379" s="44"/>
    </row>
    <row r="9380" spans="18:18" x14ac:dyDescent="0.25">
      <c r="R9380" s="44"/>
    </row>
    <row r="9381" spans="18:18" x14ac:dyDescent="0.25">
      <c r="R9381" s="44"/>
    </row>
    <row r="9382" spans="18:18" x14ac:dyDescent="0.25">
      <c r="R9382" s="44"/>
    </row>
    <row r="9383" spans="18:18" x14ac:dyDescent="0.25">
      <c r="R9383" s="44"/>
    </row>
    <row r="9384" spans="18:18" x14ac:dyDescent="0.25">
      <c r="R9384" s="44"/>
    </row>
    <row r="9385" spans="18:18" x14ac:dyDescent="0.25">
      <c r="R9385" s="44"/>
    </row>
    <row r="9386" spans="18:18" x14ac:dyDescent="0.25">
      <c r="R9386" s="44"/>
    </row>
    <row r="9387" spans="18:18" x14ac:dyDescent="0.25">
      <c r="R9387" s="44"/>
    </row>
    <row r="9388" spans="18:18" x14ac:dyDescent="0.25">
      <c r="R9388" s="44"/>
    </row>
    <row r="9389" spans="18:18" x14ac:dyDescent="0.25">
      <c r="R9389" s="44"/>
    </row>
    <row r="9390" spans="18:18" x14ac:dyDescent="0.25">
      <c r="R9390" s="44"/>
    </row>
    <row r="9391" spans="18:18" x14ac:dyDescent="0.25">
      <c r="R9391" s="44"/>
    </row>
    <row r="9392" spans="18:18" x14ac:dyDescent="0.25">
      <c r="R9392" s="44"/>
    </row>
    <row r="9393" spans="18:18" x14ac:dyDescent="0.25">
      <c r="R9393" s="44"/>
    </row>
    <row r="9394" spans="18:18" x14ac:dyDescent="0.25">
      <c r="R9394" s="44"/>
    </row>
    <row r="9395" spans="18:18" x14ac:dyDescent="0.25">
      <c r="R9395" s="44"/>
    </row>
    <row r="9396" spans="18:18" x14ac:dyDescent="0.25">
      <c r="R9396" s="44"/>
    </row>
    <row r="9397" spans="18:18" x14ac:dyDescent="0.25">
      <c r="R9397" s="44"/>
    </row>
    <row r="9398" spans="18:18" x14ac:dyDescent="0.25">
      <c r="R9398" s="44"/>
    </row>
    <row r="9399" spans="18:18" x14ac:dyDescent="0.25">
      <c r="R9399" s="44"/>
    </row>
    <row r="9400" spans="18:18" x14ac:dyDescent="0.25">
      <c r="R9400" s="44"/>
    </row>
    <row r="9401" spans="18:18" x14ac:dyDescent="0.25">
      <c r="R9401" s="44"/>
    </row>
    <row r="9402" spans="18:18" x14ac:dyDescent="0.25">
      <c r="R9402" s="44"/>
    </row>
    <row r="9403" spans="18:18" x14ac:dyDescent="0.25">
      <c r="R9403" s="44"/>
    </row>
    <row r="9404" spans="18:18" x14ac:dyDescent="0.25">
      <c r="R9404" s="44"/>
    </row>
    <row r="9405" spans="18:18" x14ac:dyDescent="0.25">
      <c r="R9405" s="44"/>
    </row>
    <row r="9406" spans="18:18" x14ac:dyDescent="0.25">
      <c r="R9406" s="44"/>
    </row>
    <row r="9407" spans="18:18" x14ac:dyDescent="0.25">
      <c r="R9407" s="44"/>
    </row>
    <row r="9408" spans="18:18" x14ac:dyDescent="0.25">
      <c r="R9408" s="44"/>
    </row>
    <row r="9409" spans="18:18" x14ac:dyDescent="0.25">
      <c r="R9409" s="44"/>
    </row>
    <row r="9410" spans="18:18" x14ac:dyDescent="0.25">
      <c r="R9410" s="44"/>
    </row>
    <row r="9411" spans="18:18" x14ac:dyDescent="0.25">
      <c r="R9411" s="44"/>
    </row>
    <row r="9412" spans="18:18" x14ac:dyDescent="0.25">
      <c r="R9412" s="44"/>
    </row>
    <row r="9413" spans="18:18" x14ac:dyDescent="0.25">
      <c r="R9413" s="44"/>
    </row>
    <row r="9414" spans="18:18" x14ac:dyDescent="0.25">
      <c r="R9414" s="44"/>
    </row>
    <row r="9415" spans="18:18" x14ac:dyDescent="0.25">
      <c r="R9415" s="44"/>
    </row>
    <row r="9416" spans="18:18" x14ac:dyDescent="0.25">
      <c r="R9416" s="44"/>
    </row>
    <row r="9417" spans="18:18" x14ac:dyDescent="0.25">
      <c r="R9417" s="44"/>
    </row>
    <row r="9418" spans="18:18" x14ac:dyDescent="0.25">
      <c r="R9418" s="44"/>
    </row>
    <row r="9419" spans="18:18" x14ac:dyDescent="0.25">
      <c r="R9419" s="44"/>
    </row>
    <row r="9420" spans="18:18" x14ac:dyDescent="0.25">
      <c r="R9420" s="44"/>
    </row>
    <row r="9421" spans="18:18" x14ac:dyDescent="0.25">
      <c r="R9421" s="44"/>
    </row>
    <row r="9422" spans="18:18" x14ac:dyDescent="0.25">
      <c r="R9422" s="44"/>
    </row>
    <row r="9423" spans="18:18" x14ac:dyDescent="0.25">
      <c r="R9423" s="44"/>
    </row>
    <row r="9424" spans="18:18" x14ac:dyDescent="0.25">
      <c r="R9424" s="44"/>
    </row>
    <row r="9425" spans="18:18" x14ac:dyDescent="0.25">
      <c r="R9425" s="44"/>
    </row>
    <row r="9426" spans="18:18" x14ac:dyDescent="0.25">
      <c r="R9426" s="44"/>
    </row>
    <row r="9427" spans="18:18" x14ac:dyDescent="0.25">
      <c r="R9427" s="44"/>
    </row>
    <row r="9428" spans="18:18" x14ac:dyDescent="0.25">
      <c r="R9428" s="44"/>
    </row>
    <row r="9429" spans="18:18" x14ac:dyDescent="0.25">
      <c r="R9429" s="44"/>
    </row>
    <row r="9430" spans="18:18" x14ac:dyDescent="0.25">
      <c r="R9430" s="44"/>
    </row>
    <row r="9431" spans="18:18" x14ac:dyDescent="0.25">
      <c r="R9431" s="44"/>
    </row>
    <row r="9432" spans="18:18" x14ac:dyDescent="0.25">
      <c r="R9432" s="44"/>
    </row>
    <row r="9433" spans="18:18" x14ac:dyDescent="0.25">
      <c r="R9433" s="44"/>
    </row>
    <row r="9434" spans="18:18" x14ac:dyDescent="0.25">
      <c r="R9434" s="44"/>
    </row>
    <row r="9435" spans="18:18" x14ac:dyDescent="0.25">
      <c r="R9435" s="44"/>
    </row>
    <row r="9436" spans="18:18" x14ac:dyDescent="0.25">
      <c r="R9436" s="44"/>
    </row>
    <row r="9437" spans="18:18" x14ac:dyDescent="0.25">
      <c r="R9437" s="44"/>
    </row>
    <row r="9438" spans="18:18" x14ac:dyDescent="0.25">
      <c r="R9438" s="44"/>
    </row>
    <row r="9439" spans="18:18" x14ac:dyDescent="0.25">
      <c r="R9439" s="44"/>
    </row>
    <row r="9440" spans="18:18" x14ac:dyDescent="0.25">
      <c r="R9440" s="44"/>
    </row>
    <row r="9441" spans="18:18" x14ac:dyDescent="0.25">
      <c r="R9441" s="44"/>
    </row>
    <row r="9442" spans="18:18" x14ac:dyDescent="0.25">
      <c r="R9442" s="44"/>
    </row>
    <row r="9443" spans="18:18" x14ac:dyDescent="0.25">
      <c r="R9443" s="44"/>
    </row>
    <row r="9444" spans="18:18" x14ac:dyDescent="0.25">
      <c r="R9444" s="44"/>
    </row>
    <row r="9445" spans="18:18" x14ac:dyDescent="0.25">
      <c r="R9445" s="44"/>
    </row>
    <row r="9446" spans="18:18" x14ac:dyDescent="0.25">
      <c r="R9446" s="44"/>
    </row>
    <row r="9447" spans="18:18" x14ac:dyDescent="0.25">
      <c r="R9447" s="44"/>
    </row>
    <row r="9448" spans="18:18" x14ac:dyDescent="0.25">
      <c r="R9448" s="44"/>
    </row>
    <row r="9449" spans="18:18" x14ac:dyDescent="0.25">
      <c r="R9449" s="44"/>
    </row>
    <row r="9450" spans="18:18" x14ac:dyDescent="0.25">
      <c r="R9450" s="44"/>
    </row>
    <row r="9451" spans="18:18" x14ac:dyDescent="0.25">
      <c r="R9451" s="44"/>
    </row>
    <row r="9452" spans="18:18" x14ac:dyDescent="0.25">
      <c r="R9452" s="44"/>
    </row>
    <row r="9453" spans="18:18" x14ac:dyDescent="0.25">
      <c r="R9453" s="44"/>
    </row>
    <row r="9454" spans="18:18" x14ac:dyDescent="0.25">
      <c r="R9454" s="44"/>
    </row>
    <row r="9455" spans="18:18" x14ac:dyDescent="0.25">
      <c r="R9455" s="44"/>
    </row>
    <row r="9456" spans="18:18" x14ac:dyDescent="0.25">
      <c r="R9456" s="44"/>
    </row>
    <row r="9457" spans="18:18" x14ac:dyDescent="0.25">
      <c r="R9457" s="44"/>
    </row>
    <row r="9458" spans="18:18" x14ac:dyDescent="0.25">
      <c r="R9458" s="44"/>
    </row>
    <row r="9459" spans="18:18" x14ac:dyDescent="0.25">
      <c r="R9459" s="44"/>
    </row>
    <row r="9460" spans="18:18" x14ac:dyDescent="0.25">
      <c r="R9460" s="44"/>
    </row>
    <row r="9461" spans="18:18" x14ac:dyDescent="0.25">
      <c r="R9461" s="44"/>
    </row>
    <row r="9462" spans="18:18" x14ac:dyDescent="0.25">
      <c r="R9462" s="44"/>
    </row>
    <row r="9463" spans="18:18" x14ac:dyDescent="0.25">
      <c r="R9463" s="44"/>
    </row>
    <row r="9464" spans="18:18" x14ac:dyDescent="0.25">
      <c r="R9464" s="44"/>
    </row>
    <row r="9465" spans="18:18" x14ac:dyDescent="0.25">
      <c r="R9465" s="44"/>
    </row>
    <row r="9466" spans="18:18" x14ac:dyDescent="0.25">
      <c r="R9466" s="44"/>
    </row>
    <row r="9467" spans="18:18" x14ac:dyDescent="0.25">
      <c r="R9467" s="44"/>
    </row>
    <row r="9468" spans="18:18" x14ac:dyDescent="0.25">
      <c r="R9468" s="44"/>
    </row>
    <row r="9469" spans="18:18" x14ac:dyDescent="0.25">
      <c r="R9469" s="44"/>
    </row>
    <row r="9470" spans="18:18" x14ac:dyDescent="0.25">
      <c r="R9470" s="44"/>
    </row>
    <row r="9471" spans="18:18" x14ac:dyDescent="0.25">
      <c r="R9471" s="44"/>
    </row>
    <row r="9472" spans="18:18" x14ac:dyDescent="0.25">
      <c r="R9472" s="44"/>
    </row>
    <row r="9473" spans="18:18" x14ac:dyDescent="0.25">
      <c r="R9473" s="44"/>
    </row>
    <row r="9474" spans="18:18" x14ac:dyDescent="0.25">
      <c r="R9474" s="44"/>
    </row>
    <row r="9475" spans="18:18" x14ac:dyDescent="0.25">
      <c r="R9475" s="44"/>
    </row>
    <row r="9476" spans="18:18" x14ac:dyDescent="0.25">
      <c r="R9476" s="44"/>
    </row>
    <row r="9477" spans="18:18" x14ac:dyDescent="0.25">
      <c r="R9477" s="44"/>
    </row>
    <row r="9478" spans="18:18" x14ac:dyDescent="0.25">
      <c r="R9478" s="44"/>
    </row>
    <row r="9479" spans="18:18" x14ac:dyDescent="0.25">
      <c r="R9479" s="44"/>
    </row>
    <row r="9480" spans="18:18" x14ac:dyDescent="0.25">
      <c r="R9480" s="44"/>
    </row>
    <row r="9481" spans="18:18" x14ac:dyDescent="0.25">
      <c r="R9481" s="44"/>
    </row>
    <row r="9482" spans="18:18" x14ac:dyDescent="0.25">
      <c r="R9482" s="44"/>
    </row>
    <row r="9483" spans="18:18" x14ac:dyDescent="0.25">
      <c r="R9483" s="44"/>
    </row>
    <row r="9484" spans="18:18" x14ac:dyDescent="0.25">
      <c r="R9484" s="44"/>
    </row>
    <row r="9485" spans="18:18" x14ac:dyDescent="0.25">
      <c r="R9485" s="44"/>
    </row>
    <row r="9486" spans="18:18" x14ac:dyDescent="0.25">
      <c r="R9486" s="44"/>
    </row>
    <row r="9487" spans="18:18" x14ac:dyDescent="0.25">
      <c r="R9487" s="44"/>
    </row>
    <row r="9488" spans="18:18" x14ac:dyDescent="0.25">
      <c r="R9488" s="44"/>
    </row>
    <row r="9489" spans="18:18" x14ac:dyDescent="0.25">
      <c r="R9489" s="44"/>
    </row>
    <row r="9490" spans="18:18" x14ac:dyDescent="0.25">
      <c r="R9490" s="44"/>
    </row>
    <row r="9491" spans="18:18" x14ac:dyDescent="0.25">
      <c r="R9491" s="44"/>
    </row>
    <row r="9492" spans="18:18" x14ac:dyDescent="0.25">
      <c r="R9492" s="44"/>
    </row>
    <row r="9493" spans="18:18" x14ac:dyDescent="0.25">
      <c r="R9493" s="44"/>
    </row>
    <row r="9494" spans="18:18" x14ac:dyDescent="0.25">
      <c r="R9494" s="44"/>
    </row>
    <row r="9495" spans="18:18" x14ac:dyDescent="0.25">
      <c r="R9495" s="44"/>
    </row>
    <row r="9496" spans="18:18" x14ac:dyDescent="0.25">
      <c r="R9496" s="44"/>
    </row>
    <row r="9497" spans="18:18" x14ac:dyDescent="0.25">
      <c r="R9497" s="44"/>
    </row>
    <row r="9498" spans="18:18" x14ac:dyDescent="0.25">
      <c r="R9498" s="44"/>
    </row>
    <row r="9499" spans="18:18" x14ac:dyDescent="0.25">
      <c r="R9499" s="44"/>
    </row>
    <row r="9500" spans="18:18" x14ac:dyDescent="0.25">
      <c r="R9500" s="44"/>
    </row>
    <row r="9501" spans="18:18" x14ac:dyDescent="0.25">
      <c r="R9501" s="44"/>
    </row>
    <row r="9502" spans="18:18" x14ac:dyDescent="0.25">
      <c r="R9502" s="44"/>
    </row>
    <row r="9503" spans="18:18" x14ac:dyDescent="0.25">
      <c r="R9503" s="44"/>
    </row>
    <row r="9504" spans="18:18" x14ac:dyDescent="0.25">
      <c r="R9504" s="44"/>
    </row>
    <row r="9505" spans="18:18" x14ac:dyDescent="0.25">
      <c r="R9505" s="44"/>
    </row>
    <row r="9506" spans="18:18" x14ac:dyDescent="0.25">
      <c r="R9506" s="44"/>
    </row>
    <row r="9507" spans="18:18" x14ac:dyDescent="0.25">
      <c r="R9507" s="44"/>
    </row>
    <row r="9508" spans="18:18" x14ac:dyDescent="0.25">
      <c r="R9508" s="44"/>
    </row>
    <row r="9509" spans="18:18" x14ac:dyDescent="0.25">
      <c r="R9509" s="44"/>
    </row>
    <row r="9510" spans="18:18" x14ac:dyDescent="0.25">
      <c r="R9510" s="44"/>
    </row>
    <row r="9511" spans="18:18" x14ac:dyDescent="0.25">
      <c r="R9511" s="44"/>
    </row>
    <row r="9512" spans="18:18" x14ac:dyDescent="0.25">
      <c r="R9512" s="44"/>
    </row>
    <row r="9513" spans="18:18" x14ac:dyDescent="0.25">
      <c r="R9513" s="44"/>
    </row>
    <row r="9514" spans="18:18" x14ac:dyDescent="0.25">
      <c r="R9514" s="44"/>
    </row>
    <row r="9515" spans="18:18" x14ac:dyDescent="0.25">
      <c r="R9515" s="44"/>
    </row>
    <row r="9516" spans="18:18" x14ac:dyDescent="0.25">
      <c r="R9516" s="44"/>
    </row>
    <row r="9517" spans="18:18" x14ac:dyDescent="0.25">
      <c r="R9517" s="44"/>
    </row>
    <row r="9518" spans="18:18" x14ac:dyDescent="0.25">
      <c r="R9518" s="44"/>
    </row>
    <row r="9519" spans="18:18" x14ac:dyDescent="0.25">
      <c r="R9519" s="44"/>
    </row>
    <row r="9520" spans="18:18" x14ac:dyDescent="0.25">
      <c r="R9520" s="44"/>
    </row>
    <row r="9521" spans="18:18" x14ac:dyDescent="0.25">
      <c r="R9521" s="44"/>
    </row>
    <row r="9522" spans="18:18" x14ac:dyDescent="0.25">
      <c r="R9522" s="44"/>
    </row>
    <row r="9523" spans="18:18" x14ac:dyDescent="0.25">
      <c r="R9523" s="44"/>
    </row>
    <row r="9524" spans="18:18" x14ac:dyDescent="0.25">
      <c r="R9524" s="44"/>
    </row>
    <row r="9525" spans="18:18" x14ac:dyDescent="0.25">
      <c r="R9525" s="44"/>
    </row>
    <row r="9526" spans="18:18" x14ac:dyDescent="0.25">
      <c r="R9526" s="44"/>
    </row>
    <row r="9527" spans="18:18" x14ac:dyDescent="0.25">
      <c r="R9527" s="44"/>
    </row>
    <row r="9528" spans="18:18" x14ac:dyDescent="0.25">
      <c r="R9528" s="44"/>
    </row>
    <row r="9529" spans="18:18" x14ac:dyDescent="0.25">
      <c r="R9529" s="44"/>
    </row>
    <row r="9530" spans="18:18" x14ac:dyDescent="0.25">
      <c r="R9530" s="44"/>
    </row>
    <row r="9531" spans="18:18" x14ac:dyDescent="0.25">
      <c r="R9531" s="44"/>
    </row>
    <row r="9532" spans="18:18" x14ac:dyDescent="0.25">
      <c r="R9532" s="44"/>
    </row>
    <row r="9533" spans="18:18" x14ac:dyDescent="0.25">
      <c r="R9533" s="44"/>
    </row>
    <row r="9534" spans="18:18" x14ac:dyDescent="0.25">
      <c r="R9534" s="44"/>
    </row>
    <row r="9535" spans="18:18" x14ac:dyDescent="0.25">
      <c r="R9535" s="44"/>
    </row>
    <row r="9536" spans="18:18" x14ac:dyDescent="0.25">
      <c r="R9536" s="44"/>
    </row>
    <row r="9537" spans="18:18" x14ac:dyDescent="0.25">
      <c r="R9537" s="44"/>
    </row>
    <row r="9538" spans="18:18" x14ac:dyDescent="0.25">
      <c r="R9538" s="44"/>
    </row>
    <row r="9539" spans="18:18" x14ac:dyDescent="0.25">
      <c r="R9539" s="44"/>
    </row>
    <row r="9540" spans="18:18" x14ac:dyDescent="0.25">
      <c r="R9540" s="44"/>
    </row>
    <row r="9541" spans="18:18" x14ac:dyDescent="0.25">
      <c r="R9541" s="44"/>
    </row>
    <row r="9542" spans="18:18" x14ac:dyDescent="0.25">
      <c r="R9542" s="44"/>
    </row>
    <row r="9543" spans="18:18" x14ac:dyDescent="0.25">
      <c r="R9543" s="44"/>
    </row>
    <row r="9544" spans="18:18" x14ac:dyDescent="0.25">
      <c r="R9544" s="44"/>
    </row>
    <row r="9545" spans="18:18" x14ac:dyDescent="0.25">
      <c r="R9545" s="44"/>
    </row>
    <row r="9546" spans="18:18" x14ac:dyDescent="0.25">
      <c r="R9546" s="44"/>
    </row>
    <row r="9547" spans="18:18" x14ac:dyDescent="0.25">
      <c r="R9547" s="44"/>
    </row>
    <row r="9548" spans="18:18" x14ac:dyDescent="0.25">
      <c r="R9548" s="44"/>
    </row>
    <row r="9549" spans="18:18" x14ac:dyDescent="0.25">
      <c r="R9549" s="44"/>
    </row>
    <row r="9550" spans="18:18" x14ac:dyDescent="0.25">
      <c r="R9550" s="44"/>
    </row>
    <row r="9551" spans="18:18" x14ac:dyDescent="0.25">
      <c r="R9551" s="44"/>
    </row>
    <row r="9552" spans="18:18" x14ac:dyDescent="0.25">
      <c r="R9552" s="44"/>
    </row>
    <row r="9553" spans="18:18" x14ac:dyDescent="0.25">
      <c r="R9553" s="44"/>
    </row>
    <row r="9554" spans="18:18" x14ac:dyDescent="0.25">
      <c r="R9554" s="44"/>
    </row>
    <row r="9555" spans="18:18" x14ac:dyDescent="0.25">
      <c r="R9555" s="44"/>
    </row>
    <row r="9556" spans="18:18" x14ac:dyDescent="0.25">
      <c r="R9556" s="44"/>
    </row>
    <row r="9557" spans="18:18" x14ac:dyDescent="0.25">
      <c r="R9557" s="44"/>
    </row>
    <row r="9558" spans="18:18" x14ac:dyDescent="0.25">
      <c r="R9558" s="44"/>
    </row>
    <row r="9559" spans="18:18" x14ac:dyDescent="0.25">
      <c r="R9559" s="44"/>
    </row>
    <row r="9560" spans="18:18" x14ac:dyDescent="0.25">
      <c r="R9560" s="44"/>
    </row>
    <row r="9561" spans="18:18" x14ac:dyDescent="0.25">
      <c r="R9561" s="44"/>
    </row>
    <row r="9562" spans="18:18" x14ac:dyDescent="0.25">
      <c r="R9562" s="44"/>
    </row>
    <row r="9563" spans="18:18" x14ac:dyDescent="0.25">
      <c r="R9563" s="44"/>
    </row>
    <row r="9564" spans="18:18" x14ac:dyDescent="0.25">
      <c r="R9564" s="44"/>
    </row>
    <row r="9565" spans="18:18" x14ac:dyDescent="0.25">
      <c r="R9565" s="44"/>
    </row>
    <row r="9566" spans="18:18" x14ac:dyDescent="0.25">
      <c r="R9566" s="44"/>
    </row>
    <row r="9567" spans="18:18" x14ac:dyDescent="0.25">
      <c r="R9567" s="44"/>
    </row>
    <row r="9568" spans="18:18" x14ac:dyDescent="0.25">
      <c r="R9568" s="44"/>
    </row>
    <row r="9569" spans="18:18" x14ac:dyDescent="0.25">
      <c r="R9569" s="44"/>
    </row>
    <row r="9570" spans="18:18" x14ac:dyDescent="0.25">
      <c r="R9570" s="44"/>
    </row>
    <row r="9571" spans="18:18" x14ac:dyDescent="0.25">
      <c r="R9571" s="44"/>
    </row>
    <row r="9572" spans="18:18" x14ac:dyDescent="0.25">
      <c r="R9572" s="44"/>
    </row>
    <row r="9573" spans="18:18" x14ac:dyDescent="0.25">
      <c r="R9573" s="44"/>
    </row>
    <row r="9574" spans="18:18" x14ac:dyDescent="0.25">
      <c r="R9574" s="44"/>
    </row>
    <row r="9575" spans="18:18" x14ac:dyDescent="0.25">
      <c r="R9575" s="44"/>
    </row>
    <row r="9576" spans="18:18" x14ac:dyDescent="0.25">
      <c r="R9576" s="44"/>
    </row>
    <row r="9577" spans="18:18" x14ac:dyDescent="0.25">
      <c r="R9577" s="44"/>
    </row>
    <row r="9578" spans="18:18" x14ac:dyDescent="0.25">
      <c r="R9578" s="44"/>
    </row>
    <row r="9579" spans="18:18" x14ac:dyDescent="0.25">
      <c r="R9579" s="44"/>
    </row>
    <row r="9580" spans="18:18" x14ac:dyDescent="0.25">
      <c r="R9580" s="44"/>
    </row>
    <row r="9581" spans="18:18" x14ac:dyDescent="0.25">
      <c r="R9581" s="44"/>
    </row>
    <row r="9582" spans="18:18" x14ac:dyDescent="0.25">
      <c r="R9582" s="44"/>
    </row>
    <row r="9583" spans="18:18" x14ac:dyDescent="0.25">
      <c r="R9583" s="44"/>
    </row>
    <row r="9584" spans="18:18" x14ac:dyDescent="0.25">
      <c r="R9584" s="44"/>
    </row>
    <row r="9585" spans="18:18" x14ac:dyDescent="0.25">
      <c r="R9585" s="44"/>
    </row>
    <row r="9586" spans="18:18" x14ac:dyDescent="0.25">
      <c r="R9586" s="44"/>
    </row>
    <row r="9587" spans="18:18" x14ac:dyDescent="0.25">
      <c r="R9587" s="44"/>
    </row>
    <row r="9588" spans="18:18" x14ac:dyDescent="0.25">
      <c r="R9588" s="44"/>
    </row>
    <row r="9589" spans="18:18" x14ac:dyDescent="0.25">
      <c r="R9589" s="44"/>
    </row>
    <row r="9590" spans="18:18" x14ac:dyDescent="0.25">
      <c r="R9590" s="44"/>
    </row>
    <row r="9591" spans="18:18" x14ac:dyDescent="0.25">
      <c r="R9591" s="44"/>
    </row>
    <row r="9592" spans="18:18" x14ac:dyDescent="0.25">
      <c r="R9592" s="44"/>
    </row>
    <row r="9593" spans="18:18" x14ac:dyDescent="0.25">
      <c r="R9593" s="44"/>
    </row>
    <row r="9594" spans="18:18" x14ac:dyDescent="0.25">
      <c r="R9594" s="44"/>
    </row>
    <row r="9595" spans="18:18" x14ac:dyDescent="0.25">
      <c r="R9595" s="44"/>
    </row>
    <row r="9596" spans="18:18" x14ac:dyDescent="0.25">
      <c r="R9596" s="44"/>
    </row>
    <row r="9597" spans="18:18" x14ac:dyDescent="0.25">
      <c r="R9597" s="44"/>
    </row>
    <row r="9598" spans="18:18" x14ac:dyDescent="0.25">
      <c r="R9598" s="44"/>
    </row>
    <row r="9599" spans="18:18" x14ac:dyDescent="0.25">
      <c r="R9599" s="44"/>
    </row>
    <row r="9600" spans="18:18" x14ac:dyDescent="0.25">
      <c r="R9600" s="44"/>
    </row>
    <row r="9601" spans="18:18" x14ac:dyDescent="0.25">
      <c r="R9601" s="44"/>
    </row>
    <row r="9602" spans="18:18" x14ac:dyDescent="0.25">
      <c r="R9602" s="44"/>
    </row>
    <row r="9603" spans="18:18" x14ac:dyDescent="0.25">
      <c r="R9603" s="44"/>
    </row>
    <row r="9604" spans="18:18" x14ac:dyDescent="0.25">
      <c r="R9604" s="44"/>
    </row>
    <row r="9605" spans="18:18" x14ac:dyDescent="0.25">
      <c r="R9605" s="44"/>
    </row>
    <row r="9606" spans="18:18" x14ac:dyDescent="0.25">
      <c r="R9606" s="44"/>
    </row>
    <row r="9607" spans="18:18" x14ac:dyDescent="0.25">
      <c r="R9607" s="44"/>
    </row>
    <row r="9608" spans="18:18" x14ac:dyDescent="0.25">
      <c r="R9608" s="44"/>
    </row>
    <row r="9609" spans="18:18" x14ac:dyDescent="0.25">
      <c r="R9609" s="44"/>
    </row>
    <row r="9610" spans="18:18" x14ac:dyDescent="0.25">
      <c r="R9610" s="44"/>
    </row>
    <row r="9611" spans="18:18" x14ac:dyDescent="0.25">
      <c r="R9611" s="44"/>
    </row>
    <row r="9612" spans="18:18" x14ac:dyDescent="0.25">
      <c r="R9612" s="44"/>
    </row>
    <row r="9613" spans="18:18" x14ac:dyDescent="0.25">
      <c r="R9613" s="44"/>
    </row>
    <row r="9614" spans="18:18" x14ac:dyDescent="0.25">
      <c r="R9614" s="44"/>
    </row>
    <row r="9615" spans="18:18" x14ac:dyDescent="0.25">
      <c r="R9615" s="44"/>
    </row>
    <row r="9616" spans="18:18" x14ac:dyDescent="0.25">
      <c r="R9616" s="44"/>
    </row>
    <row r="9617" spans="18:18" x14ac:dyDescent="0.25">
      <c r="R9617" s="44"/>
    </row>
    <row r="9618" spans="18:18" x14ac:dyDescent="0.25">
      <c r="R9618" s="44"/>
    </row>
    <row r="9619" spans="18:18" x14ac:dyDescent="0.25">
      <c r="R9619" s="44"/>
    </row>
    <row r="9620" spans="18:18" x14ac:dyDescent="0.25">
      <c r="R9620" s="44"/>
    </row>
    <row r="9621" spans="18:18" x14ac:dyDescent="0.25">
      <c r="R9621" s="44"/>
    </row>
    <row r="9622" spans="18:18" x14ac:dyDescent="0.25">
      <c r="R9622" s="44"/>
    </row>
    <row r="9623" spans="18:18" x14ac:dyDescent="0.25">
      <c r="R9623" s="44"/>
    </row>
    <row r="9624" spans="18:18" x14ac:dyDescent="0.25">
      <c r="R9624" s="44"/>
    </row>
    <row r="9625" spans="18:18" x14ac:dyDescent="0.25">
      <c r="R9625" s="44"/>
    </row>
    <row r="9626" spans="18:18" x14ac:dyDescent="0.25">
      <c r="R9626" s="44"/>
    </row>
    <row r="9627" spans="18:18" x14ac:dyDescent="0.25">
      <c r="R9627" s="44"/>
    </row>
    <row r="9628" spans="18:18" x14ac:dyDescent="0.25">
      <c r="R9628" s="44"/>
    </row>
    <row r="9629" spans="18:18" x14ac:dyDescent="0.25">
      <c r="R9629" s="44"/>
    </row>
    <row r="9630" spans="18:18" x14ac:dyDescent="0.25">
      <c r="R9630" s="44"/>
    </row>
    <row r="9631" spans="18:18" x14ac:dyDescent="0.25">
      <c r="R9631" s="44"/>
    </row>
    <row r="9632" spans="18:18" x14ac:dyDescent="0.25">
      <c r="R9632" s="44"/>
    </row>
    <row r="9633" spans="18:18" x14ac:dyDescent="0.25">
      <c r="R9633" s="44"/>
    </row>
    <row r="9634" spans="18:18" x14ac:dyDescent="0.25">
      <c r="R9634" s="44"/>
    </row>
    <row r="9635" spans="18:18" x14ac:dyDescent="0.25">
      <c r="R9635" s="44"/>
    </row>
    <row r="9636" spans="18:18" x14ac:dyDescent="0.25">
      <c r="R9636" s="44"/>
    </row>
    <row r="9637" spans="18:18" x14ac:dyDescent="0.25">
      <c r="R9637" s="44"/>
    </row>
    <row r="9638" spans="18:18" x14ac:dyDescent="0.25">
      <c r="R9638" s="44"/>
    </row>
    <row r="9639" spans="18:18" x14ac:dyDescent="0.25">
      <c r="R9639" s="44"/>
    </row>
    <row r="9640" spans="18:18" x14ac:dyDescent="0.25">
      <c r="R9640" s="44"/>
    </row>
    <row r="9641" spans="18:18" x14ac:dyDescent="0.25">
      <c r="R9641" s="44"/>
    </row>
    <row r="9642" spans="18:18" x14ac:dyDescent="0.25">
      <c r="R9642" s="44"/>
    </row>
    <row r="9643" spans="18:18" x14ac:dyDescent="0.25">
      <c r="R9643" s="44"/>
    </row>
    <row r="9644" spans="18:18" x14ac:dyDescent="0.25">
      <c r="R9644" s="44"/>
    </row>
    <row r="9645" spans="18:18" x14ac:dyDescent="0.25">
      <c r="R9645" s="44"/>
    </row>
    <row r="9646" spans="18:18" x14ac:dyDescent="0.25">
      <c r="R9646" s="44"/>
    </row>
    <row r="9647" spans="18:18" x14ac:dyDescent="0.25">
      <c r="R9647" s="44"/>
    </row>
    <row r="9648" spans="18:18" x14ac:dyDescent="0.25">
      <c r="R9648" s="44"/>
    </row>
    <row r="9649" spans="18:18" x14ac:dyDescent="0.25">
      <c r="R9649" s="44"/>
    </row>
    <row r="9650" spans="18:18" x14ac:dyDescent="0.25">
      <c r="R9650" s="44"/>
    </row>
    <row r="9651" spans="18:18" x14ac:dyDescent="0.25">
      <c r="R9651" s="44"/>
    </row>
    <row r="9652" spans="18:18" x14ac:dyDescent="0.25">
      <c r="R9652" s="44"/>
    </row>
    <row r="9653" spans="18:18" x14ac:dyDescent="0.25">
      <c r="R9653" s="44"/>
    </row>
    <row r="9654" spans="18:18" x14ac:dyDescent="0.25">
      <c r="R9654" s="44"/>
    </row>
    <row r="9655" spans="18:18" x14ac:dyDescent="0.25">
      <c r="R9655" s="44"/>
    </row>
    <row r="9656" spans="18:18" x14ac:dyDescent="0.25">
      <c r="R9656" s="44"/>
    </row>
    <row r="9657" spans="18:18" x14ac:dyDescent="0.25">
      <c r="R9657" s="44"/>
    </row>
    <row r="9658" spans="18:18" x14ac:dyDescent="0.25">
      <c r="R9658" s="44"/>
    </row>
    <row r="9659" spans="18:18" x14ac:dyDescent="0.25">
      <c r="R9659" s="44"/>
    </row>
    <row r="9660" spans="18:18" x14ac:dyDescent="0.25">
      <c r="R9660" s="44"/>
    </row>
    <row r="9661" spans="18:18" x14ac:dyDescent="0.25">
      <c r="R9661" s="44"/>
    </row>
    <row r="9662" spans="18:18" x14ac:dyDescent="0.25">
      <c r="R9662" s="44"/>
    </row>
    <row r="9663" spans="18:18" x14ac:dyDescent="0.25">
      <c r="R9663" s="44"/>
    </row>
    <row r="9664" spans="18:18" x14ac:dyDescent="0.25">
      <c r="R9664" s="44"/>
    </row>
    <row r="9665" spans="18:18" x14ac:dyDescent="0.25">
      <c r="R9665" s="44"/>
    </row>
    <row r="9666" spans="18:18" x14ac:dyDescent="0.25">
      <c r="R9666" s="44"/>
    </row>
    <row r="9667" spans="18:18" x14ac:dyDescent="0.25">
      <c r="R9667" s="44"/>
    </row>
    <row r="9668" spans="18:18" x14ac:dyDescent="0.25">
      <c r="R9668" s="44"/>
    </row>
    <row r="9669" spans="18:18" x14ac:dyDescent="0.25">
      <c r="R9669" s="44"/>
    </row>
    <row r="9670" spans="18:18" x14ac:dyDescent="0.25">
      <c r="R9670" s="44"/>
    </row>
    <row r="9671" spans="18:18" x14ac:dyDescent="0.25">
      <c r="R9671" s="44"/>
    </row>
    <row r="9672" spans="18:18" x14ac:dyDescent="0.25">
      <c r="R9672" s="44"/>
    </row>
    <row r="9673" spans="18:18" x14ac:dyDescent="0.25">
      <c r="R9673" s="44"/>
    </row>
    <row r="9674" spans="18:18" x14ac:dyDescent="0.25">
      <c r="R9674" s="44"/>
    </row>
    <row r="9675" spans="18:18" x14ac:dyDescent="0.25">
      <c r="R9675" s="44"/>
    </row>
    <row r="9676" spans="18:18" x14ac:dyDescent="0.25">
      <c r="R9676" s="44"/>
    </row>
    <row r="9677" spans="18:18" x14ac:dyDescent="0.25">
      <c r="R9677" s="44"/>
    </row>
    <row r="9678" spans="18:18" x14ac:dyDescent="0.25">
      <c r="R9678" s="44"/>
    </row>
    <row r="9679" spans="18:18" x14ac:dyDescent="0.25">
      <c r="R9679" s="44"/>
    </row>
    <row r="9680" spans="18:18" x14ac:dyDescent="0.25">
      <c r="R9680" s="44"/>
    </row>
    <row r="9681" spans="18:18" x14ac:dyDescent="0.25">
      <c r="R9681" s="44"/>
    </row>
    <row r="9682" spans="18:18" x14ac:dyDescent="0.25">
      <c r="R9682" s="44"/>
    </row>
    <row r="9683" spans="18:18" x14ac:dyDescent="0.25">
      <c r="R9683" s="44"/>
    </row>
    <row r="9684" spans="18:18" x14ac:dyDescent="0.25">
      <c r="R9684" s="44"/>
    </row>
    <row r="9685" spans="18:18" x14ac:dyDescent="0.25">
      <c r="R9685" s="44"/>
    </row>
    <row r="9686" spans="18:18" x14ac:dyDescent="0.25">
      <c r="R9686" s="44"/>
    </row>
    <row r="9687" spans="18:18" x14ac:dyDescent="0.25">
      <c r="R9687" s="44"/>
    </row>
    <row r="9688" spans="18:18" x14ac:dyDescent="0.25">
      <c r="R9688" s="44"/>
    </row>
    <row r="9689" spans="18:18" x14ac:dyDescent="0.25">
      <c r="R9689" s="44"/>
    </row>
    <row r="9690" spans="18:18" x14ac:dyDescent="0.25">
      <c r="R9690" s="44"/>
    </row>
    <row r="9691" spans="18:18" x14ac:dyDescent="0.25">
      <c r="R9691" s="44"/>
    </row>
    <row r="9692" spans="18:18" x14ac:dyDescent="0.25">
      <c r="R9692" s="44"/>
    </row>
    <row r="9693" spans="18:18" x14ac:dyDescent="0.25">
      <c r="R9693" s="44"/>
    </row>
    <row r="9694" spans="18:18" x14ac:dyDescent="0.25">
      <c r="R9694" s="44"/>
    </row>
    <row r="9695" spans="18:18" x14ac:dyDescent="0.25">
      <c r="R9695" s="44"/>
    </row>
    <row r="9696" spans="18:18" x14ac:dyDescent="0.25">
      <c r="R9696" s="44"/>
    </row>
    <row r="9697" spans="18:18" x14ac:dyDescent="0.25">
      <c r="R9697" s="44"/>
    </row>
    <row r="9698" spans="18:18" x14ac:dyDescent="0.25">
      <c r="R9698" s="44"/>
    </row>
    <row r="9699" spans="18:18" x14ac:dyDescent="0.25">
      <c r="R9699" s="44"/>
    </row>
    <row r="9700" spans="18:18" x14ac:dyDescent="0.25">
      <c r="R9700" s="44"/>
    </row>
    <row r="9701" spans="18:18" x14ac:dyDescent="0.25">
      <c r="R9701" s="44"/>
    </row>
    <row r="9702" spans="18:18" x14ac:dyDescent="0.25">
      <c r="R9702" s="44"/>
    </row>
    <row r="9703" spans="18:18" x14ac:dyDescent="0.25">
      <c r="R9703" s="44"/>
    </row>
    <row r="9704" spans="18:18" x14ac:dyDescent="0.25">
      <c r="R9704" s="44"/>
    </row>
    <row r="9705" spans="18:18" x14ac:dyDescent="0.25">
      <c r="R9705" s="44"/>
    </row>
    <row r="9706" spans="18:18" x14ac:dyDescent="0.25">
      <c r="R9706" s="44"/>
    </row>
    <row r="9707" spans="18:18" x14ac:dyDescent="0.25">
      <c r="R9707" s="44"/>
    </row>
    <row r="9708" spans="18:18" x14ac:dyDescent="0.25">
      <c r="R9708" s="44"/>
    </row>
    <row r="9709" spans="18:18" x14ac:dyDescent="0.25">
      <c r="R9709" s="44"/>
    </row>
    <row r="9710" spans="18:18" x14ac:dyDescent="0.25">
      <c r="R9710" s="44"/>
    </row>
    <row r="9711" spans="18:18" x14ac:dyDescent="0.25">
      <c r="R9711" s="44"/>
    </row>
    <row r="9712" spans="18:18" x14ac:dyDescent="0.25">
      <c r="R9712" s="44"/>
    </row>
    <row r="9713" spans="18:18" x14ac:dyDescent="0.25">
      <c r="R9713" s="44"/>
    </row>
    <row r="9714" spans="18:18" x14ac:dyDescent="0.25">
      <c r="R9714" s="44"/>
    </row>
    <row r="9715" spans="18:18" x14ac:dyDescent="0.25">
      <c r="R9715" s="44"/>
    </row>
    <row r="9716" spans="18:18" x14ac:dyDescent="0.25">
      <c r="R9716" s="44"/>
    </row>
    <row r="9717" spans="18:18" x14ac:dyDescent="0.25">
      <c r="R9717" s="44"/>
    </row>
    <row r="9718" spans="18:18" x14ac:dyDescent="0.25">
      <c r="R9718" s="44"/>
    </row>
    <row r="9719" spans="18:18" x14ac:dyDescent="0.25">
      <c r="R9719" s="44"/>
    </row>
    <row r="9720" spans="18:18" x14ac:dyDescent="0.25">
      <c r="R9720" s="44"/>
    </row>
    <row r="9721" spans="18:18" x14ac:dyDescent="0.25">
      <c r="R9721" s="44"/>
    </row>
    <row r="9722" spans="18:18" x14ac:dyDescent="0.25">
      <c r="R9722" s="44"/>
    </row>
    <row r="9723" spans="18:18" x14ac:dyDescent="0.25">
      <c r="R9723" s="44"/>
    </row>
    <row r="9724" spans="18:18" x14ac:dyDescent="0.25">
      <c r="R9724" s="44"/>
    </row>
    <row r="9725" spans="18:18" x14ac:dyDescent="0.25">
      <c r="R9725" s="44"/>
    </row>
    <row r="9726" spans="18:18" x14ac:dyDescent="0.25">
      <c r="R9726" s="44"/>
    </row>
    <row r="9727" spans="18:18" x14ac:dyDescent="0.25">
      <c r="R9727" s="44"/>
    </row>
    <row r="9728" spans="18:18" x14ac:dyDescent="0.25">
      <c r="R9728" s="44"/>
    </row>
    <row r="9729" spans="18:18" x14ac:dyDescent="0.25">
      <c r="R9729" s="44"/>
    </row>
    <row r="9730" spans="18:18" x14ac:dyDescent="0.25">
      <c r="R9730" s="44"/>
    </row>
    <row r="9731" spans="18:18" x14ac:dyDescent="0.25">
      <c r="R9731" s="44"/>
    </row>
    <row r="9732" spans="18:18" x14ac:dyDescent="0.25">
      <c r="R9732" s="44"/>
    </row>
    <row r="9733" spans="18:18" x14ac:dyDescent="0.25">
      <c r="R9733" s="44"/>
    </row>
    <row r="9734" spans="18:18" x14ac:dyDescent="0.25">
      <c r="R9734" s="44"/>
    </row>
    <row r="9735" spans="18:18" x14ac:dyDescent="0.25">
      <c r="R9735" s="44"/>
    </row>
    <row r="9736" spans="18:18" x14ac:dyDescent="0.25">
      <c r="R9736" s="44"/>
    </row>
    <row r="9737" spans="18:18" x14ac:dyDescent="0.25">
      <c r="R9737" s="44"/>
    </row>
    <row r="9738" spans="18:18" x14ac:dyDescent="0.25">
      <c r="R9738" s="44"/>
    </row>
    <row r="9739" spans="18:18" x14ac:dyDescent="0.25">
      <c r="R9739" s="44"/>
    </row>
    <row r="9740" spans="18:18" x14ac:dyDescent="0.25">
      <c r="R9740" s="44"/>
    </row>
    <row r="9741" spans="18:18" x14ac:dyDescent="0.25">
      <c r="R9741" s="44"/>
    </row>
    <row r="9742" spans="18:18" x14ac:dyDescent="0.25">
      <c r="R9742" s="44"/>
    </row>
    <row r="9743" spans="18:18" x14ac:dyDescent="0.25">
      <c r="R9743" s="44"/>
    </row>
    <row r="9744" spans="18:18" x14ac:dyDescent="0.25">
      <c r="R9744" s="44"/>
    </row>
    <row r="9745" spans="18:18" x14ac:dyDescent="0.25">
      <c r="R9745" s="44"/>
    </row>
    <row r="9746" spans="18:18" x14ac:dyDescent="0.25">
      <c r="R9746" s="44"/>
    </row>
    <row r="9747" spans="18:18" x14ac:dyDescent="0.25">
      <c r="R9747" s="44"/>
    </row>
    <row r="9748" spans="18:18" x14ac:dyDescent="0.25">
      <c r="R9748" s="44"/>
    </row>
    <row r="9749" spans="18:18" x14ac:dyDescent="0.25">
      <c r="R9749" s="44"/>
    </row>
    <row r="9750" spans="18:18" x14ac:dyDescent="0.25">
      <c r="R9750" s="44"/>
    </row>
    <row r="9751" spans="18:18" x14ac:dyDescent="0.25">
      <c r="R9751" s="44"/>
    </row>
    <row r="9752" spans="18:18" x14ac:dyDescent="0.25">
      <c r="R9752" s="44"/>
    </row>
    <row r="9753" spans="18:18" x14ac:dyDescent="0.25">
      <c r="R9753" s="44"/>
    </row>
    <row r="9754" spans="18:18" x14ac:dyDescent="0.25">
      <c r="R9754" s="44"/>
    </row>
    <row r="9755" spans="18:18" x14ac:dyDescent="0.25">
      <c r="R9755" s="44"/>
    </row>
    <row r="9756" spans="18:18" x14ac:dyDescent="0.25">
      <c r="R9756" s="44"/>
    </row>
    <row r="9757" spans="18:18" x14ac:dyDescent="0.25">
      <c r="R9757" s="44"/>
    </row>
    <row r="9758" spans="18:18" x14ac:dyDescent="0.25">
      <c r="R9758" s="44"/>
    </row>
    <row r="9759" spans="18:18" x14ac:dyDescent="0.25">
      <c r="R9759" s="44"/>
    </row>
    <row r="9760" spans="18:18" x14ac:dyDescent="0.25">
      <c r="R9760" s="44"/>
    </row>
    <row r="9761" spans="18:18" x14ac:dyDescent="0.25">
      <c r="R9761" s="44"/>
    </row>
    <row r="9762" spans="18:18" x14ac:dyDescent="0.25">
      <c r="R9762" s="44"/>
    </row>
    <row r="9763" spans="18:18" x14ac:dyDescent="0.25">
      <c r="R9763" s="44"/>
    </row>
    <row r="9764" spans="18:18" x14ac:dyDescent="0.25">
      <c r="R9764" s="44"/>
    </row>
    <row r="9765" spans="18:18" x14ac:dyDescent="0.25">
      <c r="R9765" s="44"/>
    </row>
    <row r="9766" spans="18:18" x14ac:dyDescent="0.25">
      <c r="R9766" s="44"/>
    </row>
    <row r="9767" spans="18:18" x14ac:dyDescent="0.25">
      <c r="R9767" s="44"/>
    </row>
    <row r="9768" spans="18:18" x14ac:dyDescent="0.25">
      <c r="R9768" s="44"/>
    </row>
    <row r="9769" spans="18:18" x14ac:dyDescent="0.25">
      <c r="R9769" s="44"/>
    </row>
    <row r="9770" spans="18:18" x14ac:dyDescent="0.25">
      <c r="R9770" s="44"/>
    </row>
    <row r="9771" spans="18:18" x14ac:dyDescent="0.25">
      <c r="R9771" s="44"/>
    </row>
    <row r="9772" spans="18:18" x14ac:dyDescent="0.25">
      <c r="R9772" s="44"/>
    </row>
    <row r="9773" spans="18:18" x14ac:dyDescent="0.25">
      <c r="R9773" s="44"/>
    </row>
    <row r="9774" spans="18:18" x14ac:dyDescent="0.25">
      <c r="R9774" s="44"/>
    </row>
    <row r="9775" spans="18:18" x14ac:dyDescent="0.25">
      <c r="R9775" s="44"/>
    </row>
    <row r="9776" spans="18:18" x14ac:dyDescent="0.25">
      <c r="R9776" s="44"/>
    </row>
    <row r="9777" spans="18:18" x14ac:dyDescent="0.25">
      <c r="R9777" s="44"/>
    </row>
    <row r="9778" spans="18:18" x14ac:dyDescent="0.25">
      <c r="R9778" s="44"/>
    </row>
    <row r="9779" spans="18:18" x14ac:dyDescent="0.25">
      <c r="R9779" s="44"/>
    </row>
    <row r="9780" spans="18:18" x14ac:dyDescent="0.25">
      <c r="R9780" s="44"/>
    </row>
    <row r="9781" spans="18:18" x14ac:dyDescent="0.25">
      <c r="R9781" s="44"/>
    </row>
    <row r="9782" spans="18:18" x14ac:dyDescent="0.25">
      <c r="R9782" s="44"/>
    </row>
    <row r="9783" spans="18:18" x14ac:dyDescent="0.25">
      <c r="R9783" s="44"/>
    </row>
    <row r="9784" spans="18:18" x14ac:dyDescent="0.25">
      <c r="R9784" s="44"/>
    </row>
    <row r="9785" spans="18:18" x14ac:dyDescent="0.25">
      <c r="R9785" s="44"/>
    </row>
    <row r="9786" spans="18:18" x14ac:dyDescent="0.25">
      <c r="R9786" s="44"/>
    </row>
    <row r="9787" spans="18:18" x14ac:dyDescent="0.25">
      <c r="R9787" s="44"/>
    </row>
    <row r="9788" spans="18:18" x14ac:dyDescent="0.25">
      <c r="R9788" s="44"/>
    </row>
    <row r="9789" spans="18:18" x14ac:dyDescent="0.25">
      <c r="R9789" s="44"/>
    </row>
    <row r="9790" spans="18:18" x14ac:dyDescent="0.25">
      <c r="R9790" s="44"/>
    </row>
    <row r="9791" spans="18:18" x14ac:dyDescent="0.25">
      <c r="R9791" s="44"/>
    </row>
    <row r="9792" spans="18:18" x14ac:dyDescent="0.25">
      <c r="R9792" s="44"/>
    </row>
    <row r="9793" spans="18:18" x14ac:dyDescent="0.25">
      <c r="R9793" s="44"/>
    </row>
    <row r="9794" spans="18:18" x14ac:dyDescent="0.25">
      <c r="R9794" s="44"/>
    </row>
    <row r="9795" spans="18:18" x14ac:dyDescent="0.25">
      <c r="R9795" s="44"/>
    </row>
    <row r="9796" spans="18:18" x14ac:dyDescent="0.25">
      <c r="R9796" s="44"/>
    </row>
    <row r="9797" spans="18:18" x14ac:dyDescent="0.25">
      <c r="R9797" s="44"/>
    </row>
    <row r="9798" spans="18:18" x14ac:dyDescent="0.25">
      <c r="R9798" s="44"/>
    </row>
    <row r="9799" spans="18:18" x14ac:dyDescent="0.25">
      <c r="R9799" s="44"/>
    </row>
    <row r="9800" spans="18:18" x14ac:dyDescent="0.25">
      <c r="R9800" s="44"/>
    </row>
    <row r="9801" spans="18:18" x14ac:dyDescent="0.25">
      <c r="R9801" s="44"/>
    </row>
    <row r="9802" spans="18:18" x14ac:dyDescent="0.25">
      <c r="R9802" s="44"/>
    </row>
    <row r="9803" spans="18:18" x14ac:dyDescent="0.25">
      <c r="R9803" s="44"/>
    </row>
    <row r="9804" spans="18:18" x14ac:dyDescent="0.25">
      <c r="R9804" s="44"/>
    </row>
    <row r="9805" spans="18:18" x14ac:dyDescent="0.25">
      <c r="R9805" s="44"/>
    </row>
    <row r="9806" spans="18:18" x14ac:dyDescent="0.25">
      <c r="R9806" s="44"/>
    </row>
    <row r="9807" spans="18:18" x14ac:dyDescent="0.25">
      <c r="R9807" s="44"/>
    </row>
    <row r="9808" spans="18:18" x14ac:dyDescent="0.25">
      <c r="R9808" s="44"/>
    </row>
    <row r="9809" spans="18:18" x14ac:dyDescent="0.25">
      <c r="R9809" s="44"/>
    </row>
    <row r="9810" spans="18:18" x14ac:dyDescent="0.25">
      <c r="R9810" s="44"/>
    </row>
    <row r="9811" spans="18:18" x14ac:dyDescent="0.25">
      <c r="R9811" s="44"/>
    </row>
    <row r="9812" spans="18:18" x14ac:dyDescent="0.25">
      <c r="R9812" s="44"/>
    </row>
    <row r="9813" spans="18:18" x14ac:dyDescent="0.25">
      <c r="R9813" s="44"/>
    </row>
    <row r="9814" spans="18:18" x14ac:dyDescent="0.25">
      <c r="R9814" s="44"/>
    </row>
    <row r="9815" spans="18:18" x14ac:dyDescent="0.25">
      <c r="R9815" s="44"/>
    </row>
    <row r="9816" spans="18:18" x14ac:dyDescent="0.25">
      <c r="R9816" s="44"/>
    </row>
    <row r="9817" spans="18:18" x14ac:dyDescent="0.25">
      <c r="R9817" s="44"/>
    </row>
    <row r="9818" spans="18:18" x14ac:dyDescent="0.25">
      <c r="R9818" s="44"/>
    </row>
    <row r="9819" spans="18:18" x14ac:dyDescent="0.25">
      <c r="R9819" s="44"/>
    </row>
    <row r="9820" spans="18:18" x14ac:dyDescent="0.25">
      <c r="R9820" s="44"/>
    </row>
    <row r="9821" spans="18:18" x14ac:dyDescent="0.25">
      <c r="R9821" s="44"/>
    </row>
    <row r="9822" spans="18:18" x14ac:dyDescent="0.25">
      <c r="R9822" s="44"/>
    </row>
    <row r="9823" spans="18:18" x14ac:dyDescent="0.25">
      <c r="R9823" s="44"/>
    </row>
    <row r="9824" spans="18:18" x14ac:dyDescent="0.25">
      <c r="R9824" s="44"/>
    </row>
    <row r="9825" spans="18:18" x14ac:dyDescent="0.25">
      <c r="R9825" s="44"/>
    </row>
    <row r="9826" spans="18:18" x14ac:dyDescent="0.25">
      <c r="R9826" s="44"/>
    </row>
    <row r="9827" spans="18:18" x14ac:dyDescent="0.25">
      <c r="R9827" s="44"/>
    </row>
    <row r="9828" spans="18:18" x14ac:dyDescent="0.25">
      <c r="R9828" s="44"/>
    </row>
    <row r="9829" spans="18:18" x14ac:dyDescent="0.25">
      <c r="R9829" s="44"/>
    </row>
    <row r="9830" spans="18:18" x14ac:dyDescent="0.25">
      <c r="R9830" s="44"/>
    </row>
    <row r="9831" spans="18:18" x14ac:dyDescent="0.25">
      <c r="R9831" s="44"/>
    </row>
    <row r="9832" spans="18:18" x14ac:dyDescent="0.25">
      <c r="R9832" s="44"/>
    </row>
    <row r="9833" spans="18:18" x14ac:dyDescent="0.25">
      <c r="R9833" s="44"/>
    </row>
    <row r="9834" spans="18:18" x14ac:dyDescent="0.25">
      <c r="R9834" s="44"/>
    </row>
    <row r="9835" spans="18:18" x14ac:dyDescent="0.25">
      <c r="R9835" s="44"/>
    </row>
    <row r="9836" spans="18:18" x14ac:dyDescent="0.25">
      <c r="R9836" s="44"/>
    </row>
    <row r="9837" spans="18:18" x14ac:dyDescent="0.25">
      <c r="R9837" s="44"/>
    </row>
    <row r="9838" spans="18:18" x14ac:dyDescent="0.25">
      <c r="R9838" s="44"/>
    </row>
    <row r="9839" spans="18:18" x14ac:dyDescent="0.25">
      <c r="R9839" s="44"/>
    </row>
    <row r="9840" spans="18:18" x14ac:dyDescent="0.25">
      <c r="R9840" s="44"/>
    </row>
    <row r="9841" spans="18:18" x14ac:dyDescent="0.25">
      <c r="R9841" s="44"/>
    </row>
    <row r="9842" spans="18:18" x14ac:dyDescent="0.25">
      <c r="R9842" s="44"/>
    </row>
    <row r="9843" spans="18:18" x14ac:dyDescent="0.25">
      <c r="R9843" s="44"/>
    </row>
    <row r="9844" spans="18:18" x14ac:dyDescent="0.25">
      <c r="R9844" s="44"/>
    </row>
    <row r="9845" spans="18:18" x14ac:dyDescent="0.25">
      <c r="R9845" s="44"/>
    </row>
    <row r="9846" spans="18:18" x14ac:dyDescent="0.25">
      <c r="R9846" s="44"/>
    </row>
    <row r="9847" spans="18:18" x14ac:dyDescent="0.25">
      <c r="R9847" s="44"/>
    </row>
    <row r="9848" spans="18:18" x14ac:dyDescent="0.25">
      <c r="R9848" s="44"/>
    </row>
    <row r="9849" spans="18:18" x14ac:dyDescent="0.25">
      <c r="R9849" s="44"/>
    </row>
    <row r="9850" spans="18:18" x14ac:dyDescent="0.25">
      <c r="R9850" s="44"/>
    </row>
    <row r="9851" spans="18:18" x14ac:dyDescent="0.25">
      <c r="R9851" s="44"/>
    </row>
    <row r="9852" spans="18:18" x14ac:dyDescent="0.25">
      <c r="R9852" s="44"/>
    </row>
    <row r="9853" spans="18:18" x14ac:dyDescent="0.25">
      <c r="R9853" s="44"/>
    </row>
    <row r="9854" spans="18:18" x14ac:dyDescent="0.25">
      <c r="R9854" s="44"/>
    </row>
    <row r="9855" spans="18:18" x14ac:dyDescent="0.25">
      <c r="R9855" s="44"/>
    </row>
    <row r="9856" spans="18:18" x14ac:dyDescent="0.25">
      <c r="R9856" s="44"/>
    </row>
    <row r="9857" spans="18:18" x14ac:dyDescent="0.25">
      <c r="R9857" s="44"/>
    </row>
    <row r="9858" spans="18:18" x14ac:dyDescent="0.25">
      <c r="R9858" s="44"/>
    </row>
    <row r="9859" spans="18:18" x14ac:dyDescent="0.25">
      <c r="R9859" s="44"/>
    </row>
    <row r="9860" spans="18:18" x14ac:dyDescent="0.25">
      <c r="R9860" s="44"/>
    </row>
    <row r="9861" spans="18:18" x14ac:dyDescent="0.25">
      <c r="R9861" s="44"/>
    </row>
    <row r="9862" spans="18:18" x14ac:dyDescent="0.25">
      <c r="R9862" s="44"/>
    </row>
    <row r="9863" spans="18:18" x14ac:dyDescent="0.25">
      <c r="R9863" s="44"/>
    </row>
    <row r="9864" spans="18:18" x14ac:dyDescent="0.25">
      <c r="R9864" s="44"/>
    </row>
    <row r="9865" spans="18:18" x14ac:dyDescent="0.25">
      <c r="R9865" s="44"/>
    </row>
    <row r="9866" spans="18:18" x14ac:dyDescent="0.25">
      <c r="R9866" s="44"/>
    </row>
    <row r="9867" spans="18:18" x14ac:dyDescent="0.25">
      <c r="R9867" s="44"/>
    </row>
    <row r="9868" spans="18:18" x14ac:dyDescent="0.25">
      <c r="R9868" s="44"/>
    </row>
    <row r="9869" spans="18:18" x14ac:dyDescent="0.25">
      <c r="R9869" s="44"/>
    </row>
    <row r="9870" spans="18:18" x14ac:dyDescent="0.25">
      <c r="R9870" s="44"/>
    </row>
    <row r="9871" spans="18:18" x14ac:dyDescent="0.25">
      <c r="R9871" s="44"/>
    </row>
    <row r="9872" spans="18:18" x14ac:dyDescent="0.25">
      <c r="R9872" s="44"/>
    </row>
    <row r="9873" spans="18:18" x14ac:dyDescent="0.25">
      <c r="R9873" s="44"/>
    </row>
    <row r="9874" spans="18:18" x14ac:dyDescent="0.25">
      <c r="R9874" s="44"/>
    </row>
    <row r="9875" spans="18:18" x14ac:dyDescent="0.25">
      <c r="R9875" s="44"/>
    </row>
    <row r="9876" spans="18:18" x14ac:dyDescent="0.25">
      <c r="R9876" s="44"/>
    </row>
    <row r="9877" spans="18:18" x14ac:dyDescent="0.25">
      <c r="R9877" s="44"/>
    </row>
    <row r="9878" spans="18:18" x14ac:dyDescent="0.25">
      <c r="R9878" s="44"/>
    </row>
    <row r="9879" spans="18:18" x14ac:dyDescent="0.25">
      <c r="R9879" s="44"/>
    </row>
    <row r="9880" spans="18:18" x14ac:dyDescent="0.25">
      <c r="R9880" s="44"/>
    </row>
    <row r="9881" spans="18:18" x14ac:dyDescent="0.25">
      <c r="R9881" s="44"/>
    </row>
    <row r="9882" spans="18:18" x14ac:dyDescent="0.25">
      <c r="R9882" s="44"/>
    </row>
    <row r="9883" spans="18:18" x14ac:dyDescent="0.25">
      <c r="R9883" s="44"/>
    </row>
    <row r="9884" spans="18:18" x14ac:dyDescent="0.25">
      <c r="R9884" s="44"/>
    </row>
    <row r="9885" spans="18:18" x14ac:dyDescent="0.25">
      <c r="R9885" s="44"/>
    </row>
    <row r="9886" spans="18:18" x14ac:dyDescent="0.25">
      <c r="R9886" s="44"/>
    </row>
    <row r="9887" spans="18:18" x14ac:dyDescent="0.25">
      <c r="R9887" s="44"/>
    </row>
    <row r="9888" spans="18:18" x14ac:dyDescent="0.25">
      <c r="R9888" s="44"/>
    </row>
    <row r="9889" spans="18:18" x14ac:dyDescent="0.25">
      <c r="R9889" s="44"/>
    </row>
    <row r="9890" spans="18:18" x14ac:dyDescent="0.25">
      <c r="R9890" s="44"/>
    </row>
    <row r="9891" spans="18:18" x14ac:dyDescent="0.25">
      <c r="R9891" s="44"/>
    </row>
    <row r="9892" spans="18:18" x14ac:dyDescent="0.25">
      <c r="R9892" s="44"/>
    </row>
    <row r="9893" spans="18:18" x14ac:dyDescent="0.25">
      <c r="R9893" s="44"/>
    </row>
    <row r="9894" spans="18:18" x14ac:dyDescent="0.25">
      <c r="R9894" s="44"/>
    </row>
    <row r="9895" spans="18:18" x14ac:dyDescent="0.25">
      <c r="R9895" s="44"/>
    </row>
    <row r="9896" spans="18:18" x14ac:dyDescent="0.25">
      <c r="R9896" s="44"/>
    </row>
    <row r="9897" spans="18:18" x14ac:dyDescent="0.25">
      <c r="R9897" s="44"/>
    </row>
    <row r="9898" spans="18:18" x14ac:dyDescent="0.25">
      <c r="R9898" s="44"/>
    </row>
    <row r="9899" spans="18:18" x14ac:dyDescent="0.25">
      <c r="R9899" s="44"/>
    </row>
    <row r="9900" spans="18:18" x14ac:dyDescent="0.25">
      <c r="R9900" s="44"/>
    </row>
    <row r="9901" spans="18:18" x14ac:dyDescent="0.25">
      <c r="R9901" s="44"/>
    </row>
    <row r="9902" spans="18:18" x14ac:dyDescent="0.25">
      <c r="R9902" s="44"/>
    </row>
    <row r="9903" spans="18:18" x14ac:dyDescent="0.25">
      <c r="R9903" s="44"/>
    </row>
    <row r="9904" spans="18:18" x14ac:dyDescent="0.25">
      <c r="R9904" s="44"/>
    </row>
    <row r="9905" spans="18:18" x14ac:dyDescent="0.25">
      <c r="R9905" s="44"/>
    </row>
    <row r="9906" spans="18:18" x14ac:dyDescent="0.25">
      <c r="R9906" s="44"/>
    </row>
    <row r="9907" spans="18:18" x14ac:dyDescent="0.25">
      <c r="R9907" s="44"/>
    </row>
    <row r="9908" spans="18:18" x14ac:dyDescent="0.25">
      <c r="R9908" s="44"/>
    </row>
    <row r="9909" spans="18:18" x14ac:dyDescent="0.25">
      <c r="R9909" s="44"/>
    </row>
    <row r="9910" spans="18:18" x14ac:dyDescent="0.25">
      <c r="R9910" s="44"/>
    </row>
    <row r="9911" spans="18:18" x14ac:dyDescent="0.25">
      <c r="R9911" s="44"/>
    </row>
    <row r="9912" spans="18:18" x14ac:dyDescent="0.25">
      <c r="R9912" s="44"/>
    </row>
    <row r="9913" spans="18:18" x14ac:dyDescent="0.25">
      <c r="R9913" s="44"/>
    </row>
    <row r="9914" spans="18:18" x14ac:dyDescent="0.25">
      <c r="R9914" s="44"/>
    </row>
    <row r="9915" spans="18:18" x14ac:dyDescent="0.25">
      <c r="R9915" s="44"/>
    </row>
    <row r="9916" spans="18:18" x14ac:dyDescent="0.25">
      <c r="R9916" s="44"/>
    </row>
    <row r="9917" spans="18:18" x14ac:dyDescent="0.25">
      <c r="R9917" s="44"/>
    </row>
    <row r="9918" spans="18:18" x14ac:dyDescent="0.25">
      <c r="R9918" s="44"/>
    </row>
    <row r="9919" spans="18:18" x14ac:dyDescent="0.25">
      <c r="R9919" s="44"/>
    </row>
    <row r="9920" spans="18:18" x14ac:dyDescent="0.25">
      <c r="R9920" s="44"/>
    </row>
    <row r="9921" spans="18:18" x14ac:dyDescent="0.25">
      <c r="R9921" s="44"/>
    </row>
    <row r="9922" spans="18:18" x14ac:dyDescent="0.25">
      <c r="R9922" s="44"/>
    </row>
    <row r="9923" spans="18:18" x14ac:dyDescent="0.25">
      <c r="R9923" s="44"/>
    </row>
    <row r="9924" spans="18:18" x14ac:dyDescent="0.25">
      <c r="R9924" s="44"/>
    </row>
    <row r="9925" spans="18:18" x14ac:dyDescent="0.25">
      <c r="R9925" s="44"/>
    </row>
    <row r="9926" spans="18:18" x14ac:dyDescent="0.25">
      <c r="R9926" s="44"/>
    </row>
    <row r="9927" spans="18:18" x14ac:dyDescent="0.25">
      <c r="R9927" s="44"/>
    </row>
    <row r="9928" spans="18:18" x14ac:dyDescent="0.25">
      <c r="R9928" s="44"/>
    </row>
    <row r="9929" spans="18:18" x14ac:dyDescent="0.25">
      <c r="R9929" s="44"/>
    </row>
    <row r="9930" spans="18:18" x14ac:dyDescent="0.25">
      <c r="R9930" s="44"/>
    </row>
    <row r="9931" spans="18:18" x14ac:dyDescent="0.25">
      <c r="R9931" s="44"/>
    </row>
    <row r="9932" spans="18:18" x14ac:dyDescent="0.25">
      <c r="R9932" s="44"/>
    </row>
    <row r="9933" spans="18:18" x14ac:dyDescent="0.25">
      <c r="R9933" s="44"/>
    </row>
    <row r="9934" spans="18:18" x14ac:dyDescent="0.25">
      <c r="R9934" s="44"/>
    </row>
    <row r="9935" spans="18:18" x14ac:dyDescent="0.25">
      <c r="R9935" s="44"/>
    </row>
    <row r="9936" spans="18:18" x14ac:dyDescent="0.25">
      <c r="R9936" s="44"/>
    </row>
    <row r="9937" spans="18:18" x14ac:dyDescent="0.25">
      <c r="R9937" s="44"/>
    </row>
    <row r="9938" spans="18:18" x14ac:dyDescent="0.25">
      <c r="R9938" s="44"/>
    </row>
    <row r="9939" spans="18:18" x14ac:dyDescent="0.25">
      <c r="R9939" s="44"/>
    </row>
    <row r="9940" spans="18:18" x14ac:dyDescent="0.25">
      <c r="R9940" s="44"/>
    </row>
    <row r="9941" spans="18:18" x14ac:dyDescent="0.25">
      <c r="R9941" s="44"/>
    </row>
    <row r="9942" spans="18:18" x14ac:dyDescent="0.25">
      <c r="R9942" s="44"/>
    </row>
    <row r="9943" spans="18:18" x14ac:dyDescent="0.25">
      <c r="R9943" s="44"/>
    </row>
    <row r="9944" spans="18:18" x14ac:dyDescent="0.25">
      <c r="R9944" s="44"/>
    </row>
    <row r="9945" spans="18:18" x14ac:dyDescent="0.25">
      <c r="R9945" s="44"/>
    </row>
    <row r="9946" spans="18:18" x14ac:dyDescent="0.25">
      <c r="R9946" s="44"/>
    </row>
    <row r="9947" spans="18:18" x14ac:dyDescent="0.25">
      <c r="R9947" s="44"/>
    </row>
    <row r="9948" spans="18:18" x14ac:dyDescent="0.25">
      <c r="R9948" s="44"/>
    </row>
    <row r="9949" spans="18:18" x14ac:dyDescent="0.25">
      <c r="R9949" s="44"/>
    </row>
    <row r="9950" spans="18:18" x14ac:dyDescent="0.25">
      <c r="R9950" s="44"/>
    </row>
    <row r="9951" spans="18:18" x14ac:dyDescent="0.25">
      <c r="R9951" s="44"/>
    </row>
    <row r="9952" spans="18:18" x14ac:dyDescent="0.25">
      <c r="R9952" s="44"/>
    </row>
    <row r="9953" spans="18:18" x14ac:dyDescent="0.25">
      <c r="R9953" s="44"/>
    </row>
    <row r="9954" spans="18:18" x14ac:dyDescent="0.25">
      <c r="R9954" s="44"/>
    </row>
    <row r="9955" spans="18:18" x14ac:dyDescent="0.25">
      <c r="R9955" s="44"/>
    </row>
    <row r="9956" spans="18:18" x14ac:dyDescent="0.25">
      <c r="R9956" s="44"/>
    </row>
    <row r="9957" spans="18:18" x14ac:dyDescent="0.25">
      <c r="R9957" s="44"/>
    </row>
    <row r="9958" spans="18:18" x14ac:dyDescent="0.25">
      <c r="R9958" s="44"/>
    </row>
    <row r="9959" spans="18:18" x14ac:dyDescent="0.25">
      <c r="R9959" s="44"/>
    </row>
    <row r="9960" spans="18:18" x14ac:dyDescent="0.25">
      <c r="R9960" s="44"/>
    </row>
    <row r="9961" spans="18:18" x14ac:dyDescent="0.25">
      <c r="R9961" s="44"/>
    </row>
    <row r="9962" spans="18:18" x14ac:dyDescent="0.25">
      <c r="R9962" s="44"/>
    </row>
    <row r="9963" spans="18:18" x14ac:dyDescent="0.25">
      <c r="R9963" s="44"/>
    </row>
    <row r="9964" spans="18:18" x14ac:dyDescent="0.25">
      <c r="R9964" s="44"/>
    </row>
    <row r="9965" spans="18:18" x14ac:dyDescent="0.25">
      <c r="R9965" s="44"/>
    </row>
    <row r="9966" spans="18:18" x14ac:dyDescent="0.25">
      <c r="R9966" s="44"/>
    </row>
    <row r="9967" spans="18:18" x14ac:dyDescent="0.25">
      <c r="R9967" s="44"/>
    </row>
    <row r="9968" spans="18:18" x14ac:dyDescent="0.25">
      <c r="R9968" s="44"/>
    </row>
    <row r="9969" spans="18:18" x14ac:dyDescent="0.25">
      <c r="R9969" s="44"/>
    </row>
    <row r="9970" spans="18:18" x14ac:dyDescent="0.25">
      <c r="R9970" s="44"/>
    </row>
    <row r="9971" spans="18:18" x14ac:dyDescent="0.25">
      <c r="R9971" s="44"/>
    </row>
    <row r="9972" spans="18:18" x14ac:dyDescent="0.25">
      <c r="R9972" s="44"/>
    </row>
    <row r="9973" spans="18:18" x14ac:dyDescent="0.25">
      <c r="R9973" s="44"/>
    </row>
    <row r="9974" spans="18:18" x14ac:dyDescent="0.25">
      <c r="R9974" s="44"/>
    </row>
    <row r="9975" spans="18:18" x14ac:dyDescent="0.25">
      <c r="R9975" s="44"/>
    </row>
    <row r="9976" spans="18:18" x14ac:dyDescent="0.25">
      <c r="R9976" s="44"/>
    </row>
    <row r="9977" spans="18:18" x14ac:dyDescent="0.25">
      <c r="R9977" s="44"/>
    </row>
    <row r="9978" spans="18:18" x14ac:dyDescent="0.25">
      <c r="R9978" s="44"/>
    </row>
    <row r="9979" spans="18:18" x14ac:dyDescent="0.25">
      <c r="R9979" s="44"/>
    </row>
    <row r="9980" spans="18:18" x14ac:dyDescent="0.25">
      <c r="R9980" s="44"/>
    </row>
    <row r="9981" spans="18:18" x14ac:dyDescent="0.25">
      <c r="R9981" s="44"/>
    </row>
    <row r="9982" spans="18:18" x14ac:dyDescent="0.25">
      <c r="R9982" s="44"/>
    </row>
    <row r="9983" spans="18:18" x14ac:dyDescent="0.25">
      <c r="R9983" s="44"/>
    </row>
    <row r="9984" spans="18:18" x14ac:dyDescent="0.25">
      <c r="R9984" s="44"/>
    </row>
    <row r="9985" spans="18:18" x14ac:dyDescent="0.25">
      <c r="R9985" s="44"/>
    </row>
    <row r="9986" spans="18:18" x14ac:dyDescent="0.25">
      <c r="R9986" s="44"/>
    </row>
    <row r="9987" spans="18:18" x14ac:dyDescent="0.25">
      <c r="R9987" s="44"/>
    </row>
    <row r="9988" spans="18:18" x14ac:dyDescent="0.25">
      <c r="R9988" s="44"/>
    </row>
    <row r="9989" spans="18:18" x14ac:dyDescent="0.25">
      <c r="R9989" s="44"/>
    </row>
    <row r="9990" spans="18:18" x14ac:dyDescent="0.25">
      <c r="R9990" s="44"/>
    </row>
    <row r="9991" spans="18:18" x14ac:dyDescent="0.25">
      <c r="R9991" s="44"/>
    </row>
    <row r="9992" spans="18:18" x14ac:dyDescent="0.25">
      <c r="R9992" s="44"/>
    </row>
    <row r="9993" spans="18:18" x14ac:dyDescent="0.25">
      <c r="R9993" s="44"/>
    </row>
    <row r="9994" spans="18:18" x14ac:dyDescent="0.25">
      <c r="R9994" s="44"/>
    </row>
    <row r="9995" spans="18:18" x14ac:dyDescent="0.25">
      <c r="R9995" s="44"/>
    </row>
    <row r="9996" spans="18:18" x14ac:dyDescent="0.25">
      <c r="R9996" s="44"/>
    </row>
    <row r="9997" spans="18:18" x14ac:dyDescent="0.25">
      <c r="R9997" s="44"/>
    </row>
    <row r="9998" spans="18:18" x14ac:dyDescent="0.25">
      <c r="R9998" s="44"/>
    </row>
    <row r="9999" spans="18:18" x14ac:dyDescent="0.25">
      <c r="R9999" s="44"/>
    </row>
    <row r="10000" spans="18:18" x14ac:dyDescent="0.25">
      <c r="R10000" s="44"/>
    </row>
    <row r="10001" spans="18:18" x14ac:dyDescent="0.25">
      <c r="R10001" s="44"/>
    </row>
    <row r="10002" spans="18:18" x14ac:dyDescent="0.25">
      <c r="R10002" s="44"/>
    </row>
    <row r="10003" spans="18:18" x14ac:dyDescent="0.25">
      <c r="R10003" s="44"/>
    </row>
    <row r="10004" spans="18:18" x14ac:dyDescent="0.25">
      <c r="R10004" s="44"/>
    </row>
    <row r="10005" spans="18:18" x14ac:dyDescent="0.25">
      <c r="R10005" s="44"/>
    </row>
    <row r="10006" spans="18:18" x14ac:dyDescent="0.25">
      <c r="R10006" s="44"/>
    </row>
    <row r="10007" spans="18:18" x14ac:dyDescent="0.25">
      <c r="R10007" s="44"/>
    </row>
    <row r="10008" spans="18:18" x14ac:dyDescent="0.25">
      <c r="R10008" s="44"/>
    </row>
    <row r="10009" spans="18:18" x14ac:dyDescent="0.25">
      <c r="R10009" s="44"/>
    </row>
    <row r="10010" spans="18:18" x14ac:dyDescent="0.25">
      <c r="R10010" s="44"/>
    </row>
    <row r="10011" spans="18:18" x14ac:dyDescent="0.25">
      <c r="R10011" s="44"/>
    </row>
    <row r="10012" spans="18:18" x14ac:dyDescent="0.25">
      <c r="R10012" s="44"/>
    </row>
    <row r="10013" spans="18:18" x14ac:dyDescent="0.25">
      <c r="R10013" s="44"/>
    </row>
    <row r="10014" spans="18:18" x14ac:dyDescent="0.25">
      <c r="R10014" s="44"/>
    </row>
    <row r="10015" spans="18:18" x14ac:dyDescent="0.25">
      <c r="R10015" s="44"/>
    </row>
    <row r="10016" spans="18:18" x14ac:dyDescent="0.25">
      <c r="R10016" s="44"/>
    </row>
    <row r="10017" spans="18:18" x14ac:dyDescent="0.25">
      <c r="R10017" s="44"/>
    </row>
    <row r="10018" spans="18:18" x14ac:dyDescent="0.25">
      <c r="R10018" s="44"/>
    </row>
    <row r="10019" spans="18:18" x14ac:dyDescent="0.25">
      <c r="R10019" s="44"/>
    </row>
    <row r="10020" spans="18:18" x14ac:dyDescent="0.25">
      <c r="R10020" s="44"/>
    </row>
    <row r="10021" spans="18:18" x14ac:dyDescent="0.25">
      <c r="R10021" s="44"/>
    </row>
    <row r="10022" spans="18:18" x14ac:dyDescent="0.25">
      <c r="R10022" s="44"/>
    </row>
    <row r="10023" spans="18:18" x14ac:dyDescent="0.25">
      <c r="R10023" s="44"/>
    </row>
    <row r="10024" spans="18:18" x14ac:dyDescent="0.25">
      <c r="R10024" s="44"/>
    </row>
    <row r="10025" spans="18:18" x14ac:dyDescent="0.25">
      <c r="R10025" s="44"/>
    </row>
    <row r="10026" spans="18:18" x14ac:dyDescent="0.25">
      <c r="R10026" s="44"/>
    </row>
    <row r="10027" spans="18:18" x14ac:dyDescent="0.25">
      <c r="R10027" s="44"/>
    </row>
    <row r="10028" spans="18:18" x14ac:dyDescent="0.25">
      <c r="R10028" s="44"/>
    </row>
    <row r="10029" spans="18:18" x14ac:dyDescent="0.25">
      <c r="R10029" s="44"/>
    </row>
    <row r="10030" spans="18:18" x14ac:dyDescent="0.25">
      <c r="R10030" s="44"/>
    </row>
    <row r="10031" spans="18:18" x14ac:dyDescent="0.25">
      <c r="R10031" s="44"/>
    </row>
    <row r="10032" spans="18:18" x14ac:dyDescent="0.25">
      <c r="R10032" s="44"/>
    </row>
    <row r="10033" spans="18:18" x14ac:dyDescent="0.25">
      <c r="R10033" s="44"/>
    </row>
    <row r="10034" spans="18:18" x14ac:dyDescent="0.25">
      <c r="R10034" s="44"/>
    </row>
    <row r="10035" spans="18:18" x14ac:dyDescent="0.25">
      <c r="R10035" s="44"/>
    </row>
    <row r="10036" spans="18:18" x14ac:dyDescent="0.25">
      <c r="R10036" s="44"/>
    </row>
    <row r="10037" spans="18:18" x14ac:dyDescent="0.25">
      <c r="R10037" s="44"/>
    </row>
    <row r="10038" spans="18:18" x14ac:dyDescent="0.25">
      <c r="R10038" s="44"/>
    </row>
    <row r="10039" spans="18:18" x14ac:dyDescent="0.25">
      <c r="R10039" s="44"/>
    </row>
    <row r="10040" spans="18:18" x14ac:dyDescent="0.25">
      <c r="R10040" s="44"/>
    </row>
    <row r="10041" spans="18:18" x14ac:dyDescent="0.25">
      <c r="R10041" s="44"/>
    </row>
    <row r="10042" spans="18:18" x14ac:dyDescent="0.25">
      <c r="R10042" s="44"/>
    </row>
    <row r="10043" spans="18:18" x14ac:dyDescent="0.25">
      <c r="R10043" s="44"/>
    </row>
    <row r="10044" spans="18:18" x14ac:dyDescent="0.25">
      <c r="R10044" s="44"/>
    </row>
    <row r="10045" spans="18:18" x14ac:dyDescent="0.25">
      <c r="R10045" s="44"/>
    </row>
    <row r="10046" spans="18:18" x14ac:dyDescent="0.25">
      <c r="R10046" s="44"/>
    </row>
    <row r="10047" spans="18:18" x14ac:dyDescent="0.25">
      <c r="R10047" s="44"/>
    </row>
    <row r="10048" spans="18:18" x14ac:dyDescent="0.25">
      <c r="R10048" s="44"/>
    </row>
    <row r="10049" spans="18:18" x14ac:dyDescent="0.25">
      <c r="R10049" s="44"/>
    </row>
    <row r="10050" spans="18:18" x14ac:dyDescent="0.25">
      <c r="R10050" s="44"/>
    </row>
    <row r="10051" spans="18:18" x14ac:dyDescent="0.25">
      <c r="R10051" s="44"/>
    </row>
    <row r="10052" spans="18:18" x14ac:dyDescent="0.25">
      <c r="R10052" s="44"/>
    </row>
    <row r="10053" spans="18:18" x14ac:dyDescent="0.25">
      <c r="R10053" s="44"/>
    </row>
    <row r="10054" spans="18:18" x14ac:dyDescent="0.25">
      <c r="R10054" s="44"/>
    </row>
    <row r="10055" spans="18:18" x14ac:dyDescent="0.25">
      <c r="R10055" s="44"/>
    </row>
    <row r="10056" spans="18:18" x14ac:dyDescent="0.25">
      <c r="R10056" s="44"/>
    </row>
    <row r="10057" spans="18:18" x14ac:dyDescent="0.25">
      <c r="R10057" s="44"/>
    </row>
    <row r="10058" spans="18:18" x14ac:dyDescent="0.25">
      <c r="R10058" s="44"/>
    </row>
    <row r="10059" spans="18:18" x14ac:dyDescent="0.25">
      <c r="R10059" s="44"/>
    </row>
    <row r="10060" spans="18:18" x14ac:dyDescent="0.25">
      <c r="R10060" s="44"/>
    </row>
    <row r="10061" spans="18:18" x14ac:dyDescent="0.25">
      <c r="R10061" s="44"/>
    </row>
    <row r="10062" spans="18:18" x14ac:dyDescent="0.25">
      <c r="R10062" s="44"/>
    </row>
    <row r="10063" spans="18:18" x14ac:dyDescent="0.25">
      <c r="R10063" s="44"/>
    </row>
    <row r="10064" spans="18:18" x14ac:dyDescent="0.25">
      <c r="R10064" s="44"/>
    </row>
    <row r="10065" spans="18:18" x14ac:dyDescent="0.25">
      <c r="R10065" s="44"/>
    </row>
    <row r="10066" spans="18:18" x14ac:dyDescent="0.25">
      <c r="R10066" s="44"/>
    </row>
    <row r="10067" spans="18:18" x14ac:dyDescent="0.25">
      <c r="R10067" s="44"/>
    </row>
    <row r="10068" spans="18:18" x14ac:dyDescent="0.25">
      <c r="R10068" s="44"/>
    </row>
    <row r="10069" spans="18:18" x14ac:dyDescent="0.25">
      <c r="R10069" s="44"/>
    </row>
    <row r="10070" spans="18:18" x14ac:dyDescent="0.25">
      <c r="R10070" s="44"/>
    </row>
    <row r="10071" spans="18:18" x14ac:dyDescent="0.25">
      <c r="R10071" s="44"/>
    </row>
    <row r="10072" spans="18:18" x14ac:dyDescent="0.25">
      <c r="R10072" s="44"/>
    </row>
    <row r="10073" spans="18:18" x14ac:dyDescent="0.25">
      <c r="R10073" s="44"/>
    </row>
    <row r="10074" spans="18:18" x14ac:dyDescent="0.25">
      <c r="R10074" s="44"/>
    </row>
    <row r="10075" spans="18:18" x14ac:dyDescent="0.25">
      <c r="R10075" s="44"/>
    </row>
    <row r="10076" spans="18:18" x14ac:dyDescent="0.25">
      <c r="R10076" s="44"/>
    </row>
    <row r="10077" spans="18:18" x14ac:dyDescent="0.25">
      <c r="R10077" s="44"/>
    </row>
    <row r="10078" spans="18:18" x14ac:dyDescent="0.25">
      <c r="R10078" s="44"/>
    </row>
    <row r="10079" spans="18:18" x14ac:dyDescent="0.25">
      <c r="R10079" s="44"/>
    </row>
    <row r="10080" spans="18:18" x14ac:dyDescent="0.25">
      <c r="R10080" s="44"/>
    </row>
    <row r="10081" spans="18:18" x14ac:dyDescent="0.25">
      <c r="R10081" s="44"/>
    </row>
    <row r="10082" spans="18:18" x14ac:dyDescent="0.25">
      <c r="R10082" s="44"/>
    </row>
    <row r="10083" spans="18:18" x14ac:dyDescent="0.25">
      <c r="R10083" s="44"/>
    </row>
    <row r="10084" spans="18:18" x14ac:dyDescent="0.25">
      <c r="R10084" s="44"/>
    </row>
    <row r="10085" spans="18:18" x14ac:dyDescent="0.25">
      <c r="R10085" s="44"/>
    </row>
    <row r="10086" spans="18:18" x14ac:dyDescent="0.25">
      <c r="R10086" s="44"/>
    </row>
    <row r="10087" spans="18:18" x14ac:dyDescent="0.25">
      <c r="R10087" s="44"/>
    </row>
    <row r="10088" spans="18:18" x14ac:dyDescent="0.25">
      <c r="R10088" s="44"/>
    </row>
    <row r="10089" spans="18:18" x14ac:dyDescent="0.25">
      <c r="R10089" s="44"/>
    </row>
    <row r="10090" spans="18:18" x14ac:dyDescent="0.25">
      <c r="R10090" s="44"/>
    </row>
    <row r="10091" spans="18:18" x14ac:dyDescent="0.25">
      <c r="R10091" s="44"/>
    </row>
    <row r="10092" spans="18:18" x14ac:dyDescent="0.25">
      <c r="R10092" s="44"/>
    </row>
    <row r="10093" spans="18:18" x14ac:dyDescent="0.25">
      <c r="R10093" s="44"/>
    </row>
    <row r="10094" spans="18:18" x14ac:dyDescent="0.25">
      <c r="R10094" s="44"/>
    </row>
    <row r="10095" spans="18:18" x14ac:dyDescent="0.25">
      <c r="R10095" s="44"/>
    </row>
    <row r="10096" spans="18:18" x14ac:dyDescent="0.25">
      <c r="R10096" s="44"/>
    </row>
    <row r="10097" spans="18:18" x14ac:dyDescent="0.25">
      <c r="R10097" s="44"/>
    </row>
    <row r="10098" spans="18:18" x14ac:dyDescent="0.25">
      <c r="R10098" s="44"/>
    </row>
    <row r="10099" spans="18:18" x14ac:dyDescent="0.25">
      <c r="R10099" s="44"/>
    </row>
    <row r="10100" spans="18:18" x14ac:dyDescent="0.25">
      <c r="R10100" s="44"/>
    </row>
    <row r="10101" spans="18:18" x14ac:dyDescent="0.25">
      <c r="R10101" s="44"/>
    </row>
    <row r="10102" spans="18:18" x14ac:dyDescent="0.25">
      <c r="R10102" s="44"/>
    </row>
    <row r="10103" spans="18:18" x14ac:dyDescent="0.25">
      <c r="R10103" s="44"/>
    </row>
    <row r="10104" spans="18:18" x14ac:dyDescent="0.25">
      <c r="R10104" s="44"/>
    </row>
    <row r="10105" spans="18:18" x14ac:dyDescent="0.25">
      <c r="R10105" s="44"/>
    </row>
    <row r="10106" spans="18:18" x14ac:dyDescent="0.25">
      <c r="R10106" s="44"/>
    </row>
    <row r="10107" spans="18:18" x14ac:dyDescent="0.25">
      <c r="R10107" s="44"/>
    </row>
    <row r="10108" spans="18:18" x14ac:dyDescent="0.25">
      <c r="R10108" s="44"/>
    </row>
    <row r="10109" spans="18:18" x14ac:dyDescent="0.25">
      <c r="R10109" s="44"/>
    </row>
    <row r="10110" spans="18:18" x14ac:dyDescent="0.25">
      <c r="R10110" s="44"/>
    </row>
    <row r="10111" spans="18:18" x14ac:dyDescent="0.25">
      <c r="R10111" s="44"/>
    </row>
    <row r="10112" spans="18:18" x14ac:dyDescent="0.25">
      <c r="R10112" s="44"/>
    </row>
    <row r="10113" spans="18:18" x14ac:dyDescent="0.25">
      <c r="R10113" s="44"/>
    </row>
    <row r="10114" spans="18:18" x14ac:dyDescent="0.25">
      <c r="R10114" s="44"/>
    </row>
    <row r="10115" spans="18:18" x14ac:dyDescent="0.25">
      <c r="R10115" s="44"/>
    </row>
    <row r="10116" spans="18:18" x14ac:dyDescent="0.25">
      <c r="R10116" s="44"/>
    </row>
    <row r="10117" spans="18:18" x14ac:dyDescent="0.25">
      <c r="R10117" s="44"/>
    </row>
    <row r="10118" spans="18:18" x14ac:dyDescent="0.25">
      <c r="R10118" s="44"/>
    </row>
    <row r="10119" spans="18:18" x14ac:dyDescent="0.25">
      <c r="R10119" s="44"/>
    </row>
    <row r="10120" spans="18:18" x14ac:dyDescent="0.25">
      <c r="R10120" s="44"/>
    </row>
    <row r="10121" spans="18:18" x14ac:dyDescent="0.25">
      <c r="R10121" s="44"/>
    </row>
    <row r="10122" spans="18:18" x14ac:dyDescent="0.25">
      <c r="R10122" s="44"/>
    </row>
    <row r="10123" spans="18:18" x14ac:dyDescent="0.25">
      <c r="R10123" s="44"/>
    </row>
    <row r="10124" spans="18:18" x14ac:dyDescent="0.25">
      <c r="R10124" s="44"/>
    </row>
    <row r="10125" spans="18:18" x14ac:dyDescent="0.25">
      <c r="R10125" s="44"/>
    </row>
    <row r="10126" spans="18:18" x14ac:dyDescent="0.25">
      <c r="R10126" s="44"/>
    </row>
    <row r="10127" spans="18:18" x14ac:dyDescent="0.25">
      <c r="R10127" s="44"/>
    </row>
    <row r="10128" spans="18:18" x14ac:dyDescent="0.25">
      <c r="R10128" s="44"/>
    </row>
    <row r="10129" spans="18:18" x14ac:dyDescent="0.25">
      <c r="R10129" s="44"/>
    </row>
    <row r="10130" spans="18:18" x14ac:dyDescent="0.25">
      <c r="R10130" s="44"/>
    </row>
    <row r="10131" spans="18:18" x14ac:dyDescent="0.25">
      <c r="R10131" s="44"/>
    </row>
    <row r="10132" spans="18:18" x14ac:dyDescent="0.25">
      <c r="R10132" s="44"/>
    </row>
    <row r="10133" spans="18:18" x14ac:dyDescent="0.25">
      <c r="R10133" s="44"/>
    </row>
    <row r="10134" spans="18:18" x14ac:dyDescent="0.25">
      <c r="R10134" s="44"/>
    </row>
    <row r="10135" spans="18:18" x14ac:dyDescent="0.25">
      <c r="R10135" s="44"/>
    </row>
    <row r="10136" spans="18:18" x14ac:dyDescent="0.25">
      <c r="R10136" s="44"/>
    </row>
    <row r="10137" spans="18:18" x14ac:dyDescent="0.25">
      <c r="R10137" s="44"/>
    </row>
    <row r="10138" spans="18:18" x14ac:dyDescent="0.25">
      <c r="R10138" s="44"/>
    </row>
    <row r="10139" spans="18:18" x14ac:dyDescent="0.25">
      <c r="R10139" s="44"/>
    </row>
    <row r="10140" spans="18:18" x14ac:dyDescent="0.25">
      <c r="R10140" s="44"/>
    </row>
    <row r="10141" spans="18:18" x14ac:dyDescent="0.25">
      <c r="R10141" s="44"/>
    </row>
    <row r="10142" spans="18:18" x14ac:dyDescent="0.25">
      <c r="R10142" s="44"/>
    </row>
    <row r="10143" spans="18:18" x14ac:dyDescent="0.25">
      <c r="R10143" s="44"/>
    </row>
    <row r="10144" spans="18:18" x14ac:dyDescent="0.25">
      <c r="R10144" s="44"/>
    </row>
    <row r="10145" spans="18:18" x14ac:dyDescent="0.25">
      <c r="R10145" s="44"/>
    </row>
    <row r="10146" spans="18:18" x14ac:dyDescent="0.25">
      <c r="R10146" s="44"/>
    </row>
    <row r="10147" spans="18:18" x14ac:dyDescent="0.25">
      <c r="R10147" s="44"/>
    </row>
    <row r="10148" spans="18:18" x14ac:dyDescent="0.25">
      <c r="R10148" s="44"/>
    </row>
    <row r="10149" spans="18:18" x14ac:dyDescent="0.25">
      <c r="R10149" s="44"/>
    </row>
    <row r="10150" spans="18:18" x14ac:dyDescent="0.25">
      <c r="R10150" s="44"/>
    </row>
    <row r="10151" spans="18:18" x14ac:dyDescent="0.25">
      <c r="R10151" s="44"/>
    </row>
    <row r="10152" spans="18:18" x14ac:dyDescent="0.25">
      <c r="R10152" s="44"/>
    </row>
    <row r="10153" spans="18:18" x14ac:dyDescent="0.25">
      <c r="R10153" s="44"/>
    </row>
    <row r="10154" spans="18:18" x14ac:dyDescent="0.25">
      <c r="R10154" s="44"/>
    </row>
    <row r="10155" spans="18:18" x14ac:dyDescent="0.25">
      <c r="R10155" s="44"/>
    </row>
    <row r="10156" spans="18:18" x14ac:dyDescent="0.25">
      <c r="R10156" s="44"/>
    </row>
    <row r="10157" spans="18:18" x14ac:dyDescent="0.25">
      <c r="R10157" s="44"/>
    </row>
    <row r="10158" spans="18:18" x14ac:dyDescent="0.25">
      <c r="R10158" s="44"/>
    </row>
    <row r="10159" spans="18:18" x14ac:dyDescent="0.25">
      <c r="R10159" s="44"/>
    </row>
    <row r="10160" spans="18:18" x14ac:dyDescent="0.25">
      <c r="R10160" s="44"/>
    </row>
    <row r="10161" spans="18:18" x14ac:dyDescent="0.25">
      <c r="R10161" s="44"/>
    </row>
    <row r="10162" spans="18:18" x14ac:dyDescent="0.25">
      <c r="R10162" s="44"/>
    </row>
    <row r="10163" spans="18:18" x14ac:dyDescent="0.25">
      <c r="R10163" s="44"/>
    </row>
    <row r="10164" spans="18:18" x14ac:dyDescent="0.25">
      <c r="R10164" s="44"/>
    </row>
    <row r="10165" spans="18:18" x14ac:dyDescent="0.25">
      <c r="R10165" s="44"/>
    </row>
    <row r="10166" spans="18:18" x14ac:dyDescent="0.25">
      <c r="R10166" s="44"/>
    </row>
    <row r="10167" spans="18:18" x14ac:dyDescent="0.25">
      <c r="R10167" s="44"/>
    </row>
    <row r="10168" spans="18:18" x14ac:dyDescent="0.25">
      <c r="R10168" s="44"/>
    </row>
    <row r="10169" spans="18:18" x14ac:dyDescent="0.25">
      <c r="R10169" s="44"/>
    </row>
    <row r="10170" spans="18:18" x14ac:dyDescent="0.25">
      <c r="R10170" s="44"/>
    </row>
    <row r="10171" spans="18:18" x14ac:dyDescent="0.25">
      <c r="R10171" s="44"/>
    </row>
    <row r="10172" spans="18:18" x14ac:dyDescent="0.25">
      <c r="R10172" s="44"/>
    </row>
    <row r="10173" spans="18:18" x14ac:dyDescent="0.25">
      <c r="R10173" s="44"/>
    </row>
    <row r="10174" spans="18:18" x14ac:dyDescent="0.25">
      <c r="R10174" s="44"/>
    </row>
    <row r="10175" spans="18:18" x14ac:dyDescent="0.25">
      <c r="R10175" s="44"/>
    </row>
    <row r="10176" spans="18:18" x14ac:dyDescent="0.25">
      <c r="R10176" s="44"/>
    </row>
    <row r="10177" spans="18:18" x14ac:dyDescent="0.25">
      <c r="R10177" s="44"/>
    </row>
    <row r="10178" spans="18:18" x14ac:dyDescent="0.25">
      <c r="R10178" s="44"/>
    </row>
    <row r="10179" spans="18:18" x14ac:dyDescent="0.25">
      <c r="R10179" s="44"/>
    </row>
    <row r="10180" spans="18:18" x14ac:dyDescent="0.25">
      <c r="R10180" s="44"/>
    </row>
    <row r="10181" spans="18:18" x14ac:dyDescent="0.25">
      <c r="R10181" s="44"/>
    </row>
    <row r="10182" spans="18:18" x14ac:dyDescent="0.25">
      <c r="R10182" s="44"/>
    </row>
    <row r="10183" spans="18:18" x14ac:dyDescent="0.25">
      <c r="R10183" s="44"/>
    </row>
    <row r="10184" spans="18:18" x14ac:dyDescent="0.25">
      <c r="R10184" s="44"/>
    </row>
    <row r="10185" spans="18:18" x14ac:dyDescent="0.25">
      <c r="R10185" s="44"/>
    </row>
    <row r="10186" spans="18:18" x14ac:dyDescent="0.25">
      <c r="R10186" s="44"/>
    </row>
    <row r="10187" spans="18:18" x14ac:dyDescent="0.25">
      <c r="R10187" s="44"/>
    </row>
    <row r="10188" spans="18:18" x14ac:dyDescent="0.25">
      <c r="R10188" s="44"/>
    </row>
    <row r="10189" spans="18:18" x14ac:dyDescent="0.25">
      <c r="R10189" s="44"/>
    </row>
    <row r="10190" spans="18:18" x14ac:dyDescent="0.25">
      <c r="R10190" s="44"/>
    </row>
    <row r="10191" spans="18:18" x14ac:dyDescent="0.25">
      <c r="R10191" s="44"/>
    </row>
    <row r="10192" spans="18:18" x14ac:dyDescent="0.25">
      <c r="R10192" s="44"/>
    </row>
    <row r="10193" spans="18:18" x14ac:dyDescent="0.25">
      <c r="R10193" s="44"/>
    </row>
    <row r="10194" spans="18:18" x14ac:dyDescent="0.25">
      <c r="R10194" s="44"/>
    </row>
    <row r="10195" spans="18:18" x14ac:dyDescent="0.25">
      <c r="R10195" s="44"/>
    </row>
    <row r="10196" spans="18:18" x14ac:dyDescent="0.25">
      <c r="R10196" s="44"/>
    </row>
    <row r="10197" spans="18:18" x14ac:dyDescent="0.25">
      <c r="R10197" s="44"/>
    </row>
    <row r="10198" spans="18:18" x14ac:dyDescent="0.25">
      <c r="R10198" s="44"/>
    </row>
    <row r="10199" spans="18:18" x14ac:dyDescent="0.25">
      <c r="R10199" s="44"/>
    </row>
    <row r="10200" spans="18:18" x14ac:dyDescent="0.25">
      <c r="R10200" s="44"/>
    </row>
    <row r="10201" spans="18:18" x14ac:dyDescent="0.25">
      <c r="R10201" s="44"/>
    </row>
    <row r="10202" spans="18:18" x14ac:dyDescent="0.25">
      <c r="R10202" s="44"/>
    </row>
    <row r="10203" spans="18:18" x14ac:dyDescent="0.25">
      <c r="R10203" s="44"/>
    </row>
    <row r="10204" spans="18:18" x14ac:dyDescent="0.25">
      <c r="R10204" s="44"/>
    </row>
    <row r="10205" spans="18:18" x14ac:dyDescent="0.25">
      <c r="R10205" s="44"/>
    </row>
    <row r="10206" spans="18:18" x14ac:dyDescent="0.25">
      <c r="R10206" s="44"/>
    </row>
    <row r="10207" spans="18:18" x14ac:dyDescent="0.25">
      <c r="R10207" s="44"/>
    </row>
    <row r="10208" spans="18:18" x14ac:dyDescent="0.25">
      <c r="R10208" s="44"/>
    </row>
    <row r="10209" spans="18:18" x14ac:dyDescent="0.25">
      <c r="R10209" s="44"/>
    </row>
    <row r="10210" spans="18:18" x14ac:dyDescent="0.25">
      <c r="R10210" s="44"/>
    </row>
    <row r="10211" spans="18:18" x14ac:dyDescent="0.25">
      <c r="R10211" s="44"/>
    </row>
    <row r="10212" spans="18:18" x14ac:dyDescent="0.25">
      <c r="R10212" s="44"/>
    </row>
    <row r="10213" spans="18:18" x14ac:dyDescent="0.25">
      <c r="R10213" s="44"/>
    </row>
    <row r="10214" spans="18:18" x14ac:dyDescent="0.25">
      <c r="R10214" s="44"/>
    </row>
    <row r="10215" spans="18:18" x14ac:dyDescent="0.25">
      <c r="R10215" s="44"/>
    </row>
    <row r="10216" spans="18:18" x14ac:dyDescent="0.25">
      <c r="R10216" s="44"/>
    </row>
    <row r="10217" spans="18:18" x14ac:dyDescent="0.25">
      <c r="R10217" s="44"/>
    </row>
    <row r="10218" spans="18:18" x14ac:dyDescent="0.25">
      <c r="R10218" s="44"/>
    </row>
    <row r="10219" spans="18:18" x14ac:dyDescent="0.25">
      <c r="R10219" s="44"/>
    </row>
    <row r="10220" spans="18:18" x14ac:dyDescent="0.25">
      <c r="R10220" s="44"/>
    </row>
    <row r="10221" spans="18:18" x14ac:dyDescent="0.25">
      <c r="R10221" s="44"/>
    </row>
    <row r="10222" spans="18:18" x14ac:dyDescent="0.25">
      <c r="R10222" s="44"/>
    </row>
    <row r="10223" spans="18:18" x14ac:dyDescent="0.25">
      <c r="R10223" s="44"/>
    </row>
    <row r="10224" spans="18:18" x14ac:dyDescent="0.25">
      <c r="R10224" s="44"/>
    </row>
    <row r="10225" spans="18:18" x14ac:dyDescent="0.25">
      <c r="R10225" s="44"/>
    </row>
    <row r="10226" spans="18:18" x14ac:dyDescent="0.25">
      <c r="R10226" s="44"/>
    </row>
    <row r="10227" spans="18:18" x14ac:dyDescent="0.25">
      <c r="R10227" s="44"/>
    </row>
    <row r="10228" spans="18:18" x14ac:dyDescent="0.25">
      <c r="R10228" s="44"/>
    </row>
    <row r="10229" spans="18:18" x14ac:dyDescent="0.25">
      <c r="R10229" s="44"/>
    </row>
    <row r="10230" spans="18:18" x14ac:dyDescent="0.25">
      <c r="R10230" s="44"/>
    </row>
    <row r="10231" spans="18:18" x14ac:dyDescent="0.25">
      <c r="R10231" s="44"/>
    </row>
    <row r="10232" spans="18:18" x14ac:dyDescent="0.25">
      <c r="R10232" s="44"/>
    </row>
    <row r="10233" spans="18:18" x14ac:dyDescent="0.25">
      <c r="R10233" s="44"/>
    </row>
    <row r="10234" spans="18:18" x14ac:dyDescent="0.25">
      <c r="R10234" s="44"/>
    </row>
    <row r="10235" spans="18:18" x14ac:dyDescent="0.25">
      <c r="R10235" s="44"/>
    </row>
    <row r="10236" spans="18:18" x14ac:dyDescent="0.25">
      <c r="R10236" s="44"/>
    </row>
    <row r="10237" spans="18:18" x14ac:dyDescent="0.25">
      <c r="R10237" s="44"/>
    </row>
    <row r="10238" spans="18:18" x14ac:dyDescent="0.25">
      <c r="R10238" s="44"/>
    </row>
    <row r="10239" spans="18:18" x14ac:dyDescent="0.25">
      <c r="R10239" s="44"/>
    </row>
    <row r="10240" spans="18:18" x14ac:dyDescent="0.25">
      <c r="R10240" s="44"/>
    </row>
    <row r="10241" spans="18:18" x14ac:dyDescent="0.25">
      <c r="R10241" s="44"/>
    </row>
    <row r="10242" spans="18:18" x14ac:dyDescent="0.25">
      <c r="R10242" s="44"/>
    </row>
    <row r="10243" spans="18:18" x14ac:dyDescent="0.25">
      <c r="R10243" s="44"/>
    </row>
    <row r="10244" spans="18:18" x14ac:dyDescent="0.25">
      <c r="R10244" s="44"/>
    </row>
    <row r="10245" spans="18:18" x14ac:dyDescent="0.25">
      <c r="R10245" s="44"/>
    </row>
    <row r="10246" spans="18:18" x14ac:dyDescent="0.25">
      <c r="R10246" s="44"/>
    </row>
    <row r="10247" spans="18:18" x14ac:dyDescent="0.25">
      <c r="R10247" s="44"/>
    </row>
    <row r="10248" spans="18:18" x14ac:dyDescent="0.25">
      <c r="R10248" s="44"/>
    </row>
    <row r="10249" spans="18:18" x14ac:dyDescent="0.25">
      <c r="R10249" s="44"/>
    </row>
    <row r="10250" spans="18:18" x14ac:dyDescent="0.25">
      <c r="R10250" s="44"/>
    </row>
    <row r="10251" spans="18:18" x14ac:dyDescent="0.25">
      <c r="R10251" s="44"/>
    </row>
    <row r="10252" spans="18:18" x14ac:dyDescent="0.25">
      <c r="R10252" s="44"/>
    </row>
    <row r="10253" spans="18:18" x14ac:dyDescent="0.25">
      <c r="R10253" s="44"/>
    </row>
    <row r="10254" spans="18:18" x14ac:dyDescent="0.25">
      <c r="R10254" s="44"/>
    </row>
    <row r="10255" spans="18:18" x14ac:dyDescent="0.25">
      <c r="R10255" s="44"/>
    </row>
    <row r="10256" spans="18:18" x14ac:dyDescent="0.25">
      <c r="R10256" s="44"/>
    </row>
    <row r="10257" spans="18:18" x14ac:dyDescent="0.25">
      <c r="R10257" s="44"/>
    </row>
    <row r="10258" spans="18:18" x14ac:dyDescent="0.25">
      <c r="R10258" s="44"/>
    </row>
    <row r="10259" spans="18:18" x14ac:dyDescent="0.25">
      <c r="R10259" s="44"/>
    </row>
    <row r="10260" spans="18:18" x14ac:dyDescent="0.25">
      <c r="R10260" s="44"/>
    </row>
    <row r="10261" spans="18:18" x14ac:dyDescent="0.25">
      <c r="R10261" s="44"/>
    </row>
    <row r="10262" spans="18:18" x14ac:dyDescent="0.25">
      <c r="R10262" s="44"/>
    </row>
    <row r="10263" spans="18:18" x14ac:dyDescent="0.25">
      <c r="R10263" s="44"/>
    </row>
    <row r="10264" spans="18:18" x14ac:dyDescent="0.25">
      <c r="R10264" s="44"/>
    </row>
    <row r="10265" spans="18:18" x14ac:dyDescent="0.25">
      <c r="R10265" s="44"/>
    </row>
    <row r="10266" spans="18:18" x14ac:dyDescent="0.25">
      <c r="R10266" s="44"/>
    </row>
    <row r="10267" spans="18:18" x14ac:dyDescent="0.25">
      <c r="R10267" s="44"/>
    </row>
    <row r="10268" spans="18:18" x14ac:dyDescent="0.25">
      <c r="R10268" s="44"/>
    </row>
    <row r="10269" spans="18:18" x14ac:dyDescent="0.25">
      <c r="R10269" s="44"/>
    </row>
    <row r="10270" spans="18:18" x14ac:dyDescent="0.25">
      <c r="R10270" s="44"/>
    </row>
    <row r="10271" spans="18:18" x14ac:dyDescent="0.25">
      <c r="R10271" s="44"/>
    </row>
    <row r="10272" spans="18:18" x14ac:dyDescent="0.25">
      <c r="R10272" s="44"/>
    </row>
    <row r="10273" spans="18:18" x14ac:dyDescent="0.25">
      <c r="R10273" s="44"/>
    </row>
    <row r="10274" spans="18:18" x14ac:dyDescent="0.25">
      <c r="R10274" s="44"/>
    </row>
    <row r="10275" spans="18:18" x14ac:dyDescent="0.25">
      <c r="R10275" s="44"/>
    </row>
    <row r="10276" spans="18:18" x14ac:dyDescent="0.25">
      <c r="R10276" s="44"/>
    </row>
    <row r="10277" spans="18:18" x14ac:dyDescent="0.25">
      <c r="R10277" s="44"/>
    </row>
    <row r="10278" spans="18:18" x14ac:dyDescent="0.25">
      <c r="R10278" s="44"/>
    </row>
    <row r="10279" spans="18:18" x14ac:dyDescent="0.25">
      <c r="R10279" s="44"/>
    </row>
    <row r="10280" spans="18:18" x14ac:dyDescent="0.25">
      <c r="R10280" s="44"/>
    </row>
    <row r="10281" spans="18:18" x14ac:dyDescent="0.25">
      <c r="R10281" s="44"/>
    </row>
    <row r="10282" spans="18:18" x14ac:dyDescent="0.25">
      <c r="R10282" s="44"/>
    </row>
    <row r="10283" spans="18:18" x14ac:dyDescent="0.25">
      <c r="R10283" s="44"/>
    </row>
    <row r="10284" spans="18:18" x14ac:dyDescent="0.25">
      <c r="R10284" s="44"/>
    </row>
    <row r="10285" spans="18:18" x14ac:dyDescent="0.25">
      <c r="R10285" s="44"/>
    </row>
    <row r="10286" spans="18:18" x14ac:dyDescent="0.25">
      <c r="R10286" s="44"/>
    </row>
    <row r="10287" spans="18:18" x14ac:dyDescent="0.25">
      <c r="R10287" s="44"/>
    </row>
    <row r="10288" spans="18:18" x14ac:dyDescent="0.25">
      <c r="R10288" s="44"/>
    </row>
    <row r="10289" spans="18:18" x14ac:dyDescent="0.25">
      <c r="R10289" s="44"/>
    </row>
    <row r="10290" spans="18:18" x14ac:dyDescent="0.25">
      <c r="R10290" s="44"/>
    </row>
    <row r="10291" spans="18:18" x14ac:dyDescent="0.25">
      <c r="R10291" s="44"/>
    </row>
    <row r="10292" spans="18:18" x14ac:dyDescent="0.25">
      <c r="R10292" s="44"/>
    </row>
    <row r="10293" spans="18:18" x14ac:dyDescent="0.25">
      <c r="R10293" s="44"/>
    </row>
    <row r="10294" spans="18:18" x14ac:dyDescent="0.25">
      <c r="R10294" s="44"/>
    </row>
    <row r="10295" spans="18:18" x14ac:dyDescent="0.25">
      <c r="R10295" s="44"/>
    </row>
    <row r="10296" spans="18:18" x14ac:dyDescent="0.25">
      <c r="R10296" s="44"/>
    </row>
    <row r="10297" spans="18:18" x14ac:dyDescent="0.25">
      <c r="R10297" s="44"/>
    </row>
    <row r="10298" spans="18:18" x14ac:dyDescent="0.25">
      <c r="R10298" s="44"/>
    </row>
    <row r="10299" spans="18:18" x14ac:dyDescent="0.25">
      <c r="R10299" s="44"/>
    </row>
    <row r="10300" spans="18:18" x14ac:dyDescent="0.25">
      <c r="R10300" s="44"/>
    </row>
    <row r="10301" spans="18:18" x14ac:dyDescent="0.25">
      <c r="R10301" s="44"/>
    </row>
    <row r="10302" spans="18:18" x14ac:dyDescent="0.25">
      <c r="R10302" s="44"/>
    </row>
    <row r="10303" spans="18:18" x14ac:dyDescent="0.25">
      <c r="R10303" s="44"/>
    </row>
    <row r="10304" spans="18:18" x14ac:dyDescent="0.25">
      <c r="R10304" s="44"/>
    </row>
    <row r="10305" spans="18:18" x14ac:dyDescent="0.25">
      <c r="R10305" s="44"/>
    </row>
    <row r="10306" spans="18:18" x14ac:dyDescent="0.25">
      <c r="R10306" s="44"/>
    </row>
    <row r="10307" spans="18:18" x14ac:dyDescent="0.25">
      <c r="R10307" s="44"/>
    </row>
    <row r="10308" spans="18:18" x14ac:dyDescent="0.25">
      <c r="R10308" s="44"/>
    </row>
    <row r="10309" spans="18:18" x14ac:dyDescent="0.25">
      <c r="R10309" s="44"/>
    </row>
    <row r="10310" spans="18:18" x14ac:dyDescent="0.25">
      <c r="R10310" s="44"/>
    </row>
    <row r="10311" spans="18:18" x14ac:dyDescent="0.25">
      <c r="R10311" s="44"/>
    </row>
    <row r="10312" spans="18:18" x14ac:dyDescent="0.25">
      <c r="R10312" s="44"/>
    </row>
    <row r="10313" spans="18:18" x14ac:dyDescent="0.25">
      <c r="R10313" s="44"/>
    </row>
    <row r="10314" spans="18:18" x14ac:dyDescent="0.25">
      <c r="R10314" s="44"/>
    </row>
    <row r="10315" spans="18:18" x14ac:dyDescent="0.25">
      <c r="R10315" s="44"/>
    </row>
    <row r="10316" spans="18:18" x14ac:dyDescent="0.25">
      <c r="R10316" s="44"/>
    </row>
    <row r="10317" spans="18:18" x14ac:dyDescent="0.25">
      <c r="R10317" s="44"/>
    </row>
    <row r="10318" spans="18:18" x14ac:dyDescent="0.25">
      <c r="R10318" s="44"/>
    </row>
    <row r="10319" spans="18:18" x14ac:dyDescent="0.25">
      <c r="R10319" s="44"/>
    </row>
    <row r="10320" spans="18:18" x14ac:dyDescent="0.25">
      <c r="R10320" s="44"/>
    </row>
    <row r="10321" spans="18:18" x14ac:dyDescent="0.25">
      <c r="R10321" s="44"/>
    </row>
    <row r="10322" spans="18:18" x14ac:dyDescent="0.25">
      <c r="R10322" s="44"/>
    </row>
    <row r="10323" spans="18:18" x14ac:dyDescent="0.25">
      <c r="R10323" s="44"/>
    </row>
    <row r="10324" spans="18:18" x14ac:dyDescent="0.25">
      <c r="R10324" s="44"/>
    </row>
    <row r="10325" spans="18:18" x14ac:dyDescent="0.25">
      <c r="R10325" s="44"/>
    </row>
    <row r="10326" spans="18:18" x14ac:dyDescent="0.25">
      <c r="R10326" s="44"/>
    </row>
    <row r="10327" spans="18:18" x14ac:dyDescent="0.25">
      <c r="R10327" s="44"/>
    </row>
    <row r="10328" spans="18:18" x14ac:dyDescent="0.25">
      <c r="R10328" s="44"/>
    </row>
    <row r="10329" spans="18:18" x14ac:dyDescent="0.25">
      <c r="R10329" s="44"/>
    </row>
    <row r="10330" spans="18:18" x14ac:dyDescent="0.25">
      <c r="R10330" s="44"/>
    </row>
    <row r="10331" spans="18:18" x14ac:dyDescent="0.25">
      <c r="R10331" s="44"/>
    </row>
    <row r="10332" spans="18:18" x14ac:dyDescent="0.25">
      <c r="R10332" s="44"/>
    </row>
    <row r="10333" spans="18:18" x14ac:dyDescent="0.25">
      <c r="R10333" s="44"/>
    </row>
    <row r="10334" spans="18:18" x14ac:dyDescent="0.25">
      <c r="R10334" s="44"/>
    </row>
    <row r="10335" spans="18:18" x14ac:dyDescent="0.25">
      <c r="R10335" s="44"/>
    </row>
    <row r="10336" spans="18:18" x14ac:dyDescent="0.25">
      <c r="R10336" s="44"/>
    </row>
    <row r="10337" spans="18:18" x14ac:dyDescent="0.25">
      <c r="R10337" s="44"/>
    </row>
    <row r="10338" spans="18:18" x14ac:dyDescent="0.25">
      <c r="R10338" s="44"/>
    </row>
    <row r="10339" spans="18:18" x14ac:dyDescent="0.25">
      <c r="R10339" s="44"/>
    </row>
    <row r="10340" spans="18:18" x14ac:dyDescent="0.25">
      <c r="R10340" s="44"/>
    </row>
    <row r="10341" spans="18:18" x14ac:dyDescent="0.25">
      <c r="R10341" s="44"/>
    </row>
    <row r="10342" spans="18:18" x14ac:dyDescent="0.25">
      <c r="R10342" s="44"/>
    </row>
    <row r="10343" spans="18:18" x14ac:dyDescent="0.25">
      <c r="R10343" s="44"/>
    </row>
    <row r="10344" spans="18:18" x14ac:dyDescent="0.25">
      <c r="R10344" s="44"/>
    </row>
    <row r="10345" spans="18:18" x14ac:dyDescent="0.25">
      <c r="R10345" s="44"/>
    </row>
    <row r="10346" spans="18:18" x14ac:dyDescent="0.25">
      <c r="R10346" s="44"/>
    </row>
    <row r="10347" spans="18:18" x14ac:dyDescent="0.25">
      <c r="R10347" s="44"/>
    </row>
    <row r="10348" spans="18:18" x14ac:dyDescent="0.25">
      <c r="R10348" s="44"/>
    </row>
    <row r="10349" spans="18:18" x14ac:dyDescent="0.25">
      <c r="R10349" s="44"/>
    </row>
    <row r="10350" spans="18:18" x14ac:dyDescent="0.25">
      <c r="R10350" s="44"/>
    </row>
    <row r="10351" spans="18:18" x14ac:dyDescent="0.25">
      <c r="R10351" s="44"/>
    </row>
    <row r="10352" spans="18:18" x14ac:dyDescent="0.25">
      <c r="R10352" s="44"/>
    </row>
    <row r="10353" spans="18:18" x14ac:dyDescent="0.25">
      <c r="R10353" s="44"/>
    </row>
    <row r="10354" spans="18:18" x14ac:dyDescent="0.25">
      <c r="R10354" s="44"/>
    </row>
    <row r="10355" spans="18:18" x14ac:dyDescent="0.25">
      <c r="R10355" s="44"/>
    </row>
    <row r="10356" spans="18:18" x14ac:dyDescent="0.25">
      <c r="R10356" s="44"/>
    </row>
    <row r="10357" spans="18:18" x14ac:dyDescent="0.25">
      <c r="R10357" s="44"/>
    </row>
    <row r="10358" spans="18:18" x14ac:dyDescent="0.25">
      <c r="R10358" s="44"/>
    </row>
    <row r="10359" spans="18:18" x14ac:dyDescent="0.25">
      <c r="R10359" s="44"/>
    </row>
    <row r="10360" spans="18:18" x14ac:dyDescent="0.25">
      <c r="R10360" s="44"/>
    </row>
    <row r="10361" spans="18:18" x14ac:dyDescent="0.25">
      <c r="R10361" s="44"/>
    </row>
    <row r="10362" spans="18:18" x14ac:dyDescent="0.25">
      <c r="R10362" s="44"/>
    </row>
    <row r="10363" spans="18:18" x14ac:dyDescent="0.25">
      <c r="R10363" s="44"/>
    </row>
    <row r="10364" spans="18:18" x14ac:dyDescent="0.25">
      <c r="R10364" s="44"/>
    </row>
    <row r="10365" spans="18:18" x14ac:dyDescent="0.25">
      <c r="R10365" s="44"/>
    </row>
    <row r="10366" spans="18:18" x14ac:dyDescent="0.25">
      <c r="R10366" s="44"/>
    </row>
    <row r="10367" spans="18:18" x14ac:dyDescent="0.25">
      <c r="R10367" s="44"/>
    </row>
    <row r="10368" spans="18:18" x14ac:dyDescent="0.25">
      <c r="R10368" s="44"/>
    </row>
    <row r="10369" spans="18:18" x14ac:dyDescent="0.25">
      <c r="R10369" s="44"/>
    </row>
    <row r="10370" spans="18:18" x14ac:dyDescent="0.25">
      <c r="R10370" s="44"/>
    </row>
    <row r="10371" spans="18:18" x14ac:dyDescent="0.25">
      <c r="R10371" s="44"/>
    </row>
    <row r="10372" spans="18:18" x14ac:dyDescent="0.25">
      <c r="R10372" s="44"/>
    </row>
    <row r="10373" spans="18:18" x14ac:dyDescent="0.25">
      <c r="R10373" s="44"/>
    </row>
    <row r="10374" spans="18:18" x14ac:dyDescent="0.25">
      <c r="R10374" s="44"/>
    </row>
    <row r="10375" spans="18:18" x14ac:dyDescent="0.25">
      <c r="R10375" s="44"/>
    </row>
    <row r="10376" spans="18:18" x14ac:dyDescent="0.25">
      <c r="R10376" s="44"/>
    </row>
    <row r="10377" spans="18:18" x14ac:dyDescent="0.25">
      <c r="R10377" s="44"/>
    </row>
    <row r="10378" spans="18:18" x14ac:dyDescent="0.25">
      <c r="R10378" s="44"/>
    </row>
    <row r="10379" spans="18:18" x14ac:dyDescent="0.25">
      <c r="R10379" s="44"/>
    </row>
    <row r="10380" spans="18:18" x14ac:dyDescent="0.25">
      <c r="R10380" s="44"/>
    </row>
    <row r="10381" spans="18:18" x14ac:dyDescent="0.25">
      <c r="R10381" s="44"/>
    </row>
    <row r="10382" spans="18:18" x14ac:dyDescent="0.25">
      <c r="R10382" s="44"/>
    </row>
    <row r="10383" spans="18:18" x14ac:dyDescent="0.25">
      <c r="R10383" s="44"/>
    </row>
    <row r="10384" spans="18:18" x14ac:dyDescent="0.25">
      <c r="R10384" s="44"/>
    </row>
    <row r="10385" spans="18:18" x14ac:dyDescent="0.25">
      <c r="R10385" s="44"/>
    </row>
    <row r="10386" spans="18:18" x14ac:dyDescent="0.25">
      <c r="R10386" s="44"/>
    </row>
    <row r="10387" spans="18:18" x14ac:dyDescent="0.25">
      <c r="R10387" s="44"/>
    </row>
    <row r="10388" spans="18:18" x14ac:dyDescent="0.25">
      <c r="R10388" s="44"/>
    </row>
    <row r="10389" spans="18:18" x14ac:dyDescent="0.25">
      <c r="R10389" s="44"/>
    </row>
    <row r="10390" spans="18:18" x14ac:dyDescent="0.25">
      <c r="R10390" s="44"/>
    </row>
    <row r="10391" spans="18:18" x14ac:dyDescent="0.25">
      <c r="R10391" s="44"/>
    </row>
    <row r="10392" spans="18:18" x14ac:dyDescent="0.25">
      <c r="R10392" s="44"/>
    </row>
    <row r="10393" spans="18:18" x14ac:dyDescent="0.25">
      <c r="R10393" s="44"/>
    </row>
    <row r="10394" spans="18:18" x14ac:dyDescent="0.25">
      <c r="R10394" s="44"/>
    </row>
    <row r="10395" spans="18:18" x14ac:dyDescent="0.25">
      <c r="R10395" s="44"/>
    </row>
    <row r="10396" spans="18:18" x14ac:dyDescent="0.25">
      <c r="R10396" s="44"/>
    </row>
    <row r="10397" spans="18:18" x14ac:dyDescent="0.25">
      <c r="R10397" s="44"/>
    </row>
    <row r="10398" spans="18:18" x14ac:dyDescent="0.25">
      <c r="R10398" s="44"/>
    </row>
    <row r="10399" spans="18:18" x14ac:dyDescent="0.25">
      <c r="R10399" s="44"/>
    </row>
    <row r="10400" spans="18:18" x14ac:dyDescent="0.25">
      <c r="R10400" s="44"/>
    </row>
    <row r="10401" spans="18:18" x14ac:dyDescent="0.25">
      <c r="R10401" s="44"/>
    </row>
    <row r="10402" spans="18:18" x14ac:dyDescent="0.25">
      <c r="R10402" s="44"/>
    </row>
    <row r="10403" spans="18:18" x14ac:dyDescent="0.25">
      <c r="R10403" s="44"/>
    </row>
    <row r="10404" spans="18:18" x14ac:dyDescent="0.25">
      <c r="R10404" s="44"/>
    </row>
    <row r="10405" spans="18:18" x14ac:dyDescent="0.25">
      <c r="R10405" s="44"/>
    </row>
    <row r="10406" spans="18:18" x14ac:dyDescent="0.25">
      <c r="R10406" s="44"/>
    </row>
    <row r="10407" spans="18:18" x14ac:dyDescent="0.25">
      <c r="R10407" s="44"/>
    </row>
    <row r="10408" spans="18:18" x14ac:dyDescent="0.25">
      <c r="R10408" s="44"/>
    </row>
    <row r="10409" spans="18:18" x14ac:dyDescent="0.25">
      <c r="R10409" s="44"/>
    </row>
    <row r="10410" spans="18:18" x14ac:dyDescent="0.25">
      <c r="R10410" s="44"/>
    </row>
    <row r="10411" spans="18:18" x14ac:dyDescent="0.25">
      <c r="R10411" s="44"/>
    </row>
    <row r="10412" spans="18:18" x14ac:dyDescent="0.25">
      <c r="R10412" s="44"/>
    </row>
    <row r="10413" spans="18:18" x14ac:dyDescent="0.25">
      <c r="R10413" s="44"/>
    </row>
    <row r="10414" spans="18:18" x14ac:dyDescent="0.25">
      <c r="R10414" s="44"/>
    </row>
    <row r="10415" spans="18:18" x14ac:dyDescent="0.25">
      <c r="R10415" s="44"/>
    </row>
    <row r="10416" spans="18:18" x14ac:dyDescent="0.25">
      <c r="R10416" s="44"/>
    </row>
    <row r="10417" spans="18:18" x14ac:dyDescent="0.25">
      <c r="R10417" s="44"/>
    </row>
    <row r="10418" spans="18:18" x14ac:dyDescent="0.25">
      <c r="R10418" s="44"/>
    </row>
    <row r="10419" spans="18:18" x14ac:dyDescent="0.25">
      <c r="R10419" s="44"/>
    </row>
    <row r="10420" spans="18:18" x14ac:dyDescent="0.25">
      <c r="R10420" s="44"/>
    </row>
    <row r="10421" spans="18:18" x14ac:dyDescent="0.25">
      <c r="R10421" s="44"/>
    </row>
    <row r="10422" spans="18:18" x14ac:dyDescent="0.25">
      <c r="R10422" s="44"/>
    </row>
    <row r="10423" spans="18:18" x14ac:dyDescent="0.25">
      <c r="R10423" s="44"/>
    </row>
    <row r="10424" spans="18:18" x14ac:dyDescent="0.25">
      <c r="R10424" s="44"/>
    </row>
    <row r="10425" spans="18:18" x14ac:dyDescent="0.25">
      <c r="R10425" s="44"/>
    </row>
    <row r="10426" spans="18:18" x14ac:dyDescent="0.25">
      <c r="R10426" s="44"/>
    </row>
    <row r="10427" spans="18:18" x14ac:dyDescent="0.25">
      <c r="R10427" s="44"/>
    </row>
    <row r="10428" spans="18:18" x14ac:dyDescent="0.25">
      <c r="R10428" s="44"/>
    </row>
    <row r="10429" spans="18:18" x14ac:dyDescent="0.25">
      <c r="R10429" s="44"/>
    </row>
    <row r="10430" spans="18:18" x14ac:dyDescent="0.25">
      <c r="R10430" s="44"/>
    </row>
    <row r="10431" spans="18:18" x14ac:dyDescent="0.25">
      <c r="R10431" s="44"/>
    </row>
    <row r="10432" spans="18:18" x14ac:dyDescent="0.25">
      <c r="R10432" s="44"/>
    </row>
    <row r="10433" spans="18:18" x14ac:dyDescent="0.25">
      <c r="R10433" s="44"/>
    </row>
    <row r="10434" spans="18:18" x14ac:dyDescent="0.25">
      <c r="R10434" s="44"/>
    </row>
    <row r="10435" spans="18:18" x14ac:dyDescent="0.25">
      <c r="R10435" s="44"/>
    </row>
    <row r="10436" spans="18:18" x14ac:dyDescent="0.25">
      <c r="R10436" s="44"/>
    </row>
    <row r="10437" spans="18:18" x14ac:dyDescent="0.25">
      <c r="R10437" s="44"/>
    </row>
    <row r="10438" spans="18:18" x14ac:dyDescent="0.25">
      <c r="R10438" s="44"/>
    </row>
    <row r="10439" spans="18:18" x14ac:dyDescent="0.25">
      <c r="R10439" s="44"/>
    </row>
    <row r="10440" spans="18:18" x14ac:dyDescent="0.25">
      <c r="R10440" s="44"/>
    </row>
    <row r="10441" spans="18:18" x14ac:dyDescent="0.25">
      <c r="R10441" s="44"/>
    </row>
    <row r="10442" spans="18:18" x14ac:dyDescent="0.25">
      <c r="R10442" s="44"/>
    </row>
    <row r="10443" spans="18:18" x14ac:dyDescent="0.25">
      <c r="R10443" s="44"/>
    </row>
    <row r="10444" spans="18:18" x14ac:dyDescent="0.25">
      <c r="R10444" s="44"/>
    </row>
    <row r="10445" spans="18:18" x14ac:dyDescent="0.25">
      <c r="R10445" s="44"/>
    </row>
    <row r="10446" spans="18:18" x14ac:dyDescent="0.25">
      <c r="R10446" s="44"/>
    </row>
    <row r="10447" spans="18:18" x14ac:dyDescent="0.25">
      <c r="R10447" s="44"/>
    </row>
    <row r="10448" spans="18:18" x14ac:dyDescent="0.25">
      <c r="R10448" s="44"/>
    </row>
    <row r="10449" spans="18:18" x14ac:dyDescent="0.25">
      <c r="R10449" s="44"/>
    </row>
    <row r="10450" spans="18:18" x14ac:dyDescent="0.25">
      <c r="R10450" s="44"/>
    </row>
    <row r="10451" spans="18:18" x14ac:dyDescent="0.25">
      <c r="R10451" s="44"/>
    </row>
    <row r="10452" spans="18:18" x14ac:dyDescent="0.25">
      <c r="R10452" s="44"/>
    </row>
    <row r="10453" spans="18:18" x14ac:dyDescent="0.25">
      <c r="R10453" s="44"/>
    </row>
    <row r="10454" spans="18:18" x14ac:dyDescent="0.25">
      <c r="R10454" s="44"/>
    </row>
    <row r="10455" spans="18:18" x14ac:dyDescent="0.25">
      <c r="R10455" s="44"/>
    </row>
    <row r="10456" spans="18:18" x14ac:dyDescent="0.25">
      <c r="R10456" s="44"/>
    </row>
    <row r="10457" spans="18:18" x14ac:dyDescent="0.25">
      <c r="R10457" s="44"/>
    </row>
    <row r="10458" spans="18:18" x14ac:dyDescent="0.25">
      <c r="R10458" s="44"/>
    </row>
    <row r="10459" spans="18:18" x14ac:dyDescent="0.25">
      <c r="R10459" s="44"/>
    </row>
    <row r="10460" spans="18:18" x14ac:dyDescent="0.25">
      <c r="R10460" s="44"/>
    </row>
    <row r="10461" spans="18:18" x14ac:dyDescent="0.25">
      <c r="R10461" s="44"/>
    </row>
    <row r="10462" spans="18:18" x14ac:dyDescent="0.25">
      <c r="R10462" s="44"/>
    </row>
    <row r="10463" spans="18:18" x14ac:dyDescent="0.25">
      <c r="R10463" s="44"/>
    </row>
    <row r="10464" spans="18:18" x14ac:dyDescent="0.25">
      <c r="R10464" s="44"/>
    </row>
    <row r="10465" spans="18:18" x14ac:dyDescent="0.25">
      <c r="R10465" s="44"/>
    </row>
    <row r="10466" spans="18:18" x14ac:dyDescent="0.25">
      <c r="R10466" s="44"/>
    </row>
    <row r="10467" spans="18:18" x14ac:dyDescent="0.25">
      <c r="R10467" s="44"/>
    </row>
    <row r="10468" spans="18:18" x14ac:dyDescent="0.25">
      <c r="R10468" s="44"/>
    </row>
    <row r="10469" spans="18:18" x14ac:dyDescent="0.25">
      <c r="R10469" s="44"/>
    </row>
    <row r="10470" spans="18:18" x14ac:dyDescent="0.25">
      <c r="R10470" s="44"/>
    </row>
    <row r="10471" spans="18:18" x14ac:dyDescent="0.25">
      <c r="R10471" s="44"/>
    </row>
    <row r="10472" spans="18:18" x14ac:dyDescent="0.25">
      <c r="R10472" s="44"/>
    </row>
    <row r="10473" spans="18:18" x14ac:dyDescent="0.25">
      <c r="R10473" s="44"/>
    </row>
    <row r="10474" spans="18:18" x14ac:dyDescent="0.25">
      <c r="R10474" s="44"/>
    </row>
    <row r="10475" spans="18:18" x14ac:dyDescent="0.25">
      <c r="R10475" s="44"/>
    </row>
    <row r="10476" spans="18:18" x14ac:dyDescent="0.25">
      <c r="R10476" s="44"/>
    </row>
    <row r="10477" spans="18:18" x14ac:dyDescent="0.25">
      <c r="R10477" s="44"/>
    </row>
    <row r="10478" spans="18:18" x14ac:dyDescent="0.25">
      <c r="R10478" s="44"/>
    </row>
    <row r="10479" spans="18:18" x14ac:dyDescent="0.25">
      <c r="R10479" s="44"/>
    </row>
    <row r="10480" spans="18:18" x14ac:dyDescent="0.25">
      <c r="R10480" s="44"/>
    </row>
    <row r="10481" spans="18:18" x14ac:dyDescent="0.25">
      <c r="R10481" s="44"/>
    </row>
    <row r="10482" spans="18:18" x14ac:dyDescent="0.25">
      <c r="R10482" s="44"/>
    </row>
    <row r="10483" spans="18:18" x14ac:dyDescent="0.25">
      <c r="R10483" s="44"/>
    </row>
    <row r="10484" spans="18:18" x14ac:dyDescent="0.25">
      <c r="R10484" s="44"/>
    </row>
    <row r="10485" spans="18:18" x14ac:dyDescent="0.25">
      <c r="R10485" s="44"/>
    </row>
    <row r="10486" spans="18:18" x14ac:dyDescent="0.25">
      <c r="R10486" s="44"/>
    </row>
    <row r="10487" spans="18:18" x14ac:dyDescent="0.25">
      <c r="R10487" s="44"/>
    </row>
    <row r="10488" spans="18:18" x14ac:dyDescent="0.25">
      <c r="R10488" s="44"/>
    </row>
    <row r="10489" spans="18:18" x14ac:dyDescent="0.25">
      <c r="R10489" s="44"/>
    </row>
    <row r="10490" spans="18:18" x14ac:dyDescent="0.25">
      <c r="R10490" s="44"/>
    </row>
    <row r="10491" spans="18:18" x14ac:dyDescent="0.25">
      <c r="R10491" s="44"/>
    </row>
    <row r="10492" spans="18:18" x14ac:dyDescent="0.25">
      <c r="R10492" s="44"/>
    </row>
    <row r="10493" spans="18:18" x14ac:dyDescent="0.25">
      <c r="R10493" s="44"/>
    </row>
    <row r="10494" spans="18:18" x14ac:dyDescent="0.25">
      <c r="R10494" s="44"/>
    </row>
    <row r="10495" spans="18:18" x14ac:dyDescent="0.25">
      <c r="R10495" s="44"/>
    </row>
    <row r="10496" spans="18:18" x14ac:dyDescent="0.25">
      <c r="R10496" s="44"/>
    </row>
    <row r="10497" spans="18:18" x14ac:dyDescent="0.25">
      <c r="R10497" s="44"/>
    </row>
    <row r="10498" spans="18:18" x14ac:dyDescent="0.25">
      <c r="R10498" s="44"/>
    </row>
    <row r="10499" spans="18:18" x14ac:dyDescent="0.25">
      <c r="R10499" s="44"/>
    </row>
    <row r="10500" spans="18:18" x14ac:dyDescent="0.25">
      <c r="R10500" s="44"/>
    </row>
    <row r="10501" spans="18:18" x14ac:dyDescent="0.25">
      <c r="R10501" s="44"/>
    </row>
    <row r="10502" spans="18:18" x14ac:dyDescent="0.25">
      <c r="R10502" s="44"/>
    </row>
    <row r="10503" spans="18:18" x14ac:dyDescent="0.25">
      <c r="R10503" s="44"/>
    </row>
    <row r="10504" spans="18:18" x14ac:dyDescent="0.25">
      <c r="R10504" s="44"/>
    </row>
    <row r="10505" spans="18:18" x14ac:dyDescent="0.25">
      <c r="R10505" s="44"/>
    </row>
    <row r="10506" spans="18:18" x14ac:dyDescent="0.25">
      <c r="R10506" s="44"/>
    </row>
    <row r="10507" spans="18:18" x14ac:dyDescent="0.25">
      <c r="R10507" s="44"/>
    </row>
    <row r="10508" spans="18:18" x14ac:dyDescent="0.25">
      <c r="R10508" s="44"/>
    </row>
    <row r="10509" spans="18:18" x14ac:dyDescent="0.25">
      <c r="R10509" s="44"/>
    </row>
    <row r="10510" spans="18:18" x14ac:dyDescent="0.25">
      <c r="R10510" s="44"/>
    </row>
    <row r="10511" spans="18:18" x14ac:dyDescent="0.25">
      <c r="R10511" s="44"/>
    </row>
    <row r="10512" spans="18:18" x14ac:dyDescent="0.25">
      <c r="R10512" s="44"/>
    </row>
    <row r="10513" spans="18:18" x14ac:dyDescent="0.25">
      <c r="R10513" s="44"/>
    </row>
    <row r="10514" spans="18:18" x14ac:dyDescent="0.25">
      <c r="R10514" s="44"/>
    </row>
    <row r="10515" spans="18:18" x14ac:dyDescent="0.25">
      <c r="R10515" s="44"/>
    </row>
    <row r="10516" spans="18:18" x14ac:dyDescent="0.25">
      <c r="R10516" s="44"/>
    </row>
    <row r="10517" spans="18:18" x14ac:dyDescent="0.25">
      <c r="R10517" s="44"/>
    </row>
    <row r="10518" spans="18:18" x14ac:dyDescent="0.25">
      <c r="R10518" s="44"/>
    </row>
    <row r="10519" spans="18:18" x14ac:dyDescent="0.25">
      <c r="R10519" s="44"/>
    </row>
    <row r="10520" spans="18:18" x14ac:dyDescent="0.25">
      <c r="R10520" s="44"/>
    </row>
    <row r="10521" spans="18:18" x14ac:dyDescent="0.25">
      <c r="R10521" s="44"/>
    </row>
    <row r="10522" spans="18:18" x14ac:dyDescent="0.25">
      <c r="R10522" s="44"/>
    </row>
    <row r="10523" spans="18:18" x14ac:dyDescent="0.25">
      <c r="R10523" s="44"/>
    </row>
    <row r="10524" spans="18:18" x14ac:dyDescent="0.25">
      <c r="R10524" s="44"/>
    </row>
    <row r="10525" spans="18:18" x14ac:dyDescent="0.25">
      <c r="R10525" s="44"/>
    </row>
    <row r="10526" spans="18:18" x14ac:dyDescent="0.25">
      <c r="R10526" s="44"/>
    </row>
    <row r="10527" spans="18:18" x14ac:dyDescent="0.25">
      <c r="R10527" s="44"/>
    </row>
    <row r="10528" spans="18:18" x14ac:dyDescent="0.25">
      <c r="R10528" s="44"/>
    </row>
    <row r="10529" spans="18:18" x14ac:dyDescent="0.25">
      <c r="R10529" s="44"/>
    </row>
    <row r="10530" spans="18:18" x14ac:dyDescent="0.25">
      <c r="R10530" s="44"/>
    </row>
    <row r="10531" spans="18:18" x14ac:dyDescent="0.25">
      <c r="R10531" s="44"/>
    </row>
    <row r="10532" spans="18:18" x14ac:dyDescent="0.25">
      <c r="R10532" s="44"/>
    </row>
    <row r="10533" spans="18:18" x14ac:dyDescent="0.25">
      <c r="R10533" s="44"/>
    </row>
    <row r="10534" spans="18:18" x14ac:dyDescent="0.25">
      <c r="R10534" s="44"/>
    </row>
    <row r="10535" spans="18:18" x14ac:dyDescent="0.25">
      <c r="R10535" s="44"/>
    </row>
    <row r="10536" spans="18:18" x14ac:dyDescent="0.25">
      <c r="R10536" s="44"/>
    </row>
    <row r="10537" spans="18:18" x14ac:dyDescent="0.25">
      <c r="R10537" s="44"/>
    </row>
    <row r="10538" spans="18:18" x14ac:dyDescent="0.25">
      <c r="R10538" s="44"/>
    </row>
    <row r="10539" spans="18:18" x14ac:dyDescent="0.25">
      <c r="R10539" s="44"/>
    </row>
    <row r="10540" spans="18:18" x14ac:dyDescent="0.25">
      <c r="R10540" s="44"/>
    </row>
    <row r="10541" spans="18:18" x14ac:dyDescent="0.25">
      <c r="R10541" s="44"/>
    </row>
    <row r="10542" spans="18:18" x14ac:dyDescent="0.25">
      <c r="R10542" s="44"/>
    </row>
    <row r="10543" spans="18:18" x14ac:dyDescent="0.25">
      <c r="R10543" s="44"/>
    </row>
    <row r="10544" spans="18:18" x14ac:dyDescent="0.25">
      <c r="R10544" s="44"/>
    </row>
    <row r="10545" spans="18:18" x14ac:dyDescent="0.25">
      <c r="R10545" s="44"/>
    </row>
    <row r="10546" spans="18:18" x14ac:dyDescent="0.25">
      <c r="R10546" s="44"/>
    </row>
    <row r="10547" spans="18:18" x14ac:dyDescent="0.25">
      <c r="R10547" s="44"/>
    </row>
    <row r="10548" spans="18:18" x14ac:dyDescent="0.25">
      <c r="R10548" s="44"/>
    </row>
    <row r="10549" spans="18:18" x14ac:dyDescent="0.25">
      <c r="R10549" s="44"/>
    </row>
    <row r="10550" spans="18:18" x14ac:dyDescent="0.25">
      <c r="R10550" s="44"/>
    </row>
    <row r="10551" spans="18:18" x14ac:dyDescent="0.25">
      <c r="R10551" s="44"/>
    </row>
    <row r="10552" spans="18:18" x14ac:dyDescent="0.25">
      <c r="R10552" s="44"/>
    </row>
    <row r="10553" spans="18:18" x14ac:dyDescent="0.25">
      <c r="R10553" s="44"/>
    </row>
    <row r="10554" spans="18:18" x14ac:dyDescent="0.25">
      <c r="R10554" s="44"/>
    </row>
    <row r="10555" spans="18:18" x14ac:dyDescent="0.25">
      <c r="R10555" s="44"/>
    </row>
    <row r="10556" spans="18:18" x14ac:dyDescent="0.25">
      <c r="R10556" s="44"/>
    </row>
    <row r="10557" spans="18:18" x14ac:dyDescent="0.25">
      <c r="R10557" s="44"/>
    </row>
    <row r="10558" spans="18:18" x14ac:dyDescent="0.25">
      <c r="R10558" s="44"/>
    </row>
    <row r="10559" spans="18:18" x14ac:dyDescent="0.25">
      <c r="R10559" s="44"/>
    </row>
    <row r="10560" spans="18:18" x14ac:dyDescent="0.25">
      <c r="R10560" s="44"/>
    </row>
    <row r="10561" spans="18:18" x14ac:dyDescent="0.25">
      <c r="R10561" s="44"/>
    </row>
    <row r="10562" spans="18:18" x14ac:dyDescent="0.25">
      <c r="R10562" s="44"/>
    </row>
    <row r="10563" spans="18:18" x14ac:dyDescent="0.25">
      <c r="R10563" s="44"/>
    </row>
    <row r="10564" spans="18:18" x14ac:dyDescent="0.25">
      <c r="R10564" s="44"/>
    </row>
    <row r="10565" spans="18:18" x14ac:dyDescent="0.25">
      <c r="R10565" s="44"/>
    </row>
    <row r="10566" spans="18:18" x14ac:dyDescent="0.25">
      <c r="R10566" s="44"/>
    </row>
    <row r="10567" spans="18:18" x14ac:dyDescent="0.25">
      <c r="R10567" s="44"/>
    </row>
    <row r="10568" spans="18:18" x14ac:dyDescent="0.25">
      <c r="R10568" s="44"/>
    </row>
    <row r="10569" spans="18:18" x14ac:dyDescent="0.25">
      <c r="R10569" s="44"/>
    </row>
    <row r="10570" spans="18:18" x14ac:dyDescent="0.25">
      <c r="R10570" s="44"/>
    </row>
    <row r="10571" spans="18:18" x14ac:dyDescent="0.25">
      <c r="R10571" s="44"/>
    </row>
    <row r="10572" spans="18:18" x14ac:dyDescent="0.25">
      <c r="R10572" s="44"/>
    </row>
    <row r="10573" spans="18:18" x14ac:dyDescent="0.25">
      <c r="R10573" s="44"/>
    </row>
    <row r="10574" spans="18:18" x14ac:dyDescent="0.25">
      <c r="R10574" s="44"/>
    </row>
    <row r="10575" spans="18:18" x14ac:dyDescent="0.25">
      <c r="R10575" s="44"/>
    </row>
    <row r="10576" spans="18:18" x14ac:dyDescent="0.25">
      <c r="R10576" s="44"/>
    </row>
    <row r="10577" spans="18:18" x14ac:dyDescent="0.25">
      <c r="R10577" s="44"/>
    </row>
    <row r="10578" spans="18:18" x14ac:dyDescent="0.25">
      <c r="R10578" s="44"/>
    </row>
    <row r="10579" spans="18:18" x14ac:dyDescent="0.25">
      <c r="R10579" s="44"/>
    </row>
    <row r="10580" spans="18:18" x14ac:dyDescent="0.25">
      <c r="R10580" s="44"/>
    </row>
    <row r="10581" spans="18:18" x14ac:dyDescent="0.25">
      <c r="R10581" s="44"/>
    </row>
    <row r="10582" spans="18:18" x14ac:dyDescent="0.25">
      <c r="R10582" s="44"/>
    </row>
    <row r="10583" spans="18:18" x14ac:dyDescent="0.25">
      <c r="R10583" s="44"/>
    </row>
    <row r="10584" spans="18:18" x14ac:dyDescent="0.25">
      <c r="R10584" s="44"/>
    </row>
    <row r="10585" spans="18:18" x14ac:dyDescent="0.25">
      <c r="R10585" s="44"/>
    </row>
    <row r="10586" spans="18:18" x14ac:dyDescent="0.25">
      <c r="R10586" s="44"/>
    </row>
    <row r="10587" spans="18:18" x14ac:dyDescent="0.25">
      <c r="R10587" s="44"/>
    </row>
    <row r="10588" spans="18:18" x14ac:dyDescent="0.25">
      <c r="R10588" s="44"/>
    </row>
    <row r="10589" spans="18:18" x14ac:dyDescent="0.25">
      <c r="R10589" s="44"/>
    </row>
    <row r="10590" spans="18:18" x14ac:dyDescent="0.25">
      <c r="R10590" s="44"/>
    </row>
    <row r="10591" spans="18:18" x14ac:dyDescent="0.25">
      <c r="R10591" s="44"/>
    </row>
    <row r="10592" spans="18:18" x14ac:dyDescent="0.25">
      <c r="R10592" s="44"/>
    </row>
    <row r="10593" spans="18:18" x14ac:dyDescent="0.25">
      <c r="R10593" s="44"/>
    </row>
    <row r="10594" spans="18:18" x14ac:dyDescent="0.25">
      <c r="R10594" s="44"/>
    </row>
    <row r="10595" spans="18:18" x14ac:dyDescent="0.25">
      <c r="R10595" s="44"/>
    </row>
    <row r="10596" spans="18:18" x14ac:dyDescent="0.25">
      <c r="R10596" s="44"/>
    </row>
    <row r="10597" spans="18:18" x14ac:dyDescent="0.25">
      <c r="R10597" s="44"/>
    </row>
    <row r="10598" spans="18:18" x14ac:dyDescent="0.25">
      <c r="R10598" s="44"/>
    </row>
    <row r="10599" spans="18:18" x14ac:dyDescent="0.25">
      <c r="R10599" s="44"/>
    </row>
    <row r="10600" spans="18:18" x14ac:dyDescent="0.25">
      <c r="R10600" s="44"/>
    </row>
    <row r="10601" spans="18:18" x14ac:dyDescent="0.25">
      <c r="R10601" s="44"/>
    </row>
    <row r="10602" spans="18:18" x14ac:dyDescent="0.25">
      <c r="R10602" s="44"/>
    </row>
    <row r="10603" spans="18:18" x14ac:dyDescent="0.25">
      <c r="R10603" s="44"/>
    </row>
    <row r="10604" spans="18:18" x14ac:dyDescent="0.25">
      <c r="R10604" s="44"/>
    </row>
    <row r="10605" spans="18:18" x14ac:dyDescent="0.25">
      <c r="R10605" s="44"/>
    </row>
    <row r="10606" spans="18:18" x14ac:dyDescent="0.25">
      <c r="R10606" s="44"/>
    </row>
    <row r="10607" spans="18:18" x14ac:dyDescent="0.25">
      <c r="R10607" s="44"/>
    </row>
    <row r="10608" spans="18:18" x14ac:dyDescent="0.25">
      <c r="R10608" s="44"/>
    </row>
    <row r="10609" spans="18:18" x14ac:dyDescent="0.25">
      <c r="R10609" s="44"/>
    </row>
    <row r="10610" spans="18:18" x14ac:dyDescent="0.25">
      <c r="R10610" s="44"/>
    </row>
    <row r="10611" spans="18:18" x14ac:dyDescent="0.25">
      <c r="R10611" s="44"/>
    </row>
    <row r="10612" spans="18:18" x14ac:dyDescent="0.25">
      <c r="R10612" s="44"/>
    </row>
    <row r="10613" spans="18:18" x14ac:dyDescent="0.25">
      <c r="R10613" s="44"/>
    </row>
    <row r="10614" spans="18:18" x14ac:dyDescent="0.25">
      <c r="R10614" s="44"/>
    </row>
    <row r="10615" spans="18:18" x14ac:dyDescent="0.25">
      <c r="R10615" s="44"/>
    </row>
    <row r="10616" spans="18:18" x14ac:dyDescent="0.25">
      <c r="R10616" s="44"/>
    </row>
    <row r="10617" spans="18:18" x14ac:dyDescent="0.25">
      <c r="R10617" s="44"/>
    </row>
    <row r="10618" spans="18:18" x14ac:dyDescent="0.25">
      <c r="R10618" s="44"/>
    </row>
    <row r="10619" spans="18:18" x14ac:dyDescent="0.25">
      <c r="R10619" s="44"/>
    </row>
    <row r="10620" spans="18:18" x14ac:dyDescent="0.25">
      <c r="R10620" s="44"/>
    </row>
    <row r="10621" spans="18:18" x14ac:dyDescent="0.25">
      <c r="R10621" s="44"/>
    </row>
    <row r="10622" spans="18:18" x14ac:dyDescent="0.25">
      <c r="R10622" s="44"/>
    </row>
    <row r="10623" spans="18:18" x14ac:dyDescent="0.25">
      <c r="R10623" s="44"/>
    </row>
    <row r="10624" spans="18:18" x14ac:dyDescent="0.25">
      <c r="R10624" s="44"/>
    </row>
    <row r="10625" spans="18:18" x14ac:dyDescent="0.25">
      <c r="R10625" s="44"/>
    </row>
    <row r="10626" spans="18:18" x14ac:dyDescent="0.25">
      <c r="R10626" s="44"/>
    </row>
    <row r="10627" spans="18:18" x14ac:dyDescent="0.25">
      <c r="R10627" s="44"/>
    </row>
    <row r="10628" spans="18:18" x14ac:dyDescent="0.25">
      <c r="R10628" s="44"/>
    </row>
    <row r="10629" spans="18:18" x14ac:dyDescent="0.25">
      <c r="R10629" s="44"/>
    </row>
    <row r="10630" spans="18:18" x14ac:dyDescent="0.25">
      <c r="R10630" s="44"/>
    </row>
    <row r="10631" spans="18:18" x14ac:dyDescent="0.25">
      <c r="R10631" s="44"/>
    </row>
    <row r="10632" spans="18:18" x14ac:dyDescent="0.25">
      <c r="R10632" s="44"/>
    </row>
    <row r="10633" spans="18:18" x14ac:dyDescent="0.25">
      <c r="R10633" s="44"/>
    </row>
    <row r="10634" spans="18:18" x14ac:dyDescent="0.25">
      <c r="R10634" s="44"/>
    </row>
    <row r="10635" spans="18:18" x14ac:dyDescent="0.25">
      <c r="R10635" s="44"/>
    </row>
    <row r="10636" spans="18:18" x14ac:dyDescent="0.25">
      <c r="R10636" s="44"/>
    </row>
    <row r="10637" spans="18:18" x14ac:dyDescent="0.25">
      <c r="R10637" s="44"/>
    </row>
    <row r="10638" spans="18:18" x14ac:dyDescent="0.25">
      <c r="R10638" s="44"/>
    </row>
    <row r="10639" spans="18:18" x14ac:dyDescent="0.25">
      <c r="R10639" s="44"/>
    </row>
    <row r="10640" spans="18:18" x14ac:dyDescent="0.25">
      <c r="R10640" s="44"/>
    </row>
    <row r="10641" spans="18:18" x14ac:dyDescent="0.25">
      <c r="R10641" s="44"/>
    </row>
    <row r="10642" spans="18:18" x14ac:dyDescent="0.25">
      <c r="R10642" s="44"/>
    </row>
    <row r="10643" spans="18:18" x14ac:dyDescent="0.25">
      <c r="R10643" s="44"/>
    </row>
    <row r="10644" spans="18:18" x14ac:dyDescent="0.25">
      <c r="R10644" s="44"/>
    </row>
    <row r="10645" spans="18:18" x14ac:dyDescent="0.25">
      <c r="R10645" s="44"/>
    </row>
    <row r="10646" spans="18:18" x14ac:dyDescent="0.25">
      <c r="R10646" s="44"/>
    </row>
    <row r="10647" spans="18:18" x14ac:dyDescent="0.25">
      <c r="R10647" s="44"/>
    </row>
    <row r="10648" spans="18:18" x14ac:dyDescent="0.25">
      <c r="R10648" s="44"/>
    </row>
    <row r="10649" spans="18:18" x14ac:dyDescent="0.25">
      <c r="R10649" s="44"/>
    </row>
    <row r="10650" spans="18:18" x14ac:dyDescent="0.25">
      <c r="R10650" s="44"/>
    </row>
    <row r="10651" spans="18:18" x14ac:dyDescent="0.25">
      <c r="R10651" s="44"/>
    </row>
    <row r="10652" spans="18:18" x14ac:dyDescent="0.25">
      <c r="R10652" s="44"/>
    </row>
    <row r="10653" spans="18:18" x14ac:dyDescent="0.25">
      <c r="R10653" s="44"/>
    </row>
    <row r="10654" spans="18:18" x14ac:dyDescent="0.25">
      <c r="R10654" s="44"/>
    </row>
    <row r="10655" spans="18:18" x14ac:dyDescent="0.25">
      <c r="R10655" s="44"/>
    </row>
    <row r="10656" spans="18:18" x14ac:dyDescent="0.25">
      <c r="R10656" s="44"/>
    </row>
    <row r="10657" spans="18:18" x14ac:dyDescent="0.25">
      <c r="R10657" s="44"/>
    </row>
    <row r="10658" spans="18:18" x14ac:dyDescent="0.25">
      <c r="R10658" s="44"/>
    </row>
    <row r="10659" spans="18:18" x14ac:dyDescent="0.25">
      <c r="R10659" s="44"/>
    </row>
    <row r="10660" spans="18:18" x14ac:dyDescent="0.25">
      <c r="R10660" s="44"/>
    </row>
    <row r="10661" spans="18:18" x14ac:dyDescent="0.25">
      <c r="R10661" s="44"/>
    </row>
    <row r="10662" spans="18:18" x14ac:dyDescent="0.25">
      <c r="R10662" s="44"/>
    </row>
    <row r="10663" spans="18:18" x14ac:dyDescent="0.25">
      <c r="R10663" s="44"/>
    </row>
    <row r="10664" spans="18:18" x14ac:dyDescent="0.25">
      <c r="R10664" s="44"/>
    </row>
    <row r="10665" spans="18:18" x14ac:dyDescent="0.25">
      <c r="R10665" s="44"/>
    </row>
    <row r="10666" spans="18:18" x14ac:dyDescent="0.25">
      <c r="R10666" s="44"/>
    </row>
    <row r="10667" spans="18:18" x14ac:dyDescent="0.25">
      <c r="R10667" s="44"/>
    </row>
    <row r="10668" spans="18:18" x14ac:dyDescent="0.25">
      <c r="R10668" s="44"/>
    </row>
    <row r="10669" spans="18:18" x14ac:dyDescent="0.25">
      <c r="R10669" s="44"/>
    </row>
    <row r="10670" spans="18:18" x14ac:dyDescent="0.25">
      <c r="R10670" s="44"/>
    </row>
    <row r="10671" spans="18:18" x14ac:dyDescent="0.25">
      <c r="R10671" s="44"/>
    </row>
    <row r="10672" spans="18:18" x14ac:dyDescent="0.25">
      <c r="R10672" s="44"/>
    </row>
    <row r="10673" spans="18:18" x14ac:dyDescent="0.25">
      <c r="R10673" s="44"/>
    </row>
    <row r="10674" spans="18:18" x14ac:dyDescent="0.25">
      <c r="R10674" s="44"/>
    </row>
    <row r="10675" spans="18:18" x14ac:dyDescent="0.25">
      <c r="R10675" s="44"/>
    </row>
    <row r="10676" spans="18:18" x14ac:dyDescent="0.25">
      <c r="R10676" s="44"/>
    </row>
    <row r="10677" spans="18:18" x14ac:dyDescent="0.25">
      <c r="R10677" s="44"/>
    </row>
    <row r="10678" spans="18:18" x14ac:dyDescent="0.25">
      <c r="R10678" s="44"/>
    </row>
    <row r="10679" spans="18:18" x14ac:dyDescent="0.25">
      <c r="R10679" s="44"/>
    </row>
    <row r="10680" spans="18:18" x14ac:dyDescent="0.25">
      <c r="R10680" s="44"/>
    </row>
    <row r="10681" spans="18:18" x14ac:dyDescent="0.25">
      <c r="R10681" s="44"/>
    </row>
    <row r="10682" spans="18:18" x14ac:dyDescent="0.25">
      <c r="R10682" s="44"/>
    </row>
    <row r="10683" spans="18:18" x14ac:dyDescent="0.25">
      <c r="R10683" s="44"/>
    </row>
    <row r="10684" spans="18:18" x14ac:dyDescent="0.25">
      <c r="R10684" s="44"/>
    </row>
    <row r="10685" spans="18:18" x14ac:dyDescent="0.25">
      <c r="R10685" s="44"/>
    </row>
    <row r="10686" spans="18:18" x14ac:dyDescent="0.25">
      <c r="R10686" s="44"/>
    </row>
    <row r="10687" spans="18:18" x14ac:dyDescent="0.25">
      <c r="R10687" s="44"/>
    </row>
    <row r="10688" spans="18:18" x14ac:dyDescent="0.25">
      <c r="R10688" s="44"/>
    </row>
    <row r="10689" spans="18:18" x14ac:dyDescent="0.25">
      <c r="R10689" s="44"/>
    </row>
    <row r="10690" spans="18:18" x14ac:dyDescent="0.25">
      <c r="R10690" s="44"/>
    </row>
    <row r="10691" spans="18:18" x14ac:dyDescent="0.25">
      <c r="R10691" s="44"/>
    </row>
    <row r="10692" spans="18:18" x14ac:dyDescent="0.25">
      <c r="R10692" s="44"/>
    </row>
    <row r="10693" spans="18:18" x14ac:dyDescent="0.25">
      <c r="R10693" s="44"/>
    </row>
    <row r="10694" spans="18:18" x14ac:dyDescent="0.25">
      <c r="R10694" s="44"/>
    </row>
    <row r="10695" spans="18:18" x14ac:dyDescent="0.25">
      <c r="R10695" s="44"/>
    </row>
    <row r="10696" spans="18:18" x14ac:dyDescent="0.25">
      <c r="R10696" s="44"/>
    </row>
    <row r="10697" spans="18:18" x14ac:dyDescent="0.25">
      <c r="R10697" s="44"/>
    </row>
    <row r="10698" spans="18:18" x14ac:dyDescent="0.25">
      <c r="R10698" s="44"/>
    </row>
    <row r="10699" spans="18:18" x14ac:dyDescent="0.25">
      <c r="R10699" s="44"/>
    </row>
    <row r="10700" spans="18:18" x14ac:dyDescent="0.25">
      <c r="R10700" s="44"/>
    </row>
    <row r="10701" spans="18:18" x14ac:dyDescent="0.25">
      <c r="R10701" s="44"/>
    </row>
    <row r="10702" spans="18:18" x14ac:dyDescent="0.25">
      <c r="R10702" s="44"/>
    </row>
    <row r="10703" spans="18:18" x14ac:dyDescent="0.25">
      <c r="R10703" s="44"/>
    </row>
    <row r="10704" spans="18:18" x14ac:dyDescent="0.25">
      <c r="R10704" s="44"/>
    </row>
    <row r="10705" spans="18:18" x14ac:dyDescent="0.25">
      <c r="R10705" s="44"/>
    </row>
    <row r="10706" spans="18:18" x14ac:dyDescent="0.25">
      <c r="R10706" s="44"/>
    </row>
    <row r="10707" spans="18:18" x14ac:dyDescent="0.25">
      <c r="R10707" s="44"/>
    </row>
    <row r="10708" spans="18:18" x14ac:dyDescent="0.25">
      <c r="R10708" s="44"/>
    </row>
    <row r="10709" spans="18:18" x14ac:dyDescent="0.25">
      <c r="R10709" s="44"/>
    </row>
    <row r="10710" spans="18:18" x14ac:dyDescent="0.25">
      <c r="R10710" s="44"/>
    </row>
    <row r="10711" spans="18:18" x14ac:dyDescent="0.25">
      <c r="R10711" s="44"/>
    </row>
    <row r="10712" spans="18:18" x14ac:dyDescent="0.25">
      <c r="R10712" s="44"/>
    </row>
    <row r="10713" spans="18:18" x14ac:dyDescent="0.25">
      <c r="R10713" s="44"/>
    </row>
    <row r="10714" spans="18:18" x14ac:dyDescent="0.25">
      <c r="R10714" s="44"/>
    </row>
    <row r="10715" spans="18:18" x14ac:dyDescent="0.25">
      <c r="R10715" s="44"/>
    </row>
    <row r="10716" spans="18:18" x14ac:dyDescent="0.25">
      <c r="R10716" s="44"/>
    </row>
    <row r="10717" spans="18:18" x14ac:dyDescent="0.25">
      <c r="R10717" s="44"/>
    </row>
    <row r="10718" spans="18:18" x14ac:dyDescent="0.25">
      <c r="R10718" s="44"/>
    </row>
    <row r="10719" spans="18:18" x14ac:dyDescent="0.25">
      <c r="R10719" s="44"/>
    </row>
    <row r="10720" spans="18:18" x14ac:dyDescent="0.25">
      <c r="R10720" s="44"/>
    </row>
    <row r="10721" spans="18:18" x14ac:dyDescent="0.25">
      <c r="R10721" s="44"/>
    </row>
    <row r="10722" spans="18:18" x14ac:dyDescent="0.25">
      <c r="R10722" s="44"/>
    </row>
    <row r="10723" spans="18:18" x14ac:dyDescent="0.25">
      <c r="R10723" s="44"/>
    </row>
    <row r="10724" spans="18:18" x14ac:dyDescent="0.25">
      <c r="R10724" s="44"/>
    </row>
    <row r="10725" spans="18:18" x14ac:dyDescent="0.25">
      <c r="R10725" s="44"/>
    </row>
    <row r="10726" spans="18:18" x14ac:dyDescent="0.25">
      <c r="R10726" s="44"/>
    </row>
    <row r="10727" spans="18:18" x14ac:dyDescent="0.25">
      <c r="R10727" s="44"/>
    </row>
    <row r="10728" spans="18:18" x14ac:dyDescent="0.25">
      <c r="R10728" s="44"/>
    </row>
    <row r="10729" spans="18:18" x14ac:dyDescent="0.25">
      <c r="R10729" s="44"/>
    </row>
    <row r="10730" spans="18:18" x14ac:dyDescent="0.25">
      <c r="R10730" s="44"/>
    </row>
    <row r="10731" spans="18:18" x14ac:dyDescent="0.25">
      <c r="R10731" s="44"/>
    </row>
    <row r="10732" spans="18:18" x14ac:dyDescent="0.25">
      <c r="R10732" s="44"/>
    </row>
    <row r="10733" spans="18:18" x14ac:dyDescent="0.25">
      <c r="R10733" s="44"/>
    </row>
    <row r="10734" spans="18:18" x14ac:dyDescent="0.25">
      <c r="R10734" s="44"/>
    </row>
    <row r="10735" spans="18:18" x14ac:dyDescent="0.25">
      <c r="R10735" s="44"/>
    </row>
    <row r="10736" spans="18:18" x14ac:dyDescent="0.25">
      <c r="R10736" s="44"/>
    </row>
    <row r="10737" spans="18:18" x14ac:dyDescent="0.25">
      <c r="R10737" s="44"/>
    </row>
    <row r="10738" spans="18:18" x14ac:dyDescent="0.25">
      <c r="R10738" s="44"/>
    </row>
    <row r="10739" spans="18:18" x14ac:dyDescent="0.25">
      <c r="R10739" s="44"/>
    </row>
    <row r="10740" spans="18:18" x14ac:dyDescent="0.25">
      <c r="R10740" s="44"/>
    </row>
    <row r="10741" spans="18:18" x14ac:dyDescent="0.25">
      <c r="R10741" s="44"/>
    </row>
    <row r="10742" spans="18:18" x14ac:dyDescent="0.25">
      <c r="R10742" s="44"/>
    </row>
    <row r="10743" spans="18:18" x14ac:dyDescent="0.25">
      <c r="R10743" s="44"/>
    </row>
    <row r="10744" spans="18:18" x14ac:dyDescent="0.25">
      <c r="R10744" s="44"/>
    </row>
    <row r="10745" spans="18:18" x14ac:dyDescent="0.25">
      <c r="R10745" s="44"/>
    </row>
    <row r="10746" spans="18:18" x14ac:dyDescent="0.25">
      <c r="R10746" s="44"/>
    </row>
    <row r="10747" spans="18:18" x14ac:dyDescent="0.25">
      <c r="R10747" s="44"/>
    </row>
    <row r="10748" spans="18:18" x14ac:dyDescent="0.25">
      <c r="R10748" s="44"/>
    </row>
    <row r="10749" spans="18:18" x14ac:dyDescent="0.25">
      <c r="R10749" s="44"/>
    </row>
    <row r="10750" spans="18:18" x14ac:dyDescent="0.25">
      <c r="R10750" s="44"/>
    </row>
    <row r="10751" spans="18:18" x14ac:dyDescent="0.25">
      <c r="R10751" s="44"/>
    </row>
    <row r="10752" spans="18:18" x14ac:dyDescent="0.25">
      <c r="R10752" s="44"/>
    </row>
    <row r="10753" spans="18:18" x14ac:dyDescent="0.25">
      <c r="R10753" s="44"/>
    </row>
    <row r="10754" spans="18:18" x14ac:dyDescent="0.25">
      <c r="R10754" s="44"/>
    </row>
    <row r="10755" spans="18:18" x14ac:dyDescent="0.25">
      <c r="R10755" s="44"/>
    </row>
    <row r="10756" spans="18:18" x14ac:dyDescent="0.25">
      <c r="R10756" s="44"/>
    </row>
    <row r="10757" spans="18:18" x14ac:dyDescent="0.25">
      <c r="R10757" s="44"/>
    </row>
    <row r="10758" spans="18:18" x14ac:dyDescent="0.25">
      <c r="R10758" s="44"/>
    </row>
    <row r="10759" spans="18:18" x14ac:dyDescent="0.25">
      <c r="R10759" s="44"/>
    </row>
    <row r="10760" spans="18:18" x14ac:dyDescent="0.25">
      <c r="R10760" s="44"/>
    </row>
    <row r="10761" spans="18:18" x14ac:dyDescent="0.25">
      <c r="R10761" s="44"/>
    </row>
    <row r="10762" spans="18:18" x14ac:dyDescent="0.25">
      <c r="R10762" s="44"/>
    </row>
    <row r="10763" spans="18:18" x14ac:dyDescent="0.25">
      <c r="R10763" s="44"/>
    </row>
    <row r="10764" spans="18:18" x14ac:dyDescent="0.25">
      <c r="R10764" s="44"/>
    </row>
    <row r="10765" spans="18:18" x14ac:dyDescent="0.25">
      <c r="R10765" s="44"/>
    </row>
    <row r="10766" spans="18:18" x14ac:dyDescent="0.25">
      <c r="R10766" s="44"/>
    </row>
    <row r="10767" spans="18:18" x14ac:dyDescent="0.25">
      <c r="R10767" s="44"/>
    </row>
    <row r="10768" spans="18:18" x14ac:dyDescent="0.25">
      <c r="R10768" s="44"/>
    </row>
    <row r="10769" spans="18:18" x14ac:dyDescent="0.25">
      <c r="R10769" s="44"/>
    </row>
    <row r="10770" spans="18:18" x14ac:dyDescent="0.25">
      <c r="R10770" s="44"/>
    </row>
    <row r="10771" spans="18:18" x14ac:dyDescent="0.25">
      <c r="R10771" s="44"/>
    </row>
    <row r="10772" spans="18:18" x14ac:dyDescent="0.25">
      <c r="R10772" s="44"/>
    </row>
    <row r="10773" spans="18:18" x14ac:dyDescent="0.25">
      <c r="R10773" s="44"/>
    </row>
    <row r="10774" spans="18:18" x14ac:dyDescent="0.25">
      <c r="R10774" s="44"/>
    </row>
    <row r="10775" spans="18:18" x14ac:dyDescent="0.25">
      <c r="R10775" s="44"/>
    </row>
    <row r="10776" spans="18:18" x14ac:dyDescent="0.25">
      <c r="R10776" s="44"/>
    </row>
    <row r="10777" spans="18:18" x14ac:dyDescent="0.25">
      <c r="R10777" s="44"/>
    </row>
    <row r="10778" spans="18:18" x14ac:dyDescent="0.25">
      <c r="R10778" s="44"/>
    </row>
    <row r="10779" spans="18:18" x14ac:dyDescent="0.25">
      <c r="R10779" s="44"/>
    </row>
    <row r="10780" spans="18:18" x14ac:dyDescent="0.25">
      <c r="R10780" s="44"/>
    </row>
    <row r="10781" spans="18:18" x14ac:dyDescent="0.25">
      <c r="R10781" s="44"/>
    </row>
    <row r="10782" spans="18:18" x14ac:dyDescent="0.25">
      <c r="R10782" s="44"/>
    </row>
    <row r="10783" spans="18:18" x14ac:dyDescent="0.25">
      <c r="R10783" s="44"/>
    </row>
    <row r="10784" spans="18:18" x14ac:dyDescent="0.25">
      <c r="R10784" s="44"/>
    </row>
    <row r="10785" spans="18:18" x14ac:dyDescent="0.25">
      <c r="R10785" s="44"/>
    </row>
    <row r="10786" spans="18:18" x14ac:dyDescent="0.25">
      <c r="R10786" s="44"/>
    </row>
    <row r="10787" spans="18:18" x14ac:dyDescent="0.25">
      <c r="R10787" s="44"/>
    </row>
    <row r="10788" spans="18:18" x14ac:dyDescent="0.25">
      <c r="R10788" s="44"/>
    </row>
    <row r="10789" spans="18:18" x14ac:dyDescent="0.25">
      <c r="R10789" s="44"/>
    </row>
    <row r="10790" spans="18:18" x14ac:dyDescent="0.25">
      <c r="R10790" s="44"/>
    </row>
    <row r="10791" spans="18:18" x14ac:dyDescent="0.25">
      <c r="R10791" s="44"/>
    </row>
    <row r="10792" spans="18:18" x14ac:dyDescent="0.25">
      <c r="R10792" s="44"/>
    </row>
    <row r="10793" spans="18:18" x14ac:dyDescent="0.25">
      <c r="R10793" s="44"/>
    </row>
    <row r="10794" spans="18:18" x14ac:dyDescent="0.25">
      <c r="R10794" s="44"/>
    </row>
    <row r="10795" spans="18:18" x14ac:dyDescent="0.25">
      <c r="R10795" s="44"/>
    </row>
    <row r="10796" spans="18:18" x14ac:dyDescent="0.25">
      <c r="R10796" s="44"/>
    </row>
    <row r="10797" spans="18:18" x14ac:dyDescent="0.25">
      <c r="R10797" s="44"/>
    </row>
    <row r="10798" spans="18:18" x14ac:dyDescent="0.25">
      <c r="R10798" s="44"/>
    </row>
    <row r="10799" spans="18:18" x14ac:dyDescent="0.25">
      <c r="R10799" s="44"/>
    </row>
    <row r="10800" spans="18:18" x14ac:dyDescent="0.25">
      <c r="R10800" s="44"/>
    </row>
    <row r="10801" spans="18:18" x14ac:dyDescent="0.25">
      <c r="R10801" s="44"/>
    </row>
    <row r="10802" spans="18:18" x14ac:dyDescent="0.25">
      <c r="R10802" s="44"/>
    </row>
    <row r="10803" spans="18:18" x14ac:dyDescent="0.25">
      <c r="R10803" s="44"/>
    </row>
    <row r="10804" spans="18:18" x14ac:dyDescent="0.25">
      <c r="R10804" s="44"/>
    </row>
    <row r="10805" spans="18:18" x14ac:dyDescent="0.25">
      <c r="R10805" s="44"/>
    </row>
    <row r="10806" spans="18:18" x14ac:dyDescent="0.25">
      <c r="R10806" s="44"/>
    </row>
    <row r="10807" spans="18:18" x14ac:dyDescent="0.25">
      <c r="R10807" s="44"/>
    </row>
    <row r="10808" spans="18:18" x14ac:dyDescent="0.25">
      <c r="R10808" s="44"/>
    </row>
    <row r="10809" spans="18:18" x14ac:dyDescent="0.25">
      <c r="R10809" s="44"/>
    </row>
    <row r="10810" spans="18:18" x14ac:dyDescent="0.25">
      <c r="R10810" s="44"/>
    </row>
    <row r="10811" spans="18:18" x14ac:dyDescent="0.25">
      <c r="R10811" s="44"/>
    </row>
    <row r="10812" spans="18:18" x14ac:dyDescent="0.25">
      <c r="R10812" s="44"/>
    </row>
    <row r="10813" spans="18:18" x14ac:dyDescent="0.25">
      <c r="R10813" s="44"/>
    </row>
    <row r="10814" spans="18:18" x14ac:dyDescent="0.25">
      <c r="R10814" s="44"/>
    </row>
    <row r="10815" spans="18:18" x14ac:dyDescent="0.25">
      <c r="R10815" s="44"/>
    </row>
    <row r="10816" spans="18:18" x14ac:dyDescent="0.25">
      <c r="R10816" s="44"/>
    </row>
    <row r="10817" spans="18:18" x14ac:dyDescent="0.25">
      <c r="R10817" s="44"/>
    </row>
    <row r="10818" spans="18:18" x14ac:dyDescent="0.25">
      <c r="R10818" s="44"/>
    </row>
    <row r="10819" spans="18:18" x14ac:dyDescent="0.25">
      <c r="R10819" s="44"/>
    </row>
    <row r="10820" spans="18:18" x14ac:dyDescent="0.25">
      <c r="R10820" s="44"/>
    </row>
    <row r="10821" spans="18:18" x14ac:dyDescent="0.25">
      <c r="R10821" s="44"/>
    </row>
    <row r="10822" spans="18:18" x14ac:dyDescent="0.25">
      <c r="R10822" s="44"/>
    </row>
    <row r="10823" spans="18:18" x14ac:dyDescent="0.25">
      <c r="R10823" s="44"/>
    </row>
    <row r="10824" spans="18:18" x14ac:dyDescent="0.25">
      <c r="R10824" s="44"/>
    </row>
    <row r="10825" spans="18:18" x14ac:dyDescent="0.25">
      <c r="R10825" s="44"/>
    </row>
    <row r="10826" spans="18:18" x14ac:dyDescent="0.25">
      <c r="R10826" s="44"/>
    </row>
    <row r="10827" spans="18:18" x14ac:dyDescent="0.25">
      <c r="R10827" s="44"/>
    </row>
    <row r="10828" spans="18:18" x14ac:dyDescent="0.25">
      <c r="R10828" s="44"/>
    </row>
    <row r="10829" spans="18:18" x14ac:dyDescent="0.25">
      <c r="R10829" s="44"/>
    </row>
    <row r="10830" spans="18:18" x14ac:dyDescent="0.25">
      <c r="R10830" s="44"/>
    </row>
    <row r="10831" spans="18:18" x14ac:dyDescent="0.25">
      <c r="R10831" s="44"/>
    </row>
    <row r="10832" spans="18:18" x14ac:dyDescent="0.25">
      <c r="R10832" s="44"/>
    </row>
    <row r="10833" spans="18:18" x14ac:dyDescent="0.25">
      <c r="R10833" s="44"/>
    </row>
    <row r="10834" spans="18:18" x14ac:dyDescent="0.25">
      <c r="R10834" s="44"/>
    </row>
    <row r="10835" spans="18:18" x14ac:dyDescent="0.25">
      <c r="R10835" s="44"/>
    </row>
    <row r="10836" spans="18:18" x14ac:dyDescent="0.25">
      <c r="R10836" s="44"/>
    </row>
    <row r="10837" spans="18:18" x14ac:dyDescent="0.25">
      <c r="R10837" s="44"/>
    </row>
    <row r="10838" spans="18:18" x14ac:dyDescent="0.25">
      <c r="R10838" s="44"/>
    </row>
    <row r="10839" spans="18:18" x14ac:dyDescent="0.25">
      <c r="R10839" s="44"/>
    </row>
    <row r="10840" spans="18:18" x14ac:dyDescent="0.25">
      <c r="R10840" s="44"/>
    </row>
    <row r="10841" spans="18:18" x14ac:dyDescent="0.25">
      <c r="R10841" s="44"/>
    </row>
    <row r="10842" spans="18:18" x14ac:dyDescent="0.25">
      <c r="R10842" s="44"/>
    </row>
    <row r="10843" spans="18:18" x14ac:dyDescent="0.25">
      <c r="R10843" s="44"/>
    </row>
    <row r="10844" spans="18:18" x14ac:dyDescent="0.25">
      <c r="R10844" s="44"/>
    </row>
    <row r="10845" spans="18:18" x14ac:dyDescent="0.25">
      <c r="R10845" s="44"/>
    </row>
    <row r="10846" spans="18:18" x14ac:dyDescent="0.25">
      <c r="R10846" s="44"/>
    </row>
    <row r="10847" spans="18:18" x14ac:dyDescent="0.25">
      <c r="R10847" s="44"/>
    </row>
    <row r="10848" spans="18:18" x14ac:dyDescent="0.25">
      <c r="R10848" s="44"/>
    </row>
    <row r="10849" spans="18:18" x14ac:dyDescent="0.25">
      <c r="R10849" s="44"/>
    </row>
    <row r="10850" spans="18:18" x14ac:dyDescent="0.25">
      <c r="R10850" s="44"/>
    </row>
    <row r="10851" spans="18:18" x14ac:dyDescent="0.25">
      <c r="R10851" s="44"/>
    </row>
    <row r="10852" spans="18:18" x14ac:dyDescent="0.25">
      <c r="R10852" s="44"/>
    </row>
    <row r="10853" spans="18:18" x14ac:dyDescent="0.25">
      <c r="R10853" s="44"/>
    </row>
    <row r="10854" spans="18:18" x14ac:dyDescent="0.25">
      <c r="R10854" s="44"/>
    </row>
    <row r="10855" spans="18:18" x14ac:dyDescent="0.25">
      <c r="R10855" s="44"/>
    </row>
    <row r="10856" spans="18:18" x14ac:dyDescent="0.25">
      <c r="R10856" s="44"/>
    </row>
    <row r="10857" spans="18:18" x14ac:dyDescent="0.25">
      <c r="R10857" s="44"/>
    </row>
    <row r="10858" spans="18:18" x14ac:dyDescent="0.25">
      <c r="R10858" s="44"/>
    </row>
    <row r="10859" spans="18:18" x14ac:dyDescent="0.25">
      <c r="R10859" s="44"/>
    </row>
    <row r="10860" spans="18:18" x14ac:dyDescent="0.25">
      <c r="R10860" s="44"/>
    </row>
    <row r="10861" spans="18:18" x14ac:dyDescent="0.25">
      <c r="R10861" s="44"/>
    </row>
    <row r="10862" spans="18:18" x14ac:dyDescent="0.25">
      <c r="R10862" s="44"/>
    </row>
    <row r="10863" spans="18:18" x14ac:dyDescent="0.25">
      <c r="R10863" s="44"/>
    </row>
    <row r="10864" spans="18:18" x14ac:dyDescent="0.25">
      <c r="R10864" s="44"/>
    </row>
    <row r="10865" spans="18:18" x14ac:dyDescent="0.25">
      <c r="R10865" s="44"/>
    </row>
    <row r="10866" spans="18:18" x14ac:dyDescent="0.25">
      <c r="R10866" s="44"/>
    </row>
    <row r="10867" spans="18:18" x14ac:dyDescent="0.25">
      <c r="R10867" s="44"/>
    </row>
    <row r="10868" spans="18:18" x14ac:dyDescent="0.25">
      <c r="R10868" s="44"/>
    </row>
    <row r="10869" spans="18:18" x14ac:dyDescent="0.25">
      <c r="R10869" s="44"/>
    </row>
    <row r="10870" spans="18:18" x14ac:dyDescent="0.25">
      <c r="R10870" s="44"/>
    </row>
    <row r="10871" spans="18:18" x14ac:dyDescent="0.25">
      <c r="R10871" s="44"/>
    </row>
    <row r="10872" spans="18:18" x14ac:dyDescent="0.25">
      <c r="R10872" s="44"/>
    </row>
    <row r="10873" spans="18:18" x14ac:dyDescent="0.25">
      <c r="R10873" s="44"/>
    </row>
    <row r="10874" spans="18:18" x14ac:dyDescent="0.25">
      <c r="R10874" s="44"/>
    </row>
    <row r="10875" spans="18:18" x14ac:dyDescent="0.25">
      <c r="R10875" s="44"/>
    </row>
    <row r="10876" spans="18:18" x14ac:dyDescent="0.25">
      <c r="R10876" s="44"/>
    </row>
    <row r="10877" spans="18:18" x14ac:dyDescent="0.25">
      <c r="R10877" s="44"/>
    </row>
    <row r="10878" spans="18:18" x14ac:dyDescent="0.25">
      <c r="R10878" s="44"/>
    </row>
    <row r="10879" spans="18:18" x14ac:dyDescent="0.25">
      <c r="R10879" s="44"/>
    </row>
    <row r="10880" spans="18:18" x14ac:dyDescent="0.25">
      <c r="R10880" s="44"/>
    </row>
    <row r="10881" spans="18:18" x14ac:dyDescent="0.25">
      <c r="R10881" s="44"/>
    </row>
    <row r="10882" spans="18:18" x14ac:dyDescent="0.25">
      <c r="R10882" s="44"/>
    </row>
    <row r="10883" spans="18:18" x14ac:dyDescent="0.25">
      <c r="R10883" s="44"/>
    </row>
    <row r="10884" spans="18:18" x14ac:dyDescent="0.25">
      <c r="R10884" s="44"/>
    </row>
    <row r="10885" spans="18:18" x14ac:dyDescent="0.25">
      <c r="R10885" s="44"/>
    </row>
    <row r="10886" spans="18:18" x14ac:dyDescent="0.25">
      <c r="R10886" s="44"/>
    </row>
    <row r="10887" spans="18:18" x14ac:dyDescent="0.25">
      <c r="R10887" s="44"/>
    </row>
    <row r="10888" spans="18:18" x14ac:dyDescent="0.25">
      <c r="R10888" s="44"/>
    </row>
    <row r="10889" spans="18:18" x14ac:dyDescent="0.25">
      <c r="R10889" s="44"/>
    </row>
    <row r="10890" spans="18:18" x14ac:dyDescent="0.25">
      <c r="R10890" s="44"/>
    </row>
    <row r="10891" spans="18:18" x14ac:dyDescent="0.25">
      <c r="R10891" s="44"/>
    </row>
    <row r="10892" spans="18:18" x14ac:dyDescent="0.25">
      <c r="R10892" s="44"/>
    </row>
    <row r="10893" spans="18:18" x14ac:dyDescent="0.25">
      <c r="R10893" s="44"/>
    </row>
    <row r="10894" spans="18:18" x14ac:dyDescent="0.25">
      <c r="R10894" s="44"/>
    </row>
    <row r="10895" spans="18:18" x14ac:dyDescent="0.25">
      <c r="R10895" s="44"/>
    </row>
    <row r="10896" spans="18:18" x14ac:dyDescent="0.25">
      <c r="R10896" s="44"/>
    </row>
    <row r="10897" spans="18:18" x14ac:dyDescent="0.25">
      <c r="R10897" s="44"/>
    </row>
    <row r="10898" spans="18:18" x14ac:dyDescent="0.25">
      <c r="R10898" s="44"/>
    </row>
    <row r="10899" spans="18:18" x14ac:dyDescent="0.25">
      <c r="R10899" s="44"/>
    </row>
    <row r="10900" spans="18:18" x14ac:dyDescent="0.25">
      <c r="R10900" s="44"/>
    </row>
    <row r="10901" spans="18:18" x14ac:dyDescent="0.25">
      <c r="R10901" s="44"/>
    </row>
    <row r="10902" spans="18:18" x14ac:dyDescent="0.25">
      <c r="R10902" s="44"/>
    </row>
    <row r="10903" spans="18:18" x14ac:dyDescent="0.25">
      <c r="R10903" s="44"/>
    </row>
    <row r="10904" spans="18:18" x14ac:dyDescent="0.25">
      <c r="R10904" s="44"/>
    </row>
    <row r="10905" spans="18:18" x14ac:dyDescent="0.25">
      <c r="R10905" s="44"/>
    </row>
    <row r="10906" spans="18:18" x14ac:dyDescent="0.25">
      <c r="R10906" s="44"/>
    </row>
    <row r="10907" spans="18:18" x14ac:dyDescent="0.25">
      <c r="R10907" s="44"/>
    </row>
    <row r="10908" spans="18:18" x14ac:dyDescent="0.25">
      <c r="R10908" s="44"/>
    </row>
    <row r="10909" spans="18:18" x14ac:dyDescent="0.25">
      <c r="R10909" s="44"/>
    </row>
    <row r="10910" spans="18:18" x14ac:dyDescent="0.25">
      <c r="R10910" s="44"/>
    </row>
    <row r="10911" spans="18:18" x14ac:dyDescent="0.25">
      <c r="R10911" s="44"/>
    </row>
    <row r="10912" spans="18:18" x14ac:dyDescent="0.25">
      <c r="R10912" s="44"/>
    </row>
    <row r="10913" spans="18:18" x14ac:dyDescent="0.25">
      <c r="R10913" s="44"/>
    </row>
    <row r="10914" spans="18:18" x14ac:dyDescent="0.25">
      <c r="R10914" s="44"/>
    </row>
    <row r="10915" spans="18:18" x14ac:dyDescent="0.25">
      <c r="R10915" s="44"/>
    </row>
    <row r="10916" spans="18:18" x14ac:dyDescent="0.25">
      <c r="R10916" s="44"/>
    </row>
    <row r="10917" spans="18:18" x14ac:dyDescent="0.25">
      <c r="R10917" s="44"/>
    </row>
    <row r="10918" spans="18:18" x14ac:dyDescent="0.25">
      <c r="R10918" s="44"/>
    </row>
    <row r="10919" spans="18:18" x14ac:dyDescent="0.25">
      <c r="R10919" s="44"/>
    </row>
    <row r="10920" spans="18:18" x14ac:dyDescent="0.25">
      <c r="R10920" s="44"/>
    </row>
    <row r="10921" spans="18:18" x14ac:dyDescent="0.25">
      <c r="R10921" s="44"/>
    </row>
    <row r="10922" spans="18:18" x14ac:dyDescent="0.25">
      <c r="R10922" s="44"/>
    </row>
    <row r="10923" spans="18:18" x14ac:dyDescent="0.25">
      <c r="R10923" s="44"/>
    </row>
    <row r="10924" spans="18:18" x14ac:dyDescent="0.25">
      <c r="R10924" s="44"/>
    </row>
    <row r="10925" spans="18:18" x14ac:dyDescent="0.25">
      <c r="R10925" s="44"/>
    </row>
    <row r="10926" spans="18:18" x14ac:dyDescent="0.25">
      <c r="R10926" s="44"/>
    </row>
    <row r="10927" spans="18:18" x14ac:dyDescent="0.25">
      <c r="R10927" s="44"/>
    </row>
    <row r="10928" spans="18:18" x14ac:dyDescent="0.25">
      <c r="R10928" s="44"/>
    </row>
    <row r="10929" spans="18:18" x14ac:dyDescent="0.25">
      <c r="R10929" s="44"/>
    </row>
    <row r="10930" spans="18:18" x14ac:dyDescent="0.25">
      <c r="R10930" s="44"/>
    </row>
    <row r="10931" spans="18:18" x14ac:dyDescent="0.25">
      <c r="R10931" s="44"/>
    </row>
    <row r="10932" spans="18:18" x14ac:dyDescent="0.25">
      <c r="R10932" s="44"/>
    </row>
    <row r="10933" spans="18:18" x14ac:dyDescent="0.25">
      <c r="R10933" s="44"/>
    </row>
    <row r="10934" spans="18:18" x14ac:dyDescent="0.25">
      <c r="R10934" s="44"/>
    </row>
    <row r="10935" spans="18:18" x14ac:dyDescent="0.25">
      <c r="R10935" s="44"/>
    </row>
    <row r="10936" spans="18:18" x14ac:dyDescent="0.25">
      <c r="R10936" s="44"/>
    </row>
    <row r="10937" spans="18:18" x14ac:dyDescent="0.25">
      <c r="R10937" s="44"/>
    </row>
    <row r="10938" spans="18:18" x14ac:dyDescent="0.25">
      <c r="R10938" s="44"/>
    </row>
    <row r="10939" spans="18:18" x14ac:dyDescent="0.25">
      <c r="R10939" s="44"/>
    </row>
    <row r="10940" spans="18:18" x14ac:dyDescent="0.25">
      <c r="R10940" s="44"/>
    </row>
    <row r="10941" spans="18:18" x14ac:dyDescent="0.25">
      <c r="R10941" s="44"/>
    </row>
    <row r="10942" spans="18:18" x14ac:dyDescent="0.25">
      <c r="R10942" s="44"/>
    </row>
    <row r="10943" spans="18:18" x14ac:dyDescent="0.25">
      <c r="R10943" s="44"/>
    </row>
    <row r="10944" spans="18:18" x14ac:dyDescent="0.25">
      <c r="R10944" s="44"/>
    </row>
    <row r="10945" spans="18:18" x14ac:dyDescent="0.25">
      <c r="R10945" s="44"/>
    </row>
    <row r="10946" spans="18:18" x14ac:dyDescent="0.25">
      <c r="R10946" s="44"/>
    </row>
    <row r="10947" spans="18:18" x14ac:dyDescent="0.25">
      <c r="R10947" s="44"/>
    </row>
    <row r="10948" spans="18:18" x14ac:dyDescent="0.25">
      <c r="R10948" s="44"/>
    </row>
    <row r="10949" spans="18:18" x14ac:dyDescent="0.25">
      <c r="R10949" s="44"/>
    </row>
    <row r="10950" spans="18:18" x14ac:dyDescent="0.25">
      <c r="R10950" s="44"/>
    </row>
    <row r="10951" spans="18:18" x14ac:dyDescent="0.25">
      <c r="R10951" s="44"/>
    </row>
    <row r="10952" spans="18:18" x14ac:dyDescent="0.25">
      <c r="R10952" s="44"/>
    </row>
    <row r="10953" spans="18:18" x14ac:dyDescent="0.25">
      <c r="R10953" s="44"/>
    </row>
    <row r="10954" spans="18:18" x14ac:dyDescent="0.25">
      <c r="R10954" s="44"/>
    </row>
    <row r="10955" spans="18:18" x14ac:dyDescent="0.25">
      <c r="R10955" s="44"/>
    </row>
    <row r="10956" spans="18:18" x14ac:dyDescent="0.25">
      <c r="R10956" s="44"/>
    </row>
    <row r="10957" spans="18:18" x14ac:dyDescent="0.25">
      <c r="R10957" s="44"/>
    </row>
    <row r="10958" spans="18:18" x14ac:dyDescent="0.25">
      <c r="R10958" s="44"/>
    </row>
    <row r="10959" spans="18:18" x14ac:dyDescent="0.25">
      <c r="R10959" s="44"/>
    </row>
    <row r="10960" spans="18:18" x14ac:dyDescent="0.25">
      <c r="R10960" s="44"/>
    </row>
    <row r="10961" spans="18:18" x14ac:dyDescent="0.25">
      <c r="R10961" s="44"/>
    </row>
    <row r="10962" spans="18:18" x14ac:dyDescent="0.25">
      <c r="R10962" s="44"/>
    </row>
    <row r="10963" spans="18:18" x14ac:dyDescent="0.25">
      <c r="R10963" s="44"/>
    </row>
    <row r="10964" spans="18:18" x14ac:dyDescent="0.25">
      <c r="R10964" s="44"/>
    </row>
    <row r="10965" spans="18:18" x14ac:dyDescent="0.25">
      <c r="R10965" s="44"/>
    </row>
    <row r="10966" spans="18:18" x14ac:dyDescent="0.25">
      <c r="R10966" s="44"/>
    </row>
    <row r="10967" spans="18:18" x14ac:dyDescent="0.25">
      <c r="R10967" s="44"/>
    </row>
    <row r="10968" spans="18:18" x14ac:dyDescent="0.25">
      <c r="R10968" s="44"/>
    </row>
    <row r="10969" spans="18:18" x14ac:dyDescent="0.25">
      <c r="R10969" s="44"/>
    </row>
    <row r="10970" spans="18:18" x14ac:dyDescent="0.25">
      <c r="R10970" s="44"/>
    </row>
    <row r="10971" spans="18:18" x14ac:dyDescent="0.25">
      <c r="R10971" s="44"/>
    </row>
    <row r="10972" spans="18:18" x14ac:dyDescent="0.25">
      <c r="R10972" s="44"/>
    </row>
    <row r="10973" spans="18:18" x14ac:dyDescent="0.25">
      <c r="R10973" s="44"/>
    </row>
    <row r="10974" spans="18:18" x14ac:dyDescent="0.25">
      <c r="R10974" s="44"/>
    </row>
    <row r="10975" spans="18:18" x14ac:dyDescent="0.25">
      <c r="R10975" s="44"/>
    </row>
    <row r="10976" spans="18:18" x14ac:dyDescent="0.25">
      <c r="R10976" s="44"/>
    </row>
    <row r="10977" spans="18:18" x14ac:dyDescent="0.25">
      <c r="R10977" s="44"/>
    </row>
    <row r="10978" spans="18:18" x14ac:dyDescent="0.25">
      <c r="R10978" s="44"/>
    </row>
    <row r="10979" spans="18:18" x14ac:dyDescent="0.25">
      <c r="R10979" s="44"/>
    </row>
    <row r="10980" spans="18:18" x14ac:dyDescent="0.25">
      <c r="R10980" s="44"/>
    </row>
    <row r="10981" spans="18:18" x14ac:dyDescent="0.25">
      <c r="R10981" s="44"/>
    </row>
    <row r="10982" spans="18:18" x14ac:dyDescent="0.25">
      <c r="R10982" s="44"/>
    </row>
    <row r="10983" spans="18:18" x14ac:dyDescent="0.25">
      <c r="R10983" s="44"/>
    </row>
    <row r="10984" spans="18:18" x14ac:dyDescent="0.25">
      <c r="R10984" s="44"/>
    </row>
    <row r="10985" spans="18:18" x14ac:dyDescent="0.25">
      <c r="R10985" s="44"/>
    </row>
    <row r="10986" spans="18:18" x14ac:dyDescent="0.25">
      <c r="R10986" s="44"/>
    </row>
    <row r="10987" spans="18:18" x14ac:dyDescent="0.25">
      <c r="R10987" s="44"/>
    </row>
    <row r="10988" spans="18:18" x14ac:dyDescent="0.25">
      <c r="R10988" s="44"/>
    </row>
    <row r="10989" spans="18:18" x14ac:dyDescent="0.25">
      <c r="R10989" s="44"/>
    </row>
    <row r="10990" spans="18:18" x14ac:dyDescent="0.25">
      <c r="R10990" s="44"/>
    </row>
    <row r="10991" spans="18:18" x14ac:dyDescent="0.25">
      <c r="R10991" s="44"/>
    </row>
    <row r="10992" spans="18:18" x14ac:dyDescent="0.25">
      <c r="R10992" s="44"/>
    </row>
    <row r="10993" spans="18:18" x14ac:dyDescent="0.25">
      <c r="R10993" s="44"/>
    </row>
    <row r="10994" spans="18:18" x14ac:dyDescent="0.25">
      <c r="R10994" s="44"/>
    </row>
    <row r="10995" spans="18:18" x14ac:dyDescent="0.25">
      <c r="R10995" s="44"/>
    </row>
    <row r="10996" spans="18:18" x14ac:dyDescent="0.25">
      <c r="R10996" s="44"/>
    </row>
    <row r="10997" spans="18:18" x14ac:dyDescent="0.25">
      <c r="R10997" s="44"/>
    </row>
    <row r="10998" spans="18:18" x14ac:dyDescent="0.25">
      <c r="R10998" s="44"/>
    </row>
    <row r="10999" spans="18:18" x14ac:dyDescent="0.25">
      <c r="R10999" s="44"/>
    </row>
    <row r="11000" spans="18:18" x14ac:dyDescent="0.25">
      <c r="R11000" s="44"/>
    </row>
    <row r="11001" spans="18:18" x14ac:dyDescent="0.25">
      <c r="R11001" s="44"/>
    </row>
    <row r="11002" spans="18:18" x14ac:dyDescent="0.25">
      <c r="R11002" s="44"/>
    </row>
    <row r="11003" spans="18:18" x14ac:dyDescent="0.25">
      <c r="R11003" s="44"/>
    </row>
    <row r="11004" spans="18:18" x14ac:dyDescent="0.25">
      <c r="R11004" s="44"/>
    </row>
    <row r="11005" spans="18:18" x14ac:dyDescent="0.25">
      <c r="R11005" s="44"/>
    </row>
    <row r="11006" spans="18:18" x14ac:dyDescent="0.25">
      <c r="R11006" s="44"/>
    </row>
    <row r="11007" spans="18:18" x14ac:dyDescent="0.25">
      <c r="R11007" s="44"/>
    </row>
    <row r="11008" spans="18:18" x14ac:dyDescent="0.25">
      <c r="R11008" s="44"/>
    </row>
    <row r="11009" spans="18:18" x14ac:dyDescent="0.25">
      <c r="R11009" s="44"/>
    </row>
    <row r="11010" spans="18:18" x14ac:dyDescent="0.25">
      <c r="R11010" s="44"/>
    </row>
    <row r="11011" spans="18:18" x14ac:dyDescent="0.25">
      <c r="R11011" s="44"/>
    </row>
    <row r="11012" spans="18:18" x14ac:dyDescent="0.25">
      <c r="R11012" s="44"/>
    </row>
    <row r="11013" spans="18:18" x14ac:dyDescent="0.25">
      <c r="R11013" s="44"/>
    </row>
    <row r="11014" spans="18:18" x14ac:dyDescent="0.25">
      <c r="R11014" s="44"/>
    </row>
    <row r="11015" spans="18:18" x14ac:dyDescent="0.25">
      <c r="R11015" s="44"/>
    </row>
    <row r="11016" spans="18:18" x14ac:dyDescent="0.25">
      <c r="R11016" s="44"/>
    </row>
    <row r="11017" spans="18:18" x14ac:dyDescent="0.25">
      <c r="R11017" s="44"/>
    </row>
    <row r="11018" spans="18:18" x14ac:dyDescent="0.25">
      <c r="R11018" s="44"/>
    </row>
    <row r="11019" spans="18:18" x14ac:dyDescent="0.25">
      <c r="R11019" s="44"/>
    </row>
    <row r="11020" spans="18:18" x14ac:dyDescent="0.25">
      <c r="R11020" s="44"/>
    </row>
    <row r="11021" spans="18:18" x14ac:dyDescent="0.25">
      <c r="R11021" s="44"/>
    </row>
    <row r="11022" spans="18:18" x14ac:dyDescent="0.25">
      <c r="R11022" s="44"/>
    </row>
    <row r="11023" spans="18:18" x14ac:dyDescent="0.25">
      <c r="R11023" s="44"/>
    </row>
    <row r="11024" spans="18:18" x14ac:dyDescent="0.25">
      <c r="R11024" s="44"/>
    </row>
    <row r="11025" spans="18:18" x14ac:dyDescent="0.25">
      <c r="R11025" s="44"/>
    </row>
    <row r="11026" spans="18:18" x14ac:dyDescent="0.25">
      <c r="R11026" s="44"/>
    </row>
    <row r="11027" spans="18:18" x14ac:dyDescent="0.25">
      <c r="R11027" s="44"/>
    </row>
    <row r="11028" spans="18:18" x14ac:dyDescent="0.25">
      <c r="R11028" s="44"/>
    </row>
    <row r="11029" spans="18:18" x14ac:dyDescent="0.25">
      <c r="R11029" s="44"/>
    </row>
    <row r="11030" spans="18:18" x14ac:dyDescent="0.25">
      <c r="R11030" s="44"/>
    </row>
    <row r="11031" spans="18:18" x14ac:dyDescent="0.25">
      <c r="R11031" s="44"/>
    </row>
    <row r="11032" spans="18:18" x14ac:dyDescent="0.25">
      <c r="R11032" s="44"/>
    </row>
    <row r="11033" spans="18:18" x14ac:dyDescent="0.25">
      <c r="R11033" s="44"/>
    </row>
    <row r="11034" spans="18:18" x14ac:dyDescent="0.25">
      <c r="R11034" s="44"/>
    </row>
    <row r="11035" spans="18:18" x14ac:dyDescent="0.25">
      <c r="R11035" s="44"/>
    </row>
    <row r="11036" spans="18:18" x14ac:dyDescent="0.25">
      <c r="R11036" s="44"/>
    </row>
    <row r="11037" spans="18:18" x14ac:dyDescent="0.25">
      <c r="R11037" s="44"/>
    </row>
    <row r="11038" spans="18:18" x14ac:dyDescent="0.25">
      <c r="R11038" s="44"/>
    </row>
    <row r="11039" spans="18:18" x14ac:dyDescent="0.25">
      <c r="R11039" s="44"/>
    </row>
    <row r="11040" spans="18:18" x14ac:dyDescent="0.25">
      <c r="R11040" s="44"/>
    </row>
    <row r="11041" spans="18:18" x14ac:dyDescent="0.25">
      <c r="R11041" s="44"/>
    </row>
    <row r="11042" spans="18:18" x14ac:dyDescent="0.25">
      <c r="R11042" s="44"/>
    </row>
    <row r="11043" spans="18:18" x14ac:dyDescent="0.25">
      <c r="R11043" s="44"/>
    </row>
    <row r="11044" spans="18:18" x14ac:dyDescent="0.25">
      <c r="R11044" s="44"/>
    </row>
    <row r="11045" spans="18:18" x14ac:dyDescent="0.25">
      <c r="R11045" s="44"/>
    </row>
    <row r="11046" spans="18:18" x14ac:dyDescent="0.25">
      <c r="R11046" s="44"/>
    </row>
    <row r="11047" spans="18:18" x14ac:dyDescent="0.25">
      <c r="R11047" s="44"/>
    </row>
    <row r="11048" spans="18:18" x14ac:dyDescent="0.25">
      <c r="R11048" s="44"/>
    </row>
    <row r="11049" spans="18:18" x14ac:dyDescent="0.25">
      <c r="R11049" s="44"/>
    </row>
    <row r="11050" spans="18:18" x14ac:dyDescent="0.25">
      <c r="R11050" s="44"/>
    </row>
    <row r="11051" spans="18:18" x14ac:dyDescent="0.25">
      <c r="R11051" s="44"/>
    </row>
    <row r="11052" spans="18:18" x14ac:dyDescent="0.25">
      <c r="R11052" s="44"/>
    </row>
    <row r="11053" spans="18:18" x14ac:dyDescent="0.25">
      <c r="R11053" s="44"/>
    </row>
    <row r="11054" spans="18:18" x14ac:dyDescent="0.25">
      <c r="R11054" s="44"/>
    </row>
    <row r="11055" spans="18:18" x14ac:dyDescent="0.25">
      <c r="R11055" s="44"/>
    </row>
    <row r="11056" spans="18:18" x14ac:dyDescent="0.25">
      <c r="R11056" s="44"/>
    </row>
    <row r="11057" spans="18:18" x14ac:dyDescent="0.25">
      <c r="R11057" s="44"/>
    </row>
    <row r="11058" spans="18:18" x14ac:dyDescent="0.25">
      <c r="R11058" s="44"/>
    </row>
    <row r="11059" spans="18:18" x14ac:dyDescent="0.25">
      <c r="R11059" s="44"/>
    </row>
    <row r="11060" spans="18:18" x14ac:dyDescent="0.25">
      <c r="R11060" s="44"/>
    </row>
    <row r="11061" spans="18:18" x14ac:dyDescent="0.25">
      <c r="R11061" s="44"/>
    </row>
    <row r="11062" spans="18:18" x14ac:dyDescent="0.25">
      <c r="R11062" s="44"/>
    </row>
    <row r="11063" spans="18:18" x14ac:dyDescent="0.25">
      <c r="R11063" s="44"/>
    </row>
    <row r="11064" spans="18:18" x14ac:dyDescent="0.25">
      <c r="R11064" s="44"/>
    </row>
    <row r="11065" spans="18:18" x14ac:dyDescent="0.25">
      <c r="R11065" s="44"/>
    </row>
    <row r="11066" spans="18:18" x14ac:dyDescent="0.25">
      <c r="R11066" s="44"/>
    </row>
    <row r="11067" spans="18:18" x14ac:dyDescent="0.25">
      <c r="R11067" s="44"/>
    </row>
    <row r="11068" spans="18:18" x14ac:dyDescent="0.25">
      <c r="R11068" s="44"/>
    </row>
    <row r="11069" spans="18:18" x14ac:dyDescent="0.25">
      <c r="R11069" s="44"/>
    </row>
    <row r="11070" spans="18:18" x14ac:dyDescent="0.25">
      <c r="R11070" s="44"/>
    </row>
    <row r="11071" spans="18:18" x14ac:dyDescent="0.25">
      <c r="R11071" s="44"/>
    </row>
    <row r="11072" spans="18:18" x14ac:dyDescent="0.25">
      <c r="R11072" s="44"/>
    </row>
    <row r="11073" spans="18:18" x14ac:dyDescent="0.25">
      <c r="R11073" s="44"/>
    </row>
    <row r="11074" spans="18:18" x14ac:dyDescent="0.25">
      <c r="R11074" s="44"/>
    </row>
    <row r="11075" spans="18:18" x14ac:dyDescent="0.25">
      <c r="R11075" s="44"/>
    </row>
    <row r="11076" spans="18:18" x14ac:dyDescent="0.25">
      <c r="R11076" s="44"/>
    </row>
    <row r="11077" spans="18:18" x14ac:dyDescent="0.25">
      <c r="R11077" s="44"/>
    </row>
    <row r="11078" spans="18:18" x14ac:dyDescent="0.25">
      <c r="R11078" s="44"/>
    </row>
    <row r="11079" spans="18:18" x14ac:dyDescent="0.25">
      <c r="R11079" s="44"/>
    </row>
    <row r="11080" spans="18:18" x14ac:dyDescent="0.25">
      <c r="R11080" s="44"/>
    </row>
    <row r="11081" spans="18:18" x14ac:dyDescent="0.25">
      <c r="R11081" s="44"/>
    </row>
    <row r="11082" spans="18:18" x14ac:dyDescent="0.25">
      <c r="R11082" s="44"/>
    </row>
    <row r="11083" spans="18:18" x14ac:dyDescent="0.25">
      <c r="R11083" s="44"/>
    </row>
    <row r="11084" spans="18:18" x14ac:dyDescent="0.25">
      <c r="R11084" s="44"/>
    </row>
    <row r="11085" spans="18:18" x14ac:dyDescent="0.25">
      <c r="R11085" s="44"/>
    </row>
    <row r="11086" spans="18:18" x14ac:dyDescent="0.25">
      <c r="R11086" s="44"/>
    </row>
    <row r="11087" spans="18:18" x14ac:dyDescent="0.25">
      <c r="R11087" s="44"/>
    </row>
    <row r="11088" spans="18:18" x14ac:dyDescent="0.25">
      <c r="R11088" s="44"/>
    </row>
    <row r="11089" spans="18:18" x14ac:dyDescent="0.25">
      <c r="R11089" s="44"/>
    </row>
    <row r="11090" spans="18:18" x14ac:dyDescent="0.25">
      <c r="R11090" s="44"/>
    </row>
    <row r="11091" spans="18:18" x14ac:dyDescent="0.25">
      <c r="R11091" s="44"/>
    </row>
    <row r="11092" spans="18:18" x14ac:dyDescent="0.25">
      <c r="R11092" s="44"/>
    </row>
    <row r="11093" spans="18:18" x14ac:dyDescent="0.25">
      <c r="R11093" s="44"/>
    </row>
    <row r="11094" spans="18:18" x14ac:dyDescent="0.25">
      <c r="R11094" s="44"/>
    </row>
    <row r="11095" spans="18:18" x14ac:dyDescent="0.25">
      <c r="R11095" s="44"/>
    </row>
    <row r="11096" spans="18:18" x14ac:dyDescent="0.25">
      <c r="R11096" s="44"/>
    </row>
    <row r="11097" spans="18:18" x14ac:dyDescent="0.25">
      <c r="R11097" s="44"/>
    </row>
    <row r="11098" spans="18:18" x14ac:dyDescent="0.25">
      <c r="R11098" s="44"/>
    </row>
    <row r="11099" spans="18:18" x14ac:dyDescent="0.25">
      <c r="R11099" s="44"/>
    </row>
    <row r="11100" spans="18:18" x14ac:dyDescent="0.25">
      <c r="R11100" s="44"/>
    </row>
    <row r="11101" spans="18:18" x14ac:dyDescent="0.25">
      <c r="R11101" s="44"/>
    </row>
    <row r="11102" spans="18:18" x14ac:dyDescent="0.25">
      <c r="R11102" s="44"/>
    </row>
    <row r="11103" spans="18:18" x14ac:dyDescent="0.25">
      <c r="R11103" s="44"/>
    </row>
    <row r="11104" spans="18:18" x14ac:dyDescent="0.25">
      <c r="R11104" s="44"/>
    </row>
    <row r="11105" spans="18:18" x14ac:dyDescent="0.25">
      <c r="R11105" s="44"/>
    </row>
    <row r="11106" spans="18:18" x14ac:dyDescent="0.25">
      <c r="R11106" s="44"/>
    </row>
    <row r="11107" spans="18:18" x14ac:dyDescent="0.25">
      <c r="R11107" s="44"/>
    </row>
    <row r="11108" spans="18:18" x14ac:dyDescent="0.25">
      <c r="R11108" s="44"/>
    </row>
    <row r="11109" spans="18:18" x14ac:dyDescent="0.25">
      <c r="R11109" s="44"/>
    </row>
    <row r="11110" spans="18:18" x14ac:dyDescent="0.25">
      <c r="R11110" s="44"/>
    </row>
    <row r="11111" spans="18:18" x14ac:dyDescent="0.25">
      <c r="R11111" s="44"/>
    </row>
    <row r="11112" spans="18:18" x14ac:dyDescent="0.25">
      <c r="R11112" s="44"/>
    </row>
    <row r="11113" spans="18:18" x14ac:dyDescent="0.25">
      <c r="R11113" s="44"/>
    </row>
    <row r="11114" spans="18:18" x14ac:dyDescent="0.25">
      <c r="R11114" s="44"/>
    </row>
    <row r="11115" spans="18:18" x14ac:dyDescent="0.25">
      <c r="R11115" s="44"/>
    </row>
    <row r="11116" spans="18:18" x14ac:dyDescent="0.25">
      <c r="R11116" s="44"/>
    </row>
    <row r="11117" spans="18:18" x14ac:dyDescent="0.25">
      <c r="R11117" s="44"/>
    </row>
    <row r="11118" spans="18:18" x14ac:dyDescent="0.25">
      <c r="R11118" s="44"/>
    </row>
    <row r="11119" spans="18:18" x14ac:dyDescent="0.25">
      <c r="R11119" s="44"/>
    </row>
    <row r="11120" spans="18:18" x14ac:dyDescent="0.25">
      <c r="R11120" s="44"/>
    </row>
    <row r="11121" spans="18:18" x14ac:dyDescent="0.25">
      <c r="R11121" s="44"/>
    </row>
    <row r="11122" spans="18:18" x14ac:dyDescent="0.25">
      <c r="R11122" s="44"/>
    </row>
    <row r="11123" spans="18:18" x14ac:dyDescent="0.25">
      <c r="R11123" s="44"/>
    </row>
    <row r="11124" spans="18:18" x14ac:dyDescent="0.25">
      <c r="R11124" s="44"/>
    </row>
    <row r="11125" spans="18:18" x14ac:dyDescent="0.25">
      <c r="R11125" s="44"/>
    </row>
    <row r="11126" spans="18:18" x14ac:dyDescent="0.25">
      <c r="R11126" s="44"/>
    </row>
    <row r="11127" spans="18:18" x14ac:dyDescent="0.25">
      <c r="R11127" s="44"/>
    </row>
    <row r="11128" spans="18:18" x14ac:dyDescent="0.25">
      <c r="R11128" s="44"/>
    </row>
    <row r="11129" spans="18:18" x14ac:dyDescent="0.25">
      <c r="R11129" s="44"/>
    </row>
    <row r="11130" spans="18:18" x14ac:dyDescent="0.25">
      <c r="R11130" s="44"/>
    </row>
    <row r="11131" spans="18:18" x14ac:dyDescent="0.25">
      <c r="R11131" s="44"/>
    </row>
    <row r="11132" spans="18:18" x14ac:dyDescent="0.25">
      <c r="R11132" s="44"/>
    </row>
    <row r="11133" spans="18:18" x14ac:dyDescent="0.25">
      <c r="R11133" s="44"/>
    </row>
    <row r="11134" spans="18:18" x14ac:dyDescent="0.25">
      <c r="R11134" s="44"/>
    </row>
    <row r="11135" spans="18:18" x14ac:dyDescent="0.25">
      <c r="R11135" s="44"/>
    </row>
    <row r="11136" spans="18:18" x14ac:dyDescent="0.25">
      <c r="R11136" s="44"/>
    </row>
    <row r="11137" spans="18:18" x14ac:dyDescent="0.25">
      <c r="R11137" s="44"/>
    </row>
    <row r="11138" spans="18:18" x14ac:dyDescent="0.25">
      <c r="R11138" s="44"/>
    </row>
    <row r="11139" spans="18:18" x14ac:dyDescent="0.25">
      <c r="R11139" s="44"/>
    </row>
    <row r="11140" spans="18:18" x14ac:dyDescent="0.25">
      <c r="R11140" s="44"/>
    </row>
    <row r="11141" spans="18:18" x14ac:dyDescent="0.25">
      <c r="R11141" s="44"/>
    </row>
    <row r="11142" spans="18:18" x14ac:dyDescent="0.25">
      <c r="R11142" s="44"/>
    </row>
    <row r="11143" spans="18:18" x14ac:dyDescent="0.25">
      <c r="R11143" s="44"/>
    </row>
    <row r="11144" spans="18:18" x14ac:dyDescent="0.25">
      <c r="R11144" s="44"/>
    </row>
    <row r="11145" spans="18:18" x14ac:dyDescent="0.25">
      <c r="R11145" s="44"/>
    </row>
    <row r="11146" spans="18:18" x14ac:dyDescent="0.25">
      <c r="R11146" s="44"/>
    </row>
    <row r="11147" spans="18:18" x14ac:dyDescent="0.25">
      <c r="R11147" s="44"/>
    </row>
    <row r="11148" spans="18:18" x14ac:dyDescent="0.25">
      <c r="R11148" s="44"/>
    </row>
    <row r="11149" spans="18:18" x14ac:dyDescent="0.25">
      <c r="R11149" s="44"/>
    </row>
    <row r="11150" spans="18:18" x14ac:dyDescent="0.25">
      <c r="R11150" s="44"/>
    </row>
    <row r="11151" spans="18:18" x14ac:dyDescent="0.25">
      <c r="R11151" s="44"/>
    </row>
    <row r="11152" spans="18:18" x14ac:dyDescent="0.25">
      <c r="R11152" s="44"/>
    </row>
    <row r="11153" spans="18:18" x14ac:dyDescent="0.25">
      <c r="R11153" s="44"/>
    </row>
    <row r="11154" spans="18:18" x14ac:dyDescent="0.25">
      <c r="R11154" s="44"/>
    </row>
    <row r="11155" spans="18:18" x14ac:dyDescent="0.25">
      <c r="R11155" s="44"/>
    </row>
    <row r="11156" spans="18:18" x14ac:dyDescent="0.25">
      <c r="R11156" s="44"/>
    </row>
    <row r="11157" spans="18:18" x14ac:dyDescent="0.25">
      <c r="R11157" s="44"/>
    </row>
    <row r="11158" spans="18:18" x14ac:dyDescent="0.25">
      <c r="R11158" s="44"/>
    </row>
    <row r="11159" spans="18:18" x14ac:dyDescent="0.25">
      <c r="R11159" s="44"/>
    </row>
    <row r="11160" spans="18:18" x14ac:dyDescent="0.25">
      <c r="R11160" s="44"/>
    </row>
    <row r="11161" spans="18:18" x14ac:dyDescent="0.25">
      <c r="R11161" s="44"/>
    </row>
    <row r="11162" spans="18:18" x14ac:dyDescent="0.25">
      <c r="R11162" s="44"/>
    </row>
    <row r="11163" spans="18:18" x14ac:dyDescent="0.25">
      <c r="R11163" s="44"/>
    </row>
    <row r="11164" spans="18:18" x14ac:dyDescent="0.25">
      <c r="R11164" s="44"/>
    </row>
    <row r="11165" spans="18:18" x14ac:dyDescent="0.25">
      <c r="R11165" s="44"/>
    </row>
    <row r="11166" spans="18:18" x14ac:dyDescent="0.25">
      <c r="R11166" s="44"/>
    </row>
    <row r="11167" spans="18:18" x14ac:dyDescent="0.25">
      <c r="R11167" s="44"/>
    </row>
    <row r="11168" spans="18:18" x14ac:dyDescent="0.25">
      <c r="R11168" s="44"/>
    </row>
    <row r="11169" spans="18:18" x14ac:dyDescent="0.25">
      <c r="R11169" s="44"/>
    </row>
    <row r="11170" spans="18:18" x14ac:dyDescent="0.25">
      <c r="R11170" s="44"/>
    </row>
    <row r="11171" spans="18:18" x14ac:dyDescent="0.25">
      <c r="R11171" s="44"/>
    </row>
    <row r="11172" spans="18:18" x14ac:dyDescent="0.25">
      <c r="R11172" s="44"/>
    </row>
    <row r="11173" spans="18:18" x14ac:dyDescent="0.25">
      <c r="R11173" s="44"/>
    </row>
    <row r="11174" spans="18:18" x14ac:dyDescent="0.25">
      <c r="R11174" s="44"/>
    </row>
    <row r="11175" spans="18:18" x14ac:dyDescent="0.25">
      <c r="R11175" s="44"/>
    </row>
    <row r="11176" spans="18:18" x14ac:dyDescent="0.25">
      <c r="R11176" s="44"/>
    </row>
    <row r="11177" spans="18:18" x14ac:dyDescent="0.25">
      <c r="R11177" s="44"/>
    </row>
    <row r="11178" spans="18:18" x14ac:dyDescent="0.25">
      <c r="R11178" s="44"/>
    </row>
    <row r="11179" spans="18:18" x14ac:dyDescent="0.25">
      <c r="R11179" s="44"/>
    </row>
    <row r="11180" spans="18:18" x14ac:dyDescent="0.25">
      <c r="R11180" s="44"/>
    </row>
    <row r="11181" spans="18:18" x14ac:dyDescent="0.25">
      <c r="R11181" s="44"/>
    </row>
    <row r="11182" spans="18:18" x14ac:dyDescent="0.25">
      <c r="R11182" s="44"/>
    </row>
    <row r="11183" spans="18:18" x14ac:dyDescent="0.25">
      <c r="R11183" s="44"/>
    </row>
    <row r="11184" spans="18:18" x14ac:dyDescent="0.25">
      <c r="R11184" s="44"/>
    </row>
    <row r="11185" spans="18:18" x14ac:dyDescent="0.25">
      <c r="R11185" s="44"/>
    </row>
    <row r="11186" spans="18:18" x14ac:dyDescent="0.25">
      <c r="R11186" s="44"/>
    </row>
    <row r="11187" spans="18:18" x14ac:dyDescent="0.25">
      <c r="R11187" s="44"/>
    </row>
    <row r="11188" spans="18:18" x14ac:dyDescent="0.25">
      <c r="R11188" s="44"/>
    </row>
    <row r="11189" spans="18:18" x14ac:dyDescent="0.25">
      <c r="R11189" s="44"/>
    </row>
    <row r="11190" spans="18:18" x14ac:dyDescent="0.25">
      <c r="R11190" s="44"/>
    </row>
    <row r="11191" spans="18:18" x14ac:dyDescent="0.25">
      <c r="R11191" s="44"/>
    </row>
    <row r="11192" spans="18:18" x14ac:dyDescent="0.25">
      <c r="R11192" s="44"/>
    </row>
    <row r="11193" spans="18:18" x14ac:dyDescent="0.25">
      <c r="R11193" s="44"/>
    </row>
    <row r="11194" spans="18:18" x14ac:dyDescent="0.25">
      <c r="R11194" s="44"/>
    </row>
    <row r="11195" spans="18:18" x14ac:dyDescent="0.25">
      <c r="R11195" s="44"/>
    </row>
    <row r="11196" spans="18:18" x14ac:dyDescent="0.25">
      <c r="R11196" s="44"/>
    </row>
    <row r="11197" spans="18:18" x14ac:dyDescent="0.25">
      <c r="R11197" s="44"/>
    </row>
    <row r="11198" spans="18:18" x14ac:dyDescent="0.25">
      <c r="R11198" s="44"/>
    </row>
    <row r="11199" spans="18:18" x14ac:dyDescent="0.25">
      <c r="R11199" s="44"/>
    </row>
    <row r="11200" spans="18:18" x14ac:dyDescent="0.25">
      <c r="R11200" s="44"/>
    </row>
    <row r="11201" spans="18:18" x14ac:dyDescent="0.25">
      <c r="R11201" s="44"/>
    </row>
    <row r="11202" spans="18:18" x14ac:dyDescent="0.25">
      <c r="R11202" s="44"/>
    </row>
    <row r="11203" spans="18:18" x14ac:dyDescent="0.25">
      <c r="R11203" s="44"/>
    </row>
    <row r="11204" spans="18:18" x14ac:dyDescent="0.25">
      <c r="R11204" s="44"/>
    </row>
    <row r="11205" spans="18:18" x14ac:dyDescent="0.25">
      <c r="R11205" s="44"/>
    </row>
    <row r="11206" spans="18:18" x14ac:dyDescent="0.25">
      <c r="R11206" s="44"/>
    </row>
    <row r="11207" spans="18:18" x14ac:dyDescent="0.25">
      <c r="R11207" s="44"/>
    </row>
    <row r="11208" spans="18:18" x14ac:dyDescent="0.25">
      <c r="R11208" s="44"/>
    </row>
    <row r="11209" spans="18:18" x14ac:dyDescent="0.25">
      <c r="R11209" s="44"/>
    </row>
    <row r="11210" spans="18:18" x14ac:dyDescent="0.25">
      <c r="R11210" s="44"/>
    </row>
    <row r="11211" spans="18:18" x14ac:dyDescent="0.25">
      <c r="R11211" s="44"/>
    </row>
    <row r="11212" spans="18:18" x14ac:dyDescent="0.25">
      <c r="R11212" s="44"/>
    </row>
    <row r="11213" spans="18:18" x14ac:dyDescent="0.25">
      <c r="R11213" s="44"/>
    </row>
    <row r="11214" spans="18:18" x14ac:dyDescent="0.25">
      <c r="R11214" s="44"/>
    </row>
    <row r="11215" spans="18:18" x14ac:dyDescent="0.25">
      <c r="R11215" s="44"/>
    </row>
    <row r="11216" spans="18:18" x14ac:dyDescent="0.25">
      <c r="R11216" s="44"/>
    </row>
    <row r="11217" spans="18:18" x14ac:dyDescent="0.25">
      <c r="R11217" s="44"/>
    </row>
    <row r="11218" spans="18:18" x14ac:dyDescent="0.25">
      <c r="R11218" s="44"/>
    </row>
    <row r="11219" spans="18:18" x14ac:dyDescent="0.25">
      <c r="R11219" s="44"/>
    </row>
    <row r="11220" spans="18:18" x14ac:dyDescent="0.25">
      <c r="R11220" s="44"/>
    </row>
    <row r="11221" spans="18:18" x14ac:dyDescent="0.25">
      <c r="R11221" s="44"/>
    </row>
    <row r="11222" spans="18:18" x14ac:dyDescent="0.25">
      <c r="R11222" s="44"/>
    </row>
    <row r="11223" spans="18:18" x14ac:dyDescent="0.25">
      <c r="R11223" s="44"/>
    </row>
    <row r="11224" spans="18:18" x14ac:dyDescent="0.25">
      <c r="R11224" s="44"/>
    </row>
    <row r="11225" spans="18:18" x14ac:dyDescent="0.25">
      <c r="R11225" s="44"/>
    </row>
    <row r="11226" spans="18:18" x14ac:dyDescent="0.25">
      <c r="R11226" s="44"/>
    </row>
    <row r="11227" spans="18:18" x14ac:dyDescent="0.25">
      <c r="R11227" s="44"/>
    </row>
    <row r="11228" spans="18:18" x14ac:dyDescent="0.25">
      <c r="R11228" s="44"/>
    </row>
    <row r="11229" spans="18:18" x14ac:dyDescent="0.25">
      <c r="R11229" s="44"/>
    </row>
    <row r="11230" spans="18:18" x14ac:dyDescent="0.25">
      <c r="R11230" s="44"/>
    </row>
    <row r="11231" spans="18:18" x14ac:dyDescent="0.25">
      <c r="R11231" s="44"/>
    </row>
    <row r="11232" spans="18:18" x14ac:dyDescent="0.25">
      <c r="R11232" s="44"/>
    </row>
    <row r="11233" spans="18:18" x14ac:dyDescent="0.25">
      <c r="R11233" s="44"/>
    </row>
    <row r="11234" spans="18:18" x14ac:dyDescent="0.25">
      <c r="R11234" s="44"/>
    </row>
    <row r="11235" spans="18:18" x14ac:dyDescent="0.25">
      <c r="R11235" s="44"/>
    </row>
    <row r="11236" spans="18:18" x14ac:dyDescent="0.25">
      <c r="R11236" s="44"/>
    </row>
    <row r="11237" spans="18:18" x14ac:dyDescent="0.25">
      <c r="R11237" s="44"/>
    </row>
    <row r="11238" spans="18:18" x14ac:dyDescent="0.25">
      <c r="R11238" s="44"/>
    </row>
    <row r="11239" spans="18:18" x14ac:dyDescent="0.25">
      <c r="R11239" s="44"/>
    </row>
    <row r="11240" spans="18:18" x14ac:dyDescent="0.25">
      <c r="R11240" s="44"/>
    </row>
    <row r="11241" spans="18:18" x14ac:dyDescent="0.25">
      <c r="R11241" s="44"/>
    </row>
    <row r="11242" spans="18:18" x14ac:dyDescent="0.25">
      <c r="R11242" s="44"/>
    </row>
    <row r="11243" spans="18:18" x14ac:dyDescent="0.25">
      <c r="R11243" s="44"/>
    </row>
    <row r="11244" spans="18:18" x14ac:dyDescent="0.25">
      <c r="R11244" s="44"/>
    </row>
    <row r="11245" spans="18:18" x14ac:dyDescent="0.25">
      <c r="R11245" s="44"/>
    </row>
    <row r="11246" spans="18:18" x14ac:dyDescent="0.25">
      <c r="R11246" s="44"/>
    </row>
    <row r="11247" spans="18:18" x14ac:dyDescent="0.25">
      <c r="R11247" s="44"/>
    </row>
    <row r="11248" spans="18:18" x14ac:dyDescent="0.25">
      <c r="R11248" s="44"/>
    </row>
    <row r="11249" spans="18:18" x14ac:dyDescent="0.25">
      <c r="R11249" s="44"/>
    </row>
    <row r="11250" spans="18:18" x14ac:dyDescent="0.25">
      <c r="R11250" s="44"/>
    </row>
    <row r="11251" spans="18:18" x14ac:dyDescent="0.25">
      <c r="R11251" s="44"/>
    </row>
    <row r="11252" spans="18:18" x14ac:dyDescent="0.25">
      <c r="R11252" s="44"/>
    </row>
    <row r="11253" spans="18:18" x14ac:dyDescent="0.25">
      <c r="R11253" s="44"/>
    </row>
    <row r="11254" spans="18:18" x14ac:dyDescent="0.25">
      <c r="R11254" s="44"/>
    </row>
    <row r="11255" spans="18:18" x14ac:dyDescent="0.25">
      <c r="R11255" s="44"/>
    </row>
    <row r="11256" spans="18:18" x14ac:dyDescent="0.25">
      <c r="R11256" s="44"/>
    </row>
    <row r="11257" spans="18:18" x14ac:dyDescent="0.25">
      <c r="R11257" s="44"/>
    </row>
    <row r="11258" spans="18:18" x14ac:dyDescent="0.25">
      <c r="R11258" s="44"/>
    </row>
    <row r="11259" spans="18:18" x14ac:dyDescent="0.25">
      <c r="R11259" s="44"/>
    </row>
    <row r="11260" spans="18:18" x14ac:dyDescent="0.25">
      <c r="R11260" s="44"/>
    </row>
    <row r="11261" spans="18:18" x14ac:dyDescent="0.25">
      <c r="R11261" s="44"/>
    </row>
    <row r="11262" spans="18:18" x14ac:dyDescent="0.25">
      <c r="R11262" s="44"/>
    </row>
    <row r="11263" spans="18:18" x14ac:dyDescent="0.25">
      <c r="R11263" s="44"/>
    </row>
    <row r="11264" spans="18:18" x14ac:dyDescent="0.25">
      <c r="R11264" s="44"/>
    </row>
    <row r="11265" spans="18:18" x14ac:dyDescent="0.25">
      <c r="R11265" s="44"/>
    </row>
    <row r="11266" spans="18:18" x14ac:dyDescent="0.25">
      <c r="R11266" s="44"/>
    </row>
    <row r="11267" spans="18:18" x14ac:dyDescent="0.25">
      <c r="R11267" s="44"/>
    </row>
    <row r="11268" spans="18:18" x14ac:dyDescent="0.25">
      <c r="R11268" s="44"/>
    </row>
    <row r="11269" spans="18:18" x14ac:dyDescent="0.25">
      <c r="R11269" s="44"/>
    </row>
    <row r="11270" spans="18:18" x14ac:dyDescent="0.25">
      <c r="R11270" s="44"/>
    </row>
    <row r="11271" spans="18:18" x14ac:dyDescent="0.25">
      <c r="R11271" s="44"/>
    </row>
    <row r="11272" spans="18:18" x14ac:dyDescent="0.25">
      <c r="R11272" s="44"/>
    </row>
    <row r="11273" spans="18:18" x14ac:dyDescent="0.25">
      <c r="R11273" s="44"/>
    </row>
    <row r="11274" spans="18:18" x14ac:dyDescent="0.25">
      <c r="R11274" s="44"/>
    </row>
    <row r="11275" spans="18:18" x14ac:dyDescent="0.25">
      <c r="R11275" s="44"/>
    </row>
    <row r="11276" spans="18:18" x14ac:dyDescent="0.25">
      <c r="R11276" s="44"/>
    </row>
    <row r="11277" spans="18:18" x14ac:dyDescent="0.25">
      <c r="R11277" s="44"/>
    </row>
    <row r="11278" spans="18:18" x14ac:dyDescent="0.25">
      <c r="R11278" s="44"/>
    </row>
    <row r="11279" spans="18:18" x14ac:dyDescent="0.25">
      <c r="R11279" s="44"/>
    </row>
    <row r="11280" spans="18:18" x14ac:dyDescent="0.25">
      <c r="R11280" s="44"/>
    </row>
    <row r="11281" spans="18:18" x14ac:dyDescent="0.25">
      <c r="R11281" s="44"/>
    </row>
    <row r="11282" spans="18:18" x14ac:dyDescent="0.25">
      <c r="R11282" s="44"/>
    </row>
    <row r="11283" spans="18:18" x14ac:dyDescent="0.25">
      <c r="R11283" s="44"/>
    </row>
    <row r="11284" spans="18:18" x14ac:dyDescent="0.25">
      <c r="R11284" s="44"/>
    </row>
    <row r="11285" spans="18:18" x14ac:dyDescent="0.25">
      <c r="R11285" s="44"/>
    </row>
    <row r="11286" spans="18:18" x14ac:dyDescent="0.25">
      <c r="R11286" s="44"/>
    </row>
    <row r="11287" spans="18:18" x14ac:dyDescent="0.25">
      <c r="R11287" s="44"/>
    </row>
    <row r="11288" spans="18:18" x14ac:dyDescent="0.25">
      <c r="R11288" s="44"/>
    </row>
    <row r="11289" spans="18:18" x14ac:dyDescent="0.25">
      <c r="R11289" s="44"/>
    </row>
    <row r="11290" spans="18:18" x14ac:dyDescent="0.25">
      <c r="R11290" s="44"/>
    </row>
    <row r="11291" spans="18:18" x14ac:dyDescent="0.25">
      <c r="R11291" s="44"/>
    </row>
    <row r="11292" spans="18:18" x14ac:dyDescent="0.25">
      <c r="R11292" s="44"/>
    </row>
    <row r="11293" spans="18:18" x14ac:dyDescent="0.25">
      <c r="R11293" s="44"/>
    </row>
    <row r="11294" spans="18:18" x14ac:dyDescent="0.25">
      <c r="R11294" s="44"/>
    </row>
    <row r="11295" spans="18:18" x14ac:dyDescent="0.25">
      <c r="R11295" s="44"/>
    </row>
    <row r="11296" spans="18:18" x14ac:dyDescent="0.25">
      <c r="R11296" s="44"/>
    </row>
    <row r="11297" spans="18:18" x14ac:dyDescent="0.25">
      <c r="R11297" s="44"/>
    </row>
    <row r="11298" spans="18:18" x14ac:dyDescent="0.25">
      <c r="R11298" s="44"/>
    </row>
    <row r="11299" spans="18:18" x14ac:dyDescent="0.25">
      <c r="R11299" s="44"/>
    </row>
    <row r="11300" spans="18:18" x14ac:dyDescent="0.25">
      <c r="R11300" s="44"/>
    </row>
    <row r="11301" spans="18:18" x14ac:dyDescent="0.25">
      <c r="R11301" s="44"/>
    </row>
    <row r="11302" spans="18:18" x14ac:dyDescent="0.25">
      <c r="R11302" s="44"/>
    </row>
    <row r="11303" spans="18:18" x14ac:dyDescent="0.25">
      <c r="R11303" s="44"/>
    </row>
    <row r="11304" spans="18:18" x14ac:dyDescent="0.25">
      <c r="R11304" s="44"/>
    </row>
    <row r="11305" spans="18:18" x14ac:dyDescent="0.25">
      <c r="R11305" s="44"/>
    </row>
    <row r="11306" spans="18:18" x14ac:dyDescent="0.25">
      <c r="R11306" s="44"/>
    </row>
    <row r="11307" spans="18:18" x14ac:dyDescent="0.25">
      <c r="R11307" s="44"/>
    </row>
    <row r="11308" spans="18:18" x14ac:dyDescent="0.25">
      <c r="R11308" s="44"/>
    </row>
    <row r="11309" spans="18:18" x14ac:dyDescent="0.25">
      <c r="R11309" s="44"/>
    </row>
    <row r="11310" spans="18:18" x14ac:dyDescent="0.25">
      <c r="R11310" s="44"/>
    </row>
    <row r="11311" spans="18:18" x14ac:dyDescent="0.25">
      <c r="R11311" s="44"/>
    </row>
    <row r="11312" spans="18:18" x14ac:dyDescent="0.25">
      <c r="R11312" s="44"/>
    </row>
    <row r="11313" spans="18:18" x14ac:dyDescent="0.25">
      <c r="R11313" s="44"/>
    </row>
    <row r="11314" spans="18:18" x14ac:dyDescent="0.25">
      <c r="R11314" s="44"/>
    </row>
    <row r="11315" spans="18:18" x14ac:dyDescent="0.25">
      <c r="R11315" s="44"/>
    </row>
    <row r="11316" spans="18:18" x14ac:dyDescent="0.25">
      <c r="R11316" s="44"/>
    </row>
    <row r="11317" spans="18:18" x14ac:dyDescent="0.25">
      <c r="R11317" s="44"/>
    </row>
    <row r="11318" spans="18:18" x14ac:dyDescent="0.25">
      <c r="R11318" s="44"/>
    </row>
    <row r="11319" spans="18:18" x14ac:dyDescent="0.25">
      <c r="R11319" s="44"/>
    </row>
    <row r="11320" spans="18:18" x14ac:dyDescent="0.25">
      <c r="R11320" s="44"/>
    </row>
    <row r="11321" spans="18:18" x14ac:dyDescent="0.25">
      <c r="R11321" s="44"/>
    </row>
    <row r="11322" spans="18:18" x14ac:dyDescent="0.25">
      <c r="R11322" s="44"/>
    </row>
    <row r="11323" spans="18:18" x14ac:dyDescent="0.25">
      <c r="R11323" s="44"/>
    </row>
    <row r="11324" spans="18:18" x14ac:dyDescent="0.25">
      <c r="R11324" s="44"/>
    </row>
    <row r="11325" spans="18:18" x14ac:dyDescent="0.25">
      <c r="R11325" s="44"/>
    </row>
    <row r="11326" spans="18:18" x14ac:dyDescent="0.25">
      <c r="R11326" s="44"/>
    </row>
    <row r="11327" spans="18:18" x14ac:dyDescent="0.25">
      <c r="R11327" s="44"/>
    </row>
    <row r="11328" spans="18:18" x14ac:dyDescent="0.25">
      <c r="R11328" s="44"/>
    </row>
    <row r="11329" spans="18:18" x14ac:dyDescent="0.25">
      <c r="R11329" s="44"/>
    </row>
    <row r="11330" spans="18:18" x14ac:dyDescent="0.25">
      <c r="R11330" s="44"/>
    </row>
    <row r="11331" spans="18:18" x14ac:dyDescent="0.25">
      <c r="R11331" s="44"/>
    </row>
    <row r="11332" spans="18:18" x14ac:dyDescent="0.25">
      <c r="R11332" s="44"/>
    </row>
    <row r="11333" spans="18:18" x14ac:dyDescent="0.25">
      <c r="R11333" s="44"/>
    </row>
    <row r="11334" spans="18:18" x14ac:dyDescent="0.25">
      <c r="R11334" s="44"/>
    </row>
    <row r="11335" spans="18:18" x14ac:dyDescent="0.25">
      <c r="R11335" s="44"/>
    </row>
    <row r="11336" spans="18:18" x14ac:dyDescent="0.25">
      <c r="R11336" s="44"/>
    </row>
    <row r="11337" spans="18:18" x14ac:dyDescent="0.25">
      <c r="R11337" s="44"/>
    </row>
    <row r="11338" spans="18:18" x14ac:dyDescent="0.25">
      <c r="R11338" s="44"/>
    </row>
    <row r="11339" spans="18:18" x14ac:dyDescent="0.25">
      <c r="R11339" s="44"/>
    </row>
    <row r="11340" spans="18:18" x14ac:dyDescent="0.25">
      <c r="R11340" s="44"/>
    </row>
    <row r="11341" spans="18:18" x14ac:dyDescent="0.25">
      <c r="R11341" s="44"/>
    </row>
    <row r="11342" spans="18:18" x14ac:dyDescent="0.25">
      <c r="R11342" s="44"/>
    </row>
    <row r="11343" spans="18:18" x14ac:dyDescent="0.25">
      <c r="R11343" s="44"/>
    </row>
    <row r="11344" spans="18:18" x14ac:dyDescent="0.25">
      <c r="R11344" s="44"/>
    </row>
    <row r="11345" spans="18:18" x14ac:dyDescent="0.25">
      <c r="R11345" s="44"/>
    </row>
    <row r="11346" spans="18:18" x14ac:dyDescent="0.25">
      <c r="R11346" s="44"/>
    </row>
    <row r="11347" spans="18:18" x14ac:dyDescent="0.25">
      <c r="R11347" s="44"/>
    </row>
    <row r="11348" spans="18:18" x14ac:dyDescent="0.25">
      <c r="R11348" s="44"/>
    </row>
    <row r="11349" spans="18:18" x14ac:dyDescent="0.25">
      <c r="R11349" s="44"/>
    </row>
    <row r="11350" spans="18:18" x14ac:dyDescent="0.25">
      <c r="R11350" s="44"/>
    </row>
    <row r="11351" spans="18:18" x14ac:dyDescent="0.25">
      <c r="R11351" s="44"/>
    </row>
    <row r="11352" spans="18:18" x14ac:dyDescent="0.25">
      <c r="R11352" s="44"/>
    </row>
    <row r="11353" spans="18:18" x14ac:dyDescent="0.25">
      <c r="R11353" s="44"/>
    </row>
    <row r="11354" spans="18:18" x14ac:dyDescent="0.25">
      <c r="R11354" s="44"/>
    </row>
    <row r="11355" spans="18:18" x14ac:dyDescent="0.25">
      <c r="R11355" s="44"/>
    </row>
    <row r="11356" spans="18:18" x14ac:dyDescent="0.25">
      <c r="R11356" s="44"/>
    </row>
    <row r="11357" spans="18:18" x14ac:dyDescent="0.25">
      <c r="R11357" s="44"/>
    </row>
    <row r="11358" spans="18:18" x14ac:dyDescent="0.25">
      <c r="R11358" s="44"/>
    </row>
    <row r="11359" spans="18:18" x14ac:dyDescent="0.25">
      <c r="R11359" s="44"/>
    </row>
    <row r="11360" spans="18:18" x14ac:dyDescent="0.25">
      <c r="R11360" s="44"/>
    </row>
    <row r="11361" spans="18:18" x14ac:dyDescent="0.25">
      <c r="R11361" s="44"/>
    </row>
    <row r="11362" spans="18:18" x14ac:dyDescent="0.25">
      <c r="R11362" s="44"/>
    </row>
    <row r="11363" spans="18:18" x14ac:dyDescent="0.25">
      <c r="R11363" s="44"/>
    </row>
    <row r="11364" spans="18:18" x14ac:dyDescent="0.25">
      <c r="R11364" s="44"/>
    </row>
    <row r="11365" spans="18:18" x14ac:dyDescent="0.25">
      <c r="R11365" s="44"/>
    </row>
    <row r="11366" spans="18:18" x14ac:dyDescent="0.25">
      <c r="R11366" s="44"/>
    </row>
    <row r="11367" spans="18:18" x14ac:dyDescent="0.25">
      <c r="R11367" s="44"/>
    </row>
    <row r="11368" spans="18:18" x14ac:dyDescent="0.25">
      <c r="R11368" s="44"/>
    </row>
    <row r="11369" spans="18:18" x14ac:dyDescent="0.25">
      <c r="R11369" s="44"/>
    </row>
    <row r="11370" spans="18:18" x14ac:dyDescent="0.25">
      <c r="R11370" s="44"/>
    </row>
    <row r="11371" spans="18:18" x14ac:dyDescent="0.25">
      <c r="R11371" s="44"/>
    </row>
    <row r="11372" spans="18:18" x14ac:dyDescent="0.25">
      <c r="R11372" s="44"/>
    </row>
    <row r="11373" spans="18:18" x14ac:dyDescent="0.25">
      <c r="R11373" s="44"/>
    </row>
    <row r="11374" spans="18:18" x14ac:dyDescent="0.25">
      <c r="R11374" s="44"/>
    </row>
    <row r="11375" spans="18:18" x14ac:dyDescent="0.25">
      <c r="R11375" s="44"/>
    </row>
    <row r="11376" spans="18:18" x14ac:dyDescent="0.25">
      <c r="R11376" s="44"/>
    </row>
    <row r="11377" spans="18:18" x14ac:dyDescent="0.25">
      <c r="R11377" s="44"/>
    </row>
    <row r="11378" spans="18:18" x14ac:dyDescent="0.25">
      <c r="R11378" s="44"/>
    </row>
    <row r="11379" spans="18:18" x14ac:dyDescent="0.25">
      <c r="R11379" s="44"/>
    </row>
    <row r="11380" spans="18:18" x14ac:dyDescent="0.25">
      <c r="R11380" s="44"/>
    </row>
    <row r="11381" spans="18:18" x14ac:dyDescent="0.25">
      <c r="R11381" s="44"/>
    </row>
    <row r="11382" spans="18:18" x14ac:dyDescent="0.25">
      <c r="R11382" s="44"/>
    </row>
    <row r="11383" spans="18:18" x14ac:dyDescent="0.25">
      <c r="R11383" s="44"/>
    </row>
    <row r="11384" spans="18:18" x14ac:dyDescent="0.25">
      <c r="R11384" s="44"/>
    </row>
    <row r="11385" spans="18:18" x14ac:dyDescent="0.25">
      <c r="R11385" s="44"/>
    </row>
    <row r="11386" spans="18:18" x14ac:dyDescent="0.25">
      <c r="R11386" s="44"/>
    </row>
    <row r="11387" spans="18:18" x14ac:dyDescent="0.25">
      <c r="R11387" s="44"/>
    </row>
    <row r="11388" spans="18:18" x14ac:dyDescent="0.25">
      <c r="R11388" s="44"/>
    </row>
    <row r="11389" spans="18:18" x14ac:dyDescent="0.25">
      <c r="R11389" s="44"/>
    </row>
    <row r="11390" spans="18:18" x14ac:dyDescent="0.25">
      <c r="R11390" s="44"/>
    </row>
    <row r="11391" spans="18:18" x14ac:dyDescent="0.25">
      <c r="R11391" s="44"/>
    </row>
    <row r="11392" spans="18:18" x14ac:dyDescent="0.25">
      <c r="R11392" s="44"/>
    </row>
    <row r="11393" spans="18:18" x14ac:dyDescent="0.25">
      <c r="R11393" s="44"/>
    </row>
    <row r="11394" spans="18:18" x14ac:dyDescent="0.25">
      <c r="R11394" s="44"/>
    </row>
    <row r="11395" spans="18:18" x14ac:dyDescent="0.25">
      <c r="R11395" s="44"/>
    </row>
    <row r="11396" spans="18:18" x14ac:dyDescent="0.25">
      <c r="R11396" s="44"/>
    </row>
    <row r="11397" spans="18:18" x14ac:dyDescent="0.25">
      <c r="R11397" s="44"/>
    </row>
    <row r="11398" spans="18:18" x14ac:dyDescent="0.25">
      <c r="R11398" s="44"/>
    </row>
    <row r="11399" spans="18:18" x14ac:dyDescent="0.25">
      <c r="R11399" s="44"/>
    </row>
    <row r="11400" spans="18:18" x14ac:dyDescent="0.25">
      <c r="R11400" s="44"/>
    </row>
    <row r="11401" spans="18:18" x14ac:dyDescent="0.25">
      <c r="R11401" s="44"/>
    </row>
    <row r="11402" spans="18:18" x14ac:dyDescent="0.25">
      <c r="R11402" s="44"/>
    </row>
    <row r="11403" spans="18:18" x14ac:dyDescent="0.25">
      <c r="R11403" s="44"/>
    </row>
    <row r="11404" spans="18:18" x14ac:dyDescent="0.25">
      <c r="R11404" s="44"/>
    </row>
    <row r="11405" spans="18:18" x14ac:dyDescent="0.25">
      <c r="R11405" s="44"/>
    </row>
    <row r="11406" spans="18:18" x14ac:dyDescent="0.25">
      <c r="R11406" s="44"/>
    </row>
    <row r="11407" spans="18:18" x14ac:dyDescent="0.25">
      <c r="R11407" s="44"/>
    </row>
    <row r="11408" spans="18:18" x14ac:dyDescent="0.25">
      <c r="R11408" s="44"/>
    </row>
    <row r="11409" spans="18:18" x14ac:dyDescent="0.25">
      <c r="R11409" s="44"/>
    </row>
    <row r="11410" spans="18:18" x14ac:dyDescent="0.25">
      <c r="R11410" s="44"/>
    </row>
    <row r="11411" spans="18:18" x14ac:dyDescent="0.25">
      <c r="R11411" s="44"/>
    </row>
    <row r="11412" spans="18:18" x14ac:dyDescent="0.25">
      <c r="R11412" s="44"/>
    </row>
    <row r="11413" spans="18:18" x14ac:dyDescent="0.25">
      <c r="R11413" s="44"/>
    </row>
    <row r="11414" spans="18:18" x14ac:dyDescent="0.25">
      <c r="R11414" s="44"/>
    </row>
    <row r="11415" spans="18:18" x14ac:dyDescent="0.25">
      <c r="R11415" s="44"/>
    </row>
    <row r="11416" spans="18:18" x14ac:dyDescent="0.25">
      <c r="R11416" s="44"/>
    </row>
    <row r="11417" spans="18:18" x14ac:dyDescent="0.25">
      <c r="R11417" s="44"/>
    </row>
    <row r="11418" spans="18:18" x14ac:dyDescent="0.25">
      <c r="R11418" s="44"/>
    </row>
    <row r="11419" spans="18:18" x14ac:dyDescent="0.25">
      <c r="R11419" s="44"/>
    </row>
    <row r="11420" spans="18:18" x14ac:dyDescent="0.25">
      <c r="R11420" s="44"/>
    </row>
    <row r="11421" spans="18:18" x14ac:dyDescent="0.25">
      <c r="R11421" s="44"/>
    </row>
    <row r="11422" spans="18:18" x14ac:dyDescent="0.25">
      <c r="R11422" s="44"/>
    </row>
    <row r="11423" spans="18:18" x14ac:dyDescent="0.25">
      <c r="R11423" s="44"/>
    </row>
    <row r="11424" spans="18:18" x14ac:dyDescent="0.25">
      <c r="R11424" s="44"/>
    </row>
    <row r="11425" spans="18:18" x14ac:dyDescent="0.25">
      <c r="R11425" s="44"/>
    </row>
    <row r="11426" spans="18:18" x14ac:dyDescent="0.25">
      <c r="R11426" s="44"/>
    </row>
    <row r="11427" spans="18:18" x14ac:dyDescent="0.25">
      <c r="R11427" s="44"/>
    </row>
    <row r="11428" spans="18:18" x14ac:dyDescent="0.25">
      <c r="R11428" s="44"/>
    </row>
    <row r="11429" spans="18:18" x14ac:dyDescent="0.25">
      <c r="R11429" s="44"/>
    </row>
    <row r="11430" spans="18:18" x14ac:dyDescent="0.25">
      <c r="R11430" s="44"/>
    </row>
    <row r="11431" spans="18:18" x14ac:dyDescent="0.25">
      <c r="R11431" s="44"/>
    </row>
    <row r="11432" spans="18:18" x14ac:dyDescent="0.25">
      <c r="R11432" s="44"/>
    </row>
    <row r="11433" spans="18:18" x14ac:dyDescent="0.25">
      <c r="R11433" s="44"/>
    </row>
    <row r="11434" spans="18:18" x14ac:dyDescent="0.25">
      <c r="R11434" s="44"/>
    </row>
    <row r="11435" spans="18:18" x14ac:dyDescent="0.25">
      <c r="R11435" s="44"/>
    </row>
    <row r="11436" spans="18:18" x14ac:dyDescent="0.25">
      <c r="R11436" s="44"/>
    </row>
    <row r="11437" spans="18:18" x14ac:dyDescent="0.25">
      <c r="R11437" s="44"/>
    </row>
    <row r="11438" spans="18:18" x14ac:dyDescent="0.25">
      <c r="R11438" s="44"/>
    </row>
    <row r="11439" spans="18:18" x14ac:dyDescent="0.25">
      <c r="R11439" s="44"/>
    </row>
    <row r="11440" spans="18:18" x14ac:dyDescent="0.25">
      <c r="R11440" s="44"/>
    </row>
    <row r="11441" spans="18:18" x14ac:dyDescent="0.25">
      <c r="R11441" s="44"/>
    </row>
    <row r="11442" spans="18:18" x14ac:dyDescent="0.25">
      <c r="R11442" s="44"/>
    </row>
    <row r="11443" spans="18:18" x14ac:dyDescent="0.25">
      <c r="R11443" s="44"/>
    </row>
    <row r="11444" spans="18:18" x14ac:dyDescent="0.25">
      <c r="R11444" s="44"/>
    </row>
    <row r="11445" spans="18:18" x14ac:dyDescent="0.25">
      <c r="R11445" s="44"/>
    </row>
    <row r="11446" spans="18:18" x14ac:dyDescent="0.25">
      <c r="R11446" s="44"/>
    </row>
    <row r="11447" spans="18:18" x14ac:dyDescent="0.25">
      <c r="R11447" s="44"/>
    </row>
    <row r="11448" spans="18:18" x14ac:dyDescent="0.25">
      <c r="R11448" s="44"/>
    </row>
    <row r="11449" spans="18:18" x14ac:dyDescent="0.25">
      <c r="R11449" s="44"/>
    </row>
    <row r="11450" spans="18:18" x14ac:dyDescent="0.25">
      <c r="R11450" s="44"/>
    </row>
    <row r="11451" spans="18:18" x14ac:dyDescent="0.25">
      <c r="R11451" s="44"/>
    </row>
    <row r="11452" spans="18:18" x14ac:dyDescent="0.25">
      <c r="R11452" s="44"/>
    </row>
    <row r="11453" spans="18:18" x14ac:dyDescent="0.25">
      <c r="R11453" s="44"/>
    </row>
    <row r="11454" spans="18:18" x14ac:dyDescent="0.25">
      <c r="R11454" s="44"/>
    </row>
    <row r="11455" spans="18:18" x14ac:dyDescent="0.25">
      <c r="R11455" s="44"/>
    </row>
    <row r="11456" spans="18:18" x14ac:dyDescent="0.25">
      <c r="R11456" s="44"/>
    </row>
    <row r="11457" spans="18:18" x14ac:dyDescent="0.25">
      <c r="R11457" s="44"/>
    </row>
    <row r="11458" spans="18:18" x14ac:dyDescent="0.25">
      <c r="R11458" s="44"/>
    </row>
    <row r="11459" spans="18:18" x14ac:dyDescent="0.25">
      <c r="R11459" s="44"/>
    </row>
    <row r="11460" spans="18:18" x14ac:dyDescent="0.25">
      <c r="R11460" s="44"/>
    </row>
    <row r="11461" spans="18:18" x14ac:dyDescent="0.25">
      <c r="R11461" s="44"/>
    </row>
    <row r="11462" spans="18:18" x14ac:dyDescent="0.25">
      <c r="R11462" s="44"/>
    </row>
    <row r="11463" spans="18:18" x14ac:dyDescent="0.25">
      <c r="R11463" s="44"/>
    </row>
    <row r="11464" spans="18:18" x14ac:dyDescent="0.25">
      <c r="R11464" s="44"/>
    </row>
    <row r="11465" spans="18:18" x14ac:dyDescent="0.25">
      <c r="R11465" s="44"/>
    </row>
    <row r="11466" spans="18:18" x14ac:dyDescent="0.25">
      <c r="R11466" s="44"/>
    </row>
    <row r="11467" spans="18:18" x14ac:dyDescent="0.25">
      <c r="R11467" s="44"/>
    </row>
    <row r="11468" spans="18:18" x14ac:dyDescent="0.25">
      <c r="R11468" s="44"/>
    </row>
    <row r="11469" spans="18:18" x14ac:dyDescent="0.25">
      <c r="R11469" s="44"/>
    </row>
    <row r="11470" spans="18:18" x14ac:dyDescent="0.25">
      <c r="R11470" s="44"/>
    </row>
    <row r="11471" spans="18:18" x14ac:dyDescent="0.25">
      <c r="R11471" s="44"/>
    </row>
    <row r="11472" spans="18:18" x14ac:dyDescent="0.25">
      <c r="R11472" s="44"/>
    </row>
    <row r="11473" spans="18:18" x14ac:dyDescent="0.25">
      <c r="R11473" s="44"/>
    </row>
    <row r="11474" spans="18:18" x14ac:dyDescent="0.25">
      <c r="R11474" s="44"/>
    </row>
    <row r="11475" spans="18:18" x14ac:dyDescent="0.25">
      <c r="R11475" s="44"/>
    </row>
    <row r="11476" spans="18:18" x14ac:dyDescent="0.25">
      <c r="R11476" s="44"/>
    </row>
    <row r="11477" spans="18:18" x14ac:dyDescent="0.25">
      <c r="R11477" s="44"/>
    </row>
    <row r="11478" spans="18:18" x14ac:dyDescent="0.25">
      <c r="R11478" s="44"/>
    </row>
    <row r="11479" spans="18:18" x14ac:dyDescent="0.25">
      <c r="R11479" s="44"/>
    </row>
    <row r="11480" spans="18:18" x14ac:dyDescent="0.25">
      <c r="R11480" s="44"/>
    </row>
    <row r="11481" spans="18:18" x14ac:dyDescent="0.25">
      <c r="R11481" s="44"/>
    </row>
    <row r="11482" spans="18:18" x14ac:dyDescent="0.25">
      <c r="R11482" s="44"/>
    </row>
    <row r="11483" spans="18:18" x14ac:dyDescent="0.25">
      <c r="R11483" s="44"/>
    </row>
    <row r="11484" spans="18:18" x14ac:dyDescent="0.25">
      <c r="R11484" s="44"/>
    </row>
    <row r="11485" spans="18:18" x14ac:dyDescent="0.25">
      <c r="R11485" s="44"/>
    </row>
    <row r="11486" spans="18:18" x14ac:dyDescent="0.25">
      <c r="R11486" s="44"/>
    </row>
    <row r="11487" spans="18:18" x14ac:dyDescent="0.25">
      <c r="R11487" s="44"/>
    </row>
    <row r="11488" spans="18:18" x14ac:dyDescent="0.25">
      <c r="R11488" s="44"/>
    </row>
    <row r="11489" spans="18:18" x14ac:dyDescent="0.25">
      <c r="R11489" s="44"/>
    </row>
    <row r="11490" spans="18:18" x14ac:dyDescent="0.25">
      <c r="R11490" s="44"/>
    </row>
    <row r="11491" spans="18:18" x14ac:dyDescent="0.25">
      <c r="R11491" s="44"/>
    </row>
    <row r="11492" spans="18:18" x14ac:dyDescent="0.25">
      <c r="R11492" s="44"/>
    </row>
    <row r="11493" spans="18:18" x14ac:dyDescent="0.25">
      <c r="R11493" s="44"/>
    </row>
    <row r="11494" spans="18:18" x14ac:dyDescent="0.25">
      <c r="R11494" s="44"/>
    </row>
    <row r="11495" spans="18:18" x14ac:dyDescent="0.25">
      <c r="R11495" s="44"/>
    </row>
    <row r="11496" spans="18:18" x14ac:dyDescent="0.25">
      <c r="R11496" s="44"/>
    </row>
    <row r="11497" spans="18:18" x14ac:dyDescent="0.25">
      <c r="R11497" s="44"/>
    </row>
    <row r="11498" spans="18:18" x14ac:dyDescent="0.25">
      <c r="R11498" s="44"/>
    </row>
    <row r="11499" spans="18:18" x14ac:dyDescent="0.25">
      <c r="R11499" s="44"/>
    </row>
    <row r="11500" spans="18:18" x14ac:dyDescent="0.25">
      <c r="R11500" s="44"/>
    </row>
    <row r="11501" spans="18:18" x14ac:dyDescent="0.25">
      <c r="R11501" s="44"/>
    </row>
    <row r="11502" spans="18:18" x14ac:dyDescent="0.25">
      <c r="R11502" s="44"/>
    </row>
    <row r="11503" spans="18:18" x14ac:dyDescent="0.25">
      <c r="R11503" s="44"/>
    </row>
    <row r="11504" spans="18:18" x14ac:dyDescent="0.25">
      <c r="R11504" s="44"/>
    </row>
    <row r="11505" spans="18:18" x14ac:dyDescent="0.25">
      <c r="R11505" s="44"/>
    </row>
    <row r="11506" spans="18:18" x14ac:dyDescent="0.25">
      <c r="R11506" s="44"/>
    </row>
    <row r="11507" spans="18:18" x14ac:dyDescent="0.25">
      <c r="R11507" s="44"/>
    </row>
    <row r="11508" spans="18:18" x14ac:dyDescent="0.25">
      <c r="R11508" s="44"/>
    </row>
    <row r="11509" spans="18:18" x14ac:dyDescent="0.25">
      <c r="R11509" s="44"/>
    </row>
    <row r="11510" spans="18:18" x14ac:dyDescent="0.25">
      <c r="R11510" s="44"/>
    </row>
    <row r="11511" spans="18:18" x14ac:dyDescent="0.25">
      <c r="R11511" s="44"/>
    </row>
    <row r="11512" spans="18:18" x14ac:dyDescent="0.25">
      <c r="R11512" s="44"/>
    </row>
    <row r="11513" spans="18:18" x14ac:dyDescent="0.25">
      <c r="R11513" s="44"/>
    </row>
    <row r="11514" spans="18:18" x14ac:dyDescent="0.25">
      <c r="R11514" s="44"/>
    </row>
    <row r="11515" spans="18:18" x14ac:dyDescent="0.25">
      <c r="R11515" s="44"/>
    </row>
    <row r="11516" spans="18:18" x14ac:dyDescent="0.25">
      <c r="R11516" s="44"/>
    </row>
    <row r="11517" spans="18:18" x14ac:dyDescent="0.25">
      <c r="R11517" s="44"/>
    </row>
    <row r="11518" spans="18:18" x14ac:dyDescent="0.25">
      <c r="R11518" s="44"/>
    </row>
    <row r="11519" spans="18:18" x14ac:dyDescent="0.25">
      <c r="R11519" s="44"/>
    </row>
    <row r="11520" spans="18:18" x14ac:dyDescent="0.25">
      <c r="R11520" s="44"/>
    </row>
    <row r="11521" spans="18:18" x14ac:dyDescent="0.25">
      <c r="R11521" s="44"/>
    </row>
    <row r="11522" spans="18:18" x14ac:dyDescent="0.25">
      <c r="R11522" s="44"/>
    </row>
    <row r="11523" spans="18:18" x14ac:dyDescent="0.25">
      <c r="R11523" s="44"/>
    </row>
    <row r="11524" spans="18:18" x14ac:dyDescent="0.25">
      <c r="R11524" s="44"/>
    </row>
    <row r="11525" spans="18:18" x14ac:dyDescent="0.25">
      <c r="R11525" s="44"/>
    </row>
    <row r="11526" spans="18:18" x14ac:dyDescent="0.25">
      <c r="R11526" s="44"/>
    </row>
    <row r="11527" spans="18:18" x14ac:dyDescent="0.25">
      <c r="R11527" s="44"/>
    </row>
    <row r="11528" spans="18:18" x14ac:dyDescent="0.25">
      <c r="R11528" s="44"/>
    </row>
    <row r="11529" spans="18:18" x14ac:dyDescent="0.25">
      <c r="R11529" s="44"/>
    </row>
    <row r="11530" spans="18:18" x14ac:dyDescent="0.25">
      <c r="R11530" s="44"/>
    </row>
    <row r="11531" spans="18:18" x14ac:dyDescent="0.25">
      <c r="R11531" s="44"/>
    </row>
    <row r="11532" spans="18:18" x14ac:dyDescent="0.25">
      <c r="R11532" s="44"/>
    </row>
    <row r="11533" spans="18:18" x14ac:dyDescent="0.25">
      <c r="R11533" s="44"/>
    </row>
    <row r="11534" spans="18:18" x14ac:dyDescent="0.25">
      <c r="R11534" s="44"/>
    </row>
    <row r="11535" spans="18:18" x14ac:dyDescent="0.25">
      <c r="R11535" s="44"/>
    </row>
    <row r="11536" spans="18:18" x14ac:dyDescent="0.25">
      <c r="R11536" s="44"/>
    </row>
    <row r="11537" spans="18:18" x14ac:dyDescent="0.25">
      <c r="R11537" s="44"/>
    </row>
    <row r="11538" spans="18:18" x14ac:dyDescent="0.25">
      <c r="R11538" s="44"/>
    </row>
    <row r="11539" spans="18:18" x14ac:dyDescent="0.25">
      <c r="R11539" s="44"/>
    </row>
    <row r="11540" spans="18:18" x14ac:dyDescent="0.25">
      <c r="R11540" s="44"/>
    </row>
    <row r="11541" spans="18:18" x14ac:dyDescent="0.25">
      <c r="R11541" s="44"/>
    </row>
    <row r="11542" spans="18:18" x14ac:dyDescent="0.25">
      <c r="R11542" s="44"/>
    </row>
    <row r="11543" spans="18:18" x14ac:dyDescent="0.25">
      <c r="R11543" s="44"/>
    </row>
    <row r="11544" spans="18:18" x14ac:dyDescent="0.25">
      <c r="R11544" s="44"/>
    </row>
    <row r="11545" spans="18:18" x14ac:dyDescent="0.25">
      <c r="R11545" s="44"/>
    </row>
    <row r="11546" spans="18:18" x14ac:dyDescent="0.25">
      <c r="R11546" s="44"/>
    </row>
    <row r="11547" spans="18:18" x14ac:dyDescent="0.25">
      <c r="R11547" s="44"/>
    </row>
    <row r="11548" spans="18:18" x14ac:dyDescent="0.25">
      <c r="R11548" s="44"/>
    </row>
    <row r="11549" spans="18:18" x14ac:dyDescent="0.25">
      <c r="R11549" s="44"/>
    </row>
    <row r="11550" spans="18:18" x14ac:dyDescent="0.25">
      <c r="R11550" s="44"/>
    </row>
    <row r="11551" spans="18:18" x14ac:dyDescent="0.25">
      <c r="R11551" s="44"/>
    </row>
    <row r="11552" spans="18:18" x14ac:dyDescent="0.25">
      <c r="R11552" s="44"/>
    </row>
    <row r="11553" spans="18:18" x14ac:dyDescent="0.25">
      <c r="R11553" s="44"/>
    </row>
    <row r="11554" spans="18:18" x14ac:dyDescent="0.25">
      <c r="R11554" s="44"/>
    </row>
    <row r="11555" spans="18:18" x14ac:dyDescent="0.25">
      <c r="R11555" s="44"/>
    </row>
    <row r="11556" spans="18:18" x14ac:dyDescent="0.25">
      <c r="R11556" s="44"/>
    </row>
    <row r="11557" spans="18:18" x14ac:dyDescent="0.25">
      <c r="R11557" s="44"/>
    </row>
    <row r="11558" spans="18:18" x14ac:dyDescent="0.25">
      <c r="R11558" s="44"/>
    </row>
    <row r="11559" spans="18:18" x14ac:dyDescent="0.25">
      <c r="R11559" s="44"/>
    </row>
    <row r="11560" spans="18:18" x14ac:dyDescent="0.25">
      <c r="R11560" s="44"/>
    </row>
    <row r="11561" spans="18:18" x14ac:dyDescent="0.25">
      <c r="R11561" s="44"/>
    </row>
    <row r="11562" spans="18:18" x14ac:dyDescent="0.25">
      <c r="R11562" s="44"/>
    </row>
    <row r="11563" spans="18:18" x14ac:dyDescent="0.25">
      <c r="R11563" s="44"/>
    </row>
    <row r="11564" spans="18:18" x14ac:dyDescent="0.25">
      <c r="R11564" s="44"/>
    </row>
    <row r="11565" spans="18:18" x14ac:dyDescent="0.25">
      <c r="R11565" s="44"/>
    </row>
    <row r="11566" spans="18:18" x14ac:dyDescent="0.25">
      <c r="R11566" s="44"/>
    </row>
    <row r="11567" spans="18:18" x14ac:dyDescent="0.25">
      <c r="R11567" s="44"/>
    </row>
    <row r="11568" spans="18:18" x14ac:dyDescent="0.25">
      <c r="R11568" s="44"/>
    </row>
    <row r="11569" spans="18:18" x14ac:dyDescent="0.25">
      <c r="R11569" s="44"/>
    </row>
    <row r="11570" spans="18:18" x14ac:dyDescent="0.25">
      <c r="R11570" s="44"/>
    </row>
    <row r="11571" spans="18:18" x14ac:dyDescent="0.25">
      <c r="R11571" s="44"/>
    </row>
    <row r="11572" spans="18:18" x14ac:dyDescent="0.25">
      <c r="R11572" s="44"/>
    </row>
    <row r="11573" spans="18:18" x14ac:dyDescent="0.25">
      <c r="R11573" s="44"/>
    </row>
    <row r="11574" spans="18:18" x14ac:dyDescent="0.25">
      <c r="R11574" s="44"/>
    </row>
    <row r="11575" spans="18:18" x14ac:dyDescent="0.25">
      <c r="R11575" s="44"/>
    </row>
    <row r="11576" spans="18:18" x14ac:dyDescent="0.25">
      <c r="R11576" s="44"/>
    </row>
    <row r="11577" spans="18:18" x14ac:dyDescent="0.25">
      <c r="R11577" s="44"/>
    </row>
    <row r="11578" spans="18:18" x14ac:dyDescent="0.25">
      <c r="R11578" s="44"/>
    </row>
    <row r="11579" spans="18:18" x14ac:dyDescent="0.25">
      <c r="R11579" s="44"/>
    </row>
    <row r="11580" spans="18:18" x14ac:dyDescent="0.25">
      <c r="R11580" s="44"/>
    </row>
    <row r="11581" spans="18:18" x14ac:dyDescent="0.25">
      <c r="R11581" s="44"/>
    </row>
    <row r="11582" spans="18:18" x14ac:dyDescent="0.25">
      <c r="R11582" s="44"/>
    </row>
    <row r="11583" spans="18:18" x14ac:dyDescent="0.25">
      <c r="R11583" s="44"/>
    </row>
    <row r="11584" spans="18:18" x14ac:dyDescent="0.25">
      <c r="R11584" s="44"/>
    </row>
    <row r="11585" spans="18:18" x14ac:dyDescent="0.25">
      <c r="R11585" s="44"/>
    </row>
    <row r="11586" spans="18:18" x14ac:dyDescent="0.25">
      <c r="R11586" s="44"/>
    </row>
    <row r="11587" spans="18:18" x14ac:dyDescent="0.25">
      <c r="R11587" s="44"/>
    </row>
    <row r="11588" spans="18:18" x14ac:dyDescent="0.25">
      <c r="R11588" s="44"/>
    </row>
    <row r="11589" spans="18:18" x14ac:dyDescent="0.25">
      <c r="R11589" s="44"/>
    </row>
    <row r="11590" spans="18:18" x14ac:dyDescent="0.25">
      <c r="R11590" s="44"/>
    </row>
    <row r="11591" spans="18:18" x14ac:dyDescent="0.25">
      <c r="R11591" s="44"/>
    </row>
    <row r="11592" spans="18:18" x14ac:dyDescent="0.25">
      <c r="R11592" s="44"/>
    </row>
    <row r="11593" spans="18:18" x14ac:dyDescent="0.25">
      <c r="R11593" s="44"/>
    </row>
    <row r="11594" spans="18:18" x14ac:dyDescent="0.25">
      <c r="R11594" s="44"/>
    </row>
    <row r="11595" spans="18:18" x14ac:dyDescent="0.25">
      <c r="R11595" s="44"/>
    </row>
    <row r="11596" spans="18:18" x14ac:dyDescent="0.25">
      <c r="R11596" s="44"/>
    </row>
    <row r="11597" spans="18:18" x14ac:dyDescent="0.25">
      <c r="R11597" s="44"/>
    </row>
    <row r="11598" spans="18:18" x14ac:dyDescent="0.25">
      <c r="R11598" s="44"/>
    </row>
    <row r="11599" spans="18:18" x14ac:dyDescent="0.25">
      <c r="R11599" s="44"/>
    </row>
    <row r="11600" spans="18:18" x14ac:dyDescent="0.25">
      <c r="R11600" s="44"/>
    </row>
    <row r="11601" spans="18:18" x14ac:dyDescent="0.25">
      <c r="R11601" s="44"/>
    </row>
    <row r="11602" spans="18:18" x14ac:dyDescent="0.25">
      <c r="R11602" s="44"/>
    </row>
    <row r="11603" spans="18:18" x14ac:dyDescent="0.25">
      <c r="R11603" s="44"/>
    </row>
    <row r="11604" spans="18:18" x14ac:dyDescent="0.25">
      <c r="R11604" s="44"/>
    </row>
    <row r="11605" spans="18:18" x14ac:dyDescent="0.25">
      <c r="R11605" s="44"/>
    </row>
    <row r="11606" spans="18:18" x14ac:dyDescent="0.25">
      <c r="R11606" s="44"/>
    </row>
    <row r="11607" spans="18:18" x14ac:dyDescent="0.25">
      <c r="R11607" s="44"/>
    </row>
    <row r="11608" spans="18:18" x14ac:dyDescent="0.25">
      <c r="R11608" s="44"/>
    </row>
    <row r="11609" spans="18:18" x14ac:dyDescent="0.25">
      <c r="R11609" s="44"/>
    </row>
    <row r="11610" spans="18:18" x14ac:dyDescent="0.25">
      <c r="R11610" s="44"/>
    </row>
    <row r="11611" spans="18:18" x14ac:dyDescent="0.25">
      <c r="R11611" s="44"/>
    </row>
    <row r="11612" spans="18:18" x14ac:dyDescent="0.25">
      <c r="R11612" s="44"/>
    </row>
    <row r="11613" spans="18:18" x14ac:dyDescent="0.25">
      <c r="R11613" s="44"/>
    </row>
    <row r="11614" spans="18:18" x14ac:dyDescent="0.25">
      <c r="R11614" s="44"/>
    </row>
    <row r="11615" spans="18:18" x14ac:dyDescent="0.25">
      <c r="R11615" s="44"/>
    </row>
    <row r="11616" spans="18:18" x14ac:dyDescent="0.25">
      <c r="R11616" s="44"/>
    </row>
    <row r="11617" spans="18:18" x14ac:dyDescent="0.25">
      <c r="R11617" s="44"/>
    </row>
    <row r="11618" spans="18:18" x14ac:dyDescent="0.25">
      <c r="R11618" s="44"/>
    </row>
    <row r="11619" spans="18:18" x14ac:dyDescent="0.25">
      <c r="R11619" s="44"/>
    </row>
    <row r="11620" spans="18:18" x14ac:dyDescent="0.25">
      <c r="R11620" s="44"/>
    </row>
    <row r="11621" spans="18:18" x14ac:dyDescent="0.25">
      <c r="R11621" s="44"/>
    </row>
    <row r="11622" spans="18:18" x14ac:dyDescent="0.25">
      <c r="R11622" s="44"/>
    </row>
    <row r="11623" spans="18:18" x14ac:dyDescent="0.25">
      <c r="R11623" s="44"/>
    </row>
    <row r="11624" spans="18:18" x14ac:dyDescent="0.25">
      <c r="R11624" s="44"/>
    </row>
    <row r="11625" spans="18:18" x14ac:dyDescent="0.25">
      <c r="R11625" s="44"/>
    </row>
    <row r="11626" spans="18:18" x14ac:dyDescent="0.25">
      <c r="R11626" s="44"/>
    </row>
    <row r="11627" spans="18:18" x14ac:dyDescent="0.25">
      <c r="R11627" s="44"/>
    </row>
    <row r="11628" spans="18:18" x14ac:dyDescent="0.25">
      <c r="R11628" s="44"/>
    </row>
    <row r="11629" spans="18:18" x14ac:dyDescent="0.25">
      <c r="R11629" s="44"/>
    </row>
    <row r="11630" spans="18:18" x14ac:dyDescent="0.25">
      <c r="R11630" s="44"/>
    </row>
    <row r="11631" spans="18:18" x14ac:dyDescent="0.25">
      <c r="R11631" s="44"/>
    </row>
    <row r="11632" spans="18:18" x14ac:dyDescent="0.25">
      <c r="R11632" s="44"/>
    </row>
    <row r="11633" spans="18:18" x14ac:dyDescent="0.25">
      <c r="R11633" s="44"/>
    </row>
    <row r="11634" spans="18:18" x14ac:dyDescent="0.25">
      <c r="R11634" s="44"/>
    </row>
    <row r="11635" spans="18:18" x14ac:dyDescent="0.25">
      <c r="R11635" s="44"/>
    </row>
    <row r="11636" spans="18:18" x14ac:dyDescent="0.25">
      <c r="R11636" s="44"/>
    </row>
    <row r="11637" spans="18:18" x14ac:dyDescent="0.25">
      <c r="R11637" s="44"/>
    </row>
    <row r="11638" spans="18:18" x14ac:dyDescent="0.25">
      <c r="R11638" s="44"/>
    </row>
    <row r="11639" spans="18:18" x14ac:dyDescent="0.25">
      <c r="R11639" s="44"/>
    </row>
    <row r="11640" spans="18:18" x14ac:dyDescent="0.25">
      <c r="R11640" s="44"/>
    </row>
    <row r="11641" spans="18:18" x14ac:dyDescent="0.25">
      <c r="R11641" s="44"/>
    </row>
    <row r="11642" spans="18:18" x14ac:dyDescent="0.25">
      <c r="R11642" s="44"/>
    </row>
    <row r="11643" spans="18:18" x14ac:dyDescent="0.25">
      <c r="R11643" s="44"/>
    </row>
    <row r="11644" spans="18:18" x14ac:dyDescent="0.25">
      <c r="R11644" s="44"/>
    </row>
    <row r="11645" spans="18:18" x14ac:dyDescent="0.25">
      <c r="R11645" s="44"/>
    </row>
    <row r="11646" spans="18:18" x14ac:dyDescent="0.25">
      <c r="R11646" s="44"/>
    </row>
    <row r="11647" spans="18:18" x14ac:dyDescent="0.25">
      <c r="R11647" s="44"/>
    </row>
    <row r="11648" spans="18:18" x14ac:dyDescent="0.25">
      <c r="R11648" s="44"/>
    </row>
    <row r="11649" spans="18:18" x14ac:dyDescent="0.25">
      <c r="R11649" s="44"/>
    </row>
    <row r="11650" spans="18:18" x14ac:dyDescent="0.25">
      <c r="R11650" s="44"/>
    </row>
    <row r="11651" spans="18:18" x14ac:dyDescent="0.25">
      <c r="R11651" s="44"/>
    </row>
    <row r="11652" spans="18:18" x14ac:dyDescent="0.25">
      <c r="R11652" s="44"/>
    </row>
    <row r="11653" spans="18:18" x14ac:dyDescent="0.25">
      <c r="R11653" s="44"/>
    </row>
    <row r="11654" spans="18:18" x14ac:dyDescent="0.25">
      <c r="R11654" s="44"/>
    </row>
    <row r="11655" spans="18:18" x14ac:dyDescent="0.25">
      <c r="R11655" s="44"/>
    </row>
    <row r="11656" spans="18:18" x14ac:dyDescent="0.25">
      <c r="R11656" s="44"/>
    </row>
    <row r="11657" spans="18:18" x14ac:dyDescent="0.25">
      <c r="R11657" s="44"/>
    </row>
    <row r="11658" spans="18:18" x14ac:dyDescent="0.25">
      <c r="R11658" s="44"/>
    </row>
    <row r="11659" spans="18:18" x14ac:dyDescent="0.25">
      <c r="R11659" s="44"/>
    </row>
    <row r="11660" spans="18:18" x14ac:dyDescent="0.25">
      <c r="R11660" s="44"/>
    </row>
    <row r="11661" spans="18:18" x14ac:dyDescent="0.25">
      <c r="R11661" s="44"/>
    </row>
    <row r="11662" spans="18:18" x14ac:dyDescent="0.25">
      <c r="R11662" s="44"/>
    </row>
    <row r="11663" spans="18:18" x14ac:dyDescent="0.25">
      <c r="R11663" s="44"/>
    </row>
    <row r="11664" spans="18:18" x14ac:dyDescent="0.25">
      <c r="R11664" s="44"/>
    </row>
    <row r="11665" spans="18:18" x14ac:dyDescent="0.25">
      <c r="R11665" s="44"/>
    </row>
    <row r="11666" spans="18:18" x14ac:dyDescent="0.25">
      <c r="R11666" s="44"/>
    </row>
    <row r="11667" spans="18:18" x14ac:dyDescent="0.25">
      <c r="R11667" s="44"/>
    </row>
    <row r="11668" spans="18:18" x14ac:dyDescent="0.25">
      <c r="R11668" s="44"/>
    </row>
    <row r="11669" spans="18:18" x14ac:dyDescent="0.25">
      <c r="R11669" s="44"/>
    </row>
    <row r="11670" spans="18:18" x14ac:dyDescent="0.25">
      <c r="R11670" s="44"/>
    </row>
    <row r="11671" spans="18:18" x14ac:dyDescent="0.25">
      <c r="R11671" s="44"/>
    </row>
    <row r="11672" spans="18:18" x14ac:dyDescent="0.25">
      <c r="R11672" s="44"/>
    </row>
    <row r="11673" spans="18:18" x14ac:dyDescent="0.25">
      <c r="R11673" s="44"/>
    </row>
    <row r="11674" spans="18:18" x14ac:dyDescent="0.25">
      <c r="R11674" s="44"/>
    </row>
    <row r="11675" spans="18:18" x14ac:dyDescent="0.25">
      <c r="R11675" s="44"/>
    </row>
    <row r="11676" spans="18:18" x14ac:dyDescent="0.25">
      <c r="R11676" s="44"/>
    </row>
    <row r="11677" spans="18:18" x14ac:dyDescent="0.25">
      <c r="R11677" s="44"/>
    </row>
    <row r="11678" spans="18:18" x14ac:dyDescent="0.25">
      <c r="R11678" s="44"/>
    </row>
    <row r="11679" spans="18:18" x14ac:dyDescent="0.25">
      <c r="R11679" s="44"/>
    </row>
    <row r="11680" spans="18:18" x14ac:dyDescent="0.25">
      <c r="R11680" s="44"/>
    </row>
    <row r="11681" spans="18:18" x14ac:dyDescent="0.25">
      <c r="R11681" s="44"/>
    </row>
    <row r="11682" spans="18:18" x14ac:dyDescent="0.25">
      <c r="R11682" s="44"/>
    </row>
    <row r="11683" spans="18:18" x14ac:dyDescent="0.25">
      <c r="R11683" s="44"/>
    </row>
    <row r="11684" spans="18:18" x14ac:dyDescent="0.25">
      <c r="R11684" s="44"/>
    </row>
    <row r="11685" spans="18:18" x14ac:dyDescent="0.25">
      <c r="R11685" s="44"/>
    </row>
    <row r="11686" spans="18:18" x14ac:dyDescent="0.25">
      <c r="R11686" s="44"/>
    </row>
    <row r="11687" spans="18:18" x14ac:dyDescent="0.25">
      <c r="R11687" s="44"/>
    </row>
    <row r="11688" spans="18:18" x14ac:dyDescent="0.25">
      <c r="R11688" s="44"/>
    </row>
    <row r="11689" spans="18:18" x14ac:dyDescent="0.25">
      <c r="R11689" s="44"/>
    </row>
    <row r="11690" spans="18:18" x14ac:dyDescent="0.25">
      <c r="R11690" s="44"/>
    </row>
    <row r="11691" spans="18:18" x14ac:dyDescent="0.25">
      <c r="R11691" s="44"/>
    </row>
    <row r="11692" spans="18:18" x14ac:dyDescent="0.25">
      <c r="R11692" s="44"/>
    </row>
    <row r="11693" spans="18:18" x14ac:dyDescent="0.25">
      <c r="R11693" s="44"/>
    </row>
    <row r="11694" spans="18:18" x14ac:dyDescent="0.25">
      <c r="R11694" s="44"/>
    </row>
    <row r="11695" spans="18:18" x14ac:dyDescent="0.25">
      <c r="R11695" s="44"/>
    </row>
    <row r="11696" spans="18:18" x14ac:dyDescent="0.25">
      <c r="R11696" s="44"/>
    </row>
    <row r="11697" spans="18:18" x14ac:dyDescent="0.25">
      <c r="R11697" s="44"/>
    </row>
    <row r="11698" spans="18:18" x14ac:dyDescent="0.25">
      <c r="R11698" s="44"/>
    </row>
    <row r="11699" spans="18:18" x14ac:dyDescent="0.25">
      <c r="R11699" s="44"/>
    </row>
    <row r="11700" spans="18:18" x14ac:dyDescent="0.25">
      <c r="R11700" s="44"/>
    </row>
    <row r="11701" spans="18:18" x14ac:dyDescent="0.25">
      <c r="R11701" s="44"/>
    </row>
    <row r="11702" spans="18:18" x14ac:dyDescent="0.25">
      <c r="R11702" s="44"/>
    </row>
    <row r="11703" spans="18:18" x14ac:dyDescent="0.25">
      <c r="R11703" s="44"/>
    </row>
    <row r="11704" spans="18:18" x14ac:dyDescent="0.25">
      <c r="R11704" s="44"/>
    </row>
    <row r="11705" spans="18:18" x14ac:dyDescent="0.25">
      <c r="R11705" s="44"/>
    </row>
    <row r="11706" spans="18:18" x14ac:dyDescent="0.25">
      <c r="R11706" s="44"/>
    </row>
    <row r="11707" spans="18:18" x14ac:dyDescent="0.25">
      <c r="R11707" s="44"/>
    </row>
    <row r="11708" spans="18:18" x14ac:dyDescent="0.25">
      <c r="R11708" s="44"/>
    </row>
    <row r="11709" spans="18:18" x14ac:dyDescent="0.25">
      <c r="R11709" s="44"/>
    </row>
    <row r="11710" spans="18:18" x14ac:dyDescent="0.25">
      <c r="R11710" s="44"/>
    </row>
    <row r="11711" spans="18:18" x14ac:dyDescent="0.25">
      <c r="R11711" s="44"/>
    </row>
    <row r="11712" spans="18:18" x14ac:dyDescent="0.25">
      <c r="R11712" s="44"/>
    </row>
    <row r="11713" spans="18:18" x14ac:dyDescent="0.25">
      <c r="R11713" s="44"/>
    </row>
    <row r="11714" spans="18:18" x14ac:dyDescent="0.25">
      <c r="R11714" s="44"/>
    </row>
    <row r="11715" spans="18:18" x14ac:dyDescent="0.25">
      <c r="R11715" s="44"/>
    </row>
    <row r="11716" spans="18:18" x14ac:dyDescent="0.25">
      <c r="R11716" s="44"/>
    </row>
    <row r="11717" spans="18:18" x14ac:dyDescent="0.25">
      <c r="R11717" s="44"/>
    </row>
    <row r="11718" spans="18:18" x14ac:dyDescent="0.25">
      <c r="R11718" s="44"/>
    </row>
    <row r="11719" spans="18:18" x14ac:dyDescent="0.25">
      <c r="R11719" s="44"/>
    </row>
    <row r="11720" spans="18:18" x14ac:dyDescent="0.25">
      <c r="R11720" s="44"/>
    </row>
    <row r="11721" spans="18:18" x14ac:dyDescent="0.25">
      <c r="R11721" s="44"/>
    </row>
    <row r="11722" spans="18:18" x14ac:dyDescent="0.25">
      <c r="R11722" s="44"/>
    </row>
    <row r="11723" spans="18:18" x14ac:dyDescent="0.25">
      <c r="R11723" s="44"/>
    </row>
    <row r="11724" spans="18:18" x14ac:dyDescent="0.25">
      <c r="R11724" s="44"/>
    </row>
    <row r="11725" spans="18:18" x14ac:dyDescent="0.25">
      <c r="R11725" s="44"/>
    </row>
    <row r="11726" spans="18:18" x14ac:dyDescent="0.25">
      <c r="R11726" s="44"/>
    </row>
    <row r="11727" spans="18:18" x14ac:dyDescent="0.25">
      <c r="R11727" s="44"/>
    </row>
    <row r="11728" spans="18:18" x14ac:dyDescent="0.25">
      <c r="R11728" s="44"/>
    </row>
    <row r="11729" spans="18:18" x14ac:dyDescent="0.25">
      <c r="R11729" s="44"/>
    </row>
    <row r="11730" spans="18:18" x14ac:dyDescent="0.25">
      <c r="R11730" s="44"/>
    </row>
    <row r="11731" spans="18:18" x14ac:dyDescent="0.25">
      <c r="R11731" s="44"/>
    </row>
    <row r="11732" spans="18:18" x14ac:dyDescent="0.25">
      <c r="R11732" s="44"/>
    </row>
    <row r="11733" spans="18:18" x14ac:dyDescent="0.25">
      <c r="R11733" s="44"/>
    </row>
    <row r="11734" spans="18:18" x14ac:dyDescent="0.25">
      <c r="R11734" s="44"/>
    </row>
    <row r="11735" spans="18:18" x14ac:dyDescent="0.25">
      <c r="R11735" s="44"/>
    </row>
    <row r="11736" spans="18:18" x14ac:dyDescent="0.25">
      <c r="R11736" s="44"/>
    </row>
    <row r="11737" spans="18:18" x14ac:dyDescent="0.25">
      <c r="R11737" s="44"/>
    </row>
    <row r="11738" spans="18:18" x14ac:dyDescent="0.25">
      <c r="R11738" s="44"/>
    </row>
    <row r="11739" spans="18:18" x14ac:dyDescent="0.25">
      <c r="R11739" s="44"/>
    </row>
    <row r="11740" spans="18:18" x14ac:dyDescent="0.25">
      <c r="R11740" s="44"/>
    </row>
    <row r="11741" spans="18:18" x14ac:dyDescent="0.25">
      <c r="R11741" s="44"/>
    </row>
    <row r="11742" spans="18:18" x14ac:dyDescent="0.25">
      <c r="R11742" s="44"/>
    </row>
    <row r="11743" spans="18:18" x14ac:dyDescent="0.25">
      <c r="R11743" s="44"/>
    </row>
    <row r="11744" spans="18:18" x14ac:dyDescent="0.25">
      <c r="R11744" s="44"/>
    </row>
    <row r="11745" spans="18:18" x14ac:dyDescent="0.25">
      <c r="R11745" s="44"/>
    </row>
    <row r="11746" spans="18:18" x14ac:dyDescent="0.25">
      <c r="R11746" s="44"/>
    </row>
    <row r="11747" spans="18:18" x14ac:dyDescent="0.25">
      <c r="R11747" s="44"/>
    </row>
    <row r="11748" spans="18:18" x14ac:dyDescent="0.25">
      <c r="R11748" s="44"/>
    </row>
    <row r="11749" spans="18:18" x14ac:dyDescent="0.25">
      <c r="R11749" s="44"/>
    </row>
    <row r="11750" spans="18:18" x14ac:dyDescent="0.25">
      <c r="R11750" s="44"/>
    </row>
    <row r="11751" spans="18:18" x14ac:dyDescent="0.25">
      <c r="R11751" s="44"/>
    </row>
    <row r="11752" spans="18:18" x14ac:dyDescent="0.25">
      <c r="R11752" s="44"/>
    </row>
    <row r="11753" spans="18:18" x14ac:dyDescent="0.25">
      <c r="R11753" s="44"/>
    </row>
    <row r="11754" spans="18:18" x14ac:dyDescent="0.25">
      <c r="R11754" s="44"/>
    </row>
    <row r="11755" spans="18:18" x14ac:dyDescent="0.25">
      <c r="R11755" s="44"/>
    </row>
    <row r="11756" spans="18:18" x14ac:dyDescent="0.25">
      <c r="R11756" s="44"/>
    </row>
    <row r="11757" spans="18:18" x14ac:dyDescent="0.25">
      <c r="R11757" s="44"/>
    </row>
    <row r="11758" spans="18:18" x14ac:dyDescent="0.25">
      <c r="R11758" s="44"/>
    </row>
    <row r="11759" spans="18:18" x14ac:dyDescent="0.25">
      <c r="R11759" s="44"/>
    </row>
    <row r="11760" spans="18:18" x14ac:dyDescent="0.25">
      <c r="R11760" s="44"/>
    </row>
    <row r="11761" spans="18:18" x14ac:dyDescent="0.25">
      <c r="R11761" s="44"/>
    </row>
    <row r="11762" spans="18:18" x14ac:dyDescent="0.25">
      <c r="R11762" s="44"/>
    </row>
    <row r="11763" spans="18:18" x14ac:dyDescent="0.25">
      <c r="R11763" s="44"/>
    </row>
    <row r="11764" spans="18:18" x14ac:dyDescent="0.25">
      <c r="R11764" s="44"/>
    </row>
    <row r="11765" spans="18:18" x14ac:dyDescent="0.25">
      <c r="R11765" s="44"/>
    </row>
    <row r="11766" spans="18:18" x14ac:dyDescent="0.25">
      <c r="R11766" s="44"/>
    </row>
    <row r="11767" spans="18:18" x14ac:dyDescent="0.25">
      <c r="R11767" s="44"/>
    </row>
    <row r="11768" spans="18:18" x14ac:dyDescent="0.25">
      <c r="R11768" s="44"/>
    </row>
    <row r="11769" spans="18:18" x14ac:dyDescent="0.25">
      <c r="R11769" s="44"/>
    </row>
    <row r="11770" spans="18:18" x14ac:dyDescent="0.25">
      <c r="R11770" s="44"/>
    </row>
    <row r="11771" spans="18:18" x14ac:dyDescent="0.25">
      <c r="R11771" s="44"/>
    </row>
    <row r="11772" spans="18:18" x14ac:dyDescent="0.25">
      <c r="R11772" s="44"/>
    </row>
    <row r="11773" spans="18:18" x14ac:dyDescent="0.25">
      <c r="R11773" s="44"/>
    </row>
    <row r="11774" spans="18:18" x14ac:dyDescent="0.25">
      <c r="R11774" s="44"/>
    </row>
    <row r="11775" spans="18:18" x14ac:dyDescent="0.25">
      <c r="R11775" s="44"/>
    </row>
    <row r="11776" spans="18:18" x14ac:dyDescent="0.25">
      <c r="R11776" s="44"/>
    </row>
    <row r="11777" spans="18:18" x14ac:dyDescent="0.25">
      <c r="R11777" s="44"/>
    </row>
    <row r="11778" spans="18:18" x14ac:dyDescent="0.25">
      <c r="R11778" s="44"/>
    </row>
    <row r="11779" spans="18:18" x14ac:dyDescent="0.25">
      <c r="R11779" s="44"/>
    </row>
    <row r="11780" spans="18:18" x14ac:dyDescent="0.25">
      <c r="R11780" s="44"/>
    </row>
    <row r="11781" spans="18:18" x14ac:dyDescent="0.25">
      <c r="R11781" s="44"/>
    </row>
    <row r="11782" spans="18:18" x14ac:dyDescent="0.25">
      <c r="R11782" s="44"/>
    </row>
    <row r="11783" spans="18:18" x14ac:dyDescent="0.25">
      <c r="R11783" s="44"/>
    </row>
    <row r="11784" spans="18:18" x14ac:dyDescent="0.25">
      <c r="R11784" s="44"/>
    </row>
    <row r="11785" spans="18:18" x14ac:dyDescent="0.25">
      <c r="R11785" s="44"/>
    </row>
    <row r="11786" spans="18:18" x14ac:dyDescent="0.25">
      <c r="R11786" s="44"/>
    </row>
    <row r="11787" spans="18:18" x14ac:dyDescent="0.25">
      <c r="R11787" s="44"/>
    </row>
    <row r="11788" spans="18:18" x14ac:dyDescent="0.25">
      <c r="R11788" s="44"/>
    </row>
    <row r="11789" spans="18:18" x14ac:dyDescent="0.25">
      <c r="R11789" s="44"/>
    </row>
    <row r="11790" spans="18:18" x14ac:dyDescent="0.25">
      <c r="R11790" s="44"/>
    </row>
    <row r="11791" spans="18:18" x14ac:dyDescent="0.25">
      <c r="R11791" s="44"/>
    </row>
    <row r="11792" spans="18:18" x14ac:dyDescent="0.25">
      <c r="R11792" s="44"/>
    </row>
    <row r="11793" spans="18:18" x14ac:dyDescent="0.25">
      <c r="R11793" s="44"/>
    </row>
    <row r="11794" spans="18:18" x14ac:dyDescent="0.25">
      <c r="R11794" s="44"/>
    </row>
    <row r="11795" spans="18:18" x14ac:dyDescent="0.25">
      <c r="R11795" s="44"/>
    </row>
    <row r="11796" spans="18:18" x14ac:dyDescent="0.25">
      <c r="R11796" s="44"/>
    </row>
    <row r="11797" spans="18:18" x14ac:dyDescent="0.25">
      <c r="R11797" s="44"/>
    </row>
    <row r="11798" spans="18:18" x14ac:dyDescent="0.25">
      <c r="R11798" s="44"/>
    </row>
    <row r="11799" spans="18:18" x14ac:dyDescent="0.25">
      <c r="R11799" s="44"/>
    </row>
    <row r="11800" spans="18:18" x14ac:dyDescent="0.25">
      <c r="R11800" s="44"/>
    </row>
    <row r="11801" spans="18:18" x14ac:dyDescent="0.25">
      <c r="R11801" s="44"/>
    </row>
    <row r="11802" spans="18:18" x14ac:dyDescent="0.25">
      <c r="R11802" s="44"/>
    </row>
    <row r="11803" spans="18:18" x14ac:dyDescent="0.25">
      <c r="R11803" s="44"/>
    </row>
    <row r="11804" spans="18:18" x14ac:dyDescent="0.25">
      <c r="R11804" s="44"/>
    </row>
    <row r="11805" spans="18:18" x14ac:dyDescent="0.25">
      <c r="R11805" s="44"/>
    </row>
    <row r="11806" spans="18:18" x14ac:dyDescent="0.25">
      <c r="R11806" s="44"/>
    </row>
    <row r="11807" spans="18:18" x14ac:dyDescent="0.25">
      <c r="R11807" s="44"/>
    </row>
    <row r="11808" spans="18:18" x14ac:dyDescent="0.25">
      <c r="R11808" s="44"/>
    </row>
    <row r="11809" spans="18:18" x14ac:dyDescent="0.25">
      <c r="R11809" s="44"/>
    </row>
    <row r="11810" spans="18:18" x14ac:dyDescent="0.25">
      <c r="R11810" s="44"/>
    </row>
    <row r="11811" spans="18:18" x14ac:dyDescent="0.25">
      <c r="R11811" s="44"/>
    </row>
    <row r="11812" spans="18:18" x14ac:dyDescent="0.25">
      <c r="R11812" s="44"/>
    </row>
    <row r="11813" spans="18:18" x14ac:dyDescent="0.25">
      <c r="R11813" s="44"/>
    </row>
    <row r="11814" spans="18:18" x14ac:dyDescent="0.25">
      <c r="R11814" s="44"/>
    </row>
    <row r="11815" spans="18:18" x14ac:dyDescent="0.25">
      <c r="R11815" s="44"/>
    </row>
    <row r="11816" spans="18:18" x14ac:dyDescent="0.25">
      <c r="R11816" s="44"/>
    </row>
    <row r="11817" spans="18:18" x14ac:dyDescent="0.25">
      <c r="R11817" s="44"/>
    </row>
    <row r="11818" spans="18:18" x14ac:dyDescent="0.25">
      <c r="R11818" s="44"/>
    </row>
    <row r="11819" spans="18:18" x14ac:dyDescent="0.25">
      <c r="R11819" s="44"/>
    </row>
    <row r="11820" spans="18:18" x14ac:dyDescent="0.25">
      <c r="R11820" s="44"/>
    </row>
    <row r="11821" spans="18:18" x14ac:dyDescent="0.25">
      <c r="R11821" s="44"/>
    </row>
    <row r="11822" spans="18:18" x14ac:dyDescent="0.25">
      <c r="R11822" s="44"/>
    </row>
    <row r="11823" spans="18:18" x14ac:dyDescent="0.25">
      <c r="R11823" s="44"/>
    </row>
    <row r="11824" spans="18:18" x14ac:dyDescent="0.25">
      <c r="R11824" s="44"/>
    </row>
    <row r="11825" spans="18:18" x14ac:dyDescent="0.25">
      <c r="R11825" s="44"/>
    </row>
    <row r="11826" spans="18:18" x14ac:dyDescent="0.25">
      <c r="R11826" s="44"/>
    </row>
    <row r="11827" spans="18:18" x14ac:dyDescent="0.25">
      <c r="R11827" s="44"/>
    </row>
    <row r="11828" spans="18:18" x14ac:dyDescent="0.25">
      <c r="R11828" s="44"/>
    </row>
    <row r="11829" spans="18:18" x14ac:dyDescent="0.25">
      <c r="R11829" s="44"/>
    </row>
    <row r="11830" spans="18:18" x14ac:dyDescent="0.25">
      <c r="R11830" s="44"/>
    </row>
    <row r="11831" spans="18:18" x14ac:dyDescent="0.25">
      <c r="R11831" s="44"/>
    </row>
    <row r="11832" spans="18:18" x14ac:dyDescent="0.25">
      <c r="R11832" s="44"/>
    </row>
    <row r="11833" spans="18:18" x14ac:dyDescent="0.25">
      <c r="R11833" s="44"/>
    </row>
    <row r="11834" spans="18:18" x14ac:dyDescent="0.25">
      <c r="R11834" s="44"/>
    </row>
    <row r="11835" spans="18:18" x14ac:dyDescent="0.25">
      <c r="R11835" s="44"/>
    </row>
    <row r="11836" spans="18:18" x14ac:dyDescent="0.25">
      <c r="R11836" s="44"/>
    </row>
    <row r="11837" spans="18:18" x14ac:dyDescent="0.25">
      <c r="R11837" s="44"/>
    </row>
    <row r="11838" spans="18:18" x14ac:dyDescent="0.25">
      <c r="R11838" s="44"/>
    </row>
    <row r="11839" spans="18:18" x14ac:dyDescent="0.25">
      <c r="R11839" s="44"/>
    </row>
    <row r="11840" spans="18:18" x14ac:dyDescent="0.25">
      <c r="R11840" s="44"/>
    </row>
    <row r="11841" spans="18:18" x14ac:dyDescent="0.25">
      <c r="R11841" s="44"/>
    </row>
    <row r="11842" spans="18:18" x14ac:dyDescent="0.25">
      <c r="R11842" s="44"/>
    </row>
    <row r="11843" spans="18:18" x14ac:dyDescent="0.25">
      <c r="R11843" s="44"/>
    </row>
    <row r="11844" spans="18:18" x14ac:dyDescent="0.25">
      <c r="R11844" s="44"/>
    </row>
    <row r="11845" spans="18:18" x14ac:dyDescent="0.25">
      <c r="R11845" s="44"/>
    </row>
    <row r="11846" spans="18:18" x14ac:dyDescent="0.25">
      <c r="R11846" s="44"/>
    </row>
    <row r="11847" spans="18:18" x14ac:dyDescent="0.25">
      <c r="R11847" s="44"/>
    </row>
    <row r="11848" spans="18:18" x14ac:dyDescent="0.25">
      <c r="R11848" s="44"/>
    </row>
    <row r="11849" spans="18:18" x14ac:dyDescent="0.25">
      <c r="R11849" s="44"/>
    </row>
    <row r="11850" spans="18:18" x14ac:dyDescent="0.25">
      <c r="R11850" s="44"/>
    </row>
    <row r="11851" spans="18:18" x14ac:dyDescent="0.25">
      <c r="R11851" s="44"/>
    </row>
    <row r="11852" spans="18:18" x14ac:dyDescent="0.25">
      <c r="R11852" s="44"/>
    </row>
    <row r="11853" spans="18:18" x14ac:dyDescent="0.25">
      <c r="R11853" s="44"/>
    </row>
    <row r="11854" spans="18:18" x14ac:dyDescent="0.25">
      <c r="R11854" s="44"/>
    </row>
    <row r="11855" spans="18:18" x14ac:dyDescent="0.25">
      <c r="R11855" s="44"/>
    </row>
    <row r="11856" spans="18:18" x14ac:dyDescent="0.25">
      <c r="R11856" s="44"/>
    </row>
    <row r="11857" spans="18:18" x14ac:dyDescent="0.25">
      <c r="R11857" s="44"/>
    </row>
    <row r="11858" spans="18:18" x14ac:dyDescent="0.25">
      <c r="R11858" s="44"/>
    </row>
    <row r="11859" spans="18:18" x14ac:dyDescent="0.25">
      <c r="R11859" s="44"/>
    </row>
    <row r="11860" spans="18:18" x14ac:dyDescent="0.25">
      <c r="R11860" s="44"/>
    </row>
    <row r="11861" spans="18:18" x14ac:dyDescent="0.25">
      <c r="R11861" s="44"/>
    </row>
    <row r="11862" spans="18:18" x14ac:dyDescent="0.25">
      <c r="R11862" s="44"/>
    </row>
    <row r="11863" spans="18:18" x14ac:dyDescent="0.25">
      <c r="R11863" s="44"/>
    </row>
    <row r="11864" spans="18:18" x14ac:dyDescent="0.25">
      <c r="R11864" s="44"/>
    </row>
    <row r="11865" spans="18:18" x14ac:dyDescent="0.25">
      <c r="R11865" s="44"/>
    </row>
    <row r="11866" spans="18:18" x14ac:dyDescent="0.25">
      <c r="R11866" s="44"/>
    </row>
    <row r="11867" spans="18:18" x14ac:dyDescent="0.25">
      <c r="R11867" s="44"/>
    </row>
    <row r="11868" spans="18:18" x14ac:dyDescent="0.25">
      <c r="R11868" s="44"/>
    </row>
    <row r="11869" spans="18:18" x14ac:dyDescent="0.25">
      <c r="R11869" s="44"/>
    </row>
    <row r="11870" spans="18:18" x14ac:dyDescent="0.25">
      <c r="R11870" s="44"/>
    </row>
    <row r="11871" spans="18:18" x14ac:dyDescent="0.25">
      <c r="R11871" s="44"/>
    </row>
    <row r="11872" spans="18:18" x14ac:dyDescent="0.25">
      <c r="R11872" s="44"/>
    </row>
    <row r="11873" spans="18:18" x14ac:dyDescent="0.25">
      <c r="R11873" s="44"/>
    </row>
    <row r="11874" spans="18:18" x14ac:dyDescent="0.25">
      <c r="R11874" s="44"/>
    </row>
    <row r="11875" spans="18:18" x14ac:dyDescent="0.25">
      <c r="R11875" s="44"/>
    </row>
    <row r="11876" spans="18:18" x14ac:dyDescent="0.25">
      <c r="R11876" s="44"/>
    </row>
    <row r="11877" spans="18:18" x14ac:dyDescent="0.25">
      <c r="R11877" s="44"/>
    </row>
    <row r="11878" spans="18:18" x14ac:dyDescent="0.25">
      <c r="R11878" s="44"/>
    </row>
    <row r="11879" spans="18:18" x14ac:dyDescent="0.25">
      <c r="R11879" s="44"/>
    </row>
    <row r="11880" spans="18:18" x14ac:dyDescent="0.25">
      <c r="R11880" s="44"/>
    </row>
    <row r="11881" spans="18:18" x14ac:dyDescent="0.25">
      <c r="R11881" s="44"/>
    </row>
    <row r="11882" spans="18:18" x14ac:dyDescent="0.25">
      <c r="R11882" s="44"/>
    </row>
    <row r="11883" spans="18:18" x14ac:dyDescent="0.25">
      <c r="R11883" s="44"/>
    </row>
    <row r="11884" spans="18:18" x14ac:dyDescent="0.25">
      <c r="R11884" s="44"/>
    </row>
    <row r="11885" spans="18:18" x14ac:dyDescent="0.25">
      <c r="R11885" s="44"/>
    </row>
    <row r="11886" spans="18:18" x14ac:dyDescent="0.25">
      <c r="R11886" s="44"/>
    </row>
    <row r="11887" spans="18:18" x14ac:dyDescent="0.25">
      <c r="R11887" s="44"/>
    </row>
    <row r="11888" spans="18:18" x14ac:dyDescent="0.25">
      <c r="R11888" s="44"/>
    </row>
    <row r="11889" spans="18:18" x14ac:dyDescent="0.25">
      <c r="R11889" s="44"/>
    </row>
    <row r="11890" spans="18:18" x14ac:dyDescent="0.25">
      <c r="R11890" s="44"/>
    </row>
    <row r="11891" spans="18:18" x14ac:dyDescent="0.25">
      <c r="R11891" s="44"/>
    </row>
    <row r="11892" spans="18:18" x14ac:dyDescent="0.25">
      <c r="R11892" s="44"/>
    </row>
    <row r="11893" spans="18:18" x14ac:dyDescent="0.25">
      <c r="R11893" s="44"/>
    </row>
    <row r="11894" spans="18:18" x14ac:dyDescent="0.25">
      <c r="R11894" s="44"/>
    </row>
    <row r="11895" spans="18:18" x14ac:dyDescent="0.25">
      <c r="R11895" s="44"/>
    </row>
    <row r="11896" spans="18:18" x14ac:dyDescent="0.25">
      <c r="R11896" s="44"/>
    </row>
    <row r="11897" spans="18:18" x14ac:dyDescent="0.25">
      <c r="R11897" s="44"/>
    </row>
    <row r="11898" spans="18:18" x14ac:dyDescent="0.25">
      <c r="R11898" s="44"/>
    </row>
    <row r="11899" spans="18:18" x14ac:dyDescent="0.25">
      <c r="R11899" s="44"/>
    </row>
    <row r="11900" spans="18:18" x14ac:dyDescent="0.25">
      <c r="R11900" s="44"/>
    </row>
    <row r="11901" spans="18:18" x14ac:dyDescent="0.25">
      <c r="R11901" s="44"/>
    </row>
    <row r="11902" spans="18:18" x14ac:dyDescent="0.25">
      <c r="R11902" s="44"/>
    </row>
    <row r="11903" spans="18:18" x14ac:dyDescent="0.25">
      <c r="R11903" s="44"/>
    </row>
    <row r="11904" spans="18:18" x14ac:dyDescent="0.25">
      <c r="R11904" s="44"/>
    </row>
    <row r="11905" spans="18:18" x14ac:dyDescent="0.25">
      <c r="R11905" s="44"/>
    </row>
    <row r="11906" spans="18:18" x14ac:dyDescent="0.25">
      <c r="R11906" s="44"/>
    </row>
    <row r="11907" spans="18:18" x14ac:dyDescent="0.25">
      <c r="R11907" s="44"/>
    </row>
    <row r="11908" spans="18:18" x14ac:dyDescent="0.25">
      <c r="R11908" s="44"/>
    </row>
    <row r="11909" spans="18:18" x14ac:dyDescent="0.25">
      <c r="R11909" s="44"/>
    </row>
    <row r="11910" spans="18:18" x14ac:dyDescent="0.25">
      <c r="R11910" s="44"/>
    </row>
    <row r="11911" spans="18:18" x14ac:dyDescent="0.25">
      <c r="R11911" s="44"/>
    </row>
    <row r="11912" spans="18:18" x14ac:dyDescent="0.25">
      <c r="R11912" s="44"/>
    </row>
    <row r="11913" spans="18:18" x14ac:dyDescent="0.25">
      <c r="R11913" s="44"/>
    </row>
    <row r="11914" spans="18:18" x14ac:dyDescent="0.25">
      <c r="R11914" s="44"/>
    </row>
    <row r="11915" spans="18:18" x14ac:dyDescent="0.25">
      <c r="R11915" s="44"/>
    </row>
    <row r="11916" spans="18:18" x14ac:dyDescent="0.25">
      <c r="R11916" s="44"/>
    </row>
    <row r="11917" spans="18:18" x14ac:dyDescent="0.25">
      <c r="R11917" s="44"/>
    </row>
    <row r="11918" spans="18:18" x14ac:dyDescent="0.25">
      <c r="R11918" s="44"/>
    </row>
    <row r="11919" spans="18:18" x14ac:dyDescent="0.25">
      <c r="R11919" s="44"/>
    </row>
    <row r="11920" spans="18:18" x14ac:dyDescent="0.25">
      <c r="R11920" s="44"/>
    </row>
    <row r="11921" spans="18:18" x14ac:dyDescent="0.25">
      <c r="R11921" s="44"/>
    </row>
    <row r="11922" spans="18:18" x14ac:dyDescent="0.25">
      <c r="R11922" s="44"/>
    </row>
    <row r="11923" spans="18:18" x14ac:dyDescent="0.25">
      <c r="R11923" s="44"/>
    </row>
    <row r="11924" spans="18:18" x14ac:dyDescent="0.25">
      <c r="R11924" s="44"/>
    </row>
    <row r="11925" spans="18:18" x14ac:dyDescent="0.25">
      <c r="R11925" s="44"/>
    </row>
    <row r="11926" spans="18:18" x14ac:dyDescent="0.25">
      <c r="R11926" s="44"/>
    </row>
    <row r="11927" spans="18:18" x14ac:dyDescent="0.25">
      <c r="R11927" s="44"/>
    </row>
    <row r="11928" spans="18:18" x14ac:dyDescent="0.25">
      <c r="R11928" s="44"/>
    </row>
    <row r="11929" spans="18:18" x14ac:dyDescent="0.25">
      <c r="R11929" s="44"/>
    </row>
    <row r="11930" spans="18:18" x14ac:dyDescent="0.25">
      <c r="R11930" s="44"/>
    </row>
    <row r="11931" spans="18:18" x14ac:dyDescent="0.25">
      <c r="R11931" s="44"/>
    </row>
    <row r="11932" spans="18:18" x14ac:dyDescent="0.25">
      <c r="R11932" s="44"/>
    </row>
    <row r="11933" spans="18:18" x14ac:dyDescent="0.25">
      <c r="R11933" s="44"/>
    </row>
    <row r="11934" spans="18:18" x14ac:dyDescent="0.25">
      <c r="R11934" s="44"/>
    </row>
    <row r="11935" spans="18:18" x14ac:dyDescent="0.25">
      <c r="R11935" s="44"/>
    </row>
    <row r="11936" spans="18:18" x14ac:dyDescent="0.25">
      <c r="R11936" s="44"/>
    </row>
    <row r="11937" spans="18:18" x14ac:dyDescent="0.25">
      <c r="R11937" s="44"/>
    </row>
    <row r="11938" spans="18:18" x14ac:dyDescent="0.25">
      <c r="R11938" s="44"/>
    </row>
    <row r="11939" spans="18:18" x14ac:dyDescent="0.25">
      <c r="R11939" s="44"/>
    </row>
    <row r="11940" spans="18:18" x14ac:dyDescent="0.25">
      <c r="R11940" s="44"/>
    </row>
    <row r="11941" spans="18:18" x14ac:dyDescent="0.25">
      <c r="R11941" s="44"/>
    </row>
    <row r="11942" spans="18:18" x14ac:dyDescent="0.25">
      <c r="R11942" s="44"/>
    </row>
    <row r="11943" spans="18:18" x14ac:dyDescent="0.25">
      <c r="R11943" s="44"/>
    </row>
    <row r="11944" spans="18:18" x14ac:dyDescent="0.25">
      <c r="R11944" s="44"/>
    </row>
    <row r="11945" spans="18:18" x14ac:dyDescent="0.25">
      <c r="R11945" s="44"/>
    </row>
    <row r="11946" spans="18:18" x14ac:dyDescent="0.25">
      <c r="R11946" s="44"/>
    </row>
    <row r="11947" spans="18:18" x14ac:dyDescent="0.25">
      <c r="R11947" s="44"/>
    </row>
    <row r="11948" spans="18:18" x14ac:dyDescent="0.25">
      <c r="R11948" s="44"/>
    </row>
    <row r="11949" spans="18:18" x14ac:dyDescent="0.25">
      <c r="R11949" s="44"/>
    </row>
    <row r="11950" spans="18:18" x14ac:dyDescent="0.25">
      <c r="R11950" s="44"/>
    </row>
    <row r="11951" spans="18:18" x14ac:dyDescent="0.25">
      <c r="R11951" s="44"/>
    </row>
    <row r="11952" spans="18:18" x14ac:dyDescent="0.25">
      <c r="R11952" s="44"/>
    </row>
    <row r="11953" spans="18:18" x14ac:dyDescent="0.25">
      <c r="R11953" s="44"/>
    </row>
    <row r="11954" spans="18:18" x14ac:dyDescent="0.25">
      <c r="R11954" s="44"/>
    </row>
    <row r="11955" spans="18:18" x14ac:dyDescent="0.25">
      <c r="R11955" s="44"/>
    </row>
    <row r="11956" spans="18:18" x14ac:dyDescent="0.25">
      <c r="R11956" s="44"/>
    </row>
    <row r="11957" spans="18:18" x14ac:dyDescent="0.25">
      <c r="R11957" s="44"/>
    </row>
    <row r="11958" spans="18:18" x14ac:dyDescent="0.25">
      <c r="R11958" s="44"/>
    </row>
    <row r="11959" spans="18:18" x14ac:dyDescent="0.25">
      <c r="R11959" s="44"/>
    </row>
    <row r="11960" spans="18:18" x14ac:dyDescent="0.25">
      <c r="R11960" s="44"/>
    </row>
    <row r="11961" spans="18:18" x14ac:dyDescent="0.25">
      <c r="R11961" s="44"/>
    </row>
    <row r="11962" spans="18:18" x14ac:dyDescent="0.25">
      <c r="R11962" s="44"/>
    </row>
    <row r="11963" spans="18:18" x14ac:dyDescent="0.25">
      <c r="R11963" s="44"/>
    </row>
    <row r="11964" spans="18:18" x14ac:dyDescent="0.25">
      <c r="R11964" s="44"/>
    </row>
    <row r="11965" spans="18:18" x14ac:dyDescent="0.25">
      <c r="R11965" s="44"/>
    </row>
    <row r="11966" spans="18:18" x14ac:dyDescent="0.25">
      <c r="R11966" s="44"/>
    </row>
    <row r="11967" spans="18:18" x14ac:dyDescent="0.25">
      <c r="R11967" s="44"/>
    </row>
    <row r="11968" spans="18:18" x14ac:dyDescent="0.25">
      <c r="R11968" s="44"/>
    </row>
    <row r="11969" spans="18:18" x14ac:dyDescent="0.25">
      <c r="R11969" s="44"/>
    </row>
    <row r="11970" spans="18:18" x14ac:dyDescent="0.25">
      <c r="R11970" s="44"/>
    </row>
    <row r="11971" spans="18:18" x14ac:dyDescent="0.25">
      <c r="R11971" s="44"/>
    </row>
    <row r="11972" spans="18:18" x14ac:dyDescent="0.25">
      <c r="R11972" s="44"/>
    </row>
    <row r="11973" spans="18:18" x14ac:dyDescent="0.25">
      <c r="R11973" s="44"/>
    </row>
    <row r="11974" spans="18:18" x14ac:dyDescent="0.25">
      <c r="R11974" s="44"/>
    </row>
    <row r="11975" spans="18:18" x14ac:dyDescent="0.25">
      <c r="R11975" s="44"/>
    </row>
    <row r="11976" spans="18:18" x14ac:dyDescent="0.25">
      <c r="R11976" s="44"/>
    </row>
    <row r="11977" spans="18:18" x14ac:dyDescent="0.25">
      <c r="R11977" s="44"/>
    </row>
    <row r="11978" spans="18:18" x14ac:dyDescent="0.25">
      <c r="R11978" s="44"/>
    </row>
    <row r="11979" spans="18:18" x14ac:dyDescent="0.25">
      <c r="R11979" s="44"/>
    </row>
    <row r="11980" spans="18:18" x14ac:dyDescent="0.25">
      <c r="R11980" s="44"/>
    </row>
    <row r="11981" spans="18:18" x14ac:dyDescent="0.25">
      <c r="R11981" s="44"/>
    </row>
    <row r="11982" spans="18:18" x14ac:dyDescent="0.25">
      <c r="R11982" s="44"/>
    </row>
    <row r="11983" spans="18:18" x14ac:dyDescent="0.25">
      <c r="R11983" s="44"/>
    </row>
    <row r="11984" spans="18:18" x14ac:dyDescent="0.25">
      <c r="R11984" s="44"/>
    </row>
    <row r="11985" spans="18:18" x14ac:dyDescent="0.25">
      <c r="R11985" s="44"/>
    </row>
    <row r="11986" spans="18:18" x14ac:dyDescent="0.25">
      <c r="R11986" s="44"/>
    </row>
    <row r="11987" spans="18:18" x14ac:dyDescent="0.25">
      <c r="R11987" s="44"/>
    </row>
    <row r="11988" spans="18:18" x14ac:dyDescent="0.25">
      <c r="R11988" s="44"/>
    </row>
    <row r="11989" spans="18:18" x14ac:dyDescent="0.25">
      <c r="R11989" s="44"/>
    </row>
    <row r="11990" spans="18:18" x14ac:dyDescent="0.25">
      <c r="R11990" s="44"/>
    </row>
    <row r="11991" spans="18:18" x14ac:dyDescent="0.25">
      <c r="R11991" s="44"/>
    </row>
    <row r="11992" spans="18:18" x14ac:dyDescent="0.25">
      <c r="R11992" s="44"/>
    </row>
    <row r="11993" spans="18:18" x14ac:dyDescent="0.25">
      <c r="R11993" s="44"/>
    </row>
    <row r="11994" spans="18:18" x14ac:dyDescent="0.25">
      <c r="R11994" s="44"/>
    </row>
    <row r="11995" spans="18:18" x14ac:dyDescent="0.25">
      <c r="R11995" s="44"/>
    </row>
    <row r="11996" spans="18:18" x14ac:dyDescent="0.25">
      <c r="R11996" s="44"/>
    </row>
    <row r="11997" spans="18:18" x14ac:dyDescent="0.25">
      <c r="R11997" s="44"/>
    </row>
    <row r="11998" spans="18:18" x14ac:dyDescent="0.25">
      <c r="R11998" s="44"/>
    </row>
    <row r="11999" spans="18:18" x14ac:dyDescent="0.25">
      <c r="R11999" s="44"/>
    </row>
    <row r="12000" spans="18:18" x14ac:dyDescent="0.25">
      <c r="R12000" s="44"/>
    </row>
    <row r="12001" spans="18:18" x14ac:dyDescent="0.25">
      <c r="R12001" s="44"/>
    </row>
    <row r="12002" spans="18:18" x14ac:dyDescent="0.25">
      <c r="R12002" s="44"/>
    </row>
    <row r="12003" spans="18:18" x14ac:dyDescent="0.25">
      <c r="R12003" s="44"/>
    </row>
    <row r="12004" spans="18:18" x14ac:dyDescent="0.25">
      <c r="R12004" s="44"/>
    </row>
    <row r="12005" spans="18:18" x14ac:dyDescent="0.25">
      <c r="R12005" s="44"/>
    </row>
    <row r="12006" spans="18:18" x14ac:dyDescent="0.25">
      <c r="R12006" s="44"/>
    </row>
    <row r="12007" spans="18:18" x14ac:dyDescent="0.25">
      <c r="R12007" s="44"/>
    </row>
    <row r="12008" spans="18:18" x14ac:dyDescent="0.25">
      <c r="R12008" s="44"/>
    </row>
    <row r="12009" spans="18:18" x14ac:dyDescent="0.25">
      <c r="R12009" s="44"/>
    </row>
    <row r="12010" spans="18:18" x14ac:dyDescent="0.25">
      <c r="R12010" s="44"/>
    </row>
    <row r="12011" spans="18:18" x14ac:dyDescent="0.25">
      <c r="R12011" s="44"/>
    </row>
    <row r="12012" spans="18:18" x14ac:dyDescent="0.25">
      <c r="R12012" s="44"/>
    </row>
    <row r="12013" spans="18:18" x14ac:dyDescent="0.25">
      <c r="R12013" s="44"/>
    </row>
    <row r="12014" spans="18:18" x14ac:dyDescent="0.25">
      <c r="R12014" s="44"/>
    </row>
    <row r="12015" spans="18:18" x14ac:dyDescent="0.25">
      <c r="R12015" s="44"/>
    </row>
    <row r="12016" spans="18:18" x14ac:dyDescent="0.25">
      <c r="R12016" s="44"/>
    </row>
    <row r="12017" spans="18:18" x14ac:dyDescent="0.25">
      <c r="R12017" s="44"/>
    </row>
    <row r="12018" spans="18:18" x14ac:dyDescent="0.25">
      <c r="R12018" s="44"/>
    </row>
    <row r="12019" spans="18:18" x14ac:dyDescent="0.25">
      <c r="R12019" s="44"/>
    </row>
    <row r="12020" spans="18:18" x14ac:dyDescent="0.25">
      <c r="R12020" s="44"/>
    </row>
    <row r="12021" spans="18:18" x14ac:dyDescent="0.25">
      <c r="R12021" s="44"/>
    </row>
    <row r="12022" spans="18:18" x14ac:dyDescent="0.25">
      <c r="R12022" s="44"/>
    </row>
    <row r="12023" spans="18:18" x14ac:dyDescent="0.25">
      <c r="R12023" s="44"/>
    </row>
    <row r="12024" spans="18:18" x14ac:dyDescent="0.25">
      <c r="R12024" s="44"/>
    </row>
    <row r="12025" spans="18:18" x14ac:dyDescent="0.25">
      <c r="R12025" s="44"/>
    </row>
    <row r="12026" spans="18:18" x14ac:dyDescent="0.25">
      <c r="R12026" s="44"/>
    </row>
    <row r="12027" spans="18:18" x14ac:dyDescent="0.25">
      <c r="R12027" s="44"/>
    </row>
    <row r="12028" spans="18:18" x14ac:dyDescent="0.25">
      <c r="R12028" s="44"/>
    </row>
    <row r="12029" spans="18:18" x14ac:dyDescent="0.25">
      <c r="R12029" s="44"/>
    </row>
    <row r="12030" spans="18:18" x14ac:dyDescent="0.25">
      <c r="R12030" s="44"/>
    </row>
    <row r="12031" spans="18:18" x14ac:dyDescent="0.25">
      <c r="R12031" s="44"/>
    </row>
    <row r="12032" spans="18:18" x14ac:dyDescent="0.25">
      <c r="R12032" s="44"/>
    </row>
    <row r="12033" spans="18:18" x14ac:dyDescent="0.25">
      <c r="R12033" s="44"/>
    </row>
    <row r="12034" spans="18:18" x14ac:dyDescent="0.25">
      <c r="R12034" s="44"/>
    </row>
    <row r="12035" spans="18:18" x14ac:dyDescent="0.25">
      <c r="R12035" s="44"/>
    </row>
    <row r="12036" spans="18:18" x14ac:dyDescent="0.25">
      <c r="R12036" s="44"/>
    </row>
    <row r="12037" spans="18:18" x14ac:dyDescent="0.25">
      <c r="R12037" s="44"/>
    </row>
    <row r="12038" spans="18:18" x14ac:dyDescent="0.25">
      <c r="R12038" s="44"/>
    </row>
    <row r="12039" spans="18:18" x14ac:dyDescent="0.25">
      <c r="R12039" s="44"/>
    </row>
    <row r="12040" spans="18:18" x14ac:dyDescent="0.25">
      <c r="R12040" s="44"/>
    </row>
    <row r="12041" spans="18:18" x14ac:dyDescent="0.25">
      <c r="R12041" s="44"/>
    </row>
    <row r="12042" spans="18:18" x14ac:dyDescent="0.25">
      <c r="R12042" s="44"/>
    </row>
    <row r="12043" spans="18:18" x14ac:dyDescent="0.25">
      <c r="R12043" s="44"/>
    </row>
    <row r="12044" spans="18:18" x14ac:dyDescent="0.25">
      <c r="R12044" s="44"/>
    </row>
    <row r="12045" spans="18:18" x14ac:dyDescent="0.25">
      <c r="R12045" s="44"/>
    </row>
    <row r="12046" spans="18:18" x14ac:dyDescent="0.25">
      <c r="R12046" s="44"/>
    </row>
    <row r="12047" spans="18:18" x14ac:dyDescent="0.25">
      <c r="R12047" s="44"/>
    </row>
    <row r="12048" spans="18:18" x14ac:dyDescent="0.25">
      <c r="R12048" s="44"/>
    </row>
    <row r="12049" spans="18:18" x14ac:dyDescent="0.25">
      <c r="R12049" s="44"/>
    </row>
    <row r="12050" spans="18:18" x14ac:dyDescent="0.25">
      <c r="R12050" s="44"/>
    </row>
    <row r="12051" spans="18:18" x14ac:dyDescent="0.25">
      <c r="R12051" s="44"/>
    </row>
    <row r="12052" spans="18:18" x14ac:dyDescent="0.25">
      <c r="R12052" s="44"/>
    </row>
    <row r="12053" spans="18:18" x14ac:dyDescent="0.25">
      <c r="R12053" s="44"/>
    </row>
    <row r="12054" spans="18:18" x14ac:dyDescent="0.25">
      <c r="R12054" s="44"/>
    </row>
    <row r="12055" spans="18:18" x14ac:dyDescent="0.25">
      <c r="R12055" s="44"/>
    </row>
    <row r="12056" spans="18:18" x14ac:dyDescent="0.25">
      <c r="R12056" s="44"/>
    </row>
    <row r="12057" spans="18:18" x14ac:dyDescent="0.25">
      <c r="R12057" s="44"/>
    </row>
    <row r="12058" spans="18:18" x14ac:dyDescent="0.25">
      <c r="R12058" s="44"/>
    </row>
    <row r="12059" spans="18:18" x14ac:dyDescent="0.25">
      <c r="R12059" s="44"/>
    </row>
    <row r="12060" spans="18:18" x14ac:dyDescent="0.25">
      <c r="R12060" s="44"/>
    </row>
    <row r="12061" spans="18:18" x14ac:dyDescent="0.25">
      <c r="R12061" s="44"/>
    </row>
    <row r="12062" spans="18:18" x14ac:dyDescent="0.25">
      <c r="R12062" s="44"/>
    </row>
    <row r="12063" spans="18:18" x14ac:dyDescent="0.25">
      <c r="R12063" s="44"/>
    </row>
    <row r="12064" spans="18:18" x14ac:dyDescent="0.25">
      <c r="R12064" s="44"/>
    </row>
    <row r="12065" spans="18:18" x14ac:dyDescent="0.25">
      <c r="R12065" s="44"/>
    </row>
    <row r="12066" spans="18:18" x14ac:dyDescent="0.25">
      <c r="R12066" s="44"/>
    </row>
    <row r="12067" spans="18:18" x14ac:dyDescent="0.25">
      <c r="R12067" s="44"/>
    </row>
    <row r="12068" spans="18:18" x14ac:dyDescent="0.25">
      <c r="R12068" s="44"/>
    </row>
    <row r="12069" spans="18:18" x14ac:dyDescent="0.25">
      <c r="R12069" s="44"/>
    </row>
    <row r="12070" spans="18:18" x14ac:dyDescent="0.25">
      <c r="R12070" s="44"/>
    </row>
    <row r="12071" spans="18:18" x14ac:dyDescent="0.25">
      <c r="R12071" s="44"/>
    </row>
    <row r="12072" spans="18:18" x14ac:dyDescent="0.25">
      <c r="R12072" s="44"/>
    </row>
    <row r="12073" spans="18:18" x14ac:dyDescent="0.25">
      <c r="R12073" s="44"/>
    </row>
    <row r="12074" spans="18:18" x14ac:dyDescent="0.25">
      <c r="R12074" s="44"/>
    </row>
    <row r="12075" spans="18:18" x14ac:dyDescent="0.25">
      <c r="R12075" s="44"/>
    </row>
    <row r="12076" spans="18:18" x14ac:dyDescent="0.25">
      <c r="R12076" s="44"/>
    </row>
    <row r="12077" spans="18:18" x14ac:dyDescent="0.25">
      <c r="R12077" s="44"/>
    </row>
    <row r="12078" spans="18:18" x14ac:dyDescent="0.25">
      <c r="R12078" s="44"/>
    </row>
    <row r="12079" spans="18:18" x14ac:dyDescent="0.25">
      <c r="R12079" s="44"/>
    </row>
    <row r="12080" spans="18:18" x14ac:dyDescent="0.25">
      <c r="R12080" s="44"/>
    </row>
    <row r="12081" spans="18:18" x14ac:dyDescent="0.25">
      <c r="R12081" s="44"/>
    </row>
    <row r="12082" spans="18:18" x14ac:dyDescent="0.25">
      <c r="R12082" s="44"/>
    </row>
    <row r="12083" spans="18:18" x14ac:dyDescent="0.25">
      <c r="R12083" s="44"/>
    </row>
    <row r="12084" spans="18:18" x14ac:dyDescent="0.25">
      <c r="R12084" s="44"/>
    </row>
    <row r="12085" spans="18:18" x14ac:dyDescent="0.25">
      <c r="R12085" s="44"/>
    </row>
    <row r="12086" spans="18:18" x14ac:dyDescent="0.25">
      <c r="R12086" s="44"/>
    </row>
    <row r="12087" spans="18:18" x14ac:dyDescent="0.25">
      <c r="R12087" s="44"/>
    </row>
    <row r="12088" spans="18:18" x14ac:dyDescent="0.25">
      <c r="R12088" s="44"/>
    </row>
    <row r="12089" spans="18:18" x14ac:dyDescent="0.25">
      <c r="R12089" s="44"/>
    </row>
    <row r="12090" spans="18:18" x14ac:dyDescent="0.25">
      <c r="R12090" s="44"/>
    </row>
    <row r="12091" spans="18:18" x14ac:dyDescent="0.25">
      <c r="R12091" s="44"/>
    </row>
    <row r="12092" spans="18:18" x14ac:dyDescent="0.25">
      <c r="R12092" s="44"/>
    </row>
    <row r="12093" spans="18:18" x14ac:dyDescent="0.25">
      <c r="R12093" s="44"/>
    </row>
    <row r="12094" spans="18:18" x14ac:dyDescent="0.25">
      <c r="R12094" s="44"/>
    </row>
    <row r="12095" spans="18:18" x14ac:dyDescent="0.25">
      <c r="R12095" s="44"/>
    </row>
    <row r="12096" spans="18:18" x14ac:dyDescent="0.25">
      <c r="R12096" s="44"/>
    </row>
    <row r="12097" spans="18:18" x14ac:dyDescent="0.25">
      <c r="R12097" s="44"/>
    </row>
    <row r="12098" spans="18:18" x14ac:dyDescent="0.25">
      <c r="R12098" s="44"/>
    </row>
    <row r="12099" spans="18:18" x14ac:dyDescent="0.25">
      <c r="R12099" s="44"/>
    </row>
    <row r="12100" spans="18:18" x14ac:dyDescent="0.25">
      <c r="R12100" s="44"/>
    </row>
    <row r="12101" spans="18:18" x14ac:dyDescent="0.25">
      <c r="R12101" s="44"/>
    </row>
    <row r="12102" spans="18:18" x14ac:dyDescent="0.25">
      <c r="R12102" s="44"/>
    </row>
    <row r="12103" spans="18:18" x14ac:dyDescent="0.25">
      <c r="R12103" s="44"/>
    </row>
    <row r="12104" spans="18:18" x14ac:dyDescent="0.25">
      <c r="R12104" s="44"/>
    </row>
    <row r="12105" spans="18:18" x14ac:dyDescent="0.25">
      <c r="R12105" s="44"/>
    </row>
    <row r="12106" spans="18:18" x14ac:dyDescent="0.25">
      <c r="R12106" s="44"/>
    </row>
    <row r="12107" spans="18:18" x14ac:dyDescent="0.25">
      <c r="R12107" s="44"/>
    </row>
    <row r="12108" spans="18:18" x14ac:dyDescent="0.25">
      <c r="R12108" s="44"/>
    </row>
    <row r="12109" spans="18:18" x14ac:dyDescent="0.25">
      <c r="R12109" s="44"/>
    </row>
    <row r="12110" spans="18:18" x14ac:dyDescent="0.25">
      <c r="R12110" s="44"/>
    </row>
    <row r="12111" spans="18:18" x14ac:dyDescent="0.25">
      <c r="R12111" s="44"/>
    </row>
    <row r="12112" spans="18:18" x14ac:dyDescent="0.25">
      <c r="R12112" s="44"/>
    </row>
    <row r="12113" spans="18:18" x14ac:dyDescent="0.25">
      <c r="R12113" s="44"/>
    </row>
    <row r="12114" spans="18:18" x14ac:dyDescent="0.25">
      <c r="R12114" s="44"/>
    </row>
    <row r="12115" spans="18:18" x14ac:dyDescent="0.25">
      <c r="R12115" s="44"/>
    </row>
    <row r="12116" spans="18:18" x14ac:dyDescent="0.25">
      <c r="R12116" s="44"/>
    </row>
    <row r="12117" spans="18:18" x14ac:dyDescent="0.25">
      <c r="R12117" s="44"/>
    </row>
    <row r="12118" spans="18:18" x14ac:dyDescent="0.25">
      <c r="R12118" s="44"/>
    </row>
    <row r="12119" spans="18:18" x14ac:dyDescent="0.25">
      <c r="R12119" s="44"/>
    </row>
    <row r="12120" spans="18:18" x14ac:dyDescent="0.25">
      <c r="R12120" s="44"/>
    </row>
    <row r="12121" spans="18:18" x14ac:dyDescent="0.25">
      <c r="R12121" s="44"/>
    </row>
    <row r="12122" spans="18:18" x14ac:dyDescent="0.25">
      <c r="R12122" s="44"/>
    </row>
    <row r="12123" spans="18:18" x14ac:dyDescent="0.25">
      <c r="R12123" s="44"/>
    </row>
    <row r="12124" spans="18:18" x14ac:dyDescent="0.25">
      <c r="R12124" s="44"/>
    </row>
    <row r="12125" spans="18:18" x14ac:dyDescent="0.25">
      <c r="R12125" s="44"/>
    </row>
    <row r="12126" spans="18:18" x14ac:dyDescent="0.25">
      <c r="R12126" s="44"/>
    </row>
    <row r="12127" spans="18:18" x14ac:dyDescent="0.25">
      <c r="R12127" s="44"/>
    </row>
    <row r="12128" spans="18:18" x14ac:dyDescent="0.25">
      <c r="R12128" s="44"/>
    </row>
    <row r="12129" spans="18:18" x14ac:dyDescent="0.25">
      <c r="R12129" s="44"/>
    </row>
    <row r="12130" spans="18:18" x14ac:dyDescent="0.25">
      <c r="R12130" s="44"/>
    </row>
    <row r="12131" spans="18:18" x14ac:dyDescent="0.25">
      <c r="R12131" s="44"/>
    </row>
    <row r="12132" spans="18:18" x14ac:dyDescent="0.25">
      <c r="R12132" s="44"/>
    </row>
    <row r="12133" spans="18:18" x14ac:dyDescent="0.25">
      <c r="R12133" s="44"/>
    </row>
    <row r="12134" spans="18:18" x14ac:dyDescent="0.25">
      <c r="R12134" s="44"/>
    </row>
    <row r="12135" spans="18:18" x14ac:dyDescent="0.25">
      <c r="R12135" s="44"/>
    </row>
    <row r="12136" spans="18:18" x14ac:dyDescent="0.25">
      <c r="R12136" s="44"/>
    </row>
    <row r="12137" spans="18:18" x14ac:dyDescent="0.25">
      <c r="R12137" s="44"/>
    </row>
    <row r="12138" spans="18:18" x14ac:dyDescent="0.25">
      <c r="R12138" s="44"/>
    </row>
    <row r="12139" spans="18:18" x14ac:dyDescent="0.25">
      <c r="R12139" s="44"/>
    </row>
    <row r="12140" spans="18:18" x14ac:dyDescent="0.25">
      <c r="R12140" s="44"/>
    </row>
    <row r="12141" spans="18:18" x14ac:dyDescent="0.25">
      <c r="R12141" s="44"/>
    </row>
    <row r="12142" spans="18:18" x14ac:dyDescent="0.25">
      <c r="R12142" s="44"/>
    </row>
    <row r="12143" spans="18:18" x14ac:dyDescent="0.25">
      <c r="R12143" s="44"/>
    </row>
    <row r="12144" spans="18:18" x14ac:dyDescent="0.25">
      <c r="R12144" s="44"/>
    </row>
    <row r="12145" spans="18:18" x14ac:dyDescent="0.25">
      <c r="R12145" s="44"/>
    </row>
    <row r="12146" spans="18:18" x14ac:dyDescent="0.25">
      <c r="R12146" s="44"/>
    </row>
    <row r="12147" spans="18:18" x14ac:dyDescent="0.25">
      <c r="R12147" s="44"/>
    </row>
    <row r="12148" spans="18:18" x14ac:dyDescent="0.25">
      <c r="R12148" s="44"/>
    </row>
    <row r="12149" spans="18:18" x14ac:dyDescent="0.25">
      <c r="R12149" s="44"/>
    </row>
    <row r="12150" spans="18:18" x14ac:dyDescent="0.25">
      <c r="R12150" s="44"/>
    </row>
    <row r="12151" spans="18:18" x14ac:dyDescent="0.25">
      <c r="R12151" s="44"/>
    </row>
    <row r="12152" spans="18:18" x14ac:dyDescent="0.25">
      <c r="R12152" s="44"/>
    </row>
    <row r="12153" spans="18:18" x14ac:dyDescent="0.25">
      <c r="R12153" s="44"/>
    </row>
    <row r="12154" spans="18:18" x14ac:dyDescent="0.25">
      <c r="R12154" s="44"/>
    </row>
    <row r="12155" spans="18:18" x14ac:dyDescent="0.25">
      <c r="R12155" s="44"/>
    </row>
    <row r="12156" spans="18:18" x14ac:dyDescent="0.25">
      <c r="R12156" s="44"/>
    </row>
    <row r="12157" spans="18:18" x14ac:dyDescent="0.25">
      <c r="R12157" s="44"/>
    </row>
    <row r="12158" spans="18:18" x14ac:dyDescent="0.25">
      <c r="R12158" s="44"/>
    </row>
    <row r="12159" spans="18:18" x14ac:dyDescent="0.25">
      <c r="R12159" s="44"/>
    </row>
    <row r="12160" spans="18:18" x14ac:dyDescent="0.25">
      <c r="R12160" s="44"/>
    </row>
    <row r="12161" spans="18:18" x14ac:dyDescent="0.25">
      <c r="R12161" s="44"/>
    </row>
    <row r="12162" spans="18:18" x14ac:dyDescent="0.25">
      <c r="R12162" s="44"/>
    </row>
    <row r="12163" spans="18:18" x14ac:dyDescent="0.25">
      <c r="R12163" s="44"/>
    </row>
    <row r="12164" spans="18:18" x14ac:dyDescent="0.25">
      <c r="R12164" s="44"/>
    </row>
    <row r="12165" spans="18:18" x14ac:dyDescent="0.25">
      <c r="R12165" s="44"/>
    </row>
    <row r="12166" spans="18:18" x14ac:dyDescent="0.25">
      <c r="R12166" s="44"/>
    </row>
    <row r="12167" spans="18:18" x14ac:dyDescent="0.25">
      <c r="R12167" s="44"/>
    </row>
    <row r="12168" spans="18:18" x14ac:dyDescent="0.25">
      <c r="R12168" s="44"/>
    </row>
    <row r="12169" spans="18:18" x14ac:dyDescent="0.25">
      <c r="R12169" s="44"/>
    </row>
    <row r="12170" spans="18:18" x14ac:dyDescent="0.25">
      <c r="R12170" s="44"/>
    </row>
    <row r="12171" spans="18:18" x14ac:dyDescent="0.25">
      <c r="R12171" s="44"/>
    </row>
    <row r="12172" spans="18:18" x14ac:dyDescent="0.25">
      <c r="R12172" s="44"/>
    </row>
    <row r="12173" spans="18:18" x14ac:dyDescent="0.25">
      <c r="R12173" s="44"/>
    </row>
    <row r="12174" spans="18:18" x14ac:dyDescent="0.25">
      <c r="R12174" s="44"/>
    </row>
    <row r="12175" spans="18:18" x14ac:dyDescent="0.25">
      <c r="R12175" s="44"/>
    </row>
    <row r="12176" spans="18:18" x14ac:dyDescent="0.25">
      <c r="R12176" s="44"/>
    </row>
    <row r="12177" spans="18:18" x14ac:dyDescent="0.25">
      <c r="R12177" s="44"/>
    </row>
    <row r="12178" spans="18:18" x14ac:dyDescent="0.25">
      <c r="R12178" s="44"/>
    </row>
    <row r="12179" spans="18:18" x14ac:dyDescent="0.25">
      <c r="R12179" s="44"/>
    </row>
    <row r="12180" spans="18:18" x14ac:dyDescent="0.25">
      <c r="R12180" s="44"/>
    </row>
    <row r="12181" spans="18:18" x14ac:dyDescent="0.25">
      <c r="R12181" s="44"/>
    </row>
    <row r="12182" spans="18:18" x14ac:dyDescent="0.25">
      <c r="R12182" s="44"/>
    </row>
    <row r="12183" spans="18:18" x14ac:dyDescent="0.25">
      <c r="R12183" s="44"/>
    </row>
    <row r="12184" spans="18:18" x14ac:dyDescent="0.25">
      <c r="R12184" s="44"/>
    </row>
    <row r="12185" spans="18:18" x14ac:dyDescent="0.25">
      <c r="R12185" s="44"/>
    </row>
    <row r="12186" spans="18:18" x14ac:dyDescent="0.25">
      <c r="R12186" s="44"/>
    </row>
    <row r="12187" spans="18:18" x14ac:dyDescent="0.25">
      <c r="R12187" s="44"/>
    </row>
    <row r="12188" spans="18:18" x14ac:dyDescent="0.25">
      <c r="R12188" s="44"/>
    </row>
    <row r="12189" spans="18:18" x14ac:dyDescent="0.25">
      <c r="R12189" s="44"/>
    </row>
    <row r="12190" spans="18:18" x14ac:dyDescent="0.25">
      <c r="R12190" s="44"/>
    </row>
    <row r="12191" spans="18:18" x14ac:dyDescent="0.25">
      <c r="R12191" s="44"/>
    </row>
    <row r="12192" spans="18:18" x14ac:dyDescent="0.25">
      <c r="R12192" s="44"/>
    </row>
    <row r="12193" spans="18:18" x14ac:dyDescent="0.25">
      <c r="R12193" s="44"/>
    </row>
    <row r="12194" spans="18:18" x14ac:dyDescent="0.25">
      <c r="R12194" s="44"/>
    </row>
    <row r="12195" spans="18:18" x14ac:dyDescent="0.25">
      <c r="R12195" s="44"/>
    </row>
    <row r="12196" spans="18:18" x14ac:dyDescent="0.25">
      <c r="R12196" s="44"/>
    </row>
    <row r="12197" spans="18:18" x14ac:dyDescent="0.25">
      <c r="R12197" s="44"/>
    </row>
    <row r="12198" spans="18:18" x14ac:dyDescent="0.25">
      <c r="R12198" s="44"/>
    </row>
    <row r="12199" spans="18:18" x14ac:dyDescent="0.25">
      <c r="R12199" s="44"/>
    </row>
    <row r="12200" spans="18:18" x14ac:dyDescent="0.25">
      <c r="R12200" s="44"/>
    </row>
    <row r="12201" spans="18:18" x14ac:dyDescent="0.25">
      <c r="R12201" s="44"/>
    </row>
    <row r="12202" spans="18:18" x14ac:dyDescent="0.25">
      <c r="R12202" s="44"/>
    </row>
    <row r="12203" spans="18:18" x14ac:dyDescent="0.25">
      <c r="R12203" s="44"/>
    </row>
    <row r="12204" spans="18:18" x14ac:dyDescent="0.25">
      <c r="R12204" s="44"/>
    </row>
    <row r="12205" spans="18:18" x14ac:dyDescent="0.25">
      <c r="R12205" s="44"/>
    </row>
    <row r="12206" spans="18:18" x14ac:dyDescent="0.25">
      <c r="R12206" s="44"/>
    </row>
    <row r="12207" spans="18:18" x14ac:dyDescent="0.25">
      <c r="R12207" s="44"/>
    </row>
    <row r="12208" spans="18:18" x14ac:dyDescent="0.25">
      <c r="R12208" s="44"/>
    </row>
    <row r="12209" spans="18:18" x14ac:dyDescent="0.25">
      <c r="R12209" s="44"/>
    </row>
    <row r="12210" spans="18:18" x14ac:dyDescent="0.25">
      <c r="R12210" s="44"/>
    </row>
    <row r="12211" spans="18:18" x14ac:dyDescent="0.25">
      <c r="R12211" s="44"/>
    </row>
    <row r="12212" spans="18:18" x14ac:dyDescent="0.25">
      <c r="R12212" s="44"/>
    </row>
    <row r="12213" spans="18:18" x14ac:dyDescent="0.25">
      <c r="R12213" s="44"/>
    </row>
    <row r="12214" spans="18:18" x14ac:dyDescent="0.25">
      <c r="R12214" s="44"/>
    </row>
    <row r="12215" spans="18:18" x14ac:dyDescent="0.25">
      <c r="R12215" s="44"/>
    </row>
    <row r="12216" spans="18:18" x14ac:dyDescent="0.25">
      <c r="R12216" s="44"/>
    </row>
    <row r="12217" spans="18:18" x14ac:dyDescent="0.25">
      <c r="R12217" s="44"/>
    </row>
    <row r="12218" spans="18:18" x14ac:dyDescent="0.25">
      <c r="R12218" s="44"/>
    </row>
    <row r="12219" spans="18:18" x14ac:dyDescent="0.25">
      <c r="R12219" s="44"/>
    </row>
    <row r="12220" spans="18:18" x14ac:dyDescent="0.25">
      <c r="R12220" s="44"/>
    </row>
    <row r="12221" spans="18:18" x14ac:dyDescent="0.25">
      <c r="R12221" s="44"/>
    </row>
    <row r="12222" spans="18:18" x14ac:dyDescent="0.25">
      <c r="R12222" s="44"/>
    </row>
    <row r="12223" spans="18:18" x14ac:dyDescent="0.25">
      <c r="R12223" s="44"/>
    </row>
    <row r="12224" spans="18:18" x14ac:dyDescent="0.25">
      <c r="R12224" s="44"/>
    </row>
    <row r="12225" spans="18:18" x14ac:dyDescent="0.25">
      <c r="R12225" s="44"/>
    </row>
    <row r="12226" spans="18:18" x14ac:dyDescent="0.25">
      <c r="R12226" s="44"/>
    </row>
    <row r="12227" spans="18:18" x14ac:dyDescent="0.25">
      <c r="R12227" s="44"/>
    </row>
    <row r="12228" spans="18:18" x14ac:dyDescent="0.25">
      <c r="R12228" s="44"/>
    </row>
    <row r="12229" spans="18:18" x14ac:dyDescent="0.25">
      <c r="R12229" s="44"/>
    </row>
    <row r="12230" spans="18:18" x14ac:dyDescent="0.25">
      <c r="R12230" s="44"/>
    </row>
    <row r="12231" spans="18:18" x14ac:dyDescent="0.25">
      <c r="R12231" s="44"/>
    </row>
    <row r="12232" spans="18:18" x14ac:dyDescent="0.25">
      <c r="R12232" s="44"/>
    </row>
    <row r="12233" spans="18:18" x14ac:dyDescent="0.25">
      <c r="R12233" s="44"/>
    </row>
    <row r="12234" spans="18:18" x14ac:dyDescent="0.25">
      <c r="R12234" s="44"/>
    </row>
    <row r="12235" spans="18:18" x14ac:dyDescent="0.25">
      <c r="R12235" s="44"/>
    </row>
    <row r="12236" spans="18:18" x14ac:dyDescent="0.25">
      <c r="R12236" s="44"/>
    </row>
    <row r="12237" spans="18:18" x14ac:dyDescent="0.25">
      <c r="R12237" s="44"/>
    </row>
    <row r="12238" spans="18:18" x14ac:dyDescent="0.25">
      <c r="R12238" s="44"/>
    </row>
    <row r="12239" spans="18:18" x14ac:dyDescent="0.25">
      <c r="R12239" s="44"/>
    </row>
    <row r="12240" spans="18:18" x14ac:dyDescent="0.25">
      <c r="R12240" s="44"/>
    </row>
    <row r="12241" spans="18:18" x14ac:dyDescent="0.25">
      <c r="R12241" s="44"/>
    </row>
    <row r="12242" spans="18:18" x14ac:dyDescent="0.25">
      <c r="R12242" s="44"/>
    </row>
    <row r="12243" spans="18:18" x14ac:dyDescent="0.25">
      <c r="R12243" s="44"/>
    </row>
    <row r="12244" spans="18:18" x14ac:dyDescent="0.25">
      <c r="R12244" s="44"/>
    </row>
    <row r="12245" spans="18:18" x14ac:dyDescent="0.25">
      <c r="R12245" s="44"/>
    </row>
    <row r="12246" spans="18:18" x14ac:dyDescent="0.25">
      <c r="R12246" s="44"/>
    </row>
    <row r="12247" spans="18:18" x14ac:dyDescent="0.25">
      <c r="R12247" s="44"/>
    </row>
    <row r="12248" spans="18:18" x14ac:dyDescent="0.25">
      <c r="R12248" s="44"/>
    </row>
    <row r="12249" spans="18:18" x14ac:dyDescent="0.25">
      <c r="R12249" s="44"/>
    </row>
    <row r="12250" spans="18:18" x14ac:dyDescent="0.25">
      <c r="R12250" s="44"/>
    </row>
    <row r="12251" spans="18:18" x14ac:dyDescent="0.25">
      <c r="R12251" s="44"/>
    </row>
    <row r="12252" spans="18:18" x14ac:dyDescent="0.25">
      <c r="R12252" s="44"/>
    </row>
    <row r="12253" spans="18:18" x14ac:dyDescent="0.25">
      <c r="R12253" s="44"/>
    </row>
    <row r="12254" spans="18:18" x14ac:dyDescent="0.25">
      <c r="R12254" s="44"/>
    </row>
    <row r="12255" spans="18:18" x14ac:dyDescent="0.25">
      <c r="R12255" s="44"/>
    </row>
    <row r="12256" spans="18:18" x14ac:dyDescent="0.25">
      <c r="R12256" s="44"/>
    </row>
    <row r="12257" spans="18:18" x14ac:dyDescent="0.25">
      <c r="R12257" s="44"/>
    </row>
    <row r="12258" spans="18:18" x14ac:dyDescent="0.25">
      <c r="R12258" s="44"/>
    </row>
    <row r="12259" spans="18:18" x14ac:dyDescent="0.25">
      <c r="R12259" s="44"/>
    </row>
    <row r="12260" spans="18:18" x14ac:dyDescent="0.25">
      <c r="R12260" s="44"/>
    </row>
    <row r="12261" spans="18:18" x14ac:dyDescent="0.25">
      <c r="R12261" s="44"/>
    </row>
    <row r="12262" spans="18:18" x14ac:dyDescent="0.25">
      <c r="R12262" s="44"/>
    </row>
    <row r="12263" spans="18:18" x14ac:dyDescent="0.25">
      <c r="R12263" s="44"/>
    </row>
    <row r="12264" spans="18:18" x14ac:dyDescent="0.25">
      <c r="R12264" s="44"/>
    </row>
    <row r="12265" spans="18:18" x14ac:dyDescent="0.25">
      <c r="R12265" s="44"/>
    </row>
    <row r="12266" spans="18:18" x14ac:dyDescent="0.25">
      <c r="R12266" s="44"/>
    </row>
    <row r="12267" spans="18:18" x14ac:dyDescent="0.25">
      <c r="R12267" s="44"/>
    </row>
    <row r="12268" spans="18:18" x14ac:dyDescent="0.25">
      <c r="R12268" s="44"/>
    </row>
    <row r="12269" spans="18:18" x14ac:dyDescent="0.25">
      <c r="R12269" s="44"/>
    </row>
    <row r="12270" spans="18:18" x14ac:dyDescent="0.25">
      <c r="R12270" s="44"/>
    </row>
    <row r="12271" spans="18:18" x14ac:dyDescent="0.25">
      <c r="R12271" s="44"/>
    </row>
    <row r="12272" spans="18:18" x14ac:dyDescent="0.25">
      <c r="R12272" s="44"/>
    </row>
    <row r="12273" spans="18:18" x14ac:dyDescent="0.25">
      <c r="R12273" s="44"/>
    </row>
    <row r="12274" spans="18:18" x14ac:dyDescent="0.25">
      <c r="R12274" s="44"/>
    </row>
    <row r="12275" spans="18:18" x14ac:dyDescent="0.25">
      <c r="R12275" s="44"/>
    </row>
    <row r="12276" spans="18:18" x14ac:dyDescent="0.25">
      <c r="R12276" s="44"/>
    </row>
    <row r="12277" spans="18:18" x14ac:dyDescent="0.25">
      <c r="R12277" s="44"/>
    </row>
    <row r="12278" spans="18:18" x14ac:dyDescent="0.25">
      <c r="R12278" s="44"/>
    </row>
    <row r="12279" spans="18:18" x14ac:dyDescent="0.25">
      <c r="R12279" s="44"/>
    </row>
    <row r="12280" spans="18:18" x14ac:dyDescent="0.25">
      <c r="R12280" s="44"/>
    </row>
    <row r="12281" spans="18:18" x14ac:dyDescent="0.25">
      <c r="R12281" s="44"/>
    </row>
    <row r="12282" spans="18:18" x14ac:dyDescent="0.25">
      <c r="R12282" s="44"/>
    </row>
    <row r="12283" spans="18:18" x14ac:dyDescent="0.25">
      <c r="R12283" s="44"/>
    </row>
    <row r="12284" spans="18:18" x14ac:dyDescent="0.25">
      <c r="R12284" s="44"/>
    </row>
    <row r="12285" spans="18:18" x14ac:dyDescent="0.25">
      <c r="R12285" s="44"/>
    </row>
    <row r="12286" spans="18:18" x14ac:dyDescent="0.25">
      <c r="R12286" s="44"/>
    </row>
    <row r="12287" spans="18:18" x14ac:dyDescent="0.25">
      <c r="R12287" s="44"/>
    </row>
    <row r="12288" spans="18:18" x14ac:dyDescent="0.25">
      <c r="R12288" s="44"/>
    </row>
    <row r="12289" spans="18:18" x14ac:dyDescent="0.25">
      <c r="R12289" s="44"/>
    </row>
    <row r="12290" spans="18:18" x14ac:dyDescent="0.25">
      <c r="R12290" s="44"/>
    </row>
    <row r="12291" spans="18:18" x14ac:dyDescent="0.25">
      <c r="R12291" s="44"/>
    </row>
    <row r="12292" spans="18:18" x14ac:dyDescent="0.25">
      <c r="R12292" s="44"/>
    </row>
    <row r="12293" spans="18:18" x14ac:dyDescent="0.25">
      <c r="R12293" s="44"/>
    </row>
    <row r="12294" spans="18:18" x14ac:dyDescent="0.25">
      <c r="R12294" s="44"/>
    </row>
    <row r="12295" spans="18:18" x14ac:dyDescent="0.25">
      <c r="R12295" s="44"/>
    </row>
    <row r="12296" spans="18:18" x14ac:dyDescent="0.25">
      <c r="R12296" s="44"/>
    </row>
    <row r="12297" spans="18:18" x14ac:dyDescent="0.25">
      <c r="R12297" s="44"/>
    </row>
    <row r="12298" spans="18:18" x14ac:dyDescent="0.25">
      <c r="R12298" s="44"/>
    </row>
    <row r="12299" spans="18:18" x14ac:dyDescent="0.25">
      <c r="R12299" s="44"/>
    </row>
    <row r="12300" spans="18:18" x14ac:dyDescent="0.25">
      <c r="R12300" s="44"/>
    </row>
    <row r="12301" spans="18:18" x14ac:dyDescent="0.25">
      <c r="R12301" s="44"/>
    </row>
    <row r="12302" spans="18:18" x14ac:dyDescent="0.25">
      <c r="R12302" s="44"/>
    </row>
    <row r="12303" spans="18:18" x14ac:dyDescent="0.25">
      <c r="R12303" s="44"/>
    </row>
    <row r="12304" spans="18:18" x14ac:dyDescent="0.25">
      <c r="R12304" s="44"/>
    </row>
    <row r="12305" spans="18:18" x14ac:dyDescent="0.25">
      <c r="R12305" s="44"/>
    </row>
    <row r="12306" spans="18:18" x14ac:dyDescent="0.25">
      <c r="R12306" s="44"/>
    </row>
    <row r="12307" spans="18:18" x14ac:dyDescent="0.25">
      <c r="R12307" s="44"/>
    </row>
    <row r="12308" spans="18:18" x14ac:dyDescent="0.25">
      <c r="R12308" s="44"/>
    </row>
    <row r="12309" spans="18:18" x14ac:dyDescent="0.25">
      <c r="R12309" s="44"/>
    </row>
    <row r="12310" spans="18:18" x14ac:dyDescent="0.25">
      <c r="R12310" s="44"/>
    </row>
    <row r="12311" spans="18:18" x14ac:dyDescent="0.25">
      <c r="R12311" s="44"/>
    </row>
    <row r="12312" spans="18:18" x14ac:dyDescent="0.25">
      <c r="R12312" s="44"/>
    </row>
    <row r="12313" spans="18:18" x14ac:dyDescent="0.25">
      <c r="R12313" s="44"/>
    </row>
    <row r="12314" spans="18:18" x14ac:dyDescent="0.25">
      <c r="R12314" s="44"/>
    </row>
    <row r="12315" spans="18:18" x14ac:dyDescent="0.25">
      <c r="R12315" s="44"/>
    </row>
    <row r="12316" spans="18:18" x14ac:dyDescent="0.25">
      <c r="R12316" s="44"/>
    </row>
    <row r="12317" spans="18:18" x14ac:dyDescent="0.25">
      <c r="R12317" s="44"/>
    </row>
    <row r="12318" spans="18:18" x14ac:dyDescent="0.25">
      <c r="R12318" s="44"/>
    </row>
    <row r="12319" spans="18:18" x14ac:dyDescent="0.25">
      <c r="R12319" s="44"/>
    </row>
    <row r="12320" spans="18:18" x14ac:dyDescent="0.25">
      <c r="R12320" s="44"/>
    </row>
    <row r="12321" spans="18:18" x14ac:dyDescent="0.25">
      <c r="R12321" s="44"/>
    </row>
    <row r="12322" spans="18:18" x14ac:dyDescent="0.25">
      <c r="R12322" s="44"/>
    </row>
    <row r="12323" spans="18:18" x14ac:dyDescent="0.25">
      <c r="R12323" s="44"/>
    </row>
    <row r="12324" spans="18:18" x14ac:dyDescent="0.25">
      <c r="R12324" s="44"/>
    </row>
    <row r="12325" spans="18:18" x14ac:dyDescent="0.25">
      <c r="R12325" s="44"/>
    </row>
    <row r="12326" spans="18:18" x14ac:dyDescent="0.25">
      <c r="R12326" s="44"/>
    </row>
    <row r="12327" spans="18:18" x14ac:dyDescent="0.25">
      <c r="R12327" s="44"/>
    </row>
    <row r="12328" spans="18:18" x14ac:dyDescent="0.25">
      <c r="R12328" s="44"/>
    </row>
    <row r="12329" spans="18:18" x14ac:dyDescent="0.25">
      <c r="R12329" s="44"/>
    </row>
    <row r="12330" spans="18:18" x14ac:dyDescent="0.25">
      <c r="R12330" s="44"/>
    </row>
    <row r="12331" spans="18:18" x14ac:dyDescent="0.25">
      <c r="R12331" s="44"/>
    </row>
    <row r="12332" spans="18:18" x14ac:dyDescent="0.25">
      <c r="R12332" s="44"/>
    </row>
    <row r="12333" spans="18:18" x14ac:dyDescent="0.25">
      <c r="R12333" s="44"/>
    </row>
    <row r="12334" spans="18:18" x14ac:dyDescent="0.25">
      <c r="R12334" s="44"/>
    </row>
    <row r="12335" spans="18:18" x14ac:dyDescent="0.25">
      <c r="R12335" s="44"/>
    </row>
    <row r="12336" spans="18:18" x14ac:dyDescent="0.25">
      <c r="R12336" s="44"/>
    </row>
    <row r="12337" spans="18:18" x14ac:dyDescent="0.25">
      <c r="R12337" s="44"/>
    </row>
    <row r="12338" spans="18:18" x14ac:dyDescent="0.25">
      <c r="R12338" s="44"/>
    </row>
    <row r="12339" spans="18:18" x14ac:dyDescent="0.25">
      <c r="R12339" s="44"/>
    </row>
    <row r="12340" spans="18:18" x14ac:dyDescent="0.25">
      <c r="R12340" s="44"/>
    </row>
    <row r="12341" spans="18:18" x14ac:dyDescent="0.25">
      <c r="R12341" s="44"/>
    </row>
    <row r="12342" spans="18:18" x14ac:dyDescent="0.25">
      <c r="R12342" s="44"/>
    </row>
    <row r="12343" spans="18:18" x14ac:dyDescent="0.25">
      <c r="R12343" s="44"/>
    </row>
    <row r="12344" spans="18:18" x14ac:dyDescent="0.25">
      <c r="R12344" s="44"/>
    </row>
    <row r="12345" spans="18:18" x14ac:dyDescent="0.25">
      <c r="R12345" s="44"/>
    </row>
    <row r="12346" spans="18:18" x14ac:dyDescent="0.25">
      <c r="R12346" s="44"/>
    </row>
    <row r="12347" spans="18:18" x14ac:dyDescent="0.25">
      <c r="R12347" s="44"/>
    </row>
    <row r="12348" spans="18:18" x14ac:dyDescent="0.25">
      <c r="R12348" s="44"/>
    </row>
    <row r="12349" spans="18:18" x14ac:dyDescent="0.25">
      <c r="R12349" s="44"/>
    </row>
    <row r="12350" spans="18:18" x14ac:dyDescent="0.25">
      <c r="R12350" s="44"/>
    </row>
    <row r="12351" spans="18:18" x14ac:dyDescent="0.25">
      <c r="R12351" s="44"/>
    </row>
    <row r="12352" spans="18:18" x14ac:dyDescent="0.25">
      <c r="R12352" s="44"/>
    </row>
    <row r="12353" spans="18:18" x14ac:dyDescent="0.25">
      <c r="R12353" s="44"/>
    </row>
    <row r="12354" spans="18:18" x14ac:dyDescent="0.25">
      <c r="R12354" s="44"/>
    </row>
    <row r="12355" spans="18:18" x14ac:dyDescent="0.25">
      <c r="R12355" s="44"/>
    </row>
    <row r="12356" spans="18:18" x14ac:dyDescent="0.25">
      <c r="R12356" s="44"/>
    </row>
    <row r="12357" spans="18:18" x14ac:dyDescent="0.25">
      <c r="R12357" s="44"/>
    </row>
    <row r="12358" spans="18:18" x14ac:dyDescent="0.25">
      <c r="R12358" s="44"/>
    </row>
    <row r="12359" spans="18:18" x14ac:dyDescent="0.25">
      <c r="R12359" s="44"/>
    </row>
    <row r="12360" spans="18:18" x14ac:dyDescent="0.25">
      <c r="R12360" s="44"/>
    </row>
    <row r="12361" spans="18:18" x14ac:dyDescent="0.25">
      <c r="R12361" s="44"/>
    </row>
    <row r="12362" spans="18:18" x14ac:dyDescent="0.25">
      <c r="R12362" s="44"/>
    </row>
    <row r="12363" spans="18:18" x14ac:dyDescent="0.25">
      <c r="R12363" s="44"/>
    </row>
    <row r="12364" spans="18:18" x14ac:dyDescent="0.25">
      <c r="R12364" s="44"/>
    </row>
    <row r="12365" spans="18:18" x14ac:dyDescent="0.25">
      <c r="R12365" s="44"/>
    </row>
    <row r="12366" spans="18:18" x14ac:dyDescent="0.25">
      <c r="R12366" s="44"/>
    </row>
    <row r="12367" spans="18:18" x14ac:dyDescent="0.25">
      <c r="R12367" s="44"/>
    </row>
    <row r="12368" spans="18:18" x14ac:dyDescent="0.25">
      <c r="R12368" s="44"/>
    </row>
    <row r="12369" spans="18:18" x14ac:dyDescent="0.25">
      <c r="R12369" s="44"/>
    </row>
    <row r="12370" spans="18:18" x14ac:dyDescent="0.25">
      <c r="R12370" s="44"/>
    </row>
    <row r="12371" spans="18:18" x14ac:dyDescent="0.25">
      <c r="R12371" s="44"/>
    </row>
    <row r="12372" spans="18:18" x14ac:dyDescent="0.25">
      <c r="R12372" s="44"/>
    </row>
    <row r="12373" spans="18:18" x14ac:dyDescent="0.25">
      <c r="R12373" s="44"/>
    </row>
    <row r="12374" spans="18:18" x14ac:dyDescent="0.25">
      <c r="R12374" s="44"/>
    </row>
    <row r="12375" spans="18:18" x14ac:dyDescent="0.25">
      <c r="R12375" s="44"/>
    </row>
    <row r="12376" spans="18:18" x14ac:dyDescent="0.25">
      <c r="R12376" s="44"/>
    </row>
    <row r="12377" spans="18:18" x14ac:dyDescent="0.25">
      <c r="R12377" s="44"/>
    </row>
    <row r="12378" spans="18:18" x14ac:dyDescent="0.25">
      <c r="R12378" s="44"/>
    </row>
    <row r="12379" spans="18:18" x14ac:dyDescent="0.25">
      <c r="R12379" s="44"/>
    </row>
    <row r="12380" spans="18:18" x14ac:dyDescent="0.25">
      <c r="R12380" s="44"/>
    </row>
    <row r="12381" spans="18:18" x14ac:dyDescent="0.25">
      <c r="R12381" s="44"/>
    </row>
    <row r="12382" spans="18:18" x14ac:dyDescent="0.25">
      <c r="R12382" s="44"/>
    </row>
    <row r="12383" spans="18:18" x14ac:dyDescent="0.25">
      <c r="R12383" s="44"/>
    </row>
    <row r="12384" spans="18:18" x14ac:dyDescent="0.25">
      <c r="R12384" s="44"/>
    </row>
    <row r="12385" spans="18:18" x14ac:dyDescent="0.25">
      <c r="R12385" s="44"/>
    </row>
    <row r="12386" spans="18:18" x14ac:dyDescent="0.25">
      <c r="R12386" s="44"/>
    </row>
    <row r="12387" spans="18:18" x14ac:dyDescent="0.25">
      <c r="R12387" s="44"/>
    </row>
    <row r="12388" spans="18:18" x14ac:dyDescent="0.25">
      <c r="R12388" s="44"/>
    </row>
    <row r="12389" spans="18:18" x14ac:dyDescent="0.25">
      <c r="R12389" s="44"/>
    </row>
    <row r="12390" spans="18:18" x14ac:dyDescent="0.25">
      <c r="R12390" s="44"/>
    </row>
    <row r="12391" spans="18:18" x14ac:dyDescent="0.25">
      <c r="R12391" s="44"/>
    </row>
    <row r="12392" spans="18:18" x14ac:dyDescent="0.25">
      <c r="R12392" s="44"/>
    </row>
    <row r="12393" spans="18:18" x14ac:dyDescent="0.25">
      <c r="R12393" s="44"/>
    </row>
    <row r="12394" spans="18:18" x14ac:dyDescent="0.25">
      <c r="R12394" s="44"/>
    </row>
    <row r="12395" spans="18:18" x14ac:dyDescent="0.25">
      <c r="R12395" s="44"/>
    </row>
    <row r="12396" spans="18:18" x14ac:dyDescent="0.25">
      <c r="R12396" s="44"/>
    </row>
    <row r="12397" spans="18:18" x14ac:dyDescent="0.25">
      <c r="R12397" s="44"/>
    </row>
    <row r="12398" spans="18:18" x14ac:dyDescent="0.25">
      <c r="R12398" s="44"/>
    </row>
    <row r="12399" spans="18:18" x14ac:dyDescent="0.25">
      <c r="R12399" s="44"/>
    </row>
    <row r="12400" spans="18:18" x14ac:dyDescent="0.25">
      <c r="R12400" s="44"/>
    </row>
    <row r="12401" spans="18:18" x14ac:dyDescent="0.25">
      <c r="R12401" s="44"/>
    </row>
    <row r="12402" spans="18:18" x14ac:dyDescent="0.25">
      <c r="R12402" s="44"/>
    </row>
    <row r="12403" spans="18:18" x14ac:dyDescent="0.25">
      <c r="R12403" s="44"/>
    </row>
    <row r="12404" spans="18:18" x14ac:dyDescent="0.25">
      <c r="R12404" s="44"/>
    </row>
    <row r="12405" spans="18:18" x14ac:dyDescent="0.25">
      <c r="R12405" s="44"/>
    </row>
    <row r="12406" spans="18:18" x14ac:dyDescent="0.25">
      <c r="R12406" s="44"/>
    </row>
    <row r="12407" spans="18:18" x14ac:dyDescent="0.25">
      <c r="R12407" s="44"/>
    </row>
    <row r="12408" spans="18:18" x14ac:dyDescent="0.25">
      <c r="R12408" s="44"/>
    </row>
    <row r="12409" spans="18:18" x14ac:dyDescent="0.25">
      <c r="R12409" s="44"/>
    </row>
    <row r="12410" spans="18:18" x14ac:dyDescent="0.25">
      <c r="R12410" s="44"/>
    </row>
    <row r="12411" spans="18:18" x14ac:dyDescent="0.25">
      <c r="R12411" s="44"/>
    </row>
    <row r="12412" spans="18:18" x14ac:dyDescent="0.25">
      <c r="R12412" s="44"/>
    </row>
    <row r="12413" spans="18:18" x14ac:dyDescent="0.25">
      <c r="R12413" s="44"/>
    </row>
    <row r="12414" spans="18:18" x14ac:dyDescent="0.25">
      <c r="R12414" s="44"/>
    </row>
    <row r="12415" spans="18:18" x14ac:dyDescent="0.25">
      <c r="R12415" s="44"/>
    </row>
    <row r="12416" spans="18:18" x14ac:dyDescent="0.25">
      <c r="R12416" s="44"/>
    </row>
    <row r="12417" spans="18:18" x14ac:dyDescent="0.25">
      <c r="R12417" s="44"/>
    </row>
    <row r="12418" spans="18:18" x14ac:dyDescent="0.25">
      <c r="R12418" s="44"/>
    </row>
    <row r="12419" spans="18:18" x14ac:dyDescent="0.25">
      <c r="R12419" s="44"/>
    </row>
    <row r="12420" spans="18:18" x14ac:dyDescent="0.25">
      <c r="R12420" s="44"/>
    </row>
    <row r="12421" spans="18:18" x14ac:dyDescent="0.25">
      <c r="R12421" s="44"/>
    </row>
    <row r="12422" spans="18:18" x14ac:dyDescent="0.25">
      <c r="R12422" s="44"/>
    </row>
    <row r="12423" spans="18:18" x14ac:dyDescent="0.25">
      <c r="R12423" s="44"/>
    </row>
    <row r="12424" spans="18:18" x14ac:dyDescent="0.25">
      <c r="R12424" s="44"/>
    </row>
    <row r="12425" spans="18:18" x14ac:dyDescent="0.25">
      <c r="R12425" s="44"/>
    </row>
    <row r="12426" spans="18:18" x14ac:dyDescent="0.25">
      <c r="R12426" s="44"/>
    </row>
    <row r="12427" spans="18:18" x14ac:dyDescent="0.25">
      <c r="R12427" s="44"/>
    </row>
    <row r="12428" spans="18:18" x14ac:dyDescent="0.25">
      <c r="R12428" s="44"/>
    </row>
    <row r="12429" spans="18:18" x14ac:dyDescent="0.25">
      <c r="R12429" s="44"/>
    </row>
    <row r="12430" spans="18:18" x14ac:dyDescent="0.25">
      <c r="R12430" s="44"/>
    </row>
    <row r="12431" spans="18:18" x14ac:dyDescent="0.25">
      <c r="R12431" s="44"/>
    </row>
    <row r="12432" spans="18:18" x14ac:dyDescent="0.25">
      <c r="R12432" s="44"/>
    </row>
    <row r="12433" spans="18:18" x14ac:dyDescent="0.25">
      <c r="R12433" s="44"/>
    </row>
    <row r="12434" spans="18:18" x14ac:dyDescent="0.25">
      <c r="R12434" s="44"/>
    </row>
    <row r="12435" spans="18:18" x14ac:dyDescent="0.25">
      <c r="R12435" s="44"/>
    </row>
    <row r="12436" spans="18:18" x14ac:dyDescent="0.25">
      <c r="R12436" s="44"/>
    </row>
    <row r="12437" spans="18:18" x14ac:dyDescent="0.25">
      <c r="R12437" s="44"/>
    </row>
    <row r="12438" spans="18:18" x14ac:dyDescent="0.25">
      <c r="R12438" s="44"/>
    </row>
    <row r="12439" spans="18:18" x14ac:dyDescent="0.25">
      <c r="R12439" s="44"/>
    </row>
    <row r="12440" spans="18:18" x14ac:dyDescent="0.25">
      <c r="R12440" s="44"/>
    </row>
    <row r="12441" spans="18:18" x14ac:dyDescent="0.25">
      <c r="R12441" s="44"/>
    </row>
    <row r="12442" spans="18:18" x14ac:dyDescent="0.25">
      <c r="R12442" s="44"/>
    </row>
    <row r="12443" spans="18:18" x14ac:dyDescent="0.25">
      <c r="R12443" s="44"/>
    </row>
    <row r="12444" spans="18:18" x14ac:dyDescent="0.25">
      <c r="R12444" s="44"/>
    </row>
    <row r="12445" spans="18:18" x14ac:dyDescent="0.25">
      <c r="R12445" s="44"/>
    </row>
    <row r="12446" spans="18:18" x14ac:dyDescent="0.25">
      <c r="R12446" s="44"/>
    </row>
    <row r="12447" spans="18:18" x14ac:dyDescent="0.25">
      <c r="R12447" s="44"/>
    </row>
    <row r="12448" spans="18:18" x14ac:dyDescent="0.25">
      <c r="R12448" s="44"/>
    </row>
    <row r="12449" spans="18:18" x14ac:dyDescent="0.25">
      <c r="R12449" s="44"/>
    </row>
    <row r="12450" spans="18:18" x14ac:dyDescent="0.25">
      <c r="R12450" s="44"/>
    </row>
    <row r="12451" spans="18:18" x14ac:dyDescent="0.25">
      <c r="R12451" s="44"/>
    </row>
    <row r="12452" spans="18:18" x14ac:dyDescent="0.25">
      <c r="R12452" s="44"/>
    </row>
    <row r="12453" spans="18:18" x14ac:dyDescent="0.25">
      <c r="R12453" s="44"/>
    </row>
    <row r="12454" spans="18:18" x14ac:dyDescent="0.25">
      <c r="R12454" s="44"/>
    </row>
    <row r="12455" spans="18:18" x14ac:dyDescent="0.25">
      <c r="R12455" s="44"/>
    </row>
    <row r="12456" spans="18:18" x14ac:dyDescent="0.25">
      <c r="R12456" s="44"/>
    </row>
    <row r="12457" spans="18:18" x14ac:dyDescent="0.25">
      <c r="R12457" s="44"/>
    </row>
    <row r="12458" spans="18:18" x14ac:dyDescent="0.25">
      <c r="R12458" s="44"/>
    </row>
    <row r="12459" spans="18:18" x14ac:dyDescent="0.25">
      <c r="R12459" s="44"/>
    </row>
    <row r="12460" spans="18:18" x14ac:dyDescent="0.25">
      <c r="R12460" s="44"/>
    </row>
    <row r="12461" spans="18:18" x14ac:dyDescent="0.25">
      <c r="R12461" s="44"/>
    </row>
    <row r="12462" spans="18:18" x14ac:dyDescent="0.25">
      <c r="R12462" s="44"/>
    </row>
    <row r="12463" spans="18:18" x14ac:dyDescent="0.25">
      <c r="R12463" s="44"/>
    </row>
    <row r="12464" spans="18:18" x14ac:dyDescent="0.25">
      <c r="R12464" s="44"/>
    </row>
    <row r="12465" spans="18:18" x14ac:dyDescent="0.25">
      <c r="R12465" s="44"/>
    </row>
    <row r="12466" spans="18:18" x14ac:dyDescent="0.25">
      <c r="R12466" s="44"/>
    </row>
    <row r="12467" spans="18:18" x14ac:dyDescent="0.25">
      <c r="R12467" s="44"/>
    </row>
    <row r="12468" spans="18:18" x14ac:dyDescent="0.25">
      <c r="R12468" s="44"/>
    </row>
    <row r="12469" spans="18:18" x14ac:dyDescent="0.25">
      <c r="R12469" s="44"/>
    </row>
    <row r="12470" spans="18:18" x14ac:dyDescent="0.25">
      <c r="R12470" s="44"/>
    </row>
    <row r="12471" spans="18:18" x14ac:dyDescent="0.25">
      <c r="R12471" s="44"/>
    </row>
    <row r="12472" spans="18:18" x14ac:dyDescent="0.25">
      <c r="R12472" s="44"/>
    </row>
    <row r="12473" spans="18:18" x14ac:dyDescent="0.25">
      <c r="R12473" s="44"/>
    </row>
    <row r="12474" spans="18:18" x14ac:dyDescent="0.25">
      <c r="R12474" s="44"/>
    </row>
    <row r="12475" spans="18:18" x14ac:dyDescent="0.25">
      <c r="R12475" s="44"/>
    </row>
    <row r="12476" spans="18:18" x14ac:dyDescent="0.25">
      <c r="R12476" s="44"/>
    </row>
    <row r="12477" spans="18:18" x14ac:dyDescent="0.25">
      <c r="R12477" s="44"/>
    </row>
    <row r="12478" spans="18:18" x14ac:dyDescent="0.25">
      <c r="R12478" s="44"/>
    </row>
    <row r="12479" spans="18:18" x14ac:dyDescent="0.25">
      <c r="R12479" s="44"/>
    </row>
    <row r="12480" spans="18:18" x14ac:dyDescent="0.25">
      <c r="R12480" s="44"/>
    </row>
    <row r="12481" spans="1:18" x14ac:dyDescent="0.25">
      <c r="R12481" s="44"/>
    </row>
    <row r="12482" spans="1:18" x14ac:dyDescent="0.25">
      <c r="R12482" s="44"/>
    </row>
    <row r="12483" spans="1:18" x14ac:dyDescent="0.25">
      <c r="R12483" s="44"/>
    </row>
    <row r="12484" spans="1:18" x14ac:dyDescent="0.25">
      <c r="A12484" s="35"/>
      <c r="B12484" s="36"/>
      <c r="C12484" s="36"/>
      <c r="D12484" s="6"/>
      <c r="E12484" s="6"/>
    </row>
    <row r="12485" spans="1:18" x14ac:dyDescent="0.25">
      <c r="A12485" s="6"/>
      <c r="B12485" s="6"/>
      <c r="C12485" s="6"/>
      <c r="D12485" s="6"/>
      <c r="E12485" s="6"/>
    </row>
    <row r="12486" spans="1:18" x14ac:dyDescent="0.25">
      <c r="A12486" s="6"/>
      <c r="B12486" s="6"/>
      <c r="C12486" s="6"/>
      <c r="D12486" s="6"/>
      <c r="E12486" s="5"/>
      <c r="F12486" s="6" t="s">
        <v>6628</v>
      </c>
    </row>
    <row r="12487" spans="1:18" x14ac:dyDescent="0.25">
      <c r="A12487" s="6"/>
      <c r="B12487" s="6"/>
      <c r="C12487" s="6"/>
      <c r="D12487" s="6"/>
      <c r="E12487" s="13"/>
      <c r="F12487" s="14" t="s">
        <v>6625</v>
      </c>
    </row>
    <row r="12488" spans="1:18" x14ac:dyDescent="0.25">
      <c r="A12488" s="6"/>
      <c r="B12488" s="6"/>
      <c r="C12488" s="6"/>
      <c r="D12488" s="6"/>
      <c r="E12488" s="17"/>
      <c r="F12488" s="14" t="s">
        <v>6624</v>
      </c>
    </row>
    <row r="12489" spans="1:18" x14ac:dyDescent="0.25">
      <c r="A12489" s="6"/>
      <c r="B12489" s="6"/>
      <c r="C12489" s="6"/>
      <c r="D12489" s="6"/>
      <c r="E12489" s="19"/>
      <c r="F12489" s="14" t="s">
        <v>6626</v>
      </c>
    </row>
    <row r="12490" spans="1:18" x14ac:dyDescent="0.25">
      <c r="A12490" s="6"/>
      <c r="B12490" s="6"/>
      <c r="C12490" s="6"/>
      <c r="D12490" s="6"/>
      <c r="E12490" s="20"/>
      <c r="F12490" s="6" t="s">
        <v>6627</v>
      </c>
    </row>
    <row r="12491" spans="1:18" x14ac:dyDescent="0.25">
      <c r="A12491" s="6"/>
      <c r="B12491" s="6"/>
      <c r="C12491" s="6"/>
      <c r="D12491" s="6"/>
      <c r="E12491" s="22"/>
      <c r="F12491" s="23" t="s">
        <v>40016</v>
      </c>
    </row>
  </sheetData>
  <autoFilter ref="A9:Q8800"/>
  <sortState ref="A10:Q8799">
    <sortCondition ref="G10:G8799"/>
  </sortState>
  <mergeCells count="1">
    <mergeCell ref="G8800:I880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491"/>
  <sheetViews>
    <sheetView workbookViewId="0">
      <selection activeCell="J16" sqref="J16"/>
    </sheetView>
  </sheetViews>
  <sheetFormatPr defaultRowHeight="15" x14ac:dyDescent="0.25"/>
  <cols>
    <col min="2" max="2" width="67.5703125" bestFit="1" customWidth="1"/>
    <col min="3" max="3" width="10.85546875" customWidth="1"/>
    <col min="10" max="10" width="19.85546875" customWidth="1"/>
    <col min="14" max="14" width="14.140625" customWidth="1"/>
  </cols>
  <sheetData>
    <row r="1" spans="2:10" x14ac:dyDescent="0.25">
      <c r="B1" t="s">
        <v>15134</v>
      </c>
      <c r="C1" t="s">
        <v>15135</v>
      </c>
    </row>
    <row r="2" spans="2:10" x14ac:dyDescent="0.25">
      <c r="B2" t="s">
        <v>6926</v>
      </c>
      <c r="C2" t="s">
        <v>15132</v>
      </c>
    </row>
    <row r="3" spans="2:10" x14ac:dyDescent="0.25">
      <c r="B3" t="s">
        <v>6921</v>
      </c>
      <c r="C3" t="s">
        <v>15132</v>
      </c>
    </row>
    <row r="4" spans="2:10" x14ac:dyDescent="0.25">
      <c r="B4" t="s">
        <v>8708</v>
      </c>
      <c r="C4" t="s">
        <v>15132</v>
      </c>
    </row>
    <row r="5" spans="2:10" x14ac:dyDescent="0.25">
      <c r="B5" t="s">
        <v>8685</v>
      </c>
      <c r="C5" t="s">
        <v>15132</v>
      </c>
    </row>
    <row r="6" spans="2:10" x14ac:dyDescent="0.25">
      <c r="B6" t="s">
        <v>6848</v>
      </c>
      <c r="C6" t="s">
        <v>15132</v>
      </c>
      <c r="J6" t="s">
        <v>40016</v>
      </c>
    </row>
    <row r="7" spans="2:10" x14ac:dyDescent="0.25">
      <c r="B7" t="s">
        <v>6931</v>
      </c>
      <c r="C7" t="s">
        <v>15132</v>
      </c>
    </row>
    <row r="8" spans="2:10" x14ac:dyDescent="0.25">
      <c r="B8" t="s">
        <v>9974</v>
      </c>
      <c r="C8" t="s">
        <v>15132</v>
      </c>
    </row>
    <row r="9" spans="2:10" x14ac:dyDescent="0.25">
      <c r="B9" t="s">
        <v>9255</v>
      </c>
      <c r="C9" t="s">
        <v>15132</v>
      </c>
    </row>
    <row r="10" spans="2:10" x14ac:dyDescent="0.25">
      <c r="B10" t="s">
        <v>8684</v>
      </c>
      <c r="C10" t="s">
        <v>15132</v>
      </c>
    </row>
    <row r="11" spans="2:10" x14ac:dyDescent="0.25">
      <c r="B11" t="s">
        <v>9109</v>
      </c>
      <c r="C11" t="s">
        <v>15132</v>
      </c>
    </row>
    <row r="12" spans="2:10" x14ac:dyDescent="0.25">
      <c r="B12" t="s">
        <v>9450</v>
      </c>
      <c r="C12" t="s">
        <v>15132</v>
      </c>
    </row>
    <row r="13" spans="2:10" x14ac:dyDescent="0.25">
      <c r="B13" t="s">
        <v>8099</v>
      </c>
      <c r="C13" t="s">
        <v>15132</v>
      </c>
    </row>
    <row r="14" spans="2:10" x14ac:dyDescent="0.25">
      <c r="B14" t="s">
        <v>8100</v>
      </c>
      <c r="C14" t="s">
        <v>15132</v>
      </c>
    </row>
    <row r="15" spans="2:10" x14ac:dyDescent="0.25">
      <c r="B15" t="s">
        <v>8702</v>
      </c>
      <c r="C15" t="s">
        <v>15132</v>
      </c>
    </row>
    <row r="16" spans="2:10" x14ac:dyDescent="0.25">
      <c r="B16" t="s">
        <v>10217</v>
      </c>
      <c r="C16" t="s">
        <v>15132</v>
      </c>
    </row>
    <row r="17" spans="2:12" x14ac:dyDescent="0.25">
      <c r="B17" t="s">
        <v>6702</v>
      </c>
      <c r="C17" t="s">
        <v>15132</v>
      </c>
    </row>
    <row r="18" spans="2:12" x14ac:dyDescent="0.25">
      <c r="B18" t="s">
        <v>7620</v>
      </c>
      <c r="C18" t="s">
        <v>15132</v>
      </c>
    </row>
    <row r="19" spans="2:12" x14ac:dyDescent="0.25">
      <c r="B19" t="s">
        <v>8933</v>
      </c>
      <c r="C19" t="s">
        <v>15132</v>
      </c>
    </row>
    <row r="20" spans="2:12" x14ac:dyDescent="0.25">
      <c r="B20" t="s">
        <v>6932</v>
      </c>
      <c r="C20" t="s">
        <v>15132</v>
      </c>
    </row>
    <row r="21" spans="2:12" x14ac:dyDescent="0.25">
      <c r="B21" t="s">
        <v>8009</v>
      </c>
      <c r="C21" t="s">
        <v>15132</v>
      </c>
    </row>
    <row r="22" spans="2:12" x14ac:dyDescent="0.25">
      <c r="B22" t="s">
        <v>7930</v>
      </c>
      <c r="C22" t="s">
        <v>15132</v>
      </c>
    </row>
    <row r="23" spans="2:12" x14ac:dyDescent="0.25">
      <c r="B23" t="s">
        <v>8008</v>
      </c>
      <c r="C23" t="s">
        <v>15132</v>
      </c>
    </row>
    <row r="24" spans="2:12" x14ac:dyDescent="0.25">
      <c r="B24" t="s">
        <v>8157</v>
      </c>
      <c r="C24" t="s">
        <v>15132</v>
      </c>
    </row>
    <row r="25" spans="2:12" x14ac:dyDescent="0.25">
      <c r="B25" t="s">
        <v>8154</v>
      </c>
      <c r="C25" t="s">
        <v>15132</v>
      </c>
    </row>
    <row r="26" spans="2:12" x14ac:dyDescent="0.25">
      <c r="B26" t="s">
        <v>8164</v>
      </c>
      <c r="C26" t="s">
        <v>15132</v>
      </c>
    </row>
    <row r="27" spans="2:12" x14ac:dyDescent="0.25">
      <c r="B27" t="s">
        <v>7540</v>
      </c>
      <c r="C27" t="s">
        <v>15132</v>
      </c>
    </row>
    <row r="28" spans="2:12" x14ac:dyDescent="0.25">
      <c r="B28" t="s">
        <v>8039</v>
      </c>
      <c r="C28" t="s">
        <v>15132</v>
      </c>
    </row>
    <row r="29" spans="2:12" x14ac:dyDescent="0.25">
      <c r="B29" t="s">
        <v>8823</v>
      </c>
      <c r="C29" t="s">
        <v>15132</v>
      </c>
    </row>
    <row r="30" spans="2:12" x14ac:dyDescent="0.25">
      <c r="B30" t="s">
        <v>9431</v>
      </c>
      <c r="C30" t="s">
        <v>15132</v>
      </c>
      <c r="K30" s="110">
        <v>0</v>
      </c>
      <c r="L30">
        <f>J30*K30</f>
        <v>0</v>
      </c>
    </row>
    <row r="31" spans="2:12" x14ac:dyDescent="0.25">
      <c r="B31" t="s">
        <v>9432</v>
      </c>
      <c r="C31" t="s">
        <v>15132</v>
      </c>
      <c r="K31" s="110">
        <v>0</v>
      </c>
      <c r="L31">
        <f t="shared" ref="L31:L94" si="0">J31*K31</f>
        <v>0</v>
      </c>
    </row>
    <row r="32" spans="2:12" x14ac:dyDescent="0.25">
      <c r="B32" t="s">
        <v>9614</v>
      </c>
      <c r="C32" t="s">
        <v>15132</v>
      </c>
      <c r="K32" s="110">
        <v>0</v>
      </c>
      <c r="L32">
        <f t="shared" si="0"/>
        <v>0</v>
      </c>
    </row>
    <row r="33" spans="2:12" x14ac:dyDescent="0.25">
      <c r="B33" t="s">
        <v>9689</v>
      </c>
      <c r="C33" t="s">
        <v>15132</v>
      </c>
      <c r="K33" s="110">
        <v>0</v>
      </c>
      <c r="L33">
        <f t="shared" si="0"/>
        <v>0</v>
      </c>
    </row>
    <row r="34" spans="2:12" x14ac:dyDescent="0.25">
      <c r="B34" t="s">
        <v>9615</v>
      </c>
      <c r="C34" t="s">
        <v>15132</v>
      </c>
      <c r="K34" s="110">
        <v>0</v>
      </c>
      <c r="L34">
        <f t="shared" si="0"/>
        <v>0</v>
      </c>
    </row>
    <row r="35" spans="2:12" x14ac:dyDescent="0.25">
      <c r="B35" t="s">
        <v>9688</v>
      </c>
      <c r="C35" t="s">
        <v>15132</v>
      </c>
      <c r="K35" s="110">
        <v>0</v>
      </c>
      <c r="L35">
        <f t="shared" si="0"/>
        <v>0</v>
      </c>
    </row>
    <row r="36" spans="2:12" x14ac:dyDescent="0.25">
      <c r="B36" t="s">
        <v>7725</v>
      </c>
      <c r="C36" t="s">
        <v>15132</v>
      </c>
      <c r="K36" s="110">
        <v>0</v>
      </c>
      <c r="L36">
        <f t="shared" si="0"/>
        <v>0</v>
      </c>
    </row>
    <row r="37" spans="2:12" x14ac:dyDescent="0.25">
      <c r="B37" t="s">
        <v>8403</v>
      </c>
      <c r="C37" t="s">
        <v>15132</v>
      </c>
      <c r="K37" s="110">
        <v>0</v>
      </c>
      <c r="L37">
        <f t="shared" si="0"/>
        <v>0</v>
      </c>
    </row>
    <row r="38" spans="2:12" x14ac:dyDescent="0.25">
      <c r="B38" t="s">
        <v>8767</v>
      </c>
      <c r="C38" t="s">
        <v>15132</v>
      </c>
      <c r="K38" s="110">
        <v>0</v>
      </c>
      <c r="L38">
        <f t="shared" si="0"/>
        <v>0</v>
      </c>
    </row>
    <row r="39" spans="2:12" x14ac:dyDescent="0.25">
      <c r="B39" t="s">
        <v>9668</v>
      </c>
      <c r="C39" t="s">
        <v>15132</v>
      </c>
      <c r="K39" s="110">
        <v>0</v>
      </c>
      <c r="L39">
        <f t="shared" si="0"/>
        <v>0</v>
      </c>
    </row>
    <row r="40" spans="2:12" x14ac:dyDescent="0.25">
      <c r="B40" t="s">
        <v>6936</v>
      </c>
      <c r="C40" t="s">
        <v>15132</v>
      </c>
      <c r="K40" s="110">
        <v>0</v>
      </c>
      <c r="L40">
        <f t="shared" si="0"/>
        <v>0</v>
      </c>
    </row>
    <row r="41" spans="2:12" x14ac:dyDescent="0.25">
      <c r="B41" t="s">
        <v>7649</v>
      </c>
      <c r="C41" t="s">
        <v>15132</v>
      </c>
      <c r="K41" s="110">
        <v>0</v>
      </c>
      <c r="L41">
        <f t="shared" si="0"/>
        <v>0</v>
      </c>
    </row>
    <row r="42" spans="2:12" x14ac:dyDescent="0.25">
      <c r="B42" t="s">
        <v>8073</v>
      </c>
      <c r="C42" t="s">
        <v>15132</v>
      </c>
      <c r="K42" s="110">
        <v>0</v>
      </c>
      <c r="L42">
        <f t="shared" si="0"/>
        <v>0</v>
      </c>
    </row>
    <row r="43" spans="2:12" x14ac:dyDescent="0.25">
      <c r="B43" t="s">
        <v>9398</v>
      </c>
      <c r="C43" t="s">
        <v>15132</v>
      </c>
      <c r="K43" s="110">
        <v>0</v>
      </c>
      <c r="L43">
        <f t="shared" si="0"/>
        <v>0</v>
      </c>
    </row>
    <row r="44" spans="2:12" x14ac:dyDescent="0.25">
      <c r="B44" t="s">
        <v>9110</v>
      </c>
      <c r="C44" t="s">
        <v>15132</v>
      </c>
      <c r="K44" s="110">
        <v>0</v>
      </c>
      <c r="L44">
        <f t="shared" si="0"/>
        <v>0</v>
      </c>
    </row>
    <row r="45" spans="2:12" x14ac:dyDescent="0.25">
      <c r="B45" t="s">
        <v>7974</v>
      </c>
      <c r="C45" t="s">
        <v>15132</v>
      </c>
      <c r="K45" s="110">
        <v>0</v>
      </c>
      <c r="L45">
        <f t="shared" si="0"/>
        <v>0</v>
      </c>
    </row>
    <row r="46" spans="2:12" x14ac:dyDescent="0.25">
      <c r="B46" t="s">
        <v>7971</v>
      </c>
      <c r="C46" t="s">
        <v>15132</v>
      </c>
      <c r="K46" s="110">
        <v>0</v>
      </c>
      <c r="L46">
        <f t="shared" si="0"/>
        <v>0</v>
      </c>
    </row>
    <row r="47" spans="2:12" x14ac:dyDescent="0.25">
      <c r="B47" t="s">
        <v>7972</v>
      </c>
      <c r="C47" t="s">
        <v>15132</v>
      </c>
      <c r="K47" s="110">
        <v>0</v>
      </c>
      <c r="L47">
        <f t="shared" si="0"/>
        <v>0</v>
      </c>
    </row>
    <row r="48" spans="2:12" x14ac:dyDescent="0.25">
      <c r="B48" t="s">
        <v>10148</v>
      </c>
      <c r="C48" t="s">
        <v>15132</v>
      </c>
      <c r="K48" s="110">
        <v>0</v>
      </c>
      <c r="L48">
        <f t="shared" si="0"/>
        <v>0</v>
      </c>
    </row>
    <row r="49" spans="2:12" x14ac:dyDescent="0.25">
      <c r="B49" t="s">
        <v>10118</v>
      </c>
      <c r="C49" t="s">
        <v>15132</v>
      </c>
      <c r="K49" s="110">
        <v>0</v>
      </c>
      <c r="L49">
        <f t="shared" si="0"/>
        <v>0</v>
      </c>
    </row>
    <row r="50" spans="2:12" x14ac:dyDescent="0.25">
      <c r="B50" t="s">
        <v>10120</v>
      </c>
      <c r="C50" t="s">
        <v>15132</v>
      </c>
      <c r="K50" s="110">
        <v>0</v>
      </c>
      <c r="L50">
        <f t="shared" si="0"/>
        <v>0</v>
      </c>
    </row>
    <row r="51" spans="2:12" x14ac:dyDescent="0.25">
      <c r="B51" t="s">
        <v>10055</v>
      </c>
      <c r="C51" t="s">
        <v>15132</v>
      </c>
      <c r="K51" s="110">
        <v>0</v>
      </c>
      <c r="L51">
        <f t="shared" si="0"/>
        <v>0</v>
      </c>
    </row>
    <row r="52" spans="2:12" x14ac:dyDescent="0.25">
      <c r="B52" t="s">
        <v>10127</v>
      </c>
      <c r="C52" t="s">
        <v>15132</v>
      </c>
      <c r="K52" s="110">
        <v>0</v>
      </c>
      <c r="L52">
        <f t="shared" si="0"/>
        <v>0</v>
      </c>
    </row>
    <row r="53" spans="2:12" x14ac:dyDescent="0.25">
      <c r="B53" t="s">
        <v>6849</v>
      </c>
      <c r="C53" t="s">
        <v>15132</v>
      </c>
      <c r="K53" s="110">
        <v>0</v>
      </c>
      <c r="L53">
        <f t="shared" si="0"/>
        <v>0</v>
      </c>
    </row>
    <row r="54" spans="2:12" x14ac:dyDescent="0.25">
      <c r="B54" t="s">
        <v>10116</v>
      </c>
      <c r="C54" t="s">
        <v>15132</v>
      </c>
      <c r="K54" s="110">
        <v>0</v>
      </c>
      <c r="L54">
        <f t="shared" si="0"/>
        <v>0</v>
      </c>
    </row>
    <row r="55" spans="2:12" x14ac:dyDescent="0.25">
      <c r="B55" t="s">
        <v>10149</v>
      </c>
      <c r="C55" t="s">
        <v>15132</v>
      </c>
      <c r="K55" s="110">
        <v>0</v>
      </c>
      <c r="L55">
        <f t="shared" si="0"/>
        <v>0</v>
      </c>
    </row>
    <row r="56" spans="2:12" x14ac:dyDescent="0.25">
      <c r="B56" t="s">
        <v>6988</v>
      </c>
      <c r="C56" t="s">
        <v>15132</v>
      </c>
      <c r="K56" s="110">
        <v>0</v>
      </c>
      <c r="L56">
        <f t="shared" si="0"/>
        <v>0</v>
      </c>
    </row>
    <row r="57" spans="2:12" x14ac:dyDescent="0.25">
      <c r="B57" t="s">
        <v>8502</v>
      </c>
      <c r="C57" t="s">
        <v>15132</v>
      </c>
      <c r="K57" s="110">
        <v>0</v>
      </c>
      <c r="L57">
        <f t="shared" si="0"/>
        <v>0</v>
      </c>
    </row>
    <row r="58" spans="2:12" x14ac:dyDescent="0.25">
      <c r="B58" t="s">
        <v>7814</v>
      </c>
      <c r="C58" t="s">
        <v>15132</v>
      </c>
      <c r="K58" s="110">
        <v>0</v>
      </c>
      <c r="L58">
        <f t="shared" si="0"/>
        <v>0</v>
      </c>
    </row>
    <row r="59" spans="2:12" x14ac:dyDescent="0.25">
      <c r="B59" t="s">
        <v>7813</v>
      </c>
      <c r="C59" t="s">
        <v>15132</v>
      </c>
      <c r="K59" s="110">
        <v>0</v>
      </c>
      <c r="L59">
        <f t="shared" si="0"/>
        <v>0</v>
      </c>
    </row>
    <row r="60" spans="2:12" x14ac:dyDescent="0.25">
      <c r="B60" t="s">
        <v>7813</v>
      </c>
      <c r="C60" t="s">
        <v>15132</v>
      </c>
      <c r="K60" s="110">
        <v>0</v>
      </c>
      <c r="L60">
        <f t="shared" si="0"/>
        <v>0</v>
      </c>
    </row>
    <row r="61" spans="2:12" x14ac:dyDescent="0.25">
      <c r="B61" t="s">
        <v>8706</v>
      </c>
      <c r="C61" t="s">
        <v>15132</v>
      </c>
      <c r="K61" s="110">
        <v>0</v>
      </c>
      <c r="L61">
        <f t="shared" si="0"/>
        <v>0</v>
      </c>
    </row>
    <row r="62" spans="2:12" x14ac:dyDescent="0.25">
      <c r="B62" t="s">
        <v>9070</v>
      </c>
      <c r="C62" t="s">
        <v>15132</v>
      </c>
      <c r="K62" s="110">
        <v>0</v>
      </c>
      <c r="L62">
        <f t="shared" si="0"/>
        <v>0</v>
      </c>
    </row>
    <row r="63" spans="2:12" x14ac:dyDescent="0.25">
      <c r="B63" t="s">
        <v>7977</v>
      </c>
      <c r="C63" t="s">
        <v>15132</v>
      </c>
      <c r="K63" s="110">
        <v>0</v>
      </c>
      <c r="L63">
        <f t="shared" si="0"/>
        <v>0</v>
      </c>
    </row>
    <row r="64" spans="2:12" x14ac:dyDescent="0.25">
      <c r="B64" t="s">
        <v>9590</v>
      </c>
      <c r="C64" t="s">
        <v>15132</v>
      </c>
      <c r="K64" s="110">
        <v>0</v>
      </c>
      <c r="L64">
        <f t="shared" si="0"/>
        <v>0</v>
      </c>
    </row>
    <row r="65" spans="2:12" x14ac:dyDescent="0.25">
      <c r="B65" t="s">
        <v>9591</v>
      </c>
      <c r="C65" t="s">
        <v>15132</v>
      </c>
      <c r="K65" s="110">
        <v>0</v>
      </c>
      <c r="L65">
        <f t="shared" si="0"/>
        <v>0</v>
      </c>
    </row>
    <row r="66" spans="2:12" x14ac:dyDescent="0.25">
      <c r="B66" t="s">
        <v>9380</v>
      </c>
      <c r="C66" t="s">
        <v>15132</v>
      </c>
      <c r="K66" s="110">
        <v>0</v>
      </c>
      <c r="L66">
        <f t="shared" si="0"/>
        <v>0</v>
      </c>
    </row>
    <row r="67" spans="2:12" x14ac:dyDescent="0.25">
      <c r="B67" t="s">
        <v>9643</v>
      </c>
      <c r="C67" t="s">
        <v>15132</v>
      </c>
      <c r="K67" s="110">
        <v>0</v>
      </c>
      <c r="L67">
        <f t="shared" si="0"/>
        <v>0</v>
      </c>
    </row>
    <row r="68" spans="2:12" x14ac:dyDescent="0.25">
      <c r="B68" t="s">
        <v>8072</v>
      </c>
      <c r="C68" t="s">
        <v>15132</v>
      </c>
      <c r="K68" s="110">
        <v>0</v>
      </c>
      <c r="L68">
        <f t="shared" si="0"/>
        <v>0</v>
      </c>
    </row>
    <row r="69" spans="2:12" x14ac:dyDescent="0.25">
      <c r="B69" t="s">
        <v>9237</v>
      </c>
      <c r="C69" t="s">
        <v>15132</v>
      </c>
      <c r="K69" s="110">
        <v>0</v>
      </c>
      <c r="L69">
        <f t="shared" si="0"/>
        <v>0</v>
      </c>
    </row>
    <row r="70" spans="2:12" x14ac:dyDescent="0.25">
      <c r="B70" t="s">
        <v>7724</v>
      </c>
      <c r="C70" t="s">
        <v>15132</v>
      </c>
      <c r="K70" s="110">
        <v>0</v>
      </c>
      <c r="L70">
        <f t="shared" si="0"/>
        <v>0</v>
      </c>
    </row>
    <row r="71" spans="2:12" x14ac:dyDescent="0.25">
      <c r="B71" t="s">
        <v>8866</v>
      </c>
      <c r="C71" t="s">
        <v>15132</v>
      </c>
      <c r="K71" s="110">
        <v>0</v>
      </c>
      <c r="L71">
        <f t="shared" si="0"/>
        <v>0</v>
      </c>
    </row>
    <row r="72" spans="2:12" x14ac:dyDescent="0.25">
      <c r="B72" t="s">
        <v>8478</v>
      </c>
      <c r="C72" t="s">
        <v>15132</v>
      </c>
      <c r="K72" s="110">
        <v>0</v>
      </c>
      <c r="L72">
        <f t="shared" si="0"/>
        <v>0</v>
      </c>
    </row>
    <row r="73" spans="2:12" x14ac:dyDescent="0.25">
      <c r="B73" t="s">
        <v>8405</v>
      </c>
      <c r="C73" t="s">
        <v>15132</v>
      </c>
      <c r="K73" s="110">
        <v>0</v>
      </c>
      <c r="L73">
        <f t="shared" si="0"/>
        <v>0</v>
      </c>
    </row>
    <row r="74" spans="2:12" x14ac:dyDescent="0.25">
      <c r="B74" t="s">
        <v>9177</v>
      </c>
      <c r="C74" t="s">
        <v>15132</v>
      </c>
      <c r="K74" s="110">
        <v>0</v>
      </c>
      <c r="L74">
        <f t="shared" si="0"/>
        <v>0</v>
      </c>
    </row>
    <row r="75" spans="2:12" x14ac:dyDescent="0.25">
      <c r="B75" t="s">
        <v>9738</v>
      </c>
      <c r="C75" t="s">
        <v>15132</v>
      </c>
      <c r="K75" s="110">
        <v>0</v>
      </c>
      <c r="L75">
        <f t="shared" si="0"/>
        <v>0</v>
      </c>
    </row>
    <row r="76" spans="2:12" x14ac:dyDescent="0.25">
      <c r="B76" t="s">
        <v>7675</v>
      </c>
      <c r="C76" t="s">
        <v>15132</v>
      </c>
      <c r="K76" s="110">
        <v>0</v>
      </c>
      <c r="L76">
        <f t="shared" si="0"/>
        <v>0</v>
      </c>
    </row>
    <row r="77" spans="2:12" x14ac:dyDescent="0.25">
      <c r="B77" t="s">
        <v>7676</v>
      </c>
      <c r="C77" t="s">
        <v>15132</v>
      </c>
      <c r="K77" s="110">
        <v>0</v>
      </c>
      <c r="L77">
        <f t="shared" si="0"/>
        <v>0</v>
      </c>
    </row>
    <row r="78" spans="2:12" x14ac:dyDescent="0.25">
      <c r="B78" t="s">
        <v>9975</v>
      </c>
      <c r="C78" t="s">
        <v>15132</v>
      </c>
      <c r="K78" s="110">
        <v>0</v>
      </c>
      <c r="L78">
        <f t="shared" si="0"/>
        <v>0</v>
      </c>
    </row>
    <row r="79" spans="2:12" x14ac:dyDescent="0.25">
      <c r="B79" t="s">
        <v>8442</v>
      </c>
      <c r="C79" t="s">
        <v>15132</v>
      </c>
      <c r="K79" s="110">
        <v>0</v>
      </c>
      <c r="L79">
        <f t="shared" si="0"/>
        <v>0</v>
      </c>
    </row>
    <row r="80" spans="2:12" x14ac:dyDescent="0.25">
      <c r="B80" t="s">
        <v>8404</v>
      </c>
      <c r="C80" t="s">
        <v>15132</v>
      </c>
      <c r="K80" s="110">
        <v>0</v>
      </c>
      <c r="L80">
        <f t="shared" si="0"/>
        <v>0</v>
      </c>
    </row>
    <row r="81" spans="2:12" x14ac:dyDescent="0.25">
      <c r="B81" t="s">
        <v>8406</v>
      </c>
      <c r="C81" t="s">
        <v>15132</v>
      </c>
      <c r="K81" s="110">
        <v>0</v>
      </c>
      <c r="L81">
        <f t="shared" si="0"/>
        <v>0</v>
      </c>
    </row>
    <row r="82" spans="2:12" x14ac:dyDescent="0.25">
      <c r="B82" t="s">
        <v>8161</v>
      </c>
      <c r="C82" t="s">
        <v>15132</v>
      </c>
      <c r="K82" s="110">
        <v>0</v>
      </c>
      <c r="L82">
        <f t="shared" si="0"/>
        <v>0</v>
      </c>
    </row>
    <row r="83" spans="2:12" x14ac:dyDescent="0.25">
      <c r="B83" t="s">
        <v>8163</v>
      </c>
      <c r="C83" t="s">
        <v>15132</v>
      </c>
      <c r="K83" s="110">
        <v>0</v>
      </c>
      <c r="L83">
        <f t="shared" si="0"/>
        <v>0</v>
      </c>
    </row>
    <row r="84" spans="2:12" x14ac:dyDescent="0.25">
      <c r="B84" t="s">
        <v>7792</v>
      </c>
      <c r="C84" t="s">
        <v>15132</v>
      </c>
      <c r="K84" s="110">
        <v>0</v>
      </c>
      <c r="L84">
        <f t="shared" si="0"/>
        <v>0</v>
      </c>
    </row>
    <row r="85" spans="2:12" x14ac:dyDescent="0.25">
      <c r="B85" t="s">
        <v>8997</v>
      </c>
      <c r="C85" t="s">
        <v>15132</v>
      </c>
      <c r="K85" s="110">
        <v>0</v>
      </c>
      <c r="L85">
        <f t="shared" si="0"/>
        <v>0</v>
      </c>
    </row>
    <row r="86" spans="2:12" x14ac:dyDescent="0.25">
      <c r="B86" t="s">
        <v>7141</v>
      </c>
      <c r="C86" t="s">
        <v>15132</v>
      </c>
      <c r="K86" s="110">
        <v>0</v>
      </c>
      <c r="L86">
        <f t="shared" si="0"/>
        <v>0</v>
      </c>
    </row>
    <row r="87" spans="2:12" x14ac:dyDescent="0.25">
      <c r="B87" t="s">
        <v>7648</v>
      </c>
      <c r="C87" t="s">
        <v>15132</v>
      </c>
      <c r="K87" s="110">
        <v>0</v>
      </c>
      <c r="L87">
        <f t="shared" si="0"/>
        <v>0</v>
      </c>
    </row>
    <row r="88" spans="2:12" x14ac:dyDescent="0.25">
      <c r="B88" t="s">
        <v>7591</v>
      </c>
      <c r="C88" t="s">
        <v>15132</v>
      </c>
      <c r="K88" s="110">
        <v>0</v>
      </c>
      <c r="L88">
        <f t="shared" si="0"/>
        <v>0</v>
      </c>
    </row>
    <row r="89" spans="2:12" x14ac:dyDescent="0.25">
      <c r="B89" t="s">
        <v>6996</v>
      </c>
      <c r="C89" t="s">
        <v>15132</v>
      </c>
      <c r="K89" s="110">
        <v>0</v>
      </c>
      <c r="L89">
        <f t="shared" si="0"/>
        <v>0</v>
      </c>
    </row>
    <row r="90" spans="2:12" x14ac:dyDescent="0.25">
      <c r="B90" t="s">
        <v>8416</v>
      </c>
      <c r="C90" t="s">
        <v>15132</v>
      </c>
      <c r="K90" s="110">
        <v>0</v>
      </c>
      <c r="L90">
        <f t="shared" si="0"/>
        <v>0</v>
      </c>
    </row>
    <row r="91" spans="2:12" x14ac:dyDescent="0.25">
      <c r="B91" t="s">
        <v>8155</v>
      </c>
      <c r="C91" t="s">
        <v>15132</v>
      </c>
      <c r="K91" s="110">
        <v>0</v>
      </c>
      <c r="L91">
        <f t="shared" si="0"/>
        <v>0</v>
      </c>
    </row>
    <row r="92" spans="2:12" x14ac:dyDescent="0.25">
      <c r="B92" t="s">
        <v>8148</v>
      </c>
      <c r="C92" t="s">
        <v>15132</v>
      </c>
      <c r="K92" s="110">
        <v>0</v>
      </c>
      <c r="L92">
        <f t="shared" si="0"/>
        <v>0</v>
      </c>
    </row>
    <row r="93" spans="2:12" x14ac:dyDescent="0.25">
      <c r="B93" t="s">
        <v>7405</v>
      </c>
      <c r="C93" t="s">
        <v>15132</v>
      </c>
      <c r="K93" s="110">
        <v>0</v>
      </c>
      <c r="L93">
        <f t="shared" si="0"/>
        <v>0</v>
      </c>
    </row>
    <row r="94" spans="2:12" x14ac:dyDescent="0.25">
      <c r="B94" t="s">
        <v>7759</v>
      </c>
      <c r="C94" t="s">
        <v>15132</v>
      </c>
      <c r="K94" s="110">
        <v>0</v>
      </c>
      <c r="L94">
        <f t="shared" si="0"/>
        <v>0</v>
      </c>
    </row>
    <row r="95" spans="2:12" x14ac:dyDescent="0.25">
      <c r="B95" t="s">
        <v>7927</v>
      </c>
      <c r="C95" t="s">
        <v>15132</v>
      </c>
      <c r="K95" s="110">
        <v>0</v>
      </c>
      <c r="L95">
        <f t="shared" ref="L95:L158" si="1">J95*K95</f>
        <v>0</v>
      </c>
    </row>
    <row r="96" spans="2:12" x14ac:dyDescent="0.25">
      <c r="B96" t="s">
        <v>10199</v>
      </c>
      <c r="C96" t="s">
        <v>15132</v>
      </c>
      <c r="K96" s="110">
        <v>0</v>
      </c>
      <c r="L96">
        <f t="shared" si="1"/>
        <v>0</v>
      </c>
    </row>
    <row r="97" spans="2:12" x14ac:dyDescent="0.25">
      <c r="B97" t="s">
        <v>8113</v>
      </c>
      <c r="C97" t="s">
        <v>15132</v>
      </c>
      <c r="K97" s="110">
        <v>0</v>
      </c>
      <c r="L97">
        <f t="shared" si="1"/>
        <v>0</v>
      </c>
    </row>
    <row r="98" spans="2:12" x14ac:dyDescent="0.25">
      <c r="B98" t="s">
        <v>10242</v>
      </c>
      <c r="C98" t="s">
        <v>15132</v>
      </c>
      <c r="K98" s="110">
        <v>0</v>
      </c>
      <c r="L98">
        <f t="shared" si="1"/>
        <v>0</v>
      </c>
    </row>
    <row r="99" spans="2:12" x14ac:dyDescent="0.25">
      <c r="B99" t="s">
        <v>7440</v>
      </c>
      <c r="C99" t="s">
        <v>15132</v>
      </c>
      <c r="K99" s="110">
        <v>0</v>
      </c>
      <c r="L99">
        <f t="shared" si="1"/>
        <v>0</v>
      </c>
    </row>
    <row r="100" spans="2:12" x14ac:dyDescent="0.25">
      <c r="B100" t="s">
        <v>9896</v>
      </c>
      <c r="C100" t="s">
        <v>15132</v>
      </c>
      <c r="K100" s="110">
        <v>0</v>
      </c>
      <c r="L100">
        <f t="shared" si="1"/>
        <v>0</v>
      </c>
    </row>
    <row r="101" spans="2:12" x14ac:dyDescent="0.25">
      <c r="B101" t="s">
        <v>9108</v>
      </c>
      <c r="C101" t="s">
        <v>15132</v>
      </c>
      <c r="K101" s="110">
        <v>0</v>
      </c>
      <c r="L101">
        <f t="shared" si="1"/>
        <v>0</v>
      </c>
    </row>
    <row r="102" spans="2:12" x14ac:dyDescent="0.25">
      <c r="B102" t="s">
        <v>7032</v>
      </c>
      <c r="C102" t="s">
        <v>15132</v>
      </c>
      <c r="K102" s="110">
        <v>0</v>
      </c>
      <c r="L102">
        <f t="shared" si="1"/>
        <v>0</v>
      </c>
    </row>
    <row r="103" spans="2:12" x14ac:dyDescent="0.25">
      <c r="B103" t="s">
        <v>10150</v>
      </c>
      <c r="C103" t="s">
        <v>15132</v>
      </c>
      <c r="K103" s="110">
        <v>0</v>
      </c>
      <c r="L103">
        <f t="shared" si="1"/>
        <v>0</v>
      </c>
    </row>
    <row r="104" spans="2:12" x14ac:dyDescent="0.25">
      <c r="B104" t="s">
        <v>10117</v>
      </c>
      <c r="C104" t="s">
        <v>15132</v>
      </c>
      <c r="K104" s="110">
        <v>0</v>
      </c>
      <c r="L104">
        <f t="shared" si="1"/>
        <v>0</v>
      </c>
    </row>
    <row r="105" spans="2:12" x14ac:dyDescent="0.25">
      <c r="B105" t="s">
        <v>6884</v>
      </c>
      <c r="C105" t="s">
        <v>15132</v>
      </c>
      <c r="K105" s="110">
        <v>0</v>
      </c>
      <c r="L105">
        <f t="shared" si="1"/>
        <v>0</v>
      </c>
    </row>
    <row r="106" spans="2:12" x14ac:dyDescent="0.25">
      <c r="B106" t="s">
        <v>10147</v>
      </c>
      <c r="C106" t="s">
        <v>15132</v>
      </c>
      <c r="K106" s="110">
        <v>0</v>
      </c>
      <c r="L106">
        <f t="shared" si="1"/>
        <v>0</v>
      </c>
    </row>
    <row r="107" spans="2:12" x14ac:dyDescent="0.25">
      <c r="B107" t="s">
        <v>6883</v>
      </c>
      <c r="C107" t="s">
        <v>15132</v>
      </c>
      <c r="K107" s="110">
        <v>0</v>
      </c>
      <c r="L107">
        <f t="shared" si="1"/>
        <v>0</v>
      </c>
    </row>
    <row r="108" spans="2:12" x14ac:dyDescent="0.25">
      <c r="B108" t="s">
        <v>6850</v>
      </c>
      <c r="C108" t="s">
        <v>15132</v>
      </c>
      <c r="K108" s="110">
        <v>0</v>
      </c>
      <c r="L108">
        <f t="shared" si="1"/>
        <v>0</v>
      </c>
    </row>
    <row r="109" spans="2:12" x14ac:dyDescent="0.25">
      <c r="B109" t="s">
        <v>10126</v>
      </c>
      <c r="C109" t="s">
        <v>15132</v>
      </c>
      <c r="K109" s="110">
        <v>0</v>
      </c>
      <c r="L109">
        <f t="shared" si="1"/>
        <v>0</v>
      </c>
    </row>
    <row r="110" spans="2:12" x14ac:dyDescent="0.25">
      <c r="B110" t="s">
        <v>9257</v>
      </c>
      <c r="C110" t="s">
        <v>15132</v>
      </c>
      <c r="K110" s="110">
        <v>0</v>
      </c>
      <c r="L110">
        <f t="shared" si="1"/>
        <v>0</v>
      </c>
    </row>
    <row r="111" spans="2:12" x14ac:dyDescent="0.25">
      <c r="B111" t="s">
        <v>9532</v>
      </c>
      <c r="C111" t="s">
        <v>15132</v>
      </c>
      <c r="K111" s="110">
        <v>0</v>
      </c>
      <c r="L111">
        <f t="shared" si="1"/>
        <v>0</v>
      </c>
    </row>
    <row r="112" spans="2:12" x14ac:dyDescent="0.25">
      <c r="B112" t="s">
        <v>8964</v>
      </c>
      <c r="C112" t="s">
        <v>15132</v>
      </c>
      <c r="K112" s="110">
        <v>0</v>
      </c>
      <c r="L112">
        <f t="shared" si="1"/>
        <v>0</v>
      </c>
    </row>
    <row r="113" spans="2:12" x14ac:dyDescent="0.25">
      <c r="B113" t="s">
        <v>7590</v>
      </c>
      <c r="C113" t="s">
        <v>15132</v>
      </c>
      <c r="K113" s="110">
        <v>0</v>
      </c>
      <c r="L113">
        <f t="shared" si="1"/>
        <v>0</v>
      </c>
    </row>
    <row r="114" spans="2:12" x14ac:dyDescent="0.25">
      <c r="B114" t="s">
        <v>8479</v>
      </c>
      <c r="C114" t="s">
        <v>15132</v>
      </c>
      <c r="K114" s="110">
        <v>0</v>
      </c>
      <c r="L114">
        <f t="shared" si="1"/>
        <v>0</v>
      </c>
    </row>
    <row r="115" spans="2:12" x14ac:dyDescent="0.25">
      <c r="B115" t="s">
        <v>8535</v>
      </c>
      <c r="C115" t="s">
        <v>15132</v>
      </c>
      <c r="K115" s="110">
        <v>0</v>
      </c>
      <c r="L115">
        <f t="shared" si="1"/>
        <v>0</v>
      </c>
    </row>
    <row r="116" spans="2:12" x14ac:dyDescent="0.25">
      <c r="B116" t="s">
        <v>7587</v>
      </c>
      <c r="C116" t="s">
        <v>15132</v>
      </c>
      <c r="K116" s="110">
        <v>0</v>
      </c>
      <c r="L116">
        <f t="shared" si="1"/>
        <v>0</v>
      </c>
    </row>
    <row r="117" spans="2:12" x14ac:dyDescent="0.25">
      <c r="B117" t="s">
        <v>7362</v>
      </c>
      <c r="C117" t="s">
        <v>15132</v>
      </c>
      <c r="K117" s="110">
        <v>0</v>
      </c>
      <c r="L117">
        <f t="shared" si="1"/>
        <v>0</v>
      </c>
    </row>
    <row r="118" spans="2:12" x14ac:dyDescent="0.25">
      <c r="B118" t="s">
        <v>9227</v>
      </c>
      <c r="C118" t="s">
        <v>15132</v>
      </c>
      <c r="K118" s="110">
        <v>0</v>
      </c>
      <c r="L118">
        <f t="shared" si="1"/>
        <v>0</v>
      </c>
    </row>
    <row r="119" spans="2:12" x14ac:dyDescent="0.25">
      <c r="B119" t="s">
        <v>10072</v>
      </c>
      <c r="C119" t="s">
        <v>15132</v>
      </c>
      <c r="K119" s="110">
        <v>0</v>
      </c>
      <c r="L119">
        <f t="shared" si="1"/>
        <v>0</v>
      </c>
    </row>
    <row r="120" spans="2:12" x14ac:dyDescent="0.25">
      <c r="B120" t="s">
        <v>8558</v>
      </c>
      <c r="C120" t="s">
        <v>15132</v>
      </c>
      <c r="K120" s="110">
        <v>0</v>
      </c>
      <c r="L120">
        <f t="shared" si="1"/>
        <v>0</v>
      </c>
    </row>
    <row r="121" spans="2:12" x14ac:dyDescent="0.25">
      <c r="B121" t="s">
        <v>9640</v>
      </c>
      <c r="C121" t="s">
        <v>15132</v>
      </c>
      <c r="K121" s="110">
        <v>0</v>
      </c>
      <c r="L121">
        <f t="shared" si="1"/>
        <v>0</v>
      </c>
    </row>
    <row r="122" spans="2:12" x14ac:dyDescent="0.25">
      <c r="B122" t="s">
        <v>10130</v>
      </c>
      <c r="C122" t="s">
        <v>15132</v>
      </c>
      <c r="K122" s="110">
        <v>0</v>
      </c>
      <c r="L122">
        <f t="shared" si="1"/>
        <v>0</v>
      </c>
    </row>
    <row r="123" spans="2:12" x14ac:dyDescent="0.25">
      <c r="B123" t="s">
        <v>6927</v>
      </c>
      <c r="C123" t="s">
        <v>15132</v>
      </c>
      <c r="K123" s="110">
        <v>0</v>
      </c>
      <c r="L123">
        <f t="shared" si="1"/>
        <v>0</v>
      </c>
    </row>
    <row r="124" spans="2:12" x14ac:dyDescent="0.25">
      <c r="B124" t="s">
        <v>6878</v>
      </c>
      <c r="C124" t="s">
        <v>15132</v>
      </c>
      <c r="K124" s="110">
        <v>0</v>
      </c>
      <c r="L124">
        <f t="shared" si="1"/>
        <v>0</v>
      </c>
    </row>
    <row r="125" spans="2:12" x14ac:dyDescent="0.25">
      <c r="B125" t="s">
        <v>6879</v>
      </c>
      <c r="C125" t="s">
        <v>15132</v>
      </c>
      <c r="K125" s="110">
        <v>0</v>
      </c>
      <c r="L125">
        <f t="shared" si="1"/>
        <v>0</v>
      </c>
    </row>
    <row r="126" spans="2:12" x14ac:dyDescent="0.25">
      <c r="B126" t="s">
        <v>7069</v>
      </c>
      <c r="C126" t="s">
        <v>15132</v>
      </c>
      <c r="K126" s="110">
        <v>0</v>
      </c>
      <c r="L126">
        <f t="shared" si="1"/>
        <v>0</v>
      </c>
    </row>
    <row r="127" spans="2:12" x14ac:dyDescent="0.25">
      <c r="B127" t="s">
        <v>8383</v>
      </c>
      <c r="C127" t="s">
        <v>15132</v>
      </c>
      <c r="K127" s="110">
        <v>0</v>
      </c>
      <c r="L127">
        <f t="shared" si="1"/>
        <v>0</v>
      </c>
    </row>
    <row r="128" spans="2:12" x14ac:dyDescent="0.25">
      <c r="B128" t="s">
        <v>7874</v>
      </c>
      <c r="C128" t="s">
        <v>15132</v>
      </c>
      <c r="K128" s="110">
        <v>0</v>
      </c>
      <c r="L128">
        <f t="shared" si="1"/>
        <v>0</v>
      </c>
    </row>
    <row r="129" spans="2:12" x14ac:dyDescent="0.25">
      <c r="B129" t="s">
        <v>9126</v>
      </c>
      <c r="C129" t="s">
        <v>15132</v>
      </c>
      <c r="K129" s="110">
        <v>0</v>
      </c>
      <c r="L129">
        <f t="shared" si="1"/>
        <v>0</v>
      </c>
    </row>
    <row r="130" spans="2:12" x14ac:dyDescent="0.25">
      <c r="B130" t="s">
        <v>9452</v>
      </c>
      <c r="C130" t="s">
        <v>15132</v>
      </c>
      <c r="K130" s="110">
        <v>0</v>
      </c>
      <c r="L130">
        <f t="shared" si="1"/>
        <v>0</v>
      </c>
    </row>
    <row r="131" spans="2:12" x14ac:dyDescent="0.25">
      <c r="B131" t="s">
        <v>8805</v>
      </c>
      <c r="C131" t="s">
        <v>15132</v>
      </c>
      <c r="K131" s="110">
        <v>0</v>
      </c>
      <c r="L131">
        <f t="shared" si="1"/>
        <v>0</v>
      </c>
    </row>
    <row r="132" spans="2:12" x14ac:dyDescent="0.25">
      <c r="B132" t="s">
        <v>9314</v>
      </c>
      <c r="C132" t="s">
        <v>15132</v>
      </c>
      <c r="K132" s="110">
        <v>0</v>
      </c>
      <c r="L132">
        <f t="shared" si="1"/>
        <v>0</v>
      </c>
    </row>
    <row r="133" spans="2:12" x14ac:dyDescent="0.25">
      <c r="B133" t="s">
        <v>9898</v>
      </c>
      <c r="C133" t="s">
        <v>15132</v>
      </c>
      <c r="K133" s="110">
        <v>0</v>
      </c>
      <c r="L133">
        <f t="shared" si="1"/>
        <v>0</v>
      </c>
    </row>
    <row r="134" spans="2:12" x14ac:dyDescent="0.25">
      <c r="B134" t="s">
        <v>9055</v>
      </c>
      <c r="C134" t="s">
        <v>15132</v>
      </c>
      <c r="K134" s="110">
        <v>0</v>
      </c>
      <c r="L134">
        <f t="shared" si="1"/>
        <v>0</v>
      </c>
    </row>
    <row r="135" spans="2:12" x14ac:dyDescent="0.25">
      <c r="B135" t="s">
        <v>9468</v>
      </c>
      <c r="C135" t="s">
        <v>15132</v>
      </c>
      <c r="K135" s="110">
        <v>0</v>
      </c>
      <c r="L135">
        <f t="shared" si="1"/>
        <v>0</v>
      </c>
    </row>
    <row r="136" spans="2:12" x14ac:dyDescent="0.25">
      <c r="B136" t="s">
        <v>9589</v>
      </c>
      <c r="C136" t="s">
        <v>15132</v>
      </c>
      <c r="K136" s="110">
        <v>0</v>
      </c>
      <c r="L136">
        <f t="shared" si="1"/>
        <v>0</v>
      </c>
    </row>
    <row r="137" spans="2:12" x14ac:dyDescent="0.25">
      <c r="B137" t="s">
        <v>7957</v>
      </c>
      <c r="C137" t="s">
        <v>15132</v>
      </c>
      <c r="K137" s="110">
        <v>0</v>
      </c>
      <c r="L137">
        <f t="shared" si="1"/>
        <v>0</v>
      </c>
    </row>
    <row r="138" spans="2:12" x14ac:dyDescent="0.25">
      <c r="B138" t="s">
        <v>7089</v>
      </c>
      <c r="C138" t="s">
        <v>15132</v>
      </c>
      <c r="K138" s="110">
        <v>0</v>
      </c>
      <c r="L138">
        <f t="shared" si="1"/>
        <v>0</v>
      </c>
    </row>
    <row r="139" spans="2:12" x14ac:dyDescent="0.25">
      <c r="B139" t="s">
        <v>7090</v>
      </c>
      <c r="C139" t="s">
        <v>15132</v>
      </c>
      <c r="K139" s="110">
        <v>0</v>
      </c>
      <c r="L139">
        <f t="shared" si="1"/>
        <v>0</v>
      </c>
    </row>
    <row r="140" spans="2:12" x14ac:dyDescent="0.25">
      <c r="B140" t="s">
        <v>8151</v>
      </c>
      <c r="C140" t="s">
        <v>15132</v>
      </c>
      <c r="K140" s="110">
        <v>0</v>
      </c>
      <c r="L140">
        <f t="shared" si="1"/>
        <v>0</v>
      </c>
    </row>
    <row r="141" spans="2:12" x14ac:dyDescent="0.25">
      <c r="B141" t="s">
        <v>8152</v>
      </c>
      <c r="C141" t="s">
        <v>15132</v>
      </c>
      <c r="K141" s="110">
        <v>0</v>
      </c>
      <c r="L141">
        <f t="shared" si="1"/>
        <v>0</v>
      </c>
    </row>
    <row r="142" spans="2:12" x14ac:dyDescent="0.25">
      <c r="B142" t="s">
        <v>8007</v>
      </c>
      <c r="C142" t="s">
        <v>15132</v>
      </c>
      <c r="K142" s="110">
        <v>0</v>
      </c>
      <c r="L142">
        <f t="shared" si="1"/>
        <v>0</v>
      </c>
    </row>
    <row r="143" spans="2:12" x14ac:dyDescent="0.25">
      <c r="B143" t="s">
        <v>7013</v>
      </c>
      <c r="C143" t="s">
        <v>15132</v>
      </c>
      <c r="K143" s="110">
        <v>0</v>
      </c>
      <c r="L143">
        <f t="shared" si="1"/>
        <v>0</v>
      </c>
    </row>
    <row r="144" spans="2:12" x14ac:dyDescent="0.25">
      <c r="B144" t="s">
        <v>8807</v>
      </c>
      <c r="C144" t="s">
        <v>15132</v>
      </c>
      <c r="K144" s="110">
        <v>0</v>
      </c>
      <c r="L144">
        <f t="shared" si="1"/>
        <v>0</v>
      </c>
    </row>
    <row r="145" spans="2:12" x14ac:dyDescent="0.25">
      <c r="B145" t="s">
        <v>7720</v>
      </c>
      <c r="C145" t="s">
        <v>15132</v>
      </c>
      <c r="K145" s="110">
        <v>0</v>
      </c>
      <c r="L145">
        <f t="shared" si="1"/>
        <v>0</v>
      </c>
    </row>
    <row r="146" spans="2:12" x14ac:dyDescent="0.25">
      <c r="B146" t="s">
        <v>9315</v>
      </c>
      <c r="C146" t="s">
        <v>15132</v>
      </c>
      <c r="K146" s="110">
        <v>0</v>
      </c>
      <c r="L146">
        <f t="shared" si="1"/>
        <v>0</v>
      </c>
    </row>
    <row r="147" spans="2:12" x14ac:dyDescent="0.25">
      <c r="B147" t="s">
        <v>7278</v>
      </c>
      <c r="C147" t="s">
        <v>15132</v>
      </c>
      <c r="K147" s="110">
        <v>0</v>
      </c>
      <c r="L147">
        <f t="shared" si="1"/>
        <v>0</v>
      </c>
    </row>
    <row r="148" spans="2:12" x14ac:dyDescent="0.25">
      <c r="B148" t="s">
        <v>7897</v>
      </c>
      <c r="C148" t="s">
        <v>15132</v>
      </c>
      <c r="K148" s="110">
        <v>0</v>
      </c>
      <c r="L148">
        <f t="shared" si="1"/>
        <v>0</v>
      </c>
    </row>
    <row r="149" spans="2:12" x14ac:dyDescent="0.25">
      <c r="B149" t="s">
        <v>7091</v>
      </c>
      <c r="C149" t="s">
        <v>15132</v>
      </c>
      <c r="K149" s="110">
        <v>0</v>
      </c>
      <c r="L149">
        <f t="shared" si="1"/>
        <v>0</v>
      </c>
    </row>
    <row r="150" spans="2:12" x14ac:dyDescent="0.25">
      <c r="B150" t="s">
        <v>7105</v>
      </c>
      <c r="C150" t="s">
        <v>15132</v>
      </c>
      <c r="K150" s="110">
        <v>0</v>
      </c>
      <c r="L150">
        <f t="shared" si="1"/>
        <v>0</v>
      </c>
    </row>
    <row r="151" spans="2:12" x14ac:dyDescent="0.25">
      <c r="B151" t="s">
        <v>7092</v>
      </c>
      <c r="C151" t="s">
        <v>15132</v>
      </c>
      <c r="K151" s="110">
        <v>0</v>
      </c>
      <c r="L151">
        <f t="shared" si="1"/>
        <v>0</v>
      </c>
    </row>
    <row r="152" spans="2:12" x14ac:dyDescent="0.25">
      <c r="B152" t="s">
        <v>7076</v>
      </c>
      <c r="C152" t="s">
        <v>15132</v>
      </c>
      <c r="K152" s="110">
        <v>0</v>
      </c>
      <c r="L152">
        <f t="shared" si="1"/>
        <v>0</v>
      </c>
    </row>
    <row r="153" spans="2:12" x14ac:dyDescent="0.25">
      <c r="B153" t="s">
        <v>7077</v>
      </c>
      <c r="C153" t="s">
        <v>15132</v>
      </c>
      <c r="K153" s="110">
        <v>0</v>
      </c>
      <c r="L153">
        <f t="shared" si="1"/>
        <v>0</v>
      </c>
    </row>
    <row r="154" spans="2:12" x14ac:dyDescent="0.25">
      <c r="B154" t="s">
        <v>7078</v>
      </c>
      <c r="C154" t="s">
        <v>15132</v>
      </c>
      <c r="K154" s="110">
        <v>0</v>
      </c>
      <c r="L154">
        <f t="shared" si="1"/>
        <v>0</v>
      </c>
    </row>
    <row r="155" spans="2:12" x14ac:dyDescent="0.25">
      <c r="B155" t="s">
        <v>7079</v>
      </c>
      <c r="C155" t="s">
        <v>15132</v>
      </c>
      <c r="K155" s="110">
        <v>0</v>
      </c>
      <c r="L155">
        <f t="shared" si="1"/>
        <v>0</v>
      </c>
    </row>
    <row r="156" spans="2:12" x14ac:dyDescent="0.25">
      <c r="B156" t="s">
        <v>7106</v>
      </c>
      <c r="C156" t="s">
        <v>15132</v>
      </c>
      <c r="K156" s="110">
        <v>0</v>
      </c>
      <c r="L156">
        <f t="shared" si="1"/>
        <v>0</v>
      </c>
    </row>
    <row r="157" spans="2:12" x14ac:dyDescent="0.25">
      <c r="B157" t="s">
        <v>7080</v>
      </c>
      <c r="C157" t="s">
        <v>15132</v>
      </c>
      <c r="K157" s="110">
        <v>0</v>
      </c>
      <c r="L157">
        <f t="shared" si="1"/>
        <v>0</v>
      </c>
    </row>
    <row r="158" spans="2:12" x14ac:dyDescent="0.25">
      <c r="B158" t="s">
        <v>7081</v>
      </c>
      <c r="C158" t="s">
        <v>15132</v>
      </c>
      <c r="K158" s="110">
        <v>0</v>
      </c>
      <c r="L158">
        <f t="shared" si="1"/>
        <v>0</v>
      </c>
    </row>
    <row r="159" spans="2:12" x14ac:dyDescent="0.25">
      <c r="B159" t="s">
        <v>7093</v>
      </c>
      <c r="C159" t="s">
        <v>15132</v>
      </c>
      <c r="K159" s="110">
        <v>0</v>
      </c>
      <c r="L159">
        <f t="shared" ref="L159:L222" si="2">J159*K159</f>
        <v>0</v>
      </c>
    </row>
    <row r="160" spans="2:12" x14ac:dyDescent="0.25">
      <c r="B160" t="s">
        <v>7094</v>
      </c>
      <c r="C160" t="s">
        <v>15132</v>
      </c>
      <c r="K160" s="110">
        <v>0</v>
      </c>
      <c r="L160">
        <f t="shared" si="2"/>
        <v>0</v>
      </c>
    </row>
    <row r="161" spans="2:12" x14ac:dyDescent="0.25">
      <c r="B161" t="s">
        <v>7095</v>
      </c>
      <c r="C161" t="s">
        <v>15132</v>
      </c>
      <c r="K161" s="110">
        <v>0</v>
      </c>
      <c r="L161">
        <f t="shared" si="2"/>
        <v>0</v>
      </c>
    </row>
    <row r="162" spans="2:12" x14ac:dyDescent="0.25">
      <c r="B162" t="s">
        <v>7107</v>
      </c>
      <c r="C162" t="s">
        <v>15132</v>
      </c>
      <c r="K162" s="110">
        <v>0</v>
      </c>
      <c r="L162">
        <f t="shared" si="2"/>
        <v>0</v>
      </c>
    </row>
    <row r="163" spans="2:12" x14ac:dyDescent="0.25">
      <c r="B163" t="s">
        <v>7108</v>
      </c>
      <c r="C163" t="s">
        <v>15132</v>
      </c>
      <c r="K163" s="110">
        <v>0</v>
      </c>
      <c r="L163">
        <f t="shared" si="2"/>
        <v>0</v>
      </c>
    </row>
    <row r="164" spans="2:12" x14ac:dyDescent="0.25">
      <c r="B164" t="s">
        <v>7022</v>
      </c>
      <c r="C164" t="s">
        <v>15132</v>
      </c>
      <c r="K164" s="110">
        <v>0</v>
      </c>
      <c r="L164">
        <f t="shared" si="2"/>
        <v>0</v>
      </c>
    </row>
    <row r="165" spans="2:12" x14ac:dyDescent="0.25">
      <c r="B165" t="s">
        <v>9043</v>
      </c>
      <c r="C165" t="s">
        <v>15132</v>
      </c>
      <c r="K165" s="110">
        <v>0</v>
      </c>
      <c r="L165">
        <f t="shared" si="2"/>
        <v>0</v>
      </c>
    </row>
    <row r="166" spans="2:12" x14ac:dyDescent="0.25">
      <c r="B166" t="s">
        <v>9044</v>
      </c>
      <c r="C166" t="s">
        <v>15132</v>
      </c>
      <c r="K166" s="110">
        <v>0</v>
      </c>
      <c r="L166">
        <f t="shared" si="2"/>
        <v>0</v>
      </c>
    </row>
    <row r="167" spans="2:12" x14ac:dyDescent="0.25">
      <c r="B167" t="s">
        <v>7650</v>
      </c>
      <c r="C167" t="s">
        <v>15132</v>
      </c>
      <c r="K167" s="110">
        <v>0</v>
      </c>
      <c r="L167">
        <f t="shared" si="2"/>
        <v>0</v>
      </c>
    </row>
    <row r="168" spans="2:12" x14ac:dyDescent="0.25">
      <c r="B168" t="s">
        <v>9939</v>
      </c>
      <c r="C168" t="s">
        <v>15132</v>
      </c>
      <c r="K168" s="110">
        <v>0</v>
      </c>
      <c r="L168">
        <f t="shared" si="2"/>
        <v>0</v>
      </c>
    </row>
    <row r="169" spans="2:12" x14ac:dyDescent="0.25">
      <c r="B169" t="s">
        <v>9101</v>
      </c>
      <c r="C169" t="s">
        <v>15132</v>
      </c>
      <c r="K169" s="110">
        <v>0</v>
      </c>
      <c r="L169">
        <f t="shared" si="2"/>
        <v>0</v>
      </c>
    </row>
    <row r="170" spans="2:12" x14ac:dyDescent="0.25">
      <c r="B170" t="s">
        <v>8360</v>
      </c>
      <c r="C170" t="s">
        <v>15132</v>
      </c>
      <c r="K170" s="110">
        <v>0</v>
      </c>
      <c r="L170">
        <f t="shared" si="2"/>
        <v>0</v>
      </c>
    </row>
    <row r="171" spans="2:12" x14ac:dyDescent="0.25">
      <c r="B171" t="s">
        <v>7096</v>
      </c>
      <c r="C171" t="s">
        <v>15132</v>
      </c>
      <c r="K171" s="110">
        <v>0</v>
      </c>
      <c r="L171">
        <f t="shared" si="2"/>
        <v>0</v>
      </c>
    </row>
    <row r="172" spans="2:12" x14ac:dyDescent="0.25">
      <c r="B172" t="s">
        <v>7097</v>
      </c>
      <c r="C172" t="s">
        <v>15132</v>
      </c>
      <c r="K172" s="110">
        <v>0</v>
      </c>
      <c r="L172">
        <f t="shared" si="2"/>
        <v>0</v>
      </c>
    </row>
    <row r="173" spans="2:12" x14ac:dyDescent="0.25">
      <c r="B173" t="s">
        <v>7118</v>
      </c>
      <c r="C173" t="s">
        <v>15132</v>
      </c>
      <c r="K173" s="110">
        <v>0</v>
      </c>
      <c r="L173">
        <f t="shared" si="2"/>
        <v>0</v>
      </c>
    </row>
    <row r="174" spans="2:12" x14ac:dyDescent="0.25">
      <c r="B174" t="s">
        <v>7098</v>
      </c>
      <c r="C174" t="s">
        <v>15132</v>
      </c>
      <c r="K174" s="110">
        <v>0</v>
      </c>
      <c r="L174">
        <f t="shared" si="2"/>
        <v>0</v>
      </c>
    </row>
    <row r="175" spans="2:12" x14ac:dyDescent="0.25">
      <c r="B175" t="s">
        <v>7119</v>
      </c>
      <c r="C175" t="s">
        <v>15132</v>
      </c>
      <c r="K175" s="110">
        <v>0</v>
      </c>
      <c r="L175">
        <f t="shared" si="2"/>
        <v>0</v>
      </c>
    </row>
    <row r="176" spans="2:12" x14ac:dyDescent="0.25">
      <c r="B176" t="s">
        <v>7099</v>
      </c>
      <c r="C176" t="s">
        <v>15132</v>
      </c>
      <c r="K176" s="110">
        <v>0</v>
      </c>
      <c r="L176">
        <f t="shared" si="2"/>
        <v>0</v>
      </c>
    </row>
    <row r="177" spans="2:12" x14ac:dyDescent="0.25">
      <c r="B177" t="s">
        <v>7082</v>
      </c>
      <c r="C177" t="s">
        <v>15132</v>
      </c>
      <c r="K177" s="110">
        <v>0</v>
      </c>
      <c r="L177">
        <f t="shared" si="2"/>
        <v>0</v>
      </c>
    </row>
    <row r="178" spans="2:12" x14ac:dyDescent="0.25">
      <c r="B178" t="s">
        <v>7100</v>
      </c>
      <c r="C178" t="s">
        <v>15132</v>
      </c>
      <c r="K178" s="110">
        <v>0</v>
      </c>
      <c r="L178">
        <f t="shared" si="2"/>
        <v>0</v>
      </c>
    </row>
    <row r="179" spans="2:12" x14ac:dyDescent="0.25">
      <c r="B179" t="s">
        <v>7083</v>
      </c>
      <c r="C179" t="s">
        <v>15132</v>
      </c>
      <c r="K179" s="110">
        <v>0</v>
      </c>
      <c r="L179">
        <f t="shared" si="2"/>
        <v>0</v>
      </c>
    </row>
    <row r="180" spans="2:12" x14ac:dyDescent="0.25">
      <c r="B180" t="s">
        <v>7116</v>
      </c>
      <c r="C180" t="s">
        <v>15132</v>
      </c>
      <c r="K180" s="110">
        <v>0</v>
      </c>
      <c r="L180">
        <f t="shared" si="2"/>
        <v>0</v>
      </c>
    </row>
    <row r="181" spans="2:12" x14ac:dyDescent="0.25">
      <c r="B181" t="s">
        <v>7084</v>
      </c>
      <c r="C181" t="s">
        <v>15132</v>
      </c>
      <c r="K181" s="110">
        <v>0</v>
      </c>
      <c r="L181">
        <f t="shared" si="2"/>
        <v>0</v>
      </c>
    </row>
    <row r="182" spans="2:12" x14ac:dyDescent="0.25">
      <c r="B182" t="s">
        <v>7109</v>
      </c>
      <c r="C182" t="s">
        <v>15132</v>
      </c>
      <c r="K182" s="110">
        <v>0</v>
      </c>
      <c r="L182">
        <f t="shared" si="2"/>
        <v>0</v>
      </c>
    </row>
    <row r="183" spans="2:12" x14ac:dyDescent="0.25">
      <c r="B183" t="s">
        <v>7085</v>
      </c>
      <c r="C183" t="s">
        <v>15132</v>
      </c>
      <c r="K183" s="110">
        <v>0</v>
      </c>
      <c r="L183">
        <f t="shared" si="2"/>
        <v>0</v>
      </c>
    </row>
    <row r="184" spans="2:12" x14ac:dyDescent="0.25">
      <c r="B184" t="s">
        <v>7120</v>
      </c>
      <c r="C184" t="s">
        <v>15132</v>
      </c>
      <c r="K184" s="110">
        <v>0</v>
      </c>
      <c r="L184">
        <f t="shared" si="2"/>
        <v>0</v>
      </c>
    </row>
    <row r="185" spans="2:12" x14ac:dyDescent="0.25">
      <c r="B185" t="s">
        <v>7110</v>
      </c>
      <c r="C185" t="s">
        <v>15132</v>
      </c>
      <c r="K185" s="110">
        <v>0</v>
      </c>
      <c r="L185">
        <f t="shared" si="2"/>
        <v>0</v>
      </c>
    </row>
    <row r="186" spans="2:12" x14ac:dyDescent="0.25">
      <c r="B186" t="s">
        <v>7086</v>
      </c>
      <c r="C186" t="s">
        <v>15132</v>
      </c>
      <c r="K186" s="110">
        <v>0</v>
      </c>
      <c r="L186">
        <f t="shared" si="2"/>
        <v>0</v>
      </c>
    </row>
    <row r="187" spans="2:12" x14ac:dyDescent="0.25">
      <c r="B187" t="s">
        <v>7111</v>
      </c>
      <c r="C187" t="s">
        <v>15132</v>
      </c>
      <c r="K187" s="110">
        <v>0</v>
      </c>
      <c r="L187">
        <f t="shared" si="2"/>
        <v>0</v>
      </c>
    </row>
    <row r="188" spans="2:12" x14ac:dyDescent="0.25">
      <c r="B188" t="s">
        <v>7112</v>
      </c>
      <c r="C188" t="s">
        <v>15132</v>
      </c>
      <c r="K188" s="110">
        <v>0</v>
      </c>
      <c r="L188">
        <f t="shared" si="2"/>
        <v>0</v>
      </c>
    </row>
    <row r="189" spans="2:12" x14ac:dyDescent="0.25">
      <c r="B189" t="s">
        <v>7113</v>
      </c>
      <c r="C189" t="s">
        <v>15132</v>
      </c>
      <c r="K189" s="110">
        <v>0</v>
      </c>
      <c r="L189">
        <f t="shared" si="2"/>
        <v>0</v>
      </c>
    </row>
    <row r="190" spans="2:12" x14ac:dyDescent="0.25">
      <c r="B190" t="s">
        <v>7114</v>
      </c>
      <c r="C190" t="s">
        <v>15132</v>
      </c>
      <c r="K190" s="110">
        <v>0</v>
      </c>
      <c r="L190">
        <f t="shared" si="2"/>
        <v>0</v>
      </c>
    </row>
    <row r="191" spans="2:12" x14ac:dyDescent="0.25">
      <c r="B191" t="s">
        <v>7115</v>
      </c>
      <c r="C191" t="s">
        <v>15132</v>
      </c>
      <c r="K191" s="110">
        <v>0</v>
      </c>
      <c r="L191">
        <f t="shared" si="2"/>
        <v>0</v>
      </c>
    </row>
    <row r="192" spans="2:12" x14ac:dyDescent="0.25">
      <c r="B192" t="s">
        <v>7403</v>
      </c>
      <c r="C192" t="s">
        <v>15132</v>
      </c>
      <c r="K192" s="110">
        <v>0</v>
      </c>
      <c r="L192">
        <f t="shared" si="2"/>
        <v>0</v>
      </c>
    </row>
    <row r="193" spans="2:12" x14ac:dyDescent="0.25">
      <c r="B193" t="s">
        <v>7121</v>
      </c>
      <c r="C193" t="s">
        <v>15132</v>
      </c>
      <c r="K193" s="110">
        <v>0</v>
      </c>
      <c r="L193">
        <f t="shared" si="2"/>
        <v>0</v>
      </c>
    </row>
    <row r="194" spans="2:12" x14ac:dyDescent="0.25">
      <c r="B194" t="s">
        <v>7122</v>
      </c>
      <c r="C194" t="s">
        <v>15132</v>
      </c>
      <c r="K194" s="110">
        <v>0</v>
      </c>
      <c r="L194">
        <f t="shared" si="2"/>
        <v>0</v>
      </c>
    </row>
    <row r="195" spans="2:12" x14ac:dyDescent="0.25">
      <c r="B195" t="s">
        <v>7123</v>
      </c>
      <c r="C195" t="s">
        <v>15132</v>
      </c>
      <c r="K195" s="110">
        <v>0</v>
      </c>
      <c r="L195">
        <f t="shared" si="2"/>
        <v>0</v>
      </c>
    </row>
    <row r="196" spans="2:12" x14ac:dyDescent="0.25">
      <c r="B196" t="s">
        <v>7124</v>
      </c>
      <c r="C196" t="s">
        <v>15132</v>
      </c>
      <c r="K196" s="110">
        <v>0</v>
      </c>
      <c r="L196">
        <f t="shared" si="2"/>
        <v>0</v>
      </c>
    </row>
    <row r="197" spans="2:12" x14ac:dyDescent="0.25">
      <c r="B197" t="s">
        <v>7125</v>
      </c>
      <c r="C197" t="s">
        <v>15132</v>
      </c>
      <c r="K197" s="110">
        <v>0</v>
      </c>
      <c r="L197">
        <f t="shared" si="2"/>
        <v>0</v>
      </c>
    </row>
    <row r="198" spans="2:12" x14ac:dyDescent="0.25">
      <c r="B198" t="s">
        <v>7126</v>
      </c>
      <c r="C198" t="s">
        <v>15132</v>
      </c>
      <c r="K198" s="110">
        <v>0</v>
      </c>
      <c r="L198">
        <f t="shared" si="2"/>
        <v>0</v>
      </c>
    </row>
    <row r="199" spans="2:12" x14ac:dyDescent="0.25">
      <c r="B199" t="s">
        <v>7127</v>
      </c>
      <c r="C199" t="s">
        <v>15132</v>
      </c>
      <c r="K199" s="110">
        <v>0</v>
      </c>
      <c r="L199">
        <f t="shared" si="2"/>
        <v>0</v>
      </c>
    </row>
    <row r="200" spans="2:12" x14ac:dyDescent="0.25">
      <c r="B200" t="s">
        <v>7128</v>
      </c>
      <c r="C200" t="s">
        <v>15132</v>
      </c>
      <c r="K200" s="110">
        <v>0</v>
      </c>
      <c r="L200">
        <f t="shared" si="2"/>
        <v>0</v>
      </c>
    </row>
    <row r="201" spans="2:12" x14ac:dyDescent="0.25">
      <c r="B201" t="s">
        <v>7129</v>
      </c>
      <c r="C201" t="s">
        <v>15132</v>
      </c>
      <c r="K201" s="110">
        <v>0</v>
      </c>
      <c r="L201">
        <f t="shared" si="2"/>
        <v>0</v>
      </c>
    </row>
    <row r="202" spans="2:12" x14ac:dyDescent="0.25">
      <c r="B202" t="s">
        <v>7130</v>
      </c>
      <c r="C202" t="s">
        <v>15132</v>
      </c>
      <c r="K202" s="110">
        <v>0</v>
      </c>
      <c r="L202">
        <f t="shared" si="2"/>
        <v>0</v>
      </c>
    </row>
    <row r="203" spans="2:12" x14ac:dyDescent="0.25">
      <c r="B203" t="s">
        <v>7131</v>
      </c>
      <c r="C203" t="s">
        <v>15132</v>
      </c>
      <c r="K203" s="110">
        <v>0</v>
      </c>
      <c r="L203">
        <f t="shared" si="2"/>
        <v>0</v>
      </c>
    </row>
    <row r="204" spans="2:12" x14ac:dyDescent="0.25">
      <c r="B204" t="s">
        <v>7132</v>
      </c>
      <c r="C204" t="s">
        <v>15132</v>
      </c>
      <c r="K204" s="110">
        <v>0</v>
      </c>
      <c r="L204">
        <f t="shared" si="2"/>
        <v>0</v>
      </c>
    </row>
    <row r="205" spans="2:12" x14ac:dyDescent="0.25">
      <c r="B205" t="s">
        <v>7133</v>
      </c>
      <c r="C205" t="s">
        <v>15132</v>
      </c>
      <c r="K205" s="110">
        <v>0</v>
      </c>
      <c r="L205">
        <f t="shared" si="2"/>
        <v>0</v>
      </c>
    </row>
    <row r="206" spans="2:12" x14ac:dyDescent="0.25">
      <c r="B206" t="s">
        <v>7134</v>
      </c>
      <c r="C206" t="s">
        <v>15132</v>
      </c>
      <c r="K206" s="110">
        <v>0</v>
      </c>
      <c r="L206">
        <f t="shared" si="2"/>
        <v>0</v>
      </c>
    </row>
    <row r="207" spans="2:12" x14ac:dyDescent="0.25">
      <c r="B207" t="s">
        <v>7135</v>
      </c>
      <c r="C207" t="s">
        <v>15132</v>
      </c>
      <c r="K207" s="110">
        <v>0</v>
      </c>
      <c r="L207">
        <f t="shared" si="2"/>
        <v>0</v>
      </c>
    </row>
    <row r="208" spans="2:12" x14ac:dyDescent="0.25">
      <c r="B208" t="s">
        <v>7136</v>
      </c>
      <c r="C208" t="s">
        <v>15132</v>
      </c>
      <c r="K208" s="110">
        <v>0</v>
      </c>
      <c r="L208">
        <f t="shared" si="2"/>
        <v>0</v>
      </c>
    </row>
    <row r="209" spans="2:12" x14ac:dyDescent="0.25">
      <c r="B209" t="s">
        <v>8150</v>
      </c>
      <c r="C209" t="s">
        <v>15132</v>
      </c>
      <c r="K209" s="110">
        <v>0</v>
      </c>
      <c r="L209">
        <f t="shared" si="2"/>
        <v>0</v>
      </c>
    </row>
    <row r="210" spans="2:12" x14ac:dyDescent="0.25">
      <c r="B210" t="s">
        <v>8153</v>
      </c>
      <c r="C210" t="s">
        <v>15132</v>
      </c>
      <c r="K210" s="110">
        <v>0</v>
      </c>
      <c r="L210">
        <f t="shared" si="2"/>
        <v>0</v>
      </c>
    </row>
    <row r="211" spans="2:12" x14ac:dyDescent="0.25">
      <c r="B211" t="s">
        <v>10175</v>
      </c>
      <c r="C211" t="s">
        <v>15132</v>
      </c>
      <c r="K211" s="110">
        <v>0</v>
      </c>
      <c r="L211">
        <f t="shared" si="2"/>
        <v>0</v>
      </c>
    </row>
    <row r="212" spans="2:12" x14ac:dyDescent="0.25">
      <c r="B212" t="s">
        <v>8159</v>
      </c>
      <c r="C212" t="s">
        <v>15132</v>
      </c>
      <c r="K212" s="110">
        <v>0</v>
      </c>
      <c r="L212">
        <f t="shared" si="2"/>
        <v>0</v>
      </c>
    </row>
    <row r="213" spans="2:12" x14ac:dyDescent="0.25">
      <c r="B213" t="s">
        <v>8380</v>
      </c>
      <c r="C213" t="s">
        <v>15132</v>
      </c>
      <c r="K213" s="110">
        <v>0</v>
      </c>
      <c r="L213">
        <f t="shared" si="2"/>
        <v>0</v>
      </c>
    </row>
    <row r="214" spans="2:12" x14ac:dyDescent="0.25">
      <c r="B214" t="s">
        <v>7743</v>
      </c>
      <c r="C214" t="s">
        <v>15132</v>
      </c>
      <c r="K214" s="110">
        <v>0</v>
      </c>
      <c r="L214">
        <f t="shared" si="2"/>
        <v>0</v>
      </c>
    </row>
    <row r="215" spans="2:12" x14ac:dyDescent="0.25">
      <c r="B215" t="s">
        <v>10034</v>
      </c>
      <c r="C215" t="s">
        <v>15132</v>
      </c>
      <c r="K215" s="110">
        <v>0</v>
      </c>
      <c r="L215">
        <f t="shared" si="2"/>
        <v>0</v>
      </c>
    </row>
    <row r="216" spans="2:12" x14ac:dyDescent="0.25">
      <c r="B216" t="s">
        <v>9795</v>
      </c>
      <c r="C216" t="s">
        <v>15132</v>
      </c>
      <c r="K216" s="110">
        <v>0</v>
      </c>
      <c r="L216">
        <f t="shared" si="2"/>
        <v>0</v>
      </c>
    </row>
    <row r="217" spans="2:12" x14ac:dyDescent="0.25">
      <c r="B217" t="s">
        <v>6740</v>
      </c>
      <c r="C217" t="s">
        <v>15132</v>
      </c>
      <c r="K217" s="110">
        <v>0</v>
      </c>
      <c r="L217">
        <f t="shared" si="2"/>
        <v>0</v>
      </c>
    </row>
    <row r="218" spans="2:12" x14ac:dyDescent="0.25">
      <c r="B218" t="s">
        <v>8983</v>
      </c>
      <c r="C218" t="s">
        <v>15132</v>
      </c>
      <c r="K218" s="110">
        <v>0</v>
      </c>
      <c r="L218">
        <f t="shared" si="2"/>
        <v>0</v>
      </c>
    </row>
    <row r="219" spans="2:12" x14ac:dyDescent="0.25">
      <c r="B219" t="s">
        <v>7251</v>
      </c>
      <c r="C219" t="s">
        <v>15132</v>
      </c>
      <c r="K219" s="110">
        <v>0</v>
      </c>
      <c r="L219">
        <f t="shared" si="2"/>
        <v>0</v>
      </c>
    </row>
    <row r="220" spans="2:12" x14ac:dyDescent="0.25">
      <c r="B220" t="s">
        <v>7949</v>
      </c>
      <c r="C220" t="s">
        <v>15132</v>
      </c>
      <c r="K220" s="110">
        <v>0</v>
      </c>
      <c r="L220">
        <f t="shared" si="2"/>
        <v>0</v>
      </c>
    </row>
    <row r="221" spans="2:12" x14ac:dyDescent="0.25">
      <c r="B221" t="s">
        <v>7953</v>
      </c>
      <c r="C221" t="s">
        <v>15132</v>
      </c>
      <c r="K221" s="110">
        <v>0</v>
      </c>
      <c r="L221">
        <f t="shared" si="2"/>
        <v>0</v>
      </c>
    </row>
    <row r="222" spans="2:12" x14ac:dyDescent="0.25">
      <c r="B222" t="s">
        <v>9013</v>
      </c>
      <c r="C222" t="s">
        <v>15132</v>
      </c>
      <c r="K222" s="110">
        <v>0</v>
      </c>
      <c r="L222">
        <f t="shared" si="2"/>
        <v>0</v>
      </c>
    </row>
    <row r="223" spans="2:12" x14ac:dyDescent="0.25">
      <c r="B223" t="s">
        <v>6791</v>
      </c>
      <c r="C223" t="s">
        <v>15132</v>
      </c>
      <c r="K223" s="110">
        <v>0</v>
      </c>
      <c r="L223">
        <f t="shared" ref="L223:L286" si="3">J223*K223</f>
        <v>0</v>
      </c>
    </row>
    <row r="224" spans="2:12" x14ac:dyDescent="0.25">
      <c r="B224" t="s">
        <v>8103</v>
      </c>
      <c r="C224" t="s">
        <v>15132</v>
      </c>
      <c r="K224" s="110">
        <v>0</v>
      </c>
      <c r="L224">
        <f t="shared" si="3"/>
        <v>0</v>
      </c>
    </row>
    <row r="225" spans="2:12" x14ac:dyDescent="0.25">
      <c r="B225" t="s">
        <v>8118</v>
      </c>
      <c r="C225" t="s">
        <v>15132</v>
      </c>
      <c r="K225" s="110">
        <v>0</v>
      </c>
      <c r="L225">
        <f t="shared" si="3"/>
        <v>0</v>
      </c>
    </row>
    <row r="226" spans="2:12" x14ac:dyDescent="0.25">
      <c r="B226" t="s">
        <v>8119</v>
      </c>
      <c r="C226" t="s">
        <v>15132</v>
      </c>
      <c r="K226" s="110">
        <v>0</v>
      </c>
      <c r="L226">
        <f t="shared" si="3"/>
        <v>0</v>
      </c>
    </row>
    <row r="227" spans="2:12" x14ac:dyDescent="0.25">
      <c r="B227" t="s">
        <v>8333</v>
      </c>
      <c r="C227" t="s">
        <v>15132</v>
      </c>
      <c r="K227" s="110">
        <v>0</v>
      </c>
      <c r="L227">
        <f t="shared" si="3"/>
        <v>0</v>
      </c>
    </row>
    <row r="228" spans="2:12" x14ac:dyDescent="0.25">
      <c r="B228" t="s">
        <v>7029</v>
      </c>
      <c r="C228" t="s">
        <v>15132</v>
      </c>
      <c r="K228" s="110">
        <v>0</v>
      </c>
      <c r="L228">
        <f t="shared" si="3"/>
        <v>0</v>
      </c>
    </row>
    <row r="229" spans="2:12" x14ac:dyDescent="0.25">
      <c r="B229" t="s">
        <v>10078</v>
      </c>
      <c r="C229" t="s">
        <v>15132</v>
      </c>
      <c r="K229" s="110">
        <v>0</v>
      </c>
      <c r="L229">
        <f t="shared" si="3"/>
        <v>0</v>
      </c>
    </row>
    <row r="230" spans="2:12" x14ac:dyDescent="0.25">
      <c r="B230" t="s">
        <v>6766</v>
      </c>
      <c r="C230" t="s">
        <v>15132</v>
      </c>
      <c r="K230" s="110">
        <v>0</v>
      </c>
      <c r="L230">
        <f t="shared" si="3"/>
        <v>0</v>
      </c>
    </row>
    <row r="231" spans="2:12" x14ac:dyDescent="0.25">
      <c r="B231" t="s">
        <v>10190</v>
      </c>
      <c r="C231" t="s">
        <v>15132</v>
      </c>
      <c r="K231" s="110">
        <v>0</v>
      </c>
      <c r="L231">
        <f t="shared" si="3"/>
        <v>0</v>
      </c>
    </row>
    <row r="232" spans="2:12" x14ac:dyDescent="0.25">
      <c r="B232" t="s">
        <v>10079</v>
      </c>
      <c r="C232" t="s">
        <v>15132</v>
      </c>
      <c r="K232" s="110">
        <v>0</v>
      </c>
      <c r="L232">
        <f t="shared" si="3"/>
        <v>0</v>
      </c>
    </row>
    <row r="233" spans="2:12" x14ac:dyDescent="0.25">
      <c r="B233" t="s">
        <v>6776</v>
      </c>
      <c r="C233" t="s">
        <v>15132</v>
      </c>
      <c r="K233" s="110">
        <v>0</v>
      </c>
      <c r="L233">
        <f t="shared" si="3"/>
        <v>0</v>
      </c>
    </row>
    <row r="234" spans="2:12" x14ac:dyDescent="0.25">
      <c r="B234" t="s">
        <v>10281</v>
      </c>
      <c r="C234" t="s">
        <v>15132</v>
      </c>
      <c r="K234" s="110">
        <v>0</v>
      </c>
      <c r="L234">
        <f t="shared" si="3"/>
        <v>0</v>
      </c>
    </row>
    <row r="235" spans="2:12" x14ac:dyDescent="0.25">
      <c r="B235" t="s">
        <v>10280</v>
      </c>
      <c r="C235" t="s">
        <v>15132</v>
      </c>
      <c r="K235" s="110">
        <v>0</v>
      </c>
      <c r="L235">
        <f t="shared" si="3"/>
        <v>0</v>
      </c>
    </row>
    <row r="236" spans="2:12" x14ac:dyDescent="0.25">
      <c r="B236" t="s">
        <v>10279</v>
      </c>
      <c r="C236" t="s">
        <v>15132</v>
      </c>
      <c r="K236" s="110">
        <v>0</v>
      </c>
      <c r="L236">
        <f t="shared" si="3"/>
        <v>0</v>
      </c>
    </row>
    <row r="237" spans="2:12" x14ac:dyDescent="0.25">
      <c r="B237" t="s">
        <v>6934</v>
      </c>
      <c r="C237" t="s">
        <v>15132</v>
      </c>
      <c r="K237" s="110">
        <v>0</v>
      </c>
      <c r="L237">
        <f t="shared" si="3"/>
        <v>0</v>
      </c>
    </row>
    <row r="238" spans="2:12" x14ac:dyDescent="0.25">
      <c r="B238" t="s">
        <v>6790</v>
      </c>
      <c r="C238" t="s">
        <v>15132</v>
      </c>
      <c r="K238" s="110">
        <v>0</v>
      </c>
      <c r="L238">
        <f t="shared" si="3"/>
        <v>0</v>
      </c>
    </row>
    <row r="239" spans="2:12" x14ac:dyDescent="0.25">
      <c r="B239" t="s">
        <v>6789</v>
      </c>
      <c r="C239" t="s">
        <v>15132</v>
      </c>
      <c r="K239" s="110">
        <v>0</v>
      </c>
      <c r="L239">
        <f t="shared" si="3"/>
        <v>0</v>
      </c>
    </row>
    <row r="240" spans="2:12" x14ac:dyDescent="0.25">
      <c r="B240" t="s">
        <v>6913</v>
      </c>
      <c r="C240" t="s">
        <v>15132</v>
      </c>
      <c r="K240" s="110">
        <v>0</v>
      </c>
      <c r="L240">
        <f t="shared" si="3"/>
        <v>0</v>
      </c>
    </row>
    <row r="241" spans="2:12" x14ac:dyDescent="0.25">
      <c r="B241" t="s">
        <v>6995</v>
      </c>
      <c r="C241" t="s">
        <v>15132</v>
      </c>
      <c r="K241" s="110">
        <v>0</v>
      </c>
      <c r="L241">
        <f t="shared" si="3"/>
        <v>0</v>
      </c>
    </row>
    <row r="242" spans="2:12" x14ac:dyDescent="0.25">
      <c r="B242" t="s">
        <v>7912</v>
      </c>
      <c r="C242" t="s">
        <v>15132</v>
      </c>
      <c r="K242" s="110">
        <v>0</v>
      </c>
      <c r="L242">
        <f t="shared" si="3"/>
        <v>0</v>
      </c>
    </row>
    <row r="243" spans="2:12" x14ac:dyDescent="0.25">
      <c r="B243" t="s">
        <v>10111</v>
      </c>
      <c r="C243" t="s">
        <v>15132</v>
      </c>
      <c r="K243" s="110">
        <v>0</v>
      </c>
      <c r="L243">
        <f t="shared" si="3"/>
        <v>0</v>
      </c>
    </row>
    <row r="244" spans="2:12" x14ac:dyDescent="0.25">
      <c r="B244" t="s">
        <v>7619</v>
      </c>
      <c r="C244" t="s">
        <v>15132</v>
      </c>
      <c r="K244" s="110">
        <v>0</v>
      </c>
      <c r="L244">
        <f t="shared" si="3"/>
        <v>0</v>
      </c>
    </row>
    <row r="245" spans="2:12" x14ac:dyDescent="0.25">
      <c r="B245" t="s">
        <v>9850</v>
      </c>
      <c r="C245" t="s">
        <v>15132</v>
      </c>
      <c r="K245" s="110">
        <v>0</v>
      </c>
      <c r="L245">
        <f t="shared" si="3"/>
        <v>0</v>
      </c>
    </row>
    <row r="246" spans="2:12" x14ac:dyDescent="0.25">
      <c r="B246" t="s">
        <v>9849</v>
      </c>
      <c r="C246" t="s">
        <v>15132</v>
      </c>
      <c r="K246" s="110">
        <v>0</v>
      </c>
      <c r="L246">
        <f t="shared" si="3"/>
        <v>0</v>
      </c>
    </row>
    <row r="247" spans="2:12" x14ac:dyDescent="0.25">
      <c r="B247" t="s">
        <v>9196</v>
      </c>
      <c r="C247" t="s">
        <v>15132</v>
      </c>
      <c r="K247" s="110">
        <v>0</v>
      </c>
      <c r="L247">
        <f t="shared" si="3"/>
        <v>0</v>
      </c>
    </row>
    <row r="248" spans="2:12" x14ac:dyDescent="0.25">
      <c r="B248" t="s">
        <v>7054</v>
      </c>
      <c r="C248" t="s">
        <v>15132</v>
      </c>
      <c r="K248" s="110">
        <v>0</v>
      </c>
      <c r="L248">
        <f t="shared" si="3"/>
        <v>0</v>
      </c>
    </row>
    <row r="249" spans="2:12" x14ac:dyDescent="0.25">
      <c r="B249" t="s">
        <v>10182</v>
      </c>
      <c r="C249" t="s">
        <v>15132</v>
      </c>
      <c r="K249" s="110">
        <v>0</v>
      </c>
      <c r="L249">
        <f t="shared" si="3"/>
        <v>0</v>
      </c>
    </row>
    <row r="250" spans="2:12" x14ac:dyDescent="0.25">
      <c r="B250" t="s">
        <v>10243</v>
      </c>
      <c r="C250" t="s">
        <v>15132</v>
      </c>
      <c r="K250" s="110">
        <v>0</v>
      </c>
      <c r="L250">
        <f t="shared" si="3"/>
        <v>0</v>
      </c>
    </row>
    <row r="251" spans="2:12" x14ac:dyDescent="0.25">
      <c r="B251" t="s">
        <v>10240</v>
      </c>
      <c r="C251" t="s">
        <v>15132</v>
      </c>
      <c r="K251" s="110">
        <v>0</v>
      </c>
      <c r="L251">
        <f t="shared" si="3"/>
        <v>0</v>
      </c>
    </row>
    <row r="252" spans="2:12" x14ac:dyDescent="0.25">
      <c r="B252" t="s">
        <v>10241</v>
      </c>
      <c r="C252" t="s">
        <v>15132</v>
      </c>
      <c r="K252" s="110">
        <v>0</v>
      </c>
      <c r="L252">
        <f t="shared" si="3"/>
        <v>0</v>
      </c>
    </row>
    <row r="253" spans="2:12" x14ac:dyDescent="0.25">
      <c r="B253" t="s">
        <v>10244</v>
      </c>
      <c r="C253" t="s">
        <v>15132</v>
      </c>
      <c r="K253" s="110">
        <v>0</v>
      </c>
      <c r="L253">
        <f t="shared" si="3"/>
        <v>0</v>
      </c>
    </row>
    <row r="254" spans="2:12" x14ac:dyDescent="0.25">
      <c r="B254" t="s">
        <v>10238</v>
      </c>
      <c r="C254" t="s">
        <v>15132</v>
      </c>
      <c r="K254" s="110">
        <v>0</v>
      </c>
      <c r="L254">
        <f t="shared" si="3"/>
        <v>0</v>
      </c>
    </row>
    <row r="255" spans="2:12" x14ac:dyDescent="0.25">
      <c r="B255" t="s">
        <v>10239</v>
      </c>
      <c r="C255" t="s">
        <v>15132</v>
      </c>
      <c r="K255" s="110">
        <v>0</v>
      </c>
      <c r="L255">
        <f t="shared" si="3"/>
        <v>0</v>
      </c>
    </row>
    <row r="256" spans="2:12" x14ac:dyDescent="0.25">
      <c r="B256" t="s">
        <v>10245</v>
      </c>
      <c r="C256" t="s">
        <v>15132</v>
      </c>
      <c r="K256" s="110">
        <v>0</v>
      </c>
      <c r="L256">
        <f t="shared" si="3"/>
        <v>0</v>
      </c>
    </row>
    <row r="257" spans="2:12" x14ac:dyDescent="0.25">
      <c r="B257" t="s">
        <v>10237</v>
      </c>
      <c r="C257" t="s">
        <v>15132</v>
      </c>
      <c r="K257" s="110">
        <v>0</v>
      </c>
      <c r="L257">
        <f t="shared" si="3"/>
        <v>0</v>
      </c>
    </row>
    <row r="258" spans="2:12" x14ac:dyDescent="0.25">
      <c r="B258" t="s">
        <v>10246</v>
      </c>
      <c r="C258" t="s">
        <v>15132</v>
      </c>
      <c r="K258" s="110">
        <v>0</v>
      </c>
      <c r="L258">
        <f t="shared" si="3"/>
        <v>0</v>
      </c>
    </row>
    <row r="259" spans="2:12" x14ac:dyDescent="0.25">
      <c r="B259" t="s">
        <v>7674</v>
      </c>
      <c r="C259" t="s">
        <v>15132</v>
      </c>
      <c r="K259" s="110">
        <v>0</v>
      </c>
      <c r="L259">
        <f t="shared" si="3"/>
        <v>0</v>
      </c>
    </row>
    <row r="260" spans="2:12" x14ac:dyDescent="0.25">
      <c r="B260" t="s">
        <v>7538</v>
      </c>
      <c r="C260" t="s">
        <v>15132</v>
      </c>
      <c r="K260" s="110">
        <v>0</v>
      </c>
      <c r="L260">
        <f t="shared" si="3"/>
        <v>0</v>
      </c>
    </row>
    <row r="261" spans="2:12" x14ac:dyDescent="0.25">
      <c r="B261" t="s">
        <v>7456</v>
      </c>
      <c r="C261" t="s">
        <v>15132</v>
      </c>
      <c r="K261" s="110">
        <v>0</v>
      </c>
      <c r="L261">
        <f t="shared" si="3"/>
        <v>0</v>
      </c>
    </row>
    <row r="262" spans="2:12" x14ac:dyDescent="0.25">
      <c r="B262" t="s">
        <v>8793</v>
      </c>
      <c r="C262" t="s">
        <v>15132</v>
      </c>
      <c r="K262" s="110">
        <v>0</v>
      </c>
      <c r="L262">
        <f t="shared" si="3"/>
        <v>0</v>
      </c>
    </row>
    <row r="263" spans="2:12" x14ac:dyDescent="0.25">
      <c r="B263" t="s">
        <v>9405</v>
      </c>
      <c r="C263" t="s">
        <v>15132</v>
      </c>
      <c r="K263" s="110">
        <v>0</v>
      </c>
      <c r="L263">
        <f t="shared" si="3"/>
        <v>0</v>
      </c>
    </row>
    <row r="264" spans="2:12" x14ac:dyDescent="0.25">
      <c r="B264" t="s">
        <v>6876</v>
      </c>
      <c r="C264" t="s">
        <v>15132</v>
      </c>
      <c r="K264" s="110">
        <v>0</v>
      </c>
      <c r="L264">
        <f t="shared" si="3"/>
        <v>0</v>
      </c>
    </row>
    <row r="265" spans="2:12" x14ac:dyDescent="0.25">
      <c r="B265" t="s">
        <v>10247</v>
      </c>
      <c r="C265" t="s">
        <v>15132</v>
      </c>
      <c r="K265" s="110">
        <v>0</v>
      </c>
      <c r="L265">
        <f t="shared" si="3"/>
        <v>0</v>
      </c>
    </row>
    <row r="266" spans="2:12" x14ac:dyDescent="0.25">
      <c r="B266" t="s">
        <v>6736</v>
      </c>
      <c r="C266" t="s">
        <v>15132</v>
      </c>
      <c r="K266" s="110">
        <v>0</v>
      </c>
      <c r="L266">
        <f t="shared" si="3"/>
        <v>0</v>
      </c>
    </row>
    <row r="267" spans="2:12" x14ac:dyDescent="0.25">
      <c r="B267" t="s">
        <v>6778</v>
      </c>
      <c r="C267" t="s">
        <v>15132</v>
      </c>
      <c r="K267" s="110">
        <v>0</v>
      </c>
      <c r="L267">
        <f t="shared" si="3"/>
        <v>0</v>
      </c>
    </row>
    <row r="268" spans="2:12" x14ac:dyDescent="0.25">
      <c r="B268" t="s">
        <v>9853</v>
      </c>
      <c r="C268" t="s">
        <v>15132</v>
      </c>
      <c r="K268" s="110">
        <v>0</v>
      </c>
      <c r="L268">
        <f t="shared" si="3"/>
        <v>0</v>
      </c>
    </row>
    <row r="269" spans="2:12" x14ac:dyDescent="0.25">
      <c r="B269" t="s">
        <v>6971</v>
      </c>
      <c r="C269" t="s">
        <v>15132</v>
      </c>
      <c r="K269" s="110">
        <v>0</v>
      </c>
      <c r="L269">
        <f t="shared" si="3"/>
        <v>0</v>
      </c>
    </row>
    <row r="270" spans="2:12" x14ac:dyDescent="0.25">
      <c r="B270" t="s">
        <v>9934</v>
      </c>
      <c r="C270" t="s">
        <v>15132</v>
      </c>
      <c r="K270" s="110">
        <v>0</v>
      </c>
      <c r="L270">
        <f t="shared" si="3"/>
        <v>0</v>
      </c>
    </row>
    <row r="271" spans="2:12" x14ac:dyDescent="0.25">
      <c r="B271" t="s">
        <v>9938</v>
      </c>
      <c r="C271" t="s">
        <v>15132</v>
      </c>
      <c r="K271" s="110">
        <v>0</v>
      </c>
      <c r="L271">
        <f t="shared" si="3"/>
        <v>0</v>
      </c>
    </row>
    <row r="272" spans="2:12" x14ac:dyDescent="0.25">
      <c r="B272" t="s">
        <v>7886</v>
      </c>
      <c r="C272" t="s">
        <v>15132</v>
      </c>
      <c r="K272" s="110">
        <v>0</v>
      </c>
      <c r="L272">
        <f t="shared" si="3"/>
        <v>0</v>
      </c>
    </row>
    <row r="273" spans="2:12" x14ac:dyDescent="0.25">
      <c r="B273" t="s">
        <v>8794</v>
      </c>
      <c r="C273" t="s">
        <v>15132</v>
      </c>
      <c r="K273" s="110">
        <v>0</v>
      </c>
      <c r="L273">
        <f t="shared" si="3"/>
        <v>0</v>
      </c>
    </row>
    <row r="274" spans="2:12" x14ac:dyDescent="0.25">
      <c r="B274" t="s">
        <v>7795</v>
      </c>
      <c r="C274" t="s">
        <v>15132</v>
      </c>
      <c r="K274" s="110">
        <v>0</v>
      </c>
      <c r="L274">
        <f t="shared" si="3"/>
        <v>0</v>
      </c>
    </row>
    <row r="275" spans="2:12" x14ac:dyDescent="0.25">
      <c r="B275" t="s">
        <v>7030</v>
      </c>
      <c r="C275" t="s">
        <v>15132</v>
      </c>
      <c r="K275" s="110">
        <v>0</v>
      </c>
      <c r="L275">
        <f t="shared" si="3"/>
        <v>0</v>
      </c>
    </row>
    <row r="276" spans="2:12" x14ac:dyDescent="0.25">
      <c r="B276" t="s">
        <v>10259</v>
      </c>
      <c r="C276" t="s">
        <v>15132</v>
      </c>
      <c r="K276" s="110">
        <v>0</v>
      </c>
      <c r="L276">
        <f t="shared" si="3"/>
        <v>0</v>
      </c>
    </row>
    <row r="277" spans="2:12" x14ac:dyDescent="0.25">
      <c r="B277" t="s">
        <v>8142</v>
      </c>
      <c r="C277" t="s">
        <v>15132</v>
      </c>
      <c r="K277" s="110">
        <v>0</v>
      </c>
      <c r="L277">
        <f t="shared" si="3"/>
        <v>0</v>
      </c>
    </row>
    <row r="278" spans="2:12" x14ac:dyDescent="0.25">
      <c r="B278" t="s">
        <v>8144</v>
      </c>
      <c r="C278" t="s">
        <v>15132</v>
      </c>
      <c r="K278" s="110">
        <v>0</v>
      </c>
      <c r="L278">
        <f t="shared" si="3"/>
        <v>0</v>
      </c>
    </row>
    <row r="279" spans="2:12" x14ac:dyDescent="0.25">
      <c r="B279" t="s">
        <v>8149</v>
      </c>
      <c r="C279" t="s">
        <v>15132</v>
      </c>
      <c r="K279" s="110">
        <v>0</v>
      </c>
      <c r="L279">
        <f t="shared" si="3"/>
        <v>0</v>
      </c>
    </row>
    <row r="280" spans="2:12" x14ac:dyDescent="0.25">
      <c r="B280" t="s">
        <v>8556</v>
      </c>
      <c r="C280" t="s">
        <v>15132</v>
      </c>
      <c r="K280" s="110">
        <v>0</v>
      </c>
      <c r="L280">
        <f t="shared" si="3"/>
        <v>0</v>
      </c>
    </row>
    <row r="281" spans="2:12" x14ac:dyDescent="0.25">
      <c r="B281" t="s">
        <v>8553</v>
      </c>
      <c r="C281" t="s">
        <v>15132</v>
      </c>
      <c r="K281" s="110">
        <v>0</v>
      </c>
      <c r="L281">
        <f t="shared" si="3"/>
        <v>0</v>
      </c>
    </row>
    <row r="282" spans="2:12" x14ac:dyDescent="0.25">
      <c r="B282" t="s">
        <v>8554</v>
      </c>
      <c r="C282" t="s">
        <v>15132</v>
      </c>
      <c r="K282" s="110">
        <v>0</v>
      </c>
      <c r="L282">
        <f t="shared" si="3"/>
        <v>0</v>
      </c>
    </row>
    <row r="283" spans="2:12" x14ac:dyDescent="0.25">
      <c r="B283" t="s">
        <v>8554</v>
      </c>
      <c r="C283" t="s">
        <v>15132</v>
      </c>
      <c r="K283" s="110">
        <v>0</v>
      </c>
      <c r="L283">
        <f t="shared" si="3"/>
        <v>0</v>
      </c>
    </row>
    <row r="284" spans="2:12" x14ac:dyDescent="0.25">
      <c r="B284" t="s">
        <v>8555</v>
      </c>
      <c r="C284" t="s">
        <v>15132</v>
      </c>
      <c r="K284" s="110">
        <v>0</v>
      </c>
      <c r="L284">
        <f t="shared" si="3"/>
        <v>0</v>
      </c>
    </row>
    <row r="285" spans="2:12" x14ac:dyDescent="0.25">
      <c r="B285" t="s">
        <v>8440</v>
      </c>
      <c r="C285" t="s">
        <v>15132</v>
      </c>
      <c r="K285" s="110">
        <v>0</v>
      </c>
      <c r="L285">
        <f t="shared" si="3"/>
        <v>0</v>
      </c>
    </row>
    <row r="286" spans="2:12" x14ac:dyDescent="0.25">
      <c r="B286" t="s">
        <v>7016</v>
      </c>
      <c r="C286" t="s">
        <v>15132</v>
      </c>
      <c r="K286" s="110">
        <v>0</v>
      </c>
      <c r="L286">
        <f t="shared" si="3"/>
        <v>0</v>
      </c>
    </row>
    <row r="287" spans="2:12" x14ac:dyDescent="0.25">
      <c r="B287" t="s">
        <v>9766</v>
      </c>
      <c r="C287" t="s">
        <v>15132</v>
      </c>
      <c r="K287" s="110">
        <v>0</v>
      </c>
      <c r="L287">
        <f t="shared" ref="L287:L350" si="4">J287*K287</f>
        <v>0</v>
      </c>
    </row>
    <row r="288" spans="2:12" x14ac:dyDescent="0.25">
      <c r="B288" t="s">
        <v>6771</v>
      </c>
      <c r="C288" t="s">
        <v>15132</v>
      </c>
      <c r="K288" s="110">
        <v>0</v>
      </c>
      <c r="L288">
        <f t="shared" si="4"/>
        <v>0</v>
      </c>
    </row>
    <row r="289" spans="2:12" x14ac:dyDescent="0.25">
      <c r="B289" t="s">
        <v>6771</v>
      </c>
      <c r="C289" t="s">
        <v>15132</v>
      </c>
      <c r="K289" s="110">
        <v>0</v>
      </c>
      <c r="L289">
        <f t="shared" si="4"/>
        <v>0</v>
      </c>
    </row>
    <row r="290" spans="2:12" x14ac:dyDescent="0.25">
      <c r="B290" t="s">
        <v>6770</v>
      </c>
      <c r="C290" t="s">
        <v>15132</v>
      </c>
      <c r="K290" s="110">
        <v>0</v>
      </c>
      <c r="L290">
        <f t="shared" si="4"/>
        <v>0</v>
      </c>
    </row>
    <row r="291" spans="2:12" x14ac:dyDescent="0.25">
      <c r="B291" t="s">
        <v>6769</v>
      </c>
      <c r="C291" t="s">
        <v>15132</v>
      </c>
      <c r="K291" s="110">
        <v>0</v>
      </c>
      <c r="L291">
        <f t="shared" si="4"/>
        <v>0</v>
      </c>
    </row>
    <row r="292" spans="2:12" x14ac:dyDescent="0.25">
      <c r="B292" t="s">
        <v>9402</v>
      </c>
      <c r="C292" t="s">
        <v>15132</v>
      </c>
      <c r="K292" s="110">
        <v>0</v>
      </c>
      <c r="L292">
        <f t="shared" si="4"/>
        <v>0</v>
      </c>
    </row>
    <row r="293" spans="2:12" x14ac:dyDescent="0.25">
      <c r="B293" t="s">
        <v>10103</v>
      </c>
      <c r="C293" t="s">
        <v>15132</v>
      </c>
      <c r="K293" s="110">
        <v>0</v>
      </c>
      <c r="L293">
        <f t="shared" si="4"/>
        <v>0</v>
      </c>
    </row>
    <row r="294" spans="2:12" x14ac:dyDescent="0.25">
      <c r="B294" t="s">
        <v>7541</v>
      </c>
      <c r="C294" t="s">
        <v>15132</v>
      </c>
      <c r="K294" s="110">
        <v>0</v>
      </c>
      <c r="L294">
        <f t="shared" si="4"/>
        <v>0</v>
      </c>
    </row>
    <row r="295" spans="2:12" x14ac:dyDescent="0.25">
      <c r="B295" t="s">
        <v>7519</v>
      </c>
      <c r="C295" t="s">
        <v>15132</v>
      </c>
      <c r="K295" s="110">
        <v>0</v>
      </c>
      <c r="L295">
        <f t="shared" si="4"/>
        <v>0</v>
      </c>
    </row>
    <row r="296" spans="2:12" x14ac:dyDescent="0.25">
      <c r="B296" t="s">
        <v>9119</v>
      </c>
      <c r="C296" t="s">
        <v>15132</v>
      </c>
      <c r="K296" s="110">
        <v>0</v>
      </c>
      <c r="L296">
        <f t="shared" si="4"/>
        <v>0</v>
      </c>
    </row>
    <row r="297" spans="2:12" x14ac:dyDescent="0.25">
      <c r="B297" t="s">
        <v>9410</v>
      </c>
      <c r="C297" t="s">
        <v>15132</v>
      </c>
      <c r="K297" s="110">
        <v>0</v>
      </c>
      <c r="L297">
        <f t="shared" si="4"/>
        <v>0</v>
      </c>
    </row>
    <row r="298" spans="2:12" x14ac:dyDescent="0.25">
      <c r="B298" t="s">
        <v>9403</v>
      </c>
      <c r="C298" t="s">
        <v>15132</v>
      </c>
      <c r="K298" s="110">
        <v>0</v>
      </c>
      <c r="L298">
        <f t="shared" si="4"/>
        <v>0</v>
      </c>
    </row>
    <row r="299" spans="2:12" x14ac:dyDescent="0.25">
      <c r="B299" t="s">
        <v>9199</v>
      </c>
      <c r="C299" t="s">
        <v>15132</v>
      </c>
      <c r="K299" s="110">
        <v>0</v>
      </c>
      <c r="L299">
        <f t="shared" si="4"/>
        <v>0</v>
      </c>
    </row>
    <row r="300" spans="2:12" x14ac:dyDescent="0.25">
      <c r="B300" t="s">
        <v>9397</v>
      </c>
      <c r="C300" t="s">
        <v>15132</v>
      </c>
      <c r="K300" s="110">
        <v>0</v>
      </c>
      <c r="L300">
        <f t="shared" si="4"/>
        <v>0</v>
      </c>
    </row>
    <row r="301" spans="2:12" x14ac:dyDescent="0.25">
      <c r="B301" t="s">
        <v>7779</v>
      </c>
      <c r="C301" t="s">
        <v>15132</v>
      </c>
      <c r="K301" s="110">
        <v>0</v>
      </c>
      <c r="L301">
        <f t="shared" si="4"/>
        <v>0</v>
      </c>
    </row>
    <row r="302" spans="2:12" x14ac:dyDescent="0.25">
      <c r="B302" t="s">
        <v>10066</v>
      </c>
      <c r="C302" t="s">
        <v>15132</v>
      </c>
      <c r="K302" s="110">
        <v>0</v>
      </c>
      <c r="L302">
        <f t="shared" si="4"/>
        <v>0</v>
      </c>
    </row>
    <row r="303" spans="2:12" x14ac:dyDescent="0.25">
      <c r="B303" t="s">
        <v>9760</v>
      </c>
      <c r="C303" t="s">
        <v>15132</v>
      </c>
      <c r="K303" s="110">
        <v>0</v>
      </c>
      <c r="L303">
        <f t="shared" si="4"/>
        <v>0</v>
      </c>
    </row>
    <row r="304" spans="2:12" x14ac:dyDescent="0.25">
      <c r="B304" t="s">
        <v>8504</v>
      </c>
      <c r="C304" t="s">
        <v>15132</v>
      </c>
      <c r="K304" s="110">
        <v>0</v>
      </c>
      <c r="L304">
        <f t="shared" si="4"/>
        <v>0</v>
      </c>
    </row>
    <row r="305" spans="2:12" x14ac:dyDescent="0.25">
      <c r="B305" t="s">
        <v>10138</v>
      </c>
      <c r="C305" t="s">
        <v>15132</v>
      </c>
      <c r="K305" s="110">
        <v>0</v>
      </c>
      <c r="L305">
        <f t="shared" si="4"/>
        <v>0</v>
      </c>
    </row>
    <row r="306" spans="2:12" x14ac:dyDescent="0.25">
      <c r="B306" t="s">
        <v>8156</v>
      </c>
      <c r="C306" t="s">
        <v>15132</v>
      </c>
      <c r="K306" s="110">
        <v>0</v>
      </c>
      <c r="L306">
        <f t="shared" si="4"/>
        <v>0</v>
      </c>
    </row>
    <row r="307" spans="2:12" x14ac:dyDescent="0.25">
      <c r="B307" t="s">
        <v>8143</v>
      </c>
      <c r="C307" t="s">
        <v>15132</v>
      </c>
      <c r="K307" s="110">
        <v>0</v>
      </c>
      <c r="L307">
        <f t="shared" si="4"/>
        <v>0</v>
      </c>
    </row>
    <row r="308" spans="2:12" x14ac:dyDescent="0.25">
      <c r="B308" t="s">
        <v>8160</v>
      </c>
      <c r="C308" t="s">
        <v>15132</v>
      </c>
      <c r="K308" s="110">
        <v>0</v>
      </c>
      <c r="L308">
        <f t="shared" si="4"/>
        <v>0</v>
      </c>
    </row>
    <row r="309" spans="2:12" x14ac:dyDescent="0.25">
      <c r="B309" t="s">
        <v>8162</v>
      </c>
      <c r="C309" t="s">
        <v>15132</v>
      </c>
      <c r="K309" s="110">
        <v>0</v>
      </c>
      <c r="L309">
        <f t="shared" si="4"/>
        <v>0</v>
      </c>
    </row>
    <row r="310" spans="2:12" x14ac:dyDescent="0.25">
      <c r="B310" t="s">
        <v>7561</v>
      </c>
      <c r="C310" t="s">
        <v>15132</v>
      </c>
      <c r="K310" s="110">
        <v>0</v>
      </c>
      <c r="L310">
        <f t="shared" si="4"/>
        <v>0</v>
      </c>
    </row>
    <row r="311" spans="2:12" x14ac:dyDescent="0.25">
      <c r="B311" t="s">
        <v>9835</v>
      </c>
      <c r="C311" t="s">
        <v>15132</v>
      </c>
      <c r="K311" s="110">
        <v>0</v>
      </c>
      <c r="L311">
        <f t="shared" si="4"/>
        <v>0</v>
      </c>
    </row>
    <row r="312" spans="2:12" x14ac:dyDescent="0.25">
      <c r="B312" t="s">
        <v>9834</v>
      </c>
      <c r="C312" t="s">
        <v>15132</v>
      </c>
      <c r="K312" s="110">
        <v>0</v>
      </c>
      <c r="L312">
        <f t="shared" si="4"/>
        <v>0</v>
      </c>
    </row>
    <row r="313" spans="2:12" x14ac:dyDescent="0.25">
      <c r="B313" t="s">
        <v>7610</v>
      </c>
      <c r="C313" t="s">
        <v>15132</v>
      </c>
      <c r="K313" s="110">
        <v>0</v>
      </c>
      <c r="L313">
        <f t="shared" si="4"/>
        <v>0</v>
      </c>
    </row>
    <row r="314" spans="2:12" x14ac:dyDescent="0.25">
      <c r="B314" t="s">
        <v>6830</v>
      </c>
      <c r="C314" t="s">
        <v>15132</v>
      </c>
      <c r="K314" s="110">
        <v>0</v>
      </c>
      <c r="L314">
        <f t="shared" si="4"/>
        <v>0</v>
      </c>
    </row>
    <row r="315" spans="2:12" x14ac:dyDescent="0.25">
      <c r="B315" t="s">
        <v>6794</v>
      </c>
      <c r="C315" t="s">
        <v>15132</v>
      </c>
      <c r="K315" s="110">
        <v>0</v>
      </c>
      <c r="L315">
        <f t="shared" si="4"/>
        <v>0</v>
      </c>
    </row>
    <row r="316" spans="2:12" x14ac:dyDescent="0.25">
      <c r="B316" t="s">
        <v>6757</v>
      </c>
      <c r="C316" t="s">
        <v>15132</v>
      </c>
      <c r="K316" s="110">
        <v>0</v>
      </c>
      <c r="L316">
        <f t="shared" si="4"/>
        <v>0</v>
      </c>
    </row>
    <row r="317" spans="2:12" x14ac:dyDescent="0.25">
      <c r="B317" t="s">
        <v>6781</v>
      </c>
      <c r="C317" t="s">
        <v>15132</v>
      </c>
      <c r="K317" s="110">
        <v>0</v>
      </c>
      <c r="L317">
        <f t="shared" si="4"/>
        <v>0</v>
      </c>
    </row>
    <row r="318" spans="2:12" x14ac:dyDescent="0.25">
      <c r="B318" t="s">
        <v>8841</v>
      </c>
      <c r="C318" t="s">
        <v>15132</v>
      </c>
      <c r="K318" s="110">
        <v>0</v>
      </c>
      <c r="L318">
        <f t="shared" si="4"/>
        <v>0</v>
      </c>
    </row>
    <row r="319" spans="2:12" x14ac:dyDescent="0.25">
      <c r="B319" t="s">
        <v>6837</v>
      </c>
      <c r="C319" t="s">
        <v>15132</v>
      </c>
      <c r="K319" s="110">
        <v>0</v>
      </c>
      <c r="L319">
        <f t="shared" si="4"/>
        <v>0</v>
      </c>
    </row>
    <row r="320" spans="2:12" x14ac:dyDescent="0.25">
      <c r="B320" t="s">
        <v>10264</v>
      </c>
      <c r="C320" t="s">
        <v>15132</v>
      </c>
      <c r="K320" s="110">
        <v>0</v>
      </c>
      <c r="L320">
        <f t="shared" si="4"/>
        <v>0</v>
      </c>
    </row>
    <row r="321" spans="2:12" x14ac:dyDescent="0.25">
      <c r="B321" t="s">
        <v>8298</v>
      </c>
      <c r="C321" t="s">
        <v>15132</v>
      </c>
      <c r="K321" s="110">
        <v>0</v>
      </c>
      <c r="L321">
        <f t="shared" si="4"/>
        <v>0</v>
      </c>
    </row>
    <row r="322" spans="2:12" x14ac:dyDescent="0.25">
      <c r="B322" t="s">
        <v>6812</v>
      </c>
      <c r="C322" t="s">
        <v>15132</v>
      </c>
      <c r="K322" s="110">
        <v>0</v>
      </c>
      <c r="L322">
        <f t="shared" si="4"/>
        <v>0</v>
      </c>
    </row>
    <row r="323" spans="2:12" x14ac:dyDescent="0.25">
      <c r="B323" t="s">
        <v>6795</v>
      </c>
      <c r="C323" t="s">
        <v>15132</v>
      </c>
      <c r="K323" s="110">
        <v>0</v>
      </c>
      <c r="L323">
        <f t="shared" si="4"/>
        <v>0</v>
      </c>
    </row>
    <row r="324" spans="2:12" x14ac:dyDescent="0.25">
      <c r="B324" t="s">
        <v>9269</v>
      </c>
      <c r="C324" t="s">
        <v>15132</v>
      </c>
      <c r="K324" s="110">
        <v>0</v>
      </c>
      <c r="L324">
        <f t="shared" si="4"/>
        <v>0</v>
      </c>
    </row>
    <row r="325" spans="2:12" x14ac:dyDescent="0.25">
      <c r="B325" t="s">
        <v>9088</v>
      </c>
      <c r="C325" t="s">
        <v>15132</v>
      </c>
      <c r="K325" s="110">
        <v>0</v>
      </c>
      <c r="L325">
        <f t="shared" si="4"/>
        <v>0</v>
      </c>
    </row>
    <row r="326" spans="2:12" x14ac:dyDescent="0.25">
      <c r="B326" t="s">
        <v>9091</v>
      </c>
      <c r="C326" t="s">
        <v>15132</v>
      </c>
      <c r="K326" s="110">
        <v>0</v>
      </c>
      <c r="L326">
        <f t="shared" si="4"/>
        <v>0</v>
      </c>
    </row>
    <row r="327" spans="2:12" x14ac:dyDescent="0.25">
      <c r="B327" t="s">
        <v>9258</v>
      </c>
      <c r="C327" t="s">
        <v>15132</v>
      </c>
      <c r="K327" s="110">
        <v>0</v>
      </c>
      <c r="L327">
        <f t="shared" si="4"/>
        <v>0</v>
      </c>
    </row>
    <row r="328" spans="2:12" x14ac:dyDescent="0.25">
      <c r="B328" t="s">
        <v>8712</v>
      </c>
      <c r="C328" t="s">
        <v>15132</v>
      </c>
      <c r="K328" s="110">
        <v>0</v>
      </c>
      <c r="L328">
        <f t="shared" si="4"/>
        <v>0</v>
      </c>
    </row>
    <row r="329" spans="2:12" x14ac:dyDescent="0.25">
      <c r="B329" t="s">
        <v>9116</v>
      </c>
      <c r="C329" t="s">
        <v>15132</v>
      </c>
      <c r="K329" s="110">
        <v>0</v>
      </c>
      <c r="L329">
        <f t="shared" si="4"/>
        <v>0</v>
      </c>
    </row>
    <row r="330" spans="2:12" x14ac:dyDescent="0.25">
      <c r="B330" t="s">
        <v>8774</v>
      </c>
      <c r="C330" t="s">
        <v>15132</v>
      </c>
      <c r="K330" s="110">
        <v>0</v>
      </c>
      <c r="L330">
        <f t="shared" si="4"/>
        <v>0</v>
      </c>
    </row>
    <row r="331" spans="2:12" x14ac:dyDescent="0.25">
      <c r="B331" t="s">
        <v>7618</v>
      </c>
      <c r="C331" t="s">
        <v>15132</v>
      </c>
      <c r="K331" s="110">
        <v>0</v>
      </c>
      <c r="L331">
        <f t="shared" si="4"/>
        <v>0</v>
      </c>
    </row>
    <row r="332" spans="2:12" x14ac:dyDescent="0.25">
      <c r="B332" t="s">
        <v>7830</v>
      </c>
      <c r="C332" t="s">
        <v>15132</v>
      </c>
      <c r="K332" s="110">
        <v>0</v>
      </c>
      <c r="L332">
        <f t="shared" si="4"/>
        <v>0</v>
      </c>
    </row>
    <row r="333" spans="2:12" x14ac:dyDescent="0.25">
      <c r="B333" t="s">
        <v>8605</v>
      </c>
      <c r="C333" t="s">
        <v>15132</v>
      </c>
      <c r="K333" s="110">
        <v>0</v>
      </c>
      <c r="L333">
        <f t="shared" si="4"/>
        <v>0</v>
      </c>
    </row>
    <row r="334" spans="2:12" x14ac:dyDescent="0.25">
      <c r="B334" t="s">
        <v>9100</v>
      </c>
      <c r="C334" t="s">
        <v>15132</v>
      </c>
      <c r="K334" s="110">
        <v>0</v>
      </c>
      <c r="L334">
        <f t="shared" si="4"/>
        <v>0</v>
      </c>
    </row>
    <row r="335" spans="2:12" x14ac:dyDescent="0.25">
      <c r="B335" t="s">
        <v>8703</v>
      </c>
      <c r="C335" t="s">
        <v>15132</v>
      </c>
      <c r="K335" s="110">
        <v>0</v>
      </c>
      <c r="L335">
        <f t="shared" si="4"/>
        <v>0</v>
      </c>
    </row>
    <row r="336" spans="2:12" x14ac:dyDescent="0.25">
      <c r="B336" t="s">
        <v>9151</v>
      </c>
      <c r="C336" t="s">
        <v>15132</v>
      </c>
      <c r="K336" s="110">
        <v>0</v>
      </c>
      <c r="L336">
        <f t="shared" si="4"/>
        <v>0</v>
      </c>
    </row>
    <row r="337" spans="2:12" x14ac:dyDescent="0.25">
      <c r="B337" t="s">
        <v>8552</v>
      </c>
      <c r="C337" t="s">
        <v>15132</v>
      </c>
      <c r="K337" s="110">
        <v>0</v>
      </c>
      <c r="L337">
        <f t="shared" si="4"/>
        <v>0</v>
      </c>
    </row>
    <row r="338" spans="2:12" x14ac:dyDescent="0.25">
      <c r="B338" t="s">
        <v>9758</v>
      </c>
      <c r="C338" t="s">
        <v>15132</v>
      </c>
      <c r="K338" s="110">
        <v>0</v>
      </c>
      <c r="L338">
        <f t="shared" si="4"/>
        <v>0</v>
      </c>
    </row>
    <row r="339" spans="2:12" x14ac:dyDescent="0.25">
      <c r="B339" t="s">
        <v>9925</v>
      </c>
      <c r="C339" t="s">
        <v>15132</v>
      </c>
      <c r="K339" s="110">
        <v>0</v>
      </c>
      <c r="L339">
        <f t="shared" si="4"/>
        <v>0</v>
      </c>
    </row>
    <row r="340" spans="2:12" x14ac:dyDescent="0.25">
      <c r="B340" t="s">
        <v>6956</v>
      </c>
      <c r="C340" t="s">
        <v>15132</v>
      </c>
      <c r="K340" s="110">
        <v>0</v>
      </c>
      <c r="L340">
        <f t="shared" si="4"/>
        <v>0</v>
      </c>
    </row>
    <row r="341" spans="2:12" x14ac:dyDescent="0.25">
      <c r="B341" t="s">
        <v>6963</v>
      </c>
      <c r="C341" t="s">
        <v>15132</v>
      </c>
      <c r="K341" s="110">
        <v>0</v>
      </c>
      <c r="L341">
        <f t="shared" si="4"/>
        <v>0</v>
      </c>
    </row>
    <row r="342" spans="2:12" x14ac:dyDescent="0.25">
      <c r="B342" t="s">
        <v>10153</v>
      </c>
      <c r="C342" t="s">
        <v>15132</v>
      </c>
      <c r="K342" s="110">
        <v>0</v>
      </c>
      <c r="L342">
        <f t="shared" si="4"/>
        <v>0</v>
      </c>
    </row>
    <row r="343" spans="2:12" x14ac:dyDescent="0.25">
      <c r="B343" t="s">
        <v>9279</v>
      </c>
      <c r="C343" t="s">
        <v>15132</v>
      </c>
      <c r="K343" s="110">
        <v>0</v>
      </c>
      <c r="L343">
        <f t="shared" si="4"/>
        <v>0</v>
      </c>
    </row>
    <row r="344" spans="2:12" x14ac:dyDescent="0.25">
      <c r="B344" t="s">
        <v>9275</v>
      </c>
      <c r="C344" t="s">
        <v>15132</v>
      </c>
      <c r="K344" s="110">
        <v>0</v>
      </c>
      <c r="L344">
        <f t="shared" si="4"/>
        <v>0</v>
      </c>
    </row>
    <row r="345" spans="2:12" x14ac:dyDescent="0.25">
      <c r="B345" t="s">
        <v>9278</v>
      </c>
      <c r="C345" t="s">
        <v>15132</v>
      </c>
      <c r="K345" s="110">
        <v>0</v>
      </c>
      <c r="L345">
        <f t="shared" si="4"/>
        <v>0</v>
      </c>
    </row>
    <row r="346" spans="2:12" x14ac:dyDescent="0.25">
      <c r="B346" t="s">
        <v>9774</v>
      </c>
      <c r="C346" t="s">
        <v>15132</v>
      </c>
      <c r="K346" s="110">
        <v>0</v>
      </c>
      <c r="L346">
        <f t="shared" si="4"/>
        <v>0</v>
      </c>
    </row>
    <row r="347" spans="2:12" x14ac:dyDescent="0.25">
      <c r="B347" t="s">
        <v>9772</v>
      </c>
      <c r="C347" t="s">
        <v>15132</v>
      </c>
      <c r="K347" s="110">
        <v>0</v>
      </c>
      <c r="L347">
        <f t="shared" si="4"/>
        <v>0</v>
      </c>
    </row>
    <row r="348" spans="2:12" x14ac:dyDescent="0.25">
      <c r="B348" t="s">
        <v>8562</v>
      </c>
      <c r="C348" t="s">
        <v>15132</v>
      </c>
      <c r="K348" s="110">
        <v>0</v>
      </c>
      <c r="L348">
        <f t="shared" si="4"/>
        <v>0</v>
      </c>
    </row>
    <row r="349" spans="2:12" x14ac:dyDescent="0.25">
      <c r="B349" t="s">
        <v>6803</v>
      </c>
      <c r="C349" t="s">
        <v>15132</v>
      </c>
      <c r="K349" s="110">
        <v>0</v>
      </c>
      <c r="L349">
        <f t="shared" si="4"/>
        <v>0</v>
      </c>
    </row>
    <row r="350" spans="2:12" x14ac:dyDescent="0.25">
      <c r="B350" t="s">
        <v>6822</v>
      </c>
      <c r="C350" t="s">
        <v>15132</v>
      </c>
      <c r="K350" s="110">
        <v>0</v>
      </c>
      <c r="L350">
        <f t="shared" si="4"/>
        <v>0</v>
      </c>
    </row>
    <row r="351" spans="2:12" x14ac:dyDescent="0.25">
      <c r="B351" t="s">
        <v>6802</v>
      </c>
      <c r="C351" t="s">
        <v>15132</v>
      </c>
      <c r="K351" s="110">
        <v>0</v>
      </c>
      <c r="L351">
        <f t="shared" ref="L351:L414" si="5">J351*K351</f>
        <v>0</v>
      </c>
    </row>
    <row r="352" spans="2:12" x14ac:dyDescent="0.25">
      <c r="B352" t="s">
        <v>7020</v>
      </c>
      <c r="C352" t="s">
        <v>15132</v>
      </c>
      <c r="K352" s="110">
        <v>0</v>
      </c>
      <c r="L352">
        <f t="shared" si="5"/>
        <v>0</v>
      </c>
    </row>
    <row r="353" spans="2:12" x14ac:dyDescent="0.25">
      <c r="B353" t="s">
        <v>10185</v>
      </c>
      <c r="C353" t="s">
        <v>15132</v>
      </c>
      <c r="K353" s="110">
        <v>0</v>
      </c>
      <c r="L353">
        <f t="shared" si="5"/>
        <v>0</v>
      </c>
    </row>
    <row r="354" spans="2:12" x14ac:dyDescent="0.25">
      <c r="B354" t="s">
        <v>6786</v>
      </c>
      <c r="C354" t="s">
        <v>15132</v>
      </c>
      <c r="K354" s="110">
        <v>0</v>
      </c>
      <c r="L354">
        <f t="shared" si="5"/>
        <v>0</v>
      </c>
    </row>
    <row r="355" spans="2:12" x14ac:dyDescent="0.25">
      <c r="B355" t="s">
        <v>9054</v>
      </c>
      <c r="C355" t="s">
        <v>15132</v>
      </c>
      <c r="K355" s="110">
        <v>0</v>
      </c>
      <c r="L355">
        <f t="shared" si="5"/>
        <v>0</v>
      </c>
    </row>
    <row r="356" spans="2:12" x14ac:dyDescent="0.25">
      <c r="B356" t="s">
        <v>9762</v>
      </c>
      <c r="C356" t="s">
        <v>15132</v>
      </c>
      <c r="K356" s="110">
        <v>0</v>
      </c>
      <c r="L356">
        <f t="shared" si="5"/>
        <v>0</v>
      </c>
    </row>
    <row r="357" spans="2:12" x14ac:dyDescent="0.25">
      <c r="B357" t="s">
        <v>9991</v>
      </c>
      <c r="C357" t="s">
        <v>15132</v>
      </c>
      <c r="K357" s="110">
        <v>0</v>
      </c>
      <c r="L357">
        <f t="shared" si="5"/>
        <v>0</v>
      </c>
    </row>
    <row r="358" spans="2:12" x14ac:dyDescent="0.25">
      <c r="B358" t="s">
        <v>9915</v>
      </c>
      <c r="C358" t="s">
        <v>15132</v>
      </c>
      <c r="K358" s="110">
        <v>0</v>
      </c>
      <c r="L358">
        <f t="shared" si="5"/>
        <v>0</v>
      </c>
    </row>
    <row r="359" spans="2:12" x14ac:dyDescent="0.25">
      <c r="B359" t="s">
        <v>9993</v>
      </c>
      <c r="C359" t="s">
        <v>15132</v>
      </c>
      <c r="K359" s="110">
        <v>0</v>
      </c>
      <c r="L359">
        <f t="shared" si="5"/>
        <v>0</v>
      </c>
    </row>
    <row r="360" spans="2:12" x14ac:dyDescent="0.25">
      <c r="B360" t="s">
        <v>9990</v>
      </c>
      <c r="C360" t="s">
        <v>15132</v>
      </c>
      <c r="K360" s="110">
        <v>0</v>
      </c>
      <c r="L360">
        <f t="shared" si="5"/>
        <v>0</v>
      </c>
    </row>
    <row r="361" spans="2:12" x14ac:dyDescent="0.25">
      <c r="B361" t="s">
        <v>7026</v>
      </c>
      <c r="C361" t="s">
        <v>15132</v>
      </c>
      <c r="K361" s="110">
        <v>0</v>
      </c>
      <c r="L361">
        <f t="shared" si="5"/>
        <v>0</v>
      </c>
    </row>
    <row r="362" spans="2:12" x14ac:dyDescent="0.25">
      <c r="B362" t="s">
        <v>10187</v>
      </c>
      <c r="C362" t="s">
        <v>15132</v>
      </c>
      <c r="K362" s="110">
        <v>0</v>
      </c>
      <c r="L362">
        <f t="shared" si="5"/>
        <v>0</v>
      </c>
    </row>
    <row r="363" spans="2:12" x14ac:dyDescent="0.25">
      <c r="B363" t="s">
        <v>9931</v>
      </c>
      <c r="C363" t="s">
        <v>15132</v>
      </c>
      <c r="K363" s="110">
        <v>0</v>
      </c>
      <c r="L363">
        <f t="shared" si="5"/>
        <v>0</v>
      </c>
    </row>
    <row r="364" spans="2:12" x14ac:dyDescent="0.25">
      <c r="B364" t="s">
        <v>8686</v>
      </c>
      <c r="C364" t="s">
        <v>15132</v>
      </c>
      <c r="K364" s="110">
        <v>0</v>
      </c>
      <c r="L364">
        <f t="shared" si="5"/>
        <v>0</v>
      </c>
    </row>
    <row r="365" spans="2:12" x14ac:dyDescent="0.25">
      <c r="B365" t="s">
        <v>9518</v>
      </c>
      <c r="C365" t="s">
        <v>15132</v>
      </c>
      <c r="K365" s="110">
        <v>0</v>
      </c>
      <c r="L365">
        <f t="shared" si="5"/>
        <v>0</v>
      </c>
    </row>
    <row r="366" spans="2:12" x14ac:dyDescent="0.25">
      <c r="B366" t="s">
        <v>9922</v>
      </c>
      <c r="C366" t="s">
        <v>15132</v>
      </c>
      <c r="K366" s="110">
        <v>0</v>
      </c>
      <c r="L366">
        <f t="shared" si="5"/>
        <v>0</v>
      </c>
    </row>
    <row r="367" spans="2:12" x14ac:dyDescent="0.25">
      <c r="B367" t="s">
        <v>9121</v>
      </c>
      <c r="C367" t="s">
        <v>15132</v>
      </c>
      <c r="K367" s="110">
        <v>0</v>
      </c>
      <c r="L367">
        <f t="shared" si="5"/>
        <v>0</v>
      </c>
    </row>
    <row r="368" spans="2:12" x14ac:dyDescent="0.25">
      <c r="B368" t="s">
        <v>9517</v>
      </c>
      <c r="C368" t="s">
        <v>15132</v>
      </c>
      <c r="K368" s="110">
        <v>0</v>
      </c>
      <c r="L368">
        <f t="shared" si="5"/>
        <v>0</v>
      </c>
    </row>
    <row r="369" spans="2:12" x14ac:dyDescent="0.25">
      <c r="B369" t="s">
        <v>9924</v>
      </c>
      <c r="C369" t="s">
        <v>15132</v>
      </c>
      <c r="K369" s="110">
        <v>0</v>
      </c>
      <c r="L369">
        <f t="shared" si="5"/>
        <v>0</v>
      </c>
    </row>
    <row r="370" spans="2:12" x14ac:dyDescent="0.25">
      <c r="B370" t="s">
        <v>9921</v>
      </c>
      <c r="C370" t="s">
        <v>15132</v>
      </c>
      <c r="K370" s="110">
        <v>0</v>
      </c>
      <c r="L370">
        <f t="shared" si="5"/>
        <v>0</v>
      </c>
    </row>
    <row r="371" spans="2:12" x14ac:dyDescent="0.25">
      <c r="B371" t="s">
        <v>8503</v>
      </c>
      <c r="C371" t="s">
        <v>15132</v>
      </c>
      <c r="K371" s="110">
        <v>0</v>
      </c>
      <c r="L371">
        <f t="shared" si="5"/>
        <v>0</v>
      </c>
    </row>
    <row r="372" spans="2:12" x14ac:dyDescent="0.25">
      <c r="B372" t="s">
        <v>9271</v>
      </c>
      <c r="C372" t="s">
        <v>15132</v>
      </c>
      <c r="K372" s="110">
        <v>0</v>
      </c>
      <c r="L372">
        <f t="shared" si="5"/>
        <v>0</v>
      </c>
    </row>
    <row r="373" spans="2:12" x14ac:dyDescent="0.25">
      <c r="B373" t="s">
        <v>9459</v>
      </c>
      <c r="C373" t="s">
        <v>15132</v>
      </c>
      <c r="K373" s="110">
        <v>0</v>
      </c>
      <c r="L373">
        <f t="shared" si="5"/>
        <v>0</v>
      </c>
    </row>
    <row r="374" spans="2:12" x14ac:dyDescent="0.25">
      <c r="B374" t="s">
        <v>9848</v>
      </c>
      <c r="C374" t="s">
        <v>15132</v>
      </c>
      <c r="K374" s="110">
        <v>0</v>
      </c>
      <c r="L374">
        <f t="shared" si="5"/>
        <v>0</v>
      </c>
    </row>
    <row r="375" spans="2:12" x14ac:dyDescent="0.25">
      <c r="B375" t="s">
        <v>9516</v>
      </c>
      <c r="C375" t="s">
        <v>15132</v>
      </c>
      <c r="K375" s="110">
        <v>0</v>
      </c>
      <c r="L375">
        <f t="shared" si="5"/>
        <v>0</v>
      </c>
    </row>
    <row r="376" spans="2:12" x14ac:dyDescent="0.25">
      <c r="B376" t="s">
        <v>7797</v>
      </c>
      <c r="C376" t="s">
        <v>15132</v>
      </c>
      <c r="K376" s="110">
        <v>0</v>
      </c>
      <c r="L376">
        <f t="shared" si="5"/>
        <v>0</v>
      </c>
    </row>
    <row r="377" spans="2:12" x14ac:dyDescent="0.25">
      <c r="B377" t="s">
        <v>7816</v>
      </c>
      <c r="C377" t="s">
        <v>15132</v>
      </c>
      <c r="K377" s="110">
        <v>0</v>
      </c>
      <c r="L377">
        <f t="shared" si="5"/>
        <v>0</v>
      </c>
    </row>
    <row r="378" spans="2:12" x14ac:dyDescent="0.25">
      <c r="B378" t="s">
        <v>8936</v>
      </c>
      <c r="C378" t="s">
        <v>15132</v>
      </c>
      <c r="K378" s="110">
        <v>0</v>
      </c>
      <c r="L378">
        <f t="shared" si="5"/>
        <v>0</v>
      </c>
    </row>
    <row r="379" spans="2:12" x14ac:dyDescent="0.25">
      <c r="B379" t="s">
        <v>7740</v>
      </c>
      <c r="C379" t="s">
        <v>15132</v>
      </c>
      <c r="K379" s="110">
        <v>0</v>
      </c>
      <c r="L379">
        <f t="shared" si="5"/>
        <v>0</v>
      </c>
    </row>
    <row r="380" spans="2:12" x14ac:dyDescent="0.25">
      <c r="B380" t="s">
        <v>7696</v>
      </c>
      <c r="C380" t="s">
        <v>15132</v>
      </c>
      <c r="K380" s="110">
        <v>0</v>
      </c>
      <c r="L380">
        <f t="shared" si="5"/>
        <v>0</v>
      </c>
    </row>
    <row r="381" spans="2:12" x14ac:dyDescent="0.25">
      <c r="B381" t="s">
        <v>7777</v>
      </c>
      <c r="C381" t="s">
        <v>15132</v>
      </c>
      <c r="K381" s="110">
        <v>0</v>
      </c>
      <c r="L381">
        <f t="shared" si="5"/>
        <v>0</v>
      </c>
    </row>
    <row r="382" spans="2:12" x14ac:dyDescent="0.25">
      <c r="B382" t="s">
        <v>8981</v>
      </c>
      <c r="C382" t="s">
        <v>15132</v>
      </c>
      <c r="K382" s="110">
        <v>0</v>
      </c>
      <c r="L382">
        <f t="shared" si="5"/>
        <v>0</v>
      </c>
    </row>
    <row r="383" spans="2:12" x14ac:dyDescent="0.25">
      <c r="B383" t="s">
        <v>6695</v>
      </c>
      <c r="C383" t="s">
        <v>15132</v>
      </c>
      <c r="K383" s="110">
        <v>0</v>
      </c>
      <c r="L383">
        <f t="shared" si="5"/>
        <v>0</v>
      </c>
    </row>
    <row r="384" spans="2:12" x14ac:dyDescent="0.25">
      <c r="B384" t="s">
        <v>7465</v>
      </c>
      <c r="C384" t="s">
        <v>15132</v>
      </c>
      <c r="K384" s="110">
        <v>0</v>
      </c>
      <c r="L384">
        <f t="shared" si="5"/>
        <v>0</v>
      </c>
    </row>
    <row r="385" spans="2:12" x14ac:dyDescent="0.25">
      <c r="B385" t="s">
        <v>7464</v>
      </c>
      <c r="C385" t="s">
        <v>15132</v>
      </c>
      <c r="K385" s="110">
        <v>0</v>
      </c>
      <c r="L385">
        <f t="shared" si="5"/>
        <v>0</v>
      </c>
    </row>
    <row r="386" spans="2:12" x14ac:dyDescent="0.25">
      <c r="B386" t="s">
        <v>9705</v>
      </c>
      <c r="C386" t="s">
        <v>15132</v>
      </c>
      <c r="K386" s="110">
        <v>0</v>
      </c>
      <c r="L386">
        <f t="shared" si="5"/>
        <v>0</v>
      </c>
    </row>
    <row r="387" spans="2:12" x14ac:dyDescent="0.25">
      <c r="B387" t="s">
        <v>9533</v>
      </c>
      <c r="C387" t="s">
        <v>15132</v>
      </c>
      <c r="K387" s="110">
        <v>0</v>
      </c>
      <c r="L387">
        <f t="shared" si="5"/>
        <v>0</v>
      </c>
    </row>
    <row r="388" spans="2:12" x14ac:dyDescent="0.25">
      <c r="B388" t="s">
        <v>6987</v>
      </c>
      <c r="C388" t="s">
        <v>15132</v>
      </c>
      <c r="K388" s="110">
        <v>0</v>
      </c>
      <c r="L388">
        <f t="shared" si="5"/>
        <v>0</v>
      </c>
    </row>
    <row r="389" spans="2:12" x14ac:dyDescent="0.25">
      <c r="B389" t="s">
        <v>9465</v>
      </c>
      <c r="C389" t="s">
        <v>15132</v>
      </c>
      <c r="K389" s="110">
        <v>0</v>
      </c>
      <c r="L389">
        <f t="shared" si="5"/>
        <v>0</v>
      </c>
    </row>
    <row r="390" spans="2:12" x14ac:dyDescent="0.25">
      <c r="B390" t="s">
        <v>6973</v>
      </c>
      <c r="C390" t="s">
        <v>15132</v>
      </c>
      <c r="K390" s="110">
        <v>0</v>
      </c>
      <c r="L390">
        <f t="shared" si="5"/>
        <v>0</v>
      </c>
    </row>
    <row r="391" spans="2:12" x14ac:dyDescent="0.25">
      <c r="B391" t="s">
        <v>6989</v>
      </c>
      <c r="C391" t="s">
        <v>15132</v>
      </c>
      <c r="K391" s="110">
        <v>0</v>
      </c>
      <c r="L391">
        <f t="shared" si="5"/>
        <v>0</v>
      </c>
    </row>
    <row r="392" spans="2:12" x14ac:dyDescent="0.25">
      <c r="B392" t="s">
        <v>9667</v>
      </c>
      <c r="C392" t="s">
        <v>15132</v>
      </c>
      <c r="K392" s="110">
        <v>0</v>
      </c>
      <c r="L392">
        <f t="shared" si="5"/>
        <v>0</v>
      </c>
    </row>
    <row r="393" spans="2:12" x14ac:dyDescent="0.25">
      <c r="B393" t="s">
        <v>9917</v>
      </c>
      <c r="C393" t="s">
        <v>15132</v>
      </c>
      <c r="K393" s="110">
        <v>0</v>
      </c>
      <c r="L393">
        <f t="shared" si="5"/>
        <v>0</v>
      </c>
    </row>
    <row r="394" spans="2:12" x14ac:dyDescent="0.25">
      <c r="B394" t="s">
        <v>9337</v>
      </c>
      <c r="C394" t="s">
        <v>15132</v>
      </c>
      <c r="K394" s="110">
        <v>0</v>
      </c>
      <c r="L394">
        <f t="shared" si="5"/>
        <v>0</v>
      </c>
    </row>
    <row r="395" spans="2:12" x14ac:dyDescent="0.25">
      <c r="B395" t="s">
        <v>9340</v>
      </c>
      <c r="C395" t="s">
        <v>15132</v>
      </c>
      <c r="K395" s="110">
        <v>0</v>
      </c>
      <c r="L395">
        <f t="shared" si="5"/>
        <v>0</v>
      </c>
    </row>
    <row r="396" spans="2:12" x14ac:dyDescent="0.25">
      <c r="B396" t="s">
        <v>9521</v>
      </c>
      <c r="C396" t="s">
        <v>15132</v>
      </c>
      <c r="K396" s="110">
        <v>0</v>
      </c>
      <c r="L396">
        <f t="shared" si="5"/>
        <v>0</v>
      </c>
    </row>
    <row r="397" spans="2:12" x14ac:dyDescent="0.25">
      <c r="B397" t="s">
        <v>9341</v>
      </c>
      <c r="C397" t="s">
        <v>15132</v>
      </c>
      <c r="K397" s="110">
        <v>0</v>
      </c>
      <c r="L397">
        <f t="shared" si="5"/>
        <v>0</v>
      </c>
    </row>
    <row r="398" spans="2:12" x14ac:dyDescent="0.25">
      <c r="B398" t="s">
        <v>9035</v>
      </c>
      <c r="C398" t="s">
        <v>15132</v>
      </c>
      <c r="K398" s="110">
        <v>0</v>
      </c>
      <c r="L398">
        <f t="shared" si="5"/>
        <v>0</v>
      </c>
    </row>
    <row r="399" spans="2:12" x14ac:dyDescent="0.25">
      <c r="B399" t="s">
        <v>9412</v>
      </c>
      <c r="C399" t="s">
        <v>15132</v>
      </c>
      <c r="K399" s="110">
        <v>0</v>
      </c>
      <c r="L399">
        <f t="shared" si="5"/>
        <v>0</v>
      </c>
    </row>
    <row r="400" spans="2:12" x14ac:dyDescent="0.25">
      <c r="B400" t="s">
        <v>9127</v>
      </c>
      <c r="C400" t="s">
        <v>15132</v>
      </c>
      <c r="K400" s="110">
        <v>0</v>
      </c>
      <c r="L400">
        <f t="shared" si="5"/>
        <v>0</v>
      </c>
    </row>
    <row r="401" spans="2:12" x14ac:dyDescent="0.25">
      <c r="B401" t="s">
        <v>8077</v>
      </c>
      <c r="C401" t="s">
        <v>15132</v>
      </c>
      <c r="K401" s="110">
        <v>0</v>
      </c>
      <c r="L401">
        <f t="shared" si="5"/>
        <v>0</v>
      </c>
    </row>
    <row r="402" spans="2:12" x14ac:dyDescent="0.25">
      <c r="B402" t="s">
        <v>9068</v>
      </c>
      <c r="C402" t="s">
        <v>15132</v>
      </c>
      <c r="K402" s="110">
        <v>0</v>
      </c>
      <c r="L402">
        <f t="shared" si="5"/>
        <v>0</v>
      </c>
    </row>
    <row r="403" spans="2:12" x14ac:dyDescent="0.25">
      <c r="B403" t="s">
        <v>6763</v>
      </c>
      <c r="C403" t="s">
        <v>15132</v>
      </c>
      <c r="K403" s="110">
        <v>0</v>
      </c>
      <c r="L403">
        <f t="shared" si="5"/>
        <v>0</v>
      </c>
    </row>
    <row r="404" spans="2:12" x14ac:dyDescent="0.25">
      <c r="B404" t="s">
        <v>6762</v>
      </c>
      <c r="C404" t="s">
        <v>15132</v>
      </c>
      <c r="K404" s="110">
        <v>0</v>
      </c>
      <c r="L404">
        <f t="shared" si="5"/>
        <v>0</v>
      </c>
    </row>
    <row r="405" spans="2:12" x14ac:dyDescent="0.25">
      <c r="B405" t="s">
        <v>8769</v>
      </c>
      <c r="C405" t="s">
        <v>15132</v>
      </c>
      <c r="K405" s="110">
        <v>0</v>
      </c>
      <c r="L405">
        <f t="shared" si="5"/>
        <v>0</v>
      </c>
    </row>
    <row r="406" spans="2:12" x14ac:dyDescent="0.25">
      <c r="B406" t="s">
        <v>8913</v>
      </c>
      <c r="C406" t="s">
        <v>15132</v>
      </c>
      <c r="K406" s="110">
        <v>0</v>
      </c>
      <c r="L406">
        <f t="shared" si="5"/>
        <v>0</v>
      </c>
    </row>
    <row r="407" spans="2:12" x14ac:dyDescent="0.25">
      <c r="B407" t="s">
        <v>9276</v>
      </c>
      <c r="C407" t="s">
        <v>15132</v>
      </c>
      <c r="K407" s="110">
        <v>0</v>
      </c>
      <c r="L407">
        <f t="shared" si="5"/>
        <v>0</v>
      </c>
    </row>
    <row r="408" spans="2:12" x14ac:dyDescent="0.25">
      <c r="B408" t="s">
        <v>7615</v>
      </c>
      <c r="C408" t="s">
        <v>15132</v>
      </c>
      <c r="K408" s="110">
        <v>0</v>
      </c>
      <c r="L408">
        <f t="shared" si="5"/>
        <v>0</v>
      </c>
    </row>
    <row r="409" spans="2:12" x14ac:dyDescent="0.25">
      <c r="B409" t="s">
        <v>8710</v>
      </c>
      <c r="C409" t="s">
        <v>15132</v>
      </c>
      <c r="K409" s="110">
        <v>0</v>
      </c>
      <c r="L409">
        <f t="shared" si="5"/>
        <v>0</v>
      </c>
    </row>
    <row r="410" spans="2:12" x14ac:dyDescent="0.25">
      <c r="B410" t="s">
        <v>8892</v>
      </c>
      <c r="C410" t="s">
        <v>15132</v>
      </c>
      <c r="K410" s="110">
        <v>0</v>
      </c>
      <c r="L410">
        <f t="shared" si="5"/>
        <v>0</v>
      </c>
    </row>
    <row r="411" spans="2:12" x14ac:dyDescent="0.25">
      <c r="B411" t="s">
        <v>9460</v>
      </c>
      <c r="C411" t="s">
        <v>15132</v>
      </c>
      <c r="K411" s="110">
        <v>0</v>
      </c>
      <c r="L411">
        <f t="shared" si="5"/>
        <v>0</v>
      </c>
    </row>
    <row r="412" spans="2:12" x14ac:dyDescent="0.25">
      <c r="B412" t="s">
        <v>9696</v>
      </c>
      <c r="C412" t="s">
        <v>15132</v>
      </c>
      <c r="K412" s="110">
        <v>0</v>
      </c>
      <c r="L412">
        <f t="shared" si="5"/>
        <v>0</v>
      </c>
    </row>
    <row r="413" spans="2:12" x14ac:dyDescent="0.25">
      <c r="B413" t="s">
        <v>9510</v>
      </c>
      <c r="C413" t="s">
        <v>15132</v>
      </c>
      <c r="K413" s="110">
        <v>0</v>
      </c>
      <c r="L413">
        <f t="shared" si="5"/>
        <v>0</v>
      </c>
    </row>
    <row r="414" spans="2:12" x14ac:dyDescent="0.25">
      <c r="B414" t="s">
        <v>9382</v>
      </c>
      <c r="C414" t="s">
        <v>15132</v>
      </c>
      <c r="K414" s="110">
        <v>0</v>
      </c>
      <c r="L414">
        <f t="shared" si="5"/>
        <v>0</v>
      </c>
    </row>
    <row r="415" spans="2:12" x14ac:dyDescent="0.25">
      <c r="B415" t="s">
        <v>9111</v>
      </c>
      <c r="C415" t="s">
        <v>15132</v>
      </c>
      <c r="K415" s="110">
        <v>0</v>
      </c>
      <c r="L415">
        <f t="shared" ref="L415:L478" si="6">J415*K415</f>
        <v>0</v>
      </c>
    </row>
    <row r="416" spans="2:12" x14ac:dyDescent="0.25">
      <c r="B416" t="s">
        <v>9650</v>
      </c>
      <c r="C416" t="s">
        <v>15132</v>
      </c>
      <c r="K416" s="110">
        <v>0</v>
      </c>
      <c r="L416">
        <f t="shared" si="6"/>
        <v>0</v>
      </c>
    </row>
    <row r="417" spans="2:12" x14ac:dyDescent="0.25">
      <c r="B417" t="s">
        <v>9604</v>
      </c>
      <c r="C417" t="s">
        <v>15132</v>
      </c>
      <c r="K417" s="110">
        <v>0</v>
      </c>
      <c r="L417">
        <f t="shared" si="6"/>
        <v>0</v>
      </c>
    </row>
    <row r="418" spans="2:12" x14ac:dyDescent="0.25">
      <c r="B418" t="s">
        <v>7865</v>
      </c>
      <c r="C418" t="s">
        <v>15132</v>
      </c>
      <c r="K418" s="110">
        <v>0</v>
      </c>
      <c r="L418">
        <f t="shared" si="6"/>
        <v>0</v>
      </c>
    </row>
    <row r="419" spans="2:12" x14ac:dyDescent="0.25">
      <c r="B419" t="s">
        <v>7466</v>
      </c>
      <c r="C419" t="s">
        <v>15132</v>
      </c>
      <c r="K419" s="110">
        <v>0</v>
      </c>
      <c r="L419">
        <f t="shared" si="6"/>
        <v>0</v>
      </c>
    </row>
    <row r="420" spans="2:12" x14ac:dyDescent="0.25">
      <c r="B420" t="s">
        <v>8723</v>
      </c>
      <c r="C420" t="s">
        <v>15132</v>
      </c>
      <c r="K420" s="110">
        <v>0</v>
      </c>
      <c r="L420">
        <f t="shared" si="6"/>
        <v>0</v>
      </c>
    </row>
    <row r="421" spans="2:12" x14ac:dyDescent="0.25">
      <c r="B421" t="s">
        <v>8772</v>
      </c>
      <c r="C421" t="s">
        <v>15132</v>
      </c>
      <c r="K421" s="110">
        <v>0</v>
      </c>
      <c r="L421">
        <f t="shared" si="6"/>
        <v>0</v>
      </c>
    </row>
    <row r="422" spans="2:12" x14ac:dyDescent="0.25">
      <c r="B422" t="s">
        <v>8773</v>
      </c>
      <c r="C422" t="s">
        <v>15132</v>
      </c>
      <c r="K422" s="110">
        <v>0</v>
      </c>
      <c r="L422">
        <f t="shared" si="6"/>
        <v>0</v>
      </c>
    </row>
    <row r="423" spans="2:12" x14ac:dyDescent="0.25">
      <c r="B423" t="s">
        <v>7463</v>
      </c>
      <c r="C423" t="s">
        <v>15132</v>
      </c>
      <c r="K423" s="110">
        <v>0</v>
      </c>
      <c r="L423">
        <f t="shared" si="6"/>
        <v>0</v>
      </c>
    </row>
    <row r="424" spans="2:12" x14ac:dyDescent="0.25">
      <c r="B424" t="s">
        <v>7462</v>
      </c>
      <c r="C424" t="s">
        <v>15132</v>
      </c>
      <c r="K424" s="110">
        <v>0</v>
      </c>
      <c r="L424">
        <f t="shared" si="6"/>
        <v>0</v>
      </c>
    </row>
    <row r="425" spans="2:12" x14ac:dyDescent="0.25">
      <c r="B425" t="s">
        <v>7461</v>
      </c>
      <c r="C425" t="s">
        <v>15132</v>
      </c>
      <c r="K425" s="110">
        <v>0</v>
      </c>
      <c r="L425">
        <f t="shared" si="6"/>
        <v>0</v>
      </c>
    </row>
    <row r="426" spans="2:12" x14ac:dyDescent="0.25">
      <c r="B426" t="s">
        <v>8768</v>
      </c>
      <c r="C426" t="s">
        <v>15132</v>
      </c>
      <c r="K426" s="110">
        <v>0</v>
      </c>
      <c r="L426">
        <f t="shared" si="6"/>
        <v>0</v>
      </c>
    </row>
    <row r="427" spans="2:12" x14ac:dyDescent="0.25">
      <c r="B427" t="s">
        <v>9339</v>
      </c>
      <c r="C427" t="s">
        <v>15132</v>
      </c>
      <c r="K427" s="110">
        <v>0</v>
      </c>
      <c r="L427">
        <f t="shared" si="6"/>
        <v>0</v>
      </c>
    </row>
    <row r="428" spans="2:12" x14ac:dyDescent="0.25">
      <c r="B428" t="s">
        <v>9148</v>
      </c>
      <c r="C428" t="s">
        <v>15132</v>
      </c>
      <c r="K428" s="110">
        <v>0</v>
      </c>
      <c r="L428">
        <f t="shared" si="6"/>
        <v>0</v>
      </c>
    </row>
    <row r="429" spans="2:12" x14ac:dyDescent="0.25">
      <c r="B429" t="s">
        <v>9146</v>
      </c>
      <c r="C429" t="s">
        <v>15132</v>
      </c>
      <c r="K429" s="110">
        <v>0</v>
      </c>
      <c r="L429">
        <f t="shared" si="6"/>
        <v>0</v>
      </c>
    </row>
    <row r="430" spans="2:12" x14ac:dyDescent="0.25">
      <c r="B430" t="s">
        <v>9141</v>
      </c>
      <c r="C430" t="s">
        <v>15132</v>
      </c>
      <c r="K430" s="110">
        <v>0</v>
      </c>
      <c r="L430">
        <f t="shared" si="6"/>
        <v>0</v>
      </c>
    </row>
    <row r="431" spans="2:12" x14ac:dyDescent="0.25">
      <c r="B431" t="s">
        <v>9142</v>
      </c>
      <c r="C431" t="s">
        <v>15132</v>
      </c>
      <c r="K431" s="110">
        <v>0</v>
      </c>
      <c r="L431">
        <f t="shared" si="6"/>
        <v>0</v>
      </c>
    </row>
    <row r="432" spans="2:12" x14ac:dyDescent="0.25">
      <c r="B432" t="s">
        <v>9149</v>
      </c>
      <c r="C432" t="s">
        <v>15132</v>
      </c>
      <c r="K432" s="110">
        <v>0</v>
      </c>
      <c r="L432">
        <f t="shared" si="6"/>
        <v>0</v>
      </c>
    </row>
    <row r="433" spans="2:12" x14ac:dyDescent="0.25">
      <c r="B433" t="s">
        <v>9682</v>
      </c>
      <c r="C433" t="s">
        <v>15132</v>
      </c>
      <c r="K433" s="110">
        <v>0</v>
      </c>
      <c r="L433">
        <f t="shared" si="6"/>
        <v>0</v>
      </c>
    </row>
    <row r="434" spans="2:12" x14ac:dyDescent="0.25">
      <c r="B434" t="s">
        <v>9535</v>
      </c>
      <c r="C434" t="s">
        <v>15132</v>
      </c>
      <c r="K434" s="110">
        <v>0</v>
      </c>
      <c r="L434">
        <f t="shared" si="6"/>
        <v>0</v>
      </c>
    </row>
    <row r="435" spans="2:12" x14ac:dyDescent="0.25">
      <c r="B435" t="s">
        <v>9531</v>
      </c>
      <c r="C435" t="s">
        <v>15132</v>
      </c>
      <c r="K435" s="110">
        <v>0</v>
      </c>
      <c r="L435">
        <f t="shared" si="6"/>
        <v>0</v>
      </c>
    </row>
    <row r="436" spans="2:12" x14ac:dyDescent="0.25">
      <c r="B436" t="s">
        <v>9540</v>
      </c>
      <c r="C436" t="s">
        <v>15132</v>
      </c>
      <c r="K436" s="110">
        <v>0</v>
      </c>
      <c r="L436">
        <f t="shared" si="6"/>
        <v>0</v>
      </c>
    </row>
    <row r="437" spans="2:12" x14ac:dyDescent="0.25">
      <c r="B437" t="s">
        <v>9541</v>
      </c>
      <c r="C437" t="s">
        <v>15132</v>
      </c>
      <c r="K437" s="110">
        <v>0</v>
      </c>
      <c r="L437">
        <f t="shared" si="6"/>
        <v>0</v>
      </c>
    </row>
    <row r="438" spans="2:12" x14ac:dyDescent="0.25">
      <c r="B438" t="s">
        <v>9534</v>
      </c>
      <c r="C438" t="s">
        <v>15132</v>
      </c>
      <c r="K438" s="110">
        <v>0</v>
      </c>
      <c r="L438">
        <f t="shared" si="6"/>
        <v>0</v>
      </c>
    </row>
    <row r="439" spans="2:12" x14ac:dyDescent="0.25">
      <c r="B439" t="s">
        <v>9539</v>
      </c>
      <c r="C439" t="s">
        <v>15132</v>
      </c>
      <c r="K439" s="110">
        <v>0</v>
      </c>
      <c r="L439">
        <f t="shared" si="6"/>
        <v>0</v>
      </c>
    </row>
    <row r="440" spans="2:12" x14ac:dyDescent="0.25">
      <c r="B440" t="s">
        <v>9788</v>
      </c>
      <c r="C440" t="s">
        <v>15132</v>
      </c>
      <c r="K440" s="110">
        <v>0</v>
      </c>
      <c r="L440">
        <f t="shared" si="6"/>
        <v>0</v>
      </c>
    </row>
    <row r="441" spans="2:12" x14ac:dyDescent="0.25">
      <c r="B441" t="s">
        <v>9290</v>
      </c>
      <c r="C441" t="s">
        <v>15132</v>
      </c>
      <c r="K441" s="110">
        <v>0</v>
      </c>
      <c r="L441">
        <f t="shared" si="6"/>
        <v>0</v>
      </c>
    </row>
    <row r="442" spans="2:12" x14ac:dyDescent="0.25">
      <c r="B442" t="s">
        <v>9897</v>
      </c>
      <c r="C442" t="s">
        <v>15132</v>
      </c>
      <c r="K442" s="110">
        <v>0</v>
      </c>
      <c r="L442">
        <f t="shared" si="6"/>
        <v>0</v>
      </c>
    </row>
    <row r="443" spans="2:12" x14ac:dyDescent="0.25">
      <c r="B443" t="s">
        <v>9069</v>
      </c>
      <c r="C443" t="s">
        <v>15132</v>
      </c>
      <c r="K443" s="110">
        <v>0</v>
      </c>
      <c r="L443">
        <f t="shared" si="6"/>
        <v>0</v>
      </c>
    </row>
    <row r="444" spans="2:12" x14ac:dyDescent="0.25">
      <c r="B444" t="s">
        <v>9338</v>
      </c>
      <c r="C444" t="s">
        <v>15132</v>
      </c>
      <c r="K444" s="110">
        <v>0</v>
      </c>
      <c r="L444">
        <f t="shared" si="6"/>
        <v>0</v>
      </c>
    </row>
    <row r="445" spans="2:12" x14ac:dyDescent="0.25">
      <c r="B445" t="s">
        <v>8877</v>
      </c>
      <c r="C445" t="s">
        <v>15132</v>
      </c>
      <c r="K445" s="110">
        <v>0</v>
      </c>
      <c r="L445">
        <f t="shared" si="6"/>
        <v>0</v>
      </c>
    </row>
    <row r="446" spans="2:12" x14ac:dyDescent="0.25">
      <c r="B446" t="s">
        <v>9622</v>
      </c>
      <c r="C446" t="s">
        <v>15132</v>
      </c>
      <c r="K446" s="110">
        <v>0</v>
      </c>
      <c r="L446">
        <f t="shared" si="6"/>
        <v>0</v>
      </c>
    </row>
    <row r="447" spans="2:12" x14ac:dyDescent="0.25">
      <c r="B447" t="s">
        <v>6714</v>
      </c>
      <c r="C447" t="s">
        <v>15132</v>
      </c>
      <c r="K447" s="110">
        <v>0</v>
      </c>
      <c r="L447">
        <f t="shared" si="6"/>
        <v>0</v>
      </c>
    </row>
    <row r="448" spans="2:12" x14ac:dyDescent="0.25">
      <c r="B448" t="s">
        <v>9833</v>
      </c>
      <c r="C448" t="s">
        <v>15132</v>
      </c>
      <c r="K448" s="110">
        <v>0</v>
      </c>
      <c r="L448">
        <f t="shared" si="6"/>
        <v>0</v>
      </c>
    </row>
    <row r="449" spans="2:12" x14ac:dyDescent="0.25">
      <c r="B449" t="s">
        <v>7458</v>
      </c>
      <c r="C449" t="s">
        <v>15132</v>
      </c>
      <c r="K449" s="110">
        <v>0</v>
      </c>
      <c r="L449">
        <f t="shared" si="6"/>
        <v>0</v>
      </c>
    </row>
    <row r="450" spans="2:12" x14ac:dyDescent="0.25">
      <c r="B450" t="s">
        <v>7573</v>
      </c>
      <c r="C450" t="s">
        <v>15132</v>
      </c>
      <c r="K450" s="110">
        <v>0</v>
      </c>
      <c r="L450">
        <f t="shared" si="6"/>
        <v>0</v>
      </c>
    </row>
    <row r="451" spans="2:12" x14ac:dyDescent="0.25">
      <c r="B451" t="s">
        <v>7574</v>
      </c>
      <c r="C451" t="s">
        <v>15132</v>
      </c>
      <c r="K451" s="110">
        <v>0</v>
      </c>
      <c r="L451">
        <f t="shared" si="6"/>
        <v>0</v>
      </c>
    </row>
    <row r="452" spans="2:12" x14ac:dyDescent="0.25">
      <c r="B452" t="s">
        <v>7889</v>
      </c>
      <c r="C452" t="s">
        <v>15132</v>
      </c>
      <c r="K452" s="110">
        <v>0</v>
      </c>
      <c r="L452">
        <f t="shared" si="6"/>
        <v>0</v>
      </c>
    </row>
    <row r="453" spans="2:12" x14ac:dyDescent="0.25">
      <c r="B453" t="s">
        <v>7896</v>
      </c>
      <c r="C453" t="s">
        <v>15132</v>
      </c>
      <c r="K453" s="110">
        <v>0</v>
      </c>
      <c r="L453">
        <f t="shared" si="6"/>
        <v>0</v>
      </c>
    </row>
    <row r="454" spans="2:12" x14ac:dyDescent="0.25">
      <c r="B454" t="s">
        <v>7606</v>
      </c>
      <c r="C454" t="s">
        <v>15132</v>
      </c>
      <c r="K454" s="110">
        <v>0</v>
      </c>
      <c r="L454">
        <f t="shared" si="6"/>
        <v>0</v>
      </c>
    </row>
    <row r="455" spans="2:12" x14ac:dyDescent="0.25">
      <c r="B455" t="s">
        <v>7589</v>
      </c>
      <c r="C455" t="s">
        <v>15132</v>
      </c>
      <c r="K455" s="110">
        <v>0</v>
      </c>
      <c r="L455">
        <f t="shared" si="6"/>
        <v>0</v>
      </c>
    </row>
    <row r="456" spans="2:12" x14ac:dyDescent="0.25">
      <c r="B456" t="s">
        <v>6772</v>
      </c>
      <c r="C456" t="s">
        <v>15132</v>
      </c>
      <c r="K456" s="110">
        <v>0</v>
      </c>
      <c r="L456">
        <f t="shared" si="6"/>
        <v>0</v>
      </c>
    </row>
    <row r="457" spans="2:12" x14ac:dyDescent="0.25">
      <c r="B457" t="s">
        <v>9799</v>
      </c>
      <c r="C457" t="s">
        <v>15132</v>
      </c>
      <c r="K457" s="110">
        <v>0</v>
      </c>
      <c r="L457">
        <f t="shared" si="6"/>
        <v>0</v>
      </c>
    </row>
    <row r="458" spans="2:12" x14ac:dyDescent="0.25">
      <c r="B458" t="s">
        <v>9822</v>
      </c>
      <c r="C458" t="s">
        <v>15132</v>
      </c>
      <c r="K458" s="110">
        <v>0</v>
      </c>
      <c r="L458">
        <f t="shared" si="6"/>
        <v>0</v>
      </c>
    </row>
    <row r="459" spans="2:12" x14ac:dyDescent="0.25">
      <c r="B459" t="s">
        <v>9473</v>
      </c>
      <c r="C459" t="s">
        <v>15132</v>
      </c>
      <c r="K459" s="110">
        <v>0</v>
      </c>
      <c r="L459">
        <f t="shared" si="6"/>
        <v>0</v>
      </c>
    </row>
    <row r="460" spans="2:12" x14ac:dyDescent="0.25">
      <c r="B460" t="s">
        <v>9472</v>
      </c>
      <c r="C460" t="s">
        <v>15132</v>
      </c>
      <c r="K460" s="110">
        <v>0</v>
      </c>
      <c r="L460">
        <f t="shared" si="6"/>
        <v>0</v>
      </c>
    </row>
    <row r="461" spans="2:12" x14ac:dyDescent="0.25">
      <c r="B461" t="s">
        <v>9475</v>
      </c>
      <c r="C461" t="s">
        <v>15132</v>
      </c>
      <c r="K461" s="110">
        <v>0</v>
      </c>
      <c r="L461">
        <f t="shared" si="6"/>
        <v>0</v>
      </c>
    </row>
    <row r="462" spans="2:12" x14ac:dyDescent="0.25">
      <c r="B462" t="s">
        <v>10053</v>
      </c>
      <c r="C462" t="s">
        <v>15132</v>
      </c>
      <c r="K462" s="110">
        <v>0</v>
      </c>
      <c r="L462">
        <f t="shared" si="6"/>
        <v>0</v>
      </c>
    </row>
    <row r="463" spans="2:12" x14ac:dyDescent="0.25">
      <c r="B463" t="s">
        <v>10049</v>
      </c>
      <c r="C463" t="s">
        <v>15132</v>
      </c>
      <c r="K463" s="110">
        <v>0</v>
      </c>
      <c r="L463">
        <f t="shared" si="6"/>
        <v>0</v>
      </c>
    </row>
    <row r="464" spans="2:12" x14ac:dyDescent="0.25">
      <c r="B464" t="s">
        <v>10054</v>
      </c>
      <c r="C464" t="s">
        <v>15132</v>
      </c>
      <c r="K464" s="110">
        <v>0</v>
      </c>
      <c r="L464">
        <f t="shared" si="6"/>
        <v>0</v>
      </c>
    </row>
    <row r="465" spans="2:12" x14ac:dyDescent="0.25">
      <c r="B465" t="s">
        <v>10186</v>
      </c>
      <c r="C465" t="s">
        <v>15132</v>
      </c>
      <c r="K465" s="110">
        <v>0</v>
      </c>
      <c r="L465">
        <f t="shared" si="6"/>
        <v>0</v>
      </c>
    </row>
    <row r="466" spans="2:12" x14ac:dyDescent="0.25">
      <c r="B466" t="s">
        <v>9511</v>
      </c>
      <c r="C466" t="s">
        <v>15132</v>
      </c>
      <c r="K466" s="110">
        <v>0</v>
      </c>
      <c r="L466">
        <f t="shared" si="6"/>
        <v>0</v>
      </c>
    </row>
    <row r="467" spans="2:12" x14ac:dyDescent="0.25">
      <c r="B467" t="s">
        <v>9509</v>
      </c>
      <c r="C467" t="s">
        <v>15132</v>
      </c>
      <c r="K467" s="110">
        <v>0</v>
      </c>
      <c r="L467">
        <f t="shared" si="6"/>
        <v>0</v>
      </c>
    </row>
    <row r="468" spans="2:12" x14ac:dyDescent="0.25">
      <c r="B468" t="s">
        <v>10081</v>
      </c>
      <c r="C468" t="s">
        <v>15132</v>
      </c>
      <c r="K468" s="110">
        <v>0</v>
      </c>
      <c r="L468">
        <f t="shared" si="6"/>
        <v>0</v>
      </c>
    </row>
    <row r="469" spans="2:12" x14ac:dyDescent="0.25">
      <c r="B469" t="s">
        <v>8869</v>
      </c>
      <c r="C469" t="s">
        <v>15132</v>
      </c>
      <c r="K469" s="110">
        <v>0</v>
      </c>
      <c r="L469">
        <f t="shared" si="6"/>
        <v>0</v>
      </c>
    </row>
    <row r="470" spans="2:12" x14ac:dyDescent="0.25">
      <c r="B470" t="s">
        <v>7067</v>
      </c>
      <c r="C470" t="s">
        <v>15132</v>
      </c>
      <c r="K470" s="110">
        <v>0</v>
      </c>
      <c r="L470">
        <f t="shared" si="6"/>
        <v>0</v>
      </c>
    </row>
    <row r="471" spans="2:12" x14ac:dyDescent="0.25">
      <c r="B471" t="s">
        <v>10041</v>
      </c>
      <c r="C471" t="s">
        <v>15132</v>
      </c>
      <c r="K471" s="110">
        <v>0</v>
      </c>
      <c r="L471">
        <f t="shared" si="6"/>
        <v>0</v>
      </c>
    </row>
    <row r="472" spans="2:12" x14ac:dyDescent="0.25">
      <c r="B472" t="s">
        <v>10121</v>
      </c>
      <c r="C472" t="s">
        <v>15132</v>
      </c>
      <c r="K472" s="110">
        <v>0</v>
      </c>
      <c r="L472">
        <f t="shared" si="6"/>
        <v>0</v>
      </c>
    </row>
    <row r="473" spans="2:12" x14ac:dyDescent="0.25">
      <c r="B473" t="s">
        <v>6880</v>
      </c>
      <c r="C473" t="s">
        <v>15132</v>
      </c>
      <c r="K473" s="110">
        <v>0</v>
      </c>
      <c r="L473">
        <f t="shared" si="6"/>
        <v>0</v>
      </c>
    </row>
    <row r="474" spans="2:12" x14ac:dyDescent="0.25">
      <c r="B474" t="s">
        <v>6881</v>
      </c>
      <c r="C474" t="s">
        <v>15132</v>
      </c>
      <c r="K474" s="110">
        <v>0</v>
      </c>
      <c r="L474">
        <f t="shared" si="6"/>
        <v>0</v>
      </c>
    </row>
    <row r="475" spans="2:12" x14ac:dyDescent="0.25">
      <c r="B475" t="s">
        <v>9346</v>
      </c>
      <c r="C475" t="s">
        <v>15132</v>
      </c>
      <c r="K475" s="110">
        <v>0</v>
      </c>
      <c r="L475">
        <f t="shared" si="6"/>
        <v>0</v>
      </c>
    </row>
    <row r="476" spans="2:12" x14ac:dyDescent="0.25">
      <c r="B476" t="s">
        <v>9283</v>
      </c>
      <c r="C476" t="s">
        <v>15132</v>
      </c>
      <c r="K476" s="110">
        <v>0</v>
      </c>
      <c r="L476">
        <f t="shared" si="6"/>
        <v>0</v>
      </c>
    </row>
    <row r="477" spans="2:12" x14ac:dyDescent="0.25">
      <c r="B477" t="s">
        <v>9943</v>
      </c>
      <c r="C477" t="s">
        <v>15132</v>
      </c>
      <c r="K477" s="110">
        <v>0</v>
      </c>
      <c r="L477">
        <f t="shared" si="6"/>
        <v>0</v>
      </c>
    </row>
    <row r="478" spans="2:12" x14ac:dyDescent="0.25">
      <c r="B478" t="s">
        <v>9945</v>
      </c>
      <c r="C478" t="s">
        <v>15132</v>
      </c>
      <c r="K478" s="110">
        <v>0</v>
      </c>
      <c r="L478">
        <f t="shared" si="6"/>
        <v>0</v>
      </c>
    </row>
    <row r="479" spans="2:12" x14ac:dyDescent="0.25">
      <c r="B479" t="s">
        <v>9936</v>
      </c>
      <c r="C479" t="s">
        <v>15132</v>
      </c>
      <c r="K479" s="110">
        <v>0</v>
      </c>
      <c r="L479">
        <f t="shared" ref="L479:L542" si="7">J479*K479</f>
        <v>0</v>
      </c>
    </row>
    <row r="480" spans="2:12" x14ac:dyDescent="0.25">
      <c r="B480" t="s">
        <v>10044</v>
      </c>
      <c r="C480" t="s">
        <v>15132</v>
      </c>
      <c r="K480" s="110">
        <v>0</v>
      </c>
      <c r="L480">
        <f t="shared" si="7"/>
        <v>0</v>
      </c>
    </row>
    <row r="481" spans="2:12" x14ac:dyDescent="0.25">
      <c r="B481" t="s">
        <v>9347</v>
      </c>
      <c r="C481" t="s">
        <v>15132</v>
      </c>
      <c r="K481" s="110">
        <v>0</v>
      </c>
      <c r="L481">
        <f t="shared" si="7"/>
        <v>0</v>
      </c>
    </row>
    <row r="482" spans="2:12" x14ac:dyDescent="0.25">
      <c r="B482" t="s">
        <v>9348</v>
      </c>
      <c r="C482" t="s">
        <v>15132</v>
      </c>
      <c r="K482" s="110">
        <v>0</v>
      </c>
      <c r="L482">
        <f t="shared" si="7"/>
        <v>0</v>
      </c>
    </row>
    <row r="483" spans="2:12" x14ac:dyDescent="0.25">
      <c r="B483" t="s">
        <v>8833</v>
      </c>
      <c r="C483" t="s">
        <v>15132</v>
      </c>
      <c r="K483" s="110">
        <v>0</v>
      </c>
      <c r="L483">
        <f t="shared" si="7"/>
        <v>0</v>
      </c>
    </row>
    <row r="484" spans="2:12" x14ac:dyDescent="0.25">
      <c r="B484" t="s">
        <v>10274</v>
      </c>
      <c r="C484" t="s">
        <v>15132</v>
      </c>
      <c r="K484" s="110">
        <v>0</v>
      </c>
      <c r="L484">
        <f t="shared" si="7"/>
        <v>0</v>
      </c>
    </row>
    <row r="485" spans="2:12" x14ac:dyDescent="0.25">
      <c r="B485" t="s">
        <v>7053</v>
      </c>
      <c r="C485" t="s">
        <v>15132</v>
      </c>
      <c r="K485" s="110">
        <v>0</v>
      </c>
      <c r="L485">
        <f t="shared" si="7"/>
        <v>0</v>
      </c>
    </row>
    <row r="486" spans="2:12" x14ac:dyDescent="0.25">
      <c r="B486" t="s">
        <v>9282</v>
      </c>
      <c r="C486" t="s">
        <v>15132</v>
      </c>
      <c r="K486" s="110">
        <v>0</v>
      </c>
      <c r="L486">
        <f t="shared" si="7"/>
        <v>0</v>
      </c>
    </row>
    <row r="487" spans="2:12" x14ac:dyDescent="0.25">
      <c r="B487" t="s">
        <v>9284</v>
      </c>
      <c r="C487" t="s">
        <v>15132</v>
      </c>
      <c r="K487" s="110">
        <v>0</v>
      </c>
      <c r="L487">
        <f t="shared" si="7"/>
        <v>0</v>
      </c>
    </row>
    <row r="488" spans="2:12" x14ac:dyDescent="0.25">
      <c r="B488" t="s">
        <v>9289</v>
      </c>
      <c r="C488" t="s">
        <v>15132</v>
      </c>
      <c r="K488" s="110">
        <v>0</v>
      </c>
      <c r="L488">
        <f t="shared" si="7"/>
        <v>0</v>
      </c>
    </row>
    <row r="489" spans="2:12" x14ac:dyDescent="0.25">
      <c r="B489" t="s">
        <v>6984</v>
      </c>
      <c r="C489" t="s">
        <v>15132</v>
      </c>
      <c r="K489" s="110">
        <v>0</v>
      </c>
      <c r="L489">
        <f t="shared" si="7"/>
        <v>0</v>
      </c>
    </row>
    <row r="490" spans="2:12" x14ac:dyDescent="0.25">
      <c r="B490" t="s">
        <v>10269</v>
      </c>
      <c r="C490" t="s">
        <v>15132</v>
      </c>
      <c r="K490" s="110">
        <v>0</v>
      </c>
      <c r="L490">
        <f t="shared" si="7"/>
        <v>0</v>
      </c>
    </row>
    <row r="491" spans="2:12" x14ac:dyDescent="0.25">
      <c r="B491" t="s">
        <v>10145</v>
      </c>
      <c r="C491" t="s">
        <v>15132</v>
      </c>
      <c r="K491" s="110">
        <v>0</v>
      </c>
      <c r="L491">
        <f t="shared" si="7"/>
        <v>0</v>
      </c>
    </row>
    <row r="492" spans="2:12" x14ac:dyDescent="0.25">
      <c r="B492" t="s">
        <v>10004</v>
      </c>
      <c r="C492" t="s">
        <v>15132</v>
      </c>
      <c r="K492" s="110">
        <v>0</v>
      </c>
      <c r="L492">
        <f t="shared" si="7"/>
        <v>0</v>
      </c>
    </row>
    <row r="493" spans="2:12" x14ac:dyDescent="0.25">
      <c r="B493" t="s">
        <v>9288</v>
      </c>
      <c r="C493" t="s">
        <v>15132</v>
      </c>
      <c r="K493" s="110">
        <v>0</v>
      </c>
      <c r="L493">
        <f t="shared" si="7"/>
        <v>0</v>
      </c>
    </row>
    <row r="494" spans="2:12" x14ac:dyDescent="0.25">
      <c r="B494" t="s">
        <v>10045</v>
      </c>
      <c r="C494" t="s">
        <v>15132</v>
      </c>
      <c r="K494" s="110">
        <v>0</v>
      </c>
      <c r="L494">
        <f t="shared" si="7"/>
        <v>0</v>
      </c>
    </row>
    <row r="495" spans="2:12" x14ac:dyDescent="0.25">
      <c r="B495" t="s">
        <v>8839</v>
      </c>
      <c r="C495" t="s">
        <v>15132</v>
      </c>
      <c r="K495" s="110">
        <v>0</v>
      </c>
      <c r="L495">
        <f t="shared" si="7"/>
        <v>0</v>
      </c>
    </row>
    <row r="496" spans="2:12" x14ac:dyDescent="0.25">
      <c r="B496" t="s">
        <v>8832</v>
      </c>
      <c r="C496" t="s">
        <v>15132</v>
      </c>
      <c r="K496" s="110">
        <v>0</v>
      </c>
      <c r="L496">
        <f t="shared" si="7"/>
        <v>0</v>
      </c>
    </row>
    <row r="497" spans="2:12" x14ac:dyDescent="0.25">
      <c r="B497" t="s">
        <v>9724</v>
      </c>
      <c r="C497" t="s">
        <v>15132</v>
      </c>
      <c r="K497" s="110">
        <v>0</v>
      </c>
      <c r="L497">
        <f t="shared" si="7"/>
        <v>0</v>
      </c>
    </row>
    <row r="498" spans="2:12" x14ac:dyDescent="0.25">
      <c r="B498" t="s">
        <v>8838</v>
      </c>
      <c r="C498" t="s">
        <v>15132</v>
      </c>
      <c r="K498" s="110">
        <v>0</v>
      </c>
      <c r="L498">
        <f t="shared" si="7"/>
        <v>0</v>
      </c>
    </row>
    <row r="499" spans="2:12" x14ac:dyDescent="0.25">
      <c r="B499" t="s">
        <v>8836</v>
      </c>
      <c r="C499" t="s">
        <v>15132</v>
      </c>
      <c r="K499" s="110">
        <v>0</v>
      </c>
      <c r="L499">
        <f t="shared" si="7"/>
        <v>0</v>
      </c>
    </row>
    <row r="500" spans="2:12" x14ac:dyDescent="0.25">
      <c r="B500" t="s">
        <v>8836</v>
      </c>
      <c r="C500" t="s">
        <v>15132</v>
      </c>
      <c r="K500" s="110">
        <v>0</v>
      </c>
      <c r="L500">
        <f t="shared" si="7"/>
        <v>0</v>
      </c>
    </row>
    <row r="501" spans="2:12" x14ac:dyDescent="0.25">
      <c r="B501" t="s">
        <v>8837</v>
      </c>
      <c r="C501" t="s">
        <v>15132</v>
      </c>
      <c r="K501" s="110">
        <v>0</v>
      </c>
      <c r="L501">
        <f t="shared" si="7"/>
        <v>0</v>
      </c>
    </row>
    <row r="502" spans="2:12" x14ac:dyDescent="0.25">
      <c r="B502" t="s">
        <v>10268</v>
      </c>
      <c r="C502" t="s">
        <v>15132</v>
      </c>
      <c r="K502" s="110">
        <v>0</v>
      </c>
      <c r="L502">
        <f t="shared" si="7"/>
        <v>0</v>
      </c>
    </row>
    <row r="503" spans="2:12" x14ac:dyDescent="0.25">
      <c r="B503" t="s">
        <v>8835</v>
      </c>
      <c r="C503" t="s">
        <v>15132</v>
      </c>
      <c r="K503" s="110">
        <v>0</v>
      </c>
      <c r="L503">
        <f t="shared" si="7"/>
        <v>0</v>
      </c>
    </row>
    <row r="504" spans="2:12" x14ac:dyDescent="0.25">
      <c r="B504" t="s">
        <v>9790</v>
      </c>
      <c r="C504" t="s">
        <v>15132</v>
      </c>
      <c r="K504" s="110">
        <v>0</v>
      </c>
      <c r="L504">
        <f t="shared" si="7"/>
        <v>0</v>
      </c>
    </row>
    <row r="505" spans="2:12" x14ac:dyDescent="0.25">
      <c r="B505" t="s">
        <v>9868</v>
      </c>
      <c r="C505" t="s">
        <v>15132</v>
      </c>
      <c r="K505" s="110">
        <v>0</v>
      </c>
      <c r="L505">
        <f t="shared" si="7"/>
        <v>0</v>
      </c>
    </row>
    <row r="506" spans="2:12" x14ac:dyDescent="0.25">
      <c r="B506" t="s">
        <v>9864</v>
      </c>
      <c r="C506" t="s">
        <v>15132</v>
      </c>
      <c r="K506" s="110">
        <v>0</v>
      </c>
      <c r="L506">
        <f t="shared" si="7"/>
        <v>0</v>
      </c>
    </row>
    <row r="507" spans="2:12" x14ac:dyDescent="0.25">
      <c r="B507" t="s">
        <v>9941</v>
      </c>
      <c r="C507" t="s">
        <v>15132</v>
      </c>
      <c r="K507" s="110">
        <v>0</v>
      </c>
      <c r="L507">
        <f t="shared" si="7"/>
        <v>0</v>
      </c>
    </row>
    <row r="508" spans="2:12" x14ac:dyDescent="0.25">
      <c r="B508" t="s">
        <v>10144</v>
      </c>
      <c r="C508" t="s">
        <v>15132</v>
      </c>
      <c r="K508" s="110">
        <v>0</v>
      </c>
      <c r="L508">
        <f t="shared" si="7"/>
        <v>0</v>
      </c>
    </row>
    <row r="509" spans="2:12" x14ac:dyDescent="0.25">
      <c r="B509" t="s">
        <v>9869</v>
      </c>
      <c r="C509" t="s">
        <v>15132</v>
      </c>
      <c r="K509" s="110">
        <v>0</v>
      </c>
      <c r="L509">
        <f t="shared" si="7"/>
        <v>0</v>
      </c>
    </row>
    <row r="510" spans="2:12" x14ac:dyDescent="0.25">
      <c r="B510" t="s">
        <v>9866</v>
      </c>
      <c r="C510" t="s">
        <v>15132</v>
      </c>
      <c r="K510" s="110">
        <v>0</v>
      </c>
      <c r="L510">
        <f t="shared" si="7"/>
        <v>0</v>
      </c>
    </row>
    <row r="511" spans="2:12" x14ac:dyDescent="0.25">
      <c r="B511" t="s">
        <v>10005</v>
      </c>
      <c r="C511" t="s">
        <v>15132</v>
      </c>
      <c r="K511" s="110">
        <v>0</v>
      </c>
      <c r="L511">
        <f t="shared" si="7"/>
        <v>0</v>
      </c>
    </row>
    <row r="512" spans="2:12" x14ac:dyDescent="0.25">
      <c r="B512" t="s">
        <v>9349</v>
      </c>
      <c r="C512" t="s">
        <v>15132</v>
      </c>
      <c r="K512" s="110">
        <v>0</v>
      </c>
      <c r="L512">
        <f t="shared" si="7"/>
        <v>0</v>
      </c>
    </row>
    <row r="513" spans="2:12" x14ac:dyDescent="0.25">
      <c r="B513" t="s">
        <v>7052</v>
      </c>
      <c r="C513" t="s">
        <v>15132</v>
      </c>
      <c r="K513" s="110">
        <v>0</v>
      </c>
      <c r="L513">
        <f t="shared" si="7"/>
        <v>0</v>
      </c>
    </row>
    <row r="514" spans="2:12" x14ac:dyDescent="0.25">
      <c r="B514" t="s">
        <v>10074</v>
      </c>
      <c r="C514" t="s">
        <v>15132</v>
      </c>
      <c r="K514" s="110">
        <v>0</v>
      </c>
      <c r="L514">
        <f t="shared" si="7"/>
        <v>0</v>
      </c>
    </row>
    <row r="515" spans="2:12" x14ac:dyDescent="0.25">
      <c r="B515" t="s">
        <v>9865</v>
      </c>
      <c r="C515" t="s">
        <v>15132</v>
      </c>
      <c r="K515" s="110">
        <v>0</v>
      </c>
      <c r="L515">
        <f t="shared" si="7"/>
        <v>0</v>
      </c>
    </row>
    <row r="516" spans="2:12" x14ac:dyDescent="0.25">
      <c r="B516" t="s">
        <v>9870</v>
      </c>
      <c r="C516" t="s">
        <v>15132</v>
      </c>
      <c r="K516" s="110">
        <v>0</v>
      </c>
      <c r="L516">
        <f t="shared" si="7"/>
        <v>0</v>
      </c>
    </row>
    <row r="517" spans="2:12" x14ac:dyDescent="0.25">
      <c r="B517" t="s">
        <v>10113</v>
      </c>
      <c r="C517" t="s">
        <v>15132</v>
      </c>
      <c r="K517" s="110">
        <v>0</v>
      </c>
      <c r="L517">
        <f t="shared" si="7"/>
        <v>0</v>
      </c>
    </row>
    <row r="518" spans="2:12" x14ac:dyDescent="0.25">
      <c r="B518" t="s">
        <v>10275</v>
      </c>
      <c r="C518" t="s">
        <v>15132</v>
      </c>
      <c r="K518" s="110">
        <v>0</v>
      </c>
      <c r="L518">
        <f t="shared" si="7"/>
        <v>0</v>
      </c>
    </row>
    <row r="519" spans="2:12" x14ac:dyDescent="0.25">
      <c r="B519" t="s">
        <v>9828</v>
      </c>
      <c r="C519" t="s">
        <v>15132</v>
      </c>
      <c r="K519" s="110">
        <v>0</v>
      </c>
      <c r="L519">
        <f t="shared" si="7"/>
        <v>0</v>
      </c>
    </row>
    <row r="520" spans="2:12" x14ac:dyDescent="0.25">
      <c r="B520" t="s">
        <v>9830</v>
      </c>
      <c r="C520" t="s">
        <v>15132</v>
      </c>
      <c r="K520" s="110">
        <v>0</v>
      </c>
      <c r="L520">
        <f t="shared" si="7"/>
        <v>0</v>
      </c>
    </row>
    <row r="521" spans="2:12" x14ac:dyDescent="0.25">
      <c r="B521" t="s">
        <v>9830</v>
      </c>
      <c r="C521" t="s">
        <v>15132</v>
      </c>
      <c r="K521" s="110">
        <v>0</v>
      </c>
      <c r="L521">
        <f t="shared" si="7"/>
        <v>0</v>
      </c>
    </row>
    <row r="522" spans="2:12" x14ac:dyDescent="0.25">
      <c r="B522" t="s">
        <v>9830</v>
      </c>
      <c r="C522" t="s">
        <v>15132</v>
      </c>
      <c r="K522" s="110">
        <v>0</v>
      </c>
      <c r="L522">
        <f t="shared" si="7"/>
        <v>0</v>
      </c>
    </row>
    <row r="523" spans="2:12" x14ac:dyDescent="0.25">
      <c r="B523" t="s">
        <v>9827</v>
      </c>
      <c r="C523" t="s">
        <v>15132</v>
      </c>
      <c r="K523" s="110">
        <v>0</v>
      </c>
      <c r="L523">
        <f t="shared" si="7"/>
        <v>0</v>
      </c>
    </row>
    <row r="524" spans="2:12" x14ac:dyDescent="0.25">
      <c r="B524" t="s">
        <v>8982</v>
      </c>
      <c r="C524" t="s">
        <v>15132</v>
      </c>
      <c r="K524" s="110">
        <v>0</v>
      </c>
      <c r="L524">
        <f t="shared" si="7"/>
        <v>0</v>
      </c>
    </row>
    <row r="525" spans="2:12" x14ac:dyDescent="0.25">
      <c r="B525" t="s">
        <v>8550</v>
      </c>
      <c r="C525" t="s">
        <v>15132</v>
      </c>
      <c r="K525" s="110">
        <v>0</v>
      </c>
      <c r="L525">
        <f t="shared" si="7"/>
        <v>0</v>
      </c>
    </row>
    <row r="526" spans="2:12" x14ac:dyDescent="0.25">
      <c r="B526" t="s">
        <v>8551</v>
      </c>
      <c r="C526" t="s">
        <v>15132</v>
      </c>
      <c r="K526" s="110">
        <v>0</v>
      </c>
      <c r="L526">
        <f t="shared" si="7"/>
        <v>0</v>
      </c>
    </row>
    <row r="527" spans="2:12" x14ac:dyDescent="0.25">
      <c r="B527" t="s">
        <v>10137</v>
      </c>
      <c r="C527" t="s">
        <v>15132</v>
      </c>
      <c r="K527" s="110">
        <v>0</v>
      </c>
      <c r="L527">
        <f t="shared" si="7"/>
        <v>0</v>
      </c>
    </row>
    <row r="528" spans="2:12" x14ac:dyDescent="0.25">
      <c r="B528" t="s">
        <v>8804</v>
      </c>
      <c r="C528" t="s">
        <v>15132</v>
      </c>
      <c r="K528" s="110">
        <v>0</v>
      </c>
      <c r="L528">
        <f t="shared" si="7"/>
        <v>0</v>
      </c>
    </row>
    <row r="529" spans="2:12" x14ac:dyDescent="0.25">
      <c r="B529" t="s">
        <v>8800</v>
      </c>
      <c r="C529" t="s">
        <v>15132</v>
      </c>
      <c r="K529" s="110">
        <v>0</v>
      </c>
      <c r="L529">
        <f t="shared" si="7"/>
        <v>0</v>
      </c>
    </row>
    <row r="530" spans="2:12" x14ac:dyDescent="0.25">
      <c r="B530" t="s">
        <v>8799</v>
      </c>
      <c r="C530" t="s">
        <v>15132</v>
      </c>
      <c r="K530" s="110">
        <v>0</v>
      </c>
      <c r="L530">
        <f t="shared" si="7"/>
        <v>0</v>
      </c>
    </row>
    <row r="531" spans="2:12" x14ac:dyDescent="0.25">
      <c r="B531" t="s">
        <v>8797</v>
      </c>
      <c r="C531" t="s">
        <v>15132</v>
      </c>
      <c r="K531" s="110">
        <v>0</v>
      </c>
      <c r="L531">
        <f t="shared" si="7"/>
        <v>0</v>
      </c>
    </row>
    <row r="532" spans="2:12" x14ac:dyDescent="0.25">
      <c r="B532" t="s">
        <v>8801</v>
      </c>
      <c r="C532" t="s">
        <v>15132</v>
      </c>
      <c r="K532" s="110">
        <v>0</v>
      </c>
      <c r="L532">
        <f t="shared" si="7"/>
        <v>0</v>
      </c>
    </row>
    <row r="533" spans="2:12" x14ac:dyDescent="0.25">
      <c r="B533" t="s">
        <v>8798</v>
      </c>
      <c r="C533" t="s">
        <v>15132</v>
      </c>
      <c r="K533" s="110">
        <v>0</v>
      </c>
      <c r="L533">
        <f t="shared" si="7"/>
        <v>0</v>
      </c>
    </row>
    <row r="534" spans="2:12" x14ac:dyDescent="0.25">
      <c r="B534" t="s">
        <v>8802</v>
      </c>
      <c r="C534" t="s">
        <v>15132</v>
      </c>
      <c r="K534" s="110">
        <v>0</v>
      </c>
      <c r="L534">
        <f t="shared" si="7"/>
        <v>0</v>
      </c>
    </row>
    <row r="535" spans="2:12" x14ac:dyDescent="0.25">
      <c r="B535" t="s">
        <v>8803</v>
      </c>
      <c r="C535" t="s">
        <v>15132</v>
      </c>
      <c r="K535" s="110">
        <v>0</v>
      </c>
      <c r="L535">
        <f t="shared" si="7"/>
        <v>0</v>
      </c>
    </row>
    <row r="536" spans="2:12" x14ac:dyDescent="0.25">
      <c r="B536" t="s">
        <v>7203</v>
      </c>
      <c r="C536" t="s">
        <v>15132</v>
      </c>
      <c r="K536" s="110">
        <v>0</v>
      </c>
      <c r="L536">
        <f t="shared" si="7"/>
        <v>0</v>
      </c>
    </row>
    <row r="537" spans="2:12" x14ac:dyDescent="0.25">
      <c r="B537" t="s">
        <v>8881</v>
      </c>
      <c r="C537" t="s">
        <v>15132</v>
      </c>
      <c r="K537" s="110">
        <v>0</v>
      </c>
      <c r="L537">
        <f t="shared" si="7"/>
        <v>0</v>
      </c>
    </row>
    <row r="538" spans="2:12" x14ac:dyDescent="0.25">
      <c r="B538" t="s">
        <v>8879</v>
      </c>
      <c r="C538" t="s">
        <v>15132</v>
      </c>
      <c r="K538" s="110">
        <v>0</v>
      </c>
      <c r="L538">
        <f t="shared" si="7"/>
        <v>0</v>
      </c>
    </row>
    <row r="539" spans="2:12" x14ac:dyDescent="0.25">
      <c r="B539" t="s">
        <v>8878</v>
      </c>
      <c r="C539" t="s">
        <v>15132</v>
      </c>
      <c r="K539" s="110">
        <v>0</v>
      </c>
      <c r="L539">
        <f t="shared" si="7"/>
        <v>0</v>
      </c>
    </row>
    <row r="540" spans="2:12" x14ac:dyDescent="0.25">
      <c r="B540" t="s">
        <v>8880</v>
      </c>
      <c r="C540" t="s">
        <v>15132</v>
      </c>
      <c r="K540" s="110">
        <v>0</v>
      </c>
      <c r="L540">
        <f t="shared" si="7"/>
        <v>0</v>
      </c>
    </row>
    <row r="541" spans="2:12" x14ac:dyDescent="0.25">
      <c r="B541" t="s">
        <v>9529</v>
      </c>
      <c r="C541" t="s">
        <v>15132</v>
      </c>
      <c r="K541" s="110">
        <v>0</v>
      </c>
      <c r="L541">
        <f t="shared" si="7"/>
        <v>0</v>
      </c>
    </row>
    <row r="542" spans="2:12" x14ac:dyDescent="0.25">
      <c r="B542" t="s">
        <v>7876</v>
      </c>
      <c r="C542" t="s">
        <v>15132</v>
      </c>
      <c r="K542" s="110">
        <v>0</v>
      </c>
      <c r="L542">
        <f t="shared" si="7"/>
        <v>0</v>
      </c>
    </row>
    <row r="543" spans="2:12" x14ac:dyDescent="0.25">
      <c r="B543" t="s">
        <v>7281</v>
      </c>
      <c r="C543" t="s">
        <v>15132</v>
      </c>
      <c r="K543" s="110">
        <v>0</v>
      </c>
      <c r="L543">
        <f t="shared" ref="L543:L606" si="8">J543*K543</f>
        <v>0</v>
      </c>
    </row>
    <row r="544" spans="2:12" x14ac:dyDescent="0.25">
      <c r="B544" t="s">
        <v>6950</v>
      </c>
      <c r="C544" t="s">
        <v>15132</v>
      </c>
      <c r="K544" s="110">
        <v>0</v>
      </c>
      <c r="L544">
        <f t="shared" si="8"/>
        <v>0</v>
      </c>
    </row>
    <row r="545" spans="2:12" x14ac:dyDescent="0.25">
      <c r="B545" t="s">
        <v>6951</v>
      </c>
      <c r="C545" t="s">
        <v>15132</v>
      </c>
      <c r="K545" s="110">
        <v>0</v>
      </c>
      <c r="L545">
        <f t="shared" si="8"/>
        <v>0</v>
      </c>
    </row>
    <row r="546" spans="2:12" x14ac:dyDescent="0.25">
      <c r="B546" t="s">
        <v>8711</v>
      </c>
      <c r="C546" t="s">
        <v>15132</v>
      </c>
      <c r="K546" s="110">
        <v>0</v>
      </c>
      <c r="L546">
        <f t="shared" si="8"/>
        <v>0</v>
      </c>
    </row>
    <row r="547" spans="2:12" x14ac:dyDescent="0.25">
      <c r="B547" t="s">
        <v>6796</v>
      </c>
      <c r="C547" t="s">
        <v>15132</v>
      </c>
      <c r="K547" s="110">
        <v>0</v>
      </c>
      <c r="L547">
        <f t="shared" si="8"/>
        <v>0</v>
      </c>
    </row>
    <row r="548" spans="2:12" x14ac:dyDescent="0.25">
      <c r="B548" t="s">
        <v>6797</v>
      </c>
      <c r="C548" t="s">
        <v>15132</v>
      </c>
      <c r="K548" s="110">
        <v>0</v>
      </c>
      <c r="L548">
        <f t="shared" si="8"/>
        <v>0</v>
      </c>
    </row>
    <row r="549" spans="2:12" x14ac:dyDescent="0.25">
      <c r="B549" t="s">
        <v>9225</v>
      </c>
      <c r="C549" t="s">
        <v>15132</v>
      </c>
      <c r="K549" s="110">
        <v>0</v>
      </c>
      <c r="L549">
        <f t="shared" si="8"/>
        <v>0</v>
      </c>
    </row>
    <row r="550" spans="2:12" x14ac:dyDescent="0.25">
      <c r="B550" t="s">
        <v>9226</v>
      </c>
      <c r="C550" t="s">
        <v>15132</v>
      </c>
      <c r="K550" s="110">
        <v>0</v>
      </c>
      <c r="L550">
        <f t="shared" si="8"/>
        <v>0</v>
      </c>
    </row>
    <row r="551" spans="2:12" x14ac:dyDescent="0.25">
      <c r="B551" t="s">
        <v>9228</v>
      </c>
      <c r="C551" t="s">
        <v>15132</v>
      </c>
      <c r="K551" s="110">
        <v>0</v>
      </c>
      <c r="L551">
        <f t="shared" si="8"/>
        <v>0</v>
      </c>
    </row>
    <row r="552" spans="2:12" x14ac:dyDescent="0.25">
      <c r="B552" t="s">
        <v>6807</v>
      </c>
      <c r="C552" t="s">
        <v>15132</v>
      </c>
      <c r="K552" s="110">
        <v>0</v>
      </c>
      <c r="L552">
        <f t="shared" si="8"/>
        <v>0</v>
      </c>
    </row>
    <row r="553" spans="2:12" x14ac:dyDescent="0.25">
      <c r="B553" t="s">
        <v>9603</v>
      </c>
      <c r="C553" t="s">
        <v>15132</v>
      </c>
      <c r="K553" s="110">
        <v>0</v>
      </c>
      <c r="L553">
        <f t="shared" si="8"/>
        <v>0</v>
      </c>
    </row>
    <row r="554" spans="2:12" x14ac:dyDescent="0.25">
      <c r="B554" t="s">
        <v>8244</v>
      </c>
      <c r="C554" t="s">
        <v>15132</v>
      </c>
      <c r="K554" s="110">
        <v>0</v>
      </c>
      <c r="L554">
        <f t="shared" si="8"/>
        <v>0</v>
      </c>
    </row>
    <row r="555" spans="2:12" x14ac:dyDescent="0.25">
      <c r="B555" t="s">
        <v>7414</v>
      </c>
      <c r="C555" t="s">
        <v>15132</v>
      </c>
      <c r="K555" s="110">
        <v>0</v>
      </c>
      <c r="L555">
        <f t="shared" si="8"/>
        <v>0</v>
      </c>
    </row>
    <row r="556" spans="2:12" x14ac:dyDescent="0.25">
      <c r="B556" t="s">
        <v>9012</v>
      </c>
      <c r="C556" t="s">
        <v>15132</v>
      </c>
      <c r="K556" s="110">
        <v>0</v>
      </c>
      <c r="L556">
        <f t="shared" si="8"/>
        <v>0</v>
      </c>
    </row>
    <row r="557" spans="2:12" x14ac:dyDescent="0.25">
      <c r="B557" t="s">
        <v>9128</v>
      </c>
      <c r="C557" t="s">
        <v>15132</v>
      </c>
      <c r="K557" s="110">
        <v>0</v>
      </c>
      <c r="L557">
        <f t="shared" si="8"/>
        <v>0</v>
      </c>
    </row>
    <row r="558" spans="2:12" x14ac:dyDescent="0.25">
      <c r="B558" t="s">
        <v>9129</v>
      </c>
      <c r="C558" t="s">
        <v>15132</v>
      </c>
      <c r="K558" s="110">
        <v>0</v>
      </c>
      <c r="L558">
        <f t="shared" si="8"/>
        <v>0</v>
      </c>
    </row>
    <row r="559" spans="2:12" x14ac:dyDescent="0.25">
      <c r="B559" t="s">
        <v>9130</v>
      </c>
      <c r="C559" t="s">
        <v>15132</v>
      </c>
      <c r="K559" s="110">
        <v>0</v>
      </c>
      <c r="L559">
        <f t="shared" si="8"/>
        <v>0</v>
      </c>
    </row>
    <row r="560" spans="2:12" x14ac:dyDescent="0.25">
      <c r="B560" t="s">
        <v>10234</v>
      </c>
      <c r="C560" t="s">
        <v>15132</v>
      </c>
      <c r="K560" s="110">
        <v>0</v>
      </c>
      <c r="L560">
        <f t="shared" si="8"/>
        <v>0</v>
      </c>
    </row>
    <row r="561" spans="2:12" x14ac:dyDescent="0.25">
      <c r="B561" t="s">
        <v>9769</v>
      </c>
      <c r="C561" t="s">
        <v>15132</v>
      </c>
      <c r="K561" s="110">
        <v>0</v>
      </c>
      <c r="L561">
        <f t="shared" si="8"/>
        <v>0</v>
      </c>
    </row>
    <row r="562" spans="2:12" x14ac:dyDescent="0.25">
      <c r="B562" t="s">
        <v>8238</v>
      </c>
      <c r="C562" t="s">
        <v>15132</v>
      </c>
      <c r="K562" s="110">
        <v>0</v>
      </c>
      <c r="L562">
        <f t="shared" si="8"/>
        <v>0</v>
      </c>
    </row>
    <row r="563" spans="2:12" x14ac:dyDescent="0.25">
      <c r="B563" t="s">
        <v>8221</v>
      </c>
      <c r="C563" t="s">
        <v>15132</v>
      </c>
      <c r="K563" s="110">
        <v>0</v>
      </c>
      <c r="L563">
        <f t="shared" si="8"/>
        <v>0</v>
      </c>
    </row>
    <row r="564" spans="2:12" x14ac:dyDescent="0.25">
      <c r="B564" t="s">
        <v>8221</v>
      </c>
      <c r="C564" t="s">
        <v>15132</v>
      </c>
      <c r="K564" s="110">
        <v>0</v>
      </c>
      <c r="L564">
        <f t="shared" si="8"/>
        <v>0</v>
      </c>
    </row>
    <row r="565" spans="2:12" x14ac:dyDescent="0.25">
      <c r="B565" t="s">
        <v>8239</v>
      </c>
      <c r="C565" t="s">
        <v>15132</v>
      </c>
      <c r="K565" s="110">
        <v>0</v>
      </c>
      <c r="L565">
        <f t="shared" si="8"/>
        <v>0</v>
      </c>
    </row>
    <row r="566" spans="2:12" x14ac:dyDescent="0.25">
      <c r="B566" t="s">
        <v>8202</v>
      </c>
      <c r="C566" t="s">
        <v>15132</v>
      </c>
      <c r="K566" s="110">
        <v>0</v>
      </c>
      <c r="L566">
        <f t="shared" si="8"/>
        <v>0</v>
      </c>
    </row>
    <row r="567" spans="2:12" x14ac:dyDescent="0.25">
      <c r="B567" t="s">
        <v>8200</v>
      </c>
      <c r="C567" t="s">
        <v>15132</v>
      </c>
      <c r="K567" s="110">
        <v>0</v>
      </c>
      <c r="L567">
        <f t="shared" si="8"/>
        <v>0</v>
      </c>
    </row>
    <row r="568" spans="2:12" x14ac:dyDescent="0.25">
      <c r="B568" t="s">
        <v>8231</v>
      </c>
      <c r="C568" t="s">
        <v>15132</v>
      </c>
      <c r="K568" s="110">
        <v>0</v>
      </c>
      <c r="L568">
        <f t="shared" si="8"/>
        <v>0</v>
      </c>
    </row>
    <row r="569" spans="2:12" x14ac:dyDescent="0.25">
      <c r="B569" t="s">
        <v>8202</v>
      </c>
      <c r="C569" t="s">
        <v>15132</v>
      </c>
      <c r="K569" s="110">
        <v>0</v>
      </c>
      <c r="L569">
        <f t="shared" si="8"/>
        <v>0</v>
      </c>
    </row>
    <row r="570" spans="2:12" x14ac:dyDescent="0.25">
      <c r="B570" t="s">
        <v>8202</v>
      </c>
      <c r="C570" t="s">
        <v>15132</v>
      </c>
      <c r="K570" s="110">
        <v>0</v>
      </c>
      <c r="L570">
        <f t="shared" si="8"/>
        <v>0</v>
      </c>
    </row>
    <row r="571" spans="2:12" x14ac:dyDescent="0.25">
      <c r="B571" t="s">
        <v>8221</v>
      </c>
      <c r="C571" t="s">
        <v>15132</v>
      </c>
      <c r="K571" s="110">
        <v>0</v>
      </c>
      <c r="L571">
        <f t="shared" si="8"/>
        <v>0</v>
      </c>
    </row>
    <row r="572" spans="2:12" x14ac:dyDescent="0.25">
      <c r="B572" t="s">
        <v>8221</v>
      </c>
      <c r="C572" t="s">
        <v>15132</v>
      </c>
      <c r="K572" s="110">
        <v>0</v>
      </c>
      <c r="L572">
        <f t="shared" si="8"/>
        <v>0</v>
      </c>
    </row>
    <row r="573" spans="2:12" x14ac:dyDescent="0.25">
      <c r="B573" t="s">
        <v>8200</v>
      </c>
      <c r="C573" t="s">
        <v>15132</v>
      </c>
      <c r="K573" s="110">
        <v>0</v>
      </c>
      <c r="L573">
        <f t="shared" si="8"/>
        <v>0</v>
      </c>
    </row>
    <row r="574" spans="2:12" x14ac:dyDescent="0.25">
      <c r="B574" t="s">
        <v>8202</v>
      </c>
      <c r="C574" t="s">
        <v>15132</v>
      </c>
      <c r="K574" s="110">
        <v>0</v>
      </c>
      <c r="L574">
        <f t="shared" si="8"/>
        <v>0</v>
      </c>
    </row>
    <row r="575" spans="2:12" x14ac:dyDescent="0.25">
      <c r="B575" t="s">
        <v>8202</v>
      </c>
      <c r="C575" t="s">
        <v>15132</v>
      </c>
      <c r="K575" s="110">
        <v>0</v>
      </c>
      <c r="L575">
        <f t="shared" si="8"/>
        <v>0</v>
      </c>
    </row>
    <row r="576" spans="2:12" x14ac:dyDescent="0.25">
      <c r="B576" t="s">
        <v>8202</v>
      </c>
      <c r="C576" t="s">
        <v>15132</v>
      </c>
      <c r="K576" s="110">
        <v>0</v>
      </c>
      <c r="L576">
        <f t="shared" si="8"/>
        <v>0</v>
      </c>
    </row>
    <row r="577" spans="2:12" x14ac:dyDescent="0.25">
      <c r="B577" t="s">
        <v>8202</v>
      </c>
      <c r="C577" t="s">
        <v>15132</v>
      </c>
      <c r="K577" s="110">
        <v>0</v>
      </c>
      <c r="L577">
        <f t="shared" si="8"/>
        <v>0</v>
      </c>
    </row>
    <row r="578" spans="2:12" x14ac:dyDescent="0.25">
      <c r="B578" t="s">
        <v>8203</v>
      </c>
      <c r="C578" t="s">
        <v>15132</v>
      </c>
      <c r="K578" s="110">
        <v>0</v>
      </c>
      <c r="L578">
        <f t="shared" si="8"/>
        <v>0</v>
      </c>
    </row>
    <row r="579" spans="2:12" x14ac:dyDescent="0.25">
      <c r="B579" t="s">
        <v>8208</v>
      </c>
      <c r="C579" t="s">
        <v>15132</v>
      </c>
      <c r="K579" s="110">
        <v>0</v>
      </c>
      <c r="L579">
        <f t="shared" si="8"/>
        <v>0</v>
      </c>
    </row>
    <row r="580" spans="2:12" x14ac:dyDescent="0.25">
      <c r="B580" t="s">
        <v>8208</v>
      </c>
      <c r="C580" t="s">
        <v>15132</v>
      </c>
      <c r="K580" s="110">
        <v>0</v>
      </c>
      <c r="L580">
        <f t="shared" si="8"/>
        <v>0</v>
      </c>
    </row>
    <row r="581" spans="2:12" x14ac:dyDescent="0.25">
      <c r="B581" t="s">
        <v>8208</v>
      </c>
      <c r="C581" t="s">
        <v>15132</v>
      </c>
      <c r="K581" s="110">
        <v>0</v>
      </c>
      <c r="L581">
        <f t="shared" si="8"/>
        <v>0</v>
      </c>
    </row>
    <row r="582" spans="2:12" x14ac:dyDescent="0.25">
      <c r="B582" t="s">
        <v>8208</v>
      </c>
      <c r="C582" t="s">
        <v>15132</v>
      </c>
      <c r="K582" s="110">
        <v>0</v>
      </c>
      <c r="L582">
        <f t="shared" si="8"/>
        <v>0</v>
      </c>
    </row>
    <row r="583" spans="2:12" x14ac:dyDescent="0.25">
      <c r="B583" t="s">
        <v>8208</v>
      </c>
      <c r="C583" t="s">
        <v>15132</v>
      </c>
      <c r="K583" s="110">
        <v>0</v>
      </c>
      <c r="L583">
        <f t="shared" si="8"/>
        <v>0</v>
      </c>
    </row>
    <row r="584" spans="2:12" x14ac:dyDescent="0.25">
      <c r="B584" t="s">
        <v>8208</v>
      </c>
      <c r="C584" t="s">
        <v>15132</v>
      </c>
      <c r="K584" s="110">
        <v>0</v>
      </c>
      <c r="L584">
        <f t="shared" si="8"/>
        <v>0</v>
      </c>
    </row>
    <row r="585" spans="2:12" x14ac:dyDescent="0.25">
      <c r="B585" t="s">
        <v>8208</v>
      </c>
      <c r="C585" t="s">
        <v>15132</v>
      </c>
      <c r="K585" s="110">
        <v>0</v>
      </c>
      <c r="L585">
        <f t="shared" si="8"/>
        <v>0</v>
      </c>
    </row>
    <row r="586" spans="2:12" x14ac:dyDescent="0.25">
      <c r="B586" t="s">
        <v>8202</v>
      </c>
      <c r="C586" t="s">
        <v>15132</v>
      </c>
      <c r="K586" s="110">
        <v>0</v>
      </c>
      <c r="L586">
        <f t="shared" si="8"/>
        <v>0</v>
      </c>
    </row>
    <row r="587" spans="2:12" x14ac:dyDescent="0.25">
      <c r="B587" t="s">
        <v>8202</v>
      </c>
      <c r="C587" t="s">
        <v>15132</v>
      </c>
      <c r="K587" s="110">
        <v>0</v>
      </c>
      <c r="L587">
        <f t="shared" si="8"/>
        <v>0</v>
      </c>
    </row>
    <row r="588" spans="2:12" x14ac:dyDescent="0.25">
      <c r="B588" t="s">
        <v>8202</v>
      </c>
      <c r="C588" t="s">
        <v>15132</v>
      </c>
      <c r="K588" s="110">
        <v>0</v>
      </c>
      <c r="L588">
        <f t="shared" si="8"/>
        <v>0</v>
      </c>
    </row>
    <row r="589" spans="2:12" x14ac:dyDescent="0.25">
      <c r="B589" t="s">
        <v>8203</v>
      </c>
      <c r="C589" t="s">
        <v>15132</v>
      </c>
      <c r="K589" s="110">
        <v>0</v>
      </c>
      <c r="L589">
        <f t="shared" si="8"/>
        <v>0</v>
      </c>
    </row>
    <row r="590" spans="2:12" x14ac:dyDescent="0.25">
      <c r="B590" t="s">
        <v>8203</v>
      </c>
      <c r="C590" t="s">
        <v>15132</v>
      </c>
      <c r="K590" s="110">
        <v>0</v>
      </c>
      <c r="L590">
        <f t="shared" si="8"/>
        <v>0</v>
      </c>
    </row>
    <row r="591" spans="2:12" x14ac:dyDescent="0.25">
      <c r="B591" t="s">
        <v>8203</v>
      </c>
      <c r="C591" t="s">
        <v>15132</v>
      </c>
      <c r="K591" s="110">
        <v>0</v>
      </c>
      <c r="L591">
        <f t="shared" si="8"/>
        <v>0</v>
      </c>
    </row>
    <row r="592" spans="2:12" x14ac:dyDescent="0.25">
      <c r="B592" t="s">
        <v>8203</v>
      </c>
      <c r="C592" t="s">
        <v>15132</v>
      </c>
      <c r="K592" s="110">
        <v>0</v>
      </c>
      <c r="L592">
        <f t="shared" si="8"/>
        <v>0</v>
      </c>
    </row>
    <row r="593" spans="2:12" x14ac:dyDescent="0.25">
      <c r="B593" t="s">
        <v>8200</v>
      </c>
      <c r="C593" t="s">
        <v>15132</v>
      </c>
      <c r="K593" s="110">
        <v>0</v>
      </c>
      <c r="L593">
        <f t="shared" si="8"/>
        <v>0</v>
      </c>
    </row>
    <row r="594" spans="2:12" x14ac:dyDescent="0.25">
      <c r="B594" t="s">
        <v>8224</v>
      </c>
      <c r="C594" t="s">
        <v>15132</v>
      </c>
      <c r="K594" s="110">
        <v>0</v>
      </c>
      <c r="L594">
        <f t="shared" si="8"/>
        <v>0</v>
      </c>
    </row>
    <row r="595" spans="2:12" x14ac:dyDescent="0.25">
      <c r="B595" t="s">
        <v>8203</v>
      </c>
      <c r="C595" t="s">
        <v>15132</v>
      </c>
      <c r="K595" s="110">
        <v>0</v>
      </c>
      <c r="L595">
        <f t="shared" si="8"/>
        <v>0</v>
      </c>
    </row>
    <row r="596" spans="2:12" x14ac:dyDescent="0.25">
      <c r="B596" t="s">
        <v>8234</v>
      </c>
      <c r="C596" t="s">
        <v>15132</v>
      </c>
      <c r="K596" s="110">
        <v>0</v>
      </c>
      <c r="L596">
        <f t="shared" si="8"/>
        <v>0</v>
      </c>
    </row>
    <row r="597" spans="2:12" x14ac:dyDescent="0.25">
      <c r="B597" t="s">
        <v>8232</v>
      </c>
      <c r="C597" t="s">
        <v>15132</v>
      </c>
      <c r="K597" s="110">
        <v>0</v>
      </c>
      <c r="L597">
        <f t="shared" si="8"/>
        <v>0</v>
      </c>
    </row>
    <row r="598" spans="2:12" x14ac:dyDescent="0.25">
      <c r="B598" t="s">
        <v>8200</v>
      </c>
      <c r="C598" t="s">
        <v>15132</v>
      </c>
      <c r="K598" s="110">
        <v>0</v>
      </c>
      <c r="L598">
        <f t="shared" si="8"/>
        <v>0</v>
      </c>
    </row>
    <row r="599" spans="2:12" x14ac:dyDescent="0.25">
      <c r="B599" t="s">
        <v>8202</v>
      </c>
      <c r="C599" t="s">
        <v>15132</v>
      </c>
      <c r="K599" s="110">
        <v>0</v>
      </c>
      <c r="L599">
        <f t="shared" si="8"/>
        <v>0</v>
      </c>
    </row>
    <row r="600" spans="2:12" x14ac:dyDescent="0.25">
      <c r="B600" t="s">
        <v>8203</v>
      </c>
      <c r="C600" t="s">
        <v>15132</v>
      </c>
      <c r="K600" s="110">
        <v>0</v>
      </c>
      <c r="L600">
        <f t="shared" si="8"/>
        <v>0</v>
      </c>
    </row>
    <row r="601" spans="2:12" x14ac:dyDescent="0.25">
      <c r="B601" t="s">
        <v>8202</v>
      </c>
      <c r="C601" t="s">
        <v>15132</v>
      </c>
      <c r="K601" s="110">
        <v>0</v>
      </c>
      <c r="L601">
        <f t="shared" si="8"/>
        <v>0</v>
      </c>
    </row>
    <row r="602" spans="2:12" x14ac:dyDescent="0.25">
      <c r="B602" t="s">
        <v>8203</v>
      </c>
      <c r="C602" t="s">
        <v>15132</v>
      </c>
      <c r="K602" s="110">
        <v>0</v>
      </c>
      <c r="L602">
        <f t="shared" si="8"/>
        <v>0</v>
      </c>
    </row>
    <row r="603" spans="2:12" x14ac:dyDescent="0.25">
      <c r="B603" t="s">
        <v>8203</v>
      </c>
      <c r="C603" t="s">
        <v>15132</v>
      </c>
      <c r="K603" s="110">
        <v>0</v>
      </c>
      <c r="L603">
        <f t="shared" si="8"/>
        <v>0</v>
      </c>
    </row>
    <row r="604" spans="2:12" x14ac:dyDescent="0.25">
      <c r="B604" t="s">
        <v>8222</v>
      </c>
      <c r="C604" t="s">
        <v>15132</v>
      </c>
      <c r="K604" s="110">
        <v>0</v>
      </c>
      <c r="L604">
        <f t="shared" si="8"/>
        <v>0</v>
      </c>
    </row>
    <row r="605" spans="2:12" x14ac:dyDescent="0.25">
      <c r="B605" t="s">
        <v>8203</v>
      </c>
      <c r="C605" t="s">
        <v>15132</v>
      </c>
      <c r="K605" s="110">
        <v>0</v>
      </c>
      <c r="L605">
        <f t="shared" si="8"/>
        <v>0</v>
      </c>
    </row>
    <row r="606" spans="2:12" x14ac:dyDescent="0.25">
      <c r="B606" t="s">
        <v>8221</v>
      </c>
      <c r="C606" t="s">
        <v>15132</v>
      </c>
      <c r="K606" s="110">
        <v>0</v>
      </c>
      <c r="L606">
        <f t="shared" si="8"/>
        <v>0</v>
      </c>
    </row>
    <row r="607" spans="2:12" x14ac:dyDescent="0.25">
      <c r="B607" t="s">
        <v>8221</v>
      </c>
      <c r="C607" t="s">
        <v>15132</v>
      </c>
      <c r="K607" s="110">
        <v>0</v>
      </c>
      <c r="L607">
        <f t="shared" ref="L607:L670" si="9">J607*K607</f>
        <v>0</v>
      </c>
    </row>
    <row r="608" spans="2:12" x14ac:dyDescent="0.25">
      <c r="B608" t="s">
        <v>8221</v>
      </c>
      <c r="C608" t="s">
        <v>15132</v>
      </c>
      <c r="K608" s="110">
        <v>0</v>
      </c>
      <c r="L608">
        <f t="shared" si="9"/>
        <v>0</v>
      </c>
    </row>
    <row r="609" spans="2:12" x14ac:dyDescent="0.25">
      <c r="B609" t="s">
        <v>8200</v>
      </c>
      <c r="C609" t="s">
        <v>15132</v>
      </c>
      <c r="K609" s="110">
        <v>0</v>
      </c>
      <c r="L609">
        <f t="shared" si="9"/>
        <v>0</v>
      </c>
    </row>
    <row r="610" spans="2:12" x14ac:dyDescent="0.25">
      <c r="B610" t="s">
        <v>8227</v>
      </c>
      <c r="C610" t="s">
        <v>15132</v>
      </c>
      <c r="K610" s="110">
        <v>0</v>
      </c>
      <c r="L610">
        <f t="shared" si="9"/>
        <v>0</v>
      </c>
    </row>
    <row r="611" spans="2:12" x14ac:dyDescent="0.25">
      <c r="B611" t="s">
        <v>8225</v>
      </c>
      <c r="C611" t="s">
        <v>15132</v>
      </c>
      <c r="K611" s="110">
        <v>0</v>
      </c>
      <c r="L611">
        <f t="shared" si="9"/>
        <v>0</v>
      </c>
    </row>
    <row r="612" spans="2:12" x14ac:dyDescent="0.25">
      <c r="B612" t="s">
        <v>8223</v>
      </c>
      <c r="C612" t="s">
        <v>15132</v>
      </c>
      <c r="K612" s="110">
        <v>0</v>
      </c>
      <c r="L612">
        <f t="shared" si="9"/>
        <v>0</v>
      </c>
    </row>
    <row r="613" spans="2:12" x14ac:dyDescent="0.25">
      <c r="B613" t="s">
        <v>8201</v>
      </c>
      <c r="C613" t="s">
        <v>15132</v>
      </c>
      <c r="K613" s="110">
        <v>0</v>
      </c>
      <c r="L613">
        <f t="shared" si="9"/>
        <v>0</v>
      </c>
    </row>
    <row r="614" spans="2:12" x14ac:dyDescent="0.25">
      <c r="B614" t="s">
        <v>8201</v>
      </c>
      <c r="C614" t="s">
        <v>15132</v>
      </c>
      <c r="K614" s="110">
        <v>0</v>
      </c>
      <c r="L614">
        <f t="shared" si="9"/>
        <v>0</v>
      </c>
    </row>
    <row r="615" spans="2:12" x14ac:dyDescent="0.25">
      <c r="B615" t="s">
        <v>8201</v>
      </c>
      <c r="C615" t="s">
        <v>15132</v>
      </c>
      <c r="K615" s="110">
        <v>0</v>
      </c>
      <c r="L615">
        <f t="shared" si="9"/>
        <v>0</v>
      </c>
    </row>
    <row r="616" spans="2:12" x14ac:dyDescent="0.25">
      <c r="B616" t="s">
        <v>8241</v>
      </c>
      <c r="C616" t="s">
        <v>15132</v>
      </c>
      <c r="K616" s="110">
        <v>0</v>
      </c>
      <c r="L616">
        <f t="shared" si="9"/>
        <v>0</v>
      </c>
    </row>
    <row r="617" spans="2:12" x14ac:dyDescent="0.25">
      <c r="B617" t="s">
        <v>8201</v>
      </c>
      <c r="C617" t="s">
        <v>15132</v>
      </c>
      <c r="K617" s="110">
        <v>0</v>
      </c>
      <c r="L617">
        <f t="shared" si="9"/>
        <v>0</v>
      </c>
    </row>
    <row r="618" spans="2:12" x14ac:dyDescent="0.25">
      <c r="B618" t="s">
        <v>8201</v>
      </c>
      <c r="C618" t="s">
        <v>15132</v>
      </c>
      <c r="K618" s="110">
        <v>0</v>
      </c>
      <c r="L618">
        <f t="shared" si="9"/>
        <v>0</v>
      </c>
    </row>
    <row r="619" spans="2:12" x14ac:dyDescent="0.25">
      <c r="B619" t="s">
        <v>8201</v>
      </c>
      <c r="C619" t="s">
        <v>15132</v>
      </c>
      <c r="K619" s="110">
        <v>0</v>
      </c>
      <c r="L619">
        <f t="shared" si="9"/>
        <v>0</v>
      </c>
    </row>
    <row r="620" spans="2:12" x14ac:dyDescent="0.25">
      <c r="B620" t="s">
        <v>8201</v>
      </c>
      <c r="C620" t="s">
        <v>15132</v>
      </c>
      <c r="K620" s="110">
        <v>0</v>
      </c>
      <c r="L620">
        <f t="shared" si="9"/>
        <v>0</v>
      </c>
    </row>
    <row r="621" spans="2:12" x14ac:dyDescent="0.25">
      <c r="B621" t="s">
        <v>8201</v>
      </c>
      <c r="C621" t="s">
        <v>15132</v>
      </c>
      <c r="K621" s="110">
        <v>0</v>
      </c>
      <c r="L621">
        <f t="shared" si="9"/>
        <v>0</v>
      </c>
    </row>
    <row r="622" spans="2:12" x14ac:dyDescent="0.25">
      <c r="B622" t="s">
        <v>8201</v>
      </c>
      <c r="C622" t="s">
        <v>15132</v>
      </c>
      <c r="K622" s="110">
        <v>0</v>
      </c>
      <c r="L622">
        <f t="shared" si="9"/>
        <v>0</v>
      </c>
    </row>
    <row r="623" spans="2:12" x14ac:dyDescent="0.25">
      <c r="B623" t="s">
        <v>8201</v>
      </c>
      <c r="C623" t="s">
        <v>15132</v>
      </c>
      <c r="K623" s="110">
        <v>0</v>
      </c>
      <c r="L623">
        <f t="shared" si="9"/>
        <v>0</v>
      </c>
    </row>
    <row r="624" spans="2:12" x14ac:dyDescent="0.25">
      <c r="B624" t="s">
        <v>8201</v>
      </c>
      <c r="C624" t="s">
        <v>15132</v>
      </c>
      <c r="K624" s="110">
        <v>0</v>
      </c>
      <c r="L624">
        <f t="shared" si="9"/>
        <v>0</v>
      </c>
    </row>
    <row r="625" spans="2:12" x14ac:dyDescent="0.25">
      <c r="B625" t="s">
        <v>8201</v>
      </c>
      <c r="C625" t="s">
        <v>15132</v>
      </c>
      <c r="K625" s="110">
        <v>0</v>
      </c>
      <c r="L625">
        <f t="shared" si="9"/>
        <v>0</v>
      </c>
    </row>
    <row r="626" spans="2:12" x14ac:dyDescent="0.25">
      <c r="B626" t="s">
        <v>8201</v>
      </c>
      <c r="C626" t="s">
        <v>15132</v>
      </c>
      <c r="K626" s="110">
        <v>0</v>
      </c>
      <c r="L626">
        <f t="shared" si="9"/>
        <v>0</v>
      </c>
    </row>
    <row r="627" spans="2:12" x14ac:dyDescent="0.25">
      <c r="B627" t="s">
        <v>8201</v>
      </c>
      <c r="C627" t="s">
        <v>15132</v>
      </c>
      <c r="K627" s="110">
        <v>0</v>
      </c>
      <c r="L627">
        <f t="shared" si="9"/>
        <v>0</v>
      </c>
    </row>
    <row r="628" spans="2:12" x14ac:dyDescent="0.25">
      <c r="B628" t="s">
        <v>8201</v>
      </c>
      <c r="C628" t="s">
        <v>15132</v>
      </c>
      <c r="K628" s="110">
        <v>0</v>
      </c>
      <c r="L628">
        <f t="shared" si="9"/>
        <v>0</v>
      </c>
    </row>
    <row r="629" spans="2:12" x14ac:dyDescent="0.25">
      <c r="B629" t="s">
        <v>8229</v>
      </c>
      <c r="C629" t="s">
        <v>15132</v>
      </c>
      <c r="K629" s="110">
        <v>0</v>
      </c>
      <c r="L629">
        <f t="shared" si="9"/>
        <v>0</v>
      </c>
    </row>
    <row r="630" spans="2:12" x14ac:dyDescent="0.25">
      <c r="B630" t="s">
        <v>8216</v>
      </c>
      <c r="C630" t="s">
        <v>15132</v>
      </c>
      <c r="K630" s="110">
        <v>0</v>
      </c>
      <c r="L630">
        <f t="shared" si="9"/>
        <v>0</v>
      </c>
    </row>
    <row r="631" spans="2:12" x14ac:dyDescent="0.25">
      <c r="B631" t="s">
        <v>8230</v>
      </c>
      <c r="C631" t="s">
        <v>15132</v>
      </c>
      <c r="K631" s="110">
        <v>0</v>
      </c>
      <c r="L631">
        <f t="shared" si="9"/>
        <v>0</v>
      </c>
    </row>
    <row r="632" spans="2:12" x14ac:dyDescent="0.25">
      <c r="B632" t="s">
        <v>8243</v>
      </c>
      <c r="C632" t="s">
        <v>15132</v>
      </c>
      <c r="K632" s="110">
        <v>0</v>
      </c>
      <c r="L632">
        <f t="shared" si="9"/>
        <v>0</v>
      </c>
    </row>
    <row r="633" spans="2:12" x14ac:dyDescent="0.25">
      <c r="B633" t="s">
        <v>8206</v>
      </c>
      <c r="C633" t="s">
        <v>15132</v>
      </c>
      <c r="K633" s="110">
        <v>0</v>
      </c>
      <c r="L633">
        <f t="shared" si="9"/>
        <v>0</v>
      </c>
    </row>
    <row r="634" spans="2:12" x14ac:dyDescent="0.25">
      <c r="B634" t="s">
        <v>8206</v>
      </c>
      <c r="C634" t="s">
        <v>15132</v>
      </c>
      <c r="K634" s="110">
        <v>0</v>
      </c>
      <c r="L634">
        <f t="shared" si="9"/>
        <v>0</v>
      </c>
    </row>
    <row r="635" spans="2:12" x14ac:dyDescent="0.25">
      <c r="B635" t="s">
        <v>8205</v>
      </c>
      <c r="C635" t="s">
        <v>15132</v>
      </c>
      <c r="K635" s="110">
        <v>0</v>
      </c>
      <c r="L635">
        <f t="shared" si="9"/>
        <v>0</v>
      </c>
    </row>
    <row r="636" spans="2:12" x14ac:dyDescent="0.25">
      <c r="B636" t="s">
        <v>8205</v>
      </c>
      <c r="C636" t="s">
        <v>15132</v>
      </c>
      <c r="K636" s="110">
        <v>0</v>
      </c>
      <c r="L636">
        <f t="shared" si="9"/>
        <v>0</v>
      </c>
    </row>
    <row r="637" spans="2:12" x14ac:dyDescent="0.25">
      <c r="B637" t="s">
        <v>8205</v>
      </c>
      <c r="C637" t="s">
        <v>15132</v>
      </c>
      <c r="K637" s="110">
        <v>0</v>
      </c>
      <c r="L637">
        <f t="shared" si="9"/>
        <v>0</v>
      </c>
    </row>
    <row r="638" spans="2:12" x14ac:dyDescent="0.25">
      <c r="B638" t="s">
        <v>8205</v>
      </c>
      <c r="C638" t="s">
        <v>15132</v>
      </c>
      <c r="K638" s="110">
        <v>0</v>
      </c>
      <c r="L638">
        <f t="shared" si="9"/>
        <v>0</v>
      </c>
    </row>
    <row r="639" spans="2:12" x14ac:dyDescent="0.25">
      <c r="B639" t="s">
        <v>8205</v>
      </c>
      <c r="C639" t="s">
        <v>15132</v>
      </c>
      <c r="K639" s="110">
        <v>0</v>
      </c>
      <c r="L639">
        <f t="shared" si="9"/>
        <v>0</v>
      </c>
    </row>
    <row r="640" spans="2:12" x14ac:dyDescent="0.25">
      <c r="B640" t="s">
        <v>8242</v>
      </c>
      <c r="C640" t="s">
        <v>15132</v>
      </c>
      <c r="K640" s="110">
        <v>0</v>
      </c>
      <c r="L640">
        <f t="shared" si="9"/>
        <v>0</v>
      </c>
    </row>
    <row r="641" spans="2:12" x14ac:dyDescent="0.25">
      <c r="B641" t="s">
        <v>8205</v>
      </c>
      <c r="C641" t="s">
        <v>15132</v>
      </c>
      <c r="K641" s="110">
        <v>0</v>
      </c>
      <c r="L641">
        <f t="shared" si="9"/>
        <v>0</v>
      </c>
    </row>
    <row r="642" spans="2:12" x14ac:dyDescent="0.25">
      <c r="B642" t="s">
        <v>8205</v>
      </c>
      <c r="C642" t="s">
        <v>15132</v>
      </c>
      <c r="K642" s="110">
        <v>0</v>
      </c>
      <c r="L642">
        <f t="shared" si="9"/>
        <v>0</v>
      </c>
    </row>
    <row r="643" spans="2:12" x14ac:dyDescent="0.25">
      <c r="B643" t="s">
        <v>8205</v>
      </c>
      <c r="C643" t="s">
        <v>15132</v>
      </c>
      <c r="K643" s="110">
        <v>0</v>
      </c>
      <c r="L643">
        <f t="shared" si="9"/>
        <v>0</v>
      </c>
    </row>
    <row r="644" spans="2:12" x14ac:dyDescent="0.25">
      <c r="B644" t="s">
        <v>8214</v>
      </c>
      <c r="C644" t="s">
        <v>15132</v>
      </c>
      <c r="K644" s="110">
        <v>0</v>
      </c>
      <c r="L644">
        <f t="shared" si="9"/>
        <v>0</v>
      </c>
    </row>
    <row r="645" spans="2:12" x14ac:dyDescent="0.25">
      <c r="B645" t="s">
        <v>8214</v>
      </c>
      <c r="C645" t="s">
        <v>15132</v>
      </c>
      <c r="K645" s="110">
        <v>0</v>
      </c>
      <c r="L645">
        <f t="shared" si="9"/>
        <v>0</v>
      </c>
    </row>
    <row r="646" spans="2:12" x14ac:dyDescent="0.25">
      <c r="B646" t="s">
        <v>8214</v>
      </c>
      <c r="C646" t="s">
        <v>15132</v>
      </c>
      <c r="K646" s="110">
        <v>0</v>
      </c>
      <c r="L646">
        <f t="shared" si="9"/>
        <v>0</v>
      </c>
    </row>
    <row r="647" spans="2:12" x14ac:dyDescent="0.25">
      <c r="B647" t="s">
        <v>8207</v>
      </c>
      <c r="C647" t="s">
        <v>15132</v>
      </c>
      <c r="K647" s="110">
        <v>0</v>
      </c>
      <c r="L647">
        <f t="shared" si="9"/>
        <v>0</v>
      </c>
    </row>
    <row r="648" spans="2:12" x14ac:dyDescent="0.25">
      <c r="B648" t="s">
        <v>8207</v>
      </c>
      <c r="C648" t="s">
        <v>15132</v>
      </c>
      <c r="K648" s="110">
        <v>0</v>
      </c>
      <c r="L648">
        <f t="shared" si="9"/>
        <v>0</v>
      </c>
    </row>
    <row r="649" spans="2:12" x14ac:dyDescent="0.25">
      <c r="B649" t="s">
        <v>8209</v>
      </c>
      <c r="C649" t="s">
        <v>15132</v>
      </c>
      <c r="K649" s="110">
        <v>0</v>
      </c>
      <c r="L649">
        <f t="shared" si="9"/>
        <v>0</v>
      </c>
    </row>
    <row r="650" spans="2:12" x14ac:dyDescent="0.25">
      <c r="B650" t="s">
        <v>8212</v>
      </c>
      <c r="C650" t="s">
        <v>15132</v>
      </c>
      <c r="K650" s="110">
        <v>0</v>
      </c>
      <c r="L650">
        <f t="shared" si="9"/>
        <v>0</v>
      </c>
    </row>
    <row r="651" spans="2:12" x14ac:dyDescent="0.25">
      <c r="B651" t="s">
        <v>8212</v>
      </c>
      <c r="C651" t="s">
        <v>15132</v>
      </c>
      <c r="K651" s="110">
        <v>0</v>
      </c>
      <c r="L651">
        <f t="shared" si="9"/>
        <v>0</v>
      </c>
    </row>
    <row r="652" spans="2:12" x14ac:dyDescent="0.25">
      <c r="B652" t="s">
        <v>8212</v>
      </c>
      <c r="C652" t="s">
        <v>15132</v>
      </c>
      <c r="K652" s="110">
        <v>0</v>
      </c>
      <c r="L652">
        <f t="shared" si="9"/>
        <v>0</v>
      </c>
    </row>
    <row r="653" spans="2:12" x14ac:dyDescent="0.25">
      <c r="B653" t="s">
        <v>8212</v>
      </c>
      <c r="C653" t="s">
        <v>15132</v>
      </c>
      <c r="K653" s="110">
        <v>0</v>
      </c>
      <c r="L653">
        <f t="shared" si="9"/>
        <v>0</v>
      </c>
    </row>
    <row r="654" spans="2:12" x14ac:dyDescent="0.25">
      <c r="B654" t="s">
        <v>8212</v>
      </c>
      <c r="C654" t="s">
        <v>15132</v>
      </c>
      <c r="K654" s="110">
        <v>0</v>
      </c>
      <c r="L654">
        <f t="shared" si="9"/>
        <v>0</v>
      </c>
    </row>
    <row r="655" spans="2:12" x14ac:dyDescent="0.25">
      <c r="B655" t="s">
        <v>10283</v>
      </c>
      <c r="C655" t="s">
        <v>15132</v>
      </c>
      <c r="K655" s="110">
        <v>0</v>
      </c>
      <c r="L655">
        <f t="shared" si="9"/>
        <v>0</v>
      </c>
    </row>
    <row r="656" spans="2:12" x14ac:dyDescent="0.25">
      <c r="B656" t="s">
        <v>10284</v>
      </c>
      <c r="C656" t="s">
        <v>15132</v>
      </c>
      <c r="K656" s="110">
        <v>0</v>
      </c>
      <c r="L656">
        <f t="shared" si="9"/>
        <v>0</v>
      </c>
    </row>
    <row r="657" spans="2:12" x14ac:dyDescent="0.25">
      <c r="B657" t="s">
        <v>6792</v>
      </c>
      <c r="C657" t="s">
        <v>15132</v>
      </c>
      <c r="K657" s="110">
        <v>0</v>
      </c>
      <c r="L657">
        <f t="shared" si="9"/>
        <v>0</v>
      </c>
    </row>
    <row r="658" spans="2:12" x14ac:dyDescent="0.25">
      <c r="B658" t="s">
        <v>8210</v>
      </c>
      <c r="C658" t="s">
        <v>15132</v>
      </c>
      <c r="K658" s="110">
        <v>0</v>
      </c>
      <c r="L658">
        <f t="shared" si="9"/>
        <v>0</v>
      </c>
    </row>
    <row r="659" spans="2:12" x14ac:dyDescent="0.25">
      <c r="B659" t="s">
        <v>8210</v>
      </c>
      <c r="C659" t="s">
        <v>15132</v>
      </c>
      <c r="K659" s="110">
        <v>0</v>
      </c>
      <c r="L659">
        <f t="shared" si="9"/>
        <v>0</v>
      </c>
    </row>
    <row r="660" spans="2:12" x14ac:dyDescent="0.25">
      <c r="B660" t="s">
        <v>8210</v>
      </c>
      <c r="C660" t="s">
        <v>15132</v>
      </c>
      <c r="K660" s="110">
        <v>0</v>
      </c>
      <c r="L660">
        <f t="shared" si="9"/>
        <v>0</v>
      </c>
    </row>
    <row r="661" spans="2:12" x14ac:dyDescent="0.25">
      <c r="B661" t="s">
        <v>8217</v>
      </c>
      <c r="C661" t="s">
        <v>15132</v>
      </c>
      <c r="K661" s="110">
        <v>0</v>
      </c>
      <c r="L661">
        <f t="shared" si="9"/>
        <v>0</v>
      </c>
    </row>
    <row r="662" spans="2:12" x14ac:dyDescent="0.25">
      <c r="B662" t="s">
        <v>8213</v>
      </c>
      <c r="C662" t="s">
        <v>15132</v>
      </c>
      <c r="K662" s="110">
        <v>0</v>
      </c>
      <c r="L662">
        <f t="shared" si="9"/>
        <v>0</v>
      </c>
    </row>
    <row r="663" spans="2:12" x14ac:dyDescent="0.25">
      <c r="B663" t="s">
        <v>9411</v>
      </c>
      <c r="C663" t="s">
        <v>15132</v>
      </c>
      <c r="K663" s="110">
        <v>0</v>
      </c>
      <c r="L663">
        <f t="shared" si="9"/>
        <v>0</v>
      </c>
    </row>
    <row r="664" spans="2:12" x14ac:dyDescent="0.25">
      <c r="B664" t="s">
        <v>8883</v>
      </c>
      <c r="C664" t="s">
        <v>15132</v>
      </c>
      <c r="K664" s="110">
        <v>0</v>
      </c>
      <c r="L664">
        <f t="shared" si="9"/>
        <v>0</v>
      </c>
    </row>
    <row r="665" spans="2:12" x14ac:dyDescent="0.25">
      <c r="B665" t="s">
        <v>8443</v>
      </c>
      <c r="C665" t="s">
        <v>15132</v>
      </c>
      <c r="K665" s="110">
        <v>0</v>
      </c>
      <c r="L665">
        <f t="shared" si="9"/>
        <v>0</v>
      </c>
    </row>
    <row r="666" spans="2:12" x14ac:dyDescent="0.25">
      <c r="B666" t="s">
        <v>8235</v>
      </c>
      <c r="C666" t="s">
        <v>15132</v>
      </c>
      <c r="K666" s="110">
        <v>0</v>
      </c>
      <c r="L666">
        <f t="shared" si="9"/>
        <v>0</v>
      </c>
    </row>
    <row r="667" spans="2:12" x14ac:dyDescent="0.25">
      <c r="B667" t="s">
        <v>8204</v>
      </c>
      <c r="C667" t="s">
        <v>15132</v>
      </c>
      <c r="K667" s="110">
        <v>0</v>
      </c>
      <c r="L667">
        <f t="shared" si="9"/>
        <v>0</v>
      </c>
    </row>
    <row r="668" spans="2:12" x14ac:dyDescent="0.25">
      <c r="B668" t="s">
        <v>9524</v>
      </c>
      <c r="C668" t="s">
        <v>15132</v>
      </c>
      <c r="K668" s="110">
        <v>0</v>
      </c>
      <c r="L668">
        <f t="shared" si="9"/>
        <v>0</v>
      </c>
    </row>
    <row r="669" spans="2:12" x14ac:dyDescent="0.25">
      <c r="B669" t="s">
        <v>6793</v>
      </c>
      <c r="C669" t="s">
        <v>15132</v>
      </c>
      <c r="K669" s="110">
        <v>0</v>
      </c>
      <c r="L669">
        <f t="shared" si="9"/>
        <v>0</v>
      </c>
    </row>
    <row r="670" spans="2:12" x14ac:dyDescent="0.25">
      <c r="B670" t="s">
        <v>6832</v>
      </c>
      <c r="C670" t="s">
        <v>15132</v>
      </c>
      <c r="K670" s="110">
        <v>0</v>
      </c>
      <c r="L670">
        <f t="shared" si="9"/>
        <v>0</v>
      </c>
    </row>
    <row r="671" spans="2:12" x14ac:dyDescent="0.25">
      <c r="B671" t="s">
        <v>6810</v>
      </c>
      <c r="C671" t="s">
        <v>15132</v>
      </c>
      <c r="K671" s="110">
        <v>0</v>
      </c>
      <c r="L671">
        <f t="shared" ref="L671:L734" si="10">J671*K671</f>
        <v>0</v>
      </c>
    </row>
    <row r="672" spans="2:12" x14ac:dyDescent="0.25">
      <c r="B672" t="s">
        <v>6816</v>
      </c>
      <c r="C672" t="s">
        <v>15132</v>
      </c>
      <c r="K672" s="110">
        <v>0</v>
      </c>
      <c r="L672">
        <f t="shared" si="10"/>
        <v>0</v>
      </c>
    </row>
    <row r="673" spans="2:12" x14ac:dyDescent="0.25">
      <c r="B673" t="s">
        <v>6820</v>
      </c>
      <c r="C673" t="s">
        <v>15132</v>
      </c>
      <c r="K673" s="110">
        <v>0</v>
      </c>
      <c r="L673">
        <f t="shared" si="10"/>
        <v>0</v>
      </c>
    </row>
    <row r="674" spans="2:12" x14ac:dyDescent="0.25">
      <c r="B674" t="s">
        <v>6819</v>
      </c>
      <c r="C674" t="s">
        <v>15132</v>
      </c>
      <c r="K674" s="110">
        <v>0</v>
      </c>
      <c r="L674">
        <f t="shared" si="10"/>
        <v>0</v>
      </c>
    </row>
    <row r="675" spans="2:12" x14ac:dyDescent="0.25">
      <c r="B675" t="s">
        <v>6821</v>
      </c>
      <c r="C675" t="s">
        <v>15132</v>
      </c>
      <c r="K675" s="110">
        <v>0</v>
      </c>
      <c r="L675">
        <f t="shared" si="10"/>
        <v>0</v>
      </c>
    </row>
    <row r="676" spans="2:12" x14ac:dyDescent="0.25">
      <c r="B676" t="s">
        <v>6818</v>
      </c>
      <c r="C676" t="s">
        <v>15132</v>
      </c>
      <c r="K676" s="110">
        <v>0</v>
      </c>
      <c r="L676">
        <f t="shared" si="10"/>
        <v>0</v>
      </c>
    </row>
    <row r="677" spans="2:12" x14ac:dyDescent="0.25">
      <c r="B677" t="s">
        <v>6817</v>
      </c>
      <c r="C677" t="s">
        <v>15132</v>
      </c>
      <c r="K677" s="110">
        <v>0</v>
      </c>
      <c r="L677">
        <f t="shared" si="10"/>
        <v>0</v>
      </c>
    </row>
    <row r="678" spans="2:12" x14ac:dyDescent="0.25">
      <c r="B678" t="s">
        <v>6835</v>
      </c>
      <c r="C678" t="s">
        <v>15132</v>
      </c>
      <c r="K678" s="110">
        <v>0</v>
      </c>
      <c r="L678">
        <f t="shared" si="10"/>
        <v>0</v>
      </c>
    </row>
    <row r="679" spans="2:12" x14ac:dyDescent="0.25">
      <c r="B679" t="s">
        <v>6833</v>
      </c>
      <c r="C679" t="s">
        <v>15132</v>
      </c>
      <c r="K679" s="110">
        <v>0</v>
      </c>
      <c r="L679">
        <f t="shared" si="10"/>
        <v>0</v>
      </c>
    </row>
    <row r="680" spans="2:12" x14ac:dyDescent="0.25">
      <c r="B680" t="s">
        <v>7844</v>
      </c>
      <c r="C680" t="s">
        <v>15132</v>
      </c>
      <c r="K680" s="110">
        <v>0</v>
      </c>
      <c r="L680">
        <f t="shared" si="10"/>
        <v>0</v>
      </c>
    </row>
    <row r="681" spans="2:12" x14ac:dyDescent="0.25">
      <c r="B681" t="s">
        <v>7611</v>
      </c>
      <c r="C681" t="s">
        <v>15132</v>
      </c>
      <c r="K681" s="110">
        <v>0</v>
      </c>
      <c r="L681">
        <f t="shared" si="10"/>
        <v>0</v>
      </c>
    </row>
    <row r="682" spans="2:12" x14ac:dyDescent="0.25">
      <c r="B682" t="s">
        <v>9218</v>
      </c>
      <c r="C682" t="s">
        <v>15132</v>
      </c>
      <c r="K682" s="110">
        <v>0</v>
      </c>
      <c r="L682">
        <f t="shared" si="10"/>
        <v>0</v>
      </c>
    </row>
    <row r="683" spans="2:12" x14ac:dyDescent="0.25">
      <c r="B683" t="s">
        <v>6825</v>
      </c>
      <c r="C683" t="s">
        <v>15132</v>
      </c>
      <c r="K683" s="110">
        <v>0</v>
      </c>
      <c r="L683">
        <f t="shared" si="10"/>
        <v>0</v>
      </c>
    </row>
    <row r="684" spans="2:12" x14ac:dyDescent="0.25">
      <c r="B684" t="s">
        <v>6826</v>
      </c>
      <c r="C684" t="s">
        <v>15132</v>
      </c>
      <c r="K684" s="110">
        <v>0</v>
      </c>
      <c r="L684">
        <f t="shared" si="10"/>
        <v>0</v>
      </c>
    </row>
    <row r="685" spans="2:12" x14ac:dyDescent="0.25">
      <c r="B685" t="s">
        <v>6827</v>
      </c>
      <c r="C685" t="s">
        <v>15132</v>
      </c>
      <c r="K685" s="110">
        <v>0</v>
      </c>
      <c r="L685">
        <f t="shared" si="10"/>
        <v>0</v>
      </c>
    </row>
    <row r="686" spans="2:12" x14ac:dyDescent="0.25">
      <c r="B686" t="s">
        <v>6829</v>
      </c>
      <c r="C686" t="s">
        <v>15132</v>
      </c>
      <c r="K686" s="110">
        <v>0</v>
      </c>
      <c r="L686">
        <f t="shared" si="10"/>
        <v>0</v>
      </c>
    </row>
    <row r="687" spans="2:12" x14ac:dyDescent="0.25">
      <c r="B687" t="s">
        <v>6828</v>
      </c>
      <c r="C687" t="s">
        <v>15132</v>
      </c>
      <c r="K687" s="110">
        <v>0</v>
      </c>
      <c r="L687">
        <f t="shared" si="10"/>
        <v>0</v>
      </c>
    </row>
    <row r="688" spans="2:12" x14ac:dyDescent="0.25">
      <c r="B688" t="s">
        <v>8792</v>
      </c>
      <c r="C688" t="s">
        <v>15132</v>
      </c>
      <c r="K688" s="110">
        <v>0</v>
      </c>
      <c r="L688">
        <f t="shared" si="10"/>
        <v>0</v>
      </c>
    </row>
    <row r="689" spans="2:12" x14ac:dyDescent="0.25">
      <c r="B689" t="s">
        <v>8813</v>
      </c>
      <c r="C689" t="s">
        <v>15132</v>
      </c>
      <c r="K689" s="110">
        <v>0</v>
      </c>
      <c r="L689">
        <f t="shared" si="10"/>
        <v>0</v>
      </c>
    </row>
    <row r="690" spans="2:12" x14ac:dyDescent="0.25">
      <c r="B690" t="s">
        <v>8884</v>
      </c>
      <c r="C690" t="s">
        <v>15132</v>
      </c>
      <c r="K690" s="110">
        <v>0</v>
      </c>
      <c r="L690">
        <f t="shared" si="10"/>
        <v>0</v>
      </c>
    </row>
    <row r="691" spans="2:12" x14ac:dyDescent="0.25">
      <c r="B691" t="s">
        <v>8986</v>
      </c>
      <c r="C691" t="s">
        <v>15132</v>
      </c>
      <c r="K691" s="110">
        <v>0</v>
      </c>
      <c r="L691">
        <f t="shared" si="10"/>
        <v>0</v>
      </c>
    </row>
    <row r="692" spans="2:12" x14ac:dyDescent="0.25">
      <c r="B692" t="s">
        <v>8240</v>
      </c>
      <c r="C692" t="s">
        <v>15132</v>
      </c>
      <c r="K692" s="110">
        <v>0</v>
      </c>
      <c r="L692">
        <f t="shared" si="10"/>
        <v>0</v>
      </c>
    </row>
    <row r="693" spans="2:12" x14ac:dyDescent="0.25">
      <c r="B693" t="s">
        <v>7065</v>
      </c>
      <c r="C693" t="s">
        <v>15132</v>
      </c>
      <c r="K693" s="110">
        <v>0</v>
      </c>
      <c r="L693">
        <f t="shared" si="10"/>
        <v>0</v>
      </c>
    </row>
    <row r="694" spans="2:12" x14ac:dyDescent="0.25">
      <c r="B694" t="s">
        <v>8219</v>
      </c>
      <c r="C694" t="s">
        <v>15132</v>
      </c>
      <c r="K694" s="110">
        <v>0</v>
      </c>
      <c r="L694">
        <f t="shared" si="10"/>
        <v>0</v>
      </c>
    </row>
    <row r="695" spans="2:12" x14ac:dyDescent="0.25">
      <c r="B695" t="s">
        <v>8211</v>
      </c>
      <c r="C695" t="s">
        <v>15132</v>
      </c>
      <c r="K695" s="110">
        <v>0</v>
      </c>
      <c r="L695">
        <f t="shared" si="10"/>
        <v>0</v>
      </c>
    </row>
    <row r="696" spans="2:12" x14ac:dyDescent="0.25">
      <c r="B696" t="s">
        <v>8215</v>
      </c>
      <c r="C696" t="s">
        <v>15132</v>
      </c>
      <c r="K696" s="110">
        <v>0</v>
      </c>
      <c r="L696">
        <f t="shared" si="10"/>
        <v>0</v>
      </c>
    </row>
    <row r="697" spans="2:12" x14ac:dyDescent="0.25">
      <c r="B697" t="s">
        <v>8218</v>
      </c>
      <c r="C697" t="s">
        <v>15132</v>
      </c>
      <c r="K697" s="110">
        <v>0</v>
      </c>
      <c r="L697">
        <f t="shared" si="10"/>
        <v>0</v>
      </c>
    </row>
    <row r="698" spans="2:12" x14ac:dyDescent="0.25">
      <c r="B698" t="s">
        <v>8220</v>
      </c>
      <c r="C698" t="s">
        <v>15132</v>
      </c>
      <c r="K698" s="110">
        <v>0</v>
      </c>
      <c r="L698">
        <f t="shared" si="10"/>
        <v>0</v>
      </c>
    </row>
    <row r="699" spans="2:12" x14ac:dyDescent="0.25">
      <c r="B699" t="s">
        <v>8228</v>
      </c>
      <c r="C699" t="s">
        <v>15132</v>
      </c>
      <c r="K699" s="110">
        <v>0</v>
      </c>
      <c r="L699">
        <f t="shared" si="10"/>
        <v>0</v>
      </c>
    </row>
    <row r="700" spans="2:12" x14ac:dyDescent="0.25">
      <c r="B700" t="s">
        <v>7907</v>
      </c>
      <c r="C700" t="s">
        <v>15132</v>
      </c>
      <c r="K700" s="110">
        <v>0</v>
      </c>
      <c r="L700">
        <f t="shared" si="10"/>
        <v>0</v>
      </c>
    </row>
    <row r="701" spans="2:12" x14ac:dyDescent="0.25">
      <c r="B701" t="s">
        <v>9090</v>
      </c>
      <c r="C701" t="s">
        <v>15132</v>
      </c>
      <c r="K701" s="110">
        <v>0</v>
      </c>
      <c r="L701">
        <f t="shared" si="10"/>
        <v>0</v>
      </c>
    </row>
    <row r="702" spans="2:12" x14ac:dyDescent="0.25">
      <c r="B702" t="s">
        <v>7019</v>
      </c>
      <c r="C702" t="s">
        <v>15132</v>
      </c>
      <c r="K702" s="110">
        <v>0</v>
      </c>
      <c r="L702">
        <f t="shared" si="10"/>
        <v>0</v>
      </c>
    </row>
    <row r="703" spans="2:12" x14ac:dyDescent="0.25">
      <c r="B703" t="s">
        <v>6801</v>
      </c>
      <c r="C703" t="s">
        <v>15132</v>
      </c>
      <c r="K703" s="110">
        <v>0</v>
      </c>
      <c r="L703">
        <f t="shared" si="10"/>
        <v>0</v>
      </c>
    </row>
    <row r="704" spans="2:12" x14ac:dyDescent="0.25">
      <c r="B704" t="s">
        <v>9039</v>
      </c>
      <c r="C704" t="s">
        <v>15132</v>
      </c>
      <c r="K704" s="110">
        <v>0</v>
      </c>
      <c r="L704">
        <f t="shared" si="10"/>
        <v>0</v>
      </c>
    </row>
    <row r="705" spans="2:12" x14ac:dyDescent="0.25">
      <c r="B705" t="s">
        <v>8445</v>
      </c>
      <c r="C705" t="s">
        <v>15132</v>
      </c>
      <c r="K705" s="110">
        <v>0</v>
      </c>
      <c r="L705">
        <f t="shared" si="10"/>
        <v>0</v>
      </c>
    </row>
    <row r="706" spans="2:12" x14ac:dyDescent="0.25">
      <c r="B706" t="s">
        <v>9342</v>
      </c>
      <c r="C706" t="s">
        <v>15132</v>
      </c>
      <c r="K706" s="110">
        <v>0</v>
      </c>
      <c r="L706">
        <f t="shared" si="10"/>
        <v>0</v>
      </c>
    </row>
    <row r="707" spans="2:12" x14ac:dyDescent="0.25">
      <c r="B707" t="s">
        <v>6838</v>
      </c>
      <c r="C707" t="s">
        <v>15132</v>
      </c>
      <c r="K707" s="110">
        <v>0</v>
      </c>
      <c r="L707">
        <f t="shared" si="10"/>
        <v>0</v>
      </c>
    </row>
    <row r="708" spans="2:12" x14ac:dyDescent="0.25">
      <c r="B708" t="s">
        <v>10105</v>
      </c>
      <c r="C708" t="s">
        <v>15132</v>
      </c>
      <c r="K708" s="110">
        <v>0</v>
      </c>
      <c r="L708">
        <f t="shared" si="10"/>
        <v>0</v>
      </c>
    </row>
    <row r="709" spans="2:12" x14ac:dyDescent="0.25">
      <c r="B709" t="s">
        <v>6842</v>
      </c>
      <c r="C709" t="s">
        <v>15132</v>
      </c>
      <c r="K709" s="110">
        <v>0</v>
      </c>
      <c r="L709">
        <f t="shared" si="10"/>
        <v>0</v>
      </c>
    </row>
    <row r="710" spans="2:12" x14ac:dyDescent="0.25">
      <c r="B710" t="s">
        <v>7419</v>
      </c>
      <c r="C710" t="s">
        <v>15132</v>
      </c>
      <c r="K710" s="110">
        <v>0</v>
      </c>
      <c r="L710">
        <f t="shared" si="10"/>
        <v>0</v>
      </c>
    </row>
    <row r="711" spans="2:12" x14ac:dyDescent="0.25">
      <c r="B711" t="s">
        <v>7416</v>
      </c>
      <c r="C711" t="s">
        <v>15132</v>
      </c>
      <c r="K711" s="110">
        <v>0</v>
      </c>
      <c r="L711">
        <f t="shared" si="10"/>
        <v>0</v>
      </c>
    </row>
    <row r="712" spans="2:12" x14ac:dyDescent="0.25">
      <c r="B712" t="s">
        <v>7205</v>
      </c>
      <c r="C712" t="s">
        <v>15132</v>
      </c>
      <c r="K712" s="110">
        <v>0</v>
      </c>
      <c r="L712">
        <f t="shared" si="10"/>
        <v>0</v>
      </c>
    </row>
    <row r="713" spans="2:12" x14ac:dyDescent="0.25">
      <c r="B713" t="s">
        <v>8567</v>
      </c>
      <c r="C713" t="s">
        <v>15132</v>
      </c>
      <c r="K713" s="110">
        <v>0</v>
      </c>
      <c r="L713">
        <f t="shared" si="10"/>
        <v>0</v>
      </c>
    </row>
    <row r="714" spans="2:12" x14ac:dyDescent="0.25">
      <c r="B714" t="s">
        <v>10038</v>
      </c>
      <c r="C714" t="s">
        <v>15132</v>
      </c>
      <c r="K714" s="110">
        <v>0</v>
      </c>
      <c r="L714">
        <f t="shared" si="10"/>
        <v>0</v>
      </c>
    </row>
    <row r="715" spans="2:12" x14ac:dyDescent="0.25">
      <c r="B715" t="s">
        <v>7970</v>
      </c>
      <c r="C715" t="s">
        <v>15132</v>
      </c>
      <c r="K715" s="110">
        <v>0</v>
      </c>
      <c r="L715">
        <f t="shared" si="10"/>
        <v>0</v>
      </c>
    </row>
    <row r="716" spans="2:12" x14ac:dyDescent="0.25">
      <c r="B716" t="s">
        <v>6785</v>
      </c>
      <c r="C716" t="s">
        <v>15132</v>
      </c>
      <c r="K716" s="110">
        <v>0</v>
      </c>
      <c r="L716">
        <f t="shared" si="10"/>
        <v>0</v>
      </c>
    </row>
    <row r="717" spans="2:12" x14ac:dyDescent="0.25">
      <c r="B717" t="s">
        <v>6799</v>
      </c>
      <c r="C717" t="s">
        <v>15132</v>
      </c>
      <c r="K717" s="110">
        <v>0</v>
      </c>
      <c r="L717">
        <f t="shared" si="10"/>
        <v>0</v>
      </c>
    </row>
    <row r="718" spans="2:12" x14ac:dyDescent="0.25">
      <c r="B718" t="s">
        <v>9813</v>
      </c>
      <c r="C718" t="s">
        <v>15132</v>
      </c>
      <c r="K718" s="110">
        <v>0</v>
      </c>
      <c r="L718">
        <f t="shared" si="10"/>
        <v>0</v>
      </c>
    </row>
    <row r="719" spans="2:12" x14ac:dyDescent="0.25">
      <c r="B719" t="s">
        <v>9814</v>
      </c>
      <c r="C719" t="s">
        <v>15132</v>
      </c>
      <c r="K719" s="110">
        <v>0</v>
      </c>
      <c r="L719">
        <f t="shared" si="10"/>
        <v>0</v>
      </c>
    </row>
    <row r="720" spans="2:12" x14ac:dyDescent="0.25">
      <c r="B720" t="s">
        <v>9817</v>
      </c>
      <c r="C720" t="s">
        <v>15132</v>
      </c>
      <c r="K720" s="110">
        <v>0</v>
      </c>
      <c r="L720">
        <f t="shared" si="10"/>
        <v>0</v>
      </c>
    </row>
    <row r="721" spans="2:12" x14ac:dyDescent="0.25">
      <c r="B721" t="s">
        <v>9469</v>
      </c>
      <c r="C721" t="s">
        <v>15132</v>
      </c>
      <c r="K721" s="110">
        <v>0</v>
      </c>
      <c r="L721">
        <f t="shared" si="10"/>
        <v>0</v>
      </c>
    </row>
    <row r="722" spans="2:12" x14ac:dyDescent="0.25">
      <c r="B722" t="s">
        <v>9815</v>
      </c>
      <c r="C722" t="s">
        <v>15132</v>
      </c>
      <c r="K722" s="110">
        <v>0</v>
      </c>
      <c r="L722">
        <f t="shared" si="10"/>
        <v>0</v>
      </c>
    </row>
    <row r="723" spans="2:12" x14ac:dyDescent="0.25">
      <c r="B723" t="s">
        <v>9580</v>
      </c>
      <c r="C723" t="s">
        <v>15132</v>
      </c>
      <c r="K723" s="110">
        <v>0</v>
      </c>
      <c r="L723">
        <f t="shared" si="10"/>
        <v>0</v>
      </c>
    </row>
    <row r="724" spans="2:12" x14ac:dyDescent="0.25">
      <c r="B724" t="s">
        <v>7601</v>
      </c>
      <c r="C724" t="s">
        <v>15132</v>
      </c>
      <c r="K724" s="110">
        <v>0</v>
      </c>
      <c r="L724">
        <f t="shared" si="10"/>
        <v>0</v>
      </c>
    </row>
    <row r="725" spans="2:12" x14ac:dyDescent="0.25">
      <c r="B725" t="s">
        <v>7249</v>
      </c>
      <c r="C725" t="s">
        <v>15132</v>
      </c>
      <c r="K725" s="110">
        <v>0</v>
      </c>
      <c r="L725">
        <f t="shared" si="10"/>
        <v>0</v>
      </c>
    </row>
    <row r="726" spans="2:12" x14ac:dyDescent="0.25">
      <c r="B726" t="s">
        <v>7250</v>
      </c>
      <c r="C726" t="s">
        <v>15132</v>
      </c>
      <c r="K726" s="110">
        <v>0</v>
      </c>
      <c r="L726">
        <f t="shared" si="10"/>
        <v>0</v>
      </c>
    </row>
    <row r="727" spans="2:12" x14ac:dyDescent="0.25">
      <c r="B727" t="s">
        <v>8437</v>
      </c>
      <c r="C727" t="s">
        <v>15132</v>
      </c>
      <c r="K727" s="110">
        <v>0</v>
      </c>
      <c r="L727">
        <f t="shared" si="10"/>
        <v>0</v>
      </c>
    </row>
    <row r="728" spans="2:12" x14ac:dyDescent="0.25">
      <c r="B728" t="s">
        <v>8430</v>
      </c>
      <c r="C728" t="s">
        <v>15132</v>
      </c>
      <c r="K728" s="110">
        <v>0</v>
      </c>
      <c r="L728">
        <f t="shared" si="10"/>
        <v>0</v>
      </c>
    </row>
    <row r="729" spans="2:12" x14ac:dyDescent="0.25">
      <c r="B729" t="s">
        <v>8434</v>
      </c>
      <c r="C729" t="s">
        <v>15132</v>
      </c>
      <c r="K729" s="110">
        <v>0</v>
      </c>
      <c r="L729">
        <f t="shared" si="10"/>
        <v>0</v>
      </c>
    </row>
    <row r="730" spans="2:12" x14ac:dyDescent="0.25">
      <c r="B730" t="s">
        <v>8435</v>
      </c>
      <c r="C730" t="s">
        <v>15132</v>
      </c>
      <c r="K730" s="110">
        <v>0</v>
      </c>
      <c r="L730">
        <f t="shared" si="10"/>
        <v>0</v>
      </c>
    </row>
    <row r="731" spans="2:12" x14ac:dyDescent="0.25">
      <c r="B731" t="s">
        <v>8431</v>
      </c>
      <c r="C731" t="s">
        <v>15132</v>
      </c>
      <c r="K731" s="110">
        <v>0</v>
      </c>
      <c r="L731">
        <f t="shared" si="10"/>
        <v>0</v>
      </c>
    </row>
    <row r="732" spans="2:12" x14ac:dyDescent="0.25">
      <c r="B732" t="s">
        <v>8436</v>
      </c>
      <c r="C732" t="s">
        <v>15132</v>
      </c>
      <c r="K732" s="110">
        <v>0</v>
      </c>
      <c r="L732">
        <f t="shared" si="10"/>
        <v>0</v>
      </c>
    </row>
    <row r="733" spans="2:12" x14ac:dyDescent="0.25">
      <c r="B733" t="s">
        <v>8432</v>
      </c>
      <c r="C733" t="s">
        <v>15132</v>
      </c>
      <c r="K733" s="110">
        <v>0</v>
      </c>
      <c r="L733">
        <f t="shared" si="10"/>
        <v>0</v>
      </c>
    </row>
    <row r="734" spans="2:12" x14ac:dyDescent="0.25">
      <c r="B734" t="s">
        <v>8438</v>
      </c>
      <c r="C734" t="s">
        <v>15132</v>
      </c>
      <c r="K734" s="110">
        <v>0</v>
      </c>
      <c r="L734">
        <f t="shared" si="10"/>
        <v>0</v>
      </c>
    </row>
    <row r="735" spans="2:12" x14ac:dyDescent="0.25">
      <c r="B735" t="s">
        <v>8433</v>
      </c>
      <c r="C735" t="s">
        <v>15132</v>
      </c>
      <c r="K735" s="110">
        <v>0</v>
      </c>
      <c r="L735">
        <f t="shared" ref="L735:L798" si="11">J735*K735</f>
        <v>0</v>
      </c>
    </row>
    <row r="736" spans="2:12" x14ac:dyDescent="0.25">
      <c r="B736" t="s">
        <v>8167</v>
      </c>
      <c r="C736" t="s">
        <v>15132</v>
      </c>
      <c r="K736" s="110">
        <v>0</v>
      </c>
      <c r="L736">
        <f t="shared" si="11"/>
        <v>0</v>
      </c>
    </row>
    <row r="737" spans="2:12" x14ac:dyDescent="0.25">
      <c r="B737" t="s">
        <v>7418</v>
      </c>
      <c r="C737" t="s">
        <v>15132</v>
      </c>
      <c r="K737" s="110">
        <v>0</v>
      </c>
      <c r="L737">
        <f t="shared" si="11"/>
        <v>0</v>
      </c>
    </row>
    <row r="738" spans="2:12" x14ac:dyDescent="0.25">
      <c r="B738" t="s">
        <v>7848</v>
      </c>
      <c r="C738" t="s">
        <v>15132</v>
      </c>
      <c r="K738" s="110">
        <v>0</v>
      </c>
      <c r="L738">
        <f t="shared" si="11"/>
        <v>0</v>
      </c>
    </row>
    <row r="739" spans="2:12" x14ac:dyDescent="0.25">
      <c r="B739" t="s">
        <v>8358</v>
      </c>
      <c r="C739" t="s">
        <v>15132</v>
      </c>
      <c r="K739" s="110">
        <v>0</v>
      </c>
      <c r="L739">
        <f t="shared" si="11"/>
        <v>0</v>
      </c>
    </row>
    <row r="740" spans="2:12" x14ac:dyDescent="0.25">
      <c r="B740" t="s">
        <v>7544</v>
      </c>
      <c r="C740" t="s">
        <v>15132</v>
      </c>
      <c r="K740" s="110">
        <v>0</v>
      </c>
      <c r="L740">
        <f t="shared" si="11"/>
        <v>0</v>
      </c>
    </row>
    <row r="741" spans="2:12" x14ac:dyDescent="0.25">
      <c r="B741" t="s">
        <v>8375</v>
      </c>
      <c r="C741" t="s">
        <v>15132</v>
      </c>
      <c r="K741" s="110">
        <v>0</v>
      </c>
      <c r="L741">
        <f t="shared" si="11"/>
        <v>0</v>
      </c>
    </row>
    <row r="742" spans="2:12" x14ac:dyDescent="0.25">
      <c r="B742" t="s">
        <v>8477</v>
      </c>
      <c r="C742" t="s">
        <v>15132</v>
      </c>
      <c r="K742" s="110">
        <v>0</v>
      </c>
      <c r="L742">
        <f t="shared" si="11"/>
        <v>0</v>
      </c>
    </row>
    <row r="743" spans="2:12" x14ac:dyDescent="0.25">
      <c r="B743" t="s">
        <v>10124</v>
      </c>
      <c r="C743" t="s">
        <v>15132</v>
      </c>
      <c r="K743" s="110">
        <v>0</v>
      </c>
      <c r="L743">
        <f t="shared" si="11"/>
        <v>0</v>
      </c>
    </row>
    <row r="744" spans="2:12" x14ac:dyDescent="0.25">
      <c r="B744" t="s">
        <v>7870</v>
      </c>
      <c r="C744" t="s">
        <v>15132</v>
      </c>
      <c r="K744" s="110">
        <v>0</v>
      </c>
      <c r="L744">
        <f t="shared" si="11"/>
        <v>0</v>
      </c>
    </row>
    <row r="745" spans="2:12" x14ac:dyDescent="0.25">
      <c r="B745" t="s">
        <v>8388</v>
      </c>
      <c r="C745" t="s">
        <v>15132</v>
      </c>
      <c r="K745" s="110">
        <v>0</v>
      </c>
      <c r="L745">
        <f t="shared" si="11"/>
        <v>0</v>
      </c>
    </row>
    <row r="746" spans="2:12" x14ac:dyDescent="0.25">
      <c r="B746" t="s">
        <v>8114</v>
      </c>
      <c r="C746" t="s">
        <v>15132</v>
      </c>
      <c r="K746" s="110">
        <v>0</v>
      </c>
      <c r="L746">
        <f t="shared" si="11"/>
        <v>0</v>
      </c>
    </row>
    <row r="747" spans="2:12" x14ac:dyDescent="0.25">
      <c r="B747" t="s">
        <v>8182</v>
      </c>
      <c r="C747" t="s">
        <v>15132</v>
      </c>
      <c r="K747" s="110">
        <v>0</v>
      </c>
      <c r="L747">
        <f t="shared" si="11"/>
        <v>0</v>
      </c>
    </row>
    <row r="748" spans="2:12" x14ac:dyDescent="0.25">
      <c r="B748" t="s">
        <v>8126</v>
      </c>
      <c r="C748" t="s">
        <v>15132</v>
      </c>
      <c r="K748" s="110">
        <v>0</v>
      </c>
      <c r="L748">
        <f t="shared" si="11"/>
        <v>0</v>
      </c>
    </row>
    <row r="749" spans="2:12" x14ac:dyDescent="0.25">
      <c r="B749" t="s">
        <v>8176</v>
      </c>
      <c r="C749" t="s">
        <v>15132</v>
      </c>
      <c r="K749" s="110">
        <v>0</v>
      </c>
      <c r="L749">
        <f t="shared" si="11"/>
        <v>0</v>
      </c>
    </row>
    <row r="750" spans="2:12" x14ac:dyDescent="0.25">
      <c r="B750" t="s">
        <v>8775</v>
      </c>
      <c r="C750" t="s">
        <v>15132</v>
      </c>
      <c r="K750" s="110">
        <v>0</v>
      </c>
      <c r="L750">
        <f t="shared" si="11"/>
        <v>0</v>
      </c>
    </row>
    <row r="751" spans="2:12" x14ac:dyDescent="0.25">
      <c r="B751" t="s">
        <v>6787</v>
      </c>
      <c r="C751" t="s">
        <v>15132</v>
      </c>
      <c r="K751" s="110">
        <v>0</v>
      </c>
      <c r="L751">
        <f t="shared" si="11"/>
        <v>0</v>
      </c>
    </row>
    <row r="752" spans="2:12" x14ac:dyDescent="0.25">
      <c r="B752" t="s">
        <v>8561</v>
      </c>
      <c r="C752" t="s">
        <v>15132</v>
      </c>
      <c r="K752" s="110">
        <v>0</v>
      </c>
      <c r="L752">
        <f t="shared" si="11"/>
        <v>0</v>
      </c>
    </row>
    <row r="753" spans="2:12" x14ac:dyDescent="0.25">
      <c r="B753" t="s">
        <v>7914</v>
      </c>
      <c r="C753" t="s">
        <v>15132</v>
      </c>
      <c r="K753" s="110">
        <v>0</v>
      </c>
      <c r="L753">
        <f t="shared" si="11"/>
        <v>0</v>
      </c>
    </row>
    <row r="754" spans="2:12" x14ac:dyDescent="0.25">
      <c r="B754" t="s">
        <v>8197</v>
      </c>
      <c r="C754" t="s">
        <v>15132</v>
      </c>
      <c r="K754" s="110">
        <v>0</v>
      </c>
      <c r="L754">
        <f t="shared" si="11"/>
        <v>0</v>
      </c>
    </row>
    <row r="755" spans="2:12" x14ac:dyDescent="0.25">
      <c r="B755" t="s">
        <v>6761</v>
      </c>
      <c r="C755" t="s">
        <v>15132</v>
      </c>
      <c r="K755" s="110">
        <v>0</v>
      </c>
      <c r="L755">
        <f t="shared" si="11"/>
        <v>0</v>
      </c>
    </row>
    <row r="756" spans="2:12" x14ac:dyDescent="0.25">
      <c r="B756" t="s">
        <v>10104</v>
      </c>
      <c r="C756" t="s">
        <v>15132</v>
      </c>
      <c r="K756" s="110">
        <v>0</v>
      </c>
      <c r="L756">
        <f t="shared" si="11"/>
        <v>0</v>
      </c>
    </row>
    <row r="757" spans="2:12" x14ac:dyDescent="0.25">
      <c r="B757" t="s">
        <v>9605</v>
      </c>
      <c r="C757" t="s">
        <v>15132</v>
      </c>
      <c r="K757" s="110">
        <v>0</v>
      </c>
      <c r="L757">
        <f t="shared" si="11"/>
        <v>0</v>
      </c>
    </row>
    <row r="758" spans="2:12" x14ac:dyDescent="0.25">
      <c r="B758" t="s">
        <v>9608</v>
      </c>
      <c r="C758" t="s">
        <v>15132</v>
      </c>
      <c r="K758" s="110">
        <v>0</v>
      </c>
      <c r="L758">
        <f t="shared" si="11"/>
        <v>0</v>
      </c>
    </row>
    <row r="759" spans="2:12" x14ac:dyDescent="0.25">
      <c r="B759" t="s">
        <v>7617</v>
      </c>
      <c r="C759" t="s">
        <v>15132</v>
      </c>
      <c r="K759" s="110">
        <v>0</v>
      </c>
      <c r="L759">
        <f t="shared" si="11"/>
        <v>0</v>
      </c>
    </row>
    <row r="760" spans="2:12" x14ac:dyDescent="0.25">
      <c r="B760" t="s">
        <v>9775</v>
      </c>
      <c r="C760" t="s">
        <v>15132</v>
      </c>
      <c r="K760" s="110">
        <v>0</v>
      </c>
      <c r="L760">
        <f t="shared" si="11"/>
        <v>0</v>
      </c>
    </row>
    <row r="761" spans="2:12" x14ac:dyDescent="0.25">
      <c r="B761" t="s">
        <v>8301</v>
      </c>
      <c r="C761" t="s">
        <v>15132</v>
      </c>
      <c r="K761" s="110">
        <v>0</v>
      </c>
      <c r="L761">
        <f t="shared" si="11"/>
        <v>0</v>
      </c>
    </row>
    <row r="762" spans="2:12" x14ac:dyDescent="0.25">
      <c r="B762" t="s">
        <v>7652</v>
      </c>
      <c r="C762" t="s">
        <v>15132</v>
      </c>
      <c r="K762" s="110">
        <v>0</v>
      </c>
      <c r="L762">
        <f t="shared" si="11"/>
        <v>0</v>
      </c>
    </row>
    <row r="763" spans="2:12" x14ac:dyDescent="0.25">
      <c r="B763" t="s">
        <v>6993</v>
      </c>
      <c r="C763" t="s">
        <v>15132</v>
      </c>
      <c r="K763" s="110">
        <v>0</v>
      </c>
      <c r="L763">
        <f t="shared" si="11"/>
        <v>0</v>
      </c>
    </row>
    <row r="764" spans="2:12" x14ac:dyDescent="0.25">
      <c r="B764" t="s">
        <v>8297</v>
      </c>
      <c r="C764" t="s">
        <v>15132</v>
      </c>
      <c r="K764" s="110">
        <v>0</v>
      </c>
      <c r="L764">
        <f t="shared" si="11"/>
        <v>0</v>
      </c>
    </row>
    <row r="765" spans="2:12" x14ac:dyDescent="0.25">
      <c r="B765" t="s">
        <v>8282</v>
      </c>
      <c r="C765" t="s">
        <v>15132</v>
      </c>
      <c r="K765" s="110">
        <v>0</v>
      </c>
      <c r="L765">
        <f t="shared" si="11"/>
        <v>0</v>
      </c>
    </row>
    <row r="766" spans="2:12" x14ac:dyDescent="0.25">
      <c r="B766" t="s">
        <v>9135</v>
      </c>
      <c r="C766" t="s">
        <v>15132</v>
      </c>
      <c r="K766" s="110">
        <v>0</v>
      </c>
      <c r="L766">
        <f t="shared" si="11"/>
        <v>0</v>
      </c>
    </row>
    <row r="767" spans="2:12" x14ac:dyDescent="0.25">
      <c r="B767" t="s">
        <v>7658</v>
      </c>
      <c r="C767" t="s">
        <v>15132</v>
      </c>
      <c r="K767" s="110">
        <v>0</v>
      </c>
      <c r="L767">
        <f t="shared" si="11"/>
        <v>0</v>
      </c>
    </row>
    <row r="768" spans="2:12" x14ac:dyDescent="0.25">
      <c r="B768" t="s">
        <v>7659</v>
      </c>
      <c r="C768" t="s">
        <v>15132</v>
      </c>
      <c r="K768" s="110">
        <v>0</v>
      </c>
      <c r="L768">
        <f t="shared" si="11"/>
        <v>0</v>
      </c>
    </row>
    <row r="769" spans="2:12" x14ac:dyDescent="0.25">
      <c r="B769" t="s">
        <v>7659</v>
      </c>
      <c r="C769" t="s">
        <v>15132</v>
      </c>
      <c r="K769" s="110">
        <v>0</v>
      </c>
      <c r="L769">
        <f t="shared" si="11"/>
        <v>0</v>
      </c>
    </row>
    <row r="770" spans="2:12" x14ac:dyDescent="0.25">
      <c r="B770" t="s">
        <v>7659</v>
      </c>
      <c r="C770" t="s">
        <v>15132</v>
      </c>
      <c r="K770" s="110">
        <v>0</v>
      </c>
      <c r="L770">
        <f t="shared" si="11"/>
        <v>0</v>
      </c>
    </row>
    <row r="771" spans="2:12" x14ac:dyDescent="0.25">
      <c r="B771" t="s">
        <v>8816</v>
      </c>
      <c r="C771" t="s">
        <v>15132</v>
      </c>
      <c r="K771" s="110">
        <v>0</v>
      </c>
      <c r="L771">
        <f t="shared" si="11"/>
        <v>0</v>
      </c>
    </row>
    <row r="772" spans="2:12" x14ac:dyDescent="0.25">
      <c r="B772" t="s">
        <v>9390</v>
      </c>
      <c r="C772" t="s">
        <v>15132</v>
      </c>
      <c r="K772" s="110">
        <v>0</v>
      </c>
      <c r="L772">
        <f t="shared" si="11"/>
        <v>0</v>
      </c>
    </row>
    <row r="773" spans="2:12" x14ac:dyDescent="0.25">
      <c r="B773" t="s">
        <v>9858</v>
      </c>
      <c r="C773" t="s">
        <v>15132</v>
      </c>
      <c r="K773" s="110">
        <v>0</v>
      </c>
      <c r="L773">
        <f t="shared" si="11"/>
        <v>0</v>
      </c>
    </row>
    <row r="774" spans="2:12" x14ac:dyDescent="0.25">
      <c r="B774" t="s">
        <v>7412</v>
      </c>
      <c r="C774" t="s">
        <v>15132</v>
      </c>
      <c r="K774" s="110">
        <v>0</v>
      </c>
      <c r="L774">
        <f t="shared" si="11"/>
        <v>0</v>
      </c>
    </row>
    <row r="775" spans="2:12" x14ac:dyDescent="0.25">
      <c r="B775" t="s">
        <v>7616</v>
      </c>
      <c r="C775" t="s">
        <v>15132</v>
      </c>
      <c r="K775" s="110">
        <v>0</v>
      </c>
      <c r="L775">
        <f t="shared" si="11"/>
        <v>0</v>
      </c>
    </row>
    <row r="776" spans="2:12" x14ac:dyDescent="0.25">
      <c r="B776" t="s">
        <v>8260</v>
      </c>
      <c r="C776" t="s">
        <v>15132</v>
      </c>
      <c r="K776" s="110">
        <v>0</v>
      </c>
      <c r="L776">
        <f t="shared" si="11"/>
        <v>0</v>
      </c>
    </row>
    <row r="777" spans="2:12" x14ac:dyDescent="0.25">
      <c r="B777" t="s">
        <v>8296</v>
      </c>
      <c r="C777" t="s">
        <v>15132</v>
      </c>
      <c r="K777" s="110">
        <v>0</v>
      </c>
      <c r="L777">
        <f t="shared" si="11"/>
        <v>0</v>
      </c>
    </row>
    <row r="778" spans="2:12" x14ac:dyDescent="0.25">
      <c r="B778" t="s">
        <v>8279</v>
      </c>
      <c r="C778" t="s">
        <v>15132</v>
      </c>
      <c r="K778" s="110">
        <v>0</v>
      </c>
      <c r="L778">
        <f t="shared" si="11"/>
        <v>0</v>
      </c>
    </row>
    <row r="779" spans="2:12" x14ac:dyDescent="0.25">
      <c r="B779" t="s">
        <v>8276</v>
      </c>
      <c r="C779" t="s">
        <v>15132</v>
      </c>
      <c r="K779" s="110">
        <v>0</v>
      </c>
      <c r="L779">
        <f t="shared" si="11"/>
        <v>0</v>
      </c>
    </row>
    <row r="780" spans="2:12" x14ac:dyDescent="0.25">
      <c r="B780" t="s">
        <v>8273</v>
      </c>
      <c r="C780" t="s">
        <v>15132</v>
      </c>
      <c r="K780" s="110">
        <v>0</v>
      </c>
      <c r="L780">
        <f t="shared" si="11"/>
        <v>0</v>
      </c>
    </row>
    <row r="781" spans="2:12" x14ac:dyDescent="0.25">
      <c r="B781" t="s">
        <v>8270</v>
      </c>
      <c r="C781" t="s">
        <v>15132</v>
      </c>
      <c r="K781" s="110">
        <v>0</v>
      </c>
      <c r="L781">
        <f t="shared" si="11"/>
        <v>0</v>
      </c>
    </row>
    <row r="782" spans="2:12" x14ac:dyDescent="0.25">
      <c r="B782" t="s">
        <v>8269</v>
      </c>
      <c r="C782" t="s">
        <v>15132</v>
      </c>
      <c r="K782" s="110">
        <v>0</v>
      </c>
      <c r="L782">
        <f t="shared" si="11"/>
        <v>0</v>
      </c>
    </row>
    <row r="783" spans="2:12" x14ac:dyDescent="0.25">
      <c r="B783" t="s">
        <v>8272</v>
      </c>
      <c r="C783" t="s">
        <v>15132</v>
      </c>
      <c r="K783" s="110">
        <v>0</v>
      </c>
      <c r="L783">
        <f t="shared" si="11"/>
        <v>0</v>
      </c>
    </row>
    <row r="784" spans="2:12" x14ac:dyDescent="0.25">
      <c r="B784" t="s">
        <v>8274</v>
      </c>
      <c r="C784" t="s">
        <v>15132</v>
      </c>
      <c r="K784" s="110">
        <v>0</v>
      </c>
      <c r="L784">
        <f t="shared" si="11"/>
        <v>0</v>
      </c>
    </row>
    <row r="785" spans="2:12" x14ac:dyDescent="0.25">
      <c r="B785" t="s">
        <v>8274</v>
      </c>
      <c r="C785" t="s">
        <v>15132</v>
      </c>
      <c r="K785" s="110">
        <v>0</v>
      </c>
      <c r="L785">
        <f t="shared" si="11"/>
        <v>0</v>
      </c>
    </row>
    <row r="786" spans="2:12" x14ac:dyDescent="0.25">
      <c r="B786" t="s">
        <v>8274</v>
      </c>
      <c r="C786" t="s">
        <v>15132</v>
      </c>
      <c r="K786" s="110">
        <v>0</v>
      </c>
      <c r="L786">
        <f t="shared" si="11"/>
        <v>0</v>
      </c>
    </row>
    <row r="787" spans="2:12" x14ac:dyDescent="0.25">
      <c r="B787" t="s">
        <v>8267</v>
      </c>
      <c r="C787" t="s">
        <v>15132</v>
      </c>
      <c r="K787" s="110">
        <v>0</v>
      </c>
      <c r="L787">
        <f t="shared" si="11"/>
        <v>0</v>
      </c>
    </row>
    <row r="788" spans="2:12" x14ac:dyDescent="0.25">
      <c r="B788" t="s">
        <v>8268</v>
      </c>
      <c r="C788" t="s">
        <v>15132</v>
      </c>
      <c r="K788" s="110">
        <v>0</v>
      </c>
      <c r="L788">
        <f t="shared" si="11"/>
        <v>0</v>
      </c>
    </row>
    <row r="789" spans="2:12" x14ac:dyDescent="0.25">
      <c r="B789" t="s">
        <v>8280</v>
      </c>
      <c r="C789" t="s">
        <v>15132</v>
      </c>
      <c r="K789" s="110">
        <v>0</v>
      </c>
      <c r="L789">
        <f t="shared" si="11"/>
        <v>0</v>
      </c>
    </row>
    <row r="790" spans="2:12" x14ac:dyDescent="0.25">
      <c r="B790" t="s">
        <v>8280</v>
      </c>
      <c r="C790" t="s">
        <v>15132</v>
      </c>
      <c r="K790" s="110">
        <v>0</v>
      </c>
      <c r="L790">
        <f t="shared" si="11"/>
        <v>0</v>
      </c>
    </row>
    <row r="791" spans="2:12" x14ac:dyDescent="0.25">
      <c r="B791" t="s">
        <v>8264</v>
      </c>
      <c r="C791" t="s">
        <v>15132</v>
      </c>
      <c r="K791" s="110">
        <v>0</v>
      </c>
      <c r="L791">
        <f t="shared" si="11"/>
        <v>0</v>
      </c>
    </row>
    <row r="792" spans="2:12" x14ac:dyDescent="0.25">
      <c r="B792" t="s">
        <v>8264</v>
      </c>
      <c r="C792" t="s">
        <v>15132</v>
      </c>
      <c r="K792" s="110">
        <v>0</v>
      </c>
      <c r="L792">
        <f t="shared" si="11"/>
        <v>0</v>
      </c>
    </row>
    <row r="793" spans="2:12" x14ac:dyDescent="0.25">
      <c r="B793" t="s">
        <v>8264</v>
      </c>
      <c r="C793" t="s">
        <v>15132</v>
      </c>
      <c r="K793" s="110">
        <v>0</v>
      </c>
      <c r="L793">
        <f t="shared" si="11"/>
        <v>0</v>
      </c>
    </row>
    <row r="794" spans="2:12" x14ac:dyDescent="0.25">
      <c r="B794" t="s">
        <v>8264</v>
      </c>
      <c r="C794" t="s">
        <v>15132</v>
      </c>
      <c r="K794" s="110">
        <v>0</v>
      </c>
      <c r="L794">
        <f t="shared" si="11"/>
        <v>0</v>
      </c>
    </row>
    <row r="795" spans="2:12" x14ac:dyDescent="0.25">
      <c r="B795" t="s">
        <v>8275</v>
      </c>
      <c r="C795" t="s">
        <v>15132</v>
      </c>
      <c r="K795" s="110">
        <v>0</v>
      </c>
      <c r="L795">
        <f t="shared" si="11"/>
        <v>0</v>
      </c>
    </row>
    <row r="796" spans="2:12" x14ac:dyDescent="0.25">
      <c r="B796" t="s">
        <v>8266</v>
      </c>
      <c r="C796" t="s">
        <v>15132</v>
      </c>
      <c r="K796" s="110">
        <v>0</v>
      </c>
      <c r="L796">
        <f t="shared" si="11"/>
        <v>0</v>
      </c>
    </row>
    <row r="797" spans="2:12" x14ac:dyDescent="0.25">
      <c r="B797" t="s">
        <v>8271</v>
      </c>
      <c r="C797" t="s">
        <v>15132</v>
      </c>
      <c r="K797" s="110">
        <v>0</v>
      </c>
      <c r="L797">
        <f t="shared" si="11"/>
        <v>0</v>
      </c>
    </row>
    <row r="798" spans="2:12" x14ac:dyDescent="0.25">
      <c r="B798" t="s">
        <v>8265</v>
      </c>
      <c r="C798" t="s">
        <v>15132</v>
      </c>
      <c r="K798" s="110">
        <v>0</v>
      </c>
      <c r="L798">
        <f t="shared" si="11"/>
        <v>0</v>
      </c>
    </row>
    <row r="799" spans="2:12" x14ac:dyDescent="0.25">
      <c r="B799" t="s">
        <v>8261</v>
      </c>
      <c r="C799" t="s">
        <v>15132</v>
      </c>
      <c r="K799" s="110">
        <v>0</v>
      </c>
      <c r="L799">
        <f t="shared" ref="L799:L862" si="12">J799*K799</f>
        <v>0</v>
      </c>
    </row>
    <row r="800" spans="2:12" x14ac:dyDescent="0.25">
      <c r="B800" t="s">
        <v>8277</v>
      </c>
      <c r="C800" t="s">
        <v>15132</v>
      </c>
      <c r="K800" s="110">
        <v>0</v>
      </c>
      <c r="L800">
        <f t="shared" si="12"/>
        <v>0</v>
      </c>
    </row>
    <row r="801" spans="2:12" x14ac:dyDescent="0.25">
      <c r="B801" t="s">
        <v>8278</v>
      </c>
      <c r="C801" t="s">
        <v>15132</v>
      </c>
      <c r="K801" s="110">
        <v>0</v>
      </c>
      <c r="L801">
        <f t="shared" si="12"/>
        <v>0</v>
      </c>
    </row>
    <row r="802" spans="2:12" x14ac:dyDescent="0.25">
      <c r="B802" t="s">
        <v>8262</v>
      </c>
      <c r="C802" t="s">
        <v>15132</v>
      </c>
      <c r="K802" s="110">
        <v>0</v>
      </c>
      <c r="L802">
        <f t="shared" si="12"/>
        <v>0</v>
      </c>
    </row>
    <row r="803" spans="2:12" x14ac:dyDescent="0.25">
      <c r="B803" t="s">
        <v>8263</v>
      </c>
      <c r="C803" t="s">
        <v>15132</v>
      </c>
      <c r="K803" s="110">
        <v>0</v>
      </c>
      <c r="L803">
        <f t="shared" si="12"/>
        <v>0</v>
      </c>
    </row>
    <row r="804" spans="2:12" x14ac:dyDescent="0.25">
      <c r="B804" t="s">
        <v>6922</v>
      </c>
      <c r="C804" t="s">
        <v>15132</v>
      </c>
      <c r="K804" s="110">
        <v>0</v>
      </c>
      <c r="L804">
        <f t="shared" si="12"/>
        <v>0</v>
      </c>
    </row>
    <row r="805" spans="2:12" x14ac:dyDescent="0.25">
      <c r="B805" t="s">
        <v>9132</v>
      </c>
      <c r="C805" t="s">
        <v>15132</v>
      </c>
      <c r="K805" s="110">
        <v>0</v>
      </c>
      <c r="L805">
        <f t="shared" si="12"/>
        <v>0</v>
      </c>
    </row>
    <row r="806" spans="2:12" x14ac:dyDescent="0.25">
      <c r="B806" t="s">
        <v>10183</v>
      </c>
      <c r="C806" t="s">
        <v>15132</v>
      </c>
      <c r="K806" s="110">
        <v>0</v>
      </c>
      <c r="L806">
        <f t="shared" si="12"/>
        <v>0</v>
      </c>
    </row>
    <row r="807" spans="2:12" x14ac:dyDescent="0.25">
      <c r="B807" t="s">
        <v>7686</v>
      </c>
      <c r="C807" t="s">
        <v>15132</v>
      </c>
      <c r="K807" s="110">
        <v>0</v>
      </c>
      <c r="L807">
        <f t="shared" si="12"/>
        <v>0</v>
      </c>
    </row>
    <row r="808" spans="2:12" x14ac:dyDescent="0.25">
      <c r="B808" t="s">
        <v>7261</v>
      </c>
      <c r="C808" t="s">
        <v>15132</v>
      </c>
      <c r="K808" s="110">
        <v>0</v>
      </c>
      <c r="L808">
        <f t="shared" si="12"/>
        <v>0</v>
      </c>
    </row>
    <row r="809" spans="2:12" x14ac:dyDescent="0.25">
      <c r="B809" t="s">
        <v>7260</v>
      </c>
      <c r="C809" t="s">
        <v>15132</v>
      </c>
      <c r="K809" s="110">
        <v>0</v>
      </c>
      <c r="L809">
        <f t="shared" si="12"/>
        <v>0</v>
      </c>
    </row>
    <row r="810" spans="2:12" x14ac:dyDescent="0.25">
      <c r="B810" t="s">
        <v>9780</v>
      </c>
      <c r="C810" t="s">
        <v>15132</v>
      </c>
      <c r="K810" s="110">
        <v>0</v>
      </c>
      <c r="L810">
        <f t="shared" si="12"/>
        <v>0</v>
      </c>
    </row>
    <row r="811" spans="2:12" x14ac:dyDescent="0.25">
      <c r="B811" t="s">
        <v>9782</v>
      </c>
      <c r="C811" t="s">
        <v>15132</v>
      </c>
      <c r="K811" s="110">
        <v>0</v>
      </c>
      <c r="L811">
        <f t="shared" si="12"/>
        <v>0</v>
      </c>
    </row>
    <row r="812" spans="2:12" x14ac:dyDescent="0.25">
      <c r="B812" t="s">
        <v>9136</v>
      </c>
      <c r="C812" t="s">
        <v>15132</v>
      </c>
      <c r="K812" s="110">
        <v>0</v>
      </c>
      <c r="L812">
        <f t="shared" si="12"/>
        <v>0</v>
      </c>
    </row>
    <row r="813" spans="2:12" x14ac:dyDescent="0.25">
      <c r="B813" t="s">
        <v>9781</v>
      </c>
      <c r="C813" t="s">
        <v>15132</v>
      </c>
      <c r="K813" s="110">
        <v>0</v>
      </c>
      <c r="L813">
        <f t="shared" si="12"/>
        <v>0</v>
      </c>
    </row>
    <row r="814" spans="2:12" x14ac:dyDescent="0.25">
      <c r="B814" t="s">
        <v>6978</v>
      </c>
      <c r="C814" t="s">
        <v>15132</v>
      </c>
      <c r="K814" s="110">
        <v>0</v>
      </c>
      <c r="L814">
        <f t="shared" si="12"/>
        <v>0</v>
      </c>
    </row>
    <row r="815" spans="2:12" x14ac:dyDescent="0.25">
      <c r="B815" t="s">
        <v>9784</v>
      </c>
      <c r="C815" t="s">
        <v>15132</v>
      </c>
      <c r="K815" s="110">
        <v>0</v>
      </c>
      <c r="L815">
        <f t="shared" si="12"/>
        <v>0</v>
      </c>
    </row>
    <row r="816" spans="2:12" x14ac:dyDescent="0.25">
      <c r="B816" t="s">
        <v>7138</v>
      </c>
      <c r="C816" t="s">
        <v>15132</v>
      </c>
      <c r="K816" s="110">
        <v>0</v>
      </c>
      <c r="L816">
        <f t="shared" si="12"/>
        <v>0</v>
      </c>
    </row>
    <row r="817" spans="2:12" x14ac:dyDescent="0.25">
      <c r="B817" t="s">
        <v>7146</v>
      </c>
      <c r="C817" t="s">
        <v>15132</v>
      </c>
      <c r="K817" s="110">
        <v>0</v>
      </c>
      <c r="L817">
        <f t="shared" si="12"/>
        <v>0</v>
      </c>
    </row>
    <row r="818" spans="2:12" x14ac:dyDescent="0.25">
      <c r="B818" t="s">
        <v>10112</v>
      </c>
      <c r="C818" t="s">
        <v>15132</v>
      </c>
      <c r="K818" s="110">
        <v>0</v>
      </c>
      <c r="L818">
        <f t="shared" si="12"/>
        <v>0</v>
      </c>
    </row>
    <row r="819" spans="2:12" x14ac:dyDescent="0.25">
      <c r="B819" t="s">
        <v>8256</v>
      </c>
      <c r="C819" t="s">
        <v>15132</v>
      </c>
      <c r="K819" s="110">
        <v>0</v>
      </c>
      <c r="L819">
        <f t="shared" si="12"/>
        <v>0</v>
      </c>
    </row>
    <row r="820" spans="2:12" x14ac:dyDescent="0.25">
      <c r="B820" t="s">
        <v>8255</v>
      </c>
      <c r="C820" t="s">
        <v>15132</v>
      </c>
      <c r="K820" s="110">
        <v>0</v>
      </c>
      <c r="L820">
        <f t="shared" si="12"/>
        <v>0</v>
      </c>
    </row>
    <row r="821" spans="2:12" x14ac:dyDescent="0.25">
      <c r="B821" t="s">
        <v>8246</v>
      </c>
      <c r="C821" t="s">
        <v>15132</v>
      </c>
      <c r="K821" s="110">
        <v>0</v>
      </c>
      <c r="L821">
        <f t="shared" si="12"/>
        <v>0</v>
      </c>
    </row>
    <row r="822" spans="2:12" x14ac:dyDescent="0.25">
      <c r="B822" t="s">
        <v>8253</v>
      </c>
      <c r="C822" t="s">
        <v>15132</v>
      </c>
      <c r="K822" s="110">
        <v>0</v>
      </c>
      <c r="L822">
        <f t="shared" si="12"/>
        <v>0</v>
      </c>
    </row>
    <row r="823" spans="2:12" x14ac:dyDescent="0.25">
      <c r="B823" t="s">
        <v>8254</v>
      </c>
      <c r="C823" t="s">
        <v>15132</v>
      </c>
      <c r="K823" s="110">
        <v>0</v>
      </c>
      <c r="L823">
        <f t="shared" si="12"/>
        <v>0</v>
      </c>
    </row>
    <row r="824" spans="2:12" x14ac:dyDescent="0.25">
      <c r="B824" t="s">
        <v>8247</v>
      </c>
      <c r="C824" t="s">
        <v>15132</v>
      </c>
      <c r="K824" s="110">
        <v>0</v>
      </c>
      <c r="L824">
        <f t="shared" si="12"/>
        <v>0</v>
      </c>
    </row>
    <row r="825" spans="2:12" x14ac:dyDescent="0.25">
      <c r="B825" t="s">
        <v>7653</v>
      </c>
      <c r="C825" t="s">
        <v>15132</v>
      </c>
      <c r="K825" s="110">
        <v>0</v>
      </c>
      <c r="L825">
        <f t="shared" si="12"/>
        <v>0</v>
      </c>
    </row>
    <row r="826" spans="2:12" x14ac:dyDescent="0.25">
      <c r="B826" t="s">
        <v>9607</v>
      </c>
      <c r="C826" t="s">
        <v>15132</v>
      </c>
      <c r="K826" s="110">
        <v>0</v>
      </c>
      <c r="L826">
        <f t="shared" si="12"/>
        <v>0</v>
      </c>
    </row>
    <row r="827" spans="2:12" x14ac:dyDescent="0.25">
      <c r="B827" t="s">
        <v>8283</v>
      </c>
      <c r="C827" t="s">
        <v>15132</v>
      </c>
      <c r="K827" s="110">
        <v>0</v>
      </c>
      <c r="L827">
        <f t="shared" si="12"/>
        <v>0</v>
      </c>
    </row>
    <row r="828" spans="2:12" x14ac:dyDescent="0.25">
      <c r="B828" t="s">
        <v>8252</v>
      </c>
      <c r="C828" t="s">
        <v>15132</v>
      </c>
      <c r="K828" s="110">
        <v>0</v>
      </c>
      <c r="L828">
        <f t="shared" si="12"/>
        <v>0</v>
      </c>
    </row>
    <row r="829" spans="2:12" x14ac:dyDescent="0.25">
      <c r="B829" t="s">
        <v>8289</v>
      </c>
      <c r="C829" t="s">
        <v>15132</v>
      </c>
      <c r="K829" s="110">
        <v>0</v>
      </c>
      <c r="L829">
        <f t="shared" si="12"/>
        <v>0</v>
      </c>
    </row>
    <row r="830" spans="2:12" x14ac:dyDescent="0.25">
      <c r="B830" t="s">
        <v>8289</v>
      </c>
      <c r="C830" t="s">
        <v>15132</v>
      </c>
      <c r="K830" s="110">
        <v>0</v>
      </c>
      <c r="L830">
        <f t="shared" si="12"/>
        <v>0</v>
      </c>
    </row>
    <row r="831" spans="2:12" x14ac:dyDescent="0.25">
      <c r="B831" t="s">
        <v>8251</v>
      </c>
      <c r="C831" t="s">
        <v>15132</v>
      </c>
      <c r="K831" s="110">
        <v>0</v>
      </c>
      <c r="L831">
        <f t="shared" si="12"/>
        <v>0</v>
      </c>
    </row>
    <row r="832" spans="2:12" x14ac:dyDescent="0.25">
      <c r="B832" t="s">
        <v>8284</v>
      </c>
      <c r="C832" t="s">
        <v>15132</v>
      </c>
      <c r="K832" s="110">
        <v>0</v>
      </c>
      <c r="L832">
        <f t="shared" si="12"/>
        <v>0</v>
      </c>
    </row>
    <row r="833" spans="2:12" x14ac:dyDescent="0.25">
      <c r="B833" t="s">
        <v>8285</v>
      </c>
      <c r="C833" t="s">
        <v>15132</v>
      </c>
      <c r="K833" s="110">
        <v>0</v>
      </c>
      <c r="L833">
        <f t="shared" si="12"/>
        <v>0</v>
      </c>
    </row>
    <row r="834" spans="2:12" x14ac:dyDescent="0.25">
      <c r="B834" t="s">
        <v>8249</v>
      </c>
      <c r="C834" t="s">
        <v>15132</v>
      </c>
      <c r="K834" s="110">
        <v>0</v>
      </c>
      <c r="L834">
        <f t="shared" si="12"/>
        <v>0</v>
      </c>
    </row>
    <row r="835" spans="2:12" x14ac:dyDescent="0.25">
      <c r="B835" t="s">
        <v>8250</v>
      </c>
      <c r="C835" t="s">
        <v>15132</v>
      </c>
      <c r="K835" s="110">
        <v>0</v>
      </c>
      <c r="L835">
        <f t="shared" si="12"/>
        <v>0</v>
      </c>
    </row>
    <row r="836" spans="2:12" x14ac:dyDescent="0.25">
      <c r="B836" t="s">
        <v>8415</v>
      </c>
      <c r="C836" t="s">
        <v>15132</v>
      </c>
      <c r="K836" s="110">
        <v>0</v>
      </c>
      <c r="L836">
        <f t="shared" si="12"/>
        <v>0</v>
      </c>
    </row>
    <row r="837" spans="2:12" x14ac:dyDescent="0.25">
      <c r="B837" t="s">
        <v>8288</v>
      </c>
      <c r="C837" t="s">
        <v>15132</v>
      </c>
      <c r="K837" s="110">
        <v>0</v>
      </c>
      <c r="L837">
        <f t="shared" si="12"/>
        <v>0</v>
      </c>
    </row>
    <row r="838" spans="2:12" x14ac:dyDescent="0.25">
      <c r="B838" t="s">
        <v>8258</v>
      </c>
      <c r="C838" t="s">
        <v>15132</v>
      </c>
      <c r="K838" s="110">
        <v>0</v>
      </c>
      <c r="L838">
        <f t="shared" si="12"/>
        <v>0</v>
      </c>
    </row>
    <row r="839" spans="2:12" x14ac:dyDescent="0.25">
      <c r="B839" t="s">
        <v>7929</v>
      </c>
      <c r="C839" t="s">
        <v>15132</v>
      </c>
      <c r="K839" s="110">
        <v>0</v>
      </c>
      <c r="L839">
        <f t="shared" si="12"/>
        <v>0</v>
      </c>
    </row>
    <row r="840" spans="2:12" x14ac:dyDescent="0.25">
      <c r="B840" t="s">
        <v>9606</v>
      </c>
      <c r="C840" t="s">
        <v>15132</v>
      </c>
      <c r="K840" s="110">
        <v>0</v>
      </c>
      <c r="L840">
        <f t="shared" si="12"/>
        <v>0</v>
      </c>
    </row>
    <row r="841" spans="2:12" x14ac:dyDescent="0.25">
      <c r="B841" t="s">
        <v>9139</v>
      </c>
      <c r="C841" t="s">
        <v>15132</v>
      </c>
      <c r="K841" s="110">
        <v>0</v>
      </c>
      <c r="L841">
        <f t="shared" si="12"/>
        <v>0</v>
      </c>
    </row>
    <row r="842" spans="2:12" x14ac:dyDescent="0.25">
      <c r="B842" t="s">
        <v>7687</v>
      </c>
      <c r="C842" t="s">
        <v>15132</v>
      </c>
      <c r="K842" s="110">
        <v>0</v>
      </c>
      <c r="L842">
        <f t="shared" si="12"/>
        <v>0</v>
      </c>
    </row>
    <row r="843" spans="2:12" x14ac:dyDescent="0.25">
      <c r="B843" t="s">
        <v>7784</v>
      </c>
      <c r="C843" t="s">
        <v>15132</v>
      </c>
      <c r="K843" s="110">
        <v>0</v>
      </c>
      <c r="L843">
        <f t="shared" si="12"/>
        <v>0</v>
      </c>
    </row>
    <row r="844" spans="2:12" x14ac:dyDescent="0.25">
      <c r="B844" t="s">
        <v>7565</v>
      </c>
      <c r="C844" t="s">
        <v>15132</v>
      </c>
      <c r="K844" s="110">
        <v>0</v>
      </c>
      <c r="L844">
        <f t="shared" si="12"/>
        <v>0</v>
      </c>
    </row>
    <row r="845" spans="2:12" x14ac:dyDescent="0.25">
      <c r="B845" t="s">
        <v>7913</v>
      </c>
      <c r="C845" t="s">
        <v>15132</v>
      </c>
      <c r="K845" s="110">
        <v>0</v>
      </c>
      <c r="L845">
        <f t="shared" si="12"/>
        <v>0</v>
      </c>
    </row>
    <row r="846" spans="2:12" x14ac:dyDescent="0.25">
      <c r="B846" t="s">
        <v>7782</v>
      </c>
      <c r="C846" t="s">
        <v>15132</v>
      </c>
      <c r="K846" s="110">
        <v>0</v>
      </c>
      <c r="L846">
        <f t="shared" si="12"/>
        <v>0</v>
      </c>
    </row>
    <row r="847" spans="2:12" x14ac:dyDescent="0.25">
      <c r="B847" t="s">
        <v>7660</v>
      </c>
      <c r="C847" t="s">
        <v>15132</v>
      </c>
      <c r="K847" s="110">
        <v>0</v>
      </c>
      <c r="L847">
        <f t="shared" si="12"/>
        <v>0</v>
      </c>
    </row>
    <row r="848" spans="2:12" x14ac:dyDescent="0.25">
      <c r="B848" t="s">
        <v>8140</v>
      </c>
      <c r="C848" t="s">
        <v>15132</v>
      </c>
      <c r="K848" s="110">
        <v>0</v>
      </c>
      <c r="L848">
        <f t="shared" si="12"/>
        <v>0</v>
      </c>
    </row>
    <row r="849" spans="2:12" x14ac:dyDescent="0.25">
      <c r="B849" t="s">
        <v>6976</v>
      </c>
      <c r="C849" t="s">
        <v>15132</v>
      </c>
      <c r="K849" s="110">
        <v>0</v>
      </c>
      <c r="L849">
        <f t="shared" si="12"/>
        <v>0</v>
      </c>
    </row>
    <row r="850" spans="2:12" x14ac:dyDescent="0.25">
      <c r="B850" t="s">
        <v>7959</v>
      </c>
      <c r="C850" t="s">
        <v>15132</v>
      </c>
      <c r="K850" s="110">
        <v>0</v>
      </c>
      <c r="L850">
        <f t="shared" si="12"/>
        <v>0</v>
      </c>
    </row>
    <row r="851" spans="2:12" x14ac:dyDescent="0.25">
      <c r="B851" t="s">
        <v>7140</v>
      </c>
      <c r="C851" t="s">
        <v>15132</v>
      </c>
      <c r="K851" s="110">
        <v>0</v>
      </c>
      <c r="L851">
        <f t="shared" si="12"/>
        <v>0</v>
      </c>
    </row>
    <row r="852" spans="2:12" x14ac:dyDescent="0.25">
      <c r="B852" t="s">
        <v>7693</v>
      </c>
      <c r="C852" t="s">
        <v>15132</v>
      </c>
      <c r="K852" s="110">
        <v>0</v>
      </c>
      <c r="L852">
        <f t="shared" si="12"/>
        <v>0</v>
      </c>
    </row>
    <row r="853" spans="2:12" x14ac:dyDescent="0.25">
      <c r="B853" t="s">
        <v>7564</v>
      </c>
      <c r="C853" t="s">
        <v>15132</v>
      </c>
      <c r="K853" s="110">
        <v>0</v>
      </c>
      <c r="L853">
        <f t="shared" si="12"/>
        <v>0</v>
      </c>
    </row>
    <row r="854" spans="2:12" x14ac:dyDescent="0.25">
      <c r="B854" t="s">
        <v>9507</v>
      </c>
      <c r="C854" t="s">
        <v>15132</v>
      </c>
      <c r="K854" s="110">
        <v>0</v>
      </c>
      <c r="L854">
        <f t="shared" si="12"/>
        <v>0</v>
      </c>
    </row>
    <row r="855" spans="2:12" x14ac:dyDescent="0.25">
      <c r="B855" t="s">
        <v>7842</v>
      </c>
      <c r="C855" t="s">
        <v>15132</v>
      </c>
      <c r="K855" s="110">
        <v>0</v>
      </c>
      <c r="L855">
        <f t="shared" si="12"/>
        <v>0</v>
      </c>
    </row>
    <row r="856" spans="2:12" x14ac:dyDescent="0.25">
      <c r="B856" t="s">
        <v>7207</v>
      </c>
      <c r="C856" t="s">
        <v>15132</v>
      </c>
      <c r="K856" s="110">
        <v>0</v>
      </c>
      <c r="L856">
        <f t="shared" si="12"/>
        <v>0</v>
      </c>
    </row>
    <row r="857" spans="2:12" x14ac:dyDescent="0.25">
      <c r="B857" t="s">
        <v>9093</v>
      </c>
      <c r="C857" t="s">
        <v>15132</v>
      </c>
      <c r="K857" s="110">
        <v>0</v>
      </c>
      <c r="L857">
        <f t="shared" si="12"/>
        <v>0</v>
      </c>
    </row>
    <row r="858" spans="2:12" x14ac:dyDescent="0.25">
      <c r="B858" t="s">
        <v>9418</v>
      </c>
      <c r="C858" t="s">
        <v>15132</v>
      </c>
      <c r="K858" s="110">
        <v>0</v>
      </c>
      <c r="L858">
        <f t="shared" si="12"/>
        <v>0</v>
      </c>
    </row>
    <row r="859" spans="2:12" x14ac:dyDescent="0.25">
      <c r="B859" t="s">
        <v>10000</v>
      </c>
      <c r="C859" t="s">
        <v>15132</v>
      </c>
      <c r="K859" s="110">
        <v>0</v>
      </c>
      <c r="L859">
        <f t="shared" si="12"/>
        <v>0</v>
      </c>
    </row>
    <row r="860" spans="2:12" x14ac:dyDescent="0.25">
      <c r="B860" t="s">
        <v>9783</v>
      </c>
      <c r="C860" t="s">
        <v>15132</v>
      </c>
      <c r="K860" s="110">
        <v>0</v>
      </c>
      <c r="L860">
        <f t="shared" si="12"/>
        <v>0</v>
      </c>
    </row>
    <row r="861" spans="2:12" x14ac:dyDescent="0.25">
      <c r="B861" t="s">
        <v>9138</v>
      </c>
      <c r="C861" t="s">
        <v>15132</v>
      </c>
      <c r="K861" s="110">
        <v>0</v>
      </c>
      <c r="L861">
        <f t="shared" si="12"/>
        <v>0</v>
      </c>
    </row>
    <row r="862" spans="2:12" x14ac:dyDescent="0.25">
      <c r="B862" t="s">
        <v>9779</v>
      </c>
      <c r="C862" t="s">
        <v>15132</v>
      </c>
      <c r="K862" s="110">
        <v>0</v>
      </c>
      <c r="L862">
        <f t="shared" si="12"/>
        <v>0</v>
      </c>
    </row>
    <row r="863" spans="2:12" x14ac:dyDescent="0.25">
      <c r="B863" t="s">
        <v>10037</v>
      </c>
      <c r="C863" t="s">
        <v>15132</v>
      </c>
      <c r="K863" s="110">
        <v>0</v>
      </c>
      <c r="L863">
        <f t="shared" ref="L863:L926" si="13">J863*K863</f>
        <v>0</v>
      </c>
    </row>
    <row r="864" spans="2:12" x14ac:dyDescent="0.25">
      <c r="B864" t="s">
        <v>9416</v>
      </c>
      <c r="C864" t="s">
        <v>15132</v>
      </c>
      <c r="K864" s="110">
        <v>0</v>
      </c>
      <c r="L864">
        <f t="shared" si="13"/>
        <v>0</v>
      </c>
    </row>
    <row r="865" spans="2:12" x14ac:dyDescent="0.25">
      <c r="B865" t="s">
        <v>7148</v>
      </c>
      <c r="C865" t="s">
        <v>15132</v>
      </c>
      <c r="K865" s="110">
        <v>0</v>
      </c>
      <c r="L865">
        <f t="shared" si="13"/>
        <v>0</v>
      </c>
    </row>
    <row r="866" spans="2:12" x14ac:dyDescent="0.25">
      <c r="B866" t="s">
        <v>7147</v>
      </c>
      <c r="C866" t="s">
        <v>15132</v>
      </c>
      <c r="K866" s="110">
        <v>0</v>
      </c>
      <c r="L866">
        <f t="shared" si="13"/>
        <v>0</v>
      </c>
    </row>
    <row r="867" spans="2:12" x14ac:dyDescent="0.25">
      <c r="B867" t="s">
        <v>7258</v>
      </c>
      <c r="C867" t="s">
        <v>15132</v>
      </c>
      <c r="K867" s="110">
        <v>0</v>
      </c>
      <c r="L867">
        <f t="shared" si="13"/>
        <v>0</v>
      </c>
    </row>
    <row r="868" spans="2:12" x14ac:dyDescent="0.25">
      <c r="B868" t="s">
        <v>8291</v>
      </c>
      <c r="C868" t="s">
        <v>15132</v>
      </c>
      <c r="K868" s="110">
        <v>0</v>
      </c>
      <c r="L868">
        <f t="shared" si="13"/>
        <v>0</v>
      </c>
    </row>
    <row r="869" spans="2:12" x14ac:dyDescent="0.25">
      <c r="B869" t="s">
        <v>8102</v>
      </c>
      <c r="C869" t="s">
        <v>15132</v>
      </c>
      <c r="K869" s="110">
        <v>0</v>
      </c>
      <c r="L869">
        <f t="shared" si="13"/>
        <v>0</v>
      </c>
    </row>
    <row r="870" spans="2:12" x14ac:dyDescent="0.25">
      <c r="B870" t="s">
        <v>8286</v>
      </c>
      <c r="C870" t="s">
        <v>15132</v>
      </c>
      <c r="K870" s="110">
        <v>0</v>
      </c>
      <c r="L870">
        <f t="shared" si="13"/>
        <v>0</v>
      </c>
    </row>
    <row r="871" spans="2:12" x14ac:dyDescent="0.25">
      <c r="B871" t="s">
        <v>8290</v>
      </c>
      <c r="C871" t="s">
        <v>15132</v>
      </c>
      <c r="K871" s="110">
        <v>0</v>
      </c>
      <c r="L871">
        <f t="shared" si="13"/>
        <v>0</v>
      </c>
    </row>
    <row r="872" spans="2:12" x14ac:dyDescent="0.25">
      <c r="B872" t="s">
        <v>8141</v>
      </c>
      <c r="C872" t="s">
        <v>15132</v>
      </c>
      <c r="K872" s="110">
        <v>0</v>
      </c>
      <c r="L872">
        <f t="shared" si="13"/>
        <v>0</v>
      </c>
    </row>
    <row r="873" spans="2:12" x14ac:dyDescent="0.25">
      <c r="B873" t="s">
        <v>8292</v>
      </c>
      <c r="C873" t="s">
        <v>15132</v>
      </c>
      <c r="K873" s="110">
        <v>0</v>
      </c>
      <c r="L873">
        <f t="shared" si="13"/>
        <v>0</v>
      </c>
    </row>
    <row r="874" spans="2:12" x14ac:dyDescent="0.25">
      <c r="B874" t="s">
        <v>8294</v>
      </c>
      <c r="C874" t="s">
        <v>15132</v>
      </c>
      <c r="K874" s="110">
        <v>0</v>
      </c>
      <c r="L874">
        <f t="shared" si="13"/>
        <v>0</v>
      </c>
    </row>
    <row r="875" spans="2:12" x14ac:dyDescent="0.25">
      <c r="B875" t="s">
        <v>8295</v>
      </c>
      <c r="C875" t="s">
        <v>15132</v>
      </c>
      <c r="K875" s="110">
        <v>0</v>
      </c>
      <c r="L875">
        <f t="shared" si="13"/>
        <v>0</v>
      </c>
    </row>
    <row r="876" spans="2:12" x14ac:dyDescent="0.25">
      <c r="B876" t="s">
        <v>8287</v>
      </c>
      <c r="C876" t="s">
        <v>15132</v>
      </c>
      <c r="K876" s="110">
        <v>0</v>
      </c>
      <c r="L876">
        <f t="shared" si="13"/>
        <v>0</v>
      </c>
    </row>
    <row r="877" spans="2:12" x14ac:dyDescent="0.25">
      <c r="B877" t="s">
        <v>8259</v>
      </c>
      <c r="C877" t="s">
        <v>15132</v>
      </c>
      <c r="K877" s="110">
        <v>0</v>
      </c>
      <c r="L877">
        <f t="shared" si="13"/>
        <v>0</v>
      </c>
    </row>
    <row r="878" spans="2:12" x14ac:dyDescent="0.25">
      <c r="B878" t="s">
        <v>8248</v>
      </c>
      <c r="C878" t="s">
        <v>15132</v>
      </c>
      <c r="K878" s="110">
        <v>0</v>
      </c>
      <c r="L878">
        <f t="shared" si="13"/>
        <v>0</v>
      </c>
    </row>
    <row r="879" spans="2:12" x14ac:dyDescent="0.25">
      <c r="B879" t="s">
        <v>8293</v>
      </c>
      <c r="C879" t="s">
        <v>15132</v>
      </c>
      <c r="K879" s="110">
        <v>0</v>
      </c>
      <c r="L879">
        <f t="shared" si="13"/>
        <v>0</v>
      </c>
    </row>
    <row r="880" spans="2:12" x14ac:dyDescent="0.25">
      <c r="B880" t="s">
        <v>9131</v>
      </c>
      <c r="C880" t="s">
        <v>15132</v>
      </c>
      <c r="K880" s="110">
        <v>0</v>
      </c>
      <c r="L880">
        <f t="shared" si="13"/>
        <v>0</v>
      </c>
    </row>
    <row r="881" spans="2:12" x14ac:dyDescent="0.25">
      <c r="B881" t="s">
        <v>6874</v>
      </c>
      <c r="C881" t="s">
        <v>15132</v>
      </c>
      <c r="K881" s="110">
        <v>0</v>
      </c>
      <c r="L881">
        <f t="shared" si="13"/>
        <v>0</v>
      </c>
    </row>
    <row r="882" spans="2:12" x14ac:dyDescent="0.25">
      <c r="B882" t="s">
        <v>9612</v>
      </c>
      <c r="C882" t="s">
        <v>15132</v>
      </c>
      <c r="K882" s="110">
        <v>0</v>
      </c>
      <c r="L882">
        <f t="shared" si="13"/>
        <v>0</v>
      </c>
    </row>
    <row r="883" spans="2:12" x14ac:dyDescent="0.25">
      <c r="B883" t="s">
        <v>6914</v>
      </c>
      <c r="C883" t="s">
        <v>15132</v>
      </c>
      <c r="K883" s="110">
        <v>0</v>
      </c>
      <c r="L883">
        <f t="shared" si="13"/>
        <v>0</v>
      </c>
    </row>
    <row r="884" spans="2:12" x14ac:dyDescent="0.25">
      <c r="B884" t="s">
        <v>6916</v>
      </c>
      <c r="C884" t="s">
        <v>15132</v>
      </c>
      <c r="K884" s="110">
        <v>0</v>
      </c>
      <c r="L884">
        <f t="shared" si="13"/>
        <v>0</v>
      </c>
    </row>
    <row r="885" spans="2:12" x14ac:dyDescent="0.25">
      <c r="B885" t="s">
        <v>9462</v>
      </c>
      <c r="C885" t="s">
        <v>15132</v>
      </c>
      <c r="K885" s="110">
        <v>0</v>
      </c>
      <c r="L885">
        <f t="shared" si="13"/>
        <v>0</v>
      </c>
    </row>
    <row r="886" spans="2:12" x14ac:dyDescent="0.25">
      <c r="B886" t="s">
        <v>8135</v>
      </c>
      <c r="C886" t="s">
        <v>15132</v>
      </c>
      <c r="K886" s="110">
        <v>0</v>
      </c>
      <c r="L886">
        <f t="shared" si="13"/>
        <v>0</v>
      </c>
    </row>
    <row r="887" spans="2:12" x14ac:dyDescent="0.25">
      <c r="B887" t="s">
        <v>7741</v>
      </c>
      <c r="C887" t="s">
        <v>15132</v>
      </c>
      <c r="K887" s="110">
        <v>0</v>
      </c>
      <c r="L887">
        <f t="shared" si="13"/>
        <v>0</v>
      </c>
    </row>
    <row r="888" spans="2:12" x14ac:dyDescent="0.25">
      <c r="B888" t="s">
        <v>7699</v>
      </c>
      <c r="C888" t="s">
        <v>15132</v>
      </c>
      <c r="K888" s="110">
        <v>0</v>
      </c>
      <c r="L888">
        <f t="shared" si="13"/>
        <v>0</v>
      </c>
    </row>
    <row r="889" spans="2:12" x14ac:dyDescent="0.25">
      <c r="B889" t="s">
        <v>7704</v>
      </c>
      <c r="C889" t="s">
        <v>15132</v>
      </c>
      <c r="K889" s="110">
        <v>0</v>
      </c>
      <c r="L889">
        <f t="shared" si="13"/>
        <v>0</v>
      </c>
    </row>
    <row r="890" spans="2:12" x14ac:dyDescent="0.25">
      <c r="B890" t="s">
        <v>6868</v>
      </c>
      <c r="C890" t="s">
        <v>15132</v>
      </c>
      <c r="K890" s="110">
        <v>0</v>
      </c>
      <c r="L890">
        <f t="shared" si="13"/>
        <v>0</v>
      </c>
    </row>
    <row r="891" spans="2:12" x14ac:dyDescent="0.25">
      <c r="B891" t="s">
        <v>6935</v>
      </c>
      <c r="C891" t="s">
        <v>15132</v>
      </c>
      <c r="K891" s="110">
        <v>0</v>
      </c>
      <c r="L891">
        <f t="shared" si="13"/>
        <v>0</v>
      </c>
    </row>
    <row r="892" spans="2:12" x14ac:dyDescent="0.25">
      <c r="B892" t="s">
        <v>6991</v>
      </c>
      <c r="C892" t="s">
        <v>15132</v>
      </c>
      <c r="K892" s="110">
        <v>0</v>
      </c>
      <c r="L892">
        <f t="shared" si="13"/>
        <v>0</v>
      </c>
    </row>
    <row r="893" spans="2:12" x14ac:dyDescent="0.25">
      <c r="B893" t="s">
        <v>7204</v>
      </c>
      <c r="C893" t="s">
        <v>15132</v>
      </c>
      <c r="K893" s="110">
        <v>0</v>
      </c>
      <c r="L893">
        <f t="shared" si="13"/>
        <v>0</v>
      </c>
    </row>
    <row r="894" spans="2:12" x14ac:dyDescent="0.25">
      <c r="B894" t="s">
        <v>7879</v>
      </c>
      <c r="C894" t="s">
        <v>15132</v>
      </c>
      <c r="K894" s="110">
        <v>0</v>
      </c>
      <c r="L894">
        <f t="shared" si="13"/>
        <v>0</v>
      </c>
    </row>
    <row r="895" spans="2:12" x14ac:dyDescent="0.25">
      <c r="B895" t="s">
        <v>8480</v>
      </c>
      <c r="C895" t="s">
        <v>15132</v>
      </c>
      <c r="K895" s="110">
        <v>0</v>
      </c>
      <c r="L895">
        <f t="shared" si="13"/>
        <v>0</v>
      </c>
    </row>
    <row r="896" spans="2:12" x14ac:dyDescent="0.25">
      <c r="B896" t="s">
        <v>10128</v>
      </c>
      <c r="C896" t="s">
        <v>15132</v>
      </c>
      <c r="K896" s="110">
        <v>0</v>
      </c>
      <c r="L896">
        <f t="shared" si="13"/>
        <v>0</v>
      </c>
    </row>
    <row r="897" spans="2:12" x14ac:dyDescent="0.25">
      <c r="B897" t="s">
        <v>9831</v>
      </c>
      <c r="C897" t="s">
        <v>15132</v>
      </c>
      <c r="K897" s="110">
        <v>0</v>
      </c>
      <c r="L897">
        <f t="shared" si="13"/>
        <v>0</v>
      </c>
    </row>
    <row r="898" spans="2:12" x14ac:dyDescent="0.25">
      <c r="B898" t="s">
        <v>6933</v>
      </c>
      <c r="C898" t="s">
        <v>15132</v>
      </c>
      <c r="K898" s="110">
        <v>0</v>
      </c>
      <c r="L898">
        <f t="shared" si="13"/>
        <v>0</v>
      </c>
    </row>
    <row r="899" spans="2:12" x14ac:dyDescent="0.25">
      <c r="B899" t="s">
        <v>7475</v>
      </c>
      <c r="C899" t="s">
        <v>15132</v>
      </c>
      <c r="K899" s="110">
        <v>0</v>
      </c>
      <c r="L899">
        <f t="shared" si="13"/>
        <v>0</v>
      </c>
    </row>
    <row r="900" spans="2:12" x14ac:dyDescent="0.25">
      <c r="B900" t="s">
        <v>7027</v>
      </c>
      <c r="C900" t="s">
        <v>15132</v>
      </c>
      <c r="K900" s="110">
        <v>0</v>
      </c>
      <c r="L900">
        <f t="shared" si="13"/>
        <v>0</v>
      </c>
    </row>
    <row r="901" spans="2:12" x14ac:dyDescent="0.25">
      <c r="B901" t="s">
        <v>8402</v>
      </c>
      <c r="C901" t="s">
        <v>15132</v>
      </c>
      <c r="K901" s="110">
        <v>0</v>
      </c>
      <c r="L901">
        <f t="shared" si="13"/>
        <v>0</v>
      </c>
    </row>
    <row r="902" spans="2:12" x14ac:dyDescent="0.25">
      <c r="B902" t="s">
        <v>9759</v>
      </c>
      <c r="C902" t="s">
        <v>15132</v>
      </c>
      <c r="K902" s="110">
        <v>0</v>
      </c>
      <c r="L902">
        <f t="shared" si="13"/>
        <v>0</v>
      </c>
    </row>
    <row r="903" spans="2:12" x14ac:dyDescent="0.25">
      <c r="B903" t="s">
        <v>10270</v>
      </c>
      <c r="C903" t="s">
        <v>15132</v>
      </c>
      <c r="K903" s="110">
        <v>0</v>
      </c>
      <c r="L903">
        <f t="shared" si="13"/>
        <v>0</v>
      </c>
    </row>
    <row r="904" spans="2:12" x14ac:dyDescent="0.25">
      <c r="B904" t="s">
        <v>9687</v>
      </c>
      <c r="C904" t="s">
        <v>15132</v>
      </c>
      <c r="K904" s="110">
        <v>0</v>
      </c>
      <c r="L904">
        <f t="shared" si="13"/>
        <v>0</v>
      </c>
    </row>
    <row r="905" spans="2:12" x14ac:dyDescent="0.25">
      <c r="B905" t="s">
        <v>9789</v>
      </c>
      <c r="C905" t="s">
        <v>15132</v>
      </c>
      <c r="K905" s="110">
        <v>0</v>
      </c>
      <c r="L905">
        <f t="shared" si="13"/>
        <v>0</v>
      </c>
    </row>
    <row r="906" spans="2:12" x14ac:dyDescent="0.25">
      <c r="B906" t="s">
        <v>7103</v>
      </c>
      <c r="C906" t="s">
        <v>15132</v>
      </c>
      <c r="K906" s="110">
        <v>0</v>
      </c>
      <c r="L906">
        <f t="shared" si="13"/>
        <v>0</v>
      </c>
    </row>
    <row r="907" spans="2:12" x14ac:dyDescent="0.25">
      <c r="B907" t="s">
        <v>9629</v>
      </c>
      <c r="C907" t="s">
        <v>15132</v>
      </c>
      <c r="K907" s="110">
        <v>0</v>
      </c>
      <c r="L907">
        <f t="shared" si="13"/>
        <v>0</v>
      </c>
    </row>
    <row r="908" spans="2:12" x14ac:dyDescent="0.25">
      <c r="B908" t="s">
        <v>9171</v>
      </c>
      <c r="C908" t="s">
        <v>15132</v>
      </c>
      <c r="K908" s="110">
        <v>0</v>
      </c>
      <c r="L908">
        <f t="shared" si="13"/>
        <v>0</v>
      </c>
    </row>
    <row r="909" spans="2:12" x14ac:dyDescent="0.25">
      <c r="B909" t="s">
        <v>9812</v>
      </c>
      <c r="C909" t="s">
        <v>15132</v>
      </c>
      <c r="K909" s="110">
        <v>0</v>
      </c>
      <c r="L909">
        <f t="shared" si="13"/>
        <v>0</v>
      </c>
    </row>
    <row r="910" spans="2:12" x14ac:dyDescent="0.25">
      <c r="B910" t="s">
        <v>7748</v>
      </c>
      <c r="C910" t="s">
        <v>15132</v>
      </c>
      <c r="K910" s="110">
        <v>0</v>
      </c>
      <c r="L910">
        <f t="shared" si="13"/>
        <v>0</v>
      </c>
    </row>
    <row r="911" spans="2:12" x14ac:dyDescent="0.25">
      <c r="B911" t="s">
        <v>10050</v>
      </c>
      <c r="C911" t="s">
        <v>15132</v>
      </c>
      <c r="K911" s="110">
        <v>0</v>
      </c>
      <c r="L911">
        <f t="shared" si="13"/>
        <v>0</v>
      </c>
    </row>
    <row r="912" spans="2:12" x14ac:dyDescent="0.25">
      <c r="B912" t="s">
        <v>10046</v>
      </c>
      <c r="C912" t="s">
        <v>15132</v>
      </c>
      <c r="K912" s="110">
        <v>0</v>
      </c>
      <c r="L912">
        <f t="shared" si="13"/>
        <v>0</v>
      </c>
    </row>
    <row r="913" spans="2:12" x14ac:dyDescent="0.25">
      <c r="B913" t="s">
        <v>9967</v>
      </c>
      <c r="C913" t="s">
        <v>15132</v>
      </c>
      <c r="K913" s="110">
        <v>0</v>
      </c>
      <c r="L913">
        <f t="shared" si="13"/>
        <v>0</v>
      </c>
    </row>
    <row r="914" spans="2:12" x14ac:dyDescent="0.25">
      <c r="B914" t="s">
        <v>7210</v>
      </c>
      <c r="C914" t="s">
        <v>15132</v>
      </c>
      <c r="K914" s="110">
        <v>0</v>
      </c>
      <c r="L914">
        <f t="shared" si="13"/>
        <v>0</v>
      </c>
    </row>
    <row r="915" spans="2:12" x14ac:dyDescent="0.25">
      <c r="B915" t="s">
        <v>7329</v>
      </c>
      <c r="C915" t="s">
        <v>15132</v>
      </c>
      <c r="K915" s="110">
        <v>0</v>
      </c>
      <c r="L915">
        <f t="shared" si="13"/>
        <v>0</v>
      </c>
    </row>
    <row r="916" spans="2:12" x14ac:dyDescent="0.25">
      <c r="B916" t="s">
        <v>7328</v>
      </c>
      <c r="C916" t="s">
        <v>15132</v>
      </c>
      <c r="K916" s="110">
        <v>0</v>
      </c>
      <c r="L916">
        <f t="shared" si="13"/>
        <v>0</v>
      </c>
    </row>
    <row r="917" spans="2:12" x14ac:dyDescent="0.25">
      <c r="B917" t="s">
        <v>7300</v>
      </c>
      <c r="C917" t="s">
        <v>15132</v>
      </c>
      <c r="K917" s="110">
        <v>0</v>
      </c>
      <c r="L917">
        <f t="shared" si="13"/>
        <v>0</v>
      </c>
    </row>
    <row r="918" spans="2:12" x14ac:dyDescent="0.25">
      <c r="B918" t="s">
        <v>7301</v>
      </c>
      <c r="C918" t="s">
        <v>15132</v>
      </c>
      <c r="K918" s="110">
        <v>0</v>
      </c>
      <c r="L918">
        <f t="shared" si="13"/>
        <v>0</v>
      </c>
    </row>
    <row r="919" spans="2:12" x14ac:dyDescent="0.25">
      <c r="B919" t="s">
        <v>7023</v>
      </c>
      <c r="C919" t="s">
        <v>15132</v>
      </c>
      <c r="K919" s="110">
        <v>0</v>
      </c>
      <c r="L919">
        <f t="shared" si="13"/>
        <v>0</v>
      </c>
    </row>
    <row r="920" spans="2:12" x14ac:dyDescent="0.25">
      <c r="B920" t="s">
        <v>8245</v>
      </c>
      <c r="C920" t="s">
        <v>15132</v>
      </c>
      <c r="K920" s="110">
        <v>0</v>
      </c>
      <c r="L920">
        <f t="shared" si="13"/>
        <v>0</v>
      </c>
    </row>
    <row r="921" spans="2:12" x14ac:dyDescent="0.25">
      <c r="B921" t="s">
        <v>9137</v>
      </c>
      <c r="C921" t="s">
        <v>15132</v>
      </c>
      <c r="K921" s="110">
        <v>0</v>
      </c>
      <c r="L921">
        <f t="shared" si="13"/>
        <v>0</v>
      </c>
    </row>
    <row r="922" spans="2:12" x14ac:dyDescent="0.25">
      <c r="B922" t="s">
        <v>9854</v>
      </c>
      <c r="C922" t="s">
        <v>15132</v>
      </c>
      <c r="K922" s="110">
        <v>0</v>
      </c>
      <c r="L922">
        <f t="shared" si="13"/>
        <v>0</v>
      </c>
    </row>
    <row r="923" spans="2:12" x14ac:dyDescent="0.25">
      <c r="B923" t="s">
        <v>10036</v>
      </c>
      <c r="C923" t="s">
        <v>15132</v>
      </c>
      <c r="K923" s="110">
        <v>0</v>
      </c>
      <c r="L923">
        <f t="shared" si="13"/>
        <v>0</v>
      </c>
    </row>
    <row r="924" spans="2:12" x14ac:dyDescent="0.25">
      <c r="B924" t="s">
        <v>8820</v>
      </c>
      <c r="C924" t="s">
        <v>15132</v>
      </c>
      <c r="K924" s="110">
        <v>0</v>
      </c>
      <c r="L924">
        <f t="shared" si="13"/>
        <v>0</v>
      </c>
    </row>
    <row r="925" spans="2:12" x14ac:dyDescent="0.25">
      <c r="B925" t="s">
        <v>6875</v>
      </c>
      <c r="C925" t="s">
        <v>15132</v>
      </c>
      <c r="K925" s="110">
        <v>0</v>
      </c>
      <c r="L925">
        <f t="shared" si="13"/>
        <v>0</v>
      </c>
    </row>
    <row r="926" spans="2:12" x14ac:dyDescent="0.25">
      <c r="B926" t="s">
        <v>9677</v>
      </c>
      <c r="C926" t="s">
        <v>15132</v>
      </c>
      <c r="K926" s="110">
        <v>0</v>
      </c>
      <c r="L926">
        <f t="shared" si="13"/>
        <v>0</v>
      </c>
    </row>
    <row r="927" spans="2:12" x14ac:dyDescent="0.25">
      <c r="B927" t="s">
        <v>9778</v>
      </c>
      <c r="C927" t="s">
        <v>15132</v>
      </c>
      <c r="K927" s="110">
        <v>0</v>
      </c>
      <c r="L927">
        <f t="shared" ref="L927:L990" si="14">J927*K927</f>
        <v>0</v>
      </c>
    </row>
    <row r="928" spans="2:12" x14ac:dyDescent="0.25">
      <c r="B928" t="s">
        <v>9777</v>
      </c>
      <c r="C928" t="s">
        <v>15132</v>
      </c>
      <c r="K928" s="110">
        <v>0</v>
      </c>
      <c r="L928">
        <f t="shared" si="14"/>
        <v>0</v>
      </c>
    </row>
    <row r="929" spans="2:12" x14ac:dyDescent="0.25">
      <c r="B929" t="s">
        <v>9855</v>
      </c>
      <c r="C929" t="s">
        <v>15132</v>
      </c>
      <c r="K929" s="110">
        <v>0</v>
      </c>
      <c r="L929">
        <f t="shared" si="14"/>
        <v>0</v>
      </c>
    </row>
    <row r="930" spans="2:12" x14ac:dyDescent="0.25">
      <c r="B930" t="s">
        <v>9272</v>
      </c>
      <c r="C930" t="s">
        <v>15132</v>
      </c>
      <c r="K930" s="110">
        <v>0</v>
      </c>
      <c r="L930">
        <f t="shared" si="14"/>
        <v>0</v>
      </c>
    </row>
    <row r="931" spans="2:12" x14ac:dyDescent="0.25">
      <c r="B931" t="s">
        <v>6892</v>
      </c>
      <c r="C931" t="s">
        <v>15132</v>
      </c>
      <c r="K931" s="110">
        <v>0</v>
      </c>
      <c r="L931">
        <f t="shared" si="14"/>
        <v>0</v>
      </c>
    </row>
    <row r="932" spans="2:12" x14ac:dyDescent="0.25">
      <c r="B932" t="s">
        <v>10063</v>
      </c>
      <c r="C932" t="s">
        <v>15132</v>
      </c>
      <c r="K932" s="110">
        <v>0</v>
      </c>
      <c r="L932">
        <f t="shared" si="14"/>
        <v>0</v>
      </c>
    </row>
    <row r="933" spans="2:12" x14ac:dyDescent="0.25">
      <c r="B933" t="s">
        <v>7979</v>
      </c>
      <c r="C933" t="s">
        <v>15132</v>
      </c>
      <c r="K933" s="110">
        <v>0</v>
      </c>
      <c r="L933">
        <f t="shared" si="14"/>
        <v>0</v>
      </c>
    </row>
    <row r="934" spans="2:12" x14ac:dyDescent="0.25">
      <c r="B934" t="s">
        <v>7995</v>
      </c>
      <c r="C934" t="s">
        <v>15132</v>
      </c>
      <c r="K934" s="110">
        <v>0</v>
      </c>
      <c r="L934">
        <f t="shared" si="14"/>
        <v>0</v>
      </c>
    </row>
    <row r="935" spans="2:12" x14ac:dyDescent="0.25">
      <c r="B935" t="s">
        <v>7980</v>
      </c>
      <c r="C935" t="s">
        <v>15132</v>
      </c>
      <c r="K935" s="110">
        <v>0</v>
      </c>
      <c r="L935">
        <f t="shared" si="14"/>
        <v>0</v>
      </c>
    </row>
    <row r="936" spans="2:12" x14ac:dyDescent="0.25">
      <c r="B936" t="s">
        <v>10164</v>
      </c>
      <c r="C936" t="s">
        <v>15132</v>
      </c>
      <c r="K936" s="110">
        <v>0</v>
      </c>
      <c r="L936">
        <f t="shared" si="14"/>
        <v>0</v>
      </c>
    </row>
    <row r="937" spans="2:12" x14ac:dyDescent="0.25">
      <c r="B937" t="s">
        <v>9904</v>
      </c>
      <c r="C937" t="s">
        <v>15132</v>
      </c>
      <c r="K937" s="110">
        <v>0</v>
      </c>
      <c r="L937">
        <f t="shared" si="14"/>
        <v>0</v>
      </c>
    </row>
    <row r="938" spans="2:12" x14ac:dyDescent="0.25">
      <c r="B938" t="s">
        <v>9842</v>
      </c>
      <c r="C938" t="s">
        <v>15132</v>
      </c>
      <c r="K938" s="110">
        <v>0</v>
      </c>
      <c r="L938">
        <f t="shared" si="14"/>
        <v>0</v>
      </c>
    </row>
    <row r="939" spans="2:12" x14ac:dyDescent="0.25">
      <c r="B939" t="s">
        <v>7978</v>
      </c>
      <c r="C939" t="s">
        <v>15132</v>
      </c>
      <c r="K939" s="110">
        <v>0</v>
      </c>
      <c r="L939">
        <f t="shared" si="14"/>
        <v>0</v>
      </c>
    </row>
    <row r="940" spans="2:12" x14ac:dyDescent="0.25">
      <c r="B940" t="s">
        <v>9844</v>
      </c>
      <c r="C940" t="s">
        <v>15132</v>
      </c>
      <c r="K940" s="110">
        <v>0</v>
      </c>
      <c r="L940">
        <f t="shared" si="14"/>
        <v>0</v>
      </c>
    </row>
    <row r="941" spans="2:12" x14ac:dyDescent="0.25">
      <c r="B941" t="s">
        <v>9977</v>
      </c>
      <c r="C941" t="s">
        <v>15132</v>
      </c>
      <c r="K941" s="110">
        <v>0</v>
      </c>
      <c r="L941">
        <f t="shared" si="14"/>
        <v>0</v>
      </c>
    </row>
    <row r="942" spans="2:12" x14ac:dyDescent="0.25">
      <c r="B942" t="s">
        <v>8441</v>
      </c>
      <c r="C942" t="s">
        <v>15132</v>
      </c>
      <c r="K942" s="110">
        <v>0</v>
      </c>
      <c r="L942">
        <f t="shared" si="14"/>
        <v>0</v>
      </c>
    </row>
    <row r="943" spans="2:12" x14ac:dyDescent="0.25">
      <c r="B943" t="s">
        <v>9981</v>
      </c>
      <c r="C943" t="s">
        <v>15132</v>
      </c>
      <c r="K943" s="110">
        <v>0</v>
      </c>
      <c r="L943">
        <f t="shared" si="14"/>
        <v>0</v>
      </c>
    </row>
    <row r="944" spans="2:12" x14ac:dyDescent="0.25">
      <c r="B944" t="s">
        <v>7143</v>
      </c>
      <c r="C944" t="s">
        <v>15132</v>
      </c>
      <c r="K944" s="110">
        <v>0</v>
      </c>
      <c r="L944">
        <f t="shared" si="14"/>
        <v>0</v>
      </c>
    </row>
    <row r="945" spans="2:12" x14ac:dyDescent="0.25">
      <c r="B945" t="s">
        <v>9711</v>
      </c>
      <c r="C945" t="s">
        <v>15132</v>
      </c>
      <c r="K945" s="110">
        <v>0</v>
      </c>
      <c r="L945">
        <f t="shared" si="14"/>
        <v>0</v>
      </c>
    </row>
    <row r="946" spans="2:12" x14ac:dyDescent="0.25">
      <c r="B946" t="s">
        <v>8787</v>
      </c>
      <c r="C946" t="s">
        <v>15132</v>
      </c>
      <c r="K946" s="110">
        <v>0</v>
      </c>
      <c r="L946">
        <f t="shared" si="14"/>
        <v>0</v>
      </c>
    </row>
    <row r="947" spans="2:12" x14ac:dyDescent="0.25">
      <c r="B947" t="s">
        <v>9757</v>
      </c>
      <c r="C947" t="s">
        <v>15132</v>
      </c>
      <c r="K947" s="110">
        <v>0</v>
      </c>
      <c r="L947">
        <f t="shared" si="14"/>
        <v>0</v>
      </c>
    </row>
    <row r="948" spans="2:12" x14ac:dyDescent="0.25">
      <c r="B948" t="s">
        <v>7891</v>
      </c>
      <c r="C948" t="s">
        <v>15132</v>
      </c>
      <c r="K948" s="110">
        <v>0</v>
      </c>
      <c r="L948">
        <f t="shared" si="14"/>
        <v>0</v>
      </c>
    </row>
    <row r="949" spans="2:12" x14ac:dyDescent="0.25">
      <c r="B949" t="s">
        <v>6765</v>
      </c>
      <c r="C949" t="s">
        <v>15132</v>
      </c>
      <c r="K949" s="110">
        <v>0</v>
      </c>
      <c r="L949">
        <f t="shared" si="14"/>
        <v>0</v>
      </c>
    </row>
    <row r="950" spans="2:12" x14ac:dyDescent="0.25">
      <c r="B950" t="s">
        <v>7380</v>
      </c>
      <c r="C950" t="s">
        <v>15132</v>
      </c>
      <c r="K950" s="110">
        <v>0</v>
      </c>
      <c r="L950">
        <f t="shared" si="14"/>
        <v>0</v>
      </c>
    </row>
    <row r="951" spans="2:12" x14ac:dyDescent="0.25">
      <c r="B951" t="s">
        <v>7379</v>
      </c>
      <c r="C951" t="s">
        <v>15132</v>
      </c>
      <c r="K951" s="110">
        <v>0</v>
      </c>
      <c r="L951">
        <f t="shared" si="14"/>
        <v>0</v>
      </c>
    </row>
    <row r="952" spans="2:12" x14ac:dyDescent="0.25">
      <c r="B952" t="s">
        <v>7374</v>
      </c>
      <c r="C952" t="s">
        <v>15132</v>
      </c>
      <c r="K952" s="110">
        <v>0</v>
      </c>
      <c r="L952">
        <f t="shared" si="14"/>
        <v>0</v>
      </c>
    </row>
    <row r="953" spans="2:12" x14ac:dyDescent="0.25">
      <c r="B953" t="s">
        <v>7373</v>
      </c>
      <c r="C953" t="s">
        <v>15132</v>
      </c>
      <c r="K953" s="110">
        <v>0</v>
      </c>
      <c r="L953">
        <f t="shared" si="14"/>
        <v>0</v>
      </c>
    </row>
    <row r="954" spans="2:12" x14ac:dyDescent="0.25">
      <c r="B954" t="s">
        <v>7386</v>
      </c>
      <c r="C954" t="s">
        <v>15132</v>
      </c>
      <c r="K954" s="110">
        <v>0</v>
      </c>
      <c r="L954">
        <f t="shared" si="14"/>
        <v>0</v>
      </c>
    </row>
    <row r="955" spans="2:12" x14ac:dyDescent="0.25">
      <c r="B955" t="s">
        <v>7385</v>
      </c>
      <c r="C955" t="s">
        <v>15132</v>
      </c>
      <c r="K955" s="110">
        <v>0</v>
      </c>
      <c r="L955">
        <f t="shared" si="14"/>
        <v>0</v>
      </c>
    </row>
    <row r="956" spans="2:12" x14ac:dyDescent="0.25">
      <c r="B956" t="s">
        <v>7336</v>
      </c>
      <c r="C956" t="s">
        <v>15132</v>
      </c>
      <c r="K956" s="110">
        <v>0</v>
      </c>
      <c r="L956">
        <f t="shared" si="14"/>
        <v>0</v>
      </c>
    </row>
    <row r="957" spans="2:12" x14ac:dyDescent="0.25">
      <c r="B957" t="s">
        <v>7335</v>
      </c>
      <c r="C957" t="s">
        <v>15132</v>
      </c>
      <c r="K957" s="110">
        <v>0</v>
      </c>
      <c r="L957">
        <f t="shared" si="14"/>
        <v>0</v>
      </c>
    </row>
    <row r="958" spans="2:12" x14ac:dyDescent="0.25">
      <c r="B958" t="s">
        <v>7383</v>
      </c>
      <c r="C958" t="s">
        <v>15132</v>
      </c>
      <c r="K958" s="110">
        <v>0</v>
      </c>
      <c r="L958">
        <f t="shared" si="14"/>
        <v>0</v>
      </c>
    </row>
    <row r="959" spans="2:12" x14ac:dyDescent="0.25">
      <c r="B959" t="s">
        <v>7384</v>
      </c>
      <c r="C959" t="s">
        <v>15132</v>
      </c>
      <c r="K959" s="110">
        <v>0</v>
      </c>
      <c r="L959">
        <f t="shared" si="14"/>
        <v>0</v>
      </c>
    </row>
    <row r="960" spans="2:12" x14ac:dyDescent="0.25">
      <c r="B960" t="s">
        <v>7381</v>
      </c>
      <c r="C960" t="s">
        <v>15132</v>
      </c>
      <c r="K960" s="110">
        <v>0</v>
      </c>
      <c r="L960">
        <f t="shared" si="14"/>
        <v>0</v>
      </c>
    </row>
    <row r="961" spans="2:12" x14ac:dyDescent="0.25">
      <c r="B961" t="s">
        <v>7382</v>
      </c>
      <c r="C961" t="s">
        <v>15132</v>
      </c>
      <c r="K961" s="110">
        <v>0</v>
      </c>
      <c r="L961">
        <f t="shared" si="14"/>
        <v>0</v>
      </c>
    </row>
    <row r="962" spans="2:12" x14ac:dyDescent="0.25">
      <c r="B962" t="s">
        <v>7309</v>
      </c>
      <c r="C962" t="s">
        <v>15132</v>
      </c>
      <c r="K962" s="110">
        <v>0</v>
      </c>
      <c r="L962">
        <f t="shared" si="14"/>
        <v>0</v>
      </c>
    </row>
    <row r="963" spans="2:12" x14ac:dyDescent="0.25">
      <c r="B963" t="s">
        <v>7308</v>
      </c>
      <c r="C963" t="s">
        <v>15132</v>
      </c>
      <c r="K963" s="110">
        <v>0</v>
      </c>
      <c r="L963">
        <f t="shared" si="14"/>
        <v>0</v>
      </c>
    </row>
    <row r="964" spans="2:12" x14ac:dyDescent="0.25">
      <c r="B964" t="s">
        <v>7334</v>
      </c>
      <c r="C964" t="s">
        <v>15132</v>
      </c>
      <c r="K964" s="110">
        <v>0</v>
      </c>
      <c r="L964">
        <f t="shared" si="14"/>
        <v>0</v>
      </c>
    </row>
    <row r="965" spans="2:12" x14ac:dyDescent="0.25">
      <c r="B965" t="s">
        <v>7375</v>
      </c>
      <c r="C965" t="s">
        <v>15132</v>
      </c>
      <c r="K965" s="110">
        <v>0</v>
      </c>
      <c r="L965">
        <f t="shared" si="14"/>
        <v>0</v>
      </c>
    </row>
    <row r="966" spans="2:12" x14ac:dyDescent="0.25">
      <c r="B966" t="s">
        <v>7376</v>
      </c>
      <c r="C966" t="s">
        <v>15132</v>
      </c>
      <c r="K966" s="110">
        <v>0</v>
      </c>
      <c r="L966">
        <f t="shared" si="14"/>
        <v>0</v>
      </c>
    </row>
    <row r="967" spans="2:12" x14ac:dyDescent="0.25">
      <c r="B967" t="s">
        <v>7388</v>
      </c>
      <c r="C967" t="s">
        <v>15132</v>
      </c>
      <c r="K967" s="110">
        <v>0</v>
      </c>
      <c r="L967">
        <f t="shared" si="14"/>
        <v>0</v>
      </c>
    </row>
    <row r="968" spans="2:12" x14ac:dyDescent="0.25">
      <c r="B968" t="s">
        <v>7387</v>
      </c>
      <c r="C968" t="s">
        <v>15132</v>
      </c>
      <c r="K968" s="110">
        <v>0</v>
      </c>
      <c r="L968">
        <f t="shared" si="14"/>
        <v>0</v>
      </c>
    </row>
    <row r="969" spans="2:12" x14ac:dyDescent="0.25">
      <c r="B969" t="s">
        <v>7368</v>
      </c>
      <c r="C969" t="s">
        <v>15132</v>
      </c>
      <c r="K969" s="110">
        <v>0</v>
      </c>
      <c r="L969">
        <f t="shared" si="14"/>
        <v>0</v>
      </c>
    </row>
    <row r="970" spans="2:12" x14ac:dyDescent="0.25">
      <c r="B970" t="s">
        <v>7367</v>
      </c>
      <c r="C970" t="s">
        <v>15132</v>
      </c>
      <c r="K970" s="110">
        <v>0</v>
      </c>
      <c r="L970">
        <f t="shared" si="14"/>
        <v>0</v>
      </c>
    </row>
    <row r="971" spans="2:12" x14ac:dyDescent="0.25">
      <c r="B971" t="s">
        <v>7369</v>
      </c>
      <c r="C971" t="s">
        <v>15132</v>
      </c>
      <c r="K971" s="110">
        <v>0</v>
      </c>
      <c r="L971">
        <f t="shared" si="14"/>
        <v>0</v>
      </c>
    </row>
    <row r="972" spans="2:12" x14ac:dyDescent="0.25">
      <c r="B972" t="s">
        <v>7370</v>
      </c>
      <c r="C972" t="s">
        <v>15132</v>
      </c>
      <c r="K972" s="110">
        <v>0</v>
      </c>
      <c r="L972">
        <f t="shared" si="14"/>
        <v>0</v>
      </c>
    </row>
    <row r="973" spans="2:12" x14ac:dyDescent="0.25">
      <c r="B973" t="s">
        <v>7372</v>
      </c>
      <c r="C973" t="s">
        <v>15132</v>
      </c>
      <c r="K973" s="110">
        <v>0</v>
      </c>
      <c r="L973">
        <f t="shared" si="14"/>
        <v>0</v>
      </c>
    </row>
    <row r="974" spans="2:12" x14ac:dyDescent="0.25">
      <c r="B974" t="s">
        <v>7371</v>
      </c>
      <c r="C974" t="s">
        <v>15132</v>
      </c>
      <c r="K974" s="110">
        <v>0</v>
      </c>
      <c r="L974">
        <f t="shared" si="14"/>
        <v>0</v>
      </c>
    </row>
    <row r="975" spans="2:12" x14ac:dyDescent="0.25">
      <c r="B975" t="s">
        <v>7983</v>
      </c>
      <c r="C975" t="s">
        <v>15132</v>
      </c>
      <c r="K975" s="110">
        <v>0</v>
      </c>
      <c r="L975">
        <f t="shared" si="14"/>
        <v>0</v>
      </c>
    </row>
    <row r="976" spans="2:12" x14ac:dyDescent="0.25">
      <c r="B976" t="s">
        <v>7338</v>
      </c>
      <c r="C976" t="s">
        <v>15132</v>
      </c>
      <c r="K976" s="110">
        <v>0</v>
      </c>
      <c r="L976">
        <f t="shared" si="14"/>
        <v>0</v>
      </c>
    </row>
    <row r="977" spans="2:12" x14ac:dyDescent="0.25">
      <c r="B977" t="s">
        <v>7337</v>
      </c>
      <c r="C977" t="s">
        <v>15132</v>
      </c>
      <c r="K977" s="110">
        <v>0</v>
      </c>
      <c r="L977">
        <f t="shared" si="14"/>
        <v>0</v>
      </c>
    </row>
    <row r="978" spans="2:12" x14ac:dyDescent="0.25">
      <c r="B978" t="s">
        <v>8309</v>
      </c>
      <c r="C978" t="s">
        <v>15132</v>
      </c>
      <c r="K978" s="110">
        <v>0</v>
      </c>
      <c r="L978">
        <f t="shared" si="14"/>
        <v>0</v>
      </c>
    </row>
    <row r="979" spans="2:12" x14ac:dyDescent="0.25">
      <c r="B979" t="s">
        <v>8308</v>
      </c>
      <c r="C979" t="s">
        <v>15132</v>
      </c>
      <c r="K979" s="110">
        <v>0</v>
      </c>
      <c r="L979">
        <f t="shared" si="14"/>
        <v>0</v>
      </c>
    </row>
    <row r="980" spans="2:12" x14ac:dyDescent="0.25">
      <c r="B980" t="s">
        <v>8570</v>
      </c>
      <c r="C980" t="s">
        <v>15132</v>
      </c>
      <c r="K980" s="110">
        <v>0</v>
      </c>
      <c r="L980">
        <f t="shared" si="14"/>
        <v>0</v>
      </c>
    </row>
    <row r="981" spans="2:12" x14ac:dyDescent="0.25">
      <c r="B981" t="s">
        <v>8572</v>
      </c>
      <c r="C981" t="s">
        <v>15132</v>
      </c>
      <c r="K981" s="110">
        <v>0</v>
      </c>
      <c r="L981">
        <f t="shared" si="14"/>
        <v>0</v>
      </c>
    </row>
    <row r="982" spans="2:12" x14ac:dyDescent="0.25">
      <c r="B982" t="s">
        <v>8569</v>
      </c>
      <c r="C982" t="s">
        <v>15132</v>
      </c>
      <c r="K982" s="110">
        <v>0</v>
      </c>
      <c r="L982">
        <f t="shared" si="14"/>
        <v>0</v>
      </c>
    </row>
    <row r="983" spans="2:12" x14ac:dyDescent="0.25">
      <c r="B983" t="s">
        <v>8568</v>
      </c>
      <c r="C983" t="s">
        <v>15132</v>
      </c>
      <c r="K983" s="110">
        <v>0</v>
      </c>
      <c r="L983">
        <f t="shared" si="14"/>
        <v>0</v>
      </c>
    </row>
    <row r="984" spans="2:12" x14ac:dyDescent="0.25">
      <c r="B984" t="s">
        <v>8719</v>
      </c>
      <c r="C984" t="s">
        <v>15132</v>
      </c>
      <c r="K984" s="110">
        <v>0</v>
      </c>
      <c r="L984">
        <f t="shared" si="14"/>
        <v>0</v>
      </c>
    </row>
    <row r="985" spans="2:12" x14ac:dyDescent="0.25">
      <c r="B985" t="s">
        <v>8822</v>
      </c>
      <c r="C985" t="s">
        <v>15132</v>
      </c>
      <c r="K985" s="110">
        <v>0</v>
      </c>
      <c r="L985">
        <f t="shared" si="14"/>
        <v>0</v>
      </c>
    </row>
    <row r="986" spans="2:12" x14ac:dyDescent="0.25">
      <c r="B986" t="s">
        <v>9611</v>
      </c>
      <c r="C986" t="s">
        <v>15132</v>
      </c>
      <c r="K986" s="110">
        <v>0</v>
      </c>
      <c r="L986">
        <f t="shared" si="14"/>
        <v>0</v>
      </c>
    </row>
    <row r="987" spans="2:12" x14ac:dyDescent="0.25">
      <c r="B987" t="s">
        <v>9223</v>
      </c>
      <c r="C987" t="s">
        <v>15132</v>
      </c>
      <c r="K987" s="110">
        <v>0</v>
      </c>
      <c r="L987">
        <f t="shared" si="14"/>
        <v>0</v>
      </c>
    </row>
    <row r="988" spans="2:12" x14ac:dyDescent="0.25">
      <c r="B988" t="s">
        <v>8334</v>
      </c>
      <c r="C988" t="s">
        <v>15132</v>
      </c>
      <c r="K988" s="110">
        <v>0</v>
      </c>
      <c r="L988">
        <f t="shared" si="14"/>
        <v>0</v>
      </c>
    </row>
    <row r="989" spans="2:12" x14ac:dyDescent="0.25">
      <c r="B989" t="s">
        <v>9038</v>
      </c>
      <c r="C989" t="s">
        <v>15132</v>
      </c>
      <c r="K989" s="110">
        <v>0</v>
      </c>
      <c r="L989">
        <f t="shared" si="14"/>
        <v>0</v>
      </c>
    </row>
    <row r="990" spans="2:12" x14ac:dyDescent="0.25">
      <c r="B990" t="s">
        <v>8825</v>
      </c>
      <c r="C990" t="s">
        <v>15132</v>
      </c>
      <c r="K990" s="110">
        <v>0</v>
      </c>
      <c r="L990">
        <f t="shared" si="14"/>
        <v>0</v>
      </c>
    </row>
    <row r="991" spans="2:12" x14ac:dyDescent="0.25">
      <c r="B991" t="s">
        <v>10254</v>
      </c>
      <c r="C991" t="s">
        <v>15132</v>
      </c>
      <c r="K991" s="110">
        <v>0</v>
      </c>
      <c r="L991">
        <f t="shared" ref="L991:L1054" si="15">J991*K991</f>
        <v>0</v>
      </c>
    </row>
    <row r="992" spans="2:12" x14ac:dyDescent="0.25">
      <c r="B992" t="s">
        <v>10253</v>
      </c>
      <c r="C992" t="s">
        <v>15132</v>
      </c>
      <c r="K992" s="110">
        <v>0</v>
      </c>
      <c r="L992">
        <f t="shared" si="15"/>
        <v>0</v>
      </c>
    </row>
    <row r="993" spans="2:12" x14ac:dyDescent="0.25">
      <c r="B993" t="s">
        <v>9037</v>
      </c>
      <c r="C993" t="s">
        <v>15132</v>
      </c>
      <c r="K993" s="110">
        <v>0</v>
      </c>
      <c r="L993">
        <f t="shared" si="15"/>
        <v>0</v>
      </c>
    </row>
    <row r="994" spans="2:12" x14ac:dyDescent="0.25">
      <c r="B994" t="s">
        <v>9224</v>
      </c>
      <c r="C994" t="s">
        <v>15132</v>
      </c>
      <c r="K994" s="110">
        <v>0</v>
      </c>
      <c r="L994">
        <f t="shared" si="15"/>
        <v>0</v>
      </c>
    </row>
    <row r="995" spans="2:12" x14ac:dyDescent="0.25">
      <c r="B995" t="s">
        <v>8720</v>
      </c>
      <c r="C995" t="s">
        <v>15132</v>
      </c>
      <c r="K995" s="110">
        <v>0</v>
      </c>
      <c r="L995">
        <f t="shared" si="15"/>
        <v>0</v>
      </c>
    </row>
    <row r="996" spans="2:12" x14ac:dyDescent="0.25">
      <c r="B996" t="s">
        <v>8722</v>
      </c>
      <c r="C996" t="s">
        <v>15132</v>
      </c>
      <c r="K996" s="110">
        <v>0</v>
      </c>
      <c r="L996">
        <f t="shared" si="15"/>
        <v>0</v>
      </c>
    </row>
    <row r="997" spans="2:12" x14ac:dyDescent="0.25">
      <c r="B997" t="s">
        <v>8721</v>
      </c>
      <c r="C997" t="s">
        <v>15132</v>
      </c>
      <c r="K997" s="110">
        <v>0</v>
      </c>
      <c r="L997">
        <f t="shared" si="15"/>
        <v>0</v>
      </c>
    </row>
    <row r="998" spans="2:12" x14ac:dyDescent="0.25">
      <c r="B998" t="s">
        <v>8335</v>
      </c>
      <c r="C998" t="s">
        <v>15132</v>
      </c>
      <c r="K998" s="110">
        <v>0</v>
      </c>
      <c r="L998">
        <f t="shared" si="15"/>
        <v>0</v>
      </c>
    </row>
    <row r="999" spans="2:12" x14ac:dyDescent="0.25">
      <c r="B999" t="s">
        <v>8718</v>
      </c>
      <c r="C999" t="s">
        <v>15132</v>
      </c>
      <c r="K999" s="110">
        <v>0</v>
      </c>
      <c r="L999">
        <f t="shared" si="15"/>
        <v>0</v>
      </c>
    </row>
    <row r="1000" spans="2:12" x14ac:dyDescent="0.25">
      <c r="B1000" t="s">
        <v>7314</v>
      </c>
      <c r="C1000" t="s">
        <v>15132</v>
      </c>
      <c r="K1000" s="110">
        <v>0</v>
      </c>
      <c r="L1000">
        <f t="shared" si="15"/>
        <v>0</v>
      </c>
    </row>
    <row r="1001" spans="2:12" x14ac:dyDescent="0.25">
      <c r="B1001" t="s">
        <v>7315</v>
      </c>
      <c r="C1001" t="s">
        <v>15132</v>
      </c>
      <c r="K1001" s="110">
        <v>0</v>
      </c>
      <c r="L1001">
        <f t="shared" si="15"/>
        <v>0</v>
      </c>
    </row>
    <row r="1002" spans="2:12" x14ac:dyDescent="0.25">
      <c r="B1002" t="s">
        <v>10263</v>
      </c>
      <c r="C1002" t="s">
        <v>15132</v>
      </c>
      <c r="K1002" s="110">
        <v>0</v>
      </c>
      <c r="L1002">
        <f t="shared" si="15"/>
        <v>0</v>
      </c>
    </row>
    <row r="1003" spans="2:12" x14ac:dyDescent="0.25">
      <c r="B1003" t="s">
        <v>7104</v>
      </c>
      <c r="C1003" t="s">
        <v>15132</v>
      </c>
      <c r="K1003" s="110">
        <v>0</v>
      </c>
      <c r="L1003">
        <f t="shared" si="15"/>
        <v>0</v>
      </c>
    </row>
    <row r="1004" spans="2:12" x14ac:dyDescent="0.25">
      <c r="B1004" t="s">
        <v>8281</v>
      </c>
      <c r="C1004" t="s">
        <v>15132</v>
      </c>
      <c r="K1004" s="110">
        <v>0</v>
      </c>
      <c r="L1004">
        <f t="shared" si="15"/>
        <v>0</v>
      </c>
    </row>
    <row r="1005" spans="2:12" x14ac:dyDescent="0.25">
      <c r="B1005" t="s">
        <v>7558</v>
      </c>
      <c r="C1005" t="s">
        <v>15132</v>
      </c>
      <c r="K1005" s="110">
        <v>0</v>
      </c>
      <c r="L1005">
        <f t="shared" si="15"/>
        <v>0</v>
      </c>
    </row>
    <row r="1006" spans="2:12" x14ac:dyDescent="0.25">
      <c r="B1006" t="s">
        <v>8106</v>
      </c>
      <c r="C1006" t="s">
        <v>15132</v>
      </c>
      <c r="K1006" s="110">
        <v>0</v>
      </c>
      <c r="L1006">
        <f t="shared" si="15"/>
        <v>0</v>
      </c>
    </row>
    <row r="1007" spans="2:12" x14ac:dyDescent="0.25">
      <c r="B1007" t="s">
        <v>8770</v>
      </c>
      <c r="C1007" t="s">
        <v>15132</v>
      </c>
      <c r="K1007" s="110">
        <v>0</v>
      </c>
      <c r="L1007">
        <f t="shared" si="15"/>
        <v>0</v>
      </c>
    </row>
    <row r="1008" spans="2:12" x14ac:dyDescent="0.25">
      <c r="B1008" t="s">
        <v>8425</v>
      </c>
      <c r="C1008" t="s">
        <v>15132</v>
      </c>
      <c r="K1008" s="110">
        <v>0</v>
      </c>
      <c r="L1008">
        <f t="shared" si="15"/>
        <v>0</v>
      </c>
    </row>
    <row r="1009" spans="2:12" x14ac:dyDescent="0.25">
      <c r="B1009" t="s">
        <v>6753</v>
      </c>
      <c r="C1009" t="s">
        <v>15132</v>
      </c>
      <c r="K1009" s="110">
        <v>0</v>
      </c>
      <c r="L1009">
        <f t="shared" si="15"/>
        <v>0</v>
      </c>
    </row>
    <row r="1010" spans="2:12" x14ac:dyDescent="0.25">
      <c r="B1010" t="s">
        <v>8421</v>
      </c>
      <c r="C1010" t="s">
        <v>15132</v>
      </c>
      <c r="K1010" s="110">
        <v>0</v>
      </c>
      <c r="L1010">
        <f t="shared" si="15"/>
        <v>0</v>
      </c>
    </row>
    <row r="1011" spans="2:12" x14ac:dyDescent="0.25">
      <c r="B1011" t="s">
        <v>8381</v>
      </c>
      <c r="C1011" t="s">
        <v>15132</v>
      </c>
      <c r="K1011" s="110">
        <v>0</v>
      </c>
      <c r="L1011">
        <f t="shared" si="15"/>
        <v>0</v>
      </c>
    </row>
    <row r="1012" spans="2:12" x14ac:dyDescent="0.25">
      <c r="B1012" t="s">
        <v>6739</v>
      </c>
      <c r="C1012" t="s">
        <v>15132</v>
      </c>
      <c r="K1012" s="110">
        <v>0</v>
      </c>
      <c r="L1012">
        <f t="shared" si="15"/>
        <v>0</v>
      </c>
    </row>
    <row r="1013" spans="2:12" x14ac:dyDescent="0.25">
      <c r="B1013" t="s">
        <v>8306</v>
      </c>
      <c r="C1013" t="s">
        <v>15132</v>
      </c>
      <c r="K1013" s="110">
        <v>0</v>
      </c>
      <c r="L1013">
        <f t="shared" si="15"/>
        <v>0</v>
      </c>
    </row>
    <row r="1014" spans="2:12" x14ac:dyDescent="0.25">
      <c r="B1014" t="s">
        <v>9029</v>
      </c>
      <c r="C1014" t="s">
        <v>15132</v>
      </c>
      <c r="K1014" s="110">
        <v>0</v>
      </c>
      <c r="L1014">
        <f t="shared" si="15"/>
        <v>0</v>
      </c>
    </row>
    <row r="1015" spans="2:12" x14ac:dyDescent="0.25">
      <c r="B1015" t="s">
        <v>9030</v>
      </c>
      <c r="C1015" t="s">
        <v>15132</v>
      </c>
      <c r="K1015" s="110">
        <v>0</v>
      </c>
      <c r="L1015">
        <f t="shared" si="15"/>
        <v>0</v>
      </c>
    </row>
    <row r="1016" spans="2:12" x14ac:dyDescent="0.25">
      <c r="B1016" t="s">
        <v>8346</v>
      </c>
      <c r="C1016" t="s">
        <v>15132</v>
      </c>
      <c r="K1016" s="110">
        <v>0</v>
      </c>
      <c r="L1016">
        <f t="shared" si="15"/>
        <v>0</v>
      </c>
    </row>
    <row r="1017" spans="2:12" x14ac:dyDescent="0.25">
      <c r="B1017" t="s">
        <v>8330</v>
      </c>
      <c r="C1017" t="s">
        <v>15132</v>
      </c>
      <c r="K1017" s="110">
        <v>0</v>
      </c>
      <c r="L1017">
        <f t="shared" si="15"/>
        <v>0</v>
      </c>
    </row>
    <row r="1018" spans="2:12" x14ac:dyDescent="0.25">
      <c r="B1018" t="s">
        <v>8326</v>
      </c>
      <c r="C1018" t="s">
        <v>15132</v>
      </c>
      <c r="K1018" s="110">
        <v>0</v>
      </c>
      <c r="L1018">
        <f t="shared" si="15"/>
        <v>0</v>
      </c>
    </row>
    <row r="1019" spans="2:12" x14ac:dyDescent="0.25">
      <c r="B1019" t="s">
        <v>8326</v>
      </c>
      <c r="C1019" t="s">
        <v>15132</v>
      </c>
      <c r="K1019" s="110">
        <v>0</v>
      </c>
      <c r="L1019">
        <f t="shared" si="15"/>
        <v>0</v>
      </c>
    </row>
    <row r="1020" spans="2:12" x14ac:dyDescent="0.25">
      <c r="B1020" t="s">
        <v>8226</v>
      </c>
      <c r="C1020" t="s">
        <v>15132</v>
      </c>
      <c r="K1020" s="110">
        <v>0</v>
      </c>
      <c r="L1020">
        <f t="shared" si="15"/>
        <v>0</v>
      </c>
    </row>
    <row r="1021" spans="2:12" x14ac:dyDescent="0.25">
      <c r="B1021" t="s">
        <v>8323</v>
      </c>
      <c r="C1021" t="s">
        <v>15132</v>
      </c>
      <c r="K1021" s="110">
        <v>0</v>
      </c>
      <c r="L1021">
        <f t="shared" si="15"/>
        <v>0</v>
      </c>
    </row>
    <row r="1022" spans="2:12" x14ac:dyDescent="0.25">
      <c r="B1022" t="s">
        <v>8323</v>
      </c>
      <c r="C1022" t="s">
        <v>15132</v>
      </c>
      <c r="K1022" s="110">
        <v>0</v>
      </c>
      <c r="L1022">
        <f t="shared" si="15"/>
        <v>0</v>
      </c>
    </row>
    <row r="1023" spans="2:12" x14ac:dyDescent="0.25">
      <c r="B1023" t="s">
        <v>8329</v>
      </c>
      <c r="C1023" t="s">
        <v>15132</v>
      </c>
      <c r="K1023" s="110">
        <v>0</v>
      </c>
      <c r="L1023">
        <f t="shared" si="15"/>
        <v>0</v>
      </c>
    </row>
    <row r="1024" spans="2:12" x14ac:dyDescent="0.25">
      <c r="B1024" t="s">
        <v>8349</v>
      </c>
      <c r="C1024" t="s">
        <v>15132</v>
      </c>
      <c r="K1024" s="110">
        <v>0</v>
      </c>
      <c r="L1024">
        <f t="shared" si="15"/>
        <v>0</v>
      </c>
    </row>
    <row r="1025" spans="2:12" x14ac:dyDescent="0.25">
      <c r="B1025" t="s">
        <v>8121</v>
      </c>
      <c r="C1025" t="s">
        <v>15132</v>
      </c>
      <c r="K1025" s="110">
        <v>0</v>
      </c>
      <c r="L1025">
        <f t="shared" si="15"/>
        <v>0</v>
      </c>
    </row>
    <row r="1026" spans="2:12" x14ac:dyDescent="0.25">
      <c r="B1026" t="s">
        <v>9429</v>
      </c>
      <c r="C1026" t="s">
        <v>15132</v>
      </c>
      <c r="K1026" s="110">
        <v>0</v>
      </c>
      <c r="L1026">
        <f t="shared" si="15"/>
        <v>0</v>
      </c>
    </row>
    <row r="1027" spans="2:12" x14ac:dyDescent="0.25">
      <c r="B1027" t="s">
        <v>9426</v>
      </c>
      <c r="C1027" t="s">
        <v>15132</v>
      </c>
      <c r="K1027" s="110">
        <v>0</v>
      </c>
      <c r="L1027">
        <f t="shared" si="15"/>
        <v>0</v>
      </c>
    </row>
    <row r="1028" spans="2:12" x14ac:dyDescent="0.25">
      <c r="B1028" t="s">
        <v>9527</v>
      </c>
      <c r="C1028" t="s">
        <v>15132</v>
      </c>
      <c r="K1028" s="110">
        <v>0</v>
      </c>
      <c r="L1028">
        <f t="shared" si="15"/>
        <v>0</v>
      </c>
    </row>
    <row r="1029" spans="2:12" x14ac:dyDescent="0.25">
      <c r="B1029" t="s">
        <v>9423</v>
      </c>
      <c r="C1029" t="s">
        <v>15132</v>
      </c>
      <c r="K1029" s="110">
        <v>0</v>
      </c>
      <c r="L1029">
        <f t="shared" si="15"/>
        <v>0</v>
      </c>
    </row>
    <row r="1030" spans="2:12" x14ac:dyDescent="0.25">
      <c r="B1030" t="s">
        <v>9609</v>
      </c>
      <c r="C1030" t="s">
        <v>15132</v>
      </c>
      <c r="K1030" s="110">
        <v>0</v>
      </c>
      <c r="L1030">
        <f t="shared" si="15"/>
        <v>0</v>
      </c>
    </row>
    <row r="1031" spans="2:12" x14ac:dyDescent="0.25">
      <c r="B1031" t="s">
        <v>9425</v>
      </c>
      <c r="C1031" t="s">
        <v>15132</v>
      </c>
      <c r="K1031" s="110">
        <v>0</v>
      </c>
      <c r="L1031">
        <f t="shared" si="15"/>
        <v>0</v>
      </c>
    </row>
    <row r="1032" spans="2:12" x14ac:dyDescent="0.25">
      <c r="B1032" t="s">
        <v>9424</v>
      </c>
      <c r="C1032" t="s">
        <v>15132</v>
      </c>
      <c r="K1032" s="110">
        <v>0</v>
      </c>
      <c r="L1032">
        <f t="shared" si="15"/>
        <v>0</v>
      </c>
    </row>
    <row r="1033" spans="2:12" x14ac:dyDescent="0.25">
      <c r="B1033" t="s">
        <v>9528</v>
      </c>
      <c r="C1033" t="s">
        <v>15132</v>
      </c>
      <c r="K1033" s="110">
        <v>0</v>
      </c>
      <c r="L1033">
        <f t="shared" si="15"/>
        <v>0</v>
      </c>
    </row>
    <row r="1034" spans="2:12" x14ac:dyDescent="0.25">
      <c r="B1034" t="s">
        <v>9421</v>
      </c>
      <c r="C1034" t="s">
        <v>15132</v>
      </c>
      <c r="K1034" s="110">
        <v>0</v>
      </c>
      <c r="L1034">
        <f t="shared" si="15"/>
        <v>0</v>
      </c>
    </row>
    <row r="1035" spans="2:12" x14ac:dyDescent="0.25">
      <c r="B1035" t="s">
        <v>8348</v>
      </c>
      <c r="C1035" t="s">
        <v>15132</v>
      </c>
      <c r="K1035" s="110">
        <v>0</v>
      </c>
      <c r="L1035">
        <f t="shared" si="15"/>
        <v>0</v>
      </c>
    </row>
    <row r="1036" spans="2:12" x14ac:dyDescent="0.25">
      <c r="B1036" t="s">
        <v>9610</v>
      </c>
      <c r="C1036" t="s">
        <v>15132</v>
      </c>
      <c r="K1036" s="110">
        <v>0</v>
      </c>
      <c r="L1036">
        <f t="shared" si="15"/>
        <v>0</v>
      </c>
    </row>
    <row r="1037" spans="2:12" x14ac:dyDescent="0.25">
      <c r="B1037" t="s">
        <v>9419</v>
      </c>
      <c r="C1037" t="s">
        <v>15132</v>
      </c>
      <c r="K1037" s="110">
        <v>0</v>
      </c>
      <c r="L1037">
        <f t="shared" si="15"/>
        <v>0</v>
      </c>
    </row>
    <row r="1038" spans="2:12" x14ac:dyDescent="0.25">
      <c r="B1038" t="s">
        <v>8233</v>
      </c>
      <c r="C1038" t="s">
        <v>15132</v>
      </c>
      <c r="K1038" s="110">
        <v>0</v>
      </c>
      <c r="L1038">
        <f t="shared" si="15"/>
        <v>0</v>
      </c>
    </row>
    <row r="1039" spans="2:12" x14ac:dyDescent="0.25">
      <c r="B1039" t="s">
        <v>8196</v>
      </c>
      <c r="C1039" t="s">
        <v>15132</v>
      </c>
      <c r="K1039" s="110">
        <v>0</v>
      </c>
      <c r="L1039">
        <f t="shared" si="15"/>
        <v>0</v>
      </c>
    </row>
    <row r="1040" spans="2:12" x14ac:dyDescent="0.25">
      <c r="B1040" t="s">
        <v>9428</v>
      </c>
      <c r="C1040" t="s">
        <v>15132</v>
      </c>
      <c r="K1040" s="110">
        <v>0</v>
      </c>
      <c r="L1040">
        <f t="shared" si="15"/>
        <v>0</v>
      </c>
    </row>
    <row r="1041" spans="2:12" x14ac:dyDescent="0.25">
      <c r="B1041" t="s">
        <v>9427</v>
      </c>
      <c r="C1041" t="s">
        <v>15132</v>
      </c>
      <c r="K1041" s="110">
        <v>0</v>
      </c>
      <c r="L1041">
        <f t="shared" si="15"/>
        <v>0</v>
      </c>
    </row>
    <row r="1042" spans="2:12" x14ac:dyDescent="0.25">
      <c r="B1042" t="s">
        <v>8331</v>
      </c>
      <c r="C1042" t="s">
        <v>15132</v>
      </c>
      <c r="K1042" s="110">
        <v>0</v>
      </c>
      <c r="L1042">
        <f t="shared" si="15"/>
        <v>0</v>
      </c>
    </row>
    <row r="1043" spans="2:12" x14ac:dyDescent="0.25">
      <c r="B1043" t="s">
        <v>8307</v>
      </c>
      <c r="C1043" t="s">
        <v>15132</v>
      </c>
      <c r="K1043" s="110">
        <v>0</v>
      </c>
      <c r="L1043">
        <f t="shared" si="15"/>
        <v>0</v>
      </c>
    </row>
    <row r="1044" spans="2:12" x14ac:dyDescent="0.25">
      <c r="B1044" t="s">
        <v>9422</v>
      </c>
      <c r="C1044" t="s">
        <v>15132</v>
      </c>
      <c r="K1044" s="110">
        <v>0</v>
      </c>
      <c r="L1044">
        <f t="shared" si="15"/>
        <v>0</v>
      </c>
    </row>
    <row r="1045" spans="2:12" x14ac:dyDescent="0.25">
      <c r="B1045" t="s">
        <v>9420</v>
      </c>
      <c r="C1045" t="s">
        <v>15132</v>
      </c>
      <c r="K1045" s="110">
        <v>0</v>
      </c>
      <c r="L1045">
        <f t="shared" si="15"/>
        <v>0</v>
      </c>
    </row>
    <row r="1046" spans="2:12" x14ac:dyDescent="0.25">
      <c r="B1046" t="s">
        <v>9092</v>
      </c>
      <c r="C1046" t="s">
        <v>15132</v>
      </c>
      <c r="K1046" s="110">
        <v>0</v>
      </c>
      <c r="L1046">
        <f t="shared" si="15"/>
        <v>0</v>
      </c>
    </row>
    <row r="1047" spans="2:12" x14ac:dyDescent="0.25">
      <c r="B1047" t="s">
        <v>8350</v>
      </c>
      <c r="C1047" t="s">
        <v>15132</v>
      </c>
      <c r="K1047" s="110">
        <v>0</v>
      </c>
      <c r="L1047">
        <f t="shared" si="15"/>
        <v>0</v>
      </c>
    </row>
    <row r="1048" spans="2:12" x14ac:dyDescent="0.25">
      <c r="B1048" t="s">
        <v>9197</v>
      </c>
      <c r="C1048" t="s">
        <v>15132</v>
      </c>
      <c r="K1048" s="110">
        <v>0</v>
      </c>
      <c r="L1048">
        <f t="shared" si="15"/>
        <v>0</v>
      </c>
    </row>
    <row r="1049" spans="2:12" x14ac:dyDescent="0.25">
      <c r="B1049" t="s">
        <v>7916</v>
      </c>
      <c r="C1049" t="s">
        <v>15132</v>
      </c>
      <c r="K1049" s="110">
        <v>0</v>
      </c>
      <c r="L1049">
        <f t="shared" si="15"/>
        <v>0</v>
      </c>
    </row>
    <row r="1050" spans="2:12" x14ac:dyDescent="0.25">
      <c r="B1050" t="s">
        <v>9350</v>
      </c>
      <c r="C1050" t="s">
        <v>15132</v>
      </c>
      <c r="K1050" s="110">
        <v>0</v>
      </c>
      <c r="L1050">
        <f t="shared" si="15"/>
        <v>0</v>
      </c>
    </row>
    <row r="1051" spans="2:12" x14ac:dyDescent="0.25">
      <c r="B1051" t="s">
        <v>7282</v>
      </c>
      <c r="C1051" t="s">
        <v>15132</v>
      </c>
      <c r="K1051" s="110">
        <v>0</v>
      </c>
      <c r="L1051">
        <f t="shared" si="15"/>
        <v>0</v>
      </c>
    </row>
    <row r="1052" spans="2:12" x14ac:dyDescent="0.25">
      <c r="B1052" t="s">
        <v>7283</v>
      </c>
      <c r="C1052" t="s">
        <v>15132</v>
      </c>
      <c r="K1052" s="110">
        <v>0</v>
      </c>
      <c r="L1052">
        <f t="shared" si="15"/>
        <v>0</v>
      </c>
    </row>
    <row r="1053" spans="2:12" x14ac:dyDescent="0.25">
      <c r="B1053" t="s">
        <v>6774</v>
      </c>
      <c r="C1053" t="s">
        <v>15132</v>
      </c>
      <c r="K1053" s="110">
        <v>0</v>
      </c>
      <c r="L1053">
        <f t="shared" si="15"/>
        <v>0</v>
      </c>
    </row>
    <row r="1054" spans="2:12" x14ac:dyDescent="0.25">
      <c r="B1054" t="s">
        <v>8199</v>
      </c>
      <c r="C1054" t="s">
        <v>15132</v>
      </c>
      <c r="K1054" s="110">
        <v>0</v>
      </c>
      <c r="L1054">
        <f t="shared" si="15"/>
        <v>0</v>
      </c>
    </row>
    <row r="1055" spans="2:12" x14ac:dyDescent="0.25">
      <c r="B1055" t="s">
        <v>9287</v>
      </c>
      <c r="C1055" t="s">
        <v>15132</v>
      </c>
      <c r="K1055" s="110">
        <v>0</v>
      </c>
      <c r="L1055">
        <f t="shared" ref="L1055:L1118" si="16">J1055*K1055</f>
        <v>0</v>
      </c>
    </row>
    <row r="1056" spans="2:12" x14ac:dyDescent="0.25">
      <c r="B1056" t="s">
        <v>9940</v>
      </c>
      <c r="C1056" t="s">
        <v>15132</v>
      </c>
      <c r="K1056" s="110">
        <v>0</v>
      </c>
      <c r="L1056">
        <f t="shared" si="16"/>
        <v>0</v>
      </c>
    </row>
    <row r="1057" spans="2:12" x14ac:dyDescent="0.25">
      <c r="B1057" t="s">
        <v>6920</v>
      </c>
      <c r="C1057" t="s">
        <v>15132</v>
      </c>
      <c r="K1057" s="110">
        <v>0</v>
      </c>
      <c r="L1057">
        <f t="shared" si="16"/>
        <v>0</v>
      </c>
    </row>
    <row r="1058" spans="2:12" x14ac:dyDescent="0.25">
      <c r="B1058" t="s">
        <v>7908</v>
      </c>
      <c r="C1058" t="s">
        <v>15132</v>
      </c>
      <c r="K1058" s="110">
        <v>0</v>
      </c>
      <c r="L1058">
        <f t="shared" si="16"/>
        <v>0</v>
      </c>
    </row>
    <row r="1059" spans="2:12" x14ac:dyDescent="0.25">
      <c r="B1059" t="s">
        <v>7952</v>
      </c>
      <c r="C1059" t="s">
        <v>15132</v>
      </c>
      <c r="K1059" s="110">
        <v>0</v>
      </c>
      <c r="L1059">
        <f t="shared" si="16"/>
        <v>0</v>
      </c>
    </row>
    <row r="1060" spans="2:12" x14ac:dyDescent="0.25">
      <c r="B1060" t="s">
        <v>10035</v>
      </c>
      <c r="C1060" t="s">
        <v>15132</v>
      </c>
      <c r="K1060" s="110">
        <v>0</v>
      </c>
      <c r="L1060">
        <f t="shared" si="16"/>
        <v>0</v>
      </c>
    </row>
    <row r="1061" spans="2:12" x14ac:dyDescent="0.25">
      <c r="B1061" t="s">
        <v>8891</v>
      </c>
      <c r="C1061" t="s">
        <v>15132</v>
      </c>
      <c r="K1061" s="110">
        <v>0</v>
      </c>
      <c r="L1061">
        <f t="shared" si="16"/>
        <v>0</v>
      </c>
    </row>
    <row r="1062" spans="2:12" x14ac:dyDescent="0.25">
      <c r="B1062" t="s">
        <v>7629</v>
      </c>
      <c r="C1062" t="s">
        <v>15132</v>
      </c>
      <c r="K1062" s="110">
        <v>0</v>
      </c>
      <c r="L1062">
        <f t="shared" si="16"/>
        <v>0</v>
      </c>
    </row>
    <row r="1063" spans="2:12" x14ac:dyDescent="0.25">
      <c r="B1063" t="s">
        <v>8198</v>
      </c>
      <c r="C1063" t="s">
        <v>15132</v>
      </c>
      <c r="K1063" s="110">
        <v>0</v>
      </c>
      <c r="L1063">
        <f t="shared" si="16"/>
        <v>0</v>
      </c>
    </row>
    <row r="1064" spans="2:12" x14ac:dyDescent="0.25">
      <c r="B1064" t="s">
        <v>9217</v>
      </c>
      <c r="C1064" t="s">
        <v>15132</v>
      </c>
      <c r="K1064" s="110">
        <v>0</v>
      </c>
      <c r="L1064">
        <f t="shared" si="16"/>
        <v>0</v>
      </c>
    </row>
    <row r="1065" spans="2:12" x14ac:dyDescent="0.25">
      <c r="B1065" t="s">
        <v>7299</v>
      </c>
      <c r="C1065" t="s">
        <v>15132</v>
      </c>
      <c r="K1065" s="110">
        <v>0</v>
      </c>
      <c r="L1065">
        <f t="shared" si="16"/>
        <v>0</v>
      </c>
    </row>
    <row r="1066" spans="2:12" x14ac:dyDescent="0.25">
      <c r="B1066" t="s">
        <v>7298</v>
      </c>
      <c r="C1066" t="s">
        <v>15132</v>
      </c>
      <c r="K1066" s="110">
        <v>0</v>
      </c>
      <c r="L1066">
        <f t="shared" si="16"/>
        <v>0</v>
      </c>
    </row>
    <row r="1067" spans="2:12" x14ac:dyDescent="0.25">
      <c r="B1067" t="s">
        <v>7783</v>
      </c>
      <c r="C1067" t="s">
        <v>15132</v>
      </c>
      <c r="K1067" s="110">
        <v>0</v>
      </c>
      <c r="L1067">
        <f t="shared" si="16"/>
        <v>0</v>
      </c>
    </row>
    <row r="1068" spans="2:12" x14ac:dyDescent="0.25">
      <c r="B1068" t="s">
        <v>7833</v>
      </c>
      <c r="C1068" t="s">
        <v>15132</v>
      </c>
      <c r="K1068" s="110">
        <v>0</v>
      </c>
      <c r="L1068">
        <f t="shared" si="16"/>
        <v>0</v>
      </c>
    </row>
    <row r="1069" spans="2:12" x14ac:dyDescent="0.25">
      <c r="B1069" t="s">
        <v>7695</v>
      </c>
      <c r="C1069" t="s">
        <v>15132</v>
      </c>
      <c r="K1069" s="110">
        <v>0</v>
      </c>
      <c r="L1069">
        <f t="shared" si="16"/>
        <v>0</v>
      </c>
    </row>
    <row r="1070" spans="2:12" x14ac:dyDescent="0.25">
      <c r="B1070" t="s">
        <v>7701</v>
      </c>
      <c r="C1070" t="s">
        <v>15132</v>
      </c>
      <c r="K1070" s="110">
        <v>0</v>
      </c>
      <c r="L1070">
        <f t="shared" si="16"/>
        <v>0</v>
      </c>
    </row>
    <row r="1071" spans="2:12" x14ac:dyDescent="0.25">
      <c r="B1071" t="s">
        <v>7700</v>
      </c>
      <c r="C1071" t="s">
        <v>15132</v>
      </c>
      <c r="K1071" s="110">
        <v>0</v>
      </c>
      <c r="L1071">
        <f t="shared" si="16"/>
        <v>0</v>
      </c>
    </row>
    <row r="1072" spans="2:12" x14ac:dyDescent="0.25">
      <c r="B1072" t="s">
        <v>7880</v>
      </c>
      <c r="C1072" t="s">
        <v>15132</v>
      </c>
      <c r="K1072" s="110">
        <v>0</v>
      </c>
      <c r="L1072">
        <f t="shared" si="16"/>
        <v>0</v>
      </c>
    </row>
    <row r="1073" spans="2:12" x14ac:dyDescent="0.25">
      <c r="B1073" t="s">
        <v>7702</v>
      </c>
      <c r="C1073" t="s">
        <v>15132</v>
      </c>
      <c r="K1073" s="110">
        <v>0</v>
      </c>
      <c r="L1073">
        <f t="shared" si="16"/>
        <v>0</v>
      </c>
    </row>
    <row r="1074" spans="2:12" x14ac:dyDescent="0.25">
      <c r="B1074" t="s">
        <v>7622</v>
      </c>
      <c r="C1074" t="s">
        <v>15132</v>
      </c>
      <c r="K1074" s="110">
        <v>0</v>
      </c>
      <c r="L1074">
        <f t="shared" si="16"/>
        <v>0</v>
      </c>
    </row>
    <row r="1075" spans="2:12" x14ac:dyDescent="0.25">
      <c r="B1075" t="s">
        <v>7790</v>
      </c>
      <c r="C1075" t="s">
        <v>15132</v>
      </c>
      <c r="K1075" s="110">
        <v>0</v>
      </c>
      <c r="L1075">
        <f t="shared" si="16"/>
        <v>0</v>
      </c>
    </row>
    <row r="1076" spans="2:12" x14ac:dyDescent="0.25">
      <c r="B1076" t="s">
        <v>7761</v>
      </c>
      <c r="C1076" t="s">
        <v>15132</v>
      </c>
      <c r="K1076" s="110">
        <v>0</v>
      </c>
      <c r="L1076">
        <f t="shared" si="16"/>
        <v>0</v>
      </c>
    </row>
    <row r="1077" spans="2:12" x14ac:dyDescent="0.25">
      <c r="B1077" t="s">
        <v>7689</v>
      </c>
      <c r="C1077" t="s">
        <v>15132</v>
      </c>
      <c r="K1077" s="110">
        <v>0</v>
      </c>
      <c r="L1077">
        <f t="shared" si="16"/>
        <v>0</v>
      </c>
    </row>
    <row r="1078" spans="2:12" x14ac:dyDescent="0.25">
      <c r="B1078" t="s">
        <v>6780</v>
      </c>
      <c r="C1078" t="s">
        <v>15132</v>
      </c>
      <c r="K1078" s="110">
        <v>0</v>
      </c>
      <c r="L1078">
        <f t="shared" si="16"/>
        <v>0</v>
      </c>
    </row>
    <row r="1079" spans="2:12" x14ac:dyDescent="0.25">
      <c r="B1079" t="s">
        <v>7566</v>
      </c>
      <c r="C1079" t="s">
        <v>15132</v>
      </c>
      <c r="K1079" s="110">
        <v>0</v>
      </c>
      <c r="L1079">
        <f t="shared" si="16"/>
        <v>0</v>
      </c>
    </row>
    <row r="1080" spans="2:12" x14ac:dyDescent="0.25">
      <c r="B1080" t="s">
        <v>7031</v>
      </c>
      <c r="C1080" t="s">
        <v>15132</v>
      </c>
      <c r="K1080" s="110">
        <v>0</v>
      </c>
      <c r="L1080">
        <f t="shared" si="16"/>
        <v>0</v>
      </c>
    </row>
    <row r="1081" spans="2:12" x14ac:dyDescent="0.25">
      <c r="B1081" t="s">
        <v>7515</v>
      </c>
      <c r="C1081" t="s">
        <v>15132</v>
      </c>
      <c r="K1081" s="110">
        <v>0</v>
      </c>
      <c r="L1081">
        <f t="shared" si="16"/>
        <v>0</v>
      </c>
    </row>
    <row r="1082" spans="2:12" x14ac:dyDescent="0.25">
      <c r="B1082" t="s">
        <v>10070</v>
      </c>
      <c r="C1082" t="s">
        <v>15132</v>
      </c>
      <c r="K1082" s="110">
        <v>0</v>
      </c>
      <c r="L1082">
        <f t="shared" si="16"/>
        <v>0</v>
      </c>
    </row>
    <row r="1083" spans="2:12" x14ac:dyDescent="0.25">
      <c r="B1083" t="s">
        <v>7780</v>
      </c>
      <c r="C1083" t="s">
        <v>15132</v>
      </c>
      <c r="K1083" s="110">
        <v>0</v>
      </c>
      <c r="L1083">
        <f t="shared" si="16"/>
        <v>0</v>
      </c>
    </row>
    <row r="1084" spans="2:12" x14ac:dyDescent="0.25">
      <c r="B1084" t="s">
        <v>8709</v>
      </c>
      <c r="C1084" t="s">
        <v>15132</v>
      </c>
      <c r="K1084" s="110">
        <v>0</v>
      </c>
      <c r="L1084">
        <f t="shared" si="16"/>
        <v>0</v>
      </c>
    </row>
    <row r="1085" spans="2:12" x14ac:dyDescent="0.25">
      <c r="B1085" t="s">
        <v>7609</v>
      </c>
      <c r="C1085" t="s">
        <v>15132</v>
      </c>
      <c r="K1085" s="110">
        <v>0</v>
      </c>
      <c r="L1085">
        <f t="shared" si="16"/>
        <v>0</v>
      </c>
    </row>
    <row r="1086" spans="2:12" x14ac:dyDescent="0.25">
      <c r="B1086" t="s">
        <v>7843</v>
      </c>
      <c r="C1086" t="s">
        <v>15132</v>
      </c>
      <c r="K1086" s="110">
        <v>0</v>
      </c>
      <c r="L1086">
        <f t="shared" si="16"/>
        <v>0</v>
      </c>
    </row>
    <row r="1087" spans="2:12" x14ac:dyDescent="0.25">
      <c r="B1087" t="s">
        <v>6779</v>
      </c>
      <c r="C1087" t="s">
        <v>15132</v>
      </c>
      <c r="K1087" s="110">
        <v>0</v>
      </c>
      <c r="L1087">
        <f t="shared" si="16"/>
        <v>0</v>
      </c>
    </row>
    <row r="1088" spans="2:12" x14ac:dyDescent="0.25">
      <c r="B1088" t="s">
        <v>7694</v>
      </c>
      <c r="C1088" t="s">
        <v>15132</v>
      </c>
      <c r="K1088" s="110">
        <v>0</v>
      </c>
      <c r="L1088">
        <f t="shared" si="16"/>
        <v>0</v>
      </c>
    </row>
    <row r="1089" spans="2:12" x14ac:dyDescent="0.25">
      <c r="B1089" t="s">
        <v>10042</v>
      </c>
      <c r="C1089" t="s">
        <v>15132</v>
      </c>
      <c r="K1089" s="110">
        <v>0</v>
      </c>
      <c r="L1089">
        <f t="shared" si="16"/>
        <v>0</v>
      </c>
    </row>
    <row r="1090" spans="2:12" x14ac:dyDescent="0.25">
      <c r="B1090" t="s">
        <v>7598</v>
      </c>
      <c r="C1090" t="s">
        <v>15132</v>
      </c>
      <c r="K1090" s="110">
        <v>0</v>
      </c>
      <c r="L1090">
        <f t="shared" si="16"/>
        <v>0</v>
      </c>
    </row>
    <row r="1091" spans="2:12" x14ac:dyDescent="0.25">
      <c r="B1091" t="s">
        <v>7288</v>
      </c>
      <c r="C1091" t="s">
        <v>15132</v>
      </c>
      <c r="K1091" s="110">
        <v>0</v>
      </c>
      <c r="L1091">
        <f t="shared" si="16"/>
        <v>0</v>
      </c>
    </row>
    <row r="1092" spans="2:12" x14ac:dyDescent="0.25">
      <c r="B1092" t="s">
        <v>7289</v>
      </c>
      <c r="C1092" t="s">
        <v>15132</v>
      </c>
      <c r="K1092" s="110">
        <v>0</v>
      </c>
      <c r="L1092">
        <f t="shared" si="16"/>
        <v>0</v>
      </c>
    </row>
    <row r="1093" spans="2:12" x14ac:dyDescent="0.25">
      <c r="B1093" t="s">
        <v>8055</v>
      </c>
      <c r="C1093" t="s">
        <v>15132</v>
      </c>
      <c r="K1093" s="110">
        <v>0</v>
      </c>
      <c r="L1093">
        <f t="shared" si="16"/>
        <v>0</v>
      </c>
    </row>
    <row r="1094" spans="2:12" x14ac:dyDescent="0.25">
      <c r="B1094" t="s">
        <v>7915</v>
      </c>
      <c r="C1094" t="s">
        <v>15132</v>
      </c>
      <c r="K1094" s="110">
        <v>0</v>
      </c>
      <c r="L1094">
        <f t="shared" si="16"/>
        <v>0</v>
      </c>
    </row>
    <row r="1095" spans="2:12" x14ac:dyDescent="0.25">
      <c r="B1095" t="s">
        <v>7623</v>
      </c>
      <c r="C1095" t="s">
        <v>15132</v>
      </c>
      <c r="K1095" s="110">
        <v>0</v>
      </c>
      <c r="L1095">
        <f t="shared" si="16"/>
        <v>0</v>
      </c>
    </row>
    <row r="1096" spans="2:12" x14ac:dyDescent="0.25">
      <c r="B1096" t="s">
        <v>7469</v>
      </c>
      <c r="C1096" t="s">
        <v>15132</v>
      </c>
      <c r="K1096" s="110">
        <v>0</v>
      </c>
      <c r="L1096">
        <f t="shared" si="16"/>
        <v>0</v>
      </c>
    </row>
    <row r="1097" spans="2:12" x14ac:dyDescent="0.25">
      <c r="B1097" t="s">
        <v>7845</v>
      </c>
      <c r="C1097" t="s">
        <v>15132</v>
      </c>
      <c r="K1097" s="110">
        <v>0</v>
      </c>
      <c r="L1097">
        <f t="shared" si="16"/>
        <v>0</v>
      </c>
    </row>
    <row r="1098" spans="2:12" x14ac:dyDescent="0.25">
      <c r="B1098" t="s">
        <v>7349</v>
      </c>
      <c r="C1098" t="s">
        <v>15132</v>
      </c>
      <c r="K1098" s="110">
        <v>0</v>
      </c>
      <c r="L1098">
        <f t="shared" si="16"/>
        <v>0</v>
      </c>
    </row>
    <row r="1099" spans="2:12" x14ac:dyDescent="0.25">
      <c r="B1099" t="s">
        <v>7319</v>
      </c>
      <c r="C1099" t="s">
        <v>15132</v>
      </c>
      <c r="K1099" s="110">
        <v>0</v>
      </c>
      <c r="L1099">
        <f t="shared" si="16"/>
        <v>0</v>
      </c>
    </row>
    <row r="1100" spans="2:12" x14ac:dyDescent="0.25">
      <c r="B1100" t="s">
        <v>7318</v>
      </c>
      <c r="C1100" t="s">
        <v>15132</v>
      </c>
      <c r="K1100" s="110">
        <v>0</v>
      </c>
      <c r="L1100">
        <f t="shared" si="16"/>
        <v>0</v>
      </c>
    </row>
    <row r="1101" spans="2:12" x14ac:dyDescent="0.25">
      <c r="B1101" t="s">
        <v>7331</v>
      </c>
      <c r="C1101" t="s">
        <v>15132</v>
      </c>
      <c r="K1101" s="110">
        <v>0</v>
      </c>
      <c r="L1101">
        <f t="shared" si="16"/>
        <v>0</v>
      </c>
    </row>
    <row r="1102" spans="2:12" x14ac:dyDescent="0.25">
      <c r="B1102" t="s">
        <v>7330</v>
      </c>
      <c r="C1102" t="s">
        <v>15132</v>
      </c>
      <c r="K1102" s="110">
        <v>0</v>
      </c>
      <c r="L1102">
        <f t="shared" si="16"/>
        <v>0</v>
      </c>
    </row>
    <row r="1103" spans="2:12" x14ac:dyDescent="0.25">
      <c r="B1103" t="s">
        <v>7215</v>
      </c>
      <c r="C1103" t="s">
        <v>15132</v>
      </c>
      <c r="K1103" s="110">
        <v>0</v>
      </c>
      <c r="L1103">
        <f t="shared" si="16"/>
        <v>0</v>
      </c>
    </row>
    <row r="1104" spans="2:12" x14ac:dyDescent="0.25">
      <c r="B1104" t="s">
        <v>7976</v>
      </c>
      <c r="C1104" t="s">
        <v>15132</v>
      </c>
      <c r="K1104" s="110">
        <v>0</v>
      </c>
      <c r="L1104">
        <f t="shared" si="16"/>
        <v>0</v>
      </c>
    </row>
    <row r="1105" spans="2:12" x14ac:dyDescent="0.25">
      <c r="B1105" t="s">
        <v>6949</v>
      </c>
      <c r="C1105" t="s">
        <v>15132</v>
      </c>
      <c r="K1105" s="110">
        <v>0</v>
      </c>
      <c r="L1105">
        <f t="shared" si="16"/>
        <v>0</v>
      </c>
    </row>
    <row r="1106" spans="2:12" x14ac:dyDescent="0.25">
      <c r="B1106" t="s">
        <v>7787</v>
      </c>
      <c r="C1106" t="s">
        <v>15132</v>
      </c>
      <c r="K1106" s="110">
        <v>0</v>
      </c>
      <c r="L1106">
        <f t="shared" si="16"/>
        <v>0</v>
      </c>
    </row>
    <row r="1107" spans="2:12" x14ac:dyDescent="0.25">
      <c r="B1107" t="s">
        <v>7788</v>
      </c>
      <c r="C1107" t="s">
        <v>15132</v>
      </c>
      <c r="K1107" s="110">
        <v>0</v>
      </c>
      <c r="L1107">
        <f t="shared" si="16"/>
        <v>0</v>
      </c>
    </row>
    <row r="1108" spans="2:12" x14ac:dyDescent="0.25">
      <c r="B1108" t="s">
        <v>9601</v>
      </c>
      <c r="C1108" t="s">
        <v>15132</v>
      </c>
      <c r="K1108" s="110">
        <v>0</v>
      </c>
      <c r="L1108">
        <f t="shared" si="16"/>
        <v>0</v>
      </c>
    </row>
    <row r="1109" spans="2:12" x14ac:dyDescent="0.25">
      <c r="B1109" t="s">
        <v>7835</v>
      </c>
      <c r="C1109" t="s">
        <v>15132</v>
      </c>
      <c r="K1109" s="110">
        <v>0</v>
      </c>
      <c r="L1109">
        <f t="shared" si="16"/>
        <v>0</v>
      </c>
    </row>
    <row r="1110" spans="2:12" x14ac:dyDescent="0.25">
      <c r="B1110" t="s">
        <v>7655</v>
      </c>
      <c r="C1110" t="s">
        <v>15132</v>
      </c>
      <c r="K1110" s="110">
        <v>0</v>
      </c>
      <c r="L1110">
        <f t="shared" si="16"/>
        <v>0</v>
      </c>
    </row>
    <row r="1111" spans="2:12" x14ac:dyDescent="0.25">
      <c r="B1111" t="s">
        <v>7600</v>
      </c>
      <c r="C1111" t="s">
        <v>15132</v>
      </c>
      <c r="K1111" s="110">
        <v>0</v>
      </c>
      <c r="L1111">
        <f t="shared" si="16"/>
        <v>0</v>
      </c>
    </row>
    <row r="1112" spans="2:12" x14ac:dyDescent="0.25">
      <c r="B1112" t="s">
        <v>6834</v>
      </c>
      <c r="C1112" t="s">
        <v>15132</v>
      </c>
      <c r="K1112" s="110">
        <v>0</v>
      </c>
      <c r="L1112">
        <f t="shared" si="16"/>
        <v>0</v>
      </c>
    </row>
    <row r="1113" spans="2:12" x14ac:dyDescent="0.25">
      <c r="B1113" t="s">
        <v>8834</v>
      </c>
      <c r="C1113" t="s">
        <v>15132</v>
      </c>
      <c r="K1113" s="110">
        <v>0</v>
      </c>
      <c r="L1113">
        <f t="shared" si="16"/>
        <v>0</v>
      </c>
    </row>
    <row r="1114" spans="2:12" x14ac:dyDescent="0.25">
      <c r="B1114" t="s">
        <v>7703</v>
      </c>
      <c r="C1114" t="s">
        <v>15132</v>
      </c>
      <c r="K1114" s="110">
        <v>0</v>
      </c>
      <c r="L1114">
        <f t="shared" si="16"/>
        <v>0</v>
      </c>
    </row>
    <row r="1115" spans="2:12" x14ac:dyDescent="0.25">
      <c r="B1115" t="s">
        <v>7011</v>
      </c>
      <c r="C1115" t="s">
        <v>15132</v>
      </c>
      <c r="K1115" s="110">
        <v>0</v>
      </c>
      <c r="L1115">
        <f t="shared" si="16"/>
        <v>0</v>
      </c>
    </row>
    <row r="1116" spans="2:12" x14ac:dyDescent="0.25">
      <c r="B1116" t="s">
        <v>6742</v>
      </c>
      <c r="C1116" t="s">
        <v>15132</v>
      </c>
      <c r="K1116" s="110">
        <v>0</v>
      </c>
      <c r="L1116">
        <f t="shared" si="16"/>
        <v>0</v>
      </c>
    </row>
    <row r="1117" spans="2:12" x14ac:dyDescent="0.25">
      <c r="B1117" t="s">
        <v>9045</v>
      </c>
      <c r="C1117" t="s">
        <v>15132</v>
      </c>
      <c r="K1117" s="110">
        <v>0</v>
      </c>
      <c r="L1117">
        <f t="shared" si="16"/>
        <v>0</v>
      </c>
    </row>
    <row r="1118" spans="2:12" x14ac:dyDescent="0.25">
      <c r="B1118" t="s">
        <v>8364</v>
      </c>
      <c r="C1118" t="s">
        <v>15132</v>
      </c>
      <c r="K1118" s="110">
        <v>0</v>
      </c>
      <c r="L1118">
        <f t="shared" si="16"/>
        <v>0</v>
      </c>
    </row>
    <row r="1119" spans="2:12" x14ac:dyDescent="0.25">
      <c r="B1119" t="s">
        <v>10261</v>
      </c>
      <c r="C1119" t="s">
        <v>15132</v>
      </c>
      <c r="K1119" s="110">
        <v>0</v>
      </c>
      <c r="L1119">
        <f t="shared" ref="L1119:L1182" si="17">J1119*K1119</f>
        <v>0</v>
      </c>
    </row>
    <row r="1120" spans="2:12" x14ac:dyDescent="0.25">
      <c r="B1120" t="s">
        <v>9859</v>
      </c>
      <c r="C1120" t="s">
        <v>15132</v>
      </c>
      <c r="K1120" s="110">
        <v>0</v>
      </c>
      <c r="L1120">
        <f t="shared" si="17"/>
        <v>0</v>
      </c>
    </row>
    <row r="1121" spans="2:12" x14ac:dyDescent="0.25">
      <c r="B1121" t="s">
        <v>9147</v>
      </c>
      <c r="C1121" t="s">
        <v>15132</v>
      </c>
      <c r="K1121" s="110">
        <v>0</v>
      </c>
      <c r="L1121">
        <f t="shared" si="17"/>
        <v>0</v>
      </c>
    </row>
    <row r="1122" spans="2:12" x14ac:dyDescent="0.25">
      <c r="B1122" t="s">
        <v>9144</v>
      </c>
      <c r="C1122" t="s">
        <v>15132</v>
      </c>
      <c r="K1122" s="110">
        <v>0</v>
      </c>
      <c r="L1122">
        <f t="shared" si="17"/>
        <v>0</v>
      </c>
    </row>
    <row r="1123" spans="2:12" x14ac:dyDescent="0.25">
      <c r="B1123" t="s">
        <v>9860</v>
      </c>
      <c r="C1123" t="s">
        <v>15132</v>
      </c>
      <c r="K1123" s="110">
        <v>0</v>
      </c>
      <c r="L1123">
        <f t="shared" si="17"/>
        <v>0</v>
      </c>
    </row>
    <row r="1124" spans="2:12" x14ac:dyDescent="0.25">
      <c r="B1124" t="s">
        <v>10262</v>
      </c>
      <c r="C1124" t="s">
        <v>15132</v>
      </c>
      <c r="K1124" s="110">
        <v>0</v>
      </c>
      <c r="L1124">
        <f t="shared" si="17"/>
        <v>0</v>
      </c>
    </row>
    <row r="1125" spans="2:12" x14ac:dyDescent="0.25">
      <c r="B1125" t="s">
        <v>9861</v>
      </c>
      <c r="C1125" t="s">
        <v>15132</v>
      </c>
      <c r="K1125" s="110">
        <v>0</v>
      </c>
      <c r="L1125">
        <f t="shared" si="17"/>
        <v>0</v>
      </c>
    </row>
    <row r="1126" spans="2:12" x14ac:dyDescent="0.25">
      <c r="B1126" t="s">
        <v>6760</v>
      </c>
      <c r="C1126" t="s">
        <v>15132</v>
      </c>
      <c r="K1126" s="110">
        <v>0</v>
      </c>
      <c r="L1126">
        <f t="shared" si="17"/>
        <v>0</v>
      </c>
    </row>
    <row r="1127" spans="2:12" x14ac:dyDescent="0.25">
      <c r="B1127" t="s">
        <v>9153</v>
      </c>
      <c r="C1127" t="s">
        <v>15132</v>
      </c>
      <c r="K1127" s="110">
        <v>0</v>
      </c>
      <c r="L1127">
        <f t="shared" si="17"/>
        <v>0</v>
      </c>
    </row>
    <row r="1128" spans="2:12" x14ac:dyDescent="0.25">
      <c r="B1128" t="s">
        <v>10048</v>
      </c>
      <c r="C1128" t="s">
        <v>15132</v>
      </c>
      <c r="K1128" s="110">
        <v>0</v>
      </c>
      <c r="L1128">
        <f t="shared" si="17"/>
        <v>0</v>
      </c>
    </row>
    <row r="1129" spans="2:12" x14ac:dyDescent="0.25">
      <c r="B1129" t="s">
        <v>10179</v>
      </c>
      <c r="C1129" t="s">
        <v>15132</v>
      </c>
      <c r="K1129" s="110">
        <v>0</v>
      </c>
      <c r="L1129">
        <f t="shared" si="17"/>
        <v>0</v>
      </c>
    </row>
    <row r="1130" spans="2:12" x14ac:dyDescent="0.25">
      <c r="B1130" t="s">
        <v>7354</v>
      </c>
      <c r="C1130" t="s">
        <v>15132</v>
      </c>
      <c r="K1130" s="110">
        <v>0</v>
      </c>
      <c r="L1130">
        <f t="shared" si="17"/>
        <v>0</v>
      </c>
    </row>
    <row r="1131" spans="2:12" x14ac:dyDescent="0.25">
      <c r="B1131" t="s">
        <v>7322</v>
      </c>
      <c r="C1131" t="s">
        <v>15132</v>
      </c>
      <c r="K1131" s="110">
        <v>0</v>
      </c>
      <c r="L1131">
        <f t="shared" si="17"/>
        <v>0</v>
      </c>
    </row>
    <row r="1132" spans="2:12" x14ac:dyDescent="0.25">
      <c r="B1132" t="s">
        <v>7357</v>
      </c>
      <c r="C1132" t="s">
        <v>15132</v>
      </c>
      <c r="K1132" s="110">
        <v>0</v>
      </c>
      <c r="L1132">
        <f t="shared" si="17"/>
        <v>0</v>
      </c>
    </row>
    <row r="1133" spans="2:12" x14ac:dyDescent="0.25">
      <c r="B1133" t="s">
        <v>7326</v>
      </c>
      <c r="C1133" t="s">
        <v>15132</v>
      </c>
      <c r="K1133" s="110">
        <v>0</v>
      </c>
      <c r="L1133">
        <f t="shared" si="17"/>
        <v>0</v>
      </c>
    </row>
    <row r="1134" spans="2:12" x14ac:dyDescent="0.25">
      <c r="B1134" t="s">
        <v>7365</v>
      </c>
      <c r="C1134" t="s">
        <v>15132</v>
      </c>
      <c r="K1134" s="110">
        <v>0</v>
      </c>
      <c r="L1134">
        <f t="shared" si="17"/>
        <v>0</v>
      </c>
    </row>
    <row r="1135" spans="2:12" x14ac:dyDescent="0.25">
      <c r="B1135" t="s">
        <v>7359</v>
      </c>
      <c r="C1135" t="s">
        <v>15132</v>
      </c>
      <c r="K1135" s="110">
        <v>0</v>
      </c>
      <c r="L1135">
        <f t="shared" si="17"/>
        <v>0</v>
      </c>
    </row>
    <row r="1136" spans="2:12" x14ac:dyDescent="0.25">
      <c r="B1136" t="s">
        <v>7286</v>
      </c>
      <c r="C1136" t="s">
        <v>15132</v>
      </c>
      <c r="K1136" s="110">
        <v>0</v>
      </c>
      <c r="L1136">
        <f t="shared" si="17"/>
        <v>0</v>
      </c>
    </row>
    <row r="1137" spans="2:12" x14ac:dyDescent="0.25">
      <c r="B1137" t="s">
        <v>7363</v>
      </c>
      <c r="C1137" t="s">
        <v>15132</v>
      </c>
      <c r="K1137" s="110">
        <v>0</v>
      </c>
      <c r="L1137">
        <f t="shared" si="17"/>
        <v>0</v>
      </c>
    </row>
    <row r="1138" spans="2:12" x14ac:dyDescent="0.25">
      <c r="B1138" t="s">
        <v>7377</v>
      </c>
      <c r="C1138" t="s">
        <v>15132</v>
      </c>
      <c r="K1138" s="110">
        <v>0</v>
      </c>
      <c r="L1138">
        <f t="shared" si="17"/>
        <v>0</v>
      </c>
    </row>
    <row r="1139" spans="2:12" x14ac:dyDescent="0.25">
      <c r="B1139" t="s">
        <v>6841</v>
      </c>
      <c r="C1139" t="s">
        <v>15132</v>
      </c>
      <c r="K1139" s="110">
        <v>0</v>
      </c>
      <c r="L1139">
        <f t="shared" si="17"/>
        <v>0</v>
      </c>
    </row>
    <row r="1140" spans="2:12" x14ac:dyDescent="0.25">
      <c r="B1140" t="s">
        <v>10151</v>
      </c>
      <c r="C1140" t="s">
        <v>15132</v>
      </c>
      <c r="K1140" s="110">
        <v>0</v>
      </c>
      <c r="L1140">
        <f t="shared" si="17"/>
        <v>0</v>
      </c>
    </row>
    <row r="1141" spans="2:12" x14ac:dyDescent="0.25">
      <c r="B1141" t="s">
        <v>7882</v>
      </c>
      <c r="C1141" t="s">
        <v>15132</v>
      </c>
      <c r="K1141" s="110">
        <v>0</v>
      </c>
      <c r="L1141">
        <f t="shared" si="17"/>
        <v>0</v>
      </c>
    </row>
    <row r="1142" spans="2:12" x14ac:dyDescent="0.25">
      <c r="B1142" t="s">
        <v>6870</v>
      </c>
      <c r="C1142" t="s">
        <v>15132</v>
      </c>
      <c r="K1142" s="110">
        <v>0</v>
      </c>
      <c r="L1142">
        <f t="shared" si="17"/>
        <v>0</v>
      </c>
    </row>
    <row r="1143" spans="2:12" x14ac:dyDescent="0.25">
      <c r="B1143" t="s">
        <v>7571</v>
      </c>
      <c r="C1143" t="s">
        <v>15132</v>
      </c>
      <c r="K1143" s="110">
        <v>0</v>
      </c>
      <c r="L1143">
        <f t="shared" si="17"/>
        <v>0</v>
      </c>
    </row>
    <row r="1144" spans="2:12" x14ac:dyDescent="0.25">
      <c r="B1144" t="s">
        <v>6684</v>
      </c>
      <c r="C1144" t="s">
        <v>15132</v>
      </c>
      <c r="K1144" s="110">
        <v>0</v>
      </c>
      <c r="L1144">
        <f t="shared" si="17"/>
        <v>0</v>
      </c>
    </row>
    <row r="1145" spans="2:12" x14ac:dyDescent="0.25">
      <c r="B1145" t="s">
        <v>7581</v>
      </c>
      <c r="C1145" t="s">
        <v>15132</v>
      </c>
      <c r="K1145" s="110">
        <v>0</v>
      </c>
      <c r="L1145">
        <f t="shared" si="17"/>
        <v>0</v>
      </c>
    </row>
    <row r="1146" spans="2:12" x14ac:dyDescent="0.25">
      <c r="B1146" t="s">
        <v>7920</v>
      </c>
      <c r="C1146" t="s">
        <v>15132</v>
      </c>
      <c r="K1146" s="110">
        <v>0</v>
      </c>
      <c r="L1146">
        <f t="shared" si="17"/>
        <v>0</v>
      </c>
    </row>
    <row r="1147" spans="2:12" x14ac:dyDescent="0.25">
      <c r="B1147" t="s">
        <v>8237</v>
      </c>
      <c r="C1147" t="s">
        <v>15132</v>
      </c>
      <c r="K1147" s="110">
        <v>0</v>
      </c>
      <c r="L1147">
        <f t="shared" si="17"/>
        <v>0</v>
      </c>
    </row>
    <row r="1148" spans="2:12" x14ac:dyDescent="0.25">
      <c r="B1148" t="s">
        <v>8236</v>
      </c>
      <c r="C1148" t="s">
        <v>15132</v>
      </c>
      <c r="K1148" s="110">
        <v>0</v>
      </c>
      <c r="L1148">
        <f t="shared" si="17"/>
        <v>0</v>
      </c>
    </row>
    <row r="1149" spans="2:12" x14ac:dyDescent="0.25">
      <c r="B1149" t="s">
        <v>9415</v>
      </c>
      <c r="C1149" t="s">
        <v>15132</v>
      </c>
      <c r="K1149" s="110">
        <v>0</v>
      </c>
      <c r="L1149">
        <f t="shared" si="17"/>
        <v>0</v>
      </c>
    </row>
    <row r="1150" spans="2:12" x14ac:dyDescent="0.25">
      <c r="B1150" t="s">
        <v>6853</v>
      </c>
      <c r="C1150" t="s">
        <v>15132</v>
      </c>
      <c r="K1150" s="110">
        <v>0</v>
      </c>
      <c r="L1150">
        <f t="shared" si="17"/>
        <v>0</v>
      </c>
    </row>
    <row r="1151" spans="2:12" x14ac:dyDescent="0.25">
      <c r="B1151" t="s">
        <v>7962</v>
      </c>
      <c r="C1151" t="s">
        <v>15132</v>
      </c>
      <c r="K1151" s="110">
        <v>0</v>
      </c>
      <c r="L1151">
        <f t="shared" si="17"/>
        <v>0</v>
      </c>
    </row>
    <row r="1152" spans="2:12" x14ac:dyDescent="0.25">
      <c r="B1152" t="s">
        <v>8362</v>
      </c>
      <c r="C1152" t="s">
        <v>15132</v>
      </c>
      <c r="K1152" s="110">
        <v>0</v>
      </c>
      <c r="L1152">
        <f t="shared" si="17"/>
        <v>0</v>
      </c>
    </row>
    <row r="1153" spans="2:12" x14ac:dyDescent="0.25">
      <c r="B1153" t="s">
        <v>7885</v>
      </c>
      <c r="C1153" t="s">
        <v>15132</v>
      </c>
      <c r="K1153" s="110">
        <v>0</v>
      </c>
      <c r="L1153">
        <f t="shared" si="17"/>
        <v>0</v>
      </c>
    </row>
    <row r="1154" spans="2:12" x14ac:dyDescent="0.25">
      <c r="B1154" t="s">
        <v>7884</v>
      </c>
      <c r="C1154" t="s">
        <v>15132</v>
      </c>
      <c r="K1154" s="110">
        <v>0</v>
      </c>
      <c r="L1154">
        <f t="shared" si="17"/>
        <v>0</v>
      </c>
    </row>
    <row r="1155" spans="2:12" x14ac:dyDescent="0.25">
      <c r="B1155" t="s">
        <v>7854</v>
      </c>
      <c r="C1155" t="s">
        <v>15132</v>
      </c>
      <c r="K1155" s="110">
        <v>0</v>
      </c>
      <c r="L1155">
        <f t="shared" si="17"/>
        <v>0</v>
      </c>
    </row>
    <row r="1156" spans="2:12" x14ac:dyDescent="0.25">
      <c r="B1156" t="s">
        <v>7883</v>
      </c>
      <c r="C1156" t="s">
        <v>15132</v>
      </c>
      <c r="K1156" s="110">
        <v>0</v>
      </c>
      <c r="L1156">
        <f t="shared" si="17"/>
        <v>0</v>
      </c>
    </row>
    <row r="1157" spans="2:12" x14ac:dyDescent="0.25">
      <c r="B1157" t="s">
        <v>9198</v>
      </c>
      <c r="C1157" t="s">
        <v>15132</v>
      </c>
      <c r="K1157" s="110">
        <v>0</v>
      </c>
      <c r="L1157">
        <f t="shared" si="17"/>
        <v>0</v>
      </c>
    </row>
    <row r="1158" spans="2:12" x14ac:dyDescent="0.25">
      <c r="B1158" t="s">
        <v>10174</v>
      </c>
      <c r="C1158" t="s">
        <v>15132</v>
      </c>
      <c r="K1158" s="110">
        <v>0</v>
      </c>
      <c r="L1158">
        <f t="shared" si="17"/>
        <v>0</v>
      </c>
    </row>
    <row r="1159" spans="2:12" x14ac:dyDescent="0.25">
      <c r="B1159" t="s">
        <v>9994</v>
      </c>
      <c r="C1159" t="s">
        <v>15132</v>
      </c>
      <c r="K1159" s="110">
        <v>0</v>
      </c>
      <c r="L1159">
        <f t="shared" si="17"/>
        <v>0</v>
      </c>
    </row>
    <row r="1160" spans="2:12" x14ac:dyDescent="0.25">
      <c r="B1160" t="s">
        <v>8038</v>
      </c>
      <c r="C1160" t="s">
        <v>15132</v>
      </c>
      <c r="K1160" s="110">
        <v>0</v>
      </c>
      <c r="L1160">
        <f t="shared" si="17"/>
        <v>0</v>
      </c>
    </row>
    <row r="1161" spans="2:12" x14ac:dyDescent="0.25">
      <c r="B1161" t="s">
        <v>6994</v>
      </c>
      <c r="C1161" t="s">
        <v>15132</v>
      </c>
      <c r="K1161" s="110">
        <v>0</v>
      </c>
      <c r="L1161">
        <f t="shared" si="17"/>
        <v>0</v>
      </c>
    </row>
    <row r="1162" spans="2:12" x14ac:dyDescent="0.25">
      <c r="B1162" t="s">
        <v>8357</v>
      </c>
      <c r="C1162" t="s">
        <v>15132</v>
      </c>
      <c r="K1162" s="110">
        <v>0</v>
      </c>
      <c r="L1162">
        <f t="shared" si="17"/>
        <v>0</v>
      </c>
    </row>
    <row r="1163" spans="2:12" x14ac:dyDescent="0.25">
      <c r="B1163" t="s">
        <v>9620</v>
      </c>
      <c r="C1163" t="s">
        <v>15132</v>
      </c>
      <c r="K1163" s="110">
        <v>0</v>
      </c>
      <c r="L1163">
        <f t="shared" si="17"/>
        <v>0</v>
      </c>
    </row>
    <row r="1164" spans="2:12" x14ac:dyDescent="0.25">
      <c r="B1164" t="s">
        <v>8419</v>
      </c>
      <c r="C1164" t="s">
        <v>15132</v>
      </c>
      <c r="K1164" s="110">
        <v>0</v>
      </c>
      <c r="L1164">
        <f t="shared" si="17"/>
        <v>0</v>
      </c>
    </row>
    <row r="1165" spans="2:12" x14ac:dyDescent="0.25">
      <c r="B1165" t="s">
        <v>10002</v>
      </c>
      <c r="C1165" t="s">
        <v>15132</v>
      </c>
      <c r="K1165" s="110">
        <v>0</v>
      </c>
      <c r="L1165">
        <f t="shared" si="17"/>
        <v>0</v>
      </c>
    </row>
    <row r="1166" spans="2:12" x14ac:dyDescent="0.25">
      <c r="B1166" t="s">
        <v>10068</v>
      </c>
      <c r="C1166" t="s">
        <v>15132</v>
      </c>
      <c r="K1166" s="110">
        <v>0</v>
      </c>
      <c r="L1166">
        <f t="shared" si="17"/>
        <v>0</v>
      </c>
    </row>
    <row r="1167" spans="2:12" x14ac:dyDescent="0.25">
      <c r="B1167" t="s">
        <v>7684</v>
      </c>
      <c r="C1167" t="s">
        <v>15132</v>
      </c>
      <c r="K1167" s="110">
        <v>0</v>
      </c>
      <c r="L1167">
        <f t="shared" si="17"/>
        <v>0</v>
      </c>
    </row>
    <row r="1168" spans="2:12" x14ac:dyDescent="0.25">
      <c r="B1168" t="s">
        <v>7685</v>
      </c>
      <c r="C1168" t="s">
        <v>15132</v>
      </c>
      <c r="K1168" s="110">
        <v>0</v>
      </c>
      <c r="L1168">
        <f t="shared" si="17"/>
        <v>0</v>
      </c>
    </row>
    <row r="1169" spans="2:12" x14ac:dyDescent="0.25">
      <c r="B1169" t="s">
        <v>7413</v>
      </c>
      <c r="C1169" t="s">
        <v>15132</v>
      </c>
      <c r="K1169" s="110">
        <v>0</v>
      </c>
      <c r="L1169">
        <f t="shared" si="17"/>
        <v>0</v>
      </c>
    </row>
    <row r="1170" spans="2:12" x14ac:dyDescent="0.25">
      <c r="B1170" t="s">
        <v>7951</v>
      </c>
      <c r="C1170" t="s">
        <v>15132</v>
      </c>
      <c r="K1170" s="110">
        <v>0</v>
      </c>
      <c r="L1170">
        <f t="shared" si="17"/>
        <v>0</v>
      </c>
    </row>
    <row r="1171" spans="2:12" x14ac:dyDescent="0.25">
      <c r="B1171" t="s">
        <v>7836</v>
      </c>
      <c r="C1171" t="s">
        <v>15132</v>
      </c>
      <c r="K1171" s="110">
        <v>0</v>
      </c>
      <c r="L1171">
        <f t="shared" si="17"/>
        <v>0</v>
      </c>
    </row>
    <row r="1172" spans="2:12" x14ac:dyDescent="0.25">
      <c r="B1172" t="s">
        <v>6975</v>
      </c>
      <c r="C1172" t="s">
        <v>15132</v>
      </c>
      <c r="K1172" s="110">
        <v>0</v>
      </c>
      <c r="L1172">
        <f t="shared" si="17"/>
        <v>0</v>
      </c>
    </row>
    <row r="1173" spans="2:12" x14ac:dyDescent="0.25">
      <c r="B1173" t="s">
        <v>9928</v>
      </c>
      <c r="C1173" t="s">
        <v>15132</v>
      </c>
      <c r="K1173" s="110">
        <v>0</v>
      </c>
      <c r="L1173">
        <f t="shared" si="17"/>
        <v>0</v>
      </c>
    </row>
    <row r="1174" spans="2:12" x14ac:dyDescent="0.25">
      <c r="B1174" t="s">
        <v>8559</v>
      </c>
      <c r="C1174" t="s">
        <v>15132</v>
      </c>
      <c r="K1174" s="110">
        <v>0</v>
      </c>
      <c r="L1174">
        <f t="shared" si="17"/>
        <v>0</v>
      </c>
    </row>
    <row r="1175" spans="2:12" x14ac:dyDescent="0.25">
      <c r="B1175" t="s">
        <v>7837</v>
      </c>
      <c r="C1175" t="s">
        <v>15132</v>
      </c>
      <c r="K1175" s="110">
        <v>0</v>
      </c>
      <c r="L1175">
        <f t="shared" si="17"/>
        <v>0</v>
      </c>
    </row>
    <row r="1176" spans="2:12" x14ac:dyDescent="0.25">
      <c r="B1176" t="s">
        <v>9523</v>
      </c>
      <c r="C1176" t="s">
        <v>15132</v>
      </c>
      <c r="K1176" s="110">
        <v>0</v>
      </c>
      <c r="L1176">
        <f t="shared" si="17"/>
        <v>0</v>
      </c>
    </row>
    <row r="1177" spans="2:12" x14ac:dyDescent="0.25">
      <c r="B1177" t="s">
        <v>9034</v>
      </c>
      <c r="C1177" t="s">
        <v>15132</v>
      </c>
      <c r="K1177" s="110">
        <v>0</v>
      </c>
      <c r="L1177">
        <f t="shared" si="17"/>
        <v>0</v>
      </c>
    </row>
    <row r="1178" spans="2:12" x14ac:dyDescent="0.25">
      <c r="B1178" t="s">
        <v>8506</v>
      </c>
      <c r="C1178" t="s">
        <v>15132</v>
      </c>
      <c r="K1178" s="110">
        <v>0</v>
      </c>
      <c r="L1178">
        <f t="shared" si="17"/>
        <v>0</v>
      </c>
    </row>
    <row r="1179" spans="2:12" x14ac:dyDescent="0.25">
      <c r="B1179" t="s">
        <v>9602</v>
      </c>
      <c r="C1179" t="s">
        <v>15132</v>
      </c>
      <c r="K1179" s="110">
        <v>0</v>
      </c>
      <c r="L1179">
        <f t="shared" si="17"/>
        <v>0</v>
      </c>
    </row>
    <row r="1180" spans="2:12" x14ac:dyDescent="0.25">
      <c r="B1180" t="s">
        <v>8501</v>
      </c>
      <c r="C1180" t="s">
        <v>15132</v>
      </c>
      <c r="K1180" s="110">
        <v>0</v>
      </c>
      <c r="L1180">
        <f t="shared" si="17"/>
        <v>0</v>
      </c>
    </row>
    <row r="1181" spans="2:12" x14ac:dyDescent="0.25">
      <c r="B1181" t="s">
        <v>9770</v>
      </c>
      <c r="C1181" t="s">
        <v>15132</v>
      </c>
      <c r="K1181" s="110">
        <v>0</v>
      </c>
      <c r="L1181">
        <f t="shared" si="17"/>
        <v>0</v>
      </c>
    </row>
    <row r="1182" spans="2:12" x14ac:dyDescent="0.25">
      <c r="B1182" t="s">
        <v>9672</v>
      </c>
      <c r="C1182" t="s">
        <v>15132</v>
      </c>
      <c r="K1182" s="110">
        <v>0</v>
      </c>
      <c r="L1182">
        <f t="shared" si="17"/>
        <v>0</v>
      </c>
    </row>
    <row r="1183" spans="2:12" x14ac:dyDescent="0.25">
      <c r="B1183" t="s">
        <v>9673</v>
      </c>
      <c r="C1183" t="s">
        <v>15132</v>
      </c>
      <c r="K1183" s="110">
        <v>0</v>
      </c>
      <c r="L1183">
        <f t="shared" ref="L1183:L1246" si="18">J1183*K1183</f>
        <v>0</v>
      </c>
    </row>
    <row r="1184" spans="2:12" x14ac:dyDescent="0.25">
      <c r="B1184" t="s">
        <v>9674</v>
      </c>
      <c r="C1184" t="s">
        <v>15132</v>
      </c>
      <c r="K1184" s="110">
        <v>0</v>
      </c>
      <c r="L1184">
        <f t="shared" si="18"/>
        <v>0</v>
      </c>
    </row>
    <row r="1185" spans="2:12" x14ac:dyDescent="0.25">
      <c r="B1185" t="s">
        <v>9675</v>
      </c>
      <c r="C1185" t="s">
        <v>15132</v>
      </c>
      <c r="K1185" s="110">
        <v>0</v>
      </c>
      <c r="L1185">
        <f t="shared" si="18"/>
        <v>0</v>
      </c>
    </row>
    <row r="1186" spans="2:12" x14ac:dyDescent="0.25">
      <c r="B1186" t="s">
        <v>9413</v>
      </c>
      <c r="C1186" t="s">
        <v>15132</v>
      </c>
      <c r="K1186" s="110">
        <v>0</v>
      </c>
      <c r="L1186">
        <f t="shared" si="18"/>
        <v>0</v>
      </c>
    </row>
    <row r="1187" spans="2:12" x14ac:dyDescent="0.25">
      <c r="B1187" t="s">
        <v>6972</v>
      </c>
      <c r="C1187" t="s">
        <v>15132</v>
      </c>
      <c r="K1187" s="110">
        <v>0</v>
      </c>
      <c r="L1187">
        <f t="shared" si="18"/>
        <v>0</v>
      </c>
    </row>
    <row r="1188" spans="2:12" x14ac:dyDescent="0.25">
      <c r="B1188" t="s">
        <v>9011</v>
      </c>
      <c r="C1188" t="s">
        <v>15132</v>
      </c>
      <c r="K1188" s="110">
        <v>0</v>
      </c>
      <c r="L1188">
        <f t="shared" si="18"/>
        <v>0</v>
      </c>
    </row>
    <row r="1189" spans="2:12" x14ac:dyDescent="0.25">
      <c r="B1189" t="s">
        <v>10236</v>
      </c>
      <c r="C1189" t="s">
        <v>15132</v>
      </c>
      <c r="K1189" s="110">
        <v>0</v>
      </c>
      <c r="L1189">
        <f t="shared" si="18"/>
        <v>0</v>
      </c>
    </row>
    <row r="1190" spans="2:12" x14ac:dyDescent="0.25">
      <c r="B1190" t="s">
        <v>9671</v>
      </c>
      <c r="C1190" t="s">
        <v>15132</v>
      </c>
      <c r="K1190" s="110">
        <v>0</v>
      </c>
      <c r="L1190">
        <f t="shared" si="18"/>
        <v>0</v>
      </c>
    </row>
    <row r="1191" spans="2:12" x14ac:dyDescent="0.25">
      <c r="B1191" t="s">
        <v>6974</v>
      </c>
      <c r="C1191" t="s">
        <v>15132</v>
      </c>
      <c r="K1191" s="110">
        <v>0</v>
      </c>
      <c r="L1191">
        <f t="shared" si="18"/>
        <v>0</v>
      </c>
    </row>
    <row r="1192" spans="2:12" x14ac:dyDescent="0.25">
      <c r="B1192" t="s">
        <v>9124</v>
      </c>
      <c r="C1192" t="s">
        <v>15132</v>
      </c>
      <c r="K1192" s="110">
        <v>0</v>
      </c>
      <c r="L1192">
        <f t="shared" si="18"/>
        <v>0</v>
      </c>
    </row>
    <row r="1193" spans="2:12" x14ac:dyDescent="0.25">
      <c r="B1193" t="s">
        <v>9414</v>
      </c>
      <c r="C1193" t="s">
        <v>15132</v>
      </c>
      <c r="K1193" s="110">
        <v>0</v>
      </c>
      <c r="L1193">
        <f t="shared" si="18"/>
        <v>0</v>
      </c>
    </row>
    <row r="1194" spans="2:12" x14ac:dyDescent="0.25">
      <c r="B1194" t="s">
        <v>9670</v>
      </c>
      <c r="C1194" t="s">
        <v>15132</v>
      </c>
      <c r="K1194" s="110">
        <v>0</v>
      </c>
      <c r="L1194">
        <f t="shared" si="18"/>
        <v>0</v>
      </c>
    </row>
    <row r="1195" spans="2:12" x14ac:dyDescent="0.25">
      <c r="B1195" t="s">
        <v>7705</v>
      </c>
      <c r="C1195" t="s">
        <v>15132</v>
      </c>
      <c r="K1195" s="110">
        <v>0</v>
      </c>
      <c r="L1195">
        <f t="shared" si="18"/>
        <v>0</v>
      </c>
    </row>
    <row r="1196" spans="2:12" x14ac:dyDescent="0.25">
      <c r="B1196" t="s">
        <v>8359</v>
      </c>
      <c r="C1196" t="s">
        <v>15132</v>
      </c>
      <c r="K1196" s="110">
        <v>0</v>
      </c>
      <c r="L1196">
        <f t="shared" si="18"/>
        <v>0</v>
      </c>
    </row>
    <row r="1197" spans="2:12" x14ac:dyDescent="0.25">
      <c r="B1197" t="s">
        <v>8830</v>
      </c>
      <c r="C1197" t="s">
        <v>15132</v>
      </c>
      <c r="K1197" s="110">
        <v>0</v>
      </c>
      <c r="L1197">
        <f t="shared" si="18"/>
        <v>0</v>
      </c>
    </row>
    <row r="1198" spans="2:12" x14ac:dyDescent="0.25">
      <c r="B1198" t="s">
        <v>10191</v>
      </c>
      <c r="C1198" t="s">
        <v>15132</v>
      </c>
      <c r="K1198" s="110">
        <v>0</v>
      </c>
      <c r="L1198">
        <f t="shared" si="18"/>
        <v>0</v>
      </c>
    </row>
    <row r="1199" spans="2:12" x14ac:dyDescent="0.25">
      <c r="B1199" t="s">
        <v>8355</v>
      </c>
      <c r="C1199" t="s">
        <v>15132</v>
      </c>
      <c r="K1199" s="110">
        <v>0</v>
      </c>
      <c r="L1199">
        <f t="shared" si="18"/>
        <v>0</v>
      </c>
    </row>
    <row r="1200" spans="2:12" x14ac:dyDescent="0.25">
      <c r="B1200" t="s">
        <v>7355</v>
      </c>
      <c r="C1200" t="s">
        <v>15132</v>
      </c>
      <c r="K1200" s="110">
        <v>0</v>
      </c>
      <c r="L1200">
        <f t="shared" si="18"/>
        <v>0</v>
      </c>
    </row>
    <row r="1201" spans="2:12" x14ac:dyDescent="0.25">
      <c r="B1201" t="s">
        <v>6925</v>
      </c>
      <c r="C1201" t="s">
        <v>15132</v>
      </c>
      <c r="K1201" s="110">
        <v>0</v>
      </c>
      <c r="L1201">
        <f t="shared" si="18"/>
        <v>0</v>
      </c>
    </row>
    <row r="1202" spans="2:12" x14ac:dyDescent="0.25">
      <c r="B1202" t="s">
        <v>7323</v>
      </c>
      <c r="C1202" t="s">
        <v>15132</v>
      </c>
      <c r="K1202" s="110">
        <v>0</v>
      </c>
      <c r="L1202">
        <f t="shared" si="18"/>
        <v>0</v>
      </c>
    </row>
    <row r="1203" spans="2:12" x14ac:dyDescent="0.25">
      <c r="B1203" t="s">
        <v>7358</v>
      </c>
      <c r="C1203" t="s">
        <v>15132</v>
      </c>
      <c r="K1203" s="110">
        <v>0</v>
      </c>
      <c r="L1203">
        <f t="shared" si="18"/>
        <v>0</v>
      </c>
    </row>
    <row r="1204" spans="2:12" x14ac:dyDescent="0.25">
      <c r="B1204" t="s">
        <v>7280</v>
      </c>
      <c r="C1204" t="s">
        <v>15132</v>
      </c>
      <c r="K1204" s="110">
        <v>0</v>
      </c>
      <c r="L1204">
        <f t="shared" si="18"/>
        <v>0</v>
      </c>
    </row>
    <row r="1205" spans="2:12" x14ac:dyDescent="0.25">
      <c r="B1205" t="s">
        <v>6852</v>
      </c>
      <c r="C1205" t="s">
        <v>15132</v>
      </c>
      <c r="K1205" s="110">
        <v>0</v>
      </c>
      <c r="L1205">
        <f t="shared" si="18"/>
        <v>0</v>
      </c>
    </row>
    <row r="1206" spans="2:12" x14ac:dyDescent="0.25">
      <c r="B1206" t="s">
        <v>7352</v>
      </c>
      <c r="C1206" t="s">
        <v>15132</v>
      </c>
      <c r="K1206" s="110">
        <v>0</v>
      </c>
      <c r="L1206">
        <f t="shared" si="18"/>
        <v>0</v>
      </c>
    </row>
    <row r="1207" spans="2:12" x14ac:dyDescent="0.25">
      <c r="B1207" t="s">
        <v>7353</v>
      </c>
      <c r="C1207" t="s">
        <v>15132</v>
      </c>
      <c r="K1207" s="110">
        <v>0</v>
      </c>
      <c r="L1207">
        <f t="shared" si="18"/>
        <v>0</v>
      </c>
    </row>
    <row r="1208" spans="2:12" x14ac:dyDescent="0.25">
      <c r="B1208" t="s">
        <v>7206</v>
      </c>
      <c r="C1208" t="s">
        <v>15132</v>
      </c>
      <c r="K1208" s="110">
        <v>0</v>
      </c>
      <c r="L1208">
        <f t="shared" si="18"/>
        <v>0</v>
      </c>
    </row>
    <row r="1209" spans="2:12" x14ac:dyDescent="0.25">
      <c r="B1209" t="s">
        <v>7360</v>
      </c>
      <c r="C1209" t="s">
        <v>15132</v>
      </c>
      <c r="K1209" s="110">
        <v>0</v>
      </c>
      <c r="L1209">
        <f t="shared" si="18"/>
        <v>0</v>
      </c>
    </row>
    <row r="1210" spans="2:12" x14ac:dyDescent="0.25">
      <c r="B1210" t="s">
        <v>7287</v>
      </c>
      <c r="C1210" t="s">
        <v>15132</v>
      </c>
      <c r="K1210" s="110">
        <v>0</v>
      </c>
      <c r="L1210">
        <f t="shared" si="18"/>
        <v>0</v>
      </c>
    </row>
    <row r="1211" spans="2:12" x14ac:dyDescent="0.25">
      <c r="B1211" t="s">
        <v>7364</v>
      </c>
      <c r="C1211" t="s">
        <v>15132</v>
      </c>
      <c r="K1211" s="110">
        <v>0</v>
      </c>
      <c r="L1211">
        <f t="shared" si="18"/>
        <v>0</v>
      </c>
    </row>
    <row r="1212" spans="2:12" x14ac:dyDescent="0.25">
      <c r="B1212" t="s">
        <v>10201</v>
      </c>
      <c r="C1212" t="s">
        <v>15132</v>
      </c>
      <c r="K1212" s="110">
        <v>0</v>
      </c>
      <c r="L1212">
        <f t="shared" si="18"/>
        <v>0</v>
      </c>
    </row>
    <row r="1213" spans="2:12" x14ac:dyDescent="0.25">
      <c r="B1213" t="s">
        <v>7378</v>
      </c>
      <c r="C1213" t="s">
        <v>15132</v>
      </c>
      <c r="K1213" s="110">
        <v>0</v>
      </c>
      <c r="L1213">
        <f t="shared" si="18"/>
        <v>0</v>
      </c>
    </row>
    <row r="1214" spans="2:12" x14ac:dyDescent="0.25">
      <c r="B1214" t="s">
        <v>7088</v>
      </c>
      <c r="C1214" t="s">
        <v>15132</v>
      </c>
      <c r="K1214" s="110">
        <v>0</v>
      </c>
      <c r="L1214">
        <f t="shared" si="18"/>
        <v>0</v>
      </c>
    </row>
    <row r="1215" spans="2:12" x14ac:dyDescent="0.25">
      <c r="B1215" t="s">
        <v>8687</v>
      </c>
      <c r="C1215" t="s">
        <v>15132</v>
      </c>
      <c r="K1215" s="110">
        <v>0</v>
      </c>
      <c r="L1215">
        <f t="shared" si="18"/>
        <v>0</v>
      </c>
    </row>
    <row r="1216" spans="2:12" x14ac:dyDescent="0.25">
      <c r="B1216" t="s">
        <v>6969</v>
      </c>
      <c r="C1216" t="s">
        <v>15132</v>
      </c>
      <c r="K1216" s="110">
        <v>0</v>
      </c>
      <c r="L1216">
        <f t="shared" si="18"/>
        <v>0</v>
      </c>
    </row>
    <row r="1217" spans="2:12" x14ac:dyDescent="0.25">
      <c r="B1217" t="s">
        <v>8819</v>
      </c>
      <c r="C1217" t="s">
        <v>15132</v>
      </c>
      <c r="K1217" s="110">
        <v>0</v>
      </c>
      <c r="L1217">
        <f t="shared" si="18"/>
        <v>0</v>
      </c>
    </row>
    <row r="1218" spans="2:12" x14ac:dyDescent="0.25">
      <c r="B1218" t="s">
        <v>10180</v>
      </c>
      <c r="C1218" t="s">
        <v>15132</v>
      </c>
      <c r="K1218" s="110">
        <v>0</v>
      </c>
      <c r="L1218">
        <f t="shared" si="18"/>
        <v>0</v>
      </c>
    </row>
    <row r="1219" spans="2:12" x14ac:dyDescent="0.25">
      <c r="B1219" t="s">
        <v>9856</v>
      </c>
      <c r="C1219" t="s">
        <v>15132</v>
      </c>
      <c r="K1219" s="110">
        <v>0</v>
      </c>
      <c r="L1219">
        <f t="shared" si="18"/>
        <v>0</v>
      </c>
    </row>
    <row r="1220" spans="2:12" x14ac:dyDescent="0.25">
      <c r="B1220" t="s">
        <v>6755</v>
      </c>
      <c r="C1220" t="s">
        <v>15132</v>
      </c>
      <c r="K1220" s="110">
        <v>0</v>
      </c>
      <c r="L1220">
        <f t="shared" si="18"/>
        <v>0</v>
      </c>
    </row>
    <row r="1221" spans="2:12" x14ac:dyDescent="0.25">
      <c r="B1221" t="s">
        <v>7389</v>
      </c>
      <c r="C1221" t="s">
        <v>15132</v>
      </c>
      <c r="K1221" s="110">
        <v>0</v>
      </c>
      <c r="L1221">
        <f t="shared" si="18"/>
        <v>0</v>
      </c>
    </row>
    <row r="1222" spans="2:12" x14ac:dyDescent="0.25">
      <c r="B1222" t="s">
        <v>7214</v>
      </c>
      <c r="C1222" t="s">
        <v>15132</v>
      </c>
      <c r="K1222" s="110">
        <v>0</v>
      </c>
      <c r="L1222">
        <f t="shared" si="18"/>
        <v>0</v>
      </c>
    </row>
    <row r="1223" spans="2:12" x14ac:dyDescent="0.25">
      <c r="B1223" t="s">
        <v>9180</v>
      </c>
      <c r="C1223" t="s">
        <v>15132</v>
      </c>
      <c r="K1223" s="110">
        <v>0</v>
      </c>
      <c r="L1223">
        <f t="shared" si="18"/>
        <v>0</v>
      </c>
    </row>
    <row r="1224" spans="2:12" x14ac:dyDescent="0.25">
      <c r="B1224" t="s">
        <v>8024</v>
      </c>
      <c r="C1224" t="s">
        <v>15132</v>
      </c>
      <c r="K1224" s="110">
        <v>0</v>
      </c>
      <c r="L1224">
        <f t="shared" si="18"/>
        <v>0</v>
      </c>
    </row>
    <row r="1225" spans="2:12" x14ac:dyDescent="0.25">
      <c r="B1225" t="s">
        <v>8026</v>
      </c>
      <c r="C1225" t="s">
        <v>15132</v>
      </c>
      <c r="K1225" s="110">
        <v>0</v>
      </c>
      <c r="L1225">
        <f t="shared" si="18"/>
        <v>0</v>
      </c>
    </row>
    <row r="1226" spans="2:12" x14ac:dyDescent="0.25">
      <c r="B1226" t="s">
        <v>8028</v>
      </c>
      <c r="C1226" t="s">
        <v>15132</v>
      </c>
      <c r="K1226" s="110">
        <v>0</v>
      </c>
      <c r="L1226">
        <f t="shared" si="18"/>
        <v>0</v>
      </c>
    </row>
    <row r="1227" spans="2:12" x14ac:dyDescent="0.25">
      <c r="B1227" t="s">
        <v>8027</v>
      </c>
      <c r="C1227" t="s">
        <v>15132</v>
      </c>
      <c r="K1227" s="110">
        <v>0</v>
      </c>
      <c r="L1227">
        <f t="shared" si="18"/>
        <v>0</v>
      </c>
    </row>
    <row r="1228" spans="2:12" x14ac:dyDescent="0.25">
      <c r="B1228" t="s">
        <v>7801</v>
      </c>
      <c r="C1228" t="s">
        <v>15132</v>
      </c>
      <c r="K1228" s="110">
        <v>0</v>
      </c>
      <c r="L1228">
        <f t="shared" si="18"/>
        <v>0</v>
      </c>
    </row>
    <row r="1229" spans="2:12" x14ac:dyDescent="0.25">
      <c r="B1229" t="s">
        <v>7490</v>
      </c>
      <c r="C1229" t="s">
        <v>15132</v>
      </c>
      <c r="K1229" s="110">
        <v>0</v>
      </c>
      <c r="L1229">
        <f t="shared" si="18"/>
        <v>0</v>
      </c>
    </row>
    <row r="1230" spans="2:12" x14ac:dyDescent="0.25">
      <c r="B1230" t="s">
        <v>7811</v>
      </c>
      <c r="C1230" t="s">
        <v>15132</v>
      </c>
      <c r="K1230" s="110">
        <v>0</v>
      </c>
      <c r="L1230">
        <f t="shared" si="18"/>
        <v>0</v>
      </c>
    </row>
    <row r="1231" spans="2:12" x14ac:dyDescent="0.25">
      <c r="B1231" t="s">
        <v>7810</v>
      </c>
      <c r="C1231" t="s">
        <v>15132</v>
      </c>
      <c r="K1231" s="110">
        <v>0</v>
      </c>
      <c r="L1231">
        <f t="shared" si="18"/>
        <v>0</v>
      </c>
    </row>
    <row r="1232" spans="2:12" x14ac:dyDescent="0.25">
      <c r="B1232" t="s">
        <v>7747</v>
      </c>
      <c r="C1232" t="s">
        <v>15132</v>
      </c>
      <c r="K1232" s="110">
        <v>0</v>
      </c>
      <c r="L1232">
        <f t="shared" si="18"/>
        <v>0</v>
      </c>
    </row>
    <row r="1233" spans="2:12" x14ac:dyDescent="0.25">
      <c r="B1233" t="s">
        <v>7719</v>
      </c>
      <c r="C1233" t="s">
        <v>15132</v>
      </c>
      <c r="K1233" s="110">
        <v>0</v>
      </c>
      <c r="L1233">
        <f t="shared" si="18"/>
        <v>0</v>
      </c>
    </row>
    <row r="1234" spans="2:12" x14ac:dyDescent="0.25">
      <c r="B1234" t="s">
        <v>7806</v>
      </c>
      <c r="C1234" t="s">
        <v>15132</v>
      </c>
      <c r="K1234" s="110">
        <v>0</v>
      </c>
      <c r="L1234">
        <f t="shared" si="18"/>
        <v>0</v>
      </c>
    </row>
    <row r="1235" spans="2:12" x14ac:dyDescent="0.25">
      <c r="B1235" t="s">
        <v>7917</v>
      </c>
      <c r="C1235" t="s">
        <v>15132</v>
      </c>
      <c r="K1235" s="110">
        <v>0</v>
      </c>
      <c r="L1235">
        <f t="shared" si="18"/>
        <v>0</v>
      </c>
    </row>
    <row r="1236" spans="2:12" x14ac:dyDescent="0.25">
      <c r="B1236" t="s">
        <v>7713</v>
      </c>
      <c r="C1236" t="s">
        <v>15132</v>
      </c>
      <c r="K1236" s="110">
        <v>0</v>
      </c>
      <c r="L1236">
        <f t="shared" si="18"/>
        <v>0</v>
      </c>
    </row>
    <row r="1237" spans="2:12" x14ac:dyDescent="0.25">
      <c r="B1237" t="s">
        <v>7708</v>
      </c>
      <c r="C1237" t="s">
        <v>15132</v>
      </c>
      <c r="K1237" s="110">
        <v>0</v>
      </c>
      <c r="L1237">
        <f t="shared" si="18"/>
        <v>0</v>
      </c>
    </row>
    <row r="1238" spans="2:12" x14ac:dyDescent="0.25">
      <c r="B1238" t="s">
        <v>7484</v>
      </c>
      <c r="C1238" t="s">
        <v>15132</v>
      </c>
      <c r="K1238" s="110">
        <v>0</v>
      </c>
      <c r="L1238">
        <f t="shared" si="18"/>
        <v>0</v>
      </c>
    </row>
    <row r="1239" spans="2:12" x14ac:dyDescent="0.25">
      <c r="B1239" t="s">
        <v>7798</v>
      </c>
      <c r="C1239" t="s">
        <v>15132</v>
      </c>
      <c r="K1239" s="110">
        <v>0</v>
      </c>
      <c r="L1239">
        <f t="shared" si="18"/>
        <v>0</v>
      </c>
    </row>
    <row r="1240" spans="2:12" x14ac:dyDescent="0.25">
      <c r="B1240" t="s">
        <v>7754</v>
      </c>
      <c r="C1240" t="s">
        <v>15132</v>
      </c>
      <c r="K1240" s="110">
        <v>0</v>
      </c>
      <c r="L1240">
        <f t="shared" si="18"/>
        <v>0</v>
      </c>
    </row>
    <row r="1241" spans="2:12" x14ac:dyDescent="0.25">
      <c r="B1241" t="s">
        <v>7494</v>
      </c>
      <c r="C1241" t="s">
        <v>15132</v>
      </c>
      <c r="K1241" s="110">
        <v>0</v>
      </c>
      <c r="L1241">
        <f t="shared" si="18"/>
        <v>0</v>
      </c>
    </row>
    <row r="1242" spans="2:12" x14ac:dyDescent="0.25">
      <c r="B1242" t="s">
        <v>7924</v>
      </c>
      <c r="C1242" t="s">
        <v>15132</v>
      </c>
      <c r="K1242" s="110">
        <v>0</v>
      </c>
      <c r="L1242">
        <f t="shared" si="18"/>
        <v>0</v>
      </c>
    </row>
    <row r="1243" spans="2:12" x14ac:dyDescent="0.25">
      <c r="B1243" t="s">
        <v>7722</v>
      </c>
      <c r="C1243" t="s">
        <v>15132</v>
      </c>
      <c r="K1243" s="110">
        <v>0</v>
      </c>
      <c r="L1243">
        <f t="shared" si="18"/>
        <v>0</v>
      </c>
    </row>
    <row r="1244" spans="2:12" x14ac:dyDescent="0.25">
      <c r="B1244" t="s">
        <v>7802</v>
      </c>
      <c r="C1244" t="s">
        <v>15132</v>
      </c>
      <c r="K1244" s="110">
        <v>0</v>
      </c>
      <c r="L1244">
        <f t="shared" si="18"/>
        <v>0</v>
      </c>
    </row>
    <row r="1245" spans="2:12" x14ac:dyDescent="0.25">
      <c r="B1245" t="s">
        <v>7807</v>
      </c>
      <c r="C1245" t="s">
        <v>15132</v>
      </c>
      <c r="K1245" s="110">
        <v>0</v>
      </c>
      <c r="L1245">
        <f t="shared" si="18"/>
        <v>0</v>
      </c>
    </row>
    <row r="1246" spans="2:12" x14ac:dyDescent="0.25">
      <c r="B1246" t="s">
        <v>7714</v>
      </c>
      <c r="C1246" t="s">
        <v>15132</v>
      </c>
      <c r="K1246" s="110">
        <v>0</v>
      </c>
      <c r="L1246">
        <f t="shared" si="18"/>
        <v>0</v>
      </c>
    </row>
    <row r="1247" spans="2:12" x14ac:dyDescent="0.25">
      <c r="B1247" t="s">
        <v>7799</v>
      </c>
      <c r="C1247" t="s">
        <v>15132</v>
      </c>
      <c r="K1247" s="110">
        <v>0</v>
      </c>
      <c r="L1247">
        <f t="shared" ref="L1247:L1310" si="19">J1247*K1247</f>
        <v>0</v>
      </c>
    </row>
    <row r="1248" spans="2:12" x14ac:dyDescent="0.25">
      <c r="B1248" t="s">
        <v>7712</v>
      </c>
      <c r="C1248" t="s">
        <v>15132</v>
      </c>
      <c r="K1248" s="110">
        <v>0</v>
      </c>
      <c r="L1248">
        <f t="shared" si="19"/>
        <v>0</v>
      </c>
    </row>
    <row r="1249" spans="2:12" x14ac:dyDescent="0.25">
      <c r="B1249" t="s">
        <v>7715</v>
      </c>
      <c r="C1249" t="s">
        <v>15132</v>
      </c>
      <c r="K1249" s="110">
        <v>0</v>
      </c>
      <c r="L1249">
        <f t="shared" si="19"/>
        <v>0</v>
      </c>
    </row>
    <row r="1250" spans="2:12" x14ac:dyDescent="0.25">
      <c r="B1250" t="s">
        <v>7745</v>
      </c>
      <c r="C1250" t="s">
        <v>15132</v>
      </c>
      <c r="K1250" s="110">
        <v>0</v>
      </c>
      <c r="L1250">
        <f t="shared" si="19"/>
        <v>0</v>
      </c>
    </row>
    <row r="1251" spans="2:12" x14ac:dyDescent="0.25">
      <c r="B1251" t="s">
        <v>7751</v>
      </c>
      <c r="C1251" t="s">
        <v>15132</v>
      </c>
      <c r="K1251" s="110">
        <v>0</v>
      </c>
      <c r="L1251">
        <f t="shared" si="19"/>
        <v>0</v>
      </c>
    </row>
    <row r="1252" spans="2:12" x14ac:dyDescent="0.25">
      <c r="B1252" t="s">
        <v>7749</v>
      </c>
      <c r="C1252" t="s">
        <v>15132</v>
      </c>
      <c r="K1252" s="110">
        <v>0</v>
      </c>
      <c r="L1252">
        <f t="shared" si="19"/>
        <v>0</v>
      </c>
    </row>
    <row r="1253" spans="2:12" x14ac:dyDescent="0.25">
      <c r="B1253" t="s">
        <v>7493</v>
      </c>
      <c r="C1253" t="s">
        <v>15132</v>
      </c>
      <c r="K1253" s="110">
        <v>0</v>
      </c>
      <c r="L1253">
        <f t="shared" si="19"/>
        <v>0</v>
      </c>
    </row>
    <row r="1254" spans="2:12" x14ac:dyDescent="0.25">
      <c r="B1254" t="s">
        <v>7805</v>
      </c>
      <c r="C1254" t="s">
        <v>15132</v>
      </c>
      <c r="K1254" s="110">
        <v>0</v>
      </c>
      <c r="L1254">
        <f t="shared" si="19"/>
        <v>0</v>
      </c>
    </row>
    <row r="1255" spans="2:12" x14ac:dyDescent="0.25">
      <c r="B1255" t="s">
        <v>7710</v>
      </c>
      <c r="C1255" t="s">
        <v>15132</v>
      </c>
      <c r="K1255" s="110">
        <v>0</v>
      </c>
      <c r="L1255">
        <f t="shared" si="19"/>
        <v>0</v>
      </c>
    </row>
    <row r="1256" spans="2:12" x14ac:dyDescent="0.25">
      <c r="B1256" t="s">
        <v>7711</v>
      </c>
      <c r="C1256" t="s">
        <v>15132</v>
      </c>
      <c r="K1256" s="110">
        <v>0</v>
      </c>
      <c r="L1256">
        <f t="shared" si="19"/>
        <v>0</v>
      </c>
    </row>
    <row r="1257" spans="2:12" x14ac:dyDescent="0.25">
      <c r="B1257" t="s">
        <v>7422</v>
      </c>
      <c r="C1257" t="s">
        <v>15132</v>
      </c>
      <c r="K1257" s="110">
        <v>0</v>
      </c>
      <c r="L1257">
        <f t="shared" si="19"/>
        <v>0</v>
      </c>
    </row>
    <row r="1258" spans="2:12" x14ac:dyDescent="0.25">
      <c r="B1258" t="s">
        <v>7424</v>
      </c>
      <c r="C1258" t="s">
        <v>15132</v>
      </c>
      <c r="K1258" s="110">
        <v>0</v>
      </c>
      <c r="L1258">
        <f t="shared" si="19"/>
        <v>0</v>
      </c>
    </row>
    <row r="1259" spans="2:12" x14ac:dyDescent="0.25">
      <c r="B1259" t="s">
        <v>7453</v>
      </c>
      <c r="C1259" t="s">
        <v>15132</v>
      </c>
      <c r="K1259" s="110">
        <v>0</v>
      </c>
      <c r="L1259">
        <f t="shared" si="19"/>
        <v>0</v>
      </c>
    </row>
    <row r="1260" spans="2:12" x14ac:dyDescent="0.25">
      <c r="B1260" t="s">
        <v>7450</v>
      </c>
      <c r="C1260" t="s">
        <v>15132</v>
      </c>
      <c r="K1260" s="110">
        <v>0</v>
      </c>
      <c r="L1260">
        <f t="shared" si="19"/>
        <v>0</v>
      </c>
    </row>
    <row r="1261" spans="2:12" x14ac:dyDescent="0.25">
      <c r="B1261" t="s">
        <v>7444</v>
      </c>
      <c r="C1261" t="s">
        <v>15132</v>
      </c>
      <c r="K1261" s="110">
        <v>0</v>
      </c>
      <c r="L1261">
        <f t="shared" si="19"/>
        <v>0</v>
      </c>
    </row>
    <row r="1262" spans="2:12" x14ac:dyDescent="0.25">
      <c r="B1262" t="s">
        <v>7449</v>
      </c>
      <c r="C1262" t="s">
        <v>15132</v>
      </c>
      <c r="K1262" s="110">
        <v>0</v>
      </c>
      <c r="L1262">
        <f t="shared" si="19"/>
        <v>0</v>
      </c>
    </row>
    <row r="1263" spans="2:12" x14ac:dyDescent="0.25">
      <c r="B1263" t="s">
        <v>7430</v>
      </c>
      <c r="C1263" t="s">
        <v>15132</v>
      </c>
      <c r="K1263" s="110">
        <v>0</v>
      </c>
      <c r="L1263">
        <f t="shared" si="19"/>
        <v>0</v>
      </c>
    </row>
    <row r="1264" spans="2:12" x14ac:dyDescent="0.25">
      <c r="B1264" t="s">
        <v>7448</v>
      </c>
      <c r="C1264" t="s">
        <v>15132</v>
      </c>
      <c r="K1264" s="110">
        <v>0</v>
      </c>
      <c r="L1264">
        <f t="shared" si="19"/>
        <v>0</v>
      </c>
    </row>
    <row r="1265" spans="2:12" x14ac:dyDescent="0.25">
      <c r="B1265" t="s">
        <v>7429</v>
      </c>
      <c r="C1265" t="s">
        <v>15132</v>
      </c>
      <c r="K1265" s="110">
        <v>0</v>
      </c>
      <c r="L1265">
        <f t="shared" si="19"/>
        <v>0</v>
      </c>
    </row>
    <row r="1266" spans="2:12" x14ac:dyDescent="0.25">
      <c r="B1266" t="s">
        <v>7451</v>
      </c>
      <c r="C1266" t="s">
        <v>15132</v>
      </c>
      <c r="K1266" s="110">
        <v>0</v>
      </c>
      <c r="L1266">
        <f t="shared" si="19"/>
        <v>0</v>
      </c>
    </row>
    <row r="1267" spans="2:12" x14ac:dyDescent="0.25">
      <c r="B1267" t="s">
        <v>7454</v>
      </c>
      <c r="C1267" t="s">
        <v>15132</v>
      </c>
      <c r="K1267" s="110">
        <v>0</v>
      </c>
      <c r="L1267">
        <f t="shared" si="19"/>
        <v>0</v>
      </c>
    </row>
    <row r="1268" spans="2:12" x14ac:dyDescent="0.25">
      <c r="B1268" t="s">
        <v>7432</v>
      </c>
      <c r="C1268" t="s">
        <v>15132</v>
      </c>
      <c r="K1268" s="110">
        <v>0</v>
      </c>
      <c r="L1268">
        <f t="shared" si="19"/>
        <v>0</v>
      </c>
    </row>
    <row r="1269" spans="2:12" x14ac:dyDescent="0.25">
      <c r="B1269" t="s">
        <v>6886</v>
      </c>
      <c r="C1269" t="s">
        <v>15132</v>
      </c>
      <c r="K1269" s="110">
        <v>0</v>
      </c>
      <c r="L1269">
        <f t="shared" si="19"/>
        <v>0</v>
      </c>
    </row>
    <row r="1270" spans="2:12" x14ac:dyDescent="0.25">
      <c r="B1270" t="s">
        <v>9702</v>
      </c>
      <c r="C1270" t="s">
        <v>15132</v>
      </c>
      <c r="K1270" s="110">
        <v>0</v>
      </c>
      <c r="L1270">
        <f t="shared" si="19"/>
        <v>0</v>
      </c>
    </row>
    <row r="1271" spans="2:12" x14ac:dyDescent="0.25">
      <c r="B1271" t="s">
        <v>7150</v>
      </c>
      <c r="C1271" t="s">
        <v>15132</v>
      </c>
      <c r="K1271" s="110">
        <v>0</v>
      </c>
      <c r="L1271">
        <f t="shared" si="19"/>
        <v>0</v>
      </c>
    </row>
    <row r="1272" spans="2:12" x14ac:dyDescent="0.25">
      <c r="B1272" t="s">
        <v>7149</v>
      </c>
      <c r="C1272" t="s">
        <v>15132</v>
      </c>
      <c r="K1272" s="110">
        <v>0</v>
      </c>
      <c r="L1272">
        <f t="shared" si="19"/>
        <v>0</v>
      </c>
    </row>
    <row r="1273" spans="2:12" x14ac:dyDescent="0.25">
      <c r="B1273" t="s">
        <v>7151</v>
      </c>
      <c r="C1273" t="s">
        <v>15132</v>
      </c>
      <c r="K1273" s="110">
        <v>0</v>
      </c>
      <c r="L1273">
        <f t="shared" si="19"/>
        <v>0</v>
      </c>
    </row>
    <row r="1274" spans="2:12" x14ac:dyDescent="0.25">
      <c r="B1274" t="s">
        <v>9929</v>
      </c>
      <c r="C1274" t="s">
        <v>15132</v>
      </c>
      <c r="K1274" s="110">
        <v>0</v>
      </c>
      <c r="L1274">
        <f t="shared" si="19"/>
        <v>0</v>
      </c>
    </row>
    <row r="1275" spans="2:12" x14ac:dyDescent="0.25">
      <c r="B1275" t="s">
        <v>6890</v>
      </c>
      <c r="C1275" t="s">
        <v>15132</v>
      </c>
      <c r="K1275" s="110">
        <v>0</v>
      </c>
      <c r="L1275">
        <f t="shared" si="19"/>
        <v>0</v>
      </c>
    </row>
    <row r="1276" spans="2:12" x14ac:dyDescent="0.25">
      <c r="B1276" t="s">
        <v>7042</v>
      </c>
      <c r="C1276" t="s">
        <v>15132</v>
      </c>
      <c r="K1276" s="110">
        <v>0</v>
      </c>
      <c r="L1276">
        <f t="shared" si="19"/>
        <v>0</v>
      </c>
    </row>
    <row r="1277" spans="2:12" x14ac:dyDescent="0.25">
      <c r="B1277" t="s">
        <v>6894</v>
      </c>
      <c r="C1277" t="s">
        <v>15132</v>
      </c>
      <c r="K1277" s="110">
        <v>0</v>
      </c>
      <c r="L1277">
        <f t="shared" si="19"/>
        <v>0</v>
      </c>
    </row>
    <row r="1278" spans="2:12" x14ac:dyDescent="0.25">
      <c r="B1278" t="s">
        <v>7048</v>
      </c>
      <c r="C1278" t="s">
        <v>15132</v>
      </c>
      <c r="K1278" s="110">
        <v>0</v>
      </c>
      <c r="L1278">
        <f t="shared" si="19"/>
        <v>0</v>
      </c>
    </row>
    <row r="1279" spans="2:12" x14ac:dyDescent="0.25">
      <c r="B1279" t="s">
        <v>6901</v>
      </c>
      <c r="C1279" t="s">
        <v>15132</v>
      </c>
      <c r="K1279" s="110">
        <v>0</v>
      </c>
      <c r="L1279">
        <f t="shared" si="19"/>
        <v>0</v>
      </c>
    </row>
    <row r="1280" spans="2:12" x14ac:dyDescent="0.25">
      <c r="B1280" t="s">
        <v>6898</v>
      </c>
      <c r="C1280" t="s">
        <v>15132</v>
      </c>
      <c r="K1280" s="110">
        <v>0</v>
      </c>
      <c r="L1280">
        <f t="shared" si="19"/>
        <v>0</v>
      </c>
    </row>
    <row r="1281" spans="2:12" x14ac:dyDescent="0.25">
      <c r="B1281" t="s">
        <v>6905</v>
      </c>
      <c r="C1281" t="s">
        <v>15132</v>
      </c>
      <c r="K1281" s="110">
        <v>0</v>
      </c>
      <c r="L1281">
        <f t="shared" si="19"/>
        <v>0</v>
      </c>
    </row>
    <row r="1282" spans="2:12" x14ac:dyDescent="0.25">
      <c r="B1282" t="s">
        <v>7035</v>
      </c>
      <c r="C1282" t="s">
        <v>15132</v>
      </c>
      <c r="K1282" s="110">
        <v>0</v>
      </c>
      <c r="L1282">
        <f t="shared" si="19"/>
        <v>0</v>
      </c>
    </row>
    <row r="1283" spans="2:12" x14ac:dyDescent="0.25">
      <c r="B1283" t="s">
        <v>7034</v>
      </c>
      <c r="C1283" t="s">
        <v>15132</v>
      </c>
      <c r="K1283" s="110">
        <v>0</v>
      </c>
      <c r="L1283">
        <f t="shared" si="19"/>
        <v>0</v>
      </c>
    </row>
    <row r="1284" spans="2:12" x14ac:dyDescent="0.25">
      <c r="B1284" t="s">
        <v>7047</v>
      </c>
      <c r="C1284" t="s">
        <v>15132</v>
      </c>
      <c r="K1284" s="110">
        <v>0</v>
      </c>
      <c r="L1284">
        <f t="shared" si="19"/>
        <v>0</v>
      </c>
    </row>
    <row r="1285" spans="2:12" x14ac:dyDescent="0.25">
      <c r="B1285" t="s">
        <v>6903</v>
      </c>
      <c r="C1285" t="s">
        <v>15132</v>
      </c>
      <c r="K1285" s="110">
        <v>0</v>
      </c>
      <c r="L1285">
        <f t="shared" si="19"/>
        <v>0</v>
      </c>
    </row>
    <row r="1286" spans="2:12" x14ac:dyDescent="0.25">
      <c r="B1286" t="s">
        <v>6896</v>
      </c>
      <c r="C1286" t="s">
        <v>15132</v>
      </c>
      <c r="K1286" s="110">
        <v>0</v>
      </c>
      <c r="L1286">
        <f t="shared" si="19"/>
        <v>0</v>
      </c>
    </row>
    <row r="1287" spans="2:12" x14ac:dyDescent="0.25">
      <c r="B1287" t="s">
        <v>7049</v>
      </c>
      <c r="C1287" t="s">
        <v>15132</v>
      </c>
      <c r="K1287" s="110">
        <v>0</v>
      </c>
      <c r="L1287">
        <f t="shared" si="19"/>
        <v>0</v>
      </c>
    </row>
    <row r="1288" spans="2:12" x14ac:dyDescent="0.25">
      <c r="B1288" t="s">
        <v>7041</v>
      </c>
      <c r="C1288" t="s">
        <v>15132</v>
      </c>
      <c r="K1288" s="110">
        <v>0</v>
      </c>
      <c r="L1288">
        <f t="shared" si="19"/>
        <v>0</v>
      </c>
    </row>
    <row r="1289" spans="2:12" x14ac:dyDescent="0.25">
      <c r="B1289" t="s">
        <v>7038</v>
      </c>
      <c r="C1289" t="s">
        <v>15132</v>
      </c>
      <c r="K1289" s="110">
        <v>0</v>
      </c>
      <c r="L1289">
        <f t="shared" si="19"/>
        <v>0</v>
      </c>
    </row>
    <row r="1290" spans="2:12" x14ac:dyDescent="0.25">
      <c r="B1290" t="s">
        <v>7043</v>
      </c>
      <c r="C1290" t="s">
        <v>15132</v>
      </c>
      <c r="K1290" s="110">
        <v>0</v>
      </c>
      <c r="L1290">
        <f t="shared" si="19"/>
        <v>0</v>
      </c>
    </row>
    <row r="1291" spans="2:12" x14ac:dyDescent="0.25">
      <c r="B1291" t="s">
        <v>6893</v>
      </c>
      <c r="C1291" t="s">
        <v>15132</v>
      </c>
      <c r="K1291" s="110">
        <v>0</v>
      </c>
      <c r="L1291">
        <f t="shared" si="19"/>
        <v>0</v>
      </c>
    </row>
    <row r="1292" spans="2:12" x14ac:dyDescent="0.25">
      <c r="B1292" t="s">
        <v>6911</v>
      </c>
      <c r="C1292" t="s">
        <v>15132</v>
      </c>
      <c r="K1292" s="110">
        <v>0</v>
      </c>
      <c r="L1292">
        <f t="shared" si="19"/>
        <v>0</v>
      </c>
    </row>
    <row r="1293" spans="2:12" x14ac:dyDescent="0.25">
      <c r="B1293" t="s">
        <v>7044</v>
      </c>
      <c r="C1293" t="s">
        <v>15132</v>
      </c>
      <c r="K1293" s="110">
        <v>0</v>
      </c>
      <c r="L1293">
        <f t="shared" si="19"/>
        <v>0</v>
      </c>
    </row>
    <row r="1294" spans="2:12" x14ac:dyDescent="0.25">
      <c r="B1294" t="s">
        <v>6889</v>
      </c>
      <c r="C1294" t="s">
        <v>15132</v>
      </c>
      <c r="K1294" s="110">
        <v>0</v>
      </c>
      <c r="L1294">
        <f t="shared" si="19"/>
        <v>0</v>
      </c>
    </row>
    <row r="1295" spans="2:12" x14ac:dyDescent="0.25">
      <c r="B1295" t="s">
        <v>6900</v>
      </c>
      <c r="C1295" t="s">
        <v>15132</v>
      </c>
      <c r="K1295" s="110">
        <v>0</v>
      </c>
      <c r="L1295">
        <f t="shared" si="19"/>
        <v>0</v>
      </c>
    </row>
    <row r="1296" spans="2:12" x14ac:dyDescent="0.25">
      <c r="B1296" t="s">
        <v>6906</v>
      </c>
      <c r="C1296" t="s">
        <v>15132</v>
      </c>
      <c r="K1296" s="110">
        <v>0</v>
      </c>
      <c r="L1296">
        <f t="shared" si="19"/>
        <v>0</v>
      </c>
    </row>
    <row r="1297" spans="2:12" x14ac:dyDescent="0.25">
      <c r="B1297" t="s">
        <v>6910</v>
      </c>
      <c r="C1297" t="s">
        <v>15132</v>
      </c>
      <c r="K1297" s="110">
        <v>0</v>
      </c>
      <c r="L1297">
        <f t="shared" si="19"/>
        <v>0</v>
      </c>
    </row>
    <row r="1298" spans="2:12" x14ac:dyDescent="0.25">
      <c r="B1298" t="s">
        <v>7037</v>
      </c>
      <c r="C1298" t="s">
        <v>15132</v>
      </c>
      <c r="K1298" s="110">
        <v>0</v>
      </c>
      <c r="L1298">
        <f t="shared" si="19"/>
        <v>0</v>
      </c>
    </row>
    <row r="1299" spans="2:12" x14ac:dyDescent="0.25">
      <c r="B1299" t="s">
        <v>6897</v>
      </c>
      <c r="C1299" t="s">
        <v>15132</v>
      </c>
      <c r="K1299" s="110">
        <v>0</v>
      </c>
      <c r="L1299">
        <f t="shared" si="19"/>
        <v>0</v>
      </c>
    </row>
    <row r="1300" spans="2:12" x14ac:dyDescent="0.25">
      <c r="B1300" t="s">
        <v>7050</v>
      </c>
      <c r="C1300" t="s">
        <v>15132</v>
      </c>
      <c r="K1300" s="110">
        <v>0</v>
      </c>
      <c r="L1300">
        <f t="shared" si="19"/>
        <v>0</v>
      </c>
    </row>
    <row r="1301" spans="2:12" x14ac:dyDescent="0.25">
      <c r="B1301" t="s">
        <v>7046</v>
      </c>
      <c r="C1301" t="s">
        <v>15132</v>
      </c>
      <c r="K1301" s="110">
        <v>0</v>
      </c>
      <c r="L1301">
        <f t="shared" si="19"/>
        <v>0</v>
      </c>
    </row>
    <row r="1302" spans="2:12" x14ac:dyDescent="0.25">
      <c r="B1302" t="s">
        <v>7040</v>
      </c>
      <c r="C1302" t="s">
        <v>15132</v>
      </c>
      <c r="K1302" s="110">
        <v>0</v>
      </c>
      <c r="L1302">
        <f t="shared" si="19"/>
        <v>0</v>
      </c>
    </row>
    <row r="1303" spans="2:12" x14ac:dyDescent="0.25">
      <c r="B1303" t="s">
        <v>9837</v>
      </c>
      <c r="C1303" t="s">
        <v>15132</v>
      </c>
      <c r="K1303" s="110">
        <v>0</v>
      </c>
      <c r="L1303">
        <f t="shared" si="19"/>
        <v>0</v>
      </c>
    </row>
    <row r="1304" spans="2:12" x14ac:dyDescent="0.25">
      <c r="B1304" t="s">
        <v>6859</v>
      </c>
      <c r="C1304" t="s">
        <v>15132</v>
      </c>
      <c r="K1304" s="110">
        <v>0</v>
      </c>
      <c r="L1304">
        <f t="shared" si="19"/>
        <v>0</v>
      </c>
    </row>
    <row r="1305" spans="2:12" x14ac:dyDescent="0.25">
      <c r="B1305" t="s">
        <v>9186</v>
      </c>
      <c r="C1305" t="s">
        <v>15132</v>
      </c>
      <c r="K1305" s="110">
        <v>0</v>
      </c>
      <c r="L1305">
        <f t="shared" si="19"/>
        <v>0</v>
      </c>
    </row>
    <row r="1306" spans="2:12" x14ac:dyDescent="0.25">
      <c r="B1306" t="s">
        <v>7060</v>
      </c>
      <c r="C1306" t="s">
        <v>15132</v>
      </c>
      <c r="K1306" s="110">
        <v>0</v>
      </c>
      <c r="L1306">
        <f t="shared" si="19"/>
        <v>0</v>
      </c>
    </row>
    <row r="1307" spans="2:12" x14ac:dyDescent="0.25">
      <c r="B1307" t="s">
        <v>9646</v>
      </c>
      <c r="C1307" t="s">
        <v>15132</v>
      </c>
      <c r="K1307" s="110">
        <v>0</v>
      </c>
      <c r="L1307">
        <f t="shared" si="19"/>
        <v>0</v>
      </c>
    </row>
    <row r="1308" spans="2:12" x14ac:dyDescent="0.25">
      <c r="B1308" t="s">
        <v>7059</v>
      </c>
      <c r="C1308" t="s">
        <v>15132</v>
      </c>
      <c r="K1308" s="110">
        <v>0</v>
      </c>
      <c r="L1308">
        <f t="shared" si="19"/>
        <v>0</v>
      </c>
    </row>
    <row r="1309" spans="2:12" x14ac:dyDescent="0.25">
      <c r="B1309" t="s">
        <v>7057</v>
      </c>
      <c r="C1309" t="s">
        <v>15132</v>
      </c>
      <c r="K1309" s="110">
        <v>0</v>
      </c>
      <c r="L1309">
        <f t="shared" si="19"/>
        <v>0</v>
      </c>
    </row>
    <row r="1310" spans="2:12" x14ac:dyDescent="0.25">
      <c r="B1310" t="s">
        <v>10173</v>
      </c>
      <c r="C1310" t="s">
        <v>15132</v>
      </c>
      <c r="K1310" s="110">
        <v>0</v>
      </c>
      <c r="L1310">
        <f t="shared" si="19"/>
        <v>0</v>
      </c>
    </row>
    <row r="1311" spans="2:12" x14ac:dyDescent="0.25">
      <c r="B1311" t="s">
        <v>10194</v>
      </c>
      <c r="C1311" t="s">
        <v>15132</v>
      </c>
      <c r="K1311" s="110">
        <v>0</v>
      </c>
      <c r="L1311">
        <f t="shared" ref="L1311:L1374" si="20">J1311*K1311</f>
        <v>0</v>
      </c>
    </row>
    <row r="1312" spans="2:12" x14ac:dyDescent="0.25">
      <c r="B1312" t="s">
        <v>10029</v>
      </c>
      <c r="C1312" t="s">
        <v>15132</v>
      </c>
      <c r="K1312" s="110">
        <v>0</v>
      </c>
      <c r="L1312">
        <f t="shared" si="20"/>
        <v>0</v>
      </c>
    </row>
    <row r="1313" spans="2:12" x14ac:dyDescent="0.25">
      <c r="B1313" t="s">
        <v>7056</v>
      </c>
      <c r="C1313" t="s">
        <v>15132</v>
      </c>
      <c r="K1313" s="110">
        <v>0</v>
      </c>
      <c r="L1313">
        <f t="shared" si="20"/>
        <v>0</v>
      </c>
    </row>
    <row r="1314" spans="2:12" x14ac:dyDescent="0.25">
      <c r="B1314" t="s">
        <v>10172</v>
      </c>
      <c r="C1314" t="s">
        <v>15132</v>
      </c>
      <c r="K1314" s="110">
        <v>0</v>
      </c>
      <c r="L1314">
        <f t="shared" si="20"/>
        <v>0</v>
      </c>
    </row>
    <row r="1315" spans="2:12" x14ac:dyDescent="0.25">
      <c r="B1315" t="s">
        <v>9655</v>
      </c>
      <c r="C1315" t="s">
        <v>15132</v>
      </c>
      <c r="K1315" s="110">
        <v>0</v>
      </c>
      <c r="L1315">
        <f t="shared" si="20"/>
        <v>0</v>
      </c>
    </row>
    <row r="1316" spans="2:12" x14ac:dyDescent="0.25">
      <c r="B1316" t="s">
        <v>10196</v>
      </c>
      <c r="C1316" t="s">
        <v>15132</v>
      </c>
      <c r="K1316" s="110">
        <v>0</v>
      </c>
      <c r="L1316">
        <f t="shared" si="20"/>
        <v>0</v>
      </c>
    </row>
    <row r="1317" spans="2:12" x14ac:dyDescent="0.25">
      <c r="B1317" t="s">
        <v>9077</v>
      </c>
      <c r="C1317" t="s">
        <v>15132</v>
      </c>
      <c r="K1317" s="110">
        <v>0</v>
      </c>
      <c r="L1317">
        <f t="shared" si="20"/>
        <v>0</v>
      </c>
    </row>
    <row r="1318" spans="2:12" x14ac:dyDescent="0.25">
      <c r="B1318" t="s">
        <v>6945</v>
      </c>
      <c r="C1318" t="s">
        <v>15132</v>
      </c>
      <c r="K1318" s="110">
        <v>0</v>
      </c>
      <c r="L1318">
        <f t="shared" si="20"/>
        <v>0</v>
      </c>
    </row>
    <row r="1319" spans="2:12" x14ac:dyDescent="0.25">
      <c r="B1319" t="s">
        <v>7000</v>
      </c>
      <c r="C1319" t="s">
        <v>15132</v>
      </c>
      <c r="K1319" s="110">
        <v>0</v>
      </c>
      <c r="L1319">
        <f t="shared" si="20"/>
        <v>0</v>
      </c>
    </row>
    <row r="1320" spans="2:12" x14ac:dyDescent="0.25">
      <c r="B1320" t="s">
        <v>9743</v>
      </c>
      <c r="C1320" t="s">
        <v>15132</v>
      </c>
      <c r="K1320" s="110">
        <v>0</v>
      </c>
      <c r="L1320">
        <f t="shared" si="20"/>
        <v>0</v>
      </c>
    </row>
    <row r="1321" spans="2:12" x14ac:dyDescent="0.25">
      <c r="B1321" t="s">
        <v>9079</v>
      </c>
      <c r="C1321" t="s">
        <v>15132</v>
      </c>
      <c r="K1321" s="110">
        <v>0</v>
      </c>
      <c r="L1321">
        <f t="shared" si="20"/>
        <v>0</v>
      </c>
    </row>
    <row r="1322" spans="2:12" x14ac:dyDescent="0.25">
      <c r="B1322" t="s">
        <v>6858</v>
      </c>
      <c r="C1322" t="s">
        <v>15132</v>
      </c>
      <c r="K1322" s="110">
        <v>0</v>
      </c>
      <c r="L1322">
        <f t="shared" si="20"/>
        <v>0</v>
      </c>
    </row>
    <row r="1323" spans="2:12" x14ac:dyDescent="0.25">
      <c r="B1323" t="s">
        <v>10092</v>
      </c>
      <c r="C1323" t="s">
        <v>15132</v>
      </c>
      <c r="K1323" s="110">
        <v>0</v>
      </c>
      <c r="L1323">
        <f t="shared" si="20"/>
        <v>0</v>
      </c>
    </row>
    <row r="1324" spans="2:12" x14ac:dyDescent="0.25">
      <c r="B1324" t="s">
        <v>10095</v>
      </c>
      <c r="C1324" t="s">
        <v>15132</v>
      </c>
      <c r="K1324" s="110">
        <v>0</v>
      </c>
      <c r="L1324">
        <f t="shared" si="20"/>
        <v>0</v>
      </c>
    </row>
    <row r="1325" spans="2:12" x14ac:dyDescent="0.25">
      <c r="B1325" t="s">
        <v>7008</v>
      </c>
      <c r="C1325" t="s">
        <v>15132</v>
      </c>
      <c r="K1325" s="110">
        <v>0</v>
      </c>
      <c r="L1325">
        <f t="shared" si="20"/>
        <v>0</v>
      </c>
    </row>
    <row r="1326" spans="2:12" x14ac:dyDescent="0.25">
      <c r="B1326" t="s">
        <v>9191</v>
      </c>
      <c r="C1326" t="s">
        <v>15132</v>
      </c>
      <c r="K1326" s="110">
        <v>0</v>
      </c>
      <c r="L1326">
        <f t="shared" si="20"/>
        <v>0</v>
      </c>
    </row>
    <row r="1327" spans="2:12" x14ac:dyDescent="0.25">
      <c r="B1327" t="s">
        <v>10156</v>
      </c>
      <c r="C1327" t="s">
        <v>15132</v>
      </c>
      <c r="K1327" s="110">
        <v>0</v>
      </c>
      <c r="L1327">
        <f t="shared" si="20"/>
        <v>0</v>
      </c>
    </row>
    <row r="1328" spans="2:12" x14ac:dyDescent="0.25">
      <c r="B1328" t="s">
        <v>9335</v>
      </c>
      <c r="C1328" t="s">
        <v>15132</v>
      </c>
      <c r="K1328" s="110">
        <v>0</v>
      </c>
      <c r="L1328">
        <f t="shared" si="20"/>
        <v>0</v>
      </c>
    </row>
    <row r="1329" spans="2:12" x14ac:dyDescent="0.25">
      <c r="B1329" t="s">
        <v>9267</v>
      </c>
      <c r="C1329" t="s">
        <v>15132</v>
      </c>
      <c r="K1329" s="110">
        <v>0</v>
      </c>
      <c r="L1329">
        <f t="shared" si="20"/>
        <v>0</v>
      </c>
    </row>
    <row r="1330" spans="2:12" x14ac:dyDescent="0.25">
      <c r="B1330" t="s">
        <v>10166</v>
      </c>
      <c r="C1330" t="s">
        <v>15132</v>
      </c>
      <c r="K1330" s="110">
        <v>0</v>
      </c>
      <c r="L1330">
        <f t="shared" si="20"/>
        <v>0</v>
      </c>
    </row>
    <row r="1331" spans="2:12" x14ac:dyDescent="0.25">
      <c r="B1331" t="s">
        <v>10171</v>
      </c>
      <c r="C1331" t="s">
        <v>15132</v>
      </c>
      <c r="K1331" s="110">
        <v>0</v>
      </c>
      <c r="L1331">
        <f t="shared" si="20"/>
        <v>0</v>
      </c>
    </row>
    <row r="1332" spans="2:12" x14ac:dyDescent="0.25">
      <c r="B1332" t="s">
        <v>9911</v>
      </c>
      <c r="C1332" t="s">
        <v>15132</v>
      </c>
      <c r="K1332" s="110">
        <v>0</v>
      </c>
      <c r="L1332">
        <f t="shared" si="20"/>
        <v>0</v>
      </c>
    </row>
    <row r="1333" spans="2:12" x14ac:dyDescent="0.25">
      <c r="B1333" t="s">
        <v>9083</v>
      </c>
      <c r="C1333" t="s">
        <v>15132</v>
      </c>
      <c r="K1333" s="110">
        <v>0</v>
      </c>
      <c r="L1333">
        <f t="shared" si="20"/>
        <v>0</v>
      </c>
    </row>
    <row r="1334" spans="2:12" x14ac:dyDescent="0.25">
      <c r="B1334" t="s">
        <v>9513</v>
      </c>
      <c r="C1334" t="s">
        <v>15132</v>
      </c>
      <c r="K1334" s="110">
        <v>0</v>
      </c>
      <c r="L1334">
        <f t="shared" si="20"/>
        <v>0</v>
      </c>
    </row>
    <row r="1335" spans="2:12" x14ac:dyDescent="0.25">
      <c r="B1335" t="s">
        <v>9659</v>
      </c>
      <c r="C1335" t="s">
        <v>15132</v>
      </c>
      <c r="K1335" s="110">
        <v>0</v>
      </c>
      <c r="L1335">
        <f t="shared" si="20"/>
        <v>0</v>
      </c>
    </row>
    <row r="1336" spans="2:12" x14ac:dyDescent="0.25">
      <c r="B1336" t="s">
        <v>9651</v>
      </c>
      <c r="C1336" t="s">
        <v>15132</v>
      </c>
      <c r="K1336" s="110">
        <v>0</v>
      </c>
      <c r="L1336">
        <f t="shared" si="20"/>
        <v>0</v>
      </c>
    </row>
    <row r="1337" spans="2:12" x14ac:dyDescent="0.25">
      <c r="B1337" t="s">
        <v>9007</v>
      </c>
      <c r="C1337" t="s">
        <v>15132</v>
      </c>
      <c r="K1337" s="110">
        <v>0</v>
      </c>
      <c r="L1337">
        <f t="shared" si="20"/>
        <v>0</v>
      </c>
    </row>
    <row r="1338" spans="2:12" x14ac:dyDescent="0.25">
      <c r="B1338" t="s">
        <v>9649</v>
      </c>
      <c r="C1338" t="s">
        <v>15132</v>
      </c>
      <c r="K1338" s="110">
        <v>0</v>
      </c>
      <c r="L1338">
        <f t="shared" si="20"/>
        <v>0</v>
      </c>
    </row>
    <row r="1339" spans="2:12" x14ac:dyDescent="0.25">
      <c r="B1339" t="s">
        <v>9385</v>
      </c>
      <c r="C1339" t="s">
        <v>15132</v>
      </c>
      <c r="K1339" s="110">
        <v>0</v>
      </c>
      <c r="L1339">
        <f t="shared" si="20"/>
        <v>0</v>
      </c>
    </row>
    <row r="1340" spans="2:12" x14ac:dyDescent="0.25">
      <c r="B1340" t="s">
        <v>7058</v>
      </c>
      <c r="C1340" t="s">
        <v>15132</v>
      </c>
      <c r="K1340" s="110">
        <v>0</v>
      </c>
      <c r="L1340">
        <f t="shared" si="20"/>
        <v>0</v>
      </c>
    </row>
    <row r="1341" spans="2:12" x14ac:dyDescent="0.25">
      <c r="B1341" t="s">
        <v>10061</v>
      </c>
      <c r="C1341" t="s">
        <v>15132</v>
      </c>
      <c r="K1341" s="110">
        <v>0</v>
      </c>
      <c r="L1341">
        <f t="shared" si="20"/>
        <v>0</v>
      </c>
    </row>
    <row r="1342" spans="2:12" x14ac:dyDescent="0.25">
      <c r="B1342" t="s">
        <v>9455</v>
      </c>
      <c r="C1342" t="s">
        <v>15132</v>
      </c>
      <c r="K1342" s="110">
        <v>0</v>
      </c>
      <c r="L1342">
        <f t="shared" si="20"/>
        <v>0</v>
      </c>
    </row>
    <row r="1343" spans="2:12" x14ac:dyDescent="0.25">
      <c r="B1343" t="s">
        <v>7075</v>
      </c>
      <c r="C1343" t="s">
        <v>15132</v>
      </c>
      <c r="K1343" s="110">
        <v>0</v>
      </c>
      <c r="L1343">
        <f t="shared" si="20"/>
        <v>0</v>
      </c>
    </row>
    <row r="1344" spans="2:12" x14ac:dyDescent="0.25">
      <c r="B1344" t="s">
        <v>9979</v>
      </c>
      <c r="C1344" t="s">
        <v>15132</v>
      </c>
      <c r="K1344" s="110">
        <v>0</v>
      </c>
      <c r="L1344">
        <f t="shared" si="20"/>
        <v>0</v>
      </c>
    </row>
    <row r="1345" spans="2:12" x14ac:dyDescent="0.25">
      <c r="B1345" t="s">
        <v>6862</v>
      </c>
      <c r="C1345" t="s">
        <v>15132</v>
      </c>
      <c r="K1345" s="110">
        <v>0</v>
      </c>
      <c r="L1345">
        <f t="shared" si="20"/>
        <v>0</v>
      </c>
    </row>
    <row r="1346" spans="2:12" x14ac:dyDescent="0.25">
      <c r="B1346" t="s">
        <v>10161</v>
      </c>
      <c r="C1346" t="s">
        <v>15132</v>
      </c>
      <c r="K1346" s="110">
        <v>0</v>
      </c>
      <c r="L1346">
        <f t="shared" si="20"/>
        <v>0</v>
      </c>
    </row>
    <row r="1347" spans="2:12" x14ac:dyDescent="0.25">
      <c r="B1347" t="s">
        <v>9330</v>
      </c>
      <c r="C1347" t="s">
        <v>15132</v>
      </c>
      <c r="K1347" s="110">
        <v>0</v>
      </c>
      <c r="L1347">
        <f t="shared" si="20"/>
        <v>0</v>
      </c>
    </row>
    <row r="1348" spans="2:12" x14ac:dyDescent="0.25">
      <c r="B1348" t="s">
        <v>9074</v>
      </c>
      <c r="C1348" t="s">
        <v>15132</v>
      </c>
      <c r="K1348" s="110">
        <v>0</v>
      </c>
      <c r="L1348">
        <f t="shared" si="20"/>
        <v>0</v>
      </c>
    </row>
    <row r="1349" spans="2:12" x14ac:dyDescent="0.25">
      <c r="B1349" t="s">
        <v>9384</v>
      </c>
      <c r="C1349" t="s">
        <v>15132</v>
      </c>
      <c r="K1349" s="110">
        <v>0</v>
      </c>
      <c r="L1349">
        <f t="shared" si="20"/>
        <v>0</v>
      </c>
    </row>
    <row r="1350" spans="2:12" x14ac:dyDescent="0.25">
      <c r="B1350" t="s">
        <v>10094</v>
      </c>
      <c r="C1350" t="s">
        <v>15132</v>
      </c>
      <c r="K1350" s="110">
        <v>0</v>
      </c>
      <c r="L1350">
        <f t="shared" si="20"/>
        <v>0</v>
      </c>
    </row>
    <row r="1351" spans="2:12" x14ac:dyDescent="0.25">
      <c r="B1351" t="s">
        <v>9656</v>
      </c>
      <c r="C1351" t="s">
        <v>15132</v>
      </c>
      <c r="K1351" s="110">
        <v>0</v>
      </c>
      <c r="L1351">
        <f t="shared" si="20"/>
        <v>0</v>
      </c>
    </row>
    <row r="1352" spans="2:12" x14ac:dyDescent="0.25">
      <c r="B1352" t="s">
        <v>9910</v>
      </c>
      <c r="C1352" t="s">
        <v>15132</v>
      </c>
      <c r="K1352" s="110">
        <v>0</v>
      </c>
      <c r="L1352">
        <f t="shared" si="20"/>
        <v>0</v>
      </c>
    </row>
    <row r="1353" spans="2:12" x14ac:dyDescent="0.25">
      <c r="B1353" t="s">
        <v>9740</v>
      </c>
      <c r="C1353" t="s">
        <v>15132</v>
      </c>
      <c r="K1353" s="110">
        <v>0</v>
      </c>
      <c r="L1353">
        <f t="shared" si="20"/>
        <v>0</v>
      </c>
    </row>
    <row r="1354" spans="2:12" x14ac:dyDescent="0.25">
      <c r="B1354" t="s">
        <v>9078</v>
      </c>
      <c r="C1354" t="s">
        <v>15132</v>
      </c>
      <c r="K1354" s="110">
        <v>0</v>
      </c>
      <c r="L1354">
        <f t="shared" si="20"/>
        <v>0</v>
      </c>
    </row>
    <row r="1355" spans="2:12" x14ac:dyDescent="0.25">
      <c r="B1355" t="s">
        <v>6942</v>
      </c>
      <c r="C1355" t="s">
        <v>15132</v>
      </c>
      <c r="K1355" s="110">
        <v>0</v>
      </c>
      <c r="L1355">
        <f t="shared" si="20"/>
        <v>0</v>
      </c>
    </row>
    <row r="1356" spans="2:12" x14ac:dyDescent="0.25">
      <c r="B1356" t="s">
        <v>6939</v>
      </c>
      <c r="C1356" t="s">
        <v>15132</v>
      </c>
      <c r="K1356" s="110">
        <v>0</v>
      </c>
      <c r="L1356">
        <f t="shared" si="20"/>
        <v>0</v>
      </c>
    </row>
    <row r="1357" spans="2:12" x14ac:dyDescent="0.25">
      <c r="B1357" t="s">
        <v>10163</v>
      </c>
      <c r="C1357" t="s">
        <v>15132</v>
      </c>
      <c r="K1357" s="110">
        <v>0</v>
      </c>
      <c r="L1357">
        <f t="shared" si="20"/>
        <v>0</v>
      </c>
    </row>
    <row r="1358" spans="2:12" x14ac:dyDescent="0.25">
      <c r="B1358" t="s">
        <v>9512</v>
      </c>
      <c r="C1358" t="s">
        <v>15132</v>
      </c>
      <c r="K1358" s="110">
        <v>0</v>
      </c>
      <c r="L1358">
        <f t="shared" si="20"/>
        <v>0</v>
      </c>
    </row>
    <row r="1359" spans="2:12" x14ac:dyDescent="0.25">
      <c r="B1359" t="s">
        <v>6998</v>
      </c>
      <c r="C1359" t="s">
        <v>15132</v>
      </c>
      <c r="K1359" s="110">
        <v>0</v>
      </c>
      <c r="L1359">
        <f t="shared" si="20"/>
        <v>0</v>
      </c>
    </row>
    <row r="1360" spans="2:12" x14ac:dyDescent="0.25">
      <c r="B1360" t="s">
        <v>10133</v>
      </c>
      <c r="C1360" t="s">
        <v>15132</v>
      </c>
      <c r="K1360" s="110">
        <v>0</v>
      </c>
      <c r="L1360">
        <f t="shared" si="20"/>
        <v>0</v>
      </c>
    </row>
    <row r="1361" spans="2:12" x14ac:dyDescent="0.25">
      <c r="B1361" t="s">
        <v>6856</v>
      </c>
      <c r="C1361" t="s">
        <v>15132</v>
      </c>
      <c r="K1361" s="110">
        <v>0</v>
      </c>
      <c r="L1361">
        <f t="shared" si="20"/>
        <v>0</v>
      </c>
    </row>
    <row r="1362" spans="2:12" x14ac:dyDescent="0.25">
      <c r="B1362" t="s">
        <v>10158</v>
      </c>
      <c r="C1362" t="s">
        <v>15132</v>
      </c>
      <c r="K1362" s="110">
        <v>0</v>
      </c>
      <c r="L1362">
        <f t="shared" si="20"/>
        <v>0</v>
      </c>
    </row>
    <row r="1363" spans="2:12" x14ac:dyDescent="0.25">
      <c r="B1363" t="s">
        <v>6866</v>
      </c>
      <c r="C1363" t="s">
        <v>15132</v>
      </c>
      <c r="K1363" s="110">
        <v>0</v>
      </c>
      <c r="L1363">
        <f t="shared" si="20"/>
        <v>0</v>
      </c>
    </row>
    <row r="1364" spans="2:12" x14ac:dyDescent="0.25">
      <c r="B1364" t="s">
        <v>10167</v>
      </c>
      <c r="C1364" t="s">
        <v>15132</v>
      </c>
      <c r="K1364" s="110">
        <v>0</v>
      </c>
      <c r="L1364">
        <f t="shared" si="20"/>
        <v>0</v>
      </c>
    </row>
    <row r="1365" spans="2:12" x14ac:dyDescent="0.25">
      <c r="B1365" t="s">
        <v>9009</v>
      </c>
      <c r="C1365" t="s">
        <v>15132</v>
      </c>
      <c r="K1365" s="110">
        <v>0</v>
      </c>
      <c r="L1365">
        <f t="shared" si="20"/>
        <v>0</v>
      </c>
    </row>
    <row r="1366" spans="2:12" x14ac:dyDescent="0.25">
      <c r="B1366" t="s">
        <v>9332</v>
      </c>
      <c r="C1366" t="s">
        <v>15132</v>
      </c>
      <c r="K1366" s="110">
        <v>0</v>
      </c>
      <c r="L1366">
        <f t="shared" si="20"/>
        <v>0</v>
      </c>
    </row>
    <row r="1367" spans="2:12" x14ac:dyDescent="0.25">
      <c r="B1367" t="s">
        <v>7006</v>
      </c>
      <c r="C1367" t="s">
        <v>15132</v>
      </c>
      <c r="K1367" s="110">
        <v>0</v>
      </c>
      <c r="L1367">
        <f t="shared" si="20"/>
        <v>0</v>
      </c>
    </row>
    <row r="1368" spans="2:12" x14ac:dyDescent="0.25">
      <c r="B1368" t="s">
        <v>9080</v>
      </c>
      <c r="C1368" t="s">
        <v>15132</v>
      </c>
      <c r="K1368" s="110">
        <v>0</v>
      </c>
      <c r="L1368">
        <f t="shared" si="20"/>
        <v>0</v>
      </c>
    </row>
    <row r="1369" spans="2:12" x14ac:dyDescent="0.25">
      <c r="B1369" t="s">
        <v>9645</v>
      </c>
      <c r="C1369" t="s">
        <v>15132</v>
      </c>
      <c r="K1369" s="110">
        <v>0</v>
      </c>
      <c r="L1369">
        <f t="shared" si="20"/>
        <v>0</v>
      </c>
    </row>
    <row r="1370" spans="2:12" x14ac:dyDescent="0.25">
      <c r="B1370" t="s">
        <v>9005</v>
      </c>
      <c r="C1370" t="s">
        <v>15132</v>
      </c>
      <c r="K1370" s="110">
        <v>0</v>
      </c>
      <c r="L1370">
        <f t="shared" si="20"/>
        <v>0</v>
      </c>
    </row>
    <row r="1371" spans="2:12" x14ac:dyDescent="0.25">
      <c r="B1371" t="s">
        <v>6999</v>
      </c>
      <c r="C1371" t="s">
        <v>15132</v>
      </c>
      <c r="K1371" s="110">
        <v>0</v>
      </c>
      <c r="L1371">
        <f t="shared" si="20"/>
        <v>0</v>
      </c>
    </row>
    <row r="1372" spans="2:12" x14ac:dyDescent="0.25">
      <c r="B1372" t="s">
        <v>9326</v>
      </c>
      <c r="C1372" t="s">
        <v>15132</v>
      </c>
      <c r="K1372" s="110">
        <v>0</v>
      </c>
      <c r="L1372">
        <f t="shared" si="20"/>
        <v>0</v>
      </c>
    </row>
    <row r="1373" spans="2:12" x14ac:dyDescent="0.25">
      <c r="B1373" t="s">
        <v>9082</v>
      </c>
      <c r="C1373" t="s">
        <v>15132</v>
      </c>
      <c r="K1373" s="110">
        <v>0</v>
      </c>
      <c r="L1373">
        <f t="shared" si="20"/>
        <v>0</v>
      </c>
    </row>
    <row r="1374" spans="2:12" x14ac:dyDescent="0.25">
      <c r="B1374" t="s">
        <v>6864</v>
      </c>
      <c r="C1374" t="s">
        <v>15132</v>
      </c>
      <c r="K1374" s="110">
        <v>0</v>
      </c>
      <c r="L1374">
        <f t="shared" si="20"/>
        <v>0</v>
      </c>
    </row>
    <row r="1375" spans="2:12" x14ac:dyDescent="0.25">
      <c r="B1375" t="s">
        <v>6947</v>
      </c>
      <c r="C1375" t="s">
        <v>15132</v>
      </c>
      <c r="K1375" s="110">
        <v>0</v>
      </c>
      <c r="L1375">
        <f t="shared" ref="L1375:L1438" si="21">J1375*K1375</f>
        <v>0</v>
      </c>
    </row>
    <row r="1376" spans="2:12" x14ac:dyDescent="0.25">
      <c r="B1376" t="s">
        <v>9648</v>
      </c>
      <c r="C1376" t="s">
        <v>15132</v>
      </c>
      <c r="K1376" s="110">
        <v>0</v>
      </c>
      <c r="L1376">
        <f t="shared" si="21"/>
        <v>0</v>
      </c>
    </row>
    <row r="1377" spans="2:12" x14ac:dyDescent="0.25">
      <c r="B1377" t="s">
        <v>10134</v>
      </c>
      <c r="C1377" t="s">
        <v>15132</v>
      </c>
      <c r="K1377" s="110">
        <v>0</v>
      </c>
      <c r="L1377">
        <f t="shared" si="21"/>
        <v>0</v>
      </c>
    </row>
    <row r="1378" spans="2:12" x14ac:dyDescent="0.25">
      <c r="B1378" t="s">
        <v>10160</v>
      </c>
      <c r="C1378" t="s">
        <v>15132</v>
      </c>
      <c r="K1378" s="110">
        <v>0</v>
      </c>
      <c r="L1378">
        <f t="shared" si="21"/>
        <v>0</v>
      </c>
    </row>
    <row r="1379" spans="2:12" x14ac:dyDescent="0.25">
      <c r="B1379" t="s">
        <v>9263</v>
      </c>
      <c r="C1379" t="s">
        <v>15132</v>
      </c>
      <c r="K1379" s="110">
        <v>0</v>
      </c>
      <c r="L1379">
        <f t="shared" si="21"/>
        <v>0</v>
      </c>
    </row>
    <row r="1380" spans="2:12" x14ac:dyDescent="0.25">
      <c r="B1380" t="s">
        <v>9327</v>
      </c>
      <c r="C1380" t="s">
        <v>15132</v>
      </c>
      <c r="K1380" s="110">
        <v>0</v>
      </c>
      <c r="L1380">
        <f t="shared" si="21"/>
        <v>0</v>
      </c>
    </row>
    <row r="1381" spans="2:12" x14ac:dyDescent="0.25">
      <c r="B1381" t="s">
        <v>10089</v>
      </c>
      <c r="C1381" t="s">
        <v>15132</v>
      </c>
      <c r="K1381" s="110">
        <v>0</v>
      </c>
      <c r="L1381">
        <f t="shared" si="21"/>
        <v>0</v>
      </c>
    </row>
    <row r="1382" spans="2:12" x14ac:dyDescent="0.25">
      <c r="B1382" t="s">
        <v>9654</v>
      </c>
      <c r="C1382" t="s">
        <v>15132</v>
      </c>
      <c r="K1382" s="110">
        <v>0</v>
      </c>
      <c r="L1382">
        <f t="shared" si="21"/>
        <v>0</v>
      </c>
    </row>
    <row r="1383" spans="2:12" x14ac:dyDescent="0.25">
      <c r="B1383" t="s">
        <v>9189</v>
      </c>
      <c r="C1383" t="s">
        <v>15132</v>
      </c>
      <c r="K1383" s="110">
        <v>0</v>
      </c>
      <c r="L1383">
        <f t="shared" si="21"/>
        <v>0</v>
      </c>
    </row>
    <row r="1384" spans="2:12" x14ac:dyDescent="0.25">
      <c r="B1384" t="s">
        <v>10170</v>
      </c>
      <c r="C1384" t="s">
        <v>15132</v>
      </c>
      <c r="K1384" s="110">
        <v>0</v>
      </c>
      <c r="L1384">
        <f t="shared" si="21"/>
        <v>0</v>
      </c>
    </row>
    <row r="1385" spans="2:12" x14ac:dyDescent="0.25">
      <c r="B1385" t="s">
        <v>7071</v>
      </c>
      <c r="C1385" t="s">
        <v>15132</v>
      </c>
      <c r="K1385" s="110">
        <v>0</v>
      </c>
      <c r="L1385">
        <f t="shared" si="21"/>
        <v>0</v>
      </c>
    </row>
    <row r="1386" spans="2:12" x14ac:dyDescent="0.25">
      <c r="B1386" t="s">
        <v>6861</v>
      </c>
      <c r="C1386" t="s">
        <v>15132</v>
      </c>
      <c r="K1386" s="110">
        <v>0</v>
      </c>
      <c r="L1386">
        <f t="shared" si="21"/>
        <v>0</v>
      </c>
    </row>
    <row r="1387" spans="2:12" x14ac:dyDescent="0.25">
      <c r="B1387" t="s">
        <v>9742</v>
      </c>
      <c r="C1387" t="s">
        <v>15132</v>
      </c>
      <c r="K1387" s="110">
        <v>0</v>
      </c>
      <c r="L1387">
        <f t="shared" si="21"/>
        <v>0</v>
      </c>
    </row>
    <row r="1388" spans="2:12" x14ac:dyDescent="0.25">
      <c r="B1388" t="s">
        <v>7055</v>
      </c>
      <c r="C1388" t="s">
        <v>15132</v>
      </c>
      <c r="K1388" s="110">
        <v>0</v>
      </c>
      <c r="L1388">
        <f t="shared" si="21"/>
        <v>0</v>
      </c>
    </row>
    <row r="1389" spans="2:12" x14ac:dyDescent="0.25">
      <c r="B1389" t="s">
        <v>9453</v>
      </c>
      <c r="C1389" t="s">
        <v>15132</v>
      </c>
      <c r="K1389" s="110">
        <v>0</v>
      </c>
      <c r="L1389">
        <f t="shared" si="21"/>
        <v>0</v>
      </c>
    </row>
    <row r="1390" spans="2:12" x14ac:dyDescent="0.25">
      <c r="B1390" t="s">
        <v>9741</v>
      </c>
      <c r="C1390" t="s">
        <v>15132</v>
      </c>
      <c r="K1390" s="110">
        <v>0</v>
      </c>
      <c r="L1390">
        <f t="shared" si="21"/>
        <v>0</v>
      </c>
    </row>
    <row r="1391" spans="2:12" x14ac:dyDescent="0.25">
      <c r="B1391" t="s">
        <v>9006</v>
      </c>
      <c r="C1391" t="s">
        <v>15132</v>
      </c>
      <c r="K1391" s="110">
        <v>0</v>
      </c>
      <c r="L1391">
        <f t="shared" si="21"/>
        <v>0</v>
      </c>
    </row>
    <row r="1392" spans="2:12" x14ac:dyDescent="0.25">
      <c r="B1392" t="s">
        <v>9456</v>
      </c>
      <c r="C1392" t="s">
        <v>15132</v>
      </c>
      <c r="K1392" s="110">
        <v>0</v>
      </c>
      <c r="L1392">
        <f t="shared" si="21"/>
        <v>0</v>
      </c>
    </row>
    <row r="1393" spans="2:12" x14ac:dyDescent="0.25">
      <c r="B1393" t="s">
        <v>9909</v>
      </c>
      <c r="C1393" t="s">
        <v>15132</v>
      </c>
      <c r="K1393" s="110">
        <v>0</v>
      </c>
      <c r="L1393">
        <f t="shared" si="21"/>
        <v>0</v>
      </c>
    </row>
    <row r="1394" spans="2:12" x14ac:dyDescent="0.25">
      <c r="B1394" t="s">
        <v>10084</v>
      </c>
      <c r="C1394" t="s">
        <v>15132</v>
      </c>
      <c r="K1394" s="110">
        <v>0</v>
      </c>
      <c r="L1394">
        <f t="shared" si="21"/>
        <v>0</v>
      </c>
    </row>
    <row r="1395" spans="2:12" x14ac:dyDescent="0.25">
      <c r="B1395" t="s">
        <v>6997</v>
      </c>
      <c r="C1395" t="s">
        <v>15132</v>
      </c>
      <c r="K1395" s="110">
        <v>0</v>
      </c>
      <c r="L1395">
        <f t="shared" si="21"/>
        <v>0</v>
      </c>
    </row>
    <row r="1396" spans="2:12" x14ac:dyDescent="0.25">
      <c r="B1396" t="s">
        <v>9908</v>
      </c>
      <c r="C1396" t="s">
        <v>15132</v>
      </c>
      <c r="K1396" s="110">
        <v>0</v>
      </c>
      <c r="L1396">
        <f t="shared" si="21"/>
        <v>0</v>
      </c>
    </row>
    <row r="1397" spans="2:12" x14ac:dyDescent="0.25">
      <c r="B1397" t="s">
        <v>6937</v>
      </c>
      <c r="C1397" t="s">
        <v>15132</v>
      </c>
      <c r="K1397" s="110">
        <v>0</v>
      </c>
      <c r="L1397">
        <f t="shared" si="21"/>
        <v>0</v>
      </c>
    </row>
    <row r="1398" spans="2:12" x14ac:dyDescent="0.25">
      <c r="B1398" t="s">
        <v>9647</v>
      </c>
      <c r="C1398" t="s">
        <v>15132</v>
      </c>
      <c r="K1398" s="110">
        <v>0</v>
      </c>
      <c r="L1398">
        <f t="shared" si="21"/>
        <v>0</v>
      </c>
    </row>
    <row r="1399" spans="2:12" x14ac:dyDescent="0.25">
      <c r="B1399" t="s">
        <v>10131</v>
      </c>
      <c r="C1399" t="s">
        <v>15132</v>
      </c>
      <c r="K1399" s="110">
        <v>0</v>
      </c>
      <c r="L1399">
        <f t="shared" si="21"/>
        <v>0</v>
      </c>
    </row>
    <row r="1400" spans="2:12" x14ac:dyDescent="0.25">
      <c r="B1400" t="s">
        <v>9389</v>
      </c>
      <c r="C1400" t="s">
        <v>15132</v>
      </c>
      <c r="K1400" s="110">
        <v>0</v>
      </c>
      <c r="L1400">
        <f t="shared" si="21"/>
        <v>0</v>
      </c>
    </row>
    <row r="1401" spans="2:12" x14ac:dyDescent="0.25">
      <c r="B1401" t="s">
        <v>9008</v>
      </c>
      <c r="C1401" t="s">
        <v>15132</v>
      </c>
      <c r="K1401" s="110">
        <v>0</v>
      </c>
      <c r="L1401">
        <f t="shared" si="21"/>
        <v>0</v>
      </c>
    </row>
    <row r="1402" spans="2:12" x14ac:dyDescent="0.25">
      <c r="B1402" t="s">
        <v>9187</v>
      </c>
      <c r="C1402" t="s">
        <v>15132</v>
      </c>
      <c r="K1402" s="110">
        <v>0</v>
      </c>
      <c r="L1402">
        <f t="shared" si="21"/>
        <v>0</v>
      </c>
    </row>
    <row r="1403" spans="2:12" x14ac:dyDescent="0.25">
      <c r="B1403" t="s">
        <v>10159</v>
      </c>
      <c r="C1403" t="s">
        <v>15132</v>
      </c>
      <c r="K1403" s="110">
        <v>0</v>
      </c>
      <c r="L1403">
        <f t="shared" si="21"/>
        <v>0</v>
      </c>
    </row>
    <row r="1404" spans="2:12" x14ac:dyDescent="0.25">
      <c r="B1404" t="s">
        <v>9652</v>
      </c>
      <c r="C1404" t="s">
        <v>15132</v>
      </c>
      <c r="K1404" s="110">
        <v>0</v>
      </c>
      <c r="L1404">
        <f t="shared" si="21"/>
        <v>0</v>
      </c>
    </row>
    <row r="1405" spans="2:12" x14ac:dyDescent="0.25">
      <c r="B1405" t="s">
        <v>9457</v>
      </c>
      <c r="C1405" t="s">
        <v>15132</v>
      </c>
      <c r="K1405" s="110">
        <v>0</v>
      </c>
      <c r="L1405">
        <f t="shared" si="21"/>
        <v>0</v>
      </c>
    </row>
    <row r="1406" spans="2:12" x14ac:dyDescent="0.25">
      <c r="B1406" t="s">
        <v>6944</v>
      </c>
      <c r="C1406" t="s">
        <v>15132</v>
      </c>
      <c r="K1406" s="110">
        <v>0</v>
      </c>
      <c r="L1406">
        <f t="shared" si="21"/>
        <v>0</v>
      </c>
    </row>
    <row r="1407" spans="2:12" x14ac:dyDescent="0.25">
      <c r="B1407" t="s">
        <v>10085</v>
      </c>
      <c r="C1407" t="s">
        <v>15132</v>
      </c>
      <c r="K1407" s="110">
        <v>0</v>
      </c>
      <c r="L1407">
        <f t="shared" si="21"/>
        <v>0</v>
      </c>
    </row>
    <row r="1408" spans="2:12" x14ac:dyDescent="0.25">
      <c r="B1408" t="s">
        <v>10135</v>
      </c>
      <c r="C1408" t="s">
        <v>15132</v>
      </c>
      <c r="K1408" s="110">
        <v>0</v>
      </c>
      <c r="L1408">
        <f t="shared" si="21"/>
        <v>0</v>
      </c>
    </row>
    <row r="1409" spans="2:12" x14ac:dyDescent="0.25">
      <c r="B1409" t="s">
        <v>9386</v>
      </c>
      <c r="C1409" t="s">
        <v>15132</v>
      </c>
      <c r="K1409" s="110">
        <v>0</v>
      </c>
      <c r="L1409">
        <f t="shared" si="21"/>
        <v>0</v>
      </c>
    </row>
    <row r="1410" spans="2:12" x14ac:dyDescent="0.25">
      <c r="B1410" t="s">
        <v>9657</v>
      </c>
      <c r="C1410" t="s">
        <v>15132</v>
      </c>
      <c r="K1410" s="110">
        <v>0</v>
      </c>
      <c r="L1410">
        <f t="shared" si="21"/>
        <v>0</v>
      </c>
    </row>
    <row r="1411" spans="2:12" x14ac:dyDescent="0.25">
      <c r="B1411" t="s">
        <v>9081</v>
      </c>
      <c r="C1411" t="s">
        <v>15132</v>
      </c>
      <c r="K1411" s="110">
        <v>0</v>
      </c>
      <c r="L1411">
        <f t="shared" si="21"/>
        <v>0</v>
      </c>
    </row>
    <row r="1412" spans="2:12" x14ac:dyDescent="0.25">
      <c r="B1412" t="s">
        <v>7072</v>
      </c>
      <c r="C1412" t="s">
        <v>15132</v>
      </c>
      <c r="K1412" s="110">
        <v>0</v>
      </c>
      <c r="L1412">
        <f t="shared" si="21"/>
        <v>0</v>
      </c>
    </row>
    <row r="1413" spans="2:12" x14ac:dyDescent="0.25">
      <c r="B1413" t="s">
        <v>6860</v>
      </c>
      <c r="C1413" t="s">
        <v>15132</v>
      </c>
      <c r="K1413" s="110">
        <v>0</v>
      </c>
      <c r="L1413">
        <f t="shared" si="21"/>
        <v>0</v>
      </c>
    </row>
    <row r="1414" spans="2:12" x14ac:dyDescent="0.25">
      <c r="B1414" t="s">
        <v>9751</v>
      </c>
      <c r="C1414" t="s">
        <v>15132</v>
      </c>
      <c r="K1414" s="110">
        <v>0</v>
      </c>
      <c r="L1414">
        <f t="shared" si="21"/>
        <v>0</v>
      </c>
    </row>
    <row r="1415" spans="2:12" x14ac:dyDescent="0.25">
      <c r="B1415" t="s">
        <v>9653</v>
      </c>
      <c r="C1415" t="s">
        <v>15132</v>
      </c>
      <c r="K1415" s="110">
        <v>0</v>
      </c>
      <c r="L1415">
        <f t="shared" si="21"/>
        <v>0</v>
      </c>
    </row>
    <row r="1416" spans="2:12" x14ac:dyDescent="0.25">
      <c r="B1416" t="s">
        <v>9983</v>
      </c>
      <c r="C1416" t="s">
        <v>15132</v>
      </c>
      <c r="K1416" s="110">
        <v>0</v>
      </c>
      <c r="L1416">
        <f t="shared" si="21"/>
        <v>0</v>
      </c>
    </row>
    <row r="1417" spans="2:12" x14ac:dyDescent="0.25">
      <c r="B1417" t="s">
        <v>10132</v>
      </c>
      <c r="C1417" t="s">
        <v>15132</v>
      </c>
      <c r="K1417" s="110">
        <v>0</v>
      </c>
      <c r="L1417">
        <f t="shared" si="21"/>
        <v>0</v>
      </c>
    </row>
    <row r="1418" spans="2:12" x14ac:dyDescent="0.25">
      <c r="B1418" t="s">
        <v>10169</v>
      </c>
      <c r="C1418" t="s">
        <v>15132</v>
      </c>
      <c r="K1418" s="110">
        <v>0</v>
      </c>
      <c r="L1418">
        <f t="shared" si="21"/>
        <v>0</v>
      </c>
    </row>
    <row r="1419" spans="2:12" x14ac:dyDescent="0.25">
      <c r="B1419" t="s">
        <v>7033</v>
      </c>
      <c r="C1419" t="s">
        <v>15132</v>
      </c>
      <c r="K1419" s="110">
        <v>0</v>
      </c>
      <c r="L1419">
        <f t="shared" si="21"/>
        <v>0</v>
      </c>
    </row>
    <row r="1420" spans="2:12" x14ac:dyDescent="0.25">
      <c r="B1420" t="s">
        <v>6902</v>
      </c>
      <c r="C1420" t="s">
        <v>15132</v>
      </c>
      <c r="K1420" s="110">
        <v>0</v>
      </c>
      <c r="L1420">
        <f t="shared" si="21"/>
        <v>0</v>
      </c>
    </row>
    <row r="1421" spans="2:12" x14ac:dyDescent="0.25">
      <c r="B1421" t="s">
        <v>6909</v>
      </c>
      <c r="C1421" t="s">
        <v>15132</v>
      </c>
      <c r="K1421" s="110">
        <v>0</v>
      </c>
      <c r="L1421">
        <f t="shared" si="21"/>
        <v>0</v>
      </c>
    </row>
    <row r="1422" spans="2:12" x14ac:dyDescent="0.25">
      <c r="B1422" t="s">
        <v>6899</v>
      </c>
      <c r="C1422" t="s">
        <v>15132</v>
      </c>
      <c r="K1422" s="110">
        <v>0</v>
      </c>
      <c r="L1422">
        <f t="shared" si="21"/>
        <v>0</v>
      </c>
    </row>
    <row r="1423" spans="2:12" x14ac:dyDescent="0.25">
      <c r="B1423" t="s">
        <v>6904</v>
      </c>
      <c r="C1423" t="s">
        <v>15132</v>
      </c>
      <c r="K1423" s="110">
        <v>0</v>
      </c>
      <c r="L1423">
        <f t="shared" si="21"/>
        <v>0</v>
      </c>
    </row>
    <row r="1424" spans="2:12" x14ac:dyDescent="0.25">
      <c r="B1424" t="s">
        <v>6908</v>
      </c>
      <c r="C1424" t="s">
        <v>15132</v>
      </c>
      <c r="K1424" s="110">
        <v>0</v>
      </c>
      <c r="L1424">
        <f t="shared" si="21"/>
        <v>0</v>
      </c>
    </row>
    <row r="1425" spans="2:12" x14ac:dyDescent="0.25">
      <c r="B1425" t="s">
        <v>7039</v>
      </c>
      <c r="C1425" t="s">
        <v>15132</v>
      </c>
      <c r="K1425" s="110">
        <v>0</v>
      </c>
      <c r="L1425">
        <f t="shared" si="21"/>
        <v>0</v>
      </c>
    </row>
    <row r="1426" spans="2:12" x14ac:dyDescent="0.25">
      <c r="B1426" t="s">
        <v>6895</v>
      </c>
      <c r="C1426" t="s">
        <v>15132</v>
      </c>
      <c r="K1426" s="110">
        <v>0</v>
      </c>
      <c r="L1426">
        <f t="shared" si="21"/>
        <v>0</v>
      </c>
    </row>
    <row r="1427" spans="2:12" x14ac:dyDescent="0.25">
      <c r="B1427" t="s">
        <v>6912</v>
      </c>
      <c r="C1427" t="s">
        <v>15132</v>
      </c>
      <c r="K1427" s="110">
        <v>0</v>
      </c>
      <c r="L1427">
        <f t="shared" si="21"/>
        <v>0</v>
      </c>
    </row>
    <row r="1428" spans="2:12" x14ac:dyDescent="0.25">
      <c r="B1428" t="s">
        <v>6907</v>
      </c>
      <c r="C1428" t="s">
        <v>15132</v>
      </c>
      <c r="K1428" s="110">
        <v>0</v>
      </c>
      <c r="L1428">
        <f t="shared" si="21"/>
        <v>0</v>
      </c>
    </row>
    <row r="1429" spans="2:12" x14ac:dyDescent="0.25">
      <c r="B1429" t="s">
        <v>10168</v>
      </c>
      <c r="C1429" t="s">
        <v>15132</v>
      </c>
      <c r="K1429" s="110">
        <v>0</v>
      </c>
      <c r="L1429">
        <f t="shared" si="21"/>
        <v>0</v>
      </c>
    </row>
    <row r="1430" spans="2:12" x14ac:dyDescent="0.25">
      <c r="B1430" t="s">
        <v>9264</v>
      </c>
      <c r="C1430" t="s">
        <v>15132</v>
      </c>
      <c r="K1430" s="110">
        <v>0</v>
      </c>
      <c r="L1430">
        <f t="shared" si="21"/>
        <v>0</v>
      </c>
    </row>
    <row r="1431" spans="2:12" x14ac:dyDescent="0.25">
      <c r="B1431" t="s">
        <v>9085</v>
      </c>
      <c r="C1431" t="s">
        <v>15132</v>
      </c>
      <c r="K1431" s="110">
        <v>0</v>
      </c>
      <c r="L1431">
        <f t="shared" si="21"/>
        <v>0</v>
      </c>
    </row>
    <row r="1432" spans="2:12" x14ac:dyDescent="0.25">
      <c r="B1432" t="s">
        <v>10162</v>
      </c>
      <c r="C1432" t="s">
        <v>15132</v>
      </c>
      <c r="K1432" s="110">
        <v>0</v>
      </c>
      <c r="L1432">
        <f t="shared" si="21"/>
        <v>0</v>
      </c>
    </row>
    <row r="1433" spans="2:12" x14ac:dyDescent="0.25">
      <c r="B1433" t="s">
        <v>9709</v>
      </c>
      <c r="C1433" t="s">
        <v>15132</v>
      </c>
      <c r="K1433" s="110">
        <v>0</v>
      </c>
      <c r="L1433">
        <f t="shared" si="21"/>
        <v>0</v>
      </c>
    </row>
    <row r="1434" spans="2:12" x14ac:dyDescent="0.25">
      <c r="B1434" t="s">
        <v>9714</v>
      </c>
      <c r="C1434" t="s">
        <v>15132</v>
      </c>
      <c r="K1434" s="110">
        <v>0</v>
      </c>
      <c r="L1434">
        <f t="shared" si="21"/>
        <v>0</v>
      </c>
    </row>
    <row r="1435" spans="2:12" x14ac:dyDescent="0.25">
      <c r="B1435" t="s">
        <v>9845</v>
      </c>
      <c r="C1435" t="s">
        <v>15132</v>
      </c>
      <c r="K1435" s="110">
        <v>0</v>
      </c>
      <c r="L1435">
        <f t="shared" si="21"/>
        <v>0</v>
      </c>
    </row>
    <row r="1436" spans="2:12" x14ac:dyDescent="0.25">
      <c r="B1436" t="s">
        <v>9746</v>
      </c>
      <c r="C1436" t="s">
        <v>15132</v>
      </c>
      <c r="K1436" s="110">
        <v>0</v>
      </c>
      <c r="L1436">
        <f t="shared" si="21"/>
        <v>0</v>
      </c>
    </row>
    <row r="1437" spans="2:12" x14ac:dyDescent="0.25">
      <c r="B1437" t="s">
        <v>10157</v>
      </c>
      <c r="C1437" t="s">
        <v>15132</v>
      </c>
      <c r="K1437" s="110">
        <v>0</v>
      </c>
      <c r="L1437">
        <f t="shared" si="21"/>
        <v>0</v>
      </c>
    </row>
    <row r="1438" spans="2:12" x14ac:dyDescent="0.25">
      <c r="B1438" t="s">
        <v>9331</v>
      </c>
      <c r="C1438" t="s">
        <v>15132</v>
      </c>
      <c r="K1438" s="110">
        <v>0</v>
      </c>
      <c r="L1438">
        <f t="shared" si="21"/>
        <v>0</v>
      </c>
    </row>
    <row r="1439" spans="2:12" x14ac:dyDescent="0.25">
      <c r="B1439" t="s">
        <v>9980</v>
      </c>
      <c r="C1439" t="s">
        <v>15132</v>
      </c>
      <c r="K1439" s="110">
        <v>0</v>
      </c>
      <c r="L1439">
        <f t="shared" ref="L1439:L1502" si="22">J1439*K1439</f>
        <v>0</v>
      </c>
    </row>
    <row r="1440" spans="2:12" x14ac:dyDescent="0.25">
      <c r="B1440" t="s">
        <v>10082</v>
      </c>
      <c r="C1440" t="s">
        <v>15132</v>
      </c>
      <c r="K1440" s="110">
        <v>0</v>
      </c>
      <c r="L1440">
        <f t="shared" si="22"/>
        <v>0</v>
      </c>
    </row>
    <row r="1441" spans="2:12" x14ac:dyDescent="0.25">
      <c r="B1441" t="s">
        <v>9188</v>
      </c>
      <c r="C1441" t="s">
        <v>15132</v>
      </c>
      <c r="K1441" s="110">
        <v>0</v>
      </c>
      <c r="L1441">
        <f t="shared" si="22"/>
        <v>0</v>
      </c>
    </row>
    <row r="1442" spans="2:12" x14ac:dyDescent="0.25">
      <c r="B1442" t="s">
        <v>7001</v>
      </c>
      <c r="C1442" t="s">
        <v>15132</v>
      </c>
      <c r="K1442" s="110">
        <v>0</v>
      </c>
      <c r="L1442">
        <f t="shared" si="22"/>
        <v>0</v>
      </c>
    </row>
    <row r="1443" spans="2:12" x14ac:dyDescent="0.25">
      <c r="B1443" t="s">
        <v>7002</v>
      </c>
      <c r="C1443" t="s">
        <v>15132</v>
      </c>
      <c r="K1443" s="110">
        <v>0</v>
      </c>
      <c r="L1443">
        <f t="shared" si="22"/>
        <v>0</v>
      </c>
    </row>
    <row r="1444" spans="2:12" x14ac:dyDescent="0.25">
      <c r="B1444" t="s">
        <v>7005</v>
      </c>
      <c r="C1444" t="s">
        <v>15132</v>
      </c>
      <c r="K1444" s="110">
        <v>0</v>
      </c>
      <c r="L1444">
        <f t="shared" si="22"/>
        <v>0</v>
      </c>
    </row>
    <row r="1445" spans="2:12" x14ac:dyDescent="0.25">
      <c r="B1445" t="s">
        <v>9334</v>
      </c>
      <c r="C1445" t="s">
        <v>15132</v>
      </c>
      <c r="K1445" s="110">
        <v>0</v>
      </c>
      <c r="L1445">
        <f t="shared" si="22"/>
        <v>0</v>
      </c>
    </row>
    <row r="1446" spans="2:12" x14ac:dyDescent="0.25">
      <c r="B1446" t="s">
        <v>6865</v>
      </c>
      <c r="C1446" t="s">
        <v>15132</v>
      </c>
      <c r="K1446" s="110">
        <v>0</v>
      </c>
      <c r="L1446">
        <f t="shared" si="22"/>
        <v>0</v>
      </c>
    </row>
    <row r="1447" spans="2:12" x14ac:dyDescent="0.25">
      <c r="B1447" t="s">
        <v>9665</v>
      </c>
      <c r="C1447" t="s">
        <v>15132</v>
      </c>
      <c r="K1447" s="110">
        <v>0</v>
      </c>
      <c r="L1447">
        <f t="shared" si="22"/>
        <v>0</v>
      </c>
    </row>
    <row r="1448" spans="2:12" x14ac:dyDescent="0.25">
      <c r="B1448" t="s">
        <v>10096</v>
      </c>
      <c r="C1448" t="s">
        <v>15132</v>
      </c>
      <c r="K1448" s="110">
        <v>0</v>
      </c>
      <c r="L1448">
        <f t="shared" si="22"/>
        <v>0</v>
      </c>
    </row>
    <row r="1449" spans="2:12" x14ac:dyDescent="0.25">
      <c r="B1449" t="s">
        <v>6943</v>
      </c>
      <c r="C1449" t="s">
        <v>15132</v>
      </c>
      <c r="K1449" s="110">
        <v>0</v>
      </c>
      <c r="L1449">
        <f t="shared" si="22"/>
        <v>0</v>
      </c>
    </row>
    <row r="1450" spans="2:12" x14ac:dyDescent="0.25">
      <c r="B1450" t="s">
        <v>9454</v>
      </c>
      <c r="C1450" t="s">
        <v>15132</v>
      </c>
      <c r="K1450" s="110">
        <v>0</v>
      </c>
      <c r="L1450">
        <f t="shared" si="22"/>
        <v>0</v>
      </c>
    </row>
    <row r="1451" spans="2:12" x14ac:dyDescent="0.25">
      <c r="B1451" t="s">
        <v>9753</v>
      </c>
      <c r="C1451" t="s">
        <v>15132</v>
      </c>
      <c r="K1451" s="110">
        <v>0</v>
      </c>
      <c r="L1451">
        <f t="shared" si="22"/>
        <v>0</v>
      </c>
    </row>
    <row r="1452" spans="2:12" x14ac:dyDescent="0.25">
      <c r="B1452" t="s">
        <v>9087</v>
      </c>
      <c r="C1452" t="s">
        <v>15132</v>
      </c>
      <c r="K1452" s="110">
        <v>0</v>
      </c>
      <c r="L1452">
        <f t="shared" si="22"/>
        <v>0</v>
      </c>
    </row>
    <row r="1453" spans="2:12" x14ac:dyDescent="0.25">
      <c r="B1453" t="s">
        <v>9986</v>
      </c>
      <c r="C1453" t="s">
        <v>15132</v>
      </c>
      <c r="K1453" s="110">
        <v>0</v>
      </c>
      <c r="L1453">
        <f t="shared" si="22"/>
        <v>0</v>
      </c>
    </row>
    <row r="1454" spans="2:12" x14ac:dyDescent="0.25">
      <c r="B1454" t="s">
        <v>9333</v>
      </c>
      <c r="C1454" t="s">
        <v>15132</v>
      </c>
      <c r="K1454" s="110">
        <v>0</v>
      </c>
      <c r="L1454">
        <f t="shared" si="22"/>
        <v>0</v>
      </c>
    </row>
    <row r="1455" spans="2:12" x14ac:dyDescent="0.25">
      <c r="B1455" t="s">
        <v>6941</v>
      </c>
      <c r="C1455" t="s">
        <v>15132</v>
      </c>
      <c r="K1455" s="110">
        <v>0</v>
      </c>
      <c r="L1455">
        <f t="shared" si="22"/>
        <v>0</v>
      </c>
    </row>
    <row r="1456" spans="2:12" x14ac:dyDescent="0.25">
      <c r="B1456" t="s">
        <v>9710</v>
      </c>
      <c r="C1456" t="s">
        <v>15132</v>
      </c>
      <c r="K1456" s="110">
        <v>0</v>
      </c>
      <c r="L1456">
        <f t="shared" si="22"/>
        <v>0</v>
      </c>
    </row>
    <row r="1457" spans="2:12" x14ac:dyDescent="0.25">
      <c r="B1457" t="s">
        <v>9914</v>
      </c>
      <c r="C1457" t="s">
        <v>15132</v>
      </c>
      <c r="K1457" s="110">
        <v>0</v>
      </c>
      <c r="L1457">
        <f t="shared" si="22"/>
        <v>0</v>
      </c>
    </row>
    <row r="1458" spans="2:12" x14ac:dyDescent="0.25">
      <c r="B1458" t="s">
        <v>9664</v>
      </c>
      <c r="C1458" t="s">
        <v>15132</v>
      </c>
      <c r="K1458" s="110">
        <v>0</v>
      </c>
      <c r="L1458">
        <f t="shared" si="22"/>
        <v>0</v>
      </c>
    </row>
    <row r="1459" spans="2:12" x14ac:dyDescent="0.25">
      <c r="B1459" t="s">
        <v>9325</v>
      </c>
      <c r="C1459" t="s">
        <v>15132</v>
      </c>
      <c r="K1459" s="110">
        <v>0</v>
      </c>
      <c r="L1459">
        <f t="shared" si="22"/>
        <v>0</v>
      </c>
    </row>
    <row r="1460" spans="2:12" x14ac:dyDescent="0.25">
      <c r="B1460" t="s">
        <v>10083</v>
      </c>
      <c r="C1460" t="s">
        <v>15132</v>
      </c>
      <c r="K1460" s="110">
        <v>0</v>
      </c>
      <c r="L1460">
        <f t="shared" si="22"/>
        <v>0</v>
      </c>
    </row>
    <row r="1461" spans="2:12" x14ac:dyDescent="0.25">
      <c r="B1461" t="s">
        <v>9383</v>
      </c>
      <c r="C1461" t="s">
        <v>15132</v>
      </c>
      <c r="K1461" s="110">
        <v>0</v>
      </c>
      <c r="L1461">
        <f t="shared" si="22"/>
        <v>0</v>
      </c>
    </row>
    <row r="1462" spans="2:12" x14ac:dyDescent="0.25">
      <c r="B1462" t="s">
        <v>9988</v>
      </c>
      <c r="C1462" t="s">
        <v>15132</v>
      </c>
      <c r="K1462" s="110">
        <v>0</v>
      </c>
      <c r="L1462">
        <f t="shared" si="22"/>
        <v>0</v>
      </c>
    </row>
    <row r="1463" spans="2:12" x14ac:dyDescent="0.25">
      <c r="B1463" t="s">
        <v>9750</v>
      </c>
      <c r="C1463" t="s">
        <v>15132</v>
      </c>
      <c r="K1463" s="110">
        <v>0</v>
      </c>
      <c r="L1463">
        <f t="shared" si="22"/>
        <v>0</v>
      </c>
    </row>
    <row r="1464" spans="2:12" x14ac:dyDescent="0.25">
      <c r="B1464" t="s">
        <v>10030</v>
      </c>
      <c r="C1464" t="s">
        <v>15132</v>
      </c>
      <c r="K1464" s="110">
        <v>0</v>
      </c>
      <c r="L1464">
        <f t="shared" si="22"/>
        <v>0</v>
      </c>
    </row>
    <row r="1465" spans="2:12" x14ac:dyDescent="0.25">
      <c r="B1465" t="s">
        <v>9190</v>
      </c>
      <c r="C1465" t="s">
        <v>15132</v>
      </c>
      <c r="K1465" s="110">
        <v>0</v>
      </c>
      <c r="L1465">
        <f t="shared" si="22"/>
        <v>0</v>
      </c>
    </row>
    <row r="1466" spans="2:12" x14ac:dyDescent="0.25">
      <c r="B1466" t="s">
        <v>9004</v>
      </c>
      <c r="C1466" t="s">
        <v>15132</v>
      </c>
      <c r="K1466" s="110">
        <v>0</v>
      </c>
      <c r="L1466">
        <f t="shared" si="22"/>
        <v>0</v>
      </c>
    </row>
    <row r="1467" spans="2:12" x14ac:dyDescent="0.25">
      <c r="B1467" t="s">
        <v>9113</v>
      </c>
      <c r="C1467" t="s">
        <v>15132</v>
      </c>
      <c r="K1467" s="110">
        <v>0</v>
      </c>
      <c r="L1467">
        <f t="shared" si="22"/>
        <v>0</v>
      </c>
    </row>
    <row r="1468" spans="2:12" x14ac:dyDescent="0.25">
      <c r="B1468" t="s">
        <v>7073</v>
      </c>
      <c r="C1468" t="s">
        <v>15132</v>
      </c>
      <c r="K1468" s="110">
        <v>0</v>
      </c>
      <c r="L1468">
        <f t="shared" si="22"/>
        <v>0</v>
      </c>
    </row>
    <row r="1469" spans="2:12" x14ac:dyDescent="0.25">
      <c r="B1469" t="s">
        <v>9978</v>
      </c>
      <c r="C1469" t="s">
        <v>15132</v>
      </c>
      <c r="K1469" s="110">
        <v>0</v>
      </c>
      <c r="L1469">
        <f t="shared" si="22"/>
        <v>0</v>
      </c>
    </row>
    <row r="1470" spans="2:12" x14ac:dyDescent="0.25">
      <c r="B1470" t="s">
        <v>9183</v>
      </c>
      <c r="C1470" t="s">
        <v>15132</v>
      </c>
      <c r="K1470" s="110">
        <v>0</v>
      </c>
      <c r="L1470">
        <f t="shared" si="22"/>
        <v>0</v>
      </c>
    </row>
    <row r="1471" spans="2:12" x14ac:dyDescent="0.25">
      <c r="B1471" t="s">
        <v>9084</v>
      </c>
      <c r="C1471" t="s">
        <v>15132</v>
      </c>
      <c r="K1471" s="110">
        <v>0</v>
      </c>
      <c r="L1471">
        <f t="shared" si="22"/>
        <v>0</v>
      </c>
    </row>
    <row r="1472" spans="2:12" x14ac:dyDescent="0.25">
      <c r="B1472" t="s">
        <v>9754</v>
      </c>
      <c r="C1472" t="s">
        <v>15132</v>
      </c>
      <c r="K1472" s="110">
        <v>0</v>
      </c>
      <c r="L1472">
        <f t="shared" si="22"/>
        <v>0</v>
      </c>
    </row>
    <row r="1473" spans="2:12" x14ac:dyDescent="0.25">
      <c r="B1473" t="s">
        <v>7004</v>
      </c>
      <c r="C1473" t="s">
        <v>15132</v>
      </c>
      <c r="K1473" s="110">
        <v>0</v>
      </c>
      <c r="L1473">
        <f t="shared" si="22"/>
        <v>0</v>
      </c>
    </row>
    <row r="1474" spans="2:12" x14ac:dyDescent="0.25">
      <c r="B1474" t="s">
        <v>9839</v>
      </c>
      <c r="C1474" t="s">
        <v>15132</v>
      </c>
      <c r="K1474" s="110">
        <v>0</v>
      </c>
      <c r="L1474">
        <f t="shared" si="22"/>
        <v>0</v>
      </c>
    </row>
    <row r="1475" spans="2:12" x14ac:dyDescent="0.25">
      <c r="B1475" t="s">
        <v>9660</v>
      </c>
      <c r="C1475" t="s">
        <v>15132</v>
      </c>
      <c r="K1475" s="110">
        <v>0</v>
      </c>
      <c r="L1475">
        <f t="shared" si="22"/>
        <v>0</v>
      </c>
    </row>
    <row r="1476" spans="2:12" x14ac:dyDescent="0.25">
      <c r="B1476" t="s">
        <v>9755</v>
      </c>
      <c r="C1476" t="s">
        <v>15132</v>
      </c>
      <c r="K1476" s="110">
        <v>0</v>
      </c>
      <c r="L1476">
        <f t="shared" si="22"/>
        <v>0</v>
      </c>
    </row>
    <row r="1477" spans="2:12" x14ac:dyDescent="0.25">
      <c r="B1477" t="s">
        <v>9756</v>
      </c>
      <c r="C1477" t="s">
        <v>15132</v>
      </c>
      <c r="K1477" s="110">
        <v>0</v>
      </c>
      <c r="L1477">
        <f t="shared" si="22"/>
        <v>0</v>
      </c>
    </row>
    <row r="1478" spans="2:12" x14ac:dyDescent="0.25">
      <c r="B1478" t="s">
        <v>10086</v>
      </c>
      <c r="C1478" t="s">
        <v>15132</v>
      </c>
      <c r="K1478" s="110">
        <v>0</v>
      </c>
      <c r="L1478">
        <f t="shared" si="22"/>
        <v>0</v>
      </c>
    </row>
    <row r="1479" spans="2:12" x14ac:dyDescent="0.25">
      <c r="B1479" t="s">
        <v>9985</v>
      </c>
      <c r="C1479" t="s">
        <v>15132</v>
      </c>
      <c r="K1479" s="110">
        <v>0</v>
      </c>
      <c r="L1479">
        <f t="shared" si="22"/>
        <v>0</v>
      </c>
    </row>
    <row r="1480" spans="2:12" x14ac:dyDescent="0.25">
      <c r="B1480" t="s">
        <v>9989</v>
      </c>
      <c r="C1480" t="s">
        <v>15132</v>
      </c>
      <c r="K1480" s="110">
        <v>0</v>
      </c>
      <c r="L1480">
        <f t="shared" si="22"/>
        <v>0</v>
      </c>
    </row>
    <row r="1481" spans="2:12" x14ac:dyDescent="0.25">
      <c r="B1481" t="s">
        <v>9115</v>
      </c>
      <c r="C1481" t="s">
        <v>15132</v>
      </c>
      <c r="K1481" s="110">
        <v>0</v>
      </c>
      <c r="L1481">
        <f t="shared" si="22"/>
        <v>0</v>
      </c>
    </row>
    <row r="1482" spans="2:12" x14ac:dyDescent="0.25">
      <c r="B1482" t="s">
        <v>6938</v>
      </c>
      <c r="C1482" t="s">
        <v>15132</v>
      </c>
      <c r="K1482" s="110">
        <v>0</v>
      </c>
      <c r="L1482">
        <f t="shared" si="22"/>
        <v>0</v>
      </c>
    </row>
    <row r="1483" spans="2:12" x14ac:dyDescent="0.25">
      <c r="B1483" t="s">
        <v>9748</v>
      </c>
      <c r="C1483" t="s">
        <v>15132</v>
      </c>
      <c r="K1483" s="110">
        <v>0</v>
      </c>
      <c r="L1483">
        <f t="shared" si="22"/>
        <v>0</v>
      </c>
    </row>
    <row r="1484" spans="2:12" x14ac:dyDescent="0.25">
      <c r="B1484" t="s">
        <v>9987</v>
      </c>
      <c r="C1484" t="s">
        <v>15132</v>
      </c>
      <c r="K1484" s="110">
        <v>0</v>
      </c>
      <c r="L1484">
        <f t="shared" si="22"/>
        <v>0</v>
      </c>
    </row>
    <row r="1485" spans="2:12" x14ac:dyDescent="0.25">
      <c r="B1485" t="s">
        <v>9329</v>
      </c>
      <c r="C1485" t="s">
        <v>15132</v>
      </c>
      <c r="K1485" s="110">
        <v>0</v>
      </c>
      <c r="L1485">
        <f t="shared" si="22"/>
        <v>0</v>
      </c>
    </row>
    <row r="1486" spans="2:12" x14ac:dyDescent="0.25">
      <c r="B1486" t="s">
        <v>10091</v>
      </c>
      <c r="C1486" t="s">
        <v>15132</v>
      </c>
      <c r="K1486" s="110">
        <v>0</v>
      </c>
      <c r="L1486">
        <f t="shared" si="22"/>
        <v>0</v>
      </c>
    </row>
    <row r="1487" spans="2:12" x14ac:dyDescent="0.25">
      <c r="B1487" t="s">
        <v>9899</v>
      </c>
      <c r="C1487" t="s">
        <v>15132</v>
      </c>
      <c r="K1487" s="110">
        <v>0</v>
      </c>
      <c r="L1487">
        <f t="shared" si="22"/>
        <v>0</v>
      </c>
    </row>
    <row r="1488" spans="2:12" x14ac:dyDescent="0.25">
      <c r="B1488" t="s">
        <v>9752</v>
      </c>
      <c r="C1488" t="s">
        <v>15132</v>
      </c>
      <c r="K1488" s="110">
        <v>0</v>
      </c>
      <c r="L1488">
        <f t="shared" si="22"/>
        <v>0</v>
      </c>
    </row>
    <row r="1489" spans="2:12" x14ac:dyDescent="0.25">
      <c r="B1489" t="s">
        <v>7003</v>
      </c>
      <c r="C1489" t="s">
        <v>15132</v>
      </c>
      <c r="K1489" s="110">
        <v>0</v>
      </c>
      <c r="L1489">
        <f t="shared" si="22"/>
        <v>0</v>
      </c>
    </row>
    <row r="1490" spans="2:12" x14ac:dyDescent="0.25">
      <c r="B1490" t="s">
        <v>10192</v>
      </c>
      <c r="C1490" t="s">
        <v>15132</v>
      </c>
      <c r="K1490" s="110">
        <v>0</v>
      </c>
      <c r="L1490">
        <f t="shared" si="22"/>
        <v>0</v>
      </c>
    </row>
    <row r="1491" spans="2:12" x14ac:dyDescent="0.25">
      <c r="B1491" t="s">
        <v>10155</v>
      </c>
      <c r="C1491" t="s">
        <v>15132</v>
      </c>
      <c r="K1491" s="110">
        <v>0</v>
      </c>
      <c r="L1491">
        <f t="shared" si="22"/>
        <v>0</v>
      </c>
    </row>
    <row r="1492" spans="2:12" x14ac:dyDescent="0.25">
      <c r="B1492" t="s">
        <v>9076</v>
      </c>
      <c r="C1492" t="s">
        <v>15132</v>
      </c>
      <c r="K1492" s="110">
        <v>0</v>
      </c>
      <c r="L1492">
        <f t="shared" si="22"/>
        <v>0</v>
      </c>
    </row>
    <row r="1493" spans="2:12" x14ac:dyDescent="0.25">
      <c r="B1493" t="s">
        <v>9982</v>
      </c>
      <c r="C1493" t="s">
        <v>15132</v>
      </c>
      <c r="K1493" s="110">
        <v>0</v>
      </c>
      <c r="L1493">
        <f t="shared" si="22"/>
        <v>0</v>
      </c>
    </row>
    <row r="1494" spans="2:12" x14ac:dyDescent="0.25">
      <c r="B1494" t="s">
        <v>9387</v>
      </c>
      <c r="C1494" t="s">
        <v>15132</v>
      </c>
      <c r="K1494" s="110">
        <v>0</v>
      </c>
      <c r="L1494">
        <f t="shared" si="22"/>
        <v>0</v>
      </c>
    </row>
    <row r="1495" spans="2:12" x14ac:dyDescent="0.25">
      <c r="B1495" t="s">
        <v>7007</v>
      </c>
      <c r="C1495" t="s">
        <v>15132</v>
      </c>
      <c r="K1495" s="110">
        <v>0</v>
      </c>
      <c r="L1495">
        <f t="shared" si="22"/>
        <v>0</v>
      </c>
    </row>
    <row r="1496" spans="2:12" x14ac:dyDescent="0.25">
      <c r="B1496" t="s">
        <v>8976</v>
      </c>
      <c r="C1496" t="s">
        <v>15132</v>
      </c>
      <c r="K1496" s="110">
        <v>0</v>
      </c>
      <c r="L1496">
        <f t="shared" si="22"/>
        <v>0</v>
      </c>
    </row>
    <row r="1497" spans="2:12" x14ac:dyDescent="0.25">
      <c r="B1497" t="s">
        <v>6846</v>
      </c>
      <c r="C1497" t="s">
        <v>15132</v>
      </c>
      <c r="K1497" s="110">
        <v>0</v>
      </c>
      <c r="L1497">
        <f t="shared" si="22"/>
        <v>0</v>
      </c>
    </row>
    <row r="1498" spans="2:12" x14ac:dyDescent="0.25">
      <c r="B1498" t="s">
        <v>7867</v>
      </c>
      <c r="C1498" t="s">
        <v>15132</v>
      </c>
      <c r="K1498" s="110">
        <v>0</v>
      </c>
      <c r="L1498">
        <f t="shared" si="22"/>
        <v>0</v>
      </c>
    </row>
    <row r="1499" spans="2:12" x14ac:dyDescent="0.25">
      <c r="B1499" t="s">
        <v>10101</v>
      </c>
      <c r="C1499" t="s">
        <v>15132</v>
      </c>
      <c r="K1499" s="110">
        <v>0</v>
      </c>
      <c r="L1499">
        <f t="shared" si="22"/>
        <v>0</v>
      </c>
    </row>
    <row r="1500" spans="2:12" x14ac:dyDescent="0.25">
      <c r="B1500" t="s">
        <v>10108</v>
      </c>
      <c r="C1500" t="s">
        <v>15132</v>
      </c>
      <c r="K1500" s="110">
        <v>0</v>
      </c>
      <c r="L1500">
        <f t="shared" si="22"/>
        <v>0</v>
      </c>
    </row>
    <row r="1501" spans="2:12" x14ac:dyDescent="0.25">
      <c r="B1501" t="s">
        <v>9773</v>
      </c>
      <c r="C1501" t="s">
        <v>15132</v>
      </c>
      <c r="K1501" s="110">
        <v>0</v>
      </c>
      <c r="L1501">
        <f t="shared" si="22"/>
        <v>0</v>
      </c>
    </row>
    <row r="1502" spans="2:12" x14ac:dyDescent="0.25">
      <c r="B1502" t="s">
        <v>9933</v>
      </c>
      <c r="C1502" t="s">
        <v>15132</v>
      </c>
      <c r="K1502" s="110">
        <v>0</v>
      </c>
      <c r="L1502">
        <f t="shared" si="22"/>
        <v>0</v>
      </c>
    </row>
    <row r="1503" spans="2:12" x14ac:dyDescent="0.25">
      <c r="B1503" t="s">
        <v>8565</v>
      </c>
      <c r="C1503" t="s">
        <v>15132</v>
      </c>
      <c r="K1503" s="110">
        <v>0</v>
      </c>
      <c r="L1503">
        <f t="shared" ref="L1503:L1566" si="23">J1503*K1503</f>
        <v>0</v>
      </c>
    </row>
    <row r="1504" spans="2:12" x14ac:dyDescent="0.25">
      <c r="B1504" t="s">
        <v>7954</v>
      </c>
      <c r="C1504" t="s">
        <v>15132</v>
      </c>
      <c r="K1504" s="110">
        <v>0</v>
      </c>
      <c r="L1504">
        <f t="shared" si="23"/>
        <v>0</v>
      </c>
    </row>
    <row r="1505" spans="2:12" x14ac:dyDescent="0.25">
      <c r="B1505" t="s">
        <v>10119</v>
      </c>
      <c r="C1505" t="s">
        <v>15132</v>
      </c>
      <c r="K1505" s="110">
        <v>0</v>
      </c>
      <c r="L1505">
        <f t="shared" si="23"/>
        <v>0</v>
      </c>
    </row>
    <row r="1506" spans="2:12" x14ac:dyDescent="0.25">
      <c r="B1506" t="s">
        <v>7839</v>
      </c>
      <c r="C1506" t="s">
        <v>15132</v>
      </c>
      <c r="K1506" s="110">
        <v>0</v>
      </c>
      <c r="L1506">
        <f t="shared" si="23"/>
        <v>0</v>
      </c>
    </row>
    <row r="1507" spans="2:12" x14ac:dyDescent="0.25">
      <c r="B1507" t="s">
        <v>9182</v>
      </c>
      <c r="C1507" t="s">
        <v>15132</v>
      </c>
      <c r="K1507" s="110">
        <v>0</v>
      </c>
      <c r="L1507">
        <f t="shared" si="23"/>
        <v>0</v>
      </c>
    </row>
    <row r="1508" spans="2:12" x14ac:dyDescent="0.25">
      <c r="B1508" t="s">
        <v>10026</v>
      </c>
      <c r="C1508" t="s">
        <v>15132</v>
      </c>
      <c r="K1508" s="110">
        <v>0</v>
      </c>
      <c r="L1508">
        <f t="shared" si="23"/>
        <v>0</v>
      </c>
    </row>
    <row r="1509" spans="2:12" x14ac:dyDescent="0.25">
      <c r="B1509" t="s">
        <v>10033</v>
      </c>
      <c r="C1509" t="s">
        <v>15132</v>
      </c>
      <c r="K1509" s="110">
        <v>0</v>
      </c>
      <c r="L1509">
        <f t="shared" si="23"/>
        <v>0</v>
      </c>
    </row>
    <row r="1510" spans="2:12" x14ac:dyDescent="0.25">
      <c r="B1510" t="s">
        <v>9530</v>
      </c>
      <c r="C1510" t="s">
        <v>15132</v>
      </c>
      <c r="K1510" s="110">
        <v>0</v>
      </c>
      <c r="L1510">
        <f t="shared" si="23"/>
        <v>0</v>
      </c>
    </row>
    <row r="1511" spans="2:12" x14ac:dyDescent="0.25">
      <c r="B1511" t="s">
        <v>8025</v>
      </c>
      <c r="C1511" t="s">
        <v>15132</v>
      </c>
      <c r="K1511" s="110">
        <v>0</v>
      </c>
      <c r="L1511">
        <f t="shared" si="23"/>
        <v>0</v>
      </c>
    </row>
    <row r="1512" spans="2:12" x14ac:dyDescent="0.25">
      <c r="B1512" t="s">
        <v>10012</v>
      </c>
      <c r="C1512" t="s">
        <v>15132</v>
      </c>
      <c r="K1512" s="110">
        <v>0</v>
      </c>
      <c r="L1512">
        <f t="shared" si="23"/>
        <v>0</v>
      </c>
    </row>
    <row r="1513" spans="2:12" x14ac:dyDescent="0.25">
      <c r="B1513" t="s">
        <v>6891</v>
      </c>
      <c r="C1513" t="s">
        <v>15132</v>
      </c>
      <c r="K1513" s="110">
        <v>0</v>
      </c>
      <c r="L1513">
        <f t="shared" si="23"/>
        <v>0</v>
      </c>
    </row>
    <row r="1514" spans="2:12" x14ac:dyDescent="0.25">
      <c r="B1514" t="s">
        <v>9596</v>
      </c>
      <c r="C1514" t="s">
        <v>15132</v>
      </c>
      <c r="K1514" s="110">
        <v>0</v>
      </c>
      <c r="L1514">
        <f t="shared" si="23"/>
        <v>0</v>
      </c>
    </row>
    <row r="1515" spans="2:12" x14ac:dyDescent="0.25">
      <c r="B1515" t="s">
        <v>7068</v>
      </c>
      <c r="C1515" t="s">
        <v>15132</v>
      </c>
      <c r="K1515" s="110">
        <v>0</v>
      </c>
      <c r="L1515">
        <f t="shared" si="23"/>
        <v>0</v>
      </c>
    </row>
    <row r="1516" spans="2:12" x14ac:dyDescent="0.25">
      <c r="B1516" t="s">
        <v>7832</v>
      </c>
      <c r="C1516" t="s">
        <v>15132</v>
      </c>
      <c r="K1516" s="110">
        <v>0</v>
      </c>
      <c r="L1516">
        <f t="shared" si="23"/>
        <v>0</v>
      </c>
    </row>
    <row r="1517" spans="2:12" x14ac:dyDescent="0.25">
      <c r="B1517" t="s">
        <v>7737</v>
      </c>
      <c r="C1517" t="s">
        <v>15132</v>
      </c>
      <c r="K1517" s="110">
        <v>0</v>
      </c>
      <c r="L1517">
        <f t="shared" si="23"/>
        <v>0</v>
      </c>
    </row>
    <row r="1518" spans="2:12" x14ac:dyDescent="0.25">
      <c r="B1518" t="s">
        <v>8968</v>
      </c>
      <c r="C1518" t="s">
        <v>15132</v>
      </c>
      <c r="K1518" s="110">
        <v>0</v>
      </c>
      <c r="L1518">
        <f t="shared" si="23"/>
        <v>0</v>
      </c>
    </row>
    <row r="1519" spans="2:12" x14ac:dyDescent="0.25">
      <c r="B1519" t="s">
        <v>8963</v>
      </c>
      <c r="C1519" t="s">
        <v>15132</v>
      </c>
      <c r="K1519" s="110">
        <v>0</v>
      </c>
      <c r="L1519">
        <f t="shared" si="23"/>
        <v>0</v>
      </c>
    </row>
    <row r="1520" spans="2:12" x14ac:dyDescent="0.25">
      <c r="B1520" t="s">
        <v>7415</v>
      </c>
      <c r="C1520" t="s">
        <v>15132</v>
      </c>
      <c r="K1520" s="110">
        <v>0</v>
      </c>
      <c r="L1520">
        <f t="shared" si="23"/>
        <v>0</v>
      </c>
    </row>
    <row r="1521" spans="2:12" x14ac:dyDescent="0.25">
      <c r="B1521" t="s">
        <v>8882</v>
      </c>
      <c r="C1521" t="s">
        <v>15132</v>
      </c>
      <c r="K1521" s="110">
        <v>0</v>
      </c>
      <c r="L1521">
        <f t="shared" si="23"/>
        <v>0</v>
      </c>
    </row>
    <row r="1522" spans="2:12" x14ac:dyDescent="0.25">
      <c r="B1522" t="s">
        <v>7796</v>
      </c>
      <c r="C1522" t="s">
        <v>15132</v>
      </c>
      <c r="K1522" s="110">
        <v>0</v>
      </c>
      <c r="L1522">
        <f t="shared" si="23"/>
        <v>0</v>
      </c>
    </row>
    <row r="1523" spans="2:12" x14ac:dyDescent="0.25">
      <c r="B1523" t="s">
        <v>7860</v>
      </c>
      <c r="C1523" t="s">
        <v>15132</v>
      </c>
      <c r="K1523" s="110">
        <v>0</v>
      </c>
      <c r="L1523">
        <f t="shared" si="23"/>
        <v>0</v>
      </c>
    </row>
    <row r="1524" spans="2:12" x14ac:dyDescent="0.25">
      <c r="B1524" t="s">
        <v>8889</v>
      </c>
      <c r="C1524" t="s">
        <v>15132</v>
      </c>
      <c r="K1524" s="110">
        <v>0</v>
      </c>
      <c r="L1524">
        <f t="shared" si="23"/>
        <v>0</v>
      </c>
    </row>
    <row r="1525" spans="2:12" x14ac:dyDescent="0.25">
      <c r="B1525" t="s">
        <v>7910</v>
      </c>
      <c r="C1525" t="s">
        <v>15132</v>
      </c>
      <c r="K1525" s="110">
        <v>0</v>
      </c>
      <c r="L1525">
        <f t="shared" si="23"/>
        <v>0</v>
      </c>
    </row>
    <row r="1526" spans="2:12" x14ac:dyDescent="0.25">
      <c r="B1526" t="s">
        <v>9519</v>
      </c>
      <c r="C1526" t="s">
        <v>15132</v>
      </c>
      <c r="K1526" s="110">
        <v>0</v>
      </c>
      <c r="L1526">
        <f t="shared" si="23"/>
        <v>0</v>
      </c>
    </row>
    <row r="1527" spans="2:12" x14ac:dyDescent="0.25">
      <c r="B1527" t="s">
        <v>9999</v>
      </c>
      <c r="C1527" t="s">
        <v>15132</v>
      </c>
      <c r="K1527" s="110">
        <v>0</v>
      </c>
      <c r="L1527">
        <f t="shared" si="23"/>
        <v>0</v>
      </c>
    </row>
    <row r="1528" spans="2:12" x14ac:dyDescent="0.25">
      <c r="B1528" t="s">
        <v>7789</v>
      </c>
      <c r="C1528" t="s">
        <v>15132</v>
      </c>
      <c r="K1528" s="110">
        <v>0</v>
      </c>
      <c r="L1528">
        <f t="shared" si="23"/>
        <v>0</v>
      </c>
    </row>
    <row r="1529" spans="2:12" x14ac:dyDescent="0.25">
      <c r="B1529" t="s">
        <v>7794</v>
      </c>
      <c r="C1529" t="s">
        <v>15132</v>
      </c>
      <c r="K1529" s="110">
        <v>0</v>
      </c>
      <c r="L1529">
        <f t="shared" si="23"/>
        <v>0</v>
      </c>
    </row>
    <row r="1530" spans="2:12" x14ac:dyDescent="0.25">
      <c r="B1530" t="s">
        <v>7793</v>
      </c>
      <c r="C1530" t="s">
        <v>15132</v>
      </c>
      <c r="K1530" s="110">
        <v>0</v>
      </c>
      <c r="L1530">
        <f t="shared" si="23"/>
        <v>0</v>
      </c>
    </row>
    <row r="1531" spans="2:12" x14ac:dyDescent="0.25">
      <c r="B1531" t="s">
        <v>10221</v>
      </c>
      <c r="C1531" t="s">
        <v>15132</v>
      </c>
      <c r="K1531" s="110">
        <v>0</v>
      </c>
      <c r="L1531">
        <f t="shared" si="23"/>
        <v>0</v>
      </c>
    </row>
    <row r="1532" spans="2:12" x14ac:dyDescent="0.25">
      <c r="B1532" t="s">
        <v>9201</v>
      </c>
      <c r="C1532" t="s">
        <v>15132</v>
      </c>
      <c r="K1532" s="110">
        <v>0</v>
      </c>
      <c r="L1532">
        <f t="shared" si="23"/>
        <v>0</v>
      </c>
    </row>
    <row r="1533" spans="2:12" x14ac:dyDescent="0.25">
      <c r="B1533" t="s">
        <v>10219</v>
      </c>
      <c r="C1533" t="s">
        <v>15132</v>
      </c>
      <c r="K1533" s="110">
        <v>0</v>
      </c>
      <c r="L1533">
        <f t="shared" si="23"/>
        <v>0</v>
      </c>
    </row>
    <row r="1534" spans="2:12" x14ac:dyDescent="0.25">
      <c r="B1534" t="s">
        <v>10224</v>
      </c>
      <c r="C1534" t="s">
        <v>15132</v>
      </c>
      <c r="K1534" s="110">
        <v>0</v>
      </c>
      <c r="L1534">
        <f t="shared" si="23"/>
        <v>0</v>
      </c>
    </row>
    <row r="1535" spans="2:12" x14ac:dyDescent="0.25">
      <c r="B1535" t="s">
        <v>7397</v>
      </c>
      <c r="C1535" t="s">
        <v>15132</v>
      </c>
      <c r="K1535" s="110">
        <v>0</v>
      </c>
      <c r="L1535">
        <f t="shared" si="23"/>
        <v>0</v>
      </c>
    </row>
    <row r="1536" spans="2:12" x14ac:dyDescent="0.25">
      <c r="B1536" t="s">
        <v>7834</v>
      </c>
      <c r="C1536" t="s">
        <v>15132</v>
      </c>
      <c r="K1536" s="110">
        <v>0</v>
      </c>
      <c r="L1536">
        <f t="shared" si="23"/>
        <v>0</v>
      </c>
    </row>
    <row r="1537" spans="2:12" x14ac:dyDescent="0.25">
      <c r="B1537" t="s">
        <v>10207</v>
      </c>
      <c r="C1537" t="s">
        <v>15132</v>
      </c>
      <c r="K1537" s="110">
        <v>0</v>
      </c>
      <c r="L1537">
        <f t="shared" si="23"/>
        <v>0</v>
      </c>
    </row>
    <row r="1538" spans="2:12" x14ac:dyDescent="0.25">
      <c r="B1538" t="s">
        <v>10209</v>
      </c>
      <c r="C1538" t="s">
        <v>15132</v>
      </c>
      <c r="K1538" s="110">
        <v>0</v>
      </c>
      <c r="L1538">
        <f t="shared" si="23"/>
        <v>0</v>
      </c>
    </row>
    <row r="1539" spans="2:12" x14ac:dyDescent="0.25">
      <c r="B1539" t="s">
        <v>10222</v>
      </c>
      <c r="C1539" t="s">
        <v>15132</v>
      </c>
      <c r="K1539" s="110">
        <v>0</v>
      </c>
      <c r="L1539">
        <f t="shared" si="23"/>
        <v>0</v>
      </c>
    </row>
    <row r="1540" spans="2:12" x14ac:dyDescent="0.25">
      <c r="B1540" t="s">
        <v>10212</v>
      </c>
      <c r="C1540" t="s">
        <v>15132</v>
      </c>
      <c r="K1540" s="110">
        <v>0</v>
      </c>
      <c r="L1540">
        <f t="shared" si="23"/>
        <v>0</v>
      </c>
    </row>
    <row r="1541" spans="2:12" x14ac:dyDescent="0.25">
      <c r="B1541" t="s">
        <v>10215</v>
      </c>
      <c r="C1541" t="s">
        <v>15132</v>
      </c>
      <c r="K1541" s="110">
        <v>0</v>
      </c>
      <c r="L1541">
        <f t="shared" si="23"/>
        <v>0</v>
      </c>
    </row>
    <row r="1542" spans="2:12" x14ac:dyDescent="0.25">
      <c r="B1542" t="s">
        <v>10206</v>
      </c>
      <c r="C1542" t="s">
        <v>15132</v>
      </c>
      <c r="K1542" s="110">
        <v>0</v>
      </c>
      <c r="L1542">
        <f t="shared" si="23"/>
        <v>0</v>
      </c>
    </row>
    <row r="1543" spans="2:12" x14ac:dyDescent="0.25">
      <c r="B1543" t="s">
        <v>10208</v>
      </c>
      <c r="C1543" t="s">
        <v>15132</v>
      </c>
      <c r="K1543" s="110">
        <v>0</v>
      </c>
      <c r="L1543">
        <f t="shared" si="23"/>
        <v>0</v>
      </c>
    </row>
    <row r="1544" spans="2:12" x14ac:dyDescent="0.25">
      <c r="B1544" t="s">
        <v>9033</v>
      </c>
      <c r="C1544" t="s">
        <v>15132</v>
      </c>
      <c r="K1544" s="110">
        <v>0</v>
      </c>
      <c r="L1544">
        <f t="shared" si="23"/>
        <v>0</v>
      </c>
    </row>
    <row r="1545" spans="2:12" x14ac:dyDescent="0.25">
      <c r="B1545" t="s">
        <v>9122</v>
      </c>
      <c r="C1545" t="s">
        <v>15132</v>
      </c>
      <c r="K1545" s="110">
        <v>0</v>
      </c>
      <c r="L1545">
        <f t="shared" si="23"/>
        <v>0</v>
      </c>
    </row>
    <row r="1546" spans="2:12" x14ac:dyDescent="0.25">
      <c r="B1546" t="s">
        <v>6805</v>
      </c>
      <c r="C1546" t="s">
        <v>15132</v>
      </c>
      <c r="K1546" s="110">
        <v>0</v>
      </c>
      <c r="L1546">
        <f t="shared" si="23"/>
        <v>0</v>
      </c>
    </row>
    <row r="1547" spans="2:12" x14ac:dyDescent="0.25">
      <c r="B1547" t="s">
        <v>6804</v>
      </c>
      <c r="C1547" t="s">
        <v>15132</v>
      </c>
      <c r="K1547" s="110">
        <v>0</v>
      </c>
      <c r="L1547">
        <f t="shared" si="23"/>
        <v>0</v>
      </c>
    </row>
    <row r="1548" spans="2:12" x14ac:dyDescent="0.25">
      <c r="B1548" t="s">
        <v>8044</v>
      </c>
      <c r="C1548" t="s">
        <v>15132</v>
      </c>
      <c r="K1548" s="110">
        <v>0</v>
      </c>
      <c r="L1548">
        <f t="shared" si="23"/>
        <v>0</v>
      </c>
    </row>
    <row r="1549" spans="2:12" x14ac:dyDescent="0.25">
      <c r="B1549" t="s">
        <v>8016</v>
      </c>
      <c r="C1549" t="s">
        <v>15132</v>
      </c>
      <c r="K1549" s="110">
        <v>0</v>
      </c>
      <c r="L1549">
        <f t="shared" si="23"/>
        <v>0</v>
      </c>
    </row>
    <row r="1550" spans="2:12" x14ac:dyDescent="0.25">
      <c r="B1550" t="s">
        <v>8043</v>
      </c>
      <c r="C1550" t="s">
        <v>15132</v>
      </c>
      <c r="K1550" s="110">
        <v>0</v>
      </c>
      <c r="L1550">
        <f t="shared" si="23"/>
        <v>0</v>
      </c>
    </row>
    <row r="1551" spans="2:12" x14ac:dyDescent="0.25">
      <c r="B1551" t="s">
        <v>8017</v>
      </c>
      <c r="C1551" t="s">
        <v>15132</v>
      </c>
      <c r="K1551" s="110">
        <v>0</v>
      </c>
      <c r="L1551">
        <f t="shared" si="23"/>
        <v>0</v>
      </c>
    </row>
    <row r="1552" spans="2:12" x14ac:dyDescent="0.25">
      <c r="B1552" t="s">
        <v>9134</v>
      </c>
      <c r="C1552" t="s">
        <v>15132</v>
      </c>
      <c r="K1552" s="110">
        <v>0</v>
      </c>
      <c r="L1552">
        <f t="shared" si="23"/>
        <v>0</v>
      </c>
    </row>
    <row r="1553" spans="2:12" x14ac:dyDescent="0.25">
      <c r="B1553" t="s">
        <v>7459</v>
      </c>
      <c r="C1553" t="s">
        <v>15132</v>
      </c>
      <c r="K1553" s="110">
        <v>0</v>
      </c>
      <c r="L1553">
        <f t="shared" si="23"/>
        <v>0</v>
      </c>
    </row>
    <row r="1554" spans="2:12" x14ac:dyDescent="0.25">
      <c r="B1554" t="s">
        <v>7840</v>
      </c>
      <c r="C1554" t="s">
        <v>15132</v>
      </c>
      <c r="K1554" s="110">
        <v>0</v>
      </c>
      <c r="L1554">
        <f t="shared" si="23"/>
        <v>0</v>
      </c>
    </row>
    <row r="1555" spans="2:12" x14ac:dyDescent="0.25">
      <c r="B1555" t="s">
        <v>7636</v>
      </c>
      <c r="C1555" t="s">
        <v>15132</v>
      </c>
      <c r="K1555" s="110">
        <v>0</v>
      </c>
      <c r="L1555">
        <f t="shared" si="23"/>
        <v>0</v>
      </c>
    </row>
    <row r="1556" spans="2:12" x14ac:dyDescent="0.25">
      <c r="B1556" t="s">
        <v>8992</v>
      </c>
      <c r="C1556" t="s">
        <v>15132</v>
      </c>
      <c r="K1556" s="110">
        <v>0</v>
      </c>
      <c r="L1556">
        <f t="shared" si="23"/>
        <v>0</v>
      </c>
    </row>
    <row r="1557" spans="2:12" x14ac:dyDescent="0.25">
      <c r="B1557" t="s">
        <v>10025</v>
      </c>
      <c r="C1557" t="s">
        <v>15132</v>
      </c>
      <c r="K1557" s="110">
        <v>0</v>
      </c>
      <c r="L1557">
        <f t="shared" si="23"/>
        <v>0</v>
      </c>
    </row>
    <row r="1558" spans="2:12" x14ac:dyDescent="0.25">
      <c r="B1558" t="s">
        <v>8304</v>
      </c>
      <c r="C1558" t="s">
        <v>15132</v>
      </c>
      <c r="K1558" s="110">
        <v>0</v>
      </c>
      <c r="L1558">
        <f t="shared" si="23"/>
        <v>0</v>
      </c>
    </row>
    <row r="1559" spans="2:12" x14ac:dyDescent="0.25">
      <c r="B1559" t="s">
        <v>6798</v>
      </c>
      <c r="C1559" t="s">
        <v>15132</v>
      </c>
      <c r="K1559" s="110">
        <v>0</v>
      </c>
      <c r="L1559">
        <f t="shared" si="23"/>
        <v>0</v>
      </c>
    </row>
    <row r="1560" spans="2:12" x14ac:dyDescent="0.25">
      <c r="B1560" t="s">
        <v>6764</v>
      </c>
      <c r="C1560" t="s">
        <v>15132</v>
      </c>
      <c r="K1560" s="110">
        <v>0</v>
      </c>
      <c r="L1560">
        <f t="shared" si="23"/>
        <v>0</v>
      </c>
    </row>
    <row r="1561" spans="2:12" x14ac:dyDescent="0.25">
      <c r="B1561" t="s">
        <v>10152</v>
      </c>
      <c r="C1561" t="s">
        <v>15132</v>
      </c>
      <c r="K1561" s="110">
        <v>0</v>
      </c>
      <c r="L1561">
        <f t="shared" si="23"/>
        <v>0</v>
      </c>
    </row>
    <row r="1562" spans="2:12" x14ac:dyDescent="0.25">
      <c r="B1562" t="s">
        <v>7786</v>
      </c>
      <c r="C1562" t="s">
        <v>15132</v>
      </c>
      <c r="K1562" s="110">
        <v>0</v>
      </c>
      <c r="L1562">
        <f t="shared" si="23"/>
        <v>0</v>
      </c>
    </row>
    <row r="1563" spans="2:12" x14ac:dyDescent="0.25">
      <c r="B1563" t="s">
        <v>6836</v>
      </c>
      <c r="C1563" t="s">
        <v>15132</v>
      </c>
      <c r="K1563" s="110">
        <v>0</v>
      </c>
      <c r="L1563">
        <f t="shared" si="23"/>
        <v>0</v>
      </c>
    </row>
    <row r="1564" spans="2:12" x14ac:dyDescent="0.25">
      <c r="B1564" t="s">
        <v>7902</v>
      </c>
      <c r="C1564" t="s">
        <v>15132</v>
      </c>
      <c r="K1564" s="110">
        <v>0</v>
      </c>
      <c r="L1564">
        <f t="shared" si="23"/>
        <v>0</v>
      </c>
    </row>
    <row r="1565" spans="2:12" x14ac:dyDescent="0.25">
      <c r="B1565" t="s">
        <v>7903</v>
      </c>
      <c r="C1565" t="s">
        <v>15132</v>
      </c>
      <c r="K1565" s="110">
        <v>0</v>
      </c>
      <c r="L1565">
        <f t="shared" si="23"/>
        <v>0</v>
      </c>
    </row>
    <row r="1566" spans="2:12" x14ac:dyDescent="0.25">
      <c r="B1566" t="s">
        <v>7900</v>
      </c>
      <c r="C1566" t="s">
        <v>15132</v>
      </c>
      <c r="K1566" s="110">
        <v>0</v>
      </c>
      <c r="L1566">
        <f t="shared" si="23"/>
        <v>0</v>
      </c>
    </row>
    <row r="1567" spans="2:12" x14ac:dyDescent="0.25">
      <c r="B1567" t="s">
        <v>8013</v>
      </c>
      <c r="C1567" t="s">
        <v>15132</v>
      </c>
      <c r="K1567" s="110">
        <v>0</v>
      </c>
      <c r="L1567">
        <f t="shared" ref="L1567:L1630" si="24">J1567*K1567</f>
        <v>0</v>
      </c>
    </row>
    <row r="1568" spans="2:12" x14ac:dyDescent="0.25">
      <c r="B1568" t="s">
        <v>7066</v>
      </c>
      <c r="C1568" t="s">
        <v>15132</v>
      </c>
      <c r="K1568" s="110">
        <v>0</v>
      </c>
      <c r="L1568">
        <f t="shared" si="24"/>
        <v>0</v>
      </c>
    </row>
    <row r="1569" spans="2:12" x14ac:dyDescent="0.25">
      <c r="B1569" t="s">
        <v>8935</v>
      </c>
      <c r="C1569" t="s">
        <v>15132</v>
      </c>
      <c r="K1569" s="110">
        <v>0</v>
      </c>
      <c r="L1569">
        <f t="shared" si="24"/>
        <v>0</v>
      </c>
    </row>
    <row r="1570" spans="2:12" x14ac:dyDescent="0.25">
      <c r="B1570" t="s">
        <v>9089</v>
      </c>
      <c r="C1570" t="s">
        <v>15132</v>
      </c>
      <c r="K1570" s="110">
        <v>0</v>
      </c>
      <c r="L1570">
        <f t="shared" si="24"/>
        <v>0</v>
      </c>
    </row>
    <row r="1571" spans="2:12" x14ac:dyDescent="0.25">
      <c r="B1571" t="s">
        <v>8076</v>
      </c>
      <c r="C1571" t="s">
        <v>15132</v>
      </c>
      <c r="K1571" s="110">
        <v>0</v>
      </c>
      <c r="L1571">
        <f t="shared" si="24"/>
        <v>0</v>
      </c>
    </row>
    <row r="1572" spans="2:12" x14ac:dyDescent="0.25">
      <c r="B1572" t="s">
        <v>7829</v>
      </c>
      <c r="C1572" t="s">
        <v>15132</v>
      </c>
      <c r="K1572" s="110">
        <v>0</v>
      </c>
      <c r="L1572">
        <f t="shared" si="24"/>
        <v>0</v>
      </c>
    </row>
    <row r="1573" spans="2:12" x14ac:dyDescent="0.25">
      <c r="B1573" t="s">
        <v>7518</v>
      </c>
      <c r="C1573" t="s">
        <v>15132</v>
      </c>
      <c r="K1573" s="110">
        <v>0</v>
      </c>
      <c r="L1573">
        <f t="shared" si="24"/>
        <v>0</v>
      </c>
    </row>
    <row r="1574" spans="2:12" x14ac:dyDescent="0.25">
      <c r="B1574" t="s">
        <v>8257</v>
      </c>
      <c r="C1574" t="s">
        <v>15132</v>
      </c>
      <c r="K1574" s="110">
        <v>0</v>
      </c>
      <c r="L1574">
        <f t="shared" si="24"/>
        <v>0</v>
      </c>
    </row>
    <row r="1575" spans="2:12" x14ac:dyDescent="0.25">
      <c r="B1575" t="s">
        <v>8067</v>
      </c>
      <c r="C1575" t="s">
        <v>15132</v>
      </c>
      <c r="K1575" s="110">
        <v>0</v>
      </c>
      <c r="L1575">
        <f t="shared" si="24"/>
        <v>0</v>
      </c>
    </row>
    <row r="1576" spans="2:12" x14ac:dyDescent="0.25">
      <c r="B1576" t="s">
        <v>8064</v>
      </c>
      <c r="C1576" t="s">
        <v>15132</v>
      </c>
      <c r="K1576" s="110">
        <v>0</v>
      </c>
      <c r="L1576">
        <f t="shared" si="24"/>
        <v>0</v>
      </c>
    </row>
    <row r="1577" spans="2:12" x14ac:dyDescent="0.25">
      <c r="B1577" t="s">
        <v>8059</v>
      </c>
      <c r="C1577" t="s">
        <v>15132</v>
      </c>
      <c r="K1577" s="110">
        <v>0</v>
      </c>
      <c r="L1577">
        <f t="shared" si="24"/>
        <v>0</v>
      </c>
    </row>
    <row r="1578" spans="2:12" x14ac:dyDescent="0.25">
      <c r="B1578" t="s">
        <v>8385</v>
      </c>
      <c r="C1578" t="s">
        <v>15132</v>
      </c>
      <c r="K1578" s="110">
        <v>0</v>
      </c>
      <c r="L1578">
        <f t="shared" si="24"/>
        <v>0</v>
      </c>
    </row>
    <row r="1579" spans="2:12" x14ac:dyDescent="0.25">
      <c r="B1579" t="s">
        <v>8071</v>
      </c>
      <c r="C1579" t="s">
        <v>15132</v>
      </c>
      <c r="K1579" s="110">
        <v>0</v>
      </c>
      <c r="L1579">
        <f t="shared" si="24"/>
        <v>0</v>
      </c>
    </row>
    <row r="1580" spans="2:12" x14ac:dyDescent="0.25">
      <c r="B1580" t="s">
        <v>8058</v>
      </c>
      <c r="C1580" t="s">
        <v>15132</v>
      </c>
      <c r="K1580" s="110">
        <v>0</v>
      </c>
      <c r="L1580">
        <f t="shared" si="24"/>
        <v>0</v>
      </c>
    </row>
    <row r="1581" spans="2:12" x14ac:dyDescent="0.25">
      <c r="B1581" t="s">
        <v>7344</v>
      </c>
      <c r="C1581" t="s">
        <v>15132</v>
      </c>
      <c r="K1581" s="110">
        <v>0</v>
      </c>
      <c r="L1581">
        <f t="shared" si="24"/>
        <v>0</v>
      </c>
    </row>
    <row r="1582" spans="2:12" x14ac:dyDescent="0.25">
      <c r="B1582" t="s">
        <v>8387</v>
      </c>
      <c r="C1582" t="s">
        <v>15132</v>
      </c>
      <c r="K1582" s="110">
        <v>0</v>
      </c>
      <c r="L1582">
        <f t="shared" si="24"/>
        <v>0</v>
      </c>
    </row>
    <row r="1583" spans="2:12" x14ac:dyDescent="0.25">
      <c r="B1583" t="s">
        <v>8392</v>
      </c>
      <c r="C1583" t="s">
        <v>15132</v>
      </c>
      <c r="K1583" s="110">
        <v>0</v>
      </c>
      <c r="L1583">
        <f t="shared" si="24"/>
        <v>0</v>
      </c>
    </row>
    <row r="1584" spans="2:12" x14ac:dyDescent="0.25">
      <c r="B1584" t="s">
        <v>8401</v>
      </c>
      <c r="C1584" t="s">
        <v>15132</v>
      </c>
      <c r="K1584" s="110">
        <v>0</v>
      </c>
      <c r="L1584">
        <f t="shared" si="24"/>
        <v>0</v>
      </c>
    </row>
    <row r="1585" spans="2:12" x14ac:dyDescent="0.25">
      <c r="B1585" t="s">
        <v>8400</v>
      </c>
      <c r="C1585" t="s">
        <v>15132</v>
      </c>
      <c r="K1585" s="110">
        <v>0</v>
      </c>
      <c r="L1585">
        <f t="shared" si="24"/>
        <v>0</v>
      </c>
    </row>
    <row r="1586" spans="2:12" x14ac:dyDescent="0.25">
      <c r="B1586" t="s">
        <v>8070</v>
      </c>
      <c r="C1586" t="s">
        <v>15132</v>
      </c>
      <c r="K1586" s="110">
        <v>0</v>
      </c>
      <c r="L1586">
        <f t="shared" si="24"/>
        <v>0</v>
      </c>
    </row>
    <row r="1587" spans="2:12" x14ac:dyDescent="0.25">
      <c r="B1587" t="s">
        <v>8386</v>
      </c>
      <c r="C1587" t="s">
        <v>15132</v>
      </c>
      <c r="K1587" s="110">
        <v>0</v>
      </c>
      <c r="L1587">
        <f t="shared" si="24"/>
        <v>0</v>
      </c>
    </row>
    <row r="1588" spans="2:12" x14ac:dyDescent="0.25">
      <c r="B1588" t="s">
        <v>8069</v>
      </c>
      <c r="C1588" t="s">
        <v>15132</v>
      </c>
      <c r="K1588" s="110">
        <v>0</v>
      </c>
      <c r="L1588">
        <f t="shared" si="24"/>
        <v>0</v>
      </c>
    </row>
    <row r="1589" spans="2:12" x14ac:dyDescent="0.25">
      <c r="B1589" t="s">
        <v>8066</v>
      </c>
      <c r="C1589" t="s">
        <v>15132</v>
      </c>
      <c r="K1589" s="110">
        <v>0</v>
      </c>
      <c r="L1589">
        <f t="shared" si="24"/>
        <v>0</v>
      </c>
    </row>
    <row r="1590" spans="2:12" x14ac:dyDescent="0.25">
      <c r="B1590" t="s">
        <v>8065</v>
      </c>
      <c r="C1590" t="s">
        <v>15132</v>
      </c>
      <c r="K1590" s="110">
        <v>0</v>
      </c>
      <c r="L1590">
        <f t="shared" si="24"/>
        <v>0</v>
      </c>
    </row>
    <row r="1591" spans="2:12" x14ac:dyDescent="0.25">
      <c r="B1591" t="s">
        <v>8394</v>
      </c>
      <c r="C1591" t="s">
        <v>15132</v>
      </c>
      <c r="K1591" s="110">
        <v>0</v>
      </c>
      <c r="L1591">
        <f t="shared" si="24"/>
        <v>0</v>
      </c>
    </row>
    <row r="1592" spans="2:12" x14ac:dyDescent="0.25">
      <c r="B1592" t="s">
        <v>8391</v>
      </c>
      <c r="C1592" t="s">
        <v>15132</v>
      </c>
      <c r="K1592" s="110">
        <v>0</v>
      </c>
      <c r="L1592">
        <f t="shared" si="24"/>
        <v>0</v>
      </c>
    </row>
    <row r="1593" spans="2:12" x14ac:dyDescent="0.25">
      <c r="B1593" t="s">
        <v>8395</v>
      </c>
      <c r="C1593" t="s">
        <v>15132</v>
      </c>
      <c r="K1593" s="110">
        <v>0</v>
      </c>
      <c r="L1593">
        <f t="shared" si="24"/>
        <v>0</v>
      </c>
    </row>
    <row r="1594" spans="2:12" x14ac:dyDescent="0.25">
      <c r="B1594" t="s">
        <v>8399</v>
      </c>
      <c r="C1594" t="s">
        <v>15132</v>
      </c>
      <c r="K1594" s="110">
        <v>0</v>
      </c>
      <c r="L1594">
        <f t="shared" si="24"/>
        <v>0</v>
      </c>
    </row>
    <row r="1595" spans="2:12" x14ac:dyDescent="0.25">
      <c r="B1595" t="s">
        <v>8396</v>
      </c>
      <c r="C1595" t="s">
        <v>15132</v>
      </c>
      <c r="K1595" s="110">
        <v>0</v>
      </c>
      <c r="L1595">
        <f t="shared" si="24"/>
        <v>0</v>
      </c>
    </row>
    <row r="1596" spans="2:12" x14ac:dyDescent="0.25">
      <c r="B1596" t="s">
        <v>8393</v>
      </c>
      <c r="C1596" t="s">
        <v>15132</v>
      </c>
      <c r="K1596" s="110">
        <v>0</v>
      </c>
      <c r="L1596">
        <f t="shared" si="24"/>
        <v>0</v>
      </c>
    </row>
    <row r="1597" spans="2:12" x14ac:dyDescent="0.25">
      <c r="B1597" t="s">
        <v>8063</v>
      </c>
      <c r="C1597" t="s">
        <v>15132</v>
      </c>
      <c r="K1597" s="110">
        <v>0</v>
      </c>
      <c r="L1597">
        <f t="shared" si="24"/>
        <v>0</v>
      </c>
    </row>
    <row r="1598" spans="2:12" x14ac:dyDescent="0.25">
      <c r="B1598" t="s">
        <v>8068</v>
      </c>
      <c r="C1598" t="s">
        <v>15132</v>
      </c>
      <c r="K1598" s="110">
        <v>0</v>
      </c>
      <c r="L1598">
        <f t="shared" si="24"/>
        <v>0</v>
      </c>
    </row>
    <row r="1599" spans="2:12" x14ac:dyDescent="0.25">
      <c r="B1599" t="s">
        <v>7644</v>
      </c>
      <c r="C1599" t="s">
        <v>15132</v>
      </c>
      <c r="K1599" s="110">
        <v>0</v>
      </c>
      <c r="L1599">
        <f t="shared" si="24"/>
        <v>0</v>
      </c>
    </row>
    <row r="1600" spans="2:12" x14ac:dyDescent="0.25">
      <c r="B1600" t="s">
        <v>7670</v>
      </c>
      <c r="C1600" t="s">
        <v>15132</v>
      </c>
      <c r="K1600" s="110">
        <v>0</v>
      </c>
      <c r="L1600">
        <f t="shared" si="24"/>
        <v>0</v>
      </c>
    </row>
    <row r="1601" spans="2:12" x14ac:dyDescent="0.25">
      <c r="B1601" t="s">
        <v>7631</v>
      </c>
      <c r="C1601" t="s">
        <v>15132</v>
      </c>
      <c r="K1601" s="110">
        <v>0</v>
      </c>
      <c r="L1601">
        <f t="shared" si="24"/>
        <v>0</v>
      </c>
    </row>
    <row r="1602" spans="2:12" x14ac:dyDescent="0.25">
      <c r="B1602" t="s">
        <v>7632</v>
      </c>
      <c r="C1602" t="s">
        <v>15132</v>
      </c>
      <c r="K1602" s="110">
        <v>0</v>
      </c>
      <c r="L1602">
        <f t="shared" si="24"/>
        <v>0</v>
      </c>
    </row>
    <row r="1603" spans="2:12" x14ac:dyDescent="0.25">
      <c r="B1603" t="s">
        <v>7645</v>
      </c>
      <c r="C1603" t="s">
        <v>15132</v>
      </c>
      <c r="K1603" s="110">
        <v>0</v>
      </c>
      <c r="L1603">
        <f t="shared" si="24"/>
        <v>0</v>
      </c>
    </row>
    <row r="1604" spans="2:12" x14ac:dyDescent="0.25">
      <c r="B1604" t="s">
        <v>7627</v>
      </c>
      <c r="C1604" t="s">
        <v>15132</v>
      </c>
      <c r="K1604" s="110">
        <v>0</v>
      </c>
      <c r="L1604">
        <f t="shared" si="24"/>
        <v>0</v>
      </c>
    </row>
    <row r="1605" spans="2:12" x14ac:dyDescent="0.25">
      <c r="B1605" t="s">
        <v>7640</v>
      </c>
      <c r="C1605" t="s">
        <v>15132</v>
      </c>
      <c r="K1605" s="110">
        <v>0</v>
      </c>
      <c r="L1605">
        <f t="shared" si="24"/>
        <v>0</v>
      </c>
    </row>
    <row r="1606" spans="2:12" x14ac:dyDescent="0.25">
      <c r="B1606" t="s">
        <v>7535</v>
      </c>
      <c r="C1606" t="s">
        <v>15132</v>
      </c>
      <c r="K1606" s="110">
        <v>0</v>
      </c>
      <c r="L1606">
        <f t="shared" si="24"/>
        <v>0</v>
      </c>
    </row>
    <row r="1607" spans="2:12" x14ac:dyDescent="0.25">
      <c r="B1607" t="s">
        <v>7530</v>
      </c>
      <c r="C1607" t="s">
        <v>15132</v>
      </c>
      <c r="K1607" s="110">
        <v>0</v>
      </c>
      <c r="L1607">
        <f t="shared" si="24"/>
        <v>0</v>
      </c>
    </row>
    <row r="1608" spans="2:12" x14ac:dyDescent="0.25">
      <c r="B1608" t="s">
        <v>7673</v>
      </c>
      <c r="C1608" t="s">
        <v>15132</v>
      </c>
      <c r="K1608" s="110">
        <v>0</v>
      </c>
      <c r="L1608">
        <f t="shared" si="24"/>
        <v>0</v>
      </c>
    </row>
    <row r="1609" spans="2:12" x14ac:dyDescent="0.25">
      <c r="B1609" t="s">
        <v>7638</v>
      </c>
      <c r="C1609" t="s">
        <v>15132</v>
      </c>
      <c r="K1609" s="110">
        <v>0</v>
      </c>
      <c r="L1609">
        <f t="shared" si="24"/>
        <v>0</v>
      </c>
    </row>
    <row r="1610" spans="2:12" x14ac:dyDescent="0.25">
      <c r="B1610" t="s">
        <v>7643</v>
      </c>
      <c r="C1610" t="s">
        <v>15132</v>
      </c>
      <c r="K1610" s="110">
        <v>0</v>
      </c>
      <c r="L1610">
        <f t="shared" si="24"/>
        <v>0</v>
      </c>
    </row>
    <row r="1611" spans="2:12" x14ac:dyDescent="0.25">
      <c r="B1611" t="s">
        <v>7671</v>
      </c>
      <c r="C1611" t="s">
        <v>15132</v>
      </c>
      <c r="K1611" s="110">
        <v>0</v>
      </c>
      <c r="L1611">
        <f t="shared" si="24"/>
        <v>0</v>
      </c>
    </row>
    <row r="1612" spans="2:12" x14ac:dyDescent="0.25">
      <c r="B1612" t="s">
        <v>7667</v>
      </c>
      <c r="C1612" t="s">
        <v>15132</v>
      </c>
      <c r="K1612" s="110">
        <v>0</v>
      </c>
      <c r="L1612">
        <f t="shared" si="24"/>
        <v>0</v>
      </c>
    </row>
    <row r="1613" spans="2:12" x14ac:dyDescent="0.25">
      <c r="B1613" t="s">
        <v>7554</v>
      </c>
      <c r="C1613" t="s">
        <v>15132</v>
      </c>
      <c r="K1613" s="110">
        <v>0</v>
      </c>
      <c r="L1613">
        <f t="shared" si="24"/>
        <v>0</v>
      </c>
    </row>
    <row r="1614" spans="2:12" x14ac:dyDescent="0.25">
      <c r="B1614" t="s">
        <v>7551</v>
      </c>
      <c r="C1614" t="s">
        <v>15132</v>
      </c>
      <c r="K1614" s="110">
        <v>0</v>
      </c>
      <c r="L1614">
        <f t="shared" si="24"/>
        <v>0</v>
      </c>
    </row>
    <row r="1615" spans="2:12" x14ac:dyDescent="0.25">
      <c r="B1615" t="s">
        <v>7669</v>
      </c>
      <c r="C1615" t="s">
        <v>15132</v>
      </c>
      <c r="K1615" s="110">
        <v>0</v>
      </c>
      <c r="L1615">
        <f t="shared" si="24"/>
        <v>0</v>
      </c>
    </row>
    <row r="1616" spans="2:12" x14ac:dyDescent="0.25">
      <c r="B1616" t="s">
        <v>7642</v>
      </c>
      <c r="C1616" t="s">
        <v>15132</v>
      </c>
      <c r="K1616" s="110">
        <v>0</v>
      </c>
      <c r="L1616">
        <f t="shared" si="24"/>
        <v>0</v>
      </c>
    </row>
    <row r="1617" spans="2:12" x14ac:dyDescent="0.25">
      <c r="B1617" t="s">
        <v>7546</v>
      </c>
      <c r="C1617" t="s">
        <v>15132</v>
      </c>
      <c r="K1617" s="110">
        <v>0</v>
      </c>
      <c r="L1617">
        <f t="shared" si="24"/>
        <v>0</v>
      </c>
    </row>
    <row r="1618" spans="2:12" x14ac:dyDescent="0.25">
      <c r="B1618" t="s">
        <v>7628</v>
      </c>
      <c r="C1618" t="s">
        <v>15132</v>
      </c>
      <c r="K1618" s="110">
        <v>0</v>
      </c>
      <c r="L1618">
        <f t="shared" si="24"/>
        <v>0</v>
      </c>
    </row>
    <row r="1619" spans="2:12" x14ac:dyDescent="0.25">
      <c r="B1619" t="s">
        <v>7528</v>
      </c>
      <c r="C1619" t="s">
        <v>15132</v>
      </c>
      <c r="K1619" s="110">
        <v>0</v>
      </c>
      <c r="L1619">
        <f t="shared" si="24"/>
        <v>0</v>
      </c>
    </row>
    <row r="1620" spans="2:12" x14ac:dyDescent="0.25">
      <c r="B1620" t="s">
        <v>7527</v>
      </c>
      <c r="C1620" t="s">
        <v>15132</v>
      </c>
      <c r="K1620" s="110">
        <v>0</v>
      </c>
      <c r="L1620">
        <f t="shared" si="24"/>
        <v>0</v>
      </c>
    </row>
    <row r="1621" spans="2:12" x14ac:dyDescent="0.25">
      <c r="B1621" t="s">
        <v>7634</v>
      </c>
      <c r="C1621" t="s">
        <v>15132</v>
      </c>
      <c r="K1621" s="110">
        <v>0</v>
      </c>
      <c r="L1621">
        <f t="shared" si="24"/>
        <v>0</v>
      </c>
    </row>
    <row r="1622" spans="2:12" x14ac:dyDescent="0.25">
      <c r="B1622" t="s">
        <v>7633</v>
      </c>
      <c r="C1622" t="s">
        <v>15132</v>
      </c>
      <c r="K1622" s="110">
        <v>0</v>
      </c>
      <c r="L1622">
        <f t="shared" si="24"/>
        <v>0</v>
      </c>
    </row>
    <row r="1623" spans="2:12" x14ac:dyDescent="0.25">
      <c r="B1623" t="s">
        <v>7633</v>
      </c>
      <c r="C1623" t="s">
        <v>15132</v>
      </c>
      <c r="K1623" s="110">
        <v>0</v>
      </c>
      <c r="L1623">
        <f t="shared" si="24"/>
        <v>0</v>
      </c>
    </row>
    <row r="1624" spans="2:12" x14ac:dyDescent="0.25">
      <c r="B1624" t="s">
        <v>7633</v>
      </c>
      <c r="C1624" t="s">
        <v>15132</v>
      </c>
      <c r="K1624" s="110">
        <v>0</v>
      </c>
      <c r="L1624">
        <f t="shared" si="24"/>
        <v>0</v>
      </c>
    </row>
    <row r="1625" spans="2:12" x14ac:dyDescent="0.25">
      <c r="B1625" t="s">
        <v>7633</v>
      </c>
      <c r="C1625" t="s">
        <v>15132</v>
      </c>
      <c r="K1625" s="110">
        <v>0</v>
      </c>
      <c r="L1625">
        <f t="shared" si="24"/>
        <v>0</v>
      </c>
    </row>
    <row r="1626" spans="2:12" x14ac:dyDescent="0.25">
      <c r="B1626" t="s">
        <v>7526</v>
      </c>
      <c r="C1626" t="s">
        <v>15132</v>
      </c>
      <c r="K1626" s="110">
        <v>0</v>
      </c>
      <c r="L1626">
        <f t="shared" si="24"/>
        <v>0</v>
      </c>
    </row>
    <row r="1627" spans="2:12" x14ac:dyDescent="0.25">
      <c r="B1627" t="s">
        <v>7630</v>
      </c>
      <c r="C1627" t="s">
        <v>15132</v>
      </c>
      <c r="K1627" s="110">
        <v>0</v>
      </c>
      <c r="L1627">
        <f t="shared" si="24"/>
        <v>0</v>
      </c>
    </row>
    <row r="1628" spans="2:12" x14ac:dyDescent="0.25">
      <c r="B1628" t="s">
        <v>7625</v>
      </c>
      <c r="C1628" t="s">
        <v>15132</v>
      </c>
      <c r="K1628" s="110">
        <v>0</v>
      </c>
      <c r="L1628">
        <f t="shared" si="24"/>
        <v>0</v>
      </c>
    </row>
    <row r="1629" spans="2:12" x14ac:dyDescent="0.25">
      <c r="B1629" t="s">
        <v>8754</v>
      </c>
      <c r="C1629" t="s">
        <v>15132</v>
      </c>
      <c r="K1629" s="110">
        <v>0</v>
      </c>
      <c r="L1629">
        <f t="shared" si="24"/>
        <v>0</v>
      </c>
    </row>
    <row r="1630" spans="2:12" x14ac:dyDescent="0.25">
      <c r="B1630" t="s">
        <v>9956</v>
      </c>
      <c r="C1630" t="s">
        <v>15132</v>
      </c>
      <c r="K1630" s="110">
        <v>0</v>
      </c>
      <c r="L1630">
        <f t="shared" si="24"/>
        <v>0</v>
      </c>
    </row>
    <row r="1631" spans="2:12" x14ac:dyDescent="0.25">
      <c r="B1631" t="s">
        <v>9557</v>
      </c>
      <c r="C1631" t="s">
        <v>15132</v>
      </c>
      <c r="K1631" s="110">
        <v>0</v>
      </c>
      <c r="L1631">
        <f t="shared" ref="L1631:L1694" si="25">J1631*K1631</f>
        <v>0</v>
      </c>
    </row>
    <row r="1632" spans="2:12" x14ac:dyDescent="0.25">
      <c r="B1632" t="s">
        <v>9309</v>
      </c>
      <c r="C1632" t="s">
        <v>15132</v>
      </c>
      <c r="K1632" s="110">
        <v>0</v>
      </c>
      <c r="L1632">
        <f t="shared" si="25"/>
        <v>0</v>
      </c>
    </row>
    <row r="1633" spans="2:12" x14ac:dyDescent="0.25">
      <c r="B1633" t="s">
        <v>8907</v>
      </c>
      <c r="C1633" t="s">
        <v>15132</v>
      </c>
      <c r="K1633" s="110">
        <v>0</v>
      </c>
      <c r="L1633">
        <f t="shared" si="25"/>
        <v>0</v>
      </c>
    </row>
    <row r="1634" spans="2:12" x14ac:dyDescent="0.25">
      <c r="B1634" t="s">
        <v>8678</v>
      </c>
      <c r="C1634" t="s">
        <v>15132</v>
      </c>
      <c r="K1634" s="110">
        <v>0</v>
      </c>
      <c r="L1634">
        <f t="shared" si="25"/>
        <v>0</v>
      </c>
    </row>
    <row r="1635" spans="2:12" x14ac:dyDescent="0.25">
      <c r="B1635" t="s">
        <v>8757</v>
      </c>
      <c r="C1635" t="s">
        <v>15132</v>
      </c>
      <c r="K1635" s="110">
        <v>0</v>
      </c>
      <c r="L1635">
        <f t="shared" si="25"/>
        <v>0</v>
      </c>
    </row>
    <row r="1636" spans="2:12" x14ac:dyDescent="0.25">
      <c r="B1636" t="s">
        <v>9240</v>
      </c>
      <c r="C1636" t="s">
        <v>15132</v>
      </c>
      <c r="K1636" s="110">
        <v>0</v>
      </c>
      <c r="L1636">
        <f t="shared" si="25"/>
        <v>0</v>
      </c>
    </row>
    <row r="1637" spans="2:12" x14ac:dyDescent="0.25">
      <c r="B1637" t="s">
        <v>9957</v>
      </c>
      <c r="C1637" t="s">
        <v>15132</v>
      </c>
      <c r="K1637" s="110">
        <v>0</v>
      </c>
      <c r="L1637">
        <f t="shared" si="25"/>
        <v>0</v>
      </c>
    </row>
    <row r="1638" spans="2:12" x14ac:dyDescent="0.25">
      <c r="B1638" t="s">
        <v>9627</v>
      </c>
      <c r="C1638" t="s">
        <v>15132</v>
      </c>
      <c r="K1638" s="110">
        <v>0</v>
      </c>
      <c r="L1638">
        <f t="shared" si="25"/>
        <v>0</v>
      </c>
    </row>
    <row r="1639" spans="2:12" x14ac:dyDescent="0.25">
      <c r="B1639" t="s">
        <v>10020</v>
      </c>
      <c r="C1639" t="s">
        <v>15132</v>
      </c>
      <c r="K1639" s="110">
        <v>0</v>
      </c>
      <c r="L1639">
        <f t="shared" si="25"/>
        <v>0</v>
      </c>
    </row>
    <row r="1640" spans="2:12" x14ac:dyDescent="0.25">
      <c r="B1640" t="s">
        <v>8682</v>
      </c>
      <c r="C1640" t="s">
        <v>15132</v>
      </c>
      <c r="K1640" s="110">
        <v>0</v>
      </c>
      <c r="L1640">
        <f t="shared" si="25"/>
        <v>0</v>
      </c>
    </row>
    <row r="1641" spans="2:12" x14ac:dyDescent="0.25">
      <c r="B1641" t="s">
        <v>9802</v>
      </c>
      <c r="C1641" t="s">
        <v>15132</v>
      </c>
      <c r="K1641" s="110">
        <v>0</v>
      </c>
      <c r="L1641">
        <f t="shared" si="25"/>
        <v>0</v>
      </c>
    </row>
    <row r="1642" spans="2:12" x14ac:dyDescent="0.25">
      <c r="B1642" t="s">
        <v>9873</v>
      </c>
      <c r="C1642" t="s">
        <v>15132</v>
      </c>
      <c r="K1642" s="110">
        <v>0</v>
      </c>
      <c r="L1642">
        <f t="shared" si="25"/>
        <v>0</v>
      </c>
    </row>
    <row r="1643" spans="2:12" x14ac:dyDescent="0.25">
      <c r="B1643" t="s">
        <v>8748</v>
      </c>
      <c r="C1643" t="s">
        <v>15132</v>
      </c>
      <c r="K1643" s="110">
        <v>0</v>
      </c>
      <c r="L1643">
        <f t="shared" si="25"/>
        <v>0</v>
      </c>
    </row>
    <row r="1644" spans="2:12" x14ac:dyDescent="0.25">
      <c r="B1644" t="s">
        <v>8962</v>
      </c>
      <c r="C1644" t="s">
        <v>15132</v>
      </c>
      <c r="K1644" s="110">
        <v>0</v>
      </c>
      <c r="L1644">
        <f t="shared" si="25"/>
        <v>0</v>
      </c>
    </row>
    <row r="1645" spans="2:12" x14ac:dyDescent="0.25">
      <c r="B1645" t="s">
        <v>8453</v>
      </c>
      <c r="C1645" t="s">
        <v>15132</v>
      </c>
      <c r="K1645" s="110">
        <v>0</v>
      </c>
      <c r="L1645">
        <f t="shared" si="25"/>
        <v>0</v>
      </c>
    </row>
    <row r="1646" spans="2:12" x14ac:dyDescent="0.25">
      <c r="B1646" t="s">
        <v>9065</v>
      </c>
      <c r="C1646" t="s">
        <v>15132</v>
      </c>
      <c r="K1646" s="110">
        <v>0</v>
      </c>
      <c r="L1646">
        <f t="shared" si="25"/>
        <v>0</v>
      </c>
    </row>
    <row r="1647" spans="2:12" x14ac:dyDescent="0.25">
      <c r="B1647" t="s">
        <v>9249</v>
      </c>
      <c r="C1647" t="s">
        <v>15132</v>
      </c>
      <c r="K1647" s="110">
        <v>0</v>
      </c>
      <c r="L1647">
        <f t="shared" si="25"/>
        <v>0</v>
      </c>
    </row>
    <row r="1648" spans="2:12" x14ac:dyDescent="0.25">
      <c r="B1648" t="s">
        <v>8635</v>
      </c>
      <c r="C1648" t="s">
        <v>15132</v>
      </c>
      <c r="K1648" s="110">
        <v>0</v>
      </c>
      <c r="L1648">
        <f t="shared" si="25"/>
        <v>0</v>
      </c>
    </row>
    <row r="1649" spans="2:12" x14ac:dyDescent="0.25">
      <c r="B1649" t="s">
        <v>9477</v>
      </c>
      <c r="C1649" t="s">
        <v>15132</v>
      </c>
      <c r="K1649" s="110">
        <v>0</v>
      </c>
      <c r="L1649">
        <f t="shared" si="25"/>
        <v>0</v>
      </c>
    </row>
    <row r="1650" spans="2:12" x14ac:dyDescent="0.25">
      <c r="B1650" t="s">
        <v>9174</v>
      </c>
      <c r="C1650" t="s">
        <v>15132</v>
      </c>
      <c r="K1650" s="110">
        <v>0</v>
      </c>
      <c r="L1650">
        <f t="shared" si="25"/>
        <v>0</v>
      </c>
    </row>
    <row r="1651" spans="2:12" x14ac:dyDescent="0.25">
      <c r="B1651" t="s">
        <v>10010</v>
      </c>
      <c r="C1651" t="s">
        <v>15132</v>
      </c>
      <c r="K1651" s="110">
        <v>0</v>
      </c>
      <c r="L1651">
        <f t="shared" si="25"/>
        <v>0</v>
      </c>
    </row>
    <row r="1652" spans="2:12" x14ac:dyDescent="0.25">
      <c r="B1652" t="s">
        <v>10021</v>
      </c>
      <c r="C1652" t="s">
        <v>15132</v>
      </c>
      <c r="K1652" s="110">
        <v>0</v>
      </c>
      <c r="L1652">
        <f t="shared" si="25"/>
        <v>0</v>
      </c>
    </row>
    <row r="1653" spans="2:12" x14ac:dyDescent="0.25">
      <c r="B1653" t="s">
        <v>9371</v>
      </c>
      <c r="C1653" t="s">
        <v>15132</v>
      </c>
      <c r="K1653" s="110">
        <v>0</v>
      </c>
      <c r="L1653">
        <f t="shared" si="25"/>
        <v>0</v>
      </c>
    </row>
    <row r="1654" spans="2:12" x14ac:dyDescent="0.25">
      <c r="B1654" t="s">
        <v>9803</v>
      </c>
      <c r="C1654" t="s">
        <v>15132</v>
      </c>
      <c r="K1654" s="110">
        <v>0</v>
      </c>
      <c r="L1654">
        <f t="shared" si="25"/>
        <v>0</v>
      </c>
    </row>
    <row r="1655" spans="2:12" x14ac:dyDescent="0.25">
      <c r="B1655" t="s">
        <v>9365</v>
      </c>
      <c r="C1655" t="s">
        <v>15132</v>
      </c>
      <c r="K1655" s="110">
        <v>0</v>
      </c>
      <c r="L1655">
        <f t="shared" si="25"/>
        <v>0</v>
      </c>
    </row>
    <row r="1656" spans="2:12" x14ac:dyDescent="0.25">
      <c r="B1656" t="s">
        <v>9632</v>
      </c>
      <c r="C1656" t="s">
        <v>15132</v>
      </c>
      <c r="K1656" s="110">
        <v>0</v>
      </c>
      <c r="L1656">
        <f t="shared" si="25"/>
        <v>0</v>
      </c>
    </row>
    <row r="1657" spans="2:12" x14ac:dyDescent="0.25">
      <c r="B1657" t="s">
        <v>9155</v>
      </c>
      <c r="C1657" t="s">
        <v>15132</v>
      </c>
      <c r="K1657" s="110">
        <v>0</v>
      </c>
      <c r="L1657">
        <f t="shared" si="25"/>
        <v>0</v>
      </c>
    </row>
    <row r="1658" spans="2:12" x14ac:dyDescent="0.25">
      <c r="B1658" t="s">
        <v>8951</v>
      </c>
      <c r="C1658" t="s">
        <v>15132</v>
      </c>
      <c r="K1658" s="110">
        <v>0</v>
      </c>
      <c r="L1658">
        <f t="shared" si="25"/>
        <v>0</v>
      </c>
    </row>
    <row r="1659" spans="2:12" x14ac:dyDescent="0.25">
      <c r="B1659" t="s">
        <v>8530</v>
      </c>
      <c r="C1659" t="s">
        <v>15132</v>
      </c>
      <c r="K1659" s="110">
        <v>0</v>
      </c>
      <c r="L1659">
        <f t="shared" si="25"/>
        <v>0</v>
      </c>
    </row>
    <row r="1660" spans="2:12" x14ac:dyDescent="0.25">
      <c r="B1660" t="s">
        <v>9241</v>
      </c>
      <c r="C1660" t="s">
        <v>15132</v>
      </c>
      <c r="K1660" s="110">
        <v>0</v>
      </c>
      <c r="L1660">
        <f t="shared" si="25"/>
        <v>0</v>
      </c>
    </row>
    <row r="1661" spans="2:12" x14ac:dyDescent="0.25">
      <c r="B1661" t="s">
        <v>9732</v>
      </c>
      <c r="C1661" t="s">
        <v>15132</v>
      </c>
      <c r="K1661" s="110">
        <v>0</v>
      </c>
      <c r="L1661">
        <f t="shared" si="25"/>
        <v>0</v>
      </c>
    </row>
    <row r="1662" spans="2:12" x14ac:dyDescent="0.25">
      <c r="B1662" t="s">
        <v>9807</v>
      </c>
      <c r="C1662" t="s">
        <v>15132</v>
      </c>
      <c r="K1662" s="110">
        <v>0</v>
      </c>
      <c r="L1662">
        <f t="shared" si="25"/>
        <v>0</v>
      </c>
    </row>
    <row r="1663" spans="2:12" x14ac:dyDescent="0.25">
      <c r="B1663" t="s">
        <v>9176</v>
      </c>
      <c r="C1663" t="s">
        <v>15132</v>
      </c>
      <c r="K1663" s="110">
        <v>0</v>
      </c>
      <c r="L1663">
        <f t="shared" si="25"/>
        <v>0</v>
      </c>
    </row>
    <row r="1664" spans="2:12" x14ac:dyDescent="0.25">
      <c r="B1664" t="s">
        <v>8856</v>
      </c>
      <c r="C1664" t="s">
        <v>15132</v>
      </c>
      <c r="K1664" s="110">
        <v>0</v>
      </c>
      <c r="L1664">
        <f t="shared" si="25"/>
        <v>0</v>
      </c>
    </row>
    <row r="1665" spans="2:12" x14ac:dyDescent="0.25">
      <c r="B1665" t="s">
        <v>9893</v>
      </c>
      <c r="C1665" t="s">
        <v>15132</v>
      </c>
      <c r="K1665" s="110">
        <v>0</v>
      </c>
      <c r="L1665">
        <f t="shared" si="25"/>
        <v>0</v>
      </c>
    </row>
    <row r="1666" spans="2:12" x14ac:dyDescent="0.25">
      <c r="B1666" t="s">
        <v>9169</v>
      </c>
      <c r="C1666" t="s">
        <v>15132</v>
      </c>
      <c r="K1666" s="110">
        <v>0</v>
      </c>
      <c r="L1666">
        <f t="shared" si="25"/>
        <v>0</v>
      </c>
    </row>
    <row r="1667" spans="2:12" x14ac:dyDescent="0.25">
      <c r="B1667" t="s">
        <v>9881</v>
      </c>
      <c r="C1667" t="s">
        <v>15132</v>
      </c>
      <c r="K1667" s="110">
        <v>0</v>
      </c>
      <c r="L1667">
        <f t="shared" si="25"/>
        <v>0</v>
      </c>
    </row>
    <row r="1668" spans="2:12" x14ac:dyDescent="0.25">
      <c r="B1668" t="s">
        <v>8672</v>
      </c>
      <c r="C1668" t="s">
        <v>15132</v>
      </c>
      <c r="K1668" s="110">
        <v>0</v>
      </c>
      <c r="L1668">
        <f t="shared" si="25"/>
        <v>0</v>
      </c>
    </row>
    <row r="1669" spans="2:12" x14ac:dyDescent="0.25">
      <c r="B1669" t="s">
        <v>9366</v>
      </c>
      <c r="C1669" t="s">
        <v>15132</v>
      </c>
      <c r="K1669" s="110">
        <v>0</v>
      </c>
      <c r="L1669">
        <f t="shared" si="25"/>
        <v>0</v>
      </c>
    </row>
    <row r="1670" spans="2:12" x14ac:dyDescent="0.25">
      <c r="B1670" t="s">
        <v>9577</v>
      </c>
      <c r="C1670" t="s">
        <v>15132</v>
      </c>
      <c r="K1670" s="110">
        <v>0</v>
      </c>
      <c r="L1670">
        <f t="shared" si="25"/>
        <v>0</v>
      </c>
    </row>
    <row r="1671" spans="2:12" x14ac:dyDescent="0.25">
      <c r="B1671" t="s">
        <v>9059</v>
      </c>
      <c r="C1671" t="s">
        <v>15132</v>
      </c>
      <c r="K1671" s="110">
        <v>0</v>
      </c>
      <c r="L1671">
        <f t="shared" si="25"/>
        <v>0</v>
      </c>
    </row>
    <row r="1672" spans="2:12" x14ac:dyDescent="0.25">
      <c r="B1672" t="s">
        <v>9876</v>
      </c>
      <c r="C1672" t="s">
        <v>15132</v>
      </c>
      <c r="K1672" s="110">
        <v>0</v>
      </c>
      <c r="L1672">
        <f t="shared" si="25"/>
        <v>0</v>
      </c>
    </row>
    <row r="1673" spans="2:12" x14ac:dyDescent="0.25">
      <c r="B1673" t="s">
        <v>9801</v>
      </c>
      <c r="C1673" t="s">
        <v>15132</v>
      </c>
      <c r="K1673" s="110">
        <v>0</v>
      </c>
      <c r="L1673">
        <f t="shared" si="25"/>
        <v>0</v>
      </c>
    </row>
    <row r="1674" spans="2:12" x14ac:dyDescent="0.25">
      <c r="B1674" t="s">
        <v>9804</v>
      </c>
      <c r="C1674" t="s">
        <v>15132</v>
      </c>
      <c r="K1674" s="110">
        <v>0</v>
      </c>
      <c r="L1674">
        <f t="shared" si="25"/>
        <v>0</v>
      </c>
    </row>
    <row r="1675" spans="2:12" x14ac:dyDescent="0.25">
      <c r="B1675" t="s">
        <v>9809</v>
      </c>
      <c r="C1675" t="s">
        <v>15132</v>
      </c>
      <c r="K1675" s="110">
        <v>0</v>
      </c>
      <c r="L1675">
        <f t="shared" si="25"/>
        <v>0</v>
      </c>
    </row>
    <row r="1676" spans="2:12" x14ac:dyDescent="0.25">
      <c r="B1676" t="s">
        <v>9242</v>
      </c>
      <c r="C1676" t="s">
        <v>15132</v>
      </c>
      <c r="K1676" s="110">
        <v>0</v>
      </c>
      <c r="L1676">
        <f t="shared" si="25"/>
        <v>0</v>
      </c>
    </row>
    <row r="1677" spans="2:12" x14ac:dyDescent="0.25">
      <c r="B1677" t="s">
        <v>9872</v>
      </c>
      <c r="C1677" t="s">
        <v>15132</v>
      </c>
      <c r="K1677" s="110">
        <v>0</v>
      </c>
      <c r="L1677">
        <f t="shared" si="25"/>
        <v>0</v>
      </c>
    </row>
    <row r="1678" spans="2:12" x14ac:dyDescent="0.25">
      <c r="B1678" t="s">
        <v>8677</v>
      </c>
      <c r="C1678" t="s">
        <v>15132</v>
      </c>
      <c r="K1678" s="110">
        <v>0</v>
      </c>
      <c r="L1678">
        <f t="shared" si="25"/>
        <v>0</v>
      </c>
    </row>
    <row r="1679" spans="2:12" x14ac:dyDescent="0.25">
      <c r="B1679" t="s">
        <v>9733</v>
      </c>
      <c r="C1679" t="s">
        <v>15132</v>
      </c>
      <c r="K1679" s="110">
        <v>0</v>
      </c>
      <c r="L1679">
        <f t="shared" si="25"/>
        <v>0</v>
      </c>
    </row>
    <row r="1680" spans="2:12" x14ac:dyDescent="0.25">
      <c r="B1680" t="s">
        <v>9695</v>
      </c>
      <c r="C1680" t="s">
        <v>15132</v>
      </c>
      <c r="K1680" s="110">
        <v>0</v>
      </c>
      <c r="L1680">
        <f t="shared" si="25"/>
        <v>0</v>
      </c>
    </row>
    <row r="1681" spans="2:12" x14ac:dyDescent="0.25">
      <c r="B1681" t="s">
        <v>9067</v>
      </c>
      <c r="C1681" t="s">
        <v>15132</v>
      </c>
      <c r="K1681" s="110">
        <v>0</v>
      </c>
      <c r="L1681">
        <f t="shared" si="25"/>
        <v>0</v>
      </c>
    </row>
    <row r="1682" spans="2:12" x14ac:dyDescent="0.25">
      <c r="B1682" t="s">
        <v>8458</v>
      </c>
      <c r="C1682" t="s">
        <v>15132</v>
      </c>
      <c r="K1682" s="110">
        <v>0</v>
      </c>
      <c r="L1682">
        <f t="shared" si="25"/>
        <v>0</v>
      </c>
    </row>
    <row r="1683" spans="2:12" x14ac:dyDescent="0.25">
      <c r="B1683" t="s">
        <v>9376</v>
      </c>
      <c r="C1683" t="s">
        <v>15132</v>
      </c>
      <c r="K1683" s="110">
        <v>0</v>
      </c>
      <c r="L1683">
        <f t="shared" si="25"/>
        <v>0</v>
      </c>
    </row>
    <row r="1684" spans="2:12" x14ac:dyDescent="0.25">
      <c r="B1684" t="s">
        <v>9947</v>
      </c>
      <c r="C1684" t="s">
        <v>15132</v>
      </c>
      <c r="K1684" s="110">
        <v>0</v>
      </c>
      <c r="L1684">
        <f t="shared" si="25"/>
        <v>0</v>
      </c>
    </row>
    <row r="1685" spans="2:12" x14ac:dyDescent="0.25">
      <c r="B1685" t="s">
        <v>9886</v>
      </c>
      <c r="C1685" t="s">
        <v>15132</v>
      </c>
      <c r="K1685" s="110">
        <v>0</v>
      </c>
      <c r="L1685">
        <f t="shared" si="25"/>
        <v>0</v>
      </c>
    </row>
    <row r="1686" spans="2:12" x14ac:dyDescent="0.25">
      <c r="B1686" t="s">
        <v>8679</v>
      </c>
      <c r="C1686" t="s">
        <v>15132</v>
      </c>
      <c r="K1686" s="110">
        <v>0</v>
      </c>
      <c r="L1686">
        <f t="shared" si="25"/>
        <v>0</v>
      </c>
    </row>
    <row r="1687" spans="2:12" x14ac:dyDescent="0.25">
      <c r="B1687" t="s">
        <v>9294</v>
      </c>
      <c r="C1687" t="s">
        <v>15132</v>
      </c>
      <c r="K1687" s="110">
        <v>0</v>
      </c>
      <c r="L1687">
        <f t="shared" si="25"/>
        <v>0</v>
      </c>
    </row>
    <row r="1688" spans="2:12" x14ac:dyDescent="0.25">
      <c r="B1688" t="s">
        <v>9163</v>
      </c>
      <c r="C1688" t="s">
        <v>15132</v>
      </c>
      <c r="K1688" s="110">
        <v>0</v>
      </c>
      <c r="L1688">
        <f t="shared" si="25"/>
        <v>0</v>
      </c>
    </row>
    <row r="1689" spans="2:12" x14ac:dyDescent="0.25">
      <c r="B1689" t="s">
        <v>9170</v>
      </c>
      <c r="C1689" t="s">
        <v>15132</v>
      </c>
      <c r="K1689" s="110">
        <v>0</v>
      </c>
      <c r="L1689">
        <f t="shared" si="25"/>
        <v>0</v>
      </c>
    </row>
    <row r="1690" spans="2:12" x14ac:dyDescent="0.25">
      <c r="B1690" t="s">
        <v>8761</v>
      </c>
      <c r="C1690" t="s">
        <v>15132</v>
      </c>
      <c r="K1690" s="110">
        <v>0</v>
      </c>
      <c r="L1690">
        <f t="shared" si="25"/>
        <v>0</v>
      </c>
    </row>
    <row r="1691" spans="2:12" x14ac:dyDescent="0.25">
      <c r="B1691" t="s">
        <v>9951</v>
      </c>
      <c r="C1691" t="s">
        <v>15132</v>
      </c>
      <c r="K1691" s="110">
        <v>0</v>
      </c>
      <c r="L1691">
        <f t="shared" si="25"/>
        <v>0</v>
      </c>
    </row>
    <row r="1692" spans="2:12" x14ac:dyDescent="0.25">
      <c r="B1692" t="s">
        <v>8901</v>
      </c>
      <c r="C1692" t="s">
        <v>15132</v>
      </c>
      <c r="K1692" s="110">
        <v>0</v>
      </c>
      <c r="L1692">
        <f t="shared" si="25"/>
        <v>0</v>
      </c>
    </row>
    <row r="1693" spans="2:12" x14ac:dyDescent="0.25">
      <c r="B1693" t="s">
        <v>8456</v>
      </c>
      <c r="C1693" t="s">
        <v>15132</v>
      </c>
      <c r="K1693" s="110">
        <v>0</v>
      </c>
      <c r="L1693">
        <f t="shared" si="25"/>
        <v>0</v>
      </c>
    </row>
    <row r="1694" spans="2:12" x14ac:dyDescent="0.25">
      <c r="B1694" t="s">
        <v>9630</v>
      </c>
      <c r="C1694" t="s">
        <v>15132</v>
      </c>
      <c r="K1694" s="110">
        <v>0</v>
      </c>
      <c r="L1694">
        <f t="shared" si="25"/>
        <v>0</v>
      </c>
    </row>
    <row r="1695" spans="2:12" x14ac:dyDescent="0.25">
      <c r="B1695" t="s">
        <v>8905</v>
      </c>
      <c r="C1695" t="s">
        <v>15132</v>
      </c>
      <c r="K1695" s="110">
        <v>0</v>
      </c>
      <c r="L1695">
        <f t="shared" ref="L1695:L1758" si="26">J1695*K1695</f>
        <v>0</v>
      </c>
    </row>
    <row r="1696" spans="2:12" x14ac:dyDescent="0.25">
      <c r="B1696" t="s">
        <v>8910</v>
      </c>
      <c r="C1696" t="s">
        <v>15132</v>
      </c>
      <c r="K1696" s="110">
        <v>0</v>
      </c>
      <c r="L1696">
        <f t="shared" si="26"/>
        <v>0</v>
      </c>
    </row>
    <row r="1697" spans="2:12" x14ac:dyDescent="0.25">
      <c r="B1697" t="s">
        <v>8669</v>
      </c>
      <c r="C1697" t="s">
        <v>15132</v>
      </c>
      <c r="K1697" s="110">
        <v>0</v>
      </c>
      <c r="L1697">
        <f t="shared" si="26"/>
        <v>0</v>
      </c>
    </row>
    <row r="1698" spans="2:12" x14ac:dyDescent="0.25">
      <c r="B1698" t="s">
        <v>9968</v>
      </c>
      <c r="C1698" t="s">
        <v>15132</v>
      </c>
      <c r="K1698" s="110">
        <v>0</v>
      </c>
      <c r="L1698">
        <f t="shared" si="26"/>
        <v>0</v>
      </c>
    </row>
    <row r="1699" spans="2:12" x14ac:dyDescent="0.25">
      <c r="B1699" t="s">
        <v>9808</v>
      </c>
      <c r="C1699" t="s">
        <v>15132</v>
      </c>
      <c r="K1699" s="110">
        <v>0</v>
      </c>
      <c r="L1699">
        <f t="shared" si="26"/>
        <v>0</v>
      </c>
    </row>
    <row r="1700" spans="2:12" x14ac:dyDescent="0.25">
      <c r="B1700" t="s">
        <v>9574</v>
      </c>
      <c r="C1700" t="s">
        <v>15132</v>
      </c>
      <c r="K1700" s="110">
        <v>0</v>
      </c>
      <c r="L1700">
        <f t="shared" si="26"/>
        <v>0</v>
      </c>
    </row>
    <row r="1701" spans="2:12" x14ac:dyDescent="0.25">
      <c r="B1701" t="s">
        <v>9806</v>
      </c>
      <c r="C1701" t="s">
        <v>15132</v>
      </c>
      <c r="K1701" s="110">
        <v>0</v>
      </c>
      <c r="L1701">
        <f t="shared" si="26"/>
        <v>0</v>
      </c>
    </row>
    <row r="1702" spans="2:12" x14ac:dyDescent="0.25">
      <c r="B1702" t="s">
        <v>8909</v>
      </c>
      <c r="C1702" t="s">
        <v>15132</v>
      </c>
      <c r="K1702" s="110">
        <v>0</v>
      </c>
      <c r="L1702">
        <f t="shared" si="26"/>
        <v>0</v>
      </c>
    </row>
    <row r="1703" spans="2:12" x14ac:dyDescent="0.25">
      <c r="B1703" t="s">
        <v>9887</v>
      </c>
      <c r="C1703" t="s">
        <v>15132</v>
      </c>
      <c r="K1703" s="110">
        <v>0</v>
      </c>
      <c r="L1703">
        <f t="shared" si="26"/>
        <v>0</v>
      </c>
    </row>
    <row r="1704" spans="2:12" x14ac:dyDescent="0.25">
      <c r="B1704" t="s">
        <v>9364</v>
      </c>
      <c r="C1704" t="s">
        <v>15132</v>
      </c>
      <c r="K1704" s="110">
        <v>0</v>
      </c>
      <c r="L1704">
        <f t="shared" si="26"/>
        <v>0</v>
      </c>
    </row>
    <row r="1705" spans="2:12" x14ac:dyDescent="0.25">
      <c r="B1705" t="s">
        <v>8673</v>
      </c>
      <c r="C1705" t="s">
        <v>15132</v>
      </c>
      <c r="K1705" s="110">
        <v>0</v>
      </c>
      <c r="L1705">
        <f t="shared" si="26"/>
        <v>0</v>
      </c>
    </row>
    <row r="1706" spans="2:12" x14ac:dyDescent="0.25">
      <c r="B1706" t="s">
        <v>9805</v>
      </c>
      <c r="C1706" t="s">
        <v>15132</v>
      </c>
      <c r="K1706" s="110">
        <v>0</v>
      </c>
      <c r="L1706">
        <f t="shared" si="26"/>
        <v>0</v>
      </c>
    </row>
    <row r="1707" spans="2:12" x14ac:dyDescent="0.25">
      <c r="B1707" t="s">
        <v>8857</v>
      </c>
      <c r="C1707" t="s">
        <v>15132</v>
      </c>
      <c r="K1707" s="110">
        <v>0</v>
      </c>
      <c r="L1707">
        <f t="shared" si="26"/>
        <v>0</v>
      </c>
    </row>
    <row r="1708" spans="2:12" x14ac:dyDescent="0.25">
      <c r="B1708" t="s">
        <v>8908</v>
      </c>
      <c r="C1708" t="s">
        <v>15132</v>
      </c>
      <c r="K1708" s="110">
        <v>0</v>
      </c>
      <c r="L1708">
        <f t="shared" si="26"/>
        <v>0</v>
      </c>
    </row>
    <row r="1709" spans="2:12" x14ac:dyDescent="0.25">
      <c r="B1709" t="s">
        <v>9251</v>
      </c>
      <c r="C1709" t="s">
        <v>15132</v>
      </c>
      <c r="K1709" s="110">
        <v>0</v>
      </c>
      <c r="L1709">
        <f t="shared" si="26"/>
        <v>0</v>
      </c>
    </row>
    <row r="1710" spans="2:12" x14ac:dyDescent="0.25">
      <c r="B1710" t="s">
        <v>9958</v>
      </c>
      <c r="C1710" t="s">
        <v>15132</v>
      </c>
      <c r="K1710" s="110">
        <v>0</v>
      </c>
      <c r="L1710">
        <f t="shared" si="26"/>
        <v>0</v>
      </c>
    </row>
    <row r="1711" spans="2:12" x14ac:dyDescent="0.25">
      <c r="B1711" t="s">
        <v>9362</v>
      </c>
      <c r="C1711" t="s">
        <v>15132</v>
      </c>
      <c r="K1711" s="110">
        <v>0</v>
      </c>
      <c r="L1711">
        <f t="shared" si="26"/>
        <v>0</v>
      </c>
    </row>
    <row r="1712" spans="2:12" x14ac:dyDescent="0.25">
      <c r="B1712" t="s">
        <v>9959</v>
      </c>
      <c r="C1712" t="s">
        <v>15132</v>
      </c>
      <c r="K1712" s="110">
        <v>0</v>
      </c>
      <c r="L1712">
        <f t="shared" si="26"/>
        <v>0</v>
      </c>
    </row>
    <row r="1713" spans="2:12" x14ac:dyDescent="0.25">
      <c r="B1713" t="s">
        <v>9363</v>
      </c>
      <c r="C1713" t="s">
        <v>15132</v>
      </c>
      <c r="K1713" s="110">
        <v>0</v>
      </c>
      <c r="L1713">
        <f t="shared" si="26"/>
        <v>0</v>
      </c>
    </row>
    <row r="1714" spans="2:12" x14ac:dyDescent="0.25">
      <c r="B1714" t="s">
        <v>9252</v>
      </c>
      <c r="C1714" t="s">
        <v>15132</v>
      </c>
      <c r="K1714" s="110">
        <v>0</v>
      </c>
      <c r="L1714">
        <f t="shared" si="26"/>
        <v>0</v>
      </c>
    </row>
    <row r="1715" spans="2:12" x14ac:dyDescent="0.25">
      <c r="B1715" t="s">
        <v>9316</v>
      </c>
      <c r="C1715" t="s">
        <v>15132</v>
      </c>
      <c r="K1715" s="110">
        <v>0</v>
      </c>
      <c r="L1715">
        <f t="shared" si="26"/>
        <v>0</v>
      </c>
    </row>
    <row r="1716" spans="2:12" x14ac:dyDescent="0.25">
      <c r="B1716" t="s">
        <v>9637</v>
      </c>
      <c r="C1716" t="s">
        <v>15132</v>
      </c>
      <c r="K1716" s="110">
        <v>0</v>
      </c>
      <c r="L1716">
        <f t="shared" si="26"/>
        <v>0</v>
      </c>
    </row>
    <row r="1717" spans="2:12" x14ac:dyDescent="0.25">
      <c r="B1717" t="s">
        <v>8753</v>
      </c>
      <c r="C1717" t="s">
        <v>15132</v>
      </c>
      <c r="K1717" s="110">
        <v>0</v>
      </c>
      <c r="L1717">
        <f t="shared" si="26"/>
        <v>0</v>
      </c>
    </row>
    <row r="1718" spans="2:12" x14ac:dyDescent="0.25">
      <c r="B1718" t="s">
        <v>10013</v>
      </c>
      <c r="C1718" t="s">
        <v>15132</v>
      </c>
      <c r="K1718" s="110">
        <v>0</v>
      </c>
      <c r="L1718">
        <f t="shared" si="26"/>
        <v>0</v>
      </c>
    </row>
    <row r="1719" spans="2:12" x14ac:dyDescent="0.25">
      <c r="B1719" t="s">
        <v>9167</v>
      </c>
      <c r="C1719" t="s">
        <v>15132</v>
      </c>
      <c r="K1719" s="110">
        <v>0</v>
      </c>
      <c r="L1719">
        <f t="shared" si="26"/>
        <v>0</v>
      </c>
    </row>
    <row r="1720" spans="2:12" x14ac:dyDescent="0.25">
      <c r="B1720" t="s">
        <v>9626</v>
      </c>
      <c r="C1720" t="s">
        <v>15132</v>
      </c>
      <c r="K1720" s="110">
        <v>0</v>
      </c>
      <c r="L1720">
        <f t="shared" si="26"/>
        <v>0</v>
      </c>
    </row>
    <row r="1721" spans="2:12" x14ac:dyDescent="0.25">
      <c r="B1721" t="s">
        <v>9243</v>
      </c>
      <c r="C1721" t="s">
        <v>15132</v>
      </c>
      <c r="K1721" s="110">
        <v>0</v>
      </c>
      <c r="L1721">
        <f t="shared" si="26"/>
        <v>0</v>
      </c>
    </row>
    <row r="1722" spans="2:12" x14ac:dyDescent="0.25">
      <c r="B1722" t="s">
        <v>9953</v>
      </c>
      <c r="C1722" t="s">
        <v>15132</v>
      </c>
      <c r="K1722" s="110">
        <v>0</v>
      </c>
      <c r="L1722">
        <f t="shared" si="26"/>
        <v>0</v>
      </c>
    </row>
    <row r="1723" spans="2:12" x14ac:dyDescent="0.25">
      <c r="B1723" t="s">
        <v>8862</v>
      </c>
      <c r="C1723" t="s">
        <v>15132</v>
      </c>
      <c r="K1723" s="110">
        <v>0</v>
      </c>
      <c r="L1723">
        <f t="shared" si="26"/>
        <v>0</v>
      </c>
    </row>
    <row r="1724" spans="2:12" x14ac:dyDescent="0.25">
      <c r="B1724" t="s">
        <v>9496</v>
      </c>
      <c r="C1724" t="s">
        <v>15132</v>
      </c>
      <c r="K1724" s="110">
        <v>0</v>
      </c>
      <c r="L1724">
        <f t="shared" si="26"/>
        <v>0</v>
      </c>
    </row>
    <row r="1725" spans="2:12" x14ac:dyDescent="0.25">
      <c r="B1725" t="s">
        <v>9440</v>
      </c>
      <c r="C1725" t="s">
        <v>15132</v>
      </c>
      <c r="K1725" s="110">
        <v>0</v>
      </c>
      <c r="L1725">
        <f t="shared" si="26"/>
        <v>0</v>
      </c>
    </row>
    <row r="1726" spans="2:12" x14ac:dyDescent="0.25">
      <c r="B1726" t="s">
        <v>9624</v>
      </c>
      <c r="C1726" t="s">
        <v>15132</v>
      </c>
      <c r="K1726" s="110">
        <v>0</v>
      </c>
      <c r="L1726">
        <f t="shared" si="26"/>
        <v>0</v>
      </c>
    </row>
    <row r="1727" spans="2:12" x14ac:dyDescent="0.25">
      <c r="B1727" t="s">
        <v>8512</v>
      </c>
      <c r="C1727" t="s">
        <v>15132</v>
      </c>
      <c r="K1727" s="110">
        <v>0</v>
      </c>
      <c r="L1727">
        <f t="shared" si="26"/>
        <v>0</v>
      </c>
    </row>
    <row r="1728" spans="2:12" x14ac:dyDescent="0.25">
      <c r="B1728" t="s">
        <v>9105</v>
      </c>
      <c r="C1728" t="s">
        <v>15132</v>
      </c>
      <c r="K1728" s="110">
        <v>0</v>
      </c>
      <c r="L1728">
        <f t="shared" si="26"/>
        <v>0</v>
      </c>
    </row>
    <row r="1729" spans="2:12" x14ac:dyDescent="0.25">
      <c r="B1729" t="s">
        <v>9352</v>
      </c>
      <c r="C1729" t="s">
        <v>15132</v>
      </c>
      <c r="K1729" s="110">
        <v>0</v>
      </c>
      <c r="L1729">
        <f t="shared" si="26"/>
        <v>0</v>
      </c>
    </row>
    <row r="1730" spans="2:12" x14ac:dyDescent="0.25">
      <c r="B1730" t="s">
        <v>9543</v>
      </c>
      <c r="C1730" t="s">
        <v>15132</v>
      </c>
      <c r="K1730" s="110">
        <v>0</v>
      </c>
      <c r="L1730">
        <f t="shared" si="26"/>
        <v>0</v>
      </c>
    </row>
    <row r="1731" spans="2:12" x14ac:dyDescent="0.25">
      <c r="B1731" t="s">
        <v>9625</v>
      </c>
      <c r="C1731" t="s">
        <v>15132</v>
      </c>
      <c r="K1731" s="110">
        <v>0</v>
      </c>
      <c r="L1731">
        <f t="shared" si="26"/>
        <v>0</v>
      </c>
    </row>
    <row r="1732" spans="2:12" x14ac:dyDescent="0.25">
      <c r="B1732" t="s">
        <v>8528</v>
      </c>
      <c r="C1732" t="s">
        <v>15132</v>
      </c>
      <c r="K1732" s="110">
        <v>0</v>
      </c>
      <c r="L1732">
        <f t="shared" si="26"/>
        <v>0</v>
      </c>
    </row>
    <row r="1733" spans="2:12" x14ac:dyDescent="0.25">
      <c r="B1733" t="s">
        <v>9360</v>
      </c>
      <c r="C1733" t="s">
        <v>15132</v>
      </c>
      <c r="K1733" s="110">
        <v>0</v>
      </c>
      <c r="L1733">
        <f t="shared" si="26"/>
        <v>0</v>
      </c>
    </row>
    <row r="1734" spans="2:12" x14ac:dyDescent="0.25">
      <c r="B1734" t="s">
        <v>8525</v>
      </c>
      <c r="C1734" t="s">
        <v>15132</v>
      </c>
      <c r="K1734" s="110">
        <v>0</v>
      </c>
      <c r="L1734">
        <f t="shared" si="26"/>
        <v>0</v>
      </c>
    </row>
    <row r="1735" spans="2:12" x14ac:dyDescent="0.25">
      <c r="B1735" t="s">
        <v>9439</v>
      </c>
      <c r="C1735" t="s">
        <v>15132</v>
      </c>
      <c r="K1735" s="110">
        <v>0</v>
      </c>
      <c r="L1735">
        <f t="shared" si="26"/>
        <v>0</v>
      </c>
    </row>
    <row r="1736" spans="2:12" x14ac:dyDescent="0.25">
      <c r="B1736" t="s">
        <v>8520</v>
      </c>
      <c r="C1736" t="s">
        <v>15132</v>
      </c>
      <c r="K1736" s="110">
        <v>0</v>
      </c>
      <c r="L1736">
        <f t="shared" si="26"/>
        <v>0</v>
      </c>
    </row>
    <row r="1737" spans="2:12" x14ac:dyDescent="0.25">
      <c r="B1737" t="s">
        <v>8521</v>
      </c>
      <c r="C1737" t="s">
        <v>15132</v>
      </c>
      <c r="K1737" s="110">
        <v>0</v>
      </c>
      <c r="L1737">
        <f t="shared" si="26"/>
        <v>0</v>
      </c>
    </row>
    <row r="1738" spans="2:12" x14ac:dyDescent="0.25">
      <c r="B1738" t="s">
        <v>8861</v>
      </c>
      <c r="C1738" t="s">
        <v>15132</v>
      </c>
      <c r="K1738" s="110">
        <v>0</v>
      </c>
      <c r="L1738">
        <f t="shared" si="26"/>
        <v>0</v>
      </c>
    </row>
    <row r="1739" spans="2:12" x14ac:dyDescent="0.25">
      <c r="B1739" t="s">
        <v>8674</v>
      </c>
      <c r="C1739" t="s">
        <v>15132</v>
      </c>
      <c r="K1739" s="110">
        <v>0</v>
      </c>
      <c r="L1739">
        <f t="shared" si="26"/>
        <v>0</v>
      </c>
    </row>
    <row r="1740" spans="2:12" x14ac:dyDescent="0.25">
      <c r="B1740" t="s">
        <v>8953</v>
      </c>
      <c r="C1740" t="s">
        <v>15132</v>
      </c>
      <c r="K1740" s="110">
        <v>0</v>
      </c>
      <c r="L1740">
        <f t="shared" si="26"/>
        <v>0</v>
      </c>
    </row>
    <row r="1741" spans="2:12" x14ac:dyDescent="0.25">
      <c r="B1741" t="s">
        <v>8950</v>
      </c>
      <c r="C1741" t="s">
        <v>15132</v>
      </c>
      <c r="K1741" s="110">
        <v>0</v>
      </c>
      <c r="L1741">
        <f t="shared" si="26"/>
        <v>0</v>
      </c>
    </row>
    <row r="1742" spans="2:12" x14ac:dyDescent="0.25">
      <c r="B1742" t="s">
        <v>9305</v>
      </c>
      <c r="C1742" t="s">
        <v>15132</v>
      </c>
      <c r="K1742" s="110">
        <v>0</v>
      </c>
      <c r="L1742">
        <f t="shared" si="26"/>
        <v>0</v>
      </c>
    </row>
    <row r="1743" spans="2:12" x14ac:dyDescent="0.25">
      <c r="B1743" t="s">
        <v>9566</v>
      </c>
      <c r="C1743" t="s">
        <v>15132</v>
      </c>
      <c r="K1743" s="110">
        <v>0</v>
      </c>
      <c r="L1743">
        <f t="shared" si="26"/>
        <v>0</v>
      </c>
    </row>
    <row r="1744" spans="2:12" x14ac:dyDescent="0.25">
      <c r="B1744" t="s">
        <v>9160</v>
      </c>
      <c r="C1744" t="s">
        <v>15132</v>
      </c>
      <c r="K1744" s="110">
        <v>0</v>
      </c>
      <c r="L1744">
        <f t="shared" si="26"/>
        <v>0</v>
      </c>
    </row>
    <row r="1745" spans="2:12" x14ac:dyDescent="0.25">
      <c r="B1745" t="s">
        <v>9638</v>
      </c>
      <c r="C1745" t="s">
        <v>15132</v>
      </c>
      <c r="K1745" s="110">
        <v>0</v>
      </c>
      <c r="L1745">
        <f t="shared" si="26"/>
        <v>0</v>
      </c>
    </row>
    <row r="1746" spans="2:12" x14ac:dyDescent="0.25">
      <c r="B1746" t="s">
        <v>9156</v>
      </c>
      <c r="C1746" t="s">
        <v>15132</v>
      </c>
      <c r="K1746" s="110">
        <v>0</v>
      </c>
      <c r="L1746">
        <f t="shared" si="26"/>
        <v>0</v>
      </c>
    </row>
    <row r="1747" spans="2:12" x14ac:dyDescent="0.25">
      <c r="B1747" t="s">
        <v>8860</v>
      </c>
      <c r="C1747" t="s">
        <v>15132</v>
      </c>
      <c r="K1747" s="110">
        <v>0</v>
      </c>
      <c r="L1747">
        <f t="shared" si="26"/>
        <v>0</v>
      </c>
    </row>
    <row r="1748" spans="2:12" x14ac:dyDescent="0.25">
      <c r="B1748" t="s">
        <v>9311</v>
      </c>
      <c r="C1748" t="s">
        <v>15132</v>
      </c>
      <c r="K1748" s="110">
        <v>0</v>
      </c>
      <c r="L1748">
        <f t="shared" si="26"/>
        <v>0</v>
      </c>
    </row>
    <row r="1749" spans="2:12" x14ac:dyDescent="0.25">
      <c r="B1749" t="s">
        <v>9319</v>
      </c>
      <c r="C1749" t="s">
        <v>15132</v>
      </c>
      <c r="K1749" s="110">
        <v>0</v>
      </c>
      <c r="L1749">
        <f t="shared" si="26"/>
        <v>0</v>
      </c>
    </row>
    <row r="1750" spans="2:12" x14ac:dyDescent="0.25">
      <c r="B1750" t="s">
        <v>9820</v>
      </c>
      <c r="C1750" t="s">
        <v>15132</v>
      </c>
      <c r="K1750" s="110">
        <v>0</v>
      </c>
      <c r="L1750">
        <f t="shared" si="26"/>
        <v>0</v>
      </c>
    </row>
    <row r="1751" spans="2:12" x14ac:dyDescent="0.25">
      <c r="B1751" t="s">
        <v>9106</v>
      </c>
      <c r="C1751" t="s">
        <v>15132</v>
      </c>
      <c r="K1751" s="110">
        <v>0</v>
      </c>
      <c r="L1751">
        <f t="shared" si="26"/>
        <v>0</v>
      </c>
    </row>
    <row r="1752" spans="2:12" x14ac:dyDescent="0.25">
      <c r="B1752" t="s">
        <v>9969</v>
      </c>
      <c r="C1752" t="s">
        <v>15132</v>
      </c>
      <c r="K1752" s="110">
        <v>0</v>
      </c>
      <c r="L1752">
        <f t="shared" si="26"/>
        <v>0</v>
      </c>
    </row>
    <row r="1753" spans="2:12" x14ac:dyDescent="0.25">
      <c r="B1753" t="s">
        <v>9504</v>
      </c>
      <c r="C1753" t="s">
        <v>15132</v>
      </c>
      <c r="K1753" s="110">
        <v>0</v>
      </c>
      <c r="L1753">
        <f t="shared" si="26"/>
        <v>0</v>
      </c>
    </row>
    <row r="1754" spans="2:12" x14ac:dyDescent="0.25">
      <c r="B1754" t="s">
        <v>9698</v>
      </c>
      <c r="C1754" t="s">
        <v>15132</v>
      </c>
      <c r="K1754" s="110">
        <v>0</v>
      </c>
      <c r="L1754">
        <f t="shared" si="26"/>
        <v>0</v>
      </c>
    </row>
    <row r="1755" spans="2:12" x14ac:dyDescent="0.25">
      <c r="B1755" t="s">
        <v>9357</v>
      </c>
      <c r="C1755" t="s">
        <v>15132</v>
      </c>
      <c r="K1755" s="110">
        <v>0</v>
      </c>
      <c r="L1755">
        <f t="shared" si="26"/>
        <v>0</v>
      </c>
    </row>
    <row r="1756" spans="2:12" x14ac:dyDescent="0.25">
      <c r="B1756" t="s">
        <v>9894</v>
      </c>
      <c r="C1756" t="s">
        <v>15132</v>
      </c>
      <c r="K1756" s="110">
        <v>0</v>
      </c>
      <c r="L1756">
        <f t="shared" si="26"/>
        <v>0</v>
      </c>
    </row>
    <row r="1757" spans="2:12" x14ac:dyDescent="0.25">
      <c r="B1757" t="s">
        <v>9303</v>
      </c>
      <c r="C1757" t="s">
        <v>15132</v>
      </c>
      <c r="K1757" s="110">
        <v>0</v>
      </c>
      <c r="L1757">
        <f t="shared" si="26"/>
        <v>0</v>
      </c>
    </row>
    <row r="1758" spans="2:12" x14ac:dyDescent="0.25">
      <c r="B1758" t="s">
        <v>9728</v>
      </c>
      <c r="C1758" t="s">
        <v>15132</v>
      </c>
      <c r="K1758" s="110">
        <v>0</v>
      </c>
      <c r="L1758">
        <f t="shared" si="26"/>
        <v>0</v>
      </c>
    </row>
    <row r="1759" spans="2:12" x14ac:dyDescent="0.25">
      <c r="B1759" t="s">
        <v>8534</v>
      </c>
      <c r="C1759" t="s">
        <v>15132</v>
      </c>
      <c r="K1759" s="110">
        <v>0</v>
      </c>
      <c r="L1759">
        <f t="shared" ref="L1759:L1822" si="27">J1759*K1759</f>
        <v>0</v>
      </c>
    </row>
    <row r="1760" spans="2:12" x14ac:dyDescent="0.25">
      <c r="B1760" t="s">
        <v>9735</v>
      </c>
      <c r="C1760" t="s">
        <v>15132</v>
      </c>
      <c r="K1760" s="110">
        <v>0</v>
      </c>
      <c r="L1760">
        <f t="shared" si="27"/>
        <v>0</v>
      </c>
    </row>
    <row r="1761" spans="2:12" x14ac:dyDescent="0.25">
      <c r="B1761" t="s">
        <v>9302</v>
      </c>
      <c r="C1761" t="s">
        <v>15132</v>
      </c>
      <c r="K1761" s="110">
        <v>0</v>
      </c>
      <c r="L1761">
        <f t="shared" si="27"/>
        <v>0</v>
      </c>
    </row>
    <row r="1762" spans="2:12" x14ac:dyDescent="0.25">
      <c r="B1762" t="s">
        <v>9066</v>
      </c>
      <c r="C1762" t="s">
        <v>15132</v>
      </c>
      <c r="K1762" s="110">
        <v>0</v>
      </c>
      <c r="L1762">
        <f t="shared" si="27"/>
        <v>0</v>
      </c>
    </row>
    <row r="1763" spans="2:12" x14ac:dyDescent="0.25">
      <c r="B1763" t="s">
        <v>8990</v>
      </c>
      <c r="C1763" t="s">
        <v>15132</v>
      </c>
      <c r="K1763" s="110">
        <v>0</v>
      </c>
      <c r="L1763">
        <f t="shared" si="27"/>
        <v>0</v>
      </c>
    </row>
    <row r="1764" spans="2:12" x14ac:dyDescent="0.25">
      <c r="B1764" t="s">
        <v>9312</v>
      </c>
      <c r="C1764" t="s">
        <v>15132</v>
      </c>
      <c r="K1764" s="110">
        <v>0</v>
      </c>
      <c r="L1764">
        <f t="shared" si="27"/>
        <v>0</v>
      </c>
    </row>
    <row r="1765" spans="2:12" x14ac:dyDescent="0.25">
      <c r="B1765" t="s">
        <v>10047</v>
      </c>
      <c r="C1765" t="s">
        <v>15132</v>
      </c>
      <c r="K1765" s="110">
        <v>0</v>
      </c>
      <c r="L1765">
        <f t="shared" si="27"/>
        <v>0</v>
      </c>
    </row>
    <row r="1766" spans="2:12" x14ac:dyDescent="0.25">
      <c r="B1766" t="s">
        <v>9437</v>
      </c>
      <c r="C1766" t="s">
        <v>15132</v>
      </c>
      <c r="K1766" s="110">
        <v>0</v>
      </c>
      <c r="L1766">
        <f t="shared" si="27"/>
        <v>0</v>
      </c>
    </row>
    <row r="1767" spans="2:12" x14ac:dyDescent="0.25">
      <c r="B1767" t="s">
        <v>8663</v>
      </c>
      <c r="C1767" t="s">
        <v>15132</v>
      </c>
      <c r="K1767" s="110">
        <v>0</v>
      </c>
      <c r="L1767">
        <f t="shared" si="27"/>
        <v>0</v>
      </c>
    </row>
    <row r="1768" spans="2:12" x14ac:dyDescent="0.25">
      <c r="B1768" t="s">
        <v>8683</v>
      </c>
      <c r="C1768" t="s">
        <v>15132</v>
      </c>
      <c r="K1768" s="110">
        <v>0</v>
      </c>
      <c r="L1768">
        <f t="shared" si="27"/>
        <v>0</v>
      </c>
    </row>
    <row r="1769" spans="2:12" x14ac:dyDescent="0.25">
      <c r="B1769" t="s">
        <v>9694</v>
      </c>
      <c r="C1769" t="s">
        <v>15132</v>
      </c>
      <c r="K1769" s="110">
        <v>0</v>
      </c>
      <c r="L1769">
        <f t="shared" si="27"/>
        <v>0</v>
      </c>
    </row>
    <row r="1770" spans="2:12" x14ac:dyDescent="0.25">
      <c r="B1770" t="s">
        <v>9731</v>
      </c>
      <c r="C1770" t="s">
        <v>15132</v>
      </c>
      <c r="K1770" s="110">
        <v>0</v>
      </c>
      <c r="L1770">
        <f t="shared" si="27"/>
        <v>0</v>
      </c>
    </row>
    <row r="1771" spans="2:12" x14ac:dyDescent="0.25">
      <c r="B1771" t="s">
        <v>9962</v>
      </c>
      <c r="C1771" t="s">
        <v>15132</v>
      </c>
      <c r="K1771" s="110">
        <v>0</v>
      </c>
      <c r="L1771">
        <f t="shared" si="27"/>
        <v>0</v>
      </c>
    </row>
    <row r="1772" spans="2:12" x14ac:dyDescent="0.25">
      <c r="B1772" t="s">
        <v>8747</v>
      </c>
      <c r="C1772" t="s">
        <v>15132</v>
      </c>
      <c r="K1772" s="110">
        <v>0</v>
      </c>
      <c r="L1772">
        <f t="shared" si="27"/>
        <v>0</v>
      </c>
    </row>
    <row r="1773" spans="2:12" x14ac:dyDescent="0.25">
      <c r="B1773" t="s">
        <v>8676</v>
      </c>
      <c r="C1773" t="s">
        <v>15132</v>
      </c>
      <c r="K1773" s="110">
        <v>0</v>
      </c>
      <c r="L1773">
        <f t="shared" si="27"/>
        <v>0</v>
      </c>
    </row>
    <row r="1774" spans="2:12" x14ac:dyDescent="0.25">
      <c r="B1774" t="s">
        <v>9164</v>
      </c>
      <c r="C1774" t="s">
        <v>15132</v>
      </c>
      <c r="K1774" s="110">
        <v>0</v>
      </c>
      <c r="L1774">
        <f t="shared" si="27"/>
        <v>0</v>
      </c>
    </row>
    <row r="1775" spans="2:12" x14ac:dyDescent="0.25">
      <c r="B1775" t="s">
        <v>9306</v>
      </c>
      <c r="C1775" t="s">
        <v>15132</v>
      </c>
      <c r="K1775" s="110">
        <v>0</v>
      </c>
      <c r="L1775">
        <f t="shared" si="27"/>
        <v>0</v>
      </c>
    </row>
    <row r="1776" spans="2:12" x14ac:dyDescent="0.25">
      <c r="B1776" t="s">
        <v>9796</v>
      </c>
      <c r="C1776" t="s">
        <v>15132</v>
      </c>
      <c r="K1776" s="110">
        <v>0</v>
      </c>
      <c r="L1776">
        <f t="shared" si="27"/>
        <v>0</v>
      </c>
    </row>
    <row r="1777" spans="2:12" x14ac:dyDescent="0.25">
      <c r="B1777" t="s">
        <v>9634</v>
      </c>
      <c r="C1777" t="s">
        <v>15132</v>
      </c>
      <c r="K1777" s="110">
        <v>0</v>
      </c>
      <c r="L1777">
        <f t="shared" si="27"/>
        <v>0</v>
      </c>
    </row>
    <row r="1778" spans="2:12" x14ac:dyDescent="0.25">
      <c r="B1778" t="s">
        <v>9635</v>
      </c>
      <c r="C1778" t="s">
        <v>15132</v>
      </c>
      <c r="K1778" s="110">
        <v>0</v>
      </c>
      <c r="L1778">
        <f t="shared" si="27"/>
        <v>0</v>
      </c>
    </row>
    <row r="1779" spans="2:12" x14ac:dyDescent="0.25">
      <c r="B1779" t="s">
        <v>9964</v>
      </c>
      <c r="C1779" t="s">
        <v>15132</v>
      </c>
      <c r="K1779" s="110">
        <v>0</v>
      </c>
      <c r="L1779">
        <f t="shared" si="27"/>
        <v>0</v>
      </c>
    </row>
    <row r="1780" spans="2:12" x14ac:dyDescent="0.25">
      <c r="B1780" t="s">
        <v>9064</v>
      </c>
      <c r="C1780" t="s">
        <v>15132</v>
      </c>
      <c r="K1780" s="110">
        <v>0</v>
      </c>
      <c r="L1780">
        <f t="shared" si="27"/>
        <v>0</v>
      </c>
    </row>
    <row r="1781" spans="2:12" x14ac:dyDescent="0.25">
      <c r="B1781" t="s">
        <v>8765</v>
      </c>
      <c r="C1781" t="s">
        <v>15132</v>
      </c>
      <c r="K1781" s="110">
        <v>0</v>
      </c>
      <c r="L1781">
        <f t="shared" si="27"/>
        <v>0</v>
      </c>
    </row>
    <row r="1782" spans="2:12" x14ac:dyDescent="0.25">
      <c r="B1782" t="s">
        <v>9965</v>
      </c>
      <c r="C1782" t="s">
        <v>15132</v>
      </c>
      <c r="K1782" s="110">
        <v>0</v>
      </c>
      <c r="L1782">
        <f t="shared" si="27"/>
        <v>0</v>
      </c>
    </row>
    <row r="1783" spans="2:12" x14ac:dyDescent="0.25">
      <c r="B1783" t="s">
        <v>8760</v>
      </c>
      <c r="C1783" t="s">
        <v>15132</v>
      </c>
      <c r="K1783" s="110">
        <v>0</v>
      </c>
      <c r="L1783">
        <f t="shared" si="27"/>
        <v>0</v>
      </c>
    </row>
    <row r="1784" spans="2:12" x14ac:dyDescent="0.25">
      <c r="B1784" t="s">
        <v>8759</v>
      </c>
      <c r="C1784" t="s">
        <v>15132</v>
      </c>
      <c r="K1784" s="110">
        <v>0</v>
      </c>
      <c r="L1784">
        <f t="shared" si="27"/>
        <v>0</v>
      </c>
    </row>
    <row r="1785" spans="2:12" x14ac:dyDescent="0.25">
      <c r="B1785" t="s">
        <v>9636</v>
      </c>
      <c r="C1785" t="s">
        <v>15132</v>
      </c>
      <c r="K1785" s="110">
        <v>0</v>
      </c>
      <c r="L1785">
        <f t="shared" si="27"/>
        <v>0</v>
      </c>
    </row>
    <row r="1786" spans="2:12" x14ac:dyDescent="0.25">
      <c r="B1786" t="s">
        <v>9874</v>
      </c>
      <c r="C1786" t="s">
        <v>15132</v>
      </c>
      <c r="K1786" s="110">
        <v>0</v>
      </c>
      <c r="L1786">
        <f t="shared" si="27"/>
        <v>0</v>
      </c>
    </row>
    <row r="1787" spans="2:12" x14ac:dyDescent="0.25">
      <c r="B1787" t="s">
        <v>8470</v>
      </c>
      <c r="C1787" t="s">
        <v>15132</v>
      </c>
      <c r="K1787" s="110">
        <v>0</v>
      </c>
      <c r="L1787">
        <f t="shared" si="27"/>
        <v>0</v>
      </c>
    </row>
    <row r="1788" spans="2:12" x14ac:dyDescent="0.25">
      <c r="B1788" t="s">
        <v>8473</v>
      </c>
      <c r="C1788" t="s">
        <v>15132</v>
      </c>
      <c r="K1788" s="110">
        <v>0</v>
      </c>
      <c r="L1788">
        <f t="shared" si="27"/>
        <v>0</v>
      </c>
    </row>
    <row r="1789" spans="2:12" x14ac:dyDescent="0.25">
      <c r="B1789" t="s">
        <v>9963</v>
      </c>
      <c r="C1789" t="s">
        <v>15132</v>
      </c>
      <c r="K1789" s="110">
        <v>0</v>
      </c>
      <c r="L1789">
        <f t="shared" si="27"/>
        <v>0</v>
      </c>
    </row>
    <row r="1790" spans="2:12" x14ac:dyDescent="0.25">
      <c r="B1790" t="s">
        <v>8859</v>
      </c>
      <c r="C1790" t="s">
        <v>15132</v>
      </c>
      <c r="K1790" s="110">
        <v>0</v>
      </c>
      <c r="L1790">
        <f t="shared" si="27"/>
        <v>0</v>
      </c>
    </row>
    <row r="1791" spans="2:12" x14ac:dyDescent="0.25">
      <c r="B1791" t="s">
        <v>8851</v>
      </c>
      <c r="C1791" t="s">
        <v>15132</v>
      </c>
      <c r="K1791" s="110">
        <v>0</v>
      </c>
      <c r="L1791">
        <f t="shared" si="27"/>
        <v>0</v>
      </c>
    </row>
    <row r="1792" spans="2:12" x14ac:dyDescent="0.25">
      <c r="B1792" t="s">
        <v>8961</v>
      </c>
      <c r="C1792" t="s">
        <v>15132</v>
      </c>
      <c r="K1792" s="110">
        <v>0</v>
      </c>
      <c r="L1792">
        <f t="shared" si="27"/>
        <v>0</v>
      </c>
    </row>
    <row r="1793" spans="2:12" x14ac:dyDescent="0.25">
      <c r="B1793" t="s">
        <v>8858</v>
      </c>
      <c r="C1793" t="s">
        <v>15132</v>
      </c>
      <c r="K1793" s="110">
        <v>0</v>
      </c>
      <c r="L1793">
        <f t="shared" si="27"/>
        <v>0</v>
      </c>
    </row>
    <row r="1794" spans="2:12" x14ac:dyDescent="0.25">
      <c r="B1794" t="s">
        <v>8850</v>
      </c>
      <c r="C1794" t="s">
        <v>15132</v>
      </c>
      <c r="K1794" s="110">
        <v>0</v>
      </c>
      <c r="L1794">
        <f t="shared" si="27"/>
        <v>0</v>
      </c>
    </row>
    <row r="1795" spans="2:12" x14ac:dyDescent="0.25">
      <c r="B1795" t="s">
        <v>9892</v>
      </c>
      <c r="C1795" t="s">
        <v>15132</v>
      </c>
      <c r="K1795" s="110">
        <v>0</v>
      </c>
      <c r="L1795">
        <f t="shared" si="27"/>
        <v>0</v>
      </c>
    </row>
    <row r="1796" spans="2:12" x14ac:dyDescent="0.25">
      <c r="B1796" t="s">
        <v>8853</v>
      </c>
      <c r="C1796" t="s">
        <v>15132</v>
      </c>
      <c r="K1796" s="110">
        <v>0</v>
      </c>
      <c r="L1796">
        <f t="shared" si="27"/>
        <v>0</v>
      </c>
    </row>
    <row r="1797" spans="2:12" x14ac:dyDescent="0.25">
      <c r="B1797" t="s">
        <v>9734</v>
      </c>
      <c r="C1797" t="s">
        <v>15132</v>
      </c>
      <c r="K1797" s="110">
        <v>0</v>
      </c>
      <c r="L1797">
        <f t="shared" si="27"/>
        <v>0</v>
      </c>
    </row>
    <row r="1798" spans="2:12" x14ac:dyDescent="0.25">
      <c r="B1798" t="s">
        <v>9563</v>
      </c>
      <c r="C1798" t="s">
        <v>15132</v>
      </c>
      <c r="K1798" s="110">
        <v>0</v>
      </c>
      <c r="L1798">
        <f t="shared" si="27"/>
        <v>0</v>
      </c>
    </row>
    <row r="1799" spans="2:12" x14ac:dyDescent="0.25">
      <c r="B1799" t="s">
        <v>9879</v>
      </c>
      <c r="C1799" t="s">
        <v>15132</v>
      </c>
      <c r="K1799" s="110">
        <v>0</v>
      </c>
      <c r="L1799">
        <f t="shared" si="27"/>
        <v>0</v>
      </c>
    </row>
    <row r="1800" spans="2:12" x14ac:dyDescent="0.25">
      <c r="B1800" t="s">
        <v>8476</v>
      </c>
      <c r="C1800" t="s">
        <v>15132</v>
      </c>
      <c r="K1800" s="110">
        <v>0</v>
      </c>
      <c r="L1800">
        <f t="shared" si="27"/>
        <v>0</v>
      </c>
    </row>
    <row r="1801" spans="2:12" x14ac:dyDescent="0.25">
      <c r="B1801" t="s">
        <v>8468</v>
      </c>
      <c r="C1801" t="s">
        <v>15132</v>
      </c>
      <c r="K1801" s="110">
        <v>0</v>
      </c>
      <c r="L1801">
        <f t="shared" si="27"/>
        <v>0</v>
      </c>
    </row>
    <row r="1802" spans="2:12" x14ac:dyDescent="0.25">
      <c r="B1802" t="s">
        <v>9446</v>
      </c>
      <c r="C1802" t="s">
        <v>15132</v>
      </c>
      <c r="K1802" s="110">
        <v>0</v>
      </c>
      <c r="L1802">
        <f t="shared" si="27"/>
        <v>0</v>
      </c>
    </row>
    <row r="1803" spans="2:12" x14ac:dyDescent="0.25">
      <c r="B1803" t="s">
        <v>9961</v>
      </c>
      <c r="C1803" t="s">
        <v>15132</v>
      </c>
      <c r="K1803" s="110">
        <v>0</v>
      </c>
      <c r="L1803">
        <f t="shared" si="27"/>
        <v>0</v>
      </c>
    </row>
    <row r="1804" spans="2:12" x14ac:dyDescent="0.25">
      <c r="B1804" t="s">
        <v>9250</v>
      </c>
      <c r="C1804" t="s">
        <v>15132</v>
      </c>
      <c r="K1804" s="110">
        <v>0</v>
      </c>
      <c r="L1804">
        <f t="shared" si="27"/>
        <v>0</v>
      </c>
    </row>
    <row r="1805" spans="2:12" x14ac:dyDescent="0.25">
      <c r="B1805" t="s">
        <v>10017</v>
      </c>
      <c r="C1805" t="s">
        <v>15132</v>
      </c>
      <c r="K1805" s="110">
        <v>0</v>
      </c>
      <c r="L1805">
        <f t="shared" si="27"/>
        <v>0</v>
      </c>
    </row>
    <row r="1806" spans="2:12" x14ac:dyDescent="0.25">
      <c r="B1806" t="s">
        <v>9317</v>
      </c>
      <c r="C1806" t="s">
        <v>15132</v>
      </c>
      <c r="K1806" s="110">
        <v>0</v>
      </c>
      <c r="L1806">
        <f t="shared" si="27"/>
        <v>0</v>
      </c>
    </row>
    <row r="1807" spans="2:12" x14ac:dyDescent="0.25">
      <c r="B1807" t="s">
        <v>9481</v>
      </c>
      <c r="C1807" t="s">
        <v>15132</v>
      </c>
      <c r="K1807" s="110">
        <v>0</v>
      </c>
      <c r="L1807">
        <f t="shared" si="27"/>
        <v>0</v>
      </c>
    </row>
    <row r="1808" spans="2:12" x14ac:dyDescent="0.25">
      <c r="B1808" t="s">
        <v>9375</v>
      </c>
      <c r="C1808" t="s">
        <v>15132</v>
      </c>
      <c r="K1808" s="110">
        <v>0</v>
      </c>
      <c r="L1808">
        <f t="shared" si="27"/>
        <v>0</v>
      </c>
    </row>
    <row r="1809" spans="2:12" x14ac:dyDescent="0.25">
      <c r="B1809" t="s">
        <v>9253</v>
      </c>
      <c r="C1809" t="s">
        <v>15132</v>
      </c>
      <c r="K1809" s="110">
        <v>0</v>
      </c>
      <c r="L1809">
        <f t="shared" si="27"/>
        <v>0</v>
      </c>
    </row>
    <row r="1810" spans="2:12" x14ac:dyDescent="0.25">
      <c r="B1810" t="s">
        <v>9737</v>
      </c>
      <c r="C1810" t="s">
        <v>15132</v>
      </c>
      <c r="K1810" s="110">
        <v>0</v>
      </c>
      <c r="L1810">
        <f t="shared" si="27"/>
        <v>0</v>
      </c>
    </row>
    <row r="1811" spans="2:12" x14ac:dyDescent="0.25">
      <c r="B1811" t="s">
        <v>8766</v>
      </c>
      <c r="C1811" t="s">
        <v>15132</v>
      </c>
      <c r="K1811" s="110">
        <v>0</v>
      </c>
      <c r="L1811">
        <f t="shared" si="27"/>
        <v>0</v>
      </c>
    </row>
    <row r="1812" spans="2:12" x14ac:dyDescent="0.25">
      <c r="B1812" t="s">
        <v>8513</v>
      </c>
      <c r="C1812" t="s">
        <v>15132</v>
      </c>
      <c r="K1812" s="110">
        <v>0</v>
      </c>
      <c r="L1812">
        <f t="shared" si="27"/>
        <v>0</v>
      </c>
    </row>
    <row r="1813" spans="2:12" x14ac:dyDescent="0.25">
      <c r="B1813" t="s">
        <v>9318</v>
      </c>
      <c r="C1813" t="s">
        <v>15132</v>
      </c>
      <c r="K1813" s="110">
        <v>0</v>
      </c>
      <c r="L1813">
        <f t="shared" si="27"/>
        <v>0</v>
      </c>
    </row>
    <row r="1814" spans="2:12" x14ac:dyDescent="0.25">
      <c r="B1814" t="s">
        <v>8952</v>
      </c>
      <c r="C1814" t="s">
        <v>15132</v>
      </c>
      <c r="K1814" s="110">
        <v>0</v>
      </c>
      <c r="L1814">
        <f t="shared" si="27"/>
        <v>0</v>
      </c>
    </row>
    <row r="1815" spans="2:12" x14ac:dyDescent="0.25">
      <c r="B1815" t="s">
        <v>8749</v>
      </c>
      <c r="C1815" t="s">
        <v>15132</v>
      </c>
      <c r="K1815" s="110">
        <v>0</v>
      </c>
      <c r="L1815">
        <f t="shared" si="27"/>
        <v>0</v>
      </c>
    </row>
    <row r="1816" spans="2:12" x14ac:dyDescent="0.25">
      <c r="B1816" t="s">
        <v>9955</v>
      </c>
      <c r="C1816" t="s">
        <v>15132</v>
      </c>
      <c r="K1816" s="110">
        <v>0</v>
      </c>
      <c r="L1816">
        <f t="shared" si="27"/>
        <v>0</v>
      </c>
    </row>
    <row r="1817" spans="2:12" x14ac:dyDescent="0.25">
      <c r="B1817" t="s">
        <v>9448</v>
      </c>
      <c r="C1817" t="s">
        <v>15132</v>
      </c>
      <c r="K1817" s="110">
        <v>0</v>
      </c>
      <c r="L1817">
        <f t="shared" si="27"/>
        <v>0</v>
      </c>
    </row>
    <row r="1818" spans="2:12" x14ac:dyDescent="0.25">
      <c r="B1818" t="s">
        <v>8514</v>
      </c>
      <c r="C1818" t="s">
        <v>15132</v>
      </c>
      <c r="K1818" s="110">
        <v>0</v>
      </c>
      <c r="L1818">
        <f t="shared" si="27"/>
        <v>0</v>
      </c>
    </row>
    <row r="1819" spans="2:12" x14ac:dyDescent="0.25">
      <c r="B1819" t="s">
        <v>9581</v>
      </c>
      <c r="C1819" t="s">
        <v>15132</v>
      </c>
      <c r="K1819" s="110">
        <v>0</v>
      </c>
      <c r="L1819">
        <f t="shared" si="27"/>
        <v>0</v>
      </c>
    </row>
    <row r="1820" spans="2:12" x14ac:dyDescent="0.25">
      <c r="B1820" t="s">
        <v>9304</v>
      </c>
      <c r="C1820" t="s">
        <v>15132</v>
      </c>
      <c r="K1820" s="110">
        <v>0</v>
      </c>
      <c r="L1820">
        <f t="shared" si="27"/>
        <v>0</v>
      </c>
    </row>
    <row r="1821" spans="2:12" x14ac:dyDescent="0.25">
      <c r="B1821" t="s">
        <v>9946</v>
      </c>
      <c r="C1821" t="s">
        <v>15132</v>
      </c>
      <c r="K1821" s="110">
        <v>0</v>
      </c>
      <c r="L1821">
        <f t="shared" si="27"/>
        <v>0</v>
      </c>
    </row>
    <row r="1822" spans="2:12" x14ac:dyDescent="0.25">
      <c r="B1822" t="s">
        <v>9810</v>
      </c>
      <c r="C1822" t="s">
        <v>15132</v>
      </c>
      <c r="K1822" s="110">
        <v>0</v>
      </c>
      <c r="L1822">
        <f t="shared" si="27"/>
        <v>0</v>
      </c>
    </row>
    <row r="1823" spans="2:12" x14ac:dyDescent="0.25">
      <c r="B1823" t="s">
        <v>8524</v>
      </c>
      <c r="C1823" t="s">
        <v>15132</v>
      </c>
      <c r="K1823" s="110">
        <v>0</v>
      </c>
      <c r="L1823">
        <f t="shared" ref="L1823:L1886" si="28">J1823*K1823</f>
        <v>0</v>
      </c>
    </row>
    <row r="1824" spans="2:12" x14ac:dyDescent="0.25">
      <c r="B1824" t="s">
        <v>9370</v>
      </c>
      <c r="C1824" t="s">
        <v>15132</v>
      </c>
      <c r="K1824" s="110">
        <v>0</v>
      </c>
      <c r="L1824">
        <f t="shared" si="28"/>
        <v>0</v>
      </c>
    </row>
    <row r="1825" spans="2:12" x14ac:dyDescent="0.25">
      <c r="B1825" t="s">
        <v>9161</v>
      </c>
      <c r="C1825" t="s">
        <v>15132</v>
      </c>
      <c r="K1825" s="110">
        <v>0</v>
      </c>
      <c r="L1825">
        <f t="shared" si="28"/>
        <v>0</v>
      </c>
    </row>
    <row r="1826" spans="2:12" x14ac:dyDescent="0.25">
      <c r="B1826" t="s">
        <v>10019</v>
      </c>
      <c r="C1826" t="s">
        <v>15132</v>
      </c>
      <c r="K1826" s="110">
        <v>0</v>
      </c>
      <c r="L1826">
        <f t="shared" si="28"/>
        <v>0</v>
      </c>
    </row>
    <row r="1827" spans="2:12" x14ac:dyDescent="0.25">
      <c r="B1827" t="s">
        <v>9631</v>
      </c>
      <c r="C1827" t="s">
        <v>15132</v>
      </c>
      <c r="K1827" s="110">
        <v>0</v>
      </c>
      <c r="L1827">
        <f t="shared" si="28"/>
        <v>0</v>
      </c>
    </row>
    <row r="1828" spans="2:12" x14ac:dyDescent="0.25">
      <c r="B1828" t="s">
        <v>9377</v>
      </c>
      <c r="C1828" t="s">
        <v>15132</v>
      </c>
      <c r="K1828" s="110">
        <v>0</v>
      </c>
      <c r="L1828">
        <f t="shared" si="28"/>
        <v>0</v>
      </c>
    </row>
    <row r="1829" spans="2:12" x14ac:dyDescent="0.25">
      <c r="B1829" t="s">
        <v>8762</v>
      </c>
      <c r="C1829" t="s">
        <v>15132</v>
      </c>
      <c r="K1829" s="110">
        <v>0</v>
      </c>
      <c r="L1829">
        <f t="shared" si="28"/>
        <v>0</v>
      </c>
    </row>
    <row r="1830" spans="2:12" x14ac:dyDescent="0.25">
      <c r="B1830" t="s">
        <v>8745</v>
      </c>
      <c r="C1830" t="s">
        <v>15132</v>
      </c>
      <c r="K1830" s="110">
        <v>0</v>
      </c>
      <c r="L1830">
        <f t="shared" si="28"/>
        <v>0</v>
      </c>
    </row>
    <row r="1831" spans="2:12" x14ac:dyDescent="0.25">
      <c r="B1831" t="s">
        <v>9547</v>
      </c>
      <c r="C1831" t="s">
        <v>15132</v>
      </c>
      <c r="K1831" s="110">
        <v>0</v>
      </c>
      <c r="L1831">
        <f t="shared" si="28"/>
        <v>0</v>
      </c>
    </row>
    <row r="1832" spans="2:12" x14ac:dyDescent="0.25">
      <c r="B1832" t="s">
        <v>9885</v>
      </c>
      <c r="C1832" t="s">
        <v>15132</v>
      </c>
      <c r="K1832" s="110">
        <v>0</v>
      </c>
      <c r="L1832">
        <f t="shared" si="28"/>
        <v>0</v>
      </c>
    </row>
    <row r="1833" spans="2:12" x14ac:dyDescent="0.25">
      <c r="B1833" t="s">
        <v>8527</v>
      </c>
      <c r="C1833" t="s">
        <v>15132</v>
      </c>
      <c r="K1833" s="110">
        <v>0</v>
      </c>
      <c r="L1833">
        <f t="shared" si="28"/>
        <v>0</v>
      </c>
    </row>
    <row r="1834" spans="2:12" x14ac:dyDescent="0.25">
      <c r="B1834" t="s">
        <v>9548</v>
      </c>
      <c r="C1834" t="s">
        <v>15132</v>
      </c>
      <c r="K1834" s="110">
        <v>0</v>
      </c>
      <c r="L1834">
        <f t="shared" si="28"/>
        <v>0</v>
      </c>
    </row>
    <row r="1835" spans="2:12" x14ac:dyDescent="0.25">
      <c r="B1835" t="s">
        <v>9549</v>
      </c>
      <c r="C1835" t="s">
        <v>15132</v>
      </c>
      <c r="K1835" s="110">
        <v>0</v>
      </c>
      <c r="L1835">
        <f t="shared" si="28"/>
        <v>0</v>
      </c>
    </row>
    <row r="1836" spans="2:12" x14ac:dyDescent="0.25">
      <c r="B1836" t="s">
        <v>9505</v>
      </c>
      <c r="C1836" t="s">
        <v>15132</v>
      </c>
      <c r="K1836" s="110">
        <v>0</v>
      </c>
      <c r="L1836">
        <f t="shared" si="28"/>
        <v>0</v>
      </c>
    </row>
    <row r="1837" spans="2:12" x14ac:dyDescent="0.25">
      <c r="B1837" t="s">
        <v>9882</v>
      </c>
      <c r="C1837" t="s">
        <v>15132</v>
      </c>
      <c r="K1837" s="110">
        <v>0</v>
      </c>
      <c r="L1837">
        <f t="shared" si="28"/>
        <v>0</v>
      </c>
    </row>
    <row r="1838" spans="2:12" x14ac:dyDescent="0.25">
      <c r="B1838" t="s">
        <v>9884</v>
      </c>
      <c r="C1838" t="s">
        <v>15132</v>
      </c>
      <c r="K1838" s="110">
        <v>0</v>
      </c>
      <c r="L1838">
        <f t="shared" si="28"/>
        <v>0</v>
      </c>
    </row>
    <row r="1839" spans="2:12" x14ac:dyDescent="0.25">
      <c r="B1839" t="s">
        <v>9546</v>
      </c>
      <c r="C1839" t="s">
        <v>15132</v>
      </c>
      <c r="K1839" s="110">
        <v>0</v>
      </c>
      <c r="L1839">
        <f t="shared" si="28"/>
        <v>0</v>
      </c>
    </row>
    <row r="1840" spans="2:12" x14ac:dyDescent="0.25">
      <c r="B1840" t="s">
        <v>9883</v>
      </c>
      <c r="C1840" t="s">
        <v>15132</v>
      </c>
      <c r="K1840" s="110">
        <v>0</v>
      </c>
      <c r="L1840">
        <f t="shared" si="28"/>
        <v>0</v>
      </c>
    </row>
    <row r="1841" spans="2:12" x14ac:dyDescent="0.25">
      <c r="B1841" t="s">
        <v>9559</v>
      </c>
      <c r="C1841" t="s">
        <v>15132</v>
      </c>
      <c r="K1841" s="110">
        <v>0</v>
      </c>
      <c r="L1841">
        <f t="shared" si="28"/>
        <v>0</v>
      </c>
    </row>
    <row r="1842" spans="2:12" x14ac:dyDescent="0.25">
      <c r="B1842" t="s">
        <v>9560</v>
      </c>
      <c r="C1842" t="s">
        <v>15132</v>
      </c>
      <c r="K1842" s="110">
        <v>0</v>
      </c>
      <c r="L1842">
        <f t="shared" si="28"/>
        <v>0</v>
      </c>
    </row>
    <row r="1843" spans="2:12" x14ac:dyDescent="0.25">
      <c r="B1843" t="s">
        <v>8994</v>
      </c>
      <c r="C1843" t="s">
        <v>15132</v>
      </c>
      <c r="K1843" s="110">
        <v>0</v>
      </c>
      <c r="L1843">
        <f t="shared" si="28"/>
        <v>0</v>
      </c>
    </row>
    <row r="1844" spans="2:12" x14ac:dyDescent="0.25">
      <c r="B1844" t="s">
        <v>9727</v>
      </c>
      <c r="C1844" t="s">
        <v>15132</v>
      </c>
      <c r="K1844" s="110">
        <v>0</v>
      </c>
      <c r="L1844">
        <f t="shared" si="28"/>
        <v>0</v>
      </c>
    </row>
    <row r="1845" spans="2:12" x14ac:dyDescent="0.25">
      <c r="B1845" t="s">
        <v>8475</v>
      </c>
      <c r="C1845" t="s">
        <v>15132</v>
      </c>
      <c r="K1845" s="110">
        <v>0</v>
      </c>
      <c r="L1845">
        <f t="shared" si="28"/>
        <v>0</v>
      </c>
    </row>
    <row r="1846" spans="2:12" x14ac:dyDescent="0.25">
      <c r="B1846" t="s">
        <v>8661</v>
      </c>
      <c r="C1846" t="s">
        <v>15132</v>
      </c>
      <c r="K1846" s="110">
        <v>0</v>
      </c>
      <c r="L1846">
        <f t="shared" si="28"/>
        <v>0</v>
      </c>
    </row>
    <row r="1847" spans="2:12" x14ac:dyDescent="0.25">
      <c r="B1847" t="s">
        <v>9154</v>
      </c>
      <c r="C1847" t="s">
        <v>15132</v>
      </c>
      <c r="K1847" s="110">
        <v>0</v>
      </c>
      <c r="L1847">
        <f t="shared" si="28"/>
        <v>0</v>
      </c>
    </row>
    <row r="1848" spans="2:12" x14ac:dyDescent="0.25">
      <c r="B1848" t="s">
        <v>9470</v>
      </c>
      <c r="C1848" t="s">
        <v>15132</v>
      </c>
      <c r="K1848" s="110">
        <v>0</v>
      </c>
      <c r="L1848">
        <f t="shared" si="28"/>
        <v>0</v>
      </c>
    </row>
    <row r="1849" spans="2:12" x14ac:dyDescent="0.25">
      <c r="B1849" t="s">
        <v>9369</v>
      </c>
      <c r="C1849" t="s">
        <v>15132</v>
      </c>
      <c r="K1849" s="110">
        <v>0</v>
      </c>
      <c r="L1849">
        <f t="shared" si="28"/>
        <v>0</v>
      </c>
    </row>
    <row r="1850" spans="2:12" x14ac:dyDescent="0.25">
      <c r="B1850" t="s">
        <v>9491</v>
      </c>
      <c r="C1850" t="s">
        <v>15132</v>
      </c>
      <c r="K1850" s="110">
        <v>0</v>
      </c>
      <c r="L1850">
        <f t="shared" si="28"/>
        <v>0</v>
      </c>
    </row>
    <row r="1851" spans="2:12" x14ac:dyDescent="0.25">
      <c r="B1851" t="s">
        <v>9486</v>
      </c>
      <c r="C1851" t="s">
        <v>15132</v>
      </c>
      <c r="K1851" s="110">
        <v>0</v>
      </c>
      <c r="L1851">
        <f t="shared" si="28"/>
        <v>0</v>
      </c>
    </row>
    <row r="1852" spans="2:12" x14ac:dyDescent="0.25">
      <c r="B1852" t="s">
        <v>8474</v>
      </c>
      <c r="C1852" t="s">
        <v>15132</v>
      </c>
      <c r="K1852" s="110">
        <v>0</v>
      </c>
      <c r="L1852">
        <f t="shared" si="28"/>
        <v>0</v>
      </c>
    </row>
    <row r="1853" spans="2:12" x14ac:dyDescent="0.25">
      <c r="B1853" t="s">
        <v>8864</v>
      </c>
      <c r="C1853" t="s">
        <v>15132</v>
      </c>
      <c r="K1853" s="110">
        <v>0</v>
      </c>
      <c r="L1853">
        <f t="shared" si="28"/>
        <v>0</v>
      </c>
    </row>
    <row r="1854" spans="2:12" x14ac:dyDescent="0.25">
      <c r="B1854" t="s">
        <v>9816</v>
      </c>
      <c r="C1854" t="s">
        <v>15132</v>
      </c>
      <c r="K1854" s="110">
        <v>0</v>
      </c>
      <c r="L1854">
        <f t="shared" si="28"/>
        <v>0</v>
      </c>
    </row>
    <row r="1855" spans="2:12" x14ac:dyDescent="0.25">
      <c r="B1855" t="s">
        <v>9562</v>
      </c>
      <c r="C1855" t="s">
        <v>15132</v>
      </c>
      <c r="K1855" s="110">
        <v>0</v>
      </c>
      <c r="L1855">
        <f t="shared" si="28"/>
        <v>0</v>
      </c>
    </row>
    <row r="1856" spans="2:12" x14ac:dyDescent="0.25">
      <c r="B1856" t="s">
        <v>9159</v>
      </c>
      <c r="C1856" t="s">
        <v>15132</v>
      </c>
      <c r="K1856" s="110">
        <v>0</v>
      </c>
      <c r="L1856">
        <f t="shared" si="28"/>
        <v>0</v>
      </c>
    </row>
    <row r="1857" spans="2:12" x14ac:dyDescent="0.25">
      <c r="B1857" t="s">
        <v>9351</v>
      </c>
      <c r="C1857" t="s">
        <v>15132</v>
      </c>
      <c r="K1857" s="110">
        <v>0</v>
      </c>
      <c r="L1857">
        <f t="shared" si="28"/>
        <v>0</v>
      </c>
    </row>
    <row r="1858" spans="2:12" x14ac:dyDescent="0.25">
      <c r="B1858" t="s">
        <v>10023</v>
      </c>
      <c r="C1858" t="s">
        <v>15132</v>
      </c>
      <c r="K1858" s="110">
        <v>0</v>
      </c>
      <c r="L1858">
        <f t="shared" si="28"/>
        <v>0</v>
      </c>
    </row>
    <row r="1859" spans="2:12" x14ac:dyDescent="0.25">
      <c r="B1859" t="s">
        <v>8454</v>
      </c>
      <c r="C1859" t="s">
        <v>15132</v>
      </c>
      <c r="K1859" s="110">
        <v>0</v>
      </c>
      <c r="L1859">
        <f t="shared" si="28"/>
        <v>0</v>
      </c>
    </row>
    <row r="1860" spans="2:12" x14ac:dyDescent="0.25">
      <c r="B1860" t="s">
        <v>9890</v>
      </c>
      <c r="C1860" t="s">
        <v>15132</v>
      </c>
      <c r="K1860" s="110">
        <v>0</v>
      </c>
      <c r="L1860">
        <f t="shared" si="28"/>
        <v>0</v>
      </c>
    </row>
    <row r="1861" spans="2:12" x14ac:dyDescent="0.25">
      <c r="B1861" t="s">
        <v>8854</v>
      </c>
      <c r="C1861" t="s">
        <v>15132</v>
      </c>
      <c r="K1861" s="110">
        <v>0</v>
      </c>
      <c r="L1861">
        <f t="shared" si="28"/>
        <v>0</v>
      </c>
    </row>
    <row r="1862" spans="2:12" x14ac:dyDescent="0.25">
      <c r="B1862" t="s">
        <v>8959</v>
      </c>
      <c r="C1862" t="s">
        <v>15132</v>
      </c>
      <c r="K1862" s="110">
        <v>0</v>
      </c>
      <c r="L1862">
        <f t="shared" si="28"/>
        <v>0</v>
      </c>
    </row>
    <row r="1863" spans="2:12" x14ac:dyDescent="0.25">
      <c r="B1863" t="s">
        <v>9298</v>
      </c>
      <c r="C1863" t="s">
        <v>15132</v>
      </c>
      <c r="K1863" s="110">
        <v>0</v>
      </c>
      <c r="L1863">
        <f t="shared" si="28"/>
        <v>0</v>
      </c>
    </row>
    <row r="1864" spans="2:12" x14ac:dyDescent="0.25">
      <c r="B1864" t="s">
        <v>8467</v>
      </c>
      <c r="C1864" t="s">
        <v>15132</v>
      </c>
      <c r="K1864" s="110">
        <v>0</v>
      </c>
      <c r="L1864">
        <f t="shared" si="28"/>
        <v>0</v>
      </c>
    </row>
    <row r="1865" spans="2:12" x14ac:dyDescent="0.25">
      <c r="B1865" t="s">
        <v>8509</v>
      </c>
      <c r="C1865" t="s">
        <v>15132</v>
      </c>
      <c r="K1865" s="110">
        <v>0</v>
      </c>
      <c r="L1865">
        <f t="shared" si="28"/>
        <v>0</v>
      </c>
    </row>
    <row r="1866" spans="2:12" x14ac:dyDescent="0.25">
      <c r="B1866" t="s">
        <v>8532</v>
      </c>
      <c r="C1866" t="s">
        <v>15132</v>
      </c>
      <c r="K1866" s="110">
        <v>0</v>
      </c>
      <c r="L1866">
        <f t="shared" si="28"/>
        <v>0</v>
      </c>
    </row>
    <row r="1867" spans="2:12" x14ac:dyDescent="0.25">
      <c r="B1867" t="s">
        <v>9299</v>
      </c>
      <c r="C1867" t="s">
        <v>15132</v>
      </c>
      <c r="K1867" s="110">
        <v>0</v>
      </c>
      <c r="L1867">
        <f t="shared" si="28"/>
        <v>0</v>
      </c>
    </row>
    <row r="1868" spans="2:12" x14ac:dyDescent="0.25">
      <c r="B1868" t="s">
        <v>9544</v>
      </c>
      <c r="C1868" t="s">
        <v>15132</v>
      </c>
      <c r="K1868" s="110">
        <v>0</v>
      </c>
      <c r="L1868">
        <f t="shared" si="28"/>
        <v>0</v>
      </c>
    </row>
    <row r="1869" spans="2:12" x14ac:dyDescent="0.25">
      <c r="B1869" t="s">
        <v>9307</v>
      </c>
      <c r="C1869" t="s">
        <v>15132</v>
      </c>
      <c r="K1869" s="110">
        <v>0</v>
      </c>
      <c r="L1869">
        <f t="shared" si="28"/>
        <v>0</v>
      </c>
    </row>
    <row r="1870" spans="2:12" x14ac:dyDescent="0.25">
      <c r="B1870" t="s">
        <v>8955</v>
      </c>
      <c r="C1870" t="s">
        <v>15132</v>
      </c>
      <c r="K1870" s="110">
        <v>0</v>
      </c>
      <c r="L1870">
        <f t="shared" si="28"/>
        <v>0</v>
      </c>
    </row>
    <row r="1871" spans="2:12" x14ac:dyDescent="0.25">
      <c r="B1871" t="s">
        <v>9877</v>
      </c>
      <c r="C1871" t="s">
        <v>15132</v>
      </c>
      <c r="K1871" s="110">
        <v>0</v>
      </c>
      <c r="L1871">
        <f t="shared" si="28"/>
        <v>0</v>
      </c>
    </row>
    <row r="1872" spans="2:12" x14ac:dyDescent="0.25">
      <c r="B1872" t="s">
        <v>9587</v>
      </c>
      <c r="C1872" t="s">
        <v>15132</v>
      </c>
      <c r="K1872" s="110">
        <v>0</v>
      </c>
      <c r="L1872">
        <f t="shared" si="28"/>
        <v>0</v>
      </c>
    </row>
    <row r="1873" spans="2:12" x14ac:dyDescent="0.25">
      <c r="B1873" t="s">
        <v>8671</v>
      </c>
      <c r="C1873" t="s">
        <v>15132</v>
      </c>
      <c r="K1873" s="110">
        <v>0</v>
      </c>
      <c r="L1873">
        <f t="shared" si="28"/>
        <v>0</v>
      </c>
    </row>
    <row r="1874" spans="2:12" x14ac:dyDescent="0.25">
      <c r="B1874" t="s">
        <v>9310</v>
      </c>
      <c r="C1874" t="s">
        <v>15132</v>
      </c>
      <c r="K1874" s="110">
        <v>0</v>
      </c>
      <c r="L1874">
        <f t="shared" si="28"/>
        <v>0</v>
      </c>
    </row>
    <row r="1875" spans="2:12" x14ac:dyDescent="0.25">
      <c r="B1875" t="s">
        <v>8662</v>
      </c>
      <c r="C1875" t="s">
        <v>15132</v>
      </c>
      <c r="K1875" s="110">
        <v>0</v>
      </c>
      <c r="L1875">
        <f t="shared" si="28"/>
        <v>0</v>
      </c>
    </row>
    <row r="1876" spans="2:12" x14ac:dyDescent="0.25">
      <c r="B1876" t="s">
        <v>9567</v>
      </c>
      <c r="C1876" t="s">
        <v>15132</v>
      </c>
      <c r="K1876" s="110">
        <v>0</v>
      </c>
      <c r="L1876">
        <f t="shared" si="28"/>
        <v>0</v>
      </c>
    </row>
    <row r="1877" spans="2:12" x14ac:dyDescent="0.25">
      <c r="B1877" t="s">
        <v>9819</v>
      </c>
      <c r="C1877" t="s">
        <v>15132</v>
      </c>
      <c r="K1877" s="110">
        <v>0</v>
      </c>
      <c r="L1877">
        <f t="shared" si="28"/>
        <v>0</v>
      </c>
    </row>
    <row r="1878" spans="2:12" x14ac:dyDescent="0.25">
      <c r="B1878" t="s">
        <v>8740</v>
      </c>
      <c r="C1878" t="s">
        <v>15132</v>
      </c>
      <c r="K1878" s="110">
        <v>0</v>
      </c>
      <c r="L1878">
        <f t="shared" si="28"/>
        <v>0</v>
      </c>
    </row>
    <row r="1879" spans="2:12" x14ac:dyDescent="0.25">
      <c r="B1879" t="s">
        <v>9246</v>
      </c>
      <c r="C1879" t="s">
        <v>15132</v>
      </c>
      <c r="K1879" s="110">
        <v>0</v>
      </c>
      <c r="L1879">
        <f t="shared" si="28"/>
        <v>0</v>
      </c>
    </row>
    <row r="1880" spans="2:12" x14ac:dyDescent="0.25">
      <c r="B1880" t="s">
        <v>10011</v>
      </c>
      <c r="C1880" t="s">
        <v>15132</v>
      </c>
      <c r="K1880" s="110">
        <v>0</v>
      </c>
      <c r="L1880">
        <f t="shared" si="28"/>
        <v>0</v>
      </c>
    </row>
    <row r="1881" spans="2:12" x14ac:dyDescent="0.25">
      <c r="B1881" t="s">
        <v>9436</v>
      </c>
      <c r="C1881" t="s">
        <v>15132</v>
      </c>
      <c r="K1881" s="110">
        <v>0</v>
      </c>
      <c r="L1881">
        <f t="shared" si="28"/>
        <v>0</v>
      </c>
    </row>
    <row r="1882" spans="2:12" x14ac:dyDescent="0.25">
      <c r="B1882" t="s">
        <v>9578</v>
      </c>
      <c r="C1882" t="s">
        <v>15132</v>
      </c>
      <c r="K1882" s="110">
        <v>0</v>
      </c>
      <c r="L1882">
        <f t="shared" si="28"/>
        <v>0</v>
      </c>
    </row>
    <row r="1883" spans="2:12" x14ac:dyDescent="0.25">
      <c r="B1883" t="s">
        <v>9823</v>
      </c>
      <c r="C1883" t="s">
        <v>15132</v>
      </c>
      <c r="K1883" s="110">
        <v>0</v>
      </c>
      <c r="L1883">
        <f t="shared" si="28"/>
        <v>0</v>
      </c>
    </row>
    <row r="1884" spans="2:12" x14ac:dyDescent="0.25">
      <c r="B1884" t="s">
        <v>8904</v>
      </c>
      <c r="C1884" t="s">
        <v>15132</v>
      </c>
      <c r="K1884" s="110">
        <v>0</v>
      </c>
      <c r="L1884">
        <f t="shared" si="28"/>
        <v>0</v>
      </c>
    </row>
    <row r="1885" spans="2:12" x14ac:dyDescent="0.25">
      <c r="B1885" t="s">
        <v>8906</v>
      </c>
      <c r="C1885" t="s">
        <v>15132</v>
      </c>
      <c r="K1885" s="110">
        <v>0</v>
      </c>
      <c r="L1885">
        <f t="shared" si="28"/>
        <v>0</v>
      </c>
    </row>
    <row r="1886" spans="2:12" x14ac:dyDescent="0.25">
      <c r="B1886" t="s">
        <v>9438</v>
      </c>
      <c r="C1886" t="s">
        <v>15132</v>
      </c>
      <c r="K1886" s="110">
        <v>0</v>
      </c>
      <c r="L1886">
        <f t="shared" si="28"/>
        <v>0</v>
      </c>
    </row>
    <row r="1887" spans="2:12" x14ac:dyDescent="0.25">
      <c r="B1887" t="s">
        <v>8526</v>
      </c>
      <c r="C1887" t="s">
        <v>15132</v>
      </c>
      <c r="K1887" s="110">
        <v>0</v>
      </c>
      <c r="L1887">
        <f t="shared" ref="L1887:L1950" si="29">J1887*K1887</f>
        <v>0</v>
      </c>
    </row>
    <row r="1888" spans="2:12" x14ac:dyDescent="0.25">
      <c r="B1888" t="s">
        <v>9555</v>
      </c>
      <c r="C1888" t="s">
        <v>15132</v>
      </c>
      <c r="K1888" s="110">
        <v>0</v>
      </c>
      <c r="L1888">
        <f t="shared" si="29"/>
        <v>0</v>
      </c>
    </row>
    <row r="1889" spans="2:12" x14ac:dyDescent="0.25">
      <c r="B1889" t="s">
        <v>9359</v>
      </c>
      <c r="C1889" t="s">
        <v>15132</v>
      </c>
      <c r="K1889" s="110">
        <v>0</v>
      </c>
      <c r="L1889">
        <f t="shared" si="29"/>
        <v>0</v>
      </c>
    </row>
    <row r="1890" spans="2:12" x14ac:dyDescent="0.25">
      <c r="B1890" t="s">
        <v>9554</v>
      </c>
      <c r="C1890" t="s">
        <v>15132</v>
      </c>
      <c r="K1890" s="110">
        <v>0</v>
      </c>
      <c r="L1890">
        <f t="shared" si="29"/>
        <v>0</v>
      </c>
    </row>
    <row r="1891" spans="2:12" x14ac:dyDescent="0.25">
      <c r="B1891" t="s">
        <v>8461</v>
      </c>
      <c r="C1891" t="s">
        <v>15132</v>
      </c>
      <c r="K1891" s="110">
        <v>0</v>
      </c>
      <c r="L1891">
        <f t="shared" si="29"/>
        <v>0</v>
      </c>
    </row>
    <row r="1892" spans="2:12" x14ac:dyDescent="0.25">
      <c r="B1892" t="s">
        <v>8946</v>
      </c>
      <c r="C1892" t="s">
        <v>15132</v>
      </c>
      <c r="K1892" s="110">
        <v>0</v>
      </c>
      <c r="L1892">
        <f t="shared" si="29"/>
        <v>0</v>
      </c>
    </row>
    <row r="1893" spans="2:12" x14ac:dyDescent="0.25">
      <c r="B1893" t="s">
        <v>8519</v>
      </c>
      <c r="C1893" t="s">
        <v>15132</v>
      </c>
      <c r="K1893" s="110">
        <v>0</v>
      </c>
      <c r="L1893">
        <f t="shared" si="29"/>
        <v>0</v>
      </c>
    </row>
    <row r="1894" spans="2:12" x14ac:dyDescent="0.25">
      <c r="B1894" t="s">
        <v>8518</v>
      </c>
      <c r="C1894" t="s">
        <v>15132</v>
      </c>
      <c r="K1894" s="110">
        <v>0</v>
      </c>
      <c r="L1894">
        <f t="shared" si="29"/>
        <v>0</v>
      </c>
    </row>
    <row r="1895" spans="2:12" x14ac:dyDescent="0.25">
      <c r="B1895" t="s">
        <v>8668</v>
      </c>
      <c r="C1895" t="s">
        <v>15132</v>
      </c>
      <c r="K1895" s="110">
        <v>0</v>
      </c>
      <c r="L1895">
        <f t="shared" si="29"/>
        <v>0</v>
      </c>
    </row>
    <row r="1896" spans="2:12" x14ac:dyDescent="0.25">
      <c r="B1896" t="s">
        <v>8517</v>
      </c>
      <c r="C1896" t="s">
        <v>15132</v>
      </c>
      <c r="K1896" s="110">
        <v>0</v>
      </c>
      <c r="L1896">
        <f t="shared" si="29"/>
        <v>0</v>
      </c>
    </row>
    <row r="1897" spans="2:12" x14ac:dyDescent="0.25">
      <c r="B1897" t="s">
        <v>8522</v>
      </c>
      <c r="C1897" t="s">
        <v>15132</v>
      </c>
      <c r="K1897" s="110">
        <v>0</v>
      </c>
      <c r="L1897">
        <f t="shared" si="29"/>
        <v>0</v>
      </c>
    </row>
    <row r="1898" spans="2:12" x14ac:dyDescent="0.25">
      <c r="B1898" t="s">
        <v>9158</v>
      </c>
      <c r="C1898" t="s">
        <v>15132</v>
      </c>
      <c r="K1898" s="110">
        <v>0</v>
      </c>
      <c r="L1898">
        <f t="shared" si="29"/>
        <v>0</v>
      </c>
    </row>
    <row r="1899" spans="2:12" x14ac:dyDescent="0.25">
      <c r="B1899" t="s">
        <v>8995</v>
      </c>
      <c r="C1899" t="s">
        <v>15132</v>
      </c>
      <c r="K1899" s="110">
        <v>0</v>
      </c>
      <c r="L1899">
        <f t="shared" si="29"/>
        <v>0</v>
      </c>
    </row>
    <row r="1900" spans="2:12" x14ac:dyDescent="0.25">
      <c r="B1900" t="s">
        <v>9970</v>
      </c>
      <c r="C1900" t="s">
        <v>15132</v>
      </c>
      <c r="K1900" s="110">
        <v>0</v>
      </c>
      <c r="L1900">
        <f t="shared" si="29"/>
        <v>0</v>
      </c>
    </row>
    <row r="1901" spans="2:12" x14ac:dyDescent="0.25">
      <c r="B1901" t="s">
        <v>8756</v>
      </c>
      <c r="C1901" t="s">
        <v>15132</v>
      </c>
      <c r="K1901" s="110">
        <v>0</v>
      </c>
      <c r="L1901">
        <f t="shared" si="29"/>
        <v>0</v>
      </c>
    </row>
    <row r="1902" spans="2:12" x14ac:dyDescent="0.25">
      <c r="B1902" t="s">
        <v>9966</v>
      </c>
      <c r="C1902" t="s">
        <v>15132</v>
      </c>
      <c r="K1902" s="110">
        <v>0</v>
      </c>
      <c r="L1902">
        <f t="shared" si="29"/>
        <v>0</v>
      </c>
    </row>
    <row r="1903" spans="2:12" x14ac:dyDescent="0.25">
      <c r="B1903" t="s">
        <v>8529</v>
      </c>
      <c r="C1903" t="s">
        <v>15132</v>
      </c>
      <c r="K1903" s="110">
        <v>0</v>
      </c>
      <c r="L1903">
        <f t="shared" si="29"/>
        <v>0</v>
      </c>
    </row>
    <row r="1904" spans="2:12" x14ac:dyDescent="0.25">
      <c r="B1904" t="s">
        <v>9973</v>
      </c>
      <c r="C1904" t="s">
        <v>15132</v>
      </c>
      <c r="K1904" s="110">
        <v>0</v>
      </c>
      <c r="L1904">
        <f t="shared" si="29"/>
        <v>0</v>
      </c>
    </row>
    <row r="1905" spans="2:12" x14ac:dyDescent="0.25">
      <c r="B1905" t="s">
        <v>9561</v>
      </c>
      <c r="C1905" t="s">
        <v>15132</v>
      </c>
      <c r="K1905" s="110">
        <v>0</v>
      </c>
      <c r="L1905">
        <f t="shared" si="29"/>
        <v>0</v>
      </c>
    </row>
    <row r="1906" spans="2:12" x14ac:dyDescent="0.25">
      <c r="B1906" t="s">
        <v>9485</v>
      </c>
      <c r="C1906" t="s">
        <v>15132</v>
      </c>
      <c r="K1906" s="110">
        <v>0</v>
      </c>
      <c r="L1906">
        <f t="shared" si="29"/>
        <v>0</v>
      </c>
    </row>
    <row r="1907" spans="2:12" x14ac:dyDescent="0.25">
      <c r="B1907" t="s">
        <v>9483</v>
      </c>
      <c r="C1907" t="s">
        <v>15132</v>
      </c>
      <c r="K1907" s="110">
        <v>0</v>
      </c>
      <c r="L1907">
        <f t="shared" si="29"/>
        <v>0</v>
      </c>
    </row>
    <row r="1908" spans="2:12" x14ac:dyDescent="0.25">
      <c r="B1908" t="s">
        <v>9699</v>
      </c>
      <c r="C1908" t="s">
        <v>15132</v>
      </c>
      <c r="K1908" s="110">
        <v>0</v>
      </c>
      <c r="L1908">
        <f t="shared" si="29"/>
        <v>0</v>
      </c>
    </row>
    <row r="1909" spans="2:12" x14ac:dyDescent="0.25">
      <c r="B1909" t="s">
        <v>9824</v>
      </c>
      <c r="C1909" t="s">
        <v>15132</v>
      </c>
      <c r="K1909" s="110">
        <v>0</v>
      </c>
      <c r="L1909">
        <f t="shared" si="29"/>
        <v>0</v>
      </c>
    </row>
    <row r="1910" spans="2:12" x14ac:dyDescent="0.25">
      <c r="B1910" t="s">
        <v>9880</v>
      </c>
      <c r="C1910" t="s">
        <v>15132</v>
      </c>
      <c r="K1910" s="110">
        <v>0</v>
      </c>
      <c r="L1910">
        <f t="shared" si="29"/>
        <v>0</v>
      </c>
    </row>
    <row r="1911" spans="2:12" x14ac:dyDescent="0.25">
      <c r="B1911" t="s">
        <v>9564</v>
      </c>
      <c r="C1911" t="s">
        <v>15132</v>
      </c>
      <c r="K1911" s="110">
        <v>0</v>
      </c>
      <c r="L1911">
        <f t="shared" si="29"/>
        <v>0</v>
      </c>
    </row>
    <row r="1912" spans="2:12" x14ac:dyDescent="0.25">
      <c r="B1912" t="s">
        <v>8742</v>
      </c>
      <c r="C1912" t="s">
        <v>15132</v>
      </c>
      <c r="K1912" s="110">
        <v>0</v>
      </c>
      <c r="L1912">
        <f t="shared" si="29"/>
        <v>0</v>
      </c>
    </row>
    <row r="1913" spans="2:12" x14ac:dyDescent="0.25">
      <c r="B1913" t="s">
        <v>9487</v>
      </c>
      <c r="C1913" t="s">
        <v>15132</v>
      </c>
      <c r="K1913" s="110">
        <v>0</v>
      </c>
      <c r="L1913">
        <f t="shared" si="29"/>
        <v>0</v>
      </c>
    </row>
    <row r="1914" spans="2:12" x14ac:dyDescent="0.25">
      <c r="B1914" t="s">
        <v>9482</v>
      </c>
      <c r="C1914" t="s">
        <v>15132</v>
      </c>
      <c r="K1914" s="110">
        <v>0</v>
      </c>
      <c r="L1914">
        <f t="shared" si="29"/>
        <v>0</v>
      </c>
    </row>
    <row r="1915" spans="2:12" x14ac:dyDescent="0.25">
      <c r="B1915" t="s">
        <v>8957</v>
      </c>
      <c r="C1915" t="s">
        <v>15132</v>
      </c>
      <c r="K1915" s="110">
        <v>0</v>
      </c>
      <c r="L1915">
        <f t="shared" si="29"/>
        <v>0</v>
      </c>
    </row>
    <row r="1916" spans="2:12" x14ac:dyDescent="0.25">
      <c r="B1916" t="s">
        <v>8763</v>
      </c>
      <c r="C1916" t="s">
        <v>15132</v>
      </c>
      <c r="K1916" s="110">
        <v>0</v>
      </c>
      <c r="L1916">
        <f t="shared" si="29"/>
        <v>0</v>
      </c>
    </row>
    <row r="1917" spans="2:12" x14ac:dyDescent="0.25">
      <c r="B1917" t="s">
        <v>9697</v>
      </c>
      <c r="C1917" t="s">
        <v>15132</v>
      </c>
      <c r="K1917" s="110">
        <v>0</v>
      </c>
      <c r="L1917">
        <f t="shared" si="29"/>
        <v>0</v>
      </c>
    </row>
    <row r="1918" spans="2:12" x14ac:dyDescent="0.25">
      <c r="B1918" t="s">
        <v>9825</v>
      </c>
      <c r="C1918" t="s">
        <v>15132</v>
      </c>
      <c r="K1918" s="110">
        <v>0</v>
      </c>
      <c r="L1918">
        <f t="shared" si="29"/>
        <v>0</v>
      </c>
    </row>
    <row r="1919" spans="2:12" x14ac:dyDescent="0.25">
      <c r="B1919" t="s">
        <v>9952</v>
      </c>
      <c r="C1919" t="s">
        <v>15132</v>
      </c>
      <c r="K1919" s="110">
        <v>0</v>
      </c>
      <c r="L1919">
        <f t="shared" si="29"/>
        <v>0</v>
      </c>
    </row>
    <row r="1920" spans="2:12" x14ac:dyDescent="0.25">
      <c r="B1920" t="s">
        <v>10016</v>
      </c>
      <c r="C1920" t="s">
        <v>15132</v>
      </c>
      <c r="K1920" s="110">
        <v>0</v>
      </c>
      <c r="L1920">
        <f t="shared" si="29"/>
        <v>0</v>
      </c>
    </row>
    <row r="1921" spans="2:12" x14ac:dyDescent="0.25">
      <c r="B1921" t="s">
        <v>9484</v>
      </c>
      <c r="C1921" t="s">
        <v>15132</v>
      </c>
      <c r="K1921" s="110">
        <v>0</v>
      </c>
      <c r="L1921">
        <f t="shared" si="29"/>
        <v>0</v>
      </c>
    </row>
    <row r="1922" spans="2:12" x14ac:dyDescent="0.25">
      <c r="B1922" t="s">
        <v>9550</v>
      </c>
      <c r="C1922" t="s">
        <v>15132</v>
      </c>
      <c r="K1922" s="110">
        <v>0</v>
      </c>
      <c r="L1922">
        <f t="shared" si="29"/>
        <v>0</v>
      </c>
    </row>
    <row r="1923" spans="2:12" x14ac:dyDescent="0.25">
      <c r="B1923" t="s">
        <v>9372</v>
      </c>
      <c r="C1923" t="s">
        <v>15132</v>
      </c>
      <c r="K1923" s="110">
        <v>0</v>
      </c>
      <c r="L1923">
        <f t="shared" si="29"/>
        <v>0</v>
      </c>
    </row>
    <row r="1924" spans="2:12" x14ac:dyDescent="0.25">
      <c r="B1924" t="s">
        <v>9102</v>
      </c>
      <c r="C1924" t="s">
        <v>15132</v>
      </c>
      <c r="K1924" s="110">
        <v>0</v>
      </c>
      <c r="L1924">
        <f t="shared" si="29"/>
        <v>0</v>
      </c>
    </row>
    <row r="1925" spans="2:12" x14ac:dyDescent="0.25">
      <c r="B1925" t="s">
        <v>9434</v>
      </c>
      <c r="C1925" t="s">
        <v>15132</v>
      </c>
      <c r="K1925" s="110">
        <v>0</v>
      </c>
      <c r="L1925">
        <f t="shared" si="29"/>
        <v>0</v>
      </c>
    </row>
    <row r="1926" spans="2:12" x14ac:dyDescent="0.25">
      <c r="B1926" t="s">
        <v>9798</v>
      </c>
      <c r="C1926" t="s">
        <v>15132</v>
      </c>
      <c r="K1926" s="110">
        <v>0</v>
      </c>
      <c r="L1926">
        <f t="shared" si="29"/>
        <v>0</v>
      </c>
    </row>
    <row r="1927" spans="2:12" x14ac:dyDescent="0.25">
      <c r="B1927" t="s">
        <v>8657</v>
      </c>
      <c r="C1927" t="s">
        <v>15132</v>
      </c>
      <c r="K1927" s="110">
        <v>0</v>
      </c>
      <c r="L1927">
        <f t="shared" si="29"/>
        <v>0</v>
      </c>
    </row>
    <row r="1928" spans="2:12" x14ac:dyDescent="0.25">
      <c r="B1928" t="s">
        <v>9247</v>
      </c>
      <c r="C1928" t="s">
        <v>15132</v>
      </c>
      <c r="K1928" s="110">
        <v>0</v>
      </c>
      <c r="L1928">
        <f t="shared" si="29"/>
        <v>0</v>
      </c>
    </row>
    <row r="1929" spans="2:12" x14ac:dyDescent="0.25">
      <c r="B1929" t="s">
        <v>8741</v>
      </c>
      <c r="C1929" t="s">
        <v>15132</v>
      </c>
      <c r="K1929" s="110">
        <v>0</v>
      </c>
      <c r="L1929">
        <f t="shared" si="29"/>
        <v>0</v>
      </c>
    </row>
    <row r="1930" spans="2:12" x14ac:dyDescent="0.25">
      <c r="B1930" t="s">
        <v>8533</v>
      </c>
      <c r="C1930" t="s">
        <v>15132</v>
      </c>
      <c r="K1930" s="110">
        <v>0</v>
      </c>
      <c r="L1930">
        <f t="shared" si="29"/>
        <v>0</v>
      </c>
    </row>
    <row r="1931" spans="2:12" x14ac:dyDescent="0.25">
      <c r="B1931" t="s">
        <v>9354</v>
      </c>
      <c r="C1931" t="s">
        <v>15132</v>
      </c>
      <c r="K1931" s="110">
        <v>0</v>
      </c>
      <c r="L1931">
        <f t="shared" si="29"/>
        <v>0</v>
      </c>
    </row>
    <row r="1932" spans="2:12" x14ac:dyDescent="0.25">
      <c r="B1932" t="s">
        <v>9373</v>
      </c>
      <c r="C1932" t="s">
        <v>15132</v>
      </c>
      <c r="K1932" s="110">
        <v>0</v>
      </c>
      <c r="L1932">
        <f t="shared" si="29"/>
        <v>0</v>
      </c>
    </row>
    <row r="1933" spans="2:12" x14ac:dyDescent="0.25">
      <c r="B1933" t="s">
        <v>9353</v>
      </c>
      <c r="C1933" t="s">
        <v>15132</v>
      </c>
      <c r="K1933" s="110">
        <v>0</v>
      </c>
      <c r="L1933">
        <f t="shared" si="29"/>
        <v>0</v>
      </c>
    </row>
    <row r="1934" spans="2:12" x14ac:dyDescent="0.25">
      <c r="B1934" t="s">
        <v>8531</v>
      </c>
      <c r="C1934" t="s">
        <v>15132</v>
      </c>
      <c r="K1934" s="110">
        <v>0</v>
      </c>
      <c r="L1934">
        <f t="shared" si="29"/>
        <v>0</v>
      </c>
    </row>
    <row r="1935" spans="2:12" x14ac:dyDescent="0.25">
      <c r="B1935" t="s">
        <v>8523</v>
      </c>
      <c r="C1935" t="s">
        <v>15132</v>
      </c>
      <c r="K1935" s="110">
        <v>0</v>
      </c>
      <c r="L1935">
        <f t="shared" si="29"/>
        <v>0</v>
      </c>
    </row>
    <row r="1936" spans="2:12" x14ac:dyDescent="0.25">
      <c r="B1936" t="s">
        <v>9582</v>
      </c>
      <c r="C1936" t="s">
        <v>15132</v>
      </c>
      <c r="K1936" s="110">
        <v>0</v>
      </c>
      <c r="L1936">
        <f t="shared" si="29"/>
        <v>0</v>
      </c>
    </row>
    <row r="1937" spans="2:12" x14ac:dyDescent="0.25">
      <c r="B1937" t="s">
        <v>8755</v>
      </c>
      <c r="C1937" t="s">
        <v>15132</v>
      </c>
      <c r="K1937" s="110">
        <v>0</v>
      </c>
      <c r="L1937">
        <f t="shared" si="29"/>
        <v>0</v>
      </c>
    </row>
    <row r="1938" spans="2:12" x14ac:dyDescent="0.25">
      <c r="B1938" t="s">
        <v>9558</v>
      </c>
      <c r="C1938" t="s">
        <v>15132</v>
      </c>
      <c r="K1938" s="110">
        <v>0</v>
      </c>
      <c r="L1938">
        <f t="shared" si="29"/>
        <v>0</v>
      </c>
    </row>
    <row r="1939" spans="2:12" x14ac:dyDescent="0.25">
      <c r="B1939" t="s">
        <v>8644</v>
      </c>
      <c r="C1939" t="s">
        <v>15132</v>
      </c>
      <c r="K1939" s="110">
        <v>0</v>
      </c>
      <c r="L1939">
        <f t="shared" si="29"/>
        <v>0</v>
      </c>
    </row>
    <row r="1940" spans="2:12" x14ac:dyDescent="0.25">
      <c r="B1940" t="s">
        <v>9576</v>
      </c>
      <c r="C1940" t="s">
        <v>15132</v>
      </c>
      <c r="K1940" s="110">
        <v>0</v>
      </c>
      <c r="L1940">
        <f t="shared" si="29"/>
        <v>0</v>
      </c>
    </row>
    <row r="1941" spans="2:12" x14ac:dyDescent="0.25">
      <c r="B1941" t="s">
        <v>9950</v>
      </c>
      <c r="C1941" t="s">
        <v>15132</v>
      </c>
      <c r="K1941" s="110">
        <v>0</v>
      </c>
      <c r="L1941">
        <f t="shared" si="29"/>
        <v>0</v>
      </c>
    </row>
    <row r="1942" spans="2:12" x14ac:dyDescent="0.25">
      <c r="B1942" t="s">
        <v>9960</v>
      </c>
      <c r="C1942" t="s">
        <v>15132</v>
      </c>
      <c r="K1942" s="110">
        <v>0</v>
      </c>
      <c r="L1942">
        <f t="shared" si="29"/>
        <v>0</v>
      </c>
    </row>
    <row r="1943" spans="2:12" x14ac:dyDescent="0.25">
      <c r="B1943" t="s">
        <v>8993</v>
      </c>
      <c r="C1943" t="s">
        <v>15132</v>
      </c>
      <c r="K1943" s="110">
        <v>0</v>
      </c>
      <c r="L1943">
        <f t="shared" si="29"/>
        <v>0</v>
      </c>
    </row>
    <row r="1944" spans="2:12" x14ac:dyDescent="0.25">
      <c r="B1944" t="s">
        <v>8465</v>
      </c>
      <c r="C1944" t="s">
        <v>15132</v>
      </c>
      <c r="K1944" s="110">
        <v>0</v>
      </c>
      <c r="L1944">
        <f t="shared" si="29"/>
        <v>0</v>
      </c>
    </row>
    <row r="1945" spans="2:12" x14ac:dyDescent="0.25">
      <c r="B1945" t="s">
        <v>8954</v>
      </c>
      <c r="C1945" t="s">
        <v>15132</v>
      </c>
      <c r="K1945" s="110">
        <v>0</v>
      </c>
      <c r="L1945">
        <f t="shared" si="29"/>
        <v>0</v>
      </c>
    </row>
    <row r="1946" spans="2:12" x14ac:dyDescent="0.25">
      <c r="B1946" t="s">
        <v>9701</v>
      </c>
      <c r="C1946" t="s">
        <v>15132</v>
      </c>
      <c r="K1946" s="110">
        <v>0</v>
      </c>
      <c r="L1946">
        <f t="shared" si="29"/>
        <v>0</v>
      </c>
    </row>
    <row r="1947" spans="2:12" x14ac:dyDescent="0.25">
      <c r="B1947" t="s">
        <v>8472</v>
      </c>
      <c r="C1947" t="s">
        <v>15132</v>
      </c>
      <c r="K1947" s="110">
        <v>0</v>
      </c>
      <c r="L1947">
        <f t="shared" si="29"/>
        <v>0</v>
      </c>
    </row>
    <row r="1948" spans="2:12" x14ac:dyDescent="0.25">
      <c r="B1948" t="s">
        <v>8958</v>
      </c>
      <c r="C1948" t="s">
        <v>15132</v>
      </c>
      <c r="K1948" s="110">
        <v>0</v>
      </c>
      <c r="L1948">
        <f t="shared" si="29"/>
        <v>0</v>
      </c>
    </row>
    <row r="1949" spans="2:12" x14ac:dyDescent="0.25">
      <c r="B1949" t="s">
        <v>9545</v>
      </c>
      <c r="C1949" t="s">
        <v>15132</v>
      </c>
      <c r="K1949" s="110">
        <v>0</v>
      </c>
      <c r="L1949">
        <f t="shared" si="29"/>
        <v>0</v>
      </c>
    </row>
    <row r="1950" spans="2:12" x14ac:dyDescent="0.25">
      <c r="B1950" t="s">
        <v>9379</v>
      </c>
      <c r="C1950" t="s">
        <v>15132</v>
      </c>
      <c r="K1950" s="110">
        <v>0</v>
      </c>
      <c r="L1950">
        <f t="shared" si="29"/>
        <v>0</v>
      </c>
    </row>
    <row r="1951" spans="2:12" x14ac:dyDescent="0.25">
      <c r="B1951" t="s">
        <v>8459</v>
      </c>
      <c r="C1951" t="s">
        <v>15132</v>
      </c>
      <c r="K1951" s="110">
        <v>0</v>
      </c>
      <c r="L1951">
        <f t="shared" ref="L1951:L2014" si="30">J1951*K1951</f>
        <v>0</v>
      </c>
    </row>
    <row r="1952" spans="2:12" x14ac:dyDescent="0.25">
      <c r="B1952" t="s">
        <v>8659</v>
      </c>
      <c r="C1952" t="s">
        <v>15132</v>
      </c>
      <c r="K1952" s="110">
        <v>0</v>
      </c>
      <c r="L1952">
        <f t="shared" si="30"/>
        <v>0</v>
      </c>
    </row>
    <row r="1953" spans="2:12" x14ac:dyDescent="0.25">
      <c r="B1953" t="s">
        <v>9556</v>
      </c>
      <c r="C1953" t="s">
        <v>15132</v>
      </c>
      <c r="K1953" s="110">
        <v>0</v>
      </c>
      <c r="L1953">
        <f t="shared" si="30"/>
        <v>0</v>
      </c>
    </row>
    <row r="1954" spans="2:12" x14ac:dyDescent="0.25">
      <c r="B1954" t="s">
        <v>9692</v>
      </c>
      <c r="C1954" t="s">
        <v>15132</v>
      </c>
      <c r="K1954" s="110">
        <v>0</v>
      </c>
      <c r="L1954">
        <f t="shared" si="30"/>
        <v>0</v>
      </c>
    </row>
    <row r="1955" spans="2:12" x14ac:dyDescent="0.25">
      <c r="B1955" t="s">
        <v>9173</v>
      </c>
      <c r="C1955" t="s">
        <v>15132</v>
      </c>
      <c r="K1955" s="110">
        <v>0</v>
      </c>
      <c r="L1955">
        <f t="shared" si="30"/>
        <v>0</v>
      </c>
    </row>
    <row r="1956" spans="2:12" x14ac:dyDescent="0.25">
      <c r="B1956" t="s">
        <v>8466</v>
      </c>
      <c r="C1956" t="s">
        <v>15132</v>
      </c>
      <c r="K1956" s="110">
        <v>0</v>
      </c>
      <c r="L1956">
        <f t="shared" si="30"/>
        <v>0</v>
      </c>
    </row>
    <row r="1957" spans="2:12" x14ac:dyDescent="0.25">
      <c r="B1957" t="s">
        <v>9172</v>
      </c>
      <c r="C1957" t="s">
        <v>15132</v>
      </c>
      <c r="K1957" s="110">
        <v>0</v>
      </c>
      <c r="L1957">
        <f t="shared" si="30"/>
        <v>0</v>
      </c>
    </row>
    <row r="1958" spans="2:12" x14ac:dyDescent="0.25">
      <c r="B1958" t="s">
        <v>9800</v>
      </c>
      <c r="C1958" t="s">
        <v>15132</v>
      </c>
      <c r="K1958" s="110">
        <v>0</v>
      </c>
      <c r="L1958">
        <f t="shared" si="30"/>
        <v>0</v>
      </c>
    </row>
    <row r="1959" spans="2:12" x14ac:dyDescent="0.25">
      <c r="B1959" t="s">
        <v>9568</v>
      </c>
      <c r="C1959" t="s">
        <v>15132</v>
      </c>
      <c r="K1959" s="110">
        <v>0</v>
      </c>
      <c r="L1959">
        <f t="shared" si="30"/>
        <v>0</v>
      </c>
    </row>
    <row r="1960" spans="2:12" x14ac:dyDescent="0.25">
      <c r="B1960" t="s">
        <v>9797</v>
      </c>
      <c r="C1960" t="s">
        <v>15132</v>
      </c>
      <c r="K1960" s="110">
        <v>0</v>
      </c>
      <c r="L1960">
        <f t="shared" si="30"/>
        <v>0</v>
      </c>
    </row>
    <row r="1961" spans="2:12" x14ac:dyDescent="0.25">
      <c r="B1961" t="s">
        <v>9639</v>
      </c>
      <c r="C1961" t="s">
        <v>15132</v>
      </c>
      <c r="K1961" s="110">
        <v>0</v>
      </c>
      <c r="L1961">
        <f t="shared" si="30"/>
        <v>0</v>
      </c>
    </row>
    <row r="1962" spans="2:12" x14ac:dyDescent="0.25">
      <c r="B1962" t="s">
        <v>10024</v>
      </c>
      <c r="C1962" t="s">
        <v>15132</v>
      </c>
      <c r="K1962" s="110">
        <v>0</v>
      </c>
      <c r="L1962">
        <f t="shared" si="30"/>
        <v>0</v>
      </c>
    </row>
    <row r="1963" spans="2:12" x14ac:dyDescent="0.25">
      <c r="B1963" t="s">
        <v>10022</v>
      </c>
      <c r="C1963" t="s">
        <v>15132</v>
      </c>
      <c r="K1963" s="110">
        <v>0</v>
      </c>
      <c r="L1963">
        <f t="shared" si="30"/>
        <v>0</v>
      </c>
    </row>
    <row r="1964" spans="2:12" x14ac:dyDescent="0.25">
      <c r="B1964" t="s">
        <v>9497</v>
      </c>
      <c r="C1964" t="s">
        <v>15132</v>
      </c>
      <c r="K1964" s="110">
        <v>0</v>
      </c>
      <c r="L1964">
        <f t="shared" si="30"/>
        <v>0</v>
      </c>
    </row>
    <row r="1965" spans="2:12" x14ac:dyDescent="0.25">
      <c r="B1965" t="s">
        <v>9495</v>
      </c>
      <c r="C1965" t="s">
        <v>15132</v>
      </c>
      <c r="K1965" s="110">
        <v>0</v>
      </c>
      <c r="L1965">
        <f t="shared" si="30"/>
        <v>0</v>
      </c>
    </row>
    <row r="1966" spans="2:12" x14ac:dyDescent="0.25">
      <c r="B1966" t="s">
        <v>9152</v>
      </c>
      <c r="C1966" t="s">
        <v>15132</v>
      </c>
      <c r="K1966" s="110">
        <v>0</v>
      </c>
      <c r="L1966">
        <f t="shared" si="30"/>
        <v>0</v>
      </c>
    </row>
    <row r="1967" spans="2:12" x14ac:dyDescent="0.25">
      <c r="B1967" t="s">
        <v>8949</v>
      </c>
      <c r="C1967" t="s">
        <v>15132</v>
      </c>
      <c r="K1967" s="110">
        <v>0</v>
      </c>
      <c r="L1967">
        <f t="shared" si="30"/>
        <v>0</v>
      </c>
    </row>
    <row r="1968" spans="2:12" x14ac:dyDescent="0.25">
      <c r="B1968" t="s">
        <v>9493</v>
      </c>
      <c r="C1968" t="s">
        <v>15132</v>
      </c>
      <c r="K1968" s="110">
        <v>0</v>
      </c>
      <c r="L1968">
        <f t="shared" si="30"/>
        <v>0</v>
      </c>
    </row>
    <row r="1969" spans="2:12" x14ac:dyDescent="0.25">
      <c r="B1969" t="s">
        <v>9479</v>
      </c>
      <c r="C1969" t="s">
        <v>15132</v>
      </c>
      <c r="K1969" s="110">
        <v>0</v>
      </c>
      <c r="L1969">
        <f t="shared" si="30"/>
        <v>0</v>
      </c>
    </row>
    <row r="1970" spans="2:12" x14ac:dyDescent="0.25">
      <c r="B1970" t="s">
        <v>9478</v>
      </c>
      <c r="C1970" t="s">
        <v>15132</v>
      </c>
      <c r="K1970" s="110">
        <v>0</v>
      </c>
      <c r="L1970">
        <f t="shared" si="30"/>
        <v>0</v>
      </c>
    </row>
    <row r="1971" spans="2:12" x14ac:dyDescent="0.25">
      <c r="B1971" t="s">
        <v>9588</v>
      </c>
      <c r="C1971" t="s">
        <v>15132</v>
      </c>
      <c r="K1971" s="110">
        <v>0</v>
      </c>
      <c r="L1971">
        <f t="shared" si="30"/>
        <v>0</v>
      </c>
    </row>
    <row r="1972" spans="2:12" x14ac:dyDescent="0.25">
      <c r="B1972" t="s">
        <v>8845</v>
      </c>
      <c r="C1972" t="s">
        <v>15132</v>
      </c>
      <c r="K1972" s="110">
        <v>0</v>
      </c>
      <c r="L1972">
        <f t="shared" si="30"/>
        <v>0</v>
      </c>
    </row>
    <row r="1973" spans="2:12" x14ac:dyDescent="0.25">
      <c r="B1973" t="s">
        <v>9367</v>
      </c>
      <c r="C1973" t="s">
        <v>15132</v>
      </c>
      <c r="K1973" s="110">
        <v>0</v>
      </c>
      <c r="L1973">
        <f t="shared" si="30"/>
        <v>0</v>
      </c>
    </row>
    <row r="1974" spans="2:12" x14ac:dyDescent="0.25">
      <c r="B1974" t="s">
        <v>9301</v>
      </c>
      <c r="C1974" t="s">
        <v>15132</v>
      </c>
      <c r="K1974" s="110">
        <v>0</v>
      </c>
      <c r="L1974">
        <f t="shared" si="30"/>
        <v>0</v>
      </c>
    </row>
    <row r="1975" spans="2:12" x14ac:dyDescent="0.25">
      <c r="B1975" t="s">
        <v>8455</v>
      </c>
      <c r="C1975" t="s">
        <v>15132</v>
      </c>
      <c r="K1975" s="110">
        <v>0</v>
      </c>
      <c r="L1975">
        <f t="shared" si="30"/>
        <v>0</v>
      </c>
    </row>
    <row r="1976" spans="2:12" x14ac:dyDescent="0.25">
      <c r="B1976" t="s">
        <v>8681</v>
      </c>
      <c r="C1976" t="s">
        <v>15132</v>
      </c>
      <c r="K1976" s="110">
        <v>0</v>
      </c>
      <c r="L1976">
        <f t="shared" si="30"/>
        <v>0</v>
      </c>
    </row>
    <row r="1977" spans="2:12" x14ac:dyDescent="0.25">
      <c r="B1977" t="s">
        <v>8855</v>
      </c>
      <c r="C1977" t="s">
        <v>15132</v>
      </c>
      <c r="K1977" s="110">
        <v>0</v>
      </c>
      <c r="L1977">
        <f t="shared" si="30"/>
        <v>0</v>
      </c>
    </row>
    <row r="1978" spans="2:12" x14ac:dyDescent="0.25">
      <c r="B1978" t="s">
        <v>9441</v>
      </c>
      <c r="C1978" t="s">
        <v>15132</v>
      </c>
      <c r="K1978" s="110">
        <v>0</v>
      </c>
      <c r="L1978">
        <f t="shared" si="30"/>
        <v>0</v>
      </c>
    </row>
    <row r="1979" spans="2:12" x14ac:dyDescent="0.25">
      <c r="B1979" t="s">
        <v>9442</v>
      </c>
      <c r="C1979" t="s">
        <v>15132</v>
      </c>
      <c r="K1979" s="110">
        <v>0</v>
      </c>
      <c r="L1979">
        <f t="shared" si="30"/>
        <v>0</v>
      </c>
    </row>
    <row r="1980" spans="2:12" x14ac:dyDescent="0.25">
      <c r="B1980" t="s">
        <v>9443</v>
      </c>
      <c r="C1980" t="s">
        <v>15132</v>
      </c>
      <c r="K1980" s="110">
        <v>0</v>
      </c>
      <c r="L1980">
        <f t="shared" si="30"/>
        <v>0</v>
      </c>
    </row>
    <row r="1981" spans="2:12" x14ac:dyDescent="0.25">
      <c r="B1981" t="s">
        <v>9583</v>
      </c>
      <c r="C1981" t="s">
        <v>15132</v>
      </c>
      <c r="K1981" s="110">
        <v>0</v>
      </c>
      <c r="L1981">
        <f t="shared" si="30"/>
        <v>0</v>
      </c>
    </row>
    <row r="1982" spans="2:12" x14ac:dyDescent="0.25">
      <c r="B1982" t="s">
        <v>9584</v>
      </c>
      <c r="C1982" t="s">
        <v>15132</v>
      </c>
      <c r="K1982" s="110">
        <v>0</v>
      </c>
      <c r="L1982">
        <f t="shared" si="30"/>
        <v>0</v>
      </c>
    </row>
    <row r="1983" spans="2:12" x14ac:dyDescent="0.25">
      <c r="B1983" t="s">
        <v>9585</v>
      </c>
      <c r="C1983" t="s">
        <v>15132</v>
      </c>
      <c r="K1983" s="110">
        <v>0</v>
      </c>
      <c r="L1983">
        <f t="shared" si="30"/>
        <v>0</v>
      </c>
    </row>
    <row r="1984" spans="2:12" x14ac:dyDescent="0.25">
      <c r="B1984" t="s">
        <v>9570</v>
      </c>
      <c r="C1984" t="s">
        <v>15132</v>
      </c>
      <c r="K1984" s="110">
        <v>0</v>
      </c>
      <c r="L1984">
        <f t="shared" si="30"/>
        <v>0</v>
      </c>
    </row>
    <row r="1985" spans="2:12" x14ac:dyDescent="0.25">
      <c r="B1985" t="s">
        <v>9888</v>
      </c>
      <c r="C1985" t="s">
        <v>15132</v>
      </c>
      <c r="K1985" s="110">
        <v>0</v>
      </c>
      <c r="L1985">
        <f t="shared" si="30"/>
        <v>0</v>
      </c>
    </row>
    <row r="1986" spans="2:12" x14ac:dyDescent="0.25">
      <c r="B1986" t="s">
        <v>8847</v>
      </c>
      <c r="C1986" t="s">
        <v>15132</v>
      </c>
      <c r="K1986" s="110">
        <v>0</v>
      </c>
      <c r="L1986">
        <f t="shared" si="30"/>
        <v>0</v>
      </c>
    </row>
    <row r="1987" spans="2:12" x14ac:dyDescent="0.25">
      <c r="B1987" t="s">
        <v>8660</v>
      </c>
      <c r="C1987" t="s">
        <v>15132</v>
      </c>
      <c r="K1987" s="110">
        <v>0</v>
      </c>
      <c r="L1987">
        <f t="shared" si="30"/>
        <v>0</v>
      </c>
    </row>
    <row r="1988" spans="2:12" x14ac:dyDescent="0.25">
      <c r="B1988" t="s">
        <v>9575</v>
      </c>
      <c r="C1988" t="s">
        <v>15132</v>
      </c>
      <c r="K1988" s="110">
        <v>0</v>
      </c>
      <c r="L1988">
        <f t="shared" si="30"/>
        <v>0</v>
      </c>
    </row>
    <row r="1989" spans="2:12" x14ac:dyDescent="0.25">
      <c r="B1989" t="s">
        <v>9500</v>
      </c>
      <c r="C1989" t="s">
        <v>15132</v>
      </c>
      <c r="K1989" s="110">
        <v>0</v>
      </c>
      <c r="L1989">
        <f t="shared" si="30"/>
        <v>0</v>
      </c>
    </row>
    <row r="1990" spans="2:12" x14ac:dyDescent="0.25">
      <c r="B1990" t="s">
        <v>9501</v>
      </c>
      <c r="C1990" t="s">
        <v>15132</v>
      </c>
      <c r="K1990" s="110">
        <v>0</v>
      </c>
      <c r="L1990">
        <f t="shared" si="30"/>
        <v>0</v>
      </c>
    </row>
    <row r="1991" spans="2:12" x14ac:dyDescent="0.25">
      <c r="B1991" t="s">
        <v>9313</v>
      </c>
      <c r="C1991" t="s">
        <v>15132</v>
      </c>
      <c r="K1991" s="110">
        <v>0</v>
      </c>
      <c r="L1991">
        <f t="shared" si="30"/>
        <v>0</v>
      </c>
    </row>
    <row r="1992" spans="2:12" x14ac:dyDescent="0.25">
      <c r="B1992" t="s">
        <v>9895</v>
      </c>
      <c r="C1992" t="s">
        <v>15132</v>
      </c>
      <c r="K1992" s="110">
        <v>0</v>
      </c>
      <c r="L1992">
        <f t="shared" si="30"/>
        <v>0</v>
      </c>
    </row>
    <row r="1993" spans="2:12" x14ac:dyDescent="0.25">
      <c r="B1993" t="s">
        <v>9494</v>
      </c>
      <c r="C1993" t="s">
        <v>15132</v>
      </c>
      <c r="K1993" s="110">
        <v>0</v>
      </c>
      <c r="L1993">
        <f t="shared" si="30"/>
        <v>0</v>
      </c>
    </row>
    <row r="1994" spans="2:12" x14ac:dyDescent="0.25">
      <c r="B1994" t="s">
        <v>9057</v>
      </c>
      <c r="C1994" t="s">
        <v>15132</v>
      </c>
      <c r="K1994" s="110">
        <v>0</v>
      </c>
      <c r="L1994">
        <f t="shared" si="30"/>
        <v>0</v>
      </c>
    </row>
    <row r="1995" spans="2:12" x14ac:dyDescent="0.25">
      <c r="B1995" t="s">
        <v>9503</v>
      </c>
      <c r="C1995" t="s">
        <v>15132</v>
      </c>
      <c r="K1995" s="110">
        <v>0</v>
      </c>
      <c r="L1995">
        <f t="shared" si="30"/>
        <v>0</v>
      </c>
    </row>
    <row r="1996" spans="2:12" x14ac:dyDescent="0.25">
      <c r="B1996" t="s">
        <v>9445</v>
      </c>
      <c r="C1996" t="s">
        <v>15132</v>
      </c>
      <c r="K1996" s="110">
        <v>0</v>
      </c>
      <c r="L1996">
        <f t="shared" si="30"/>
        <v>0</v>
      </c>
    </row>
    <row r="1997" spans="2:12" x14ac:dyDescent="0.25">
      <c r="B1997" t="s">
        <v>9552</v>
      </c>
      <c r="C1997" t="s">
        <v>15132</v>
      </c>
      <c r="K1997" s="110">
        <v>0</v>
      </c>
      <c r="L1997">
        <f t="shared" si="30"/>
        <v>0</v>
      </c>
    </row>
    <row r="1998" spans="2:12" x14ac:dyDescent="0.25">
      <c r="B1998" t="s">
        <v>10018</v>
      </c>
      <c r="C1998" t="s">
        <v>15132</v>
      </c>
      <c r="K1998" s="110">
        <v>0</v>
      </c>
      <c r="L1998">
        <f t="shared" si="30"/>
        <v>0</v>
      </c>
    </row>
    <row r="1999" spans="2:12" x14ac:dyDescent="0.25">
      <c r="B1999" t="s">
        <v>9447</v>
      </c>
      <c r="C1999" t="s">
        <v>15132</v>
      </c>
      <c r="K1999" s="110">
        <v>0</v>
      </c>
      <c r="L1999">
        <f t="shared" si="30"/>
        <v>0</v>
      </c>
    </row>
    <row r="2000" spans="2:12" x14ac:dyDescent="0.25">
      <c r="B2000" t="s">
        <v>9971</v>
      </c>
      <c r="C2000" t="s">
        <v>15132</v>
      </c>
      <c r="K2000" s="110">
        <v>0</v>
      </c>
      <c r="L2000">
        <f t="shared" si="30"/>
        <v>0</v>
      </c>
    </row>
    <row r="2001" spans="2:12" x14ac:dyDescent="0.25">
      <c r="B2001" t="s">
        <v>9553</v>
      </c>
      <c r="C2001" t="s">
        <v>15132</v>
      </c>
      <c r="K2001" s="110">
        <v>0</v>
      </c>
      <c r="L2001">
        <f t="shared" si="30"/>
        <v>0</v>
      </c>
    </row>
    <row r="2002" spans="2:12" x14ac:dyDescent="0.25">
      <c r="B2002" t="s">
        <v>9374</v>
      </c>
      <c r="C2002" t="s">
        <v>15132</v>
      </c>
      <c r="K2002" s="110">
        <v>0</v>
      </c>
      <c r="L2002">
        <f t="shared" si="30"/>
        <v>0</v>
      </c>
    </row>
    <row r="2003" spans="2:12" x14ac:dyDescent="0.25">
      <c r="B2003" t="s">
        <v>9736</v>
      </c>
      <c r="C2003" t="s">
        <v>15132</v>
      </c>
      <c r="K2003" s="110">
        <v>0</v>
      </c>
      <c r="L2003">
        <f t="shared" si="30"/>
        <v>0</v>
      </c>
    </row>
    <row r="2004" spans="2:12" x14ac:dyDescent="0.25">
      <c r="B2004" t="s">
        <v>9569</v>
      </c>
      <c r="C2004" t="s">
        <v>15132</v>
      </c>
      <c r="K2004" s="110">
        <v>0</v>
      </c>
      <c r="L2004">
        <f t="shared" si="30"/>
        <v>0</v>
      </c>
    </row>
    <row r="2005" spans="2:12" x14ac:dyDescent="0.25">
      <c r="B2005" t="s">
        <v>9378</v>
      </c>
      <c r="C2005" t="s">
        <v>15132</v>
      </c>
      <c r="K2005" s="110">
        <v>0</v>
      </c>
      <c r="L2005">
        <f t="shared" si="30"/>
        <v>0</v>
      </c>
    </row>
    <row r="2006" spans="2:12" x14ac:dyDescent="0.25">
      <c r="B2006" t="s">
        <v>9811</v>
      </c>
      <c r="C2006" t="s">
        <v>15132</v>
      </c>
      <c r="K2006" s="110">
        <v>0</v>
      </c>
      <c r="L2006">
        <f t="shared" si="30"/>
        <v>0</v>
      </c>
    </row>
    <row r="2007" spans="2:12" x14ac:dyDescent="0.25">
      <c r="B2007" t="s">
        <v>9254</v>
      </c>
      <c r="C2007" t="s">
        <v>15132</v>
      </c>
      <c r="K2007" s="110">
        <v>0</v>
      </c>
      <c r="L2007">
        <f t="shared" si="30"/>
        <v>0</v>
      </c>
    </row>
    <row r="2008" spans="2:12" x14ac:dyDescent="0.25">
      <c r="B2008" t="s">
        <v>9498</v>
      </c>
      <c r="C2008" t="s">
        <v>15132</v>
      </c>
      <c r="K2008" s="110">
        <v>0</v>
      </c>
      <c r="L2008">
        <f t="shared" si="30"/>
        <v>0</v>
      </c>
    </row>
    <row r="2009" spans="2:12" x14ac:dyDescent="0.25">
      <c r="B2009" t="s">
        <v>9586</v>
      </c>
      <c r="C2009" t="s">
        <v>15132</v>
      </c>
      <c r="K2009" s="110">
        <v>0</v>
      </c>
      <c r="L2009">
        <f t="shared" si="30"/>
        <v>0</v>
      </c>
    </row>
    <row r="2010" spans="2:12" x14ac:dyDescent="0.25">
      <c r="B2010" t="s">
        <v>9551</v>
      </c>
      <c r="C2010" t="s">
        <v>15132</v>
      </c>
      <c r="K2010" s="110">
        <v>0</v>
      </c>
      <c r="L2010">
        <f t="shared" si="30"/>
        <v>0</v>
      </c>
    </row>
    <row r="2011" spans="2:12" x14ac:dyDescent="0.25">
      <c r="B2011" t="s">
        <v>8510</v>
      </c>
      <c r="C2011" t="s">
        <v>15132</v>
      </c>
      <c r="K2011" s="110">
        <v>0</v>
      </c>
      <c r="L2011">
        <f t="shared" si="30"/>
        <v>0</v>
      </c>
    </row>
    <row r="2012" spans="2:12" x14ac:dyDescent="0.25">
      <c r="B2012" t="s">
        <v>9489</v>
      </c>
      <c r="C2012" t="s">
        <v>15132</v>
      </c>
      <c r="K2012" s="110">
        <v>0</v>
      </c>
      <c r="L2012">
        <f t="shared" si="30"/>
        <v>0</v>
      </c>
    </row>
    <row r="2013" spans="2:12" x14ac:dyDescent="0.25">
      <c r="B2013" t="s">
        <v>9490</v>
      </c>
      <c r="C2013" t="s">
        <v>15132</v>
      </c>
      <c r="K2013" s="110">
        <v>0</v>
      </c>
      <c r="L2013">
        <f t="shared" si="30"/>
        <v>0</v>
      </c>
    </row>
    <row r="2014" spans="2:12" x14ac:dyDescent="0.25">
      <c r="B2014" t="s">
        <v>9730</v>
      </c>
      <c r="C2014" t="s">
        <v>15132</v>
      </c>
      <c r="K2014" s="110">
        <v>0</v>
      </c>
      <c r="L2014">
        <f t="shared" si="30"/>
        <v>0</v>
      </c>
    </row>
    <row r="2015" spans="2:12" x14ac:dyDescent="0.25">
      <c r="B2015" t="s">
        <v>9358</v>
      </c>
      <c r="C2015" t="s">
        <v>15132</v>
      </c>
      <c r="K2015" s="110">
        <v>0</v>
      </c>
      <c r="L2015">
        <f t="shared" ref="L2015:L2078" si="31">J2015*K2015</f>
        <v>0</v>
      </c>
    </row>
    <row r="2016" spans="2:12" x14ac:dyDescent="0.25">
      <c r="B2016" t="s">
        <v>9499</v>
      </c>
      <c r="C2016" t="s">
        <v>15132</v>
      </c>
      <c r="K2016" s="110">
        <v>0</v>
      </c>
      <c r="L2016">
        <f t="shared" si="31"/>
        <v>0</v>
      </c>
    </row>
    <row r="2017" spans="2:12" x14ac:dyDescent="0.25">
      <c r="B2017" t="s">
        <v>8469</v>
      </c>
      <c r="C2017" t="s">
        <v>15132</v>
      </c>
      <c r="K2017" s="110">
        <v>0</v>
      </c>
      <c r="L2017">
        <f t="shared" si="31"/>
        <v>0</v>
      </c>
    </row>
    <row r="2018" spans="2:12" x14ac:dyDescent="0.25">
      <c r="B2018" t="s">
        <v>9972</v>
      </c>
      <c r="C2018" t="s">
        <v>15132</v>
      </c>
      <c r="K2018" s="110">
        <v>0</v>
      </c>
      <c r="L2018">
        <f t="shared" si="31"/>
        <v>0</v>
      </c>
    </row>
    <row r="2019" spans="2:12" x14ac:dyDescent="0.25">
      <c r="B2019" t="s">
        <v>9889</v>
      </c>
      <c r="C2019" t="s">
        <v>15132</v>
      </c>
      <c r="K2019" s="110">
        <v>0</v>
      </c>
      <c r="L2019">
        <f t="shared" si="31"/>
        <v>0</v>
      </c>
    </row>
    <row r="2020" spans="2:12" x14ac:dyDescent="0.25">
      <c r="B2020" t="s">
        <v>9308</v>
      </c>
      <c r="C2020" t="s">
        <v>15132</v>
      </c>
      <c r="K2020" s="110">
        <v>0</v>
      </c>
      <c r="L2020">
        <f t="shared" si="31"/>
        <v>0</v>
      </c>
    </row>
    <row r="2021" spans="2:12" x14ac:dyDescent="0.25">
      <c r="B2021" t="s">
        <v>9166</v>
      </c>
      <c r="C2021" t="s">
        <v>15132</v>
      </c>
      <c r="K2021" s="110">
        <v>0</v>
      </c>
      <c r="L2021">
        <f t="shared" si="31"/>
        <v>0</v>
      </c>
    </row>
    <row r="2022" spans="2:12" x14ac:dyDescent="0.25">
      <c r="B2022" t="s">
        <v>9488</v>
      </c>
      <c r="C2022" t="s">
        <v>15132</v>
      </c>
      <c r="K2022" s="110">
        <v>0</v>
      </c>
      <c r="L2022">
        <f t="shared" si="31"/>
        <v>0</v>
      </c>
    </row>
    <row r="2023" spans="2:12" x14ac:dyDescent="0.25">
      <c r="B2023" t="s">
        <v>9579</v>
      </c>
      <c r="C2023" t="s">
        <v>15132</v>
      </c>
      <c r="K2023" s="110">
        <v>0</v>
      </c>
      <c r="L2023">
        <f t="shared" si="31"/>
        <v>0</v>
      </c>
    </row>
    <row r="2024" spans="2:12" x14ac:dyDescent="0.25">
      <c r="B2024" t="s">
        <v>9875</v>
      </c>
      <c r="C2024" t="s">
        <v>15132</v>
      </c>
      <c r="K2024" s="110">
        <v>0</v>
      </c>
      <c r="L2024">
        <f t="shared" si="31"/>
        <v>0</v>
      </c>
    </row>
    <row r="2025" spans="2:12" x14ac:dyDescent="0.25">
      <c r="B2025" t="s">
        <v>9435</v>
      </c>
      <c r="C2025" t="s">
        <v>15132</v>
      </c>
      <c r="K2025" s="110">
        <v>0</v>
      </c>
      <c r="L2025">
        <f t="shared" si="31"/>
        <v>0</v>
      </c>
    </row>
    <row r="2026" spans="2:12" x14ac:dyDescent="0.25">
      <c r="B2026" t="s">
        <v>9729</v>
      </c>
      <c r="C2026" t="s">
        <v>15132</v>
      </c>
      <c r="K2026" s="110">
        <v>0</v>
      </c>
      <c r="L2026">
        <f t="shared" si="31"/>
        <v>0</v>
      </c>
    </row>
    <row r="2027" spans="2:12" x14ac:dyDescent="0.25">
      <c r="B2027" t="s">
        <v>9162</v>
      </c>
      <c r="C2027" t="s">
        <v>15132</v>
      </c>
      <c r="K2027" s="110">
        <v>0</v>
      </c>
      <c r="L2027">
        <f t="shared" si="31"/>
        <v>0</v>
      </c>
    </row>
    <row r="2028" spans="2:12" x14ac:dyDescent="0.25">
      <c r="B2028" t="s">
        <v>8849</v>
      </c>
      <c r="C2028" t="s">
        <v>15132</v>
      </c>
      <c r="K2028" s="110">
        <v>0</v>
      </c>
      <c r="L2028">
        <f t="shared" si="31"/>
        <v>0</v>
      </c>
    </row>
    <row r="2029" spans="2:12" x14ac:dyDescent="0.25">
      <c r="B2029" t="s">
        <v>9492</v>
      </c>
      <c r="C2029" t="s">
        <v>15132</v>
      </c>
      <c r="K2029" s="110">
        <v>0</v>
      </c>
      <c r="L2029">
        <f t="shared" si="31"/>
        <v>0</v>
      </c>
    </row>
    <row r="2030" spans="2:12" x14ac:dyDescent="0.25">
      <c r="B2030" t="s">
        <v>8463</v>
      </c>
      <c r="C2030" t="s">
        <v>15132</v>
      </c>
      <c r="K2030" s="110">
        <v>0</v>
      </c>
      <c r="L2030">
        <f t="shared" si="31"/>
        <v>0</v>
      </c>
    </row>
    <row r="2031" spans="2:12" x14ac:dyDescent="0.25">
      <c r="B2031" t="s">
        <v>8848</v>
      </c>
      <c r="C2031" t="s">
        <v>15132</v>
      </c>
      <c r="K2031" s="110">
        <v>0</v>
      </c>
      <c r="L2031">
        <f t="shared" si="31"/>
        <v>0</v>
      </c>
    </row>
    <row r="2032" spans="2:12" x14ac:dyDescent="0.25">
      <c r="B2032" t="s">
        <v>8843</v>
      </c>
      <c r="C2032" t="s">
        <v>15132</v>
      </c>
      <c r="K2032" s="110">
        <v>0</v>
      </c>
      <c r="L2032">
        <f t="shared" si="31"/>
        <v>0</v>
      </c>
    </row>
    <row r="2033" spans="2:12" x14ac:dyDescent="0.25">
      <c r="B2033" t="s">
        <v>9168</v>
      </c>
      <c r="C2033" t="s">
        <v>15132</v>
      </c>
      <c r="K2033" s="110">
        <v>0</v>
      </c>
      <c r="L2033">
        <f t="shared" si="31"/>
        <v>0</v>
      </c>
    </row>
    <row r="2034" spans="2:12" x14ac:dyDescent="0.25">
      <c r="B2034" t="s">
        <v>9361</v>
      </c>
      <c r="C2034" t="s">
        <v>15132</v>
      </c>
      <c r="K2034" s="110">
        <v>0</v>
      </c>
      <c r="L2034">
        <f t="shared" si="31"/>
        <v>0</v>
      </c>
    </row>
    <row r="2035" spans="2:12" x14ac:dyDescent="0.25">
      <c r="B2035" t="s">
        <v>9368</v>
      </c>
      <c r="C2035" t="s">
        <v>15132</v>
      </c>
      <c r="K2035" s="110">
        <v>0</v>
      </c>
      <c r="L2035">
        <f t="shared" si="31"/>
        <v>0</v>
      </c>
    </row>
    <row r="2036" spans="2:12" x14ac:dyDescent="0.25">
      <c r="B2036" t="s">
        <v>9244</v>
      </c>
      <c r="C2036" t="s">
        <v>15132</v>
      </c>
      <c r="K2036" s="110">
        <v>0</v>
      </c>
      <c r="L2036">
        <f t="shared" si="31"/>
        <v>0</v>
      </c>
    </row>
    <row r="2037" spans="2:12" x14ac:dyDescent="0.25">
      <c r="B2037" t="s">
        <v>9297</v>
      </c>
      <c r="C2037" t="s">
        <v>15132</v>
      </c>
      <c r="K2037" s="110">
        <v>0</v>
      </c>
      <c r="L2037">
        <f t="shared" si="31"/>
        <v>0</v>
      </c>
    </row>
    <row r="2038" spans="2:12" x14ac:dyDescent="0.25">
      <c r="B2038" t="s">
        <v>8457</v>
      </c>
      <c r="C2038" t="s">
        <v>15132</v>
      </c>
      <c r="K2038" s="110">
        <v>0</v>
      </c>
      <c r="L2038">
        <f t="shared" si="31"/>
        <v>0</v>
      </c>
    </row>
    <row r="2039" spans="2:12" x14ac:dyDescent="0.25">
      <c r="B2039" t="s">
        <v>9633</v>
      </c>
      <c r="C2039" t="s">
        <v>15132</v>
      </c>
      <c r="K2039" s="110">
        <v>0</v>
      </c>
      <c r="L2039">
        <f t="shared" si="31"/>
        <v>0</v>
      </c>
    </row>
    <row r="2040" spans="2:12" x14ac:dyDescent="0.25">
      <c r="B2040" t="s">
        <v>9058</v>
      </c>
      <c r="C2040" t="s">
        <v>15132</v>
      </c>
      <c r="K2040" s="110">
        <v>0</v>
      </c>
      <c r="L2040">
        <f t="shared" si="31"/>
        <v>0</v>
      </c>
    </row>
    <row r="2041" spans="2:12" x14ac:dyDescent="0.25">
      <c r="B2041" t="s">
        <v>8675</v>
      </c>
      <c r="C2041" t="s">
        <v>15132</v>
      </c>
      <c r="K2041" s="110">
        <v>0</v>
      </c>
      <c r="L2041">
        <f t="shared" si="31"/>
        <v>0</v>
      </c>
    </row>
    <row r="2042" spans="2:12" x14ac:dyDescent="0.25">
      <c r="B2042" t="s">
        <v>9444</v>
      </c>
      <c r="C2042" t="s">
        <v>15132</v>
      </c>
      <c r="K2042" s="110">
        <v>0</v>
      </c>
      <c r="L2042">
        <f t="shared" si="31"/>
        <v>0</v>
      </c>
    </row>
    <row r="2043" spans="2:12" x14ac:dyDescent="0.25">
      <c r="B2043" t="s">
        <v>9295</v>
      </c>
      <c r="C2043" t="s">
        <v>15132</v>
      </c>
      <c r="K2043" s="110">
        <v>0</v>
      </c>
      <c r="L2043">
        <f t="shared" si="31"/>
        <v>0</v>
      </c>
    </row>
    <row r="2044" spans="2:12" x14ac:dyDescent="0.25">
      <c r="B2044" t="s">
        <v>8948</v>
      </c>
      <c r="C2044" t="s">
        <v>15132</v>
      </c>
      <c r="K2044" s="110">
        <v>0</v>
      </c>
      <c r="L2044">
        <f t="shared" si="31"/>
        <v>0</v>
      </c>
    </row>
    <row r="2045" spans="2:12" x14ac:dyDescent="0.25">
      <c r="B2045" t="s">
        <v>8852</v>
      </c>
      <c r="C2045" t="s">
        <v>15132</v>
      </c>
      <c r="K2045" s="110">
        <v>0</v>
      </c>
      <c r="L2045">
        <f t="shared" si="31"/>
        <v>0</v>
      </c>
    </row>
    <row r="2046" spans="2:12" x14ac:dyDescent="0.25">
      <c r="B2046" t="s">
        <v>8665</v>
      </c>
      <c r="C2046" t="s">
        <v>15132</v>
      </c>
      <c r="K2046" s="110">
        <v>0</v>
      </c>
      <c r="L2046">
        <f t="shared" si="31"/>
        <v>0</v>
      </c>
    </row>
    <row r="2047" spans="2:12" x14ac:dyDescent="0.25">
      <c r="B2047" t="s">
        <v>8462</v>
      </c>
      <c r="C2047" t="s">
        <v>15132</v>
      </c>
      <c r="K2047" s="110">
        <v>0</v>
      </c>
      <c r="L2047">
        <f t="shared" si="31"/>
        <v>0</v>
      </c>
    </row>
    <row r="2048" spans="2:12" x14ac:dyDescent="0.25">
      <c r="B2048" t="s">
        <v>9449</v>
      </c>
      <c r="C2048" t="s">
        <v>15132</v>
      </c>
      <c r="K2048" s="110">
        <v>0</v>
      </c>
      <c r="L2048">
        <f t="shared" si="31"/>
        <v>0</v>
      </c>
    </row>
    <row r="2049" spans="2:12" x14ac:dyDescent="0.25">
      <c r="B2049" t="s">
        <v>9296</v>
      </c>
      <c r="C2049" t="s">
        <v>15132</v>
      </c>
      <c r="K2049" s="110">
        <v>0</v>
      </c>
      <c r="L2049">
        <f t="shared" si="31"/>
        <v>0</v>
      </c>
    </row>
    <row r="2050" spans="2:12" x14ac:dyDescent="0.25">
      <c r="B2050" t="s">
        <v>9878</v>
      </c>
      <c r="C2050" t="s">
        <v>15132</v>
      </c>
      <c r="K2050" s="110">
        <v>0</v>
      </c>
      <c r="L2050">
        <f t="shared" si="31"/>
        <v>0</v>
      </c>
    </row>
    <row r="2051" spans="2:12" x14ac:dyDescent="0.25">
      <c r="B2051" t="s">
        <v>9293</v>
      </c>
      <c r="C2051" t="s">
        <v>15132</v>
      </c>
      <c r="K2051" s="110">
        <v>0</v>
      </c>
      <c r="L2051">
        <f t="shared" si="31"/>
        <v>0</v>
      </c>
    </row>
    <row r="2052" spans="2:12" x14ac:dyDescent="0.25">
      <c r="B2052" t="s">
        <v>9476</v>
      </c>
      <c r="C2052" t="s">
        <v>15132</v>
      </c>
      <c r="K2052" s="110">
        <v>0</v>
      </c>
      <c r="L2052">
        <f t="shared" si="31"/>
        <v>0</v>
      </c>
    </row>
    <row r="2053" spans="2:12" x14ac:dyDescent="0.25">
      <c r="B2053" t="s">
        <v>9954</v>
      </c>
      <c r="C2053" t="s">
        <v>15132</v>
      </c>
      <c r="K2053" s="110">
        <v>0</v>
      </c>
      <c r="L2053">
        <f t="shared" si="31"/>
        <v>0</v>
      </c>
    </row>
    <row r="2054" spans="2:12" x14ac:dyDescent="0.25">
      <c r="B2054" t="s">
        <v>9248</v>
      </c>
      <c r="C2054" t="s">
        <v>15132</v>
      </c>
      <c r="K2054" s="110">
        <v>0</v>
      </c>
      <c r="L2054">
        <f t="shared" si="31"/>
        <v>0</v>
      </c>
    </row>
    <row r="2055" spans="2:12" x14ac:dyDescent="0.25">
      <c r="B2055" t="s">
        <v>8664</v>
      </c>
      <c r="C2055" t="s">
        <v>15132</v>
      </c>
      <c r="K2055" s="110">
        <v>0</v>
      </c>
      <c r="L2055">
        <f t="shared" si="31"/>
        <v>0</v>
      </c>
    </row>
    <row r="2056" spans="2:12" x14ac:dyDescent="0.25">
      <c r="B2056" t="s">
        <v>8680</v>
      </c>
      <c r="C2056" t="s">
        <v>15132</v>
      </c>
      <c r="K2056" s="110">
        <v>0</v>
      </c>
      <c r="L2056">
        <f t="shared" si="31"/>
        <v>0</v>
      </c>
    </row>
    <row r="2057" spans="2:12" x14ac:dyDescent="0.25">
      <c r="B2057" t="s">
        <v>9571</v>
      </c>
      <c r="C2057" t="s">
        <v>15132</v>
      </c>
      <c r="K2057" s="110">
        <v>0</v>
      </c>
      <c r="L2057">
        <f t="shared" si="31"/>
        <v>0</v>
      </c>
    </row>
    <row r="2058" spans="2:12" x14ac:dyDescent="0.25">
      <c r="B2058" t="s">
        <v>8900</v>
      </c>
      <c r="C2058" t="s">
        <v>15132</v>
      </c>
      <c r="K2058" s="110">
        <v>0</v>
      </c>
      <c r="L2058">
        <f t="shared" si="31"/>
        <v>0</v>
      </c>
    </row>
    <row r="2059" spans="2:12" x14ac:dyDescent="0.25">
      <c r="B2059" t="s">
        <v>7582</v>
      </c>
      <c r="C2059" t="s">
        <v>15132</v>
      </c>
      <c r="K2059" s="110">
        <v>0</v>
      </c>
      <c r="L2059">
        <f t="shared" si="31"/>
        <v>0</v>
      </c>
    </row>
    <row r="2060" spans="2:12" x14ac:dyDescent="0.25">
      <c r="B2060" t="s">
        <v>7588</v>
      </c>
      <c r="C2060" t="s">
        <v>15132</v>
      </c>
      <c r="K2060" s="110">
        <v>0</v>
      </c>
      <c r="L2060">
        <f t="shared" si="31"/>
        <v>0</v>
      </c>
    </row>
    <row r="2061" spans="2:12" x14ac:dyDescent="0.25">
      <c r="B2061" t="s">
        <v>8389</v>
      </c>
      <c r="C2061" t="s">
        <v>15132</v>
      </c>
      <c r="K2061" s="110">
        <v>0</v>
      </c>
      <c r="L2061">
        <f t="shared" si="31"/>
        <v>0</v>
      </c>
    </row>
    <row r="2062" spans="2:12" x14ac:dyDescent="0.25">
      <c r="B2062" t="s">
        <v>8899</v>
      </c>
      <c r="C2062" t="s">
        <v>15132</v>
      </c>
      <c r="K2062" s="110">
        <v>0</v>
      </c>
      <c r="L2062">
        <f t="shared" si="31"/>
        <v>0</v>
      </c>
    </row>
    <row r="2063" spans="2:12" x14ac:dyDescent="0.25">
      <c r="B2063" t="s">
        <v>9356</v>
      </c>
      <c r="C2063" t="s">
        <v>15132</v>
      </c>
      <c r="K2063" s="110">
        <v>0</v>
      </c>
      <c r="L2063">
        <f t="shared" si="31"/>
        <v>0</v>
      </c>
    </row>
    <row r="2064" spans="2:12" x14ac:dyDescent="0.25">
      <c r="B2064" t="s">
        <v>8956</v>
      </c>
      <c r="C2064" t="s">
        <v>15132</v>
      </c>
      <c r="K2064" s="110">
        <v>0</v>
      </c>
      <c r="L2064">
        <f t="shared" si="31"/>
        <v>0</v>
      </c>
    </row>
    <row r="2065" spans="2:12" x14ac:dyDescent="0.25">
      <c r="B2065" t="s">
        <v>9150</v>
      </c>
      <c r="C2065" t="s">
        <v>15132</v>
      </c>
      <c r="K2065" s="110">
        <v>0</v>
      </c>
      <c r="L2065">
        <f t="shared" si="31"/>
        <v>0</v>
      </c>
    </row>
    <row r="2066" spans="2:12" x14ac:dyDescent="0.25">
      <c r="B2066" t="s">
        <v>8124</v>
      </c>
      <c r="C2066" t="s">
        <v>15132</v>
      </c>
      <c r="K2066" s="110">
        <v>0</v>
      </c>
      <c r="L2066">
        <f t="shared" si="31"/>
        <v>0</v>
      </c>
    </row>
    <row r="2067" spans="2:12" x14ac:dyDescent="0.25">
      <c r="B2067" t="s">
        <v>9193</v>
      </c>
      <c r="C2067" t="s">
        <v>15132</v>
      </c>
      <c r="K2067" s="110">
        <v>0</v>
      </c>
      <c r="L2067">
        <f t="shared" si="31"/>
        <v>0</v>
      </c>
    </row>
    <row r="2068" spans="2:12" x14ac:dyDescent="0.25">
      <c r="B2068" t="s">
        <v>9120</v>
      </c>
      <c r="C2068" t="s">
        <v>15132</v>
      </c>
      <c r="K2068" s="110">
        <v>0</v>
      </c>
      <c r="L2068">
        <f t="shared" si="31"/>
        <v>0</v>
      </c>
    </row>
    <row r="2069" spans="2:12" x14ac:dyDescent="0.25">
      <c r="B2069" t="s">
        <v>7732</v>
      </c>
      <c r="C2069" t="s">
        <v>15132</v>
      </c>
      <c r="K2069" s="110">
        <v>0</v>
      </c>
      <c r="L2069">
        <f t="shared" si="31"/>
        <v>0</v>
      </c>
    </row>
    <row r="2070" spans="2:12" x14ac:dyDescent="0.25">
      <c r="B2070" t="s">
        <v>7767</v>
      </c>
      <c r="C2070" t="s">
        <v>15132</v>
      </c>
      <c r="K2070" s="110">
        <v>0</v>
      </c>
      <c r="L2070">
        <f t="shared" si="31"/>
        <v>0</v>
      </c>
    </row>
    <row r="2071" spans="2:12" x14ac:dyDescent="0.25">
      <c r="B2071" t="s">
        <v>7820</v>
      </c>
      <c r="C2071" t="s">
        <v>15132</v>
      </c>
      <c r="K2071" s="110">
        <v>0</v>
      </c>
      <c r="L2071">
        <f t="shared" si="31"/>
        <v>0</v>
      </c>
    </row>
    <row r="2072" spans="2:12" x14ac:dyDescent="0.25">
      <c r="B2072" t="s">
        <v>7827</v>
      </c>
      <c r="C2072" t="s">
        <v>15132</v>
      </c>
      <c r="K2072" s="110">
        <v>0</v>
      </c>
      <c r="L2072">
        <f t="shared" si="31"/>
        <v>0</v>
      </c>
    </row>
    <row r="2073" spans="2:12" x14ac:dyDescent="0.25">
      <c r="B2073" t="s">
        <v>7824</v>
      </c>
      <c r="C2073" t="s">
        <v>15132</v>
      </c>
      <c r="K2073" s="110">
        <v>0</v>
      </c>
      <c r="L2073">
        <f t="shared" si="31"/>
        <v>0</v>
      </c>
    </row>
    <row r="2074" spans="2:12" x14ac:dyDescent="0.25">
      <c r="B2074" t="s">
        <v>7769</v>
      </c>
      <c r="C2074" t="s">
        <v>15132</v>
      </c>
      <c r="K2074" s="110">
        <v>0</v>
      </c>
      <c r="L2074">
        <f t="shared" si="31"/>
        <v>0</v>
      </c>
    </row>
    <row r="2075" spans="2:12" x14ac:dyDescent="0.25">
      <c r="B2075" t="s">
        <v>7828</v>
      </c>
      <c r="C2075" t="s">
        <v>15132</v>
      </c>
      <c r="K2075" s="110">
        <v>0</v>
      </c>
      <c r="L2075">
        <f t="shared" si="31"/>
        <v>0</v>
      </c>
    </row>
    <row r="2076" spans="2:12" x14ac:dyDescent="0.25">
      <c r="B2076" t="s">
        <v>7773</v>
      </c>
      <c r="C2076" t="s">
        <v>15132</v>
      </c>
      <c r="K2076" s="110">
        <v>0</v>
      </c>
      <c r="L2076">
        <f t="shared" si="31"/>
        <v>0</v>
      </c>
    </row>
    <row r="2077" spans="2:12" x14ac:dyDescent="0.25">
      <c r="B2077" t="s">
        <v>7730</v>
      </c>
      <c r="C2077" t="s">
        <v>15132</v>
      </c>
      <c r="K2077" s="110">
        <v>0</v>
      </c>
      <c r="L2077">
        <f t="shared" si="31"/>
        <v>0</v>
      </c>
    </row>
    <row r="2078" spans="2:12" x14ac:dyDescent="0.25">
      <c r="B2078" t="s">
        <v>7823</v>
      </c>
      <c r="C2078" t="s">
        <v>15132</v>
      </c>
      <c r="K2078" s="110">
        <v>0</v>
      </c>
      <c r="L2078">
        <f t="shared" si="31"/>
        <v>0</v>
      </c>
    </row>
    <row r="2079" spans="2:12" x14ac:dyDescent="0.25">
      <c r="B2079" t="s">
        <v>7733</v>
      </c>
      <c r="C2079" t="s">
        <v>15132</v>
      </c>
      <c r="K2079" s="110">
        <v>0</v>
      </c>
      <c r="L2079">
        <f t="shared" ref="L2079:L2142" si="32">J2079*K2079</f>
        <v>0</v>
      </c>
    </row>
    <row r="2080" spans="2:12" x14ac:dyDescent="0.25">
      <c r="B2080" t="s">
        <v>7819</v>
      </c>
      <c r="C2080" t="s">
        <v>15132</v>
      </c>
      <c r="K2080" s="110">
        <v>0</v>
      </c>
      <c r="L2080">
        <f t="shared" si="32"/>
        <v>0</v>
      </c>
    </row>
    <row r="2081" spans="2:12" x14ac:dyDescent="0.25">
      <c r="B2081" t="s">
        <v>7774</v>
      </c>
      <c r="C2081" t="s">
        <v>15132</v>
      </c>
      <c r="K2081" s="110">
        <v>0</v>
      </c>
      <c r="L2081">
        <f t="shared" si="32"/>
        <v>0</v>
      </c>
    </row>
    <row r="2082" spans="2:12" x14ac:dyDescent="0.25">
      <c r="B2082" t="s">
        <v>7826</v>
      </c>
      <c r="C2082" t="s">
        <v>15132</v>
      </c>
      <c r="K2082" s="110">
        <v>0</v>
      </c>
      <c r="L2082">
        <f t="shared" si="32"/>
        <v>0</v>
      </c>
    </row>
    <row r="2083" spans="2:12" x14ac:dyDescent="0.25">
      <c r="B2083" t="s">
        <v>7735</v>
      </c>
      <c r="C2083" t="s">
        <v>15132</v>
      </c>
      <c r="K2083" s="110">
        <v>0</v>
      </c>
      <c r="L2083">
        <f t="shared" si="32"/>
        <v>0</v>
      </c>
    </row>
    <row r="2084" spans="2:12" x14ac:dyDescent="0.25">
      <c r="B2084" t="s">
        <v>7825</v>
      </c>
      <c r="C2084" t="s">
        <v>15132</v>
      </c>
      <c r="K2084" s="110">
        <v>0</v>
      </c>
      <c r="L2084">
        <f t="shared" si="32"/>
        <v>0</v>
      </c>
    </row>
    <row r="2085" spans="2:12" x14ac:dyDescent="0.25">
      <c r="B2085" t="s">
        <v>7821</v>
      </c>
      <c r="C2085" t="s">
        <v>15132</v>
      </c>
      <c r="K2085" s="110">
        <v>0</v>
      </c>
      <c r="L2085">
        <f t="shared" si="32"/>
        <v>0</v>
      </c>
    </row>
    <row r="2086" spans="2:12" x14ac:dyDescent="0.25">
      <c r="B2086" t="s">
        <v>7734</v>
      </c>
      <c r="C2086" t="s">
        <v>15132</v>
      </c>
      <c r="K2086" s="110">
        <v>0</v>
      </c>
      <c r="L2086">
        <f t="shared" si="32"/>
        <v>0</v>
      </c>
    </row>
    <row r="2087" spans="2:12" x14ac:dyDescent="0.25">
      <c r="B2087" t="s">
        <v>7771</v>
      </c>
      <c r="C2087" t="s">
        <v>15132</v>
      </c>
      <c r="K2087" s="110">
        <v>0</v>
      </c>
      <c r="L2087">
        <f t="shared" si="32"/>
        <v>0</v>
      </c>
    </row>
    <row r="2088" spans="2:12" x14ac:dyDescent="0.25">
      <c r="B2088" t="s">
        <v>7768</v>
      </c>
      <c r="C2088" t="s">
        <v>15132</v>
      </c>
      <c r="K2088" s="110">
        <v>0</v>
      </c>
      <c r="L2088">
        <f t="shared" si="32"/>
        <v>0</v>
      </c>
    </row>
    <row r="2089" spans="2:12" x14ac:dyDescent="0.25">
      <c r="B2089" t="s">
        <v>7727</v>
      </c>
      <c r="C2089" t="s">
        <v>15132</v>
      </c>
      <c r="K2089" s="110">
        <v>0</v>
      </c>
      <c r="L2089">
        <f t="shared" si="32"/>
        <v>0</v>
      </c>
    </row>
    <row r="2090" spans="2:12" x14ac:dyDescent="0.25">
      <c r="B2090" t="s">
        <v>7770</v>
      </c>
      <c r="C2090" t="s">
        <v>15132</v>
      </c>
      <c r="K2090" s="110">
        <v>0</v>
      </c>
      <c r="L2090">
        <f t="shared" si="32"/>
        <v>0</v>
      </c>
    </row>
    <row r="2091" spans="2:12" x14ac:dyDescent="0.25">
      <c r="B2091" t="s">
        <v>7772</v>
      </c>
      <c r="C2091" t="s">
        <v>15132</v>
      </c>
      <c r="K2091" s="110">
        <v>0</v>
      </c>
      <c r="L2091">
        <f t="shared" si="32"/>
        <v>0</v>
      </c>
    </row>
    <row r="2092" spans="2:12" x14ac:dyDescent="0.25">
      <c r="B2092" t="s">
        <v>7822</v>
      </c>
      <c r="C2092" t="s">
        <v>15132</v>
      </c>
      <c r="K2092" s="110">
        <v>0</v>
      </c>
      <c r="L2092">
        <f t="shared" si="32"/>
        <v>0</v>
      </c>
    </row>
    <row r="2093" spans="2:12" x14ac:dyDescent="0.25">
      <c r="B2093" t="s">
        <v>7729</v>
      </c>
      <c r="C2093" t="s">
        <v>15132</v>
      </c>
      <c r="K2093" s="110">
        <v>0</v>
      </c>
      <c r="L2093">
        <f t="shared" si="32"/>
        <v>0</v>
      </c>
    </row>
    <row r="2094" spans="2:12" x14ac:dyDescent="0.25">
      <c r="B2094" t="s">
        <v>7731</v>
      </c>
      <c r="C2094" t="s">
        <v>15132</v>
      </c>
      <c r="K2094" s="110">
        <v>0</v>
      </c>
      <c r="L2094">
        <f t="shared" si="32"/>
        <v>0</v>
      </c>
    </row>
    <row r="2095" spans="2:12" x14ac:dyDescent="0.25">
      <c r="B2095" t="s">
        <v>7736</v>
      </c>
      <c r="C2095" t="s">
        <v>15132</v>
      </c>
      <c r="K2095" s="110">
        <v>0</v>
      </c>
      <c r="L2095">
        <f t="shared" si="32"/>
        <v>0</v>
      </c>
    </row>
    <row r="2096" spans="2:12" x14ac:dyDescent="0.25">
      <c r="B2096" t="s">
        <v>7728</v>
      </c>
      <c r="C2096" t="s">
        <v>15132</v>
      </c>
      <c r="K2096" s="110">
        <v>0</v>
      </c>
      <c r="L2096">
        <f t="shared" si="32"/>
        <v>0</v>
      </c>
    </row>
    <row r="2097" spans="2:12" x14ac:dyDescent="0.25">
      <c r="B2097" t="s">
        <v>8481</v>
      </c>
      <c r="C2097" t="s">
        <v>15132</v>
      </c>
      <c r="K2097" s="110">
        <v>0</v>
      </c>
      <c r="L2097">
        <f t="shared" si="32"/>
        <v>0</v>
      </c>
    </row>
    <row r="2098" spans="2:12" x14ac:dyDescent="0.25">
      <c r="B2098" t="s">
        <v>6758</v>
      </c>
      <c r="C2098" t="s">
        <v>15132</v>
      </c>
      <c r="K2098" s="110">
        <v>0</v>
      </c>
      <c r="L2098">
        <f t="shared" si="32"/>
        <v>0</v>
      </c>
    </row>
    <row r="2099" spans="2:12" x14ac:dyDescent="0.25">
      <c r="B2099" t="s">
        <v>9381</v>
      </c>
      <c r="C2099" t="s">
        <v>15132</v>
      </c>
      <c r="K2099" s="110">
        <v>0</v>
      </c>
      <c r="L2099">
        <f t="shared" si="32"/>
        <v>0</v>
      </c>
    </row>
    <row r="2100" spans="2:12" x14ac:dyDescent="0.25">
      <c r="B2100" t="s">
        <v>8014</v>
      </c>
      <c r="C2100" t="s">
        <v>15132</v>
      </c>
      <c r="K2100" s="110">
        <v>0</v>
      </c>
      <c r="L2100">
        <f t="shared" si="32"/>
        <v>0</v>
      </c>
    </row>
    <row r="2101" spans="2:12" x14ac:dyDescent="0.25">
      <c r="B2101" t="s">
        <v>7738</v>
      </c>
      <c r="C2101" t="s">
        <v>15132</v>
      </c>
      <c r="K2101" s="110">
        <v>0</v>
      </c>
      <c r="L2101">
        <f t="shared" si="32"/>
        <v>0</v>
      </c>
    </row>
    <row r="2102" spans="2:12" x14ac:dyDescent="0.25">
      <c r="B2102" t="s">
        <v>7948</v>
      </c>
      <c r="C2102" t="s">
        <v>15132</v>
      </c>
      <c r="K2102" s="110">
        <v>0</v>
      </c>
      <c r="L2102">
        <f t="shared" si="32"/>
        <v>0</v>
      </c>
    </row>
    <row r="2103" spans="2:12" x14ac:dyDescent="0.25">
      <c r="B2103" t="s">
        <v>6741</v>
      </c>
      <c r="C2103" t="s">
        <v>15132</v>
      </c>
      <c r="K2103" s="110">
        <v>0</v>
      </c>
      <c r="L2103">
        <f t="shared" si="32"/>
        <v>0</v>
      </c>
    </row>
    <row r="2104" spans="2:12" x14ac:dyDescent="0.25">
      <c r="B2104" t="s">
        <v>7682</v>
      </c>
      <c r="C2104" t="s">
        <v>15132</v>
      </c>
      <c r="K2104" s="110">
        <v>0</v>
      </c>
      <c r="L2104">
        <f t="shared" si="32"/>
        <v>0</v>
      </c>
    </row>
    <row r="2105" spans="2:12" x14ac:dyDescent="0.25">
      <c r="B2105" t="s">
        <v>8931</v>
      </c>
      <c r="C2105" t="s">
        <v>15132</v>
      </c>
      <c r="K2105" s="110">
        <v>0</v>
      </c>
      <c r="L2105">
        <f t="shared" si="32"/>
        <v>0</v>
      </c>
    </row>
    <row r="2106" spans="2:12" x14ac:dyDescent="0.25">
      <c r="B2106" t="s">
        <v>8932</v>
      </c>
      <c r="C2106" t="s">
        <v>15132</v>
      </c>
      <c r="K2106" s="110">
        <v>0</v>
      </c>
      <c r="L2106">
        <f t="shared" si="32"/>
        <v>0</v>
      </c>
    </row>
    <row r="2107" spans="2:12" x14ac:dyDescent="0.25">
      <c r="B2107" t="s">
        <v>9200</v>
      </c>
      <c r="C2107" t="s">
        <v>15132</v>
      </c>
      <c r="K2107" s="110">
        <v>0</v>
      </c>
      <c r="L2107">
        <f t="shared" si="32"/>
        <v>0</v>
      </c>
    </row>
    <row r="2108" spans="2:12" x14ac:dyDescent="0.25">
      <c r="B2108" t="s">
        <v>8184</v>
      </c>
      <c r="C2108" t="s">
        <v>15132</v>
      </c>
      <c r="K2108" s="110">
        <v>0</v>
      </c>
      <c r="L2108">
        <f t="shared" si="32"/>
        <v>0</v>
      </c>
    </row>
    <row r="2109" spans="2:12" x14ac:dyDescent="0.25">
      <c r="B2109" t="s">
        <v>8185</v>
      </c>
      <c r="C2109" t="s">
        <v>15132</v>
      </c>
      <c r="K2109" s="110">
        <v>0</v>
      </c>
      <c r="L2109">
        <f t="shared" si="32"/>
        <v>0</v>
      </c>
    </row>
    <row r="2110" spans="2:12" x14ac:dyDescent="0.25">
      <c r="B2110" t="s">
        <v>8186</v>
      </c>
      <c r="C2110" t="s">
        <v>15132</v>
      </c>
      <c r="K2110" s="110">
        <v>0</v>
      </c>
      <c r="L2110">
        <f t="shared" si="32"/>
        <v>0</v>
      </c>
    </row>
    <row r="2111" spans="2:12" x14ac:dyDescent="0.25">
      <c r="B2111" t="s">
        <v>6813</v>
      </c>
      <c r="C2111" t="s">
        <v>15132</v>
      </c>
      <c r="K2111" s="110">
        <v>0</v>
      </c>
      <c r="L2111">
        <f t="shared" si="32"/>
        <v>0</v>
      </c>
    </row>
    <row r="2112" spans="2:12" x14ac:dyDescent="0.25">
      <c r="B2112" t="s">
        <v>6800</v>
      </c>
      <c r="C2112" t="s">
        <v>15132</v>
      </c>
      <c r="K2112" s="110">
        <v>0</v>
      </c>
      <c r="L2112">
        <f t="shared" si="32"/>
        <v>0</v>
      </c>
    </row>
    <row r="2113" spans="2:12" x14ac:dyDescent="0.25">
      <c r="B2113" t="s">
        <v>7739</v>
      </c>
      <c r="C2113" t="s">
        <v>15132</v>
      </c>
      <c r="K2113" s="110">
        <v>0</v>
      </c>
      <c r="L2113">
        <f t="shared" si="32"/>
        <v>0</v>
      </c>
    </row>
    <row r="2114" spans="2:12" x14ac:dyDescent="0.25">
      <c r="B2114" t="s">
        <v>7969</v>
      </c>
      <c r="C2114" t="s">
        <v>15132</v>
      </c>
      <c r="K2114" s="110">
        <v>0</v>
      </c>
      <c r="L2114">
        <f t="shared" si="32"/>
        <v>0</v>
      </c>
    </row>
    <row r="2115" spans="2:12" x14ac:dyDescent="0.25">
      <c r="B2115" t="s">
        <v>7963</v>
      </c>
      <c r="C2115" t="s">
        <v>15132</v>
      </c>
      <c r="K2115" s="110">
        <v>0</v>
      </c>
      <c r="L2115">
        <f t="shared" si="32"/>
        <v>0</v>
      </c>
    </row>
    <row r="2116" spans="2:12" x14ac:dyDescent="0.25">
      <c r="B2116" t="s">
        <v>7964</v>
      </c>
      <c r="C2116" t="s">
        <v>15132</v>
      </c>
      <c r="K2116" s="110">
        <v>0</v>
      </c>
      <c r="L2116">
        <f t="shared" si="32"/>
        <v>0</v>
      </c>
    </row>
    <row r="2117" spans="2:12" x14ac:dyDescent="0.25">
      <c r="B2117" t="s">
        <v>7762</v>
      </c>
      <c r="C2117" t="s">
        <v>15132</v>
      </c>
      <c r="K2117" s="110">
        <v>0</v>
      </c>
      <c r="L2117">
        <f t="shared" si="32"/>
        <v>0</v>
      </c>
    </row>
    <row r="2118" spans="2:12" x14ac:dyDescent="0.25">
      <c r="B2118" t="s">
        <v>7760</v>
      </c>
      <c r="C2118" t="s">
        <v>15132</v>
      </c>
      <c r="K2118" s="110">
        <v>0</v>
      </c>
      <c r="L2118">
        <f t="shared" si="32"/>
        <v>0</v>
      </c>
    </row>
    <row r="2119" spans="2:12" x14ac:dyDescent="0.25">
      <c r="B2119" t="s">
        <v>7815</v>
      </c>
      <c r="C2119" t="s">
        <v>15132</v>
      </c>
      <c r="K2119" s="110">
        <v>0</v>
      </c>
      <c r="L2119">
        <f t="shared" si="32"/>
        <v>0</v>
      </c>
    </row>
    <row r="2120" spans="2:12" x14ac:dyDescent="0.25">
      <c r="B2120" t="s">
        <v>7512</v>
      </c>
      <c r="C2120" t="s">
        <v>15132</v>
      </c>
      <c r="K2120" s="110">
        <v>0</v>
      </c>
      <c r="L2120">
        <f t="shared" si="32"/>
        <v>0</v>
      </c>
    </row>
    <row r="2121" spans="2:12" x14ac:dyDescent="0.25">
      <c r="B2121" t="s">
        <v>7514</v>
      </c>
      <c r="C2121" t="s">
        <v>15132</v>
      </c>
      <c r="K2121" s="110">
        <v>0</v>
      </c>
      <c r="L2121">
        <f t="shared" si="32"/>
        <v>0</v>
      </c>
    </row>
    <row r="2122" spans="2:12" x14ac:dyDescent="0.25">
      <c r="B2122" t="s">
        <v>7513</v>
      </c>
      <c r="C2122" t="s">
        <v>15132</v>
      </c>
      <c r="K2122" s="110">
        <v>0</v>
      </c>
      <c r="L2122">
        <f t="shared" si="32"/>
        <v>0</v>
      </c>
    </row>
    <row r="2123" spans="2:12" x14ac:dyDescent="0.25">
      <c r="B2123" t="s">
        <v>8969</v>
      </c>
      <c r="C2123" t="s">
        <v>15132</v>
      </c>
      <c r="K2123" s="110">
        <v>0</v>
      </c>
      <c r="L2123">
        <f t="shared" si="32"/>
        <v>0</v>
      </c>
    </row>
    <row r="2124" spans="2:12" x14ac:dyDescent="0.25">
      <c r="B2124" t="s">
        <v>8483</v>
      </c>
      <c r="C2124" t="s">
        <v>15132</v>
      </c>
      <c r="K2124" s="110">
        <v>0</v>
      </c>
      <c r="L2124">
        <f t="shared" si="32"/>
        <v>0</v>
      </c>
    </row>
    <row r="2125" spans="2:12" x14ac:dyDescent="0.25">
      <c r="B2125" t="s">
        <v>8482</v>
      </c>
      <c r="C2125" t="s">
        <v>15132</v>
      </c>
      <c r="K2125" s="110">
        <v>0</v>
      </c>
      <c r="L2125">
        <f t="shared" si="32"/>
        <v>0</v>
      </c>
    </row>
    <row r="2126" spans="2:12" x14ac:dyDescent="0.25">
      <c r="B2126" t="s">
        <v>8057</v>
      </c>
      <c r="C2126" t="s">
        <v>15132</v>
      </c>
      <c r="K2126" s="110">
        <v>0</v>
      </c>
      <c r="L2126">
        <f t="shared" si="32"/>
        <v>0</v>
      </c>
    </row>
    <row r="2127" spans="2:12" x14ac:dyDescent="0.25">
      <c r="B2127" t="s">
        <v>8484</v>
      </c>
      <c r="C2127" t="s">
        <v>15132</v>
      </c>
      <c r="K2127" s="110">
        <v>0</v>
      </c>
      <c r="L2127">
        <f t="shared" si="32"/>
        <v>0</v>
      </c>
    </row>
    <row r="2128" spans="2:12" x14ac:dyDescent="0.25">
      <c r="B2128" t="s">
        <v>8029</v>
      </c>
      <c r="C2128" t="s">
        <v>15132</v>
      </c>
      <c r="K2128" s="110">
        <v>0</v>
      </c>
      <c r="L2128">
        <f t="shared" si="32"/>
        <v>0</v>
      </c>
    </row>
    <row r="2129" spans="2:12" x14ac:dyDescent="0.25">
      <c r="B2129" t="s">
        <v>8075</v>
      </c>
      <c r="C2129" t="s">
        <v>15132</v>
      </c>
      <c r="K2129" s="110">
        <v>0</v>
      </c>
      <c r="L2129">
        <f t="shared" si="32"/>
        <v>0</v>
      </c>
    </row>
    <row r="2130" spans="2:12" x14ac:dyDescent="0.25">
      <c r="B2130" t="s">
        <v>8075</v>
      </c>
      <c r="C2130" t="s">
        <v>15132</v>
      </c>
      <c r="K2130" s="110">
        <v>0</v>
      </c>
      <c r="L2130">
        <f t="shared" si="32"/>
        <v>0</v>
      </c>
    </row>
    <row r="2131" spans="2:12" x14ac:dyDescent="0.25">
      <c r="B2131" t="s">
        <v>8778</v>
      </c>
      <c r="C2131" t="s">
        <v>15132</v>
      </c>
      <c r="K2131" s="110">
        <v>0</v>
      </c>
      <c r="L2131">
        <f t="shared" si="32"/>
        <v>0</v>
      </c>
    </row>
    <row r="2132" spans="2:12" x14ac:dyDescent="0.25">
      <c r="B2132" t="s">
        <v>8688</v>
      </c>
      <c r="C2132" t="s">
        <v>15132</v>
      </c>
      <c r="K2132" s="110">
        <v>0</v>
      </c>
      <c r="L2132">
        <f t="shared" si="32"/>
        <v>0</v>
      </c>
    </row>
    <row r="2133" spans="2:12" x14ac:dyDescent="0.25">
      <c r="B2133" t="s">
        <v>8999</v>
      </c>
      <c r="C2133" t="s">
        <v>15132</v>
      </c>
      <c r="K2133" s="110">
        <v>0</v>
      </c>
      <c r="L2133">
        <f t="shared" si="32"/>
        <v>0</v>
      </c>
    </row>
    <row r="2134" spans="2:12" x14ac:dyDescent="0.25">
      <c r="B2134" t="s">
        <v>7904</v>
      </c>
      <c r="C2134" t="s">
        <v>15132</v>
      </c>
      <c r="K2134" s="110">
        <v>0</v>
      </c>
      <c r="L2134">
        <f t="shared" si="32"/>
        <v>0</v>
      </c>
    </row>
    <row r="2135" spans="2:12" x14ac:dyDescent="0.25">
      <c r="B2135" t="s">
        <v>7406</v>
      </c>
      <c r="C2135" t="s">
        <v>15132</v>
      </c>
      <c r="K2135" s="110">
        <v>0</v>
      </c>
      <c r="L2135">
        <f t="shared" si="32"/>
        <v>0</v>
      </c>
    </row>
    <row r="2136" spans="2:12" x14ac:dyDescent="0.25">
      <c r="B2136" t="s">
        <v>8875</v>
      </c>
      <c r="C2136" t="s">
        <v>15132</v>
      </c>
      <c r="K2136" s="110">
        <v>0</v>
      </c>
      <c r="L2136">
        <f t="shared" si="32"/>
        <v>0</v>
      </c>
    </row>
    <row r="2137" spans="2:12" x14ac:dyDescent="0.25">
      <c r="B2137" t="s">
        <v>6863</v>
      </c>
      <c r="C2137" t="s">
        <v>15132</v>
      </c>
      <c r="K2137" s="110">
        <v>0</v>
      </c>
      <c r="L2137">
        <f t="shared" si="32"/>
        <v>0</v>
      </c>
    </row>
    <row r="2138" spans="2:12" x14ac:dyDescent="0.25">
      <c r="B2138" t="s">
        <v>8079</v>
      </c>
      <c r="C2138" t="s">
        <v>15132</v>
      </c>
      <c r="K2138" s="110">
        <v>0</v>
      </c>
      <c r="L2138">
        <f t="shared" si="32"/>
        <v>0</v>
      </c>
    </row>
    <row r="2139" spans="2:12" x14ac:dyDescent="0.25">
      <c r="B2139" t="s">
        <v>8498</v>
      </c>
      <c r="C2139" t="s">
        <v>15132</v>
      </c>
      <c r="K2139" s="110">
        <v>0</v>
      </c>
      <c r="L2139">
        <f t="shared" si="32"/>
        <v>0</v>
      </c>
    </row>
    <row r="2140" spans="2:12" x14ac:dyDescent="0.25">
      <c r="B2140" t="s">
        <v>8694</v>
      </c>
      <c r="C2140" t="s">
        <v>15132</v>
      </c>
      <c r="K2140" s="110">
        <v>0</v>
      </c>
      <c r="L2140">
        <f t="shared" si="32"/>
        <v>0</v>
      </c>
    </row>
    <row r="2141" spans="2:12" x14ac:dyDescent="0.25">
      <c r="B2141" t="s">
        <v>9075</v>
      </c>
      <c r="C2141" t="s">
        <v>15132</v>
      </c>
      <c r="K2141" s="110">
        <v>0</v>
      </c>
      <c r="L2141">
        <f t="shared" si="32"/>
        <v>0</v>
      </c>
    </row>
    <row r="2142" spans="2:12" x14ac:dyDescent="0.25">
      <c r="B2142" t="s">
        <v>8696</v>
      </c>
      <c r="C2142" t="s">
        <v>15132</v>
      </c>
      <c r="K2142" s="110">
        <v>0</v>
      </c>
      <c r="L2142">
        <f t="shared" si="32"/>
        <v>0</v>
      </c>
    </row>
    <row r="2143" spans="2:12" x14ac:dyDescent="0.25">
      <c r="B2143" t="s">
        <v>10032</v>
      </c>
      <c r="C2143" t="s">
        <v>15132</v>
      </c>
      <c r="K2143" s="110">
        <v>0</v>
      </c>
      <c r="L2143">
        <f t="shared" ref="L2143:L2206" si="33">J2143*K2143</f>
        <v>0</v>
      </c>
    </row>
    <row r="2144" spans="2:12" x14ac:dyDescent="0.25">
      <c r="B2144" t="s">
        <v>9262</v>
      </c>
      <c r="C2144" t="s">
        <v>15132</v>
      </c>
      <c r="K2144" s="110">
        <v>0</v>
      </c>
      <c r="L2144">
        <f t="shared" si="33"/>
        <v>0</v>
      </c>
    </row>
    <row r="2145" spans="2:12" x14ac:dyDescent="0.25">
      <c r="B2145" t="s">
        <v>10154</v>
      </c>
      <c r="C2145" t="s">
        <v>15132</v>
      </c>
      <c r="K2145" s="110">
        <v>0</v>
      </c>
      <c r="L2145">
        <f t="shared" si="33"/>
        <v>0</v>
      </c>
    </row>
    <row r="2146" spans="2:12" x14ac:dyDescent="0.25">
      <c r="B2146" t="s">
        <v>9836</v>
      </c>
      <c r="C2146" t="s">
        <v>15132</v>
      </c>
      <c r="K2146" s="110">
        <v>0</v>
      </c>
      <c r="L2146">
        <f t="shared" si="33"/>
        <v>0</v>
      </c>
    </row>
    <row r="2147" spans="2:12" x14ac:dyDescent="0.25">
      <c r="B2147" t="s">
        <v>8924</v>
      </c>
      <c r="C2147" t="s">
        <v>15132</v>
      </c>
      <c r="K2147" s="110">
        <v>0</v>
      </c>
      <c r="L2147">
        <f t="shared" si="33"/>
        <v>0</v>
      </c>
    </row>
    <row r="2148" spans="2:12" x14ac:dyDescent="0.25">
      <c r="B2148" t="s">
        <v>9184</v>
      </c>
      <c r="C2148" t="s">
        <v>15132</v>
      </c>
      <c r="K2148" s="110">
        <v>0</v>
      </c>
      <c r="L2148">
        <f t="shared" si="33"/>
        <v>0</v>
      </c>
    </row>
    <row r="2149" spans="2:12" x14ac:dyDescent="0.25">
      <c r="B2149" t="s">
        <v>7818</v>
      </c>
      <c r="C2149" t="s">
        <v>15132</v>
      </c>
      <c r="K2149" s="110">
        <v>0</v>
      </c>
      <c r="L2149">
        <f t="shared" si="33"/>
        <v>0</v>
      </c>
    </row>
    <row r="2150" spans="2:12" x14ac:dyDescent="0.25">
      <c r="B2150" t="s">
        <v>7817</v>
      </c>
      <c r="C2150" t="s">
        <v>15132</v>
      </c>
      <c r="K2150" s="110">
        <v>0</v>
      </c>
      <c r="L2150">
        <f t="shared" si="33"/>
        <v>0</v>
      </c>
    </row>
    <row r="2151" spans="2:12" x14ac:dyDescent="0.25">
      <c r="B2151" t="s">
        <v>7766</v>
      </c>
      <c r="C2151" t="s">
        <v>15132</v>
      </c>
      <c r="K2151" s="110">
        <v>0</v>
      </c>
      <c r="L2151">
        <f t="shared" si="33"/>
        <v>0</v>
      </c>
    </row>
    <row r="2152" spans="2:12" x14ac:dyDescent="0.25">
      <c r="B2152" t="s">
        <v>7765</v>
      </c>
      <c r="C2152" t="s">
        <v>15132</v>
      </c>
      <c r="K2152" s="110">
        <v>0</v>
      </c>
      <c r="L2152">
        <f t="shared" si="33"/>
        <v>0</v>
      </c>
    </row>
    <row r="2153" spans="2:12" x14ac:dyDescent="0.25">
      <c r="B2153" t="s">
        <v>7763</v>
      </c>
      <c r="C2153" t="s">
        <v>15132</v>
      </c>
      <c r="K2153" s="110">
        <v>0</v>
      </c>
      <c r="L2153">
        <f t="shared" si="33"/>
        <v>0</v>
      </c>
    </row>
    <row r="2154" spans="2:12" x14ac:dyDescent="0.25">
      <c r="B2154" t="s">
        <v>7899</v>
      </c>
      <c r="C2154" t="s">
        <v>15132</v>
      </c>
      <c r="K2154" s="110">
        <v>0</v>
      </c>
      <c r="L2154">
        <f t="shared" si="33"/>
        <v>0</v>
      </c>
    </row>
    <row r="2155" spans="2:12" x14ac:dyDescent="0.25">
      <c r="B2155" t="s">
        <v>7906</v>
      </c>
      <c r="C2155" t="s">
        <v>15132</v>
      </c>
      <c r="K2155" s="110">
        <v>0</v>
      </c>
      <c r="L2155">
        <f t="shared" si="33"/>
        <v>0</v>
      </c>
    </row>
    <row r="2156" spans="2:12" x14ac:dyDescent="0.25">
      <c r="B2156" t="s">
        <v>7905</v>
      </c>
      <c r="C2156" t="s">
        <v>15132</v>
      </c>
      <c r="K2156" s="110">
        <v>0</v>
      </c>
      <c r="L2156">
        <f t="shared" si="33"/>
        <v>0</v>
      </c>
    </row>
    <row r="2157" spans="2:12" x14ac:dyDescent="0.25">
      <c r="B2157" t="s">
        <v>8086</v>
      </c>
      <c r="C2157" t="s">
        <v>15132</v>
      </c>
      <c r="K2157" s="110">
        <v>0</v>
      </c>
      <c r="L2157">
        <f t="shared" si="33"/>
        <v>0</v>
      </c>
    </row>
    <row r="2158" spans="2:12" x14ac:dyDescent="0.25">
      <c r="B2158" t="s">
        <v>7595</v>
      </c>
      <c r="C2158" t="s">
        <v>15132</v>
      </c>
      <c r="K2158" s="110">
        <v>0</v>
      </c>
      <c r="L2158">
        <f t="shared" si="33"/>
        <v>0</v>
      </c>
    </row>
    <row r="2159" spans="2:12" x14ac:dyDescent="0.25">
      <c r="B2159" t="s">
        <v>8094</v>
      </c>
      <c r="C2159" t="s">
        <v>15132</v>
      </c>
      <c r="K2159" s="110">
        <v>0</v>
      </c>
      <c r="L2159">
        <f t="shared" si="33"/>
        <v>0</v>
      </c>
    </row>
    <row r="2160" spans="2:12" x14ac:dyDescent="0.25">
      <c r="B2160" t="s">
        <v>8078</v>
      </c>
      <c r="C2160" t="s">
        <v>15132</v>
      </c>
      <c r="K2160" s="110">
        <v>0</v>
      </c>
      <c r="L2160">
        <f t="shared" si="33"/>
        <v>0</v>
      </c>
    </row>
    <row r="2161" spans="2:12" x14ac:dyDescent="0.25">
      <c r="B2161" t="s">
        <v>7596</v>
      </c>
      <c r="C2161" t="s">
        <v>15132</v>
      </c>
      <c r="K2161" s="110">
        <v>0</v>
      </c>
      <c r="L2161">
        <f t="shared" si="33"/>
        <v>0</v>
      </c>
    </row>
    <row r="2162" spans="2:12" x14ac:dyDescent="0.25">
      <c r="B2162" t="s">
        <v>9133</v>
      </c>
      <c r="C2162" t="s">
        <v>15132</v>
      </c>
      <c r="K2162" s="110">
        <v>0</v>
      </c>
      <c r="L2162">
        <f t="shared" si="33"/>
        <v>0</v>
      </c>
    </row>
    <row r="2163" spans="2:12" x14ac:dyDescent="0.25">
      <c r="B2163" t="s">
        <v>9771</v>
      </c>
      <c r="C2163" t="s">
        <v>15132</v>
      </c>
      <c r="K2163" s="110">
        <v>0</v>
      </c>
      <c r="L2163">
        <f t="shared" si="33"/>
        <v>0</v>
      </c>
    </row>
    <row r="2164" spans="2:12" x14ac:dyDescent="0.25">
      <c r="B2164" t="s">
        <v>8045</v>
      </c>
      <c r="C2164" t="s">
        <v>15132</v>
      </c>
      <c r="K2164" s="110">
        <v>0</v>
      </c>
      <c r="L2164">
        <f t="shared" si="33"/>
        <v>0</v>
      </c>
    </row>
    <row r="2165" spans="2:12" x14ac:dyDescent="0.25">
      <c r="B2165" t="s">
        <v>8041</v>
      </c>
      <c r="C2165" t="s">
        <v>15132</v>
      </c>
      <c r="K2165" s="110">
        <v>0</v>
      </c>
      <c r="L2165">
        <f t="shared" si="33"/>
        <v>0</v>
      </c>
    </row>
    <row r="2166" spans="2:12" x14ac:dyDescent="0.25">
      <c r="B2166" t="s">
        <v>9194</v>
      </c>
      <c r="C2166" t="s">
        <v>15132</v>
      </c>
      <c r="K2166" s="110">
        <v>0</v>
      </c>
      <c r="L2166">
        <f t="shared" si="33"/>
        <v>0</v>
      </c>
    </row>
    <row r="2167" spans="2:12" x14ac:dyDescent="0.25">
      <c r="B2167" t="s">
        <v>9261</v>
      </c>
      <c r="C2167" t="s">
        <v>15132</v>
      </c>
      <c r="K2167" s="110">
        <v>0</v>
      </c>
      <c r="L2167">
        <f t="shared" si="33"/>
        <v>0</v>
      </c>
    </row>
    <row r="2168" spans="2:12" x14ac:dyDescent="0.25">
      <c r="B2168" t="s">
        <v>9235</v>
      </c>
      <c r="C2168" t="s">
        <v>15132</v>
      </c>
      <c r="K2168" s="110">
        <v>0</v>
      </c>
      <c r="L2168">
        <f t="shared" si="33"/>
        <v>0</v>
      </c>
    </row>
    <row r="2169" spans="2:12" x14ac:dyDescent="0.25">
      <c r="B2169" t="s">
        <v>8020</v>
      </c>
      <c r="C2169" t="s">
        <v>15132</v>
      </c>
      <c r="K2169" s="110">
        <v>0</v>
      </c>
      <c r="L2169">
        <f t="shared" si="33"/>
        <v>0</v>
      </c>
    </row>
    <row r="2170" spans="2:12" x14ac:dyDescent="0.25">
      <c r="B2170" t="s">
        <v>8021</v>
      </c>
      <c r="C2170" t="s">
        <v>15132</v>
      </c>
      <c r="K2170" s="110">
        <v>0</v>
      </c>
      <c r="L2170">
        <f t="shared" si="33"/>
        <v>0</v>
      </c>
    </row>
    <row r="2171" spans="2:12" x14ac:dyDescent="0.25">
      <c r="B2171" t="s">
        <v>7477</v>
      </c>
      <c r="C2171" t="s">
        <v>15132</v>
      </c>
      <c r="K2171" s="110">
        <v>0</v>
      </c>
      <c r="L2171">
        <f t="shared" si="33"/>
        <v>0</v>
      </c>
    </row>
    <row r="2172" spans="2:12" x14ac:dyDescent="0.25">
      <c r="B2172" t="s">
        <v>7478</v>
      </c>
      <c r="C2172" t="s">
        <v>15132</v>
      </c>
      <c r="K2172" s="110">
        <v>0</v>
      </c>
      <c r="L2172">
        <f t="shared" si="33"/>
        <v>0</v>
      </c>
    </row>
    <row r="2173" spans="2:12" x14ac:dyDescent="0.25">
      <c r="B2173" t="s">
        <v>7476</v>
      </c>
      <c r="C2173" t="s">
        <v>15132</v>
      </c>
      <c r="K2173" s="110">
        <v>0</v>
      </c>
      <c r="L2173">
        <f t="shared" si="33"/>
        <v>0</v>
      </c>
    </row>
    <row r="2174" spans="2:12" x14ac:dyDescent="0.25">
      <c r="B2174" t="s">
        <v>9143</v>
      </c>
      <c r="C2174" t="s">
        <v>15132</v>
      </c>
      <c r="K2174" s="110">
        <v>0</v>
      </c>
      <c r="L2174">
        <f t="shared" si="33"/>
        <v>0</v>
      </c>
    </row>
    <row r="2175" spans="2:12" x14ac:dyDescent="0.25">
      <c r="B2175" t="s">
        <v>8989</v>
      </c>
      <c r="C2175" t="s">
        <v>15132</v>
      </c>
      <c r="K2175" s="110">
        <v>0</v>
      </c>
      <c r="L2175">
        <f t="shared" si="33"/>
        <v>0</v>
      </c>
    </row>
    <row r="2176" spans="2:12" x14ac:dyDescent="0.25">
      <c r="B2176" t="s">
        <v>10267</v>
      </c>
      <c r="C2176" t="s">
        <v>15132</v>
      </c>
      <c r="K2176" s="110">
        <v>0</v>
      </c>
      <c r="L2176">
        <f t="shared" si="33"/>
        <v>0</v>
      </c>
    </row>
    <row r="2177" spans="2:12" x14ac:dyDescent="0.25">
      <c r="B2177" t="s">
        <v>8939</v>
      </c>
      <c r="C2177" t="s">
        <v>15132</v>
      </c>
      <c r="K2177" s="110">
        <v>0</v>
      </c>
      <c r="L2177">
        <f t="shared" si="33"/>
        <v>0</v>
      </c>
    </row>
    <row r="2178" spans="2:12" x14ac:dyDescent="0.25">
      <c r="B2178" t="s">
        <v>8449</v>
      </c>
      <c r="C2178" t="s">
        <v>15132</v>
      </c>
      <c r="K2178" s="110">
        <v>0</v>
      </c>
      <c r="L2178">
        <f t="shared" si="33"/>
        <v>0</v>
      </c>
    </row>
    <row r="2179" spans="2:12" x14ac:dyDescent="0.25">
      <c r="B2179" t="s">
        <v>8452</v>
      </c>
      <c r="C2179" t="s">
        <v>15132</v>
      </c>
      <c r="K2179" s="110">
        <v>0</v>
      </c>
      <c r="L2179">
        <f t="shared" si="33"/>
        <v>0</v>
      </c>
    </row>
    <row r="2180" spans="2:12" x14ac:dyDescent="0.25">
      <c r="B2180" t="s">
        <v>7269</v>
      </c>
      <c r="C2180" t="s">
        <v>15132</v>
      </c>
      <c r="K2180" s="110">
        <v>0</v>
      </c>
      <c r="L2180">
        <f t="shared" si="33"/>
        <v>0</v>
      </c>
    </row>
    <row r="2181" spans="2:12" x14ac:dyDescent="0.25">
      <c r="B2181" t="s">
        <v>8019</v>
      </c>
      <c r="C2181" t="s">
        <v>15132</v>
      </c>
      <c r="K2181" s="110">
        <v>0</v>
      </c>
      <c r="L2181">
        <f t="shared" si="33"/>
        <v>0</v>
      </c>
    </row>
    <row r="2182" spans="2:12" x14ac:dyDescent="0.25">
      <c r="B2182" t="s">
        <v>8018</v>
      </c>
      <c r="C2182" t="s">
        <v>15132</v>
      </c>
      <c r="K2182" s="110">
        <v>0</v>
      </c>
      <c r="L2182">
        <f t="shared" si="33"/>
        <v>0</v>
      </c>
    </row>
    <row r="2183" spans="2:12" x14ac:dyDescent="0.25">
      <c r="B2183" t="s">
        <v>8022</v>
      </c>
      <c r="C2183" t="s">
        <v>15132</v>
      </c>
      <c r="K2183" s="110">
        <v>0</v>
      </c>
      <c r="L2183">
        <f t="shared" si="33"/>
        <v>0</v>
      </c>
    </row>
    <row r="2184" spans="2:12" x14ac:dyDescent="0.25">
      <c r="B2184" t="s">
        <v>8451</v>
      </c>
      <c r="C2184" t="s">
        <v>15132</v>
      </c>
      <c r="K2184" s="110">
        <v>0</v>
      </c>
      <c r="L2184">
        <f t="shared" si="33"/>
        <v>0</v>
      </c>
    </row>
    <row r="2185" spans="2:12" x14ac:dyDescent="0.25">
      <c r="B2185" t="s">
        <v>8450</v>
      </c>
      <c r="C2185" t="s">
        <v>15132</v>
      </c>
      <c r="K2185" s="110">
        <v>0</v>
      </c>
      <c r="L2185">
        <f t="shared" si="33"/>
        <v>0</v>
      </c>
    </row>
    <row r="2186" spans="2:12" x14ac:dyDescent="0.25">
      <c r="B2186" t="s">
        <v>8379</v>
      </c>
      <c r="C2186" t="s">
        <v>15132</v>
      </c>
      <c r="K2186" s="110">
        <v>0</v>
      </c>
      <c r="L2186">
        <f t="shared" si="33"/>
        <v>0</v>
      </c>
    </row>
    <row r="2187" spans="2:12" x14ac:dyDescent="0.25">
      <c r="B2187" t="s">
        <v>8054</v>
      </c>
      <c r="C2187" t="s">
        <v>15132</v>
      </c>
      <c r="K2187" s="110">
        <v>0</v>
      </c>
      <c r="L2187">
        <f t="shared" si="33"/>
        <v>0</v>
      </c>
    </row>
    <row r="2188" spans="2:12" x14ac:dyDescent="0.25">
      <c r="B2188" t="s">
        <v>8053</v>
      </c>
      <c r="C2188" t="s">
        <v>15132</v>
      </c>
      <c r="K2188" s="110">
        <v>0</v>
      </c>
      <c r="L2188">
        <f t="shared" si="33"/>
        <v>0</v>
      </c>
    </row>
    <row r="2189" spans="2:12" x14ac:dyDescent="0.25">
      <c r="B2189" t="s">
        <v>7849</v>
      </c>
      <c r="C2189" t="s">
        <v>15132</v>
      </c>
      <c r="K2189" s="110">
        <v>0</v>
      </c>
      <c r="L2189">
        <f t="shared" si="33"/>
        <v>0</v>
      </c>
    </row>
    <row r="2190" spans="2:12" x14ac:dyDescent="0.25">
      <c r="B2190" t="s">
        <v>7853</v>
      </c>
      <c r="C2190" t="s">
        <v>15132</v>
      </c>
      <c r="K2190" s="110">
        <v>0</v>
      </c>
      <c r="L2190">
        <f t="shared" si="33"/>
        <v>0</v>
      </c>
    </row>
    <row r="2191" spans="2:12" x14ac:dyDescent="0.25">
      <c r="B2191" t="s">
        <v>8508</v>
      </c>
      <c r="C2191" t="s">
        <v>15132</v>
      </c>
      <c r="K2191" s="110">
        <v>0</v>
      </c>
      <c r="L2191">
        <f t="shared" si="33"/>
        <v>0</v>
      </c>
    </row>
    <row r="2192" spans="2:12" x14ac:dyDescent="0.25">
      <c r="B2192" t="s">
        <v>8056</v>
      </c>
      <c r="C2192" t="s">
        <v>15132</v>
      </c>
      <c r="K2192" s="110">
        <v>0</v>
      </c>
      <c r="L2192">
        <f t="shared" si="33"/>
        <v>0</v>
      </c>
    </row>
    <row r="2193" spans="2:12" x14ac:dyDescent="0.25">
      <c r="B2193" t="s">
        <v>8608</v>
      </c>
      <c r="C2193" t="s">
        <v>15132</v>
      </c>
      <c r="K2193" s="110">
        <v>0</v>
      </c>
      <c r="L2193">
        <f t="shared" si="33"/>
        <v>0</v>
      </c>
    </row>
    <row r="2194" spans="2:12" x14ac:dyDescent="0.25">
      <c r="B2194" t="s">
        <v>8382</v>
      </c>
      <c r="C2194" t="s">
        <v>15132</v>
      </c>
      <c r="K2194" s="110">
        <v>0</v>
      </c>
      <c r="L2194">
        <f t="shared" si="33"/>
        <v>0</v>
      </c>
    </row>
    <row r="2195" spans="2:12" x14ac:dyDescent="0.25">
      <c r="B2195" t="s">
        <v>8615</v>
      </c>
      <c r="C2195" t="s">
        <v>15132</v>
      </c>
      <c r="K2195" s="110">
        <v>0</v>
      </c>
      <c r="L2195">
        <f t="shared" si="33"/>
        <v>0</v>
      </c>
    </row>
    <row r="2196" spans="2:12" x14ac:dyDescent="0.25">
      <c r="B2196" t="s">
        <v>10229</v>
      </c>
      <c r="C2196" t="s">
        <v>15132</v>
      </c>
      <c r="K2196" s="110">
        <v>0</v>
      </c>
      <c r="L2196">
        <f t="shared" si="33"/>
        <v>0</v>
      </c>
    </row>
    <row r="2197" spans="2:12" x14ac:dyDescent="0.25">
      <c r="B2197" t="s">
        <v>7965</v>
      </c>
      <c r="C2197" t="s">
        <v>15132</v>
      </c>
      <c r="K2197" s="110">
        <v>0</v>
      </c>
      <c r="L2197">
        <f t="shared" si="33"/>
        <v>0</v>
      </c>
    </row>
    <row r="2198" spans="2:12" x14ac:dyDescent="0.25">
      <c r="B2198" t="s">
        <v>8516</v>
      </c>
      <c r="C2198" t="s">
        <v>15132</v>
      </c>
      <c r="K2198" s="110">
        <v>0</v>
      </c>
      <c r="L2198">
        <f t="shared" si="33"/>
        <v>0</v>
      </c>
    </row>
    <row r="2199" spans="2:12" x14ac:dyDescent="0.25">
      <c r="B2199" t="s">
        <v>10276</v>
      </c>
      <c r="C2199" t="s">
        <v>15132</v>
      </c>
      <c r="K2199" s="110">
        <v>0</v>
      </c>
      <c r="L2199">
        <f t="shared" si="33"/>
        <v>0</v>
      </c>
    </row>
    <row r="2200" spans="2:12" x14ac:dyDescent="0.25">
      <c r="B2200" t="s">
        <v>7872</v>
      </c>
      <c r="C2200" t="s">
        <v>15132</v>
      </c>
      <c r="K2200" s="110">
        <v>0</v>
      </c>
      <c r="L2200">
        <f t="shared" si="33"/>
        <v>0</v>
      </c>
    </row>
    <row r="2201" spans="2:12" x14ac:dyDescent="0.25">
      <c r="B2201" t="s">
        <v>9104</v>
      </c>
      <c r="C2201" t="s">
        <v>15132</v>
      </c>
      <c r="K2201" s="110">
        <v>0</v>
      </c>
      <c r="L2201">
        <f t="shared" si="33"/>
        <v>0</v>
      </c>
    </row>
    <row r="2202" spans="2:12" x14ac:dyDescent="0.25">
      <c r="B2202" t="s">
        <v>9062</v>
      </c>
      <c r="C2202" t="s">
        <v>15132</v>
      </c>
      <c r="K2202" s="110">
        <v>0</v>
      </c>
      <c r="L2202">
        <f t="shared" si="33"/>
        <v>0</v>
      </c>
    </row>
    <row r="2203" spans="2:12" x14ac:dyDescent="0.25">
      <c r="B2203" t="s">
        <v>7578</v>
      </c>
      <c r="C2203" t="s">
        <v>15132</v>
      </c>
      <c r="K2203" s="110">
        <v>0</v>
      </c>
      <c r="L2203">
        <f t="shared" si="33"/>
        <v>0</v>
      </c>
    </row>
    <row r="2204" spans="2:12" x14ac:dyDescent="0.25">
      <c r="B2204" t="s">
        <v>7536</v>
      </c>
      <c r="C2204" t="s">
        <v>15132</v>
      </c>
      <c r="K2204" s="110">
        <v>0</v>
      </c>
      <c r="L2204">
        <f t="shared" si="33"/>
        <v>0</v>
      </c>
    </row>
    <row r="2205" spans="2:12" x14ac:dyDescent="0.25">
      <c r="B2205" t="s">
        <v>8991</v>
      </c>
      <c r="C2205" t="s">
        <v>15132</v>
      </c>
      <c r="K2205" s="110">
        <v>0</v>
      </c>
      <c r="L2205">
        <f t="shared" si="33"/>
        <v>0</v>
      </c>
    </row>
    <row r="2206" spans="2:12" x14ac:dyDescent="0.25">
      <c r="B2206" t="s">
        <v>10076</v>
      </c>
      <c r="C2206" t="s">
        <v>15132</v>
      </c>
      <c r="K2206" s="110">
        <v>0</v>
      </c>
      <c r="L2206">
        <f t="shared" si="33"/>
        <v>0</v>
      </c>
    </row>
    <row r="2207" spans="2:12" x14ac:dyDescent="0.25">
      <c r="B2207" t="s">
        <v>9565</v>
      </c>
      <c r="C2207" t="s">
        <v>15132</v>
      </c>
      <c r="K2207" s="110">
        <v>0</v>
      </c>
      <c r="L2207">
        <f t="shared" ref="L2207:L2270" si="34">J2207*K2207</f>
        <v>0</v>
      </c>
    </row>
    <row r="2208" spans="2:12" x14ac:dyDescent="0.25">
      <c r="B2208" t="s">
        <v>7533</v>
      </c>
      <c r="C2208" t="s">
        <v>15132</v>
      </c>
      <c r="K2208" s="110">
        <v>0</v>
      </c>
      <c r="L2208">
        <f t="shared" si="34"/>
        <v>0</v>
      </c>
    </row>
    <row r="2209" spans="2:12" x14ac:dyDescent="0.25">
      <c r="B2209" t="s">
        <v>7664</v>
      </c>
      <c r="C2209" t="s">
        <v>15132</v>
      </c>
      <c r="K2209" s="110">
        <v>0</v>
      </c>
      <c r="L2209">
        <f t="shared" si="34"/>
        <v>0</v>
      </c>
    </row>
    <row r="2210" spans="2:12" x14ac:dyDescent="0.25">
      <c r="B2210" t="s">
        <v>9726</v>
      </c>
      <c r="C2210" t="s">
        <v>15132</v>
      </c>
      <c r="K2210" s="110">
        <v>0</v>
      </c>
      <c r="L2210">
        <f t="shared" si="34"/>
        <v>0</v>
      </c>
    </row>
    <row r="2211" spans="2:12" x14ac:dyDescent="0.25">
      <c r="B2211" t="s">
        <v>8670</v>
      </c>
      <c r="C2211" t="s">
        <v>15132</v>
      </c>
      <c r="K2211" s="110">
        <v>0</v>
      </c>
      <c r="L2211">
        <f t="shared" si="34"/>
        <v>0</v>
      </c>
    </row>
    <row r="2212" spans="2:12" x14ac:dyDescent="0.25">
      <c r="B2212" t="s">
        <v>7869</v>
      </c>
      <c r="C2212" t="s">
        <v>15132</v>
      </c>
      <c r="K2212" s="110">
        <v>0</v>
      </c>
      <c r="L2212">
        <f t="shared" si="34"/>
        <v>0</v>
      </c>
    </row>
    <row r="2213" spans="2:12" x14ac:dyDescent="0.25">
      <c r="B2213" t="s">
        <v>8515</v>
      </c>
      <c r="C2213" t="s">
        <v>15132</v>
      </c>
      <c r="K2213" s="110">
        <v>0</v>
      </c>
      <c r="L2213">
        <f t="shared" si="34"/>
        <v>0</v>
      </c>
    </row>
    <row r="2214" spans="2:12" x14ac:dyDescent="0.25">
      <c r="B2214" t="s">
        <v>7586</v>
      </c>
      <c r="C2214" t="s">
        <v>15132</v>
      </c>
      <c r="K2214" s="110">
        <v>0</v>
      </c>
      <c r="L2214">
        <f t="shared" si="34"/>
        <v>0</v>
      </c>
    </row>
    <row r="2215" spans="2:12" x14ac:dyDescent="0.25">
      <c r="B2215" t="s">
        <v>7550</v>
      </c>
      <c r="C2215" t="s">
        <v>15132</v>
      </c>
      <c r="K2215" s="110">
        <v>0</v>
      </c>
      <c r="L2215">
        <f t="shared" si="34"/>
        <v>0</v>
      </c>
    </row>
    <row r="2216" spans="2:12" x14ac:dyDescent="0.25">
      <c r="B2216" t="s">
        <v>9063</v>
      </c>
      <c r="C2216" t="s">
        <v>15132</v>
      </c>
      <c r="K2216" s="110">
        <v>0</v>
      </c>
      <c r="L2216">
        <f t="shared" si="34"/>
        <v>0</v>
      </c>
    </row>
    <row r="2217" spans="2:12" x14ac:dyDescent="0.25">
      <c r="B2217" t="s">
        <v>7545</v>
      </c>
      <c r="C2217" t="s">
        <v>15132</v>
      </c>
      <c r="K2217" s="110">
        <v>0</v>
      </c>
      <c r="L2217">
        <f t="shared" si="34"/>
        <v>0</v>
      </c>
    </row>
    <row r="2218" spans="2:12" x14ac:dyDescent="0.25">
      <c r="B2218" t="s">
        <v>7576</v>
      </c>
      <c r="C2218" t="s">
        <v>15132</v>
      </c>
      <c r="K2218" s="110">
        <v>0</v>
      </c>
      <c r="L2218">
        <f t="shared" si="34"/>
        <v>0</v>
      </c>
    </row>
    <row r="2219" spans="2:12" x14ac:dyDescent="0.25">
      <c r="B2219" t="s">
        <v>7531</v>
      </c>
      <c r="C2219" t="s">
        <v>15132</v>
      </c>
      <c r="K2219" s="110">
        <v>0</v>
      </c>
      <c r="L2219">
        <f t="shared" si="34"/>
        <v>0</v>
      </c>
    </row>
    <row r="2220" spans="2:12" x14ac:dyDescent="0.25">
      <c r="B2220" t="s">
        <v>7861</v>
      </c>
      <c r="C2220" t="s">
        <v>15132</v>
      </c>
      <c r="K2220" s="110">
        <v>0</v>
      </c>
      <c r="L2220">
        <f t="shared" si="34"/>
        <v>0</v>
      </c>
    </row>
    <row r="2221" spans="2:12" x14ac:dyDescent="0.25">
      <c r="B2221" t="s">
        <v>7584</v>
      </c>
      <c r="C2221" t="s">
        <v>15132</v>
      </c>
      <c r="K2221" s="110">
        <v>0</v>
      </c>
      <c r="L2221">
        <f t="shared" si="34"/>
        <v>0</v>
      </c>
    </row>
    <row r="2222" spans="2:12" x14ac:dyDescent="0.25">
      <c r="B2222" t="s">
        <v>7637</v>
      </c>
      <c r="C2222" t="s">
        <v>15132</v>
      </c>
      <c r="K2222" s="110">
        <v>0</v>
      </c>
      <c r="L2222">
        <f t="shared" si="34"/>
        <v>0</v>
      </c>
    </row>
    <row r="2223" spans="2:12" x14ac:dyDescent="0.25">
      <c r="B2223" t="s">
        <v>8943</v>
      </c>
      <c r="C2223" t="s">
        <v>15132</v>
      </c>
      <c r="K2223" s="110">
        <v>0</v>
      </c>
      <c r="L2223">
        <f t="shared" si="34"/>
        <v>0</v>
      </c>
    </row>
    <row r="2224" spans="2:12" x14ac:dyDescent="0.25">
      <c r="B2224" t="s">
        <v>7534</v>
      </c>
      <c r="C2224" t="s">
        <v>15132</v>
      </c>
      <c r="K2224" s="110">
        <v>0</v>
      </c>
      <c r="L2224">
        <f t="shared" si="34"/>
        <v>0</v>
      </c>
    </row>
    <row r="2225" spans="2:12" x14ac:dyDescent="0.25">
      <c r="B2225" t="s">
        <v>9239</v>
      </c>
      <c r="C2225" t="s">
        <v>15132</v>
      </c>
      <c r="K2225" s="110">
        <v>0</v>
      </c>
      <c r="L2225">
        <f t="shared" si="34"/>
        <v>0</v>
      </c>
    </row>
    <row r="2226" spans="2:12" x14ac:dyDescent="0.25">
      <c r="B2226" t="s">
        <v>7666</v>
      </c>
      <c r="C2226" t="s">
        <v>15132</v>
      </c>
      <c r="K2226" s="110">
        <v>0</v>
      </c>
      <c r="L2226">
        <f t="shared" si="34"/>
        <v>0</v>
      </c>
    </row>
    <row r="2227" spans="2:12" x14ac:dyDescent="0.25">
      <c r="B2227" t="s">
        <v>7529</v>
      </c>
      <c r="C2227" t="s">
        <v>15132</v>
      </c>
      <c r="K2227" s="110">
        <v>0</v>
      </c>
      <c r="L2227">
        <f t="shared" si="34"/>
        <v>0</v>
      </c>
    </row>
    <row r="2228" spans="2:12" x14ac:dyDescent="0.25">
      <c r="B2228" t="s">
        <v>9891</v>
      </c>
      <c r="C2228" t="s">
        <v>15132</v>
      </c>
      <c r="K2228" s="110">
        <v>0</v>
      </c>
      <c r="L2228">
        <f t="shared" si="34"/>
        <v>0</v>
      </c>
    </row>
    <row r="2229" spans="2:12" x14ac:dyDescent="0.25">
      <c r="B2229" t="s">
        <v>7641</v>
      </c>
      <c r="C2229" t="s">
        <v>15132</v>
      </c>
      <c r="K2229" s="110">
        <v>0</v>
      </c>
      <c r="L2229">
        <f t="shared" si="34"/>
        <v>0</v>
      </c>
    </row>
    <row r="2230" spans="2:12" x14ac:dyDescent="0.25">
      <c r="B2230" t="s">
        <v>7552</v>
      </c>
      <c r="C2230" t="s">
        <v>15132</v>
      </c>
      <c r="K2230" s="110">
        <v>0</v>
      </c>
      <c r="L2230">
        <f t="shared" si="34"/>
        <v>0</v>
      </c>
    </row>
    <row r="2231" spans="2:12" x14ac:dyDescent="0.25">
      <c r="B2231" t="s">
        <v>8863</v>
      </c>
      <c r="C2231" t="s">
        <v>15132</v>
      </c>
      <c r="K2231" s="110">
        <v>0</v>
      </c>
      <c r="L2231">
        <f t="shared" si="34"/>
        <v>0</v>
      </c>
    </row>
    <row r="2232" spans="2:12" x14ac:dyDescent="0.25">
      <c r="B2232" t="s">
        <v>7863</v>
      </c>
      <c r="C2232" t="s">
        <v>15132</v>
      </c>
      <c r="K2232" s="110">
        <v>0</v>
      </c>
      <c r="L2232">
        <f t="shared" si="34"/>
        <v>0</v>
      </c>
    </row>
    <row r="2233" spans="2:12" x14ac:dyDescent="0.25">
      <c r="B2233" t="s">
        <v>7672</v>
      </c>
      <c r="C2233" t="s">
        <v>15132</v>
      </c>
      <c r="K2233" s="110">
        <v>0</v>
      </c>
      <c r="L2233">
        <f t="shared" si="34"/>
        <v>0</v>
      </c>
    </row>
    <row r="2234" spans="2:12" x14ac:dyDescent="0.25">
      <c r="B2234" t="s">
        <v>8944</v>
      </c>
      <c r="C2234" t="s">
        <v>15132</v>
      </c>
      <c r="K2234" s="110">
        <v>0</v>
      </c>
      <c r="L2234">
        <f t="shared" si="34"/>
        <v>0</v>
      </c>
    </row>
    <row r="2235" spans="2:12" x14ac:dyDescent="0.25">
      <c r="B2235" t="s">
        <v>8464</v>
      </c>
      <c r="C2235" t="s">
        <v>15132</v>
      </c>
      <c r="K2235" s="110">
        <v>0</v>
      </c>
      <c r="L2235">
        <f t="shared" si="34"/>
        <v>0</v>
      </c>
    </row>
    <row r="2236" spans="2:12" x14ac:dyDescent="0.25">
      <c r="B2236" t="s">
        <v>7553</v>
      </c>
      <c r="C2236" t="s">
        <v>15132</v>
      </c>
      <c r="K2236" s="110">
        <v>0</v>
      </c>
      <c r="L2236">
        <f t="shared" si="34"/>
        <v>0</v>
      </c>
    </row>
    <row r="2237" spans="2:12" x14ac:dyDescent="0.25">
      <c r="B2237" t="s">
        <v>8511</v>
      </c>
      <c r="C2237" t="s">
        <v>15132</v>
      </c>
      <c r="K2237" s="110">
        <v>0</v>
      </c>
      <c r="L2237">
        <f t="shared" si="34"/>
        <v>0</v>
      </c>
    </row>
    <row r="2238" spans="2:12" x14ac:dyDescent="0.25">
      <c r="B2238" t="s">
        <v>8960</v>
      </c>
      <c r="C2238" t="s">
        <v>15132</v>
      </c>
      <c r="K2238" s="110">
        <v>0</v>
      </c>
      <c r="L2238">
        <f t="shared" si="34"/>
        <v>0</v>
      </c>
    </row>
    <row r="2239" spans="2:12" x14ac:dyDescent="0.25">
      <c r="B2239" t="s">
        <v>9175</v>
      </c>
      <c r="C2239" t="s">
        <v>15132</v>
      </c>
      <c r="K2239" s="110">
        <v>0</v>
      </c>
      <c r="L2239">
        <f t="shared" si="34"/>
        <v>0</v>
      </c>
    </row>
    <row r="2240" spans="2:12" x14ac:dyDescent="0.25">
      <c r="B2240" t="s">
        <v>8397</v>
      </c>
      <c r="C2240" t="s">
        <v>15132</v>
      </c>
      <c r="K2240" s="110">
        <v>0</v>
      </c>
      <c r="L2240">
        <f t="shared" si="34"/>
        <v>0</v>
      </c>
    </row>
    <row r="2241" spans="2:12" x14ac:dyDescent="0.25">
      <c r="B2241" t="s">
        <v>8023</v>
      </c>
      <c r="C2241" t="s">
        <v>15132</v>
      </c>
      <c r="K2241" s="110">
        <v>0</v>
      </c>
      <c r="L2241">
        <f t="shared" si="34"/>
        <v>0</v>
      </c>
    </row>
    <row r="2242" spans="2:12" x14ac:dyDescent="0.25">
      <c r="B2242" t="s">
        <v>7585</v>
      </c>
      <c r="C2242" t="s">
        <v>15132</v>
      </c>
      <c r="K2242" s="110">
        <v>0</v>
      </c>
      <c r="L2242">
        <f t="shared" si="34"/>
        <v>0</v>
      </c>
    </row>
    <row r="2243" spans="2:12" x14ac:dyDescent="0.25">
      <c r="B2243" t="s">
        <v>8384</v>
      </c>
      <c r="C2243" t="s">
        <v>15132</v>
      </c>
      <c r="K2243" s="110">
        <v>0</v>
      </c>
      <c r="L2243">
        <f t="shared" si="34"/>
        <v>0</v>
      </c>
    </row>
    <row r="2244" spans="2:12" x14ac:dyDescent="0.25">
      <c r="B2244" t="s">
        <v>9300</v>
      </c>
      <c r="C2244" t="s">
        <v>15132</v>
      </c>
      <c r="K2244" s="110">
        <v>0</v>
      </c>
      <c r="L2244">
        <f t="shared" si="34"/>
        <v>0</v>
      </c>
    </row>
    <row r="2245" spans="2:12" x14ac:dyDescent="0.25">
      <c r="B2245" t="s">
        <v>8471</v>
      </c>
      <c r="C2245" t="s">
        <v>15132</v>
      </c>
      <c r="K2245" s="110">
        <v>0</v>
      </c>
      <c r="L2245">
        <f t="shared" si="34"/>
        <v>0</v>
      </c>
    </row>
    <row r="2246" spans="2:12" x14ac:dyDescent="0.25">
      <c r="B2246" t="s">
        <v>9245</v>
      </c>
      <c r="C2246" t="s">
        <v>15132</v>
      </c>
      <c r="K2246" s="110">
        <v>0</v>
      </c>
      <c r="L2246">
        <f t="shared" si="34"/>
        <v>0</v>
      </c>
    </row>
    <row r="2247" spans="2:12" x14ac:dyDescent="0.25">
      <c r="B2247" t="s">
        <v>7868</v>
      </c>
      <c r="C2247" t="s">
        <v>15132</v>
      </c>
      <c r="K2247" s="110">
        <v>0</v>
      </c>
      <c r="L2247">
        <f t="shared" si="34"/>
        <v>0</v>
      </c>
    </row>
    <row r="2248" spans="2:12" x14ac:dyDescent="0.25">
      <c r="B2248" t="s">
        <v>7626</v>
      </c>
      <c r="C2248" t="s">
        <v>15132</v>
      </c>
      <c r="K2248" s="110">
        <v>0</v>
      </c>
      <c r="L2248">
        <f t="shared" si="34"/>
        <v>0</v>
      </c>
    </row>
    <row r="2249" spans="2:12" x14ac:dyDescent="0.25">
      <c r="B2249" t="s">
        <v>7549</v>
      </c>
      <c r="C2249" t="s">
        <v>15132</v>
      </c>
      <c r="K2249" s="110">
        <v>0</v>
      </c>
      <c r="L2249">
        <f t="shared" si="34"/>
        <v>0</v>
      </c>
    </row>
    <row r="2250" spans="2:12" x14ac:dyDescent="0.25">
      <c r="B2250" t="s">
        <v>7525</v>
      </c>
      <c r="C2250" t="s">
        <v>15132</v>
      </c>
      <c r="K2250" s="110">
        <v>0</v>
      </c>
      <c r="L2250">
        <f t="shared" si="34"/>
        <v>0</v>
      </c>
    </row>
    <row r="2251" spans="2:12" x14ac:dyDescent="0.25">
      <c r="B2251" t="s">
        <v>7525</v>
      </c>
      <c r="C2251" t="s">
        <v>15132</v>
      </c>
      <c r="K2251" s="110">
        <v>0</v>
      </c>
      <c r="L2251">
        <f t="shared" si="34"/>
        <v>0</v>
      </c>
    </row>
    <row r="2252" spans="2:12" x14ac:dyDescent="0.25">
      <c r="B2252" t="s">
        <v>7577</v>
      </c>
      <c r="C2252" t="s">
        <v>15132</v>
      </c>
      <c r="K2252" s="110">
        <v>0</v>
      </c>
      <c r="L2252">
        <f t="shared" si="34"/>
        <v>0</v>
      </c>
    </row>
    <row r="2253" spans="2:12" x14ac:dyDescent="0.25">
      <c r="B2253" t="s">
        <v>10122</v>
      </c>
      <c r="C2253" t="s">
        <v>15132</v>
      </c>
      <c r="K2253" s="110">
        <v>0</v>
      </c>
      <c r="L2253">
        <f t="shared" si="34"/>
        <v>0</v>
      </c>
    </row>
    <row r="2254" spans="2:12" x14ac:dyDescent="0.25">
      <c r="B2254" t="s">
        <v>7532</v>
      </c>
      <c r="C2254" t="s">
        <v>15132</v>
      </c>
      <c r="K2254" s="110">
        <v>0</v>
      </c>
      <c r="L2254">
        <f t="shared" si="34"/>
        <v>0</v>
      </c>
    </row>
    <row r="2255" spans="2:12" x14ac:dyDescent="0.25">
      <c r="B2255" t="s">
        <v>7925</v>
      </c>
      <c r="C2255" t="s">
        <v>15132</v>
      </c>
      <c r="K2255" s="110">
        <v>0</v>
      </c>
      <c r="L2255">
        <f t="shared" si="34"/>
        <v>0</v>
      </c>
    </row>
    <row r="2256" spans="2:12" x14ac:dyDescent="0.25">
      <c r="B2256" t="s">
        <v>7548</v>
      </c>
      <c r="C2256" t="s">
        <v>15132</v>
      </c>
      <c r="K2256" s="110">
        <v>0</v>
      </c>
      <c r="L2256">
        <f t="shared" si="34"/>
        <v>0</v>
      </c>
    </row>
    <row r="2257" spans="2:12" x14ac:dyDescent="0.25">
      <c r="B2257" t="s">
        <v>8390</v>
      </c>
      <c r="C2257" t="s">
        <v>15132</v>
      </c>
      <c r="K2257" s="110">
        <v>0</v>
      </c>
      <c r="L2257">
        <f t="shared" si="34"/>
        <v>0</v>
      </c>
    </row>
    <row r="2258" spans="2:12" x14ac:dyDescent="0.25">
      <c r="B2258" t="s">
        <v>7624</v>
      </c>
      <c r="C2258" t="s">
        <v>15132</v>
      </c>
      <c r="K2258" s="110">
        <v>0</v>
      </c>
      <c r="L2258">
        <f t="shared" si="34"/>
        <v>0</v>
      </c>
    </row>
    <row r="2259" spans="2:12" x14ac:dyDescent="0.25">
      <c r="B2259" t="s">
        <v>7663</v>
      </c>
      <c r="C2259" t="s">
        <v>15132</v>
      </c>
      <c r="K2259" s="110">
        <v>0</v>
      </c>
      <c r="L2259">
        <f t="shared" si="34"/>
        <v>0</v>
      </c>
    </row>
    <row r="2260" spans="2:12" x14ac:dyDescent="0.25">
      <c r="B2260" t="s">
        <v>7547</v>
      </c>
      <c r="C2260" t="s">
        <v>15132</v>
      </c>
      <c r="K2260" s="110">
        <v>0</v>
      </c>
      <c r="L2260">
        <f t="shared" si="34"/>
        <v>0</v>
      </c>
    </row>
    <row r="2261" spans="2:12" x14ac:dyDescent="0.25">
      <c r="B2261" t="s">
        <v>9355</v>
      </c>
      <c r="C2261" t="s">
        <v>15132</v>
      </c>
      <c r="K2261" s="110">
        <v>0</v>
      </c>
      <c r="L2261">
        <f t="shared" si="34"/>
        <v>0</v>
      </c>
    </row>
    <row r="2262" spans="2:12" x14ac:dyDescent="0.25">
      <c r="B2262" t="s">
        <v>7455</v>
      </c>
      <c r="C2262" t="s">
        <v>15132</v>
      </c>
      <c r="K2262" s="110">
        <v>0</v>
      </c>
      <c r="L2262">
        <f t="shared" si="34"/>
        <v>0</v>
      </c>
    </row>
    <row r="2263" spans="2:12" x14ac:dyDescent="0.25">
      <c r="B2263" t="s">
        <v>7716</v>
      </c>
      <c r="C2263" t="s">
        <v>15132</v>
      </c>
      <c r="K2263" s="110">
        <v>0</v>
      </c>
      <c r="L2263">
        <f t="shared" si="34"/>
        <v>0</v>
      </c>
    </row>
    <row r="2264" spans="2:12" x14ac:dyDescent="0.25">
      <c r="B2264" t="s">
        <v>7486</v>
      </c>
      <c r="C2264" t="s">
        <v>15132</v>
      </c>
      <c r="K2264" s="110">
        <v>0</v>
      </c>
      <c r="L2264">
        <f t="shared" si="34"/>
        <v>0</v>
      </c>
    </row>
    <row r="2265" spans="2:12" x14ac:dyDescent="0.25">
      <c r="B2265" t="s">
        <v>7495</v>
      </c>
      <c r="C2265" t="s">
        <v>15132</v>
      </c>
      <c r="K2265" s="110">
        <v>0</v>
      </c>
      <c r="L2265">
        <f t="shared" si="34"/>
        <v>0</v>
      </c>
    </row>
    <row r="2266" spans="2:12" x14ac:dyDescent="0.25">
      <c r="B2266" t="s">
        <v>7491</v>
      </c>
      <c r="C2266" t="s">
        <v>15132</v>
      </c>
      <c r="K2266" s="110">
        <v>0</v>
      </c>
      <c r="L2266">
        <f t="shared" si="34"/>
        <v>0</v>
      </c>
    </row>
    <row r="2267" spans="2:12" x14ac:dyDescent="0.25">
      <c r="B2267" t="s">
        <v>7706</v>
      </c>
      <c r="C2267" t="s">
        <v>15132</v>
      </c>
      <c r="K2267" s="110">
        <v>0</v>
      </c>
      <c r="L2267">
        <f t="shared" si="34"/>
        <v>0</v>
      </c>
    </row>
    <row r="2268" spans="2:12" x14ac:dyDescent="0.25">
      <c r="B2268" t="s">
        <v>7511</v>
      </c>
      <c r="C2268" t="s">
        <v>15132</v>
      </c>
      <c r="K2268" s="110">
        <v>0</v>
      </c>
      <c r="L2268">
        <f t="shared" si="34"/>
        <v>0</v>
      </c>
    </row>
    <row r="2269" spans="2:12" x14ac:dyDescent="0.25">
      <c r="B2269" t="s">
        <v>7746</v>
      </c>
      <c r="C2269" t="s">
        <v>15132</v>
      </c>
      <c r="K2269" s="110">
        <v>0</v>
      </c>
      <c r="L2269">
        <f t="shared" si="34"/>
        <v>0</v>
      </c>
    </row>
    <row r="2270" spans="2:12" x14ac:dyDescent="0.25">
      <c r="B2270" t="s">
        <v>7496</v>
      </c>
      <c r="C2270" t="s">
        <v>15132</v>
      </c>
      <c r="K2270" s="110">
        <v>0</v>
      </c>
      <c r="L2270">
        <f t="shared" si="34"/>
        <v>0</v>
      </c>
    </row>
    <row r="2271" spans="2:12" x14ac:dyDescent="0.25">
      <c r="B2271" t="s">
        <v>7497</v>
      </c>
      <c r="C2271" t="s">
        <v>15132</v>
      </c>
      <c r="K2271" s="110">
        <v>0</v>
      </c>
      <c r="L2271">
        <f t="shared" ref="L2271:L2334" si="35">J2271*K2271</f>
        <v>0</v>
      </c>
    </row>
    <row r="2272" spans="2:12" x14ac:dyDescent="0.25">
      <c r="B2272" t="s">
        <v>7481</v>
      </c>
      <c r="C2272" t="s">
        <v>15132</v>
      </c>
      <c r="K2272" s="110">
        <v>0</v>
      </c>
      <c r="L2272">
        <f t="shared" si="35"/>
        <v>0</v>
      </c>
    </row>
    <row r="2273" spans="2:12" x14ac:dyDescent="0.25">
      <c r="B2273" t="s">
        <v>7718</v>
      </c>
      <c r="C2273" t="s">
        <v>15132</v>
      </c>
      <c r="K2273" s="110">
        <v>0</v>
      </c>
      <c r="L2273">
        <f t="shared" si="35"/>
        <v>0</v>
      </c>
    </row>
    <row r="2274" spans="2:12" x14ac:dyDescent="0.25">
      <c r="B2274" t="s">
        <v>7507</v>
      </c>
      <c r="C2274" t="s">
        <v>15132</v>
      </c>
      <c r="K2274" s="110">
        <v>0</v>
      </c>
      <c r="L2274">
        <f t="shared" si="35"/>
        <v>0</v>
      </c>
    </row>
    <row r="2275" spans="2:12" x14ac:dyDescent="0.25">
      <c r="B2275" t="s">
        <v>7492</v>
      </c>
      <c r="C2275" t="s">
        <v>15132</v>
      </c>
      <c r="K2275" s="110">
        <v>0</v>
      </c>
      <c r="L2275">
        <f t="shared" si="35"/>
        <v>0</v>
      </c>
    </row>
    <row r="2276" spans="2:12" x14ac:dyDescent="0.25">
      <c r="B2276" t="s">
        <v>7502</v>
      </c>
      <c r="C2276" t="s">
        <v>15132</v>
      </c>
      <c r="K2276" s="110">
        <v>0</v>
      </c>
      <c r="L2276">
        <f t="shared" si="35"/>
        <v>0</v>
      </c>
    </row>
    <row r="2277" spans="2:12" x14ac:dyDescent="0.25">
      <c r="B2277" t="s">
        <v>7499</v>
      </c>
      <c r="C2277" t="s">
        <v>15132</v>
      </c>
      <c r="K2277" s="110">
        <v>0</v>
      </c>
      <c r="L2277">
        <f t="shared" si="35"/>
        <v>0</v>
      </c>
    </row>
    <row r="2278" spans="2:12" x14ac:dyDescent="0.25">
      <c r="B2278" t="s">
        <v>7757</v>
      </c>
      <c r="C2278" t="s">
        <v>15132</v>
      </c>
      <c r="K2278" s="110">
        <v>0</v>
      </c>
      <c r="L2278">
        <f t="shared" si="35"/>
        <v>0</v>
      </c>
    </row>
    <row r="2279" spans="2:12" x14ac:dyDescent="0.25">
      <c r="B2279" t="s">
        <v>7489</v>
      </c>
      <c r="C2279" t="s">
        <v>15132</v>
      </c>
      <c r="K2279" s="110">
        <v>0</v>
      </c>
      <c r="L2279">
        <f t="shared" si="35"/>
        <v>0</v>
      </c>
    </row>
    <row r="2280" spans="2:12" x14ac:dyDescent="0.25">
      <c r="B2280" t="s">
        <v>7755</v>
      </c>
      <c r="C2280" t="s">
        <v>15132</v>
      </c>
      <c r="K2280" s="110">
        <v>0</v>
      </c>
      <c r="L2280">
        <f t="shared" si="35"/>
        <v>0</v>
      </c>
    </row>
    <row r="2281" spans="2:12" x14ac:dyDescent="0.25">
      <c r="B2281" t="s">
        <v>7723</v>
      </c>
      <c r="C2281" t="s">
        <v>15132</v>
      </c>
      <c r="K2281" s="110">
        <v>0</v>
      </c>
      <c r="L2281">
        <f t="shared" si="35"/>
        <v>0</v>
      </c>
    </row>
    <row r="2282" spans="2:12" x14ac:dyDescent="0.25">
      <c r="B2282" t="s">
        <v>7510</v>
      </c>
      <c r="C2282" t="s">
        <v>15132</v>
      </c>
      <c r="K2282" s="110">
        <v>0</v>
      </c>
      <c r="L2282">
        <f t="shared" si="35"/>
        <v>0</v>
      </c>
    </row>
    <row r="2283" spans="2:12" x14ac:dyDescent="0.25">
      <c r="B2283" t="s">
        <v>7482</v>
      </c>
      <c r="C2283" t="s">
        <v>15132</v>
      </c>
      <c r="K2283" s="110">
        <v>0</v>
      </c>
      <c r="L2283">
        <f t="shared" si="35"/>
        <v>0</v>
      </c>
    </row>
    <row r="2284" spans="2:12" x14ac:dyDescent="0.25">
      <c r="B2284" t="s">
        <v>7505</v>
      </c>
      <c r="C2284" t="s">
        <v>15132</v>
      </c>
      <c r="K2284" s="110">
        <v>0</v>
      </c>
      <c r="L2284">
        <f t="shared" si="35"/>
        <v>0</v>
      </c>
    </row>
    <row r="2285" spans="2:12" x14ac:dyDescent="0.25">
      <c r="B2285" t="s">
        <v>7756</v>
      </c>
      <c r="C2285" t="s">
        <v>15132</v>
      </c>
      <c r="K2285" s="110">
        <v>0</v>
      </c>
      <c r="L2285">
        <f t="shared" si="35"/>
        <v>0</v>
      </c>
    </row>
    <row r="2286" spans="2:12" x14ac:dyDescent="0.25">
      <c r="B2286" t="s">
        <v>7483</v>
      </c>
      <c r="C2286" t="s">
        <v>15132</v>
      </c>
      <c r="K2286" s="110">
        <v>0</v>
      </c>
      <c r="L2286">
        <f t="shared" si="35"/>
        <v>0</v>
      </c>
    </row>
    <row r="2287" spans="2:12" x14ac:dyDescent="0.25">
      <c r="B2287" t="s">
        <v>7752</v>
      </c>
      <c r="C2287" t="s">
        <v>15132</v>
      </c>
      <c r="K2287" s="110">
        <v>0</v>
      </c>
      <c r="L2287">
        <f t="shared" si="35"/>
        <v>0</v>
      </c>
    </row>
    <row r="2288" spans="2:12" x14ac:dyDescent="0.25">
      <c r="B2288" t="s">
        <v>7501</v>
      </c>
      <c r="C2288" t="s">
        <v>15132</v>
      </c>
      <c r="K2288" s="110">
        <v>0</v>
      </c>
      <c r="L2288">
        <f t="shared" si="35"/>
        <v>0</v>
      </c>
    </row>
    <row r="2289" spans="2:12" x14ac:dyDescent="0.25">
      <c r="B2289" t="s">
        <v>7485</v>
      </c>
      <c r="C2289" t="s">
        <v>15132</v>
      </c>
      <c r="K2289" s="110">
        <v>0</v>
      </c>
      <c r="L2289">
        <f t="shared" si="35"/>
        <v>0</v>
      </c>
    </row>
    <row r="2290" spans="2:12" x14ac:dyDescent="0.25">
      <c r="B2290" t="s">
        <v>7808</v>
      </c>
      <c r="C2290" t="s">
        <v>15132</v>
      </c>
      <c r="K2290" s="110">
        <v>0</v>
      </c>
      <c r="L2290">
        <f t="shared" si="35"/>
        <v>0</v>
      </c>
    </row>
    <row r="2291" spans="2:12" x14ac:dyDescent="0.25">
      <c r="B2291" t="s">
        <v>7509</v>
      </c>
      <c r="C2291" t="s">
        <v>15132</v>
      </c>
      <c r="K2291" s="110">
        <v>0</v>
      </c>
      <c r="L2291">
        <f t="shared" si="35"/>
        <v>0</v>
      </c>
    </row>
    <row r="2292" spans="2:12" x14ac:dyDescent="0.25">
      <c r="B2292" t="s">
        <v>7506</v>
      </c>
      <c r="C2292" t="s">
        <v>15132</v>
      </c>
      <c r="K2292" s="110">
        <v>0</v>
      </c>
      <c r="L2292">
        <f t="shared" si="35"/>
        <v>0</v>
      </c>
    </row>
    <row r="2293" spans="2:12" x14ac:dyDescent="0.25">
      <c r="B2293" t="s">
        <v>7498</v>
      </c>
      <c r="C2293" t="s">
        <v>15132</v>
      </c>
      <c r="K2293" s="110">
        <v>0</v>
      </c>
      <c r="L2293">
        <f t="shared" si="35"/>
        <v>0</v>
      </c>
    </row>
    <row r="2294" spans="2:12" x14ac:dyDescent="0.25">
      <c r="B2294" t="s">
        <v>7918</v>
      </c>
      <c r="C2294" t="s">
        <v>15132</v>
      </c>
      <c r="K2294" s="110">
        <v>0</v>
      </c>
      <c r="L2294">
        <f t="shared" si="35"/>
        <v>0</v>
      </c>
    </row>
    <row r="2295" spans="2:12" x14ac:dyDescent="0.25">
      <c r="B2295" t="s">
        <v>7753</v>
      </c>
      <c r="C2295" t="s">
        <v>15132</v>
      </c>
      <c r="K2295" s="110">
        <v>0</v>
      </c>
      <c r="L2295">
        <f t="shared" si="35"/>
        <v>0</v>
      </c>
    </row>
    <row r="2296" spans="2:12" x14ac:dyDescent="0.25">
      <c r="B2296" t="s">
        <v>7803</v>
      </c>
      <c r="C2296" t="s">
        <v>15132</v>
      </c>
      <c r="K2296" s="110">
        <v>0</v>
      </c>
      <c r="L2296">
        <f t="shared" si="35"/>
        <v>0</v>
      </c>
    </row>
    <row r="2297" spans="2:12" x14ac:dyDescent="0.25">
      <c r="B2297" t="s">
        <v>7919</v>
      </c>
      <c r="C2297" t="s">
        <v>15132</v>
      </c>
      <c r="K2297" s="110">
        <v>0</v>
      </c>
      <c r="L2297">
        <f t="shared" si="35"/>
        <v>0</v>
      </c>
    </row>
    <row r="2298" spans="2:12" x14ac:dyDescent="0.25">
      <c r="B2298" t="s">
        <v>7500</v>
      </c>
      <c r="C2298" t="s">
        <v>15132</v>
      </c>
      <c r="K2298" s="110">
        <v>0</v>
      </c>
      <c r="L2298">
        <f t="shared" si="35"/>
        <v>0</v>
      </c>
    </row>
    <row r="2299" spans="2:12" x14ac:dyDescent="0.25">
      <c r="B2299" t="s">
        <v>7750</v>
      </c>
      <c r="C2299" t="s">
        <v>15132</v>
      </c>
      <c r="K2299" s="110">
        <v>0</v>
      </c>
      <c r="L2299">
        <f t="shared" si="35"/>
        <v>0</v>
      </c>
    </row>
    <row r="2300" spans="2:12" x14ac:dyDescent="0.25">
      <c r="B2300" t="s">
        <v>7921</v>
      </c>
      <c r="C2300" t="s">
        <v>15132</v>
      </c>
      <c r="K2300" s="110">
        <v>0</v>
      </c>
      <c r="L2300">
        <f t="shared" si="35"/>
        <v>0</v>
      </c>
    </row>
    <row r="2301" spans="2:12" x14ac:dyDescent="0.25">
      <c r="B2301" t="s">
        <v>7804</v>
      </c>
      <c r="C2301" t="s">
        <v>15132</v>
      </c>
      <c r="K2301" s="110">
        <v>0</v>
      </c>
      <c r="L2301">
        <f t="shared" si="35"/>
        <v>0</v>
      </c>
    </row>
    <row r="2302" spans="2:12" x14ac:dyDescent="0.25">
      <c r="B2302" t="s">
        <v>7758</v>
      </c>
      <c r="C2302" t="s">
        <v>15132</v>
      </c>
      <c r="K2302" s="110">
        <v>0</v>
      </c>
      <c r="L2302">
        <f t="shared" si="35"/>
        <v>0</v>
      </c>
    </row>
    <row r="2303" spans="2:12" x14ac:dyDescent="0.25">
      <c r="B2303" t="s">
        <v>7488</v>
      </c>
      <c r="C2303" t="s">
        <v>15132</v>
      </c>
      <c r="K2303" s="110">
        <v>0</v>
      </c>
      <c r="L2303">
        <f t="shared" si="35"/>
        <v>0</v>
      </c>
    </row>
    <row r="2304" spans="2:12" x14ac:dyDescent="0.25">
      <c r="B2304" t="s">
        <v>7487</v>
      </c>
      <c r="C2304" t="s">
        <v>15132</v>
      </c>
      <c r="K2304" s="110">
        <v>0</v>
      </c>
      <c r="L2304">
        <f t="shared" si="35"/>
        <v>0</v>
      </c>
    </row>
    <row r="2305" spans="2:12" x14ac:dyDescent="0.25">
      <c r="B2305" t="s">
        <v>7504</v>
      </c>
      <c r="C2305" t="s">
        <v>15132</v>
      </c>
      <c r="K2305" s="110">
        <v>0</v>
      </c>
      <c r="L2305">
        <f t="shared" si="35"/>
        <v>0</v>
      </c>
    </row>
    <row r="2306" spans="2:12" x14ac:dyDescent="0.25">
      <c r="B2306" t="s">
        <v>7809</v>
      </c>
      <c r="C2306" t="s">
        <v>15132</v>
      </c>
      <c r="K2306" s="110">
        <v>0</v>
      </c>
      <c r="L2306">
        <f t="shared" si="35"/>
        <v>0</v>
      </c>
    </row>
    <row r="2307" spans="2:12" x14ac:dyDescent="0.25">
      <c r="B2307" t="s">
        <v>7721</v>
      </c>
      <c r="C2307" t="s">
        <v>15132</v>
      </c>
      <c r="K2307" s="110">
        <v>0</v>
      </c>
      <c r="L2307">
        <f t="shared" si="35"/>
        <v>0</v>
      </c>
    </row>
    <row r="2308" spans="2:12" x14ac:dyDescent="0.25">
      <c r="B2308" t="s">
        <v>7480</v>
      </c>
      <c r="C2308" t="s">
        <v>15132</v>
      </c>
      <c r="K2308" s="110">
        <v>0</v>
      </c>
      <c r="L2308">
        <f t="shared" si="35"/>
        <v>0</v>
      </c>
    </row>
    <row r="2309" spans="2:12" x14ac:dyDescent="0.25">
      <c r="B2309" t="s">
        <v>7717</v>
      </c>
      <c r="C2309" t="s">
        <v>15132</v>
      </c>
      <c r="K2309" s="110">
        <v>0</v>
      </c>
      <c r="L2309">
        <f t="shared" si="35"/>
        <v>0</v>
      </c>
    </row>
    <row r="2310" spans="2:12" x14ac:dyDescent="0.25">
      <c r="B2310" t="s">
        <v>7709</v>
      </c>
      <c r="C2310" t="s">
        <v>15132</v>
      </c>
      <c r="K2310" s="110">
        <v>0</v>
      </c>
      <c r="L2310">
        <f t="shared" si="35"/>
        <v>0</v>
      </c>
    </row>
    <row r="2311" spans="2:12" x14ac:dyDescent="0.25">
      <c r="B2311" t="s">
        <v>7503</v>
      </c>
      <c r="C2311" t="s">
        <v>15132</v>
      </c>
      <c r="K2311" s="110">
        <v>0</v>
      </c>
      <c r="L2311">
        <f t="shared" si="35"/>
        <v>0</v>
      </c>
    </row>
    <row r="2312" spans="2:12" x14ac:dyDescent="0.25">
      <c r="B2312" t="s">
        <v>7800</v>
      </c>
      <c r="C2312" t="s">
        <v>15132</v>
      </c>
      <c r="K2312" s="110">
        <v>0</v>
      </c>
      <c r="L2312">
        <f t="shared" si="35"/>
        <v>0</v>
      </c>
    </row>
    <row r="2313" spans="2:12" x14ac:dyDescent="0.25">
      <c r="B2313" t="s">
        <v>7707</v>
      </c>
      <c r="C2313" t="s">
        <v>15132</v>
      </c>
      <c r="K2313" s="110">
        <v>0</v>
      </c>
      <c r="L2313">
        <f t="shared" si="35"/>
        <v>0</v>
      </c>
    </row>
    <row r="2314" spans="2:12" x14ac:dyDescent="0.25">
      <c r="B2314" t="s">
        <v>7508</v>
      </c>
      <c r="C2314" t="s">
        <v>15132</v>
      </c>
      <c r="K2314" s="110">
        <v>0</v>
      </c>
      <c r="L2314">
        <f t="shared" si="35"/>
        <v>0</v>
      </c>
    </row>
    <row r="2315" spans="2:12" x14ac:dyDescent="0.25">
      <c r="B2315" t="s">
        <v>7435</v>
      </c>
      <c r="C2315" t="s">
        <v>15132</v>
      </c>
      <c r="K2315" s="110">
        <v>0</v>
      </c>
      <c r="L2315">
        <f t="shared" si="35"/>
        <v>0</v>
      </c>
    </row>
    <row r="2316" spans="2:12" x14ac:dyDescent="0.25">
      <c r="B2316" t="s">
        <v>7445</v>
      </c>
      <c r="C2316" t="s">
        <v>15132</v>
      </c>
      <c r="K2316" s="110">
        <v>0</v>
      </c>
      <c r="L2316">
        <f t="shared" si="35"/>
        <v>0</v>
      </c>
    </row>
    <row r="2317" spans="2:12" x14ac:dyDescent="0.25">
      <c r="B2317" t="s">
        <v>7597</v>
      </c>
      <c r="C2317" t="s">
        <v>15132</v>
      </c>
      <c r="K2317" s="110">
        <v>0</v>
      </c>
      <c r="L2317">
        <f t="shared" si="35"/>
        <v>0</v>
      </c>
    </row>
    <row r="2318" spans="2:12" x14ac:dyDescent="0.25">
      <c r="B2318" t="s">
        <v>7433</v>
      </c>
      <c r="C2318" t="s">
        <v>15132</v>
      </c>
      <c r="K2318" s="110">
        <v>0</v>
      </c>
      <c r="L2318">
        <f t="shared" si="35"/>
        <v>0</v>
      </c>
    </row>
    <row r="2319" spans="2:12" x14ac:dyDescent="0.25">
      <c r="B2319" t="s">
        <v>9480</v>
      </c>
      <c r="C2319" t="s">
        <v>15132</v>
      </c>
      <c r="K2319" s="110">
        <v>0</v>
      </c>
      <c r="L2319">
        <f t="shared" si="35"/>
        <v>0</v>
      </c>
    </row>
    <row r="2320" spans="2:12" x14ac:dyDescent="0.25">
      <c r="B2320" t="s">
        <v>7447</v>
      </c>
      <c r="C2320" t="s">
        <v>15132</v>
      </c>
      <c r="K2320" s="110">
        <v>0</v>
      </c>
      <c r="L2320">
        <f t="shared" si="35"/>
        <v>0</v>
      </c>
    </row>
    <row r="2321" spans="2:12" x14ac:dyDescent="0.25">
      <c r="B2321" t="s">
        <v>7442</v>
      </c>
      <c r="C2321" t="s">
        <v>15132</v>
      </c>
      <c r="K2321" s="110">
        <v>0</v>
      </c>
      <c r="L2321">
        <f t="shared" si="35"/>
        <v>0</v>
      </c>
    </row>
    <row r="2322" spans="2:12" x14ac:dyDescent="0.25">
      <c r="B2322" t="s">
        <v>7441</v>
      </c>
      <c r="C2322" t="s">
        <v>15132</v>
      </c>
      <c r="K2322" s="110">
        <v>0</v>
      </c>
      <c r="L2322">
        <f t="shared" si="35"/>
        <v>0</v>
      </c>
    </row>
    <row r="2323" spans="2:12" x14ac:dyDescent="0.25">
      <c r="B2323" t="s">
        <v>7439</v>
      </c>
      <c r="C2323" t="s">
        <v>15132</v>
      </c>
      <c r="K2323" s="110">
        <v>0</v>
      </c>
      <c r="L2323">
        <f t="shared" si="35"/>
        <v>0</v>
      </c>
    </row>
    <row r="2324" spans="2:12" x14ac:dyDescent="0.25">
      <c r="B2324" t="s">
        <v>7431</v>
      </c>
      <c r="C2324" t="s">
        <v>15132</v>
      </c>
      <c r="K2324" s="110">
        <v>0</v>
      </c>
      <c r="L2324">
        <f t="shared" si="35"/>
        <v>0</v>
      </c>
    </row>
    <row r="2325" spans="2:12" x14ac:dyDescent="0.25">
      <c r="B2325" t="s">
        <v>7421</v>
      </c>
      <c r="C2325" t="s">
        <v>15132</v>
      </c>
      <c r="K2325" s="110">
        <v>0</v>
      </c>
      <c r="L2325">
        <f t="shared" si="35"/>
        <v>0</v>
      </c>
    </row>
    <row r="2326" spans="2:12" x14ac:dyDescent="0.25">
      <c r="B2326" t="s">
        <v>7436</v>
      </c>
      <c r="C2326" t="s">
        <v>15132</v>
      </c>
      <c r="K2326" s="110">
        <v>0</v>
      </c>
      <c r="L2326">
        <f t="shared" si="35"/>
        <v>0</v>
      </c>
    </row>
    <row r="2327" spans="2:12" x14ac:dyDescent="0.25">
      <c r="B2327" t="s">
        <v>7428</v>
      </c>
      <c r="C2327" t="s">
        <v>15132</v>
      </c>
      <c r="K2327" s="110">
        <v>0</v>
      </c>
      <c r="L2327">
        <f t="shared" si="35"/>
        <v>0</v>
      </c>
    </row>
    <row r="2328" spans="2:12" x14ac:dyDescent="0.25">
      <c r="B2328" t="s">
        <v>7434</v>
      </c>
      <c r="C2328" t="s">
        <v>15132</v>
      </c>
      <c r="K2328" s="110">
        <v>0</v>
      </c>
      <c r="L2328">
        <f t="shared" si="35"/>
        <v>0</v>
      </c>
    </row>
    <row r="2329" spans="2:12" x14ac:dyDescent="0.25">
      <c r="B2329" t="s">
        <v>7423</v>
      </c>
      <c r="C2329" t="s">
        <v>15132</v>
      </c>
      <c r="K2329" s="110">
        <v>0</v>
      </c>
      <c r="L2329">
        <f t="shared" si="35"/>
        <v>0</v>
      </c>
    </row>
    <row r="2330" spans="2:12" x14ac:dyDescent="0.25">
      <c r="B2330" t="s">
        <v>7426</v>
      </c>
      <c r="C2330" t="s">
        <v>15132</v>
      </c>
      <c r="K2330" s="110">
        <v>0</v>
      </c>
      <c r="L2330">
        <f t="shared" si="35"/>
        <v>0</v>
      </c>
    </row>
    <row r="2331" spans="2:12" x14ac:dyDescent="0.25">
      <c r="B2331" t="s">
        <v>7427</v>
      </c>
      <c r="C2331" t="s">
        <v>15132</v>
      </c>
      <c r="K2331" s="110">
        <v>0</v>
      </c>
      <c r="L2331">
        <f t="shared" si="35"/>
        <v>0</v>
      </c>
    </row>
    <row r="2332" spans="2:12" x14ac:dyDescent="0.25">
      <c r="B2332" t="s">
        <v>6784</v>
      </c>
      <c r="C2332" t="s">
        <v>15132</v>
      </c>
      <c r="K2332" s="110">
        <v>0</v>
      </c>
      <c r="L2332">
        <f t="shared" si="35"/>
        <v>0</v>
      </c>
    </row>
    <row r="2333" spans="2:12" x14ac:dyDescent="0.25">
      <c r="B2333" t="s">
        <v>8112</v>
      </c>
      <c r="C2333" t="s">
        <v>15132</v>
      </c>
      <c r="K2333" s="110">
        <v>0</v>
      </c>
      <c r="L2333">
        <f t="shared" si="35"/>
        <v>0</v>
      </c>
    </row>
    <row r="2334" spans="2:12" x14ac:dyDescent="0.25">
      <c r="B2334" t="s">
        <v>7775</v>
      </c>
      <c r="C2334" t="s">
        <v>15132</v>
      </c>
      <c r="K2334" s="110">
        <v>0</v>
      </c>
      <c r="L2334">
        <f t="shared" si="35"/>
        <v>0</v>
      </c>
    </row>
    <row r="2335" spans="2:12" x14ac:dyDescent="0.25">
      <c r="B2335" t="s">
        <v>8967</v>
      </c>
      <c r="C2335" t="s">
        <v>15132</v>
      </c>
      <c r="K2335" s="110">
        <v>0</v>
      </c>
      <c r="L2335">
        <f t="shared" ref="L2335:L2398" si="36">J2335*K2335</f>
        <v>0</v>
      </c>
    </row>
    <row r="2336" spans="2:12" x14ac:dyDescent="0.25">
      <c r="B2336" t="s">
        <v>8965</v>
      </c>
      <c r="C2336" t="s">
        <v>15132</v>
      </c>
      <c r="K2336" s="110">
        <v>0</v>
      </c>
      <c r="L2336">
        <f t="shared" si="36"/>
        <v>0</v>
      </c>
    </row>
    <row r="2337" spans="2:12" x14ac:dyDescent="0.25">
      <c r="B2337" t="s">
        <v>8966</v>
      </c>
      <c r="C2337" t="s">
        <v>15132</v>
      </c>
      <c r="K2337" s="110">
        <v>0</v>
      </c>
      <c r="L2337">
        <f t="shared" si="36"/>
        <v>0</v>
      </c>
    </row>
    <row r="2338" spans="2:12" x14ac:dyDescent="0.25">
      <c r="B2338" t="s">
        <v>9178</v>
      </c>
      <c r="C2338" t="s">
        <v>15132</v>
      </c>
      <c r="K2338" s="110">
        <v>0</v>
      </c>
      <c r="L2338">
        <f t="shared" si="36"/>
        <v>0</v>
      </c>
    </row>
    <row r="2339" spans="2:12" x14ac:dyDescent="0.25">
      <c r="B2339" t="s">
        <v>6917</v>
      </c>
      <c r="C2339" t="s">
        <v>15132</v>
      </c>
      <c r="K2339" s="110">
        <v>0</v>
      </c>
      <c r="L2339">
        <f t="shared" si="36"/>
        <v>0</v>
      </c>
    </row>
    <row r="2340" spans="2:12" x14ac:dyDescent="0.25">
      <c r="B2340" t="s">
        <v>7467</v>
      </c>
      <c r="C2340" t="s">
        <v>15132</v>
      </c>
      <c r="K2340" s="110">
        <v>0</v>
      </c>
      <c r="L2340">
        <f t="shared" si="36"/>
        <v>0</v>
      </c>
    </row>
    <row r="2341" spans="2:12" x14ac:dyDescent="0.25">
      <c r="B2341" t="s">
        <v>6958</v>
      </c>
      <c r="C2341" t="s">
        <v>15132</v>
      </c>
      <c r="K2341" s="110">
        <v>0</v>
      </c>
      <c r="L2341">
        <f t="shared" si="36"/>
        <v>0</v>
      </c>
    </row>
    <row r="2342" spans="2:12" x14ac:dyDescent="0.25">
      <c r="B2342" t="s">
        <v>7683</v>
      </c>
      <c r="C2342" t="s">
        <v>15132</v>
      </c>
      <c r="K2342" s="110">
        <v>0</v>
      </c>
      <c r="L2342">
        <f t="shared" si="36"/>
        <v>0</v>
      </c>
    </row>
    <row r="2343" spans="2:12" x14ac:dyDescent="0.25">
      <c r="B2343" t="s">
        <v>6952</v>
      </c>
      <c r="C2343" t="s">
        <v>15132</v>
      </c>
      <c r="K2343" s="110">
        <v>0</v>
      </c>
      <c r="L2343">
        <f t="shared" si="36"/>
        <v>0</v>
      </c>
    </row>
    <row r="2344" spans="2:12" x14ac:dyDescent="0.25">
      <c r="B2344" t="s">
        <v>6962</v>
      </c>
      <c r="C2344" t="s">
        <v>15132</v>
      </c>
      <c r="K2344" s="110">
        <v>0</v>
      </c>
      <c r="L2344">
        <f t="shared" si="36"/>
        <v>0</v>
      </c>
    </row>
    <row r="2345" spans="2:12" x14ac:dyDescent="0.25">
      <c r="B2345" t="s">
        <v>10205</v>
      </c>
      <c r="C2345" t="s">
        <v>15132</v>
      </c>
      <c r="K2345" s="110">
        <v>0</v>
      </c>
      <c r="L2345">
        <f t="shared" si="36"/>
        <v>0</v>
      </c>
    </row>
    <row r="2346" spans="2:12" x14ac:dyDescent="0.25">
      <c r="B2346" t="s">
        <v>10202</v>
      </c>
      <c r="C2346" t="s">
        <v>15132</v>
      </c>
      <c r="K2346" s="110">
        <v>0</v>
      </c>
      <c r="L2346">
        <f t="shared" si="36"/>
        <v>0</v>
      </c>
    </row>
    <row r="2347" spans="2:12" x14ac:dyDescent="0.25">
      <c r="B2347" t="s">
        <v>10223</v>
      </c>
      <c r="C2347" t="s">
        <v>15132</v>
      </c>
      <c r="K2347" s="110">
        <v>0</v>
      </c>
      <c r="L2347">
        <f t="shared" si="36"/>
        <v>0</v>
      </c>
    </row>
    <row r="2348" spans="2:12" x14ac:dyDescent="0.25">
      <c r="B2348" t="s">
        <v>10211</v>
      </c>
      <c r="C2348" t="s">
        <v>15132</v>
      </c>
      <c r="K2348" s="110">
        <v>0</v>
      </c>
      <c r="L2348">
        <f t="shared" si="36"/>
        <v>0</v>
      </c>
    </row>
    <row r="2349" spans="2:12" x14ac:dyDescent="0.25">
      <c r="B2349" t="s">
        <v>10102</v>
      </c>
      <c r="C2349" t="s">
        <v>15132</v>
      </c>
      <c r="K2349" s="110">
        <v>0</v>
      </c>
      <c r="L2349">
        <f t="shared" si="36"/>
        <v>0</v>
      </c>
    </row>
    <row r="2350" spans="2:12" x14ac:dyDescent="0.25">
      <c r="B2350" t="s">
        <v>10220</v>
      </c>
      <c r="C2350" t="s">
        <v>15132</v>
      </c>
      <c r="K2350" s="110">
        <v>0</v>
      </c>
      <c r="L2350">
        <f t="shared" si="36"/>
        <v>0</v>
      </c>
    </row>
    <row r="2351" spans="2:12" x14ac:dyDescent="0.25">
      <c r="B2351" t="s">
        <v>10210</v>
      </c>
      <c r="C2351" t="s">
        <v>15132</v>
      </c>
      <c r="K2351" s="110">
        <v>0</v>
      </c>
      <c r="L2351">
        <f t="shared" si="36"/>
        <v>0</v>
      </c>
    </row>
    <row r="2352" spans="2:12" x14ac:dyDescent="0.25">
      <c r="B2352" t="s">
        <v>10226</v>
      </c>
      <c r="C2352" t="s">
        <v>15132</v>
      </c>
      <c r="K2352" s="110">
        <v>0</v>
      </c>
      <c r="L2352">
        <f t="shared" si="36"/>
        <v>0</v>
      </c>
    </row>
    <row r="2353" spans="2:12" x14ac:dyDescent="0.25">
      <c r="B2353" t="s">
        <v>10204</v>
      </c>
      <c r="C2353" t="s">
        <v>15132</v>
      </c>
      <c r="K2353" s="110">
        <v>0</v>
      </c>
      <c r="L2353">
        <f t="shared" si="36"/>
        <v>0</v>
      </c>
    </row>
    <row r="2354" spans="2:12" x14ac:dyDescent="0.25">
      <c r="B2354" t="s">
        <v>10214</v>
      </c>
      <c r="C2354" t="s">
        <v>15132</v>
      </c>
      <c r="K2354" s="110">
        <v>0</v>
      </c>
      <c r="L2354">
        <f t="shared" si="36"/>
        <v>0</v>
      </c>
    </row>
    <row r="2355" spans="2:12" x14ac:dyDescent="0.25">
      <c r="B2355" t="s">
        <v>10216</v>
      </c>
      <c r="C2355" t="s">
        <v>15132</v>
      </c>
      <c r="K2355" s="110">
        <v>0</v>
      </c>
      <c r="L2355">
        <f t="shared" si="36"/>
        <v>0</v>
      </c>
    </row>
    <row r="2356" spans="2:12" x14ac:dyDescent="0.25">
      <c r="B2356" t="s">
        <v>8010</v>
      </c>
      <c r="C2356" t="s">
        <v>15132</v>
      </c>
      <c r="K2356" s="110">
        <v>0</v>
      </c>
      <c r="L2356">
        <f t="shared" si="36"/>
        <v>0</v>
      </c>
    </row>
    <row r="2357" spans="2:12" x14ac:dyDescent="0.25">
      <c r="B2357" t="s">
        <v>6953</v>
      </c>
      <c r="C2357" t="s">
        <v>15132</v>
      </c>
      <c r="K2357" s="110">
        <v>0</v>
      </c>
      <c r="L2357">
        <f t="shared" si="36"/>
        <v>0</v>
      </c>
    </row>
    <row r="2358" spans="2:12" x14ac:dyDescent="0.25">
      <c r="B2358" t="s">
        <v>10218</v>
      </c>
      <c r="C2358" t="s">
        <v>15132</v>
      </c>
      <c r="K2358" s="110">
        <v>0</v>
      </c>
      <c r="L2358">
        <f t="shared" si="36"/>
        <v>0</v>
      </c>
    </row>
    <row r="2359" spans="2:12" x14ac:dyDescent="0.25">
      <c r="B2359" t="s">
        <v>10213</v>
      </c>
      <c r="C2359" t="s">
        <v>15132</v>
      </c>
      <c r="K2359" s="110">
        <v>0</v>
      </c>
      <c r="L2359">
        <f t="shared" si="36"/>
        <v>0</v>
      </c>
    </row>
    <row r="2360" spans="2:12" x14ac:dyDescent="0.25">
      <c r="B2360" t="s">
        <v>10203</v>
      </c>
      <c r="C2360" t="s">
        <v>15132</v>
      </c>
      <c r="K2360" s="110">
        <v>0</v>
      </c>
      <c r="L2360">
        <f t="shared" si="36"/>
        <v>0</v>
      </c>
    </row>
    <row r="2361" spans="2:12" x14ac:dyDescent="0.25">
      <c r="B2361" t="s">
        <v>8181</v>
      </c>
      <c r="C2361" t="s">
        <v>15132</v>
      </c>
      <c r="K2361" s="110">
        <v>0</v>
      </c>
      <c r="L2361">
        <f t="shared" si="36"/>
        <v>0</v>
      </c>
    </row>
    <row r="2362" spans="2:12" x14ac:dyDescent="0.25">
      <c r="B2362" t="s">
        <v>10225</v>
      </c>
      <c r="C2362" t="s">
        <v>15132</v>
      </c>
      <c r="K2362" s="110">
        <v>0</v>
      </c>
      <c r="L2362">
        <f t="shared" si="36"/>
        <v>0</v>
      </c>
    </row>
    <row r="2363" spans="2:12" x14ac:dyDescent="0.25">
      <c r="B2363" t="s">
        <v>8795</v>
      </c>
      <c r="C2363" t="s">
        <v>15132</v>
      </c>
      <c r="K2363" s="110">
        <v>0</v>
      </c>
      <c r="L2363">
        <f t="shared" si="36"/>
        <v>0</v>
      </c>
    </row>
    <row r="2364" spans="2:12" x14ac:dyDescent="0.25">
      <c r="B2364" t="s">
        <v>8347</v>
      </c>
      <c r="C2364" t="s">
        <v>15132</v>
      </c>
      <c r="K2364" s="110">
        <v>0</v>
      </c>
      <c r="L2364">
        <f t="shared" si="36"/>
        <v>0</v>
      </c>
    </row>
    <row r="2365" spans="2:12" x14ac:dyDescent="0.25">
      <c r="B2365" t="s">
        <v>8128</v>
      </c>
      <c r="C2365" t="s">
        <v>15132</v>
      </c>
      <c r="K2365" s="110">
        <v>0</v>
      </c>
      <c r="L2365">
        <f t="shared" si="36"/>
        <v>0</v>
      </c>
    </row>
    <row r="2366" spans="2:12" x14ac:dyDescent="0.25">
      <c r="B2366" t="s">
        <v>8713</v>
      </c>
      <c r="C2366" t="s">
        <v>15132</v>
      </c>
      <c r="K2366" s="110">
        <v>0</v>
      </c>
      <c r="L2366">
        <f t="shared" si="36"/>
        <v>0</v>
      </c>
    </row>
    <row r="2367" spans="2:12" x14ac:dyDescent="0.25">
      <c r="B2367" t="s">
        <v>6992</v>
      </c>
      <c r="C2367" t="s">
        <v>15132</v>
      </c>
      <c r="K2367" s="110">
        <v>0</v>
      </c>
      <c r="L2367">
        <f t="shared" si="36"/>
        <v>0</v>
      </c>
    </row>
    <row r="2368" spans="2:12" x14ac:dyDescent="0.25">
      <c r="B2368" t="s">
        <v>7390</v>
      </c>
      <c r="C2368" t="s">
        <v>15132</v>
      </c>
      <c r="K2368" s="110">
        <v>0</v>
      </c>
      <c r="L2368">
        <f t="shared" si="36"/>
        <v>0</v>
      </c>
    </row>
    <row r="2369" spans="2:12" x14ac:dyDescent="0.25">
      <c r="B2369" t="s">
        <v>7391</v>
      </c>
      <c r="C2369" t="s">
        <v>15132</v>
      </c>
      <c r="K2369" s="110">
        <v>0</v>
      </c>
      <c r="L2369">
        <f t="shared" si="36"/>
        <v>0</v>
      </c>
    </row>
    <row r="2370" spans="2:12" x14ac:dyDescent="0.25">
      <c r="B2370" t="s">
        <v>7117</v>
      </c>
      <c r="C2370" t="s">
        <v>15132</v>
      </c>
      <c r="K2370" s="110">
        <v>0</v>
      </c>
      <c r="L2370">
        <f t="shared" si="36"/>
        <v>0</v>
      </c>
    </row>
    <row r="2371" spans="2:12" x14ac:dyDescent="0.25">
      <c r="B2371" t="s">
        <v>9718</v>
      </c>
      <c r="C2371" t="s">
        <v>15132</v>
      </c>
      <c r="K2371" s="110">
        <v>0</v>
      </c>
      <c r="L2371">
        <f t="shared" si="36"/>
        <v>0</v>
      </c>
    </row>
    <row r="2372" spans="2:12" x14ac:dyDescent="0.25">
      <c r="B2372" t="s">
        <v>9717</v>
      </c>
      <c r="C2372" t="s">
        <v>15132</v>
      </c>
      <c r="K2372" s="110">
        <v>0</v>
      </c>
      <c r="L2372">
        <f t="shared" si="36"/>
        <v>0</v>
      </c>
    </row>
    <row r="2373" spans="2:12" x14ac:dyDescent="0.25">
      <c r="B2373" t="s">
        <v>9716</v>
      </c>
      <c r="C2373" t="s">
        <v>15132</v>
      </c>
      <c r="K2373" s="110">
        <v>0</v>
      </c>
      <c r="L2373">
        <f t="shared" si="36"/>
        <v>0</v>
      </c>
    </row>
    <row r="2374" spans="2:12" x14ac:dyDescent="0.25">
      <c r="B2374" t="s">
        <v>9720</v>
      </c>
      <c r="C2374" t="s">
        <v>15132</v>
      </c>
      <c r="K2374" s="110">
        <v>0</v>
      </c>
      <c r="L2374">
        <f t="shared" si="36"/>
        <v>0</v>
      </c>
    </row>
    <row r="2375" spans="2:12" x14ac:dyDescent="0.25">
      <c r="B2375" t="s">
        <v>6814</v>
      </c>
      <c r="C2375" t="s">
        <v>15132</v>
      </c>
      <c r="K2375" s="110">
        <v>0</v>
      </c>
      <c r="L2375">
        <f t="shared" si="36"/>
        <v>0</v>
      </c>
    </row>
    <row r="2376" spans="2:12" x14ac:dyDescent="0.25">
      <c r="B2376" t="s">
        <v>6815</v>
      </c>
      <c r="C2376" t="s">
        <v>15132</v>
      </c>
      <c r="K2376" s="110">
        <v>0</v>
      </c>
      <c r="L2376">
        <f t="shared" si="36"/>
        <v>0</v>
      </c>
    </row>
    <row r="2377" spans="2:12" x14ac:dyDescent="0.25">
      <c r="B2377" t="s">
        <v>9179</v>
      </c>
      <c r="C2377" t="s">
        <v>15132</v>
      </c>
      <c r="K2377" s="110">
        <v>0</v>
      </c>
      <c r="L2377">
        <f t="shared" si="36"/>
        <v>0</v>
      </c>
    </row>
    <row r="2378" spans="2:12" x14ac:dyDescent="0.25">
      <c r="B2378" t="s">
        <v>8873</v>
      </c>
      <c r="C2378" t="s">
        <v>15132</v>
      </c>
      <c r="K2378" s="110">
        <v>0</v>
      </c>
      <c r="L2378">
        <f t="shared" si="36"/>
        <v>0</v>
      </c>
    </row>
    <row r="2379" spans="2:12" x14ac:dyDescent="0.25">
      <c r="B2379" t="s">
        <v>8874</v>
      </c>
      <c r="C2379" t="s">
        <v>15132</v>
      </c>
      <c r="K2379" s="110">
        <v>0</v>
      </c>
      <c r="L2379">
        <f t="shared" si="36"/>
        <v>0</v>
      </c>
    </row>
    <row r="2380" spans="2:12" x14ac:dyDescent="0.25">
      <c r="B2380" t="s">
        <v>8496</v>
      </c>
      <c r="C2380" t="s">
        <v>15132</v>
      </c>
      <c r="K2380" s="110">
        <v>0</v>
      </c>
      <c r="L2380">
        <f t="shared" si="36"/>
        <v>0</v>
      </c>
    </row>
    <row r="2381" spans="2:12" x14ac:dyDescent="0.25">
      <c r="B2381" t="s">
        <v>8700</v>
      </c>
      <c r="C2381" t="s">
        <v>15132</v>
      </c>
      <c r="K2381" s="110">
        <v>0</v>
      </c>
      <c r="L2381">
        <f t="shared" si="36"/>
        <v>0</v>
      </c>
    </row>
    <row r="2382" spans="2:12" x14ac:dyDescent="0.25">
      <c r="B2382" t="s">
        <v>8926</v>
      </c>
      <c r="C2382" t="s">
        <v>15132</v>
      </c>
      <c r="K2382" s="110">
        <v>0</v>
      </c>
      <c r="L2382">
        <f t="shared" si="36"/>
        <v>0</v>
      </c>
    </row>
    <row r="2383" spans="2:12" x14ac:dyDescent="0.25">
      <c r="B2383" t="s">
        <v>8790</v>
      </c>
      <c r="C2383" t="s">
        <v>15132</v>
      </c>
      <c r="K2383" s="110">
        <v>0</v>
      </c>
      <c r="L2383">
        <f t="shared" si="36"/>
        <v>0</v>
      </c>
    </row>
    <row r="2384" spans="2:12" x14ac:dyDescent="0.25">
      <c r="B2384" t="s">
        <v>8692</v>
      </c>
      <c r="C2384" t="s">
        <v>15132</v>
      </c>
      <c r="K2384" s="110">
        <v>0</v>
      </c>
      <c r="L2384">
        <f t="shared" si="36"/>
        <v>0</v>
      </c>
    </row>
    <row r="2385" spans="2:12" x14ac:dyDescent="0.25">
      <c r="B2385" t="s">
        <v>8979</v>
      </c>
      <c r="C2385" t="s">
        <v>15132</v>
      </c>
      <c r="K2385" s="110">
        <v>0</v>
      </c>
      <c r="L2385">
        <f t="shared" si="36"/>
        <v>0</v>
      </c>
    </row>
    <row r="2386" spans="2:12" x14ac:dyDescent="0.25">
      <c r="B2386" t="s">
        <v>8495</v>
      </c>
      <c r="C2386" t="s">
        <v>15132</v>
      </c>
      <c r="K2386" s="110">
        <v>0</v>
      </c>
      <c r="L2386">
        <f t="shared" si="36"/>
        <v>0</v>
      </c>
    </row>
    <row r="2387" spans="2:12" x14ac:dyDescent="0.25">
      <c r="B2387" t="s">
        <v>8978</v>
      </c>
      <c r="C2387" t="s">
        <v>15132</v>
      </c>
      <c r="K2387" s="110">
        <v>0</v>
      </c>
      <c r="L2387">
        <f t="shared" si="36"/>
        <v>0</v>
      </c>
    </row>
    <row r="2388" spans="2:12" x14ac:dyDescent="0.25">
      <c r="B2388" t="s">
        <v>8497</v>
      </c>
      <c r="C2388" t="s">
        <v>15132</v>
      </c>
      <c r="K2388" s="110">
        <v>0</v>
      </c>
      <c r="L2388">
        <f t="shared" si="36"/>
        <v>0</v>
      </c>
    </row>
    <row r="2389" spans="2:12" x14ac:dyDescent="0.25">
      <c r="B2389" t="s">
        <v>8783</v>
      </c>
      <c r="C2389" t="s">
        <v>15132</v>
      </c>
      <c r="K2389" s="110">
        <v>0</v>
      </c>
      <c r="L2389">
        <f t="shared" si="36"/>
        <v>0</v>
      </c>
    </row>
    <row r="2390" spans="2:12" x14ac:dyDescent="0.25">
      <c r="B2390" t="s">
        <v>8788</v>
      </c>
      <c r="C2390" t="s">
        <v>15132</v>
      </c>
      <c r="K2390" s="110">
        <v>0</v>
      </c>
      <c r="L2390">
        <f t="shared" si="36"/>
        <v>0</v>
      </c>
    </row>
    <row r="2391" spans="2:12" x14ac:dyDescent="0.25">
      <c r="B2391" t="s">
        <v>8922</v>
      </c>
      <c r="C2391" t="s">
        <v>15132</v>
      </c>
      <c r="K2391" s="110">
        <v>0</v>
      </c>
      <c r="L2391">
        <f t="shared" si="36"/>
        <v>0</v>
      </c>
    </row>
    <row r="2392" spans="2:12" x14ac:dyDescent="0.25">
      <c r="B2392" t="s">
        <v>9002</v>
      </c>
      <c r="C2392" t="s">
        <v>15132</v>
      </c>
      <c r="K2392" s="110">
        <v>0</v>
      </c>
      <c r="L2392">
        <f t="shared" si="36"/>
        <v>0</v>
      </c>
    </row>
    <row r="2393" spans="2:12" x14ac:dyDescent="0.25">
      <c r="B2393" t="s">
        <v>8784</v>
      </c>
      <c r="C2393" t="s">
        <v>15132</v>
      </c>
      <c r="K2393" s="110">
        <v>0</v>
      </c>
      <c r="L2393">
        <f t="shared" si="36"/>
        <v>0</v>
      </c>
    </row>
    <row r="2394" spans="2:12" x14ac:dyDescent="0.25">
      <c r="B2394" t="s">
        <v>8970</v>
      </c>
      <c r="C2394" t="s">
        <v>15132</v>
      </c>
      <c r="K2394" s="110">
        <v>0</v>
      </c>
      <c r="L2394">
        <f t="shared" si="36"/>
        <v>0</v>
      </c>
    </row>
    <row r="2395" spans="2:12" x14ac:dyDescent="0.25">
      <c r="B2395" t="s">
        <v>8930</v>
      </c>
      <c r="C2395" t="s">
        <v>15132</v>
      </c>
      <c r="K2395" s="110">
        <v>0</v>
      </c>
      <c r="L2395">
        <f t="shared" si="36"/>
        <v>0</v>
      </c>
    </row>
    <row r="2396" spans="2:12" x14ac:dyDescent="0.25">
      <c r="B2396" t="s">
        <v>7602</v>
      </c>
      <c r="C2396" t="s">
        <v>15132</v>
      </c>
      <c r="K2396" s="110">
        <v>0</v>
      </c>
      <c r="L2396">
        <f t="shared" si="36"/>
        <v>0</v>
      </c>
    </row>
    <row r="2397" spans="2:12" x14ac:dyDescent="0.25">
      <c r="B2397" t="s">
        <v>7603</v>
      </c>
      <c r="C2397" t="s">
        <v>15132</v>
      </c>
      <c r="K2397" s="110">
        <v>0</v>
      </c>
      <c r="L2397">
        <f t="shared" si="36"/>
        <v>0</v>
      </c>
    </row>
    <row r="2398" spans="2:12" x14ac:dyDescent="0.25">
      <c r="B2398" t="s">
        <v>7045</v>
      </c>
      <c r="C2398" t="s">
        <v>15132</v>
      </c>
      <c r="K2398" s="110">
        <v>0</v>
      </c>
      <c r="L2398">
        <f t="shared" si="36"/>
        <v>0</v>
      </c>
    </row>
    <row r="2399" spans="2:12" x14ac:dyDescent="0.25">
      <c r="B2399" t="s">
        <v>8921</v>
      </c>
      <c r="C2399" t="s">
        <v>15132</v>
      </c>
      <c r="K2399" s="110">
        <v>0</v>
      </c>
      <c r="L2399">
        <f t="shared" ref="L2399:L2462" si="37">J2399*K2399</f>
        <v>0</v>
      </c>
    </row>
    <row r="2400" spans="2:12" x14ac:dyDescent="0.25">
      <c r="B2400" t="s">
        <v>10099</v>
      </c>
      <c r="C2400" t="s">
        <v>15132</v>
      </c>
      <c r="K2400" s="110">
        <v>0</v>
      </c>
      <c r="L2400">
        <f t="shared" si="37"/>
        <v>0</v>
      </c>
    </row>
    <row r="2401" spans="2:12" x14ac:dyDescent="0.25">
      <c r="B2401" t="s">
        <v>7999</v>
      </c>
      <c r="C2401" t="s">
        <v>15132</v>
      </c>
      <c r="K2401" s="110">
        <v>0</v>
      </c>
      <c r="L2401">
        <f t="shared" si="37"/>
        <v>0</v>
      </c>
    </row>
    <row r="2402" spans="2:12" x14ac:dyDescent="0.25">
      <c r="B2402" t="s">
        <v>7985</v>
      </c>
      <c r="C2402" t="s">
        <v>15132</v>
      </c>
      <c r="K2402" s="110">
        <v>0</v>
      </c>
      <c r="L2402">
        <f t="shared" si="37"/>
        <v>0</v>
      </c>
    </row>
    <row r="2403" spans="2:12" x14ac:dyDescent="0.25">
      <c r="B2403" t="s">
        <v>8916</v>
      </c>
      <c r="C2403" t="s">
        <v>15132</v>
      </c>
      <c r="K2403" s="110">
        <v>0</v>
      </c>
      <c r="L2403">
        <f t="shared" si="37"/>
        <v>0</v>
      </c>
    </row>
    <row r="2404" spans="2:12" x14ac:dyDescent="0.25">
      <c r="B2404" t="s">
        <v>8918</v>
      </c>
      <c r="C2404" t="s">
        <v>15132</v>
      </c>
      <c r="K2404" s="110">
        <v>0</v>
      </c>
      <c r="L2404">
        <f t="shared" si="37"/>
        <v>0</v>
      </c>
    </row>
    <row r="2405" spans="2:12" x14ac:dyDescent="0.25">
      <c r="B2405" t="s">
        <v>8974</v>
      </c>
      <c r="C2405" t="s">
        <v>15132</v>
      </c>
      <c r="K2405" s="110">
        <v>0</v>
      </c>
      <c r="L2405">
        <f t="shared" si="37"/>
        <v>0</v>
      </c>
    </row>
    <row r="2406" spans="2:12" x14ac:dyDescent="0.25">
      <c r="B2406" t="s">
        <v>9001</v>
      </c>
      <c r="C2406" t="s">
        <v>15132</v>
      </c>
      <c r="K2406" s="110">
        <v>0</v>
      </c>
      <c r="L2406">
        <f t="shared" si="37"/>
        <v>0</v>
      </c>
    </row>
    <row r="2407" spans="2:12" x14ac:dyDescent="0.25">
      <c r="B2407" t="s">
        <v>8034</v>
      </c>
      <c r="C2407" t="s">
        <v>15132</v>
      </c>
      <c r="K2407" s="110">
        <v>0</v>
      </c>
      <c r="L2407">
        <f t="shared" si="37"/>
        <v>0</v>
      </c>
    </row>
    <row r="2408" spans="2:12" x14ac:dyDescent="0.25">
      <c r="B2408" t="s">
        <v>9847</v>
      </c>
      <c r="C2408" t="s">
        <v>15132</v>
      </c>
      <c r="K2408" s="110">
        <v>0</v>
      </c>
      <c r="L2408">
        <f t="shared" si="37"/>
        <v>0</v>
      </c>
    </row>
    <row r="2409" spans="2:12" x14ac:dyDescent="0.25">
      <c r="B2409" t="s">
        <v>9594</v>
      </c>
      <c r="C2409" t="s">
        <v>15132</v>
      </c>
      <c r="K2409" s="110">
        <v>0</v>
      </c>
      <c r="L2409">
        <f t="shared" si="37"/>
        <v>0</v>
      </c>
    </row>
    <row r="2410" spans="2:12" x14ac:dyDescent="0.25">
      <c r="B2410" t="s">
        <v>8080</v>
      </c>
      <c r="C2410" t="s">
        <v>15132</v>
      </c>
      <c r="K2410" s="110">
        <v>0</v>
      </c>
      <c r="L2410">
        <f t="shared" si="37"/>
        <v>0</v>
      </c>
    </row>
    <row r="2411" spans="2:12" x14ac:dyDescent="0.25">
      <c r="B2411" t="s">
        <v>8489</v>
      </c>
      <c r="C2411" t="s">
        <v>15132</v>
      </c>
      <c r="K2411" s="110">
        <v>0</v>
      </c>
      <c r="L2411">
        <f t="shared" si="37"/>
        <v>0</v>
      </c>
    </row>
    <row r="2412" spans="2:12" x14ac:dyDescent="0.25">
      <c r="B2412" t="s">
        <v>7984</v>
      </c>
      <c r="C2412" t="s">
        <v>15132</v>
      </c>
      <c r="K2412" s="110">
        <v>0</v>
      </c>
      <c r="L2412">
        <f t="shared" si="37"/>
        <v>0</v>
      </c>
    </row>
    <row r="2413" spans="2:12" x14ac:dyDescent="0.25">
      <c r="B2413" t="s">
        <v>8928</v>
      </c>
      <c r="C2413" t="s">
        <v>15132</v>
      </c>
      <c r="K2413" s="110">
        <v>0</v>
      </c>
      <c r="L2413">
        <f t="shared" si="37"/>
        <v>0</v>
      </c>
    </row>
    <row r="2414" spans="2:12" x14ac:dyDescent="0.25">
      <c r="B2414" t="s">
        <v>10031</v>
      </c>
      <c r="C2414" t="s">
        <v>15132</v>
      </c>
      <c r="K2414" s="110">
        <v>0</v>
      </c>
      <c r="L2414">
        <f t="shared" si="37"/>
        <v>0</v>
      </c>
    </row>
    <row r="2415" spans="2:12" x14ac:dyDescent="0.25">
      <c r="B2415" t="s">
        <v>8538</v>
      </c>
      <c r="C2415" t="s">
        <v>15132</v>
      </c>
      <c r="K2415" s="110">
        <v>0</v>
      </c>
      <c r="L2415">
        <f t="shared" si="37"/>
        <v>0</v>
      </c>
    </row>
    <row r="2416" spans="2:12" x14ac:dyDescent="0.25">
      <c r="B2416" t="s">
        <v>9984</v>
      </c>
      <c r="C2416" t="s">
        <v>15132</v>
      </c>
      <c r="K2416" s="110">
        <v>0</v>
      </c>
      <c r="L2416">
        <f t="shared" si="37"/>
        <v>0</v>
      </c>
    </row>
    <row r="2417" spans="2:12" x14ac:dyDescent="0.25">
      <c r="B2417" t="s">
        <v>7998</v>
      </c>
      <c r="C2417" t="s">
        <v>15132</v>
      </c>
      <c r="K2417" s="110">
        <v>0</v>
      </c>
      <c r="L2417">
        <f t="shared" si="37"/>
        <v>0</v>
      </c>
    </row>
    <row r="2418" spans="2:12" x14ac:dyDescent="0.25">
      <c r="B2418" t="s">
        <v>8033</v>
      </c>
      <c r="C2418" t="s">
        <v>15132</v>
      </c>
      <c r="K2418" s="110">
        <v>0</v>
      </c>
      <c r="L2418">
        <f t="shared" si="37"/>
        <v>0</v>
      </c>
    </row>
    <row r="2419" spans="2:12" x14ac:dyDescent="0.25">
      <c r="B2419" t="s">
        <v>8085</v>
      </c>
      <c r="C2419" t="s">
        <v>15132</v>
      </c>
      <c r="K2419" s="110">
        <v>0</v>
      </c>
      <c r="L2419">
        <f t="shared" si="37"/>
        <v>0</v>
      </c>
    </row>
    <row r="2420" spans="2:12" x14ac:dyDescent="0.25">
      <c r="B2420" t="s">
        <v>7411</v>
      </c>
      <c r="C2420" t="s">
        <v>15132</v>
      </c>
      <c r="K2420" s="110">
        <v>0</v>
      </c>
      <c r="L2420">
        <f t="shared" si="37"/>
        <v>0</v>
      </c>
    </row>
    <row r="2421" spans="2:12" x14ac:dyDescent="0.25">
      <c r="B2421" t="s">
        <v>8698</v>
      </c>
      <c r="C2421" t="s">
        <v>15132</v>
      </c>
      <c r="K2421" s="110">
        <v>0</v>
      </c>
      <c r="L2421">
        <f t="shared" si="37"/>
        <v>0</v>
      </c>
    </row>
    <row r="2422" spans="2:12" x14ac:dyDescent="0.25">
      <c r="B2422" t="s">
        <v>9900</v>
      </c>
      <c r="C2422" t="s">
        <v>15132</v>
      </c>
      <c r="K2422" s="110">
        <v>0</v>
      </c>
      <c r="L2422">
        <f t="shared" si="37"/>
        <v>0</v>
      </c>
    </row>
    <row r="2423" spans="2:12" x14ac:dyDescent="0.25">
      <c r="B2423" t="s">
        <v>9901</v>
      </c>
      <c r="C2423" t="s">
        <v>15132</v>
      </c>
      <c r="K2423" s="110">
        <v>0</v>
      </c>
      <c r="L2423">
        <f t="shared" si="37"/>
        <v>0</v>
      </c>
    </row>
    <row r="2424" spans="2:12" x14ac:dyDescent="0.25">
      <c r="B2424" t="s">
        <v>8035</v>
      </c>
      <c r="C2424" t="s">
        <v>15132</v>
      </c>
      <c r="K2424" s="110">
        <v>0</v>
      </c>
      <c r="L2424">
        <f t="shared" si="37"/>
        <v>0</v>
      </c>
    </row>
    <row r="2425" spans="2:12" x14ac:dyDescent="0.25">
      <c r="B2425" t="s">
        <v>8097</v>
      </c>
      <c r="C2425" t="s">
        <v>15132</v>
      </c>
      <c r="K2425" s="110">
        <v>0</v>
      </c>
      <c r="L2425">
        <f t="shared" si="37"/>
        <v>0</v>
      </c>
    </row>
    <row r="2426" spans="2:12" x14ac:dyDescent="0.25">
      <c r="B2426" t="s">
        <v>7940</v>
      </c>
      <c r="C2426" t="s">
        <v>15132</v>
      </c>
      <c r="K2426" s="110">
        <v>0</v>
      </c>
      <c r="L2426">
        <f t="shared" si="37"/>
        <v>0</v>
      </c>
    </row>
    <row r="2427" spans="2:12" x14ac:dyDescent="0.25">
      <c r="B2427" t="s">
        <v>9905</v>
      </c>
      <c r="C2427" t="s">
        <v>15132</v>
      </c>
      <c r="K2427" s="110">
        <v>0</v>
      </c>
      <c r="L2427">
        <f t="shared" si="37"/>
        <v>0</v>
      </c>
    </row>
    <row r="2428" spans="2:12" x14ac:dyDescent="0.25">
      <c r="B2428" t="s">
        <v>8786</v>
      </c>
      <c r="C2428" t="s">
        <v>15132</v>
      </c>
      <c r="K2428" s="110">
        <v>0</v>
      </c>
      <c r="L2428">
        <f t="shared" si="37"/>
        <v>0</v>
      </c>
    </row>
    <row r="2429" spans="2:12" x14ac:dyDescent="0.25">
      <c r="B2429" t="s">
        <v>8090</v>
      </c>
      <c r="C2429" t="s">
        <v>15132</v>
      </c>
      <c r="K2429" s="110">
        <v>0</v>
      </c>
      <c r="L2429">
        <f t="shared" si="37"/>
        <v>0</v>
      </c>
    </row>
    <row r="2430" spans="2:12" x14ac:dyDescent="0.25">
      <c r="B2430" t="s">
        <v>8095</v>
      </c>
      <c r="C2430" t="s">
        <v>15132</v>
      </c>
      <c r="K2430" s="110">
        <v>0</v>
      </c>
      <c r="L2430">
        <f t="shared" si="37"/>
        <v>0</v>
      </c>
    </row>
    <row r="2431" spans="2:12" x14ac:dyDescent="0.25">
      <c r="B2431" t="s">
        <v>8927</v>
      </c>
      <c r="C2431" t="s">
        <v>15132</v>
      </c>
      <c r="K2431" s="110">
        <v>0</v>
      </c>
      <c r="L2431">
        <f t="shared" si="37"/>
        <v>0</v>
      </c>
    </row>
    <row r="2432" spans="2:12" x14ac:dyDescent="0.25">
      <c r="B2432" t="s">
        <v>7408</v>
      </c>
      <c r="C2432" t="s">
        <v>15132</v>
      </c>
      <c r="K2432" s="110">
        <v>0</v>
      </c>
      <c r="L2432">
        <f t="shared" si="37"/>
        <v>0</v>
      </c>
    </row>
    <row r="2433" spans="2:12" x14ac:dyDescent="0.25">
      <c r="B2433" t="s">
        <v>7938</v>
      </c>
      <c r="C2433" t="s">
        <v>15132</v>
      </c>
      <c r="K2433" s="110">
        <v>0</v>
      </c>
      <c r="L2433">
        <f t="shared" si="37"/>
        <v>0</v>
      </c>
    </row>
    <row r="2434" spans="2:12" x14ac:dyDescent="0.25">
      <c r="B2434" t="s">
        <v>8689</v>
      </c>
      <c r="C2434" t="s">
        <v>15132</v>
      </c>
      <c r="K2434" s="110">
        <v>0</v>
      </c>
      <c r="L2434">
        <f t="shared" si="37"/>
        <v>0</v>
      </c>
    </row>
    <row r="2435" spans="2:12" x14ac:dyDescent="0.25">
      <c r="B2435" t="s">
        <v>7994</v>
      </c>
      <c r="C2435" t="s">
        <v>15132</v>
      </c>
      <c r="K2435" s="110">
        <v>0</v>
      </c>
      <c r="L2435">
        <f t="shared" si="37"/>
        <v>0</v>
      </c>
    </row>
    <row r="2436" spans="2:12" x14ac:dyDescent="0.25">
      <c r="B2436" t="s">
        <v>8695</v>
      </c>
      <c r="C2436" t="s">
        <v>15132</v>
      </c>
      <c r="K2436" s="110">
        <v>0</v>
      </c>
      <c r="L2436">
        <f t="shared" si="37"/>
        <v>0</v>
      </c>
    </row>
    <row r="2437" spans="2:12" x14ac:dyDescent="0.25">
      <c r="B2437" t="s">
        <v>8083</v>
      </c>
      <c r="C2437" t="s">
        <v>15132</v>
      </c>
      <c r="K2437" s="110">
        <v>0</v>
      </c>
      <c r="L2437">
        <f t="shared" si="37"/>
        <v>0</v>
      </c>
    </row>
    <row r="2438" spans="2:12" x14ac:dyDescent="0.25">
      <c r="B2438" t="s">
        <v>7996</v>
      </c>
      <c r="C2438" t="s">
        <v>15132</v>
      </c>
      <c r="K2438" s="110">
        <v>0</v>
      </c>
      <c r="L2438">
        <f t="shared" si="37"/>
        <v>0</v>
      </c>
    </row>
    <row r="2439" spans="2:12" x14ac:dyDescent="0.25">
      <c r="B2439" t="s">
        <v>9846</v>
      </c>
      <c r="C2439" t="s">
        <v>15132</v>
      </c>
      <c r="K2439" s="110">
        <v>0</v>
      </c>
      <c r="L2439">
        <f t="shared" si="37"/>
        <v>0</v>
      </c>
    </row>
    <row r="2440" spans="2:12" x14ac:dyDescent="0.25">
      <c r="B2440" t="s">
        <v>7656</v>
      </c>
      <c r="C2440" t="s">
        <v>15132</v>
      </c>
      <c r="K2440" s="110">
        <v>0</v>
      </c>
      <c r="L2440">
        <f t="shared" si="37"/>
        <v>0</v>
      </c>
    </row>
    <row r="2441" spans="2:12" x14ac:dyDescent="0.25">
      <c r="B2441" t="s">
        <v>9000</v>
      </c>
      <c r="C2441" t="s">
        <v>15132</v>
      </c>
      <c r="K2441" s="110">
        <v>0</v>
      </c>
      <c r="L2441">
        <f t="shared" si="37"/>
        <v>0</v>
      </c>
    </row>
    <row r="2442" spans="2:12" x14ac:dyDescent="0.25">
      <c r="B2442" t="s">
        <v>10090</v>
      </c>
      <c r="C2442" t="s">
        <v>15132</v>
      </c>
      <c r="K2442" s="110">
        <v>0</v>
      </c>
      <c r="L2442">
        <f t="shared" si="37"/>
        <v>0</v>
      </c>
    </row>
    <row r="2443" spans="2:12" x14ac:dyDescent="0.25">
      <c r="B2443" t="s">
        <v>8975</v>
      </c>
      <c r="C2443" t="s">
        <v>15132</v>
      </c>
      <c r="K2443" s="110">
        <v>0</v>
      </c>
      <c r="L2443">
        <f t="shared" si="37"/>
        <v>0</v>
      </c>
    </row>
    <row r="2444" spans="2:12" x14ac:dyDescent="0.25">
      <c r="B2444" t="s">
        <v>9747</v>
      </c>
      <c r="C2444" t="s">
        <v>15132</v>
      </c>
      <c r="K2444" s="110">
        <v>0</v>
      </c>
      <c r="L2444">
        <f t="shared" si="37"/>
        <v>0</v>
      </c>
    </row>
    <row r="2445" spans="2:12" x14ac:dyDescent="0.25">
      <c r="B2445" t="s">
        <v>9902</v>
      </c>
      <c r="C2445" t="s">
        <v>15132</v>
      </c>
      <c r="K2445" s="110">
        <v>0</v>
      </c>
      <c r="L2445">
        <f t="shared" si="37"/>
        <v>0</v>
      </c>
    </row>
    <row r="2446" spans="2:12" x14ac:dyDescent="0.25">
      <c r="B2446" t="s">
        <v>8486</v>
      </c>
      <c r="C2446" t="s">
        <v>15132</v>
      </c>
      <c r="K2446" s="110">
        <v>0</v>
      </c>
      <c r="L2446">
        <f t="shared" si="37"/>
        <v>0</v>
      </c>
    </row>
    <row r="2447" spans="2:12" x14ac:dyDescent="0.25">
      <c r="B2447" t="s">
        <v>8037</v>
      </c>
      <c r="C2447" t="s">
        <v>15132</v>
      </c>
      <c r="K2447" s="110">
        <v>0</v>
      </c>
      <c r="L2447">
        <f t="shared" si="37"/>
        <v>0</v>
      </c>
    </row>
    <row r="2448" spans="2:12" x14ac:dyDescent="0.25">
      <c r="B2448" t="s">
        <v>7993</v>
      </c>
      <c r="C2448" t="s">
        <v>15132</v>
      </c>
      <c r="K2448" s="110">
        <v>0</v>
      </c>
      <c r="L2448">
        <f t="shared" si="37"/>
        <v>0</v>
      </c>
    </row>
    <row r="2449" spans="2:12" x14ac:dyDescent="0.25">
      <c r="B2449" t="s">
        <v>9840</v>
      </c>
      <c r="C2449" t="s">
        <v>15132</v>
      </c>
      <c r="K2449" s="110">
        <v>0</v>
      </c>
      <c r="L2449">
        <f t="shared" si="37"/>
        <v>0</v>
      </c>
    </row>
    <row r="2450" spans="2:12" x14ac:dyDescent="0.25">
      <c r="B2450" t="s">
        <v>9666</v>
      </c>
      <c r="C2450" t="s">
        <v>15132</v>
      </c>
      <c r="K2450" s="110">
        <v>0</v>
      </c>
      <c r="L2450">
        <f t="shared" si="37"/>
        <v>0</v>
      </c>
    </row>
    <row r="2451" spans="2:12" x14ac:dyDescent="0.25">
      <c r="B2451" t="s">
        <v>8093</v>
      </c>
      <c r="C2451" t="s">
        <v>15132</v>
      </c>
      <c r="K2451" s="110">
        <v>0</v>
      </c>
      <c r="L2451">
        <f t="shared" si="37"/>
        <v>0</v>
      </c>
    </row>
    <row r="2452" spans="2:12" x14ac:dyDescent="0.25">
      <c r="B2452" t="s">
        <v>8541</v>
      </c>
      <c r="C2452" t="s">
        <v>15132</v>
      </c>
      <c r="K2452" s="110">
        <v>0</v>
      </c>
      <c r="L2452">
        <f t="shared" si="37"/>
        <v>0</v>
      </c>
    </row>
    <row r="2453" spans="2:12" x14ac:dyDescent="0.25">
      <c r="B2453" t="s">
        <v>8000</v>
      </c>
      <c r="C2453" t="s">
        <v>15132</v>
      </c>
      <c r="K2453" s="110">
        <v>0</v>
      </c>
      <c r="L2453">
        <f t="shared" si="37"/>
        <v>0</v>
      </c>
    </row>
    <row r="2454" spans="2:12" x14ac:dyDescent="0.25">
      <c r="B2454" t="s">
        <v>8429</v>
      </c>
      <c r="C2454" t="s">
        <v>15132</v>
      </c>
      <c r="K2454" s="110">
        <v>0</v>
      </c>
      <c r="L2454">
        <f t="shared" si="37"/>
        <v>0</v>
      </c>
    </row>
    <row r="2455" spans="2:12" x14ac:dyDescent="0.25">
      <c r="B2455" t="s">
        <v>8096</v>
      </c>
      <c r="C2455" t="s">
        <v>15132</v>
      </c>
      <c r="K2455" s="110">
        <v>0</v>
      </c>
      <c r="L2455">
        <f t="shared" si="37"/>
        <v>0</v>
      </c>
    </row>
    <row r="2456" spans="2:12" x14ac:dyDescent="0.25">
      <c r="B2456" t="s">
        <v>8427</v>
      </c>
      <c r="C2456" t="s">
        <v>15132</v>
      </c>
      <c r="K2456" s="110">
        <v>0</v>
      </c>
      <c r="L2456">
        <f t="shared" si="37"/>
        <v>0</v>
      </c>
    </row>
    <row r="2457" spans="2:12" x14ac:dyDescent="0.25">
      <c r="B2457" t="s">
        <v>9708</v>
      </c>
      <c r="C2457" t="s">
        <v>15132</v>
      </c>
      <c r="K2457" s="110">
        <v>0</v>
      </c>
      <c r="L2457">
        <f t="shared" si="37"/>
        <v>0</v>
      </c>
    </row>
    <row r="2458" spans="2:12" x14ac:dyDescent="0.25">
      <c r="B2458" t="s">
        <v>10027</v>
      </c>
      <c r="C2458" t="s">
        <v>15132</v>
      </c>
      <c r="K2458" s="110">
        <v>0</v>
      </c>
      <c r="L2458">
        <f t="shared" si="37"/>
        <v>0</v>
      </c>
    </row>
    <row r="2459" spans="2:12" x14ac:dyDescent="0.25">
      <c r="B2459" t="s">
        <v>9744</v>
      </c>
      <c r="C2459" t="s">
        <v>15132</v>
      </c>
      <c r="K2459" s="110">
        <v>0</v>
      </c>
      <c r="L2459">
        <f t="shared" si="37"/>
        <v>0</v>
      </c>
    </row>
    <row r="2460" spans="2:12" x14ac:dyDescent="0.25">
      <c r="B2460" t="s">
        <v>7517</v>
      </c>
      <c r="C2460" t="s">
        <v>15132</v>
      </c>
      <c r="K2460" s="110">
        <v>0</v>
      </c>
      <c r="L2460">
        <f t="shared" si="37"/>
        <v>0</v>
      </c>
    </row>
    <row r="2461" spans="2:12" x14ac:dyDescent="0.25">
      <c r="B2461" t="s">
        <v>7522</v>
      </c>
      <c r="C2461" t="s">
        <v>15132</v>
      </c>
      <c r="K2461" s="110">
        <v>0</v>
      </c>
      <c r="L2461">
        <f t="shared" si="37"/>
        <v>0</v>
      </c>
    </row>
    <row r="2462" spans="2:12" x14ac:dyDescent="0.25">
      <c r="B2462" t="s">
        <v>9841</v>
      </c>
      <c r="C2462" t="s">
        <v>15132</v>
      </c>
      <c r="K2462" s="110">
        <v>0</v>
      </c>
      <c r="L2462">
        <f t="shared" si="37"/>
        <v>0</v>
      </c>
    </row>
    <row r="2463" spans="2:12" x14ac:dyDescent="0.25">
      <c r="B2463" t="s">
        <v>8426</v>
      </c>
      <c r="C2463" t="s">
        <v>15132</v>
      </c>
      <c r="K2463" s="110">
        <v>0</v>
      </c>
      <c r="L2463">
        <f t="shared" ref="L2463:L2526" si="38">J2463*K2463</f>
        <v>0</v>
      </c>
    </row>
    <row r="2464" spans="2:12" x14ac:dyDescent="0.25">
      <c r="B2464" t="s">
        <v>8092</v>
      </c>
      <c r="C2464" t="s">
        <v>15132</v>
      </c>
      <c r="K2464" s="110">
        <v>0</v>
      </c>
      <c r="L2464">
        <f t="shared" si="38"/>
        <v>0</v>
      </c>
    </row>
    <row r="2465" spans="2:12" x14ac:dyDescent="0.25">
      <c r="B2465" t="s">
        <v>7934</v>
      </c>
      <c r="C2465" t="s">
        <v>15132</v>
      </c>
      <c r="K2465" s="110">
        <v>0</v>
      </c>
      <c r="L2465">
        <f t="shared" si="38"/>
        <v>0</v>
      </c>
    </row>
    <row r="2466" spans="2:12" x14ac:dyDescent="0.25">
      <c r="B2466" t="s">
        <v>7982</v>
      </c>
      <c r="C2466" t="s">
        <v>15132</v>
      </c>
      <c r="K2466" s="110">
        <v>0</v>
      </c>
      <c r="L2466">
        <f t="shared" si="38"/>
        <v>0</v>
      </c>
    </row>
    <row r="2467" spans="2:12" x14ac:dyDescent="0.25">
      <c r="B2467" t="s">
        <v>7932</v>
      </c>
      <c r="C2467" t="s">
        <v>15132</v>
      </c>
      <c r="K2467" s="110">
        <v>0</v>
      </c>
      <c r="L2467">
        <f t="shared" si="38"/>
        <v>0</v>
      </c>
    </row>
    <row r="2468" spans="2:12" x14ac:dyDescent="0.25">
      <c r="B2468" t="s">
        <v>8693</v>
      </c>
      <c r="C2468" t="s">
        <v>15132</v>
      </c>
      <c r="K2468" s="110">
        <v>0</v>
      </c>
      <c r="L2468">
        <f t="shared" si="38"/>
        <v>0</v>
      </c>
    </row>
    <row r="2469" spans="2:12" x14ac:dyDescent="0.25">
      <c r="B2469" t="s">
        <v>9663</v>
      </c>
      <c r="C2469" t="s">
        <v>15132</v>
      </c>
      <c r="K2469" s="110">
        <v>0</v>
      </c>
      <c r="L2469">
        <f t="shared" si="38"/>
        <v>0</v>
      </c>
    </row>
    <row r="2470" spans="2:12" x14ac:dyDescent="0.25">
      <c r="B2470" t="s">
        <v>7933</v>
      </c>
      <c r="C2470" t="s">
        <v>15132</v>
      </c>
      <c r="K2470" s="110">
        <v>0</v>
      </c>
      <c r="L2470">
        <f t="shared" si="38"/>
        <v>0</v>
      </c>
    </row>
    <row r="2471" spans="2:12" x14ac:dyDescent="0.25">
      <c r="B2471" t="s">
        <v>7988</v>
      </c>
      <c r="C2471" t="s">
        <v>15132</v>
      </c>
      <c r="K2471" s="110">
        <v>0</v>
      </c>
      <c r="L2471">
        <f t="shared" si="38"/>
        <v>0</v>
      </c>
    </row>
    <row r="2472" spans="2:12" x14ac:dyDescent="0.25">
      <c r="B2472" t="s">
        <v>9515</v>
      </c>
      <c r="C2472" t="s">
        <v>15132</v>
      </c>
      <c r="K2472" s="110">
        <v>0</v>
      </c>
      <c r="L2472">
        <f t="shared" si="38"/>
        <v>0</v>
      </c>
    </row>
    <row r="2473" spans="2:12" x14ac:dyDescent="0.25">
      <c r="B2473" t="s">
        <v>7942</v>
      </c>
      <c r="C2473" t="s">
        <v>15132</v>
      </c>
      <c r="K2473" s="110">
        <v>0</v>
      </c>
      <c r="L2473">
        <f t="shared" si="38"/>
        <v>0</v>
      </c>
    </row>
    <row r="2474" spans="2:12" x14ac:dyDescent="0.25">
      <c r="B2474" t="s">
        <v>8972</v>
      </c>
      <c r="C2474" t="s">
        <v>15132</v>
      </c>
      <c r="K2474" s="110">
        <v>0</v>
      </c>
      <c r="L2474">
        <f t="shared" si="38"/>
        <v>0</v>
      </c>
    </row>
    <row r="2475" spans="2:12" x14ac:dyDescent="0.25">
      <c r="B2475" t="s">
        <v>7409</v>
      </c>
      <c r="C2475" t="s">
        <v>15132</v>
      </c>
      <c r="K2475" s="110">
        <v>0</v>
      </c>
      <c r="L2475">
        <f t="shared" si="38"/>
        <v>0</v>
      </c>
    </row>
    <row r="2476" spans="2:12" x14ac:dyDescent="0.25">
      <c r="B2476" t="s">
        <v>6857</v>
      </c>
      <c r="C2476" t="s">
        <v>15132</v>
      </c>
      <c r="K2476" s="110">
        <v>0</v>
      </c>
      <c r="L2476">
        <f t="shared" si="38"/>
        <v>0</v>
      </c>
    </row>
    <row r="2477" spans="2:12" x14ac:dyDescent="0.25">
      <c r="B2477" t="s">
        <v>9661</v>
      </c>
      <c r="C2477" t="s">
        <v>15132</v>
      </c>
      <c r="K2477" s="110">
        <v>0</v>
      </c>
      <c r="L2477">
        <f t="shared" si="38"/>
        <v>0</v>
      </c>
    </row>
    <row r="2478" spans="2:12" x14ac:dyDescent="0.25">
      <c r="B2478" t="s">
        <v>8003</v>
      </c>
      <c r="C2478" t="s">
        <v>15132</v>
      </c>
      <c r="K2478" s="110">
        <v>0</v>
      </c>
      <c r="L2478">
        <f t="shared" si="38"/>
        <v>0</v>
      </c>
    </row>
    <row r="2479" spans="2:12" x14ac:dyDescent="0.25">
      <c r="B2479" t="s">
        <v>8031</v>
      </c>
      <c r="C2479" t="s">
        <v>15132</v>
      </c>
      <c r="K2479" s="110">
        <v>0</v>
      </c>
      <c r="L2479">
        <f t="shared" si="38"/>
        <v>0</v>
      </c>
    </row>
    <row r="2480" spans="2:12" x14ac:dyDescent="0.25">
      <c r="B2480" t="s">
        <v>7931</v>
      </c>
      <c r="C2480" t="s">
        <v>15132</v>
      </c>
      <c r="K2480" s="110">
        <v>0</v>
      </c>
      <c r="L2480">
        <f t="shared" si="38"/>
        <v>0</v>
      </c>
    </row>
    <row r="2481" spans="2:12" x14ac:dyDescent="0.25">
      <c r="B2481" t="s">
        <v>9907</v>
      </c>
      <c r="C2481" t="s">
        <v>15132</v>
      </c>
      <c r="K2481" s="110">
        <v>0</v>
      </c>
      <c r="L2481">
        <f t="shared" si="38"/>
        <v>0</v>
      </c>
    </row>
    <row r="2482" spans="2:12" x14ac:dyDescent="0.25">
      <c r="B2482" t="s">
        <v>7941</v>
      </c>
      <c r="C2482" t="s">
        <v>15132</v>
      </c>
      <c r="K2482" s="110">
        <v>0</v>
      </c>
      <c r="L2482">
        <f t="shared" si="38"/>
        <v>0</v>
      </c>
    </row>
    <row r="2483" spans="2:12" x14ac:dyDescent="0.25">
      <c r="B2483" t="s">
        <v>8876</v>
      </c>
      <c r="C2483" t="s">
        <v>15132</v>
      </c>
      <c r="K2483" s="110">
        <v>0</v>
      </c>
      <c r="L2483">
        <f t="shared" si="38"/>
        <v>0</v>
      </c>
    </row>
    <row r="2484" spans="2:12" x14ac:dyDescent="0.25">
      <c r="B2484" t="s">
        <v>8919</v>
      </c>
      <c r="C2484" t="s">
        <v>15132</v>
      </c>
      <c r="K2484" s="110">
        <v>0</v>
      </c>
      <c r="L2484">
        <f t="shared" si="38"/>
        <v>0</v>
      </c>
    </row>
    <row r="2485" spans="2:12" x14ac:dyDescent="0.25">
      <c r="B2485" t="s">
        <v>9662</v>
      </c>
      <c r="C2485" t="s">
        <v>15132</v>
      </c>
      <c r="K2485" s="110">
        <v>0</v>
      </c>
      <c r="L2485">
        <f t="shared" si="38"/>
        <v>0</v>
      </c>
    </row>
    <row r="2486" spans="2:12" x14ac:dyDescent="0.25">
      <c r="B2486" t="s">
        <v>8036</v>
      </c>
      <c r="C2486" t="s">
        <v>15132</v>
      </c>
      <c r="K2486" s="110">
        <v>0</v>
      </c>
      <c r="L2486">
        <f t="shared" si="38"/>
        <v>0</v>
      </c>
    </row>
    <row r="2487" spans="2:12" x14ac:dyDescent="0.25">
      <c r="B2487" t="s">
        <v>8004</v>
      </c>
      <c r="C2487" t="s">
        <v>15132</v>
      </c>
      <c r="K2487" s="110">
        <v>0</v>
      </c>
      <c r="L2487">
        <f t="shared" si="38"/>
        <v>0</v>
      </c>
    </row>
    <row r="2488" spans="2:12" x14ac:dyDescent="0.25">
      <c r="B2488" t="s">
        <v>7986</v>
      </c>
      <c r="C2488" t="s">
        <v>15132</v>
      </c>
      <c r="K2488" s="110">
        <v>0</v>
      </c>
      <c r="L2488">
        <f t="shared" si="38"/>
        <v>0</v>
      </c>
    </row>
    <row r="2489" spans="2:12" x14ac:dyDescent="0.25">
      <c r="B2489" t="s">
        <v>9906</v>
      </c>
      <c r="C2489" t="s">
        <v>15132</v>
      </c>
      <c r="K2489" s="110">
        <v>0</v>
      </c>
      <c r="L2489">
        <f t="shared" si="38"/>
        <v>0</v>
      </c>
    </row>
    <row r="2490" spans="2:12" x14ac:dyDescent="0.25">
      <c r="B2490" t="s">
        <v>8977</v>
      </c>
      <c r="C2490" t="s">
        <v>15132</v>
      </c>
      <c r="K2490" s="110">
        <v>0</v>
      </c>
      <c r="L2490">
        <f t="shared" si="38"/>
        <v>0</v>
      </c>
    </row>
    <row r="2491" spans="2:12" x14ac:dyDescent="0.25">
      <c r="B2491" t="s">
        <v>7935</v>
      </c>
      <c r="C2491" t="s">
        <v>15132</v>
      </c>
      <c r="K2491" s="110">
        <v>0</v>
      </c>
      <c r="L2491">
        <f t="shared" si="38"/>
        <v>0</v>
      </c>
    </row>
    <row r="2492" spans="2:12" x14ac:dyDescent="0.25">
      <c r="B2492" t="s">
        <v>8081</v>
      </c>
      <c r="C2492" t="s">
        <v>15132</v>
      </c>
      <c r="K2492" s="110">
        <v>0</v>
      </c>
      <c r="L2492">
        <f t="shared" si="38"/>
        <v>0</v>
      </c>
    </row>
    <row r="2493" spans="2:12" x14ac:dyDescent="0.25">
      <c r="B2493" t="s">
        <v>8487</v>
      </c>
      <c r="C2493" t="s">
        <v>15132</v>
      </c>
      <c r="K2493" s="110">
        <v>0</v>
      </c>
      <c r="L2493">
        <f t="shared" si="38"/>
        <v>0</v>
      </c>
    </row>
    <row r="2494" spans="2:12" x14ac:dyDescent="0.25">
      <c r="B2494" t="s">
        <v>8540</v>
      </c>
      <c r="C2494" t="s">
        <v>15132</v>
      </c>
      <c r="K2494" s="110">
        <v>0</v>
      </c>
      <c r="L2494">
        <f t="shared" si="38"/>
        <v>0</v>
      </c>
    </row>
    <row r="2495" spans="2:12" x14ac:dyDescent="0.25">
      <c r="B2495" t="s">
        <v>8493</v>
      </c>
      <c r="C2495" t="s">
        <v>15132</v>
      </c>
      <c r="K2495" s="110">
        <v>0</v>
      </c>
      <c r="L2495">
        <f t="shared" si="38"/>
        <v>0</v>
      </c>
    </row>
    <row r="2496" spans="2:12" x14ac:dyDescent="0.25">
      <c r="B2496" t="s">
        <v>8971</v>
      </c>
      <c r="C2496" t="s">
        <v>15132</v>
      </c>
      <c r="K2496" s="110">
        <v>0</v>
      </c>
      <c r="L2496">
        <f t="shared" si="38"/>
        <v>0</v>
      </c>
    </row>
    <row r="2497" spans="2:12" x14ac:dyDescent="0.25">
      <c r="B2497" t="s">
        <v>8032</v>
      </c>
      <c r="C2497" t="s">
        <v>15132</v>
      </c>
      <c r="K2497" s="110">
        <v>0</v>
      </c>
      <c r="L2497">
        <f t="shared" si="38"/>
        <v>0</v>
      </c>
    </row>
    <row r="2498" spans="2:12" x14ac:dyDescent="0.25">
      <c r="B2498" t="s">
        <v>9903</v>
      </c>
      <c r="C2498" t="s">
        <v>15132</v>
      </c>
      <c r="K2498" s="110">
        <v>0</v>
      </c>
      <c r="L2498">
        <f t="shared" si="38"/>
        <v>0</v>
      </c>
    </row>
    <row r="2499" spans="2:12" x14ac:dyDescent="0.25">
      <c r="B2499" t="s">
        <v>8691</v>
      </c>
      <c r="C2499" t="s">
        <v>15132</v>
      </c>
      <c r="K2499" s="110">
        <v>0</v>
      </c>
      <c r="L2499">
        <f t="shared" si="38"/>
        <v>0</v>
      </c>
    </row>
    <row r="2500" spans="2:12" x14ac:dyDescent="0.25">
      <c r="B2500" t="s">
        <v>8699</v>
      </c>
      <c r="C2500" t="s">
        <v>15132</v>
      </c>
      <c r="K2500" s="110">
        <v>0</v>
      </c>
      <c r="L2500">
        <f t="shared" si="38"/>
        <v>0</v>
      </c>
    </row>
    <row r="2501" spans="2:12" x14ac:dyDescent="0.25">
      <c r="B2501" t="s">
        <v>10197</v>
      </c>
      <c r="C2501" t="s">
        <v>15132</v>
      </c>
      <c r="K2501" s="110">
        <v>0</v>
      </c>
      <c r="L2501">
        <f t="shared" si="38"/>
        <v>0</v>
      </c>
    </row>
    <row r="2502" spans="2:12" x14ac:dyDescent="0.25">
      <c r="B2502" t="s">
        <v>9185</v>
      </c>
      <c r="C2502" t="s">
        <v>15132</v>
      </c>
      <c r="K2502" s="110">
        <v>0</v>
      </c>
      <c r="L2502">
        <f t="shared" si="38"/>
        <v>0</v>
      </c>
    </row>
    <row r="2503" spans="2:12" x14ac:dyDescent="0.25">
      <c r="B2503" t="s">
        <v>9838</v>
      </c>
      <c r="C2503" t="s">
        <v>15132</v>
      </c>
      <c r="K2503" s="110">
        <v>0</v>
      </c>
      <c r="L2503">
        <f t="shared" si="38"/>
        <v>0</v>
      </c>
    </row>
    <row r="2504" spans="2:12" x14ac:dyDescent="0.25">
      <c r="B2504" t="s">
        <v>7997</v>
      </c>
      <c r="C2504" t="s">
        <v>15132</v>
      </c>
      <c r="K2504" s="110">
        <v>0</v>
      </c>
      <c r="L2504">
        <f t="shared" si="38"/>
        <v>0</v>
      </c>
    </row>
    <row r="2505" spans="2:12" x14ac:dyDescent="0.25">
      <c r="B2505" t="s">
        <v>8492</v>
      </c>
      <c r="C2505" t="s">
        <v>15132</v>
      </c>
      <c r="K2505" s="110">
        <v>0</v>
      </c>
      <c r="L2505">
        <f t="shared" si="38"/>
        <v>0</v>
      </c>
    </row>
    <row r="2506" spans="2:12" x14ac:dyDescent="0.25">
      <c r="B2506" t="s">
        <v>8088</v>
      </c>
      <c r="C2506" t="s">
        <v>15132</v>
      </c>
      <c r="K2506" s="110">
        <v>0</v>
      </c>
      <c r="L2506">
        <f t="shared" si="38"/>
        <v>0</v>
      </c>
    </row>
    <row r="2507" spans="2:12" x14ac:dyDescent="0.25">
      <c r="B2507" t="s">
        <v>8923</v>
      </c>
      <c r="C2507" t="s">
        <v>15132</v>
      </c>
      <c r="K2507" s="110">
        <v>0</v>
      </c>
      <c r="L2507">
        <f t="shared" si="38"/>
        <v>0</v>
      </c>
    </row>
    <row r="2508" spans="2:12" x14ac:dyDescent="0.25">
      <c r="B2508" t="s">
        <v>7939</v>
      </c>
      <c r="C2508" t="s">
        <v>15132</v>
      </c>
      <c r="K2508" s="110">
        <v>0</v>
      </c>
      <c r="L2508">
        <f t="shared" si="38"/>
        <v>0</v>
      </c>
    </row>
    <row r="2509" spans="2:12" x14ac:dyDescent="0.25">
      <c r="B2509" t="s">
        <v>8925</v>
      </c>
      <c r="C2509" t="s">
        <v>15132</v>
      </c>
      <c r="K2509" s="110">
        <v>0</v>
      </c>
      <c r="L2509">
        <f t="shared" si="38"/>
        <v>0</v>
      </c>
    </row>
    <row r="2510" spans="2:12" x14ac:dyDescent="0.25">
      <c r="B2510" t="s">
        <v>7074</v>
      </c>
      <c r="C2510" t="s">
        <v>15132</v>
      </c>
      <c r="K2510" s="110">
        <v>0</v>
      </c>
      <c r="L2510">
        <f t="shared" si="38"/>
        <v>0</v>
      </c>
    </row>
    <row r="2511" spans="2:12" x14ac:dyDescent="0.25">
      <c r="B2511" t="s">
        <v>6948</v>
      </c>
      <c r="C2511" t="s">
        <v>15132</v>
      </c>
      <c r="K2511" s="110">
        <v>0</v>
      </c>
      <c r="L2511">
        <f t="shared" si="38"/>
        <v>0</v>
      </c>
    </row>
    <row r="2512" spans="2:12" x14ac:dyDescent="0.25">
      <c r="B2512" t="s">
        <v>8005</v>
      </c>
      <c r="C2512" t="s">
        <v>15132</v>
      </c>
      <c r="K2512" s="110">
        <v>0</v>
      </c>
      <c r="L2512">
        <f t="shared" si="38"/>
        <v>0</v>
      </c>
    </row>
    <row r="2513" spans="2:12" x14ac:dyDescent="0.25">
      <c r="B2513" t="s">
        <v>10058</v>
      </c>
      <c r="C2513" t="s">
        <v>15132</v>
      </c>
      <c r="K2513" s="110">
        <v>0</v>
      </c>
      <c r="L2513">
        <f t="shared" si="38"/>
        <v>0</v>
      </c>
    </row>
    <row r="2514" spans="2:12" x14ac:dyDescent="0.25">
      <c r="B2514" t="s">
        <v>10060</v>
      </c>
      <c r="C2514" t="s">
        <v>15132</v>
      </c>
      <c r="K2514" s="110">
        <v>0</v>
      </c>
      <c r="L2514">
        <f t="shared" si="38"/>
        <v>0</v>
      </c>
    </row>
    <row r="2515" spans="2:12" x14ac:dyDescent="0.25">
      <c r="B2515" t="s">
        <v>8697</v>
      </c>
      <c r="C2515" t="s">
        <v>15132</v>
      </c>
      <c r="K2515" s="110">
        <v>0</v>
      </c>
      <c r="L2515">
        <f t="shared" si="38"/>
        <v>0</v>
      </c>
    </row>
    <row r="2516" spans="2:12" x14ac:dyDescent="0.25">
      <c r="B2516" t="s">
        <v>10028</v>
      </c>
      <c r="C2516" t="s">
        <v>15132</v>
      </c>
      <c r="K2516" s="110">
        <v>0</v>
      </c>
      <c r="L2516">
        <f t="shared" si="38"/>
        <v>0</v>
      </c>
    </row>
    <row r="2517" spans="2:12" x14ac:dyDescent="0.25">
      <c r="B2517" t="s">
        <v>10198</v>
      </c>
      <c r="C2517" t="s">
        <v>15132</v>
      </c>
      <c r="K2517" s="110">
        <v>0</v>
      </c>
      <c r="L2517">
        <f t="shared" si="38"/>
        <v>0</v>
      </c>
    </row>
    <row r="2518" spans="2:12" x14ac:dyDescent="0.25">
      <c r="B2518" t="s">
        <v>7992</v>
      </c>
      <c r="C2518" t="s">
        <v>15132</v>
      </c>
      <c r="K2518" s="110">
        <v>0</v>
      </c>
      <c r="L2518">
        <f t="shared" si="38"/>
        <v>0</v>
      </c>
    </row>
    <row r="2519" spans="2:12" x14ac:dyDescent="0.25">
      <c r="B2519" t="s">
        <v>8785</v>
      </c>
      <c r="C2519" t="s">
        <v>15132</v>
      </c>
      <c r="K2519" s="110">
        <v>0</v>
      </c>
      <c r="L2519">
        <f t="shared" si="38"/>
        <v>0</v>
      </c>
    </row>
    <row r="2520" spans="2:12" x14ac:dyDescent="0.25">
      <c r="B2520" t="s">
        <v>9010</v>
      </c>
      <c r="C2520" t="s">
        <v>15132</v>
      </c>
      <c r="K2520" s="110">
        <v>0</v>
      </c>
      <c r="L2520">
        <f t="shared" si="38"/>
        <v>0</v>
      </c>
    </row>
    <row r="2521" spans="2:12" x14ac:dyDescent="0.25">
      <c r="B2521" t="s">
        <v>10165</v>
      </c>
      <c r="C2521" t="s">
        <v>15132</v>
      </c>
      <c r="K2521" s="110">
        <v>0</v>
      </c>
      <c r="L2521">
        <f t="shared" si="38"/>
        <v>0</v>
      </c>
    </row>
    <row r="2522" spans="2:12" x14ac:dyDescent="0.25">
      <c r="B2522" t="s">
        <v>10136</v>
      </c>
      <c r="C2522" t="s">
        <v>15132</v>
      </c>
      <c r="K2522" s="110">
        <v>0</v>
      </c>
      <c r="L2522">
        <f t="shared" si="38"/>
        <v>0</v>
      </c>
    </row>
    <row r="2523" spans="2:12" x14ac:dyDescent="0.25">
      <c r="B2523" t="s">
        <v>10057</v>
      </c>
      <c r="C2523" t="s">
        <v>15132</v>
      </c>
      <c r="K2523" s="110">
        <v>0</v>
      </c>
      <c r="L2523">
        <f t="shared" si="38"/>
        <v>0</v>
      </c>
    </row>
    <row r="2524" spans="2:12" x14ac:dyDescent="0.25">
      <c r="B2524" t="s">
        <v>9745</v>
      </c>
      <c r="C2524" t="s">
        <v>15132</v>
      </c>
      <c r="K2524" s="110">
        <v>0</v>
      </c>
      <c r="L2524">
        <f t="shared" si="38"/>
        <v>0</v>
      </c>
    </row>
    <row r="2525" spans="2:12" x14ac:dyDescent="0.25">
      <c r="B2525" t="s">
        <v>7009</v>
      </c>
      <c r="C2525" t="s">
        <v>15132</v>
      </c>
      <c r="K2525" s="110">
        <v>0</v>
      </c>
      <c r="L2525">
        <f t="shared" si="38"/>
        <v>0</v>
      </c>
    </row>
    <row r="2526" spans="2:12" x14ac:dyDescent="0.25">
      <c r="B2526" t="s">
        <v>8091</v>
      </c>
      <c r="C2526" t="s">
        <v>15132</v>
      </c>
      <c r="K2526" s="110">
        <v>0</v>
      </c>
      <c r="L2526">
        <f t="shared" si="38"/>
        <v>0</v>
      </c>
    </row>
    <row r="2527" spans="2:12" x14ac:dyDescent="0.25">
      <c r="B2527" t="s">
        <v>10097</v>
      </c>
      <c r="C2527" t="s">
        <v>15132</v>
      </c>
      <c r="K2527" s="110">
        <v>0</v>
      </c>
      <c r="L2527">
        <f t="shared" ref="L2527:L2590" si="39">J2527*K2527</f>
        <v>0</v>
      </c>
    </row>
    <row r="2528" spans="2:12" x14ac:dyDescent="0.25">
      <c r="B2528" t="s">
        <v>9706</v>
      </c>
      <c r="C2528" t="s">
        <v>15132</v>
      </c>
      <c r="K2528" s="110">
        <v>0</v>
      </c>
      <c r="L2528">
        <f t="shared" si="39"/>
        <v>0</v>
      </c>
    </row>
    <row r="2529" spans="2:12" x14ac:dyDescent="0.25">
      <c r="B2529" t="s">
        <v>8491</v>
      </c>
      <c r="C2529" t="s">
        <v>15132</v>
      </c>
      <c r="K2529" s="110">
        <v>0</v>
      </c>
      <c r="L2529">
        <f t="shared" si="39"/>
        <v>0</v>
      </c>
    </row>
    <row r="2530" spans="2:12" x14ac:dyDescent="0.25">
      <c r="B2530" t="s">
        <v>10062</v>
      </c>
      <c r="C2530" t="s">
        <v>15132</v>
      </c>
      <c r="K2530" s="110">
        <v>0</v>
      </c>
      <c r="L2530">
        <f t="shared" si="39"/>
        <v>0</v>
      </c>
    </row>
    <row r="2531" spans="2:12" x14ac:dyDescent="0.25">
      <c r="B2531" t="s">
        <v>9712</v>
      </c>
      <c r="C2531" t="s">
        <v>15132</v>
      </c>
      <c r="K2531" s="110">
        <v>0</v>
      </c>
      <c r="L2531">
        <f t="shared" si="39"/>
        <v>0</v>
      </c>
    </row>
    <row r="2532" spans="2:12" x14ac:dyDescent="0.25">
      <c r="B2532" t="s">
        <v>10098</v>
      </c>
      <c r="C2532" t="s">
        <v>15132</v>
      </c>
      <c r="K2532" s="110">
        <v>0</v>
      </c>
      <c r="L2532">
        <f t="shared" si="39"/>
        <v>0</v>
      </c>
    </row>
    <row r="2533" spans="2:12" x14ac:dyDescent="0.25">
      <c r="B2533" t="s">
        <v>8087</v>
      </c>
      <c r="C2533" t="s">
        <v>15132</v>
      </c>
      <c r="K2533" s="110">
        <v>0</v>
      </c>
      <c r="L2533">
        <f t="shared" si="39"/>
        <v>0</v>
      </c>
    </row>
    <row r="2534" spans="2:12" x14ac:dyDescent="0.25">
      <c r="B2534" t="s">
        <v>8098</v>
      </c>
      <c r="C2534" t="s">
        <v>15132</v>
      </c>
      <c r="K2534" s="110">
        <v>0</v>
      </c>
      <c r="L2534">
        <f t="shared" si="39"/>
        <v>0</v>
      </c>
    </row>
    <row r="2535" spans="2:12" x14ac:dyDescent="0.25">
      <c r="B2535" t="s">
        <v>8980</v>
      </c>
      <c r="C2535" t="s">
        <v>15132</v>
      </c>
      <c r="K2535" s="110">
        <v>0</v>
      </c>
      <c r="L2535">
        <f t="shared" si="39"/>
        <v>0</v>
      </c>
    </row>
    <row r="2536" spans="2:12" x14ac:dyDescent="0.25">
      <c r="B2536" t="s">
        <v>8537</v>
      </c>
      <c r="C2536" t="s">
        <v>15132</v>
      </c>
      <c r="K2536" s="110">
        <v>0</v>
      </c>
      <c r="L2536">
        <f t="shared" si="39"/>
        <v>0</v>
      </c>
    </row>
    <row r="2537" spans="2:12" x14ac:dyDescent="0.25">
      <c r="B2537" t="s">
        <v>8690</v>
      </c>
      <c r="C2537" t="s">
        <v>15132</v>
      </c>
      <c r="K2537" s="110">
        <v>0</v>
      </c>
      <c r="L2537">
        <f t="shared" si="39"/>
        <v>0</v>
      </c>
    </row>
    <row r="2538" spans="2:12" x14ac:dyDescent="0.25">
      <c r="B2538" t="s">
        <v>8917</v>
      </c>
      <c r="C2538" t="s">
        <v>15132</v>
      </c>
      <c r="K2538" s="110">
        <v>0</v>
      </c>
      <c r="L2538">
        <f t="shared" si="39"/>
        <v>0</v>
      </c>
    </row>
    <row r="2539" spans="2:12" x14ac:dyDescent="0.25">
      <c r="B2539" t="s">
        <v>8428</v>
      </c>
      <c r="C2539" t="s">
        <v>15132</v>
      </c>
      <c r="K2539" s="110">
        <v>0</v>
      </c>
      <c r="L2539">
        <f t="shared" si="39"/>
        <v>0</v>
      </c>
    </row>
    <row r="2540" spans="2:12" x14ac:dyDescent="0.25">
      <c r="B2540" t="s">
        <v>8920</v>
      </c>
      <c r="C2540" t="s">
        <v>15132</v>
      </c>
      <c r="K2540" s="110">
        <v>0</v>
      </c>
      <c r="L2540">
        <f t="shared" si="39"/>
        <v>0</v>
      </c>
    </row>
    <row r="2541" spans="2:12" x14ac:dyDescent="0.25">
      <c r="B2541" t="s">
        <v>9749</v>
      </c>
      <c r="C2541" t="s">
        <v>15132</v>
      </c>
      <c r="K2541" s="110">
        <v>0</v>
      </c>
      <c r="L2541">
        <f t="shared" si="39"/>
        <v>0</v>
      </c>
    </row>
    <row r="2542" spans="2:12" x14ac:dyDescent="0.25">
      <c r="B2542" t="s">
        <v>10088</v>
      </c>
      <c r="C2542" t="s">
        <v>15132</v>
      </c>
      <c r="K2542" s="110">
        <v>0</v>
      </c>
      <c r="L2542">
        <f t="shared" si="39"/>
        <v>0</v>
      </c>
    </row>
    <row r="2543" spans="2:12" x14ac:dyDescent="0.25">
      <c r="B2543" t="s">
        <v>9913</v>
      </c>
      <c r="C2543" t="s">
        <v>15132</v>
      </c>
      <c r="K2543" s="110">
        <v>0</v>
      </c>
      <c r="L2543">
        <f t="shared" si="39"/>
        <v>0</v>
      </c>
    </row>
    <row r="2544" spans="2:12" x14ac:dyDescent="0.25">
      <c r="B2544" t="s">
        <v>7523</v>
      </c>
      <c r="C2544" t="s">
        <v>15132</v>
      </c>
      <c r="K2544" s="110">
        <v>0</v>
      </c>
      <c r="L2544">
        <f t="shared" si="39"/>
        <v>0</v>
      </c>
    </row>
    <row r="2545" spans="2:12" x14ac:dyDescent="0.25">
      <c r="B2545" t="s">
        <v>9266</v>
      </c>
      <c r="C2545" t="s">
        <v>15132</v>
      </c>
      <c r="K2545" s="110">
        <v>0</v>
      </c>
      <c r="L2545">
        <f t="shared" si="39"/>
        <v>0</v>
      </c>
    </row>
    <row r="2546" spans="2:12" x14ac:dyDescent="0.25">
      <c r="B2546" t="s">
        <v>9992</v>
      </c>
      <c r="C2546" t="s">
        <v>15132</v>
      </c>
      <c r="K2546" s="110">
        <v>0</v>
      </c>
      <c r="L2546">
        <f t="shared" si="39"/>
        <v>0</v>
      </c>
    </row>
    <row r="2547" spans="2:12" x14ac:dyDescent="0.25">
      <c r="B2547" t="s">
        <v>9843</v>
      </c>
      <c r="C2547" t="s">
        <v>15132</v>
      </c>
      <c r="K2547" s="110">
        <v>0</v>
      </c>
      <c r="L2547">
        <f t="shared" si="39"/>
        <v>0</v>
      </c>
    </row>
    <row r="2548" spans="2:12" x14ac:dyDescent="0.25">
      <c r="B2548" t="s">
        <v>9003</v>
      </c>
      <c r="C2548" t="s">
        <v>15132</v>
      </c>
      <c r="K2548" s="110">
        <v>0</v>
      </c>
      <c r="L2548">
        <f t="shared" si="39"/>
        <v>0</v>
      </c>
    </row>
    <row r="2549" spans="2:12" x14ac:dyDescent="0.25">
      <c r="B2549" t="s">
        <v>7516</v>
      </c>
      <c r="C2549" t="s">
        <v>15132</v>
      </c>
      <c r="K2549" s="110">
        <v>0</v>
      </c>
      <c r="L2549">
        <f t="shared" si="39"/>
        <v>0</v>
      </c>
    </row>
    <row r="2550" spans="2:12" x14ac:dyDescent="0.25">
      <c r="B2550" t="s">
        <v>7516</v>
      </c>
      <c r="C2550" t="s">
        <v>15132</v>
      </c>
      <c r="K2550" s="110">
        <v>0</v>
      </c>
      <c r="L2550">
        <f t="shared" si="39"/>
        <v>0</v>
      </c>
    </row>
    <row r="2551" spans="2:12" x14ac:dyDescent="0.25">
      <c r="B2551" t="s">
        <v>9388</v>
      </c>
      <c r="C2551" t="s">
        <v>15132</v>
      </c>
      <c r="K2551" s="110">
        <v>0</v>
      </c>
      <c r="L2551">
        <f t="shared" si="39"/>
        <v>0</v>
      </c>
    </row>
    <row r="2552" spans="2:12" x14ac:dyDescent="0.25">
      <c r="B2552" t="s">
        <v>10093</v>
      </c>
      <c r="C2552" t="s">
        <v>15132</v>
      </c>
      <c r="K2552" s="110">
        <v>0</v>
      </c>
      <c r="L2552">
        <f t="shared" si="39"/>
        <v>0</v>
      </c>
    </row>
    <row r="2553" spans="2:12" x14ac:dyDescent="0.25">
      <c r="B2553" t="s">
        <v>9715</v>
      </c>
      <c r="C2553" t="s">
        <v>15132</v>
      </c>
      <c r="K2553" s="110">
        <v>0</v>
      </c>
      <c r="L2553">
        <f t="shared" si="39"/>
        <v>0</v>
      </c>
    </row>
    <row r="2554" spans="2:12" x14ac:dyDescent="0.25">
      <c r="B2554" t="s">
        <v>9265</v>
      </c>
      <c r="C2554" t="s">
        <v>15132</v>
      </c>
      <c r="K2554" s="110">
        <v>0</v>
      </c>
      <c r="L2554">
        <f t="shared" si="39"/>
        <v>0</v>
      </c>
    </row>
    <row r="2555" spans="2:12" x14ac:dyDescent="0.25">
      <c r="B2555" t="s">
        <v>9514</v>
      </c>
      <c r="C2555" t="s">
        <v>15132</v>
      </c>
      <c r="K2555" s="110">
        <v>0</v>
      </c>
      <c r="L2555">
        <f t="shared" si="39"/>
        <v>0</v>
      </c>
    </row>
    <row r="2556" spans="2:12" x14ac:dyDescent="0.25">
      <c r="B2556" t="s">
        <v>9073</v>
      </c>
      <c r="C2556" t="s">
        <v>15132</v>
      </c>
      <c r="K2556" s="110">
        <v>0</v>
      </c>
      <c r="L2556">
        <f t="shared" si="39"/>
        <v>0</v>
      </c>
    </row>
    <row r="2557" spans="2:12" x14ac:dyDescent="0.25">
      <c r="B2557" t="s">
        <v>6946</v>
      </c>
      <c r="C2557" t="s">
        <v>15132</v>
      </c>
      <c r="K2557" s="110">
        <v>0</v>
      </c>
      <c r="L2557">
        <f t="shared" si="39"/>
        <v>0</v>
      </c>
    </row>
    <row r="2558" spans="2:12" x14ac:dyDescent="0.25">
      <c r="B2558" t="s">
        <v>9658</v>
      </c>
      <c r="C2558" t="s">
        <v>15132</v>
      </c>
      <c r="K2558" s="110">
        <v>0</v>
      </c>
      <c r="L2558">
        <f t="shared" si="39"/>
        <v>0</v>
      </c>
    </row>
    <row r="2559" spans="2:12" x14ac:dyDescent="0.25">
      <c r="B2559" t="s">
        <v>9114</v>
      </c>
      <c r="C2559" t="s">
        <v>15132</v>
      </c>
      <c r="K2559" s="110">
        <v>0</v>
      </c>
      <c r="L2559">
        <f t="shared" si="39"/>
        <v>0</v>
      </c>
    </row>
    <row r="2560" spans="2:12" x14ac:dyDescent="0.25">
      <c r="B2560" t="s">
        <v>6940</v>
      </c>
      <c r="C2560" t="s">
        <v>15132</v>
      </c>
      <c r="K2560" s="110">
        <v>0</v>
      </c>
      <c r="L2560">
        <f t="shared" si="39"/>
        <v>0</v>
      </c>
    </row>
    <row r="2561" spans="2:12" x14ac:dyDescent="0.25">
      <c r="B2561" t="s">
        <v>10195</v>
      </c>
      <c r="C2561" t="s">
        <v>15132</v>
      </c>
      <c r="K2561" s="110">
        <v>0</v>
      </c>
      <c r="L2561">
        <f t="shared" si="39"/>
        <v>0</v>
      </c>
    </row>
    <row r="2562" spans="2:12" x14ac:dyDescent="0.25">
      <c r="B2562" t="s">
        <v>7943</v>
      </c>
      <c r="C2562" t="s">
        <v>15132</v>
      </c>
      <c r="K2562" s="110">
        <v>0</v>
      </c>
      <c r="L2562">
        <f t="shared" si="39"/>
        <v>0</v>
      </c>
    </row>
    <row r="2563" spans="2:12" x14ac:dyDescent="0.25">
      <c r="B2563" t="s">
        <v>8872</v>
      </c>
      <c r="C2563" t="s">
        <v>15132</v>
      </c>
      <c r="K2563" s="110">
        <v>0</v>
      </c>
      <c r="L2563">
        <f t="shared" si="39"/>
        <v>0</v>
      </c>
    </row>
    <row r="2564" spans="2:12" x14ac:dyDescent="0.25">
      <c r="B2564" t="s">
        <v>6867</v>
      </c>
      <c r="C2564" t="s">
        <v>15132</v>
      </c>
      <c r="K2564" s="110">
        <v>0</v>
      </c>
      <c r="L2564">
        <f t="shared" si="39"/>
        <v>0</v>
      </c>
    </row>
    <row r="2565" spans="2:12" x14ac:dyDescent="0.25">
      <c r="B2565" t="s">
        <v>8929</v>
      </c>
      <c r="C2565" t="s">
        <v>15132</v>
      </c>
      <c r="K2565" s="110">
        <v>0</v>
      </c>
      <c r="L2565">
        <f t="shared" si="39"/>
        <v>0</v>
      </c>
    </row>
    <row r="2566" spans="2:12" x14ac:dyDescent="0.25">
      <c r="B2566" t="s">
        <v>8490</v>
      </c>
      <c r="C2566" t="s">
        <v>15132</v>
      </c>
      <c r="K2566" s="110">
        <v>0</v>
      </c>
      <c r="L2566">
        <f t="shared" si="39"/>
        <v>0</v>
      </c>
    </row>
    <row r="2567" spans="2:12" x14ac:dyDescent="0.25">
      <c r="B2567" t="s">
        <v>8781</v>
      </c>
      <c r="C2567" t="s">
        <v>15132</v>
      </c>
      <c r="K2567" s="110">
        <v>0</v>
      </c>
      <c r="L2567">
        <f t="shared" si="39"/>
        <v>0</v>
      </c>
    </row>
    <row r="2568" spans="2:12" x14ac:dyDescent="0.25">
      <c r="B2568" t="s">
        <v>9595</v>
      </c>
      <c r="C2568" t="s">
        <v>15132</v>
      </c>
      <c r="K2568" s="110">
        <v>0</v>
      </c>
      <c r="L2568">
        <f t="shared" si="39"/>
        <v>0</v>
      </c>
    </row>
    <row r="2569" spans="2:12" x14ac:dyDescent="0.25">
      <c r="B2569" t="s">
        <v>7991</v>
      </c>
      <c r="C2569" t="s">
        <v>15132</v>
      </c>
      <c r="K2569" s="110">
        <v>0</v>
      </c>
      <c r="L2569">
        <f t="shared" si="39"/>
        <v>0</v>
      </c>
    </row>
    <row r="2570" spans="2:12" x14ac:dyDescent="0.25">
      <c r="B2570" t="s">
        <v>8002</v>
      </c>
      <c r="C2570" t="s">
        <v>15132</v>
      </c>
      <c r="K2570" s="110">
        <v>0</v>
      </c>
      <c r="L2570">
        <f t="shared" si="39"/>
        <v>0</v>
      </c>
    </row>
    <row r="2571" spans="2:12" x14ac:dyDescent="0.25">
      <c r="B2571" t="s">
        <v>7936</v>
      </c>
      <c r="C2571" t="s">
        <v>15132</v>
      </c>
      <c r="K2571" s="110">
        <v>0</v>
      </c>
      <c r="L2571">
        <f t="shared" si="39"/>
        <v>0</v>
      </c>
    </row>
    <row r="2572" spans="2:12" x14ac:dyDescent="0.25">
      <c r="B2572" t="s">
        <v>7987</v>
      </c>
      <c r="C2572" t="s">
        <v>15132</v>
      </c>
      <c r="K2572" s="110">
        <v>0</v>
      </c>
      <c r="L2572">
        <f t="shared" si="39"/>
        <v>0</v>
      </c>
    </row>
    <row r="2573" spans="2:12" x14ac:dyDescent="0.25">
      <c r="B2573" t="s">
        <v>7981</v>
      </c>
      <c r="C2573" t="s">
        <v>15132</v>
      </c>
      <c r="K2573" s="110">
        <v>0</v>
      </c>
      <c r="L2573">
        <f t="shared" si="39"/>
        <v>0</v>
      </c>
    </row>
    <row r="2574" spans="2:12" x14ac:dyDescent="0.25">
      <c r="B2574" t="s">
        <v>7990</v>
      </c>
      <c r="C2574" t="s">
        <v>15132</v>
      </c>
      <c r="K2574" s="110">
        <v>0</v>
      </c>
      <c r="L2574">
        <f t="shared" si="39"/>
        <v>0</v>
      </c>
    </row>
    <row r="2575" spans="2:12" x14ac:dyDescent="0.25">
      <c r="B2575" t="s">
        <v>8001</v>
      </c>
      <c r="C2575" t="s">
        <v>15132</v>
      </c>
      <c r="K2575" s="110">
        <v>0</v>
      </c>
      <c r="L2575">
        <f t="shared" si="39"/>
        <v>0</v>
      </c>
    </row>
    <row r="2576" spans="2:12" x14ac:dyDescent="0.25">
      <c r="B2576" t="s">
        <v>7989</v>
      </c>
      <c r="C2576" t="s">
        <v>15132</v>
      </c>
      <c r="K2576" s="110">
        <v>0</v>
      </c>
      <c r="L2576">
        <f t="shared" si="39"/>
        <v>0</v>
      </c>
    </row>
    <row r="2577" spans="2:12" x14ac:dyDescent="0.25">
      <c r="B2577" t="s">
        <v>7937</v>
      </c>
      <c r="C2577" t="s">
        <v>15132</v>
      </c>
      <c r="K2577" s="110">
        <v>0</v>
      </c>
      <c r="L2577">
        <f t="shared" si="39"/>
        <v>0</v>
      </c>
    </row>
    <row r="2578" spans="2:12" x14ac:dyDescent="0.25">
      <c r="B2578" t="s">
        <v>9328</v>
      </c>
      <c r="C2578" t="s">
        <v>15132</v>
      </c>
      <c r="K2578" s="110">
        <v>0</v>
      </c>
      <c r="L2578">
        <f t="shared" si="39"/>
        <v>0</v>
      </c>
    </row>
    <row r="2579" spans="2:12" x14ac:dyDescent="0.25">
      <c r="B2579" t="s">
        <v>8494</v>
      </c>
      <c r="C2579" t="s">
        <v>15132</v>
      </c>
      <c r="K2579" s="110">
        <v>0</v>
      </c>
      <c r="L2579">
        <f t="shared" si="39"/>
        <v>0</v>
      </c>
    </row>
    <row r="2580" spans="2:12" x14ac:dyDescent="0.25">
      <c r="B2580" t="s">
        <v>8499</v>
      </c>
      <c r="C2580" t="s">
        <v>15132</v>
      </c>
      <c r="K2580" s="110">
        <v>0</v>
      </c>
      <c r="L2580">
        <f t="shared" si="39"/>
        <v>0</v>
      </c>
    </row>
    <row r="2581" spans="2:12" x14ac:dyDescent="0.25">
      <c r="B2581" t="s">
        <v>8030</v>
      </c>
      <c r="C2581" t="s">
        <v>15132</v>
      </c>
      <c r="K2581" s="110">
        <v>0</v>
      </c>
      <c r="L2581">
        <f t="shared" si="39"/>
        <v>0</v>
      </c>
    </row>
    <row r="2582" spans="2:12" x14ac:dyDescent="0.25">
      <c r="B2582" t="s">
        <v>9713</v>
      </c>
      <c r="C2582" t="s">
        <v>15132</v>
      </c>
      <c r="K2582" s="110">
        <v>0</v>
      </c>
      <c r="L2582">
        <f t="shared" si="39"/>
        <v>0</v>
      </c>
    </row>
    <row r="2583" spans="2:12" x14ac:dyDescent="0.25">
      <c r="B2583" t="s">
        <v>8488</v>
      </c>
      <c r="C2583" t="s">
        <v>15132</v>
      </c>
      <c r="K2583" s="110">
        <v>0</v>
      </c>
      <c r="L2583">
        <f t="shared" si="39"/>
        <v>0</v>
      </c>
    </row>
    <row r="2584" spans="2:12" x14ac:dyDescent="0.25">
      <c r="B2584" t="s">
        <v>8973</v>
      </c>
      <c r="C2584" t="s">
        <v>15132</v>
      </c>
      <c r="K2584" s="110">
        <v>0</v>
      </c>
      <c r="L2584">
        <f t="shared" si="39"/>
        <v>0</v>
      </c>
    </row>
    <row r="2585" spans="2:12" x14ac:dyDescent="0.25">
      <c r="B2585" t="s">
        <v>9112</v>
      </c>
      <c r="C2585" t="s">
        <v>15132</v>
      </c>
      <c r="K2585" s="110">
        <v>0</v>
      </c>
      <c r="L2585">
        <f t="shared" si="39"/>
        <v>0</v>
      </c>
    </row>
    <row r="2586" spans="2:12" x14ac:dyDescent="0.25">
      <c r="B2586" t="s">
        <v>10059</v>
      </c>
      <c r="C2586" t="s">
        <v>15132</v>
      </c>
      <c r="K2586" s="110">
        <v>0</v>
      </c>
      <c r="L2586">
        <f t="shared" si="39"/>
        <v>0</v>
      </c>
    </row>
    <row r="2587" spans="2:12" x14ac:dyDescent="0.25">
      <c r="B2587" t="s">
        <v>9192</v>
      </c>
      <c r="C2587" t="s">
        <v>15132</v>
      </c>
      <c r="K2587" s="110">
        <v>0</v>
      </c>
      <c r="L2587">
        <f t="shared" si="39"/>
        <v>0</v>
      </c>
    </row>
    <row r="2588" spans="2:12" x14ac:dyDescent="0.25">
      <c r="B2588" t="s">
        <v>10056</v>
      </c>
      <c r="C2588" t="s">
        <v>15132</v>
      </c>
      <c r="K2588" s="110">
        <v>0</v>
      </c>
      <c r="L2588">
        <f t="shared" si="39"/>
        <v>0</v>
      </c>
    </row>
    <row r="2589" spans="2:12" x14ac:dyDescent="0.25">
      <c r="B2589" t="s">
        <v>9086</v>
      </c>
      <c r="C2589" t="s">
        <v>15132</v>
      </c>
      <c r="K2589" s="110">
        <v>0</v>
      </c>
      <c r="L2589">
        <f t="shared" si="39"/>
        <v>0</v>
      </c>
    </row>
    <row r="2590" spans="2:12" x14ac:dyDescent="0.25">
      <c r="B2590" t="s">
        <v>10087</v>
      </c>
      <c r="C2590" t="s">
        <v>15132</v>
      </c>
      <c r="K2590" s="110">
        <v>0</v>
      </c>
      <c r="L2590">
        <f t="shared" si="39"/>
        <v>0</v>
      </c>
    </row>
    <row r="2591" spans="2:12" x14ac:dyDescent="0.25">
      <c r="B2591" t="s">
        <v>8701</v>
      </c>
      <c r="C2591" t="s">
        <v>15132</v>
      </c>
      <c r="K2591" s="110">
        <v>0</v>
      </c>
      <c r="L2591">
        <f t="shared" ref="L2591:L2654" si="40">J2591*K2591</f>
        <v>0</v>
      </c>
    </row>
    <row r="2592" spans="2:12" x14ac:dyDescent="0.25">
      <c r="B2592" t="s">
        <v>8089</v>
      </c>
      <c r="C2592" t="s">
        <v>15132</v>
      </c>
      <c r="K2592" s="110">
        <v>0</v>
      </c>
      <c r="L2592">
        <f t="shared" si="40"/>
        <v>0</v>
      </c>
    </row>
    <row r="2593" spans="2:12" x14ac:dyDescent="0.25">
      <c r="B2593" t="s">
        <v>8539</v>
      </c>
      <c r="C2593" t="s">
        <v>15132</v>
      </c>
      <c r="K2593" s="110">
        <v>0</v>
      </c>
      <c r="L2593">
        <f t="shared" si="40"/>
        <v>0</v>
      </c>
    </row>
    <row r="2594" spans="2:12" x14ac:dyDescent="0.25">
      <c r="B2594" t="s">
        <v>8084</v>
      </c>
      <c r="C2594" t="s">
        <v>15132</v>
      </c>
      <c r="K2594" s="110">
        <v>0</v>
      </c>
      <c r="L2594">
        <f t="shared" si="40"/>
        <v>0</v>
      </c>
    </row>
    <row r="2595" spans="2:12" x14ac:dyDescent="0.25">
      <c r="B2595" t="s">
        <v>8082</v>
      </c>
      <c r="C2595" t="s">
        <v>15132</v>
      </c>
      <c r="K2595" s="110">
        <v>0</v>
      </c>
      <c r="L2595">
        <f t="shared" si="40"/>
        <v>0</v>
      </c>
    </row>
    <row r="2596" spans="2:12" x14ac:dyDescent="0.25">
      <c r="B2596" t="s">
        <v>7599</v>
      </c>
      <c r="C2596" t="s">
        <v>15132</v>
      </c>
      <c r="K2596" s="110">
        <v>0</v>
      </c>
      <c r="L2596">
        <f t="shared" si="40"/>
        <v>0</v>
      </c>
    </row>
    <row r="2597" spans="2:12" x14ac:dyDescent="0.25">
      <c r="B2597" t="s">
        <v>8780</v>
      </c>
      <c r="C2597" t="s">
        <v>15132</v>
      </c>
      <c r="K2597" s="110">
        <v>0</v>
      </c>
      <c r="L2597">
        <f t="shared" si="40"/>
        <v>0</v>
      </c>
    </row>
    <row r="2598" spans="2:12" x14ac:dyDescent="0.25">
      <c r="B2598" t="s">
        <v>8500</v>
      </c>
      <c r="C2598" t="s">
        <v>15132</v>
      </c>
      <c r="K2598" s="110">
        <v>0</v>
      </c>
      <c r="L2598">
        <f t="shared" si="40"/>
        <v>0</v>
      </c>
    </row>
    <row r="2599" spans="2:12" x14ac:dyDescent="0.25">
      <c r="B2599" t="s">
        <v>8177</v>
      </c>
      <c r="C2599" t="s">
        <v>15132</v>
      </c>
      <c r="K2599" s="110">
        <v>0</v>
      </c>
      <c r="L2599">
        <f t="shared" si="40"/>
        <v>0</v>
      </c>
    </row>
    <row r="2600" spans="2:12" x14ac:dyDescent="0.25">
      <c r="B2600" t="s">
        <v>7021</v>
      </c>
      <c r="C2600" t="s">
        <v>15132</v>
      </c>
      <c r="K2600" s="110">
        <v>0</v>
      </c>
      <c r="L2600">
        <f t="shared" si="40"/>
        <v>0</v>
      </c>
    </row>
    <row r="2601" spans="2:12" x14ac:dyDescent="0.25">
      <c r="B2601" t="s">
        <v>8824</v>
      </c>
      <c r="C2601" t="s">
        <v>15132</v>
      </c>
      <c r="K2601" s="110">
        <v>0</v>
      </c>
      <c r="L2601">
        <f t="shared" si="40"/>
        <v>0</v>
      </c>
    </row>
    <row r="2602" spans="2:12" x14ac:dyDescent="0.25">
      <c r="B2602" t="s">
        <v>7744</v>
      </c>
      <c r="C2602" t="s">
        <v>15132</v>
      </c>
      <c r="K2602" s="110">
        <v>0</v>
      </c>
      <c r="L2602">
        <f t="shared" si="40"/>
        <v>0</v>
      </c>
    </row>
    <row r="2603" spans="2:12" x14ac:dyDescent="0.25">
      <c r="B2603" t="s">
        <v>7539</v>
      </c>
      <c r="C2603" t="s">
        <v>15132</v>
      </c>
      <c r="K2603" s="110">
        <v>0</v>
      </c>
      <c r="L2603">
        <f t="shared" si="40"/>
        <v>0</v>
      </c>
    </row>
    <row r="2604" spans="2:12" x14ac:dyDescent="0.25">
      <c r="B2604" t="s">
        <v>9417</v>
      </c>
      <c r="C2604" t="s">
        <v>15132</v>
      </c>
      <c r="K2604" s="110">
        <v>0</v>
      </c>
      <c r="L2604">
        <f t="shared" si="40"/>
        <v>0</v>
      </c>
    </row>
    <row r="2605" spans="2:12" x14ac:dyDescent="0.25">
      <c r="B2605" t="s">
        <v>8821</v>
      </c>
      <c r="C2605" t="s">
        <v>15132</v>
      </c>
      <c r="K2605" s="110">
        <v>0</v>
      </c>
      <c r="L2605">
        <f t="shared" si="40"/>
        <v>0</v>
      </c>
    </row>
    <row r="2606" spans="2:12" x14ac:dyDescent="0.25">
      <c r="B2606" t="s">
        <v>8074</v>
      </c>
      <c r="C2606" t="s">
        <v>15132</v>
      </c>
      <c r="K2606" s="110">
        <v>0</v>
      </c>
      <c r="L2606">
        <f t="shared" si="40"/>
        <v>0</v>
      </c>
    </row>
    <row r="2607" spans="2:12" x14ac:dyDescent="0.25">
      <c r="B2607" t="s">
        <v>8707</v>
      </c>
      <c r="C2607" t="s">
        <v>15132</v>
      </c>
      <c r="K2607" s="110">
        <v>0</v>
      </c>
      <c r="L2607">
        <f t="shared" si="40"/>
        <v>0</v>
      </c>
    </row>
    <row r="2608" spans="2:12" x14ac:dyDescent="0.25">
      <c r="B2608" t="s">
        <v>7621</v>
      </c>
      <c r="C2608" t="s">
        <v>15132</v>
      </c>
      <c r="K2608" s="110">
        <v>0</v>
      </c>
      <c r="L2608">
        <f t="shared" si="40"/>
        <v>0</v>
      </c>
    </row>
    <row r="2609" spans="2:12" x14ac:dyDescent="0.25">
      <c r="B2609" t="s">
        <v>8120</v>
      </c>
      <c r="C2609" t="s">
        <v>15132</v>
      </c>
      <c r="K2609" s="110">
        <v>0</v>
      </c>
      <c r="L2609">
        <f t="shared" si="40"/>
        <v>0</v>
      </c>
    </row>
    <row r="2610" spans="2:12" x14ac:dyDescent="0.25">
      <c r="B2610" t="s">
        <v>6750</v>
      </c>
      <c r="C2610" t="s">
        <v>15132</v>
      </c>
      <c r="K2610" s="110">
        <v>0</v>
      </c>
      <c r="L2610">
        <f t="shared" si="40"/>
        <v>0</v>
      </c>
    </row>
    <row r="2611" spans="2:12" x14ac:dyDescent="0.25">
      <c r="B2611" t="s">
        <v>8378</v>
      </c>
      <c r="C2611" t="s">
        <v>15132</v>
      </c>
      <c r="K2611" s="110">
        <v>0</v>
      </c>
      <c r="L2611">
        <f t="shared" si="40"/>
        <v>0</v>
      </c>
    </row>
    <row r="2612" spans="2:12" x14ac:dyDescent="0.25">
      <c r="B2612" t="s">
        <v>8826</v>
      </c>
      <c r="C2612" t="s">
        <v>15132</v>
      </c>
      <c r="K2612" s="110">
        <v>0</v>
      </c>
      <c r="L2612">
        <f t="shared" si="40"/>
        <v>0</v>
      </c>
    </row>
    <row r="2613" spans="2:12" x14ac:dyDescent="0.25">
      <c r="B2613" t="s">
        <v>9719</v>
      </c>
      <c r="C2613" t="s">
        <v>15132</v>
      </c>
      <c r="K2613" s="110">
        <v>0</v>
      </c>
      <c r="L2613">
        <f t="shared" si="40"/>
        <v>0</v>
      </c>
    </row>
    <row r="2614" spans="2:12" x14ac:dyDescent="0.25">
      <c r="B2614" t="s">
        <v>6759</v>
      </c>
      <c r="C2614" t="s">
        <v>15132</v>
      </c>
      <c r="K2614" s="110">
        <v>0</v>
      </c>
      <c r="L2614">
        <f t="shared" si="40"/>
        <v>0</v>
      </c>
    </row>
    <row r="2615" spans="2:12" x14ac:dyDescent="0.25">
      <c r="B2615" t="s">
        <v>7866</v>
      </c>
      <c r="C2615" t="s">
        <v>15132</v>
      </c>
      <c r="K2615" s="110">
        <v>0</v>
      </c>
      <c r="L2615">
        <f t="shared" si="40"/>
        <v>0</v>
      </c>
    </row>
    <row r="2616" spans="2:12" x14ac:dyDescent="0.25">
      <c r="B2616" t="s">
        <v>7873</v>
      </c>
      <c r="C2616" t="s">
        <v>15132</v>
      </c>
      <c r="K2616" s="110">
        <v>0</v>
      </c>
      <c r="L2616">
        <f t="shared" si="40"/>
        <v>0</v>
      </c>
    </row>
    <row r="2617" spans="2:12" x14ac:dyDescent="0.25">
      <c r="B2617" t="s">
        <v>7859</v>
      </c>
      <c r="C2617" t="s">
        <v>15132</v>
      </c>
      <c r="K2617" s="110">
        <v>0</v>
      </c>
      <c r="L2617">
        <f t="shared" si="40"/>
        <v>0</v>
      </c>
    </row>
    <row r="2618" spans="2:12" x14ac:dyDescent="0.25">
      <c r="B2618" t="s">
        <v>7858</v>
      </c>
      <c r="C2618" t="s">
        <v>15132</v>
      </c>
      <c r="K2618" s="110">
        <v>0</v>
      </c>
      <c r="L2618">
        <f t="shared" si="40"/>
        <v>0</v>
      </c>
    </row>
    <row r="2619" spans="2:12" x14ac:dyDescent="0.25">
      <c r="B2619" t="s">
        <v>7857</v>
      </c>
      <c r="C2619" t="s">
        <v>15132</v>
      </c>
      <c r="K2619" s="110">
        <v>0</v>
      </c>
      <c r="L2619">
        <f t="shared" si="40"/>
        <v>0</v>
      </c>
    </row>
    <row r="2620" spans="2:12" x14ac:dyDescent="0.25">
      <c r="B2620" t="s">
        <v>7856</v>
      </c>
      <c r="C2620" t="s">
        <v>15132</v>
      </c>
      <c r="K2620" s="110">
        <v>0</v>
      </c>
      <c r="L2620">
        <f t="shared" si="40"/>
        <v>0</v>
      </c>
    </row>
    <row r="2621" spans="2:12" x14ac:dyDescent="0.25">
      <c r="B2621" t="s">
        <v>7855</v>
      </c>
      <c r="C2621" t="s">
        <v>15132</v>
      </c>
      <c r="K2621" s="110">
        <v>0</v>
      </c>
      <c r="L2621">
        <f t="shared" si="40"/>
        <v>0</v>
      </c>
    </row>
    <row r="2622" spans="2:12" x14ac:dyDescent="0.25">
      <c r="B2622" t="s">
        <v>7862</v>
      </c>
      <c r="C2622" t="s">
        <v>15132</v>
      </c>
      <c r="K2622" s="110">
        <v>0</v>
      </c>
      <c r="L2622">
        <f t="shared" si="40"/>
        <v>0</v>
      </c>
    </row>
    <row r="2623" spans="2:12" x14ac:dyDescent="0.25">
      <c r="B2623" t="s">
        <v>7871</v>
      </c>
      <c r="C2623" t="s">
        <v>15132</v>
      </c>
      <c r="K2623" s="110">
        <v>0</v>
      </c>
      <c r="L2623">
        <f t="shared" si="40"/>
        <v>0</v>
      </c>
    </row>
    <row r="2624" spans="2:12" x14ac:dyDescent="0.25">
      <c r="B2624" t="s">
        <v>7864</v>
      </c>
      <c r="C2624" t="s">
        <v>15132</v>
      </c>
      <c r="K2624" s="110">
        <v>0</v>
      </c>
      <c r="L2624">
        <f t="shared" si="40"/>
        <v>0</v>
      </c>
    </row>
    <row r="2625" spans="2:12" x14ac:dyDescent="0.25">
      <c r="B2625" t="s">
        <v>8006</v>
      </c>
      <c r="C2625" t="s">
        <v>15132</v>
      </c>
      <c r="K2625" s="110">
        <v>0</v>
      </c>
      <c r="L2625">
        <f t="shared" si="40"/>
        <v>0</v>
      </c>
    </row>
    <row r="2626" spans="2:12" x14ac:dyDescent="0.25">
      <c r="B2626" t="s">
        <v>8012</v>
      </c>
      <c r="C2626" t="s">
        <v>15132</v>
      </c>
      <c r="K2626" s="110">
        <v>0</v>
      </c>
      <c r="L2626">
        <f t="shared" si="40"/>
        <v>0</v>
      </c>
    </row>
    <row r="2627" spans="2:12" x14ac:dyDescent="0.25">
      <c r="B2627" t="s">
        <v>7395</v>
      </c>
      <c r="C2627" t="s">
        <v>15132</v>
      </c>
      <c r="K2627" s="110">
        <v>0</v>
      </c>
      <c r="L2627">
        <f t="shared" si="40"/>
        <v>0</v>
      </c>
    </row>
    <row r="2628" spans="2:12" x14ac:dyDescent="0.25">
      <c r="B2628" t="s">
        <v>7400</v>
      </c>
      <c r="C2628" t="s">
        <v>15132</v>
      </c>
      <c r="K2628" s="110">
        <v>0</v>
      </c>
      <c r="L2628">
        <f t="shared" si="40"/>
        <v>0</v>
      </c>
    </row>
    <row r="2629" spans="2:12" x14ac:dyDescent="0.25">
      <c r="B2629" t="s">
        <v>7401</v>
      </c>
      <c r="C2629" t="s">
        <v>15132</v>
      </c>
      <c r="K2629" s="110">
        <v>0</v>
      </c>
      <c r="L2629">
        <f t="shared" si="40"/>
        <v>0</v>
      </c>
    </row>
    <row r="2630" spans="2:12" x14ac:dyDescent="0.25">
      <c r="B2630" t="s">
        <v>7339</v>
      </c>
      <c r="C2630" t="s">
        <v>15132</v>
      </c>
      <c r="K2630" s="110">
        <v>0</v>
      </c>
      <c r="L2630">
        <f t="shared" si="40"/>
        <v>0</v>
      </c>
    </row>
    <row r="2631" spans="2:12" x14ac:dyDescent="0.25">
      <c r="B2631" t="s">
        <v>7402</v>
      </c>
      <c r="C2631" t="s">
        <v>15132</v>
      </c>
      <c r="K2631" s="110">
        <v>0</v>
      </c>
      <c r="L2631">
        <f t="shared" si="40"/>
        <v>0</v>
      </c>
    </row>
    <row r="2632" spans="2:12" x14ac:dyDescent="0.25">
      <c r="B2632" t="s">
        <v>7341</v>
      </c>
      <c r="C2632" t="s">
        <v>15132</v>
      </c>
      <c r="K2632" s="110">
        <v>0</v>
      </c>
      <c r="L2632">
        <f t="shared" si="40"/>
        <v>0</v>
      </c>
    </row>
    <row r="2633" spans="2:12" x14ac:dyDescent="0.25">
      <c r="B2633" t="s">
        <v>7394</v>
      </c>
      <c r="C2633" t="s">
        <v>15132</v>
      </c>
      <c r="K2633" s="110">
        <v>0</v>
      </c>
      <c r="L2633">
        <f t="shared" si="40"/>
        <v>0</v>
      </c>
    </row>
    <row r="2634" spans="2:12" x14ac:dyDescent="0.25">
      <c r="B2634" t="s">
        <v>7279</v>
      </c>
      <c r="C2634" t="s">
        <v>15132</v>
      </c>
      <c r="K2634" s="110">
        <v>0</v>
      </c>
      <c r="L2634">
        <f t="shared" si="40"/>
        <v>0</v>
      </c>
    </row>
    <row r="2635" spans="2:12" x14ac:dyDescent="0.25">
      <c r="B2635" t="s">
        <v>7398</v>
      </c>
      <c r="C2635" t="s">
        <v>15132</v>
      </c>
      <c r="K2635" s="110">
        <v>0</v>
      </c>
      <c r="L2635">
        <f t="shared" si="40"/>
        <v>0</v>
      </c>
    </row>
    <row r="2636" spans="2:12" x14ac:dyDescent="0.25">
      <c r="B2636" t="s">
        <v>7277</v>
      </c>
      <c r="C2636" t="s">
        <v>15132</v>
      </c>
      <c r="K2636" s="110">
        <v>0</v>
      </c>
      <c r="L2636">
        <f t="shared" si="40"/>
        <v>0</v>
      </c>
    </row>
    <row r="2637" spans="2:12" x14ac:dyDescent="0.25">
      <c r="B2637" t="s">
        <v>7399</v>
      </c>
      <c r="C2637" t="s">
        <v>15132</v>
      </c>
      <c r="K2637" s="110">
        <v>0</v>
      </c>
      <c r="L2637">
        <f t="shared" si="40"/>
        <v>0</v>
      </c>
    </row>
    <row r="2638" spans="2:12" x14ac:dyDescent="0.25">
      <c r="B2638" t="s">
        <v>10255</v>
      </c>
      <c r="C2638" t="s">
        <v>15132</v>
      </c>
      <c r="K2638" s="110">
        <v>0</v>
      </c>
      <c r="L2638">
        <f t="shared" si="40"/>
        <v>0</v>
      </c>
    </row>
    <row r="2639" spans="2:12" x14ac:dyDescent="0.25">
      <c r="B2639" t="s">
        <v>6915</v>
      </c>
      <c r="C2639" t="s">
        <v>15132</v>
      </c>
      <c r="K2639" s="110">
        <v>0</v>
      </c>
      <c r="L2639">
        <f t="shared" si="40"/>
        <v>0</v>
      </c>
    </row>
    <row r="2640" spans="2:12" x14ac:dyDescent="0.25">
      <c r="B2640" t="s">
        <v>10256</v>
      </c>
      <c r="C2640" t="s">
        <v>15132</v>
      </c>
      <c r="K2640" s="110">
        <v>0</v>
      </c>
      <c r="L2640">
        <f t="shared" si="40"/>
        <v>0</v>
      </c>
    </row>
    <row r="2641" spans="2:12" x14ac:dyDescent="0.25">
      <c r="B2641" t="s">
        <v>10257</v>
      </c>
      <c r="C2641" t="s">
        <v>15132</v>
      </c>
      <c r="K2641" s="110">
        <v>0</v>
      </c>
      <c r="L2641">
        <f t="shared" si="40"/>
        <v>0</v>
      </c>
    </row>
    <row r="2642" spans="2:12" x14ac:dyDescent="0.25">
      <c r="B2642" t="s">
        <v>9723</v>
      </c>
      <c r="C2642" t="s">
        <v>15132</v>
      </c>
      <c r="K2642" s="110">
        <v>0</v>
      </c>
      <c r="L2642">
        <f t="shared" si="40"/>
        <v>0</v>
      </c>
    </row>
    <row r="2643" spans="2:12" x14ac:dyDescent="0.25">
      <c r="B2643" t="s">
        <v>6888</v>
      </c>
      <c r="C2643" t="s">
        <v>15132</v>
      </c>
      <c r="K2643" s="110">
        <v>0</v>
      </c>
      <c r="L2643">
        <f t="shared" si="40"/>
        <v>0</v>
      </c>
    </row>
    <row r="2644" spans="2:12" x14ac:dyDescent="0.25">
      <c r="B2644" t="s">
        <v>7607</v>
      </c>
      <c r="C2644" t="s">
        <v>15132</v>
      </c>
      <c r="K2644" s="110">
        <v>0</v>
      </c>
      <c r="L2644">
        <f t="shared" si="40"/>
        <v>0</v>
      </c>
    </row>
    <row r="2645" spans="2:12" x14ac:dyDescent="0.25">
      <c r="B2645" t="s">
        <v>9776</v>
      </c>
      <c r="C2645" t="s">
        <v>15132</v>
      </c>
      <c r="K2645" s="110">
        <v>0</v>
      </c>
      <c r="L2645">
        <f t="shared" si="40"/>
        <v>0</v>
      </c>
    </row>
    <row r="2646" spans="2:12" x14ac:dyDescent="0.25">
      <c r="B2646" t="s">
        <v>8305</v>
      </c>
      <c r="C2646" t="s">
        <v>15132</v>
      </c>
      <c r="K2646" s="110">
        <v>0</v>
      </c>
      <c r="L2646">
        <f t="shared" si="40"/>
        <v>0</v>
      </c>
    </row>
    <row r="2647" spans="2:12" x14ac:dyDescent="0.25">
      <c r="B2647" t="s">
        <v>6877</v>
      </c>
      <c r="C2647" t="s">
        <v>15132</v>
      </c>
      <c r="K2647" s="110">
        <v>0</v>
      </c>
      <c r="L2647">
        <f t="shared" si="40"/>
        <v>0</v>
      </c>
    </row>
    <row r="2648" spans="2:12" x14ac:dyDescent="0.25">
      <c r="B2648" t="s">
        <v>8310</v>
      </c>
      <c r="C2648" t="s">
        <v>15132</v>
      </c>
      <c r="K2648" s="110">
        <v>0</v>
      </c>
      <c r="L2648">
        <f t="shared" si="40"/>
        <v>0</v>
      </c>
    </row>
    <row r="2649" spans="2:12" x14ac:dyDescent="0.25">
      <c r="B2649" t="s">
        <v>8311</v>
      </c>
      <c r="C2649" t="s">
        <v>15132</v>
      </c>
      <c r="K2649" s="110">
        <v>0</v>
      </c>
      <c r="L2649">
        <f t="shared" si="40"/>
        <v>0</v>
      </c>
    </row>
    <row r="2650" spans="2:12" x14ac:dyDescent="0.25">
      <c r="B2650" t="s">
        <v>7781</v>
      </c>
      <c r="C2650" t="s">
        <v>15132</v>
      </c>
      <c r="K2650" s="110">
        <v>0</v>
      </c>
      <c r="L2650">
        <f t="shared" si="40"/>
        <v>0</v>
      </c>
    </row>
    <row r="2651" spans="2:12" x14ac:dyDescent="0.25">
      <c r="B2651" t="s">
        <v>9683</v>
      </c>
      <c r="C2651" t="s">
        <v>15132</v>
      </c>
      <c r="K2651" s="110">
        <v>0</v>
      </c>
      <c r="L2651">
        <f t="shared" si="40"/>
        <v>0</v>
      </c>
    </row>
    <row r="2652" spans="2:12" x14ac:dyDescent="0.25">
      <c r="B2652" t="s">
        <v>7947</v>
      </c>
      <c r="C2652" t="s">
        <v>15132</v>
      </c>
      <c r="K2652" s="110">
        <v>0</v>
      </c>
      <c r="L2652">
        <f t="shared" si="40"/>
        <v>0</v>
      </c>
    </row>
    <row r="2653" spans="2:12" x14ac:dyDescent="0.25">
      <c r="B2653" t="s">
        <v>8123</v>
      </c>
      <c r="C2653" t="s">
        <v>15132</v>
      </c>
      <c r="K2653" s="110">
        <v>0</v>
      </c>
      <c r="L2653">
        <f t="shared" si="40"/>
        <v>0</v>
      </c>
    </row>
    <row r="2654" spans="2:12" x14ac:dyDescent="0.25">
      <c r="B2654" t="s">
        <v>7605</v>
      </c>
      <c r="C2654" t="s">
        <v>15132</v>
      </c>
      <c r="K2654" s="110">
        <v>0</v>
      </c>
      <c r="L2654">
        <f t="shared" si="40"/>
        <v>0</v>
      </c>
    </row>
    <row r="2655" spans="2:12" x14ac:dyDescent="0.25">
      <c r="B2655" t="s">
        <v>7472</v>
      </c>
      <c r="C2655" t="s">
        <v>15132</v>
      </c>
      <c r="K2655" s="110">
        <v>0</v>
      </c>
      <c r="L2655">
        <f t="shared" ref="L2655:L2718" si="41">J2655*K2655</f>
        <v>0</v>
      </c>
    </row>
    <row r="2656" spans="2:12" x14ac:dyDescent="0.25">
      <c r="B2656" t="s">
        <v>8146</v>
      </c>
      <c r="C2656" t="s">
        <v>15132</v>
      </c>
      <c r="K2656" s="110">
        <v>0</v>
      </c>
      <c r="L2656">
        <f t="shared" si="41"/>
        <v>0</v>
      </c>
    </row>
    <row r="2657" spans="2:12" x14ac:dyDescent="0.25">
      <c r="B2657" t="s">
        <v>8174</v>
      </c>
      <c r="C2657" t="s">
        <v>15132</v>
      </c>
      <c r="K2657" s="110">
        <v>0</v>
      </c>
      <c r="L2657">
        <f t="shared" si="41"/>
        <v>0</v>
      </c>
    </row>
    <row r="2658" spans="2:12" x14ac:dyDescent="0.25">
      <c r="B2658" t="s">
        <v>7263</v>
      </c>
      <c r="C2658" t="s">
        <v>15132</v>
      </c>
      <c r="K2658" s="110">
        <v>0</v>
      </c>
      <c r="L2658">
        <f t="shared" si="41"/>
        <v>0</v>
      </c>
    </row>
    <row r="2659" spans="2:12" x14ac:dyDescent="0.25">
      <c r="B2659" t="s">
        <v>7657</v>
      </c>
      <c r="C2659" t="s">
        <v>15132</v>
      </c>
      <c r="K2659" s="110">
        <v>0</v>
      </c>
      <c r="L2659">
        <f t="shared" si="41"/>
        <v>0</v>
      </c>
    </row>
    <row r="2660" spans="2:12" x14ac:dyDescent="0.25">
      <c r="B2660" t="s">
        <v>7211</v>
      </c>
      <c r="C2660" t="s">
        <v>15132</v>
      </c>
      <c r="K2660" s="110">
        <v>0</v>
      </c>
      <c r="L2660">
        <f t="shared" si="41"/>
        <v>0</v>
      </c>
    </row>
    <row r="2661" spans="2:12" x14ac:dyDescent="0.25">
      <c r="B2661" t="s">
        <v>6923</v>
      </c>
      <c r="C2661" t="s">
        <v>15132</v>
      </c>
      <c r="K2661" s="110">
        <v>0</v>
      </c>
      <c r="L2661">
        <f t="shared" si="41"/>
        <v>0</v>
      </c>
    </row>
    <row r="2662" spans="2:12" x14ac:dyDescent="0.25">
      <c r="B2662" t="s">
        <v>6782</v>
      </c>
      <c r="C2662" t="s">
        <v>15132</v>
      </c>
      <c r="K2662" s="110">
        <v>0</v>
      </c>
      <c r="L2662">
        <f t="shared" si="41"/>
        <v>0</v>
      </c>
    </row>
    <row r="2663" spans="2:12" x14ac:dyDescent="0.25">
      <c r="B2663" t="s">
        <v>8195</v>
      </c>
      <c r="C2663" t="s">
        <v>15132</v>
      </c>
      <c r="K2663" s="110">
        <v>0</v>
      </c>
      <c r="L2663">
        <f t="shared" si="41"/>
        <v>0</v>
      </c>
    </row>
    <row r="2664" spans="2:12" x14ac:dyDescent="0.25">
      <c r="B2664" t="s">
        <v>7608</v>
      </c>
      <c r="C2664" t="s">
        <v>15132</v>
      </c>
      <c r="K2664" s="110">
        <v>0</v>
      </c>
      <c r="L2664">
        <f t="shared" si="41"/>
        <v>0</v>
      </c>
    </row>
    <row r="2665" spans="2:12" x14ac:dyDescent="0.25">
      <c r="B2665" t="s">
        <v>7272</v>
      </c>
      <c r="C2665" t="s">
        <v>15132</v>
      </c>
      <c r="K2665" s="110">
        <v>0</v>
      </c>
      <c r="L2665">
        <f t="shared" si="41"/>
        <v>0</v>
      </c>
    </row>
    <row r="2666" spans="2:12" x14ac:dyDescent="0.25">
      <c r="B2666" t="s">
        <v>10228</v>
      </c>
      <c r="C2666" t="s">
        <v>15132</v>
      </c>
      <c r="K2666" s="110">
        <v>0</v>
      </c>
      <c r="L2666">
        <f t="shared" si="41"/>
        <v>0</v>
      </c>
    </row>
    <row r="2667" spans="2:12" x14ac:dyDescent="0.25">
      <c r="B2667" t="s">
        <v>8806</v>
      </c>
      <c r="C2667" t="s">
        <v>15132</v>
      </c>
      <c r="K2667" s="110">
        <v>0</v>
      </c>
      <c r="L2667">
        <f t="shared" si="41"/>
        <v>0</v>
      </c>
    </row>
    <row r="2668" spans="2:12" x14ac:dyDescent="0.25">
      <c r="B2668" t="s">
        <v>9024</v>
      </c>
      <c r="C2668" t="s">
        <v>15132</v>
      </c>
      <c r="K2668" s="110">
        <v>0</v>
      </c>
      <c r="L2668">
        <f t="shared" si="41"/>
        <v>0</v>
      </c>
    </row>
    <row r="2669" spans="2:12" x14ac:dyDescent="0.25">
      <c r="B2669" t="s">
        <v>9268</v>
      </c>
      <c r="C2669" t="s">
        <v>15132</v>
      </c>
      <c r="K2669" s="110">
        <v>0</v>
      </c>
      <c r="L2669">
        <f t="shared" si="41"/>
        <v>0</v>
      </c>
    </row>
    <row r="2670" spans="2:12" x14ac:dyDescent="0.25">
      <c r="B2670" t="s">
        <v>8169</v>
      </c>
      <c r="C2670" t="s">
        <v>15132</v>
      </c>
      <c r="K2670" s="110">
        <v>0</v>
      </c>
      <c r="L2670">
        <f t="shared" si="41"/>
        <v>0</v>
      </c>
    </row>
    <row r="2671" spans="2:12" x14ac:dyDescent="0.25">
      <c r="B2671" t="s">
        <v>8183</v>
      </c>
      <c r="C2671" t="s">
        <v>15132</v>
      </c>
      <c r="K2671" s="110">
        <v>0</v>
      </c>
      <c r="L2671">
        <f t="shared" si="41"/>
        <v>0</v>
      </c>
    </row>
    <row r="2672" spans="2:12" x14ac:dyDescent="0.25">
      <c r="B2672" t="s">
        <v>8809</v>
      </c>
      <c r="C2672" t="s">
        <v>15132</v>
      </c>
      <c r="K2672" s="110">
        <v>0</v>
      </c>
      <c r="L2672">
        <f t="shared" si="41"/>
        <v>0</v>
      </c>
    </row>
    <row r="2673" spans="2:12" x14ac:dyDescent="0.25">
      <c r="B2673" t="s">
        <v>6751</v>
      </c>
      <c r="C2673" t="s">
        <v>15132</v>
      </c>
      <c r="K2673" s="110">
        <v>0</v>
      </c>
      <c r="L2673">
        <f t="shared" si="41"/>
        <v>0</v>
      </c>
    </row>
    <row r="2674" spans="2:12" x14ac:dyDescent="0.25">
      <c r="B2674" t="s">
        <v>6743</v>
      </c>
      <c r="C2674" t="s">
        <v>15132</v>
      </c>
      <c r="K2674" s="110">
        <v>0</v>
      </c>
      <c r="L2674">
        <f t="shared" si="41"/>
        <v>0</v>
      </c>
    </row>
    <row r="2675" spans="2:12" x14ac:dyDescent="0.25">
      <c r="B2675" t="s">
        <v>6752</v>
      </c>
      <c r="C2675" t="s">
        <v>15132</v>
      </c>
      <c r="K2675" s="110">
        <v>0</v>
      </c>
      <c r="L2675">
        <f t="shared" si="41"/>
        <v>0</v>
      </c>
    </row>
    <row r="2676" spans="2:12" x14ac:dyDescent="0.25">
      <c r="B2676" t="s">
        <v>6783</v>
      </c>
      <c r="C2676" t="s">
        <v>15132</v>
      </c>
      <c r="K2676" s="110">
        <v>0</v>
      </c>
      <c r="L2676">
        <f t="shared" si="41"/>
        <v>0</v>
      </c>
    </row>
    <row r="2677" spans="2:12" x14ac:dyDescent="0.25">
      <c r="B2677" t="s">
        <v>6806</v>
      </c>
      <c r="C2677" t="s">
        <v>15132</v>
      </c>
      <c r="K2677" s="110">
        <v>0</v>
      </c>
      <c r="L2677">
        <f t="shared" si="41"/>
        <v>0</v>
      </c>
    </row>
    <row r="2678" spans="2:12" x14ac:dyDescent="0.25">
      <c r="B2678" t="s">
        <v>6811</v>
      </c>
      <c r="C2678" t="s">
        <v>15132</v>
      </c>
      <c r="K2678" s="110">
        <v>0</v>
      </c>
      <c r="L2678">
        <f t="shared" si="41"/>
        <v>0</v>
      </c>
    </row>
    <row r="2679" spans="2:12" x14ac:dyDescent="0.25">
      <c r="B2679" t="s">
        <v>7366</v>
      </c>
      <c r="C2679" t="s">
        <v>15132</v>
      </c>
      <c r="K2679" s="110">
        <v>0</v>
      </c>
      <c r="L2679">
        <f t="shared" si="41"/>
        <v>0</v>
      </c>
    </row>
    <row r="2680" spans="2:12" x14ac:dyDescent="0.25">
      <c r="B2680" t="s">
        <v>7327</v>
      </c>
      <c r="C2680" t="s">
        <v>15132</v>
      </c>
      <c r="K2680" s="110">
        <v>0</v>
      </c>
      <c r="L2680">
        <f t="shared" si="41"/>
        <v>0</v>
      </c>
    </row>
    <row r="2681" spans="2:12" x14ac:dyDescent="0.25">
      <c r="B2681" t="s">
        <v>7273</v>
      </c>
      <c r="C2681" t="s">
        <v>15132</v>
      </c>
      <c r="K2681" s="110">
        <v>0</v>
      </c>
      <c r="L2681">
        <f t="shared" si="41"/>
        <v>0</v>
      </c>
    </row>
    <row r="2682" spans="2:12" x14ac:dyDescent="0.25">
      <c r="B2682" t="s">
        <v>7271</v>
      </c>
      <c r="C2682" t="s">
        <v>15132</v>
      </c>
      <c r="K2682" s="110">
        <v>0</v>
      </c>
      <c r="L2682">
        <f t="shared" si="41"/>
        <v>0</v>
      </c>
    </row>
    <row r="2683" spans="2:12" x14ac:dyDescent="0.25">
      <c r="B2683" t="s">
        <v>7404</v>
      </c>
      <c r="C2683" t="s">
        <v>15132</v>
      </c>
      <c r="K2683" s="110">
        <v>0</v>
      </c>
      <c r="L2683">
        <f t="shared" si="41"/>
        <v>0</v>
      </c>
    </row>
    <row r="2684" spans="2:12" x14ac:dyDescent="0.25">
      <c r="B2684" t="s">
        <v>7407</v>
      </c>
      <c r="C2684" t="s">
        <v>15132</v>
      </c>
      <c r="K2684" s="110">
        <v>0</v>
      </c>
      <c r="L2684">
        <f t="shared" si="41"/>
        <v>0</v>
      </c>
    </row>
    <row r="2685" spans="2:12" x14ac:dyDescent="0.25">
      <c r="B2685" t="s">
        <v>8158</v>
      </c>
      <c r="C2685" t="s">
        <v>15132</v>
      </c>
      <c r="K2685" s="110">
        <v>0</v>
      </c>
      <c r="L2685">
        <f t="shared" si="41"/>
        <v>0</v>
      </c>
    </row>
    <row r="2686" spans="2:12" x14ac:dyDescent="0.25">
      <c r="B2686" t="s">
        <v>7257</v>
      </c>
      <c r="C2686" t="s">
        <v>15132</v>
      </c>
      <c r="K2686" s="110">
        <v>0</v>
      </c>
      <c r="L2686">
        <f t="shared" si="41"/>
        <v>0</v>
      </c>
    </row>
    <row r="2687" spans="2:12" x14ac:dyDescent="0.25">
      <c r="B2687" t="s">
        <v>7888</v>
      </c>
      <c r="C2687" t="s">
        <v>15132</v>
      </c>
      <c r="K2687" s="110">
        <v>0</v>
      </c>
      <c r="L2687">
        <f t="shared" si="41"/>
        <v>0</v>
      </c>
    </row>
    <row r="2688" spans="2:12" x14ac:dyDescent="0.25">
      <c r="B2688" t="s">
        <v>7559</v>
      </c>
      <c r="C2688" t="s">
        <v>15132</v>
      </c>
      <c r="K2688" s="110">
        <v>0</v>
      </c>
      <c r="L2688">
        <f t="shared" si="41"/>
        <v>0</v>
      </c>
    </row>
    <row r="2689" spans="2:12" x14ac:dyDescent="0.25">
      <c r="B2689" t="s">
        <v>8536</v>
      </c>
      <c r="C2689" t="s">
        <v>15132</v>
      </c>
      <c r="K2689" s="110">
        <v>0</v>
      </c>
      <c r="L2689">
        <f t="shared" si="41"/>
        <v>0</v>
      </c>
    </row>
    <row r="2690" spans="2:12" x14ac:dyDescent="0.25">
      <c r="B2690" t="s">
        <v>9599</v>
      </c>
      <c r="C2690" t="s">
        <v>15132</v>
      </c>
      <c r="K2690" s="110">
        <v>0</v>
      </c>
      <c r="L2690">
        <f t="shared" si="41"/>
        <v>0</v>
      </c>
    </row>
    <row r="2691" spans="2:12" x14ac:dyDescent="0.25">
      <c r="B2691" t="s">
        <v>7142</v>
      </c>
      <c r="C2691" t="s">
        <v>15132</v>
      </c>
      <c r="K2691" s="110">
        <v>0</v>
      </c>
      <c r="L2691">
        <f t="shared" si="41"/>
        <v>0</v>
      </c>
    </row>
    <row r="2692" spans="2:12" x14ac:dyDescent="0.25">
      <c r="B2692" t="s">
        <v>7890</v>
      </c>
      <c r="C2692" t="s">
        <v>15132</v>
      </c>
      <c r="K2692" s="110">
        <v>0</v>
      </c>
      <c r="L2692">
        <f t="shared" si="41"/>
        <v>0</v>
      </c>
    </row>
    <row r="2693" spans="2:12" x14ac:dyDescent="0.25">
      <c r="B2693" t="s">
        <v>9451</v>
      </c>
      <c r="C2693" t="s">
        <v>15132</v>
      </c>
      <c r="K2693" s="110">
        <v>0</v>
      </c>
      <c r="L2693">
        <f t="shared" si="41"/>
        <v>0</v>
      </c>
    </row>
    <row r="2694" spans="2:12" x14ac:dyDescent="0.25">
      <c r="B2694" t="s">
        <v>9099</v>
      </c>
      <c r="C2694" t="s">
        <v>15132</v>
      </c>
      <c r="K2694" s="110">
        <v>0</v>
      </c>
      <c r="L2694">
        <f t="shared" si="41"/>
        <v>0</v>
      </c>
    </row>
    <row r="2695" spans="2:12" x14ac:dyDescent="0.25">
      <c r="B2695" t="s">
        <v>6851</v>
      </c>
      <c r="C2695" t="s">
        <v>15132</v>
      </c>
      <c r="K2695" s="110">
        <v>0</v>
      </c>
      <c r="L2695">
        <f t="shared" si="41"/>
        <v>0</v>
      </c>
    </row>
    <row r="2696" spans="2:12" x14ac:dyDescent="0.25">
      <c r="B2696" t="s">
        <v>10227</v>
      </c>
      <c r="C2696" t="s">
        <v>15132</v>
      </c>
      <c r="K2696" s="110">
        <v>0</v>
      </c>
      <c r="L2696">
        <f t="shared" si="41"/>
        <v>0</v>
      </c>
    </row>
    <row r="2697" spans="2:12" x14ac:dyDescent="0.25">
      <c r="B2697" t="s">
        <v>7012</v>
      </c>
      <c r="C2697" t="s">
        <v>15132</v>
      </c>
      <c r="K2697" s="110">
        <v>0</v>
      </c>
      <c r="L2697">
        <f t="shared" si="41"/>
        <v>0</v>
      </c>
    </row>
    <row r="2698" spans="2:12" x14ac:dyDescent="0.25">
      <c r="B2698" t="s">
        <v>7345</v>
      </c>
      <c r="C2698" t="s">
        <v>15132</v>
      </c>
      <c r="K2698" s="110">
        <v>0</v>
      </c>
      <c r="L2698">
        <f t="shared" si="41"/>
        <v>0</v>
      </c>
    </row>
    <row r="2699" spans="2:12" x14ac:dyDescent="0.25">
      <c r="B2699" t="s">
        <v>8166</v>
      </c>
      <c r="C2699" t="s">
        <v>15132</v>
      </c>
      <c r="K2699" s="110">
        <v>0</v>
      </c>
      <c r="L2699">
        <f t="shared" si="41"/>
        <v>0</v>
      </c>
    </row>
    <row r="2700" spans="2:12" x14ac:dyDescent="0.25">
      <c r="B2700" t="s">
        <v>7396</v>
      </c>
      <c r="C2700" t="s">
        <v>15132</v>
      </c>
      <c r="K2700" s="110">
        <v>0</v>
      </c>
      <c r="L2700">
        <f t="shared" si="41"/>
        <v>0</v>
      </c>
    </row>
    <row r="2701" spans="2:12" x14ac:dyDescent="0.25">
      <c r="B2701" t="s">
        <v>9916</v>
      </c>
      <c r="C2701" t="s">
        <v>15132</v>
      </c>
      <c r="K2701" s="110">
        <v>0</v>
      </c>
      <c r="L2701">
        <f t="shared" si="41"/>
        <v>0</v>
      </c>
    </row>
    <row r="2702" spans="2:12" x14ac:dyDescent="0.25">
      <c r="B2702" t="s">
        <v>8423</v>
      </c>
      <c r="C2702" t="s">
        <v>15132</v>
      </c>
      <c r="K2702" s="110">
        <v>0</v>
      </c>
      <c r="L2702">
        <f t="shared" si="41"/>
        <v>0</v>
      </c>
    </row>
    <row r="2703" spans="2:12" x14ac:dyDescent="0.25">
      <c r="B2703" t="s">
        <v>9641</v>
      </c>
      <c r="C2703" t="s">
        <v>15132</v>
      </c>
      <c r="K2703" s="110">
        <v>0</v>
      </c>
      <c r="L2703">
        <f t="shared" si="41"/>
        <v>0</v>
      </c>
    </row>
    <row r="2704" spans="2:12" x14ac:dyDescent="0.25">
      <c r="B2704" t="s">
        <v>9642</v>
      </c>
      <c r="C2704" t="s">
        <v>15132</v>
      </c>
      <c r="K2704" s="110">
        <v>0</v>
      </c>
      <c r="L2704">
        <f t="shared" si="41"/>
        <v>0</v>
      </c>
    </row>
    <row r="2705" spans="2:12" x14ac:dyDescent="0.25">
      <c r="B2705" t="s">
        <v>9117</v>
      </c>
      <c r="C2705" t="s">
        <v>15132</v>
      </c>
      <c r="K2705" s="110">
        <v>0</v>
      </c>
      <c r="L2705">
        <f t="shared" si="41"/>
        <v>0</v>
      </c>
    </row>
    <row r="2706" spans="2:12" x14ac:dyDescent="0.25">
      <c r="B2706" t="s">
        <v>7025</v>
      </c>
      <c r="C2706" t="s">
        <v>15132</v>
      </c>
      <c r="K2706" s="110">
        <v>0</v>
      </c>
      <c r="L2706">
        <f t="shared" si="41"/>
        <v>0</v>
      </c>
    </row>
    <row r="2707" spans="2:12" x14ac:dyDescent="0.25">
      <c r="B2707" t="s">
        <v>10232</v>
      </c>
      <c r="C2707" t="s">
        <v>15132</v>
      </c>
      <c r="K2707" s="110">
        <v>0</v>
      </c>
      <c r="L2707">
        <f t="shared" si="41"/>
        <v>0</v>
      </c>
    </row>
    <row r="2708" spans="2:12" x14ac:dyDescent="0.25">
      <c r="B2708" t="s">
        <v>7563</v>
      </c>
      <c r="C2708" t="s">
        <v>15132</v>
      </c>
      <c r="K2708" s="110">
        <v>0</v>
      </c>
      <c r="L2708">
        <f t="shared" si="41"/>
        <v>0</v>
      </c>
    </row>
    <row r="2709" spans="2:12" x14ac:dyDescent="0.25">
      <c r="B2709" t="s">
        <v>9216</v>
      </c>
      <c r="C2709" t="s">
        <v>15132</v>
      </c>
      <c r="K2709" s="110">
        <v>0</v>
      </c>
      <c r="L2709">
        <f t="shared" si="41"/>
        <v>0</v>
      </c>
    </row>
    <row r="2710" spans="2:12" x14ac:dyDescent="0.25">
      <c r="B2710" t="s">
        <v>9593</v>
      </c>
      <c r="C2710" t="s">
        <v>15132</v>
      </c>
      <c r="K2710" s="110">
        <v>0</v>
      </c>
      <c r="L2710">
        <f t="shared" si="41"/>
        <v>0</v>
      </c>
    </row>
    <row r="2711" spans="2:12" x14ac:dyDescent="0.25">
      <c r="B2711" t="s">
        <v>8192</v>
      </c>
      <c r="C2711" t="s">
        <v>15132</v>
      </c>
      <c r="K2711" s="110">
        <v>0</v>
      </c>
      <c r="L2711">
        <f t="shared" si="41"/>
        <v>0</v>
      </c>
    </row>
    <row r="2712" spans="2:12" x14ac:dyDescent="0.25">
      <c r="B2712" t="s">
        <v>8193</v>
      </c>
      <c r="C2712" t="s">
        <v>15132</v>
      </c>
      <c r="K2712" s="110">
        <v>0</v>
      </c>
      <c r="L2712">
        <f t="shared" si="41"/>
        <v>0</v>
      </c>
    </row>
    <row r="2713" spans="2:12" x14ac:dyDescent="0.25">
      <c r="B2713" t="s">
        <v>7887</v>
      </c>
      <c r="C2713" t="s">
        <v>15132</v>
      </c>
      <c r="K2713" s="110">
        <v>0</v>
      </c>
      <c r="L2713">
        <f t="shared" si="41"/>
        <v>0</v>
      </c>
    </row>
    <row r="2714" spans="2:12" x14ac:dyDescent="0.25">
      <c r="B2714" t="s">
        <v>8439</v>
      </c>
      <c r="C2714" t="s">
        <v>15132</v>
      </c>
      <c r="K2714" s="110">
        <v>0</v>
      </c>
      <c r="L2714">
        <f t="shared" si="41"/>
        <v>0</v>
      </c>
    </row>
    <row r="2715" spans="2:12" x14ac:dyDescent="0.25">
      <c r="B2715" t="s">
        <v>8842</v>
      </c>
      <c r="C2715" t="s">
        <v>15132</v>
      </c>
      <c r="K2715" s="110">
        <v>0</v>
      </c>
      <c r="L2715">
        <f t="shared" si="41"/>
        <v>0</v>
      </c>
    </row>
    <row r="2716" spans="2:12" x14ac:dyDescent="0.25">
      <c r="B2716" t="s">
        <v>6754</v>
      </c>
      <c r="C2716" t="s">
        <v>15132</v>
      </c>
      <c r="K2716" s="110">
        <v>0</v>
      </c>
      <c r="L2716">
        <f t="shared" si="41"/>
        <v>0</v>
      </c>
    </row>
    <row r="2717" spans="2:12" x14ac:dyDescent="0.25">
      <c r="B2717" t="s">
        <v>10014</v>
      </c>
      <c r="C2717" t="s">
        <v>15132</v>
      </c>
      <c r="K2717" s="110">
        <v>0</v>
      </c>
      <c r="L2717">
        <f t="shared" si="41"/>
        <v>0</v>
      </c>
    </row>
    <row r="2718" spans="2:12" x14ac:dyDescent="0.25">
      <c r="B2718" t="s">
        <v>10015</v>
      </c>
      <c r="C2718" t="s">
        <v>15132</v>
      </c>
      <c r="K2718" s="110">
        <v>0</v>
      </c>
      <c r="L2718">
        <f t="shared" si="41"/>
        <v>0</v>
      </c>
    </row>
    <row r="2719" spans="2:12" x14ac:dyDescent="0.25">
      <c r="B2719" t="s">
        <v>8060</v>
      </c>
      <c r="C2719" t="s">
        <v>15132</v>
      </c>
      <c r="K2719" s="110">
        <v>0</v>
      </c>
      <c r="L2719">
        <f t="shared" ref="L2719:L2782" si="42">J2719*K2719</f>
        <v>0</v>
      </c>
    </row>
    <row r="2720" spans="2:12" x14ac:dyDescent="0.25">
      <c r="B2720" t="s">
        <v>8398</v>
      </c>
      <c r="C2720" t="s">
        <v>15132</v>
      </c>
      <c r="K2720" s="110">
        <v>0</v>
      </c>
      <c r="L2720">
        <f t="shared" si="42"/>
        <v>0</v>
      </c>
    </row>
    <row r="2721" spans="2:12" x14ac:dyDescent="0.25">
      <c r="B2721" t="s">
        <v>8351</v>
      </c>
      <c r="C2721" t="s">
        <v>15132</v>
      </c>
      <c r="K2721" s="110">
        <v>0</v>
      </c>
      <c r="L2721">
        <f t="shared" si="42"/>
        <v>0</v>
      </c>
    </row>
    <row r="2722" spans="2:12" x14ac:dyDescent="0.25">
      <c r="B2722" t="s">
        <v>7064</v>
      </c>
      <c r="C2722" t="s">
        <v>15132</v>
      </c>
      <c r="K2722" s="110">
        <v>0</v>
      </c>
      <c r="L2722">
        <f t="shared" si="42"/>
        <v>0</v>
      </c>
    </row>
    <row r="2723" spans="2:12" x14ac:dyDescent="0.25">
      <c r="B2723" t="s">
        <v>6966</v>
      </c>
      <c r="C2723" t="s">
        <v>15132</v>
      </c>
      <c r="K2723" s="110">
        <v>0</v>
      </c>
      <c r="L2723">
        <f t="shared" si="42"/>
        <v>0</v>
      </c>
    </row>
    <row r="2724" spans="2:12" x14ac:dyDescent="0.25">
      <c r="B2724" t="s">
        <v>6955</v>
      </c>
      <c r="C2724" t="s">
        <v>15132</v>
      </c>
      <c r="K2724" s="110">
        <v>0</v>
      </c>
      <c r="L2724">
        <f t="shared" si="42"/>
        <v>0</v>
      </c>
    </row>
    <row r="2725" spans="2:12" x14ac:dyDescent="0.25">
      <c r="B2725" t="s">
        <v>6954</v>
      </c>
      <c r="C2725" t="s">
        <v>15132</v>
      </c>
      <c r="K2725" s="110">
        <v>0</v>
      </c>
      <c r="L2725">
        <f t="shared" si="42"/>
        <v>0</v>
      </c>
    </row>
    <row r="2726" spans="2:12" x14ac:dyDescent="0.25">
      <c r="B2726" t="s">
        <v>6964</v>
      </c>
      <c r="C2726" t="s">
        <v>15132</v>
      </c>
      <c r="K2726" s="110">
        <v>0</v>
      </c>
      <c r="L2726">
        <f t="shared" si="42"/>
        <v>0</v>
      </c>
    </row>
    <row r="2727" spans="2:12" x14ac:dyDescent="0.25">
      <c r="B2727" t="s">
        <v>6967</v>
      </c>
      <c r="C2727" t="s">
        <v>15132</v>
      </c>
      <c r="K2727" s="110">
        <v>0</v>
      </c>
      <c r="L2727">
        <f t="shared" si="42"/>
        <v>0</v>
      </c>
    </row>
    <row r="2728" spans="2:12" x14ac:dyDescent="0.25">
      <c r="B2728" t="s">
        <v>6961</v>
      </c>
      <c r="C2728" t="s">
        <v>15132</v>
      </c>
      <c r="K2728" s="110">
        <v>0</v>
      </c>
      <c r="L2728">
        <f t="shared" si="42"/>
        <v>0</v>
      </c>
    </row>
    <row r="2729" spans="2:12" x14ac:dyDescent="0.25">
      <c r="B2729" t="s">
        <v>6968</v>
      </c>
      <c r="C2729" t="s">
        <v>15132</v>
      </c>
      <c r="K2729" s="110">
        <v>0</v>
      </c>
      <c r="L2729">
        <f t="shared" si="42"/>
        <v>0</v>
      </c>
    </row>
    <row r="2730" spans="2:12" x14ac:dyDescent="0.25">
      <c r="B2730" t="s">
        <v>6965</v>
      </c>
      <c r="C2730" t="s">
        <v>15132</v>
      </c>
      <c r="K2730" s="110">
        <v>0</v>
      </c>
      <c r="L2730">
        <f t="shared" si="42"/>
        <v>0</v>
      </c>
    </row>
    <row r="2731" spans="2:12" x14ac:dyDescent="0.25">
      <c r="B2731" t="s">
        <v>7061</v>
      </c>
      <c r="C2731" t="s">
        <v>15132</v>
      </c>
      <c r="K2731" s="110">
        <v>0</v>
      </c>
      <c r="L2731">
        <f t="shared" si="42"/>
        <v>0</v>
      </c>
    </row>
    <row r="2732" spans="2:12" x14ac:dyDescent="0.25">
      <c r="B2732" t="s">
        <v>9336</v>
      </c>
      <c r="C2732" t="s">
        <v>15132</v>
      </c>
      <c r="K2732" s="110">
        <v>0</v>
      </c>
      <c r="L2732">
        <f t="shared" si="42"/>
        <v>0</v>
      </c>
    </row>
    <row r="2733" spans="2:12" x14ac:dyDescent="0.25">
      <c r="B2733" t="s">
        <v>8104</v>
      </c>
      <c r="C2733" t="s">
        <v>15132</v>
      </c>
      <c r="K2733" s="110">
        <v>0</v>
      </c>
      <c r="L2733">
        <f t="shared" si="42"/>
        <v>0</v>
      </c>
    </row>
    <row r="2734" spans="2:12" x14ac:dyDescent="0.25">
      <c r="B2734" t="s">
        <v>8101</v>
      </c>
      <c r="C2734" t="s">
        <v>15132</v>
      </c>
      <c r="K2734" s="110">
        <v>0</v>
      </c>
      <c r="L2734">
        <f t="shared" si="42"/>
        <v>0</v>
      </c>
    </row>
    <row r="2735" spans="2:12" x14ac:dyDescent="0.25">
      <c r="B2735" t="s">
        <v>10106</v>
      </c>
      <c r="C2735" t="s">
        <v>15132</v>
      </c>
      <c r="K2735" s="110">
        <v>0</v>
      </c>
      <c r="L2735">
        <f t="shared" si="42"/>
        <v>0</v>
      </c>
    </row>
    <row r="2736" spans="2:12" x14ac:dyDescent="0.25">
      <c r="B2736" t="s">
        <v>10107</v>
      </c>
      <c r="C2736" t="s">
        <v>15132</v>
      </c>
      <c r="K2736" s="110">
        <v>0</v>
      </c>
      <c r="L2736">
        <f t="shared" si="42"/>
        <v>0</v>
      </c>
    </row>
    <row r="2737" spans="2:12" x14ac:dyDescent="0.25">
      <c r="B2737" t="s">
        <v>10039</v>
      </c>
      <c r="C2737" t="s">
        <v>15132</v>
      </c>
      <c r="K2737" s="110">
        <v>0</v>
      </c>
      <c r="L2737">
        <f t="shared" si="42"/>
        <v>0</v>
      </c>
    </row>
    <row r="2738" spans="2:12" x14ac:dyDescent="0.25">
      <c r="B2738" t="s">
        <v>9794</v>
      </c>
      <c r="C2738" t="s">
        <v>15132</v>
      </c>
      <c r="K2738" s="110">
        <v>0</v>
      </c>
      <c r="L2738">
        <f t="shared" si="42"/>
        <v>0</v>
      </c>
    </row>
    <row r="2739" spans="2:12" x14ac:dyDescent="0.25">
      <c r="B2739" t="s">
        <v>9786</v>
      </c>
      <c r="C2739" t="s">
        <v>15132</v>
      </c>
      <c r="K2739" s="110">
        <v>0</v>
      </c>
      <c r="L2739">
        <f t="shared" si="42"/>
        <v>0</v>
      </c>
    </row>
    <row r="2740" spans="2:12" x14ac:dyDescent="0.25">
      <c r="B2740" t="s">
        <v>9230</v>
      </c>
      <c r="C2740" t="s">
        <v>15132</v>
      </c>
      <c r="K2740" s="110">
        <v>0</v>
      </c>
      <c r="L2740">
        <f t="shared" si="42"/>
        <v>0</v>
      </c>
    </row>
    <row r="2741" spans="2:12" x14ac:dyDescent="0.25">
      <c r="B2741" t="s">
        <v>9234</v>
      </c>
      <c r="C2741" t="s">
        <v>15132</v>
      </c>
      <c r="K2741" s="110">
        <v>0</v>
      </c>
      <c r="L2741">
        <f t="shared" si="42"/>
        <v>0</v>
      </c>
    </row>
    <row r="2742" spans="2:12" x14ac:dyDescent="0.25">
      <c r="B2742" t="s">
        <v>9236</v>
      </c>
      <c r="C2742" t="s">
        <v>15132</v>
      </c>
      <c r="K2742" s="110">
        <v>0</v>
      </c>
      <c r="L2742">
        <f t="shared" si="42"/>
        <v>0</v>
      </c>
    </row>
    <row r="2743" spans="2:12" x14ac:dyDescent="0.25">
      <c r="B2743" t="s">
        <v>7838</v>
      </c>
      <c r="C2743" t="s">
        <v>15132</v>
      </c>
      <c r="K2743" s="110">
        <v>0</v>
      </c>
      <c r="L2743">
        <f t="shared" si="42"/>
        <v>0</v>
      </c>
    </row>
    <row r="2744" spans="2:12" x14ac:dyDescent="0.25">
      <c r="B2744" t="s">
        <v>9259</v>
      </c>
      <c r="C2744" t="s">
        <v>15132</v>
      </c>
      <c r="K2744" s="110">
        <v>0</v>
      </c>
      <c r="L2744">
        <f t="shared" si="42"/>
        <v>0</v>
      </c>
    </row>
    <row r="2745" spans="2:12" x14ac:dyDescent="0.25">
      <c r="B2745" t="s">
        <v>7877</v>
      </c>
      <c r="C2745" t="s">
        <v>15132</v>
      </c>
      <c r="K2745" s="110">
        <v>0</v>
      </c>
      <c r="L2745">
        <f t="shared" si="42"/>
        <v>0</v>
      </c>
    </row>
    <row r="2746" spans="2:12" x14ac:dyDescent="0.25">
      <c r="B2746" t="s">
        <v>9071</v>
      </c>
      <c r="C2746" t="s">
        <v>15132</v>
      </c>
      <c r="K2746" s="110">
        <v>0</v>
      </c>
      <c r="L2746">
        <f t="shared" si="42"/>
        <v>0</v>
      </c>
    </row>
    <row r="2747" spans="2:12" x14ac:dyDescent="0.25">
      <c r="B2747" t="s">
        <v>6840</v>
      </c>
      <c r="C2747" t="s">
        <v>15132</v>
      </c>
      <c r="K2747" s="110">
        <v>0</v>
      </c>
      <c r="L2747">
        <f t="shared" si="42"/>
        <v>0</v>
      </c>
    </row>
    <row r="2748" spans="2:12" x14ac:dyDescent="0.25">
      <c r="B2748" t="s">
        <v>9031</v>
      </c>
      <c r="C2748" t="s">
        <v>15132</v>
      </c>
      <c r="K2748" s="110">
        <v>0</v>
      </c>
      <c r="L2748">
        <f t="shared" si="42"/>
        <v>0</v>
      </c>
    </row>
    <row r="2749" spans="2:12" x14ac:dyDescent="0.25">
      <c r="B2749" t="s">
        <v>9023</v>
      </c>
      <c r="C2749" t="s">
        <v>15132</v>
      </c>
      <c r="K2749" s="110">
        <v>0</v>
      </c>
      <c r="L2749">
        <f t="shared" si="42"/>
        <v>0</v>
      </c>
    </row>
    <row r="2750" spans="2:12" x14ac:dyDescent="0.25">
      <c r="B2750" t="s">
        <v>8424</v>
      </c>
      <c r="C2750" t="s">
        <v>15132</v>
      </c>
      <c r="K2750" s="110">
        <v>0</v>
      </c>
      <c r="L2750">
        <f t="shared" si="42"/>
        <v>0</v>
      </c>
    </row>
    <row r="2751" spans="2:12" x14ac:dyDescent="0.25">
      <c r="B2751" t="s">
        <v>8173</v>
      </c>
      <c r="C2751" t="s">
        <v>15132</v>
      </c>
      <c r="K2751" s="110">
        <v>0</v>
      </c>
      <c r="L2751">
        <f t="shared" si="42"/>
        <v>0</v>
      </c>
    </row>
    <row r="2752" spans="2:12" x14ac:dyDescent="0.25">
      <c r="B2752" t="s">
        <v>7612</v>
      </c>
      <c r="C2752" t="s">
        <v>15132</v>
      </c>
      <c r="K2752" s="110">
        <v>0</v>
      </c>
      <c r="L2752">
        <f t="shared" si="42"/>
        <v>0</v>
      </c>
    </row>
    <row r="2753" spans="2:12" x14ac:dyDescent="0.25">
      <c r="B2753" t="s">
        <v>7259</v>
      </c>
      <c r="C2753" t="s">
        <v>15132</v>
      </c>
      <c r="K2753" s="110">
        <v>0</v>
      </c>
      <c r="L2753">
        <f t="shared" si="42"/>
        <v>0</v>
      </c>
    </row>
    <row r="2754" spans="2:12" x14ac:dyDescent="0.25">
      <c r="B2754" t="s">
        <v>10129</v>
      </c>
      <c r="C2754" t="s">
        <v>15132</v>
      </c>
      <c r="K2754" s="110">
        <v>0</v>
      </c>
      <c r="L2754">
        <f t="shared" si="42"/>
        <v>0</v>
      </c>
    </row>
    <row r="2755" spans="2:12" x14ac:dyDescent="0.25">
      <c r="B2755" t="s">
        <v>7678</v>
      </c>
      <c r="C2755" t="s">
        <v>15132</v>
      </c>
      <c r="K2755" s="110">
        <v>0</v>
      </c>
      <c r="L2755">
        <f t="shared" si="42"/>
        <v>0</v>
      </c>
    </row>
    <row r="2756" spans="2:12" x14ac:dyDescent="0.25">
      <c r="B2756" t="s">
        <v>7677</v>
      </c>
      <c r="C2756" t="s">
        <v>15132</v>
      </c>
      <c r="K2756" s="110">
        <v>0</v>
      </c>
      <c r="L2756">
        <f t="shared" si="42"/>
        <v>0</v>
      </c>
    </row>
    <row r="2757" spans="2:12" x14ac:dyDescent="0.25">
      <c r="B2757" t="s">
        <v>7665</v>
      </c>
      <c r="C2757" t="s">
        <v>15132</v>
      </c>
      <c r="K2757" s="110">
        <v>0</v>
      </c>
      <c r="L2757">
        <f t="shared" si="42"/>
        <v>0</v>
      </c>
    </row>
    <row r="2758" spans="2:12" x14ac:dyDescent="0.25">
      <c r="B2758" t="s">
        <v>10125</v>
      </c>
      <c r="C2758" t="s">
        <v>15132</v>
      </c>
      <c r="K2758" s="110">
        <v>0</v>
      </c>
      <c r="L2758">
        <f t="shared" si="42"/>
        <v>0</v>
      </c>
    </row>
    <row r="2759" spans="2:12" x14ac:dyDescent="0.25">
      <c r="B2759" t="s">
        <v>8130</v>
      </c>
      <c r="C2759" t="s">
        <v>15132</v>
      </c>
      <c r="K2759" s="110">
        <v>0</v>
      </c>
      <c r="L2759">
        <f t="shared" si="42"/>
        <v>0</v>
      </c>
    </row>
    <row r="2760" spans="2:12" x14ac:dyDescent="0.25">
      <c r="B2760" t="s">
        <v>8132</v>
      </c>
      <c r="C2760" t="s">
        <v>15132</v>
      </c>
      <c r="K2760" s="110">
        <v>0</v>
      </c>
      <c r="L2760">
        <f t="shared" si="42"/>
        <v>0</v>
      </c>
    </row>
    <row r="2761" spans="2:12" x14ac:dyDescent="0.25">
      <c r="B2761" t="s">
        <v>8129</v>
      </c>
      <c r="C2761" t="s">
        <v>15132</v>
      </c>
      <c r="K2761" s="110">
        <v>0</v>
      </c>
      <c r="L2761">
        <f t="shared" si="42"/>
        <v>0</v>
      </c>
    </row>
    <row r="2762" spans="2:12" x14ac:dyDescent="0.25">
      <c r="B2762" t="s">
        <v>8133</v>
      </c>
      <c r="C2762" t="s">
        <v>15132</v>
      </c>
      <c r="K2762" s="110">
        <v>0</v>
      </c>
      <c r="L2762">
        <f t="shared" si="42"/>
        <v>0</v>
      </c>
    </row>
    <row r="2763" spans="2:12" x14ac:dyDescent="0.25">
      <c r="B2763" t="s">
        <v>8187</v>
      </c>
      <c r="C2763" t="s">
        <v>15132</v>
      </c>
      <c r="K2763" s="110">
        <v>0</v>
      </c>
      <c r="L2763">
        <f t="shared" si="42"/>
        <v>0</v>
      </c>
    </row>
    <row r="2764" spans="2:12" x14ac:dyDescent="0.25">
      <c r="B2764" t="s">
        <v>8122</v>
      </c>
      <c r="C2764" t="s">
        <v>15132</v>
      </c>
      <c r="K2764" s="110">
        <v>0</v>
      </c>
      <c r="L2764">
        <f t="shared" si="42"/>
        <v>0</v>
      </c>
    </row>
    <row r="2765" spans="2:12" x14ac:dyDescent="0.25">
      <c r="B2765" t="s">
        <v>8131</v>
      </c>
      <c r="C2765" t="s">
        <v>15132</v>
      </c>
      <c r="K2765" s="110">
        <v>0</v>
      </c>
      <c r="L2765">
        <f t="shared" si="42"/>
        <v>0</v>
      </c>
    </row>
    <row r="2766" spans="2:12" x14ac:dyDescent="0.25">
      <c r="B2766" t="s">
        <v>7851</v>
      </c>
      <c r="C2766" t="s">
        <v>15132</v>
      </c>
      <c r="K2766" s="110">
        <v>0</v>
      </c>
      <c r="L2766">
        <f t="shared" si="42"/>
        <v>0</v>
      </c>
    </row>
    <row r="2767" spans="2:12" x14ac:dyDescent="0.25">
      <c r="B2767" t="s">
        <v>7742</v>
      </c>
      <c r="C2767" t="s">
        <v>15132</v>
      </c>
      <c r="K2767" s="110">
        <v>0</v>
      </c>
      <c r="L2767">
        <f t="shared" si="42"/>
        <v>0</v>
      </c>
    </row>
    <row r="2768" spans="2:12" x14ac:dyDescent="0.25">
      <c r="B2768" t="s">
        <v>7726</v>
      </c>
      <c r="C2768" t="s">
        <v>15132</v>
      </c>
      <c r="K2768" s="110">
        <v>0</v>
      </c>
      <c r="L2768">
        <f t="shared" si="42"/>
        <v>0</v>
      </c>
    </row>
    <row r="2769" spans="2:12" x14ac:dyDescent="0.25">
      <c r="B2769" t="s">
        <v>9785</v>
      </c>
      <c r="C2769" t="s">
        <v>15132</v>
      </c>
      <c r="K2769" s="110">
        <v>0</v>
      </c>
      <c r="L2769">
        <f t="shared" si="42"/>
        <v>0</v>
      </c>
    </row>
    <row r="2770" spans="2:12" x14ac:dyDescent="0.25">
      <c r="B2770" t="s">
        <v>7847</v>
      </c>
      <c r="C2770" t="s">
        <v>15132</v>
      </c>
      <c r="K2770" s="110">
        <v>0</v>
      </c>
      <c r="L2770">
        <f t="shared" si="42"/>
        <v>0</v>
      </c>
    </row>
    <row r="2771" spans="2:12" x14ac:dyDescent="0.25">
      <c r="B2771" t="s">
        <v>9222</v>
      </c>
      <c r="C2771" t="s">
        <v>15132</v>
      </c>
      <c r="K2771" s="110">
        <v>0</v>
      </c>
      <c r="L2771">
        <f t="shared" si="42"/>
        <v>0</v>
      </c>
    </row>
    <row r="2772" spans="2:12" x14ac:dyDescent="0.25">
      <c r="B2772" t="s">
        <v>9323</v>
      </c>
      <c r="C2772" t="s">
        <v>15132</v>
      </c>
      <c r="K2772" s="110">
        <v>0</v>
      </c>
      <c r="L2772">
        <f t="shared" si="42"/>
        <v>0</v>
      </c>
    </row>
    <row r="2773" spans="2:12" x14ac:dyDescent="0.25">
      <c r="B2773" t="s">
        <v>7017</v>
      </c>
      <c r="C2773" t="s">
        <v>15132</v>
      </c>
      <c r="K2773" s="110">
        <v>0</v>
      </c>
      <c r="L2773">
        <f t="shared" si="42"/>
        <v>0</v>
      </c>
    </row>
    <row r="2774" spans="2:12" x14ac:dyDescent="0.25">
      <c r="B2774" t="s">
        <v>9763</v>
      </c>
      <c r="C2774" t="s">
        <v>15132</v>
      </c>
      <c r="K2774" s="110">
        <v>0</v>
      </c>
      <c r="L2774">
        <f t="shared" si="42"/>
        <v>0</v>
      </c>
    </row>
    <row r="2775" spans="2:12" x14ac:dyDescent="0.25">
      <c r="B2775" t="s">
        <v>9021</v>
      </c>
      <c r="C2775" t="s">
        <v>15132</v>
      </c>
      <c r="K2775" s="110">
        <v>0</v>
      </c>
      <c r="L2775">
        <f t="shared" si="42"/>
        <v>0</v>
      </c>
    </row>
    <row r="2776" spans="2:12" x14ac:dyDescent="0.25">
      <c r="B2776" t="s">
        <v>9220</v>
      </c>
      <c r="C2776" t="s">
        <v>15132</v>
      </c>
      <c r="K2776" s="110">
        <v>0</v>
      </c>
      <c r="L2776">
        <f t="shared" si="42"/>
        <v>0</v>
      </c>
    </row>
    <row r="2777" spans="2:12" x14ac:dyDescent="0.25">
      <c r="B2777" t="s">
        <v>9028</v>
      </c>
      <c r="C2777" t="s">
        <v>15132</v>
      </c>
      <c r="K2777" s="110">
        <v>0</v>
      </c>
      <c r="L2777">
        <f t="shared" si="42"/>
        <v>0</v>
      </c>
    </row>
    <row r="2778" spans="2:12" x14ac:dyDescent="0.25">
      <c r="B2778" t="s">
        <v>9761</v>
      </c>
      <c r="C2778" t="s">
        <v>15132</v>
      </c>
      <c r="K2778" s="110">
        <v>0</v>
      </c>
      <c r="L2778">
        <f t="shared" si="42"/>
        <v>0</v>
      </c>
    </row>
    <row r="2779" spans="2:12" x14ac:dyDescent="0.25">
      <c r="B2779" t="s">
        <v>9022</v>
      </c>
      <c r="C2779" t="s">
        <v>15132</v>
      </c>
      <c r="K2779" s="110">
        <v>0</v>
      </c>
      <c r="L2779">
        <f t="shared" si="42"/>
        <v>0</v>
      </c>
    </row>
    <row r="2780" spans="2:12" x14ac:dyDescent="0.25">
      <c r="B2780" t="s">
        <v>6970</v>
      </c>
      <c r="C2780" t="s">
        <v>15132</v>
      </c>
      <c r="K2780" s="110">
        <v>0</v>
      </c>
      <c r="L2780">
        <f t="shared" si="42"/>
        <v>0</v>
      </c>
    </row>
    <row r="2781" spans="2:12" x14ac:dyDescent="0.25">
      <c r="B2781" t="s">
        <v>9098</v>
      </c>
      <c r="C2781" t="s">
        <v>15132</v>
      </c>
      <c r="K2781" s="110">
        <v>0</v>
      </c>
      <c r="L2781">
        <f t="shared" si="42"/>
        <v>0</v>
      </c>
    </row>
    <row r="2782" spans="2:12" x14ac:dyDescent="0.25">
      <c r="B2782" t="s">
        <v>9764</v>
      </c>
      <c r="C2782" t="s">
        <v>15132</v>
      </c>
      <c r="K2782" s="110">
        <v>0</v>
      </c>
      <c r="L2782">
        <f t="shared" si="42"/>
        <v>0</v>
      </c>
    </row>
    <row r="2783" spans="2:12" x14ac:dyDescent="0.25">
      <c r="B2783" t="s">
        <v>8061</v>
      </c>
      <c r="C2783" t="s">
        <v>15132</v>
      </c>
      <c r="K2783" s="110">
        <v>0</v>
      </c>
      <c r="L2783">
        <f t="shared" ref="L2783:L2846" si="43">J2783*K2783</f>
        <v>0</v>
      </c>
    </row>
    <row r="2784" spans="2:12" x14ac:dyDescent="0.25">
      <c r="B2784" t="s">
        <v>9280</v>
      </c>
      <c r="C2784" t="s">
        <v>15132</v>
      </c>
      <c r="K2784" s="110">
        <v>0</v>
      </c>
      <c r="L2784">
        <f t="shared" si="43"/>
        <v>0</v>
      </c>
    </row>
    <row r="2785" spans="2:12" x14ac:dyDescent="0.25">
      <c r="B2785" t="s">
        <v>7145</v>
      </c>
      <c r="C2785" t="s">
        <v>15132</v>
      </c>
      <c r="K2785" s="110">
        <v>0</v>
      </c>
      <c r="L2785">
        <f t="shared" si="43"/>
        <v>0</v>
      </c>
    </row>
    <row r="2786" spans="2:12" x14ac:dyDescent="0.25">
      <c r="B2786" t="s">
        <v>7392</v>
      </c>
      <c r="C2786" t="s">
        <v>15132</v>
      </c>
      <c r="K2786" s="110">
        <v>0</v>
      </c>
      <c r="L2786">
        <f t="shared" si="43"/>
        <v>0</v>
      </c>
    </row>
    <row r="2787" spans="2:12" x14ac:dyDescent="0.25">
      <c r="B2787" t="s">
        <v>9792</v>
      </c>
      <c r="C2787" t="s">
        <v>15132</v>
      </c>
      <c r="K2787" s="110">
        <v>0</v>
      </c>
      <c r="L2787">
        <f t="shared" si="43"/>
        <v>0</v>
      </c>
    </row>
    <row r="2788" spans="2:12" x14ac:dyDescent="0.25">
      <c r="B2788" t="s">
        <v>9020</v>
      </c>
      <c r="C2788" t="s">
        <v>15132</v>
      </c>
      <c r="K2788" s="110">
        <v>0</v>
      </c>
      <c r="L2788">
        <f t="shared" si="43"/>
        <v>0</v>
      </c>
    </row>
    <row r="2789" spans="2:12" x14ac:dyDescent="0.25">
      <c r="B2789" t="s">
        <v>9765</v>
      </c>
      <c r="C2789" t="s">
        <v>15132</v>
      </c>
      <c r="K2789" s="110">
        <v>0</v>
      </c>
      <c r="L2789">
        <f t="shared" si="43"/>
        <v>0</v>
      </c>
    </row>
    <row r="2790" spans="2:12" x14ac:dyDescent="0.25">
      <c r="B2790" t="s">
        <v>9277</v>
      </c>
      <c r="C2790" t="s">
        <v>15132</v>
      </c>
      <c r="K2790" s="110">
        <v>0</v>
      </c>
      <c r="L2790">
        <f t="shared" si="43"/>
        <v>0</v>
      </c>
    </row>
    <row r="2791" spans="2:12" x14ac:dyDescent="0.25">
      <c r="B2791" t="s">
        <v>6824</v>
      </c>
      <c r="C2791" t="s">
        <v>15132</v>
      </c>
      <c r="K2791" s="110">
        <v>0</v>
      </c>
      <c r="L2791">
        <f t="shared" si="43"/>
        <v>0</v>
      </c>
    </row>
    <row r="2792" spans="2:12" x14ac:dyDescent="0.25">
      <c r="B2792" t="s">
        <v>6831</v>
      </c>
      <c r="C2792" t="s">
        <v>15132</v>
      </c>
      <c r="K2792" s="110">
        <v>0</v>
      </c>
      <c r="L2792">
        <f t="shared" si="43"/>
        <v>0</v>
      </c>
    </row>
    <row r="2793" spans="2:12" x14ac:dyDescent="0.25">
      <c r="B2793" t="s">
        <v>6823</v>
      </c>
      <c r="C2793" t="s">
        <v>15132</v>
      </c>
      <c r="K2793" s="110">
        <v>0</v>
      </c>
      <c r="L2793">
        <f t="shared" si="43"/>
        <v>0</v>
      </c>
    </row>
    <row r="2794" spans="2:12" x14ac:dyDescent="0.25">
      <c r="B2794" t="s">
        <v>10080</v>
      </c>
      <c r="C2794" t="s">
        <v>15132</v>
      </c>
      <c r="K2794" s="110">
        <v>0</v>
      </c>
      <c r="L2794">
        <f t="shared" si="43"/>
        <v>0</v>
      </c>
    </row>
    <row r="2795" spans="2:12" x14ac:dyDescent="0.25">
      <c r="B2795" t="s">
        <v>6990</v>
      </c>
      <c r="C2795" t="s">
        <v>15132</v>
      </c>
      <c r="K2795" s="110">
        <v>0</v>
      </c>
      <c r="L2795">
        <f t="shared" si="43"/>
        <v>0</v>
      </c>
    </row>
    <row r="2796" spans="2:12" x14ac:dyDescent="0.25">
      <c r="B2796" t="s">
        <v>9542</v>
      </c>
      <c r="C2796" t="s">
        <v>15132</v>
      </c>
      <c r="K2796" s="110">
        <v>0</v>
      </c>
      <c r="L2796">
        <f t="shared" si="43"/>
        <v>0</v>
      </c>
    </row>
    <row r="2797" spans="2:12" x14ac:dyDescent="0.25">
      <c r="B2797" t="s">
        <v>9506</v>
      </c>
      <c r="C2797" t="s">
        <v>15132</v>
      </c>
      <c r="K2797" s="110">
        <v>0</v>
      </c>
      <c r="L2797">
        <f t="shared" si="43"/>
        <v>0</v>
      </c>
    </row>
    <row r="2798" spans="2:12" x14ac:dyDescent="0.25">
      <c r="B2798" t="s">
        <v>9520</v>
      </c>
      <c r="C2798" t="s">
        <v>15132</v>
      </c>
      <c r="K2798" s="110">
        <v>0</v>
      </c>
      <c r="L2798">
        <f t="shared" si="43"/>
        <v>0</v>
      </c>
    </row>
    <row r="2799" spans="2:12" x14ac:dyDescent="0.25">
      <c r="B2799" t="s">
        <v>10069</v>
      </c>
      <c r="C2799" t="s">
        <v>15132</v>
      </c>
      <c r="K2799" s="110">
        <v>0</v>
      </c>
      <c r="L2799">
        <f t="shared" si="43"/>
        <v>0</v>
      </c>
    </row>
    <row r="2800" spans="2:12" x14ac:dyDescent="0.25">
      <c r="B2800" t="s">
        <v>7028</v>
      </c>
      <c r="C2800" t="s">
        <v>15132</v>
      </c>
      <c r="K2800" s="110">
        <v>0</v>
      </c>
      <c r="L2800">
        <f t="shared" si="43"/>
        <v>0</v>
      </c>
    </row>
    <row r="2801" spans="2:12" x14ac:dyDescent="0.25">
      <c r="B2801" t="s">
        <v>10178</v>
      </c>
      <c r="C2801" t="s">
        <v>15132</v>
      </c>
      <c r="K2801" s="110">
        <v>0</v>
      </c>
      <c r="L2801">
        <f t="shared" si="43"/>
        <v>0</v>
      </c>
    </row>
    <row r="2802" spans="2:12" x14ac:dyDescent="0.25">
      <c r="B2802" t="s">
        <v>6871</v>
      </c>
      <c r="C2802" t="s">
        <v>15132</v>
      </c>
      <c r="K2802" s="110">
        <v>0</v>
      </c>
      <c r="L2802">
        <f t="shared" si="43"/>
        <v>0</v>
      </c>
    </row>
    <row r="2803" spans="2:12" x14ac:dyDescent="0.25">
      <c r="B2803" t="s">
        <v>9270</v>
      </c>
      <c r="C2803" t="s">
        <v>15132</v>
      </c>
      <c r="K2803" s="110">
        <v>0</v>
      </c>
      <c r="L2803">
        <f t="shared" si="43"/>
        <v>0</v>
      </c>
    </row>
    <row r="2804" spans="2:12" x14ac:dyDescent="0.25">
      <c r="B2804" t="s">
        <v>9026</v>
      </c>
      <c r="C2804" t="s">
        <v>15132</v>
      </c>
      <c r="K2804" s="110">
        <v>0</v>
      </c>
      <c r="L2804">
        <f t="shared" si="43"/>
        <v>0</v>
      </c>
    </row>
    <row r="2805" spans="2:12" x14ac:dyDescent="0.25">
      <c r="B2805" t="s">
        <v>7015</v>
      </c>
      <c r="C2805" t="s">
        <v>15132</v>
      </c>
      <c r="K2805" s="110">
        <v>0</v>
      </c>
      <c r="L2805">
        <f t="shared" si="43"/>
        <v>0</v>
      </c>
    </row>
    <row r="2806" spans="2:12" x14ac:dyDescent="0.25">
      <c r="B2806" t="s">
        <v>7014</v>
      </c>
      <c r="C2806" t="s">
        <v>15132</v>
      </c>
      <c r="K2806" s="110">
        <v>0</v>
      </c>
      <c r="L2806">
        <f t="shared" si="43"/>
        <v>0</v>
      </c>
    </row>
    <row r="2807" spans="2:12" x14ac:dyDescent="0.25">
      <c r="B2807" t="s">
        <v>6960</v>
      </c>
      <c r="C2807" t="s">
        <v>15132</v>
      </c>
      <c r="K2807" s="110">
        <v>0</v>
      </c>
      <c r="L2807">
        <f t="shared" si="43"/>
        <v>0</v>
      </c>
    </row>
    <row r="2808" spans="2:12" x14ac:dyDescent="0.25">
      <c r="B2808" t="s">
        <v>9212</v>
      </c>
      <c r="C2808" t="s">
        <v>15132</v>
      </c>
      <c r="K2808" s="110">
        <v>0</v>
      </c>
      <c r="L2808">
        <f t="shared" si="43"/>
        <v>0</v>
      </c>
    </row>
    <row r="2809" spans="2:12" x14ac:dyDescent="0.25">
      <c r="B2809" t="s">
        <v>10176</v>
      </c>
      <c r="C2809" t="s">
        <v>15132</v>
      </c>
      <c r="K2809" s="110">
        <v>0</v>
      </c>
      <c r="L2809">
        <f t="shared" si="43"/>
        <v>0</v>
      </c>
    </row>
    <row r="2810" spans="2:12" x14ac:dyDescent="0.25">
      <c r="B2810" t="s">
        <v>9202</v>
      </c>
      <c r="C2810" t="s">
        <v>15132</v>
      </c>
      <c r="K2810" s="110">
        <v>0</v>
      </c>
      <c r="L2810">
        <f t="shared" si="43"/>
        <v>0</v>
      </c>
    </row>
    <row r="2811" spans="2:12" x14ac:dyDescent="0.25">
      <c r="B2811" t="s">
        <v>9213</v>
      </c>
      <c r="C2811" t="s">
        <v>15132</v>
      </c>
      <c r="K2811" s="110">
        <v>0</v>
      </c>
      <c r="L2811">
        <f t="shared" si="43"/>
        <v>0</v>
      </c>
    </row>
    <row r="2812" spans="2:12" x14ac:dyDescent="0.25">
      <c r="B2812" t="s">
        <v>6957</v>
      </c>
      <c r="C2812" t="s">
        <v>15132</v>
      </c>
      <c r="K2812" s="110">
        <v>0</v>
      </c>
      <c r="L2812">
        <f t="shared" si="43"/>
        <v>0</v>
      </c>
    </row>
    <row r="2813" spans="2:12" x14ac:dyDescent="0.25">
      <c r="B2813" t="s">
        <v>9210</v>
      </c>
      <c r="C2813" t="s">
        <v>15132</v>
      </c>
      <c r="K2813" s="110">
        <v>0</v>
      </c>
      <c r="L2813">
        <f t="shared" si="43"/>
        <v>0</v>
      </c>
    </row>
    <row r="2814" spans="2:12" x14ac:dyDescent="0.25">
      <c r="B2814" t="s">
        <v>9923</v>
      </c>
      <c r="C2814" t="s">
        <v>15132</v>
      </c>
      <c r="K2814" s="110">
        <v>0</v>
      </c>
      <c r="L2814">
        <f t="shared" si="43"/>
        <v>0</v>
      </c>
    </row>
    <row r="2815" spans="2:12" x14ac:dyDescent="0.25">
      <c r="B2815" t="s">
        <v>9471</v>
      </c>
      <c r="C2815" t="s">
        <v>15132</v>
      </c>
      <c r="K2815" s="110">
        <v>0</v>
      </c>
      <c r="L2815">
        <f t="shared" si="43"/>
        <v>0</v>
      </c>
    </row>
    <row r="2816" spans="2:12" x14ac:dyDescent="0.25">
      <c r="B2816" t="s">
        <v>7881</v>
      </c>
      <c r="C2816" t="s">
        <v>15132</v>
      </c>
      <c r="K2816" s="110">
        <v>0</v>
      </c>
      <c r="L2816">
        <f t="shared" si="43"/>
        <v>0</v>
      </c>
    </row>
    <row r="2817" spans="2:12" x14ac:dyDescent="0.25">
      <c r="B2817" t="s">
        <v>9871</v>
      </c>
      <c r="C2817" t="s">
        <v>15132</v>
      </c>
      <c r="K2817" s="110">
        <v>0</v>
      </c>
      <c r="L2817">
        <f t="shared" si="43"/>
        <v>0</v>
      </c>
    </row>
    <row r="2818" spans="2:12" x14ac:dyDescent="0.25">
      <c r="B2818" t="s">
        <v>8779</v>
      </c>
      <c r="C2818" t="s">
        <v>15132</v>
      </c>
      <c r="K2818" s="110">
        <v>0</v>
      </c>
      <c r="L2818">
        <f t="shared" si="43"/>
        <v>0</v>
      </c>
    </row>
    <row r="2819" spans="2:12" x14ac:dyDescent="0.25">
      <c r="B2819" t="s">
        <v>10003</v>
      </c>
      <c r="C2819" t="s">
        <v>15132</v>
      </c>
      <c r="K2819" s="110">
        <v>0</v>
      </c>
      <c r="L2819">
        <f t="shared" si="43"/>
        <v>0</v>
      </c>
    </row>
    <row r="2820" spans="2:12" x14ac:dyDescent="0.25">
      <c r="B2820" t="s">
        <v>9926</v>
      </c>
      <c r="C2820" t="s">
        <v>15132</v>
      </c>
      <c r="K2820" s="110">
        <v>0</v>
      </c>
      <c r="L2820">
        <f t="shared" si="43"/>
        <v>0</v>
      </c>
    </row>
    <row r="2821" spans="2:12" x14ac:dyDescent="0.25">
      <c r="B2821" t="s">
        <v>9274</v>
      </c>
      <c r="C2821" t="s">
        <v>15132</v>
      </c>
      <c r="K2821" s="110">
        <v>0</v>
      </c>
      <c r="L2821">
        <f t="shared" si="43"/>
        <v>0</v>
      </c>
    </row>
    <row r="2822" spans="2:12" x14ac:dyDescent="0.25">
      <c r="B2822" t="s">
        <v>8546</v>
      </c>
      <c r="C2822" t="s">
        <v>15132</v>
      </c>
      <c r="K2822" s="110">
        <v>0</v>
      </c>
      <c r="L2822">
        <f t="shared" si="43"/>
        <v>0</v>
      </c>
    </row>
    <row r="2823" spans="2:12" x14ac:dyDescent="0.25">
      <c r="B2823" t="s">
        <v>8545</v>
      </c>
      <c r="C2823" t="s">
        <v>15132</v>
      </c>
      <c r="K2823" s="110">
        <v>0</v>
      </c>
      <c r="L2823">
        <f t="shared" si="43"/>
        <v>0</v>
      </c>
    </row>
    <row r="2824" spans="2:12" x14ac:dyDescent="0.25">
      <c r="B2824" t="s">
        <v>7958</v>
      </c>
      <c r="C2824" t="s">
        <v>15132</v>
      </c>
      <c r="K2824" s="110">
        <v>0</v>
      </c>
      <c r="L2824">
        <f t="shared" si="43"/>
        <v>0</v>
      </c>
    </row>
    <row r="2825" spans="2:12" x14ac:dyDescent="0.25">
      <c r="B2825" t="s">
        <v>8040</v>
      </c>
      <c r="C2825" t="s">
        <v>15132</v>
      </c>
      <c r="K2825" s="110">
        <v>0</v>
      </c>
      <c r="L2825">
        <f t="shared" si="43"/>
        <v>0</v>
      </c>
    </row>
    <row r="2826" spans="2:12" x14ac:dyDescent="0.25">
      <c r="B2826" t="s">
        <v>6882</v>
      </c>
      <c r="C2826" t="s">
        <v>15132</v>
      </c>
      <c r="K2826" s="110">
        <v>0</v>
      </c>
      <c r="L2826">
        <f t="shared" si="43"/>
        <v>0</v>
      </c>
    </row>
    <row r="2827" spans="2:12" x14ac:dyDescent="0.25">
      <c r="B2827" t="s">
        <v>9920</v>
      </c>
      <c r="C2827" t="s">
        <v>15132</v>
      </c>
      <c r="K2827" s="110">
        <v>0</v>
      </c>
      <c r="L2827">
        <f t="shared" si="43"/>
        <v>0</v>
      </c>
    </row>
    <row r="2828" spans="2:12" x14ac:dyDescent="0.25">
      <c r="B2828" t="s">
        <v>9621</v>
      </c>
      <c r="C2828" t="s">
        <v>15132</v>
      </c>
      <c r="K2828" s="110">
        <v>0</v>
      </c>
      <c r="L2828">
        <f t="shared" si="43"/>
        <v>0</v>
      </c>
    </row>
    <row r="2829" spans="2:12" x14ac:dyDescent="0.25">
      <c r="B2829" t="s">
        <v>9260</v>
      </c>
      <c r="C2829" t="s">
        <v>15132</v>
      </c>
      <c r="K2829" s="110">
        <v>0</v>
      </c>
      <c r="L2829">
        <f t="shared" si="43"/>
        <v>0</v>
      </c>
    </row>
    <row r="2830" spans="2:12" x14ac:dyDescent="0.25">
      <c r="B2830" t="s">
        <v>7102</v>
      </c>
      <c r="C2830" t="s">
        <v>15132</v>
      </c>
      <c r="K2830" s="110">
        <v>0</v>
      </c>
      <c r="L2830">
        <f t="shared" si="43"/>
        <v>0</v>
      </c>
    </row>
    <row r="2831" spans="2:12" x14ac:dyDescent="0.25">
      <c r="B2831" t="s">
        <v>6980</v>
      </c>
      <c r="C2831" t="s">
        <v>15132</v>
      </c>
      <c r="K2831" s="110">
        <v>0</v>
      </c>
      <c r="L2831">
        <f t="shared" si="43"/>
        <v>0</v>
      </c>
    </row>
    <row r="2832" spans="2:12" x14ac:dyDescent="0.25">
      <c r="B2832" t="s">
        <v>7841</v>
      </c>
      <c r="C2832" t="s">
        <v>15132</v>
      </c>
      <c r="K2832" s="110">
        <v>0</v>
      </c>
      <c r="L2832">
        <f t="shared" si="43"/>
        <v>0</v>
      </c>
    </row>
    <row r="2833" spans="2:12" x14ac:dyDescent="0.25">
      <c r="B2833" t="s">
        <v>8915</v>
      </c>
      <c r="C2833" t="s">
        <v>15132</v>
      </c>
      <c r="K2833" s="110">
        <v>0</v>
      </c>
      <c r="L2833">
        <f t="shared" si="43"/>
        <v>0</v>
      </c>
    </row>
    <row r="2834" spans="2:12" x14ac:dyDescent="0.25">
      <c r="B2834" t="s">
        <v>9072</v>
      </c>
      <c r="C2834" t="s">
        <v>15132</v>
      </c>
      <c r="K2834" s="110">
        <v>0</v>
      </c>
      <c r="L2834">
        <f t="shared" si="43"/>
        <v>0</v>
      </c>
    </row>
    <row r="2835" spans="2:12" x14ac:dyDescent="0.25">
      <c r="B2835" t="s">
        <v>7137</v>
      </c>
      <c r="C2835" t="s">
        <v>15132</v>
      </c>
      <c r="K2835" s="110">
        <v>0</v>
      </c>
      <c r="L2835">
        <f t="shared" si="43"/>
        <v>0</v>
      </c>
    </row>
    <row r="2836" spans="2:12" x14ac:dyDescent="0.25">
      <c r="B2836" t="s">
        <v>10114</v>
      </c>
      <c r="C2836" t="s">
        <v>15132</v>
      </c>
      <c r="K2836" s="110">
        <v>0</v>
      </c>
      <c r="L2836">
        <f t="shared" si="43"/>
        <v>0</v>
      </c>
    </row>
    <row r="2837" spans="2:12" x14ac:dyDescent="0.25">
      <c r="B2837" t="s">
        <v>7024</v>
      </c>
      <c r="C2837" t="s">
        <v>15132</v>
      </c>
      <c r="K2837" s="110">
        <v>0</v>
      </c>
      <c r="L2837">
        <f t="shared" si="43"/>
        <v>0</v>
      </c>
    </row>
    <row r="2838" spans="2:12" x14ac:dyDescent="0.25">
      <c r="B2838" t="s">
        <v>10115</v>
      </c>
      <c r="C2838" t="s">
        <v>15132</v>
      </c>
      <c r="K2838" s="110">
        <v>0</v>
      </c>
      <c r="L2838">
        <f t="shared" si="43"/>
        <v>0</v>
      </c>
    </row>
    <row r="2839" spans="2:12" x14ac:dyDescent="0.25">
      <c r="B2839" t="s">
        <v>8549</v>
      </c>
      <c r="C2839" t="s">
        <v>15132</v>
      </c>
      <c r="K2839" s="110">
        <v>0</v>
      </c>
      <c r="L2839">
        <f t="shared" si="43"/>
        <v>0</v>
      </c>
    </row>
    <row r="2840" spans="2:12" x14ac:dyDescent="0.25">
      <c r="B2840" t="s">
        <v>9791</v>
      </c>
      <c r="C2840" t="s">
        <v>15132</v>
      </c>
      <c r="K2840" s="110">
        <v>0</v>
      </c>
      <c r="L2840">
        <f t="shared" si="43"/>
        <v>0</v>
      </c>
    </row>
    <row r="2841" spans="2:12" x14ac:dyDescent="0.25">
      <c r="B2841" t="s">
        <v>10100</v>
      </c>
      <c r="C2841" t="s">
        <v>15132</v>
      </c>
      <c r="K2841" s="110">
        <v>0</v>
      </c>
      <c r="L2841">
        <f t="shared" si="43"/>
        <v>0</v>
      </c>
    </row>
    <row r="2842" spans="2:12" x14ac:dyDescent="0.25">
      <c r="B2842" t="s">
        <v>6979</v>
      </c>
      <c r="C2842" t="s">
        <v>15132</v>
      </c>
      <c r="K2842" s="110">
        <v>0</v>
      </c>
      <c r="L2842">
        <f t="shared" si="43"/>
        <v>0</v>
      </c>
    </row>
    <row r="2843" spans="2:12" x14ac:dyDescent="0.25">
      <c r="B2843" t="s">
        <v>7332</v>
      </c>
      <c r="C2843" t="s">
        <v>15132</v>
      </c>
      <c r="K2843" s="110">
        <v>0</v>
      </c>
      <c r="L2843">
        <f t="shared" si="43"/>
        <v>0</v>
      </c>
    </row>
    <row r="2844" spans="2:12" x14ac:dyDescent="0.25">
      <c r="B2844" t="s">
        <v>7292</v>
      </c>
      <c r="C2844" t="s">
        <v>15132</v>
      </c>
      <c r="K2844" s="110">
        <v>0</v>
      </c>
      <c r="L2844">
        <f t="shared" si="43"/>
        <v>0</v>
      </c>
    </row>
    <row r="2845" spans="2:12" x14ac:dyDescent="0.25">
      <c r="B2845" t="s">
        <v>7293</v>
      </c>
      <c r="C2845" t="s">
        <v>15132</v>
      </c>
      <c r="K2845" s="110">
        <v>0</v>
      </c>
      <c r="L2845">
        <f t="shared" si="43"/>
        <v>0</v>
      </c>
    </row>
    <row r="2846" spans="2:12" x14ac:dyDescent="0.25">
      <c r="B2846" t="s">
        <v>7295</v>
      </c>
      <c r="C2846" t="s">
        <v>15132</v>
      </c>
      <c r="K2846" s="110">
        <v>0</v>
      </c>
      <c r="L2846">
        <f t="shared" si="43"/>
        <v>0</v>
      </c>
    </row>
    <row r="2847" spans="2:12" x14ac:dyDescent="0.25">
      <c r="B2847" t="s">
        <v>7294</v>
      </c>
      <c r="C2847" t="s">
        <v>15132</v>
      </c>
      <c r="K2847" s="110">
        <v>0</v>
      </c>
      <c r="L2847">
        <f t="shared" ref="L2847:L2910" si="44">J2847*K2847</f>
        <v>0</v>
      </c>
    </row>
    <row r="2848" spans="2:12" x14ac:dyDescent="0.25">
      <c r="B2848" t="s">
        <v>8332</v>
      </c>
      <c r="C2848" t="s">
        <v>15132</v>
      </c>
      <c r="K2848" s="110">
        <v>0</v>
      </c>
      <c r="L2848">
        <f t="shared" si="44"/>
        <v>0</v>
      </c>
    </row>
    <row r="2849" spans="2:12" x14ac:dyDescent="0.25">
      <c r="B2849" t="s">
        <v>10248</v>
      </c>
      <c r="C2849" t="s">
        <v>15132</v>
      </c>
      <c r="K2849" s="110">
        <v>0</v>
      </c>
      <c r="L2849">
        <f t="shared" si="44"/>
        <v>0</v>
      </c>
    </row>
    <row r="2850" spans="2:12" x14ac:dyDescent="0.25">
      <c r="B2850" t="s">
        <v>10249</v>
      </c>
      <c r="C2850" t="s">
        <v>15132</v>
      </c>
      <c r="K2850" s="110">
        <v>0</v>
      </c>
      <c r="L2850">
        <f t="shared" si="44"/>
        <v>0</v>
      </c>
    </row>
    <row r="2851" spans="2:12" x14ac:dyDescent="0.25">
      <c r="B2851" t="s">
        <v>10250</v>
      </c>
      <c r="C2851" t="s">
        <v>15132</v>
      </c>
      <c r="K2851" s="110">
        <v>0</v>
      </c>
      <c r="L2851">
        <f t="shared" si="44"/>
        <v>0</v>
      </c>
    </row>
    <row r="2852" spans="2:12" x14ac:dyDescent="0.25">
      <c r="B2852" t="s">
        <v>10252</v>
      </c>
      <c r="C2852" t="s">
        <v>15132</v>
      </c>
      <c r="K2852" s="110">
        <v>0</v>
      </c>
      <c r="L2852">
        <f t="shared" si="44"/>
        <v>0</v>
      </c>
    </row>
    <row r="2853" spans="2:12" x14ac:dyDescent="0.25">
      <c r="B2853" t="s">
        <v>10251</v>
      </c>
      <c r="C2853" t="s">
        <v>15132</v>
      </c>
      <c r="K2853" s="110">
        <v>0</v>
      </c>
      <c r="L2853">
        <f t="shared" si="44"/>
        <v>0</v>
      </c>
    </row>
    <row r="2854" spans="2:12" x14ac:dyDescent="0.25">
      <c r="B2854" t="s">
        <v>9017</v>
      </c>
      <c r="C2854" t="s">
        <v>15132</v>
      </c>
      <c r="K2854" s="110">
        <v>0</v>
      </c>
      <c r="L2854">
        <f t="shared" si="44"/>
        <v>0</v>
      </c>
    </row>
    <row r="2855" spans="2:12" x14ac:dyDescent="0.25">
      <c r="B2855" t="s">
        <v>8422</v>
      </c>
      <c r="C2855" t="s">
        <v>15132</v>
      </c>
      <c r="K2855" s="110">
        <v>0</v>
      </c>
      <c r="L2855">
        <f t="shared" si="44"/>
        <v>0</v>
      </c>
    </row>
    <row r="2856" spans="2:12" x14ac:dyDescent="0.25">
      <c r="B2856" t="s">
        <v>9851</v>
      </c>
      <c r="C2856" t="s">
        <v>15132</v>
      </c>
      <c r="K2856" s="110">
        <v>0</v>
      </c>
      <c r="L2856">
        <f t="shared" si="44"/>
        <v>0</v>
      </c>
    </row>
    <row r="2857" spans="2:12" x14ac:dyDescent="0.25">
      <c r="B2857" t="s">
        <v>6869</v>
      </c>
      <c r="C2857" t="s">
        <v>15132</v>
      </c>
      <c r="K2857" s="110">
        <v>0</v>
      </c>
      <c r="L2857">
        <f t="shared" si="44"/>
        <v>0</v>
      </c>
    </row>
    <row r="2858" spans="2:12" x14ac:dyDescent="0.25">
      <c r="B2858" t="s">
        <v>6959</v>
      </c>
      <c r="C2858" t="s">
        <v>15132</v>
      </c>
      <c r="K2858" s="110">
        <v>0</v>
      </c>
      <c r="L2858">
        <f t="shared" si="44"/>
        <v>0</v>
      </c>
    </row>
    <row r="2859" spans="2:12" x14ac:dyDescent="0.25">
      <c r="B2859" t="s">
        <v>7070</v>
      </c>
      <c r="C2859" t="s">
        <v>15132</v>
      </c>
      <c r="K2859" s="110">
        <v>0</v>
      </c>
      <c r="L2859">
        <f t="shared" si="44"/>
        <v>0</v>
      </c>
    </row>
    <row r="2860" spans="2:12" x14ac:dyDescent="0.25">
      <c r="B2860" t="s">
        <v>9165</v>
      </c>
      <c r="C2860" t="s">
        <v>15132</v>
      </c>
      <c r="K2860" s="110">
        <v>0</v>
      </c>
      <c r="L2860">
        <f t="shared" si="44"/>
        <v>0</v>
      </c>
    </row>
    <row r="2861" spans="2:12" x14ac:dyDescent="0.25">
      <c r="B2861" t="s">
        <v>10071</v>
      </c>
      <c r="C2861" t="s">
        <v>15132</v>
      </c>
      <c r="K2861" s="110">
        <v>0</v>
      </c>
      <c r="L2861">
        <f t="shared" si="44"/>
        <v>0</v>
      </c>
    </row>
    <row r="2862" spans="2:12" x14ac:dyDescent="0.25">
      <c r="B2862" t="s">
        <v>7361</v>
      </c>
      <c r="C2862" t="s">
        <v>15132</v>
      </c>
      <c r="K2862" s="110">
        <v>0</v>
      </c>
      <c r="L2862">
        <f t="shared" si="44"/>
        <v>0</v>
      </c>
    </row>
    <row r="2863" spans="2:12" x14ac:dyDescent="0.25">
      <c r="B2863" t="s">
        <v>7276</v>
      </c>
      <c r="C2863" t="s">
        <v>15132</v>
      </c>
      <c r="K2863" s="110">
        <v>0</v>
      </c>
      <c r="L2863">
        <f t="shared" si="44"/>
        <v>0</v>
      </c>
    </row>
    <row r="2864" spans="2:12" x14ac:dyDescent="0.25">
      <c r="B2864" t="s">
        <v>9681</v>
      </c>
      <c r="C2864" t="s">
        <v>15132</v>
      </c>
      <c r="K2864" s="110">
        <v>0</v>
      </c>
      <c r="L2864">
        <f t="shared" si="44"/>
        <v>0</v>
      </c>
    </row>
    <row r="2865" spans="2:12" x14ac:dyDescent="0.25">
      <c r="B2865" t="s">
        <v>10001</v>
      </c>
      <c r="C2865" t="s">
        <v>15132</v>
      </c>
      <c r="K2865" s="110">
        <v>0</v>
      </c>
      <c r="L2865">
        <f t="shared" si="44"/>
        <v>0</v>
      </c>
    </row>
    <row r="2866" spans="2:12" x14ac:dyDescent="0.25">
      <c r="B2866" t="s">
        <v>7555</v>
      </c>
      <c r="C2866" t="s">
        <v>15132</v>
      </c>
      <c r="K2866" s="110">
        <v>0</v>
      </c>
      <c r="L2866">
        <f t="shared" si="44"/>
        <v>0</v>
      </c>
    </row>
    <row r="2867" spans="2:12" x14ac:dyDescent="0.25">
      <c r="B2867" t="s">
        <v>9256</v>
      </c>
      <c r="C2867" t="s">
        <v>15132</v>
      </c>
      <c r="K2867" s="110">
        <v>0</v>
      </c>
      <c r="L2867">
        <f t="shared" si="44"/>
        <v>0</v>
      </c>
    </row>
    <row r="2868" spans="2:12" x14ac:dyDescent="0.25">
      <c r="B2868" t="s">
        <v>6986</v>
      </c>
      <c r="C2868" t="s">
        <v>15132</v>
      </c>
      <c r="K2868" s="110">
        <v>0</v>
      </c>
      <c r="L2868">
        <f t="shared" si="44"/>
        <v>0</v>
      </c>
    </row>
    <row r="2869" spans="2:12" x14ac:dyDescent="0.25">
      <c r="B2869" t="s">
        <v>7202</v>
      </c>
      <c r="C2869" t="s">
        <v>15132</v>
      </c>
      <c r="K2869" s="110">
        <v>0</v>
      </c>
      <c r="L2869">
        <f t="shared" si="44"/>
        <v>0</v>
      </c>
    </row>
    <row r="2870" spans="2:12" x14ac:dyDescent="0.25">
      <c r="B2870" t="s">
        <v>9036</v>
      </c>
      <c r="C2870" t="s">
        <v>15132</v>
      </c>
      <c r="K2870" s="110">
        <v>0</v>
      </c>
      <c r="L2870">
        <f t="shared" si="44"/>
        <v>0</v>
      </c>
    </row>
    <row r="2871" spans="2:12" x14ac:dyDescent="0.25">
      <c r="B2871" t="s">
        <v>7139</v>
      </c>
      <c r="C2871" t="s">
        <v>15132</v>
      </c>
      <c r="K2871" s="110">
        <v>0</v>
      </c>
      <c r="L2871">
        <f t="shared" si="44"/>
        <v>0</v>
      </c>
    </row>
    <row r="2872" spans="2:12" x14ac:dyDescent="0.25">
      <c r="B2872" t="s">
        <v>9703</v>
      </c>
      <c r="C2872" t="s">
        <v>15132</v>
      </c>
      <c r="K2872" s="110">
        <v>0</v>
      </c>
      <c r="L2872">
        <f t="shared" si="44"/>
        <v>0</v>
      </c>
    </row>
    <row r="2873" spans="2:12" x14ac:dyDescent="0.25">
      <c r="B2873" t="s">
        <v>9536</v>
      </c>
      <c r="C2873" t="s">
        <v>15132</v>
      </c>
      <c r="K2873" s="110">
        <v>0</v>
      </c>
      <c r="L2873">
        <f t="shared" si="44"/>
        <v>0</v>
      </c>
    </row>
    <row r="2874" spans="2:12" x14ac:dyDescent="0.25">
      <c r="B2874" t="s">
        <v>9538</v>
      </c>
      <c r="C2874" t="s">
        <v>15132</v>
      </c>
      <c r="K2874" s="110">
        <v>0</v>
      </c>
      <c r="L2874">
        <f t="shared" si="44"/>
        <v>0</v>
      </c>
    </row>
    <row r="2875" spans="2:12" x14ac:dyDescent="0.25">
      <c r="B2875" t="s">
        <v>9684</v>
      </c>
      <c r="C2875" t="s">
        <v>15132</v>
      </c>
      <c r="K2875" s="110">
        <v>0</v>
      </c>
      <c r="L2875">
        <f t="shared" si="44"/>
        <v>0</v>
      </c>
    </row>
    <row r="2876" spans="2:12" x14ac:dyDescent="0.25">
      <c r="B2876" t="s">
        <v>9623</v>
      </c>
      <c r="C2876" t="s">
        <v>15132</v>
      </c>
      <c r="K2876" s="110">
        <v>0</v>
      </c>
      <c r="L2876">
        <f t="shared" si="44"/>
        <v>0</v>
      </c>
    </row>
    <row r="2877" spans="2:12" x14ac:dyDescent="0.25">
      <c r="B2877" t="s">
        <v>9040</v>
      </c>
      <c r="C2877" t="s">
        <v>15132</v>
      </c>
      <c r="K2877" s="110">
        <v>0</v>
      </c>
      <c r="L2877">
        <f t="shared" si="44"/>
        <v>0</v>
      </c>
    </row>
    <row r="2878" spans="2:12" x14ac:dyDescent="0.25">
      <c r="B2878" t="s">
        <v>9221</v>
      </c>
      <c r="C2878" t="s">
        <v>15132</v>
      </c>
      <c r="K2878" s="110">
        <v>0</v>
      </c>
      <c r="L2878">
        <f t="shared" si="44"/>
        <v>0</v>
      </c>
    </row>
    <row r="2879" spans="2:12" x14ac:dyDescent="0.25">
      <c r="B2879" t="s">
        <v>7087</v>
      </c>
      <c r="C2879" t="s">
        <v>15132</v>
      </c>
      <c r="K2879" s="110">
        <v>0</v>
      </c>
      <c r="L2879">
        <f t="shared" si="44"/>
        <v>0</v>
      </c>
    </row>
    <row r="2880" spans="2:12" x14ac:dyDescent="0.25">
      <c r="B2880" t="s">
        <v>7307</v>
      </c>
      <c r="C2880" t="s">
        <v>15132</v>
      </c>
      <c r="K2880" s="110">
        <v>0</v>
      </c>
      <c r="L2880">
        <f t="shared" si="44"/>
        <v>0</v>
      </c>
    </row>
    <row r="2881" spans="2:12" x14ac:dyDescent="0.25">
      <c r="B2881" t="s">
        <v>7306</v>
      </c>
      <c r="C2881" t="s">
        <v>15132</v>
      </c>
      <c r="K2881" s="110">
        <v>0</v>
      </c>
      <c r="L2881">
        <f t="shared" si="44"/>
        <v>0</v>
      </c>
    </row>
    <row r="2882" spans="2:12" x14ac:dyDescent="0.25">
      <c r="B2882" t="s">
        <v>9027</v>
      </c>
      <c r="C2882" t="s">
        <v>15132</v>
      </c>
      <c r="K2882" s="110">
        <v>0</v>
      </c>
      <c r="L2882">
        <f t="shared" si="44"/>
        <v>0</v>
      </c>
    </row>
    <row r="2883" spans="2:12" x14ac:dyDescent="0.25">
      <c r="B2883" t="s">
        <v>9018</v>
      </c>
      <c r="C2883" t="s">
        <v>15132</v>
      </c>
      <c r="K2883" s="110">
        <v>0</v>
      </c>
      <c r="L2883">
        <f t="shared" si="44"/>
        <v>0</v>
      </c>
    </row>
    <row r="2884" spans="2:12" x14ac:dyDescent="0.25">
      <c r="B2884" t="s">
        <v>6918</v>
      </c>
      <c r="C2884" t="s">
        <v>15132</v>
      </c>
      <c r="K2884" s="110">
        <v>0</v>
      </c>
      <c r="L2884">
        <f t="shared" si="44"/>
        <v>0</v>
      </c>
    </row>
    <row r="2885" spans="2:12" x14ac:dyDescent="0.25">
      <c r="B2885" t="s">
        <v>7212</v>
      </c>
      <c r="C2885" t="s">
        <v>15132</v>
      </c>
      <c r="K2885" s="110">
        <v>0</v>
      </c>
      <c r="L2885">
        <f t="shared" si="44"/>
        <v>0</v>
      </c>
    </row>
    <row r="2886" spans="2:12" x14ac:dyDescent="0.25">
      <c r="B2886" t="s">
        <v>7311</v>
      </c>
      <c r="C2886" t="s">
        <v>15132</v>
      </c>
      <c r="K2886" s="110">
        <v>0</v>
      </c>
      <c r="L2886">
        <f t="shared" si="44"/>
        <v>0</v>
      </c>
    </row>
    <row r="2887" spans="2:12" x14ac:dyDescent="0.25">
      <c r="B2887" t="s">
        <v>7310</v>
      </c>
      <c r="C2887" t="s">
        <v>15132</v>
      </c>
      <c r="K2887" s="110">
        <v>0</v>
      </c>
      <c r="L2887">
        <f t="shared" si="44"/>
        <v>0</v>
      </c>
    </row>
    <row r="2888" spans="2:12" x14ac:dyDescent="0.25">
      <c r="B2888" t="s">
        <v>7291</v>
      </c>
      <c r="C2888" t="s">
        <v>15132</v>
      </c>
      <c r="K2888" s="110">
        <v>0</v>
      </c>
      <c r="L2888">
        <f t="shared" si="44"/>
        <v>0</v>
      </c>
    </row>
    <row r="2889" spans="2:12" x14ac:dyDescent="0.25">
      <c r="B2889" t="s">
        <v>7290</v>
      </c>
      <c r="C2889" t="s">
        <v>15132</v>
      </c>
      <c r="K2889" s="110">
        <v>0</v>
      </c>
      <c r="L2889">
        <f t="shared" si="44"/>
        <v>0</v>
      </c>
    </row>
    <row r="2890" spans="2:12" x14ac:dyDescent="0.25">
      <c r="B2890" t="s">
        <v>7333</v>
      </c>
      <c r="C2890" t="s">
        <v>15132</v>
      </c>
      <c r="K2890" s="110">
        <v>0</v>
      </c>
      <c r="L2890">
        <f t="shared" si="44"/>
        <v>0</v>
      </c>
    </row>
    <row r="2891" spans="2:12" x14ac:dyDescent="0.25">
      <c r="B2891" t="s">
        <v>8810</v>
      </c>
      <c r="C2891" t="s">
        <v>15132</v>
      </c>
      <c r="K2891" s="110">
        <v>0</v>
      </c>
      <c r="L2891">
        <f t="shared" si="44"/>
        <v>0</v>
      </c>
    </row>
    <row r="2892" spans="2:12" x14ac:dyDescent="0.25">
      <c r="B2892" t="s">
        <v>8811</v>
      </c>
      <c r="C2892" t="s">
        <v>15132</v>
      </c>
      <c r="K2892" s="110">
        <v>0</v>
      </c>
      <c r="L2892">
        <f t="shared" si="44"/>
        <v>0</v>
      </c>
    </row>
    <row r="2893" spans="2:12" x14ac:dyDescent="0.25">
      <c r="B2893" t="s">
        <v>8147</v>
      </c>
      <c r="C2893" t="s">
        <v>15132</v>
      </c>
      <c r="K2893" s="110">
        <v>0</v>
      </c>
      <c r="L2893">
        <f t="shared" si="44"/>
        <v>0</v>
      </c>
    </row>
    <row r="2894" spans="2:12" x14ac:dyDescent="0.25">
      <c r="B2894" t="s">
        <v>9474</v>
      </c>
      <c r="C2894" t="s">
        <v>15132</v>
      </c>
      <c r="K2894" s="110">
        <v>0</v>
      </c>
      <c r="L2894">
        <f t="shared" si="44"/>
        <v>0</v>
      </c>
    </row>
    <row r="2895" spans="2:12" x14ac:dyDescent="0.25">
      <c r="B2895" t="s">
        <v>9739</v>
      </c>
      <c r="C2895" t="s">
        <v>15132</v>
      </c>
      <c r="K2895" s="110">
        <v>0</v>
      </c>
      <c r="L2895">
        <f t="shared" si="44"/>
        <v>0</v>
      </c>
    </row>
    <row r="2896" spans="2:12" x14ac:dyDescent="0.25">
      <c r="B2896" t="s">
        <v>7350</v>
      </c>
      <c r="C2896" t="s">
        <v>15132</v>
      </c>
      <c r="K2896" s="110">
        <v>0</v>
      </c>
      <c r="L2896">
        <f t="shared" si="44"/>
        <v>0</v>
      </c>
    </row>
    <row r="2897" spans="2:12" x14ac:dyDescent="0.25">
      <c r="B2897" t="s">
        <v>8789</v>
      </c>
      <c r="C2897" t="s">
        <v>15132</v>
      </c>
      <c r="K2897" s="110">
        <v>0</v>
      </c>
      <c r="L2897">
        <f t="shared" si="44"/>
        <v>0</v>
      </c>
    </row>
    <row r="2898" spans="2:12" x14ac:dyDescent="0.25">
      <c r="B2898" t="s">
        <v>8782</v>
      </c>
      <c r="C2898" t="s">
        <v>15132</v>
      </c>
      <c r="K2898" s="110">
        <v>0</v>
      </c>
      <c r="L2898">
        <f t="shared" si="44"/>
        <v>0</v>
      </c>
    </row>
    <row r="2899" spans="2:12" x14ac:dyDescent="0.25">
      <c r="B2899" t="s">
        <v>8564</v>
      </c>
      <c r="C2899" t="s">
        <v>15132</v>
      </c>
      <c r="K2899" s="110">
        <v>0</v>
      </c>
      <c r="L2899">
        <f t="shared" si="44"/>
        <v>0</v>
      </c>
    </row>
    <row r="2900" spans="2:12" x14ac:dyDescent="0.25">
      <c r="B2900" t="s">
        <v>8563</v>
      </c>
      <c r="C2900" t="s">
        <v>15132</v>
      </c>
      <c r="K2900" s="110">
        <v>0</v>
      </c>
      <c r="L2900">
        <f t="shared" si="44"/>
        <v>0</v>
      </c>
    </row>
    <row r="2901" spans="2:12" x14ac:dyDescent="0.25">
      <c r="B2901" t="s">
        <v>7831</v>
      </c>
      <c r="C2901" t="s">
        <v>15132</v>
      </c>
      <c r="K2901" s="110">
        <v>0</v>
      </c>
      <c r="L2901">
        <f t="shared" si="44"/>
        <v>0</v>
      </c>
    </row>
    <row r="2902" spans="2:12" x14ac:dyDescent="0.25">
      <c r="B2902" t="s">
        <v>10110</v>
      </c>
      <c r="C2902" t="s">
        <v>15132</v>
      </c>
      <c r="K2902" s="110">
        <v>0</v>
      </c>
      <c r="L2902">
        <f t="shared" si="44"/>
        <v>0</v>
      </c>
    </row>
    <row r="2903" spans="2:12" x14ac:dyDescent="0.25">
      <c r="B2903" t="s">
        <v>6977</v>
      </c>
      <c r="C2903" t="s">
        <v>15132</v>
      </c>
      <c r="K2903" s="110">
        <v>0</v>
      </c>
      <c r="L2903">
        <f t="shared" si="44"/>
        <v>0</v>
      </c>
    </row>
    <row r="2904" spans="2:12" x14ac:dyDescent="0.25">
      <c r="B2904" t="s">
        <v>9219</v>
      </c>
      <c r="C2904" t="s">
        <v>15132</v>
      </c>
      <c r="K2904" s="110">
        <v>0</v>
      </c>
      <c r="L2904">
        <f t="shared" si="44"/>
        <v>0</v>
      </c>
    </row>
    <row r="2905" spans="2:12" x14ac:dyDescent="0.25">
      <c r="B2905" t="s">
        <v>9707</v>
      </c>
      <c r="C2905" t="s">
        <v>15132</v>
      </c>
      <c r="K2905" s="110">
        <v>0</v>
      </c>
      <c r="L2905">
        <f t="shared" si="44"/>
        <v>0</v>
      </c>
    </row>
    <row r="2906" spans="2:12" x14ac:dyDescent="0.25">
      <c r="B2906" t="s">
        <v>10075</v>
      </c>
      <c r="C2906" t="s">
        <v>15132</v>
      </c>
      <c r="K2906" s="110">
        <v>0</v>
      </c>
      <c r="L2906">
        <f t="shared" si="44"/>
        <v>0</v>
      </c>
    </row>
    <row r="2907" spans="2:12" x14ac:dyDescent="0.25">
      <c r="B2907" t="s">
        <v>8902</v>
      </c>
      <c r="C2907" t="s">
        <v>15132</v>
      </c>
      <c r="K2907" s="110">
        <v>0</v>
      </c>
      <c r="L2907">
        <f t="shared" si="44"/>
        <v>0</v>
      </c>
    </row>
    <row r="2908" spans="2:12" x14ac:dyDescent="0.25">
      <c r="B2908" t="s">
        <v>10142</v>
      </c>
      <c r="C2908" t="s">
        <v>15132</v>
      </c>
      <c r="K2908" s="110">
        <v>0</v>
      </c>
      <c r="L2908">
        <f t="shared" si="44"/>
        <v>0</v>
      </c>
    </row>
    <row r="2909" spans="2:12" x14ac:dyDescent="0.25">
      <c r="B2909" t="s">
        <v>7875</v>
      </c>
      <c r="C2909" t="s">
        <v>15132</v>
      </c>
      <c r="K2909" s="110">
        <v>0</v>
      </c>
      <c r="L2909">
        <f t="shared" si="44"/>
        <v>0</v>
      </c>
    </row>
    <row r="2910" spans="2:12" x14ac:dyDescent="0.25">
      <c r="B2910" t="s">
        <v>9721</v>
      </c>
      <c r="C2910" t="s">
        <v>15132</v>
      </c>
      <c r="K2910" s="110">
        <v>0</v>
      </c>
      <c r="L2910">
        <f t="shared" si="44"/>
        <v>0</v>
      </c>
    </row>
    <row r="2911" spans="2:12" x14ac:dyDescent="0.25">
      <c r="B2911" t="s">
        <v>10282</v>
      </c>
      <c r="C2911" t="s">
        <v>15132</v>
      </c>
      <c r="K2911" s="110">
        <v>0</v>
      </c>
      <c r="L2911">
        <f t="shared" ref="L2911:L2974" si="45">J2911*K2911</f>
        <v>0</v>
      </c>
    </row>
    <row r="2912" spans="2:12" x14ac:dyDescent="0.25">
      <c r="B2912" t="s">
        <v>10077</v>
      </c>
      <c r="C2912" t="s">
        <v>15132</v>
      </c>
      <c r="K2912" s="110">
        <v>0</v>
      </c>
      <c r="L2912">
        <f t="shared" si="45"/>
        <v>0</v>
      </c>
    </row>
    <row r="2913" spans="2:12" x14ac:dyDescent="0.25">
      <c r="B2913" t="s">
        <v>9863</v>
      </c>
      <c r="C2913" t="s">
        <v>15132</v>
      </c>
      <c r="K2913" s="110">
        <v>0</v>
      </c>
      <c r="L2913">
        <f t="shared" si="45"/>
        <v>0</v>
      </c>
    </row>
    <row r="2914" spans="2:12" x14ac:dyDescent="0.25">
      <c r="B2914" t="s">
        <v>9787</v>
      </c>
      <c r="C2914" t="s">
        <v>15132</v>
      </c>
      <c r="K2914" s="110">
        <v>0</v>
      </c>
      <c r="L2914">
        <f t="shared" si="45"/>
        <v>0</v>
      </c>
    </row>
    <row r="2915" spans="2:12" x14ac:dyDescent="0.25">
      <c r="B2915" t="s">
        <v>8870</v>
      </c>
      <c r="C2915" t="s">
        <v>15132</v>
      </c>
      <c r="K2915" s="110">
        <v>0</v>
      </c>
      <c r="L2915">
        <f t="shared" si="45"/>
        <v>0</v>
      </c>
    </row>
    <row r="2916" spans="2:12" x14ac:dyDescent="0.25">
      <c r="B2916" t="s">
        <v>8871</v>
      </c>
      <c r="C2916" t="s">
        <v>15132</v>
      </c>
      <c r="K2916" s="110">
        <v>0</v>
      </c>
      <c r="L2916">
        <f t="shared" si="45"/>
        <v>0</v>
      </c>
    </row>
    <row r="2917" spans="2:12" x14ac:dyDescent="0.25">
      <c r="B2917" t="s">
        <v>6775</v>
      </c>
      <c r="C2917" t="s">
        <v>15132</v>
      </c>
      <c r="K2917" s="110">
        <v>0</v>
      </c>
      <c r="L2917">
        <f t="shared" si="45"/>
        <v>0</v>
      </c>
    </row>
    <row r="2918" spans="2:12" x14ac:dyDescent="0.25">
      <c r="B2918" t="s">
        <v>6773</v>
      </c>
      <c r="C2918" t="s">
        <v>15132</v>
      </c>
      <c r="K2918" s="110">
        <v>0</v>
      </c>
      <c r="L2918">
        <f t="shared" si="45"/>
        <v>0</v>
      </c>
    </row>
    <row r="2919" spans="2:12" x14ac:dyDescent="0.25">
      <c r="B2919" t="s">
        <v>6768</v>
      </c>
      <c r="C2919" t="s">
        <v>15132</v>
      </c>
      <c r="K2919" s="110">
        <v>0</v>
      </c>
      <c r="L2919">
        <f t="shared" si="45"/>
        <v>0</v>
      </c>
    </row>
    <row r="2920" spans="2:12" x14ac:dyDescent="0.25">
      <c r="B2920" t="s">
        <v>8752</v>
      </c>
      <c r="C2920" t="s">
        <v>15132</v>
      </c>
      <c r="K2920" s="110">
        <v>0</v>
      </c>
      <c r="L2920">
        <f t="shared" si="45"/>
        <v>0</v>
      </c>
    </row>
    <row r="2921" spans="2:12" x14ac:dyDescent="0.25">
      <c r="B2921" t="s">
        <v>9937</v>
      </c>
      <c r="C2921" t="s">
        <v>15132</v>
      </c>
      <c r="K2921" s="110">
        <v>0</v>
      </c>
      <c r="L2921">
        <f t="shared" si="45"/>
        <v>0</v>
      </c>
    </row>
    <row r="2922" spans="2:12" x14ac:dyDescent="0.25">
      <c r="B2922" t="s">
        <v>9686</v>
      </c>
      <c r="C2922" t="s">
        <v>15132</v>
      </c>
      <c r="K2922" s="110">
        <v>0</v>
      </c>
      <c r="L2922">
        <f t="shared" si="45"/>
        <v>0</v>
      </c>
    </row>
    <row r="2923" spans="2:12" x14ac:dyDescent="0.25">
      <c r="B2923" t="s">
        <v>10146</v>
      </c>
      <c r="C2923" t="s">
        <v>15132</v>
      </c>
      <c r="K2923" s="110">
        <v>0</v>
      </c>
      <c r="L2923">
        <f t="shared" si="45"/>
        <v>0</v>
      </c>
    </row>
    <row r="2924" spans="2:12" x14ac:dyDescent="0.25">
      <c r="B2924" t="s">
        <v>8643</v>
      </c>
      <c r="C2924" t="s">
        <v>15132</v>
      </c>
      <c r="K2924" s="110">
        <v>0</v>
      </c>
      <c r="L2924">
        <f t="shared" si="45"/>
        <v>0</v>
      </c>
    </row>
    <row r="2925" spans="2:12" x14ac:dyDescent="0.25">
      <c r="B2925" t="s">
        <v>8645</v>
      </c>
      <c r="C2925" t="s">
        <v>15132</v>
      </c>
      <c r="K2925" s="110">
        <v>0</v>
      </c>
      <c r="L2925">
        <f t="shared" si="45"/>
        <v>0</v>
      </c>
    </row>
    <row r="2926" spans="2:12" x14ac:dyDescent="0.25">
      <c r="B2926" t="s">
        <v>8639</v>
      </c>
      <c r="C2926" t="s">
        <v>15132</v>
      </c>
      <c r="K2926" s="110">
        <v>0</v>
      </c>
      <c r="L2926">
        <f t="shared" si="45"/>
        <v>0</v>
      </c>
    </row>
    <row r="2927" spans="2:12" x14ac:dyDescent="0.25">
      <c r="B2927" t="s">
        <v>8632</v>
      </c>
      <c r="C2927" t="s">
        <v>15132</v>
      </c>
      <c r="K2927" s="110">
        <v>0</v>
      </c>
      <c r="L2927">
        <f t="shared" si="45"/>
        <v>0</v>
      </c>
    </row>
    <row r="2928" spans="2:12" x14ac:dyDescent="0.25">
      <c r="B2928" t="s">
        <v>8666</v>
      </c>
      <c r="C2928" t="s">
        <v>15132</v>
      </c>
      <c r="K2928" s="110">
        <v>0</v>
      </c>
      <c r="L2928">
        <f t="shared" si="45"/>
        <v>0</v>
      </c>
    </row>
    <row r="2929" spans="2:12" x14ac:dyDescent="0.25">
      <c r="B2929" t="s">
        <v>8624</v>
      </c>
      <c r="C2929" t="s">
        <v>15132</v>
      </c>
      <c r="K2929" s="110">
        <v>0</v>
      </c>
      <c r="L2929">
        <f t="shared" si="45"/>
        <v>0</v>
      </c>
    </row>
    <row r="2930" spans="2:12" x14ac:dyDescent="0.25">
      <c r="B2930" t="s">
        <v>8619</v>
      </c>
      <c r="C2930" t="s">
        <v>15132</v>
      </c>
      <c r="K2930" s="110">
        <v>0</v>
      </c>
      <c r="L2930">
        <f t="shared" si="45"/>
        <v>0</v>
      </c>
    </row>
    <row r="2931" spans="2:12" x14ac:dyDescent="0.25">
      <c r="B2931" t="s">
        <v>8656</v>
      </c>
      <c r="C2931" t="s">
        <v>15132</v>
      </c>
      <c r="K2931" s="110">
        <v>0</v>
      </c>
      <c r="L2931">
        <f t="shared" si="45"/>
        <v>0</v>
      </c>
    </row>
    <row r="2932" spans="2:12" x14ac:dyDescent="0.25">
      <c r="B2932" t="s">
        <v>8628</v>
      </c>
      <c r="C2932" t="s">
        <v>15132</v>
      </c>
      <c r="K2932" s="110">
        <v>0</v>
      </c>
      <c r="L2932">
        <f t="shared" si="45"/>
        <v>0</v>
      </c>
    </row>
    <row r="2933" spans="2:12" x14ac:dyDescent="0.25">
      <c r="B2933" t="s">
        <v>8638</v>
      </c>
      <c r="C2933" t="s">
        <v>15132</v>
      </c>
      <c r="K2933" s="110">
        <v>0</v>
      </c>
      <c r="L2933">
        <f t="shared" si="45"/>
        <v>0</v>
      </c>
    </row>
    <row r="2934" spans="2:12" x14ac:dyDescent="0.25">
      <c r="B2934" t="s">
        <v>8627</v>
      </c>
      <c r="C2934" t="s">
        <v>15132</v>
      </c>
      <c r="K2934" s="110">
        <v>0</v>
      </c>
      <c r="L2934">
        <f t="shared" si="45"/>
        <v>0</v>
      </c>
    </row>
    <row r="2935" spans="2:12" x14ac:dyDescent="0.25">
      <c r="B2935" t="s">
        <v>8633</v>
      </c>
      <c r="C2935" t="s">
        <v>15132</v>
      </c>
      <c r="K2935" s="110">
        <v>0</v>
      </c>
      <c r="L2935">
        <f t="shared" si="45"/>
        <v>0</v>
      </c>
    </row>
    <row r="2936" spans="2:12" x14ac:dyDescent="0.25">
      <c r="B2936" t="s">
        <v>8626</v>
      </c>
      <c r="C2936" t="s">
        <v>15132</v>
      </c>
      <c r="K2936" s="110">
        <v>0</v>
      </c>
      <c r="L2936">
        <f t="shared" si="45"/>
        <v>0</v>
      </c>
    </row>
    <row r="2937" spans="2:12" x14ac:dyDescent="0.25">
      <c r="B2937" t="s">
        <v>8622</v>
      </c>
      <c r="C2937" t="s">
        <v>15132</v>
      </c>
      <c r="K2937" s="110">
        <v>0</v>
      </c>
      <c r="L2937">
        <f t="shared" si="45"/>
        <v>0</v>
      </c>
    </row>
    <row r="2938" spans="2:12" x14ac:dyDescent="0.25">
      <c r="B2938" t="s">
        <v>8630</v>
      </c>
      <c r="C2938" t="s">
        <v>15132</v>
      </c>
      <c r="K2938" s="110">
        <v>0</v>
      </c>
      <c r="L2938">
        <f t="shared" si="45"/>
        <v>0</v>
      </c>
    </row>
    <row r="2939" spans="2:12" x14ac:dyDescent="0.25">
      <c r="B2939" t="s">
        <v>8631</v>
      </c>
      <c r="C2939" t="s">
        <v>15132</v>
      </c>
      <c r="K2939" s="110">
        <v>0</v>
      </c>
      <c r="L2939">
        <f t="shared" si="45"/>
        <v>0</v>
      </c>
    </row>
    <row r="2940" spans="2:12" x14ac:dyDescent="0.25">
      <c r="B2940" t="s">
        <v>8648</v>
      </c>
      <c r="C2940" t="s">
        <v>15132</v>
      </c>
      <c r="K2940" s="110">
        <v>0</v>
      </c>
      <c r="L2940">
        <f t="shared" si="45"/>
        <v>0</v>
      </c>
    </row>
    <row r="2941" spans="2:12" x14ac:dyDescent="0.25">
      <c r="B2941" t="s">
        <v>8634</v>
      </c>
      <c r="C2941" t="s">
        <v>15132</v>
      </c>
      <c r="K2941" s="110">
        <v>0</v>
      </c>
      <c r="L2941">
        <f t="shared" si="45"/>
        <v>0</v>
      </c>
    </row>
    <row r="2942" spans="2:12" x14ac:dyDescent="0.25">
      <c r="B2942" t="s">
        <v>8649</v>
      </c>
      <c r="C2942" t="s">
        <v>15132</v>
      </c>
      <c r="K2942" s="110">
        <v>0</v>
      </c>
      <c r="L2942">
        <f t="shared" si="45"/>
        <v>0</v>
      </c>
    </row>
    <row r="2943" spans="2:12" x14ac:dyDescent="0.25">
      <c r="B2943" t="s">
        <v>8658</v>
      </c>
      <c r="C2943" t="s">
        <v>15132</v>
      </c>
      <c r="K2943" s="110">
        <v>0</v>
      </c>
      <c r="L2943">
        <f t="shared" si="45"/>
        <v>0</v>
      </c>
    </row>
    <row r="2944" spans="2:12" x14ac:dyDescent="0.25">
      <c r="B2944" t="s">
        <v>8637</v>
      </c>
      <c r="C2944" t="s">
        <v>15132</v>
      </c>
      <c r="K2944" s="110">
        <v>0</v>
      </c>
      <c r="L2944">
        <f t="shared" si="45"/>
        <v>0</v>
      </c>
    </row>
    <row r="2945" spans="2:12" x14ac:dyDescent="0.25">
      <c r="B2945" t="s">
        <v>8636</v>
      </c>
      <c r="C2945" t="s">
        <v>15132</v>
      </c>
      <c r="K2945" s="110">
        <v>0</v>
      </c>
      <c r="L2945">
        <f t="shared" si="45"/>
        <v>0</v>
      </c>
    </row>
    <row r="2946" spans="2:12" x14ac:dyDescent="0.25">
      <c r="B2946" t="s">
        <v>8625</v>
      </c>
      <c r="C2946" t="s">
        <v>15132</v>
      </c>
      <c r="K2946" s="110">
        <v>0</v>
      </c>
      <c r="L2946">
        <f t="shared" si="45"/>
        <v>0</v>
      </c>
    </row>
    <row r="2947" spans="2:12" x14ac:dyDescent="0.25">
      <c r="B2947" t="s">
        <v>8640</v>
      </c>
      <c r="C2947" t="s">
        <v>15132</v>
      </c>
      <c r="K2947" s="110">
        <v>0</v>
      </c>
      <c r="L2947">
        <f t="shared" si="45"/>
        <v>0</v>
      </c>
    </row>
    <row r="2948" spans="2:12" x14ac:dyDescent="0.25">
      <c r="B2948" t="s">
        <v>8623</v>
      </c>
      <c r="C2948" t="s">
        <v>15132</v>
      </c>
      <c r="K2948" s="110">
        <v>0</v>
      </c>
      <c r="L2948">
        <f t="shared" si="45"/>
        <v>0</v>
      </c>
    </row>
    <row r="2949" spans="2:12" x14ac:dyDescent="0.25">
      <c r="B2949" t="s">
        <v>8620</v>
      </c>
      <c r="C2949" t="s">
        <v>15132</v>
      </c>
      <c r="K2949" s="110">
        <v>0</v>
      </c>
      <c r="L2949">
        <f t="shared" si="45"/>
        <v>0</v>
      </c>
    </row>
    <row r="2950" spans="2:12" x14ac:dyDescent="0.25">
      <c r="B2950" t="s">
        <v>8641</v>
      </c>
      <c r="C2950" t="s">
        <v>15132</v>
      </c>
      <c r="K2950" s="110">
        <v>0</v>
      </c>
      <c r="L2950">
        <f t="shared" si="45"/>
        <v>0</v>
      </c>
    </row>
    <row r="2951" spans="2:12" x14ac:dyDescent="0.25">
      <c r="B2951" t="s">
        <v>8647</v>
      </c>
      <c r="C2951" t="s">
        <v>15132</v>
      </c>
      <c r="K2951" s="110">
        <v>0</v>
      </c>
      <c r="L2951">
        <f t="shared" si="45"/>
        <v>0</v>
      </c>
    </row>
    <row r="2952" spans="2:12" x14ac:dyDescent="0.25">
      <c r="B2952" t="s">
        <v>8621</v>
      </c>
      <c r="C2952" t="s">
        <v>15132</v>
      </c>
      <c r="K2952" s="110">
        <v>0</v>
      </c>
      <c r="L2952">
        <f t="shared" si="45"/>
        <v>0</v>
      </c>
    </row>
    <row r="2953" spans="2:12" x14ac:dyDescent="0.25">
      <c r="B2953" t="s">
        <v>8629</v>
      </c>
      <c r="C2953" t="s">
        <v>15132</v>
      </c>
      <c r="K2953" s="110">
        <v>0</v>
      </c>
      <c r="L2953">
        <f t="shared" si="45"/>
        <v>0</v>
      </c>
    </row>
    <row r="2954" spans="2:12" x14ac:dyDescent="0.25">
      <c r="B2954" t="s">
        <v>8650</v>
      </c>
      <c r="C2954" t="s">
        <v>15132</v>
      </c>
      <c r="K2954" s="110">
        <v>0</v>
      </c>
      <c r="L2954">
        <f t="shared" si="45"/>
        <v>0</v>
      </c>
    </row>
    <row r="2955" spans="2:12" x14ac:dyDescent="0.25">
      <c r="B2955" t="s">
        <v>8653</v>
      </c>
      <c r="C2955" t="s">
        <v>15132</v>
      </c>
      <c r="K2955" s="110">
        <v>0</v>
      </c>
      <c r="L2955">
        <f t="shared" si="45"/>
        <v>0</v>
      </c>
    </row>
    <row r="2956" spans="2:12" x14ac:dyDescent="0.25">
      <c r="B2956" t="s">
        <v>8652</v>
      </c>
      <c r="C2956" t="s">
        <v>15132</v>
      </c>
      <c r="K2956" s="110">
        <v>0</v>
      </c>
      <c r="L2956">
        <f t="shared" si="45"/>
        <v>0</v>
      </c>
    </row>
    <row r="2957" spans="2:12" x14ac:dyDescent="0.25">
      <c r="B2957" t="s">
        <v>8646</v>
      </c>
      <c r="C2957" t="s">
        <v>15132</v>
      </c>
      <c r="K2957" s="110">
        <v>0</v>
      </c>
      <c r="L2957">
        <f t="shared" si="45"/>
        <v>0</v>
      </c>
    </row>
    <row r="2958" spans="2:12" x14ac:dyDescent="0.25">
      <c r="B2958" t="s">
        <v>8642</v>
      </c>
      <c r="C2958" t="s">
        <v>15132</v>
      </c>
      <c r="K2958" s="110">
        <v>0</v>
      </c>
      <c r="L2958">
        <f t="shared" si="45"/>
        <v>0</v>
      </c>
    </row>
    <row r="2959" spans="2:12" x14ac:dyDescent="0.25">
      <c r="B2959" t="s">
        <v>8667</v>
      </c>
      <c r="C2959" t="s">
        <v>15132</v>
      </c>
      <c r="K2959" s="110">
        <v>0</v>
      </c>
      <c r="L2959">
        <f t="shared" si="45"/>
        <v>0</v>
      </c>
    </row>
    <row r="2960" spans="2:12" x14ac:dyDescent="0.25">
      <c r="B2960" t="s">
        <v>8654</v>
      </c>
      <c r="C2960" t="s">
        <v>15132</v>
      </c>
      <c r="K2960" s="110">
        <v>0</v>
      </c>
      <c r="L2960">
        <f t="shared" si="45"/>
        <v>0</v>
      </c>
    </row>
    <row r="2961" spans="2:12" x14ac:dyDescent="0.25">
      <c r="B2961" t="s">
        <v>8655</v>
      </c>
      <c r="C2961" t="s">
        <v>15132</v>
      </c>
      <c r="K2961" s="110">
        <v>0</v>
      </c>
      <c r="L2961">
        <f t="shared" si="45"/>
        <v>0</v>
      </c>
    </row>
    <row r="2962" spans="2:12" x14ac:dyDescent="0.25">
      <c r="B2962" t="s">
        <v>8651</v>
      </c>
      <c r="C2962" t="s">
        <v>15132</v>
      </c>
      <c r="K2962" s="110">
        <v>0</v>
      </c>
      <c r="L2962">
        <f t="shared" si="45"/>
        <v>0</v>
      </c>
    </row>
    <row r="2963" spans="2:12" x14ac:dyDescent="0.25">
      <c r="B2963" t="s">
        <v>10052</v>
      </c>
      <c r="C2963" t="s">
        <v>15132</v>
      </c>
      <c r="K2963" s="110">
        <v>0</v>
      </c>
      <c r="L2963">
        <f t="shared" si="45"/>
        <v>0</v>
      </c>
    </row>
    <row r="2964" spans="2:12" x14ac:dyDescent="0.25">
      <c r="B2964" t="s">
        <v>8743</v>
      </c>
      <c r="C2964" t="s">
        <v>15132</v>
      </c>
      <c r="K2964" s="110">
        <v>0</v>
      </c>
      <c r="L2964">
        <f t="shared" si="45"/>
        <v>0</v>
      </c>
    </row>
    <row r="2965" spans="2:12" x14ac:dyDescent="0.25">
      <c r="B2965" t="s">
        <v>8746</v>
      </c>
      <c r="C2965" t="s">
        <v>15132</v>
      </c>
      <c r="K2965" s="110">
        <v>0</v>
      </c>
      <c r="L2965">
        <f t="shared" si="45"/>
        <v>0</v>
      </c>
    </row>
    <row r="2966" spans="2:12" x14ac:dyDescent="0.25">
      <c r="B2966" t="s">
        <v>10123</v>
      </c>
      <c r="C2966" t="s">
        <v>15132</v>
      </c>
      <c r="K2966" s="110">
        <v>0</v>
      </c>
      <c r="L2966">
        <f t="shared" si="45"/>
        <v>0</v>
      </c>
    </row>
    <row r="2967" spans="2:12" x14ac:dyDescent="0.25">
      <c r="B2967" t="s">
        <v>8758</v>
      </c>
      <c r="C2967" t="s">
        <v>15132</v>
      </c>
      <c r="K2967" s="110">
        <v>0</v>
      </c>
      <c r="L2967">
        <f t="shared" si="45"/>
        <v>0</v>
      </c>
    </row>
    <row r="2968" spans="2:12" x14ac:dyDescent="0.25">
      <c r="B2968" t="s">
        <v>9948</v>
      </c>
      <c r="C2968" t="s">
        <v>15132</v>
      </c>
      <c r="K2968" s="110">
        <v>0</v>
      </c>
      <c r="L2968">
        <f t="shared" si="45"/>
        <v>0</v>
      </c>
    </row>
    <row r="2969" spans="2:12" x14ac:dyDescent="0.25">
      <c r="B2969" t="s">
        <v>10051</v>
      </c>
      <c r="C2969" t="s">
        <v>15132</v>
      </c>
      <c r="K2969" s="110">
        <v>0</v>
      </c>
      <c r="L2969">
        <f t="shared" si="45"/>
        <v>0</v>
      </c>
    </row>
    <row r="2970" spans="2:12" x14ac:dyDescent="0.25">
      <c r="B2970" t="s">
        <v>6930</v>
      </c>
      <c r="C2970" t="s">
        <v>15132</v>
      </c>
      <c r="K2970" s="110">
        <v>0</v>
      </c>
      <c r="L2970">
        <f t="shared" si="45"/>
        <v>0</v>
      </c>
    </row>
    <row r="2971" spans="2:12" x14ac:dyDescent="0.25">
      <c r="B2971" t="s">
        <v>9949</v>
      </c>
      <c r="C2971" t="s">
        <v>15132</v>
      </c>
      <c r="K2971" s="110">
        <v>0</v>
      </c>
      <c r="L2971">
        <f t="shared" si="45"/>
        <v>0</v>
      </c>
    </row>
    <row r="2972" spans="2:12" x14ac:dyDescent="0.25">
      <c r="B2972" t="s">
        <v>9573</v>
      </c>
      <c r="C2972" t="s">
        <v>15132</v>
      </c>
      <c r="K2972" s="110">
        <v>0</v>
      </c>
      <c r="L2972">
        <f t="shared" si="45"/>
        <v>0</v>
      </c>
    </row>
    <row r="2973" spans="2:12" x14ac:dyDescent="0.25">
      <c r="B2973" t="s">
        <v>9060</v>
      </c>
      <c r="C2973" t="s">
        <v>15132</v>
      </c>
      <c r="K2973" s="110">
        <v>0</v>
      </c>
      <c r="L2973">
        <f t="shared" si="45"/>
        <v>0</v>
      </c>
    </row>
    <row r="2974" spans="2:12" x14ac:dyDescent="0.25">
      <c r="B2974" t="s">
        <v>9628</v>
      </c>
      <c r="C2974" t="s">
        <v>15132</v>
      </c>
      <c r="K2974" s="110">
        <v>0</v>
      </c>
      <c r="L2974">
        <f t="shared" si="45"/>
        <v>0</v>
      </c>
    </row>
    <row r="2975" spans="2:12" x14ac:dyDescent="0.25">
      <c r="B2975" t="s">
        <v>9829</v>
      </c>
      <c r="C2975" t="s">
        <v>15132</v>
      </c>
      <c r="K2975" s="110">
        <v>0</v>
      </c>
      <c r="L2975">
        <f t="shared" ref="L2975:L3038" si="46">J2975*K2975</f>
        <v>0</v>
      </c>
    </row>
    <row r="2976" spans="2:12" x14ac:dyDescent="0.25">
      <c r="B2976" t="s">
        <v>9320</v>
      </c>
      <c r="C2976" t="s">
        <v>15132</v>
      </c>
      <c r="K2976" s="110">
        <v>0</v>
      </c>
      <c r="L2976">
        <f t="shared" si="46"/>
        <v>0</v>
      </c>
    </row>
    <row r="2977" spans="2:12" x14ac:dyDescent="0.25">
      <c r="B2977" t="s">
        <v>9322</v>
      </c>
      <c r="C2977" t="s">
        <v>15132</v>
      </c>
      <c r="K2977" s="110">
        <v>0</v>
      </c>
      <c r="L2977">
        <f t="shared" si="46"/>
        <v>0</v>
      </c>
    </row>
    <row r="2978" spans="2:12" x14ac:dyDescent="0.25">
      <c r="B2978" t="s">
        <v>7393</v>
      </c>
      <c r="C2978" t="s">
        <v>15132</v>
      </c>
      <c r="K2978" s="110">
        <v>0</v>
      </c>
      <c r="L2978">
        <f t="shared" si="46"/>
        <v>0</v>
      </c>
    </row>
    <row r="2979" spans="2:12" x14ac:dyDescent="0.25">
      <c r="B2979" t="s">
        <v>9912</v>
      </c>
      <c r="C2979" t="s">
        <v>15132</v>
      </c>
      <c r="K2979" s="110">
        <v>0</v>
      </c>
      <c r="L2979">
        <f t="shared" si="46"/>
        <v>0</v>
      </c>
    </row>
    <row r="2980" spans="2:12" x14ac:dyDescent="0.25">
      <c r="B2980" t="s">
        <v>9211</v>
      </c>
      <c r="C2980" t="s">
        <v>15132</v>
      </c>
      <c r="K2980" s="110">
        <v>0</v>
      </c>
      <c r="L2980">
        <f t="shared" si="46"/>
        <v>0</v>
      </c>
    </row>
    <row r="2981" spans="2:12" x14ac:dyDescent="0.25">
      <c r="B2981" t="s">
        <v>9209</v>
      </c>
      <c r="C2981" t="s">
        <v>15132</v>
      </c>
      <c r="K2981" s="110">
        <v>0</v>
      </c>
      <c r="L2981">
        <f t="shared" si="46"/>
        <v>0</v>
      </c>
    </row>
    <row r="2982" spans="2:12" x14ac:dyDescent="0.25">
      <c r="B2982" t="s">
        <v>8179</v>
      </c>
      <c r="C2982" t="s">
        <v>15132</v>
      </c>
      <c r="K2982" s="110">
        <v>0</v>
      </c>
      <c r="L2982">
        <f t="shared" si="46"/>
        <v>0</v>
      </c>
    </row>
    <row r="2983" spans="2:12" x14ac:dyDescent="0.25">
      <c r="B2983" t="s">
        <v>8180</v>
      </c>
      <c r="C2983" t="s">
        <v>15132</v>
      </c>
      <c r="K2983" s="110">
        <v>0</v>
      </c>
      <c r="L2983">
        <f t="shared" si="46"/>
        <v>0</v>
      </c>
    </row>
    <row r="2984" spans="2:12" x14ac:dyDescent="0.25">
      <c r="B2984" t="s">
        <v>8178</v>
      </c>
      <c r="C2984" t="s">
        <v>15132</v>
      </c>
      <c r="K2984" s="110">
        <v>0</v>
      </c>
      <c r="L2984">
        <f t="shared" si="46"/>
        <v>0</v>
      </c>
    </row>
    <row r="2985" spans="2:12" x14ac:dyDescent="0.25">
      <c r="B2985" t="s">
        <v>9025</v>
      </c>
      <c r="C2985" t="s">
        <v>15132</v>
      </c>
      <c r="K2985" s="110">
        <v>0</v>
      </c>
      <c r="L2985">
        <f t="shared" si="46"/>
        <v>0</v>
      </c>
    </row>
    <row r="2986" spans="2:12" x14ac:dyDescent="0.25">
      <c r="B2986" t="s">
        <v>9019</v>
      </c>
      <c r="C2986" t="s">
        <v>15132</v>
      </c>
      <c r="K2986" s="110">
        <v>0</v>
      </c>
      <c r="L2986">
        <f t="shared" si="46"/>
        <v>0</v>
      </c>
    </row>
    <row r="2987" spans="2:12" x14ac:dyDescent="0.25">
      <c r="B2987" t="s">
        <v>10065</v>
      </c>
      <c r="C2987" t="s">
        <v>15132</v>
      </c>
      <c r="K2987" s="110">
        <v>0</v>
      </c>
      <c r="L2987">
        <f t="shared" si="46"/>
        <v>0</v>
      </c>
    </row>
    <row r="2988" spans="2:12" x14ac:dyDescent="0.25">
      <c r="B2988" t="s">
        <v>7018</v>
      </c>
      <c r="C2988" t="s">
        <v>15132</v>
      </c>
      <c r="K2988" s="110">
        <v>0</v>
      </c>
      <c r="L2988">
        <f t="shared" si="46"/>
        <v>0</v>
      </c>
    </row>
    <row r="2989" spans="2:12" x14ac:dyDescent="0.25">
      <c r="B2989" t="s">
        <v>7208</v>
      </c>
      <c r="C2989" t="s">
        <v>15132</v>
      </c>
      <c r="K2989" s="110">
        <v>0</v>
      </c>
      <c r="L2989">
        <f t="shared" si="46"/>
        <v>0</v>
      </c>
    </row>
    <row r="2990" spans="2:12" x14ac:dyDescent="0.25">
      <c r="B2990" t="s">
        <v>7062</v>
      </c>
      <c r="C2990" t="s">
        <v>15132</v>
      </c>
      <c r="K2990" s="110">
        <v>0</v>
      </c>
      <c r="L2990">
        <f t="shared" si="46"/>
        <v>0</v>
      </c>
    </row>
    <row r="2991" spans="2:12" x14ac:dyDescent="0.25">
      <c r="B2991" t="s">
        <v>9208</v>
      </c>
      <c r="C2991" t="s">
        <v>15132</v>
      </c>
      <c r="K2991" s="110">
        <v>0</v>
      </c>
      <c r="L2991">
        <f t="shared" si="46"/>
        <v>0</v>
      </c>
    </row>
    <row r="2992" spans="2:12" x14ac:dyDescent="0.25">
      <c r="B2992" t="s">
        <v>9600</v>
      </c>
      <c r="C2992" t="s">
        <v>15132</v>
      </c>
      <c r="K2992" s="110">
        <v>0</v>
      </c>
      <c r="L2992">
        <f t="shared" si="46"/>
        <v>0</v>
      </c>
    </row>
    <row r="2993" spans="2:12" x14ac:dyDescent="0.25">
      <c r="B2993" t="s">
        <v>9204</v>
      </c>
      <c r="C2993" t="s">
        <v>15132</v>
      </c>
      <c r="K2993" s="110">
        <v>0</v>
      </c>
      <c r="L2993">
        <f t="shared" si="46"/>
        <v>0</v>
      </c>
    </row>
    <row r="2994" spans="2:12" x14ac:dyDescent="0.25">
      <c r="B2994" t="s">
        <v>7063</v>
      </c>
      <c r="C2994" t="s">
        <v>15132</v>
      </c>
      <c r="K2994" s="110">
        <v>0</v>
      </c>
      <c r="L2994">
        <f t="shared" si="46"/>
        <v>0</v>
      </c>
    </row>
    <row r="2995" spans="2:12" x14ac:dyDescent="0.25">
      <c r="B2995" t="s">
        <v>9206</v>
      </c>
      <c r="C2995" t="s">
        <v>15132</v>
      </c>
      <c r="K2995" s="110">
        <v>0</v>
      </c>
      <c r="L2995">
        <f t="shared" si="46"/>
        <v>0</v>
      </c>
    </row>
    <row r="2996" spans="2:12" x14ac:dyDescent="0.25">
      <c r="B2996" t="s">
        <v>9214</v>
      </c>
      <c r="C2996" t="s">
        <v>15132</v>
      </c>
      <c r="K2996" s="110">
        <v>0</v>
      </c>
      <c r="L2996">
        <f t="shared" si="46"/>
        <v>0</v>
      </c>
    </row>
    <row r="2997" spans="2:12" x14ac:dyDescent="0.25">
      <c r="B2997" t="s">
        <v>9207</v>
      </c>
      <c r="C2997" t="s">
        <v>15132</v>
      </c>
      <c r="K2997" s="110">
        <v>0</v>
      </c>
      <c r="L2997">
        <f t="shared" si="46"/>
        <v>0</v>
      </c>
    </row>
    <row r="2998" spans="2:12" x14ac:dyDescent="0.25">
      <c r="B2998" t="s">
        <v>8808</v>
      </c>
      <c r="C2998" t="s">
        <v>15132</v>
      </c>
      <c r="K2998" s="110">
        <v>0</v>
      </c>
      <c r="L2998">
        <f t="shared" si="46"/>
        <v>0</v>
      </c>
    </row>
    <row r="2999" spans="2:12" x14ac:dyDescent="0.25">
      <c r="B2999" t="s">
        <v>9205</v>
      </c>
      <c r="C2999" t="s">
        <v>15132</v>
      </c>
      <c r="K2999" s="110">
        <v>0</v>
      </c>
      <c r="L2999">
        <f t="shared" si="46"/>
        <v>0</v>
      </c>
    </row>
    <row r="3000" spans="2:12" x14ac:dyDescent="0.25">
      <c r="B3000" t="s">
        <v>7342</v>
      </c>
      <c r="C3000" t="s">
        <v>15132</v>
      </c>
      <c r="K3000" s="110">
        <v>0</v>
      </c>
      <c r="L3000">
        <f t="shared" si="46"/>
        <v>0</v>
      </c>
    </row>
    <row r="3001" spans="2:12" x14ac:dyDescent="0.25">
      <c r="B3001" t="s">
        <v>7343</v>
      </c>
      <c r="C3001" t="s">
        <v>15132</v>
      </c>
      <c r="K3001" s="110">
        <v>0</v>
      </c>
      <c r="L3001">
        <f t="shared" si="46"/>
        <v>0</v>
      </c>
    </row>
    <row r="3002" spans="2:12" x14ac:dyDescent="0.25">
      <c r="B3002" t="s">
        <v>9935</v>
      </c>
      <c r="C3002" t="s">
        <v>15132</v>
      </c>
      <c r="K3002" s="110">
        <v>0</v>
      </c>
      <c r="L3002">
        <f t="shared" si="46"/>
        <v>0</v>
      </c>
    </row>
    <row r="3003" spans="2:12" x14ac:dyDescent="0.25">
      <c r="B3003" t="s">
        <v>7812</v>
      </c>
      <c r="C3003" t="s">
        <v>15132</v>
      </c>
      <c r="K3003" s="110">
        <v>0</v>
      </c>
      <c r="L3003">
        <f t="shared" si="46"/>
        <v>0</v>
      </c>
    </row>
    <row r="3004" spans="2:12" x14ac:dyDescent="0.25">
      <c r="B3004" t="s">
        <v>7479</v>
      </c>
      <c r="C3004" t="s">
        <v>15132</v>
      </c>
      <c r="K3004" s="110">
        <v>0</v>
      </c>
      <c r="L3004">
        <f t="shared" si="46"/>
        <v>0</v>
      </c>
    </row>
    <row r="3005" spans="2:12" x14ac:dyDescent="0.25">
      <c r="B3005" t="s">
        <v>10273</v>
      </c>
      <c r="C3005" t="s">
        <v>15132</v>
      </c>
      <c r="K3005" s="110">
        <v>0</v>
      </c>
      <c r="L3005">
        <f t="shared" si="46"/>
        <v>0</v>
      </c>
    </row>
    <row r="3006" spans="2:12" x14ac:dyDescent="0.25">
      <c r="B3006" t="s">
        <v>9725</v>
      </c>
      <c r="C3006" t="s">
        <v>15132</v>
      </c>
      <c r="K3006" s="110">
        <v>0</v>
      </c>
      <c r="L3006">
        <f t="shared" si="46"/>
        <v>0</v>
      </c>
    </row>
    <row r="3007" spans="2:12" x14ac:dyDescent="0.25">
      <c r="B3007" t="s">
        <v>7219</v>
      </c>
      <c r="C3007" t="s">
        <v>15132</v>
      </c>
      <c r="K3007" s="110">
        <v>0</v>
      </c>
      <c r="L3007">
        <f t="shared" si="46"/>
        <v>0</v>
      </c>
    </row>
    <row r="3008" spans="2:12" x14ac:dyDescent="0.25">
      <c r="B3008" t="s">
        <v>9793</v>
      </c>
      <c r="C3008" t="s">
        <v>15132</v>
      </c>
      <c r="K3008" s="110">
        <v>0</v>
      </c>
      <c r="L3008">
        <f t="shared" si="46"/>
        <v>0</v>
      </c>
    </row>
    <row r="3009" spans="2:12" x14ac:dyDescent="0.25">
      <c r="B3009" t="s">
        <v>7651</v>
      </c>
      <c r="C3009" t="s">
        <v>15132</v>
      </c>
      <c r="K3009" s="110">
        <v>0</v>
      </c>
      <c r="L3009">
        <f t="shared" si="46"/>
        <v>0</v>
      </c>
    </row>
    <row r="3010" spans="2:12" x14ac:dyDescent="0.25">
      <c r="B3010" t="s">
        <v>7946</v>
      </c>
      <c r="C3010" t="s">
        <v>15132</v>
      </c>
      <c r="K3010" s="110">
        <v>0</v>
      </c>
      <c r="L3010">
        <f t="shared" si="46"/>
        <v>0</v>
      </c>
    </row>
    <row r="3011" spans="2:12" x14ac:dyDescent="0.25">
      <c r="B3011" t="s">
        <v>6788</v>
      </c>
      <c r="C3011" t="s">
        <v>15132</v>
      </c>
      <c r="K3011" s="110">
        <v>0</v>
      </c>
      <c r="L3011">
        <f t="shared" si="46"/>
        <v>0</v>
      </c>
    </row>
    <row r="3012" spans="2:12" x14ac:dyDescent="0.25">
      <c r="B3012" t="s">
        <v>7955</v>
      </c>
      <c r="C3012" t="s">
        <v>15132</v>
      </c>
      <c r="K3012" s="110">
        <v>0</v>
      </c>
      <c r="L3012">
        <f t="shared" si="46"/>
        <v>0</v>
      </c>
    </row>
    <row r="3013" spans="2:12" x14ac:dyDescent="0.25">
      <c r="B3013" t="s">
        <v>7878</v>
      </c>
      <c r="C3013" t="s">
        <v>15132</v>
      </c>
      <c r="K3013" s="110">
        <v>0</v>
      </c>
      <c r="L3013">
        <f t="shared" si="46"/>
        <v>0</v>
      </c>
    </row>
    <row r="3014" spans="2:12" x14ac:dyDescent="0.25">
      <c r="B3014" t="s">
        <v>7911</v>
      </c>
      <c r="C3014" t="s">
        <v>15132</v>
      </c>
      <c r="K3014" s="110">
        <v>0</v>
      </c>
      <c r="L3014">
        <f t="shared" si="46"/>
        <v>0</v>
      </c>
    </row>
    <row r="3015" spans="2:12" x14ac:dyDescent="0.25">
      <c r="B3015" t="s">
        <v>7776</v>
      </c>
      <c r="C3015" t="s">
        <v>15132</v>
      </c>
      <c r="K3015" s="110">
        <v>0</v>
      </c>
      <c r="L3015">
        <f t="shared" si="46"/>
        <v>0</v>
      </c>
    </row>
    <row r="3016" spans="2:12" x14ac:dyDescent="0.25">
      <c r="B3016" t="s">
        <v>8557</v>
      </c>
      <c r="C3016" t="s">
        <v>15132</v>
      </c>
      <c r="K3016" s="110">
        <v>0</v>
      </c>
      <c r="L3016">
        <f t="shared" si="46"/>
        <v>0</v>
      </c>
    </row>
    <row r="3017" spans="2:12" x14ac:dyDescent="0.25">
      <c r="B3017" t="s">
        <v>7846</v>
      </c>
      <c r="C3017" t="s">
        <v>15132</v>
      </c>
      <c r="K3017" s="110">
        <v>0</v>
      </c>
      <c r="L3017">
        <f t="shared" si="46"/>
        <v>0</v>
      </c>
    </row>
    <row r="3018" spans="2:12" x14ac:dyDescent="0.25">
      <c r="B3018" t="s">
        <v>7956</v>
      </c>
      <c r="C3018" t="s">
        <v>15132</v>
      </c>
      <c r="K3018" s="110">
        <v>0</v>
      </c>
      <c r="L3018">
        <f t="shared" si="46"/>
        <v>0</v>
      </c>
    </row>
    <row r="3019" spans="2:12" x14ac:dyDescent="0.25">
      <c r="B3019" t="s">
        <v>7960</v>
      </c>
      <c r="C3019" t="s">
        <v>15132</v>
      </c>
      <c r="K3019" s="110">
        <v>0</v>
      </c>
      <c r="L3019">
        <f t="shared" si="46"/>
        <v>0</v>
      </c>
    </row>
    <row r="3020" spans="2:12" x14ac:dyDescent="0.25">
      <c r="B3020" t="s">
        <v>9233</v>
      </c>
      <c r="C3020" t="s">
        <v>15132</v>
      </c>
      <c r="K3020" s="110">
        <v>0</v>
      </c>
      <c r="L3020">
        <f t="shared" si="46"/>
        <v>0</v>
      </c>
    </row>
    <row r="3021" spans="2:12" x14ac:dyDescent="0.25">
      <c r="B3021" t="s">
        <v>9140</v>
      </c>
      <c r="C3021" t="s">
        <v>15132</v>
      </c>
      <c r="K3021" s="110">
        <v>0</v>
      </c>
      <c r="L3021">
        <f t="shared" si="46"/>
        <v>0</v>
      </c>
    </row>
    <row r="3022" spans="2:12" x14ac:dyDescent="0.25">
      <c r="B3022" t="s">
        <v>7542</v>
      </c>
      <c r="C3022" t="s">
        <v>15132</v>
      </c>
      <c r="K3022" s="110">
        <v>0</v>
      </c>
      <c r="L3022">
        <f t="shared" si="46"/>
        <v>0</v>
      </c>
    </row>
    <row r="3023" spans="2:12" x14ac:dyDescent="0.25">
      <c r="B3023" t="s">
        <v>7594</v>
      </c>
      <c r="C3023" t="s">
        <v>15132</v>
      </c>
      <c r="K3023" s="110">
        <v>0</v>
      </c>
      <c r="L3023">
        <f t="shared" si="46"/>
        <v>0</v>
      </c>
    </row>
    <row r="3024" spans="2:12" x14ac:dyDescent="0.25">
      <c r="B3024" t="s">
        <v>7901</v>
      </c>
      <c r="C3024" t="s">
        <v>15132</v>
      </c>
      <c r="K3024" s="110">
        <v>0</v>
      </c>
      <c r="L3024">
        <f t="shared" si="46"/>
        <v>0</v>
      </c>
    </row>
    <row r="3025" spans="2:12" x14ac:dyDescent="0.25">
      <c r="B3025" t="s">
        <v>7473</v>
      </c>
      <c r="C3025" t="s">
        <v>15132</v>
      </c>
      <c r="K3025" s="110">
        <v>0</v>
      </c>
      <c r="L3025">
        <f t="shared" si="46"/>
        <v>0</v>
      </c>
    </row>
    <row r="3026" spans="2:12" x14ac:dyDescent="0.25">
      <c r="B3026" t="s">
        <v>7471</v>
      </c>
      <c r="C3026" t="s">
        <v>15132</v>
      </c>
      <c r="K3026" s="110">
        <v>0</v>
      </c>
      <c r="L3026">
        <f t="shared" si="46"/>
        <v>0</v>
      </c>
    </row>
    <row r="3027" spans="2:12" x14ac:dyDescent="0.25">
      <c r="B3027" t="s">
        <v>7474</v>
      </c>
      <c r="C3027" t="s">
        <v>15132</v>
      </c>
      <c r="K3027" s="110">
        <v>0</v>
      </c>
      <c r="L3027">
        <f t="shared" si="46"/>
        <v>0</v>
      </c>
    </row>
    <row r="3028" spans="2:12" x14ac:dyDescent="0.25">
      <c r="B3028" t="s">
        <v>7470</v>
      </c>
      <c r="C3028" t="s">
        <v>15132</v>
      </c>
      <c r="K3028" s="110">
        <v>0</v>
      </c>
      <c r="L3028">
        <f t="shared" si="46"/>
        <v>0</v>
      </c>
    </row>
    <row r="3029" spans="2:12" x14ac:dyDescent="0.25">
      <c r="B3029" t="s">
        <v>7348</v>
      </c>
      <c r="C3029" t="s">
        <v>15132</v>
      </c>
      <c r="K3029" s="110">
        <v>0</v>
      </c>
      <c r="L3029">
        <f t="shared" si="46"/>
        <v>0</v>
      </c>
    </row>
    <row r="3030" spans="2:12" x14ac:dyDescent="0.25">
      <c r="B3030" t="s">
        <v>7238</v>
      </c>
      <c r="C3030" t="s">
        <v>15132</v>
      </c>
      <c r="K3030" s="110">
        <v>0</v>
      </c>
      <c r="L3030">
        <f t="shared" si="46"/>
        <v>0</v>
      </c>
    </row>
    <row r="3031" spans="2:12" x14ac:dyDescent="0.25">
      <c r="B3031" t="s">
        <v>7237</v>
      </c>
      <c r="C3031" t="s">
        <v>15132</v>
      </c>
      <c r="K3031" s="110">
        <v>0</v>
      </c>
      <c r="L3031">
        <f t="shared" si="46"/>
        <v>0</v>
      </c>
    </row>
    <row r="3032" spans="2:12" x14ac:dyDescent="0.25">
      <c r="B3032" t="s">
        <v>7236</v>
      </c>
      <c r="C3032" t="s">
        <v>15132</v>
      </c>
      <c r="K3032" s="110">
        <v>0</v>
      </c>
      <c r="L3032">
        <f t="shared" si="46"/>
        <v>0</v>
      </c>
    </row>
    <row r="3033" spans="2:12" x14ac:dyDescent="0.25">
      <c r="B3033" t="s">
        <v>7235</v>
      </c>
      <c r="C3033" t="s">
        <v>15132</v>
      </c>
      <c r="K3033" s="110">
        <v>0</v>
      </c>
      <c r="L3033">
        <f t="shared" si="46"/>
        <v>0</v>
      </c>
    </row>
    <row r="3034" spans="2:12" x14ac:dyDescent="0.25">
      <c r="B3034" t="s">
        <v>7246</v>
      </c>
      <c r="C3034" t="s">
        <v>15132</v>
      </c>
      <c r="K3034" s="110">
        <v>0</v>
      </c>
      <c r="L3034">
        <f t="shared" si="46"/>
        <v>0</v>
      </c>
    </row>
    <row r="3035" spans="2:12" x14ac:dyDescent="0.25">
      <c r="B3035" t="s">
        <v>7245</v>
      </c>
      <c r="C3035" t="s">
        <v>15132</v>
      </c>
      <c r="K3035" s="110">
        <v>0</v>
      </c>
      <c r="L3035">
        <f t="shared" si="46"/>
        <v>0</v>
      </c>
    </row>
    <row r="3036" spans="2:12" x14ac:dyDescent="0.25">
      <c r="B3036" t="s">
        <v>7231</v>
      </c>
      <c r="C3036" t="s">
        <v>15132</v>
      </c>
      <c r="K3036" s="110">
        <v>0</v>
      </c>
      <c r="L3036">
        <f t="shared" si="46"/>
        <v>0</v>
      </c>
    </row>
    <row r="3037" spans="2:12" x14ac:dyDescent="0.25">
      <c r="B3037" t="s">
        <v>7232</v>
      </c>
      <c r="C3037" t="s">
        <v>15132</v>
      </c>
      <c r="K3037" s="110">
        <v>0</v>
      </c>
      <c r="L3037">
        <f t="shared" si="46"/>
        <v>0</v>
      </c>
    </row>
    <row r="3038" spans="2:12" x14ac:dyDescent="0.25">
      <c r="B3038" t="s">
        <v>7227</v>
      </c>
      <c r="C3038" t="s">
        <v>15132</v>
      </c>
      <c r="K3038" s="110">
        <v>0</v>
      </c>
      <c r="L3038">
        <f t="shared" si="46"/>
        <v>0</v>
      </c>
    </row>
    <row r="3039" spans="2:12" x14ac:dyDescent="0.25">
      <c r="B3039" t="s">
        <v>7228</v>
      </c>
      <c r="C3039" t="s">
        <v>15132</v>
      </c>
      <c r="K3039" s="110">
        <v>0</v>
      </c>
      <c r="L3039">
        <f t="shared" ref="L3039:L3102" si="47">J3039*K3039</f>
        <v>0</v>
      </c>
    </row>
    <row r="3040" spans="2:12" x14ac:dyDescent="0.25">
      <c r="B3040" t="s">
        <v>7234</v>
      </c>
      <c r="C3040" t="s">
        <v>15132</v>
      </c>
      <c r="K3040" s="110">
        <v>0</v>
      </c>
      <c r="L3040">
        <f t="shared" si="47"/>
        <v>0</v>
      </c>
    </row>
    <row r="3041" spans="2:12" x14ac:dyDescent="0.25">
      <c r="B3041" t="s">
        <v>7233</v>
      </c>
      <c r="C3041" t="s">
        <v>15132</v>
      </c>
      <c r="K3041" s="110">
        <v>0</v>
      </c>
      <c r="L3041">
        <f t="shared" si="47"/>
        <v>0</v>
      </c>
    </row>
    <row r="3042" spans="2:12" x14ac:dyDescent="0.25">
      <c r="B3042" t="s">
        <v>7242</v>
      </c>
      <c r="C3042" t="s">
        <v>15132</v>
      </c>
      <c r="K3042" s="110">
        <v>0</v>
      </c>
      <c r="L3042">
        <f t="shared" si="47"/>
        <v>0</v>
      </c>
    </row>
    <row r="3043" spans="2:12" x14ac:dyDescent="0.25">
      <c r="B3043" t="s">
        <v>7241</v>
      </c>
      <c r="C3043" t="s">
        <v>15132</v>
      </c>
      <c r="K3043" s="110">
        <v>0</v>
      </c>
      <c r="L3043">
        <f t="shared" si="47"/>
        <v>0</v>
      </c>
    </row>
    <row r="3044" spans="2:12" x14ac:dyDescent="0.25">
      <c r="B3044" t="s">
        <v>7247</v>
      </c>
      <c r="C3044" t="s">
        <v>15132</v>
      </c>
      <c r="K3044" s="110">
        <v>0</v>
      </c>
      <c r="L3044">
        <f t="shared" si="47"/>
        <v>0</v>
      </c>
    </row>
    <row r="3045" spans="2:12" x14ac:dyDescent="0.25">
      <c r="B3045" t="s">
        <v>7248</v>
      </c>
      <c r="C3045" t="s">
        <v>15132</v>
      </c>
      <c r="K3045" s="110">
        <v>0</v>
      </c>
      <c r="L3045">
        <f t="shared" si="47"/>
        <v>0</v>
      </c>
    </row>
    <row r="3046" spans="2:12" x14ac:dyDescent="0.25">
      <c r="B3046" t="s">
        <v>7240</v>
      </c>
      <c r="C3046" t="s">
        <v>15132</v>
      </c>
      <c r="K3046" s="110">
        <v>0</v>
      </c>
      <c r="L3046">
        <f t="shared" si="47"/>
        <v>0</v>
      </c>
    </row>
    <row r="3047" spans="2:12" x14ac:dyDescent="0.25">
      <c r="B3047" t="s">
        <v>7239</v>
      </c>
      <c r="C3047" t="s">
        <v>15132</v>
      </c>
      <c r="K3047" s="110">
        <v>0</v>
      </c>
      <c r="L3047">
        <f t="shared" si="47"/>
        <v>0</v>
      </c>
    </row>
    <row r="3048" spans="2:12" x14ac:dyDescent="0.25">
      <c r="B3048" t="s">
        <v>7223</v>
      </c>
      <c r="C3048" t="s">
        <v>15132</v>
      </c>
      <c r="K3048" s="110">
        <v>0</v>
      </c>
      <c r="L3048">
        <f t="shared" si="47"/>
        <v>0</v>
      </c>
    </row>
    <row r="3049" spans="2:12" x14ac:dyDescent="0.25">
      <c r="B3049" t="s">
        <v>7222</v>
      </c>
      <c r="C3049" t="s">
        <v>15132</v>
      </c>
      <c r="K3049" s="110">
        <v>0</v>
      </c>
      <c r="L3049">
        <f t="shared" si="47"/>
        <v>0</v>
      </c>
    </row>
    <row r="3050" spans="2:12" x14ac:dyDescent="0.25">
      <c r="B3050" t="s">
        <v>7244</v>
      </c>
      <c r="C3050" t="s">
        <v>15132</v>
      </c>
      <c r="K3050" s="110">
        <v>0</v>
      </c>
      <c r="L3050">
        <f t="shared" si="47"/>
        <v>0</v>
      </c>
    </row>
    <row r="3051" spans="2:12" x14ac:dyDescent="0.25">
      <c r="B3051" t="s">
        <v>7243</v>
      </c>
      <c r="C3051" t="s">
        <v>15132</v>
      </c>
      <c r="K3051" s="110">
        <v>0</v>
      </c>
      <c r="L3051">
        <f t="shared" si="47"/>
        <v>0</v>
      </c>
    </row>
    <row r="3052" spans="2:12" x14ac:dyDescent="0.25">
      <c r="B3052" t="s">
        <v>7218</v>
      </c>
      <c r="C3052" t="s">
        <v>15132</v>
      </c>
      <c r="K3052" s="110">
        <v>0</v>
      </c>
      <c r="L3052">
        <f t="shared" si="47"/>
        <v>0</v>
      </c>
    </row>
    <row r="3053" spans="2:12" x14ac:dyDescent="0.25">
      <c r="B3053" t="s">
        <v>7229</v>
      </c>
      <c r="C3053" t="s">
        <v>15132</v>
      </c>
      <c r="K3053" s="110">
        <v>0</v>
      </c>
      <c r="L3053">
        <f t="shared" si="47"/>
        <v>0</v>
      </c>
    </row>
    <row r="3054" spans="2:12" x14ac:dyDescent="0.25">
      <c r="B3054" t="s">
        <v>7230</v>
      </c>
      <c r="C3054" t="s">
        <v>15132</v>
      </c>
      <c r="K3054" s="110">
        <v>0</v>
      </c>
      <c r="L3054">
        <f t="shared" si="47"/>
        <v>0</v>
      </c>
    </row>
    <row r="3055" spans="2:12" x14ac:dyDescent="0.25">
      <c r="B3055" t="s">
        <v>7226</v>
      </c>
      <c r="C3055" t="s">
        <v>15132</v>
      </c>
      <c r="K3055" s="110">
        <v>0</v>
      </c>
      <c r="L3055">
        <f t="shared" si="47"/>
        <v>0</v>
      </c>
    </row>
    <row r="3056" spans="2:12" x14ac:dyDescent="0.25">
      <c r="B3056" t="s">
        <v>7224</v>
      </c>
      <c r="C3056" t="s">
        <v>15132</v>
      </c>
      <c r="K3056" s="110">
        <v>0</v>
      </c>
      <c r="L3056">
        <f t="shared" si="47"/>
        <v>0</v>
      </c>
    </row>
    <row r="3057" spans="2:12" x14ac:dyDescent="0.25">
      <c r="B3057" t="s">
        <v>7225</v>
      </c>
      <c r="C3057" t="s">
        <v>15132</v>
      </c>
      <c r="K3057" s="110">
        <v>0</v>
      </c>
      <c r="L3057">
        <f t="shared" si="47"/>
        <v>0</v>
      </c>
    </row>
    <row r="3058" spans="2:12" x14ac:dyDescent="0.25">
      <c r="B3058" t="s">
        <v>7225</v>
      </c>
      <c r="C3058" t="s">
        <v>15132</v>
      </c>
      <c r="K3058" s="110">
        <v>0</v>
      </c>
      <c r="L3058">
        <f t="shared" si="47"/>
        <v>0</v>
      </c>
    </row>
    <row r="3059" spans="2:12" x14ac:dyDescent="0.25">
      <c r="B3059" t="s">
        <v>7221</v>
      </c>
      <c r="C3059" t="s">
        <v>15132</v>
      </c>
      <c r="K3059" s="110">
        <v>0</v>
      </c>
      <c r="L3059">
        <f t="shared" si="47"/>
        <v>0</v>
      </c>
    </row>
    <row r="3060" spans="2:12" x14ac:dyDescent="0.25">
      <c r="B3060" t="s">
        <v>7220</v>
      </c>
      <c r="C3060" t="s">
        <v>15132</v>
      </c>
      <c r="K3060" s="110">
        <v>0</v>
      </c>
      <c r="L3060">
        <f t="shared" si="47"/>
        <v>0</v>
      </c>
    </row>
    <row r="3061" spans="2:12" x14ac:dyDescent="0.25">
      <c r="B3061" t="s">
        <v>9458</v>
      </c>
      <c r="C3061" t="s">
        <v>15132</v>
      </c>
      <c r="K3061" s="110">
        <v>0</v>
      </c>
      <c r="L3061">
        <f t="shared" si="47"/>
        <v>0</v>
      </c>
    </row>
    <row r="3062" spans="2:12" x14ac:dyDescent="0.25">
      <c r="B3062" t="s">
        <v>7852</v>
      </c>
      <c r="C3062" t="s">
        <v>15132</v>
      </c>
      <c r="K3062" s="110">
        <v>0</v>
      </c>
      <c r="L3062">
        <f t="shared" si="47"/>
        <v>0</v>
      </c>
    </row>
    <row r="3063" spans="2:12" x14ac:dyDescent="0.25">
      <c r="B3063" t="s">
        <v>7850</v>
      </c>
      <c r="C3063" t="s">
        <v>15132</v>
      </c>
      <c r="K3063" s="110">
        <v>0</v>
      </c>
      <c r="L3063">
        <f t="shared" si="47"/>
        <v>0</v>
      </c>
    </row>
    <row r="3064" spans="2:12" x14ac:dyDescent="0.25">
      <c r="B3064" t="s">
        <v>7928</v>
      </c>
      <c r="C3064" t="s">
        <v>15132</v>
      </c>
      <c r="K3064" s="110">
        <v>0</v>
      </c>
      <c r="L3064">
        <f t="shared" si="47"/>
        <v>0</v>
      </c>
    </row>
    <row r="3065" spans="2:12" x14ac:dyDescent="0.25">
      <c r="B3065" t="s">
        <v>7520</v>
      </c>
      <c r="C3065" t="s">
        <v>15132</v>
      </c>
      <c r="K3065" s="110">
        <v>0</v>
      </c>
      <c r="L3065">
        <f t="shared" si="47"/>
        <v>0</v>
      </c>
    </row>
    <row r="3066" spans="2:12" x14ac:dyDescent="0.25">
      <c r="B3066" t="s">
        <v>7521</v>
      </c>
      <c r="C3066" t="s">
        <v>15132</v>
      </c>
      <c r="K3066" s="110">
        <v>0</v>
      </c>
      <c r="L3066">
        <f t="shared" si="47"/>
        <v>0</v>
      </c>
    </row>
    <row r="3067" spans="2:12" x14ac:dyDescent="0.25">
      <c r="B3067" t="s">
        <v>7604</v>
      </c>
      <c r="C3067" t="s">
        <v>15132</v>
      </c>
      <c r="K3067" s="110">
        <v>0</v>
      </c>
      <c r="L3067">
        <f t="shared" si="47"/>
        <v>0</v>
      </c>
    </row>
    <row r="3068" spans="2:12" x14ac:dyDescent="0.25">
      <c r="B3068" t="s">
        <v>7950</v>
      </c>
      <c r="C3068" t="s">
        <v>15132</v>
      </c>
      <c r="K3068" s="110">
        <v>0</v>
      </c>
      <c r="L3068">
        <f t="shared" si="47"/>
        <v>0</v>
      </c>
    </row>
    <row r="3069" spans="2:12" x14ac:dyDescent="0.25">
      <c r="B3069" t="s">
        <v>9678</v>
      </c>
      <c r="C3069" t="s">
        <v>15132</v>
      </c>
      <c r="K3069" s="110">
        <v>0</v>
      </c>
      <c r="L3069">
        <f t="shared" si="47"/>
        <v>0</v>
      </c>
    </row>
    <row r="3070" spans="2:12" x14ac:dyDescent="0.25">
      <c r="B3070" t="s">
        <v>7579</v>
      </c>
      <c r="C3070" t="s">
        <v>15132</v>
      </c>
      <c r="K3070" s="110">
        <v>0</v>
      </c>
      <c r="L3070">
        <f t="shared" si="47"/>
        <v>0</v>
      </c>
    </row>
    <row r="3071" spans="2:12" x14ac:dyDescent="0.25">
      <c r="B3071" t="s">
        <v>7961</v>
      </c>
      <c r="C3071" t="s">
        <v>15132</v>
      </c>
      <c r="K3071" s="110">
        <v>0</v>
      </c>
      <c r="L3071">
        <f t="shared" si="47"/>
        <v>0</v>
      </c>
    </row>
    <row r="3072" spans="2:12" x14ac:dyDescent="0.25">
      <c r="B3072" t="s">
        <v>8594</v>
      </c>
      <c r="C3072" t="s">
        <v>15132</v>
      </c>
      <c r="K3072" s="110">
        <v>0</v>
      </c>
      <c r="L3072">
        <f t="shared" si="47"/>
        <v>0</v>
      </c>
    </row>
    <row r="3073" spans="2:12" x14ac:dyDescent="0.25">
      <c r="B3073" t="s">
        <v>8601</v>
      </c>
      <c r="C3073" t="s">
        <v>15132</v>
      </c>
      <c r="K3073" s="110">
        <v>0</v>
      </c>
      <c r="L3073">
        <f t="shared" si="47"/>
        <v>0</v>
      </c>
    </row>
    <row r="3074" spans="2:12" x14ac:dyDescent="0.25">
      <c r="B3074" t="s">
        <v>8600</v>
      </c>
      <c r="C3074" t="s">
        <v>15132</v>
      </c>
      <c r="K3074" s="110">
        <v>0</v>
      </c>
      <c r="L3074">
        <f t="shared" si="47"/>
        <v>0</v>
      </c>
    </row>
    <row r="3075" spans="2:12" x14ac:dyDescent="0.25">
      <c r="B3075" t="s">
        <v>8579</v>
      </c>
      <c r="C3075" t="s">
        <v>15132</v>
      </c>
      <c r="K3075" s="110">
        <v>0</v>
      </c>
      <c r="L3075">
        <f t="shared" si="47"/>
        <v>0</v>
      </c>
    </row>
    <row r="3076" spans="2:12" x14ac:dyDescent="0.25">
      <c r="B3076" t="s">
        <v>8604</v>
      </c>
      <c r="C3076" t="s">
        <v>15132</v>
      </c>
      <c r="K3076" s="110">
        <v>0</v>
      </c>
      <c r="L3076">
        <f t="shared" si="47"/>
        <v>0</v>
      </c>
    </row>
    <row r="3077" spans="2:12" x14ac:dyDescent="0.25">
      <c r="B3077" t="s">
        <v>8576</v>
      </c>
      <c r="C3077" t="s">
        <v>15132</v>
      </c>
      <c r="K3077" s="110">
        <v>0</v>
      </c>
      <c r="L3077">
        <f t="shared" si="47"/>
        <v>0</v>
      </c>
    </row>
    <row r="3078" spans="2:12" x14ac:dyDescent="0.25">
      <c r="B3078" t="s">
        <v>8587</v>
      </c>
      <c r="C3078" t="s">
        <v>15132</v>
      </c>
      <c r="K3078" s="110">
        <v>0</v>
      </c>
      <c r="L3078">
        <f t="shared" si="47"/>
        <v>0</v>
      </c>
    </row>
    <row r="3079" spans="2:12" x14ac:dyDescent="0.25">
      <c r="B3079" t="s">
        <v>8614</v>
      </c>
      <c r="C3079" t="s">
        <v>15132</v>
      </c>
      <c r="K3079" s="110">
        <v>0</v>
      </c>
      <c r="L3079">
        <f t="shared" si="47"/>
        <v>0</v>
      </c>
    </row>
    <row r="3080" spans="2:12" x14ac:dyDescent="0.25">
      <c r="B3080" t="s">
        <v>8590</v>
      </c>
      <c r="C3080" t="s">
        <v>15132</v>
      </c>
      <c r="K3080" s="110">
        <v>0</v>
      </c>
      <c r="L3080">
        <f t="shared" si="47"/>
        <v>0</v>
      </c>
    </row>
    <row r="3081" spans="2:12" x14ac:dyDescent="0.25">
      <c r="B3081" t="s">
        <v>8602</v>
      </c>
      <c r="C3081" t="s">
        <v>15132</v>
      </c>
      <c r="K3081" s="110">
        <v>0</v>
      </c>
      <c r="L3081">
        <f t="shared" si="47"/>
        <v>0</v>
      </c>
    </row>
    <row r="3082" spans="2:12" x14ac:dyDescent="0.25">
      <c r="B3082" t="s">
        <v>8592</v>
      </c>
      <c r="C3082" t="s">
        <v>15132</v>
      </c>
      <c r="K3082" s="110">
        <v>0</v>
      </c>
      <c r="L3082">
        <f t="shared" si="47"/>
        <v>0</v>
      </c>
    </row>
    <row r="3083" spans="2:12" x14ac:dyDescent="0.25">
      <c r="B3083" t="s">
        <v>8599</v>
      </c>
      <c r="C3083" t="s">
        <v>15132</v>
      </c>
      <c r="K3083" s="110">
        <v>0</v>
      </c>
      <c r="L3083">
        <f t="shared" si="47"/>
        <v>0</v>
      </c>
    </row>
    <row r="3084" spans="2:12" x14ac:dyDescent="0.25">
      <c r="B3084" t="s">
        <v>8597</v>
      </c>
      <c r="C3084" t="s">
        <v>15132</v>
      </c>
      <c r="K3084" s="110">
        <v>0</v>
      </c>
      <c r="L3084">
        <f t="shared" si="47"/>
        <v>0</v>
      </c>
    </row>
    <row r="3085" spans="2:12" x14ac:dyDescent="0.25">
      <c r="B3085" t="s">
        <v>8618</v>
      </c>
      <c r="C3085" t="s">
        <v>15132</v>
      </c>
      <c r="K3085" s="110">
        <v>0</v>
      </c>
      <c r="L3085">
        <f t="shared" si="47"/>
        <v>0</v>
      </c>
    </row>
    <row r="3086" spans="2:12" x14ac:dyDescent="0.25">
      <c r="B3086" t="s">
        <v>8584</v>
      </c>
      <c r="C3086" t="s">
        <v>15132</v>
      </c>
      <c r="K3086" s="110">
        <v>0</v>
      </c>
      <c r="L3086">
        <f t="shared" si="47"/>
        <v>0</v>
      </c>
    </row>
    <row r="3087" spans="2:12" x14ac:dyDescent="0.25">
      <c r="B3087" t="s">
        <v>8588</v>
      </c>
      <c r="C3087" t="s">
        <v>15132</v>
      </c>
      <c r="K3087" s="110">
        <v>0</v>
      </c>
      <c r="L3087">
        <f t="shared" si="47"/>
        <v>0</v>
      </c>
    </row>
    <row r="3088" spans="2:12" x14ac:dyDescent="0.25">
      <c r="B3088" t="s">
        <v>8578</v>
      </c>
      <c r="C3088" t="s">
        <v>15132</v>
      </c>
      <c r="K3088" s="110">
        <v>0</v>
      </c>
      <c r="L3088">
        <f t="shared" si="47"/>
        <v>0</v>
      </c>
    </row>
    <row r="3089" spans="2:12" x14ac:dyDescent="0.25">
      <c r="B3089" t="s">
        <v>8607</v>
      </c>
      <c r="C3089" t="s">
        <v>15132</v>
      </c>
      <c r="K3089" s="110">
        <v>0</v>
      </c>
      <c r="L3089">
        <f t="shared" si="47"/>
        <v>0</v>
      </c>
    </row>
    <row r="3090" spans="2:12" x14ac:dyDescent="0.25">
      <c r="B3090" t="s">
        <v>8598</v>
      </c>
      <c r="C3090" t="s">
        <v>15132</v>
      </c>
      <c r="K3090" s="110">
        <v>0</v>
      </c>
      <c r="L3090">
        <f t="shared" si="47"/>
        <v>0</v>
      </c>
    </row>
    <row r="3091" spans="2:12" x14ac:dyDescent="0.25">
      <c r="B3091" t="s">
        <v>8613</v>
      </c>
      <c r="C3091" t="s">
        <v>15132</v>
      </c>
      <c r="K3091" s="110">
        <v>0</v>
      </c>
      <c r="L3091">
        <f t="shared" si="47"/>
        <v>0</v>
      </c>
    </row>
    <row r="3092" spans="2:12" x14ac:dyDescent="0.25">
      <c r="B3092" t="s">
        <v>8593</v>
      </c>
      <c r="C3092" t="s">
        <v>15132</v>
      </c>
      <c r="K3092" s="110">
        <v>0</v>
      </c>
      <c r="L3092">
        <f t="shared" si="47"/>
        <v>0</v>
      </c>
    </row>
    <row r="3093" spans="2:12" x14ac:dyDescent="0.25">
      <c r="B3093" t="s">
        <v>8583</v>
      </c>
      <c r="C3093" t="s">
        <v>15132</v>
      </c>
      <c r="K3093" s="110">
        <v>0</v>
      </c>
      <c r="L3093">
        <f t="shared" si="47"/>
        <v>0</v>
      </c>
    </row>
    <row r="3094" spans="2:12" x14ac:dyDescent="0.25">
      <c r="B3094" t="s">
        <v>8586</v>
      </c>
      <c r="C3094" t="s">
        <v>15132</v>
      </c>
      <c r="K3094" s="110">
        <v>0</v>
      </c>
      <c r="L3094">
        <f t="shared" si="47"/>
        <v>0</v>
      </c>
    </row>
    <row r="3095" spans="2:12" x14ac:dyDescent="0.25">
      <c r="B3095" t="s">
        <v>8575</v>
      </c>
      <c r="C3095" t="s">
        <v>15132</v>
      </c>
      <c r="K3095" s="110">
        <v>0</v>
      </c>
      <c r="L3095">
        <f t="shared" si="47"/>
        <v>0</v>
      </c>
    </row>
    <row r="3096" spans="2:12" x14ac:dyDescent="0.25">
      <c r="B3096" t="s">
        <v>8603</v>
      </c>
      <c r="C3096" t="s">
        <v>15132</v>
      </c>
      <c r="K3096" s="110">
        <v>0</v>
      </c>
      <c r="L3096">
        <f t="shared" si="47"/>
        <v>0</v>
      </c>
    </row>
    <row r="3097" spans="2:12" x14ac:dyDescent="0.25">
      <c r="B3097" t="s">
        <v>8612</v>
      </c>
      <c r="C3097" t="s">
        <v>15132</v>
      </c>
      <c r="K3097" s="110">
        <v>0</v>
      </c>
      <c r="L3097">
        <f t="shared" si="47"/>
        <v>0</v>
      </c>
    </row>
    <row r="3098" spans="2:12" x14ac:dyDescent="0.25">
      <c r="B3098" t="s">
        <v>8596</v>
      </c>
      <c r="C3098" t="s">
        <v>15132</v>
      </c>
      <c r="K3098" s="110">
        <v>0</v>
      </c>
      <c r="L3098">
        <f t="shared" si="47"/>
        <v>0</v>
      </c>
    </row>
    <row r="3099" spans="2:12" x14ac:dyDescent="0.25">
      <c r="B3099" t="s">
        <v>8582</v>
      </c>
      <c r="C3099" t="s">
        <v>15132</v>
      </c>
      <c r="K3099" s="110">
        <v>0</v>
      </c>
      <c r="L3099">
        <f t="shared" si="47"/>
        <v>0</v>
      </c>
    </row>
    <row r="3100" spans="2:12" x14ac:dyDescent="0.25">
      <c r="B3100" t="s">
        <v>8609</v>
      </c>
      <c r="C3100" t="s">
        <v>15132</v>
      </c>
      <c r="K3100" s="110">
        <v>0</v>
      </c>
      <c r="L3100">
        <f t="shared" si="47"/>
        <v>0</v>
      </c>
    </row>
    <row r="3101" spans="2:12" x14ac:dyDescent="0.25">
      <c r="B3101" t="s">
        <v>8580</v>
      </c>
      <c r="C3101" t="s">
        <v>15132</v>
      </c>
      <c r="K3101" s="110">
        <v>0</v>
      </c>
      <c r="L3101">
        <f t="shared" si="47"/>
        <v>0</v>
      </c>
    </row>
    <row r="3102" spans="2:12" x14ac:dyDescent="0.25">
      <c r="B3102" t="s">
        <v>8573</v>
      </c>
      <c r="C3102" t="s">
        <v>15132</v>
      </c>
      <c r="K3102" s="110">
        <v>0</v>
      </c>
      <c r="L3102">
        <f t="shared" si="47"/>
        <v>0</v>
      </c>
    </row>
    <row r="3103" spans="2:12" x14ac:dyDescent="0.25">
      <c r="B3103" t="s">
        <v>8581</v>
      </c>
      <c r="C3103" t="s">
        <v>15132</v>
      </c>
      <c r="K3103" s="110">
        <v>0</v>
      </c>
      <c r="L3103">
        <f t="shared" ref="L3103:L3166" si="48">J3103*K3103</f>
        <v>0</v>
      </c>
    </row>
    <row r="3104" spans="2:12" x14ac:dyDescent="0.25">
      <c r="B3104" t="s">
        <v>8574</v>
      </c>
      <c r="C3104" t="s">
        <v>15132</v>
      </c>
      <c r="K3104" s="110">
        <v>0</v>
      </c>
      <c r="L3104">
        <f t="shared" si="48"/>
        <v>0</v>
      </c>
    </row>
    <row r="3105" spans="2:12" x14ac:dyDescent="0.25">
      <c r="B3105" t="s">
        <v>8611</v>
      </c>
      <c r="C3105" t="s">
        <v>15132</v>
      </c>
      <c r="K3105" s="110">
        <v>0</v>
      </c>
      <c r="L3105">
        <f t="shared" si="48"/>
        <v>0</v>
      </c>
    </row>
    <row r="3106" spans="2:12" x14ac:dyDescent="0.25">
      <c r="B3106" t="s">
        <v>8617</v>
      </c>
      <c r="C3106" t="s">
        <v>15132</v>
      </c>
      <c r="K3106" s="110">
        <v>0</v>
      </c>
      <c r="L3106">
        <f t="shared" si="48"/>
        <v>0</v>
      </c>
    </row>
    <row r="3107" spans="2:12" x14ac:dyDescent="0.25">
      <c r="B3107" t="s">
        <v>8606</v>
      </c>
      <c r="C3107" t="s">
        <v>15132</v>
      </c>
      <c r="K3107" s="110">
        <v>0</v>
      </c>
      <c r="L3107">
        <f t="shared" si="48"/>
        <v>0</v>
      </c>
    </row>
    <row r="3108" spans="2:12" x14ac:dyDescent="0.25">
      <c r="B3108" t="s">
        <v>8610</v>
      </c>
      <c r="C3108" t="s">
        <v>15132</v>
      </c>
      <c r="K3108" s="110">
        <v>0</v>
      </c>
      <c r="L3108">
        <f t="shared" si="48"/>
        <v>0</v>
      </c>
    </row>
    <row r="3109" spans="2:12" x14ac:dyDescent="0.25">
      <c r="B3109" t="s">
        <v>8577</v>
      </c>
      <c r="C3109" t="s">
        <v>15132</v>
      </c>
      <c r="K3109" s="110">
        <v>0</v>
      </c>
      <c r="L3109">
        <f t="shared" si="48"/>
        <v>0</v>
      </c>
    </row>
    <row r="3110" spans="2:12" x14ac:dyDescent="0.25">
      <c r="B3110" t="s">
        <v>8585</v>
      </c>
      <c r="C3110" t="s">
        <v>15132</v>
      </c>
      <c r="K3110" s="110">
        <v>0</v>
      </c>
      <c r="L3110">
        <f t="shared" si="48"/>
        <v>0</v>
      </c>
    </row>
    <row r="3111" spans="2:12" x14ac:dyDescent="0.25">
      <c r="B3111" t="s">
        <v>8591</v>
      </c>
      <c r="C3111" t="s">
        <v>15132</v>
      </c>
      <c r="K3111" s="110">
        <v>0</v>
      </c>
      <c r="L3111">
        <f t="shared" si="48"/>
        <v>0</v>
      </c>
    </row>
    <row r="3112" spans="2:12" x14ac:dyDescent="0.25">
      <c r="B3112" t="s">
        <v>8595</v>
      </c>
      <c r="C3112" t="s">
        <v>15132</v>
      </c>
      <c r="K3112" s="110">
        <v>0</v>
      </c>
      <c r="L3112">
        <f t="shared" si="48"/>
        <v>0</v>
      </c>
    </row>
    <row r="3113" spans="2:12" x14ac:dyDescent="0.25">
      <c r="B3113" t="s">
        <v>8616</v>
      </c>
      <c r="C3113" t="s">
        <v>15132</v>
      </c>
      <c r="K3113" s="110">
        <v>0</v>
      </c>
      <c r="L3113">
        <f t="shared" si="48"/>
        <v>0</v>
      </c>
    </row>
    <row r="3114" spans="2:12" x14ac:dyDescent="0.25">
      <c r="B3114" t="s">
        <v>8589</v>
      </c>
      <c r="C3114" t="s">
        <v>15132</v>
      </c>
      <c r="K3114" s="110">
        <v>0</v>
      </c>
      <c r="L3114">
        <f t="shared" si="48"/>
        <v>0</v>
      </c>
    </row>
    <row r="3115" spans="2:12" x14ac:dyDescent="0.25">
      <c r="B3115" t="s">
        <v>9942</v>
      </c>
      <c r="C3115" t="s">
        <v>15132</v>
      </c>
      <c r="K3115" s="110">
        <v>0</v>
      </c>
      <c r="L3115">
        <f t="shared" si="48"/>
        <v>0</v>
      </c>
    </row>
    <row r="3116" spans="2:12" x14ac:dyDescent="0.25">
      <c r="B3116" t="s">
        <v>8046</v>
      </c>
      <c r="C3116" t="s">
        <v>15132</v>
      </c>
      <c r="K3116" s="110">
        <v>0</v>
      </c>
      <c r="L3116">
        <f t="shared" si="48"/>
        <v>0</v>
      </c>
    </row>
    <row r="3117" spans="2:12" x14ac:dyDescent="0.25">
      <c r="B3117" t="s">
        <v>7262</v>
      </c>
      <c r="C3117" t="s">
        <v>15132</v>
      </c>
      <c r="K3117" s="110">
        <v>0</v>
      </c>
      <c r="L3117">
        <f t="shared" si="48"/>
        <v>0</v>
      </c>
    </row>
    <row r="3118" spans="2:12" x14ac:dyDescent="0.25">
      <c r="B3118" t="s">
        <v>7266</v>
      </c>
      <c r="C3118" t="s">
        <v>15132</v>
      </c>
      <c r="K3118" s="110">
        <v>0</v>
      </c>
      <c r="L3118">
        <f t="shared" si="48"/>
        <v>0</v>
      </c>
    </row>
    <row r="3119" spans="2:12" x14ac:dyDescent="0.25">
      <c r="B3119" t="s">
        <v>7267</v>
      </c>
      <c r="C3119" t="s">
        <v>15132</v>
      </c>
      <c r="K3119" s="110">
        <v>0</v>
      </c>
      <c r="L3119">
        <f t="shared" si="48"/>
        <v>0</v>
      </c>
    </row>
    <row r="3120" spans="2:12" x14ac:dyDescent="0.25">
      <c r="B3120" t="s">
        <v>7317</v>
      </c>
      <c r="C3120" t="s">
        <v>15132</v>
      </c>
      <c r="K3120" s="110">
        <v>0</v>
      </c>
      <c r="L3120">
        <f t="shared" si="48"/>
        <v>0</v>
      </c>
    </row>
    <row r="3121" spans="2:12" x14ac:dyDescent="0.25">
      <c r="B3121" t="s">
        <v>7316</v>
      </c>
      <c r="C3121" t="s">
        <v>15132</v>
      </c>
      <c r="K3121" s="110">
        <v>0</v>
      </c>
      <c r="L3121">
        <f t="shared" si="48"/>
        <v>0</v>
      </c>
    </row>
    <row r="3122" spans="2:12" x14ac:dyDescent="0.25">
      <c r="B3122" t="s">
        <v>7321</v>
      </c>
      <c r="C3122" t="s">
        <v>15132</v>
      </c>
      <c r="K3122" s="110">
        <v>0</v>
      </c>
      <c r="L3122">
        <f t="shared" si="48"/>
        <v>0</v>
      </c>
    </row>
    <row r="3123" spans="2:12" x14ac:dyDescent="0.25">
      <c r="B3123" t="s">
        <v>7320</v>
      </c>
      <c r="C3123" t="s">
        <v>15132</v>
      </c>
      <c r="K3123" s="110">
        <v>0</v>
      </c>
      <c r="L3123">
        <f t="shared" si="48"/>
        <v>0</v>
      </c>
    </row>
    <row r="3124" spans="2:12" x14ac:dyDescent="0.25">
      <c r="B3124" t="s">
        <v>7297</v>
      </c>
      <c r="C3124" t="s">
        <v>15132</v>
      </c>
      <c r="K3124" s="110">
        <v>0</v>
      </c>
      <c r="L3124">
        <f t="shared" si="48"/>
        <v>0</v>
      </c>
    </row>
    <row r="3125" spans="2:12" x14ac:dyDescent="0.25">
      <c r="B3125" t="s">
        <v>7296</v>
      </c>
      <c r="C3125" t="s">
        <v>15132</v>
      </c>
      <c r="K3125" s="110">
        <v>0</v>
      </c>
      <c r="L3125">
        <f t="shared" si="48"/>
        <v>0</v>
      </c>
    </row>
    <row r="3126" spans="2:12" x14ac:dyDescent="0.25">
      <c r="B3126" t="s">
        <v>7347</v>
      </c>
      <c r="C3126" t="s">
        <v>15132</v>
      </c>
      <c r="K3126" s="110">
        <v>0</v>
      </c>
      <c r="L3126">
        <f t="shared" si="48"/>
        <v>0</v>
      </c>
    </row>
    <row r="3127" spans="2:12" x14ac:dyDescent="0.25">
      <c r="B3127" t="s">
        <v>7346</v>
      </c>
      <c r="C3127" t="s">
        <v>15132</v>
      </c>
      <c r="K3127" s="110">
        <v>0</v>
      </c>
      <c r="L3127">
        <f t="shared" si="48"/>
        <v>0</v>
      </c>
    </row>
    <row r="3128" spans="2:12" x14ac:dyDescent="0.25">
      <c r="B3128" t="s">
        <v>7265</v>
      </c>
      <c r="C3128" t="s">
        <v>15132</v>
      </c>
      <c r="K3128" s="110">
        <v>0</v>
      </c>
      <c r="L3128">
        <f t="shared" si="48"/>
        <v>0</v>
      </c>
    </row>
    <row r="3129" spans="2:12" x14ac:dyDescent="0.25">
      <c r="B3129" t="s">
        <v>7268</v>
      </c>
      <c r="C3129" t="s">
        <v>15132</v>
      </c>
      <c r="K3129" s="110">
        <v>0</v>
      </c>
      <c r="L3129">
        <f t="shared" si="48"/>
        <v>0</v>
      </c>
    </row>
    <row r="3130" spans="2:12" x14ac:dyDescent="0.25">
      <c r="B3130" t="s">
        <v>7265</v>
      </c>
      <c r="C3130" t="s">
        <v>15132</v>
      </c>
      <c r="K3130" s="110">
        <v>0</v>
      </c>
      <c r="L3130">
        <f t="shared" si="48"/>
        <v>0</v>
      </c>
    </row>
    <row r="3131" spans="2:12" x14ac:dyDescent="0.25">
      <c r="B3131" t="s">
        <v>7264</v>
      </c>
      <c r="C3131" t="s">
        <v>15132</v>
      </c>
      <c r="K3131" s="110">
        <v>0</v>
      </c>
      <c r="L3131">
        <f t="shared" si="48"/>
        <v>0</v>
      </c>
    </row>
    <row r="3132" spans="2:12" x14ac:dyDescent="0.25">
      <c r="B3132" t="s">
        <v>7325</v>
      </c>
      <c r="C3132" t="s">
        <v>15132</v>
      </c>
      <c r="K3132" s="110">
        <v>0</v>
      </c>
      <c r="L3132">
        <f t="shared" si="48"/>
        <v>0</v>
      </c>
    </row>
    <row r="3133" spans="2:12" x14ac:dyDescent="0.25">
      <c r="B3133" t="s">
        <v>7324</v>
      </c>
      <c r="C3133" t="s">
        <v>15132</v>
      </c>
      <c r="K3133" s="110">
        <v>0</v>
      </c>
      <c r="L3133">
        <f t="shared" si="48"/>
        <v>0</v>
      </c>
    </row>
    <row r="3134" spans="2:12" x14ac:dyDescent="0.25">
      <c r="B3134" t="s">
        <v>7468</v>
      </c>
      <c r="C3134" t="s">
        <v>15132</v>
      </c>
      <c r="K3134" s="110">
        <v>0</v>
      </c>
      <c r="L3134">
        <f t="shared" si="48"/>
        <v>0</v>
      </c>
    </row>
    <row r="3135" spans="2:12" x14ac:dyDescent="0.25">
      <c r="B3135" t="s">
        <v>7313</v>
      </c>
      <c r="C3135" t="s">
        <v>15132</v>
      </c>
      <c r="K3135" s="110">
        <v>0</v>
      </c>
      <c r="L3135">
        <f t="shared" si="48"/>
        <v>0</v>
      </c>
    </row>
    <row r="3136" spans="2:12" x14ac:dyDescent="0.25">
      <c r="B3136" t="s">
        <v>7312</v>
      </c>
      <c r="C3136" t="s">
        <v>15132</v>
      </c>
      <c r="K3136" s="110">
        <v>0</v>
      </c>
      <c r="L3136">
        <f t="shared" si="48"/>
        <v>0</v>
      </c>
    </row>
    <row r="3137" spans="2:12" x14ac:dyDescent="0.25">
      <c r="B3137" t="s">
        <v>7285</v>
      </c>
      <c r="C3137" t="s">
        <v>15132</v>
      </c>
      <c r="K3137" s="110">
        <v>0</v>
      </c>
      <c r="L3137">
        <f t="shared" si="48"/>
        <v>0</v>
      </c>
    </row>
    <row r="3138" spans="2:12" x14ac:dyDescent="0.25">
      <c r="B3138" t="s">
        <v>7284</v>
      </c>
      <c r="C3138" t="s">
        <v>15132</v>
      </c>
      <c r="K3138" s="110">
        <v>0</v>
      </c>
      <c r="L3138">
        <f t="shared" si="48"/>
        <v>0</v>
      </c>
    </row>
    <row r="3139" spans="2:12" x14ac:dyDescent="0.25">
      <c r="B3139" t="s">
        <v>7209</v>
      </c>
      <c r="C3139" t="s">
        <v>15132</v>
      </c>
      <c r="K3139" s="110">
        <v>0</v>
      </c>
      <c r="L3139">
        <f t="shared" si="48"/>
        <v>0</v>
      </c>
    </row>
    <row r="3140" spans="2:12" x14ac:dyDescent="0.25">
      <c r="B3140" t="s">
        <v>9103</v>
      </c>
      <c r="C3140" t="s">
        <v>15132</v>
      </c>
      <c r="K3140" s="110">
        <v>0</v>
      </c>
      <c r="L3140">
        <f t="shared" si="48"/>
        <v>0</v>
      </c>
    </row>
    <row r="3141" spans="2:12" x14ac:dyDescent="0.25">
      <c r="B3141" t="s">
        <v>9107</v>
      </c>
      <c r="C3141" t="s">
        <v>15132</v>
      </c>
      <c r="K3141" s="110">
        <v>0</v>
      </c>
      <c r="L3141">
        <f t="shared" si="48"/>
        <v>0</v>
      </c>
    </row>
    <row r="3142" spans="2:12" x14ac:dyDescent="0.25">
      <c r="B3142" t="s">
        <v>8840</v>
      </c>
      <c r="C3142" t="s">
        <v>15132</v>
      </c>
      <c r="K3142" s="110">
        <v>0</v>
      </c>
      <c r="L3142">
        <f t="shared" si="48"/>
        <v>0</v>
      </c>
    </row>
    <row r="3143" spans="2:12" x14ac:dyDescent="0.25">
      <c r="B3143" t="s">
        <v>8846</v>
      </c>
      <c r="C3143" t="s">
        <v>15132</v>
      </c>
      <c r="K3143" s="110">
        <v>0</v>
      </c>
      <c r="L3143">
        <f t="shared" si="48"/>
        <v>0</v>
      </c>
    </row>
    <row r="3144" spans="2:12" x14ac:dyDescent="0.25">
      <c r="B3144" t="s">
        <v>8844</v>
      </c>
      <c r="C3144" t="s">
        <v>15132</v>
      </c>
      <c r="K3144" s="110">
        <v>0</v>
      </c>
      <c r="L3144">
        <f t="shared" si="48"/>
        <v>0</v>
      </c>
    </row>
    <row r="3145" spans="2:12" x14ac:dyDescent="0.25">
      <c r="B3145" t="s">
        <v>9818</v>
      </c>
      <c r="C3145" t="s">
        <v>15132</v>
      </c>
      <c r="K3145" s="110">
        <v>0</v>
      </c>
      <c r="L3145">
        <f t="shared" si="48"/>
        <v>0</v>
      </c>
    </row>
    <row r="3146" spans="2:12" x14ac:dyDescent="0.25">
      <c r="B3146" t="s">
        <v>9821</v>
      </c>
      <c r="C3146" t="s">
        <v>15132</v>
      </c>
      <c r="K3146" s="110">
        <v>0</v>
      </c>
      <c r="L3146">
        <f t="shared" si="48"/>
        <v>0</v>
      </c>
    </row>
    <row r="3147" spans="2:12" x14ac:dyDescent="0.25">
      <c r="B3147" t="s">
        <v>7785</v>
      </c>
      <c r="C3147" t="s">
        <v>15132</v>
      </c>
      <c r="K3147" s="110">
        <v>0</v>
      </c>
      <c r="L3147">
        <f t="shared" si="48"/>
        <v>0</v>
      </c>
    </row>
    <row r="3148" spans="2:12" x14ac:dyDescent="0.25">
      <c r="B3148" t="s">
        <v>9502</v>
      </c>
      <c r="C3148" t="s">
        <v>15132</v>
      </c>
      <c r="K3148" s="110">
        <v>0</v>
      </c>
      <c r="L3148">
        <f t="shared" si="48"/>
        <v>0</v>
      </c>
    </row>
    <row r="3149" spans="2:12" x14ac:dyDescent="0.25">
      <c r="B3149" t="s">
        <v>7895</v>
      </c>
      <c r="C3149" t="s">
        <v>15132</v>
      </c>
      <c r="K3149" s="110">
        <v>0</v>
      </c>
      <c r="L3149">
        <f t="shared" si="48"/>
        <v>0</v>
      </c>
    </row>
    <row r="3150" spans="2:12" x14ac:dyDescent="0.25">
      <c r="B3150" t="s">
        <v>10040</v>
      </c>
      <c r="C3150" t="s">
        <v>15132</v>
      </c>
      <c r="K3150" s="110">
        <v>0</v>
      </c>
      <c r="L3150">
        <f t="shared" si="48"/>
        <v>0</v>
      </c>
    </row>
    <row r="3151" spans="2:12" x14ac:dyDescent="0.25">
      <c r="B3151" t="s">
        <v>9944</v>
      </c>
      <c r="C3151" t="s">
        <v>15132</v>
      </c>
      <c r="K3151" s="110">
        <v>0</v>
      </c>
      <c r="L3151">
        <f t="shared" si="48"/>
        <v>0</v>
      </c>
    </row>
    <row r="3152" spans="2:12" x14ac:dyDescent="0.25">
      <c r="B3152" t="s">
        <v>10009</v>
      </c>
      <c r="C3152" t="s">
        <v>15132</v>
      </c>
      <c r="K3152" s="110">
        <v>0</v>
      </c>
      <c r="L3152">
        <f t="shared" si="48"/>
        <v>0</v>
      </c>
    </row>
    <row r="3153" spans="2:12" x14ac:dyDescent="0.25">
      <c r="B3153" t="s">
        <v>8750</v>
      </c>
      <c r="C3153" t="s">
        <v>15132</v>
      </c>
      <c r="K3153" s="110">
        <v>0</v>
      </c>
      <c r="L3153">
        <f t="shared" si="48"/>
        <v>0</v>
      </c>
    </row>
    <row r="3154" spans="2:12" x14ac:dyDescent="0.25">
      <c r="B3154" t="s">
        <v>9693</v>
      </c>
      <c r="C3154" t="s">
        <v>15132</v>
      </c>
      <c r="K3154" s="110">
        <v>0</v>
      </c>
      <c r="L3154">
        <f t="shared" si="48"/>
        <v>0</v>
      </c>
    </row>
    <row r="3155" spans="2:12" x14ac:dyDescent="0.25">
      <c r="B3155" t="s">
        <v>8764</v>
      </c>
      <c r="C3155" t="s">
        <v>15132</v>
      </c>
      <c r="K3155" s="110">
        <v>0</v>
      </c>
      <c r="L3155">
        <f t="shared" si="48"/>
        <v>0</v>
      </c>
    </row>
    <row r="3156" spans="2:12" x14ac:dyDescent="0.25">
      <c r="B3156" t="s">
        <v>8903</v>
      </c>
      <c r="C3156" t="s">
        <v>15132</v>
      </c>
      <c r="K3156" s="110">
        <v>0</v>
      </c>
      <c r="L3156">
        <f t="shared" si="48"/>
        <v>0</v>
      </c>
    </row>
    <row r="3157" spans="2:12" x14ac:dyDescent="0.25">
      <c r="B3157" t="s">
        <v>9061</v>
      </c>
      <c r="C3157" t="s">
        <v>15132</v>
      </c>
      <c r="K3157" s="110">
        <v>0</v>
      </c>
      <c r="L3157">
        <f t="shared" si="48"/>
        <v>0</v>
      </c>
    </row>
    <row r="3158" spans="2:12" x14ac:dyDescent="0.25">
      <c r="B3158" t="s">
        <v>9572</v>
      </c>
      <c r="C3158" t="s">
        <v>15132</v>
      </c>
      <c r="K3158" s="110">
        <v>0</v>
      </c>
      <c r="L3158">
        <f t="shared" si="48"/>
        <v>0</v>
      </c>
    </row>
    <row r="3159" spans="2:12" x14ac:dyDescent="0.25">
      <c r="B3159" t="s">
        <v>10277</v>
      </c>
      <c r="C3159" t="s">
        <v>15132</v>
      </c>
      <c r="K3159" s="110">
        <v>0</v>
      </c>
      <c r="L3159">
        <f t="shared" si="48"/>
        <v>0</v>
      </c>
    </row>
    <row r="3160" spans="2:12" x14ac:dyDescent="0.25">
      <c r="B3160" t="s">
        <v>8460</v>
      </c>
      <c r="C3160" t="s">
        <v>15132</v>
      </c>
      <c r="K3160" s="110">
        <v>0</v>
      </c>
      <c r="L3160">
        <f t="shared" si="48"/>
        <v>0</v>
      </c>
    </row>
    <row r="3161" spans="2:12" x14ac:dyDescent="0.25">
      <c r="B3161" t="s">
        <v>8744</v>
      </c>
      <c r="C3161" t="s">
        <v>15132</v>
      </c>
      <c r="K3161" s="110">
        <v>0</v>
      </c>
      <c r="L3161">
        <f t="shared" si="48"/>
        <v>0</v>
      </c>
    </row>
    <row r="3162" spans="2:12" x14ac:dyDescent="0.25">
      <c r="B3162" t="s">
        <v>9157</v>
      </c>
      <c r="C3162" t="s">
        <v>15132</v>
      </c>
      <c r="K3162" s="110">
        <v>0</v>
      </c>
      <c r="L3162">
        <f t="shared" si="48"/>
        <v>0</v>
      </c>
    </row>
    <row r="3163" spans="2:12" x14ac:dyDescent="0.25">
      <c r="B3163" t="s">
        <v>8751</v>
      </c>
      <c r="C3163" t="s">
        <v>15132</v>
      </c>
      <c r="K3163" s="110">
        <v>0</v>
      </c>
      <c r="L3163">
        <f t="shared" si="48"/>
        <v>0</v>
      </c>
    </row>
    <row r="3164" spans="2:12" x14ac:dyDescent="0.25">
      <c r="B3164" t="s">
        <v>9292</v>
      </c>
      <c r="C3164" t="s">
        <v>15132</v>
      </c>
      <c r="K3164" s="110">
        <v>0</v>
      </c>
      <c r="L3164">
        <f t="shared" si="48"/>
        <v>0</v>
      </c>
    </row>
    <row r="3165" spans="2:12" x14ac:dyDescent="0.25">
      <c r="B3165" t="s">
        <v>8947</v>
      </c>
      <c r="C3165" t="s">
        <v>15132</v>
      </c>
      <c r="K3165" s="110">
        <v>0</v>
      </c>
      <c r="L3165">
        <f t="shared" si="48"/>
        <v>0</v>
      </c>
    </row>
    <row r="3166" spans="2:12" x14ac:dyDescent="0.25">
      <c r="B3166" t="s">
        <v>8945</v>
      </c>
      <c r="C3166" t="s">
        <v>15132</v>
      </c>
      <c r="K3166" s="110">
        <v>0</v>
      </c>
      <c r="L3166">
        <f t="shared" si="48"/>
        <v>0</v>
      </c>
    </row>
    <row r="3167" spans="2:12" x14ac:dyDescent="0.25">
      <c r="B3167" t="s">
        <v>8062</v>
      </c>
      <c r="C3167" t="s">
        <v>15132</v>
      </c>
      <c r="K3167" s="110">
        <v>0</v>
      </c>
      <c r="L3167">
        <f t="shared" ref="L3167:L3230" si="49">J3167*K3167</f>
        <v>0</v>
      </c>
    </row>
    <row r="3168" spans="2:12" x14ac:dyDescent="0.25">
      <c r="B3168" t="s">
        <v>7274</v>
      </c>
      <c r="C3168" t="s">
        <v>15132</v>
      </c>
      <c r="K3168" s="110">
        <v>0</v>
      </c>
      <c r="L3168">
        <f t="shared" si="49"/>
        <v>0</v>
      </c>
    </row>
    <row r="3169" spans="2:12" x14ac:dyDescent="0.25">
      <c r="B3169" t="s">
        <v>7275</v>
      </c>
      <c r="C3169" t="s">
        <v>15132</v>
      </c>
      <c r="K3169" s="110">
        <v>0</v>
      </c>
      <c r="L3169">
        <f t="shared" si="49"/>
        <v>0</v>
      </c>
    </row>
    <row r="3170" spans="2:12" x14ac:dyDescent="0.25">
      <c r="B3170" t="s">
        <v>7975</v>
      </c>
      <c r="C3170" t="s">
        <v>15132</v>
      </c>
      <c r="K3170" s="110">
        <v>0</v>
      </c>
      <c r="L3170">
        <f t="shared" si="49"/>
        <v>0</v>
      </c>
    </row>
    <row r="3171" spans="2:12" x14ac:dyDescent="0.25">
      <c r="B3171" t="s">
        <v>7101</v>
      </c>
      <c r="C3171" t="s">
        <v>15132</v>
      </c>
      <c r="K3171" s="110">
        <v>0</v>
      </c>
      <c r="L3171">
        <f t="shared" si="49"/>
        <v>0</v>
      </c>
    </row>
    <row r="3172" spans="2:12" x14ac:dyDescent="0.25">
      <c r="B3172" t="s">
        <v>8047</v>
      </c>
      <c r="C3172" t="s">
        <v>15132</v>
      </c>
      <c r="K3172" s="110">
        <v>0</v>
      </c>
      <c r="L3172">
        <f t="shared" si="49"/>
        <v>0</v>
      </c>
    </row>
    <row r="3173" spans="2:12" x14ac:dyDescent="0.25">
      <c r="B3173" t="s">
        <v>7303</v>
      </c>
      <c r="C3173" t="s">
        <v>15132</v>
      </c>
      <c r="K3173" s="110">
        <v>0</v>
      </c>
      <c r="L3173">
        <f t="shared" si="49"/>
        <v>0</v>
      </c>
    </row>
    <row r="3174" spans="2:12" x14ac:dyDescent="0.25">
      <c r="B3174" t="s">
        <v>7302</v>
      </c>
      <c r="C3174" t="s">
        <v>15132</v>
      </c>
      <c r="K3174" s="110">
        <v>0</v>
      </c>
      <c r="L3174">
        <f t="shared" si="49"/>
        <v>0</v>
      </c>
    </row>
    <row r="3175" spans="2:12" x14ac:dyDescent="0.25">
      <c r="B3175" t="s">
        <v>7305</v>
      </c>
      <c r="C3175" t="s">
        <v>15132</v>
      </c>
      <c r="K3175" s="110">
        <v>0</v>
      </c>
      <c r="L3175">
        <f t="shared" si="49"/>
        <v>0</v>
      </c>
    </row>
    <row r="3176" spans="2:12" x14ac:dyDescent="0.25">
      <c r="B3176" t="s">
        <v>7304</v>
      </c>
      <c r="C3176" t="s">
        <v>15132</v>
      </c>
      <c r="K3176" s="110">
        <v>0</v>
      </c>
      <c r="L3176">
        <f t="shared" si="49"/>
        <v>0</v>
      </c>
    </row>
    <row r="3177" spans="2:12" x14ac:dyDescent="0.25">
      <c r="B3177" t="s">
        <v>7253</v>
      </c>
      <c r="C3177" t="s">
        <v>15132</v>
      </c>
      <c r="K3177" s="110">
        <v>0</v>
      </c>
      <c r="L3177">
        <f t="shared" si="49"/>
        <v>0</v>
      </c>
    </row>
    <row r="3178" spans="2:12" x14ac:dyDescent="0.25">
      <c r="B3178" t="s">
        <v>7254</v>
      </c>
      <c r="C3178" t="s">
        <v>15132</v>
      </c>
      <c r="K3178" s="110">
        <v>0</v>
      </c>
      <c r="L3178">
        <f t="shared" si="49"/>
        <v>0</v>
      </c>
    </row>
    <row r="3179" spans="2:12" x14ac:dyDescent="0.25">
      <c r="B3179" t="s">
        <v>9685</v>
      </c>
      <c r="C3179" t="s">
        <v>15132</v>
      </c>
      <c r="K3179" s="110">
        <v>0</v>
      </c>
      <c r="L3179">
        <f t="shared" si="49"/>
        <v>0</v>
      </c>
    </row>
    <row r="3180" spans="2:12" x14ac:dyDescent="0.25">
      <c r="B3180" t="s">
        <v>7973</v>
      </c>
      <c r="C3180" t="s">
        <v>15132</v>
      </c>
      <c r="K3180" s="110">
        <v>0</v>
      </c>
      <c r="L3180">
        <f t="shared" si="49"/>
        <v>0</v>
      </c>
    </row>
    <row r="3181" spans="2:12" x14ac:dyDescent="0.25">
      <c r="B3181" t="s">
        <v>7894</v>
      </c>
      <c r="C3181" t="s">
        <v>15132</v>
      </c>
      <c r="K3181" s="110">
        <v>0</v>
      </c>
      <c r="L3181">
        <f t="shared" si="49"/>
        <v>0</v>
      </c>
    </row>
    <row r="3182" spans="2:12" x14ac:dyDescent="0.25">
      <c r="B3182" t="s">
        <v>7892</v>
      </c>
      <c r="C3182" t="s">
        <v>15132</v>
      </c>
      <c r="K3182" s="110">
        <v>0</v>
      </c>
      <c r="L3182">
        <f t="shared" si="49"/>
        <v>0</v>
      </c>
    </row>
    <row r="3183" spans="2:12" x14ac:dyDescent="0.25">
      <c r="B3183" t="s">
        <v>7893</v>
      </c>
      <c r="C3183" t="s">
        <v>15132</v>
      </c>
      <c r="K3183" s="110">
        <v>0</v>
      </c>
      <c r="L3183">
        <f t="shared" si="49"/>
        <v>0</v>
      </c>
    </row>
    <row r="3184" spans="2:12" x14ac:dyDescent="0.25">
      <c r="B3184" t="s">
        <v>9862</v>
      </c>
      <c r="C3184" t="s">
        <v>15132</v>
      </c>
      <c r="K3184" s="110">
        <v>0</v>
      </c>
      <c r="L3184">
        <f t="shared" si="49"/>
        <v>0</v>
      </c>
    </row>
    <row r="3185" spans="2:12" x14ac:dyDescent="0.25">
      <c r="B3185" t="s">
        <v>10008</v>
      </c>
      <c r="C3185" t="s">
        <v>15132</v>
      </c>
      <c r="K3185" s="110">
        <v>0</v>
      </c>
      <c r="L3185">
        <f t="shared" si="49"/>
        <v>0</v>
      </c>
    </row>
    <row r="3186" spans="2:12" x14ac:dyDescent="0.25">
      <c r="B3186" t="s">
        <v>7791</v>
      </c>
      <c r="C3186" t="s">
        <v>15132</v>
      </c>
      <c r="K3186" s="110">
        <v>0</v>
      </c>
      <c r="L3186">
        <f t="shared" si="49"/>
        <v>0</v>
      </c>
    </row>
    <row r="3187" spans="2:12" x14ac:dyDescent="0.25">
      <c r="B3187" t="s">
        <v>6845</v>
      </c>
      <c r="C3187" t="s">
        <v>15132</v>
      </c>
      <c r="K3187" s="110">
        <v>0</v>
      </c>
      <c r="L3187">
        <f t="shared" si="49"/>
        <v>0</v>
      </c>
    </row>
    <row r="3188" spans="2:12" x14ac:dyDescent="0.25">
      <c r="B3188" t="s">
        <v>8714</v>
      </c>
      <c r="C3188" t="s">
        <v>15132</v>
      </c>
      <c r="K3188" s="110">
        <v>0</v>
      </c>
      <c r="L3188">
        <f t="shared" si="49"/>
        <v>0</v>
      </c>
    </row>
    <row r="3189" spans="2:12" x14ac:dyDescent="0.25">
      <c r="B3189" t="s">
        <v>9096</v>
      </c>
      <c r="C3189" t="s">
        <v>15132</v>
      </c>
      <c r="K3189" s="110">
        <v>0</v>
      </c>
      <c r="L3189">
        <f t="shared" si="49"/>
        <v>0</v>
      </c>
    </row>
    <row r="3190" spans="2:12" x14ac:dyDescent="0.25">
      <c r="B3190" t="s">
        <v>9526</v>
      </c>
      <c r="C3190" t="s">
        <v>15132</v>
      </c>
      <c r="K3190" s="110">
        <v>0</v>
      </c>
      <c r="L3190">
        <f t="shared" si="49"/>
        <v>0</v>
      </c>
    </row>
    <row r="3191" spans="2:12" x14ac:dyDescent="0.25">
      <c r="B3191" t="s">
        <v>9344</v>
      </c>
      <c r="C3191" t="s">
        <v>15132</v>
      </c>
      <c r="K3191" s="110">
        <v>0</v>
      </c>
      <c r="L3191">
        <f t="shared" si="49"/>
        <v>0</v>
      </c>
    </row>
    <row r="3192" spans="2:12" x14ac:dyDescent="0.25">
      <c r="B3192" t="s">
        <v>7252</v>
      </c>
      <c r="C3192" t="s">
        <v>15132</v>
      </c>
      <c r="K3192" s="110">
        <v>0</v>
      </c>
      <c r="L3192">
        <f t="shared" si="49"/>
        <v>0</v>
      </c>
    </row>
    <row r="3193" spans="2:12" x14ac:dyDescent="0.25">
      <c r="B3193" t="s">
        <v>7613</v>
      </c>
      <c r="C3193" t="s">
        <v>15132</v>
      </c>
      <c r="K3193" s="110">
        <v>0</v>
      </c>
      <c r="L3193">
        <f t="shared" si="49"/>
        <v>0</v>
      </c>
    </row>
    <row r="3194" spans="2:12" x14ac:dyDescent="0.25">
      <c r="B3194" t="s">
        <v>7614</v>
      </c>
      <c r="C3194" t="s">
        <v>15132</v>
      </c>
      <c r="K3194" s="110">
        <v>0</v>
      </c>
      <c r="L3194">
        <f t="shared" si="49"/>
        <v>0</v>
      </c>
    </row>
    <row r="3195" spans="2:12" x14ac:dyDescent="0.25">
      <c r="B3195" t="s">
        <v>7270</v>
      </c>
      <c r="C3195" t="s">
        <v>15132</v>
      </c>
      <c r="K3195" s="110">
        <v>0</v>
      </c>
      <c r="L3195">
        <f t="shared" si="49"/>
        <v>0</v>
      </c>
    </row>
    <row r="3196" spans="2:12" x14ac:dyDescent="0.25">
      <c r="B3196" t="s">
        <v>7966</v>
      </c>
      <c r="C3196" t="s">
        <v>15132</v>
      </c>
      <c r="K3196" s="110">
        <v>0</v>
      </c>
      <c r="L3196">
        <f t="shared" si="49"/>
        <v>0</v>
      </c>
    </row>
    <row r="3197" spans="2:12" x14ac:dyDescent="0.25">
      <c r="B3197" t="s">
        <v>7922</v>
      </c>
      <c r="C3197" t="s">
        <v>15132</v>
      </c>
      <c r="K3197" s="110">
        <v>0</v>
      </c>
      <c r="L3197">
        <f t="shared" si="49"/>
        <v>0</v>
      </c>
    </row>
    <row r="3198" spans="2:12" x14ac:dyDescent="0.25">
      <c r="B3198" t="s">
        <v>8363</v>
      </c>
      <c r="C3198" t="s">
        <v>15132</v>
      </c>
      <c r="K3198" s="110">
        <v>0</v>
      </c>
      <c r="L3198">
        <f t="shared" si="49"/>
        <v>0</v>
      </c>
    </row>
    <row r="3199" spans="2:12" x14ac:dyDescent="0.25">
      <c r="B3199" t="s">
        <v>6756</v>
      </c>
      <c r="C3199" t="s">
        <v>15132</v>
      </c>
      <c r="K3199" s="110">
        <v>0</v>
      </c>
      <c r="L3199">
        <f t="shared" si="49"/>
        <v>0</v>
      </c>
    </row>
    <row r="3200" spans="2:12" x14ac:dyDescent="0.25">
      <c r="B3200" t="s">
        <v>6844</v>
      </c>
      <c r="C3200" t="s">
        <v>15132</v>
      </c>
      <c r="K3200" s="110">
        <v>0</v>
      </c>
      <c r="L3200">
        <f t="shared" si="49"/>
        <v>0</v>
      </c>
    </row>
    <row r="3201" spans="2:12" x14ac:dyDescent="0.25">
      <c r="B3201" t="s">
        <v>6738</v>
      </c>
      <c r="C3201" t="s">
        <v>15132</v>
      </c>
      <c r="K3201" s="110">
        <v>0</v>
      </c>
      <c r="L3201">
        <f t="shared" si="49"/>
        <v>0</v>
      </c>
    </row>
    <row r="3202" spans="2:12" x14ac:dyDescent="0.25">
      <c r="B3202" t="s">
        <v>6809</v>
      </c>
      <c r="C3202" t="s">
        <v>15132</v>
      </c>
      <c r="K3202" s="110">
        <v>0</v>
      </c>
      <c r="L3202">
        <f t="shared" si="49"/>
        <v>0</v>
      </c>
    </row>
    <row r="3203" spans="2:12" x14ac:dyDescent="0.25">
      <c r="B3203" t="s">
        <v>8418</v>
      </c>
      <c r="C3203" t="s">
        <v>15132</v>
      </c>
      <c r="K3203" s="110">
        <v>0</v>
      </c>
      <c r="L3203">
        <f t="shared" si="49"/>
        <v>0</v>
      </c>
    </row>
    <row r="3204" spans="2:12" x14ac:dyDescent="0.25">
      <c r="B3204" t="s">
        <v>8376</v>
      </c>
      <c r="C3204" t="s">
        <v>15132</v>
      </c>
      <c r="K3204" s="110">
        <v>0</v>
      </c>
      <c r="L3204">
        <f t="shared" si="49"/>
        <v>0</v>
      </c>
    </row>
    <row r="3205" spans="2:12" x14ac:dyDescent="0.25">
      <c r="B3205" t="s">
        <v>8377</v>
      </c>
      <c r="C3205" t="s">
        <v>15132</v>
      </c>
      <c r="K3205" s="110">
        <v>0</v>
      </c>
      <c r="L3205">
        <f t="shared" si="49"/>
        <v>0</v>
      </c>
    </row>
    <row r="3206" spans="2:12" x14ac:dyDescent="0.25">
      <c r="B3206" t="s">
        <v>8361</v>
      </c>
      <c r="C3206" t="s">
        <v>15132</v>
      </c>
      <c r="K3206" s="110">
        <v>0</v>
      </c>
      <c r="L3206">
        <f t="shared" si="49"/>
        <v>0</v>
      </c>
    </row>
    <row r="3207" spans="2:12" x14ac:dyDescent="0.25">
      <c r="B3207" t="s">
        <v>10230</v>
      </c>
      <c r="C3207" t="s">
        <v>15132</v>
      </c>
      <c r="K3207" s="110">
        <v>0</v>
      </c>
      <c r="L3207">
        <f t="shared" si="49"/>
        <v>0</v>
      </c>
    </row>
    <row r="3208" spans="2:12" x14ac:dyDescent="0.25">
      <c r="B3208" t="s">
        <v>8107</v>
      </c>
      <c r="C3208" t="s">
        <v>15132</v>
      </c>
      <c r="K3208" s="110">
        <v>0</v>
      </c>
      <c r="L3208">
        <f t="shared" si="49"/>
        <v>0</v>
      </c>
    </row>
    <row r="3209" spans="2:12" x14ac:dyDescent="0.25">
      <c r="B3209" t="s">
        <v>8111</v>
      </c>
      <c r="C3209" t="s">
        <v>15132</v>
      </c>
      <c r="K3209" s="110">
        <v>0</v>
      </c>
      <c r="L3209">
        <f t="shared" si="49"/>
        <v>0</v>
      </c>
    </row>
    <row r="3210" spans="2:12" x14ac:dyDescent="0.25">
      <c r="B3210" t="s">
        <v>7256</v>
      </c>
      <c r="C3210" t="s">
        <v>15132</v>
      </c>
      <c r="K3210" s="110">
        <v>0</v>
      </c>
      <c r="L3210">
        <f t="shared" si="49"/>
        <v>0</v>
      </c>
    </row>
    <row r="3211" spans="2:12" x14ac:dyDescent="0.25">
      <c r="B3211" t="s">
        <v>7255</v>
      </c>
      <c r="C3211" t="s">
        <v>15132</v>
      </c>
      <c r="K3211" s="110">
        <v>0</v>
      </c>
      <c r="L3211">
        <f t="shared" si="49"/>
        <v>0</v>
      </c>
    </row>
    <row r="3212" spans="2:12" x14ac:dyDescent="0.25">
      <c r="B3212" t="s">
        <v>8412</v>
      </c>
      <c r="C3212" t="s">
        <v>15132</v>
      </c>
      <c r="K3212" s="110">
        <v>0</v>
      </c>
      <c r="L3212">
        <f t="shared" si="49"/>
        <v>0</v>
      </c>
    </row>
    <row r="3213" spans="2:12" x14ac:dyDescent="0.25">
      <c r="B3213" t="s">
        <v>8411</v>
      </c>
      <c r="C3213" t="s">
        <v>15132</v>
      </c>
      <c r="K3213" s="110">
        <v>0</v>
      </c>
      <c r="L3213">
        <f t="shared" si="49"/>
        <v>0</v>
      </c>
    </row>
    <row r="3214" spans="2:12" x14ac:dyDescent="0.25">
      <c r="B3214" t="s">
        <v>8409</v>
      </c>
      <c r="C3214" t="s">
        <v>15132</v>
      </c>
      <c r="K3214" s="110">
        <v>0</v>
      </c>
      <c r="L3214">
        <f t="shared" si="49"/>
        <v>0</v>
      </c>
    </row>
    <row r="3215" spans="2:12" x14ac:dyDescent="0.25">
      <c r="B3215" t="s">
        <v>8410</v>
      </c>
      <c r="C3215" t="s">
        <v>15132</v>
      </c>
      <c r="K3215" s="110">
        <v>0</v>
      </c>
      <c r="L3215">
        <f t="shared" si="49"/>
        <v>0</v>
      </c>
    </row>
    <row r="3216" spans="2:12" x14ac:dyDescent="0.25">
      <c r="B3216" t="s">
        <v>8408</v>
      </c>
      <c r="C3216" t="s">
        <v>15132</v>
      </c>
      <c r="K3216" s="110">
        <v>0</v>
      </c>
      <c r="L3216">
        <f t="shared" si="49"/>
        <v>0</v>
      </c>
    </row>
    <row r="3217" spans="2:12" x14ac:dyDescent="0.25">
      <c r="B3217" t="s">
        <v>8413</v>
      </c>
      <c r="C3217" t="s">
        <v>15132</v>
      </c>
      <c r="K3217" s="110">
        <v>0</v>
      </c>
      <c r="L3217">
        <f t="shared" si="49"/>
        <v>0</v>
      </c>
    </row>
    <row r="3218" spans="2:12" x14ac:dyDescent="0.25">
      <c r="B3218" t="s">
        <v>9508</v>
      </c>
      <c r="C3218" t="s">
        <v>15132</v>
      </c>
      <c r="K3218" s="110">
        <v>0</v>
      </c>
      <c r="L3218">
        <f t="shared" si="49"/>
        <v>0</v>
      </c>
    </row>
    <row r="3219" spans="2:12" x14ac:dyDescent="0.25">
      <c r="B3219" t="s">
        <v>7036</v>
      </c>
      <c r="C3219" t="s">
        <v>15132</v>
      </c>
      <c r="K3219" s="110">
        <v>0</v>
      </c>
      <c r="L3219">
        <f t="shared" si="49"/>
        <v>0</v>
      </c>
    </row>
    <row r="3220" spans="2:12" x14ac:dyDescent="0.25">
      <c r="B3220" t="s">
        <v>9592</v>
      </c>
      <c r="C3220" t="s">
        <v>15132</v>
      </c>
      <c r="K3220" s="110">
        <v>0</v>
      </c>
      <c r="L3220">
        <f t="shared" si="49"/>
        <v>0</v>
      </c>
    </row>
    <row r="3221" spans="2:12" x14ac:dyDescent="0.25">
      <c r="B3221" t="s">
        <v>8485</v>
      </c>
      <c r="C3221" t="s">
        <v>15132</v>
      </c>
      <c r="K3221" s="110">
        <v>0</v>
      </c>
      <c r="L3221">
        <f t="shared" si="49"/>
        <v>0</v>
      </c>
    </row>
    <row r="3222" spans="2:12" x14ac:dyDescent="0.25">
      <c r="B3222" t="s">
        <v>8914</v>
      </c>
      <c r="C3222" t="s">
        <v>15132</v>
      </c>
      <c r="K3222" s="110">
        <v>0</v>
      </c>
      <c r="L3222">
        <f t="shared" si="49"/>
        <v>0</v>
      </c>
    </row>
    <row r="3223" spans="2:12" x14ac:dyDescent="0.25">
      <c r="B3223" t="s">
        <v>9181</v>
      </c>
      <c r="C3223" t="s">
        <v>15132</v>
      </c>
      <c r="K3223" s="110">
        <v>0</v>
      </c>
      <c r="L3223">
        <f t="shared" si="49"/>
        <v>0</v>
      </c>
    </row>
    <row r="3224" spans="2:12" x14ac:dyDescent="0.25">
      <c r="B3224" t="s">
        <v>9832</v>
      </c>
      <c r="C3224" t="s">
        <v>15132</v>
      </c>
      <c r="K3224" s="110">
        <v>0</v>
      </c>
      <c r="L3224">
        <f t="shared" si="49"/>
        <v>0</v>
      </c>
    </row>
    <row r="3225" spans="2:12" x14ac:dyDescent="0.25">
      <c r="B3225" t="s">
        <v>7680</v>
      </c>
      <c r="C3225" t="s">
        <v>15132</v>
      </c>
      <c r="K3225" s="110">
        <v>0</v>
      </c>
      <c r="L3225">
        <f t="shared" si="49"/>
        <v>0</v>
      </c>
    </row>
    <row r="3226" spans="2:12" x14ac:dyDescent="0.25">
      <c r="B3226" t="s">
        <v>8420</v>
      </c>
      <c r="C3226" t="s">
        <v>15132</v>
      </c>
      <c r="K3226" s="110">
        <v>0</v>
      </c>
      <c r="L3226">
        <f t="shared" si="49"/>
        <v>0</v>
      </c>
    </row>
    <row r="3227" spans="2:12" x14ac:dyDescent="0.25">
      <c r="B3227" t="s">
        <v>8998</v>
      </c>
      <c r="C3227" t="s">
        <v>15132</v>
      </c>
      <c r="K3227" s="110">
        <v>0</v>
      </c>
      <c r="L3227">
        <f t="shared" si="49"/>
        <v>0</v>
      </c>
    </row>
    <row r="3228" spans="2:12" x14ac:dyDescent="0.25">
      <c r="B3228" t="s">
        <v>7592</v>
      </c>
      <c r="C3228" t="s">
        <v>15132</v>
      </c>
      <c r="K3228" s="110">
        <v>0</v>
      </c>
      <c r="L3228">
        <f t="shared" si="49"/>
        <v>0</v>
      </c>
    </row>
    <row r="3229" spans="2:12" x14ac:dyDescent="0.25">
      <c r="B3229" t="s">
        <v>7593</v>
      </c>
      <c r="C3229" t="s">
        <v>15132</v>
      </c>
      <c r="K3229" s="110">
        <v>0</v>
      </c>
      <c r="L3229">
        <f t="shared" si="49"/>
        <v>0</v>
      </c>
    </row>
    <row r="3230" spans="2:12" x14ac:dyDescent="0.25">
      <c r="B3230" t="s">
        <v>7654</v>
      </c>
      <c r="C3230" t="s">
        <v>15132</v>
      </c>
      <c r="K3230" s="110">
        <v>0</v>
      </c>
      <c r="L3230">
        <f t="shared" si="49"/>
        <v>0</v>
      </c>
    </row>
    <row r="3231" spans="2:12" x14ac:dyDescent="0.25">
      <c r="B3231" t="s">
        <v>9644</v>
      </c>
      <c r="C3231" t="s">
        <v>15132</v>
      </c>
      <c r="K3231" s="110">
        <v>0</v>
      </c>
      <c r="L3231">
        <f t="shared" ref="L3231:L3294" si="50">J3231*K3231</f>
        <v>0</v>
      </c>
    </row>
    <row r="3232" spans="2:12" x14ac:dyDescent="0.25">
      <c r="B3232" t="s">
        <v>6855</v>
      </c>
      <c r="C3232" t="s">
        <v>15132</v>
      </c>
      <c r="K3232" s="110">
        <v>0</v>
      </c>
      <c r="L3232">
        <f t="shared" si="50"/>
        <v>0</v>
      </c>
    </row>
    <row r="3233" spans="2:12" x14ac:dyDescent="0.25">
      <c r="B3233" t="s">
        <v>7557</v>
      </c>
      <c r="C3233" t="s">
        <v>15132</v>
      </c>
      <c r="K3233" s="110">
        <v>0</v>
      </c>
      <c r="L3233">
        <f t="shared" si="50"/>
        <v>0</v>
      </c>
    </row>
    <row r="3234" spans="2:12" x14ac:dyDescent="0.25">
      <c r="B3234" t="s">
        <v>7556</v>
      </c>
      <c r="C3234" t="s">
        <v>15132</v>
      </c>
      <c r="K3234" s="110">
        <v>0</v>
      </c>
      <c r="L3234">
        <f t="shared" si="50"/>
        <v>0</v>
      </c>
    </row>
    <row r="3235" spans="2:12" x14ac:dyDescent="0.25">
      <c r="B3235" t="s">
        <v>7537</v>
      </c>
      <c r="C3235" t="s">
        <v>15132</v>
      </c>
      <c r="K3235" s="110">
        <v>0</v>
      </c>
      <c r="L3235">
        <f t="shared" si="50"/>
        <v>0</v>
      </c>
    </row>
    <row r="3236" spans="2:12" x14ac:dyDescent="0.25">
      <c r="B3236" t="s">
        <v>8776</v>
      </c>
      <c r="C3236" t="s">
        <v>15132</v>
      </c>
      <c r="K3236" s="110">
        <v>0</v>
      </c>
      <c r="L3236">
        <f t="shared" si="50"/>
        <v>0</v>
      </c>
    </row>
    <row r="3237" spans="2:12" x14ac:dyDescent="0.25">
      <c r="B3237" t="s">
        <v>9324</v>
      </c>
      <c r="C3237" t="s">
        <v>15132</v>
      </c>
      <c r="K3237" s="110">
        <v>0</v>
      </c>
      <c r="L3237">
        <f t="shared" si="50"/>
        <v>0</v>
      </c>
    </row>
    <row r="3238" spans="2:12" x14ac:dyDescent="0.25">
      <c r="B3238" t="s">
        <v>7524</v>
      </c>
      <c r="C3238" t="s">
        <v>15132</v>
      </c>
      <c r="K3238" s="110">
        <v>0</v>
      </c>
      <c r="L3238">
        <f t="shared" si="50"/>
        <v>0</v>
      </c>
    </row>
    <row r="3239" spans="2:12" x14ac:dyDescent="0.25">
      <c r="B3239" t="s">
        <v>7679</v>
      </c>
      <c r="C3239" t="s">
        <v>15132</v>
      </c>
      <c r="K3239" s="110">
        <v>0</v>
      </c>
      <c r="L3239">
        <f t="shared" si="50"/>
        <v>0</v>
      </c>
    </row>
    <row r="3240" spans="2:12" x14ac:dyDescent="0.25">
      <c r="B3240" t="s">
        <v>8867</v>
      </c>
      <c r="C3240" t="s">
        <v>15132</v>
      </c>
      <c r="K3240" s="110">
        <v>0</v>
      </c>
      <c r="L3240">
        <f t="shared" si="50"/>
        <v>0</v>
      </c>
    </row>
    <row r="3241" spans="2:12" x14ac:dyDescent="0.25">
      <c r="B3241" t="s">
        <v>8777</v>
      </c>
      <c r="C3241" t="s">
        <v>15132</v>
      </c>
      <c r="K3241" s="110">
        <v>0</v>
      </c>
      <c r="L3241">
        <f t="shared" si="50"/>
        <v>0</v>
      </c>
    </row>
    <row r="3242" spans="2:12" x14ac:dyDescent="0.25">
      <c r="B3242" t="s">
        <v>8868</v>
      </c>
      <c r="C3242" t="s">
        <v>15132</v>
      </c>
      <c r="K3242" s="110">
        <v>0</v>
      </c>
      <c r="L3242">
        <f t="shared" si="50"/>
        <v>0</v>
      </c>
    </row>
    <row r="3243" spans="2:12" x14ac:dyDescent="0.25">
      <c r="B3243" t="s">
        <v>9704</v>
      </c>
      <c r="C3243" t="s">
        <v>15132</v>
      </c>
      <c r="K3243" s="110">
        <v>0</v>
      </c>
      <c r="L3243">
        <f t="shared" si="50"/>
        <v>0</v>
      </c>
    </row>
    <row r="3244" spans="2:12" x14ac:dyDescent="0.25">
      <c r="B3244" t="s">
        <v>6692</v>
      </c>
      <c r="C3244" t="s">
        <v>15132</v>
      </c>
      <c r="K3244" s="110">
        <v>0</v>
      </c>
      <c r="L3244">
        <f t="shared" si="50"/>
        <v>0</v>
      </c>
    </row>
    <row r="3245" spans="2:12" x14ac:dyDescent="0.25">
      <c r="B3245" t="s">
        <v>8542</v>
      </c>
      <c r="C3245" t="s">
        <v>15132</v>
      </c>
      <c r="K3245" s="110">
        <v>0</v>
      </c>
      <c r="L3245">
        <f t="shared" si="50"/>
        <v>0</v>
      </c>
    </row>
    <row r="3246" spans="2:12" x14ac:dyDescent="0.25">
      <c r="B3246" t="s">
        <v>7051</v>
      </c>
      <c r="C3246" t="s">
        <v>15132</v>
      </c>
      <c r="K3246" s="110">
        <v>0</v>
      </c>
      <c r="L3246">
        <f t="shared" si="50"/>
        <v>0</v>
      </c>
    </row>
    <row r="3247" spans="2:12" x14ac:dyDescent="0.25">
      <c r="B3247" t="s">
        <v>7194</v>
      </c>
      <c r="C3247" t="s">
        <v>15132</v>
      </c>
      <c r="K3247" s="110">
        <v>0</v>
      </c>
      <c r="L3247">
        <f t="shared" si="50"/>
        <v>0</v>
      </c>
    </row>
    <row r="3248" spans="2:12" x14ac:dyDescent="0.25">
      <c r="B3248" t="s">
        <v>7195</v>
      </c>
      <c r="C3248" t="s">
        <v>15132</v>
      </c>
      <c r="K3248" s="110">
        <v>0</v>
      </c>
      <c r="L3248">
        <f t="shared" si="50"/>
        <v>0</v>
      </c>
    </row>
    <row r="3249" spans="2:12" x14ac:dyDescent="0.25">
      <c r="B3249" t="s">
        <v>7175</v>
      </c>
      <c r="C3249" t="s">
        <v>15132</v>
      </c>
      <c r="K3249" s="110">
        <v>0</v>
      </c>
      <c r="L3249">
        <f t="shared" si="50"/>
        <v>0</v>
      </c>
    </row>
    <row r="3250" spans="2:12" x14ac:dyDescent="0.25">
      <c r="B3250" t="s">
        <v>7174</v>
      </c>
      <c r="C3250" t="s">
        <v>15132</v>
      </c>
      <c r="K3250" s="110">
        <v>0</v>
      </c>
      <c r="L3250">
        <f t="shared" si="50"/>
        <v>0</v>
      </c>
    </row>
    <row r="3251" spans="2:12" x14ac:dyDescent="0.25">
      <c r="B3251" t="s">
        <v>7193</v>
      </c>
      <c r="C3251" t="s">
        <v>15132</v>
      </c>
      <c r="K3251" s="110">
        <v>0</v>
      </c>
      <c r="L3251">
        <f t="shared" si="50"/>
        <v>0</v>
      </c>
    </row>
    <row r="3252" spans="2:12" x14ac:dyDescent="0.25">
      <c r="B3252" t="s">
        <v>7192</v>
      </c>
      <c r="C3252" t="s">
        <v>15132</v>
      </c>
      <c r="K3252" s="110">
        <v>0</v>
      </c>
      <c r="L3252">
        <f t="shared" si="50"/>
        <v>0</v>
      </c>
    </row>
    <row r="3253" spans="2:12" x14ac:dyDescent="0.25">
      <c r="B3253" t="s">
        <v>7159</v>
      </c>
      <c r="C3253" t="s">
        <v>15132</v>
      </c>
      <c r="K3253" s="110">
        <v>0</v>
      </c>
      <c r="L3253">
        <f t="shared" si="50"/>
        <v>0</v>
      </c>
    </row>
    <row r="3254" spans="2:12" x14ac:dyDescent="0.25">
      <c r="B3254" t="s">
        <v>7158</v>
      </c>
      <c r="C3254" t="s">
        <v>15132</v>
      </c>
      <c r="K3254" s="110">
        <v>0</v>
      </c>
      <c r="L3254">
        <f t="shared" si="50"/>
        <v>0</v>
      </c>
    </row>
    <row r="3255" spans="2:12" x14ac:dyDescent="0.25">
      <c r="B3255" t="s">
        <v>7198</v>
      </c>
      <c r="C3255" t="s">
        <v>15132</v>
      </c>
      <c r="K3255" s="110">
        <v>0</v>
      </c>
      <c r="L3255">
        <f t="shared" si="50"/>
        <v>0</v>
      </c>
    </row>
    <row r="3256" spans="2:12" x14ac:dyDescent="0.25">
      <c r="B3256" t="s">
        <v>7199</v>
      </c>
      <c r="C3256" t="s">
        <v>15132</v>
      </c>
      <c r="K3256" s="110">
        <v>0</v>
      </c>
      <c r="L3256">
        <f t="shared" si="50"/>
        <v>0</v>
      </c>
    </row>
    <row r="3257" spans="2:12" x14ac:dyDescent="0.25">
      <c r="B3257" t="s">
        <v>7179</v>
      </c>
      <c r="C3257" t="s">
        <v>15132</v>
      </c>
      <c r="K3257" s="110">
        <v>0</v>
      </c>
      <c r="L3257">
        <f t="shared" si="50"/>
        <v>0</v>
      </c>
    </row>
    <row r="3258" spans="2:12" x14ac:dyDescent="0.25">
      <c r="B3258" t="s">
        <v>7178</v>
      </c>
      <c r="C3258" t="s">
        <v>15132</v>
      </c>
      <c r="K3258" s="110">
        <v>0</v>
      </c>
      <c r="L3258">
        <f t="shared" si="50"/>
        <v>0</v>
      </c>
    </row>
    <row r="3259" spans="2:12" x14ac:dyDescent="0.25">
      <c r="B3259" t="s">
        <v>7176</v>
      </c>
      <c r="C3259" t="s">
        <v>15132</v>
      </c>
      <c r="K3259" s="110">
        <v>0</v>
      </c>
      <c r="L3259">
        <f t="shared" si="50"/>
        <v>0</v>
      </c>
    </row>
    <row r="3260" spans="2:12" x14ac:dyDescent="0.25">
      <c r="B3260" t="s">
        <v>7177</v>
      </c>
      <c r="C3260" t="s">
        <v>15132</v>
      </c>
      <c r="K3260" s="110">
        <v>0</v>
      </c>
      <c r="L3260">
        <f t="shared" si="50"/>
        <v>0</v>
      </c>
    </row>
    <row r="3261" spans="2:12" x14ac:dyDescent="0.25">
      <c r="B3261" t="s">
        <v>7181</v>
      </c>
      <c r="C3261" t="s">
        <v>15132</v>
      </c>
      <c r="K3261" s="110">
        <v>0</v>
      </c>
      <c r="L3261">
        <f t="shared" si="50"/>
        <v>0</v>
      </c>
    </row>
    <row r="3262" spans="2:12" x14ac:dyDescent="0.25">
      <c r="B3262" t="s">
        <v>7180</v>
      </c>
      <c r="C3262" t="s">
        <v>15132</v>
      </c>
      <c r="K3262" s="110">
        <v>0</v>
      </c>
      <c r="L3262">
        <f t="shared" si="50"/>
        <v>0</v>
      </c>
    </row>
    <row r="3263" spans="2:12" x14ac:dyDescent="0.25">
      <c r="B3263" t="s">
        <v>7165</v>
      </c>
      <c r="C3263" t="s">
        <v>15132</v>
      </c>
      <c r="K3263" s="110">
        <v>0</v>
      </c>
      <c r="L3263">
        <f t="shared" si="50"/>
        <v>0</v>
      </c>
    </row>
    <row r="3264" spans="2:12" x14ac:dyDescent="0.25">
      <c r="B3264" t="s">
        <v>7164</v>
      </c>
      <c r="C3264" t="s">
        <v>15132</v>
      </c>
      <c r="K3264" s="110">
        <v>0</v>
      </c>
      <c r="L3264">
        <f t="shared" si="50"/>
        <v>0</v>
      </c>
    </row>
    <row r="3265" spans="2:12" x14ac:dyDescent="0.25">
      <c r="B3265" t="s">
        <v>7170</v>
      </c>
      <c r="C3265" t="s">
        <v>15132</v>
      </c>
      <c r="K3265" s="110">
        <v>0</v>
      </c>
      <c r="L3265">
        <f t="shared" si="50"/>
        <v>0</v>
      </c>
    </row>
    <row r="3266" spans="2:12" x14ac:dyDescent="0.25">
      <c r="B3266" t="s">
        <v>7171</v>
      </c>
      <c r="C3266" t="s">
        <v>15132</v>
      </c>
      <c r="K3266" s="110">
        <v>0</v>
      </c>
      <c r="L3266">
        <f t="shared" si="50"/>
        <v>0</v>
      </c>
    </row>
    <row r="3267" spans="2:12" x14ac:dyDescent="0.25">
      <c r="B3267" t="s">
        <v>7183</v>
      </c>
      <c r="C3267" t="s">
        <v>15132</v>
      </c>
      <c r="K3267" s="110">
        <v>0</v>
      </c>
      <c r="L3267">
        <f t="shared" si="50"/>
        <v>0</v>
      </c>
    </row>
    <row r="3268" spans="2:12" x14ac:dyDescent="0.25">
      <c r="B3268" t="s">
        <v>7182</v>
      </c>
      <c r="C3268" t="s">
        <v>15132</v>
      </c>
      <c r="K3268" s="110">
        <v>0</v>
      </c>
      <c r="L3268">
        <f t="shared" si="50"/>
        <v>0</v>
      </c>
    </row>
    <row r="3269" spans="2:12" x14ac:dyDescent="0.25">
      <c r="B3269" t="s">
        <v>7186</v>
      </c>
      <c r="C3269" t="s">
        <v>15132</v>
      </c>
      <c r="K3269" s="110">
        <v>0</v>
      </c>
      <c r="L3269">
        <f t="shared" si="50"/>
        <v>0</v>
      </c>
    </row>
    <row r="3270" spans="2:12" x14ac:dyDescent="0.25">
      <c r="B3270" t="s">
        <v>7187</v>
      </c>
      <c r="C3270" t="s">
        <v>15132</v>
      </c>
      <c r="K3270" s="110">
        <v>0</v>
      </c>
      <c r="L3270">
        <f t="shared" si="50"/>
        <v>0</v>
      </c>
    </row>
    <row r="3271" spans="2:12" x14ac:dyDescent="0.25">
      <c r="B3271" t="s">
        <v>7189</v>
      </c>
      <c r="C3271" t="s">
        <v>15132</v>
      </c>
      <c r="K3271" s="110">
        <v>0</v>
      </c>
      <c r="L3271">
        <f t="shared" si="50"/>
        <v>0</v>
      </c>
    </row>
    <row r="3272" spans="2:12" x14ac:dyDescent="0.25">
      <c r="B3272" t="s">
        <v>7161</v>
      </c>
      <c r="C3272" t="s">
        <v>15132</v>
      </c>
      <c r="K3272" s="110">
        <v>0</v>
      </c>
      <c r="L3272">
        <f t="shared" si="50"/>
        <v>0</v>
      </c>
    </row>
    <row r="3273" spans="2:12" x14ac:dyDescent="0.25">
      <c r="B3273" t="s">
        <v>7160</v>
      </c>
      <c r="C3273" t="s">
        <v>15132</v>
      </c>
      <c r="K3273" s="110">
        <v>0</v>
      </c>
      <c r="L3273">
        <f t="shared" si="50"/>
        <v>0</v>
      </c>
    </row>
    <row r="3274" spans="2:12" x14ac:dyDescent="0.25">
      <c r="B3274" t="s">
        <v>7163</v>
      </c>
      <c r="C3274" t="s">
        <v>15132</v>
      </c>
      <c r="K3274" s="110">
        <v>0</v>
      </c>
      <c r="L3274">
        <f t="shared" si="50"/>
        <v>0</v>
      </c>
    </row>
    <row r="3275" spans="2:12" x14ac:dyDescent="0.25">
      <c r="B3275" t="s">
        <v>7162</v>
      </c>
      <c r="C3275" t="s">
        <v>15132</v>
      </c>
      <c r="K3275" s="110">
        <v>0</v>
      </c>
      <c r="L3275">
        <f t="shared" si="50"/>
        <v>0</v>
      </c>
    </row>
    <row r="3276" spans="2:12" x14ac:dyDescent="0.25">
      <c r="B3276" t="s">
        <v>7188</v>
      </c>
      <c r="C3276" t="s">
        <v>15132</v>
      </c>
      <c r="K3276" s="110">
        <v>0</v>
      </c>
      <c r="L3276">
        <f t="shared" si="50"/>
        <v>0</v>
      </c>
    </row>
    <row r="3277" spans="2:12" x14ac:dyDescent="0.25">
      <c r="B3277" t="s">
        <v>7152</v>
      </c>
      <c r="C3277" t="s">
        <v>15132</v>
      </c>
      <c r="K3277" s="110">
        <v>0</v>
      </c>
      <c r="L3277">
        <f t="shared" si="50"/>
        <v>0</v>
      </c>
    </row>
    <row r="3278" spans="2:12" x14ac:dyDescent="0.25">
      <c r="B3278" t="s">
        <v>7153</v>
      </c>
      <c r="C3278" t="s">
        <v>15132</v>
      </c>
      <c r="K3278" s="110">
        <v>0</v>
      </c>
      <c r="L3278">
        <f t="shared" si="50"/>
        <v>0</v>
      </c>
    </row>
    <row r="3279" spans="2:12" x14ac:dyDescent="0.25">
      <c r="B3279" t="s">
        <v>7185</v>
      </c>
      <c r="C3279" t="s">
        <v>15132</v>
      </c>
      <c r="K3279" s="110">
        <v>0</v>
      </c>
      <c r="L3279">
        <f t="shared" si="50"/>
        <v>0</v>
      </c>
    </row>
    <row r="3280" spans="2:12" x14ac:dyDescent="0.25">
      <c r="B3280" t="s">
        <v>7184</v>
      </c>
      <c r="C3280" t="s">
        <v>15132</v>
      </c>
      <c r="K3280" s="110">
        <v>0</v>
      </c>
      <c r="L3280">
        <f t="shared" si="50"/>
        <v>0</v>
      </c>
    </row>
    <row r="3281" spans="2:12" x14ac:dyDescent="0.25">
      <c r="B3281" t="s">
        <v>7168</v>
      </c>
      <c r="C3281" t="s">
        <v>15132</v>
      </c>
      <c r="K3281" s="110">
        <v>0</v>
      </c>
      <c r="L3281">
        <f t="shared" si="50"/>
        <v>0</v>
      </c>
    </row>
    <row r="3282" spans="2:12" x14ac:dyDescent="0.25">
      <c r="B3282" t="s">
        <v>7169</v>
      </c>
      <c r="C3282" t="s">
        <v>15132</v>
      </c>
      <c r="K3282" s="110">
        <v>0</v>
      </c>
      <c r="L3282">
        <f t="shared" si="50"/>
        <v>0</v>
      </c>
    </row>
    <row r="3283" spans="2:12" x14ac:dyDescent="0.25">
      <c r="B3283" t="s">
        <v>7190</v>
      </c>
      <c r="C3283" t="s">
        <v>15132</v>
      </c>
      <c r="K3283" s="110">
        <v>0</v>
      </c>
      <c r="L3283">
        <f t="shared" si="50"/>
        <v>0</v>
      </c>
    </row>
    <row r="3284" spans="2:12" x14ac:dyDescent="0.25">
      <c r="B3284" t="s">
        <v>7191</v>
      </c>
      <c r="C3284" t="s">
        <v>15132</v>
      </c>
      <c r="K3284" s="110">
        <v>0</v>
      </c>
      <c r="L3284">
        <f t="shared" si="50"/>
        <v>0</v>
      </c>
    </row>
    <row r="3285" spans="2:12" x14ac:dyDescent="0.25">
      <c r="B3285" t="s">
        <v>7200</v>
      </c>
      <c r="C3285" t="s">
        <v>15132</v>
      </c>
      <c r="K3285" s="110">
        <v>0</v>
      </c>
      <c r="L3285">
        <f t="shared" si="50"/>
        <v>0</v>
      </c>
    </row>
    <row r="3286" spans="2:12" x14ac:dyDescent="0.25">
      <c r="B3286" t="s">
        <v>7201</v>
      </c>
      <c r="C3286" t="s">
        <v>15132</v>
      </c>
      <c r="K3286" s="110">
        <v>0</v>
      </c>
      <c r="L3286">
        <f t="shared" si="50"/>
        <v>0</v>
      </c>
    </row>
    <row r="3287" spans="2:12" x14ac:dyDescent="0.25">
      <c r="B3287" t="s">
        <v>7167</v>
      </c>
      <c r="C3287" t="s">
        <v>15132</v>
      </c>
      <c r="K3287" s="110">
        <v>0</v>
      </c>
      <c r="L3287">
        <f t="shared" si="50"/>
        <v>0</v>
      </c>
    </row>
    <row r="3288" spans="2:12" x14ac:dyDescent="0.25">
      <c r="B3288" t="s">
        <v>7166</v>
      </c>
      <c r="C3288" t="s">
        <v>15132</v>
      </c>
      <c r="K3288" s="110">
        <v>0</v>
      </c>
      <c r="L3288">
        <f t="shared" si="50"/>
        <v>0</v>
      </c>
    </row>
    <row r="3289" spans="2:12" x14ac:dyDescent="0.25">
      <c r="B3289" t="s">
        <v>7172</v>
      </c>
      <c r="C3289" t="s">
        <v>15132</v>
      </c>
      <c r="K3289" s="110">
        <v>0</v>
      </c>
      <c r="L3289">
        <f t="shared" si="50"/>
        <v>0</v>
      </c>
    </row>
    <row r="3290" spans="2:12" x14ac:dyDescent="0.25">
      <c r="B3290" t="s">
        <v>7173</v>
      </c>
      <c r="C3290" t="s">
        <v>15132</v>
      </c>
      <c r="K3290" s="110">
        <v>0</v>
      </c>
      <c r="L3290">
        <f t="shared" si="50"/>
        <v>0</v>
      </c>
    </row>
    <row r="3291" spans="2:12" x14ac:dyDescent="0.25">
      <c r="B3291" t="s">
        <v>7155</v>
      </c>
      <c r="C3291" t="s">
        <v>15132</v>
      </c>
      <c r="K3291" s="110">
        <v>0</v>
      </c>
      <c r="L3291">
        <f t="shared" si="50"/>
        <v>0</v>
      </c>
    </row>
    <row r="3292" spans="2:12" x14ac:dyDescent="0.25">
      <c r="B3292" t="s">
        <v>7154</v>
      </c>
      <c r="C3292" t="s">
        <v>15132</v>
      </c>
      <c r="K3292" s="110">
        <v>0</v>
      </c>
      <c r="L3292">
        <f t="shared" si="50"/>
        <v>0</v>
      </c>
    </row>
    <row r="3293" spans="2:12" x14ac:dyDescent="0.25">
      <c r="B3293" t="s">
        <v>7197</v>
      </c>
      <c r="C3293" t="s">
        <v>15132</v>
      </c>
      <c r="K3293" s="110">
        <v>0</v>
      </c>
      <c r="L3293">
        <f t="shared" si="50"/>
        <v>0</v>
      </c>
    </row>
    <row r="3294" spans="2:12" x14ac:dyDescent="0.25">
      <c r="B3294" t="s">
        <v>7196</v>
      </c>
      <c r="C3294" t="s">
        <v>15132</v>
      </c>
      <c r="K3294" s="110">
        <v>0</v>
      </c>
      <c r="L3294">
        <f t="shared" si="50"/>
        <v>0</v>
      </c>
    </row>
    <row r="3295" spans="2:12" x14ac:dyDescent="0.25">
      <c r="B3295" t="s">
        <v>7157</v>
      </c>
      <c r="C3295" t="s">
        <v>15132</v>
      </c>
      <c r="K3295" s="110">
        <v>0</v>
      </c>
      <c r="L3295">
        <f t="shared" ref="L3295:L3358" si="51">J3295*K3295</f>
        <v>0</v>
      </c>
    </row>
    <row r="3296" spans="2:12" x14ac:dyDescent="0.25">
      <c r="B3296" t="s">
        <v>7156</v>
      </c>
      <c r="C3296" t="s">
        <v>15132</v>
      </c>
      <c r="K3296" s="110">
        <v>0</v>
      </c>
      <c r="L3296">
        <f t="shared" si="51"/>
        <v>0</v>
      </c>
    </row>
    <row r="3297" spans="2:12" x14ac:dyDescent="0.25">
      <c r="B3297" t="s">
        <v>8705</v>
      </c>
      <c r="C3297" t="s">
        <v>15132</v>
      </c>
      <c r="K3297" s="110">
        <v>0</v>
      </c>
      <c r="L3297">
        <f t="shared" si="51"/>
        <v>0</v>
      </c>
    </row>
    <row r="3298" spans="2:12" x14ac:dyDescent="0.25">
      <c r="B3298" t="s">
        <v>6854</v>
      </c>
      <c r="C3298" t="s">
        <v>15132</v>
      </c>
      <c r="K3298" s="110">
        <v>0</v>
      </c>
      <c r="L3298">
        <f t="shared" si="51"/>
        <v>0</v>
      </c>
    </row>
    <row r="3299" spans="2:12" x14ac:dyDescent="0.25">
      <c r="B3299" t="s">
        <v>8704</v>
      </c>
      <c r="C3299" t="s">
        <v>15132</v>
      </c>
      <c r="K3299" s="110">
        <v>0</v>
      </c>
      <c r="L3299">
        <f t="shared" si="51"/>
        <v>0</v>
      </c>
    </row>
    <row r="3300" spans="2:12" x14ac:dyDescent="0.25">
      <c r="B3300" t="s">
        <v>8543</v>
      </c>
      <c r="C3300" t="s">
        <v>15132</v>
      </c>
      <c r="K3300" s="110">
        <v>0</v>
      </c>
      <c r="L3300">
        <f t="shared" si="51"/>
        <v>0</v>
      </c>
    </row>
    <row r="3301" spans="2:12" x14ac:dyDescent="0.25">
      <c r="B3301" t="s">
        <v>7764</v>
      </c>
      <c r="C3301" t="s">
        <v>15132</v>
      </c>
      <c r="K3301" s="110">
        <v>0</v>
      </c>
      <c r="L3301">
        <f t="shared" si="51"/>
        <v>0</v>
      </c>
    </row>
    <row r="3302" spans="2:12" x14ac:dyDescent="0.25">
      <c r="B3302" t="s">
        <v>7457</v>
      </c>
      <c r="C3302" t="s">
        <v>15132</v>
      </c>
      <c r="K3302" s="110">
        <v>0</v>
      </c>
      <c r="L3302">
        <f t="shared" si="51"/>
        <v>0</v>
      </c>
    </row>
    <row r="3303" spans="2:12" x14ac:dyDescent="0.25">
      <c r="B3303" t="s">
        <v>7898</v>
      </c>
      <c r="C3303" t="s">
        <v>15132</v>
      </c>
      <c r="K3303" s="110">
        <v>0</v>
      </c>
      <c r="L3303">
        <f t="shared" si="51"/>
        <v>0</v>
      </c>
    </row>
    <row r="3304" spans="2:12" x14ac:dyDescent="0.25">
      <c r="B3304" t="s">
        <v>7944</v>
      </c>
      <c r="C3304" t="s">
        <v>15132</v>
      </c>
      <c r="K3304" s="110">
        <v>0</v>
      </c>
      <c r="L3304">
        <f t="shared" si="51"/>
        <v>0</v>
      </c>
    </row>
    <row r="3305" spans="2:12" x14ac:dyDescent="0.25">
      <c r="B3305" t="s">
        <v>6777</v>
      </c>
      <c r="C3305" t="s">
        <v>15132</v>
      </c>
      <c r="K3305" s="110">
        <v>0</v>
      </c>
      <c r="L3305">
        <f t="shared" si="51"/>
        <v>0</v>
      </c>
    </row>
    <row r="3306" spans="2:12" x14ac:dyDescent="0.25">
      <c r="B3306" t="s">
        <v>9680</v>
      </c>
      <c r="C3306" t="s">
        <v>15132</v>
      </c>
      <c r="K3306" s="110">
        <v>0</v>
      </c>
      <c r="L3306">
        <f t="shared" si="51"/>
        <v>0</v>
      </c>
    </row>
    <row r="3307" spans="2:12" x14ac:dyDescent="0.25">
      <c r="B3307" t="s">
        <v>6872</v>
      </c>
      <c r="C3307" t="s">
        <v>15132</v>
      </c>
      <c r="K3307" s="110">
        <v>0</v>
      </c>
      <c r="L3307">
        <f t="shared" si="51"/>
        <v>0</v>
      </c>
    </row>
    <row r="3308" spans="2:12" x14ac:dyDescent="0.25">
      <c r="B3308" t="s">
        <v>6873</v>
      </c>
      <c r="C3308" t="s">
        <v>15132</v>
      </c>
      <c r="K3308" s="110">
        <v>0</v>
      </c>
      <c r="L3308">
        <f t="shared" si="51"/>
        <v>0</v>
      </c>
    </row>
    <row r="3309" spans="2:12" x14ac:dyDescent="0.25">
      <c r="B3309" t="s">
        <v>10143</v>
      </c>
      <c r="C3309" t="s">
        <v>15132</v>
      </c>
      <c r="K3309" s="110">
        <v>0</v>
      </c>
      <c r="L3309">
        <f t="shared" si="51"/>
        <v>0</v>
      </c>
    </row>
    <row r="3310" spans="2:12" x14ac:dyDescent="0.25">
      <c r="B3310" t="s">
        <v>7967</v>
      </c>
      <c r="C3310" t="s">
        <v>15132</v>
      </c>
      <c r="K3310" s="110">
        <v>0</v>
      </c>
      <c r="L3310">
        <f t="shared" si="51"/>
        <v>0</v>
      </c>
    </row>
    <row r="3311" spans="2:12" x14ac:dyDescent="0.25">
      <c r="B3311" t="s">
        <v>7926</v>
      </c>
      <c r="C3311" t="s">
        <v>15132</v>
      </c>
      <c r="K3311" s="110">
        <v>0</v>
      </c>
      <c r="L3311">
        <f t="shared" si="51"/>
        <v>0</v>
      </c>
    </row>
    <row r="3312" spans="2:12" x14ac:dyDescent="0.25">
      <c r="B3312" t="s">
        <v>7923</v>
      </c>
      <c r="C3312" t="s">
        <v>15132</v>
      </c>
      <c r="K3312" s="110">
        <v>0</v>
      </c>
      <c r="L3312">
        <f t="shared" si="51"/>
        <v>0</v>
      </c>
    </row>
    <row r="3313" spans="2:12" x14ac:dyDescent="0.25">
      <c r="B3313" t="s">
        <v>7968</v>
      </c>
      <c r="C3313" t="s">
        <v>15132</v>
      </c>
      <c r="K3313" s="110">
        <v>0</v>
      </c>
      <c r="L3313">
        <f t="shared" si="51"/>
        <v>0</v>
      </c>
    </row>
    <row r="3314" spans="2:12" x14ac:dyDescent="0.25">
      <c r="B3314" t="s">
        <v>8417</v>
      </c>
      <c r="C3314" t="s">
        <v>15132</v>
      </c>
      <c r="K3314" s="110">
        <v>0</v>
      </c>
      <c r="L3314">
        <f t="shared" si="51"/>
        <v>0</v>
      </c>
    </row>
    <row r="3315" spans="2:12" x14ac:dyDescent="0.25">
      <c r="B3315" t="s">
        <v>10067</v>
      </c>
      <c r="C3315" t="s">
        <v>15132</v>
      </c>
      <c r="K3315" s="110">
        <v>0</v>
      </c>
      <c r="L3315">
        <f t="shared" si="51"/>
        <v>0</v>
      </c>
    </row>
    <row r="3316" spans="2:12" x14ac:dyDescent="0.25">
      <c r="B3316" t="s">
        <v>10006</v>
      </c>
      <c r="C3316" t="s">
        <v>15132</v>
      </c>
      <c r="K3316" s="110">
        <v>0</v>
      </c>
      <c r="L3316">
        <f t="shared" si="51"/>
        <v>0</v>
      </c>
    </row>
    <row r="3317" spans="2:12" x14ac:dyDescent="0.25">
      <c r="B3317" t="s">
        <v>10181</v>
      </c>
      <c r="C3317" t="s">
        <v>15132</v>
      </c>
      <c r="K3317" s="110">
        <v>0</v>
      </c>
      <c r="L3317">
        <f t="shared" si="51"/>
        <v>0</v>
      </c>
    </row>
    <row r="3318" spans="2:12" x14ac:dyDescent="0.25">
      <c r="B3318" t="s">
        <v>10141</v>
      </c>
      <c r="C3318" t="s">
        <v>15132</v>
      </c>
      <c r="K3318" s="110">
        <v>0</v>
      </c>
      <c r="L3318">
        <f t="shared" si="51"/>
        <v>0</v>
      </c>
    </row>
    <row r="3319" spans="2:12" x14ac:dyDescent="0.25">
      <c r="B3319" t="s">
        <v>9857</v>
      </c>
      <c r="C3319" t="s">
        <v>15132</v>
      </c>
      <c r="K3319" s="110">
        <v>0</v>
      </c>
      <c r="L3319">
        <f t="shared" si="51"/>
        <v>0</v>
      </c>
    </row>
    <row r="3320" spans="2:12" x14ac:dyDescent="0.25">
      <c r="B3320" t="s">
        <v>10140</v>
      </c>
      <c r="C3320" t="s">
        <v>15132</v>
      </c>
      <c r="K3320" s="110">
        <v>0</v>
      </c>
      <c r="L3320">
        <f t="shared" si="51"/>
        <v>0</v>
      </c>
    </row>
    <row r="3321" spans="2:12" x14ac:dyDescent="0.25">
      <c r="B3321" t="s">
        <v>6839</v>
      </c>
      <c r="C3321" t="s">
        <v>15132</v>
      </c>
      <c r="K3321" s="110">
        <v>0</v>
      </c>
      <c r="L3321">
        <f t="shared" si="51"/>
        <v>0</v>
      </c>
    </row>
    <row r="3322" spans="2:12" x14ac:dyDescent="0.25">
      <c r="B3322" t="s">
        <v>7410</v>
      </c>
      <c r="C3322" t="s">
        <v>15132</v>
      </c>
      <c r="K3322" s="110">
        <v>0</v>
      </c>
      <c r="L3322">
        <f t="shared" si="51"/>
        <v>0</v>
      </c>
    </row>
    <row r="3323" spans="2:12" x14ac:dyDescent="0.25">
      <c r="B3323" t="s">
        <v>8566</v>
      </c>
      <c r="C3323" t="s">
        <v>15132</v>
      </c>
      <c r="K3323" s="110">
        <v>0</v>
      </c>
      <c r="L3323">
        <f t="shared" si="51"/>
        <v>0</v>
      </c>
    </row>
    <row r="3324" spans="2:12" x14ac:dyDescent="0.25">
      <c r="B3324" t="s">
        <v>9525</v>
      </c>
      <c r="C3324" t="s">
        <v>15132</v>
      </c>
      <c r="K3324" s="110">
        <v>0</v>
      </c>
      <c r="L3324">
        <f t="shared" si="51"/>
        <v>0</v>
      </c>
    </row>
    <row r="3325" spans="2:12" x14ac:dyDescent="0.25">
      <c r="B3325" t="s">
        <v>10235</v>
      </c>
      <c r="C3325" t="s">
        <v>15132</v>
      </c>
      <c r="K3325" s="110">
        <v>0</v>
      </c>
      <c r="L3325">
        <f t="shared" si="51"/>
        <v>0</v>
      </c>
    </row>
    <row r="3326" spans="2:12" x14ac:dyDescent="0.25">
      <c r="B3326" t="s">
        <v>6847</v>
      </c>
      <c r="C3326" t="s">
        <v>15132</v>
      </c>
      <c r="K3326" s="110">
        <v>0</v>
      </c>
      <c r="L3326">
        <f t="shared" si="51"/>
        <v>0</v>
      </c>
    </row>
    <row r="3327" spans="2:12" x14ac:dyDescent="0.25">
      <c r="B3327" t="s">
        <v>7778</v>
      </c>
      <c r="C3327" t="s">
        <v>15132</v>
      </c>
      <c r="K3327" s="110">
        <v>0</v>
      </c>
      <c r="L3327">
        <f t="shared" si="51"/>
        <v>0</v>
      </c>
    </row>
    <row r="3328" spans="2:12" x14ac:dyDescent="0.25">
      <c r="B3328" t="s">
        <v>8015</v>
      </c>
      <c r="C3328" t="s">
        <v>15132</v>
      </c>
      <c r="K3328" s="110">
        <v>0</v>
      </c>
      <c r="L3328">
        <f t="shared" si="51"/>
        <v>0</v>
      </c>
    </row>
    <row r="3329" spans="2:12" x14ac:dyDescent="0.25">
      <c r="B3329" t="s">
        <v>8011</v>
      </c>
      <c r="C3329" t="s">
        <v>15132</v>
      </c>
      <c r="K3329" s="110">
        <v>0</v>
      </c>
      <c r="L3329">
        <f t="shared" si="51"/>
        <v>0</v>
      </c>
    </row>
    <row r="3330" spans="2:12" x14ac:dyDescent="0.25">
      <c r="B3330" t="s">
        <v>10233</v>
      </c>
      <c r="C3330" t="s">
        <v>15132</v>
      </c>
      <c r="K3330" s="110">
        <v>0</v>
      </c>
      <c r="L3330">
        <f t="shared" si="51"/>
        <v>0</v>
      </c>
    </row>
    <row r="3331" spans="2:12" x14ac:dyDescent="0.25">
      <c r="B3331" t="s">
        <v>7909</v>
      </c>
      <c r="C3331" t="s">
        <v>15132</v>
      </c>
      <c r="K3331" s="110">
        <v>0</v>
      </c>
      <c r="L3331">
        <f t="shared" si="51"/>
        <v>0</v>
      </c>
    </row>
    <row r="3332" spans="2:12" x14ac:dyDescent="0.25">
      <c r="B3332" t="s">
        <v>9032</v>
      </c>
      <c r="C3332" t="s">
        <v>15132</v>
      </c>
      <c r="K3332" s="110">
        <v>0</v>
      </c>
      <c r="L3332">
        <f t="shared" si="51"/>
        <v>0</v>
      </c>
    </row>
    <row r="3333" spans="2:12" x14ac:dyDescent="0.25">
      <c r="B3333" t="s">
        <v>8446</v>
      </c>
      <c r="C3333" t="s">
        <v>15132</v>
      </c>
      <c r="K3333" s="110">
        <v>0</v>
      </c>
      <c r="L3333">
        <f t="shared" si="51"/>
        <v>0</v>
      </c>
    </row>
    <row r="3334" spans="2:12" x14ac:dyDescent="0.25">
      <c r="B3334" t="s">
        <v>9919</v>
      </c>
      <c r="C3334" t="s">
        <v>15132</v>
      </c>
      <c r="K3334" s="110">
        <v>0</v>
      </c>
      <c r="L3334">
        <f t="shared" si="51"/>
        <v>0</v>
      </c>
    </row>
    <row r="3335" spans="2:12" x14ac:dyDescent="0.25">
      <c r="B3335" t="s">
        <v>9852</v>
      </c>
      <c r="C3335" t="s">
        <v>15132</v>
      </c>
      <c r="K3335" s="110">
        <v>0</v>
      </c>
      <c r="L3335">
        <f t="shared" si="51"/>
        <v>0</v>
      </c>
    </row>
    <row r="3336" spans="2:12" x14ac:dyDescent="0.25">
      <c r="B3336" t="s">
        <v>9995</v>
      </c>
      <c r="C3336" t="s">
        <v>15132</v>
      </c>
      <c r="K3336" s="110">
        <v>0</v>
      </c>
      <c r="L3336">
        <f t="shared" si="51"/>
        <v>0</v>
      </c>
    </row>
    <row r="3337" spans="2:12" x14ac:dyDescent="0.25">
      <c r="B3337" t="s">
        <v>9997</v>
      </c>
      <c r="C3337" t="s">
        <v>15132</v>
      </c>
      <c r="K3337" s="110">
        <v>0</v>
      </c>
      <c r="L3337">
        <f t="shared" si="51"/>
        <v>0</v>
      </c>
    </row>
    <row r="3338" spans="2:12" x14ac:dyDescent="0.25">
      <c r="B3338" t="s">
        <v>9676</v>
      </c>
      <c r="C3338" t="s">
        <v>15132</v>
      </c>
      <c r="K3338" s="110">
        <v>0</v>
      </c>
      <c r="L3338">
        <f t="shared" si="51"/>
        <v>0</v>
      </c>
    </row>
    <row r="3339" spans="2:12" x14ac:dyDescent="0.25">
      <c r="B3339" t="s">
        <v>9930</v>
      </c>
      <c r="C3339" t="s">
        <v>15132</v>
      </c>
      <c r="K3339" s="110">
        <v>0</v>
      </c>
      <c r="L3339">
        <f t="shared" si="51"/>
        <v>0</v>
      </c>
    </row>
    <row r="3340" spans="2:12" x14ac:dyDescent="0.25">
      <c r="B3340" t="s">
        <v>9918</v>
      </c>
      <c r="C3340" t="s">
        <v>15132</v>
      </c>
      <c r="K3340" s="110">
        <v>0</v>
      </c>
      <c r="L3340">
        <f t="shared" si="51"/>
        <v>0</v>
      </c>
    </row>
    <row r="3341" spans="2:12" x14ac:dyDescent="0.25">
      <c r="B3341" t="s">
        <v>9998</v>
      </c>
      <c r="C3341" t="s">
        <v>15132</v>
      </c>
      <c r="K3341" s="110">
        <v>0</v>
      </c>
      <c r="L3341">
        <f t="shared" si="51"/>
        <v>0</v>
      </c>
    </row>
    <row r="3342" spans="2:12" x14ac:dyDescent="0.25">
      <c r="B3342" t="s">
        <v>9767</v>
      </c>
      <c r="C3342" t="s">
        <v>15132</v>
      </c>
      <c r="K3342" s="110">
        <v>0</v>
      </c>
      <c r="L3342">
        <f t="shared" si="51"/>
        <v>0</v>
      </c>
    </row>
    <row r="3343" spans="2:12" x14ac:dyDescent="0.25">
      <c r="B3343" t="s">
        <v>9123</v>
      </c>
      <c r="C3343" t="s">
        <v>15132</v>
      </c>
      <c r="K3343" s="110">
        <v>0</v>
      </c>
      <c r="L3343">
        <f t="shared" si="51"/>
        <v>0</v>
      </c>
    </row>
    <row r="3344" spans="2:12" x14ac:dyDescent="0.25">
      <c r="B3344" t="s">
        <v>9125</v>
      </c>
      <c r="C3344" t="s">
        <v>15132</v>
      </c>
      <c r="K3344" s="110">
        <v>0</v>
      </c>
      <c r="L3344">
        <f t="shared" si="51"/>
        <v>0</v>
      </c>
    </row>
    <row r="3345" spans="2:12" x14ac:dyDescent="0.25">
      <c r="B3345" t="s">
        <v>9461</v>
      </c>
      <c r="C3345" t="s">
        <v>15132</v>
      </c>
      <c r="K3345" s="110">
        <v>0</v>
      </c>
      <c r="L3345">
        <f t="shared" si="51"/>
        <v>0</v>
      </c>
    </row>
    <row r="3346" spans="2:12" x14ac:dyDescent="0.25">
      <c r="B3346" t="s">
        <v>8987</v>
      </c>
      <c r="C3346" t="s">
        <v>15132</v>
      </c>
      <c r="K3346" s="110">
        <v>0</v>
      </c>
      <c r="L3346">
        <f t="shared" si="51"/>
        <v>0</v>
      </c>
    </row>
    <row r="3347" spans="2:12" x14ac:dyDescent="0.25">
      <c r="B3347" t="s">
        <v>8447</v>
      </c>
      <c r="C3347" t="s">
        <v>15132</v>
      </c>
      <c r="K3347" s="110">
        <v>0</v>
      </c>
      <c r="L3347">
        <f t="shared" si="51"/>
        <v>0</v>
      </c>
    </row>
    <row r="3348" spans="2:12" x14ac:dyDescent="0.25">
      <c r="B3348" t="s">
        <v>9273</v>
      </c>
      <c r="C3348" t="s">
        <v>15132</v>
      </c>
      <c r="K3348" s="110">
        <v>0</v>
      </c>
      <c r="L3348">
        <f t="shared" si="51"/>
        <v>0</v>
      </c>
    </row>
    <row r="3349" spans="2:12" x14ac:dyDescent="0.25">
      <c r="B3349" t="s">
        <v>10139</v>
      </c>
      <c r="C3349" t="s">
        <v>15132</v>
      </c>
      <c r="K3349" s="110">
        <v>0</v>
      </c>
      <c r="L3349">
        <f t="shared" si="51"/>
        <v>0</v>
      </c>
    </row>
    <row r="3350" spans="2:12" x14ac:dyDescent="0.25">
      <c r="B3350" t="s">
        <v>8042</v>
      </c>
      <c r="C3350" t="s">
        <v>15132</v>
      </c>
      <c r="K3350" s="110">
        <v>0</v>
      </c>
      <c r="L3350">
        <f t="shared" si="51"/>
        <v>0</v>
      </c>
    </row>
    <row r="3351" spans="2:12" x14ac:dyDescent="0.25">
      <c r="B3351" t="s">
        <v>9215</v>
      </c>
      <c r="C3351" t="s">
        <v>15132</v>
      </c>
      <c r="K3351" s="110">
        <v>0</v>
      </c>
      <c r="L3351">
        <f t="shared" si="51"/>
        <v>0</v>
      </c>
    </row>
    <row r="3352" spans="2:12" x14ac:dyDescent="0.25">
      <c r="B3352" t="s">
        <v>9522</v>
      </c>
      <c r="C3352" t="s">
        <v>15132</v>
      </c>
      <c r="K3352" s="110">
        <v>0</v>
      </c>
      <c r="L3352">
        <f t="shared" si="51"/>
        <v>0</v>
      </c>
    </row>
    <row r="3353" spans="2:12" x14ac:dyDescent="0.25">
      <c r="B3353" t="s">
        <v>9996</v>
      </c>
      <c r="C3353" t="s">
        <v>15132</v>
      </c>
      <c r="K3353" s="110">
        <v>0</v>
      </c>
      <c r="L3353">
        <f t="shared" si="51"/>
        <v>0</v>
      </c>
    </row>
    <row r="3354" spans="2:12" x14ac:dyDescent="0.25">
      <c r="B3354" t="s">
        <v>8814</v>
      </c>
      <c r="C3354" t="s">
        <v>15132</v>
      </c>
      <c r="K3354" s="110">
        <v>0</v>
      </c>
      <c r="L3354">
        <f t="shared" si="51"/>
        <v>0</v>
      </c>
    </row>
    <row r="3355" spans="2:12" x14ac:dyDescent="0.25">
      <c r="B3355" t="s">
        <v>9391</v>
      </c>
      <c r="C3355" t="s">
        <v>15132</v>
      </c>
      <c r="K3355" s="110">
        <v>0</v>
      </c>
      <c r="L3355">
        <f t="shared" si="51"/>
        <v>0</v>
      </c>
    </row>
    <row r="3356" spans="2:12" x14ac:dyDescent="0.25">
      <c r="B3356" t="s">
        <v>9195</v>
      </c>
      <c r="C3356" t="s">
        <v>15132</v>
      </c>
      <c r="K3356" s="110">
        <v>0</v>
      </c>
      <c r="L3356">
        <f t="shared" si="51"/>
        <v>0</v>
      </c>
    </row>
    <row r="3357" spans="2:12" x14ac:dyDescent="0.25">
      <c r="B3357" t="s">
        <v>8985</v>
      </c>
      <c r="C3357" t="s">
        <v>15132</v>
      </c>
      <c r="K3357" s="110">
        <v>0</v>
      </c>
      <c r="L3357">
        <f t="shared" si="51"/>
        <v>0</v>
      </c>
    </row>
    <row r="3358" spans="2:12" x14ac:dyDescent="0.25">
      <c r="B3358" t="s">
        <v>8505</v>
      </c>
      <c r="C3358" t="s">
        <v>15132</v>
      </c>
      <c r="K3358" s="110">
        <v>0</v>
      </c>
      <c r="L3358">
        <f t="shared" si="51"/>
        <v>0</v>
      </c>
    </row>
    <row r="3359" spans="2:12" x14ac:dyDescent="0.25">
      <c r="B3359" t="s">
        <v>8934</v>
      </c>
      <c r="C3359" t="s">
        <v>15132</v>
      </c>
      <c r="K3359" s="110">
        <v>0</v>
      </c>
      <c r="L3359">
        <f t="shared" ref="L3359:L3422" si="52">J3359*K3359</f>
        <v>0</v>
      </c>
    </row>
    <row r="3360" spans="2:12" x14ac:dyDescent="0.25">
      <c r="B3360" t="s">
        <v>8560</v>
      </c>
      <c r="C3360" t="s">
        <v>15132</v>
      </c>
      <c r="K3360" s="110">
        <v>0</v>
      </c>
      <c r="L3360">
        <f t="shared" si="52"/>
        <v>0</v>
      </c>
    </row>
    <row r="3361" spans="2:12" x14ac:dyDescent="0.25">
      <c r="B3361" t="s">
        <v>8984</v>
      </c>
      <c r="C3361" t="s">
        <v>15132</v>
      </c>
      <c r="K3361" s="110">
        <v>0</v>
      </c>
      <c r="L3361">
        <f t="shared" si="52"/>
        <v>0</v>
      </c>
    </row>
    <row r="3362" spans="2:12" x14ac:dyDescent="0.25">
      <c r="B3362" t="s">
        <v>9768</v>
      </c>
      <c r="C3362" t="s">
        <v>15132</v>
      </c>
      <c r="K3362" s="110">
        <v>0</v>
      </c>
      <c r="L3362">
        <f t="shared" si="52"/>
        <v>0</v>
      </c>
    </row>
    <row r="3363" spans="2:12" x14ac:dyDescent="0.25">
      <c r="B3363" t="s">
        <v>8885</v>
      </c>
      <c r="C3363" t="s">
        <v>15132</v>
      </c>
      <c r="K3363" s="110">
        <v>0</v>
      </c>
      <c r="L3363">
        <f t="shared" si="52"/>
        <v>0</v>
      </c>
    </row>
    <row r="3364" spans="2:12" x14ac:dyDescent="0.25">
      <c r="B3364" t="s">
        <v>6887</v>
      </c>
      <c r="C3364" t="s">
        <v>15132</v>
      </c>
      <c r="K3364" s="110">
        <v>0</v>
      </c>
      <c r="L3364">
        <f t="shared" si="52"/>
        <v>0</v>
      </c>
    </row>
    <row r="3365" spans="2:12" x14ac:dyDescent="0.25">
      <c r="B3365" t="s">
        <v>8507</v>
      </c>
      <c r="C3365" t="s">
        <v>15132</v>
      </c>
      <c r="K3365" s="110">
        <v>0</v>
      </c>
      <c r="L3365">
        <f t="shared" si="52"/>
        <v>0</v>
      </c>
    </row>
    <row r="3366" spans="2:12" x14ac:dyDescent="0.25">
      <c r="B3366" t="s">
        <v>9867</v>
      </c>
      <c r="C3366" t="s">
        <v>15132</v>
      </c>
      <c r="K3366" s="110">
        <v>0</v>
      </c>
      <c r="L3366">
        <f t="shared" si="52"/>
        <v>0</v>
      </c>
    </row>
    <row r="3367" spans="2:12" x14ac:dyDescent="0.25">
      <c r="B3367" t="s">
        <v>6687</v>
      </c>
      <c r="C3367" t="s">
        <v>15132</v>
      </c>
      <c r="K3367" s="110">
        <v>0</v>
      </c>
      <c r="L3367">
        <f t="shared" si="52"/>
        <v>0</v>
      </c>
    </row>
    <row r="3368" spans="2:12" x14ac:dyDescent="0.25">
      <c r="B3368" t="s">
        <v>7144</v>
      </c>
      <c r="C3368" t="s">
        <v>15132</v>
      </c>
      <c r="K3368" s="110">
        <v>0</v>
      </c>
      <c r="L3368">
        <f t="shared" si="52"/>
        <v>0</v>
      </c>
    </row>
    <row r="3369" spans="2:12" x14ac:dyDescent="0.25">
      <c r="B3369" t="s">
        <v>6666</v>
      </c>
      <c r="C3369" t="s">
        <v>15132</v>
      </c>
      <c r="K3369" s="110">
        <v>0</v>
      </c>
      <c r="L3369">
        <f t="shared" si="52"/>
        <v>0</v>
      </c>
    </row>
    <row r="3370" spans="2:12" x14ac:dyDescent="0.25">
      <c r="B3370" t="s">
        <v>7560</v>
      </c>
      <c r="C3370" t="s">
        <v>15132</v>
      </c>
      <c r="K3370" s="110">
        <v>0</v>
      </c>
      <c r="L3370">
        <f t="shared" si="52"/>
        <v>0</v>
      </c>
    </row>
    <row r="3371" spans="2:12" x14ac:dyDescent="0.25">
      <c r="B3371" t="s">
        <v>8191</v>
      </c>
      <c r="C3371" t="s">
        <v>15132</v>
      </c>
      <c r="K3371" s="110">
        <v>0</v>
      </c>
      <c r="L3371">
        <f t="shared" si="52"/>
        <v>0</v>
      </c>
    </row>
    <row r="3372" spans="2:12" x14ac:dyDescent="0.25">
      <c r="B3372" t="s">
        <v>10231</v>
      </c>
      <c r="C3372" t="s">
        <v>15132</v>
      </c>
      <c r="K3372" s="110">
        <v>0</v>
      </c>
      <c r="L3372">
        <f t="shared" si="52"/>
        <v>0</v>
      </c>
    </row>
    <row r="3373" spans="2:12" x14ac:dyDescent="0.25">
      <c r="B3373" t="s">
        <v>8194</v>
      </c>
      <c r="C3373" t="s">
        <v>15132</v>
      </c>
      <c r="K3373" s="110">
        <v>0</v>
      </c>
      <c r="L3373">
        <f t="shared" si="52"/>
        <v>0</v>
      </c>
    </row>
    <row r="3374" spans="2:12" x14ac:dyDescent="0.25">
      <c r="B3374" t="s">
        <v>7010</v>
      </c>
      <c r="C3374" t="s">
        <v>15132</v>
      </c>
      <c r="K3374" s="110">
        <v>0</v>
      </c>
      <c r="L3374">
        <f t="shared" si="52"/>
        <v>0</v>
      </c>
    </row>
    <row r="3375" spans="2:12" x14ac:dyDescent="0.25">
      <c r="B3375" t="s">
        <v>7575</v>
      </c>
      <c r="C3375" t="s">
        <v>15132</v>
      </c>
      <c r="K3375" s="110">
        <v>0</v>
      </c>
      <c r="L3375">
        <f t="shared" si="52"/>
        <v>0</v>
      </c>
    </row>
    <row r="3376" spans="2:12" x14ac:dyDescent="0.25">
      <c r="B3376" t="s">
        <v>7562</v>
      </c>
      <c r="C3376" t="s">
        <v>15132</v>
      </c>
      <c r="K3376" s="110">
        <v>0</v>
      </c>
      <c r="L3376">
        <f t="shared" si="52"/>
        <v>0</v>
      </c>
    </row>
    <row r="3377" spans="2:12" x14ac:dyDescent="0.25">
      <c r="B3377" t="s">
        <v>8414</v>
      </c>
      <c r="C3377" t="s">
        <v>15132</v>
      </c>
      <c r="K3377" s="110">
        <v>0</v>
      </c>
      <c r="L3377">
        <f t="shared" si="52"/>
        <v>0</v>
      </c>
    </row>
    <row r="3378" spans="2:12" x14ac:dyDescent="0.25">
      <c r="B3378" t="s">
        <v>7543</v>
      </c>
      <c r="C3378" t="s">
        <v>15132</v>
      </c>
      <c r="K3378" s="110">
        <v>0</v>
      </c>
      <c r="L3378">
        <f t="shared" si="52"/>
        <v>0</v>
      </c>
    </row>
    <row r="3379" spans="2:12" x14ac:dyDescent="0.25">
      <c r="B3379" t="s">
        <v>9669</v>
      </c>
      <c r="C3379" t="s">
        <v>15132</v>
      </c>
      <c r="K3379" s="110">
        <v>0</v>
      </c>
      <c r="L3379">
        <f t="shared" si="52"/>
        <v>0</v>
      </c>
    </row>
    <row r="3380" spans="2:12" x14ac:dyDescent="0.25">
      <c r="B3380" t="s">
        <v>8353</v>
      </c>
      <c r="C3380" t="s">
        <v>15132</v>
      </c>
      <c r="K3380" s="110">
        <v>0</v>
      </c>
      <c r="L3380">
        <f t="shared" si="52"/>
        <v>0</v>
      </c>
    </row>
    <row r="3381" spans="2:12" x14ac:dyDescent="0.25">
      <c r="B3381" t="s">
        <v>8352</v>
      </c>
      <c r="C3381" t="s">
        <v>15132</v>
      </c>
      <c r="K3381" s="110">
        <v>0</v>
      </c>
      <c r="L3381">
        <f t="shared" si="52"/>
        <v>0</v>
      </c>
    </row>
    <row r="3382" spans="2:12" x14ac:dyDescent="0.25">
      <c r="B3382" t="s">
        <v>10193</v>
      </c>
      <c r="C3382" t="s">
        <v>15132</v>
      </c>
      <c r="K3382" s="110">
        <v>0</v>
      </c>
      <c r="L3382">
        <f t="shared" si="52"/>
        <v>0</v>
      </c>
    </row>
    <row r="3383" spans="2:12" x14ac:dyDescent="0.25">
      <c r="B3383" t="s">
        <v>7668</v>
      </c>
      <c r="C3383" t="s">
        <v>15132</v>
      </c>
      <c r="K3383" s="110">
        <v>0</v>
      </c>
      <c r="L3383">
        <f t="shared" si="52"/>
        <v>0</v>
      </c>
    </row>
    <row r="3384" spans="2:12" x14ac:dyDescent="0.25">
      <c r="B3384" t="s">
        <v>8890</v>
      </c>
      <c r="C3384" t="s">
        <v>15132</v>
      </c>
      <c r="K3384" s="110">
        <v>0</v>
      </c>
      <c r="L3384">
        <f t="shared" si="52"/>
        <v>0</v>
      </c>
    </row>
    <row r="3385" spans="2:12" x14ac:dyDescent="0.25">
      <c r="B3385" t="s">
        <v>7691</v>
      </c>
      <c r="C3385" t="s">
        <v>15132</v>
      </c>
      <c r="K3385" s="110">
        <v>0</v>
      </c>
      <c r="L3385">
        <f t="shared" si="52"/>
        <v>0</v>
      </c>
    </row>
    <row r="3386" spans="2:12" x14ac:dyDescent="0.25">
      <c r="B3386" t="s">
        <v>8317</v>
      </c>
      <c r="C3386" t="s">
        <v>15132</v>
      </c>
      <c r="K3386" s="110">
        <v>0</v>
      </c>
      <c r="L3386">
        <f t="shared" si="52"/>
        <v>0</v>
      </c>
    </row>
    <row r="3387" spans="2:12" x14ac:dyDescent="0.25">
      <c r="B3387" t="s">
        <v>8314</v>
      </c>
      <c r="C3387" t="s">
        <v>15132</v>
      </c>
      <c r="K3387" s="110">
        <v>0</v>
      </c>
      <c r="L3387">
        <f t="shared" si="52"/>
        <v>0</v>
      </c>
    </row>
    <row r="3388" spans="2:12" x14ac:dyDescent="0.25">
      <c r="B3388" t="s">
        <v>8314</v>
      </c>
      <c r="C3388" t="s">
        <v>15132</v>
      </c>
      <c r="K3388" s="110">
        <v>0</v>
      </c>
      <c r="L3388">
        <f t="shared" si="52"/>
        <v>0</v>
      </c>
    </row>
    <row r="3389" spans="2:12" x14ac:dyDescent="0.25">
      <c r="B3389" t="s">
        <v>8316</v>
      </c>
      <c r="C3389" t="s">
        <v>15132</v>
      </c>
      <c r="K3389" s="110">
        <v>0</v>
      </c>
      <c r="L3389">
        <f t="shared" si="52"/>
        <v>0</v>
      </c>
    </row>
    <row r="3390" spans="2:12" x14ac:dyDescent="0.25">
      <c r="B3390" t="s">
        <v>8316</v>
      </c>
      <c r="C3390" t="s">
        <v>15132</v>
      </c>
      <c r="K3390" s="110">
        <v>0</v>
      </c>
      <c r="L3390">
        <f t="shared" si="52"/>
        <v>0</v>
      </c>
    </row>
    <row r="3391" spans="2:12" x14ac:dyDescent="0.25">
      <c r="B3391" t="s">
        <v>8316</v>
      </c>
      <c r="C3391" t="s">
        <v>15132</v>
      </c>
      <c r="K3391" s="110">
        <v>0</v>
      </c>
      <c r="L3391">
        <f t="shared" si="52"/>
        <v>0</v>
      </c>
    </row>
    <row r="3392" spans="2:12" x14ac:dyDescent="0.25">
      <c r="B3392" t="s">
        <v>8316</v>
      </c>
      <c r="C3392" t="s">
        <v>15132</v>
      </c>
      <c r="K3392" s="110">
        <v>0</v>
      </c>
      <c r="L3392">
        <f t="shared" si="52"/>
        <v>0</v>
      </c>
    </row>
    <row r="3393" spans="2:12" x14ac:dyDescent="0.25">
      <c r="B3393" t="s">
        <v>8316</v>
      </c>
      <c r="C3393" t="s">
        <v>15132</v>
      </c>
      <c r="K3393" s="110">
        <v>0</v>
      </c>
      <c r="L3393">
        <f t="shared" si="52"/>
        <v>0</v>
      </c>
    </row>
    <row r="3394" spans="2:12" x14ac:dyDescent="0.25">
      <c r="B3394" t="s">
        <v>8316</v>
      </c>
      <c r="C3394" t="s">
        <v>15132</v>
      </c>
      <c r="K3394" s="110">
        <v>0</v>
      </c>
      <c r="L3394">
        <f t="shared" si="52"/>
        <v>0</v>
      </c>
    </row>
    <row r="3395" spans="2:12" x14ac:dyDescent="0.25">
      <c r="B3395" t="s">
        <v>8316</v>
      </c>
      <c r="C3395" t="s">
        <v>15132</v>
      </c>
      <c r="K3395" s="110">
        <v>0</v>
      </c>
      <c r="L3395">
        <f t="shared" si="52"/>
        <v>0</v>
      </c>
    </row>
    <row r="3396" spans="2:12" x14ac:dyDescent="0.25">
      <c r="B3396" t="s">
        <v>8316</v>
      </c>
      <c r="C3396" t="s">
        <v>15132</v>
      </c>
      <c r="K3396" s="110">
        <v>0</v>
      </c>
      <c r="L3396">
        <f t="shared" si="52"/>
        <v>0</v>
      </c>
    </row>
    <row r="3397" spans="2:12" x14ac:dyDescent="0.25">
      <c r="B3397" t="s">
        <v>8328</v>
      </c>
      <c r="C3397" t="s">
        <v>15132</v>
      </c>
      <c r="K3397" s="110">
        <v>0</v>
      </c>
      <c r="L3397">
        <f t="shared" si="52"/>
        <v>0</v>
      </c>
    </row>
    <row r="3398" spans="2:12" x14ac:dyDescent="0.25">
      <c r="B3398" t="s">
        <v>8328</v>
      </c>
      <c r="C3398" t="s">
        <v>15132</v>
      </c>
      <c r="K3398" s="110">
        <v>0</v>
      </c>
      <c r="L3398">
        <f t="shared" si="52"/>
        <v>0</v>
      </c>
    </row>
    <row r="3399" spans="2:12" x14ac:dyDescent="0.25">
      <c r="B3399" t="s">
        <v>8319</v>
      </c>
      <c r="C3399" t="s">
        <v>15132</v>
      </c>
      <c r="K3399" s="110">
        <v>0</v>
      </c>
      <c r="L3399">
        <f t="shared" si="52"/>
        <v>0</v>
      </c>
    </row>
    <row r="3400" spans="2:12" x14ac:dyDescent="0.25">
      <c r="B3400" t="s">
        <v>8319</v>
      </c>
      <c r="C3400" t="s">
        <v>15132</v>
      </c>
      <c r="K3400" s="110">
        <v>0</v>
      </c>
      <c r="L3400">
        <f t="shared" si="52"/>
        <v>0</v>
      </c>
    </row>
    <row r="3401" spans="2:12" x14ac:dyDescent="0.25">
      <c r="B3401" t="s">
        <v>8319</v>
      </c>
      <c r="C3401" t="s">
        <v>15132</v>
      </c>
      <c r="K3401" s="110">
        <v>0</v>
      </c>
      <c r="L3401">
        <f t="shared" si="52"/>
        <v>0</v>
      </c>
    </row>
    <row r="3402" spans="2:12" x14ac:dyDescent="0.25">
      <c r="B3402" t="s">
        <v>8319</v>
      </c>
      <c r="C3402" t="s">
        <v>15132</v>
      </c>
      <c r="K3402" s="110">
        <v>0</v>
      </c>
      <c r="L3402">
        <f t="shared" si="52"/>
        <v>0</v>
      </c>
    </row>
    <row r="3403" spans="2:12" x14ac:dyDescent="0.25">
      <c r="B3403" t="s">
        <v>8319</v>
      </c>
      <c r="C3403" t="s">
        <v>15132</v>
      </c>
      <c r="K3403" s="110">
        <v>0</v>
      </c>
      <c r="L3403">
        <f t="shared" si="52"/>
        <v>0</v>
      </c>
    </row>
    <row r="3404" spans="2:12" x14ac:dyDescent="0.25">
      <c r="B3404" t="s">
        <v>8319</v>
      </c>
      <c r="C3404" t="s">
        <v>15132</v>
      </c>
      <c r="K3404" s="110">
        <v>0</v>
      </c>
      <c r="L3404">
        <f t="shared" si="52"/>
        <v>0</v>
      </c>
    </row>
    <row r="3405" spans="2:12" x14ac:dyDescent="0.25">
      <c r="B3405" t="s">
        <v>8319</v>
      </c>
      <c r="C3405" t="s">
        <v>15132</v>
      </c>
      <c r="K3405" s="110">
        <v>0</v>
      </c>
      <c r="L3405">
        <f t="shared" si="52"/>
        <v>0</v>
      </c>
    </row>
    <row r="3406" spans="2:12" x14ac:dyDescent="0.25">
      <c r="B3406" t="s">
        <v>8319</v>
      </c>
      <c r="C3406" t="s">
        <v>15132</v>
      </c>
      <c r="K3406" s="110">
        <v>0</v>
      </c>
      <c r="L3406">
        <f t="shared" si="52"/>
        <v>0</v>
      </c>
    </row>
    <row r="3407" spans="2:12" x14ac:dyDescent="0.25">
      <c r="B3407" t="s">
        <v>8319</v>
      </c>
      <c r="C3407" t="s">
        <v>15132</v>
      </c>
      <c r="K3407" s="110">
        <v>0</v>
      </c>
      <c r="L3407">
        <f t="shared" si="52"/>
        <v>0</v>
      </c>
    </row>
    <row r="3408" spans="2:12" x14ac:dyDescent="0.25">
      <c r="B3408" t="s">
        <v>8318</v>
      </c>
      <c r="C3408" t="s">
        <v>15132</v>
      </c>
      <c r="K3408" s="110">
        <v>0</v>
      </c>
      <c r="L3408">
        <f t="shared" si="52"/>
        <v>0</v>
      </c>
    </row>
    <row r="3409" spans="2:12" x14ac:dyDescent="0.25">
      <c r="B3409" t="s">
        <v>8324</v>
      </c>
      <c r="C3409" t="s">
        <v>15132</v>
      </c>
      <c r="K3409" s="110">
        <v>0</v>
      </c>
      <c r="L3409">
        <f t="shared" si="52"/>
        <v>0</v>
      </c>
    </row>
    <row r="3410" spans="2:12" x14ac:dyDescent="0.25">
      <c r="B3410" t="s">
        <v>8340</v>
      </c>
      <c r="C3410" t="s">
        <v>15132</v>
      </c>
      <c r="K3410" s="110">
        <v>0</v>
      </c>
      <c r="L3410">
        <f t="shared" si="52"/>
        <v>0</v>
      </c>
    </row>
    <row r="3411" spans="2:12" x14ac:dyDescent="0.25">
      <c r="B3411" t="s">
        <v>8339</v>
      </c>
      <c r="C3411" t="s">
        <v>15132</v>
      </c>
      <c r="K3411" s="110">
        <v>0</v>
      </c>
      <c r="L3411">
        <f t="shared" si="52"/>
        <v>0</v>
      </c>
    </row>
    <row r="3412" spans="2:12" x14ac:dyDescent="0.25">
      <c r="B3412" t="s">
        <v>8322</v>
      </c>
      <c r="C3412" t="s">
        <v>15132</v>
      </c>
      <c r="K3412" s="110">
        <v>0</v>
      </c>
      <c r="L3412">
        <f t="shared" si="52"/>
        <v>0</v>
      </c>
    </row>
    <row r="3413" spans="2:12" x14ac:dyDescent="0.25">
      <c r="B3413" t="s">
        <v>8315</v>
      </c>
      <c r="C3413" t="s">
        <v>15132</v>
      </c>
      <c r="K3413" s="110">
        <v>0</v>
      </c>
      <c r="L3413">
        <f t="shared" si="52"/>
        <v>0</v>
      </c>
    </row>
    <row r="3414" spans="2:12" x14ac:dyDescent="0.25">
      <c r="B3414" t="s">
        <v>8313</v>
      </c>
      <c r="C3414" t="s">
        <v>15132</v>
      </c>
      <c r="K3414" s="110">
        <v>0</v>
      </c>
      <c r="L3414">
        <f t="shared" si="52"/>
        <v>0</v>
      </c>
    </row>
    <row r="3415" spans="2:12" x14ac:dyDescent="0.25">
      <c r="B3415" t="s">
        <v>8313</v>
      </c>
      <c r="C3415" t="s">
        <v>15132</v>
      </c>
      <c r="K3415" s="110">
        <v>0</v>
      </c>
      <c r="L3415">
        <f t="shared" si="52"/>
        <v>0</v>
      </c>
    </row>
    <row r="3416" spans="2:12" x14ac:dyDescent="0.25">
      <c r="B3416" t="s">
        <v>8313</v>
      </c>
      <c r="C3416" t="s">
        <v>15132</v>
      </c>
      <c r="K3416" s="110">
        <v>0</v>
      </c>
      <c r="L3416">
        <f t="shared" si="52"/>
        <v>0</v>
      </c>
    </row>
    <row r="3417" spans="2:12" x14ac:dyDescent="0.25">
      <c r="B3417" t="s">
        <v>8327</v>
      </c>
      <c r="C3417" t="s">
        <v>15132</v>
      </c>
      <c r="K3417" s="110">
        <v>0</v>
      </c>
      <c r="L3417">
        <f t="shared" si="52"/>
        <v>0</v>
      </c>
    </row>
    <row r="3418" spans="2:12" x14ac:dyDescent="0.25">
      <c r="B3418" t="s">
        <v>8321</v>
      </c>
      <c r="C3418" t="s">
        <v>15132</v>
      </c>
      <c r="K3418" s="110">
        <v>0</v>
      </c>
      <c r="L3418">
        <f t="shared" si="52"/>
        <v>0</v>
      </c>
    </row>
    <row r="3419" spans="2:12" x14ac:dyDescent="0.25">
      <c r="B3419" t="s">
        <v>8320</v>
      </c>
      <c r="C3419" t="s">
        <v>15132</v>
      </c>
      <c r="K3419" s="110">
        <v>0</v>
      </c>
      <c r="L3419">
        <f t="shared" si="52"/>
        <v>0</v>
      </c>
    </row>
    <row r="3420" spans="2:12" x14ac:dyDescent="0.25">
      <c r="B3420" t="s">
        <v>8344</v>
      </c>
      <c r="C3420" t="s">
        <v>15132</v>
      </c>
      <c r="K3420" s="110">
        <v>0</v>
      </c>
      <c r="L3420">
        <f t="shared" si="52"/>
        <v>0</v>
      </c>
    </row>
    <row r="3421" spans="2:12" x14ac:dyDescent="0.25">
      <c r="B3421" t="s">
        <v>8325</v>
      </c>
      <c r="C3421" t="s">
        <v>15132</v>
      </c>
      <c r="K3421" s="110">
        <v>0</v>
      </c>
      <c r="L3421">
        <f t="shared" si="52"/>
        <v>0</v>
      </c>
    </row>
    <row r="3422" spans="2:12" x14ac:dyDescent="0.25">
      <c r="B3422" t="s">
        <v>8338</v>
      </c>
      <c r="C3422" t="s">
        <v>15132</v>
      </c>
      <c r="K3422" s="110">
        <v>0</v>
      </c>
      <c r="L3422">
        <f t="shared" si="52"/>
        <v>0</v>
      </c>
    </row>
    <row r="3423" spans="2:12" x14ac:dyDescent="0.25">
      <c r="B3423" t="s">
        <v>8337</v>
      </c>
      <c r="C3423" t="s">
        <v>15132</v>
      </c>
      <c r="K3423" s="110">
        <v>0</v>
      </c>
      <c r="L3423">
        <f t="shared" ref="L3423:L3486" si="53">J3423*K3423</f>
        <v>0</v>
      </c>
    </row>
    <row r="3424" spans="2:12" x14ac:dyDescent="0.25">
      <c r="B3424" t="s">
        <v>8337</v>
      </c>
      <c r="C3424" t="s">
        <v>15132</v>
      </c>
      <c r="K3424" s="110">
        <v>0</v>
      </c>
      <c r="L3424">
        <f t="shared" si="53"/>
        <v>0</v>
      </c>
    </row>
    <row r="3425" spans="2:12" x14ac:dyDescent="0.25">
      <c r="B3425" t="s">
        <v>8343</v>
      </c>
      <c r="C3425" t="s">
        <v>15132</v>
      </c>
      <c r="K3425" s="110">
        <v>0</v>
      </c>
      <c r="L3425">
        <f t="shared" si="53"/>
        <v>0</v>
      </c>
    </row>
    <row r="3426" spans="2:12" x14ac:dyDescent="0.25">
      <c r="B3426" t="s">
        <v>8342</v>
      </c>
      <c r="C3426" t="s">
        <v>15132</v>
      </c>
      <c r="K3426" s="110">
        <v>0</v>
      </c>
      <c r="L3426">
        <f t="shared" si="53"/>
        <v>0</v>
      </c>
    </row>
    <row r="3427" spans="2:12" x14ac:dyDescent="0.25">
      <c r="B3427" t="s">
        <v>8342</v>
      </c>
      <c r="C3427" t="s">
        <v>15132</v>
      </c>
      <c r="K3427" s="110">
        <v>0</v>
      </c>
      <c r="L3427">
        <f t="shared" si="53"/>
        <v>0</v>
      </c>
    </row>
    <row r="3428" spans="2:12" x14ac:dyDescent="0.25">
      <c r="B3428" t="s">
        <v>8341</v>
      </c>
      <c r="C3428" t="s">
        <v>15132</v>
      </c>
      <c r="K3428" s="110">
        <v>0</v>
      </c>
      <c r="L3428">
        <f t="shared" si="53"/>
        <v>0</v>
      </c>
    </row>
    <row r="3429" spans="2:12" x14ac:dyDescent="0.25">
      <c r="B3429" t="s">
        <v>8341</v>
      </c>
      <c r="C3429" t="s">
        <v>15132</v>
      </c>
      <c r="K3429" s="110">
        <v>0</v>
      </c>
      <c r="L3429">
        <f t="shared" si="53"/>
        <v>0</v>
      </c>
    </row>
    <row r="3430" spans="2:12" x14ac:dyDescent="0.25">
      <c r="B3430" t="s">
        <v>8342</v>
      </c>
      <c r="C3430" t="s">
        <v>15132</v>
      </c>
      <c r="K3430" s="110">
        <v>0</v>
      </c>
      <c r="L3430">
        <f t="shared" si="53"/>
        <v>0</v>
      </c>
    </row>
    <row r="3431" spans="2:12" x14ac:dyDescent="0.25">
      <c r="B3431" t="s">
        <v>8312</v>
      </c>
      <c r="C3431" t="s">
        <v>15132</v>
      </c>
      <c r="K3431" s="110">
        <v>0</v>
      </c>
      <c r="L3431">
        <f t="shared" si="53"/>
        <v>0</v>
      </c>
    </row>
    <row r="3432" spans="2:12" x14ac:dyDescent="0.25">
      <c r="B3432" t="s">
        <v>8312</v>
      </c>
      <c r="C3432" t="s">
        <v>15132</v>
      </c>
      <c r="K3432" s="110">
        <v>0</v>
      </c>
      <c r="L3432">
        <f t="shared" si="53"/>
        <v>0</v>
      </c>
    </row>
    <row r="3433" spans="2:12" x14ac:dyDescent="0.25">
      <c r="B3433" t="s">
        <v>8312</v>
      </c>
      <c r="C3433" t="s">
        <v>15132</v>
      </c>
      <c r="K3433" s="110">
        <v>0</v>
      </c>
      <c r="L3433">
        <f t="shared" si="53"/>
        <v>0</v>
      </c>
    </row>
    <row r="3434" spans="2:12" x14ac:dyDescent="0.25">
      <c r="B3434" t="s">
        <v>8312</v>
      </c>
      <c r="C3434" t="s">
        <v>15132</v>
      </c>
      <c r="K3434" s="110">
        <v>0</v>
      </c>
      <c r="L3434">
        <f t="shared" si="53"/>
        <v>0</v>
      </c>
    </row>
    <row r="3435" spans="2:12" x14ac:dyDescent="0.25">
      <c r="B3435" t="s">
        <v>8312</v>
      </c>
      <c r="C3435" t="s">
        <v>15132</v>
      </c>
      <c r="K3435" s="110">
        <v>0</v>
      </c>
      <c r="L3435">
        <f t="shared" si="53"/>
        <v>0</v>
      </c>
    </row>
    <row r="3436" spans="2:12" x14ac:dyDescent="0.25">
      <c r="B3436" t="s">
        <v>8312</v>
      </c>
      <c r="C3436" t="s">
        <v>15132</v>
      </c>
      <c r="K3436" s="110">
        <v>0</v>
      </c>
      <c r="L3436">
        <f t="shared" si="53"/>
        <v>0</v>
      </c>
    </row>
    <row r="3437" spans="2:12" x14ac:dyDescent="0.25">
      <c r="B3437" t="s">
        <v>8336</v>
      </c>
      <c r="C3437" t="s">
        <v>15132</v>
      </c>
      <c r="K3437" s="110">
        <v>0</v>
      </c>
      <c r="L3437">
        <f t="shared" si="53"/>
        <v>0</v>
      </c>
    </row>
    <row r="3438" spans="2:12" x14ac:dyDescent="0.25">
      <c r="B3438" t="s">
        <v>8312</v>
      </c>
      <c r="C3438" t="s">
        <v>15132</v>
      </c>
      <c r="K3438" s="110">
        <v>0</v>
      </c>
      <c r="L3438">
        <f t="shared" si="53"/>
        <v>0</v>
      </c>
    </row>
    <row r="3439" spans="2:12" x14ac:dyDescent="0.25">
      <c r="B3439" t="s">
        <v>8345</v>
      </c>
      <c r="C3439" t="s">
        <v>15132</v>
      </c>
      <c r="K3439" s="110">
        <v>0</v>
      </c>
      <c r="L3439">
        <f t="shared" si="53"/>
        <v>0</v>
      </c>
    </row>
    <row r="3440" spans="2:12" x14ac:dyDescent="0.25">
      <c r="B3440" t="s">
        <v>9927</v>
      </c>
      <c r="C3440" t="s">
        <v>15132</v>
      </c>
      <c r="K3440" s="110">
        <v>0</v>
      </c>
      <c r="L3440">
        <f t="shared" si="53"/>
        <v>0</v>
      </c>
    </row>
    <row r="3441" spans="2:12" x14ac:dyDescent="0.25">
      <c r="B3441" t="s">
        <v>9238</v>
      </c>
      <c r="C3441" t="s">
        <v>15132</v>
      </c>
      <c r="K3441" s="110">
        <v>0</v>
      </c>
      <c r="L3441">
        <f t="shared" si="53"/>
        <v>0</v>
      </c>
    </row>
    <row r="3442" spans="2:12" x14ac:dyDescent="0.25">
      <c r="B3442" t="s">
        <v>9467</v>
      </c>
      <c r="C3442" t="s">
        <v>15132</v>
      </c>
      <c r="K3442" s="110">
        <v>0</v>
      </c>
      <c r="L3442">
        <f t="shared" si="53"/>
        <v>0</v>
      </c>
    </row>
    <row r="3443" spans="2:12" x14ac:dyDescent="0.25">
      <c r="B3443" t="s">
        <v>10043</v>
      </c>
      <c r="C3443" t="s">
        <v>15132</v>
      </c>
      <c r="K3443" s="110">
        <v>0</v>
      </c>
      <c r="L3443">
        <f t="shared" si="53"/>
        <v>0</v>
      </c>
    </row>
    <row r="3444" spans="2:12" x14ac:dyDescent="0.25">
      <c r="B3444" t="s">
        <v>9976</v>
      </c>
      <c r="C3444" t="s">
        <v>15132</v>
      </c>
      <c r="K3444" s="110">
        <v>0</v>
      </c>
      <c r="L3444">
        <f t="shared" si="53"/>
        <v>0</v>
      </c>
    </row>
    <row r="3445" spans="2:12" x14ac:dyDescent="0.25">
      <c r="B3445" t="s">
        <v>9597</v>
      </c>
      <c r="C3445" t="s">
        <v>15132</v>
      </c>
      <c r="K3445" s="110">
        <v>0</v>
      </c>
      <c r="L3445">
        <f t="shared" si="53"/>
        <v>0</v>
      </c>
    </row>
    <row r="3446" spans="2:12" x14ac:dyDescent="0.25">
      <c r="B3446" t="s">
        <v>9722</v>
      </c>
      <c r="C3446" t="s">
        <v>15132</v>
      </c>
      <c r="K3446" s="110">
        <v>0</v>
      </c>
      <c r="L3446">
        <f t="shared" si="53"/>
        <v>0</v>
      </c>
    </row>
    <row r="3447" spans="2:12" x14ac:dyDescent="0.25">
      <c r="B3447" t="s">
        <v>7217</v>
      </c>
      <c r="C3447" t="s">
        <v>15132</v>
      </c>
      <c r="K3447" s="110">
        <v>0</v>
      </c>
      <c r="L3447">
        <f t="shared" si="53"/>
        <v>0</v>
      </c>
    </row>
    <row r="3448" spans="2:12" x14ac:dyDescent="0.25">
      <c r="B3448" t="s">
        <v>6749</v>
      </c>
      <c r="C3448" t="s">
        <v>15132</v>
      </c>
      <c r="K3448" s="110">
        <v>0</v>
      </c>
      <c r="L3448">
        <f t="shared" si="53"/>
        <v>0</v>
      </c>
    </row>
    <row r="3449" spans="2:12" x14ac:dyDescent="0.25">
      <c r="B3449" t="s">
        <v>6744</v>
      </c>
      <c r="C3449" t="s">
        <v>15132</v>
      </c>
      <c r="K3449" s="110">
        <v>0</v>
      </c>
      <c r="L3449">
        <f t="shared" si="53"/>
        <v>0</v>
      </c>
    </row>
    <row r="3450" spans="2:12" x14ac:dyDescent="0.25">
      <c r="B3450" t="s">
        <v>6745</v>
      </c>
      <c r="C3450" t="s">
        <v>15132</v>
      </c>
      <c r="K3450" s="110">
        <v>0</v>
      </c>
      <c r="L3450">
        <f t="shared" si="53"/>
        <v>0</v>
      </c>
    </row>
    <row r="3451" spans="2:12" x14ac:dyDescent="0.25">
      <c r="B3451" t="s">
        <v>9321</v>
      </c>
      <c r="C3451" t="s">
        <v>15132</v>
      </c>
      <c r="K3451" s="110">
        <v>0</v>
      </c>
      <c r="L3451">
        <f t="shared" si="53"/>
        <v>0</v>
      </c>
    </row>
    <row r="3452" spans="2:12" x14ac:dyDescent="0.25">
      <c r="B3452" t="s">
        <v>6748</v>
      </c>
      <c r="C3452" t="s">
        <v>15132</v>
      </c>
      <c r="K3452" s="110">
        <v>0</v>
      </c>
      <c r="L3452">
        <f t="shared" si="53"/>
        <v>0</v>
      </c>
    </row>
    <row r="3453" spans="2:12" x14ac:dyDescent="0.25">
      <c r="B3453" t="s">
        <v>6747</v>
      </c>
      <c r="C3453" t="s">
        <v>15132</v>
      </c>
      <c r="K3453" s="110">
        <v>0</v>
      </c>
      <c r="L3453">
        <f t="shared" si="53"/>
        <v>0</v>
      </c>
    </row>
    <row r="3454" spans="2:12" x14ac:dyDescent="0.25">
      <c r="B3454" t="s">
        <v>6746</v>
      </c>
      <c r="C3454" t="s">
        <v>15132</v>
      </c>
      <c r="K3454" s="110">
        <v>0</v>
      </c>
      <c r="L3454">
        <f t="shared" si="53"/>
        <v>0</v>
      </c>
    </row>
    <row r="3455" spans="2:12" x14ac:dyDescent="0.25">
      <c r="B3455" t="s">
        <v>8865</v>
      </c>
      <c r="C3455" t="s">
        <v>15132</v>
      </c>
      <c r="K3455" s="110">
        <v>0</v>
      </c>
      <c r="L3455">
        <f t="shared" si="53"/>
        <v>0</v>
      </c>
    </row>
    <row r="3456" spans="2:12" x14ac:dyDescent="0.25">
      <c r="B3456" t="s">
        <v>9826</v>
      </c>
      <c r="C3456" t="s">
        <v>15132</v>
      </c>
      <c r="K3456" s="110">
        <v>0</v>
      </c>
      <c r="L3456">
        <f t="shared" si="53"/>
        <v>0</v>
      </c>
    </row>
    <row r="3457" spans="2:12" x14ac:dyDescent="0.25">
      <c r="B3457" t="s">
        <v>6885</v>
      </c>
      <c r="C3457" t="s">
        <v>15132</v>
      </c>
      <c r="K3457" s="110">
        <v>0</v>
      </c>
      <c r="L3457">
        <f t="shared" si="53"/>
        <v>0</v>
      </c>
    </row>
    <row r="3458" spans="2:12" x14ac:dyDescent="0.25">
      <c r="B3458" t="s">
        <v>8407</v>
      </c>
      <c r="C3458" t="s">
        <v>15132</v>
      </c>
      <c r="K3458" s="110">
        <v>0</v>
      </c>
      <c r="L3458">
        <f t="shared" si="53"/>
        <v>0</v>
      </c>
    </row>
    <row r="3459" spans="2:12" x14ac:dyDescent="0.25">
      <c r="B3459" t="s">
        <v>7340</v>
      </c>
      <c r="C3459" t="s">
        <v>15132</v>
      </c>
      <c r="K3459" s="110">
        <v>0</v>
      </c>
      <c r="L3459">
        <f t="shared" si="53"/>
        <v>0</v>
      </c>
    </row>
    <row r="3460" spans="2:12" x14ac:dyDescent="0.25">
      <c r="B3460" t="s">
        <v>8791</v>
      </c>
      <c r="C3460" t="s">
        <v>15132</v>
      </c>
      <c r="K3460" s="110">
        <v>0</v>
      </c>
      <c r="L3460">
        <f t="shared" si="53"/>
        <v>0</v>
      </c>
    </row>
    <row r="3461" spans="2:12" x14ac:dyDescent="0.25">
      <c r="B3461" t="s">
        <v>9700</v>
      </c>
      <c r="C3461" t="s">
        <v>15132</v>
      </c>
      <c r="K3461" s="110">
        <v>0</v>
      </c>
      <c r="L3461">
        <f t="shared" si="53"/>
        <v>0</v>
      </c>
    </row>
    <row r="3462" spans="2:12" x14ac:dyDescent="0.25">
      <c r="B3462" t="s">
        <v>9690</v>
      </c>
      <c r="C3462" t="s">
        <v>15132</v>
      </c>
      <c r="K3462" s="110">
        <v>0</v>
      </c>
      <c r="L3462">
        <f t="shared" si="53"/>
        <v>0</v>
      </c>
    </row>
    <row r="3463" spans="2:12" x14ac:dyDescent="0.25">
      <c r="B3463" t="s">
        <v>9691</v>
      </c>
      <c r="C3463" t="s">
        <v>15132</v>
      </c>
      <c r="K3463" s="110">
        <v>0</v>
      </c>
      <c r="L3463">
        <f t="shared" si="53"/>
        <v>0</v>
      </c>
    </row>
    <row r="3464" spans="2:12" x14ac:dyDescent="0.25">
      <c r="B3464" t="s">
        <v>8048</v>
      </c>
      <c r="C3464" t="s">
        <v>15132</v>
      </c>
      <c r="K3464" s="110">
        <v>0</v>
      </c>
      <c r="L3464">
        <f t="shared" si="53"/>
        <v>0</v>
      </c>
    </row>
    <row r="3465" spans="2:12" x14ac:dyDescent="0.25">
      <c r="B3465" t="s">
        <v>6982</v>
      </c>
      <c r="C3465" t="s">
        <v>15132</v>
      </c>
      <c r="K3465" s="110">
        <v>0</v>
      </c>
      <c r="L3465">
        <f t="shared" si="53"/>
        <v>0</v>
      </c>
    </row>
    <row r="3466" spans="2:12" x14ac:dyDescent="0.25">
      <c r="B3466" t="s">
        <v>6983</v>
      </c>
      <c r="C3466" t="s">
        <v>15132</v>
      </c>
      <c r="K3466" s="110">
        <v>0</v>
      </c>
      <c r="L3466">
        <f t="shared" si="53"/>
        <v>0</v>
      </c>
    </row>
    <row r="3467" spans="2:12" x14ac:dyDescent="0.25">
      <c r="B3467" t="s">
        <v>8571</v>
      </c>
      <c r="C3467" t="s">
        <v>15132</v>
      </c>
      <c r="K3467" s="110">
        <v>0</v>
      </c>
      <c r="L3467">
        <f t="shared" si="53"/>
        <v>0</v>
      </c>
    </row>
    <row r="3468" spans="2:12" x14ac:dyDescent="0.25">
      <c r="B3468" t="s">
        <v>6843</v>
      </c>
      <c r="C3468" t="s">
        <v>15132</v>
      </c>
      <c r="K3468" s="110">
        <v>0</v>
      </c>
      <c r="L3468">
        <f t="shared" si="53"/>
        <v>0</v>
      </c>
    </row>
    <row r="3469" spans="2:12" x14ac:dyDescent="0.25">
      <c r="B3469" t="s">
        <v>6638</v>
      </c>
      <c r="C3469" t="s">
        <v>15132</v>
      </c>
      <c r="K3469" s="110">
        <v>0</v>
      </c>
      <c r="L3469">
        <f t="shared" si="53"/>
        <v>0</v>
      </c>
    </row>
    <row r="3470" spans="2:12" x14ac:dyDescent="0.25">
      <c r="B3470" t="s">
        <v>6808</v>
      </c>
      <c r="C3470" t="s">
        <v>15132</v>
      </c>
      <c r="K3470" s="110">
        <v>0</v>
      </c>
      <c r="L3470">
        <f t="shared" si="53"/>
        <v>0</v>
      </c>
    </row>
    <row r="3471" spans="2:12" x14ac:dyDescent="0.25">
      <c r="B3471" t="s">
        <v>9232</v>
      </c>
      <c r="C3471" t="s">
        <v>15132</v>
      </c>
      <c r="K3471" s="110">
        <v>0</v>
      </c>
      <c r="L3471">
        <f t="shared" si="53"/>
        <v>0</v>
      </c>
    </row>
    <row r="3472" spans="2:12" x14ac:dyDescent="0.25">
      <c r="B3472" t="s">
        <v>7698</v>
      </c>
      <c r="C3472" t="s">
        <v>15132</v>
      </c>
      <c r="K3472" s="110">
        <v>0</v>
      </c>
      <c r="L3472">
        <f t="shared" si="53"/>
        <v>0</v>
      </c>
    </row>
    <row r="3473" spans="2:12" x14ac:dyDescent="0.25">
      <c r="B3473" t="s">
        <v>7698</v>
      </c>
      <c r="C3473" t="s">
        <v>15132</v>
      </c>
      <c r="K3473" s="110">
        <v>0</v>
      </c>
      <c r="L3473">
        <f t="shared" si="53"/>
        <v>0</v>
      </c>
    </row>
    <row r="3474" spans="2:12" x14ac:dyDescent="0.25">
      <c r="B3474" t="s">
        <v>7697</v>
      </c>
      <c r="C3474" t="s">
        <v>15132</v>
      </c>
      <c r="K3474" s="110">
        <v>0</v>
      </c>
      <c r="L3474">
        <f t="shared" si="53"/>
        <v>0</v>
      </c>
    </row>
    <row r="3475" spans="2:12" x14ac:dyDescent="0.25">
      <c r="B3475" t="s">
        <v>7572</v>
      </c>
      <c r="C3475" t="s">
        <v>15132</v>
      </c>
      <c r="K3475" s="110">
        <v>0</v>
      </c>
      <c r="L3475">
        <f t="shared" si="53"/>
        <v>0</v>
      </c>
    </row>
    <row r="3476" spans="2:12" x14ac:dyDescent="0.25">
      <c r="B3476" t="s">
        <v>7569</v>
      </c>
      <c r="C3476" t="s">
        <v>15132</v>
      </c>
      <c r="K3476" s="110">
        <v>0</v>
      </c>
      <c r="L3476">
        <f t="shared" si="53"/>
        <v>0</v>
      </c>
    </row>
    <row r="3477" spans="2:12" x14ac:dyDescent="0.25">
      <c r="B3477" t="s">
        <v>7567</v>
      </c>
      <c r="C3477" t="s">
        <v>15132</v>
      </c>
      <c r="K3477" s="110">
        <v>0</v>
      </c>
      <c r="L3477">
        <f t="shared" si="53"/>
        <v>0</v>
      </c>
    </row>
    <row r="3478" spans="2:12" x14ac:dyDescent="0.25">
      <c r="B3478" t="s">
        <v>8049</v>
      </c>
      <c r="C3478" t="s">
        <v>15132</v>
      </c>
      <c r="K3478" s="110">
        <v>0</v>
      </c>
      <c r="L3478">
        <f t="shared" si="53"/>
        <v>0</v>
      </c>
    </row>
    <row r="3479" spans="2:12" x14ac:dyDescent="0.25">
      <c r="B3479" t="s">
        <v>8050</v>
      </c>
      <c r="C3479" t="s">
        <v>15132</v>
      </c>
      <c r="K3479" s="110">
        <v>0</v>
      </c>
      <c r="L3479">
        <f t="shared" si="53"/>
        <v>0</v>
      </c>
    </row>
    <row r="3480" spans="2:12" x14ac:dyDescent="0.25">
      <c r="B3480" t="s">
        <v>9291</v>
      </c>
      <c r="C3480" t="s">
        <v>15132</v>
      </c>
      <c r="K3480" s="110">
        <v>0</v>
      </c>
      <c r="L3480">
        <f t="shared" si="53"/>
        <v>0</v>
      </c>
    </row>
    <row r="3481" spans="2:12" x14ac:dyDescent="0.25">
      <c r="B3481" t="s">
        <v>9932</v>
      </c>
      <c r="C3481" t="s">
        <v>15132</v>
      </c>
      <c r="K3481" s="110">
        <v>0</v>
      </c>
      <c r="L3481">
        <f t="shared" si="53"/>
        <v>0</v>
      </c>
    </row>
    <row r="3482" spans="2:12" x14ac:dyDescent="0.25">
      <c r="B3482" t="s">
        <v>8716</v>
      </c>
      <c r="C3482" t="s">
        <v>15132</v>
      </c>
      <c r="K3482" s="110">
        <v>0</v>
      </c>
      <c r="L3482">
        <f t="shared" si="53"/>
        <v>0</v>
      </c>
    </row>
    <row r="3483" spans="2:12" x14ac:dyDescent="0.25">
      <c r="B3483" t="s">
        <v>9679</v>
      </c>
      <c r="C3483" t="s">
        <v>15132</v>
      </c>
      <c r="K3483" s="110">
        <v>0</v>
      </c>
      <c r="L3483">
        <f t="shared" si="53"/>
        <v>0</v>
      </c>
    </row>
    <row r="3484" spans="2:12" x14ac:dyDescent="0.25">
      <c r="B3484" t="s">
        <v>8888</v>
      </c>
      <c r="C3484" t="s">
        <v>15132</v>
      </c>
      <c r="K3484" s="110">
        <v>0</v>
      </c>
      <c r="L3484">
        <f t="shared" si="53"/>
        <v>0</v>
      </c>
    </row>
    <row r="3485" spans="2:12" x14ac:dyDescent="0.25">
      <c r="B3485" t="s">
        <v>8887</v>
      </c>
      <c r="C3485" t="s">
        <v>15132</v>
      </c>
      <c r="K3485" s="110">
        <v>0</v>
      </c>
      <c r="L3485">
        <f t="shared" si="53"/>
        <v>0</v>
      </c>
    </row>
    <row r="3486" spans="2:12" x14ac:dyDescent="0.25">
      <c r="B3486" t="s">
        <v>8886</v>
      </c>
      <c r="C3486" t="s">
        <v>15132</v>
      </c>
      <c r="K3486" s="110">
        <v>0</v>
      </c>
      <c r="L3486">
        <f t="shared" si="53"/>
        <v>0</v>
      </c>
    </row>
    <row r="3487" spans="2:12" x14ac:dyDescent="0.25">
      <c r="B3487" t="s">
        <v>9094</v>
      </c>
      <c r="C3487" t="s">
        <v>15132</v>
      </c>
      <c r="K3487" s="110">
        <v>0</v>
      </c>
      <c r="L3487">
        <f t="shared" ref="L3487:L3550" si="54">J3487*K3487</f>
        <v>0</v>
      </c>
    </row>
    <row r="3488" spans="2:12" x14ac:dyDescent="0.25">
      <c r="B3488" t="s">
        <v>8818</v>
      </c>
      <c r="C3488" t="s">
        <v>15132</v>
      </c>
      <c r="K3488" s="110">
        <v>0</v>
      </c>
      <c r="L3488">
        <f t="shared" si="54"/>
        <v>0</v>
      </c>
    </row>
    <row r="3489" spans="2:12" x14ac:dyDescent="0.25">
      <c r="B3489" t="s">
        <v>8715</v>
      </c>
      <c r="C3489" t="s">
        <v>15132</v>
      </c>
      <c r="K3489" s="110">
        <v>0</v>
      </c>
      <c r="L3489">
        <f t="shared" si="54"/>
        <v>0</v>
      </c>
    </row>
    <row r="3490" spans="2:12" x14ac:dyDescent="0.25">
      <c r="B3490" t="s">
        <v>8988</v>
      </c>
      <c r="C3490" t="s">
        <v>15132</v>
      </c>
      <c r="K3490" s="110">
        <v>0</v>
      </c>
      <c r="L3490">
        <f t="shared" si="54"/>
        <v>0</v>
      </c>
    </row>
    <row r="3491" spans="2:12" x14ac:dyDescent="0.25">
      <c r="B3491" t="s">
        <v>8817</v>
      </c>
      <c r="C3491" t="s">
        <v>15132</v>
      </c>
      <c r="K3491" s="110">
        <v>0</v>
      </c>
      <c r="L3491">
        <f t="shared" si="54"/>
        <v>0</v>
      </c>
    </row>
    <row r="3492" spans="2:12" x14ac:dyDescent="0.25">
      <c r="B3492" t="s">
        <v>8717</v>
      </c>
      <c r="C3492" t="s">
        <v>15132</v>
      </c>
      <c r="K3492" s="110">
        <v>0</v>
      </c>
      <c r="L3492">
        <f t="shared" si="54"/>
        <v>0</v>
      </c>
    </row>
    <row r="3493" spans="2:12" x14ac:dyDescent="0.25">
      <c r="B3493" t="s">
        <v>8815</v>
      </c>
      <c r="C3493" t="s">
        <v>15132</v>
      </c>
      <c r="K3493" s="110">
        <v>0</v>
      </c>
      <c r="L3493">
        <f t="shared" si="54"/>
        <v>0</v>
      </c>
    </row>
    <row r="3494" spans="2:12" x14ac:dyDescent="0.25">
      <c r="B3494" t="s">
        <v>9095</v>
      </c>
      <c r="C3494" t="s">
        <v>15132</v>
      </c>
      <c r="K3494" s="110">
        <v>0</v>
      </c>
      <c r="L3494">
        <f t="shared" si="54"/>
        <v>0</v>
      </c>
    </row>
    <row r="3495" spans="2:12" x14ac:dyDescent="0.25">
      <c r="B3495" t="s">
        <v>8898</v>
      </c>
      <c r="C3495" t="s">
        <v>15132</v>
      </c>
      <c r="K3495" s="110">
        <v>0</v>
      </c>
      <c r="L3495">
        <f t="shared" si="54"/>
        <v>0</v>
      </c>
    </row>
    <row r="3496" spans="2:12" x14ac:dyDescent="0.25">
      <c r="B3496" t="s">
        <v>8367</v>
      </c>
      <c r="C3496" t="s">
        <v>15132</v>
      </c>
      <c r="K3496" s="110">
        <v>0</v>
      </c>
      <c r="L3496">
        <f t="shared" si="54"/>
        <v>0</v>
      </c>
    </row>
    <row r="3497" spans="2:12" x14ac:dyDescent="0.25">
      <c r="B3497" t="s">
        <v>8894</v>
      </c>
      <c r="C3497" t="s">
        <v>15132</v>
      </c>
      <c r="K3497" s="110">
        <v>0</v>
      </c>
      <c r="L3497">
        <f t="shared" si="54"/>
        <v>0</v>
      </c>
    </row>
    <row r="3498" spans="2:12" x14ac:dyDescent="0.25">
      <c r="B3498" t="s">
        <v>9345</v>
      </c>
      <c r="C3498" t="s">
        <v>15132</v>
      </c>
      <c r="K3498" s="110">
        <v>0</v>
      </c>
      <c r="L3498">
        <f t="shared" si="54"/>
        <v>0</v>
      </c>
    </row>
    <row r="3499" spans="2:12" x14ac:dyDescent="0.25">
      <c r="B3499" t="s">
        <v>10258</v>
      </c>
      <c r="C3499" t="s">
        <v>15132</v>
      </c>
      <c r="K3499" s="110">
        <v>0</v>
      </c>
      <c r="L3499">
        <f t="shared" si="54"/>
        <v>0</v>
      </c>
    </row>
    <row r="3500" spans="2:12" x14ac:dyDescent="0.25">
      <c r="B3500" t="s">
        <v>9286</v>
      </c>
      <c r="C3500" t="s">
        <v>15132</v>
      </c>
      <c r="K3500" s="110">
        <v>0</v>
      </c>
      <c r="L3500">
        <f t="shared" si="54"/>
        <v>0</v>
      </c>
    </row>
    <row r="3501" spans="2:12" x14ac:dyDescent="0.25">
      <c r="B3501" t="s">
        <v>9613</v>
      </c>
      <c r="C3501" t="s">
        <v>15132</v>
      </c>
      <c r="K3501" s="110">
        <v>0</v>
      </c>
      <c r="L3501">
        <f t="shared" si="54"/>
        <v>0</v>
      </c>
    </row>
    <row r="3502" spans="2:12" x14ac:dyDescent="0.25">
      <c r="B3502" t="s">
        <v>8366</v>
      </c>
      <c r="C3502" t="s">
        <v>15132</v>
      </c>
      <c r="K3502" s="110">
        <v>0</v>
      </c>
      <c r="L3502">
        <f t="shared" si="54"/>
        <v>0</v>
      </c>
    </row>
    <row r="3503" spans="2:12" x14ac:dyDescent="0.25">
      <c r="B3503" t="s">
        <v>9618</v>
      </c>
      <c r="C3503" t="s">
        <v>15132</v>
      </c>
      <c r="K3503" s="110">
        <v>0</v>
      </c>
      <c r="L3503">
        <f t="shared" si="54"/>
        <v>0</v>
      </c>
    </row>
    <row r="3504" spans="2:12" x14ac:dyDescent="0.25">
      <c r="B3504" t="s">
        <v>10265</v>
      </c>
      <c r="C3504" t="s">
        <v>15132</v>
      </c>
      <c r="K3504" s="110">
        <v>0</v>
      </c>
      <c r="L3504">
        <f t="shared" si="54"/>
        <v>0</v>
      </c>
    </row>
    <row r="3505" spans="2:12" x14ac:dyDescent="0.25">
      <c r="B3505" t="s">
        <v>9619</v>
      </c>
      <c r="C3505" t="s">
        <v>15132</v>
      </c>
      <c r="K3505" s="110">
        <v>0</v>
      </c>
      <c r="L3505">
        <f t="shared" si="54"/>
        <v>0</v>
      </c>
    </row>
    <row r="3506" spans="2:12" x14ac:dyDescent="0.25">
      <c r="B3506" t="s">
        <v>10266</v>
      </c>
      <c r="C3506" t="s">
        <v>15132</v>
      </c>
      <c r="K3506" s="110">
        <v>0</v>
      </c>
      <c r="L3506">
        <f t="shared" si="54"/>
        <v>0</v>
      </c>
    </row>
    <row r="3507" spans="2:12" x14ac:dyDescent="0.25">
      <c r="B3507" t="s">
        <v>10260</v>
      </c>
      <c r="C3507" t="s">
        <v>15132</v>
      </c>
      <c r="K3507" s="110">
        <v>0</v>
      </c>
      <c r="L3507">
        <f t="shared" si="54"/>
        <v>0</v>
      </c>
    </row>
    <row r="3508" spans="2:12" x14ac:dyDescent="0.25">
      <c r="B3508" t="s">
        <v>9616</v>
      </c>
      <c r="C3508" t="s">
        <v>15132</v>
      </c>
      <c r="K3508" s="110">
        <v>0</v>
      </c>
      <c r="L3508">
        <f t="shared" si="54"/>
        <v>0</v>
      </c>
    </row>
    <row r="3509" spans="2:12" x14ac:dyDescent="0.25">
      <c r="B3509" t="s">
        <v>9231</v>
      </c>
      <c r="C3509" t="s">
        <v>15132</v>
      </c>
      <c r="K3509" s="110">
        <v>0</v>
      </c>
      <c r="L3509">
        <f t="shared" si="54"/>
        <v>0</v>
      </c>
    </row>
    <row r="3510" spans="2:12" x14ac:dyDescent="0.25">
      <c r="B3510" t="s">
        <v>9617</v>
      </c>
      <c r="C3510" t="s">
        <v>15132</v>
      </c>
      <c r="K3510" s="110">
        <v>0</v>
      </c>
      <c r="L3510">
        <f t="shared" si="54"/>
        <v>0</v>
      </c>
    </row>
    <row r="3511" spans="2:12" x14ac:dyDescent="0.25">
      <c r="B3511" t="s">
        <v>8897</v>
      </c>
      <c r="C3511" t="s">
        <v>15132</v>
      </c>
      <c r="K3511" s="110">
        <v>0</v>
      </c>
      <c r="L3511">
        <f t="shared" si="54"/>
        <v>0</v>
      </c>
    </row>
    <row r="3512" spans="2:12" x14ac:dyDescent="0.25">
      <c r="B3512" t="s">
        <v>9229</v>
      </c>
      <c r="C3512" t="s">
        <v>15132</v>
      </c>
      <c r="K3512" s="110">
        <v>0</v>
      </c>
      <c r="L3512">
        <f t="shared" si="54"/>
        <v>0</v>
      </c>
    </row>
    <row r="3513" spans="2:12" x14ac:dyDescent="0.25">
      <c r="B3513" t="s">
        <v>7661</v>
      </c>
      <c r="C3513" t="s">
        <v>15132</v>
      </c>
      <c r="K3513" s="110">
        <v>0</v>
      </c>
      <c r="L3513">
        <f t="shared" si="54"/>
        <v>0</v>
      </c>
    </row>
    <row r="3514" spans="2:12" x14ac:dyDescent="0.25">
      <c r="B3514" t="s">
        <v>8730</v>
      </c>
      <c r="C3514" t="s">
        <v>15132</v>
      </c>
      <c r="K3514" s="110">
        <v>0</v>
      </c>
      <c r="L3514">
        <f t="shared" si="54"/>
        <v>0</v>
      </c>
    </row>
    <row r="3515" spans="2:12" x14ac:dyDescent="0.25">
      <c r="B3515" t="s">
        <v>9048</v>
      </c>
      <c r="C3515" t="s">
        <v>15132</v>
      </c>
      <c r="K3515" s="110">
        <v>0</v>
      </c>
      <c r="L3515">
        <f t="shared" si="54"/>
        <v>0</v>
      </c>
    </row>
    <row r="3516" spans="2:12" x14ac:dyDescent="0.25">
      <c r="B3516" t="s">
        <v>9053</v>
      </c>
      <c r="C3516" t="s">
        <v>15132</v>
      </c>
      <c r="K3516" s="110">
        <v>0</v>
      </c>
      <c r="L3516">
        <f t="shared" si="54"/>
        <v>0</v>
      </c>
    </row>
    <row r="3517" spans="2:12" x14ac:dyDescent="0.25">
      <c r="B3517" t="s">
        <v>8728</v>
      </c>
      <c r="C3517" t="s">
        <v>15132</v>
      </c>
      <c r="K3517" s="110">
        <v>0</v>
      </c>
      <c r="L3517">
        <f t="shared" si="54"/>
        <v>0</v>
      </c>
    </row>
    <row r="3518" spans="2:12" x14ac:dyDescent="0.25">
      <c r="B3518" t="s">
        <v>8941</v>
      </c>
      <c r="C3518" t="s">
        <v>15132</v>
      </c>
      <c r="K3518" s="110">
        <v>0</v>
      </c>
      <c r="L3518">
        <f t="shared" si="54"/>
        <v>0</v>
      </c>
    </row>
    <row r="3519" spans="2:12" x14ac:dyDescent="0.25">
      <c r="B3519" t="s">
        <v>8735</v>
      </c>
      <c r="C3519" t="s">
        <v>15132</v>
      </c>
      <c r="K3519" s="110">
        <v>0</v>
      </c>
      <c r="L3519">
        <f t="shared" si="54"/>
        <v>0</v>
      </c>
    </row>
    <row r="3520" spans="2:12" x14ac:dyDescent="0.25">
      <c r="B3520" t="s">
        <v>8896</v>
      </c>
      <c r="C3520" t="s">
        <v>15132</v>
      </c>
      <c r="K3520" s="110">
        <v>0</v>
      </c>
      <c r="L3520">
        <f t="shared" si="54"/>
        <v>0</v>
      </c>
    </row>
    <row r="3521" spans="2:12" x14ac:dyDescent="0.25">
      <c r="B3521" t="s">
        <v>8937</v>
      </c>
      <c r="C3521" t="s">
        <v>15132</v>
      </c>
      <c r="K3521" s="110">
        <v>0</v>
      </c>
      <c r="L3521">
        <f t="shared" si="54"/>
        <v>0</v>
      </c>
    </row>
    <row r="3522" spans="2:12" x14ac:dyDescent="0.25">
      <c r="B3522" t="s">
        <v>8895</v>
      </c>
      <c r="C3522" t="s">
        <v>15132</v>
      </c>
      <c r="K3522" s="110">
        <v>0</v>
      </c>
      <c r="L3522">
        <f t="shared" si="54"/>
        <v>0</v>
      </c>
    </row>
    <row r="3523" spans="2:12" x14ac:dyDescent="0.25">
      <c r="B3523" t="s">
        <v>8893</v>
      </c>
      <c r="C3523" t="s">
        <v>15132</v>
      </c>
      <c r="K3523" s="110">
        <v>0</v>
      </c>
      <c r="L3523">
        <f t="shared" si="54"/>
        <v>0</v>
      </c>
    </row>
    <row r="3524" spans="2:12" x14ac:dyDescent="0.25">
      <c r="B3524" t="s">
        <v>8738</v>
      </c>
      <c r="C3524" t="s">
        <v>15132</v>
      </c>
      <c r="K3524" s="110">
        <v>0</v>
      </c>
      <c r="L3524">
        <f t="shared" si="54"/>
        <v>0</v>
      </c>
    </row>
    <row r="3525" spans="2:12" x14ac:dyDescent="0.25">
      <c r="B3525" t="s">
        <v>8736</v>
      </c>
      <c r="C3525" t="s">
        <v>15132</v>
      </c>
      <c r="K3525" s="110">
        <v>0</v>
      </c>
      <c r="L3525">
        <f t="shared" si="54"/>
        <v>0</v>
      </c>
    </row>
    <row r="3526" spans="2:12" x14ac:dyDescent="0.25">
      <c r="B3526" t="s">
        <v>8724</v>
      </c>
      <c r="C3526" t="s">
        <v>15132</v>
      </c>
      <c r="K3526" s="110">
        <v>0</v>
      </c>
      <c r="L3526">
        <f t="shared" si="54"/>
        <v>0</v>
      </c>
    </row>
    <row r="3527" spans="2:12" x14ac:dyDescent="0.25">
      <c r="B3527" t="s">
        <v>9047</v>
      </c>
      <c r="C3527" t="s">
        <v>15132</v>
      </c>
      <c r="K3527" s="110">
        <v>0</v>
      </c>
      <c r="L3527">
        <f t="shared" si="54"/>
        <v>0</v>
      </c>
    </row>
    <row r="3528" spans="2:12" x14ac:dyDescent="0.25">
      <c r="B3528" t="s">
        <v>8725</v>
      </c>
      <c r="C3528" t="s">
        <v>15132</v>
      </c>
      <c r="K3528" s="110">
        <v>0</v>
      </c>
      <c r="L3528">
        <f t="shared" si="54"/>
        <v>0</v>
      </c>
    </row>
    <row r="3529" spans="2:12" x14ac:dyDescent="0.25">
      <c r="B3529" t="s">
        <v>8734</v>
      </c>
      <c r="C3529" t="s">
        <v>15132</v>
      </c>
      <c r="K3529" s="110">
        <v>0</v>
      </c>
      <c r="L3529">
        <f t="shared" si="54"/>
        <v>0</v>
      </c>
    </row>
    <row r="3530" spans="2:12" x14ac:dyDescent="0.25">
      <c r="B3530" t="s">
        <v>8733</v>
      </c>
      <c r="C3530" t="s">
        <v>15132</v>
      </c>
      <c r="K3530" s="110">
        <v>0</v>
      </c>
      <c r="L3530">
        <f t="shared" si="54"/>
        <v>0</v>
      </c>
    </row>
    <row r="3531" spans="2:12" x14ac:dyDescent="0.25">
      <c r="B3531" t="s">
        <v>8732</v>
      </c>
      <c r="C3531" t="s">
        <v>15132</v>
      </c>
      <c r="K3531" s="110">
        <v>0</v>
      </c>
      <c r="L3531">
        <f t="shared" si="54"/>
        <v>0</v>
      </c>
    </row>
    <row r="3532" spans="2:12" x14ac:dyDescent="0.25">
      <c r="B3532" t="s">
        <v>8731</v>
      </c>
      <c r="C3532" t="s">
        <v>15132</v>
      </c>
      <c r="K3532" s="110">
        <v>0</v>
      </c>
      <c r="L3532">
        <f t="shared" si="54"/>
        <v>0</v>
      </c>
    </row>
    <row r="3533" spans="2:12" x14ac:dyDescent="0.25">
      <c r="B3533" t="s">
        <v>8739</v>
      </c>
      <c r="C3533" t="s">
        <v>15132</v>
      </c>
      <c r="K3533" s="110">
        <v>0</v>
      </c>
      <c r="L3533">
        <f t="shared" si="54"/>
        <v>0</v>
      </c>
    </row>
    <row r="3534" spans="2:12" x14ac:dyDescent="0.25">
      <c r="B3534" t="s">
        <v>9049</v>
      </c>
      <c r="C3534" t="s">
        <v>15132</v>
      </c>
      <c r="K3534" s="110">
        <v>0</v>
      </c>
      <c r="L3534">
        <f t="shared" si="54"/>
        <v>0</v>
      </c>
    </row>
    <row r="3535" spans="2:12" x14ac:dyDescent="0.25">
      <c r="B3535" t="s">
        <v>8737</v>
      </c>
      <c r="C3535" t="s">
        <v>15132</v>
      </c>
      <c r="K3535" s="110">
        <v>0</v>
      </c>
      <c r="L3535">
        <f t="shared" si="54"/>
        <v>0</v>
      </c>
    </row>
    <row r="3536" spans="2:12" x14ac:dyDescent="0.25">
      <c r="B3536" t="s">
        <v>8942</v>
      </c>
      <c r="C3536" t="s">
        <v>15132</v>
      </c>
      <c r="K3536" s="110">
        <v>0</v>
      </c>
      <c r="L3536">
        <f t="shared" si="54"/>
        <v>0</v>
      </c>
    </row>
    <row r="3537" spans="2:12" x14ac:dyDescent="0.25">
      <c r="B3537" t="s">
        <v>8052</v>
      </c>
      <c r="C3537" t="s">
        <v>15132</v>
      </c>
      <c r="K3537" s="110">
        <v>0</v>
      </c>
      <c r="L3537">
        <f t="shared" si="54"/>
        <v>0</v>
      </c>
    </row>
    <row r="3538" spans="2:12" x14ac:dyDescent="0.25">
      <c r="B3538" t="s">
        <v>8940</v>
      </c>
      <c r="C3538" t="s">
        <v>15132</v>
      </c>
      <c r="K3538" s="110">
        <v>0</v>
      </c>
      <c r="L3538">
        <f t="shared" si="54"/>
        <v>0</v>
      </c>
    </row>
    <row r="3539" spans="2:12" x14ac:dyDescent="0.25">
      <c r="B3539" t="s">
        <v>9145</v>
      </c>
      <c r="C3539" t="s">
        <v>15132</v>
      </c>
      <c r="K3539" s="110">
        <v>0</v>
      </c>
      <c r="L3539">
        <f t="shared" si="54"/>
        <v>0</v>
      </c>
    </row>
    <row r="3540" spans="2:12" x14ac:dyDescent="0.25">
      <c r="B3540" t="s">
        <v>9042</v>
      </c>
      <c r="C3540" t="s">
        <v>15132</v>
      </c>
      <c r="K3540" s="110">
        <v>0</v>
      </c>
      <c r="L3540">
        <f t="shared" si="54"/>
        <v>0</v>
      </c>
    </row>
    <row r="3541" spans="2:12" x14ac:dyDescent="0.25">
      <c r="B3541" t="s">
        <v>9285</v>
      </c>
      <c r="C3541" t="s">
        <v>15132</v>
      </c>
      <c r="K3541" s="110">
        <v>0</v>
      </c>
      <c r="L3541">
        <f t="shared" si="54"/>
        <v>0</v>
      </c>
    </row>
    <row r="3542" spans="2:12" x14ac:dyDescent="0.25">
      <c r="B3542" t="s">
        <v>10007</v>
      </c>
      <c r="C3542" t="s">
        <v>15132</v>
      </c>
      <c r="K3542" s="110">
        <v>0</v>
      </c>
      <c r="L3542">
        <f t="shared" si="54"/>
        <v>0</v>
      </c>
    </row>
    <row r="3543" spans="2:12" x14ac:dyDescent="0.25">
      <c r="B3543" t="s">
        <v>8729</v>
      </c>
      <c r="C3543" t="s">
        <v>15132</v>
      </c>
      <c r="K3543" s="110">
        <v>0</v>
      </c>
      <c r="L3543">
        <f t="shared" si="54"/>
        <v>0</v>
      </c>
    </row>
    <row r="3544" spans="2:12" x14ac:dyDescent="0.25">
      <c r="B3544" t="s">
        <v>8726</v>
      </c>
      <c r="C3544" t="s">
        <v>15132</v>
      </c>
      <c r="K3544" s="110">
        <v>0</v>
      </c>
      <c r="L3544">
        <f t="shared" si="54"/>
        <v>0</v>
      </c>
    </row>
    <row r="3545" spans="2:12" x14ac:dyDescent="0.25">
      <c r="B3545" t="s">
        <v>8727</v>
      </c>
      <c r="C3545" t="s">
        <v>15132</v>
      </c>
      <c r="K3545" s="110">
        <v>0</v>
      </c>
      <c r="L3545">
        <f t="shared" si="54"/>
        <v>0</v>
      </c>
    </row>
    <row r="3546" spans="2:12" x14ac:dyDescent="0.25">
      <c r="B3546" t="s">
        <v>9464</v>
      </c>
      <c r="C3546" t="s">
        <v>15132</v>
      </c>
      <c r="K3546" s="110">
        <v>0</v>
      </c>
      <c r="L3546">
        <f t="shared" si="54"/>
        <v>0</v>
      </c>
    </row>
    <row r="3547" spans="2:12" x14ac:dyDescent="0.25">
      <c r="B3547" t="s">
        <v>9466</v>
      </c>
      <c r="C3547" t="s">
        <v>15132</v>
      </c>
      <c r="K3547" s="110">
        <v>0</v>
      </c>
      <c r="L3547">
        <f t="shared" si="54"/>
        <v>0</v>
      </c>
    </row>
    <row r="3548" spans="2:12" x14ac:dyDescent="0.25">
      <c r="B3548" t="s">
        <v>9281</v>
      </c>
      <c r="C3548" t="s">
        <v>15132</v>
      </c>
      <c r="K3548" s="110">
        <v>0</v>
      </c>
      <c r="L3548">
        <f t="shared" si="54"/>
        <v>0</v>
      </c>
    </row>
    <row r="3549" spans="2:12" x14ac:dyDescent="0.25">
      <c r="B3549" t="s">
        <v>9050</v>
      </c>
      <c r="C3549" t="s">
        <v>15132</v>
      </c>
      <c r="K3549" s="110">
        <v>0</v>
      </c>
      <c r="L3549">
        <f t="shared" si="54"/>
        <v>0</v>
      </c>
    </row>
    <row r="3550" spans="2:12" x14ac:dyDescent="0.25">
      <c r="B3550" t="s">
        <v>8938</v>
      </c>
      <c r="C3550" t="s">
        <v>15132</v>
      </c>
      <c r="K3550" s="110">
        <v>0</v>
      </c>
      <c r="L3550">
        <f t="shared" si="54"/>
        <v>0</v>
      </c>
    </row>
    <row r="3551" spans="2:12" x14ac:dyDescent="0.25">
      <c r="B3551" t="s">
        <v>6928</v>
      </c>
      <c r="C3551" t="s">
        <v>15132</v>
      </c>
      <c r="K3551" s="110">
        <v>0</v>
      </c>
      <c r="L3551">
        <f t="shared" ref="L3551:L3614" si="55">J3551*K3551</f>
        <v>0</v>
      </c>
    </row>
    <row r="3552" spans="2:12" x14ac:dyDescent="0.25">
      <c r="B3552" t="s">
        <v>9056</v>
      </c>
      <c r="C3552" t="s">
        <v>15132</v>
      </c>
      <c r="K3552" s="110">
        <v>0</v>
      </c>
      <c r="L3552">
        <f t="shared" si="55"/>
        <v>0</v>
      </c>
    </row>
    <row r="3553" spans="2:12" x14ac:dyDescent="0.25">
      <c r="B3553" t="s">
        <v>9097</v>
      </c>
      <c r="C3553" t="s">
        <v>15132</v>
      </c>
      <c r="K3553" s="110">
        <v>0</v>
      </c>
      <c r="L3553">
        <f t="shared" si="55"/>
        <v>0</v>
      </c>
    </row>
    <row r="3554" spans="2:12" x14ac:dyDescent="0.25">
      <c r="B3554" t="s">
        <v>7662</v>
      </c>
      <c r="C3554" t="s">
        <v>15132</v>
      </c>
      <c r="K3554" s="110">
        <v>0</v>
      </c>
      <c r="L3554">
        <f t="shared" si="55"/>
        <v>0</v>
      </c>
    </row>
    <row r="3555" spans="2:12" x14ac:dyDescent="0.25">
      <c r="B3555" t="s">
        <v>6929</v>
      </c>
      <c r="C3555" t="s">
        <v>15132</v>
      </c>
      <c r="K3555" s="110">
        <v>0</v>
      </c>
      <c r="L3555">
        <f t="shared" si="55"/>
        <v>0</v>
      </c>
    </row>
    <row r="3556" spans="2:12" x14ac:dyDescent="0.25">
      <c r="B3556" t="s">
        <v>10271</v>
      </c>
      <c r="C3556" t="s">
        <v>15132</v>
      </c>
      <c r="K3556" s="110">
        <v>0</v>
      </c>
      <c r="L3556">
        <f t="shared" si="55"/>
        <v>0</v>
      </c>
    </row>
    <row r="3557" spans="2:12" x14ac:dyDescent="0.25">
      <c r="B3557" t="s">
        <v>9052</v>
      </c>
      <c r="C3557" t="s">
        <v>15132</v>
      </c>
      <c r="K3557" s="110">
        <v>0</v>
      </c>
      <c r="L3557">
        <f t="shared" si="55"/>
        <v>0</v>
      </c>
    </row>
    <row r="3558" spans="2:12" x14ac:dyDescent="0.25">
      <c r="B3558" t="s">
        <v>9051</v>
      </c>
      <c r="C3558" t="s">
        <v>15132</v>
      </c>
      <c r="K3558" s="110">
        <v>0</v>
      </c>
      <c r="L3558">
        <f t="shared" si="55"/>
        <v>0</v>
      </c>
    </row>
    <row r="3559" spans="2:12" x14ac:dyDescent="0.25">
      <c r="B3559" t="s">
        <v>8831</v>
      </c>
      <c r="C3559" t="s">
        <v>15132</v>
      </c>
      <c r="K3559" s="110">
        <v>0</v>
      </c>
      <c r="L3559">
        <f t="shared" si="55"/>
        <v>0</v>
      </c>
    </row>
    <row r="3560" spans="2:12" x14ac:dyDescent="0.25">
      <c r="B3560" t="s">
        <v>9463</v>
      </c>
      <c r="C3560" t="s">
        <v>15132</v>
      </c>
      <c r="K3560" s="110">
        <v>0</v>
      </c>
      <c r="L3560">
        <f t="shared" si="55"/>
        <v>0</v>
      </c>
    </row>
    <row r="3561" spans="2:12" x14ac:dyDescent="0.25">
      <c r="B3561" t="s">
        <v>7568</v>
      </c>
      <c r="C3561" t="s">
        <v>15132</v>
      </c>
      <c r="K3561" s="110">
        <v>0</v>
      </c>
      <c r="L3561">
        <f t="shared" si="55"/>
        <v>0</v>
      </c>
    </row>
    <row r="3562" spans="2:12" x14ac:dyDescent="0.25">
      <c r="B3562" t="s">
        <v>7570</v>
      </c>
      <c r="C3562" t="s">
        <v>15132</v>
      </c>
      <c r="K3562" s="110">
        <v>0</v>
      </c>
      <c r="L3562">
        <f t="shared" si="55"/>
        <v>0</v>
      </c>
    </row>
    <row r="3563" spans="2:12" x14ac:dyDescent="0.25">
      <c r="B3563" t="s">
        <v>8051</v>
      </c>
      <c r="C3563" t="s">
        <v>15132</v>
      </c>
      <c r="K3563" s="110">
        <v>0</v>
      </c>
      <c r="L3563">
        <f t="shared" si="55"/>
        <v>0</v>
      </c>
    </row>
    <row r="3564" spans="2:12" x14ac:dyDescent="0.25">
      <c r="B3564" t="s">
        <v>8828</v>
      </c>
      <c r="C3564" t="s">
        <v>15132</v>
      </c>
      <c r="K3564" s="110">
        <v>0</v>
      </c>
      <c r="L3564">
        <f t="shared" si="55"/>
        <v>0</v>
      </c>
    </row>
    <row r="3565" spans="2:12" x14ac:dyDescent="0.25">
      <c r="B3565" t="s">
        <v>8829</v>
      </c>
      <c r="C3565" t="s">
        <v>15132</v>
      </c>
      <c r="K3565" s="110">
        <v>0</v>
      </c>
      <c r="L3565">
        <f t="shared" si="55"/>
        <v>0</v>
      </c>
    </row>
    <row r="3566" spans="2:12" x14ac:dyDescent="0.25">
      <c r="B3566" t="s">
        <v>9041</v>
      </c>
      <c r="C3566" t="s">
        <v>15132</v>
      </c>
      <c r="K3566" s="110">
        <v>0</v>
      </c>
      <c r="L3566">
        <f t="shared" si="55"/>
        <v>0</v>
      </c>
    </row>
    <row r="3567" spans="2:12" x14ac:dyDescent="0.25">
      <c r="B3567" t="s">
        <v>8368</v>
      </c>
      <c r="C3567" t="s">
        <v>15132</v>
      </c>
      <c r="K3567" s="110">
        <v>0</v>
      </c>
      <c r="L3567">
        <f t="shared" si="55"/>
        <v>0</v>
      </c>
    </row>
    <row r="3568" spans="2:12" x14ac:dyDescent="0.25">
      <c r="B3568" t="s">
        <v>8365</v>
      </c>
      <c r="C3568" t="s">
        <v>15132</v>
      </c>
      <c r="K3568" s="110">
        <v>0</v>
      </c>
      <c r="L3568">
        <f t="shared" si="55"/>
        <v>0</v>
      </c>
    </row>
    <row r="3569" spans="2:12" x14ac:dyDescent="0.25">
      <c r="B3569" t="s">
        <v>8373</v>
      </c>
      <c r="C3569" t="s">
        <v>15132</v>
      </c>
      <c r="K3569" s="110">
        <v>0</v>
      </c>
      <c r="L3569">
        <f t="shared" si="55"/>
        <v>0</v>
      </c>
    </row>
    <row r="3570" spans="2:12" x14ac:dyDescent="0.25">
      <c r="B3570" t="s">
        <v>8373</v>
      </c>
      <c r="C3570" t="s">
        <v>15132</v>
      </c>
      <c r="K3570" s="110">
        <v>0</v>
      </c>
      <c r="L3570">
        <f t="shared" si="55"/>
        <v>0</v>
      </c>
    </row>
    <row r="3571" spans="2:12" x14ac:dyDescent="0.25">
      <c r="B3571" t="s">
        <v>8372</v>
      </c>
      <c r="C3571" t="s">
        <v>15132</v>
      </c>
      <c r="K3571" s="110">
        <v>0</v>
      </c>
      <c r="L3571">
        <f t="shared" si="55"/>
        <v>0</v>
      </c>
    </row>
    <row r="3572" spans="2:12" x14ac:dyDescent="0.25">
      <c r="B3572" t="s">
        <v>8370</v>
      </c>
      <c r="C3572" t="s">
        <v>15132</v>
      </c>
      <c r="K3572" s="110">
        <v>0</v>
      </c>
      <c r="L3572">
        <f t="shared" si="55"/>
        <v>0</v>
      </c>
    </row>
    <row r="3573" spans="2:12" x14ac:dyDescent="0.25">
      <c r="B3573" t="s">
        <v>8374</v>
      </c>
      <c r="C3573" t="s">
        <v>15132</v>
      </c>
      <c r="K3573" s="110">
        <v>0</v>
      </c>
      <c r="L3573">
        <f t="shared" si="55"/>
        <v>0</v>
      </c>
    </row>
    <row r="3574" spans="2:12" x14ac:dyDescent="0.25">
      <c r="B3574" t="s">
        <v>8369</v>
      </c>
      <c r="C3574" t="s">
        <v>15132</v>
      </c>
      <c r="K3574" s="110">
        <v>0</v>
      </c>
      <c r="L3574">
        <f t="shared" si="55"/>
        <v>0</v>
      </c>
    </row>
    <row r="3575" spans="2:12" x14ac:dyDescent="0.25">
      <c r="B3575" t="s">
        <v>8371</v>
      </c>
      <c r="C3575" t="s">
        <v>15132</v>
      </c>
      <c r="K3575" s="110">
        <v>0</v>
      </c>
      <c r="L3575">
        <f t="shared" si="55"/>
        <v>0</v>
      </c>
    </row>
    <row r="3576" spans="2:12" x14ac:dyDescent="0.25">
      <c r="B3576" t="s">
        <v>8136</v>
      </c>
      <c r="C3576" t="s">
        <v>15132</v>
      </c>
      <c r="K3576" s="110">
        <v>0</v>
      </c>
      <c r="L3576">
        <f t="shared" si="55"/>
        <v>0</v>
      </c>
    </row>
    <row r="3577" spans="2:12" x14ac:dyDescent="0.25">
      <c r="B3577" t="s">
        <v>7438</v>
      </c>
      <c r="C3577" t="s">
        <v>15132</v>
      </c>
      <c r="K3577" s="110">
        <v>0</v>
      </c>
      <c r="L3577">
        <f t="shared" si="55"/>
        <v>0</v>
      </c>
    </row>
    <row r="3578" spans="2:12" x14ac:dyDescent="0.25">
      <c r="B3578" t="s">
        <v>10064</v>
      </c>
      <c r="C3578" t="s">
        <v>15132</v>
      </c>
      <c r="K3578" s="110">
        <v>0</v>
      </c>
      <c r="L3578">
        <f t="shared" si="55"/>
        <v>0</v>
      </c>
    </row>
    <row r="3579" spans="2:12" x14ac:dyDescent="0.25">
      <c r="B3579" t="s">
        <v>7580</v>
      </c>
      <c r="C3579" t="s">
        <v>15132</v>
      </c>
      <c r="K3579" s="110">
        <v>0</v>
      </c>
      <c r="L3579">
        <f t="shared" si="55"/>
        <v>0</v>
      </c>
    </row>
    <row r="3580" spans="2:12" x14ac:dyDescent="0.25">
      <c r="B3580" t="s">
        <v>7647</v>
      </c>
      <c r="C3580" t="s">
        <v>15132</v>
      </c>
      <c r="K3580" s="110">
        <v>0</v>
      </c>
      <c r="L3580">
        <f t="shared" si="55"/>
        <v>0</v>
      </c>
    </row>
    <row r="3581" spans="2:12" x14ac:dyDescent="0.25">
      <c r="B3581" t="s">
        <v>7646</v>
      </c>
      <c r="C3581" t="s">
        <v>15132</v>
      </c>
      <c r="K3581" s="110">
        <v>0</v>
      </c>
      <c r="L3581">
        <f t="shared" si="55"/>
        <v>0</v>
      </c>
    </row>
    <row r="3582" spans="2:12" x14ac:dyDescent="0.25">
      <c r="B3582" t="s">
        <v>7420</v>
      </c>
      <c r="C3582" t="s">
        <v>15132</v>
      </c>
      <c r="K3582" s="110">
        <v>0</v>
      </c>
      <c r="L3582">
        <f t="shared" si="55"/>
        <v>0</v>
      </c>
    </row>
    <row r="3583" spans="2:12" x14ac:dyDescent="0.25">
      <c r="B3583" t="s">
        <v>7583</v>
      </c>
      <c r="C3583" t="s">
        <v>15132</v>
      </c>
      <c r="K3583" s="110">
        <v>0</v>
      </c>
      <c r="L3583">
        <f t="shared" si="55"/>
        <v>0</v>
      </c>
    </row>
    <row r="3584" spans="2:12" x14ac:dyDescent="0.25">
      <c r="B3584" t="s">
        <v>7437</v>
      </c>
      <c r="C3584" t="s">
        <v>15132</v>
      </c>
      <c r="K3584" s="110">
        <v>0</v>
      </c>
      <c r="L3584">
        <f t="shared" si="55"/>
        <v>0</v>
      </c>
    </row>
    <row r="3585" spans="2:12" x14ac:dyDescent="0.25">
      <c r="B3585" t="s">
        <v>7452</v>
      </c>
      <c r="C3585" t="s">
        <v>15132</v>
      </c>
      <c r="K3585" s="110">
        <v>0</v>
      </c>
      <c r="L3585">
        <f t="shared" si="55"/>
        <v>0</v>
      </c>
    </row>
    <row r="3586" spans="2:12" x14ac:dyDescent="0.25">
      <c r="B3586" t="s">
        <v>7635</v>
      </c>
      <c r="C3586" t="s">
        <v>15132</v>
      </c>
      <c r="K3586" s="110">
        <v>0</v>
      </c>
      <c r="L3586">
        <f t="shared" si="55"/>
        <v>0</v>
      </c>
    </row>
    <row r="3587" spans="2:12" x14ac:dyDescent="0.25">
      <c r="B3587" t="s">
        <v>7639</v>
      </c>
      <c r="C3587" t="s">
        <v>15132</v>
      </c>
      <c r="K3587" s="110">
        <v>0</v>
      </c>
      <c r="L3587">
        <f t="shared" si="55"/>
        <v>0</v>
      </c>
    </row>
    <row r="3588" spans="2:12" x14ac:dyDescent="0.25">
      <c r="B3588" t="s">
        <v>7446</v>
      </c>
      <c r="C3588" t="s">
        <v>15132</v>
      </c>
      <c r="K3588" s="110">
        <v>0</v>
      </c>
      <c r="L3588">
        <f t="shared" si="55"/>
        <v>0</v>
      </c>
    </row>
    <row r="3589" spans="2:12" x14ac:dyDescent="0.25">
      <c r="B3589" t="s">
        <v>7425</v>
      </c>
      <c r="C3589" t="s">
        <v>15132</v>
      </c>
      <c r="K3589" s="110">
        <v>0</v>
      </c>
      <c r="L3589">
        <f t="shared" si="55"/>
        <v>0</v>
      </c>
    </row>
    <row r="3590" spans="2:12" x14ac:dyDescent="0.25">
      <c r="B3590" t="s">
        <v>7443</v>
      </c>
      <c r="C3590" t="s">
        <v>15132</v>
      </c>
      <c r="K3590" s="110">
        <v>0</v>
      </c>
      <c r="L3590">
        <f t="shared" si="55"/>
        <v>0</v>
      </c>
    </row>
    <row r="3591" spans="2:12" x14ac:dyDescent="0.25">
      <c r="B3591" t="s">
        <v>8812</v>
      </c>
      <c r="C3591" t="s">
        <v>15132</v>
      </c>
      <c r="K3591" s="110">
        <v>0</v>
      </c>
      <c r="L3591">
        <f t="shared" si="55"/>
        <v>0</v>
      </c>
    </row>
    <row r="3592" spans="2:12" x14ac:dyDescent="0.25">
      <c r="B3592" t="s">
        <v>8448</v>
      </c>
      <c r="C3592" t="s">
        <v>15132</v>
      </c>
      <c r="K3592" s="110">
        <v>0</v>
      </c>
      <c r="L3592">
        <f t="shared" si="55"/>
        <v>0</v>
      </c>
    </row>
    <row r="3593" spans="2:12" x14ac:dyDescent="0.25">
      <c r="B3593" t="s">
        <v>6767</v>
      </c>
      <c r="C3593" t="s">
        <v>15132</v>
      </c>
      <c r="K3593" s="110">
        <v>0</v>
      </c>
      <c r="L3593">
        <f t="shared" si="55"/>
        <v>0</v>
      </c>
    </row>
    <row r="3594" spans="2:12" x14ac:dyDescent="0.25">
      <c r="B3594" t="s">
        <v>8444</v>
      </c>
      <c r="C3594" t="s">
        <v>15132</v>
      </c>
      <c r="K3594" s="110">
        <v>0</v>
      </c>
      <c r="L3594">
        <f t="shared" si="55"/>
        <v>0</v>
      </c>
    </row>
    <row r="3595" spans="2:12" x14ac:dyDescent="0.25">
      <c r="B3595" t="s">
        <v>9046</v>
      </c>
      <c r="C3595" t="s">
        <v>15132</v>
      </c>
      <c r="K3595" s="110">
        <v>0</v>
      </c>
      <c r="L3595">
        <f t="shared" si="55"/>
        <v>0</v>
      </c>
    </row>
    <row r="3596" spans="2:12" x14ac:dyDescent="0.25">
      <c r="B3596" t="s">
        <v>10272</v>
      </c>
      <c r="C3596" t="s">
        <v>15132</v>
      </c>
      <c r="K3596" s="110">
        <v>0</v>
      </c>
      <c r="L3596">
        <f t="shared" si="55"/>
        <v>0</v>
      </c>
    </row>
    <row r="3597" spans="2:12" x14ac:dyDescent="0.25">
      <c r="B3597" t="s">
        <v>9537</v>
      </c>
      <c r="C3597" t="s">
        <v>15132</v>
      </c>
      <c r="K3597" s="110">
        <v>0</v>
      </c>
      <c r="L3597">
        <f t="shared" si="55"/>
        <v>0</v>
      </c>
    </row>
    <row r="3598" spans="2:12" x14ac:dyDescent="0.25">
      <c r="B3598" t="s">
        <v>9430</v>
      </c>
      <c r="C3598" t="s">
        <v>15132</v>
      </c>
      <c r="K3598" s="110">
        <v>0</v>
      </c>
      <c r="L3598">
        <f t="shared" si="55"/>
        <v>0</v>
      </c>
    </row>
    <row r="3599" spans="2:12" x14ac:dyDescent="0.25">
      <c r="B3599" t="s">
        <v>8827</v>
      </c>
      <c r="C3599" t="s">
        <v>15132</v>
      </c>
      <c r="K3599" s="110">
        <v>0</v>
      </c>
      <c r="L3599">
        <f t="shared" si="55"/>
        <v>0</v>
      </c>
    </row>
    <row r="3600" spans="2:12" x14ac:dyDescent="0.25">
      <c r="B3600" t="s">
        <v>8544</v>
      </c>
      <c r="C3600" t="s">
        <v>15132</v>
      </c>
      <c r="K3600" s="110">
        <v>0</v>
      </c>
      <c r="L3600">
        <f t="shared" si="55"/>
        <v>0</v>
      </c>
    </row>
    <row r="3601" spans="2:12" x14ac:dyDescent="0.25">
      <c r="B3601" t="s">
        <v>8105</v>
      </c>
      <c r="C3601" t="s">
        <v>15132</v>
      </c>
      <c r="K3601" s="110">
        <v>0</v>
      </c>
      <c r="L3601">
        <f t="shared" si="55"/>
        <v>0</v>
      </c>
    </row>
    <row r="3602" spans="2:12" x14ac:dyDescent="0.25">
      <c r="B3602" t="s">
        <v>7692</v>
      </c>
      <c r="C3602" t="s">
        <v>15132</v>
      </c>
      <c r="K3602" s="110">
        <v>0</v>
      </c>
      <c r="L3602">
        <f t="shared" si="55"/>
        <v>0</v>
      </c>
    </row>
    <row r="3603" spans="2:12" x14ac:dyDescent="0.25">
      <c r="B3603" t="s">
        <v>7688</v>
      </c>
      <c r="C3603" t="s">
        <v>15132</v>
      </c>
      <c r="K3603" s="110">
        <v>0</v>
      </c>
      <c r="L3603">
        <f t="shared" si="55"/>
        <v>0</v>
      </c>
    </row>
    <row r="3604" spans="2:12" x14ac:dyDescent="0.25">
      <c r="B3604" t="s">
        <v>7690</v>
      </c>
      <c r="C3604" t="s">
        <v>15132</v>
      </c>
      <c r="K3604" s="110">
        <v>0</v>
      </c>
      <c r="L3604">
        <f t="shared" si="55"/>
        <v>0</v>
      </c>
    </row>
    <row r="3605" spans="2:12" x14ac:dyDescent="0.25">
      <c r="B3605" t="s">
        <v>10200</v>
      </c>
      <c r="C3605" t="s">
        <v>15132</v>
      </c>
      <c r="K3605" s="110">
        <v>0</v>
      </c>
      <c r="L3605">
        <f t="shared" si="55"/>
        <v>0</v>
      </c>
    </row>
    <row r="3606" spans="2:12" x14ac:dyDescent="0.25">
      <c r="B3606" t="s">
        <v>6981</v>
      </c>
      <c r="C3606" t="s">
        <v>15132</v>
      </c>
      <c r="K3606" s="110">
        <v>0</v>
      </c>
      <c r="L3606">
        <f t="shared" si="55"/>
        <v>0</v>
      </c>
    </row>
    <row r="3607" spans="2:12" x14ac:dyDescent="0.25">
      <c r="B3607" t="s">
        <v>8548</v>
      </c>
      <c r="C3607" t="s">
        <v>15132</v>
      </c>
      <c r="K3607" s="110">
        <v>0</v>
      </c>
      <c r="L3607">
        <f t="shared" si="55"/>
        <v>0</v>
      </c>
    </row>
    <row r="3608" spans="2:12" x14ac:dyDescent="0.25">
      <c r="B3608" t="s">
        <v>9118</v>
      </c>
      <c r="C3608" t="s">
        <v>15132</v>
      </c>
      <c r="K3608" s="110">
        <v>0</v>
      </c>
      <c r="L3608">
        <f t="shared" si="55"/>
        <v>0</v>
      </c>
    </row>
    <row r="3609" spans="2:12" x14ac:dyDescent="0.25">
      <c r="B3609" t="s">
        <v>10109</v>
      </c>
      <c r="C3609" t="s">
        <v>15132</v>
      </c>
      <c r="K3609" s="110">
        <v>0</v>
      </c>
      <c r="L3609">
        <f t="shared" si="55"/>
        <v>0</v>
      </c>
    </row>
    <row r="3610" spans="2:12" x14ac:dyDescent="0.25">
      <c r="B3610" t="s">
        <v>6919</v>
      </c>
      <c r="C3610" t="s">
        <v>15132</v>
      </c>
      <c r="K3610" s="110">
        <v>0</v>
      </c>
      <c r="L3610">
        <f t="shared" si="55"/>
        <v>0</v>
      </c>
    </row>
    <row r="3611" spans="2:12" x14ac:dyDescent="0.25">
      <c r="B3611" t="s">
        <v>8771</v>
      </c>
      <c r="C3611" t="s">
        <v>15132</v>
      </c>
      <c r="K3611" s="110">
        <v>0</v>
      </c>
      <c r="L3611">
        <f t="shared" si="55"/>
        <v>0</v>
      </c>
    </row>
    <row r="3612" spans="2:12" x14ac:dyDescent="0.25">
      <c r="B3612" t="s">
        <v>7216</v>
      </c>
      <c r="C3612" t="s">
        <v>15132</v>
      </c>
      <c r="K3612" s="110">
        <v>0</v>
      </c>
      <c r="L3612">
        <f t="shared" si="55"/>
        <v>0</v>
      </c>
    </row>
    <row r="3613" spans="2:12" x14ac:dyDescent="0.25">
      <c r="B3613" t="s">
        <v>6985</v>
      </c>
      <c r="C3613" t="s">
        <v>15132</v>
      </c>
      <c r="K3613" s="110">
        <v>0</v>
      </c>
      <c r="L3613">
        <f t="shared" si="55"/>
        <v>0</v>
      </c>
    </row>
    <row r="3614" spans="2:12" x14ac:dyDescent="0.25">
      <c r="B3614" t="s">
        <v>10188</v>
      </c>
      <c r="C3614" t="s">
        <v>15132</v>
      </c>
      <c r="K3614" s="110">
        <v>0</v>
      </c>
      <c r="L3614">
        <f t="shared" si="55"/>
        <v>0</v>
      </c>
    </row>
    <row r="3615" spans="2:12" x14ac:dyDescent="0.25">
      <c r="B3615" t="s">
        <v>10189</v>
      </c>
      <c r="C3615" t="s">
        <v>15132</v>
      </c>
      <c r="K3615" s="110">
        <v>0</v>
      </c>
      <c r="L3615">
        <f t="shared" ref="L3615:L3678" si="56">J3615*K3615</f>
        <v>0</v>
      </c>
    </row>
    <row r="3616" spans="2:12" x14ac:dyDescent="0.25">
      <c r="B3616" t="s">
        <v>8911</v>
      </c>
      <c r="C3616" t="s">
        <v>15132</v>
      </c>
      <c r="K3616" s="110">
        <v>0</v>
      </c>
      <c r="L3616">
        <f t="shared" si="56"/>
        <v>0</v>
      </c>
    </row>
    <row r="3617" spans="2:12" x14ac:dyDescent="0.25">
      <c r="B3617" t="s">
        <v>8912</v>
      </c>
      <c r="C3617" t="s">
        <v>15132</v>
      </c>
      <c r="K3617" s="110">
        <v>0</v>
      </c>
      <c r="L3617">
        <f t="shared" si="56"/>
        <v>0</v>
      </c>
    </row>
    <row r="3618" spans="2:12" x14ac:dyDescent="0.25">
      <c r="B3618" t="s">
        <v>7213</v>
      </c>
      <c r="C3618" t="s">
        <v>15132</v>
      </c>
      <c r="K3618" s="110">
        <v>0</v>
      </c>
      <c r="L3618">
        <f t="shared" si="56"/>
        <v>0</v>
      </c>
    </row>
    <row r="3619" spans="2:12" x14ac:dyDescent="0.25">
      <c r="B3619" t="s">
        <v>9598</v>
      </c>
      <c r="C3619" t="s">
        <v>15132</v>
      </c>
      <c r="K3619" s="110">
        <v>0</v>
      </c>
      <c r="L3619">
        <f t="shared" si="56"/>
        <v>0</v>
      </c>
    </row>
    <row r="3620" spans="2:12" x14ac:dyDescent="0.25">
      <c r="B3620" t="s">
        <v>9393</v>
      </c>
      <c r="C3620" t="s">
        <v>15132</v>
      </c>
      <c r="K3620" s="110">
        <v>0</v>
      </c>
      <c r="L3620">
        <f t="shared" si="56"/>
        <v>0</v>
      </c>
    </row>
    <row r="3621" spans="2:12" x14ac:dyDescent="0.25">
      <c r="B3621" t="s">
        <v>9392</v>
      </c>
      <c r="C3621" t="s">
        <v>15132</v>
      </c>
      <c r="K3621" s="110">
        <v>0</v>
      </c>
      <c r="L3621">
        <f t="shared" si="56"/>
        <v>0</v>
      </c>
    </row>
    <row r="3622" spans="2:12" x14ac:dyDescent="0.25">
      <c r="B3622" t="s">
        <v>9203</v>
      </c>
      <c r="C3622" t="s">
        <v>15132</v>
      </c>
      <c r="K3622" s="110">
        <v>0</v>
      </c>
      <c r="L3622">
        <f t="shared" si="56"/>
        <v>0</v>
      </c>
    </row>
    <row r="3623" spans="2:12" x14ac:dyDescent="0.25">
      <c r="B3623" t="s">
        <v>9401</v>
      </c>
      <c r="C3623" t="s">
        <v>15132</v>
      </c>
      <c r="K3623" s="110">
        <v>0</v>
      </c>
      <c r="L3623">
        <f t="shared" si="56"/>
        <v>0</v>
      </c>
    </row>
    <row r="3624" spans="2:12" x14ac:dyDescent="0.25">
      <c r="B3624" t="s">
        <v>9399</v>
      </c>
      <c r="C3624" t="s">
        <v>15132</v>
      </c>
      <c r="K3624" s="110">
        <v>0</v>
      </c>
      <c r="L3624">
        <f t="shared" si="56"/>
        <v>0</v>
      </c>
    </row>
    <row r="3625" spans="2:12" x14ac:dyDescent="0.25">
      <c r="B3625" t="s">
        <v>9406</v>
      </c>
      <c r="C3625" t="s">
        <v>15132</v>
      </c>
      <c r="K3625" s="110">
        <v>0</v>
      </c>
      <c r="L3625">
        <f t="shared" si="56"/>
        <v>0</v>
      </c>
    </row>
    <row r="3626" spans="2:12" x14ac:dyDescent="0.25">
      <c r="B3626" t="s">
        <v>9404</v>
      </c>
      <c r="C3626" t="s">
        <v>15132</v>
      </c>
      <c r="K3626" s="110">
        <v>0</v>
      </c>
      <c r="L3626">
        <f t="shared" si="56"/>
        <v>0</v>
      </c>
    </row>
    <row r="3627" spans="2:12" x14ac:dyDescent="0.25">
      <c r="B3627" t="s">
        <v>9394</v>
      </c>
      <c r="C3627" t="s">
        <v>15132</v>
      </c>
      <c r="K3627" s="110">
        <v>0</v>
      </c>
      <c r="L3627">
        <f t="shared" si="56"/>
        <v>0</v>
      </c>
    </row>
    <row r="3628" spans="2:12" x14ac:dyDescent="0.25">
      <c r="B3628" t="s">
        <v>9408</v>
      </c>
      <c r="C3628" t="s">
        <v>15132</v>
      </c>
      <c r="K3628" s="110">
        <v>0</v>
      </c>
      <c r="L3628">
        <f t="shared" si="56"/>
        <v>0</v>
      </c>
    </row>
    <row r="3629" spans="2:12" x14ac:dyDescent="0.25">
      <c r="B3629" t="s">
        <v>9407</v>
      </c>
      <c r="C3629" t="s">
        <v>15132</v>
      </c>
      <c r="K3629" s="110">
        <v>0</v>
      </c>
      <c r="L3629">
        <f t="shared" si="56"/>
        <v>0</v>
      </c>
    </row>
    <row r="3630" spans="2:12" x14ac:dyDescent="0.25">
      <c r="B3630" t="s">
        <v>10177</v>
      </c>
      <c r="C3630" t="s">
        <v>15132</v>
      </c>
      <c r="K3630" s="110">
        <v>0</v>
      </c>
      <c r="L3630">
        <f t="shared" si="56"/>
        <v>0</v>
      </c>
    </row>
    <row r="3631" spans="2:12" x14ac:dyDescent="0.25">
      <c r="B3631" t="s">
        <v>9395</v>
      </c>
      <c r="C3631" t="s">
        <v>15132</v>
      </c>
      <c r="K3631" s="110">
        <v>0</v>
      </c>
      <c r="L3631">
        <f t="shared" si="56"/>
        <v>0</v>
      </c>
    </row>
    <row r="3632" spans="2:12" x14ac:dyDescent="0.25">
      <c r="B3632" t="s">
        <v>8172</v>
      </c>
      <c r="C3632" t="s">
        <v>15132</v>
      </c>
      <c r="K3632" s="110">
        <v>0</v>
      </c>
      <c r="L3632">
        <f t="shared" si="56"/>
        <v>0</v>
      </c>
    </row>
    <row r="3633" spans="2:12" x14ac:dyDescent="0.25">
      <c r="B3633" t="s">
        <v>9400</v>
      </c>
      <c r="C3633" t="s">
        <v>15132</v>
      </c>
      <c r="K3633" s="110">
        <v>0</v>
      </c>
      <c r="L3633">
        <f t="shared" si="56"/>
        <v>0</v>
      </c>
    </row>
    <row r="3634" spans="2:12" x14ac:dyDescent="0.25">
      <c r="B3634" t="s">
        <v>8145</v>
      </c>
      <c r="C3634" t="s">
        <v>15132</v>
      </c>
      <c r="K3634" s="110">
        <v>0</v>
      </c>
      <c r="L3634">
        <f t="shared" si="56"/>
        <v>0</v>
      </c>
    </row>
    <row r="3635" spans="2:12" x14ac:dyDescent="0.25">
      <c r="B3635" t="s">
        <v>9409</v>
      </c>
      <c r="C3635" t="s">
        <v>15132</v>
      </c>
      <c r="K3635" s="110">
        <v>0</v>
      </c>
      <c r="L3635">
        <f t="shared" si="56"/>
        <v>0</v>
      </c>
    </row>
    <row r="3636" spans="2:12" x14ac:dyDescent="0.25">
      <c r="B3636" t="s">
        <v>9396</v>
      </c>
      <c r="C3636" t="s">
        <v>15132</v>
      </c>
      <c r="K3636" s="110">
        <v>0</v>
      </c>
      <c r="L3636">
        <f t="shared" si="56"/>
        <v>0</v>
      </c>
    </row>
    <row r="3637" spans="2:12" x14ac:dyDescent="0.25">
      <c r="B3637" t="s">
        <v>7356</v>
      </c>
      <c r="C3637" t="s">
        <v>15132</v>
      </c>
      <c r="K3637" s="110">
        <v>0</v>
      </c>
      <c r="L3637">
        <f t="shared" si="56"/>
        <v>0</v>
      </c>
    </row>
    <row r="3638" spans="2:12" x14ac:dyDescent="0.25">
      <c r="B3638" t="s">
        <v>7351</v>
      </c>
      <c r="C3638" t="s">
        <v>15132</v>
      </c>
      <c r="K3638" s="110">
        <v>0</v>
      </c>
      <c r="L3638">
        <f t="shared" si="56"/>
        <v>0</v>
      </c>
    </row>
    <row r="3639" spans="2:12" x14ac:dyDescent="0.25">
      <c r="B3639" t="s">
        <v>9015</v>
      </c>
      <c r="C3639" t="s">
        <v>15132</v>
      </c>
      <c r="K3639" s="110">
        <v>0</v>
      </c>
      <c r="L3639">
        <f t="shared" si="56"/>
        <v>0</v>
      </c>
    </row>
    <row r="3640" spans="2:12" x14ac:dyDescent="0.25">
      <c r="B3640" t="s">
        <v>9014</v>
      </c>
      <c r="C3640" t="s">
        <v>15132</v>
      </c>
      <c r="K3640" s="110">
        <v>0</v>
      </c>
      <c r="L3640">
        <f t="shared" si="56"/>
        <v>0</v>
      </c>
    </row>
    <row r="3641" spans="2:12" x14ac:dyDescent="0.25">
      <c r="B3641" t="s">
        <v>9016</v>
      </c>
      <c r="C3641" t="s">
        <v>15132</v>
      </c>
      <c r="K3641" s="110">
        <v>0</v>
      </c>
      <c r="L3641">
        <f t="shared" si="56"/>
        <v>0</v>
      </c>
    </row>
    <row r="3642" spans="2:12" x14ac:dyDescent="0.25">
      <c r="B3642" t="s">
        <v>7681</v>
      </c>
      <c r="C3642" t="s">
        <v>15132</v>
      </c>
      <c r="K3642" s="110">
        <v>0</v>
      </c>
      <c r="L3642">
        <f t="shared" si="56"/>
        <v>0</v>
      </c>
    </row>
    <row r="3643" spans="2:12" x14ac:dyDescent="0.25">
      <c r="B3643" t="s">
        <v>8354</v>
      </c>
      <c r="C3643" t="s">
        <v>15132</v>
      </c>
      <c r="K3643" s="110">
        <v>0</v>
      </c>
      <c r="L3643">
        <f t="shared" si="56"/>
        <v>0</v>
      </c>
    </row>
    <row r="3644" spans="2:12" x14ac:dyDescent="0.25">
      <c r="B3644" t="s">
        <v>8189</v>
      </c>
      <c r="C3644" t="s">
        <v>15132</v>
      </c>
      <c r="K3644" s="110">
        <v>0</v>
      </c>
      <c r="L3644">
        <f t="shared" si="56"/>
        <v>0</v>
      </c>
    </row>
    <row r="3645" spans="2:12" x14ac:dyDescent="0.25">
      <c r="B3645" t="s">
        <v>8190</v>
      </c>
      <c r="C3645" t="s">
        <v>15132</v>
      </c>
      <c r="K3645" s="110">
        <v>0</v>
      </c>
      <c r="L3645">
        <f t="shared" si="56"/>
        <v>0</v>
      </c>
    </row>
    <row r="3646" spans="2:12" x14ac:dyDescent="0.25">
      <c r="B3646" t="s">
        <v>8188</v>
      </c>
      <c r="C3646" t="s">
        <v>15132</v>
      </c>
      <c r="K3646" s="110">
        <v>0</v>
      </c>
      <c r="L3646">
        <f t="shared" si="56"/>
        <v>0</v>
      </c>
    </row>
    <row r="3647" spans="2:12" x14ac:dyDescent="0.25">
      <c r="B3647" t="s">
        <v>8138</v>
      </c>
      <c r="C3647" t="s">
        <v>15132</v>
      </c>
      <c r="K3647" s="110">
        <v>0</v>
      </c>
      <c r="L3647">
        <f t="shared" si="56"/>
        <v>0</v>
      </c>
    </row>
    <row r="3648" spans="2:12" x14ac:dyDescent="0.25">
      <c r="B3648" t="s">
        <v>8139</v>
      </c>
      <c r="C3648" t="s">
        <v>15132</v>
      </c>
      <c r="K3648" s="110">
        <v>0</v>
      </c>
      <c r="L3648">
        <f t="shared" si="56"/>
        <v>0</v>
      </c>
    </row>
    <row r="3649" spans="2:12" x14ac:dyDescent="0.25">
      <c r="B3649" t="s">
        <v>7460</v>
      </c>
      <c r="C3649" t="s">
        <v>15132</v>
      </c>
      <c r="K3649" s="110">
        <v>0</v>
      </c>
      <c r="L3649">
        <f t="shared" si="56"/>
        <v>0</v>
      </c>
    </row>
    <row r="3650" spans="2:12" x14ac:dyDescent="0.25">
      <c r="B3650" t="s">
        <v>8302</v>
      </c>
      <c r="C3650" t="s">
        <v>15132</v>
      </c>
      <c r="K3650" s="110">
        <v>0</v>
      </c>
      <c r="L3650">
        <f t="shared" si="56"/>
        <v>0</v>
      </c>
    </row>
    <row r="3651" spans="2:12" x14ac:dyDescent="0.25">
      <c r="B3651" t="s">
        <v>8171</v>
      </c>
      <c r="C3651" t="s">
        <v>15132</v>
      </c>
      <c r="K3651" s="110">
        <v>0</v>
      </c>
      <c r="L3651">
        <f t="shared" si="56"/>
        <v>0</v>
      </c>
    </row>
    <row r="3652" spans="2:12" x14ac:dyDescent="0.25">
      <c r="B3652" t="s">
        <v>8115</v>
      </c>
      <c r="C3652" t="s">
        <v>15132</v>
      </c>
      <c r="K3652" s="110">
        <v>0</v>
      </c>
      <c r="L3652">
        <f t="shared" si="56"/>
        <v>0</v>
      </c>
    </row>
    <row r="3653" spans="2:12" x14ac:dyDescent="0.25">
      <c r="B3653" t="s">
        <v>8168</v>
      </c>
      <c r="C3653" t="s">
        <v>15132</v>
      </c>
      <c r="K3653" s="110">
        <v>0</v>
      </c>
      <c r="L3653">
        <f t="shared" si="56"/>
        <v>0</v>
      </c>
    </row>
    <row r="3654" spans="2:12" x14ac:dyDescent="0.25">
      <c r="B3654" t="s">
        <v>8170</v>
      </c>
      <c r="C3654" t="s">
        <v>15132</v>
      </c>
      <c r="K3654" s="110">
        <v>0</v>
      </c>
      <c r="L3654">
        <f t="shared" si="56"/>
        <v>0</v>
      </c>
    </row>
    <row r="3655" spans="2:12" x14ac:dyDescent="0.25">
      <c r="B3655" t="s">
        <v>8165</v>
      </c>
      <c r="C3655" t="s">
        <v>15132</v>
      </c>
      <c r="K3655" s="110">
        <v>0</v>
      </c>
      <c r="L3655">
        <f t="shared" si="56"/>
        <v>0</v>
      </c>
    </row>
    <row r="3656" spans="2:12" x14ac:dyDescent="0.25">
      <c r="B3656" t="s">
        <v>8303</v>
      </c>
      <c r="C3656" t="s">
        <v>15132</v>
      </c>
      <c r="K3656" s="110">
        <v>0</v>
      </c>
      <c r="L3656">
        <f t="shared" si="56"/>
        <v>0</v>
      </c>
    </row>
    <row r="3657" spans="2:12" x14ac:dyDescent="0.25">
      <c r="B3657" t="s">
        <v>8137</v>
      </c>
      <c r="C3657" t="s">
        <v>15132</v>
      </c>
      <c r="K3657" s="110">
        <v>0</v>
      </c>
      <c r="L3657">
        <f t="shared" si="56"/>
        <v>0</v>
      </c>
    </row>
    <row r="3658" spans="2:12" x14ac:dyDescent="0.25">
      <c r="B3658" t="s">
        <v>8134</v>
      </c>
      <c r="C3658" t="s">
        <v>15132</v>
      </c>
      <c r="K3658" s="110">
        <v>0</v>
      </c>
      <c r="L3658">
        <f t="shared" si="56"/>
        <v>0</v>
      </c>
    </row>
    <row r="3659" spans="2:12" x14ac:dyDescent="0.25">
      <c r="B3659" t="s">
        <v>8175</v>
      </c>
      <c r="C3659" t="s">
        <v>15132</v>
      </c>
      <c r="K3659" s="110">
        <v>0</v>
      </c>
      <c r="L3659">
        <f t="shared" si="56"/>
        <v>0</v>
      </c>
    </row>
    <row r="3660" spans="2:12" x14ac:dyDescent="0.25">
      <c r="B3660" t="s">
        <v>8127</v>
      </c>
      <c r="C3660" t="s">
        <v>15132</v>
      </c>
      <c r="K3660" s="110">
        <v>0</v>
      </c>
      <c r="L3660">
        <f t="shared" si="56"/>
        <v>0</v>
      </c>
    </row>
    <row r="3661" spans="2:12" x14ac:dyDescent="0.25">
      <c r="B3661" t="s">
        <v>8108</v>
      </c>
      <c r="C3661" t="s">
        <v>15132</v>
      </c>
      <c r="K3661" s="110">
        <v>0</v>
      </c>
      <c r="L3661">
        <f t="shared" si="56"/>
        <v>0</v>
      </c>
    </row>
    <row r="3662" spans="2:12" x14ac:dyDescent="0.25">
      <c r="B3662" t="s">
        <v>8116</v>
      </c>
      <c r="C3662" t="s">
        <v>15132</v>
      </c>
      <c r="K3662" s="110">
        <v>0</v>
      </c>
      <c r="L3662">
        <f t="shared" si="56"/>
        <v>0</v>
      </c>
    </row>
    <row r="3663" spans="2:12" x14ac:dyDescent="0.25">
      <c r="B3663" t="s">
        <v>8117</v>
      </c>
      <c r="C3663" t="s">
        <v>15132</v>
      </c>
      <c r="K3663" s="110">
        <v>0</v>
      </c>
      <c r="L3663">
        <f t="shared" si="56"/>
        <v>0</v>
      </c>
    </row>
    <row r="3664" spans="2:12" x14ac:dyDescent="0.25">
      <c r="B3664" t="s">
        <v>8125</v>
      </c>
      <c r="C3664" t="s">
        <v>15132</v>
      </c>
      <c r="K3664" s="110">
        <v>0</v>
      </c>
      <c r="L3664">
        <f t="shared" si="56"/>
        <v>0</v>
      </c>
    </row>
    <row r="3665" spans="2:12" x14ac:dyDescent="0.25">
      <c r="B3665" t="s">
        <v>8796</v>
      </c>
      <c r="C3665" t="s">
        <v>15132</v>
      </c>
      <c r="K3665" s="110">
        <v>0</v>
      </c>
      <c r="L3665">
        <f t="shared" si="56"/>
        <v>0</v>
      </c>
    </row>
    <row r="3666" spans="2:12" x14ac:dyDescent="0.25">
      <c r="B3666" t="s">
        <v>6924</v>
      </c>
      <c r="C3666" t="s">
        <v>15132</v>
      </c>
      <c r="K3666" s="110">
        <v>0</v>
      </c>
      <c r="L3666">
        <f t="shared" si="56"/>
        <v>0</v>
      </c>
    </row>
    <row r="3667" spans="2:12" x14ac:dyDescent="0.25">
      <c r="B3667" t="s">
        <v>10184</v>
      </c>
      <c r="C3667" t="s">
        <v>15132</v>
      </c>
      <c r="K3667" s="110">
        <v>0</v>
      </c>
      <c r="L3667">
        <f t="shared" si="56"/>
        <v>0</v>
      </c>
    </row>
    <row r="3668" spans="2:12" x14ac:dyDescent="0.25">
      <c r="B3668" t="s">
        <v>7945</v>
      </c>
      <c r="C3668" t="s">
        <v>15132</v>
      </c>
      <c r="K3668" s="110">
        <v>0</v>
      </c>
      <c r="L3668">
        <f t="shared" si="56"/>
        <v>0</v>
      </c>
    </row>
    <row r="3669" spans="2:12" x14ac:dyDescent="0.25">
      <c r="B3669" t="s">
        <v>8109</v>
      </c>
      <c r="C3669" t="s">
        <v>15132</v>
      </c>
      <c r="K3669" s="110">
        <v>0</v>
      </c>
      <c r="L3669">
        <f t="shared" si="56"/>
        <v>0</v>
      </c>
    </row>
    <row r="3670" spans="2:12" x14ac:dyDescent="0.25">
      <c r="B3670" t="s">
        <v>8110</v>
      </c>
      <c r="C3670" t="s">
        <v>15132</v>
      </c>
      <c r="K3670" s="110">
        <v>0</v>
      </c>
      <c r="L3670">
        <f t="shared" si="56"/>
        <v>0</v>
      </c>
    </row>
    <row r="3671" spans="2:12" x14ac:dyDescent="0.25">
      <c r="B3671" t="s">
        <v>8547</v>
      </c>
      <c r="C3671" t="s">
        <v>15132</v>
      </c>
      <c r="K3671" s="110">
        <v>0</v>
      </c>
      <c r="L3671">
        <f t="shared" si="56"/>
        <v>0</v>
      </c>
    </row>
    <row r="3672" spans="2:12" x14ac:dyDescent="0.25">
      <c r="B3672" t="s">
        <v>8300</v>
      </c>
      <c r="C3672" t="s">
        <v>15132</v>
      </c>
      <c r="K3672" s="110">
        <v>0</v>
      </c>
      <c r="L3672">
        <f t="shared" si="56"/>
        <v>0</v>
      </c>
    </row>
    <row r="3673" spans="2:12" x14ac:dyDescent="0.25">
      <c r="B3673" t="s">
        <v>8299</v>
      </c>
      <c r="C3673" t="s">
        <v>15132</v>
      </c>
      <c r="K3673" s="110">
        <v>0</v>
      </c>
      <c r="L3673">
        <f t="shared" si="56"/>
        <v>0</v>
      </c>
    </row>
    <row r="3674" spans="2:12" x14ac:dyDescent="0.25">
      <c r="B3674" t="s">
        <v>10278</v>
      </c>
      <c r="C3674" t="s">
        <v>15132</v>
      </c>
      <c r="K3674" s="110">
        <v>0</v>
      </c>
      <c r="L3674">
        <f t="shared" si="56"/>
        <v>0</v>
      </c>
    </row>
    <row r="3675" spans="2:12" x14ac:dyDescent="0.25">
      <c r="B3675" t="s">
        <v>9343</v>
      </c>
      <c r="C3675" t="s">
        <v>15132</v>
      </c>
      <c r="K3675" s="110">
        <v>0</v>
      </c>
      <c r="L3675">
        <f t="shared" si="56"/>
        <v>0</v>
      </c>
    </row>
    <row r="3676" spans="2:12" x14ac:dyDescent="0.25">
      <c r="B3676" t="s">
        <v>10073</v>
      </c>
      <c r="C3676" t="s">
        <v>15132</v>
      </c>
      <c r="K3676" s="110">
        <v>0</v>
      </c>
      <c r="L3676">
        <f t="shared" si="56"/>
        <v>0</v>
      </c>
    </row>
    <row r="3677" spans="2:12" x14ac:dyDescent="0.25">
      <c r="B3677" t="s">
        <v>7417</v>
      </c>
      <c r="C3677" t="s">
        <v>15132</v>
      </c>
      <c r="K3677" s="110">
        <v>0</v>
      </c>
      <c r="L3677">
        <f t="shared" si="56"/>
        <v>0</v>
      </c>
    </row>
    <row r="3678" spans="2:12" x14ac:dyDescent="0.25">
      <c r="B3678" t="s">
        <v>8356</v>
      </c>
      <c r="C3678" t="s">
        <v>15132</v>
      </c>
      <c r="K3678" s="110">
        <v>0</v>
      </c>
      <c r="L3678">
        <f t="shared" si="56"/>
        <v>0</v>
      </c>
    </row>
    <row r="3679" spans="2:12" x14ac:dyDescent="0.25">
      <c r="B3679" t="s">
        <v>9433</v>
      </c>
      <c r="C3679" t="s">
        <v>15132</v>
      </c>
      <c r="K3679" s="110">
        <v>0</v>
      </c>
      <c r="L3679">
        <f t="shared" ref="L3679:L3742" si="57">J3679*K3679</f>
        <v>0</v>
      </c>
    </row>
    <row r="3680" spans="2:12" x14ac:dyDescent="0.25">
      <c r="B3680" t="s">
        <v>8996</v>
      </c>
      <c r="C3680" t="s">
        <v>15132</v>
      </c>
      <c r="K3680" s="110">
        <v>0</v>
      </c>
      <c r="L3680">
        <f t="shared" si="57"/>
        <v>0</v>
      </c>
    </row>
    <row r="3681" spans="11:12" x14ac:dyDescent="0.25">
      <c r="K3681" s="110">
        <v>0</v>
      </c>
      <c r="L3681">
        <f t="shared" si="57"/>
        <v>0</v>
      </c>
    </row>
    <row r="3682" spans="11:12" x14ac:dyDescent="0.25">
      <c r="K3682" s="110">
        <v>0</v>
      </c>
      <c r="L3682">
        <f t="shared" si="57"/>
        <v>0</v>
      </c>
    </row>
    <row r="3683" spans="11:12" x14ac:dyDescent="0.25">
      <c r="K3683" s="110">
        <v>0</v>
      </c>
      <c r="L3683">
        <f t="shared" si="57"/>
        <v>0</v>
      </c>
    </row>
    <row r="3684" spans="11:12" x14ac:dyDescent="0.25">
      <c r="K3684" s="110">
        <v>0</v>
      </c>
      <c r="L3684">
        <f t="shared" si="57"/>
        <v>0</v>
      </c>
    </row>
    <row r="3685" spans="11:12" x14ac:dyDescent="0.25">
      <c r="K3685" s="110">
        <v>0</v>
      </c>
      <c r="L3685">
        <f t="shared" si="57"/>
        <v>0</v>
      </c>
    </row>
    <row r="3686" spans="11:12" x14ac:dyDescent="0.25">
      <c r="K3686" s="110">
        <v>0</v>
      </c>
      <c r="L3686">
        <f t="shared" si="57"/>
        <v>0</v>
      </c>
    </row>
    <row r="3687" spans="11:12" x14ac:dyDescent="0.25">
      <c r="K3687" s="110">
        <v>0</v>
      </c>
      <c r="L3687">
        <f t="shared" si="57"/>
        <v>0</v>
      </c>
    </row>
    <row r="3688" spans="11:12" x14ac:dyDescent="0.25">
      <c r="K3688" s="110">
        <v>0</v>
      </c>
      <c r="L3688">
        <f t="shared" si="57"/>
        <v>0</v>
      </c>
    </row>
    <row r="3689" spans="11:12" x14ac:dyDescent="0.25">
      <c r="K3689" s="110">
        <v>0</v>
      </c>
      <c r="L3689">
        <f t="shared" si="57"/>
        <v>0</v>
      </c>
    </row>
    <row r="3690" spans="11:12" x14ac:dyDescent="0.25">
      <c r="K3690" s="110">
        <v>0</v>
      </c>
      <c r="L3690">
        <f t="shared" si="57"/>
        <v>0</v>
      </c>
    </row>
    <row r="3691" spans="11:12" x14ac:dyDescent="0.25">
      <c r="K3691" s="110">
        <v>0</v>
      </c>
      <c r="L3691">
        <f t="shared" si="57"/>
        <v>0</v>
      </c>
    </row>
    <row r="3692" spans="11:12" x14ac:dyDescent="0.25">
      <c r="K3692" s="110">
        <v>0</v>
      </c>
      <c r="L3692">
        <f t="shared" si="57"/>
        <v>0</v>
      </c>
    </row>
    <row r="3693" spans="11:12" x14ac:dyDescent="0.25">
      <c r="K3693" s="110">
        <v>0</v>
      </c>
      <c r="L3693">
        <f t="shared" si="57"/>
        <v>0</v>
      </c>
    </row>
    <row r="3694" spans="11:12" x14ac:dyDescent="0.25">
      <c r="K3694" s="110">
        <v>0</v>
      </c>
      <c r="L3694">
        <f t="shared" si="57"/>
        <v>0</v>
      </c>
    </row>
    <row r="3695" spans="11:12" x14ac:dyDescent="0.25">
      <c r="K3695" s="110">
        <v>0</v>
      </c>
      <c r="L3695">
        <f t="shared" si="57"/>
        <v>0</v>
      </c>
    </row>
    <row r="3696" spans="11:12" x14ac:dyDescent="0.25">
      <c r="K3696" s="110">
        <v>0</v>
      </c>
      <c r="L3696">
        <f t="shared" si="57"/>
        <v>0</v>
      </c>
    </row>
    <row r="3697" spans="11:12" x14ac:dyDescent="0.25">
      <c r="K3697" s="110">
        <v>0</v>
      </c>
      <c r="L3697">
        <f t="shared" si="57"/>
        <v>0</v>
      </c>
    </row>
    <row r="3698" spans="11:12" x14ac:dyDescent="0.25">
      <c r="K3698" s="110">
        <v>0</v>
      </c>
      <c r="L3698">
        <f t="shared" si="57"/>
        <v>0</v>
      </c>
    </row>
    <row r="3699" spans="11:12" x14ac:dyDescent="0.25">
      <c r="K3699" s="110">
        <v>0</v>
      </c>
      <c r="L3699">
        <f t="shared" si="57"/>
        <v>0</v>
      </c>
    </row>
    <row r="3700" spans="11:12" x14ac:dyDescent="0.25">
      <c r="K3700" s="110">
        <v>0</v>
      </c>
      <c r="L3700">
        <f t="shared" si="57"/>
        <v>0</v>
      </c>
    </row>
    <row r="3701" spans="11:12" x14ac:dyDescent="0.25">
      <c r="K3701" s="110">
        <v>0</v>
      </c>
      <c r="L3701">
        <f t="shared" si="57"/>
        <v>0</v>
      </c>
    </row>
    <row r="3702" spans="11:12" x14ac:dyDescent="0.25">
      <c r="K3702" s="110">
        <v>0</v>
      </c>
      <c r="L3702">
        <f t="shared" si="57"/>
        <v>0</v>
      </c>
    </row>
    <row r="3703" spans="11:12" x14ac:dyDescent="0.25">
      <c r="K3703" s="110">
        <v>0</v>
      </c>
      <c r="L3703">
        <f t="shared" si="57"/>
        <v>0</v>
      </c>
    </row>
    <row r="3704" spans="11:12" x14ac:dyDescent="0.25">
      <c r="K3704" s="110">
        <v>0</v>
      </c>
      <c r="L3704">
        <f t="shared" si="57"/>
        <v>0</v>
      </c>
    </row>
    <row r="3705" spans="11:12" x14ac:dyDescent="0.25">
      <c r="K3705" s="110">
        <v>0</v>
      </c>
      <c r="L3705">
        <f t="shared" si="57"/>
        <v>0</v>
      </c>
    </row>
    <row r="3706" spans="11:12" x14ac:dyDescent="0.25">
      <c r="K3706" s="110">
        <v>0</v>
      </c>
      <c r="L3706">
        <f t="shared" si="57"/>
        <v>0</v>
      </c>
    </row>
    <row r="3707" spans="11:12" x14ac:dyDescent="0.25">
      <c r="K3707" s="110">
        <v>0</v>
      </c>
      <c r="L3707">
        <f t="shared" si="57"/>
        <v>0</v>
      </c>
    </row>
    <row r="3708" spans="11:12" x14ac:dyDescent="0.25">
      <c r="K3708" s="110">
        <v>0</v>
      </c>
      <c r="L3708">
        <f t="shared" si="57"/>
        <v>0</v>
      </c>
    </row>
    <row r="3709" spans="11:12" x14ac:dyDescent="0.25">
      <c r="K3709" s="110">
        <v>0</v>
      </c>
      <c r="L3709">
        <f t="shared" si="57"/>
        <v>0</v>
      </c>
    </row>
    <row r="3710" spans="11:12" x14ac:dyDescent="0.25">
      <c r="K3710" s="110">
        <v>0</v>
      </c>
      <c r="L3710">
        <f t="shared" si="57"/>
        <v>0</v>
      </c>
    </row>
    <row r="3711" spans="11:12" x14ac:dyDescent="0.25">
      <c r="K3711" s="110">
        <v>0</v>
      </c>
      <c r="L3711">
        <f t="shared" si="57"/>
        <v>0</v>
      </c>
    </row>
    <row r="3712" spans="11:12" x14ac:dyDescent="0.25">
      <c r="K3712" s="110">
        <v>0</v>
      </c>
      <c r="L3712">
        <f t="shared" si="57"/>
        <v>0</v>
      </c>
    </row>
    <row r="3713" spans="11:12" x14ac:dyDescent="0.25">
      <c r="K3713" s="110">
        <v>0</v>
      </c>
      <c r="L3713">
        <f t="shared" si="57"/>
        <v>0</v>
      </c>
    </row>
    <row r="3714" spans="11:12" x14ac:dyDescent="0.25">
      <c r="K3714" s="110">
        <v>0</v>
      </c>
      <c r="L3714">
        <f t="shared" si="57"/>
        <v>0</v>
      </c>
    </row>
    <row r="3715" spans="11:12" x14ac:dyDescent="0.25">
      <c r="K3715" s="110">
        <v>0</v>
      </c>
      <c r="L3715">
        <f t="shared" si="57"/>
        <v>0</v>
      </c>
    </row>
    <row r="3716" spans="11:12" x14ac:dyDescent="0.25">
      <c r="K3716" s="110">
        <v>0</v>
      </c>
      <c r="L3716">
        <f t="shared" si="57"/>
        <v>0</v>
      </c>
    </row>
    <row r="3717" spans="11:12" x14ac:dyDescent="0.25">
      <c r="K3717" s="110">
        <v>0</v>
      </c>
      <c r="L3717">
        <f t="shared" si="57"/>
        <v>0</v>
      </c>
    </row>
    <row r="3718" spans="11:12" x14ac:dyDescent="0.25">
      <c r="K3718" s="110">
        <v>0</v>
      </c>
      <c r="L3718">
        <f t="shared" si="57"/>
        <v>0</v>
      </c>
    </row>
    <row r="3719" spans="11:12" x14ac:dyDescent="0.25">
      <c r="K3719" s="110">
        <v>0</v>
      </c>
      <c r="L3719">
        <f t="shared" si="57"/>
        <v>0</v>
      </c>
    </row>
    <row r="3720" spans="11:12" x14ac:dyDescent="0.25">
      <c r="K3720" s="110">
        <v>0</v>
      </c>
      <c r="L3720">
        <f t="shared" si="57"/>
        <v>0</v>
      </c>
    </row>
    <row r="3721" spans="11:12" x14ac:dyDescent="0.25">
      <c r="K3721" s="110">
        <v>0</v>
      </c>
      <c r="L3721">
        <f t="shared" si="57"/>
        <v>0</v>
      </c>
    </row>
    <row r="3722" spans="11:12" x14ac:dyDescent="0.25">
      <c r="K3722" s="110">
        <v>0</v>
      </c>
      <c r="L3722">
        <f t="shared" si="57"/>
        <v>0</v>
      </c>
    </row>
    <row r="3723" spans="11:12" x14ac:dyDescent="0.25">
      <c r="K3723" s="110">
        <v>0</v>
      </c>
      <c r="L3723">
        <f t="shared" si="57"/>
        <v>0</v>
      </c>
    </row>
    <row r="3724" spans="11:12" x14ac:dyDescent="0.25">
      <c r="K3724" s="110">
        <v>0</v>
      </c>
      <c r="L3724">
        <f t="shared" si="57"/>
        <v>0</v>
      </c>
    </row>
    <row r="3725" spans="11:12" x14ac:dyDescent="0.25">
      <c r="K3725" s="110">
        <v>0</v>
      </c>
      <c r="L3725">
        <f t="shared" si="57"/>
        <v>0</v>
      </c>
    </row>
    <row r="3726" spans="11:12" x14ac:dyDescent="0.25">
      <c r="K3726" s="110">
        <v>0</v>
      </c>
      <c r="L3726">
        <f t="shared" si="57"/>
        <v>0</v>
      </c>
    </row>
    <row r="3727" spans="11:12" x14ac:dyDescent="0.25">
      <c r="K3727" s="110">
        <v>0</v>
      </c>
      <c r="L3727">
        <f t="shared" si="57"/>
        <v>0</v>
      </c>
    </row>
    <row r="3728" spans="11:12" x14ac:dyDescent="0.25">
      <c r="K3728" s="110">
        <v>0</v>
      </c>
      <c r="L3728">
        <f t="shared" si="57"/>
        <v>0</v>
      </c>
    </row>
    <row r="3729" spans="11:12" x14ac:dyDescent="0.25">
      <c r="K3729" s="110">
        <v>0</v>
      </c>
      <c r="L3729">
        <f t="shared" si="57"/>
        <v>0</v>
      </c>
    </row>
    <row r="3730" spans="11:12" x14ac:dyDescent="0.25">
      <c r="K3730" s="110">
        <v>0</v>
      </c>
      <c r="L3730">
        <f t="shared" si="57"/>
        <v>0</v>
      </c>
    </row>
    <row r="3731" spans="11:12" x14ac:dyDescent="0.25">
      <c r="K3731" s="110">
        <v>0</v>
      </c>
      <c r="L3731">
        <f t="shared" si="57"/>
        <v>0</v>
      </c>
    </row>
    <row r="3732" spans="11:12" x14ac:dyDescent="0.25">
      <c r="K3732" s="110">
        <v>0</v>
      </c>
      <c r="L3732">
        <f t="shared" si="57"/>
        <v>0</v>
      </c>
    </row>
    <row r="3733" spans="11:12" x14ac:dyDescent="0.25">
      <c r="K3733" s="110">
        <v>0</v>
      </c>
      <c r="L3733">
        <f t="shared" si="57"/>
        <v>0</v>
      </c>
    </row>
    <row r="3734" spans="11:12" x14ac:dyDescent="0.25">
      <c r="K3734" s="110">
        <v>0</v>
      </c>
      <c r="L3734">
        <f t="shared" si="57"/>
        <v>0</v>
      </c>
    </row>
    <row r="3735" spans="11:12" x14ac:dyDescent="0.25">
      <c r="K3735" s="110">
        <v>0</v>
      </c>
      <c r="L3735">
        <f t="shared" si="57"/>
        <v>0</v>
      </c>
    </row>
    <row r="3736" spans="11:12" x14ac:dyDescent="0.25">
      <c r="K3736" s="110">
        <v>0</v>
      </c>
      <c r="L3736">
        <f t="shared" si="57"/>
        <v>0</v>
      </c>
    </row>
    <row r="3737" spans="11:12" x14ac:dyDescent="0.25">
      <c r="K3737" s="110">
        <v>0</v>
      </c>
      <c r="L3737">
        <f t="shared" si="57"/>
        <v>0</v>
      </c>
    </row>
    <row r="3738" spans="11:12" x14ac:dyDescent="0.25">
      <c r="K3738" s="110">
        <v>0</v>
      </c>
      <c r="L3738">
        <f t="shared" si="57"/>
        <v>0</v>
      </c>
    </row>
    <row r="3739" spans="11:12" x14ac:dyDescent="0.25">
      <c r="K3739" s="110">
        <v>0</v>
      </c>
      <c r="L3739">
        <f t="shared" si="57"/>
        <v>0</v>
      </c>
    </row>
    <row r="3740" spans="11:12" x14ac:dyDescent="0.25">
      <c r="K3740" s="110">
        <v>0</v>
      </c>
      <c r="L3740">
        <f t="shared" si="57"/>
        <v>0</v>
      </c>
    </row>
    <row r="3741" spans="11:12" x14ac:dyDescent="0.25">
      <c r="K3741" s="110">
        <v>0</v>
      </c>
      <c r="L3741">
        <f t="shared" si="57"/>
        <v>0</v>
      </c>
    </row>
    <row r="3742" spans="11:12" x14ac:dyDescent="0.25">
      <c r="K3742" s="110">
        <v>0</v>
      </c>
      <c r="L3742">
        <f t="shared" si="57"/>
        <v>0</v>
      </c>
    </row>
    <row r="3743" spans="11:12" x14ac:dyDescent="0.25">
      <c r="K3743" s="110">
        <v>0</v>
      </c>
      <c r="L3743">
        <f t="shared" ref="L3743:L3806" si="58">J3743*K3743</f>
        <v>0</v>
      </c>
    </row>
    <row r="3744" spans="11:12" x14ac:dyDescent="0.25">
      <c r="K3744" s="110">
        <v>0</v>
      </c>
      <c r="L3744">
        <f t="shared" si="58"/>
        <v>0</v>
      </c>
    </row>
    <row r="3745" spans="11:12" x14ac:dyDescent="0.25">
      <c r="K3745" s="110">
        <v>0</v>
      </c>
      <c r="L3745">
        <f t="shared" si="58"/>
        <v>0</v>
      </c>
    </row>
    <row r="3746" spans="11:12" x14ac:dyDescent="0.25">
      <c r="K3746" s="110">
        <v>0</v>
      </c>
      <c r="L3746">
        <f t="shared" si="58"/>
        <v>0</v>
      </c>
    </row>
    <row r="3747" spans="11:12" x14ac:dyDescent="0.25">
      <c r="K3747" s="110">
        <v>0</v>
      </c>
      <c r="L3747">
        <f t="shared" si="58"/>
        <v>0</v>
      </c>
    </row>
    <row r="3748" spans="11:12" x14ac:dyDescent="0.25">
      <c r="K3748" s="110">
        <v>0</v>
      </c>
      <c r="L3748">
        <f t="shared" si="58"/>
        <v>0</v>
      </c>
    </row>
    <row r="3749" spans="11:12" x14ac:dyDescent="0.25">
      <c r="K3749" s="110">
        <v>0</v>
      </c>
      <c r="L3749">
        <f t="shared" si="58"/>
        <v>0</v>
      </c>
    </row>
    <row r="3750" spans="11:12" x14ac:dyDescent="0.25">
      <c r="K3750" s="110">
        <v>0</v>
      </c>
      <c r="L3750">
        <f t="shared" si="58"/>
        <v>0</v>
      </c>
    </row>
    <row r="3751" spans="11:12" x14ac:dyDescent="0.25">
      <c r="K3751" s="110">
        <v>0</v>
      </c>
      <c r="L3751">
        <f t="shared" si="58"/>
        <v>0</v>
      </c>
    </row>
    <row r="3752" spans="11:12" x14ac:dyDescent="0.25">
      <c r="K3752" s="110">
        <v>0</v>
      </c>
      <c r="L3752">
        <f t="shared" si="58"/>
        <v>0</v>
      </c>
    </row>
    <row r="3753" spans="11:12" x14ac:dyDescent="0.25">
      <c r="K3753" s="110">
        <v>0</v>
      </c>
      <c r="L3753">
        <f t="shared" si="58"/>
        <v>0</v>
      </c>
    </row>
    <row r="3754" spans="11:12" x14ac:dyDescent="0.25">
      <c r="K3754" s="110">
        <v>0</v>
      </c>
      <c r="L3754">
        <f t="shared" si="58"/>
        <v>0</v>
      </c>
    </row>
    <row r="3755" spans="11:12" x14ac:dyDescent="0.25">
      <c r="K3755" s="110">
        <v>0</v>
      </c>
      <c r="L3755">
        <f t="shared" si="58"/>
        <v>0</v>
      </c>
    </row>
    <row r="3756" spans="11:12" x14ac:dyDescent="0.25">
      <c r="K3756" s="110">
        <v>0</v>
      </c>
      <c r="L3756">
        <f t="shared" si="58"/>
        <v>0</v>
      </c>
    </row>
    <row r="3757" spans="11:12" x14ac:dyDescent="0.25">
      <c r="K3757" s="110">
        <v>0</v>
      </c>
      <c r="L3757">
        <f t="shared" si="58"/>
        <v>0</v>
      </c>
    </row>
    <row r="3758" spans="11:12" x14ac:dyDescent="0.25">
      <c r="K3758" s="110">
        <v>0</v>
      </c>
      <c r="L3758">
        <f t="shared" si="58"/>
        <v>0</v>
      </c>
    </row>
    <row r="3759" spans="11:12" x14ac:dyDescent="0.25">
      <c r="K3759" s="110">
        <v>0</v>
      </c>
      <c r="L3759">
        <f t="shared" si="58"/>
        <v>0</v>
      </c>
    </row>
    <row r="3760" spans="11:12" x14ac:dyDescent="0.25">
      <c r="K3760" s="110">
        <v>0</v>
      </c>
      <c r="L3760">
        <f t="shared" si="58"/>
        <v>0</v>
      </c>
    </row>
    <row r="3761" spans="11:12" x14ac:dyDescent="0.25">
      <c r="K3761" s="110">
        <v>0</v>
      </c>
      <c r="L3761">
        <f t="shared" si="58"/>
        <v>0</v>
      </c>
    </row>
    <row r="3762" spans="11:12" x14ac:dyDescent="0.25">
      <c r="K3762" s="110">
        <v>0</v>
      </c>
      <c r="L3762">
        <f t="shared" si="58"/>
        <v>0</v>
      </c>
    </row>
    <row r="3763" spans="11:12" x14ac:dyDescent="0.25">
      <c r="K3763" s="110">
        <v>0</v>
      </c>
      <c r="L3763">
        <f t="shared" si="58"/>
        <v>0</v>
      </c>
    </row>
    <row r="3764" spans="11:12" x14ac:dyDescent="0.25">
      <c r="K3764" s="110">
        <v>0</v>
      </c>
      <c r="L3764">
        <f t="shared" si="58"/>
        <v>0</v>
      </c>
    </row>
    <row r="3765" spans="11:12" x14ac:dyDescent="0.25">
      <c r="K3765" s="110">
        <v>0</v>
      </c>
      <c r="L3765">
        <f t="shared" si="58"/>
        <v>0</v>
      </c>
    </row>
    <row r="3766" spans="11:12" x14ac:dyDescent="0.25">
      <c r="K3766" s="110">
        <v>0</v>
      </c>
      <c r="L3766">
        <f t="shared" si="58"/>
        <v>0</v>
      </c>
    </row>
    <row r="3767" spans="11:12" x14ac:dyDescent="0.25">
      <c r="K3767" s="110">
        <v>0</v>
      </c>
      <c r="L3767">
        <f t="shared" si="58"/>
        <v>0</v>
      </c>
    </row>
    <row r="3768" spans="11:12" x14ac:dyDescent="0.25">
      <c r="K3768" s="110">
        <v>0</v>
      </c>
      <c r="L3768">
        <f t="shared" si="58"/>
        <v>0</v>
      </c>
    </row>
    <row r="3769" spans="11:12" x14ac:dyDescent="0.25">
      <c r="K3769" s="110">
        <v>0</v>
      </c>
      <c r="L3769">
        <f t="shared" si="58"/>
        <v>0</v>
      </c>
    </row>
    <row r="3770" spans="11:12" x14ac:dyDescent="0.25">
      <c r="K3770" s="110">
        <v>0</v>
      </c>
      <c r="L3770">
        <f t="shared" si="58"/>
        <v>0</v>
      </c>
    </row>
    <row r="3771" spans="11:12" x14ac:dyDescent="0.25">
      <c r="K3771" s="110">
        <v>0</v>
      </c>
      <c r="L3771">
        <f t="shared" si="58"/>
        <v>0</v>
      </c>
    </row>
    <row r="3772" spans="11:12" x14ac:dyDescent="0.25">
      <c r="K3772" s="110">
        <v>0</v>
      </c>
      <c r="L3772">
        <f t="shared" si="58"/>
        <v>0</v>
      </c>
    </row>
    <row r="3773" spans="11:12" x14ac:dyDescent="0.25">
      <c r="K3773" s="110">
        <v>0</v>
      </c>
      <c r="L3773">
        <f t="shared" si="58"/>
        <v>0</v>
      </c>
    </row>
    <row r="3774" spans="11:12" x14ac:dyDescent="0.25">
      <c r="K3774" s="110">
        <v>0</v>
      </c>
      <c r="L3774">
        <f t="shared" si="58"/>
        <v>0</v>
      </c>
    </row>
    <row r="3775" spans="11:12" x14ac:dyDescent="0.25">
      <c r="K3775" s="110">
        <v>0</v>
      </c>
      <c r="L3775">
        <f t="shared" si="58"/>
        <v>0</v>
      </c>
    </row>
    <row r="3776" spans="11:12" x14ac:dyDescent="0.25">
      <c r="K3776" s="110">
        <v>0</v>
      </c>
      <c r="L3776">
        <f t="shared" si="58"/>
        <v>0</v>
      </c>
    </row>
    <row r="3777" spans="11:12" x14ac:dyDescent="0.25">
      <c r="K3777" s="110">
        <v>0</v>
      </c>
      <c r="L3777">
        <f t="shared" si="58"/>
        <v>0</v>
      </c>
    </row>
    <row r="3778" spans="11:12" x14ac:dyDescent="0.25">
      <c r="K3778" s="110">
        <v>0</v>
      </c>
      <c r="L3778">
        <f t="shared" si="58"/>
        <v>0</v>
      </c>
    </row>
    <row r="3779" spans="11:12" x14ac:dyDescent="0.25">
      <c r="K3779" s="110">
        <v>0</v>
      </c>
      <c r="L3779">
        <f t="shared" si="58"/>
        <v>0</v>
      </c>
    </row>
    <row r="3780" spans="11:12" x14ac:dyDescent="0.25">
      <c r="K3780" s="110">
        <v>0</v>
      </c>
      <c r="L3780">
        <f t="shared" si="58"/>
        <v>0</v>
      </c>
    </row>
    <row r="3781" spans="11:12" x14ac:dyDescent="0.25">
      <c r="K3781" s="110">
        <v>0</v>
      </c>
      <c r="L3781">
        <f t="shared" si="58"/>
        <v>0</v>
      </c>
    </row>
    <row r="3782" spans="11:12" x14ac:dyDescent="0.25">
      <c r="K3782" s="110">
        <v>0</v>
      </c>
      <c r="L3782">
        <f t="shared" si="58"/>
        <v>0</v>
      </c>
    </row>
    <row r="3783" spans="11:12" x14ac:dyDescent="0.25">
      <c r="K3783" s="110">
        <v>0</v>
      </c>
      <c r="L3783">
        <f t="shared" si="58"/>
        <v>0</v>
      </c>
    </row>
    <row r="3784" spans="11:12" x14ac:dyDescent="0.25">
      <c r="K3784" s="110">
        <v>0</v>
      </c>
      <c r="L3784">
        <f t="shared" si="58"/>
        <v>0</v>
      </c>
    </row>
    <row r="3785" spans="11:12" x14ac:dyDescent="0.25">
      <c r="K3785" s="110">
        <v>0</v>
      </c>
      <c r="L3785">
        <f t="shared" si="58"/>
        <v>0</v>
      </c>
    </row>
    <row r="3786" spans="11:12" x14ac:dyDescent="0.25">
      <c r="K3786" s="110">
        <v>0</v>
      </c>
      <c r="L3786">
        <f t="shared" si="58"/>
        <v>0</v>
      </c>
    </row>
    <row r="3787" spans="11:12" x14ac:dyDescent="0.25">
      <c r="K3787" s="110">
        <v>0</v>
      </c>
      <c r="L3787">
        <f t="shared" si="58"/>
        <v>0</v>
      </c>
    </row>
    <row r="3788" spans="11:12" x14ac:dyDescent="0.25">
      <c r="K3788" s="110">
        <v>0</v>
      </c>
      <c r="L3788">
        <f t="shared" si="58"/>
        <v>0</v>
      </c>
    </row>
    <row r="3789" spans="11:12" x14ac:dyDescent="0.25">
      <c r="K3789" s="110">
        <v>0</v>
      </c>
      <c r="L3789">
        <f t="shared" si="58"/>
        <v>0</v>
      </c>
    </row>
    <row r="3790" spans="11:12" x14ac:dyDescent="0.25">
      <c r="K3790" s="110">
        <v>0</v>
      </c>
      <c r="L3790">
        <f t="shared" si="58"/>
        <v>0</v>
      </c>
    </row>
    <row r="3791" spans="11:12" x14ac:dyDescent="0.25">
      <c r="K3791" s="110">
        <v>0</v>
      </c>
      <c r="L3791">
        <f t="shared" si="58"/>
        <v>0</v>
      </c>
    </row>
    <row r="3792" spans="11:12" x14ac:dyDescent="0.25">
      <c r="K3792" s="110">
        <v>0</v>
      </c>
      <c r="L3792">
        <f t="shared" si="58"/>
        <v>0</v>
      </c>
    </row>
    <row r="3793" spans="11:12" x14ac:dyDescent="0.25">
      <c r="K3793" s="110">
        <v>0</v>
      </c>
      <c r="L3793">
        <f t="shared" si="58"/>
        <v>0</v>
      </c>
    </row>
    <row r="3794" spans="11:12" x14ac:dyDescent="0.25">
      <c r="K3794" s="110">
        <v>0</v>
      </c>
      <c r="L3794">
        <f t="shared" si="58"/>
        <v>0</v>
      </c>
    </row>
    <row r="3795" spans="11:12" x14ac:dyDescent="0.25">
      <c r="K3795" s="110">
        <v>0</v>
      </c>
      <c r="L3795">
        <f t="shared" si="58"/>
        <v>0</v>
      </c>
    </row>
    <row r="3796" spans="11:12" x14ac:dyDescent="0.25">
      <c r="K3796" s="110">
        <v>0</v>
      </c>
      <c r="L3796">
        <f t="shared" si="58"/>
        <v>0</v>
      </c>
    </row>
    <row r="3797" spans="11:12" x14ac:dyDescent="0.25">
      <c r="K3797" s="110">
        <v>0</v>
      </c>
      <c r="L3797">
        <f t="shared" si="58"/>
        <v>0</v>
      </c>
    </row>
    <row r="3798" spans="11:12" x14ac:dyDescent="0.25">
      <c r="K3798" s="110">
        <v>0</v>
      </c>
      <c r="L3798">
        <f t="shared" si="58"/>
        <v>0</v>
      </c>
    </row>
    <row r="3799" spans="11:12" x14ac:dyDescent="0.25">
      <c r="K3799" s="110">
        <v>0</v>
      </c>
      <c r="L3799">
        <f t="shared" si="58"/>
        <v>0</v>
      </c>
    </row>
    <row r="3800" spans="11:12" x14ac:dyDescent="0.25">
      <c r="K3800" s="110">
        <v>0</v>
      </c>
      <c r="L3800">
        <f t="shared" si="58"/>
        <v>0</v>
      </c>
    </row>
    <row r="3801" spans="11:12" x14ac:dyDescent="0.25">
      <c r="K3801" s="110">
        <v>0</v>
      </c>
      <c r="L3801">
        <f t="shared" si="58"/>
        <v>0</v>
      </c>
    </row>
    <row r="3802" spans="11:12" x14ac:dyDescent="0.25">
      <c r="K3802" s="110">
        <v>0</v>
      </c>
      <c r="L3802">
        <f t="shared" si="58"/>
        <v>0</v>
      </c>
    </row>
    <row r="3803" spans="11:12" x14ac:dyDescent="0.25">
      <c r="K3803" s="110">
        <v>0</v>
      </c>
      <c r="L3803">
        <f t="shared" si="58"/>
        <v>0</v>
      </c>
    </row>
    <row r="3804" spans="11:12" x14ac:dyDescent="0.25">
      <c r="K3804" s="110">
        <v>0</v>
      </c>
      <c r="L3804">
        <f t="shared" si="58"/>
        <v>0</v>
      </c>
    </row>
    <row r="3805" spans="11:12" x14ac:dyDescent="0.25">
      <c r="K3805" s="110">
        <v>0</v>
      </c>
      <c r="L3805">
        <f t="shared" si="58"/>
        <v>0</v>
      </c>
    </row>
    <row r="3806" spans="11:12" x14ac:dyDescent="0.25">
      <c r="K3806" s="110">
        <v>0</v>
      </c>
      <c r="L3806">
        <f t="shared" si="58"/>
        <v>0</v>
      </c>
    </row>
    <row r="3807" spans="11:12" x14ac:dyDescent="0.25">
      <c r="K3807" s="110">
        <v>0</v>
      </c>
      <c r="L3807">
        <f t="shared" ref="L3807:L3870" si="59">J3807*K3807</f>
        <v>0</v>
      </c>
    </row>
    <row r="3808" spans="11:12" x14ac:dyDescent="0.25">
      <c r="K3808" s="110">
        <v>0</v>
      </c>
      <c r="L3808">
        <f t="shared" si="59"/>
        <v>0</v>
      </c>
    </row>
    <row r="3809" spans="11:12" x14ac:dyDescent="0.25">
      <c r="K3809" s="110">
        <v>0</v>
      </c>
      <c r="L3809">
        <f t="shared" si="59"/>
        <v>0</v>
      </c>
    </row>
    <row r="3810" spans="11:12" x14ac:dyDescent="0.25">
      <c r="K3810" s="110">
        <v>0</v>
      </c>
      <c r="L3810">
        <f t="shared" si="59"/>
        <v>0</v>
      </c>
    </row>
    <row r="3811" spans="11:12" x14ac:dyDescent="0.25">
      <c r="K3811" s="110">
        <v>0</v>
      </c>
      <c r="L3811">
        <f t="shared" si="59"/>
        <v>0</v>
      </c>
    </row>
    <row r="3812" spans="11:12" x14ac:dyDescent="0.25">
      <c r="K3812" s="110">
        <v>0</v>
      </c>
      <c r="L3812">
        <f t="shared" si="59"/>
        <v>0</v>
      </c>
    </row>
    <row r="3813" spans="11:12" x14ac:dyDescent="0.25">
      <c r="K3813" s="110">
        <v>0</v>
      </c>
      <c r="L3813">
        <f t="shared" si="59"/>
        <v>0</v>
      </c>
    </row>
    <row r="3814" spans="11:12" x14ac:dyDescent="0.25">
      <c r="K3814" s="110">
        <v>0</v>
      </c>
      <c r="L3814">
        <f t="shared" si="59"/>
        <v>0</v>
      </c>
    </row>
    <row r="3815" spans="11:12" x14ac:dyDescent="0.25">
      <c r="K3815" s="110">
        <v>0</v>
      </c>
      <c r="L3815">
        <f t="shared" si="59"/>
        <v>0</v>
      </c>
    </row>
    <row r="3816" spans="11:12" x14ac:dyDescent="0.25">
      <c r="K3816" s="110">
        <v>0</v>
      </c>
      <c r="L3816">
        <f t="shared" si="59"/>
        <v>0</v>
      </c>
    </row>
    <row r="3817" spans="11:12" x14ac:dyDescent="0.25">
      <c r="K3817" s="110">
        <v>0</v>
      </c>
      <c r="L3817">
        <f t="shared" si="59"/>
        <v>0</v>
      </c>
    </row>
    <row r="3818" spans="11:12" x14ac:dyDescent="0.25">
      <c r="K3818" s="110">
        <v>0</v>
      </c>
      <c r="L3818">
        <f t="shared" si="59"/>
        <v>0</v>
      </c>
    </row>
    <row r="3819" spans="11:12" x14ac:dyDescent="0.25">
      <c r="K3819" s="110">
        <v>0</v>
      </c>
      <c r="L3819">
        <f t="shared" si="59"/>
        <v>0</v>
      </c>
    </row>
    <row r="3820" spans="11:12" x14ac:dyDescent="0.25">
      <c r="K3820" s="110">
        <v>0</v>
      </c>
      <c r="L3820">
        <f t="shared" si="59"/>
        <v>0</v>
      </c>
    </row>
    <row r="3821" spans="11:12" x14ac:dyDescent="0.25">
      <c r="K3821" s="110">
        <v>0</v>
      </c>
      <c r="L3821">
        <f t="shared" si="59"/>
        <v>0</v>
      </c>
    </row>
    <row r="3822" spans="11:12" x14ac:dyDescent="0.25">
      <c r="K3822" s="110">
        <v>0</v>
      </c>
      <c r="L3822">
        <f t="shared" si="59"/>
        <v>0</v>
      </c>
    </row>
    <row r="3823" spans="11:12" x14ac:dyDescent="0.25">
      <c r="K3823" s="110">
        <v>0</v>
      </c>
      <c r="L3823">
        <f t="shared" si="59"/>
        <v>0</v>
      </c>
    </row>
    <row r="3824" spans="11:12" x14ac:dyDescent="0.25">
      <c r="K3824" s="110">
        <v>0</v>
      </c>
      <c r="L3824">
        <f t="shared" si="59"/>
        <v>0</v>
      </c>
    </row>
    <row r="3825" spans="11:12" x14ac:dyDescent="0.25">
      <c r="K3825" s="110">
        <v>0</v>
      </c>
      <c r="L3825">
        <f t="shared" si="59"/>
        <v>0</v>
      </c>
    </row>
    <row r="3826" spans="11:12" x14ac:dyDescent="0.25">
      <c r="K3826" s="110">
        <v>0</v>
      </c>
      <c r="L3826">
        <f t="shared" si="59"/>
        <v>0</v>
      </c>
    </row>
    <row r="3827" spans="11:12" x14ac:dyDescent="0.25">
      <c r="K3827" s="110">
        <v>0</v>
      </c>
      <c r="L3827">
        <f t="shared" si="59"/>
        <v>0</v>
      </c>
    </row>
    <row r="3828" spans="11:12" x14ac:dyDescent="0.25">
      <c r="K3828" s="110">
        <v>0</v>
      </c>
      <c r="L3828">
        <f t="shared" si="59"/>
        <v>0</v>
      </c>
    </row>
    <row r="3829" spans="11:12" x14ac:dyDescent="0.25">
      <c r="K3829" s="110">
        <v>0</v>
      </c>
      <c r="L3829">
        <f t="shared" si="59"/>
        <v>0</v>
      </c>
    </row>
    <row r="3830" spans="11:12" x14ac:dyDescent="0.25">
      <c r="K3830" s="110">
        <v>0</v>
      </c>
      <c r="L3830">
        <f t="shared" si="59"/>
        <v>0</v>
      </c>
    </row>
    <row r="3831" spans="11:12" x14ac:dyDescent="0.25">
      <c r="K3831" s="110">
        <v>0</v>
      </c>
      <c r="L3831">
        <f t="shared" si="59"/>
        <v>0</v>
      </c>
    </row>
    <row r="3832" spans="11:12" x14ac:dyDescent="0.25">
      <c r="K3832" s="110">
        <v>0</v>
      </c>
      <c r="L3832">
        <f t="shared" si="59"/>
        <v>0</v>
      </c>
    </row>
    <row r="3833" spans="11:12" x14ac:dyDescent="0.25">
      <c r="K3833" s="110">
        <v>0</v>
      </c>
      <c r="L3833">
        <f t="shared" si="59"/>
        <v>0</v>
      </c>
    </row>
    <row r="3834" spans="11:12" x14ac:dyDescent="0.25">
      <c r="K3834" s="110">
        <v>0</v>
      </c>
      <c r="L3834">
        <f t="shared" si="59"/>
        <v>0</v>
      </c>
    </row>
    <row r="3835" spans="11:12" x14ac:dyDescent="0.25">
      <c r="K3835" s="110">
        <v>0</v>
      </c>
      <c r="L3835">
        <f t="shared" si="59"/>
        <v>0</v>
      </c>
    </row>
    <row r="3836" spans="11:12" x14ac:dyDescent="0.25">
      <c r="K3836" s="110">
        <v>0</v>
      </c>
      <c r="L3836">
        <f t="shared" si="59"/>
        <v>0</v>
      </c>
    </row>
    <row r="3837" spans="11:12" x14ac:dyDescent="0.25">
      <c r="K3837" s="110">
        <v>0</v>
      </c>
      <c r="L3837">
        <f t="shared" si="59"/>
        <v>0</v>
      </c>
    </row>
    <row r="3838" spans="11:12" x14ac:dyDescent="0.25">
      <c r="K3838" s="110">
        <v>0</v>
      </c>
      <c r="L3838">
        <f t="shared" si="59"/>
        <v>0</v>
      </c>
    </row>
    <row r="3839" spans="11:12" x14ac:dyDescent="0.25">
      <c r="K3839" s="110">
        <v>0</v>
      </c>
      <c r="L3839">
        <f t="shared" si="59"/>
        <v>0</v>
      </c>
    </row>
    <row r="3840" spans="11:12" x14ac:dyDescent="0.25">
      <c r="K3840" s="110">
        <v>0</v>
      </c>
      <c r="L3840">
        <f t="shared" si="59"/>
        <v>0</v>
      </c>
    </row>
    <row r="3841" spans="11:12" x14ac:dyDescent="0.25">
      <c r="K3841" s="110">
        <v>0</v>
      </c>
      <c r="L3841">
        <f t="shared" si="59"/>
        <v>0</v>
      </c>
    </row>
    <row r="3842" spans="11:12" x14ac:dyDescent="0.25">
      <c r="K3842" s="110">
        <v>0</v>
      </c>
      <c r="L3842">
        <f t="shared" si="59"/>
        <v>0</v>
      </c>
    </row>
    <row r="3843" spans="11:12" x14ac:dyDescent="0.25">
      <c r="K3843" s="110">
        <v>0</v>
      </c>
      <c r="L3843">
        <f t="shared" si="59"/>
        <v>0</v>
      </c>
    </row>
    <row r="3844" spans="11:12" x14ac:dyDescent="0.25">
      <c r="K3844" s="110">
        <v>0</v>
      </c>
      <c r="L3844">
        <f t="shared" si="59"/>
        <v>0</v>
      </c>
    </row>
    <row r="3845" spans="11:12" x14ac:dyDescent="0.25">
      <c r="K3845" s="110">
        <v>0</v>
      </c>
      <c r="L3845">
        <f t="shared" si="59"/>
        <v>0</v>
      </c>
    </row>
    <row r="3846" spans="11:12" x14ac:dyDescent="0.25">
      <c r="K3846" s="110">
        <v>0</v>
      </c>
      <c r="L3846">
        <f t="shared" si="59"/>
        <v>0</v>
      </c>
    </row>
    <row r="3847" spans="11:12" x14ac:dyDescent="0.25">
      <c r="K3847" s="110">
        <v>0</v>
      </c>
      <c r="L3847">
        <f t="shared" si="59"/>
        <v>0</v>
      </c>
    </row>
    <row r="3848" spans="11:12" x14ac:dyDescent="0.25">
      <c r="K3848" s="110">
        <v>0</v>
      </c>
      <c r="L3848">
        <f t="shared" si="59"/>
        <v>0</v>
      </c>
    </row>
    <row r="3849" spans="11:12" x14ac:dyDescent="0.25">
      <c r="K3849" s="110">
        <v>0</v>
      </c>
      <c r="L3849">
        <f t="shared" si="59"/>
        <v>0</v>
      </c>
    </row>
    <row r="3850" spans="11:12" x14ac:dyDescent="0.25">
      <c r="K3850" s="110">
        <v>0</v>
      </c>
      <c r="L3850">
        <f t="shared" si="59"/>
        <v>0</v>
      </c>
    </row>
    <row r="3851" spans="11:12" x14ac:dyDescent="0.25">
      <c r="K3851" s="110">
        <v>0</v>
      </c>
      <c r="L3851">
        <f t="shared" si="59"/>
        <v>0</v>
      </c>
    </row>
    <row r="3852" spans="11:12" x14ac:dyDescent="0.25">
      <c r="K3852" s="110">
        <v>0</v>
      </c>
      <c r="L3852">
        <f t="shared" si="59"/>
        <v>0</v>
      </c>
    </row>
    <row r="3853" spans="11:12" x14ac:dyDescent="0.25">
      <c r="K3853" s="110">
        <v>0</v>
      </c>
      <c r="L3853">
        <f t="shared" si="59"/>
        <v>0</v>
      </c>
    </row>
    <row r="3854" spans="11:12" x14ac:dyDescent="0.25">
      <c r="K3854" s="110">
        <v>0</v>
      </c>
      <c r="L3854">
        <f t="shared" si="59"/>
        <v>0</v>
      </c>
    </row>
    <row r="3855" spans="11:12" x14ac:dyDescent="0.25">
      <c r="K3855" s="110">
        <v>0</v>
      </c>
      <c r="L3855">
        <f t="shared" si="59"/>
        <v>0</v>
      </c>
    </row>
    <row r="3856" spans="11:12" x14ac:dyDescent="0.25">
      <c r="K3856" s="110">
        <v>0</v>
      </c>
      <c r="L3856">
        <f t="shared" si="59"/>
        <v>0</v>
      </c>
    </row>
    <row r="3857" spans="11:12" x14ac:dyDescent="0.25">
      <c r="K3857" s="110">
        <v>0</v>
      </c>
      <c r="L3857">
        <f t="shared" si="59"/>
        <v>0</v>
      </c>
    </row>
    <row r="3858" spans="11:12" x14ac:dyDescent="0.25">
      <c r="K3858" s="110">
        <v>0</v>
      </c>
      <c r="L3858">
        <f t="shared" si="59"/>
        <v>0</v>
      </c>
    </row>
    <row r="3859" spans="11:12" x14ac:dyDescent="0.25">
      <c r="K3859" s="110">
        <v>0</v>
      </c>
      <c r="L3859">
        <f t="shared" si="59"/>
        <v>0</v>
      </c>
    </row>
    <row r="3860" spans="11:12" x14ac:dyDescent="0.25">
      <c r="K3860" s="110">
        <v>0</v>
      </c>
      <c r="L3860">
        <f t="shared" si="59"/>
        <v>0</v>
      </c>
    </row>
    <row r="3861" spans="11:12" x14ac:dyDescent="0.25">
      <c r="K3861" s="110">
        <v>0</v>
      </c>
      <c r="L3861">
        <f t="shared" si="59"/>
        <v>0</v>
      </c>
    </row>
    <row r="3862" spans="11:12" x14ac:dyDescent="0.25">
      <c r="K3862" s="110">
        <v>0</v>
      </c>
      <c r="L3862">
        <f t="shared" si="59"/>
        <v>0</v>
      </c>
    </row>
    <row r="3863" spans="11:12" x14ac:dyDescent="0.25">
      <c r="K3863" s="110">
        <v>0</v>
      </c>
      <c r="L3863">
        <f t="shared" si="59"/>
        <v>0</v>
      </c>
    </row>
    <row r="3864" spans="11:12" x14ac:dyDescent="0.25">
      <c r="K3864" s="110">
        <v>0</v>
      </c>
      <c r="L3864">
        <f t="shared" si="59"/>
        <v>0</v>
      </c>
    </row>
    <row r="3865" spans="11:12" x14ac:dyDescent="0.25">
      <c r="K3865" s="110">
        <v>0</v>
      </c>
      <c r="L3865">
        <f t="shared" si="59"/>
        <v>0</v>
      </c>
    </row>
    <row r="3866" spans="11:12" x14ac:dyDescent="0.25">
      <c r="K3866" s="110">
        <v>0</v>
      </c>
      <c r="L3866">
        <f t="shared" si="59"/>
        <v>0</v>
      </c>
    </row>
    <row r="3867" spans="11:12" x14ac:dyDescent="0.25">
      <c r="K3867" s="110">
        <v>0</v>
      </c>
      <c r="L3867">
        <f t="shared" si="59"/>
        <v>0</v>
      </c>
    </row>
    <row r="3868" spans="11:12" x14ac:dyDescent="0.25">
      <c r="K3868" s="110">
        <v>0</v>
      </c>
      <c r="L3868">
        <f t="shared" si="59"/>
        <v>0</v>
      </c>
    </row>
    <row r="3869" spans="11:12" x14ac:dyDescent="0.25">
      <c r="K3869" s="110">
        <v>0</v>
      </c>
      <c r="L3869">
        <f t="shared" si="59"/>
        <v>0</v>
      </c>
    </row>
    <row r="3870" spans="11:12" x14ac:dyDescent="0.25">
      <c r="K3870" s="110">
        <v>0</v>
      </c>
      <c r="L3870">
        <f t="shared" si="59"/>
        <v>0</v>
      </c>
    </row>
    <row r="3871" spans="11:12" x14ac:dyDescent="0.25">
      <c r="K3871" s="110">
        <v>0</v>
      </c>
      <c r="L3871">
        <f t="shared" ref="L3871:L3934" si="60">J3871*K3871</f>
        <v>0</v>
      </c>
    </row>
    <row r="3872" spans="11:12" x14ac:dyDescent="0.25">
      <c r="K3872" s="110">
        <v>0</v>
      </c>
      <c r="L3872">
        <f t="shared" si="60"/>
        <v>0</v>
      </c>
    </row>
    <row r="3873" spans="11:12" x14ac:dyDescent="0.25">
      <c r="K3873" s="110">
        <v>0</v>
      </c>
      <c r="L3873">
        <f t="shared" si="60"/>
        <v>0</v>
      </c>
    </row>
    <row r="3874" spans="11:12" x14ac:dyDescent="0.25">
      <c r="K3874" s="110">
        <v>0</v>
      </c>
      <c r="L3874">
        <f t="shared" si="60"/>
        <v>0</v>
      </c>
    </row>
    <row r="3875" spans="11:12" x14ac:dyDescent="0.25">
      <c r="K3875" s="110">
        <v>0</v>
      </c>
      <c r="L3875">
        <f t="shared" si="60"/>
        <v>0</v>
      </c>
    </row>
    <row r="3876" spans="11:12" x14ac:dyDescent="0.25">
      <c r="K3876" s="110">
        <v>0</v>
      </c>
      <c r="L3876">
        <f t="shared" si="60"/>
        <v>0</v>
      </c>
    </row>
    <row r="3877" spans="11:12" x14ac:dyDescent="0.25">
      <c r="K3877" s="110">
        <v>0</v>
      </c>
      <c r="L3877">
        <f t="shared" si="60"/>
        <v>0</v>
      </c>
    </row>
    <row r="3878" spans="11:12" x14ac:dyDescent="0.25">
      <c r="K3878" s="110">
        <v>0</v>
      </c>
      <c r="L3878">
        <f t="shared" si="60"/>
        <v>0</v>
      </c>
    </row>
    <row r="3879" spans="11:12" x14ac:dyDescent="0.25">
      <c r="K3879" s="110">
        <v>0</v>
      </c>
      <c r="L3879">
        <f t="shared" si="60"/>
        <v>0</v>
      </c>
    </row>
    <row r="3880" spans="11:12" x14ac:dyDescent="0.25">
      <c r="K3880" s="110">
        <v>0</v>
      </c>
      <c r="L3880">
        <f t="shared" si="60"/>
        <v>0</v>
      </c>
    </row>
    <row r="3881" spans="11:12" x14ac:dyDescent="0.25">
      <c r="K3881" s="110">
        <v>0</v>
      </c>
      <c r="L3881">
        <f t="shared" si="60"/>
        <v>0</v>
      </c>
    </row>
    <row r="3882" spans="11:12" x14ac:dyDescent="0.25">
      <c r="K3882" s="110">
        <v>0</v>
      </c>
      <c r="L3882">
        <f t="shared" si="60"/>
        <v>0</v>
      </c>
    </row>
    <row r="3883" spans="11:12" x14ac:dyDescent="0.25">
      <c r="K3883" s="110">
        <v>0</v>
      </c>
      <c r="L3883">
        <f t="shared" si="60"/>
        <v>0</v>
      </c>
    </row>
    <row r="3884" spans="11:12" x14ac:dyDescent="0.25">
      <c r="K3884" s="110">
        <v>0</v>
      </c>
      <c r="L3884">
        <f t="shared" si="60"/>
        <v>0</v>
      </c>
    </row>
    <row r="3885" spans="11:12" x14ac:dyDescent="0.25">
      <c r="K3885" s="110">
        <v>0</v>
      </c>
      <c r="L3885">
        <f t="shared" si="60"/>
        <v>0</v>
      </c>
    </row>
    <row r="3886" spans="11:12" x14ac:dyDescent="0.25">
      <c r="K3886" s="110">
        <v>0</v>
      </c>
      <c r="L3886">
        <f t="shared" si="60"/>
        <v>0</v>
      </c>
    </row>
    <row r="3887" spans="11:12" x14ac:dyDescent="0.25">
      <c r="K3887" s="110">
        <v>0</v>
      </c>
      <c r="L3887">
        <f t="shared" si="60"/>
        <v>0</v>
      </c>
    </row>
    <row r="3888" spans="11:12" x14ac:dyDescent="0.25">
      <c r="K3888" s="110">
        <v>0</v>
      </c>
      <c r="L3888">
        <f t="shared" si="60"/>
        <v>0</v>
      </c>
    </row>
    <row r="3889" spans="11:12" x14ac:dyDescent="0.25">
      <c r="K3889" s="110">
        <v>0</v>
      </c>
      <c r="L3889">
        <f t="shared" si="60"/>
        <v>0</v>
      </c>
    </row>
    <row r="3890" spans="11:12" x14ac:dyDescent="0.25">
      <c r="K3890" s="110">
        <v>0</v>
      </c>
      <c r="L3890">
        <f t="shared" si="60"/>
        <v>0</v>
      </c>
    </row>
    <row r="3891" spans="11:12" x14ac:dyDescent="0.25">
      <c r="K3891" s="110">
        <v>0</v>
      </c>
      <c r="L3891">
        <f t="shared" si="60"/>
        <v>0</v>
      </c>
    </row>
    <row r="3892" spans="11:12" x14ac:dyDescent="0.25">
      <c r="K3892" s="110">
        <v>0</v>
      </c>
      <c r="L3892">
        <f t="shared" si="60"/>
        <v>0</v>
      </c>
    </row>
    <row r="3893" spans="11:12" x14ac:dyDescent="0.25">
      <c r="K3893" s="110">
        <v>0</v>
      </c>
      <c r="L3893">
        <f t="shared" si="60"/>
        <v>0</v>
      </c>
    </row>
    <row r="3894" spans="11:12" x14ac:dyDescent="0.25">
      <c r="K3894" s="110">
        <v>0</v>
      </c>
      <c r="L3894">
        <f t="shared" si="60"/>
        <v>0</v>
      </c>
    </row>
    <row r="3895" spans="11:12" x14ac:dyDescent="0.25">
      <c r="K3895" s="110">
        <v>0</v>
      </c>
      <c r="L3895">
        <f t="shared" si="60"/>
        <v>0</v>
      </c>
    </row>
    <row r="3896" spans="11:12" x14ac:dyDescent="0.25">
      <c r="K3896" s="110">
        <v>0</v>
      </c>
      <c r="L3896">
        <f t="shared" si="60"/>
        <v>0</v>
      </c>
    </row>
    <row r="3897" spans="11:12" x14ac:dyDescent="0.25">
      <c r="K3897" s="110">
        <v>0</v>
      </c>
      <c r="L3897">
        <f t="shared" si="60"/>
        <v>0</v>
      </c>
    </row>
    <row r="3898" spans="11:12" x14ac:dyDescent="0.25">
      <c r="K3898" s="110">
        <v>0</v>
      </c>
      <c r="L3898">
        <f t="shared" si="60"/>
        <v>0</v>
      </c>
    </row>
    <row r="3899" spans="11:12" x14ac:dyDescent="0.25">
      <c r="K3899" s="110">
        <v>0</v>
      </c>
      <c r="L3899">
        <f t="shared" si="60"/>
        <v>0</v>
      </c>
    </row>
    <row r="3900" spans="11:12" x14ac:dyDescent="0.25">
      <c r="K3900" s="110">
        <v>0</v>
      </c>
      <c r="L3900">
        <f t="shared" si="60"/>
        <v>0</v>
      </c>
    </row>
    <row r="3901" spans="11:12" x14ac:dyDescent="0.25">
      <c r="K3901" s="110">
        <v>0</v>
      </c>
      <c r="L3901">
        <f t="shared" si="60"/>
        <v>0</v>
      </c>
    </row>
    <row r="3902" spans="11:12" x14ac:dyDescent="0.25">
      <c r="K3902" s="110">
        <v>0</v>
      </c>
      <c r="L3902">
        <f t="shared" si="60"/>
        <v>0</v>
      </c>
    </row>
    <row r="3903" spans="11:12" x14ac:dyDescent="0.25">
      <c r="K3903" s="110">
        <v>0</v>
      </c>
      <c r="L3903">
        <f t="shared" si="60"/>
        <v>0</v>
      </c>
    </row>
    <row r="3904" spans="11:12" x14ac:dyDescent="0.25">
      <c r="K3904" s="110">
        <v>0</v>
      </c>
      <c r="L3904">
        <f t="shared" si="60"/>
        <v>0</v>
      </c>
    </row>
    <row r="3905" spans="11:12" x14ac:dyDescent="0.25">
      <c r="K3905" s="110">
        <v>0</v>
      </c>
      <c r="L3905">
        <f t="shared" si="60"/>
        <v>0</v>
      </c>
    </row>
    <row r="3906" spans="11:12" x14ac:dyDescent="0.25">
      <c r="K3906" s="110">
        <v>0</v>
      </c>
      <c r="L3906">
        <f t="shared" si="60"/>
        <v>0</v>
      </c>
    </row>
    <row r="3907" spans="11:12" x14ac:dyDescent="0.25">
      <c r="K3907" s="110">
        <v>0</v>
      </c>
      <c r="L3907">
        <f t="shared" si="60"/>
        <v>0</v>
      </c>
    </row>
    <row r="3908" spans="11:12" x14ac:dyDescent="0.25">
      <c r="K3908" s="110">
        <v>0</v>
      </c>
      <c r="L3908">
        <f t="shared" si="60"/>
        <v>0</v>
      </c>
    </row>
    <row r="3909" spans="11:12" x14ac:dyDescent="0.25">
      <c r="K3909" s="110">
        <v>0</v>
      </c>
      <c r="L3909">
        <f t="shared" si="60"/>
        <v>0</v>
      </c>
    </row>
    <row r="3910" spans="11:12" x14ac:dyDescent="0.25">
      <c r="K3910" s="110">
        <v>0</v>
      </c>
      <c r="L3910">
        <f t="shared" si="60"/>
        <v>0</v>
      </c>
    </row>
    <row r="3911" spans="11:12" x14ac:dyDescent="0.25">
      <c r="K3911" s="110">
        <v>0</v>
      </c>
      <c r="L3911">
        <f t="shared" si="60"/>
        <v>0</v>
      </c>
    </row>
    <row r="3912" spans="11:12" x14ac:dyDescent="0.25">
      <c r="K3912" s="110">
        <v>0</v>
      </c>
      <c r="L3912">
        <f t="shared" si="60"/>
        <v>0</v>
      </c>
    </row>
    <row r="3913" spans="11:12" x14ac:dyDescent="0.25">
      <c r="K3913" s="110">
        <v>0</v>
      </c>
      <c r="L3913">
        <f t="shared" si="60"/>
        <v>0</v>
      </c>
    </row>
    <row r="3914" spans="11:12" x14ac:dyDescent="0.25">
      <c r="K3914" s="110">
        <v>0</v>
      </c>
      <c r="L3914">
        <f t="shared" si="60"/>
        <v>0</v>
      </c>
    </row>
    <row r="3915" spans="11:12" x14ac:dyDescent="0.25">
      <c r="K3915" s="110">
        <v>0</v>
      </c>
      <c r="L3915">
        <f t="shared" si="60"/>
        <v>0</v>
      </c>
    </row>
    <row r="3916" spans="11:12" x14ac:dyDescent="0.25">
      <c r="K3916" s="110">
        <v>0</v>
      </c>
      <c r="L3916">
        <f t="shared" si="60"/>
        <v>0</v>
      </c>
    </row>
    <row r="3917" spans="11:12" x14ac:dyDescent="0.25">
      <c r="K3917" s="110">
        <v>0</v>
      </c>
      <c r="L3917">
        <f t="shared" si="60"/>
        <v>0</v>
      </c>
    </row>
    <row r="3918" spans="11:12" x14ac:dyDescent="0.25">
      <c r="K3918" s="110">
        <v>0</v>
      </c>
      <c r="L3918">
        <f t="shared" si="60"/>
        <v>0</v>
      </c>
    </row>
    <row r="3919" spans="11:12" x14ac:dyDescent="0.25">
      <c r="K3919" s="110">
        <v>0</v>
      </c>
      <c r="L3919">
        <f t="shared" si="60"/>
        <v>0</v>
      </c>
    </row>
    <row r="3920" spans="11:12" x14ac:dyDescent="0.25">
      <c r="K3920" s="110">
        <v>0</v>
      </c>
      <c r="L3920">
        <f t="shared" si="60"/>
        <v>0</v>
      </c>
    </row>
    <row r="3921" spans="11:12" x14ac:dyDescent="0.25">
      <c r="K3921" s="110">
        <v>0</v>
      </c>
      <c r="L3921">
        <f t="shared" si="60"/>
        <v>0</v>
      </c>
    </row>
    <row r="3922" spans="11:12" x14ac:dyDescent="0.25">
      <c r="K3922" s="110">
        <v>0</v>
      </c>
      <c r="L3922">
        <f t="shared" si="60"/>
        <v>0</v>
      </c>
    </row>
    <row r="3923" spans="11:12" x14ac:dyDescent="0.25">
      <c r="K3923" s="110">
        <v>0</v>
      </c>
      <c r="L3923">
        <f t="shared" si="60"/>
        <v>0</v>
      </c>
    </row>
    <row r="3924" spans="11:12" x14ac:dyDescent="0.25">
      <c r="K3924" s="110">
        <v>0</v>
      </c>
      <c r="L3924">
        <f t="shared" si="60"/>
        <v>0</v>
      </c>
    </row>
    <row r="3925" spans="11:12" x14ac:dyDescent="0.25">
      <c r="K3925" s="110">
        <v>0</v>
      </c>
      <c r="L3925">
        <f t="shared" si="60"/>
        <v>0</v>
      </c>
    </row>
    <row r="3926" spans="11:12" x14ac:dyDescent="0.25">
      <c r="K3926" s="110">
        <v>0</v>
      </c>
      <c r="L3926">
        <f t="shared" si="60"/>
        <v>0</v>
      </c>
    </row>
    <row r="3927" spans="11:12" x14ac:dyDescent="0.25">
      <c r="K3927" s="110">
        <v>0</v>
      </c>
      <c r="L3927">
        <f t="shared" si="60"/>
        <v>0</v>
      </c>
    </row>
    <row r="3928" spans="11:12" x14ac:dyDescent="0.25">
      <c r="K3928" s="110">
        <v>0</v>
      </c>
      <c r="L3928">
        <f t="shared" si="60"/>
        <v>0</v>
      </c>
    </row>
    <row r="3929" spans="11:12" x14ac:dyDescent="0.25">
      <c r="K3929" s="110">
        <v>0</v>
      </c>
      <c r="L3929">
        <f t="shared" si="60"/>
        <v>0</v>
      </c>
    </row>
    <row r="3930" spans="11:12" x14ac:dyDescent="0.25">
      <c r="K3930" s="110">
        <v>0</v>
      </c>
      <c r="L3930">
        <f t="shared" si="60"/>
        <v>0</v>
      </c>
    </row>
    <row r="3931" spans="11:12" x14ac:dyDescent="0.25">
      <c r="K3931" s="110">
        <v>0</v>
      </c>
      <c r="L3931">
        <f t="shared" si="60"/>
        <v>0</v>
      </c>
    </row>
    <row r="3932" spans="11:12" x14ac:dyDescent="0.25">
      <c r="K3932" s="110">
        <v>0</v>
      </c>
      <c r="L3932">
        <f t="shared" si="60"/>
        <v>0</v>
      </c>
    </row>
    <row r="3933" spans="11:12" x14ac:dyDescent="0.25">
      <c r="K3933" s="110">
        <v>0</v>
      </c>
      <c r="L3933">
        <f t="shared" si="60"/>
        <v>0</v>
      </c>
    </row>
    <row r="3934" spans="11:12" x14ac:dyDescent="0.25">
      <c r="K3934" s="110">
        <v>0</v>
      </c>
      <c r="L3934">
        <f t="shared" si="60"/>
        <v>0</v>
      </c>
    </row>
    <row r="3935" spans="11:12" x14ac:dyDescent="0.25">
      <c r="K3935" s="110">
        <v>0</v>
      </c>
      <c r="L3935">
        <f t="shared" ref="L3935:L3998" si="61">J3935*K3935</f>
        <v>0</v>
      </c>
    </row>
    <row r="3936" spans="11:12" x14ac:dyDescent="0.25">
      <c r="K3936" s="110">
        <v>0</v>
      </c>
      <c r="L3936">
        <f t="shared" si="61"/>
        <v>0</v>
      </c>
    </row>
    <row r="3937" spans="11:12" x14ac:dyDescent="0.25">
      <c r="K3937" s="110">
        <v>0</v>
      </c>
      <c r="L3937">
        <f t="shared" si="61"/>
        <v>0</v>
      </c>
    </row>
    <row r="3938" spans="11:12" x14ac:dyDescent="0.25">
      <c r="K3938" s="110">
        <v>0</v>
      </c>
      <c r="L3938">
        <f t="shared" si="61"/>
        <v>0</v>
      </c>
    </row>
    <row r="3939" spans="11:12" x14ac:dyDescent="0.25">
      <c r="K3939" s="110">
        <v>0</v>
      </c>
      <c r="L3939">
        <f t="shared" si="61"/>
        <v>0</v>
      </c>
    </row>
    <row r="3940" spans="11:12" x14ac:dyDescent="0.25">
      <c r="K3940" s="110">
        <v>0</v>
      </c>
      <c r="L3940">
        <f t="shared" si="61"/>
        <v>0</v>
      </c>
    </row>
    <row r="3941" spans="11:12" x14ac:dyDescent="0.25">
      <c r="K3941" s="110">
        <v>0</v>
      </c>
      <c r="L3941">
        <f t="shared" si="61"/>
        <v>0</v>
      </c>
    </row>
    <row r="3942" spans="11:12" x14ac:dyDescent="0.25">
      <c r="K3942" s="110">
        <v>0</v>
      </c>
      <c r="L3942">
        <f t="shared" si="61"/>
        <v>0</v>
      </c>
    </row>
    <row r="3943" spans="11:12" x14ac:dyDescent="0.25">
      <c r="K3943" s="110">
        <v>0</v>
      </c>
      <c r="L3943">
        <f t="shared" si="61"/>
        <v>0</v>
      </c>
    </row>
    <row r="3944" spans="11:12" x14ac:dyDescent="0.25">
      <c r="K3944" s="110">
        <v>0</v>
      </c>
      <c r="L3944">
        <f t="shared" si="61"/>
        <v>0</v>
      </c>
    </row>
    <row r="3945" spans="11:12" x14ac:dyDescent="0.25">
      <c r="K3945" s="110">
        <v>0</v>
      </c>
      <c r="L3945">
        <f t="shared" si="61"/>
        <v>0</v>
      </c>
    </row>
    <row r="3946" spans="11:12" x14ac:dyDescent="0.25">
      <c r="K3946" s="110">
        <v>0</v>
      </c>
      <c r="L3946">
        <f t="shared" si="61"/>
        <v>0</v>
      </c>
    </row>
    <row r="3947" spans="11:12" x14ac:dyDescent="0.25">
      <c r="K3947" s="110">
        <v>0</v>
      </c>
      <c r="L3947">
        <f t="shared" si="61"/>
        <v>0</v>
      </c>
    </row>
    <row r="3948" spans="11:12" x14ac:dyDescent="0.25">
      <c r="K3948" s="110">
        <v>0</v>
      </c>
      <c r="L3948">
        <f t="shared" si="61"/>
        <v>0</v>
      </c>
    </row>
    <row r="3949" spans="11:12" x14ac:dyDescent="0.25">
      <c r="K3949" s="110">
        <v>0</v>
      </c>
      <c r="L3949">
        <f t="shared" si="61"/>
        <v>0</v>
      </c>
    </row>
    <row r="3950" spans="11:12" x14ac:dyDescent="0.25">
      <c r="K3950" s="110">
        <v>0</v>
      </c>
      <c r="L3950">
        <f t="shared" si="61"/>
        <v>0</v>
      </c>
    </row>
    <row r="3951" spans="11:12" x14ac:dyDescent="0.25">
      <c r="K3951" s="110">
        <v>0</v>
      </c>
      <c r="L3951">
        <f t="shared" si="61"/>
        <v>0</v>
      </c>
    </row>
    <row r="3952" spans="11:12" x14ac:dyDescent="0.25">
      <c r="K3952" s="110">
        <v>0</v>
      </c>
      <c r="L3952">
        <f t="shared" si="61"/>
        <v>0</v>
      </c>
    </row>
    <row r="3953" spans="11:12" x14ac:dyDescent="0.25">
      <c r="K3953" s="110">
        <v>0</v>
      </c>
      <c r="L3953">
        <f t="shared" si="61"/>
        <v>0</v>
      </c>
    </row>
    <row r="3954" spans="11:12" x14ac:dyDescent="0.25">
      <c r="K3954" s="110">
        <v>0</v>
      </c>
      <c r="L3954">
        <f t="shared" si="61"/>
        <v>0</v>
      </c>
    </row>
    <row r="3955" spans="11:12" x14ac:dyDescent="0.25">
      <c r="K3955" s="110">
        <v>0</v>
      </c>
      <c r="L3955">
        <f t="shared" si="61"/>
        <v>0</v>
      </c>
    </row>
    <row r="3956" spans="11:12" x14ac:dyDescent="0.25">
      <c r="K3956" s="110">
        <v>0</v>
      </c>
      <c r="L3956">
        <f t="shared" si="61"/>
        <v>0</v>
      </c>
    </row>
    <row r="3957" spans="11:12" x14ac:dyDescent="0.25">
      <c r="K3957" s="110">
        <v>0</v>
      </c>
      <c r="L3957">
        <f t="shared" si="61"/>
        <v>0</v>
      </c>
    </row>
    <row r="3958" spans="11:12" x14ac:dyDescent="0.25">
      <c r="K3958" s="110">
        <v>0</v>
      </c>
      <c r="L3958">
        <f t="shared" si="61"/>
        <v>0</v>
      </c>
    </row>
    <row r="3959" spans="11:12" x14ac:dyDescent="0.25">
      <c r="K3959" s="110">
        <v>0</v>
      </c>
      <c r="L3959">
        <f t="shared" si="61"/>
        <v>0</v>
      </c>
    </row>
    <row r="3960" spans="11:12" x14ac:dyDescent="0.25">
      <c r="K3960" s="110">
        <v>0</v>
      </c>
      <c r="L3960">
        <f t="shared" si="61"/>
        <v>0</v>
      </c>
    </row>
    <row r="3961" spans="11:12" x14ac:dyDescent="0.25">
      <c r="K3961" s="110">
        <v>0</v>
      </c>
      <c r="L3961">
        <f t="shared" si="61"/>
        <v>0</v>
      </c>
    </row>
    <row r="3962" spans="11:12" x14ac:dyDescent="0.25">
      <c r="K3962" s="110">
        <v>0</v>
      </c>
      <c r="L3962">
        <f t="shared" si="61"/>
        <v>0</v>
      </c>
    </row>
    <row r="3963" spans="11:12" x14ac:dyDescent="0.25">
      <c r="K3963" s="110">
        <v>0</v>
      </c>
      <c r="L3963">
        <f t="shared" si="61"/>
        <v>0</v>
      </c>
    </row>
    <row r="3964" spans="11:12" x14ac:dyDescent="0.25">
      <c r="K3964" s="110">
        <v>0</v>
      </c>
      <c r="L3964">
        <f t="shared" si="61"/>
        <v>0</v>
      </c>
    </row>
    <row r="3965" spans="11:12" x14ac:dyDescent="0.25">
      <c r="K3965" s="110">
        <v>0</v>
      </c>
      <c r="L3965">
        <f t="shared" si="61"/>
        <v>0</v>
      </c>
    </row>
    <row r="3966" spans="11:12" x14ac:dyDescent="0.25">
      <c r="K3966" s="110">
        <v>0</v>
      </c>
      <c r="L3966">
        <f t="shared" si="61"/>
        <v>0</v>
      </c>
    </row>
    <row r="3967" spans="11:12" x14ac:dyDescent="0.25">
      <c r="K3967" s="110">
        <v>0</v>
      </c>
      <c r="L3967">
        <f t="shared" si="61"/>
        <v>0</v>
      </c>
    </row>
    <row r="3968" spans="11:12" x14ac:dyDescent="0.25">
      <c r="K3968" s="110">
        <v>0</v>
      </c>
      <c r="L3968">
        <f t="shared" si="61"/>
        <v>0</v>
      </c>
    </row>
    <row r="3969" spans="11:12" x14ac:dyDescent="0.25">
      <c r="K3969" s="110">
        <v>0</v>
      </c>
      <c r="L3969">
        <f t="shared" si="61"/>
        <v>0</v>
      </c>
    </row>
    <row r="3970" spans="11:12" x14ac:dyDescent="0.25">
      <c r="K3970" s="110">
        <v>0</v>
      </c>
      <c r="L3970">
        <f t="shared" si="61"/>
        <v>0</v>
      </c>
    </row>
    <row r="3971" spans="11:12" x14ac:dyDescent="0.25">
      <c r="K3971" s="110">
        <v>0</v>
      </c>
      <c r="L3971">
        <f t="shared" si="61"/>
        <v>0</v>
      </c>
    </row>
    <row r="3972" spans="11:12" x14ac:dyDescent="0.25">
      <c r="K3972" s="110">
        <v>0</v>
      </c>
      <c r="L3972">
        <f t="shared" si="61"/>
        <v>0</v>
      </c>
    </row>
    <row r="3973" spans="11:12" x14ac:dyDescent="0.25">
      <c r="K3973" s="110">
        <v>0</v>
      </c>
      <c r="L3973">
        <f t="shared" si="61"/>
        <v>0</v>
      </c>
    </row>
    <row r="3974" spans="11:12" x14ac:dyDescent="0.25">
      <c r="K3974" s="110">
        <v>0</v>
      </c>
      <c r="L3974">
        <f t="shared" si="61"/>
        <v>0</v>
      </c>
    </row>
    <row r="3975" spans="11:12" x14ac:dyDescent="0.25">
      <c r="K3975" s="110">
        <v>0</v>
      </c>
      <c r="L3975">
        <f t="shared" si="61"/>
        <v>0</v>
      </c>
    </row>
    <row r="3976" spans="11:12" x14ac:dyDescent="0.25">
      <c r="K3976" s="110">
        <v>0</v>
      </c>
      <c r="L3976">
        <f t="shared" si="61"/>
        <v>0</v>
      </c>
    </row>
    <row r="3977" spans="11:12" x14ac:dyDescent="0.25">
      <c r="K3977" s="110">
        <v>0</v>
      </c>
      <c r="L3977">
        <f t="shared" si="61"/>
        <v>0</v>
      </c>
    </row>
    <row r="3978" spans="11:12" x14ac:dyDescent="0.25">
      <c r="K3978" s="110">
        <v>0</v>
      </c>
      <c r="L3978">
        <f t="shared" si="61"/>
        <v>0</v>
      </c>
    </row>
    <row r="3979" spans="11:12" x14ac:dyDescent="0.25">
      <c r="K3979" s="110">
        <v>0</v>
      </c>
      <c r="L3979">
        <f t="shared" si="61"/>
        <v>0</v>
      </c>
    </row>
    <row r="3980" spans="11:12" x14ac:dyDescent="0.25">
      <c r="K3980" s="110">
        <v>0</v>
      </c>
      <c r="L3980">
        <f t="shared" si="61"/>
        <v>0</v>
      </c>
    </row>
    <row r="3981" spans="11:12" x14ac:dyDescent="0.25">
      <c r="K3981" s="110">
        <v>0</v>
      </c>
      <c r="L3981">
        <f t="shared" si="61"/>
        <v>0</v>
      </c>
    </row>
    <row r="3982" spans="11:12" x14ac:dyDescent="0.25">
      <c r="K3982" s="110">
        <v>0</v>
      </c>
      <c r="L3982">
        <f t="shared" si="61"/>
        <v>0</v>
      </c>
    </row>
    <row r="3983" spans="11:12" x14ac:dyDescent="0.25">
      <c r="K3983" s="110">
        <v>0</v>
      </c>
      <c r="L3983">
        <f t="shared" si="61"/>
        <v>0</v>
      </c>
    </row>
    <row r="3984" spans="11:12" x14ac:dyDescent="0.25">
      <c r="K3984" s="110">
        <v>0</v>
      </c>
      <c r="L3984">
        <f t="shared" si="61"/>
        <v>0</v>
      </c>
    </row>
    <row r="3985" spans="11:12" x14ac:dyDescent="0.25">
      <c r="K3985" s="110">
        <v>0</v>
      </c>
      <c r="L3985">
        <f t="shared" si="61"/>
        <v>0</v>
      </c>
    </row>
    <row r="3986" spans="11:12" x14ac:dyDescent="0.25">
      <c r="K3986" s="110">
        <v>0</v>
      </c>
      <c r="L3986">
        <f t="shared" si="61"/>
        <v>0</v>
      </c>
    </row>
    <row r="3987" spans="11:12" x14ac:dyDescent="0.25">
      <c r="K3987" s="110">
        <v>0</v>
      </c>
      <c r="L3987">
        <f t="shared" si="61"/>
        <v>0</v>
      </c>
    </row>
    <row r="3988" spans="11:12" x14ac:dyDescent="0.25">
      <c r="K3988" s="110">
        <v>0</v>
      </c>
      <c r="L3988">
        <f t="shared" si="61"/>
        <v>0</v>
      </c>
    </row>
    <row r="3989" spans="11:12" x14ac:dyDescent="0.25">
      <c r="K3989" s="110">
        <v>0</v>
      </c>
      <c r="L3989">
        <f t="shared" si="61"/>
        <v>0</v>
      </c>
    </row>
    <row r="3990" spans="11:12" x14ac:dyDescent="0.25">
      <c r="K3990" s="110">
        <v>0</v>
      </c>
      <c r="L3990">
        <f t="shared" si="61"/>
        <v>0</v>
      </c>
    </row>
    <row r="3991" spans="11:12" x14ac:dyDescent="0.25">
      <c r="K3991" s="110">
        <v>0</v>
      </c>
      <c r="L3991">
        <f t="shared" si="61"/>
        <v>0</v>
      </c>
    </row>
    <row r="3992" spans="11:12" x14ac:dyDescent="0.25">
      <c r="K3992" s="110">
        <v>0</v>
      </c>
      <c r="L3992">
        <f t="shared" si="61"/>
        <v>0</v>
      </c>
    </row>
    <row r="3993" spans="11:12" x14ac:dyDescent="0.25">
      <c r="K3993" s="110">
        <v>0</v>
      </c>
      <c r="L3993">
        <f t="shared" si="61"/>
        <v>0</v>
      </c>
    </row>
    <row r="3994" spans="11:12" x14ac:dyDescent="0.25">
      <c r="K3994" s="110">
        <v>0</v>
      </c>
      <c r="L3994">
        <f t="shared" si="61"/>
        <v>0</v>
      </c>
    </row>
    <row r="3995" spans="11:12" x14ac:dyDescent="0.25">
      <c r="K3995" s="110">
        <v>0</v>
      </c>
      <c r="L3995">
        <f t="shared" si="61"/>
        <v>0</v>
      </c>
    </row>
    <row r="3996" spans="11:12" x14ac:dyDescent="0.25">
      <c r="K3996" s="110">
        <v>0</v>
      </c>
      <c r="L3996">
        <f t="shared" si="61"/>
        <v>0</v>
      </c>
    </row>
    <row r="3997" spans="11:12" x14ac:dyDescent="0.25">
      <c r="K3997" s="110">
        <v>0</v>
      </c>
      <c r="L3997">
        <f t="shared" si="61"/>
        <v>0</v>
      </c>
    </row>
    <row r="3998" spans="11:12" x14ac:dyDescent="0.25">
      <c r="K3998" s="110">
        <v>0</v>
      </c>
      <c r="L3998">
        <f t="shared" si="61"/>
        <v>0</v>
      </c>
    </row>
    <row r="3999" spans="11:12" x14ac:dyDescent="0.25">
      <c r="K3999" s="110">
        <v>0</v>
      </c>
      <c r="L3999">
        <f t="shared" ref="L3999:L4062" si="62">J3999*K3999</f>
        <v>0</v>
      </c>
    </row>
    <row r="4000" spans="11:12" x14ac:dyDescent="0.25">
      <c r="K4000" s="110">
        <v>0</v>
      </c>
      <c r="L4000">
        <f t="shared" si="62"/>
        <v>0</v>
      </c>
    </row>
    <row r="4001" spans="11:12" x14ac:dyDescent="0.25">
      <c r="K4001" s="110">
        <v>0</v>
      </c>
      <c r="L4001">
        <f t="shared" si="62"/>
        <v>0</v>
      </c>
    </row>
    <row r="4002" spans="11:12" x14ac:dyDescent="0.25">
      <c r="K4002" s="110">
        <v>0</v>
      </c>
      <c r="L4002">
        <f t="shared" si="62"/>
        <v>0</v>
      </c>
    </row>
    <row r="4003" spans="11:12" x14ac:dyDescent="0.25">
      <c r="K4003" s="110">
        <v>0</v>
      </c>
      <c r="L4003">
        <f t="shared" si="62"/>
        <v>0</v>
      </c>
    </row>
    <row r="4004" spans="11:12" x14ac:dyDescent="0.25">
      <c r="K4004" s="110">
        <v>0</v>
      </c>
      <c r="L4004">
        <f t="shared" si="62"/>
        <v>0</v>
      </c>
    </row>
    <row r="4005" spans="11:12" x14ac:dyDescent="0.25">
      <c r="K4005" s="110">
        <v>0</v>
      </c>
      <c r="L4005">
        <f t="shared" si="62"/>
        <v>0</v>
      </c>
    </row>
    <row r="4006" spans="11:12" x14ac:dyDescent="0.25">
      <c r="K4006" s="110">
        <v>0</v>
      </c>
      <c r="L4006">
        <f t="shared" si="62"/>
        <v>0</v>
      </c>
    </row>
    <row r="4007" spans="11:12" x14ac:dyDescent="0.25">
      <c r="K4007" s="110">
        <v>0</v>
      </c>
      <c r="L4007">
        <f t="shared" si="62"/>
        <v>0</v>
      </c>
    </row>
    <row r="4008" spans="11:12" x14ac:dyDescent="0.25">
      <c r="K4008" s="110">
        <v>0</v>
      </c>
      <c r="L4008">
        <f t="shared" si="62"/>
        <v>0</v>
      </c>
    </row>
    <row r="4009" spans="11:12" x14ac:dyDescent="0.25">
      <c r="K4009" s="110">
        <v>0</v>
      </c>
      <c r="L4009">
        <f t="shared" si="62"/>
        <v>0</v>
      </c>
    </row>
    <row r="4010" spans="11:12" x14ac:dyDescent="0.25">
      <c r="K4010" s="110">
        <v>0</v>
      </c>
      <c r="L4010">
        <f t="shared" si="62"/>
        <v>0</v>
      </c>
    </row>
    <row r="4011" spans="11:12" x14ac:dyDescent="0.25">
      <c r="K4011" s="110">
        <v>0</v>
      </c>
      <c r="L4011">
        <f t="shared" si="62"/>
        <v>0</v>
      </c>
    </row>
    <row r="4012" spans="11:12" x14ac:dyDescent="0.25">
      <c r="K4012" s="110">
        <v>0</v>
      </c>
      <c r="L4012">
        <f t="shared" si="62"/>
        <v>0</v>
      </c>
    </row>
    <row r="4013" spans="11:12" x14ac:dyDescent="0.25">
      <c r="K4013" s="110">
        <v>0</v>
      </c>
      <c r="L4013">
        <f t="shared" si="62"/>
        <v>0</v>
      </c>
    </row>
    <row r="4014" spans="11:12" x14ac:dyDescent="0.25">
      <c r="K4014" s="110">
        <v>0</v>
      </c>
      <c r="L4014">
        <f t="shared" si="62"/>
        <v>0</v>
      </c>
    </row>
    <row r="4015" spans="11:12" x14ac:dyDescent="0.25">
      <c r="K4015" s="110">
        <v>0</v>
      </c>
      <c r="L4015">
        <f t="shared" si="62"/>
        <v>0</v>
      </c>
    </row>
    <row r="4016" spans="11:12" x14ac:dyDescent="0.25">
      <c r="K4016" s="110">
        <v>0</v>
      </c>
      <c r="L4016">
        <f t="shared" si="62"/>
        <v>0</v>
      </c>
    </row>
    <row r="4017" spans="11:12" x14ac:dyDescent="0.25">
      <c r="K4017" s="110">
        <v>0</v>
      </c>
      <c r="L4017">
        <f t="shared" si="62"/>
        <v>0</v>
      </c>
    </row>
    <row r="4018" spans="11:12" x14ac:dyDescent="0.25">
      <c r="K4018" s="110">
        <v>0</v>
      </c>
      <c r="L4018">
        <f t="shared" si="62"/>
        <v>0</v>
      </c>
    </row>
    <row r="4019" spans="11:12" x14ac:dyDescent="0.25">
      <c r="K4019" s="110">
        <v>0</v>
      </c>
      <c r="L4019">
        <f t="shared" si="62"/>
        <v>0</v>
      </c>
    </row>
    <row r="4020" spans="11:12" x14ac:dyDescent="0.25">
      <c r="K4020" s="110">
        <v>0</v>
      </c>
      <c r="L4020">
        <f t="shared" si="62"/>
        <v>0</v>
      </c>
    </row>
    <row r="4021" spans="11:12" x14ac:dyDescent="0.25">
      <c r="K4021" s="110">
        <v>0</v>
      </c>
      <c r="L4021">
        <f t="shared" si="62"/>
        <v>0</v>
      </c>
    </row>
    <row r="4022" spans="11:12" x14ac:dyDescent="0.25">
      <c r="K4022" s="110">
        <v>0</v>
      </c>
      <c r="L4022">
        <f t="shared" si="62"/>
        <v>0</v>
      </c>
    </row>
    <row r="4023" spans="11:12" x14ac:dyDescent="0.25">
      <c r="K4023" s="110">
        <v>0</v>
      </c>
      <c r="L4023">
        <f t="shared" si="62"/>
        <v>0</v>
      </c>
    </row>
    <row r="4024" spans="11:12" x14ac:dyDescent="0.25">
      <c r="K4024" s="110">
        <v>0</v>
      </c>
      <c r="L4024">
        <f t="shared" si="62"/>
        <v>0</v>
      </c>
    </row>
    <row r="4025" spans="11:12" x14ac:dyDescent="0.25">
      <c r="K4025" s="110">
        <v>0</v>
      </c>
      <c r="L4025">
        <f t="shared" si="62"/>
        <v>0</v>
      </c>
    </row>
    <row r="4026" spans="11:12" x14ac:dyDescent="0.25">
      <c r="K4026" s="110">
        <v>0</v>
      </c>
      <c r="L4026">
        <f t="shared" si="62"/>
        <v>0</v>
      </c>
    </row>
    <row r="4027" spans="11:12" x14ac:dyDescent="0.25">
      <c r="K4027" s="110">
        <v>0</v>
      </c>
      <c r="L4027">
        <f t="shared" si="62"/>
        <v>0</v>
      </c>
    </row>
    <row r="4028" spans="11:12" x14ac:dyDescent="0.25">
      <c r="K4028" s="110">
        <v>0</v>
      </c>
      <c r="L4028">
        <f t="shared" si="62"/>
        <v>0</v>
      </c>
    </row>
    <row r="4029" spans="11:12" x14ac:dyDescent="0.25">
      <c r="K4029" s="110">
        <v>0</v>
      </c>
      <c r="L4029">
        <f t="shared" si="62"/>
        <v>0</v>
      </c>
    </row>
    <row r="4030" spans="11:12" x14ac:dyDescent="0.25">
      <c r="K4030" s="110">
        <v>0</v>
      </c>
      <c r="L4030">
        <f t="shared" si="62"/>
        <v>0</v>
      </c>
    </row>
    <row r="4031" spans="11:12" x14ac:dyDescent="0.25">
      <c r="K4031" s="110">
        <v>0</v>
      </c>
      <c r="L4031">
        <f t="shared" si="62"/>
        <v>0</v>
      </c>
    </row>
    <row r="4032" spans="11:12" x14ac:dyDescent="0.25">
      <c r="K4032" s="110">
        <v>0</v>
      </c>
      <c r="L4032">
        <f t="shared" si="62"/>
        <v>0</v>
      </c>
    </row>
    <row r="4033" spans="11:12" x14ac:dyDescent="0.25">
      <c r="K4033" s="110">
        <v>0</v>
      </c>
      <c r="L4033">
        <f t="shared" si="62"/>
        <v>0</v>
      </c>
    </row>
    <row r="4034" spans="11:12" x14ac:dyDescent="0.25">
      <c r="K4034" s="110">
        <v>0</v>
      </c>
      <c r="L4034">
        <f t="shared" si="62"/>
        <v>0</v>
      </c>
    </row>
    <row r="4035" spans="11:12" x14ac:dyDescent="0.25">
      <c r="K4035" s="110">
        <v>0</v>
      </c>
      <c r="L4035">
        <f t="shared" si="62"/>
        <v>0</v>
      </c>
    </row>
    <row r="4036" spans="11:12" x14ac:dyDescent="0.25">
      <c r="K4036" s="110">
        <v>0</v>
      </c>
      <c r="L4036">
        <f t="shared" si="62"/>
        <v>0</v>
      </c>
    </row>
    <row r="4037" spans="11:12" x14ac:dyDescent="0.25">
      <c r="K4037" s="110">
        <v>0</v>
      </c>
      <c r="L4037">
        <f t="shared" si="62"/>
        <v>0</v>
      </c>
    </row>
    <row r="4038" spans="11:12" x14ac:dyDescent="0.25">
      <c r="K4038" s="110">
        <v>0</v>
      </c>
      <c r="L4038">
        <f t="shared" si="62"/>
        <v>0</v>
      </c>
    </row>
    <row r="4039" spans="11:12" x14ac:dyDescent="0.25">
      <c r="K4039" s="110">
        <v>0</v>
      </c>
      <c r="L4039">
        <f t="shared" si="62"/>
        <v>0</v>
      </c>
    </row>
    <row r="4040" spans="11:12" x14ac:dyDescent="0.25">
      <c r="K4040" s="110">
        <v>0</v>
      </c>
      <c r="L4040">
        <f t="shared" si="62"/>
        <v>0</v>
      </c>
    </row>
    <row r="4041" spans="11:12" x14ac:dyDescent="0.25">
      <c r="K4041" s="110">
        <v>0</v>
      </c>
      <c r="L4041">
        <f t="shared" si="62"/>
        <v>0</v>
      </c>
    </row>
    <row r="4042" spans="11:12" x14ac:dyDescent="0.25">
      <c r="K4042" s="110">
        <v>0</v>
      </c>
      <c r="L4042">
        <f t="shared" si="62"/>
        <v>0</v>
      </c>
    </row>
    <row r="4043" spans="11:12" x14ac:dyDescent="0.25">
      <c r="K4043" s="110">
        <v>0</v>
      </c>
      <c r="L4043">
        <f t="shared" si="62"/>
        <v>0</v>
      </c>
    </row>
    <row r="4044" spans="11:12" x14ac:dyDescent="0.25">
      <c r="K4044" s="110">
        <v>0</v>
      </c>
      <c r="L4044">
        <f t="shared" si="62"/>
        <v>0</v>
      </c>
    </row>
    <row r="4045" spans="11:12" x14ac:dyDescent="0.25">
      <c r="K4045" s="110">
        <v>0</v>
      </c>
      <c r="L4045">
        <f t="shared" si="62"/>
        <v>0</v>
      </c>
    </row>
    <row r="4046" spans="11:12" x14ac:dyDescent="0.25">
      <c r="K4046" s="110">
        <v>0</v>
      </c>
      <c r="L4046">
        <f t="shared" si="62"/>
        <v>0</v>
      </c>
    </row>
    <row r="4047" spans="11:12" x14ac:dyDescent="0.25">
      <c r="K4047" s="110">
        <v>0</v>
      </c>
      <c r="L4047">
        <f t="shared" si="62"/>
        <v>0</v>
      </c>
    </row>
    <row r="4048" spans="11:12" x14ac:dyDescent="0.25">
      <c r="K4048" s="110">
        <v>0</v>
      </c>
      <c r="L4048">
        <f t="shared" si="62"/>
        <v>0</v>
      </c>
    </row>
    <row r="4049" spans="11:12" x14ac:dyDescent="0.25">
      <c r="K4049" s="110">
        <v>0</v>
      </c>
      <c r="L4049">
        <f t="shared" si="62"/>
        <v>0</v>
      </c>
    </row>
    <row r="4050" spans="11:12" x14ac:dyDescent="0.25">
      <c r="K4050" s="110">
        <v>0</v>
      </c>
      <c r="L4050">
        <f t="shared" si="62"/>
        <v>0</v>
      </c>
    </row>
    <row r="4051" spans="11:12" x14ac:dyDescent="0.25">
      <c r="K4051" s="110">
        <v>0</v>
      </c>
      <c r="L4051">
        <f t="shared" si="62"/>
        <v>0</v>
      </c>
    </row>
    <row r="4052" spans="11:12" x14ac:dyDescent="0.25">
      <c r="K4052" s="110">
        <v>0</v>
      </c>
      <c r="L4052">
        <f t="shared" si="62"/>
        <v>0</v>
      </c>
    </row>
    <row r="4053" spans="11:12" x14ac:dyDescent="0.25">
      <c r="K4053" s="110">
        <v>0</v>
      </c>
      <c r="L4053">
        <f t="shared" si="62"/>
        <v>0</v>
      </c>
    </row>
    <row r="4054" spans="11:12" x14ac:dyDescent="0.25">
      <c r="K4054" s="110">
        <v>0</v>
      </c>
      <c r="L4054">
        <f t="shared" si="62"/>
        <v>0</v>
      </c>
    </row>
    <row r="4055" spans="11:12" x14ac:dyDescent="0.25">
      <c r="K4055" s="110">
        <v>0</v>
      </c>
      <c r="L4055">
        <f t="shared" si="62"/>
        <v>0</v>
      </c>
    </row>
    <row r="4056" spans="11:12" x14ac:dyDescent="0.25">
      <c r="K4056" s="110">
        <v>0</v>
      </c>
      <c r="L4056">
        <f t="shared" si="62"/>
        <v>0</v>
      </c>
    </row>
    <row r="4057" spans="11:12" x14ac:dyDescent="0.25">
      <c r="K4057" s="110">
        <v>0</v>
      </c>
      <c r="L4057">
        <f t="shared" si="62"/>
        <v>0</v>
      </c>
    </row>
    <row r="4058" spans="11:12" x14ac:dyDescent="0.25">
      <c r="K4058" s="110">
        <v>0</v>
      </c>
      <c r="L4058">
        <f t="shared" si="62"/>
        <v>0</v>
      </c>
    </row>
    <row r="4059" spans="11:12" x14ac:dyDescent="0.25">
      <c r="K4059" s="110">
        <v>0</v>
      </c>
      <c r="L4059">
        <f t="shared" si="62"/>
        <v>0</v>
      </c>
    </row>
    <row r="4060" spans="11:12" x14ac:dyDescent="0.25">
      <c r="K4060" s="110">
        <v>0</v>
      </c>
      <c r="L4060">
        <f t="shared" si="62"/>
        <v>0</v>
      </c>
    </row>
    <row r="4061" spans="11:12" x14ac:dyDescent="0.25">
      <c r="K4061" s="110">
        <v>0</v>
      </c>
      <c r="L4061">
        <f t="shared" si="62"/>
        <v>0</v>
      </c>
    </row>
    <row r="4062" spans="11:12" x14ac:dyDescent="0.25">
      <c r="K4062" s="110">
        <v>0</v>
      </c>
      <c r="L4062">
        <f t="shared" si="62"/>
        <v>0</v>
      </c>
    </row>
    <row r="4063" spans="11:12" x14ac:dyDescent="0.25">
      <c r="K4063" s="110">
        <v>0</v>
      </c>
      <c r="L4063">
        <f t="shared" ref="L4063:L4126" si="63">J4063*K4063</f>
        <v>0</v>
      </c>
    </row>
    <row r="4064" spans="11:12" x14ac:dyDescent="0.25">
      <c r="K4064" s="110">
        <v>0</v>
      </c>
      <c r="L4064">
        <f t="shared" si="63"/>
        <v>0</v>
      </c>
    </row>
    <row r="4065" spans="11:12" x14ac:dyDescent="0.25">
      <c r="K4065" s="110">
        <v>0</v>
      </c>
      <c r="L4065">
        <f t="shared" si="63"/>
        <v>0</v>
      </c>
    </row>
    <row r="4066" spans="11:12" x14ac:dyDescent="0.25">
      <c r="K4066" s="110">
        <v>0</v>
      </c>
      <c r="L4066">
        <f t="shared" si="63"/>
        <v>0</v>
      </c>
    </row>
    <row r="4067" spans="11:12" x14ac:dyDescent="0.25">
      <c r="K4067" s="110">
        <v>0</v>
      </c>
      <c r="L4067">
        <f t="shared" si="63"/>
        <v>0</v>
      </c>
    </row>
    <row r="4068" spans="11:12" x14ac:dyDescent="0.25">
      <c r="K4068" s="110">
        <v>0</v>
      </c>
      <c r="L4068">
        <f t="shared" si="63"/>
        <v>0</v>
      </c>
    </row>
    <row r="4069" spans="11:12" x14ac:dyDescent="0.25">
      <c r="K4069" s="110">
        <v>0</v>
      </c>
      <c r="L4069">
        <f t="shared" si="63"/>
        <v>0</v>
      </c>
    </row>
    <row r="4070" spans="11:12" x14ac:dyDescent="0.25">
      <c r="K4070" s="110">
        <v>0</v>
      </c>
      <c r="L4070">
        <f t="shared" si="63"/>
        <v>0</v>
      </c>
    </row>
    <row r="4071" spans="11:12" x14ac:dyDescent="0.25">
      <c r="K4071" s="110">
        <v>0</v>
      </c>
      <c r="L4071">
        <f t="shared" si="63"/>
        <v>0</v>
      </c>
    </row>
    <row r="4072" spans="11:12" x14ac:dyDescent="0.25">
      <c r="K4072" s="110">
        <v>0</v>
      </c>
      <c r="L4072">
        <f t="shared" si="63"/>
        <v>0</v>
      </c>
    </row>
    <row r="4073" spans="11:12" x14ac:dyDescent="0.25">
      <c r="K4073" s="110">
        <v>0</v>
      </c>
      <c r="L4073">
        <f t="shared" si="63"/>
        <v>0</v>
      </c>
    </row>
    <row r="4074" spans="11:12" x14ac:dyDescent="0.25">
      <c r="K4074" s="110">
        <v>0</v>
      </c>
      <c r="L4074">
        <f t="shared" si="63"/>
        <v>0</v>
      </c>
    </row>
    <row r="4075" spans="11:12" x14ac:dyDescent="0.25">
      <c r="K4075" s="110">
        <v>0</v>
      </c>
      <c r="L4075">
        <f t="shared" si="63"/>
        <v>0</v>
      </c>
    </row>
    <row r="4076" spans="11:12" x14ac:dyDescent="0.25">
      <c r="K4076" s="110">
        <v>0</v>
      </c>
      <c r="L4076">
        <f t="shared" si="63"/>
        <v>0</v>
      </c>
    </row>
    <row r="4077" spans="11:12" x14ac:dyDescent="0.25">
      <c r="K4077" s="110">
        <v>0</v>
      </c>
      <c r="L4077">
        <f t="shared" si="63"/>
        <v>0</v>
      </c>
    </row>
    <row r="4078" spans="11:12" x14ac:dyDescent="0.25">
      <c r="K4078" s="110">
        <v>0</v>
      </c>
      <c r="L4078">
        <f t="shared" si="63"/>
        <v>0</v>
      </c>
    </row>
    <row r="4079" spans="11:12" x14ac:dyDescent="0.25">
      <c r="K4079" s="110">
        <v>0</v>
      </c>
      <c r="L4079">
        <f t="shared" si="63"/>
        <v>0</v>
      </c>
    </row>
    <row r="4080" spans="11:12" x14ac:dyDescent="0.25">
      <c r="K4080" s="110">
        <v>0</v>
      </c>
      <c r="L4080">
        <f t="shared" si="63"/>
        <v>0</v>
      </c>
    </row>
    <row r="4081" spans="11:12" x14ac:dyDescent="0.25">
      <c r="K4081" s="110">
        <v>0</v>
      </c>
      <c r="L4081">
        <f t="shared" si="63"/>
        <v>0</v>
      </c>
    </row>
    <row r="4082" spans="11:12" x14ac:dyDescent="0.25">
      <c r="K4082" s="110">
        <v>0</v>
      </c>
      <c r="L4082">
        <f t="shared" si="63"/>
        <v>0</v>
      </c>
    </row>
    <row r="4083" spans="11:12" x14ac:dyDescent="0.25">
      <c r="K4083" s="110">
        <v>0</v>
      </c>
      <c r="L4083">
        <f t="shared" si="63"/>
        <v>0</v>
      </c>
    </row>
    <row r="4084" spans="11:12" x14ac:dyDescent="0.25">
      <c r="K4084" s="110">
        <v>0</v>
      </c>
      <c r="L4084">
        <f t="shared" si="63"/>
        <v>0</v>
      </c>
    </row>
    <row r="4085" spans="11:12" x14ac:dyDescent="0.25">
      <c r="K4085" s="110">
        <v>0</v>
      </c>
      <c r="L4085">
        <f t="shared" si="63"/>
        <v>0</v>
      </c>
    </row>
    <row r="4086" spans="11:12" x14ac:dyDescent="0.25">
      <c r="K4086" s="110">
        <v>0</v>
      </c>
      <c r="L4086">
        <f t="shared" si="63"/>
        <v>0</v>
      </c>
    </row>
    <row r="4087" spans="11:12" x14ac:dyDescent="0.25">
      <c r="K4087" s="110">
        <v>0</v>
      </c>
      <c r="L4087">
        <f t="shared" si="63"/>
        <v>0</v>
      </c>
    </row>
    <row r="4088" spans="11:12" x14ac:dyDescent="0.25">
      <c r="K4088" s="110">
        <v>0</v>
      </c>
      <c r="L4088">
        <f t="shared" si="63"/>
        <v>0</v>
      </c>
    </row>
    <row r="4089" spans="11:12" x14ac:dyDescent="0.25">
      <c r="K4089" s="110">
        <v>0</v>
      </c>
      <c r="L4089">
        <f t="shared" si="63"/>
        <v>0</v>
      </c>
    </row>
    <row r="4090" spans="11:12" x14ac:dyDescent="0.25">
      <c r="K4090" s="110">
        <v>0</v>
      </c>
      <c r="L4090">
        <f t="shared" si="63"/>
        <v>0</v>
      </c>
    </row>
    <row r="4091" spans="11:12" x14ac:dyDescent="0.25">
      <c r="K4091" s="110">
        <v>0</v>
      </c>
      <c r="L4091">
        <f t="shared" si="63"/>
        <v>0</v>
      </c>
    </row>
    <row r="4092" spans="11:12" x14ac:dyDescent="0.25">
      <c r="K4092" s="110">
        <v>0</v>
      </c>
      <c r="L4092">
        <f t="shared" si="63"/>
        <v>0</v>
      </c>
    </row>
    <row r="4093" spans="11:12" x14ac:dyDescent="0.25">
      <c r="K4093" s="110">
        <v>0</v>
      </c>
      <c r="L4093">
        <f t="shared" si="63"/>
        <v>0</v>
      </c>
    </row>
    <row r="4094" spans="11:12" x14ac:dyDescent="0.25">
      <c r="K4094" s="110">
        <v>0</v>
      </c>
      <c r="L4094">
        <f t="shared" si="63"/>
        <v>0</v>
      </c>
    </row>
    <row r="4095" spans="11:12" x14ac:dyDescent="0.25">
      <c r="K4095" s="110">
        <v>0</v>
      </c>
      <c r="L4095">
        <f t="shared" si="63"/>
        <v>0</v>
      </c>
    </row>
    <row r="4096" spans="11:12" x14ac:dyDescent="0.25">
      <c r="K4096" s="110">
        <v>0</v>
      </c>
      <c r="L4096">
        <f t="shared" si="63"/>
        <v>0</v>
      </c>
    </row>
    <row r="4097" spans="11:12" x14ac:dyDescent="0.25">
      <c r="K4097" s="110">
        <v>0</v>
      </c>
      <c r="L4097">
        <f t="shared" si="63"/>
        <v>0</v>
      </c>
    </row>
    <row r="4098" spans="11:12" x14ac:dyDescent="0.25">
      <c r="K4098" s="110">
        <v>0</v>
      </c>
      <c r="L4098">
        <f t="shared" si="63"/>
        <v>0</v>
      </c>
    </row>
    <row r="4099" spans="11:12" x14ac:dyDescent="0.25">
      <c r="K4099" s="110">
        <v>0</v>
      </c>
      <c r="L4099">
        <f t="shared" si="63"/>
        <v>0</v>
      </c>
    </row>
    <row r="4100" spans="11:12" x14ac:dyDescent="0.25">
      <c r="K4100" s="110">
        <v>0</v>
      </c>
      <c r="L4100">
        <f t="shared" si="63"/>
        <v>0</v>
      </c>
    </row>
    <row r="4101" spans="11:12" x14ac:dyDescent="0.25">
      <c r="K4101" s="110">
        <v>0</v>
      </c>
      <c r="L4101">
        <f t="shared" si="63"/>
        <v>0</v>
      </c>
    </row>
    <row r="4102" spans="11:12" x14ac:dyDescent="0.25">
      <c r="K4102" s="110">
        <v>0</v>
      </c>
      <c r="L4102">
        <f t="shared" si="63"/>
        <v>0</v>
      </c>
    </row>
    <row r="4103" spans="11:12" x14ac:dyDescent="0.25">
      <c r="K4103" s="110">
        <v>0</v>
      </c>
      <c r="L4103">
        <f t="shared" si="63"/>
        <v>0</v>
      </c>
    </row>
    <row r="4104" spans="11:12" x14ac:dyDescent="0.25">
      <c r="K4104" s="110">
        <v>0</v>
      </c>
      <c r="L4104">
        <f t="shared" si="63"/>
        <v>0</v>
      </c>
    </row>
    <row r="4105" spans="11:12" x14ac:dyDescent="0.25">
      <c r="K4105" s="110">
        <v>0</v>
      </c>
      <c r="L4105">
        <f t="shared" si="63"/>
        <v>0</v>
      </c>
    </row>
    <row r="4106" spans="11:12" x14ac:dyDescent="0.25">
      <c r="K4106" s="110">
        <v>0</v>
      </c>
      <c r="L4106">
        <f t="shared" si="63"/>
        <v>0</v>
      </c>
    </row>
    <row r="4107" spans="11:12" x14ac:dyDescent="0.25">
      <c r="K4107" s="110">
        <v>0</v>
      </c>
      <c r="L4107">
        <f t="shared" si="63"/>
        <v>0</v>
      </c>
    </row>
    <row r="4108" spans="11:12" x14ac:dyDescent="0.25">
      <c r="K4108" s="110">
        <v>0</v>
      </c>
      <c r="L4108">
        <f t="shared" si="63"/>
        <v>0</v>
      </c>
    </row>
    <row r="4109" spans="11:12" x14ac:dyDescent="0.25">
      <c r="K4109" s="110">
        <v>0</v>
      </c>
      <c r="L4109">
        <f t="shared" si="63"/>
        <v>0</v>
      </c>
    </row>
    <row r="4110" spans="11:12" x14ac:dyDescent="0.25">
      <c r="K4110" s="110">
        <v>0</v>
      </c>
      <c r="L4110">
        <f t="shared" si="63"/>
        <v>0</v>
      </c>
    </row>
    <row r="4111" spans="11:12" x14ac:dyDescent="0.25">
      <c r="K4111" s="110">
        <v>0</v>
      </c>
      <c r="L4111">
        <f t="shared" si="63"/>
        <v>0</v>
      </c>
    </row>
    <row r="4112" spans="11:12" x14ac:dyDescent="0.25">
      <c r="K4112" s="110">
        <v>0</v>
      </c>
      <c r="L4112">
        <f t="shared" si="63"/>
        <v>0</v>
      </c>
    </row>
    <row r="4113" spans="11:12" x14ac:dyDescent="0.25">
      <c r="K4113" s="110">
        <v>0</v>
      </c>
      <c r="L4113">
        <f t="shared" si="63"/>
        <v>0</v>
      </c>
    </row>
    <row r="4114" spans="11:12" x14ac:dyDescent="0.25">
      <c r="K4114" s="110">
        <v>0</v>
      </c>
      <c r="L4114">
        <f t="shared" si="63"/>
        <v>0</v>
      </c>
    </row>
    <row r="4115" spans="11:12" x14ac:dyDescent="0.25">
      <c r="K4115" s="110">
        <v>0</v>
      </c>
      <c r="L4115">
        <f t="shared" si="63"/>
        <v>0</v>
      </c>
    </row>
    <row r="4116" spans="11:12" x14ac:dyDescent="0.25">
      <c r="K4116" s="110">
        <v>0</v>
      </c>
      <c r="L4116">
        <f t="shared" si="63"/>
        <v>0</v>
      </c>
    </row>
    <row r="4117" spans="11:12" x14ac:dyDescent="0.25">
      <c r="K4117" s="110">
        <v>0</v>
      </c>
      <c r="L4117">
        <f t="shared" si="63"/>
        <v>0</v>
      </c>
    </row>
    <row r="4118" spans="11:12" x14ac:dyDescent="0.25">
      <c r="K4118" s="110">
        <v>0</v>
      </c>
      <c r="L4118">
        <f t="shared" si="63"/>
        <v>0</v>
      </c>
    </row>
    <row r="4119" spans="11:12" x14ac:dyDescent="0.25">
      <c r="K4119" s="110">
        <v>0</v>
      </c>
      <c r="L4119">
        <f t="shared" si="63"/>
        <v>0</v>
      </c>
    </row>
    <row r="4120" spans="11:12" x14ac:dyDescent="0.25">
      <c r="K4120" s="110">
        <v>0</v>
      </c>
      <c r="L4120">
        <f t="shared" si="63"/>
        <v>0</v>
      </c>
    </row>
    <row r="4121" spans="11:12" x14ac:dyDescent="0.25">
      <c r="K4121" s="110">
        <v>0</v>
      </c>
      <c r="L4121">
        <f t="shared" si="63"/>
        <v>0</v>
      </c>
    </row>
    <row r="4122" spans="11:12" x14ac:dyDescent="0.25">
      <c r="K4122" s="110">
        <v>0</v>
      </c>
      <c r="L4122">
        <f t="shared" si="63"/>
        <v>0</v>
      </c>
    </row>
    <row r="4123" spans="11:12" x14ac:dyDescent="0.25">
      <c r="K4123" s="110">
        <v>0</v>
      </c>
      <c r="L4123">
        <f t="shared" si="63"/>
        <v>0</v>
      </c>
    </row>
    <row r="4124" spans="11:12" x14ac:dyDescent="0.25">
      <c r="K4124" s="110">
        <v>0</v>
      </c>
      <c r="L4124">
        <f t="shared" si="63"/>
        <v>0</v>
      </c>
    </row>
    <row r="4125" spans="11:12" x14ac:dyDescent="0.25">
      <c r="K4125" s="110">
        <v>0</v>
      </c>
      <c r="L4125">
        <f t="shared" si="63"/>
        <v>0</v>
      </c>
    </row>
    <row r="4126" spans="11:12" x14ac:dyDescent="0.25">
      <c r="K4126" s="110">
        <v>0</v>
      </c>
      <c r="L4126">
        <f t="shared" si="63"/>
        <v>0</v>
      </c>
    </row>
    <row r="4127" spans="11:12" x14ac:dyDescent="0.25">
      <c r="K4127" s="110">
        <v>0</v>
      </c>
      <c r="L4127">
        <f t="shared" ref="L4127:L4190" si="64">J4127*K4127</f>
        <v>0</v>
      </c>
    </row>
    <row r="4128" spans="11:12" x14ac:dyDescent="0.25">
      <c r="K4128" s="110">
        <v>0</v>
      </c>
      <c r="L4128">
        <f t="shared" si="64"/>
        <v>0</v>
      </c>
    </row>
    <row r="4129" spans="11:12" x14ac:dyDescent="0.25">
      <c r="K4129" s="110">
        <v>0</v>
      </c>
      <c r="L4129">
        <f t="shared" si="64"/>
        <v>0</v>
      </c>
    </row>
    <row r="4130" spans="11:12" x14ac:dyDescent="0.25">
      <c r="K4130" s="110">
        <v>0</v>
      </c>
      <c r="L4130">
        <f t="shared" si="64"/>
        <v>0</v>
      </c>
    </row>
    <row r="4131" spans="11:12" x14ac:dyDescent="0.25">
      <c r="K4131" s="110">
        <v>0</v>
      </c>
      <c r="L4131">
        <f t="shared" si="64"/>
        <v>0</v>
      </c>
    </row>
    <row r="4132" spans="11:12" x14ac:dyDescent="0.25">
      <c r="K4132" s="110">
        <v>0</v>
      </c>
      <c r="L4132">
        <f t="shared" si="64"/>
        <v>0</v>
      </c>
    </row>
    <row r="4133" spans="11:12" x14ac:dyDescent="0.25">
      <c r="K4133" s="110">
        <v>0</v>
      </c>
      <c r="L4133">
        <f t="shared" si="64"/>
        <v>0</v>
      </c>
    </row>
    <row r="4134" spans="11:12" x14ac:dyDescent="0.25">
      <c r="K4134" s="110">
        <v>0</v>
      </c>
      <c r="L4134">
        <f t="shared" si="64"/>
        <v>0</v>
      </c>
    </row>
    <row r="4135" spans="11:12" x14ac:dyDescent="0.25">
      <c r="K4135" s="110">
        <v>0</v>
      </c>
      <c r="L4135">
        <f t="shared" si="64"/>
        <v>0</v>
      </c>
    </row>
    <row r="4136" spans="11:12" x14ac:dyDescent="0.25">
      <c r="K4136" s="110">
        <v>0</v>
      </c>
      <c r="L4136">
        <f t="shared" si="64"/>
        <v>0</v>
      </c>
    </row>
    <row r="4137" spans="11:12" x14ac:dyDescent="0.25">
      <c r="K4137" s="110">
        <v>0</v>
      </c>
      <c r="L4137">
        <f t="shared" si="64"/>
        <v>0</v>
      </c>
    </row>
    <row r="4138" spans="11:12" x14ac:dyDescent="0.25">
      <c r="K4138" s="110">
        <v>0</v>
      </c>
      <c r="L4138">
        <f t="shared" si="64"/>
        <v>0</v>
      </c>
    </row>
    <row r="4139" spans="11:12" x14ac:dyDescent="0.25">
      <c r="K4139" s="110">
        <v>0</v>
      </c>
      <c r="L4139">
        <f t="shared" si="64"/>
        <v>0</v>
      </c>
    </row>
    <row r="4140" spans="11:12" x14ac:dyDescent="0.25">
      <c r="K4140" s="110">
        <v>0</v>
      </c>
      <c r="L4140">
        <f t="shared" si="64"/>
        <v>0</v>
      </c>
    </row>
    <row r="4141" spans="11:12" x14ac:dyDescent="0.25">
      <c r="K4141" s="110">
        <v>0</v>
      </c>
      <c r="L4141">
        <f t="shared" si="64"/>
        <v>0</v>
      </c>
    </row>
    <row r="4142" spans="11:12" x14ac:dyDescent="0.25">
      <c r="K4142" s="110">
        <v>0</v>
      </c>
      <c r="L4142">
        <f t="shared" si="64"/>
        <v>0</v>
      </c>
    </row>
    <row r="4143" spans="11:12" x14ac:dyDescent="0.25">
      <c r="K4143" s="110">
        <v>0</v>
      </c>
      <c r="L4143">
        <f t="shared" si="64"/>
        <v>0</v>
      </c>
    </row>
    <row r="4144" spans="11:12" x14ac:dyDescent="0.25">
      <c r="K4144" s="110">
        <v>0</v>
      </c>
      <c r="L4144">
        <f t="shared" si="64"/>
        <v>0</v>
      </c>
    </row>
    <row r="4145" spans="11:12" x14ac:dyDescent="0.25">
      <c r="K4145" s="110">
        <v>0</v>
      </c>
      <c r="L4145">
        <f t="shared" si="64"/>
        <v>0</v>
      </c>
    </row>
    <row r="4146" spans="11:12" x14ac:dyDescent="0.25">
      <c r="K4146" s="110">
        <v>0</v>
      </c>
      <c r="L4146">
        <f t="shared" si="64"/>
        <v>0</v>
      </c>
    </row>
    <row r="4147" spans="11:12" x14ac:dyDescent="0.25">
      <c r="K4147" s="110">
        <v>0</v>
      </c>
      <c r="L4147">
        <f t="shared" si="64"/>
        <v>0</v>
      </c>
    </row>
    <row r="4148" spans="11:12" x14ac:dyDescent="0.25">
      <c r="K4148" s="110">
        <v>0</v>
      </c>
      <c r="L4148">
        <f t="shared" si="64"/>
        <v>0</v>
      </c>
    </row>
    <row r="4149" spans="11:12" x14ac:dyDescent="0.25">
      <c r="K4149" s="110">
        <v>0</v>
      </c>
      <c r="L4149">
        <f t="shared" si="64"/>
        <v>0</v>
      </c>
    </row>
    <row r="4150" spans="11:12" x14ac:dyDescent="0.25">
      <c r="K4150" s="110">
        <v>0</v>
      </c>
      <c r="L4150">
        <f t="shared" si="64"/>
        <v>0</v>
      </c>
    </row>
    <row r="4151" spans="11:12" x14ac:dyDescent="0.25">
      <c r="K4151" s="110">
        <v>0</v>
      </c>
      <c r="L4151">
        <f t="shared" si="64"/>
        <v>0</v>
      </c>
    </row>
    <row r="4152" spans="11:12" x14ac:dyDescent="0.25">
      <c r="K4152" s="110">
        <v>0</v>
      </c>
      <c r="L4152">
        <f t="shared" si="64"/>
        <v>0</v>
      </c>
    </row>
    <row r="4153" spans="11:12" x14ac:dyDescent="0.25">
      <c r="K4153" s="110">
        <v>0</v>
      </c>
      <c r="L4153">
        <f t="shared" si="64"/>
        <v>0</v>
      </c>
    </row>
    <row r="4154" spans="11:12" x14ac:dyDescent="0.25">
      <c r="K4154" s="110">
        <v>0</v>
      </c>
      <c r="L4154">
        <f t="shared" si="64"/>
        <v>0</v>
      </c>
    </row>
    <row r="4155" spans="11:12" x14ac:dyDescent="0.25">
      <c r="K4155" s="110">
        <v>0</v>
      </c>
      <c r="L4155">
        <f t="shared" si="64"/>
        <v>0</v>
      </c>
    </row>
    <row r="4156" spans="11:12" x14ac:dyDescent="0.25">
      <c r="K4156" s="110">
        <v>0</v>
      </c>
      <c r="L4156">
        <f t="shared" si="64"/>
        <v>0</v>
      </c>
    </row>
    <row r="4157" spans="11:12" x14ac:dyDescent="0.25">
      <c r="K4157" s="110">
        <v>0</v>
      </c>
      <c r="L4157">
        <f t="shared" si="64"/>
        <v>0</v>
      </c>
    </row>
    <row r="4158" spans="11:12" x14ac:dyDescent="0.25">
      <c r="K4158" s="110">
        <v>0</v>
      </c>
      <c r="L4158">
        <f t="shared" si="64"/>
        <v>0</v>
      </c>
    </row>
    <row r="4159" spans="11:12" x14ac:dyDescent="0.25">
      <c r="K4159" s="110">
        <v>0</v>
      </c>
      <c r="L4159">
        <f t="shared" si="64"/>
        <v>0</v>
      </c>
    </row>
    <row r="4160" spans="11:12" x14ac:dyDescent="0.25">
      <c r="K4160" s="110">
        <v>0</v>
      </c>
      <c r="L4160">
        <f t="shared" si="64"/>
        <v>0</v>
      </c>
    </row>
    <row r="4161" spans="11:12" x14ac:dyDescent="0.25">
      <c r="K4161" s="110">
        <v>0</v>
      </c>
      <c r="L4161">
        <f t="shared" si="64"/>
        <v>0</v>
      </c>
    </row>
    <row r="4162" spans="11:12" x14ac:dyDescent="0.25">
      <c r="K4162" s="110">
        <v>0</v>
      </c>
      <c r="L4162">
        <f t="shared" si="64"/>
        <v>0</v>
      </c>
    </row>
    <row r="4163" spans="11:12" x14ac:dyDescent="0.25">
      <c r="K4163" s="110">
        <v>0</v>
      </c>
      <c r="L4163">
        <f t="shared" si="64"/>
        <v>0</v>
      </c>
    </row>
    <row r="4164" spans="11:12" x14ac:dyDescent="0.25">
      <c r="K4164" s="110">
        <v>0</v>
      </c>
      <c r="L4164">
        <f t="shared" si="64"/>
        <v>0</v>
      </c>
    </row>
    <row r="4165" spans="11:12" x14ac:dyDescent="0.25">
      <c r="K4165" s="110">
        <v>0</v>
      </c>
      <c r="L4165">
        <f t="shared" si="64"/>
        <v>0</v>
      </c>
    </row>
    <row r="4166" spans="11:12" x14ac:dyDescent="0.25">
      <c r="K4166" s="110">
        <v>0</v>
      </c>
      <c r="L4166">
        <f t="shared" si="64"/>
        <v>0</v>
      </c>
    </row>
    <row r="4167" spans="11:12" x14ac:dyDescent="0.25">
      <c r="K4167" s="110">
        <v>0</v>
      </c>
      <c r="L4167">
        <f t="shared" si="64"/>
        <v>0</v>
      </c>
    </row>
    <row r="4168" spans="11:12" x14ac:dyDescent="0.25">
      <c r="K4168" s="110">
        <v>0</v>
      </c>
      <c r="L4168">
        <f t="shared" si="64"/>
        <v>0</v>
      </c>
    </row>
    <row r="4169" spans="11:12" x14ac:dyDescent="0.25">
      <c r="K4169" s="110">
        <v>0</v>
      </c>
      <c r="L4169">
        <f t="shared" si="64"/>
        <v>0</v>
      </c>
    </row>
    <row r="4170" spans="11:12" x14ac:dyDescent="0.25">
      <c r="K4170" s="110">
        <v>0</v>
      </c>
      <c r="L4170">
        <f t="shared" si="64"/>
        <v>0</v>
      </c>
    </row>
    <row r="4171" spans="11:12" x14ac:dyDescent="0.25">
      <c r="K4171" s="110">
        <v>0</v>
      </c>
      <c r="L4171">
        <f t="shared" si="64"/>
        <v>0</v>
      </c>
    </row>
    <row r="4172" spans="11:12" x14ac:dyDescent="0.25">
      <c r="K4172" s="110">
        <v>0</v>
      </c>
      <c r="L4172">
        <f t="shared" si="64"/>
        <v>0</v>
      </c>
    </row>
    <row r="4173" spans="11:12" x14ac:dyDescent="0.25">
      <c r="K4173" s="110">
        <v>0</v>
      </c>
      <c r="L4173">
        <f t="shared" si="64"/>
        <v>0</v>
      </c>
    </row>
    <row r="4174" spans="11:12" x14ac:dyDescent="0.25">
      <c r="K4174" s="110">
        <v>0</v>
      </c>
      <c r="L4174">
        <f t="shared" si="64"/>
        <v>0</v>
      </c>
    </row>
    <row r="4175" spans="11:12" x14ac:dyDescent="0.25">
      <c r="K4175" s="110">
        <v>0</v>
      </c>
      <c r="L4175">
        <f t="shared" si="64"/>
        <v>0</v>
      </c>
    </row>
    <row r="4176" spans="11:12" x14ac:dyDescent="0.25">
      <c r="K4176" s="110">
        <v>0</v>
      </c>
      <c r="L4176">
        <f t="shared" si="64"/>
        <v>0</v>
      </c>
    </row>
    <row r="4177" spans="11:12" x14ac:dyDescent="0.25">
      <c r="K4177" s="110">
        <v>0</v>
      </c>
      <c r="L4177">
        <f t="shared" si="64"/>
        <v>0</v>
      </c>
    </row>
    <row r="4178" spans="11:12" x14ac:dyDescent="0.25">
      <c r="K4178" s="110">
        <v>0</v>
      </c>
      <c r="L4178">
        <f t="shared" si="64"/>
        <v>0</v>
      </c>
    </row>
    <row r="4179" spans="11:12" x14ac:dyDescent="0.25">
      <c r="K4179" s="110">
        <v>0</v>
      </c>
      <c r="L4179">
        <f t="shared" si="64"/>
        <v>0</v>
      </c>
    </row>
    <row r="4180" spans="11:12" x14ac:dyDescent="0.25">
      <c r="K4180" s="110">
        <v>0</v>
      </c>
      <c r="L4180">
        <f t="shared" si="64"/>
        <v>0</v>
      </c>
    </row>
    <row r="4181" spans="11:12" x14ac:dyDescent="0.25">
      <c r="K4181" s="110">
        <v>0</v>
      </c>
      <c r="L4181">
        <f t="shared" si="64"/>
        <v>0</v>
      </c>
    </row>
    <row r="4182" spans="11:12" x14ac:dyDescent="0.25">
      <c r="K4182" s="110">
        <v>0</v>
      </c>
      <c r="L4182">
        <f t="shared" si="64"/>
        <v>0</v>
      </c>
    </row>
    <row r="4183" spans="11:12" x14ac:dyDescent="0.25">
      <c r="K4183" s="110">
        <v>0</v>
      </c>
      <c r="L4183">
        <f t="shared" si="64"/>
        <v>0</v>
      </c>
    </row>
    <row r="4184" spans="11:12" x14ac:dyDescent="0.25">
      <c r="K4184" s="110">
        <v>0</v>
      </c>
      <c r="L4184">
        <f t="shared" si="64"/>
        <v>0</v>
      </c>
    </row>
    <row r="4185" spans="11:12" x14ac:dyDescent="0.25">
      <c r="K4185" s="110">
        <v>0</v>
      </c>
      <c r="L4185">
        <f t="shared" si="64"/>
        <v>0</v>
      </c>
    </row>
    <row r="4186" spans="11:12" x14ac:dyDescent="0.25">
      <c r="K4186" s="110">
        <v>0</v>
      </c>
      <c r="L4186">
        <f t="shared" si="64"/>
        <v>0</v>
      </c>
    </row>
    <row r="4187" spans="11:12" x14ac:dyDescent="0.25">
      <c r="K4187" s="110">
        <v>0</v>
      </c>
      <c r="L4187">
        <f t="shared" si="64"/>
        <v>0</v>
      </c>
    </row>
    <row r="4188" spans="11:12" x14ac:dyDescent="0.25">
      <c r="K4188" s="110">
        <v>0</v>
      </c>
      <c r="L4188">
        <f t="shared" si="64"/>
        <v>0</v>
      </c>
    </row>
    <row r="4189" spans="11:12" x14ac:dyDescent="0.25">
      <c r="K4189" s="110">
        <v>0</v>
      </c>
      <c r="L4189">
        <f t="shared" si="64"/>
        <v>0</v>
      </c>
    </row>
    <row r="4190" spans="11:12" x14ac:dyDescent="0.25">
      <c r="K4190" s="110">
        <v>0</v>
      </c>
      <c r="L4190">
        <f t="shared" si="64"/>
        <v>0</v>
      </c>
    </row>
    <row r="4191" spans="11:12" x14ac:dyDescent="0.25">
      <c r="K4191" s="110">
        <v>0</v>
      </c>
      <c r="L4191">
        <f t="shared" ref="L4191:L4254" si="65">J4191*K4191</f>
        <v>0</v>
      </c>
    </row>
    <row r="4192" spans="11:12" x14ac:dyDescent="0.25">
      <c r="K4192" s="110">
        <v>0</v>
      </c>
      <c r="L4192">
        <f t="shared" si="65"/>
        <v>0</v>
      </c>
    </row>
    <row r="4193" spans="11:12" x14ac:dyDescent="0.25">
      <c r="K4193" s="110">
        <v>0</v>
      </c>
      <c r="L4193">
        <f t="shared" si="65"/>
        <v>0</v>
      </c>
    </row>
    <row r="4194" spans="11:12" x14ac:dyDescent="0.25">
      <c r="K4194" s="110">
        <v>0</v>
      </c>
      <c r="L4194">
        <f t="shared" si="65"/>
        <v>0</v>
      </c>
    </row>
    <row r="4195" spans="11:12" x14ac:dyDescent="0.25">
      <c r="K4195" s="110">
        <v>0</v>
      </c>
      <c r="L4195">
        <f t="shared" si="65"/>
        <v>0</v>
      </c>
    </row>
    <row r="4196" spans="11:12" x14ac:dyDescent="0.25">
      <c r="K4196" s="110">
        <v>0</v>
      </c>
      <c r="L4196">
        <f t="shared" si="65"/>
        <v>0</v>
      </c>
    </row>
    <row r="4197" spans="11:12" x14ac:dyDescent="0.25">
      <c r="K4197" s="110">
        <v>0</v>
      </c>
      <c r="L4197">
        <f t="shared" si="65"/>
        <v>0</v>
      </c>
    </row>
    <row r="4198" spans="11:12" x14ac:dyDescent="0.25">
      <c r="K4198" s="110">
        <v>0</v>
      </c>
      <c r="L4198">
        <f t="shared" si="65"/>
        <v>0</v>
      </c>
    </row>
    <row r="4199" spans="11:12" x14ac:dyDescent="0.25">
      <c r="K4199" s="110">
        <v>0</v>
      </c>
      <c r="L4199">
        <f t="shared" si="65"/>
        <v>0</v>
      </c>
    </row>
    <row r="4200" spans="11:12" x14ac:dyDescent="0.25">
      <c r="K4200" s="110">
        <v>0</v>
      </c>
      <c r="L4200">
        <f t="shared" si="65"/>
        <v>0</v>
      </c>
    </row>
    <row r="4201" spans="11:12" x14ac:dyDescent="0.25">
      <c r="K4201" s="110">
        <v>0</v>
      </c>
      <c r="L4201">
        <f t="shared" si="65"/>
        <v>0</v>
      </c>
    </row>
    <row r="4202" spans="11:12" x14ac:dyDescent="0.25">
      <c r="K4202" s="110">
        <v>0</v>
      </c>
      <c r="L4202">
        <f t="shared" si="65"/>
        <v>0</v>
      </c>
    </row>
    <row r="4203" spans="11:12" x14ac:dyDescent="0.25">
      <c r="K4203" s="110">
        <v>0</v>
      </c>
      <c r="L4203">
        <f t="shared" si="65"/>
        <v>0</v>
      </c>
    </row>
    <row r="4204" spans="11:12" x14ac:dyDescent="0.25">
      <c r="K4204" s="110">
        <v>0</v>
      </c>
      <c r="L4204">
        <f t="shared" si="65"/>
        <v>0</v>
      </c>
    </row>
    <row r="4205" spans="11:12" x14ac:dyDescent="0.25">
      <c r="K4205" s="110">
        <v>0</v>
      </c>
      <c r="L4205">
        <f t="shared" si="65"/>
        <v>0</v>
      </c>
    </row>
    <row r="4206" spans="11:12" x14ac:dyDescent="0.25">
      <c r="K4206" s="110">
        <v>0</v>
      </c>
      <c r="L4206">
        <f t="shared" si="65"/>
        <v>0</v>
      </c>
    </row>
    <row r="4207" spans="11:12" x14ac:dyDescent="0.25">
      <c r="K4207" s="110">
        <v>0</v>
      </c>
      <c r="L4207">
        <f t="shared" si="65"/>
        <v>0</v>
      </c>
    </row>
    <row r="4208" spans="11:12" x14ac:dyDescent="0.25">
      <c r="K4208" s="110">
        <v>0</v>
      </c>
      <c r="L4208">
        <f t="shared" si="65"/>
        <v>0</v>
      </c>
    </row>
    <row r="4209" spans="11:12" x14ac:dyDescent="0.25">
      <c r="K4209" s="110">
        <v>0</v>
      </c>
      <c r="L4209">
        <f t="shared" si="65"/>
        <v>0</v>
      </c>
    </row>
    <row r="4210" spans="11:12" x14ac:dyDescent="0.25">
      <c r="K4210" s="110">
        <v>0</v>
      </c>
      <c r="L4210">
        <f t="shared" si="65"/>
        <v>0</v>
      </c>
    </row>
    <row r="4211" spans="11:12" x14ac:dyDescent="0.25">
      <c r="K4211" s="110">
        <v>0</v>
      </c>
      <c r="L4211">
        <f t="shared" si="65"/>
        <v>0</v>
      </c>
    </row>
    <row r="4212" spans="11:12" x14ac:dyDescent="0.25">
      <c r="K4212" s="110">
        <v>0</v>
      </c>
      <c r="L4212">
        <f t="shared" si="65"/>
        <v>0</v>
      </c>
    </row>
    <row r="4213" spans="11:12" x14ac:dyDescent="0.25">
      <c r="K4213" s="110">
        <v>0</v>
      </c>
      <c r="L4213">
        <f t="shared" si="65"/>
        <v>0</v>
      </c>
    </row>
    <row r="4214" spans="11:12" x14ac:dyDescent="0.25">
      <c r="K4214" s="110">
        <v>0</v>
      </c>
      <c r="L4214">
        <f t="shared" si="65"/>
        <v>0</v>
      </c>
    </row>
    <row r="4215" spans="11:12" x14ac:dyDescent="0.25">
      <c r="K4215" s="110">
        <v>0</v>
      </c>
      <c r="L4215">
        <f t="shared" si="65"/>
        <v>0</v>
      </c>
    </row>
    <row r="4216" spans="11:12" x14ac:dyDescent="0.25">
      <c r="K4216" s="110">
        <v>0</v>
      </c>
      <c r="L4216">
        <f t="shared" si="65"/>
        <v>0</v>
      </c>
    </row>
    <row r="4217" spans="11:12" x14ac:dyDescent="0.25">
      <c r="K4217" s="110">
        <v>0</v>
      </c>
      <c r="L4217">
        <f t="shared" si="65"/>
        <v>0</v>
      </c>
    </row>
    <row r="4218" spans="11:12" x14ac:dyDescent="0.25">
      <c r="K4218" s="110">
        <v>0</v>
      </c>
      <c r="L4218">
        <f t="shared" si="65"/>
        <v>0</v>
      </c>
    </row>
    <row r="4219" spans="11:12" x14ac:dyDescent="0.25">
      <c r="K4219" s="110">
        <v>0</v>
      </c>
      <c r="L4219">
        <f t="shared" si="65"/>
        <v>0</v>
      </c>
    </row>
    <row r="4220" spans="11:12" x14ac:dyDescent="0.25">
      <c r="K4220" s="110">
        <v>0</v>
      </c>
      <c r="L4220">
        <f t="shared" si="65"/>
        <v>0</v>
      </c>
    </row>
    <row r="4221" spans="11:12" x14ac:dyDescent="0.25">
      <c r="K4221" s="110">
        <v>0</v>
      </c>
      <c r="L4221">
        <f t="shared" si="65"/>
        <v>0</v>
      </c>
    </row>
    <row r="4222" spans="11:12" x14ac:dyDescent="0.25">
      <c r="K4222" s="110">
        <v>0</v>
      </c>
      <c r="L4222">
        <f t="shared" si="65"/>
        <v>0</v>
      </c>
    </row>
    <row r="4223" spans="11:12" x14ac:dyDescent="0.25">
      <c r="K4223" s="110">
        <v>0</v>
      </c>
      <c r="L4223">
        <f t="shared" si="65"/>
        <v>0</v>
      </c>
    </row>
    <row r="4224" spans="11:12" x14ac:dyDescent="0.25">
      <c r="K4224" s="110">
        <v>0</v>
      </c>
      <c r="L4224">
        <f t="shared" si="65"/>
        <v>0</v>
      </c>
    </row>
    <row r="4225" spans="11:12" x14ac:dyDescent="0.25">
      <c r="K4225" s="110">
        <v>0</v>
      </c>
      <c r="L4225">
        <f t="shared" si="65"/>
        <v>0</v>
      </c>
    </row>
    <row r="4226" spans="11:12" x14ac:dyDescent="0.25">
      <c r="K4226" s="110">
        <v>0</v>
      </c>
      <c r="L4226">
        <f t="shared" si="65"/>
        <v>0</v>
      </c>
    </row>
    <row r="4227" spans="11:12" x14ac:dyDescent="0.25">
      <c r="K4227" s="110">
        <v>0</v>
      </c>
      <c r="L4227">
        <f t="shared" si="65"/>
        <v>0</v>
      </c>
    </row>
    <row r="4228" spans="11:12" x14ac:dyDescent="0.25">
      <c r="K4228" s="110">
        <v>0</v>
      </c>
      <c r="L4228">
        <f t="shared" si="65"/>
        <v>0</v>
      </c>
    </row>
    <row r="4229" spans="11:12" x14ac:dyDescent="0.25">
      <c r="K4229" s="110">
        <v>0</v>
      </c>
      <c r="L4229">
        <f t="shared" si="65"/>
        <v>0</v>
      </c>
    </row>
    <row r="4230" spans="11:12" x14ac:dyDescent="0.25">
      <c r="K4230" s="110">
        <v>0</v>
      </c>
      <c r="L4230">
        <f t="shared" si="65"/>
        <v>0</v>
      </c>
    </row>
    <row r="4231" spans="11:12" x14ac:dyDescent="0.25">
      <c r="K4231" s="110">
        <v>0</v>
      </c>
      <c r="L4231">
        <f t="shared" si="65"/>
        <v>0</v>
      </c>
    </row>
    <row r="4232" spans="11:12" x14ac:dyDescent="0.25">
      <c r="K4232" s="110">
        <v>0</v>
      </c>
      <c r="L4232">
        <f t="shared" si="65"/>
        <v>0</v>
      </c>
    </row>
    <row r="4233" spans="11:12" x14ac:dyDescent="0.25">
      <c r="K4233" s="110">
        <v>0</v>
      </c>
      <c r="L4233">
        <f t="shared" si="65"/>
        <v>0</v>
      </c>
    </row>
    <row r="4234" spans="11:12" x14ac:dyDescent="0.25">
      <c r="K4234" s="110">
        <v>0</v>
      </c>
      <c r="L4234">
        <f t="shared" si="65"/>
        <v>0</v>
      </c>
    </row>
    <row r="4235" spans="11:12" x14ac:dyDescent="0.25">
      <c r="K4235" s="110">
        <v>0</v>
      </c>
      <c r="L4235">
        <f t="shared" si="65"/>
        <v>0</v>
      </c>
    </row>
    <row r="4236" spans="11:12" x14ac:dyDescent="0.25">
      <c r="K4236" s="110">
        <v>0</v>
      </c>
      <c r="L4236">
        <f t="shared" si="65"/>
        <v>0</v>
      </c>
    </row>
    <row r="4237" spans="11:12" x14ac:dyDescent="0.25">
      <c r="K4237" s="110">
        <v>0</v>
      </c>
      <c r="L4237">
        <f t="shared" si="65"/>
        <v>0</v>
      </c>
    </row>
    <row r="4238" spans="11:12" x14ac:dyDescent="0.25">
      <c r="K4238" s="110">
        <v>0</v>
      </c>
      <c r="L4238">
        <f t="shared" si="65"/>
        <v>0</v>
      </c>
    </row>
    <row r="4239" spans="11:12" x14ac:dyDescent="0.25">
      <c r="K4239" s="110">
        <v>0</v>
      </c>
      <c r="L4239">
        <f t="shared" si="65"/>
        <v>0</v>
      </c>
    </row>
    <row r="4240" spans="11:12" x14ac:dyDescent="0.25">
      <c r="K4240" s="110">
        <v>0</v>
      </c>
      <c r="L4240">
        <f t="shared" si="65"/>
        <v>0</v>
      </c>
    </row>
    <row r="4241" spans="11:12" x14ac:dyDescent="0.25">
      <c r="K4241" s="110">
        <v>0</v>
      </c>
      <c r="L4241">
        <f t="shared" si="65"/>
        <v>0</v>
      </c>
    </row>
    <row r="4242" spans="11:12" x14ac:dyDescent="0.25">
      <c r="K4242" s="110">
        <v>0</v>
      </c>
      <c r="L4242">
        <f t="shared" si="65"/>
        <v>0</v>
      </c>
    </row>
    <row r="4243" spans="11:12" x14ac:dyDescent="0.25">
      <c r="K4243" s="110">
        <v>0</v>
      </c>
      <c r="L4243">
        <f t="shared" si="65"/>
        <v>0</v>
      </c>
    </row>
    <row r="4244" spans="11:12" x14ac:dyDescent="0.25">
      <c r="K4244" s="110">
        <v>0</v>
      </c>
      <c r="L4244">
        <f t="shared" si="65"/>
        <v>0</v>
      </c>
    </row>
    <row r="4245" spans="11:12" x14ac:dyDescent="0.25">
      <c r="K4245" s="110">
        <v>0</v>
      </c>
      <c r="L4245">
        <f t="shared" si="65"/>
        <v>0</v>
      </c>
    </row>
    <row r="4246" spans="11:12" x14ac:dyDescent="0.25">
      <c r="K4246" s="110">
        <v>0</v>
      </c>
      <c r="L4246">
        <f t="shared" si="65"/>
        <v>0</v>
      </c>
    </row>
    <row r="4247" spans="11:12" x14ac:dyDescent="0.25">
      <c r="K4247" s="110">
        <v>0</v>
      </c>
      <c r="L4247">
        <f t="shared" si="65"/>
        <v>0</v>
      </c>
    </row>
    <row r="4248" spans="11:12" x14ac:dyDescent="0.25">
      <c r="K4248" s="110">
        <v>0</v>
      </c>
      <c r="L4248">
        <f t="shared" si="65"/>
        <v>0</v>
      </c>
    </row>
    <row r="4249" spans="11:12" x14ac:dyDescent="0.25">
      <c r="K4249" s="110">
        <v>0</v>
      </c>
      <c r="L4249">
        <f t="shared" si="65"/>
        <v>0</v>
      </c>
    </row>
    <row r="4250" spans="11:12" x14ac:dyDescent="0.25">
      <c r="K4250" s="110">
        <v>0</v>
      </c>
      <c r="L4250">
        <f t="shared" si="65"/>
        <v>0</v>
      </c>
    </row>
    <row r="4251" spans="11:12" x14ac:dyDescent="0.25">
      <c r="K4251" s="110">
        <v>0</v>
      </c>
      <c r="L4251">
        <f t="shared" si="65"/>
        <v>0</v>
      </c>
    </row>
    <row r="4252" spans="11:12" x14ac:dyDescent="0.25">
      <c r="K4252" s="110">
        <v>0</v>
      </c>
      <c r="L4252">
        <f t="shared" si="65"/>
        <v>0</v>
      </c>
    </row>
    <row r="4253" spans="11:12" x14ac:dyDescent="0.25">
      <c r="K4253" s="110">
        <v>0</v>
      </c>
      <c r="L4253">
        <f t="shared" si="65"/>
        <v>0</v>
      </c>
    </row>
    <row r="4254" spans="11:12" x14ac:dyDescent="0.25">
      <c r="K4254" s="110">
        <v>0</v>
      </c>
      <c r="L4254">
        <f t="shared" si="65"/>
        <v>0</v>
      </c>
    </row>
    <row r="4255" spans="11:12" x14ac:dyDescent="0.25">
      <c r="K4255" s="110">
        <v>0</v>
      </c>
      <c r="L4255">
        <f t="shared" ref="L4255:L4318" si="66">J4255*K4255</f>
        <v>0</v>
      </c>
    </row>
    <row r="4256" spans="11:12" x14ac:dyDescent="0.25">
      <c r="K4256" s="110">
        <v>0</v>
      </c>
      <c r="L4256">
        <f t="shared" si="66"/>
        <v>0</v>
      </c>
    </row>
    <row r="4257" spans="11:12" x14ac:dyDescent="0.25">
      <c r="K4257" s="110">
        <v>0</v>
      </c>
      <c r="L4257">
        <f t="shared" si="66"/>
        <v>0</v>
      </c>
    </row>
    <row r="4258" spans="11:12" x14ac:dyDescent="0.25">
      <c r="K4258" s="110">
        <v>0</v>
      </c>
      <c r="L4258">
        <f t="shared" si="66"/>
        <v>0</v>
      </c>
    </row>
    <row r="4259" spans="11:12" x14ac:dyDescent="0.25">
      <c r="K4259" s="110">
        <v>0</v>
      </c>
      <c r="L4259">
        <f t="shared" si="66"/>
        <v>0</v>
      </c>
    </row>
    <row r="4260" spans="11:12" x14ac:dyDescent="0.25">
      <c r="K4260" s="110">
        <v>0</v>
      </c>
      <c r="L4260">
        <f t="shared" si="66"/>
        <v>0</v>
      </c>
    </row>
    <row r="4261" spans="11:12" x14ac:dyDescent="0.25">
      <c r="K4261" s="110">
        <v>0</v>
      </c>
      <c r="L4261">
        <f t="shared" si="66"/>
        <v>0</v>
      </c>
    </row>
    <row r="4262" spans="11:12" x14ac:dyDescent="0.25">
      <c r="K4262" s="110">
        <v>0</v>
      </c>
      <c r="L4262">
        <f t="shared" si="66"/>
        <v>0</v>
      </c>
    </row>
    <row r="4263" spans="11:12" x14ac:dyDescent="0.25">
      <c r="K4263" s="110">
        <v>0</v>
      </c>
      <c r="L4263">
        <f t="shared" si="66"/>
        <v>0</v>
      </c>
    </row>
    <row r="4264" spans="11:12" x14ac:dyDescent="0.25">
      <c r="K4264" s="110">
        <v>0</v>
      </c>
      <c r="L4264">
        <f t="shared" si="66"/>
        <v>0</v>
      </c>
    </row>
    <row r="4265" spans="11:12" x14ac:dyDescent="0.25">
      <c r="K4265" s="110">
        <v>0</v>
      </c>
      <c r="L4265">
        <f t="shared" si="66"/>
        <v>0</v>
      </c>
    </row>
    <row r="4266" spans="11:12" x14ac:dyDescent="0.25">
      <c r="K4266" s="110">
        <v>0</v>
      </c>
      <c r="L4266">
        <f t="shared" si="66"/>
        <v>0</v>
      </c>
    </row>
    <row r="4267" spans="11:12" x14ac:dyDescent="0.25">
      <c r="K4267" s="110">
        <v>0</v>
      </c>
      <c r="L4267">
        <f t="shared" si="66"/>
        <v>0</v>
      </c>
    </row>
    <row r="4268" spans="11:12" x14ac:dyDescent="0.25">
      <c r="K4268" s="110">
        <v>0</v>
      </c>
      <c r="L4268">
        <f t="shared" si="66"/>
        <v>0</v>
      </c>
    </row>
    <row r="4269" spans="11:12" x14ac:dyDescent="0.25">
      <c r="K4269" s="110">
        <v>0</v>
      </c>
      <c r="L4269">
        <f t="shared" si="66"/>
        <v>0</v>
      </c>
    </row>
    <row r="4270" spans="11:12" x14ac:dyDescent="0.25">
      <c r="K4270" s="110">
        <v>0</v>
      </c>
      <c r="L4270">
        <f t="shared" si="66"/>
        <v>0</v>
      </c>
    </row>
    <row r="4271" spans="11:12" x14ac:dyDescent="0.25">
      <c r="K4271" s="110">
        <v>0</v>
      </c>
      <c r="L4271">
        <f t="shared" si="66"/>
        <v>0</v>
      </c>
    </row>
    <row r="4272" spans="11:12" x14ac:dyDescent="0.25">
      <c r="K4272" s="110">
        <v>0</v>
      </c>
      <c r="L4272">
        <f t="shared" si="66"/>
        <v>0</v>
      </c>
    </row>
    <row r="4273" spans="11:12" x14ac:dyDescent="0.25">
      <c r="K4273" s="110">
        <v>0</v>
      </c>
      <c r="L4273">
        <f t="shared" si="66"/>
        <v>0</v>
      </c>
    </row>
    <row r="4274" spans="11:12" x14ac:dyDescent="0.25">
      <c r="K4274" s="110">
        <v>0</v>
      </c>
      <c r="L4274">
        <f t="shared" si="66"/>
        <v>0</v>
      </c>
    </row>
    <row r="4275" spans="11:12" x14ac:dyDescent="0.25">
      <c r="K4275" s="110">
        <v>0</v>
      </c>
      <c r="L4275">
        <f t="shared" si="66"/>
        <v>0</v>
      </c>
    </row>
    <row r="4276" spans="11:12" x14ac:dyDescent="0.25">
      <c r="K4276" s="110">
        <v>0</v>
      </c>
      <c r="L4276">
        <f t="shared" si="66"/>
        <v>0</v>
      </c>
    </row>
    <row r="4277" spans="11:12" x14ac:dyDescent="0.25">
      <c r="K4277" s="110">
        <v>0</v>
      </c>
      <c r="L4277">
        <f t="shared" si="66"/>
        <v>0</v>
      </c>
    </row>
    <row r="4278" spans="11:12" x14ac:dyDescent="0.25">
      <c r="K4278" s="110">
        <v>0</v>
      </c>
      <c r="L4278">
        <f t="shared" si="66"/>
        <v>0</v>
      </c>
    </row>
    <row r="4279" spans="11:12" x14ac:dyDescent="0.25">
      <c r="K4279" s="110">
        <v>0</v>
      </c>
      <c r="L4279">
        <f t="shared" si="66"/>
        <v>0</v>
      </c>
    </row>
    <row r="4280" spans="11:12" x14ac:dyDescent="0.25">
      <c r="K4280" s="110">
        <v>0</v>
      </c>
      <c r="L4280">
        <f t="shared" si="66"/>
        <v>0</v>
      </c>
    </row>
    <row r="4281" spans="11:12" x14ac:dyDescent="0.25">
      <c r="K4281" s="110">
        <v>0</v>
      </c>
      <c r="L4281">
        <f t="shared" si="66"/>
        <v>0</v>
      </c>
    </row>
    <row r="4282" spans="11:12" x14ac:dyDescent="0.25">
      <c r="K4282" s="110">
        <v>0</v>
      </c>
      <c r="L4282">
        <f t="shared" si="66"/>
        <v>0</v>
      </c>
    </row>
    <row r="4283" spans="11:12" x14ac:dyDescent="0.25">
      <c r="K4283" s="110">
        <v>0</v>
      </c>
      <c r="L4283">
        <f t="shared" si="66"/>
        <v>0</v>
      </c>
    </row>
    <row r="4284" spans="11:12" x14ac:dyDescent="0.25">
      <c r="K4284" s="110">
        <v>0</v>
      </c>
      <c r="L4284">
        <f t="shared" si="66"/>
        <v>0</v>
      </c>
    </row>
    <row r="4285" spans="11:12" x14ac:dyDescent="0.25">
      <c r="K4285" s="110">
        <v>0</v>
      </c>
      <c r="L4285">
        <f t="shared" si="66"/>
        <v>0</v>
      </c>
    </row>
    <row r="4286" spans="11:12" x14ac:dyDescent="0.25">
      <c r="K4286" s="110">
        <v>0</v>
      </c>
      <c r="L4286">
        <f t="shared" si="66"/>
        <v>0</v>
      </c>
    </row>
    <row r="4287" spans="11:12" x14ac:dyDescent="0.25">
      <c r="K4287" s="110">
        <v>0</v>
      </c>
      <c r="L4287">
        <f t="shared" si="66"/>
        <v>0</v>
      </c>
    </row>
    <row r="4288" spans="11:12" x14ac:dyDescent="0.25">
      <c r="K4288" s="110">
        <v>0</v>
      </c>
      <c r="L4288">
        <f t="shared" si="66"/>
        <v>0</v>
      </c>
    </row>
    <row r="4289" spans="11:12" x14ac:dyDescent="0.25">
      <c r="K4289" s="110">
        <v>0</v>
      </c>
      <c r="L4289">
        <f t="shared" si="66"/>
        <v>0</v>
      </c>
    </row>
    <row r="4290" spans="11:12" x14ac:dyDescent="0.25">
      <c r="K4290" s="110">
        <v>0</v>
      </c>
      <c r="L4290">
        <f t="shared" si="66"/>
        <v>0</v>
      </c>
    </row>
    <row r="4291" spans="11:12" x14ac:dyDescent="0.25">
      <c r="K4291" s="110">
        <v>0</v>
      </c>
      <c r="L4291">
        <f t="shared" si="66"/>
        <v>0</v>
      </c>
    </row>
    <row r="4292" spans="11:12" x14ac:dyDescent="0.25">
      <c r="K4292" s="110">
        <v>0</v>
      </c>
      <c r="L4292">
        <f t="shared" si="66"/>
        <v>0</v>
      </c>
    </row>
    <row r="4293" spans="11:12" x14ac:dyDescent="0.25">
      <c r="K4293" s="110">
        <v>0</v>
      </c>
      <c r="L4293">
        <f t="shared" si="66"/>
        <v>0</v>
      </c>
    </row>
    <row r="4294" spans="11:12" x14ac:dyDescent="0.25">
      <c r="K4294" s="110">
        <v>0</v>
      </c>
      <c r="L4294">
        <f t="shared" si="66"/>
        <v>0</v>
      </c>
    </row>
    <row r="4295" spans="11:12" x14ac:dyDescent="0.25">
      <c r="K4295" s="110">
        <v>0</v>
      </c>
      <c r="L4295">
        <f t="shared" si="66"/>
        <v>0</v>
      </c>
    </row>
    <row r="4296" spans="11:12" x14ac:dyDescent="0.25">
      <c r="K4296" s="110">
        <v>0</v>
      </c>
      <c r="L4296">
        <f t="shared" si="66"/>
        <v>0</v>
      </c>
    </row>
    <row r="4297" spans="11:12" x14ac:dyDescent="0.25">
      <c r="K4297" s="110">
        <v>0</v>
      </c>
      <c r="L4297">
        <f t="shared" si="66"/>
        <v>0</v>
      </c>
    </row>
    <row r="4298" spans="11:12" x14ac:dyDescent="0.25">
      <c r="K4298" s="110">
        <v>0</v>
      </c>
      <c r="L4298">
        <f t="shared" si="66"/>
        <v>0</v>
      </c>
    </row>
    <row r="4299" spans="11:12" x14ac:dyDescent="0.25">
      <c r="K4299" s="110">
        <v>0</v>
      </c>
      <c r="L4299">
        <f t="shared" si="66"/>
        <v>0</v>
      </c>
    </row>
    <row r="4300" spans="11:12" x14ac:dyDescent="0.25">
      <c r="K4300" s="110">
        <v>0</v>
      </c>
      <c r="L4300">
        <f t="shared" si="66"/>
        <v>0</v>
      </c>
    </row>
    <row r="4301" spans="11:12" x14ac:dyDescent="0.25">
      <c r="K4301" s="110">
        <v>0</v>
      </c>
      <c r="L4301">
        <f t="shared" si="66"/>
        <v>0</v>
      </c>
    </row>
    <row r="4302" spans="11:12" x14ac:dyDescent="0.25">
      <c r="K4302" s="110">
        <v>0</v>
      </c>
      <c r="L4302">
        <f t="shared" si="66"/>
        <v>0</v>
      </c>
    </row>
    <row r="4303" spans="11:12" x14ac:dyDescent="0.25">
      <c r="K4303" s="110">
        <v>0</v>
      </c>
      <c r="L4303">
        <f t="shared" si="66"/>
        <v>0</v>
      </c>
    </row>
    <row r="4304" spans="11:12" x14ac:dyDescent="0.25">
      <c r="K4304" s="110">
        <v>0</v>
      </c>
      <c r="L4304">
        <f t="shared" si="66"/>
        <v>0</v>
      </c>
    </row>
    <row r="4305" spans="11:12" x14ac:dyDescent="0.25">
      <c r="K4305" s="110">
        <v>0</v>
      </c>
      <c r="L4305">
        <f t="shared" si="66"/>
        <v>0</v>
      </c>
    </row>
    <row r="4306" spans="11:12" x14ac:dyDescent="0.25">
      <c r="K4306" s="110">
        <v>0</v>
      </c>
      <c r="L4306">
        <f t="shared" si="66"/>
        <v>0</v>
      </c>
    </row>
    <row r="4307" spans="11:12" x14ac:dyDescent="0.25">
      <c r="K4307" s="110">
        <v>0</v>
      </c>
      <c r="L4307">
        <f t="shared" si="66"/>
        <v>0</v>
      </c>
    </row>
    <row r="4308" spans="11:12" x14ac:dyDescent="0.25">
      <c r="K4308" s="110">
        <v>0</v>
      </c>
      <c r="L4308">
        <f t="shared" si="66"/>
        <v>0</v>
      </c>
    </row>
    <row r="4309" spans="11:12" x14ac:dyDescent="0.25">
      <c r="K4309" s="110">
        <v>0</v>
      </c>
      <c r="L4309">
        <f t="shared" si="66"/>
        <v>0</v>
      </c>
    </row>
    <row r="4310" spans="11:12" x14ac:dyDescent="0.25">
      <c r="K4310" s="110">
        <v>0</v>
      </c>
      <c r="L4310">
        <f t="shared" si="66"/>
        <v>0</v>
      </c>
    </row>
    <row r="4311" spans="11:12" x14ac:dyDescent="0.25">
      <c r="K4311" s="110">
        <v>0</v>
      </c>
      <c r="L4311">
        <f t="shared" si="66"/>
        <v>0</v>
      </c>
    </row>
    <row r="4312" spans="11:12" x14ac:dyDescent="0.25">
      <c r="K4312" s="110">
        <v>0</v>
      </c>
      <c r="L4312">
        <f t="shared" si="66"/>
        <v>0</v>
      </c>
    </row>
    <row r="4313" spans="11:12" x14ac:dyDescent="0.25">
      <c r="K4313" s="110">
        <v>0</v>
      </c>
      <c r="L4313">
        <f t="shared" si="66"/>
        <v>0</v>
      </c>
    </row>
    <row r="4314" spans="11:12" x14ac:dyDescent="0.25">
      <c r="K4314" s="110">
        <v>0</v>
      </c>
      <c r="L4314">
        <f t="shared" si="66"/>
        <v>0</v>
      </c>
    </row>
    <row r="4315" spans="11:12" x14ac:dyDescent="0.25">
      <c r="K4315" s="110">
        <v>0</v>
      </c>
      <c r="L4315">
        <f t="shared" si="66"/>
        <v>0</v>
      </c>
    </row>
    <row r="4316" spans="11:12" x14ac:dyDescent="0.25">
      <c r="K4316" s="110">
        <v>0</v>
      </c>
      <c r="L4316">
        <f t="shared" si="66"/>
        <v>0</v>
      </c>
    </row>
    <row r="4317" spans="11:12" x14ac:dyDescent="0.25">
      <c r="K4317" s="110">
        <v>0</v>
      </c>
      <c r="L4317">
        <f t="shared" si="66"/>
        <v>0</v>
      </c>
    </row>
    <row r="4318" spans="11:12" x14ac:dyDescent="0.25">
      <c r="K4318" s="110">
        <v>0</v>
      </c>
      <c r="L4318">
        <f t="shared" si="66"/>
        <v>0</v>
      </c>
    </row>
    <row r="4319" spans="11:12" x14ac:dyDescent="0.25">
      <c r="K4319" s="110">
        <v>0</v>
      </c>
      <c r="L4319">
        <f t="shared" ref="L4319:L4382" si="67">J4319*K4319</f>
        <v>0</v>
      </c>
    </row>
    <row r="4320" spans="11:12" x14ac:dyDescent="0.25">
      <c r="K4320" s="110">
        <v>0</v>
      </c>
      <c r="L4320">
        <f t="shared" si="67"/>
        <v>0</v>
      </c>
    </row>
    <row r="4321" spans="11:12" x14ac:dyDescent="0.25">
      <c r="K4321" s="110">
        <v>0</v>
      </c>
      <c r="L4321">
        <f t="shared" si="67"/>
        <v>0</v>
      </c>
    </row>
    <row r="4322" spans="11:12" x14ac:dyDescent="0.25">
      <c r="K4322" s="110">
        <v>0</v>
      </c>
      <c r="L4322">
        <f t="shared" si="67"/>
        <v>0</v>
      </c>
    </row>
    <row r="4323" spans="11:12" x14ac:dyDescent="0.25">
      <c r="K4323" s="110">
        <v>0</v>
      </c>
      <c r="L4323">
        <f t="shared" si="67"/>
        <v>0</v>
      </c>
    </row>
    <row r="4324" spans="11:12" x14ac:dyDescent="0.25">
      <c r="K4324" s="110">
        <v>0</v>
      </c>
      <c r="L4324">
        <f t="shared" si="67"/>
        <v>0</v>
      </c>
    </row>
    <row r="4325" spans="11:12" x14ac:dyDescent="0.25">
      <c r="K4325" s="110">
        <v>0</v>
      </c>
      <c r="L4325">
        <f t="shared" si="67"/>
        <v>0</v>
      </c>
    </row>
    <row r="4326" spans="11:12" x14ac:dyDescent="0.25">
      <c r="K4326" s="110">
        <v>0</v>
      </c>
      <c r="L4326">
        <f t="shared" si="67"/>
        <v>0</v>
      </c>
    </row>
    <row r="4327" spans="11:12" x14ac:dyDescent="0.25">
      <c r="K4327" s="110">
        <v>0</v>
      </c>
      <c r="L4327">
        <f t="shared" si="67"/>
        <v>0</v>
      </c>
    </row>
    <row r="4328" spans="11:12" x14ac:dyDescent="0.25">
      <c r="K4328" s="110">
        <v>0</v>
      </c>
      <c r="L4328">
        <f t="shared" si="67"/>
        <v>0</v>
      </c>
    </row>
    <row r="4329" spans="11:12" x14ac:dyDescent="0.25">
      <c r="K4329" s="110">
        <v>0</v>
      </c>
      <c r="L4329">
        <f t="shared" si="67"/>
        <v>0</v>
      </c>
    </row>
    <row r="4330" spans="11:12" x14ac:dyDescent="0.25">
      <c r="K4330" s="110">
        <v>0</v>
      </c>
      <c r="L4330">
        <f t="shared" si="67"/>
        <v>0</v>
      </c>
    </row>
    <row r="4331" spans="11:12" x14ac:dyDescent="0.25">
      <c r="K4331" s="110">
        <v>0</v>
      </c>
      <c r="L4331">
        <f t="shared" si="67"/>
        <v>0</v>
      </c>
    </row>
    <row r="4332" spans="11:12" x14ac:dyDescent="0.25">
      <c r="K4332" s="110">
        <v>0</v>
      </c>
      <c r="L4332">
        <f t="shared" si="67"/>
        <v>0</v>
      </c>
    </row>
    <row r="4333" spans="11:12" x14ac:dyDescent="0.25">
      <c r="K4333" s="110">
        <v>0</v>
      </c>
      <c r="L4333">
        <f t="shared" si="67"/>
        <v>0</v>
      </c>
    </row>
    <row r="4334" spans="11:12" x14ac:dyDescent="0.25">
      <c r="K4334" s="110">
        <v>0</v>
      </c>
      <c r="L4334">
        <f t="shared" si="67"/>
        <v>0</v>
      </c>
    </row>
    <row r="4335" spans="11:12" x14ac:dyDescent="0.25">
      <c r="K4335" s="110">
        <v>0</v>
      </c>
      <c r="L4335">
        <f t="shared" si="67"/>
        <v>0</v>
      </c>
    </row>
    <row r="4336" spans="11:12" x14ac:dyDescent="0.25">
      <c r="K4336" s="110">
        <v>0</v>
      </c>
      <c r="L4336">
        <f t="shared" si="67"/>
        <v>0</v>
      </c>
    </row>
    <row r="4337" spans="11:12" x14ac:dyDescent="0.25">
      <c r="K4337" s="110">
        <v>0</v>
      </c>
      <c r="L4337">
        <f t="shared" si="67"/>
        <v>0</v>
      </c>
    </row>
    <row r="4338" spans="11:12" x14ac:dyDescent="0.25">
      <c r="K4338" s="110">
        <v>0</v>
      </c>
      <c r="L4338">
        <f t="shared" si="67"/>
        <v>0</v>
      </c>
    </row>
    <row r="4339" spans="11:12" x14ac:dyDescent="0.25">
      <c r="K4339" s="110">
        <v>0</v>
      </c>
      <c r="L4339">
        <f t="shared" si="67"/>
        <v>0</v>
      </c>
    </row>
    <row r="4340" spans="11:12" x14ac:dyDescent="0.25">
      <c r="K4340" s="110">
        <v>0</v>
      </c>
      <c r="L4340">
        <f t="shared" si="67"/>
        <v>0</v>
      </c>
    </row>
    <row r="4341" spans="11:12" x14ac:dyDescent="0.25">
      <c r="K4341" s="110">
        <v>0</v>
      </c>
      <c r="L4341">
        <f t="shared" si="67"/>
        <v>0</v>
      </c>
    </row>
    <row r="4342" spans="11:12" x14ac:dyDescent="0.25">
      <c r="K4342" s="110">
        <v>0</v>
      </c>
      <c r="L4342">
        <f t="shared" si="67"/>
        <v>0</v>
      </c>
    </row>
    <row r="4343" spans="11:12" x14ac:dyDescent="0.25">
      <c r="K4343" s="110">
        <v>0</v>
      </c>
      <c r="L4343">
        <f t="shared" si="67"/>
        <v>0</v>
      </c>
    </row>
    <row r="4344" spans="11:12" x14ac:dyDescent="0.25">
      <c r="K4344" s="110">
        <v>0</v>
      </c>
      <c r="L4344">
        <f t="shared" si="67"/>
        <v>0</v>
      </c>
    </row>
    <row r="4345" spans="11:12" x14ac:dyDescent="0.25">
      <c r="K4345" s="110">
        <v>0</v>
      </c>
      <c r="L4345">
        <f t="shared" si="67"/>
        <v>0</v>
      </c>
    </row>
    <row r="4346" spans="11:12" x14ac:dyDescent="0.25">
      <c r="K4346" s="110">
        <v>0</v>
      </c>
      <c r="L4346">
        <f t="shared" si="67"/>
        <v>0</v>
      </c>
    </row>
    <row r="4347" spans="11:12" x14ac:dyDescent="0.25">
      <c r="K4347" s="110">
        <v>0</v>
      </c>
      <c r="L4347">
        <f t="shared" si="67"/>
        <v>0</v>
      </c>
    </row>
    <row r="4348" spans="11:12" x14ac:dyDescent="0.25">
      <c r="K4348" s="110">
        <v>0</v>
      </c>
      <c r="L4348">
        <f t="shared" si="67"/>
        <v>0</v>
      </c>
    </row>
    <row r="4349" spans="11:12" x14ac:dyDescent="0.25">
      <c r="K4349" s="110">
        <v>0</v>
      </c>
      <c r="L4349">
        <f t="shared" si="67"/>
        <v>0</v>
      </c>
    </row>
    <row r="4350" spans="11:12" x14ac:dyDescent="0.25">
      <c r="K4350" s="110">
        <v>0</v>
      </c>
      <c r="L4350">
        <f t="shared" si="67"/>
        <v>0</v>
      </c>
    </row>
    <row r="4351" spans="11:12" x14ac:dyDescent="0.25">
      <c r="K4351" s="110">
        <v>0</v>
      </c>
      <c r="L4351">
        <f t="shared" si="67"/>
        <v>0</v>
      </c>
    </row>
    <row r="4352" spans="11:12" x14ac:dyDescent="0.25">
      <c r="K4352" s="110">
        <v>0</v>
      </c>
      <c r="L4352">
        <f t="shared" si="67"/>
        <v>0</v>
      </c>
    </row>
    <row r="4353" spans="11:12" x14ac:dyDescent="0.25">
      <c r="K4353" s="110">
        <v>0</v>
      </c>
      <c r="L4353">
        <f t="shared" si="67"/>
        <v>0</v>
      </c>
    </row>
    <row r="4354" spans="11:12" x14ac:dyDescent="0.25">
      <c r="K4354" s="110">
        <v>0</v>
      </c>
      <c r="L4354">
        <f t="shared" si="67"/>
        <v>0</v>
      </c>
    </row>
    <row r="4355" spans="11:12" x14ac:dyDescent="0.25">
      <c r="K4355" s="110">
        <v>0</v>
      </c>
      <c r="L4355">
        <f t="shared" si="67"/>
        <v>0</v>
      </c>
    </row>
    <row r="4356" spans="11:12" x14ac:dyDescent="0.25">
      <c r="K4356" s="110">
        <v>0</v>
      </c>
      <c r="L4356">
        <f t="shared" si="67"/>
        <v>0</v>
      </c>
    </row>
    <row r="4357" spans="11:12" x14ac:dyDescent="0.25">
      <c r="K4357" s="110">
        <v>0</v>
      </c>
      <c r="L4357">
        <f t="shared" si="67"/>
        <v>0</v>
      </c>
    </row>
    <row r="4358" spans="11:12" x14ac:dyDescent="0.25">
      <c r="K4358" s="110">
        <v>0</v>
      </c>
      <c r="L4358">
        <f t="shared" si="67"/>
        <v>0</v>
      </c>
    </row>
    <row r="4359" spans="11:12" x14ac:dyDescent="0.25">
      <c r="K4359" s="110">
        <v>0</v>
      </c>
      <c r="L4359">
        <f t="shared" si="67"/>
        <v>0</v>
      </c>
    </row>
    <row r="4360" spans="11:12" x14ac:dyDescent="0.25">
      <c r="K4360" s="110">
        <v>0</v>
      </c>
      <c r="L4360">
        <f t="shared" si="67"/>
        <v>0</v>
      </c>
    </row>
    <row r="4361" spans="11:12" x14ac:dyDescent="0.25">
      <c r="K4361" s="110">
        <v>0</v>
      </c>
      <c r="L4361">
        <f t="shared" si="67"/>
        <v>0</v>
      </c>
    </row>
    <row r="4362" spans="11:12" x14ac:dyDescent="0.25">
      <c r="K4362" s="110">
        <v>0</v>
      </c>
      <c r="L4362">
        <f t="shared" si="67"/>
        <v>0</v>
      </c>
    </row>
    <row r="4363" spans="11:12" x14ac:dyDescent="0.25">
      <c r="K4363" s="110">
        <v>0</v>
      </c>
      <c r="L4363">
        <f t="shared" si="67"/>
        <v>0</v>
      </c>
    </row>
    <row r="4364" spans="11:12" x14ac:dyDescent="0.25">
      <c r="K4364" s="110">
        <v>0</v>
      </c>
      <c r="L4364">
        <f t="shared" si="67"/>
        <v>0</v>
      </c>
    </row>
    <row r="4365" spans="11:12" x14ac:dyDescent="0.25">
      <c r="K4365" s="110">
        <v>0</v>
      </c>
      <c r="L4365">
        <f t="shared" si="67"/>
        <v>0</v>
      </c>
    </row>
    <row r="4366" spans="11:12" x14ac:dyDescent="0.25">
      <c r="K4366" s="110">
        <v>0</v>
      </c>
      <c r="L4366">
        <f t="shared" si="67"/>
        <v>0</v>
      </c>
    </row>
    <row r="4367" spans="11:12" x14ac:dyDescent="0.25">
      <c r="K4367" s="110">
        <v>0</v>
      </c>
      <c r="L4367">
        <f t="shared" si="67"/>
        <v>0</v>
      </c>
    </row>
    <row r="4368" spans="11:12" x14ac:dyDescent="0.25">
      <c r="K4368" s="110">
        <v>0</v>
      </c>
      <c r="L4368">
        <f t="shared" si="67"/>
        <v>0</v>
      </c>
    </row>
    <row r="4369" spans="11:12" x14ac:dyDescent="0.25">
      <c r="K4369" s="110">
        <v>0</v>
      </c>
      <c r="L4369">
        <f t="shared" si="67"/>
        <v>0</v>
      </c>
    </row>
    <row r="4370" spans="11:12" x14ac:dyDescent="0.25">
      <c r="K4370" s="110">
        <v>0</v>
      </c>
      <c r="L4370">
        <f t="shared" si="67"/>
        <v>0</v>
      </c>
    </row>
    <row r="4371" spans="11:12" x14ac:dyDescent="0.25">
      <c r="K4371" s="110">
        <v>0</v>
      </c>
      <c r="L4371">
        <f t="shared" si="67"/>
        <v>0</v>
      </c>
    </row>
    <row r="4372" spans="11:12" x14ac:dyDescent="0.25">
      <c r="K4372" s="110">
        <v>0</v>
      </c>
      <c r="L4372">
        <f t="shared" si="67"/>
        <v>0</v>
      </c>
    </row>
    <row r="4373" spans="11:12" x14ac:dyDescent="0.25">
      <c r="K4373" s="110">
        <v>0</v>
      </c>
      <c r="L4373">
        <f t="shared" si="67"/>
        <v>0</v>
      </c>
    </row>
    <row r="4374" spans="11:12" x14ac:dyDescent="0.25">
      <c r="K4374" s="110">
        <v>0</v>
      </c>
      <c r="L4374">
        <f t="shared" si="67"/>
        <v>0</v>
      </c>
    </row>
    <row r="4375" spans="11:12" x14ac:dyDescent="0.25">
      <c r="K4375" s="110">
        <v>0</v>
      </c>
      <c r="L4375">
        <f t="shared" si="67"/>
        <v>0</v>
      </c>
    </row>
    <row r="4376" spans="11:12" x14ac:dyDescent="0.25">
      <c r="K4376" s="110">
        <v>0</v>
      </c>
      <c r="L4376">
        <f t="shared" si="67"/>
        <v>0</v>
      </c>
    </row>
    <row r="4377" spans="11:12" x14ac:dyDescent="0.25">
      <c r="K4377" s="110">
        <v>0</v>
      </c>
      <c r="L4377">
        <f t="shared" si="67"/>
        <v>0</v>
      </c>
    </row>
    <row r="4378" spans="11:12" x14ac:dyDescent="0.25">
      <c r="K4378" s="110">
        <v>0</v>
      </c>
      <c r="L4378">
        <f t="shared" si="67"/>
        <v>0</v>
      </c>
    </row>
    <row r="4379" spans="11:12" x14ac:dyDescent="0.25">
      <c r="K4379" s="110">
        <v>0</v>
      </c>
      <c r="L4379">
        <f t="shared" si="67"/>
        <v>0</v>
      </c>
    </row>
    <row r="4380" spans="11:12" x14ac:dyDescent="0.25">
      <c r="K4380" s="110">
        <v>0</v>
      </c>
      <c r="L4380">
        <f t="shared" si="67"/>
        <v>0</v>
      </c>
    </row>
    <row r="4381" spans="11:12" x14ac:dyDescent="0.25">
      <c r="K4381" s="110">
        <v>0</v>
      </c>
      <c r="L4381">
        <f t="shared" si="67"/>
        <v>0</v>
      </c>
    </row>
    <row r="4382" spans="11:12" x14ac:dyDescent="0.25">
      <c r="K4382" s="110">
        <v>0</v>
      </c>
      <c r="L4382">
        <f t="shared" si="67"/>
        <v>0</v>
      </c>
    </row>
    <row r="4383" spans="11:12" x14ac:dyDescent="0.25">
      <c r="K4383" s="110">
        <v>0</v>
      </c>
      <c r="L4383">
        <f t="shared" ref="L4383:L4446" si="68">J4383*K4383</f>
        <v>0</v>
      </c>
    </row>
    <row r="4384" spans="11:12" x14ac:dyDescent="0.25">
      <c r="K4384" s="110">
        <v>0</v>
      </c>
      <c r="L4384">
        <f t="shared" si="68"/>
        <v>0</v>
      </c>
    </row>
    <row r="4385" spans="11:12" x14ac:dyDescent="0.25">
      <c r="K4385" s="110">
        <v>0</v>
      </c>
      <c r="L4385">
        <f t="shared" si="68"/>
        <v>0</v>
      </c>
    </row>
    <row r="4386" spans="11:12" x14ac:dyDescent="0.25">
      <c r="K4386" s="110">
        <v>0</v>
      </c>
      <c r="L4386">
        <f t="shared" si="68"/>
        <v>0</v>
      </c>
    </row>
    <row r="4387" spans="11:12" x14ac:dyDescent="0.25">
      <c r="K4387" s="110">
        <v>0</v>
      </c>
      <c r="L4387">
        <f t="shared" si="68"/>
        <v>0</v>
      </c>
    </row>
    <row r="4388" spans="11:12" x14ac:dyDescent="0.25">
      <c r="K4388" s="110">
        <v>0</v>
      </c>
      <c r="L4388">
        <f t="shared" si="68"/>
        <v>0</v>
      </c>
    </row>
    <row r="4389" spans="11:12" x14ac:dyDescent="0.25">
      <c r="K4389" s="110">
        <v>0</v>
      </c>
      <c r="L4389">
        <f t="shared" si="68"/>
        <v>0</v>
      </c>
    </row>
    <row r="4390" spans="11:12" x14ac:dyDescent="0.25">
      <c r="K4390" s="110">
        <v>0</v>
      </c>
      <c r="L4390">
        <f t="shared" si="68"/>
        <v>0</v>
      </c>
    </row>
    <row r="4391" spans="11:12" x14ac:dyDescent="0.25">
      <c r="K4391" s="110">
        <v>0</v>
      </c>
      <c r="L4391">
        <f t="shared" si="68"/>
        <v>0</v>
      </c>
    </row>
    <row r="4392" spans="11:12" x14ac:dyDescent="0.25">
      <c r="K4392" s="110">
        <v>0</v>
      </c>
      <c r="L4392">
        <f t="shared" si="68"/>
        <v>0</v>
      </c>
    </row>
    <row r="4393" spans="11:12" x14ac:dyDescent="0.25">
      <c r="K4393" s="110">
        <v>0</v>
      </c>
      <c r="L4393">
        <f t="shared" si="68"/>
        <v>0</v>
      </c>
    </row>
    <row r="4394" spans="11:12" x14ac:dyDescent="0.25">
      <c r="K4394" s="110">
        <v>0</v>
      </c>
      <c r="L4394">
        <f t="shared" si="68"/>
        <v>0</v>
      </c>
    </row>
    <row r="4395" spans="11:12" x14ac:dyDescent="0.25">
      <c r="K4395" s="110">
        <v>0</v>
      </c>
      <c r="L4395">
        <f t="shared" si="68"/>
        <v>0</v>
      </c>
    </row>
    <row r="4396" spans="11:12" x14ac:dyDescent="0.25">
      <c r="K4396" s="110">
        <v>0</v>
      </c>
      <c r="L4396">
        <f t="shared" si="68"/>
        <v>0</v>
      </c>
    </row>
    <row r="4397" spans="11:12" x14ac:dyDescent="0.25">
      <c r="K4397" s="110">
        <v>0</v>
      </c>
      <c r="L4397">
        <f t="shared" si="68"/>
        <v>0</v>
      </c>
    </row>
    <row r="4398" spans="11:12" x14ac:dyDescent="0.25">
      <c r="K4398" s="110">
        <v>0</v>
      </c>
      <c r="L4398">
        <f t="shared" si="68"/>
        <v>0</v>
      </c>
    </row>
    <row r="4399" spans="11:12" x14ac:dyDescent="0.25">
      <c r="K4399" s="110">
        <v>0</v>
      </c>
      <c r="L4399">
        <f t="shared" si="68"/>
        <v>0</v>
      </c>
    </row>
    <row r="4400" spans="11:12" x14ac:dyDescent="0.25">
      <c r="K4400" s="110">
        <v>0</v>
      </c>
      <c r="L4400">
        <f t="shared" si="68"/>
        <v>0</v>
      </c>
    </row>
    <row r="4401" spans="11:12" x14ac:dyDescent="0.25">
      <c r="K4401" s="110">
        <v>0</v>
      </c>
      <c r="L4401">
        <f t="shared" si="68"/>
        <v>0</v>
      </c>
    </row>
    <row r="4402" spans="11:12" x14ac:dyDescent="0.25">
      <c r="K4402" s="110">
        <v>0</v>
      </c>
      <c r="L4402">
        <f t="shared" si="68"/>
        <v>0</v>
      </c>
    </row>
    <row r="4403" spans="11:12" x14ac:dyDescent="0.25">
      <c r="K4403" s="110">
        <v>0</v>
      </c>
      <c r="L4403">
        <f t="shared" si="68"/>
        <v>0</v>
      </c>
    </row>
    <row r="4404" spans="11:12" x14ac:dyDescent="0.25">
      <c r="K4404" s="110">
        <v>0</v>
      </c>
      <c r="L4404">
        <f t="shared" si="68"/>
        <v>0</v>
      </c>
    </row>
    <row r="4405" spans="11:12" x14ac:dyDescent="0.25">
      <c r="K4405" s="110">
        <v>0</v>
      </c>
      <c r="L4405">
        <f t="shared" si="68"/>
        <v>0</v>
      </c>
    </row>
    <row r="4406" spans="11:12" x14ac:dyDescent="0.25">
      <c r="K4406" s="110">
        <v>0</v>
      </c>
      <c r="L4406">
        <f t="shared" si="68"/>
        <v>0</v>
      </c>
    </row>
    <row r="4407" spans="11:12" x14ac:dyDescent="0.25">
      <c r="K4407" s="110">
        <v>0</v>
      </c>
      <c r="L4407">
        <f t="shared" si="68"/>
        <v>0</v>
      </c>
    </row>
    <row r="4408" spans="11:12" x14ac:dyDescent="0.25">
      <c r="K4408" s="110">
        <v>0</v>
      </c>
      <c r="L4408">
        <f t="shared" si="68"/>
        <v>0</v>
      </c>
    </row>
    <row r="4409" spans="11:12" x14ac:dyDescent="0.25">
      <c r="K4409" s="110">
        <v>0</v>
      </c>
      <c r="L4409">
        <f t="shared" si="68"/>
        <v>0</v>
      </c>
    </row>
    <row r="4410" spans="11:12" x14ac:dyDescent="0.25">
      <c r="K4410" s="110">
        <v>0</v>
      </c>
      <c r="L4410">
        <f t="shared" si="68"/>
        <v>0</v>
      </c>
    </row>
    <row r="4411" spans="11:12" x14ac:dyDescent="0.25">
      <c r="K4411" s="110">
        <v>0</v>
      </c>
      <c r="L4411">
        <f t="shared" si="68"/>
        <v>0</v>
      </c>
    </row>
    <row r="4412" spans="11:12" x14ac:dyDescent="0.25">
      <c r="K4412" s="110">
        <v>0</v>
      </c>
      <c r="L4412">
        <f t="shared" si="68"/>
        <v>0</v>
      </c>
    </row>
    <row r="4413" spans="11:12" x14ac:dyDescent="0.25">
      <c r="K4413" s="110">
        <v>0</v>
      </c>
      <c r="L4413">
        <f t="shared" si="68"/>
        <v>0</v>
      </c>
    </row>
    <row r="4414" spans="11:12" x14ac:dyDescent="0.25">
      <c r="K4414" s="110">
        <v>0</v>
      </c>
      <c r="L4414">
        <f t="shared" si="68"/>
        <v>0</v>
      </c>
    </row>
    <row r="4415" spans="11:12" x14ac:dyDescent="0.25">
      <c r="K4415" s="110">
        <v>0</v>
      </c>
      <c r="L4415">
        <f t="shared" si="68"/>
        <v>0</v>
      </c>
    </row>
    <row r="4416" spans="11:12" x14ac:dyDescent="0.25">
      <c r="K4416" s="110">
        <v>0</v>
      </c>
      <c r="L4416">
        <f t="shared" si="68"/>
        <v>0</v>
      </c>
    </row>
    <row r="4417" spans="11:12" x14ac:dyDescent="0.25">
      <c r="K4417" s="110">
        <v>0</v>
      </c>
      <c r="L4417">
        <f t="shared" si="68"/>
        <v>0</v>
      </c>
    </row>
    <row r="4418" spans="11:12" x14ac:dyDescent="0.25">
      <c r="K4418" s="110">
        <v>0</v>
      </c>
      <c r="L4418">
        <f t="shared" si="68"/>
        <v>0</v>
      </c>
    </row>
    <row r="4419" spans="11:12" x14ac:dyDescent="0.25">
      <c r="K4419" s="110">
        <v>0</v>
      </c>
      <c r="L4419">
        <f t="shared" si="68"/>
        <v>0</v>
      </c>
    </row>
    <row r="4420" spans="11:12" x14ac:dyDescent="0.25">
      <c r="K4420" s="110">
        <v>0</v>
      </c>
      <c r="L4420">
        <f t="shared" si="68"/>
        <v>0</v>
      </c>
    </row>
    <row r="4421" spans="11:12" x14ac:dyDescent="0.25">
      <c r="K4421" s="110">
        <v>0</v>
      </c>
      <c r="L4421">
        <f t="shared" si="68"/>
        <v>0</v>
      </c>
    </row>
    <row r="4422" spans="11:12" x14ac:dyDescent="0.25">
      <c r="K4422" s="110">
        <v>0</v>
      </c>
      <c r="L4422">
        <f t="shared" si="68"/>
        <v>0</v>
      </c>
    </row>
    <row r="4423" spans="11:12" x14ac:dyDescent="0.25">
      <c r="K4423" s="110">
        <v>0</v>
      </c>
      <c r="L4423">
        <f t="shared" si="68"/>
        <v>0</v>
      </c>
    </row>
    <row r="4424" spans="11:12" x14ac:dyDescent="0.25">
      <c r="K4424" s="110">
        <v>0</v>
      </c>
      <c r="L4424">
        <f t="shared" si="68"/>
        <v>0</v>
      </c>
    </row>
    <row r="4425" spans="11:12" x14ac:dyDescent="0.25">
      <c r="K4425" s="110">
        <v>0</v>
      </c>
      <c r="L4425">
        <f t="shared" si="68"/>
        <v>0</v>
      </c>
    </row>
    <row r="4426" spans="11:12" x14ac:dyDescent="0.25">
      <c r="K4426" s="110">
        <v>0</v>
      </c>
      <c r="L4426">
        <f t="shared" si="68"/>
        <v>0</v>
      </c>
    </row>
    <row r="4427" spans="11:12" x14ac:dyDescent="0.25">
      <c r="K4427" s="110">
        <v>0</v>
      </c>
      <c r="L4427">
        <f t="shared" si="68"/>
        <v>0</v>
      </c>
    </row>
    <row r="4428" spans="11:12" x14ac:dyDescent="0.25">
      <c r="K4428" s="110">
        <v>0</v>
      </c>
      <c r="L4428">
        <f t="shared" si="68"/>
        <v>0</v>
      </c>
    </row>
    <row r="4429" spans="11:12" x14ac:dyDescent="0.25">
      <c r="K4429" s="110">
        <v>0</v>
      </c>
      <c r="L4429">
        <f t="shared" si="68"/>
        <v>0</v>
      </c>
    </row>
    <row r="4430" spans="11:12" x14ac:dyDescent="0.25">
      <c r="K4430" s="110">
        <v>0</v>
      </c>
      <c r="L4430">
        <f t="shared" si="68"/>
        <v>0</v>
      </c>
    </row>
    <row r="4431" spans="11:12" x14ac:dyDescent="0.25">
      <c r="K4431" s="110">
        <v>0</v>
      </c>
      <c r="L4431">
        <f t="shared" si="68"/>
        <v>0</v>
      </c>
    </row>
    <row r="4432" spans="11:12" x14ac:dyDescent="0.25">
      <c r="K4432" s="110">
        <v>0</v>
      </c>
      <c r="L4432">
        <f t="shared" si="68"/>
        <v>0</v>
      </c>
    </row>
    <row r="4433" spans="11:12" x14ac:dyDescent="0.25">
      <c r="K4433" s="110">
        <v>0</v>
      </c>
      <c r="L4433">
        <f t="shared" si="68"/>
        <v>0</v>
      </c>
    </row>
    <row r="4434" spans="11:12" x14ac:dyDescent="0.25">
      <c r="K4434" s="110">
        <v>0</v>
      </c>
      <c r="L4434">
        <f t="shared" si="68"/>
        <v>0</v>
      </c>
    </row>
    <row r="4435" spans="11:12" x14ac:dyDescent="0.25">
      <c r="K4435" s="110">
        <v>0</v>
      </c>
      <c r="L4435">
        <f t="shared" si="68"/>
        <v>0</v>
      </c>
    </row>
    <row r="4436" spans="11:12" x14ac:dyDescent="0.25">
      <c r="K4436" s="110">
        <v>0</v>
      </c>
      <c r="L4436">
        <f t="shared" si="68"/>
        <v>0</v>
      </c>
    </row>
    <row r="4437" spans="11:12" x14ac:dyDescent="0.25">
      <c r="K4437" s="110">
        <v>0</v>
      </c>
      <c r="L4437">
        <f t="shared" si="68"/>
        <v>0</v>
      </c>
    </row>
    <row r="4438" spans="11:12" x14ac:dyDescent="0.25">
      <c r="K4438" s="110">
        <v>0</v>
      </c>
      <c r="L4438">
        <f t="shared" si="68"/>
        <v>0</v>
      </c>
    </row>
    <row r="4439" spans="11:12" x14ac:dyDescent="0.25">
      <c r="K4439" s="110">
        <v>0</v>
      </c>
      <c r="L4439">
        <f t="shared" si="68"/>
        <v>0</v>
      </c>
    </row>
    <row r="4440" spans="11:12" x14ac:dyDescent="0.25">
      <c r="K4440" s="110">
        <v>0</v>
      </c>
      <c r="L4440">
        <f t="shared" si="68"/>
        <v>0</v>
      </c>
    </row>
    <row r="4441" spans="11:12" x14ac:dyDescent="0.25">
      <c r="K4441" s="110">
        <v>0</v>
      </c>
      <c r="L4441">
        <f t="shared" si="68"/>
        <v>0</v>
      </c>
    </row>
    <row r="4442" spans="11:12" x14ac:dyDescent="0.25">
      <c r="K4442" s="110">
        <v>0</v>
      </c>
      <c r="L4442">
        <f t="shared" si="68"/>
        <v>0</v>
      </c>
    </row>
    <row r="4443" spans="11:12" x14ac:dyDescent="0.25">
      <c r="K4443" s="110">
        <v>0</v>
      </c>
      <c r="L4443">
        <f t="shared" si="68"/>
        <v>0</v>
      </c>
    </row>
    <row r="4444" spans="11:12" x14ac:dyDescent="0.25">
      <c r="K4444" s="110">
        <v>0</v>
      </c>
      <c r="L4444">
        <f t="shared" si="68"/>
        <v>0</v>
      </c>
    </row>
    <row r="4445" spans="11:12" x14ac:dyDescent="0.25">
      <c r="K4445" s="110">
        <v>0</v>
      </c>
      <c r="L4445">
        <f t="shared" si="68"/>
        <v>0</v>
      </c>
    </row>
    <row r="4446" spans="11:12" x14ac:dyDescent="0.25">
      <c r="K4446" s="110">
        <v>0</v>
      </c>
      <c r="L4446">
        <f t="shared" si="68"/>
        <v>0</v>
      </c>
    </row>
    <row r="4447" spans="11:12" x14ac:dyDescent="0.25">
      <c r="K4447" s="110">
        <v>0</v>
      </c>
      <c r="L4447">
        <f t="shared" ref="L4447:L4510" si="69">J4447*K4447</f>
        <v>0</v>
      </c>
    </row>
    <row r="4448" spans="11:12" x14ac:dyDescent="0.25">
      <c r="K4448" s="110">
        <v>0</v>
      </c>
      <c r="L4448">
        <f t="shared" si="69"/>
        <v>0</v>
      </c>
    </row>
    <row r="4449" spans="11:12" x14ac:dyDescent="0.25">
      <c r="K4449" s="110">
        <v>0</v>
      </c>
      <c r="L4449">
        <f t="shared" si="69"/>
        <v>0</v>
      </c>
    </row>
    <row r="4450" spans="11:12" x14ac:dyDescent="0.25">
      <c r="K4450" s="110">
        <v>0</v>
      </c>
      <c r="L4450">
        <f t="shared" si="69"/>
        <v>0</v>
      </c>
    </row>
    <row r="4451" spans="11:12" x14ac:dyDescent="0.25">
      <c r="K4451" s="110">
        <v>0</v>
      </c>
      <c r="L4451">
        <f t="shared" si="69"/>
        <v>0</v>
      </c>
    </row>
    <row r="4452" spans="11:12" x14ac:dyDescent="0.25">
      <c r="K4452" s="110">
        <v>0</v>
      </c>
      <c r="L4452">
        <f t="shared" si="69"/>
        <v>0</v>
      </c>
    </row>
    <row r="4453" spans="11:12" x14ac:dyDescent="0.25">
      <c r="K4453" s="110">
        <v>0</v>
      </c>
      <c r="L4453">
        <f t="shared" si="69"/>
        <v>0</v>
      </c>
    </row>
    <row r="4454" spans="11:12" x14ac:dyDescent="0.25">
      <c r="K4454" s="110">
        <v>0</v>
      </c>
      <c r="L4454">
        <f t="shared" si="69"/>
        <v>0</v>
      </c>
    </row>
    <row r="4455" spans="11:12" x14ac:dyDescent="0.25">
      <c r="K4455" s="110">
        <v>0</v>
      </c>
      <c r="L4455">
        <f t="shared" si="69"/>
        <v>0</v>
      </c>
    </row>
    <row r="4456" spans="11:12" x14ac:dyDescent="0.25">
      <c r="K4456" s="110">
        <v>0</v>
      </c>
      <c r="L4456">
        <f t="shared" si="69"/>
        <v>0</v>
      </c>
    </row>
    <row r="4457" spans="11:12" x14ac:dyDescent="0.25">
      <c r="K4457" s="110">
        <v>0</v>
      </c>
      <c r="L4457">
        <f t="shared" si="69"/>
        <v>0</v>
      </c>
    </row>
    <row r="4458" spans="11:12" x14ac:dyDescent="0.25">
      <c r="K4458" s="110">
        <v>0</v>
      </c>
      <c r="L4458">
        <f t="shared" si="69"/>
        <v>0</v>
      </c>
    </row>
    <row r="4459" spans="11:12" x14ac:dyDescent="0.25">
      <c r="K4459" s="110">
        <v>0</v>
      </c>
      <c r="L4459">
        <f t="shared" si="69"/>
        <v>0</v>
      </c>
    </row>
    <row r="4460" spans="11:12" x14ac:dyDescent="0.25">
      <c r="K4460" s="110">
        <v>0</v>
      </c>
      <c r="L4460">
        <f t="shared" si="69"/>
        <v>0</v>
      </c>
    </row>
    <row r="4461" spans="11:12" x14ac:dyDescent="0.25">
      <c r="K4461" s="110">
        <v>0</v>
      </c>
      <c r="L4461">
        <f t="shared" si="69"/>
        <v>0</v>
      </c>
    </row>
    <row r="4462" spans="11:12" x14ac:dyDescent="0.25">
      <c r="K4462" s="110">
        <v>0</v>
      </c>
      <c r="L4462">
        <f t="shared" si="69"/>
        <v>0</v>
      </c>
    </row>
    <row r="4463" spans="11:12" x14ac:dyDescent="0.25">
      <c r="K4463" s="110">
        <v>0</v>
      </c>
      <c r="L4463">
        <f t="shared" si="69"/>
        <v>0</v>
      </c>
    </row>
    <row r="4464" spans="11:12" x14ac:dyDescent="0.25">
      <c r="K4464" s="110">
        <v>0</v>
      </c>
      <c r="L4464">
        <f t="shared" si="69"/>
        <v>0</v>
      </c>
    </row>
    <row r="4465" spans="11:12" x14ac:dyDescent="0.25">
      <c r="K4465" s="110">
        <v>0</v>
      </c>
      <c r="L4465">
        <f t="shared" si="69"/>
        <v>0</v>
      </c>
    </row>
    <row r="4466" spans="11:12" x14ac:dyDescent="0.25">
      <c r="K4466" s="110">
        <v>0</v>
      </c>
      <c r="L4466">
        <f t="shared" si="69"/>
        <v>0</v>
      </c>
    </row>
    <row r="4467" spans="11:12" x14ac:dyDescent="0.25">
      <c r="K4467" s="110">
        <v>0</v>
      </c>
      <c r="L4467">
        <f t="shared" si="69"/>
        <v>0</v>
      </c>
    </row>
    <row r="4468" spans="11:12" x14ac:dyDescent="0.25">
      <c r="K4468" s="110">
        <v>0</v>
      </c>
      <c r="L4468">
        <f t="shared" si="69"/>
        <v>0</v>
      </c>
    </row>
    <row r="4469" spans="11:12" x14ac:dyDescent="0.25">
      <c r="K4469" s="110">
        <v>0</v>
      </c>
      <c r="L4469">
        <f t="shared" si="69"/>
        <v>0</v>
      </c>
    </row>
    <row r="4470" spans="11:12" x14ac:dyDescent="0.25">
      <c r="K4470" s="110">
        <v>0</v>
      </c>
      <c r="L4470">
        <f t="shared" si="69"/>
        <v>0</v>
      </c>
    </row>
    <row r="4471" spans="11:12" x14ac:dyDescent="0.25">
      <c r="K4471" s="110">
        <v>0</v>
      </c>
      <c r="L4471">
        <f t="shared" si="69"/>
        <v>0</v>
      </c>
    </row>
    <row r="4472" spans="11:12" x14ac:dyDescent="0.25">
      <c r="K4472" s="110">
        <v>0</v>
      </c>
      <c r="L4472">
        <f t="shared" si="69"/>
        <v>0</v>
      </c>
    </row>
    <row r="4473" spans="11:12" x14ac:dyDescent="0.25">
      <c r="K4473" s="110">
        <v>0</v>
      </c>
      <c r="L4473">
        <f t="shared" si="69"/>
        <v>0</v>
      </c>
    </row>
    <row r="4474" spans="11:12" x14ac:dyDescent="0.25">
      <c r="K4474" s="110">
        <v>0</v>
      </c>
      <c r="L4474">
        <f t="shared" si="69"/>
        <v>0</v>
      </c>
    </row>
    <row r="4475" spans="11:12" x14ac:dyDescent="0.25">
      <c r="K4475" s="110">
        <v>0</v>
      </c>
      <c r="L4475">
        <f t="shared" si="69"/>
        <v>0</v>
      </c>
    </row>
    <row r="4476" spans="11:12" x14ac:dyDescent="0.25">
      <c r="K4476" s="110">
        <v>0</v>
      </c>
      <c r="L4476">
        <f t="shared" si="69"/>
        <v>0</v>
      </c>
    </row>
    <row r="4477" spans="11:12" x14ac:dyDescent="0.25">
      <c r="K4477" s="110">
        <v>0</v>
      </c>
      <c r="L4477">
        <f t="shared" si="69"/>
        <v>0</v>
      </c>
    </row>
    <row r="4478" spans="11:12" x14ac:dyDescent="0.25">
      <c r="K4478" s="110">
        <v>0</v>
      </c>
      <c r="L4478">
        <f t="shared" si="69"/>
        <v>0</v>
      </c>
    </row>
    <row r="4479" spans="11:12" x14ac:dyDescent="0.25">
      <c r="K4479" s="110">
        <v>0</v>
      </c>
      <c r="L4479">
        <f t="shared" si="69"/>
        <v>0</v>
      </c>
    </row>
    <row r="4480" spans="11:12" x14ac:dyDescent="0.25">
      <c r="K4480" s="110">
        <v>0</v>
      </c>
      <c r="L4480">
        <f t="shared" si="69"/>
        <v>0</v>
      </c>
    </row>
    <row r="4481" spans="11:12" x14ac:dyDescent="0.25">
      <c r="K4481" s="110">
        <v>0</v>
      </c>
      <c r="L4481">
        <f t="shared" si="69"/>
        <v>0</v>
      </c>
    </row>
    <row r="4482" spans="11:12" x14ac:dyDescent="0.25">
      <c r="K4482" s="110">
        <v>0</v>
      </c>
      <c r="L4482">
        <f t="shared" si="69"/>
        <v>0</v>
      </c>
    </row>
    <row r="4483" spans="11:12" x14ac:dyDescent="0.25">
      <c r="K4483" s="110">
        <v>0</v>
      </c>
      <c r="L4483">
        <f t="shared" si="69"/>
        <v>0</v>
      </c>
    </row>
    <row r="4484" spans="11:12" x14ac:dyDescent="0.25">
      <c r="K4484" s="110">
        <v>0</v>
      </c>
      <c r="L4484">
        <f t="shared" si="69"/>
        <v>0</v>
      </c>
    </row>
    <row r="4485" spans="11:12" x14ac:dyDescent="0.25">
      <c r="K4485" s="110">
        <v>0</v>
      </c>
      <c r="L4485">
        <f t="shared" si="69"/>
        <v>0</v>
      </c>
    </row>
    <row r="4486" spans="11:12" x14ac:dyDescent="0.25">
      <c r="K4486" s="110">
        <v>0</v>
      </c>
      <c r="L4486">
        <f t="shared" si="69"/>
        <v>0</v>
      </c>
    </row>
    <row r="4487" spans="11:12" x14ac:dyDescent="0.25">
      <c r="K4487" s="110">
        <v>0</v>
      </c>
      <c r="L4487">
        <f t="shared" si="69"/>
        <v>0</v>
      </c>
    </row>
    <row r="4488" spans="11:12" x14ac:dyDescent="0.25">
      <c r="K4488" s="110">
        <v>0</v>
      </c>
      <c r="L4488">
        <f t="shared" si="69"/>
        <v>0</v>
      </c>
    </row>
    <row r="4489" spans="11:12" x14ac:dyDescent="0.25">
      <c r="K4489" s="110">
        <v>0</v>
      </c>
      <c r="L4489">
        <f t="shared" si="69"/>
        <v>0</v>
      </c>
    </row>
    <row r="4490" spans="11:12" x14ac:dyDescent="0.25">
      <c r="K4490" s="110">
        <v>0</v>
      </c>
      <c r="L4490">
        <f t="shared" si="69"/>
        <v>0</v>
      </c>
    </row>
    <row r="4491" spans="11:12" x14ac:dyDescent="0.25">
      <c r="K4491" s="110">
        <v>0</v>
      </c>
      <c r="L4491">
        <f t="shared" si="69"/>
        <v>0</v>
      </c>
    </row>
    <row r="4492" spans="11:12" x14ac:dyDescent="0.25">
      <c r="K4492" s="110">
        <v>0</v>
      </c>
      <c r="L4492">
        <f t="shared" si="69"/>
        <v>0</v>
      </c>
    </row>
    <row r="4493" spans="11:12" x14ac:dyDescent="0.25">
      <c r="K4493" s="110">
        <v>0</v>
      </c>
      <c r="L4493">
        <f t="shared" si="69"/>
        <v>0</v>
      </c>
    </row>
    <row r="4494" spans="11:12" x14ac:dyDescent="0.25">
      <c r="K4494" s="110">
        <v>0</v>
      </c>
      <c r="L4494">
        <f t="shared" si="69"/>
        <v>0</v>
      </c>
    </row>
    <row r="4495" spans="11:12" x14ac:dyDescent="0.25">
      <c r="K4495" s="110">
        <v>0</v>
      </c>
      <c r="L4495">
        <f t="shared" si="69"/>
        <v>0</v>
      </c>
    </row>
    <row r="4496" spans="11:12" x14ac:dyDescent="0.25">
      <c r="K4496" s="110">
        <v>0</v>
      </c>
      <c r="L4496">
        <f t="shared" si="69"/>
        <v>0</v>
      </c>
    </row>
    <row r="4497" spans="11:12" x14ac:dyDescent="0.25">
      <c r="K4497" s="110">
        <v>0</v>
      </c>
      <c r="L4497">
        <f t="shared" si="69"/>
        <v>0</v>
      </c>
    </row>
    <row r="4498" spans="11:12" x14ac:dyDescent="0.25">
      <c r="K4498" s="110">
        <v>0</v>
      </c>
      <c r="L4498">
        <f t="shared" si="69"/>
        <v>0</v>
      </c>
    </row>
    <row r="4499" spans="11:12" x14ac:dyDescent="0.25">
      <c r="K4499" s="110">
        <v>0</v>
      </c>
      <c r="L4499">
        <f t="shared" si="69"/>
        <v>0</v>
      </c>
    </row>
    <row r="4500" spans="11:12" x14ac:dyDescent="0.25">
      <c r="K4500" s="110">
        <v>0</v>
      </c>
      <c r="L4500">
        <f t="shared" si="69"/>
        <v>0</v>
      </c>
    </row>
    <row r="4501" spans="11:12" x14ac:dyDescent="0.25">
      <c r="K4501" s="110">
        <v>0</v>
      </c>
      <c r="L4501">
        <f t="shared" si="69"/>
        <v>0</v>
      </c>
    </row>
    <row r="4502" spans="11:12" x14ac:dyDescent="0.25">
      <c r="K4502" s="110">
        <v>0</v>
      </c>
      <c r="L4502">
        <f t="shared" si="69"/>
        <v>0</v>
      </c>
    </row>
    <row r="4503" spans="11:12" x14ac:dyDescent="0.25">
      <c r="K4503" s="110">
        <v>0</v>
      </c>
      <c r="L4503">
        <f t="shared" si="69"/>
        <v>0</v>
      </c>
    </row>
    <row r="4504" spans="11:12" x14ac:dyDescent="0.25">
      <c r="K4504" s="110">
        <v>0</v>
      </c>
      <c r="L4504">
        <f t="shared" si="69"/>
        <v>0</v>
      </c>
    </row>
    <row r="4505" spans="11:12" x14ac:dyDescent="0.25">
      <c r="K4505" s="110">
        <v>0</v>
      </c>
      <c r="L4505">
        <f t="shared" si="69"/>
        <v>0</v>
      </c>
    </row>
    <row r="4506" spans="11:12" x14ac:dyDescent="0.25">
      <c r="K4506" s="110">
        <v>0</v>
      </c>
      <c r="L4506">
        <f t="shared" si="69"/>
        <v>0</v>
      </c>
    </row>
    <row r="4507" spans="11:12" x14ac:dyDescent="0.25">
      <c r="K4507" s="110">
        <v>0</v>
      </c>
      <c r="L4507">
        <f t="shared" si="69"/>
        <v>0</v>
      </c>
    </row>
    <row r="4508" spans="11:12" x14ac:dyDescent="0.25">
      <c r="K4508" s="110">
        <v>0</v>
      </c>
      <c r="L4508">
        <f t="shared" si="69"/>
        <v>0</v>
      </c>
    </row>
    <row r="4509" spans="11:12" x14ac:dyDescent="0.25">
      <c r="K4509" s="110">
        <v>0</v>
      </c>
      <c r="L4509">
        <f t="shared" si="69"/>
        <v>0</v>
      </c>
    </row>
    <row r="4510" spans="11:12" x14ac:dyDescent="0.25">
      <c r="K4510" s="110">
        <v>0</v>
      </c>
      <c r="L4510">
        <f t="shared" si="69"/>
        <v>0</v>
      </c>
    </row>
    <row r="4511" spans="11:12" x14ac:dyDescent="0.25">
      <c r="K4511" s="110">
        <v>0</v>
      </c>
      <c r="L4511">
        <f t="shared" ref="L4511:L4574" si="70">J4511*K4511</f>
        <v>0</v>
      </c>
    </row>
    <row r="4512" spans="11:12" x14ac:dyDescent="0.25">
      <c r="K4512" s="110">
        <v>0</v>
      </c>
      <c r="L4512">
        <f t="shared" si="70"/>
        <v>0</v>
      </c>
    </row>
    <row r="4513" spans="11:12" x14ac:dyDescent="0.25">
      <c r="K4513" s="110">
        <v>0</v>
      </c>
      <c r="L4513">
        <f t="shared" si="70"/>
        <v>0</v>
      </c>
    </row>
    <row r="4514" spans="11:12" x14ac:dyDescent="0.25">
      <c r="K4514" s="110">
        <v>0</v>
      </c>
      <c r="L4514">
        <f t="shared" si="70"/>
        <v>0</v>
      </c>
    </row>
    <row r="4515" spans="11:12" x14ac:dyDescent="0.25">
      <c r="K4515" s="110">
        <v>0</v>
      </c>
      <c r="L4515">
        <f t="shared" si="70"/>
        <v>0</v>
      </c>
    </row>
    <row r="4516" spans="11:12" x14ac:dyDescent="0.25">
      <c r="K4516" s="110">
        <v>0</v>
      </c>
      <c r="L4516">
        <f t="shared" si="70"/>
        <v>0</v>
      </c>
    </row>
    <row r="4517" spans="11:12" x14ac:dyDescent="0.25">
      <c r="K4517" s="110">
        <v>0</v>
      </c>
      <c r="L4517">
        <f t="shared" si="70"/>
        <v>0</v>
      </c>
    </row>
    <row r="4518" spans="11:12" x14ac:dyDescent="0.25">
      <c r="K4518" s="110">
        <v>0</v>
      </c>
      <c r="L4518">
        <f t="shared" si="70"/>
        <v>0</v>
      </c>
    </row>
    <row r="4519" spans="11:12" x14ac:dyDescent="0.25">
      <c r="K4519" s="110">
        <v>0</v>
      </c>
      <c r="L4519">
        <f t="shared" si="70"/>
        <v>0</v>
      </c>
    </row>
    <row r="4520" spans="11:12" x14ac:dyDescent="0.25">
      <c r="K4520" s="110">
        <v>0</v>
      </c>
      <c r="L4520">
        <f t="shared" si="70"/>
        <v>0</v>
      </c>
    </row>
    <row r="4521" spans="11:12" x14ac:dyDescent="0.25">
      <c r="K4521" s="110">
        <v>0</v>
      </c>
      <c r="L4521">
        <f t="shared" si="70"/>
        <v>0</v>
      </c>
    </row>
    <row r="4522" spans="11:12" x14ac:dyDescent="0.25">
      <c r="K4522" s="110">
        <v>0</v>
      </c>
      <c r="L4522">
        <f t="shared" si="70"/>
        <v>0</v>
      </c>
    </row>
    <row r="4523" spans="11:12" x14ac:dyDescent="0.25">
      <c r="K4523" s="110">
        <v>0</v>
      </c>
      <c r="L4523">
        <f t="shared" si="70"/>
        <v>0</v>
      </c>
    </row>
    <row r="4524" spans="11:12" x14ac:dyDescent="0.25">
      <c r="K4524" s="110">
        <v>0</v>
      </c>
      <c r="L4524">
        <f t="shared" si="70"/>
        <v>0</v>
      </c>
    </row>
    <row r="4525" spans="11:12" x14ac:dyDescent="0.25">
      <c r="K4525" s="110">
        <v>0</v>
      </c>
      <c r="L4525">
        <f t="shared" si="70"/>
        <v>0</v>
      </c>
    </row>
    <row r="4526" spans="11:12" x14ac:dyDescent="0.25">
      <c r="K4526" s="110">
        <v>0</v>
      </c>
      <c r="L4526">
        <f t="shared" si="70"/>
        <v>0</v>
      </c>
    </row>
    <row r="4527" spans="11:12" x14ac:dyDescent="0.25">
      <c r="K4527" s="110">
        <v>0</v>
      </c>
      <c r="L4527">
        <f t="shared" si="70"/>
        <v>0</v>
      </c>
    </row>
    <row r="4528" spans="11:12" x14ac:dyDescent="0.25">
      <c r="K4528" s="110">
        <v>0</v>
      </c>
      <c r="L4528">
        <f t="shared" si="70"/>
        <v>0</v>
      </c>
    </row>
    <row r="4529" spans="11:12" x14ac:dyDescent="0.25">
      <c r="K4529" s="110">
        <v>0</v>
      </c>
      <c r="L4529">
        <f t="shared" si="70"/>
        <v>0</v>
      </c>
    </row>
    <row r="4530" spans="11:12" x14ac:dyDescent="0.25">
      <c r="K4530" s="110">
        <v>0</v>
      </c>
      <c r="L4530">
        <f t="shared" si="70"/>
        <v>0</v>
      </c>
    </row>
    <row r="4531" spans="11:12" x14ac:dyDescent="0.25">
      <c r="K4531" s="110">
        <v>0</v>
      </c>
      <c r="L4531">
        <f t="shared" si="70"/>
        <v>0</v>
      </c>
    </row>
    <row r="4532" spans="11:12" x14ac:dyDescent="0.25">
      <c r="K4532" s="110">
        <v>0</v>
      </c>
      <c r="L4532">
        <f t="shared" si="70"/>
        <v>0</v>
      </c>
    </row>
    <row r="4533" spans="11:12" x14ac:dyDescent="0.25">
      <c r="K4533" s="110">
        <v>0</v>
      </c>
      <c r="L4533">
        <f t="shared" si="70"/>
        <v>0</v>
      </c>
    </row>
    <row r="4534" spans="11:12" x14ac:dyDescent="0.25">
      <c r="K4534" s="110">
        <v>0</v>
      </c>
      <c r="L4534">
        <f t="shared" si="70"/>
        <v>0</v>
      </c>
    </row>
    <row r="4535" spans="11:12" x14ac:dyDescent="0.25">
      <c r="K4535" s="110">
        <v>0</v>
      </c>
      <c r="L4535">
        <f t="shared" si="70"/>
        <v>0</v>
      </c>
    </row>
    <row r="4536" spans="11:12" x14ac:dyDescent="0.25">
      <c r="K4536" s="110">
        <v>0</v>
      </c>
      <c r="L4536">
        <f t="shared" si="70"/>
        <v>0</v>
      </c>
    </row>
    <row r="4537" spans="11:12" x14ac:dyDescent="0.25">
      <c r="K4537" s="110">
        <v>0</v>
      </c>
      <c r="L4537">
        <f t="shared" si="70"/>
        <v>0</v>
      </c>
    </row>
    <row r="4538" spans="11:12" x14ac:dyDescent="0.25">
      <c r="K4538" s="110">
        <v>0</v>
      </c>
      <c r="L4538">
        <f t="shared" si="70"/>
        <v>0</v>
      </c>
    </row>
    <row r="4539" spans="11:12" x14ac:dyDescent="0.25">
      <c r="K4539" s="110">
        <v>0</v>
      </c>
      <c r="L4539">
        <f t="shared" si="70"/>
        <v>0</v>
      </c>
    </row>
    <row r="4540" spans="11:12" x14ac:dyDescent="0.25">
      <c r="K4540" s="110">
        <v>0</v>
      </c>
      <c r="L4540">
        <f t="shared" si="70"/>
        <v>0</v>
      </c>
    </row>
    <row r="4541" spans="11:12" x14ac:dyDescent="0.25">
      <c r="K4541" s="110">
        <v>0</v>
      </c>
      <c r="L4541">
        <f t="shared" si="70"/>
        <v>0</v>
      </c>
    </row>
    <row r="4542" spans="11:12" x14ac:dyDescent="0.25">
      <c r="K4542" s="110">
        <v>0</v>
      </c>
      <c r="L4542">
        <f t="shared" si="70"/>
        <v>0</v>
      </c>
    </row>
    <row r="4543" spans="11:12" x14ac:dyDescent="0.25">
      <c r="K4543" s="110">
        <v>0</v>
      </c>
      <c r="L4543">
        <f t="shared" si="70"/>
        <v>0</v>
      </c>
    </row>
    <row r="4544" spans="11:12" x14ac:dyDescent="0.25">
      <c r="K4544" s="110">
        <v>0</v>
      </c>
      <c r="L4544">
        <f t="shared" si="70"/>
        <v>0</v>
      </c>
    </row>
    <row r="4545" spans="11:12" x14ac:dyDescent="0.25">
      <c r="K4545" s="110">
        <v>0</v>
      </c>
      <c r="L4545">
        <f t="shared" si="70"/>
        <v>0</v>
      </c>
    </row>
    <row r="4546" spans="11:12" x14ac:dyDescent="0.25">
      <c r="K4546" s="110">
        <v>0</v>
      </c>
      <c r="L4546">
        <f t="shared" si="70"/>
        <v>0</v>
      </c>
    </row>
    <row r="4547" spans="11:12" x14ac:dyDescent="0.25">
      <c r="K4547" s="110">
        <v>0</v>
      </c>
      <c r="L4547">
        <f t="shared" si="70"/>
        <v>0</v>
      </c>
    </row>
    <row r="4548" spans="11:12" x14ac:dyDescent="0.25">
      <c r="K4548" s="110">
        <v>0</v>
      </c>
      <c r="L4548">
        <f t="shared" si="70"/>
        <v>0</v>
      </c>
    </row>
    <row r="4549" spans="11:12" x14ac:dyDescent="0.25">
      <c r="K4549" s="110">
        <v>0</v>
      </c>
      <c r="L4549">
        <f t="shared" si="70"/>
        <v>0</v>
      </c>
    </row>
    <row r="4550" spans="11:12" x14ac:dyDescent="0.25">
      <c r="K4550" s="110">
        <v>0</v>
      </c>
      <c r="L4550">
        <f t="shared" si="70"/>
        <v>0</v>
      </c>
    </row>
    <row r="4551" spans="11:12" x14ac:dyDescent="0.25">
      <c r="K4551" s="110">
        <v>0</v>
      </c>
      <c r="L4551">
        <f t="shared" si="70"/>
        <v>0</v>
      </c>
    </row>
    <row r="4552" spans="11:12" x14ac:dyDescent="0.25">
      <c r="K4552" s="110">
        <v>0</v>
      </c>
      <c r="L4552">
        <f t="shared" si="70"/>
        <v>0</v>
      </c>
    </row>
    <row r="4553" spans="11:12" x14ac:dyDescent="0.25">
      <c r="K4553" s="110">
        <v>0</v>
      </c>
      <c r="L4553">
        <f t="shared" si="70"/>
        <v>0</v>
      </c>
    </row>
    <row r="4554" spans="11:12" x14ac:dyDescent="0.25">
      <c r="K4554" s="110">
        <v>0</v>
      </c>
      <c r="L4554">
        <f t="shared" si="70"/>
        <v>0</v>
      </c>
    </row>
    <row r="4555" spans="11:12" x14ac:dyDescent="0.25">
      <c r="K4555" s="110">
        <v>0</v>
      </c>
      <c r="L4555">
        <f t="shared" si="70"/>
        <v>0</v>
      </c>
    </row>
    <row r="4556" spans="11:12" x14ac:dyDescent="0.25">
      <c r="K4556" s="110">
        <v>0</v>
      </c>
      <c r="L4556">
        <f t="shared" si="70"/>
        <v>0</v>
      </c>
    </row>
    <row r="4557" spans="11:12" x14ac:dyDescent="0.25">
      <c r="K4557" s="110">
        <v>0</v>
      </c>
      <c r="L4557">
        <f t="shared" si="70"/>
        <v>0</v>
      </c>
    </row>
    <row r="4558" spans="11:12" x14ac:dyDescent="0.25">
      <c r="K4558" s="110">
        <v>0</v>
      </c>
      <c r="L4558">
        <f t="shared" si="70"/>
        <v>0</v>
      </c>
    </row>
    <row r="4559" spans="11:12" x14ac:dyDescent="0.25">
      <c r="K4559" s="110">
        <v>0</v>
      </c>
      <c r="L4559">
        <f t="shared" si="70"/>
        <v>0</v>
      </c>
    </row>
    <row r="4560" spans="11:12" x14ac:dyDescent="0.25">
      <c r="K4560" s="110">
        <v>0</v>
      </c>
      <c r="L4560">
        <f t="shared" si="70"/>
        <v>0</v>
      </c>
    </row>
    <row r="4561" spans="11:12" x14ac:dyDescent="0.25">
      <c r="K4561" s="110">
        <v>0</v>
      </c>
      <c r="L4561">
        <f t="shared" si="70"/>
        <v>0</v>
      </c>
    </row>
    <row r="4562" spans="11:12" x14ac:dyDescent="0.25">
      <c r="K4562" s="110">
        <v>0</v>
      </c>
      <c r="L4562">
        <f t="shared" si="70"/>
        <v>0</v>
      </c>
    </row>
    <row r="4563" spans="11:12" x14ac:dyDescent="0.25">
      <c r="K4563" s="110">
        <v>0</v>
      </c>
      <c r="L4563">
        <f t="shared" si="70"/>
        <v>0</v>
      </c>
    </row>
    <row r="4564" spans="11:12" x14ac:dyDescent="0.25">
      <c r="K4564" s="110">
        <v>0</v>
      </c>
      <c r="L4564">
        <f t="shared" si="70"/>
        <v>0</v>
      </c>
    </row>
    <row r="4565" spans="11:12" x14ac:dyDescent="0.25">
      <c r="K4565" s="110">
        <v>0</v>
      </c>
      <c r="L4565">
        <f t="shared" si="70"/>
        <v>0</v>
      </c>
    </row>
    <row r="4566" spans="11:12" x14ac:dyDescent="0.25">
      <c r="K4566" s="110">
        <v>0</v>
      </c>
      <c r="L4566">
        <f t="shared" si="70"/>
        <v>0</v>
      </c>
    </row>
    <row r="4567" spans="11:12" x14ac:dyDescent="0.25">
      <c r="K4567" s="110">
        <v>0</v>
      </c>
      <c r="L4567">
        <f t="shared" si="70"/>
        <v>0</v>
      </c>
    </row>
    <row r="4568" spans="11:12" x14ac:dyDescent="0.25">
      <c r="K4568" s="110">
        <v>0</v>
      </c>
      <c r="L4568">
        <f t="shared" si="70"/>
        <v>0</v>
      </c>
    </row>
    <row r="4569" spans="11:12" x14ac:dyDescent="0.25">
      <c r="K4569" s="110">
        <v>0</v>
      </c>
      <c r="L4569">
        <f t="shared" si="70"/>
        <v>0</v>
      </c>
    </row>
    <row r="4570" spans="11:12" x14ac:dyDescent="0.25">
      <c r="K4570" s="110">
        <v>0</v>
      </c>
      <c r="L4570">
        <f t="shared" si="70"/>
        <v>0</v>
      </c>
    </row>
    <row r="4571" spans="11:12" x14ac:dyDescent="0.25">
      <c r="K4571" s="110">
        <v>0</v>
      </c>
      <c r="L4571">
        <f t="shared" si="70"/>
        <v>0</v>
      </c>
    </row>
    <row r="4572" spans="11:12" x14ac:dyDescent="0.25">
      <c r="K4572" s="110">
        <v>0</v>
      </c>
      <c r="L4572">
        <f t="shared" si="70"/>
        <v>0</v>
      </c>
    </row>
    <row r="4573" spans="11:12" x14ac:dyDescent="0.25">
      <c r="K4573" s="110">
        <v>0</v>
      </c>
      <c r="L4573">
        <f t="shared" si="70"/>
        <v>0</v>
      </c>
    </row>
    <row r="4574" spans="11:12" x14ac:dyDescent="0.25">
      <c r="K4574" s="110">
        <v>0</v>
      </c>
      <c r="L4574">
        <f t="shared" si="70"/>
        <v>0</v>
      </c>
    </row>
    <row r="4575" spans="11:12" x14ac:dyDescent="0.25">
      <c r="K4575" s="110">
        <v>0</v>
      </c>
      <c r="L4575">
        <f t="shared" ref="L4575:L4638" si="71">J4575*K4575</f>
        <v>0</v>
      </c>
    </row>
    <row r="4576" spans="11:12" x14ac:dyDescent="0.25">
      <c r="K4576" s="110">
        <v>0</v>
      </c>
      <c r="L4576">
        <f t="shared" si="71"/>
        <v>0</v>
      </c>
    </row>
    <row r="4577" spans="11:12" x14ac:dyDescent="0.25">
      <c r="K4577" s="110">
        <v>0</v>
      </c>
      <c r="L4577">
        <f t="shared" si="71"/>
        <v>0</v>
      </c>
    </row>
    <row r="4578" spans="11:12" x14ac:dyDescent="0.25">
      <c r="K4578" s="110">
        <v>0</v>
      </c>
      <c r="L4578">
        <f t="shared" si="71"/>
        <v>0</v>
      </c>
    </row>
    <row r="4579" spans="11:12" x14ac:dyDescent="0.25">
      <c r="K4579" s="110">
        <v>0</v>
      </c>
      <c r="L4579">
        <f t="shared" si="71"/>
        <v>0</v>
      </c>
    </row>
    <row r="4580" spans="11:12" x14ac:dyDescent="0.25">
      <c r="K4580" s="110">
        <v>0</v>
      </c>
      <c r="L4580">
        <f t="shared" si="71"/>
        <v>0</v>
      </c>
    </row>
    <row r="4581" spans="11:12" x14ac:dyDescent="0.25">
      <c r="K4581" s="110">
        <v>0</v>
      </c>
      <c r="L4581">
        <f t="shared" si="71"/>
        <v>0</v>
      </c>
    </row>
    <row r="4582" spans="11:12" x14ac:dyDescent="0.25">
      <c r="K4582" s="110">
        <v>0</v>
      </c>
      <c r="L4582">
        <f t="shared" si="71"/>
        <v>0</v>
      </c>
    </row>
    <row r="4583" spans="11:12" x14ac:dyDescent="0.25">
      <c r="K4583" s="110">
        <v>0</v>
      </c>
      <c r="L4583">
        <f t="shared" si="71"/>
        <v>0</v>
      </c>
    </row>
    <row r="4584" spans="11:12" x14ac:dyDescent="0.25">
      <c r="K4584" s="110">
        <v>0</v>
      </c>
      <c r="L4584">
        <f t="shared" si="71"/>
        <v>0</v>
      </c>
    </row>
    <row r="4585" spans="11:12" x14ac:dyDescent="0.25">
      <c r="K4585" s="110">
        <v>0</v>
      </c>
      <c r="L4585">
        <f t="shared" si="71"/>
        <v>0</v>
      </c>
    </row>
    <row r="4586" spans="11:12" x14ac:dyDescent="0.25">
      <c r="K4586" s="110">
        <v>0</v>
      </c>
      <c r="L4586">
        <f t="shared" si="71"/>
        <v>0</v>
      </c>
    </row>
    <row r="4587" spans="11:12" x14ac:dyDescent="0.25">
      <c r="K4587" s="110">
        <v>0</v>
      </c>
      <c r="L4587">
        <f t="shared" si="71"/>
        <v>0</v>
      </c>
    </row>
    <row r="4588" spans="11:12" x14ac:dyDescent="0.25">
      <c r="K4588" s="110">
        <v>0</v>
      </c>
      <c r="L4588">
        <f t="shared" si="71"/>
        <v>0</v>
      </c>
    </row>
    <row r="4589" spans="11:12" x14ac:dyDescent="0.25">
      <c r="K4589" s="110">
        <v>0</v>
      </c>
      <c r="L4589">
        <f t="shared" si="71"/>
        <v>0</v>
      </c>
    </row>
    <row r="4590" spans="11:12" x14ac:dyDescent="0.25">
      <c r="K4590" s="110">
        <v>0</v>
      </c>
      <c r="L4590">
        <f t="shared" si="71"/>
        <v>0</v>
      </c>
    </row>
    <row r="4591" spans="11:12" x14ac:dyDescent="0.25">
      <c r="K4591" s="110">
        <v>0</v>
      </c>
      <c r="L4591">
        <f t="shared" si="71"/>
        <v>0</v>
      </c>
    </row>
    <row r="4592" spans="11:12" x14ac:dyDescent="0.25">
      <c r="K4592" s="110">
        <v>0</v>
      </c>
      <c r="L4592">
        <f t="shared" si="71"/>
        <v>0</v>
      </c>
    </row>
    <row r="4593" spans="11:12" x14ac:dyDescent="0.25">
      <c r="K4593" s="110">
        <v>0</v>
      </c>
      <c r="L4593">
        <f t="shared" si="71"/>
        <v>0</v>
      </c>
    </row>
    <row r="4594" spans="11:12" x14ac:dyDescent="0.25">
      <c r="K4594" s="110">
        <v>0</v>
      </c>
      <c r="L4594">
        <f t="shared" si="71"/>
        <v>0</v>
      </c>
    </row>
    <row r="4595" spans="11:12" x14ac:dyDescent="0.25">
      <c r="K4595" s="110">
        <v>0</v>
      </c>
      <c r="L4595">
        <f t="shared" si="71"/>
        <v>0</v>
      </c>
    </row>
    <row r="4596" spans="11:12" x14ac:dyDescent="0.25">
      <c r="K4596" s="110">
        <v>0</v>
      </c>
      <c r="L4596">
        <f t="shared" si="71"/>
        <v>0</v>
      </c>
    </row>
    <row r="4597" spans="11:12" x14ac:dyDescent="0.25">
      <c r="K4597" s="110">
        <v>0</v>
      </c>
      <c r="L4597">
        <f t="shared" si="71"/>
        <v>0</v>
      </c>
    </row>
    <row r="4598" spans="11:12" x14ac:dyDescent="0.25">
      <c r="K4598" s="110">
        <v>0</v>
      </c>
      <c r="L4598">
        <f t="shared" si="71"/>
        <v>0</v>
      </c>
    </row>
    <row r="4599" spans="11:12" x14ac:dyDescent="0.25">
      <c r="K4599" s="110">
        <v>0</v>
      </c>
      <c r="L4599">
        <f t="shared" si="71"/>
        <v>0</v>
      </c>
    </row>
    <row r="4600" spans="11:12" x14ac:dyDescent="0.25">
      <c r="K4600" s="110">
        <v>0</v>
      </c>
      <c r="L4600">
        <f t="shared" si="71"/>
        <v>0</v>
      </c>
    </row>
    <row r="4601" spans="11:12" x14ac:dyDescent="0.25">
      <c r="K4601" s="110">
        <v>0</v>
      </c>
      <c r="L4601">
        <f t="shared" si="71"/>
        <v>0</v>
      </c>
    </row>
    <row r="4602" spans="11:12" x14ac:dyDescent="0.25">
      <c r="K4602" s="110">
        <v>0</v>
      </c>
      <c r="L4602">
        <f t="shared" si="71"/>
        <v>0</v>
      </c>
    </row>
    <row r="4603" spans="11:12" x14ac:dyDescent="0.25">
      <c r="K4603" s="110">
        <v>0</v>
      </c>
      <c r="L4603">
        <f t="shared" si="71"/>
        <v>0</v>
      </c>
    </row>
    <row r="4604" spans="11:12" x14ac:dyDescent="0.25">
      <c r="K4604" s="110">
        <v>0</v>
      </c>
      <c r="L4604">
        <f t="shared" si="71"/>
        <v>0</v>
      </c>
    </row>
    <row r="4605" spans="11:12" x14ac:dyDescent="0.25">
      <c r="K4605" s="110">
        <v>0</v>
      </c>
      <c r="L4605">
        <f t="shared" si="71"/>
        <v>0</v>
      </c>
    </row>
    <row r="4606" spans="11:12" x14ac:dyDescent="0.25">
      <c r="K4606" s="110">
        <v>0</v>
      </c>
      <c r="L4606">
        <f t="shared" si="71"/>
        <v>0</v>
      </c>
    </row>
    <row r="4607" spans="11:12" x14ac:dyDescent="0.25">
      <c r="K4607" s="110">
        <v>0</v>
      </c>
      <c r="L4607">
        <f t="shared" si="71"/>
        <v>0</v>
      </c>
    </row>
    <row r="4608" spans="11:12" x14ac:dyDescent="0.25">
      <c r="K4608" s="110">
        <v>0</v>
      </c>
      <c r="L4608">
        <f t="shared" si="71"/>
        <v>0</v>
      </c>
    </row>
    <row r="4609" spans="11:12" x14ac:dyDescent="0.25">
      <c r="K4609" s="110">
        <v>0</v>
      </c>
      <c r="L4609">
        <f t="shared" si="71"/>
        <v>0</v>
      </c>
    </row>
    <row r="4610" spans="11:12" x14ac:dyDescent="0.25">
      <c r="K4610" s="110">
        <v>0</v>
      </c>
      <c r="L4610">
        <f t="shared" si="71"/>
        <v>0</v>
      </c>
    </row>
    <row r="4611" spans="11:12" x14ac:dyDescent="0.25">
      <c r="K4611" s="110">
        <v>0</v>
      </c>
      <c r="L4611">
        <f t="shared" si="71"/>
        <v>0</v>
      </c>
    </row>
    <row r="4612" spans="11:12" x14ac:dyDescent="0.25">
      <c r="K4612" s="110">
        <v>0</v>
      </c>
      <c r="L4612">
        <f t="shared" si="71"/>
        <v>0</v>
      </c>
    </row>
    <row r="4613" spans="11:12" x14ac:dyDescent="0.25">
      <c r="K4613" s="110">
        <v>0</v>
      </c>
      <c r="L4613">
        <f t="shared" si="71"/>
        <v>0</v>
      </c>
    </row>
    <row r="4614" spans="11:12" x14ac:dyDescent="0.25">
      <c r="K4614" s="110">
        <v>0</v>
      </c>
      <c r="L4614">
        <f t="shared" si="71"/>
        <v>0</v>
      </c>
    </row>
    <row r="4615" spans="11:12" x14ac:dyDescent="0.25">
      <c r="K4615" s="110">
        <v>0</v>
      </c>
      <c r="L4615">
        <f t="shared" si="71"/>
        <v>0</v>
      </c>
    </row>
    <row r="4616" spans="11:12" x14ac:dyDescent="0.25">
      <c r="K4616" s="110">
        <v>0</v>
      </c>
      <c r="L4616">
        <f t="shared" si="71"/>
        <v>0</v>
      </c>
    </row>
    <row r="4617" spans="11:12" x14ac:dyDescent="0.25">
      <c r="K4617" s="110">
        <v>0</v>
      </c>
      <c r="L4617">
        <f t="shared" si="71"/>
        <v>0</v>
      </c>
    </row>
    <row r="4618" spans="11:12" x14ac:dyDescent="0.25">
      <c r="K4618" s="110">
        <v>0</v>
      </c>
      <c r="L4618">
        <f t="shared" si="71"/>
        <v>0</v>
      </c>
    </row>
    <row r="4619" spans="11:12" x14ac:dyDescent="0.25">
      <c r="K4619" s="110">
        <v>0</v>
      </c>
      <c r="L4619">
        <f t="shared" si="71"/>
        <v>0</v>
      </c>
    </row>
    <row r="4620" spans="11:12" x14ac:dyDescent="0.25">
      <c r="K4620" s="110">
        <v>0</v>
      </c>
      <c r="L4620">
        <f t="shared" si="71"/>
        <v>0</v>
      </c>
    </row>
    <row r="4621" spans="11:12" x14ac:dyDescent="0.25">
      <c r="K4621" s="110">
        <v>0</v>
      </c>
      <c r="L4621">
        <f t="shared" si="71"/>
        <v>0</v>
      </c>
    </row>
    <row r="4622" spans="11:12" x14ac:dyDescent="0.25">
      <c r="K4622" s="110">
        <v>0</v>
      </c>
      <c r="L4622">
        <f t="shared" si="71"/>
        <v>0</v>
      </c>
    </row>
    <row r="4623" spans="11:12" x14ac:dyDescent="0.25">
      <c r="K4623" s="110">
        <v>0</v>
      </c>
      <c r="L4623">
        <f t="shared" si="71"/>
        <v>0</v>
      </c>
    </row>
    <row r="4624" spans="11:12" x14ac:dyDescent="0.25">
      <c r="K4624" s="110">
        <v>0</v>
      </c>
      <c r="L4624">
        <f t="shared" si="71"/>
        <v>0</v>
      </c>
    </row>
    <row r="4625" spans="11:12" x14ac:dyDescent="0.25">
      <c r="K4625" s="110">
        <v>0</v>
      </c>
      <c r="L4625">
        <f t="shared" si="71"/>
        <v>0</v>
      </c>
    </row>
    <row r="4626" spans="11:12" x14ac:dyDescent="0.25">
      <c r="K4626" s="110">
        <v>0</v>
      </c>
      <c r="L4626">
        <f t="shared" si="71"/>
        <v>0</v>
      </c>
    </row>
    <row r="4627" spans="11:12" x14ac:dyDescent="0.25">
      <c r="K4627" s="110">
        <v>0</v>
      </c>
      <c r="L4627">
        <f t="shared" si="71"/>
        <v>0</v>
      </c>
    </row>
    <row r="4628" spans="11:12" x14ac:dyDescent="0.25">
      <c r="K4628" s="110">
        <v>0</v>
      </c>
      <c r="L4628">
        <f t="shared" si="71"/>
        <v>0</v>
      </c>
    </row>
    <row r="4629" spans="11:12" x14ac:dyDescent="0.25">
      <c r="K4629" s="110">
        <v>0</v>
      </c>
      <c r="L4629">
        <f t="shared" si="71"/>
        <v>0</v>
      </c>
    </row>
    <row r="4630" spans="11:12" x14ac:dyDescent="0.25">
      <c r="K4630" s="110">
        <v>0</v>
      </c>
      <c r="L4630">
        <f t="shared" si="71"/>
        <v>0</v>
      </c>
    </row>
    <row r="4631" spans="11:12" x14ac:dyDescent="0.25">
      <c r="K4631" s="110">
        <v>0</v>
      </c>
      <c r="L4631">
        <f t="shared" si="71"/>
        <v>0</v>
      </c>
    </row>
    <row r="4632" spans="11:12" x14ac:dyDescent="0.25">
      <c r="K4632" s="110">
        <v>0</v>
      </c>
      <c r="L4632">
        <f t="shared" si="71"/>
        <v>0</v>
      </c>
    </row>
    <row r="4633" spans="11:12" x14ac:dyDescent="0.25">
      <c r="K4633" s="110">
        <v>0</v>
      </c>
      <c r="L4633">
        <f t="shared" si="71"/>
        <v>0</v>
      </c>
    </row>
    <row r="4634" spans="11:12" x14ac:dyDescent="0.25">
      <c r="K4634" s="110">
        <v>0</v>
      </c>
      <c r="L4634">
        <f t="shared" si="71"/>
        <v>0</v>
      </c>
    </row>
    <row r="4635" spans="11:12" x14ac:dyDescent="0.25">
      <c r="K4635" s="110">
        <v>0</v>
      </c>
      <c r="L4635">
        <f t="shared" si="71"/>
        <v>0</v>
      </c>
    </row>
    <row r="4636" spans="11:12" x14ac:dyDescent="0.25">
      <c r="K4636" s="110">
        <v>0</v>
      </c>
      <c r="L4636">
        <f t="shared" si="71"/>
        <v>0</v>
      </c>
    </row>
    <row r="4637" spans="11:12" x14ac:dyDescent="0.25">
      <c r="K4637" s="110">
        <v>0</v>
      </c>
      <c r="L4637">
        <f t="shared" si="71"/>
        <v>0</v>
      </c>
    </row>
    <row r="4638" spans="11:12" x14ac:dyDescent="0.25">
      <c r="K4638" s="110">
        <v>0</v>
      </c>
      <c r="L4638">
        <f t="shared" si="71"/>
        <v>0</v>
      </c>
    </row>
    <row r="4639" spans="11:12" x14ac:dyDescent="0.25">
      <c r="K4639" s="110">
        <v>0</v>
      </c>
      <c r="L4639">
        <f t="shared" ref="L4639:L4702" si="72">J4639*K4639</f>
        <v>0</v>
      </c>
    </row>
    <row r="4640" spans="11:12" x14ac:dyDescent="0.25">
      <c r="K4640" s="110">
        <v>0</v>
      </c>
      <c r="L4640">
        <f t="shared" si="72"/>
        <v>0</v>
      </c>
    </row>
    <row r="4641" spans="11:12" x14ac:dyDescent="0.25">
      <c r="K4641" s="110">
        <v>0</v>
      </c>
      <c r="L4641">
        <f t="shared" si="72"/>
        <v>0</v>
      </c>
    </row>
    <row r="4642" spans="11:12" x14ac:dyDescent="0.25">
      <c r="K4642" s="110">
        <v>0</v>
      </c>
      <c r="L4642">
        <f t="shared" si="72"/>
        <v>0</v>
      </c>
    </row>
    <row r="4643" spans="11:12" x14ac:dyDescent="0.25">
      <c r="K4643" s="110">
        <v>0</v>
      </c>
      <c r="L4643">
        <f t="shared" si="72"/>
        <v>0</v>
      </c>
    </row>
    <row r="4644" spans="11:12" x14ac:dyDescent="0.25">
      <c r="K4644" s="110">
        <v>0</v>
      </c>
      <c r="L4644">
        <f t="shared" si="72"/>
        <v>0</v>
      </c>
    </row>
    <row r="4645" spans="11:12" x14ac:dyDescent="0.25">
      <c r="K4645" s="110">
        <v>0</v>
      </c>
      <c r="L4645">
        <f t="shared" si="72"/>
        <v>0</v>
      </c>
    </row>
    <row r="4646" spans="11:12" x14ac:dyDescent="0.25">
      <c r="K4646" s="110">
        <v>0</v>
      </c>
      <c r="L4646">
        <f t="shared" si="72"/>
        <v>0</v>
      </c>
    </row>
    <row r="4647" spans="11:12" x14ac:dyDescent="0.25">
      <c r="K4647" s="110">
        <v>0</v>
      </c>
      <c r="L4647">
        <f t="shared" si="72"/>
        <v>0</v>
      </c>
    </row>
    <row r="4648" spans="11:12" x14ac:dyDescent="0.25">
      <c r="K4648" s="110">
        <v>0</v>
      </c>
      <c r="L4648">
        <f t="shared" si="72"/>
        <v>0</v>
      </c>
    </row>
    <row r="4649" spans="11:12" x14ac:dyDescent="0.25">
      <c r="K4649" s="110">
        <v>0</v>
      </c>
      <c r="L4649">
        <f t="shared" si="72"/>
        <v>0</v>
      </c>
    </row>
    <row r="4650" spans="11:12" x14ac:dyDescent="0.25">
      <c r="K4650" s="110">
        <v>0</v>
      </c>
      <c r="L4650">
        <f t="shared" si="72"/>
        <v>0</v>
      </c>
    </row>
    <row r="4651" spans="11:12" x14ac:dyDescent="0.25">
      <c r="K4651" s="110">
        <v>0</v>
      </c>
      <c r="L4651">
        <f t="shared" si="72"/>
        <v>0</v>
      </c>
    </row>
    <row r="4652" spans="11:12" x14ac:dyDescent="0.25">
      <c r="K4652" s="110">
        <v>0</v>
      </c>
      <c r="L4652">
        <f t="shared" si="72"/>
        <v>0</v>
      </c>
    </row>
    <row r="4653" spans="11:12" x14ac:dyDescent="0.25">
      <c r="K4653" s="110">
        <v>0</v>
      </c>
      <c r="L4653">
        <f t="shared" si="72"/>
        <v>0</v>
      </c>
    </row>
    <row r="4654" spans="11:12" x14ac:dyDescent="0.25">
      <c r="K4654" s="110">
        <v>0</v>
      </c>
      <c r="L4654">
        <f t="shared" si="72"/>
        <v>0</v>
      </c>
    </row>
    <row r="4655" spans="11:12" x14ac:dyDescent="0.25">
      <c r="K4655" s="110">
        <v>0</v>
      </c>
      <c r="L4655">
        <f t="shared" si="72"/>
        <v>0</v>
      </c>
    </row>
    <row r="4656" spans="11:12" x14ac:dyDescent="0.25">
      <c r="K4656" s="110">
        <v>0</v>
      </c>
      <c r="L4656">
        <f t="shared" si="72"/>
        <v>0</v>
      </c>
    </row>
    <row r="4657" spans="11:12" x14ac:dyDescent="0.25">
      <c r="K4657" s="110">
        <v>0</v>
      </c>
      <c r="L4657">
        <f t="shared" si="72"/>
        <v>0</v>
      </c>
    </row>
    <row r="4658" spans="11:12" x14ac:dyDescent="0.25">
      <c r="K4658" s="110">
        <v>0</v>
      </c>
      <c r="L4658">
        <f t="shared" si="72"/>
        <v>0</v>
      </c>
    </row>
    <row r="4659" spans="11:12" x14ac:dyDescent="0.25">
      <c r="K4659" s="110">
        <v>0</v>
      </c>
      <c r="L4659">
        <f t="shared" si="72"/>
        <v>0</v>
      </c>
    </row>
    <row r="4660" spans="11:12" x14ac:dyDescent="0.25">
      <c r="K4660" s="110">
        <v>0</v>
      </c>
      <c r="L4660">
        <f t="shared" si="72"/>
        <v>0</v>
      </c>
    </row>
    <row r="4661" spans="11:12" x14ac:dyDescent="0.25">
      <c r="K4661" s="110">
        <v>0</v>
      </c>
      <c r="L4661">
        <f t="shared" si="72"/>
        <v>0</v>
      </c>
    </row>
    <row r="4662" spans="11:12" x14ac:dyDescent="0.25">
      <c r="K4662" s="110">
        <v>0</v>
      </c>
      <c r="L4662">
        <f t="shared" si="72"/>
        <v>0</v>
      </c>
    </row>
    <row r="4663" spans="11:12" x14ac:dyDescent="0.25">
      <c r="K4663" s="110">
        <v>0</v>
      </c>
      <c r="L4663">
        <f t="shared" si="72"/>
        <v>0</v>
      </c>
    </row>
    <row r="4664" spans="11:12" x14ac:dyDescent="0.25">
      <c r="K4664" s="110">
        <v>0</v>
      </c>
      <c r="L4664">
        <f t="shared" si="72"/>
        <v>0</v>
      </c>
    </row>
    <row r="4665" spans="11:12" x14ac:dyDescent="0.25">
      <c r="K4665" s="110">
        <v>0</v>
      </c>
      <c r="L4665">
        <f t="shared" si="72"/>
        <v>0</v>
      </c>
    </row>
    <row r="4666" spans="11:12" x14ac:dyDescent="0.25">
      <c r="K4666" s="110">
        <v>0</v>
      </c>
      <c r="L4666">
        <f t="shared" si="72"/>
        <v>0</v>
      </c>
    </row>
    <row r="4667" spans="11:12" x14ac:dyDescent="0.25">
      <c r="K4667" s="110">
        <v>0</v>
      </c>
      <c r="L4667">
        <f t="shared" si="72"/>
        <v>0</v>
      </c>
    </row>
    <row r="4668" spans="11:12" x14ac:dyDescent="0.25">
      <c r="K4668" s="110">
        <v>0</v>
      </c>
      <c r="L4668">
        <f t="shared" si="72"/>
        <v>0</v>
      </c>
    </row>
    <row r="4669" spans="11:12" x14ac:dyDescent="0.25">
      <c r="K4669" s="110">
        <v>0</v>
      </c>
      <c r="L4669">
        <f t="shared" si="72"/>
        <v>0</v>
      </c>
    </row>
    <row r="4670" spans="11:12" x14ac:dyDescent="0.25">
      <c r="K4670" s="110">
        <v>0</v>
      </c>
      <c r="L4670">
        <f t="shared" si="72"/>
        <v>0</v>
      </c>
    </row>
    <row r="4671" spans="11:12" x14ac:dyDescent="0.25">
      <c r="K4671" s="110">
        <v>0</v>
      </c>
      <c r="L4671">
        <f t="shared" si="72"/>
        <v>0</v>
      </c>
    </row>
    <row r="4672" spans="11:12" x14ac:dyDescent="0.25">
      <c r="K4672" s="110">
        <v>0</v>
      </c>
      <c r="L4672">
        <f t="shared" si="72"/>
        <v>0</v>
      </c>
    </row>
    <row r="4673" spans="11:12" x14ac:dyDescent="0.25">
      <c r="K4673" s="110">
        <v>0</v>
      </c>
      <c r="L4673">
        <f t="shared" si="72"/>
        <v>0</v>
      </c>
    </row>
    <row r="4674" spans="11:12" x14ac:dyDescent="0.25">
      <c r="K4674" s="110">
        <v>0</v>
      </c>
      <c r="L4674">
        <f t="shared" si="72"/>
        <v>0</v>
      </c>
    </row>
    <row r="4675" spans="11:12" x14ac:dyDescent="0.25">
      <c r="K4675" s="110">
        <v>0</v>
      </c>
      <c r="L4675">
        <f t="shared" si="72"/>
        <v>0</v>
      </c>
    </row>
    <row r="4676" spans="11:12" x14ac:dyDescent="0.25">
      <c r="K4676" s="110">
        <v>0</v>
      </c>
      <c r="L4676">
        <f t="shared" si="72"/>
        <v>0</v>
      </c>
    </row>
    <row r="4677" spans="11:12" x14ac:dyDescent="0.25">
      <c r="K4677" s="110">
        <v>0</v>
      </c>
      <c r="L4677">
        <f t="shared" si="72"/>
        <v>0</v>
      </c>
    </row>
    <row r="4678" spans="11:12" x14ac:dyDescent="0.25">
      <c r="K4678" s="110">
        <v>0</v>
      </c>
      <c r="L4678">
        <f t="shared" si="72"/>
        <v>0</v>
      </c>
    </row>
    <row r="4679" spans="11:12" x14ac:dyDescent="0.25">
      <c r="K4679" s="110">
        <v>0</v>
      </c>
      <c r="L4679">
        <f t="shared" si="72"/>
        <v>0</v>
      </c>
    </row>
    <row r="4680" spans="11:12" x14ac:dyDescent="0.25">
      <c r="K4680" s="110">
        <v>0</v>
      </c>
      <c r="L4680">
        <f t="shared" si="72"/>
        <v>0</v>
      </c>
    </row>
    <row r="4681" spans="11:12" x14ac:dyDescent="0.25">
      <c r="K4681" s="110">
        <v>0</v>
      </c>
      <c r="L4681">
        <f t="shared" si="72"/>
        <v>0</v>
      </c>
    </row>
    <row r="4682" spans="11:12" x14ac:dyDescent="0.25">
      <c r="K4682" s="110">
        <v>0</v>
      </c>
      <c r="L4682">
        <f t="shared" si="72"/>
        <v>0</v>
      </c>
    </row>
    <row r="4683" spans="11:12" x14ac:dyDescent="0.25">
      <c r="K4683" s="110">
        <v>0</v>
      </c>
      <c r="L4683">
        <f t="shared" si="72"/>
        <v>0</v>
      </c>
    </row>
    <row r="4684" spans="11:12" x14ac:dyDescent="0.25">
      <c r="K4684" s="110">
        <v>0</v>
      </c>
      <c r="L4684">
        <f t="shared" si="72"/>
        <v>0</v>
      </c>
    </row>
    <row r="4685" spans="11:12" x14ac:dyDescent="0.25">
      <c r="K4685" s="110">
        <v>0</v>
      </c>
      <c r="L4685">
        <f t="shared" si="72"/>
        <v>0</v>
      </c>
    </row>
    <row r="4686" spans="11:12" x14ac:dyDescent="0.25">
      <c r="K4686" s="110">
        <v>0</v>
      </c>
      <c r="L4686">
        <f t="shared" si="72"/>
        <v>0</v>
      </c>
    </row>
    <row r="4687" spans="11:12" x14ac:dyDescent="0.25">
      <c r="K4687" s="110">
        <v>0</v>
      </c>
      <c r="L4687">
        <f t="shared" si="72"/>
        <v>0</v>
      </c>
    </row>
    <row r="4688" spans="11:12" x14ac:dyDescent="0.25">
      <c r="K4688" s="110">
        <v>0</v>
      </c>
      <c r="L4688">
        <f t="shared" si="72"/>
        <v>0</v>
      </c>
    </row>
    <row r="4689" spans="11:12" x14ac:dyDescent="0.25">
      <c r="K4689" s="110">
        <v>0</v>
      </c>
      <c r="L4689">
        <f t="shared" si="72"/>
        <v>0</v>
      </c>
    </row>
    <row r="4690" spans="11:12" x14ac:dyDescent="0.25">
      <c r="K4690" s="110">
        <v>0</v>
      </c>
      <c r="L4690">
        <f t="shared" si="72"/>
        <v>0</v>
      </c>
    </row>
    <row r="4691" spans="11:12" x14ac:dyDescent="0.25">
      <c r="K4691" s="110">
        <v>0</v>
      </c>
      <c r="L4691">
        <f t="shared" si="72"/>
        <v>0</v>
      </c>
    </row>
    <row r="4692" spans="11:12" x14ac:dyDescent="0.25">
      <c r="K4692" s="110">
        <v>0</v>
      </c>
      <c r="L4692">
        <f t="shared" si="72"/>
        <v>0</v>
      </c>
    </row>
    <row r="4693" spans="11:12" x14ac:dyDescent="0.25">
      <c r="K4693" s="110">
        <v>0</v>
      </c>
      <c r="L4693">
        <f t="shared" si="72"/>
        <v>0</v>
      </c>
    </row>
    <row r="4694" spans="11:12" x14ac:dyDescent="0.25">
      <c r="K4694" s="110">
        <v>0</v>
      </c>
      <c r="L4694">
        <f t="shared" si="72"/>
        <v>0</v>
      </c>
    </row>
    <row r="4695" spans="11:12" x14ac:dyDescent="0.25">
      <c r="K4695" s="110">
        <v>0</v>
      </c>
      <c r="L4695">
        <f t="shared" si="72"/>
        <v>0</v>
      </c>
    </row>
    <row r="4696" spans="11:12" x14ac:dyDescent="0.25">
      <c r="K4696" s="110">
        <v>0</v>
      </c>
      <c r="L4696">
        <f t="shared" si="72"/>
        <v>0</v>
      </c>
    </row>
    <row r="4697" spans="11:12" x14ac:dyDescent="0.25">
      <c r="K4697" s="110">
        <v>0</v>
      </c>
      <c r="L4697">
        <f t="shared" si="72"/>
        <v>0</v>
      </c>
    </row>
    <row r="4698" spans="11:12" x14ac:dyDescent="0.25">
      <c r="K4698" s="110">
        <v>0</v>
      </c>
      <c r="L4698">
        <f t="shared" si="72"/>
        <v>0</v>
      </c>
    </row>
    <row r="4699" spans="11:12" x14ac:dyDescent="0.25">
      <c r="K4699" s="110">
        <v>0</v>
      </c>
      <c r="L4699">
        <f t="shared" si="72"/>
        <v>0</v>
      </c>
    </row>
    <row r="4700" spans="11:12" x14ac:dyDescent="0.25">
      <c r="K4700" s="110">
        <v>0</v>
      </c>
      <c r="L4700">
        <f t="shared" si="72"/>
        <v>0</v>
      </c>
    </row>
    <row r="4701" spans="11:12" x14ac:dyDescent="0.25">
      <c r="K4701" s="110">
        <v>0</v>
      </c>
      <c r="L4701">
        <f t="shared" si="72"/>
        <v>0</v>
      </c>
    </row>
    <row r="4702" spans="11:12" x14ac:dyDescent="0.25">
      <c r="K4702" s="110">
        <v>0</v>
      </c>
      <c r="L4702">
        <f t="shared" si="72"/>
        <v>0</v>
      </c>
    </row>
    <row r="4703" spans="11:12" x14ac:dyDescent="0.25">
      <c r="K4703" s="110">
        <v>0</v>
      </c>
      <c r="L4703">
        <f t="shared" ref="L4703:L4766" si="73">J4703*K4703</f>
        <v>0</v>
      </c>
    </row>
    <row r="4704" spans="11:12" x14ac:dyDescent="0.25">
      <c r="K4704" s="110">
        <v>0</v>
      </c>
      <c r="L4704">
        <f t="shared" si="73"/>
        <v>0</v>
      </c>
    </row>
    <row r="4705" spans="11:12" x14ac:dyDescent="0.25">
      <c r="K4705" s="110">
        <v>0</v>
      </c>
      <c r="L4705">
        <f t="shared" si="73"/>
        <v>0</v>
      </c>
    </row>
    <row r="4706" spans="11:12" x14ac:dyDescent="0.25">
      <c r="K4706" s="110">
        <v>0</v>
      </c>
      <c r="L4706">
        <f t="shared" si="73"/>
        <v>0</v>
      </c>
    </row>
    <row r="4707" spans="11:12" x14ac:dyDescent="0.25">
      <c r="K4707" s="110">
        <v>0</v>
      </c>
      <c r="L4707">
        <f t="shared" si="73"/>
        <v>0</v>
      </c>
    </row>
    <row r="4708" spans="11:12" x14ac:dyDescent="0.25">
      <c r="K4708" s="110">
        <v>0</v>
      </c>
      <c r="L4708">
        <f t="shared" si="73"/>
        <v>0</v>
      </c>
    </row>
    <row r="4709" spans="11:12" x14ac:dyDescent="0.25">
      <c r="K4709" s="110">
        <v>0</v>
      </c>
      <c r="L4709">
        <f t="shared" si="73"/>
        <v>0</v>
      </c>
    </row>
    <row r="4710" spans="11:12" x14ac:dyDescent="0.25">
      <c r="K4710" s="110">
        <v>0</v>
      </c>
      <c r="L4710">
        <f t="shared" si="73"/>
        <v>0</v>
      </c>
    </row>
    <row r="4711" spans="11:12" x14ac:dyDescent="0.25">
      <c r="K4711" s="110">
        <v>0</v>
      </c>
      <c r="L4711">
        <f t="shared" si="73"/>
        <v>0</v>
      </c>
    </row>
    <row r="4712" spans="11:12" x14ac:dyDescent="0.25">
      <c r="K4712" s="110">
        <v>0</v>
      </c>
      <c r="L4712">
        <f t="shared" si="73"/>
        <v>0</v>
      </c>
    </row>
    <row r="4713" spans="11:12" x14ac:dyDescent="0.25">
      <c r="K4713" s="110">
        <v>0</v>
      </c>
      <c r="L4713">
        <f t="shared" si="73"/>
        <v>0</v>
      </c>
    </row>
    <row r="4714" spans="11:12" x14ac:dyDescent="0.25">
      <c r="K4714" s="110">
        <v>0</v>
      </c>
      <c r="L4714">
        <f t="shared" si="73"/>
        <v>0</v>
      </c>
    </row>
    <row r="4715" spans="11:12" x14ac:dyDescent="0.25">
      <c r="K4715" s="110">
        <v>0</v>
      </c>
      <c r="L4715">
        <f t="shared" si="73"/>
        <v>0</v>
      </c>
    </row>
    <row r="4716" spans="11:12" x14ac:dyDescent="0.25">
      <c r="K4716" s="110">
        <v>0</v>
      </c>
      <c r="L4716">
        <f t="shared" si="73"/>
        <v>0</v>
      </c>
    </row>
    <row r="4717" spans="11:12" x14ac:dyDescent="0.25">
      <c r="K4717" s="110">
        <v>0</v>
      </c>
      <c r="L4717">
        <f t="shared" si="73"/>
        <v>0</v>
      </c>
    </row>
    <row r="4718" spans="11:12" x14ac:dyDescent="0.25">
      <c r="K4718" s="110">
        <v>0</v>
      </c>
      <c r="L4718">
        <f t="shared" si="73"/>
        <v>0</v>
      </c>
    </row>
    <row r="4719" spans="11:12" x14ac:dyDescent="0.25">
      <c r="K4719" s="110">
        <v>0</v>
      </c>
      <c r="L4719">
        <f t="shared" si="73"/>
        <v>0</v>
      </c>
    </row>
    <row r="4720" spans="11:12" x14ac:dyDescent="0.25">
      <c r="K4720" s="110">
        <v>0</v>
      </c>
      <c r="L4720">
        <f t="shared" si="73"/>
        <v>0</v>
      </c>
    </row>
    <row r="4721" spans="11:12" x14ac:dyDescent="0.25">
      <c r="K4721" s="110">
        <v>0</v>
      </c>
      <c r="L4721">
        <f t="shared" si="73"/>
        <v>0</v>
      </c>
    </row>
    <row r="4722" spans="11:12" x14ac:dyDescent="0.25">
      <c r="K4722" s="110">
        <v>0</v>
      </c>
      <c r="L4722">
        <f t="shared" si="73"/>
        <v>0</v>
      </c>
    </row>
    <row r="4723" spans="11:12" x14ac:dyDescent="0.25">
      <c r="K4723" s="110">
        <v>0</v>
      </c>
      <c r="L4723">
        <f t="shared" si="73"/>
        <v>0</v>
      </c>
    </row>
    <row r="4724" spans="11:12" x14ac:dyDescent="0.25">
      <c r="K4724" s="110">
        <v>0</v>
      </c>
      <c r="L4724">
        <f t="shared" si="73"/>
        <v>0</v>
      </c>
    </row>
    <row r="4725" spans="11:12" x14ac:dyDescent="0.25">
      <c r="K4725" s="110">
        <v>0</v>
      </c>
      <c r="L4725">
        <f t="shared" si="73"/>
        <v>0</v>
      </c>
    </row>
    <row r="4726" spans="11:12" x14ac:dyDescent="0.25">
      <c r="K4726" s="110">
        <v>0</v>
      </c>
      <c r="L4726">
        <f t="shared" si="73"/>
        <v>0</v>
      </c>
    </row>
    <row r="4727" spans="11:12" x14ac:dyDescent="0.25">
      <c r="K4727" s="110">
        <v>0</v>
      </c>
      <c r="L4727">
        <f t="shared" si="73"/>
        <v>0</v>
      </c>
    </row>
    <row r="4728" spans="11:12" x14ac:dyDescent="0.25">
      <c r="K4728" s="110">
        <v>0</v>
      </c>
      <c r="L4728">
        <f t="shared" si="73"/>
        <v>0</v>
      </c>
    </row>
    <row r="4729" spans="11:12" x14ac:dyDescent="0.25">
      <c r="K4729" s="110">
        <v>0</v>
      </c>
      <c r="L4729">
        <f t="shared" si="73"/>
        <v>0</v>
      </c>
    </row>
    <row r="4730" spans="11:12" x14ac:dyDescent="0.25">
      <c r="K4730" s="110">
        <v>0</v>
      </c>
      <c r="L4730">
        <f t="shared" si="73"/>
        <v>0</v>
      </c>
    </row>
    <row r="4731" spans="11:12" x14ac:dyDescent="0.25">
      <c r="K4731" s="110">
        <v>0</v>
      </c>
      <c r="L4731">
        <f t="shared" si="73"/>
        <v>0</v>
      </c>
    </row>
    <row r="4732" spans="11:12" x14ac:dyDescent="0.25">
      <c r="K4732" s="110">
        <v>0</v>
      </c>
      <c r="L4732">
        <f t="shared" si="73"/>
        <v>0</v>
      </c>
    </row>
    <row r="4733" spans="11:12" x14ac:dyDescent="0.25">
      <c r="K4733" s="110">
        <v>0</v>
      </c>
      <c r="L4733">
        <f t="shared" si="73"/>
        <v>0</v>
      </c>
    </row>
    <row r="4734" spans="11:12" x14ac:dyDescent="0.25">
      <c r="K4734" s="110">
        <v>0</v>
      </c>
      <c r="L4734">
        <f t="shared" si="73"/>
        <v>0</v>
      </c>
    </row>
    <row r="4735" spans="11:12" x14ac:dyDescent="0.25">
      <c r="K4735" s="110">
        <v>0</v>
      </c>
      <c r="L4735">
        <f t="shared" si="73"/>
        <v>0</v>
      </c>
    </row>
    <row r="4736" spans="11:12" x14ac:dyDescent="0.25">
      <c r="K4736" s="110">
        <v>0</v>
      </c>
      <c r="L4736">
        <f t="shared" si="73"/>
        <v>0</v>
      </c>
    </row>
    <row r="4737" spans="11:12" x14ac:dyDescent="0.25">
      <c r="K4737" s="110">
        <v>0</v>
      </c>
      <c r="L4737">
        <f t="shared" si="73"/>
        <v>0</v>
      </c>
    </row>
    <row r="4738" spans="11:12" x14ac:dyDescent="0.25">
      <c r="K4738" s="110">
        <v>0</v>
      </c>
      <c r="L4738">
        <f t="shared" si="73"/>
        <v>0</v>
      </c>
    </row>
    <row r="4739" spans="11:12" x14ac:dyDescent="0.25">
      <c r="K4739" s="110">
        <v>0</v>
      </c>
      <c r="L4739">
        <f t="shared" si="73"/>
        <v>0</v>
      </c>
    </row>
    <row r="4740" spans="11:12" x14ac:dyDescent="0.25">
      <c r="K4740" s="110">
        <v>0</v>
      </c>
      <c r="L4740">
        <f t="shared" si="73"/>
        <v>0</v>
      </c>
    </row>
    <row r="4741" spans="11:12" x14ac:dyDescent="0.25">
      <c r="K4741" s="110">
        <v>0</v>
      </c>
      <c r="L4741">
        <f t="shared" si="73"/>
        <v>0</v>
      </c>
    </row>
    <row r="4742" spans="11:12" x14ac:dyDescent="0.25">
      <c r="K4742" s="110">
        <v>0</v>
      </c>
      <c r="L4742">
        <f t="shared" si="73"/>
        <v>0</v>
      </c>
    </row>
    <row r="4743" spans="11:12" x14ac:dyDescent="0.25">
      <c r="K4743" s="110">
        <v>0</v>
      </c>
      <c r="L4743">
        <f t="shared" si="73"/>
        <v>0</v>
      </c>
    </row>
    <row r="4744" spans="11:12" x14ac:dyDescent="0.25">
      <c r="K4744" s="110">
        <v>0</v>
      </c>
      <c r="L4744">
        <f t="shared" si="73"/>
        <v>0</v>
      </c>
    </row>
    <row r="4745" spans="11:12" x14ac:dyDescent="0.25">
      <c r="K4745" s="110">
        <v>0</v>
      </c>
      <c r="L4745">
        <f t="shared" si="73"/>
        <v>0</v>
      </c>
    </row>
    <row r="4746" spans="11:12" x14ac:dyDescent="0.25">
      <c r="K4746" s="110">
        <v>0</v>
      </c>
      <c r="L4746">
        <f t="shared" si="73"/>
        <v>0</v>
      </c>
    </row>
    <row r="4747" spans="11:12" x14ac:dyDescent="0.25">
      <c r="K4747" s="110">
        <v>0</v>
      </c>
      <c r="L4747">
        <f t="shared" si="73"/>
        <v>0</v>
      </c>
    </row>
    <row r="4748" spans="11:12" x14ac:dyDescent="0.25">
      <c r="K4748" s="110">
        <v>0</v>
      </c>
      <c r="L4748">
        <f t="shared" si="73"/>
        <v>0</v>
      </c>
    </row>
    <row r="4749" spans="11:12" x14ac:dyDescent="0.25">
      <c r="K4749" s="110">
        <v>0</v>
      </c>
      <c r="L4749">
        <f t="shared" si="73"/>
        <v>0</v>
      </c>
    </row>
    <row r="4750" spans="11:12" x14ac:dyDescent="0.25">
      <c r="K4750" s="110">
        <v>0</v>
      </c>
      <c r="L4750">
        <f t="shared" si="73"/>
        <v>0</v>
      </c>
    </row>
    <row r="4751" spans="11:12" x14ac:dyDescent="0.25">
      <c r="K4751" s="110">
        <v>0</v>
      </c>
      <c r="L4751">
        <f t="shared" si="73"/>
        <v>0</v>
      </c>
    </row>
    <row r="4752" spans="11:12" x14ac:dyDescent="0.25">
      <c r="K4752" s="110">
        <v>0</v>
      </c>
      <c r="L4752">
        <f t="shared" si="73"/>
        <v>0</v>
      </c>
    </row>
    <row r="4753" spans="11:12" x14ac:dyDescent="0.25">
      <c r="K4753" s="110">
        <v>0</v>
      </c>
      <c r="L4753">
        <f t="shared" si="73"/>
        <v>0</v>
      </c>
    </row>
    <row r="4754" spans="11:12" x14ac:dyDescent="0.25">
      <c r="K4754" s="110">
        <v>0</v>
      </c>
      <c r="L4754">
        <f t="shared" si="73"/>
        <v>0</v>
      </c>
    </row>
    <row r="4755" spans="11:12" x14ac:dyDescent="0.25">
      <c r="K4755" s="110">
        <v>0</v>
      </c>
      <c r="L4755">
        <f t="shared" si="73"/>
        <v>0</v>
      </c>
    </row>
    <row r="4756" spans="11:12" x14ac:dyDescent="0.25">
      <c r="K4756" s="110">
        <v>0</v>
      </c>
      <c r="L4756">
        <f t="shared" si="73"/>
        <v>0</v>
      </c>
    </row>
    <row r="4757" spans="11:12" x14ac:dyDescent="0.25">
      <c r="K4757" s="110">
        <v>0</v>
      </c>
      <c r="L4757">
        <f t="shared" si="73"/>
        <v>0</v>
      </c>
    </row>
    <row r="4758" spans="11:12" x14ac:dyDescent="0.25">
      <c r="K4758" s="110">
        <v>0</v>
      </c>
      <c r="L4758">
        <f t="shared" si="73"/>
        <v>0</v>
      </c>
    </row>
    <row r="4759" spans="11:12" x14ac:dyDescent="0.25">
      <c r="K4759" s="110">
        <v>0</v>
      </c>
      <c r="L4759">
        <f t="shared" si="73"/>
        <v>0</v>
      </c>
    </row>
    <row r="4760" spans="11:12" x14ac:dyDescent="0.25">
      <c r="K4760" s="110">
        <v>0</v>
      </c>
      <c r="L4760">
        <f t="shared" si="73"/>
        <v>0</v>
      </c>
    </row>
    <row r="4761" spans="11:12" x14ac:dyDescent="0.25">
      <c r="K4761" s="110">
        <v>0</v>
      </c>
      <c r="L4761">
        <f t="shared" si="73"/>
        <v>0</v>
      </c>
    </row>
    <row r="4762" spans="11:12" x14ac:dyDescent="0.25">
      <c r="K4762" s="110">
        <v>0</v>
      </c>
      <c r="L4762">
        <f t="shared" si="73"/>
        <v>0</v>
      </c>
    </row>
    <row r="4763" spans="11:12" x14ac:dyDescent="0.25">
      <c r="K4763" s="110">
        <v>0</v>
      </c>
      <c r="L4763">
        <f t="shared" si="73"/>
        <v>0</v>
      </c>
    </row>
    <row r="4764" spans="11:12" x14ac:dyDescent="0.25">
      <c r="K4764" s="110">
        <v>0</v>
      </c>
      <c r="L4764">
        <f t="shared" si="73"/>
        <v>0</v>
      </c>
    </row>
    <row r="4765" spans="11:12" x14ac:dyDescent="0.25">
      <c r="K4765" s="110">
        <v>0</v>
      </c>
      <c r="L4765">
        <f t="shared" si="73"/>
        <v>0</v>
      </c>
    </row>
    <row r="4766" spans="11:12" x14ac:dyDescent="0.25">
      <c r="K4766" s="110">
        <v>0</v>
      </c>
      <c r="L4766">
        <f t="shared" si="73"/>
        <v>0</v>
      </c>
    </row>
    <row r="4767" spans="11:12" x14ac:dyDescent="0.25">
      <c r="K4767" s="110">
        <v>0</v>
      </c>
      <c r="L4767">
        <f t="shared" ref="L4767:L4830" si="74">J4767*K4767</f>
        <v>0</v>
      </c>
    </row>
    <row r="4768" spans="11:12" x14ac:dyDescent="0.25">
      <c r="K4768" s="110">
        <v>0</v>
      </c>
      <c r="L4768">
        <f t="shared" si="74"/>
        <v>0</v>
      </c>
    </row>
    <row r="4769" spans="11:12" x14ac:dyDescent="0.25">
      <c r="K4769" s="110">
        <v>0</v>
      </c>
      <c r="L4769">
        <f t="shared" si="74"/>
        <v>0</v>
      </c>
    </row>
    <row r="4770" spans="11:12" x14ac:dyDescent="0.25">
      <c r="K4770" s="110">
        <v>0</v>
      </c>
      <c r="L4770">
        <f t="shared" si="74"/>
        <v>0</v>
      </c>
    </row>
    <row r="4771" spans="11:12" x14ac:dyDescent="0.25">
      <c r="K4771" s="110">
        <v>0</v>
      </c>
      <c r="L4771">
        <f t="shared" si="74"/>
        <v>0</v>
      </c>
    </row>
    <row r="4772" spans="11:12" x14ac:dyDescent="0.25">
      <c r="K4772" s="110">
        <v>0</v>
      </c>
      <c r="L4772">
        <f t="shared" si="74"/>
        <v>0</v>
      </c>
    </row>
    <row r="4773" spans="11:12" x14ac:dyDescent="0.25">
      <c r="K4773" s="110">
        <v>0</v>
      </c>
      <c r="L4773">
        <f t="shared" si="74"/>
        <v>0</v>
      </c>
    </row>
    <row r="4774" spans="11:12" x14ac:dyDescent="0.25">
      <c r="K4774" s="110">
        <v>0</v>
      </c>
      <c r="L4774">
        <f t="shared" si="74"/>
        <v>0</v>
      </c>
    </row>
    <row r="4775" spans="11:12" x14ac:dyDescent="0.25">
      <c r="K4775" s="110">
        <v>0</v>
      </c>
      <c r="L4775">
        <f t="shared" si="74"/>
        <v>0</v>
      </c>
    </row>
    <row r="4776" spans="11:12" x14ac:dyDescent="0.25">
      <c r="K4776" s="110">
        <v>0</v>
      </c>
      <c r="L4776">
        <f t="shared" si="74"/>
        <v>0</v>
      </c>
    </row>
    <row r="4777" spans="11:12" x14ac:dyDescent="0.25">
      <c r="K4777" s="110">
        <v>0</v>
      </c>
      <c r="L4777">
        <f t="shared" si="74"/>
        <v>0</v>
      </c>
    </row>
    <row r="4778" spans="11:12" x14ac:dyDescent="0.25">
      <c r="K4778" s="110">
        <v>0</v>
      </c>
      <c r="L4778">
        <f t="shared" si="74"/>
        <v>0</v>
      </c>
    </row>
    <row r="4779" spans="11:12" x14ac:dyDescent="0.25">
      <c r="K4779" s="110">
        <v>0</v>
      </c>
      <c r="L4779">
        <f t="shared" si="74"/>
        <v>0</v>
      </c>
    </row>
    <row r="4780" spans="11:12" x14ac:dyDescent="0.25">
      <c r="K4780" s="110">
        <v>0</v>
      </c>
      <c r="L4780">
        <f t="shared" si="74"/>
        <v>0</v>
      </c>
    </row>
    <row r="4781" spans="11:12" x14ac:dyDescent="0.25">
      <c r="K4781" s="110">
        <v>0</v>
      </c>
      <c r="L4781">
        <f t="shared" si="74"/>
        <v>0</v>
      </c>
    </row>
    <row r="4782" spans="11:12" x14ac:dyDescent="0.25">
      <c r="K4782" s="110">
        <v>0</v>
      </c>
      <c r="L4782">
        <f t="shared" si="74"/>
        <v>0</v>
      </c>
    </row>
    <row r="4783" spans="11:12" x14ac:dyDescent="0.25">
      <c r="K4783" s="110">
        <v>0</v>
      </c>
      <c r="L4783">
        <f t="shared" si="74"/>
        <v>0</v>
      </c>
    </row>
    <row r="4784" spans="11:12" x14ac:dyDescent="0.25">
      <c r="K4784" s="110">
        <v>0</v>
      </c>
      <c r="L4784">
        <f t="shared" si="74"/>
        <v>0</v>
      </c>
    </row>
    <row r="4785" spans="11:12" x14ac:dyDescent="0.25">
      <c r="K4785" s="110">
        <v>0</v>
      </c>
      <c r="L4785">
        <f t="shared" si="74"/>
        <v>0</v>
      </c>
    </row>
    <row r="4786" spans="11:12" x14ac:dyDescent="0.25">
      <c r="K4786" s="110">
        <v>0</v>
      </c>
      <c r="L4786">
        <f t="shared" si="74"/>
        <v>0</v>
      </c>
    </row>
    <row r="4787" spans="11:12" x14ac:dyDescent="0.25">
      <c r="K4787" s="110">
        <v>0</v>
      </c>
      <c r="L4787">
        <f t="shared" si="74"/>
        <v>0</v>
      </c>
    </row>
    <row r="4788" spans="11:12" x14ac:dyDescent="0.25">
      <c r="K4788" s="110">
        <v>0</v>
      </c>
      <c r="L4788">
        <f t="shared" si="74"/>
        <v>0</v>
      </c>
    </row>
    <row r="4789" spans="11:12" x14ac:dyDescent="0.25">
      <c r="K4789" s="110">
        <v>0</v>
      </c>
      <c r="L4789">
        <f t="shared" si="74"/>
        <v>0</v>
      </c>
    </row>
    <row r="4790" spans="11:12" x14ac:dyDescent="0.25">
      <c r="K4790" s="110">
        <v>0</v>
      </c>
      <c r="L4790">
        <f t="shared" si="74"/>
        <v>0</v>
      </c>
    </row>
    <row r="4791" spans="11:12" x14ac:dyDescent="0.25">
      <c r="K4791" s="110">
        <v>0</v>
      </c>
      <c r="L4791">
        <f t="shared" si="74"/>
        <v>0</v>
      </c>
    </row>
    <row r="4792" spans="11:12" x14ac:dyDescent="0.25">
      <c r="K4792" s="110">
        <v>0</v>
      </c>
      <c r="L4792">
        <f t="shared" si="74"/>
        <v>0</v>
      </c>
    </row>
    <row r="4793" spans="11:12" x14ac:dyDescent="0.25">
      <c r="K4793" s="110">
        <v>0</v>
      </c>
      <c r="L4793">
        <f t="shared" si="74"/>
        <v>0</v>
      </c>
    </row>
    <row r="4794" spans="11:12" x14ac:dyDescent="0.25">
      <c r="K4794" s="110">
        <v>0</v>
      </c>
      <c r="L4794">
        <f t="shared" si="74"/>
        <v>0</v>
      </c>
    </row>
    <row r="4795" spans="11:12" x14ac:dyDescent="0.25">
      <c r="K4795" s="110">
        <v>0</v>
      </c>
      <c r="L4795">
        <f t="shared" si="74"/>
        <v>0</v>
      </c>
    </row>
    <row r="4796" spans="11:12" x14ac:dyDescent="0.25">
      <c r="K4796" s="110">
        <v>0</v>
      </c>
      <c r="L4796">
        <f t="shared" si="74"/>
        <v>0</v>
      </c>
    </row>
    <row r="4797" spans="11:12" x14ac:dyDescent="0.25">
      <c r="K4797" s="110">
        <v>0</v>
      </c>
      <c r="L4797">
        <f t="shared" si="74"/>
        <v>0</v>
      </c>
    </row>
    <row r="4798" spans="11:12" x14ac:dyDescent="0.25">
      <c r="K4798" s="110">
        <v>0</v>
      </c>
      <c r="L4798">
        <f t="shared" si="74"/>
        <v>0</v>
      </c>
    </row>
    <row r="4799" spans="11:12" x14ac:dyDescent="0.25">
      <c r="K4799" s="110">
        <v>0</v>
      </c>
      <c r="L4799">
        <f t="shared" si="74"/>
        <v>0</v>
      </c>
    </row>
    <row r="4800" spans="11:12" x14ac:dyDescent="0.25">
      <c r="K4800" s="110">
        <v>0</v>
      </c>
      <c r="L4800">
        <f t="shared" si="74"/>
        <v>0</v>
      </c>
    </row>
    <row r="4801" spans="11:12" x14ac:dyDescent="0.25">
      <c r="K4801" s="110">
        <v>0</v>
      </c>
      <c r="L4801">
        <f t="shared" si="74"/>
        <v>0</v>
      </c>
    </row>
    <row r="4802" spans="11:12" x14ac:dyDescent="0.25">
      <c r="K4802" s="110">
        <v>0</v>
      </c>
      <c r="L4802">
        <f t="shared" si="74"/>
        <v>0</v>
      </c>
    </row>
    <row r="4803" spans="11:12" x14ac:dyDescent="0.25">
      <c r="K4803" s="110">
        <v>0</v>
      </c>
      <c r="L4803">
        <f t="shared" si="74"/>
        <v>0</v>
      </c>
    </row>
    <row r="4804" spans="11:12" x14ac:dyDescent="0.25">
      <c r="K4804" s="110">
        <v>0</v>
      </c>
      <c r="L4804">
        <f t="shared" si="74"/>
        <v>0</v>
      </c>
    </row>
    <row r="4805" spans="11:12" x14ac:dyDescent="0.25">
      <c r="K4805" s="110">
        <v>0</v>
      </c>
      <c r="L4805">
        <f t="shared" si="74"/>
        <v>0</v>
      </c>
    </row>
    <row r="4806" spans="11:12" x14ac:dyDescent="0.25">
      <c r="K4806" s="110">
        <v>0</v>
      </c>
      <c r="L4806">
        <f t="shared" si="74"/>
        <v>0</v>
      </c>
    </row>
    <row r="4807" spans="11:12" x14ac:dyDescent="0.25">
      <c r="K4807" s="110">
        <v>0</v>
      </c>
      <c r="L4807">
        <f t="shared" si="74"/>
        <v>0</v>
      </c>
    </row>
    <row r="4808" spans="11:12" x14ac:dyDescent="0.25">
      <c r="K4808" s="110">
        <v>0</v>
      </c>
      <c r="L4808">
        <f t="shared" si="74"/>
        <v>0</v>
      </c>
    </row>
    <row r="4809" spans="11:12" x14ac:dyDescent="0.25">
      <c r="K4809" s="110">
        <v>0</v>
      </c>
      <c r="L4809">
        <f t="shared" si="74"/>
        <v>0</v>
      </c>
    </row>
    <row r="4810" spans="11:12" x14ac:dyDescent="0.25">
      <c r="K4810" s="110">
        <v>0</v>
      </c>
      <c r="L4810">
        <f t="shared" si="74"/>
        <v>0</v>
      </c>
    </row>
    <row r="4811" spans="11:12" x14ac:dyDescent="0.25">
      <c r="K4811" s="110">
        <v>0</v>
      </c>
      <c r="L4811">
        <f t="shared" si="74"/>
        <v>0</v>
      </c>
    </row>
    <row r="4812" spans="11:12" x14ac:dyDescent="0.25">
      <c r="K4812" s="110">
        <v>0</v>
      </c>
      <c r="L4812">
        <f t="shared" si="74"/>
        <v>0</v>
      </c>
    </row>
    <row r="4813" spans="11:12" x14ac:dyDescent="0.25">
      <c r="K4813" s="110">
        <v>0</v>
      </c>
      <c r="L4813">
        <f t="shared" si="74"/>
        <v>0</v>
      </c>
    </row>
    <row r="4814" spans="11:12" x14ac:dyDescent="0.25">
      <c r="K4814" s="110">
        <v>0</v>
      </c>
      <c r="L4814">
        <f t="shared" si="74"/>
        <v>0</v>
      </c>
    </row>
    <row r="4815" spans="11:12" x14ac:dyDescent="0.25">
      <c r="K4815" s="110">
        <v>0</v>
      </c>
      <c r="L4815">
        <f t="shared" si="74"/>
        <v>0</v>
      </c>
    </row>
    <row r="4816" spans="11:12" x14ac:dyDescent="0.25">
      <c r="K4816" s="110">
        <v>0</v>
      </c>
      <c r="L4816">
        <f t="shared" si="74"/>
        <v>0</v>
      </c>
    </row>
    <row r="4817" spans="11:12" x14ac:dyDescent="0.25">
      <c r="K4817" s="110">
        <v>0</v>
      </c>
      <c r="L4817">
        <f t="shared" si="74"/>
        <v>0</v>
      </c>
    </row>
    <row r="4818" spans="11:12" x14ac:dyDescent="0.25">
      <c r="K4818" s="110">
        <v>0</v>
      </c>
      <c r="L4818">
        <f t="shared" si="74"/>
        <v>0</v>
      </c>
    </row>
    <row r="4819" spans="11:12" x14ac:dyDescent="0.25">
      <c r="K4819" s="110">
        <v>0</v>
      </c>
      <c r="L4819">
        <f t="shared" si="74"/>
        <v>0</v>
      </c>
    </row>
    <row r="4820" spans="11:12" x14ac:dyDescent="0.25">
      <c r="K4820" s="110">
        <v>0</v>
      </c>
      <c r="L4820">
        <f t="shared" si="74"/>
        <v>0</v>
      </c>
    </row>
    <row r="4821" spans="11:12" x14ac:dyDescent="0.25">
      <c r="K4821" s="110">
        <v>0</v>
      </c>
      <c r="L4821">
        <f t="shared" si="74"/>
        <v>0</v>
      </c>
    </row>
    <row r="4822" spans="11:12" x14ac:dyDescent="0.25">
      <c r="K4822" s="110">
        <v>0</v>
      </c>
      <c r="L4822">
        <f t="shared" si="74"/>
        <v>0</v>
      </c>
    </row>
    <row r="4823" spans="11:12" x14ac:dyDescent="0.25">
      <c r="K4823" s="110">
        <v>0</v>
      </c>
      <c r="L4823">
        <f t="shared" si="74"/>
        <v>0</v>
      </c>
    </row>
    <row r="4824" spans="11:12" x14ac:dyDescent="0.25">
      <c r="K4824" s="110">
        <v>0</v>
      </c>
      <c r="L4824">
        <f t="shared" si="74"/>
        <v>0</v>
      </c>
    </row>
    <row r="4825" spans="11:12" x14ac:dyDescent="0.25">
      <c r="K4825" s="110">
        <v>0</v>
      </c>
      <c r="L4825">
        <f t="shared" si="74"/>
        <v>0</v>
      </c>
    </row>
    <row r="4826" spans="11:12" x14ac:dyDescent="0.25">
      <c r="K4826" s="110">
        <v>0</v>
      </c>
      <c r="L4826">
        <f t="shared" si="74"/>
        <v>0</v>
      </c>
    </row>
    <row r="4827" spans="11:12" x14ac:dyDescent="0.25">
      <c r="K4827" s="110">
        <v>0</v>
      </c>
      <c r="L4827">
        <f t="shared" si="74"/>
        <v>0</v>
      </c>
    </row>
    <row r="4828" spans="11:12" x14ac:dyDescent="0.25">
      <c r="K4828" s="110">
        <v>0</v>
      </c>
      <c r="L4828">
        <f t="shared" si="74"/>
        <v>0</v>
      </c>
    </row>
    <row r="4829" spans="11:12" x14ac:dyDescent="0.25">
      <c r="K4829" s="110">
        <v>0</v>
      </c>
      <c r="L4829">
        <f t="shared" si="74"/>
        <v>0</v>
      </c>
    </row>
    <row r="4830" spans="11:12" x14ac:dyDescent="0.25">
      <c r="K4830" s="110">
        <v>0</v>
      </c>
      <c r="L4830">
        <f t="shared" si="74"/>
        <v>0</v>
      </c>
    </row>
    <row r="4831" spans="11:12" x14ac:dyDescent="0.25">
      <c r="K4831" s="110">
        <v>0</v>
      </c>
      <c r="L4831">
        <f t="shared" ref="L4831:L4894" si="75">J4831*K4831</f>
        <v>0</v>
      </c>
    </row>
    <row r="4832" spans="11:12" x14ac:dyDescent="0.25">
      <c r="K4832" s="110">
        <v>0</v>
      </c>
      <c r="L4832">
        <f t="shared" si="75"/>
        <v>0</v>
      </c>
    </row>
    <row r="4833" spans="11:12" x14ac:dyDescent="0.25">
      <c r="K4833" s="110">
        <v>0</v>
      </c>
      <c r="L4833">
        <f t="shared" si="75"/>
        <v>0</v>
      </c>
    </row>
    <row r="4834" spans="11:12" x14ac:dyDescent="0.25">
      <c r="K4834" s="110">
        <v>0</v>
      </c>
      <c r="L4834">
        <f t="shared" si="75"/>
        <v>0</v>
      </c>
    </row>
    <row r="4835" spans="11:12" x14ac:dyDescent="0.25">
      <c r="K4835" s="110">
        <v>0</v>
      </c>
      <c r="L4835">
        <f t="shared" si="75"/>
        <v>0</v>
      </c>
    </row>
    <row r="4836" spans="11:12" x14ac:dyDescent="0.25">
      <c r="K4836" s="110">
        <v>0</v>
      </c>
      <c r="L4836">
        <f t="shared" si="75"/>
        <v>0</v>
      </c>
    </row>
    <row r="4837" spans="11:12" x14ac:dyDescent="0.25">
      <c r="K4837" s="110">
        <v>0</v>
      </c>
      <c r="L4837">
        <f t="shared" si="75"/>
        <v>0</v>
      </c>
    </row>
    <row r="4838" spans="11:12" x14ac:dyDescent="0.25">
      <c r="K4838" s="110">
        <v>0</v>
      </c>
      <c r="L4838">
        <f t="shared" si="75"/>
        <v>0</v>
      </c>
    </row>
    <row r="4839" spans="11:12" x14ac:dyDescent="0.25">
      <c r="K4839" s="110">
        <v>0</v>
      </c>
      <c r="L4839">
        <f t="shared" si="75"/>
        <v>0</v>
      </c>
    </row>
    <row r="4840" spans="11:12" x14ac:dyDescent="0.25">
      <c r="K4840" s="110">
        <v>0</v>
      </c>
      <c r="L4840">
        <f t="shared" si="75"/>
        <v>0</v>
      </c>
    </row>
    <row r="4841" spans="11:12" x14ac:dyDescent="0.25">
      <c r="K4841" s="110">
        <v>0</v>
      </c>
      <c r="L4841">
        <f t="shared" si="75"/>
        <v>0</v>
      </c>
    </row>
    <row r="4842" spans="11:12" x14ac:dyDescent="0.25">
      <c r="K4842" s="110">
        <v>0</v>
      </c>
      <c r="L4842">
        <f t="shared" si="75"/>
        <v>0</v>
      </c>
    </row>
    <row r="4843" spans="11:12" x14ac:dyDescent="0.25">
      <c r="K4843" s="110">
        <v>0</v>
      </c>
      <c r="L4843">
        <f t="shared" si="75"/>
        <v>0</v>
      </c>
    </row>
    <row r="4844" spans="11:12" x14ac:dyDescent="0.25">
      <c r="K4844" s="110">
        <v>0</v>
      </c>
      <c r="L4844">
        <f t="shared" si="75"/>
        <v>0</v>
      </c>
    </row>
    <row r="4845" spans="11:12" x14ac:dyDescent="0.25">
      <c r="K4845" s="110">
        <v>0</v>
      </c>
      <c r="L4845">
        <f t="shared" si="75"/>
        <v>0</v>
      </c>
    </row>
    <row r="4846" spans="11:12" x14ac:dyDescent="0.25">
      <c r="K4846" s="110">
        <v>0</v>
      </c>
      <c r="L4846">
        <f t="shared" si="75"/>
        <v>0</v>
      </c>
    </row>
    <row r="4847" spans="11:12" x14ac:dyDescent="0.25">
      <c r="K4847" s="110">
        <v>0</v>
      </c>
      <c r="L4847">
        <f t="shared" si="75"/>
        <v>0</v>
      </c>
    </row>
    <row r="4848" spans="11:12" x14ac:dyDescent="0.25">
      <c r="K4848" s="110">
        <v>0</v>
      </c>
      <c r="L4848">
        <f t="shared" si="75"/>
        <v>0</v>
      </c>
    </row>
    <row r="4849" spans="11:12" x14ac:dyDescent="0.25">
      <c r="K4849" s="110">
        <v>0</v>
      </c>
      <c r="L4849">
        <f t="shared" si="75"/>
        <v>0</v>
      </c>
    </row>
    <row r="4850" spans="11:12" x14ac:dyDescent="0.25">
      <c r="K4850" s="110">
        <v>0</v>
      </c>
      <c r="L4850">
        <f t="shared" si="75"/>
        <v>0</v>
      </c>
    </row>
    <row r="4851" spans="11:12" x14ac:dyDescent="0.25">
      <c r="K4851" s="110">
        <v>0</v>
      </c>
      <c r="L4851">
        <f t="shared" si="75"/>
        <v>0</v>
      </c>
    </row>
    <row r="4852" spans="11:12" x14ac:dyDescent="0.25">
      <c r="K4852" s="110">
        <v>0</v>
      </c>
      <c r="L4852">
        <f t="shared" si="75"/>
        <v>0</v>
      </c>
    </row>
    <row r="4853" spans="11:12" x14ac:dyDescent="0.25">
      <c r="K4853" s="110">
        <v>0</v>
      </c>
      <c r="L4853">
        <f t="shared" si="75"/>
        <v>0</v>
      </c>
    </row>
    <row r="4854" spans="11:12" x14ac:dyDescent="0.25">
      <c r="K4854" s="110">
        <v>0</v>
      </c>
      <c r="L4854">
        <f t="shared" si="75"/>
        <v>0</v>
      </c>
    </row>
    <row r="4855" spans="11:12" x14ac:dyDescent="0.25">
      <c r="K4855" s="110">
        <v>0</v>
      </c>
      <c r="L4855">
        <f t="shared" si="75"/>
        <v>0</v>
      </c>
    </row>
    <row r="4856" spans="11:12" x14ac:dyDescent="0.25">
      <c r="K4856" s="110">
        <v>0</v>
      </c>
      <c r="L4856">
        <f t="shared" si="75"/>
        <v>0</v>
      </c>
    </row>
    <row r="4857" spans="11:12" x14ac:dyDescent="0.25">
      <c r="K4857" s="110">
        <v>0</v>
      </c>
      <c r="L4857">
        <f t="shared" si="75"/>
        <v>0</v>
      </c>
    </row>
    <row r="4858" spans="11:12" x14ac:dyDescent="0.25">
      <c r="K4858" s="110">
        <v>0</v>
      </c>
      <c r="L4858">
        <f t="shared" si="75"/>
        <v>0</v>
      </c>
    </row>
    <row r="4859" spans="11:12" x14ac:dyDescent="0.25">
      <c r="K4859" s="110">
        <v>0</v>
      </c>
      <c r="L4859">
        <f t="shared" si="75"/>
        <v>0</v>
      </c>
    </row>
    <row r="4860" spans="11:12" x14ac:dyDescent="0.25">
      <c r="K4860" s="110">
        <v>0</v>
      </c>
      <c r="L4860">
        <f t="shared" si="75"/>
        <v>0</v>
      </c>
    </row>
    <row r="4861" spans="11:12" x14ac:dyDescent="0.25">
      <c r="K4861" s="110">
        <v>0</v>
      </c>
      <c r="L4861">
        <f t="shared" si="75"/>
        <v>0</v>
      </c>
    </row>
    <row r="4862" spans="11:12" x14ac:dyDescent="0.25">
      <c r="K4862" s="110">
        <v>0</v>
      </c>
      <c r="L4862">
        <f t="shared" si="75"/>
        <v>0</v>
      </c>
    </row>
    <row r="4863" spans="11:12" x14ac:dyDescent="0.25">
      <c r="K4863" s="110">
        <v>0</v>
      </c>
      <c r="L4863">
        <f t="shared" si="75"/>
        <v>0</v>
      </c>
    </row>
    <row r="4864" spans="11:12" x14ac:dyDescent="0.25">
      <c r="K4864" s="110">
        <v>0</v>
      </c>
      <c r="L4864">
        <f t="shared" si="75"/>
        <v>0</v>
      </c>
    </row>
    <row r="4865" spans="11:12" x14ac:dyDescent="0.25">
      <c r="K4865" s="110">
        <v>0</v>
      </c>
      <c r="L4865">
        <f t="shared" si="75"/>
        <v>0</v>
      </c>
    </row>
    <row r="4866" spans="11:12" x14ac:dyDescent="0.25">
      <c r="K4866" s="110">
        <v>0</v>
      </c>
      <c r="L4866">
        <f t="shared" si="75"/>
        <v>0</v>
      </c>
    </row>
    <row r="4867" spans="11:12" x14ac:dyDescent="0.25">
      <c r="K4867" s="110">
        <v>0</v>
      </c>
      <c r="L4867">
        <f t="shared" si="75"/>
        <v>0</v>
      </c>
    </row>
    <row r="4868" spans="11:12" x14ac:dyDescent="0.25">
      <c r="K4868" s="110">
        <v>0</v>
      </c>
      <c r="L4868">
        <f t="shared" si="75"/>
        <v>0</v>
      </c>
    </row>
    <row r="4869" spans="11:12" x14ac:dyDescent="0.25">
      <c r="K4869" s="110">
        <v>0</v>
      </c>
      <c r="L4869">
        <f t="shared" si="75"/>
        <v>0</v>
      </c>
    </row>
    <row r="4870" spans="11:12" x14ac:dyDescent="0.25">
      <c r="K4870" s="110">
        <v>0</v>
      </c>
      <c r="L4870">
        <f t="shared" si="75"/>
        <v>0</v>
      </c>
    </row>
    <row r="4871" spans="11:12" x14ac:dyDescent="0.25">
      <c r="K4871" s="110">
        <v>0</v>
      </c>
      <c r="L4871">
        <f t="shared" si="75"/>
        <v>0</v>
      </c>
    </row>
    <row r="4872" spans="11:12" x14ac:dyDescent="0.25">
      <c r="K4872" s="110">
        <v>0</v>
      </c>
      <c r="L4872">
        <f t="shared" si="75"/>
        <v>0</v>
      </c>
    </row>
    <row r="4873" spans="11:12" x14ac:dyDescent="0.25">
      <c r="K4873" s="110">
        <v>0</v>
      </c>
      <c r="L4873">
        <f t="shared" si="75"/>
        <v>0</v>
      </c>
    </row>
    <row r="4874" spans="11:12" x14ac:dyDescent="0.25">
      <c r="K4874" s="110">
        <v>0</v>
      </c>
      <c r="L4874">
        <f t="shared" si="75"/>
        <v>0</v>
      </c>
    </row>
    <row r="4875" spans="11:12" x14ac:dyDescent="0.25">
      <c r="K4875" s="110">
        <v>0</v>
      </c>
      <c r="L4875">
        <f t="shared" si="75"/>
        <v>0</v>
      </c>
    </row>
    <row r="4876" spans="11:12" x14ac:dyDescent="0.25">
      <c r="K4876" s="110">
        <v>0</v>
      </c>
      <c r="L4876">
        <f t="shared" si="75"/>
        <v>0</v>
      </c>
    </row>
    <row r="4877" spans="11:12" x14ac:dyDescent="0.25">
      <c r="K4877" s="110">
        <v>0</v>
      </c>
      <c r="L4877">
        <f t="shared" si="75"/>
        <v>0</v>
      </c>
    </row>
    <row r="4878" spans="11:12" x14ac:dyDescent="0.25">
      <c r="K4878" s="110">
        <v>0</v>
      </c>
      <c r="L4878">
        <f t="shared" si="75"/>
        <v>0</v>
      </c>
    </row>
    <row r="4879" spans="11:12" x14ac:dyDescent="0.25">
      <c r="K4879" s="110">
        <v>0</v>
      </c>
      <c r="L4879">
        <f t="shared" si="75"/>
        <v>0</v>
      </c>
    </row>
    <row r="4880" spans="11:12" x14ac:dyDescent="0.25">
      <c r="K4880" s="110">
        <v>0</v>
      </c>
      <c r="L4880">
        <f t="shared" si="75"/>
        <v>0</v>
      </c>
    </row>
    <row r="4881" spans="11:12" x14ac:dyDescent="0.25">
      <c r="K4881" s="110">
        <v>0</v>
      </c>
      <c r="L4881">
        <f t="shared" si="75"/>
        <v>0</v>
      </c>
    </row>
    <row r="4882" spans="11:12" x14ac:dyDescent="0.25">
      <c r="K4882" s="110">
        <v>0</v>
      </c>
      <c r="L4882">
        <f t="shared" si="75"/>
        <v>0</v>
      </c>
    </row>
    <row r="4883" spans="11:12" x14ac:dyDescent="0.25">
      <c r="K4883" s="110">
        <v>0</v>
      </c>
      <c r="L4883">
        <f t="shared" si="75"/>
        <v>0</v>
      </c>
    </row>
    <row r="4884" spans="11:12" x14ac:dyDescent="0.25">
      <c r="K4884" s="110">
        <v>0</v>
      </c>
      <c r="L4884">
        <f t="shared" si="75"/>
        <v>0</v>
      </c>
    </row>
    <row r="4885" spans="11:12" x14ac:dyDescent="0.25">
      <c r="K4885" s="110">
        <v>0</v>
      </c>
      <c r="L4885">
        <f t="shared" si="75"/>
        <v>0</v>
      </c>
    </row>
    <row r="4886" spans="11:12" x14ac:dyDescent="0.25">
      <c r="K4886" s="110">
        <v>0</v>
      </c>
      <c r="L4886">
        <f t="shared" si="75"/>
        <v>0</v>
      </c>
    </row>
    <row r="4887" spans="11:12" x14ac:dyDescent="0.25">
      <c r="K4887" s="110">
        <v>0</v>
      </c>
      <c r="L4887">
        <f t="shared" si="75"/>
        <v>0</v>
      </c>
    </row>
    <row r="4888" spans="11:12" x14ac:dyDescent="0.25">
      <c r="K4888" s="110">
        <v>0</v>
      </c>
      <c r="L4888">
        <f t="shared" si="75"/>
        <v>0</v>
      </c>
    </row>
    <row r="4889" spans="11:12" x14ac:dyDescent="0.25">
      <c r="K4889" s="110">
        <v>0</v>
      </c>
      <c r="L4889">
        <f t="shared" si="75"/>
        <v>0</v>
      </c>
    </row>
    <row r="4890" spans="11:12" x14ac:dyDescent="0.25">
      <c r="K4890" s="110">
        <v>0</v>
      </c>
      <c r="L4890">
        <f t="shared" si="75"/>
        <v>0</v>
      </c>
    </row>
    <row r="4891" spans="11:12" x14ac:dyDescent="0.25">
      <c r="K4891" s="110">
        <v>0</v>
      </c>
      <c r="L4891">
        <f t="shared" si="75"/>
        <v>0</v>
      </c>
    </row>
    <row r="4892" spans="11:12" x14ac:dyDescent="0.25">
      <c r="K4892" s="110">
        <v>0</v>
      </c>
      <c r="L4892">
        <f t="shared" si="75"/>
        <v>0</v>
      </c>
    </row>
    <row r="4893" spans="11:12" x14ac:dyDescent="0.25">
      <c r="K4893" s="110">
        <v>0</v>
      </c>
      <c r="L4893">
        <f t="shared" si="75"/>
        <v>0</v>
      </c>
    </row>
    <row r="4894" spans="11:12" x14ac:dyDescent="0.25">
      <c r="K4894" s="110">
        <v>0</v>
      </c>
      <c r="L4894">
        <f t="shared" si="75"/>
        <v>0</v>
      </c>
    </row>
    <row r="4895" spans="11:12" x14ac:dyDescent="0.25">
      <c r="K4895" s="110">
        <v>0</v>
      </c>
      <c r="L4895">
        <f t="shared" ref="L4895:L4958" si="76">J4895*K4895</f>
        <v>0</v>
      </c>
    </row>
    <row r="4896" spans="11:12" x14ac:dyDescent="0.25">
      <c r="K4896" s="110">
        <v>0</v>
      </c>
      <c r="L4896">
        <f t="shared" si="76"/>
        <v>0</v>
      </c>
    </row>
    <row r="4897" spans="11:12" x14ac:dyDescent="0.25">
      <c r="K4897" s="110">
        <v>0</v>
      </c>
      <c r="L4897">
        <f t="shared" si="76"/>
        <v>0</v>
      </c>
    </row>
    <row r="4898" spans="11:12" x14ac:dyDescent="0.25">
      <c r="K4898" s="110">
        <v>0</v>
      </c>
      <c r="L4898">
        <f t="shared" si="76"/>
        <v>0</v>
      </c>
    </row>
    <row r="4899" spans="11:12" x14ac:dyDescent="0.25">
      <c r="K4899" s="110">
        <v>0</v>
      </c>
      <c r="L4899">
        <f t="shared" si="76"/>
        <v>0</v>
      </c>
    </row>
    <row r="4900" spans="11:12" x14ac:dyDescent="0.25">
      <c r="K4900" s="110">
        <v>0</v>
      </c>
      <c r="L4900">
        <f t="shared" si="76"/>
        <v>0</v>
      </c>
    </row>
    <row r="4901" spans="11:12" x14ac:dyDescent="0.25">
      <c r="K4901" s="110">
        <v>0</v>
      </c>
      <c r="L4901">
        <f t="shared" si="76"/>
        <v>0</v>
      </c>
    </row>
    <row r="4902" spans="11:12" x14ac:dyDescent="0.25">
      <c r="K4902" s="110">
        <v>0</v>
      </c>
      <c r="L4902">
        <f t="shared" si="76"/>
        <v>0</v>
      </c>
    </row>
    <row r="4903" spans="11:12" x14ac:dyDescent="0.25">
      <c r="K4903" s="110">
        <v>0</v>
      </c>
      <c r="L4903">
        <f t="shared" si="76"/>
        <v>0</v>
      </c>
    </row>
    <row r="4904" spans="11:12" x14ac:dyDescent="0.25">
      <c r="K4904" s="110">
        <v>0</v>
      </c>
      <c r="L4904">
        <f t="shared" si="76"/>
        <v>0</v>
      </c>
    </row>
    <row r="4905" spans="11:12" x14ac:dyDescent="0.25">
      <c r="K4905" s="110">
        <v>0</v>
      </c>
      <c r="L4905">
        <f t="shared" si="76"/>
        <v>0</v>
      </c>
    </row>
    <row r="4906" spans="11:12" x14ac:dyDescent="0.25">
      <c r="K4906" s="110">
        <v>0</v>
      </c>
      <c r="L4906">
        <f t="shared" si="76"/>
        <v>0</v>
      </c>
    </row>
    <row r="4907" spans="11:12" x14ac:dyDescent="0.25">
      <c r="K4907" s="110">
        <v>0</v>
      </c>
      <c r="L4907">
        <f t="shared" si="76"/>
        <v>0</v>
      </c>
    </row>
    <row r="4908" spans="11:12" x14ac:dyDescent="0.25">
      <c r="K4908" s="110">
        <v>0</v>
      </c>
      <c r="L4908">
        <f t="shared" si="76"/>
        <v>0</v>
      </c>
    </row>
    <row r="4909" spans="11:12" x14ac:dyDescent="0.25">
      <c r="K4909" s="110">
        <v>0</v>
      </c>
      <c r="L4909">
        <f t="shared" si="76"/>
        <v>0</v>
      </c>
    </row>
    <row r="4910" spans="11:12" x14ac:dyDescent="0.25">
      <c r="K4910" s="110">
        <v>0</v>
      </c>
      <c r="L4910">
        <f t="shared" si="76"/>
        <v>0</v>
      </c>
    </row>
    <row r="4911" spans="11:12" x14ac:dyDescent="0.25">
      <c r="K4911" s="110">
        <v>0</v>
      </c>
      <c r="L4911">
        <f t="shared" si="76"/>
        <v>0</v>
      </c>
    </row>
    <row r="4912" spans="11:12" x14ac:dyDescent="0.25">
      <c r="K4912" s="110">
        <v>0</v>
      </c>
      <c r="L4912">
        <f t="shared" si="76"/>
        <v>0</v>
      </c>
    </row>
    <row r="4913" spans="11:12" x14ac:dyDescent="0.25">
      <c r="K4913" s="110">
        <v>0</v>
      </c>
      <c r="L4913">
        <f t="shared" si="76"/>
        <v>0</v>
      </c>
    </row>
    <row r="4914" spans="11:12" x14ac:dyDescent="0.25">
      <c r="K4914" s="110">
        <v>0</v>
      </c>
      <c r="L4914">
        <f t="shared" si="76"/>
        <v>0</v>
      </c>
    </row>
    <row r="4915" spans="11:12" x14ac:dyDescent="0.25">
      <c r="K4915" s="110">
        <v>0</v>
      </c>
      <c r="L4915">
        <f t="shared" si="76"/>
        <v>0</v>
      </c>
    </row>
    <row r="4916" spans="11:12" x14ac:dyDescent="0.25">
      <c r="K4916" s="110">
        <v>0</v>
      </c>
      <c r="L4916">
        <f t="shared" si="76"/>
        <v>0</v>
      </c>
    </row>
    <row r="4917" spans="11:12" x14ac:dyDescent="0.25">
      <c r="K4917" s="110">
        <v>0</v>
      </c>
      <c r="L4917">
        <f t="shared" si="76"/>
        <v>0</v>
      </c>
    </row>
    <row r="4918" spans="11:12" x14ac:dyDescent="0.25">
      <c r="K4918" s="110">
        <v>0</v>
      </c>
      <c r="L4918">
        <f t="shared" si="76"/>
        <v>0</v>
      </c>
    </row>
    <row r="4919" spans="11:12" x14ac:dyDescent="0.25">
      <c r="K4919" s="110">
        <v>0</v>
      </c>
      <c r="L4919">
        <f t="shared" si="76"/>
        <v>0</v>
      </c>
    </row>
    <row r="4920" spans="11:12" x14ac:dyDescent="0.25">
      <c r="K4920" s="110">
        <v>0</v>
      </c>
      <c r="L4920">
        <f t="shared" si="76"/>
        <v>0</v>
      </c>
    </row>
    <row r="4921" spans="11:12" x14ac:dyDescent="0.25">
      <c r="K4921" s="110">
        <v>0</v>
      </c>
      <c r="L4921">
        <f t="shared" si="76"/>
        <v>0</v>
      </c>
    </row>
    <row r="4922" spans="11:12" x14ac:dyDescent="0.25">
      <c r="K4922" s="110">
        <v>0</v>
      </c>
      <c r="L4922">
        <f t="shared" si="76"/>
        <v>0</v>
      </c>
    </row>
    <row r="4923" spans="11:12" x14ac:dyDescent="0.25">
      <c r="K4923" s="110">
        <v>0</v>
      </c>
      <c r="L4923">
        <f t="shared" si="76"/>
        <v>0</v>
      </c>
    </row>
    <row r="4924" spans="11:12" x14ac:dyDescent="0.25">
      <c r="K4924" s="110">
        <v>0</v>
      </c>
      <c r="L4924">
        <f t="shared" si="76"/>
        <v>0</v>
      </c>
    </row>
    <row r="4925" spans="11:12" x14ac:dyDescent="0.25">
      <c r="K4925" s="110">
        <v>0</v>
      </c>
      <c r="L4925">
        <f t="shared" si="76"/>
        <v>0</v>
      </c>
    </row>
    <row r="4926" spans="11:12" x14ac:dyDescent="0.25">
      <c r="K4926" s="110">
        <v>0</v>
      </c>
      <c r="L4926">
        <f t="shared" si="76"/>
        <v>0</v>
      </c>
    </row>
    <row r="4927" spans="11:12" x14ac:dyDescent="0.25">
      <c r="K4927" s="110">
        <v>0</v>
      </c>
      <c r="L4927">
        <f t="shared" si="76"/>
        <v>0</v>
      </c>
    </row>
    <row r="4928" spans="11:12" x14ac:dyDescent="0.25">
      <c r="K4928" s="110">
        <v>0</v>
      </c>
      <c r="L4928">
        <f t="shared" si="76"/>
        <v>0</v>
      </c>
    </row>
    <row r="4929" spans="11:12" x14ac:dyDescent="0.25">
      <c r="K4929" s="110">
        <v>0</v>
      </c>
      <c r="L4929">
        <f t="shared" si="76"/>
        <v>0</v>
      </c>
    </row>
    <row r="4930" spans="11:12" x14ac:dyDescent="0.25">
      <c r="K4930" s="110">
        <v>0</v>
      </c>
      <c r="L4930">
        <f t="shared" si="76"/>
        <v>0</v>
      </c>
    </row>
    <row r="4931" spans="11:12" x14ac:dyDescent="0.25">
      <c r="K4931" s="110">
        <v>0</v>
      </c>
      <c r="L4931">
        <f t="shared" si="76"/>
        <v>0</v>
      </c>
    </row>
    <row r="4932" spans="11:12" x14ac:dyDescent="0.25">
      <c r="K4932" s="110">
        <v>0</v>
      </c>
      <c r="L4932">
        <f t="shared" si="76"/>
        <v>0</v>
      </c>
    </row>
    <row r="4933" spans="11:12" x14ac:dyDescent="0.25">
      <c r="K4933" s="110">
        <v>0</v>
      </c>
      <c r="L4933">
        <f t="shared" si="76"/>
        <v>0</v>
      </c>
    </row>
    <row r="4934" spans="11:12" x14ac:dyDescent="0.25">
      <c r="K4934" s="110">
        <v>0</v>
      </c>
      <c r="L4934">
        <f t="shared" si="76"/>
        <v>0</v>
      </c>
    </row>
    <row r="4935" spans="11:12" x14ac:dyDescent="0.25">
      <c r="K4935" s="110">
        <v>0</v>
      </c>
      <c r="L4935">
        <f t="shared" si="76"/>
        <v>0</v>
      </c>
    </row>
    <row r="4936" spans="11:12" x14ac:dyDescent="0.25">
      <c r="K4936" s="110">
        <v>0</v>
      </c>
      <c r="L4936">
        <f t="shared" si="76"/>
        <v>0</v>
      </c>
    </row>
    <row r="4937" spans="11:12" x14ac:dyDescent="0.25">
      <c r="K4937" s="110">
        <v>0</v>
      </c>
      <c r="L4937">
        <f t="shared" si="76"/>
        <v>0</v>
      </c>
    </row>
    <row r="4938" spans="11:12" x14ac:dyDescent="0.25">
      <c r="K4938" s="110">
        <v>0</v>
      </c>
      <c r="L4938">
        <f t="shared" si="76"/>
        <v>0</v>
      </c>
    </row>
    <row r="4939" spans="11:12" x14ac:dyDescent="0.25">
      <c r="K4939" s="110">
        <v>0</v>
      </c>
      <c r="L4939">
        <f t="shared" si="76"/>
        <v>0</v>
      </c>
    </row>
    <row r="4940" spans="11:12" x14ac:dyDescent="0.25">
      <c r="K4940" s="110">
        <v>0</v>
      </c>
      <c r="L4940">
        <f t="shared" si="76"/>
        <v>0</v>
      </c>
    </row>
    <row r="4941" spans="11:12" x14ac:dyDescent="0.25">
      <c r="K4941" s="110">
        <v>0</v>
      </c>
      <c r="L4941">
        <f t="shared" si="76"/>
        <v>0</v>
      </c>
    </row>
    <row r="4942" spans="11:12" x14ac:dyDescent="0.25">
      <c r="K4942" s="110">
        <v>0</v>
      </c>
      <c r="L4942">
        <f t="shared" si="76"/>
        <v>0</v>
      </c>
    </row>
    <row r="4943" spans="11:12" x14ac:dyDescent="0.25">
      <c r="K4943" s="110">
        <v>0</v>
      </c>
      <c r="L4943">
        <f t="shared" si="76"/>
        <v>0</v>
      </c>
    </row>
    <row r="4944" spans="11:12" x14ac:dyDescent="0.25">
      <c r="K4944" s="110">
        <v>0</v>
      </c>
      <c r="L4944">
        <f t="shared" si="76"/>
        <v>0</v>
      </c>
    </row>
    <row r="4945" spans="11:12" x14ac:dyDescent="0.25">
      <c r="K4945" s="110">
        <v>0</v>
      </c>
      <c r="L4945">
        <f t="shared" si="76"/>
        <v>0</v>
      </c>
    </row>
    <row r="4946" spans="11:12" x14ac:dyDescent="0.25">
      <c r="K4946" s="110">
        <v>0</v>
      </c>
      <c r="L4946">
        <f t="shared" si="76"/>
        <v>0</v>
      </c>
    </row>
    <row r="4947" spans="11:12" x14ac:dyDescent="0.25">
      <c r="K4947" s="110">
        <v>0</v>
      </c>
      <c r="L4947">
        <f t="shared" si="76"/>
        <v>0</v>
      </c>
    </row>
    <row r="4948" spans="11:12" x14ac:dyDescent="0.25">
      <c r="K4948" s="110">
        <v>0</v>
      </c>
      <c r="L4948">
        <f t="shared" si="76"/>
        <v>0</v>
      </c>
    </row>
    <row r="4949" spans="11:12" x14ac:dyDescent="0.25">
      <c r="K4949" s="110">
        <v>0</v>
      </c>
      <c r="L4949">
        <f t="shared" si="76"/>
        <v>0</v>
      </c>
    </row>
    <row r="4950" spans="11:12" x14ac:dyDescent="0.25">
      <c r="K4950" s="110">
        <v>0</v>
      </c>
      <c r="L4950">
        <f t="shared" si="76"/>
        <v>0</v>
      </c>
    </row>
    <row r="4951" spans="11:12" x14ac:dyDescent="0.25">
      <c r="K4951" s="110">
        <v>0</v>
      </c>
      <c r="L4951">
        <f t="shared" si="76"/>
        <v>0</v>
      </c>
    </row>
    <row r="4952" spans="11:12" x14ac:dyDescent="0.25">
      <c r="K4952" s="110">
        <v>0</v>
      </c>
      <c r="L4952">
        <f t="shared" si="76"/>
        <v>0</v>
      </c>
    </row>
    <row r="4953" spans="11:12" x14ac:dyDescent="0.25">
      <c r="K4953" s="110">
        <v>0</v>
      </c>
      <c r="L4953">
        <f t="shared" si="76"/>
        <v>0</v>
      </c>
    </row>
    <row r="4954" spans="11:12" x14ac:dyDescent="0.25">
      <c r="K4954" s="110">
        <v>0</v>
      </c>
      <c r="L4954">
        <f t="shared" si="76"/>
        <v>0</v>
      </c>
    </row>
    <row r="4955" spans="11:12" x14ac:dyDescent="0.25">
      <c r="K4955" s="110">
        <v>0</v>
      </c>
      <c r="L4955">
        <f t="shared" si="76"/>
        <v>0</v>
      </c>
    </row>
    <row r="4956" spans="11:12" x14ac:dyDescent="0.25">
      <c r="K4956" s="110">
        <v>0</v>
      </c>
      <c r="L4956">
        <f t="shared" si="76"/>
        <v>0</v>
      </c>
    </row>
    <row r="4957" spans="11:12" x14ac:dyDescent="0.25">
      <c r="K4957" s="110">
        <v>0</v>
      </c>
      <c r="L4957">
        <f t="shared" si="76"/>
        <v>0</v>
      </c>
    </row>
    <row r="4958" spans="11:12" x14ac:dyDescent="0.25">
      <c r="K4958" s="110">
        <v>0</v>
      </c>
      <c r="L4958">
        <f t="shared" si="76"/>
        <v>0</v>
      </c>
    </row>
    <row r="4959" spans="11:12" x14ac:dyDescent="0.25">
      <c r="K4959" s="110">
        <v>0</v>
      </c>
      <c r="L4959">
        <f t="shared" ref="L4959:L5022" si="77">J4959*K4959</f>
        <v>0</v>
      </c>
    </row>
    <row r="4960" spans="11:12" x14ac:dyDescent="0.25">
      <c r="K4960" s="110">
        <v>0</v>
      </c>
      <c r="L4960">
        <f t="shared" si="77"/>
        <v>0</v>
      </c>
    </row>
    <row r="4961" spans="11:12" x14ac:dyDescent="0.25">
      <c r="K4961" s="110">
        <v>0</v>
      </c>
      <c r="L4961">
        <f t="shared" si="77"/>
        <v>0</v>
      </c>
    </row>
    <row r="4962" spans="11:12" x14ac:dyDescent="0.25">
      <c r="K4962" s="110">
        <v>0</v>
      </c>
      <c r="L4962">
        <f t="shared" si="77"/>
        <v>0</v>
      </c>
    </row>
    <row r="4963" spans="11:12" x14ac:dyDescent="0.25">
      <c r="K4963" s="110">
        <v>0</v>
      </c>
      <c r="L4963">
        <f t="shared" si="77"/>
        <v>0</v>
      </c>
    </row>
    <row r="4964" spans="11:12" x14ac:dyDescent="0.25">
      <c r="K4964" s="110">
        <v>0</v>
      </c>
      <c r="L4964">
        <f t="shared" si="77"/>
        <v>0</v>
      </c>
    </row>
    <row r="4965" spans="11:12" x14ac:dyDescent="0.25">
      <c r="K4965" s="110">
        <v>0</v>
      </c>
      <c r="L4965">
        <f t="shared" si="77"/>
        <v>0</v>
      </c>
    </row>
    <row r="4966" spans="11:12" x14ac:dyDescent="0.25">
      <c r="K4966" s="110">
        <v>0</v>
      </c>
      <c r="L4966">
        <f t="shared" si="77"/>
        <v>0</v>
      </c>
    </row>
    <row r="4967" spans="11:12" x14ac:dyDescent="0.25">
      <c r="K4967" s="110">
        <v>0</v>
      </c>
      <c r="L4967">
        <f t="shared" si="77"/>
        <v>0</v>
      </c>
    </row>
    <row r="4968" spans="11:12" x14ac:dyDescent="0.25">
      <c r="K4968" s="110">
        <v>0</v>
      </c>
      <c r="L4968">
        <f t="shared" si="77"/>
        <v>0</v>
      </c>
    </row>
    <row r="4969" spans="11:12" x14ac:dyDescent="0.25">
      <c r="K4969" s="110">
        <v>0</v>
      </c>
      <c r="L4969">
        <f t="shared" si="77"/>
        <v>0</v>
      </c>
    </row>
    <row r="4970" spans="11:12" x14ac:dyDescent="0.25">
      <c r="K4970" s="110">
        <v>0</v>
      </c>
      <c r="L4970">
        <f t="shared" si="77"/>
        <v>0</v>
      </c>
    </row>
    <row r="4971" spans="11:12" x14ac:dyDescent="0.25">
      <c r="K4971" s="110">
        <v>0</v>
      </c>
      <c r="L4971">
        <f t="shared" si="77"/>
        <v>0</v>
      </c>
    </row>
    <row r="4972" spans="11:12" x14ac:dyDescent="0.25">
      <c r="K4972" s="110">
        <v>0</v>
      </c>
      <c r="L4972">
        <f t="shared" si="77"/>
        <v>0</v>
      </c>
    </row>
    <row r="4973" spans="11:12" x14ac:dyDescent="0.25">
      <c r="K4973" s="110">
        <v>0</v>
      </c>
      <c r="L4973">
        <f t="shared" si="77"/>
        <v>0</v>
      </c>
    </row>
    <row r="4974" spans="11:12" x14ac:dyDescent="0.25">
      <c r="K4974" s="110">
        <v>0</v>
      </c>
      <c r="L4974">
        <f t="shared" si="77"/>
        <v>0</v>
      </c>
    </row>
    <row r="4975" spans="11:12" x14ac:dyDescent="0.25">
      <c r="K4975" s="110">
        <v>0</v>
      </c>
      <c r="L4975">
        <f t="shared" si="77"/>
        <v>0</v>
      </c>
    </row>
    <row r="4976" spans="11:12" x14ac:dyDescent="0.25">
      <c r="K4976" s="110">
        <v>0</v>
      </c>
      <c r="L4976">
        <f t="shared" si="77"/>
        <v>0</v>
      </c>
    </row>
    <row r="4977" spans="11:12" x14ac:dyDescent="0.25">
      <c r="K4977" s="110">
        <v>0</v>
      </c>
      <c r="L4977">
        <f t="shared" si="77"/>
        <v>0</v>
      </c>
    </row>
    <row r="4978" spans="11:12" x14ac:dyDescent="0.25">
      <c r="K4978" s="110">
        <v>0</v>
      </c>
      <c r="L4978">
        <f t="shared" si="77"/>
        <v>0</v>
      </c>
    </row>
    <row r="4979" spans="11:12" x14ac:dyDescent="0.25">
      <c r="K4979" s="110">
        <v>0</v>
      </c>
      <c r="L4979">
        <f t="shared" si="77"/>
        <v>0</v>
      </c>
    </row>
    <row r="4980" spans="11:12" x14ac:dyDescent="0.25">
      <c r="K4980" s="110">
        <v>0</v>
      </c>
      <c r="L4980">
        <f t="shared" si="77"/>
        <v>0</v>
      </c>
    </row>
    <row r="4981" spans="11:12" x14ac:dyDescent="0.25">
      <c r="K4981" s="110">
        <v>0</v>
      </c>
      <c r="L4981">
        <f t="shared" si="77"/>
        <v>0</v>
      </c>
    </row>
    <row r="4982" spans="11:12" x14ac:dyDescent="0.25">
      <c r="K4982" s="110">
        <v>0</v>
      </c>
      <c r="L4982">
        <f t="shared" si="77"/>
        <v>0</v>
      </c>
    </row>
    <row r="4983" spans="11:12" x14ac:dyDescent="0.25">
      <c r="K4983" s="110">
        <v>0</v>
      </c>
      <c r="L4983">
        <f t="shared" si="77"/>
        <v>0</v>
      </c>
    </row>
    <row r="4984" spans="11:12" x14ac:dyDescent="0.25">
      <c r="K4984" s="110">
        <v>0</v>
      </c>
      <c r="L4984">
        <f t="shared" si="77"/>
        <v>0</v>
      </c>
    </row>
    <row r="4985" spans="11:12" x14ac:dyDescent="0.25">
      <c r="K4985" s="110">
        <v>0</v>
      </c>
      <c r="L4985">
        <f t="shared" si="77"/>
        <v>0</v>
      </c>
    </row>
    <row r="4986" spans="11:12" x14ac:dyDescent="0.25">
      <c r="K4986" s="110">
        <v>0</v>
      </c>
      <c r="L4986">
        <f t="shared" si="77"/>
        <v>0</v>
      </c>
    </row>
    <row r="4987" spans="11:12" x14ac:dyDescent="0.25">
      <c r="K4987" s="110">
        <v>0</v>
      </c>
      <c r="L4987">
        <f t="shared" si="77"/>
        <v>0</v>
      </c>
    </row>
    <row r="4988" spans="11:12" x14ac:dyDescent="0.25">
      <c r="K4988" s="110">
        <v>0</v>
      </c>
      <c r="L4988">
        <f t="shared" si="77"/>
        <v>0</v>
      </c>
    </row>
    <row r="4989" spans="11:12" x14ac:dyDescent="0.25">
      <c r="K4989" s="110">
        <v>0</v>
      </c>
      <c r="L4989">
        <f t="shared" si="77"/>
        <v>0</v>
      </c>
    </row>
    <row r="4990" spans="11:12" x14ac:dyDescent="0.25">
      <c r="K4990" s="110">
        <v>0</v>
      </c>
      <c r="L4990">
        <f t="shared" si="77"/>
        <v>0</v>
      </c>
    </row>
    <row r="4991" spans="11:12" x14ac:dyDescent="0.25">
      <c r="K4991" s="110">
        <v>0</v>
      </c>
      <c r="L4991">
        <f t="shared" si="77"/>
        <v>0</v>
      </c>
    </row>
    <row r="4992" spans="11:12" x14ac:dyDescent="0.25">
      <c r="K4992" s="110">
        <v>0</v>
      </c>
      <c r="L4992">
        <f t="shared" si="77"/>
        <v>0</v>
      </c>
    </row>
    <row r="4993" spans="11:12" x14ac:dyDescent="0.25">
      <c r="K4993" s="110">
        <v>0</v>
      </c>
      <c r="L4993">
        <f t="shared" si="77"/>
        <v>0</v>
      </c>
    </row>
    <row r="4994" spans="11:12" x14ac:dyDescent="0.25">
      <c r="K4994" s="110">
        <v>0</v>
      </c>
      <c r="L4994">
        <f t="shared" si="77"/>
        <v>0</v>
      </c>
    </row>
    <row r="4995" spans="11:12" x14ac:dyDescent="0.25">
      <c r="K4995" s="110">
        <v>0</v>
      </c>
      <c r="L4995">
        <f t="shared" si="77"/>
        <v>0</v>
      </c>
    </row>
    <row r="4996" spans="11:12" x14ac:dyDescent="0.25">
      <c r="K4996" s="110">
        <v>0</v>
      </c>
      <c r="L4996">
        <f t="shared" si="77"/>
        <v>0</v>
      </c>
    </row>
    <row r="4997" spans="11:12" x14ac:dyDescent="0.25">
      <c r="K4997" s="110">
        <v>0</v>
      </c>
      <c r="L4997">
        <f t="shared" si="77"/>
        <v>0</v>
      </c>
    </row>
    <row r="4998" spans="11:12" x14ac:dyDescent="0.25">
      <c r="K4998" s="110">
        <v>0</v>
      </c>
      <c r="L4998">
        <f t="shared" si="77"/>
        <v>0</v>
      </c>
    </row>
    <row r="4999" spans="11:12" x14ac:dyDescent="0.25">
      <c r="K4999" s="110">
        <v>0</v>
      </c>
      <c r="L4999">
        <f t="shared" si="77"/>
        <v>0</v>
      </c>
    </row>
    <row r="5000" spans="11:12" x14ac:dyDescent="0.25">
      <c r="K5000" s="110">
        <v>0</v>
      </c>
      <c r="L5000">
        <f t="shared" si="77"/>
        <v>0</v>
      </c>
    </row>
    <row r="5001" spans="11:12" x14ac:dyDescent="0.25">
      <c r="K5001" s="110">
        <v>0</v>
      </c>
      <c r="L5001">
        <f t="shared" si="77"/>
        <v>0</v>
      </c>
    </row>
    <row r="5002" spans="11:12" x14ac:dyDescent="0.25">
      <c r="K5002" s="110">
        <v>0</v>
      </c>
      <c r="L5002">
        <f t="shared" si="77"/>
        <v>0</v>
      </c>
    </row>
    <row r="5003" spans="11:12" x14ac:dyDescent="0.25">
      <c r="K5003" s="110">
        <v>0</v>
      </c>
      <c r="L5003">
        <f t="shared" si="77"/>
        <v>0</v>
      </c>
    </row>
    <row r="5004" spans="11:12" x14ac:dyDescent="0.25">
      <c r="K5004" s="110">
        <v>0</v>
      </c>
      <c r="L5004">
        <f t="shared" si="77"/>
        <v>0</v>
      </c>
    </row>
    <row r="5005" spans="11:12" x14ac:dyDescent="0.25">
      <c r="K5005" s="110">
        <v>0</v>
      </c>
      <c r="L5005">
        <f t="shared" si="77"/>
        <v>0</v>
      </c>
    </row>
    <row r="5006" spans="11:12" x14ac:dyDescent="0.25">
      <c r="K5006" s="110">
        <v>0</v>
      </c>
      <c r="L5006">
        <f t="shared" si="77"/>
        <v>0</v>
      </c>
    </row>
    <row r="5007" spans="11:12" x14ac:dyDescent="0.25">
      <c r="K5007" s="110">
        <v>0</v>
      </c>
      <c r="L5007">
        <f t="shared" si="77"/>
        <v>0</v>
      </c>
    </row>
    <row r="5008" spans="11:12" x14ac:dyDescent="0.25">
      <c r="K5008" s="110">
        <v>0</v>
      </c>
      <c r="L5008">
        <f t="shared" si="77"/>
        <v>0</v>
      </c>
    </row>
    <row r="5009" spans="11:12" x14ac:dyDescent="0.25">
      <c r="K5009" s="110">
        <v>0</v>
      </c>
      <c r="L5009">
        <f t="shared" si="77"/>
        <v>0</v>
      </c>
    </row>
    <row r="5010" spans="11:12" x14ac:dyDescent="0.25">
      <c r="K5010" s="110">
        <v>0</v>
      </c>
      <c r="L5010">
        <f t="shared" si="77"/>
        <v>0</v>
      </c>
    </row>
    <row r="5011" spans="11:12" x14ac:dyDescent="0.25">
      <c r="K5011" s="110">
        <v>0</v>
      </c>
      <c r="L5011">
        <f t="shared" si="77"/>
        <v>0</v>
      </c>
    </row>
    <row r="5012" spans="11:12" x14ac:dyDescent="0.25">
      <c r="K5012" s="110">
        <v>0</v>
      </c>
      <c r="L5012">
        <f t="shared" si="77"/>
        <v>0</v>
      </c>
    </row>
    <row r="5013" spans="11:12" x14ac:dyDescent="0.25">
      <c r="K5013" s="110">
        <v>0</v>
      </c>
      <c r="L5013">
        <f t="shared" si="77"/>
        <v>0</v>
      </c>
    </row>
    <row r="5014" spans="11:12" x14ac:dyDescent="0.25">
      <c r="K5014" s="110">
        <v>0</v>
      </c>
      <c r="L5014">
        <f t="shared" si="77"/>
        <v>0</v>
      </c>
    </row>
    <row r="5015" spans="11:12" x14ac:dyDescent="0.25">
      <c r="K5015" s="110">
        <v>0</v>
      </c>
      <c r="L5015">
        <f t="shared" si="77"/>
        <v>0</v>
      </c>
    </row>
    <row r="5016" spans="11:12" x14ac:dyDescent="0.25">
      <c r="K5016" s="110">
        <v>0</v>
      </c>
      <c r="L5016">
        <f t="shared" si="77"/>
        <v>0</v>
      </c>
    </row>
    <row r="5017" spans="11:12" x14ac:dyDescent="0.25">
      <c r="K5017" s="110">
        <v>0</v>
      </c>
      <c r="L5017">
        <f t="shared" si="77"/>
        <v>0</v>
      </c>
    </row>
    <row r="5018" spans="11:12" x14ac:dyDescent="0.25">
      <c r="K5018" s="110">
        <v>0</v>
      </c>
      <c r="L5018">
        <f t="shared" si="77"/>
        <v>0</v>
      </c>
    </row>
    <row r="5019" spans="11:12" x14ac:dyDescent="0.25">
      <c r="K5019" s="110">
        <v>0</v>
      </c>
      <c r="L5019">
        <f t="shared" si="77"/>
        <v>0</v>
      </c>
    </row>
    <row r="5020" spans="11:12" x14ac:dyDescent="0.25">
      <c r="K5020" s="110">
        <v>0</v>
      </c>
      <c r="L5020">
        <f t="shared" si="77"/>
        <v>0</v>
      </c>
    </row>
    <row r="5021" spans="11:12" x14ac:dyDescent="0.25">
      <c r="K5021" s="110">
        <v>0</v>
      </c>
      <c r="L5021">
        <f t="shared" si="77"/>
        <v>0</v>
      </c>
    </row>
    <row r="5022" spans="11:12" x14ac:dyDescent="0.25">
      <c r="K5022" s="110">
        <v>0</v>
      </c>
      <c r="L5022">
        <f t="shared" si="77"/>
        <v>0</v>
      </c>
    </row>
    <row r="5023" spans="11:12" x14ac:dyDescent="0.25">
      <c r="K5023" s="110">
        <v>0</v>
      </c>
      <c r="L5023">
        <f t="shared" ref="L5023:L5086" si="78">J5023*K5023</f>
        <v>0</v>
      </c>
    </row>
    <row r="5024" spans="11:12" x14ac:dyDescent="0.25">
      <c r="K5024" s="110">
        <v>0</v>
      </c>
      <c r="L5024">
        <f t="shared" si="78"/>
        <v>0</v>
      </c>
    </row>
    <row r="5025" spans="11:12" x14ac:dyDescent="0.25">
      <c r="K5025" s="110">
        <v>0</v>
      </c>
      <c r="L5025">
        <f t="shared" si="78"/>
        <v>0</v>
      </c>
    </row>
    <row r="5026" spans="11:12" x14ac:dyDescent="0.25">
      <c r="K5026" s="110">
        <v>0</v>
      </c>
      <c r="L5026">
        <f t="shared" si="78"/>
        <v>0</v>
      </c>
    </row>
    <row r="5027" spans="11:12" x14ac:dyDescent="0.25">
      <c r="K5027" s="110">
        <v>0</v>
      </c>
      <c r="L5027">
        <f t="shared" si="78"/>
        <v>0</v>
      </c>
    </row>
    <row r="5028" spans="11:12" x14ac:dyDescent="0.25">
      <c r="K5028" s="110">
        <v>0</v>
      </c>
      <c r="L5028">
        <f t="shared" si="78"/>
        <v>0</v>
      </c>
    </row>
    <row r="5029" spans="11:12" x14ac:dyDescent="0.25">
      <c r="K5029" s="110">
        <v>0</v>
      </c>
      <c r="L5029">
        <f t="shared" si="78"/>
        <v>0</v>
      </c>
    </row>
    <row r="5030" spans="11:12" x14ac:dyDescent="0.25">
      <c r="K5030" s="110">
        <v>0</v>
      </c>
      <c r="L5030">
        <f t="shared" si="78"/>
        <v>0</v>
      </c>
    </row>
    <row r="5031" spans="11:12" x14ac:dyDescent="0.25">
      <c r="K5031" s="110">
        <v>0</v>
      </c>
      <c r="L5031">
        <f t="shared" si="78"/>
        <v>0</v>
      </c>
    </row>
    <row r="5032" spans="11:12" x14ac:dyDescent="0.25">
      <c r="K5032" s="110">
        <v>0</v>
      </c>
      <c r="L5032">
        <f t="shared" si="78"/>
        <v>0</v>
      </c>
    </row>
    <row r="5033" spans="11:12" x14ac:dyDescent="0.25">
      <c r="K5033" s="110">
        <v>0</v>
      </c>
      <c r="L5033">
        <f t="shared" si="78"/>
        <v>0</v>
      </c>
    </row>
    <row r="5034" spans="11:12" x14ac:dyDescent="0.25">
      <c r="K5034" s="110">
        <v>0</v>
      </c>
      <c r="L5034">
        <f t="shared" si="78"/>
        <v>0</v>
      </c>
    </row>
    <row r="5035" spans="11:12" x14ac:dyDescent="0.25">
      <c r="K5035" s="110">
        <v>0</v>
      </c>
      <c r="L5035">
        <f t="shared" si="78"/>
        <v>0</v>
      </c>
    </row>
    <row r="5036" spans="11:12" x14ac:dyDescent="0.25">
      <c r="K5036" s="110">
        <v>0</v>
      </c>
      <c r="L5036">
        <f t="shared" si="78"/>
        <v>0</v>
      </c>
    </row>
    <row r="5037" spans="11:12" x14ac:dyDescent="0.25">
      <c r="K5037" s="110">
        <v>0</v>
      </c>
      <c r="L5037">
        <f t="shared" si="78"/>
        <v>0</v>
      </c>
    </row>
    <row r="5038" spans="11:12" x14ac:dyDescent="0.25">
      <c r="K5038" s="110">
        <v>0</v>
      </c>
      <c r="L5038">
        <f t="shared" si="78"/>
        <v>0</v>
      </c>
    </row>
    <row r="5039" spans="11:12" x14ac:dyDescent="0.25">
      <c r="K5039" s="110">
        <v>0</v>
      </c>
      <c r="L5039">
        <f t="shared" si="78"/>
        <v>0</v>
      </c>
    </row>
    <row r="5040" spans="11:12" x14ac:dyDescent="0.25">
      <c r="K5040" s="110">
        <v>0</v>
      </c>
      <c r="L5040">
        <f t="shared" si="78"/>
        <v>0</v>
      </c>
    </row>
    <row r="5041" spans="11:12" x14ac:dyDescent="0.25">
      <c r="K5041" s="110">
        <v>0</v>
      </c>
      <c r="L5041">
        <f t="shared" si="78"/>
        <v>0</v>
      </c>
    </row>
    <row r="5042" spans="11:12" x14ac:dyDescent="0.25">
      <c r="K5042" s="110">
        <v>0</v>
      </c>
      <c r="L5042">
        <f t="shared" si="78"/>
        <v>0</v>
      </c>
    </row>
    <row r="5043" spans="11:12" x14ac:dyDescent="0.25">
      <c r="K5043" s="110">
        <v>0</v>
      </c>
      <c r="L5043">
        <f t="shared" si="78"/>
        <v>0</v>
      </c>
    </row>
    <row r="5044" spans="11:12" x14ac:dyDescent="0.25">
      <c r="K5044" s="110">
        <v>0</v>
      </c>
      <c r="L5044">
        <f t="shared" si="78"/>
        <v>0</v>
      </c>
    </row>
    <row r="5045" spans="11:12" x14ac:dyDescent="0.25">
      <c r="K5045" s="110">
        <v>0</v>
      </c>
      <c r="L5045">
        <f t="shared" si="78"/>
        <v>0</v>
      </c>
    </row>
    <row r="5046" spans="11:12" x14ac:dyDescent="0.25">
      <c r="K5046" s="110">
        <v>0</v>
      </c>
      <c r="L5046">
        <f t="shared" si="78"/>
        <v>0</v>
      </c>
    </row>
    <row r="5047" spans="11:12" x14ac:dyDescent="0.25">
      <c r="K5047" s="110">
        <v>0</v>
      </c>
      <c r="L5047">
        <f t="shared" si="78"/>
        <v>0</v>
      </c>
    </row>
    <row r="5048" spans="11:12" x14ac:dyDescent="0.25">
      <c r="K5048" s="110">
        <v>0</v>
      </c>
      <c r="L5048">
        <f t="shared" si="78"/>
        <v>0</v>
      </c>
    </row>
    <row r="5049" spans="11:12" x14ac:dyDescent="0.25">
      <c r="K5049" s="110">
        <v>0</v>
      </c>
      <c r="L5049">
        <f t="shared" si="78"/>
        <v>0</v>
      </c>
    </row>
    <row r="5050" spans="11:12" x14ac:dyDescent="0.25">
      <c r="K5050" s="110">
        <v>0</v>
      </c>
      <c r="L5050">
        <f t="shared" si="78"/>
        <v>0</v>
      </c>
    </row>
    <row r="5051" spans="11:12" x14ac:dyDescent="0.25">
      <c r="K5051" s="110">
        <v>0</v>
      </c>
      <c r="L5051">
        <f t="shared" si="78"/>
        <v>0</v>
      </c>
    </row>
    <row r="5052" spans="11:12" x14ac:dyDescent="0.25">
      <c r="K5052" s="110">
        <v>0</v>
      </c>
      <c r="L5052">
        <f t="shared" si="78"/>
        <v>0</v>
      </c>
    </row>
    <row r="5053" spans="11:12" x14ac:dyDescent="0.25">
      <c r="K5053" s="110">
        <v>0</v>
      </c>
      <c r="L5053">
        <f t="shared" si="78"/>
        <v>0</v>
      </c>
    </row>
    <row r="5054" spans="11:12" x14ac:dyDescent="0.25">
      <c r="K5054" s="110">
        <v>0</v>
      </c>
      <c r="L5054">
        <f t="shared" si="78"/>
        <v>0</v>
      </c>
    </row>
    <row r="5055" spans="11:12" x14ac:dyDescent="0.25">
      <c r="K5055" s="110">
        <v>0</v>
      </c>
      <c r="L5055">
        <f t="shared" si="78"/>
        <v>0</v>
      </c>
    </row>
    <row r="5056" spans="11:12" x14ac:dyDescent="0.25">
      <c r="K5056" s="110">
        <v>0</v>
      </c>
      <c r="L5056">
        <f t="shared" si="78"/>
        <v>0</v>
      </c>
    </row>
    <row r="5057" spans="11:12" x14ac:dyDescent="0.25">
      <c r="K5057" s="110">
        <v>0</v>
      </c>
      <c r="L5057">
        <f t="shared" si="78"/>
        <v>0</v>
      </c>
    </row>
    <row r="5058" spans="11:12" x14ac:dyDescent="0.25">
      <c r="K5058" s="110">
        <v>0</v>
      </c>
      <c r="L5058">
        <f t="shared" si="78"/>
        <v>0</v>
      </c>
    </row>
    <row r="5059" spans="11:12" x14ac:dyDescent="0.25">
      <c r="K5059" s="110">
        <v>0</v>
      </c>
      <c r="L5059">
        <f t="shared" si="78"/>
        <v>0</v>
      </c>
    </row>
    <row r="5060" spans="11:12" x14ac:dyDescent="0.25">
      <c r="K5060" s="110">
        <v>0</v>
      </c>
      <c r="L5060">
        <f t="shared" si="78"/>
        <v>0</v>
      </c>
    </row>
    <row r="5061" spans="11:12" x14ac:dyDescent="0.25">
      <c r="K5061" s="110">
        <v>0</v>
      </c>
      <c r="L5061">
        <f t="shared" si="78"/>
        <v>0</v>
      </c>
    </row>
    <row r="5062" spans="11:12" x14ac:dyDescent="0.25">
      <c r="K5062" s="110">
        <v>0</v>
      </c>
      <c r="L5062">
        <f t="shared" si="78"/>
        <v>0</v>
      </c>
    </row>
    <row r="5063" spans="11:12" x14ac:dyDescent="0.25">
      <c r="K5063" s="110">
        <v>0</v>
      </c>
      <c r="L5063">
        <f t="shared" si="78"/>
        <v>0</v>
      </c>
    </row>
    <row r="5064" spans="11:12" x14ac:dyDescent="0.25">
      <c r="K5064" s="110">
        <v>0</v>
      </c>
      <c r="L5064">
        <f t="shared" si="78"/>
        <v>0</v>
      </c>
    </row>
    <row r="5065" spans="11:12" x14ac:dyDescent="0.25">
      <c r="K5065" s="110">
        <v>0</v>
      </c>
      <c r="L5065">
        <f t="shared" si="78"/>
        <v>0</v>
      </c>
    </row>
    <row r="5066" spans="11:12" x14ac:dyDescent="0.25">
      <c r="K5066" s="110">
        <v>0</v>
      </c>
      <c r="L5066">
        <f t="shared" si="78"/>
        <v>0</v>
      </c>
    </row>
    <row r="5067" spans="11:12" x14ac:dyDescent="0.25">
      <c r="K5067" s="110">
        <v>0</v>
      </c>
      <c r="L5067">
        <f t="shared" si="78"/>
        <v>0</v>
      </c>
    </row>
    <row r="5068" spans="11:12" x14ac:dyDescent="0.25">
      <c r="K5068" s="110">
        <v>0</v>
      </c>
      <c r="L5068">
        <f t="shared" si="78"/>
        <v>0</v>
      </c>
    </row>
    <row r="5069" spans="11:12" x14ac:dyDescent="0.25">
      <c r="K5069" s="110">
        <v>0</v>
      </c>
      <c r="L5069">
        <f t="shared" si="78"/>
        <v>0</v>
      </c>
    </row>
    <row r="5070" spans="11:12" x14ac:dyDescent="0.25">
      <c r="K5070" s="110">
        <v>0</v>
      </c>
      <c r="L5070">
        <f t="shared" si="78"/>
        <v>0</v>
      </c>
    </row>
    <row r="5071" spans="11:12" x14ac:dyDescent="0.25">
      <c r="K5071" s="110">
        <v>0</v>
      </c>
      <c r="L5071">
        <f t="shared" si="78"/>
        <v>0</v>
      </c>
    </row>
    <row r="5072" spans="11:12" x14ac:dyDescent="0.25">
      <c r="K5072" s="110">
        <v>0</v>
      </c>
      <c r="L5072">
        <f t="shared" si="78"/>
        <v>0</v>
      </c>
    </row>
    <row r="5073" spans="11:12" x14ac:dyDescent="0.25">
      <c r="K5073" s="110">
        <v>0</v>
      </c>
      <c r="L5073">
        <f t="shared" si="78"/>
        <v>0</v>
      </c>
    </row>
    <row r="5074" spans="11:12" x14ac:dyDescent="0.25">
      <c r="K5074" s="110">
        <v>0</v>
      </c>
      <c r="L5074">
        <f t="shared" si="78"/>
        <v>0</v>
      </c>
    </row>
    <row r="5075" spans="11:12" x14ac:dyDescent="0.25">
      <c r="K5075" s="110">
        <v>0</v>
      </c>
      <c r="L5075">
        <f t="shared" si="78"/>
        <v>0</v>
      </c>
    </row>
    <row r="5076" spans="11:12" x14ac:dyDescent="0.25">
      <c r="K5076" s="110">
        <v>0</v>
      </c>
      <c r="L5076">
        <f t="shared" si="78"/>
        <v>0</v>
      </c>
    </row>
    <row r="5077" spans="11:12" x14ac:dyDescent="0.25">
      <c r="K5077" s="110">
        <v>0</v>
      </c>
      <c r="L5077">
        <f t="shared" si="78"/>
        <v>0</v>
      </c>
    </row>
    <row r="5078" spans="11:12" x14ac:dyDescent="0.25">
      <c r="K5078" s="110">
        <v>0</v>
      </c>
      <c r="L5078">
        <f t="shared" si="78"/>
        <v>0</v>
      </c>
    </row>
    <row r="5079" spans="11:12" x14ac:dyDescent="0.25">
      <c r="K5079" s="110">
        <v>0</v>
      </c>
      <c r="L5079">
        <f t="shared" si="78"/>
        <v>0</v>
      </c>
    </row>
    <row r="5080" spans="11:12" x14ac:dyDescent="0.25">
      <c r="K5080" s="110">
        <v>0</v>
      </c>
      <c r="L5080">
        <f t="shared" si="78"/>
        <v>0</v>
      </c>
    </row>
    <row r="5081" spans="11:12" x14ac:dyDescent="0.25">
      <c r="K5081" s="110">
        <v>0</v>
      </c>
      <c r="L5081">
        <f t="shared" si="78"/>
        <v>0</v>
      </c>
    </row>
    <row r="5082" spans="11:12" x14ac:dyDescent="0.25">
      <c r="K5082" s="110">
        <v>0</v>
      </c>
      <c r="L5082">
        <f t="shared" si="78"/>
        <v>0</v>
      </c>
    </row>
    <row r="5083" spans="11:12" x14ac:dyDescent="0.25">
      <c r="K5083" s="110">
        <v>0</v>
      </c>
      <c r="L5083">
        <f t="shared" si="78"/>
        <v>0</v>
      </c>
    </row>
    <row r="5084" spans="11:12" x14ac:dyDescent="0.25">
      <c r="K5084" s="110">
        <v>0</v>
      </c>
      <c r="L5084">
        <f t="shared" si="78"/>
        <v>0</v>
      </c>
    </row>
    <row r="5085" spans="11:12" x14ac:dyDescent="0.25">
      <c r="K5085" s="110">
        <v>0</v>
      </c>
      <c r="L5085">
        <f t="shared" si="78"/>
        <v>0</v>
      </c>
    </row>
    <row r="5086" spans="11:12" x14ac:dyDescent="0.25">
      <c r="K5086" s="110">
        <v>0</v>
      </c>
      <c r="L5086">
        <f t="shared" si="78"/>
        <v>0</v>
      </c>
    </row>
    <row r="5087" spans="11:12" x14ac:dyDescent="0.25">
      <c r="K5087" s="110">
        <v>0</v>
      </c>
      <c r="L5087">
        <f t="shared" ref="L5087:L5150" si="79">J5087*K5087</f>
        <v>0</v>
      </c>
    </row>
    <row r="5088" spans="11:12" x14ac:dyDescent="0.25">
      <c r="K5088" s="110">
        <v>0</v>
      </c>
      <c r="L5088">
        <f t="shared" si="79"/>
        <v>0</v>
      </c>
    </row>
    <row r="5089" spans="11:12" x14ac:dyDescent="0.25">
      <c r="K5089" s="110">
        <v>0</v>
      </c>
      <c r="L5089">
        <f t="shared" si="79"/>
        <v>0</v>
      </c>
    </row>
    <row r="5090" spans="11:12" x14ac:dyDescent="0.25">
      <c r="K5090" s="110">
        <v>0</v>
      </c>
      <c r="L5090">
        <f t="shared" si="79"/>
        <v>0</v>
      </c>
    </row>
    <row r="5091" spans="11:12" x14ac:dyDescent="0.25">
      <c r="K5091" s="110">
        <v>0</v>
      </c>
      <c r="L5091">
        <f t="shared" si="79"/>
        <v>0</v>
      </c>
    </row>
    <row r="5092" spans="11:12" x14ac:dyDescent="0.25">
      <c r="K5092" s="110">
        <v>0</v>
      </c>
      <c r="L5092">
        <f t="shared" si="79"/>
        <v>0</v>
      </c>
    </row>
    <row r="5093" spans="11:12" x14ac:dyDescent="0.25">
      <c r="K5093" s="110">
        <v>0</v>
      </c>
      <c r="L5093">
        <f t="shared" si="79"/>
        <v>0</v>
      </c>
    </row>
    <row r="5094" spans="11:12" x14ac:dyDescent="0.25">
      <c r="K5094" s="110">
        <v>0</v>
      </c>
      <c r="L5094">
        <f t="shared" si="79"/>
        <v>0</v>
      </c>
    </row>
    <row r="5095" spans="11:12" x14ac:dyDescent="0.25">
      <c r="K5095" s="110">
        <v>0</v>
      </c>
      <c r="L5095">
        <f t="shared" si="79"/>
        <v>0</v>
      </c>
    </row>
    <row r="5096" spans="11:12" x14ac:dyDescent="0.25">
      <c r="K5096" s="110">
        <v>0</v>
      </c>
      <c r="L5096">
        <f t="shared" si="79"/>
        <v>0</v>
      </c>
    </row>
    <row r="5097" spans="11:12" x14ac:dyDescent="0.25">
      <c r="K5097" s="110">
        <v>0</v>
      </c>
      <c r="L5097">
        <f t="shared" si="79"/>
        <v>0</v>
      </c>
    </row>
    <row r="5098" spans="11:12" x14ac:dyDescent="0.25">
      <c r="K5098" s="110">
        <v>0</v>
      </c>
      <c r="L5098">
        <f t="shared" si="79"/>
        <v>0</v>
      </c>
    </row>
    <row r="5099" spans="11:12" x14ac:dyDescent="0.25">
      <c r="K5099" s="110">
        <v>0</v>
      </c>
      <c r="L5099">
        <f t="shared" si="79"/>
        <v>0</v>
      </c>
    </row>
    <row r="5100" spans="11:12" x14ac:dyDescent="0.25">
      <c r="K5100" s="110">
        <v>0</v>
      </c>
      <c r="L5100">
        <f t="shared" si="79"/>
        <v>0</v>
      </c>
    </row>
    <row r="5101" spans="11:12" x14ac:dyDescent="0.25">
      <c r="K5101" s="110">
        <v>0</v>
      </c>
      <c r="L5101">
        <f t="shared" si="79"/>
        <v>0</v>
      </c>
    </row>
    <row r="5102" spans="11:12" x14ac:dyDescent="0.25">
      <c r="K5102" s="110">
        <v>0</v>
      </c>
      <c r="L5102">
        <f t="shared" si="79"/>
        <v>0</v>
      </c>
    </row>
    <row r="5103" spans="11:12" x14ac:dyDescent="0.25">
      <c r="K5103" s="110">
        <v>0</v>
      </c>
      <c r="L5103">
        <f t="shared" si="79"/>
        <v>0</v>
      </c>
    </row>
    <row r="5104" spans="11:12" x14ac:dyDescent="0.25">
      <c r="K5104" s="110">
        <v>0</v>
      </c>
      <c r="L5104">
        <f t="shared" si="79"/>
        <v>0</v>
      </c>
    </row>
    <row r="5105" spans="11:12" x14ac:dyDescent="0.25">
      <c r="K5105" s="110">
        <v>0</v>
      </c>
      <c r="L5105">
        <f t="shared" si="79"/>
        <v>0</v>
      </c>
    </row>
    <row r="5106" spans="11:12" x14ac:dyDescent="0.25">
      <c r="K5106" s="110">
        <v>0</v>
      </c>
      <c r="L5106">
        <f t="shared" si="79"/>
        <v>0</v>
      </c>
    </row>
    <row r="5107" spans="11:12" x14ac:dyDescent="0.25">
      <c r="K5107" s="110">
        <v>0</v>
      </c>
      <c r="L5107">
        <f t="shared" si="79"/>
        <v>0</v>
      </c>
    </row>
    <row r="5108" spans="11:12" x14ac:dyDescent="0.25">
      <c r="K5108" s="110">
        <v>0</v>
      </c>
      <c r="L5108">
        <f t="shared" si="79"/>
        <v>0</v>
      </c>
    </row>
    <row r="5109" spans="11:12" x14ac:dyDescent="0.25">
      <c r="K5109" s="110">
        <v>0</v>
      </c>
      <c r="L5109">
        <f t="shared" si="79"/>
        <v>0</v>
      </c>
    </row>
    <row r="5110" spans="11:12" x14ac:dyDescent="0.25">
      <c r="K5110" s="110">
        <v>0</v>
      </c>
      <c r="L5110">
        <f t="shared" si="79"/>
        <v>0</v>
      </c>
    </row>
    <row r="5111" spans="11:12" x14ac:dyDescent="0.25">
      <c r="K5111" s="110">
        <v>0</v>
      </c>
      <c r="L5111">
        <f t="shared" si="79"/>
        <v>0</v>
      </c>
    </row>
    <row r="5112" spans="11:12" x14ac:dyDescent="0.25">
      <c r="K5112" s="110">
        <v>0</v>
      </c>
      <c r="L5112">
        <f t="shared" si="79"/>
        <v>0</v>
      </c>
    </row>
    <row r="5113" spans="11:12" x14ac:dyDescent="0.25">
      <c r="K5113" s="110">
        <v>0</v>
      </c>
      <c r="L5113">
        <f t="shared" si="79"/>
        <v>0</v>
      </c>
    </row>
    <row r="5114" spans="11:12" x14ac:dyDescent="0.25">
      <c r="K5114" s="110">
        <v>0</v>
      </c>
      <c r="L5114">
        <f t="shared" si="79"/>
        <v>0</v>
      </c>
    </row>
    <row r="5115" spans="11:12" x14ac:dyDescent="0.25">
      <c r="K5115" s="110">
        <v>0</v>
      </c>
      <c r="L5115">
        <f t="shared" si="79"/>
        <v>0</v>
      </c>
    </row>
    <row r="5116" spans="11:12" x14ac:dyDescent="0.25">
      <c r="K5116" s="110">
        <v>0</v>
      </c>
      <c r="L5116">
        <f t="shared" si="79"/>
        <v>0</v>
      </c>
    </row>
    <row r="5117" spans="11:12" x14ac:dyDescent="0.25">
      <c r="K5117" s="110">
        <v>0</v>
      </c>
      <c r="L5117">
        <f t="shared" si="79"/>
        <v>0</v>
      </c>
    </row>
    <row r="5118" spans="11:12" x14ac:dyDescent="0.25">
      <c r="K5118" s="110">
        <v>0</v>
      </c>
      <c r="L5118">
        <f t="shared" si="79"/>
        <v>0</v>
      </c>
    </row>
    <row r="5119" spans="11:12" x14ac:dyDescent="0.25">
      <c r="K5119" s="110">
        <v>0</v>
      </c>
      <c r="L5119">
        <f t="shared" si="79"/>
        <v>0</v>
      </c>
    </row>
    <row r="5120" spans="11:12" x14ac:dyDescent="0.25">
      <c r="K5120" s="110">
        <v>0</v>
      </c>
      <c r="L5120">
        <f t="shared" si="79"/>
        <v>0</v>
      </c>
    </row>
    <row r="5121" spans="11:12" x14ac:dyDescent="0.25">
      <c r="K5121" s="110">
        <v>0</v>
      </c>
      <c r="L5121">
        <f t="shared" si="79"/>
        <v>0</v>
      </c>
    </row>
    <row r="5122" spans="11:12" x14ac:dyDescent="0.25">
      <c r="K5122" s="110">
        <v>0</v>
      </c>
      <c r="L5122">
        <f t="shared" si="79"/>
        <v>0</v>
      </c>
    </row>
    <row r="5123" spans="11:12" x14ac:dyDescent="0.25">
      <c r="K5123" s="110">
        <v>0</v>
      </c>
      <c r="L5123">
        <f t="shared" si="79"/>
        <v>0</v>
      </c>
    </row>
    <row r="5124" spans="11:12" x14ac:dyDescent="0.25">
      <c r="K5124" s="110">
        <v>0</v>
      </c>
      <c r="L5124">
        <f t="shared" si="79"/>
        <v>0</v>
      </c>
    </row>
    <row r="5125" spans="11:12" x14ac:dyDescent="0.25">
      <c r="K5125" s="110">
        <v>0</v>
      </c>
      <c r="L5125">
        <f t="shared" si="79"/>
        <v>0</v>
      </c>
    </row>
    <row r="5126" spans="11:12" x14ac:dyDescent="0.25">
      <c r="K5126" s="110">
        <v>0</v>
      </c>
      <c r="L5126">
        <f t="shared" si="79"/>
        <v>0</v>
      </c>
    </row>
    <row r="5127" spans="11:12" x14ac:dyDescent="0.25">
      <c r="K5127" s="110">
        <v>0</v>
      </c>
      <c r="L5127">
        <f t="shared" si="79"/>
        <v>0</v>
      </c>
    </row>
    <row r="5128" spans="11:12" x14ac:dyDescent="0.25">
      <c r="K5128" s="110">
        <v>0</v>
      </c>
      <c r="L5128">
        <f t="shared" si="79"/>
        <v>0</v>
      </c>
    </row>
    <row r="5129" spans="11:12" x14ac:dyDescent="0.25">
      <c r="K5129" s="110">
        <v>0</v>
      </c>
      <c r="L5129">
        <f t="shared" si="79"/>
        <v>0</v>
      </c>
    </row>
    <row r="5130" spans="11:12" x14ac:dyDescent="0.25">
      <c r="K5130" s="110">
        <v>0</v>
      </c>
      <c r="L5130">
        <f t="shared" si="79"/>
        <v>0</v>
      </c>
    </row>
    <row r="5131" spans="11:12" x14ac:dyDescent="0.25">
      <c r="K5131" s="110">
        <v>0</v>
      </c>
      <c r="L5131">
        <f t="shared" si="79"/>
        <v>0</v>
      </c>
    </row>
    <row r="5132" spans="11:12" x14ac:dyDescent="0.25">
      <c r="K5132" s="110">
        <v>0</v>
      </c>
      <c r="L5132">
        <f t="shared" si="79"/>
        <v>0</v>
      </c>
    </row>
    <row r="5133" spans="11:12" x14ac:dyDescent="0.25">
      <c r="K5133" s="110">
        <v>0</v>
      </c>
      <c r="L5133">
        <f t="shared" si="79"/>
        <v>0</v>
      </c>
    </row>
    <row r="5134" spans="11:12" x14ac:dyDescent="0.25">
      <c r="K5134" s="110">
        <v>0</v>
      </c>
      <c r="L5134">
        <f t="shared" si="79"/>
        <v>0</v>
      </c>
    </row>
    <row r="5135" spans="11:12" x14ac:dyDescent="0.25">
      <c r="K5135" s="110">
        <v>0</v>
      </c>
      <c r="L5135">
        <f t="shared" si="79"/>
        <v>0</v>
      </c>
    </row>
    <row r="5136" spans="11:12" x14ac:dyDescent="0.25">
      <c r="K5136" s="110">
        <v>0</v>
      </c>
      <c r="L5136">
        <f t="shared" si="79"/>
        <v>0</v>
      </c>
    </row>
    <row r="5137" spans="11:12" x14ac:dyDescent="0.25">
      <c r="K5137" s="110">
        <v>0</v>
      </c>
      <c r="L5137">
        <f t="shared" si="79"/>
        <v>0</v>
      </c>
    </row>
    <row r="5138" spans="11:12" x14ac:dyDescent="0.25">
      <c r="K5138" s="110">
        <v>0</v>
      </c>
      <c r="L5138">
        <f t="shared" si="79"/>
        <v>0</v>
      </c>
    </row>
    <row r="5139" spans="11:12" x14ac:dyDescent="0.25">
      <c r="K5139" s="110">
        <v>0</v>
      </c>
      <c r="L5139">
        <f t="shared" si="79"/>
        <v>0</v>
      </c>
    </row>
    <row r="5140" spans="11:12" x14ac:dyDescent="0.25">
      <c r="K5140" s="110">
        <v>0</v>
      </c>
      <c r="L5140">
        <f t="shared" si="79"/>
        <v>0</v>
      </c>
    </row>
    <row r="5141" spans="11:12" x14ac:dyDescent="0.25">
      <c r="K5141" s="110">
        <v>0</v>
      </c>
      <c r="L5141">
        <f t="shared" si="79"/>
        <v>0</v>
      </c>
    </row>
    <row r="5142" spans="11:12" x14ac:dyDescent="0.25">
      <c r="K5142" s="110">
        <v>0</v>
      </c>
      <c r="L5142">
        <f t="shared" si="79"/>
        <v>0</v>
      </c>
    </row>
    <row r="5143" spans="11:12" x14ac:dyDescent="0.25">
      <c r="K5143" s="110">
        <v>0</v>
      </c>
      <c r="L5143">
        <f t="shared" si="79"/>
        <v>0</v>
      </c>
    </row>
    <row r="5144" spans="11:12" x14ac:dyDescent="0.25">
      <c r="K5144" s="110">
        <v>0</v>
      </c>
      <c r="L5144">
        <f t="shared" si="79"/>
        <v>0</v>
      </c>
    </row>
    <row r="5145" spans="11:12" x14ac:dyDescent="0.25">
      <c r="K5145" s="110">
        <v>0</v>
      </c>
      <c r="L5145">
        <f t="shared" si="79"/>
        <v>0</v>
      </c>
    </row>
    <row r="5146" spans="11:12" x14ac:dyDescent="0.25">
      <c r="K5146" s="110">
        <v>0</v>
      </c>
      <c r="L5146">
        <f t="shared" si="79"/>
        <v>0</v>
      </c>
    </row>
    <row r="5147" spans="11:12" x14ac:dyDescent="0.25">
      <c r="K5147" s="110">
        <v>0</v>
      </c>
      <c r="L5147">
        <f t="shared" si="79"/>
        <v>0</v>
      </c>
    </row>
    <row r="5148" spans="11:12" x14ac:dyDescent="0.25">
      <c r="K5148" s="110">
        <v>0</v>
      </c>
      <c r="L5148">
        <f t="shared" si="79"/>
        <v>0</v>
      </c>
    </row>
    <row r="5149" spans="11:12" x14ac:dyDescent="0.25">
      <c r="K5149" s="110">
        <v>0</v>
      </c>
      <c r="L5149">
        <f t="shared" si="79"/>
        <v>0</v>
      </c>
    </row>
    <row r="5150" spans="11:12" x14ac:dyDescent="0.25">
      <c r="K5150" s="110">
        <v>0</v>
      </c>
      <c r="L5150">
        <f t="shared" si="79"/>
        <v>0</v>
      </c>
    </row>
    <row r="5151" spans="11:12" x14ac:dyDescent="0.25">
      <c r="K5151" s="110">
        <v>0</v>
      </c>
      <c r="L5151">
        <f t="shared" ref="L5151:L5214" si="80">J5151*K5151</f>
        <v>0</v>
      </c>
    </row>
    <row r="5152" spans="11:12" x14ac:dyDescent="0.25">
      <c r="K5152" s="110">
        <v>0</v>
      </c>
      <c r="L5152">
        <f t="shared" si="80"/>
        <v>0</v>
      </c>
    </row>
    <row r="5153" spans="11:12" x14ac:dyDescent="0.25">
      <c r="K5153" s="110">
        <v>0</v>
      </c>
      <c r="L5153">
        <f t="shared" si="80"/>
        <v>0</v>
      </c>
    </row>
    <row r="5154" spans="11:12" x14ac:dyDescent="0.25">
      <c r="K5154" s="110">
        <v>0</v>
      </c>
      <c r="L5154">
        <f t="shared" si="80"/>
        <v>0</v>
      </c>
    </row>
    <row r="5155" spans="11:12" x14ac:dyDescent="0.25">
      <c r="K5155" s="110">
        <v>0</v>
      </c>
      <c r="L5155">
        <f t="shared" si="80"/>
        <v>0</v>
      </c>
    </row>
    <row r="5156" spans="11:12" x14ac:dyDescent="0.25">
      <c r="K5156" s="110">
        <v>0</v>
      </c>
      <c r="L5156">
        <f t="shared" si="80"/>
        <v>0</v>
      </c>
    </row>
    <row r="5157" spans="11:12" x14ac:dyDescent="0.25">
      <c r="K5157" s="110">
        <v>0</v>
      </c>
      <c r="L5157">
        <f t="shared" si="80"/>
        <v>0</v>
      </c>
    </row>
    <row r="5158" spans="11:12" x14ac:dyDescent="0.25">
      <c r="K5158" s="110">
        <v>0</v>
      </c>
      <c r="L5158">
        <f t="shared" si="80"/>
        <v>0</v>
      </c>
    </row>
    <row r="5159" spans="11:12" x14ac:dyDescent="0.25">
      <c r="K5159" s="110">
        <v>0</v>
      </c>
      <c r="L5159">
        <f t="shared" si="80"/>
        <v>0</v>
      </c>
    </row>
    <row r="5160" spans="11:12" x14ac:dyDescent="0.25">
      <c r="K5160" s="110">
        <v>0</v>
      </c>
      <c r="L5160">
        <f t="shared" si="80"/>
        <v>0</v>
      </c>
    </row>
    <row r="5161" spans="11:12" x14ac:dyDescent="0.25">
      <c r="K5161" s="110">
        <v>0</v>
      </c>
      <c r="L5161">
        <f t="shared" si="80"/>
        <v>0</v>
      </c>
    </row>
    <row r="5162" spans="11:12" x14ac:dyDescent="0.25">
      <c r="K5162" s="110">
        <v>0</v>
      </c>
      <c r="L5162">
        <f t="shared" si="80"/>
        <v>0</v>
      </c>
    </row>
    <row r="5163" spans="11:12" x14ac:dyDescent="0.25">
      <c r="K5163" s="110">
        <v>0</v>
      </c>
      <c r="L5163">
        <f t="shared" si="80"/>
        <v>0</v>
      </c>
    </row>
    <row r="5164" spans="11:12" x14ac:dyDescent="0.25">
      <c r="K5164" s="110">
        <v>0</v>
      </c>
      <c r="L5164">
        <f t="shared" si="80"/>
        <v>0</v>
      </c>
    </row>
    <row r="5165" spans="11:12" x14ac:dyDescent="0.25">
      <c r="K5165" s="110">
        <v>0</v>
      </c>
      <c r="L5165">
        <f t="shared" si="80"/>
        <v>0</v>
      </c>
    </row>
    <row r="5166" spans="11:12" x14ac:dyDescent="0.25">
      <c r="K5166" s="110">
        <v>0</v>
      </c>
      <c r="L5166">
        <f t="shared" si="80"/>
        <v>0</v>
      </c>
    </row>
    <row r="5167" spans="11:12" x14ac:dyDescent="0.25">
      <c r="K5167" s="110">
        <v>0</v>
      </c>
      <c r="L5167">
        <f t="shared" si="80"/>
        <v>0</v>
      </c>
    </row>
    <row r="5168" spans="11:12" x14ac:dyDescent="0.25">
      <c r="K5168" s="110">
        <v>0</v>
      </c>
      <c r="L5168">
        <f t="shared" si="80"/>
        <v>0</v>
      </c>
    </row>
    <row r="5169" spans="11:12" x14ac:dyDescent="0.25">
      <c r="K5169" s="110">
        <v>0</v>
      </c>
      <c r="L5169">
        <f t="shared" si="80"/>
        <v>0</v>
      </c>
    </row>
    <row r="5170" spans="11:12" x14ac:dyDescent="0.25">
      <c r="K5170" s="110">
        <v>0</v>
      </c>
      <c r="L5170">
        <f t="shared" si="80"/>
        <v>0</v>
      </c>
    </row>
    <row r="5171" spans="11:12" x14ac:dyDescent="0.25">
      <c r="K5171" s="110">
        <v>0</v>
      </c>
      <c r="L5171">
        <f t="shared" si="80"/>
        <v>0</v>
      </c>
    </row>
    <row r="5172" spans="11:12" x14ac:dyDescent="0.25">
      <c r="K5172" s="110">
        <v>0</v>
      </c>
      <c r="L5172">
        <f t="shared" si="80"/>
        <v>0</v>
      </c>
    </row>
    <row r="5173" spans="11:12" x14ac:dyDescent="0.25">
      <c r="K5173" s="110">
        <v>0</v>
      </c>
      <c r="L5173">
        <f t="shared" si="80"/>
        <v>0</v>
      </c>
    </row>
    <row r="5174" spans="11:12" x14ac:dyDescent="0.25">
      <c r="K5174" s="110">
        <v>0</v>
      </c>
      <c r="L5174">
        <f t="shared" si="80"/>
        <v>0</v>
      </c>
    </row>
    <row r="5175" spans="11:12" x14ac:dyDescent="0.25">
      <c r="K5175" s="110">
        <v>0</v>
      </c>
      <c r="L5175">
        <f t="shared" si="80"/>
        <v>0</v>
      </c>
    </row>
    <row r="5176" spans="11:12" x14ac:dyDescent="0.25">
      <c r="K5176" s="110">
        <v>0</v>
      </c>
      <c r="L5176">
        <f t="shared" si="80"/>
        <v>0</v>
      </c>
    </row>
    <row r="5177" spans="11:12" x14ac:dyDescent="0.25">
      <c r="K5177" s="110">
        <v>0</v>
      </c>
      <c r="L5177">
        <f t="shared" si="80"/>
        <v>0</v>
      </c>
    </row>
    <row r="5178" spans="11:12" x14ac:dyDescent="0.25">
      <c r="K5178" s="110">
        <v>0</v>
      </c>
      <c r="L5178">
        <f t="shared" si="80"/>
        <v>0</v>
      </c>
    </row>
    <row r="5179" spans="11:12" x14ac:dyDescent="0.25">
      <c r="K5179" s="110">
        <v>0</v>
      </c>
      <c r="L5179">
        <f t="shared" si="80"/>
        <v>0</v>
      </c>
    </row>
    <row r="5180" spans="11:12" x14ac:dyDescent="0.25">
      <c r="K5180" s="110">
        <v>0</v>
      </c>
      <c r="L5180">
        <f t="shared" si="80"/>
        <v>0</v>
      </c>
    </row>
    <row r="5181" spans="11:12" x14ac:dyDescent="0.25">
      <c r="K5181" s="110">
        <v>0</v>
      </c>
      <c r="L5181">
        <f t="shared" si="80"/>
        <v>0</v>
      </c>
    </row>
    <row r="5182" spans="11:12" x14ac:dyDescent="0.25">
      <c r="K5182" s="110">
        <v>0</v>
      </c>
      <c r="L5182">
        <f t="shared" si="80"/>
        <v>0</v>
      </c>
    </row>
    <row r="5183" spans="11:12" x14ac:dyDescent="0.25">
      <c r="K5183" s="110">
        <v>0</v>
      </c>
      <c r="L5183">
        <f t="shared" si="80"/>
        <v>0</v>
      </c>
    </row>
    <row r="5184" spans="11:12" x14ac:dyDescent="0.25">
      <c r="K5184" s="110">
        <v>0</v>
      </c>
      <c r="L5184">
        <f t="shared" si="80"/>
        <v>0</v>
      </c>
    </row>
    <row r="5185" spans="11:12" x14ac:dyDescent="0.25">
      <c r="K5185" s="110">
        <v>0</v>
      </c>
      <c r="L5185">
        <f t="shared" si="80"/>
        <v>0</v>
      </c>
    </row>
    <row r="5186" spans="11:12" x14ac:dyDescent="0.25">
      <c r="K5186" s="110">
        <v>0</v>
      </c>
      <c r="L5186">
        <f t="shared" si="80"/>
        <v>0</v>
      </c>
    </row>
    <row r="5187" spans="11:12" x14ac:dyDescent="0.25">
      <c r="K5187" s="110">
        <v>0</v>
      </c>
      <c r="L5187">
        <f t="shared" si="80"/>
        <v>0</v>
      </c>
    </row>
    <row r="5188" spans="11:12" x14ac:dyDescent="0.25">
      <c r="K5188" s="110">
        <v>0</v>
      </c>
      <c r="L5188">
        <f t="shared" si="80"/>
        <v>0</v>
      </c>
    </row>
    <row r="5189" spans="11:12" x14ac:dyDescent="0.25">
      <c r="K5189" s="110">
        <v>0</v>
      </c>
      <c r="L5189">
        <f t="shared" si="80"/>
        <v>0</v>
      </c>
    </row>
    <row r="5190" spans="11:12" x14ac:dyDescent="0.25">
      <c r="K5190" s="110">
        <v>0</v>
      </c>
      <c r="L5190">
        <f t="shared" si="80"/>
        <v>0</v>
      </c>
    </row>
    <row r="5191" spans="11:12" x14ac:dyDescent="0.25">
      <c r="K5191" s="110">
        <v>0</v>
      </c>
      <c r="L5191">
        <f t="shared" si="80"/>
        <v>0</v>
      </c>
    </row>
    <row r="5192" spans="11:12" x14ac:dyDescent="0.25">
      <c r="K5192" s="110">
        <v>0</v>
      </c>
      <c r="L5192">
        <f t="shared" si="80"/>
        <v>0</v>
      </c>
    </row>
    <row r="5193" spans="11:12" x14ac:dyDescent="0.25">
      <c r="K5193" s="110">
        <v>0</v>
      </c>
      <c r="L5193">
        <f t="shared" si="80"/>
        <v>0</v>
      </c>
    </row>
    <row r="5194" spans="11:12" x14ac:dyDescent="0.25">
      <c r="K5194" s="110">
        <v>0</v>
      </c>
      <c r="L5194">
        <f t="shared" si="80"/>
        <v>0</v>
      </c>
    </row>
    <row r="5195" spans="11:12" x14ac:dyDescent="0.25">
      <c r="K5195" s="110">
        <v>0</v>
      </c>
      <c r="L5195">
        <f t="shared" si="80"/>
        <v>0</v>
      </c>
    </row>
    <row r="5196" spans="11:12" x14ac:dyDescent="0.25">
      <c r="K5196" s="110">
        <v>0</v>
      </c>
      <c r="L5196">
        <f t="shared" si="80"/>
        <v>0</v>
      </c>
    </row>
    <row r="5197" spans="11:12" x14ac:dyDescent="0.25">
      <c r="K5197" s="110">
        <v>0</v>
      </c>
      <c r="L5197">
        <f t="shared" si="80"/>
        <v>0</v>
      </c>
    </row>
    <row r="5198" spans="11:12" x14ac:dyDescent="0.25">
      <c r="K5198" s="110">
        <v>0</v>
      </c>
      <c r="L5198">
        <f t="shared" si="80"/>
        <v>0</v>
      </c>
    </row>
    <row r="5199" spans="11:12" x14ac:dyDescent="0.25">
      <c r="K5199" s="110">
        <v>0</v>
      </c>
      <c r="L5199">
        <f t="shared" si="80"/>
        <v>0</v>
      </c>
    </row>
    <row r="5200" spans="11:12" x14ac:dyDescent="0.25">
      <c r="K5200" s="110">
        <v>0</v>
      </c>
      <c r="L5200">
        <f t="shared" si="80"/>
        <v>0</v>
      </c>
    </row>
    <row r="5201" spans="11:12" x14ac:dyDescent="0.25">
      <c r="K5201" s="110">
        <v>0</v>
      </c>
      <c r="L5201">
        <f t="shared" si="80"/>
        <v>0</v>
      </c>
    </row>
    <row r="5202" spans="11:12" x14ac:dyDescent="0.25">
      <c r="K5202" s="110">
        <v>0</v>
      </c>
      <c r="L5202">
        <f t="shared" si="80"/>
        <v>0</v>
      </c>
    </row>
    <row r="5203" spans="11:12" x14ac:dyDescent="0.25">
      <c r="K5203" s="110">
        <v>0</v>
      </c>
      <c r="L5203">
        <f t="shared" si="80"/>
        <v>0</v>
      </c>
    </row>
    <row r="5204" spans="11:12" x14ac:dyDescent="0.25">
      <c r="K5204" s="110">
        <v>0</v>
      </c>
      <c r="L5204">
        <f t="shared" si="80"/>
        <v>0</v>
      </c>
    </row>
    <row r="5205" spans="11:12" x14ac:dyDescent="0.25">
      <c r="K5205" s="110">
        <v>0</v>
      </c>
      <c r="L5205">
        <f t="shared" si="80"/>
        <v>0</v>
      </c>
    </row>
    <row r="5206" spans="11:12" x14ac:dyDescent="0.25">
      <c r="K5206" s="110">
        <v>0</v>
      </c>
      <c r="L5206">
        <f t="shared" si="80"/>
        <v>0</v>
      </c>
    </row>
    <row r="5207" spans="11:12" x14ac:dyDescent="0.25">
      <c r="K5207" s="110">
        <v>0</v>
      </c>
      <c r="L5207">
        <f t="shared" si="80"/>
        <v>0</v>
      </c>
    </row>
    <row r="5208" spans="11:12" x14ac:dyDescent="0.25">
      <c r="K5208" s="110">
        <v>0</v>
      </c>
      <c r="L5208">
        <f t="shared" si="80"/>
        <v>0</v>
      </c>
    </row>
    <row r="5209" spans="11:12" x14ac:dyDescent="0.25">
      <c r="K5209" s="110">
        <v>0</v>
      </c>
      <c r="L5209">
        <f t="shared" si="80"/>
        <v>0</v>
      </c>
    </row>
    <row r="5210" spans="11:12" x14ac:dyDescent="0.25">
      <c r="K5210" s="110">
        <v>0</v>
      </c>
      <c r="L5210">
        <f t="shared" si="80"/>
        <v>0</v>
      </c>
    </row>
    <row r="5211" spans="11:12" x14ac:dyDescent="0.25">
      <c r="K5211" s="110">
        <v>0</v>
      </c>
      <c r="L5211">
        <f t="shared" si="80"/>
        <v>0</v>
      </c>
    </row>
    <row r="5212" spans="11:12" x14ac:dyDescent="0.25">
      <c r="K5212" s="110">
        <v>0</v>
      </c>
      <c r="L5212">
        <f t="shared" si="80"/>
        <v>0</v>
      </c>
    </row>
    <row r="5213" spans="11:12" x14ac:dyDescent="0.25">
      <c r="K5213" s="110">
        <v>0</v>
      </c>
      <c r="L5213">
        <f t="shared" si="80"/>
        <v>0</v>
      </c>
    </row>
    <row r="5214" spans="11:12" x14ac:dyDescent="0.25">
      <c r="K5214" s="110">
        <v>0</v>
      </c>
      <c r="L5214">
        <f t="shared" si="80"/>
        <v>0</v>
      </c>
    </row>
    <row r="5215" spans="11:12" x14ac:dyDescent="0.25">
      <c r="K5215" s="110">
        <v>0</v>
      </c>
      <c r="L5215">
        <f t="shared" ref="L5215:L5278" si="81">J5215*K5215</f>
        <v>0</v>
      </c>
    </row>
    <row r="5216" spans="11:12" x14ac:dyDescent="0.25">
      <c r="K5216" s="110">
        <v>0</v>
      </c>
      <c r="L5216">
        <f t="shared" si="81"/>
        <v>0</v>
      </c>
    </row>
    <row r="5217" spans="11:12" x14ac:dyDescent="0.25">
      <c r="K5217" s="110">
        <v>0</v>
      </c>
      <c r="L5217">
        <f t="shared" si="81"/>
        <v>0</v>
      </c>
    </row>
    <row r="5218" spans="11:12" x14ac:dyDescent="0.25">
      <c r="K5218" s="110">
        <v>0</v>
      </c>
      <c r="L5218">
        <f t="shared" si="81"/>
        <v>0</v>
      </c>
    </row>
    <row r="5219" spans="11:12" x14ac:dyDescent="0.25">
      <c r="K5219" s="110">
        <v>0</v>
      </c>
      <c r="L5219">
        <f t="shared" si="81"/>
        <v>0</v>
      </c>
    </row>
    <row r="5220" spans="11:12" x14ac:dyDescent="0.25">
      <c r="K5220" s="110">
        <v>0</v>
      </c>
      <c r="L5220">
        <f t="shared" si="81"/>
        <v>0</v>
      </c>
    </row>
    <row r="5221" spans="11:12" x14ac:dyDescent="0.25">
      <c r="K5221" s="110">
        <v>0</v>
      </c>
      <c r="L5221">
        <f t="shared" si="81"/>
        <v>0</v>
      </c>
    </row>
    <row r="5222" spans="11:12" x14ac:dyDescent="0.25">
      <c r="K5222" s="110">
        <v>0</v>
      </c>
      <c r="L5222">
        <f t="shared" si="81"/>
        <v>0</v>
      </c>
    </row>
    <row r="5223" spans="11:12" x14ac:dyDescent="0.25">
      <c r="K5223" s="110">
        <v>0</v>
      </c>
      <c r="L5223">
        <f t="shared" si="81"/>
        <v>0</v>
      </c>
    </row>
    <row r="5224" spans="11:12" x14ac:dyDescent="0.25">
      <c r="K5224" s="110">
        <v>0</v>
      </c>
      <c r="L5224">
        <f t="shared" si="81"/>
        <v>0</v>
      </c>
    </row>
    <row r="5225" spans="11:12" x14ac:dyDescent="0.25">
      <c r="K5225" s="110">
        <v>0</v>
      </c>
      <c r="L5225">
        <f t="shared" si="81"/>
        <v>0</v>
      </c>
    </row>
    <row r="5226" spans="11:12" x14ac:dyDescent="0.25">
      <c r="K5226" s="110">
        <v>0</v>
      </c>
      <c r="L5226">
        <f t="shared" si="81"/>
        <v>0</v>
      </c>
    </row>
    <row r="5227" spans="11:12" x14ac:dyDescent="0.25">
      <c r="K5227" s="110">
        <v>0</v>
      </c>
      <c r="L5227">
        <f t="shared" si="81"/>
        <v>0</v>
      </c>
    </row>
    <row r="5228" spans="11:12" x14ac:dyDescent="0.25">
      <c r="K5228" s="110">
        <v>0</v>
      </c>
      <c r="L5228">
        <f t="shared" si="81"/>
        <v>0</v>
      </c>
    </row>
    <row r="5229" spans="11:12" x14ac:dyDescent="0.25">
      <c r="K5229" s="110">
        <v>0</v>
      </c>
      <c r="L5229">
        <f t="shared" si="81"/>
        <v>0</v>
      </c>
    </row>
    <row r="5230" spans="11:12" x14ac:dyDescent="0.25">
      <c r="K5230" s="110">
        <v>0</v>
      </c>
      <c r="L5230">
        <f t="shared" si="81"/>
        <v>0</v>
      </c>
    </row>
    <row r="5231" spans="11:12" x14ac:dyDescent="0.25">
      <c r="K5231" s="110">
        <v>0</v>
      </c>
      <c r="L5231">
        <f t="shared" si="81"/>
        <v>0</v>
      </c>
    </row>
    <row r="5232" spans="11:12" x14ac:dyDescent="0.25">
      <c r="K5232" s="110">
        <v>0</v>
      </c>
      <c r="L5232">
        <f t="shared" si="81"/>
        <v>0</v>
      </c>
    </row>
    <row r="5233" spans="11:12" x14ac:dyDescent="0.25">
      <c r="K5233" s="110">
        <v>0</v>
      </c>
      <c r="L5233">
        <f t="shared" si="81"/>
        <v>0</v>
      </c>
    </row>
    <row r="5234" spans="11:12" x14ac:dyDescent="0.25">
      <c r="K5234" s="110">
        <v>0</v>
      </c>
      <c r="L5234">
        <f t="shared" si="81"/>
        <v>0</v>
      </c>
    </row>
    <row r="5235" spans="11:12" x14ac:dyDescent="0.25">
      <c r="K5235" s="110">
        <v>0</v>
      </c>
      <c r="L5235">
        <f t="shared" si="81"/>
        <v>0</v>
      </c>
    </row>
    <row r="5236" spans="11:12" x14ac:dyDescent="0.25">
      <c r="K5236" s="110">
        <v>0</v>
      </c>
      <c r="L5236">
        <f t="shared" si="81"/>
        <v>0</v>
      </c>
    </row>
    <row r="5237" spans="11:12" x14ac:dyDescent="0.25">
      <c r="K5237" s="110">
        <v>0</v>
      </c>
      <c r="L5237">
        <f t="shared" si="81"/>
        <v>0</v>
      </c>
    </row>
    <row r="5238" spans="11:12" x14ac:dyDescent="0.25">
      <c r="K5238" s="110">
        <v>0</v>
      </c>
      <c r="L5238">
        <f t="shared" si="81"/>
        <v>0</v>
      </c>
    </row>
    <row r="5239" spans="11:12" x14ac:dyDescent="0.25">
      <c r="K5239" s="110">
        <v>0</v>
      </c>
      <c r="L5239">
        <f t="shared" si="81"/>
        <v>0</v>
      </c>
    </row>
    <row r="5240" spans="11:12" x14ac:dyDescent="0.25">
      <c r="K5240" s="110">
        <v>0</v>
      </c>
      <c r="L5240">
        <f t="shared" si="81"/>
        <v>0</v>
      </c>
    </row>
    <row r="5241" spans="11:12" x14ac:dyDescent="0.25">
      <c r="K5241" s="110">
        <v>0</v>
      </c>
      <c r="L5241">
        <f t="shared" si="81"/>
        <v>0</v>
      </c>
    </row>
    <row r="5242" spans="11:12" x14ac:dyDescent="0.25">
      <c r="K5242" s="110">
        <v>0</v>
      </c>
      <c r="L5242">
        <f t="shared" si="81"/>
        <v>0</v>
      </c>
    </row>
    <row r="5243" spans="11:12" x14ac:dyDescent="0.25">
      <c r="K5243" s="110">
        <v>0</v>
      </c>
      <c r="L5243">
        <f t="shared" si="81"/>
        <v>0</v>
      </c>
    </row>
    <row r="5244" spans="11:12" x14ac:dyDescent="0.25">
      <c r="K5244" s="110">
        <v>0</v>
      </c>
      <c r="L5244">
        <f t="shared" si="81"/>
        <v>0</v>
      </c>
    </row>
    <row r="5245" spans="11:12" x14ac:dyDescent="0.25">
      <c r="K5245" s="110">
        <v>0</v>
      </c>
      <c r="L5245">
        <f t="shared" si="81"/>
        <v>0</v>
      </c>
    </row>
    <row r="5246" spans="11:12" x14ac:dyDescent="0.25">
      <c r="K5246" s="110">
        <v>0</v>
      </c>
      <c r="L5246">
        <f t="shared" si="81"/>
        <v>0</v>
      </c>
    </row>
    <row r="5247" spans="11:12" x14ac:dyDescent="0.25">
      <c r="K5247" s="110">
        <v>0</v>
      </c>
      <c r="L5247">
        <f t="shared" si="81"/>
        <v>0</v>
      </c>
    </row>
    <row r="5248" spans="11:12" x14ac:dyDescent="0.25">
      <c r="K5248" s="110">
        <v>0</v>
      </c>
      <c r="L5248">
        <f t="shared" si="81"/>
        <v>0</v>
      </c>
    </row>
    <row r="5249" spans="11:12" x14ac:dyDescent="0.25">
      <c r="K5249" s="110">
        <v>0</v>
      </c>
      <c r="L5249">
        <f t="shared" si="81"/>
        <v>0</v>
      </c>
    </row>
    <row r="5250" spans="11:12" x14ac:dyDescent="0.25">
      <c r="K5250" s="110">
        <v>0</v>
      </c>
      <c r="L5250">
        <f t="shared" si="81"/>
        <v>0</v>
      </c>
    </row>
    <row r="5251" spans="11:12" x14ac:dyDescent="0.25">
      <c r="K5251" s="110">
        <v>0</v>
      </c>
      <c r="L5251">
        <f t="shared" si="81"/>
        <v>0</v>
      </c>
    </row>
    <row r="5252" spans="11:12" x14ac:dyDescent="0.25">
      <c r="K5252" s="110">
        <v>0</v>
      </c>
      <c r="L5252">
        <f t="shared" si="81"/>
        <v>0</v>
      </c>
    </row>
    <row r="5253" spans="11:12" x14ac:dyDescent="0.25">
      <c r="K5253" s="110">
        <v>0</v>
      </c>
      <c r="L5253">
        <f t="shared" si="81"/>
        <v>0</v>
      </c>
    </row>
    <row r="5254" spans="11:12" x14ac:dyDescent="0.25">
      <c r="K5254" s="110">
        <v>0</v>
      </c>
      <c r="L5254">
        <f t="shared" si="81"/>
        <v>0</v>
      </c>
    </row>
    <row r="5255" spans="11:12" x14ac:dyDescent="0.25">
      <c r="K5255" s="110">
        <v>0</v>
      </c>
      <c r="L5255">
        <f t="shared" si="81"/>
        <v>0</v>
      </c>
    </row>
    <row r="5256" spans="11:12" x14ac:dyDescent="0.25">
      <c r="K5256" s="110">
        <v>0</v>
      </c>
      <c r="L5256">
        <f t="shared" si="81"/>
        <v>0</v>
      </c>
    </row>
    <row r="5257" spans="11:12" x14ac:dyDescent="0.25">
      <c r="K5257" s="110">
        <v>0</v>
      </c>
      <c r="L5257">
        <f t="shared" si="81"/>
        <v>0</v>
      </c>
    </row>
    <row r="5258" spans="11:12" x14ac:dyDescent="0.25">
      <c r="K5258" s="110">
        <v>0</v>
      </c>
      <c r="L5258">
        <f t="shared" si="81"/>
        <v>0</v>
      </c>
    </row>
    <row r="5259" spans="11:12" x14ac:dyDescent="0.25">
      <c r="K5259" s="110">
        <v>0</v>
      </c>
      <c r="L5259">
        <f t="shared" si="81"/>
        <v>0</v>
      </c>
    </row>
    <row r="5260" spans="11:12" x14ac:dyDescent="0.25">
      <c r="K5260" s="110">
        <v>0</v>
      </c>
      <c r="L5260">
        <f t="shared" si="81"/>
        <v>0</v>
      </c>
    </row>
    <row r="5261" spans="11:12" x14ac:dyDescent="0.25">
      <c r="K5261" s="110">
        <v>0</v>
      </c>
      <c r="L5261">
        <f t="shared" si="81"/>
        <v>0</v>
      </c>
    </row>
    <row r="5262" spans="11:12" x14ac:dyDescent="0.25">
      <c r="K5262" s="110">
        <v>0</v>
      </c>
      <c r="L5262">
        <f t="shared" si="81"/>
        <v>0</v>
      </c>
    </row>
    <row r="5263" spans="11:12" x14ac:dyDescent="0.25">
      <c r="K5263" s="110">
        <v>0</v>
      </c>
      <c r="L5263">
        <f t="shared" si="81"/>
        <v>0</v>
      </c>
    </row>
    <row r="5264" spans="11:12" x14ac:dyDescent="0.25">
      <c r="K5264" s="110">
        <v>0</v>
      </c>
      <c r="L5264">
        <f t="shared" si="81"/>
        <v>0</v>
      </c>
    </row>
    <row r="5265" spans="11:12" x14ac:dyDescent="0.25">
      <c r="K5265" s="110">
        <v>0</v>
      </c>
      <c r="L5265">
        <f t="shared" si="81"/>
        <v>0</v>
      </c>
    </row>
    <row r="5266" spans="11:12" x14ac:dyDescent="0.25">
      <c r="K5266" s="110">
        <v>0</v>
      </c>
      <c r="L5266">
        <f t="shared" si="81"/>
        <v>0</v>
      </c>
    </row>
    <row r="5267" spans="11:12" x14ac:dyDescent="0.25">
      <c r="K5267" s="110">
        <v>0</v>
      </c>
      <c r="L5267">
        <f t="shared" si="81"/>
        <v>0</v>
      </c>
    </row>
    <row r="5268" spans="11:12" x14ac:dyDescent="0.25">
      <c r="K5268" s="110">
        <v>0</v>
      </c>
      <c r="L5268">
        <f t="shared" si="81"/>
        <v>0</v>
      </c>
    </row>
    <row r="5269" spans="11:12" x14ac:dyDescent="0.25">
      <c r="K5269" s="110">
        <v>0</v>
      </c>
      <c r="L5269">
        <f t="shared" si="81"/>
        <v>0</v>
      </c>
    </row>
    <row r="5270" spans="11:12" x14ac:dyDescent="0.25">
      <c r="K5270" s="110">
        <v>0</v>
      </c>
      <c r="L5270">
        <f t="shared" si="81"/>
        <v>0</v>
      </c>
    </row>
    <row r="5271" spans="11:12" x14ac:dyDescent="0.25">
      <c r="K5271" s="110">
        <v>0</v>
      </c>
      <c r="L5271">
        <f t="shared" si="81"/>
        <v>0</v>
      </c>
    </row>
    <row r="5272" spans="11:12" x14ac:dyDescent="0.25">
      <c r="K5272" s="110">
        <v>0</v>
      </c>
      <c r="L5272">
        <f t="shared" si="81"/>
        <v>0</v>
      </c>
    </row>
    <row r="5273" spans="11:12" x14ac:dyDescent="0.25">
      <c r="K5273" s="110">
        <v>0</v>
      </c>
      <c r="L5273">
        <f t="shared" si="81"/>
        <v>0</v>
      </c>
    </row>
    <row r="5274" spans="11:12" x14ac:dyDescent="0.25">
      <c r="K5274" s="110">
        <v>0</v>
      </c>
      <c r="L5274">
        <f t="shared" si="81"/>
        <v>0</v>
      </c>
    </row>
    <row r="5275" spans="11:12" x14ac:dyDescent="0.25">
      <c r="K5275" s="110">
        <v>0</v>
      </c>
      <c r="L5275">
        <f t="shared" si="81"/>
        <v>0</v>
      </c>
    </row>
    <row r="5276" spans="11:12" x14ac:dyDescent="0.25">
      <c r="K5276" s="110">
        <v>0</v>
      </c>
      <c r="L5276">
        <f t="shared" si="81"/>
        <v>0</v>
      </c>
    </row>
    <row r="5277" spans="11:12" x14ac:dyDescent="0.25">
      <c r="K5277" s="110">
        <v>0</v>
      </c>
      <c r="L5277">
        <f t="shared" si="81"/>
        <v>0</v>
      </c>
    </row>
    <row r="5278" spans="11:12" x14ac:dyDescent="0.25">
      <c r="K5278" s="110">
        <v>0</v>
      </c>
      <c r="L5278">
        <f t="shared" si="81"/>
        <v>0</v>
      </c>
    </row>
    <row r="5279" spans="11:12" x14ac:dyDescent="0.25">
      <c r="K5279" s="110">
        <v>0</v>
      </c>
      <c r="L5279">
        <f t="shared" ref="L5279:L5342" si="82">J5279*K5279</f>
        <v>0</v>
      </c>
    </row>
    <row r="5280" spans="11:12" x14ac:dyDescent="0.25">
      <c r="K5280" s="110">
        <v>0</v>
      </c>
      <c r="L5280">
        <f t="shared" si="82"/>
        <v>0</v>
      </c>
    </row>
    <row r="5281" spans="11:12" x14ac:dyDescent="0.25">
      <c r="K5281" s="110">
        <v>0</v>
      </c>
      <c r="L5281">
        <f t="shared" si="82"/>
        <v>0</v>
      </c>
    </row>
    <row r="5282" spans="11:12" x14ac:dyDescent="0.25">
      <c r="K5282" s="110">
        <v>0</v>
      </c>
      <c r="L5282">
        <f t="shared" si="82"/>
        <v>0</v>
      </c>
    </row>
    <row r="5283" spans="11:12" x14ac:dyDescent="0.25">
      <c r="K5283" s="110">
        <v>0</v>
      </c>
      <c r="L5283">
        <f t="shared" si="82"/>
        <v>0</v>
      </c>
    </row>
    <row r="5284" spans="11:12" x14ac:dyDescent="0.25">
      <c r="K5284" s="110">
        <v>0</v>
      </c>
      <c r="L5284">
        <f t="shared" si="82"/>
        <v>0</v>
      </c>
    </row>
    <row r="5285" spans="11:12" x14ac:dyDescent="0.25">
      <c r="K5285" s="110">
        <v>0</v>
      </c>
      <c r="L5285">
        <f t="shared" si="82"/>
        <v>0</v>
      </c>
    </row>
    <row r="5286" spans="11:12" x14ac:dyDescent="0.25">
      <c r="K5286" s="110">
        <v>0</v>
      </c>
      <c r="L5286">
        <f t="shared" si="82"/>
        <v>0</v>
      </c>
    </row>
    <row r="5287" spans="11:12" x14ac:dyDescent="0.25">
      <c r="K5287" s="110">
        <v>0</v>
      </c>
      <c r="L5287">
        <f t="shared" si="82"/>
        <v>0</v>
      </c>
    </row>
    <row r="5288" spans="11:12" x14ac:dyDescent="0.25">
      <c r="K5288" s="110">
        <v>0</v>
      </c>
      <c r="L5288">
        <f t="shared" si="82"/>
        <v>0</v>
      </c>
    </row>
    <row r="5289" spans="11:12" x14ac:dyDescent="0.25">
      <c r="K5289" s="110">
        <v>0</v>
      </c>
      <c r="L5289">
        <f t="shared" si="82"/>
        <v>0</v>
      </c>
    </row>
    <row r="5290" spans="11:12" x14ac:dyDescent="0.25">
      <c r="K5290" s="110">
        <v>0</v>
      </c>
      <c r="L5290">
        <f t="shared" si="82"/>
        <v>0</v>
      </c>
    </row>
    <row r="5291" spans="11:12" x14ac:dyDescent="0.25">
      <c r="K5291" s="110">
        <v>0</v>
      </c>
      <c r="L5291">
        <f t="shared" si="82"/>
        <v>0</v>
      </c>
    </row>
    <row r="5292" spans="11:12" x14ac:dyDescent="0.25">
      <c r="K5292" s="110">
        <v>0</v>
      </c>
      <c r="L5292">
        <f t="shared" si="82"/>
        <v>0</v>
      </c>
    </row>
    <row r="5293" spans="11:12" x14ac:dyDescent="0.25">
      <c r="K5293" s="110">
        <v>0</v>
      </c>
      <c r="L5293">
        <f t="shared" si="82"/>
        <v>0</v>
      </c>
    </row>
    <row r="5294" spans="11:12" x14ac:dyDescent="0.25">
      <c r="K5294" s="110">
        <v>0</v>
      </c>
      <c r="L5294">
        <f t="shared" si="82"/>
        <v>0</v>
      </c>
    </row>
    <row r="5295" spans="11:12" x14ac:dyDescent="0.25">
      <c r="K5295" s="110">
        <v>0</v>
      </c>
      <c r="L5295">
        <f t="shared" si="82"/>
        <v>0</v>
      </c>
    </row>
    <row r="5296" spans="11:12" x14ac:dyDescent="0.25">
      <c r="K5296" s="110">
        <v>0</v>
      </c>
      <c r="L5296">
        <f t="shared" si="82"/>
        <v>0</v>
      </c>
    </row>
    <row r="5297" spans="11:12" x14ac:dyDescent="0.25">
      <c r="K5297" s="110">
        <v>0</v>
      </c>
      <c r="L5297">
        <f t="shared" si="82"/>
        <v>0</v>
      </c>
    </row>
    <row r="5298" spans="11:12" x14ac:dyDescent="0.25">
      <c r="K5298" s="110">
        <v>0</v>
      </c>
      <c r="L5298">
        <f t="shared" si="82"/>
        <v>0</v>
      </c>
    </row>
    <row r="5299" spans="11:12" x14ac:dyDescent="0.25">
      <c r="K5299" s="110">
        <v>0</v>
      </c>
      <c r="L5299">
        <f t="shared" si="82"/>
        <v>0</v>
      </c>
    </row>
    <row r="5300" spans="11:12" x14ac:dyDescent="0.25">
      <c r="K5300" s="110">
        <v>0</v>
      </c>
      <c r="L5300">
        <f t="shared" si="82"/>
        <v>0</v>
      </c>
    </row>
    <row r="5301" spans="11:12" x14ac:dyDescent="0.25">
      <c r="K5301" s="110">
        <v>0</v>
      </c>
      <c r="L5301">
        <f t="shared" si="82"/>
        <v>0</v>
      </c>
    </row>
    <row r="5302" spans="11:12" x14ac:dyDescent="0.25">
      <c r="K5302" s="110">
        <v>0</v>
      </c>
      <c r="L5302">
        <f t="shared" si="82"/>
        <v>0</v>
      </c>
    </row>
    <row r="5303" spans="11:12" x14ac:dyDescent="0.25">
      <c r="K5303" s="110">
        <v>0</v>
      </c>
      <c r="L5303">
        <f t="shared" si="82"/>
        <v>0</v>
      </c>
    </row>
    <row r="5304" spans="11:12" x14ac:dyDescent="0.25">
      <c r="K5304" s="110">
        <v>0</v>
      </c>
      <c r="L5304">
        <f t="shared" si="82"/>
        <v>0</v>
      </c>
    </row>
    <row r="5305" spans="11:12" x14ac:dyDescent="0.25">
      <c r="K5305" s="110">
        <v>0</v>
      </c>
      <c r="L5305">
        <f t="shared" si="82"/>
        <v>0</v>
      </c>
    </row>
    <row r="5306" spans="11:12" x14ac:dyDescent="0.25">
      <c r="K5306" s="110">
        <v>0</v>
      </c>
      <c r="L5306">
        <f t="shared" si="82"/>
        <v>0</v>
      </c>
    </row>
    <row r="5307" spans="11:12" x14ac:dyDescent="0.25">
      <c r="K5307" s="110">
        <v>0</v>
      </c>
      <c r="L5307">
        <f t="shared" si="82"/>
        <v>0</v>
      </c>
    </row>
    <row r="5308" spans="11:12" x14ac:dyDescent="0.25">
      <c r="K5308" s="110">
        <v>0</v>
      </c>
      <c r="L5308">
        <f t="shared" si="82"/>
        <v>0</v>
      </c>
    </row>
    <row r="5309" spans="11:12" x14ac:dyDescent="0.25">
      <c r="K5309" s="110">
        <v>0</v>
      </c>
      <c r="L5309">
        <f t="shared" si="82"/>
        <v>0</v>
      </c>
    </row>
    <row r="5310" spans="11:12" x14ac:dyDescent="0.25">
      <c r="K5310" s="110">
        <v>0</v>
      </c>
      <c r="L5310">
        <f t="shared" si="82"/>
        <v>0</v>
      </c>
    </row>
    <row r="5311" spans="11:12" x14ac:dyDescent="0.25">
      <c r="K5311" s="110">
        <v>0</v>
      </c>
      <c r="L5311">
        <f t="shared" si="82"/>
        <v>0</v>
      </c>
    </row>
    <row r="5312" spans="11:12" x14ac:dyDescent="0.25">
      <c r="K5312" s="110">
        <v>0</v>
      </c>
      <c r="L5312">
        <f t="shared" si="82"/>
        <v>0</v>
      </c>
    </row>
    <row r="5313" spans="11:12" x14ac:dyDescent="0.25">
      <c r="K5313" s="110">
        <v>0</v>
      </c>
      <c r="L5313">
        <f t="shared" si="82"/>
        <v>0</v>
      </c>
    </row>
    <row r="5314" spans="11:12" x14ac:dyDescent="0.25">
      <c r="K5314" s="110">
        <v>0</v>
      </c>
      <c r="L5314">
        <f t="shared" si="82"/>
        <v>0</v>
      </c>
    </row>
    <row r="5315" spans="11:12" x14ac:dyDescent="0.25">
      <c r="K5315" s="110">
        <v>0</v>
      </c>
      <c r="L5315">
        <f t="shared" si="82"/>
        <v>0</v>
      </c>
    </row>
    <row r="5316" spans="11:12" x14ac:dyDescent="0.25">
      <c r="K5316" s="110">
        <v>0</v>
      </c>
      <c r="L5316">
        <f t="shared" si="82"/>
        <v>0</v>
      </c>
    </row>
    <row r="5317" spans="11:12" x14ac:dyDescent="0.25">
      <c r="K5317" s="110">
        <v>0</v>
      </c>
      <c r="L5317">
        <f t="shared" si="82"/>
        <v>0</v>
      </c>
    </row>
    <row r="5318" spans="11:12" x14ac:dyDescent="0.25">
      <c r="K5318" s="110">
        <v>0</v>
      </c>
      <c r="L5318">
        <f t="shared" si="82"/>
        <v>0</v>
      </c>
    </row>
    <row r="5319" spans="11:12" x14ac:dyDescent="0.25">
      <c r="K5319" s="110">
        <v>0</v>
      </c>
      <c r="L5319">
        <f t="shared" si="82"/>
        <v>0</v>
      </c>
    </row>
    <row r="5320" spans="11:12" x14ac:dyDescent="0.25">
      <c r="K5320" s="110">
        <v>0</v>
      </c>
      <c r="L5320">
        <f t="shared" si="82"/>
        <v>0</v>
      </c>
    </row>
    <row r="5321" spans="11:12" x14ac:dyDescent="0.25">
      <c r="K5321" s="110">
        <v>0</v>
      </c>
      <c r="L5321">
        <f t="shared" si="82"/>
        <v>0</v>
      </c>
    </row>
    <row r="5322" spans="11:12" x14ac:dyDescent="0.25">
      <c r="K5322" s="110">
        <v>0</v>
      </c>
      <c r="L5322">
        <f t="shared" si="82"/>
        <v>0</v>
      </c>
    </row>
    <row r="5323" spans="11:12" x14ac:dyDescent="0.25">
      <c r="K5323" s="110">
        <v>0</v>
      </c>
      <c r="L5323">
        <f t="shared" si="82"/>
        <v>0</v>
      </c>
    </row>
    <row r="5324" spans="11:12" x14ac:dyDescent="0.25">
      <c r="K5324" s="110">
        <v>0</v>
      </c>
      <c r="L5324">
        <f t="shared" si="82"/>
        <v>0</v>
      </c>
    </row>
    <row r="5325" spans="11:12" x14ac:dyDescent="0.25">
      <c r="K5325" s="110">
        <v>0</v>
      </c>
      <c r="L5325">
        <f t="shared" si="82"/>
        <v>0</v>
      </c>
    </row>
    <row r="5326" spans="11:12" x14ac:dyDescent="0.25">
      <c r="K5326" s="110">
        <v>0</v>
      </c>
      <c r="L5326">
        <f t="shared" si="82"/>
        <v>0</v>
      </c>
    </row>
    <row r="5327" spans="11:12" x14ac:dyDescent="0.25">
      <c r="K5327" s="110">
        <v>0</v>
      </c>
      <c r="L5327">
        <f t="shared" si="82"/>
        <v>0</v>
      </c>
    </row>
    <row r="5328" spans="11:12" x14ac:dyDescent="0.25">
      <c r="K5328" s="110">
        <v>0</v>
      </c>
      <c r="L5328">
        <f t="shared" si="82"/>
        <v>0</v>
      </c>
    </row>
    <row r="5329" spans="11:12" x14ac:dyDescent="0.25">
      <c r="K5329" s="110">
        <v>0</v>
      </c>
      <c r="L5329">
        <f t="shared" si="82"/>
        <v>0</v>
      </c>
    </row>
    <row r="5330" spans="11:12" x14ac:dyDescent="0.25">
      <c r="K5330" s="110">
        <v>0</v>
      </c>
      <c r="L5330">
        <f t="shared" si="82"/>
        <v>0</v>
      </c>
    </row>
    <row r="5331" spans="11:12" x14ac:dyDescent="0.25">
      <c r="K5331" s="110">
        <v>0</v>
      </c>
      <c r="L5331">
        <f t="shared" si="82"/>
        <v>0</v>
      </c>
    </row>
    <row r="5332" spans="11:12" x14ac:dyDescent="0.25">
      <c r="K5332" s="110">
        <v>0</v>
      </c>
      <c r="L5332">
        <f t="shared" si="82"/>
        <v>0</v>
      </c>
    </row>
    <row r="5333" spans="11:12" x14ac:dyDescent="0.25">
      <c r="K5333" s="110">
        <v>0</v>
      </c>
      <c r="L5333">
        <f t="shared" si="82"/>
        <v>0</v>
      </c>
    </row>
    <row r="5334" spans="11:12" x14ac:dyDescent="0.25">
      <c r="K5334" s="110">
        <v>0</v>
      </c>
      <c r="L5334">
        <f t="shared" si="82"/>
        <v>0</v>
      </c>
    </row>
    <row r="5335" spans="11:12" x14ac:dyDescent="0.25">
      <c r="K5335" s="110">
        <v>0</v>
      </c>
      <c r="L5335">
        <f t="shared" si="82"/>
        <v>0</v>
      </c>
    </row>
    <row r="5336" spans="11:12" x14ac:dyDescent="0.25">
      <c r="K5336" s="110">
        <v>0</v>
      </c>
      <c r="L5336">
        <f t="shared" si="82"/>
        <v>0</v>
      </c>
    </row>
    <row r="5337" spans="11:12" x14ac:dyDescent="0.25">
      <c r="K5337" s="110">
        <v>0</v>
      </c>
      <c r="L5337">
        <f t="shared" si="82"/>
        <v>0</v>
      </c>
    </row>
    <row r="5338" spans="11:12" x14ac:dyDescent="0.25">
      <c r="K5338" s="110">
        <v>0</v>
      </c>
      <c r="L5338">
        <f t="shared" si="82"/>
        <v>0</v>
      </c>
    </row>
    <row r="5339" spans="11:12" x14ac:dyDescent="0.25">
      <c r="K5339" s="110">
        <v>0</v>
      </c>
      <c r="L5339">
        <f t="shared" si="82"/>
        <v>0</v>
      </c>
    </row>
    <row r="5340" spans="11:12" x14ac:dyDescent="0.25">
      <c r="K5340" s="110">
        <v>0</v>
      </c>
      <c r="L5340">
        <f t="shared" si="82"/>
        <v>0</v>
      </c>
    </row>
    <row r="5341" spans="11:12" x14ac:dyDescent="0.25">
      <c r="K5341" s="110">
        <v>0</v>
      </c>
      <c r="L5341">
        <f t="shared" si="82"/>
        <v>0</v>
      </c>
    </row>
    <row r="5342" spans="11:12" x14ac:dyDescent="0.25">
      <c r="K5342" s="110">
        <v>0</v>
      </c>
      <c r="L5342">
        <f t="shared" si="82"/>
        <v>0</v>
      </c>
    </row>
    <row r="5343" spans="11:12" x14ac:dyDescent="0.25">
      <c r="K5343" s="110">
        <v>0</v>
      </c>
      <c r="L5343">
        <f t="shared" ref="L5343:L5406" si="83">J5343*K5343</f>
        <v>0</v>
      </c>
    </row>
    <row r="5344" spans="11:12" x14ac:dyDescent="0.25">
      <c r="K5344" s="110">
        <v>0</v>
      </c>
      <c r="L5344">
        <f t="shared" si="83"/>
        <v>0</v>
      </c>
    </row>
    <row r="5345" spans="11:12" x14ac:dyDescent="0.25">
      <c r="K5345" s="110">
        <v>0</v>
      </c>
      <c r="L5345">
        <f t="shared" si="83"/>
        <v>0</v>
      </c>
    </row>
    <row r="5346" spans="11:12" x14ac:dyDescent="0.25">
      <c r="K5346" s="110">
        <v>0</v>
      </c>
      <c r="L5346">
        <f t="shared" si="83"/>
        <v>0</v>
      </c>
    </row>
    <row r="5347" spans="11:12" x14ac:dyDescent="0.25">
      <c r="K5347" s="110">
        <v>0</v>
      </c>
      <c r="L5347">
        <f t="shared" si="83"/>
        <v>0</v>
      </c>
    </row>
    <row r="5348" spans="11:12" x14ac:dyDescent="0.25">
      <c r="K5348" s="110">
        <v>0</v>
      </c>
      <c r="L5348">
        <f t="shared" si="83"/>
        <v>0</v>
      </c>
    </row>
    <row r="5349" spans="11:12" x14ac:dyDescent="0.25">
      <c r="K5349" s="110">
        <v>0</v>
      </c>
      <c r="L5349">
        <f t="shared" si="83"/>
        <v>0</v>
      </c>
    </row>
    <row r="5350" spans="11:12" x14ac:dyDescent="0.25">
      <c r="K5350" s="110">
        <v>0</v>
      </c>
      <c r="L5350">
        <f t="shared" si="83"/>
        <v>0</v>
      </c>
    </row>
    <row r="5351" spans="11:12" x14ac:dyDescent="0.25">
      <c r="K5351" s="110">
        <v>0</v>
      </c>
      <c r="L5351">
        <f t="shared" si="83"/>
        <v>0</v>
      </c>
    </row>
    <row r="5352" spans="11:12" x14ac:dyDescent="0.25">
      <c r="K5352" s="110">
        <v>0</v>
      </c>
      <c r="L5352">
        <f t="shared" si="83"/>
        <v>0</v>
      </c>
    </row>
    <row r="5353" spans="11:12" x14ac:dyDescent="0.25">
      <c r="K5353" s="110">
        <v>0</v>
      </c>
      <c r="L5353">
        <f t="shared" si="83"/>
        <v>0</v>
      </c>
    </row>
    <row r="5354" spans="11:12" x14ac:dyDescent="0.25">
      <c r="K5354" s="110">
        <v>0</v>
      </c>
      <c r="L5354">
        <f t="shared" si="83"/>
        <v>0</v>
      </c>
    </row>
    <row r="5355" spans="11:12" x14ac:dyDescent="0.25">
      <c r="K5355" s="110">
        <v>0</v>
      </c>
      <c r="L5355">
        <f t="shared" si="83"/>
        <v>0</v>
      </c>
    </row>
    <row r="5356" spans="11:12" x14ac:dyDescent="0.25">
      <c r="K5356" s="110">
        <v>0</v>
      </c>
      <c r="L5356">
        <f t="shared" si="83"/>
        <v>0</v>
      </c>
    </row>
    <row r="5357" spans="11:12" x14ac:dyDescent="0.25">
      <c r="K5357" s="110">
        <v>0</v>
      </c>
      <c r="L5357">
        <f t="shared" si="83"/>
        <v>0</v>
      </c>
    </row>
    <row r="5358" spans="11:12" x14ac:dyDescent="0.25">
      <c r="K5358" s="110">
        <v>0</v>
      </c>
      <c r="L5358">
        <f t="shared" si="83"/>
        <v>0</v>
      </c>
    </row>
    <row r="5359" spans="11:12" x14ac:dyDescent="0.25">
      <c r="K5359" s="110">
        <v>0</v>
      </c>
      <c r="L5359">
        <f t="shared" si="83"/>
        <v>0</v>
      </c>
    </row>
    <row r="5360" spans="11:12" x14ac:dyDescent="0.25">
      <c r="K5360" s="110">
        <v>0</v>
      </c>
      <c r="L5360">
        <f t="shared" si="83"/>
        <v>0</v>
      </c>
    </row>
    <row r="5361" spans="11:12" x14ac:dyDescent="0.25">
      <c r="K5361" s="110">
        <v>0</v>
      </c>
      <c r="L5361">
        <f t="shared" si="83"/>
        <v>0</v>
      </c>
    </row>
    <row r="5362" spans="11:12" x14ac:dyDescent="0.25">
      <c r="K5362" s="110">
        <v>0</v>
      </c>
      <c r="L5362">
        <f t="shared" si="83"/>
        <v>0</v>
      </c>
    </row>
    <row r="5363" spans="11:12" x14ac:dyDescent="0.25">
      <c r="K5363" s="110">
        <v>0</v>
      </c>
      <c r="L5363">
        <f t="shared" si="83"/>
        <v>0</v>
      </c>
    </row>
    <row r="5364" spans="11:12" x14ac:dyDescent="0.25">
      <c r="K5364" s="110">
        <v>0</v>
      </c>
      <c r="L5364">
        <f t="shared" si="83"/>
        <v>0</v>
      </c>
    </row>
    <row r="5365" spans="11:12" x14ac:dyDescent="0.25">
      <c r="K5365" s="110">
        <v>0</v>
      </c>
      <c r="L5365">
        <f t="shared" si="83"/>
        <v>0</v>
      </c>
    </row>
    <row r="5366" spans="11:12" x14ac:dyDescent="0.25">
      <c r="K5366" s="110">
        <v>0</v>
      </c>
      <c r="L5366">
        <f t="shared" si="83"/>
        <v>0</v>
      </c>
    </row>
    <row r="5367" spans="11:12" x14ac:dyDescent="0.25">
      <c r="K5367" s="110">
        <v>0</v>
      </c>
      <c r="L5367">
        <f t="shared" si="83"/>
        <v>0</v>
      </c>
    </row>
    <row r="5368" spans="11:12" x14ac:dyDescent="0.25">
      <c r="K5368" s="110">
        <v>0</v>
      </c>
      <c r="L5368">
        <f t="shared" si="83"/>
        <v>0</v>
      </c>
    </row>
    <row r="5369" spans="11:12" x14ac:dyDescent="0.25">
      <c r="K5369" s="110">
        <v>0</v>
      </c>
      <c r="L5369">
        <f t="shared" si="83"/>
        <v>0</v>
      </c>
    </row>
    <row r="5370" spans="11:12" x14ac:dyDescent="0.25">
      <c r="K5370" s="110">
        <v>0</v>
      </c>
      <c r="L5370">
        <f t="shared" si="83"/>
        <v>0</v>
      </c>
    </row>
    <row r="5371" spans="11:12" x14ac:dyDescent="0.25">
      <c r="K5371" s="110">
        <v>0</v>
      </c>
      <c r="L5371">
        <f t="shared" si="83"/>
        <v>0</v>
      </c>
    </row>
    <row r="5372" spans="11:12" x14ac:dyDescent="0.25">
      <c r="K5372" s="110">
        <v>0</v>
      </c>
      <c r="L5372">
        <f t="shared" si="83"/>
        <v>0</v>
      </c>
    </row>
    <row r="5373" spans="11:12" x14ac:dyDescent="0.25">
      <c r="K5373" s="110">
        <v>0</v>
      </c>
      <c r="L5373">
        <f t="shared" si="83"/>
        <v>0</v>
      </c>
    </row>
    <row r="5374" spans="11:12" x14ac:dyDescent="0.25">
      <c r="K5374" s="110">
        <v>0</v>
      </c>
      <c r="L5374">
        <f t="shared" si="83"/>
        <v>0</v>
      </c>
    </row>
    <row r="5375" spans="11:12" x14ac:dyDescent="0.25">
      <c r="K5375" s="110">
        <v>0</v>
      </c>
      <c r="L5375">
        <f t="shared" si="83"/>
        <v>0</v>
      </c>
    </row>
    <row r="5376" spans="11:12" x14ac:dyDescent="0.25">
      <c r="K5376" s="110">
        <v>0</v>
      </c>
      <c r="L5376">
        <f t="shared" si="83"/>
        <v>0</v>
      </c>
    </row>
    <row r="5377" spans="11:12" x14ac:dyDescent="0.25">
      <c r="K5377" s="110">
        <v>0</v>
      </c>
      <c r="L5377">
        <f t="shared" si="83"/>
        <v>0</v>
      </c>
    </row>
    <row r="5378" spans="11:12" x14ac:dyDescent="0.25">
      <c r="K5378" s="110">
        <v>0</v>
      </c>
      <c r="L5378">
        <f t="shared" si="83"/>
        <v>0</v>
      </c>
    </row>
    <row r="5379" spans="11:12" x14ac:dyDescent="0.25">
      <c r="K5379" s="110">
        <v>0</v>
      </c>
      <c r="L5379">
        <f t="shared" si="83"/>
        <v>0</v>
      </c>
    </row>
    <row r="5380" spans="11:12" x14ac:dyDescent="0.25">
      <c r="K5380" s="110">
        <v>0</v>
      </c>
      <c r="L5380">
        <f t="shared" si="83"/>
        <v>0</v>
      </c>
    </row>
    <row r="5381" spans="11:12" x14ac:dyDescent="0.25">
      <c r="K5381" s="110">
        <v>0</v>
      </c>
      <c r="L5381">
        <f t="shared" si="83"/>
        <v>0</v>
      </c>
    </row>
    <row r="5382" spans="11:12" x14ac:dyDescent="0.25">
      <c r="K5382" s="110">
        <v>0</v>
      </c>
      <c r="L5382">
        <f t="shared" si="83"/>
        <v>0</v>
      </c>
    </row>
    <row r="5383" spans="11:12" x14ac:dyDescent="0.25">
      <c r="K5383" s="110">
        <v>0</v>
      </c>
      <c r="L5383">
        <f t="shared" si="83"/>
        <v>0</v>
      </c>
    </row>
    <row r="5384" spans="11:12" x14ac:dyDescent="0.25">
      <c r="K5384" s="110">
        <v>0</v>
      </c>
      <c r="L5384">
        <f t="shared" si="83"/>
        <v>0</v>
      </c>
    </row>
    <row r="5385" spans="11:12" x14ac:dyDescent="0.25">
      <c r="K5385" s="110">
        <v>0</v>
      </c>
      <c r="L5385">
        <f t="shared" si="83"/>
        <v>0</v>
      </c>
    </row>
    <row r="5386" spans="11:12" x14ac:dyDescent="0.25">
      <c r="K5386" s="110">
        <v>0</v>
      </c>
      <c r="L5386">
        <f t="shared" si="83"/>
        <v>0</v>
      </c>
    </row>
    <row r="5387" spans="11:12" x14ac:dyDescent="0.25">
      <c r="K5387" s="110">
        <v>0</v>
      </c>
      <c r="L5387">
        <f t="shared" si="83"/>
        <v>0</v>
      </c>
    </row>
    <row r="5388" spans="11:12" x14ac:dyDescent="0.25">
      <c r="K5388" s="110">
        <v>0</v>
      </c>
      <c r="L5388">
        <f t="shared" si="83"/>
        <v>0</v>
      </c>
    </row>
    <row r="5389" spans="11:12" x14ac:dyDescent="0.25">
      <c r="K5389" s="110">
        <v>0</v>
      </c>
      <c r="L5389">
        <f t="shared" si="83"/>
        <v>0</v>
      </c>
    </row>
    <row r="5390" spans="11:12" x14ac:dyDescent="0.25">
      <c r="K5390" s="110">
        <v>0</v>
      </c>
      <c r="L5390">
        <f t="shared" si="83"/>
        <v>0</v>
      </c>
    </row>
    <row r="5391" spans="11:12" x14ac:dyDescent="0.25">
      <c r="K5391" s="110">
        <v>0</v>
      </c>
      <c r="L5391">
        <f t="shared" si="83"/>
        <v>0</v>
      </c>
    </row>
    <row r="5392" spans="11:12" x14ac:dyDescent="0.25">
      <c r="K5392" s="110">
        <v>0</v>
      </c>
      <c r="L5392">
        <f t="shared" si="83"/>
        <v>0</v>
      </c>
    </row>
    <row r="5393" spans="11:12" x14ac:dyDescent="0.25">
      <c r="K5393" s="110">
        <v>0</v>
      </c>
      <c r="L5393">
        <f t="shared" si="83"/>
        <v>0</v>
      </c>
    </row>
    <row r="5394" spans="11:12" x14ac:dyDescent="0.25">
      <c r="K5394" s="110">
        <v>0</v>
      </c>
      <c r="L5394">
        <f t="shared" si="83"/>
        <v>0</v>
      </c>
    </row>
    <row r="5395" spans="11:12" x14ac:dyDescent="0.25">
      <c r="K5395" s="110">
        <v>0</v>
      </c>
      <c r="L5395">
        <f t="shared" si="83"/>
        <v>0</v>
      </c>
    </row>
    <row r="5396" spans="11:12" x14ac:dyDescent="0.25">
      <c r="K5396" s="110">
        <v>0</v>
      </c>
      <c r="L5396">
        <f t="shared" si="83"/>
        <v>0</v>
      </c>
    </row>
    <row r="5397" spans="11:12" x14ac:dyDescent="0.25">
      <c r="K5397" s="110">
        <v>0</v>
      </c>
      <c r="L5397">
        <f t="shared" si="83"/>
        <v>0</v>
      </c>
    </row>
    <row r="5398" spans="11:12" x14ac:dyDescent="0.25">
      <c r="K5398" s="110">
        <v>0</v>
      </c>
      <c r="L5398">
        <f t="shared" si="83"/>
        <v>0</v>
      </c>
    </row>
    <row r="5399" spans="11:12" x14ac:dyDescent="0.25">
      <c r="K5399" s="110">
        <v>0</v>
      </c>
      <c r="L5399">
        <f t="shared" si="83"/>
        <v>0</v>
      </c>
    </row>
    <row r="5400" spans="11:12" x14ac:dyDescent="0.25">
      <c r="K5400" s="110">
        <v>0</v>
      </c>
      <c r="L5400">
        <f t="shared" si="83"/>
        <v>0</v>
      </c>
    </row>
    <row r="5401" spans="11:12" x14ac:dyDescent="0.25">
      <c r="K5401" s="110">
        <v>0</v>
      </c>
      <c r="L5401">
        <f t="shared" si="83"/>
        <v>0</v>
      </c>
    </row>
    <row r="5402" spans="11:12" x14ac:dyDescent="0.25">
      <c r="K5402" s="110">
        <v>0</v>
      </c>
      <c r="L5402">
        <f t="shared" si="83"/>
        <v>0</v>
      </c>
    </row>
    <row r="5403" spans="11:12" x14ac:dyDescent="0.25">
      <c r="K5403" s="110">
        <v>0</v>
      </c>
      <c r="L5403">
        <f t="shared" si="83"/>
        <v>0</v>
      </c>
    </row>
    <row r="5404" spans="11:12" x14ac:dyDescent="0.25">
      <c r="K5404" s="110">
        <v>0</v>
      </c>
      <c r="L5404">
        <f t="shared" si="83"/>
        <v>0</v>
      </c>
    </row>
    <row r="5405" spans="11:12" x14ac:dyDescent="0.25">
      <c r="K5405" s="110">
        <v>0</v>
      </c>
      <c r="L5405">
        <f t="shared" si="83"/>
        <v>0</v>
      </c>
    </row>
    <row r="5406" spans="11:12" x14ac:dyDescent="0.25">
      <c r="K5406" s="110">
        <v>0</v>
      </c>
      <c r="L5406">
        <f t="shared" si="83"/>
        <v>0</v>
      </c>
    </row>
    <row r="5407" spans="11:12" x14ac:dyDescent="0.25">
      <c r="K5407" s="110">
        <v>0</v>
      </c>
      <c r="L5407">
        <f t="shared" ref="L5407:L5470" si="84">J5407*K5407</f>
        <v>0</v>
      </c>
    </row>
    <row r="5408" spans="11:12" x14ac:dyDescent="0.25">
      <c r="K5408" s="110">
        <v>0</v>
      </c>
      <c r="L5408">
        <f t="shared" si="84"/>
        <v>0</v>
      </c>
    </row>
    <row r="5409" spans="11:12" x14ac:dyDescent="0.25">
      <c r="K5409" s="110">
        <v>0</v>
      </c>
      <c r="L5409">
        <f t="shared" si="84"/>
        <v>0</v>
      </c>
    </row>
    <row r="5410" spans="11:12" x14ac:dyDescent="0.25">
      <c r="K5410" s="110">
        <v>0</v>
      </c>
      <c r="L5410">
        <f t="shared" si="84"/>
        <v>0</v>
      </c>
    </row>
    <row r="5411" spans="11:12" x14ac:dyDescent="0.25">
      <c r="K5411" s="110">
        <v>0</v>
      </c>
      <c r="L5411">
        <f t="shared" si="84"/>
        <v>0</v>
      </c>
    </row>
    <row r="5412" spans="11:12" x14ac:dyDescent="0.25">
      <c r="K5412" s="110">
        <v>0</v>
      </c>
      <c r="L5412">
        <f t="shared" si="84"/>
        <v>0</v>
      </c>
    </row>
    <row r="5413" spans="11:12" x14ac:dyDescent="0.25">
      <c r="K5413" s="110">
        <v>0</v>
      </c>
      <c r="L5413">
        <f t="shared" si="84"/>
        <v>0</v>
      </c>
    </row>
    <row r="5414" spans="11:12" x14ac:dyDescent="0.25">
      <c r="K5414" s="110">
        <v>0</v>
      </c>
      <c r="L5414">
        <f t="shared" si="84"/>
        <v>0</v>
      </c>
    </row>
    <row r="5415" spans="11:12" x14ac:dyDescent="0.25">
      <c r="K5415" s="110">
        <v>0</v>
      </c>
      <c r="L5415">
        <f t="shared" si="84"/>
        <v>0</v>
      </c>
    </row>
    <row r="5416" spans="11:12" x14ac:dyDescent="0.25">
      <c r="K5416" s="110">
        <v>0</v>
      </c>
      <c r="L5416">
        <f t="shared" si="84"/>
        <v>0</v>
      </c>
    </row>
    <row r="5417" spans="11:12" x14ac:dyDescent="0.25">
      <c r="K5417" s="110">
        <v>0</v>
      </c>
      <c r="L5417">
        <f t="shared" si="84"/>
        <v>0</v>
      </c>
    </row>
    <row r="5418" spans="11:12" x14ac:dyDescent="0.25">
      <c r="K5418" s="110">
        <v>0</v>
      </c>
      <c r="L5418">
        <f t="shared" si="84"/>
        <v>0</v>
      </c>
    </row>
    <row r="5419" spans="11:12" x14ac:dyDescent="0.25">
      <c r="K5419" s="110">
        <v>0</v>
      </c>
      <c r="L5419">
        <f t="shared" si="84"/>
        <v>0</v>
      </c>
    </row>
    <row r="5420" spans="11:12" x14ac:dyDescent="0.25">
      <c r="K5420" s="110">
        <v>0</v>
      </c>
      <c r="L5420">
        <f t="shared" si="84"/>
        <v>0</v>
      </c>
    </row>
    <row r="5421" spans="11:12" x14ac:dyDescent="0.25">
      <c r="K5421" s="110">
        <v>0</v>
      </c>
      <c r="L5421">
        <f t="shared" si="84"/>
        <v>0</v>
      </c>
    </row>
    <row r="5422" spans="11:12" x14ac:dyDescent="0.25">
      <c r="K5422" s="110">
        <v>0</v>
      </c>
      <c r="L5422">
        <f t="shared" si="84"/>
        <v>0</v>
      </c>
    </row>
    <row r="5423" spans="11:12" x14ac:dyDescent="0.25">
      <c r="K5423" s="110">
        <v>0</v>
      </c>
      <c r="L5423">
        <f t="shared" si="84"/>
        <v>0</v>
      </c>
    </row>
    <row r="5424" spans="11:12" x14ac:dyDescent="0.25">
      <c r="K5424" s="110">
        <v>0</v>
      </c>
      <c r="L5424">
        <f t="shared" si="84"/>
        <v>0</v>
      </c>
    </row>
    <row r="5425" spans="11:12" x14ac:dyDescent="0.25">
      <c r="K5425" s="110">
        <v>0</v>
      </c>
      <c r="L5425">
        <f t="shared" si="84"/>
        <v>0</v>
      </c>
    </row>
    <row r="5426" spans="11:12" x14ac:dyDescent="0.25">
      <c r="K5426" s="110">
        <v>0</v>
      </c>
      <c r="L5426">
        <f t="shared" si="84"/>
        <v>0</v>
      </c>
    </row>
    <row r="5427" spans="11:12" x14ac:dyDescent="0.25">
      <c r="K5427" s="110">
        <v>0</v>
      </c>
      <c r="L5427">
        <f t="shared" si="84"/>
        <v>0</v>
      </c>
    </row>
    <row r="5428" spans="11:12" x14ac:dyDescent="0.25">
      <c r="K5428" s="110">
        <v>0</v>
      </c>
      <c r="L5428">
        <f t="shared" si="84"/>
        <v>0</v>
      </c>
    </row>
    <row r="5429" spans="11:12" x14ac:dyDescent="0.25">
      <c r="K5429" s="110">
        <v>0</v>
      </c>
      <c r="L5429">
        <f t="shared" si="84"/>
        <v>0</v>
      </c>
    </row>
    <row r="5430" spans="11:12" x14ac:dyDescent="0.25">
      <c r="K5430" s="110">
        <v>0</v>
      </c>
      <c r="L5430">
        <f t="shared" si="84"/>
        <v>0</v>
      </c>
    </row>
    <row r="5431" spans="11:12" x14ac:dyDescent="0.25">
      <c r="K5431" s="110">
        <v>0</v>
      </c>
      <c r="L5431">
        <f t="shared" si="84"/>
        <v>0</v>
      </c>
    </row>
    <row r="5432" spans="11:12" x14ac:dyDescent="0.25">
      <c r="K5432" s="110">
        <v>0</v>
      </c>
      <c r="L5432">
        <f t="shared" si="84"/>
        <v>0</v>
      </c>
    </row>
    <row r="5433" spans="11:12" x14ac:dyDescent="0.25">
      <c r="K5433" s="110">
        <v>0</v>
      </c>
      <c r="L5433">
        <f t="shared" si="84"/>
        <v>0</v>
      </c>
    </row>
    <row r="5434" spans="11:12" x14ac:dyDescent="0.25">
      <c r="K5434" s="110">
        <v>0</v>
      </c>
      <c r="L5434">
        <f t="shared" si="84"/>
        <v>0</v>
      </c>
    </row>
    <row r="5435" spans="11:12" x14ac:dyDescent="0.25">
      <c r="K5435" s="110">
        <v>0</v>
      </c>
      <c r="L5435">
        <f t="shared" si="84"/>
        <v>0</v>
      </c>
    </row>
    <row r="5436" spans="11:12" x14ac:dyDescent="0.25">
      <c r="K5436" s="110">
        <v>0</v>
      </c>
      <c r="L5436">
        <f t="shared" si="84"/>
        <v>0</v>
      </c>
    </row>
    <row r="5437" spans="11:12" x14ac:dyDescent="0.25">
      <c r="K5437" s="110">
        <v>0</v>
      </c>
      <c r="L5437">
        <f t="shared" si="84"/>
        <v>0</v>
      </c>
    </row>
    <row r="5438" spans="11:12" x14ac:dyDescent="0.25">
      <c r="K5438" s="110">
        <v>0</v>
      </c>
      <c r="L5438">
        <f t="shared" si="84"/>
        <v>0</v>
      </c>
    </row>
    <row r="5439" spans="11:12" x14ac:dyDescent="0.25">
      <c r="K5439" s="110">
        <v>0</v>
      </c>
      <c r="L5439">
        <f t="shared" si="84"/>
        <v>0</v>
      </c>
    </row>
    <row r="5440" spans="11:12" x14ac:dyDescent="0.25">
      <c r="K5440" s="110">
        <v>0</v>
      </c>
      <c r="L5440">
        <f t="shared" si="84"/>
        <v>0</v>
      </c>
    </row>
    <row r="5441" spans="11:12" x14ac:dyDescent="0.25">
      <c r="K5441" s="110">
        <v>0</v>
      </c>
      <c r="L5441">
        <f t="shared" si="84"/>
        <v>0</v>
      </c>
    </row>
    <row r="5442" spans="11:12" x14ac:dyDescent="0.25">
      <c r="K5442" s="110">
        <v>0</v>
      </c>
      <c r="L5442">
        <f t="shared" si="84"/>
        <v>0</v>
      </c>
    </row>
    <row r="5443" spans="11:12" x14ac:dyDescent="0.25">
      <c r="K5443" s="110">
        <v>0</v>
      </c>
      <c r="L5443">
        <f t="shared" si="84"/>
        <v>0</v>
      </c>
    </row>
    <row r="5444" spans="11:12" x14ac:dyDescent="0.25">
      <c r="K5444" s="110">
        <v>0</v>
      </c>
      <c r="L5444">
        <f t="shared" si="84"/>
        <v>0</v>
      </c>
    </row>
    <row r="5445" spans="11:12" x14ac:dyDescent="0.25">
      <c r="K5445" s="110">
        <v>0</v>
      </c>
      <c r="L5445">
        <f t="shared" si="84"/>
        <v>0</v>
      </c>
    </row>
    <row r="5446" spans="11:12" x14ac:dyDescent="0.25">
      <c r="K5446" s="110">
        <v>0</v>
      </c>
      <c r="L5446">
        <f t="shared" si="84"/>
        <v>0</v>
      </c>
    </row>
    <row r="5447" spans="11:12" x14ac:dyDescent="0.25">
      <c r="K5447" s="110">
        <v>0</v>
      </c>
      <c r="L5447">
        <f t="shared" si="84"/>
        <v>0</v>
      </c>
    </row>
    <row r="5448" spans="11:12" x14ac:dyDescent="0.25">
      <c r="K5448" s="110">
        <v>0</v>
      </c>
      <c r="L5448">
        <f t="shared" si="84"/>
        <v>0</v>
      </c>
    </row>
    <row r="5449" spans="11:12" x14ac:dyDescent="0.25">
      <c r="K5449" s="110">
        <v>0</v>
      </c>
      <c r="L5449">
        <f t="shared" si="84"/>
        <v>0</v>
      </c>
    </row>
    <row r="5450" spans="11:12" x14ac:dyDescent="0.25">
      <c r="K5450" s="110">
        <v>0</v>
      </c>
      <c r="L5450">
        <f t="shared" si="84"/>
        <v>0</v>
      </c>
    </row>
    <row r="5451" spans="11:12" x14ac:dyDescent="0.25">
      <c r="K5451" s="110">
        <v>0</v>
      </c>
      <c r="L5451">
        <f t="shared" si="84"/>
        <v>0</v>
      </c>
    </row>
    <row r="5452" spans="11:12" x14ac:dyDescent="0.25">
      <c r="K5452" s="110">
        <v>0</v>
      </c>
      <c r="L5452">
        <f t="shared" si="84"/>
        <v>0</v>
      </c>
    </row>
    <row r="5453" spans="11:12" x14ac:dyDescent="0.25">
      <c r="K5453" s="110">
        <v>0</v>
      </c>
      <c r="L5453">
        <f t="shared" si="84"/>
        <v>0</v>
      </c>
    </row>
    <row r="5454" spans="11:12" x14ac:dyDescent="0.25">
      <c r="K5454" s="110">
        <v>0</v>
      </c>
      <c r="L5454">
        <f t="shared" si="84"/>
        <v>0</v>
      </c>
    </row>
    <row r="5455" spans="11:12" x14ac:dyDescent="0.25">
      <c r="K5455" s="110">
        <v>0</v>
      </c>
      <c r="L5455">
        <f t="shared" si="84"/>
        <v>0</v>
      </c>
    </row>
    <row r="5456" spans="11:12" x14ac:dyDescent="0.25">
      <c r="K5456" s="110">
        <v>0</v>
      </c>
      <c r="L5456">
        <f t="shared" si="84"/>
        <v>0</v>
      </c>
    </row>
    <row r="5457" spans="11:12" x14ac:dyDescent="0.25">
      <c r="K5457" s="110">
        <v>0</v>
      </c>
      <c r="L5457">
        <f t="shared" si="84"/>
        <v>0</v>
      </c>
    </row>
    <row r="5458" spans="11:12" x14ac:dyDescent="0.25">
      <c r="K5458" s="110">
        <v>0</v>
      </c>
      <c r="L5458">
        <f t="shared" si="84"/>
        <v>0</v>
      </c>
    </row>
    <row r="5459" spans="11:12" x14ac:dyDescent="0.25">
      <c r="K5459" s="110">
        <v>0</v>
      </c>
      <c r="L5459">
        <f t="shared" si="84"/>
        <v>0</v>
      </c>
    </row>
    <row r="5460" spans="11:12" x14ac:dyDescent="0.25">
      <c r="K5460" s="110">
        <v>0</v>
      </c>
      <c r="L5460">
        <f t="shared" si="84"/>
        <v>0</v>
      </c>
    </row>
    <row r="5461" spans="11:12" x14ac:dyDescent="0.25">
      <c r="K5461" s="110">
        <v>0</v>
      </c>
      <c r="L5461">
        <f t="shared" si="84"/>
        <v>0</v>
      </c>
    </row>
    <row r="5462" spans="11:12" x14ac:dyDescent="0.25">
      <c r="K5462" s="110">
        <v>0</v>
      </c>
      <c r="L5462">
        <f t="shared" si="84"/>
        <v>0</v>
      </c>
    </row>
    <row r="5463" spans="11:12" x14ac:dyDescent="0.25">
      <c r="K5463" s="110">
        <v>0</v>
      </c>
      <c r="L5463">
        <f t="shared" si="84"/>
        <v>0</v>
      </c>
    </row>
    <row r="5464" spans="11:12" x14ac:dyDescent="0.25">
      <c r="K5464" s="110">
        <v>0</v>
      </c>
      <c r="L5464">
        <f t="shared" si="84"/>
        <v>0</v>
      </c>
    </row>
    <row r="5465" spans="11:12" x14ac:dyDescent="0.25">
      <c r="K5465" s="110">
        <v>0</v>
      </c>
      <c r="L5465">
        <f t="shared" si="84"/>
        <v>0</v>
      </c>
    </row>
    <row r="5466" spans="11:12" x14ac:dyDescent="0.25">
      <c r="K5466" s="110">
        <v>0</v>
      </c>
      <c r="L5466">
        <f t="shared" si="84"/>
        <v>0</v>
      </c>
    </row>
    <row r="5467" spans="11:12" x14ac:dyDescent="0.25">
      <c r="K5467" s="110">
        <v>0</v>
      </c>
      <c r="L5467">
        <f t="shared" si="84"/>
        <v>0</v>
      </c>
    </row>
    <row r="5468" spans="11:12" x14ac:dyDescent="0.25">
      <c r="K5468" s="110">
        <v>0</v>
      </c>
      <c r="L5468">
        <f t="shared" si="84"/>
        <v>0</v>
      </c>
    </row>
    <row r="5469" spans="11:12" x14ac:dyDescent="0.25">
      <c r="K5469" s="110">
        <v>0</v>
      </c>
      <c r="L5469">
        <f t="shared" si="84"/>
        <v>0</v>
      </c>
    </row>
    <row r="5470" spans="11:12" x14ac:dyDescent="0.25">
      <c r="K5470" s="110">
        <v>0</v>
      </c>
      <c r="L5470">
        <f t="shared" si="84"/>
        <v>0</v>
      </c>
    </row>
    <row r="5471" spans="11:12" x14ac:dyDescent="0.25">
      <c r="K5471" s="110">
        <v>0</v>
      </c>
      <c r="L5471">
        <f t="shared" ref="L5471:L5534" si="85">J5471*K5471</f>
        <v>0</v>
      </c>
    </row>
    <row r="5472" spans="11:12" x14ac:dyDescent="0.25">
      <c r="K5472" s="110">
        <v>0</v>
      </c>
      <c r="L5472">
        <f t="shared" si="85"/>
        <v>0</v>
      </c>
    </row>
    <row r="5473" spans="11:12" x14ac:dyDescent="0.25">
      <c r="K5473" s="110">
        <v>0</v>
      </c>
      <c r="L5473">
        <f t="shared" si="85"/>
        <v>0</v>
      </c>
    </row>
    <row r="5474" spans="11:12" x14ac:dyDescent="0.25">
      <c r="K5474" s="110">
        <v>0</v>
      </c>
      <c r="L5474">
        <f t="shared" si="85"/>
        <v>0</v>
      </c>
    </row>
    <row r="5475" spans="11:12" x14ac:dyDescent="0.25">
      <c r="K5475" s="110">
        <v>0</v>
      </c>
      <c r="L5475">
        <f t="shared" si="85"/>
        <v>0</v>
      </c>
    </row>
    <row r="5476" spans="11:12" x14ac:dyDescent="0.25">
      <c r="K5476" s="110">
        <v>0</v>
      </c>
      <c r="L5476">
        <f t="shared" si="85"/>
        <v>0</v>
      </c>
    </row>
    <row r="5477" spans="11:12" x14ac:dyDescent="0.25">
      <c r="K5477" s="110">
        <v>0</v>
      </c>
      <c r="L5477">
        <f t="shared" si="85"/>
        <v>0</v>
      </c>
    </row>
    <row r="5478" spans="11:12" x14ac:dyDescent="0.25">
      <c r="K5478" s="110">
        <v>0</v>
      </c>
      <c r="L5478">
        <f t="shared" si="85"/>
        <v>0</v>
      </c>
    </row>
    <row r="5479" spans="11:12" x14ac:dyDescent="0.25">
      <c r="K5479" s="110">
        <v>0</v>
      </c>
      <c r="L5479">
        <f t="shared" si="85"/>
        <v>0</v>
      </c>
    </row>
    <row r="5480" spans="11:12" x14ac:dyDescent="0.25">
      <c r="K5480" s="110">
        <v>0</v>
      </c>
      <c r="L5480">
        <f t="shared" si="85"/>
        <v>0</v>
      </c>
    </row>
    <row r="5481" spans="11:12" x14ac:dyDescent="0.25">
      <c r="K5481" s="110">
        <v>0</v>
      </c>
      <c r="L5481">
        <f t="shared" si="85"/>
        <v>0</v>
      </c>
    </row>
    <row r="5482" spans="11:12" x14ac:dyDescent="0.25">
      <c r="K5482" s="110">
        <v>0</v>
      </c>
      <c r="L5482">
        <f t="shared" si="85"/>
        <v>0</v>
      </c>
    </row>
    <row r="5483" spans="11:12" x14ac:dyDescent="0.25">
      <c r="K5483" s="110">
        <v>0</v>
      </c>
      <c r="L5483">
        <f t="shared" si="85"/>
        <v>0</v>
      </c>
    </row>
    <row r="5484" spans="11:12" x14ac:dyDescent="0.25">
      <c r="K5484" s="110">
        <v>0</v>
      </c>
      <c r="L5484">
        <f t="shared" si="85"/>
        <v>0</v>
      </c>
    </row>
    <row r="5485" spans="11:12" x14ac:dyDescent="0.25">
      <c r="K5485" s="110">
        <v>0</v>
      </c>
      <c r="L5485">
        <f t="shared" si="85"/>
        <v>0</v>
      </c>
    </row>
    <row r="5486" spans="11:12" x14ac:dyDescent="0.25">
      <c r="K5486" s="110">
        <v>0</v>
      </c>
      <c r="L5486">
        <f t="shared" si="85"/>
        <v>0</v>
      </c>
    </row>
    <row r="5487" spans="11:12" x14ac:dyDescent="0.25">
      <c r="K5487" s="110">
        <v>0</v>
      </c>
      <c r="L5487">
        <f t="shared" si="85"/>
        <v>0</v>
      </c>
    </row>
    <row r="5488" spans="11:12" x14ac:dyDescent="0.25">
      <c r="K5488" s="110">
        <v>0</v>
      </c>
      <c r="L5488">
        <f t="shared" si="85"/>
        <v>0</v>
      </c>
    </row>
    <row r="5489" spans="11:12" x14ac:dyDescent="0.25">
      <c r="K5489" s="110">
        <v>0</v>
      </c>
      <c r="L5489">
        <f t="shared" si="85"/>
        <v>0</v>
      </c>
    </row>
    <row r="5490" spans="11:12" x14ac:dyDescent="0.25">
      <c r="K5490" s="110">
        <v>0</v>
      </c>
      <c r="L5490">
        <f t="shared" si="85"/>
        <v>0</v>
      </c>
    </row>
    <row r="5491" spans="11:12" x14ac:dyDescent="0.25">
      <c r="K5491" s="110">
        <v>0</v>
      </c>
      <c r="L5491">
        <f t="shared" si="85"/>
        <v>0</v>
      </c>
    </row>
    <row r="5492" spans="11:12" x14ac:dyDescent="0.25">
      <c r="K5492" s="110">
        <v>0</v>
      </c>
      <c r="L5492">
        <f t="shared" si="85"/>
        <v>0</v>
      </c>
    </row>
    <row r="5493" spans="11:12" x14ac:dyDescent="0.25">
      <c r="K5493" s="110">
        <v>0</v>
      </c>
      <c r="L5493">
        <f t="shared" si="85"/>
        <v>0</v>
      </c>
    </row>
    <row r="5494" spans="11:12" x14ac:dyDescent="0.25">
      <c r="K5494" s="110">
        <v>0</v>
      </c>
      <c r="L5494">
        <f t="shared" si="85"/>
        <v>0</v>
      </c>
    </row>
    <row r="5495" spans="11:12" x14ac:dyDescent="0.25">
      <c r="K5495" s="110">
        <v>0</v>
      </c>
      <c r="L5495">
        <f t="shared" si="85"/>
        <v>0</v>
      </c>
    </row>
    <row r="5496" spans="11:12" x14ac:dyDescent="0.25">
      <c r="K5496" s="110">
        <v>0</v>
      </c>
      <c r="L5496">
        <f t="shared" si="85"/>
        <v>0</v>
      </c>
    </row>
    <row r="5497" spans="11:12" x14ac:dyDescent="0.25">
      <c r="K5497" s="110">
        <v>0</v>
      </c>
      <c r="L5497">
        <f t="shared" si="85"/>
        <v>0</v>
      </c>
    </row>
    <row r="5498" spans="11:12" x14ac:dyDescent="0.25">
      <c r="K5498" s="110">
        <v>0</v>
      </c>
      <c r="L5498">
        <f t="shared" si="85"/>
        <v>0</v>
      </c>
    </row>
    <row r="5499" spans="11:12" x14ac:dyDescent="0.25">
      <c r="K5499" s="110">
        <v>0</v>
      </c>
      <c r="L5499">
        <f t="shared" si="85"/>
        <v>0</v>
      </c>
    </row>
    <row r="5500" spans="11:12" x14ac:dyDescent="0.25">
      <c r="K5500" s="110">
        <v>0</v>
      </c>
      <c r="L5500">
        <f t="shared" si="85"/>
        <v>0</v>
      </c>
    </row>
    <row r="5501" spans="11:12" x14ac:dyDescent="0.25">
      <c r="K5501" s="110">
        <v>0</v>
      </c>
      <c r="L5501">
        <f t="shared" si="85"/>
        <v>0</v>
      </c>
    </row>
    <row r="5502" spans="11:12" x14ac:dyDescent="0.25">
      <c r="K5502" s="110">
        <v>0</v>
      </c>
      <c r="L5502">
        <f t="shared" si="85"/>
        <v>0</v>
      </c>
    </row>
    <row r="5503" spans="11:12" x14ac:dyDescent="0.25">
      <c r="K5503" s="110">
        <v>0</v>
      </c>
      <c r="L5503">
        <f t="shared" si="85"/>
        <v>0</v>
      </c>
    </row>
    <row r="5504" spans="11:12" x14ac:dyDescent="0.25">
      <c r="K5504" s="110">
        <v>0</v>
      </c>
      <c r="L5504">
        <f t="shared" si="85"/>
        <v>0</v>
      </c>
    </row>
    <row r="5505" spans="11:12" x14ac:dyDescent="0.25">
      <c r="K5505" s="110">
        <v>0</v>
      </c>
      <c r="L5505">
        <f t="shared" si="85"/>
        <v>0</v>
      </c>
    </row>
    <row r="5506" spans="11:12" x14ac:dyDescent="0.25">
      <c r="K5506" s="110">
        <v>0</v>
      </c>
      <c r="L5506">
        <f t="shared" si="85"/>
        <v>0</v>
      </c>
    </row>
    <row r="5507" spans="11:12" x14ac:dyDescent="0.25">
      <c r="K5507" s="110">
        <v>0</v>
      </c>
      <c r="L5507">
        <f t="shared" si="85"/>
        <v>0</v>
      </c>
    </row>
    <row r="5508" spans="11:12" x14ac:dyDescent="0.25">
      <c r="K5508" s="110">
        <v>0</v>
      </c>
      <c r="L5508">
        <f t="shared" si="85"/>
        <v>0</v>
      </c>
    </row>
    <row r="5509" spans="11:12" x14ac:dyDescent="0.25">
      <c r="K5509" s="110">
        <v>0</v>
      </c>
      <c r="L5509">
        <f t="shared" si="85"/>
        <v>0</v>
      </c>
    </row>
    <row r="5510" spans="11:12" x14ac:dyDescent="0.25">
      <c r="K5510" s="110">
        <v>0</v>
      </c>
      <c r="L5510">
        <f t="shared" si="85"/>
        <v>0</v>
      </c>
    </row>
    <row r="5511" spans="11:12" x14ac:dyDescent="0.25">
      <c r="K5511" s="110">
        <v>0</v>
      </c>
      <c r="L5511">
        <f t="shared" si="85"/>
        <v>0</v>
      </c>
    </row>
    <row r="5512" spans="11:12" x14ac:dyDescent="0.25">
      <c r="K5512" s="110">
        <v>0</v>
      </c>
      <c r="L5512">
        <f t="shared" si="85"/>
        <v>0</v>
      </c>
    </row>
    <row r="5513" spans="11:12" x14ac:dyDescent="0.25">
      <c r="K5513" s="110">
        <v>0</v>
      </c>
      <c r="L5513">
        <f t="shared" si="85"/>
        <v>0</v>
      </c>
    </row>
    <row r="5514" spans="11:12" x14ac:dyDescent="0.25">
      <c r="K5514" s="110">
        <v>0</v>
      </c>
      <c r="L5514">
        <f t="shared" si="85"/>
        <v>0</v>
      </c>
    </row>
    <row r="5515" spans="11:12" x14ac:dyDescent="0.25">
      <c r="K5515" s="110">
        <v>0</v>
      </c>
      <c r="L5515">
        <f t="shared" si="85"/>
        <v>0</v>
      </c>
    </row>
    <row r="5516" spans="11:12" x14ac:dyDescent="0.25">
      <c r="K5516" s="110">
        <v>0</v>
      </c>
      <c r="L5516">
        <f t="shared" si="85"/>
        <v>0</v>
      </c>
    </row>
    <row r="5517" spans="11:12" x14ac:dyDescent="0.25">
      <c r="K5517" s="110">
        <v>0</v>
      </c>
      <c r="L5517">
        <f t="shared" si="85"/>
        <v>0</v>
      </c>
    </row>
    <row r="5518" spans="11:12" x14ac:dyDescent="0.25">
      <c r="K5518" s="110">
        <v>0</v>
      </c>
      <c r="L5518">
        <f t="shared" si="85"/>
        <v>0</v>
      </c>
    </row>
    <row r="5519" spans="11:12" x14ac:dyDescent="0.25">
      <c r="K5519" s="110">
        <v>0</v>
      </c>
      <c r="L5519">
        <f t="shared" si="85"/>
        <v>0</v>
      </c>
    </row>
    <row r="5520" spans="11:12" x14ac:dyDescent="0.25">
      <c r="K5520" s="110">
        <v>0</v>
      </c>
      <c r="L5520">
        <f t="shared" si="85"/>
        <v>0</v>
      </c>
    </row>
    <row r="5521" spans="11:12" x14ac:dyDescent="0.25">
      <c r="K5521" s="110">
        <v>0</v>
      </c>
      <c r="L5521">
        <f t="shared" si="85"/>
        <v>0</v>
      </c>
    </row>
    <row r="5522" spans="11:12" x14ac:dyDescent="0.25">
      <c r="K5522" s="110">
        <v>0</v>
      </c>
      <c r="L5522">
        <f t="shared" si="85"/>
        <v>0</v>
      </c>
    </row>
    <row r="5523" spans="11:12" x14ac:dyDescent="0.25">
      <c r="K5523" s="110">
        <v>0</v>
      </c>
      <c r="L5523">
        <f t="shared" si="85"/>
        <v>0</v>
      </c>
    </row>
    <row r="5524" spans="11:12" x14ac:dyDescent="0.25">
      <c r="K5524" s="110">
        <v>0</v>
      </c>
      <c r="L5524">
        <f t="shared" si="85"/>
        <v>0</v>
      </c>
    </row>
    <row r="5525" spans="11:12" x14ac:dyDescent="0.25">
      <c r="K5525" s="110">
        <v>0</v>
      </c>
      <c r="L5525">
        <f t="shared" si="85"/>
        <v>0</v>
      </c>
    </row>
    <row r="5526" spans="11:12" x14ac:dyDescent="0.25">
      <c r="K5526" s="110">
        <v>0</v>
      </c>
      <c r="L5526">
        <f t="shared" si="85"/>
        <v>0</v>
      </c>
    </row>
    <row r="5527" spans="11:12" x14ac:dyDescent="0.25">
      <c r="K5527" s="110">
        <v>0</v>
      </c>
      <c r="L5527">
        <f t="shared" si="85"/>
        <v>0</v>
      </c>
    </row>
    <row r="5528" spans="11:12" x14ac:dyDescent="0.25">
      <c r="K5528" s="110">
        <v>0</v>
      </c>
      <c r="L5528">
        <f t="shared" si="85"/>
        <v>0</v>
      </c>
    </row>
    <row r="5529" spans="11:12" x14ac:dyDescent="0.25">
      <c r="K5529" s="110">
        <v>0</v>
      </c>
      <c r="L5529">
        <f t="shared" si="85"/>
        <v>0</v>
      </c>
    </row>
    <row r="5530" spans="11:12" x14ac:dyDescent="0.25">
      <c r="K5530" s="110">
        <v>0</v>
      </c>
      <c r="L5530">
        <f t="shared" si="85"/>
        <v>0</v>
      </c>
    </row>
    <row r="5531" spans="11:12" x14ac:dyDescent="0.25">
      <c r="K5531" s="110">
        <v>0</v>
      </c>
      <c r="L5531">
        <f t="shared" si="85"/>
        <v>0</v>
      </c>
    </row>
    <row r="5532" spans="11:12" x14ac:dyDescent="0.25">
      <c r="K5532" s="110">
        <v>0</v>
      </c>
      <c r="L5532">
        <f t="shared" si="85"/>
        <v>0</v>
      </c>
    </row>
    <row r="5533" spans="11:12" x14ac:dyDescent="0.25">
      <c r="K5533" s="110">
        <v>0</v>
      </c>
      <c r="L5533">
        <f t="shared" si="85"/>
        <v>0</v>
      </c>
    </row>
    <row r="5534" spans="11:12" x14ac:dyDescent="0.25">
      <c r="K5534" s="110">
        <v>0</v>
      </c>
      <c r="L5534">
        <f t="shared" si="85"/>
        <v>0</v>
      </c>
    </row>
    <row r="5535" spans="11:12" x14ac:dyDescent="0.25">
      <c r="K5535" s="110">
        <v>0</v>
      </c>
      <c r="L5535">
        <f t="shared" ref="L5535:L5598" si="86">J5535*K5535</f>
        <v>0</v>
      </c>
    </row>
    <row r="5536" spans="11:12" x14ac:dyDescent="0.25">
      <c r="K5536" s="110">
        <v>0</v>
      </c>
      <c r="L5536">
        <f t="shared" si="86"/>
        <v>0</v>
      </c>
    </row>
    <row r="5537" spans="11:12" x14ac:dyDescent="0.25">
      <c r="K5537" s="110">
        <v>0</v>
      </c>
      <c r="L5537">
        <f t="shared" si="86"/>
        <v>0</v>
      </c>
    </row>
    <row r="5538" spans="11:12" x14ac:dyDescent="0.25">
      <c r="K5538" s="110">
        <v>0</v>
      </c>
      <c r="L5538">
        <f t="shared" si="86"/>
        <v>0</v>
      </c>
    </row>
    <row r="5539" spans="11:12" x14ac:dyDescent="0.25">
      <c r="K5539" s="110">
        <v>0</v>
      </c>
      <c r="L5539">
        <f t="shared" si="86"/>
        <v>0</v>
      </c>
    </row>
    <row r="5540" spans="11:12" x14ac:dyDescent="0.25">
      <c r="K5540" s="110">
        <v>0</v>
      </c>
      <c r="L5540">
        <f t="shared" si="86"/>
        <v>0</v>
      </c>
    </row>
    <row r="5541" spans="11:12" x14ac:dyDescent="0.25">
      <c r="K5541" s="110">
        <v>0</v>
      </c>
      <c r="L5541">
        <f t="shared" si="86"/>
        <v>0</v>
      </c>
    </row>
    <row r="5542" spans="11:12" x14ac:dyDescent="0.25">
      <c r="K5542" s="110">
        <v>0</v>
      </c>
      <c r="L5542">
        <f t="shared" si="86"/>
        <v>0</v>
      </c>
    </row>
    <row r="5543" spans="11:12" x14ac:dyDescent="0.25">
      <c r="K5543" s="110">
        <v>0</v>
      </c>
      <c r="L5543">
        <f t="shared" si="86"/>
        <v>0</v>
      </c>
    </row>
    <row r="5544" spans="11:12" x14ac:dyDescent="0.25">
      <c r="K5544" s="110">
        <v>0</v>
      </c>
      <c r="L5544">
        <f t="shared" si="86"/>
        <v>0</v>
      </c>
    </row>
    <row r="5545" spans="11:12" x14ac:dyDescent="0.25">
      <c r="K5545" s="110">
        <v>0</v>
      </c>
      <c r="L5545">
        <f t="shared" si="86"/>
        <v>0</v>
      </c>
    </row>
    <row r="5546" spans="11:12" x14ac:dyDescent="0.25">
      <c r="K5546" s="110">
        <v>0</v>
      </c>
      <c r="L5546">
        <f t="shared" si="86"/>
        <v>0</v>
      </c>
    </row>
    <row r="5547" spans="11:12" x14ac:dyDescent="0.25">
      <c r="K5547" s="110">
        <v>0</v>
      </c>
      <c r="L5547">
        <f t="shared" si="86"/>
        <v>0</v>
      </c>
    </row>
    <row r="5548" spans="11:12" x14ac:dyDescent="0.25">
      <c r="K5548" s="110">
        <v>0</v>
      </c>
      <c r="L5548">
        <f t="shared" si="86"/>
        <v>0</v>
      </c>
    </row>
    <row r="5549" spans="11:12" x14ac:dyDescent="0.25">
      <c r="K5549" s="110">
        <v>0</v>
      </c>
      <c r="L5549">
        <f t="shared" si="86"/>
        <v>0</v>
      </c>
    </row>
    <row r="5550" spans="11:12" x14ac:dyDescent="0.25">
      <c r="K5550" s="110">
        <v>0</v>
      </c>
      <c r="L5550">
        <f t="shared" si="86"/>
        <v>0</v>
      </c>
    </row>
    <row r="5551" spans="11:12" x14ac:dyDescent="0.25">
      <c r="K5551" s="110">
        <v>0</v>
      </c>
      <c r="L5551">
        <f t="shared" si="86"/>
        <v>0</v>
      </c>
    </row>
    <row r="5552" spans="11:12" x14ac:dyDescent="0.25">
      <c r="K5552" s="110">
        <v>0</v>
      </c>
      <c r="L5552">
        <f t="shared" si="86"/>
        <v>0</v>
      </c>
    </row>
    <row r="5553" spans="11:12" x14ac:dyDescent="0.25">
      <c r="K5553" s="110">
        <v>0</v>
      </c>
      <c r="L5553">
        <f t="shared" si="86"/>
        <v>0</v>
      </c>
    </row>
    <row r="5554" spans="11:12" x14ac:dyDescent="0.25">
      <c r="K5554" s="110">
        <v>0</v>
      </c>
      <c r="L5554">
        <f t="shared" si="86"/>
        <v>0</v>
      </c>
    </row>
    <row r="5555" spans="11:12" x14ac:dyDescent="0.25">
      <c r="K5555" s="110">
        <v>0</v>
      </c>
      <c r="L5555">
        <f t="shared" si="86"/>
        <v>0</v>
      </c>
    </row>
    <row r="5556" spans="11:12" x14ac:dyDescent="0.25">
      <c r="K5556" s="110">
        <v>0</v>
      </c>
      <c r="L5556">
        <f t="shared" si="86"/>
        <v>0</v>
      </c>
    </row>
    <row r="5557" spans="11:12" x14ac:dyDescent="0.25">
      <c r="K5557" s="110">
        <v>0</v>
      </c>
      <c r="L5557">
        <f t="shared" si="86"/>
        <v>0</v>
      </c>
    </row>
    <row r="5558" spans="11:12" x14ac:dyDescent="0.25">
      <c r="K5558" s="110">
        <v>0</v>
      </c>
      <c r="L5558">
        <f t="shared" si="86"/>
        <v>0</v>
      </c>
    </row>
    <row r="5559" spans="11:12" x14ac:dyDescent="0.25">
      <c r="K5559" s="110">
        <v>0</v>
      </c>
      <c r="L5559">
        <f t="shared" si="86"/>
        <v>0</v>
      </c>
    </row>
    <row r="5560" spans="11:12" x14ac:dyDescent="0.25">
      <c r="K5560" s="110">
        <v>0</v>
      </c>
      <c r="L5560">
        <f t="shared" si="86"/>
        <v>0</v>
      </c>
    </row>
    <row r="5561" spans="11:12" x14ac:dyDescent="0.25">
      <c r="K5561" s="110">
        <v>0</v>
      </c>
      <c r="L5561">
        <f t="shared" si="86"/>
        <v>0</v>
      </c>
    </row>
    <row r="5562" spans="11:12" x14ac:dyDescent="0.25">
      <c r="K5562" s="110">
        <v>0</v>
      </c>
      <c r="L5562">
        <f t="shared" si="86"/>
        <v>0</v>
      </c>
    </row>
    <row r="5563" spans="11:12" x14ac:dyDescent="0.25">
      <c r="K5563" s="110">
        <v>0</v>
      </c>
      <c r="L5563">
        <f t="shared" si="86"/>
        <v>0</v>
      </c>
    </row>
    <row r="5564" spans="11:12" x14ac:dyDescent="0.25">
      <c r="K5564" s="110">
        <v>0</v>
      </c>
      <c r="L5564">
        <f t="shared" si="86"/>
        <v>0</v>
      </c>
    </row>
    <row r="5565" spans="11:12" x14ac:dyDescent="0.25">
      <c r="K5565" s="110">
        <v>0</v>
      </c>
      <c r="L5565">
        <f t="shared" si="86"/>
        <v>0</v>
      </c>
    </row>
    <row r="5566" spans="11:12" x14ac:dyDescent="0.25">
      <c r="K5566" s="110">
        <v>0</v>
      </c>
      <c r="L5566">
        <f t="shared" si="86"/>
        <v>0</v>
      </c>
    </row>
    <row r="5567" spans="11:12" x14ac:dyDescent="0.25">
      <c r="K5567" s="110">
        <v>0</v>
      </c>
      <c r="L5567">
        <f t="shared" si="86"/>
        <v>0</v>
      </c>
    </row>
    <row r="5568" spans="11:12" x14ac:dyDescent="0.25">
      <c r="K5568" s="110">
        <v>0</v>
      </c>
      <c r="L5568">
        <f t="shared" si="86"/>
        <v>0</v>
      </c>
    </row>
    <row r="5569" spans="11:12" x14ac:dyDescent="0.25">
      <c r="K5569" s="110">
        <v>0</v>
      </c>
      <c r="L5569">
        <f t="shared" si="86"/>
        <v>0</v>
      </c>
    </row>
    <row r="5570" spans="11:12" x14ac:dyDescent="0.25">
      <c r="K5570" s="110">
        <v>0</v>
      </c>
      <c r="L5570">
        <f t="shared" si="86"/>
        <v>0</v>
      </c>
    </row>
    <row r="5571" spans="11:12" x14ac:dyDescent="0.25">
      <c r="K5571" s="110">
        <v>0</v>
      </c>
      <c r="L5571">
        <f t="shared" si="86"/>
        <v>0</v>
      </c>
    </row>
    <row r="5572" spans="11:12" x14ac:dyDescent="0.25">
      <c r="K5572" s="110">
        <v>0</v>
      </c>
      <c r="L5572">
        <f t="shared" si="86"/>
        <v>0</v>
      </c>
    </row>
    <row r="5573" spans="11:12" x14ac:dyDescent="0.25">
      <c r="K5573" s="110">
        <v>0</v>
      </c>
      <c r="L5573">
        <f t="shared" si="86"/>
        <v>0</v>
      </c>
    </row>
    <row r="5574" spans="11:12" x14ac:dyDescent="0.25">
      <c r="K5574" s="110">
        <v>0</v>
      </c>
      <c r="L5574">
        <f t="shared" si="86"/>
        <v>0</v>
      </c>
    </row>
    <row r="5575" spans="11:12" x14ac:dyDescent="0.25">
      <c r="K5575" s="110">
        <v>0</v>
      </c>
      <c r="L5575">
        <f t="shared" si="86"/>
        <v>0</v>
      </c>
    </row>
    <row r="5576" spans="11:12" x14ac:dyDescent="0.25">
      <c r="K5576" s="110">
        <v>0</v>
      </c>
      <c r="L5576">
        <f t="shared" si="86"/>
        <v>0</v>
      </c>
    </row>
    <row r="5577" spans="11:12" x14ac:dyDescent="0.25">
      <c r="K5577" s="110">
        <v>0</v>
      </c>
      <c r="L5577">
        <f t="shared" si="86"/>
        <v>0</v>
      </c>
    </row>
    <row r="5578" spans="11:12" x14ac:dyDescent="0.25">
      <c r="K5578" s="110">
        <v>0</v>
      </c>
      <c r="L5578">
        <f t="shared" si="86"/>
        <v>0</v>
      </c>
    </row>
    <row r="5579" spans="11:12" x14ac:dyDescent="0.25">
      <c r="K5579" s="110">
        <v>0</v>
      </c>
      <c r="L5579">
        <f t="shared" si="86"/>
        <v>0</v>
      </c>
    </row>
    <row r="5580" spans="11:12" x14ac:dyDescent="0.25">
      <c r="K5580" s="110">
        <v>0</v>
      </c>
      <c r="L5580">
        <f t="shared" si="86"/>
        <v>0</v>
      </c>
    </row>
    <row r="5581" spans="11:12" x14ac:dyDescent="0.25">
      <c r="K5581" s="110">
        <v>0</v>
      </c>
      <c r="L5581">
        <f t="shared" si="86"/>
        <v>0</v>
      </c>
    </row>
    <row r="5582" spans="11:12" x14ac:dyDescent="0.25">
      <c r="K5582" s="110">
        <v>0</v>
      </c>
      <c r="L5582">
        <f t="shared" si="86"/>
        <v>0</v>
      </c>
    </row>
    <row r="5583" spans="11:12" x14ac:dyDescent="0.25">
      <c r="K5583" s="110">
        <v>0</v>
      </c>
      <c r="L5583">
        <f t="shared" si="86"/>
        <v>0</v>
      </c>
    </row>
    <row r="5584" spans="11:12" x14ac:dyDescent="0.25">
      <c r="K5584" s="110">
        <v>0</v>
      </c>
      <c r="L5584">
        <f t="shared" si="86"/>
        <v>0</v>
      </c>
    </row>
    <row r="5585" spans="11:12" x14ac:dyDescent="0.25">
      <c r="K5585" s="110">
        <v>0</v>
      </c>
      <c r="L5585">
        <f t="shared" si="86"/>
        <v>0</v>
      </c>
    </row>
    <row r="5586" spans="11:12" x14ac:dyDescent="0.25">
      <c r="K5586" s="110">
        <v>0</v>
      </c>
      <c r="L5586">
        <f t="shared" si="86"/>
        <v>0</v>
      </c>
    </row>
    <row r="5587" spans="11:12" x14ac:dyDescent="0.25">
      <c r="K5587" s="110">
        <v>0</v>
      </c>
      <c r="L5587">
        <f t="shared" si="86"/>
        <v>0</v>
      </c>
    </row>
    <row r="5588" spans="11:12" x14ac:dyDescent="0.25">
      <c r="K5588" s="110">
        <v>0</v>
      </c>
      <c r="L5588">
        <f t="shared" si="86"/>
        <v>0</v>
      </c>
    </row>
    <row r="5589" spans="11:12" x14ac:dyDescent="0.25">
      <c r="K5589" s="110">
        <v>0</v>
      </c>
      <c r="L5589">
        <f t="shared" si="86"/>
        <v>0</v>
      </c>
    </row>
    <row r="5590" spans="11:12" x14ac:dyDescent="0.25">
      <c r="K5590" s="110">
        <v>0</v>
      </c>
      <c r="L5590">
        <f t="shared" si="86"/>
        <v>0</v>
      </c>
    </row>
    <row r="5591" spans="11:12" x14ac:dyDescent="0.25">
      <c r="K5591" s="110">
        <v>0</v>
      </c>
      <c r="L5591">
        <f t="shared" si="86"/>
        <v>0</v>
      </c>
    </row>
    <row r="5592" spans="11:12" x14ac:dyDescent="0.25">
      <c r="K5592" s="110">
        <v>0</v>
      </c>
      <c r="L5592">
        <f t="shared" si="86"/>
        <v>0</v>
      </c>
    </row>
    <row r="5593" spans="11:12" x14ac:dyDescent="0.25">
      <c r="K5593" s="110">
        <v>0</v>
      </c>
      <c r="L5593">
        <f t="shared" si="86"/>
        <v>0</v>
      </c>
    </row>
    <row r="5594" spans="11:12" x14ac:dyDescent="0.25">
      <c r="K5594" s="110">
        <v>0</v>
      </c>
      <c r="L5594">
        <f t="shared" si="86"/>
        <v>0</v>
      </c>
    </row>
    <row r="5595" spans="11:12" x14ac:dyDescent="0.25">
      <c r="K5595" s="110">
        <v>0</v>
      </c>
      <c r="L5595">
        <f t="shared" si="86"/>
        <v>0</v>
      </c>
    </row>
    <row r="5596" spans="11:12" x14ac:dyDescent="0.25">
      <c r="K5596" s="110">
        <v>0</v>
      </c>
      <c r="L5596">
        <f t="shared" si="86"/>
        <v>0</v>
      </c>
    </row>
    <row r="5597" spans="11:12" x14ac:dyDescent="0.25">
      <c r="K5597" s="110">
        <v>0</v>
      </c>
      <c r="L5597">
        <f t="shared" si="86"/>
        <v>0</v>
      </c>
    </row>
    <row r="5598" spans="11:12" x14ac:dyDescent="0.25">
      <c r="K5598" s="110">
        <v>0</v>
      </c>
      <c r="L5598">
        <f t="shared" si="86"/>
        <v>0</v>
      </c>
    </row>
    <row r="5599" spans="11:12" x14ac:dyDescent="0.25">
      <c r="K5599" s="110">
        <v>0</v>
      </c>
      <c r="L5599">
        <f t="shared" ref="L5599:L5662" si="87">J5599*K5599</f>
        <v>0</v>
      </c>
    </row>
    <row r="5600" spans="11:12" x14ac:dyDescent="0.25">
      <c r="K5600" s="110">
        <v>0</v>
      </c>
      <c r="L5600">
        <f t="shared" si="87"/>
        <v>0</v>
      </c>
    </row>
    <row r="5601" spans="11:12" x14ac:dyDescent="0.25">
      <c r="K5601" s="110">
        <v>0</v>
      </c>
      <c r="L5601">
        <f t="shared" si="87"/>
        <v>0</v>
      </c>
    </row>
    <row r="5602" spans="11:12" x14ac:dyDescent="0.25">
      <c r="K5602" s="110">
        <v>0</v>
      </c>
      <c r="L5602">
        <f t="shared" si="87"/>
        <v>0</v>
      </c>
    </row>
    <row r="5603" spans="11:12" x14ac:dyDescent="0.25">
      <c r="K5603" s="110">
        <v>0</v>
      </c>
      <c r="L5603">
        <f t="shared" si="87"/>
        <v>0</v>
      </c>
    </row>
    <row r="5604" spans="11:12" x14ac:dyDescent="0.25">
      <c r="K5604" s="110">
        <v>0</v>
      </c>
      <c r="L5604">
        <f t="shared" si="87"/>
        <v>0</v>
      </c>
    </row>
    <row r="5605" spans="11:12" x14ac:dyDescent="0.25">
      <c r="K5605" s="110">
        <v>0</v>
      </c>
      <c r="L5605">
        <f t="shared" si="87"/>
        <v>0</v>
      </c>
    </row>
    <row r="5606" spans="11:12" x14ac:dyDescent="0.25">
      <c r="K5606" s="110">
        <v>0</v>
      </c>
      <c r="L5606">
        <f t="shared" si="87"/>
        <v>0</v>
      </c>
    </row>
    <row r="5607" spans="11:12" x14ac:dyDescent="0.25">
      <c r="K5607" s="110">
        <v>0</v>
      </c>
      <c r="L5607">
        <f t="shared" si="87"/>
        <v>0</v>
      </c>
    </row>
    <row r="5608" spans="11:12" x14ac:dyDescent="0.25">
      <c r="K5608" s="110">
        <v>0</v>
      </c>
      <c r="L5608">
        <f t="shared" si="87"/>
        <v>0</v>
      </c>
    </row>
    <row r="5609" spans="11:12" x14ac:dyDescent="0.25">
      <c r="K5609" s="110">
        <v>0</v>
      </c>
      <c r="L5609">
        <f t="shared" si="87"/>
        <v>0</v>
      </c>
    </row>
    <row r="5610" spans="11:12" x14ac:dyDescent="0.25">
      <c r="K5610" s="110">
        <v>0</v>
      </c>
      <c r="L5610">
        <f t="shared" si="87"/>
        <v>0</v>
      </c>
    </row>
    <row r="5611" spans="11:12" x14ac:dyDescent="0.25">
      <c r="K5611" s="110">
        <v>0</v>
      </c>
      <c r="L5611">
        <f t="shared" si="87"/>
        <v>0</v>
      </c>
    </row>
    <row r="5612" spans="11:12" x14ac:dyDescent="0.25">
      <c r="K5612" s="110">
        <v>0</v>
      </c>
      <c r="L5612">
        <f t="shared" si="87"/>
        <v>0</v>
      </c>
    </row>
    <row r="5613" spans="11:12" x14ac:dyDescent="0.25">
      <c r="K5613" s="110">
        <v>0</v>
      </c>
      <c r="L5613">
        <f t="shared" si="87"/>
        <v>0</v>
      </c>
    </row>
    <row r="5614" spans="11:12" x14ac:dyDescent="0.25">
      <c r="K5614" s="110">
        <v>0</v>
      </c>
      <c r="L5614">
        <f t="shared" si="87"/>
        <v>0</v>
      </c>
    </row>
    <row r="5615" spans="11:12" x14ac:dyDescent="0.25">
      <c r="K5615" s="110">
        <v>0</v>
      </c>
      <c r="L5615">
        <f t="shared" si="87"/>
        <v>0</v>
      </c>
    </row>
    <row r="5616" spans="11:12" x14ac:dyDescent="0.25">
      <c r="K5616" s="110">
        <v>0</v>
      </c>
      <c r="L5616">
        <f t="shared" si="87"/>
        <v>0</v>
      </c>
    </row>
    <row r="5617" spans="11:12" x14ac:dyDescent="0.25">
      <c r="K5617" s="110">
        <v>0</v>
      </c>
      <c r="L5617">
        <f t="shared" si="87"/>
        <v>0</v>
      </c>
    </row>
    <row r="5618" spans="11:12" x14ac:dyDescent="0.25">
      <c r="K5618" s="110">
        <v>0</v>
      </c>
      <c r="L5618">
        <f t="shared" si="87"/>
        <v>0</v>
      </c>
    </row>
    <row r="5619" spans="11:12" x14ac:dyDescent="0.25">
      <c r="K5619" s="110">
        <v>0</v>
      </c>
      <c r="L5619">
        <f t="shared" si="87"/>
        <v>0</v>
      </c>
    </row>
    <row r="5620" spans="11:12" x14ac:dyDescent="0.25">
      <c r="K5620" s="110">
        <v>0</v>
      </c>
      <c r="L5620">
        <f t="shared" si="87"/>
        <v>0</v>
      </c>
    </row>
    <row r="5621" spans="11:12" x14ac:dyDescent="0.25">
      <c r="K5621" s="110">
        <v>0</v>
      </c>
      <c r="L5621">
        <f t="shared" si="87"/>
        <v>0</v>
      </c>
    </row>
    <row r="5622" spans="11:12" x14ac:dyDescent="0.25">
      <c r="K5622" s="110">
        <v>0</v>
      </c>
      <c r="L5622">
        <f t="shared" si="87"/>
        <v>0</v>
      </c>
    </row>
    <row r="5623" spans="11:12" x14ac:dyDescent="0.25">
      <c r="K5623" s="110">
        <v>0</v>
      </c>
      <c r="L5623">
        <f t="shared" si="87"/>
        <v>0</v>
      </c>
    </row>
    <row r="5624" spans="11:12" x14ac:dyDescent="0.25">
      <c r="K5624" s="110">
        <v>0</v>
      </c>
      <c r="L5624">
        <f t="shared" si="87"/>
        <v>0</v>
      </c>
    </row>
    <row r="5625" spans="11:12" x14ac:dyDescent="0.25">
      <c r="K5625" s="110">
        <v>0</v>
      </c>
      <c r="L5625">
        <f t="shared" si="87"/>
        <v>0</v>
      </c>
    </row>
    <row r="5626" spans="11:12" x14ac:dyDescent="0.25">
      <c r="K5626" s="110">
        <v>0</v>
      </c>
      <c r="L5626">
        <f t="shared" si="87"/>
        <v>0</v>
      </c>
    </row>
    <row r="5627" spans="11:12" x14ac:dyDescent="0.25">
      <c r="K5627" s="110">
        <v>0</v>
      </c>
      <c r="L5627">
        <f t="shared" si="87"/>
        <v>0</v>
      </c>
    </row>
    <row r="5628" spans="11:12" x14ac:dyDescent="0.25">
      <c r="K5628" s="110">
        <v>0</v>
      </c>
      <c r="L5628">
        <f t="shared" si="87"/>
        <v>0</v>
      </c>
    </row>
    <row r="5629" spans="11:12" x14ac:dyDescent="0.25">
      <c r="K5629" s="110">
        <v>0</v>
      </c>
      <c r="L5629">
        <f t="shared" si="87"/>
        <v>0</v>
      </c>
    </row>
    <row r="5630" spans="11:12" x14ac:dyDescent="0.25">
      <c r="K5630" s="110">
        <v>0</v>
      </c>
      <c r="L5630">
        <f t="shared" si="87"/>
        <v>0</v>
      </c>
    </row>
    <row r="5631" spans="11:12" x14ac:dyDescent="0.25">
      <c r="K5631" s="110">
        <v>0</v>
      </c>
      <c r="L5631">
        <f t="shared" si="87"/>
        <v>0</v>
      </c>
    </row>
    <row r="5632" spans="11:12" x14ac:dyDescent="0.25">
      <c r="K5632" s="110">
        <v>0</v>
      </c>
      <c r="L5632">
        <f t="shared" si="87"/>
        <v>0</v>
      </c>
    </row>
    <row r="5633" spans="11:12" x14ac:dyDescent="0.25">
      <c r="K5633" s="110">
        <v>0</v>
      </c>
      <c r="L5633">
        <f t="shared" si="87"/>
        <v>0</v>
      </c>
    </row>
    <row r="5634" spans="11:12" x14ac:dyDescent="0.25">
      <c r="K5634" s="110">
        <v>0</v>
      </c>
      <c r="L5634">
        <f t="shared" si="87"/>
        <v>0</v>
      </c>
    </row>
    <row r="5635" spans="11:12" x14ac:dyDescent="0.25">
      <c r="K5635" s="110">
        <v>0</v>
      </c>
      <c r="L5635">
        <f t="shared" si="87"/>
        <v>0</v>
      </c>
    </row>
    <row r="5636" spans="11:12" x14ac:dyDescent="0.25">
      <c r="K5636" s="110">
        <v>0</v>
      </c>
      <c r="L5636">
        <f t="shared" si="87"/>
        <v>0</v>
      </c>
    </row>
    <row r="5637" spans="11:12" x14ac:dyDescent="0.25">
      <c r="K5637" s="110">
        <v>0</v>
      </c>
      <c r="L5637">
        <f t="shared" si="87"/>
        <v>0</v>
      </c>
    </row>
    <row r="5638" spans="11:12" x14ac:dyDescent="0.25">
      <c r="K5638" s="110">
        <v>0</v>
      </c>
      <c r="L5638">
        <f t="shared" si="87"/>
        <v>0</v>
      </c>
    </row>
    <row r="5639" spans="11:12" x14ac:dyDescent="0.25">
      <c r="K5639" s="110">
        <v>0</v>
      </c>
      <c r="L5639">
        <f t="shared" si="87"/>
        <v>0</v>
      </c>
    </row>
    <row r="5640" spans="11:12" x14ac:dyDescent="0.25">
      <c r="K5640" s="110">
        <v>0</v>
      </c>
      <c r="L5640">
        <f t="shared" si="87"/>
        <v>0</v>
      </c>
    </row>
    <row r="5641" spans="11:12" x14ac:dyDescent="0.25">
      <c r="K5641" s="110">
        <v>0</v>
      </c>
      <c r="L5641">
        <f t="shared" si="87"/>
        <v>0</v>
      </c>
    </row>
    <row r="5642" spans="11:12" x14ac:dyDescent="0.25">
      <c r="K5642" s="110">
        <v>0</v>
      </c>
      <c r="L5642">
        <f t="shared" si="87"/>
        <v>0</v>
      </c>
    </row>
    <row r="5643" spans="11:12" x14ac:dyDescent="0.25">
      <c r="K5643" s="110">
        <v>0</v>
      </c>
      <c r="L5643">
        <f t="shared" si="87"/>
        <v>0</v>
      </c>
    </row>
    <row r="5644" spans="11:12" x14ac:dyDescent="0.25">
      <c r="K5644" s="110">
        <v>0</v>
      </c>
      <c r="L5644">
        <f t="shared" si="87"/>
        <v>0</v>
      </c>
    </row>
    <row r="5645" spans="11:12" x14ac:dyDescent="0.25">
      <c r="K5645" s="110">
        <v>0</v>
      </c>
      <c r="L5645">
        <f t="shared" si="87"/>
        <v>0</v>
      </c>
    </row>
    <row r="5646" spans="11:12" x14ac:dyDescent="0.25">
      <c r="K5646" s="110">
        <v>0</v>
      </c>
      <c r="L5646">
        <f t="shared" si="87"/>
        <v>0</v>
      </c>
    </row>
    <row r="5647" spans="11:12" x14ac:dyDescent="0.25">
      <c r="K5647" s="110">
        <v>0</v>
      </c>
      <c r="L5647">
        <f t="shared" si="87"/>
        <v>0</v>
      </c>
    </row>
    <row r="5648" spans="11:12" x14ac:dyDescent="0.25">
      <c r="K5648" s="110">
        <v>0</v>
      </c>
      <c r="L5648">
        <f t="shared" si="87"/>
        <v>0</v>
      </c>
    </row>
    <row r="5649" spans="11:12" x14ac:dyDescent="0.25">
      <c r="K5649" s="110">
        <v>0</v>
      </c>
      <c r="L5649">
        <f t="shared" si="87"/>
        <v>0</v>
      </c>
    </row>
    <row r="5650" spans="11:12" x14ac:dyDescent="0.25">
      <c r="K5650" s="110">
        <v>0</v>
      </c>
      <c r="L5650">
        <f t="shared" si="87"/>
        <v>0</v>
      </c>
    </row>
    <row r="5651" spans="11:12" x14ac:dyDescent="0.25">
      <c r="K5651" s="110">
        <v>0</v>
      </c>
      <c r="L5651">
        <f t="shared" si="87"/>
        <v>0</v>
      </c>
    </row>
    <row r="5652" spans="11:12" x14ac:dyDescent="0.25">
      <c r="K5652" s="110">
        <v>0</v>
      </c>
      <c r="L5652">
        <f t="shared" si="87"/>
        <v>0</v>
      </c>
    </row>
    <row r="5653" spans="11:12" x14ac:dyDescent="0.25">
      <c r="K5653" s="110">
        <v>0</v>
      </c>
      <c r="L5653">
        <f t="shared" si="87"/>
        <v>0</v>
      </c>
    </row>
    <row r="5654" spans="11:12" x14ac:dyDescent="0.25">
      <c r="K5654" s="110">
        <v>0</v>
      </c>
      <c r="L5654">
        <f t="shared" si="87"/>
        <v>0</v>
      </c>
    </row>
    <row r="5655" spans="11:12" x14ac:dyDescent="0.25">
      <c r="K5655" s="110">
        <v>0</v>
      </c>
      <c r="L5655">
        <f t="shared" si="87"/>
        <v>0</v>
      </c>
    </row>
    <row r="5656" spans="11:12" x14ac:dyDescent="0.25">
      <c r="K5656" s="110">
        <v>0</v>
      </c>
      <c r="L5656">
        <f t="shared" si="87"/>
        <v>0</v>
      </c>
    </row>
    <row r="5657" spans="11:12" x14ac:dyDescent="0.25">
      <c r="K5657" s="110">
        <v>0</v>
      </c>
      <c r="L5657">
        <f t="shared" si="87"/>
        <v>0</v>
      </c>
    </row>
    <row r="5658" spans="11:12" x14ac:dyDescent="0.25">
      <c r="K5658" s="110">
        <v>0</v>
      </c>
      <c r="L5658">
        <f t="shared" si="87"/>
        <v>0</v>
      </c>
    </row>
    <row r="5659" spans="11:12" x14ac:dyDescent="0.25">
      <c r="K5659" s="110">
        <v>0</v>
      </c>
      <c r="L5659">
        <f t="shared" si="87"/>
        <v>0</v>
      </c>
    </row>
    <row r="5660" spans="11:12" x14ac:dyDescent="0.25">
      <c r="K5660" s="110">
        <v>0</v>
      </c>
      <c r="L5660">
        <f t="shared" si="87"/>
        <v>0</v>
      </c>
    </row>
    <row r="5661" spans="11:12" x14ac:dyDescent="0.25">
      <c r="K5661" s="110">
        <v>0</v>
      </c>
      <c r="L5661">
        <f t="shared" si="87"/>
        <v>0</v>
      </c>
    </row>
    <row r="5662" spans="11:12" x14ac:dyDescent="0.25">
      <c r="K5662" s="110">
        <v>0</v>
      </c>
      <c r="L5662">
        <f t="shared" si="87"/>
        <v>0</v>
      </c>
    </row>
    <row r="5663" spans="11:12" x14ac:dyDescent="0.25">
      <c r="K5663" s="110">
        <v>0</v>
      </c>
      <c r="L5663">
        <f t="shared" ref="L5663:L5726" si="88">J5663*K5663</f>
        <v>0</v>
      </c>
    </row>
    <row r="5664" spans="11:12" x14ac:dyDescent="0.25">
      <c r="K5664" s="110">
        <v>0</v>
      </c>
      <c r="L5664">
        <f t="shared" si="88"/>
        <v>0</v>
      </c>
    </row>
    <row r="5665" spans="11:12" x14ac:dyDescent="0.25">
      <c r="K5665" s="110">
        <v>0</v>
      </c>
      <c r="L5665">
        <f t="shared" si="88"/>
        <v>0</v>
      </c>
    </row>
    <row r="5666" spans="11:12" x14ac:dyDescent="0.25">
      <c r="K5666" s="110">
        <v>0</v>
      </c>
      <c r="L5666">
        <f t="shared" si="88"/>
        <v>0</v>
      </c>
    </row>
    <row r="5667" spans="11:12" x14ac:dyDescent="0.25">
      <c r="K5667" s="110">
        <v>0</v>
      </c>
      <c r="L5667">
        <f t="shared" si="88"/>
        <v>0</v>
      </c>
    </row>
    <row r="5668" spans="11:12" x14ac:dyDescent="0.25">
      <c r="K5668" s="110">
        <v>0</v>
      </c>
      <c r="L5668">
        <f t="shared" si="88"/>
        <v>0</v>
      </c>
    </row>
    <row r="5669" spans="11:12" x14ac:dyDescent="0.25">
      <c r="K5669" s="110">
        <v>0</v>
      </c>
      <c r="L5669">
        <f t="shared" si="88"/>
        <v>0</v>
      </c>
    </row>
    <row r="5670" spans="11:12" x14ac:dyDescent="0.25">
      <c r="K5670" s="110">
        <v>0</v>
      </c>
      <c r="L5670">
        <f t="shared" si="88"/>
        <v>0</v>
      </c>
    </row>
    <row r="5671" spans="11:12" x14ac:dyDescent="0.25">
      <c r="K5671" s="110">
        <v>0</v>
      </c>
      <c r="L5671">
        <f t="shared" si="88"/>
        <v>0</v>
      </c>
    </row>
    <row r="5672" spans="11:12" x14ac:dyDescent="0.25">
      <c r="K5672" s="110">
        <v>0</v>
      </c>
      <c r="L5672">
        <f t="shared" si="88"/>
        <v>0</v>
      </c>
    </row>
    <row r="5673" spans="11:12" x14ac:dyDescent="0.25">
      <c r="K5673" s="110">
        <v>0</v>
      </c>
      <c r="L5673">
        <f t="shared" si="88"/>
        <v>0</v>
      </c>
    </row>
    <row r="5674" spans="11:12" x14ac:dyDescent="0.25">
      <c r="K5674" s="110">
        <v>0</v>
      </c>
      <c r="L5674">
        <f t="shared" si="88"/>
        <v>0</v>
      </c>
    </row>
    <row r="5675" spans="11:12" x14ac:dyDescent="0.25">
      <c r="K5675" s="110">
        <v>0</v>
      </c>
      <c r="L5675">
        <f t="shared" si="88"/>
        <v>0</v>
      </c>
    </row>
    <row r="5676" spans="11:12" x14ac:dyDescent="0.25">
      <c r="K5676" s="110">
        <v>0</v>
      </c>
      <c r="L5676">
        <f t="shared" si="88"/>
        <v>0</v>
      </c>
    </row>
    <row r="5677" spans="11:12" x14ac:dyDescent="0.25">
      <c r="K5677" s="110">
        <v>0</v>
      </c>
      <c r="L5677">
        <f t="shared" si="88"/>
        <v>0</v>
      </c>
    </row>
    <row r="5678" spans="11:12" x14ac:dyDescent="0.25">
      <c r="K5678" s="110">
        <v>0</v>
      </c>
      <c r="L5678">
        <f t="shared" si="88"/>
        <v>0</v>
      </c>
    </row>
    <row r="5679" spans="11:12" x14ac:dyDescent="0.25">
      <c r="K5679" s="110">
        <v>0</v>
      </c>
      <c r="L5679">
        <f t="shared" si="88"/>
        <v>0</v>
      </c>
    </row>
    <row r="5680" spans="11:12" x14ac:dyDescent="0.25">
      <c r="K5680" s="110">
        <v>0</v>
      </c>
      <c r="L5680">
        <f t="shared" si="88"/>
        <v>0</v>
      </c>
    </row>
    <row r="5681" spans="11:12" x14ac:dyDescent="0.25">
      <c r="K5681" s="110">
        <v>0</v>
      </c>
      <c r="L5681">
        <f t="shared" si="88"/>
        <v>0</v>
      </c>
    </row>
    <row r="5682" spans="11:12" x14ac:dyDescent="0.25">
      <c r="K5682" s="110">
        <v>0</v>
      </c>
      <c r="L5682">
        <f t="shared" si="88"/>
        <v>0</v>
      </c>
    </row>
    <row r="5683" spans="11:12" x14ac:dyDescent="0.25">
      <c r="K5683" s="110">
        <v>0</v>
      </c>
      <c r="L5683">
        <f t="shared" si="88"/>
        <v>0</v>
      </c>
    </row>
    <row r="5684" spans="11:12" x14ac:dyDescent="0.25">
      <c r="K5684" s="110">
        <v>0</v>
      </c>
      <c r="L5684">
        <f t="shared" si="88"/>
        <v>0</v>
      </c>
    </row>
    <row r="5685" spans="11:12" x14ac:dyDescent="0.25">
      <c r="K5685" s="110">
        <v>0</v>
      </c>
      <c r="L5685">
        <f t="shared" si="88"/>
        <v>0</v>
      </c>
    </row>
    <row r="5686" spans="11:12" x14ac:dyDescent="0.25">
      <c r="K5686" s="110">
        <v>0</v>
      </c>
      <c r="L5686">
        <f t="shared" si="88"/>
        <v>0</v>
      </c>
    </row>
    <row r="5687" spans="11:12" x14ac:dyDescent="0.25">
      <c r="K5687" s="110">
        <v>0</v>
      </c>
      <c r="L5687">
        <f t="shared" si="88"/>
        <v>0</v>
      </c>
    </row>
    <row r="5688" spans="11:12" x14ac:dyDescent="0.25">
      <c r="K5688" s="110">
        <v>0</v>
      </c>
      <c r="L5688">
        <f t="shared" si="88"/>
        <v>0</v>
      </c>
    </row>
    <row r="5689" spans="11:12" x14ac:dyDescent="0.25">
      <c r="K5689" s="110">
        <v>0</v>
      </c>
      <c r="L5689">
        <f t="shared" si="88"/>
        <v>0</v>
      </c>
    </row>
    <row r="5690" spans="11:12" x14ac:dyDescent="0.25">
      <c r="K5690" s="110">
        <v>0</v>
      </c>
      <c r="L5690">
        <f t="shared" si="88"/>
        <v>0</v>
      </c>
    </row>
    <row r="5691" spans="11:12" x14ac:dyDescent="0.25">
      <c r="K5691" s="110">
        <v>0</v>
      </c>
      <c r="L5691">
        <f t="shared" si="88"/>
        <v>0</v>
      </c>
    </row>
    <row r="5692" spans="11:12" x14ac:dyDescent="0.25">
      <c r="K5692" s="110">
        <v>0</v>
      </c>
      <c r="L5692">
        <f t="shared" si="88"/>
        <v>0</v>
      </c>
    </row>
    <row r="5693" spans="11:12" x14ac:dyDescent="0.25">
      <c r="K5693" s="110">
        <v>0</v>
      </c>
      <c r="L5693">
        <f t="shared" si="88"/>
        <v>0</v>
      </c>
    </row>
    <row r="5694" spans="11:12" x14ac:dyDescent="0.25">
      <c r="K5694" s="110">
        <v>0</v>
      </c>
      <c r="L5694">
        <f t="shared" si="88"/>
        <v>0</v>
      </c>
    </row>
    <row r="5695" spans="11:12" x14ac:dyDescent="0.25">
      <c r="K5695" s="110">
        <v>0</v>
      </c>
      <c r="L5695">
        <f t="shared" si="88"/>
        <v>0</v>
      </c>
    </row>
    <row r="5696" spans="11:12" x14ac:dyDescent="0.25">
      <c r="K5696" s="110">
        <v>0</v>
      </c>
      <c r="L5696">
        <f t="shared" si="88"/>
        <v>0</v>
      </c>
    </row>
    <row r="5697" spans="11:12" x14ac:dyDescent="0.25">
      <c r="K5697" s="110">
        <v>0</v>
      </c>
      <c r="L5697">
        <f t="shared" si="88"/>
        <v>0</v>
      </c>
    </row>
    <row r="5698" spans="11:12" x14ac:dyDescent="0.25">
      <c r="K5698" s="110">
        <v>0</v>
      </c>
      <c r="L5698">
        <f t="shared" si="88"/>
        <v>0</v>
      </c>
    </row>
    <row r="5699" spans="11:12" x14ac:dyDescent="0.25">
      <c r="K5699" s="110">
        <v>0</v>
      </c>
      <c r="L5699">
        <f t="shared" si="88"/>
        <v>0</v>
      </c>
    </row>
    <row r="5700" spans="11:12" x14ac:dyDescent="0.25">
      <c r="K5700" s="110">
        <v>0</v>
      </c>
      <c r="L5700">
        <f t="shared" si="88"/>
        <v>0</v>
      </c>
    </row>
    <row r="5701" spans="11:12" x14ac:dyDescent="0.25">
      <c r="K5701" s="110">
        <v>0</v>
      </c>
      <c r="L5701">
        <f t="shared" si="88"/>
        <v>0</v>
      </c>
    </row>
    <row r="5702" spans="11:12" x14ac:dyDescent="0.25">
      <c r="K5702" s="110">
        <v>0</v>
      </c>
      <c r="L5702">
        <f t="shared" si="88"/>
        <v>0</v>
      </c>
    </row>
    <row r="5703" spans="11:12" x14ac:dyDescent="0.25">
      <c r="K5703" s="110">
        <v>0</v>
      </c>
      <c r="L5703">
        <f t="shared" si="88"/>
        <v>0</v>
      </c>
    </row>
    <row r="5704" spans="11:12" x14ac:dyDescent="0.25">
      <c r="K5704" s="110">
        <v>0</v>
      </c>
      <c r="L5704">
        <f t="shared" si="88"/>
        <v>0</v>
      </c>
    </row>
    <row r="5705" spans="11:12" x14ac:dyDescent="0.25">
      <c r="K5705" s="110">
        <v>0</v>
      </c>
      <c r="L5705">
        <f t="shared" si="88"/>
        <v>0</v>
      </c>
    </row>
    <row r="5706" spans="11:12" x14ac:dyDescent="0.25">
      <c r="K5706" s="110">
        <v>0</v>
      </c>
      <c r="L5706">
        <f t="shared" si="88"/>
        <v>0</v>
      </c>
    </row>
    <row r="5707" spans="11:12" x14ac:dyDescent="0.25">
      <c r="K5707" s="110">
        <v>0</v>
      </c>
      <c r="L5707">
        <f t="shared" si="88"/>
        <v>0</v>
      </c>
    </row>
    <row r="5708" spans="11:12" x14ac:dyDescent="0.25">
      <c r="K5708" s="110">
        <v>0</v>
      </c>
      <c r="L5708">
        <f t="shared" si="88"/>
        <v>0</v>
      </c>
    </row>
    <row r="5709" spans="11:12" x14ac:dyDescent="0.25">
      <c r="K5709" s="110">
        <v>0</v>
      </c>
      <c r="L5709">
        <f t="shared" si="88"/>
        <v>0</v>
      </c>
    </row>
    <row r="5710" spans="11:12" x14ac:dyDescent="0.25">
      <c r="K5710" s="110">
        <v>0</v>
      </c>
      <c r="L5710">
        <f t="shared" si="88"/>
        <v>0</v>
      </c>
    </row>
    <row r="5711" spans="11:12" x14ac:dyDescent="0.25">
      <c r="K5711" s="110">
        <v>0</v>
      </c>
      <c r="L5711">
        <f t="shared" si="88"/>
        <v>0</v>
      </c>
    </row>
    <row r="5712" spans="11:12" x14ac:dyDescent="0.25">
      <c r="K5712" s="110">
        <v>0</v>
      </c>
      <c r="L5712">
        <f t="shared" si="88"/>
        <v>0</v>
      </c>
    </row>
    <row r="5713" spans="11:12" x14ac:dyDescent="0.25">
      <c r="K5713" s="110">
        <v>0</v>
      </c>
      <c r="L5713">
        <f t="shared" si="88"/>
        <v>0</v>
      </c>
    </row>
    <row r="5714" spans="11:12" x14ac:dyDescent="0.25">
      <c r="K5714" s="110">
        <v>0</v>
      </c>
      <c r="L5714">
        <f t="shared" si="88"/>
        <v>0</v>
      </c>
    </row>
    <row r="5715" spans="11:12" x14ac:dyDescent="0.25">
      <c r="K5715" s="110">
        <v>0</v>
      </c>
      <c r="L5715">
        <f t="shared" si="88"/>
        <v>0</v>
      </c>
    </row>
    <row r="5716" spans="11:12" x14ac:dyDescent="0.25">
      <c r="K5716" s="110">
        <v>0</v>
      </c>
      <c r="L5716">
        <f t="shared" si="88"/>
        <v>0</v>
      </c>
    </row>
    <row r="5717" spans="11:12" x14ac:dyDescent="0.25">
      <c r="K5717" s="110">
        <v>0</v>
      </c>
      <c r="L5717">
        <f t="shared" si="88"/>
        <v>0</v>
      </c>
    </row>
    <row r="5718" spans="11:12" x14ac:dyDescent="0.25">
      <c r="K5718" s="110">
        <v>0</v>
      </c>
      <c r="L5718">
        <f t="shared" si="88"/>
        <v>0</v>
      </c>
    </row>
    <row r="5719" spans="11:12" x14ac:dyDescent="0.25">
      <c r="K5719" s="110">
        <v>0</v>
      </c>
      <c r="L5719">
        <f t="shared" si="88"/>
        <v>0</v>
      </c>
    </row>
    <row r="5720" spans="11:12" x14ac:dyDescent="0.25">
      <c r="K5720" s="110">
        <v>0</v>
      </c>
      <c r="L5720">
        <f t="shared" si="88"/>
        <v>0</v>
      </c>
    </row>
    <row r="5721" spans="11:12" x14ac:dyDescent="0.25">
      <c r="K5721" s="110">
        <v>0</v>
      </c>
      <c r="L5721">
        <f t="shared" si="88"/>
        <v>0</v>
      </c>
    </row>
    <row r="5722" spans="11:12" x14ac:dyDescent="0.25">
      <c r="K5722" s="110">
        <v>0</v>
      </c>
      <c r="L5722">
        <f t="shared" si="88"/>
        <v>0</v>
      </c>
    </row>
    <row r="5723" spans="11:12" x14ac:dyDescent="0.25">
      <c r="K5723" s="110">
        <v>0</v>
      </c>
      <c r="L5723">
        <f t="shared" si="88"/>
        <v>0</v>
      </c>
    </row>
    <row r="5724" spans="11:12" x14ac:dyDescent="0.25">
      <c r="K5724" s="110">
        <v>0</v>
      </c>
      <c r="L5724">
        <f t="shared" si="88"/>
        <v>0</v>
      </c>
    </row>
    <row r="5725" spans="11:12" x14ac:dyDescent="0.25">
      <c r="K5725" s="110">
        <v>0</v>
      </c>
      <c r="L5725">
        <f t="shared" si="88"/>
        <v>0</v>
      </c>
    </row>
    <row r="5726" spans="11:12" x14ac:dyDescent="0.25">
      <c r="K5726" s="110">
        <v>0</v>
      </c>
      <c r="L5726">
        <f t="shared" si="88"/>
        <v>0</v>
      </c>
    </row>
    <row r="5727" spans="11:12" x14ac:dyDescent="0.25">
      <c r="K5727" s="110">
        <v>0</v>
      </c>
      <c r="L5727">
        <f t="shared" ref="L5727:L5790" si="89">J5727*K5727</f>
        <v>0</v>
      </c>
    </row>
    <row r="5728" spans="11:12" x14ac:dyDescent="0.25">
      <c r="K5728" s="110">
        <v>0</v>
      </c>
      <c r="L5728">
        <f t="shared" si="89"/>
        <v>0</v>
      </c>
    </row>
    <row r="5729" spans="11:12" x14ac:dyDescent="0.25">
      <c r="K5729" s="110">
        <v>0</v>
      </c>
      <c r="L5729">
        <f t="shared" si="89"/>
        <v>0</v>
      </c>
    </row>
    <row r="5730" spans="11:12" x14ac:dyDescent="0.25">
      <c r="K5730" s="110">
        <v>0</v>
      </c>
      <c r="L5730">
        <f t="shared" si="89"/>
        <v>0</v>
      </c>
    </row>
    <row r="5731" spans="11:12" x14ac:dyDescent="0.25">
      <c r="K5731" s="110">
        <v>0</v>
      </c>
      <c r="L5731">
        <f t="shared" si="89"/>
        <v>0</v>
      </c>
    </row>
    <row r="5732" spans="11:12" x14ac:dyDescent="0.25">
      <c r="K5732" s="110">
        <v>0</v>
      </c>
      <c r="L5732">
        <f t="shared" si="89"/>
        <v>0</v>
      </c>
    </row>
    <row r="5733" spans="11:12" x14ac:dyDescent="0.25">
      <c r="K5733" s="110">
        <v>0</v>
      </c>
      <c r="L5733">
        <f t="shared" si="89"/>
        <v>0</v>
      </c>
    </row>
    <row r="5734" spans="11:12" x14ac:dyDescent="0.25">
      <c r="K5734" s="110">
        <v>0</v>
      </c>
      <c r="L5734">
        <f t="shared" si="89"/>
        <v>0</v>
      </c>
    </row>
    <row r="5735" spans="11:12" x14ac:dyDescent="0.25">
      <c r="K5735" s="110">
        <v>0</v>
      </c>
      <c r="L5735">
        <f t="shared" si="89"/>
        <v>0</v>
      </c>
    </row>
    <row r="5736" spans="11:12" x14ac:dyDescent="0.25">
      <c r="K5736" s="110">
        <v>0</v>
      </c>
      <c r="L5736">
        <f t="shared" si="89"/>
        <v>0</v>
      </c>
    </row>
    <row r="5737" spans="11:12" x14ac:dyDescent="0.25">
      <c r="K5737" s="110">
        <v>0</v>
      </c>
      <c r="L5737">
        <f t="shared" si="89"/>
        <v>0</v>
      </c>
    </row>
    <row r="5738" spans="11:12" x14ac:dyDescent="0.25">
      <c r="K5738" s="110">
        <v>0</v>
      </c>
      <c r="L5738">
        <f t="shared" si="89"/>
        <v>0</v>
      </c>
    </row>
    <row r="5739" spans="11:12" x14ac:dyDescent="0.25">
      <c r="K5739" s="110">
        <v>0</v>
      </c>
      <c r="L5739">
        <f t="shared" si="89"/>
        <v>0</v>
      </c>
    </row>
    <row r="5740" spans="11:12" x14ac:dyDescent="0.25">
      <c r="K5740" s="110">
        <v>0</v>
      </c>
      <c r="L5740">
        <f t="shared" si="89"/>
        <v>0</v>
      </c>
    </row>
    <row r="5741" spans="11:12" x14ac:dyDescent="0.25">
      <c r="K5741" s="110">
        <v>0</v>
      </c>
      <c r="L5741">
        <f t="shared" si="89"/>
        <v>0</v>
      </c>
    </row>
    <row r="5742" spans="11:12" x14ac:dyDescent="0.25">
      <c r="K5742" s="110">
        <v>0</v>
      </c>
      <c r="L5742">
        <f t="shared" si="89"/>
        <v>0</v>
      </c>
    </row>
    <row r="5743" spans="11:12" x14ac:dyDescent="0.25">
      <c r="K5743" s="110">
        <v>0</v>
      </c>
      <c r="L5743">
        <f t="shared" si="89"/>
        <v>0</v>
      </c>
    </row>
    <row r="5744" spans="11:12" x14ac:dyDescent="0.25">
      <c r="K5744" s="110">
        <v>0</v>
      </c>
      <c r="L5744">
        <f t="shared" si="89"/>
        <v>0</v>
      </c>
    </row>
    <row r="5745" spans="11:12" x14ac:dyDescent="0.25">
      <c r="K5745" s="110">
        <v>0</v>
      </c>
      <c r="L5745">
        <f t="shared" si="89"/>
        <v>0</v>
      </c>
    </row>
    <row r="5746" spans="11:12" x14ac:dyDescent="0.25">
      <c r="K5746" s="110">
        <v>0</v>
      </c>
      <c r="L5746">
        <f t="shared" si="89"/>
        <v>0</v>
      </c>
    </row>
    <row r="5747" spans="11:12" x14ac:dyDescent="0.25">
      <c r="K5747" s="110">
        <v>0</v>
      </c>
      <c r="L5747">
        <f t="shared" si="89"/>
        <v>0</v>
      </c>
    </row>
    <row r="5748" spans="11:12" x14ac:dyDescent="0.25">
      <c r="K5748" s="110">
        <v>0</v>
      </c>
      <c r="L5748">
        <f t="shared" si="89"/>
        <v>0</v>
      </c>
    </row>
    <row r="5749" spans="11:12" x14ac:dyDescent="0.25">
      <c r="K5749" s="110">
        <v>0</v>
      </c>
      <c r="L5749">
        <f t="shared" si="89"/>
        <v>0</v>
      </c>
    </row>
    <row r="5750" spans="11:12" x14ac:dyDescent="0.25">
      <c r="K5750" s="110">
        <v>0</v>
      </c>
      <c r="L5750">
        <f t="shared" si="89"/>
        <v>0</v>
      </c>
    </row>
    <row r="5751" spans="11:12" x14ac:dyDescent="0.25">
      <c r="K5751" s="110">
        <v>0</v>
      </c>
      <c r="L5751">
        <f t="shared" si="89"/>
        <v>0</v>
      </c>
    </row>
    <row r="5752" spans="11:12" x14ac:dyDescent="0.25">
      <c r="K5752" s="110">
        <v>0</v>
      </c>
      <c r="L5752">
        <f t="shared" si="89"/>
        <v>0</v>
      </c>
    </row>
    <row r="5753" spans="11:12" x14ac:dyDescent="0.25">
      <c r="K5753" s="110">
        <v>0</v>
      </c>
      <c r="L5753">
        <f t="shared" si="89"/>
        <v>0</v>
      </c>
    </row>
    <row r="5754" spans="11:12" x14ac:dyDescent="0.25">
      <c r="K5754" s="110">
        <v>0</v>
      </c>
      <c r="L5754">
        <f t="shared" si="89"/>
        <v>0</v>
      </c>
    </row>
    <row r="5755" spans="11:12" x14ac:dyDescent="0.25">
      <c r="K5755" s="110">
        <v>0</v>
      </c>
      <c r="L5755">
        <f t="shared" si="89"/>
        <v>0</v>
      </c>
    </row>
    <row r="5756" spans="11:12" x14ac:dyDescent="0.25">
      <c r="K5756" s="110">
        <v>0</v>
      </c>
      <c r="L5756">
        <f t="shared" si="89"/>
        <v>0</v>
      </c>
    </row>
    <row r="5757" spans="11:12" x14ac:dyDescent="0.25">
      <c r="K5757" s="110">
        <v>0</v>
      </c>
      <c r="L5757">
        <f t="shared" si="89"/>
        <v>0</v>
      </c>
    </row>
    <row r="5758" spans="11:12" x14ac:dyDescent="0.25">
      <c r="K5758" s="110">
        <v>0</v>
      </c>
      <c r="L5758">
        <f t="shared" si="89"/>
        <v>0</v>
      </c>
    </row>
    <row r="5759" spans="11:12" x14ac:dyDescent="0.25">
      <c r="K5759" s="110">
        <v>0</v>
      </c>
      <c r="L5759">
        <f t="shared" si="89"/>
        <v>0</v>
      </c>
    </row>
    <row r="5760" spans="11:12" x14ac:dyDescent="0.25">
      <c r="K5760" s="110">
        <v>0</v>
      </c>
      <c r="L5760">
        <f t="shared" si="89"/>
        <v>0</v>
      </c>
    </row>
    <row r="5761" spans="11:12" x14ac:dyDescent="0.25">
      <c r="K5761" s="110">
        <v>0</v>
      </c>
      <c r="L5761">
        <f t="shared" si="89"/>
        <v>0</v>
      </c>
    </row>
    <row r="5762" spans="11:12" x14ac:dyDescent="0.25">
      <c r="K5762" s="110">
        <v>0</v>
      </c>
      <c r="L5762">
        <f t="shared" si="89"/>
        <v>0</v>
      </c>
    </row>
    <row r="5763" spans="11:12" x14ac:dyDescent="0.25">
      <c r="K5763" s="110">
        <v>0</v>
      </c>
      <c r="L5763">
        <f t="shared" si="89"/>
        <v>0</v>
      </c>
    </row>
    <row r="5764" spans="11:12" x14ac:dyDescent="0.25">
      <c r="K5764" s="110">
        <v>0</v>
      </c>
      <c r="L5764">
        <f t="shared" si="89"/>
        <v>0</v>
      </c>
    </row>
    <row r="5765" spans="11:12" x14ac:dyDescent="0.25">
      <c r="K5765" s="110">
        <v>0</v>
      </c>
      <c r="L5765">
        <f t="shared" si="89"/>
        <v>0</v>
      </c>
    </row>
    <row r="5766" spans="11:12" x14ac:dyDescent="0.25">
      <c r="K5766" s="110">
        <v>0</v>
      </c>
      <c r="L5766">
        <f t="shared" si="89"/>
        <v>0</v>
      </c>
    </row>
    <row r="5767" spans="11:12" x14ac:dyDescent="0.25">
      <c r="K5767" s="110">
        <v>0</v>
      </c>
      <c r="L5767">
        <f t="shared" si="89"/>
        <v>0</v>
      </c>
    </row>
    <row r="5768" spans="11:12" x14ac:dyDescent="0.25">
      <c r="K5768" s="110">
        <v>0</v>
      </c>
      <c r="L5768">
        <f t="shared" si="89"/>
        <v>0</v>
      </c>
    </row>
    <row r="5769" spans="11:12" x14ac:dyDescent="0.25">
      <c r="K5769" s="110">
        <v>0</v>
      </c>
      <c r="L5769">
        <f t="shared" si="89"/>
        <v>0</v>
      </c>
    </row>
    <row r="5770" spans="11:12" x14ac:dyDescent="0.25">
      <c r="K5770" s="110">
        <v>0</v>
      </c>
      <c r="L5770">
        <f t="shared" si="89"/>
        <v>0</v>
      </c>
    </row>
    <row r="5771" spans="11:12" x14ac:dyDescent="0.25">
      <c r="K5771" s="110">
        <v>0</v>
      </c>
      <c r="L5771">
        <f t="shared" si="89"/>
        <v>0</v>
      </c>
    </row>
    <row r="5772" spans="11:12" x14ac:dyDescent="0.25">
      <c r="K5772" s="110">
        <v>0</v>
      </c>
      <c r="L5772">
        <f t="shared" si="89"/>
        <v>0</v>
      </c>
    </row>
    <row r="5773" spans="11:12" x14ac:dyDescent="0.25">
      <c r="K5773" s="110">
        <v>0</v>
      </c>
      <c r="L5773">
        <f t="shared" si="89"/>
        <v>0</v>
      </c>
    </row>
    <row r="5774" spans="11:12" x14ac:dyDescent="0.25">
      <c r="K5774" s="110">
        <v>0</v>
      </c>
      <c r="L5774">
        <f t="shared" si="89"/>
        <v>0</v>
      </c>
    </row>
    <row r="5775" spans="11:12" x14ac:dyDescent="0.25">
      <c r="K5775" s="110">
        <v>0</v>
      </c>
      <c r="L5775">
        <f t="shared" si="89"/>
        <v>0</v>
      </c>
    </row>
    <row r="5776" spans="11:12" x14ac:dyDescent="0.25">
      <c r="K5776" s="110">
        <v>0</v>
      </c>
      <c r="L5776">
        <f t="shared" si="89"/>
        <v>0</v>
      </c>
    </row>
    <row r="5777" spans="11:12" x14ac:dyDescent="0.25">
      <c r="K5777" s="110">
        <v>0</v>
      </c>
      <c r="L5777">
        <f t="shared" si="89"/>
        <v>0</v>
      </c>
    </row>
    <row r="5778" spans="11:12" x14ac:dyDescent="0.25">
      <c r="K5778" s="110">
        <v>0</v>
      </c>
      <c r="L5778">
        <f t="shared" si="89"/>
        <v>0</v>
      </c>
    </row>
    <row r="5779" spans="11:12" x14ac:dyDescent="0.25">
      <c r="K5779" s="110">
        <v>0</v>
      </c>
      <c r="L5779">
        <f t="shared" si="89"/>
        <v>0</v>
      </c>
    </row>
    <row r="5780" spans="11:12" x14ac:dyDescent="0.25">
      <c r="K5780" s="110">
        <v>0</v>
      </c>
      <c r="L5780">
        <f t="shared" si="89"/>
        <v>0</v>
      </c>
    </row>
    <row r="5781" spans="11:12" x14ac:dyDescent="0.25">
      <c r="K5781" s="110">
        <v>0</v>
      </c>
      <c r="L5781">
        <f t="shared" si="89"/>
        <v>0</v>
      </c>
    </row>
    <row r="5782" spans="11:12" x14ac:dyDescent="0.25">
      <c r="K5782" s="110">
        <v>0</v>
      </c>
      <c r="L5782">
        <f t="shared" si="89"/>
        <v>0</v>
      </c>
    </row>
    <row r="5783" spans="11:12" x14ac:dyDescent="0.25">
      <c r="K5783" s="110">
        <v>0</v>
      </c>
      <c r="L5783">
        <f t="shared" si="89"/>
        <v>0</v>
      </c>
    </row>
    <row r="5784" spans="11:12" x14ac:dyDescent="0.25">
      <c r="K5784" s="110">
        <v>0</v>
      </c>
      <c r="L5784">
        <f t="shared" si="89"/>
        <v>0</v>
      </c>
    </row>
    <row r="5785" spans="11:12" x14ac:dyDescent="0.25">
      <c r="K5785" s="110">
        <v>0</v>
      </c>
      <c r="L5785">
        <f t="shared" si="89"/>
        <v>0</v>
      </c>
    </row>
    <row r="5786" spans="11:12" x14ac:dyDescent="0.25">
      <c r="K5786" s="110">
        <v>0</v>
      </c>
      <c r="L5786">
        <f t="shared" si="89"/>
        <v>0</v>
      </c>
    </row>
    <row r="5787" spans="11:12" x14ac:dyDescent="0.25">
      <c r="K5787" s="110">
        <v>0</v>
      </c>
      <c r="L5787">
        <f t="shared" si="89"/>
        <v>0</v>
      </c>
    </row>
    <row r="5788" spans="11:12" x14ac:dyDescent="0.25">
      <c r="K5788" s="110">
        <v>0</v>
      </c>
      <c r="L5788">
        <f t="shared" si="89"/>
        <v>0</v>
      </c>
    </row>
    <row r="5789" spans="11:12" x14ac:dyDescent="0.25">
      <c r="K5789" s="110">
        <v>0</v>
      </c>
      <c r="L5789">
        <f t="shared" si="89"/>
        <v>0</v>
      </c>
    </row>
    <row r="5790" spans="11:12" x14ac:dyDescent="0.25">
      <c r="K5790" s="110">
        <v>0</v>
      </c>
      <c r="L5790">
        <f t="shared" si="89"/>
        <v>0</v>
      </c>
    </row>
    <row r="5791" spans="11:12" x14ac:dyDescent="0.25">
      <c r="K5791" s="110">
        <v>0</v>
      </c>
      <c r="L5791">
        <f t="shared" ref="L5791:L5854" si="90">J5791*K5791</f>
        <v>0</v>
      </c>
    </row>
    <row r="5792" spans="11:12" x14ac:dyDescent="0.25">
      <c r="K5792" s="110">
        <v>0</v>
      </c>
      <c r="L5792">
        <f t="shared" si="90"/>
        <v>0</v>
      </c>
    </row>
    <row r="5793" spans="11:12" x14ac:dyDescent="0.25">
      <c r="K5793" s="110">
        <v>0</v>
      </c>
      <c r="L5793">
        <f t="shared" si="90"/>
        <v>0</v>
      </c>
    </row>
    <row r="5794" spans="11:12" x14ac:dyDescent="0.25">
      <c r="K5794" s="110">
        <v>0</v>
      </c>
      <c r="L5794">
        <f t="shared" si="90"/>
        <v>0</v>
      </c>
    </row>
    <row r="5795" spans="11:12" x14ac:dyDescent="0.25">
      <c r="K5795" s="110">
        <v>0</v>
      </c>
      <c r="L5795">
        <f t="shared" si="90"/>
        <v>0</v>
      </c>
    </row>
    <row r="5796" spans="11:12" x14ac:dyDescent="0.25">
      <c r="K5796" s="110">
        <v>0</v>
      </c>
      <c r="L5796">
        <f t="shared" si="90"/>
        <v>0</v>
      </c>
    </row>
    <row r="5797" spans="11:12" x14ac:dyDescent="0.25">
      <c r="K5797" s="110">
        <v>0</v>
      </c>
      <c r="L5797">
        <f t="shared" si="90"/>
        <v>0</v>
      </c>
    </row>
    <row r="5798" spans="11:12" x14ac:dyDescent="0.25">
      <c r="K5798" s="110">
        <v>0</v>
      </c>
      <c r="L5798">
        <f t="shared" si="90"/>
        <v>0</v>
      </c>
    </row>
    <row r="5799" spans="11:12" x14ac:dyDescent="0.25">
      <c r="K5799" s="110">
        <v>0</v>
      </c>
      <c r="L5799">
        <f t="shared" si="90"/>
        <v>0</v>
      </c>
    </row>
    <row r="5800" spans="11:12" x14ac:dyDescent="0.25">
      <c r="K5800" s="110">
        <v>0</v>
      </c>
      <c r="L5800">
        <f t="shared" si="90"/>
        <v>0</v>
      </c>
    </row>
    <row r="5801" spans="11:12" x14ac:dyDescent="0.25">
      <c r="K5801" s="110">
        <v>0</v>
      </c>
      <c r="L5801">
        <f t="shared" si="90"/>
        <v>0</v>
      </c>
    </row>
    <row r="5802" spans="11:12" x14ac:dyDescent="0.25">
      <c r="K5802" s="110">
        <v>0</v>
      </c>
      <c r="L5802">
        <f t="shared" si="90"/>
        <v>0</v>
      </c>
    </row>
    <row r="5803" spans="11:12" x14ac:dyDescent="0.25">
      <c r="K5803" s="110">
        <v>0</v>
      </c>
      <c r="L5803">
        <f t="shared" si="90"/>
        <v>0</v>
      </c>
    </row>
    <row r="5804" spans="11:12" x14ac:dyDescent="0.25">
      <c r="K5804" s="110">
        <v>0</v>
      </c>
      <c r="L5804">
        <f t="shared" si="90"/>
        <v>0</v>
      </c>
    </row>
    <row r="5805" spans="11:12" x14ac:dyDescent="0.25">
      <c r="K5805" s="110">
        <v>0</v>
      </c>
      <c r="L5805">
        <f t="shared" si="90"/>
        <v>0</v>
      </c>
    </row>
    <row r="5806" spans="11:12" x14ac:dyDescent="0.25">
      <c r="K5806" s="110">
        <v>0</v>
      </c>
      <c r="L5806">
        <f t="shared" si="90"/>
        <v>0</v>
      </c>
    </row>
    <row r="5807" spans="11:12" x14ac:dyDescent="0.25">
      <c r="K5807" s="110">
        <v>0</v>
      </c>
      <c r="L5807">
        <f t="shared" si="90"/>
        <v>0</v>
      </c>
    </row>
    <row r="5808" spans="11:12" x14ac:dyDescent="0.25">
      <c r="K5808" s="110">
        <v>0</v>
      </c>
      <c r="L5808">
        <f t="shared" si="90"/>
        <v>0</v>
      </c>
    </row>
    <row r="5809" spans="11:12" x14ac:dyDescent="0.25">
      <c r="K5809" s="110">
        <v>0</v>
      </c>
      <c r="L5809">
        <f t="shared" si="90"/>
        <v>0</v>
      </c>
    </row>
    <row r="5810" spans="11:12" x14ac:dyDescent="0.25">
      <c r="K5810" s="110">
        <v>0</v>
      </c>
      <c r="L5810">
        <f t="shared" si="90"/>
        <v>0</v>
      </c>
    </row>
    <row r="5811" spans="11:12" x14ac:dyDescent="0.25">
      <c r="K5811" s="110">
        <v>0</v>
      </c>
      <c r="L5811">
        <f t="shared" si="90"/>
        <v>0</v>
      </c>
    </row>
    <row r="5812" spans="11:12" x14ac:dyDescent="0.25">
      <c r="K5812" s="110">
        <v>0</v>
      </c>
      <c r="L5812">
        <f t="shared" si="90"/>
        <v>0</v>
      </c>
    </row>
    <row r="5813" spans="11:12" x14ac:dyDescent="0.25">
      <c r="K5813" s="110">
        <v>0</v>
      </c>
      <c r="L5813">
        <f t="shared" si="90"/>
        <v>0</v>
      </c>
    </row>
    <row r="5814" spans="11:12" x14ac:dyDescent="0.25">
      <c r="K5814" s="110">
        <v>0</v>
      </c>
      <c r="L5814">
        <f t="shared" si="90"/>
        <v>0</v>
      </c>
    </row>
    <row r="5815" spans="11:12" x14ac:dyDescent="0.25">
      <c r="K5815" s="110">
        <v>0</v>
      </c>
      <c r="L5815">
        <f t="shared" si="90"/>
        <v>0</v>
      </c>
    </row>
    <row r="5816" spans="11:12" x14ac:dyDescent="0.25">
      <c r="K5816" s="110">
        <v>0</v>
      </c>
      <c r="L5816">
        <f t="shared" si="90"/>
        <v>0</v>
      </c>
    </row>
    <row r="5817" spans="11:12" x14ac:dyDescent="0.25">
      <c r="K5817" s="110">
        <v>0</v>
      </c>
      <c r="L5817">
        <f t="shared" si="90"/>
        <v>0</v>
      </c>
    </row>
    <row r="5818" spans="11:12" x14ac:dyDescent="0.25">
      <c r="K5818" s="110">
        <v>0</v>
      </c>
      <c r="L5818">
        <f t="shared" si="90"/>
        <v>0</v>
      </c>
    </row>
    <row r="5819" spans="11:12" x14ac:dyDescent="0.25">
      <c r="K5819" s="110">
        <v>0</v>
      </c>
      <c r="L5819">
        <f t="shared" si="90"/>
        <v>0</v>
      </c>
    </row>
    <row r="5820" spans="11:12" x14ac:dyDescent="0.25">
      <c r="K5820" s="110">
        <v>0</v>
      </c>
      <c r="L5820">
        <f t="shared" si="90"/>
        <v>0</v>
      </c>
    </row>
    <row r="5821" spans="11:12" x14ac:dyDescent="0.25">
      <c r="K5821" s="110">
        <v>0</v>
      </c>
      <c r="L5821">
        <f t="shared" si="90"/>
        <v>0</v>
      </c>
    </row>
    <row r="5822" spans="11:12" x14ac:dyDescent="0.25">
      <c r="K5822" s="110">
        <v>0</v>
      </c>
      <c r="L5822">
        <f t="shared" si="90"/>
        <v>0</v>
      </c>
    </row>
    <row r="5823" spans="11:12" x14ac:dyDescent="0.25">
      <c r="K5823" s="110">
        <v>0</v>
      </c>
      <c r="L5823">
        <f t="shared" si="90"/>
        <v>0</v>
      </c>
    </row>
    <row r="5824" spans="11:12" x14ac:dyDescent="0.25">
      <c r="K5824" s="110">
        <v>0</v>
      </c>
      <c r="L5824">
        <f t="shared" si="90"/>
        <v>0</v>
      </c>
    </row>
    <row r="5825" spans="11:12" x14ac:dyDescent="0.25">
      <c r="K5825" s="110">
        <v>0</v>
      </c>
      <c r="L5825">
        <f t="shared" si="90"/>
        <v>0</v>
      </c>
    </row>
    <row r="5826" spans="11:12" x14ac:dyDescent="0.25">
      <c r="K5826" s="110">
        <v>0</v>
      </c>
      <c r="L5826">
        <f t="shared" si="90"/>
        <v>0</v>
      </c>
    </row>
    <row r="5827" spans="11:12" x14ac:dyDescent="0.25">
      <c r="K5827" s="110">
        <v>0</v>
      </c>
      <c r="L5827">
        <f t="shared" si="90"/>
        <v>0</v>
      </c>
    </row>
    <row r="5828" spans="11:12" x14ac:dyDescent="0.25">
      <c r="K5828" s="110">
        <v>0</v>
      </c>
      <c r="L5828">
        <f t="shared" si="90"/>
        <v>0</v>
      </c>
    </row>
    <row r="5829" spans="11:12" x14ac:dyDescent="0.25">
      <c r="K5829" s="110">
        <v>0</v>
      </c>
      <c r="L5829">
        <f t="shared" si="90"/>
        <v>0</v>
      </c>
    </row>
    <row r="5830" spans="11:12" x14ac:dyDescent="0.25">
      <c r="K5830" s="110">
        <v>0</v>
      </c>
      <c r="L5830">
        <f t="shared" si="90"/>
        <v>0</v>
      </c>
    </row>
    <row r="5831" spans="11:12" x14ac:dyDescent="0.25">
      <c r="K5831" s="110">
        <v>0</v>
      </c>
      <c r="L5831">
        <f t="shared" si="90"/>
        <v>0</v>
      </c>
    </row>
    <row r="5832" spans="11:12" x14ac:dyDescent="0.25">
      <c r="K5832" s="110">
        <v>0</v>
      </c>
      <c r="L5832">
        <f t="shared" si="90"/>
        <v>0</v>
      </c>
    </row>
    <row r="5833" spans="11:12" x14ac:dyDescent="0.25">
      <c r="K5833" s="110">
        <v>0</v>
      </c>
      <c r="L5833">
        <f t="shared" si="90"/>
        <v>0</v>
      </c>
    </row>
    <row r="5834" spans="11:12" x14ac:dyDescent="0.25">
      <c r="K5834" s="110">
        <v>0</v>
      </c>
      <c r="L5834">
        <f t="shared" si="90"/>
        <v>0</v>
      </c>
    </row>
    <row r="5835" spans="11:12" x14ac:dyDescent="0.25">
      <c r="K5835" s="110">
        <v>0</v>
      </c>
      <c r="L5835">
        <f t="shared" si="90"/>
        <v>0</v>
      </c>
    </row>
    <row r="5836" spans="11:12" x14ac:dyDescent="0.25">
      <c r="K5836" s="110">
        <v>0</v>
      </c>
      <c r="L5836">
        <f t="shared" si="90"/>
        <v>0</v>
      </c>
    </row>
    <row r="5837" spans="11:12" x14ac:dyDescent="0.25">
      <c r="K5837" s="110">
        <v>0</v>
      </c>
      <c r="L5837">
        <f t="shared" si="90"/>
        <v>0</v>
      </c>
    </row>
    <row r="5838" spans="11:12" x14ac:dyDescent="0.25">
      <c r="K5838" s="110">
        <v>0</v>
      </c>
      <c r="L5838">
        <f t="shared" si="90"/>
        <v>0</v>
      </c>
    </row>
    <row r="5839" spans="11:12" x14ac:dyDescent="0.25">
      <c r="K5839" s="110">
        <v>0</v>
      </c>
      <c r="L5839">
        <f t="shared" si="90"/>
        <v>0</v>
      </c>
    </row>
    <row r="5840" spans="11:12" x14ac:dyDescent="0.25">
      <c r="K5840" s="110">
        <v>0</v>
      </c>
      <c r="L5840">
        <f t="shared" si="90"/>
        <v>0</v>
      </c>
    </row>
    <row r="5841" spans="11:12" x14ac:dyDescent="0.25">
      <c r="K5841" s="110">
        <v>0</v>
      </c>
      <c r="L5841">
        <f t="shared" si="90"/>
        <v>0</v>
      </c>
    </row>
    <row r="5842" spans="11:12" x14ac:dyDescent="0.25">
      <c r="K5842" s="110">
        <v>0</v>
      </c>
      <c r="L5842">
        <f t="shared" si="90"/>
        <v>0</v>
      </c>
    </row>
    <row r="5843" spans="11:12" x14ac:dyDescent="0.25">
      <c r="K5843" s="110">
        <v>0</v>
      </c>
      <c r="L5843">
        <f t="shared" si="90"/>
        <v>0</v>
      </c>
    </row>
    <row r="5844" spans="11:12" x14ac:dyDescent="0.25">
      <c r="K5844" s="110">
        <v>0</v>
      </c>
      <c r="L5844">
        <f t="shared" si="90"/>
        <v>0</v>
      </c>
    </row>
    <row r="5845" spans="11:12" x14ac:dyDescent="0.25">
      <c r="K5845" s="110">
        <v>0</v>
      </c>
      <c r="L5845">
        <f t="shared" si="90"/>
        <v>0</v>
      </c>
    </row>
    <row r="5846" spans="11:12" x14ac:dyDescent="0.25">
      <c r="K5846" s="110">
        <v>0</v>
      </c>
      <c r="L5846">
        <f t="shared" si="90"/>
        <v>0</v>
      </c>
    </row>
    <row r="5847" spans="11:12" x14ac:dyDescent="0.25">
      <c r="K5847" s="110">
        <v>0</v>
      </c>
      <c r="L5847">
        <f t="shared" si="90"/>
        <v>0</v>
      </c>
    </row>
    <row r="5848" spans="11:12" x14ac:dyDescent="0.25">
      <c r="K5848" s="110">
        <v>0</v>
      </c>
      <c r="L5848">
        <f t="shared" si="90"/>
        <v>0</v>
      </c>
    </row>
    <row r="5849" spans="11:12" x14ac:dyDescent="0.25">
      <c r="K5849" s="110">
        <v>0</v>
      </c>
      <c r="L5849">
        <f t="shared" si="90"/>
        <v>0</v>
      </c>
    </row>
    <row r="5850" spans="11:12" x14ac:dyDescent="0.25">
      <c r="K5850" s="110">
        <v>0</v>
      </c>
      <c r="L5850">
        <f t="shared" si="90"/>
        <v>0</v>
      </c>
    </row>
    <row r="5851" spans="11:12" x14ac:dyDescent="0.25">
      <c r="K5851" s="110">
        <v>0</v>
      </c>
      <c r="L5851">
        <f t="shared" si="90"/>
        <v>0</v>
      </c>
    </row>
    <row r="5852" spans="11:12" x14ac:dyDescent="0.25">
      <c r="K5852" s="110">
        <v>0</v>
      </c>
      <c r="L5852">
        <f t="shared" si="90"/>
        <v>0</v>
      </c>
    </row>
    <row r="5853" spans="11:12" x14ac:dyDescent="0.25">
      <c r="K5853" s="110">
        <v>0</v>
      </c>
      <c r="L5853">
        <f t="shared" si="90"/>
        <v>0</v>
      </c>
    </row>
    <row r="5854" spans="11:12" x14ac:dyDescent="0.25">
      <c r="K5854" s="110">
        <v>0</v>
      </c>
      <c r="L5854">
        <f t="shared" si="90"/>
        <v>0</v>
      </c>
    </row>
    <row r="5855" spans="11:12" x14ac:dyDescent="0.25">
      <c r="K5855" s="110">
        <v>0</v>
      </c>
      <c r="L5855">
        <f t="shared" ref="L5855:L5918" si="91">J5855*K5855</f>
        <v>0</v>
      </c>
    </row>
    <row r="5856" spans="11:12" x14ac:dyDescent="0.25">
      <c r="K5856" s="110">
        <v>0</v>
      </c>
      <c r="L5856">
        <f t="shared" si="91"/>
        <v>0</v>
      </c>
    </row>
    <row r="5857" spans="11:12" x14ac:dyDescent="0.25">
      <c r="K5857" s="110">
        <v>0</v>
      </c>
      <c r="L5857">
        <f t="shared" si="91"/>
        <v>0</v>
      </c>
    </row>
    <row r="5858" spans="11:12" x14ac:dyDescent="0.25">
      <c r="K5858" s="110">
        <v>0</v>
      </c>
      <c r="L5858">
        <f t="shared" si="91"/>
        <v>0</v>
      </c>
    </row>
    <row r="5859" spans="11:12" x14ac:dyDescent="0.25">
      <c r="K5859" s="110">
        <v>0</v>
      </c>
      <c r="L5859">
        <f t="shared" si="91"/>
        <v>0</v>
      </c>
    </row>
    <row r="5860" spans="11:12" x14ac:dyDescent="0.25">
      <c r="K5860" s="110">
        <v>0</v>
      </c>
      <c r="L5860">
        <f t="shared" si="91"/>
        <v>0</v>
      </c>
    </row>
    <row r="5861" spans="11:12" x14ac:dyDescent="0.25">
      <c r="K5861" s="110">
        <v>0</v>
      </c>
      <c r="L5861">
        <f t="shared" si="91"/>
        <v>0</v>
      </c>
    </row>
    <row r="5862" spans="11:12" x14ac:dyDescent="0.25">
      <c r="K5862" s="110">
        <v>0</v>
      </c>
      <c r="L5862">
        <f t="shared" si="91"/>
        <v>0</v>
      </c>
    </row>
    <row r="5863" spans="11:12" x14ac:dyDescent="0.25">
      <c r="K5863" s="110">
        <v>0</v>
      </c>
      <c r="L5863">
        <f t="shared" si="91"/>
        <v>0</v>
      </c>
    </row>
    <row r="5864" spans="11:12" x14ac:dyDescent="0.25">
      <c r="K5864" s="110">
        <v>0</v>
      </c>
      <c r="L5864">
        <f t="shared" si="91"/>
        <v>0</v>
      </c>
    </row>
    <row r="5865" spans="11:12" x14ac:dyDescent="0.25">
      <c r="K5865" s="110">
        <v>0</v>
      </c>
      <c r="L5865">
        <f t="shared" si="91"/>
        <v>0</v>
      </c>
    </row>
    <row r="5866" spans="11:12" x14ac:dyDescent="0.25">
      <c r="K5866" s="110">
        <v>0</v>
      </c>
      <c r="L5866">
        <f t="shared" si="91"/>
        <v>0</v>
      </c>
    </row>
    <row r="5867" spans="11:12" x14ac:dyDescent="0.25">
      <c r="K5867" s="110">
        <v>0</v>
      </c>
      <c r="L5867">
        <f t="shared" si="91"/>
        <v>0</v>
      </c>
    </row>
    <row r="5868" spans="11:12" x14ac:dyDescent="0.25">
      <c r="K5868" s="110">
        <v>0</v>
      </c>
      <c r="L5868">
        <f t="shared" si="91"/>
        <v>0</v>
      </c>
    </row>
    <row r="5869" spans="11:12" x14ac:dyDescent="0.25">
      <c r="K5869" s="110">
        <v>0</v>
      </c>
      <c r="L5869">
        <f t="shared" si="91"/>
        <v>0</v>
      </c>
    </row>
    <row r="5870" spans="11:12" x14ac:dyDescent="0.25">
      <c r="K5870" s="110">
        <v>0</v>
      </c>
      <c r="L5870">
        <f t="shared" si="91"/>
        <v>0</v>
      </c>
    </row>
    <row r="5871" spans="11:12" x14ac:dyDescent="0.25">
      <c r="K5871" s="110">
        <v>0</v>
      </c>
      <c r="L5871">
        <f t="shared" si="91"/>
        <v>0</v>
      </c>
    </row>
    <row r="5872" spans="11:12" x14ac:dyDescent="0.25">
      <c r="K5872" s="110">
        <v>0</v>
      </c>
      <c r="L5872">
        <f t="shared" si="91"/>
        <v>0</v>
      </c>
    </row>
    <row r="5873" spans="11:12" x14ac:dyDescent="0.25">
      <c r="K5873" s="110">
        <v>0</v>
      </c>
      <c r="L5873">
        <f t="shared" si="91"/>
        <v>0</v>
      </c>
    </row>
    <row r="5874" spans="11:12" x14ac:dyDescent="0.25">
      <c r="K5874" s="110">
        <v>0</v>
      </c>
      <c r="L5874">
        <f t="shared" si="91"/>
        <v>0</v>
      </c>
    </row>
    <row r="5875" spans="11:12" x14ac:dyDescent="0.25">
      <c r="K5875" s="110">
        <v>0</v>
      </c>
      <c r="L5875">
        <f t="shared" si="91"/>
        <v>0</v>
      </c>
    </row>
    <row r="5876" spans="11:12" x14ac:dyDescent="0.25">
      <c r="K5876" s="110">
        <v>0</v>
      </c>
      <c r="L5876">
        <f t="shared" si="91"/>
        <v>0</v>
      </c>
    </row>
    <row r="5877" spans="11:12" x14ac:dyDescent="0.25">
      <c r="K5877" s="110">
        <v>0</v>
      </c>
      <c r="L5877">
        <f t="shared" si="91"/>
        <v>0</v>
      </c>
    </row>
    <row r="5878" spans="11:12" x14ac:dyDescent="0.25">
      <c r="K5878" s="110">
        <v>0</v>
      </c>
      <c r="L5878">
        <f t="shared" si="91"/>
        <v>0</v>
      </c>
    </row>
    <row r="5879" spans="11:12" x14ac:dyDescent="0.25">
      <c r="K5879" s="110">
        <v>0</v>
      </c>
      <c r="L5879">
        <f t="shared" si="91"/>
        <v>0</v>
      </c>
    </row>
    <row r="5880" spans="11:12" x14ac:dyDescent="0.25">
      <c r="K5880" s="110">
        <v>0</v>
      </c>
      <c r="L5880">
        <f t="shared" si="91"/>
        <v>0</v>
      </c>
    </row>
    <row r="5881" spans="11:12" x14ac:dyDescent="0.25">
      <c r="K5881" s="110">
        <v>0</v>
      </c>
      <c r="L5881">
        <f t="shared" si="91"/>
        <v>0</v>
      </c>
    </row>
    <row r="5882" spans="11:12" x14ac:dyDescent="0.25">
      <c r="K5882" s="110">
        <v>0</v>
      </c>
      <c r="L5882">
        <f t="shared" si="91"/>
        <v>0</v>
      </c>
    </row>
    <row r="5883" spans="11:12" x14ac:dyDescent="0.25">
      <c r="K5883" s="110">
        <v>0</v>
      </c>
      <c r="L5883">
        <f t="shared" si="91"/>
        <v>0</v>
      </c>
    </row>
    <row r="5884" spans="11:12" x14ac:dyDescent="0.25">
      <c r="K5884" s="110">
        <v>0</v>
      </c>
      <c r="L5884">
        <f t="shared" si="91"/>
        <v>0</v>
      </c>
    </row>
    <row r="5885" spans="11:12" x14ac:dyDescent="0.25">
      <c r="K5885" s="110">
        <v>0</v>
      </c>
      <c r="L5885">
        <f t="shared" si="91"/>
        <v>0</v>
      </c>
    </row>
    <row r="5886" spans="11:12" x14ac:dyDescent="0.25">
      <c r="K5886" s="110">
        <v>0</v>
      </c>
      <c r="L5886">
        <f t="shared" si="91"/>
        <v>0</v>
      </c>
    </row>
    <row r="5887" spans="11:12" x14ac:dyDescent="0.25">
      <c r="K5887" s="110">
        <v>0</v>
      </c>
      <c r="L5887">
        <f t="shared" si="91"/>
        <v>0</v>
      </c>
    </row>
    <row r="5888" spans="11:12" x14ac:dyDescent="0.25">
      <c r="K5888" s="110">
        <v>0</v>
      </c>
      <c r="L5888">
        <f t="shared" si="91"/>
        <v>0</v>
      </c>
    </row>
    <row r="5889" spans="11:12" x14ac:dyDescent="0.25">
      <c r="K5889" s="110">
        <v>0</v>
      </c>
      <c r="L5889">
        <f t="shared" si="91"/>
        <v>0</v>
      </c>
    </row>
    <row r="5890" spans="11:12" x14ac:dyDescent="0.25">
      <c r="K5890" s="110">
        <v>0</v>
      </c>
      <c r="L5890">
        <f t="shared" si="91"/>
        <v>0</v>
      </c>
    </row>
    <row r="5891" spans="11:12" x14ac:dyDescent="0.25">
      <c r="K5891" s="110">
        <v>0</v>
      </c>
      <c r="L5891">
        <f t="shared" si="91"/>
        <v>0</v>
      </c>
    </row>
    <row r="5892" spans="11:12" x14ac:dyDescent="0.25">
      <c r="K5892" s="110">
        <v>0</v>
      </c>
      <c r="L5892">
        <f t="shared" si="91"/>
        <v>0</v>
      </c>
    </row>
    <row r="5893" spans="11:12" x14ac:dyDescent="0.25">
      <c r="K5893" s="110">
        <v>0</v>
      </c>
      <c r="L5893">
        <f t="shared" si="91"/>
        <v>0</v>
      </c>
    </row>
    <row r="5894" spans="11:12" x14ac:dyDescent="0.25">
      <c r="K5894" s="110">
        <v>0</v>
      </c>
      <c r="L5894">
        <f t="shared" si="91"/>
        <v>0</v>
      </c>
    </row>
    <row r="5895" spans="11:12" x14ac:dyDescent="0.25">
      <c r="K5895" s="110">
        <v>0</v>
      </c>
      <c r="L5895">
        <f t="shared" si="91"/>
        <v>0</v>
      </c>
    </row>
    <row r="5896" spans="11:12" x14ac:dyDescent="0.25">
      <c r="K5896" s="110">
        <v>0</v>
      </c>
      <c r="L5896">
        <f t="shared" si="91"/>
        <v>0</v>
      </c>
    </row>
    <row r="5897" spans="11:12" x14ac:dyDescent="0.25">
      <c r="K5897" s="110">
        <v>0</v>
      </c>
      <c r="L5897">
        <f t="shared" si="91"/>
        <v>0</v>
      </c>
    </row>
    <row r="5898" spans="11:12" x14ac:dyDescent="0.25">
      <c r="K5898" s="110">
        <v>0</v>
      </c>
      <c r="L5898">
        <f t="shared" si="91"/>
        <v>0</v>
      </c>
    </row>
    <row r="5899" spans="11:12" x14ac:dyDescent="0.25">
      <c r="K5899" s="110">
        <v>0</v>
      </c>
      <c r="L5899">
        <f t="shared" si="91"/>
        <v>0</v>
      </c>
    </row>
    <row r="5900" spans="11:12" x14ac:dyDescent="0.25">
      <c r="K5900" s="110">
        <v>0</v>
      </c>
      <c r="L5900">
        <f t="shared" si="91"/>
        <v>0</v>
      </c>
    </row>
    <row r="5901" spans="11:12" x14ac:dyDescent="0.25">
      <c r="K5901" s="110">
        <v>0</v>
      </c>
      <c r="L5901">
        <f t="shared" si="91"/>
        <v>0</v>
      </c>
    </row>
    <row r="5902" spans="11:12" x14ac:dyDescent="0.25">
      <c r="K5902" s="110">
        <v>0</v>
      </c>
      <c r="L5902">
        <f t="shared" si="91"/>
        <v>0</v>
      </c>
    </row>
    <row r="5903" spans="11:12" x14ac:dyDescent="0.25">
      <c r="K5903" s="110">
        <v>0</v>
      </c>
      <c r="L5903">
        <f t="shared" si="91"/>
        <v>0</v>
      </c>
    </row>
    <row r="5904" spans="11:12" x14ac:dyDescent="0.25">
      <c r="K5904" s="110">
        <v>0</v>
      </c>
      <c r="L5904">
        <f t="shared" si="91"/>
        <v>0</v>
      </c>
    </row>
    <row r="5905" spans="11:12" x14ac:dyDescent="0.25">
      <c r="K5905" s="110">
        <v>0</v>
      </c>
      <c r="L5905">
        <f t="shared" si="91"/>
        <v>0</v>
      </c>
    </row>
    <row r="5906" spans="11:12" x14ac:dyDescent="0.25">
      <c r="K5906" s="110">
        <v>0</v>
      </c>
      <c r="L5906">
        <f t="shared" si="91"/>
        <v>0</v>
      </c>
    </row>
    <row r="5907" spans="11:12" x14ac:dyDescent="0.25">
      <c r="K5907" s="110">
        <v>0</v>
      </c>
      <c r="L5907">
        <f t="shared" si="91"/>
        <v>0</v>
      </c>
    </row>
    <row r="5908" spans="11:12" x14ac:dyDescent="0.25">
      <c r="K5908" s="110">
        <v>0</v>
      </c>
      <c r="L5908">
        <f t="shared" si="91"/>
        <v>0</v>
      </c>
    </row>
    <row r="5909" spans="11:12" x14ac:dyDescent="0.25">
      <c r="K5909" s="110">
        <v>0</v>
      </c>
      <c r="L5909">
        <f t="shared" si="91"/>
        <v>0</v>
      </c>
    </row>
    <row r="5910" spans="11:12" x14ac:dyDescent="0.25">
      <c r="K5910" s="110">
        <v>0</v>
      </c>
      <c r="L5910">
        <f t="shared" si="91"/>
        <v>0</v>
      </c>
    </row>
    <row r="5911" spans="11:12" x14ac:dyDescent="0.25">
      <c r="K5911" s="110">
        <v>0</v>
      </c>
      <c r="L5911">
        <f t="shared" si="91"/>
        <v>0</v>
      </c>
    </row>
    <row r="5912" spans="11:12" x14ac:dyDescent="0.25">
      <c r="K5912" s="110">
        <v>0</v>
      </c>
      <c r="L5912">
        <f t="shared" si="91"/>
        <v>0</v>
      </c>
    </row>
    <row r="5913" spans="11:12" x14ac:dyDescent="0.25">
      <c r="K5913" s="110">
        <v>0</v>
      </c>
      <c r="L5913">
        <f t="shared" si="91"/>
        <v>0</v>
      </c>
    </row>
    <row r="5914" spans="11:12" x14ac:dyDescent="0.25">
      <c r="K5914" s="110">
        <v>0</v>
      </c>
      <c r="L5914">
        <f t="shared" si="91"/>
        <v>0</v>
      </c>
    </row>
    <row r="5915" spans="11:12" x14ac:dyDescent="0.25">
      <c r="K5915" s="110">
        <v>0</v>
      </c>
      <c r="L5915">
        <f t="shared" si="91"/>
        <v>0</v>
      </c>
    </row>
    <row r="5916" spans="11:12" x14ac:dyDescent="0.25">
      <c r="K5916" s="110">
        <v>0</v>
      </c>
      <c r="L5916">
        <f t="shared" si="91"/>
        <v>0</v>
      </c>
    </row>
    <row r="5917" spans="11:12" x14ac:dyDescent="0.25">
      <c r="K5917" s="110">
        <v>0</v>
      </c>
      <c r="L5917">
        <f t="shared" si="91"/>
        <v>0</v>
      </c>
    </row>
    <row r="5918" spans="11:12" x14ac:dyDescent="0.25">
      <c r="K5918" s="110">
        <v>0</v>
      </c>
      <c r="L5918">
        <f t="shared" si="91"/>
        <v>0</v>
      </c>
    </row>
    <row r="5919" spans="11:12" x14ac:dyDescent="0.25">
      <c r="K5919" s="110">
        <v>0</v>
      </c>
      <c r="L5919">
        <f t="shared" ref="L5919:L5982" si="92">J5919*K5919</f>
        <v>0</v>
      </c>
    </row>
    <row r="5920" spans="11:12" x14ac:dyDescent="0.25">
      <c r="K5920" s="110">
        <v>0</v>
      </c>
      <c r="L5920">
        <f t="shared" si="92"/>
        <v>0</v>
      </c>
    </row>
    <row r="5921" spans="11:12" x14ac:dyDescent="0.25">
      <c r="K5921" s="110">
        <v>0</v>
      </c>
      <c r="L5921">
        <f t="shared" si="92"/>
        <v>0</v>
      </c>
    </row>
    <row r="5922" spans="11:12" x14ac:dyDescent="0.25">
      <c r="K5922" s="110">
        <v>0</v>
      </c>
      <c r="L5922">
        <f t="shared" si="92"/>
        <v>0</v>
      </c>
    </row>
    <row r="5923" spans="11:12" x14ac:dyDescent="0.25">
      <c r="K5923" s="110">
        <v>0</v>
      </c>
      <c r="L5923">
        <f t="shared" si="92"/>
        <v>0</v>
      </c>
    </row>
    <row r="5924" spans="11:12" x14ac:dyDescent="0.25">
      <c r="K5924" s="110">
        <v>0</v>
      </c>
      <c r="L5924">
        <f t="shared" si="92"/>
        <v>0</v>
      </c>
    </row>
    <row r="5925" spans="11:12" x14ac:dyDescent="0.25">
      <c r="K5925" s="110">
        <v>0</v>
      </c>
      <c r="L5925">
        <f t="shared" si="92"/>
        <v>0</v>
      </c>
    </row>
    <row r="5926" spans="11:12" x14ac:dyDescent="0.25">
      <c r="K5926" s="110">
        <v>0</v>
      </c>
      <c r="L5926">
        <f t="shared" si="92"/>
        <v>0</v>
      </c>
    </row>
    <row r="5927" spans="11:12" x14ac:dyDescent="0.25">
      <c r="K5927" s="110">
        <v>0</v>
      </c>
      <c r="L5927">
        <f t="shared" si="92"/>
        <v>0</v>
      </c>
    </row>
    <row r="5928" spans="11:12" x14ac:dyDescent="0.25">
      <c r="K5928" s="110">
        <v>0</v>
      </c>
      <c r="L5928">
        <f t="shared" si="92"/>
        <v>0</v>
      </c>
    </row>
    <row r="5929" spans="11:12" x14ac:dyDescent="0.25">
      <c r="K5929" s="110">
        <v>0</v>
      </c>
      <c r="L5929">
        <f t="shared" si="92"/>
        <v>0</v>
      </c>
    </row>
    <row r="5930" spans="11:12" x14ac:dyDescent="0.25">
      <c r="K5930" s="110">
        <v>0</v>
      </c>
      <c r="L5930">
        <f t="shared" si="92"/>
        <v>0</v>
      </c>
    </row>
    <row r="5931" spans="11:12" x14ac:dyDescent="0.25">
      <c r="K5931" s="110">
        <v>0</v>
      </c>
      <c r="L5931">
        <f t="shared" si="92"/>
        <v>0</v>
      </c>
    </row>
    <row r="5932" spans="11:12" x14ac:dyDescent="0.25">
      <c r="K5932" s="110">
        <v>0</v>
      </c>
      <c r="L5932">
        <f t="shared" si="92"/>
        <v>0</v>
      </c>
    </row>
    <row r="5933" spans="11:12" x14ac:dyDescent="0.25">
      <c r="K5933" s="110">
        <v>0</v>
      </c>
      <c r="L5933">
        <f t="shared" si="92"/>
        <v>0</v>
      </c>
    </row>
    <row r="5934" spans="11:12" x14ac:dyDescent="0.25">
      <c r="K5934" s="110">
        <v>0</v>
      </c>
      <c r="L5934">
        <f t="shared" si="92"/>
        <v>0</v>
      </c>
    </row>
    <row r="5935" spans="11:12" x14ac:dyDescent="0.25">
      <c r="K5935" s="110">
        <v>0</v>
      </c>
      <c r="L5935">
        <f t="shared" si="92"/>
        <v>0</v>
      </c>
    </row>
    <row r="5936" spans="11:12" x14ac:dyDescent="0.25">
      <c r="K5936" s="110">
        <v>0</v>
      </c>
      <c r="L5936">
        <f t="shared" si="92"/>
        <v>0</v>
      </c>
    </row>
    <row r="5937" spans="11:12" x14ac:dyDescent="0.25">
      <c r="K5937" s="110">
        <v>0</v>
      </c>
      <c r="L5937">
        <f t="shared" si="92"/>
        <v>0</v>
      </c>
    </row>
    <row r="5938" spans="11:12" x14ac:dyDescent="0.25">
      <c r="K5938" s="110">
        <v>0</v>
      </c>
      <c r="L5938">
        <f t="shared" si="92"/>
        <v>0</v>
      </c>
    </row>
    <row r="5939" spans="11:12" x14ac:dyDescent="0.25">
      <c r="K5939" s="110">
        <v>0</v>
      </c>
      <c r="L5939">
        <f t="shared" si="92"/>
        <v>0</v>
      </c>
    </row>
    <row r="5940" spans="11:12" x14ac:dyDescent="0.25">
      <c r="K5940" s="110">
        <v>0</v>
      </c>
      <c r="L5940">
        <f t="shared" si="92"/>
        <v>0</v>
      </c>
    </row>
    <row r="5941" spans="11:12" x14ac:dyDescent="0.25">
      <c r="K5941" s="110">
        <v>0</v>
      </c>
      <c r="L5941">
        <f t="shared" si="92"/>
        <v>0</v>
      </c>
    </row>
    <row r="5942" spans="11:12" x14ac:dyDescent="0.25">
      <c r="K5942" s="110">
        <v>0</v>
      </c>
      <c r="L5942">
        <f t="shared" si="92"/>
        <v>0</v>
      </c>
    </row>
    <row r="5943" spans="11:12" x14ac:dyDescent="0.25">
      <c r="K5943" s="110">
        <v>0</v>
      </c>
      <c r="L5943">
        <f t="shared" si="92"/>
        <v>0</v>
      </c>
    </row>
    <row r="5944" spans="11:12" x14ac:dyDescent="0.25">
      <c r="K5944" s="110">
        <v>0</v>
      </c>
      <c r="L5944">
        <f t="shared" si="92"/>
        <v>0</v>
      </c>
    </row>
    <row r="5945" spans="11:12" x14ac:dyDescent="0.25">
      <c r="K5945" s="110">
        <v>0</v>
      </c>
      <c r="L5945">
        <f t="shared" si="92"/>
        <v>0</v>
      </c>
    </row>
    <row r="5946" spans="11:12" x14ac:dyDescent="0.25">
      <c r="K5946" s="110">
        <v>0</v>
      </c>
      <c r="L5946">
        <f t="shared" si="92"/>
        <v>0</v>
      </c>
    </row>
    <row r="5947" spans="11:12" x14ac:dyDescent="0.25">
      <c r="K5947" s="110">
        <v>0</v>
      </c>
      <c r="L5947">
        <f t="shared" si="92"/>
        <v>0</v>
      </c>
    </row>
    <row r="5948" spans="11:12" x14ac:dyDescent="0.25">
      <c r="K5948" s="110">
        <v>0</v>
      </c>
      <c r="L5948">
        <f t="shared" si="92"/>
        <v>0</v>
      </c>
    </row>
    <row r="5949" spans="11:12" x14ac:dyDescent="0.25">
      <c r="K5949" s="110">
        <v>0</v>
      </c>
      <c r="L5949">
        <f t="shared" si="92"/>
        <v>0</v>
      </c>
    </row>
    <row r="5950" spans="11:12" x14ac:dyDescent="0.25">
      <c r="K5950" s="110">
        <v>0</v>
      </c>
      <c r="L5950">
        <f t="shared" si="92"/>
        <v>0</v>
      </c>
    </row>
    <row r="5951" spans="11:12" x14ac:dyDescent="0.25">
      <c r="K5951" s="110">
        <v>0</v>
      </c>
      <c r="L5951">
        <f t="shared" si="92"/>
        <v>0</v>
      </c>
    </row>
    <row r="5952" spans="11:12" x14ac:dyDescent="0.25">
      <c r="K5952" s="110">
        <v>0</v>
      </c>
      <c r="L5952">
        <f t="shared" si="92"/>
        <v>0</v>
      </c>
    </row>
    <row r="5953" spans="11:12" x14ac:dyDescent="0.25">
      <c r="K5953" s="110">
        <v>0</v>
      </c>
      <c r="L5953">
        <f t="shared" si="92"/>
        <v>0</v>
      </c>
    </row>
    <row r="5954" spans="11:12" x14ac:dyDescent="0.25">
      <c r="K5954" s="110">
        <v>0</v>
      </c>
      <c r="L5954">
        <f t="shared" si="92"/>
        <v>0</v>
      </c>
    </row>
    <row r="5955" spans="11:12" x14ac:dyDescent="0.25">
      <c r="K5955" s="110">
        <v>0</v>
      </c>
      <c r="L5955">
        <f t="shared" si="92"/>
        <v>0</v>
      </c>
    </row>
    <row r="5956" spans="11:12" x14ac:dyDescent="0.25">
      <c r="K5956" s="110">
        <v>0</v>
      </c>
      <c r="L5956">
        <f t="shared" si="92"/>
        <v>0</v>
      </c>
    </row>
    <row r="5957" spans="11:12" x14ac:dyDescent="0.25">
      <c r="K5957" s="110">
        <v>0</v>
      </c>
      <c r="L5957">
        <f t="shared" si="92"/>
        <v>0</v>
      </c>
    </row>
    <row r="5958" spans="11:12" x14ac:dyDescent="0.25">
      <c r="K5958" s="110">
        <v>0</v>
      </c>
      <c r="L5958">
        <f t="shared" si="92"/>
        <v>0</v>
      </c>
    </row>
    <row r="5959" spans="11:12" x14ac:dyDescent="0.25">
      <c r="K5959" s="110">
        <v>0</v>
      </c>
      <c r="L5959">
        <f t="shared" si="92"/>
        <v>0</v>
      </c>
    </row>
    <row r="5960" spans="11:12" x14ac:dyDescent="0.25">
      <c r="K5960" s="110">
        <v>0</v>
      </c>
      <c r="L5960">
        <f t="shared" si="92"/>
        <v>0</v>
      </c>
    </row>
    <row r="5961" spans="11:12" x14ac:dyDescent="0.25">
      <c r="K5961" s="110">
        <v>0</v>
      </c>
      <c r="L5961">
        <f t="shared" si="92"/>
        <v>0</v>
      </c>
    </row>
    <row r="5962" spans="11:12" x14ac:dyDescent="0.25">
      <c r="K5962" s="110">
        <v>0</v>
      </c>
      <c r="L5962">
        <f t="shared" si="92"/>
        <v>0</v>
      </c>
    </row>
    <row r="5963" spans="11:12" x14ac:dyDescent="0.25">
      <c r="K5963" s="110">
        <v>0</v>
      </c>
      <c r="L5963">
        <f t="shared" si="92"/>
        <v>0</v>
      </c>
    </row>
    <row r="5964" spans="11:12" x14ac:dyDescent="0.25">
      <c r="K5964" s="110">
        <v>0</v>
      </c>
      <c r="L5964">
        <f t="shared" si="92"/>
        <v>0</v>
      </c>
    </row>
    <row r="5965" spans="11:12" x14ac:dyDescent="0.25">
      <c r="K5965" s="110">
        <v>0</v>
      </c>
      <c r="L5965">
        <f t="shared" si="92"/>
        <v>0</v>
      </c>
    </row>
    <row r="5966" spans="11:12" x14ac:dyDescent="0.25">
      <c r="K5966" s="110">
        <v>0</v>
      </c>
      <c r="L5966">
        <f t="shared" si="92"/>
        <v>0</v>
      </c>
    </row>
    <row r="5967" spans="11:12" x14ac:dyDescent="0.25">
      <c r="K5967" s="110">
        <v>0</v>
      </c>
      <c r="L5967">
        <f t="shared" si="92"/>
        <v>0</v>
      </c>
    </row>
    <row r="5968" spans="11:12" x14ac:dyDescent="0.25">
      <c r="K5968" s="110">
        <v>0</v>
      </c>
      <c r="L5968">
        <f t="shared" si="92"/>
        <v>0</v>
      </c>
    </row>
    <row r="5969" spans="11:12" x14ac:dyDescent="0.25">
      <c r="K5969" s="110">
        <v>0</v>
      </c>
      <c r="L5969">
        <f t="shared" si="92"/>
        <v>0</v>
      </c>
    </row>
    <row r="5970" spans="11:12" x14ac:dyDescent="0.25">
      <c r="K5970" s="110">
        <v>0</v>
      </c>
      <c r="L5970">
        <f t="shared" si="92"/>
        <v>0</v>
      </c>
    </row>
    <row r="5971" spans="11:12" x14ac:dyDescent="0.25">
      <c r="K5971" s="110">
        <v>0</v>
      </c>
      <c r="L5971">
        <f t="shared" si="92"/>
        <v>0</v>
      </c>
    </row>
    <row r="5972" spans="11:12" x14ac:dyDescent="0.25">
      <c r="K5972" s="110">
        <v>0</v>
      </c>
      <c r="L5972">
        <f t="shared" si="92"/>
        <v>0</v>
      </c>
    </row>
    <row r="5973" spans="11:12" x14ac:dyDescent="0.25">
      <c r="K5973" s="110">
        <v>0</v>
      </c>
      <c r="L5973">
        <f t="shared" si="92"/>
        <v>0</v>
      </c>
    </row>
    <row r="5974" spans="11:12" x14ac:dyDescent="0.25">
      <c r="K5974" s="110">
        <v>0</v>
      </c>
      <c r="L5974">
        <f t="shared" si="92"/>
        <v>0</v>
      </c>
    </row>
    <row r="5975" spans="11:12" x14ac:dyDescent="0.25">
      <c r="K5975" s="110">
        <v>0</v>
      </c>
      <c r="L5975">
        <f t="shared" si="92"/>
        <v>0</v>
      </c>
    </row>
    <row r="5976" spans="11:12" x14ac:dyDescent="0.25">
      <c r="K5976" s="110">
        <v>0</v>
      </c>
      <c r="L5976">
        <f t="shared" si="92"/>
        <v>0</v>
      </c>
    </row>
    <row r="5977" spans="11:12" x14ac:dyDescent="0.25">
      <c r="K5977" s="110">
        <v>0</v>
      </c>
      <c r="L5977">
        <f t="shared" si="92"/>
        <v>0</v>
      </c>
    </row>
    <row r="5978" spans="11:12" x14ac:dyDescent="0.25">
      <c r="K5978" s="110">
        <v>0</v>
      </c>
      <c r="L5978">
        <f t="shared" si="92"/>
        <v>0</v>
      </c>
    </row>
    <row r="5979" spans="11:12" x14ac:dyDescent="0.25">
      <c r="K5979" s="110">
        <v>0</v>
      </c>
      <c r="L5979">
        <f t="shared" si="92"/>
        <v>0</v>
      </c>
    </row>
    <row r="5980" spans="11:12" x14ac:dyDescent="0.25">
      <c r="K5980" s="110">
        <v>0</v>
      </c>
      <c r="L5980">
        <f t="shared" si="92"/>
        <v>0</v>
      </c>
    </row>
    <row r="5981" spans="11:12" x14ac:dyDescent="0.25">
      <c r="K5981" s="110">
        <v>0</v>
      </c>
      <c r="L5981">
        <f t="shared" si="92"/>
        <v>0</v>
      </c>
    </row>
    <row r="5982" spans="11:12" x14ac:dyDescent="0.25">
      <c r="K5982" s="110">
        <v>0</v>
      </c>
      <c r="L5982">
        <f t="shared" si="92"/>
        <v>0</v>
      </c>
    </row>
    <row r="5983" spans="11:12" x14ac:dyDescent="0.25">
      <c r="K5983" s="110">
        <v>0</v>
      </c>
      <c r="L5983">
        <f t="shared" ref="L5983:L6046" si="93">J5983*K5983</f>
        <v>0</v>
      </c>
    </row>
    <row r="5984" spans="11:12" x14ac:dyDescent="0.25">
      <c r="K5984" s="110">
        <v>0</v>
      </c>
      <c r="L5984">
        <f t="shared" si="93"/>
        <v>0</v>
      </c>
    </row>
    <row r="5985" spans="11:12" x14ac:dyDescent="0.25">
      <c r="K5985" s="110">
        <v>0</v>
      </c>
      <c r="L5985">
        <f t="shared" si="93"/>
        <v>0</v>
      </c>
    </row>
    <row r="5986" spans="11:12" x14ac:dyDescent="0.25">
      <c r="K5986" s="110">
        <v>0</v>
      </c>
      <c r="L5986">
        <f t="shared" si="93"/>
        <v>0</v>
      </c>
    </row>
    <row r="5987" spans="11:12" x14ac:dyDescent="0.25">
      <c r="K5987" s="110">
        <v>0</v>
      </c>
      <c r="L5987">
        <f t="shared" si="93"/>
        <v>0</v>
      </c>
    </row>
    <row r="5988" spans="11:12" x14ac:dyDescent="0.25">
      <c r="K5988" s="110">
        <v>0</v>
      </c>
      <c r="L5988">
        <f t="shared" si="93"/>
        <v>0</v>
      </c>
    </row>
    <row r="5989" spans="11:12" x14ac:dyDescent="0.25">
      <c r="K5989" s="110">
        <v>0</v>
      </c>
      <c r="L5989">
        <f t="shared" si="93"/>
        <v>0</v>
      </c>
    </row>
    <row r="5990" spans="11:12" x14ac:dyDescent="0.25">
      <c r="K5990" s="110">
        <v>0</v>
      </c>
      <c r="L5990">
        <f t="shared" si="93"/>
        <v>0</v>
      </c>
    </row>
    <row r="5991" spans="11:12" x14ac:dyDescent="0.25">
      <c r="K5991" s="110">
        <v>0</v>
      </c>
      <c r="L5991">
        <f t="shared" si="93"/>
        <v>0</v>
      </c>
    </row>
    <row r="5992" spans="11:12" x14ac:dyDescent="0.25">
      <c r="K5992" s="110">
        <v>0</v>
      </c>
      <c r="L5992">
        <f t="shared" si="93"/>
        <v>0</v>
      </c>
    </row>
    <row r="5993" spans="11:12" x14ac:dyDescent="0.25">
      <c r="K5993" s="110">
        <v>0</v>
      </c>
      <c r="L5993">
        <f t="shared" si="93"/>
        <v>0</v>
      </c>
    </row>
    <row r="5994" spans="11:12" x14ac:dyDescent="0.25">
      <c r="K5994" s="110">
        <v>0</v>
      </c>
      <c r="L5994">
        <f t="shared" si="93"/>
        <v>0</v>
      </c>
    </row>
    <row r="5995" spans="11:12" x14ac:dyDescent="0.25">
      <c r="K5995" s="110">
        <v>0</v>
      </c>
      <c r="L5995">
        <f t="shared" si="93"/>
        <v>0</v>
      </c>
    </row>
    <row r="5996" spans="11:12" x14ac:dyDescent="0.25">
      <c r="K5996" s="110">
        <v>0</v>
      </c>
      <c r="L5996">
        <f t="shared" si="93"/>
        <v>0</v>
      </c>
    </row>
    <row r="5997" spans="11:12" x14ac:dyDescent="0.25">
      <c r="K5997" s="110">
        <v>0</v>
      </c>
      <c r="L5997">
        <f t="shared" si="93"/>
        <v>0</v>
      </c>
    </row>
    <row r="5998" spans="11:12" x14ac:dyDescent="0.25">
      <c r="K5998" s="110">
        <v>0</v>
      </c>
      <c r="L5998">
        <f t="shared" si="93"/>
        <v>0</v>
      </c>
    </row>
    <row r="5999" spans="11:12" x14ac:dyDescent="0.25">
      <c r="K5999" s="110">
        <v>0</v>
      </c>
      <c r="L5999">
        <f t="shared" si="93"/>
        <v>0</v>
      </c>
    </row>
    <row r="6000" spans="11:12" x14ac:dyDescent="0.25">
      <c r="K6000" s="110">
        <v>0</v>
      </c>
      <c r="L6000">
        <f t="shared" si="93"/>
        <v>0</v>
      </c>
    </row>
    <row r="6001" spans="11:12" x14ac:dyDescent="0.25">
      <c r="K6001" s="110">
        <v>0</v>
      </c>
      <c r="L6001">
        <f t="shared" si="93"/>
        <v>0</v>
      </c>
    </row>
    <row r="6002" spans="11:12" x14ac:dyDescent="0.25">
      <c r="K6002" s="110">
        <v>0</v>
      </c>
      <c r="L6002">
        <f t="shared" si="93"/>
        <v>0</v>
      </c>
    </row>
    <row r="6003" spans="11:12" x14ac:dyDescent="0.25">
      <c r="K6003" s="110">
        <v>0</v>
      </c>
      <c r="L6003">
        <f t="shared" si="93"/>
        <v>0</v>
      </c>
    </row>
    <row r="6004" spans="11:12" x14ac:dyDescent="0.25">
      <c r="K6004" s="110">
        <v>0</v>
      </c>
      <c r="L6004">
        <f t="shared" si="93"/>
        <v>0</v>
      </c>
    </row>
    <row r="6005" spans="11:12" x14ac:dyDescent="0.25">
      <c r="K6005" s="110">
        <v>0</v>
      </c>
      <c r="L6005">
        <f t="shared" si="93"/>
        <v>0</v>
      </c>
    </row>
    <row r="6006" spans="11:12" x14ac:dyDescent="0.25">
      <c r="K6006" s="110">
        <v>0</v>
      </c>
      <c r="L6006">
        <f t="shared" si="93"/>
        <v>0</v>
      </c>
    </row>
    <row r="6007" spans="11:12" x14ac:dyDescent="0.25">
      <c r="K6007" s="110">
        <v>0</v>
      </c>
      <c r="L6007">
        <f t="shared" si="93"/>
        <v>0</v>
      </c>
    </row>
    <row r="6008" spans="11:12" x14ac:dyDescent="0.25">
      <c r="K6008" s="110">
        <v>0</v>
      </c>
      <c r="L6008">
        <f t="shared" si="93"/>
        <v>0</v>
      </c>
    </row>
    <row r="6009" spans="11:12" x14ac:dyDescent="0.25">
      <c r="K6009" s="110">
        <v>0</v>
      </c>
      <c r="L6009">
        <f t="shared" si="93"/>
        <v>0</v>
      </c>
    </row>
    <row r="6010" spans="11:12" x14ac:dyDescent="0.25">
      <c r="K6010" s="110">
        <v>0</v>
      </c>
      <c r="L6010">
        <f t="shared" si="93"/>
        <v>0</v>
      </c>
    </row>
    <row r="6011" spans="11:12" x14ac:dyDescent="0.25">
      <c r="K6011" s="110">
        <v>0</v>
      </c>
      <c r="L6011">
        <f t="shared" si="93"/>
        <v>0</v>
      </c>
    </row>
    <row r="6012" spans="11:12" x14ac:dyDescent="0.25">
      <c r="K6012" s="110">
        <v>0</v>
      </c>
      <c r="L6012">
        <f t="shared" si="93"/>
        <v>0</v>
      </c>
    </row>
    <row r="6013" spans="11:12" x14ac:dyDescent="0.25">
      <c r="K6013" s="110">
        <v>0</v>
      </c>
      <c r="L6013">
        <f t="shared" si="93"/>
        <v>0</v>
      </c>
    </row>
    <row r="6014" spans="11:12" x14ac:dyDescent="0.25">
      <c r="K6014" s="110">
        <v>0</v>
      </c>
      <c r="L6014">
        <f t="shared" si="93"/>
        <v>0</v>
      </c>
    </row>
    <row r="6015" spans="11:12" x14ac:dyDescent="0.25">
      <c r="K6015" s="110">
        <v>0</v>
      </c>
      <c r="L6015">
        <f t="shared" si="93"/>
        <v>0</v>
      </c>
    </row>
    <row r="6016" spans="11:12" x14ac:dyDescent="0.25">
      <c r="K6016" s="110">
        <v>0</v>
      </c>
      <c r="L6016">
        <f t="shared" si="93"/>
        <v>0</v>
      </c>
    </row>
    <row r="6017" spans="11:12" x14ac:dyDescent="0.25">
      <c r="K6017" s="110">
        <v>0</v>
      </c>
      <c r="L6017">
        <f t="shared" si="93"/>
        <v>0</v>
      </c>
    </row>
    <row r="6018" spans="11:12" x14ac:dyDescent="0.25">
      <c r="K6018" s="110">
        <v>0</v>
      </c>
      <c r="L6018">
        <f t="shared" si="93"/>
        <v>0</v>
      </c>
    </row>
    <row r="6019" spans="11:12" x14ac:dyDescent="0.25">
      <c r="K6019" s="110">
        <v>0</v>
      </c>
      <c r="L6019">
        <f t="shared" si="93"/>
        <v>0</v>
      </c>
    </row>
    <row r="6020" spans="11:12" x14ac:dyDescent="0.25">
      <c r="K6020" s="110">
        <v>0</v>
      </c>
      <c r="L6020">
        <f t="shared" si="93"/>
        <v>0</v>
      </c>
    </row>
    <row r="6021" spans="11:12" x14ac:dyDescent="0.25">
      <c r="K6021" s="110">
        <v>0</v>
      </c>
      <c r="L6021">
        <f t="shared" si="93"/>
        <v>0</v>
      </c>
    </row>
    <row r="6022" spans="11:12" x14ac:dyDescent="0.25">
      <c r="K6022" s="110">
        <v>0</v>
      </c>
      <c r="L6022">
        <f t="shared" si="93"/>
        <v>0</v>
      </c>
    </row>
    <row r="6023" spans="11:12" x14ac:dyDescent="0.25">
      <c r="K6023" s="110">
        <v>0</v>
      </c>
      <c r="L6023">
        <f t="shared" si="93"/>
        <v>0</v>
      </c>
    </row>
    <row r="6024" spans="11:12" x14ac:dyDescent="0.25">
      <c r="K6024" s="110">
        <v>0</v>
      </c>
      <c r="L6024">
        <f t="shared" si="93"/>
        <v>0</v>
      </c>
    </row>
    <row r="6025" spans="11:12" x14ac:dyDescent="0.25">
      <c r="K6025" s="110">
        <v>0</v>
      </c>
      <c r="L6025">
        <f t="shared" si="93"/>
        <v>0</v>
      </c>
    </row>
    <row r="6026" spans="11:12" x14ac:dyDescent="0.25">
      <c r="K6026" s="110">
        <v>0</v>
      </c>
      <c r="L6026">
        <f t="shared" si="93"/>
        <v>0</v>
      </c>
    </row>
    <row r="6027" spans="11:12" x14ac:dyDescent="0.25">
      <c r="K6027" s="110">
        <v>0</v>
      </c>
      <c r="L6027">
        <f t="shared" si="93"/>
        <v>0</v>
      </c>
    </row>
    <row r="6028" spans="11:12" x14ac:dyDescent="0.25">
      <c r="K6028" s="110">
        <v>0</v>
      </c>
      <c r="L6028">
        <f t="shared" si="93"/>
        <v>0</v>
      </c>
    </row>
    <row r="6029" spans="11:12" x14ac:dyDescent="0.25">
      <c r="K6029" s="110">
        <v>0</v>
      </c>
      <c r="L6029">
        <f t="shared" si="93"/>
        <v>0</v>
      </c>
    </row>
    <row r="6030" spans="11:12" x14ac:dyDescent="0.25">
      <c r="K6030" s="110">
        <v>0</v>
      </c>
      <c r="L6030">
        <f t="shared" si="93"/>
        <v>0</v>
      </c>
    </row>
    <row r="6031" spans="11:12" x14ac:dyDescent="0.25">
      <c r="K6031" s="110">
        <v>0</v>
      </c>
      <c r="L6031">
        <f t="shared" si="93"/>
        <v>0</v>
      </c>
    </row>
    <row r="6032" spans="11:12" x14ac:dyDescent="0.25">
      <c r="K6032" s="110">
        <v>0</v>
      </c>
      <c r="L6032">
        <f t="shared" si="93"/>
        <v>0</v>
      </c>
    </row>
    <row r="6033" spans="11:12" x14ac:dyDescent="0.25">
      <c r="K6033" s="110">
        <v>0</v>
      </c>
      <c r="L6033">
        <f t="shared" si="93"/>
        <v>0</v>
      </c>
    </row>
    <row r="6034" spans="11:12" x14ac:dyDescent="0.25">
      <c r="K6034" s="110">
        <v>0</v>
      </c>
      <c r="L6034">
        <f t="shared" si="93"/>
        <v>0</v>
      </c>
    </row>
    <row r="6035" spans="11:12" x14ac:dyDescent="0.25">
      <c r="K6035" s="110">
        <v>0</v>
      </c>
      <c r="L6035">
        <f t="shared" si="93"/>
        <v>0</v>
      </c>
    </row>
    <row r="6036" spans="11:12" x14ac:dyDescent="0.25">
      <c r="K6036" s="110">
        <v>0</v>
      </c>
      <c r="L6036">
        <f t="shared" si="93"/>
        <v>0</v>
      </c>
    </row>
    <row r="6037" spans="11:12" x14ac:dyDescent="0.25">
      <c r="K6037" s="110">
        <v>0</v>
      </c>
      <c r="L6037">
        <f t="shared" si="93"/>
        <v>0</v>
      </c>
    </row>
    <row r="6038" spans="11:12" x14ac:dyDescent="0.25">
      <c r="K6038" s="110">
        <v>0</v>
      </c>
      <c r="L6038">
        <f t="shared" si="93"/>
        <v>0</v>
      </c>
    </row>
    <row r="6039" spans="11:12" x14ac:dyDescent="0.25">
      <c r="K6039" s="110">
        <v>0</v>
      </c>
      <c r="L6039">
        <f t="shared" si="93"/>
        <v>0</v>
      </c>
    </row>
    <row r="6040" spans="11:12" x14ac:dyDescent="0.25">
      <c r="K6040" s="110">
        <v>0</v>
      </c>
      <c r="L6040">
        <f t="shared" si="93"/>
        <v>0</v>
      </c>
    </row>
    <row r="6041" spans="11:12" x14ac:dyDescent="0.25">
      <c r="K6041" s="110">
        <v>0</v>
      </c>
      <c r="L6041">
        <f t="shared" si="93"/>
        <v>0</v>
      </c>
    </row>
    <row r="6042" spans="11:12" x14ac:dyDescent="0.25">
      <c r="K6042" s="110">
        <v>0</v>
      </c>
      <c r="L6042">
        <f t="shared" si="93"/>
        <v>0</v>
      </c>
    </row>
    <row r="6043" spans="11:12" x14ac:dyDescent="0.25">
      <c r="K6043" s="110">
        <v>0</v>
      </c>
      <c r="L6043">
        <f t="shared" si="93"/>
        <v>0</v>
      </c>
    </row>
    <row r="6044" spans="11:12" x14ac:dyDescent="0.25">
      <c r="K6044" s="110">
        <v>0</v>
      </c>
      <c r="L6044">
        <f t="shared" si="93"/>
        <v>0</v>
      </c>
    </row>
    <row r="6045" spans="11:12" x14ac:dyDescent="0.25">
      <c r="K6045" s="110">
        <v>0</v>
      </c>
      <c r="L6045">
        <f t="shared" si="93"/>
        <v>0</v>
      </c>
    </row>
    <row r="6046" spans="11:12" x14ac:dyDescent="0.25">
      <c r="K6046" s="110">
        <v>0</v>
      </c>
      <c r="L6046">
        <f t="shared" si="93"/>
        <v>0</v>
      </c>
    </row>
    <row r="6047" spans="11:12" x14ac:dyDescent="0.25">
      <c r="K6047" s="110">
        <v>0</v>
      </c>
      <c r="L6047">
        <f t="shared" ref="L6047:L6110" si="94">J6047*K6047</f>
        <v>0</v>
      </c>
    </row>
    <row r="6048" spans="11:12" x14ac:dyDescent="0.25">
      <c r="K6048" s="110">
        <v>0</v>
      </c>
      <c r="L6048">
        <f t="shared" si="94"/>
        <v>0</v>
      </c>
    </row>
    <row r="6049" spans="11:12" x14ac:dyDescent="0.25">
      <c r="K6049" s="110">
        <v>0</v>
      </c>
      <c r="L6049">
        <f t="shared" si="94"/>
        <v>0</v>
      </c>
    </row>
    <row r="6050" spans="11:12" x14ac:dyDescent="0.25">
      <c r="K6050" s="110">
        <v>0</v>
      </c>
      <c r="L6050">
        <f t="shared" si="94"/>
        <v>0</v>
      </c>
    </row>
    <row r="6051" spans="11:12" x14ac:dyDescent="0.25">
      <c r="K6051" s="110">
        <v>0</v>
      </c>
      <c r="L6051">
        <f t="shared" si="94"/>
        <v>0</v>
      </c>
    </row>
    <row r="6052" spans="11:12" x14ac:dyDescent="0.25">
      <c r="K6052" s="110">
        <v>0</v>
      </c>
      <c r="L6052">
        <f t="shared" si="94"/>
        <v>0</v>
      </c>
    </row>
    <row r="6053" spans="11:12" x14ac:dyDescent="0.25">
      <c r="K6053" s="110">
        <v>0</v>
      </c>
      <c r="L6053">
        <f t="shared" si="94"/>
        <v>0</v>
      </c>
    </row>
    <row r="6054" spans="11:12" x14ac:dyDescent="0.25">
      <c r="K6054" s="110">
        <v>0</v>
      </c>
      <c r="L6054">
        <f t="shared" si="94"/>
        <v>0</v>
      </c>
    </row>
    <row r="6055" spans="11:12" x14ac:dyDescent="0.25">
      <c r="K6055" s="110">
        <v>0</v>
      </c>
      <c r="L6055">
        <f t="shared" si="94"/>
        <v>0</v>
      </c>
    </row>
    <row r="6056" spans="11:12" x14ac:dyDescent="0.25">
      <c r="K6056" s="110">
        <v>0</v>
      </c>
      <c r="L6056">
        <f t="shared" si="94"/>
        <v>0</v>
      </c>
    </row>
    <row r="6057" spans="11:12" x14ac:dyDescent="0.25">
      <c r="K6057" s="110">
        <v>0</v>
      </c>
      <c r="L6057">
        <f t="shared" si="94"/>
        <v>0</v>
      </c>
    </row>
    <row r="6058" spans="11:12" x14ac:dyDescent="0.25">
      <c r="K6058" s="110">
        <v>0</v>
      </c>
      <c r="L6058">
        <f t="shared" si="94"/>
        <v>0</v>
      </c>
    </row>
    <row r="6059" spans="11:12" x14ac:dyDescent="0.25">
      <c r="K6059" s="110">
        <v>0</v>
      </c>
      <c r="L6059">
        <f t="shared" si="94"/>
        <v>0</v>
      </c>
    </row>
    <row r="6060" spans="11:12" x14ac:dyDescent="0.25">
      <c r="K6060" s="110">
        <v>0</v>
      </c>
      <c r="L6060">
        <f t="shared" si="94"/>
        <v>0</v>
      </c>
    </row>
    <row r="6061" spans="11:12" x14ac:dyDescent="0.25">
      <c r="K6061" s="110">
        <v>0</v>
      </c>
      <c r="L6061">
        <f t="shared" si="94"/>
        <v>0</v>
      </c>
    </row>
    <row r="6062" spans="11:12" x14ac:dyDescent="0.25">
      <c r="K6062" s="110">
        <v>0</v>
      </c>
      <c r="L6062">
        <f t="shared" si="94"/>
        <v>0</v>
      </c>
    </row>
    <row r="6063" spans="11:12" x14ac:dyDescent="0.25">
      <c r="K6063" s="110">
        <v>0</v>
      </c>
      <c r="L6063">
        <f t="shared" si="94"/>
        <v>0</v>
      </c>
    </row>
    <row r="6064" spans="11:12" x14ac:dyDescent="0.25">
      <c r="K6064" s="110">
        <v>0</v>
      </c>
      <c r="L6064">
        <f t="shared" si="94"/>
        <v>0</v>
      </c>
    </row>
    <row r="6065" spans="11:12" x14ac:dyDescent="0.25">
      <c r="K6065" s="110">
        <v>0</v>
      </c>
      <c r="L6065">
        <f t="shared" si="94"/>
        <v>0</v>
      </c>
    </row>
    <row r="6066" spans="11:12" x14ac:dyDescent="0.25">
      <c r="K6066" s="110">
        <v>0</v>
      </c>
      <c r="L6066">
        <f t="shared" si="94"/>
        <v>0</v>
      </c>
    </row>
    <row r="6067" spans="11:12" x14ac:dyDescent="0.25">
      <c r="K6067" s="110">
        <v>0</v>
      </c>
      <c r="L6067">
        <f t="shared" si="94"/>
        <v>0</v>
      </c>
    </row>
    <row r="6068" spans="11:12" x14ac:dyDescent="0.25">
      <c r="K6068" s="110">
        <v>0</v>
      </c>
      <c r="L6068">
        <f t="shared" si="94"/>
        <v>0</v>
      </c>
    </row>
    <row r="6069" spans="11:12" x14ac:dyDescent="0.25">
      <c r="K6069" s="110">
        <v>0</v>
      </c>
      <c r="L6069">
        <f t="shared" si="94"/>
        <v>0</v>
      </c>
    </row>
    <row r="6070" spans="11:12" x14ac:dyDescent="0.25">
      <c r="K6070" s="110">
        <v>0</v>
      </c>
      <c r="L6070">
        <f t="shared" si="94"/>
        <v>0</v>
      </c>
    </row>
    <row r="6071" spans="11:12" x14ac:dyDescent="0.25">
      <c r="K6071" s="110">
        <v>0</v>
      </c>
      <c r="L6071">
        <f t="shared" si="94"/>
        <v>0</v>
      </c>
    </row>
    <row r="6072" spans="11:12" x14ac:dyDescent="0.25">
      <c r="K6072" s="110">
        <v>0</v>
      </c>
      <c r="L6072">
        <f t="shared" si="94"/>
        <v>0</v>
      </c>
    </row>
    <row r="6073" spans="11:12" x14ac:dyDescent="0.25">
      <c r="K6073" s="110">
        <v>0</v>
      </c>
      <c r="L6073">
        <f t="shared" si="94"/>
        <v>0</v>
      </c>
    </row>
    <row r="6074" spans="11:12" x14ac:dyDescent="0.25">
      <c r="K6074" s="110">
        <v>0</v>
      </c>
      <c r="L6074">
        <f t="shared" si="94"/>
        <v>0</v>
      </c>
    </row>
    <row r="6075" spans="11:12" x14ac:dyDescent="0.25">
      <c r="K6075" s="110">
        <v>0</v>
      </c>
      <c r="L6075">
        <f t="shared" si="94"/>
        <v>0</v>
      </c>
    </row>
    <row r="6076" spans="11:12" x14ac:dyDescent="0.25">
      <c r="K6076" s="110">
        <v>0</v>
      </c>
      <c r="L6076">
        <f t="shared" si="94"/>
        <v>0</v>
      </c>
    </row>
    <row r="6077" spans="11:12" x14ac:dyDescent="0.25">
      <c r="K6077" s="110">
        <v>0</v>
      </c>
      <c r="L6077">
        <f t="shared" si="94"/>
        <v>0</v>
      </c>
    </row>
    <row r="6078" spans="11:12" x14ac:dyDescent="0.25">
      <c r="K6078" s="110">
        <v>0</v>
      </c>
      <c r="L6078">
        <f t="shared" si="94"/>
        <v>0</v>
      </c>
    </row>
    <row r="6079" spans="11:12" x14ac:dyDescent="0.25">
      <c r="K6079" s="110">
        <v>0</v>
      </c>
      <c r="L6079">
        <f t="shared" si="94"/>
        <v>0</v>
      </c>
    </row>
    <row r="6080" spans="11:12" x14ac:dyDescent="0.25">
      <c r="K6080" s="110">
        <v>0</v>
      </c>
      <c r="L6080">
        <f t="shared" si="94"/>
        <v>0</v>
      </c>
    </row>
    <row r="6081" spans="11:12" x14ac:dyDescent="0.25">
      <c r="K6081" s="110">
        <v>0</v>
      </c>
      <c r="L6081">
        <f t="shared" si="94"/>
        <v>0</v>
      </c>
    </row>
    <row r="6082" spans="11:12" x14ac:dyDescent="0.25">
      <c r="K6082" s="110">
        <v>0</v>
      </c>
      <c r="L6082">
        <f t="shared" si="94"/>
        <v>0</v>
      </c>
    </row>
    <row r="6083" spans="11:12" x14ac:dyDescent="0.25">
      <c r="K6083" s="110">
        <v>0</v>
      </c>
      <c r="L6083">
        <f t="shared" si="94"/>
        <v>0</v>
      </c>
    </row>
    <row r="6084" spans="11:12" x14ac:dyDescent="0.25">
      <c r="K6084" s="110">
        <v>0</v>
      </c>
      <c r="L6084">
        <f t="shared" si="94"/>
        <v>0</v>
      </c>
    </row>
    <row r="6085" spans="11:12" x14ac:dyDescent="0.25">
      <c r="K6085" s="110">
        <v>0</v>
      </c>
      <c r="L6085">
        <f t="shared" si="94"/>
        <v>0</v>
      </c>
    </row>
    <row r="6086" spans="11:12" x14ac:dyDescent="0.25">
      <c r="K6086" s="110">
        <v>0</v>
      </c>
      <c r="L6086">
        <f t="shared" si="94"/>
        <v>0</v>
      </c>
    </row>
    <row r="6087" spans="11:12" x14ac:dyDescent="0.25">
      <c r="K6087" s="110">
        <v>0</v>
      </c>
      <c r="L6087">
        <f t="shared" si="94"/>
        <v>0</v>
      </c>
    </row>
    <row r="6088" spans="11:12" x14ac:dyDescent="0.25">
      <c r="K6088" s="110">
        <v>0</v>
      </c>
      <c r="L6088">
        <f t="shared" si="94"/>
        <v>0</v>
      </c>
    </row>
    <row r="6089" spans="11:12" x14ac:dyDescent="0.25">
      <c r="K6089" s="110">
        <v>0</v>
      </c>
      <c r="L6089">
        <f t="shared" si="94"/>
        <v>0</v>
      </c>
    </row>
    <row r="6090" spans="11:12" x14ac:dyDescent="0.25">
      <c r="K6090" s="110">
        <v>0</v>
      </c>
      <c r="L6090">
        <f t="shared" si="94"/>
        <v>0</v>
      </c>
    </row>
    <row r="6091" spans="11:12" x14ac:dyDescent="0.25">
      <c r="K6091" s="110">
        <v>0</v>
      </c>
      <c r="L6091">
        <f t="shared" si="94"/>
        <v>0</v>
      </c>
    </row>
    <row r="6092" spans="11:12" x14ac:dyDescent="0.25">
      <c r="K6092" s="110">
        <v>0</v>
      </c>
      <c r="L6092">
        <f t="shared" si="94"/>
        <v>0</v>
      </c>
    </row>
    <row r="6093" spans="11:12" x14ac:dyDescent="0.25">
      <c r="K6093" s="110">
        <v>0</v>
      </c>
      <c r="L6093">
        <f t="shared" si="94"/>
        <v>0</v>
      </c>
    </row>
    <row r="6094" spans="11:12" x14ac:dyDescent="0.25">
      <c r="K6094" s="110">
        <v>0</v>
      </c>
      <c r="L6094">
        <f t="shared" si="94"/>
        <v>0</v>
      </c>
    </row>
    <row r="6095" spans="11:12" x14ac:dyDescent="0.25">
      <c r="K6095" s="110">
        <v>0</v>
      </c>
      <c r="L6095">
        <f t="shared" si="94"/>
        <v>0</v>
      </c>
    </row>
    <row r="6096" spans="11:12" x14ac:dyDescent="0.25">
      <c r="K6096" s="110">
        <v>0</v>
      </c>
      <c r="L6096">
        <f t="shared" si="94"/>
        <v>0</v>
      </c>
    </row>
    <row r="6097" spans="11:12" x14ac:dyDescent="0.25">
      <c r="K6097" s="110">
        <v>0</v>
      </c>
      <c r="L6097">
        <f t="shared" si="94"/>
        <v>0</v>
      </c>
    </row>
    <row r="6098" spans="11:12" x14ac:dyDescent="0.25">
      <c r="K6098" s="110">
        <v>0</v>
      </c>
      <c r="L6098">
        <f t="shared" si="94"/>
        <v>0</v>
      </c>
    </row>
    <row r="6099" spans="11:12" x14ac:dyDescent="0.25">
      <c r="K6099" s="110">
        <v>0</v>
      </c>
      <c r="L6099">
        <f t="shared" si="94"/>
        <v>0</v>
      </c>
    </row>
    <row r="6100" spans="11:12" x14ac:dyDescent="0.25">
      <c r="K6100" s="110">
        <v>0</v>
      </c>
      <c r="L6100">
        <f t="shared" si="94"/>
        <v>0</v>
      </c>
    </row>
    <row r="6101" spans="11:12" x14ac:dyDescent="0.25">
      <c r="K6101" s="110">
        <v>0</v>
      </c>
      <c r="L6101">
        <f t="shared" si="94"/>
        <v>0</v>
      </c>
    </row>
    <row r="6102" spans="11:12" x14ac:dyDescent="0.25">
      <c r="K6102" s="110">
        <v>0</v>
      </c>
      <c r="L6102">
        <f t="shared" si="94"/>
        <v>0</v>
      </c>
    </row>
    <row r="6103" spans="11:12" x14ac:dyDescent="0.25">
      <c r="K6103" s="110">
        <v>0</v>
      </c>
      <c r="L6103">
        <f t="shared" si="94"/>
        <v>0</v>
      </c>
    </row>
    <row r="6104" spans="11:12" x14ac:dyDescent="0.25">
      <c r="K6104" s="110">
        <v>0</v>
      </c>
      <c r="L6104">
        <f t="shared" si="94"/>
        <v>0</v>
      </c>
    </row>
    <row r="6105" spans="11:12" x14ac:dyDescent="0.25">
      <c r="K6105" s="110">
        <v>0</v>
      </c>
      <c r="L6105">
        <f t="shared" si="94"/>
        <v>0</v>
      </c>
    </row>
    <row r="6106" spans="11:12" x14ac:dyDescent="0.25">
      <c r="K6106" s="110">
        <v>0</v>
      </c>
      <c r="L6106">
        <f t="shared" si="94"/>
        <v>0</v>
      </c>
    </row>
    <row r="6107" spans="11:12" x14ac:dyDescent="0.25">
      <c r="K6107" s="110">
        <v>0</v>
      </c>
      <c r="L6107">
        <f t="shared" si="94"/>
        <v>0</v>
      </c>
    </row>
    <row r="6108" spans="11:12" x14ac:dyDescent="0.25">
      <c r="K6108" s="110">
        <v>0</v>
      </c>
      <c r="L6108">
        <f t="shared" si="94"/>
        <v>0</v>
      </c>
    </row>
    <row r="6109" spans="11:12" x14ac:dyDescent="0.25">
      <c r="K6109" s="110">
        <v>0</v>
      </c>
      <c r="L6109">
        <f t="shared" si="94"/>
        <v>0</v>
      </c>
    </row>
    <row r="6110" spans="11:12" x14ac:dyDescent="0.25">
      <c r="K6110" s="110">
        <v>0</v>
      </c>
      <c r="L6110">
        <f t="shared" si="94"/>
        <v>0</v>
      </c>
    </row>
    <row r="6111" spans="11:12" x14ac:dyDescent="0.25">
      <c r="K6111" s="110">
        <v>0</v>
      </c>
      <c r="L6111">
        <f t="shared" ref="L6111:L6174" si="95">J6111*K6111</f>
        <v>0</v>
      </c>
    </row>
    <row r="6112" spans="11:12" x14ac:dyDescent="0.25">
      <c r="K6112" s="110">
        <v>0</v>
      </c>
      <c r="L6112">
        <f t="shared" si="95"/>
        <v>0</v>
      </c>
    </row>
    <row r="6113" spans="11:12" x14ac:dyDescent="0.25">
      <c r="K6113" s="110">
        <v>0</v>
      </c>
      <c r="L6113">
        <f t="shared" si="95"/>
        <v>0</v>
      </c>
    </row>
    <row r="6114" spans="11:12" x14ac:dyDescent="0.25">
      <c r="K6114" s="110">
        <v>0</v>
      </c>
      <c r="L6114">
        <f t="shared" si="95"/>
        <v>0</v>
      </c>
    </row>
    <row r="6115" spans="11:12" x14ac:dyDescent="0.25">
      <c r="K6115" s="110">
        <v>0</v>
      </c>
      <c r="L6115">
        <f t="shared" si="95"/>
        <v>0</v>
      </c>
    </row>
    <row r="6116" spans="11:12" x14ac:dyDescent="0.25">
      <c r="K6116" s="110">
        <v>0</v>
      </c>
      <c r="L6116">
        <f t="shared" si="95"/>
        <v>0</v>
      </c>
    </row>
    <row r="6117" spans="11:12" x14ac:dyDescent="0.25">
      <c r="K6117" s="110">
        <v>0</v>
      </c>
      <c r="L6117">
        <f t="shared" si="95"/>
        <v>0</v>
      </c>
    </row>
    <row r="6118" spans="11:12" x14ac:dyDescent="0.25">
      <c r="K6118" s="110">
        <v>0</v>
      </c>
      <c r="L6118">
        <f t="shared" si="95"/>
        <v>0</v>
      </c>
    </row>
    <row r="6119" spans="11:12" x14ac:dyDescent="0.25">
      <c r="K6119" s="110">
        <v>0</v>
      </c>
      <c r="L6119">
        <f t="shared" si="95"/>
        <v>0</v>
      </c>
    </row>
    <row r="6120" spans="11:12" x14ac:dyDescent="0.25">
      <c r="K6120" s="110">
        <v>0</v>
      </c>
      <c r="L6120">
        <f t="shared" si="95"/>
        <v>0</v>
      </c>
    </row>
    <row r="6121" spans="11:12" x14ac:dyDescent="0.25">
      <c r="K6121" s="110">
        <v>0</v>
      </c>
      <c r="L6121">
        <f t="shared" si="95"/>
        <v>0</v>
      </c>
    </row>
    <row r="6122" spans="11:12" x14ac:dyDescent="0.25">
      <c r="K6122" s="110">
        <v>0</v>
      </c>
      <c r="L6122">
        <f t="shared" si="95"/>
        <v>0</v>
      </c>
    </row>
    <row r="6123" spans="11:12" x14ac:dyDescent="0.25">
      <c r="K6123" s="110">
        <v>0</v>
      </c>
      <c r="L6123">
        <f t="shared" si="95"/>
        <v>0</v>
      </c>
    </row>
    <row r="6124" spans="11:12" x14ac:dyDescent="0.25">
      <c r="K6124" s="110">
        <v>0</v>
      </c>
      <c r="L6124">
        <f t="shared" si="95"/>
        <v>0</v>
      </c>
    </row>
    <row r="6125" spans="11:12" x14ac:dyDescent="0.25">
      <c r="K6125" s="110">
        <v>0</v>
      </c>
      <c r="L6125">
        <f t="shared" si="95"/>
        <v>0</v>
      </c>
    </row>
    <row r="6126" spans="11:12" x14ac:dyDescent="0.25">
      <c r="K6126" s="110">
        <v>0</v>
      </c>
      <c r="L6126">
        <f t="shared" si="95"/>
        <v>0</v>
      </c>
    </row>
    <row r="6127" spans="11:12" x14ac:dyDescent="0.25">
      <c r="K6127" s="110">
        <v>0</v>
      </c>
      <c r="L6127">
        <f t="shared" si="95"/>
        <v>0</v>
      </c>
    </row>
    <row r="6128" spans="11:12" x14ac:dyDescent="0.25">
      <c r="K6128" s="110">
        <v>0</v>
      </c>
      <c r="L6128">
        <f t="shared" si="95"/>
        <v>0</v>
      </c>
    </row>
    <row r="6129" spans="11:12" x14ac:dyDescent="0.25">
      <c r="K6129" s="110">
        <v>0</v>
      </c>
      <c r="L6129">
        <f t="shared" si="95"/>
        <v>0</v>
      </c>
    </row>
    <row r="6130" spans="11:12" x14ac:dyDescent="0.25">
      <c r="K6130" s="110">
        <v>0</v>
      </c>
      <c r="L6130">
        <f t="shared" si="95"/>
        <v>0</v>
      </c>
    </row>
    <row r="6131" spans="11:12" x14ac:dyDescent="0.25">
      <c r="K6131" s="110">
        <v>0</v>
      </c>
      <c r="L6131">
        <f t="shared" si="95"/>
        <v>0</v>
      </c>
    </row>
    <row r="6132" spans="11:12" x14ac:dyDescent="0.25">
      <c r="K6132" s="110">
        <v>0</v>
      </c>
      <c r="L6132">
        <f t="shared" si="95"/>
        <v>0</v>
      </c>
    </row>
    <row r="6133" spans="11:12" x14ac:dyDescent="0.25">
      <c r="K6133" s="110">
        <v>0</v>
      </c>
      <c r="L6133">
        <f t="shared" si="95"/>
        <v>0</v>
      </c>
    </row>
    <row r="6134" spans="11:12" x14ac:dyDescent="0.25">
      <c r="K6134" s="110">
        <v>0</v>
      </c>
      <c r="L6134">
        <f t="shared" si="95"/>
        <v>0</v>
      </c>
    </row>
    <row r="6135" spans="11:12" x14ac:dyDescent="0.25">
      <c r="K6135" s="110">
        <v>0</v>
      </c>
      <c r="L6135">
        <f t="shared" si="95"/>
        <v>0</v>
      </c>
    </row>
    <row r="6136" spans="11:12" x14ac:dyDescent="0.25">
      <c r="K6136" s="110">
        <v>0</v>
      </c>
      <c r="L6136">
        <f t="shared" si="95"/>
        <v>0</v>
      </c>
    </row>
    <row r="6137" spans="11:12" x14ac:dyDescent="0.25">
      <c r="K6137" s="110">
        <v>0</v>
      </c>
      <c r="L6137">
        <f t="shared" si="95"/>
        <v>0</v>
      </c>
    </row>
    <row r="6138" spans="11:12" x14ac:dyDescent="0.25">
      <c r="K6138" s="110">
        <v>0</v>
      </c>
      <c r="L6138">
        <f t="shared" si="95"/>
        <v>0</v>
      </c>
    </row>
    <row r="6139" spans="11:12" x14ac:dyDescent="0.25">
      <c r="K6139" s="110">
        <v>0</v>
      </c>
      <c r="L6139">
        <f t="shared" si="95"/>
        <v>0</v>
      </c>
    </row>
    <row r="6140" spans="11:12" x14ac:dyDescent="0.25">
      <c r="K6140" s="110">
        <v>0</v>
      </c>
      <c r="L6140">
        <f t="shared" si="95"/>
        <v>0</v>
      </c>
    </row>
    <row r="6141" spans="11:12" x14ac:dyDescent="0.25">
      <c r="K6141" s="110">
        <v>0</v>
      </c>
      <c r="L6141">
        <f t="shared" si="95"/>
        <v>0</v>
      </c>
    </row>
    <row r="6142" spans="11:12" x14ac:dyDescent="0.25">
      <c r="K6142" s="110">
        <v>0</v>
      </c>
      <c r="L6142">
        <f t="shared" si="95"/>
        <v>0</v>
      </c>
    </row>
    <row r="6143" spans="11:12" x14ac:dyDescent="0.25">
      <c r="K6143" s="110">
        <v>0</v>
      </c>
      <c r="L6143">
        <f t="shared" si="95"/>
        <v>0</v>
      </c>
    </row>
    <row r="6144" spans="11:12" x14ac:dyDescent="0.25">
      <c r="K6144" s="110">
        <v>0</v>
      </c>
      <c r="L6144">
        <f t="shared" si="95"/>
        <v>0</v>
      </c>
    </row>
    <row r="6145" spans="11:12" x14ac:dyDescent="0.25">
      <c r="K6145" s="110">
        <v>0</v>
      </c>
      <c r="L6145">
        <f t="shared" si="95"/>
        <v>0</v>
      </c>
    </row>
    <row r="6146" spans="11:12" x14ac:dyDescent="0.25">
      <c r="K6146" s="110">
        <v>0</v>
      </c>
      <c r="L6146">
        <f t="shared" si="95"/>
        <v>0</v>
      </c>
    </row>
    <row r="6147" spans="11:12" x14ac:dyDescent="0.25">
      <c r="K6147" s="110">
        <v>0</v>
      </c>
      <c r="L6147">
        <f t="shared" si="95"/>
        <v>0</v>
      </c>
    </row>
    <row r="6148" spans="11:12" x14ac:dyDescent="0.25">
      <c r="K6148" s="110">
        <v>0</v>
      </c>
      <c r="L6148">
        <f t="shared" si="95"/>
        <v>0</v>
      </c>
    </row>
    <row r="6149" spans="11:12" x14ac:dyDescent="0.25">
      <c r="K6149" s="110">
        <v>0</v>
      </c>
      <c r="L6149">
        <f t="shared" si="95"/>
        <v>0</v>
      </c>
    </row>
    <row r="6150" spans="11:12" x14ac:dyDescent="0.25">
      <c r="K6150" s="110">
        <v>0</v>
      </c>
      <c r="L6150">
        <f t="shared" si="95"/>
        <v>0</v>
      </c>
    </row>
    <row r="6151" spans="11:12" x14ac:dyDescent="0.25">
      <c r="K6151" s="110">
        <v>0</v>
      </c>
      <c r="L6151">
        <f t="shared" si="95"/>
        <v>0</v>
      </c>
    </row>
    <row r="6152" spans="11:12" x14ac:dyDescent="0.25">
      <c r="K6152" s="110">
        <v>0</v>
      </c>
      <c r="L6152">
        <f t="shared" si="95"/>
        <v>0</v>
      </c>
    </row>
    <row r="6153" spans="11:12" x14ac:dyDescent="0.25">
      <c r="K6153" s="110">
        <v>0</v>
      </c>
      <c r="L6153">
        <f t="shared" si="95"/>
        <v>0</v>
      </c>
    </row>
    <row r="6154" spans="11:12" x14ac:dyDescent="0.25">
      <c r="K6154" s="110">
        <v>0</v>
      </c>
      <c r="L6154">
        <f t="shared" si="95"/>
        <v>0</v>
      </c>
    </row>
    <row r="6155" spans="11:12" x14ac:dyDescent="0.25">
      <c r="K6155" s="110">
        <v>0</v>
      </c>
      <c r="L6155">
        <f t="shared" si="95"/>
        <v>0</v>
      </c>
    </row>
    <row r="6156" spans="11:12" x14ac:dyDescent="0.25">
      <c r="K6156" s="110">
        <v>0</v>
      </c>
      <c r="L6156">
        <f t="shared" si="95"/>
        <v>0</v>
      </c>
    </row>
    <row r="6157" spans="11:12" x14ac:dyDescent="0.25">
      <c r="K6157" s="110">
        <v>0</v>
      </c>
      <c r="L6157">
        <f t="shared" si="95"/>
        <v>0</v>
      </c>
    </row>
    <row r="6158" spans="11:12" x14ac:dyDescent="0.25">
      <c r="K6158" s="110">
        <v>0</v>
      </c>
      <c r="L6158">
        <f t="shared" si="95"/>
        <v>0</v>
      </c>
    </row>
    <row r="6159" spans="11:12" x14ac:dyDescent="0.25">
      <c r="K6159" s="110">
        <v>0</v>
      </c>
      <c r="L6159">
        <f t="shared" si="95"/>
        <v>0</v>
      </c>
    </row>
    <row r="6160" spans="11:12" x14ac:dyDescent="0.25">
      <c r="K6160" s="110">
        <v>0</v>
      </c>
      <c r="L6160">
        <f t="shared" si="95"/>
        <v>0</v>
      </c>
    </row>
    <row r="6161" spans="11:12" x14ac:dyDescent="0.25">
      <c r="K6161" s="110">
        <v>0</v>
      </c>
      <c r="L6161">
        <f t="shared" si="95"/>
        <v>0</v>
      </c>
    </row>
    <row r="6162" spans="11:12" x14ac:dyDescent="0.25">
      <c r="K6162" s="110">
        <v>0</v>
      </c>
      <c r="L6162">
        <f t="shared" si="95"/>
        <v>0</v>
      </c>
    </row>
    <row r="6163" spans="11:12" x14ac:dyDescent="0.25">
      <c r="K6163" s="110">
        <v>0</v>
      </c>
      <c r="L6163">
        <f t="shared" si="95"/>
        <v>0</v>
      </c>
    </row>
    <row r="6164" spans="11:12" x14ac:dyDescent="0.25">
      <c r="K6164" s="110">
        <v>0</v>
      </c>
      <c r="L6164">
        <f t="shared" si="95"/>
        <v>0</v>
      </c>
    </row>
    <row r="6165" spans="11:12" x14ac:dyDescent="0.25">
      <c r="K6165" s="110">
        <v>0</v>
      </c>
      <c r="L6165">
        <f t="shared" si="95"/>
        <v>0</v>
      </c>
    </row>
    <row r="6166" spans="11:12" x14ac:dyDescent="0.25">
      <c r="K6166" s="110">
        <v>0</v>
      </c>
      <c r="L6166">
        <f t="shared" si="95"/>
        <v>0</v>
      </c>
    </row>
    <row r="6167" spans="11:12" x14ac:dyDescent="0.25">
      <c r="K6167" s="110">
        <v>0</v>
      </c>
      <c r="L6167">
        <f t="shared" si="95"/>
        <v>0</v>
      </c>
    </row>
    <row r="6168" spans="11:12" x14ac:dyDescent="0.25">
      <c r="K6168" s="110">
        <v>0</v>
      </c>
      <c r="L6168">
        <f t="shared" si="95"/>
        <v>0</v>
      </c>
    </row>
    <row r="6169" spans="11:12" x14ac:dyDescent="0.25">
      <c r="K6169" s="110">
        <v>0</v>
      </c>
      <c r="L6169">
        <f t="shared" si="95"/>
        <v>0</v>
      </c>
    </row>
    <row r="6170" spans="11:12" x14ac:dyDescent="0.25">
      <c r="K6170" s="110">
        <v>0</v>
      </c>
      <c r="L6170">
        <f t="shared" si="95"/>
        <v>0</v>
      </c>
    </row>
    <row r="6171" spans="11:12" x14ac:dyDescent="0.25">
      <c r="K6171" s="110">
        <v>0</v>
      </c>
      <c r="L6171">
        <f t="shared" si="95"/>
        <v>0</v>
      </c>
    </row>
    <row r="6172" spans="11:12" x14ac:dyDescent="0.25">
      <c r="K6172" s="110">
        <v>0</v>
      </c>
      <c r="L6172">
        <f t="shared" si="95"/>
        <v>0</v>
      </c>
    </row>
    <row r="6173" spans="11:12" x14ac:dyDescent="0.25">
      <c r="K6173" s="110">
        <v>0</v>
      </c>
      <c r="L6173">
        <f t="shared" si="95"/>
        <v>0</v>
      </c>
    </row>
    <row r="6174" spans="11:12" x14ac:dyDescent="0.25">
      <c r="K6174" s="110">
        <v>0</v>
      </c>
      <c r="L6174">
        <f t="shared" si="95"/>
        <v>0</v>
      </c>
    </row>
    <row r="6175" spans="11:12" x14ac:dyDescent="0.25">
      <c r="K6175" s="110">
        <v>0</v>
      </c>
      <c r="L6175">
        <f t="shared" ref="L6175:L6238" si="96">J6175*K6175</f>
        <v>0</v>
      </c>
    </row>
    <row r="6176" spans="11:12" x14ac:dyDescent="0.25">
      <c r="K6176" s="110">
        <v>0</v>
      </c>
      <c r="L6176">
        <f t="shared" si="96"/>
        <v>0</v>
      </c>
    </row>
    <row r="6177" spans="11:12" x14ac:dyDescent="0.25">
      <c r="K6177" s="110">
        <v>0</v>
      </c>
      <c r="L6177">
        <f t="shared" si="96"/>
        <v>0</v>
      </c>
    </row>
    <row r="6178" spans="11:12" x14ac:dyDescent="0.25">
      <c r="K6178" s="110">
        <v>0</v>
      </c>
      <c r="L6178">
        <f t="shared" si="96"/>
        <v>0</v>
      </c>
    </row>
    <row r="6179" spans="11:12" x14ac:dyDescent="0.25">
      <c r="K6179" s="110">
        <v>0</v>
      </c>
      <c r="L6179">
        <f t="shared" si="96"/>
        <v>0</v>
      </c>
    </row>
    <row r="6180" spans="11:12" x14ac:dyDescent="0.25">
      <c r="K6180" s="110">
        <v>0</v>
      </c>
      <c r="L6180">
        <f t="shared" si="96"/>
        <v>0</v>
      </c>
    </row>
    <row r="6181" spans="11:12" x14ac:dyDescent="0.25">
      <c r="K6181" s="110">
        <v>0</v>
      </c>
      <c r="L6181">
        <f t="shared" si="96"/>
        <v>0</v>
      </c>
    </row>
    <row r="6182" spans="11:12" x14ac:dyDescent="0.25">
      <c r="K6182" s="110">
        <v>0</v>
      </c>
      <c r="L6182">
        <f t="shared" si="96"/>
        <v>0</v>
      </c>
    </row>
    <row r="6183" spans="11:12" x14ac:dyDescent="0.25">
      <c r="K6183" s="110">
        <v>0</v>
      </c>
      <c r="L6183">
        <f t="shared" si="96"/>
        <v>0</v>
      </c>
    </row>
    <row r="6184" spans="11:12" x14ac:dyDescent="0.25">
      <c r="K6184" s="110">
        <v>0</v>
      </c>
      <c r="L6184">
        <f t="shared" si="96"/>
        <v>0</v>
      </c>
    </row>
    <row r="6185" spans="11:12" x14ac:dyDescent="0.25">
      <c r="K6185" s="110">
        <v>0</v>
      </c>
      <c r="L6185">
        <f t="shared" si="96"/>
        <v>0</v>
      </c>
    </row>
    <row r="6186" spans="11:12" x14ac:dyDescent="0.25">
      <c r="K6186" s="110">
        <v>0</v>
      </c>
      <c r="L6186">
        <f t="shared" si="96"/>
        <v>0</v>
      </c>
    </row>
    <row r="6187" spans="11:12" x14ac:dyDescent="0.25">
      <c r="K6187" s="110">
        <v>0</v>
      </c>
      <c r="L6187">
        <f t="shared" si="96"/>
        <v>0</v>
      </c>
    </row>
    <row r="6188" spans="11:12" x14ac:dyDescent="0.25">
      <c r="K6188" s="110">
        <v>0</v>
      </c>
      <c r="L6188">
        <f t="shared" si="96"/>
        <v>0</v>
      </c>
    </row>
    <row r="6189" spans="11:12" x14ac:dyDescent="0.25">
      <c r="K6189" s="110">
        <v>0</v>
      </c>
      <c r="L6189">
        <f t="shared" si="96"/>
        <v>0</v>
      </c>
    </row>
    <row r="6190" spans="11:12" x14ac:dyDescent="0.25">
      <c r="K6190" s="110">
        <v>0</v>
      </c>
      <c r="L6190">
        <f t="shared" si="96"/>
        <v>0</v>
      </c>
    </row>
    <row r="6191" spans="11:12" x14ac:dyDescent="0.25">
      <c r="K6191" s="110">
        <v>0</v>
      </c>
      <c r="L6191">
        <f t="shared" si="96"/>
        <v>0</v>
      </c>
    </row>
    <row r="6192" spans="11:12" x14ac:dyDescent="0.25">
      <c r="K6192" s="110">
        <v>0</v>
      </c>
      <c r="L6192">
        <f t="shared" si="96"/>
        <v>0</v>
      </c>
    </row>
    <row r="6193" spans="11:12" x14ac:dyDescent="0.25">
      <c r="K6193" s="110">
        <v>0</v>
      </c>
      <c r="L6193">
        <f t="shared" si="96"/>
        <v>0</v>
      </c>
    </row>
    <row r="6194" spans="11:12" x14ac:dyDescent="0.25">
      <c r="K6194" s="110">
        <v>0</v>
      </c>
      <c r="L6194">
        <f t="shared" si="96"/>
        <v>0</v>
      </c>
    </row>
    <row r="6195" spans="11:12" x14ac:dyDescent="0.25">
      <c r="K6195" s="110">
        <v>0</v>
      </c>
      <c r="L6195">
        <f t="shared" si="96"/>
        <v>0</v>
      </c>
    </row>
    <row r="6196" spans="11:12" x14ac:dyDescent="0.25">
      <c r="K6196" s="110">
        <v>0</v>
      </c>
      <c r="L6196">
        <f t="shared" si="96"/>
        <v>0</v>
      </c>
    </row>
    <row r="6197" spans="11:12" x14ac:dyDescent="0.25">
      <c r="K6197" s="110">
        <v>0</v>
      </c>
      <c r="L6197">
        <f t="shared" si="96"/>
        <v>0</v>
      </c>
    </row>
    <row r="6198" spans="11:12" x14ac:dyDescent="0.25">
      <c r="K6198" s="110">
        <v>0</v>
      </c>
      <c r="L6198">
        <f t="shared" si="96"/>
        <v>0</v>
      </c>
    </row>
    <row r="6199" spans="11:12" x14ac:dyDescent="0.25">
      <c r="K6199" s="110">
        <v>0</v>
      </c>
      <c r="L6199">
        <f t="shared" si="96"/>
        <v>0</v>
      </c>
    </row>
    <row r="6200" spans="11:12" x14ac:dyDescent="0.25">
      <c r="K6200" s="110">
        <v>0</v>
      </c>
      <c r="L6200">
        <f t="shared" si="96"/>
        <v>0</v>
      </c>
    </row>
    <row r="6201" spans="11:12" x14ac:dyDescent="0.25">
      <c r="K6201" s="110">
        <v>0</v>
      </c>
      <c r="L6201">
        <f t="shared" si="96"/>
        <v>0</v>
      </c>
    </row>
    <row r="6202" spans="11:12" x14ac:dyDescent="0.25">
      <c r="K6202" s="110">
        <v>0</v>
      </c>
      <c r="L6202">
        <f t="shared" si="96"/>
        <v>0</v>
      </c>
    </row>
    <row r="6203" spans="11:12" x14ac:dyDescent="0.25">
      <c r="K6203" s="110">
        <v>0</v>
      </c>
      <c r="L6203">
        <f t="shared" si="96"/>
        <v>0</v>
      </c>
    </row>
    <row r="6204" spans="11:12" x14ac:dyDescent="0.25">
      <c r="K6204" s="110">
        <v>0</v>
      </c>
      <c r="L6204">
        <f t="shared" si="96"/>
        <v>0</v>
      </c>
    </row>
    <row r="6205" spans="11:12" x14ac:dyDescent="0.25">
      <c r="K6205" s="110">
        <v>0</v>
      </c>
      <c r="L6205">
        <f t="shared" si="96"/>
        <v>0</v>
      </c>
    </row>
    <row r="6206" spans="11:12" x14ac:dyDescent="0.25">
      <c r="K6206" s="110">
        <v>0</v>
      </c>
      <c r="L6206">
        <f t="shared" si="96"/>
        <v>0</v>
      </c>
    </row>
    <row r="6207" spans="11:12" x14ac:dyDescent="0.25">
      <c r="K6207" s="110">
        <v>0</v>
      </c>
      <c r="L6207">
        <f t="shared" si="96"/>
        <v>0</v>
      </c>
    </row>
    <row r="6208" spans="11:12" x14ac:dyDescent="0.25">
      <c r="K6208" s="110">
        <v>0</v>
      </c>
      <c r="L6208">
        <f t="shared" si="96"/>
        <v>0</v>
      </c>
    </row>
    <row r="6209" spans="11:12" x14ac:dyDescent="0.25">
      <c r="K6209" s="110">
        <v>0</v>
      </c>
      <c r="L6209">
        <f t="shared" si="96"/>
        <v>0</v>
      </c>
    </row>
    <row r="6210" spans="11:12" x14ac:dyDescent="0.25">
      <c r="K6210" s="110">
        <v>0</v>
      </c>
      <c r="L6210">
        <f t="shared" si="96"/>
        <v>0</v>
      </c>
    </row>
    <row r="6211" spans="11:12" x14ac:dyDescent="0.25">
      <c r="K6211" s="110">
        <v>0</v>
      </c>
      <c r="L6211">
        <f t="shared" si="96"/>
        <v>0</v>
      </c>
    </row>
    <row r="6212" spans="11:12" x14ac:dyDescent="0.25">
      <c r="K6212" s="110">
        <v>0</v>
      </c>
      <c r="L6212">
        <f t="shared" si="96"/>
        <v>0</v>
      </c>
    </row>
    <row r="6213" spans="11:12" x14ac:dyDescent="0.25">
      <c r="K6213" s="110">
        <v>0</v>
      </c>
      <c r="L6213">
        <f t="shared" si="96"/>
        <v>0</v>
      </c>
    </row>
    <row r="6214" spans="11:12" x14ac:dyDescent="0.25">
      <c r="K6214" s="110">
        <v>0</v>
      </c>
      <c r="L6214">
        <f t="shared" si="96"/>
        <v>0</v>
      </c>
    </row>
    <row r="6215" spans="11:12" x14ac:dyDescent="0.25">
      <c r="K6215" s="110">
        <v>0</v>
      </c>
      <c r="L6215">
        <f t="shared" si="96"/>
        <v>0</v>
      </c>
    </row>
    <row r="6216" spans="11:12" x14ac:dyDescent="0.25">
      <c r="K6216" s="110">
        <v>0</v>
      </c>
      <c r="L6216">
        <f t="shared" si="96"/>
        <v>0</v>
      </c>
    </row>
    <row r="6217" spans="11:12" x14ac:dyDescent="0.25">
      <c r="K6217" s="110">
        <v>0</v>
      </c>
      <c r="L6217">
        <f t="shared" si="96"/>
        <v>0</v>
      </c>
    </row>
    <row r="6218" spans="11:12" x14ac:dyDescent="0.25">
      <c r="K6218" s="110">
        <v>0</v>
      </c>
      <c r="L6218">
        <f t="shared" si="96"/>
        <v>0</v>
      </c>
    </row>
    <row r="6219" spans="11:12" x14ac:dyDescent="0.25">
      <c r="K6219" s="110">
        <v>0</v>
      </c>
      <c r="L6219">
        <f t="shared" si="96"/>
        <v>0</v>
      </c>
    </row>
    <row r="6220" spans="11:12" x14ac:dyDescent="0.25">
      <c r="K6220" s="110">
        <v>0</v>
      </c>
      <c r="L6220">
        <f t="shared" si="96"/>
        <v>0</v>
      </c>
    </row>
    <row r="6221" spans="11:12" x14ac:dyDescent="0.25">
      <c r="K6221" s="110">
        <v>0</v>
      </c>
      <c r="L6221">
        <f t="shared" si="96"/>
        <v>0</v>
      </c>
    </row>
    <row r="6222" spans="11:12" x14ac:dyDescent="0.25">
      <c r="K6222" s="110">
        <v>0</v>
      </c>
      <c r="L6222">
        <f t="shared" si="96"/>
        <v>0</v>
      </c>
    </row>
    <row r="6223" spans="11:12" x14ac:dyDescent="0.25">
      <c r="K6223" s="110">
        <v>0</v>
      </c>
      <c r="L6223">
        <f t="shared" si="96"/>
        <v>0</v>
      </c>
    </row>
    <row r="6224" spans="11:12" x14ac:dyDescent="0.25">
      <c r="K6224" s="110">
        <v>0</v>
      </c>
      <c r="L6224">
        <f t="shared" si="96"/>
        <v>0</v>
      </c>
    </row>
    <row r="6225" spans="11:12" x14ac:dyDescent="0.25">
      <c r="K6225" s="110">
        <v>0</v>
      </c>
      <c r="L6225">
        <f t="shared" si="96"/>
        <v>0</v>
      </c>
    </row>
    <row r="6226" spans="11:12" x14ac:dyDescent="0.25">
      <c r="K6226" s="110">
        <v>0</v>
      </c>
      <c r="L6226">
        <f t="shared" si="96"/>
        <v>0</v>
      </c>
    </row>
    <row r="6227" spans="11:12" x14ac:dyDescent="0.25">
      <c r="K6227" s="110">
        <v>0</v>
      </c>
      <c r="L6227">
        <f t="shared" si="96"/>
        <v>0</v>
      </c>
    </row>
    <row r="6228" spans="11:12" x14ac:dyDescent="0.25">
      <c r="K6228" s="110">
        <v>0</v>
      </c>
      <c r="L6228">
        <f t="shared" si="96"/>
        <v>0</v>
      </c>
    </row>
    <row r="6229" spans="11:12" x14ac:dyDescent="0.25">
      <c r="K6229" s="110">
        <v>0</v>
      </c>
      <c r="L6229">
        <f t="shared" si="96"/>
        <v>0</v>
      </c>
    </row>
    <row r="6230" spans="11:12" x14ac:dyDescent="0.25">
      <c r="K6230" s="110">
        <v>0</v>
      </c>
      <c r="L6230">
        <f t="shared" si="96"/>
        <v>0</v>
      </c>
    </row>
    <row r="6231" spans="11:12" x14ac:dyDescent="0.25">
      <c r="K6231" s="110">
        <v>0</v>
      </c>
      <c r="L6231">
        <f t="shared" si="96"/>
        <v>0</v>
      </c>
    </row>
    <row r="6232" spans="11:12" x14ac:dyDescent="0.25">
      <c r="K6232" s="110">
        <v>0</v>
      </c>
      <c r="L6232">
        <f t="shared" si="96"/>
        <v>0</v>
      </c>
    </row>
    <row r="6233" spans="11:12" x14ac:dyDescent="0.25">
      <c r="K6233" s="110">
        <v>0</v>
      </c>
      <c r="L6233">
        <f t="shared" si="96"/>
        <v>0</v>
      </c>
    </row>
    <row r="6234" spans="11:12" x14ac:dyDescent="0.25">
      <c r="K6234" s="110">
        <v>0</v>
      </c>
      <c r="L6234">
        <f t="shared" si="96"/>
        <v>0</v>
      </c>
    </row>
    <row r="6235" spans="11:12" x14ac:dyDescent="0.25">
      <c r="K6235" s="110">
        <v>0</v>
      </c>
      <c r="L6235">
        <f t="shared" si="96"/>
        <v>0</v>
      </c>
    </row>
    <row r="6236" spans="11:12" x14ac:dyDescent="0.25">
      <c r="K6236" s="110">
        <v>0</v>
      </c>
      <c r="L6236">
        <f t="shared" si="96"/>
        <v>0</v>
      </c>
    </row>
    <row r="6237" spans="11:12" x14ac:dyDescent="0.25">
      <c r="K6237" s="110">
        <v>0</v>
      </c>
      <c r="L6237">
        <f t="shared" si="96"/>
        <v>0</v>
      </c>
    </row>
    <row r="6238" spans="11:12" x14ac:dyDescent="0.25">
      <c r="K6238" s="110">
        <v>0</v>
      </c>
      <c r="L6238">
        <f t="shared" si="96"/>
        <v>0</v>
      </c>
    </row>
    <row r="6239" spans="11:12" x14ac:dyDescent="0.25">
      <c r="K6239" s="110">
        <v>0</v>
      </c>
      <c r="L6239">
        <f t="shared" ref="L6239:L6302" si="97">J6239*K6239</f>
        <v>0</v>
      </c>
    </row>
    <row r="6240" spans="11:12" x14ac:dyDescent="0.25">
      <c r="K6240" s="110">
        <v>0</v>
      </c>
      <c r="L6240">
        <f t="shared" si="97"/>
        <v>0</v>
      </c>
    </row>
    <row r="6241" spans="11:12" x14ac:dyDescent="0.25">
      <c r="K6241" s="110">
        <v>0</v>
      </c>
      <c r="L6241">
        <f t="shared" si="97"/>
        <v>0</v>
      </c>
    </row>
    <row r="6242" spans="11:12" x14ac:dyDescent="0.25">
      <c r="K6242" s="110">
        <v>0</v>
      </c>
      <c r="L6242">
        <f t="shared" si="97"/>
        <v>0</v>
      </c>
    </row>
    <row r="6243" spans="11:12" x14ac:dyDescent="0.25">
      <c r="K6243" s="110">
        <v>0</v>
      </c>
      <c r="L6243">
        <f t="shared" si="97"/>
        <v>0</v>
      </c>
    </row>
    <row r="6244" spans="11:12" x14ac:dyDescent="0.25">
      <c r="K6244" s="110">
        <v>0</v>
      </c>
      <c r="L6244">
        <f t="shared" si="97"/>
        <v>0</v>
      </c>
    </row>
    <row r="6245" spans="11:12" x14ac:dyDescent="0.25">
      <c r="K6245" s="110">
        <v>0</v>
      </c>
      <c r="L6245">
        <f t="shared" si="97"/>
        <v>0</v>
      </c>
    </row>
    <row r="6246" spans="11:12" x14ac:dyDescent="0.25">
      <c r="K6246" s="110">
        <v>0</v>
      </c>
      <c r="L6246">
        <f t="shared" si="97"/>
        <v>0</v>
      </c>
    </row>
    <row r="6247" spans="11:12" x14ac:dyDescent="0.25">
      <c r="K6247" s="110">
        <v>0</v>
      </c>
      <c r="L6247">
        <f t="shared" si="97"/>
        <v>0</v>
      </c>
    </row>
    <row r="6248" spans="11:12" x14ac:dyDescent="0.25">
      <c r="K6248" s="110">
        <v>0</v>
      </c>
      <c r="L6248">
        <f t="shared" si="97"/>
        <v>0</v>
      </c>
    </row>
    <row r="6249" spans="11:12" x14ac:dyDescent="0.25">
      <c r="K6249" s="110">
        <v>0</v>
      </c>
      <c r="L6249">
        <f t="shared" si="97"/>
        <v>0</v>
      </c>
    </row>
    <row r="6250" spans="11:12" x14ac:dyDescent="0.25">
      <c r="K6250" s="110">
        <v>0</v>
      </c>
      <c r="L6250">
        <f t="shared" si="97"/>
        <v>0</v>
      </c>
    </row>
    <row r="6251" spans="11:12" x14ac:dyDescent="0.25">
      <c r="K6251" s="110">
        <v>0</v>
      </c>
      <c r="L6251">
        <f t="shared" si="97"/>
        <v>0</v>
      </c>
    </row>
    <row r="6252" spans="11:12" x14ac:dyDescent="0.25">
      <c r="K6252" s="110">
        <v>0</v>
      </c>
      <c r="L6252">
        <f t="shared" si="97"/>
        <v>0</v>
      </c>
    </row>
    <row r="6253" spans="11:12" x14ac:dyDescent="0.25">
      <c r="K6253" s="110">
        <v>0</v>
      </c>
      <c r="L6253">
        <f t="shared" si="97"/>
        <v>0</v>
      </c>
    </row>
    <row r="6254" spans="11:12" x14ac:dyDescent="0.25">
      <c r="K6254" s="110">
        <v>0</v>
      </c>
      <c r="L6254">
        <f t="shared" si="97"/>
        <v>0</v>
      </c>
    </row>
    <row r="6255" spans="11:12" x14ac:dyDescent="0.25">
      <c r="K6255" s="110">
        <v>0</v>
      </c>
      <c r="L6255">
        <f t="shared" si="97"/>
        <v>0</v>
      </c>
    </row>
    <row r="6256" spans="11:12" x14ac:dyDescent="0.25">
      <c r="K6256" s="110">
        <v>0</v>
      </c>
      <c r="L6256">
        <f t="shared" si="97"/>
        <v>0</v>
      </c>
    </row>
    <row r="6257" spans="11:12" x14ac:dyDescent="0.25">
      <c r="K6257" s="110">
        <v>0</v>
      </c>
      <c r="L6257">
        <f t="shared" si="97"/>
        <v>0</v>
      </c>
    </row>
    <row r="6258" spans="11:12" x14ac:dyDescent="0.25">
      <c r="K6258" s="110">
        <v>0</v>
      </c>
      <c r="L6258">
        <f t="shared" si="97"/>
        <v>0</v>
      </c>
    </row>
    <row r="6259" spans="11:12" x14ac:dyDescent="0.25">
      <c r="K6259" s="110">
        <v>0</v>
      </c>
      <c r="L6259">
        <f t="shared" si="97"/>
        <v>0</v>
      </c>
    </row>
    <row r="6260" spans="11:12" x14ac:dyDescent="0.25">
      <c r="K6260" s="110">
        <v>0</v>
      </c>
      <c r="L6260">
        <f t="shared" si="97"/>
        <v>0</v>
      </c>
    </row>
    <row r="6261" spans="11:12" x14ac:dyDescent="0.25">
      <c r="K6261" s="110">
        <v>0</v>
      </c>
      <c r="L6261">
        <f t="shared" si="97"/>
        <v>0</v>
      </c>
    </row>
    <row r="6262" spans="11:12" x14ac:dyDescent="0.25">
      <c r="K6262" s="110">
        <v>0</v>
      </c>
      <c r="L6262">
        <f t="shared" si="97"/>
        <v>0</v>
      </c>
    </row>
    <row r="6263" spans="11:12" x14ac:dyDescent="0.25">
      <c r="K6263" s="110">
        <v>0</v>
      </c>
      <c r="L6263">
        <f t="shared" si="97"/>
        <v>0</v>
      </c>
    </row>
    <row r="6264" spans="11:12" x14ac:dyDescent="0.25">
      <c r="K6264" s="110">
        <v>0</v>
      </c>
      <c r="L6264">
        <f t="shared" si="97"/>
        <v>0</v>
      </c>
    </row>
    <row r="6265" spans="11:12" x14ac:dyDescent="0.25">
      <c r="K6265" s="110">
        <v>0</v>
      </c>
      <c r="L6265">
        <f t="shared" si="97"/>
        <v>0</v>
      </c>
    </row>
    <row r="6266" spans="11:12" x14ac:dyDescent="0.25">
      <c r="K6266" s="110">
        <v>0</v>
      </c>
      <c r="L6266">
        <f t="shared" si="97"/>
        <v>0</v>
      </c>
    </row>
    <row r="6267" spans="11:12" x14ac:dyDescent="0.25">
      <c r="K6267" s="110">
        <v>0</v>
      </c>
      <c r="L6267">
        <f t="shared" si="97"/>
        <v>0</v>
      </c>
    </row>
    <row r="6268" spans="11:12" x14ac:dyDescent="0.25">
      <c r="K6268" s="110">
        <v>0</v>
      </c>
      <c r="L6268">
        <f t="shared" si="97"/>
        <v>0</v>
      </c>
    </row>
    <row r="6269" spans="11:12" x14ac:dyDescent="0.25">
      <c r="K6269" s="110">
        <v>0</v>
      </c>
      <c r="L6269">
        <f t="shared" si="97"/>
        <v>0</v>
      </c>
    </row>
    <row r="6270" spans="11:12" x14ac:dyDescent="0.25">
      <c r="K6270" s="110">
        <v>0</v>
      </c>
      <c r="L6270">
        <f t="shared" si="97"/>
        <v>0</v>
      </c>
    </row>
    <row r="6271" spans="11:12" x14ac:dyDescent="0.25">
      <c r="K6271" s="110">
        <v>0</v>
      </c>
      <c r="L6271">
        <f t="shared" si="97"/>
        <v>0</v>
      </c>
    </row>
    <row r="6272" spans="11:12" x14ac:dyDescent="0.25">
      <c r="K6272" s="110">
        <v>0</v>
      </c>
      <c r="L6272">
        <f t="shared" si="97"/>
        <v>0</v>
      </c>
    </row>
    <row r="6273" spans="11:12" x14ac:dyDescent="0.25">
      <c r="K6273" s="110">
        <v>0</v>
      </c>
      <c r="L6273">
        <f t="shared" si="97"/>
        <v>0</v>
      </c>
    </row>
    <row r="6274" spans="11:12" x14ac:dyDescent="0.25">
      <c r="K6274" s="110">
        <v>0</v>
      </c>
      <c r="L6274">
        <f t="shared" si="97"/>
        <v>0</v>
      </c>
    </row>
    <row r="6275" spans="11:12" x14ac:dyDescent="0.25">
      <c r="K6275" s="110">
        <v>0</v>
      </c>
      <c r="L6275">
        <f t="shared" si="97"/>
        <v>0</v>
      </c>
    </row>
    <row r="6276" spans="11:12" x14ac:dyDescent="0.25">
      <c r="K6276" s="110">
        <v>0</v>
      </c>
      <c r="L6276">
        <f t="shared" si="97"/>
        <v>0</v>
      </c>
    </row>
    <row r="6277" spans="11:12" x14ac:dyDescent="0.25">
      <c r="K6277" s="110">
        <v>0</v>
      </c>
      <c r="L6277">
        <f t="shared" si="97"/>
        <v>0</v>
      </c>
    </row>
    <row r="6278" spans="11:12" x14ac:dyDescent="0.25">
      <c r="K6278" s="110">
        <v>0</v>
      </c>
      <c r="L6278">
        <f t="shared" si="97"/>
        <v>0</v>
      </c>
    </row>
    <row r="6279" spans="11:12" x14ac:dyDescent="0.25">
      <c r="K6279" s="110">
        <v>0</v>
      </c>
      <c r="L6279">
        <f t="shared" si="97"/>
        <v>0</v>
      </c>
    </row>
    <row r="6280" spans="11:12" x14ac:dyDescent="0.25">
      <c r="K6280" s="110">
        <v>0</v>
      </c>
      <c r="L6280">
        <f t="shared" si="97"/>
        <v>0</v>
      </c>
    </row>
    <row r="6281" spans="11:12" x14ac:dyDescent="0.25">
      <c r="K6281" s="110">
        <v>0</v>
      </c>
      <c r="L6281">
        <f t="shared" si="97"/>
        <v>0</v>
      </c>
    </row>
    <row r="6282" spans="11:12" x14ac:dyDescent="0.25">
      <c r="K6282" s="110">
        <v>0</v>
      </c>
      <c r="L6282">
        <f t="shared" si="97"/>
        <v>0</v>
      </c>
    </row>
    <row r="6283" spans="11:12" x14ac:dyDescent="0.25">
      <c r="K6283" s="110">
        <v>0</v>
      </c>
      <c r="L6283">
        <f t="shared" si="97"/>
        <v>0</v>
      </c>
    </row>
    <row r="6284" spans="11:12" x14ac:dyDescent="0.25">
      <c r="K6284" s="110">
        <v>0</v>
      </c>
      <c r="L6284">
        <f t="shared" si="97"/>
        <v>0</v>
      </c>
    </row>
    <row r="6285" spans="11:12" x14ac:dyDescent="0.25">
      <c r="K6285" s="110">
        <v>0</v>
      </c>
      <c r="L6285">
        <f t="shared" si="97"/>
        <v>0</v>
      </c>
    </row>
    <row r="6286" spans="11:12" x14ac:dyDescent="0.25">
      <c r="K6286" s="110">
        <v>0</v>
      </c>
      <c r="L6286">
        <f t="shared" si="97"/>
        <v>0</v>
      </c>
    </row>
    <row r="6287" spans="11:12" x14ac:dyDescent="0.25">
      <c r="K6287" s="110">
        <v>0</v>
      </c>
      <c r="L6287">
        <f t="shared" si="97"/>
        <v>0</v>
      </c>
    </row>
    <row r="6288" spans="11:12" x14ac:dyDescent="0.25">
      <c r="K6288" s="110">
        <v>0</v>
      </c>
      <c r="L6288">
        <f t="shared" si="97"/>
        <v>0</v>
      </c>
    </row>
    <row r="6289" spans="11:12" x14ac:dyDescent="0.25">
      <c r="K6289" s="110">
        <v>0</v>
      </c>
      <c r="L6289">
        <f t="shared" si="97"/>
        <v>0</v>
      </c>
    </row>
    <row r="6290" spans="11:12" x14ac:dyDescent="0.25">
      <c r="K6290" s="110">
        <v>0</v>
      </c>
      <c r="L6290">
        <f t="shared" si="97"/>
        <v>0</v>
      </c>
    </row>
    <row r="6291" spans="11:12" x14ac:dyDescent="0.25">
      <c r="K6291" s="110">
        <v>0</v>
      </c>
      <c r="L6291">
        <f t="shared" si="97"/>
        <v>0</v>
      </c>
    </row>
    <row r="6292" spans="11:12" x14ac:dyDescent="0.25">
      <c r="K6292" s="110">
        <v>0</v>
      </c>
      <c r="L6292">
        <f t="shared" si="97"/>
        <v>0</v>
      </c>
    </row>
    <row r="6293" spans="11:12" x14ac:dyDescent="0.25">
      <c r="K6293" s="110">
        <v>0</v>
      </c>
      <c r="L6293">
        <f t="shared" si="97"/>
        <v>0</v>
      </c>
    </row>
    <row r="6294" spans="11:12" x14ac:dyDescent="0.25">
      <c r="K6294" s="110">
        <v>0</v>
      </c>
      <c r="L6294">
        <f t="shared" si="97"/>
        <v>0</v>
      </c>
    </row>
    <row r="6295" spans="11:12" x14ac:dyDescent="0.25">
      <c r="K6295" s="110">
        <v>0</v>
      </c>
      <c r="L6295">
        <f t="shared" si="97"/>
        <v>0</v>
      </c>
    </row>
    <row r="6296" spans="11:12" x14ac:dyDescent="0.25">
      <c r="K6296" s="110">
        <v>0</v>
      </c>
      <c r="L6296">
        <f t="shared" si="97"/>
        <v>0</v>
      </c>
    </row>
    <row r="6297" spans="11:12" x14ac:dyDescent="0.25">
      <c r="K6297" s="110">
        <v>0</v>
      </c>
      <c r="L6297">
        <f t="shared" si="97"/>
        <v>0</v>
      </c>
    </row>
    <row r="6298" spans="11:12" x14ac:dyDescent="0.25">
      <c r="K6298" s="110">
        <v>0</v>
      </c>
      <c r="L6298">
        <f t="shared" si="97"/>
        <v>0</v>
      </c>
    </row>
    <row r="6299" spans="11:12" x14ac:dyDescent="0.25">
      <c r="K6299" s="110">
        <v>0</v>
      </c>
      <c r="L6299">
        <f t="shared" si="97"/>
        <v>0</v>
      </c>
    </row>
    <row r="6300" spans="11:12" x14ac:dyDescent="0.25">
      <c r="K6300" s="110">
        <v>0</v>
      </c>
      <c r="L6300">
        <f t="shared" si="97"/>
        <v>0</v>
      </c>
    </row>
    <row r="6301" spans="11:12" x14ac:dyDescent="0.25">
      <c r="K6301" s="110">
        <v>0</v>
      </c>
      <c r="L6301">
        <f t="shared" si="97"/>
        <v>0</v>
      </c>
    </row>
    <row r="6302" spans="11:12" x14ac:dyDescent="0.25">
      <c r="K6302" s="110">
        <v>0</v>
      </c>
      <c r="L6302">
        <f t="shared" si="97"/>
        <v>0</v>
      </c>
    </row>
    <row r="6303" spans="11:12" x14ac:dyDescent="0.25">
      <c r="K6303" s="110">
        <v>0</v>
      </c>
      <c r="L6303">
        <f t="shared" ref="L6303:L6366" si="98">J6303*K6303</f>
        <v>0</v>
      </c>
    </row>
    <row r="6304" spans="11:12" x14ac:dyDescent="0.25">
      <c r="K6304" s="110">
        <v>0</v>
      </c>
      <c r="L6304">
        <f t="shared" si="98"/>
        <v>0</v>
      </c>
    </row>
    <row r="6305" spans="11:12" x14ac:dyDescent="0.25">
      <c r="K6305" s="110">
        <v>0</v>
      </c>
      <c r="L6305">
        <f t="shared" si="98"/>
        <v>0</v>
      </c>
    </row>
    <row r="6306" spans="11:12" x14ac:dyDescent="0.25">
      <c r="K6306" s="110">
        <v>0</v>
      </c>
      <c r="L6306">
        <f t="shared" si="98"/>
        <v>0</v>
      </c>
    </row>
    <row r="6307" spans="11:12" x14ac:dyDescent="0.25">
      <c r="K6307" s="110">
        <v>0</v>
      </c>
      <c r="L6307">
        <f t="shared" si="98"/>
        <v>0</v>
      </c>
    </row>
    <row r="6308" spans="11:12" x14ac:dyDescent="0.25">
      <c r="K6308" s="110">
        <v>0</v>
      </c>
      <c r="L6308">
        <f t="shared" si="98"/>
        <v>0</v>
      </c>
    </row>
    <row r="6309" spans="11:12" x14ac:dyDescent="0.25">
      <c r="K6309" s="110">
        <v>0</v>
      </c>
      <c r="L6309">
        <f t="shared" si="98"/>
        <v>0</v>
      </c>
    </row>
    <row r="6310" spans="11:12" x14ac:dyDescent="0.25">
      <c r="K6310" s="110">
        <v>0</v>
      </c>
      <c r="L6310">
        <f t="shared" si="98"/>
        <v>0</v>
      </c>
    </row>
    <row r="6311" spans="11:12" x14ac:dyDescent="0.25">
      <c r="K6311" s="110">
        <v>0</v>
      </c>
      <c r="L6311">
        <f t="shared" si="98"/>
        <v>0</v>
      </c>
    </row>
    <row r="6312" spans="11:12" x14ac:dyDescent="0.25">
      <c r="K6312" s="110">
        <v>0</v>
      </c>
      <c r="L6312">
        <f t="shared" si="98"/>
        <v>0</v>
      </c>
    </row>
    <row r="6313" spans="11:12" x14ac:dyDescent="0.25">
      <c r="K6313" s="110">
        <v>0</v>
      </c>
      <c r="L6313">
        <f t="shared" si="98"/>
        <v>0</v>
      </c>
    </row>
    <row r="6314" spans="11:12" x14ac:dyDescent="0.25">
      <c r="K6314" s="110">
        <v>0</v>
      </c>
      <c r="L6314">
        <f t="shared" si="98"/>
        <v>0</v>
      </c>
    </row>
    <row r="6315" spans="11:12" x14ac:dyDescent="0.25">
      <c r="K6315" s="110">
        <v>0</v>
      </c>
      <c r="L6315">
        <f t="shared" si="98"/>
        <v>0</v>
      </c>
    </row>
    <row r="6316" spans="11:12" x14ac:dyDescent="0.25">
      <c r="K6316" s="110">
        <v>0</v>
      </c>
      <c r="L6316">
        <f t="shared" si="98"/>
        <v>0</v>
      </c>
    </row>
    <row r="6317" spans="11:12" x14ac:dyDescent="0.25">
      <c r="K6317" s="110">
        <v>0</v>
      </c>
      <c r="L6317">
        <f t="shared" si="98"/>
        <v>0</v>
      </c>
    </row>
    <row r="6318" spans="11:12" x14ac:dyDescent="0.25">
      <c r="K6318" s="110">
        <v>0</v>
      </c>
      <c r="L6318">
        <f t="shared" si="98"/>
        <v>0</v>
      </c>
    </row>
    <row r="6319" spans="11:12" x14ac:dyDescent="0.25">
      <c r="K6319" s="110">
        <v>0</v>
      </c>
      <c r="L6319">
        <f t="shared" si="98"/>
        <v>0</v>
      </c>
    </row>
    <row r="6320" spans="11:12" x14ac:dyDescent="0.25">
      <c r="K6320" s="110">
        <v>0</v>
      </c>
      <c r="L6320">
        <f t="shared" si="98"/>
        <v>0</v>
      </c>
    </row>
    <row r="6321" spans="11:12" x14ac:dyDescent="0.25">
      <c r="K6321" s="110">
        <v>0</v>
      </c>
      <c r="L6321">
        <f t="shared" si="98"/>
        <v>0</v>
      </c>
    </row>
    <row r="6322" spans="11:12" x14ac:dyDescent="0.25">
      <c r="K6322" s="110">
        <v>0</v>
      </c>
      <c r="L6322">
        <f t="shared" si="98"/>
        <v>0</v>
      </c>
    </row>
    <row r="6323" spans="11:12" x14ac:dyDescent="0.25">
      <c r="K6323" s="110">
        <v>0</v>
      </c>
      <c r="L6323">
        <f t="shared" si="98"/>
        <v>0</v>
      </c>
    </row>
    <row r="6324" spans="11:12" x14ac:dyDescent="0.25">
      <c r="K6324" s="110">
        <v>0</v>
      </c>
      <c r="L6324">
        <f t="shared" si="98"/>
        <v>0</v>
      </c>
    </row>
    <row r="6325" spans="11:12" x14ac:dyDescent="0.25">
      <c r="K6325" s="110">
        <v>0</v>
      </c>
      <c r="L6325">
        <f t="shared" si="98"/>
        <v>0</v>
      </c>
    </row>
    <row r="6326" spans="11:12" x14ac:dyDescent="0.25">
      <c r="K6326" s="110">
        <v>0</v>
      </c>
      <c r="L6326">
        <f t="shared" si="98"/>
        <v>0</v>
      </c>
    </row>
    <row r="6327" spans="11:12" x14ac:dyDescent="0.25">
      <c r="K6327" s="110">
        <v>0</v>
      </c>
      <c r="L6327">
        <f t="shared" si="98"/>
        <v>0</v>
      </c>
    </row>
    <row r="6328" spans="11:12" x14ac:dyDescent="0.25">
      <c r="K6328" s="110">
        <v>0</v>
      </c>
      <c r="L6328">
        <f t="shared" si="98"/>
        <v>0</v>
      </c>
    </row>
    <row r="6329" spans="11:12" x14ac:dyDescent="0.25">
      <c r="K6329" s="110">
        <v>0</v>
      </c>
      <c r="L6329">
        <f t="shared" si="98"/>
        <v>0</v>
      </c>
    </row>
    <row r="6330" spans="11:12" x14ac:dyDescent="0.25">
      <c r="K6330" s="110">
        <v>0</v>
      </c>
      <c r="L6330">
        <f t="shared" si="98"/>
        <v>0</v>
      </c>
    </row>
    <row r="6331" spans="11:12" x14ac:dyDescent="0.25">
      <c r="K6331" s="110">
        <v>0</v>
      </c>
      <c r="L6331">
        <f t="shared" si="98"/>
        <v>0</v>
      </c>
    </row>
    <row r="6332" spans="11:12" x14ac:dyDescent="0.25">
      <c r="K6332" s="110">
        <v>0</v>
      </c>
      <c r="L6332">
        <f t="shared" si="98"/>
        <v>0</v>
      </c>
    </row>
    <row r="6333" spans="11:12" x14ac:dyDescent="0.25">
      <c r="K6333" s="110">
        <v>0</v>
      </c>
      <c r="L6333">
        <f t="shared" si="98"/>
        <v>0</v>
      </c>
    </row>
    <row r="6334" spans="11:12" x14ac:dyDescent="0.25">
      <c r="K6334" s="110">
        <v>0</v>
      </c>
      <c r="L6334">
        <f t="shared" si="98"/>
        <v>0</v>
      </c>
    </row>
    <row r="6335" spans="11:12" x14ac:dyDescent="0.25">
      <c r="K6335" s="110">
        <v>0</v>
      </c>
      <c r="L6335">
        <f t="shared" si="98"/>
        <v>0</v>
      </c>
    </row>
    <row r="6336" spans="11:12" x14ac:dyDescent="0.25">
      <c r="K6336" s="110">
        <v>0</v>
      </c>
      <c r="L6336">
        <f t="shared" si="98"/>
        <v>0</v>
      </c>
    </row>
    <row r="6337" spans="11:12" x14ac:dyDescent="0.25">
      <c r="K6337" s="110">
        <v>0</v>
      </c>
      <c r="L6337">
        <f t="shared" si="98"/>
        <v>0</v>
      </c>
    </row>
    <row r="6338" spans="11:12" x14ac:dyDescent="0.25">
      <c r="K6338" s="110">
        <v>0</v>
      </c>
      <c r="L6338">
        <f t="shared" si="98"/>
        <v>0</v>
      </c>
    </row>
    <row r="6339" spans="11:12" x14ac:dyDescent="0.25">
      <c r="K6339" s="110">
        <v>0</v>
      </c>
      <c r="L6339">
        <f t="shared" si="98"/>
        <v>0</v>
      </c>
    </row>
    <row r="6340" spans="11:12" x14ac:dyDescent="0.25">
      <c r="K6340" s="110">
        <v>0</v>
      </c>
      <c r="L6340">
        <f t="shared" si="98"/>
        <v>0</v>
      </c>
    </row>
    <row r="6341" spans="11:12" x14ac:dyDescent="0.25">
      <c r="K6341" s="110">
        <v>0</v>
      </c>
      <c r="L6341">
        <f t="shared" si="98"/>
        <v>0</v>
      </c>
    </row>
    <row r="6342" spans="11:12" x14ac:dyDescent="0.25">
      <c r="K6342" s="110">
        <v>0</v>
      </c>
      <c r="L6342">
        <f t="shared" si="98"/>
        <v>0</v>
      </c>
    </row>
    <row r="6343" spans="11:12" x14ac:dyDescent="0.25">
      <c r="K6343" s="110">
        <v>0</v>
      </c>
      <c r="L6343">
        <f t="shared" si="98"/>
        <v>0</v>
      </c>
    </row>
    <row r="6344" spans="11:12" x14ac:dyDescent="0.25">
      <c r="K6344" s="110">
        <v>0</v>
      </c>
      <c r="L6344">
        <f t="shared" si="98"/>
        <v>0</v>
      </c>
    </row>
    <row r="6345" spans="11:12" x14ac:dyDescent="0.25">
      <c r="K6345" s="110">
        <v>0</v>
      </c>
      <c r="L6345">
        <f t="shared" si="98"/>
        <v>0</v>
      </c>
    </row>
    <row r="6346" spans="11:12" x14ac:dyDescent="0.25">
      <c r="K6346" s="110">
        <v>0</v>
      </c>
      <c r="L6346">
        <f t="shared" si="98"/>
        <v>0</v>
      </c>
    </row>
    <row r="6347" spans="11:12" x14ac:dyDescent="0.25">
      <c r="K6347" s="110">
        <v>0</v>
      </c>
      <c r="L6347">
        <f t="shared" si="98"/>
        <v>0</v>
      </c>
    </row>
    <row r="6348" spans="11:12" x14ac:dyDescent="0.25">
      <c r="K6348" s="110">
        <v>0</v>
      </c>
      <c r="L6348">
        <f t="shared" si="98"/>
        <v>0</v>
      </c>
    </row>
    <row r="6349" spans="11:12" x14ac:dyDescent="0.25">
      <c r="K6349" s="110">
        <v>0</v>
      </c>
      <c r="L6349">
        <f t="shared" si="98"/>
        <v>0</v>
      </c>
    </row>
    <row r="6350" spans="11:12" x14ac:dyDescent="0.25">
      <c r="K6350" s="110">
        <v>0</v>
      </c>
      <c r="L6350">
        <f t="shared" si="98"/>
        <v>0</v>
      </c>
    </row>
    <row r="6351" spans="11:12" x14ac:dyDescent="0.25">
      <c r="K6351" s="110">
        <v>0</v>
      </c>
      <c r="L6351">
        <f t="shared" si="98"/>
        <v>0</v>
      </c>
    </row>
    <row r="6352" spans="11:12" x14ac:dyDescent="0.25">
      <c r="K6352" s="110">
        <v>0</v>
      </c>
      <c r="L6352">
        <f t="shared" si="98"/>
        <v>0</v>
      </c>
    </row>
    <row r="6353" spans="11:12" x14ac:dyDescent="0.25">
      <c r="K6353" s="110">
        <v>0</v>
      </c>
      <c r="L6353">
        <f t="shared" si="98"/>
        <v>0</v>
      </c>
    </row>
    <row r="6354" spans="11:12" x14ac:dyDescent="0.25">
      <c r="K6354" s="110">
        <v>0</v>
      </c>
      <c r="L6354">
        <f t="shared" si="98"/>
        <v>0</v>
      </c>
    </row>
    <row r="6355" spans="11:12" x14ac:dyDescent="0.25">
      <c r="K6355" s="110">
        <v>0</v>
      </c>
      <c r="L6355">
        <f t="shared" si="98"/>
        <v>0</v>
      </c>
    </row>
    <row r="6356" spans="11:12" x14ac:dyDescent="0.25">
      <c r="K6356" s="110">
        <v>0</v>
      </c>
      <c r="L6356">
        <f t="shared" si="98"/>
        <v>0</v>
      </c>
    </row>
    <row r="6357" spans="11:12" x14ac:dyDescent="0.25">
      <c r="K6357" s="110">
        <v>0</v>
      </c>
      <c r="L6357">
        <f t="shared" si="98"/>
        <v>0</v>
      </c>
    </row>
    <row r="6358" spans="11:12" x14ac:dyDescent="0.25">
      <c r="K6358" s="110">
        <v>0</v>
      </c>
      <c r="L6358">
        <f t="shared" si="98"/>
        <v>0</v>
      </c>
    </row>
    <row r="6359" spans="11:12" x14ac:dyDescent="0.25">
      <c r="K6359" s="110">
        <v>0</v>
      </c>
      <c r="L6359">
        <f t="shared" si="98"/>
        <v>0</v>
      </c>
    </row>
    <row r="6360" spans="11:12" x14ac:dyDescent="0.25">
      <c r="K6360" s="110">
        <v>0</v>
      </c>
      <c r="L6360">
        <f t="shared" si="98"/>
        <v>0</v>
      </c>
    </row>
    <row r="6361" spans="11:12" x14ac:dyDescent="0.25">
      <c r="K6361" s="110">
        <v>0</v>
      </c>
      <c r="L6361">
        <f t="shared" si="98"/>
        <v>0</v>
      </c>
    </row>
    <row r="6362" spans="11:12" x14ac:dyDescent="0.25">
      <c r="K6362" s="110">
        <v>0</v>
      </c>
      <c r="L6362">
        <f t="shared" si="98"/>
        <v>0</v>
      </c>
    </row>
    <row r="6363" spans="11:12" x14ac:dyDescent="0.25">
      <c r="K6363" s="110">
        <v>0</v>
      </c>
      <c r="L6363">
        <f t="shared" si="98"/>
        <v>0</v>
      </c>
    </row>
    <row r="6364" spans="11:12" x14ac:dyDescent="0.25">
      <c r="K6364" s="110">
        <v>0</v>
      </c>
      <c r="L6364">
        <f t="shared" si="98"/>
        <v>0</v>
      </c>
    </row>
    <row r="6365" spans="11:12" x14ac:dyDescent="0.25">
      <c r="K6365" s="110">
        <v>0</v>
      </c>
      <c r="L6365">
        <f t="shared" si="98"/>
        <v>0</v>
      </c>
    </row>
    <row r="6366" spans="11:12" x14ac:dyDescent="0.25">
      <c r="K6366" s="110">
        <v>0</v>
      </c>
      <c r="L6366">
        <f t="shared" si="98"/>
        <v>0</v>
      </c>
    </row>
    <row r="6367" spans="11:12" x14ac:dyDescent="0.25">
      <c r="K6367" s="110">
        <v>0</v>
      </c>
      <c r="L6367">
        <f t="shared" ref="L6367:L6430" si="99">J6367*K6367</f>
        <v>0</v>
      </c>
    </row>
    <row r="6368" spans="11:12" x14ac:dyDescent="0.25">
      <c r="K6368" s="110">
        <v>0</v>
      </c>
      <c r="L6368">
        <f t="shared" si="99"/>
        <v>0</v>
      </c>
    </row>
    <row r="6369" spans="11:12" x14ac:dyDescent="0.25">
      <c r="K6369" s="110">
        <v>0</v>
      </c>
      <c r="L6369">
        <f t="shared" si="99"/>
        <v>0</v>
      </c>
    </row>
    <row r="6370" spans="11:12" x14ac:dyDescent="0.25">
      <c r="K6370" s="110">
        <v>0</v>
      </c>
      <c r="L6370">
        <f t="shared" si="99"/>
        <v>0</v>
      </c>
    </row>
    <row r="6371" spans="11:12" x14ac:dyDescent="0.25">
      <c r="K6371" s="110">
        <v>0</v>
      </c>
      <c r="L6371">
        <f t="shared" si="99"/>
        <v>0</v>
      </c>
    </row>
    <row r="6372" spans="11:12" x14ac:dyDescent="0.25">
      <c r="K6372" s="110">
        <v>0</v>
      </c>
      <c r="L6372">
        <f t="shared" si="99"/>
        <v>0</v>
      </c>
    </row>
    <row r="6373" spans="11:12" x14ac:dyDescent="0.25">
      <c r="K6373" s="110">
        <v>0</v>
      </c>
      <c r="L6373">
        <f t="shared" si="99"/>
        <v>0</v>
      </c>
    </row>
    <row r="6374" spans="11:12" x14ac:dyDescent="0.25">
      <c r="K6374" s="110">
        <v>0</v>
      </c>
      <c r="L6374">
        <f t="shared" si="99"/>
        <v>0</v>
      </c>
    </row>
    <row r="6375" spans="11:12" x14ac:dyDescent="0.25">
      <c r="K6375" s="110">
        <v>0</v>
      </c>
      <c r="L6375">
        <f t="shared" si="99"/>
        <v>0</v>
      </c>
    </row>
    <row r="6376" spans="11:12" x14ac:dyDescent="0.25">
      <c r="K6376" s="110">
        <v>0</v>
      </c>
      <c r="L6376">
        <f t="shared" si="99"/>
        <v>0</v>
      </c>
    </row>
    <row r="6377" spans="11:12" x14ac:dyDescent="0.25">
      <c r="K6377" s="110">
        <v>0</v>
      </c>
      <c r="L6377">
        <f t="shared" si="99"/>
        <v>0</v>
      </c>
    </row>
    <row r="6378" spans="11:12" x14ac:dyDescent="0.25">
      <c r="K6378" s="110">
        <v>0</v>
      </c>
      <c r="L6378">
        <f t="shared" si="99"/>
        <v>0</v>
      </c>
    </row>
    <row r="6379" spans="11:12" x14ac:dyDescent="0.25">
      <c r="K6379" s="110">
        <v>0</v>
      </c>
      <c r="L6379">
        <f t="shared" si="99"/>
        <v>0</v>
      </c>
    </row>
    <row r="6380" spans="11:12" x14ac:dyDescent="0.25">
      <c r="K6380" s="110">
        <v>0</v>
      </c>
      <c r="L6380">
        <f t="shared" si="99"/>
        <v>0</v>
      </c>
    </row>
    <row r="6381" spans="11:12" x14ac:dyDescent="0.25">
      <c r="K6381" s="110">
        <v>0</v>
      </c>
      <c r="L6381">
        <f t="shared" si="99"/>
        <v>0</v>
      </c>
    </row>
    <row r="6382" spans="11:12" x14ac:dyDescent="0.25">
      <c r="K6382" s="110">
        <v>0</v>
      </c>
      <c r="L6382">
        <f t="shared" si="99"/>
        <v>0</v>
      </c>
    </row>
    <row r="6383" spans="11:12" x14ac:dyDescent="0.25">
      <c r="K6383" s="110">
        <v>0</v>
      </c>
      <c r="L6383">
        <f t="shared" si="99"/>
        <v>0</v>
      </c>
    </row>
    <row r="6384" spans="11:12" x14ac:dyDescent="0.25">
      <c r="K6384" s="110">
        <v>0</v>
      </c>
      <c r="L6384">
        <f t="shared" si="99"/>
        <v>0</v>
      </c>
    </row>
    <row r="6385" spans="11:12" x14ac:dyDescent="0.25">
      <c r="K6385" s="110">
        <v>0</v>
      </c>
      <c r="L6385">
        <f t="shared" si="99"/>
        <v>0</v>
      </c>
    </row>
    <row r="6386" spans="11:12" x14ac:dyDescent="0.25">
      <c r="K6386" s="110">
        <v>0</v>
      </c>
      <c r="L6386">
        <f t="shared" si="99"/>
        <v>0</v>
      </c>
    </row>
    <row r="6387" spans="11:12" x14ac:dyDescent="0.25">
      <c r="K6387" s="110">
        <v>0</v>
      </c>
      <c r="L6387">
        <f t="shared" si="99"/>
        <v>0</v>
      </c>
    </row>
    <row r="6388" spans="11:12" x14ac:dyDescent="0.25">
      <c r="K6388" s="110">
        <v>0</v>
      </c>
      <c r="L6388">
        <f t="shared" si="99"/>
        <v>0</v>
      </c>
    </row>
    <row r="6389" spans="11:12" x14ac:dyDescent="0.25">
      <c r="K6389" s="110">
        <v>0</v>
      </c>
      <c r="L6389">
        <f t="shared" si="99"/>
        <v>0</v>
      </c>
    </row>
    <row r="6390" spans="11:12" x14ac:dyDescent="0.25">
      <c r="K6390" s="110">
        <v>0</v>
      </c>
      <c r="L6390">
        <f t="shared" si="99"/>
        <v>0</v>
      </c>
    </row>
    <row r="6391" spans="11:12" x14ac:dyDescent="0.25">
      <c r="K6391" s="110">
        <v>0</v>
      </c>
      <c r="L6391">
        <f t="shared" si="99"/>
        <v>0</v>
      </c>
    </row>
    <row r="6392" spans="11:12" x14ac:dyDescent="0.25">
      <c r="K6392" s="110">
        <v>0</v>
      </c>
      <c r="L6392">
        <f t="shared" si="99"/>
        <v>0</v>
      </c>
    </row>
    <row r="6393" spans="11:12" x14ac:dyDescent="0.25">
      <c r="K6393" s="110">
        <v>0</v>
      </c>
      <c r="L6393">
        <f t="shared" si="99"/>
        <v>0</v>
      </c>
    </row>
    <row r="6394" spans="11:12" x14ac:dyDescent="0.25">
      <c r="K6394" s="110">
        <v>0</v>
      </c>
      <c r="L6394">
        <f t="shared" si="99"/>
        <v>0</v>
      </c>
    </row>
    <row r="6395" spans="11:12" x14ac:dyDescent="0.25">
      <c r="K6395" s="110">
        <v>0</v>
      </c>
      <c r="L6395">
        <f t="shared" si="99"/>
        <v>0</v>
      </c>
    </row>
    <row r="6396" spans="11:12" x14ac:dyDescent="0.25">
      <c r="K6396" s="110">
        <v>0</v>
      </c>
      <c r="L6396">
        <f t="shared" si="99"/>
        <v>0</v>
      </c>
    </row>
    <row r="6397" spans="11:12" x14ac:dyDescent="0.25">
      <c r="K6397" s="110">
        <v>0</v>
      </c>
      <c r="L6397">
        <f t="shared" si="99"/>
        <v>0</v>
      </c>
    </row>
    <row r="6398" spans="11:12" x14ac:dyDescent="0.25">
      <c r="K6398" s="110">
        <v>0</v>
      </c>
      <c r="L6398">
        <f t="shared" si="99"/>
        <v>0</v>
      </c>
    </row>
    <row r="6399" spans="11:12" x14ac:dyDescent="0.25">
      <c r="K6399" s="110">
        <v>0</v>
      </c>
      <c r="L6399">
        <f t="shared" si="99"/>
        <v>0</v>
      </c>
    </row>
    <row r="6400" spans="11:12" x14ac:dyDescent="0.25">
      <c r="K6400" s="110">
        <v>0</v>
      </c>
      <c r="L6400">
        <f t="shared" si="99"/>
        <v>0</v>
      </c>
    </row>
    <row r="6401" spans="11:12" x14ac:dyDescent="0.25">
      <c r="K6401" s="110">
        <v>0</v>
      </c>
      <c r="L6401">
        <f t="shared" si="99"/>
        <v>0</v>
      </c>
    </row>
    <row r="6402" spans="11:12" x14ac:dyDescent="0.25">
      <c r="K6402" s="110">
        <v>0</v>
      </c>
      <c r="L6402">
        <f t="shared" si="99"/>
        <v>0</v>
      </c>
    </row>
    <row r="6403" spans="11:12" x14ac:dyDescent="0.25">
      <c r="K6403" s="110">
        <v>0</v>
      </c>
      <c r="L6403">
        <f t="shared" si="99"/>
        <v>0</v>
      </c>
    </row>
    <row r="6404" spans="11:12" x14ac:dyDescent="0.25">
      <c r="K6404" s="110">
        <v>0</v>
      </c>
      <c r="L6404">
        <f t="shared" si="99"/>
        <v>0</v>
      </c>
    </row>
    <row r="6405" spans="11:12" x14ac:dyDescent="0.25">
      <c r="K6405" s="110">
        <v>0</v>
      </c>
      <c r="L6405">
        <f t="shared" si="99"/>
        <v>0</v>
      </c>
    </row>
    <row r="6406" spans="11:12" x14ac:dyDescent="0.25">
      <c r="K6406" s="110">
        <v>0</v>
      </c>
      <c r="L6406">
        <f t="shared" si="99"/>
        <v>0</v>
      </c>
    </row>
    <row r="6407" spans="11:12" x14ac:dyDescent="0.25">
      <c r="K6407" s="110">
        <v>0</v>
      </c>
      <c r="L6407">
        <f t="shared" si="99"/>
        <v>0</v>
      </c>
    </row>
    <row r="6408" spans="11:12" x14ac:dyDescent="0.25">
      <c r="K6408" s="110">
        <v>0</v>
      </c>
      <c r="L6408">
        <f t="shared" si="99"/>
        <v>0</v>
      </c>
    </row>
    <row r="6409" spans="11:12" x14ac:dyDescent="0.25">
      <c r="K6409" s="110">
        <v>0</v>
      </c>
      <c r="L6409">
        <f t="shared" si="99"/>
        <v>0</v>
      </c>
    </row>
    <row r="6410" spans="11:12" x14ac:dyDescent="0.25">
      <c r="K6410" s="110">
        <v>0</v>
      </c>
      <c r="L6410">
        <f t="shared" si="99"/>
        <v>0</v>
      </c>
    </row>
    <row r="6411" spans="11:12" x14ac:dyDescent="0.25">
      <c r="K6411" s="110">
        <v>0</v>
      </c>
      <c r="L6411">
        <f t="shared" si="99"/>
        <v>0</v>
      </c>
    </row>
    <row r="6412" spans="11:12" x14ac:dyDescent="0.25">
      <c r="K6412" s="110">
        <v>0</v>
      </c>
      <c r="L6412">
        <f t="shared" si="99"/>
        <v>0</v>
      </c>
    </row>
    <row r="6413" spans="11:12" x14ac:dyDescent="0.25">
      <c r="K6413" s="110">
        <v>0</v>
      </c>
      <c r="L6413">
        <f t="shared" si="99"/>
        <v>0</v>
      </c>
    </row>
    <row r="6414" spans="11:12" x14ac:dyDescent="0.25">
      <c r="K6414" s="110">
        <v>0</v>
      </c>
      <c r="L6414">
        <f t="shared" si="99"/>
        <v>0</v>
      </c>
    </row>
    <row r="6415" spans="11:12" x14ac:dyDescent="0.25">
      <c r="K6415" s="110">
        <v>0</v>
      </c>
      <c r="L6415">
        <f t="shared" si="99"/>
        <v>0</v>
      </c>
    </row>
    <row r="6416" spans="11:12" x14ac:dyDescent="0.25">
      <c r="K6416" s="110">
        <v>0</v>
      </c>
      <c r="L6416">
        <f t="shared" si="99"/>
        <v>0</v>
      </c>
    </row>
    <row r="6417" spans="11:12" x14ac:dyDescent="0.25">
      <c r="K6417" s="110">
        <v>0</v>
      </c>
      <c r="L6417">
        <f t="shared" si="99"/>
        <v>0</v>
      </c>
    </row>
    <row r="6418" spans="11:12" x14ac:dyDescent="0.25">
      <c r="K6418" s="110">
        <v>0</v>
      </c>
      <c r="L6418">
        <f t="shared" si="99"/>
        <v>0</v>
      </c>
    </row>
    <row r="6419" spans="11:12" x14ac:dyDescent="0.25">
      <c r="K6419" s="110">
        <v>0</v>
      </c>
      <c r="L6419">
        <f t="shared" si="99"/>
        <v>0</v>
      </c>
    </row>
    <row r="6420" spans="11:12" x14ac:dyDescent="0.25">
      <c r="K6420" s="110">
        <v>0</v>
      </c>
      <c r="L6420">
        <f t="shared" si="99"/>
        <v>0</v>
      </c>
    </row>
    <row r="6421" spans="11:12" x14ac:dyDescent="0.25">
      <c r="K6421" s="110">
        <v>0</v>
      </c>
      <c r="L6421">
        <f t="shared" si="99"/>
        <v>0</v>
      </c>
    </row>
    <row r="6422" spans="11:12" x14ac:dyDescent="0.25">
      <c r="K6422" s="110">
        <v>0</v>
      </c>
      <c r="L6422">
        <f t="shared" si="99"/>
        <v>0</v>
      </c>
    </row>
    <row r="6423" spans="11:12" x14ac:dyDescent="0.25">
      <c r="K6423" s="110">
        <v>0</v>
      </c>
      <c r="L6423">
        <f t="shared" si="99"/>
        <v>0</v>
      </c>
    </row>
    <row r="6424" spans="11:12" x14ac:dyDescent="0.25">
      <c r="K6424" s="110">
        <v>0</v>
      </c>
      <c r="L6424">
        <f t="shared" si="99"/>
        <v>0</v>
      </c>
    </row>
    <row r="6425" spans="11:12" x14ac:dyDescent="0.25">
      <c r="K6425" s="110">
        <v>0</v>
      </c>
      <c r="L6425">
        <f t="shared" si="99"/>
        <v>0</v>
      </c>
    </row>
    <row r="6426" spans="11:12" x14ac:dyDescent="0.25">
      <c r="K6426" s="110">
        <v>0</v>
      </c>
      <c r="L6426">
        <f t="shared" si="99"/>
        <v>0</v>
      </c>
    </row>
    <row r="6427" spans="11:12" x14ac:dyDescent="0.25">
      <c r="K6427" s="110">
        <v>0</v>
      </c>
      <c r="L6427">
        <f t="shared" si="99"/>
        <v>0</v>
      </c>
    </row>
    <row r="6428" spans="11:12" x14ac:dyDescent="0.25">
      <c r="K6428" s="110">
        <v>0</v>
      </c>
      <c r="L6428">
        <f t="shared" si="99"/>
        <v>0</v>
      </c>
    </row>
    <row r="6429" spans="11:12" x14ac:dyDescent="0.25">
      <c r="K6429" s="110">
        <v>0</v>
      </c>
      <c r="L6429">
        <f t="shared" si="99"/>
        <v>0</v>
      </c>
    </row>
    <row r="6430" spans="11:12" x14ac:dyDescent="0.25">
      <c r="K6430" s="110">
        <v>0</v>
      </c>
      <c r="L6430">
        <f t="shared" si="99"/>
        <v>0</v>
      </c>
    </row>
    <row r="6431" spans="11:12" x14ac:dyDescent="0.25">
      <c r="K6431" s="110">
        <v>0</v>
      </c>
      <c r="L6431">
        <f t="shared" ref="L6431:L6494" si="100">J6431*K6431</f>
        <v>0</v>
      </c>
    </row>
    <row r="6432" spans="11:12" x14ac:dyDescent="0.25">
      <c r="K6432" s="110">
        <v>0</v>
      </c>
      <c r="L6432">
        <f t="shared" si="100"/>
        <v>0</v>
      </c>
    </row>
    <row r="6433" spans="11:12" x14ac:dyDescent="0.25">
      <c r="K6433" s="110">
        <v>0</v>
      </c>
      <c r="L6433">
        <f t="shared" si="100"/>
        <v>0</v>
      </c>
    </row>
    <row r="6434" spans="11:12" x14ac:dyDescent="0.25">
      <c r="K6434" s="110">
        <v>0</v>
      </c>
      <c r="L6434">
        <f t="shared" si="100"/>
        <v>0</v>
      </c>
    </row>
    <row r="6435" spans="11:12" x14ac:dyDescent="0.25">
      <c r="K6435" s="110">
        <v>0</v>
      </c>
      <c r="L6435">
        <f t="shared" si="100"/>
        <v>0</v>
      </c>
    </row>
    <row r="6436" spans="11:12" x14ac:dyDescent="0.25">
      <c r="K6436" s="110">
        <v>0</v>
      </c>
      <c r="L6436">
        <f t="shared" si="100"/>
        <v>0</v>
      </c>
    </row>
    <row r="6437" spans="11:12" x14ac:dyDescent="0.25">
      <c r="K6437" s="110">
        <v>0</v>
      </c>
      <c r="L6437">
        <f t="shared" si="100"/>
        <v>0</v>
      </c>
    </row>
    <row r="6438" spans="11:12" x14ac:dyDescent="0.25">
      <c r="K6438" s="110">
        <v>0</v>
      </c>
      <c r="L6438">
        <f t="shared" si="100"/>
        <v>0</v>
      </c>
    </row>
    <row r="6439" spans="11:12" x14ac:dyDescent="0.25">
      <c r="K6439" s="110">
        <v>0</v>
      </c>
      <c r="L6439">
        <f t="shared" si="100"/>
        <v>0</v>
      </c>
    </row>
    <row r="6440" spans="11:12" x14ac:dyDescent="0.25">
      <c r="K6440" s="110">
        <v>0</v>
      </c>
      <c r="L6440">
        <f t="shared" si="100"/>
        <v>0</v>
      </c>
    </row>
    <row r="6441" spans="11:12" x14ac:dyDescent="0.25">
      <c r="K6441" s="110">
        <v>0</v>
      </c>
      <c r="L6441">
        <f t="shared" si="100"/>
        <v>0</v>
      </c>
    </row>
    <row r="6442" spans="11:12" x14ac:dyDescent="0.25">
      <c r="K6442" s="110">
        <v>0</v>
      </c>
      <c r="L6442">
        <f t="shared" si="100"/>
        <v>0</v>
      </c>
    </row>
    <row r="6443" spans="11:12" x14ac:dyDescent="0.25">
      <c r="K6443" s="110">
        <v>0</v>
      </c>
      <c r="L6443">
        <f t="shared" si="100"/>
        <v>0</v>
      </c>
    </row>
    <row r="6444" spans="11:12" x14ac:dyDescent="0.25">
      <c r="K6444" s="110">
        <v>0</v>
      </c>
      <c r="L6444">
        <f t="shared" si="100"/>
        <v>0</v>
      </c>
    </row>
    <row r="6445" spans="11:12" x14ac:dyDescent="0.25">
      <c r="K6445" s="110">
        <v>0</v>
      </c>
      <c r="L6445">
        <f t="shared" si="100"/>
        <v>0</v>
      </c>
    </row>
    <row r="6446" spans="11:12" x14ac:dyDescent="0.25">
      <c r="K6446" s="110">
        <v>0</v>
      </c>
      <c r="L6446">
        <f t="shared" si="100"/>
        <v>0</v>
      </c>
    </row>
    <row r="6447" spans="11:12" x14ac:dyDescent="0.25">
      <c r="K6447" s="110">
        <v>0</v>
      </c>
      <c r="L6447">
        <f t="shared" si="100"/>
        <v>0</v>
      </c>
    </row>
    <row r="6448" spans="11:12" x14ac:dyDescent="0.25">
      <c r="K6448" s="110">
        <v>0</v>
      </c>
      <c r="L6448">
        <f t="shared" si="100"/>
        <v>0</v>
      </c>
    </row>
    <row r="6449" spans="11:12" x14ac:dyDescent="0.25">
      <c r="K6449" s="110">
        <v>0</v>
      </c>
      <c r="L6449">
        <f t="shared" si="100"/>
        <v>0</v>
      </c>
    </row>
    <row r="6450" spans="11:12" x14ac:dyDescent="0.25">
      <c r="K6450" s="110">
        <v>0</v>
      </c>
      <c r="L6450">
        <f t="shared" si="100"/>
        <v>0</v>
      </c>
    </row>
    <row r="6451" spans="11:12" x14ac:dyDescent="0.25">
      <c r="K6451" s="110">
        <v>0</v>
      </c>
      <c r="L6451">
        <f t="shared" si="100"/>
        <v>0</v>
      </c>
    </row>
    <row r="6452" spans="11:12" x14ac:dyDescent="0.25">
      <c r="K6452" s="110">
        <v>0</v>
      </c>
      <c r="L6452">
        <f t="shared" si="100"/>
        <v>0</v>
      </c>
    </row>
    <row r="6453" spans="11:12" x14ac:dyDescent="0.25">
      <c r="K6453" s="110">
        <v>0</v>
      </c>
      <c r="L6453">
        <f t="shared" si="100"/>
        <v>0</v>
      </c>
    </row>
    <row r="6454" spans="11:12" x14ac:dyDescent="0.25">
      <c r="K6454" s="110">
        <v>0</v>
      </c>
      <c r="L6454">
        <f t="shared" si="100"/>
        <v>0</v>
      </c>
    </row>
    <row r="6455" spans="11:12" x14ac:dyDescent="0.25">
      <c r="K6455" s="110">
        <v>0</v>
      </c>
      <c r="L6455">
        <f t="shared" si="100"/>
        <v>0</v>
      </c>
    </row>
    <row r="6456" spans="11:12" x14ac:dyDescent="0.25">
      <c r="K6456" s="110">
        <v>0</v>
      </c>
      <c r="L6456">
        <f t="shared" si="100"/>
        <v>0</v>
      </c>
    </row>
    <row r="6457" spans="11:12" x14ac:dyDescent="0.25">
      <c r="K6457" s="110">
        <v>0</v>
      </c>
      <c r="L6457">
        <f t="shared" si="100"/>
        <v>0</v>
      </c>
    </row>
    <row r="6458" spans="11:12" x14ac:dyDescent="0.25">
      <c r="K6458" s="110">
        <v>0</v>
      </c>
      <c r="L6458">
        <f t="shared" si="100"/>
        <v>0</v>
      </c>
    </row>
    <row r="6459" spans="11:12" x14ac:dyDescent="0.25">
      <c r="K6459" s="110">
        <v>0</v>
      </c>
      <c r="L6459">
        <f t="shared" si="100"/>
        <v>0</v>
      </c>
    </row>
    <row r="6460" spans="11:12" x14ac:dyDescent="0.25">
      <c r="K6460" s="110">
        <v>0</v>
      </c>
      <c r="L6460">
        <f t="shared" si="100"/>
        <v>0</v>
      </c>
    </row>
    <row r="6461" spans="11:12" x14ac:dyDescent="0.25">
      <c r="K6461" s="110">
        <v>0</v>
      </c>
      <c r="L6461">
        <f t="shared" si="100"/>
        <v>0</v>
      </c>
    </row>
    <row r="6462" spans="11:12" x14ac:dyDescent="0.25">
      <c r="K6462" s="110">
        <v>0</v>
      </c>
      <c r="L6462">
        <f t="shared" si="100"/>
        <v>0</v>
      </c>
    </row>
    <row r="6463" spans="11:12" x14ac:dyDescent="0.25">
      <c r="K6463" s="110">
        <v>0</v>
      </c>
      <c r="L6463">
        <f t="shared" si="100"/>
        <v>0</v>
      </c>
    </row>
    <row r="6464" spans="11:12" x14ac:dyDescent="0.25">
      <c r="K6464" s="110">
        <v>0</v>
      </c>
      <c r="L6464">
        <f t="shared" si="100"/>
        <v>0</v>
      </c>
    </row>
    <row r="6465" spans="11:12" x14ac:dyDescent="0.25">
      <c r="K6465" s="110">
        <v>0</v>
      </c>
      <c r="L6465">
        <f t="shared" si="100"/>
        <v>0</v>
      </c>
    </row>
    <row r="6466" spans="11:12" x14ac:dyDescent="0.25">
      <c r="K6466" s="110">
        <v>0</v>
      </c>
      <c r="L6466">
        <f t="shared" si="100"/>
        <v>0</v>
      </c>
    </row>
    <row r="6467" spans="11:12" x14ac:dyDescent="0.25">
      <c r="K6467" s="110">
        <v>0</v>
      </c>
      <c r="L6467">
        <f t="shared" si="100"/>
        <v>0</v>
      </c>
    </row>
    <row r="6468" spans="11:12" x14ac:dyDescent="0.25">
      <c r="K6468" s="110">
        <v>0</v>
      </c>
      <c r="L6468">
        <f t="shared" si="100"/>
        <v>0</v>
      </c>
    </row>
    <row r="6469" spans="11:12" x14ac:dyDescent="0.25">
      <c r="K6469" s="110">
        <v>0</v>
      </c>
      <c r="L6469">
        <f t="shared" si="100"/>
        <v>0</v>
      </c>
    </row>
    <row r="6470" spans="11:12" x14ac:dyDescent="0.25">
      <c r="K6470" s="110">
        <v>0</v>
      </c>
      <c r="L6470">
        <f t="shared" si="100"/>
        <v>0</v>
      </c>
    </row>
    <row r="6471" spans="11:12" x14ac:dyDescent="0.25">
      <c r="K6471" s="110">
        <v>0</v>
      </c>
      <c r="L6471">
        <f t="shared" si="100"/>
        <v>0</v>
      </c>
    </row>
    <row r="6472" spans="11:12" x14ac:dyDescent="0.25">
      <c r="K6472" s="110">
        <v>0</v>
      </c>
      <c r="L6472">
        <f t="shared" si="100"/>
        <v>0</v>
      </c>
    </row>
    <row r="6473" spans="11:12" x14ac:dyDescent="0.25">
      <c r="K6473" s="110">
        <v>0</v>
      </c>
      <c r="L6473">
        <f t="shared" si="100"/>
        <v>0</v>
      </c>
    </row>
    <row r="6474" spans="11:12" x14ac:dyDescent="0.25">
      <c r="K6474" s="110">
        <v>0</v>
      </c>
      <c r="L6474">
        <f t="shared" si="100"/>
        <v>0</v>
      </c>
    </row>
    <row r="6475" spans="11:12" x14ac:dyDescent="0.25">
      <c r="K6475" s="110">
        <v>0</v>
      </c>
      <c r="L6475">
        <f t="shared" si="100"/>
        <v>0</v>
      </c>
    </row>
    <row r="6476" spans="11:12" x14ac:dyDescent="0.25">
      <c r="K6476" s="110">
        <v>0</v>
      </c>
      <c r="L6476">
        <f t="shared" si="100"/>
        <v>0</v>
      </c>
    </row>
    <row r="6477" spans="11:12" x14ac:dyDescent="0.25">
      <c r="K6477" s="110">
        <v>0</v>
      </c>
      <c r="L6477">
        <f t="shared" si="100"/>
        <v>0</v>
      </c>
    </row>
    <row r="6478" spans="11:12" x14ac:dyDescent="0.25">
      <c r="K6478" s="110">
        <v>0</v>
      </c>
      <c r="L6478">
        <f t="shared" si="100"/>
        <v>0</v>
      </c>
    </row>
    <row r="6479" spans="11:12" x14ac:dyDescent="0.25">
      <c r="K6479" s="110">
        <v>0</v>
      </c>
      <c r="L6479">
        <f t="shared" si="100"/>
        <v>0</v>
      </c>
    </row>
    <row r="6480" spans="11:12" x14ac:dyDescent="0.25">
      <c r="K6480" s="110">
        <v>0</v>
      </c>
      <c r="L6480">
        <f t="shared" si="100"/>
        <v>0</v>
      </c>
    </row>
    <row r="6481" spans="11:12" x14ac:dyDescent="0.25">
      <c r="K6481" s="110">
        <v>0</v>
      </c>
      <c r="L6481">
        <f t="shared" si="100"/>
        <v>0</v>
      </c>
    </row>
    <row r="6482" spans="11:12" x14ac:dyDescent="0.25">
      <c r="K6482" s="110">
        <v>0</v>
      </c>
      <c r="L6482">
        <f t="shared" si="100"/>
        <v>0</v>
      </c>
    </row>
    <row r="6483" spans="11:12" x14ac:dyDescent="0.25">
      <c r="K6483" s="110">
        <v>0</v>
      </c>
      <c r="L6483">
        <f t="shared" si="100"/>
        <v>0</v>
      </c>
    </row>
    <row r="6484" spans="11:12" x14ac:dyDescent="0.25">
      <c r="K6484" s="110">
        <v>0</v>
      </c>
      <c r="L6484">
        <f t="shared" si="100"/>
        <v>0</v>
      </c>
    </row>
    <row r="6485" spans="11:12" x14ac:dyDescent="0.25">
      <c r="K6485" s="110">
        <v>0</v>
      </c>
      <c r="L6485">
        <f t="shared" si="100"/>
        <v>0</v>
      </c>
    </row>
    <row r="6486" spans="11:12" x14ac:dyDescent="0.25">
      <c r="K6486" s="110">
        <v>0</v>
      </c>
      <c r="L6486">
        <f t="shared" si="100"/>
        <v>0</v>
      </c>
    </row>
    <row r="6487" spans="11:12" x14ac:dyDescent="0.25">
      <c r="K6487" s="110">
        <v>0</v>
      </c>
      <c r="L6487">
        <f t="shared" si="100"/>
        <v>0</v>
      </c>
    </row>
    <row r="6488" spans="11:12" x14ac:dyDescent="0.25">
      <c r="K6488" s="110">
        <v>0</v>
      </c>
      <c r="L6488">
        <f t="shared" si="100"/>
        <v>0</v>
      </c>
    </row>
    <row r="6489" spans="11:12" x14ac:dyDescent="0.25">
      <c r="K6489" s="110">
        <v>0</v>
      </c>
      <c r="L6489">
        <f t="shared" si="100"/>
        <v>0</v>
      </c>
    </row>
    <row r="6490" spans="11:12" x14ac:dyDescent="0.25">
      <c r="K6490" s="110">
        <v>0</v>
      </c>
      <c r="L6490">
        <f t="shared" si="100"/>
        <v>0</v>
      </c>
    </row>
    <row r="6491" spans="11:12" x14ac:dyDescent="0.25">
      <c r="K6491" s="110">
        <v>0</v>
      </c>
      <c r="L6491">
        <f t="shared" si="100"/>
        <v>0</v>
      </c>
    </row>
    <row r="6492" spans="11:12" x14ac:dyDescent="0.25">
      <c r="K6492" s="110">
        <v>0</v>
      </c>
      <c r="L6492">
        <f t="shared" si="100"/>
        <v>0</v>
      </c>
    </row>
    <row r="6493" spans="11:12" x14ac:dyDescent="0.25">
      <c r="K6493" s="110">
        <v>0</v>
      </c>
      <c r="L6493">
        <f t="shared" si="100"/>
        <v>0</v>
      </c>
    </row>
    <row r="6494" spans="11:12" x14ac:dyDescent="0.25">
      <c r="K6494" s="110">
        <v>0</v>
      </c>
      <c r="L6494">
        <f t="shared" si="100"/>
        <v>0</v>
      </c>
    </row>
    <row r="6495" spans="11:12" x14ac:dyDescent="0.25">
      <c r="K6495" s="110">
        <v>0</v>
      </c>
      <c r="L6495">
        <f t="shared" ref="L6495:L6558" si="101">J6495*K6495</f>
        <v>0</v>
      </c>
    </row>
    <row r="6496" spans="11:12" x14ac:dyDescent="0.25">
      <c r="K6496" s="110">
        <v>0</v>
      </c>
      <c r="L6496">
        <f t="shared" si="101"/>
        <v>0</v>
      </c>
    </row>
    <row r="6497" spans="11:12" x14ac:dyDescent="0.25">
      <c r="K6497" s="110">
        <v>0</v>
      </c>
      <c r="L6497">
        <f t="shared" si="101"/>
        <v>0</v>
      </c>
    </row>
    <row r="6498" spans="11:12" x14ac:dyDescent="0.25">
      <c r="K6498" s="110">
        <v>0</v>
      </c>
      <c r="L6498">
        <f t="shared" si="101"/>
        <v>0</v>
      </c>
    </row>
    <row r="6499" spans="11:12" x14ac:dyDescent="0.25">
      <c r="K6499" s="110">
        <v>0</v>
      </c>
      <c r="L6499">
        <f t="shared" si="101"/>
        <v>0</v>
      </c>
    </row>
    <row r="6500" spans="11:12" x14ac:dyDescent="0.25">
      <c r="K6500" s="110">
        <v>0</v>
      </c>
      <c r="L6500">
        <f t="shared" si="101"/>
        <v>0</v>
      </c>
    </row>
    <row r="6501" spans="11:12" x14ac:dyDescent="0.25">
      <c r="K6501" s="110">
        <v>0</v>
      </c>
      <c r="L6501">
        <f t="shared" si="101"/>
        <v>0</v>
      </c>
    </row>
    <row r="6502" spans="11:12" x14ac:dyDescent="0.25">
      <c r="K6502" s="110">
        <v>0</v>
      </c>
      <c r="L6502">
        <f t="shared" si="101"/>
        <v>0</v>
      </c>
    </row>
    <row r="6503" spans="11:12" x14ac:dyDescent="0.25">
      <c r="K6503" s="110">
        <v>0</v>
      </c>
      <c r="L6503">
        <f t="shared" si="101"/>
        <v>0</v>
      </c>
    </row>
    <row r="6504" spans="11:12" x14ac:dyDescent="0.25">
      <c r="K6504" s="110">
        <v>0</v>
      </c>
      <c r="L6504">
        <f t="shared" si="101"/>
        <v>0</v>
      </c>
    </row>
    <row r="6505" spans="11:12" x14ac:dyDescent="0.25">
      <c r="K6505" s="110">
        <v>0</v>
      </c>
      <c r="L6505">
        <f t="shared" si="101"/>
        <v>0</v>
      </c>
    </row>
    <row r="6506" spans="11:12" x14ac:dyDescent="0.25">
      <c r="K6506" s="110">
        <v>0</v>
      </c>
      <c r="L6506">
        <f t="shared" si="101"/>
        <v>0</v>
      </c>
    </row>
    <row r="6507" spans="11:12" x14ac:dyDescent="0.25">
      <c r="K6507" s="110">
        <v>0</v>
      </c>
      <c r="L6507">
        <f t="shared" si="101"/>
        <v>0</v>
      </c>
    </row>
    <row r="6508" spans="11:12" x14ac:dyDescent="0.25">
      <c r="K6508" s="110">
        <v>0</v>
      </c>
      <c r="L6508">
        <f t="shared" si="101"/>
        <v>0</v>
      </c>
    </row>
    <row r="6509" spans="11:12" x14ac:dyDescent="0.25">
      <c r="K6509" s="110">
        <v>0</v>
      </c>
      <c r="L6509">
        <f t="shared" si="101"/>
        <v>0</v>
      </c>
    </row>
    <row r="6510" spans="11:12" x14ac:dyDescent="0.25">
      <c r="K6510" s="110">
        <v>0</v>
      </c>
      <c r="L6510">
        <f t="shared" si="101"/>
        <v>0</v>
      </c>
    </row>
    <row r="6511" spans="11:12" x14ac:dyDescent="0.25">
      <c r="K6511" s="110">
        <v>0</v>
      </c>
      <c r="L6511">
        <f t="shared" si="101"/>
        <v>0</v>
      </c>
    </row>
    <row r="6512" spans="11:12" x14ac:dyDescent="0.25">
      <c r="K6512" s="110">
        <v>0</v>
      </c>
      <c r="L6512">
        <f t="shared" si="101"/>
        <v>0</v>
      </c>
    </row>
    <row r="6513" spans="11:12" x14ac:dyDescent="0.25">
      <c r="K6513" s="110">
        <v>0</v>
      </c>
      <c r="L6513">
        <f t="shared" si="101"/>
        <v>0</v>
      </c>
    </row>
    <row r="6514" spans="11:12" x14ac:dyDescent="0.25">
      <c r="K6514" s="110">
        <v>0</v>
      </c>
      <c r="L6514">
        <f t="shared" si="101"/>
        <v>0</v>
      </c>
    </row>
    <row r="6515" spans="11:12" x14ac:dyDescent="0.25">
      <c r="K6515" s="110">
        <v>0</v>
      </c>
      <c r="L6515">
        <f t="shared" si="101"/>
        <v>0</v>
      </c>
    </row>
    <row r="6516" spans="11:12" x14ac:dyDescent="0.25">
      <c r="K6516" s="110">
        <v>0</v>
      </c>
      <c r="L6516">
        <f t="shared" si="101"/>
        <v>0</v>
      </c>
    </row>
    <row r="6517" spans="11:12" x14ac:dyDescent="0.25">
      <c r="K6517" s="110">
        <v>0</v>
      </c>
      <c r="L6517">
        <f t="shared" si="101"/>
        <v>0</v>
      </c>
    </row>
    <row r="6518" spans="11:12" x14ac:dyDescent="0.25">
      <c r="K6518" s="110">
        <v>0</v>
      </c>
      <c r="L6518">
        <f t="shared" si="101"/>
        <v>0</v>
      </c>
    </row>
    <row r="6519" spans="11:12" x14ac:dyDescent="0.25">
      <c r="K6519" s="110">
        <v>0</v>
      </c>
      <c r="L6519">
        <f t="shared" si="101"/>
        <v>0</v>
      </c>
    </row>
    <row r="6520" spans="11:12" x14ac:dyDescent="0.25">
      <c r="K6520" s="110">
        <v>0</v>
      </c>
      <c r="L6520">
        <f t="shared" si="101"/>
        <v>0</v>
      </c>
    </row>
    <row r="6521" spans="11:12" x14ac:dyDescent="0.25">
      <c r="K6521" s="110">
        <v>0</v>
      </c>
      <c r="L6521">
        <f t="shared" si="101"/>
        <v>0</v>
      </c>
    </row>
    <row r="6522" spans="11:12" x14ac:dyDescent="0.25">
      <c r="K6522" s="110">
        <v>0</v>
      </c>
      <c r="L6522">
        <f t="shared" si="101"/>
        <v>0</v>
      </c>
    </row>
    <row r="6523" spans="11:12" x14ac:dyDescent="0.25">
      <c r="K6523" s="110">
        <v>0</v>
      </c>
      <c r="L6523">
        <f t="shared" si="101"/>
        <v>0</v>
      </c>
    </row>
    <row r="6524" spans="11:12" x14ac:dyDescent="0.25">
      <c r="K6524" s="110">
        <v>0</v>
      </c>
      <c r="L6524">
        <f t="shared" si="101"/>
        <v>0</v>
      </c>
    </row>
    <row r="6525" spans="11:12" x14ac:dyDescent="0.25">
      <c r="K6525" s="110">
        <v>0</v>
      </c>
      <c r="L6525">
        <f t="shared" si="101"/>
        <v>0</v>
      </c>
    </row>
    <row r="6526" spans="11:12" x14ac:dyDescent="0.25">
      <c r="K6526" s="110">
        <v>0</v>
      </c>
      <c r="L6526">
        <f t="shared" si="101"/>
        <v>0</v>
      </c>
    </row>
    <row r="6527" spans="11:12" x14ac:dyDescent="0.25">
      <c r="K6527" s="110">
        <v>0</v>
      </c>
      <c r="L6527">
        <f t="shared" si="101"/>
        <v>0</v>
      </c>
    </row>
    <row r="6528" spans="11:12" x14ac:dyDescent="0.25">
      <c r="K6528" s="110">
        <v>0</v>
      </c>
      <c r="L6528">
        <f t="shared" si="101"/>
        <v>0</v>
      </c>
    </row>
    <row r="6529" spans="11:12" x14ac:dyDescent="0.25">
      <c r="K6529" s="110">
        <v>0</v>
      </c>
      <c r="L6529">
        <f t="shared" si="101"/>
        <v>0</v>
      </c>
    </row>
    <row r="6530" spans="11:12" x14ac:dyDescent="0.25">
      <c r="K6530" s="110">
        <v>0</v>
      </c>
      <c r="L6530">
        <f t="shared" si="101"/>
        <v>0</v>
      </c>
    </row>
    <row r="6531" spans="11:12" x14ac:dyDescent="0.25">
      <c r="K6531" s="110">
        <v>0</v>
      </c>
      <c r="L6531">
        <f t="shared" si="101"/>
        <v>0</v>
      </c>
    </row>
    <row r="6532" spans="11:12" x14ac:dyDescent="0.25">
      <c r="K6532" s="110">
        <v>0</v>
      </c>
      <c r="L6532">
        <f t="shared" si="101"/>
        <v>0</v>
      </c>
    </row>
    <row r="6533" spans="11:12" x14ac:dyDescent="0.25">
      <c r="K6533" s="110">
        <v>0</v>
      </c>
      <c r="L6533">
        <f t="shared" si="101"/>
        <v>0</v>
      </c>
    </row>
    <row r="6534" spans="11:12" x14ac:dyDescent="0.25">
      <c r="K6534" s="110">
        <v>0</v>
      </c>
      <c r="L6534">
        <f t="shared" si="101"/>
        <v>0</v>
      </c>
    </row>
    <row r="6535" spans="11:12" x14ac:dyDescent="0.25">
      <c r="K6535" s="110">
        <v>0</v>
      </c>
      <c r="L6535">
        <f t="shared" si="101"/>
        <v>0</v>
      </c>
    </row>
    <row r="6536" spans="11:12" x14ac:dyDescent="0.25">
      <c r="K6536" s="110">
        <v>0</v>
      </c>
      <c r="L6536">
        <f t="shared" si="101"/>
        <v>0</v>
      </c>
    </row>
    <row r="6537" spans="11:12" x14ac:dyDescent="0.25">
      <c r="K6537" s="110">
        <v>0</v>
      </c>
      <c r="L6537">
        <f t="shared" si="101"/>
        <v>0</v>
      </c>
    </row>
    <row r="6538" spans="11:12" x14ac:dyDescent="0.25">
      <c r="K6538" s="110">
        <v>0</v>
      </c>
      <c r="L6538">
        <f t="shared" si="101"/>
        <v>0</v>
      </c>
    </row>
    <row r="6539" spans="11:12" x14ac:dyDescent="0.25">
      <c r="K6539" s="110">
        <v>0</v>
      </c>
      <c r="L6539">
        <f t="shared" si="101"/>
        <v>0</v>
      </c>
    </row>
    <row r="6540" spans="11:12" x14ac:dyDescent="0.25">
      <c r="K6540" s="110">
        <v>0</v>
      </c>
      <c r="L6540">
        <f t="shared" si="101"/>
        <v>0</v>
      </c>
    </row>
    <row r="6541" spans="11:12" x14ac:dyDescent="0.25">
      <c r="K6541" s="110">
        <v>0</v>
      </c>
      <c r="L6541">
        <f t="shared" si="101"/>
        <v>0</v>
      </c>
    </row>
    <row r="6542" spans="11:12" x14ac:dyDescent="0.25">
      <c r="K6542" s="110">
        <v>0</v>
      </c>
      <c r="L6542">
        <f t="shared" si="101"/>
        <v>0</v>
      </c>
    </row>
    <row r="6543" spans="11:12" x14ac:dyDescent="0.25">
      <c r="K6543" s="110">
        <v>0</v>
      </c>
      <c r="L6543">
        <f t="shared" si="101"/>
        <v>0</v>
      </c>
    </row>
    <row r="6544" spans="11:12" x14ac:dyDescent="0.25">
      <c r="K6544" s="110">
        <v>0</v>
      </c>
      <c r="L6544">
        <f t="shared" si="101"/>
        <v>0</v>
      </c>
    </row>
    <row r="6545" spans="11:12" x14ac:dyDescent="0.25">
      <c r="K6545" s="110">
        <v>0</v>
      </c>
      <c r="L6545">
        <f t="shared" si="101"/>
        <v>0</v>
      </c>
    </row>
    <row r="6546" spans="11:12" x14ac:dyDescent="0.25">
      <c r="K6546" s="110">
        <v>0</v>
      </c>
      <c r="L6546">
        <f t="shared" si="101"/>
        <v>0</v>
      </c>
    </row>
    <row r="6547" spans="11:12" x14ac:dyDescent="0.25">
      <c r="K6547" s="110">
        <v>0</v>
      </c>
      <c r="L6547">
        <f t="shared" si="101"/>
        <v>0</v>
      </c>
    </row>
    <row r="6548" spans="11:12" x14ac:dyDescent="0.25">
      <c r="K6548" s="110">
        <v>0</v>
      </c>
      <c r="L6548">
        <f t="shared" si="101"/>
        <v>0</v>
      </c>
    </row>
    <row r="6549" spans="11:12" x14ac:dyDescent="0.25">
      <c r="K6549" s="110">
        <v>0</v>
      </c>
      <c r="L6549">
        <f t="shared" si="101"/>
        <v>0</v>
      </c>
    </row>
    <row r="6550" spans="11:12" x14ac:dyDescent="0.25">
      <c r="K6550" s="110">
        <v>0</v>
      </c>
      <c r="L6550">
        <f t="shared" si="101"/>
        <v>0</v>
      </c>
    </row>
    <row r="6551" spans="11:12" x14ac:dyDescent="0.25">
      <c r="K6551" s="110">
        <v>0</v>
      </c>
      <c r="L6551">
        <f t="shared" si="101"/>
        <v>0</v>
      </c>
    </row>
    <row r="6552" spans="11:12" x14ac:dyDescent="0.25">
      <c r="K6552" s="110">
        <v>0</v>
      </c>
      <c r="L6552">
        <f t="shared" si="101"/>
        <v>0</v>
      </c>
    </row>
    <row r="6553" spans="11:12" x14ac:dyDescent="0.25">
      <c r="K6553" s="110">
        <v>0</v>
      </c>
      <c r="L6553">
        <f t="shared" si="101"/>
        <v>0</v>
      </c>
    </row>
    <row r="6554" spans="11:12" x14ac:dyDescent="0.25">
      <c r="K6554" s="110">
        <v>0</v>
      </c>
      <c r="L6554">
        <f t="shared" si="101"/>
        <v>0</v>
      </c>
    </row>
    <row r="6555" spans="11:12" x14ac:dyDescent="0.25">
      <c r="K6555" s="110">
        <v>0</v>
      </c>
      <c r="L6555">
        <f t="shared" si="101"/>
        <v>0</v>
      </c>
    </row>
    <row r="6556" spans="11:12" x14ac:dyDescent="0.25">
      <c r="K6556" s="110">
        <v>0</v>
      </c>
      <c r="L6556">
        <f t="shared" si="101"/>
        <v>0</v>
      </c>
    </row>
    <row r="6557" spans="11:12" x14ac:dyDescent="0.25">
      <c r="K6557" s="110">
        <v>0</v>
      </c>
      <c r="L6557">
        <f t="shared" si="101"/>
        <v>0</v>
      </c>
    </row>
    <row r="6558" spans="11:12" x14ac:dyDescent="0.25">
      <c r="K6558" s="110">
        <v>0</v>
      </c>
      <c r="L6558">
        <f t="shared" si="101"/>
        <v>0</v>
      </c>
    </row>
    <row r="6559" spans="11:12" x14ac:dyDescent="0.25">
      <c r="K6559" s="110">
        <v>0</v>
      </c>
      <c r="L6559">
        <f t="shared" ref="L6559:L6622" si="102">J6559*K6559</f>
        <v>0</v>
      </c>
    </row>
    <row r="6560" spans="11:12" x14ac:dyDescent="0.25">
      <c r="K6560" s="110">
        <v>0</v>
      </c>
      <c r="L6560">
        <f t="shared" si="102"/>
        <v>0</v>
      </c>
    </row>
    <row r="6561" spans="11:12" x14ac:dyDescent="0.25">
      <c r="K6561" s="110">
        <v>0</v>
      </c>
      <c r="L6561">
        <f t="shared" si="102"/>
        <v>0</v>
      </c>
    </row>
    <row r="6562" spans="11:12" x14ac:dyDescent="0.25">
      <c r="K6562" s="110">
        <v>0</v>
      </c>
      <c r="L6562">
        <f t="shared" si="102"/>
        <v>0</v>
      </c>
    </row>
    <row r="6563" spans="11:12" x14ac:dyDescent="0.25">
      <c r="K6563" s="110">
        <v>0</v>
      </c>
      <c r="L6563">
        <f t="shared" si="102"/>
        <v>0</v>
      </c>
    </row>
    <row r="6564" spans="11:12" x14ac:dyDescent="0.25">
      <c r="K6564" s="110">
        <v>0</v>
      </c>
      <c r="L6564">
        <f t="shared" si="102"/>
        <v>0</v>
      </c>
    </row>
    <row r="6565" spans="11:12" x14ac:dyDescent="0.25">
      <c r="K6565" s="110">
        <v>0</v>
      </c>
      <c r="L6565">
        <f t="shared" si="102"/>
        <v>0</v>
      </c>
    </row>
    <row r="6566" spans="11:12" x14ac:dyDescent="0.25">
      <c r="K6566" s="110">
        <v>0</v>
      </c>
      <c r="L6566">
        <f t="shared" si="102"/>
        <v>0</v>
      </c>
    </row>
    <row r="6567" spans="11:12" x14ac:dyDescent="0.25">
      <c r="K6567" s="110">
        <v>0</v>
      </c>
      <c r="L6567">
        <f t="shared" si="102"/>
        <v>0</v>
      </c>
    </row>
    <row r="6568" spans="11:12" x14ac:dyDescent="0.25">
      <c r="K6568" s="110">
        <v>0</v>
      </c>
      <c r="L6568">
        <f t="shared" si="102"/>
        <v>0</v>
      </c>
    </row>
    <row r="6569" spans="11:12" x14ac:dyDescent="0.25">
      <c r="K6569" s="110">
        <v>0</v>
      </c>
      <c r="L6569">
        <f t="shared" si="102"/>
        <v>0</v>
      </c>
    </row>
    <row r="6570" spans="11:12" x14ac:dyDescent="0.25">
      <c r="K6570" s="110">
        <v>0</v>
      </c>
      <c r="L6570">
        <f t="shared" si="102"/>
        <v>0</v>
      </c>
    </row>
    <row r="6571" spans="11:12" x14ac:dyDescent="0.25">
      <c r="K6571" s="110">
        <v>0</v>
      </c>
      <c r="L6571">
        <f t="shared" si="102"/>
        <v>0</v>
      </c>
    </row>
    <row r="6572" spans="11:12" x14ac:dyDescent="0.25">
      <c r="K6572" s="110">
        <v>0</v>
      </c>
      <c r="L6572">
        <f t="shared" si="102"/>
        <v>0</v>
      </c>
    </row>
    <row r="6573" spans="11:12" x14ac:dyDescent="0.25">
      <c r="K6573" s="110">
        <v>0</v>
      </c>
      <c r="L6573">
        <f t="shared" si="102"/>
        <v>0</v>
      </c>
    </row>
    <row r="6574" spans="11:12" x14ac:dyDescent="0.25">
      <c r="K6574" s="110">
        <v>0</v>
      </c>
      <c r="L6574">
        <f t="shared" si="102"/>
        <v>0</v>
      </c>
    </row>
    <row r="6575" spans="11:12" x14ac:dyDescent="0.25">
      <c r="K6575" s="110">
        <v>0</v>
      </c>
      <c r="L6575">
        <f t="shared" si="102"/>
        <v>0</v>
      </c>
    </row>
    <row r="6576" spans="11:12" x14ac:dyDescent="0.25">
      <c r="K6576" s="110">
        <v>0</v>
      </c>
      <c r="L6576">
        <f t="shared" si="102"/>
        <v>0</v>
      </c>
    </row>
    <row r="6577" spans="11:12" x14ac:dyDescent="0.25">
      <c r="K6577" s="110">
        <v>0</v>
      </c>
      <c r="L6577">
        <f t="shared" si="102"/>
        <v>0</v>
      </c>
    </row>
    <row r="6578" spans="11:12" x14ac:dyDescent="0.25">
      <c r="K6578" s="110">
        <v>0</v>
      </c>
      <c r="L6578">
        <f t="shared" si="102"/>
        <v>0</v>
      </c>
    </row>
    <row r="6579" spans="11:12" x14ac:dyDescent="0.25">
      <c r="K6579" s="110">
        <v>0</v>
      </c>
      <c r="L6579">
        <f t="shared" si="102"/>
        <v>0</v>
      </c>
    </row>
    <row r="6580" spans="11:12" x14ac:dyDescent="0.25">
      <c r="K6580" s="110">
        <v>0</v>
      </c>
      <c r="L6580">
        <f t="shared" si="102"/>
        <v>0</v>
      </c>
    </row>
    <row r="6581" spans="11:12" x14ac:dyDescent="0.25">
      <c r="K6581" s="110">
        <v>0</v>
      </c>
      <c r="L6581">
        <f t="shared" si="102"/>
        <v>0</v>
      </c>
    </row>
    <row r="6582" spans="11:12" x14ac:dyDescent="0.25">
      <c r="K6582" s="110">
        <v>0</v>
      </c>
      <c r="L6582">
        <f t="shared" si="102"/>
        <v>0</v>
      </c>
    </row>
    <row r="6583" spans="11:12" x14ac:dyDescent="0.25">
      <c r="K6583" s="110">
        <v>0</v>
      </c>
      <c r="L6583">
        <f t="shared" si="102"/>
        <v>0</v>
      </c>
    </row>
    <row r="6584" spans="11:12" x14ac:dyDescent="0.25">
      <c r="K6584" s="110">
        <v>0</v>
      </c>
      <c r="L6584">
        <f t="shared" si="102"/>
        <v>0</v>
      </c>
    </row>
    <row r="6585" spans="11:12" x14ac:dyDescent="0.25">
      <c r="K6585" s="110">
        <v>0</v>
      </c>
      <c r="L6585">
        <f t="shared" si="102"/>
        <v>0</v>
      </c>
    </row>
    <row r="6586" spans="11:12" x14ac:dyDescent="0.25">
      <c r="K6586" s="110">
        <v>0</v>
      </c>
      <c r="L6586">
        <f t="shared" si="102"/>
        <v>0</v>
      </c>
    </row>
    <row r="6587" spans="11:12" x14ac:dyDescent="0.25">
      <c r="K6587" s="110">
        <v>0</v>
      </c>
      <c r="L6587">
        <f t="shared" si="102"/>
        <v>0</v>
      </c>
    </row>
    <row r="6588" spans="11:12" x14ac:dyDescent="0.25">
      <c r="K6588" s="110">
        <v>0</v>
      </c>
      <c r="L6588">
        <f t="shared" si="102"/>
        <v>0</v>
      </c>
    </row>
    <row r="6589" spans="11:12" x14ac:dyDescent="0.25">
      <c r="K6589" s="110">
        <v>0</v>
      </c>
      <c r="L6589">
        <f t="shared" si="102"/>
        <v>0</v>
      </c>
    </row>
    <row r="6590" spans="11:12" x14ac:dyDescent="0.25">
      <c r="K6590" s="110">
        <v>0</v>
      </c>
      <c r="L6590">
        <f t="shared" si="102"/>
        <v>0</v>
      </c>
    </row>
    <row r="6591" spans="11:12" x14ac:dyDescent="0.25">
      <c r="K6591" s="110">
        <v>0</v>
      </c>
      <c r="L6591">
        <f t="shared" si="102"/>
        <v>0</v>
      </c>
    </row>
    <row r="6592" spans="11:12" x14ac:dyDescent="0.25">
      <c r="K6592" s="110">
        <v>0</v>
      </c>
      <c r="L6592">
        <f t="shared" si="102"/>
        <v>0</v>
      </c>
    </row>
    <row r="6593" spans="11:12" x14ac:dyDescent="0.25">
      <c r="K6593" s="110">
        <v>0</v>
      </c>
      <c r="L6593">
        <f t="shared" si="102"/>
        <v>0</v>
      </c>
    </row>
    <row r="6594" spans="11:12" x14ac:dyDescent="0.25">
      <c r="K6594" s="110">
        <v>0</v>
      </c>
      <c r="L6594">
        <f t="shared" si="102"/>
        <v>0</v>
      </c>
    </row>
    <row r="6595" spans="11:12" x14ac:dyDescent="0.25">
      <c r="K6595" s="110">
        <v>0</v>
      </c>
      <c r="L6595">
        <f t="shared" si="102"/>
        <v>0</v>
      </c>
    </row>
    <row r="6596" spans="11:12" x14ac:dyDescent="0.25">
      <c r="K6596" s="110">
        <v>0</v>
      </c>
      <c r="L6596">
        <f t="shared" si="102"/>
        <v>0</v>
      </c>
    </row>
    <row r="6597" spans="11:12" x14ac:dyDescent="0.25">
      <c r="K6597" s="110">
        <v>0</v>
      </c>
      <c r="L6597">
        <f t="shared" si="102"/>
        <v>0</v>
      </c>
    </row>
    <row r="6598" spans="11:12" x14ac:dyDescent="0.25">
      <c r="K6598" s="110">
        <v>0</v>
      </c>
      <c r="L6598">
        <f t="shared" si="102"/>
        <v>0</v>
      </c>
    </row>
    <row r="6599" spans="11:12" x14ac:dyDescent="0.25">
      <c r="K6599" s="110">
        <v>0</v>
      </c>
      <c r="L6599">
        <f t="shared" si="102"/>
        <v>0</v>
      </c>
    </row>
    <row r="6600" spans="11:12" x14ac:dyDescent="0.25">
      <c r="K6600" s="110">
        <v>0</v>
      </c>
      <c r="L6600">
        <f t="shared" si="102"/>
        <v>0</v>
      </c>
    </row>
    <row r="6601" spans="11:12" x14ac:dyDescent="0.25">
      <c r="K6601" s="110">
        <v>0</v>
      </c>
      <c r="L6601">
        <f t="shared" si="102"/>
        <v>0</v>
      </c>
    </row>
    <row r="6602" spans="11:12" x14ac:dyDescent="0.25">
      <c r="K6602" s="110">
        <v>0</v>
      </c>
      <c r="L6602">
        <f t="shared" si="102"/>
        <v>0</v>
      </c>
    </row>
    <row r="6603" spans="11:12" x14ac:dyDescent="0.25">
      <c r="K6603" s="110">
        <v>0</v>
      </c>
      <c r="L6603">
        <f t="shared" si="102"/>
        <v>0</v>
      </c>
    </row>
    <row r="6604" spans="11:12" x14ac:dyDescent="0.25">
      <c r="K6604" s="110">
        <v>0</v>
      </c>
      <c r="L6604">
        <f t="shared" si="102"/>
        <v>0</v>
      </c>
    </row>
    <row r="6605" spans="11:12" x14ac:dyDescent="0.25">
      <c r="K6605" s="110">
        <v>0</v>
      </c>
      <c r="L6605">
        <f t="shared" si="102"/>
        <v>0</v>
      </c>
    </row>
    <row r="6606" spans="11:12" x14ac:dyDescent="0.25">
      <c r="K6606" s="110">
        <v>0</v>
      </c>
      <c r="L6606">
        <f t="shared" si="102"/>
        <v>0</v>
      </c>
    </row>
    <row r="6607" spans="11:12" x14ac:dyDescent="0.25">
      <c r="K6607" s="110">
        <v>0</v>
      </c>
      <c r="L6607">
        <f t="shared" si="102"/>
        <v>0</v>
      </c>
    </row>
    <row r="6608" spans="11:12" x14ac:dyDescent="0.25">
      <c r="K6608" s="110">
        <v>0</v>
      </c>
      <c r="L6608">
        <f t="shared" si="102"/>
        <v>0</v>
      </c>
    </row>
    <row r="6609" spans="11:12" x14ac:dyDescent="0.25">
      <c r="K6609" s="110">
        <v>0</v>
      </c>
      <c r="L6609">
        <f t="shared" si="102"/>
        <v>0</v>
      </c>
    </row>
    <row r="6610" spans="11:12" x14ac:dyDescent="0.25">
      <c r="K6610" s="110">
        <v>0</v>
      </c>
      <c r="L6610">
        <f t="shared" si="102"/>
        <v>0</v>
      </c>
    </row>
    <row r="6611" spans="11:12" x14ac:dyDescent="0.25">
      <c r="K6611" s="110">
        <v>0</v>
      </c>
      <c r="L6611">
        <f t="shared" si="102"/>
        <v>0</v>
      </c>
    </row>
    <row r="6612" spans="11:12" x14ac:dyDescent="0.25">
      <c r="K6612" s="110">
        <v>0</v>
      </c>
      <c r="L6612">
        <f t="shared" si="102"/>
        <v>0</v>
      </c>
    </row>
    <row r="6613" spans="11:12" x14ac:dyDescent="0.25">
      <c r="K6613" s="110">
        <v>0</v>
      </c>
      <c r="L6613">
        <f t="shared" si="102"/>
        <v>0</v>
      </c>
    </row>
    <row r="6614" spans="11:12" x14ac:dyDescent="0.25">
      <c r="K6614" s="110">
        <v>0</v>
      </c>
      <c r="L6614">
        <f t="shared" si="102"/>
        <v>0</v>
      </c>
    </row>
    <row r="6615" spans="11:12" x14ac:dyDescent="0.25">
      <c r="K6615" s="110">
        <v>0</v>
      </c>
      <c r="L6615">
        <f t="shared" si="102"/>
        <v>0</v>
      </c>
    </row>
    <row r="6616" spans="11:12" x14ac:dyDescent="0.25">
      <c r="K6616" s="110">
        <v>0</v>
      </c>
      <c r="L6616">
        <f t="shared" si="102"/>
        <v>0</v>
      </c>
    </row>
    <row r="6617" spans="11:12" x14ac:dyDescent="0.25">
      <c r="K6617" s="110">
        <v>0</v>
      </c>
      <c r="L6617">
        <f t="shared" si="102"/>
        <v>0</v>
      </c>
    </row>
    <row r="6618" spans="11:12" x14ac:dyDescent="0.25">
      <c r="K6618" s="110">
        <v>0</v>
      </c>
      <c r="L6618">
        <f t="shared" si="102"/>
        <v>0</v>
      </c>
    </row>
    <row r="6619" spans="11:12" x14ac:dyDescent="0.25">
      <c r="K6619" s="110">
        <v>0</v>
      </c>
      <c r="L6619">
        <f t="shared" si="102"/>
        <v>0</v>
      </c>
    </row>
    <row r="6620" spans="11:12" x14ac:dyDescent="0.25">
      <c r="K6620" s="110">
        <v>0</v>
      </c>
      <c r="L6620">
        <f t="shared" si="102"/>
        <v>0</v>
      </c>
    </row>
    <row r="6621" spans="11:12" x14ac:dyDescent="0.25">
      <c r="K6621" s="110">
        <v>0</v>
      </c>
      <c r="L6621">
        <f t="shared" si="102"/>
        <v>0</v>
      </c>
    </row>
    <row r="6622" spans="11:12" x14ac:dyDescent="0.25">
      <c r="K6622" s="110">
        <v>0</v>
      </c>
      <c r="L6622">
        <f t="shared" si="102"/>
        <v>0</v>
      </c>
    </row>
    <row r="6623" spans="11:12" x14ac:dyDescent="0.25">
      <c r="K6623" s="110">
        <v>0</v>
      </c>
      <c r="L6623">
        <f t="shared" ref="L6623:L6686" si="103">J6623*K6623</f>
        <v>0</v>
      </c>
    </row>
    <row r="6624" spans="11:12" x14ac:dyDescent="0.25">
      <c r="K6624" s="110">
        <v>0</v>
      </c>
      <c r="L6624">
        <f t="shared" si="103"/>
        <v>0</v>
      </c>
    </row>
    <row r="6625" spans="11:12" x14ac:dyDescent="0.25">
      <c r="K6625" s="110">
        <v>0</v>
      </c>
      <c r="L6625">
        <f t="shared" si="103"/>
        <v>0</v>
      </c>
    </row>
    <row r="6626" spans="11:12" x14ac:dyDescent="0.25">
      <c r="K6626" s="110">
        <v>0</v>
      </c>
      <c r="L6626">
        <f t="shared" si="103"/>
        <v>0</v>
      </c>
    </row>
    <row r="6627" spans="11:12" x14ac:dyDescent="0.25">
      <c r="K6627" s="110">
        <v>0</v>
      </c>
      <c r="L6627">
        <f t="shared" si="103"/>
        <v>0</v>
      </c>
    </row>
    <row r="6628" spans="11:12" x14ac:dyDescent="0.25">
      <c r="K6628" s="110">
        <v>0</v>
      </c>
      <c r="L6628">
        <f t="shared" si="103"/>
        <v>0</v>
      </c>
    </row>
    <row r="6629" spans="11:12" x14ac:dyDescent="0.25">
      <c r="K6629" s="110">
        <v>0</v>
      </c>
      <c r="L6629">
        <f t="shared" si="103"/>
        <v>0</v>
      </c>
    </row>
    <row r="6630" spans="11:12" x14ac:dyDescent="0.25">
      <c r="K6630" s="110">
        <v>0</v>
      </c>
      <c r="L6630">
        <f t="shared" si="103"/>
        <v>0</v>
      </c>
    </row>
    <row r="6631" spans="11:12" x14ac:dyDescent="0.25">
      <c r="K6631" s="110">
        <v>0</v>
      </c>
      <c r="L6631">
        <f t="shared" si="103"/>
        <v>0</v>
      </c>
    </row>
    <row r="6632" spans="11:12" x14ac:dyDescent="0.25">
      <c r="K6632" s="110">
        <v>0</v>
      </c>
      <c r="L6632">
        <f t="shared" si="103"/>
        <v>0</v>
      </c>
    </row>
    <row r="6633" spans="11:12" x14ac:dyDescent="0.25">
      <c r="K6633" s="110">
        <v>0</v>
      </c>
      <c r="L6633">
        <f t="shared" si="103"/>
        <v>0</v>
      </c>
    </row>
    <row r="6634" spans="11:12" x14ac:dyDescent="0.25">
      <c r="K6634" s="110">
        <v>0</v>
      </c>
      <c r="L6634">
        <f t="shared" si="103"/>
        <v>0</v>
      </c>
    </row>
    <row r="6635" spans="11:12" x14ac:dyDescent="0.25">
      <c r="K6635" s="110">
        <v>0</v>
      </c>
      <c r="L6635">
        <f t="shared" si="103"/>
        <v>0</v>
      </c>
    </row>
    <row r="6636" spans="11:12" x14ac:dyDescent="0.25">
      <c r="K6636" s="110">
        <v>0</v>
      </c>
      <c r="L6636">
        <f t="shared" si="103"/>
        <v>0</v>
      </c>
    </row>
    <row r="6637" spans="11:12" x14ac:dyDescent="0.25">
      <c r="K6637" s="110">
        <v>0</v>
      </c>
      <c r="L6637">
        <f t="shared" si="103"/>
        <v>0</v>
      </c>
    </row>
    <row r="6638" spans="11:12" x14ac:dyDescent="0.25">
      <c r="K6638" s="110">
        <v>0</v>
      </c>
      <c r="L6638">
        <f t="shared" si="103"/>
        <v>0</v>
      </c>
    </row>
    <row r="6639" spans="11:12" x14ac:dyDescent="0.25">
      <c r="K6639" s="110">
        <v>0</v>
      </c>
      <c r="L6639">
        <f t="shared" si="103"/>
        <v>0</v>
      </c>
    </row>
    <row r="6640" spans="11:12" x14ac:dyDescent="0.25">
      <c r="K6640" s="110">
        <v>0</v>
      </c>
      <c r="L6640">
        <f t="shared" si="103"/>
        <v>0</v>
      </c>
    </row>
    <row r="6641" spans="11:12" x14ac:dyDescent="0.25">
      <c r="K6641" s="110">
        <v>0</v>
      </c>
      <c r="L6641">
        <f t="shared" si="103"/>
        <v>0</v>
      </c>
    </row>
    <row r="6642" spans="11:12" x14ac:dyDescent="0.25">
      <c r="K6642" s="110">
        <v>0</v>
      </c>
      <c r="L6642">
        <f t="shared" si="103"/>
        <v>0</v>
      </c>
    </row>
    <row r="6643" spans="11:12" x14ac:dyDescent="0.25">
      <c r="K6643" s="110">
        <v>0</v>
      </c>
      <c r="L6643">
        <f t="shared" si="103"/>
        <v>0</v>
      </c>
    </row>
    <row r="6644" spans="11:12" x14ac:dyDescent="0.25">
      <c r="K6644" s="110">
        <v>0</v>
      </c>
      <c r="L6644">
        <f t="shared" si="103"/>
        <v>0</v>
      </c>
    </row>
    <row r="6645" spans="11:12" x14ac:dyDescent="0.25">
      <c r="K6645" s="110">
        <v>0</v>
      </c>
      <c r="L6645">
        <f t="shared" si="103"/>
        <v>0</v>
      </c>
    </row>
    <row r="6646" spans="11:12" x14ac:dyDescent="0.25">
      <c r="K6646" s="110">
        <v>0</v>
      </c>
      <c r="L6646">
        <f t="shared" si="103"/>
        <v>0</v>
      </c>
    </row>
    <row r="6647" spans="11:12" x14ac:dyDescent="0.25">
      <c r="K6647" s="110">
        <v>0</v>
      </c>
      <c r="L6647">
        <f t="shared" si="103"/>
        <v>0</v>
      </c>
    </row>
    <row r="6648" spans="11:12" x14ac:dyDescent="0.25">
      <c r="K6648" s="110">
        <v>0</v>
      </c>
      <c r="L6648">
        <f t="shared" si="103"/>
        <v>0</v>
      </c>
    </row>
    <row r="6649" spans="11:12" x14ac:dyDescent="0.25">
      <c r="K6649" s="110">
        <v>0</v>
      </c>
      <c r="L6649">
        <f t="shared" si="103"/>
        <v>0</v>
      </c>
    </row>
    <row r="6650" spans="11:12" x14ac:dyDescent="0.25">
      <c r="K6650" s="110">
        <v>0</v>
      </c>
      <c r="L6650">
        <f t="shared" si="103"/>
        <v>0</v>
      </c>
    </row>
    <row r="6651" spans="11:12" x14ac:dyDescent="0.25">
      <c r="K6651" s="110">
        <v>0</v>
      </c>
      <c r="L6651">
        <f t="shared" si="103"/>
        <v>0</v>
      </c>
    </row>
    <row r="6652" spans="11:12" x14ac:dyDescent="0.25">
      <c r="K6652" s="110">
        <v>0</v>
      </c>
      <c r="L6652">
        <f t="shared" si="103"/>
        <v>0</v>
      </c>
    </row>
    <row r="6653" spans="11:12" x14ac:dyDescent="0.25">
      <c r="K6653" s="110">
        <v>0</v>
      </c>
      <c r="L6653">
        <f t="shared" si="103"/>
        <v>0</v>
      </c>
    </row>
    <row r="6654" spans="11:12" x14ac:dyDescent="0.25">
      <c r="K6654" s="110">
        <v>0</v>
      </c>
      <c r="L6654">
        <f t="shared" si="103"/>
        <v>0</v>
      </c>
    </row>
    <row r="6655" spans="11:12" x14ac:dyDescent="0.25">
      <c r="K6655" s="110">
        <v>0</v>
      </c>
      <c r="L6655">
        <f t="shared" si="103"/>
        <v>0</v>
      </c>
    </row>
    <row r="6656" spans="11:12" x14ac:dyDescent="0.25">
      <c r="K6656" s="110">
        <v>0</v>
      </c>
      <c r="L6656">
        <f t="shared" si="103"/>
        <v>0</v>
      </c>
    </row>
    <row r="6657" spans="11:12" x14ac:dyDescent="0.25">
      <c r="K6657" s="110">
        <v>0</v>
      </c>
      <c r="L6657">
        <f t="shared" si="103"/>
        <v>0</v>
      </c>
    </row>
    <row r="6658" spans="11:12" x14ac:dyDescent="0.25">
      <c r="K6658" s="110">
        <v>0</v>
      </c>
      <c r="L6658">
        <f t="shared" si="103"/>
        <v>0</v>
      </c>
    </row>
    <row r="6659" spans="11:12" x14ac:dyDescent="0.25">
      <c r="K6659" s="110">
        <v>0</v>
      </c>
      <c r="L6659">
        <f t="shared" si="103"/>
        <v>0</v>
      </c>
    </row>
    <row r="6660" spans="11:12" x14ac:dyDescent="0.25">
      <c r="K6660" s="110">
        <v>0</v>
      </c>
      <c r="L6660">
        <f t="shared" si="103"/>
        <v>0</v>
      </c>
    </row>
    <row r="6661" spans="11:12" x14ac:dyDescent="0.25">
      <c r="K6661" s="110">
        <v>0</v>
      </c>
      <c r="L6661">
        <f t="shared" si="103"/>
        <v>0</v>
      </c>
    </row>
    <row r="6662" spans="11:12" x14ac:dyDescent="0.25">
      <c r="K6662" s="110">
        <v>0</v>
      </c>
      <c r="L6662">
        <f t="shared" si="103"/>
        <v>0</v>
      </c>
    </row>
    <row r="6663" spans="11:12" x14ac:dyDescent="0.25">
      <c r="K6663" s="110">
        <v>0</v>
      </c>
      <c r="L6663">
        <f t="shared" si="103"/>
        <v>0</v>
      </c>
    </row>
    <row r="6664" spans="11:12" x14ac:dyDescent="0.25">
      <c r="K6664" s="110">
        <v>0</v>
      </c>
      <c r="L6664">
        <f t="shared" si="103"/>
        <v>0</v>
      </c>
    </row>
    <row r="6665" spans="11:12" x14ac:dyDescent="0.25">
      <c r="K6665" s="110">
        <v>0</v>
      </c>
      <c r="L6665">
        <f t="shared" si="103"/>
        <v>0</v>
      </c>
    </row>
    <row r="6666" spans="11:12" x14ac:dyDescent="0.25">
      <c r="K6666" s="110">
        <v>0</v>
      </c>
      <c r="L6666">
        <f t="shared" si="103"/>
        <v>0</v>
      </c>
    </row>
    <row r="6667" spans="11:12" x14ac:dyDescent="0.25">
      <c r="K6667" s="110">
        <v>0</v>
      </c>
      <c r="L6667">
        <f t="shared" si="103"/>
        <v>0</v>
      </c>
    </row>
    <row r="6668" spans="11:12" x14ac:dyDescent="0.25">
      <c r="K6668" s="110">
        <v>0</v>
      </c>
      <c r="L6668">
        <f t="shared" si="103"/>
        <v>0</v>
      </c>
    </row>
    <row r="6669" spans="11:12" x14ac:dyDescent="0.25">
      <c r="K6669" s="110">
        <v>0</v>
      </c>
      <c r="L6669">
        <f t="shared" si="103"/>
        <v>0</v>
      </c>
    </row>
    <row r="6670" spans="11:12" x14ac:dyDescent="0.25">
      <c r="K6670" s="110">
        <v>0</v>
      </c>
      <c r="L6670">
        <f t="shared" si="103"/>
        <v>0</v>
      </c>
    </row>
    <row r="6671" spans="11:12" x14ac:dyDescent="0.25">
      <c r="K6671" s="110">
        <v>0</v>
      </c>
      <c r="L6671">
        <f t="shared" si="103"/>
        <v>0</v>
      </c>
    </row>
    <row r="6672" spans="11:12" x14ac:dyDescent="0.25">
      <c r="K6672" s="110">
        <v>0</v>
      </c>
      <c r="L6672">
        <f t="shared" si="103"/>
        <v>0</v>
      </c>
    </row>
    <row r="6673" spans="11:12" x14ac:dyDescent="0.25">
      <c r="K6673" s="110">
        <v>0</v>
      </c>
      <c r="L6673">
        <f t="shared" si="103"/>
        <v>0</v>
      </c>
    </row>
    <row r="6674" spans="11:12" x14ac:dyDescent="0.25">
      <c r="K6674" s="110">
        <v>0</v>
      </c>
      <c r="L6674">
        <f t="shared" si="103"/>
        <v>0</v>
      </c>
    </row>
    <row r="6675" spans="11:12" x14ac:dyDescent="0.25">
      <c r="K6675" s="110">
        <v>0</v>
      </c>
      <c r="L6675">
        <f t="shared" si="103"/>
        <v>0</v>
      </c>
    </row>
    <row r="6676" spans="11:12" x14ac:dyDescent="0.25">
      <c r="K6676" s="110">
        <v>0</v>
      </c>
      <c r="L6676">
        <f t="shared" si="103"/>
        <v>0</v>
      </c>
    </row>
    <row r="6677" spans="11:12" x14ac:dyDescent="0.25">
      <c r="K6677" s="110">
        <v>0</v>
      </c>
      <c r="L6677">
        <f t="shared" si="103"/>
        <v>0</v>
      </c>
    </row>
    <row r="6678" spans="11:12" x14ac:dyDescent="0.25">
      <c r="K6678" s="110">
        <v>0</v>
      </c>
      <c r="L6678">
        <f t="shared" si="103"/>
        <v>0</v>
      </c>
    </row>
    <row r="6679" spans="11:12" x14ac:dyDescent="0.25">
      <c r="K6679" s="110">
        <v>0</v>
      </c>
      <c r="L6679">
        <f t="shared" si="103"/>
        <v>0</v>
      </c>
    </row>
    <row r="6680" spans="11:12" x14ac:dyDescent="0.25">
      <c r="K6680" s="110">
        <v>0</v>
      </c>
      <c r="L6680">
        <f t="shared" si="103"/>
        <v>0</v>
      </c>
    </row>
    <row r="6681" spans="11:12" x14ac:dyDescent="0.25">
      <c r="K6681" s="110">
        <v>0</v>
      </c>
      <c r="L6681">
        <f t="shared" si="103"/>
        <v>0</v>
      </c>
    </row>
    <row r="6682" spans="11:12" x14ac:dyDescent="0.25">
      <c r="K6682" s="110">
        <v>0</v>
      </c>
      <c r="L6682">
        <f t="shared" si="103"/>
        <v>0</v>
      </c>
    </row>
    <row r="6683" spans="11:12" x14ac:dyDescent="0.25">
      <c r="K6683" s="110">
        <v>0</v>
      </c>
      <c r="L6683">
        <f t="shared" si="103"/>
        <v>0</v>
      </c>
    </row>
    <row r="6684" spans="11:12" x14ac:dyDescent="0.25">
      <c r="K6684" s="110">
        <v>0</v>
      </c>
      <c r="L6684">
        <f t="shared" si="103"/>
        <v>0</v>
      </c>
    </row>
    <row r="6685" spans="11:12" x14ac:dyDescent="0.25">
      <c r="K6685" s="110">
        <v>0</v>
      </c>
      <c r="L6685">
        <f t="shared" si="103"/>
        <v>0</v>
      </c>
    </row>
    <row r="6686" spans="11:12" x14ac:dyDescent="0.25">
      <c r="K6686" s="110">
        <v>0</v>
      </c>
      <c r="L6686">
        <f t="shared" si="103"/>
        <v>0</v>
      </c>
    </row>
    <row r="6687" spans="11:12" x14ac:dyDescent="0.25">
      <c r="K6687" s="110">
        <v>0</v>
      </c>
      <c r="L6687">
        <f t="shared" ref="L6687:L6750" si="104">J6687*K6687</f>
        <v>0</v>
      </c>
    </row>
    <row r="6688" spans="11:12" x14ac:dyDescent="0.25">
      <c r="K6688" s="110">
        <v>0</v>
      </c>
      <c r="L6688">
        <f t="shared" si="104"/>
        <v>0</v>
      </c>
    </row>
    <row r="6689" spans="11:12" x14ac:dyDescent="0.25">
      <c r="K6689" s="110">
        <v>0</v>
      </c>
      <c r="L6689">
        <f t="shared" si="104"/>
        <v>0</v>
      </c>
    </row>
    <row r="6690" spans="11:12" x14ac:dyDescent="0.25">
      <c r="K6690" s="110">
        <v>0</v>
      </c>
      <c r="L6690">
        <f t="shared" si="104"/>
        <v>0</v>
      </c>
    </row>
    <row r="6691" spans="11:12" x14ac:dyDescent="0.25">
      <c r="K6691" s="110">
        <v>0</v>
      </c>
      <c r="L6691">
        <f t="shared" si="104"/>
        <v>0</v>
      </c>
    </row>
    <row r="6692" spans="11:12" x14ac:dyDescent="0.25">
      <c r="K6692" s="110">
        <v>0</v>
      </c>
      <c r="L6692">
        <f t="shared" si="104"/>
        <v>0</v>
      </c>
    </row>
    <row r="6693" spans="11:12" x14ac:dyDescent="0.25">
      <c r="K6693" s="110">
        <v>0</v>
      </c>
      <c r="L6693">
        <f t="shared" si="104"/>
        <v>0</v>
      </c>
    </row>
    <row r="6694" spans="11:12" x14ac:dyDescent="0.25">
      <c r="K6694" s="110">
        <v>0</v>
      </c>
      <c r="L6694">
        <f t="shared" si="104"/>
        <v>0</v>
      </c>
    </row>
    <row r="6695" spans="11:12" x14ac:dyDescent="0.25">
      <c r="K6695" s="110">
        <v>0</v>
      </c>
      <c r="L6695">
        <f t="shared" si="104"/>
        <v>0</v>
      </c>
    </row>
    <row r="6696" spans="11:12" x14ac:dyDescent="0.25">
      <c r="K6696" s="110">
        <v>0</v>
      </c>
      <c r="L6696">
        <f t="shared" si="104"/>
        <v>0</v>
      </c>
    </row>
    <row r="6697" spans="11:12" x14ac:dyDescent="0.25">
      <c r="K6697" s="110">
        <v>0</v>
      </c>
      <c r="L6697">
        <f t="shared" si="104"/>
        <v>0</v>
      </c>
    </row>
    <row r="6698" spans="11:12" x14ac:dyDescent="0.25">
      <c r="K6698" s="110">
        <v>0</v>
      </c>
      <c r="L6698">
        <f t="shared" si="104"/>
        <v>0</v>
      </c>
    </row>
    <row r="6699" spans="11:12" x14ac:dyDescent="0.25">
      <c r="K6699" s="110">
        <v>0</v>
      </c>
      <c r="L6699">
        <f t="shared" si="104"/>
        <v>0</v>
      </c>
    </row>
    <row r="6700" spans="11:12" x14ac:dyDescent="0.25">
      <c r="K6700" s="110">
        <v>0</v>
      </c>
      <c r="L6700">
        <f t="shared" si="104"/>
        <v>0</v>
      </c>
    </row>
    <row r="6701" spans="11:12" x14ac:dyDescent="0.25">
      <c r="K6701" s="110">
        <v>0</v>
      </c>
      <c r="L6701">
        <f t="shared" si="104"/>
        <v>0</v>
      </c>
    </row>
    <row r="6702" spans="11:12" x14ac:dyDescent="0.25">
      <c r="K6702" s="110">
        <v>0</v>
      </c>
      <c r="L6702">
        <f t="shared" si="104"/>
        <v>0</v>
      </c>
    </row>
    <row r="6703" spans="11:12" x14ac:dyDescent="0.25">
      <c r="K6703" s="110">
        <v>0</v>
      </c>
      <c r="L6703">
        <f t="shared" si="104"/>
        <v>0</v>
      </c>
    </row>
    <row r="6704" spans="11:12" x14ac:dyDescent="0.25">
      <c r="K6704" s="110">
        <v>0</v>
      </c>
      <c r="L6704">
        <f t="shared" si="104"/>
        <v>0</v>
      </c>
    </row>
    <row r="6705" spans="11:12" x14ac:dyDescent="0.25">
      <c r="K6705" s="110">
        <v>0</v>
      </c>
      <c r="L6705">
        <f t="shared" si="104"/>
        <v>0</v>
      </c>
    </row>
    <row r="6706" spans="11:12" x14ac:dyDescent="0.25">
      <c r="K6706" s="110">
        <v>0</v>
      </c>
      <c r="L6706">
        <f t="shared" si="104"/>
        <v>0</v>
      </c>
    </row>
    <row r="6707" spans="11:12" x14ac:dyDescent="0.25">
      <c r="K6707" s="110">
        <v>0</v>
      </c>
      <c r="L6707">
        <f t="shared" si="104"/>
        <v>0</v>
      </c>
    </row>
    <row r="6708" spans="11:12" x14ac:dyDescent="0.25">
      <c r="K6708" s="110">
        <v>0</v>
      </c>
      <c r="L6708">
        <f t="shared" si="104"/>
        <v>0</v>
      </c>
    </row>
    <row r="6709" spans="11:12" x14ac:dyDescent="0.25">
      <c r="K6709" s="110">
        <v>0</v>
      </c>
      <c r="L6709">
        <f t="shared" si="104"/>
        <v>0</v>
      </c>
    </row>
    <row r="6710" spans="11:12" x14ac:dyDescent="0.25">
      <c r="K6710" s="110">
        <v>0</v>
      </c>
      <c r="L6710">
        <f t="shared" si="104"/>
        <v>0</v>
      </c>
    </row>
    <row r="6711" spans="11:12" x14ac:dyDescent="0.25">
      <c r="K6711" s="110">
        <v>0</v>
      </c>
      <c r="L6711">
        <f t="shared" si="104"/>
        <v>0</v>
      </c>
    </row>
    <row r="6712" spans="11:12" x14ac:dyDescent="0.25">
      <c r="K6712" s="110">
        <v>0</v>
      </c>
      <c r="L6712">
        <f t="shared" si="104"/>
        <v>0</v>
      </c>
    </row>
    <row r="6713" spans="11:12" x14ac:dyDescent="0.25">
      <c r="K6713" s="110">
        <v>0</v>
      </c>
      <c r="L6713">
        <f t="shared" si="104"/>
        <v>0</v>
      </c>
    </row>
    <row r="6714" spans="11:12" x14ac:dyDescent="0.25">
      <c r="K6714" s="110">
        <v>0</v>
      </c>
      <c r="L6714">
        <f t="shared" si="104"/>
        <v>0</v>
      </c>
    </row>
    <row r="6715" spans="11:12" x14ac:dyDescent="0.25">
      <c r="K6715" s="110">
        <v>0</v>
      </c>
      <c r="L6715">
        <f t="shared" si="104"/>
        <v>0</v>
      </c>
    </row>
    <row r="6716" spans="11:12" x14ac:dyDescent="0.25">
      <c r="K6716" s="110">
        <v>0</v>
      </c>
      <c r="L6716">
        <f t="shared" si="104"/>
        <v>0</v>
      </c>
    </row>
    <row r="6717" spans="11:12" x14ac:dyDescent="0.25">
      <c r="K6717" s="110">
        <v>0</v>
      </c>
      <c r="L6717">
        <f t="shared" si="104"/>
        <v>0</v>
      </c>
    </row>
    <row r="6718" spans="11:12" x14ac:dyDescent="0.25">
      <c r="K6718" s="110">
        <v>0</v>
      </c>
      <c r="L6718">
        <f t="shared" si="104"/>
        <v>0</v>
      </c>
    </row>
    <row r="6719" spans="11:12" x14ac:dyDescent="0.25">
      <c r="K6719" s="110">
        <v>0</v>
      </c>
      <c r="L6719">
        <f t="shared" si="104"/>
        <v>0</v>
      </c>
    </row>
    <row r="6720" spans="11:12" x14ac:dyDescent="0.25">
      <c r="K6720" s="110">
        <v>0</v>
      </c>
      <c r="L6720">
        <f t="shared" si="104"/>
        <v>0</v>
      </c>
    </row>
    <row r="6721" spans="11:12" x14ac:dyDescent="0.25">
      <c r="K6721" s="110">
        <v>0</v>
      </c>
      <c r="L6721">
        <f t="shared" si="104"/>
        <v>0</v>
      </c>
    </row>
    <row r="6722" spans="11:12" x14ac:dyDescent="0.25">
      <c r="K6722" s="110">
        <v>0</v>
      </c>
      <c r="L6722">
        <f t="shared" si="104"/>
        <v>0</v>
      </c>
    </row>
    <row r="6723" spans="11:12" x14ac:dyDescent="0.25">
      <c r="K6723" s="110">
        <v>0</v>
      </c>
      <c r="L6723">
        <f t="shared" si="104"/>
        <v>0</v>
      </c>
    </row>
    <row r="6724" spans="11:12" x14ac:dyDescent="0.25">
      <c r="K6724" s="110">
        <v>0</v>
      </c>
      <c r="L6724">
        <f t="shared" si="104"/>
        <v>0</v>
      </c>
    </row>
    <row r="6725" spans="11:12" x14ac:dyDescent="0.25">
      <c r="K6725" s="110">
        <v>0</v>
      </c>
      <c r="L6725">
        <f t="shared" si="104"/>
        <v>0</v>
      </c>
    </row>
    <row r="6726" spans="11:12" x14ac:dyDescent="0.25">
      <c r="K6726" s="110">
        <v>0</v>
      </c>
      <c r="L6726">
        <f t="shared" si="104"/>
        <v>0</v>
      </c>
    </row>
    <row r="6727" spans="11:12" x14ac:dyDescent="0.25">
      <c r="K6727" s="110">
        <v>0</v>
      </c>
      <c r="L6727">
        <f t="shared" si="104"/>
        <v>0</v>
      </c>
    </row>
    <row r="6728" spans="11:12" x14ac:dyDescent="0.25">
      <c r="K6728" s="110">
        <v>0</v>
      </c>
      <c r="L6728">
        <f t="shared" si="104"/>
        <v>0</v>
      </c>
    </row>
    <row r="6729" spans="11:12" x14ac:dyDescent="0.25">
      <c r="K6729" s="110">
        <v>0</v>
      </c>
      <c r="L6729">
        <f t="shared" si="104"/>
        <v>0</v>
      </c>
    </row>
    <row r="6730" spans="11:12" x14ac:dyDescent="0.25">
      <c r="K6730" s="110">
        <v>0</v>
      </c>
      <c r="L6730">
        <f t="shared" si="104"/>
        <v>0</v>
      </c>
    </row>
    <row r="6731" spans="11:12" x14ac:dyDescent="0.25">
      <c r="K6731" s="110">
        <v>0</v>
      </c>
      <c r="L6731">
        <f t="shared" si="104"/>
        <v>0</v>
      </c>
    </row>
    <row r="6732" spans="11:12" x14ac:dyDescent="0.25">
      <c r="K6732" s="110">
        <v>0</v>
      </c>
      <c r="L6732">
        <f t="shared" si="104"/>
        <v>0</v>
      </c>
    </row>
    <row r="6733" spans="11:12" x14ac:dyDescent="0.25">
      <c r="K6733" s="110">
        <v>0</v>
      </c>
      <c r="L6733">
        <f t="shared" si="104"/>
        <v>0</v>
      </c>
    </row>
    <row r="6734" spans="11:12" x14ac:dyDescent="0.25">
      <c r="K6734" s="110">
        <v>0</v>
      </c>
      <c r="L6734">
        <f t="shared" si="104"/>
        <v>0</v>
      </c>
    </row>
    <row r="6735" spans="11:12" x14ac:dyDescent="0.25">
      <c r="K6735" s="110">
        <v>0</v>
      </c>
      <c r="L6735">
        <f t="shared" si="104"/>
        <v>0</v>
      </c>
    </row>
    <row r="6736" spans="11:12" x14ac:dyDescent="0.25">
      <c r="K6736" s="110">
        <v>0</v>
      </c>
      <c r="L6736">
        <f t="shared" si="104"/>
        <v>0</v>
      </c>
    </row>
    <row r="6737" spans="11:12" x14ac:dyDescent="0.25">
      <c r="K6737" s="110">
        <v>0</v>
      </c>
      <c r="L6737">
        <f t="shared" si="104"/>
        <v>0</v>
      </c>
    </row>
    <row r="6738" spans="11:12" x14ac:dyDescent="0.25">
      <c r="K6738" s="110">
        <v>0</v>
      </c>
      <c r="L6738">
        <f t="shared" si="104"/>
        <v>0</v>
      </c>
    </row>
    <row r="6739" spans="11:12" x14ac:dyDescent="0.25">
      <c r="K6739" s="110">
        <v>0</v>
      </c>
      <c r="L6739">
        <f t="shared" si="104"/>
        <v>0</v>
      </c>
    </row>
    <row r="6740" spans="11:12" x14ac:dyDescent="0.25">
      <c r="K6740" s="110">
        <v>0</v>
      </c>
      <c r="L6740">
        <f t="shared" si="104"/>
        <v>0</v>
      </c>
    </row>
    <row r="6741" spans="11:12" x14ac:dyDescent="0.25">
      <c r="K6741" s="110">
        <v>0</v>
      </c>
      <c r="L6741">
        <f t="shared" si="104"/>
        <v>0</v>
      </c>
    </row>
    <row r="6742" spans="11:12" x14ac:dyDescent="0.25">
      <c r="K6742" s="110">
        <v>0</v>
      </c>
      <c r="L6742">
        <f t="shared" si="104"/>
        <v>0</v>
      </c>
    </row>
    <row r="6743" spans="11:12" x14ac:dyDescent="0.25">
      <c r="K6743" s="110">
        <v>0</v>
      </c>
      <c r="L6743">
        <f t="shared" si="104"/>
        <v>0</v>
      </c>
    </row>
    <row r="6744" spans="11:12" x14ac:dyDescent="0.25">
      <c r="K6744" s="110">
        <v>0</v>
      </c>
      <c r="L6744">
        <f t="shared" si="104"/>
        <v>0</v>
      </c>
    </row>
    <row r="6745" spans="11:12" x14ac:dyDescent="0.25">
      <c r="K6745" s="110">
        <v>0</v>
      </c>
      <c r="L6745">
        <f t="shared" si="104"/>
        <v>0</v>
      </c>
    </row>
    <row r="6746" spans="11:12" x14ac:dyDescent="0.25">
      <c r="K6746" s="110">
        <v>0</v>
      </c>
      <c r="L6746">
        <f t="shared" si="104"/>
        <v>0</v>
      </c>
    </row>
    <row r="6747" spans="11:12" x14ac:dyDescent="0.25">
      <c r="K6747" s="110">
        <v>0</v>
      </c>
      <c r="L6747">
        <f t="shared" si="104"/>
        <v>0</v>
      </c>
    </row>
    <row r="6748" spans="11:12" x14ac:dyDescent="0.25">
      <c r="K6748" s="110">
        <v>0</v>
      </c>
      <c r="L6748">
        <f t="shared" si="104"/>
        <v>0</v>
      </c>
    </row>
    <row r="6749" spans="11:12" x14ac:dyDescent="0.25">
      <c r="K6749" s="110">
        <v>0</v>
      </c>
      <c r="L6749">
        <f t="shared" si="104"/>
        <v>0</v>
      </c>
    </row>
    <row r="6750" spans="11:12" x14ac:dyDescent="0.25">
      <c r="K6750" s="110">
        <v>0</v>
      </c>
      <c r="L6750">
        <f t="shared" si="104"/>
        <v>0</v>
      </c>
    </row>
    <row r="6751" spans="11:12" x14ac:dyDescent="0.25">
      <c r="K6751" s="110">
        <v>0</v>
      </c>
      <c r="L6751">
        <f t="shared" ref="L6751:L6814" si="105">J6751*K6751</f>
        <v>0</v>
      </c>
    </row>
    <row r="6752" spans="11:12" x14ac:dyDescent="0.25">
      <c r="K6752" s="110">
        <v>0</v>
      </c>
      <c r="L6752">
        <f t="shared" si="105"/>
        <v>0</v>
      </c>
    </row>
    <row r="6753" spans="11:12" x14ac:dyDescent="0.25">
      <c r="K6753" s="110">
        <v>0</v>
      </c>
      <c r="L6753">
        <f t="shared" si="105"/>
        <v>0</v>
      </c>
    </row>
    <row r="6754" spans="11:12" x14ac:dyDescent="0.25">
      <c r="K6754" s="110">
        <v>0</v>
      </c>
      <c r="L6754">
        <f t="shared" si="105"/>
        <v>0</v>
      </c>
    </row>
    <row r="6755" spans="11:12" x14ac:dyDescent="0.25">
      <c r="K6755" s="110">
        <v>0</v>
      </c>
      <c r="L6755">
        <f t="shared" si="105"/>
        <v>0</v>
      </c>
    </row>
    <row r="6756" spans="11:12" x14ac:dyDescent="0.25">
      <c r="K6756" s="110">
        <v>0</v>
      </c>
      <c r="L6756">
        <f t="shared" si="105"/>
        <v>0</v>
      </c>
    </row>
    <row r="6757" spans="11:12" x14ac:dyDescent="0.25">
      <c r="K6757" s="110">
        <v>0</v>
      </c>
      <c r="L6757">
        <f t="shared" si="105"/>
        <v>0</v>
      </c>
    </row>
    <row r="6758" spans="11:12" x14ac:dyDescent="0.25">
      <c r="K6758" s="110">
        <v>0</v>
      </c>
      <c r="L6758">
        <f t="shared" si="105"/>
        <v>0</v>
      </c>
    </row>
    <row r="6759" spans="11:12" x14ac:dyDescent="0.25">
      <c r="K6759" s="110">
        <v>0</v>
      </c>
      <c r="L6759">
        <f t="shared" si="105"/>
        <v>0</v>
      </c>
    </row>
    <row r="6760" spans="11:12" x14ac:dyDescent="0.25">
      <c r="K6760" s="110">
        <v>0</v>
      </c>
      <c r="L6760">
        <f t="shared" si="105"/>
        <v>0</v>
      </c>
    </row>
    <row r="6761" spans="11:12" x14ac:dyDescent="0.25">
      <c r="K6761" s="110">
        <v>0</v>
      </c>
      <c r="L6761">
        <f t="shared" si="105"/>
        <v>0</v>
      </c>
    </row>
    <row r="6762" spans="11:12" x14ac:dyDescent="0.25">
      <c r="K6762" s="110">
        <v>0</v>
      </c>
      <c r="L6762">
        <f t="shared" si="105"/>
        <v>0</v>
      </c>
    </row>
    <row r="6763" spans="11:12" x14ac:dyDescent="0.25">
      <c r="K6763" s="110">
        <v>0</v>
      </c>
      <c r="L6763">
        <f t="shared" si="105"/>
        <v>0</v>
      </c>
    </row>
    <row r="6764" spans="11:12" x14ac:dyDescent="0.25">
      <c r="K6764" s="110">
        <v>0</v>
      </c>
      <c r="L6764">
        <f t="shared" si="105"/>
        <v>0</v>
      </c>
    </row>
    <row r="6765" spans="11:12" x14ac:dyDescent="0.25">
      <c r="K6765" s="110">
        <v>0</v>
      </c>
      <c r="L6765">
        <f t="shared" si="105"/>
        <v>0</v>
      </c>
    </row>
    <row r="6766" spans="11:12" x14ac:dyDescent="0.25">
      <c r="K6766" s="110">
        <v>0</v>
      </c>
      <c r="L6766">
        <f t="shared" si="105"/>
        <v>0</v>
      </c>
    </row>
    <row r="6767" spans="11:12" x14ac:dyDescent="0.25">
      <c r="K6767" s="110">
        <v>0</v>
      </c>
      <c r="L6767">
        <f t="shared" si="105"/>
        <v>0</v>
      </c>
    </row>
    <row r="6768" spans="11:12" x14ac:dyDescent="0.25">
      <c r="K6768" s="110">
        <v>0</v>
      </c>
      <c r="L6768">
        <f t="shared" si="105"/>
        <v>0</v>
      </c>
    </row>
    <row r="6769" spans="11:12" x14ac:dyDescent="0.25">
      <c r="K6769" s="110">
        <v>0</v>
      </c>
      <c r="L6769">
        <f t="shared" si="105"/>
        <v>0</v>
      </c>
    </row>
    <row r="6770" spans="11:12" x14ac:dyDescent="0.25">
      <c r="K6770" s="110">
        <v>0</v>
      </c>
      <c r="L6770">
        <f t="shared" si="105"/>
        <v>0</v>
      </c>
    </row>
    <row r="6771" spans="11:12" x14ac:dyDescent="0.25">
      <c r="K6771" s="110">
        <v>0</v>
      </c>
      <c r="L6771">
        <f t="shared" si="105"/>
        <v>0</v>
      </c>
    </row>
    <row r="6772" spans="11:12" x14ac:dyDescent="0.25">
      <c r="K6772" s="110">
        <v>0</v>
      </c>
      <c r="L6772">
        <f t="shared" si="105"/>
        <v>0</v>
      </c>
    </row>
    <row r="6773" spans="11:12" x14ac:dyDescent="0.25">
      <c r="K6773" s="110">
        <v>0</v>
      </c>
      <c r="L6773">
        <f t="shared" si="105"/>
        <v>0</v>
      </c>
    </row>
    <row r="6774" spans="11:12" x14ac:dyDescent="0.25">
      <c r="K6774" s="110">
        <v>0</v>
      </c>
      <c r="L6774">
        <f t="shared" si="105"/>
        <v>0</v>
      </c>
    </row>
    <row r="6775" spans="11:12" x14ac:dyDescent="0.25">
      <c r="K6775" s="110">
        <v>0</v>
      </c>
      <c r="L6775">
        <f t="shared" si="105"/>
        <v>0</v>
      </c>
    </row>
    <row r="6776" spans="11:12" x14ac:dyDescent="0.25">
      <c r="K6776" s="110">
        <v>0</v>
      </c>
      <c r="L6776">
        <f t="shared" si="105"/>
        <v>0</v>
      </c>
    </row>
    <row r="6777" spans="11:12" x14ac:dyDescent="0.25">
      <c r="K6777" s="110">
        <v>0</v>
      </c>
      <c r="L6777">
        <f t="shared" si="105"/>
        <v>0</v>
      </c>
    </row>
    <row r="6778" spans="11:12" x14ac:dyDescent="0.25">
      <c r="K6778" s="110">
        <v>0</v>
      </c>
      <c r="L6778">
        <f t="shared" si="105"/>
        <v>0</v>
      </c>
    </row>
    <row r="6779" spans="11:12" x14ac:dyDescent="0.25">
      <c r="K6779" s="110">
        <v>0</v>
      </c>
      <c r="L6779">
        <f t="shared" si="105"/>
        <v>0</v>
      </c>
    </row>
    <row r="6780" spans="11:12" x14ac:dyDescent="0.25">
      <c r="K6780" s="110">
        <v>0</v>
      </c>
      <c r="L6780">
        <f t="shared" si="105"/>
        <v>0</v>
      </c>
    </row>
    <row r="6781" spans="11:12" x14ac:dyDescent="0.25">
      <c r="K6781" s="110">
        <v>0</v>
      </c>
      <c r="L6781">
        <f t="shared" si="105"/>
        <v>0</v>
      </c>
    </row>
    <row r="6782" spans="11:12" x14ac:dyDescent="0.25">
      <c r="K6782" s="110">
        <v>0</v>
      </c>
      <c r="L6782">
        <f t="shared" si="105"/>
        <v>0</v>
      </c>
    </row>
    <row r="6783" spans="11:12" x14ac:dyDescent="0.25">
      <c r="K6783" s="110">
        <v>0</v>
      </c>
      <c r="L6783">
        <f t="shared" si="105"/>
        <v>0</v>
      </c>
    </row>
    <row r="6784" spans="11:12" x14ac:dyDescent="0.25">
      <c r="K6784" s="110">
        <v>0</v>
      </c>
      <c r="L6784">
        <f t="shared" si="105"/>
        <v>0</v>
      </c>
    </row>
    <row r="6785" spans="11:12" x14ac:dyDescent="0.25">
      <c r="K6785" s="110">
        <v>0</v>
      </c>
      <c r="L6785">
        <f t="shared" si="105"/>
        <v>0</v>
      </c>
    </row>
    <row r="6786" spans="11:12" x14ac:dyDescent="0.25">
      <c r="K6786" s="110">
        <v>0</v>
      </c>
      <c r="L6786">
        <f t="shared" si="105"/>
        <v>0</v>
      </c>
    </row>
    <row r="6787" spans="11:12" x14ac:dyDescent="0.25">
      <c r="K6787" s="110">
        <v>0</v>
      </c>
      <c r="L6787">
        <f t="shared" si="105"/>
        <v>0</v>
      </c>
    </row>
    <row r="6788" spans="11:12" x14ac:dyDescent="0.25">
      <c r="K6788" s="110">
        <v>0</v>
      </c>
      <c r="L6788">
        <f t="shared" si="105"/>
        <v>0</v>
      </c>
    </row>
    <row r="6789" spans="11:12" x14ac:dyDescent="0.25">
      <c r="K6789" s="110">
        <v>0</v>
      </c>
      <c r="L6789">
        <f t="shared" si="105"/>
        <v>0</v>
      </c>
    </row>
    <row r="6790" spans="11:12" x14ac:dyDescent="0.25">
      <c r="K6790" s="110">
        <v>0</v>
      </c>
      <c r="L6790">
        <f t="shared" si="105"/>
        <v>0</v>
      </c>
    </row>
    <row r="6791" spans="11:12" x14ac:dyDescent="0.25">
      <c r="K6791" s="110">
        <v>0</v>
      </c>
      <c r="L6791">
        <f t="shared" si="105"/>
        <v>0</v>
      </c>
    </row>
    <row r="6792" spans="11:12" x14ac:dyDescent="0.25">
      <c r="K6792" s="110">
        <v>0</v>
      </c>
      <c r="L6792">
        <f t="shared" si="105"/>
        <v>0</v>
      </c>
    </row>
    <row r="6793" spans="11:12" x14ac:dyDescent="0.25">
      <c r="K6793" s="110">
        <v>0</v>
      </c>
      <c r="L6793">
        <f t="shared" si="105"/>
        <v>0</v>
      </c>
    </row>
    <row r="6794" spans="11:12" x14ac:dyDescent="0.25">
      <c r="K6794" s="110">
        <v>0</v>
      </c>
      <c r="L6794">
        <f t="shared" si="105"/>
        <v>0</v>
      </c>
    </row>
    <row r="6795" spans="11:12" x14ac:dyDescent="0.25">
      <c r="K6795" s="110">
        <v>0</v>
      </c>
      <c r="L6795">
        <f t="shared" si="105"/>
        <v>0</v>
      </c>
    </row>
    <row r="6796" spans="11:12" x14ac:dyDescent="0.25">
      <c r="K6796" s="110">
        <v>0</v>
      </c>
      <c r="L6796">
        <f t="shared" si="105"/>
        <v>0</v>
      </c>
    </row>
    <row r="6797" spans="11:12" x14ac:dyDescent="0.25">
      <c r="K6797" s="110">
        <v>0</v>
      </c>
      <c r="L6797">
        <f t="shared" si="105"/>
        <v>0</v>
      </c>
    </row>
    <row r="6798" spans="11:12" x14ac:dyDescent="0.25">
      <c r="K6798" s="110">
        <v>0</v>
      </c>
      <c r="L6798">
        <f t="shared" si="105"/>
        <v>0</v>
      </c>
    </row>
    <row r="6799" spans="11:12" x14ac:dyDescent="0.25">
      <c r="K6799" s="110">
        <v>0</v>
      </c>
      <c r="L6799">
        <f t="shared" si="105"/>
        <v>0</v>
      </c>
    </row>
    <row r="6800" spans="11:12" x14ac:dyDescent="0.25">
      <c r="K6800" s="110">
        <v>0</v>
      </c>
      <c r="L6800">
        <f t="shared" si="105"/>
        <v>0</v>
      </c>
    </row>
    <row r="6801" spans="11:12" x14ac:dyDescent="0.25">
      <c r="K6801" s="110">
        <v>0</v>
      </c>
      <c r="L6801">
        <f t="shared" si="105"/>
        <v>0</v>
      </c>
    </row>
    <row r="6802" spans="11:12" x14ac:dyDescent="0.25">
      <c r="K6802" s="110">
        <v>0</v>
      </c>
      <c r="L6802">
        <f t="shared" si="105"/>
        <v>0</v>
      </c>
    </row>
    <row r="6803" spans="11:12" x14ac:dyDescent="0.25">
      <c r="K6803" s="110">
        <v>0</v>
      </c>
      <c r="L6803">
        <f t="shared" si="105"/>
        <v>0</v>
      </c>
    </row>
    <row r="6804" spans="11:12" x14ac:dyDescent="0.25">
      <c r="K6804" s="110">
        <v>0</v>
      </c>
      <c r="L6804">
        <f t="shared" si="105"/>
        <v>0</v>
      </c>
    </row>
    <row r="6805" spans="11:12" x14ac:dyDescent="0.25">
      <c r="K6805" s="110">
        <v>0</v>
      </c>
      <c r="L6805">
        <f t="shared" si="105"/>
        <v>0</v>
      </c>
    </row>
    <row r="6806" spans="11:12" x14ac:dyDescent="0.25">
      <c r="K6806" s="110">
        <v>0</v>
      </c>
      <c r="L6806">
        <f t="shared" si="105"/>
        <v>0</v>
      </c>
    </row>
    <row r="6807" spans="11:12" x14ac:dyDescent="0.25">
      <c r="K6807" s="110">
        <v>0</v>
      </c>
      <c r="L6807">
        <f t="shared" si="105"/>
        <v>0</v>
      </c>
    </row>
    <row r="6808" spans="11:12" x14ac:dyDescent="0.25">
      <c r="K6808" s="110">
        <v>0</v>
      </c>
      <c r="L6808">
        <f t="shared" si="105"/>
        <v>0</v>
      </c>
    </row>
    <row r="6809" spans="11:12" x14ac:dyDescent="0.25">
      <c r="K6809" s="110">
        <v>0</v>
      </c>
      <c r="L6809">
        <f t="shared" si="105"/>
        <v>0</v>
      </c>
    </row>
    <row r="6810" spans="11:12" x14ac:dyDescent="0.25">
      <c r="K6810" s="110">
        <v>0</v>
      </c>
      <c r="L6810">
        <f t="shared" si="105"/>
        <v>0</v>
      </c>
    </row>
    <row r="6811" spans="11:12" x14ac:dyDescent="0.25">
      <c r="K6811" s="110">
        <v>0</v>
      </c>
      <c r="L6811">
        <f t="shared" si="105"/>
        <v>0</v>
      </c>
    </row>
    <row r="6812" spans="11:12" x14ac:dyDescent="0.25">
      <c r="K6812" s="110">
        <v>0</v>
      </c>
      <c r="L6812">
        <f t="shared" si="105"/>
        <v>0</v>
      </c>
    </row>
    <row r="6813" spans="11:12" x14ac:dyDescent="0.25">
      <c r="K6813" s="110">
        <v>0</v>
      </c>
      <c r="L6813">
        <f t="shared" si="105"/>
        <v>0</v>
      </c>
    </row>
    <row r="6814" spans="11:12" x14ac:dyDescent="0.25">
      <c r="K6814" s="110">
        <v>0</v>
      </c>
      <c r="L6814">
        <f t="shared" si="105"/>
        <v>0</v>
      </c>
    </row>
    <row r="6815" spans="11:12" x14ac:dyDescent="0.25">
      <c r="K6815" s="110">
        <v>0</v>
      </c>
      <c r="L6815">
        <f t="shared" ref="L6815:L6878" si="106">J6815*K6815</f>
        <v>0</v>
      </c>
    </row>
    <row r="6816" spans="11:12" x14ac:dyDescent="0.25">
      <c r="K6816" s="110">
        <v>0</v>
      </c>
      <c r="L6816">
        <f t="shared" si="106"/>
        <v>0</v>
      </c>
    </row>
    <row r="6817" spans="11:12" x14ac:dyDescent="0.25">
      <c r="K6817" s="110">
        <v>0</v>
      </c>
      <c r="L6817">
        <f t="shared" si="106"/>
        <v>0</v>
      </c>
    </row>
    <row r="6818" spans="11:12" x14ac:dyDescent="0.25">
      <c r="K6818" s="110">
        <v>0</v>
      </c>
      <c r="L6818">
        <f t="shared" si="106"/>
        <v>0</v>
      </c>
    </row>
    <row r="6819" spans="11:12" x14ac:dyDescent="0.25">
      <c r="K6819" s="110">
        <v>0</v>
      </c>
      <c r="L6819">
        <f t="shared" si="106"/>
        <v>0</v>
      </c>
    </row>
    <row r="6820" spans="11:12" x14ac:dyDescent="0.25">
      <c r="K6820" s="110">
        <v>0</v>
      </c>
      <c r="L6820">
        <f t="shared" si="106"/>
        <v>0</v>
      </c>
    </row>
    <row r="6821" spans="11:12" x14ac:dyDescent="0.25">
      <c r="K6821" s="110">
        <v>0</v>
      </c>
      <c r="L6821">
        <f t="shared" si="106"/>
        <v>0</v>
      </c>
    </row>
    <row r="6822" spans="11:12" x14ac:dyDescent="0.25">
      <c r="K6822" s="110">
        <v>0</v>
      </c>
      <c r="L6822">
        <f t="shared" si="106"/>
        <v>0</v>
      </c>
    </row>
    <row r="6823" spans="11:12" x14ac:dyDescent="0.25">
      <c r="K6823" s="110">
        <v>0</v>
      </c>
      <c r="L6823">
        <f t="shared" si="106"/>
        <v>0</v>
      </c>
    </row>
    <row r="6824" spans="11:12" x14ac:dyDescent="0.25">
      <c r="K6824" s="110">
        <v>0</v>
      </c>
      <c r="L6824">
        <f t="shared" si="106"/>
        <v>0</v>
      </c>
    </row>
    <row r="6825" spans="11:12" x14ac:dyDescent="0.25">
      <c r="K6825" s="110">
        <v>0</v>
      </c>
      <c r="L6825">
        <f t="shared" si="106"/>
        <v>0</v>
      </c>
    </row>
    <row r="6826" spans="11:12" x14ac:dyDescent="0.25">
      <c r="K6826" s="110">
        <v>0</v>
      </c>
      <c r="L6826">
        <f t="shared" si="106"/>
        <v>0</v>
      </c>
    </row>
    <row r="6827" spans="11:12" x14ac:dyDescent="0.25">
      <c r="K6827" s="110">
        <v>0</v>
      </c>
      <c r="L6827">
        <f t="shared" si="106"/>
        <v>0</v>
      </c>
    </row>
    <row r="6828" spans="11:12" x14ac:dyDescent="0.25">
      <c r="K6828" s="110">
        <v>0</v>
      </c>
      <c r="L6828">
        <f t="shared" si="106"/>
        <v>0</v>
      </c>
    </row>
    <row r="6829" spans="11:12" x14ac:dyDescent="0.25">
      <c r="K6829" s="110">
        <v>0</v>
      </c>
      <c r="L6829">
        <f t="shared" si="106"/>
        <v>0</v>
      </c>
    </row>
    <row r="6830" spans="11:12" x14ac:dyDescent="0.25">
      <c r="K6830" s="110">
        <v>0</v>
      </c>
      <c r="L6830">
        <f t="shared" si="106"/>
        <v>0</v>
      </c>
    </row>
    <row r="6831" spans="11:12" x14ac:dyDescent="0.25">
      <c r="K6831" s="110">
        <v>0</v>
      </c>
      <c r="L6831">
        <f t="shared" si="106"/>
        <v>0</v>
      </c>
    </row>
    <row r="6832" spans="11:12" x14ac:dyDescent="0.25">
      <c r="K6832" s="110">
        <v>0</v>
      </c>
      <c r="L6832">
        <f t="shared" si="106"/>
        <v>0</v>
      </c>
    </row>
    <row r="6833" spans="11:12" x14ac:dyDescent="0.25">
      <c r="K6833" s="110">
        <v>0</v>
      </c>
      <c r="L6833">
        <f t="shared" si="106"/>
        <v>0</v>
      </c>
    </row>
    <row r="6834" spans="11:12" x14ac:dyDescent="0.25">
      <c r="K6834" s="110">
        <v>0</v>
      </c>
      <c r="L6834">
        <f t="shared" si="106"/>
        <v>0</v>
      </c>
    </row>
    <row r="6835" spans="11:12" x14ac:dyDescent="0.25">
      <c r="K6835" s="110">
        <v>0</v>
      </c>
      <c r="L6835">
        <f t="shared" si="106"/>
        <v>0</v>
      </c>
    </row>
    <row r="6836" spans="11:12" x14ac:dyDescent="0.25">
      <c r="K6836" s="110">
        <v>0</v>
      </c>
      <c r="L6836">
        <f t="shared" si="106"/>
        <v>0</v>
      </c>
    </row>
    <row r="6837" spans="11:12" x14ac:dyDescent="0.25">
      <c r="K6837" s="110">
        <v>0</v>
      </c>
      <c r="L6837">
        <f t="shared" si="106"/>
        <v>0</v>
      </c>
    </row>
    <row r="6838" spans="11:12" x14ac:dyDescent="0.25">
      <c r="K6838" s="110">
        <v>0</v>
      </c>
      <c r="L6838">
        <f t="shared" si="106"/>
        <v>0</v>
      </c>
    </row>
    <row r="6839" spans="11:12" x14ac:dyDescent="0.25">
      <c r="K6839" s="110">
        <v>0</v>
      </c>
      <c r="L6839">
        <f t="shared" si="106"/>
        <v>0</v>
      </c>
    </row>
    <row r="6840" spans="11:12" x14ac:dyDescent="0.25">
      <c r="K6840" s="110">
        <v>0</v>
      </c>
      <c r="L6840">
        <f t="shared" si="106"/>
        <v>0</v>
      </c>
    </row>
    <row r="6841" spans="11:12" x14ac:dyDescent="0.25">
      <c r="K6841" s="110">
        <v>0</v>
      </c>
      <c r="L6841">
        <f t="shared" si="106"/>
        <v>0</v>
      </c>
    </row>
    <row r="6842" spans="11:12" x14ac:dyDescent="0.25">
      <c r="K6842" s="110">
        <v>0</v>
      </c>
      <c r="L6842">
        <f t="shared" si="106"/>
        <v>0</v>
      </c>
    </row>
    <row r="6843" spans="11:12" x14ac:dyDescent="0.25">
      <c r="K6843" s="110">
        <v>0</v>
      </c>
      <c r="L6843">
        <f t="shared" si="106"/>
        <v>0</v>
      </c>
    </row>
    <row r="6844" spans="11:12" x14ac:dyDescent="0.25">
      <c r="K6844" s="110">
        <v>0</v>
      </c>
      <c r="L6844">
        <f t="shared" si="106"/>
        <v>0</v>
      </c>
    </row>
    <row r="6845" spans="11:12" x14ac:dyDescent="0.25">
      <c r="K6845" s="110">
        <v>0</v>
      </c>
      <c r="L6845">
        <f t="shared" si="106"/>
        <v>0</v>
      </c>
    </row>
    <row r="6846" spans="11:12" x14ac:dyDescent="0.25">
      <c r="K6846" s="110">
        <v>0</v>
      </c>
      <c r="L6846">
        <f t="shared" si="106"/>
        <v>0</v>
      </c>
    </row>
    <row r="6847" spans="11:12" x14ac:dyDescent="0.25">
      <c r="K6847" s="110">
        <v>0</v>
      </c>
      <c r="L6847">
        <f t="shared" si="106"/>
        <v>0</v>
      </c>
    </row>
    <row r="6848" spans="11:12" x14ac:dyDescent="0.25">
      <c r="K6848" s="110">
        <v>0</v>
      </c>
      <c r="L6848">
        <f t="shared" si="106"/>
        <v>0</v>
      </c>
    </row>
    <row r="6849" spans="11:12" x14ac:dyDescent="0.25">
      <c r="K6849" s="110">
        <v>0</v>
      </c>
      <c r="L6849">
        <f t="shared" si="106"/>
        <v>0</v>
      </c>
    </row>
    <row r="6850" spans="11:12" x14ac:dyDescent="0.25">
      <c r="K6850" s="110">
        <v>0</v>
      </c>
      <c r="L6850">
        <f t="shared" si="106"/>
        <v>0</v>
      </c>
    </row>
    <row r="6851" spans="11:12" x14ac:dyDescent="0.25">
      <c r="K6851" s="110">
        <v>0</v>
      </c>
      <c r="L6851">
        <f t="shared" si="106"/>
        <v>0</v>
      </c>
    </row>
    <row r="6852" spans="11:12" x14ac:dyDescent="0.25">
      <c r="K6852" s="110">
        <v>0</v>
      </c>
      <c r="L6852">
        <f t="shared" si="106"/>
        <v>0</v>
      </c>
    </row>
    <row r="6853" spans="11:12" x14ac:dyDescent="0.25">
      <c r="K6853" s="110">
        <v>0</v>
      </c>
      <c r="L6853">
        <f t="shared" si="106"/>
        <v>0</v>
      </c>
    </row>
    <row r="6854" spans="11:12" x14ac:dyDescent="0.25">
      <c r="K6854" s="110">
        <v>0</v>
      </c>
      <c r="L6854">
        <f t="shared" si="106"/>
        <v>0</v>
      </c>
    </row>
    <row r="6855" spans="11:12" x14ac:dyDescent="0.25">
      <c r="K6855" s="110">
        <v>0</v>
      </c>
      <c r="L6855">
        <f t="shared" si="106"/>
        <v>0</v>
      </c>
    </row>
    <row r="6856" spans="11:12" x14ac:dyDescent="0.25">
      <c r="K6856" s="110">
        <v>0</v>
      </c>
      <c r="L6856">
        <f t="shared" si="106"/>
        <v>0</v>
      </c>
    </row>
    <row r="6857" spans="11:12" x14ac:dyDescent="0.25">
      <c r="K6857" s="110">
        <v>0</v>
      </c>
      <c r="L6857">
        <f t="shared" si="106"/>
        <v>0</v>
      </c>
    </row>
    <row r="6858" spans="11:12" x14ac:dyDescent="0.25">
      <c r="K6858" s="110">
        <v>0</v>
      </c>
      <c r="L6858">
        <f t="shared" si="106"/>
        <v>0</v>
      </c>
    </row>
    <row r="6859" spans="11:12" x14ac:dyDescent="0.25">
      <c r="K6859" s="110">
        <v>0</v>
      </c>
      <c r="L6859">
        <f t="shared" si="106"/>
        <v>0</v>
      </c>
    </row>
    <row r="6860" spans="11:12" x14ac:dyDescent="0.25">
      <c r="K6860" s="110">
        <v>0</v>
      </c>
      <c r="L6860">
        <f t="shared" si="106"/>
        <v>0</v>
      </c>
    </row>
    <row r="6861" spans="11:12" x14ac:dyDescent="0.25">
      <c r="K6861" s="110">
        <v>0</v>
      </c>
      <c r="L6861">
        <f t="shared" si="106"/>
        <v>0</v>
      </c>
    </row>
    <row r="6862" spans="11:12" x14ac:dyDescent="0.25">
      <c r="K6862" s="110">
        <v>0</v>
      </c>
      <c r="L6862">
        <f t="shared" si="106"/>
        <v>0</v>
      </c>
    </row>
    <row r="6863" spans="11:12" x14ac:dyDescent="0.25">
      <c r="K6863" s="110">
        <v>0</v>
      </c>
      <c r="L6863">
        <f t="shared" si="106"/>
        <v>0</v>
      </c>
    </row>
    <row r="6864" spans="11:12" x14ac:dyDescent="0.25">
      <c r="K6864" s="110">
        <v>0</v>
      </c>
      <c r="L6864">
        <f t="shared" si="106"/>
        <v>0</v>
      </c>
    </row>
    <row r="6865" spans="11:12" x14ac:dyDescent="0.25">
      <c r="K6865" s="110">
        <v>0</v>
      </c>
      <c r="L6865">
        <f t="shared" si="106"/>
        <v>0</v>
      </c>
    </row>
    <row r="6866" spans="11:12" x14ac:dyDescent="0.25">
      <c r="K6866" s="110">
        <v>0</v>
      </c>
      <c r="L6866">
        <f t="shared" si="106"/>
        <v>0</v>
      </c>
    </row>
    <row r="6867" spans="11:12" x14ac:dyDescent="0.25">
      <c r="K6867" s="110">
        <v>0</v>
      </c>
      <c r="L6867">
        <f t="shared" si="106"/>
        <v>0</v>
      </c>
    </row>
    <row r="6868" spans="11:12" x14ac:dyDescent="0.25">
      <c r="K6868" s="110">
        <v>0</v>
      </c>
      <c r="L6868">
        <f t="shared" si="106"/>
        <v>0</v>
      </c>
    </row>
    <row r="6869" spans="11:12" x14ac:dyDescent="0.25">
      <c r="K6869" s="110">
        <v>0</v>
      </c>
      <c r="L6869">
        <f t="shared" si="106"/>
        <v>0</v>
      </c>
    </row>
    <row r="6870" spans="11:12" x14ac:dyDescent="0.25">
      <c r="K6870" s="110">
        <v>0</v>
      </c>
      <c r="L6870">
        <f t="shared" si="106"/>
        <v>0</v>
      </c>
    </row>
    <row r="6871" spans="11:12" x14ac:dyDescent="0.25">
      <c r="K6871" s="110">
        <v>0</v>
      </c>
      <c r="L6871">
        <f t="shared" si="106"/>
        <v>0</v>
      </c>
    </row>
    <row r="6872" spans="11:12" x14ac:dyDescent="0.25">
      <c r="K6872" s="110">
        <v>0</v>
      </c>
      <c r="L6872">
        <f t="shared" si="106"/>
        <v>0</v>
      </c>
    </row>
    <row r="6873" spans="11:12" x14ac:dyDescent="0.25">
      <c r="K6873" s="110">
        <v>0</v>
      </c>
      <c r="L6873">
        <f t="shared" si="106"/>
        <v>0</v>
      </c>
    </row>
    <row r="6874" spans="11:12" x14ac:dyDescent="0.25">
      <c r="K6874" s="110">
        <v>0</v>
      </c>
      <c r="L6874">
        <f t="shared" si="106"/>
        <v>0</v>
      </c>
    </row>
    <row r="6875" spans="11:12" x14ac:dyDescent="0.25">
      <c r="K6875" s="110">
        <v>0</v>
      </c>
      <c r="L6875">
        <f t="shared" si="106"/>
        <v>0</v>
      </c>
    </row>
    <row r="6876" spans="11:12" x14ac:dyDescent="0.25">
      <c r="K6876" s="110">
        <v>0</v>
      </c>
      <c r="L6876">
        <f t="shared" si="106"/>
        <v>0</v>
      </c>
    </row>
    <row r="6877" spans="11:12" x14ac:dyDescent="0.25">
      <c r="K6877" s="110">
        <v>0</v>
      </c>
      <c r="L6877">
        <f t="shared" si="106"/>
        <v>0</v>
      </c>
    </row>
    <row r="6878" spans="11:12" x14ac:dyDescent="0.25">
      <c r="K6878" s="110">
        <v>0</v>
      </c>
      <c r="L6878">
        <f t="shared" si="106"/>
        <v>0</v>
      </c>
    </row>
    <row r="6879" spans="11:12" x14ac:dyDescent="0.25">
      <c r="K6879" s="110">
        <v>0</v>
      </c>
      <c r="L6879">
        <f t="shared" ref="L6879:L6942" si="107">J6879*K6879</f>
        <v>0</v>
      </c>
    </row>
    <row r="6880" spans="11:12" x14ac:dyDescent="0.25">
      <c r="K6880" s="110">
        <v>0</v>
      </c>
      <c r="L6880">
        <f t="shared" si="107"/>
        <v>0</v>
      </c>
    </row>
    <row r="6881" spans="11:12" x14ac:dyDescent="0.25">
      <c r="K6881" s="110">
        <v>0</v>
      </c>
      <c r="L6881">
        <f t="shared" si="107"/>
        <v>0</v>
      </c>
    </row>
    <row r="6882" spans="11:12" x14ac:dyDescent="0.25">
      <c r="K6882" s="110">
        <v>0</v>
      </c>
      <c r="L6882">
        <f t="shared" si="107"/>
        <v>0</v>
      </c>
    </row>
    <row r="6883" spans="11:12" x14ac:dyDescent="0.25">
      <c r="K6883" s="110">
        <v>0</v>
      </c>
      <c r="L6883">
        <f t="shared" si="107"/>
        <v>0</v>
      </c>
    </row>
    <row r="6884" spans="11:12" x14ac:dyDescent="0.25">
      <c r="K6884" s="110">
        <v>0</v>
      </c>
      <c r="L6884">
        <f t="shared" si="107"/>
        <v>0</v>
      </c>
    </row>
    <row r="6885" spans="11:12" x14ac:dyDescent="0.25">
      <c r="K6885" s="110">
        <v>0</v>
      </c>
      <c r="L6885">
        <f t="shared" si="107"/>
        <v>0</v>
      </c>
    </row>
    <row r="6886" spans="11:12" x14ac:dyDescent="0.25">
      <c r="K6886" s="110">
        <v>0</v>
      </c>
      <c r="L6886">
        <f t="shared" si="107"/>
        <v>0</v>
      </c>
    </row>
    <row r="6887" spans="11:12" x14ac:dyDescent="0.25">
      <c r="K6887" s="110">
        <v>0</v>
      </c>
      <c r="L6887">
        <f t="shared" si="107"/>
        <v>0</v>
      </c>
    </row>
    <row r="6888" spans="11:12" x14ac:dyDescent="0.25">
      <c r="K6888" s="110">
        <v>0</v>
      </c>
      <c r="L6888">
        <f t="shared" si="107"/>
        <v>0</v>
      </c>
    </row>
    <row r="6889" spans="11:12" x14ac:dyDescent="0.25">
      <c r="K6889" s="110">
        <v>0</v>
      </c>
      <c r="L6889">
        <f t="shared" si="107"/>
        <v>0</v>
      </c>
    </row>
    <row r="6890" spans="11:12" x14ac:dyDescent="0.25">
      <c r="K6890" s="110">
        <v>0</v>
      </c>
      <c r="L6890">
        <f t="shared" si="107"/>
        <v>0</v>
      </c>
    </row>
    <row r="6891" spans="11:12" x14ac:dyDescent="0.25">
      <c r="K6891" s="110">
        <v>0</v>
      </c>
      <c r="L6891">
        <f t="shared" si="107"/>
        <v>0</v>
      </c>
    </row>
    <row r="6892" spans="11:12" x14ac:dyDescent="0.25">
      <c r="K6892" s="110">
        <v>0</v>
      </c>
      <c r="L6892">
        <f t="shared" si="107"/>
        <v>0</v>
      </c>
    </row>
    <row r="6893" spans="11:12" x14ac:dyDescent="0.25">
      <c r="K6893" s="110">
        <v>0</v>
      </c>
      <c r="L6893">
        <f t="shared" si="107"/>
        <v>0</v>
      </c>
    </row>
    <row r="6894" spans="11:12" x14ac:dyDescent="0.25">
      <c r="K6894" s="110">
        <v>0</v>
      </c>
      <c r="L6894">
        <f t="shared" si="107"/>
        <v>0</v>
      </c>
    </row>
    <row r="6895" spans="11:12" x14ac:dyDescent="0.25">
      <c r="K6895" s="110">
        <v>0</v>
      </c>
      <c r="L6895">
        <f t="shared" si="107"/>
        <v>0</v>
      </c>
    </row>
    <row r="6896" spans="11:12" x14ac:dyDescent="0.25">
      <c r="K6896" s="110">
        <v>0</v>
      </c>
      <c r="L6896">
        <f t="shared" si="107"/>
        <v>0</v>
      </c>
    </row>
    <row r="6897" spans="11:12" x14ac:dyDescent="0.25">
      <c r="K6897" s="110">
        <v>0</v>
      </c>
      <c r="L6897">
        <f t="shared" si="107"/>
        <v>0</v>
      </c>
    </row>
    <row r="6898" spans="11:12" x14ac:dyDescent="0.25">
      <c r="K6898" s="110">
        <v>0</v>
      </c>
      <c r="L6898">
        <f t="shared" si="107"/>
        <v>0</v>
      </c>
    </row>
    <row r="6899" spans="11:12" x14ac:dyDescent="0.25">
      <c r="K6899" s="110">
        <v>0</v>
      </c>
      <c r="L6899">
        <f t="shared" si="107"/>
        <v>0</v>
      </c>
    </row>
    <row r="6900" spans="11:12" x14ac:dyDescent="0.25">
      <c r="K6900" s="110">
        <v>0</v>
      </c>
      <c r="L6900">
        <f t="shared" si="107"/>
        <v>0</v>
      </c>
    </row>
    <row r="6901" spans="11:12" x14ac:dyDescent="0.25">
      <c r="K6901" s="110">
        <v>0</v>
      </c>
      <c r="L6901">
        <f t="shared" si="107"/>
        <v>0</v>
      </c>
    </row>
    <row r="6902" spans="11:12" x14ac:dyDescent="0.25">
      <c r="K6902" s="110">
        <v>0</v>
      </c>
      <c r="L6902">
        <f t="shared" si="107"/>
        <v>0</v>
      </c>
    </row>
    <row r="6903" spans="11:12" x14ac:dyDescent="0.25">
      <c r="K6903" s="110">
        <v>0</v>
      </c>
      <c r="L6903">
        <f t="shared" si="107"/>
        <v>0</v>
      </c>
    </row>
    <row r="6904" spans="11:12" x14ac:dyDescent="0.25">
      <c r="K6904" s="110">
        <v>0</v>
      </c>
      <c r="L6904">
        <f t="shared" si="107"/>
        <v>0</v>
      </c>
    </row>
    <row r="6905" spans="11:12" x14ac:dyDescent="0.25">
      <c r="K6905" s="110">
        <v>0</v>
      </c>
      <c r="L6905">
        <f t="shared" si="107"/>
        <v>0</v>
      </c>
    </row>
    <row r="6906" spans="11:12" x14ac:dyDescent="0.25">
      <c r="K6906" s="110">
        <v>0</v>
      </c>
      <c r="L6906">
        <f t="shared" si="107"/>
        <v>0</v>
      </c>
    </row>
    <row r="6907" spans="11:12" x14ac:dyDescent="0.25">
      <c r="K6907" s="110">
        <v>0</v>
      </c>
      <c r="L6907">
        <f t="shared" si="107"/>
        <v>0</v>
      </c>
    </row>
    <row r="6908" spans="11:12" x14ac:dyDescent="0.25">
      <c r="K6908" s="110">
        <v>0</v>
      </c>
      <c r="L6908">
        <f t="shared" si="107"/>
        <v>0</v>
      </c>
    </row>
    <row r="6909" spans="11:12" x14ac:dyDescent="0.25">
      <c r="K6909" s="110">
        <v>0</v>
      </c>
      <c r="L6909">
        <f t="shared" si="107"/>
        <v>0</v>
      </c>
    </row>
    <row r="6910" spans="11:12" x14ac:dyDescent="0.25">
      <c r="K6910" s="110">
        <v>0</v>
      </c>
      <c r="L6910">
        <f t="shared" si="107"/>
        <v>0</v>
      </c>
    </row>
    <row r="6911" spans="11:12" x14ac:dyDescent="0.25">
      <c r="K6911" s="110">
        <v>0</v>
      </c>
      <c r="L6911">
        <f t="shared" si="107"/>
        <v>0</v>
      </c>
    </row>
    <row r="6912" spans="11:12" x14ac:dyDescent="0.25">
      <c r="K6912" s="110">
        <v>0</v>
      </c>
      <c r="L6912">
        <f t="shared" si="107"/>
        <v>0</v>
      </c>
    </row>
    <row r="6913" spans="11:12" x14ac:dyDescent="0.25">
      <c r="K6913" s="110">
        <v>0</v>
      </c>
      <c r="L6913">
        <f t="shared" si="107"/>
        <v>0</v>
      </c>
    </row>
    <row r="6914" spans="11:12" x14ac:dyDescent="0.25">
      <c r="K6914" s="110">
        <v>0</v>
      </c>
      <c r="L6914">
        <f t="shared" si="107"/>
        <v>0</v>
      </c>
    </row>
    <row r="6915" spans="11:12" x14ac:dyDescent="0.25">
      <c r="K6915" s="110">
        <v>0</v>
      </c>
      <c r="L6915">
        <f t="shared" si="107"/>
        <v>0</v>
      </c>
    </row>
    <row r="6916" spans="11:12" x14ac:dyDescent="0.25">
      <c r="K6916" s="110">
        <v>0</v>
      </c>
      <c r="L6916">
        <f t="shared" si="107"/>
        <v>0</v>
      </c>
    </row>
    <row r="6917" spans="11:12" x14ac:dyDescent="0.25">
      <c r="K6917" s="110">
        <v>0</v>
      </c>
      <c r="L6917">
        <f t="shared" si="107"/>
        <v>0</v>
      </c>
    </row>
    <row r="6918" spans="11:12" x14ac:dyDescent="0.25">
      <c r="K6918" s="110">
        <v>0</v>
      </c>
      <c r="L6918">
        <f t="shared" si="107"/>
        <v>0</v>
      </c>
    </row>
    <row r="6919" spans="11:12" x14ac:dyDescent="0.25">
      <c r="K6919" s="110">
        <v>0</v>
      </c>
      <c r="L6919">
        <f t="shared" si="107"/>
        <v>0</v>
      </c>
    </row>
    <row r="6920" spans="11:12" x14ac:dyDescent="0.25">
      <c r="K6920" s="110">
        <v>0</v>
      </c>
      <c r="L6920">
        <f t="shared" si="107"/>
        <v>0</v>
      </c>
    </row>
    <row r="6921" spans="11:12" x14ac:dyDescent="0.25">
      <c r="K6921" s="110">
        <v>0</v>
      </c>
      <c r="L6921">
        <f t="shared" si="107"/>
        <v>0</v>
      </c>
    </row>
    <row r="6922" spans="11:12" x14ac:dyDescent="0.25">
      <c r="K6922" s="110">
        <v>0</v>
      </c>
      <c r="L6922">
        <f t="shared" si="107"/>
        <v>0</v>
      </c>
    </row>
    <row r="6923" spans="11:12" x14ac:dyDescent="0.25">
      <c r="K6923" s="110">
        <v>0</v>
      </c>
      <c r="L6923">
        <f t="shared" si="107"/>
        <v>0</v>
      </c>
    </row>
    <row r="6924" spans="11:12" x14ac:dyDescent="0.25">
      <c r="K6924" s="110">
        <v>0</v>
      </c>
      <c r="L6924">
        <f t="shared" si="107"/>
        <v>0</v>
      </c>
    </row>
    <row r="6925" spans="11:12" x14ac:dyDescent="0.25">
      <c r="K6925" s="110">
        <v>0</v>
      </c>
      <c r="L6925">
        <f t="shared" si="107"/>
        <v>0</v>
      </c>
    </row>
    <row r="6926" spans="11:12" x14ac:dyDescent="0.25">
      <c r="K6926" s="110">
        <v>0</v>
      </c>
      <c r="L6926">
        <f t="shared" si="107"/>
        <v>0</v>
      </c>
    </row>
    <row r="6927" spans="11:12" x14ac:dyDescent="0.25">
      <c r="K6927" s="110">
        <v>0</v>
      </c>
      <c r="L6927">
        <f t="shared" si="107"/>
        <v>0</v>
      </c>
    </row>
    <row r="6928" spans="11:12" x14ac:dyDescent="0.25">
      <c r="K6928" s="110">
        <v>0</v>
      </c>
      <c r="L6928">
        <f t="shared" si="107"/>
        <v>0</v>
      </c>
    </row>
    <row r="6929" spans="11:12" x14ac:dyDescent="0.25">
      <c r="K6929" s="110">
        <v>0</v>
      </c>
      <c r="L6929">
        <f t="shared" si="107"/>
        <v>0</v>
      </c>
    </row>
    <row r="6930" spans="11:12" x14ac:dyDescent="0.25">
      <c r="K6930" s="110">
        <v>0</v>
      </c>
      <c r="L6930">
        <f t="shared" si="107"/>
        <v>0</v>
      </c>
    </row>
    <row r="6931" spans="11:12" x14ac:dyDescent="0.25">
      <c r="K6931" s="110">
        <v>0</v>
      </c>
      <c r="L6931">
        <f t="shared" si="107"/>
        <v>0</v>
      </c>
    </row>
    <row r="6932" spans="11:12" x14ac:dyDescent="0.25">
      <c r="K6932" s="110">
        <v>0</v>
      </c>
      <c r="L6932">
        <f t="shared" si="107"/>
        <v>0</v>
      </c>
    </row>
    <row r="6933" spans="11:12" x14ac:dyDescent="0.25">
      <c r="K6933" s="110">
        <v>0</v>
      </c>
      <c r="L6933">
        <f t="shared" si="107"/>
        <v>0</v>
      </c>
    </row>
    <row r="6934" spans="11:12" x14ac:dyDescent="0.25">
      <c r="K6934" s="110">
        <v>0</v>
      </c>
      <c r="L6934">
        <f t="shared" si="107"/>
        <v>0</v>
      </c>
    </row>
    <row r="6935" spans="11:12" x14ac:dyDescent="0.25">
      <c r="K6935" s="110">
        <v>0</v>
      </c>
      <c r="L6935">
        <f t="shared" si="107"/>
        <v>0</v>
      </c>
    </row>
    <row r="6936" spans="11:12" x14ac:dyDescent="0.25">
      <c r="K6936" s="110">
        <v>0</v>
      </c>
      <c r="L6936">
        <f t="shared" si="107"/>
        <v>0</v>
      </c>
    </row>
    <row r="6937" spans="11:12" x14ac:dyDescent="0.25">
      <c r="K6937" s="110">
        <v>0</v>
      </c>
      <c r="L6937">
        <f t="shared" si="107"/>
        <v>0</v>
      </c>
    </row>
    <row r="6938" spans="11:12" x14ac:dyDescent="0.25">
      <c r="K6938" s="110">
        <v>0</v>
      </c>
      <c r="L6938">
        <f t="shared" si="107"/>
        <v>0</v>
      </c>
    </row>
    <row r="6939" spans="11:12" x14ac:dyDescent="0.25">
      <c r="K6939" s="110">
        <v>0</v>
      </c>
      <c r="L6939">
        <f t="shared" si="107"/>
        <v>0</v>
      </c>
    </row>
    <row r="6940" spans="11:12" x14ac:dyDescent="0.25">
      <c r="K6940" s="110">
        <v>0</v>
      </c>
      <c r="L6940">
        <f t="shared" si="107"/>
        <v>0</v>
      </c>
    </row>
    <row r="6941" spans="11:12" x14ac:dyDescent="0.25">
      <c r="K6941" s="110">
        <v>0</v>
      </c>
      <c r="L6941">
        <f t="shared" si="107"/>
        <v>0</v>
      </c>
    </row>
    <row r="6942" spans="11:12" x14ac:dyDescent="0.25">
      <c r="K6942" s="110">
        <v>0</v>
      </c>
      <c r="L6942">
        <f t="shared" si="107"/>
        <v>0</v>
      </c>
    </row>
    <row r="6943" spans="11:12" x14ac:dyDescent="0.25">
      <c r="K6943" s="110">
        <v>0</v>
      </c>
      <c r="L6943">
        <f t="shared" ref="L6943:L7006" si="108">J6943*K6943</f>
        <v>0</v>
      </c>
    </row>
    <row r="6944" spans="11:12" x14ac:dyDescent="0.25">
      <c r="K6944" s="110">
        <v>0</v>
      </c>
      <c r="L6944">
        <f t="shared" si="108"/>
        <v>0</v>
      </c>
    </row>
    <row r="6945" spans="11:12" x14ac:dyDescent="0.25">
      <c r="K6945" s="110">
        <v>0</v>
      </c>
      <c r="L6945">
        <f t="shared" si="108"/>
        <v>0</v>
      </c>
    </row>
    <row r="6946" spans="11:12" x14ac:dyDescent="0.25">
      <c r="K6946" s="110">
        <v>0</v>
      </c>
      <c r="L6946">
        <f t="shared" si="108"/>
        <v>0</v>
      </c>
    </row>
    <row r="6947" spans="11:12" x14ac:dyDescent="0.25">
      <c r="K6947" s="110">
        <v>0</v>
      </c>
      <c r="L6947">
        <f t="shared" si="108"/>
        <v>0</v>
      </c>
    </row>
    <row r="6948" spans="11:12" x14ac:dyDescent="0.25">
      <c r="K6948" s="110">
        <v>0</v>
      </c>
      <c r="L6948">
        <f t="shared" si="108"/>
        <v>0</v>
      </c>
    </row>
    <row r="6949" spans="11:12" x14ac:dyDescent="0.25">
      <c r="K6949" s="110">
        <v>0</v>
      </c>
      <c r="L6949">
        <f t="shared" si="108"/>
        <v>0</v>
      </c>
    </row>
    <row r="6950" spans="11:12" x14ac:dyDescent="0.25">
      <c r="K6950" s="110">
        <v>0</v>
      </c>
      <c r="L6950">
        <f t="shared" si="108"/>
        <v>0</v>
      </c>
    </row>
    <row r="6951" spans="11:12" x14ac:dyDescent="0.25">
      <c r="K6951" s="110">
        <v>0</v>
      </c>
      <c r="L6951">
        <f t="shared" si="108"/>
        <v>0</v>
      </c>
    </row>
    <row r="6952" spans="11:12" x14ac:dyDescent="0.25">
      <c r="K6952" s="110">
        <v>0</v>
      </c>
      <c r="L6952">
        <f t="shared" si="108"/>
        <v>0</v>
      </c>
    </row>
    <row r="6953" spans="11:12" x14ac:dyDescent="0.25">
      <c r="K6953" s="110">
        <v>0</v>
      </c>
      <c r="L6953">
        <f t="shared" si="108"/>
        <v>0</v>
      </c>
    </row>
    <row r="6954" spans="11:12" x14ac:dyDescent="0.25">
      <c r="K6954" s="110">
        <v>0</v>
      </c>
      <c r="L6954">
        <f t="shared" si="108"/>
        <v>0</v>
      </c>
    </row>
    <row r="6955" spans="11:12" x14ac:dyDescent="0.25">
      <c r="K6955" s="110">
        <v>0</v>
      </c>
      <c r="L6955">
        <f t="shared" si="108"/>
        <v>0</v>
      </c>
    </row>
    <row r="6956" spans="11:12" x14ac:dyDescent="0.25">
      <c r="K6956" s="110">
        <v>0</v>
      </c>
      <c r="L6956">
        <f t="shared" si="108"/>
        <v>0</v>
      </c>
    </row>
    <row r="6957" spans="11:12" x14ac:dyDescent="0.25">
      <c r="K6957" s="110">
        <v>0</v>
      </c>
      <c r="L6957">
        <f t="shared" si="108"/>
        <v>0</v>
      </c>
    </row>
    <row r="6958" spans="11:12" x14ac:dyDescent="0.25">
      <c r="K6958" s="110">
        <v>0</v>
      </c>
      <c r="L6958">
        <f t="shared" si="108"/>
        <v>0</v>
      </c>
    </row>
    <row r="6959" spans="11:12" x14ac:dyDescent="0.25">
      <c r="K6959" s="110">
        <v>0</v>
      </c>
      <c r="L6959">
        <f t="shared" si="108"/>
        <v>0</v>
      </c>
    </row>
    <row r="6960" spans="11:12" x14ac:dyDescent="0.25">
      <c r="K6960" s="110">
        <v>0</v>
      </c>
      <c r="L6960">
        <f t="shared" si="108"/>
        <v>0</v>
      </c>
    </row>
    <row r="6961" spans="11:12" x14ac:dyDescent="0.25">
      <c r="K6961" s="110">
        <v>0</v>
      </c>
      <c r="L6961">
        <f t="shared" si="108"/>
        <v>0</v>
      </c>
    </row>
    <row r="6962" spans="11:12" x14ac:dyDescent="0.25">
      <c r="K6962" s="110">
        <v>0</v>
      </c>
      <c r="L6962">
        <f t="shared" si="108"/>
        <v>0</v>
      </c>
    </row>
    <row r="6963" spans="11:12" x14ac:dyDescent="0.25">
      <c r="K6963" s="110">
        <v>0</v>
      </c>
      <c r="L6963">
        <f t="shared" si="108"/>
        <v>0</v>
      </c>
    </row>
    <row r="6964" spans="11:12" x14ac:dyDescent="0.25">
      <c r="K6964" s="110">
        <v>0</v>
      </c>
      <c r="L6964">
        <f t="shared" si="108"/>
        <v>0</v>
      </c>
    </row>
    <row r="6965" spans="11:12" x14ac:dyDescent="0.25">
      <c r="K6965" s="110">
        <v>0</v>
      </c>
      <c r="L6965">
        <f t="shared" si="108"/>
        <v>0</v>
      </c>
    </row>
    <row r="6966" spans="11:12" x14ac:dyDescent="0.25">
      <c r="K6966" s="110">
        <v>0</v>
      </c>
      <c r="L6966">
        <f t="shared" si="108"/>
        <v>0</v>
      </c>
    </row>
    <row r="6967" spans="11:12" x14ac:dyDescent="0.25">
      <c r="K6967" s="110">
        <v>0</v>
      </c>
      <c r="L6967">
        <f t="shared" si="108"/>
        <v>0</v>
      </c>
    </row>
    <row r="6968" spans="11:12" x14ac:dyDescent="0.25">
      <c r="K6968" s="110">
        <v>0</v>
      </c>
      <c r="L6968">
        <f t="shared" si="108"/>
        <v>0</v>
      </c>
    </row>
    <row r="6969" spans="11:12" x14ac:dyDescent="0.25">
      <c r="K6969" s="110">
        <v>0</v>
      </c>
      <c r="L6969">
        <f t="shared" si="108"/>
        <v>0</v>
      </c>
    </row>
    <row r="6970" spans="11:12" x14ac:dyDescent="0.25">
      <c r="K6970" s="110">
        <v>0</v>
      </c>
      <c r="L6970">
        <f t="shared" si="108"/>
        <v>0</v>
      </c>
    </row>
    <row r="6971" spans="11:12" x14ac:dyDescent="0.25">
      <c r="K6971" s="110">
        <v>0</v>
      </c>
      <c r="L6971">
        <f t="shared" si="108"/>
        <v>0</v>
      </c>
    </row>
    <row r="6972" spans="11:12" x14ac:dyDescent="0.25">
      <c r="K6972" s="110">
        <v>0</v>
      </c>
      <c r="L6972">
        <f t="shared" si="108"/>
        <v>0</v>
      </c>
    </row>
    <row r="6973" spans="11:12" x14ac:dyDescent="0.25">
      <c r="K6973" s="110">
        <v>0</v>
      </c>
      <c r="L6973">
        <f t="shared" si="108"/>
        <v>0</v>
      </c>
    </row>
    <row r="6974" spans="11:12" x14ac:dyDescent="0.25">
      <c r="K6974" s="110">
        <v>0</v>
      </c>
      <c r="L6974">
        <f t="shared" si="108"/>
        <v>0</v>
      </c>
    </row>
    <row r="6975" spans="11:12" x14ac:dyDescent="0.25">
      <c r="K6975" s="110">
        <v>0</v>
      </c>
      <c r="L6975">
        <f t="shared" si="108"/>
        <v>0</v>
      </c>
    </row>
    <row r="6976" spans="11:12" x14ac:dyDescent="0.25">
      <c r="K6976" s="110">
        <v>0</v>
      </c>
      <c r="L6976">
        <f t="shared" si="108"/>
        <v>0</v>
      </c>
    </row>
    <row r="6977" spans="11:12" x14ac:dyDescent="0.25">
      <c r="K6977" s="110">
        <v>0</v>
      </c>
      <c r="L6977">
        <f t="shared" si="108"/>
        <v>0</v>
      </c>
    </row>
    <row r="6978" spans="11:12" x14ac:dyDescent="0.25">
      <c r="K6978" s="110">
        <v>0</v>
      </c>
      <c r="L6978">
        <f t="shared" si="108"/>
        <v>0</v>
      </c>
    </row>
    <row r="6979" spans="11:12" x14ac:dyDescent="0.25">
      <c r="K6979" s="110">
        <v>0</v>
      </c>
      <c r="L6979">
        <f t="shared" si="108"/>
        <v>0</v>
      </c>
    </row>
    <row r="6980" spans="11:12" x14ac:dyDescent="0.25">
      <c r="K6980" s="110">
        <v>0</v>
      </c>
      <c r="L6980">
        <f t="shared" si="108"/>
        <v>0</v>
      </c>
    </row>
    <row r="6981" spans="11:12" x14ac:dyDescent="0.25">
      <c r="K6981" s="110">
        <v>0</v>
      </c>
      <c r="L6981">
        <f t="shared" si="108"/>
        <v>0</v>
      </c>
    </row>
    <row r="6982" spans="11:12" x14ac:dyDescent="0.25">
      <c r="K6982" s="110">
        <v>0</v>
      </c>
      <c r="L6982">
        <f t="shared" si="108"/>
        <v>0</v>
      </c>
    </row>
    <row r="6983" spans="11:12" x14ac:dyDescent="0.25">
      <c r="K6983" s="110">
        <v>0</v>
      </c>
      <c r="L6983">
        <f t="shared" si="108"/>
        <v>0</v>
      </c>
    </row>
    <row r="6984" spans="11:12" x14ac:dyDescent="0.25">
      <c r="K6984" s="110">
        <v>0</v>
      </c>
      <c r="L6984">
        <f t="shared" si="108"/>
        <v>0</v>
      </c>
    </row>
    <row r="6985" spans="11:12" x14ac:dyDescent="0.25">
      <c r="K6985" s="110">
        <v>0</v>
      </c>
      <c r="L6985">
        <f t="shared" si="108"/>
        <v>0</v>
      </c>
    </row>
    <row r="6986" spans="11:12" x14ac:dyDescent="0.25">
      <c r="K6986" s="110">
        <v>0</v>
      </c>
      <c r="L6986">
        <f t="shared" si="108"/>
        <v>0</v>
      </c>
    </row>
    <row r="6987" spans="11:12" x14ac:dyDescent="0.25">
      <c r="K6987" s="110">
        <v>0</v>
      </c>
      <c r="L6987">
        <f t="shared" si="108"/>
        <v>0</v>
      </c>
    </row>
    <row r="6988" spans="11:12" x14ac:dyDescent="0.25">
      <c r="K6988" s="110">
        <v>0</v>
      </c>
      <c r="L6988">
        <f t="shared" si="108"/>
        <v>0</v>
      </c>
    </row>
    <row r="6989" spans="11:12" x14ac:dyDescent="0.25">
      <c r="K6989" s="110">
        <v>0</v>
      </c>
      <c r="L6989">
        <f t="shared" si="108"/>
        <v>0</v>
      </c>
    </row>
    <row r="6990" spans="11:12" x14ac:dyDescent="0.25">
      <c r="K6990" s="110">
        <v>0</v>
      </c>
      <c r="L6990">
        <f t="shared" si="108"/>
        <v>0</v>
      </c>
    </row>
    <row r="6991" spans="11:12" x14ac:dyDescent="0.25">
      <c r="K6991" s="110">
        <v>0</v>
      </c>
      <c r="L6991">
        <f t="shared" si="108"/>
        <v>0</v>
      </c>
    </row>
    <row r="6992" spans="11:12" x14ac:dyDescent="0.25">
      <c r="K6992" s="110">
        <v>0</v>
      </c>
      <c r="L6992">
        <f t="shared" si="108"/>
        <v>0</v>
      </c>
    </row>
    <row r="6993" spans="11:12" x14ac:dyDescent="0.25">
      <c r="K6993" s="110">
        <v>0</v>
      </c>
      <c r="L6993">
        <f t="shared" si="108"/>
        <v>0</v>
      </c>
    </row>
    <row r="6994" spans="11:12" x14ac:dyDescent="0.25">
      <c r="K6994" s="110">
        <v>0</v>
      </c>
      <c r="L6994">
        <f t="shared" si="108"/>
        <v>0</v>
      </c>
    </row>
    <row r="6995" spans="11:12" x14ac:dyDescent="0.25">
      <c r="K6995" s="110">
        <v>0</v>
      </c>
      <c r="L6995">
        <f t="shared" si="108"/>
        <v>0</v>
      </c>
    </row>
    <row r="6996" spans="11:12" x14ac:dyDescent="0.25">
      <c r="K6996" s="110">
        <v>0</v>
      </c>
      <c r="L6996">
        <f t="shared" si="108"/>
        <v>0</v>
      </c>
    </row>
    <row r="6997" spans="11:12" x14ac:dyDescent="0.25">
      <c r="K6997" s="110">
        <v>0</v>
      </c>
      <c r="L6997">
        <f t="shared" si="108"/>
        <v>0</v>
      </c>
    </row>
    <row r="6998" spans="11:12" x14ac:dyDescent="0.25">
      <c r="K6998" s="110">
        <v>0</v>
      </c>
      <c r="L6998">
        <f t="shared" si="108"/>
        <v>0</v>
      </c>
    </row>
    <row r="6999" spans="11:12" x14ac:dyDescent="0.25">
      <c r="K6999" s="110">
        <v>0</v>
      </c>
      <c r="L6999">
        <f t="shared" si="108"/>
        <v>0</v>
      </c>
    </row>
    <row r="7000" spans="11:12" x14ac:dyDescent="0.25">
      <c r="K7000" s="110">
        <v>0</v>
      </c>
      <c r="L7000">
        <f t="shared" si="108"/>
        <v>0</v>
      </c>
    </row>
    <row r="7001" spans="11:12" x14ac:dyDescent="0.25">
      <c r="K7001" s="110">
        <v>0</v>
      </c>
      <c r="L7001">
        <f t="shared" si="108"/>
        <v>0</v>
      </c>
    </row>
    <row r="7002" spans="11:12" x14ac:dyDescent="0.25">
      <c r="K7002" s="110">
        <v>0</v>
      </c>
      <c r="L7002">
        <f t="shared" si="108"/>
        <v>0</v>
      </c>
    </row>
    <row r="7003" spans="11:12" x14ac:dyDescent="0.25">
      <c r="K7003" s="110">
        <v>0</v>
      </c>
      <c r="L7003">
        <f t="shared" si="108"/>
        <v>0</v>
      </c>
    </row>
    <row r="7004" spans="11:12" x14ac:dyDescent="0.25">
      <c r="K7004" s="110">
        <v>0</v>
      </c>
      <c r="L7004">
        <f t="shared" si="108"/>
        <v>0</v>
      </c>
    </row>
    <row r="7005" spans="11:12" x14ac:dyDescent="0.25">
      <c r="K7005" s="110">
        <v>0</v>
      </c>
      <c r="L7005">
        <f t="shared" si="108"/>
        <v>0</v>
      </c>
    </row>
    <row r="7006" spans="11:12" x14ac:dyDescent="0.25">
      <c r="K7006" s="110">
        <v>0</v>
      </c>
      <c r="L7006">
        <f t="shared" si="108"/>
        <v>0</v>
      </c>
    </row>
    <row r="7007" spans="11:12" x14ac:dyDescent="0.25">
      <c r="K7007" s="110">
        <v>0</v>
      </c>
      <c r="L7007">
        <f t="shared" ref="L7007:L7070" si="109">J7007*K7007</f>
        <v>0</v>
      </c>
    </row>
    <row r="7008" spans="11:12" x14ac:dyDescent="0.25">
      <c r="K7008" s="110">
        <v>0</v>
      </c>
      <c r="L7008">
        <f t="shared" si="109"/>
        <v>0</v>
      </c>
    </row>
    <row r="7009" spans="11:12" x14ac:dyDescent="0.25">
      <c r="K7009" s="110">
        <v>0</v>
      </c>
      <c r="L7009">
        <f t="shared" si="109"/>
        <v>0</v>
      </c>
    </row>
    <row r="7010" spans="11:12" x14ac:dyDescent="0.25">
      <c r="K7010" s="110">
        <v>0</v>
      </c>
      <c r="L7010">
        <f t="shared" si="109"/>
        <v>0</v>
      </c>
    </row>
    <row r="7011" spans="11:12" x14ac:dyDescent="0.25">
      <c r="K7011" s="110">
        <v>0</v>
      </c>
      <c r="L7011">
        <f t="shared" si="109"/>
        <v>0</v>
      </c>
    </row>
    <row r="7012" spans="11:12" x14ac:dyDescent="0.25">
      <c r="K7012" s="110">
        <v>0</v>
      </c>
      <c r="L7012">
        <f t="shared" si="109"/>
        <v>0</v>
      </c>
    </row>
    <row r="7013" spans="11:12" x14ac:dyDescent="0.25">
      <c r="K7013" s="110">
        <v>0</v>
      </c>
      <c r="L7013">
        <f t="shared" si="109"/>
        <v>0</v>
      </c>
    </row>
    <row r="7014" spans="11:12" x14ac:dyDescent="0.25">
      <c r="K7014" s="110">
        <v>0</v>
      </c>
      <c r="L7014">
        <f t="shared" si="109"/>
        <v>0</v>
      </c>
    </row>
    <row r="7015" spans="11:12" x14ac:dyDescent="0.25">
      <c r="K7015" s="110">
        <v>0</v>
      </c>
      <c r="L7015">
        <f t="shared" si="109"/>
        <v>0</v>
      </c>
    </row>
    <row r="7016" spans="11:12" x14ac:dyDescent="0.25">
      <c r="K7016" s="110">
        <v>0</v>
      </c>
      <c r="L7016">
        <f t="shared" si="109"/>
        <v>0</v>
      </c>
    </row>
    <row r="7017" spans="11:12" x14ac:dyDescent="0.25">
      <c r="K7017" s="110">
        <v>0</v>
      </c>
      <c r="L7017">
        <f t="shared" si="109"/>
        <v>0</v>
      </c>
    </row>
    <row r="7018" spans="11:12" x14ac:dyDescent="0.25">
      <c r="K7018" s="110">
        <v>0</v>
      </c>
      <c r="L7018">
        <f t="shared" si="109"/>
        <v>0</v>
      </c>
    </row>
    <row r="7019" spans="11:12" x14ac:dyDescent="0.25">
      <c r="K7019" s="110">
        <v>0</v>
      </c>
      <c r="L7019">
        <f t="shared" si="109"/>
        <v>0</v>
      </c>
    </row>
    <row r="7020" spans="11:12" x14ac:dyDescent="0.25">
      <c r="K7020" s="110">
        <v>0</v>
      </c>
      <c r="L7020">
        <f t="shared" si="109"/>
        <v>0</v>
      </c>
    </row>
    <row r="7021" spans="11:12" x14ac:dyDescent="0.25">
      <c r="K7021" s="110">
        <v>0</v>
      </c>
      <c r="L7021">
        <f t="shared" si="109"/>
        <v>0</v>
      </c>
    </row>
    <row r="7022" spans="11:12" x14ac:dyDescent="0.25">
      <c r="K7022" s="110">
        <v>0</v>
      </c>
      <c r="L7022">
        <f t="shared" si="109"/>
        <v>0</v>
      </c>
    </row>
    <row r="7023" spans="11:12" x14ac:dyDescent="0.25">
      <c r="K7023" s="110">
        <v>0</v>
      </c>
      <c r="L7023">
        <f t="shared" si="109"/>
        <v>0</v>
      </c>
    </row>
    <row r="7024" spans="11:12" x14ac:dyDescent="0.25">
      <c r="K7024" s="110">
        <v>0</v>
      </c>
      <c r="L7024">
        <f t="shared" si="109"/>
        <v>0</v>
      </c>
    </row>
    <row r="7025" spans="11:12" x14ac:dyDescent="0.25">
      <c r="K7025" s="110">
        <v>0</v>
      </c>
      <c r="L7025">
        <f t="shared" si="109"/>
        <v>0</v>
      </c>
    </row>
    <row r="7026" spans="11:12" x14ac:dyDescent="0.25">
      <c r="K7026" s="110">
        <v>0</v>
      </c>
      <c r="L7026">
        <f t="shared" si="109"/>
        <v>0</v>
      </c>
    </row>
    <row r="7027" spans="11:12" x14ac:dyDescent="0.25">
      <c r="K7027" s="110">
        <v>0</v>
      </c>
      <c r="L7027">
        <f t="shared" si="109"/>
        <v>0</v>
      </c>
    </row>
    <row r="7028" spans="11:12" x14ac:dyDescent="0.25">
      <c r="K7028" s="110">
        <v>0</v>
      </c>
      <c r="L7028">
        <f t="shared" si="109"/>
        <v>0</v>
      </c>
    </row>
    <row r="7029" spans="11:12" x14ac:dyDescent="0.25">
      <c r="K7029" s="110">
        <v>0</v>
      </c>
      <c r="L7029">
        <f t="shared" si="109"/>
        <v>0</v>
      </c>
    </row>
    <row r="7030" spans="11:12" x14ac:dyDescent="0.25">
      <c r="K7030" s="110">
        <v>0</v>
      </c>
      <c r="L7030">
        <f t="shared" si="109"/>
        <v>0</v>
      </c>
    </row>
    <row r="7031" spans="11:12" x14ac:dyDescent="0.25">
      <c r="K7031" s="110">
        <v>0</v>
      </c>
      <c r="L7031">
        <f t="shared" si="109"/>
        <v>0</v>
      </c>
    </row>
    <row r="7032" spans="11:12" x14ac:dyDescent="0.25">
      <c r="K7032" s="110">
        <v>0</v>
      </c>
      <c r="L7032">
        <f t="shared" si="109"/>
        <v>0</v>
      </c>
    </row>
    <row r="7033" spans="11:12" x14ac:dyDescent="0.25">
      <c r="K7033" s="110">
        <v>0</v>
      </c>
      <c r="L7033">
        <f t="shared" si="109"/>
        <v>0</v>
      </c>
    </row>
    <row r="7034" spans="11:12" x14ac:dyDescent="0.25">
      <c r="K7034" s="110">
        <v>0</v>
      </c>
      <c r="L7034">
        <f t="shared" si="109"/>
        <v>0</v>
      </c>
    </row>
    <row r="7035" spans="11:12" x14ac:dyDescent="0.25">
      <c r="K7035" s="110">
        <v>0</v>
      </c>
      <c r="L7035">
        <f t="shared" si="109"/>
        <v>0</v>
      </c>
    </row>
    <row r="7036" spans="11:12" x14ac:dyDescent="0.25">
      <c r="K7036" s="110">
        <v>0</v>
      </c>
      <c r="L7036">
        <f t="shared" si="109"/>
        <v>0</v>
      </c>
    </row>
    <row r="7037" spans="11:12" x14ac:dyDescent="0.25">
      <c r="K7037" s="110">
        <v>0</v>
      </c>
      <c r="L7037">
        <f t="shared" si="109"/>
        <v>0</v>
      </c>
    </row>
    <row r="7038" spans="11:12" x14ac:dyDescent="0.25">
      <c r="K7038" s="110">
        <v>0</v>
      </c>
      <c r="L7038">
        <f t="shared" si="109"/>
        <v>0</v>
      </c>
    </row>
    <row r="7039" spans="11:12" x14ac:dyDescent="0.25">
      <c r="K7039" s="110">
        <v>0</v>
      </c>
      <c r="L7039">
        <f t="shared" si="109"/>
        <v>0</v>
      </c>
    </row>
    <row r="7040" spans="11:12" x14ac:dyDescent="0.25">
      <c r="K7040" s="110">
        <v>0</v>
      </c>
      <c r="L7040">
        <f t="shared" si="109"/>
        <v>0</v>
      </c>
    </row>
    <row r="7041" spans="11:12" x14ac:dyDescent="0.25">
      <c r="K7041" s="110">
        <v>0</v>
      </c>
      <c r="L7041">
        <f t="shared" si="109"/>
        <v>0</v>
      </c>
    </row>
    <row r="7042" spans="11:12" x14ac:dyDescent="0.25">
      <c r="K7042" s="110">
        <v>0</v>
      </c>
      <c r="L7042">
        <f t="shared" si="109"/>
        <v>0</v>
      </c>
    </row>
    <row r="7043" spans="11:12" x14ac:dyDescent="0.25">
      <c r="K7043" s="110">
        <v>0</v>
      </c>
      <c r="L7043">
        <f t="shared" si="109"/>
        <v>0</v>
      </c>
    </row>
    <row r="7044" spans="11:12" x14ac:dyDescent="0.25">
      <c r="K7044" s="110">
        <v>0</v>
      </c>
      <c r="L7044">
        <f t="shared" si="109"/>
        <v>0</v>
      </c>
    </row>
    <row r="7045" spans="11:12" x14ac:dyDescent="0.25">
      <c r="K7045" s="110">
        <v>0</v>
      </c>
      <c r="L7045">
        <f t="shared" si="109"/>
        <v>0</v>
      </c>
    </row>
    <row r="7046" spans="11:12" x14ac:dyDescent="0.25">
      <c r="K7046" s="110">
        <v>0</v>
      </c>
      <c r="L7046">
        <f t="shared" si="109"/>
        <v>0</v>
      </c>
    </row>
    <row r="7047" spans="11:12" x14ac:dyDescent="0.25">
      <c r="K7047" s="110">
        <v>0</v>
      </c>
      <c r="L7047">
        <f t="shared" si="109"/>
        <v>0</v>
      </c>
    </row>
    <row r="7048" spans="11:12" x14ac:dyDescent="0.25">
      <c r="K7048" s="110">
        <v>0</v>
      </c>
      <c r="L7048">
        <f t="shared" si="109"/>
        <v>0</v>
      </c>
    </row>
    <row r="7049" spans="11:12" x14ac:dyDescent="0.25">
      <c r="K7049" s="110">
        <v>0</v>
      </c>
      <c r="L7049">
        <f t="shared" si="109"/>
        <v>0</v>
      </c>
    </row>
    <row r="7050" spans="11:12" x14ac:dyDescent="0.25">
      <c r="K7050" s="110">
        <v>0</v>
      </c>
      <c r="L7050">
        <f t="shared" si="109"/>
        <v>0</v>
      </c>
    </row>
    <row r="7051" spans="11:12" x14ac:dyDescent="0.25">
      <c r="K7051" s="110">
        <v>0</v>
      </c>
      <c r="L7051">
        <f t="shared" si="109"/>
        <v>0</v>
      </c>
    </row>
    <row r="7052" spans="11:12" x14ac:dyDescent="0.25">
      <c r="K7052" s="110">
        <v>0</v>
      </c>
      <c r="L7052">
        <f t="shared" si="109"/>
        <v>0</v>
      </c>
    </row>
    <row r="7053" spans="11:12" x14ac:dyDescent="0.25">
      <c r="K7053" s="110">
        <v>0</v>
      </c>
      <c r="L7053">
        <f t="shared" si="109"/>
        <v>0</v>
      </c>
    </row>
    <row r="7054" spans="11:12" x14ac:dyDescent="0.25">
      <c r="K7054" s="110">
        <v>0</v>
      </c>
      <c r="L7054">
        <f t="shared" si="109"/>
        <v>0</v>
      </c>
    </row>
    <row r="7055" spans="11:12" x14ac:dyDescent="0.25">
      <c r="K7055" s="110">
        <v>0</v>
      </c>
      <c r="L7055">
        <f t="shared" si="109"/>
        <v>0</v>
      </c>
    </row>
    <row r="7056" spans="11:12" x14ac:dyDescent="0.25">
      <c r="K7056" s="110">
        <v>0</v>
      </c>
      <c r="L7056">
        <f t="shared" si="109"/>
        <v>0</v>
      </c>
    </row>
    <row r="7057" spans="11:12" x14ac:dyDescent="0.25">
      <c r="K7057" s="110">
        <v>0</v>
      </c>
      <c r="L7057">
        <f t="shared" si="109"/>
        <v>0</v>
      </c>
    </row>
    <row r="7058" spans="11:12" x14ac:dyDescent="0.25">
      <c r="K7058" s="110">
        <v>0</v>
      </c>
      <c r="L7058">
        <f t="shared" si="109"/>
        <v>0</v>
      </c>
    </row>
    <row r="7059" spans="11:12" x14ac:dyDescent="0.25">
      <c r="K7059" s="110">
        <v>0</v>
      </c>
      <c r="L7059">
        <f t="shared" si="109"/>
        <v>0</v>
      </c>
    </row>
    <row r="7060" spans="11:12" x14ac:dyDescent="0.25">
      <c r="K7060" s="110">
        <v>0</v>
      </c>
      <c r="L7060">
        <f t="shared" si="109"/>
        <v>0</v>
      </c>
    </row>
    <row r="7061" spans="11:12" x14ac:dyDescent="0.25">
      <c r="K7061" s="110">
        <v>0</v>
      </c>
      <c r="L7061">
        <f t="shared" si="109"/>
        <v>0</v>
      </c>
    </row>
    <row r="7062" spans="11:12" x14ac:dyDescent="0.25">
      <c r="K7062" s="110">
        <v>0</v>
      </c>
      <c r="L7062">
        <f t="shared" si="109"/>
        <v>0</v>
      </c>
    </row>
    <row r="7063" spans="11:12" x14ac:dyDescent="0.25">
      <c r="K7063" s="110">
        <v>0</v>
      </c>
      <c r="L7063">
        <f t="shared" si="109"/>
        <v>0</v>
      </c>
    </row>
    <row r="7064" spans="11:12" x14ac:dyDescent="0.25">
      <c r="K7064" s="110">
        <v>0</v>
      </c>
      <c r="L7064">
        <f t="shared" si="109"/>
        <v>0</v>
      </c>
    </row>
    <row r="7065" spans="11:12" x14ac:dyDescent="0.25">
      <c r="K7065" s="110">
        <v>0</v>
      </c>
      <c r="L7065">
        <f t="shared" si="109"/>
        <v>0</v>
      </c>
    </row>
    <row r="7066" spans="11:12" x14ac:dyDescent="0.25">
      <c r="K7066" s="110">
        <v>0</v>
      </c>
      <c r="L7066">
        <f t="shared" si="109"/>
        <v>0</v>
      </c>
    </row>
    <row r="7067" spans="11:12" x14ac:dyDescent="0.25">
      <c r="K7067" s="110">
        <v>0</v>
      </c>
      <c r="L7067">
        <f t="shared" si="109"/>
        <v>0</v>
      </c>
    </row>
    <row r="7068" spans="11:12" x14ac:dyDescent="0.25">
      <c r="K7068" s="110">
        <v>0</v>
      </c>
      <c r="L7068">
        <f t="shared" si="109"/>
        <v>0</v>
      </c>
    </row>
    <row r="7069" spans="11:12" x14ac:dyDescent="0.25">
      <c r="K7069" s="110">
        <v>0</v>
      </c>
      <c r="L7069">
        <f t="shared" si="109"/>
        <v>0</v>
      </c>
    </row>
    <row r="7070" spans="11:12" x14ac:dyDescent="0.25">
      <c r="K7070" s="110">
        <v>0</v>
      </c>
      <c r="L7070">
        <f t="shared" si="109"/>
        <v>0</v>
      </c>
    </row>
    <row r="7071" spans="11:12" x14ac:dyDescent="0.25">
      <c r="K7071" s="110">
        <v>0</v>
      </c>
      <c r="L7071">
        <f t="shared" ref="L7071:L7134" si="110">J7071*K7071</f>
        <v>0</v>
      </c>
    </row>
    <row r="7072" spans="11:12" x14ac:dyDescent="0.25">
      <c r="K7072" s="110">
        <v>0</v>
      </c>
      <c r="L7072">
        <f t="shared" si="110"/>
        <v>0</v>
      </c>
    </row>
    <row r="7073" spans="11:12" x14ac:dyDescent="0.25">
      <c r="K7073" s="110">
        <v>0</v>
      </c>
      <c r="L7073">
        <f t="shared" si="110"/>
        <v>0</v>
      </c>
    </row>
    <row r="7074" spans="11:12" x14ac:dyDescent="0.25">
      <c r="K7074" s="110">
        <v>0</v>
      </c>
      <c r="L7074">
        <f t="shared" si="110"/>
        <v>0</v>
      </c>
    </row>
    <row r="7075" spans="11:12" x14ac:dyDescent="0.25">
      <c r="K7075" s="110">
        <v>0</v>
      </c>
      <c r="L7075">
        <f t="shared" si="110"/>
        <v>0</v>
      </c>
    </row>
    <row r="7076" spans="11:12" x14ac:dyDescent="0.25">
      <c r="K7076" s="110">
        <v>0</v>
      </c>
      <c r="L7076">
        <f t="shared" si="110"/>
        <v>0</v>
      </c>
    </row>
    <row r="7077" spans="11:12" x14ac:dyDescent="0.25">
      <c r="K7077" s="110">
        <v>0</v>
      </c>
      <c r="L7077">
        <f t="shared" si="110"/>
        <v>0</v>
      </c>
    </row>
    <row r="7078" spans="11:12" x14ac:dyDescent="0.25">
      <c r="K7078" s="110">
        <v>0</v>
      </c>
      <c r="L7078">
        <f t="shared" si="110"/>
        <v>0</v>
      </c>
    </row>
    <row r="7079" spans="11:12" x14ac:dyDescent="0.25">
      <c r="K7079" s="110">
        <v>0</v>
      </c>
      <c r="L7079">
        <f t="shared" si="110"/>
        <v>0</v>
      </c>
    </row>
    <row r="7080" spans="11:12" x14ac:dyDescent="0.25">
      <c r="K7080" s="110">
        <v>0</v>
      </c>
      <c r="L7080">
        <f t="shared" si="110"/>
        <v>0</v>
      </c>
    </row>
    <row r="7081" spans="11:12" x14ac:dyDescent="0.25">
      <c r="K7081" s="110">
        <v>0</v>
      </c>
      <c r="L7081">
        <f t="shared" si="110"/>
        <v>0</v>
      </c>
    </row>
    <row r="7082" spans="11:12" x14ac:dyDescent="0.25">
      <c r="K7082" s="110">
        <v>0</v>
      </c>
      <c r="L7082">
        <f t="shared" si="110"/>
        <v>0</v>
      </c>
    </row>
    <row r="7083" spans="11:12" x14ac:dyDescent="0.25">
      <c r="K7083" s="110">
        <v>0</v>
      </c>
      <c r="L7083">
        <f t="shared" si="110"/>
        <v>0</v>
      </c>
    </row>
    <row r="7084" spans="11:12" x14ac:dyDescent="0.25">
      <c r="K7084" s="110">
        <v>0</v>
      </c>
      <c r="L7084">
        <f t="shared" si="110"/>
        <v>0</v>
      </c>
    </row>
    <row r="7085" spans="11:12" x14ac:dyDescent="0.25">
      <c r="K7085" s="110">
        <v>0</v>
      </c>
      <c r="L7085">
        <f t="shared" si="110"/>
        <v>0</v>
      </c>
    </row>
    <row r="7086" spans="11:12" x14ac:dyDescent="0.25">
      <c r="K7086" s="110">
        <v>0</v>
      </c>
      <c r="L7086">
        <f t="shared" si="110"/>
        <v>0</v>
      </c>
    </row>
    <row r="7087" spans="11:12" x14ac:dyDescent="0.25">
      <c r="K7087" s="110">
        <v>0</v>
      </c>
      <c r="L7087">
        <f t="shared" si="110"/>
        <v>0</v>
      </c>
    </row>
    <row r="7088" spans="11:12" x14ac:dyDescent="0.25">
      <c r="K7088" s="110">
        <v>0</v>
      </c>
      <c r="L7088">
        <f t="shared" si="110"/>
        <v>0</v>
      </c>
    </row>
    <row r="7089" spans="11:12" x14ac:dyDescent="0.25">
      <c r="K7089" s="110">
        <v>0</v>
      </c>
      <c r="L7089">
        <f t="shared" si="110"/>
        <v>0</v>
      </c>
    </row>
    <row r="7090" spans="11:12" x14ac:dyDescent="0.25">
      <c r="K7090" s="110">
        <v>0</v>
      </c>
      <c r="L7090">
        <f t="shared" si="110"/>
        <v>0</v>
      </c>
    </row>
    <row r="7091" spans="11:12" x14ac:dyDescent="0.25">
      <c r="K7091" s="110">
        <v>0</v>
      </c>
      <c r="L7091">
        <f t="shared" si="110"/>
        <v>0</v>
      </c>
    </row>
    <row r="7092" spans="11:12" x14ac:dyDescent="0.25">
      <c r="K7092" s="110">
        <v>0</v>
      </c>
      <c r="L7092">
        <f t="shared" si="110"/>
        <v>0</v>
      </c>
    </row>
    <row r="7093" spans="11:12" x14ac:dyDescent="0.25">
      <c r="K7093" s="110">
        <v>0</v>
      </c>
      <c r="L7093">
        <f t="shared" si="110"/>
        <v>0</v>
      </c>
    </row>
    <row r="7094" spans="11:12" x14ac:dyDescent="0.25">
      <c r="K7094" s="110">
        <v>0</v>
      </c>
      <c r="L7094">
        <f t="shared" si="110"/>
        <v>0</v>
      </c>
    </row>
    <row r="7095" spans="11:12" x14ac:dyDescent="0.25">
      <c r="K7095" s="110">
        <v>0</v>
      </c>
      <c r="L7095">
        <f t="shared" si="110"/>
        <v>0</v>
      </c>
    </row>
    <row r="7096" spans="11:12" x14ac:dyDescent="0.25">
      <c r="K7096" s="110">
        <v>0</v>
      </c>
      <c r="L7096">
        <f t="shared" si="110"/>
        <v>0</v>
      </c>
    </row>
    <row r="7097" spans="11:12" x14ac:dyDescent="0.25">
      <c r="K7097" s="110">
        <v>0</v>
      </c>
      <c r="L7097">
        <f t="shared" si="110"/>
        <v>0</v>
      </c>
    </row>
    <row r="7098" spans="11:12" x14ac:dyDescent="0.25">
      <c r="K7098" s="110">
        <v>0</v>
      </c>
      <c r="L7098">
        <f t="shared" si="110"/>
        <v>0</v>
      </c>
    </row>
    <row r="7099" spans="11:12" x14ac:dyDescent="0.25">
      <c r="K7099" s="110">
        <v>0</v>
      </c>
      <c r="L7099">
        <f t="shared" si="110"/>
        <v>0</v>
      </c>
    </row>
    <row r="7100" spans="11:12" x14ac:dyDescent="0.25">
      <c r="K7100" s="110">
        <v>0</v>
      </c>
      <c r="L7100">
        <f t="shared" si="110"/>
        <v>0</v>
      </c>
    </row>
    <row r="7101" spans="11:12" x14ac:dyDescent="0.25">
      <c r="K7101" s="110">
        <v>0</v>
      </c>
      <c r="L7101">
        <f t="shared" si="110"/>
        <v>0</v>
      </c>
    </row>
    <row r="7102" spans="11:12" x14ac:dyDescent="0.25">
      <c r="K7102" s="110">
        <v>0</v>
      </c>
      <c r="L7102">
        <f t="shared" si="110"/>
        <v>0</v>
      </c>
    </row>
    <row r="7103" spans="11:12" x14ac:dyDescent="0.25">
      <c r="K7103" s="110">
        <v>0</v>
      </c>
      <c r="L7103">
        <f t="shared" si="110"/>
        <v>0</v>
      </c>
    </row>
    <row r="7104" spans="11:12" x14ac:dyDescent="0.25">
      <c r="K7104" s="110">
        <v>0</v>
      </c>
      <c r="L7104">
        <f t="shared" si="110"/>
        <v>0</v>
      </c>
    </row>
    <row r="7105" spans="11:12" x14ac:dyDescent="0.25">
      <c r="K7105" s="110">
        <v>0</v>
      </c>
      <c r="L7105">
        <f t="shared" si="110"/>
        <v>0</v>
      </c>
    </row>
    <row r="7106" spans="11:12" x14ac:dyDescent="0.25">
      <c r="K7106" s="110">
        <v>0</v>
      </c>
      <c r="L7106">
        <f t="shared" si="110"/>
        <v>0</v>
      </c>
    </row>
    <row r="7107" spans="11:12" x14ac:dyDescent="0.25">
      <c r="K7107" s="110">
        <v>0</v>
      </c>
      <c r="L7107">
        <f t="shared" si="110"/>
        <v>0</v>
      </c>
    </row>
    <row r="7108" spans="11:12" x14ac:dyDescent="0.25">
      <c r="K7108" s="110">
        <v>0</v>
      </c>
      <c r="L7108">
        <f t="shared" si="110"/>
        <v>0</v>
      </c>
    </row>
    <row r="7109" spans="11:12" x14ac:dyDescent="0.25">
      <c r="K7109" s="110">
        <v>0</v>
      </c>
      <c r="L7109">
        <f t="shared" si="110"/>
        <v>0</v>
      </c>
    </row>
    <row r="7110" spans="11:12" x14ac:dyDescent="0.25">
      <c r="K7110" s="110">
        <v>0</v>
      </c>
      <c r="L7110">
        <f t="shared" si="110"/>
        <v>0</v>
      </c>
    </row>
    <row r="7111" spans="11:12" x14ac:dyDescent="0.25">
      <c r="K7111" s="110">
        <v>0</v>
      </c>
      <c r="L7111">
        <f t="shared" si="110"/>
        <v>0</v>
      </c>
    </row>
    <row r="7112" spans="11:12" x14ac:dyDescent="0.25">
      <c r="K7112" s="110">
        <v>0</v>
      </c>
      <c r="L7112">
        <f t="shared" si="110"/>
        <v>0</v>
      </c>
    </row>
    <row r="7113" spans="11:12" x14ac:dyDescent="0.25">
      <c r="K7113" s="110">
        <v>0</v>
      </c>
      <c r="L7113">
        <f t="shared" si="110"/>
        <v>0</v>
      </c>
    </row>
    <row r="7114" spans="11:12" x14ac:dyDescent="0.25">
      <c r="K7114" s="110">
        <v>0</v>
      </c>
      <c r="L7114">
        <f t="shared" si="110"/>
        <v>0</v>
      </c>
    </row>
    <row r="7115" spans="11:12" x14ac:dyDescent="0.25">
      <c r="K7115" s="110">
        <v>0</v>
      </c>
      <c r="L7115">
        <f t="shared" si="110"/>
        <v>0</v>
      </c>
    </row>
    <row r="7116" spans="11:12" x14ac:dyDescent="0.25">
      <c r="K7116" s="110">
        <v>0</v>
      </c>
      <c r="L7116">
        <f t="shared" si="110"/>
        <v>0</v>
      </c>
    </row>
    <row r="7117" spans="11:12" x14ac:dyDescent="0.25">
      <c r="K7117" s="110">
        <v>0</v>
      </c>
      <c r="L7117">
        <f t="shared" si="110"/>
        <v>0</v>
      </c>
    </row>
    <row r="7118" spans="11:12" x14ac:dyDescent="0.25">
      <c r="K7118" s="110">
        <v>0</v>
      </c>
      <c r="L7118">
        <f t="shared" si="110"/>
        <v>0</v>
      </c>
    </row>
    <row r="7119" spans="11:12" x14ac:dyDescent="0.25">
      <c r="K7119" s="110">
        <v>0</v>
      </c>
      <c r="L7119">
        <f t="shared" si="110"/>
        <v>0</v>
      </c>
    </row>
    <row r="7120" spans="11:12" x14ac:dyDescent="0.25">
      <c r="K7120" s="110">
        <v>0</v>
      </c>
      <c r="L7120">
        <f t="shared" si="110"/>
        <v>0</v>
      </c>
    </row>
    <row r="7121" spans="11:12" x14ac:dyDescent="0.25">
      <c r="K7121" s="110">
        <v>0</v>
      </c>
      <c r="L7121">
        <f t="shared" si="110"/>
        <v>0</v>
      </c>
    </row>
    <row r="7122" spans="11:12" x14ac:dyDescent="0.25">
      <c r="K7122" s="110">
        <v>0</v>
      </c>
      <c r="L7122">
        <f t="shared" si="110"/>
        <v>0</v>
      </c>
    </row>
    <row r="7123" spans="11:12" x14ac:dyDescent="0.25">
      <c r="K7123" s="110">
        <v>0</v>
      </c>
      <c r="L7123">
        <f t="shared" si="110"/>
        <v>0</v>
      </c>
    </row>
    <row r="7124" spans="11:12" x14ac:dyDescent="0.25">
      <c r="K7124" s="110">
        <v>0</v>
      </c>
      <c r="L7124">
        <f t="shared" si="110"/>
        <v>0</v>
      </c>
    </row>
    <row r="7125" spans="11:12" x14ac:dyDescent="0.25">
      <c r="K7125" s="110">
        <v>0</v>
      </c>
      <c r="L7125">
        <f t="shared" si="110"/>
        <v>0</v>
      </c>
    </row>
    <row r="7126" spans="11:12" x14ac:dyDescent="0.25">
      <c r="K7126" s="110">
        <v>0</v>
      </c>
      <c r="L7126">
        <f t="shared" si="110"/>
        <v>0</v>
      </c>
    </row>
    <row r="7127" spans="11:12" x14ac:dyDescent="0.25">
      <c r="K7127" s="110">
        <v>0</v>
      </c>
      <c r="L7127">
        <f t="shared" si="110"/>
        <v>0</v>
      </c>
    </row>
    <row r="7128" spans="11:12" x14ac:dyDescent="0.25">
      <c r="K7128" s="110">
        <v>0</v>
      </c>
      <c r="L7128">
        <f t="shared" si="110"/>
        <v>0</v>
      </c>
    </row>
    <row r="7129" spans="11:12" x14ac:dyDescent="0.25">
      <c r="K7129" s="110">
        <v>0</v>
      </c>
      <c r="L7129">
        <f t="shared" si="110"/>
        <v>0</v>
      </c>
    </row>
    <row r="7130" spans="11:12" x14ac:dyDescent="0.25">
      <c r="K7130" s="110">
        <v>0</v>
      </c>
      <c r="L7130">
        <f t="shared" si="110"/>
        <v>0</v>
      </c>
    </row>
    <row r="7131" spans="11:12" x14ac:dyDescent="0.25">
      <c r="K7131" s="110">
        <v>0</v>
      </c>
      <c r="L7131">
        <f t="shared" si="110"/>
        <v>0</v>
      </c>
    </row>
    <row r="7132" spans="11:12" x14ac:dyDescent="0.25">
      <c r="K7132" s="110">
        <v>0</v>
      </c>
      <c r="L7132">
        <f t="shared" si="110"/>
        <v>0</v>
      </c>
    </row>
    <row r="7133" spans="11:12" x14ac:dyDescent="0.25">
      <c r="K7133" s="110">
        <v>0</v>
      </c>
      <c r="L7133">
        <f t="shared" si="110"/>
        <v>0</v>
      </c>
    </row>
    <row r="7134" spans="11:12" x14ac:dyDescent="0.25">
      <c r="K7134" s="110">
        <v>0</v>
      </c>
      <c r="L7134">
        <f t="shared" si="110"/>
        <v>0</v>
      </c>
    </row>
    <row r="7135" spans="11:12" x14ac:dyDescent="0.25">
      <c r="K7135" s="110">
        <v>0</v>
      </c>
      <c r="L7135">
        <f t="shared" ref="L7135:L7198" si="111">J7135*K7135</f>
        <v>0</v>
      </c>
    </row>
    <row r="7136" spans="11:12" x14ac:dyDescent="0.25">
      <c r="K7136" s="110">
        <v>0</v>
      </c>
      <c r="L7136">
        <f t="shared" si="111"/>
        <v>0</v>
      </c>
    </row>
    <row r="7137" spans="11:12" x14ac:dyDescent="0.25">
      <c r="K7137" s="110">
        <v>0</v>
      </c>
      <c r="L7137">
        <f t="shared" si="111"/>
        <v>0</v>
      </c>
    </row>
    <row r="7138" spans="11:12" x14ac:dyDescent="0.25">
      <c r="K7138" s="110">
        <v>0</v>
      </c>
      <c r="L7138">
        <f t="shared" si="111"/>
        <v>0</v>
      </c>
    </row>
    <row r="7139" spans="11:12" x14ac:dyDescent="0.25">
      <c r="K7139" s="110">
        <v>0</v>
      </c>
      <c r="L7139">
        <f t="shared" si="111"/>
        <v>0</v>
      </c>
    </row>
    <row r="7140" spans="11:12" x14ac:dyDescent="0.25">
      <c r="K7140" s="110">
        <v>0</v>
      </c>
      <c r="L7140">
        <f t="shared" si="111"/>
        <v>0</v>
      </c>
    </row>
    <row r="7141" spans="11:12" x14ac:dyDescent="0.25">
      <c r="K7141" s="110">
        <v>0</v>
      </c>
      <c r="L7141">
        <f t="shared" si="111"/>
        <v>0</v>
      </c>
    </row>
    <row r="7142" spans="11:12" x14ac:dyDescent="0.25">
      <c r="K7142" s="110">
        <v>0</v>
      </c>
      <c r="L7142">
        <f t="shared" si="111"/>
        <v>0</v>
      </c>
    </row>
    <row r="7143" spans="11:12" x14ac:dyDescent="0.25">
      <c r="K7143" s="110">
        <v>0</v>
      </c>
      <c r="L7143">
        <f t="shared" si="111"/>
        <v>0</v>
      </c>
    </row>
    <row r="7144" spans="11:12" x14ac:dyDescent="0.25">
      <c r="K7144" s="110">
        <v>0</v>
      </c>
      <c r="L7144">
        <f t="shared" si="111"/>
        <v>0</v>
      </c>
    </row>
    <row r="7145" spans="11:12" x14ac:dyDescent="0.25">
      <c r="K7145" s="110">
        <v>0</v>
      </c>
      <c r="L7145">
        <f t="shared" si="111"/>
        <v>0</v>
      </c>
    </row>
    <row r="7146" spans="11:12" x14ac:dyDescent="0.25">
      <c r="K7146" s="110">
        <v>0</v>
      </c>
      <c r="L7146">
        <f t="shared" si="111"/>
        <v>0</v>
      </c>
    </row>
    <row r="7147" spans="11:12" x14ac:dyDescent="0.25">
      <c r="K7147" s="110">
        <v>0</v>
      </c>
      <c r="L7147">
        <f t="shared" si="111"/>
        <v>0</v>
      </c>
    </row>
    <row r="7148" spans="11:12" x14ac:dyDescent="0.25">
      <c r="K7148" s="110">
        <v>0</v>
      </c>
      <c r="L7148">
        <f t="shared" si="111"/>
        <v>0</v>
      </c>
    </row>
    <row r="7149" spans="11:12" x14ac:dyDescent="0.25">
      <c r="K7149" s="110">
        <v>0</v>
      </c>
      <c r="L7149">
        <f t="shared" si="111"/>
        <v>0</v>
      </c>
    </row>
    <row r="7150" spans="11:12" x14ac:dyDescent="0.25">
      <c r="K7150" s="110">
        <v>0</v>
      </c>
      <c r="L7150">
        <f t="shared" si="111"/>
        <v>0</v>
      </c>
    </row>
    <row r="7151" spans="11:12" x14ac:dyDescent="0.25">
      <c r="K7151" s="110">
        <v>0</v>
      </c>
      <c r="L7151">
        <f t="shared" si="111"/>
        <v>0</v>
      </c>
    </row>
    <row r="7152" spans="11:12" x14ac:dyDescent="0.25">
      <c r="K7152" s="110">
        <v>0</v>
      </c>
      <c r="L7152">
        <f t="shared" si="111"/>
        <v>0</v>
      </c>
    </row>
    <row r="7153" spans="11:12" x14ac:dyDescent="0.25">
      <c r="K7153" s="110">
        <v>0</v>
      </c>
      <c r="L7153">
        <f t="shared" si="111"/>
        <v>0</v>
      </c>
    </row>
    <row r="7154" spans="11:12" x14ac:dyDescent="0.25">
      <c r="K7154" s="110">
        <v>0</v>
      </c>
      <c r="L7154">
        <f t="shared" si="111"/>
        <v>0</v>
      </c>
    </row>
    <row r="7155" spans="11:12" x14ac:dyDescent="0.25">
      <c r="K7155" s="110">
        <v>0</v>
      </c>
      <c r="L7155">
        <f t="shared" si="111"/>
        <v>0</v>
      </c>
    </row>
    <row r="7156" spans="11:12" x14ac:dyDescent="0.25">
      <c r="K7156" s="110">
        <v>0</v>
      </c>
      <c r="L7156">
        <f t="shared" si="111"/>
        <v>0</v>
      </c>
    </row>
    <row r="7157" spans="11:12" x14ac:dyDescent="0.25">
      <c r="K7157" s="110">
        <v>0</v>
      </c>
      <c r="L7157">
        <f t="shared" si="111"/>
        <v>0</v>
      </c>
    </row>
    <row r="7158" spans="11:12" x14ac:dyDescent="0.25">
      <c r="K7158" s="110">
        <v>0</v>
      </c>
      <c r="L7158">
        <f t="shared" si="111"/>
        <v>0</v>
      </c>
    </row>
    <row r="7159" spans="11:12" x14ac:dyDescent="0.25">
      <c r="K7159" s="110">
        <v>0</v>
      </c>
      <c r="L7159">
        <f t="shared" si="111"/>
        <v>0</v>
      </c>
    </row>
    <row r="7160" spans="11:12" x14ac:dyDescent="0.25">
      <c r="K7160" s="110">
        <v>0</v>
      </c>
      <c r="L7160">
        <f t="shared" si="111"/>
        <v>0</v>
      </c>
    </row>
    <row r="7161" spans="11:12" x14ac:dyDescent="0.25">
      <c r="K7161" s="110">
        <v>0</v>
      </c>
      <c r="L7161">
        <f t="shared" si="111"/>
        <v>0</v>
      </c>
    </row>
    <row r="7162" spans="11:12" x14ac:dyDescent="0.25">
      <c r="K7162" s="110">
        <v>0</v>
      </c>
      <c r="L7162">
        <f t="shared" si="111"/>
        <v>0</v>
      </c>
    </row>
    <row r="7163" spans="11:12" x14ac:dyDescent="0.25">
      <c r="K7163" s="110">
        <v>0</v>
      </c>
      <c r="L7163">
        <f t="shared" si="111"/>
        <v>0</v>
      </c>
    </row>
    <row r="7164" spans="11:12" x14ac:dyDescent="0.25">
      <c r="K7164" s="110">
        <v>0</v>
      </c>
      <c r="L7164">
        <f t="shared" si="111"/>
        <v>0</v>
      </c>
    </row>
    <row r="7165" spans="11:12" x14ac:dyDescent="0.25">
      <c r="K7165" s="110">
        <v>0</v>
      </c>
      <c r="L7165">
        <f t="shared" si="111"/>
        <v>0</v>
      </c>
    </row>
    <row r="7166" spans="11:12" x14ac:dyDescent="0.25">
      <c r="K7166" s="110">
        <v>0</v>
      </c>
      <c r="L7166">
        <f t="shared" si="111"/>
        <v>0</v>
      </c>
    </row>
    <row r="7167" spans="11:12" x14ac:dyDescent="0.25">
      <c r="K7167" s="110">
        <v>0</v>
      </c>
      <c r="L7167">
        <f t="shared" si="111"/>
        <v>0</v>
      </c>
    </row>
    <row r="7168" spans="11:12" x14ac:dyDescent="0.25">
      <c r="K7168" s="110">
        <v>0</v>
      </c>
      <c r="L7168">
        <f t="shared" si="111"/>
        <v>0</v>
      </c>
    </row>
    <row r="7169" spans="11:12" x14ac:dyDescent="0.25">
      <c r="K7169" s="110">
        <v>0</v>
      </c>
      <c r="L7169">
        <f t="shared" si="111"/>
        <v>0</v>
      </c>
    </row>
    <row r="7170" spans="11:12" x14ac:dyDescent="0.25">
      <c r="K7170" s="110">
        <v>0</v>
      </c>
      <c r="L7170">
        <f t="shared" si="111"/>
        <v>0</v>
      </c>
    </row>
    <row r="7171" spans="11:12" x14ac:dyDescent="0.25">
      <c r="K7171" s="110">
        <v>0</v>
      </c>
      <c r="L7171">
        <f t="shared" si="111"/>
        <v>0</v>
      </c>
    </row>
    <row r="7172" spans="11:12" x14ac:dyDescent="0.25">
      <c r="K7172" s="110">
        <v>0</v>
      </c>
      <c r="L7172">
        <f t="shared" si="111"/>
        <v>0</v>
      </c>
    </row>
    <row r="7173" spans="11:12" x14ac:dyDescent="0.25">
      <c r="K7173" s="110">
        <v>0</v>
      </c>
      <c r="L7173">
        <f t="shared" si="111"/>
        <v>0</v>
      </c>
    </row>
    <row r="7174" spans="11:12" x14ac:dyDescent="0.25">
      <c r="K7174" s="110">
        <v>0</v>
      </c>
      <c r="L7174">
        <f t="shared" si="111"/>
        <v>0</v>
      </c>
    </row>
    <row r="7175" spans="11:12" x14ac:dyDescent="0.25">
      <c r="K7175" s="110">
        <v>0</v>
      </c>
      <c r="L7175">
        <f t="shared" si="111"/>
        <v>0</v>
      </c>
    </row>
    <row r="7176" spans="11:12" x14ac:dyDescent="0.25">
      <c r="K7176" s="110">
        <v>0</v>
      </c>
      <c r="L7176">
        <f t="shared" si="111"/>
        <v>0</v>
      </c>
    </row>
    <row r="7177" spans="11:12" x14ac:dyDescent="0.25">
      <c r="K7177" s="110">
        <v>0</v>
      </c>
      <c r="L7177">
        <f t="shared" si="111"/>
        <v>0</v>
      </c>
    </row>
    <row r="7178" spans="11:12" x14ac:dyDescent="0.25">
      <c r="K7178" s="110">
        <v>0</v>
      </c>
      <c r="L7178">
        <f t="shared" si="111"/>
        <v>0</v>
      </c>
    </row>
    <row r="7179" spans="11:12" x14ac:dyDescent="0.25">
      <c r="K7179" s="110">
        <v>0</v>
      </c>
      <c r="L7179">
        <f t="shared" si="111"/>
        <v>0</v>
      </c>
    </row>
    <row r="7180" spans="11:12" x14ac:dyDescent="0.25">
      <c r="K7180" s="110">
        <v>0</v>
      </c>
      <c r="L7180">
        <f t="shared" si="111"/>
        <v>0</v>
      </c>
    </row>
    <row r="7181" spans="11:12" x14ac:dyDescent="0.25">
      <c r="K7181" s="110">
        <v>0</v>
      </c>
      <c r="L7181">
        <f t="shared" si="111"/>
        <v>0</v>
      </c>
    </row>
    <row r="7182" spans="11:12" x14ac:dyDescent="0.25">
      <c r="K7182" s="110">
        <v>0</v>
      </c>
      <c r="L7182">
        <f t="shared" si="111"/>
        <v>0</v>
      </c>
    </row>
    <row r="7183" spans="11:12" x14ac:dyDescent="0.25">
      <c r="K7183" s="110">
        <v>0</v>
      </c>
      <c r="L7183">
        <f t="shared" si="111"/>
        <v>0</v>
      </c>
    </row>
    <row r="7184" spans="11:12" x14ac:dyDescent="0.25">
      <c r="K7184" s="110">
        <v>0</v>
      </c>
      <c r="L7184">
        <f t="shared" si="111"/>
        <v>0</v>
      </c>
    </row>
    <row r="7185" spans="11:12" x14ac:dyDescent="0.25">
      <c r="K7185" s="110">
        <v>0</v>
      </c>
      <c r="L7185">
        <f t="shared" si="111"/>
        <v>0</v>
      </c>
    </row>
    <row r="7186" spans="11:12" x14ac:dyDescent="0.25">
      <c r="K7186" s="110">
        <v>0</v>
      </c>
      <c r="L7186">
        <f t="shared" si="111"/>
        <v>0</v>
      </c>
    </row>
    <row r="7187" spans="11:12" x14ac:dyDescent="0.25">
      <c r="K7187" s="110">
        <v>0</v>
      </c>
      <c r="L7187">
        <f t="shared" si="111"/>
        <v>0</v>
      </c>
    </row>
    <row r="7188" spans="11:12" x14ac:dyDescent="0.25">
      <c r="K7188" s="110">
        <v>0</v>
      </c>
      <c r="L7188">
        <f t="shared" si="111"/>
        <v>0</v>
      </c>
    </row>
    <row r="7189" spans="11:12" x14ac:dyDescent="0.25">
      <c r="K7189" s="110">
        <v>0</v>
      </c>
      <c r="L7189">
        <f t="shared" si="111"/>
        <v>0</v>
      </c>
    </row>
    <row r="7190" spans="11:12" x14ac:dyDescent="0.25">
      <c r="K7190" s="110">
        <v>0</v>
      </c>
      <c r="L7190">
        <f t="shared" si="111"/>
        <v>0</v>
      </c>
    </row>
    <row r="7191" spans="11:12" x14ac:dyDescent="0.25">
      <c r="K7191" s="110">
        <v>0</v>
      </c>
      <c r="L7191">
        <f t="shared" si="111"/>
        <v>0</v>
      </c>
    </row>
    <row r="7192" spans="11:12" x14ac:dyDescent="0.25">
      <c r="K7192" s="110">
        <v>0</v>
      </c>
      <c r="L7192">
        <f t="shared" si="111"/>
        <v>0</v>
      </c>
    </row>
    <row r="7193" spans="11:12" x14ac:dyDescent="0.25">
      <c r="K7193" s="110">
        <v>0</v>
      </c>
      <c r="L7193">
        <f t="shared" si="111"/>
        <v>0</v>
      </c>
    </row>
    <row r="7194" spans="11:12" x14ac:dyDescent="0.25">
      <c r="K7194" s="110">
        <v>0</v>
      </c>
      <c r="L7194">
        <f t="shared" si="111"/>
        <v>0</v>
      </c>
    </row>
    <row r="7195" spans="11:12" x14ac:dyDescent="0.25">
      <c r="K7195" s="110">
        <v>0</v>
      </c>
      <c r="L7195">
        <f t="shared" si="111"/>
        <v>0</v>
      </c>
    </row>
    <row r="7196" spans="11:12" x14ac:dyDescent="0.25">
      <c r="K7196" s="110">
        <v>0</v>
      </c>
      <c r="L7196">
        <f t="shared" si="111"/>
        <v>0</v>
      </c>
    </row>
    <row r="7197" spans="11:12" x14ac:dyDescent="0.25">
      <c r="K7197" s="110">
        <v>0</v>
      </c>
      <c r="L7197">
        <f t="shared" si="111"/>
        <v>0</v>
      </c>
    </row>
    <row r="7198" spans="11:12" x14ac:dyDescent="0.25">
      <c r="K7198" s="110">
        <v>0</v>
      </c>
      <c r="L7198">
        <f t="shared" si="111"/>
        <v>0</v>
      </c>
    </row>
    <row r="7199" spans="11:12" x14ac:dyDescent="0.25">
      <c r="K7199" s="110">
        <v>0</v>
      </c>
      <c r="L7199">
        <f t="shared" ref="L7199:L7262" si="112">J7199*K7199</f>
        <v>0</v>
      </c>
    </row>
    <row r="7200" spans="11:12" x14ac:dyDescent="0.25">
      <c r="K7200" s="110">
        <v>0</v>
      </c>
      <c r="L7200">
        <f t="shared" si="112"/>
        <v>0</v>
      </c>
    </row>
    <row r="7201" spans="11:12" x14ac:dyDescent="0.25">
      <c r="K7201" s="110">
        <v>0</v>
      </c>
      <c r="L7201">
        <f t="shared" si="112"/>
        <v>0</v>
      </c>
    </row>
    <row r="7202" spans="11:12" x14ac:dyDescent="0.25">
      <c r="K7202" s="110">
        <v>0</v>
      </c>
      <c r="L7202">
        <f t="shared" si="112"/>
        <v>0</v>
      </c>
    </row>
    <row r="7203" spans="11:12" x14ac:dyDescent="0.25">
      <c r="K7203" s="110">
        <v>0</v>
      </c>
      <c r="L7203">
        <f t="shared" si="112"/>
        <v>0</v>
      </c>
    </row>
    <row r="7204" spans="11:12" x14ac:dyDescent="0.25">
      <c r="K7204" s="110">
        <v>0</v>
      </c>
      <c r="L7204">
        <f t="shared" si="112"/>
        <v>0</v>
      </c>
    </row>
    <row r="7205" spans="11:12" x14ac:dyDescent="0.25">
      <c r="K7205" s="110">
        <v>0</v>
      </c>
      <c r="L7205">
        <f t="shared" si="112"/>
        <v>0</v>
      </c>
    </row>
    <row r="7206" spans="11:12" x14ac:dyDescent="0.25">
      <c r="K7206" s="110">
        <v>0</v>
      </c>
      <c r="L7206">
        <f t="shared" si="112"/>
        <v>0</v>
      </c>
    </row>
    <row r="7207" spans="11:12" x14ac:dyDescent="0.25">
      <c r="K7207" s="110">
        <v>0</v>
      </c>
      <c r="L7207">
        <f t="shared" si="112"/>
        <v>0</v>
      </c>
    </row>
    <row r="7208" spans="11:12" x14ac:dyDescent="0.25">
      <c r="K7208" s="110">
        <v>0</v>
      </c>
      <c r="L7208">
        <f t="shared" si="112"/>
        <v>0</v>
      </c>
    </row>
    <row r="7209" spans="11:12" x14ac:dyDescent="0.25">
      <c r="K7209" s="110">
        <v>0</v>
      </c>
      <c r="L7209">
        <f t="shared" si="112"/>
        <v>0</v>
      </c>
    </row>
    <row r="7210" spans="11:12" x14ac:dyDescent="0.25">
      <c r="K7210" s="110">
        <v>0</v>
      </c>
      <c r="L7210">
        <f t="shared" si="112"/>
        <v>0</v>
      </c>
    </row>
    <row r="7211" spans="11:12" x14ac:dyDescent="0.25">
      <c r="K7211" s="110">
        <v>0</v>
      </c>
      <c r="L7211">
        <f t="shared" si="112"/>
        <v>0</v>
      </c>
    </row>
    <row r="7212" spans="11:12" x14ac:dyDescent="0.25">
      <c r="K7212" s="110">
        <v>0</v>
      </c>
      <c r="L7212">
        <f t="shared" si="112"/>
        <v>0</v>
      </c>
    </row>
    <row r="7213" spans="11:12" x14ac:dyDescent="0.25">
      <c r="K7213" s="110">
        <v>0</v>
      </c>
      <c r="L7213">
        <f t="shared" si="112"/>
        <v>0</v>
      </c>
    </row>
    <row r="7214" spans="11:12" x14ac:dyDescent="0.25">
      <c r="K7214" s="110">
        <v>0</v>
      </c>
      <c r="L7214">
        <f t="shared" si="112"/>
        <v>0</v>
      </c>
    </row>
    <row r="7215" spans="11:12" x14ac:dyDescent="0.25">
      <c r="K7215" s="110">
        <v>0</v>
      </c>
      <c r="L7215">
        <f t="shared" si="112"/>
        <v>0</v>
      </c>
    </row>
    <row r="7216" spans="11:12" x14ac:dyDescent="0.25">
      <c r="K7216" s="110">
        <v>0</v>
      </c>
      <c r="L7216">
        <f t="shared" si="112"/>
        <v>0</v>
      </c>
    </row>
    <row r="7217" spans="11:12" x14ac:dyDescent="0.25">
      <c r="K7217" s="110">
        <v>0</v>
      </c>
      <c r="L7217">
        <f t="shared" si="112"/>
        <v>0</v>
      </c>
    </row>
    <row r="7218" spans="11:12" x14ac:dyDescent="0.25">
      <c r="K7218" s="110">
        <v>0</v>
      </c>
      <c r="L7218">
        <f t="shared" si="112"/>
        <v>0</v>
      </c>
    </row>
    <row r="7219" spans="11:12" x14ac:dyDescent="0.25">
      <c r="K7219" s="110">
        <v>0</v>
      </c>
      <c r="L7219">
        <f t="shared" si="112"/>
        <v>0</v>
      </c>
    </row>
    <row r="7220" spans="11:12" x14ac:dyDescent="0.25">
      <c r="K7220" s="110">
        <v>0</v>
      </c>
      <c r="L7220">
        <f t="shared" si="112"/>
        <v>0</v>
      </c>
    </row>
    <row r="7221" spans="11:12" x14ac:dyDescent="0.25">
      <c r="K7221" s="110">
        <v>0</v>
      </c>
      <c r="L7221">
        <f t="shared" si="112"/>
        <v>0</v>
      </c>
    </row>
    <row r="7222" spans="11:12" x14ac:dyDescent="0.25">
      <c r="K7222" s="110">
        <v>0</v>
      </c>
      <c r="L7222">
        <f t="shared" si="112"/>
        <v>0</v>
      </c>
    </row>
    <row r="7223" spans="11:12" x14ac:dyDescent="0.25">
      <c r="K7223" s="110">
        <v>0</v>
      </c>
      <c r="L7223">
        <f t="shared" si="112"/>
        <v>0</v>
      </c>
    </row>
    <row r="7224" spans="11:12" x14ac:dyDescent="0.25">
      <c r="K7224" s="110">
        <v>0</v>
      </c>
      <c r="L7224">
        <f t="shared" si="112"/>
        <v>0</v>
      </c>
    </row>
    <row r="7225" spans="11:12" x14ac:dyDescent="0.25">
      <c r="K7225" s="110">
        <v>0</v>
      </c>
      <c r="L7225">
        <f t="shared" si="112"/>
        <v>0</v>
      </c>
    </row>
    <row r="7226" spans="11:12" x14ac:dyDescent="0.25">
      <c r="K7226" s="110">
        <v>0</v>
      </c>
      <c r="L7226">
        <f t="shared" si="112"/>
        <v>0</v>
      </c>
    </row>
    <row r="7227" spans="11:12" x14ac:dyDescent="0.25">
      <c r="K7227" s="110">
        <v>0</v>
      </c>
      <c r="L7227">
        <f t="shared" si="112"/>
        <v>0</v>
      </c>
    </row>
    <row r="7228" spans="11:12" x14ac:dyDescent="0.25">
      <c r="K7228" s="110">
        <v>0</v>
      </c>
      <c r="L7228">
        <f t="shared" si="112"/>
        <v>0</v>
      </c>
    </row>
    <row r="7229" spans="11:12" x14ac:dyDescent="0.25">
      <c r="K7229" s="110">
        <v>0</v>
      </c>
      <c r="L7229">
        <f t="shared" si="112"/>
        <v>0</v>
      </c>
    </row>
    <row r="7230" spans="11:12" x14ac:dyDescent="0.25">
      <c r="K7230" s="110">
        <v>0</v>
      </c>
      <c r="L7230">
        <f t="shared" si="112"/>
        <v>0</v>
      </c>
    </row>
    <row r="7231" spans="11:12" x14ac:dyDescent="0.25">
      <c r="K7231" s="110">
        <v>0</v>
      </c>
      <c r="L7231">
        <f t="shared" si="112"/>
        <v>0</v>
      </c>
    </row>
    <row r="7232" spans="11:12" x14ac:dyDescent="0.25">
      <c r="K7232" s="110">
        <v>0</v>
      </c>
      <c r="L7232">
        <f t="shared" si="112"/>
        <v>0</v>
      </c>
    </row>
    <row r="7233" spans="11:12" x14ac:dyDescent="0.25">
      <c r="K7233" s="110">
        <v>0</v>
      </c>
      <c r="L7233">
        <f t="shared" si="112"/>
        <v>0</v>
      </c>
    </row>
    <row r="7234" spans="11:12" x14ac:dyDescent="0.25">
      <c r="K7234" s="110">
        <v>0</v>
      </c>
      <c r="L7234">
        <f t="shared" si="112"/>
        <v>0</v>
      </c>
    </row>
    <row r="7235" spans="11:12" x14ac:dyDescent="0.25">
      <c r="K7235" s="110">
        <v>0</v>
      </c>
      <c r="L7235">
        <f t="shared" si="112"/>
        <v>0</v>
      </c>
    </row>
    <row r="7236" spans="11:12" x14ac:dyDescent="0.25">
      <c r="K7236" s="110">
        <v>0</v>
      </c>
      <c r="L7236">
        <f t="shared" si="112"/>
        <v>0</v>
      </c>
    </row>
    <row r="7237" spans="11:12" x14ac:dyDescent="0.25">
      <c r="K7237" s="110">
        <v>0</v>
      </c>
      <c r="L7237">
        <f t="shared" si="112"/>
        <v>0</v>
      </c>
    </row>
    <row r="7238" spans="11:12" x14ac:dyDescent="0.25">
      <c r="K7238" s="110">
        <v>0</v>
      </c>
      <c r="L7238">
        <f t="shared" si="112"/>
        <v>0</v>
      </c>
    </row>
    <row r="7239" spans="11:12" x14ac:dyDescent="0.25">
      <c r="K7239" s="110">
        <v>0</v>
      </c>
      <c r="L7239">
        <f t="shared" si="112"/>
        <v>0</v>
      </c>
    </row>
    <row r="7240" spans="11:12" x14ac:dyDescent="0.25">
      <c r="K7240" s="110">
        <v>0</v>
      </c>
      <c r="L7240">
        <f t="shared" si="112"/>
        <v>0</v>
      </c>
    </row>
    <row r="7241" spans="11:12" x14ac:dyDescent="0.25">
      <c r="K7241" s="110">
        <v>0</v>
      </c>
      <c r="L7241">
        <f t="shared" si="112"/>
        <v>0</v>
      </c>
    </row>
    <row r="7242" spans="11:12" x14ac:dyDescent="0.25">
      <c r="K7242" s="110">
        <v>0</v>
      </c>
      <c r="L7242">
        <f t="shared" si="112"/>
        <v>0</v>
      </c>
    </row>
    <row r="7243" spans="11:12" x14ac:dyDescent="0.25">
      <c r="K7243" s="110">
        <v>0</v>
      </c>
      <c r="L7243">
        <f t="shared" si="112"/>
        <v>0</v>
      </c>
    </row>
    <row r="7244" spans="11:12" x14ac:dyDescent="0.25">
      <c r="K7244" s="110">
        <v>0</v>
      </c>
      <c r="L7244">
        <f t="shared" si="112"/>
        <v>0</v>
      </c>
    </row>
    <row r="7245" spans="11:12" x14ac:dyDescent="0.25">
      <c r="K7245" s="110">
        <v>0</v>
      </c>
      <c r="L7245">
        <f t="shared" si="112"/>
        <v>0</v>
      </c>
    </row>
    <row r="7246" spans="11:12" x14ac:dyDescent="0.25">
      <c r="K7246" s="110">
        <v>0</v>
      </c>
      <c r="L7246">
        <f t="shared" si="112"/>
        <v>0</v>
      </c>
    </row>
    <row r="7247" spans="11:12" x14ac:dyDescent="0.25">
      <c r="K7247" s="110">
        <v>0</v>
      </c>
      <c r="L7247">
        <f t="shared" si="112"/>
        <v>0</v>
      </c>
    </row>
    <row r="7248" spans="11:12" x14ac:dyDescent="0.25">
      <c r="K7248" s="110">
        <v>0</v>
      </c>
      <c r="L7248">
        <f t="shared" si="112"/>
        <v>0</v>
      </c>
    </row>
    <row r="7249" spans="11:12" x14ac:dyDescent="0.25">
      <c r="K7249" s="110">
        <v>0</v>
      </c>
      <c r="L7249">
        <f t="shared" si="112"/>
        <v>0</v>
      </c>
    </row>
    <row r="7250" spans="11:12" x14ac:dyDescent="0.25">
      <c r="K7250" s="110">
        <v>0</v>
      </c>
      <c r="L7250">
        <f t="shared" si="112"/>
        <v>0</v>
      </c>
    </row>
    <row r="7251" spans="11:12" x14ac:dyDescent="0.25">
      <c r="K7251" s="110">
        <v>0</v>
      </c>
      <c r="L7251">
        <f t="shared" si="112"/>
        <v>0</v>
      </c>
    </row>
    <row r="7252" spans="11:12" x14ac:dyDescent="0.25">
      <c r="K7252" s="110">
        <v>0</v>
      </c>
      <c r="L7252">
        <f t="shared" si="112"/>
        <v>0</v>
      </c>
    </row>
    <row r="7253" spans="11:12" x14ac:dyDescent="0.25">
      <c r="K7253" s="110">
        <v>0</v>
      </c>
      <c r="L7253">
        <f t="shared" si="112"/>
        <v>0</v>
      </c>
    </row>
    <row r="7254" spans="11:12" x14ac:dyDescent="0.25">
      <c r="K7254" s="110">
        <v>0</v>
      </c>
      <c r="L7254">
        <f t="shared" si="112"/>
        <v>0</v>
      </c>
    </row>
    <row r="7255" spans="11:12" x14ac:dyDescent="0.25">
      <c r="K7255" s="110">
        <v>0</v>
      </c>
      <c r="L7255">
        <f t="shared" si="112"/>
        <v>0</v>
      </c>
    </row>
    <row r="7256" spans="11:12" x14ac:dyDescent="0.25">
      <c r="K7256" s="110">
        <v>0</v>
      </c>
      <c r="L7256">
        <f t="shared" si="112"/>
        <v>0</v>
      </c>
    </row>
    <row r="7257" spans="11:12" x14ac:dyDescent="0.25">
      <c r="K7257" s="110">
        <v>0</v>
      </c>
      <c r="L7257">
        <f t="shared" si="112"/>
        <v>0</v>
      </c>
    </row>
    <row r="7258" spans="11:12" x14ac:dyDescent="0.25">
      <c r="K7258" s="110">
        <v>0</v>
      </c>
      <c r="L7258">
        <f t="shared" si="112"/>
        <v>0</v>
      </c>
    </row>
    <row r="7259" spans="11:12" x14ac:dyDescent="0.25">
      <c r="K7259" s="110">
        <v>0</v>
      </c>
      <c r="L7259">
        <f t="shared" si="112"/>
        <v>0</v>
      </c>
    </row>
    <row r="7260" spans="11:12" x14ac:dyDescent="0.25">
      <c r="K7260" s="110">
        <v>0</v>
      </c>
      <c r="L7260">
        <f t="shared" si="112"/>
        <v>0</v>
      </c>
    </row>
    <row r="7261" spans="11:12" x14ac:dyDescent="0.25">
      <c r="K7261" s="110">
        <v>0</v>
      </c>
      <c r="L7261">
        <f t="shared" si="112"/>
        <v>0</v>
      </c>
    </row>
    <row r="7262" spans="11:12" x14ac:dyDescent="0.25">
      <c r="K7262" s="110">
        <v>0</v>
      </c>
      <c r="L7262">
        <f t="shared" si="112"/>
        <v>0</v>
      </c>
    </row>
    <row r="7263" spans="11:12" x14ac:dyDescent="0.25">
      <c r="K7263" s="110">
        <v>0</v>
      </c>
      <c r="L7263">
        <f t="shared" ref="L7263:L7326" si="113">J7263*K7263</f>
        <v>0</v>
      </c>
    </row>
    <row r="7264" spans="11:12" x14ac:dyDescent="0.25">
      <c r="K7264" s="110">
        <v>0</v>
      </c>
      <c r="L7264">
        <f t="shared" si="113"/>
        <v>0</v>
      </c>
    </row>
    <row r="7265" spans="11:12" x14ac:dyDescent="0.25">
      <c r="K7265" s="110">
        <v>0</v>
      </c>
      <c r="L7265">
        <f t="shared" si="113"/>
        <v>0</v>
      </c>
    </row>
    <row r="7266" spans="11:12" x14ac:dyDescent="0.25">
      <c r="K7266" s="110">
        <v>0</v>
      </c>
      <c r="L7266">
        <f t="shared" si="113"/>
        <v>0</v>
      </c>
    </row>
    <row r="7267" spans="11:12" x14ac:dyDescent="0.25">
      <c r="K7267" s="110">
        <v>0</v>
      </c>
      <c r="L7267">
        <f t="shared" si="113"/>
        <v>0</v>
      </c>
    </row>
    <row r="7268" spans="11:12" x14ac:dyDescent="0.25">
      <c r="K7268" s="110">
        <v>0</v>
      </c>
      <c r="L7268">
        <f t="shared" si="113"/>
        <v>0</v>
      </c>
    </row>
    <row r="7269" spans="11:12" x14ac:dyDescent="0.25">
      <c r="K7269" s="110">
        <v>0</v>
      </c>
      <c r="L7269">
        <f t="shared" si="113"/>
        <v>0</v>
      </c>
    </row>
    <row r="7270" spans="11:12" x14ac:dyDescent="0.25">
      <c r="K7270" s="110">
        <v>0</v>
      </c>
      <c r="L7270">
        <f t="shared" si="113"/>
        <v>0</v>
      </c>
    </row>
    <row r="7271" spans="11:12" x14ac:dyDescent="0.25">
      <c r="K7271" s="110">
        <v>0</v>
      </c>
      <c r="L7271">
        <f t="shared" si="113"/>
        <v>0</v>
      </c>
    </row>
    <row r="7272" spans="11:12" x14ac:dyDescent="0.25">
      <c r="K7272" s="110">
        <v>0</v>
      </c>
      <c r="L7272">
        <f t="shared" si="113"/>
        <v>0</v>
      </c>
    </row>
    <row r="7273" spans="11:12" x14ac:dyDescent="0.25">
      <c r="K7273" s="110">
        <v>0</v>
      </c>
      <c r="L7273">
        <f t="shared" si="113"/>
        <v>0</v>
      </c>
    </row>
    <row r="7274" spans="11:12" x14ac:dyDescent="0.25">
      <c r="K7274" s="110">
        <v>0</v>
      </c>
      <c r="L7274">
        <f t="shared" si="113"/>
        <v>0</v>
      </c>
    </row>
    <row r="7275" spans="11:12" x14ac:dyDescent="0.25">
      <c r="K7275" s="110">
        <v>0</v>
      </c>
      <c r="L7275">
        <f t="shared" si="113"/>
        <v>0</v>
      </c>
    </row>
    <row r="7276" spans="11:12" x14ac:dyDescent="0.25">
      <c r="K7276" s="110">
        <v>0</v>
      </c>
      <c r="L7276">
        <f t="shared" si="113"/>
        <v>0</v>
      </c>
    </row>
    <row r="7277" spans="11:12" x14ac:dyDescent="0.25">
      <c r="K7277" s="110">
        <v>0</v>
      </c>
      <c r="L7277">
        <f t="shared" si="113"/>
        <v>0</v>
      </c>
    </row>
    <row r="7278" spans="11:12" x14ac:dyDescent="0.25">
      <c r="K7278" s="110">
        <v>0</v>
      </c>
      <c r="L7278">
        <f t="shared" si="113"/>
        <v>0</v>
      </c>
    </row>
    <row r="7279" spans="11:12" x14ac:dyDescent="0.25">
      <c r="K7279" s="110">
        <v>0</v>
      </c>
      <c r="L7279">
        <f t="shared" si="113"/>
        <v>0</v>
      </c>
    </row>
    <row r="7280" spans="11:12" x14ac:dyDescent="0.25">
      <c r="K7280" s="110">
        <v>0</v>
      </c>
      <c r="L7280">
        <f t="shared" si="113"/>
        <v>0</v>
      </c>
    </row>
    <row r="7281" spans="11:12" x14ac:dyDescent="0.25">
      <c r="K7281" s="110">
        <v>0</v>
      </c>
      <c r="L7281">
        <f t="shared" si="113"/>
        <v>0</v>
      </c>
    </row>
    <row r="7282" spans="11:12" x14ac:dyDescent="0.25">
      <c r="K7282" s="110">
        <v>0</v>
      </c>
      <c r="L7282">
        <f t="shared" si="113"/>
        <v>0</v>
      </c>
    </row>
    <row r="7283" spans="11:12" x14ac:dyDescent="0.25">
      <c r="K7283" s="110">
        <v>0</v>
      </c>
      <c r="L7283">
        <f t="shared" si="113"/>
        <v>0</v>
      </c>
    </row>
    <row r="7284" spans="11:12" x14ac:dyDescent="0.25">
      <c r="K7284" s="110">
        <v>0</v>
      </c>
      <c r="L7284">
        <f t="shared" si="113"/>
        <v>0</v>
      </c>
    </row>
    <row r="7285" spans="11:12" x14ac:dyDescent="0.25">
      <c r="K7285" s="110">
        <v>0</v>
      </c>
      <c r="L7285">
        <f t="shared" si="113"/>
        <v>0</v>
      </c>
    </row>
    <row r="7286" spans="11:12" x14ac:dyDescent="0.25">
      <c r="K7286" s="110">
        <v>0</v>
      </c>
      <c r="L7286">
        <f t="shared" si="113"/>
        <v>0</v>
      </c>
    </row>
    <row r="7287" spans="11:12" x14ac:dyDescent="0.25">
      <c r="K7287" s="110">
        <v>0</v>
      </c>
      <c r="L7287">
        <f t="shared" si="113"/>
        <v>0</v>
      </c>
    </row>
    <row r="7288" spans="11:12" x14ac:dyDescent="0.25">
      <c r="K7288" s="110">
        <v>0</v>
      </c>
      <c r="L7288">
        <f t="shared" si="113"/>
        <v>0</v>
      </c>
    </row>
    <row r="7289" spans="11:12" x14ac:dyDescent="0.25">
      <c r="K7289" s="110">
        <v>0</v>
      </c>
      <c r="L7289">
        <f t="shared" si="113"/>
        <v>0</v>
      </c>
    </row>
    <row r="7290" spans="11:12" x14ac:dyDescent="0.25">
      <c r="K7290" s="110">
        <v>0</v>
      </c>
      <c r="L7290">
        <f t="shared" si="113"/>
        <v>0</v>
      </c>
    </row>
    <row r="7291" spans="11:12" x14ac:dyDescent="0.25">
      <c r="K7291" s="110">
        <v>0</v>
      </c>
      <c r="L7291">
        <f t="shared" si="113"/>
        <v>0</v>
      </c>
    </row>
    <row r="7292" spans="11:12" x14ac:dyDescent="0.25">
      <c r="K7292" s="110">
        <v>0</v>
      </c>
      <c r="L7292">
        <f t="shared" si="113"/>
        <v>0</v>
      </c>
    </row>
    <row r="7293" spans="11:12" x14ac:dyDescent="0.25">
      <c r="K7293" s="110">
        <v>0</v>
      </c>
      <c r="L7293">
        <f t="shared" si="113"/>
        <v>0</v>
      </c>
    </row>
    <row r="7294" spans="11:12" x14ac:dyDescent="0.25">
      <c r="K7294" s="110">
        <v>0</v>
      </c>
      <c r="L7294">
        <f t="shared" si="113"/>
        <v>0</v>
      </c>
    </row>
    <row r="7295" spans="11:12" x14ac:dyDescent="0.25">
      <c r="K7295" s="110">
        <v>0</v>
      </c>
      <c r="L7295">
        <f t="shared" si="113"/>
        <v>0</v>
      </c>
    </row>
    <row r="7296" spans="11:12" x14ac:dyDescent="0.25">
      <c r="K7296" s="110">
        <v>0</v>
      </c>
      <c r="L7296">
        <f t="shared" si="113"/>
        <v>0</v>
      </c>
    </row>
    <row r="7297" spans="11:12" x14ac:dyDescent="0.25">
      <c r="K7297" s="110">
        <v>0</v>
      </c>
      <c r="L7297">
        <f t="shared" si="113"/>
        <v>0</v>
      </c>
    </row>
    <row r="7298" spans="11:12" x14ac:dyDescent="0.25">
      <c r="K7298" s="110">
        <v>0</v>
      </c>
      <c r="L7298">
        <f t="shared" si="113"/>
        <v>0</v>
      </c>
    </row>
    <row r="7299" spans="11:12" x14ac:dyDescent="0.25">
      <c r="K7299" s="110">
        <v>0</v>
      </c>
      <c r="L7299">
        <f t="shared" si="113"/>
        <v>0</v>
      </c>
    </row>
    <row r="7300" spans="11:12" x14ac:dyDescent="0.25">
      <c r="K7300" s="110">
        <v>0</v>
      </c>
      <c r="L7300">
        <f t="shared" si="113"/>
        <v>0</v>
      </c>
    </row>
    <row r="7301" spans="11:12" x14ac:dyDescent="0.25">
      <c r="K7301" s="110">
        <v>0</v>
      </c>
      <c r="L7301">
        <f t="shared" si="113"/>
        <v>0</v>
      </c>
    </row>
    <row r="7302" spans="11:12" x14ac:dyDescent="0.25">
      <c r="K7302" s="110">
        <v>0</v>
      </c>
      <c r="L7302">
        <f t="shared" si="113"/>
        <v>0</v>
      </c>
    </row>
    <row r="7303" spans="11:12" x14ac:dyDescent="0.25">
      <c r="K7303" s="110">
        <v>0</v>
      </c>
      <c r="L7303">
        <f t="shared" si="113"/>
        <v>0</v>
      </c>
    </row>
    <row r="7304" spans="11:12" x14ac:dyDescent="0.25">
      <c r="K7304" s="110">
        <v>0</v>
      </c>
      <c r="L7304">
        <f t="shared" si="113"/>
        <v>0</v>
      </c>
    </row>
    <row r="7305" spans="11:12" x14ac:dyDescent="0.25">
      <c r="K7305" s="110">
        <v>0</v>
      </c>
      <c r="L7305">
        <f t="shared" si="113"/>
        <v>0</v>
      </c>
    </row>
    <row r="7306" spans="11:12" x14ac:dyDescent="0.25">
      <c r="K7306" s="110">
        <v>0</v>
      </c>
      <c r="L7306">
        <f t="shared" si="113"/>
        <v>0</v>
      </c>
    </row>
    <row r="7307" spans="11:12" x14ac:dyDescent="0.25">
      <c r="K7307" s="110">
        <v>0</v>
      </c>
      <c r="L7307">
        <f t="shared" si="113"/>
        <v>0</v>
      </c>
    </row>
    <row r="7308" spans="11:12" x14ac:dyDescent="0.25">
      <c r="K7308" s="110">
        <v>0</v>
      </c>
      <c r="L7308">
        <f t="shared" si="113"/>
        <v>0</v>
      </c>
    </row>
    <row r="7309" spans="11:12" x14ac:dyDescent="0.25">
      <c r="K7309" s="110">
        <v>0</v>
      </c>
      <c r="L7309">
        <f t="shared" si="113"/>
        <v>0</v>
      </c>
    </row>
    <row r="7310" spans="11:12" x14ac:dyDescent="0.25">
      <c r="K7310" s="110">
        <v>0</v>
      </c>
      <c r="L7310">
        <f t="shared" si="113"/>
        <v>0</v>
      </c>
    </row>
    <row r="7311" spans="11:12" x14ac:dyDescent="0.25">
      <c r="K7311" s="110">
        <v>0</v>
      </c>
      <c r="L7311">
        <f t="shared" si="113"/>
        <v>0</v>
      </c>
    </row>
    <row r="7312" spans="11:12" x14ac:dyDescent="0.25">
      <c r="K7312" s="110">
        <v>0</v>
      </c>
      <c r="L7312">
        <f t="shared" si="113"/>
        <v>0</v>
      </c>
    </row>
    <row r="7313" spans="11:12" x14ac:dyDescent="0.25">
      <c r="K7313" s="110">
        <v>0</v>
      </c>
      <c r="L7313">
        <f t="shared" si="113"/>
        <v>0</v>
      </c>
    </row>
    <row r="7314" spans="11:12" x14ac:dyDescent="0.25">
      <c r="K7314" s="110">
        <v>0</v>
      </c>
      <c r="L7314">
        <f t="shared" si="113"/>
        <v>0</v>
      </c>
    </row>
    <row r="7315" spans="11:12" x14ac:dyDescent="0.25">
      <c r="K7315" s="110">
        <v>0</v>
      </c>
      <c r="L7315">
        <f t="shared" si="113"/>
        <v>0</v>
      </c>
    </row>
    <row r="7316" spans="11:12" x14ac:dyDescent="0.25">
      <c r="K7316" s="110">
        <v>0</v>
      </c>
      <c r="L7316">
        <f t="shared" si="113"/>
        <v>0</v>
      </c>
    </row>
    <row r="7317" spans="11:12" x14ac:dyDescent="0.25">
      <c r="K7317" s="110">
        <v>0</v>
      </c>
      <c r="L7317">
        <f t="shared" si="113"/>
        <v>0</v>
      </c>
    </row>
    <row r="7318" spans="11:12" x14ac:dyDescent="0.25">
      <c r="K7318" s="110">
        <v>0</v>
      </c>
      <c r="L7318">
        <f t="shared" si="113"/>
        <v>0</v>
      </c>
    </row>
    <row r="7319" spans="11:12" x14ac:dyDescent="0.25">
      <c r="K7319" s="110">
        <v>0</v>
      </c>
      <c r="L7319">
        <f t="shared" si="113"/>
        <v>0</v>
      </c>
    </row>
    <row r="7320" spans="11:12" x14ac:dyDescent="0.25">
      <c r="K7320" s="110">
        <v>0</v>
      </c>
      <c r="L7320">
        <f t="shared" si="113"/>
        <v>0</v>
      </c>
    </row>
    <row r="7321" spans="11:12" x14ac:dyDescent="0.25">
      <c r="K7321" s="110">
        <v>0</v>
      </c>
      <c r="L7321">
        <f t="shared" si="113"/>
        <v>0</v>
      </c>
    </row>
    <row r="7322" spans="11:12" x14ac:dyDescent="0.25">
      <c r="K7322" s="110">
        <v>0</v>
      </c>
      <c r="L7322">
        <f t="shared" si="113"/>
        <v>0</v>
      </c>
    </row>
    <row r="7323" spans="11:12" x14ac:dyDescent="0.25">
      <c r="K7323" s="110">
        <v>0</v>
      </c>
      <c r="L7323">
        <f t="shared" si="113"/>
        <v>0</v>
      </c>
    </row>
    <row r="7324" spans="11:12" x14ac:dyDescent="0.25">
      <c r="K7324" s="110">
        <v>0</v>
      </c>
      <c r="L7324">
        <f t="shared" si="113"/>
        <v>0</v>
      </c>
    </row>
    <row r="7325" spans="11:12" x14ac:dyDescent="0.25">
      <c r="K7325" s="110">
        <v>0</v>
      </c>
      <c r="L7325">
        <f t="shared" si="113"/>
        <v>0</v>
      </c>
    </row>
    <row r="7326" spans="11:12" x14ac:dyDescent="0.25">
      <c r="K7326" s="110">
        <v>0</v>
      </c>
      <c r="L7326">
        <f t="shared" si="113"/>
        <v>0</v>
      </c>
    </row>
    <row r="7327" spans="11:12" x14ac:dyDescent="0.25">
      <c r="K7327" s="110">
        <v>0</v>
      </c>
      <c r="L7327">
        <f t="shared" ref="L7327:L7390" si="114">J7327*K7327</f>
        <v>0</v>
      </c>
    </row>
    <row r="7328" spans="11:12" x14ac:dyDescent="0.25">
      <c r="K7328" s="110">
        <v>0</v>
      </c>
      <c r="L7328">
        <f t="shared" si="114"/>
        <v>0</v>
      </c>
    </row>
    <row r="7329" spans="11:12" x14ac:dyDescent="0.25">
      <c r="K7329" s="110">
        <v>0</v>
      </c>
      <c r="L7329">
        <f t="shared" si="114"/>
        <v>0</v>
      </c>
    </row>
    <row r="7330" spans="11:12" x14ac:dyDescent="0.25">
      <c r="K7330" s="110">
        <v>0</v>
      </c>
      <c r="L7330">
        <f t="shared" si="114"/>
        <v>0</v>
      </c>
    </row>
    <row r="7331" spans="11:12" x14ac:dyDescent="0.25">
      <c r="K7331" s="110">
        <v>0</v>
      </c>
      <c r="L7331">
        <f t="shared" si="114"/>
        <v>0</v>
      </c>
    </row>
    <row r="7332" spans="11:12" x14ac:dyDescent="0.25">
      <c r="K7332" s="110">
        <v>0</v>
      </c>
      <c r="L7332">
        <f t="shared" si="114"/>
        <v>0</v>
      </c>
    </row>
    <row r="7333" spans="11:12" x14ac:dyDescent="0.25">
      <c r="K7333" s="110">
        <v>0</v>
      </c>
      <c r="L7333">
        <f t="shared" si="114"/>
        <v>0</v>
      </c>
    </row>
    <row r="7334" spans="11:12" x14ac:dyDescent="0.25">
      <c r="K7334" s="110">
        <v>0</v>
      </c>
      <c r="L7334">
        <f t="shared" si="114"/>
        <v>0</v>
      </c>
    </row>
    <row r="7335" spans="11:12" x14ac:dyDescent="0.25">
      <c r="K7335" s="110">
        <v>0</v>
      </c>
      <c r="L7335">
        <f t="shared" si="114"/>
        <v>0</v>
      </c>
    </row>
    <row r="7336" spans="11:12" x14ac:dyDescent="0.25">
      <c r="K7336" s="110">
        <v>0</v>
      </c>
      <c r="L7336">
        <f t="shared" si="114"/>
        <v>0</v>
      </c>
    </row>
    <row r="7337" spans="11:12" x14ac:dyDescent="0.25">
      <c r="K7337" s="110">
        <v>0</v>
      </c>
      <c r="L7337">
        <f t="shared" si="114"/>
        <v>0</v>
      </c>
    </row>
    <row r="7338" spans="11:12" x14ac:dyDescent="0.25">
      <c r="K7338" s="110">
        <v>0</v>
      </c>
      <c r="L7338">
        <f t="shared" si="114"/>
        <v>0</v>
      </c>
    </row>
    <row r="7339" spans="11:12" x14ac:dyDescent="0.25">
      <c r="K7339" s="110">
        <v>0</v>
      </c>
      <c r="L7339">
        <f t="shared" si="114"/>
        <v>0</v>
      </c>
    </row>
    <row r="7340" spans="11:12" x14ac:dyDescent="0.25">
      <c r="K7340" s="110">
        <v>0</v>
      </c>
      <c r="L7340">
        <f t="shared" si="114"/>
        <v>0</v>
      </c>
    </row>
    <row r="7341" spans="11:12" x14ac:dyDescent="0.25">
      <c r="K7341" s="110">
        <v>0</v>
      </c>
      <c r="L7341">
        <f t="shared" si="114"/>
        <v>0</v>
      </c>
    </row>
    <row r="7342" spans="11:12" x14ac:dyDescent="0.25">
      <c r="K7342" s="110">
        <v>0</v>
      </c>
      <c r="L7342">
        <f t="shared" si="114"/>
        <v>0</v>
      </c>
    </row>
    <row r="7343" spans="11:12" x14ac:dyDescent="0.25">
      <c r="K7343" s="110">
        <v>0</v>
      </c>
      <c r="L7343">
        <f t="shared" si="114"/>
        <v>0</v>
      </c>
    </row>
    <row r="7344" spans="11:12" x14ac:dyDescent="0.25">
      <c r="K7344" s="110">
        <v>0</v>
      </c>
      <c r="L7344">
        <f t="shared" si="114"/>
        <v>0</v>
      </c>
    </row>
    <row r="7345" spans="11:12" x14ac:dyDescent="0.25">
      <c r="K7345" s="110">
        <v>0</v>
      </c>
      <c r="L7345">
        <f t="shared" si="114"/>
        <v>0</v>
      </c>
    </row>
    <row r="7346" spans="11:12" x14ac:dyDescent="0.25">
      <c r="K7346" s="110">
        <v>0</v>
      </c>
      <c r="L7346">
        <f t="shared" si="114"/>
        <v>0</v>
      </c>
    </row>
    <row r="7347" spans="11:12" x14ac:dyDescent="0.25">
      <c r="K7347" s="110">
        <v>0</v>
      </c>
      <c r="L7347">
        <f t="shared" si="114"/>
        <v>0</v>
      </c>
    </row>
    <row r="7348" spans="11:12" x14ac:dyDescent="0.25">
      <c r="K7348" s="110">
        <v>0</v>
      </c>
      <c r="L7348">
        <f t="shared" si="114"/>
        <v>0</v>
      </c>
    </row>
    <row r="7349" spans="11:12" x14ac:dyDescent="0.25">
      <c r="K7349" s="110">
        <v>0</v>
      </c>
      <c r="L7349">
        <f t="shared" si="114"/>
        <v>0</v>
      </c>
    </row>
    <row r="7350" spans="11:12" x14ac:dyDescent="0.25">
      <c r="K7350" s="110">
        <v>0</v>
      </c>
      <c r="L7350">
        <f t="shared" si="114"/>
        <v>0</v>
      </c>
    </row>
    <row r="7351" spans="11:12" x14ac:dyDescent="0.25">
      <c r="K7351" s="110">
        <v>0</v>
      </c>
      <c r="L7351">
        <f t="shared" si="114"/>
        <v>0</v>
      </c>
    </row>
    <row r="7352" spans="11:12" x14ac:dyDescent="0.25">
      <c r="K7352" s="110">
        <v>0</v>
      </c>
      <c r="L7352">
        <f t="shared" si="114"/>
        <v>0</v>
      </c>
    </row>
    <row r="7353" spans="11:12" x14ac:dyDescent="0.25">
      <c r="K7353" s="110">
        <v>0</v>
      </c>
      <c r="L7353">
        <f t="shared" si="114"/>
        <v>0</v>
      </c>
    </row>
    <row r="7354" spans="11:12" x14ac:dyDescent="0.25">
      <c r="K7354" s="110">
        <v>0</v>
      </c>
      <c r="L7354">
        <f t="shared" si="114"/>
        <v>0</v>
      </c>
    </row>
    <row r="7355" spans="11:12" x14ac:dyDescent="0.25">
      <c r="K7355" s="110">
        <v>0</v>
      </c>
      <c r="L7355">
        <f t="shared" si="114"/>
        <v>0</v>
      </c>
    </row>
    <row r="7356" spans="11:12" x14ac:dyDescent="0.25">
      <c r="K7356" s="110">
        <v>0</v>
      </c>
      <c r="L7356">
        <f t="shared" si="114"/>
        <v>0</v>
      </c>
    </row>
    <row r="7357" spans="11:12" x14ac:dyDescent="0.25">
      <c r="K7357" s="110">
        <v>0</v>
      </c>
      <c r="L7357">
        <f t="shared" si="114"/>
        <v>0</v>
      </c>
    </row>
    <row r="7358" spans="11:12" x14ac:dyDescent="0.25">
      <c r="K7358" s="110">
        <v>0</v>
      </c>
      <c r="L7358">
        <f t="shared" si="114"/>
        <v>0</v>
      </c>
    </row>
    <row r="7359" spans="11:12" x14ac:dyDescent="0.25">
      <c r="K7359" s="110">
        <v>0</v>
      </c>
      <c r="L7359">
        <f t="shared" si="114"/>
        <v>0</v>
      </c>
    </row>
    <row r="7360" spans="11:12" x14ac:dyDescent="0.25">
      <c r="K7360" s="110">
        <v>0</v>
      </c>
      <c r="L7360">
        <f t="shared" si="114"/>
        <v>0</v>
      </c>
    </row>
    <row r="7361" spans="11:12" x14ac:dyDescent="0.25">
      <c r="K7361" s="110">
        <v>0</v>
      </c>
      <c r="L7361">
        <f t="shared" si="114"/>
        <v>0</v>
      </c>
    </row>
    <row r="7362" spans="11:12" x14ac:dyDescent="0.25">
      <c r="K7362" s="110">
        <v>0</v>
      </c>
      <c r="L7362">
        <f t="shared" si="114"/>
        <v>0</v>
      </c>
    </row>
    <row r="7363" spans="11:12" x14ac:dyDescent="0.25">
      <c r="K7363" s="110">
        <v>0</v>
      </c>
      <c r="L7363">
        <f t="shared" si="114"/>
        <v>0</v>
      </c>
    </row>
    <row r="7364" spans="11:12" x14ac:dyDescent="0.25">
      <c r="K7364" s="110">
        <v>0</v>
      </c>
      <c r="L7364">
        <f t="shared" si="114"/>
        <v>0</v>
      </c>
    </row>
    <row r="7365" spans="11:12" x14ac:dyDescent="0.25">
      <c r="K7365" s="110">
        <v>0</v>
      </c>
      <c r="L7365">
        <f t="shared" si="114"/>
        <v>0</v>
      </c>
    </row>
    <row r="7366" spans="11:12" x14ac:dyDescent="0.25">
      <c r="K7366" s="110">
        <v>0</v>
      </c>
      <c r="L7366">
        <f t="shared" si="114"/>
        <v>0</v>
      </c>
    </row>
    <row r="7367" spans="11:12" x14ac:dyDescent="0.25">
      <c r="K7367" s="110">
        <v>0</v>
      </c>
      <c r="L7367">
        <f t="shared" si="114"/>
        <v>0</v>
      </c>
    </row>
    <row r="7368" spans="11:12" x14ac:dyDescent="0.25">
      <c r="K7368" s="110">
        <v>0</v>
      </c>
      <c r="L7368">
        <f t="shared" si="114"/>
        <v>0</v>
      </c>
    </row>
    <row r="7369" spans="11:12" x14ac:dyDescent="0.25">
      <c r="K7369" s="110">
        <v>0</v>
      </c>
      <c r="L7369">
        <f t="shared" si="114"/>
        <v>0</v>
      </c>
    </row>
    <row r="7370" spans="11:12" x14ac:dyDescent="0.25">
      <c r="K7370" s="110">
        <v>0</v>
      </c>
      <c r="L7370">
        <f t="shared" si="114"/>
        <v>0</v>
      </c>
    </row>
    <row r="7371" spans="11:12" x14ac:dyDescent="0.25">
      <c r="K7371" s="110">
        <v>0</v>
      </c>
      <c r="L7371">
        <f t="shared" si="114"/>
        <v>0</v>
      </c>
    </row>
    <row r="7372" spans="11:12" x14ac:dyDescent="0.25">
      <c r="K7372" s="110">
        <v>0</v>
      </c>
      <c r="L7372">
        <f t="shared" si="114"/>
        <v>0</v>
      </c>
    </row>
    <row r="7373" spans="11:12" x14ac:dyDescent="0.25">
      <c r="K7373" s="110">
        <v>0</v>
      </c>
      <c r="L7373">
        <f t="shared" si="114"/>
        <v>0</v>
      </c>
    </row>
    <row r="7374" spans="11:12" x14ac:dyDescent="0.25">
      <c r="K7374" s="110">
        <v>0</v>
      </c>
      <c r="L7374">
        <f t="shared" si="114"/>
        <v>0</v>
      </c>
    </row>
    <row r="7375" spans="11:12" x14ac:dyDescent="0.25">
      <c r="K7375" s="110">
        <v>0</v>
      </c>
      <c r="L7375">
        <f t="shared" si="114"/>
        <v>0</v>
      </c>
    </row>
    <row r="7376" spans="11:12" x14ac:dyDescent="0.25">
      <c r="K7376" s="110">
        <v>0</v>
      </c>
      <c r="L7376">
        <f t="shared" si="114"/>
        <v>0</v>
      </c>
    </row>
    <row r="7377" spans="11:12" x14ac:dyDescent="0.25">
      <c r="K7377" s="110">
        <v>0</v>
      </c>
      <c r="L7377">
        <f t="shared" si="114"/>
        <v>0</v>
      </c>
    </row>
    <row r="7378" spans="11:12" x14ac:dyDescent="0.25">
      <c r="K7378" s="110">
        <v>0</v>
      </c>
      <c r="L7378">
        <f t="shared" si="114"/>
        <v>0</v>
      </c>
    </row>
    <row r="7379" spans="11:12" x14ac:dyDescent="0.25">
      <c r="K7379" s="110">
        <v>0</v>
      </c>
      <c r="L7379">
        <f t="shared" si="114"/>
        <v>0</v>
      </c>
    </row>
    <row r="7380" spans="11:12" x14ac:dyDescent="0.25">
      <c r="K7380" s="110">
        <v>0</v>
      </c>
      <c r="L7380">
        <f t="shared" si="114"/>
        <v>0</v>
      </c>
    </row>
    <row r="7381" spans="11:12" x14ac:dyDescent="0.25">
      <c r="K7381" s="110">
        <v>0</v>
      </c>
      <c r="L7381">
        <f t="shared" si="114"/>
        <v>0</v>
      </c>
    </row>
    <row r="7382" spans="11:12" x14ac:dyDescent="0.25">
      <c r="K7382" s="110">
        <v>0</v>
      </c>
      <c r="L7382">
        <f t="shared" si="114"/>
        <v>0</v>
      </c>
    </row>
    <row r="7383" spans="11:12" x14ac:dyDescent="0.25">
      <c r="K7383" s="110">
        <v>0</v>
      </c>
      <c r="L7383">
        <f t="shared" si="114"/>
        <v>0</v>
      </c>
    </row>
    <row r="7384" spans="11:12" x14ac:dyDescent="0.25">
      <c r="K7384" s="110">
        <v>0</v>
      </c>
      <c r="L7384">
        <f t="shared" si="114"/>
        <v>0</v>
      </c>
    </row>
    <row r="7385" spans="11:12" x14ac:dyDescent="0.25">
      <c r="K7385" s="110">
        <v>0</v>
      </c>
      <c r="L7385">
        <f t="shared" si="114"/>
        <v>0</v>
      </c>
    </row>
    <row r="7386" spans="11:12" x14ac:dyDescent="0.25">
      <c r="K7386" s="110">
        <v>0</v>
      </c>
      <c r="L7386">
        <f t="shared" si="114"/>
        <v>0</v>
      </c>
    </row>
    <row r="7387" spans="11:12" x14ac:dyDescent="0.25">
      <c r="K7387" s="110">
        <v>0</v>
      </c>
      <c r="L7387">
        <f t="shared" si="114"/>
        <v>0</v>
      </c>
    </row>
    <row r="7388" spans="11:12" x14ac:dyDescent="0.25">
      <c r="K7388" s="110">
        <v>0</v>
      </c>
      <c r="L7388">
        <f t="shared" si="114"/>
        <v>0</v>
      </c>
    </row>
    <row r="7389" spans="11:12" x14ac:dyDescent="0.25">
      <c r="K7389" s="110">
        <v>0</v>
      </c>
      <c r="L7389">
        <f t="shared" si="114"/>
        <v>0</v>
      </c>
    </row>
    <row r="7390" spans="11:12" x14ac:dyDescent="0.25">
      <c r="K7390" s="110">
        <v>0</v>
      </c>
      <c r="L7390">
        <f t="shared" si="114"/>
        <v>0</v>
      </c>
    </row>
    <row r="7391" spans="11:12" x14ac:dyDescent="0.25">
      <c r="K7391" s="110">
        <v>0</v>
      </c>
      <c r="L7391">
        <f t="shared" ref="L7391:L7454" si="115">J7391*K7391</f>
        <v>0</v>
      </c>
    </row>
    <row r="7392" spans="11:12" x14ac:dyDescent="0.25">
      <c r="K7392" s="110">
        <v>0</v>
      </c>
      <c r="L7392">
        <f t="shared" si="115"/>
        <v>0</v>
      </c>
    </row>
    <row r="7393" spans="11:12" x14ac:dyDescent="0.25">
      <c r="K7393" s="110">
        <v>0</v>
      </c>
      <c r="L7393">
        <f t="shared" si="115"/>
        <v>0</v>
      </c>
    </row>
    <row r="7394" spans="11:12" x14ac:dyDescent="0.25">
      <c r="K7394" s="110">
        <v>0</v>
      </c>
      <c r="L7394">
        <f t="shared" si="115"/>
        <v>0</v>
      </c>
    </row>
    <row r="7395" spans="11:12" x14ac:dyDescent="0.25">
      <c r="K7395" s="110">
        <v>0</v>
      </c>
      <c r="L7395">
        <f t="shared" si="115"/>
        <v>0</v>
      </c>
    </row>
    <row r="7396" spans="11:12" x14ac:dyDescent="0.25">
      <c r="K7396" s="110">
        <v>0</v>
      </c>
      <c r="L7396">
        <f t="shared" si="115"/>
        <v>0</v>
      </c>
    </row>
    <row r="7397" spans="11:12" x14ac:dyDescent="0.25">
      <c r="K7397" s="110">
        <v>0</v>
      </c>
      <c r="L7397">
        <f t="shared" si="115"/>
        <v>0</v>
      </c>
    </row>
    <row r="7398" spans="11:12" x14ac:dyDescent="0.25">
      <c r="K7398" s="110">
        <v>0</v>
      </c>
      <c r="L7398">
        <f t="shared" si="115"/>
        <v>0</v>
      </c>
    </row>
    <row r="7399" spans="11:12" x14ac:dyDescent="0.25">
      <c r="K7399" s="110">
        <v>0</v>
      </c>
      <c r="L7399">
        <f t="shared" si="115"/>
        <v>0</v>
      </c>
    </row>
    <row r="7400" spans="11:12" x14ac:dyDescent="0.25">
      <c r="K7400" s="110">
        <v>0</v>
      </c>
      <c r="L7400">
        <f t="shared" si="115"/>
        <v>0</v>
      </c>
    </row>
    <row r="7401" spans="11:12" x14ac:dyDescent="0.25">
      <c r="K7401" s="110">
        <v>0</v>
      </c>
      <c r="L7401">
        <f t="shared" si="115"/>
        <v>0</v>
      </c>
    </row>
    <row r="7402" spans="11:12" x14ac:dyDescent="0.25">
      <c r="K7402" s="110">
        <v>0</v>
      </c>
      <c r="L7402">
        <f t="shared" si="115"/>
        <v>0</v>
      </c>
    </row>
    <row r="7403" spans="11:12" x14ac:dyDescent="0.25">
      <c r="K7403" s="110">
        <v>0</v>
      </c>
      <c r="L7403">
        <f t="shared" si="115"/>
        <v>0</v>
      </c>
    </row>
    <row r="7404" spans="11:12" x14ac:dyDescent="0.25">
      <c r="K7404" s="110">
        <v>0</v>
      </c>
      <c r="L7404">
        <f t="shared" si="115"/>
        <v>0</v>
      </c>
    </row>
    <row r="7405" spans="11:12" x14ac:dyDescent="0.25">
      <c r="K7405" s="110">
        <v>0</v>
      </c>
      <c r="L7405">
        <f t="shared" si="115"/>
        <v>0</v>
      </c>
    </row>
    <row r="7406" spans="11:12" x14ac:dyDescent="0.25">
      <c r="K7406" s="110">
        <v>0</v>
      </c>
      <c r="L7406">
        <f t="shared" si="115"/>
        <v>0</v>
      </c>
    </row>
    <row r="7407" spans="11:12" x14ac:dyDescent="0.25">
      <c r="K7407" s="110">
        <v>0</v>
      </c>
      <c r="L7407">
        <f t="shared" si="115"/>
        <v>0</v>
      </c>
    </row>
    <row r="7408" spans="11:12" x14ac:dyDescent="0.25">
      <c r="K7408" s="110">
        <v>0</v>
      </c>
      <c r="L7408">
        <f t="shared" si="115"/>
        <v>0</v>
      </c>
    </row>
    <row r="7409" spans="11:12" x14ac:dyDescent="0.25">
      <c r="K7409" s="110">
        <v>0</v>
      </c>
      <c r="L7409">
        <f t="shared" si="115"/>
        <v>0</v>
      </c>
    </row>
    <row r="7410" spans="11:12" x14ac:dyDescent="0.25">
      <c r="K7410" s="110">
        <v>0</v>
      </c>
      <c r="L7410">
        <f t="shared" si="115"/>
        <v>0</v>
      </c>
    </row>
    <row r="7411" spans="11:12" x14ac:dyDescent="0.25">
      <c r="K7411" s="110">
        <v>0</v>
      </c>
      <c r="L7411">
        <f t="shared" si="115"/>
        <v>0</v>
      </c>
    </row>
    <row r="7412" spans="11:12" x14ac:dyDescent="0.25">
      <c r="K7412" s="110">
        <v>0</v>
      </c>
      <c r="L7412">
        <f t="shared" si="115"/>
        <v>0</v>
      </c>
    </row>
    <row r="7413" spans="11:12" x14ac:dyDescent="0.25">
      <c r="K7413" s="110">
        <v>0</v>
      </c>
      <c r="L7413">
        <f t="shared" si="115"/>
        <v>0</v>
      </c>
    </row>
    <row r="7414" spans="11:12" x14ac:dyDescent="0.25">
      <c r="K7414" s="110">
        <v>0</v>
      </c>
      <c r="L7414">
        <f t="shared" si="115"/>
        <v>0</v>
      </c>
    </row>
    <row r="7415" spans="11:12" x14ac:dyDescent="0.25">
      <c r="K7415" s="110">
        <v>0</v>
      </c>
      <c r="L7415">
        <f t="shared" si="115"/>
        <v>0</v>
      </c>
    </row>
    <row r="7416" spans="11:12" x14ac:dyDescent="0.25">
      <c r="K7416" s="110">
        <v>0</v>
      </c>
      <c r="L7416">
        <f t="shared" si="115"/>
        <v>0</v>
      </c>
    </row>
    <row r="7417" spans="11:12" x14ac:dyDescent="0.25">
      <c r="K7417" s="110">
        <v>0</v>
      </c>
      <c r="L7417">
        <f t="shared" si="115"/>
        <v>0</v>
      </c>
    </row>
    <row r="7418" spans="11:12" x14ac:dyDescent="0.25">
      <c r="K7418" s="110">
        <v>0</v>
      </c>
      <c r="L7418">
        <f t="shared" si="115"/>
        <v>0</v>
      </c>
    </row>
    <row r="7419" spans="11:12" x14ac:dyDescent="0.25">
      <c r="K7419" s="110">
        <v>0</v>
      </c>
      <c r="L7419">
        <f t="shared" si="115"/>
        <v>0</v>
      </c>
    </row>
    <row r="7420" spans="11:12" x14ac:dyDescent="0.25">
      <c r="K7420" s="110">
        <v>0</v>
      </c>
      <c r="L7420">
        <f t="shared" si="115"/>
        <v>0</v>
      </c>
    </row>
    <row r="7421" spans="11:12" x14ac:dyDescent="0.25">
      <c r="K7421" s="110">
        <v>0</v>
      </c>
      <c r="L7421">
        <f t="shared" si="115"/>
        <v>0</v>
      </c>
    </row>
    <row r="7422" spans="11:12" x14ac:dyDescent="0.25">
      <c r="K7422" s="110">
        <v>0</v>
      </c>
      <c r="L7422">
        <f t="shared" si="115"/>
        <v>0</v>
      </c>
    </row>
    <row r="7423" spans="11:12" x14ac:dyDescent="0.25">
      <c r="K7423" s="110">
        <v>0</v>
      </c>
      <c r="L7423">
        <f t="shared" si="115"/>
        <v>0</v>
      </c>
    </row>
    <row r="7424" spans="11:12" x14ac:dyDescent="0.25">
      <c r="K7424" s="110">
        <v>0</v>
      </c>
      <c r="L7424">
        <f t="shared" si="115"/>
        <v>0</v>
      </c>
    </row>
    <row r="7425" spans="11:12" x14ac:dyDescent="0.25">
      <c r="K7425" s="110">
        <v>0</v>
      </c>
      <c r="L7425">
        <f t="shared" si="115"/>
        <v>0</v>
      </c>
    </row>
    <row r="7426" spans="11:12" x14ac:dyDescent="0.25">
      <c r="K7426" s="110">
        <v>0</v>
      </c>
      <c r="L7426">
        <f t="shared" si="115"/>
        <v>0</v>
      </c>
    </row>
    <row r="7427" spans="11:12" x14ac:dyDescent="0.25">
      <c r="K7427" s="110">
        <v>0</v>
      </c>
      <c r="L7427">
        <f t="shared" si="115"/>
        <v>0</v>
      </c>
    </row>
    <row r="7428" spans="11:12" x14ac:dyDescent="0.25">
      <c r="K7428" s="110">
        <v>0</v>
      </c>
      <c r="L7428">
        <f t="shared" si="115"/>
        <v>0</v>
      </c>
    </row>
    <row r="7429" spans="11:12" x14ac:dyDescent="0.25">
      <c r="K7429" s="110">
        <v>0</v>
      </c>
      <c r="L7429">
        <f t="shared" si="115"/>
        <v>0</v>
      </c>
    </row>
    <row r="7430" spans="11:12" x14ac:dyDescent="0.25">
      <c r="K7430" s="110">
        <v>0</v>
      </c>
      <c r="L7430">
        <f t="shared" si="115"/>
        <v>0</v>
      </c>
    </row>
    <row r="7431" spans="11:12" x14ac:dyDescent="0.25">
      <c r="K7431" s="110">
        <v>0</v>
      </c>
      <c r="L7431">
        <f t="shared" si="115"/>
        <v>0</v>
      </c>
    </row>
    <row r="7432" spans="11:12" x14ac:dyDescent="0.25">
      <c r="K7432" s="110">
        <v>0</v>
      </c>
      <c r="L7432">
        <f t="shared" si="115"/>
        <v>0</v>
      </c>
    </row>
    <row r="7433" spans="11:12" x14ac:dyDescent="0.25">
      <c r="K7433" s="110">
        <v>0</v>
      </c>
      <c r="L7433">
        <f t="shared" si="115"/>
        <v>0</v>
      </c>
    </row>
    <row r="7434" spans="11:12" x14ac:dyDescent="0.25">
      <c r="K7434" s="110">
        <v>0</v>
      </c>
      <c r="L7434">
        <f t="shared" si="115"/>
        <v>0</v>
      </c>
    </row>
    <row r="7435" spans="11:12" x14ac:dyDescent="0.25">
      <c r="K7435" s="110">
        <v>0</v>
      </c>
      <c r="L7435">
        <f t="shared" si="115"/>
        <v>0</v>
      </c>
    </row>
    <row r="7436" spans="11:12" x14ac:dyDescent="0.25">
      <c r="K7436" s="110">
        <v>0</v>
      </c>
      <c r="L7436">
        <f t="shared" si="115"/>
        <v>0</v>
      </c>
    </row>
    <row r="7437" spans="11:12" x14ac:dyDescent="0.25">
      <c r="K7437" s="110">
        <v>0</v>
      </c>
      <c r="L7437">
        <f t="shared" si="115"/>
        <v>0</v>
      </c>
    </row>
    <row r="7438" spans="11:12" x14ac:dyDescent="0.25">
      <c r="K7438" s="110">
        <v>0</v>
      </c>
      <c r="L7438">
        <f t="shared" si="115"/>
        <v>0</v>
      </c>
    </row>
    <row r="7439" spans="11:12" x14ac:dyDescent="0.25">
      <c r="K7439" s="110">
        <v>0</v>
      </c>
      <c r="L7439">
        <f t="shared" si="115"/>
        <v>0</v>
      </c>
    </row>
    <row r="7440" spans="11:12" x14ac:dyDescent="0.25">
      <c r="K7440" s="110">
        <v>0</v>
      </c>
      <c r="L7440">
        <f t="shared" si="115"/>
        <v>0</v>
      </c>
    </row>
    <row r="7441" spans="11:12" x14ac:dyDescent="0.25">
      <c r="K7441" s="110">
        <v>0</v>
      </c>
      <c r="L7441">
        <f t="shared" si="115"/>
        <v>0</v>
      </c>
    </row>
    <row r="7442" spans="11:12" x14ac:dyDescent="0.25">
      <c r="K7442" s="110">
        <v>0</v>
      </c>
      <c r="L7442">
        <f t="shared" si="115"/>
        <v>0</v>
      </c>
    </row>
    <row r="7443" spans="11:12" x14ac:dyDescent="0.25">
      <c r="K7443" s="110">
        <v>0</v>
      </c>
      <c r="L7443">
        <f t="shared" si="115"/>
        <v>0</v>
      </c>
    </row>
    <row r="7444" spans="11:12" x14ac:dyDescent="0.25">
      <c r="K7444" s="110">
        <v>0</v>
      </c>
      <c r="L7444">
        <f t="shared" si="115"/>
        <v>0</v>
      </c>
    </row>
    <row r="7445" spans="11:12" x14ac:dyDescent="0.25">
      <c r="K7445" s="110">
        <v>0</v>
      </c>
      <c r="L7445">
        <f t="shared" si="115"/>
        <v>0</v>
      </c>
    </row>
    <row r="7446" spans="11:12" x14ac:dyDescent="0.25">
      <c r="K7446" s="110">
        <v>0</v>
      </c>
      <c r="L7446">
        <f t="shared" si="115"/>
        <v>0</v>
      </c>
    </row>
    <row r="7447" spans="11:12" x14ac:dyDescent="0.25">
      <c r="K7447" s="110">
        <v>0</v>
      </c>
      <c r="L7447">
        <f t="shared" si="115"/>
        <v>0</v>
      </c>
    </row>
    <row r="7448" spans="11:12" x14ac:dyDescent="0.25">
      <c r="K7448" s="110">
        <v>0</v>
      </c>
      <c r="L7448">
        <f t="shared" si="115"/>
        <v>0</v>
      </c>
    </row>
    <row r="7449" spans="11:12" x14ac:dyDescent="0.25">
      <c r="K7449" s="110">
        <v>0</v>
      </c>
      <c r="L7449">
        <f t="shared" si="115"/>
        <v>0</v>
      </c>
    </row>
    <row r="7450" spans="11:12" x14ac:dyDescent="0.25">
      <c r="K7450" s="110">
        <v>0</v>
      </c>
      <c r="L7450">
        <f t="shared" si="115"/>
        <v>0</v>
      </c>
    </row>
    <row r="7451" spans="11:12" x14ac:dyDescent="0.25">
      <c r="K7451" s="110">
        <v>0</v>
      </c>
      <c r="L7451">
        <f t="shared" si="115"/>
        <v>0</v>
      </c>
    </row>
    <row r="7452" spans="11:12" x14ac:dyDescent="0.25">
      <c r="K7452" s="110">
        <v>0</v>
      </c>
      <c r="L7452">
        <f t="shared" si="115"/>
        <v>0</v>
      </c>
    </row>
    <row r="7453" spans="11:12" x14ac:dyDescent="0.25">
      <c r="K7453" s="110">
        <v>0</v>
      </c>
      <c r="L7453">
        <f t="shared" si="115"/>
        <v>0</v>
      </c>
    </row>
    <row r="7454" spans="11:12" x14ac:dyDescent="0.25">
      <c r="K7454" s="110">
        <v>0</v>
      </c>
      <c r="L7454">
        <f t="shared" si="115"/>
        <v>0</v>
      </c>
    </row>
    <row r="7455" spans="11:12" x14ac:dyDescent="0.25">
      <c r="K7455" s="110">
        <v>0</v>
      </c>
      <c r="L7455">
        <f t="shared" ref="L7455:L7518" si="116">J7455*K7455</f>
        <v>0</v>
      </c>
    </row>
    <row r="7456" spans="11:12" x14ac:dyDescent="0.25">
      <c r="K7456" s="110">
        <v>0</v>
      </c>
      <c r="L7456">
        <f t="shared" si="116"/>
        <v>0</v>
      </c>
    </row>
    <row r="7457" spans="11:12" x14ac:dyDescent="0.25">
      <c r="K7457" s="110">
        <v>0</v>
      </c>
      <c r="L7457">
        <f t="shared" si="116"/>
        <v>0</v>
      </c>
    </row>
    <row r="7458" spans="11:12" x14ac:dyDescent="0.25">
      <c r="K7458" s="110">
        <v>0</v>
      </c>
      <c r="L7458">
        <f t="shared" si="116"/>
        <v>0</v>
      </c>
    </row>
    <row r="7459" spans="11:12" x14ac:dyDescent="0.25">
      <c r="K7459" s="110">
        <v>0</v>
      </c>
      <c r="L7459">
        <f t="shared" si="116"/>
        <v>0</v>
      </c>
    </row>
    <row r="7460" spans="11:12" x14ac:dyDescent="0.25">
      <c r="K7460" s="110">
        <v>0</v>
      </c>
      <c r="L7460">
        <f t="shared" si="116"/>
        <v>0</v>
      </c>
    </row>
    <row r="7461" spans="11:12" x14ac:dyDescent="0.25">
      <c r="K7461" s="110">
        <v>0</v>
      </c>
      <c r="L7461">
        <f t="shared" si="116"/>
        <v>0</v>
      </c>
    </row>
    <row r="7462" spans="11:12" x14ac:dyDescent="0.25">
      <c r="K7462" s="110">
        <v>0</v>
      </c>
      <c r="L7462">
        <f t="shared" si="116"/>
        <v>0</v>
      </c>
    </row>
    <row r="7463" spans="11:12" x14ac:dyDescent="0.25">
      <c r="K7463" s="110">
        <v>0</v>
      </c>
      <c r="L7463">
        <f t="shared" si="116"/>
        <v>0</v>
      </c>
    </row>
    <row r="7464" spans="11:12" x14ac:dyDescent="0.25">
      <c r="K7464" s="110">
        <v>0</v>
      </c>
      <c r="L7464">
        <f t="shared" si="116"/>
        <v>0</v>
      </c>
    </row>
    <row r="7465" spans="11:12" x14ac:dyDescent="0.25">
      <c r="K7465" s="110">
        <v>0</v>
      </c>
      <c r="L7465">
        <f t="shared" si="116"/>
        <v>0</v>
      </c>
    </row>
    <row r="7466" spans="11:12" x14ac:dyDescent="0.25">
      <c r="K7466" s="110">
        <v>0</v>
      </c>
      <c r="L7466">
        <f t="shared" si="116"/>
        <v>0</v>
      </c>
    </row>
    <row r="7467" spans="11:12" x14ac:dyDescent="0.25">
      <c r="K7467" s="110">
        <v>0</v>
      </c>
      <c r="L7467">
        <f t="shared" si="116"/>
        <v>0</v>
      </c>
    </row>
    <row r="7468" spans="11:12" x14ac:dyDescent="0.25">
      <c r="K7468" s="110">
        <v>0</v>
      </c>
      <c r="L7468">
        <f t="shared" si="116"/>
        <v>0</v>
      </c>
    </row>
    <row r="7469" spans="11:12" x14ac:dyDescent="0.25">
      <c r="K7469" s="110">
        <v>0</v>
      </c>
      <c r="L7469">
        <f t="shared" si="116"/>
        <v>0</v>
      </c>
    </row>
    <row r="7470" spans="11:12" x14ac:dyDescent="0.25">
      <c r="K7470" s="110">
        <v>0</v>
      </c>
      <c r="L7470">
        <f t="shared" si="116"/>
        <v>0</v>
      </c>
    </row>
    <row r="7471" spans="11:12" x14ac:dyDescent="0.25">
      <c r="K7471" s="110">
        <v>0</v>
      </c>
      <c r="L7471">
        <f t="shared" si="116"/>
        <v>0</v>
      </c>
    </row>
    <row r="7472" spans="11:12" x14ac:dyDescent="0.25">
      <c r="K7472" s="110">
        <v>0</v>
      </c>
      <c r="L7472">
        <f t="shared" si="116"/>
        <v>0</v>
      </c>
    </row>
    <row r="7473" spans="11:12" x14ac:dyDescent="0.25">
      <c r="K7473" s="110">
        <v>0</v>
      </c>
      <c r="L7473">
        <f t="shared" si="116"/>
        <v>0</v>
      </c>
    </row>
    <row r="7474" spans="11:12" x14ac:dyDescent="0.25">
      <c r="K7474" s="110">
        <v>0</v>
      </c>
      <c r="L7474">
        <f t="shared" si="116"/>
        <v>0</v>
      </c>
    </row>
    <row r="7475" spans="11:12" x14ac:dyDescent="0.25">
      <c r="K7475" s="110">
        <v>0</v>
      </c>
      <c r="L7475">
        <f t="shared" si="116"/>
        <v>0</v>
      </c>
    </row>
    <row r="7476" spans="11:12" x14ac:dyDescent="0.25">
      <c r="K7476" s="110">
        <v>0</v>
      </c>
      <c r="L7476">
        <f t="shared" si="116"/>
        <v>0</v>
      </c>
    </row>
    <row r="7477" spans="11:12" x14ac:dyDescent="0.25">
      <c r="K7477" s="110">
        <v>0</v>
      </c>
      <c r="L7477">
        <f t="shared" si="116"/>
        <v>0</v>
      </c>
    </row>
    <row r="7478" spans="11:12" x14ac:dyDescent="0.25">
      <c r="K7478" s="110">
        <v>0</v>
      </c>
      <c r="L7478">
        <f t="shared" si="116"/>
        <v>0</v>
      </c>
    </row>
    <row r="7479" spans="11:12" x14ac:dyDescent="0.25">
      <c r="K7479" s="110">
        <v>0</v>
      </c>
      <c r="L7479">
        <f t="shared" si="116"/>
        <v>0</v>
      </c>
    </row>
    <row r="7480" spans="11:12" x14ac:dyDescent="0.25">
      <c r="K7480" s="110">
        <v>0</v>
      </c>
      <c r="L7480">
        <f t="shared" si="116"/>
        <v>0</v>
      </c>
    </row>
    <row r="7481" spans="11:12" x14ac:dyDescent="0.25">
      <c r="K7481" s="110">
        <v>0</v>
      </c>
      <c r="L7481">
        <f t="shared" si="116"/>
        <v>0</v>
      </c>
    </row>
    <row r="7482" spans="11:12" x14ac:dyDescent="0.25">
      <c r="K7482" s="110">
        <v>0</v>
      </c>
      <c r="L7482">
        <f t="shared" si="116"/>
        <v>0</v>
      </c>
    </row>
    <row r="7483" spans="11:12" x14ac:dyDescent="0.25">
      <c r="K7483" s="110">
        <v>0</v>
      </c>
      <c r="L7483">
        <f t="shared" si="116"/>
        <v>0</v>
      </c>
    </row>
    <row r="7484" spans="11:12" x14ac:dyDescent="0.25">
      <c r="K7484" s="110">
        <v>0</v>
      </c>
      <c r="L7484">
        <f t="shared" si="116"/>
        <v>0</v>
      </c>
    </row>
    <row r="7485" spans="11:12" x14ac:dyDescent="0.25">
      <c r="K7485" s="110">
        <v>0</v>
      </c>
      <c r="L7485">
        <f t="shared" si="116"/>
        <v>0</v>
      </c>
    </row>
    <row r="7486" spans="11:12" x14ac:dyDescent="0.25">
      <c r="K7486" s="110">
        <v>0</v>
      </c>
      <c r="L7486">
        <f t="shared" si="116"/>
        <v>0</v>
      </c>
    </row>
    <row r="7487" spans="11:12" x14ac:dyDescent="0.25">
      <c r="K7487" s="110">
        <v>0</v>
      </c>
      <c r="L7487">
        <f t="shared" si="116"/>
        <v>0</v>
      </c>
    </row>
    <row r="7488" spans="11:12" x14ac:dyDescent="0.25">
      <c r="K7488" s="110">
        <v>0</v>
      </c>
      <c r="L7488">
        <f t="shared" si="116"/>
        <v>0</v>
      </c>
    </row>
    <row r="7489" spans="11:12" x14ac:dyDescent="0.25">
      <c r="K7489" s="110">
        <v>0</v>
      </c>
      <c r="L7489">
        <f t="shared" si="116"/>
        <v>0</v>
      </c>
    </row>
    <row r="7490" spans="11:12" x14ac:dyDescent="0.25">
      <c r="K7490" s="110">
        <v>0</v>
      </c>
      <c r="L7490">
        <f t="shared" si="116"/>
        <v>0</v>
      </c>
    </row>
    <row r="7491" spans="11:12" x14ac:dyDescent="0.25">
      <c r="K7491" s="110">
        <v>0</v>
      </c>
      <c r="L7491">
        <f t="shared" si="116"/>
        <v>0</v>
      </c>
    </row>
    <row r="7492" spans="11:12" x14ac:dyDescent="0.25">
      <c r="K7492" s="110">
        <v>0</v>
      </c>
      <c r="L7492">
        <f t="shared" si="116"/>
        <v>0</v>
      </c>
    </row>
    <row r="7493" spans="11:12" x14ac:dyDescent="0.25">
      <c r="K7493" s="110">
        <v>0</v>
      </c>
      <c r="L7493">
        <f t="shared" si="116"/>
        <v>0</v>
      </c>
    </row>
    <row r="7494" spans="11:12" x14ac:dyDescent="0.25">
      <c r="K7494" s="110">
        <v>0</v>
      </c>
      <c r="L7494">
        <f t="shared" si="116"/>
        <v>0</v>
      </c>
    </row>
    <row r="7495" spans="11:12" x14ac:dyDescent="0.25">
      <c r="K7495" s="110">
        <v>0</v>
      </c>
      <c r="L7495">
        <f t="shared" si="116"/>
        <v>0</v>
      </c>
    </row>
    <row r="7496" spans="11:12" x14ac:dyDescent="0.25">
      <c r="K7496" s="110">
        <v>0</v>
      </c>
      <c r="L7496">
        <f t="shared" si="116"/>
        <v>0</v>
      </c>
    </row>
    <row r="7497" spans="11:12" x14ac:dyDescent="0.25">
      <c r="K7497" s="110">
        <v>0</v>
      </c>
      <c r="L7497">
        <f t="shared" si="116"/>
        <v>0</v>
      </c>
    </row>
    <row r="7498" spans="11:12" x14ac:dyDescent="0.25">
      <c r="K7498" s="110">
        <v>0</v>
      </c>
      <c r="L7498">
        <f t="shared" si="116"/>
        <v>0</v>
      </c>
    </row>
    <row r="7499" spans="11:12" x14ac:dyDescent="0.25">
      <c r="K7499" s="110">
        <v>0</v>
      </c>
      <c r="L7499">
        <f t="shared" si="116"/>
        <v>0</v>
      </c>
    </row>
    <row r="7500" spans="11:12" x14ac:dyDescent="0.25">
      <c r="K7500" s="110">
        <v>0</v>
      </c>
      <c r="L7500">
        <f t="shared" si="116"/>
        <v>0</v>
      </c>
    </row>
    <row r="7501" spans="11:12" x14ac:dyDescent="0.25">
      <c r="K7501" s="110">
        <v>0</v>
      </c>
      <c r="L7501">
        <f t="shared" si="116"/>
        <v>0</v>
      </c>
    </row>
    <row r="7502" spans="11:12" x14ac:dyDescent="0.25">
      <c r="K7502" s="110">
        <v>0</v>
      </c>
      <c r="L7502">
        <f t="shared" si="116"/>
        <v>0</v>
      </c>
    </row>
    <row r="7503" spans="11:12" x14ac:dyDescent="0.25">
      <c r="K7503" s="110">
        <v>0</v>
      </c>
      <c r="L7503">
        <f t="shared" si="116"/>
        <v>0</v>
      </c>
    </row>
    <row r="7504" spans="11:12" x14ac:dyDescent="0.25">
      <c r="K7504" s="110">
        <v>0</v>
      </c>
      <c r="L7504">
        <f t="shared" si="116"/>
        <v>0</v>
      </c>
    </row>
    <row r="7505" spans="11:12" x14ac:dyDescent="0.25">
      <c r="K7505" s="110">
        <v>0</v>
      </c>
      <c r="L7505">
        <f t="shared" si="116"/>
        <v>0</v>
      </c>
    </row>
    <row r="7506" spans="11:12" x14ac:dyDescent="0.25">
      <c r="K7506" s="110">
        <v>0</v>
      </c>
      <c r="L7506">
        <f t="shared" si="116"/>
        <v>0</v>
      </c>
    </row>
    <row r="7507" spans="11:12" x14ac:dyDescent="0.25">
      <c r="K7507" s="110">
        <v>0</v>
      </c>
      <c r="L7507">
        <f t="shared" si="116"/>
        <v>0</v>
      </c>
    </row>
    <row r="7508" spans="11:12" x14ac:dyDescent="0.25">
      <c r="K7508" s="110">
        <v>0</v>
      </c>
      <c r="L7508">
        <f t="shared" si="116"/>
        <v>0</v>
      </c>
    </row>
    <row r="7509" spans="11:12" x14ac:dyDescent="0.25">
      <c r="K7509" s="110">
        <v>0</v>
      </c>
      <c r="L7509">
        <f t="shared" si="116"/>
        <v>0</v>
      </c>
    </row>
    <row r="7510" spans="11:12" x14ac:dyDescent="0.25">
      <c r="K7510" s="110">
        <v>0</v>
      </c>
      <c r="L7510">
        <f t="shared" si="116"/>
        <v>0</v>
      </c>
    </row>
    <row r="7511" spans="11:12" x14ac:dyDescent="0.25">
      <c r="K7511" s="110">
        <v>0</v>
      </c>
      <c r="L7511">
        <f t="shared" si="116"/>
        <v>0</v>
      </c>
    </row>
    <row r="7512" spans="11:12" x14ac:dyDescent="0.25">
      <c r="K7512" s="110">
        <v>0</v>
      </c>
      <c r="L7512">
        <f t="shared" si="116"/>
        <v>0</v>
      </c>
    </row>
    <row r="7513" spans="11:12" x14ac:dyDescent="0.25">
      <c r="K7513" s="110">
        <v>0</v>
      </c>
      <c r="L7513">
        <f t="shared" si="116"/>
        <v>0</v>
      </c>
    </row>
    <row r="7514" spans="11:12" x14ac:dyDescent="0.25">
      <c r="K7514" s="110">
        <v>0</v>
      </c>
      <c r="L7514">
        <f t="shared" si="116"/>
        <v>0</v>
      </c>
    </row>
    <row r="7515" spans="11:12" x14ac:dyDescent="0.25">
      <c r="K7515" s="110">
        <v>0</v>
      </c>
      <c r="L7515">
        <f t="shared" si="116"/>
        <v>0</v>
      </c>
    </row>
    <row r="7516" spans="11:12" x14ac:dyDescent="0.25">
      <c r="K7516" s="110">
        <v>0</v>
      </c>
      <c r="L7516">
        <f t="shared" si="116"/>
        <v>0</v>
      </c>
    </row>
    <row r="7517" spans="11:12" x14ac:dyDescent="0.25">
      <c r="K7517" s="110">
        <v>0</v>
      </c>
      <c r="L7517">
        <f t="shared" si="116"/>
        <v>0</v>
      </c>
    </row>
    <row r="7518" spans="11:12" x14ac:dyDescent="0.25">
      <c r="K7518" s="110">
        <v>0</v>
      </c>
      <c r="L7518">
        <f t="shared" si="116"/>
        <v>0</v>
      </c>
    </row>
    <row r="7519" spans="11:12" x14ac:dyDescent="0.25">
      <c r="K7519" s="110">
        <v>0</v>
      </c>
      <c r="L7519">
        <f t="shared" ref="L7519:L7582" si="117">J7519*K7519</f>
        <v>0</v>
      </c>
    </row>
    <row r="7520" spans="11:12" x14ac:dyDescent="0.25">
      <c r="K7520" s="110">
        <v>0</v>
      </c>
      <c r="L7520">
        <f t="shared" si="117"/>
        <v>0</v>
      </c>
    </row>
    <row r="7521" spans="11:12" x14ac:dyDescent="0.25">
      <c r="K7521" s="110">
        <v>0</v>
      </c>
      <c r="L7521">
        <f t="shared" si="117"/>
        <v>0</v>
      </c>
    </row>
    <row r="7522" spans="11:12" x14ac:dyDescent="0.25">
      <c r="K7522" s="110">
        <v>0</v>
      </c>
      <c r="L7522">
        <f t="shared" si="117"/>
        <v>0</v>
      </c>
    </row>
    <row r="7523" spans="11:12" x14ac:dyDescent="0.25">
      <c r="K7523" s="110">
        <v>0</v>
      </c>
      <c r="L7523">
        <f t="shared" si="117"/>
        <v>0</v>
      </c>
    </row>
    <row r="7524" spans="11:12" x14ac:dyDescent="0.25">
      <c r="K7524" s="110">
        <v>0</v>
      </c>
      <c r="L7524">
        <f t="shared" si="117"/>
        <v>0</v>
      </c>
    </row>
    <row r="7525" spans="11:12" x14ac:dyDescent="0.25">
      <c r="K7525" s="110">
        <v>0</v>
      </c>
      <c r="L7525">
        <f t="shared" si="117"/>
        <v>0</v>
      </c>
    </row>
    <row r="7526" spans="11:12" x14ac:dyDescent="0.25">
      <c r="K7526" s="110">
        <v>0</v>
      </c>
      <c r="L7526">
        <f t="shared" si="117"/>
        <v>0</v>
      </c>
    </row>
    <row r="7527" spans="11:12" x14ac:dyDescent="0.25">
      <c r="K7527" s="110">
        <v>0</v>
      </c>
      <c r="L7527">
        <f t="shared" si="117"/>
        <v>0</v>
      </c>
    </row>
    <row r="7528" spans="11:12" x14ac:dyDescent="0.25">
      <c r="K7528" s="110">
        <v>0</v>
      </c>
      <c r="L7528">
        <f t="shared" si="117"/>
        <v>0</v>
      </c>
    </row>
    <row r="7529" spans="11:12" x14ac:dyDescent="0.25">
      <c r="K7529" s="110">
        <v>0</v>
      </c>
      <c r="L7529">
        <f t="shared" si="117"/>
        <v>0</v>
      </c>
    </row>
    <row r="7530" spans="11:12" x14ac:dyDescent="0.25">
      <c r="K7530" s="110">
        <v>0</v>
      </c>
      <c r="L7530">
        <f t="shared" si="117"/>
        <v>0</v>
      </c>
    </row>
    <row r="7531" spans="11:12" x14ac:dyDescent="0.25">
      <c r="K7531" s="110">
        <v>0</v>
      </c>
      <c r="L7531">
        <f t="shared" si="117"/>
        <v>0</v>
      </c>
    </row>
    <row r="7532" spans="11:12" x14ac:dyDescent="0.25">
      <c r="K7532" s="110">
        <v>0</v>
      </c>
      <c r="L7532">
        <f t="shared" si="117"/>
        <v>0</v>
      </c>
    </row>
    <row r="7533" spans="11:12" x14ac:dyDescent="0.25">
      <c r="K7533" s="110">
        <v>0</v>
      </c>
      <c r="L7533">
        <f t="shared" si="117"/>
        <v>0</v>
      </c>
    </row>
    <row r="7534" spans="11:12" x14ac:dyDescent="0.25">
      <c r="K7534" s="110">
        <v>0</v>
      </c>
      <c r="L7534">
        <f t="shared" si="117"/>
        <v>0</v>
      </c>
    </row>
    <row r="7535" spans="11:12" x14ac:dyDescent="0.25">
      <c r="K7535" s="110">
        <v>0</v>
      </c>
      <c r="L7535">
        <f t="shared" si="117"/>
        <v>0</v>
      </c>
    </row>
    <row r="7536" spans="11:12" x14ac:dyDescent="0.25">
      <c r="K7536" s="110">
        <v>0</v>
      </c>
      <c r="L7536">
        <f t="shared" si="117"/>
        <v>0</v>
      </c>
    </row>
    <row r="7537" spans="11:12" x14ac:dyDescent="0.25">
      <c r="K7537" s="110">
        <v>0</v>
      </c>
      <c r="L7537">
        <f t="shared" si="117"/>
        <v>0</v>
      </c>
    </row>
    <row r="7538" spans="11:12" x14ac:dyDescent="0.25">
      <c r="K7538" s="110">
        <v>0</v>
      </c>
      <c r="L7538">
        <f t="shared" si="117"/>
        <v>0</v>
      </c>
    </row>
    <row r="7539" spans="11:12" x14ac:dyDescent="0.25">
      <c r="K7539" s="110">
        <v>0</v>
      </c>
      <c r="L7539">
        <f t="shared" si="117"/>
        <v>0</v>
      </c>
    </row>
    <row r="7540" spans="11:12" x14ac:dyDescent="0.25">
      <c r="K7540" s="110">
        <v>0</v>
      </c>
      <c r="L7540">
        <f t="shared" si="117"/>
        <v>0</v>
      </c>
    </row>
    <row r="7541" spans="11:12" x14ac:dyDescent="0.25">
      <c r="K7541" s="110">
        <v>0</v>
      </c>
      <c r="L7541">
        <f t="shared" si="117"/>
        <v>0</v>
      </c>
    </row>
    <row r="7542" spans="11:12" x14ac:dyDescent="0.25">
      <c r="K7542" s="110">
        <v>0</v>
      </c>
      <c r="L7542">
        <f t="shared" si="117"/>
        <v>0</v>
      </c>
    </row>
    <row r="7543" spans="11:12" x14ac:dyDescent="0.25">
      <c r="K7543" s="110">
        <v>0</v>
      </c>
      <c r="L7543">
        <f t="shared" si="117"/>
        <v>0</v>
      </c>
    </row>
    <row r="7544" spans="11:12" x14ac:dyDescent="0.25">
      <c r="K7544" s="110">
        <v>0</v>
      </c>
      <c r="L7544">
        <f t="shared" si="117"/>
        <v>0</v>
      </c>
    </row>
    <row r="7545" spans="11:12" x14ac:dyDescent="0.25">
      <c r="K7545" s="110">
        <v>0</v>
      </c>
      <c r="L7545">
        <f t="shared" si="117"/>
        <v>0</v>
      </c>
    </row>
    <row r="7546" spans="11:12" x14ac:dyDescent="0.25">
      <c r="K7546" s="110">
        <v>0</v>
      </c>
      <c r="L7546">
        <f t="shared" si="117"/>
        <v>0</v>
      </c>
    </row>
    <row r="7547" spans="11:12" x14ac:dyDescent="0.25">
      <c r="K7547" s="110">
        <v>0</v>
      </c>
      <c r="L7547">
        <f t="shared" si="117"/>
        <v>0</v>
      </c>
    </row>
    <row r="7548" spans="11:12" x14ac:dyDescent="0.25">
      <c r="K7548" s="110">
        <v>0</v>
      </c>
      <c r="L7548">
        <f t="shared" si="117"/>
        <v>0</v>
      </c>
    </row>
    <row r="7549" spans="11:12" x14ac:dyDescent="0.25">
      <c r="K7549" s="110">
        <v>0</v>
      </c>
      <c r="L7549">
        <f t="shared" si="117"/>
        <v>0</v>
      </c>
    </row>
    <row r="7550" spans="11:12" x14ac:dyDescent="0.25">
      <c r="K7550" s="110">
        <v>0</v>
      </c>
      <c r="L7550">
        <f t="shared" si="117"/>
        <v>0</v>
      </c>
    </row>
    <row r="7551" spans="11:12" x14ac:dyDescent="0.25">
      <c r="K7551" s="110">
        <v>0</v>
      </c>
      <c r="L7551">
        <f t="shared" si="117"/>
        <v>0</v>
      </c>
    </row>
    <row r="7552" spans="11:12" x14ac:dyDescent="0.25">
      <c r="K7552" s="110">
        <v>0</v>
      </c>
      <c r="L7552">
        <f t="shared" si="117"/>
        <v>0</v>
      </c>
    </row>
    <row r="7553" spans="11:12" x14ac:dyDescent="0.25">
      <c r="K7553" s="110">
        <v>0</v>
      </c>
      <c r="L7553">
        <f t="shared" si="117"/>
        <v>0</v>
      </c>
    </row>
    <row r="7554" spans="11:12" x14ac:dyDescent="0.25">
      <c r="K7554" s="110">
        <v>0</v>
      </c>
      <c r="L7554">
        <f t="shared" si="117"/>
        <v>0</v>
      </c>
    </row>
    <row r="7555" spans="11:12" x14ac:dyDescent="0.25">
      <c r="K7555" s="110">
        <v>0</v>
      </c>
      <c r="L7555">
        <f t="shared" si="117"/>
        <v>0</v>
      </c>
    </row>
    <row r="7556" spans="11:12" x14ac:dyDescent="0.25">
      <c r="K7556" s="110">
        <v>0</v>
      </c>
      <c r="L7556">
        <f t="shared" si="117"/>
        <v>0</v>
      </c>
    </row>
    <row r="7557" spans="11:12" x14ac:dyDescent="0.25">
      <c r="K7557" s="110">
        <v>0</v>
      </c>
      <c r="L7557">
        <f t="shared" si="117"/>
        <v>0</v>
      </c>
    </row>
    <row r="7558" spans="11:12" x14ac:dyDescent="0.25">
      <c r="K7558" s="110">
        <v>0</v>
      </c>
      <c r="L7558">
        <f t="shared" si="117"/>
        <v>0</v>
      </c>
    </row>
    <row r="7559" spans="11:12" x14ac:dyDescent="0.25">
      <c r="K7559" s="110">
        <v>0</v>
      </c>
      <c r="L7559">
        <f t="shared" si="117"/>
        <v>0</v>
      </c>
    </row>
    <row r="7560" spans="11:12" x14ac:dyDescent="0.25">
      <c r="K7560" s="110">
        <v>0</v>
      </c>
      <c r="L7560">
        <f t="shared" si="117"/>
        <v>0</v>
      </c>
    </row>
    <row r="7561" spans="11:12" x14ac:dyDescent="0.25">
      <c r="K7561" s="110">
        <v>0</v>
      </c>
      <c r="L7561">
        <f t="shared" si="117"/>
        <v>0</v>
      </c>
    </row>
    <row r="7562" spans="11:12" x14ac:dyDescent="0.25">
      <c r="K7562" s="110">
        <v>0</v>
      </c>
      <c r="L7562">
        <f t="shared" si="117"/>
        <v>0</v>
      </c>
    </row>
    <row r="7563" spans="11:12" x14ac:dyDescent="0.25">
      <c r="K7563" s="110">
        <v>0</v>
      </c>
      <c r="L7563">
        <f t="shared" si="117"/>
        <v>0</v>
      </c>
    </row>
    <row r="7564" spans="11:12" x14ac:dyDescent="0.25">
      <c r="K7564" s="110">
        <v>0</v>
      </c>
      <c r="L7564">
        <f t="shared" si="117"/>
        <v>0</v>
      </c>
    </row>
    <row r="7565" spans="11:12" x14ac:dyDescent="0.25">
      <c r="K7565" s="110">
        <v>0</v>
      </c>
      <c r="L7565">
        <f t="shared" si="117"/>
        <v>0</v>
      </c>
    </row>
    <row r="7566" spans="11:12" x14ac:dyDescent="0.25">
      <c r="K7566" s="110">
        <v>0</v>
      </c>
      <c r="L7566">
        <f t="shared" si="117"/>
        <v>0</v>
      </c>
    </row>
    <row r="7567" spans="11:12" x14ac:dyDescent="0.25">
      <c r="K7567" s="110">
        <v>0</v>
      </c>
      <c r="L7567">
        <f t="shared" si="117"/>
        <v>0</v>
      </c>
    </row>
    <row r="7568" spans="11:12" x14ac:dyDescent="0.25">
      <c r="K7568" s="110">
        <v>0</v>
      </c>
      <c r="L7568">
        <f t="shared" si="117"/>
        <v>0</v>
      </c>
    </row>
    <row r="7569" spans="11:12" x14ac:dyDescent="0.25">
      <c r="K7569" s="110">
        <v>0</v>
      </c>
      <c r="L7569">
        <f t="shared" si="117"/>
        <v>0</v>
      </c>
    </row>
    <row r="7570" spans="11:12" x14ac:dyDescent="0.25">
      <c r="K7570" s="110">
        <v>0</v>
      </c>
      <c r="L7570">
        <f t="shared" si="117"/>
        <v>0</v>
      </c>
    </row>
    <row r="7571" spans="11:12" x14ac:dyDescent="0.25">
      <c r="K7571" s="110">
        <v>0</v>
      </c>
      <c r="L7571">
        <f t="shared" si="117"/>
        <v>0</v>
      </c>
    </row>
    <row r="7572" spans="11:12" x14ac:dyDescent="0.25">
      <c r="K7572" s="110">
        <v>0</v>
      </c>
      <c r="L7572">
        <f t="shared" si="117"/>
        <v>0</v>
      </c>
    </row>
    <row r="7573" spans="11:12" x14ac:dyDescent="0.25">
      <c r="K7573" s="110">
        <v>0</v>
      </c>
      <c r="L7573">
        <f t="shared" si="117"/>
        <v>0</v>
      </c>
    </row>
    <row r="7574" spans="11:12" x14ac:dyDescent="0.25">
      <c r="K7574" s="110">
        <v>0</v>
      </c>
      <c r="L7574">
        <f t="shared" si="117"/>
        <v>0</v>
      </c>
    </row>
    <row r="7575" spans="11:12" x14ac:dyDescent="0.25">
      <c r="K7575" s="110">
        <v>0</v>
      </c>
      <c r="L7575">
        <f t="shared" si="117"/>
        <v>0</v>
      </c>
    </row>
    <row r="7576" spans="11:12" x14ac:dyDescent="0.25">
      <c r="K7576" s="110">
        <v>0</v>
      </c>
      <c r="L7576">
        <f t="shared" si="117"/>
        <v>0</v>
      </c>
    </row>
    <row r="7577" spans="11:12" x14ac:dyDescent="0.25">
      <c r="K7577" s="110">
        <v>0</v>
      </c>
      <c r="L7577">
        <f t="shared" si="117"/>
        <v>0</v>
      </c>
    </row>
    <row r="7578" spans="11:12" x14ac:dyDescent="0.25">
      <c r="K7578" s="110">
        <v>0</v>
      </c>
      <c r="L7578">
        <f t="shared" si="117"/>
        <v>0</v>
      </c>
    </row>
    <row r="7579" spans="11:12" x14ac:dyDescent="0.25">
      <c r="K7579" s="110">
        <v>0</v>
      </c>
      <c r="L7579">
        <f t="shared" si="117"/>
        <v>0</v>
      </c>
    </row>
    <row r="7580" spans="11:12" x14ac:dyDescent="0.25">
      <c r="K7580" s="110">
        <v>0</v>
      </c>
      <c r="L7580">
        <f t="shared" si="117"/>
        <v>0</v>
      </c>
    </row>
    <row r="7581" spans="11:12" x14ac:dyDescent="0.25">
      <c r="K7581" s="110">
        <v>0</v>
      </c>
      <c r="L7581">
        <f t="shared" si="117"/>
        <v>0</v>
      </c>
    </row>
    <row r="7582" spans="11:12" x14ac:dyDescent="0.25">
      <c r="K7582" s="110">
        <v>0</v>
      </c>
      <c r="L7582">
        <f t="shared" si="117"/>
        <v>0</v>
      </c>
    </row>
    <row r="7583" spans="11:12" x14ac:dyDescent="0.25">
      <c r="K7583" s="110">
        <v>0</v>
      </c>
      <c r="L7583">
        <f t="shared" ref="L7583:L7646" si="118">J7583*K7583</f>
        <v>0</v>
      </c>
    </row>
    <row r="7584" spans="11:12" x14ac:dyDescent="0.25">
      <c r="K7584" s="110">
        <v>0</v>
      </c>
      <c r="L7584">
        <f t="shared" si="118"/>
        <v>0</v>
      </c>
    </row>
    <row r="7585" spans="11:12" x14ac:dyDescent="0.25">
      <c r="K7585" s="110">
        <v>0</v>
      </c>
      <c r="L7585">
        <f t="shared" si="118"/>
        <v>0</v>
      </c>
    </row>
    <row r="7586" spans="11:12" x14ac:dyDescent="0.25">
      <c r="K7586" s="110">
        <v>0</v>
      </c>
      <c r="L7586">
        <f t="shared" si="118"/>
        <v>0</v>
      </c>
    </row>
    <row r="7587" spans="11:12" x14ac:dyDescent="0.25">
      <c r="K7587" s="110">
        <v>0</v>
      </c>
      <c r="L7587">
        <f t="shared" si="118"/>
        <v>0</v>
      </c>
    </row>
    <row r="7588" spans="11:12" x14ac:dyDescent="0.25">
      <c r="K7588" s="110">
        <v>0</v>
      </c>
      <c r="L7588">
        <f t="shared" si="118"/>
        <v>0</v>
      </c>
    </row>
    <row r="7589" spans="11:12" x14ac:dyDescent="0.25">
      <c r="K7589" s="110">
        <v>0</v>
      </c>
      <c r="L7589">
        <f t="shared" si="118"/>
        <v>0</v>
      </c>
    </row>
    <row r="7590" spans="11:12" x14ac:dyDescent="0.25">
      <c r="K7590" s="110">
        <v>0</v>
      </c>
      <c r="L7590">
        <f t="shared" si="118"/>
        <v>0</v>
      </c>
    </row>
    <row r="7591" spans="11:12" x14ac:dyDescent="0.25">
      <c r="K7591" s="110">
        <v>0</v>
      </c>
      <c r="L7591">
        <f t="shared" si="118"/>
        <v>0</v>
      </c>
    </row>
    <row r="7592" spans="11:12" x14ac:dyDescent="0.25">
      <c r="K7592" s="110">
        <v>0</v>
      </c>
      <c r="L7592">
        <f t="shared" si="118"/>
        <v>0</v>
      </c>
    </row>
    <row r="7593" spans="11:12" x14ac:dyDescent="0.25">
      <c r="K7593" s="110">
        <v>0</v>
      </c>
      <c r="L7593">
        <f t="shared" si="118"/>
        <v>0</v>
      </c>
    </row>
    <row r="7594" spans="11:12" x14ac:dyDescent="0.25">
      <c r="K7594" s="110">
        <v>0</v>
      </c>
      <c r="L7594">
        <f t="shared" si="118"/>
        <v>0</v>
      </c>
    </row>
    <row r="7595" spans="11:12" x14ac:dyDescent="0.25">
      <c r="K7595" s="110">
        <v>0</v>
      </c>
      <c r="L7595">
        <f t="shared" si="118"/>
        <v>0</v>
      </c>
    </row>
    <row r="7596" spans="11:12" x14ac:dyDescent="0.25">
      <c r="K7596" s="110">
        <v>0</v>
      </c>
      <c r="L7596">
        <f t="shared" si="118"/>
        <v>0</v>
      </c>
    </row>
    <row r="7597" spans="11:12" x14ac:dyDescent="0.25">
      <c r="K7597" s="110">
        <v>0</v>
      </c>
      <c r="L7597">
        <f t="shared" si="118"/>
        <v>0</v>
      </c>
    </row>
    <row r="7598" spans="11:12" x14ac:dyDescent="0.25">
      <c r="K7598" s="110">
        <v>0</v>
      </c>
      <c r="L7598">
        <f t="shared" si="118"/>
        <v>0</v>
      </c>
    </row>
    <row r="7599" spans="11:12" x14ac:dyDescent="0.25">
      <c r="K7599" s="110">
        <v>0</v>
      </c>
      <c r="L7599">
        <f t="shared" si="118"/>
        <v>0</v>
      </c>
    </row>
    <row r="7600" spans="11:12" x14ac:dyDescent="0.25">
      <c r="K7600" s="110">
        <v>0</v>
      </c>
      <c r="L7600">
        <f t="shared" si="118"/>
        <v>0</v>
      </c>
    </row>
    <row r="7601" spans="11:12" x14ac:dyDescent="0.25">
      <c r="K7601" s="110">
        <v>0</v>
      </c>
      <c r="L7601">
        <f t="shared" si="118"/>
        <v>0</v>
      </c>
    </row>
    <row r="7602" spans="11:12" x14ac:dyDescent="0.25">
      <c r="K7602" s="110">
        <v>0</v>
      </c>
      <c r="L7602">
        <f t="shared" si="118"/>
        <v>0</v>
      </c>
    </row>
    <row r="7603" spans="11:12" x14ac:dyDescent="0.25">
      <c r="K7603" s="110">
        <v>0</v>
      </c>
      <c r="L7603">
        <f t="shared" si="118"/>
        <v>0</v>
      </c>
    </row>
    <row r="7604" spans="11:12" x14ac:dyDescent="0.25">
      <c r="K7604" s="110">
        <v>0</v>
      </c>
      <c r="L7604">
        <f t="shared" si="118"/>
        <v>0</v>
      </c>
    </row>
    <row r="7605" spans="11:12" x14ac:dyDescent="0.25">
      <c r="K7605" s="110">
        <v>0</v>
      </c>
      <c r="L7605">
        <f t="shared" si="118"/>
        <v>0</v>
      </c>
    </row>
    <row r="7606" spans="11:12" x14ac:dyDescent="0.25">
      <c r="K7606" s="110">
        <v>0</v>
      </c>
      <c r="L7606">
        <f t="shared" si="118"/>
        <v>0</v>
      </c>
    </row>
    <row r="7607" spans="11:12" x14ac:dyDescent="0.25">
      <c r="K7607" s="110">
        <v>0</v>
      </c>
      <c r="L7607">
        <f t="shared" si="118"/>
        <v>0</v>
      </c>
    </row>
    <row r="7608" spans="11:12" x14ac:dyDescent="0.25">
      <c r="K7608" s="110">
        <v>0</v>
      </c>
      <c r="L7608">
        <f t="shared" si="118"/>
        <v>0</v>
      </c>
    </row>
    <row r="7609" spans="11:12" x14ac:dyDescent="0.25">
      <c r="K7609" s="110">
        <v>0</v>
      </c>
      <c r="L7609">
        <f t="shared" si="118"/>
        <v>0</v>
      </c>
    </row>
    <row r="7610" spans="11:12" x14ac:dyDescent="0.25">
      <c r="K7610" s="110">
        <v>0</v>
      </c>
      <c r="L7610">
        <f t="shared" si="118"/>
        <v>0</v>
      </c>
    </row>
    <row r="7611" spans="11:12" x14ac:dyDescent="0.25">
      <c r="K7611" s="110">
        <v>0</v>
      </c>
      <c r="L7611">
        <f t="shared" si="118"/>
        <v>0</v>
      </c>
    </row>
    <row r="7612" spans="11:12" x14ac:dyDescent="0.25">
      <c r="K7612" s="110">
        <v>0</v>
      </c>
      <c r="L7612">
        <f t="shared" si="118"/>
        <v>0</v>
      </c>
    </row>
    <row r="7613" spans="11:12" x14ac:dyDescent="0.25">
      <c r="K7613" s="110">
        <v>0</v>
      </c>
      <c r="L7613">
        <f t="shared" si="118"/>
        <v>0</v>
      </c>
    </row>
    <row r="7614" spans="11:12" x14ac:dyDescent="0.25">
      <c r="K7614" s="110">
        <v>0</v>
      </c>
      <c r="L7614">
        <f t="shared" si="118"/>
        <v>0</v>
      </c>
    </row>
    <row r="7615" spans="11:12" x14ac:dyDescent="0.25">
      <c r="K7615" s="110">
        <v>0</v>
      </c>
      <c r="L7615">
        <f t="shared" si="118"/>
        <v>0</v>
      </c>
    </row>
    <row r="7616" spans="11:12" x14ac:dyDescent="0.25">
      <c r="K7616" s="110">
        <v>0</v>
      </c>
      <c r="L7616">
        <f t="shared" si="118"/>
        <v>0</v>
      </c>
    </row>
    <row r="7617" spans="11:12" x14ac:dyDescent="0.25">
      <c r="K7617" s="110">
        <v>0</v>
      </c>
      <c r="L7617">
        <f t="shared" si="118"/>
        <v>0</v>
      </c>
    </row>
    <row r="7618" spans="11:12" x14ac:dyDescent="0.25">
      <c r="K7618" s="110">
        <v>0</v>
      </c>
      <c r="L7618">
        <f t="shared" si="118"/>
        <v>0</v>
      </c>
    </row>
    <row r="7619" spans="11:12" x14ac:dyDescent="0.25">
      <c r="K7619" s="110">
        <v>0</v>
      </c>
      <c r="L7619">
        <f t="shared" si="118"/>
        <v>0</v>
      </c>
    </row>
    <row r="7620" spans="11:12" x14ac:dyDescent="0.25">
      <c r="K7620" s="110">
        <v>0</v>
      </c>
      <c r="L7620">
        <f t="shared" si="118"/>
        <v>0</v>
      </c>
    </row>
    <row r="7621" spans="11:12" x14ac:dyDescent="0.25">
      <c r="K7621" s="110">
        <v>0</v>
      </c>
      <c r="L7621">
        <f t="shared" si="118"/>
        <v>0</v>
      </c>
    </row>
    <row r="7622" spans="11:12" x14ac:dyDescent="0.25">
      <c r="K7622" s="110">
        <v>0</v>
      </c>
      <c r="L7622">
        <f t="shared" si="118"/>
        <v>0</v>
      </c>
    </row>
    <row r="7623" spans="11:12" x14ac:dyDescent="0.25">
      <c r="K7623" s="110">
        <v>0</v>
      </c>
      <c r="L7623">
        <f t="shared" si="118"/>
        <v>0</v>
      </c>
    </row>
    <row r="7624" spans="11:12" x14ac:dyDescent="0.25">
      <c r="K7624" s="110">
        <v>0</v>
      </c>
      <c r="L7624">
        <f t="shared" si="118"/>
        <v>0</v>
      </c>
    </row>
    <row r="7625" spans="11:12" x14ac:dyDescent="0.25">
      <c r="K7625" s="110">
        <v>0</v>
      </c>
      <c r="L7625">
        <f t="shared" si="118"/>
        <v>0</v>
      </c>
    </row>
    <row r="7626" spans="11:12" x14ac:dyDescent="0.25">
      <c r="K7626" s="110">
        <v>0</v>
      </c>
      <c r="L7626">
        <f t="shared" si="118"/>
        <v>0</v>
      </c>
    </row>
    <row r="7627" spans="11:12" x14ac:dyDescent="0.25">
      <c r="K7627" s="110">
        <v>0</v>
      </c>
      <c r="L7627">
        <f t="shared" si="118"/>
        <v>0</v>
      </c>
    </row>
    <row r="7628" spans="11:12" x14ac:dyDescent="0.25">
      <c r="K7628" s="110">
        <v>0</v>
      </c>
      <c r="L7628">
        <f t="shared" si="118"/>
        <v>0</v>
      </c>
    </row>
    <row r="7629" spans="11:12" x14ac:dyDescent="0.25">
      <c r="K7629" s="110">
        <v>0</v>
      </c>
      <c r="L7629">
        <f t="shared" si="118"/>
        <v>0</v>
      </c>
    </row>
    <row r="7630" spans="11:12" x14ac:dyDescent="0.25">
      <c r="K7630" s="110">
        <v>0</v>
      </c>
      <c r="L7630">
        <f t="shared" si="118"/>
        <v>0</v>
      </c>
    </row>
    <row r="7631" spans="11:12" x14ac:dyDescent="0.25">
      <c r="K7631" s="110">
        <v>0</v>
      </c>
      <c r="L7631">
        <f t="shared" si="118"/>
        <v>0</v>
      </c>
    </row>
    <row r="7632" spans="11:12" x14ac:dyDescent="0.25">
      <c r="K7632" s="110">
        <v>0</v>
      </c>
      <c r="L7632">
        <f t="shared" si="118"/>
        <v>0</v>
      </c>
    </row>
    <row r="7633" spans="11:12" x14ac:dyDescent="0.25">
      <c r="K7633" s="110">
        <v>0</v>
      </c>
      <c r="L7633">
        <f t="shared" si="118"/>
        <v>0</v>
      </c>
    </row>
    <row r="7634" spans="11:12" x14ac:dyDescent="0.25">
      <c r="K7634" s="110">
        <v>0</v>
      </c>
      <c r="L7634">
        <f t="shared" si="118"/>
        <v>0</v>
      </c>
    </row>
    <row r="7635" spans="11:12" x14ac:dyDescent="0.25">
      <c r="K7635" s="110">
        <v>0</v>
      </c>
      <c r="L7635">
        <f t="shared" si="118"/>
        <v>0</v>
      </c>
    </row>
    <row r="7636" spans="11:12" x14ac:dyDescent="0.25">
      <c r="K7636" s="110">
        <v>0</v>
      </c>
      <c r="L7636">
        <f t="shared" si="118"/>
        <v>0</v>
      </c>
    </row>
    <row r="7637" spans="11:12" x14ac:dyDescent="0.25">
      <c r="K7637" s="110">
        <v>0</v>
      </c>
      <c r="L7637">
        <f t="shared" si="118"/>
        <v>0</v>
      </c>
    </row>
    <row r="7638" spans="11:12" x14ac:dyDescent="0.25">
      <c r="K7638" s="110">
        <v>0</v>
      </c>
      <c r="L7638">
        <f t="shared" si="118"/>
        <v>0</v>
      </c>
    </row>
    <row r="7639" spans="11:12" x14ac:dyDescent="0.25">
      <c r="K7639" s="110">
        <v>0</v>
      </c>
      <c r="L7639">
        <f t="shared" si="118"/>
        <v>0</v>
      </c>
    </row>
    <row r="7640" spans="11:12" x14ac:dyDescent="0.25">
      <c r="K7640" s="110">
        <v>0</v>
      </c>
      <c r="L7640">
        <f t="shared" si="118"/>
        <v>0</v>
      </c>
    </row>
    <row r="7641" spans="11:12" x14ac:dyDescent="0.25">
      <c r="K7641" s="110">
        <v>0</v>
      </c>
      <c r="L7641">
        <f t="shared" si="118"/>
        <v>0</v>
      </c>
    </row>
    <row r="7642" spans="11:12" x14ac:dyDescent="0.25">
      <c r="K7642" s="110">
        <v>0</v>
      </c>
      <c r="L7642">
        <f t="shared" si="118"/>
        <v>0</v>
      </c>
    </row>
    <row r="7643" spans="11:12" x14ac:dyDescent="0.25">
      <c r="K7643" s="110">
        <v>0</v>
      </c>
      <c r="L7643">
        <f t="shared" si="118"/>
        <v>0</v>
      </c>
    </row>
    <row r="7644" spans="11:12" x14ac:dyDescent="0.25">
      <c r="K7644" s="110">
        <v>0</v>
      </c>
      <c r="L7644">
        <f t="shared" si="118"/>
        <v>0</v>
      </c>
    </row>
    <row r="7645" spans="11:12" x14ac:dyDescent="0.25">
      <c r="K7645" s="110">
        <v>0</v>
      </c>
      <c r="L7645">
        <f t="shared" si="118"/>
        <v>0</v>
      </c>
    </row>
    <row r="7646" spans="11:12" x14ac:dyDescent="0.25">
      <c r="K7646" s="110">
        <v>0</v>
      </c>
      <c r="L7646">
        <f t="shared" si="118"/>
        <v>0</v>
      </c>
    </row>
    <row r="7647" spans="11:12" x14ac:dyDescent="0.25">
      <c r="K7647" s="110">
        <v>0</v>
      </c>
      <c r="L7647">
        <f t="shared" ref="L7647:L7710" si="119">J7647*K7647</f>
        <v>0</v>
      </c>
    </row>
    <row r="7648" spans="11:12" x14ac:dyDescent="0.25">
      <c r="K7648" s="110">
        <v>0</v>
      </c>
      <c r="L7648">
        <f t="shared" si="119"/>
        <v>0</v>
      </c>
    </row>
    <row r="7649" spans="11:12" x14ac:dyDescent="0.25">
      <c r="K7649" s="110">
        <v>0</v>
      </c>
      <c r="L7649">
        <f t="shared" si="119"/>
        <v>0</v>
      </c>
    </row>
    <row r="7650" spans="11:12" x14ac:dyDescent="0.25">
      <c r="K7650" s="110">
        <v>0</v>
      </c>
      <c r="L7650">
        <f t="shared" si="119"/>
        <v>0</v>
      </c>
    </row>
    <row r="7651" spans="11:12" x14ac:dyDescent="0.25">
      <c r="K7651" s="110">
        <v>0</v>
      </c>
      <c r="L7651">
        <f t="shared" si="119"/>
        <v>0</v>
      </c>
    </row>
    <row r="7652" spans="11:12" x14ac:dyDescent="0.25">
      <c r="K7652" s="110">
        <v>0</v>
      </c>
      <c r="L7652">
        <f t="shared" si="119"/>
        <v>0</v>
      </c>
    </row>
    <row r="7653" spans="11:12" x14ac:dyDescent="0.25">
      <c r="K7653" s="110">
        <v>0</v>
      </c>
      <c r="L7653">
        <f t="shared" si="119"/>
        <v>0</v>
      </c>
    </row>
    <row r="7654" spans="11:12" x14ac:dyDescent="0.25">
      <c r="K7654" s="110">
        <v>0</v>
      </c>
      <c r="L7654">
        <f t="shared" si="119"/>
        <v>0</v>
      </c>
    </row>
    <row r="7655" spans="11:12" x14ac:dyDescent="0.25">
      <c r="K7655" s="110">
        <v>0</v>
      </c>
      <c r="L7655">
        <f t="shared" si="119"/>
        <v>0</v>
      </c>
    </row>
    <row r="7656" spans="11:12" x14ac:dyDescent="0.25">
      <c r="K7656" s="110">
        <v>0</v>
      </c>
      <c r="L7656">
        <f t="shared" si="119"/>
        <v>0</v>
      </c>
    </row>
    <row r="7657" spans="11:12" x14ac:dyDescent="0.25">
      <c r="K7657" s="110">
        <v>0</v>
      </c>
      <c r="L7657">
        <f t="shared" si="119"/>
        <v>0</v>
      </c>
    </row>
    <row r="7658" spans="11:12" x14ac:dyDescent="0.25">
      <c r="K7658" s="110">
        <v>0</v>
      </c>
      <c r="L7658">
        <f t="shared" si="119"/>
        <v>0</v>
      </c>
    </row>
    <row r="7659" spans="11:12" x14ac:dyDescent="0.25">
      <c r="K7659" s="110">
        <v>0</v>
      </c>
      <c r="L7659">
        <f t="shared" si="119"/>
        <v>0</v>
      </c>
    </row>
    <row r="7660" spans="11:12" x14ac:dyDescent="0.25">
      <c r="K7660" s="110">
        <v>0</v>
      </c>
      <c r="L7660">
        <f t="shared" si="119"/>
        <v>0</v>
      </c>
    </row>
    <row r="7661" spans="11:12" x14ac:dyDescent="0.25">
      <c r="K7661" s="110">
        <v>0</v>
      </c>
      <c r="L7661">
        <f t="shared" si="119"/>
        <v>0</v>
      </c>
    </row>
    <row r="7662" spans="11:12" x14ac:dyDescent="0.25">
      <c r="K7662" s="110">
        <v>0</v>
      </c>
      <c r="L7662">
        <f t="shared" si="119"/>
        <v>0</v>
      </c>
    </row>
    <row r="7663" spans="11:12" x14ac:dyDescent="0.25">
      <c r="K7663" s="110">
        <v>0</v>
      </c>
      <c r="L7663">
        <f t="shared" si="119"/>
        <v>0</v>
      </c>
    </row>
    <row r="7664" spans="11:12" x14ac:dyDescent="0.25">
      <c r="K7664" s="110">
        <v>0</v>
      </c>
      <c r="L7664">
        <f t="shared" si="119"/>
        <v>0</v>
      </c>
    </row>
    <row r="7665" spans="11:12" x14ac:dyDescent="0.25">
      <c r="K7665" s="110">
        <v>0</v>
      </c>
      <c r="L7665">
        <f t="shared" si="119"/>
        <v>0</v>
      </c>
    </row>
    <row r="7666" spans="11:12" x14ac:dyDescent="0.25">
      <c r="K7666" s="110">
        <v>0</v>
      </c>
      <c r="L7666">
        <f t="shared" si="119"/>
        <v>0</v>
      </c>
    </row>
    <row r="7667" spans="11:12" x14ac:dyDescent="0.25">
      <c r="K7667" s="110">
        <v>0</v>
      </c>
      <c r="L7667">
        <f t="shared" si="119"/>
        <v>0</v>
      </c>
    </row>
    <row r="7668" spans="11:12" x14ac:dyDescent="0.25">
      <c r="K7668" s="110">
        <v>0</v>
      </c>
      <c r="L7668">
        <f t="shared" si="119"/>
        <v>0</v>
      </c>
    </row>
    <row r="7669" spans="11:12" x14ac:dyDescent="0.25">
      <c r="K7669" s="110">
        <v>0</v>
      </c>
      <c r="L7669">
        <f t="shared" si="119"/>
        <v>0</v>
      </c>
    </row>
    <row r="7670" spans="11:12" x14ac:dyDescent="0.25">
      <c r="K7670" s="110">
        <v>0</v>
      </c>
      <c r="L7670">
        <f t="shared" si="119"/>
        <v>0</v>
      </c>
    </row>
    <row r="7671" spans="11:12" x14ac:dyDescent="0.25">
      <c r="K7671" s="110">
        <v>0</v>
      </c>
      <c r="L7671">
        <f t="shared" si="119"/>
        <v>0</v>
      </c>
    </row>
    <row r="7672" spans="11:12" x14ac:dyDescent="0.25">
      <c r="K7672" s="110">
        <v>0</v>
      </c>
      <c r="L7672">
        <f t="shared" si="119"/>
        <v>0</v>
      </c>
    </row>
    <row r="7673" spans="11:12" x14ac:dyDescent="0.25">
      <c r="K7673" s="110">
        <v>0</v>
      </c>
      <c r="L7673">
        <f t="shared" si="119"/>
        <v>0</v>
      </c>
    </row>
    <row r="7674" spans="11:12" x14ac:dyDescent="0.25">
      <c r="K7674" s="110">
        <v>0</v>
      </c>
      <c r="L7674">
        <f t="shared" si="119"/>
        <v>0</v>
      </c>
    </row>
    <row r="7675" spans="11:12" x14ac:dyDescent="0.25">
      <c r="K7675" s="110">
        <v>0</v>
      </c>
      <c r="L7675">
        <f t="shared" si="119"/>
        <v>0</v>
      </c>
    </row>
    <row r="7676" spans="11:12" x14ac:dyDescent="0.25">
      <c r="K7676" s="110">
        <v>0</v>
      </c>
      <c r="L7676">
        <f t="shared" si="119"/>
        <v>0</v>
      </c>
    </row>
    <row r="7677" spans="11:12" x14ac:dyDescent="0.25">
      <c r="K7677" s="110">
        <v>0</v>
      </c>
      <c r="L7677">
        <f t="shared" si="119"/>
        <v>0</v>
      </c>
    </row>
    <row r="7678" spans="11:12" x14ac:dyDescent="0.25">
      <c r="K7678" s="110">
        <v>0</v>
      </c>
      <c r="L7678">
        <f t="shared" si="119"/>
        <v>0</v>
      </c>
    </row>
    <row r="7679" spans="11:12" x14ac:dyDescent="0.25">
      <c r="K7679" s="110">
        <v>0</v>
      </c>
      <c r="L7679">
        <f t="shared" si="119"/>
        <v>0</v>
      </c>
    </row>
    <row r="7680" spans="11:12" x14ac:dyDescent="0.25">
      <c r="K7680" s="110">
        <v>0</v>
      </c>
      <c r="L7680">
        <f t="shared" si="119"/>
        <v>0</v>
      </c>
    </row>
    <row r="7681" spans="11:12" x14ac:dyDescent="0.25">
      <c r="K7681" s="110">
        <v>0</v>
      </c>
      <c r="L7681">
        <f t="shared" si="119"/>
        <v>0</v>
      </c>
    </row>
    <row r="7682" spans="11:12" x14ac:dyDescent="0.25">
      <c r="K7682" s="110">
        <v>0</v>
      </c>
      <c r="L7682">
        <f t="shared" si="119"/>
        <v>0</v>
      </c>
    </row>
    <row r="7683" spans="11:12" x14ac:dyDescent="0.25">
      <c r="K7683" s="110">
        <v>0</v>
      </c>
      <c r="L7683">
        <f t="shared" si="119"/>
        <v>0</v>
      </c>
    </row>
    <row r="7684" spans="11:12" x14ac:dyDescent="0.25">
      <c r="K7684" s="110">
        <v>0</v>
      </c>
      <c r="L7684">
        <f t="shared" si="119"/>
        <v>0</v>
      </c>
    </row>
    <row r="7685" spans="11:12" x14ac:dyDescent="0.25">
      <c r="K7685" s="110">
        <v>0</v>
      </c>
      <c r="L7685">
        <f t="shared" si="119"/>
        <v>0</v>
      </c>
    </row>
    <row r="7686" spans="11:12" x14ac:dyDescent="0.25">
      <c r="K7686" s="110">
        <v>0</v>
      </c>
      <c r="L7686">
        <f t="shared" si="119"/>
        <v>0</v>
      </c>
    </row>
    <row r="7687" spans="11:12" x14ac:dyDescent="0.25">
      <c r="K7687" s="110">
        <v>0</v>
      </c>
      <c r="L7687">
        <f t="shared" si="119"/>
        <v>0</v>
      </c>
    </row>
    <row r="7688" spans="11:12" x14ac:dyDescent="0.25">
      <c r="K7688" s="110">
        <v>0</v>
      </c>
      <c r="L7688">
        <f t="shared" si="119"/>
        <v>0</v>
      </c>
    </row>
    <row r="7689" spans="11:12" x14ac:dyDescent="0.25">
      <c r="K7689" s="110">
        <v>0</v>
      </c>
      <c r="L7689">
        <f t="shared" si="119"/>
        <v>0</v>
      </c>
    </row>
    <row r="7690" spans="11:12" x14ac:dyDescent="0.25">
      <c r="K7690" s="110">
        <v>0</v>
      </c>
      <c r="L7690">
        <f t="shared" si="119"/>
        <v>0</v>
      </c>
    </row>
    <row r="7691" spans="11:12" x14ac:dyDescent="0.25">
      <c r="K7691" s="110">
        <v>0</v>
      </c>
      <c r="L7691">
        <f t="shared" si="119"/>
        <v>0</v>
      </c>
    </row>
    <row r="7692" spans="11:12" x14ac:dyDescent="0.25">
      <c r="K7692" s="110">
        <v>0</v>
      </c>
      <c r="L7692">
        <f t="shared" si="119"/>
        <v>0</v>
      </c>
    </row>
    <row r="7693" spans="11:12" x14ac:dyDescent="0.25">
      <c r="K7693" s="110">
        <v>0</v>
      </c>
      <c r="L7693">
        <f t="shared" si="119"/>
        <v>0</v>
      </c>
    </row>
    <row r="7694" spans="11:12" x14ac:dyDescent="0.25">
      <c r="K7694" s="110">
        <v>0</v>
      </c>
      <c r="L7694">
        <f t="shared" si="119"/>
        <v>0</v>
      </c>
    </row>
    <row r="7695" spans="11:12" x14ac:dyDescent="0.25">
      <c r="K7695" s="110">
        <v>0</v>
      </c>
      <c r="L7695">
        <f t="shared" si="119"/>
        <v>0</v>
      </c>
    </row>
    <row r="7696" spans="11:12" x14ac:dyDescent="0.25">
      <c r="K7696" s="110">
        <v>0</v>
      </c>
      <c r="L7696">
        <f t="shared" si="119"/>
        <v>0</v>
      </c>
    </row>
    <row r="7697" spans="11:12" x14ac:dyDescent="0.25">
      <c r="K7697" s="110">
        <v>0</v>
      </c>
      <c r="L7697">
        <f t="shared" si="119"/>
        <v>0</v>
      </c>
    </row>
    <row r="7698" spans="11:12" x14ac:dyDescent="0.25">
      <c r="K7698" s="110">
        <v>0</v>
      </c>
      <c r="L7698">
        <f t="shared" si="119"/>
        <v>0</v>
      </c>
    </row>
    <row r="7699" spans="11:12" x14ac:dyDescent="0.25">
      <c r="K7699" s="110">
        <v>0</v>
      </c>
      <c r="L7699">
        <f t="shared" si="119"/>
        <v>0</v>
      </c>
    </row>
    <row r="7700" spans="11:12" x14ac:dyDescent="0.25">
      <c r="K7700" s="110">
        <v>0</v>
      </c>
      <c r="L7700">
        <f t="shared" si="119"/>
        <v>0</v>
      </c>
    </row>
    <row r="7701" spans="11:12" x14ac:dyDescent="0.25">
      <c r="K7701" s="110">
        <v>0</v>
      </c>
      <c r="L7701">
        <f t="shared" si="119"/>
        <v>0</v>
      </c>
    </row>
    <row r="7702" spans="11:12" x14ac:dyDescent="0.25">
      <c r="K7702" s="110">
        <v>0</v>
      </c>
      <c r="L7702">
        <f t="shared" si="119"/>
        <v>0</v>
      </c>
    </row>
    <row r="7703" spans="11:12" x14ac:dyDescent="0.25">
      <c r="K7703" s="110">
        <v>0</v>
      </c>
      <c r="L7703">
        <f t="shared" si="119"/>
        <v>0</v>
      </c>
    </row>
    <row r="7704" spans="11:12" x14ac:dyDescent="0.25">
      <c r="K7704" s="110">
        <v>0</v>
      </c>
      <c r="L7704">
        <f t="shared" si="119"/>
        <v>0</v>
      </c>
    </row>
    <row r="7705" spans="11:12" x14ac:dyDescent="0.25">
      <c r="K7705" s="110">
        <v>0</v>
      </c>
      <c r="L7705">
        <f t="shared" si="119"/>
        <v>0</v>
      </c>
    </row>
    <row r="7706" spans="11:12" x14ac:dyDescent="0.25">
      <c r="K7706" s="110">
        <v>0</v>
      </c>
      <c r="L7706">
        <f t="shared" si="119"/>
        <v>0</v>
      </c>
    </row>
    <row r="7707" spans="11:12" x14ac:dyDescent="0.25">
      <c r="K7707" s="110">
        <v>0</v>
      </c>
      <c r="L7707">
        <f t="shared" si="119"/>
        <v>0</v>
      </c>
    </row>
    <row r="7708" spans="11:12" x14ac:dyDescent="0.25">
      <c r="K7708" s="110">
        <v>0</v>
      </c>
      <c r="L7708">
        <f t="shared" si="119"/>
        <v>0</v>
      </c>
    </row>
    <row r="7709" spans="11:12" x14ac:dyDescent="0.25">
      <c r="K7709" s="110">
        <v>0</v>
      </c>
      <c r="L7709">
        <f t="shared" si="119"/>
        <v>0</v>
      </c>
    </row>
    <row r="7710" spans="11:12" x14ac:dyDescent="0.25">
      <c r="K7710" s="110">
        <v>0</v>
      </c>
      <c r="L7710">
        <f t="shared" si="119"/>
        <v>0</v>
      </c>
    </row>
    <row r="7711" spans="11:12" x14ac:dyDescent="0.25">
      <c r="K7711" s="110">
        <v>0</v>
      </c>
      <c r="L7711">
        <f t="shared" ref="L7711:L7774" si="120">J7711*K7711</f>
        <v>0</v>
      </c>
    </row>
    <row r="7712" spans="11:12" x14ac:dyDescent="0.25">
      <c r="K7712" s="110">
        <v>0</v>
      </c>
      <c r="L7712">
        <f t="shared" si="120"/>
        <v>0</v>
      </c>
    </row>
    <row r="7713" spans="11:12" x14ac:dyDescent="0.25">
      <c r="K7713" s="110">
        <v>0</v>
      </c>
      <c r="L7713">
        <f t="shared" si="120"/>
        <v>0</v>
      </c>
    </row>
    <row r="7714" spans="11:12" x14ac:dyDescent="0.25">
      <c r="K7714" s="110">
        <v>0</v>
      </c>
      <c r="L7714">
        <f t="shared" si="120"/>
        <v>0</v>
      </c>
    </row>
    <row r="7715" spans="11:12" x14ac:dyDescent="0.25">
      <c r="K7715" s="110">
        <v>0</v>
      </c>
      <c r="L7715">
        <f t="shared" si="120"/>
        <v>0</v>
      </c>
    </row>
    <row r="7716" spans="11:12" x14ac:dyDescent="0.25">
      <c r="K7716" s="110">
        <v>0</v>
      </c>
      <c r="L7716">
        <f t="shared" si="120"/>
        <v>0</v>
      </c>
    </row>
    <row r="7717" spans="11:12" x14ac:dyDescent="0.25">
      <c r="K7717" s="110">
        <v>0</v>
      </c>
      <c r="L7717">
        <f t="shared" si="120"/>
        <v>0</v>
      </c>
    </row>
    <row r="7718" spans="11:12" x14ac:dyDescent="0.25">
      <c r="K7718" s="110">
        <v>0</v>
      </c>
      <c r="L7718">
        <f t="shared" si="120"/>
        <v>0</v>
      </c>
    </row>
    <row r="7719" spans="11:12" x14ac:dyDescent="0.25">
      <c r="K7719" s="110">
        <v>0</v>
      </c>
      <c r="L7719">
        <f t="shared" si="120"/>
        <v>0</v>
      </c>
    </row>
    <row r="7720" spans="11:12" x14ac:dyDescent="0.25">
      <c r="K7720" s="110">
        <v>0</v>
      </c>
      <c r="L7720">
        <f t="shared" si="120"/>
        <v>0</v>
      </c>
    </row>
    <row r="7721" spans="11:12" x14ac:dyDescent="0.25">
      <c r="K7721" s="110">
        <v>0</v>
      </c>
      <c r="L7721">
        <f t="shared" si="120"/>
        <v>0</v>
      </c>
    </row>
    <row r="7722" spans="11:12" x14ac:dyDescent="0.25">
      <c r="K7722" s="110">
        <v>0</v>
      </c>
      <c r="L7722">
        <f t="shared" si="120"/>
        <v>0</v>
      </c>
    </row>
    <row r="7723" spans="11:12" x14ac:dyDescent="0.25">
      <c r="K7723" s="110">
        <v>0</v>
      </c>
      <c r="L7723">
        <f t="shared" si="120"/>
        <v>0</v>
      </c>
    </row>
    <row r="7724" spans="11:12" x14ac:dyDescent="0.25">
      <c r="K7724" s="110">
        <v>0</v>
      </c>
      <c r="L7724">
        <f t="shared" si="120"/>
        <v>0</v>
      </c>
    </row>
    <row r="7725" spans="11:12" x14ac:dyDescent="0.25">
      <c r="K7725" s="110">
        <v>0</v>
      </c>
      <c r="L7725">
        <f t="shared" si="120"/>
        <v>0</v>
      </c>
    </row>
    <row r="7726" spans="11:12" x14ac:dyDescent="0.25">
      <c r="K7726" s="110">
        <v>0</v>
      </c>
      <c r="L7726">
        <f t="shared" si="120"/>
        <v>0</v>
      </c>
    </row>
    <row r="7727" spans="11:12" x14ac:dyDescent="0.25">
      <c r="K7727" s="110">
        <v>0</v>
      </c>
      <c r="L7727">
        <f t="shared" si="120"/>
        <v>0</v>
      </c>
    </row>
    <row r="7728" spans="11:12" x14ac:dyDescent="0.25">
      <c r="K7728" s="110">
        <v>0</v>
      </c>
      <c r="L7728">
        <f t="shared" si="120"/>
        <v>0</v>
      </c>
    </row>
    <row r="7729" spans="11:12" x14ac:dyDescent="0.25">
      <c r="K7729" s="110">
        <v>0</v>
      </c>
      <c r="L7729">
        <f t="shared" si="120"/>
        <v>0</v>
      </c>
    </row>
    <row r="7730" spans="11:12" x14ac:dyDescent="0.25">
      <c r="K7730" s="110">
        <v>0</v>
      </c>
      <c r="L7730">
        <f t="shared" si="120"/>
        <v>0</v>
      </c>
    </row>
    <row r="7731" spans="11:12" x14ac:dyDescent="0.25">
      <c r="K7731" s="110">
        <v>0</v>
      </c>
      <c r="L7731">
        <f t="shared" si="120"/>
        <v>0</v>
      </c>
    </row>
    <row r="7732" spans="11:12" x14ac:dyDescent="0.25">
      <c r="K7732" s="110">
        <v>0</v>
      </c>
      <c r="L7732">
        <f t="shared" si="120"/>
        <v>0</v>
      </c>
    </row>
    <row r="7733" spans="11:12" x14ac:dyDescent="0.25">
      <c r="K7733" s="110">
        <v>0</v>
      </c>
      <c r="L7733">
        <f t="shared" si="120"/>
        <v>0</v>
      </c>
    </row>
    <row r="7734" spans="11:12" x14ac:dyDescent="0.25">
      <c r="K7734" s="110">
        <v>0</v>
      </c>
      <c r="L7734">
        <f t="shared" si="120"/>
        <v>0</v>
      </c>
    </row>
    <row r="7735" spans="11:12" x14ac:dyDescent="0.25">
      <c r="K7735" s="110">
        <v>0</v>
      </c>
      <c r="L7735">
        <f t="shared" si="120"/>
        <v>0</v>
      </c>
    </row>
    <row r="7736" spans="11:12" x14ac:dyDescent="0.25">
      <c r="K7736" s="110">
        <v>0</v>
      </c>
      <c r="L7736">
        <f t="shared" si="120"/>
        <v>0</v>
      </c>
    </row>
    <row r="7737" spans="11:12" x14ac:dyDescent="0.25">
      <c r="K7737" s="110">
        <v>0</v>
      </c>
      <c r="L7737">
        <f t="shared" si="120"/>
        <v>0</v>
      </c>
    </row>
    <row r="7738" spans="11:12" x14ac:dyDescent="0.25">
      <c r="K7738" s="110">
        <v>0</v>
      </c>
      <c r="L7738">
        <f t="shared" si="120"/>
        <v>0</v>
      </c>
    </row>
    <row r="7739" spans="11:12" x14ac:dyDescent="0.25">
      <c r="K7739" s="110">
        <v>0</v>
      </c>
      <c r="L7739">
        <f t="shared" si="120"/>
        <v>0</v>
      </c>
    </row>
    <row r="7740" spans="11:12" x14ac:dyDescent="0.25">
      <c r="K7740" s="110">
        <v>0</v>
      </c>
      <c r="L7740">
        <f t="shared" si="120"/>
        <v>0</v>
      </c>
    </row>
    <row r="7741" spans="11:12" x14ac:dyDescent="0.25">
      <c r="K7741" s="110">
        <v>0</v>
      </c>
      <c r="L7741">
        <f t="shared" si="120"/>
        <v>0</v>
      </c>
    </row>
    <row r="7742" spans="11:12" x14ac:dyDescent="0.25">
      <c r="K7742" s="110">
        <v>0</v>
      </c>
      <c r="L7742">
        <f t="shared" si="120"/>
        <v>0</v>
      </c>
    </row>
    <row r="7743" spans="11:12" x14ac:dyDescent="0.25">
      <c r="K7743" s="110">
        <v>0</v>
      </c>
      <c r="L7743">
        <f t="shared" si="120"/>
        <v>0</v>
      </c>
    </row>
    <row r="7744" spans="11:12" x14ac:dyDescent="0.25">
      <c r="K7744" s="110">
        <v>0</v>
      </c>
      <c r="L7744">
        <f t="shared" si="120"/>
        <v>0</v>
      </c>
    </row>
    <row r="7745" spans="11:12" x14ac:dyDescent="0.25">
      <c r="K7745" s="110">
        <v>0</v>
      </c>
      <c r="L7745">
        <f t="shared" si="120"/>
        <v>0</v>
      </c>
    </row>
    <row r="7746" spans="11:12" x14ac:dyDescent="0.25">
      <c r="K7746" s="110">
        <v>0</v>
      </c>
      <c r="L7746">
        <f t="shared" si="120"/>
        <v>0</v>
      </c>
    </row>
    <row r="7747" spans="11:12" x14ac:dyDescent="0.25">
      <c r="K7747" s="110">
        <v>0</v>
      </c>
      <c r="L7747">
        <f t="shared" si="120"/>
        <v>0</v>
      </c>
    </row>
    <row r="7748" spans="11:12" x14ac:dyDescent="0.25">
      <c r="K7748" s="110">
        <v>0</v>
      </c>
      <c r="L7748">
        <f t="shared" si="120"/>
        <v>0</v>
      </c>
    </row>
    <row r="7749" spans="11:12" x14ac:dyDescent="0.25">
      <c r="K7749" s="110">
        <v>0</v>
      </c>
      <c r="L7749">
        <f t="shared" si="120"/>
        <v>0</v>
      </c>
    </row>
    <row r="7750" spans="11:12" x14ac:dyDescent="0.25">
      <c r="K7750" s="110">
        <v>0</v>
      </c>
      <c r="L7750">
        <f t="shared" si="120"/>
        <v>0</v>
      </c>
    </row>
    <row r="7751" spans="11:12" x14ac:dyDescent="0.25">
      <c r="K7751" s="110">
        <v>0</v>
      </c>
      <c r="L7751">
        <f t="shared" si="120"/>
        <v>0</v>
      </c>
    </row>
    <row r="7752" spans="11:12" x14ac:dyDescent="0.25">
      <c r="K7752" s="110">
        <v>0</v>
      </c>
      <c r="L7752">
        <f t="shared" si="120"/>
        <v>0</v>
      </c>
    </row>
    <row r="7753" spans="11:12" x14ac:dyDescent="0.25">
      <c r="K7753" s="110">
        <v>0</v>
      </c>
      <c r="L7753">
        <f t="shared" si="120"/>
        <v>0</v>
      </c>
    </row>
    <row r="7754" spans="11:12" x14ac:dyDescent="0.25">
      <c r="K7754" s="110">
        <v>0</v>
      </c>
      <c r="L7754">
        <f t="shared" si="120"/>
        <v>0</v>
      </c>
    </row>
    <row r="7755" spans="11:12" x14ac:dyDescent="0.25">
      <c r="K7755" s="110">
        <v>0</v>
      </c>
      <c r="L7755">
        <f t="shared" si="120"/>
        <v>0</v>
      </c>
    </row>
    <row r="7756" spans="11:12" x14ac:dyDescent="0.25">
      <c r="K7756" s="110">
        <v>0</v>
      </c>
      <c r="L7756">
        <f t="shared" si="120"/>
        <v>0</v>
      </c>
    </row>
    <row r="7757" spans="11:12" x14ac:dyDescent="0.25">
      <c r="K7757" s="110">
        <v>0</v>
      </c>
      <c r="L7757">
        <f t="shared" si="120"/>
        <v>0</v>
      </c>
    </row>
    <row r="7758" spans="11:12" x14ac:dyDescent="0.25">
      <c r="K7758" s="110">
        <v>0</v>
      </c>
      <c r="L7758">
        <f t="shared" si="120"/>
        <v>0</v>
      </c>
    </row>
    <row r="7759" spans="11:12" x14ac:dyDescent="0.25">
      <c r="K7759" s="110">
        <v>0</v>
      </c>
      <c r="L7759">
        <f t="shared" si="120"/>
        <v>0</v>
      </c>
    </row>
    <row r="7760" spans="11:12" x14ac:dyDescent="0.25">
      <c r="K7760" s="110">
        <v>0</v>
      </c>
      <c r="L7760">
        <f t="shared" si="120"/>
        <v>0</v>
      </c>
    </row>
    <row r="7761" spans="11:12" x14ac:dyDescent="0.25">
      <c r="K7761" s="110">
        <v>0</v>
      </c>
      <c r="L7761">
        <f t="shared" si="120"/>
        <v>0</v>
      </c>
    </row>
    <row r="7762" spans="11:12" x14ac:dyDescent="0.25">
      <c r="K7762" s="110">
        <v>0</v>
      </c>
      <c r="L7762">
        <f t="shared" si="120"/>
        <v>0</v>
      </c>
    </row>
    <row r="7763" spans="11:12" x14ac:dyDescent="0.25">
      <c r="K7763" s="110">
        <v>0</v>
      </c>
      <c r="L7763">
        <f t="shared" si="120"/>
        <v>0</v>
      </c>
    </row>
    <row r="7764" spans="11:12" x14ac:dyDescent="0.25">
      <c r="K7764" s="110">
        <v>0</v>
      </c>
      <c r="L7764">
        <f t="shared" si="120"/>
        <v>0</v>
      </c>
    </row>
    <row r="7765" spans="11:12" x14ac:dyDescent="0.25">
      <c r="K7765" s="110">
        <v>0</v>
      </c>
      <c r="L7765">
        <f t="shared" si="120"/>
        <v>0</v>
      </c>
    </row>
    <row r="7766" spans="11:12" x14ac:dyDescent="0.25">
      <c r="K7766" s="110">
        <v>0</v>
      </c>
      <c r="L7766">
        <f t="shared" si="120"/>
        <v>0</v>
      </c>
    </row>
    <row r="7767" spans="11:12" x14ac:dyDescent="0.25">
      <c r="K7767" s="110">
        <v>0</v>
      </c>
      <c r="L7767">
        <f t="shared" si="120"/>
        <v>0</v>
      </c>
    </row>
    <row r="7768" spans="11:12" x14ac:dyDescent="0.25">
      <c r="K7768" s="110">
        <v>0</v>
      </c>
      <c r="L7768">
        <f t="shared" si="120"/>
        <v>0</v>
      </c>
    </row>
    <row r="7769" spans="11:12" x14ac:dyDescent="0.25">
      <c r="K7769" s="110">
        <v>0</v>
      </c>
      <c r="L7769">
        <f t="shared" si="120"/>
        <v>0</v>
      </c>
    </row>
    <row r="7770" spans="11:12" x14ac:dyDescent="0.25">
      <c r="K7770" s="110">
        <v>0</v>
      </c>
      <c r="L7770">
        <f t="shared" si="120"/>
        <v>0</v>
      </c>
    </row>
    <row r="7771" spans="11:12" x14ac:dyDescent="0.25">
      <c r="K7771" s="110">
        <v>0</v>
      </c>
      <c r="L7771">
        <f t="shared" si="120"/>
        <v>0</v>
      </c>
    </row>
    <row r="7772" spans="11:12" x14ac:dyDescent="0.25">
      <c r="K7772" s="110">
        <v>0</v>
      </c>
      <c r="L7772">
        <f t="shared" si="120"/>
        <v>0</v>
      </c>
    </row>
    <row r="7773" spans="11:12" x14ac:dyDescent="0.25">
      <c r="K7773" s="110">
        <v>0</v>
      </c>
      <c r="L7773">
        <f t="shared" si="120"/>
        <v>0</v>
      </c>
    </row>
    <row r="7774" spans="11:12" x14ac:dyDescent="0.25">
      <c r="K7774" s="110">
        <v>0</v>
      </c>
      <c r="L7774">
        <f t="shared" si="120"/>
        <v>0</v>
      </c>
    </row>
    <row r="7775" spans="11:12" x14ac:dyDescent="0.25">
      <c r="K7775" s="110">
        <v>0</v>
      </c>
      <c r="L7775">
        <f t="shared" ref="L7775:L7838" si="121">J7775*K7775</f>
        <v>0</v>
      </c>
    </row>
    <row r="7776" spans="11:12" x14ac:dyDescent="0.25">
      <c r="K7776" s="110">
        <v>0</v>
      </c>
      <c r="L7776">
        <f t="shared" si="121"/>
        <v>0</v>
      </c>
    </row>
    <row r="7777" spans="11:12" x14ac:dyDescent="0.25">
      <c r="K7777" s="110">
        <v>0</v>
      </c>
      <c r="L7777">
        <f t="shared" si="121"/>
        <v>0</v>
      </c>
    </row>
    <row r="7778" spans="11:12" x14ac:dyDescent="0.25">
      <c r="K7778" s="110">
        <v>0</v>
      </c>
      <c r="L7778">
        <f t="shared" si="121"/>
        <v>0</v>
      </c>
    </row>
    <row r="7779" spans="11:12" x14ac:dyDescent="0.25">
      <c r="K7779" s="110">
        <v>0</v>
      </c>
      <c r="L7779">
        <f t="shared" si="121"/>
        <v>0</v>
      </c>
    </row>
    <row r="7780" spans="11:12" x14ac:dyDescent="0.25">
      <c r="K7780" s="110">
        <v>0</v>
      </c>
      <c r="L7780">
        <f t="shared" si="121"/>
        <v>0</v>
      </c>
    </row>
    <row r="7781" spans="11:12" x14ac:dyDescent="0.25">
      <c r="K7781" s="110">
        <v>0</v>
      </c>
      <c r="L7781">
        <f t="shared" si="121"/>
        <v>0</v>
      </c>
    </row>
    <row r="7782" spans="11:12" x14ac:dyDescent="0.25">
      <c r="K7782" s="110">
        <v>0</v>
      </c>
      <c r="L7782">
        <f t="shared" si="121"/>
        <v>0</v>
      </c>
    </row>
    <row r="7783" spans="11:12" x14ac:dyDescent="0.25">
      <c r="K7783" s="110">
        <v>0</v>
      </c>
      <c r="L7783">
        <f t="shared" si="121"/>
        <v>0</v>
      </c>
    </row>
    <row r="7784" spans="11:12" x14ac:dyDescent="0.25">
      <c r="K7784" s="110">
        <v>0</v>
      </c>
      <c r="L7784">
        <f t="shared" si="121"/>
        <v>0</v>
      </c>
    </row>
    <row r="7785" spans="11:12" x14ac:dyDescent="0.25">
      <c r="K7785" s="110">
        <v>0</v>
      </c>
      <c r="L7785">
        <f t="shared" si="121"/>
        <v>0</v>
      </c>
    </row>
    <row r="7786" spans="11:12" x14ac:dyDescent="0.25">
      <c r="K7786" s="110">
        <v>0</v>
      </c>
      <c r="L7786">
        <f t="shared" si="121"/>
        <v>0</v>
      </c>
    </row>
    <row r="7787" spans="11:12" x14ac:dyDescent="0.25">
      <c r="K7787" s="110">
        <v>0</v>
      </c>
      <c r="L7787">
        <f t="shared" si="121"/>
        <v>0</v>
      </c>
    </row>
    <row r="7788" spans="11:12" x14ac:dyDescent="0.25">
      <c r="K7788" s="110">
        <v>0</v>
      </c>
      <c r="L7788">
        <f t="shared" si="121"/>
        <v>0</v>
      </c>
    </row>
    <row r="7789" spans="11:12" x14ac:dyDescent="0.25">
      <c r="K7789" s="110">
        <v>0</v>
      </c>
      <c r="L7789">
        <f t="shared" si="121"/>
        <v>0</v>
      </c>
    </row>
    <row r="7790" spans="11:12" x14ac:dyDescent="0.25">
      <c r="K7790" s="110">
        <v>0</v>
      </c>
      <c r="L7790">
        <f t="shared" si="121"/>
        <v>0</v>
      </c>
    </row>
    <row r="7791" spans="11:12" x14ac:dyDescent="0.25">
      <c r="K7791" s="110">
        <v>0</v>
      </c>
      <c r="L7791">
        <f t="shared" si="121"/>
        <v>0</v>
      </c>
    </row>
    <row r="7792" spans="11:12" x14ac:dyDescent="0.25">
      <c r="K7792" s="110">
        <v>0</v>
      </c>
      <c r="L7792">
        <f t="shared" si="121"/>
        <v>0</v>
      </c>
    </row>
    <row r="7793" spans="11:12" x14ac:dyDescent="0.25">
      <c r="K7793" s="110">
        <v>0</v>
      </c>
      <c r="L7793">
        <f t="shared" si="121"/>
        <v>0</v>
      </c>
    </row>
    <row r="7794" spans="11:12" x14ac:dyDescent="0.25">
      <c r="K7794" s="110">
        <v>0</v>
      </c>
      <c r="L7794">
        <f t="shared" si="121"/>
        <v>0</v>
      </c>
    </row>
    <row r="7795" spans="11:12" x14ac:dyDescent="0.25">
      <c r="K7795" s="110">
        <v>0</v>
      </c>
      <c r="L7795">
        <f t="shared" si="121"/>
        <v>0</v>
      </c>
    </row>
    <row r="7796" spans="11:12" x14ac:dyDescent="0.25">
      <c r="K7796" s="110">
        <v>0</v>
      </c>
      <c r="L7796">
        <f t="shared" si="121"/>
        <v>0</v>
      </c>
    </row>
    <row r="7797" spans="11:12" x14ac:dyDescent="0.25">
      <c r="K7797" s="110">
        <v>0</v>
      </c>
      <c r="L7797">
        <f t="shared" si="121"/>
        <v>0</v>
      </c>
    </row>
    <row r="7798" spans="11:12" x14ac:dyDescent="0.25">
      <c r="K7798" s="110">
        <v>0</v>
      </c>
      <c r="L7798">
        <f t="shared" si="121"/>
        <v>0</v>
      </c>
    </row>
    <row r="7799" spans="11:12" x14ac:dyDescent="0.25">
      <c r="K7799" s="110">
        <v>0</v>
      </c>
      <c r="L7799">
        <f t="shared" si="121"/>
        <v>0</v>
      </c>
    </row>
    <row r="7800" spans="11:12" x14ac:dyDescent="0.25">
      <c r="K7800" s="110">
        <v>0</v>
      </c>
      <c r="L7800">
        <f t="shared" si="121"/>
        <v>0</v>
      </c>
    </row>
    <row r="7801" spans="11:12" x14ac:dyDescent="0.25">
      <c r="K7801" s="110">
        <v>0</v>
      </c>
      <c r="L7801">
        <f t="shared" si="121"/>
        <v>0</v>
      </c>
    </row>
    <row r="7802" spans="11:12" x14ac:dyDescent="0.25">
      <c r="K7802" s="110">
        <v>0</v>
      </c>
      <c r="L7802">
        <f t="shared" si="121"/>
        <v>0</v>
      </c>
    </row>
    <row r="7803" spans="11:12" x14ac:dyDescent="0.25">
      <c r="K7803" s="110">
        <v>0</v>
      </c>
      <c r="L7803">
        <f t="shared" si="121"/>
        <v>0</v>
      </c>
    </row>
    <row r="7804" spans="11:12" x14ac:dyDescent="0.25">
      <c r="K7804" s="110">
        <v>0</v>
      </c>
      <c r="L7804">
        <f t="shared" si="121"/>
        <v>0</v>
      </c>
    </row>
    <row r="7805" spans="11:12" x14ac:dyDescent="0.25">
      <c r="K7805" s="110">
        <v>0</v>
      </c>
      <c r="L7805">
        <f t="shared" si="121"/>
        <v>0</v>
      </c>
    </row>
    <row r="7806" spans="11:12" x14ac:dyDescent="0.25">
      <c r="K7806" s="110">
        <v>0</v>
      </c>
      <c r="L7806">
        <f t="shared" si="121"/>
        <v>0</v>
      </c>
    </row>
    <row r="7807" spans="11:12" x14ac:dyDescent="0.25">
      <c r="K7807" s="110">
        <v>0</v>
      </c>
      <c r="L7807">
        <f t="shared" si="121"/>
        <v>0</v>
      </c>
    </row>
    <row r="7808" spans="11:12" x14ac:dyDescent="0.25">
      <c r="K7808" s="110">
        <v>0</v>
      </c>
      <c r="L7808">
        <f t="shared" si="121"/>
        <v>0</v>
      </c>
    </row>
    <row r="7809" spans="11:12" x14ac:dyDescent="0.25">
      <c r="K7809" s="110">
        <v>0</v>
      </c>
      <c r="L7809">
        <f t="shared" si="121"/>
        <v>0</v>
      </c>
    </row>
    <row r="7810" spans="11:12" x14ac:dyDescent="0.25">
      <c r="K7810" s="110">
        <v>0</v>
      </c>
      <c r="L7810">
        <f t="shared" si="121"/>
        <v>0</v>
      </c>
    </row>
    <row r="7811" spans="11:12" x14ac:dyDescent="0.25">
      <c r="K7811" s="110">
        <v>0</v>
      </c>
      <c r="L7811">
        <f t="shared" si="121"/>
        <v>0</v>
      </c>
    </row>
    <row r="7812" spans="11:12" x14ac:dyDescent="0.25">
      <c r="K7812" s="110">
        <v>0</v>
      </c>
      <c r="L7812">
        <f t="shared" si="121"/>
        <v>0</v>
      </c>
    </row>
    <row r="7813" spans="11:12" x14ac:dyDescent="0.25">
      <c r="K7813" s="110">
        <v>0</v>
      </c>
      <c r="L7813">
        <f t="shared" si="121"/>
        <v>0</v>
      </c>
    </row>
    <row r="7814" spans="11:12" x14ac:dyDescent="0.25">
      <c r="K7814" s="110">
        <v>0</v>
      </c>
      <c r="L7814">
        <f t="shared" si="121"/>
        <v>0</v>
      </c>
    </row>
    <row r="7815" spans="11:12" x14ac:dyDescent="0.25">
      <c r="K7815" s="110">
        <v>0</v>
      </c>
      <c r="L7815">
        <f t="shared" si="121"/>
        <v>0</v>
      </c>
    </row>
    <row r="7816" spans="11:12" x14ac:dyDescent="0.25">
      <c r="K7816" s="110">
        <v>0</v>
      </c>
      <c r="L7816">
        <f t="shared" si="121"/>
        <v>0</v>
      </c>
    </row>
    <row r="7817" spans="11:12" x14ac:dyDescent="0.25">
      <c r="K7817" s="110">
        <v>0</v>
      </c>
      <c r="L7817">
        <f t="shared" si="121"/>
        <v>0</v>
      </c>
    </row>
    <row r="7818" spans="11:12" x14ac:dyDescent="0.25">
      <c r="K7818" s="110">
        <v>0</v>
      </c>
      <c r="L7818">
        <f t="shared" si="121"/>
        <v>0</v>
      </c>
    </row>
    <row r="7819" spans="11:12" x14ac:dyDescent="0.25">
      <c r="K7819" s="110">
        <v>0</v>
      </c>
      <c r="L7819">
        <f t="shared" si="121"/>
        <v>0</v>
      </c>
    </row>
    <row r="7820" spans="11:12" x14ac:dyDescent="0.25">
      <c r="K7820" s="110">
        <v>0</v>
      </c>
      <c r="L7820">
        <f t="shared" si="121"/>
        <v>0</v>
      </c>
    </row>
    <row r="7821" spans="11:12" x14ac:dyDescent="0.25">
      <c r="K7821" s="110">
        <v>0</v>
      </c>
      <c r="L7821">
        <f t="shared" si="121"/>
        <v>0</v>
      </c>
    </row>
    <row r="7822" spans="11:12" x14ac:dyDescent="0.25">
      <c r="K7822" s="110">
        <v>0</v>
      </c>
      <c r="L7822">
        <f t="shared" si="121"/>
        <v>0</v>
      </c>
    </row>
    <row r="7823" spans="11:12" x14ac:dyDescent="0.25">
      <c r="K7823" s="110">
        <v>0</v>
      </c>
      <c r="L7823">
        <f t="shared" si="121"/>
        <v>0</v>
      </c>
    </row>
    <row r="7824" spans="11:12" x14ac:dyDescent="0.25">
      <c r="K7824" s="110">
        <v>0</v>
      </c>
      <c r="L7824">
        <f t="shared" si="121"/>
        <v>0</v>
      </c>
    </row>
    <row r="7825" spans="11:12" x14ac:dyDescent="0.25">
      <c r="K7825" s="110">
        <v>0</v>
      </c>
      <c r="L7825">
        <f t="shared" si="121"/>
        <v>0</v>
      </c>
    </row>
    <row r="7826" spans="11:12" x14ac:dyDescent="0.25">
      <c r="K7826" s="110">
        <v>0</v>
      </c>
      <c r="L7826">
        <f t="shared" si="121"/>
        <v>0</v>
      </c>
    </row>
    <row r="7827" spans="11:12" x14ac:dyDescent="0.25">
      <c r="K7827" s="110">
        <v>0</v>
      </c>
      <c r="L7827">
        <f t="shared" si="121"/>
        <v>0</v>
      </c>
    </row>
    <row r="7828" spans="11:12" x14ac:dyDescent="0.25">
      <c r="K7828" s="110">
        <v>0</v>
      </c>
      <c r="L7828">
        <f t="shared" si="121"/>
        <v>0</v>
      </c>
    </row>
    <row r="7829" spans="11:12" x14ac:dyDescent="0.25">
      <c r="K7829" s="110">
        <v>0</v>
      </c>
      <c r="L7829">
        <f t="shared" si="121"/>
        <v>0</v>
      </c>
    </row>
    <row r="7830" spans="11:12" x14ac:dyDescent="0.25">
      <c r="K7830" s="110">
        <v>0</v>
      </c>
      <c r="L7830">
        <f t="shared" si="121"/>
        <v>0</v>
      </c>
    </row>
    <row r="7831" spans="11:12" x14ac:dyDescent="0.25">
      <c r="K7831" s="110">
        <v>0</v>
      </c>
      <c r="L7831">
        <f t="shared" si="121"/>
        <v>0</v>
      </c>
    </row>
    <row r="7832" spans="11:12" x14ac:dyDescent="0.25">
      <c r="K7832" s="110">
        <v>0</v>
      </c>
      <c r="L7832">
        <f t="shared" si="121"/>
        <v>0</v>
      </c>
    </row>
    <row r="7833" spans="11:12" x14ac:dyDescent="0.25">
      <c r="K7833" s="110">
        <v>0</v>
      </c>
      <c r="L7833">
        <f t="shared" si="121"/>
        <v>0</v>
      </c>
    </row>
    <row r="7834" spans="11:12" x14ac:dyDescent="0.25">
      <c r="K7834" s="110">
        <v>0</v>
      </c>
      <c r="L7834">
        <f t="shared" si="121"/>
        <v>0</v>
      </c>
    </row>
    <row r="7835" spans="11:12" x14ac:dyDescent="0.25">
      <c r="K7835" s="110">
        <v>0</v>
      </c>
      <c r="L7835">
        <f t="shared" si="121"/>
        <v>0</v>
      </c>
    </row>
    <row r="7836" spans="11:12" x14ac:dyDescent="0.25">
      <c r="K7836" s="110">
        <v>0</v>
      </c>
      <c r="L7836">
        <f t="shared" si="121"/>
        <v>0</v>
      </c>
    </row>
    <row r="7837" spans="11:12" x14ac:dyDescent="0.25">
      <c r="K7837" s="110">
        <v>0</v>
      </c>
      <c r="L7837">
        <f t="shared" si="121"/>
        <v>0</v>
      </c>
    </row>
    <row r="7838" spans="11:12" x14ac:dyDescent="0.25">
      <c r="K7838" s="110">
        <v>0</v>
      </c>
      <c r="L7838">
        <f t="shared" si="121"/>
        <v>0</v>
      </c>
    </row>
    <row r="7839" spans="11:12" x14ac:dyDescent="0.25">
      <c r="K7839" s="110">
        <v>0</v>
      </c>
      <c r="L7839">
        <f t="shared" ref="L7839:L7902" si="122">J7839*K7839</f>
        <v>0</v>
      </c>
    </row>
    <row r="7840" spans="11:12" x14ac:dyDescent="0.25">
      <c r="K7840" s="110">
        <v>0</v>
      </c>
      <c r="L7840">
        <f t="shared" si="122"/>
        <v>0</v>
      </c>
    </row>
    <row r="7841" spans="11:12" x14ac:dyDescent="0.25">
      <c r="K7841" s="110">
        <v>0</v>
      </c>
      <c r="L7841">
        <f t="shared" si="122"/>
        <v>0</v>
      </c>
    </row>
    <row r="7842" spans="11:12" x14ac:dyDescent="0.25">
      <c r="K7842" s="110">
        <v>0</v>
      </c>
      <c r="L7842">
        <f t="shared" si="122"/>
        <v>0</v>
      </c>
    </row>
    <row r="7843" spans="11:12" x14ac:dyDescent="0.25">
      <c r="K7843" s="110">
        <v>0</v>
      </c>
      <c r="L7843">
        <f t="shared" si="122"/>
        <v>0</v>
      </c>
    </row>
    <row r="7844" spans="11:12" x14ac:dyDescent="0.25">
      <c r="K7844" s="110">
        <v>0</v>
      </c>
      <c r="L7844">
        <f t="shared" si="122"/>
        <v>0</v>
      </c>
    </row>
    <row r="7845" spans="11:12" x14ac:dyDescent="0.25">
      <c r="K7845" s="110">
        <v>0</v>
      </c>
      <c r="L7845">
        <f t="shared" si="122"/>
        <v>0</v>
      </c>
    </row>
    <row r="7846" spans="11:12" x14ac:dyDescent="0.25">
      <c r="K7846" s="110">
        <v>0</v>
      </c>
      <c r="L7846">
        <f t="shared" si="122"/>
        <v>0</v>
      </c>
    </row>
    <row r="7847" spans="11:12" x14ac:dyDescent="0.25">
      <c r="K7847" s="110">
        <v>0</v>
      </c>
      <c r="L7847">
        <f t="shared" si="122"/>
        <v>0</v>
      </c>
    </row>
    <row r="7848" spans="11:12" x14ac:dyDescent="0.25">
      <c r="K7848" s="110">
        <v>0</v>
      </c>
      <c r="L7848">
        <f t="shared" si="122"/>
        <v>0</v>
      </c>
    </row>
    <row r="7849" spans="11:12" x14ac:dyDescent="0.25">
      <c r="K7849" s="110">
        <v>0</v>
      </c>
      <c r="L7849">
        <f t="shared" si="122"/>
        <v>0</v>
      </c>
    </row>
    <row r="7850" spans="11:12" x14ac:dyDescent="0.25">
      <c r="K7850" s="110">
        <v>0</v>
      </c>
      <c r="L7850">
        <f t="shared" si="122"/>
        <v>0</v>
      </c>
    </row>
    <row r="7851" spans="11:12" x14ac:dyDescent="0.25">
      <c r="K7851" s="110">
        <v>0</v>
      </c>
      <c r="L7851">
        <f t="shared" si="122"/>
        <v>0</v>
      </c>
    </row>
    <row r="7852" spans="11:12" x14ac:dyDescent="0.25">
      <c r="K7852" s="110">
        <v>0</v>
      </c>
      <c r="L7852">
        <f t="shared" si="122"/>
        <v>0</v>
      </c>
    </row>
    <row r="7853" spans="11:12" x14ac:dyDescent="0.25">
      <c r="K7853" s="110">
        <v>0</v>
      </c>
      <c r="L7853">
        <f t="shared" si="122"/>
        <v>0</v>
      </c>
    </row>
    <row r="7854" spans="11:12" x14ac:dyDescent="0.25">
      <c r="K7854" s="110">
        <v>0</v>
      </c>
      <c r="L7854">
        <f t="shared" si="122"/>
        <v>0</v>
      </c>
    </row>
    <row r="7855" spans="11:12" x14ac:dyDescent="0.25">
      <c r="K7855" s="110">
        <v>0</v>
      </c>
      <c r="L7855">
        <f t="shared" si="122"/>
        <v>0</v>
      </c>
    </row>
    <row r="7856" spans="11:12" x14ac:dyDescent="0.25">
      <c r="K7856" s="110">
        <v>0</v>
      </c>
      <c r="L7856">
        <f t="shared" si="122"/>
        <v>0</v>
      </c>
    </row>
    <row r="7857" spans="11:12" x14ac:dyDescent="0.25">
      <c r="K7857" s="110">
        <v>0</v>
      </c>
      <c r="L7857">
        <f t="shared" si="122"/>
        <v>0</v>
      </c>
    </row>
    <row r="7858" spans="11:12" x14ac:dyDescent="0.25">
      <c r="K7858" s="110">
        <v>0</v>
      </c>
      <c r="L7858">
        <f t="shared" si="122"/>
        <v>0</v>
      </c>
    </row>
    <row r="7859" spans="11:12" x14ac:dyDescent="0.25">
      <c r="K7859" s="110">
        <v>0</v>
      </c>
      <c r="L7859">
        <f t="shared" si="122"/>
        <v>0</v>
      </c>
    </row>
    <row r="7860" spans="11:12" x14ac:dyDescent="0.25">
      <c r="K7860" s="110">
        <v>0</v>
      </c>
      <c r="L7860">
        <f t="shared" si="122"/>
        <v>0</v>
      </c>
    </row>
    <row r="7861" spans="11:12" x14ac:dyDescent="0.25">
      <c r="K7861" s="110">
        <v>0</v>
      </c>
      <c r="L7861">
        <f t="shared" si="122"/>
        <v>0</v>
      </c>
    </row>
    <row r="7862" spans="11:12" x14ac:dyDescent="0.25">
      <c r="K7862" s="110">
        <v>0</v>
      </c>
      <c r="L7862">
        <f t="shared" si="122"/>
        <v>0</v>
      </c>
    </row>
    <row r="7863" spans="11:12" x14ac:dyDescent="0.25">
      <c r="K7863" s="110">
        <v>0</v>
      </c>
      <c r="L7863">
        <f t="shared" si="122"/>
        <v>0</v>
      </c>
    </row>
    <row r="7864" spans="11:12" x14ac:dyDescent="0.25">
      <c r="K7864" s="110">
        <v>0</v>
      </c>
      <c r="L7864">
        <f t="shared" si="122"/>
        <v>0</v>
      </c>
    </row>
    <row r="7865" spans="11:12" x14ac:dyDescent="0.25">
      <c r="K7865" s="110">
        <v>0</v>
      </c>
      <c r="L7865">
        <f t="shared" si="122"/>
        <v>0</v>
      </c>
    </row>
    <row r="7866" spans="11:12" x14ac:dyDescent="0.25">
      <c r="K7866" s="110">
        <v>0</v>
      </c>
      <c r="L7866">
        <f t="shared" si="122"/>
        <v>0</v>
      </c>
    </row>
    <row r="7867" spans="11:12" x14ac:dyDescent="0.25">
      <c r="K7867" s="110">
        <v>0</v>
      </c>
      <c r="L7867">
        <f t="shared" si="122"/>
        <v>0</v>
      </c>
    </row>
    <row r="7868" spans="11:12" x14ac:dyDescent="0.25">
      <c r="K7868" s="110">
        <v>0</v>
      </c>
      <c r="L7868">
        <f t="shared" si="122"/>
        <v>0</v>
      </c>
    </row>
    <row r="7869" spans="11:12" x14ac:dyDescent="0.25">
      <c r="K7869" s="110">
        <v>0</v>
      </c>
      <c r="L7869">
        <f t="shared" si="122"/>
        <v>0</v>
      </c>
    </row>
    <row r="7870" spans="11:12" x14ac:dyDescent="0.25">
      <c r="K7870" s="110">
        <v>0</v>
      </c>
      <c r="L7870">
        <f t="shared" si="122"/>
        <v>0</v>
      </c>
    </row>
    <row r="7871" spans="11:12" x14ac:dyDescent="0.25">
      <c r="K7871" s="110">
        <v>0</v>
      </c>
      <c r="L7871">
        <f t="shared" si="122"/>
        <v>0</v>
      </c>
    </row>
    <row r="7872" spans="11:12" x14ac:dyDescent="0.25">
      <c r="K7872" s="110">
        <v>0</v>
      </c>
      <c r="L7872">
        <f t="shared" si="122"/>
        <v>0</v>
      </c>
    </row>
    <row r="7873" spans="11:12" x14ac:dyDescent="0.25">
      <c r="K7873" s="110">
        <v>0</v>
      </c>
      <c r="L7873">
        <f t="shared" si="122"/>
        <v>0</v>
      </c>
    </row>
    <row r="7874" spans="11:12" x14ac:dyDescent="0.25">
      <c r="K7874" s="110">
        <v>0</v>
      </c>
      <c r="L7874">
        <f t="shared" si="122"/>
        <v>0</v>
      </c>
    </row>
    <row r="7875" spans="11:12" x14ac:dyDescent="0.25">
      <c r="K7875" s="110">
        <v>0</v>
      </c>
      <c r="L7875">
        <f t="shared" si="122"/>
        <v>0</v>
      </c>
    </row>
    <row r="7876" spans="11:12" x14ac:dyDescent="0.25">
      <c r="K7876" s="110">
        <v>0</v>
      </c>
      <c r="L7876">
        <f t="shared" si="122"/>
        <v>0</v>
      </c>
    </row>
    <row r="7877" spans="11:12" x14ac:dyDescent="0.25">
      <c r="K7877" s="110">
        <v>0</v>
      </c>
      <c r="L7877">
        <f t="shared" si="122"/>
        <v>0</v>
      </c>
    </row>
    <row r="7878" spans="11:12" x14ac:dyDescent="0.25">
      <c r="K7878" s="110">
        <v>0</v>
      </c>
      <c r="L7878">
        <f t="shared" si="122"/>
        <v>0</v>
      </c>
    </row>
    <row r="7879" spans="11:12" x14ac:dyDescent="0.25">
      <c r="K7879" s="110">
        <v>0</v>
      </c>
      <c r="L7879">
        <f t="shared" si="122"/>
        <v>0</v>
      </c>
    </row>
    <row r="7880" spans="11:12" x14ac:dyDescent="0.25">
      <c r="K7880" s="110">
        <v>0</v>
      </c>
      <c r="L7880">
        <f t="shared" si="122"/>
        <v>0</v>
      </c>
    </row>
    <row r="7881" spans="11:12" x14ac:dyDescent="0.25">
      <c r="K7881" s="110">
        <v>0</v>
      </c>
      <c r="L7881">
        <f t="shared" si="122"/>
        <v>0</v>
      </c>
    </row>
    <row r="7882" spans="11:12" x14ac:dyDescent="0.25">
      <c r="K7882" s="110">
        <v>0</v>
      </c>
      <c r="L7882">
        <f t="shared" si="122"/>
        <v>0</v>
      </c>
    </row>
    <row r="7883" spans="11:12" x14ac:dyDescent="0.25">
      <c r="K7883" s="110">
        <v>0</v>
      </c>
      <c r="L7883">
        <f t="shared" si="122"/>
        <v>0</v>
      </c>
    </row>
    <row r="7884" spans="11:12" x14ac:dyDescent="0.25">
      <c r="K7884" s="110">
        <v>0</v>
      </c>
      <c r="L7884">
        <f t="shared" si="122"/>
        <v>0</v>
      </c>
    </row>
    <row r="7885" spans="11:12" x14ac:dyDescent="0.25">
      <c r="K7885" s="110">
        <v>0</v>
      </c>
      <c r="L7885">
        <f t="shared" si="122"/>
        <v>0</v>
      </c>
    </row>
    <row r="7886" spans="11:12" x14ac:dyDescent="0.25">
      <c r="K7886" s="110">
        <v>0</v>
      </c>
      <c r="L7886">
        <f t="shared" si="122"/>
        <v>0</v>
      </c>
    </row>
    <row r="7887" spans="11:12" x14ac:dyDescent="0.25">
      <c r="K7887" s="110">
        <v>0</v>
      </c>
      <c r="L7887">
        <f t="shared" si="122"/>
        <v>0</v>
      </c>
    </row>
    <row r="7888" spans="11:12" x14ac:dyDescent="0.25">
      <c r="K7888" s="110">
        <v>0</v>
      </c>
      <c r="L7888">
        <f t="shared" si="122"/>
        <v>0</v>
      </c>
    </row>
    <row r="7889" spans="11:12" x14ac:dyDescent="0.25">
      <c r="K7889" s="110">
        <v>0</v>
      </c>
      <c r="L7889">
        <f t="shared" si="122"/>
        <v>0</v>
      </c>
    </row>
    <row r="7890" spans="11:12" x14ac:dyDescent="0.25">
      <c r="K7890" s="110">
        <v>0</v>
      </c>
      <c r="L7890">
        <f t="shared" si="122"/>
        <v>0</v>
      </c>
    </row>
    <row r="7891" spans="11:12" x14ac:dyDescent="0.25">
      <c r="K7891" s="110">
        <v>0</v>
      </c>
      <c r="L7891">
        <f t="shared" si="122"/>
        <v>0</v>
      </c>
    </row>
    <row r="7892" spans="11:12" x14ac:dyDescent="0.25">
      <c r="K7892" s="110">
        <v>0</v>
      </c>
      <c r="L7892">
        <f t="shared" si="122"/>
        <v>0</v>
      </c>
    </row>
    <row r="7893" spans="11:12" x14ac:dyDescent="0.25">
      <c r="K7893" s="110">
        <v>0</v>
      </c>
      <c r="L7893">
        <f t="shared" si="122"/>
        <v>0</v>
      </c>
    </row>
    <row r="7894" spans="11:12" x14ac:dyDescent="0.25">
      <c r="K7894" s="110">
        <v>0</v>
      </c>
      <c r="L7894">
        <f t="shared" si="122"/>
        <v>0</v>
      </c>
    </row>
    <row r="7895" spans="11:12" x14ac:dyDescent="0.25">
      <c r="K7895" s="110">
        <v>0</v>
      </c>
      <c r="L7895">
        <f t="shared" si="122"/>
        <v>0</v>
      </c>
    </row>
    <row r="7896" spans="11:12" x14ac:dyDescent="0.25">
      <c r="K7896" s="110">
        <v>0</v>
      </c>
      <c r="L7896">
        <f t="shared" si="122"/>
        <v>0</v>
      </c>
    </row>
    <row r="7897" spans="11:12" x14ac:dyDescent="0.25">
      <c r="K7897" s="110">
        <v>0</v>
      </c>
      <c r="L7897">
        <f t="shared" si="122"/>
        <v>0</v>
      </c>
    </row>
    <row r="7898" spans="11:12" x14ac:dyDescent="0.25">
      <c r="K7898" s="110">
        <v>0</v>
      </c>
      <c r="L7898">
        <f t="shared" si="122"/>
        <v>0</v>
      </c>
    </row>
    <row r="7899" spans="11:12" x14ac:dyDescent="0.25">
      <c r="K7899" s="110">
        <v>0</v>
      </c>
      <c r="L7899">
        <f t="shared" si="122"/>
        <v>0</v>
      </c>
    </row>
    <row r="7900" spans="11:12" x14ac:dyDescent="0.25">
      <c r="K7900" s="110">
        <v>0</v>
      </c>
      <c r="L7900">
        <f t="shared" si="122"/>
        <v>0</v>
      </c>
    </row>
    <row r="7901" spans="11:12" x14ac:dyDescent="0.25">
      <c r="K7901" s="110">
        <v>0</v>
      </c>
      <c r="L7901">
        <f t="shared" si="122"/>
        <v>0</v>
      </c>
    </row>
    <row r="7902" spans="11:12" x14ac:dyDescent="0.25">
      <c r="K7902" s="110">
        <v>0</v>
      </c>
      <c r="L7902">
        <f t="shared" si="122"/>
        <v>0</v>
      </c>
    </row>
    <row r="7903" spans="11:12" x14ac:dyDescent="0.25">
      <c r="K7903" s="110">
        <v>0</v>
      </c>
      <c r="L7903">
        <f t="shared" ref="L7903:L7966" si="123">J7903*K7903</f>
        <v>0</v>
      </c>
    </row>
    <row r="7904" spans="11:12" x14ac:dyDescent="0.25">
      <c r="K7904" s="110">
        <v>0</v>
      </c>
      <c r="L7904">
        <f t="shared" si="123"/>
        <v>0</v>
      </c>
    </row>
    <row r="7905" spans="11:12" x14ac:dyDescent="0.25">
      <c r="K7905" s="110">
        <v>0</v>
      </c>
      <c r="L7905">
        <f t="shared" si="123"/>
        <v>0</v>
      </c>
    </row>
    <row r="7906" spans="11:12" x14ac:dyDescent="0.25">
      <c r="K7906" s="110">
        <v>0</v>
      </c>
      <c r="L7906">
        <f t="shared" si="123"/>
        <v>0</v>
      </c>
    </row>
    <row r="7907" spans="11:12" x14ac:dyDescent="0.25">
      <c r="K7907" s="110">
        <v>0</v>
      </c>
      <c r="L7907">
        <f t="shared" si="123"/>
        <v>0</v>
      </c>
    </row>
    <row r="7908" spans="11:12" x14ac:dyDescent="0.25">
      <c r="K7908" s="110">
        <v>0</v>
      </c>
      <c r="L7908">
        <f t="shared" si="123"/>
        <v>0</v>
      </c>
    </row>
    <row r="7909" spans="11:12" x14ac:dyDescent="0.25">
      <c r="K7909" s="110">
        <v>0</v>
      </c>
      <c r="L7909">
        <f t="shared" si="123"/>
        <v>0</v>
      </c>
    </row>
    <row r="7910" spans="11:12" x14ac:dyDescent="0.25">
      <c r="K7910" s="110">
        <v>0</v>
      </c>
      <c r="L7910">
        <f t="shared" si="123"/>
        <v>0</v>
      </c>
    </row>
    <row r="7911" spans="11:12" x14ac:dyDescent="0.25">
      <c r="K7911" s="110">
        <v>0</v>
      </c>
      <c r="L7911">
        <f t="shared" si="123"/>
        <v>0</v>
      </c>
    </row>
    <row r="7912" spans="11:12" x14ac:dyDescent="0.25">
      <c r="K7912" s="110">
        <v>0</v>
      </c>
      <c r="L7912">
        <f t="shared" si="123"/>
        <v>0</v>
      </c>
    </row>
    <row r="7913" spans="11:12" x14ac:dyDescent="0.25">
      <c r="K7913" s="110">
        <v>0</v>
      </c>
      <c r="L7913">
        <f t="shared" si="123"/>
        <v>0</v>
      </c>
    </row>
    <row r="7914" spans="11:12" x14ac:dyDescent="0.25">
      <c r="K7914" s="110">
        <v>0</v>
      </c>
      <c r="L7914">
        <f t="shared" si="123"/>
        <v>0</v>
      </c>
    </row>
    <row r="7915" spans="11:12" x14ac:dyDescent="0.25">
      <c r="K7915" s="110">
        <v>0</v>
      </c>
      <c r="L7915">
        <f t="shared" si="123"/>
        <v>0</v>
      </c>
    </row>
    <row r="7916" spans="11:12" x14ac:dyDescent="0.25">
      <c r="K7916" s="110">
        <v>0</v>
      </c>
      <c r="L7916">
        <f t="shared" si="123"/>
        <v>0</v>
      </c>
    </row>
    <row r="7917" spans="11:12" x14ac:dyDescent="0.25">
      <c r="K7917" s="110">
        <v>0</v>
      </c>
      <c r="L7917">
        <f t="shared" si="123"/>
        <v>0</v>
      </c>
    </row>
    <row r="7918" spans="11:12" x14ac:dyDescent="0.25">
      <c r="K7918" s="110">
        <v>0</v>
      </c>
      <c r="L7918">
        <f t="shared" si="123"/>
        <v>0</v>
      </c>
    </row>
    <row r="7919" spans="11:12" x14ac:dyDescent="0.25">
      <c r="K7919" s="110">
        <v>0</v>
      </c>
      <c r="L7919">
        <f t="shared" si="123"/>
        <v>0</v>
      </c>
    </row>
    <row r="7920" spans="11:12" x14ac:dyDescent="0.25">
      <c r="K7920" s="110">
        <v>0</v>
      </c>
      <c r="L7920">
        <f t="shared" si="123"/>
        <v>0</v>
      </c>
    </row>
    <row r="7921" spans="11:12" x14ac:dyDescent="0.25">
      <c r="K7921" s="110">
        <v>0</v>
      </c>
      <c r="L7921">
        <f t="shared" si="123"/>
        <v>0</v>
      </c>
    </row>
    <row r="7922" spans="11:12" x14ac:dyDescent="0.25">
      <c r="K7922" s="110">
        <v>0</v>
      </c>
      <c r="L7922">
        <f t="shared" si="123"/>
        <v>0</v>
      </c>
    </row>
    <row r="7923" spans="11:12" x14ac:dyDescent="0.25">
      <c r="K7923" s="110">
        <v>0</v>
      </c>
      <c r="L7923">
        <f t="shared" si="123"/>
        <v>0</v>
      </c>
    </row>
    <row r="7924" spans="11:12" x14ac:dyDescent="0.25">
      <c r="K7924" s="110">
        <v>0</v>
      </c>
      <c r="L7924">
        <f t="shared" si="123"/>
        <v>0</v>
      </c>
    </row>
    <row r="7925" spans="11:12" x14ac:dyDescent="0.25">
      <c r="K7925" s="110">
        <v>0</v>
      </c>
      <c r="L7925">
        <f t="shared" si="123"/>
        <v>0</v>
      </c>
    </row>
    <row r="7926" spans="11:12" x14ac:dyDescent="0.25">
      <c r="K7926" s="110">
        <v>0</v>
      </c>
      <c r="L7926">
        <f t="shared" si="123"/>
        <v>0</v>
      </c>
    </row>
    <row r="7927" spans="11:12" x14ac:dyDescent="0.25">
      <c r="K7927" s="110">
        <v>0</v>
      </c>
      <c r="L7927">
        <f t="shared" si="123"/>
        <v>0</v>
      </c>
    </row>
    <row r="7928" spans="11:12" x14ac:dyDescent="0.25">
      <c r="K7928" s="110">
        <v>0</v>
      </c>
      <c r="L7928">
        <f t="shared" si="123"/>
        <v>0</v>
      </c>
    </row>
    <row r="7929" spans="11:12" x14ac:dyDescent="0.25">
      <c r="K7929" s="110">
        <v>0</v>
      </c>
      <c r="L7929">
        <f t="shared" si="123"/>
        <v>0</v>
      </c>
    </row>
    <row r="7930" spans="11:12" x14ac:dyDescent="0.25">
      <c r="K7930" s="110">
        <v>0</v>
      </c>
      <c r="L7930">
        <f t="shared" si="123"/>
        <v>0</v>
      </c>
    </row>
    <row r="7931" spans="11:12" x14ac:dyDescent="0.25">
      <c r="K7931" s="110">
        <v>0</v>
      </c>
      <c r="L7931">
        <f t="shared" si="123"/>
        <v>0</v>
      </c>
    </row>
    <row r="7932" spans="11:12" x14ac:dyDescent="0.25">
      <c r="K7932" s="110">
        <v>0</v>
      </c>
      <c r="L7932">
        <f t="shared" si="123"/>
        <v>0</v>
      </c>
    </row>
    <row r="7933" spans="11:12" x14ac:dyDescent="0.25">
      <c r="K7933" s="110">
        <v>0</v>
      </c>
      <c r="L7933">
        <f t="shared" si="123"/>
        <v>0</v>
      </c>
    </row>
    <row r="7934" spans="11:12" x14ac:dyDescent="0.25">
      <c r="K7934" s="110">
        <v>0</v>
      </c>
      <c r="L7934">
        <f t="shared" si="123"/>
        <v>0</v>
      </c>
    </row>
    <row r="7935" spans="11:12" x14ac:dyDescent="0.25">
      <c r="K7935" s="110">
        <v>0</v>
      </c>
      <c r="L7935">
        <f t="shared" si="123"/>
        <v>0</v>
      </c>
    </row>
    <row r="7936" spans="11:12" x14ac:dyDescent="0.25">
      <c r="K7936" s="110">
        <v>0</v>
      </c>
      <c r="L7936">
        <f t="shared" si="123"/>
        <v>0</v>
      </c>
    </row>
    <row r="7937" spans="11:12" x14ac:dyDescent="0.25">
      <c r="K7937" s="110">
        <v>0</v>
      </c>
      <c r="L7937">
        <f t="shared" si="123"/>
        <v>0</v>
      </c>
    </row>
    <row r="7938" spans="11:12" x14ac:dyDescent="0.25">
      <c r="K7938" s="110">
        <v>0</v>
      </c>
      <c r="L7938">
        <f t="shared" si="123"/>
        <v>0</v>
      </c>
    </row>
    <row r="7939" spans="11:12" x14ac:dyDescent="0.25">
      <c r="K7939" s="110">
        <v>0</v>
      </c>
      <c r="L7939">
        <f t="shared" si="123"/>
        <v>0</v>
      </c>
    </row>
    <row r="7940" spans="11:12" x14ac:dyDescent="0.25">
      <c r="K7940" s="110">
        <v>0</v>
      </c>
      <c r="L7940">
        <f t="shared" si="123"/>
        <v>0</v>
      </c>
    </row>
    <row r="7941" spans="11:12" x14ac:dyDescent="0.25">
      <c r="K7941" s="110">
        <v>0</v>
      </c>
      <c r="L7941">
        <f t="shared" si="123"/>
        <v>0</v>
      </c>
    </row>
    <row r="7942" spans="11:12" x14ac:dyDescent="0.25">
      <c r="K7942" s="110">
        <v>0</v>
      </c>
      <c r="L7942">
        <f t="shared" si="123"/>
        <v>0</v>
      </c>
    </row>
    <row r="7943" spans="11:12" x14ac:dyDescent="0.25">
      <c r="K7943" s="110">
        <v>0</v>
      </c>
      <c r="L7943">
        <f t="shared" si="123"/>
        <v>0</v>
      </c>
    </row>
    <row r="7944" spans="11:12" x14ac:dyDescent="0.25">
      <c r="K7944" s="110">
        <v>0</v>
      </c>
      <c r="L7944">
        <f t="shared" si="123"/>
        <v>0</v>
      </c>
    </row>
    <row r="7945" spans="11:12" x14ac:dyDescent="0.25">
      <c r="K7945" s="110">
        <v>0</v>
      </c>
      <c r="L7945">
        <f t="shared" si="123"/>
        <v>0</v>
      </c>
    </row>
    <row r="7946" spans="11:12" x14ac:dyDescent="0.25">
      <c r="K7946" s="110">
        <v>0</v>
      </c>
      <c r="L7946">
        <f t="shared" si="123"/>
        <v>0</v>
      </c>
    </row>
    <row r="7947" spans="11:12" x14ac:dyDescent="0.25">
      <c r="K7947" s="110">
        <v>0</v>
      </c>
      <c r="L7947">
        <f t="shared" si="123"/>
        <v>0</v>
      </c>
    </row>
    <row r="7948" spans="11:12" x14ac:dyDescent="0.25">
      <c r="K7948" s="110">
        <v>0</v>
      </c>
      <c r="L7948">
        <f t="shared" si="123"/>
        <v>0</v>
      </c>
    </row>
    <row r="7949" spans="11:12" x14ac:dyDescent="0.25">
      <c r="K7949" s="110">
        <v>0</v>
      </c>
      <c r="L7949">
        <f t="shared" si="123"/>
        <v>0</v>
      </c>
    </row>
    <row r="7950" spans="11:12" x14ac:dyDescent="0.25">
      <c r="K7950" s="110">
        <v>0</v>
      </c>
      <c r="L7950">
        <f t="shared" si="123"/>
        <v>0</v>
      </c>
    </row>
    <row r="7951" spans="11:12" x14ac:dyDescent="0.25">
      <c r="K7951" s="110">
        <v>0</v>
      </c>
      <c r="L7951">
        <f t="shared" si="123"/>
        <v>0</v>
      </c>
    </row>
    <row r="7952" spans="11:12" x14ac:dyDescent="0.25">
      <c r="K7952" s="110">
        <v>0</v>
      </c>
      <c r="L7952">
        <f t="shared" si="123"/>
        <v>0</v>
      </c>
    </row>
    <row r="7953" spans="11:12" x14ac:dyDescent="0.25">
      <c r="K7953" s="110">
        <v>0</v>
      </c>
      <c r="L7953">
        <f t="shared" si="123"/>
        <v>0</v>
      </c>
    </row>
    <row r="7954" spans="11:12" x14ac:dyDescent="0.25">
      <c r="K7954" s="110">
        <v>0</v>
      </c>
      <c r="L7954">
        <f t="shared" si="123"/>
        <v>0</v>
      </c>
    </row>
    <row r="7955" spans="11:12" x14ac:dyDescent="0.25">
      <c r="K7955" s="110">
        <v>0</v>
      </c>
      <c r="L7955">
        <f t="shared" si="123"/>
        <v>0</v>
      </c>
    </row>
    <row r="7956" spans="11:12" x14ac:dyDescent="0.25">
      <c r="K7956" s="110">
        <v>0</v>
      </c>
      <c r="L7956">
        <f t="shared" si="123"/>
        <v>0</v>
      </c>
    </row>
    <row r="7957" spans="11:12" x14ac:dyDescent="0.25">
      <c r="K7957" s="110">
        <v>0</v>
      </c>
      <c r="L7957">
        <f t="shared" si="123"/>
        <v>0</v>
      </c>
    </row>
    <row r="7958" spans="11:12" x14ac:dyDescent="0.25">
      <c r="K7958" s="110">
        <v>0</v>
      </c>
      <c r="L7958">
        <f t="shared" si="123"/>
        <v>0</v>
      </c>
    </row>
    <row r="7959" spans="11:12" x14ac:dyDescent="0.25">
      <c r="K7959" s="110">
        <v>0</v>
      </c>
      <c r="L7959">
        <f t="shared" si="123"/>
        <v>0</v>
      </c>
    </row>
    <row r="7960" spans="11:12" x14ac:dyDescent="0.25">
      <c r="K7960" s="110">
        <v>0</v>
      </c>
      <c r="L7960">
        <f t="shared" si="123"/>
        <v>0</v>
      </c>
    </row>
    <row r="7961" spans="11:12" x14ac:dyDescent="0.25">
      <c r="K7961" s="110">
        <v>0</v>
      </c>
      <c r="L7961">
        <f t="shared" si="123"/>
        <v>0</v>
      </c>
    </row>
    <row r="7962" spans="11:12" x14ac:dyDescent="0.25">
      <c r="K7962" s="110">
        <v>0</v>
      </c>
      <c r="L7962">
        <f t="shared" si="123"/>
        <v>0</v>
      </c>
    </row>
    <row r="7963" spans="11:12" x14ac:dyDescent="0.25">
      <c r="K7963" s="110">
        <v>0</v>
      </c>
      <c r="L7963">
        <f t="shared" si="123"/>
        <v>0</v>
      </c>
    </row>
    <row r="7964" spans="11:12" x14ac:dyDescent="0.25">
      <c r="K7964" s="110">
        <v>0</v>
      </c>
      <c r="L7964">
        <f t="shared" si="123"/>
        <v>0</v>
      </c>
    </row>
    <row r="7965" spans="11:12" x14ac:dyDescent="0.25">
      <c r="K7965" s="110">
        <v>0</v>
      </c>
      <c r="L7965">
        <f t="shared" si="123"/>
        <v>0</v>
      </c>
    </row>
    <row r="7966" spans="11:12" x14ac:dyDescent="0.25">
      <c r="K7966" s="110">
        <v>0</v>
      </c>
      <c r="L7966">
        <f t="shared" si="123"/>
        <v>0</v>
      </c>
    </row>
    <row r="7967" spans="11:12" x14ac:dyDescent="0.25">
      <c r="K7967" s="110">
        <v>0</v>
      </c>
      <c r="L7967">
        <f t="shared" ref="L7967:L8030" si="124">J7967*K7967</f>
        <v>0</v>
      </c>
    </row>
    <row r="7968" spans="11:12" x14ac:dyDescent="0.25">
      <c r="K7968" s="110">
        <v>0</v>
      </c>
      <c r="L7968">
        <f t="shared" si="124"/>
        <v>0</v>
      </c>
    </row>
    <row r="7969" spans="11:12" x14ac:dyDescent="0.25">
      <c r="K7969" s="110">
        <v>0</v>
      </c>
      <c r="L7969">
        <f t="shared" si="124"/>
        <v>0</v>
      </c>
    </row>
    <row r="7970" spans="11:12" x14ac:dyDescent="0.25">
      <c r="K7970" s="110">
        <v>0</v>
      </c>
      <c r="L7970">
        <f t="shared" si="124"/>
        <v>0</v>
      </c>
    </row>
    <row r="7971" spans="11:12" x14ac:dyDescent="0.25">
      <c r="K7971" s="110">
        <v>0</v>
      </c>
      <c r="L7971">
        <f t="shared" si="124"/>
        <v>0</v>
      </c>
    </row>
    <row r="7972" spans="11:12" x14ac:dyDescent="0.25">
      <c r="K7972" s="110">
        <v>0</v>
      </c>
      <c r="L7972">
        <f t="shared" si="124"/>
        <v>0</v>
      </c>
    </row>
    <row r="7973" spans="11:12" x14ac:dyDescent="0.25">
      <c r="K7973" s="110">
        <v>0</v>
      </c>
      <c r="L7973">
        <f t="shared" si="124"/>
        <v>0</v>
      </c>
    </row>
    <row r="7974" spans="11:12" x14ac:dyDescent="0.25">
      <c r="K7974" s="110">
        <v>0</v>
      </c>
      <c r="L7974">
        <f t="shared" si="124"/>
        <v>0</v>
      </c>
    </row>
    <row r="7975" spans="11:12" x14ac:dyDescent="0.25">
      <c r="K7975" s="110">
        <v>0</v>
      </c>
      <c r="L7975">
        <f t="shared" si="124"/>
        <v>0</v>
      </c>
    </row>
    <row r="7976" spans="11:12" x14ac:dyDescent="0.25">
      <c r="K7976" s="110">
        <v>0</v>
      </c>
      <c r="L7976">
        <f t="shared" si="124"/>
        <v>0</v>
      </c>
    </row>
    <row r="7977" spans="11:12" x14ac:dyDescent="0.25">
      <c r="K7977" s="110">
        <v>0</v>
      </c>
      <c r="L7977">
        <f t="shared" si="124"/>
        <v>0</v>
      </c>
    </row>
    <row r="7978" spans="11:12" x14ac:dyDescent="0.25">
      <c r="K7978" s="110">
        <v>0</v>
      </c>
      <c r="L7978">
        <f t="shared" si="124"/>
        <v>0</v>
      </c>
    </row>
    <row r="7979" spans="11:12" x14ac:dyDescent="0.25">
      <c r="K7979" s="110">
        <v>0</v>
      </c>
      <c r="L7979">
        <f t="shared" si="124"/>
        <v>0</v>
      </c>
    </row>
    <row r="7980" spans="11:12" x14ac:dyDescent="0.25">
      <c r="K7980" s="110">
        <v>0</v>
      </c>
      <c r="L7980">
        <f t="shared" si="124"/>
        <v>0</v>
      </c>
    </row>
    <row r="7981" spans="11:12" x14ac:dyDescent="0.25">
      <c r="K7981" s="110">
        <v>0</v>
      </c>
      <c r="L7981">
        <f t="shared" si="124"/>
        <v>0</v>
      </c>
    </row>
    <row r="7982" spans="11:12" x14ac:dyDescent="0.25">
      <c r="K7982" s="110">
        <v>0</v>
      </c>
      <c r="L7982">
        <f t="shared" si="124"/>
        <v>0</v>
      </c>
    </row>
    <row r="7983" spans="11:12" x14ac:dyDescent="0.25">
      <c r="K7983" s="110">
        <v>0</v>
      </c>
      <c r="L7983">
        <f t="shared" si="124"/>
        <v>0</v>
      </c>
    </row>
    <row r="7984" spans="11:12" x14ac:dyDescent="0.25">
      <c r="K7984" s="110">
        <v>0</v>
      </c>
      <c r="L7984">
        <f t="shared" si="124"/>
        <v>0</v>
      </c>
    </row>
    <row r="7985" spans="11:12" x14ac:dyDescent="0.25">
      <c r="K7985" s="110">
        <v>0</v>
      </c>
      <c r="L7985">
        <f t="shared" si="124"/>
        <v>0</v>
      </c>
    </row>
    <row r="7986" spans="11:12" x14ac:dyDescent="0.25">
      <c r="K7986" s="110">
        <v>0</v>
      </c>
      <c r="L7986">
        <f t="shared" si="124"/>
        <v>0</v>
      </c>
    </row>
    <row r="7987" spans="11:12" x14ac:dyDescent="0.25">
      <c r="K7987" s="110">
        <v>0</v>
      </c>
      <c r="L7987">
        <f t="shared" si="124"/>
        <v>0</v>
      </c>
    </row>
    <row r="7988" spans="11:12" x14ac:dyDescent="0.25">
      <c r="K7988" s="110">
        <v>0</v>
      </c>
      <c r="L7988">
        <f t="shared" si="124"/>
        <v>0</v>
      </c>
    </row>
    <row r="7989" spans="11:12" x14ac:dyDescent="0.25">
      <c r="K7989" s="110">
        <v>0</v>
      </c>
      <c r="L7989">
        <f t="shared" si="124"/>
        <v>0</v>
      </c>
    </row>
    <row r="7990" spans="11:12" x14ac:dyDescent="0.25">
      <c r="K7990" s="110">
        <v>0</v>
      </c>
      <c r="L7990">
        <f t="shared" si="124"/>
        <v>0</v>
      </c>
    </row>
    <row r="7991" spans="11:12" x14ac:dyDescent="0.25">
      <c r="K7991" s="110">
        <v>0</v>
      </c>
      <c r="L7991">
        <f t="shared" si="124"/>
        <v>0</v>
      </c>
    </row>
    <row r="7992" spans="11:12" x14ac:dyDescent="0.25">
      <c r="K7992" s="110">
        <v>0</v>
      </c>
      <c r="L7992">
        <f t="shared" si="124"/>
        <v>0</v>
      </c>
    </row>
    <row r="7993" spans="11:12" x14ac:dyDescent="0.25">
      <c r="K7993" s="110">
        <v>0</v>
      </c>
      <c r="L7993">
        <f t="shared" si="124"/>
        <v>0</v>
      </c>
    </row>
    <row r="7994" spans="11:12" x14ac:dyDescent="0.25">
      <c r="K7994" s="110">
        <v>0</v>
      </c>
      <c r="L7994">
        <f t="shared" si="124"/>
        <v>0</v>
      </c>
    </row>
    <row r="7995" spans="11:12" x14ac:dyDescent="0.25">
      <c r="K7995" s="110">
        <v>0</v>
      </c>
      <c r="L7995">
        <f t="shared" si="124"/>
        <v>0</v>
      </c>
    </row>
    <row r="7996" spans="11:12" x14ac:dyDescent="0.25">
      <c r="K7996" s="110">
        <v>0</v>
      </c>
      <c r="L7996">
        <f t="shared" si="124"/>
        <v>0</v>
      </c>
    </row>
    <row r="7997" spans="11:12" x14ac:dyDescent="0.25">
      <c r="K7997" s="110">
        <v>0</v>
      </c>
      <c r="L7997">
        <f t="shared" si="124"/>
        <v>0</v>
      </c>
    </row>
    <row r="7998" spans="11:12" x14ac:dyDescent="0.25">
      <c r="K7998" s="110">
        <v>0</v>
      </c>
      <c r="L7998">
        <f t="shared" si="124"/>
        <v>0</v>
      </c>
    </row>
    <row r="7999" spans="11:12" x14ac:dyDescent="0.25">
      <c r="K7999" s="110">
        <v>0</v>
      </c>
      <c r="L7999">
        <f t="shared" si="124"/>
        <v>0</v>
      </c>
    </row>
    <row r="8000" spans="11:12" x14ac:dyDescent="0.25">
      <c r="K8000" s="110">
        <v>0</v>
      </c>
      <c r="L8000">
        <f t="shared" si="124"/>
        <v>0</v>
      </c>
    </row>
    <row r="8001" spans="11:12" x14ac:dyDescent="0.25">
      <c r="K8001" s="110">
        <v>0</v>
      </c>
      <c r="L8001">
        <f t="shared" si="124"/>
        <v>0</v>
      </c>
    </row>
    <row r="8002" spans="11:12" x14ac:dyDescent="0.25">
      <c r="K8002" s="110">
        <v>0</v>
      </c>
      <c r="L8002">
        <f t="shared" si="124"/>
        <v>0</v>
      </c>
    </row>
    <row r="8003" spans="11:12" x14ac:dyDescent="0.25">
      <c r="K8003" s="110">
        <v>0</v>
      </c>
      <c r="L8003">
        <f t="shared" si="124"/>
        <v>0</v>
      </c>
    </row>
    <row r="8004" spans="11:12" x14ac:dyDescent="0.25">
      <c r="K8004" s="110">
        <v>0</v>
      </c>
      <c r="L8004">
        <f t="shared" si="124"/>
        <v>0</v>
      </c>
    </row>
    <row r="8005" spans="11:12" x14ac:dyDescent="0.25">
      <c r="K8005" s="110">
        <v>0</v>
      </c>
      <c r="L8005">
        <f t="shared" si="124"/>
        <v>0</v>
      </c>
    </row>
    <row r="8006" spans="11:12" x14ac:dyDescent="0.25">
      <c r="K8006" s="110">
        <v>0</v>
      </c>
      <c r="L8006">
        <f t="shared" si="124"/>
        <v>0</v>
      </c>
    </row>
    <row r="8007" spans="11:12" x14ac:dyDescent="0.25">
      <c r="K8007" s="110">
        <v>0</v>
      </c>
      <c r="L8007">
        <f t="shared" si="124"/>
        <v>0</v>
      </c>
    </row>
    <row r="8008" spans="11:12" x14ac:dyDescent="0.25">
      <c r="K8008" s="110">
        <v>0</v>
      </c>
      <c r="L8008">
        <f t="shared" si="124"/>
        <v>0</v>
      </c>
    </row>
    <row r="8009" spans="11:12" x14ac:dyDescent="0.25">
      <c r="K8009" s="110">
        <v>0</v>
      </c>
      <c r="L8009">
        <f t="shared" si="124"/>
        <v>0</v>
      </c>
    </row>
    <row r="8010" spans="11:12" x14ac:dyDescent="0.25">
      <c r="K8010" s="110">
        <v>0</v>
      </c>
      <c r="L8010">
        <f t="shared" si="124"/>
        <v>0</v>
      </c>
    </row>
    <row r="8011" spans="11:12" x14ac:dyDescent="0.25">
      <c r="K8011" s="110">
        <v>0</v>
      </c>
      <c r="L8011">
        <f t="shared" si="124"/>
        <v>0</v>
      </c>
    </row>
    <row r="8012" spans="11:12" x14ac:dyDescent="0.25">
      <c r="K8012" s="110">
        <v>0</v>
      </c>
      <c r="L8012">
        <f t="shared" si="124"/>
        <v>0</v>
      </c>
    </row>
    <row r="8013" spans="11:12" x14ac:dyDescent="0.25">
      <c r="K8013" s="110">
        <v>0</v>
      </c>
      <c r="L8013">
        <f t="shared" si="124"/>
        <v>0</v>
      </c>
    </row>
    <row r="8014" spans="11:12" x14ac:dyDescent="0.25">
      <c r="K8014" s="110">
        <v>0</v>
      </c>
      <c r="L8014">
        <f t="shared" si="124"/>
        <v>0</v>
      </c>
    </row>
    <row r="8015" spans="11:12" x14ac:dyDescent="0.25">
      <c r="K8015" s="110">
        <v>0</v>
      </c>
      <c r="L8015">
        <f t="shared" si="124"/>
        <v>0</v>
      </c>
    </row>
    <row r="8016" spans="11:12" x14ac:dyDescent="0.25">
      <c r="K8016" s="110">
        <v>0</v>
      </c>
      <c r="L8016">
        <f t="shared" si="124"/>
        <v>0</v>
      </c>
    </row>
    <row r="8017" spans="11:12" x14ac:dyDescent="0.25">
      <c r="K8017" s="110">
        <v>0</v>
      </c>
      <c r="L8017">
        <f t="shared" si="124"/>
        <v>0</v>
      </c>
    </row>
    <row r="8018" spans="11:12" x14ac:dyDescent="0.25">
      <c r="K8018" s="110">
        <v>0</v>
      </c>
      <c r="L8018">
        <f t="shared" si="124"/>
        <v>0</v>
      </c>
    </row>
    <row r="8019" spans="11:12" x14ac:dyDescent="0.25">
      <c r="K8019" s="110">
        <v>0</v>
      </c>
      <c r="L8019">
        <f t="shared" si="124"/>
        <v>0</v>
      </c>
    </row>
    <row r="8020" spans="11:12" x14ac:dyDescent="0.25">
      <c r="K8020" s="110">
        <v>0</v>
      </c>
      <c r="L8020">
        <f t="shared" si="124"/>
        <v>0</v>
      </c>
    </row>
    <row r="8021" spans="11:12" x14ac:dyDescent="0.25">
      <c r="K8021" s="110">
        <v>0</v>
      </c>
      <c r="L8021">
        <f t="shared" si="124"/>
        <v>0</v>
      </c>
    </row>
    <row r="8022" spans="11:12" x14ac:dyDescent="0.25">
      <c r="K8022" s="110">
        <v>0</v>
      </c>
      <c r="L8022">
        <f t="shared" si="124"/>
        <v>0</v>
      </c>
    </row>
    <row r="8023" spans="11:12" x14ac:dyDescent="0.25">
      <c r="K8023" s="110">
        <v>0</v>
      </c>
      <c r="L8023">
        <f t="shared" si="124"/>
        <v>0</v>
      </c>
    </row>
    <row r="8024" spans="11:12" x14ac:dyDescent="0.25">
      <c r="K8024" s="110">
        <v>0</v>
      </c>
      <c r="L8024">
        <f t="shared" si="124"/>
        <v>0</v>
      </c>
    </row>
    <row r="8025" spans="11:12" x14ac:dyDescent="0.25">
      <c r="K8025" s="110">
        <v>0</v>
      </c>
      <c r="L8025">
        <f t="shared" si="124"/>
        <v>0</v>
      </c>
    </row>
    <row r="8026" spans="11:12" x14ac:dyDescent="0.25">
      <c r="K8026" s="110">
        <v>0</v>
      </c>
      <c r="L8026">
        <f t="shared" si="124"/>
        <v>0</v>
      </c>
    </row>
    <row r="8027" spans="11:12" x14ac:dyDescent="0.25">
      <c r="K8027" s="110">
        <v>0</v>
      </c>
      <c r="L8027">
        <f t="shared" si="124"/>
        <v>0</v>
      </c>
    </row>
    <row r="8028" spans="11:12" x14ac:dyDescent="0.25">
      <c r="K8028" s="110">
        <v>0</v>
      </c>
      <c r="L8028">
        <f t="shared" si="124"/>
        <v>0</v>
      </c>
    </row>
    <row r="8029" spans="11:12" x14ac:dyDescent="0.25">
      <c r="K8029" s="110">
        <v>0</v>
      </c>
      <c r="L8029">
        <f t="shared" si="124"/>
        <v>0</v>
      </c>
    </row>
    <row r="8030" spans="11:12" x14ac:dyDescent="0.25">
      <c r="K8030" s="110">
        <v>0</v>
      </c>
      <c r="L8030">
        <f t="shared" si="124"/>
        <v>0</v>
      </c>
    </row>
    <row r="8031" spans="11:12" x14ac:dyDescent="0.25">
      <c r="K8031" s="110">
        <v>0</v>
      </c>
      <c r="L8031">
        <f t="shared" ref="L8031:L8094" si="125">J8031*K8031</f>
        <v>0</v>
      </c>
    </row>
    <row r="8032" spans="11:12" x14ac:dyDescent="0.25">
      <c r="K8032" s="110">
        <v>0</v>
      </c>
      <c r="L8032">
        <f t="shared" si="125"/>
        <v>0</v>
      </c>
    </row>
    <row r="8033" spans="11:12" x14ac:dyDescent="0.25">
      <c r="K8033" s="110">
        <v>0</v>
      </c>
      <c r="L8033">
        <f t="shared" si="125"/>
        <v>0</v>
      </c>
    </row>
    <row r="8034" spans="11:12" x14ac:dyDescent="0.25">
      <c r="K8034" s="110">
        <v>0</v>
      </c>
      <c r="L8034">
        <f t="shared" si="125"/>
        <v>0</v>
      </c>
    </row>
    <row r="8035" spans="11:12" x14ac:dyDescent="0.25">
      <c r="K8035" s="110">
        <v>0</v>
      </c>
      <c r="L8035">
        <f t="shared" si="125"/>
        <v>0</v>
      </c>
    </row>
    <row r="8036" spans="11:12" x14ac:dyDescent="0.25">
      <c r="K8036" s="110">
        <v>0</v>
      </c>
      <c r="L8036">
        <f t="shared" si="125"/>
        <v>0</v>
      </c>
    </row>
    <row r="8037" spans="11:12" x14ac:dyDescent="0.25">
      <c r="K8037" s="110">
        <v>0</v>
      </c>
      <c r="L8037">
        <f t="shared" si="125"/>
        <v>0</v>
      </c>
    </row>
    <row r="8038" spans="11:12" x14ac:dyDescent="0.25">
      <c r="K8038" s="110">
        <v>0</v>
      </c>
      <c r="L8038">
        <f t="shared" si="125"/>
        <v>0</v>
      </c>
    </row>
    <row r="8039" spans="11:12" x14ac:dyDescent="0.25">
      <c r="K8039" s="110">
        <v>0</v>
      </c>
      <c r="L8039">
        <f t="shared" si="125"/>
        <v>0</v>
      </c>
    </row>
    <row r="8040" spans="11:12" x14ac:dyDescent="0.25">
      <c r="K8040" s="110">
        <v>0</v>
      </c>
      <c r="L8040">
        <f t="shared" si="125"/>
        <v>0</v>
      </c>
    </row>
    <row r="8041" spans="11:12" x14ac:dyDescent="0.25">
      <c r="K8041" s="110">
        <v>0</v>
      </c>
      <c r="L8041">
        <f t="shared" si="125"/>
        <v>0</v>
      </c>
    </row>
    <row r="8042" spans="11:12" x14ac:dyDescent="0.25">
      <c r="K8042" s="110">
        <v>0</v>
      </c>
      <c r="L8042">
        <f t="shared" si="125"/>
        <v>0</v>
      </c>
    </row>
    <row r="8043" spans="11:12" x14ac:dyDescent="0.25">
      <c r="K8043" s="110">
        <v>0</v>
      </c>
      <c r="L8043">
        <f t="shared" si="125"/>
        <v>0</v>
      </c>
    </row>
    <row r="8044" spans="11:12" x14ac:dyDescent="0.25">
      <c r="K8044" s="110">
        <v>0</v>
      </c>
      <c r="L8044">
        <f t="shared" si="125"/>
        <v>0</v>
      </c>
    </row>
    <row r="8045" spans="11:12" x14ac:dyDescent="0.25">
      <c r="K8045" s="110">
        <v>0</v>
      </c>
      <c r="L8045">
        <f t="shared" si="125"/>
        <v>0</v>
      </c>
    </row>
    <row r="8046" spans="11:12" x14ac:dyDescent="0.25">
      <c r="K8046" s="110">
        <v>0</v>
      </c>
      <c r="L8046">
        <f t="shared" si="125"/>
        <v>0</v>
      </c>
    </row>
    <row r="8047" spans="11:12" x14ac:dyDescent="0.25">
      <c r="K8047" s="110">
        <v>0</v>
      </c>
      <c r="L8047">
        <f t="shared" si="125"/>
        <v>0</v>
      </c>
    </row>
    <row r="8048" spans="11:12" x14ac:dyDescent="0.25">
      <c r="K8048" s="110">
        <v>0</v>
      </c>
      <c r="L8048">
        <f t="shared" si="125"/>
        <v>0</v>
      </c>
    </row>
    <row r="8049" spans="11:12" x14ac:dyDescent="0.25">
      <c r="K8049" s="110">
        <v>0</v>
      </c>
      <c r="L8049">
        <f t="shared" si="125"/>
        <v>0</v>
      </c>
    </row>
    <row r="8050" spans="11:12" x14ac:dyDescent="0.25">
      <c r="K8050" s="110">
        <v>0</v>
      </c>
      <c r="L8050">
        <f t="shared" si="125"/>
        <v>0</v>
      </c>
    </row>
    <row r="8051" spans="11:12" x14ac:dyDescent="0.25">
      <c r="K8051" s="110">
        <v>0</v>
      </c>
      <c r="L8051">
        <f t="shared" si="125"/>
        <v>0</v>
      </c>
    </row>
    <row r="8052" spans="11:12" x14ac:dyDescent="0.25">
      <c r="K8052" s="110">
        <v>0</v>
      </c>
      <c r="L8052">
        <f t="shared" si="125"/>
        <v>0</v>
      </c>
    </row>
    <row r="8053" spans="11:12" x14ac:dyDescent="0.25">
      <c r="K8053" s="110">
        <v>0</v>
      </c>
      <c r="L8053">
        <f t="shared" si="125"/>
        <v>0</v>
      </c>
    </row>
    <row r="8054" spans="11:12" x14ac:dyDescent="0.25">
      <c r="K8054" s="110">
        <v>0</v>
      </c>
      <c r="L8054">
        <f t="shared" si="125"/>
        <v>0</v>
      </c>
    </row>
    <row r="8055" spans="11:12" x14ac:dyDescent="0.25">
      <c r="K8055" s="110">
        <v>0</v>
      </c>
      <c r="L8055">
        <f t="shared" si="125"/>
        <v>0</v>
      </c>
    </row>
    <row r="8056" spans="11:12" x14ac:dyDescent="0.25">
      <c r="K8056" s="110">
        <v>0</v>
      </c>
      <c r="L8056">
        <f t="shared" si="125"/>
        <v>0</v>
      </c>
    </row>
    <row r="8057" spans="11:12" x14ac:dyDescent="0.25">
      <c r="K8057" s="110">
        <v>0</v>
      </c>
      <c r="L8057">
        <f t="shared" si="125"/>
        <v>0</v>
      </c>
    </row>
    <row r="8058" spans="11:12" x14ac:dyDescent="0.25">
      <c r="K8058" s="110">
        <v>0</v>
      </c>
      <c r="L8058">
        <f t="shared" si="125"/>
        <v>0</v>
      </c>
    </row>
    <row r="8059" spans="11:12" x14ac:dyDescent="0.25">
      <c r="K8059" s="110">
        <v>0</v>
      </c>
      <c r="L8059">
        <f t="shared" si="125"/>
        <v>0</v>
      </c>
    </row>
    <row r="8060" spans="11:12" x14ac:dyDescent="0.25">
      <c r="K8060" s="110">
        <v>0</v>
      </c>
      <c r="L8060">
        <f t="shared" si="125"/>
        <v>0</v>
      </c>
    </row>
    <row r="8061" spans="11:12" x14ac:dyDescent="0.25">
      <c r="K8061" s="110">
        <v>0</v>
      </c>
      <c r="L8061">
        <f t="shared" si="125"/>
        <v>0</v>
      </c>
    </row>
    <row r="8062" spans="11:12" x14ac:dyDescent="0.25">
      <c r="K8062" s="110">
        <v>0</v>
      </c>
      <c r="L8062">
        <f t="shared" si="125"/>
        <v>0</v>
      </c>
    </row>
    <row r="8063" spans="11:12" x14ac:dyDescent="0.25">
      <c r="K8063" s="110">
        <v>0</v>
      </c>
      <c r="L8063">
        <f t="shared" si="125"/>
        <v>0</v>
      </c>
    </row>
    <row r="8064" spans="11:12" x14ac:dyDescent="0.25">
      <c r="K8064" s="110">
        <v>0</v>
      </c>
      <c r="L8064">
        <f t="shared" si="125"/>
        <v>0</v>
      </c>
    </row>
    <row r="8065" spans="11:12" x14ac:dyDescent="0.25">
      <c r="K8065" s="110">
        <v>0</v>
      </c>
      <c r="L8065">
        <f t="shared" si="125"/>
        <v>0</v>
      </c>
    </row>
    <row r="8066" spans="11:12" x14ac:dyDescent="0.25">
      <c r="K8066" s="110">
        <v>0</v>
      </c>
      <c r="L8066">
        <f t="shared" si="125"/>
        <v>0</v>
      </c>
    </row>
    <row r="8067" spans="11:12" x14ac:dyDescent="0.25">
      <c r="K8067" s="110">
        <v>0</v>
      </c>
      <c r="L8067">
        <f t="shared" si="125"/>
        <v>0</v>
      </c>
    </row>
    <row r="8068" spans="11:12" x14ac:dyDescent="0.25">
      <c r="K8068" s="110">
        <v>0</v>
      </c>
      <c r="L8068">
        <f t="shared" si="125"/>
        <v>0</v>
      </c>
    </row>
    <row r="8069" spans="11:12" x14ac:dyDescent="0.25">
      <c r="K8069" s="110">
        <v>0</v>
      </c>
      <c r="L8069">
        <f t="shared" si="125"/>
        <v>0</v>
      </c>
    </row>
    <row r="8070" spans="11:12" x14ac:dyDescent="0.25">
      <c r="K8070" s="110">
        <v>0</v>
      </c>
      <c r="L8070">
        <f t="shared" si="125"/>
        <v>0</v>
      </c>
    </row>
    <row r="8071" spans="11:12" x14ac:dyDescent="0.25">
      <c r="K8071" s="110">
        <v>0</v>
      </c>
      <c r="L8071">
        <f t="shared" si="125"/>
        <v>0</v>
      </c>
    </row>
    <row r="8072" spans="11:12" x14ac:dyDescent="0.25">
      <c r="K8072" s="110">
        <v>0</v>
      </c>
      <c r="L8072">
        <f t="shared" si="125"/>
        <v>0</v>
      </c>
    </row>
    <row r="8073" spans="11:12" x14ac:dyDescent="0.25">
      <c r="K8073" s="110">
        <v>0</v>
      </c>
      <c r="L8073">
        <f t="shared" si="125"/>
        <v>0</v>
      </c>
    </row>
    <row r="8074" spans="11:12" x14ac:dyDescent="0.25">
      <c r="K8074" s="110">
        <v>0</v>
      </c>
      <c r="L8074">
        <f t="shared" si="125"/>
        <v>0</v>
      </c>
    </row>
    <row r="8075" spans="11:12" x14ac:dyDescent="0.25">
      <c r="K8075" s="110">
        <v>0</v>
      </c>
      <c r="L8075">
        <f t="shared" si="125"/>
        <v>0</v>
      </c>
    </row>
    <row r="8076" spans="11:12" x14ac:dyDescent="0.25">
      <c r="K8076" s="110">
        <v>0</v>
      </c>
      <c r="L8076">
        <f t="shared" si="125"/>
        <v>0</v>
      </c>
    </row>
    <row r="8077" spans="11:12" x14ac:dyDescent="0.25">
      <c r="K8077" s="110">
        <v>0</v>
      </c>
      <c r="L8077">
        <f t="shared" si="125"/>
        <v>0</v>
      </c>
    </row>
    <row r="8078" spans="11:12" x14ac:dyDescent="0.25">
      <c r="K8078" s="110">
        <v>0</v>
      </c>
      <c r="L8078">
        <f t="shared" si="125"/>
        <v>0</v>
      </c>
    </row>
    <row r="8079" spans="11:12" x14ac:dyDescent="0.25">
      <c r="K8079" s="110">
        <v>0</v>
      </c>
      <c r="L8079">
        <f t="shared" si="125"/>
        <v>0</v>
      </c>
    </row>
    <row r="8080" spans="11:12" x14ac:dyDescent="0.25">
      <c r="K8080" s="110">
        <v>0</v>
      </c>
      <c r="L8080">
        <f t="shared" si="125"/>
        <v>0</v>
      </c>
    </row>
    <row r="8081" spans="11:12" x14ac:dyDescent="0.25">
      <c r="K8081" s="110">
        <v>0</v>
      </c>
      <c r="L8081">
        <f t="shared" si="125"/>
        <v>0</v>
      </c>
    </row>
    <row r="8082" spans="11:12" x14ac:dyDescent="0.25">
      <c r="K8082" s="110">
        <v>0</v>
      </c>
      <c r="L8082">
        <f t="shared" si="125"/>
        <v>0</v>
      </c>
    </row>
    <row r="8083" spans="11:12" x14ac:dyDescent="0.25">
      <c r="K8083" s="110">
        <v>0</v>
      </c>
      <c r="L8083">
        <f t="shared" si="125"/>
        <v>0</v>
      </c>
    </row>
    <row r="8084" spans="11:12" x14ac:dyDescent="0.25">
      <c r="K8084" s="110">
        <v>0</v>
      </c>
      <c r="L8084">
        <f t="shared" si="125"/>
        <v>0</v>
      </c>
    </row>
    <row r="8085" spans="11:12" x14ac:dyDescent="0.25">
      <c r="K8085" s="110">
        <v>0</v>
      </c>
      <c r="L8085">
        <f t="shared" si="125"/>
        <v>0</v>
      </c>
    </row>
    <row r="8086" spans="11:12" x14ac:dyDescent="0.25">
      <c r="K8086" s="110">
        <v>0</v>
      </c>
      <c r="L8086">
        <f t="shared" si="125"/>
        <v>0</v>
      </c>
    </row>
    <row r="8087" spans="11:12" x14ac:dyDescent="0.25">
      <c r="K8087" s="110">
        <v>0</v>
      </c>
      <c r="L8087">
        <f t="shared" si="125"/>
        <v>0</v>
      </c>
    </row>
    <row r="8088" spans="11:12" x14ac:dyDescent="0.25">
      <c r="K8088" s="110">
        <v>0</v>
      </c>
      <c r="L8088">
        <f t="shared" si="125"/>
        <v>0</v>
      </c>
    </row>
    <row r="8089" spans="11:12" x14ac:dyDescent="0.25">
      <c r="K8089" s="110">
        <v>0</v>
      </c>
      <c r="L8089">
        <f t="shared" si="125"/>
        <v>0</v>
      </c>
    </row>
    <row r="8090" spans="11:12" x14ac:dyDescent="0.25">
      <c r="K8090" s="110">
        <v>0</v>
      </c>
      <c r="L8090">
        <f t="shared" si="125"/>
        <v>0</v>
      </c>
    </row>
    <row r="8091" spans="11:12" x14ac:dyDescent="0.25">
      <c r="K8091" s="110">
        <v>0</v>
      </c>
      <c r="L8091">
        <f t="shared" si="125"/>
        <v>0</v>
      </c>
    </row>
    <row r="8092" spans="11:12" x14ac:dyDescent="0.25">
      <c r="K8092" s="110">
        <v>0</v>
      </c>
      <c r="L8092">
        <f t="shared" si="125"/>
        <v>0</v>
      </c>
    </row>
    <row r="8093" spans="11:12" x14ac:dyDescent="0.25">
      <c r="K8093" s="110">
        <v>0</v>
      </c>
      <c r="L8093">
        <f t="shared" si="125"/>
        <v>0</v>
      </c>
    </row>
    <row r="8094" spans="11:12" x14ac:dyDescent="0.25">
      <c r="K8094" s="110">
        <v>0</v>
      </c>
      <c r="L8094">
        <f t="shared" si="125"/>
        <v>0</v>
      </c>
    </row>
    <row r="8095" spans="11:12" x14ac:dyDescent="0.25">
      <c r="K8095" s="110">
        <v>0</v>
      </c>
      <c r="L8095">
        <f t="shared" ref="L8095:L8158" si="126">J8095*K8095</f>
        <v>0</v>
      </c>
    </row>
    <row r="8096" spans="11:12" x14ac:dyDescent="0.25">
      <c r="K8096" s="110">
        <v>0</v>
      </c>
      <c r="L8096">
        <f t="shared" si="126"/>
        <v>0</v>
      </c>
    </row>
    <row r="8097" spans="11:12" x14ac:dyDescent="0.25">
      <c r="K8097" s="110">
        <v>0</v>
      </c>
      <c r="L8097">
        <f t="shared" si="126"/>
        <v>0</v>
      </c>
    </row>
    <row r="8098" spans="11:12" x14ac:dyDescent="0.25">
      <c r="K8098" s="110">
        <v>0</v>
      </c>
      <c r="L8098">
        <f t="shared" si="126"/>
        <v>0</v>
      </c>
    </row>
    <row r="8099" spans="11:12" x14ac:dyDescent="0.25">
      <c r="K8099" s="110">
        <v>0</v>
      </c>
      <c r="L8099">
        <f t="shared" si="126"/>
        <v>0</v>
      </c>
    </row>
    <row r="8100" spans="11:12" x14ac:dyDescent="0.25">
      <c r="K8100" s="110">
        <v>0</v>
      </c>
      <c r="L8100">
        <f t="shared" si="126"/>
        <v>0</v>
      </c>
    </row>
    <row r="8101" spans="11:12" x14ac:dyDescent="0.25">
      <c r="K8101" s="110">
        <v>0</v>
      </c>
      <c r="L8101">
        <f t="shared" si="126"/>
        <v>0</v>
      </c>
    </row>
    <row r="8102" spans="11:12" x14ac:dyDescent="0.25">
      <c r="K8102" s="110">
        <v>0</v>
      </c>
      <c r="L8102">
        <f t="shared" si="126"/>
        <v>0</v>
      </c>
    </row>
    <row r="8103" spans="11:12" x14ac:dyDescent="0.25">
      <c r="K8103" s="110">
        <v>0</v>
      </c>
      <c r="L8103">
        <f t="shared" si="126"/>
        <v>0</v>
      </c>
    </row>
    <row r="8104" spans="11:12" x14ac:dyDescent="0.25">
      <c r="K8104" s="110">
        <v>0</v>
      </c>
      <c r="L8104">
        <f t="shared" si="126"/>
        <v>0</v>
      </c>
    </row>
    <row r="8105" spans="11:12" x14ac:dyDescent="0.25">
      <c r="K8105" s="110">
        <v>0</v>
      </c>
      <c r="L8105">
        <f t="shared" si="126"/>
        <v>0</v>
      </c>
    </row>
    <row r="8106" spans="11:12" x14ac:dyDescent="0.25">
      <c r="K8106" s="110">
        <v>0</v>
      </c>
      <c r="L8106">
        <f t="shared" si="126"/>
        <v>0</v>
      </c>
    </row>
    <row r="8107" spans="11:12" x14ac:dyDescent="0.25">
      <c r="K8107" s="110">
        <v>0</v>
      </c>
      <c r="L8107">
        <f t="shared" si="126"/>
        <v>0</v>
      </c>
    </row>
    <row r="8108" spans="11:12" x14ac:dyDescent="0.25">
      <c r="K8108" s="110">
        <v>0</v>
      </c>
      <c r="L8108">
        <f t="shared" si="126"/>
        <v>0</v>
      </c>
    </row>
    <row r="8109" spans="11:12" x14ac:dyDescent="0.25">
      <c r="K8109" s="110">
        <v>0</v>
      </c>
      <c r="L8109">
        <f t="shared" si="126"/>
        <v>0</v>
      </c>
    </row>
    <row r="8110" spans="11:12" x14ac:dyDescent="0.25">
      <c r="K8110" s="110">
        <v>0</v>
      </c>
      <c r="L8110">
        <f t="shared" si="126"/>
        <v>0</v>
      </c>
    </row>
    <row r="8111" spans="11:12" x14ac:dyDescent="0.25">
      <c r="K8111" s="110">
        <v>0</v>
      </c>
      <c r="L8111">
        <f t="shared" si="126"/>
        <v>0</v>
      </c>
    </row>
    <row r="8112" spans="11:12" x14ac:dyDescent="0.25">
      <c r="K8112" s="110">
        <v>0</v>
      </c>
      <c r="L8112">
        <f t="shared" si="126"/>
        <v>0</v>
      </c>
    </row>
    <row r="8113" spans="11:12" x14ac:dyDescent="0.25">
      <c r="K8113" s="110">
        <v>0</v>
      </c>
      <c r="L8113">
        <f t="shared" si="126"/>
        <v>0</v>
      </c>
    </row>
    <row r="8114" spans="11:12" x14ac:dyDescent="0.25">
      <c r="K8114" s="110">
        <v>0</v>
      </c>
      <c r="L8114">
        <f t="shared" si="126"/>
        <v>0</v>
      </c>
    </row>
    <row r="8115" spans="11:12" x14ac:dyDescent="0.25">
      <c r="K8115" s="110">
        <v>0</v>
      </c>
      <c r="L8115">
        <f t="shared" si="126"/>
        <v>0</v>
      </c>
    </row>
    <row r="8116" spans="11:12" x14ac:dyDescent="0.25">
      <c r="K8116" s="110">
        <v>0</v>
      </c>
      <c r="L8116">
        <f t="shared" si="126"/>
        <v>0</v>
      </c>
    </row>
    <row r="8117" spans="11:12" x14ac:dyDescent="0.25">
      <c r="K8117" s="110">
        <v>0</v>
      </c>
      <c r="L8117">
        <f t="shared" si="126"/>
        <v>0</v>
      </c>
    </row>
    <row r="8118" spans="11:12" x14ac:dyDescent="0.25">
      <c r="K8118" s="110">
        <v>0</v>
      </c>
      <c r="L8118">
        <f t="shared" si="126"/>
        <v>0</v>
      </c>
    </row>
    <row r="8119" spans="11:12" x14ac:dyDescent="0.25">
      <c r="K8119" s="110">
        <v>0</v>
      </c>
      <c r="L8119">
        <f t="shared" si="126"/>
        <v>0</v>
      </c>
    </row>
    <row r="8120" spans="11:12" x14ac:dyDescent="0.25">
      <c r="K8120" s="110">
        <v>0</v>
      </c>
      <c r="L8120">
        <f t="shared" si="126"/>
        <v>0</v>
      </c>
    </row>
    <row r="8121" spans="11:12" x14ac:dyDescent="0.25">
      <c r="K8121" s="110">
        <v>0</v>
      </c>
      <c r="L8121">
        <f t="shared" si="126"/>
        <v>0</v>
      </c>
    </row>
    <row r="8122" spans="11:12" x14ac:dyDescent="0.25">
      <c r="K8122" s="110">
        <v>0</v>
      </c>
      <c r="L8122">
        <f t="shared" si="126"/>
        <v>0</v>
      </c>
    </row>
    <row r="8123" spans="11:12" x14ac:dyDescent="0.25">
      <c r="K8123" s="110">
        <v>0</v>
      </c>
      <c r="L8123">
        <f t="shared" si="126"/>
        <v>0</v>
      </c>
    </row>
    <row r="8124" spans="11:12" x14ac:dyDescent="0.25">
      <c r="K8124" s="110">
        <v>0</v>
      </c>
      <c r="L8124">
        <f t="shared" si="126"/>
        <v>0</v>
      </c>
    </row>
    <row r="8125" spans="11:12" x14ac:dyDescent="0.25">
      <c r="K8125" s="110">
        <v>0</v>
      </c>
      <c r="L8125">
        <f t="shared" si="126"/>
        <v>0</v>
      </c>
    </row>
    <row r="8126" spans="11:12" x14ac:dyDescent="0.25">
      <c r="K8126" s="110">
        <v>0</v>
      </c>
      <c r="L8126">
        <f t="shared" si="126"/>
        <v>0</v>
      </c>
    </row>
    <row r="8127" spans="11:12" x14ac:dyDescent="0.25">
      <c r="K8127" s="110">
        <v>0</v>
      </c>
      <c r="L8127">
        <f t="shared" si="126"/>
        <v>0</v>
      </c>
    </row>
    <row r="8128" spans="11:12" x14ac:dyDescent="0.25">
      <c r="K8128" s="110">
        <v>0</v>
      </c>
      <c r="L8128">
        <f t="shared" si="126"/>
        <v>0</v>
      </c>
    </row>
    <row r="8129" spans="11:12" x14ac:dyDescent="0.25">
      <c r="K8129" s="110">
        <v>0</v>
      </c>
      <c r="L8129">
        <f t="shared" si="126"/>
        <v>0</v>
      </c>
    </row>
    <row r="8130" spans="11:12" x14ac:dyDescent="0.25">
      <c r="K8130" s="110">
        <v>0</v>
      </c>
      <c r="L8130">
        <f t="shared" si="126"/>
        <v>0</v>
      </c>
    </row>
    <row r="8131" spans="11:12" x14ac:dyDescent="0.25">
      <c r="K8131" s="110">
        <v>0</v>
      </c>
      <c r="L8131">
        <f t="shared" si="126"/>
        <v>0</v>
      </c>
    </row>
    <row r="8132" spans="11:12" x14ac:dyDescent="0.25">
      <c r="K8132" s="110">
        <v>0</v>
      </c>
      <c r="L8132">
        <f t="shared" si="126"/>
        <v>0</v>
      </c>
    </row>
    <row r="8133" spans="11:12" x14ac:dyDescent="0.25">
      <c r="K8133" s="110">
        <v>0</v>
      </c>
      <c r="L8133">
        <f t="shared" si="126"/>
        <v>0</v>
      </c>
    </row>
    <row r="8134" spans="11:12" x14ac:dyDescent="0.25">
      <c r="K8134" s="110">
        <v>0</v>
      </c>
      <c r="L8134">
        <f t="shared" si="126"/>
        <v>0</v>
      </c>
    </row>
    <row r="8135" spans="11:12" x14ac:dyDescent="0.25">
      <c r="K8135" s="110">
        <v>0</v>
      </c>
      <c r="L8135">
        <f t="shared" si="126"/>
        <v>0</v>
      </c>
    </row>
    <row r="8136" spans="11:12" x14ac:dyDescent="0.25">
      <c r="K8136" s="110">
        <v>0</v>
      </c>
      <c r="L8136">
        <f t="shared" si="126"/>
        <v>0</v>
      </c>
    </row>
    <row r="8137" spans="11:12" x14ac:dyDescent="0.25">
      <c r="K8137" s="110">
        <v>0</v>
      </c>
      <c r="L8137">
        <f t="shared" si="126"/>
        <v>0</v>
      </c>
    </row>
    <row r="8138" spans="11:12" x14ac:dyDescent="0.25">
      <c r="K8138" s="110">
        <v>0</v>
      </c>
      <c r="L8138">
        <f t="shared" si="126"/>
        <v>0</v>
      </c>
    </row>
    <row r="8139" spans="11:12" x14ac:dyDescent="0.25">
      <c r="K8139" s="110">
        <v>0</v>
      </c>
      <c r="L8139">
        <f t="shared" si="126"/>
        <v>0</v>
      </c>
    </row>
    <row r="8140" spans="11:12" x14ac:dyDescent="0.25">
      <c r="K8140" s="110">
        <v>0</v>
      </c>
      <c r="L8140">
        <f t="shared" si="126"/>
        <v>0</v>
      </c>
    </row>
    <row r="8141" spans="11:12" x14ac:dyDescent="0.25">
      <c r="K8141" s="110">
        <v>0</v>
      </c>
      <c r="L8141">
        <f t="shared" si="126"/>
        <v>0</v>
      </c>
    </row>
    <row r="8142" spans="11:12" x14ac:dyDescent="0.25">
      <c r="K8142" s="110">
        <v>0</v>
      </c>
      <c r="L8142">
        <f t="shared" si="126"/>
        <v>0</v>
      </c>
    </row>
    <row r="8143" spans="11:12" x14ac:dyDescent="0.25">
      <c r="K8143" s="110">
        <v>0</v>
      </c>
      <c r="L8143">
        <f t="shared" si="126"/>
        <v>0</v>
      </c>
    </row>
    <row r="8144" spans="11:12" x14ac:dyDescent="0.25">
      <c r="K8144" s="110">
        <v>0</v>
      </c>
      <c r="L8144">
        <f t="shared" si="126"/>
        <v>0</v>
      </c>
    </row>
    <row r="8145" spans="11:12" x14ac:dyDescent="0.25">
      <c r="K8145" s="110">
        <v>0</v>
      </c>
      <c r="L8145">
        <f t="shared" si="126"/>
        <v>0</v>
      </c>
    </row>
    <row r="8146" spans="11:12" x14ac:dyDescent="0.25">
      <c r="K8146" s="110">
        <v>0</v>
      </c>
      <c r="L8146">
        <f t="shared" si="126"/>
        <v>0</v>
      </c>
    </row>
    <row r="8147" spans="11:12" x14ac:dyDescent="0.25">
      <c r="K8147" s="110">
        <v>0</v>
      </c>
      <c r="L8147">
        <f t="shared" si="126"/>
        <v>0</v>
      </c>
    </row>
    <row r="8148" spans="11:12" x14ac:dyDescent="0.25">
      <c r="K8148" s="110">
        <v>0</v>
      </c>
      <c r="L8148">
        <f t="shared" si="126"/>
        <v>0</v>
      </c>
    </row>
    <row r="8149" spans="11:12" x14ac:dyDescent="0.25">
      <c r="K8149" s="110">
        <v>0</v>
      </c>
      <c r="L8149">
        <f t="shared" si="126"/>
        <v>0</v>
      </c>
    </row>
    <row r="8150" spans="11:12" x14ac:dyDescent="0.25">
      <c r="K8150" s="110">
        <v>0</v>
      </c>
      <c r="L8150">
        <f t="shared" si="126"/>
        <v>0</v>
      </c>
    </row>
    <row r="8151" spans="11:12" x14ac:dyDescent="0.25">
      <c r="K8151" s="110">
        <v>0</v>
      </c>
      <c r="L8151">
        <f t="shared" si="126"/>
        <v>0</v>
      </c>
    </row>
    <row r="8152" spans="11:12" x14ac:dyDescent="0.25">
      <c r="K8152" s="110">
        <v>0</v>
      </c>
      <c r="L8152">
        <f t="shared" si="126"/>
        <v>0</v>
      </c>
    </row>
    <row r="8153" spans="11:12" x14ac:dyDescent="0.25">
      <c r="K8153" s="110">
        <v>0</v>
      </c>
      <c r="L8153">
        <f t="shared" si="126"/>
        <v>0</v>
      </c>
    </row>
    <row r="8154" spans="11:12" x14ac:dyDescent="0.25">
      <c r="K8154" s="110">
        <v>0</v>
      </c>
      <c r="L8154">
        <f t="shared" si="126"/>
        <v>0</v>
      </c>
    </row>
    <row r="8155" spans="11:12" x14ac:dyDescent="0.25">
      <c r="K8155" s="110">
        <v>0</v>
      </c>
      <c r="L8155">
        <f t="shared" si="126"/>
        <v>0</v>
      </c>
    </row>
    <row r="8156" spans="11:12" x14ac:dyDescent="0.25">
      <c r="K8156" s="110">
        <v>0</v>
      </c>
      <c r="L8156">
        <f t="shared" si="126"/>
        <v>0</v>
      </c>
    </row>
    <row r="8157" spans="11:12" x14ac:dyDescent="0.25">
      <c r="K8157" s="110">
        <v>0</v>
      </c>
      <c r="L8157">
        <f t="shared" si="126"/>
        <v>0</v>
      </c>
    </row>
    <row r="8158" spans="11:12" x14ac:dyDescent="0.25">
      <c r="K8158" s="110">
        <v>0</v>
      </c>
      <c r="L8158">
        <f t="shared" si="126"/>
        <v>0</v>
      </c>
    </row>
    <row r="8159" spans="11:12" x14ac:dyDescent="0.25">
      <c r="K8159" s="110">
        <v>0</v>
      </c>
      <c r="L8159">
        <f t="shared" ref="L8159:L8222" si="127">J8159*K8159</f>
        <v>0</v>
      </c>
    </row>
    <row r="8160" spans="11:12" x14ac:dyDescent="0.25">
      <c r="K8160" s="110">
        <v>0</v>
      </c>
      <c r="L8160">
        <f t="shared" si="127"/>
        <v>0</v>
      </c>
    </row>
    <row r="8161" spans="11:12" x14ac:dyDescent="0.25">
      <c r="K8161" s="110">
        <v>0</v>
      </c>
      <c r="L8161">
        <f t="shared" si="127"/>
        <v>0</v>
      </c>
    </row>
    <row r="8162" spans="11:12" x14ac:dyDescent="0.25">
      <c r="K8162" s="110">
        <v>0</v>
      </c>
      <c r="L8162">
        <f t="shared" si="127"/>
        <v>0</v>
      </c>
    </row>
    <row r="8163" spans="11:12" x14ac:dyDescent="0.25">
      <c r="K8163" s="110">
        <v>0</v>
      </c>
      <c r="L8163">
        <f t="shared" si="127"/>
        <v>0</v>
      </c>
    </row>
    <row r="8164" spans="11:12" x14ac:dyDescent="0.25">
      <c r="K8164" s="110">
        <v>0</v>
      </c>
      <c r="L8164">
        <f t="shared" si="127"/>
        <v>0</v>
      </c>
    </row>
    <row r="8165" spans="11:12" x14ac:dyDescent="0.25">
      <c r="K8165" s="110">
        <v>0</v>
      </c>
      <c r="L8165">
        <f t="shared" si="127"/>
        <v>0</v>
      </c>
    </row>
    <row r="8166" spans="11:12" x14ac:dyDescent="0.25">
      <c r="K8166" s="110">
        <v>0</v>
      </c>
      <c r="L8166">
        <f t="shared" si="127"/>
        <v>0</v>
      </c>
    </row>
    <row r="8167" spans="11:12" x14ac:dyDescent="0.25">
      <c r="K8167" s="110">
        <v>0</v>
      </c>
      <c r="L8167">
        <f t="shared" si="127"/>
        <v>0</v>
      </c>
    </row>
    <row r="8168" spans="11:12" x14ac:dyDescent="0.25">
      <c r="K8168" s="110">
        <v>0</v>
      </c>
      <c r="L8168">
        <f t="shared" si="127"/>
        <v>0</v>
      </c>
    </row>
    <row r="8169" spans="11:12" x14ac:dyDescent="0.25">
      <c r="K8169" s="110">
        <v>0</v>
      </c>
      <c r="L8169">
        <f t="shared" si="127"/>
        <v>0</v>
      </c>
    </row>
    <row r="8170" spans="11:12" x14ac:dyDescent="0.25">
      <c r="K8170" s="110">
        <v>0</v>
      </c>
      <c r="L8170">
        <f t="shared" si="127"/>
        <v>0</v>
      </c>
    </row>
    <row r="8171" spans="11:12" x14ac:dyDescent="0.25">
      <c r="K8171" s="110">
        <v>0</v>
      </c>
      <c r="L8171">
        <f t="shared" si="127"/>
        <v>0</v>
      </c>
    </row>
    <row r="8172" spans="11:12" x14ac:dyDescent="0.25">
      <c r="K8172" s="110">
        <v>0</v>
      </c>
      <c r="L8172">
        <f t="shared" si="127"/>
        <v>0</v>
      </c>
    </row>
    <row r="8173" spans="11:12" x14ac:dyDescent="0.25">
      <c r="K8173" s="110">
        <v>0</v>
      </c>
      <c r="L8173">
        <f t="shared" si="127"/>
        <v>0</v>
      </c>
    </row>
    <row r="8174" spans="11:12" x14ac:dyDescent="0.25">
      <c r="K8174" s="110">
        <v>0</v>
      </c>
      <c r="L8174">
        <f t="shared" si="127"/>
        <v>0</v>
      </c>
    </row>
    <row r="8175" spans="11:12" x14ac:dyDescent="0.25">
      <c r="K8175" s="110">
        <v>0</v>
      </c>
      <c r="L8175">
        <f t="shared" si="127"/>
        <v>0</v>
      </c>
    </row>
    <row r="8176" spans="11:12" x14ac:dyDescent="0.25">
      <c r="K8176" s="110">
        <v>0</v>
      </c>
      <c r="L8176">
        <f t="shared" si="127"/>
        <v>0</v>
      </c>
    </row>
    <row r="8177" spans="11:12" x14ac:dyDescent="0.25">
      <c r="K8177" s="110">
        <v>0</v>
      </c>
      <c r="L8177">
        <f t="shared" si="127"/>
        <v>0</v>
      </c>
    </row>
    <row r="8178" spans="11:12" x14ac:dyDescent="0.25">
      <c r="K8178" s="110">
        <v>0</v>
      </c>
      <c r="L8178">
        <f t="shared" si="127"/>
        <v>0</v>
      </c>
    </row>
    <row r="8179" spans="11:12" x14ac:dyDescent="0.25">
      <c r="K8179" s="110">
        <v>0</v>
      </c>
      <c r="L8179">
        <f t="shared" si="127"/>
        <v>0</v>
      </c>
    </row>
    <row r="8180" spans="11:12" x14ac:dyDescent="0.25">
      <c r="K8180" s="110">
        <v>0</v>
      </c>
      <c r="L8180">
        <f t="shared" si="127"/>
        <v>0</v>
      </c>
    </row>
    <row r="8181" spans="11:12" x14ac:dyDescent="0.25">
      <c r="K8181" s="110">
        <v>0</v>
      </c>
      <c r="L8181">
        <f t="shared" si="127"/>
        <v>0</v>
      </c>
    </row>
    <row r="8182" spans="11:12" x14ac:dyDescent="0.25">
      <c r="K8182" s="110">
        <v>0</v>
      </c>
      <c r="L8182">
        <f t="shared" si="127"/>
        <v>0</v>
      </c>
    </row>
    <row r="8183" spans="11:12" x14ac:dyDescent="0.25">
      <c r="K8183" s="110">
        <v>0</v>
      </c>
      <c r="L8183">
        <f t="shared" si="127"/>
        <v>0</v>
      </c>
    </row>
    <row r="8184" spans="11:12" x14ac:dyDescent="0.25">
      <c r="K8184" s="110">
        <v>0</v>
      </c>
      <c r="L8184">
        <f t="shared" si="127"/>
        <v>0</v>
      </c>
    </row>
    <row r="8185" spans="11:12" x14ac:dyDescent="0.25">
      <c r="K8185" s="110">
        <v>0</v>
      </c>
      <c r="L8185">
        <f t="shared" si="127"/>
        <v>0</v>
      </c>
    </row>
    <row r="8186" spans="11:12" x14ac:dyDescent="0.25">
      <c r="K8186" s="110">
        <v>0</v>
      </c>
      <c r="L8186">
        <f t="shared" si="127"/>
        <v>0</v>
      </c>
    </row>
    <row r="8187" spans="11:12" x14ac:dyDescent="0.25">
      <c r="K8187" s="110">
        <v>0</v>
      </c>
      <c r="L8187">
        <f t="shared" si="127"/>
        <v>0</v>
      </c>
    </row>
    <row r="8188" spans="11:12" x14ac:dyDescent="0.25">
      <c r="K8188" s="110">
        <v>0</v>
      </c>
      <c r="L8188">
        <f t="shared" si="127"/>
        <v>0</v>
      </c>
    </row>
    <row r="8189" spans="11:12" x14ac:dyDescent="0.25">
      <c r="K8189" s="110">
        <v>0</v>
      </c>
      <c r="L8189">
        <f t="shared" si="127"/>
        <v>0</v>
      </c>
    </row>
    <row r="8190" spans="11:12" x14ac:dyDescent="0.25">
      <c r="K8190" s="110">
        <v>0</v>
      </c>
      <c r="L8190">
        <f t="shared" si="127"/>
        <v>0</v>
      </c>
    </row>
    <row r="8191" spans="11:12" x14ac:dyDescent="0.25">
      <c r="K8191" s="110">
        <v>0</v>
      </c>
      <c r="L8191">
        <f t="shared" si="127"/>
        <v>0</v>
      </c>
    </row>
    <row r="8192" spans="11:12" x14ac:dyDescent="0.25">
      <c r="K8192" s="110">
        <v>0</v>
      </c>
      <c r="L8192">
        <f t="shared" si="127"/>
        <v>0</v>
      </c>
    </row>
    <row r="8193" spans="11:12" x14ac:dyDescent="0.25">
      <c r="K8193" s="110">
        <v>0</v>
      </c>
      <c r="L8193">
        <f t="shared" si="127"/>
        <v>0</v>
      </c>
    </row>
    <row r="8194" spans="11:12" x14ac:dyDescent="0.25">
      <c r="K8194" s="110">
        <v>0</v>
      </c>
      <c r="L8194">
        <f t="shared" si="127"/>
        <v>0</v>
      </c>
    </row>
    <row r="8195" spans="11:12" x14ac:dyDescent="0.25">
      <c r="K8195" s="110">
        <v>0</v>
      </c>
      <c r="L8195">
        <f t="shared" si="127"/>
        <v>0</v>
      </c>
    </row>
    <row r="8196" spans="11:12" x14ac:dyDescent="0.25">
      <c r="K8196" s="110">
        <v>0</v>
      </c>
      <c r="L8196">
        <f t="shared" si="127"/>
        <v>0</v>
      </c>
    </row>
    <row r="8197" spans="11:12" x14ac:dyDescent="0.25">
      <c r="K8197" s="110">
        <v>0</v>
      </c>
      <c r="L8197">
        <f t="shared" si="127"/>
        <v>0</v>
      </c>
    </row>
    <row r="8198" spans="11:12" x14ac:dyDescent="0.25">
      <c r="K8198" s="110">
        <v>0</v>
      </c>
      <c r="L8198">
        <f t="shared" si="127"/>
        <v>0</v>
      </c>
    </row>
    <row r="8199" spans="11:12" x14ac:dyDescent="0.25">
      <c r="K8199" s="110">
        <v>0</v>
      </c>
      <c r="L8199">
        <f t="shared" si="127"/>
        <v>0</v>
      </c>
    </row>
    <row r="8200" spans="11:12" x14ac:dyDescent="0.25">
      <c r="K8200" s="110">
        <v>0</v>
      </c>
      <c r="L8200">
        <f t="shared" si="127"/>
        <v>0</v>
      </c>
    </row>
    <row r="8201" spans="11:12" x14ac:dyDescent="0.25">
      <c r="K8201" s="110">
        <v>0</v>
      </c>
      <c r="L8201">
        <f t="shared" si="127"/>
        <v>0</v>
      </c>
    </row>
    <row r="8202" spans="11:12" x14ac:dyDescent="0.25">
      <c r="K8202" s="110">
        <v>0</v>
      </c>
      <c r="L8202">
        <f t="shared" si="127"/>
        <v>0</v>
      </c>
    </row>
    <row r="8203" spans="11:12" x14ac:dyDescent="0.25">
      <c r="K8203" s="110">
        <v>0</v>
      </c>
      <c r="L8203">
        <f t="shared" si="127"/>
        <v>0</v>
      </c>
    </row>
    <row r="8204" spans="11:12" x14ac:dyDescent="0.25">
      <c r="K8204" s="110">
        <v>0</v>
      </c>
      <c r="L8204">
        <f t="shared" si="127"/>
        <v>0</v>
      </c>
    </row>
    <row r="8205" spans="11:12" x14ac:dyDescent="0.25">
      <c r="K8205" s="110">
        <v>0</v>
      </c>
      <c r="L8205">
        <f t="shared" si="127"/>
        <v>0</v>
      </c>
    </row>
    <row r="8206" spans="11:12" x14ac:dyDescent="0.25">
      <c r="K8206" s="110">
        <v>0</v>
      </c>
      <c r="L8206">
        <f t="shared" si="127"/>
        <v>0</v>
      </c>
    </row>
    <row r="8207" spans="11:12" x14ac:dyDescent="0.25">
      <c r="K8207" s="110">
        <v>0</v>
      </c>
      <c r="L8207">
        <f t="shared" si="127"/>
        <v>0</v>
      </c>
    </row>
    <row r="8208" spans="11:12" x14ac:dyDescent="0.25">
      <c r="K8208" s="110">
        <v>0</v>
      </c>
      <c r="L8208">
        <f t="shared" si="127"/>
        <v>0</v>
      </c>
    </row>
    <row r="8209" spans="11:12" x14ac:dyDescent="0.25">
      <c r="K8209" s="110">
        <v>0</v>
      </c>
      <c r="L8209">
        <f t="shared" si="127"/>
        <v>0</v>
      </c>
    </row>
    <row r="8210" spans="11:12" x14ac:dyDescent="0.25">
      <c r="K8210" s="110">
        <v>0</v>
      </c>
      <c r="L8210">
        <f t="shared" si="127"/>
        <v>0</v>
      </c>
    </row>
    <row r="8211" spans="11:12" x14ac:dyDescent="0.25">
      <c r="K8211" s="110">
        <v>0</v>
      </c>
      <c r="L8211">
        <f t="shared" si="127"/>
        <v>0</v>
      </c>
    </row>
    <row r="8212" spans="11:12" x14ac:dyDescent="0.25">
      <c r="K8212" s="110">
        <v>0</v>
      </c>
      <c r="L8212">
        <f t="shared" si="127"/>
        <v>0</v>
      </c>
    </row>
    <row r="8213" spans="11:12" x14ac:dyDescent="0.25">
      <c r="K8213" s="110">
        <v>0</v>
      </c>
      <c r="L8213">
        <f t="shared" si="127"/>
        <v>0</v>
      </c>
    </row>
    <row r="8214" spans="11:12" x14ac:dyDescent="0.25">
      <c r="K8214" s="110">
        <v>0</v>
      </c>
      <c r="L8214">
        <f t="shared" si="127"/>
        <v>0</v>
      </c>
    </row>
    <row r="8215" spans="11:12" x14ac:dyDescent="0.25">
      <c r="K8215" s="110">
        <v>0</v>
      </c>
      <c r="L8215">
        <f t="shared" si="127"/>
        <v>0</v>
      </c>
    </row>
    <row r="8216" spans="11:12" x14ac:dyDescent="0.25">
      <c r="K8216" s="110">
        <v>0</v>
      </c>
      <c r="L8216">
        <f t="shared" si="127"/>
        <v>0</v>
      </c>
    </row>
    <row r="8217" spans="11:12" x14ac:dyDescent="0.25">
      <c r="K8217" s="110">
        <v>0</v>
      </c>
      <c r="L8217">
        <f t="shared" si="127"/>
        <v>0</v>
      </c>
    </row>
    <row r="8218" spans="11:12" x14ac:dyDescent="0.25">
      <c r="K8218" s="110">
        <v>0</v>
      </c>
      <c r="L8218">
        <f t="shared" si="127"/>
        <v>0</v>
      </c>
    </row>
    <row r="8219" spans="11:12" x14ac:dyDescent="0.25">
      <c r="K8219" s="110">
        <v>0</v>
      </c>
      <c r="L8219">
        <f t="shared" si="127"/>
        <v>0</v>
      </c>
    </row>
    <row r="8220" spans="11:12" x14ac:dyDescent="0.25">
      <c r="K8220" s="110">
        <v>0</v>
      </c>
      <c r="L8220">
        <f t="shared" si="127"/>
        <v>0</v>
      </c>
    </row>
    <row r="8221" spans="11:12" x14ac:dyDescent="0.25">
      <c r="K8221" s="110">
        <v>0</v>
      </c>
      <c r="L8221">
        <f t="shared" si="127"/>
        <v>0</v>
      </c>
    </row>
    <row r="8222" spans="11:12" x14ac:dyDescent="0.25">
      <c r="K8222" s="110">
        <v>0</v>
      </c>
      <c r="L8222">
        <f t="shared" si="127"/>
        <v>0</v>
      </c>
    </row>
    <row r="8223" spans="11:12" x14ac:dyDescent="0.25">
      <c r="K8223" s="110">
        <v>0</v>
      </c>
      <c r="L8223">
        <f t="shared" ref="L8223:L8286" si="128">J8223*K8223</f>
        <v>0</v>
      </c>
    </row>
    <row r="8224" spans="11:12" x14ac:dyDescent="0.25">
      <c r="K8224" s="110">
        <v>0</v>
      </c>
      <c r="L8224">
        <f t="shared" si="128"/>
        <v>0</v>
      </c>
    </row>
    <row r="8225" spans="11:12" x14ac:dyDescent="0.25">
      <c r="K8225" s="110">
        <v>0</v>
      </c>
      <c r="L8225">
        <f t="shared" si="128"/>
        <v>0</v>
      </c>
    </row>
    <row r="8226" spans="11:12" x14ac:dyDescent="0.25">
      <c r="K8226" s="110">
        <v>0</v>
      </c>
      <c r="L8226">
        <f t="shared" si="128"/>
        <v>0</v>
      </c>
    </row>
    <row r="8227" spans="11:12" x14ac:dyDescent="0.25">
      <c r="K8227" s="110">
        <v>0</v>
      </c>
      <c r="L8227">
        <f t="shared" si="128"/>
        <v>0</v>
      </c>
    </row>
    <row r="8228" spans="11:12" x14ac:dyDescent="0.25">
      <c r="K8228" s="110">
        <v>0</v>
      </c>
      <c r="L8228">
        <f t="shared" si="128"/>
        <v>0</v>
      </c>
    </row>
    <row r="8229" spans="11:12" x14ac:dyDescent="0.25">
      <c r="K8229" s="110">
        <v>0</v>
      </c>
      <c r="L8229">
        <f t="shared" si="128"/>
        <v>0</v>
      </c>
    </row>
    <row r="8230" spans="11:12" x14ac:dyDescent="0.25">
      <c r="K8230" s="110">
        <v>0</v>
      </c>
      <c r="L8230">
        <f t="shared" si="128"/>
        <v>0</v>
      </c>
    </row>
    <row r="8231" spans="11:12" x14ac:dyDescent="0.25">
      <c r="K8231" s="110">
        <v>0</v>
      </c>
      <c r="L8231">
        <f t="shared" si="128"/>
        <v>0</v>
      </c>
    </row>
    <row r="8232" spans="11:12" x14ac:dyDescent="0.25">
      <c r="K8232" s="110">
        <v>0</v>
      </c>
      <c r="L8232">
        <f t="shared" si="128"/>
        <v>0</v>
      </c>
    </row>
    <row r="8233" spans="11:12" x14ac:dyDescent="0.25">
      <c r="K8233" s="110">
        <v>0</v>
      </c>
      <c r="L8233">
        <f t="shared" si="128"/>
        <v>0</v>
      </c>
    </row>
    <row r="8234" spans="11:12" x14ac:dyDescent="0.25">
      <c r="K8234" s="110">
        <v>0</v>
      </c>
      <c r="L8234">
        <f t="shared" si="128"/>
        <v>0</v>
      </c>
    </row>
    <row r="8235" spans="11:12" x14ac:dyDescent="0.25">
      <c r="K8235" s="110">
        <v>0</v>
      </c>
      <c r="L8235">
        <f t="shared" si="128"/>
        <v>0</v>
      </c>
    </row>
    <row r="8236" spans="11:12" x14ac:dyDescent="0.25">
      <c r="K8236" s="110">
        <v>0</v>
      </c>
      <c r="L8236">
        <f t="shared" si="128"/>
        <v>0</v>
      </c>
    </row>
    <row r="8237" spans="11:12" x14ac:dyDescent="0.25">
      <c r="K8237" s="110">
        <v>0</v>
      </c>
      <c r="L8237">
        <f t="shared" si="128"/>
        <v>0</v>
      </c>
    </row>
    <row r="8238" spans="11:12" x14ac:dyDescent="0.25">
      <c r="K8238" s="110">
        <v>0</v>
      </c>
      <c r="L8238">
        <f t="shared" si="128"/>
        <v>0</v>
      </c>
    </row>
    <row r="8239" spans="11:12" x14ac:dyDescent="0.25">
      <c r="K8239" s="110">
        <v>0</v>
      </c>
      <c r="L8239">
        <f t="shared" si="128"/>
        <v>0</v>
      </c>
    </row>
    <row r="8240" spans="11:12" x14ac:dyDescent="0.25">
      <c r="K8240" s="110">
        <v>0</v>
      </c>
      <c r="L8240">
        <f t="shared" si="128"/>
        <v>0</v>
      </c>
    </row>
    <row r="8241" spans="11:12" x14ac:dyDescent="0.25">
      <c r="K8241" s="110">
        <v>0</v>
      </c>
      <c r="L8241">
        <f t="shared" si="128"/>
        <v>0</v>
      </c>
    </row>
    <row r="8242" spans="11:12" x14ac:dyDescent="0.25">
      <c r="K8242" s="110">
        <v>0</v>
      </c>
      <c r="L8242">
        <f t="shared" si="128"/>
        <v>0</v>
      </c>
    </row>
    <row r="8243" spans="11:12" x14ac:dyDescent="0.25">
      <c r="K8243" s="110">
        <v>0</v>
      </c>
      <c r="L8243">
        <f t="shared" si="128"/>
        <v>0</v>
      </c>
    </row>
    <row r="8244" spans="11:12" x14ac:dyDescent="0.25">
      <c r="K8244" s="110">
        <v>0</v>
      </c>
      <c r="L8244">
        <f t="shared" si="128"/>
        <v>0</v>
      </c>
    </row>
    <row r="8245" spans="11:12" x14ac:dyDescent="0.25">
      <c r="K8245" s="110">
        <v>0</v>
      </c>
      <c r="L8245">
        <f t="shared" si="128"/>
        <v>0</v>
      </c>
    </row>
    <row r="8246" spans="11:12" x14ac:dyDescent="0.25">
      <c r="K8246" s="110">
        <v>0</v>
      </c>
      <c r="L8246">
        <f t="shared" si="128"/>
        <v>0</v>
      </c>
    </row>
    <row r="8247" spans="11:12" x14ac:dyDescent="0.25">
      <c r="K8247" s="110">
        <v>0</v>
      </c>
      <c r="L8247">
        <f t="shared" si="128"/>
        <v>0</v>
      </c>
    </row>
    <row r="8248" spans="11:12" x14ac:dyDescent="0.25">
      <c r="K8248" s="110">
        <v>0</v>
      </c>
      <c r="L8248">
        <f t="shared" si="128"/>
        <v>0</v>
      </c>
    </row>
    <row r="8249" spans="11:12" x14ac:dyDescent="0.25">
      <c r="K8249" s="110">
        <v>0</v>
      </c>
      <c r="L8249">
        <f t="shared" si="128"/>
        <v>0</v>
      </c>
    </row>
    <row r="8250" spans="11:12" x14ac:dyDescent="0.25">
      <c r="K8250" s="110">
        <v>0</v>
      </c>
      <c r="L8250">
        <f t="shared" si="128"/>
        <v>0</v>
      </c>
    </row>
    <row r="8251" spans="11:12" x14ac:dyDescent="0.25">
      <c r="K8251" s="110">
        <v>0</v>
      </c>
      <c r="L8251">
        <f t="shared" si="128"/>
        <v>0</v>
      </c>
    </row>
    <row r="8252" spans="11:12" x14ac:dyDescent="0.25">
      <c r="K8252" s="110">
        <v>0</v>
      </c>
      <c r="L8252">
        <f t="shared" si="128"/>
        <v>0</v>
      </c>
    </row>
    <row r="8253" spans="11:12" x14ac:dyDescent="0.25">
      <c r="K8253" s="110">
        <v>0</v>
      </c>
      <c r="L8253">
        <f t="shared" si="128"/>
        <v>0</v>
      </c>
    </row>
    <row r="8254" spans="11:12" x14ac:dyDescent="0.25">
      <c r="K8254" s="110">
        <v>0</v>
      </c>
      <c r="L8254">
        <f t="shared" si="128"/>
        <v>0</v>
      </c>
    </row>
    <row r="8255" spans="11:12" x14ac:dyDescent="0.25">
      <c r="K8255" s="110">
        <v>0</v>
      </c>
      <c r="L8255">
        <f t="shared" si="128"/>
        <v>0</v>
      </c>
    </row>
    <row r="8256" spans="11:12" x14ac:dyDescent="0.25">
      <c r="K8256" s="110">
        <v>0</v>
      </c>
      <c r="L8256">
        <f t="shared" si="128"/>
        <v>0</v>
      </c>
    </row>
    <row r="8257" spans="11:12" x14ac:dyDescent="0.25">
      <c r="K8257" s="110">
        <v>0</v>
      </c>
      <c r="L8257">
        <f t="shared" si="128"/>
        <v>0</v>
      </c>
    </row>
    <row r="8258" spans="11:12" x14ac:dyDescent="0.25">
      <c r="K8258" s="110">
        <v>0</v>
      </c>
      <c r="L8258">
        <f t="shared" si="128"/>
        <v>0</v>
      </c>
    </row>
    <row r="8259" spans="11:12" x14ac:dyDescent="0.25">
      <c r="K8259" s="110">
        <v>0</v>
      </c>
      <c r="L8259">
        <f t="shared" si="128"/>
        <v>0</v>
      </c>
    </row>
    <row r="8260" spans="11:12" x14ac:dyDescent="0.25">
      <c r="K8260" s="110">
        <v>0</v>
      </c>
      <c r="L8260">
        <f t="shared" si="128"/>
        <v>0</v>
      </c>
    </row>
    <row r="8261" spans="11:12" x14ac:dyDescent="0.25">
      <c r="K8261" s="110">
        <v>0</v>
      </c>
      <c r="L8261">
        <f t="shared" si="128"/>
        <v>0</v>
      </c>
    </row>
    <row r="8262" spans="11:12" x14ac:dyDescent="0.25">
      <c r="K8262" s="110">
        <v>0</v>
      </c>
      <c r="L8262">
        <f t="shared" si="128"/>
        <v>0</v>
      </c>
    </row>
    <row r="8263" spans="11:12" x14ac:dyDescent="0.25">
      <c r="K8263" s="110">
        <v>0</v>
      </c>
      <c r="L8263">
        <f t="shared" si="128"/>
        <v>0</v>
      </c>
    </row>
    <row r="8264" spans="11:12" x14ac:dyDescent="0.25">
      <c r="K8264" s="110">
        <v>0</v>
      </c>
      <c r="L8264">
        <f t="shared" si="128"/>
        <v>0</v>
      </c>
    </row>
    <row r="8265" spans="11:12" x14ac:dyDescent="0.25">
      <c r="K8265" s="110">
        <v>0</v>
      </c>
      <c r="L8265">
        <f t="shared" si="128"/>
        <v>0</v>
      </c>
    </row>
    <row r="8266" spans="11:12" x14ac:dyDescent="0.25">
      <c r="K8266" s="110">
        <v>0</v>
      </c>
      <c r="L8266">
        <f t="shared" si="128"/>
        <v>0</v>
      </c>
    </row>
    <row r="8267" spans="11:12" x14ac:dyDescent="0.25">
      <c r="K8267" s="110">
        <v>0</v>
      </c>
      <c r="L8267">
        <f t="shared" si="128"/>
        <v>0</v>
      </c>
    </row>
    <row r="8268" spans="11:12" x14ac:dyDescent="0.25">
      <c r="K8268" s="110">
        <v>0</v>
      </c>
      <c r="L8268">
        <f t="shared" si="128"/>
        <v>0</v>
      </c>
    </row>
    <row r="8269" spans="11:12" x14ac:dyDescent="0.25">
      <c r="K8269" s="110">
        <v>0</v>
      </c>
      <c r="L8269">
        <f t="shared" si="128"/>
        <v>0</v>
      </c>
    </row>
    <row r="8270" spans="11:12" x14ac:dyDescent="0.25">
      <c r="K8270" s="110">
        <v>0</v>
      </c>
      <c r="L8270">
        <f t="shared" si="128"/>
        <v>0</v>
      </c>
    </row>
    <row r="8271" spans="11:12" x14ac:dyDescent="0.25">
      <c r="K8271" s="110">
        <v>0</v>
      </c>
      <c r="L8271">
        <f t="shared" si="128"/>
        <v>0</v>
      </c>
    </row>
    <row r="8272" spans="11:12" x14ac:dyDescent="0.25">
      <c r="K8272" s="110">
        <v>0</v>
      </c>
      <c r="L8272">
        <f t="shared" si="128"/>
        <v>0</v>
      </c>
    </row>
    <row r="8273" spans="11:12" x14ac:dyDescent="0.25">
      <c r="K8273" s="110">
        <v>0</v>
      </c>
      <c r="L8273">
        <f t="shared" si="128"/>
        <v>0</v>
      </c>
    </row>
    <row r="8274" spans="11:12" x14ac:dyDescent="0.25">
      <c r="K8274" s="110">
        <v>0</v>
      </c>
      <c r="L8274">
        <f t="shared" si="128"/>
        <v>0</v>
      </c>
    </row>
    <row r="8275" spans="11:12" x14ac:dyDescent="0.25">
      <c r="K8275" s="110">
        <v>0</v>
      </c>
      <c r="L8275">
        <f t="shared" si="128"/>
        <v>0</v>
      </c>
    </row>
    <row r="8276" spans="11:12" x14ac:dyDescent="0.25">
      <c r="K8276" s="110">
        <v>0</v>
      </c>
      <c r="L8276">
        <f t="shared" si="128"/>
        <v>0</v>
      </c>
    </row>
    <row r="8277" spans="11:12" x14ac:dyDescent="0.25">
      <c r="K8277" s="110">
        <v>0</v>
      </c>
      <c r="L8277">
        <f t="shared" si="128"/>
        <v>0</v>
      </c>
    </row>
    <row r="8278" spans="11:12" x14ac:dyDescent="0.25">
      <c r="K8278" s="110">
        <v>0</v>
      </c>
      <c r="L8278">
        <f t="shared" si="128"/>
        <v>0</v>
      </c>
    </row>
    <row r="8279" spans="11:12" x14ac:dyDescent="0.25">
      <c r="K8279" s="110">
        <v>0</v>
      </c>
      <c r="L8279">
        <f t="shared" si="128"/>
        <v>0</v>
      </c>
    </row>
    <row r="8280" spans="11:12" x14ac:dyDescent="0.25">
      <c r="K8280" s="110">
        <v>0</v>
      </c>
      <c r="L8280">
        <f t="shared" si="128"/>
        <v>0</v>
      </c>
    </row>
    <row r="8281" spans="11:12" x14ac:dyDescent="0.25">
      <c r="K8281" s="110">
        <v>0</v>
      </c>
      <c r="L8281">
        <f t="shared" si="128"/>
        <v>0</v>
      </c>
    </row>
    <row r="8282" spans="11:12" x14ac:dyDescent="0.25">
      <c r="K8282" s="110">
        <v>0</v>
      </c>
      <c r="L8282">
        <f t="shared" si="128"/>
        <v>0</v>
      </c>
    </row>
    <row r="8283" spans="11:12" x14ac:dyDescent="0.25">
      <c r="K8283" s="110">
        <v>0</v>
      </c>
      <c r="L8283">
        <f t="shared" si="128"/>
        <v>0</v>
      </c>
    </row>
    <row r="8284" spans="11:12" x14ac:dyDescent="0.25">
      <c r="K8284" s="110">
        <v>0</v>
      </c>
      <c r="L8284">
        <f t="shared" si="128"/>
        <v>0</v>
      </c>
    </row>
    <row r="8285" spans="11:12" x14ac:dyDescent="0.25">
      <c r="K8285" s="110">
        <v>0</v>
      </c>
      <c r="L8285">
        <f t="shared" si="128"/>
        <v>0</v>
      </c>
    </row>
    <row r="8286" spans="11:12" x14ac:dyDescent="0.25">
      <c r="K8286" s="110">
        <v>0</v>
      </c>
      <c r="L8286">
        <f t="shared" si="128"/>
        <v>0</v>
      </c>
    </row>
    <row r="8287" spans="11:12" x14ac:dyDescent="0.25">
      <c r="K8287" s="110">
        <v>0</v>
      </c>
      <c r="L8287">
        <f t="shared" ref="L8287:L8350" si="129">J8287*K8287</f>
        <v>0</v>
      </c>
    </row>
    <row r="8288" spans="11:12" x14ac:dyDescent="0.25">
      <c r="K8288" s="110">
        <v>0</v>
      </c>
      <c r="L8288">
        <f t="shared" si="129"/>
        <v>0</v>
      </c>
    </row>
    <row r="8289" spans="11:12" x14ac:dyDescent="0.25">
      <c r="K8289" s="110">
        <v>0</v>
      </c>
      <c r="L8289">
        <f t="shared" si="129"/>
        <v>0</v>
      </c>
    </row>
    <row r="8290" spans="11:12" x14ac:dyDescent="0.25">
      <c r="K8290" s="110">
        <v>0</v>
      </c>
      <c r="L8290">
        <f t="shared" si="129"/>
        <v>0</v>
      </c>
    </row>
    <row r="8291" spans="11:12" x14ac:dyDescent="0.25">
      <c r="K8291" s="110">
        <v>0</v>
      </c>
      <c r="L8291">
        <f t="shared" si="129"/>
        <v>0</v>
      </c>
    </row>
    <row r="8292" spans="11:12" x14ac:dyDescent="0.25">
      <c r="K8292" s="110">
        <v>0</v>
      </c>
      <c r="L8292">
        <f t="shared" si="129"/>
        <v>0</v>
      </c>
    </row>
    <row r="8293" spans="11:12" x14ac:dyDescent="0.25">
      <c r="K8293" s="110">
        <v>0</v>
      </c>
      <c r="L8293">
        <f t="shared" si="129"/>
        <v>0</v>
      </c>
    </row>
    <row r="8294" spans="11:12" x14ac:dyDescent="0.25">
      <c r="K8294" s="110">
        <v>0</v>
      </c>
      <c r="L8294">
        <f t="shared" si="129"/>
        <v>0</v>
      </c>
    </row>
    <row r="8295" spans="11:12" x14ac:dyDescent="0.25">
      <c r="K8295" s="110">
        <v>0</v>
      </c>
      <c r="L8295">
        <f t="shared" si="129"/>
        <v>0</v>
      </c>
    </row>
    <row r="8296" spans="11:12" x14ac:dyDescent="0.25">
      <c r="K8296" s="110">
        <v>0</v>
      </c>
      <c r="L8296">
        <f t="shared" si="129"/>
        <v>0</v>
      </c>
    </row>
    <row r="8297" spans="11:12" x14ac:dyDescent="0.25">
      <c r="K8297" s="110">
        <v>0</v>
      </c>
      <c r="L8297">
        <f t="shared" si="129"/>
        <v>0</v>
      </c>
    </row>
    <row r="8298" spans="11:12" x14ac:dyDescent="0.25">
      <c r="K8298" s="110">
        <v>0</v>
      </c>
      <c r="L8298">
        <f t="shared" si="129"/>
        <v>0</v>
      </c>
    </row>
    <row r="8299" spans="11:12" x14ac:dyDescent="0.25">
      <c r="K8299" s="110">
        <v>0</v>
      </c>
      <c r="L8299">
        <f t="shared" si="129"/>
        <v>0</v>
      </c>
    </row>
    <row r="8300" spans="11:12" x14ac:dyDescent="0.25">
      <c r="K8300" s="110">
        <v>0</v>
      </c>
      <c r="L8300">
        <f t="shared" si="129"/>
        <v>0</v>
      </c>
    </row>
    <row r="8301" spans="11:12" x14ac:dyDescent="0.25">
      <c r="K8301" s="110">
        <v>0</v>
      </c>
      <c r="L8301">
        <f t="shared" si="129"/>
        <v>0</v>
      </c>
    </row>
    <row r="8302" spans="11:12" x14ac:dyDescent="0.25">
      <c r="K8302" s="110">
        <v>0</v>
      </c>
      <c r="L8302">
        <f t="shared" si="129"/>
        <v>0</v>
      </c>
    </row>
    <row r="8303" spans="11:12" x14ac:dyDescent="0.25">
      <c r="K8303" s="110">
        <v>0</v>
      </c>
      <c r="L8303">
        <f t="shared" si="129"/>
        <v>0</v>
      </c>
    </row>
    <row r="8304" spans="11:12" x14ac:dyDescent="0.25">
      <c r="K8304" s="110">
        <v>0</v>
      </c>
      <c r="L8304">
        <f t="shared" si="129"/>
        <v>0</v>
      </c>
    </row>
    <row r="8305" spans="11:12" x14ac:dyDescent="0.25">
      <c r="K8305" s="110">
        <v>0</v>
      </c>
      <c r="L8305">
        <f t="shared" si="129"/>
        <v>0</v>
      </c>
    </row>
    <row r="8306" spans="11:12" x14ac:dyDescent="0.25">
      <c r="K8306" s="110">
        <v>0</v>
      </c>
      <c r="L8306">
        <f t="shared" si="129"/>
        <v>0</v>
      </c>
    </row>
    <row r="8307" spans="11:12" x14ac:dyDescent="0.25">
      <c r="K8307" s="110">
        <v>0</v>
      </c>
      <c r="L8307">
        <f t="shared" si="129"/>
        <v>0</v>
      </c>
    </row>
    <row r="8308" spans="11:12" x14ac:dyDescent="0.25">
      <c r="K8308" s="110">
        <v>0</v>
      </c>
      <c r="L8308">
        <f t="shared" si="129"/>
        <v>0</v>
      </c>
    </row>
    <row r="8309" spans="11:12" x14ac:dyDescent="0.25">
      <c r="K8309" s="110">
        <v>0</v>
      </c>
      <c r="L8309">
        <f t="shared" si="129"/>
        <v>0</v>
      </c>
    </row>
    <row r="8310" spans="11:12" x14ac:dyDescent="0.25">
      <c r="K8310" s="110">
        <v>0</v>
      </c>
      <c r="L8310">
        <f t="shared" si="129"/>
        <v>0</v>
      </c>
    </row>
    <row r="8311" spans="11:12" x14ac:dyDescent="0.25">
      <c r="K8311" s="110">
        <v>0</v>
      </c>
      <c r="L8311">
        <f t="shared" si="129"/>
        <v>0</v>
      </c>
    </row>
    <row r="8312" spans="11:12" x14ac:dyDescent="0.25">
      <c r="K8312" s="110">
        <v>0</v>
      </c>
      <c r="L8312">
        <f t="shared" si="129"/>
        <v>0</v>
      </c>
    </row>
    <row r="8313" spans="11:12" x14ac:dyDescent="0.25">
      <c r="K8313" s="110">
        <v>0</v>
      </c>
      <c r="L8313">
        <f t="shared" si="129"/>
        <v>0</v>
      </c>
    </row>
    <row r="8314" spans="11:12" x14ac:dyDescent="0.25">
      <c r="K8314" s="110">
        <v>0</v>
      </c>
      <c r="L8314">
        <f t="shared" si="129"/>
        <v>0</v>
      </c>
    </row>
    <row r="8315" spans="11:12" x14ac:dyDescent="0.25">
      <c r="K8315" s="110">
        <v>0</v>
      </c>
      <c r="L8315">
        <f t="shared" si="129"/>
        <v>0</v>
      </c>
    </row>
    <row r="8316" spans="11:12" x14ac:dyDescent="0.25">
      <c r="K8316" s="110">
        <v>0</v>
      </c>
      <c r="L8316">
        <f t="shared" si="129"/>
        <v>0</v>
      </c>
    </row>
    <row r="8317" spans="11:12" x14ac:dyDescent="0.25">
      <c r="K8317" s="110">
        <v>0</v>
      </c>
      <c r="L8317">
        <f t="shared" si="129"/>
        <v>0</v>
      </c>
    </row>
    <row r="8318" spans="11:12" x14ac:dyDescent="0.25">
      <c r="K8318" s="110">
        <v>0</v>
      </c>
      <c r="L8318">
        <f t="shared" si="129"/>
        <v>0</v>
      </c>
    </row>
    <row r="8319" spans="11:12" x14ac:dyDescent="0.25">
      <c r="K8319" s="110">
        <v>0</v>
      </c>
      <c r="L8319">
        <f t="shared" si="129"/>
        <v>0</v>
      </c>
    </row>
    <row r="8320" spans="11:12" x14ac:dyDescent="0.25">
      <c r="K8320" s="110">
        <v>0</v>
      </c>
      <c r="L8320">
        <f t="shared" si="129"/>
        <v>0</v>
      </c>
    </row>
    <row r="8321" spans="11:12" x14ac:dyDescent="0.25">
      <c r="K8321" s="110">
        <v>0</v>
      </c>
      <c r="L8321">
        <f t="shared" si="129"/>
        <v>0</v>
      </c>
    </row>
    <row r="8322" spans="11:12" x14ac:dyDescent="0.25">
      <c r="K8322" s="110">
        <v>0</v>
      </c>
      <c r="L8322">
        <f t="shared" si="129"/>
        <v>0</v>
      </c>
    </row>
    <row r="8323" spans="11:12" x14ac:dyDescent="0.25">
      <c r="K8323" s="110">
        <v>0</v>
      </c>
      <c r="L8323">
        <f t="shared" si="129"/>
        <v>0</v>
      </c>
    </row>
    <row r="8324" spans="11:12" x14ac:dyDescent="0.25">
      <c r="K8324" s="110">
        <v>0</v>
      </c>
      <c r="L8324">
        <f t="shared" si="129"/>
        <v>0</v>
      </c>
    </row>
    <row r="8325" spans="11:12" x14ac:dyDescent="0.25">
      <c r="K8325" s="110">
        <v>0</v>
      </c>
      <c r="L8325">
        <f t="shared" si="129"/>
        <v>0</v>
      </c>
    </row>
    <row r="8326" spans="11:12" x14ac:dyDescent="0.25">
      <c r="K8326" s="110">
        <v>0</v>
      </c>
      <c r="L8326">
        <f t="shared" si="129"/>
        <v>0</v>
      </c>
    </row>
    <row r="8327" spans="11:12" x14ac:dyDescent="0.25">
      <c r="K8327" s="110">
        <v>0</v>
      </c>
      <c r="L8327">
        <f t="shared" si="129"/>
        <v>0</v>
      </c>
    </row>
    <row r="8328" spans="11:12" x14ac:dyDescent="0.25">
      <c r="K8328" s="110">
        <v>0</v>
      </c>
      <c r="L8328">
        <f t="shared" si="129"/>
        <v>0</v>
      </c>
    </row>
    <row r="8329" spans="11:12" x14ac:dyDescent="0.25">
      <c r="K8329" s="110">
        <v>0</v>
      </c>
      <c r="L8329">
        <f t="shared" si="129"/>
        <v>0</v>
      </c>
    </row>
    <row r="8330" spans="11:12" x14ac:dyDescent="0.25">
      <c r="K8330" s="110">
        <v>0</v>
      </c>
      <c r="L8330">
        <f t="shared" si="129"/>
        <v>0</v>
      </c>
    </row>
    <row r="8331" spans="11:12" x14ac:dyDescent="0.25">
      <c r="K8331" s="110">
        <v>0</v>
      </c>
      <c r="L8331">
        <f t="shared" si="129"/>
        <v>0</v>
      </c>
    </row>
    <row r="8332" spans="11:12" x14ac:dyDescent="0.25">
      <c r="K8332" s="110">
        <v>0</v>
      </c>
      <c r="L8332">
        <f t="shared" si="129"/>
        <v>0</v>
      </c>
    </row>
    <row r="8333" spans="11:12" x14ac:dyDescent="0.25">
      <c r="K8333" s="110">
        <v>0</v>
      </c>
      <c r="L8333">
        <f t="shared" si="129"/>
        <v>0</v>
      </c>
    </row>
    <row r="8334" spans="11:12" x14ac:dyDescent="0.25">
      <c r="K8334" s="110">
        <v>0</v>
      </c>
      <c r="L8334">
        <f t="shared" si="129"/>
        <v>0</v>
      </c>
    </row>
    <row r="8335" spans="11:12" x14ac:dyDescent="0.25">
      <c r="K8335" s="110">
        <v>0</v>
      </c>
      <c r="L8335">
        <f t="shared" si="129"/>
        <v>0</v>
      </c>
    </row>
    <row r="8336" spans="11:12" x14ac:dyDescent="0.25">
      <c r="K8336" s="110">
        <v>0</v>
      </c>
      <c r="L8336">
        <f t="shared" si="129"/>
        <v>0</v>
      </c>
    </row>
    <row r="8337" spans="11:12" x14ac:dyDescent="0.25">
      <c r="K8337" s="110">
        <v>0</v>
      </c>
      <c r="L8337">
        <f t="shared" si="129"/>
        <v>0</v>
      </c>
    </row>
    <row r="8338" spans="11:12" x14ac:dyDescent="0.25">
      <c r="K8338" s="110">
        <v>0</v>
      </c>
      <c r="L8338">
        <f t="shared" si="129"/>
        <v>0</v>
      </c>
    </row>
    <row r="8339" spans="11:12" x14ac:dyDescent="0.25">
      <c r="K8339" s="110">
        <v>0</v>
      </c>
      <c r="L8339">
        <f t="shared" si="129"/>
        <v>0</v>
      </c>
    </row>
    <row r="8340" spans="11:12" x14ac:dyDescent="0.25">
      <c r="K8340" s="110">
        <v>0</v>
      </c>
      <c r="L8340">
        <f t="shared" si="129"/>
        <v>0</v>
      </c>
    </row>
    <row r="8341" spans="11:12" x14ac:dyDescent="0.25">
      <c r="K8341" s="110">
        <v>0</v>
      </c>
      <c r="L8341">
        <f t="shared" si="129"/>
        <v>0</v>
      </c>
    </row>
    <row r="8342" spans="11:12" x14ac:dyDescent="0.25">
      <c r="K8342" s="110">
        <v>0</v>
      </c>
      <c r="L8342">
        <f t="shared" si="129"/>
        <v>0</v>
      </c>
    </row>
    <row r="8343" spans="11:12" x14ac:dyDescent="0.25">
      <c r="K8343" s="110">
        <v>0</v>
      </c>
      <c r="L8343">
        <f t="shared" si="129"/>
        <v>0</v>
      </c>
    </row>
    <row r="8344" spans="11:12" x14ac:dyDescent="0.25">
      <c r="K8344" s="110">
        <v>0</v>
      </c>
      <c r="L8344">
        <f t="shared" si="129"/>
        <v>0</v>
      </c>
    </row>
    <row r="8345" spans="11:12" x14ac:dyDescent="0.25">
      <c r="K8345" s="110">
        <v>0</v>
      </c>
      <c r="L8345">
        <f t="shared" si="129"/>
        <v>0</v>
      </c>
    </row>
    <row r="8346" spans="11:12" x14ac:dyDescent="0.25">
      <c r="K8346" s="110">
        <v>0</v>
      </c>
      <c r="L8346">
        <f t="shared" si="129"/>
        <v>0</v>
      </c>
    </row>
    <row r="8347" spans="11:12" x14ac:dyDescent="0.25">
      <c r="K8347" s="110">
        <v>0</v>
      </c>
      <c r="L8347">
        <f t="shared" si="129"/>
        <v>0</v>
      </c>
    </row>
    <row r="8348" spans="11:12" x14ac:dyDescent="0.25">
      <c r="K8348" s="110">
        <v>0</v>
      </c>
      <c r="L8348">
        <f t="shared" si="129"/>
        <v>0</v>
      </c>
    </row>
    <row r="8349" spans="11:12" x14ac:dyDescent="0.25">
      <c r="K8349" s="110">
        <v>0</v>
      </c>
      <c r="L8349">
        <f t="shared" si="129"/>
        <v>0</v>
      </c>
    </row>
    <row r="8350" spans="11:12" x14ac:dyDescent="0.25">
      <c r="K8350" s="110">
        <v>0</v>
      </c>
      <c r="L8350">
        <f t="shared" si="129"/>
        <v>0</v>
      </c>
    </row>
    <row r="8351" spans="11:12" x14ac:dyDescent="0.25">
      <c r="K8351" s="110">
        <v>0</v>
      </c>
      <c r="L8351">
        <f t="shared" ref="L8351:L8414" si="130">J8351*K8351</f>
        <v>0</v>
      </c>
    </row>
    <row r="8352" spans="11:12" x14ac:dyDescent="0.25">
      <c r="K8352" s="110">
        <v>0</v>
      </c>
      <c r="L8352">
        <f t="shared" si="130"/>
        <v>0</v>
      </c>
    </row>
    <row r="8353" spans="11:12" x14ac:dyDescent="0.25">
      <c r="K8353" s="110">
        <v>0</v>
      </c>
      <c r="L8353">
        <f t="shared" si="130"/>
        <v>0</v>
      </c>
    </row>
    <row r="8354" spans="11:12" x14ac:dyDescent="0.25">
      <c r="K8354" s="110">
        <v>0</v>
      </c>
      <c r="L8354">
        <f t="shared" si="130"/>
        <v>0</v>
      </c>
    </row>
    <row r="8355" spans="11:12" x14ac:dyDescent="0.25">
      <c r="K8355" s="110">
        <v>0</v>
      </c>
      <c r="L8355">
        <f t="shared" si="130"/>
        <v>0</v>
      </c>
    </row>
    <row r="8356" spans="11:12" x14ac:dyDescent="0.25">
      <c r="K8356" s="110">
        <v>0</v>
      </c>
      <c r="L8356">
        <f t="shared" si="130"/>
        <v>0</v>
      </c>
    </row>
    <row r="8357" spans="11:12" x14ac:dyDescent="0.25">
      <c r="K8357" s="110">
        <v>0</v>
      </c>
      <c r="L8357">
        <f t="shared" si="130"/>
        <v>0</v>
      </c>
    </row>
    <row r="8358" spans="11:12" x14ac:dyDescent="0.25">
      <c r="K8358" s="110">
        <v>0</v>
      </c>
      <c r="L8358">
        <f t="shared" si="130"/>
        <v>0</v>
      </c>
    </row>
    <row r="8359" spans="11:12" x14ac:dyDescent="0.25">
      <c r="K8359" s="110">
        <v>0</v>
      </c>
      <c r="L8359">
        <f t="shared" si="130"/>
        <v>0</v>
      </c>
    </row>
    <row r="8360" spans="11:12" x14ac:dyDescent="0.25">
      <c r="K8360" s="110">
        <v>0</v>
      </c>
      <c r="L8360">
        <f t="shared" si="130"/>
        <v>0</v>
      </c>
    </row>
    <row r="8361" spans="11:12" x14ac:dyDescent="0.25">
      <c r="K8361" s="110">
        <v>0</v>
      </c>
      <c r="L8361">
        <f t="shared" si="130"/>
        <v>0</v>
      </c>
    </row>
    <row r="8362" spans="11:12" x14ac:dyDescent="0.25">
      <c r="K8362" s="110">
        <v>0</v>
      </c>
      <c r="L8362">
        <f t="shared" si="130"/>
        <v>0</v>
      </c>
    </row>
    <row r="8363" spans="11:12" x14ac:dyDescent="0.25">
      <c r="K8363" s="110">
        <v>0</v>
      </c>
      <c r="L8363">
        <f t="shared" si="130"/>
        <v>0</v>
      </c>
    </row>
    <row r="8364" spans="11:12" x14ac:dyDescent="0.25">
      <c r="K8364" s="110">
        <v>0</v>
      </c>
      <c r="L8364">
        <f t="shared" si="130"/>
        <v>0</v>
      </c>
    </row>
    <row r="8365" spans="11:12" x14ac:dyDescent="0.25">
      <c r="K8365" s="110">
        <v>0</v>
      </c>
      <c r="L8365">
        <f t="shared" si="130"/>
        <v>0</v>
      </c>
    </row>
    <row r="8366" spans="11:12" x14ac:dyDescent="0.25">
      <c r="K8366" s="110">
        <v>0</v>
      </c>
      <c r="L8366">
        <f t="shared" si="130"/>
        <v>0</v>
      </c>
    </row>
    <row r="8367" spans="11:12" x14ac:dyDescent="0.25">
      <c r="K8367" s="110">
        <v>0</v>
      </c>
      <c r="L8367">
        <f t="shared" si="130"/>
        <v>0</v>
      </c>
    </row>
    <row r="8368" spans="11:12" x14ac:dyDescent="0.25">
      <c r="K8368" s="110">
        <v>0</v>
      </c>
      <c r="L8368">
        <f t="shared" si="130"/>
        <v>0</v>
      </c>
    </row>
    <row r="8369" spans="11:12" x14ac:dyDescent="0.25">
      <c r="K8369" s="110">
        <v>0</v>
      </c>
      <c r="L8369">
        <f t="shared" si="130"/>
        <v>0</v>
      </c>
    </row>
    <row r="8370" spans="11:12" x14ac:dyDescent="0.25">
      <c r="K8370" s="110">
        <v>0</v>
      </c>
      <c r="L8370">
        <f t="shared" si="130"/>
        <v>0</v>
      </c>
    </row>
    <row r="8371" spans="11:12" x14ac:dyDescent="0.25">
      <c r="K8371" s="110">
        <v>0</v>
      </c>
      <c r="L8371">
        <f t="shared" si="130"/>
        <v>0</v>
      </c>
    </row>
    <row r="8372" spans="11:12" x14ac:dyDescent="0.25">
      <c r="K8372" s="110">
        <v>0</v>
      </c>
      <c r="L8372">
        <f t="shared" si="130"/>
        <v>0</v>
      </c>
    </row>
    <row r="8373" spans="11:12" x14ac:dyDescent="0.25">
      <c r="K8373" s="110">
        <v>0</v>
      </c>
      <c r="L8373">
        <f t="shared" si="130"/>
        <v>0</v>
      </c>
    </row>
    <row r="8374" spans="11:12" x14ac:dyDescent="0.25">
      <c r="K8374" s="110">
        <v>0</v>
      </c>
      <c r="L8374">
        <f t="shared" si="130"/>
        <v>0</v>
      </c>
    </row>
    <row r="8375" spans="11:12" x14ac:dyDescent="0.25">
      <c r="K8375" s="110">
        <v>0</v>
      </c>
      <c r="L8375">
        <f t="shared" si="130"/>
        <v>0</v>
      </c>
    </row>
    <row r="8376" spans="11:12" x14ac:dyDescent="0.25">
      <c r="K8376" s="110">
        <v>0</v>
      </c>
      <c r="L8376">
        <f t="shared" si="130"/>
        <v>0</v>
      </c>
    </row>
    <row r="8377" spans="11:12" x14ac:dyDescent="0.25">
      <c r="K8377" s="110">
        <v>0</v>
      </c>
      <c r="L8377">
        <f t="shared" si="130"/>
        <v>0</v>
      </c>
    </row>
    <row r="8378" spans="11:12" x14ac:dyDescent="0.25">
      <c r="K8378" s="110">
        <v>0</v>
      </c>
      <c r="L8378">
        <f t="shared" si="130"/>
        <v>0</v>
      </c>
    </row>
    <row r="8379" spans="11:12" x14ac:dyDescent="0.25">
      <c r="K8379" s="110">
        <v>0</v>
      </c>
      <c r="L8379">
        <f t="shared" si="130"/>
        <v>0</v>
      </c>
    </row>
    <row r="8380" spans="11:12" x14ac:dyDescent="0.25">
      <c r="K8380" s="110">
        <v>0</v>
      </c>
      <c r="L8380">
        <f t="shared" si="130"/>
        <v>0</v>
      </c>
    </row>
    <row r="8381" spans="11:12" x14ac:dyDescent="0.25">
      <c r="K8381" s="110">
        <v>0</v>
      </c>
      <c r="L8381">
        <f t="shared" si="130"/>
        <v>0</v>
      </c>
    </row>
    <row r="8382" spans="11:12" x14ac:dyDescent="0.25">
      <c r="K8382" s="110">
        <v>0</v>
      </c>
      <c r="L8382">
        <f t="shared" si="130"/>
        <v>0</v>
      </c>
    </row>
    <row r="8383" spans="11:12" x14ac:dyDescent="0.25">
      <c r="K8383" s="110">
        <v>0</v>
      </c>
      <c r="L8383">
        <f t="shared" si="130"/>
        <v>0</v>
      </c>
    </row>
    <row r="8384" spans="11:12" x14ac:dyDescent="0.25">
      <c r="K8384" s="110">
        <v>0</v>
      </c>
      <c r="L8384">
        <f t="shared" si="130"/>
        <v>0</v>
      </c>
    </row>
    <row r="8385" spans="11:12" x14ac:dyDescent="0.25">
      <c r="K8385" s="110">
        <v>0</v>
      </c>
      <c r="L8385">
        <f t="shared" si="130"/>
        <v>0</v>
      </c>
    </row>
    <row r="8386" spans="11:12" x14ac:dyDescent="0.25">
      <c r="K8386" s="110">
        <v>0</v>
      </c>
      <c r="L8386">
        <f t="shared" si="130"/>
        <v>0</v>
      </c>
    </row>
    <row r="8387" spans="11:12" x14ac:dyDescent="0.25">
      <c r="K8387" s="110">
        <v>0</v>
      </c>
      <c r="L8387">
        <f t="shared" si="130"/>
        <v>0</v>
      </c>
    </row>
    <row r="8388" spans="11:12" x14ac:dyDescent="0.25">
      <c r="K8388" s="110">
        <v>0</v>
      </c>
      <c r="L8388">
        <f t="shared" si="130"/>
        <v>0</v>
      </c>
    </row>
    <row r="8389" spans="11:12" x14ac:dyDescent="0.25">
      <c r="K8389" s="110">
        <v>0</v>
      </c>
      <c r="L8389">
        <f t="shared" si="130"/>
        <v>0</v>
      </c>
    </row>
    <row r="8390" spans="11:12" x14ac:dyDescent="0.25">
      <c r="K8390" s="110">
        <v>0</v>
      </c>
      <c r="L8390">
        <f t="shared" si="130"/>
        <v>0</v>
      </c>
    </row>
    <row r="8391" spans="11:12" x14ac:dyDescent="0.25">
      <c r="K8391" s="110">
        <v>0</v>
      </c>
      <c r="L8391">
        <f t="shared" si="130"/>
        <v>0</v>
      </c>
    </row>
    <row r="8392" spans="11:12" x14ac:dyDescent="0.25">
      <c r="K8392" s="110">
        <v>0</v>
      </c>
      <c r="L8392">
        <f t="shared" si="130"/>
        <v>0</v>
      </c>
    </row>
    <row r="8393" spans="11:12" x14ac:dyDescent="0.25">
      <c r="K8393" s="110">
        <v>0</v>
      </c>
      <c r="L8393">
        <f t="shared" si="130"/>
        <v>0</v>
      </c>
    </row>
    <row r="8394" spans="11:12" x14ac:dyDescent="0.25">
      <c r="K8394" s="110">
        <v>0</v>
      </c>
      <c r="L8394">
        <f t="shared" si="130"/>
        <v>0</v>
      </c>
    </row>
    <row r="8395" spans="11:12" x14ac:dyDescent="0.25">
      <c r="K8395" s="110">
        <v>0</v>
      </c>
      <c r="L8395">
        <f t="shared" si="130"/>
        <v>0</v>
      </c>
    </row>
    <row r="8396" spans="11:12" x14ac:dyDescent="0.25">
      <c r="K8396" s="110">
        <v>0</v>
      </c>
      <c r="L8396">
        <f t="shared" si="130"/>
        <v>0</v>
      </c>
    </row>
    <row r="8397" spans="11:12" x14ac:dyDescent="0.25">
      <c r="K8397" s="110">
        <v>0</v>
      </c>
      <c r="L8397">
        <f t="shared" si="130"/>
        <v>0</v>
      </c>
    </row>
    <row r="8398" spans="11:12" x14ac:dyDescent="0.25">
      <c r="K8398" s="110">
        <v>0</v>
      </c>
      <c r="L8398">
        <f t="shared" si="130"/>
        <v>0</v>
      </c>
    </row>
    <row r="8399" spans="11:12" x14ac:dyDescent="0.25">
      <c r="K8399" s="110">
        <v>0</v>
      </c>
      <c r="L8399">
        <f t="shared" si="130"/>
        <v>0</v>
      </c>
    </row>
    <row r="8400" spans="11:12" x14ac:dyDescent="0.25">
      <c r="K8400" s="110">
        <v>0</v>
      </c>
      <c r="L8400">
        <f t="shared" si="130"/>
        <v>0</v>
      </c>
    </row>
    <row r="8401" spans="11:12" x14ac:dyDescent="0.25">
      <c r="K8401" s="110">
        <v>0</v>
      </c>
      <c r="L8401">
        <f t="shared" si="130"/>
        <v>0</v>
      </c>
    </row>
    <row r="8402" spans="11:12" x14ac:dyDescent="0.25">
      <c r="K8402" s="110">
        <v>0</v>
      </c>
      <c r="L8402">
        <f t="shared" si="130"/>
        <v>0</v>
      </c>
    </row>
    <row r="8403" spans="11:12" x14ac:dyDescent="0.25">
      <c r="K8403" s="110">
        <v>0</v>
      </c>
      <c r="L8403">
        <f t="shared" si="130"/>
        <v>0</v>
      </c>
    </row>
    <row r="8404" spans="11:12" x14ac:dyDescent="0.25">
      <c r="K8404" s="110">
        <v>0</v>
      </c>
      <c r="L8404">
        <f t="shared" si="130"/>
        <v>0</v>
      </c>
    </row>
    <row r="8405" spans="11:12" x14ac:dyDescent="0.25">
      <c r="K8405" s="110">
        <v>0</v>
      </c>
      <c r="L8405">
        <f t="shared" si="130"/>
        <v>0</v>
      </c>
    </row>
    <row r="8406" spans="11:12" x14ac:dyDescent="0.25">
      <c r="K8406" s="110">
        <v>0</v>
      </c>
      <c r="L8406">
        <f t="shared" si="130"/>
        <v>0</v>
      </c>
    </row>
    <row r="8407" spans="11:12" x14ac:dyDescent="0.25">
      <c r="K8407" s="110">
        <v>0</v>
      </c>
      <c r="L8407">
        <f t="shared" si="130"/>
        <v>0</v>
      </c>
    </row>
    <row r="8408" spans="11:12" x14ac:dyDescent="0.25">
      <c r="K8408" s="110">
        <v>0</v>
      </c>
      <c r="L8408">
        <f t="shared" si="130"/>
        <v>0</v>
      </c>
    </row>
    <row r="8409" spans="11:12" x14ac:dyDescent="0.25">
      <c r="K8409" s="110">
        <v>0</v>
      </c>
      <c r="L8409">
        <f t="shared" si="130"/>
        <v>0</v>
      </c>
    </row>
    <row r="8410" spans="11:12" x14ac:dyDescent="0.25">
      <c r="K8410" s="110">
        <v>0</v>
      </c>
      <c r="L8410">
        <f t="shared" si="130"/>
        <v>0</v>
      </c>
    </row>
    <row r="8411" spans="11:12" x14ac:dyDescent="0.25">
      <c r="K8411" s="110">
        <v>0</v>
      </c>
      <c r="L8411">
        <f t="shared" si="130"/>
        <v>0</v>
      </c>
    </row>
    <row r="8412" spans="11:12" x14ac:dyDescent="0.25">
      <c r="K8412" s="110">
        <v>0</v>
      </c>
      <c r="L8412">
        <f t="shared" si="130"/>
        <v>0</v>
      </c>
    </row>
    <row r="8413" spans="11:12" x14ac:dyDescent="0.25">
      <c r="K8413" s="110">
        <v>0</v>
      </c>
      <c r="L8413">
        <f t="shared" si="130"/>
        <v>0</v>
      </c>
    </row>
    <row r="8414" spans="11:12" x14ac:dyDescent="0.25">
      <c r="K8414" s="110">
        <v>0</v>
      </c>
      <c r="L8414">
        <f t="shared" si="130"/>
        <v>0</v>
      </c>
    </row>
    <row r="8415" spans="11:12" x14ac:dyDescent="0.25">
      <c r="K8415" s="110">
        <v>0</v>
      </c>
      <c r="L8415">
        <f t="shared" ref="L8415:L8478" si="131">J8415*K8415</f>
        <v>0</v>
      </c>
    </row>
    <row r="8416" spans="11:12" x14ac:dyDescent="0.25">
      <c r="K8416" s="110">
        <v>0</v>
      </c>
      <c r="L8416">
        <f t="shared" si="131"/>
        <v>0</v>
      </c>
    </row>
    <row r="8417" spans="11:12" x14ac:dyDescent="0.25">
      <c r="K8417" s="110">
        <v>0</v>
      </c>
      <c r="L8417">
        <f t="shared" si="131"/>
        <v>0</v>
      </c>
    </row>
    <row r="8418" spans="11:12" x14ac:dyDescent="0.25">
      <c r="K8418" s="110">
        <v>0</v>
      </c>
      <c r="L8418">
        <f t="shared" si="131"/>
        <v>0</v>
      </c>
    </row>
    <row r="8419" spans="11:12" x14ac:dyDescent="0.25">
      <c r="K8419" s="110">
        <v>0</v>
      </c>
      <c r="L8419">
        <f t="shared" si="131"/>
        <v>0</v>
      </c>
    </row>
    <row r="8420" spans="11:12" x14ac:dyDescent="0.25">
      <c r="K8420" s="110">
        <v>0</v>
      </c>
      <c r="L8420">
        <f t="shared" si="131"/>
        <v>0</v>
      </c>
    </row>
    <row r="8421" spans="11:12" x14ac:dyDescent="0.25">
      <c r="K8421" s="110">
        <v>0</v>
      </c>
      <c r="L8421">
        <f t="shared" si="131"/>
        <v>0</v>
      </c>
    </row>
    <row r="8422" spans="11:12" x14ac:dyDescent="0.25">
      <c r="K8422" s="110">
        <v>0</v>
      </c>
      <c r="L8422">
        <f t="shared" si="131"/>
        <v>0</v>
      </c>
    </row>
    <row r="8423" spans="11:12" x14ac:dyDescent="0.25">
      <c r="K8423" s="110">
        <v>0</v>
      </c>
      <c r="L8423">
        <f t="shared" si="131"/>
        <v>0</v>
      </c>
    </row>
    <row r="8424" spans="11:12" x14ac:dyDescent="0.25">
      <c r="K8424" s="110">
        <v>0</v>
      </c>
      <c r="L8424">
        <f t="shared" si="131"/>
        <v>0</v>
      </c>
    </row>
    <row r="8425" spans="11:12" x14ac:dyDescent="0.25">
      <c r="K8425" s="110">
        <v>0</v>
      </c>
      <c r="L8425">
        <f t="shared" si="131"/>
        <v>0</v>
      </c>
    </row>
    <row r="8426" spans="11:12" x14ac:dyDescent="0.25">
      <c r="K8426" s="110">
        <v>0</v>
      </c>
      <c r="L8426">
        <f t="shared" si="131"/>
        <v>0</v>
      </c>
    </row>
    <row r="8427" spans="11:12" x14ac:dyDescent="0.25">
      <c r="K8427" s="110">
        <v>0</v>
      </c>
      <c r="L8427">
        <f t="shared" si="131"/>
        <v>0</v>
      </c>
    </row>
    <row r="8428" spans="11:12" x14ac:dyDescent="0.25">
      <c r="K8428" s="110">
        <v>0</v>
      </c>
      <c r="L8428">
        <f t="shared" si="131"/>
        <v>0</v>
      </c>
    </row>
    <row r="8429" spans="11:12" x14ac:dyDescent="0.25">
      <c r="K8429" s="110">
        <v>0</v>
      </c>
      <c r="L8429">
        <f t="shared" si="131"/>
        <v>0</v>
      </c>
    </row>
    <row r="8430" spans="11:12" x14ac:dyDescent="0.25">
      <c r="K8430" s="110">
        <v>0</v>
      </c>
      <c r="L8430">
        <f t="shared" si="131"/>
        <v>0</v>
      </c>
    </row>
    <row r="8431" spans="11:12" x14ac:dyDescent="0.25">
      <c r="K8431" s="110">
        <v>0</v>
      </c>
      <c r="L8431">
        <f t="shared" si="131"/>
        <v>0</v>
      </c>
    </row>
    <row r="8432" spans="11:12" x14ac:dyDescent="0.25">
      <c r="K8432" s="110">
        <v>0</v>
      </c>
      <c r="L8432">
        <f t="shared" si="131"/>
        <v>0</v>
      </c>
    </row>
    <row r="8433" spans="11:12" x14ac:dyDescent="0.25">
      <c r="K8433" s="110">
        <v>0</v>
      </c>
      <c r="L8433">
        <f t="shared" si="131"/>
        <v>0</v>
      </c>
    </row>
    <row r="8434" spans="11:12" x14ac:dyDescent="0.25">
      <c r="K8434" s="110">
        <v>0</v>
      </c>
      <c r="L8434">
        <f t="shared" si="131"/>
        <v>0</v>
      </c>
    </row>
    <row r="8435" spans="11:12" x14ac:dyDescent="0.25">
      <c r="K8435" s="110">
        <v>0</v>
      </c>
      <c r="L8435">
        <f t="shared" si="131"/>
        <v>0</v>
      </c>
    </row>
    <row r="8436" spans="11:12" x14ac:dyDescent="0.25">
      <c r="K8436" s="110">
        <v>0</v>
      </c>
      <c r="L8436">
        <f t="shared" si="131"/>
        <v>0</v>
      </c>
    </row>
    <row r="8437" spans="11:12" x14ac:dyDescent="0.25">
      <c r="K8437" s="110">
        <v>0</v>
      </c>
      <c r="L8437">
        <f t="shared" si="131"/>
        <v>0</v>
      </c>
    </row>
    <row r="8438" spans="11:12" x14ac:dyDescent="0.25">
      <c r="K8438" s="110">
        <v>0</v>
      </c>
      <c r="L8438">
        <f t="shared" si="131"/>
        <v>0</v>
      </c>
    </row>
    <row r="8439" spans="11:12" x14ac:dyDescent="0.25">
      <c r="K8439" s="110">
        <v>0</v>
      </c>
      <c r="L8439">
        <f t="shared" si="131"/>
        <v>0</v>
      </c>
    </row>
    <row r="8440" spans="11:12" x14ac:dyDescent="0.25">
      <c r="K8440" s="110">
        <v>0</v>
      </c>
      <c r="L8440">
        <f t="shared" si="131"/>
        <v>0</v>
      </c>
    </row>
    <row r="8441" spans="11:12" x14ac:dyDescent="0.25">
      <c r="K8441" s="110">
        <v>0</v>
      </c>
      <c r="L8441">
        <f t="shared" si="131"/>
        <v>0</v>
      </c>
    </row>
    <row r="8442" spans="11:12" x14ac:dyDescent="0.25">
      <c r="K8442" s="110">
        <v>0</v>
      </c>
      <c r="L8442">
        <f t="shared" si="131"/>
        <v>0</v>
      </c>
    </row>
    <row r="8443" spans="11:12" x14ac:dyDescent="0.25">
      <c r="K8443" s="110">
        <v>0</v>
      </c>
      <c r="L8443">
        <f t="shared" si="131"/>
        <v>0</v>
      </c>
    </row>
    <row r="8444" spans="11:12" x14ac:dyDescent="0.25">
      <c r="K8444" s="110">
        <v>0</v>
      </c>
      <c r="L8444">
        <f t="shared" si="131"/>
        <v>0</v>
      </c>
    </row>
    <row r="8445" spans="11:12" x14ac:dyDescent="0.25">
      <c r="K8445" s="110">
        <v>0</v>
      </c>
      <c r="L8445">
        <f t="shared" si="131"/>
        <v>0</v>
      </c>
    </row>
    <row r="8446" spans="11:12" x14ac:dyDescent="0.25">
      <c r="K8446" s="110">
        <v>0</v>
      </c>
      <c r="L8446">
        <f t="shared" si="131"/>
        <v>0</v>
      </c>
    </row>
    <row r="8447" spans="11:12" x14ac:dyDescent="0.25">
      <c r="K8447" s="110">
        <v>0</v>
      </c>
      <c r="L8447">
        <f t="shared" si="131"/>
        <v>0</v>
      </c>
    </row>
    <row r="8448" spans="11:12" x14ac:dyDescent="0.25">
      <c r="K8448" s="110">
        <v>0</v>
      </c>
      <c r="L8448">
        <f t="shared" si="131"/>
        <v>0</v>
      </c>
    </row>
    <row r="8449" spans="11:12" x14ac:dyDescent="0.25">
      <c r="K8449" s="110">
        <v>0</v>
      </c>
      <c r="L8449">
        <f t="shared" si="131"/>
        <v>0</v>
      </c>
    </row>
    <row r="8450" spans="11:12" x14ac:dyDescent="0.25">
      <c r="K8450" s="110">
        <v>0</v>
      </c>
      <c r="L8450">
        <f t="shared" si="131"/>
        <v>0</v>
      </c>
    </row>
    <row r="8451" spans="11:12" x14ac:dyDescent="0.25">
      <c r="K8451" s="110">
        <v>0</v>
      </c>
      <c r="L8451">
        <f t="shared" si="131"/>
        <v>0</v>
      </c>
    </row>
    <row r="8452" spans="11:12" x14ac:dyDescent="0.25">
      <c r="K8452" s="110">
        <v>0</v>
      </c>
      <c r="L8452">
        <f t="shared" si="131"/>
        <v>0</v>
      </c>
    </row>
    <row r="8453" spans="11:12" x14ac:dyDescent="0.25">
      <c r="K8453" s="110">
        <v>0</v>
      </c>
      <c r="L8453">
        <f t="shared" si="131"/>
        <v>0</v>
      </c>
    </row>
    <row r="8454" spans="11:12" x14ac:dyDescent="0.25">
      <c r="K8454" s="110">
        <v>0</v>
      </c>
      <c r="L8454">
        <f t="shared" si="131"/>
        <v>0</v>
      </c>
    </row>
    <row r="8455" spans="11:12" x14ac:dyDescent="0.25">
      <c r="K8455" s="110">
        <v>0</v>
      </c>
      <c r="L8455">
        <f t="shared" si="131"/>
        <v>0</v>
      </c>
    </row>
    <row r="8456" spans="11:12" x14ac:dyDescent="0.25">
      <c r="K8456" s="110">
        <v>0</v>
      </c>
      <c r="L8456">
        <f t="shared" si="131"/>
        <v>0</v>
      </c>
    </row>
    <row r="8457" spans="11:12" x14ac:dyDescent="0.25">
      <c r="K8457" s="110">
        <v>0</v>
      </c>
      <c r="L8457">
        <f t="shared" si="131"/>
        <v>0</v>
      </c>
    </row>
    <row r="8458" spans="11:12" x14ac:dyDescent="0.25">
      <c r="K8458" s="110">
        <v>0</v>
      </c>
      <c r="L8458">
        <f t="shared" si="131"/>
        <v>0</v>
      </c>
    </row>
    <row r="8459" spans="11:12" x14ac:dyDescent="0.25">
      <c r="K8459" s="110">
        <v>0</v>
      </c>
      <c r="L8459">
        <f t="shared" si="131"/>
        <v>0</v>
      </c>
    </row>
    <row r="8460" spans="11:12" x14ac:dyDescent="0.25">
      <c r="K8460" s="110">
        <v>0</v>
      </c>
      <c r="L8460">
        <f t="shared" si="131"/>
        <v>0</v>
      </c>
    </row>
    <row r="8461" spans="11:12" x14ac:dyDescent="0.25">
      <c r="K8461" s="110">
        <v>0</v>
      </c>
      <c r="L8461">
        <f t="shared" si="131"/>
        <v>0</v>
      </c>
    </row>
    <row r="8462" spans="11:12" x14ac:dyDescent="0.25">
      <c r="K8462" s="110">
        <v>0</v>
      </c>
      <c r="L8462">
        <f t="shared" si="131"/>
        <v>0</v>
      </c>
    </row>
    <row r="8463" spans="11:12" x14ac:dyDescent="0.25">
      <c r="K8463" s="110">
        <v>0</v>
      </c>
      <c r="L8463">
        <f t="shared" si="131"/>
        <v>0</v>
      </c>
    </row>
    <row r="8464" spans="11:12" x14ac:dyDescent="0.25">
      <c r="K8464" s="110">
        <v>0</v>
      </c>
      <c r="L8464">
        <f t="shared" si="131"/>
        <v>0</v>
      </c>
    </row>
    <row r="8465" spans="11:12" x14ac:dyDescent="0.25">
      <c r="K8465" s="110">
        <v>0</v>
      </c>
      <c r="L8465">
        <f t="shared" si="131"/>
        <v>0</v>
      </c>
    </row>
    <row r="8466" spans="11:12" x14ac:dyDescent="0.25">
      <c r="K8466" s="110">
        <v>0</v>
      </c>
      <c r="L8466">
        <f t="shared" si="131"/>
        <v>0</v>
      </c>
    </row>
    <row r="8467" spans="11:12" x14ac:dyDescent="0.25">
      <c r="K8467" s="110">
        <v>0</v>
      </c>
      <c r="L8467">
        <f t="shared" si="131"/>
        <v>0</v>
      </c>
    </row>
    <row r="8468" spans="11:12" x14ac:dyDescent="0.25">
      <c r="K8468" s="110">
        <v>0</v>
      </c>
      <c r="L8468">
        <f t="shared" si="131"/>
        <v>0</v>
      </c>
    </row>
    <row r="8469" spans="11:12" x14ac:dyDescent="0.25">
      <c r="K8469" s="110">
        <v>0</v>
      </c>
      <c r="L8469">
        <f t="shared" si="131"/>
        <v>0</v>
      </c>
    </row>
    <row r="8470" spans="11:12" x14ac:dyDescent="0.25">
      <c r="K8470" s="110">
        <v>0</v>
      </c>
      <c r="L8470">
        <f t="shared" si="131"/>
        <v>0</v>
      </c>
    </row>
    <row r="8471" spans="11:12" x14ac:dyDescent="0.25">
      <c r="K8471" s="110">
        <v>0</v>
      </c>
      <c r="L8471">
        <f t="shared" si="131"/>
        <v>0</v>
      </c>
    </row>
    <row r="8472" spans="11:12" x14ac:dyDescent="0.25">
      <c r="K8472" s="110">
        <v>0</v>
      </c>
      <c r="L8472">
        <f t="shared" si="131"/>
        <v>0</v>
      </c>
    </row>
    <row r="8473" spans="11:12" x14ac:dyDescent="0.25">
      <c r="K8473" s="110">
        <v>0</v>
      </c>
      <c r="L8473">
        <f t="shared" si="131"/>
        <v>0</v>
      </c>
    </row>
    <row r="8474" spans="11:12" x14ac:dyDescent="0.25">
      <c r="K8474" s="110">
        <v>0</v>
      </c>
      <c r="L8474">
        <f t="shared" si="131"/>
        <v>0</v>
      </c>
    </row>
    <row r="8475" spans="11:12" x14ac:dyDescent="0.25">
      <c r="K8475" s="110">
        <v>0</v>
      </c>
      <c r="L8475">
        <f t="shared" si="131"/>
        <v>0</v>
      </c>
    </row>
    <row r="8476" spans="11:12" x14ac:dyDescent="0.25">
      <c r="K8476" s="110">
        <v>0</v>
      </c>
      <c r="L8476">
        <f t="shared" si="131"/>
        <v>0</v>
      </c>
    </row>
    <row r="8477" spans="11:12" x14ac:dyDescent="0.25">
      <c r="K8477" s="110">
        <v>0</v>
      </c>
      <c r="L8477">
        <f t="shared" si="131"/>
        <v>0</v>
      </c>
    </row>
    <row r="8478" spans="11:12" x14ac:dyDescent="0.25">
      <c r="K8478" s="110">
        <v>0</v>
      </c>
      <c r="L8478">
        <f t="shared" si="131"/>
        <v>0</v>
      </c>
    </row>
    <row r="8479" spans="11:12" x14ac:dyDescent="0.25">
      <c r="K8479" s="110">
        <v>0</v>
      </c>
      <c r="L8479">
        <f t="shared" ref="L8479:L8542" si="132">J8479*K8479</f>
        <v>0</v>
      </c>
    </row>
    <row r="8480" spans="11:12" x14ac:dyDescent="0.25">
      <c r="K8480" s="110">
        <v>0</v>
      </c>
      <c r="L8480">
        <f t="shared" si="132"/>
        <v>0</v>
      </c>
    </row>
    <row r="8481" spans="11:12" x14ac:dyDescent="0.25">
      <c r="K8481" s="110">
        <v>0</v>
      </c>
      <c r="L8481">
        <f t="shared" si="132"/>
        <v>0</v>
      </c>
    </row>
    <row r="8482" spans="11:12" x14ac:dyDescent="0.25">
      <c r="K8482" s="110">
        <v>0</v>
      </c>
      <c r="L8482">
        <f t="shared" si="132"/>
        <v>0</v>
      </c>
    </row>
    <row r="8483" spans="11:12" x14ac:dyDescent="0.25">
      <c r="K8483" s="110">
        <v>0</v>
      </c>
      <c r="L8483">
        <f t="shared" si="132"/>
        <v>0</v>
      </c>
    </row>
    <row r="8484" spans="11:12" x14ac:dyDescent="0.25">
      <c r="K8484" s="110">
        <v>0</v>
      </c>
      <c r="L8484">
        <f t="shared" si="132"/>
        <v>0</v>
      </c>
    </row>
    <row r="8485" spans="11:12" x14ac:dyDescent="0.25">
      <c r="K8485" s="110">
        <v>0</v>
      </c>
      <c r="L8485">
        <f t="shared" si="132"/>
        <v>0</v>
      </c>
    </row>
    <row r="8486" spans="11:12" x14ac:dyDescent="0.25">
      <c r="K8486" s="110">
        <v>0</v>
      </c>
      <c r="L8486">
        <f t="shared" si="132"/>
        <v>0</v>
      </c>
    </row>
    <row r="8487" spans="11:12" x14ac:dyDescent="0.25">
      <c r="K8487" s="110">
        <v>0</v>
      </c>
      <c r="L8487">
        <f t="shared" si="132"/>
        <v>0</v>
      </c>
    </row>
    <row r="8488" spans="11:12" x14ac:dyDescent="0.25">
      <c r="K8488" s="110">
        <v>0</v>
      </c>
      <c r="L8488">
        <f t="shared" si="132"/>
        <v>0</v>
      </c>
    </row>
    <row r="8489" spans="11:12" x14ac:dyDescent="0.25">
      <c r="K8489" s="110">
        <v>0</v>
      </c>
      <c r="L8489">
        <f t="shared" si="132"/>
        <v>0</v>
      </c>
    </row>
    <row r="8490" spans="11:12" x14ac:dyDescent="0.25">
      <c r="K8490" s="110">
        <v>0</v>
      </c>
      <c r="L8490">
        <f t="shared" si="132"/>
        <v>0</v>
      </c>
    </row>
    <row r="8491" spans="11:12" x14ac:dyDescent="0.25">
      <c r="K8491" s="110">
        <v>0</v>
      </c>
      <c r="L8491">
        <f t="shared" si="132"/>
        <v>0</v>
      </c>
    </row>
    <row r="8492" spans="11:12" x14ac:dyDescent="0.25">
      <c r="K8492" s="110">
        <v>0</v>
      </c>
      <c r="L8492">
        <f t="shared" si="132"/>
        <v>0</v>
      </c>
    </row>
    <row r="8493" spans="11:12" x14ac:dyDescent="0.25">
      <c r="K8493" s="110">
        <v>0</v>
      </c>
      <c r="L8493">
        <f t="shared" si="132"/>
        <v>0</v>
      </c>
    </row>
    <row r="8494" spans="11:12" x14ac:dyDescent="0.25">
      <c r="K8494" s="110">
        <v>0</v>
      </c>
      <c r="L8494">
        <f t="shared" si="132"/>
        <v>0</v>
      </c>
    </row>
    <row r="8495" spans="11:12" x14ac:dyDescent="0.25">
      <c r="K8495" s="110">
        <v>0</v>
      </c>
      <c r="L8495">
        <f t="shared" si="132"/>
        <v>0</v>
      </c>
    </row>
    <row r="8496" spans="11:12" x14ac:dyDescent="0.25">
      <c r="K8496" s="110">
        <v>0</v>
      </c>
      <c r="L8496">
        <f t="shared" si="132"/>
        <v>0</v>
      </c>
    </row>
    <row r="8497" spans="11:12" x14ac:dyDescent="0.25">
      <c r="K8497" s="110">
        <v>0</v>
      </c>
      <c r="L8497">
        <f t="shared" si="132"/>
        <v>0</v>
      </c>
    </row>
    <row r="8498" spans="11:12" x14ac:dyDescent="0.25">
      <c r="K8498" s="110">
        <v>0</v>
      </c>
      <c r="L8498">
        <f t="shared" si="132"/>
        <v>0</v>
      </c>
    </row>
    <row r="8499" spans="11:12" x14ac:dyDescent="0.25">
      <c r="K8499" s="110">
        <v>0</v>
      </c>
      <c r="L8499">
        <f t="shared" si="132"/>
        <v>0</v>
      </c>
    </row>
    <row r="8500" spans="11:12" x14ac:dyDescent="0.25">
      <c r="K8500" s="110">
        <v>0</v>
      </c>
      <c r="L8500">
        <f t="shared" si="132"/>
        <v>0</v>
      </c>
    </row>
    <row r="8501" spans="11:12" x14ac:dyDescent="0.25">
      <c r="K8501" s="110">
        <v>0</v>
      </c>
      <c r="L8501">
        <f t="shared" si="132"/>
        <v>0</v>
      </c>
    </row>
    <row r="8502" spans="11:12" x14ac:dyDescent="0.25">
      <c r="K8502" s="110">
        <v>0</v>
      </c>
      <c r="L8502">
        <f t="shared" si="132"/>
        <v>0</v>
      </c>
    </row>
    <row r="8503" spans="11:12" x14ac:dyDescent="0.25">
      <c r="K8503" s="110">
        <v>0</v>
      </c>
      <c r="L8503">
        <f t="shared" si="132"/>
        <v>0</v>
      </c>
    </row>
    <row r="8504" spans="11:12" x14ac:dyDescent="0.25">
      <c r="K8504" s="110">
        <v>0</v>
      </c>
      <c r="L8504">
        <f t="shared" si="132"/>
        <v>0</v>
      </c>
    </row>
    <row r="8505" spans="11:12" x14ac:dyDescent="0.25">
      <c r="K8505" s="110">
        <v>0</v>
      </c>
      <c r="L8505">
        <f t="shared" si="132"/>
        <v>0</v>
      </c>
    </row>
    <row r="8506" spans="11:12" x14ac:dyDescent="0.25">
      <c r="K8506" s="110">
        <v>0</v>
      </c>
      <c r="L8506">
        <f t="shared" si="132"/>
        <v>0</v>
      </c>
    </row>
    <row r="8507" spans="11:12" x14ac:dyDescent="0.25">
      <c r="K8507" s="110">
        <v>0</v>
      </c>
      <c r="L8507">
        <f t="shared" si="132"/>
        <v>0</v>
      </c>
    </row>
    <row r="8508" spans="11:12" x14ac:dyDescent="0.25">
      <c r="K8508" s="110">
        <v>0</v>
      </c>
      <c r="L8508">
        <f t="shared" si="132"/>
        <v>0</v>
      </c>
    </row>
    <row r="8509" spans="11:12" x14ac:dyDescent="0.25">
      <c r="K8509" s="110">
        <v>0</v>
      </c>
      <c r="L8509">
        <f t="shared" si="132"/>
        <v>0</v>
      </c>
    </row>
    <row r="8510" spans="11:12" x14ac:dyDescent="0.25">
      <c r="K8510" s="110">
        <v>0</v>
      </c>
      <c r="L8510">
        <f t="shared" si="132"/>
        <v>0</v>
      </c>
    </row>
    <row r="8511" spans="11:12" x14ac:dyDescent="0.25">
      <c r="K8511" s="110">
        <v>0</v>
      </c>
      <c r="L8511">
        <f t="shared" si="132"/>
        <v>0</v>
      </c>
    </row>
    <row r="8512" spans="11:12" x14ac:dyDescent="0.25">
      <c r="K8512" s="110">
        <v>0</v>
      </c>
      <c r="L8512">
        <f t="shared" si="132"/>
        <v>0</v>
      </c>
    </row>
    <row r="8513" spans="11:12" x14ac:dyDescent="0.25">
      <c r="K8513" s="110">
        <v>0</v>
      </c>
      <c r="L8513">
        <f t="shared" si="132"/>
        <v>0</v>
      </c>
    </row>
    <row r="8514" spans="11:12" x14ac:dyDescent="0.25">
      <c r="K8514" s="110">
        <v>0</v>
      </c>
      <c r="L8514">
        <f t="shared" si="132"/>
        <v>0</v>
      </c>
    </row>
    <row r="8515" spans="11:12" x14ac:dyDescent="0.25">
      <c r="K8515" s="110">
        <v>0</v>
      </c>
      <c r="L8515">
        <f t="shared" si="132"/>
        <v>0</v>
      </c>
    </row>
    <row r="8516" spans="11:12" x14ac:dyDescent="0.25">
      <c r="K8516" s="110">
        <v>0</v>
      </c>
      <c r="L8516">
        <f t="shared" si="132"/>
        <v>0</v>
      </c>
    </row>
    <row r="8517" spans="11:12" x14ac:dyDescent="0.25">
      <c r="K8517" s="110">
        <v>0</v>
      </c>
      <c r="L8517">
        <f t="shared" si="132"/>
        <v>0</v>
      </c>
    </row>
    <row r="8518" spans="11:12" x14ac:dyDescent="0.25">
      <c r="K8518" s="110">
        <v>0</v>
      </c>
      <c r="L8518">
        <f t="shared" si="132"/>
        <v>0</v>
      </c>
    </row>
    <row r="8519" spans="11:12" x14ac:dyDescent="0.25">
      <c r="K8519" s="110">
        <v>0</v>
      </c>
      <c r="L8519">
        <f t="shared" si="132"/>
        <v>0</v>
      </c>
    </row>
    <row r="8520" spans="11:12" x14ac:dyDescent="0.25">
      <c r="K8520" s="110">
        <v>0</v>
      </c>
      <c r="L8520">
        <f t="shared" si="132"/>
        <v>0</v>
      </c>
    </row>
    <row r="8521" spans="11:12" x14ac:dyDescent="0.25">
      <c r="K8521" s="110">
        <v>0</v>
      </c>
      <c r="L8521">
        <f t="shared" si="132"/>
        <v>0</v>
      </c>
    </row>
    <row r="8522" spans="11:12" x14ac:dyDescent="0.25">
      <c r="K8522" s="110">
        <v>0</v>
      </c>
      <c r="L8522">
        <f t="shared" si="132"/>
        <v>0</v>
      </c>
    </row>
    <row r="8523" spans="11:12" x14ac:dyDescent="0.25">
      <c r="K8523" s="110">
        <v>0</v>
      </c>
      <c r="L8523">
        <f t="shared" si="132"/>
        <v>0</v>
      </c>
    </row>
    <row r="8524" spans="11:12" x14ac:dyDescent="0.25">
      <c r="K8524" s="110">
        <v>0</v>
      </c>
      <c r="L8524">
        <f t="shared" si="132"/>
        <v>0</v>
      </c>
    </row>
    <row r="8525" spans="11:12" x14ac:dyDescent="0.25">
      <c r="K8525" s="110">
        <v>0</v>
      </c>
      <c r="L8525">
        <f t="shared" si="132"/>
        <v>0</v>
      </c>
    </row>
    <row r="8526" spans="11:12" x14ac:dyDescent="0.25">
      <c r="K8526" s="110">
        <v>0</v>
      </c>
      <c r="L8526">
        <f t="shared" si="132"/>
        <v>0</v>
      </c>
    </row>
    <row r="8527" spans="11:12" x14ac:dyDescent="0.25">
      <c r="K8527" s="110">
        <v>0</v>
      </c>
      <c r="L8527">
        <f t="shared" si="132"/>
        <v>0</v>
      </c>
    </row>
    <row r="8528" spans="11:12" x14ac:dyDescent="0.25">
      <c r="K8528" s="110">
        <v>0</v>
      </c>
      <c r="L8528">
        <f t="shared" si="132"/>
        <v>0</v>
      </c>
    </row>
    <row r="8529" spans="11:12" x14ac:dyDescent="0.25">
      <c r="K8529" s="110">
        <v>0</v>
      </c>
      <c r="L8529">
        <f t="shared" si="132"/>
        <v>0</v>
      </c>
    </row>
    <row r="8530" spans="11:12" x14ac:dyDescent="0.25">
      <c r="K8530" s="110">
        <v>0</v>
      </c>
      <c r="L8530">
        <f t="shared" si="132"/>
        <v>0</v>
      </c>
    </row>
    <row r="8531" spans="11:12" x14ac:dyDescent="0.25">
      <c r="K8531" s="110">
        <v>0</v>
      </c>
      <c r="L8531">
        <f t="shared" si="132"/>
        <v>0</v>
      </c>
    </row>
    <row r="8532" spans="11:12" x14ac:dyDescent="0.25">
      <c r="K8532" s="110">
        <v>0</v>
      </c>
      <c r="L8532">
        <f t="shared" si="132"/>
        <v>0</v>
      </c>
    </row>
    <row r="8533" spans="11:12" x14ac:dyDescent="0.25">
      <c r="K8533" s="110">
        <v>0</v>
      </c>
      <c r="L8533">
        <f t="shared" si="132"/>
        <v>0</v>
      </c>
    </row>
    <row r="8534" spans="11:12" x14ac:dyDescent="0.25">
      <c r="K8534" s="110">
        <v>0</v>
      </c>
      <c r="L8534">
        <f t="shared" si="132"/>
        <v>0</v>
      </c>
    </row>
    <row r="8535" spans="11:12" x14ac:dyDescent="0.25">
      <c r="K8535" s="110">
        <v>0</v>
      </c>
      <c r="L8535">
        <f t="shared" si="132"/>
        <v>0</v>
      </c>
    </row>
    <row r="8536" spans="11:12" x14ac:dyDescent="0.25">
      <c r="K8536" s="110">
        <v>0</v>
      </c>
      <c r="L8536">
        <f t="shared" si="132"/>
        <v>0</v>
      </c>
    </row>
    <row r="8537" spans="11:12" x14ac:dyDescent="0.25">
      <c r="K8537" s="110">
        <v>0</v>
      </c>
      <c r="L8537">
        <f t="shared" si="132"/>
        <v>0</v>
      </c>
    </row>
    <row r="8538" spans="11:12" x14ac:dyDescent="0.25">
      <c r="K8538" s="110">
        <v>0</v>
      </c>
      <c r="L8538">
        <f t="shared" si="132"/>
        <v>0</v>
      </c>
    </row>
    <row r="8539" spans="11:12" x14ac:dyDescent="0.25">
      <c r="K8539" s="110">
        <v>0</v>
      </c>
      <c r="L8539">
        <f t="shared" si="132"/>
        <v>0</v>
      </c>
    </row>
    <row r="8540" spans="11:12" x14ac:dyDescent="0.25">
      <c r="K8540" s="110">
        <v>0</v>
      </c>
      <c r="L8540">
        <f t="shared" si="132"/>
        <v>0</v>
      </c>
    </row>
    <row r="8541" spans="11:12" x14ac:dyDescent="0.25">
      <c r="K8541" s="110">
        <v>0</v>
      </c>
      <c r="L8541">
        <f t="shared" si="132"/>
        <v>0</v>
      </c>
    </row>
    <row r="8542" spans="11:12" x14ac:dyDescent="0.25">
      <c r="K8542" s="110">
        <v>0</v>
      </c>
      <c r="L8542">
        <f t="shared" si="132"/>
        <v>0</v>
      </c>
    </row>
    <row r="8543" spans="11:12" x14ac:dyDescent="0.25">
      <c r="K8543" s="110">
        <v>0</v>
      </c>
      <c r="L8543">
        <f t="shared" ref="L8543:L8606" si="133">J8543*K8543</f>
        <v>0</v>
      </c>
    </row>
    <row r="8544" spans="11:12" x14ac:dyDescent="0.25">
      <c r="K8544" s="110">
        <v>0</v>
      </c>
      <c r="L8544">
        <f t="shared" si="133"/>
        <v>0</v>
      </c>
    </row>
    <row r="8545" spans="11:12" x14ac:dyDescent="0.25">
      <c r="K8545" s="110">
        <v>0</v>
      </c>
      <c r="L8545">
        <f t="shared" si="133"/>
        <v>0</v>
      </c>
    </row>
    <row r="8546" spans="11:12" x14ac:dyDescent="0.25">
      <c r="K8546" s="110">
        <v>0</v>
      </c>
      <c r="L8546">
        <f t="shared" si="133"/>
        <v>0</v>
      </c>
    </row>
    <row r="8547" spans="11:12" x14ac:dyDescent="0.25">
      <c r="K8547" s="110">
        <v>0</v>
      </c>
      <c r="L8547">
        <f t="shared" si="133"/>
        <v>0</v>
      </c>
    </row>
    <row r="8548" spans="11:12" x14ac:dyDescent="0.25">
      <c r="K8548" s="110">
        <v>0</v>
      </c>
      <c r="L8548">
        <f t="shared" si="133"/>
        <v>0</v>
      </c>
    </row>
    <row r="8549" spans="11:12" x14ac:dyDescent="0.25">
      <c r="K8549" s="110">
        <v>0</v>
      </c>
      <c r="L8549">
        <f t="shared" si="133"/>
        <v>0</v>
      </c>
    </row>
    <row r="8550" spans="11:12" x14ac:dyDescent="0.25">
      <c r="K8550" s="110">
        <v>0</v>
      </c>
      <c r="L8550">
        <f t="shared" si="133"/>
        <v>0</v>
      </c>
    </row>
    <row r="8551" spans="11:12" x14ac:dyDescent="0.25">
      <c r="K8551" s="110">
        <v>0</v>
      </c>
      <c r="L8551">
        <f t="shared" si="133"/>
        <v>0</v>
      </c>
    </row>
    <row r="8552" spans="11:12" x14ac:dyDescent="0.25">
      <c r="K8552" s="110">
        <v>0</v>
      </c>
      <c r="L8552">
        <f t="shared" si="133"/>
        <v>0</v>
      </c>
    </row>
    <row r="8553" spans="11:12" x14ac:dyDescent="0.25">
      <c r="K8553" s="110">
        <v>0</v>
      </c>
      <c r="L8553">
        <f t="shared" si="133"/>
        <v>0</v>
      </c>
    </row>
    <row r="8554" spans="11:12" x14ac:dyDescent="0.25">
      <c r="K8554" s="110">
        <v>0</v>
      </c>
      <c r="L8554">
        <f t="shared" si="133"/>
        <v>0</v>
      </c>
    </row>
    <row r="8555" spans="11:12" x14ac:dyDescent="0.25">
      <c r="K8555" s="110">
        <v>0</v>
      </c>
      <c r="L8555">
        <f t="shared" si="133"/>
        <v>0</v>
      </c>
    </row>
    <row r="8556" spans="11:12" x14ac:dyDescent="0.25">
      <c r="K8556" s="110">
        <v>0</v>
      </c>
      <c r="L8556">
        <f t="shared" si="133"/>
        <v>0</v>
      </c>
    </row>
    <row r="8557" spans="11:12" x14ac:dyDescent="0.25">
      <c r="K8557" s="110">
        <v>0</v>
      </c>
      <c r="L8557">
        <f t="shared" si="133"/>
        <v>0</v>
      </c>
    </row>
    <row r="8558" spans="11:12" x14ac:dyDescent="0.25">
      <c r="K8558" s="110">
        <v>0</v>
      </c>
      <c r="L8558">
        <f t="shared" si="133"/>
        <v>0</v>
      </c>
    </row>
    <row r="8559" spans="11:12" x14ac:dyDescent="0.25">
      <c r="K8559" s="110">
        <v>0</v>
      </c>
      <c r="L8559">
        <f t="shared" si="133"/>
        <v>0</v>
      </c>
    </row>
    <row r="8560" spans="11:12" x14ac:dyDescent="0.25">
      <c r="K8560" s="110">
        <v>0</v>
      </c>
      <c r="L8560">
        <f t="shared" si="133"/>
        <v>0</v>
      </c>
    </row>
    <row r="8561" spans="11:12" x14ac:dyDescent="0.25">
      <c r="K8561" s="110">
        <v>0</v>
      </c>
      <c r="L8561">
        <f t="shared" si="133"/>
        <v>0</v>
      </c>
    </row>
    <row r="8562" spans="11:12" x14ac:dyDescent="0.25">
      <c r="K8562" s="110">
        <v>0</v>
      </c>
      <c r="L8562">
        <f t="shared" si="133"/>
        <v>0</v>
      </c>
    </row>
    <row r="8563" spans="11:12" x14ac:dyDescent="0.25">
      <c r="K8563" s="110">
        <v>0</v>
      </c>
      <c r="L8563">
        <f t="shared" si="133"/>
        <v>0</v>
      </c>
    </row>
    <row r="8564" spans="11:12" x14ac:dyDescent="0.25">
      <c r="K8564" s="110">
        <v>0</v>
      </c>
      <c r="L8564">
        <f t="shared" si="133"/>
        <v>0</v>
      </c>
    </row>
    <row r="8565" spans="11:12" x14ac:dyDescent="0.25">
      <c r="K8565" s="110">
        <v>0</v>
      </c>
      <c r="L8565">
        <f t="shared" si="133"/>
        <v>0</v>
      </c>
    </row>
    <row r="8566" spans="11:12" x14ac:dyDescent="0.25">
      <c r="K8566" s="110">
        <v>0</v>
      </c>
      <c r="L8566">
        <f t="shared" si="133"/>
        <v>0</v>
      </c>
    </row>
    <row r="8567" spans="11:12" x14ac:dyDescent="0.25">
      <c r="K8567" s="110">
        <v>0</v>
      </c>
      <c r="L8567">
        <f t="shared" si="133"/>
        <v>0</v>
      </c>
    </row>
    <row r="8568" spans="11:12" x14ac:dyDescent="0.25">
      <c r="K8568" s="110">
        <v>0</v>
      </c>
      <c r="L8568">
        <f t="shared" si="133"/>
        <v>0</v>
      </c>
    </row>
    <row r="8569" spans="11:12" x14ac:dyDescent="0.25">
      <c r="K8569" s="110">
        <v>0</v>
      </c>
      <c r="L8569">
        <f t="shared" si="133"/>
        <v>0</v>
      </c>
    </row>
    <row r="8570" spans="11:12" x14ac:dyDescent="0.25">
      <c r="K8570" s="110">
        <v>0</v>
      </c>
      <c r="L8570">
        <f t="shared" si="133"/>
        <v>0</v>
      </c>
    </row>
    <row r="8571" spans="11:12" x14ac:dyDescent="0.25">
      <c r="K8571" s="110">
        <v>0</v>
      </c>
      <c r="L8571">
        <f t="shared" si="133"/>
        <v>0</v>
      </c>
    </row>
    <row r="8572" spans="11:12" x14ac:dyDescent="0.25">
      <c r="K8572" s="110">
        <v>0</v>
      </c>
      <c r="L8572">
        <f t="shared" si="133"/>
        <v>0</v>
      </c>
    </row>
    <row r="8573" spans="11:12" x14ac:dyDescent="0.25">
      <c r="K8573" s="110">
        <v>0</v>
      </c>
      <c r="L8573">
        <f t="shared" si="133"/>
        <v>0</v>
      </c>
    </row>
    <row r="8574" spans="11:12" x14ac:dyDescent="0.25">
      <c r="K8574" s="110">
        <v>0</v>
      </c>
      <c r="L8574">
        <f t="shared" si="133"/>
        <v>0</v>
      </c>
    </row>
    <row r="8575" spans="11:12" x14ac:dyDescent="0.25">
      <c r="K8575" s="110">
        <v>0</v>
      </c>
      <c r="L8575">
        <f t="shared" si="133"/>
        <v>0</v>
      </c>
    </row>
    <row r="8576" spans="11:12" x14ac:dyDescent="0.25">
      <c r="K8576" s="110">
        <v>0</v>
      </c>
      <c r="L8576">
        <f t="shared" si="133"/>
        <v>0</v>
      </c>
    </row>
    <row r="8577" spans="11:12" x14ac:dyDescent="0.25">
      <c r="K8577" s="110">
        <v>0</v>
      </c>
      <c r="L8577">
        <f t="shared" si="133"/>
        <v>0</v>
      </c>
    </row>
    <row r="8578" spans="11:12" x14ac:dyDescent="0.25">
      <c r="K8578" s="110">
        <v>0</v>
      </c>
      <c r="L8578">
        <f t="shared" si="133"/>
        <v>0</v>
      </c>
    </row>
    <row r="8579" spans="11:12" x14ac:dyDescent="0.25">
      <c r="K8579" s="110">
        <v>0</v>
      </c>
      <c r="L8579">
        <f t="shared" si="133"/>
        <v>0</v>
      </c>
    </row>
    <row r="8580" spans="11:12" x14ac:dyDescent="0.25">
      <c r="K8580" s="110">
        <v>0</v>
      </c>
      <c r="L8580">
        <f t="shared" si="133"/>
        <v>0</v>
      </c>
    </row>
    <row r="8581" spans="11:12" x14ac:dyDescent="0.25">
      <c r="K8581" s="110">
        <v>0</v>
      </c>
      <c r="L8581">
        <f t="shared" si="133"/>
        <v>0</v>
      </c>
    </row>
    <row r="8582" spans="11:12" x14ac:dyDescent="0.25">
      <c r="K8582" s="110">
        <v>0</v>
      </c>
      <c r="L8582">
        <f t="shared" si="133"/>
        <v>0</v>
      </c>
    </row>
    <row r="8583" spans="11:12" x14ac:dyDescent="0.25">
      <c r="K8583" s="110">
        <v>0</v>
      </c>
      <c r="L8583">
        <f t="shared" si="133"/>
        <v>0</v>
      </c>
    </row>
    <row r="8584" spans="11:12" x14ac:dyDescent="0.25">
      <c r="K8584" s="110">
        <v>0</v>
      </c>
      <c r="L8584">
        <f t="shared" si="133"/>
        <v>0</v>
      </c>
    </row>
    <row r="8585" spans="11:12" x14ac:dyDescent="0.25">
      <c r="K8585" s="110">
        <v>0</v>
      </c>
      <c r="L8585">
        <f t="shared" si="133"/>
        <v>0</v>
      </c>
    </row>
    <row r="8586" spans="11:12" x14ac:dyDescent="0.25">
      <c r="K8586" s="110">
        <v>0</v>
      </c>
      <c r="L8586">
        <f t="shared" si="133"/>
        <v>0</v>
      </c>
    </row>
    <row r="8587" spans="11:12" x14ac:dyDescent="0.25">
      <c r="K8587" s="110">
        <v>0</v>
      </c>
      <c r="L8587">
        <f t="shared" si="133"/>
        <v>0</v>
      </c>
    </row>
    <row r="8588" spans="11:12" x14ac:dyDescent="0.25">
      <c r="K8588" s="110">
        <v>0</v>
      </c>
      <c r="L8588">
        <f t="shared" si="133"/>
        <v>0</v>
      </c>
    </row>
    <row r="8589" spans="11:12" x14ac:dyDescent="0.25">
      <c r="K8589" s="110">
        <v>0</v>
      </c>
      <c r="L8589">
        <f t="shared" si="133"/>
        <v>0</v>
      </c>
    </row>
    <row r="8590" spans="11:12" x14ac:dyDescent="0.25">
      <c r="K8590" s="110">
        <v>0</v>
      </c>
      <c r="L8590">
        <f t="shared" si="133"/>
        <v>0</v>
      </c>
    </row>
    <row r="8591" spans="11:12" x14ac:dyDescent="0.25">
      <c r="K8591" s="110">
        <v>0</v>
      </c>
      <c r="L8591">
        <f t="shared" si="133"/>
        <v>0</v>
      </c>
    </row>
    <row r="8592" spans="11:12" x14ac:dyDescent="0.25">
      <c r="K8592" s="110">
        <v>0</v>
      </c>
      <c r="L8592">
        <f t="shared" si="133"/>
        <v>0</v>
      </c>
    </row>
    <row r="8593" spans="11:12" x14ac:dyDescent="0.25">
      <c r="K8593" s="110">
        <v>0</v>
      </c>
      <c r="L8593">
        <f t="shared" si="133"/>
        <v>0</v>
      </c>
    </row>
    <row r="8594" spans="11:12" x14ac:dyDescent="0.25">
      <c r="K8594" s="110">
        <v>0</v>
      </c>
      <c r="L8594">
        <f t="shared" si="133"/>
        <v>0</v>
      </c>
    </row>
    <row r="8595" spans="11:12" x14ac:dyDescent="0.25">
      <c r="K8595" s="110">
        <v>0</v>
      </c>
      <c r="L8595">
        <f t="shared" si="133"/>
        <v>0</v>
      </c>
    </row>
    <row r="8596" spans="11:12" x14ac:dyDescent="0.25">
      <c r="K8596" s="110">
        <v>0</v>
      </c>
      <c r="L8596">
        <f t="shared" si="133"/>
        <v>0</v>
      </c>
    </row>
    <row r="8597" spans="11:12" x14ac:dyDescent="0.25">
      <c r="K8597" s="110">
        <v>0</v>
      </c>
      <c r="L8597">
        <f t="shared" si="133"/>
        <v>0</v>
      </c>
    </row>
    <row r="8598" spans="11:12" x14ac:dyDescent="0.25">
      <c r="K8598" s="110">
        <v>0</v>
      </c>
      <c r="L8598">
        <f t="shared" si="133"/>
        <v>0</v>
      </c>
    </row>
    <row r="8599" spans="11:12" x14ac:dyDescent="0.25">
      <c r="K8599" s="110">
        <v>0</v>
      </c>
      <c r="L8599">
        <f t="shared" si="133"/>
        <v>0</v>
      </c>
    </row>
    <row r="8600" spans="11:12" x14ac:dyDescent="0.25">
      <c r="K8600" s="110">
        <v>0</v>
      </c>
      <c r="L8600">
        <f t="shared" si="133"/>
        <v>0</v>
      </c>
    </row>
    <row r="8601" spans="11:12" x14ac:dyDescent="0.25">
      <c r="K8601" s="110">
        <v>0</v>
      </c>
      <c r="L8601">
        <f t="shared" si="133"/>
        <v>0</v>
      </c>
    </row>
    <row r="8602" spans="11:12" x14ac:dyDescent="0.25">
      <c r="K8602" s="110">
        <v>0</v>
      </c>
      <c r="L8602">
        <f t="shared" si="133"/>
        <v>0</v>
      </c>
    </row>
    <row r="8603" spans="11:12" x14ac:dyDescent="0.25">
      <c r="K8603" s="110">
        <v>0</v>
      </c>
      <c r="L8603">
        <f t="shared" si="133"/>
        <v>0</v>
      </c>
    </row>
    <row r="8604" spans="11:12" x14ac:dyDescent="0.25">
      <c r="K8604" s="110">
        <v>0</v>
      </c>
      <c r="L8604">
        <f t="shared" si="133"/>
        <v>0</v>
      </c>
    </row>
    <row r="8605" spans="11:12" x14ac:dyDescent="0.25">
      <c r="K8605" s="110">
        <v>0</v>
      </c>
      <c r="L8605">
        <f t="shared" si="133"/>
        <v>0</v>
      </c>
    </row>
    <row r="8606" spans="11:12" x14ac:dyDescent="0.25">
      <c r="K8606" s="110">
        <v>0</v>
      </c>
      <c r="L8606">
        <f t="shared" si="133"/>
        <v>0</v>
      </c>
    </row>
    <row r="8607" spans="11:12" x14ac:dyDescent="0.25">
      <c r="K8607" s="110">
        <v>0</v>
      </c>
      <c r="L8607">
        <f t="shared" ref="L8607:L8670" si="134">J8607*K8607</f>
        <v>0</v>
      </c>
    </row>
    <row r="8608" spans="11:12" x14ac:dyDescent="0.25">
      <c r="K8608" s="110">
        <v>0</v>
      </c>
      <c r="L8608">
        <f t="shared" si="134"/>
        <v>0</v>
      </c>
    </row>
    <row r="8609" spans="11:12" x14ac:dyDescent="0.25">
      <c r="K8609" s="110">
        <v>0</v>
      </c>
      <c r="L8609">
        <f t="shared" si="134"/>
        <v>0</v>
      </c>
    </row>
    <row r="8610" spans="11:12" x14ac:dyDescent="0.25">
      <c r="K8610" s="110">
        <v>0</v>
      </c>
      <c r="L8610">
        <f t="shared" si="134"/>
        <v>0</v>
      </c>
    </row>
    <row r="8611" spans="11:12" x14ac:dyDescent="0.25">
      <c r="K8611" s="110">
        <v>0</v>
      </c>
      <c r="L8611">
        <f t="shared" si="134"/>
        <v>0</v>
      </c>
    </row>
    <row r="8612" spans="11:12" x14ac:dyDescent="0.25">
      <c r="K8612" s="110">
        <v>0</v>
      </c>
      <c r="L8612">
        <f t="shared" si="134"/>
        <v>0</v>
      </c>
    </row>
    <row r="8613" spans="11:12" x14ac:dyDescent="0.25">
      <c r="K8613" s="110">
        <v>0</v>
      </c>
      <c r="L8613">
        <f t="shared" si="134"/>
        <v>0</v>
      </c>
    </row>
    <row r="8614" spans="11:12" x14ac:dyDescent="0.25">
      <c r="K8614" s="110">
        <v>0</v>
      </c>
      <c r="L8614">
        <f t="shared" si="134"/>
        <v>0</v>
      </c>
    </row>
    <row r="8615" spans="11:12" x14ac:dyDescent="0.25">
      <c r="K8615" s="110">
        <v>0</v>
      </c>
      <c r="L8615">
        <f t="shared" si="134"/>
        <v>0</v>
      </c>
    </row>
    <row r="8616" spans="11:12" x14ac:dyDescent="0.25">
      <c r="K8616" s="110">
        <v>0</v>
      </c>
      <c r="L8616">
        <f t="shared" si="134"/>
        <v>0</v>
      </c>
    </row>
    <row r="8617" spans="11:12" x14ac:dyDescent="0.25">
      <c r="K8617" s="110">
        <v>0</v>
      </c>
      <c r="L8617">
        <f t="shared" si="134"/>
        <v>0</v>
      </c>
    </row>
    <row r="8618" spans="11:12" x14ac:dyDescent="0.25">
      <c r="K8618" s="110">
        <v>0</v>
      </c>
      <c r="L8618">
        <f t="shared" si="134"/>
        <v>0</v>
      </c>
    </row>
    <row r="8619" spans="11:12" x14ac:dyDescent="0.25">
      <c r="K8619" s="110">
        <v>0</v>
      </c>
      <c r="L8619">
        <f t="shared" si="134"/>
        <v>0</v>
      </c>
    </row>
    <row r="8620" spans="11:12" x14ac:dyDescent="0.25">
      <c r="K8620" s="110">
        <v>0</v>
      </c>
      <c r="L8620">
        <f t="shared" si="134"/>
        <v>0</v>
      </c>
    </row>
    <row r="8621" spans="11:12" x14ac:dyDescent="0.25">
      <c r="K8621" s="110">
        <v>0</v>
      </c>
      <c r="L8621">
        <f t="shared" si="134"/>
        <v>0</v>
      </c>
    </row>
    <row r="8622" spans="11:12" x14ac:dyDescent="0.25">
      <c r="K8622" s="110">
        <v>0</v>
      </c>
      <c r="L8622">
        <f t="shared" si="134"/>
        <v>0</v>
      </c>
    </row>
    <row r="8623" spans="11:12" x14ac:dyDescent="0.25">
      <c r="K8623" s="110">
        <v>0</v>
      </c>
      <c r="L8623">
        <f t="shared" si="134"/>
        <v>0</v>
      </c>
    </row>
    <row r="8624" spans="11:12" x14ac:dyDescent="0.25">
      <c r="K8624" s="110">
        <v>0</v>
      </c>
      <c r="L8624">
        <f t="shared" si="134"/>
        <v>0</v>
      </c>
    </row>
    <row r="8625" spans="11:12" x14ac:dyDescent="0.25">
      <c r="K8625" s="110">
        <v>0</v>
      </c>
      <c r="L8625">
        <f t="shared" si="134"/>
        <v>0</v>
      </c>
    </row>
    <row r="8626" spans="11:12" x14ac:dyDescent="0.25">
      <c r="K8626" s="110">
        <v>0</v>
      </c>
      <c r="L8626">
        <f t="shared" si="134"/>
        <v>0</v>
      </c>
    </row>
    <row r="8627" spans="11:12" x14ac:dyDescent="0.25">
      <c r="K8627" s="110">
        <v>0</v>
      </c>
      <c r="L8627">
        <f t="shared" si="134"/>
        <v>0</v>
      </c>
    </row>
    <row r="8628" spans="11:12" x14ac:dyDescent="0.25">
      <c r="K8628" s="110">
        <v>0</v>
      </c>
      <c r="L8628">
        <f t="shared" si="134"/>
        <v>0</v>
      </c>
    </row>
    <row r="8629" spans="11:12" x14ac:dyDescent="0.25">
      <c r="K8629" s="110">
        <v>0</v>
      </c>
      <c r="L8629">
        <f t="shared" si="134"/>
        <v>0</v>
      </c>
    </row>
    <row r="8630" spans="11:12" x14ac:dyDescent="0.25">
      <c r="K8630" s="110">
        <v>0</v>
      </c>
      <c r="L8630">
        <f t="shared" si="134"/>
        <v>0</v>
      </c>
    </row>
    <row r="8631" spans="11:12" x14ac:dyDescent="0.25">
      <c r="K8631" s="110">
        <v>0</v>
      </c>
      <c r="L8631">
        <f t="shared" si="134"/>
        <v>0</v>
      </c>
    </row>
    <row r="8632" spans="11:12" x14ac:dyDescent="0.25">
      <c r="K8632" s="110">
        <v>0</v>
      </c>
      <c r="L8632">
        <f t="shared" si="134"/>
        <v>0</v>
      </c>
    </row>
    <row r="8633" spans="11:12" x14ac:dyDescent="0.25">
      <c r="K8633" s="110">
        <v>0</v>
      </c>
      <c r="L8633">
        <f t="shared" si="134"/>
        <v>0</v>
      </c>
    </row>
    <row r="8634" spans="11:12" x14ac:dyDescent="0.25">
      <c r="K8634" s="110">
        <v>0</v>
      </c>
      <c r="L8634">
        <f t="shared" si="134"/>
        <v>0</v>
      </c>
    </row>
    <row r="8635" spans="11:12" x14ac:dyDescent="0.25">
      <c r="K8635" s="110">
        <v>0</v>
      </c>
      <c r="L8635">
        <f t="shared" si="134"/>
        <v>0</v>
      </c>
    </row>
    <row r="8636" spans="11:12" x14ac:dyDescent="0.25">
      <c r="K8636" s="110">
        <v>0</v>
      </c>
      <c r="L8636">
        <f t="shared" si="134"/>
        <v>0</v>
      </c>
    </row>
    <row r="8637" spans="11:12" x14ac:dyDescent="0.25">
      <c r="K8637" s="110">
        <v>0</v>
      </c>
      <c r="L8637">
        <f t="shared" si="134"/>
        <v>0</v>
      </c>
    </row>
    <row r="8638" spans="11:12" x14ac:dyDescent="0.25">
      <c r="K8638" s="110">
        <v>0</v>
      </c>
      <c r="L8638">
        <f t="shared" si="134"/>
        <v>0</v>
      </c>
    </row>
    <row r="8639" spans="11:12" x14ac:dyDescent="0.25">
      <c r="K8639" s="110">
        <v>0</v>
      </c>
      <c r="L8639">
        <f t="shared" si="134"/>
        <v>0</v>
      </c>
    </row>
    <row r="8640" spans="11:12" x14ac:dyDescent="0.25">
      <c r="K8640" s="110">
        <v>0</v>
      </c>
      <c r="L8640">
        <f t="shared" si="134"/>
        <v>0</v>
      </c>
    </row>
    <row r="8641" spans="11:12" x14ac:dyDescent="0.25">
      <c r="K8641" s="110">
        <v>0</v>
      </c>
      <c r="L8641">
        <f t="shared" si="134"/>
        <v>0</v>
      </c>
    </row>
    <row r="8642" spans="11:12" x14ac:dyDescent="0.25">
      <c r="K8642" s="110">
        <v>0</v>
      </c>
      <c r="L8642">
        <f t="shared" si="134"/>
        <v>0</v>
      </c>
    </row>
    <row r="8643" spans="11:12" x14ac:dyDescent="0.25">
      <c r="K8643" s="110">
        <v>0</v>
      </c>
      <c r="L8643">
        <f t="shared" si="134"/>
        <v>0</v>
      </c>
    </row>
    <row r="8644" spans="11:12" x14ac:dyDescent="0.25">
      <c r="K8644" s="110">
        <v>0</v>
      </c>
      <c r="L8644">
        <f t="shared" si="134"/>
        <v>0</v>
      </c>
    </row>
    <row r="8645" spans="11:12" x14ac:dyDescent="0.25">
      <c r="K8645" s="110">
        <v>0</v>
      </c>
      <c r="L8645">
        <f t="shared" si="134"/>
        <v>0</v>
      </c>
    </row>
    <row r="8646" spans="11:12" x14ac:dyDescent="0.25">
      <c r="K8646" s="110">
        <v>0</v>
      </c>
      <c r="L8646">
        <f t="shared" si="134"/>
        <v>0</v>
      </c>
    </row>
    <row r="8647" spans="11:12" x14ac:dyDescent="0.25">
      <c r="K8647" s="110">
        <v>0</v>
      </c>
      <c r="L8647">
        <f t="shared" si="134"/>
        <v>0</v>
      </c>
    </row>
    <row r="8648" spans="11:12" x14ac:dyDescent="0.25">
      <c r="K8648" s="110">
        <v>0</v>
      </c>
      <c r="L8648">
        <f t="shared" si="134"/>
        <v>0</v>
      </c>
    </row>
    <row r="8649" spans="11:12" x14ac:dyDescent="0.25">
      <c r="K8649" s="110">
        <v>0</v>
      </c>
      <c r="L8649">
        <f t="shared" si="134"/>
        <v>0</v>
      </c>
    </row>
    <row r="8650" spans="11:12" x14ac:dyDescent="0.25">
      <c r="K8650" s="110">
        <v>0</v>
      </c>
      <c r="L8650">
        <f t="shared" si="134"/>
        <v>0</v>
      </c>
    </row>
    <row r="8651" spans="11:12" x14ac:dyDescent="0.25">
      <c r="K8651" s="110">
        <v>0</v>
      </c>
      <c r="L8651">
        <f t="shared" si="134"/>
        <v>0</v>
      </c>
    </row>
    <row r="8652" spans="11:12" x14ac:dyDescent="0.25">
      <c r="K8652" s="110">
        <v>0</v>
      </c>
      <c r="L8652">
        <f t="shared" si="134"/>
        <v>0</v>
      </c>
    </row>
    <row r="8653" spans="11:12" x14ac:dyDescent="0.25">
      <c r="K8653" s="110">
        <v>0</v>
      </c>
      <c r="L8653">
        <f t="shared" si="134"/>
        <v>0</v>
      </c>
    </row>
    <row r="8654" spans="11:12" x14ac:dyDescent="0.25">
      <c r="K8654" s="110">
        <v>0</v>
      </c>
      <c r="L8654">
        <f t="shared" si="134"/>
        <v>0</v>
      </c>
    </row>
    <row r="8655" spans="11:12" x14ac:dyDescent="0.25">
      <c r="K8655" s="110">
        <v>0</v>
      </c>
      <c r="L8655">
        <f t="shared" si="134"/>
        <v>0</v>
      </c>
    </row>
    <row r="8656" spans="11:12" x14ac:dyDescent="0.25">
      <c r="K8656" s="110">
        <v>0</v>
      </c>
      <c r="L8656">
        <f t="shared" si="134"/>
        <v>0</v>
      </c>
    </row>
    <row r="8657" spans="11:12" x14ac:dyDescent="0.25">
      <c r="K8657" s="110">
        <v>0</v>
      </c>
      <c r="L8657">
        <f t="shared" si="134"/>
        <v>0</v>
      </c>
    </row>
    <row r="8658" spans="11:12" x14ac:dyDescent="0.25">
      <c r="K8658" s="110">
        <v>0</v>
      </c>
      <c r="L8658">
        <f t="shared" si="134"/>
        <v>0</v>
      </c>
    </row>
    <row r="8659" spans="11:12" x14ac:dyDescent="0.25">
      <c r="K8659" s="110">
        <v>0</v>
      </c>
      <c r="L8659">
        <f t="shared" si="134"/>
        <v>0</v>
      </c>
    </row>
    <row r="8660" spans="11:12" x14ac:dyDescent="0.25">
      <c r="K8660" s="110">
        <v>0</v>
      </c>
      <c r="L8660">
        <f t="shared" si="134"/>
        <v>0</v>
      </c>
    </row>
    <row r="8661" spans="11:12" x14ac:dyDescent="0.25">
      <c r="K8661" s="110">
        <v>0</v>
      </c>
      <c r="L8661">
        <f t="shared" si="134"/>
        <v>0</v>
      </c>
    </row>
    <row r="8662" spans="11:12" x14ac:dyDescent="0.25">
      <c r="K8662" s="110">
        <v>0</v>
      </c>
      <c r="L8662">
        <f t="shared" si="134"/>
        <v>0</v>
      </c>
    </row>
    <row r="8663" spans="11:12" x14ac:dyDescent="0.25">
      <c r="K8663" s="110">
        <v>0</v>
      </c>
      <c r="L8663">
        <f t="shared" si="134"/>
        <v>0</v>
      </c>
    </row>
    <row r="8664" spans="11:12" x14ac:dyDescent="0.25">
      <c r="K8664" s="110">
        <v>0</v>
      </c>
      <c r="L8664">
        <f t="shared" si="134"/>
        <v>0</v>
      </c>
    </row>
    <row r="8665" spans="11:12" x14ac:dyDescent="0.25">
      <c r="K8665" s="110">
        <v>0</v>
      </c>
      <c r="L8665">
        <f t="shared" si="134"/>
        <v>0</v>
      </c>
    </row>
    <row r="8666" spans="11:12" x14ac:dyDescent="0.25">
      <c r="K8666" s="110">
        <v>0</v>
      </c>
      <c r="L8666">
        <f t="shared" si="134"/>
        <v>0</v>
      </c>
    </row>
    <row r="8667" spans="11:12" x14ac:dyDescent="0.25">
      <c r="K8667" s="110">
        <v>0</v>
      </c>
      <c r="L8667">
        <f t="shared" si="134"/>
        <v>0</v>
      </c>
    </row>
    <row r="8668" spans="11:12" x14ac:dyDescent="0.25">
      <c r="K8668" s="110">
        <v>0</v>
      </c>
      <c r="L8668">
        <f t="shared" si="134"/>
        <v>0</v>
      </c>
    </row>
    <row r="8669" spans="11:12" x14ac:dyDescent="0.25">
      <c r="K8669" s="110">
        <v>0</v>
      </c>
      <c r="L8669">
        <f t="shared" si="134"/>
        <v>0</v>
      </c>
    </row>
    <row r="8670" spans="11:12" x14ac:dyDescent="0.25">
      <c r="K8670" s="110">
        <v>0</v>
      </c>
      <c r="L8670">
        <f t="shared" si="134"/>
        <v>0</v>
      </c>
    </row>
    <row r="8671" spans="11:12" x14ac:dyDescent="0.25">
      <c r="K8671" s="110">
        <v>0</v>
      </c>
      <c r="L8671">
        <f t="shared" ref="L8671:L8734" si="135">J8671*K8671</f>
        <v>0</v>
      </c>
    </row>
    <row r="8672" spans="11:12" x14ac:dyDescent="0.25">
      <c r="K8672" s="110">
        <v>0</v>
      </c>
      <c r="L8672">
        <f t="shared" si="135"/>
        <v>0</v>
      </c>
    </row>
    <row r="8673" spans="11:12" x14ac:dyDescent="0.25">
      <c r="K8673" s="110">
        <v>0</v>
      </c>
      <c r="L8673">
        <f t="shared" si="135"/>
        <v>0</v>
      </c>
    </row>
    <row r="8674" spans="11:12" x14ac:dyDescent="0.25">
      <c r="K8674" s="110">
        <v>0</v>
      </c>
      <c r="L8674">
        <f t="shared" si="135"/>
        <v>0</v>
      </c>
    </row>
    <row r="8675" spans="11:12" x14ac:dyDescent="0.25">
      <c r="K8675" s="110">
        <v>0</v>
      </c>
      <c r="L8675">
        <f t="shared" si="135"/>
        <v>0</v>
      </c>
    </row>
    <row r="8676" spans="11:12" x14ac:dyDescent="0.25">
      <c r="K8676" s="110">
        <v>0</v>
      </c>
      <c r="L8676">
        <f t="shared" si="135"/>
        <v>0</v>
      </c>
    </row>
    <row r="8677" spans="11:12" x14ac:dyDescent="0.25">
      <c r="K8677" s="110">
        <v>0</v>
      </c>
      <c r="L8677">
        <f t="shared" si="135"/>
        <v>0</v>
      </c>
    </row>
    <row r="8678" spans="11:12" x14ac:dyDescent="0.25">
      <c r="K8678" s="110">
        <v>0</v>
      </c>
      <c r="L8678">
        <f t="shared" si="135"/>
        <v>0</v>
      </c>
    </row>
    <row r="8679" spans="11:12" x14ac:dyDescent="0.25">
      <c r="K8679" s="110">
        <v>0</v>
      </c>
      <c r="L8679">
        <f t="shared" si="135"/>
        <v>0</v>
      </c>
    </row>
    <row r="8680" spans="11:12" x14ac:dyDescent="0.25">
      <c r="K8680" s="110">
        <v>0</v>
      </c>
      <c r="L8680">
        <f t="shared" si="135"/>
        <v>0</v>
      </c>
    </row>
    <row r="8681" spans="11:12" x14ac:dyDescent="0.25">
      <c r="K8681" s="110">
        <v>0</v>
      </c>
      <c r="L8681">
        <f t="shared" si="135"/>
        <v>0</v>
      </c>
    </row>
    <row r="8682" spans="11:12" x14ac:dyDescent="0.25">
      <c r="K8682" s="110">
        <v>0</v>
      </c>
      <c r="L8682">
        <f t="shared" si="135"/>
        <v>0</v>
      </c>
    </row>
    <row r="8683" spans="11:12" x14ac:dyDescent="0.25">
      <c r="K8683" s="110">
        <v>0</v>
      </c>
      <c r="L8683">
        <f t="shared" si="135"/>
        <v>0</v>
      </c>
    </row>
    <row r="8684" spans="11:12" x14ac:dyDescent="0.25">
      <c r="K8684" s="110">
        <v>0</v>
      </c>
      <c r="L8684">
        <f t="shared" si="135"/>
        <v>0</v>
      </c>
    </row>
    <row r="8685" spans="11:12" x14ac:dyDescent="0.25">
      <c r="K8685" s="110">
        <v>0</v>
      </c>
      <c r="L8685">
        <f t="shared" si="135"/>
        <v>0</v>
      </c>
    </row>
    <row r="8686" spans="11:12" x14ac:dyDescent="0.25">
      <c r="K8686" s="110">
        <v>0</v>
      </c>
      <c r="L8686">
        <f t="shared" si="135"/>
        <v>0</v>
      </c>
    </row>
    <row r="8687" spans="11:12" x14ac:dyDescent="0.25">
      <c r="K8687" s="110">
        <v>0</v>
      </c>
      <c r="L8687">
        <f t="shared" si="135"/>
        <v>0</v>
      </c>
    </row>
    <row r="8688" spans="11:12" x14ac:dyDescent="0.25">
      <c r="K8688" s="110">
        <v>0</v>
      </c>
      <c r="L8688">
        <f t="shared" si="135"/>
        <v>0</v>
      </c>
    </row>
    <row r="8689" spans="11:12" x14ac:dyDescent="0.25">
      <c r="K8689" s="110">
        <v>0</v>
      </c>
      <c r="L8689">
        <f t="shared" si="135"/>
        <v>0</v>
      </c>
    </row>
    <row r="8690" spans="11:12" x14ac:dyDescent="0.25">
      <c r="K8690" s="110">
        <v>0</v>
      </c>
      <c r="L8690">
        <f t="shared" si="135"/>
        <v>0</v>
      </c>
    </row>
    <row r="8691" spans="11:12" x14ac:dyDescent="0.25">
      <c r="K8691" s="110">
        <v>0</v>
      </c>
      <c r="L8691">
        <f t="shared" si="135"/>
        <v>0</v>
      </c>
    </row>
    <row r="8692" spans="11:12" x14ac:dyDescent="0.25">
      <c r="K8692" s="110">
        <v>0</v>
      </c>
      <c r="L8692">
        <f t="shared" si="135"/>
        <v>0</v>
      </c>
    </row>
    <row r="8693" spans="11:12" x14ac:dyDescent="0.25">
      <c r="K8693" s="110">
        <v>0</v>
      </c>
      <c r="L8693">
        <f t="shared" si="135"/>
        <v>0</v>
      </c>
    </row>
    <row r="8694" spans="11:12" x14ac:dyDescent="0.25">
      <c r="K8694" s="110">
        <v>0</v>
      </c>
      <c r="L8694">
        <f t="shared" si="135"/>
        <v>0</v>
      </c>
    </row>
    <row r="8695" spans="11:12" x14ac:dyDescent="0.25">
      <c r="K8695" s="110">
        <v>0</v>
      </c>
      <c r="L8695">
        <f t="shared" si="135"/>
        <v>0</v>
      </c>
    </row>
    <row r="8696" spans="11:12" x14ac:dyDescent="0.25">
      <c r="K8696" s="110">
        <v>0</v>
      </c>
      <c r="L8696">
        <f t="shared" si="135"/>
        <v>0</v>
      </c>
    </row>
    <row r="8697" spans="11:12" x14ac:dyDescent="0.25">
      <c r="K8697" s="110">
        <v>0</v>
      </c>
      <c r="L8697">
        <f t="shared" si="135"/>
        <v>0</v>
      </c>
    </row>
    <row r="8698" spans="11:12" x14ac:dyDescent="0.25">
      <c r="K8698" s="110">
        <v>0</v>
      </c>
      <c r="L8698">
        <f t="shared" si="135"/>
        <v>0</v>
      </c>
    </row>
    <row r="8699" spans="11:12" x14ac:dyDescent="0.25">
      <c r="K8699" s="110">
        <v>0</v>
      </c>
      <c r="L8699">
        <f t="shared" si="135"/>
        <v>0</v>
      </c>
    </row>
    <row r="8700" spans="11:12" x14ac:dyDescent="0.25">
      <c r="K8700" s="110">
        <v>0</v>
      </c>
      <c r="L8700">
        <f t="shared" si="135"/>
        <v>0</v>
      </c>
    </row>
    <row r="8701" spans="11:12" x14ac:dyDescent="0.25">
      <c r="K8701" s="110">
        <v>0</v>
      </c>
      <c r="L8701">
        <f t="shared" si="135"/>
        <v>0</v>
      </c>
    </row>
    <row r="8702" spans="11:12" x14ac:dyDescent="0.25">
      <c r="K8702" s="110">
        <v>0</v>
      </c>
      <c r="L8702">
        <f t="shared" si="135"/>
        <v>0</v>
      </c>
    </row>
    <row r="8703" spans="11:12" x14ac:dyDescent="0.25">
      <c r="K8703" s="110">
        <v>0</v>
      </c>
      <c r="L8703">
        <f t="shared" si="135"/>
        <v>0</v>
      </c>
    </row>
    <row r="8704" spans="11:12" x14ac:dyDescent="0.25">
      <c r="K8704" s="110">
        <v>0</v>
      </c>
      <c r="L8704">
        <f t="shared" si="135"/>
        <v>0</v>
      </c>
    </row>
    <row r="8705" spans="11:12" x14ac:dyDescent="0.25">
      <c r="K8705" s="110">
        <v>0</v>
      </c>
      <c r="L8705">
        <f t="shared" si="135"/>
        <v>0</v>
      </c>
    </row>
    <row r="8706" spans="11:12" x14ac:dyDescent="0.25">
      <c r="K8706" s="110">
        <v>0</v>
      </c>
      <c r="L8706">
        <f t="shared" si="135"/>
        <v>0</v>
      </c>
    </row>
    <row r="8707" spans="11:12" x14ac:dyDescent="0.25">
      <c r="K8707" s="110">
        <v>0</v>
      </c>
      <c r="L8707">
        <f t="shared" si="135"/>
        <v>0</v>
      </c>
    </row>
    <row r="8708" spans="11:12" x14ac:dyDescent="0.25">
      <c r="K8708" s="110">
        <v>0</v>
      </c>
      <c r="L8708">
        <f t="shared" si="135"/>
        <v>0</v>
      </c>
    </row>
    <row r="8709" spans="11:12" x14ac:dyDescent="0.25">
      <c r="K8709" s="110">
        <v>0</v>
      </c>
      <c r="L8709">
        <f t="shared" si="135"/>
        <v>0</v>
      </c>
    </row>
    <row r="8710" spans="11:12" x14ac:dyDescent="0.25">
      <c r="K8710" s="110">
        <v>0</v>
      </c>
      <c r="L8710">
        <f t="shared" si="135"/>
        <v>0</v>
      </c>
    </row>
    <row r="8711" spans="11:12" x14ac:dyDescent="0.25">
      <c r="K8711" s="110">
        <v>0</v>
      </c>
      <c r="L8711">
        <f t="shared" si="135"/>
        <v>0</v>
      </c>
    </row>
    <row r="8712" spans="11:12" x14ac:dyDescent="0.25">
      <c r="K8712" s="110">
        <v>0</v>
      </c>
      <c r="L8712">
        <f t="shared" si="135"/>
        <v>0</v>
      </c>
    </row>
    <row r="8713" spans="11:12" x14ac:dyDescent="0.25">
      <c r="K8713" s="110">
        <v>0</v>
      </c>
      <c r="L8713">
        <f t="shared" si="135"/>
        <v>0</v>
      </c>
    </row>
    <row r="8714" spans="11:12" x14ac:dyDescent="0.25">
      <c r="K8714" s="110">
        <v>0</v>
      </c>
      <c r="L8714">
        <f t="shared" si="135"/>
        <v>0</v>
      </c>
    </row>
    <row r="8715" spans="11:12" x14ac:dyDescent="0.25">
      <c r="K8715" s="110">
        <v>0</v>
      </c>
      <c r="L8715">
        <f t="shared" si="135"/>
        <v>0</v>
      </c>
    </row>
    <row r="8716" spans="11:12" x14ac:dyDescent="0.25">
      <c r="K8716" s="110">
        <v>0</v>
      </c>
      <c r="L8716">
        <f t="shared" si="135"/>
        <v>0</v>
      </c>
    </row>
    <row r="8717" spans="11:12" x14ac:dyDescent="0.25">
      <c r="K8717" s="110">
        <v>0</v>
      </c>
      <c r="L8717">
        <f t="shared" si="135"/>
        <v>0</v>
      </c>
    </row>
    <row r="8718" spans="11:12" x14ac:dyDescent="0.25">
      <c r="K8718" s="110">
        <v>0</v>
      </c>
      <c r="L8718">
        <f t="shared" si="135"/>
        <v>0</v>
      </c>
    </row>
    <row r="8719" spans="11:12" x14ac:dyDescent="0.25">
      <c r="K8719" s="110">
        <v>0</v>
      </c>
      <c r="L8719">
        <f t="shared" si="135"/>
        <v>0</v>
      </c>
    </row>
    <row r="8720" spans="11:12" x14ac:dyDescent="0.25">
      <c r="K8720" s="110">
        <v>0</v>
      </c>
      <c r="L8720">
        <f t="shared" si="135"/>
        <v>0</v>
      </c>
    </row>
    <row r="8721" spans="11:12" x14ac:dyDescent="0.25">
      <c r="K8721" s="110">
        <v>0</v>
      </c>
      <c r="L8721">
        <f t="shared" si="135"/>
        <v>0</v>
      </c>
    </row>
    <row r="8722" spans="11:12" x14ac:dyDescent="0.25">
      <c r="K8722" s="110">
        <v>0</v>
      </c>
      <c r="L8722">
        <f t="shared" si="135"/>
        <v>0</v>
      </c>
    </row>
    <row r="8723" spans="11:12" x14ac:dyDescent="0.25">
      <c r="K8723" s="110">
        <v>0</v>
      </c>
      <c r="L8723">
        <f t="shared" si="135"/>
        <v>0</v>
      </c>
    </row>
    <row r="8724" spans="11:12" x14ac:dyDescent="0.25">
      <c r="K8724" s="110">
        <v>0</v>
      </c>
      <c r="L8724">
        <f t="shared" si="135"/>
        <v>0</v>
      </c>
    </row>
    <row r="8725" spans="11:12" x14ac:dyDescent="0.25">
      <c r="K8725" s="110">
        <v>0</v>
      </c>
      <c r="L8725">
        <f t="shared" si="135"/>
        <v>0</v>
      </c>
    </row>
    <row r="8726" spans="11:12" x14ac:dyDescent="0.25">
      <c r="K8726" s="110">
        <v>0</v>
      </c>
      <c r="L8726">
        <f t="shared" si="135"/>
        <v>0</v>
      </c>
    </row>
    <row r="8727" spans="11:12" x14ac:dyDescent="0.25">
      <c r="K8727" s="110">
        <v>0</v>
      </c>
      <c r="L8727">
        <f t="shared" si="135"/>
        <v>0</v>
      </c>
    </row>
    <row r="8728" spans="11:12" x14ac:dyDescent="0.25">
      <c r="K8728" s="110">
        <v>0</v>
      </c>
      <c r="L8728">
        <f t="shared" si="135"/>
        <v>0</v>
      </c>
    </row>
    <row r="8729" spans="11:12" x14ac:dyDescent="0.25">
      <c r="K8729" s="110">
        <v>0</v>
      </c>
      <c r="L8729">
        <f t="shared" si="135"/>
        <v>0</v>
      </c>
    </row>
    <row r="8730" spans="11:12" x14ac:dyDescent="0.25">
      <c r="K8730" s="110">
        <v>0</v>
      </c>
      <c r="L8730">
        <f t="shared" si="135"/>
        <v>0</v>
      </c>
    </row>
    <row r="8731" spans="11:12" x14ac:dyDescent="0.25">
      <c r="K8731" s="110">
        <v>0</v>
      </c>
      <c r="L8731">
        <f t="shared" si="135"/>
        <v>0</v>
      </c>
    </row>
    <row r="8732" spans="11:12" x14ac:dyDescent="0.25">
      <c r="K8732" s="110">
        <v>0</v>
      </c>
      <c r="L8732">
        <f t="shared" si="135"/>
        <v>0</v>
      </c>
    </row>
    <row r="8733" spans="11:12" x14ac:dyDescent="0.25">
      <c r="K8733" s="110">
        <v>0</v>
      </c>
      <c r="L8733">
        <f t="shared" si="135"/>
        <v>0</v>
      </c>
    </row>
    <row r="8734" spans="11:12" x14ac:dyDescent="0.25">
      <c r="K8734" s="110">
        <v>0</v>
      </c>
      <c r="L8734">
        <f t="shared" si="135"/>
        <v>0</v>
      </c>
    </row>
    <row r="8735" spans="11:12" x14ac:dyDescent="0.25">
      <c r="K8735" s="110">
        <v>0</v>
      </c>
      <c r="L8735">
        <f t="shared" ref="L8735:L8798" si="136">J8735*K8735</f>
        <v>0</v>
      </c>
    </row>
    <row r="8736" spans="11:12" x14ac:dyDescent="0.25">
      <c r="K8736" s="110">
        <v>0</v>
      </c>
      <c r="L8736">
        <f t="shared" si="136"/>
        <v>0</v>
      </c>
    </row>
    <row r="8737" spans="11:12" x14ac:dyDescent="0.25">
      <c r="K8737" s="110">
        <v>0</v>
      </c>
      <c r="L8737">
        <f t="shared" si="136"/>
        <v>0</v>
      </c>
    </row>
    <row r="8738" spans="11:12" x14ac:dyDescent="0.25">
      <c r="K8738" s="110">
        <v>0</v>
      </c>
      <c r="L8738">
        <f t="shared" si="136"/>
        <v>0</v>
      </c>
    </row>
    <row r="8739" spans="11:12" x14ac:dyDescent="0.25">
      <c r="K8739" s="110">
        <v>0</v>
      </c>
      <c r="L8739">
        <f t="shared" si="136"/>
        <v>0</v>
      </c>
    </row>
    <row r="8740" spans="11:12" x14ac:dyDescent="0.25">
      <c r="K8740" s="110">
        <v>0</v>
      </c>
      <c r="L8740">
        <f t="shared" si="136"/>
        <v>0</v>
      </c>
    </row>
    <row r="8741" spans="11:12" x14ac:dyDescent="0.25">
      <c r="K8741" s="110">
        <v>0</v>
      </c>
      <c r="L8741">
        <f t="shared" si="136"/>
        <v>0</v>
      </c>
    </row>
    <row r="8742" spans="11:12" x14ac:dyDescent="0.25">
      <c r="K8742" s="110">
        <v>0</v>
      </c>
      <c r="L8742">
        <f t="shared" si="136"/>
        <v>0</v>
      </c>
    </row>
    <row r="8743" spans="11:12" x14ac:dyDescent="0.25">
      <c r="K8743" s="110">
        <v>0</v>
      </c>
      <c r="L8743">
        <f t="shared" si="136"/>
        <v>0</v>
      </c>
    </row>
    <row r="8744" spans="11:12" x14ac:dyDescent="0.25">
      <c r="K8744" s="110">
        <v>0</v>
      </c>
      <c r="L8744">
        <f t="shared" si="136"/>
        <v>0</v>
      </c>
    </row>
    <row r="8745" spans="11:12" x14ac:dyDescent="0.25">
      <c r="K8745" s="110">
        <v>0</v>
      </c>
      <c r="L8745">
        <f t="shared" si="136"/>
        <v>0</v>
      </c>
    </row>
    <row r="8746" spans="11:12" x14ac:dyDescent="0.25">
      <c r="K8746" s="110">
        <v>0</v>
      </c>
      <c r="L8746">
        <f t="shared" si="136"/>
        <v>0</v>
      </c>
    </row>
    <row r="8747" spans="11:12" x14ac:dyDescent="0.25">
      <c r="K8747" s="110">
        <v>0</v>
      </c>
      <c r="L8747">
        <f t="shared" si="136"/>
        <v>0</v>
      </c>
    </row>
    <row r="8748" spans="11:12" x14ac:dyDescent="0.25">
      <c r="K8748" s="110">
        <v>0</v>
      </c>
      <c r="L8748">
        <f t="shared" si="136"/>
        <v>0</v>
      </c>
    </row>
    <row r="8749" spans="11:12" x14ac:dyDescent="0.25">
      <c r="K8749" s="110">
        <v>0</v>
      </c>
      <c r="L8749">
        <f t="shared" si="136"/>
        <v>0</v>
      </c>
    </row>
    <row r="8750" spans="11:12" x14ac:dyDescent="0.25">
      <c r="K8750" s="110">
        <v>0</v>
      </c>
      <c r="L8750">
        <f t="shared" si="136"/>
        <v>0</v>
      </c>
    </row>
    <row r="8751" spans="11:12" x14ac:dyDescent="0.25">
      <c r="K8751" s="110">
        <v>0</v>
      </c>
      <c r="L8751">
        <f t="shared" si="136"/>
        <v>0</v>
      </c>
    </row>
    <row r="8752" spans="11:12" x14ac:dyDescent="0.25">
      <c r="K8752" s="110">
        <v>0</v>
      </c>
      <c r="L8752">
        <f t="shared" si="136"/>
        <v>0</v>
      </c>
    </row>
    <row r="8753" spans="11:12" x14ac:dyDescent="0.25">
      <c r="K8753" s="110">
        <v>0</v>
      </c>
      <c r="L8753">
        <f t="shared" si="136"/>
        <v>0</v>
      </c>
    </row>
    <row r="8754" spans="11:12" x14ac:dyDescent="0.25">
      <c r="K8754" s="110">
        <v>0</v>
      </c>
      <c r="L8754">
        <f t="shared" si="136"/>
        <v>0</v>
      </c>
    </row>
    <row r="8755" spans="11:12" x14ac:dyDescent="0.25">
      <c r="K8755" s="110">
        <v>0</v>
      </c>
      <c r="L8755">
        <f t="shared" si="136"/>
        <v>0</v>
      </c>
    </row>
    <row r="8756" spans="11:12" x14ac:dyDescent="0.25">
      <c r="K8756" s="110">
        <v>0</v>
      </c>
      <c r="L8756">
        <f t="shared" si="136"/>
        <v>0</v>
      </c>
    </row>
    <row r="8757" spans="11:12" x14ac:dyDescent="0.25">
      <c r="K8757" s="110">
        <v>0</v>
      </c>
      <c r="L8757">
        <f t="shared" si="136"/>
        <v>0</v>
      </c>
    </row>
    <row r="8758" spans="11:12" x14ac:dyDescent="0.25">
      <c r="K8758" s="110">
        <v>0</v>
      </c>
      <c r="L8758">
        <f t="shared" si="136"/>
        <v>0</v>
      </c>
    </row>
    <row r="8759" spans="11:12" x14ac:dyDescent="0.25">
      <c r="K8759" s="110">
        <v>0</v>
      </c>
      <c r="L8759">
        <f t="shared" si="136"/>
        <v>0</v>
      </c>
    </row>
    <row r="8760" spans="11:12" x14ac:dyDescent="0.25">
      <c r="K8760" s="110">
        <v>0</v>
      </c>
      <c r="L8760">
        <f t="shared" si="136"/>
        <v>0</v>
      </c>
    </row>
    <row r="8761" spans="11:12" x14ac:dyDescent="0.25">
      <c r="K8761" s="110">
        <v>0</v>
      </c>
      <c r="L8761">
        <f t="shared" si="136"/>
        <v>0</v>
      </c>
    </row>
    <row r="8762" spans="11:12" x14ac:dyDescent="0.25">
      <c r="K8762" s="110">
        <v>0</v>
      </c>
      <c r="L8762">
        <f t="shared" si="136"/>
        <v>0</v>
      </c>
    </row>
    <row r="8763" spans="11:12" x14ac:dyDescent="0.25">
      <c r="K8763" s="110">
        <v>0</v>
      </c>
      <c r="L8763">
        <f t="shared" si="136"/>
        <v>0</v>
      </c>
    </row>
    <row r="8764" spans="11:12" x14ac:dyDescent="0.25">
      <c r="K8764" s="110">
        <v>0</v>
      </c>
      <c r="L8764">
        <f t="shared" si="136"/>
        <v>0</v>
      </c>
    </row>
    <row r="8765" spans="11:12" x14ac:dyDescent="0.25">
      <c r="K8765" s="110">
        <v>0</v>
      </c>
      <c r="L8765">
        <f t="shared" si="136"/>
        <v>0</v>
      </c>
    </row>
    <row r="8766" spans="11:12" x14ac:dyDescent="0.25">
      <c r="K8766" s="110">
        <v>0</v>
      </c>
      <c r="L8766">
        <f t="shared" si="136"/>
        <v>0</v>
      </c>
    </row>
    <row r="8767" spans="11:12" x14ac:dyDescent="0.25">
      <c r="K8767" s="110">
        <v>0</v>
      </c>
      <c r="L8767">
        <f t="shared" si="136"/>
        <v>0</v>
      </c>
    </row>
    <row r="8768" spans="11:12" x14ac:dyDescent="0.25">
      <c r="K8768" s="110">
        <v>0</v>
      </c>
      <c r="L8768">
        <f t="shared" si="136"/>
        <v>0</v>
      </c>
    </row>
    <row r="8769" spans="11:12" x14ac:dyDescent="0.25">
      <c r="K8769" s="110">
        <v>0</v>
      </c>
      <c r="L8769">
        <f t="shared" si="136"/>
        <v>0</v>
      </c>
    </row>
    <row r="8770" spans="11:12" x14ac:dyDescent="0.25">
      <c r="K8770" s="110">
        <v>0</v>
      </c>
      <c r="L8770">
        <f t="shared" si="136"/>
        <v>0</v>
      </c>
    </row>
    <row r="8771" spans="11:12" x14ac:dyDescent="0.25">
      <c r="K8771" s="110">
        <v>0</v>
      </c>
      <c r="L8771">
        <f t="shared" si="136"/>
        <v>0</v>
      </c>
    </row>
    <row r="8772" spans="11:12" x14ac:dyDescent="0.25">
      <c r="K8772" s="110">
        <v>0</v>
      </c>
      <c r="L8772">
        <f t="shared" si="136"/>
        <v>0</v>
      </c>
    </row>
    <row r="8773" spans="11:12" x14ac:dyDescent="0.25">
      <c r="K8773" s="110">
        <v>0</v>
      </c>
      <c r="L8773">
        <f t="shared" si="136"/>
        <v>0</v>
      </c>
    </row>
    <row r="8774" spans="11:12" x14ac:dyDescent="0.25">
      <c r="K8774" s="110">
        <v>0</v>
      </c>
      <c r="L8774">
        <f t="shared" si="136"/>
        <v>0</v>
      </c>
    </row>
    <row r="8775" spans="11:12" x14ac:dyDescent="0.25">
      <c r="K8775" s="110">
        <v>0</v>
      </c>
      <c r="L8775">
        <f t="shared" si="136"/>
        <v>0</v>
      </c>
    </row>
    <row r="8776" spans="11:12" x14ac:dyDescent="0.25">
      <c r="K8776" s="110">
        <v>0</v>
      </c>
      <c r="L8776">
        <f t="shared" si="136"/>
        <v>0</v>
      </c>
    </row>
    <row r="8777" spans="11:12" x14ac:dyDescent="0.25">
      <c r="K8777" s="110">
        <v>0</v>
      </c>
      <c r="L8777">
        <f t="shared" si="136"/>
        <v>0</v>
      </c>
    </row>
    <row r="8778" spans="11:12" x14ac:dyDescent="0.25">
      <c r="K8778" s="110">
        <v>0</v>
      </c>
      <c r="L8778">
        <f t="shared" si="136"/>
        <v>0</v>
      </c>
    </row>
    <row r="8779" spans="11:12" x14ac:dyDescent="0.25">
      <c r="K8779" s="110">
        <v>0</v>
      </c>
      <c r="L8779">
        <f t="shared" si="136"/>
        <v>0</v>
      </c>
    </row>
    <row r="8780" spans="11:12" x14ac:dyDescent="0.25">
      <c r="K8780" s="110">
        <v>0</v>
      </c>
      <c r="L8780">
        <f t="shared" si="136"/>
        <v>0</v>
      </c>
    </row>
    <row r="8781" spans="11:12" x14ac:dyDescent="0.25">
      <c r="K8781" s="110">
        <v>0</v>
      </c>
      <c r="L8781">
        <f t="shared" si="136"/>
        <v>0</v>
      </c>
    </row>
    <row r="8782" spans="11:12" x14ac:dyDescent="0.25">
      <c r="K8782" s="110">
        <v>0</v>
      </c>
      <c r="L8782">
        <f t="shared" si="136"/>
        <v>0</v>
      </c>
    </row>
    <row r="8783" spans="11:12" x14ac:dyDescent="0.25">
      <c r="K8783" s="110">
        <v>0</v>
      </c>
      <c r="L8783">
        <f t="shared" si="136"/>
        <v>0</v>
      </c>
    </row>
    <row r="8784" spans="11:12" x14ac:dyDescent="0.25">
      <c r="K8784" s="110">
        <v>0</v>
      </c>
      <c r="L8784">
        <f t="shared" si="136"/>
        <v>0</v>
      </c>
    </row>
    <row r="8785" spans="11:12" x14ac:dyDescent="0.25">
      <c r="K8785" s="110">
        <v>0</v>
      </c>
      <c r="L8785">
        <f t="shared" si="136"/>
        <v>0</v>
      </c>
    </row>
    <row r="8786" spans="11:12" x14ac:dyDescent="0.25">
      <c r="K8786" s="110">
        <v>0</v>
      </c>
      <c r="L8786">
        <f t="shared" si="136"/>
        <v>0</v>
      </c>
    </row>
    <row r="8787" spans="11:12" x14ac:dyDescent="0.25">
      <c r="K8787" s="110">
        <v>0</v>
      </c>
      <c r="L8787">
        <f t="shared" si="136"/>
        <v>0</v>
      </c>
    </row>
    <row r="8788" spans="11:12" x14ac:dyDescent="0.25">
      <c r="K8788" s="110">
        <v>0</v>
      </c>
      <c r="L8788">
        <f t="shared" si="136"/>
        <v>0</v>
      </c>
    </row>
    <row r="8789" spans="11:12" x14ac:dyDescent="0.25">
      <c r="K8789" s="110">
        <v>0</v>
      </c>
      <c r="L8789">
        <f t="shared" si="136"/>
        <v>0</v>
      </c>
    </row>
    <row r="8790" spans="11:12" x14ac:dyDescent="0.25">
      <c r="K8790" s="110">
        <v>0</v>
      </c>
      <c r="L8790">
        <f t="shared" si="136"/>
        <v>0</v>
      </c>
    </row>
    <row r="8791" spans="11:12" x14ac:dyDescent="0.25">
      <c r="K8791" s="110">
        <v>0</v>
      </c>
      <c r="L8791">
        <f t="shared" si="136"/>
        <v>0</v>
      </c>
    </row>
    <row r="8792" spans="11:12" x14ac:dyDescent="0.25">
      <c r="K8792" s="110">
        <v>0</v>
      </c>
      <c r="L8792">
        <f t="shared" si="136"/>
        <v>0</v>
      </c>
    </row>
    <row r="8793" spans="11:12" x14ac:dyDescent="0.25">
      <c r="K8793" s="110">
        <v>0</v>
      </c>
      <c r="L8793">
        <f t="shared" si="136"/>
        <v>0</v>
      </c>
    </row>
    <row r="8794" spans="11:12" x14ac:dyDescent="0.25">
      <c r="K8794" s="110">
        <v>0</v>
      </c>
      <c r="L8794">
        <f t="shared" si="136"/>
        <v>0</v>
      </c>
    </row>
    <row r="8795" spans="11:12" x14ac:dyDescent="0.25">
      <c r="K8795" s="110">
        <v>0</v>
      </c>
      <c r="L8795">
        <f t="shared" si="136"/>
        <v>0</v>
      </c>
    </row>
    <row r="8796" spans="11:12" x14ac:dyDescent="0.25">
      <c r="K8796" s="110">
        <v>0</v>
      </c>
      <c r="L8796">
        <f t="shared" si="136"/>
        <v>0</v>
      </c>
    </row>
    <row r="8797" spans="11:12" x14ac:dyDescent="0.25">
      <c r="K8797" s="110">
        <v>0</v>
      </c>
      <c r="L8797">
        <f t="shared" si="136"/>
        <v>0</v>
      </c>
    </row>
    <row r="8798" spans="11:12" x14ac:dyDescent="0.25">
      <c r="K8798" s="110">
        <v>0</v>
      </c>
      <c r="L8798">
        <f t="shared" si="136"/>
        <v>0</v>
      </c>
    </row>
    <row r="8799" spans="11:12" x14ac:dyDescent="0.25">
      <c r="K8799" s="110">
        <v>0</v>
      </c>
      <c r="L8799">
        <f t="shared" ref="L8799:L8800" si="137">J8799*K8799</f>
        <v>0</v>
      </c>
    </row>
    <row r="8800" spans="11:12" x14ac:dyDescent="0.25">
      <c r="L8800">
        <f t="shared" si="137"/>
        <v>0</v>
      </c>
    </row>
    <row r="12491" spans="6:6" x14ac:dyDescent="0.25">
      <c r="F12491" t="s">
        <v>40016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N8793"/>
  <sheetViews>
    <sheetView zoomScale="80" zoomScaleNormal="80" workbookViewId="0">
      <selection activeCell="D27" sqref="D27"/>
    </sheetView>
  </sheetViews>
  <sheetFormatPr defaultRowHeight="15" x14ac:dyDescent="0.25"/>
  <cols>
    <col min="2" max="2" width="32.5703125" customWidth="1"/>
    <col min="3" max="3" width="17.42578125" style="73" customWidth="1"/>
    <col min="4" max="4" width="36.7109375" style="73" customWidth="1"/>
    <col min="5" max="5" width="53.42578125" bestFit="1" customWidth="1"/>
    <col min="6" max="6" width="14.7109375" customWidth="1"/>
    <col min="7" max="7" width="53.5703125" bestFit="1" customWidth="1"/>
    <col min="8" max="8" width="114.42578125" bestFit="1" customWidth="1"/>
  </cols>
  <sheetData>
    <row r="1" spans="2:118" x14ac:dyDescent="0.25">
      <c r="B1" s="28" t="s">
        <v>6612</v>
      </c>
      <c r="C1" s="30" t="s">
        <v>6614</v>
      </c>
      <c r="D1" s="26" t="s">
        <v>6</v>
      </c>
      <c r="E1" s="27" t="s">
        <v>2</v>
      </c>
    </row>
    <row r="2" spans="2:118" s="3" customFormat="1" x14ac:dyDescent="0.25">
      <c r="B2" s="78">
        <v>42017</v>
      </c>
      <c r="C2" s="74">
        <v>43339.5</v>
      </c>
      <c r="D2" s="36" t="s">
        <v>42</v>
      </c>
      <c r="E2" s="37" t="s">
        <v>2406</v>
      </c>
      <c r="F2" s="12" t="s">
        <v>18404</v>
      </c>
      <c r="G2" s="12" t="s">
        <v>30123</v>
      </c>
      <c r="H2" s="6" t="str">
        <f>G2&amp;" "&amp;E2</f>
        <v>42017 43339.5 Oak Trail ShoresWtrOperations   98 Reverse Osmosis "A" Train Membrane WP OTS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</row>
    <row r="3" spans="2:118" s="3" customFormat="1" x14ac:dyDescent="0.25">
      <c r="B3" s="78">
        <v>41905</v>
      </c>
      <c r="C3" s="74">
        <v>8175</v>
      </c>
      <c r="D3" s="36" t="s">
        <v>169</v>
      </c>
      <c r="E3" s="37" t="s">
        <v>2014</v>
      </c>
      <c r="F3" s="12" t="s">
        <v>18405</v>
      </c>
      <c r="G3" s="12" t="s">
        <v>30124</v>
      </c>
      <c r="H3" s="6" t="str">
        <f t="shared" ref="H3:H66" si="0">G3&amp;" "&amp;E3</f>
        <v>41905 8175 SundanceWtrOperations  20 HP VFD #Space Acre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</row>
    <row r="4" spans="2:118" s="3" customFormat="1" x14ac:dyDescent="0.25">
      <c r="B4" s="78">
        <v>42055</v>
      </c>
      <c r="C4" s="74">
        <v>2186.9899999999998</v>
      </c>
      <c r="D4" s="36" t="s">
        <v>115</v>
      </c>
      <c r="E4" s="37" t="s">
        <v>875</v>
      </c>
      <c r="F4" s="12" t="s">
        <v>18406</v>
      </c>
      <c r="G4" s="12" t="s">
        <v>30125</v>
      </c>
      <c r="H4" s="6" t="str">
        <f t="shared" si="0"/>
        <v>42055 2186.99 Markum Ranch EstatesWtrOperations  2-3" Gould Check Valves well# 2 Markum Ranch Esta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</row>
    <row r="5" spans="2:118" s="3" customFormat="1" x14ac:dyDescent="0.25">
      <c r="B5" s="78">
        <v>41863</v>
      </c>
      <c r="C5" s="74">
        <v>2320</v>
      </c>
      <c r="D5" s="36" t="s">
        <v>169</v>
      </c>
      <c r="E5" s="37" t="s">
        <v>2004</v>
      </c>
      <c r="F5" s="12" t="s">
        <v>18407</v>
      </c>
      <c r="G5" s="12" t="s">
        <v>30126</v>
      </c>
      <c r="H5" s="6" t="str">
        <f t="shared" si="0"/>
        <v>41863 2320 SundanceWtrOperations  5 NP Motor and Pressure Switch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</row>
    <row r="6" spans="2:118" s="3" customFormat="1" x14ac:dyDescent="0.25">
      <c r="B6" s="78">
        <v>40238</v>
      </c>
      <c r="C6" s="74">
        <v>4.55</v>
      </c>
      <c r="D6" s="36" t="s">
        <v>4950</v>
      </c>
      <c r="E6" s="37" t="s">
        <v>5483</v>
      </c>
      <c r="F6" s="12" t="s">
        <v>18408</v>
      </c>
      <c r="G6" s="12" t="s">
        <v>30127</v>
      </c>
      <c r="H6" s="6" t="str">
        <f t="shared" si="0"/>
        <v>40238 4.55 Decker HillsWWOperations  5Hp  Myers Pump and New Ebara 5 Hp lift pump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</row>
    <row r="7" spans="2:118" s="3" customFormat="1" x14ac:dyDescent="0.25">
      <c r="B7" s="78">
        <v>40238</v>
      </c>
      <c r="C7" s="74">
        <v>5375</v>
      </c>
      <c r="D7" s="36" t="s">
        <v>4950</v>
      </c>
      <c r="E7" s="37" t="s">
        <v>5483</v>
      </c>
      <c r="F7" s="12" t="s">
        <v>18409</v>
      </c>
      <c r="G7" s="12" t="s">
        <v>30128</v>
      </c>
      <c r="H7" s="6" t="str">
        <f t="shared" si="0"/>
        <v>40238 5375 Decker HillsWWOperations  5Hp  Myers Pump and New Ebara 5 Hp lift pump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</row>
    <row r="8" spans="2:118" s="3" customFormat="1" x14ac:dyDescent="0.25">
      <c r="B8" s="78">
        <v>36891</v>
      </c>
      <c r="C8" s="74">
        <v>455.63</v>
      </c>
      <c r="D8" s="36" t="s">
        <v>165</v>
      </c>
      <c r="E8" s="37" t="s">
        <v>4844</v>
      </c>
      <c r="F8" s="12" t="s">
        <v>18410</v>
      </c>
      <c r="G8" s="12" t="s">
        <v>30129</v>
      </c>
      <c r="H8" s="6" t="str">
        <f t="shared" si="0"/>
        <v>36891 455.63 Silver SaddleWtrOperations  6 1/3 HP AIR COMPRESSSOR;COALESCING FILTER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</row>
    <row r="9" spans="2:118" s="3" customFormat="1" x14ac:dyDescent="0.25">
      <c r="B9" s="78">
        <v>42151</v>
      </c>
      <c r="C9" s="74">
        <v>3440.59</v>
      </c>
      <c r="D9" s="36" t="s">
        <v>15</v>
      </c>
      <c r="E9" s="37" t="s">
        <v>3537</v>
      </c>
      <c r="F9" s="12" t="s">
        <v>18411</v>
      </c>
      <c r="G9" s="12" t="s">
        <v>30130</v>
      </c>
      <c r="H9" s="6" t="str">
        <f t="shared" si="0"/>
        <v>42151 3440.59 TanglewoodWtrOperations  6" VALVE-Corner of Lee and Parker-Tanglewood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</row>
    <row r="10" spans="2:118" x14ac:dyDescent="0.25">
      <c r="B10" s="78">
        <v>42096</v>
      </c>
      <c r="C10" s="74">
        <v>15886.43</v>
      </c>
      <c r="D10" s="36" t="s">
        <v>63</v>
      </c>
      <c r="E10" s="37" t="s">
        <v>2766</v>
      </c>
      <c r="F10" s="12" t="s">
        <v>18412</v>
      </c>
      <c r="G10" s="12" t="s">
        <v>30131</v>
      </c>
      <c r="H10" s="6" t="str">
        <f t="shared" si="0"/>
        <v>42096 15886.43 LollilopWtrOperations  Hydropneumatic pressure Tank ; 3000 Gallon-LOLP</v>
      </c>
    </row>
    <row r="11" spans="2:118" x14ac:dyDescent="0.25">
      <c r="B11" s="78">
        <v>42062</v>
      </c>
      <c r="C11" s="74">
        <v>2100.06</v>
      </c>
      <c r="D11" s="36" t="s">
        <v>49</v>
      </c>
      <c r="E11" s="37" t="s">
        <v>2409</v>
      </c>
      <c r="F11" s="12" t="s">
        <v>18413</v>
      </c>
      <c r="G11" s="12" t="s">
        <v>30132</v>
      </c>
      <c r="H11" s="6" t="str">
        <f t="shared" si="0"/>
        <v>42062 2100.06 Cherokee ShoresWtrOperations  Mainline Meter-Cherokee Shores</v>
      </c>
    </row>
    <row r="12" spans="2:118" x14ac:dyDescent="0.25">
      <c r="B12" s="78">
        <v>36891</v>
      </c>
      <c r="C12" s="74">
        <v>4362.67</v>
      </c>
      <c r="D12" s="36" t="s">
        <v>165</v>
      </c>
      <c r="E12" s="37" t="s">
        <v>230</v>
      </c>
      <c r="F12" s="12" t="s">
        <v>18414</v>
      </c>
      <c r="G12" s="12" t="s">
        <v>30133</v>
      </c>
      <c r="H12" s="6" t="str">
        <f t="shared" si="0"/>
        <v>36891 4362.67 Silver SaddleWtrOperations  PLUMB IN NEW STORAGE TANK ; REPLUMBED WELL</v>
      </c>
    </row>
    <row r="13" spans="2:118" x14ac:dyDescent="0.25">
      <c r="B13" s="78">
        <v>40452</v>
      </c>
      <c r="C13" s="74">
        <v>1676.19</v>
      </c>
      <c r="D13" s="36" t="s">
        <v>23</v>
      </c>
      <c r="E13" s="37" t="s">
        <v>956</v>
      </c>
      <c r="F13" s="12" t="s">
        <v>18415</v>
      </c>
      <c r="G13" s="12" t="s">
        <v>30134</v>
      </c>
      <c r="H13" s="6" t="str">
        <f t="shared" si="0"/>
        <v>40452 1676.19 CrowleyWtrOperations  REPLACED PHASE MONITOR ON WELL CONTROLS- BPS #3</v>
      </c>
    </row>
    <row r="14" spans="2:118" x14ac:dyDescent="0.25">
      <c r="B14" s="78">
        <v>40299</v>
      </c>
      <c r="C14" s="74">
        <v>10637.12</v>
      </c>
      <c r="D14" s="36" t="s">
        <v>21</v>
      </c>
      <c r="E14" s="37" t="s">
        <v>1386</v>
      </c>
      <c r="F14" s="12" t="s">
        <v>18416</v>
      </c>
      <c r="G14" s="12" t="s">
        <v>30135</v>
      </c>
      <c r="H14" s="6" t="str">
        <f t="shared" si="0"/>
        <v>40299 10637.12 Decker HillsWtrOperations  WELL 1 - 7.5hp  4 inch 460v 3ph mtr  - WELL MOTOR</v>
      </c>
    </row>
    <row r="15" spans="2:118" x14ac:dyDescent="0.25">
      <c r="B15" s="78">
        <v>40391</v>
      </c>
      <c r="C15" s="74">
        <v>24106.15</v>
      </c>
      <c r="D15" s="36" t="s">
        <v>59</v>
      </c>
      <c r="E15" s="37" t="s">
        <v>205</v>
      </c>
      <c r="F15" s="12" t="s">
        <v>18417</v>
      </c>
      <c r="G15" s="12" t="s">
        <v>30136</v>
      </c>
      <c r="H15" s="6" t="str">
        <f t="shared" si="0"/>
        <v>40391 24106.15 WestsideWtrOperations  WELL SITE WORK/VALVES FOR TCEQ COMPLIANCE</v>
      </c>
    </row>
    <row r="16" spans="2:118" x14ac:dyDescent="0.25">
      <c r="B16" s="78">
        <v>41863</v>
      </c>
      <c r="C16" s="74">
        <v>2054.38</v>
      </c>
      <c r="D16" s="36" t="s">
        <v>48</v>
      </c>
      <c r="E16" s="37" t="s">
        <v>2028</v>
      </c>
      <c r="F16" s="12" t="s">
        <v>18418</v>
      </c>
      <c r="G16" s="12" t="s">
        <v>30137</v>
      </c>
      <c r="H16" s="6" t="str">
        <f t="shared" si="0"/>
        <v>41863 2054.38 Highsaw WaterWtrOperations #8 3 w/g sub cable Well #1</v>
      </c>
    </row>
    <row r="17" spans="2:8" x14ac:dyDescent="0.25">
      <c r="B17" s="78">
        <v>41064</v>
      </c>
      <c r="C17" s="74">
        <v>19392.75</v>
      </c>
      <c r="D17" s="36" t="s">
        <v>4972</v>
      </c>
      <c r="E17" s="37" t="s">
        <v>6307</v>
      </c>
      <c r="F17" s="12" t="s">
        <v>18419</v>
      </c>
      <c r="G17" s="12" t="s">
        <v>30138</v>
      </c>
      <c r="H17" s="6" t="str">
        <f t="shared" si="0"/>
        <v>41064 19392.75 TanglewoodWWOperations (1) 30hp Submersible Pump Tanglewood L/S #5</v>
      </c>
    </row>
    <row r="18" spans="2:8" x14ac:dyDescent="0.25">
      <c r="B18" s="78">
        <v>41064</v>
      </c>
      <c r="C18" s="74">
        <v>19392.75</v>
      </c>
      <c r="D18" s="36" t="s">
        <v>4972</v>
      </c>
      <c r="E18" s="37" t="s">
        <v>6307</v>
      </c>
      <c r="F18" s="12" t="s">
        <v>18419</v>
      </c>
      <c r="G18" s="12" t="s">
        <v>30138</v>
      </c>
      <c r="H18" s="6" t="str">
        <f t="shared" si="0"/>
        <v>41064 19392.75 TanglewoodWWOperations (1) 30hp Submersible Pump Tanglewood L/S #5</v>
      </c>
    </row>
    <row r="19" spans="2:8" x14ac:dyDescent="0.25">
      <c r="B19" s="78">
        <v>41729</v>
      </c>
      <c r="C19" s="74">
        <v>9589.76</v>
      </c>
      <c r="D19" s="36" t="s">
        <v>73</v>
      </c>
      <c r="E19" s="37" t="s">
        <v>3521</v>
      </c>
      <c r="F19" s="12" t="s">
        <v>18420</v>
      </c>
      <c r="G19" s="12" t="s">
        <v>30139</v>
      </c>
      <c r="H19" s="6" t="str">
        <f t="shared" si="0"/>
        <v>41729 9589.76 Pinwah PinesWtrOperations (13) 2AVK MJ RW Gate Valves</v>
      </c>
    </row>
    <row r="20" spans="2:8" x14ac:dyDescent="0.25">
      <c r="B20" s="78">
        <v>41729</v>
      </c>
      <c r="C20" s="74">
        <v>11407.28</v>
      </c>
      <c r="D20" s="36" t="s">
        <v>73</v>
      </c>
      <c r="E20" s="37" t="s">
        <v>3520</v>
      </c>
      <c r="F20" s="12" t="s">
        <v>18421</v>
      </c>
      <c r="G20" s="12" t="s">
        <v>30140</v>
      </c>
      <c r="H20" s="6" t="str">
        <f t="shared" si="0"/>
        <v>41729 11407.28 Pinwah PinesWtrOperations (13) 4AVK MJ RW Gate Valves</v>
      </c>
    </row>
    <row r="21" spans="2:8" x14ac:dyDescent="0.25">
      <c r="B21" s="78">
        <v>42035</v>
      </c>
      <c r="C21" s="74">
        <v>2157.4899999999998</v>
      </c>
      <c r="D21" s="36" t="s">
        <v>15</v>
      </c>
      <c r="E21" s="37" t="s">
        <v>3525</v>
      </c>
      <c r="F21" s="12" t="s">
        <v>18422</v>
      </c>
      <c r="G21" s="12" t="s">
        <v>30141</v>
      </c>
      <c r="H21" s="6" t="str">
        <f t="shared" si="0"/>
        <v>42035 2157.49 TanglewoodWtrOperations (2) 6 " mj Sleeve&amp;Pipe</v>
      </c>
    </row>
    <row r="22" spans="2:8" x14ac:dyDescent="0.25">
      <c r="B22" s="78">
        <v>39691</v>
      </c>
      <c r="C22" s="74">
        <v>2464.0700000000002</v>
      </c>
      <c r="D22" s="36" t="s">
        <v>39</v>
      </c>
      <c r="E22" s="37" t="s">
        <v>2783</v>
      </c>
      <c r="F22" s="12" t="s">
        <v>15328</v>
      </c>
      <c r="G22" s="12" t="s">
        <v>23161</v>
      </c>
      <c r="H22" s="6" t="str">
        <f t="shared" si="0"/>
        <v>39691 2464.07 Pine HarborWtrOperations (2) 6 inchX12 inch STEEL DRESSERS-INDISTRICT PIHR</v>
      </c>
    </row>
    <row r="23" spans="2:8" x14ac:dyDescent="0.25">
      <c r="B23" s="78">
        <v>41737</v>
      </c>
      <c r="C23" s="74">
        <v>4606</v>
      </c>
      <c r="D23" s="36" t="s">
        <v>169</v>
      </c>
      <c r="E23" s="37" t="s">
        <v>1989</v>
      </c>
      <c r="F23" s="12" t="s">
        <v>18423</v>
      </c>
      <c r="G23" s="12" t="s">
        <v>30142</v>
      </c>
      <c r="H23" s="6" t="str">
        <f t="shared" si="0"/>
        <v>41737 4606 SundanceWtrOperations (2) Valves &amp; Connection - Booster Pump for Xcell P</v>
      </c>
    </row>
    <row r="24" spans="2:8" x14ac:dyDescent="0.25">
      <c r="B24" s="78">
        <v>41786</v>
      </c>
      <c r="C24" s="74">
        <v>3473</v>
      </c>
      <c r="D24" s="36" t="s">
        <v>169</v>
      </c>
      <c r="E24" s="37" t="s">
        <v>1991</v>
      </c>
      <c r="F24" s="12" t="s">
        <v>18424</v>
      </c>
      <c r="G24" s="12" t="s">
        <v>30143</v>
      </c>
      <c r="H24" s="6" t="str">
        <f t="shared" si="0"/>
        <v>41786 3473 SundanceWtrOperations (2)-7.5 1PH Motors,seals,Gaskets sleeves excell PS</v>
      </c>
    </row>
    <row r="25" spans="2:8" x14ac:dyDescent="0.25">
      <c r="B25" s="78">
        <v>38291</v>
      </c>
      <c r="C25" s="74">
        <v>5686.37</v>
      </c>
      <c r="D25" s="6" t="s">
        <v>421</v>
      </c>
      <c r="E25" s="37" t="s">
        <v>6534</v>
      </c>
      <c r="F25" s="12" t="s">
        <v>18425</v>
      </c>
      <c r="G25" s="12" t="s">
        <v>30144</v>
      </c>
      <c r="H25" s="6" t="str">
        <f t="shared" si="0"/>
        <v>38291 5686.37 Administrative-Monarch (3) DESKS AND (5) 5 DRAWER LATERAL FILES-</v>
      </c>
    </row>
    <row r="26" spans="2:8" x14ac:dyDescent="0.25">
      <c r="B26" s="78">
        <v>38472</v>
      </c>
      <c r="C26" s="74">
        <v>483.94</v>
      </c>
      <c r="D26" s="6" t="s">
        <v>421</v>
      </c>
      <c r="E26" s="37" t="s">
        <v>6545</v>
      </c>
      <c r="F26" s="12" t="s">
        <v>18426</v>
      </c>
      <c r="G26" s="12" t="s">
        <v>30145</v>
      </c>
      <c r="H26" s="6" t="str">
        <f t="shared" si="0"/>
        <v>38472 483.94 Administrative-Monarch (3) OFFICE CHAIRS-PFLUGERVILLE OFFICE</v>
      </c>
    </row>
    <row r="27" spans="2:8" x14ac:dyDescent="0.25">
      <c r="B27" s="78">
        <v>41729</v>
      </c>
      <c r="C27" s="74">
        <v>8891.91</v>
      </c>
      <c r="D27" s="36" t="s">
        <v>73</v>
      </c>
      <c r="E27" s="37" t="s">
        <v>4735</v>
      </c>
      <c r="F27" s="12" t="s">
        <v>18427</v>
      </c>
      <c r="G27" s="12" t="s">
        <v>30146</v>
      </c>
      <c r="H27" s="6" t="str">
        <f t="shared" si="0"/>
        <v>41729 8891.91 Pinwah PinesWtrOperations (4) 3' Bury AVK Series 67 Post Hydrant</v>
      </c>
    </row>
    <row r="28" spans="2:8" x14ac:dyDescent="0.25">
      <c r="B28" s="78">
        <v>39691</v>
      </c>
      <c r="C28" s="74">
        <v>8883.2900000000009</v>
      </c>
      <c r="D28" s="36" t="s">
        <v>36</v>
      </c>
      <c r="E28" s="37" t="s">
        <v>2109</v>
      </c>
      <c r="F28" s="12" t="s">
        <v>15323</v>
      </c>
      <c r="G28" s="12" t="s">
        <v>23156</v>
      </c>
      <c r="H28" s="6" t="str">
        <f t="shared" si="0"/>
        <v>39691 8883.29 Pine Trail ShoresWtrOperations (7) LMI PUMPS-PINE TRAIL SHORES WELL #1</v>
      </c>
    </row>
    <row r="29" spans="2:8" x14ac:dyDescent="0.25">
      <c r="B29" s="78">
        <v>38837</v>
      </c>
      <c r="C29" s="74">
        <v>2623.89</v>
      </c>
      <c r="D29" s="36" t="s">
        <v>165</v>
      </c>
      <c r="E29" s="37" t="s">
        <v>836</v>
      </c>
      <c r="F29" s="12" t="s">
        <v>16957</v>
      </c>
      <c r="G29" s="12" t="s">
        <v>24971</v>
      </c>
      <c r="H29" s="6" t="str">
        <f t="shared" si="0"/>
        <v>38837 2623.89 Silver SaddleWtrOperations **CAPITAL IMPROVEMENT TO WELL-SRSE WELL 1 (W1)</v>
      </c>
    </row>
    <row r="30" spans="2:8" x14ac:dyDescent="0.25">
      <c r="B30" s="78">
        <v>41892</v>
      </c>
      <c r="C30" s="74">
        <v>953.04</v>
      </c>
      <c r="D30" s="36" t="s">
        <v>4946</v>
      </c>
      <c r="E30" s="37" t="s">
        <v>6520</v>
      </c>
      <c r="F30" s="12" t="s">
        <v>18428</v>
      </c>
      <c r="G30" s="12" t="s">
        <v>30147</v>
      </c>
      <c r="H30" s="6" t="str">
        <f t="shared" si="0"/>
        <v>41892 953.04 Harbor PointWWOperations 0-5 PSI Transducer at Plant Harbor Point</v>
      </c>
    </row>
    <row r="31" spans="2:8" x14ac:dyDescent="0.25">
      <c r="B31" s="78">
        <v>41892</v>
      </c>
      <c r="C31" s="74">
        <v>5484.77</v>
      </c>
      <c r="D31" s="36" t="s">
        <v>4946</v>
      </c>
      <c r="E31" s="37" t="s">
        <v>6520</v>
      </c>
      <c r="F31" s="12" t="s">
        <v>18429</v>
      </c>
      <c r="G31" s="12" t="s">
        <v>30148</v>
      </c>
      <c r="H31" s="6" t="str">
        <f t="shared" si="0"/>
        <v>41892 5484.77 Harbor PointWWOperations 0-5 PSI Transducer at Plant Harbor Point</v>
      </c>
    </row>
    <row r="32" spans="2:8" x14ac:dyDescent="0.25">
      <c r="B32" s="78">
        <v>38807</v>
      </c>
      <c r="C32" s="74">
        <v>421.25</v>
      </c>
      <c r="D32" s="36" t="s">
        <v>115</v>
      </c>
      <c r="E32" s="37" t="s">
        <v>4453</v>
      </c>
      <c r="F32" s="12" t="s">
        <v>16934</v>
      </c>
      <c r="G32" s="12" t="s">
        <v>24948</v>
      </c>
      <c r="H32" s="6" t="str">
        <f t="shared" si="0"/>
        <v>38807 421.25 Markum Ranch EstatesWtrOperations 1 1/2  WELL METER-MARKUM RANCH WELL 2 (W2)</v>
      </c>
    </row>
    <row r="33" spans="2:8" x14ac:dyDescent="0.25">
      <c r="B33" s="78">
        <v>39629</v>
      </c>
      <c r="C33" s="74">
        <v>639</v>
      </c>
      <c r="D33" s="36" t="s">
        <v>47</v>
      </c>
      <c r="E33" s="37" t="s">
        <v>4368</v>
      </c>
      <c r="F33" s="12" t="s">
        <v>15250</v>
      </c>
      <c r="G33" s="12" t="s">
        <v>23083</v>
      </c>
      <c r="H33" s="6" t="str">
        <f t="shared" si="0"/>
        <v>39629 639 Comanche CoveWtrOperations 1 1/2 inch METER-COMANCHE COVE WELL 6 (W6)-COMANCH</v>
      </c>
    </row>
    <row r="34" spans="2:8" x14ac:dyDescent="0.25">
      <c r="B34" s="78">
        <v>39691</v>
      </c>
      <c r="C34" s="74">
        <v>541.25</v>
      </c>
      <c r="D34" s="36" t="s">
        <v>47</v>
      </c>
      <c r="E34" s="37" t="s">
        <v>4375</v>
      </c>
      <c r="F34" s="12" t="s">
        <v>15333</v>
      </c>
      <c r="G34" s="12" t="s">
        <v>23166</v>
      </c>
      <c r="H34" s="6" t="str">
        <f t="shared" si="0"/>
        <v>39691 541.25 Comanche CoveWtrOperations 1 1/2 inch WELL METER-COCV WELL 6</v>
      </c>
    </row>
    <row r="35" spans="2:8" x14ac:dyDescent="0.25">
      <c r="B35" s="78">
        <v>39416</v>
      </c>
      <c r="C35" s="74">
        <v>596.20000000000005</v>
      </c>
      <c r="D35" s="36" t="s">
        <v>50</v>
      </c>
      <c r="E35" s="37" t="s">
        <v>4500</v>
      </c>
      <c r="F35" s="12" t="s">
        <v>18096</v>
      </c>
      <c r="G35" s="12" t="s">
        <v>26166</v>
      </c>
      <c r="H35" s="6" t="str">
        <f t="shared" si="0"/>
        <v>39416 596.2 Carolynn EstatesWtrOperations 1 1/2 METER inch-CNES SURFACE WATER PLANT (U1)</v>
      </c>
    </row>
    <row r="36" spans="2:8" x14ac:dyDescent="0.25">
      <c r="B36" s="78">
        <v>39082</v>
      </c>
      <c r="C36" s="74">
        <v>460.43</v>
      </c>
      <c r="D36" s="36" t="s">
        <v>115</v>
      </c>
      <c r="E36" s="37" t="s">
        <v>4480</v>
      </c>
      <c r="F36" s="12" t="s">
        <v>17475</v>
      </c>
      <c r="G36" s="12" t="s">
        <v>25498</v>
      </c>
      <c r="H36" s="6" t="str">
        <f t="shared" si="0"/>
        <v>39082 460.43 Markum Ranch EstatesWtrOperations 1 1/2 TURBINE METER inch-MRES WELL 1 (W1)</v>
      </c>
    </row>
    <row r="37" spans="2:8" x14ac:dyDescent="0.25">
      <c r="B37" s="78">
        <v>38807</v>
      </c>
      <c r="C37" s="74">
        <v>438.48</v>
      </c>
      <c r="D37" s="36" t="s">
        <v>41</v>
      </c>
      <c r="E37" s="37" t="s">
        <v>4452</v>
      </c>
      <c r="F37" s="12" t="s">
        <v>16933</v>
      </c>
      <c r="G37" s="12" t="s">
        <v>24947</v>
      </c>
      <c r="H37" s="6" t="str">
        <f t="shared" si="0"/>
        <v>38807 438.48 Beachwood EstatesWtrOperations 1 1/2 WELL METER-BDES SURFACE WATER PLANT (U1)</v>
      </c>
    </row>
    <row r="38" spans="2:8" x14ac:dyDescent="0.25">
      <c r="B38" s="78">
        <v>41848</v>
      </c>
      <c r="C38" s="74">
        <v>832.85</v>
      </c>
      <c r="D38" s="36" t="s">
        <v>169</v>
      </c>
      <c r="E38" s="37" t="s">
        <v>2002</v>
      </c>
      <c r="F38" s="12" t="s">
        <v>18430</v>
      </c>
      <c r="G38" s="12" t="s">
        <v>30149</v>
      </c>
      <c r="H38" s="6" t="str">
        <f t="shared" si="0"/>
        <v>41848 832.85 SundanceWtrOperations 1 1/2" Badger Turbo 160 well#1meter</v>
      </c>
    </row>
    <row r="39" spans="2:8" x14ac:dyDescent="0.25">
      <c r="B39" s="78">
        <v>41360</v>
      </c>
      <c r="C39" s="74">
        <v>2768.18</v>
      </c>
      <c r="D39" s="36" t="s">
        <v>30</v>
      </c>
      <c r="E39" s="37" t="s">
        <v>1926</v>
      </c>
      <c r="F39" s="12" t="s">
        <v>18431</v>
      </c>
      <c r="G39" s="12" t="s">
        <v>30150</v>
      </c>
      <c r="H39" s="6" t="str">
        <f t="shared" si="0"/>
        <v>41360 2768.18 Spanish Park EstatesWtrOperations 1 -25S50-26 Grundfos pump</v>
      </c>
    </row>
    <row r="40" spans="2:8" x14ac:dyDescent="0.25">
      <c r="B40" s="78">
        <v>37072</v>
      </c>
      <c r="C40" s="74">
        <v>15.76</v>
      </c>
      <c r="D40" s="36" t="s">
        <v>29</v>
      </c>
      <c r="E40" s="37" t="s">
        <v>2893</v>
      </c>
      <c r="F40" s="12" t="s">
        <v>18432</v>
      </c>
      <c r="G40" s="12" t="s">
        <v>30151</v>
      </c>
      <c r="H40" s="6" t="str">
        <f t="shared" si="0"/>
        <v>37072 15.76 West Park VillageWtrOperations 1 BRASS CHECK VALVE inch</v>
      </c>
    </row>
    <row r="41" spans="2:8" x14ac:dyDescent="0.25">
      <c r="B41" s="78">
        <v>37072</v>
      </c>
      <c r="C41" s="74">
        <v>15.76</v>
      </c>
      <c r="D41" s="36" t="s">
        <v>60</v>
      </c>
      <c r="E41" s="37" t="s">
        <v>2893</v>
      </c>
      <c r="F41" s="12" t="s">
        <v>18432</v>
      </c>
      <c r="G41" s="12" t="s">
        <v>30152</v>
      </c>
      <c r="H41" s="6" t="str">
        <f t="shared" si="0"/>
        <v>37072 15.76 Triple H EstatesWtrOperations 1 BRASS CHECK VALVE inch</v>
      </c>
    </row>
    <row r="42" spans="2:8" x14ac:dyDescent="0.25">
      <c r="B42" s="78">
        <v>37072</v>
      </c>
      <c r="C42" s="74">
        <v>15.76</v>
      </c>
      <c r="D42" s="36" t="s">
        <v>60</v>
      </c>
      <c r="E42" s="37" t="s">
        <v>2893</v>
      </c>
      <c r="F42" s="12" t="s">
        <v>18432</v>
      </c>
      <c r="G42" s="12" t="s">
        <v>30152</v>
      </c>
      <c r="H42" s="6" t="str">
        <f t="shared" si="0"/>
        <v>37072 15.76 Triple H EstatesWtrOperations 1 BRASS CHECK VALVE inch</v>
      </c>
    </row>
    <row r="43" spans="2:8" x14ac:dyDescent="0.25">
      <c r="B43" s="78">
        <v>37103</v>
      </c>
      <c r="C43" s="74">
        <v>304.86</v>
      </c>
      <c r="D43" s="36" t="s">
        <v>169</v>
      </c>
      <c r="E43" s="37" t="s">
        <v>2176</v>
      </c>
      <c r="F43" s="12" t="s">
        <v>18433</v>
      </c>
      <c r="G43" s="12" t="s">
        <v>30153</v>
      </c>
      <c r="H43" s="6" t="str">
        <f t="shared" si="0"/>
        <v>37103 304.86 SundanceWtrOperations 1 C-900 DRILL/ DETECTO SCALE WHITE # 437 inch</v>
      </c>
    </row>
    <row r="44" spans="2:8" x14ac:dyDescent="0.25">
      <c r="B44" s="78">
        <v>40634</v>
      </c>
      <c r="C44" s="74">
        <v>1370.34</v>
      </c>
      <c r="D44" s="36" t="s">
        <v>165</v>
      </c>
      <c r="E44" s="37" t="s">
        <v>4524</v>
      </c>
      <c r="F44" s="12" t="s">
        <v>18434</v>
      </c>
      <c r="G44" s="12" t="s">
        <v>30154</v>
      </c>
      <c r="H44" s="6" t="str">
        <f t="shared" si="0"/>
        <v>40634 1370.34 Silver SaddleWtrOperations 1 inch AMR METERS</v>
      </c>
    </row>
    <row r="45" spans="2:8" x14ac:dyDescent="0.25">
      <c r="B45" s="78">
        <v>40544</v>
      </c>
      <c r="C45" s="74">
        <v>127.67</v>
      </c>
      <c r="D45" s="36" t="s">
        <v>69</v>
      </c>
      <c r="E45" s="37" t="s">
        <v>4521</v>
      </c>
      <c r="F45" s="12" t="s">
        <v>18435</v>
      </c>
      <c r="G45" s="12" t="s">
        <v>30155</v>
      </c>
      <c r="H45" s="6" t="str">
        <f t="shared" si="0"/>
        <v>40544 127.67 Briarwood HarborWtrOperations 1 inch WELL METER - BRIARWOOD HARBOR WELL #1</v>
      </c>
    </row>
    <row r="46" spans="2:8" x14ac:dyDescent="0.25">
      <c r="B46" s="78">
        <v>39021</v>
      </c>
      <c r="C46" s="74">
        <v>168.78</v>
      </c>
      <c r="D46" s="36" t="s">
        <v>23</v>
      </c>
      <c r="E46" s="37" t="s">
        <v>4475</v>
      </c>
      <c r="F46" s="12" t="s">
        <v>17336</v>
      </c>
      <c r="G46" s="12" t="s">
        <v>25353</v>
      </c>
      <c r="H46" s="6" t="str">
        <f t="shared" si="0"/>
        <v>39021 168.78 CrowleyWtrOperations 1 WELL METER inch-CROW ACRES HIGHCREST WELL 1 (W1)</v>
      </c>
    </row>
    <row r="47" spans="2:8" x14ac:dyDescent="0.25">
      <c r="B47" s="78">
        <v>41426</v>
      </c>
      <c r="C47" s="74">
        <v>175.39</v>
      </c>
      <c r="D47" s="36" t="s">
        <v>552</v>
      </c>
      <c r="E47" s="37" t="s">
        <v>2398</v>
      </c>
      <c r="F47" s="12" t="s">
        <v>18436</v>
      </c>
      <c r="G47" s="12" t="s">
        <v>30156</v>
      </c>
      <c r="H47" s="6" t="str">
        <f t="shared" si="0"/>
        <v>41426 175.39 Rancho BrazosWtrOperations 1.25" Bronze Check Valve</v>
      </c>
    </row>
    <row r="48" spans="2:8" x14ac:dyDescent="0.25">
      <c r="B48" s="78">
        <v>40817</v>
      </c>
      <c r="C48" s="74">
        <v>581.71</v>
      </c>
      <c r="D48" s="36" t="s">
        <v>50</v>
      </c>
      <c r="E48" s="37" t="s">
        <v>4658</v>
      </c>
      <c r="F48" s="12" t="s">
        <v>18437</v>
      </c>
      <c r="G48" s="12" t="s">
        <v>30157</v>
      </c>
      <c r="H48" s="6" t="str">
        <f t="shared" si="0"/>
        <v>40817 581.71 Carolynn EstatesWtrOperations 1.5 inch AMR METER-200 PINNACLE CLUB DR</v>
      </c>
    </row>
    <row r="49" spans="2:8" x14ac:dyDescent="0.25">
      <c r="B49" s="78">
        <v>40817</v>
      </c>
      <c r="C49" s="74">
        <v>410.67</v>
      </c>
      <c r="D49" s="36" t="s">
        <v>56</v>
      </c>
      <c r="E49" s="37" t="s">
        <v>4659</v>
      </c>
      <c r="F49" s="12" t="s">
        <v>18438</v>
      </c>
      <c r="G49" s="12" t="s">
        <v>30158</v>
      </c>
      <c r="H49" s="6" t="str">
        <f t="shared" si="0"/>
        <v>40817 410.67 Lake Medina Shores Wtr Ops 1.5 inch AMR METER-INDISTRICT LMSH</v>
      </c>
    </row>
    <row r="50" spans="2:8" x14ac:dyDescent="0.25">
      <c r="B50" s="78">
        <v>39172</v>
      </c>
      <c r="C50" s="74">
        <v>1995.16</v>
      </c>
      <c r="D50" s="36" t="s">
        <v>115</v>
      </c>
      <c r="E50" s="37" t="s">
        <v>4486</v>
      </c>
      <c r="F50" s="12" t="s">
        <v>17651</v>
      </c>
      <c r="G50" s="12" t="s">
        <v>25684</v>
      </c>
      <c r="H50" s="6" t="str">
        <f t="shared" si="0"/>
        <v>39172 1995.16 Markum Ranch EstatesWtrOperations 1.5 WELL METER inch-MARKUM RANCH WELL</v>
      </c>
    </row>
    <row r="51" spans="2:8" x14ac:dyDescent="0.25">
      <c r="B51" s="78">
        <v>36981</v>
      </c>
      <c r="C51" s="74">
        <v>337.88</v>
      </c>
      <c r="D51" s="36" t="s">
        <v>72</v>
      </c>
      <c r="E51" s="37" t="s">
        <v>1004</v>
      </c>
      <c r="F51" s="12" t="s">
        <v>18439</v>
      </c>
      <c r="G51" s="12" t="s">
        <v>30159</v>
      </c>
      <c r="H51" s="6" t="str">
        <f t="shared" si="0"/>
        <v>36981 337.88 Holiday ShoresWtrOperations 1/2 CGB TRAY CABLE inch</v>
      </c>
    </row>
    <row r="52" spans="2:8" x14ac:dyDescent="0.25">
      <c r="B52" s="78">
        <v>41152</v>
      </c>
      <c r="C52" s="74">
        <v>2375.9699999999998</v>
      </c>
      <c r="D52" s="36" t="s">
        <v>4972</v>
      </c>
      <c r="E52" s="37" t="s">
        <v>6508</v>
      </c>
      <c r="F52" s="12" t="s">
        <v>18440</v>
      </c>
      <c r="G52" s="12" t="s">
        <v>30160</v>
      </c>
      <c r="H52" s="6" t="str">
        <f t="shared" si="0"/>
        <v>41152 2375.97 TanglewoodWWOperations 1/2 HP Air compressor</v>
      </c>
    </row>
    <row r="53" spans="2:8" x14ac:dyDescent="0.25">
      <c r="B53" s="78">
        <v>41768</v>
      </c>
      <c r="C53" s="74">
        <v>1361</v>
      </c>
      <c r="D53" s="36" t="s">
        <v>42</v>
      </c>
      <c r="E53" s="37" t="s">
        <v>4884</v>
      </c>
      <c r="F53" s="12" t="s">
        <v>18441</v>
      </c>
      <c r="G53" s="12" t="s">
        <v>30161</v>
      </c>
      <c r="H53" s="6" t="str">
        <f t="shared" si="0"/>
        <v>41768 1361 Oak Trail ShoresWtrOperations 1/2 hp Air Compressor</v>
      </c>
    </row>
    <row r="54" spans="2:8" x14ac:dyDescent="0.25">
      <c r="B54" s="78">
        <v>41912</v>
      </c>
      <c r="C54" s="74">
        <v>1035.42</v>
      </c>
      <c r="D54" s="36" t="s">
        <v>25</v>
      </c>
      <c r="E54" s="37" t="s">
        <v>4885</v>
      </c>
      <c r="F54" s="12" t="s">
        <v>18442</v>
      </c>
      <c r="G54" s="12" t="s">
        <v>30162</v>
      </c>
      <c r="H54" s="6" t="str">
        <f t="shared" si="0"/>
        <v>41912 1035.42 Blue Water CoveWtrOperations 1/2 HP Air Compressor,115/230V BWCV</v>
      </c>
    </row>
    <row r="55" spans="2:8" x14ac:dyDescent="0.25">
      <c r="B55" s="78">
        <v>41274</v>
      </c>
      <c r="C55" s="74">
        <v>1033.52</v>
      </c>
      <c r="D55" s="36" t="s">
        <v>4963</v>
      </c>
      <c r="E55" s="37" t="s">
        <v>6305</v>
      </c>
      <c r="F55" s="12" t="s">
        <v>18443</v>
      </c>
      <c r="G55" s="12" t="s">
        <v>30163</v>
      </c>
      <c r="H55" s="6" t="str">
        <f t="shared" si="0"/>
        <v>41274 1033.52 Pinnacle Club WW Operations 1/2 hp non-clog sewer pump</v>
      </c>
    </row>
    <row r="56" spans="2:8" x14ac:dyDescent="0.25">
      <c r="B56" s="78">
        <v>37864</v>
      </c>
      <c r="C56" s="74">
        <v>1088.3800000000001</v>
      </c>
      <c r="D56" s="36" t="s">
        <v>4972</v>
      </c>
      <c r="E56" s="37" t="s">
        <v>6507</v>
      </c>
      <c r="F56" s="12" t="s">
        <v>18444</v>
      </c>
      <c r="G56" s="12" t="s">
        <v>30164</v>
      </c>
      <c r="H56" s="6" t="str">
        <f t="shared" si="0"/>
        <v>37864 1088.38 TanglewoodWWOperations 1/2 HP PISTON AIR COMPRESSOR</v>
      </c>
    </row>
    <row r="57" spans="2:8" x14ac:dyDescent="0.25">
      <c r="B57" s="78">
        <v>38686</v>
      </c>
      <c r="C57" s="74">
        <v>442.21</v>
      </c>
      <c r="D57" s="36" t="s">
        <v>5079</v>
      </c>
      <c r="E57" s="37" t="s">
        <v>5821</v>
      </c>
      <c r="F57" s="12" t="s">
        <v>16421</v>
      </c>
      <c r="G57" s="12" t="s">
        <v>24296</v>
      </c>
      <c r="H57" s="6" t="str">
        <f t="shared" si="0"/>
        <v>38686 442.21 Blue Water CoveWWOperations 1/2 HP PUMP-BLUE WATER COVE WWTP (S1)</v>
      </c>
    </row>
    <row r="58" spans="2:8" x14ac:dyDescent="0.25">
      <c r="B58" s="78">
        <v>38686</v>
      </c>
      <c r="C58" s="74">
        <v>280.08</v>
      </c>
      <c r="D58" s="36" t="s">
        <v>4946</v>
      </c>
      <c r="E58" s="37" t="s">
        <v>5822</v>
      </c>
      <c r="F58" s="12" t="s">
        <v>16422</v>
      </c>
      <c r="G58" s="12" t="s">
        <v>24297</v>
      </c>
      <c r="H58" s="6" t="str">
        <f t="shared" si="0"/>
        <v>38686 280.08 Harbor PointWWOperations 1/2 HP PUMP-HRPT AT LIVING WWTP1 (S1)</v>
      </c>
    </row>
    <row r="59" spans="2:8" x14ac:dyDescent="0.25">
      <c r="B59" s="78">
        <v>38807</v>
      </c>
      <c r="C59" s="74">
        <v>4575.5</v>
      </c>
      <c r="D59" s="36" t="s">
        <v>4944</v>
      </c>
      <c r="E59" s="37" t="s">
        <v>5870</v>
      </c>
      <c r="F59" s="12" t="s">
        <v>16951</v>
      </c>
      <c r="G59" s="12" t="s">
        <v>24965</v>
      </c>
      <c r="H59" s="6" t="str">
        <f t="shared" si="0"/>
        <v>38807 4575.5 Cherokee ShoresWWOperations 1/2 HP PUMP-INDISTRICT CESH</v>
      </c>
    </row>
    <row r="60" spans="2:8" x14ac:dyDescent="0.25">
      <c r="B60" s="78">
        <v>37072</v>
      </c>
      <c r="C60" s="74">
        <v>13.22</v>
      </c>
      <c r="D60" s="36" t="s">
        <v>164</v>
      </c>
      <c r="E60" s="37" t="s">
        <v>3072</v>
      </c>
      <c r="F60" s="12" t="s">
        <v>18445</v>
      </c>
      <c r="G60" s="12" t="s">
        <v>30165</v>
      </c>
      <c r="H60" s="6" t="str">
        <f t="shared" si="0"/>
        <v>37072 13.22 Twin Creeks AdditionWtrOperations 1/2 MALLEABLE IRON 90 ELBOW</v>
      </c>
    </row>
    <row r="61" spans="2:8" x14ac:dyDescent="0.25">
      <c r="B61" s="78">
        <v>37042</v>
      </c>
      <c r="C61" s="74">
        <v>480.02</v>
      </c>
      <c r="D61" s="36" t="s">
        <v>169</v>
      </c>
      <c r="E61" s="37" t="s">
        <v>4851</v>
      </c>
      <c r="F61" s="12" t="s">
        <v>18446</v>
      </c>
      <c r="G61" s="12" t="s">
        <v>30166</v>
      </c>
      <c r="H61" s="6" t="str">
        <f t="shared" si="0"/>
        <v>37042 480.02 SundanceWtrOperations 1/3 H[ AIR COMPRESSOR</v>
      </c>
    </row>
    <row r="62" spans="2:8" x14ac:dyDescent="0.25">
      <c r="B62" s="78">
        <v>37042</v>
      </c>
      <c r="C62" s="74">
        <v>480.01</v>
      </c>
      <c r="D62" s="36" t="s">
        <v>23</v>
      </c>
      <c r="E62" s="37" t="s">
        <v>4849</v>
      </c>
      <c r="F62" s="12" t="s">
        <v>18447</v>
      </c>
      <c r="G62" s="12" t="s">
        <v>30167</v>
      </c>
      <c r="H62" s="6" t="str">
        <f t="shared" si="0"/>
        <v>37042 480.01 CrowleyWtrOperations 1/3 HP AIR COMPRESSOR</v>
      </c>
    </row>
    <row r="63" spans="2:8" x14ac:dyDescent="0.25">
      <c r="B63" s="78">
        <v>37072</v>
      </c>
      <c r="C63" s="74">
        <v>518.66</v>
      </c>
      <c r="D63" s="36" t="s">
        <v>23</v>
      </c>
      <c r="E63" s="37" t="s">
        <v>4849</v>
      </c>
      <c r="F63" s="12" t="s">
        <v>18448</v>
      </c>
      <c r="G63" s="12" t="s">
        <v>30168</v>
      </c>
      <c r="H63" s="6" t="str">
        <f t="shared" si="0"/>
        <v>37072 518.66 CrowleyWtrOperations 1/3 HP AIR COMPRESSOR</v>
      </c>
    </row>
    <row r="64" spans="2:8" x14ac:dyDescent="0.25">
      <c r="B64" s="78">
        <v>37072</v>
      </c>
      <c r="C64" s="74">
        <v>1037.32</v>
      </c>
      <c r="D64" s="36" t="s">
        <v>169</v>
      </c>
      <c r="E64" s="37" t="s">
        <v>4849</v>
      </c>
      <c r="F64" s="12" t="s">
        <v>18449</v>
      </c>
      <c r="G64" s="12" t="s">
        <v>30169</v>
      </c>
      <c r="H64" s="6" t="str">
        <f t="shared" si="0"/>
        <v>37072 1037.32 SundanceWtrOperations 1/3 HP AIR COMPRESSOR</v>
      </c>
    </row>
    <row r="65" spans="2:8" x14ac:dyDescent="0.25">
      <c r="B65" s="78">
        <v>37103</v>
      </c>
      <c r="C65" s="74">
        <v>434.43</v>
      </c>
      <c r="D65" s="36" t="s">
        <v>15</v>
      </c>
      <c r="E65" s="37" t="s">
        <v>4843</v>
      </c>
      <c r="F65" s="12" t="s">
        <v>18450</v>
      </c>
      <c r="G65" s="12" t="s">
        <v>30170</v>
      </c>
      <c r="H65" s="6" t="str">
        <f t="shared" si="0"/>
        <v>37103 434.43 TanglewoodWtrOperations 1/3 HP AIR COMPRESSOR/ 89 POWER SUPPLY CORD</v>
      </c>
    </row>
    <row r="66" spans="2:8" x14ac:dyDescent="0.25">
      <c r="B66" s="78">
        <v>37042</v>
      </c>
      <c r="C66" s="74">
        <v>480.01</v>
      </c>
      <c r="D66" s="36" t="s">
        <v>164</v>
      </c>
      <c r="E66" s="37" t="s">
        <v>4850</v>
      </c>
      <c r="F66" s="12" t="s">
        <v>18447</v>
      </c>
      <c r="G66" s="12" t="s">
        <v>30171</v>
      </c>
      <c r="H66" s="6" t="str">
        <f t="shared" si="0"/>
        <v>37042 480.01 Twin Creeks AdditionWtrOperations 1/3HP AIR COMPRESSOR</v>
      </c>
    </row>
    <row r="67" spans="2:8" x14ac:dyDescent="0.25">
      <c r="B67" s="78">
        <v>37042</v>
      </c>
      <c r="C67" s="74">
        <v>480.02</v>
      </c>
      <c r="D67" s="36" t="s">
        <v>29</v>
      </c>
      <c r="E67" s="37" t="s">
        <v>4850</v>
      </c>
      <c r="F67" s="12" t="s">
        <v>18446</v>
      </c>
      <c r="G67" s="12" t="s">
        <v>30172</v>
      </c>
      <c r="H67" s="6" t="str">
        <f t="shared" ref="H67:H130" si="1">G67&amp;" "&amp;E67</f>
        <v>37042 480.02 West Park VillageWtrOperations 1/3HP AIR COMPRESSOR</v>
      </c>
    </row>
    <row r="68" spans="2:8" x14ac:dyDescent="0.25">
      <c r="B68" s="78">
        <v>37072</v>
      </c>
      <c r="C68" s="74">
        <v>37.22</v>
      </c>
      <c r="D68" s="36" t="s">
        <v>23</v>
      </c>
      <c r="E68" s="37" t="s">
        <v>2985</v>
      </c>
      <c r="F68" s="12" t="s">
        <v>18451</v>
      </c>
      <c r="G68" s="12" t="s">
        <v>30173</v>
      </c>
      <c r="H68" s="6" t="str">
        <f t="shared" si="1"/>
        <v>37072 37.22 CrowleyWtrOperations 1/4 MALLEABLE 150 LB INION GALU 3/8</v>
      </c>
    </row>
    <row r="69" spans="2:8" x14ac:dyDescent="0.25">
      <c r="B69" s="78">
        <v>37072</v>
      </c>
      <c r="C69" s="74">
        <v>13.22</v>
      </c>
      <c r="D69" s="36" t="s">
        <v>23</v>
      </c>
      <c r="E69" s="37" t="s">
        <v>3197</v>
      </c>
      <c r="F69" s="12" t="s">
        <v>18445</v>
      </c>
      <c r="G69" s="12" t="s">
        <v>30174</v>
      </c>
      <c r="H69" s="6" t="str">
        <f t="shared" si="1"/>
        <v>37072 13.22 CrowleyWtrOperations 1/4 MALLEABLE IRON 90 ELBOW</v>
      </c>
    </row>
    <row r="70" spans="2:8" x14ac:dyDescent="0.25">
      <c r="B70" s="78">
        <v>37072</v>
      </c>
      <c r="C70" s="74">
        <v>36.479999999999997</v>
      </c>
      <c r="D70" s="36" t="s">
        <v>164</v>
      </c>
      <c r="E70" s="37" t="s">
        <v>2967</v>
      </c>
      <c r="F70" s="12" t="s">
        <v>18452</v>
      </c>
      <c r="G70" s="12" t="s">
        <v>30175</v>
      </c>
      <c r="H70" s="6" t="str">
        <f t="shared" si="1"/>
        <v>37072 36.48 Twin Creeks AdditionWtrOperations 1/4X2 BRASS BUSHING/ GALVANIZED NIPPLE</v>
      </c>
    </row>
    <row r="71" spans="2:8" x14ac:dyDescent="0.25">
      <c r="B71" s="78">
        <v>40148</v>
      </c>
      <c r="C71" s="74">
        <v>10154.52</v>
      </c>
      <c r="D71" s="36" t="s">
        <v>34</v>
      </c>
      <c r="E71" s="37" t="s">
        <v>1353</v>
      </c>
      <c r="F71" s="12" t="s">
        <v>18338</v>
      </c>
      <c r="G71" s="12" t="s">
        <v>26409</v>
      </c>
      <c r="H71" s="6" t="str">
        <f t="shared" si="1"/>
        <v>40148 10154.52 Western Lake EstatesWtrOperations 10 HP  PUMP AND MOTOR 255' PIPING  AT WELL #4</v>
      </c>
    </row>
    <row r="72" spans="2:8" x14ac:dyDescent="0.25">
      <c r="B72" s="78">
        <v>40878</v>
      </c>
      <c r="C72" s="74">
        <v>17840</v>
      </c>
      <c r="D72" s="36" t="s">
        <v>15</v>
      </c>
      <c r="E72" s="37" t="s">
        <v>1846</v>
      </c>
      <c r="F72" s="12" t="s">
        <v>18453</v>
      </c>
      <c r="G72" s="12" t="s">
        <v>30176</v>
      </c>
      <c r="H72" s="6" t="str">
        <f t="shared" si="1"/>
        <v>40878 17840 TanglewoodWtrOperations 10 hp 460 v Pump &amp; Motor; 609' Piping</v>
      </c>
    </row>
    <row r="73" spans="2:8" x14ac:dyDescent="0.25">
      <c r="B73" s="78">
        <v>42035</v>
      </c>
      <c r="C73" s="74">
        <v>6013.83</v>
      </c>
      <c r="D73" s="36" t="s">
        <v>52</v>
      </c>
      <c r="E73" s="37" t="s">
        <v>2049</v>
      </c>
      <c r="F73" s="12" t="s">
        <v>18454</v>
      </c>
      <c r="G73" s="12" t="s">
        <v>30177</v>
      </c>
      <c r="H73" s="6" t="str">
        <f t="shared" si="1"/>
        <v>42035 6013.83 River Oaks Ranch Ops Wtr 10 HP 460V 3Hp Franklin motor River Oaks Ranch</v>
      </c>
    </row>
    <row r="74" spans="2:8" x14ac:dyDescent="0.25">
      <c r="B74" s="78">
        <v>40238</v>
      </c>
      <c r="C74" s="74">
        <v>90.51</v>
      </c>
      <c r="D74" s="36" t="s">
        <v>50</v>
      </c>
      <c r="E74" s="37" t="s">
        <v>1370</v>
      </c>
      <c r="F74" s="12" t="s">
        <v>18455</v>
      </c>
      <c r="G74" s="12" t="s">
        <v>30178</v>
      </c>
      <c r="H74" s="6" t="str">
        <f t="shared" si="1"/>
        <v>40238 90.51 Carolynn EstatesWtrOperations 10 HP 460V 3PH 6 inch MOTOR FOR LAKE PUMP-CAROLYNN</v>
      </c>
    </row>
    <row r="75" spans="2:8" x14ac:dyDescent="0.25">
      <c r="B75" s="78">
        <v>40238</v>
      </c>
      <c r="C75" s="74">
        <v>1897</v>
      </c>
      <c r="D75" s="36" t="s">
        <v>50</v>
      </c>
      <c r="E75" s="37" t="s">
        <v>1370</v>
      </c>
      <c r="F75" s="12" t="s">
        <v>18456</v>
      </c>
      <c r="G75" s="12" t="s">
        <v>30179</v>
      </c>
      <c r="H75" s="6" t="str">
        <f t="shared" si="1"/>
        <v>40238 1897 Carolynn EstatesWtrOperations 10 HP 460V 3PH 6 inch MOTOR FOR LAKE PUMP-CAROLYNN</v>
      </c>
    </row>
    <row r="76" spans="2:8" x14ac:dyDescent="0.25">
      <c r="B76" s="78">
        <v>41906</v>
      </c>
      <c r="C76" s="74">
        <v>3023.5099999999998</v>
      </c>
      <c r="D76" s="36" t="s">
        <v>78</v>
      </c>
      <c r="E76" s="37" t="s">
        <v>2020</v>
      </c>
      <c r="F76" s="12" t="s">
        <v>18457</v>
      </c>
      <c r="G76" s="12" t="s">
        <v>30180</v>
      </c>
      <c r="H76" s="6" t="str">
        <f t="shared" si="1"/>
        <v>41906 3023.51 Indian Hills HarborWtrOperations 10 hp Booster pump at Indian Hills Harbor</v>
      </c>
    </row>
    <row r="77" spans="2:8" x14ac:dyDescent="0.25">
      <c r="B77" s="78">
        <v>41906</v>
      </c>
      <c r="C77" s="74">
        <v>3527</v>
      </c>
      <c r="D77" s="36" t="s">
        <v>39</v>
      </c>
      <c r="E77" s="37" t="s">
        <v>2019</v>
      </c>
      <c r="F77" s="12" t="s">
        <v>18458</v>
      </c>
      <c r="G77" s="12" t="s">
        <v>30181</v>
      </c>
      <c r="H77" s="6" t="str">
        <f t="shared" si="1"/>
        <v>41906 3527 Pine HarborWtrOperations 10 hp Booster pump at Pine Harbor</v>
      </c>
    </row>
    <row r="78" spans="2:8" x14ac:dyDescent="0.25">
      <c r="B78" s="78">
        <v>41281</v>
      </c>
      <c r="C78" s="74">
        <v>1925</v>
      </c>
      <c r="D78" s="36" t="s">
        <v>58</v>
      </c>
      <c r="E78" s="37" t="s">
        <v>1909</v>
      </c>
      <c r="F78" s="12" t="s">
        <v>18459</v>
      </c>
      <c r="G78" s="12" t="s">
        <v>30182</v>
      </c>
      <c r="H78" s="6" t="str">
        <f t="shared" si="1"/>
        <v>41281 1925 Metroplex HomesteadsWtrOperations 10 HP Booster Pump Motor Plant #2</v>
      </c>
    </row>
    <row r="79" spans="2:8" x14ac:dyDescent="0.25">
      <c r="B79" s="78">
        <v>41782</v>
      </c>
      <c r="C79" s="74">
        <v>2434.7799999999997</v>
      </c>
      <c r="D79" s="36" t="s">
        <v>37</v>
      </c>
      <c r="E79" s="37" t="s">
        <v>2033</v>
      </c>
      <c r="F79" s="12" t="s">
        <v>18460</v>
      </c>
      <c r="G79" s="12" t="s">
        <v>30183</v>
      </c>
      <c r="H79" s="6" t="str">
        <f t="shared" si="1"/>
        <v>41782 2434.78 Harbor PointWtrOperations 10 HP WEG  Blower Motor #3</v>
      </c>
    </row>
    <row r="80" spans="2:8" x14ac:dyDescent="0.25">
      <c r="B80" s="78">
        <v>41830</v>
      </c>
      <c r="C80" s="74">
        <v>4110.87</v>
      </c>
      <c r="D80" s="36" t="s">
        <v>15</v>
      </c>
      <c r="E80" s="37" t="s">
        <v>2402</v>
      </c>
      <c r="F80" s="12" t="s">
        <v>18461</v>
      </c>
      <c r="G80" s="12" t="s">
        <v>30184</v>
      </c>
      <c r="H80" s="6" t="str">
        <f t="shared" si="1"/>
        <v>41830 4110.87 TanglewoodWtrOperations 10 Stenner chemical Pump 3GPD/1000PSI</v>
      </c>
    </row>
    <row r="81" spans="2:8" x14ac:dyDescent="0.25">
      <c r="B81" s="78">
        <v>41010</v>
      </c>
      <c r="C81" s="74">
        <v>3706.48</v>
      </c>
      <c r="D81" s="36" t="s">
        <v>57</v>
      </c>
      <c r="E81" s="37" t="s">
        <v>542</v>
      </c>
      <c r="F81" s="12" t="s">
        <v>18462</v>
      </c>
      <c r="G81" s="12" t="s">
        <v>30185</v>
      </c>
      <c r="H81" s="6" t="str">
        <f t="shared" si="1"/>
        <v>41010 3706.48 Plum Creek Ops Wtr 10 x 18 building w/radiant barrier</v>
      </c>
    </row>
    <row r="82" spans="2:8" x14ac:dyDescent="0.25">
      <c r="B82" s="78">
        <v>40848</v>
      </c>
      <c r="C82" s="74">
        <v>48533</v>
      </c>
      <c r="D82" s="36" t="s">
        <v>42</v>
      </c>
      <c r="E82" s="37" t="s">
        <v>2728</v>
      </c>
      <c r="F82" s="12" t="s">
        <v>18463</v>
      </c>
      <c r="G82" s="12" t="s">
        <v>30186</v>
      </c>
      <c r="H82" s="6" t="str">
        <f t="shared" si="1"/>
        <v>40848 48533 Oak Trail ShoresWtrOperations 10,000 gal Pressure Tank</v>
      </c>
    </row>
    <row r="83" spans="2:8" x14ac:dyDescent="0.25">
      <c r="B83" s="78">
        <v>40940</v>
      </c>
      <c r="C83" s="74">
        <v>51540</v>
      </c>
      <c r="D83" s="36" t="s">
        <v>42</v>
      </c>
      <c r="E83" s="37" t="s">
        <v>2732</v>
      </c>
      <c r="F83" s="12" t="s">
        <v>18464</v>
      </c>
      <c r="G83" s="12" t="s">
        <v>30187</v>
      </c>
      <c r="H83" s="6" t="str">
        <f t="shared" si="1"/>
        <v>40940 51540 Oak Trail ShoresWtrOperations 10,000 gal PST</v>
      </c>
    </row>
    <row r="84" spans="2:8" x14ac:dyDescent="0.25">
      <c r="B84" s="78">
        <v>38564</v>
      </c>
      <c r="C84" s="74">
        <v>634.75</v>
      </c>
      <c r="D84" s="36" t="s">
        <v>24</v>
      </c>
      <c r="E84" s="37" t="s">
        <v>394</v>
      </c>
      <c r="F84" s="12" t="s">
        <v>15142</v>
      </c>
      <c r="G84" s="12" t="s">
        <v>22973</v>
      </c>
      <c r="H84" s="6" t="str">
        <f t="shared" si="1"/>
        <v>38564 634.75 Comanche HarborWtrOperations 100' 3 HOSES -US Fliter inch-Comanche Harbor/Port</v>
      </c>
    </row>
    <row r="85" spans="2:8" x14ac:dyDescent="0.25">
      <c r="B85" s="78">
        <v>41912</v>
      </c>
      <c r="C85" s="74">
        <v>867.22</v>
      </c>
      <c r="D85" s="36" t="s">
        <v>39</v>
      </c>
      <c r="E85" s="37" t="s">
        <v>2757</v>
      </c>
      <c r="F85" s="12" t="s">
        <v>18465</v>
      </c>
      <c r="G85" s="12" t="s">
        <v>30188</v>
      </c>
      <c r="H85" s="6" t="str">
        <f t="shared" si="1"/>
        <v>41912 867.22 Pine HarborWtrOperations 100' 3/4 PVC Pipe</v>
      </c>
    </row>
    <row r="86" spans="2:8" x14ac:dyDescent="0.25">
      <c r="B86" s="78">
        <v>41061</v>
      </c>
      <c r="C86" s="74">
        <v>1210</v>
      </c>
      <c r="D86" s="6" t="s">
        <v>21</v>
      </c>
      <c r="E86" s="37" t="s">
        <v>2386</v>
      </c>
      <c r="F86" s="12" t="s">
        <v>18466</v>
      </c>
      <c r="G86" s="12" t="s">
        <v>30189</v>
      </c>
      <c r="H86" s="6" t="str">
        <f t="shared" si="1"/>
        <v>41061 1210 Decker HillsWtrOperations 100 amp receptacle &amp; wire</v>
      </c>
    </row>
    <row r="87" spans="2:8" x14ac:dyDescent="0.25">
      <c r="B87" s="78">
        <v>41061</v>
      </c>
      <c r="C87" s="74">
        <v>1210</v>
      </c>
      <c r="D87" s="6" t="s">
        <v>21</v>
      </c>
      <c r="E87" s="37" t="s">
        <v>2386</v>
      </c>
      <c r="F87" s="12" t="s">
        <v>18466</v>
      </c>
      <c r="G87" s="12" t="s">
        <v>30189</v>
      </c>
      <c r="H87" s="6" t="str">
        <f t="shared" si="1"/>
        <v>41061 1210 Decker HillsWtrOperations 100 amp receptacle &amp; wire</v>
      </c>
    </row>
    <row r="88" spans="2:8" x14ac:dyDescent="0.25">
      <c r="B88" s="78">
        <v>41061</v>
      </c>
      <c r="C88" s="74">
        <v>1210</v>
      </c>
      <c r="D88" s="6" t="s">
        <v>21</v>
      </c>
      <c r="E88" s="37" t="s">
        <v>2386</v>
      </c>
      <c r="F88" s="12" t="s">
        <v>18466</v>
      </c>
      <c r="G88" s="12" t="s">
        <v>30189</v>
      </c>
      <c r="H88" s="6" t="str">
        <f t="shared" si="1"/>
        <v>41061 1210 Decker HillsWtrOperations 100 amp receptacle &amp; wire</v>
      </c>
    </row>
    <row r="89" spans="2:8" x14ac:dyDescent="0.25">
      <c r="B89" s="78">
        <v>41061</v>
      </c>
      <c r="C89" s="74">
        <v>2190</v>
      </c>
      <c r="D89" s="36" t="s">
        <v>4950</v>
      </c>
      <c r="E89" s="37" t="s">
        <v>6301</v>
      </c>
      <c r="F89" s="12" t="s">
        <v>18467</v>
      </c>
      <c r="G89" s="12" t="s">
        <v>30190</v>
      </c>
      <c r="H89" s="6" t="str">
        <f t="shared" si="1"/>
        <v>41061 2190 Decker HillsWWOperations 100 amp Transfer Switch</v>
      </c>
    </row>
    <row r="90" spans="2:8" x14ac:dyDescent="0.25">
      <c r="B90" s="78">
        <v>41061</v>
      </c>
      <c r="C90" s="74">
        <v>2190</v>
      </c>
      <c r="D90" s="36" t="s">
        <v>4950</v>
      </c>
      <c r="E90" s="37" t="s">
        <v>6301</v>
      </c>
      <c r="F90" s="12" t="s">
        <v>18467</v>
      </c>
      <c r="G90" s="12" t="s">
        <v>30190</v>
      </c>
      <c r="H90" s="6" t="str">
        <f t="shared" si="1"/>
        <v>41061 2190 Decker HillsWWOperations 100 amp Transfer Switch</v>
      </c>
    </row>
    <row r="91" spans="2:8" x14ac:dyDescent="0.25">
      <c r="B91" s="78">
        <v>41061</v>
      </c>
      <c r="C91" s="74">
        <v>2190</v>
      </c>
      <c r="D91" s="36" t="s">
        <v>4950</v>
      </c>
      <c r="E91" s="37" t="s">
        <v>6301</v>
      </c>
      <c r="F91" s="12" t="s">
        <v>18467</v>
      </c>
      <c r="G91" s="12" t="s">
        <v>30190</v>
      </c>
      <c r="H91" s="6" t="str">
        <f t="shared" si="1"/>
        <v>41061 2190 Decker HillsWWOperations 100 amp Transfer Switch</v>
      </c>
    </row>
    <row r="92" spans="2:8" x14ac:dyDescent="0.25">
      <c r="B92" s="78">
        <v>41061</v>
      </c>
      <c r="C92" s="74">
        <v>2190</v>
      </c>
      <c r="D92" s="36" t="s">
        <v>4950</v>
      </c>
      <c r="E92" s="37" t="s">
        <v>6301</v>
      </c>
      <c r="F92" s="12" t="s">
        <v>18467</v>
      </c>
      <c r="G92" s="12" t="s">
        <v>30190</v>
      </c>
      <c r="H92" s="6" t="str">
        <f t="shared" si="1"/>
        <v>41061 2190 Decker HillsWWOperations 100 amp Transfer Switch</v>
      </c>
    </row>
    <row r="93" spans="2:8" x14ac:dyDescent="0.25">
      <c r="B93" s="78">
        <v>41906</v>
      </c>
      <c r="C93" s="74">
        <v>21163</v>
      </c>
      <c r="D93" s="36" t="s">
        <v>42</v>
      </c>
      <c r="E93" s="37" t="s">
        <v>2029</v>
      </c>
      <c r="F93" s="12" t="s">
        <v>18468</v>
      </c>
      <c r="G93" s="12" t="s">
        <v>30191</v>
      </c>
      <c r="H93" s="6" t="str">
        <f t="shared" si="1"/>
        <v>41906 21163 Oak Trail ShoresWtrOperations 100 HP MOTOR &amp; PUMP END OTSH</v>
      </c>
    </row>
    <row r="94" spans="2:8" x14ac:dyDescent="0.25">
      <c r="B94" s="78">
        <v>37072</v>
      </c>
      <c r="C94" s="74">
        <v>60</v>
      </c>
      <c r="D94" s="36" t="s">
        <v>25</v>
      </c>
      <c r="E94" s="37" t="s">
        <v>3100</v>
      </c>
      <c r="F94" s="12" t="s">
        <v>18469</v>
      </c>
      <c r="G94" s="12" t="s">
        <v>30192</v>
      </c>
      <c r="H94" s="6" t="str">
        <f t="shared" si="1"/>
        <v>37072 60 Blue Water CoveWtrOperations 100' OF 2 PIPE inch</v>
      </c>
    </row>
    <row r="95" spans="2:8" x14ac:dyDescent="0.25">
      <c r="B95" s="78">
        <v>37072</v>
      </c>
      <c r="C95" s="74">
        <v>60</v>
      </c>
      <c r="D95" s="36" t="s">
        <v>5079</v>
      </c>
      <c r="E95" s="37" t="s">
        <v>5137</v>
      </c>
      <c r="F95" s="12" t="s">
        <v>18469</v>
      </c>
      <c r="G95" s="12" t="s">
        <v>30193</v>
      </c>
      <c r="H95" s="6" t="str">
        <f t="shared" si="1"/>
        <v>37072 60 Blue Water CoveWWOperations 100' OF 8 PIPE inch</v>
      </c>
    </row>
    <row r="96" spans="2:8" x14ac:dyDescent="0.25">
      <c r="B96" s="78">
        <v>38411</v>
      </c>
      <c r="C96" s="74">
        <v>4818.3999999999996</v>
      </c>
      <c r="D96" s="36" t="s">
        <v>105</v>
      </c>
      <c r="E96" s="37" t="s">
        <v>2979</v>
      </c>
      <c r="F96" s="12" t="s">
        <v>15959</v>
      </c>
      <c r="G96" s="12" t="s">
        <v>23823</v>
      </c>
      <c r="H96" s="6" t="str">
        <f t="shared" si="1"/>
        <v>38411 4818.4 Holiday Villages of ForkWtrOperations 1000' WATER MAIN-Indistrict HVOF</v>
      </c>
    </row>
    <row r="97" spans="2:8" x14ac:dyDescent="0.25">
      <c r="B97" s="78">
        <v>40848</v>
      </c>
      <c r="C97" s="74">
        <v>16436</v>
      </c>
      <c r="D97" s="36" t="s">
        <v>59</v>
      </c>
      <c r="E97" s="37" t="s">
        <v>1850</v>
      </c>
      <c r="F97" s="12" t="s">
        <v>18470</v>
      </c>
      <c r="G97" s="12" t="s">
        <v>30194</v>
      </c>
      <c r="H97" s="6" t="str">
        <f t="shared" si="1"/>
        <v>40848 16436 WestsideWtrOperations 100Hp Pump</v>
      </c>
    </row>
    <row r="98" spans="2:8" x14ac:dyDescent="0.25">
      <c r="B98" s="78">
        <v>38107</v>
      </c>
      <c r="C98" s="74">
        <v>2082</v>
      </c>
      <c r="D98" s="36" t="s">
        <v>115</v>
      </c>
      <c r="E98" s="37" t="s">
        <v>114</v>
      </c>
      <c r="F98" s="12" t="s">
        <v>18471</v>
      </c>
      <c r="G98" s="12" t="s">
        <v>30195</v>
      </c>
      <c r="H98" s="6" t="str">
        <f t="shared" si="1"/>
        <v>38107 2082 Markum Ranch EstatesWtrOperations 102 FT CHAIN LINK; 4' CORNERS; DRIVE GATE</v>
      </c>
    </row>
    <row r="99" spans="2:8" x14ac:dyDescent="0.25">
      <c r="B99" s="78">
        <v>41820</v>
      </c>
      <c r="C99" s="74">
        <v>51605.81</v>
      </c>
      <c r="D99" s="36" t="s">
        <v>15</v>
      </c>
      <c r="E99" s="37" t="s">
        <v>3522</v>
      </c>
      <c r="F99" s="12" t="s">
        <v>18472</v>
      </c>
      <c r="G99" s="12" t="s">
        <v>30196</v>
      </c>
      <c r="H99" s="6" t="str">
        <f t="shared" si="1"/>
        <v>41820 51605.81 TanglewoodWtrOperations 1020 LF 4" C-900 SDR-21 waterline</v>
      </c>
    </row>
    <row r="100" spans="2:8" x14ac:dyDescent="0.25">
      <c r="B100" s="78">
        <v>41310</v>
      </c>
      <c r="C100" s="74">
        <v>28285.65</v>
      </c>
      <c r="D100" s="36" t="s">
        <v>23</v>
      </c>
      <c r="E100" s="37" t="s">
        <v>1932</v>
      </c>
      <c r="F100" s="12" t="s">
        <v>18473</v>
      </c>
      <c r="G100" s="12" t="s">
        <v>30197</v>
      </c>
      <c r="H100" s="6" t="str">
        <f t="shared" si="1"/>
        <v>41310 28285.65 CrowleyWtrOperations 1080' 3" Pump Pipe (50 HP Motor) - Well #1</v>
      </c>
    </row>
    <row r="101" spans="2:8" x14ac:dyDescent="0.25">
      <c r="B101" s="78">
        <v>38929</v>
      </c>
      <c r="C101" s="74">
        <v>2035.03</v>
      </c>
      <c r="D101" s="36" t="s">
        <v>21</v>
      </c>
      <c r="E101" s="37" t="s">
        <v>2287</v>
      </c>
      <c r="F101" s="12" t="s">
        <v>17172</v>
      </c>
      <c r="G101" s="12" t="s">
        <v>25186</v>
      </c>
      <c r="H101" s="6" t="str">
        <f t="shared" si="1"/>
        <v>38929 2035.03 Decker HillsWtrOperations 10GPD STENNER PUMP-DHIC WATER PLANT WELL 2 (W2)</v>
      </c>
    </row>
    <row r="102" spans="2:8" x14ac:dyDescent="0.25">
      <c r="B102" s="78">
        <v>41443</v>
      </c>
      <c r="C102" s="74">
        <v>1656</v>
      </c>
      <c r="D102" s="36" t="s">
        <v>169</v>
      </c>
      <c r="E102" s="37" t="s">
        <v>1943</v>
      </c>
      <c r="F102" s="12" t="s">
        <v>18474</v>
      </c>
      <c r="G102" s="12" t="s">
        <v>30198</v>
      </c>
      <c r="H102" s="6" t="str">
        <f t="shared" si="1"/>
        <v>41443 1656 SundanceWtrOperations 10HP 3500 RPM Motor - Well #1 &amp; #2</v>
      </c>
    </row>
    <row r="103" spans="2:8" x14ac:dyDescent="0.25">
      <c r="B103" s="78">
        <v>41892</v>
      </c>
      <c r="C103" s="74">
        <v>3830.58</v>
      </c>
      <c r="D103" s="36" t="s">
        <v>34</v>
      </c>
      <c r="E103" s="37" t="s">
        <v>2008</v>
      </c>
      <c r="F103" s="12" t="s">
        <v>18475</v>
      </c>
      <c r="G103" s="12" t="s">
        <v>30199</v>
      </c>
      <c r="H103" s="6" t="str">
        <f t="shared" si="1"/>
        <v>41892 3830.58 Western Lake EstatesWtrOperations 10Hp 6"460V3PHSE Franklin Motor Cedar Ridge well#6</v>
      </c>
    </row>
    <row r="104" spans="2:8" x14ac:dyDescent="0.25">
      <c r="B104" s="78">
        <v>40544</v>
      </c>
      <c r="C104" s="74">
        <v>2670.22</v>
      </c>
      <c r="D104" s="36" t="s">
        <v>10</v>
      </c>
      <c r="E104" s="37" t="s">
        <v>1792</v>
      </c>
      <c r="F104" s="12" t="s">
        <v>18476</v>
      </c>
      <c r="G104" s="12" t="s">
        <v>30200</v>
      </c>
      <c r="H104" s="6" t="str">
        <f t="shared" si="1"/>
        <v>40544 2670.22 Rocky Point EstatesWtrOperations 10HP BERKELEY PUMP - ROCKY POINT A BPS #1</v>
      </c>
    </row>
    <row r="105" spans="2:8" x14ac:dyDescent="0.25">
      <c r="B105" s="78">
        <v>40544</v>
      </c>
      <c r="C105" s="74">
        <v>2670.22</v>
      </c>
      <c r="D105" s="36" t="s">
        <v>15</v>
      </c>
      <c r="E105" s="37" t="s">
        <v>1791</v>
      </c>
      <c r="F105" s="12" t="s">
        <v>18476</v>
      </c>
      <c r="G105" s="12" t="s">
        <v>30201</v>
      </c>
      <c r="H105" s="6" t="str">
        <f t="shared" si="1"/>
        <v>40544 2670.22 TanglewoodWtrOperations 10HP BERKELEY PUMP - SIMMONS SHORES BPS #4</v>
      </c>
    </row>
    <row r="106" spans="2:8" x14ac:dyDescent="0.25">
      <c r="B106" s="78">
        <v>41396</v>
      </c>
      <c r="C106" s="74">
        <v>1466</v>
      </c>
      <c r="D106" s="36" t="s">
        <v>169</v>
      </c>
      <c r="E106" s="37" t="s">
        <v>1933</v>
      </c>
      <c r="F106" s="12" t="s">
        <v>18477</v>
      </c>
      <c r="G106" s="12" t="s">
        <v>30202</v>
      </c>
      <c r="H106" s="6" t="str">
        <f t="shared" si="1"/>
        <v>41396 1466 SundanceWtrOperations 10HP Booster Pump-Well #1 &amp; #2</v>
      </c>
    </row>
    <row r="107" spans="2:8" x14ac:dyDescent="0.25">
      <c r="B107" s="78">
        <v>40544</v>
      </c>
      <c r="C107" s="74">
        <v>7843</v>
      </c>
      <c r="D107" s="36" t="s">
        <v>47</v>
      </c>
      <c r="E107" s="37" t="s">
        <v>1789</v>
      </c>
      <c r="F107" s="12" t="s">
        <v>18478</v>
      </c>
      <c r="G107" s="12" t="s">
        <v>30203</v>
      </c>
      <c r="H107" s="6" t="str">
        <f t="shared" si="1"/>
        <v>40544 7843 Comanche CoveWtrOperations 10HP JOCKEY PUMP - COMANCHE COVE BPS #1</v>
      </c>
    </row>
    <row r="108" spans="2:8" x14ac:dyDescent="0.25">
      <c r="B108" s="78">
        <v>40391</v>
      </c>
      <c r="C108" s="74">
        <v>5828.24</v>
      </c>
      <c r="D108" s="36" t="s">
        <v>4941</v>
      </c>
      <c r="E108" s="37" t="s">
        <v>5616</v>
      </c>
      <c r="F108" s="12" t="s">
        <v>18479</v>
      </c>
      <c r="G108" s="12" t="s">
        <v>30204</v>
      </c>
      <c r="H108" s="6" t="str">
        <f t="shared" si="1"/>
        <v>40391 5828.24 Beachwood EstatesWWOperations 10HP MYERS LIFT PUMP-BDES LIFTSTATION 10</v>
      </c>
    </row>
    <row r="109" spans="2:8" x14ac:dyDescent="0.25">
      <c r="B109" s="78">
        <v>40940</v>
      </c>
      <c r="C109" s="74">
        <v>10389.549999999999</v>
      </c>
      <c r="D109" s="36" t="s">
        <v>24</v>
      </c>
      <c r="E109" s="37" t="s">
        <v>1852</v>
      </c>
      <c r="F109" s="12" t="s">
        <v>18480</v>
      </c>
      <c r="G109" s="12" t="s">
        <v>30205</v>
      </c>
      <c r="H109" s="6" t="str">
        <f t="shared" si="1"/>
        <v>40940 10389.55 Comanche HarborWtrOperations 10HP Pump</v>
      </c>
    </row>
    <row r="110" spans="2:8" x14ac:dyDescent="0.25">
      <c r="B110" s="78">
        <v>41782</v>
      </c>
      <c r="C110" s="74">
        <v>2232.42</v>
      </c>
      <c r="D110" s="36" t="s">
        <v>4982</v>
      </c>
      <c r="E110" s="37" t="s">
        <v>6324</v>
      </c>
      <c r="F110" s="12" t="s">
        <v>18481</v>
      </c>
      <c r="G110" s="12" t="s">
        <v>30206</v>
      </c>
      <c r="H110" s="6" t="str">
        <f t="shared" si="1"/>
        <v>41782 2232.42 Tower TerraceWWOperations 10HP WEG MOTOR LS #1</v>
      </c>
    </row>
    <row r="111" spans="2:8" x14ac:dyDescent="0.25">
      <c r="B111" s="78">
        <v>41750</v>
      </c>
      <c r="C111" s="74">
        <v>5706.79</v>
      </c>
      <c r="D111" s="36" t="s">
        <v>9</v>
      </c>
      <c r="E111" s="37" t="s">
        <v>2035</v>
      </c>
      <c r="F111" s="12" t="s">
        <v>18482</v>
      </c>
      <c r="G111" s="12" t="s">
        <v>30207</v>
      </c>
      <c r="H111" s="6" t="str">
        <f t="shared" si="1"/>
        <v>41750 5706.79 Westwood BeachWtrOperations 10HP/460V/3PH CENTRIFUGAL PUMP</v>
      </c>
    </row>
    <row r="112" spans="2:8" x14ac:dyDescent="0.25">
      <c r="B112" s="78">
        <v>40664</v>
      </c>
      <c r="C112" s="74">
        <v>3010.01</v>
      </c>
      <c r="D112" s="36" t="s">
        <v>38</v>
      </c>
      <c r="E112" s="37" t="s">
        <v>1817</v>
      </c>
      <c r="F112" s="12" t="s">
        <v>18483</v>
      </c>
      <c r="G112" s="12" t="s">
        <v>30208</v>
      </c>
      <c r="H112" s="6" t="str">
        <f t="shared" si="1"/>
        <v>40664 3010.01 Hulon LakesWtrOperations 10S05-9 GRUNDFOS PUMP/1.5 HP MOTOR/160' PIPING-HUL</v>
      </c>
    </row>
    <row r="113" spans="2:8" x14ac:dyDescent="0.25">
      <c r="B113" s="78">
        <v>41426</v>
      </c>
      <c r="C113" s="74">
        <v>1403.12</v>
      </c>
      <c r="D113" s="36" t="s">
        <v>552</v>
      </c>
      <c r="E113" s="37" t="s">
        <v>1959</v>
      </c>
      <c r="F113" s="12" t="s">
        <v>18484</v>
      </c>
      <c r="G113" s="12" t="s">
        <v>30209</v>
      </c>
      <c r="H113" s="6" t="str">
        <f t="shared" si="1"/>
        <v>41426 1403.12 Rancho BrazosWtrOperations 10S30-38 Grundfos Pump</v>
      </c>
    </row>
    <row r="114" spans="2:8" x14ac:dyDescent="0.25">
      <c r="B114" s="78">
        <v>41834</v>
      </c>
      <c r="C114" s="74">
        <v>2159.12</v>
      </c>
      <c r="D114" s="36" t="s">
        <v>39</v>
      </c>
      <c r="E114" s="37" t="s">
        <v>557</v>
      </c>
      <c r="F114" s="12" t="s">
        <v>18485</v>
      </c>
      <c r="G114" s="12" t="s">
        <v>30210</v>
      </c>
      <c r="H114" s="6" t="str">
        <f t="shared" si="1"/>
        <v>41834 2159.12 Pine HarborWtrOperations 10x12 Econo Barn Storage Building w/Metal Roof</v>
      </c>
    </row>
    <row r="115" spans="2:8" x14ac:dyDescent="0.25">
      <c r="B115" s="78">
        <v>39691</v>
      </c>
      <c r="C115" s="74">
        <v>521.74</v>
      </c>
      <c r="D115" s="36" t="s">
        <v>83</v>
      </c>
      <c r="E115" s="37" t="s">
        <v>4376</v>
      </c>
      <c r="F115" s="12" t="s">
        <v>15334</v>
      </c>
      <c r="G115" s="12" t="s">
        <v>23167</v>
      </c>
      <c r="H115" s="6" t="str">
        <f t="shared" si="1"/>
        <v>39691 521.74 Serenity WoodsWtrOperations 1-1/2 inch METER-SERENITY WOODS WELL #1</v>
      </c>
    </row>
    <row r="116" spans="2:8" x14ac:dyDescent="0.25">
      <c r="B116" s="78">
        <v>41149</v>
      </c>
      <c r="C116" s="74">
        <v>698.57</v>
      </c>
      <c r="D116" s="36" t="s">
        <v>57</v>
      </c>
      <c r="E116" s="37" t="s">
        <v>4702</v>
      </c>
      <c r="F116" s="12" t="s">
        <v>18486</v>
      </c>
      <c r="G116" s="12" t="s">
        <v>30211</v>
      </c>
      <c r="H116" s="6" t="str">
        <f t="shared" si="1"/>
        <v>41149 698.57 Plum Creek Ops Wtr 1-1/2" MM multi-jet w/3G</v>
      </c>
    </row>
    <row r="117" spans="2:8" x14ac:dyDescent="0.25">
      <c r="B117" s="78">
        <v>41848</v>
      </c>
      <c r="C117" s="74">
        <v>832.85</v>
      </c>
      <c r="D117" s="36" t="s">
        <v>169</v>
      </c>
      <c r="E117" s="37" t="s">
        <v>4709</v>
      </c>
      <c r="F117" s="12" t="s">
        <v>18430</v>
      </c>
      <c r="G117" s="12" t="s">
        <v>30149</v>
      </c>
      <c r="H117" s="6" t="str">
        <f t="shared" si="1"/>
        <v>41848 832.85 SundanceWtrOperations 1-1/2" TURBO METER WELL #1 XCELL</v>
      </c>
    </row>
    <row r="118" spans="2:8" x14ac:dyDescent="0.25">
      <c r="B118" s="78">
        <v>37011</v>
      </c>
      <c r="C118" s="74">
        <v>282.79000000000002</v>
      </c>
      <c r="D118" s="36" t="s">
        <v>42</v>
      </c>
      <c r="E118" s="37" t="s">
        <v>2935</v>
      </c>
      <c r="F118" s="12" t="s">
        <v>18487</v>
      </c>
      <c r="G118" s="12" t="s">
        <v>30212</v>
      </c>
      <c r="H118" s="6" t="str">
        <f t="shared" si="1"/>
        <v>37011 282.79 Oak Trail ShoresWtrOperations 11/4 MALLEABLE 150 LB UNION</v>
      </c>
    </row>
    <row r="119" spans="2:8" x14ac:dyDescent="0.25">
      <c r="B119" s="79">
        <v>41421</v>
      </c>
      <c r="C119" s="74">
        <v>1126.5999999999999</v>
      </c>
      <c r="D119" s="46" t="s">
        <v>11</v>
      </c>
      <c r="E119" s="6" t="s">
        <v>4939</v>
      </c>
      <c r="F119" s="12" t="s">
        <v>18488</v>
      </c>
      <c r="G119" s="12" t="s">
        <v>30213</v>
      </c>
      <c r="H119" s="6" t="str">
        <f t="shared" si="1"/>
        <v>41421 1126.6 Ridgecrest Estates Johnson WtrOperations 112' Water line easement</v>
      </c>
    </row>
    <row r="120" spans="2:8" x14ac:dyDescent="0.25">
      <c r="B120" s="78">
        <v>36891</v>
      </c>
      <c r="C120" s="74">
        <v>1162.5</v>
      </c>
      <c r="D120" s="36" t="s">
        <v>23</v>
      </c>
      <c r="E120" s="37" t="s">
        <v>3270</v>
      </c>
      <c r="F120" s="12" t="s">
        <v>18489</v>
      </c>
      <c r="G120" s="12" t="s">
        <v>30214</v>
      </c>
      <c r="H120" s="6" t="str">
        <f t="shared" si="1"/>
        <v>36891 1162.5 CrowleyWtrOperations 112 YARDS TOP SOIL 1 0050B HRS TANDEM</v>
      </c>
    </row>
    <row r="121" spans="2:8" x14ac:dyDescent="0.25">
      <c r="B121" s="78">
        <v>38182</v>
      </c>
      <c r="C121" s="74">
        <v>94310</v>
      </c>
      <c r="D121" s="36" t="s">
        <v>50</v>
      </c>
      <c r="E121" s="37" t="s">
        <v>2622</v>
      </c>
      <c r="F121" s="12" t="s">
        <v>18490</v>
      </c>
      <c r="G121" s="12" t="s">
        <v>30215</v>
      </c>
      <c r="H121" s="6" t="str">
        <f t="shared" si="1"/>
        <v>38182 94310 Carolynn EstatesWtrOperations 11400 Pinnacle Club Water Acquisition</v>
      </c>
    </row>
    <row r="122" spans="2:8" x14ac:dyDescent="0.25">
      <c r="B122" s="78">
        <v>38625</v>
      </c>
      <c r="C122" s="74">
        <v>181.17</v>
      </c>
      <c r="D122" s="36" t="s">
        <v>4972</v>
      </c>
      <c r="E122" s="37" t="s">
        <v>6400</v>
      </c>
      <c r="F122" s="12" t="s">
        <v>16335</v>
      </c>
      <c r="G122" s="12" t="s">
        <v>24207</v>
      </c>
      <c r="H122" s="6" t="str">
        <f t="shared" si="1"/>
        <v>38625 181.17 TanglewoodWWOperations 115V BLOWERFAN-TANGLEWOOD AT TEXOMA LIFTSTATION #1</v>
      </c>
    </row>
    <row r="123" spans="2:8" x14ac:dyDescent="0.25">
      <c r="B123" s="78">
        <v>40544</v>
      </c>
      <c r="C123" s="74">
        <v>17087</v>
      </c>
      <c r="D123" s="36" t="s">
        <v>10</v>
      </c>
      <c r="E123" s="37" t="s">
        <v>535</v>
      </c>
      <c r="F123" s="12" t="s">
        <v>18491</v>
      </c>
      <c r="G123" s="12" t="s">
        <v>30216</v>
      </c>
      <c r="H123" s="6" t="str">
        <f t="shared" si="1"/>
        <v>40544 17087 Rocky Point EstatesWtrOperations 12 X 12 BUILDING - ROCKY POINT A BPS #1</v>
      </c>
    </row>
    <row r="124" spans="2:8" x14ac:dyDescent="0.25">
      <c r="B124" s="78">
        <v>42004</v>
      </c>
      <c r="C124" s="74">
        <v>9078.25</v>
      </c>
      <c r="D124" s="36" t="s">
        <v>15</v>
      </c>
      <c r="E124" s="37" t="s">
        <v>566</v>
      </c>
      <c r="F124" s="12" t="s">
        <v>18492</v>
      </c>
      <c r="G124" s="12" t="s">
        <v>30217</v>
      </c>
      <c r="H124" s="6" t="str">
        <f t="shared" si="1"/>
        <v>42004 9078.25 TanglewoodWtrOperations 12 x 20 Metal Building @ Mill Creek Meadows</v>
      </c>
    </row>
    <row r="125" spans="2:8" x14ac:dyDescent="0.25">
      <c r="B125" s="78">
        <v>37833</v>
      </c>
      <c r="C125" s="74">
        <v>2160</v>
      </c>
      <c r="D125" s="36" t="s">
        <v>74</v>
      </c>
      <c r="E125" s="37" t="s">
        <v>571</v>
      </c>
      <c r="F125" s="12" t="s">
        <v>18493</v>
      </c>
      <c r="G125" s="12" t="s">
        <v>30218</v>
      </c>
      <c r="H125" s="6" t="str">
        <f t="shared" si="1"/>
        <v>37833 2160 Aurora VistaWtrOperations 12 YARDS OF ROAD BASE</v>
      </c>
    </row>
    <row r="126" spans="2:8" x14ac:dyDescent="0.25">
      <c r="B126" s="78">
        <v>37986</v>
      </c>
      <c r="C126" s="74">
        <v>500</v>
      </c>
      <c r="D126" s="36" t="s">
        <v>99</v>
      </c>
      <c r="E126" s="37" t="s">
        <v>582</v>
      </c>
      <c r="F126" s="12" t="s">
        <v>18494</v>
      </c>
      <c r="G126" s="12" t="s">
        <v>30219</v>
      </c>
      <c r="H126" s="6" t="str">
        <f t="shared" si="1"/>
        <v>37986 500 Granbury AcresWtrOperations 12 YD LOADS OF ROAD BASE HAULED</v>
      </c>
    </row>
    <row r="127" spans="2:8" x14ac:dyDescent="0.25">
      <c r="B127" s="78">
        <v>42093</v>
      </c>
      <c r="C127" s="74">
        <v>0</v>
      </c>
      <c r="D127" s="36" t="s">
        <v>57</v>
      </c>
      <c r="E127" s="37" t="s">
        <v>3540</v>
      </c>
      <c r="F127" s="12" t="s">
        <v>18495</v>
      </c>
      <c r="G127" s="12" t="s">
        <v>30220</v>
      </c>
      <c r="H127" s="6" t="str">
        <f t="shared" si="1"/>
        <v>42093 0 Plum Creek Ops Wtr 12" Water lane-PMCK</v>
      </c>
    </row>
    <row r="128" spans="2:8" x14ac:dyDescent="0.25">
      <c r="B128" s="78">
        <v>42137</v>
      </c>
      <c r="C128" s="74">
        <v>3904.81</v>
      </c>
      <c r="D128" s="36" t="s">
        <v>91</v>
      </c>
      <c r="E128" s="37" t="s">
        <v>3533</v>
      </c>
      <c r="F128" s="12" t="s">
        <v>18496</v>
      </c>
      <c r="G128" s="12" t="s">
        <v>30221</v>
      </c>
      <c r="H128" s="6" t="str">
        <f t="shared" si="1"/>
        <v>42137 3904.81 RaywoodWtrOperations 120 Ft of 2" 40 PVC line-119C and CR 120</v>
      </c>
    </row>
    <row r="129" spans="2:8" x14ac:dyDescent="0.25">
      <c r="B129" s="78">
        <v>38595</v>
      </c>
      <c r="C129" s="74">
        <v>737.41</v>
      </c>
      <c r="D129" s="36" t="s">
        <v>4946</v>
      </c>
      <c r="E129" s="37" t="s">
        <v>5086</v>
      </c>
      <c r="F129" s="12" t="s">
        <v>16257</v>
      </c>
      <c r="G129" s="12" t="s">
        <v>24129</v>
      </c>
      <c r="H129" s="6" t="str">
        <f t="shared" si="1"/>
        <v>38595 737.41 Harbor PointWWOperations 120' OF 1 1/2 SCH 40 PVC PIPE</v>
      </c>
    </row>
    <row r="130" spans="2:8" x14ac:dyDescent="0.25">
      <c r="B130" s="78">
        <v>38625</v>
      </c>
      <c r="C130" s="74">
        <v>2115.61</v>
      </c>
      <c r="D130" s="36" t="s">
        <v>4963</v>
      </c>
      <c r="E130" s="37" t="s">
        <v>6399</v>
      </c>
      <c r="F130" s="12" t="s">
        <v>16334</v>
      </c>
      <c r="G130" s="12" t="s">
        <v>24206</v>
      </c>
      <c r="H130" s="6" t="str">
        <f t="shared" si="1"/>
        <v>38625 2115.61 Pinnacle Club WW Operations 120V MOTOR STARTER-PINNANCLE CLUB SEWER PLAND (S1)</v>
      </c>
    </row>
    <row r="131" spans="2:8" x14ac:dyDescent="0.25">
      <c r="B131" s="78">
        <v>37011</v>
      </c>
      <c r="C131" s="74">
        <v>600.79</v>
      </c>
      <c r="D131" s="36" t="s">
        <v>53</v>
      </c>
      <c r="E131" s="37" t="s">
        <v>3062</v>
      </c>
      <c r="F131" s="12" t="s">
        <v>18497</v>
      </c>
      <c r="G131" s="12" t="s">
        <v>30222</v>
      </c>
      <c r="H131" s="6" t="str">
        <f t="shared" ref="H131:H194" si="2">G131&amp;" "&amp;E131</f>
        <v>37011 600.79 Callendar LakeWtrOperations 120V VALVE SINGE BALL BUSHING SXF</v>
      </c>
    </row>
    <row r="132" spans="2:8" x14ac:dyDescent="0.25">
      <c r="B132" s="78">
        <v>37011</v>
      </c>
      <c r="C132" s="74">
        <v>576.83000000000004</v>
      </c>
      <c r="D132" s="36" t="s">
        <v>17</v>
      </c>
      <c r="E132" s="37" t="s">
        <v>2227</v>
      </c>
      <c r="F132" s="12" t="s">
        <v>18498</v>
      </c>
      <c r="G132" s="12" t="s">
        <v>30223</v>
      </c>
      <c r="H132" s="6" t="str">
        <f t="shared" si="2"/>
        <v>37011 576.83 Camelot ForestWtrOperations 125 GPD; 150 PSI PULSATRON SERIES: A PLUS PUMP</v>
      </c>
    </row>
    <row r="133" spans="2:8" x14ac:dyDescent="0.25">
      <c r="B133" s="78">
        <v>40210</v>
      </c>
      <c r="C133" s="74">
        <v>83685.75</v>
      </c>
      <c r="D133" s="36" t="s">
        <v>57</v>
      </c>
      <c r="E133" s="37" t="s">
        <v>1368</v>
      </c>
      <c r="F133" s="12" t="s">
        <v>18499</v>
      </c>
      <c r="G133" s="12" t="s">
        <v>30224</v>
      </c>
      <c r="H133" s="6" t="str">
        <f t="shared" si="2"/>
        <v>40210 83685.75 Plum Creek Ops Wtr 125 HP MOTOR/GRUNDFOS PUMP WITH 720' PIPING  AT PL</v>
      </c>
    </row>
    <row r="134" spans="2:8" x14ac:dyDescent="0.25">
      <c r="B134" s="78">
        <v>41836</v>
      </c>
      <c r="C134" s="74">
        <v>6784.8</v>
      </c>
      <c r="D134" s="36" t="s">
        <v>47</v>
      </c>
      <c r="E134" s="37" t="s">
        <v>2042</v>
      </c>
      <c r="F134" s="12" t="s">
        <v>18500</v>
      </c>
      <c r="G134" s="12" t="s">
        <v>30225</v>
      </c>
      <c r="H134" s="6" t="str">
        <f t="shared" si="2"/>
        <v>41836 6784.8 Comanche CoveWtrOperations 1-25250-26 Grundfos Pump and 5Hp 230V well#6</v>
      </c>
    </row>
    <row r="135" spans="2:8" x14ac:dyDescent="0.25">
      <c r="B135" s="78">
        <v>40940</v>
      </c>
      <c r="C135" s="74">
        <v>29824.36</v>
      </c>
      <c r="D135" s="36" t="s">
        <v>57</v>
      </c>
      <c r="E135" s="37" t="s">
        <v>1864</v>
      </c>
      <c r="F135" s="12" t="s">
        <v>18501</v>
      </c>
      <c r="G135" s="12" t="s">
        <v>30226</v>
      </c>
      <c r="H135" s="6" t="str">
        <f t="shared" si="2"/>
        <v>40940 29824.36 Plum Creek Ops Wtr 125hp 460v 3ph 8" motor; 780' 1" Transducer line</v>
      </c>
    </row>
    <row r="136" spans="2:8" x14ac:dyDescent="0.25">
      <c r="B136" s="78">
        <v>37986</v>
      </c>
      <c r="C136" s="74">
        <v>11108.43</v>
      </c>
      <c r="D136" s="36" t="s">
        <v>70</v>
      </c>
      <c r="E136" s="37" t="s">
        <v>2513</v>
      </c>
      <c r="F136" s="12" t="s">
        <v>18502</v>
      </c>
      <c r="G136" s="12" t="s">
        <v>30227</v>
      </c>
      <c r="H136" s="6" t="str">
        <f t="shared" si="2"/>
        <v>37986 11108.43 Garden AcresWtrOperations 12600 GAL GROUND STORAGE TANK</v>
      </c>
    </row>
    <row r="137" spans="2:8" x14ac:dyDescent="0.25">
      <c r="B137" s="78">
        <v>38138</v>
      </c>
      <c r="C137" s="74">
        <v>10966.39</v>
      </c>
      <c r="D137" s="36" t="s">
        <v>322</v>
      </c>
      <c r="E137" s="37" t="s">
        <v>2512</v>
      </c>
      <c r="F137" s="12" t="s">
        <v>18503</v>
      </c>
      <c r="G137" s="12" t="s">
        <v>30228</v>
      </c>
      <c r="H137" s="6" t="str">
        <f t="shared" si="2"/>
        <v>38138 10966.39 Phillips AcresWtrOperations 12x15 AWWA STORAGE TANK 12;600 GAL</v>
      </c>
    </row>
    <row r="138" spans="2:8" x14ac:dyDescent="0.25">
      <c r="B138" s="78">
        <v>40969</v>
      </c>
      <c r="C138" s="74">
        <v>35964</v>
      </c>
      <c r="D138" s="36" t="s">
        <v>33</v>
      </c>
      <c r="E138" s="37" t="s">
        <v>2733</v>
      </c>
      <c r="F138" s="12" t="s">
        <v>18504</v>
      </c>
      <c r="G138" s="12" t="s">
        <v>30229</v>
      </c>
      <c r="H138" s="6" t="str">
        <f t="shared" si="2"/>
        <v>40969 35964 Ponderosa AdditionWtrOperations 14,379 gal storage tank (12' d x 16'h)</v>
      </c>
    </row>
    <row r="139" spans="2:8" x14ac:dyDescent="0.25">
      <c r="B139" s="78">
        <v>39904</v>
      </c>
      <c r="C139" s="74">
        <v>65952.759999999995</v>
      </c>
      <c r="D139" s="36" t="s">
        <v>13</v>
      </c>
      <c r="E139" s="37" t="s">
        <v>916</v>
      </c>
      <c r="F139" s="12" t="s">
        <v>18505</v>
      </c>
      <c r="G139" s="12" t="s">
        <v>30230</v>
      </c>
      <c r="H139" s="6" t="str">
        <f t="shared" si="2"/>
        <v>39904 65952.76 Ridgecrest Grayson CountyWtrOperations 140 KW Portable Generator; RTGC Pump Station</v>
      </c>
    </row>
    <row r="140" spans="2:8" x14ac:dyDescent="0.25">
      <c r="B140" s="78">
        <v>41310</v>
      </c>
      <c r="C140" s="74">
        <v>28238.25</v>
      </c>
      <c r="D140" s="36" t="s">
        <v>18</v>
      </c>
      <c r="E140" s="37" t="s">
        <v>1918</v>
      </c>
      <c r="F140" s="12" t="s">
        <v>18506</v>
      </c>
      <c r="G140" s="12" t="s">
        <v>30231</v>
      </c>
      <c r="H140" s="6" t="str">
        <f t="shared" si="2"/>
        <v>41310 28238.25 Falcon Crest AdditionWtrOperations 1410' 3'0 flat cable Well #3</v>
      </c>
    </row>
    <row r="141" spans="2:8" x14ac:dyDescent="0.25">
      <c r="B141" s="78">
        <v>41556</v>
      </c>
      <c r="C141" s="74">
        <v>40110</v>
      </c>
      <c r="D141" s="36" t="s">
        <v>18</v>
      </c>
      <c r="E141" s="37" t="s">
        <v>1957</v>
      </c>
      <c r="F141" s="12" t="s">
        <v>18507</v>
      </c>
      <c r="G141" s="12" t="s">
        <v>30232</v>
      </c>
      <c r="H141" s="6" t="str">
        <f t="shared" si="2"/>
        <v>41556 40110 Falcon Crest AdditionWtrOperations 1430' 3/0 RD Ground Cable-Falcon Crest Well #3</v>
      </c>
    </row>
    <row r="142" spans="2:8" x14ac:dyDescent="0.25">
      <c r="B142" s="78">
        <v>41943</v>
      </c>
      <c r="C142" s="74">
        <v>2588.21</v>
      </c>
      <c r="D142" s="36" t="s">
        <v>11</v>
      </c>
      <c r="E142" s="37" t="s">
        <v>2032</v>
      </c>
      <c r="F142" s="12" t="s">
        <v>18508</v>
      </c>
      <c r="G142" s="12" t="s">
        <v>30233</v>
      </c>
      <c r="H142" s="6" t="str">
        <f t="shared" si="2"/>
        <v>41943 2588.21 Ridgecrest Estates Johnson WtrOperations 1460' 1/4" poly air line Well #4</v>
      </c>
    </row>
    <row r="143" spans="2:8" x14ac:dyDescent="0.25">
      <c r="B143" s="78">
        <v>37164</v>
      </c>
      <c r="C143" s="74">
        <v>2918.55</v>
      </c>
      <c r="D143" s="36" t="s">
        <v>58</v>
      </c>
      <c r="E143" s="37" t="s">
        <v>1354</v>
      </c>
      <c r="F143" s="12" t="s">
        <v>18509</v>
      </c>
      <c r="G143" s="12" t="s">
        <v>30234</v>
      </c>
      <c r="H143" s="6" t="str">
        <f t="shared" si="2"/>
        <v>37164 2918.55 Metroplex HomesteadsWtrOperations 147' OF 3 BLACK PIPE inch</v>
      </c>
    </row>
    <row r="144" spans="2:8" x14ac:dyDescent="0.25">
      <c r="B144" s="78">
        <v>37011</v>
      </c>
      <c r="C144" s="74">
        <v>2974.71</v>
      </c>
      <c r="D144" s="36" t="s">
        <v>34</v>
      </c>
      <c r="E144" s="37" t="s">
        <v>1473</v>
      </c>
      <c r="F144" s="12" t="s">
        <v>18510</v>
      </c>
      <c r="G144" s="12" t="s">
        <v>30235</v>
      </c>
      <c r="H144" s="6" t="str">
        <f t="shared" si="2"/>
        <v>37011 2974.71 Western Lake EstatesWtrOperations 15 HP 230V 3 PHASE MOTOR; PIPE WRAPS</v>
      </c>
    </row>
    <row r="145" spans="2:8" x14ac:dyDescent="0.25">
      <c r="B145" s="78">
        <v>40878</v>
      </c>
      <c r="C145" s="74">
        <v>2101</v>
      </c>
      <c r="D145" s="36" t="s">
        <v>45</v>
      </c>
      <c r="E145" s="37" t="s">
        <v>1844</v>
      </c>
      <c r="F145" s="12" t="s">
        <v>18511</v>
      </c>
      <c r="G145" s="12" t="s">
        <v>30236</v>
      </c>
      <c r="H145" s="6" t="str">
        <f t="shared" si="2"/>
        <v>40878 2101 IvanhoeWtrOperations 15 hp 3500 rpm 3 ph Pump &amp; Motor</v>
      </c>
    </row>
    <row r="146" spans="2:8" x14ac:dyDescent="0.25">
      <c r="B146" s="78">
        <v>40634</v>
      </c>
      <c r="C146" s="74">
        <v>2688.19</v>
      </c>
      <c r="D146" s="36" t="s">
        <v>58</v>
      </c>
      <c r="E146" s="37" t="s">
        <v>1805</v>
      </c>
      <c r="F146" s="12" t="s">
        <v>18512</v>
      </c>
      <c r="G146" s="12" t="s">
        <v>30237</v>
      </c>
      <c r="H146" s="6" t="str">
        <f t="shared" si="2"/>
        <v>40634 2688.19 Metroplex HomesteadsWtrOperations 15 HP 3PH MOTOR &amp; STARTER - METROPLEX HOMESTEADS B</v>
      </c>
    </row>
    <row r="147" spans="2:8" x14ac:dyDescent="0.25">
      <c r="B147" s="78">
        <v>42035</v>
      </c>
      <c r="C147" s="74">
        <v>6013.82</v>
      </c>
      <c r="D147" s="36" t="s">
        <v>52</v>
      </c>
      <c r="E147" s="37" t="s">
        <v>2048</v>
      </c>
      <c r="F147" s="12" t="s">
        <v>18513</v>
      </c>
      <c r="G147" s="12" t="s">
        <v>30238</v>
      </c>
      <c r="H147" s="6" t="str">
        <f t="shared" si="2"/>
        <v>42035 6013.82 River Oaks Ranch Ops Wtr 15 hp 6"Pump- Plant River Oaks Ranch</v>
      </c>
    </row>
    <row r="148" spans="2:8" x14ac:dyDescent="0.25">
      <c r="B148" s="78">
        <v>38717</v>
      </c>
      <c r="C148" s="74">
        <v>14173.76</v>
      </c>
      <c r="D148" s="36" t="s">
        <v>148</v>
      </c>
      <c r="E148" s="37" t="s">
        <v>1589</v>
      </c>
      <c r="F148" s="12" t="s">
        <v>16479</v>
      </c>
      <c r="G148" s="12" t="s">
        <v>24354</v>
      </c>
      <c r="H148" s="6" t="str">
        <f t="shared" si="2"/>
        <v>38717 14173.76 Lakeway HarborWtrOperations 15 hp auxillary booster pump-Surface Plant</v>
      </c>
    </row>
    <row r="149" spans="2:8" x14ac:dyDescent="0.25">
      <c r="B149" s="78">
        <v>38717</v>
      </c>
      <c r="C149" s="74">
        <v>6578.9</v>
      </c>
      <c r="D149" s="36" t="s">
        <v>45</v>
      </c>
      <c r="E149" s="37" t="s">
        <v>1587</v>
      </c>
      <c r="F149" s="12" t="s">
        <v>16476</v>
      </c>
      <c r="G149" s="12" t="s">
        <v>24351</v>
      </c>
      <c r="H149" s="6" t="str">
        <f t="shared" si="2"/>
        <v>38717 6578.9 IvanhoeWtrOperations 15 hp auxillary booster pump-Well No. 2 &amp; 2a</v>
      </c>
    </row>
    <row r="150" spans="2:8" x14ac:dyDescent="0.25">
      <c r="B150" s="78">
        <v>41996</v>
      </c>
      <c r="C150" s="74">
        <v>1860</v>
      </c>
      <c r="D150" s="36" t="s">
        <v>37</v>
      </c>
      <c r="E150" s="37" t="s">
        <v>2043</v>
      </c>
      <c r="F150" s="12" t="s">
        <v>18514</v>
      </c>
      <c r="G150" s="12" t="s">
        <v>30239</v>
      </c>
      <c r="H150" s="6" t="str">
        <f t="shared" si="2"/>
        <v>41996 1860 Harbor PointWtrOperations 15 hp Baldor Motor- Harbor Point</v>
      </c>
    </row>
    <row r="151" spans="2:8" x14ac:dyDescent="0.25">
      <c r="B151" s="78">
        <v>42035</v>
      </c>
      <c r="C151" s="74">
        <v>2178.13</v>
      </c>
      <c r="D151" s="36" t="s">
        <v>59</v>
      </c>
      <c r="E151" s="37" t="s">
        <v>2050</v>
      </c>
      <c r="F151" s="12" t="s">
        <v>18515</v>
      </c>
      <c r="G151" s="12" t="s">
        <v>30240</v>
      </c>
      <c r="H151" s="6" t="str">
        <f t="shared" si="2"/>
        <v>42035 2178.13 WestsideWtrOperations 15 HP booster pump well #1 WSBL</v>
      </c>
    </row>
    <row r="152" spans="2:8" x14ac:dyDescent="0.25">
      <c r="B152" s="78">
        <v>38717</v>
      </c>
      <c r="C152" s="74">
        <v>5312.73</v>
      </c>
      <c r="D152" s="36" t="s">
        <v>58</v>
      </c>
      <c r="E152" s="37" t="s">
        <v>1596</v>
      </c>
      <c r="F152" s="12" t="s">
        <v>16484</v>
      </c>
      <c r="G152" s="12" t="s">
        <v>24361</v>
      </c>
      <c r="H152" s="6" t="str">
        <f t="shared" si="2"/>
        <v>38717 5312.73 Metroplex HomesteadsWtrOperations 15 hp booster pump-Well No. 1 &amp; 1</v>
      </c>
    </row>
    <row r="153" spans="2:8" x14ac:dyDescent="0.25">
      <c r="B153" s="78">
        <v>36981</v>
      </c>
      <c r="C153" s="74">
        <v>3509</v>
      </c>
      <c r="D153" s="36" t="s">
        <v>27</v>
      </c>
      <c r="E153" s="37" t="s">
        <v>1399</v>
      </c>
      <c r="F153" s="12" t="s">
        <v>18516</v>
      </c>
      <c r="G153" s="12" t="s">
        <v>30241</v>
      </c>
      <c r="H153" s="6" t="str">
        <f t="shared" si="2"/>
        <v>36981 3509 Wynnwood HavenWtrOperations 15 HP GRUNDFOS 6 PUMP END AND LABOR TO INSTALL inc</v>
      </c>
    </row>
    <row r="154" spans="2:8" x14ac:dyDescent="0.25">
      <c r="B154" s="78">
        <v>40634</v>
      </c>
      <c r="C154" s="74">
        <v>4086.85</v>
      </c>
      <c r="D154" s="36" t="s">
        <v>232</v>
      </c>
      <c r="E154" s="37" t="s">
        <v>1807</v>
      </c>
      <c r="F154" s="12" t="s">
        <v>18517</v>
      </c>
      <c r="G154" s="12" t="s">
        <v>30242</v>
      </c>
      <c r="H154" s="6" t="str">
        <f t="shared" si="2"/>
        <v>40634 4086.85 Southern AcresWtrOperations 15 HP GRUNDFOS PUMP - SOUTHERN ACRES WELL #1</v>
      </c>
    </row>
    <row r="155" spans="2:8" x14ac:dyDescent="0.25">
      <c r="B155" s="78">
        <v>41660</v>
      </c>
      <c r="C155" s="74">
        <v>1620</v>
      </c>
      <c r="D155" s="36" t="s">
        <v>164</v>
      </c>
      <c r="E155" s="37" t="s">
        <v>1963</v>
      </c>
      <c r="F155" s="12" t="s">
        <v>18518</v>
      </c>
      <c r="G155" s="12" t="s">
        <v>30243</v>
      </c>
      <c r="H155" s="6" t="str">
        <f t="shared" si="2"/>
        <v>41660 1620 Twin Creeks AdditionWtrOperations 15 HP motor on booster#2-Well 1 &amp; 4a</v>
      </c>
    </row>
    <row r="156" spans="2:8" x14ac:dyDescent="0.25">
      <c r="B156" s="78">
        <v>38352</v>
      </c>
      <c r="C156" s="74">
        <v>1486.71</v>
      </c>
      <c r="D156" s="36" t="s">
        <v>42</v>
      </c>
      <c r="E156" s="37" t="s">
        <v>1536</v>
      </c>
      <c r="F156" s="12" t="s">
        <v>15882</v>
      </c>
      <c r="G156" s="12" t="s">
        <v>23744</v>
      </c>
      <c r="H156" s="6" t="str">
        <f t="shared" si="2"/>
        <v>38352 1486.71 Oak Trail ShoresWtrOperations 15 HP PUMP &amp; MOTOR-OAK TRAIL SHORES SURFACE WATER</v>
      </c>
    </row>
    <row r="157" spans="2:8" x14ac:dyDescent="0.25">
      <c r="B157" s="78">
        <v>41225</v>
      </c>
      <c r="C157" s="74">
        <v>21277.41</v>
      </c>
      <c r="D157" s="36" t="s">
        <v>16</v>
      </c>
      <c r="E157" s="37" t="s">
        <v>1897</v>
      </c>
      <c r="F157" s="12" t="s">
        <v>18519</v>
      </c>
      <c r="G157" s="12" t="s">
        <v>30244</v>
      </c>
      <c r="H157" s="6" t="str">
        <f t="shared" si="2"/>
        <v>41225 21277.41 Holiday Villages of Livingston WtrOps 15 hp pump, motor, cable &amp; pipe</v>
      </c>
    </row>
    <row r="158" spans="2:8" x14ac:dyDescent="0.25">
      <c r="B158" s="78">
        <v>38686</v>
      </c>
      <c r="C158" s="74">
        <v>2828.65</v>
      </c>
      <c r="D158" s="36" t="s">
        <v>57</v>
      </c>
      <c r="E158" s="37" t="s">
        <v>1576</v>
      </c>
      <c r="F158" s="12" t="s">
        <v>16363</v>
      </c>
      <c r="G158" s="12" t="s">
        <v>24237</v>
      </c>
      <c r="H158" s="6" t="str">
        <f t="shared" si="2"/>
        <v>38686 2828.65 Plum Creek Ops Wtr 15 HP PUMP-INDISTRICT PMCK</v>
      </c>
    </row>
    <row r="159" spans="2:8" x14ac:dyDescent="0.25">
      <c r="B159" s="78">
        <v>38168</v>
      </c>
      <c r="C159" s="74">
        <v>5709.7</v>
      </c>
      <c r="D159" s="36" t="s">
        <v>9</v>
      </c>
      <c r="E159" s="37" t="s">
        <v>1475</v>
      </c>
      <c r="F159" s="12" t="s">
        <v>18520</v>
      </c>
      <c r="G159" s="12" t="s">
        <v>30245</v>
      </c>
      <c r="H159" s="6" t="str">
        <f t="shared" si="2"/>
        <v>38168 5709.7 Westwood BeachWtrOperations 15 hp WELL PUMP</v>
      </c>
    </row>
    <row r="160" spans="2:8" x14ac:dyDescent="0.25">
      <c r="B160" s="79">
        <v>41517</v>
      </c>
      <c r="C160" s="74">
        <v>16583.27</v>
      </c>
      <c r="D160" s="46" t="s">
        <v>11</v>
      </c>
      <c r="E160" s="6" t="s">
        <v>4938</v>
      </c>
      <c r="F160" s="12" t="s">
        <v>18521</v>
      </c>
      <c r="G160" s="12" t="s">
        <v>30246</v>
      </c>
      <c r="H160" s="6" t="str">
        <f t="shared" si="2"/>
        <v>41517 16583.27 Ridgecrest Estates Johnson WtrOperations 15' Water line Easement (appr. 1488')</v>
      </c>
    </row>
    <row r="161" spans="2:8" x14ac:dyDescent="0.25">
      <c r="B161" s="79">
        <v>41517</v>
      </c>
      <c r="C161" s="74">
        <v>6572</v>
      </c>
      <c r="D161" s="46" t="s">
        <v>11</v>
      </c>
      <c r="E161" s="6" t="s">
        <v>4937</v>
      </c>
      <c r="F161" s="12" t="s">
        <v>18522</v>
      </c>
      <c r="G161" s="12" t="s">
        <v>30247</v>
      </c>
      <c r="H161" s="6" t="str">
        <f t="shared" si="2"/>
        <v>41517 6572 Ridgecrest Estates Johnson WtrOperations 15' Water line Easement (appr. 600')</v>
      </c>
    </row>
    <row r="162" spans="2:8" x14ac:dyDescent="0.25">
      <c r="B162" s="79">
        <v>41517</v>
      </c>
      <c r="C162" s="74">
        <v>3001.8</v>
      </c>
      <c r="D162" s="46" t="s">
        <v>11</v>
      </c>
      <c r="E162" s="6" t="s">
        <v>4936</v>
      </c>
      <c r="F162" s="12" t="s">
        <v>18523</v>
      </c>
      <c r="G162" s="12" t="s">
        <v>30248</v>
      </c>
      <c r="H162" s="6" t="str">
        <f t="shared" si="2"/>
        <v>41517 3001.8 Ridgecrest Estates Johnson WtrOperations 15' Water line Easement Lot 48, PL1, Joshua Meadow</v>
      </c>
    </row>
    <row r="163" spans="2:8" x14ac:dyDescent="0.25">
      <c r="B163" s="78">
        <v>37103</v>
      </c>
      <c r="C163" s="74">
        <v>118.07</v>
      </c>
      <c r="D163" s="36" t="s">
        <v>34</v>
      </c>
      <c r="E163" s="37" t="s">
        <v>2439</v>
      </c>
      <c r="F163" s="12" t="s">
        <v>18524</v>
      </c>
      <c r="G163" s="12" t="s">
        <v>30249</v>
      </c>
      <c r="H163" s="6" t="str">
        <f t="shared" si="2"/>
        <v>37103 118.07 Western Lake EstatesWtrOperations 1-5/8 GRAVEL inch</v>
      </c>
    </row>
    <row r="164" spans="2:8" x14ac:dyDescent="0.25">
      <c r="B164" s="78">
        <v>40391</v>
      </c>
      <c r="C164" s="74">
        <v>1406.6</v>
      </c>
      <c r="D164" s="36" t="s">
        <v>43</v>
      </c>
      <c r="E164" s="37" t="s">
        <v>2890</v>
      </c>
      <c r="F164" s="12" t="s">
        <v>18525</v>
      </c>
      <c r="G164" s="12" t="s">
        <v>30250</v>
      </c>
      <c r="H164" s="6" t="str">
        <f t="shared" si="2"/>
        <v>40391 1406.6 Sherwood ShoresWtrOperations 150' OF 2 inch PVC-WATERLINE UPGRADE - 2-235 PUEBL</v>
      </c>
    </row>
    <row r="165" spans="2:8" x14ac:dyDescent="0.25">
      <c r="B165" s="78">
        <v>40391</v>
      </c>
      <c r="C165" s="74">
        <v>1395.4</v>
      </c>
      <c r="D165" s="36" t="s">
        <v>43</v>
      </c>
      <c r="E165" s="37" t="s">
        <v>2889</v>
      </c>
      <c r="F165" s="12" t="s">
        <v>18526</v>
      </c>
      <c r="G165" s="12" t="s">
        <v>30251</v>
      </c>
      <c r="H165" s="6" t="str">
        <f t="shared" si="2"/>
        <v>40391 1395.4 Sherwood ShoresWtrOperations 150' OF 2 inch PVC-WATERLINE UPGRADE - INDISTRICT</v>
      </c>
    </row>
    <row r="166" spans="2:8" x14ac:dyDescent="0.25">
      <c r="B166" s="78">
        <v>38168</v>
      </c>
      <c r="C166" s="74">
        <v>773.95</v>
      </c>
      <c r="D166" s="36" t="s">
        <v>105</v>
      </c>
      <c r="E166" s="37" t="s">
        <v>2282</v>
      </c>
      <c r="F166" s="12" t="s">
        <v>18527</v>
      </c>
      <c r="G166" s="12" t="s">
        <v>30252</v>
      </c>
      <c r="H166" s="6" t="str">
        <f t="shared" si="2"/>
        <v>38168 773.95 Holiday Villages of ForkWtrOperations 150 PSI PUMP;CHLORINE POCKET COLORIMETER</v>
      </c>
    </row>
    <row r="167" spans="2:8" x14ac:dyDescent="0.25">
      <c r="B167" s="78">
        <v>38868</v>
      </c>
      <c r="C167" s="74">
        <v>19138.29</v>
      </c>
      <c r="D167" s="36" t="s">
        <v>148</v>
      </c>
      <c r="E167" s="37" t="s">
        <v>2669</v>
      </c>
      <c r="F167" s="12" t="s">
        <v>17072</v>
      </c>
      <c r="G167" s="12" t="s">
        <v>25086</v>
      </c>
      <c r="H167" s="6" t="str">
        <f t="shared" si="2"/>
        <v>38868 19138.29 Lakeway HarborWtrOperations 1500 GALLON HYDRO TANK-INDISTRICT LYHR</v>
      </c>
    </row>
    <row r="168" spans="2:8" x14ac:dyDescent="0.25">
      <c r="B168" s="78">
        <v>41863</v>
      </c>
      <c r="C168" s="74">
        <v>14548.7</v>
      </c>
      <c r="D168" s="36" t="s">
        <v>48</v>
      </c>
      <c r="E168" s="37" t="s">
        <v>2018</v>
      </c>
      <c r="F168" s="12" t="s">
        <v>18528</v>
      </c>
      <c r="G168" s="12" t="s">
        <v>30253</v>
      </c>
      <c r="H168" s="6" t="str">
        <f t="shared" si="2"/>
        <v>41863 14548.7 Highsaw WaterWtrOperations 150S200 20 HP Pump&amp;Motor well#2 Highsaw</v>
      </c>
    </row>
    <row r="169" spans="2:8" x14ac:dyDescent="0.25">
      <c r="B169" s="78">
        <v>41382</v>
      </c>
      <c r="C169" s="74">
        <v>938</v>
      </c>
      <c r="D169" s="36" t="s">
        <v>39</v>
      </c>
      <c r="E169" s="37" t="s">
        <v>2392</v>
      </c>
      <c r="F169" s="12" t="s">
        <v>18529</v>
      </c>
      <c r="G169" s="12" t="s">
        <v>30254</v>
      </c>
      <c r="H169" s="6" t="str">
        <f t="shared" si="2"/>
        <v>41382 938 Pine HarborWtrOperations 15g Chemtech Pump</v>
      </c>
    </row>
    <row r="170" spans="2:8" x14ac:dyDescent="0.25">
      <c r="B170" s="78">
        <v>40969</v>
      </c>
      <c r="C170" s="74">
        <v>2266</v>
      </c>
      <c r="D170" s="36" t="s">
        <v>45</v>
      </c>
      <c r="E170" s="37" t="s">
        <v>1863</v>
      </c>
      <c r="F170" s="12" t="s">
        <v>18530</v>
      </c>
      <c r="G170" s="12" t="s">
        <v>30255</v>
      </c>
      <c r="H170" s="6" t="str">
        <f t="shared" si="2"/>
        <v>40969 2266 IvanhoeWtrOperations 15hp 3500 215JM 3Ph Pump &amp; Motor</v>
      </c>
    </row>
    <row r="171" spans="2:8" x14ac:dyDescent="0.25">
      <c r="B171" s="78">
        <v>41409</v>
      </c>
      <c r="C171" s="74">
        <v>7950.67</v>
      </c>
      <c r="D171" s="36" t="s">
        <v>115</v>
      </c>
      <c r="E171" s="37" t="s">
        <v>1939</v>
      </c>
      <c r="F171" s="12" t="s">
        <v>18531</v>
      </c>
      <c r="G171" s="12" t="s">
        <v>30256</v>
      </c>
      <c r="H171" s="6" t="str">
        <f t="shared" si="2"/>
        <v>41409 7950.67 Markum Ranch EstatesWtrOperations 15HP 6" Franklin Motor-Markum Ranch #2</v>
      </c>
    </row>
    <row r="172" spans="2:8" x14ac:dyDescent="0.25">
      <c r="B172" s="78">
        <v>41579</v>
      </c>
      <c r="C172" s="74">
        <v>4572.28</v>
      </c>
      <c r="D172" s="36" t="s">
        <v>56</v>
      </c>
      <c r="E172" s="37" t="s">
        <v>1954</v>
      </c>
      <c r="F172" s="12" t="s">
        <v>18532</v>
      </c>
      <c r="G172" s="12" t="s">
        <v>30257</v>
      </c>
      <c r="H172" s="6" t="str">
        <f t="shared" si="2"/>
        <v>41579 4572.28 Lake Medina Shores Wtr Ops 15HP Booster Pump w/Valves - Pump #2</v>
      </c>
    </row>
    <row r="173" spans="2:8" x14ac:dyDescent="0.25">
      <c r="B173" s="78">
        <v>41926</v>
      </c>
      <c r="C173" s="74">
        <v>2724.18</v>
      </c>
      <c r="D173" s="36" t="s">
        <v>9</v>
      </c>
      <c r="E173" s="37" t="s">
        <v>2016</v>
      </c>
      <c r="F173" s="12" t="s">
        <v>18533</v>
      </c>
      <c r="G173" s="12" t="s">
        <v>30258</v>
      </c>
      <c r="H173" s="6" t="str">
        <f t="shared" si="2"/>
        <v>41926 2724.18 Westwood BeachWtrOperations 15HP Booster Pump Well #2 Pump #2</v>
      </c>
    </row>
    <row r="174" spans="2:8" x14ac:dyDescent="0.25">
      <c r="B174" s="78">
        <v>40391</v>
      </c>
      <c r="C174" s="74">
        <v>1875</v>
      </c>
      <c r="D174" s="36" t="s">
        <v>34</v>
      </c>
      <c r="E174" s="37" t="s">
        <v>1402</v>
      </c>
      <c r="F174" s="12" t="s">
        <v>18534</v>
      </c>
      <c r="G174" s="12" t="s">
        <v>30259</v>
      </c>
      <c r="H174" s="6" t="str">
        <f t="shared" si="2"/>
        <v>40391 1875 Western Lake EstatesWtrOperations 15HP MOTOR BOOSTER PUMP #2 AT WLES PLANT #1</v>
      </c>
    </row>
    <row r="175" spans="2:8" x14ac:dyDescent="0.25">
      <c r="B175" s="78">
        <v>40695</v>
      </c>
      <c r="C175" s="74">
        <v>1705</v>
      </c>
      <c r="D175" s="36" t="s">
        <v>59</v>
      </c>
      <c r="E175" s="37" t="s">
        <v>1823</v>
      </c>
      <c r="F175" s="12" t="s">
        <v>18535</v>
      </c>
      <c r="G175" s="12" t="s">
        <v>30260</v>
      </c>
      <c r="H175" s="6" t="str">
        <f t="shared" si="2"/>
        <v>40695 1705 WestsideWtrOperations 15HP MOTOR BP #2 @ BENNETT LAWSON - WSDE</v>
      </c>
    </row>
    <row r="176" spans="2:8" x14ac:dyDescent="0.25">
      <c r="B176" s="78">
        <v>40544</v>
      </c>
      <c r="C176" s="74">
        <v>2585.85</v>
      </c>
      <c r="D176" s="36" t="s">
        <v>85</v>
      </c>
      <c r="E176" s="37" t="s">
        <v>4516</v>
      </c>
      <c r="F176" s="12" t="s">
        <v>18536</v>
      </c>
      <c r="G176" s="12" t="s">
        <v>30261</v>
      </c>
      <c r="H176" s="6" t="str">
        <f t="shared" si="2"/>
        <v>40544 2585.85 Benbrook HillsWtrOperations 16 AMR METERS - INDISTRICT BKHS</v>
      </c>
    </row>
    <row r="177" spans="2:8" x14ac:dyDescent="0.25">
      <c r="B177" s="78">
        <v>41973</v>
      </c>
      <c r="C177" s="74">
        <v>2080.9299999999998</v>
      </c>
      <c r="D177" s="6" t="s">
        <v>6606</v>
      </c>
      <c r="E177" s="37" t="s">
        <v>6560</v>
      </c>
      <c r="F177" s="12" t="s">
        <v>18537</v>
      </c>
      <c r="G177" s="12" t="s">
        <v>30262</v>
      </c>
      <c r="H177" s="6" t="str">
        <f t="shared" si="2"/>
        <v>41973 2080.93 Benbrook Ops 16 ft Mfg - CS Trailer</v>
      </c>
    </row>
    <row r="178" spans="2:8" x14ac:dyDescent="0.25">
      <c r="B178" s="78">
        <v>39172</v>
      </c>
      <c r="C178" s="74">
        <v>16012.5</v>
      </c>
      <c r="D178" s="36" t="s">
        <v>57</v>
      </c>
      <c r="E178" s="37" t="s">
        <v>3236</v>
      </c>
      <c r="F178" s="12" t="s">
        <v>17637</v>
      </c>
      <c r="G178" s="12" t="s">
        <v>25667</v>
      </c>
      <c r="H178" s="6" t="str">
        <f t="shared" si="2"/>
        <v>39172 16012.5 Plum Creek Ops Wtr 16 WATER LINE inch-PLUM CREEK PUMP STNS 1 &amp; 2</v>
      </c>
    </row>
    <row r="179" spans="2:8" x14ac:dyDescent="0.25">
      <c r="B179" s="78">
        <v>39172</v>
      </c>
      <c r="C179" s="74">
        <v>135435.85999999999</v>
      </c>
      <c r="D179" s="36" t="s">
        <v>57</v>
      </c>
      <c r="E179" s="37" t="s">
        <v>3237</v>
      </c>
      <c r="F179" s="12" t="s">
        <v>17638</v>
      </c>
      <c r="G179" s="12" t="s">
        <v>25668</v>
      </c>
      <c r="H179" s="6" t="str">
        <f t="shared" si="2"/>
        <v>39172 135435.86 Plum Creek Ops Wtr 16 WATER LINE inch-PLUM CREEK PUMP STNS 3 &amp; 4</v>
      </c>
    </row>
    <row r="180" spans="2:8" x14ac:dyDescent="0.25">
      <c r="B180" s="78">
        <v>39263</v>
      </c>
      <c r="C180" s="74">
        <v>560391.65</v>
      </c>
      <c r="D180" s="36" t="s">
        <v>57</v>
      </c>
      <c r="E180" s="37" t="s">
        <v>3272</v>
      </c>
      <c r="F180" s="12" t="s">
        <v>17774</v>
      </c>
      <c r="G180" s="12" t="s">
        <v>25827</v>
      </c>
      <c r="H180" s="6" t="str">
        <f t="shared" si="2"/>
        <v>39263 560391.65 Plum Creek Ops Wtr 16 WATER MAIN inch-PLUM CREEK NORTH</v>
      </c>
    </row>
    <row r="181" spans="2:8" x14ac:dyDescent="0.25">
      <c r="B181" s="78">
        <v>39294</v>
      </c>
      <c r="C181" s="74">
        <v>16232.58</v>
      </c>
      <c r="D181" s="36" t="s">
        <v>57</v>
      </c>
      <c r="E181" s="37" t="s">
        <v>3291</v>
      </c>
      <c r="F181" s="12" t="s">
        <v>17844</v>
      </c>
      <c r="G181" s="12" t="s">
        <v>25898</v>
      </c>
      <c r="H181" s="6" t="str">
        <f t="shared" si="2"/>
        <v>39294 16232.58 Plum Creek Ops Wtr 16 WATER MAIN inch-PLUM CREEK NORTH LINE</v>
      </c>
    </row>
    <row r="182" spans="2:8" x14ac:dyDescent="0.25">
      <c r="B182" s="78">
        <v>39263</v>
      </c>
      <c r="C182" s="74">
        <v>481679.49</v>
      </c>
      <c r="D182" s="36" t="s">
        <v>57</v>
      </c>
      <c r="E182" s="37" t="s">
        <v>3273</v>
      </c>
      <c r="F182" s="12" t="s">
        <v>17775</v>
      </c>
      <c r="G182" s="12" t="s">
        <v>25828</v>
      </c>
      <c r="H182" s="6" t="str">
        <f t="shared" si="2"/>
        <v>39263 481679.49 Plum Creek Ops Wtr 16 WATER MAIN inch-PLUM CREEK SOUTH</v>
      </c>
    </row>
    <row r="183" spans="2:8" x14ac:dyDescent="0.25">
      <c r="B183" s="78">
        <v>39294</v>
      </c>
      <c r="C183" s="74">
        <v>9597.83</v>
      </c>
      <c r="D183" s="36" t="s">
        <v>57</v>
      </c>
      <c r="E183" s="37" t="s">
        <v>3290</v>
      </c>
      <c r="F183" s="12" t="s">
        <v>17843</v>
      </c>
      <c r="G183" s="12" t="s">
        <v>25897</v>
      </c>
      <c r="H183" s="6" t="str">
        <f t="shared" si="2"/>
        <v>39294 9597.83 Plum Creek Ops Wtr 16 WATER MAIN inch-PLUM CREEK SOUTH LINE</v>
      </c>
    </row>
    <row r="184" spans="2:8" x14ac:dyDescent="0.25">
      <c r="B184" s="78">
        <v>40817</v>
      </c>
      <c r="C184" s="74">
        <v>3790.8</v>
      </c>
      <c r="D184" s="36" t="s">
        <v>42</v>
      </c>
      <c r="E184" s="37" t="s">
        <v>1840</v>
      </c>
      <c r="F184" s="12" t="s">
        <v>18538</v>
      </c>
      <c r="G184" s="12" t="s">
        <v>30263</v>
      </c>
      <c r="H184" s="6" t="str">
        <f t="shared" si="2"/>
        <v>40817 3790.8 Oak Trail ShoresWtrOperations 16S15-14 GRUNDFOS PUMP 180'-OAK TRAIL SHORES WELL</v>
      </c>
    </row>
    <row r="185" spans="2:8" x14ac:dyDescent="0.25">
      <c r="B185" s="78">
        <v>40603</v>
      </c>
      <c r="C185" s="74">
        <v>5875</v>
      </c>
      <c r="D185" s="36" t="s">
        <v>15</v>
      </c>
      <c r="E185" s="37" t="s">
        <v>1799</v>
      </c>
      <c r="F185" s="12" t="s">
        <v>18539</v>
      </c>
      <c r="G185" s="12" t="s">
        <v>30264</v>
      </c>
      <c r="H185" s="6" t="str">
        <f t="shared" si="2"/>
        <v>40603 5875 TanglewoodWtrOperations 16S15-14 GRUNDFOS PUMP W/84' CABLE - TEX W15</v>
      </c>
    </row>
    <row r="186" spans="2:8" x14ac:dyDescent="0.25">
      <c r="B186" s="78">
        <v>40756</v>
      </c>
      <c r="C186" s="74">
        <v>5100</v>
      </c>
      <c r="D186" s="36" t="s">
        <v>28</v>
      </c>
      <c r="E186" s="37" t="s">
        <v>1830</v>
      </c>
      <c r="F186" s="12" t="s">
        <v>18540</v>
      </c>
      <c r="G186" s="12" t="s">
        <v>30265</v>
      </c>
      <c r="H186" s="6" t="str">
        <f t="shared" si="2"/>
        <v>40756 5100 Nolan River EstatesWtrOperations 16S30-18 PUMP/3HP FRANKLIN MOTOR-NOLAN RIVER ESTAT</v>
      </c>
    </row>
    <row r="187" spans="2:8" x14ac:dyDescent="0.25">
      <c r="B187" s="78">
        <v>42055</v>
      </c>
      <c r="C187" s="74">
        <v>3366.75</v>
      </c>
      <c r="D187" s="36" t="s">
        <v>15</v>
      </c>
      <c r="E187" s="37" t="s">
        <v>2061</v>
      </c>
      <c r="F187" s="12" t="s">
        <v>18541</v>
      </c>
      <c r="G187" s="12" t="s">
        <v>30266</v>
      </c>
      <c r="H187" s="6" t="str">
        <f t="shared" si="2"/>
        <v>42055 3366.75 TanglewoodWtrOperations 16S50 Grundfos Pump Tanglewood Well# 10</v>
      </c>
    </row>
    <row r="188" spans="2:8" x14ac:dyDescent="0.25">
      <c r="B188" s="78">
        <v>37287</v>
      </c>
      <c r="C188" s="74">
        <v>1020</v>
      </c>
      <c r="D188" s="36" t="s">
        <v>4992</v>
      </c>
      <c r="E188" s="37" t="s">
        <v>5103</v>
      </c>
      <c r="F188" s="12" t="s">
        <v>18542</v>
      </c>
      <c r="G188" s="12" t="s">
        <v>30267</v>
      </c>
      <c r="H188" s="6" t="str">
        <f t="shared" si="2"/>
        <v>37287 1020 Holiday Villages of Livingston WWOps 1700' OF 1 1/2  PIPE inch</v>
      </c>
    </row>
    <row r="189" spans="2:8" x14ac:dyDescent="0.25">
      <c r="B189" s="78">
        <v>41875</v>
      </c>
      <c r="C189" s="74">
        <v>1985</v>
      </c>
      <c r="D189" s="36" t="s">
        <v>22</v>
      </c>
      <c r="E189" s="37" t="s">
        <v>3469</v>
      </c>
      <c r="F189" s="12" t="s">
        <v>18543</v>
      </c>
      <c r="G189" s="12" t="s">
        <v>30268</v>
      </c>
      <c r="H189" s="6" t="str">
        <f t="shared" si="2"/>
        <v>41875 1985 Stonecrest EstatesWtrOperations 170'of a 2"Waterline</v>
      </c>
    </row>
    <row r="190" spans="2:8" x14ac:dyDescent="0.25">
      <c r="B190" s="78">
        <v>42062</v>
      </c>
      <c r="C190" s="74">
        <v>3178.02</v>
      </c>
      <c r="D190" s="36" t="s">
        <v>49</v>
      </c>
      <c r="E190" s="37" t="s">
        <v>2408</v>
      </c>
      <c r="F190" s="12" t="s">
        <v>18544</v>
      </c>
      <c r="G190" s="12" t="s">
        <v>30269</v>
      </c>
      <c r="H190" s="6" t="str">
        <f t="shared" si="2"/>
        <v>42062 3178.02 Cherokee ShoresWtrOperations 1720 E W/sc200 Turbility Analyzer  - WP Cherokee S</v>
      </c>
    </row>
    <row r="191" spans="2:8" x14ac:dyDescent="0.25">
      <c r="B191" s="78">
        <v>38472</v>
      </c>
      <c r="C191" s="74">
        <v>3590.98</v>
      </c>
      <c r="D191" s="36" t="s">
        <v>42</v>
      </c>
      <c r="E191" s="37" t="s">
        <v>2200</v>
      </c>
      <c r="F191" s="12" t="s">
        <v>16056</v>
      </c>
      <c r="G191" s="12" t="s">
        <v>23925</v>
      </c>
      <c r="H191" s="6" t="str">
        <f t="shared" si="2"/>
        <v>38472 3590.98 Oak Trail ShoresWtrOperations 1720 TURBIDITY METER-OAK TRAIL SHORES SURFACE WATE</v>
      </c>
    </row>
    <row r="192" spans="2:8" x14ac:dyDescent="0.25">
      <c r="B192" s="78">
        <v>41179</v>
      </c>
      <c r="C192" s="74">
        <v>4431.17</v>
      </c>
      <c r="D192" s="36" t="s">
        <v>28</v>
      </c>
      <c r="E192" s="37" t="s">
        <v>1887</v>
      </c>
      <c r="F192" s="12" t="s">
        <v>18545</v>
      </c>
      <c r="G192" s="12" t="s">
        <v>30270</v>
      </c>
      <c r="H192" s="6" t="str">
        <f t="shared" si="2"/>
        <v>41179 4431.17 Nolan River EstatesWtrOperations 1722' 1/4" Poly Air Line Well #4</v>
      </c>
    </row>
    <row r="193" spans="2:8" x14ac:dyDescent="0.25">
      <c r="B193" s="78">
        <v>41985</v>
      </c>
      <c r="C193" s="74">
        <v>1048.8599999999999</v>
      </c>
      <c r="D193" s="36" t="s">
        <v>42</v>
      </c>
      <c r="E193" s="37" t="s">
        <v>3512</v>
      </c>
      <c r="F193" s="12" t="s">
        <v>18546</v>
      </c>
      <c r="G193" s="12" t="s">
        <v>30271</v>
      </c>
      <c r="H193" s="6" t="str">
        <f t="shared" si="2"/>
        <v>41985 1048.86 Oak Trail ShoresWtrOperations 180' 3" pipe well 8 Oak Trail</v>
      </c>
    </row>
    <row r="194" spans="2:8" x14ac:dyDescent="0.25">
      <c r="B194" s="78">
        <v>41609</v>
      </c>
      <c r="C194" s="74">
        <v>1356.66</v>
      </c>
      <c r="D194" s="36" t="s">
        <v>118</v>
      </c>
      <c r="E194" s="37" t="s">
        <v>869</v>
      </c>
      <c r="F194" s="12" t="s">
        <v>18547</v>
      </c>
      <c r="G194" s="12" t="s">
        <v>30272</v>
      </c>
      <c r="H194" s="6" t="str">
        <f t="shared" si="2"/>
        <v>41609 1356.66 Hideaway Bay EstatesWtrOperations 189' of 1.25 Galvanized Pipe</v>
      </c>
    </row>
    <row r="195" spans="2:8" x14ac:dyDescent="0.25">
      <c r="B195" s="78">
        <v>41813</v>
      </c>
      <c r="C195" s="74">
        <v>1001.7</v>
      </c>
      <c r="D195" s="36" t="s">
        <v>56</v>
      </c>
      <c r="E195" s="37" t="s">
        <v>4747</v>
      </c>
      <c r="F195" s="12" t="s">
        <v>18548</v>
      </c>
      <c r="G195" s="12" t="s">
        <v>30273</v>
      </c>
      <c r="H195" s="6" t="str">
        <f t="shared" ref="H195:H258" si="3">G195&amp;" "&amp;E195</f>
        <v>41813 1001.7 Lake Medina Shores Wtr Ops 18K BTU 208/230V Window A/C Unit</v>
      </c>
    </row>
    <row r="196" spans="2:8" x14ac:dyDescent="0.25">
      <c r="B196" s="78">
        <v>41609</v>
      </c>
      <c r="C196" s="74">
        <v>776</v>
      </c>
      <c r="D196" s="36" t="s">
        <v>118</v>
      </c>
      <c r="E196" s="37" t="s">
        <v>870</v>
      </c>
      <c r="F196" s="12" t="s">
        <v>18549</v>
      </c>
      <c r="G196" s="12" t="s">
        <v>30274</v>
      </c>
      <c r="H196" s="6" t="str">
        <f t="shared" si="3"/>
        <v>41609 776 Hideaway Bay EstatesWtrOperations 195' of #12-3 w/ Ground Cable &amp; Air Line</v>
      </c>
    </row>
    <row r="197" spans="2:8" x14ac:dyDescent="0.25">
      <c r="B197" s="78">
        <v>42081</v>
      </c>
      <c r="C197" s="74">
        <v>2395.62</v>
      </c>
      <c r="D197" s="36" t="s">
        <v>30</v>
      </c>
      <c r="E197" s="37" t="s">
        <v>2066</v>
      </c>
      <c r="F197" s="12" t="s">
        <v>18550</v>
      </c>
      <c r="G197" s="12" t="s">
        <v>30275</v>
      </c>
      <c r="H197" s="6" t="str">
        <f t="shared" si="3"/>
        <v>42081 2395.62 Spanish Park EstatesWtrOperations 1HP Berkeley booster pump-Spanish Park Estates</v>
      </c>
    </row>
    <row r="198" spans="2:8" x14ac:dyDescent="0.25">
      <c r="B198" s="78">
        <v>38717</v>
      </c>
      <c r="C198" s="74">
        <v>322.16000000000003</v>
      </c>
      <c r="D198" s="36" t="s">
        <v>85</v>
      </c>
      <c r="E198" s="37" t="s">
        <v>4444</v>
      </c>
      <c r="F198" s="12" t="s">
        <v>16681</v>
      </c>
      <c r="G198" s="12" t="s">
        <v>24680</v>
      </c>
      <c r="H198" s="6" t="str">
        <f t="shared" si="3"/>
        <v>38717 322.16 Benbrook HillsWtrOperations 2   1 WELL METERS inch-BKHS WELL 1 (W1)</v>
      </c>
    </row>
    <row r="199" spans="2:8" x14ac:dyDescent="0.25">
      <c r="B199" s="78">
        <v>41881</v>
      </c>
      <c r="C199" s="74">
        <v>1088.5999999999999</v>
      </c>
      <c r="D199" s="36" t="s">
        <v>40</v>
      </c>
      <c r="E199" s="37" t="s">
        <v>3472</v>
      </c>
      <c r="F199" s="12" t="s">
        <v>18551</v>
      </c>
      <c r="G199" s="12" t="s">
        <v>30276</v>
      </c>
      <c r="H199" s="6" t="str">
        <f t="shared" si="3"/>
        <v>41881 1088.6 Govenor's PointWtrOperations 2 - 2" Square Nut valves</v>
      </c>
    </row>
    <row r="200" spans="2:8" x14ac:dyDescent="0.25">
      <c r="B200" s="78">
        <v>38837</v>
      </c>
      <c r="C200" s="74">
        <v>537.34</v>
      </c>
      <c r="D200" s="36" t="s">
        <v>11</v>
      </c>
      <c r="E200" s="37" t="s">
        <v>4455</v>
      </c>
      <c r="F200" s="12" t="s">
        <v>17016</v>
      </c>
      <c r="G200" s="12" t="s">
        <v>25030</v>
      </c>
      <c r="H200" s="6" t="str">
        <f t="shared" si="3"/>
        <v>38837 537.34 Ridgecrest Estates Johnson WtrOperations 2  WELL METER inch-RIDGECREST WELL 1 (W2)</v>
      </c>
    </row>
    <row r="201" spans="2:8" x14ac:dyDescent="0.25">
      <c r="B201" s="78">
        <v>39263</v>
      </c>
      <c r="C201" s="74">
        <v>1347.82</v>
      </c>
      <c r="D201" s="36" t="s">
        <v>4982</v>
      </c>
      <c r="E201" s="37" t="s">
        <v>6430</v>
      </c>
      <c r="F201" s="12" t="s">
        <v>17826</v>
      </c>
      <c r="G201" s="12" t="s">
        <v>25880</v>
      </c>
      <c r="H201" s="6" t="str">
        <f t="shared" si="3"/>
        <v>39263 1347.82 Tower TerraceWWOperations 2 @ BLEACH PUMPS-TRTE WWTP 1 (S1)</v>
      </c>
    </row>
    <row r="202" spans="2:8" x14ac:dyDescent="0.25">
      <c r="B202" s="78">
        <v>37072</v>
      </c>
      <c r="C202" s="74">
        <v>125.61</v>
      </c>
      <c r="D202" s="36" t="s">
        <v>59</v>
      </c>
      <c r="E202" s="37" t="s">
        <v>2864</v>
      </c>
      <c r="F202" s="12" t="s">
        <v>18552</v>
      </c>
      <c r="G202" s="12" t="s">
        <v>30277</v>
      </c>
      <c r="H202" s="6" t="str">
        <f t="shared" si="3"/>
        <v>37072 125.61 WestsideWtrOperations 2 150# BOLT SET/ 1 1/2 150# BOLT SET inch</v>
      </c>
    </row>
    <row r="203" spans="2:8" x14ac:dyDescent="0.25">
      <c r="B203" s="78">
        <v>42055</v>
      </c>
      <c r="C203" s="74">
        <v>2110.1999999999998</v>
      </c>
      <c r="D203" s="36" t="s">
        <v>15</v>
      </c>
      <c r="E203" s="37" t="s">
        <v>874</v>
      </c>
      <c r="F203" s="12" t="s">
        <v>18553</v>
      </c>
      <c r="G203" s="12" t="s">
        <v>30278</v>
      </c>
      <c r="H203" s="6" t="str">
        <f t="shared" si="3"/>
        <v>42055 2110.2 TanglewoodWtrOperations 2 2' Goulds Check valves well# 16 Tanglewood</v>
      </c>
    </row>
    <row r="204" spans="2:8" x14ac:dyDescent="0.25">
      <c r="B204" s="78">
        <v>41704</v>
      </c>
      <c r="C204" s="74">
        <v>8746.6</v>
      </c>
      <c r="D204" s="36" t="s">
        <v>15</v>
      </c>
      <c r="E204" s="37" t="s">
        <v>3517</v>
      </c>
      <c r="F204" s="12" t="s">
        <v>18554</v>
      </c>
      <c r="G204" s="12" t="s">
        <v>30279</v>
      </c>
      <c r="H204" s="6" t="str">
        <f t="shared" si="3"/>
        <v>41704 8746.6 TanglewoodWtrOperations 2- 3" Check Valve Well#16 Tanglewood</v>
      </c>
    </row>
    <row r="205" spans="2:8" x14ac:dyDescent="0.25">
      <c r="B205" s="78">
        <v>36981</v>
      </c>
      <c r="C205" s="74">
        <v>400</v>
      </c>
      <c r="D205" s="36" t="s">
        <v>16</v>
      </c>
      <c r="E205" s="37" t="s">
        <v>361</v>
      </c>
      <c r="F205" s="12" t="s">
        <v>18555</v>
      </c>
      <c r="G205" s="12" t="s">
        <v>30280</v>
      </c>
      <c r="H205" s="6" t="str">
        <f t="shared" si="3"/>
        <v>36981 400 Holiday Villages of Livingston WtrOps 2 30X40 WINDOWS INSTALLED AND TRIMMED</v>
      </c>
    </row>
    <row r="206" spans="2:8" x14ac:dyDescent="0.25">
      <c r="B206" s="78">
        <v>38564</v>
      </c>
      <c r="C206" s="74">
        <v>253</v>
      </c>
      <c r="D206" s="36" t="s">
        <v>15</v>
      </c>
      <c r="E206" s="37" t="s">
        <v>4811</v>
      </c>
      <c r="F206" s="12" t="s">
        <v>18556</v>
      </c>
      <c r="G206" s="12" t="s">
        <v>30281</v>
      </c>
      <c r="H206" s="6" t="str">
        <f t="shared" si="3"/>
        <v>38564 253 TanglewoodWtrOperations 2 AIR COMPRESSORS-364 Oxford Dr/134 3RD ADD</v>
      </c>
    </row>
    <row r="207" spans="2:8" x14ac:dyDescent="0.25">
      <c r="B207" s="78">
        <v>39691</v>
      </c>
      <c r="C207" s="74">
        <v>1158.9000000000001</v>
      </c>
      <c r="D207" s="36" t="s">
        <v>4961</v>
      </c>
      <c r="E207" s="37" t="s">
        <v>5048</v>
      </c>
      <c r="F207" s="12" t="s">
        <v>15338</v>
      </c>
      <c r="G207" s="12" t="s">
        <v>23171</v>
      </c>
      <c r="H207" s="6" t="str">
        <f t="shared" si="3"/>
        <v>39691 1158.9 Holiday Villages of ForkWWOperations 2' AIR VACUM VALVE -INDISTRICT HVOF</v>
      </c>
    </row>
    <row r="208" spans="2:8" x14ac:dyDescent="0.25">
      <c r="B208" s="78">
        <v>38411</v>
      </c>
      <c r="C208" s="74">
        <v>662.74</v>
      </c>
      <c r="D208" s="36" t="s">
        <v>47</v>
      </c>
      <c r="E208" s="37" t="s">
        <v>4419</v>
      </c>
      <c r="F208" s="12" t="s">
        <v>15981</v>
      </c>
      <c r="G208" s="12" t="s">
        <v>23849</v>
      </c>
      <c r="H208" s="6" t="str">
        <f t="shared" si="3"/>
        <v>38411 662.74 Comanche CoveWtrOperations 2 BADGER METER inch-Comanche cove well #3 (W3)</v>
      </c>
    </row>
    <row r="209" spans="2:8" x14ac:dyDescent="0.25">
      <c r="B209" s="78">
        <v>38686</v>
      </c>
      <c r="C209" s="74">
        <v>453.5</v>
      </c>
      <c r="D209" s="36" t="s">
        <v>72</v>
      </c>
      <c r="E209" s="37" t="s">
        <v>4442</v>
      </c>
      <c r="F209" s="12" t="s">
        <v>16396</v>
      </c>
      <c r="G209" s="12" t="s">
        <v>24271</v>
      </c>
      <c r="H209" s="6" t="str">
        <f t="shared" si="3"/>
        <v>38686 453.5 Holiday ShoresWtrOperations 2 BADGER TURBO II METER inch-HYSS WELL 1 (W1)</v>
      </c>
    </row>
    <row r="210" spans="2:8" x14ac:dyDescent="0.25">
      <c r="B210" s="78">
        <v>39172</v>
      </c>
      <c r="C210" s="74">
        <v>4067.12</v>
      </c>
      <c r="D210" s="36" t="s">
        <v>190</v>
      </c>
      <c r="E210" s="37" t="s">
        <v>1691</v>
      </c>
      <c r="F210" s="12" t="s">
        <v>17604</v>
      </c>
      <c r="G210" s="12" t="s">
        <v>25634</v>
      </c>
      <c r="H210" s="6" t="str">
        <f t="shared" si="3"/>
        <v>39172 4067.12 West MeadowsWtrOperations 2 BOOSTER PUMPS-WEST MEADOWS</v>
      </c>
    </row>
    <row r="211" spans="2:8" x14ac:dyDescent="0.25">
      <c r="B211" s="78">
        <v>39021</v>
      </c>
      <c r="C211" s="74">
        <v>508.88</v>
      </c>
      <c r="D211" s="36" t="s">
        <v>58</v>
      </c>
      <c r="E211" s="37" t="s">
        <v>4476</v>
      </c>
      <c r="F211" s="12" t="s">
        <v>17337</v>
      </c>
      <c r="G211" s="12" t="s">
        <v>25354</v>
      </c>
      <c r="H211" s="6" t="str">
        <f t="shared" si="3"/>
        <v>39021 508.88 Metroplex HomesteadsWtrOperations 2 FLG TURBO METER-MXHS BPS 5 (P5)</v>
      </c>
    </row>
    <row r="212" spans="2:8" x14ac:dyDescent="0.25">
      <c r="B212" s="78">
        <v>36891</v>
      </c>
      <c r="C212" s="74">
        <v>10081.18</v>
      </c>
      <c r="D212" s="36" t="s">
        <v>45</v>
      </c>
      <c r="E212" s="37" t="s">
        <v>1499</v>
      </c>
      <c r="F212" s="12" t="s">
        <v>18557</v>
      </c>
      <c r="G212" s="12" t="s">
        <v>30282</v>
      </c>
      <c r="H212" s="6" t="str">
        <f t="shared" si="3"/>
        <v>36891 10081.18 IvanhoeWtrOperations 2' GALV TEE INSTALLATION OF PUMP &amp; MURPHY SWITCH</v>
      </c>
    </row>
    <row r="213" spans="2:8" x14ac:dyDescent="0.25">
      <c r="B213" s="78">
        <v>40664</v>
      </c>
      <c r="C213" s="74">
        <v>7647.39</v>
      </c>
      <c r="D213" s="36" t="s">
        <v>421</v>
      </c>
      <c r="E213" s="37" t="s">
        <v>4763</v>
      </c>
      <c r="F213" s="12" t="s">
        <v>18558</v>
      </c>
      <c r="G213" s="12" t="s">
        <v>30283</v>
      </c>
      <c r="H213" s="6" t="str">
        <f t="shared" si="3"/>
        <v>40664 7647.39 Administrative-Monarch 2 HANDHELD READERS</v>
      </c>
    </row>
    <row r="214" spans="2:8" x14ac:dyDescent="0.25">
      <c r="B214" s="78">
        <v>41912</v>
      </c>
      <c r="C214" s="74">
        <v>1499.02</v>
      </c>
      <c r="D214" s="36" t="s">
        <v>4946</v>
      </c>
      <c r="E214" s="37" t="s">
        <v>6322</v>
      </c>
      <c r="F214" s="12" t="s">
        <v>18559</v>
      </c>
      <c r="G214" s="12" t="s">
        <v>30284</v>
      </c>
      <c r="H214" s="6" t="str">
        <f t="shared" si="3"/>
        <v>41912 1499.02 Harbor PointWWOperations 2 Hp Simplex Grinder Station Trinity Candian 245</v>
      </c>
    </row>
    <row r="215" spans="2:8" x14ac:dyDescent="0.25">
      <c r="B215" s="78">
        <v>38625</v>
      </c>
      <c r="C215" s="74">
        <v>1111.73</v>
      </c>
      <c r="D215" s="36" t="s">
        <v>53</v>
      </c>
      <c r="E215" s="37" t="s">
        <v>4439</v>
      </c>
      <c r="F215" s="12" t="s">
        <v>16301</v>
      </c>
      <c r="G215" s="12" t="s">
        <v>24173</v>
      </c>
      <c r="H215" s="6" t="str">
        <f t="shared" si="3"/>
        <v>38625 1111.73 Callendar LakeWtrOperations 2 HP TURBINE DIR - REPLACED 2 WELL METER inch-CALL</v>
      </c>
    </row>
    <row r="216" spans="2:8" x14ac:dyDescent="0.25">
      <c r="B216" s="78">
        <v>38625</v>
      </c>
      <c r="C216" s="74">
        <v>514.47</v>
      </c>
      <c r="D216" s="36" t="s">
        <v>58</v>
      </c>
      <c r="E216" s="37" t="s">
        <v>4436</v>
      </c>
      <c r="F216" s="12" t="s">
        <v>16298</v>
      </c>
      <c r="G216" s="12" t="s">
        <v>24170</v>
      </c>
      <c r="H216" s="6" t="str">
        <f t="shared" si="3"/>
        <v>38625 514.47 Metroplex HomesteadsWtrOperations 2 HP TURBINE DIR - REPLACED 2 WELL METER inch-METR</v>
      </c>
    </row>
    <row r="217" spans="2:8" x14ac:dyDescent="0.25">
      <c r="B217" s="78">
        <v>38625</v>
      </c>
      <c r="C217" s="74">
        <v>1213.22</v>
      </c>
      <c r="D217" s="36" t="s">
        <v>11</v>
      </c>
      <c r="E217" s="37" t="s">
        <v>4437</v>
      </c>
      <c r="F217" s="12" t="s">
        <v>16299</v>
      </c>
      <c r="G217" s="12" t="s">
        <v>24171</v>
      </c>
      <c r="H217" s="6" t="str">
        <f t="shared" si="3"/>
        <v>38625 1213.22 Ridgecrest Estates Johnson WtrOperations 2 HP TURBINE DIR - REPLACED 2 WELL METER inch-RIDG</v>
      </c>
    </row>
    <row r="218" spans="2:8" x14ac:dyDescent="0.25">
      <c r="B218" s="78">
        <v>40817</v>
      </c>
      <c r="C218" s="74">
        <v>1500.15</v>
      </c>
      <c r="D218" s="36" t="s">
        <v>45</v>
      </c>
      <c r="E218" s="37" t="s">
        <v>4657</v>
      </c>
      <c r="F218" s="12" t="s">
        <v>18560</v>
      </c>
      <c r="G218" s="12" t="s">
        <v>30285</v>
      </c>
      <c r="H218" s="6" t="str">
        <f t="shared" si="3"/>
        <v>40817 1500.15 IvanhoeWtrOperations 2 inch AMR METER-INDISTRICT INHE</v>
      </c>
    </row>
    <row r="219" spans="2:8" x14ac:dyDescent="0.25">
      <c r="B219" s="78">
        <v>40817</v>
      </c>
      <c r="C219" s="74">
        <v>367</v>
      </c>
      <c r="D219" s="36" t="s">
        <v>56</v>
      </c>
      <c r="E219" s="37" t="s">
        <v>4660</v>
      </c>
      <c r="F219" s="12" t="s">
        <v>18561</v>
      </c>
      <c r="G219" s="12" t="s">
        <v>30286</v>
      </c>
      <c r="H219" s="6" t="str">
        <f t="shared" si="3"/>
        <v>40817 367 Lake Medina Shores Wtr Ops 2 inch AMR METER-INDISTRICT LMSH</v>
      </c>
    </row>
    <row r="220" spans="2:8" x14ac:dyDescent="0.25">
      <c r="B220" s="78">
        <v>39568</v>
      </c>
      <c r="C220" s="74">
        <v>583.25</v>
      </c>
      <c r="D220" s="36" t="s">
        <v>44</v>
      </c>
      <c r="E220" s="37" t="s">
        <v>4508</v>
      </c>
      <c r="F220" s="12" t="s">
        <v>18269</v>
      </c>
      <c r="G220" s="12" t="s">
        <v>26340</v>
      </c>
      <c r="H220" s="6" t="str">
        <f t="shared" si="3"/>
        <v>39568 583.25 Western Hills HarborWtrOperations 2 inch BADGER METER-WHHR BPS 1 (P1)-WHHR BPS 1 (P1</v>
      </c>
    </row>
    <row r="221" spans="2:8" x14ac:dyDescent="0.25">
      <c r="B221" s="78">
        <v>39538</v>
      </c>
      <c r="C221" s="74">
        <v>457.27</v>
      </c>
      <c r="D221" s="36" t="s">
        <v>42</v>
      </c>
      <c r="E221" s="37" t="s">
        <v>3375</v>
      </c>
      <c r="F221" s="12" t="s">
        <v>18239</v>
      </c>
      <c r="G221" s="12" t="s">
        <v>26310</v>
      </c>
      <c r="H221" s="6" t="str">
        <f t="shared" si="3"/>
        <v>39538 457.27 Oak Trail ShoresWtrOperations 2 inch BRONZE GATE VALVE-2909 HILLTOP</v>
      </c>
    </row>
    <row r="222" spans="2:8" x14ac:dyDescent="0.25">
      <c r="B222" s="78">
        <v>39538</v>
      </c>
      <c r="C222" s="74">
        <v>396.58</v>
      </c>
      <c r="D222" s="36" t="s">
        <v>42</v>
      </c>
      <c r="E222" s="37" t="s">
        <v>3377</v>
      </c>
      <c r="F222" s="12" t="s">
        <v>18241</v>
      </c>
      <c r="G222" s="12" t="s">
        <v>26312</v>
      </c>
      <c r="H222" s="6" t="str">
        <f t="shared" si="3"/>
        <v>39538 396.58 Oak Trail ShoresWtrOperations 2 inch BRONZE GATE VALVE-OAK WOOD &amp; SHADOWOOD</v>
      </c>
    </row>
    <row r="223" spans="2:8" x14ac:dyDescent="0.25">
      <c r="B223" s="78">
        <v>39478</v>
      </c>
      <c r="C223" s="74">
        <v>802.2</v>
      </c>
      <c r="D223" s="36" t="s">
        <v>31</v>
      </c>
      <c r="E223" s="37" t="s">
        <v>4502</v>
      </c>
      <c r="F223" s="12" t="s">
        <v>18175</v>
      </c>
      <c r="G223" s="12" t="s">
        <v>26246</v>
      </c>
      <c r="H223" s="6" t="str">
        <f t="shared" si="3"/>
        <v>39478 802.2 Cedar ValleyWtrOperations 2 inch METER-CEDAR VALLEY WELL 2 (W2)-CEDAR VALLEY</v>
      </c>
    </row>
    <row r="224" spans="2:8" x14ac:dyDescent="0.25">
      <c r="B224" s="78">
        <v>39538</v>
      </c>
      <c r="C224" s="74">
        <v>514.25</v>
      </c>
      <c r="D224" s="36" t="s">
        <v>58</v>
      </c>
      <c r="E224" s="37" t="s">
        <v>4506</v>
      </c>
      <c r="F224" s="12" t="s">
        <v>18248</v>
      </c>
      <c r="G224" s="12" t="s">
        <v>26319</v>
      </c>
      <c r="H224" s="6" t="str">
        <f t="shared" si="3"/>
        <v>39538 514.25 Metroplex HomesteadsWtrOperations 2 inch TUBINE USG WELL METER-MXHS BPS 5 (P5)</v>
      </c>
    </row>
    <row r="225" spans="2:8" x14ac:dyDescent="0.25">
      <c r="B225" s="78">
        <v>39629</v>
      </c>
      <c r="C225" s="74">
        <v>623.25</v>
      </c>
      <c r="D225" s="36" t="s">
        <v>47</v>
      </c>
      <c r="E225" s="37" t="s">
        <v>2106</v>
      </c>
      <c r="F225" s="12" t="s">
        <v>15251</v>
      </c>
      <c r="G225" s="12" t="s">
        <v>23084</v>
      </c>
      <c r="H225" s="6" t="str">
        <f t="shared" si="3"/>
        <v>39629 623.25 Comanche CoveWtrOperations 2 inch TURBO METER-COMANCHE COVE BPS 2 (P2)-COMANC</v>
      </c>
    </row>
    <row r="226" spans="2:8" x14ac:dyDescent="0.25">
      <c r="B226" s="78">
        <v>40634</v>
      </c>
      <c r="C226" s="74">
        <v>4026.5</v>
      </c>
      <c r="D226" s="36" t="s">
        <v>54</v>
      </c>
      <c r="E226" s="37" t="s">
        <v>3425</v>
      </c>
      <c r="F226" s="12" t="s">
        <v>18562</v>
      </c>
      <c r="G226" s="12" t="s">
        <v>30287</v>
      </c>
      <c r="H226" s="6" t="str">
        <f t="shared" si="3"/>
        <v>40634 4026.5 ChesswoodWtrOperations 2 inch WATER LINE EXTENSION - INDISTRICT CSWD</v>
      </c>
    </row>
    <row r="227" spans="2:8" x14ac:dyDescent="0.25">
      <c r="B227" s="78">
        <v>39538</v>
      </c>
      <c r="C227" s="74">
        <v>2562.25</v>
      </c>
      <c r="D227" s="36" t="s">
        <v>15</v>
      </c>
      <c r="E227" s="37" t="s">
        <v>3373</v>
      </c>
      <c r="F227" s="12" t="s">
        <v>18237</v>
      </c>
      <c r="G227" s="12" t="s">
        <v>26308</v>
      </c>
      <c r="H227" s="6" t="str">
        <f t="shared" si="3"/>
        <v>39538 2562.25 TanglewoodWtrOperations 2 inch WATER LINE EXTENSION-INDISTRICT TGWD</v>
      </c>
    </row>
    <row r="228" spans="2:8" x14ac:dyDescent="0.25">
      <c r="B228" s="78">
        <v>39568</v>
      </c>
      <c r="C228" s="74">
        <v>560.41999999999996</v>
      </c>
      <c r="D228" s="36" t="s">
        <v>38</v>
      </c>
      <c r="E228" s="37" t="s">
        <v>4509</v>
      </c>
      <c r="F228" s="12" t="s">
        <v>18270</v>
      </c>
      <c r="G228" s="12" t="s">
        <v>26341</v>
      </c>
      <c r="H228" s="6" t="str">
        <f t="shared" si="3"/>
        <v>39568 560.42 Hulon LakesWtrOperations 2 inch WATER METER FLG-HNLS WELL 1 (W1)-HNLS WELL</v>
      </c>
    </row>
    <row r="229" spans="2:8" x14ac:dyDescent="0.25">
      <c r="B229" s="78">
        <v>39721</v>
      </c>
      <c r="C229" s="74">
        <v>709.45</v>
      </c>
      <c r="D229" s="36" t="s">
        <v>68</v>
      </c>
      <c r="E229" s="37" t="s">
        <v>4380</v>
      </c>
      <c r="F229" s="12" t="s">
        <v>15389</v>
      </c>
      <c r="G229" s="12" t="s">
        <v>23223</v>
      </c>
      <c r="H229" s="6" t="str">
        <f t="shared" si="3"/>
        <v>39721 709.45 Coldspring TerraceWtrOperations 2 inch WELL METER-CGTE WELL 1 (W1)</v>
      </c>
    </row>
    <row r="230" spans="2:8" x14ac:dyDescent="0.25">
      <c r="B230" s="78">
        <v>38748</v>
      </c>
      <c r="C230" s="74">
        <v>2687.53</v>
      </c>
      <c r="D230" s="36" t="s">
        <v>4950</v>
      </c>
      <c r="E230" s="37" t="s">
        <v>6405</v>
      </c>
      <c r="F230" s="12" t="s">
        <v>16769</v>
      </c>
      <c r="G230" s="12" t="s">
        <v>24771</v>
      </c>
      <c r="H230" s="6" t="str">
        <f t="shared" si="3"/>
        <v>38748 2687.53 Decker HillsWWOperations 2 K-10-MS BLOWERS-CHAMPIONS GLEN WWTP 1 (S1)</v>
      </c>
    </row>
    <row r="231" spans="2:8" x14ac:dyDescent="0.25">
      <c r="B231" s="78">
        <v>38533</v>
      </c>
      <c r="C231" s="74">
        <v>504.59</v>
      </c>
      <c r="D231" s="36" t="s">
        <v>42</v>
      </c>
      <c r="E231" s="37" t="s">
        <v>4427</v>
      </c>
      <c r="F231" s="12" t="s">
        <v>16143</v>
      </c>
      <c r="G231" s="12" t="s">
        <v>24014</v>
      </c>
      <c r="H231" s="6" t="str">
        <f t="shared" si="3"/>
        <v>38533 504.59 Oak Trail ShoresWtrOperations 2 METER - 2HP TURBINE DIR READ GAL inch-INDISTRICT</v>
      </c>
    </row>
    <row r="232" spans="2:8" x14ac:dyDescent="0.25">
      <c r="B232" s="78">
        <v>38533</v>
      </c>
      <c r="C232" s="74">
        <v>587.09</v>
      </c>
      <c r="D232" s="36" t="s">
        <v>34</v>
      </c>
      <c r="E232" s="37" t="s">
        <v>4426</v>
      </c>
      <c r="F232" s="12" t="s">
        <v>16142</v>
      </c>
      <c r="G232" s="12" t="s">
        <v>24013</v>
      </c>
      <c r="H232" s="6" t="str">
        <f t="shared" si="3"/>
        <v>38533 587.09 Western Lake EstatesWtrOperations 2 METER - 2HP TURBINE DIR READ GAL inch-WESTERN LA</v>
      </c>
    </row>
    <row r="233" spans="2:8" x14ac:dyDescent="0.25">
      <c r="B233" s="78">
        <v>38533</v>
      </c>
      <c r="C233" s="74">
        <v>587.09</v>
      </c>
      <c r="D233" s="36" t="s">
        <v>34</v>
      </c>
      <c r="E233" s="37" t="s">
        <v>4426</v>
      </c>
      <c r="F233" s="12" t="s">
        <v>16142</v>
      </c>
      <c r="G233" s="12" t="s">
        <v>24013</v>
      </c>
      <c r="H233" s="6" t="str">
        <f t="shared" si="3"/>
        <v>38533 587.09 Western Lake EstatesWtrOperations 2 METER - 2HP TURBINE DIR READ GAL inch-WESTERN LA</v>
      </c>
    </row>
    <row r="234" spans="2:8" x14ac:dyDescent="0.25">
      <c r="B234" s="78">
        <v>36981</v>
      </c>
      <c r="C234" s="74">
        <v>595.38</v>
      </c>
      <c r="D234" s="36" t="s">
        <v>4950</v>
      </c>
      <c r="E234" s="37" t="s">
        <v>6479</v>
      </c>
      <c r="F234" s="12" t="s">
        <v>18563</v>
      </c>
      <c r="G234" s="12" t="s">
        <v>30288</v>
      </c>
      <c r="H234" s="6" t="str">
        <f t="shared" si="3"/>
        <v>36981 595.38 Decker HillsWWOperations 2 NEW 5 HP MOTOR FOR SEWER</v>
      </c>
    </row>
    <row r="235" spans="2:8" x14ac:dyDescent="0.25">
      <c r="B235" s="78">
        <v>38807</v>
      </c>
      <c r="C235" s="74">
        <v>9105.75</v>
      </c>
      <c r="D235" s="36" t="s">
        <v>4944</v>
      </c>
      <c r="E235" s="37" t="s">
        <v>6406</v>
      </c>
      <c r="F235" s="12" t="s">
        <v>16955</v>
      </c>
      <c r="G235" s="12" t="s">
        <v>24969</v>
      </c>
      <c r="H235" s="6" t="str">
        <f t="shared" si="3"/>
        <v>38807 9105.75 Cherokee ShoresWWOperations 2 NEW BLOWERS-CESH WWTP (S1)</v>
      </c>
    </row>
    <row r="236" spans="2:8" x14ac:dyDescent="0.25">
      <c r="B236" s="78">
        <v>37072</v>
      </c>
      <c r="C236" s="74">
        <v>39.950000000000003</v>
      </c>
      <c r="D236" s="36" t="s">
        <v>9</v>
      </c>
      <c r="E236" s="37" t="s">
        <v>3012</v>
      </c>
      <c r="F236" s="12" t="s">
        <v>18564</v>
      </c>
      <c r="G236" s="12" t="s">
        <v>30289</v>
      </c>
      <c r="H236" s="6" t="str">
        <f t="shared" si="3"/>
        <v>37072 39.95 Westwood BeachWtrOperations 2 PVC SCH40 SXS 90 ELL</v>
      </c>
    </row>
    <row r="237" spans="2:8" x14ac:dyDescent="0.25">
      <c r="B237" s="78">
        <v>38990</v>
      </c>
      <c r="C237" s="74">
        <v>501</v>
      </c>
      <c r="D237" s="36" t="s">
        <v>63</v>
      </c>
      <c r="E237" s="37" t="s">
        <v>4472</v>
      </c>
      <c r="F237" s="12" t="s">
        <v>17298</v>
      </c>
      <c r="G237" s="12" t="s">
        <v>25315</v>
      </c>
      <c r="H237" s="6" t="str">
        <f t="shared" si="3"/>
        <v>38990 501 LollilopWtrOperations 2 SENSUS METER inch-LOLLIPOP WELL 1 (W1)</v>
      </c>
    </row>
    <row r="238" spans="2:8" x14ac:dyDescent="0.25">
      <c r="B238" s="78">
        <v>38625</v>
      </c>
      <c r="C238" s="74">
        <v>3444.81</v>
      </c>
      <c r="D238" s="36" t="s">
        <v>4992</v>
      </c>
      <c r="E238" s="37" t="s">
        <v>5087</v>
      </c>
      <c r="F238" s="12" t="s">
        <v>16304</v>
      </c>
      <c r="G238" s="12" t="s">
        <v>24176</v>
      </c>
      <c r="H238" s="6" t="str">
        <f t="shared" si="3"/>
        <v>38625 3444.81 Holiday Villages of Livingston WWOps 2 SEVER LINE</v>
      </c>
    </row>
    <row r="239" spans="2:8" x14ac:dyDescent="0.25">
      <c r="B239" s="78">
        <v>39233</v>
      </c>
      <c r="C239" s="74">
        <v>4762.25</v>
      </c>
      <c r="D239" s="36" t="s">
        <v>4992</v>
      </c>
      <c r="E239" s="37" t="s">
        <v>5104</v>
      </c>
      <c r="F239" s="12" t="s">
        <v>17751</v>
      </c>
      <c r="G239" s="12" t="s">
        <v>25803</v>
      </c>
      <c r="H239" s="6" t="str">
        <f t="shared" si="3"/>
        <v>39233 4762.25 Holiday Villages of Livingston WWOps 2 SEWER LINE inch-INDISTRICT HVOL</v>
      </c>
    </row>
    <row r="240" spans="2:8" x14ac:dyDescent="0.25">
      <c r="B240" s="78">
        <v>39233</v>
      </c>
      <c r="C240" s="74">
        <v>2667.5</v>
      </c>
      <c r="D240" s="36" t="s">
        <v>4992</v>
      </c>
      <c r="E240" s="37" t="s">
        <v>5104</v>
      </c>
      <c r="F240" s="12" t="s">
        <v>17752</v>
      </c>
      <c r="G240" s="12" t="s">
        <v>25804</v>
      </c>
      <c r="H240" s="6" t="str">
        <f t="shared" si="3"/>
        <v>39233 2667.5 Holiday Villages of Livingston WWOps 2 SEWER LINE inch-INDISTRICT HVOL</v>
      </c>
    </row>
    <row r="241" spans="2:8" x14ac:dyDescent="0.25">
      <c r="B241" s="78">
        <v>42055</v>
      </c>
      <c r="C241" s="74">
        <v>1130.96</v>
      </c>
      <c r="D241" s="36" t="s">
        <v>51</v>
      </c>
      <c r="E241" s="37" t="s">
        <v>4364</v>
      </c>
      <c r="F241" s="12" t="s">
        <v>18565</v>
      </c>
      <c r="G241" s="12" t="s">
        <v>30290</v>
      </c>
      <c r="H241" s="6" t="str">
        <f t="shared" si="3"/>
        <v>42055 1130.96 Tower TerraceWtrOperations 2 Tap Lines 17219 and 17215 Choctaw</v>
      </c>
    </row>
    <row r="242" spans="2:8" x14ac:dyDescent="0.25">
      <c r="B242" s="78">
        <v>40664</v>
      </c>
      <c r="C242" s="74">
        <v>5544.35</v>
      </c>
      <c r="D242" s="36" t="s">
        <v>421</v>
      </c>
      <c r="E242" s="37" t="s">
        <v>4764</v>
      </c>
      <c r="F242" s="12" t="s">
        <v>18566</v>
      </c>
      <c r="G242" s="12" t="s">
        <v>30291</v>
      </c>
      <c r="H242" s="6" t="str">
        <f t="shared" si="3"/>
        <v>40664 5544.35 Administrative-Monarch 2 TOUGHBOOKS</v>
      </c>
    </row>
    <row r="243" spans="2:8" x14ac:dyDescent="0.25">
      <c r="B243" s="78">
        <v>39141</v>
      </c>
      <c r="C243" s="74">
        <v>925.23</v>
      </c>
      <c r="D243" s="36" t="s">
        <v>24</v>
      </c>
      <c r="E243" s="37" t="s">
        <v>2324</v>
      </c>
      <c r="F243" s="12" t="s">
        <v>17586</v>
      </c>
      <c r="G243" s="12" t="s">
        <v>25616</v>
      </c>
      <c r="H243" s="6" t="str">
        <f t="shared" si="3"/>
        <v>39141 925.23 Comanche HarborWtrOperations 2 TURBINE METER inch-INDISTRICT CHPO</v>
      </c>
    </row>
    <row r="244" spans="2:8" x14ac:dyDescent="0.25">
      <c r="B244" s="78">
        <v>39263</v>
      </c>
      <c r="C244" s="74">
        <v>575.34</v>
      </c>
      <c r="D244" s="36" t="s">
        <v>27</v>
      </c>
      <c r="E244" s="37" t="s">
        <v>4491</v>
      </c>
      <c r="F244" s="12" t="s">
        <v>17802</v>
      </c>
      <c r="G244" s="12" t="s">
        <v>25855</v>
      </c>
      <c r="H244" s="6" t="str">
        <f t="shared" si="3"/>
        <v>39263 575.34 Wynnwood HavenWtrOperations 2 TURBINE METER inch-WDHN WELL 2 (W2)</v>
      </c>
    </row>
    <row r="245" spans="2:8" x14ac:dyDescent="0.25">
      <c r="B245" s="78">
        <v>38686</v>
      </c>
      <c r="C245" s="74">
        <v>706.65</v>
      </c>
      <c r="D245" s="36" t="s">
        <v>222</v>
      </c>
      <c r="E245" s="37" t="s">
        <v>4441</v>
      </c>
      <c r="F245" s="12" t="s">
        <v>16395</v>
      </c>
      <c r="G245" s="12" t="s">
        <v>24270</v>
      </c>
      <c r="H245" s="6" t="str">
        <f t="shared" si="3"/>
        <v>38686 706.65 Montego Bay EstatesWtrOperations 2 TURBINE WELL METER inch-MBES BPS 1 (P1)</v>
      </c>
    </row>
    <row r="246" spans="2:8" x14ac:dyDescent="0.25">
      <c r="B246" s="78">
        <v>41149</v>
      </c>
      <c r="C246" s="74">
        <v>628.08000000000004</v>
      </c>
      <c r="D246" s="36" t="s">
        <v>57</v>
      </c>
      <c r="E246" s="37" t="s">
        <v>4695</v>
      </c>
      <c r="F246" s="12" t="s">
        <v>18567</v>
      </c>
      <c r="G246" s="12" t="s">
        <v>30292</v>
      </c>
      <c r="H246" s="6" t="str">
        <f t="shared" si="3"/>
        <v>41149 628.08 Plum Creek Ops Wtr 2 usg 3g Water meter</v>
      </c>
    </row>
    <row r="247" spans="2:8" x14ac:dyDescent="0.25">
      <c r="B247" s="78">
        <v>39082</v>
      </c>
      <c r="C247" s="74">
        <v>641.99</v>
      </c>
      <c r="D247" s="36" t="s">
        <v>42</v>
      </c>
      <c r="E247" s="37" t="s">
        <v>3207</v>
      </c>
      <c r="F247" s="12" t="s">
        <v>17460</v>
      </c>
      <c r="G247" s="12" t="s">
        <v>25480</v>
      </c>
      <c r="H247" s="6" t="str">
        <f t="shared" si="3"/>
        <v>39082 641.99 Oak Trail ShoresWtrOperations 2 WATER LINE inch-OTSH SURFACE WATER 1 (U1)</v>
      </c>
    </row>
    <row r="248" spans="2:8" x14ac:dyDescent="0.25">
      <c r="B248" s="78">
        <v>38472</v>
      </c>
      <c r="C248" s="74">
        <v>725.68</v>
      </c>
      <c r="D248" s="36" t="s">
        <v>54</v>
      </c>
      <c r="E248" s="37" t="s">
        <v>4424</v>
      </c>
      <c r="F248" s="12" t="s">
        <v>16055</v>
      </c>
      <c r="G248" s="12" t="s">
        <v>23924</v>
      </c>
      <c r="H248" s="6" t="str">
        <f t="shared" si="3"/>
        <v>38472 725.68 ChesswoodWtrOperations 2 WATER METER - WELL #1 inch-CHESSWOOD WELL #1 (W1</v>
      </c>
    </row>
    <row r="249" spans="2:8" x14ac:dyDescent="0.25">
      <c r="B249" s="78">
        <v>38868</v>
      </c>
      <c r="C249" s="74">
        <v>584.36</v>
      </c>
      <c r="D249" s="36" t="s">
        <v>25</v>
      </c>
      <c r="E249" s="37" t="s">
        <v>4460</v>
      </c>
      <c r="F249" s="12" t="s">
        <v>17106</v>
      </c>
      <c r="G249" s="12" t="s">
        <v>25120</v>
      </c>
      <c r="H249" s="6" t="str">
        <f t="shared" si="3"/>
        <v>38868 584.36 Blue Water CoveWtrOperations 2 WELL METER inch-BWCV WELL 1 (W1)</v>
      </c>
    </row>
    <row r="250" spans="2:8" x14ac:dyDescent="0.25">
      <c r="B250" s="78">
        <v>38748</v>
      </c>
      <c r="C250" s="74">
        <v>531.59</v>
      </c>
      <c r="D250" s="36" t="s">
        <v>47</v>
      </c>
      <c r="E250" s="37" t="s">
        <v>4449</v>
      </c>
      <c r="F250" s="12" t="s">
        <v>16746</v>
      </c>
      <c r="G250" s="12" t="s">
        <v>24746</v>
      </c>
      <c r="H250" s="6" t="str">
        <f t="shared" si="3"/>
        <v>38748 531.59 Comanche CoveWtrOperations 2 WELL METER inch-COMANCHE COVE WELL 5 (W5)</v>
      </c>
    </row>
    <row r="251" spans="2:8" x14ac:dyDescent="0.25">
      <c r="B251" s="78">
        <v>38717</v>
      </c>
      <c r="C251" s="74">
        <v>516.09</v>
      </c>
      <c r="D251" s="36" t="s">
        <v>24</v>
      </c>
      <c r="E251" s="37" t="s">
        <v>4446</v>
      </c>
      <c r="F251" s="12" t="s">
        <v>16682</v>
      </c>
      <c r="G251" s="12" t="s">
        <v>24682</v>
      </c>
      <c r="H251" s="6" t="str">
        <f t="shared" si="3"/>
        <v>38717 516.09 Comanche HarborWtrOperations 2 WELL METER inch-COMANCHE HARBOR/PORT WELL 4 (W4)</v>
      </c>
    </row>
    <row r="252" spans="2:8" x14ac:dyDescent="0.25">
      <c r="B252" s="78">
        <v>39051</v>
      </c>
      <c r="C252" s="74">
        <v>657.54</v>
      </c>
      <c r="D252" s="36" t="s">
        <v>45</v>
      </c>
      <c r="E252" s="37" t="s">
        <v>4477</v>
      </c>
      <c r="F252" s="12" t="s">
        <v>17400</v>
      </c>
      <c r="G252" s="12" t="s">
        <v>25420</v>
      </c>
      <c r="H252" s="6" t="str">
        <f t="shared" si="3"/>
        <v>39051 657.54 IvanhoeWtrOperations 2 WELL METER inch-IVANHOE WELL 2 (W2)</v>
      </c>
    </row>
    <row r="253" spans="2:8" x14ac:dyDescent="0.25">
      <c r="B253" s="78">
        <v>39325</v>
      </c>
      <c r="C253" s="74">
        <v>628.45000000000005</v>
      </c>
      <c r="D253" s="36" t="s">
        <v>58</v>
      </c>
      <c r="E253" s="37" t="s">
        <v>4493</v>
      </c>
      <c r="F253" s="12" t="s">
        <v>17887</v>
      </c>
      <c r="G253" s="12" t="s">
        <v>25944</v>
      </c>
      <c r="H253" s="6" t="str">
        <f t="shared" si="3"/>
        <v>39325 628.45 Metroplex HomesteadsWtrOperations 2 WELL METER inch-MXHS BPS 2 (P2)</v>
      </c>
    </row>
    <row r="254" spans="2:8" x14ac:dyDescent="0.25">
      <c r="B254" s="78">
        <v>38442</v>
      </c>
      <c r="C254" s="74">
        <v>264.2</v>
      </c>
      <c r="D254" s="36" t="s">
        <v>43</v>
      </c>
      <c r="E254" s="37" t="s">
        <v>4422</v>
      </c>
      <c r="F254" s="12" t="s">
        <v>16007</v>
      </c>
      <c r="G254" s="12" t="s">
        <v>23875</v>
      </c>
      <c r="H254" s="6" t="str">
        <f t="shared" si="3"/>
        <v>38442 264.2 Sherwood ShoresWtrOperations 2 WELL METER inch-SHERWOOD SHORES WELL #4 (W4)</v>
      </c>
    </row>
    <row r="255" spans="2:8" x14ac:dyDescent="0.25">
      <c r="B255" s="78">
        <v>38442</v>
      </c>
      <c r="C255" s="74">
        <v>736.47</v>
      </c>
      <c r="D255" s="36" t="s">
        <v>169</v>
      </c>
      <c r="E255" s="37" t="s">
        <v>4423</v>
      </c>
      <c r="F255" s="12" t="s">
        <v>16008</v>
      </c>
      <c r="G255" s="12" t="s">
        <v>23876</v>
      </c>
      <c r="H255" s="6" t="str">
        <f t="shared" si="3"/>
        <v>38442 736.47 SundanceWtrOperations 2 WELL METER inch-SUNDANCE WELL #2 (W2)</v>
      </c>
    </row>
    <row r="256" spans="2:8" x14ac:dyDescent="0.25">
      <c r="B256" s="78">
        <v>39416</v>
      </c>
      <c r="C256" s="74">
        <v>656.13</v>
      </c>
      <c r="D256" s="36" t="s">
        <v>34</v>
      </c>
      <c r="E256" s="37" t="s">
        <v>4501</v>
      </c>
      <c r="F256" s="12" t="s">
        <v>18097</v>
      </c>
      <c r="G256" s="12" t="s">
        <v>26167</v>
      </c>
      <c r="H256" s="6" t="str">
        <f t="shared" si="3"/>
        <v>39416 656.13 Western Lake EstatesWtrOperations 2 WELL METER inch-WLES WELL 4 (W4)</v>
      </c>
    </row>
    <row r="257" spans="2:8" x14ac:dyDescent="0.25">
      <c r="B257" s="78">
        <v>38748</v>
      </c>
      <c r="C257" s="74">
        <v>9521.65</v>
      </c>
      <c r="D257" s="36" t="s">
        <v>49</v>
      </c>
      <c r="E257" s="37" t="s">
        <v>5835</v>
      </c>
      <c r="F257" s="12" t="s">
        <v>16714</v>
      </c>
      <c r="G257" s="12" t="s">
        <v>24714</v>
      </c>
      <c r="H257" s="6" t="str">
        <f t="shared" si="3"/>
        <v>38748 9521.65 Cherokee ShoresWtrOperations 2 WELL PUMPS-CESH WWTP (S1)</v>
      </c>
    </row>
    <row r="258" spans="2:8" x14ac:dyDescent="0.25">
      <c r="B258" s="78">
        <v>38717</v>
      </c>
      <c r="C258" s="74">
        <v>516.09</v>
      </c>
      <c r="D258" s="36" t="s">
        <v>47</v>
      </c>
      <c r="E258" s="37" t="s">
        <v>4445</v>
      </c>
      <c r="F258" s="12" t="s">
        <v>16682</v>
      </c>
      <c r="G258" s="12" t="s">
        <v>24681</v>
      </c>
      <c r="H258" s="6" t="str">
        <f t="shared" si="3"/>
        <v>38717 516.09 Comanche CoveWtrOperations 2 WELL TURBINE METER inch-COCV WELL 1 (W1)</v>
      </c>
    </row>
    <row r="259" spans="2:8" x14ac:dyDescent="0.25">
      <c r="B259" s="78">
        <v>38717</v>
      </c>
      <c r="C259" s="74">
        <v>555.6</v>
      </c>
      <c r="D259" s="36" t="s">
        <v>58</v>
      </c>
      <c r="E259" s="37" t="s">
        <v>4447</v>
      </c>
      <c r="F259" s="12" t="s">
        <v>16683</v>
      </c>
      <c r="G259" s="12" t="s">
        <v>24683</v>
      </c>
      <c r="H259" s="6" t="str">
        <f t="shared" ref="H259:H322" si="4">G259&amp;" "&amp;E259</f>
        <v>38717 555.6 Metroplex HomesteadsWtrOperations 2 WELL TURBINE METER inch-MXHS BPS 2 (P2)</v>
      </c>
    </row>
    <row r="260" spans="2:8" x14ac:dyDescent="0.25">
      <c r="B260" s="78">
        <v>41324</v>
      </c>
      <c r="C260" s="74">
        <v>2246.1999999999998</v>
      </c>
      <c r="D260" s="36" t="s">
        <v>164</v>
      </c>
      <c r="E260" s="37" t="s">
        <v>3452</v>
      </c>
      <c r="F260" s="12" t="s">
        <v>18568</v>
      </c>
      <c r="G260" s="12" t="s">
        <v>30293</v>
      </c>
      <c r="H260" s="6" t="str">
        <f t="shared" si="4"/>
        <v>41324 2246.2 Twin Creeks AdditionWtrOperations 2" &amp; 4" Hymax dresser street valves</v>
      </c>
    </row>
    <row r="261" spans="2:8" x14ac:dyDescent="0.25">
      <c r="B261" s="78">
        <v>41881</v>
      </c>
      <c r="C261" s="74">
        <v>1555.77</v>
      </c>
      <c r="D261" s="36" t="s">
        <v>160</v>
      </c>
      <c r="E261" s="37" t="s">
        <v>4711</v>
      </c>
      <c r="F261" s="12" t="s">
        <v>18569</v>
      </c>
      <c r="G261" s="12" t="s">
        <v>30294</v>
      </c>
      <c r="H261" s="6" t="str">
        <f t="shared" si="4"/>
        <v>41881 1555.77 Denton Creek EstatesWtrOperations 2" AMR Meter Well 2 Denton Creek Estate</v>
      </c>
    </row>
    <row r="262" spans="2:8" x14ac:dyDescent="0.25">
      <c r="B262" s="78">
        <v>42055</v>
      </c>
      <c r="C262" s="74">
        <v>1190.4000000000001</v>
      </c>
      <c r="D262" s="36" t="s">
        <v>15</v>
      </c>
      <c r="E262" s="37" t="s">
        <v>2760</v>
      </c>
      <c r="F262" s="12" t="s">
        <v>18570</v>
      </c>
      <c r="G262" s="12" t="s">
        <v>30295</v>
      </c>
      <c r="H262" s="6" t="str">
        <f t="shared" si="4"/>
        <v>42055 1190.4 TanglewoodWtrOperations 2" Bronze Check valves Tanglewood Well# 10</v>
      </c>
    </row>
    <row r="263" spans="2:8" x14ac:dyDescent="0.25">
      <c r="B263" s="78">
        <v>41030</v>
      </c>
      <c r="C263" s="74">
        <v>1761.46</v>
      </c>
      <c r="D263" s="36" t="s">
        <v>37</v>
      </c>
      <c r="E263" s="37" t="s">
        <v>3432</v>
      </c>
      <c r="F263" s="12" t="s">
        <v>18571</v>
      </c>
      <c r="G263" s="12" t="s">
        <v>30296</v>
      </c>
      <c r="H263" s="6" t="str">
        <f t="shared" si="4"/>
        <v>41030 1761.46 Harbor PointWtrOperations 2" Cal Valve 2" Pass Valves</v>
      </c>
    </row>
    <row r="264" spans="2:8" x14ac:dyDescent="0.25">
      <c r="B264" s="78">
        <v>42004</v>
      </c>
      <c r="C264" s="74">
        <v>850</v>
      </c>
      <c r="D264" s="36" t="s">
        <v>15</v>
      </c>
      <c r="E264" s="37" t="s">
        <v>4733</v>
      </c>
      <c r="F264" s="12" t="s">
        <v>18572</v>
      </c>
      <c r="G264" s="12" t="s">
        <v>30297</v>
      </c>
      <c r="H264" s="6" t="str">
        <f t="shared" si="4"/>
        <v>42004 850 TanglewoodWtrOperations 2" Flush Valve/Conv CornHusker,TGWD Resort</v>
      </c>
    </row>
    <row r="265" spans="2:8" x14ac:dyDescent="0.25">
      <c r="B265" s="78">
        <v>40940</v>
      </c>
      <c r="C265" s="74">
        <v>991</v>
      </c>
      <c r="D265" s="36" t="s">
        <v>50</v>
      </c>
      <c r="E265" s="37" t="s">
        <v>3437</v>
      </c>
      <c r="F265" s="12" t="s">
        <v>18573</v>
      </c>
      <c r="G265" s="12" t="s">
        <v>30298</v>
      </c>
      <c r="H265" s="6" t="str">
        <f t="shared" si="4"/>
        <v>40940 991 Carolynn EstatesWtrOperations 2" Flush Valves</v>
      </c>
    </row>
    <row r="266" spans="2:8" x14ac:dyDescent="0.25">
      <c r="B266" s="78">
        <v>42047</v>
      </c>
      <c r="C266" s="74">
        <v>2424.41</v>
      </c>
      <c r="D266" s="36" t="s">
        <v>38</v>
      </c>
      <c r="E266" s="37" t="s">
        <v>873</v>
      </c>
      <c r="F266" s="12" t="s">
        <v>18574</v>
      </c>
      <c r="G266" s="12" t="s">
        <v>30299</v>
      </c>
      <c r="H266" s="6" t="str">
        <f t="shared" si="4"/>
        <v>42047 2424.41 Hulon LakesWtrOperations 2" Galve Valve-Hulon Lakes Well# 2</v>
      </c>
    </row>
    <row r="267" spans="2:8" x14ac:dyDescent="0.25">
      <c r="B267" s="78">
        <v>41701</v>
      </c>
      <c r="C267" s="74">
        <v>5122.68</v>
      </c>
      <c r="D267" s="36" t="s">
        <v>72</v>
      </c>
      <c r="E267" s="37" t="s">
        <v>3483</v>
      </c>
      <c r="F267" s="12" t="s">
        <v>18575</v>
      </c>
      <c r="G267" s="12" t="s">
        <v>30300</v>
      </c>
      <c r="H267" s="6" t="str">
        <f t="shared" si="4"/>
        <v>41701 5122.68 Holiday ShoresWtrOperations 2" Gate Valve</v>
      </c>
    </row>
    <row r="268" spans="2:8" x14ac:dyDescent="0.25">
      <c r="B268" s="78">
        <v>41149</v>
      </c>
      <c r="C268" s="74">
        <v>742.24</v>
      </c>
      <c r="D268" s="36" t="s">
        <v>57</v>
      </c>
      <c r="E268" s="37" t="s">
        <v>4701</v>
      </c>
      <c r="F268" s="12" t="s">
        <v>18576</v>
      </c>
      <c r="G268" s="12" t="s">
        <v>30301</v>
      </c>
      <c r="H268" s="6" t="str">
        <f t="shared" si="4"/>
        <v>41149 742.24 Plum Creek Ops Wtr 2" Master met4r MJW/3G ELECT</v>
      </c>
    </row>
    <row r="269" spans="2:8" x14ac:dyDescent="0.25">
      <c r="B269" s="78">
        <v>41149</v>
      </c>
      <c r="C269" s="74">
        <v>742.24</v>
      </c>
      <c r="D269" s="36" t="s">
        <v>57</v>
      </c>
      <c r="E269" s="37" t="s">
        <v>4701</v>
      </c>
      <c r="F269" s="12" t="s">
        <v>18576</v>
      </c>
      <c r="G269" s="12" t="s">
        <v>30301</v>
      </c>
      <c r="H269" s="6" t="str">
        <f t="shared" si="4"/>
        <v>41149 742.24 Plum Creek Ops Wtr 2" Master met4r MJW/3G ELECT</v>
      </c>
    </row>
    <row r="270" spans="2:8" x14ac:dyDescent="0.25">
      <c r="B270" s="78">
        <v>41149</v>
      </c>
      <c r="C270" s="74">
        <v>742.24</v>
      </c>
      <c r="D270" s="36" t="s">
        <v>57</v>
      </c>
      <c r="E270" s="37" t="s">
        <v>4701</v>
      </c>
      <c r="F270" s="12" t="s">
        <v>18576</v>
      </c>
      <c r="G270" s="12" t="s">
        <v>30301</v>
      </c>
      <c r="H270" s="6" t="str">
        <f t="shared" si="4"/>
        <v>41149 742.24 Plum Creek Ops Wtr 2" Master met4r MJW/3G ELECT</v>
      </c>
    </row>
    <row r="271" spans="2:8" x14ac:dyDescent="0.25">
      <c r="B271" s="78">
        <v>41149</v>
      </c>
      <c r="C271" s="74">
        <v>742.24</v>
      </c>
      <c r="D271" s="36" t="s">
        <v>57</v>
      </c>
      <c r="E271" s="37" t="s">
        <v>4701</v>
      </c>
      <c r="F271" s="12" t="s">
        <v>18576</v>
      </c>
      <c r="G271" s="12" t="s">
        <v>30301</v>
      </c>
      <c r="H271" s="6" t="str">
        <f t="shared" si="4"/>
        <v>41149 742.24 Plum Creek Ops Wtr 2" Master met4r MJW/3G ELECT</v>
      </c>
    </row>
    <row r="272" spans="2:8" x14ac:dyDescent="0.25">
      <c r="B272" s="78">
        <v>41809</v>
      </c>
      <c r="C272" s="74">
        <v>801.63</v>
      </c>
      <c r="D272" s="36" t="s">
        <v>160</v>
      </c>
      <c r="E272" s="37" t="s">
        <v>4706</v>
      </c>
      <c r="F272" s="12" t="s">
        <v>18577</v>
      </c>
      <c r="G272" s="12" t="s">
        <v>30302</v>
      </c>
      <c r="H272" s="6" t="str">
        <f t="shared" si="4"/>
        <v>41809 801.63 Denton Creek EstatesWtrOperations 2" MM Turbine Meter 3G LCD Reg well#1</v>
      </c>
    </row>
    <row r="273" spans="2:8" x14ac:dyDescent="0.25">
      <c r="B273" s="78">
        <v>41149</v>
      </c>
      <c r="C273" s="74">
        <v>1652.57</v>
      </c>
      <c r="D273" s="36" t="s">
        <v>57</v>
      </c>
      <c r="E273" s="37" t="s">
        <v>4700</v>
      </c>
      <c r="F273" s="12" t="s">
        <v>18578</v>
      </c>
      <c r="G273" s="12" t="s">
        <v>30303</v>
      </c>
      <c r="H273" s="6" t="str">
        <f t="shared" si="4"/>
        <v>41149 1652.57 Plum Creek Ops Wtr 2" Octave Meter</v>
      </c>
    </row>
    <row r="274" spans="2:8" x14ac:dyDescent="0.25">
      <c r="B274" s="78">
        <v>41061</v>
      </c>
      <c r="C274" s="74">
        <v>1012.15</v>
      </c>
      <c r="D274" s="36" t="s">
        <v>16</v>
      </c>
      <c r="E274" s="37" t="s">
        <v>3441</v>
      </c>
      <c r="F274" s="12" t="s">
        <v>18579</v>
      </c>
      <c r="G274" s="12" t="s">
        <v>30304</v>
      </c>
      <c r="H274" s="6" t="str">
        <f t="shared" si="4"/>
        <v>41061 1012.15 Holiday Villages of Livingston WtrOps 2" Pipe and Fitting with 2" Flush Valve</v>
      </c>
    </row>
    <row r="275" spans="2:8" x14ac:dyDescent="0.25">
      <c r="B275" s="78">
        <v>41547</v>
      </c>
      <c r="C275" s="74">
        <v>900.43</v>
      </c>
      <c r="D275" s="36" t="s">
        <v>164</v>
      </c>
      <c r="E275" s="37" t="s">
        <v>3457</v>
      </c>
      <c r="F275" s="12" t="s">
        <v>18580</v>
      </c>
      <c r="G275" s="12" t="s">
        <v>30305</v>
      </c>
      <c r="H275" s="6" t="str">
        <f t="shared" si="4"/>
        <v>41547 900.43 Twin Creeks AdditionWtrOperations 2" Solenoid Valve - TCAD Dorothy Plant</v>
      </c>
    </row>
    <row r="276" spans="2:8" x14ac:dyDescent="0.25">
      <c r="B276" s="78">
        <v>41881</v>
      </c>
      <c r="C276" s="74">
        <v>1088.5999999999999</v>
      </c>
      <c r="D276" s="36" t="s">
        <v>40</v>
      </c>
      <c r="E276" s="37" t="s">
        <v>3498</v>
      </c>
      <c r="F276" s="12" t="s">
        <v>18551</v>
      </c>
      <c r="G276" s="12" t="s">
        <v>30276</v>
      </c>
      <c r="H276" s="6" t="str">
        <f t="shared" si="4"/>
        <v>41881 1088.6 Govenor's PointWtrOperations 2" square nut valve</v>
      </c>
    </row>
    <row r="277" spans="2:8" x14ac:dyDescent="0.25">
      <c r="B277" s="78">
        <v>41929</v>
      </c>
      <c r="C277" s="74">
        <v>1055.45</v>
      </c>
      <c r="D277" s="36" t="s">
        <v>37</v>
      </c>
      <c r="E277" s="37" t="s">
        <v>3497</v>
      </c>
      <c r="F277" s="12" t="s">
        <v>18581</v>
      </c>
      <c r="G277" s="12" t="s">
        <v>30306</v>
      </c>
      <c r="H277" s="6" t="str">
        <f t="shared" si="4"/>
        <v>41929 1055.45 Harbor PointWtrOperations 2" Square Nut Valve</v>
      </c>
    </row>
    <row r="278" spans="2:8" x14ac:dyDescent="0.25">
      <c r="B278" s="78">
        <v>41931</v>
      </c>
      <c r="C278" s="74">
        <v>1239.99</v>
      </c>
      <c r="D278" s="36" t="s">
        <v>16</v>
      </c>
      <c r="E278" s="37" t="s">
        <v>4358</v>
      </c>
      <c r="F278" s="12" t="s">
        <v>18582</v>
      </c>
      <c r="G278" s="12" t="s">
        <v>30307</v>
      </c>
      <c r="H278" s="6" t="str">
        <f t="shared" si="4"/>
        <v>41931 1239.99 Holiday Villages of Livingston WtrOps 2" SQUARE NUT VALVE</v>
      </c>
    </row>
    <row r="279" spans="2:8" x14ac:dyDescent="0.25">
      <c r="B279" s="78">
        <v>41943</v>
      </c>
      <c r="C279" s="74">
        <v>1133.69</v>
      </c>
      <c r="D279" s="36" t="s">
        <v>21</v>
      </c>
      <c r="E279" s="37" t="s">
        <v>3498</v>
      </c>
      <c r="F279" s="12" t="s">
        <v>18583</v>
      </c>
      <c r="G279" s="12" t="s">
        <v>30308</v>
      </c>
      <c r="H279" s="6" t="str">
        <f t="shared" si="4"/>
        <v>41943 1133.69 Decker HillsWtrOperations 2" square nut valve</v>
      </c>
    </row>
    <row r="280" spans="2:8" x14ac:dyDescent="0.25">
      <c r="B280" s="78">
        <v>41943</v>
      </c>
      <c r="C280" s="74">
        <v>1413.26</v>
      </c>
      <c r="D280" s="36" t="s">
        <v>21</v>
      </c>
      <c r="E280" s="37" t="s">
        <v>3500</v>
      </c>
      <c r="F280" s="12" t="s">
        <v>18584</v>
      </c>
      <c r="G280" s="12" t="s">
        <v>30309</v>
      </c>
      <c r="H280" s="6" t="str">
        <f t="shared" si="4"/>
        <v>41943 1413.26 Decker HillsWtrOperations 2" square nut valve- Decker Hills</v>
      </c>
    </row>
    <row r="281" spans="2:8" x14ac:dyDescent="0.25">
      <c r="B281" s="78">
        <v>41881</v>
      </c>
      <c r="C281" s="74">
        <v>1099.8800000000001</v>
      </c>
      <c r="D281" s="36" t="s">
        <v>40</v>
      </c>
      <c r="E281" s="37" t="s">
        <v>3471</v>
      </c>
      <c r="F281" s="12" t="s">
        <v>18585</v>
      </c>
      <c r="G281" s="12" t="s">
        <v>30310</v>
      </c>
      <c r="H281" s="6" t="str">
        <f t="shared" si="4"/>
        <v>41881 1099.88 Govenor's PointWtrOperations 2" SQUARE NUT VALVE GSPT</v>
      </c>
    </row>
    <row r="282" spans="2:8" x14ac:dyDescent="0.25">
      <c r="B282" s="78">
        <v>41943</v>
      </c>
      <c r="C282" s="74">
        <v>1103.71</v>
      </c>
      <c r="D282" s="36" t="s">
        <v>37</v>
      </c>
      <c r="E282" s="37" t="s">
        <v>3501</v>
      </c>
      <c r="F282" s="12" t="s">
        <v>18586</v>
      </c>
      <c r="G282" s="12" t="s">
        <v>30311</v>
      </c>
      <c r="H282" s="6" t="str">
        <f t="shared" si="4"/>
        <v>41943 1103.71 Harbor PointWtrOperations 2" square nut valve- Harbor Point Water Indistrict</v>
      </c>
    </row>
    <row r="283" spans="2:8" x14ac:dyDescent="0.25">
      <c r="B283" s="78">
        <v>41910</v>
      </c>
      <c r="C283" s="74">
        <v>1312.9</v>
      </c>
      <c r="D283" s="36" t="s">
        <v>16</v>
      </c>
      <c r="E283" s="37" t="s">
        <v>3502</v>
      </c>
      <c r="F283" s="12" t="s">
        <v>18587</v>
      </c>
      <c r="G283" s="12" t="s">
        <v>30312</v>
      </c>
      <c r="H283" s="6" t="str">
        <f t="shared" si="4"/>
        <v>41910 1312.9 Holiday Villages of Livingston WtrOps 2" square nut valve- Tobago and Woodland Shores Dr</v>
      </c>
    </row>
    <row r="284" spans="2:8" x14ac:dyDescent="0.25">
      <c r="B284" s="78">
        <v>41929</v>
      </c>
      <c r="C284" s="74">
        <v>1946.67</v>
      </c>
      <c r="D284" s="36" t="s">
        <v>21</v>
      </c>
      <c r="E284" s="37" t="s">
        <v>4708</v>
      </c>
      <c r="F284" s="12" t="s">
        <v>18588</v>
      </c>
      <c r="G284" s="12" t="s">
        <v>30313</v>
      </c>
      <c r="H284" s="6" t="str">
        <f t="shared" si="4"/>
        <v>41929 1946.67 Decker HillsWtrOperations 2" Stainless Steel Octave Well Meter</v>
      </c>
    </row>
    <row r="285" spans="2:8" x14ac:dyDescent="0.25">
      <c r="B285" s="78">
        <v>41277</v>
      </c>
      <c r="C285" s="74">
        <v>2055.2800000000002</v>
      </c>
      <c r="D285" s="36" t="s">
        <v>44</v>
      </c>
      <c r="E285" s="37" t="s">
        <v>3447</v>
      </c>
      <c r="F285" s="12" t="s">
        <v>18589</v>
      </c>
      <c r="G285" s="12" t="s">
        <v>30314</v>
      </c>
      <c r="H285" s="6" t="str">
        <f t="shared" si="4"/>
        <v>41277 2055.28 Western Hills HarborWtrOperations 2" Street Valve</v>
      </c>
    </row>
    <row r="286" spans="2:8" x14ac:dyDescent="0.25">
      <c r="B286" s="78">
        <v>41225</v>
      </c>
      <c r="C286" s="74">
        <v>2350.83</v>
      </c>
      <c r="D286" s="36" t="s">
        <v>40</v>
      </c>
      <c r="E286" s="37" t="s">
        <v>4704</v>
      </c>
      <c r="F286" s="12" t="s">
        <v>18590</v>
      </c>
      <c r="G286" s="12" t="s">
        <v>30315</v>
      </c>
      <c r="H286" s="6" t="str">
        <f t="shared" si="4"/>
        <v>41225 2350.83 Govenor's PointWtrOperations 2" Turbo Well Meter</v>
      </c>
    </row>
    <row r="287" spans="2:8" x14ac:dyDescent="0.25">
      <c r="B287" s="78">
        <v>41393</v>
      </c>
      <c r="C287" s="74">
        <v>1109.71</v>
      </c>
      <c r="D287" s="36" t="s">
        <v>59</v>
      </c>
      <c r="E287" s="37" t="s">
        <v>548</v>
      </c>
      <c r="F287" s="12" t="s">
        <v>18591</v>
      </c>
      <c r="G287" s="12" t="s">
        <v>30316</v>
      </c>
      <c r="H287" s="6" t="str">
        <f t="shared" si="4"/>
        <v>41393 1109.71 WestsideWtrOperations 2" Valve-front of Church Plant</v>
      </c>
    </row>
    <row r="288" spans="2:8" x14ac:dyDescent="0.25">
      <c r="B288" s="78">
        <v>41852</v>
      </c>
      <c r="C288" s="74">
        <v>15333.54</v>
      </c>
      <c r="D288" s="36" t="s">
        <v>91</v>
      </c>
      <c r="E288" s="37" t="s">
        <v>4360</v>
      </c>
      <c r="F288" s="12" t="s">
        <v>18592</v>
      </c>
      <c r="G288" s="12" t="s">
        <v>30317</v>
      </c>
      <c r="H288" s="6" t="str">
        <f t="shared" si="4"/>
        <v>41852 15333.54 RaywoodWtrOperations 2" water line</v>
      </c>
    </row>
    <row r="289" spans="2:8" x14ac:dyDescent="0.25">
      <c r="B289" s="78">
        <v>40940</v>
      </c>
      <c r="C289" s="74">
        <v>991</v>
      </c>
      <c r="D289" s="36" t="s">
        <v>50</v>
      </c>
      <c r="E289" s="37" t="s">
        <v>4348</v>
      </c>
      <c r="F289" s="12" t="s">
        <v>18573</v>
      </c>
      <c r="G289" s="12" t="s">
        <v>30298</v>
      </c>
      <c r="H289" s="6" t="str">
        <f t="shared" si="4"/>
        <v>40940 991 Carolynn EstatesWtrOperations 2" Water Service</v>
      </c>
    </row>
    <row r="290" spans="2:8" x14ac:dyDescent="0.25">
      <c r="B290" s="78">
        <v>41284</v>
      </c>
      <c r="C290" s="74">
        <v>2221.1999999999998</v>
      </c>
      <c r="D290" s="36" t="s">
        <v>15</v>
      </c>
      <c r="E290" s="37" t="s">
        <v>3448</v>
      </c>
      <c r="F290" s="12" t="s">
        <v>18593</v>
      </c>
      <c r="G290" s="12" t="s">
        <v>30318</v>
      </c>
      <c r="H290" s="6" t="str">
        <f t="shared" si="4"/>
        <v>41284 2221.2 TanglewoodWtrOperations 2" Watts Flange Solenoid Valve</v>
      </c>
    </row>
    <row r="291" spans="2:8" x14ac:dyDescent="0.25">
      <c r="B291" s="78">
        <v>42166</v>
      </c>
      <c r="C291" s="74">
        <v>0</v>
      </c>
      <c r="D291" s="36" t="s">
        <v>49</v>
      </c>
      <c r="E291" s="37" t="s">
        <v>3539</v>
      </c>
      <c r="F291" s="12" t="s">
        <v>18594</v>
      </c>
      <c r="G291" s="12" t="s">
        <v>30319</v>
      </c>
      <c r="H291" s="6" t="str">
        <f t="shared" si="4"/>
        <v>42166 0 Cherokee ShoresWtrOperations 2"Air Release Valve-Cherokee Shores</v>
      </c>
    </row>
    <row r="292" spans="2:8" x14ac:dyDescent="0.25">
      <c r="B292" s="78">
        <v>41881</v>
      </c>
      <c r="C292" s="74">
        <v>1157.82</v>
      </c>
      <c r="D292" s="36" t="s">
        <v>40</v>
      </c>
      <c r="E292" s="37" t="s">
        <v>3478</v>
      </c>
      <c r="F292" s="12" t="s">
        <v>18595</v>
      </c>
      <c r="G292" s="12" t="s">
        <v>30320</v>
      </c>
      <c r="H292" s="6" t="str">
        <f t="shared" si="4"/>
        <v>41881 1157.82 Govenor's PointWtrOperations 2"MJ Gate Valve AT Governor's Water district</v>
      </c>
    </row>
    <row r="293" spans="2:8" x14ac:dyDescent="0.25">
      <c r="B293" s="78">
        <v>41660</v>
      </c>
      <c r="C293" s="74">
        <v>1344</v>
      </c>
      <c r="D293" s="36" t="s">
        <v>34</v>
      </c>
      <c r="E293" s="37" t="s">
        <v>2399</v>
      </c>
      <c r="F293" s="12" t="s">
        <v>18596</v>
      </c>
      <c r="G293" s="12" t="s">
        <v>30321</v>
      </c>
      <c r="H293" s="6" t="str">
        <f t="shared" si="4"/>
        <v>41660 1344 Western Lake EstatesWtrOperations 2"Solenoid Valve at Western Lakes PS#2</v>
      </c>
    </row>
    <row r="294" spans="2:8" x14ac:dyDescent="0.25">
      <c r="B294" s="78">
        <v>41881</v>
      </c>
      <c r="C294" s="74">
        <v>2590.54</v>
      </c>
      <c r="D294" s="36" t="s">
        <v>40</v>
      </c>
      <c r="E294" s="37" t="s">
        <v>3473</v>
      </c>
      <c r="F294" s="12" t="s">
        <v>18597</v>
      </c>
      <c r="G294" s="12" t="s">
        <v>30322</v>
      </c>
      <c r="H294" s="6" t="str">
        <f t="shared" si="4"/>
        <v>41881 2590.54 Govenor's PointWtrOperations 2"Square Nut Gate Valve</v>
      </c>
    </row>
    <row r="295" spans="2:8" x14ac:dyDescent="0.25">
      <c r="B295" s="78">
        <v>41910</v>
      </c>
      <c r="C295" s="74">
        <v>1312.9</v>
      </c>
      <c r="D295" s="36" t="s">
        <v>157</v>
      </c>
      <c r="E295" s="37" t="s">
        <v>3480</v>
      </c>
      <c r="F295" s="12" t="s">
        <v>18587</v>
      </c>
      <c r="G295" s="12" t="s">
        <v>30323</v>
      </c>
      <c r="H295" s="6" t="str">
        <f t="shared" si="4"/>
        <v>41910 1312.9 Crystal SpringsWtrOperations 2"square Nut Valve HOVL</v>
      </c>
    </row>
    <row r="296" spans="2:8" x14ac:dyDescent="0.25">
      <c r="B296" s="78">
        <v>41885</v>
      </c>
      <c r="C296" s="74">
        <v>2095.09</v>
      </c>
      <c r="D296" s="36" t="s">
        <v>16</v>
      </c>
      <c r="E296" s="37" t="s">
        <v>3479</v>
      </c>
      <c r="F296" s="12" t="s">
        <v>18598</v>
      </c>
      <c r="G296" s="12" t="s">
        <v>30324</v>
      </c>
      <c r="H296" s="6" t="str">
        <f t="shared" si="4"/>
        <v>41885 2095.09 Holiday Villages of Livingston WtrOps 2"Square Nut valve HVOL</v>
      </c>
    </row>
    <row r="297" spans="2:8" x14ac:dyDescent="0.25">
      <c r="B297" s="78">
        <v>42068</v>
      </c>
      <c r="C297" s="74">
        <v>1774.71</v>
      </c>
      <c r="D297" s="36" t="s">
        <v>45</v>
      </c>
      <c r="E297" s="37" t="s">
        <v>2762</v>
      </c>
      <c r="F297" s="12" t="s">
        <v>18599</v>
      </c>
      <c r="G297" s="12" t="s">
        <v>30325</v>
      </c>
      <c r="H297" s="6" t="str">
        <f t="shared" si="4"/>
        <v>42068 1774.71 IvanhoeWtrOperations 2"Square nut valve-Frior Tuck-Lakewood</v>
      </c>
    </row>
    <row r="298" spans="2:8" x14ac:dyDescent="0.25">
      <c r="B298" s="78">
        <v>42076</v>
      </c>
      <c r="C298" s="74">
        <v>1403.31</v>
      </c>
      <c r="D298" s="36" t="s">
        <v>45</v>
      </c>
      <c r="E298" s="37" t="s">
        <v>3529</v>
      </c>
      <c r="F298" s="12" t="s">
        <v>18600</v>
      </c>
      <c r="G298" s="12" t="s">
        <v>30326</v>
      </c>
      <c r="H298" s="6" t="str">
        <f t="shared" si="4"/>
        <v>42076 1403.31 IvanhoeWtrOperations 2"Square nut valve-Sir Rellias &amp; Guinevere.</v>
      </c>
    </row>
    <row r="299" spans="2:8" x14ac:dyDescent="0.25">
      <c r="B299" s="78">
        <v>41062</v>
      </c>
      <c r="C299" s="74">
        <v>1115</v>
      </c>
      <c r="D299" s="36" t="s">
        <v>72</v>
      </c>
      <c r="E299" s="37" t="s">
        <v>3444</v>
      </c>
      <c r="F299" s="12" t="s">
        <v>18601</v>
      </c>
      <c r="G299" s="12" t="s">
        <v>30327</v>
      </c>
      <c r="H299" s="6" t="str">
        <f t="shared" si="4"/>
        <v>41062 1115 Holiday ShoresWtrOperations 2"Valve Holiday Shores</v>
      </c>
    </row>
    <row r="300" spans="2:8" x14ac:dyDescent="0.25">
      <c r="B300" s="78">
        <v>41875</v>
      </c>
      <c r="C300" s="74">
        <v>2598.2000000000003</v>
      </c>
      <c r="D300" s="36" t="s">
        <v>15</v>
      </c>
      <c r="E300" s="37" t="s">
        <v>3468</v>
      </c>
      <c r="F300" s="12" t="s">
        <v>18602</v>
      </c>
      <c r="G300" s="12" t="s">
        <v>30328</v>
      </c>
      <c r="H300" s="6" t="str">
        <f t="shared" si="4"/>
        <v>41875 2598.2 TanglewoodWtrOperations 2"Water line 200' and 2" flash valve at Tanglewood</v>
      </c>
    </row>
    <row r="301" spans="2:8" x14ac:dyDescent="0.25">
      <c r="B301" s="78">
        <v>38168</v>
      </c>
      <c r="C301" s="74">
        <v>12610.73</v>
      </c>
      <c r="D301" s="36" t="s">
        <v>20</v>
      </c>
      <c r="E301" s="37" t="s">
        <v>2518</v>
      </c>
      <c r="F301" s="12" t="s">
        <v>18603</v>
      </c>
      <c r="G301" s="12" t="s">
        <v>30329</v>
      </c>
      <c r="H301" s="6" t="str">
        <f t="shared" si="4"/>
        <v>38168 12610.73 CountrywoodWtrOperations 2;500 GAL PRESSURE TANK W/ ASME CODE STAMP</v>
      </c>
    </row>
    <row r="302" spans="2:8" x14ac:dyDescent="0.25">
      <c r="B302" s="78">
        <v>40725</v>
      </c>
      <c r="C302" s="74">
        <v>3890.6</v>
      </c>
      <c r="D302" s="36" t="s">
        <v>4941</v>
      </c>
      <c r="E302" s="37" t="s">
        <v>6252</v>
      </c>
      <c r="F302" s="12" t="s">
        <v>18604</v>
      </c>
      <c r="G302" s="12" t="s">
        <v>30330</v>
      </c>
      <c r="H302" s="6" t="str">
        <f t="shared" si="4"/>
        <v>40725 3890.6 Beachwood EstatesWWOperations 2@4 inch SUBMERSIBLE PUMPS-BEACHWOOD ESTATES LIFTS</v>
      </c>
    </row>
    <row r="303" spans="2:8" x14ac:dyDescent="0.25">
      <c r="B303" s="78">
        <v>42035</v>
      </c>
      <c r="C303" s="74">
        <v>1088</v>
      </c>
      <c r="D303" s="36" t="s">
        <v>38</v>
      </c>
      <c r="E303" s="37" t="s">
        <v>2051</v>
      </c>
      <c r="F303" s="12" t="s">
        <v>18605</v>
      </c>
      <c r="G303" s="12" t="s">
        <v>30331</v>
      </c>
      <c r="H303" s="6" t="str">
        <f t="shared" si="4"/>
        <v>42035 1088 Hulon LakesWtrOperations 20 AMP Breaker Hulon Lakes Well1 #1</v>
      </c>
    </row>
    <row r="304" spans="2:8" x14ac:dyDescent="0.25">
      <c r="B304" s="78">
        <v>40330</v>
      </c>
      <c r="C304" s="74">
        <v>10801.26</v>
      </c>
      <c r="D304" s="36" t="s">
        <v>115</v>
      </c>
      <c r="E304" s="37" t="s">
        <v>1394</v>
      </c>
      <c r="F304" s="12" t="s">
        <v>18606</v>
      </c>
      <c r="G304" s="12" t="s">
        <v>30332</v>
      </c>
      <c r="H304" s="6" t="str">
        <f t="shared" si="4"/>
        <v>40330 10801.26 Markum Ranch EstatesWtrOperations 20 HP 460V 3 Phase Motor 7 Pump-MARKUM RANCH WELL</v>
      </c>
    </row>
    <row r="305" spans="2:8" x14ac:dyDescent="0.25">
      <c r="B305" s="78">
        <v>38717</v>
      </c>
      <c r="C305" s="74">
        <v>11327.31</v>
      </c>
      <c r="D305" s="36" t="s">
        <v>58</v>
      </c>
      <c r="E305" s="37" t="s">
        <v>1593</v>
      </c>
      <c r="F305" s="12" t="s">
        <v>16483</v>
      </c>
      <c r="G305" s="12" t="s">
        <v>24358</v>
      </c>
      <c r="H305" s="6" t="str">
        <f t="shared" si="4"/>
        <v>38717 11327.31 Metroplex HomesteadsWtrOperations 20 hp booster pump-Well No. 3</v>
      </c>
    </row>
    <row r="306" spans="2:8" x14ac:dyDescent="0.25">
      <c r="B306" s="78">
        <v>38717</v>
      </c>
      <c r="C306" s="74">
        <v>13649.95</v>
      </c>
      <c r="D306" s="36" t="s">
        <v>58</v>
      </c>
      <c r="E306" s="37" t="s">
        <v>1595</v>
      </c>
      <c r="F306" s="12" t="s">
        <v>16485</v>
      </c>
      <c r="G306" s="12" t="s">
        <v>24360</v>
      </c>
      <c r="H306" s="6" t="str">
        <f t="shared" si="4"/>
        <v>38717 13649.95 Metroplex HomesteadsWtrOperations 20 hp booster pump-Well No. 5A/5B</v>
      </c>
    </row>
    <row r="307" spans="2:8" x14ac:dyDescent="0.25">
      <c r="B307" s="78">
        <v>42055</v>
      </c>
      <c r="C307" s="74">
        <v>8773.48</v>
      </c>
      <c r="D307" s="36" t="s">
        <v>115</v>
      </c>
      <c r="E307" s="37" t="s">
        <v>2064</v>
      </c>
      <c r="F307" s="12" t="s">
        <v>18607</v>
      </c>
      <c r="G307" s="12" t="s">
        <v>30333</v>
      </c>
      <c r="H307" s="6" t="str">
        <f t="shared" si="4"/>
        <v>42055 8773.48 Markum Ranch EstatesWtrOperations 20 HP HI Temp Franklin Motor  well# 2 Markum Ranch</v>
      </c>
    </row>
    <row r="308" spans="2:8" x14ac:dyDescent="0.25">
      <c r="B308" s="78">
        <v>40909</v>
      </c>
      <c r="C308" s="74">
        <v>2172</v>
      </c>
      <c r="D308" s="36" t="s">
        <v>42</v>
      </c>
      <c r="E308" s="37" t="s">
        <v>1906</v>
      </c>
      <c r="F308" s="12" t="s">
        <v>18608</v>
      </c>
      <c r="G308" s="12" t="s">
        <v>30334</v>
      </c>
      <c r="H308" s="6" t="str">
        <f t="shared" si="4"/>
        <v>40909 2172 Oak Trail ShoresWtrOperations 20 HP Motor Booster Pump #2</v>
      </c>
    </row>
    <row r="309" spans="2:8" x14ac:dyDescent="0.25">
      <c r="B309" s="78">
        <v>40756</v>
      </c>
      <c r="C309" s="74">
        <v>1995</v>
      </c>
      <c r="D309" s="36" t="s">
        <v>15</v>
      </c>
      <c r="E309" s="37" t="s">
        <v>1833</v>
      </c>
      <c r="F309" s="12" t="s">
        <v>18609</v>
      </c>
      <c r="G309" s="12" t="s">
        <v>30335</v>
      </c>
      <c r="H309" s="6" t="str">
        <f t="shared" si="4"/>
        <v>40756 1995 TanglewoodWtrOperations 20 HP MOTOR ON PUMP-SIMMONS SHORES BPS #4</v>
      </c>
    </row>
    <row r="310" spans="2:8" x14ac:dyDescent="0.25">
      <c r="B310" s="78">
        <v>41153</v>
      </c>
      <c r="C310" s="74">
        <v>4440.95</v>
      </c>
      <c r="D310" s="36" t="s">
        <v>48</v>
      </c>
      <c r="E310" s="37" t="s">
        <v>1869</v>
      </c>
      <c r="F310" s="12" t="s">
        <v>18610</v>
      </c>
      <c r="G310" s="12" t="s">
        <v>30336</v>
      </c>
      <c r="H310" s="6" t="str">
        <f t="shared" si="4"/>
        <v>41153 4440.95 Highsaw WaterWtrOperations 20 hp sub. well motor</v>
      </c>
    </row>
    <row r="311" spans="2:8" x14ac:dyDescent="0.25">
      <c r="B311" s="78">
        <v>38533</v>
      </c>
      <c r="C311" s="74">
        <v>1062.51</v>
      </c>
      <c r="D311" s="36" t="s">
        <v>48</v>
      </c>
      <c r="E311" s="37" t="s">
        <v>3008</v>
      </c>
      <c r="F311" s="12" t="s">
        <v>16122</v>
      </c>
      <c r="G311" s="12" t="s">
        <v>23992</v>
      </c>
      <c r="H311" s="6" t="str">
        <f t="shared" si="4"/>
        <v>38533 1062.51 Highsaw WaterWtrOperations 20' WATER LINE REPAIR-INDISTRICT HAWR</v>
      </c>
    </row>
    <row r="312" spans="2:8" x14ac:dyDescent="0.25">
      <c r="B312" s="78">
        <v>41345</v>
      </c>
      <c r="C312" s="74">
        <v>6732.87</v>
      </c>
      <c r="D312" s="36" t="s">
        <v>15</v>
      </c>
      <c r="E312" s="37" t="s">
        <v>3450</v>
      </c>
      <c r="F312" s="12" t="s">
        <v>18611</v>
      </c>
      <c r="G312" s="12" t="s">
        <v>30337</v>
      </c>
      <c r="H312" s="6" t="str">
        <f t="shared" si="4"/>
        <v>41345 6732.87 TanglewoodWtrOperations 200' 2" PIPE</v>
      </c>
    </row>
    <row r="313" spans="2:8" x14ac:dyDescent="0.25">
      <c r="B313" s="78">
        <v>41067</v>
      </c>
      <c r="C313" s="74">
        <v>2924.68</v>
      </c>
      <c r="D313" s="36" t="s">
        <v>43</v>
      </c>
      <c r="E313" s="37" t="s">
        <v>3442</v>
      </c>
      <c r="F313" s="12" t="s">
        <v>18612</v>
      </c>
      <c r="G313" s="12" t="s">
        <v>30338</v>
      </c>
      <c r="H313" s="6" t="str">
        <f t="shared" si="4"/>
        <v>41067 2924.68 Sherwood ShoresWtrOperations 200' 2" water line</v>
      </c>
    </row>
    <row r="314" spans="2:8" x14ac:dyDescent="0.25">
      <c r="B314" s="78">
        <v>42151</v>
      </c>
      <c r="C314" s="74">
        <v>1896.39</v>
      </c>
      <c r="D314" s="36" t="s">
        <v>15</v>
      </c>
      <c r="E314" s="37" t="s">
        <v>3536</v>
      </c>
      <c r="F314" s="12" t="s">
        <v>18613</v>
      </c>
      <c r="G314" s="12" t="s">
        <v>30339</v>
      </c>
      <c r="H314" s="6" t="str">
        <f t="shared" si="4"/>
        <v>42151 1896.39 TanglewoodWtrOperations 200' 4" PVC line extenison for tap-58 Deer Crossin</v>
      </c>
    </row>
    <row r="315" spans="2:8" x14ac:dyDescent="0.25">
      <c r="B315" s="78">
        <v>37011</v>
      </c>
      <c r="C315" s="74">
        <v>177.53</v>
      </c>
      <c r="D315" s="36" t="s">
        <v>22</v>
      </c>
      <c r="E315" s="37" t="s">
        <v>972</v>
      </c>
      <c r="F315" s="12" t="s">
        <v>18614</v>
      </c>
      <c r="G315" s="12" t="s">
        <v>30340</v>
      </c>
      <c r="H315" s="6" t="str">
        <f t="shared" si="4"/>
        <v>37011 177.53 Stonecrest EstatesWtrOperations 200 AMP 600V DISCONNECT</v>
      </c>
    </row>
    <row r="316" spans="2:8" x14ac:dyDescent="0.25">
      <c r="B316" s="78">
        <v>41521</v>
      </c>
      <c r="C316" s="74">
        <v>2625</v>
      </c>
      <c r="D316" s="36" t="s">
        <v>58</v>
      </c>
      <c r="E316" s="37" t="s">
        <v>4705</v>
      </c>
      <c r="F316" s="12" t="s">
        <v>18615</v>
      </c>
      <c r="G316" s="12" t="s">
        <v>30341</v>
      </c>
      <c r="H316" s="6" t="str">
        <f t="shared" si="4"/>
        <v>41521 2625 Metroplex HomesteadsWtrOperations 200 Amp Disconnect w/3 Fuses - MXHS Plant #4</v>
      </c>
    </row>
    <row r="317" spans="2:8" x14ac:dyDescent="0.25">
      <c r="B317" s="78">
        <v>41310</v>
      </c>
      <c r="C317" s="74">
        <v>1749.21</v>
      </c>
      <c r="D317" s="36" t="s">
        <v>44</v>
      </c>
      <c r="E317" s="37" t="s">
        <v>2390</v>
      </c>
      <c r="F317" s="12" t="s">
        <v>18616</v>
      </c>
      <c r="G317" s="12" t="s">
        <v>30342</v>
      </c>
      <c r="H317" s="6" t="str">
        <f t="shared" si="4"/>
        <v>41310 1749.21 Western Hills HarborWtrOperations 200 Gal Chlorination Storage Tank</v>
      </c>
    </row>
    <row r="318" spans="2:8" x14ac:dyDescent="0.25">
      <c r="B318" s="78">
        <v>41935</v>
      </c>
      <c r="C318" s="74">
        <v>2400</v>
      </c>
      <c r="D318" s="36" t="s">
        <v>17</v>
      </c>
      <c r="E318" s="37" t="s">
        <v>563</v>
      </c>
      <c r="F318" s="12" t="s">
        <v>18617</v>
      </c>
      <c r="G318" s="12" t="s">
        <v>30343</v>
      </c>
      <c r="H318" s="6" t="str">
        <f t="shared" si="4"/>
        <v>41935 2400 Camelot ForestWtrOperations 200' Gauge Chain Link Fence-Camelot Forest</v>
      </c>
    </row>
    <row r="319" spans="2:8" x14ac:dyDescent="0.25">
      <c r="B319" s="78">
        <v>40299</v>
      </c>
      <c r="C319" s="74">
        <v>1450</v>
      </c>
      <c r="D319" s="36" t="s">
        <v>43</v>
      </c>
      <c r="E319" s="37" t="s">
        <v>2869</v>
      </c>
      <c r="F319" s="12" t="s">
        <v>18618</v>
      </c>
      <c r="G319" s="12" t="s">
        <v>30344</v>
      </c>
      <c r="H319" s="6" t="str">
        <f t="shared" si="4"/>
        <v>40299 1450 Sherwood ShoresWtrOperations 200' LINE EXTENSION-75 LAKE ROAD</v>
      </c>
    </row>
    <row r="320" spans="2:8" x14ac:dyDescent="0.25">
      <c r="B320" s="78">
        <v>40299</v>
      </c>
      <c r="C320" s="74">
        <v>78.239999999999995</v>
      </c>
      <c r="D320" s="36" t="s">
        <v>43</v>
      </c>
      <c r="E320" s="37" t="s">
        <v>2869</v>
      </c>
      <c r="F320" s="12" t="s">
        <v>18619</v>
      </c>
      <c r="G320" s="12" t="s">
        <v>30345</v>
      </c>
      <c r="H320" s="6" t="str">
        <f t="shared" si="4"/>
        <v>40299 78.24 Sherwood ShoresWtrOperations 200' LINE EXTENSION-75 LAKE ROAD</v>
      </c>
    </row>
    <row r="321" spans="2:8" x14ac:dyDescent="0.25">
      <c r="B321" s="78">
        <v>40544</v>
      </c>
      <c r="C321" s="74">
        <v>3747</v>
      </c>
      <c r="D321" s="36" t="s">
        <v>13</v>
      </c>
      <c r="E321" s="37" t="s">
        <v>3423</v>
      </c>
      <c r="F321" s="12" t="s">
        <v>18620</v>
      </c>
      <c r="G321" s="12" t="s">
        <v>30346</v>
      </c>
      <c r="H321" s="6" t="str">
        <f t="shared" si="4"/>
        <v>40544 3747 Ridgecrest Grayson CountyWtrOperations 200' PIPE 2 inch - INDISTRICT RTGC</v>
      </c>
    </row>
    <row r="322" spans="2:8" x14ac:dyDescent="0.25">
      <c r="B322" s="78">
        <v>41152</v>
      </c>
      <c r="C322" s="74">
        <v>1</v>
      </c>
      <c r="D322" s="6" t="s">
        <v>6606</v>
      </c>
      <c r="E322" s="37" t="s">
        <v>6566</v>
      </c>
      <c r="F322" s="12" t="s">
        <v>18621</v>
      </c>
      <c r="G322" s="12" t="s">
        <v>30347</v>
      </c>
      <c r="H322" s="6" t="str">
        <f t="shared" si="4"/>
        <v>41152 1 Benbrook Ops 2004 CASE 580M BACKHOE Serial 381365</v>
      </c>
    </row>
    <row r="323" spans="2:8" x14ac:dyDescent="0.25">
      <c r="B323" s="78">
        <v>41152</v>
      </c>
      <c r="C323" s="74">
        <v>1</v>
      </c>
      <c r="D323" s="6" t="s">
        <v>4767</v>
      </c>
      <c r="E323" s="37" t="s">
        <v>6569</v>
      </c>
      <c r="F323" s="12" t="s">
        <v>18621</v>
      </c>
      <c r="G323" s="12" t="s">
        <v>30348</v>
      </c>
      <c r="H323" s="6" t="str">
        <f t="shared" ref="H323:H386" si="5">G323&amp;" "&amp;E323</f>
        <v>41152 1 Mabank Ops 2004 KUBOTA L35 BACKHOE</v>
      </c>
    </row>
    <row r="324" spans="2:8" x14ac:dyDescent="0.25">
      <c r="B324" s="78">
        <v>41152</v>
      </c>
      <c r="C324" s="74">
        <v>1</v>
      </c>
      <c r="D324" s="6" t="s">
        <v>4802</v>
      </c>
      <c r="E324" s="37" t="s">
        <v>6572</v>
      </c>
      <c r="F324" s="12" t="s">
        <v>18621</v>
      </c>
      <c r="G324" s="12" t="s">
        <v>30349</v>
      </c>
      <c r="H324" s="6" t="str">
        <f t="shared" si="5"/>
        <v>41152 1 CONROE OPS 2004 KUBOTA L35 BACKHOE SERIAL 73925</v>
      </c>
    </row>
    <row r="325" spans="2:8" x14ac:dyDescent="0.25">
      <c r="B325" s="78">
        <v>41152</v>
      </c>
      <c r="C325" s="74">
        <v>1</v>
      </c>
      <c r="D325" s="6" t="s">
        <v>4802</v>
      </c>
      <c r="E325" s="37" t="s">
        <v>6571</v>
      </c>
      <c r="F325" s="12" t="s">
        <v>18621</v>
      </c>
      <c r="G325" s="12" t="s">
        <v>30349</v>
      </c>
      <c r="H325" s="6" t="str">
        <f t="shared" si="5"/>
        <v>41152 1 CONROE OPS 2004 KUBOTA L35 BACKHOE SERIAL 73990</v>
      </c>
    </row>
    <row r="326" spans="2:8" x14ac:dyDescent="0.25">
      <c r="B326" s="78">
        <v>41152</v>
      </c>
      <c r="C326" s="74">
        <v>1</v>
      </c>
      <c r="D326" s="6" t="s">
        <v>4767</v>
      </c>
      <c r="E326" s="37" t="s">
        <v>6570</v>
      </c>
      <c r="F326" s="12" t="s">
        <v>18621</v>
      </c>
      <c r="G326" s="12" t="s">
        <v>30348</v>
      </c>
      <c r="H326" s="6" t="str">
        <f t="shared" si="5"/>
        <v>41152 1 Mabank Ops 2004 KUBOTA L35 BACKHOE SERIAL 74071</v>
      </c>
    </row>
    <row r="327" spans="2:8" x14ac:dyDescent="0.25">
      <c r="B327" s="78">
        <v>37011</v>
      </c>
      <c r="C327" s="74">
        <v>726.87</v>
      </c>
      <c r="D327" s="36" t="s">
        <v>53</v>
      </c>
      <c r="E327" s="37" t="s">
        <v>3085</v>
      </c>
      <c r="F327" s="12" t="s">
        <v>18622</v>
      </c>
      <c r="G327" s="12" t="s">
        <v>30350</v>
      </c>
      <c r="H327" s="6" t="str">
        <f t="shared" si="5"/>
        <v>37011 726.87 Callendar LakeWtrOperations 2004PTC 4 MEGALUG PVC SET 2504 4MJ GATE VLV</v>
      </c>
    </row>
    <row r="328" spans="2:8" x14ac:dyDescent="0.25">
      <c r="B328" s="78">
        <v>41152</v>
      </c>
      <c r="C328" s="74">
        <v>1</v>
      </c>
      <c r="D328" s="6" t="s">
        <v>6606</v>
      </c>
      <c r="E328" s="37" t="s">
        <v>6568</v>
      </c>
      <c r="F328" s="12" t="s">
        <v>18621</v>
      </c>
      <c r="G328" s="12" t="s">
        <v>30347</v>
      </c>
      <c r="H328" s="6" t="str">
        <f t="shared" si="5"/>
        <v>41152 1 Benbrook Ops 2006 KUBOTA L39 BACKHOE</v>
      </c>
    </row>
    <row r="329" spans="2:8" x14ac:dyDescent="0.25">
      <c r="B329" s="78">
        <v>41730</v>
      </c>
      <c r="C329" s="74">
        <v>4500</v>
      </c>
      <c r="D329" s="6" t="s">
        <v>6607</v>
      </c>
      <c r="E329" s="37" t="s">
        <v>6600</v>
      </c>
      <c r="F329" s="12" t="s">
        <v>18623</v>
      </c>
      <c r="G329" s="12" t="s">
        <v>30351</v>
      </c>
      <c r="H329" s="6" t="str">
        <f t="shared" si="5"/>
        <v>41730 4500 Bandera Monarch Ops 2008 MWT 500 GAL Water Trailer (Used) #76278</v>
      </c>
    </row>
    <row r="330" spans="2:8" x14ac:dyDescent="0.25">
      <c r="B330" s="78">
        <v>41030</v>
      </c>
      <c r="C330" s="74">
        <v>2545.3000000000002</v>
      </c>
      <c r="D330" s="36" t="s">
        <v>21</v>
      </c>
      <c r="E330" s="37" t="s">
        <v>1216</v>
      </c>
      <c r="F330" s="12" t="s">
        <v>18624</v>
      </c>
      <c r="G330" s="12" t="s">
        <v>30352</v>
      </c>
      <c r="H330" s="6" t="str">
        <f t="shared" si="5"/>
        <v>41030 2545.3 Decker HillsWtrOperations 200amp Siemens Meter Disconnect</v>
      </c>
    </row>
    <row r="331" spans="2:8" x14ac:dyDescent="0.25">
      <c r="B331" s="78">
        <v>42063</v>
      </c>
      <c r="C331" s="74">
        <v>4442.3900000000003</v>
      </c>
      <c r="D331" s="6" t="s">
        <v>6608</v>
      </c>
      <c r="E331" s="37" t="s">
        <v>6602</v>
      </c>
      <c r="F331" s="12" t="s">
        <v>18625</v>
      </c>
      <c r="G331" s="12" t="s">
        <v>30353</v>
      </c>
      <c r="H331" s="6" t="str">
        <f t="shared" si="5"/>
        <v>42063 4442.39 EAST SHARED 2015 Trailer VIN#S 4ZECH2027F1080379</v>
      </c>
    </row>
    <row r="332" spans="2:8" x14ac:dyDescent="0.25">
      <c r="B332" s="78">
        <v>42063</v>
      </c>
      <c r="C332" s="74">
        <v>4442.3900000000003</v>
      </c>
      <c r="D332" s="6" t="s">
        <v>6608</v>
      </c>
      <c r="E332" s="37" t="s">
        <v>6603</v>
      </c>
      <c r="F332" s="12" t="s">
        <v>18625</v>
      </c>
      <c r="G332" s="12" t="s">
        <v>30353</v>
      </c>
      <c r="H332" s="6" t="str">
        <f t="shared" si="5"/>
        <v>42063 4442.39 EAST SHARED 2015 Trailer VIN#S 4ZECH2027F1080380</v>
      </c>
    </row>
    <row r="333" spans="2:8" x14ac:dyDescent="0.25">
      <c r="B333" s="78">
        <v>40483</v>
      </c>
      <c r="C333" s="74">
        <v>4952.96</v>
      </c>
      <c r="D333" s="36" t="s">
        <v>99</v>
      </c>
      <c r="E333" s="37" t="s">
        <v>4777</v>
      </c>
      <c r="F333" s="12" t="s">
        <v>18626</v>
      </c>
      <c r="G333" s="12" t="s">
        <v>30354</v>
      </c>
      <c r="H333" s="6" t="str">
        <f t="shared" si="5"/>
        <v>40483 4952.96 Granbury AcresWtrOperations 20FT GOOSENECK TRAILER - GRANDBURY ACRES</v>
      </c>
    </row>
    <row r="334" spans="2:8" x14ac:dyDescent="0.25">
      <c r="B334" s="78">
        <v>41465</v>
      </c>
      <c r="C334" s="74">
        <v>7868</v>
      </c>
      <c r="D334" s="36" t="s">
        <v>9</v>
      </c>
      <c r="E334" s="37" t="s">
        <v>1944</v>
      </c>
      <c r="F334" s="12" t="s">
        <v>18627</v>
      </c>
      <c r="G334" s="12" t="s">
        <v>30355</v>
      </c>
      <c r="H334" s="6" t="str">
        <f t="shared" si="5"/>
        <v>41465 7868 Westwood BeachWtrOperations 20HP 230V Motor - Well #1</v>
      </c>
    </row>
    <row r="335" spans="2:8" x14ac:dyDescent="0.25">
      <c r="B335" s="78">
        <v>40603</v>
      </c>
      <c r="C335" s="74">
        <v>19353.91</v>
      </c>
      <c r="D335" s="36" t="s">
        <v>48</v>
      </c>
      <c r="E335" s="37" t="s">
        <v>1798</v>
      </c>
      <c r="F335" s="12" t="s">
        <v>18628</v>
      </c>
      <c r="G335" s="12" t="s">
        <v>30356</v>
      </c>
      <c r="H335" s="6" t="str">
        <f t="shared" si="5"/>
        <v>40603 19353.91 Highsaw WaterWtrOperations 20HP CENTRIPRO MOTOR W/500' CABLE - W2</v>
      </c>
    </row>
    <row r="336" spans="2:8" x14ac:dyDescent="0.25">
      <c r="B336" s="78">
        <v>40483</v>
      </c>
      <c r="C336" s="74">
        <v>23130.400000000001</v>
      </c>
      <c r="D336" s="36" t="s">
        <v>13</v>
      </c>
      <c r="E336" s="37" t="s">
        <v>1439</v>
      </c>
      <c r="F336" s="12" t="s">
        <v>18629</v>
      </c>
      <c r="G336" s="12" t="s">
        <v>30357</v>
      </c>
      <c r="H336" s="6" t="str">
        <f t="shared" si="5"/>
        <v>40483 23130.4 Ridgecrest Grayson CountyWtrOperations 20HP PUMP - RIDGECREST P-1</v>
      </c>
    </row>
    <row r="337" spans="2:8" x14ac:dyDescent="0.25">
      <c r="B337" s="78">
        <v>40483</v>
      </c>
      <c r="C337" s="74">
        <v>23130.400000000001</v>
      </c>
      <c r="D337" s="36" t="s">
        <v>13</v>
      </c>
      <c r="E337" s="37" t="s">
        <v>1439</v>
      </c>
      <c r="F337" s="12" t="s">
        <v>18629</v>
      </c>
      <c r="G337" s="12" t="s">
        <v>30357</v>
      </c>
      <c r="H337" s="6" t="str">
        <f t="shared" si="5"/>
        <v>40483 23130.4 Ridgecrest Grayson CountyWtrOperations 20HP PUMP - RIDGECREST P-1</v>
      </c>
    </row>
    <row r="338" spans="2:8" x14ac:dyDescent="0.25">
      <c r="B338" s="78">
        <v>40544</v>
      </c>
      <c r="C338" s="74">
        <v>3447.37</v>
      </c>
      <c r="D338" s="36" t="s">
        <v>60</v>
      </c>
      <c r="E338" s="37" t="s">
        <v>4514</v>
      </c>
      <c r="F338" s="12" t="s">
        <v>18630</v>
      </c>
      <c r="G338" s="12" t="s">
        <v>30358</v>
      </c>
      <c r="H338" s="6" t="str">
        <f t="shared" si="5"/>
        <v>40544 3447.37 Triple H EstatesWtrOperations 21 AMR METERS - INDISTRICT THES</v>
      </c>
    </row>
    <row r="339" spans="2:8" x14ac:dyDescent="0.25">
      <c r="B339" s="78">
        <v>38960</v>
      </c>
      <c r="C339" s="74">
        <v>2035.31</v>
      </c>
      <c r="D339" s="36" t="s">
        <v>49</v>
      </c>
      <c r="E339" s="37" t="s">
        <v>2294</v>
      </c>
      <c r="F339" s="12" t="s">
        <v>17225</v>
      </c>
      <c r="G339" s="12" t="s">
        <v>25241</v>
      </c>
      <c r="H339" s="6" t="str">
        <f t="shared" si="5"/>
        <v>38960 2035.31 Cherokee ShoresWtrOperations 2100N TURBIDIMETER-CESH SURFACE WATER PLANT (U1)</v>
      </c>
    </row>
    <row r="340" spans="2:8" x14ac:dyDescent="0.25">
      <c r="B340" s="78">
        <v>40118</v>
      </c>
      <c r="C340" s="74">
        <v>957.15</v>
      </c>
      <c r="D340" s="36" t="s">
        <v>4946</v>
      </c>
      <c r="E340" s="37" t="s">
        <v>6365</v>
      </c>
      <c r="F340" s="12" t="s">
        <v>15541</v>
      </c>
      <c r="G340" s="12" t="s">
        <v>23376</v>
      </c>
      <c r="H340" s="6" t="str">
        <f t="shared" si="5"/>
        <v>40118 957.15 Harbor PointWWOperations 2100P BENCHTOP NTU METER-HARBOR POINT AT LIVING WW</v>
      </c>
    </row>
    <row r="341" spans="2:8" x14ac:dyDescent="0.25">
      <c r="B341" s="78">
        <v>37894</v>
      </c>
      <c r="C341" s="74">
        <v>915.92</v>
      </c>
      <c r="D341" s="36" t="s">
        <v>148</v>
      </c>
      <c r="E341" s="37" t="s">
        <v>4796</v>
      </c>
      <c r="F341" s="12" t="s">
        <v>18631</v>
      </c>
      <c r="G341" s="12" t="s">
        <v>30359</v>
      </c>
      <c r="H341" s="6" t="str">
        <f t="shared" si="5"/>
        <v>37894 915.92 Lakeway HarborWtrOperations 2100P PORTABLE TURBIDIMETER</v>
      </c>
    </row>
    <row r="342" spans="2:8" x14ac:dyDescent="0.25">
      <c r="B342" s="78">
        <v>38411</v>
      </c>
      <c r="C342" s="74">
        <v>1006.63</v>
      </c>
      <c r="D342" s="36" t="s">
        <v>50</v>
      </c>
      <c r="E342" s="37" t="s">
        <v>2197</v>
      </c>
      <c r="F342" s="12" t="s">
        <v>15980</v>
      </c>
      <c r="G342" s="12" t="s">
        <v>23848</v>
      </c>
      <c r="H342" s="6" t="str">
        <f t="shared" si="5"/>
        <v>38411 1006.63 Carolynn EstatesWtrOperations 2100P TURBIDITY METER-Carolynn Estates Surface wat</v>
      </c>
    </row>
    <row r="343" spans="2:8" x14ac:dyDescent="0.25">
      <c r="B343" s="78">
        <v>38383</v>
      </c>
      <c r="C343" s="74">
        <v>1006.63</v>
      </c>
      <c r="D343" s="36" t="s">
        <v>50</v>
      </c>
      <c r="E343" s="37" t="s">
        <v>2195</v>
      </c>
      <c r="F343" s="12" t="s">
        <v>15930</v>
      </c>
      <c r="G343" s="12" t="s">
        <v>23794</v>
      </c>
      <c r="H343" s="6" t="str">
        <f t="shared" si="5"/>
        <v>38383 1006.63 Carolynn EstatesWtrOperations 2100P TURBIDTY METER-Carolynn Estates Wastwater Pl</v>
      </c>
    </row>
    <row r="344" spans="2:8" x14ac:dyDescent="0.25">
      <c r="B344" s="78">
        <v>40330</v>
      </c>
      <c r="C344" s="74">
        <v>17291</v>
      </c>
      <c r="D344" s="36" t="s">
        <v>115</v>
      </c>
      <c r="E344" s="37" t="s">
        <v>615</v>
      </c>
      <c r="F344" s="12" t="s">
        <v>18632</v>
      </c>
      <c r="G344" s="12" t="s">
        <v>30360</v>
      </c>
      <c r="H344" s="6" t="str">
        <f t="shared" si="5"/>
        <v>40330 17291 Markum Ranch EstatesWtrOperations 211' Pipe and Well &amp; well equipment-MARKUM RANCH W</v>
      </c>
    </row>
    <row r="345" spans="2:8" x14ac:dyDescent="0.25">
      <c r="B345" s="78">
        <v>41310</v>
      </c>
      <c r="C345" s="74">
        <v>3286.74</v>
      </c>
      <c r="D345" s="36" t="s">
        <v>34</v>
      </c>
      <c r="E345" s="37" t="s">
        <v>1925</v>
      </c>
      <c r="F345" s="12" t="s">
        <v>18633</v>
      </c>
      <c r="G345" s="12" t="s">
        <v>30361</v>
      </c>
      <c r="H345" s="6" t="str">
        <f t="shared" si="5"/>
        <v>41310 3286.74 Western Lake EstatesWtrOperations 215' #10-4 cable Well #2</v>
      </c>
    </row>
    <row r="346" spans="2:8" x14ac:dyDescent="0.25">
      <c r="B346" s="78">
        <v>40994</v>
      </c>
      <c r="C346" s="74">
        <v>3435.07</v>
      </c>
      <c r="D346" s="36" t="s">
        <v>45</v>
      </c>
      <c r="E346" s="37" t="s">
        <v>1880</v>
      </c>
      <c r="F346" s="12" t="s">
        <v>18634</v>
      </c>
      <c r="G346" s="12" t="s">
        <v>30362</v>
      </c>
      <c r="H346" s="6" t="str">
        <f t="shared" si="5"/>
        <v>40994 3435.07 IvanhoeWtrOperations 215' FLat jacketed pump cable</v>
      </c>
    </row>
    <row r="347" spans="2:8" x14ac:dyDescent="0.25">
      <c r="B347" s="78">
        <v>37134</v>
      </c>
      <c r="C347" s="74">
        <v>325.55</v>
      </c>
      <c r="D347" s="36" t="s">
        <v>58</v>
      </c>
      <c r="E347" s="37" t="s">
        <v>1518</v>
      </c>
      <c r="F347" s="12" t="s">
        <v>18635</v>
      </c>
      <c r="G347" s="12" t="s">
        <v>30363</v>
      </c>
      <c r="H347" s="6" t="str">
        <f t="shared" si="5"/>
        <v>37134 325.55 Metroplex HomesteadsWtrOperations 22 GPD; 100 PSI PUMP</v>
      </c>
    </row>
    <row r="348" spans="2:8" x14ac:dyDescent="0.25">
      <c r="B348" s="78">
        <v>41000</v>
      </c>
      <c r="C348" s="74">
        <v>2991.61</v>
      </c>
      <c r="D348" s="36" t="s">
        <v>4944</v>
      </c>
      <c r="E348" s="37" t="s">
        <v>6300</v>
      </c>
      <c r="F348" s="12" t="s">
        <v>18636</v>
      </c>
      <c r="G348" s="12" t="s">
        <v>30364</v>
      </c>
      <c r="H348" s="6" t="str">
        <f t="shared" si="5"/>
        <v>41000 2991.61 Cherokee ShoresWWOperations 220V ABS Grinder Pump</v>
      </c>
    </row>
    <row r="349" spans="2:8" x14ac:dyDescent="0.25">
      <c r="B349" s="78">
        <v>39721</v>
      </c>
      <c r="C349" s="74">
        <v>3125.65</v>
      </c>
      <c r="D349" s="36" t="s">
        <v>4948</v>
      </c>
      <c r="E349" s="37" t="s">
        <v>5273</v>
      </c>
      <c r="F349" s="12" t="s">
        <v>15397</v>
      </c>
      <c r="G349" s="12" t="s">
        <v>23231</v>
      </c>
      <c r="H349" s="6" t="str">
        <f t="shared" si="5"/>
        <v>39721 3125.65 Lake Medina Shores WW Ops 220V ABS GRINDER PUMP FIBERGLASS-LOT 12 BLK A (HVO</v>
      </c>
    </row>
    <row r="350" spans="2:8" x14ac:dyDescent="0.25">
      <c r="B350" s="78">
        <v>41426</v>
      </c>
      <c r="C350" s="74">
        <v>3250.56</v>
      </c>
      <c r="D350" s="36" t="s">
        <v>552</v>
      </c>
      <c r="E350" s="37" t="s">
        <v>554</v>
      </c>
      <c r="F350" s="12" t="s">
        <v>18637</v>
      </c>
      <c r="G350" s="12" t="s">
        <v>30365</v>
      </c>
      <c r="H350" s="6" t="str">
        <f t="shared" si="5"/>
        <v>41426 3250.56 Rancho BrazosWtrOperations 24 yds of Chip Rock Driveway</v>
      </c>
    </row>
    <row r="351" spans="2:8" x14ac:dyDescent="0.25">
      <c r="B351" s="78">
        <v>42062</v>
      </c>
      <c r="C351" s="74">
        <v>2069.5300000000002</v>
      </c>
      <c r="D351" s="36" t="s">
        <v>48</v>
      </c>
      <c r="E351" s="37" t="s">
        <v>4366</v>
      </c>
      <c r="F351" s="12" t="s">
        <v>18638</v>
      </c>
      <c r="G351" s="12" t="s">
        <v>30366</v>
      </c>
      <c r="H351" s="6" t="str">
        <f t="shared" si="5"/>
        <v>42062 2069.53 Highsaw WaterWtrOperations 2-4"MJ Gate valve-Forest Hills</v>
      </c>
    </row>
    <row r="352" spans="2:8" x14ac:dyDescent="0.25">
      <c r="B352" s="78">
        <v>41790</v>
      </c>
      <c r="C352" s="74">
        <v>1799.47</v>
      </c>
      <c r="D352" s="36" t="s">
        <v>21</v>
      </c>
      <c r="E352" s="37" t="s">
        <v>1992</v>
      </c>
      <c r="F352" s="12" t="s">
        <v>18639</v>
      </c>
      <c r="G352" s="12" t="s">
        <v>30367</v>
      </c>
      <c r="H352" s="6" t="str">
        <f t="shared" si="5"/>
        <v>41790 1799.47 Decker HillsWtrOperations 240 GPD;80PSI LMI pump dh Well 1</v>
      </c>
    </row>
    <row r="353" spans="2:8" x14ac:dyDescent="0.25">
      <c r="B353" s="78">
        <v>37225</v>
      </c>
      <c r="C353" s="74">
        <v>144</v>
      </c>
      <c r="D353" s="36" t="s">
        <v>4992</v>
      </c>
      <c r="E353" s="37" t="s">
        <v>5059</v>
      </c>
      <c r="F353" s="12" t="s">
        <v>18640</v>
      </c>
      <c r="G353" s="12" t="s">
        <v>30368</v>
      </c>
      <c r="H353" s="6" t="str">
        <f t="shared" si="5"/>
        <v>37225 144 Holiday Villages of Livingston WWOps 240' OF 1 1/2 PIPE inch</v>
      </c>
    </row>
    <row r="354" spans="2:8" x14ac:dyDescent="0.25">
      <c r="B354" s="78">
        <v>37225</v>
      </c>
      <c r="C354" s="74">
        <v>360</v>
      </c>
      <c r="D354" s="36" t="s">
        <v>70</v>
      </c>
      <c r="E354" s="37" t="s">
        <v>2950</v>
      </c>
      <c r="F354" s="12" t="s">
        <v>18641</v>
      </c>
      <c r="G354" s="12" t="s">
        <v>30369</v>
      </c>
      <c r="H354" s="6" t="str">
        <f t="shared" si="5"/>
        <v>37225 360 Garden AcresWtrOperations 240' OF 2 PIPE inch</v>
      </c>
    </row>
    <row r="355" spans="2:8" x14ac:dyDescent="0.25">
      <c r="B355" s="78">
        <v>38717</v>
      </c>
      <c r="C355" s="74">
        <v>6645.28</v>
      </c>
      <c r="D355" s="36" t="s">
        <v>4961</v>
      </c>
      <c r="E355" s="37" t="s">
        <v>5130</v>
      </c>
      <c r="F355" s="12" t="s">
        <v>16693</v>
      </c>
      <c r="G355" s="12" t="s">
        <v>24693</v>
      </c>
      <c r="H355" s="6" t="str">
        <f t="shared" si="5"/>
        <v>38717 6645.28 Holiday Villages of ForkWWOperations 2400 ft sewer line ext-</v>
      </c>
    </row>
    <row r="356" spans="2:8" x14ac:dyDescent="0.25">
      <c r="B356" s="78">
        <v>41858</v>
      </c>
      <c r="C356" s="74">
        <v>3912</v>
      </c>
      <c r="D356" s="36" t="s">
        <v>34</v>
      </c>
      <c r="E356" s="37" t="s">
        <v>2003</v>
      </c>
      <c r="F356" s="12" t="s">
        <v>18642</v>
      </c>
      <c r="G356" s="12" t="s">
        <v>30370</v>
      </c>
      <c r="H356" s="6" t="str">
        <f t="shared" si="5"/>
        <v>41858 3912 Western Lake EstatesWtrOperations 240V VFD and Receiver Well #2</v>
      </c>
    </row>
    <row r="357" spans="2:8" x14ac:dyDescent="0.25">
      <c r="B357" s="78">
        <v>40940</v>
      </c>
      <c r="C357" s="74">
        <v>1250</v>
      </c>
      <c r="D357" s="36" t="s">
        <v>50</v>
      </c>
      <c r="E357" s="37" t="s">
        <v>865</v>
      </c>
      <c r="F357" s="12" t="s">
        <v>18643</v>
      </c>
      <c r="G357" s="12" t="s">
        <v>30371</v>
      </c>
      <c r="H357" s="6" t="str">
        <f t="shared" si="5"/>
        <v>40940 1250 Carolynn EstatesWtrOperations 24hr Test</v>
      </c>
    </row>
    <row r="358" spans="2:8" x14ac:dyDescent="0.25">
      <c r="B358" s="78">
        <v>41758</v>
      </c>
      <c r="C358" s="74">
        <v>1070</v>
      </c>
      <c r="D358" s="36" t="s">
        <v>164</v>
      </c>
      <c r="E358" s="37" t="s">
        <v>3466</v>
      </c>
      <c r="F358" s="12" t="s">
        <v>18644</v>
      </c>
      <c r="G358" s="12" t="s">
        <v>30372</v>
      </c>
      <c r="H358" s="6" t="str">
        <f t="shared" si="5"/>
        <v>41758 1070 Twin Creeks AdditionWtrOperations 24V Solenoid Valve - Twin Creeks Dorothy Plant</v>
      </c>
    </row>
    <row r="359" spans="2:8" x14ac:dyDescent="0.25">
      <c r="B359" s="78">
        <v>38717</v>
      </c>
      <c r="C359" s="74">
        <v>14814.41</v>
      </c>
      <c r="D359" s="36" t="s">
        <v>49</v>
      </c>
      <c r="E359" s="37" t="s">
        <v>1588</v>
      </c>
      <c r="F359" s="12" t="s">
        <v>16477</v>
      </c>
      <c r="G359" s="12" t="s">
        <v>24352</v>
      </c>
      <c r="H359" s="6" t="str">
        <f t="shared" si="5"/>
        <v>38717 14814.41 Cherokee ShoresWtrOperations 25 hp auxillary booster pump-P1</v>
      </c>
    </row>
    <row r="360" spans="2:8" x14ac:dyDescent="0.25">
      <c r="B360" s="78">
        <v>38717</v>
      </c>
      <c r="C360" s="74">
        <v>8173.41</v>
      </c>
      <c r="D360" s="36" t="s">
        <v>15</v>
      </c>
      <c r="E360" s="37" t="s">
        <v>1583</v>
      </c>
      <c r="F360" s="12" t="s">
        <v>16470</v>
      </c>
      <c r="G360" s="12" t="s">
        <v>24345</v>
      </c>
      <c r="H360" s="6" t="str">
        <f t="shared" si="5"/>
        <v>38717 8173.41 TanglewoodWtrOperations 25 hp auxillary booster pump-Pump Station</v>
      </c>
    </row>
    <row r="361" spans="2:8" x14ac:dyDescent="0.25">
      <c r="B361" s="78">
        <v>41179</v>
      </c>
      <c r="C361" s="74">
        <v>6527.17</v>
      </c>
      <c r="D361" s="36" t="s">
        <v>28</v>
      </c>
      <c r="E361" s="37" t="s">
        <v>1891</v>
      </c>
      <c r="F361" s="12" t="s">
        <v>18645</v>
      </c>
      <c r="G361" s="12" t="s">
        <v>30373</v>
      </c>
      <c r="H361" s="6" t="str">
        <f t="shared" si="5"/>
        <v>41179 6527.17 Nolan River EstatesWtrOperations 25 HP Centri-Pro Motor Well #4</v>
      </c>
    </row>
    <row r="362" spans="2:8" x14ac:dyDescent="0.25">
      <c r="B362" s="78">
        <v>42055</v>
      </c>
      <c r="C362" s="74">
        <v>10077.030000000001</v>
      </c>
      <c r="D362" s="36" t="s">
        <v>15</v>
      </c>
      <c r="E362" s="37" t="s">
        <v>2059</v>
      </c>
      <c r="F362" s="12" t="s">
        <v>18646</v>
      </c>
      <c r="G362" s="12" t="s">
        <v>30374</v>
      </c>
      <c r="H362" s="6" t="str">
        <f t="shared" si="5"/>
        <v>42055 10077.03 TanglewoodWtrOperations 25 Hp Franklin Motor well# 16 Tanglewood</v>
      </c>
    </row>
    <row r="363" spans="2:8" x14ac:dyDescent="0.25">
      <c r="B363" s="78">
        <v>40725</v>
      </c>
      <c r="C363" s="74">
        <v>52560.590000000004</v>
      </c>
      <c r="D363" s="36" t="s">
        <v>15</v>
      </c>
      <c r="E363" s="37" t="s">
        <v>1828</v>
      </c>
      <c r="F363" s="12" t="s">
        <v>18647</v>
      </c>
      <c r="G363" s="12" t="s">
        <v>30375</v>
      </c>
      <c r="H363" s="6" t="str">
        <f t="shared" si="5"/>
        <v>40725 52560.59 TanglewoodWtrOperations 25 HP GOULDS PUMP/609' PIPING-TANGLEWOOD AT TEXOMA</v>
      </c>
    </row>
    <row r="364" spans="2:8" x14ac:dyDescent="0.25">
      <c r="B364" s="78">
        <v>40909</v>
      </c>
      <c r="C364" s="74">
        <v>9475</v>
      </c>
      <c r="D364" s="36" t="s">
        <v>115</v>
      </c>
      <c r="E364" s="37" t="s">
        <v>1856</v>
      </c>
      <c r="F364" s="12" t="s">
        <v>18648</v>
      </c>
      <c r="G364" s="12" t="s">
        <v>30376</v>
      </c>
      <c r="H364" s="6" t="str">
        <f t="shared" si="5"/>
        <v>40909 9475 Markum Ranch EstatesWtrOperations 25 HP pump &amp; 828' of poly air line</v>
      </c>
    </row>
    <row r="365" spans="2:8" x14ac:dyDescent="0.25">
      <c r="B365" s="78">
        <v>41753</v>
      </c>
      <c r="C365" s="74">
        <v>-849.30000000000018</v>
      </c>
      <c r="D365" s="36" t="s">
        <v>39</v>
      </c>
      <c r="E365" s="37" t="s">
        <v>1994</v>
      </c>
      <c r="F365" s="12" t="s">
        <v>18649</v>
      </c>
      <c r="G365" s="12" t="s">
        <v>30377</v>
      </c>
      <c r="H365" s="6" t="str">
        <f t="shared" si="5"/>
        <v>41753 -849.3 Pine HarborWtrOperations 25 HP SUBMERSIBLE MOTOR 230V WELL PUMP #2</v>
      </c>
    </row>
    <row r="366" spans="2:8" x14ac:dyDescent="0.25">
      <c r="B366" s="78">
        <v>37986</v>
      </c>
      <c r="C366" s="74">
        <v>11452.15</v>
      </c>
      <c r="D366" s="36" t="s">
        <v>73</v>
      </c>
      <c r="E366" s="37" t="s">
        <v>2514</v>
      </c>
      <c r="F366" s="12" t="s">
        <v>18650</v>
      </c>
      <c r="G366" s="12" t="s">
        <v>30378</v>
      </c>
      <c r="H366" s="6" t="str">
        <f t="shared" si="5"/>
        <v>37986 11452.15 Pinwah PinesWtrOperations 2500 GAL PRESSURE TANK</v>
      </c>
    </row>
    <row r="367" spans="2:8" x14ac:dyDescent="0.25">
      <c r="B367" s="78">
        <v>40725</v>
      </c>
      <c r="C367" s="74">
        <v>48878.19</v>
      </c>
      <c r="D367" s="36" t="s">
        <v>164</v>
      </c>
      <c r="E367" s="37" t="s">
        <v>2727</v>
      </c>
      <c r="F367" s="12" t="s">
        <v>18651</v>
      </c>
      <c r="G367" s="12" t="s">
        <v>30379</v>
      </c>
      <c r="H367" s="6" t="str">
        <f t="shared" si="5"/>
        <v>40725 48878.19 Twin Creeks AdditionWtrOperations 25000 GAL STORAGE TANK-TWIN CREEK 2184 CR 805B</v>
      </c>
    </row>
    <row r="368" spans="2:8" x14ac:dyDescent="0.25">
      <c r="B368" s="78">
        <v>41193</v>
      </c>
      <c r="C368" s="74">
        <v>3728.25</v>
      </c>
      <c r="D368" s="36" t="s">
        <v>20</v>
      </c>
      <c r="E368" s="37" t="s">
        <v>1879</v>
      </c>
      <c r="F368" s="12" t="s">
        <v>18652</v>
      </c>
      <c r="G368" s="12" t="s">
        <v>30380</v>
      </c>
      <c r="H368" s="6" t="str">
        <f t="shared" si="5"/>
        <v>41193 3728.25 CountrywoodWtrOperations 255' Jacketed Cable</v>
      </c>
    </row>
    <row r="369" spans="2:8" x14ac:dyDescent="0.25">
      <c r="B369" s="78">
        <v>37072</v>
      </c>
      <c r="C369" s="74">
        <v>1788</v>
      </c>
      <c r="D369" s="36" t="s">
        <v>16</v>
      </c>
      <c r="E369" s="37" t="s">
        <v>2770</v>
      </c>
      <c r="F369" s="12" t="s">
        <v>18653</v>
      </c>
      <c r="G369" s="12" t="s">
        <v>30381</v>
      </c>
      <c r="H369" s="6" t="str">
        <f t="shared" si="5"/>
        <v>37072 1788 Holiday Villages of Livingston WtrOps 2580' OF 2 PIPE/ 400' OF 4 inch PIPE inch</v>
      </c>
    </row>
    <row r="370" spans="2:8" x14ac:dyDescent="0.25">
      <c r="B370" s="78">
        <v>38260</v>
      </c>
      <c r="C370" s="74">
        <v>1111.24</v>
      </c>
      <c r="D370" s="36" t="s">
        <v>15</v>
      </c>
      <c r="E370" s="37" t="s">
        <v>1522</v>
      </c>
      <c r="F370" s="12" t="s">
        <v>15783</v>
      </c>
      <c r="G370" s="12" t="s">
        <v>23623</v>
      </c>
      <c r="H370" s="6" t="str">
        <f t="shared" si="5"/>
        <v>38260 1111.24 TanglewoodWtrOperations 25HP BOOSTER PUMP-TANGLEWOOD BPS #1 (P1)</v>
      </c>
    </row>
    <row r="371" spans="2:8" x14ac:dyDescent="0.25">
      <c r="B371" s="78">
        <v>42024</v>
      </c>
      <c r="C371" s="74">
        <v>6737.37</v>
      </c>
      <c r="D371" s="36" t="s">
        <v>39</v>
      </c>
      <c r="E371" s="37" t="s">
        <v>2055</v>
      </c>
      <c r="F371" s="12" t="s">
        <v>18654</v>
      </c>
      <c r="G371" s="12" t="s">
        <v>30382</v>
      </c>
      <c r="H371" s="6" t="str">
        <f t="shared" si="5"/>
        <v>42024 6737.37 Pine HarborWtrOperations 25Hp submersible motor 230V -Well N# 2 Pine Harbor</v>
      </c>
    </row>
    <row r="372" spans="2:8" x14ac:dyDescent="0.25">
      <c r="B372" s="78">
        <v>37011</v>
      </c>
      <c r="C372" s="74">
        <v>1018.2</v>
      </c>
      <c r="D372" s="36" t="s">
        <v>15</v>
      </c>
      <c r="E372" s="37" t="s">
        <v>488</v>
      </c>
      <c r="F372" s="12" t="s">
        <v>18655</v>
      </c>
      <c r="G372" s="12" t="s">
        <v>30383</v>
      </c>
      <c r="H372" s="6" t="str">
        <f t="shared" si="5"/>
        <v>37011 1018.2 TanglewoodWtrOperations 26*68 LH GPAN METAL DOOR UNIT/ PAINTING SUPPLIES</v>
      </c>
    </row>
    <row r="373" spans="2:8" x14ac:dyDescent="0.25">
      <c r="B373" s="78">
        <v>40544</v>
      </c>
      <c r="C373" s="74">
        <v>4478.25</v>
      </c>
      <c r="D373" s="36" t="s">
        <v>190</v>
      </c>
      <c r="E373" s="37" t="s">
        <v>4515</v>
      </c>
      <c r="F373" s="12" t="s">
        <v>18656</v>
      </c>
      <c r="G373" s="12" t="s">
        <v>30384</v>
      </c>
      <c r="H373" s="6" t="str">
        <f t="shared" si="5"/>
        <v>40544 4478.25 West MeadowsWtrOperations 27 AMR METERS - INDISTRICT WMDS</v>
      </c>
    </row>
    <row r="374" spans="2:8" x14ac:dyDescent="0.25">
      <c r="B374" s="78">
        <v>41310</v>
      </c>
      <c r="C374" s="74">
        <v>5038.25</v>
      </c>
      <c r="D374" s="36" t="s">
        <v>18</v>
      </c>
      <c r="E374" s="37" t="s">
        <v>1920</v>
      </c>
      <c r="F374" s="12" t="s">
        <v>18657</v>
      </c>
      <c r="G374" s="12" t="s">
        <v>30385</v>
      </c>
      <c r="H374" s="6" t="str">
        <f t="shared" si="5"/>
        <v>41310 5038.25 Falcon Crest AdditionWtrOperations 2-7/8" check valve Well #3</v>
      </c>
    </row>
    <row r="375" spans="2:8" x14ac:dyDescent="0.25">
      <c r="B375" s="78">
        <v>40360</v>
      </c>
      <c r="C375" s="74">
        <v>14850</v>
      </c>
      <c r="D375" s="36" t="s">
        <v>15</v>
      </c>
      <c r="E375" s="37" t="s">
        <v>2875</v>
      </c>
      <c r="F375" s="12" t="s">
        <v>18658</v>
      </c>
      <c r="G375" s="12" t="s">
        <v>30386</v>
      </c>
      <c r="H375" s="6" t="str">
        <f t="shared" si="5"/>
        <v>40360 14850 TanglewoodWtrOperations 280' of Pipe and Hydrant-WHISPERING ROAD</v>
      </c>
    </row>
    <row r="376" spans="2:8" x14ac:dyDescent="0.25">
      <c r="B376" s="78">
        <v>41310</v>
      </c>
      <c r="C376" s="74">
        <v>6738.25</v>
      </c>
      <c r="D376" s="36" t="s">
        <v>18</v>
      </c>
      <c r="E376" s="37" t="s">
        <v>1919</v>
      </c>
      <c r="F376" s="12" t="s">
        <v>18659</v>
      </c>
      <c r="G376" s="12" t="s">
        <v>30387</v>
      </c>
      <c r="H376" s="6" t="str">
        <f t="shared" si="5"/>
        <v>41310 6738.25 Falcon Crest AdditionWtrOperations 2800' 1/4 poly air line Well #3</v>
      </c>
    </row>
    <row r="377" spans="2:8" x14ac:dyDescent="0.25">
      <c r="B377" s="78">
        <v>41337</v>
      </c>
      <c r="C377" s="74">
        <v>5001.3999999999996</v>
      </c>
      <c r="D377" s="36" t="s">
        <v>42</v>
      </c>
      <c r="E377" s="37" t="s">
        <v>1922</v>
      </c>
      <c r="F377" s="12" t="s">
        <v>18660</v>
      </c>
      <c r="G377" s="12" t="s">
        <v>30388</v>
      </c>
      <c r="H377" s="6" t="str">
        <f t="shared" si="5"/>
        <v>41337 5001.4 Oak Trail ShoresWtrOperations 2hp 230v 3ph pump and motor Well #9</v>
      </c>
    </row>
    <row r="378" spans="2:8" x14ac:dyDescent="0.25">
      <c r="B378" s="78">
        <v>41198</v>
      </c>
      <c r="C378" s="74">
        <v>1039.31</v>
      </c>
      <c r="D378" s="36" t="s">
        <v>4961</v>
      </c>
      <c r="E378" s="37" t="s">
        <v>6306</v>
      </c>
      <c r="F378" s="12" t="s">
        <v>18661</v>
      </c>
      <c r="G378" s="12" t="s">
        <v>30389</v>
      </c>
      <c r="H378" s="6" t="str">
        <f t="shared" si="5"/>
        <v>41198 1039.31 Holiday Villages of ForkWWOperations 2HP 240V Grinder pump</v>
      </c>
    </row>
    <row r="379" spans="2:8" x14ac:dyDescent="0.25">
      <c r="B379" s="78">
        <v>42035</v>
      </c>
      <c r="C379" s="74">
        <v>2196.75</v>
      </c>
      <c r="D379" s="36" t="s">
        <v>4948</v>
      </c>
      <c r="E379" s="37" t="s">
        <v>6326</v>
      </c>
      <c r="F379" s="12" t="s">
        <v>18662</v>
      </c>
      <c r="G379" s="12" t="s">
        <v>30390</v>
      </c>
      <c r="H379" s="6" t="str">
        <f t="shared" si="5"/>
        <v>42035 2196.75 Lake Medina Shores WW Ops 2HP dual grind Pump-127 PR 1514</v>
      </c>
    </row>
    <row r="380" spans="2:8" x14ac:dyDescent="0.25">
      <c r="B380" s="78">
        <v>40756</v>
      </c>
      <c r="C380" s="74">
        <v>4165.87</v>
      </c>
      <c r="D380" s="36" t="s">
        <v>68</v>
      </c>
      <c r="E380" s="37" t="s">
        <v>1829</v>
      </c>
      <c r="F380" s="12" t="s">
        <v>18663</v>
      </c>
      <c r="G380" s="12" t="s">
        <v>30391</v>
      </c>
      <c r="H380" s="6" t="str">
        <f t="shared" si="5"/>
        <v>40756 4165.87 Coldspring TerraceWtrOperations 2HP GOULDS PUMP/MOTOR-COLD SPRING TERRACE WELL #1</v>
      </c>
    </row>
    <row r="381" spans="2:8" x14ac:dyDescent="0.25">
      <c r="B381" s="78">
        <v>40969</v>
      </c>
      <c r="C381" s="74">
        <v>1227.22</v>
      </c>
      <c r="D381" s="36" t="s">
        <v>4946</v>
      </c>
      <c r="E381" s="37" t="s">
        <v>6302</v>
      </c>
      <c r="F381" s="12" t="s">
        <v>18664</v>
      </c>
      <c r="G381" s="12" t="s">
        <v>30392</v>
      </c>
      <c r="H381" s="6" t="str">
        <f t="shared" si="5"/>
        <v>40969 1227.22 Harbor PointWWOperations 2hp Grinder pump and floats</v>
      </c>
    </row>
    <row r="382" spans="2:8" x14ac:dyDescent="0.25">
      <c r="B382" s="78">
        <v>40391</v>
      </c>
      <c r="C382" s="74">
        <v>2176.4499999999998</v>
      </c>
      <c r="D382" s="36" t="s">
        <v>5079</v>
      </c>
      <c r="E382" s="37" t="s">
        <v>5618</v>
      </c>
      <c r="F382" s="12" t="s">
        <v>18665</v>
      </c>
      <c r="G382" s="12" t="s">
        <v>30393</v>
      </c>
      <c r="H382" s="6" t="str">
        <f t="shared" si="5"/>
        <v>40391 2176.45 Blue Water CoveWWOperations 2HP GRINDER PUMP -BLUE WATER LIFTSTATION #2</v>
      </c>
    </row>
    <row r="383" spans="2:8" x14ac:dyDescent="0.25">
      <c r="B383" s="78">
        <v>40391</v>
      </c>
      <c r="C383" s="74">
        <v>1679.52</v>
      </c>
      <c r="D383" s="36" t="s">
        <v>5079</v>
      </c>
      <c r="E383" s="37" t="s">
        <v>5619</v>
      </c>
      <c r="F383" s="12" t="s">
        <v>18666</v>
      </c>
      <c r="G383" s="12" t="s">
        <v>30394</v>
      </c>
      <c r="H383" s="6" t="str">
        <f t="shared" si="5"/>
        <v>40391 1679.52 Blue Water CoveWWOperations 2HP GRINDER PUMP RGS2012 - BWCV LIFTSTATION-BWCV L</v>
      </c>
    </row>
    <row r="384" spans="2:8" x14ac:dyDescent="0.25">
      <c r="B384" s="78">
        <v>41370</v>
      </c>
      <c r="C384" s="74">
        <v>1275.5899999999999</v>
      </c>
      <c r="D384" s="36" t="s">
        <v>4950</v>
      </c>
      <c r="E384" s="37" t="s">
        <v>6312</v>
      </c>
      <c r="F384" s="12" t="s">
        <v>18667</v>
      </c>
      <c r="G384" s="12" t="s">
        <v>30395</v>
      </c>
      <c r="H384" s="6" t="str">
        <f t="shared" si="5"/>
        <v>41370 1275.59 Decker HillsWWOperations 2HP Lift Pump - Decker Hills WW</v>
      </c>
    </row>
    <row r="385" spans="2:8" x14ac:dyDescent="0.25">
      <c r="B385" s="78">
        <v>41182</v>
      </c>
      <c r="C385" s="74">
        <v>8934</v>
      </c>
      <c r="D385" s="36" t="s">
        <v>60</v>
      </c>
      <c r="E385" s="37" t="s">
        <v>1872</v>
      </c>
      <c r="F385" s="12" t="s">
        <v>18668</v>
      </c>
      <c r="G385" s="12" t="s">
        <v>30396</v>
      </c>
      <c r="H385" s="6" t="str">
        <f t="shared" si="5"/>
        <v>41182 8934 Triple H EstatesWtrOperations 2hp Motor, control and 310' #10 w/ground cable</v>
      </c>
    </row>
    <row r="386" spans="2:8" x14ac:dyDescent="0.25">
      <c r="B386" s="78">
        <v>41103</v>
      </c>
      <c r="C386" s="74">
        <v>2178.83</v>
      </c>
      <c r="D386" s="36" t="s">
        <v>53</v>
      </c>
      <c r="E386" s="37" t="s">
        <v>1882</v>
      </c>
      <c r="F386" s="12" t="s">
        <v>18669</v>
      </c>
      <c r="G386" s="12" t="s">
        <v>30397</v>
      </c>
      <c r="H386" s="6" t="str">
        <f t="shared" si="5"/>
        <v>41103 2178.83 Callendar LakeWtrOperations 2HP Pressure booster pump</v>
      </c>
    </row>
    <row r="387" spans="2:8" x14ac:dyDescent="0.25">
      <c r="B387" s="78">
        <v>41912</v>
      </c>
      <c r="C387" s="74">
        <v>1834.78</v>
      </c>
      <c r="D387" s="36" t="s">
        <v>4946</v>
      </c>
      <c r="E387" s="37" t="s">
        <v>6320</v>
      </c>
      <c r="F387" s="12" t="s">
        <v>18670</v>
      </c>
      <c r="G387" s="12" t="s">
        <v>30398</v>
      </c>
      <c r="H387" s="6" t="str">
        <f t="shared" ref="H387:H450" si="6">G387&amp;" "&amp;E387</f>
        <v>41912 1834.78 Harbor PointWWOperations 2HP Simplex Grinder Pump and Float</v>
      </c>
    </row>
    <row r="388" spans="2:8" x14ac:dyDescent="0.25">
      <c r="B388" s="78">
        <v>38503</v>
      </c>
      <c r="C388" s="74">
        <v>466.97</v>
      </c>
      <c r="D388" s="36" t="s">
        <v>34</v>
      </c>
      <c r="E388" s="37" t="s">
        <v>4425</v>
      </c>
      <c r="F388" s="12" t="s">
        <v>16089</v>
      </c>
      <c r="G388" s="12" t="s">
        <v>23959</v>
      </c>
      <c r="H388" s="6" t="str">
        <f t="shared" si="6"/>
        <v>38503 466.97 Western Lake EstatesWtrOperations 2HP TURBINE DIR READ GAL METER-WESTERN LAKE ESTATE</v>
      </c>
    </row>
    <row r="389" spans="2:8" x14ac:dyDescent="0.25">
      <c r="B389" s="78">
        <v>38595</v>
      </c>
      <c r="C389" s="74">
        <v>445.34</v>
      </c>
      <c r="D389" s="36" t="s">
        <v>34</v>
      </c>
      <c r="E389" s="37" t="s">
        <v>4434</v>
      </c>
      <c r="F389" s="12" t="s">
        <v>16254</v>
      </c>
      <c r="G389" s="12" t="s">
        <v>24126</v>
      </c>
      <c r="H389" s="6" t="str">
        <f t="shared" si="6"/>
        <v>38595 445.34 Western Lake EstatesWtrOperations 2HP TURBINE DIRECT METER-WESTERN LAKE WELL #2 (W2)</v>
      </c>
    </row>
    <row r="390" spans="2:8" x14ac:dyDescent="0.25">
      <c r="B390" s="78">
        <v>39599</v>
      </c>
      <c r="C390" s="74">
        <v>1085.25</v>
      </c>
      <c r="D390" s="36" t="s">
        <v>4948</v>
      </c>
      <c r="E390" s="37" t="s">
        <v>6169</v>
      </c>
      <c r="F390" s="12" t="s">
        <v>18320</v>
      </c>
      <c r="G390" s="12" t="s">
        <v>26391</v>
      </c>
      <c r="H390" s="6" t="str">
        <f t="shared" si="6"/>
        <v>39599 1085.25 Lake Medina Shores WW Ops 2HP/230V/1PH GRINDER PUMP-LOT 22 BLK O SEC D HOL V</v>
      </c>
    </row>
    <row r="391" spans="2:8" x14ac:dyDescent="0.25">
      <c r="B391" s="78">
        <v>37195</v>
      </c>
      <c r="C391" s="74">
        <v>300</v>
      </c>
      <c r="D391" s="36" t="s">
        <v>4972</v>
      </c>
      <c r="E391" s="37" t="s">
        <v>5125</v>
      </c>
      <c r="F391" s="12" t="s">
        <v>18671</v>
      </c>
      <c r="G391" s="12" t="s">
        <v>30399</v>
      </c>
      <c r="H391" s="6" t="str">
        <f t="shared" si="6"/>
        <v>37195 300 TanglewoodWWOperations 2LOADS 3/4 WASHED ROCK</v>
      </c>
    </row>
    <row r="392" spans="2:8" x14ac:dyDescent="0.25">
      <c r="B392" s="78">
        <v>41698</v>
      </c>
      <c r="C392" s="74">
        <v>1077</v>
      </c>
      <c r="D392" s="36" t="s">
        <v>11</v>
      </c>
      <c r="E392" s="37" t="s">
        <v>1975</v>
      </c>
      <c r="F392" s="12" t="s">
        <v>18672</v>
      </c>
      <c r="G392" s="12" t="s">
        <v>30400</v>
      </c>
      <c r="H392" s="6" t="str">
        <f t="shared" si="6"/>
        <v>41698 1077 Ridgecrest Estates Johnson WtrOperations 2-Mercoid Pressure Switches(Booster)-Rdgecst Pl #1</v>
      </c>
    </row>
    <row r="393" spans="2:8" x14ac:dyDescent="0.25">
      <c r="B393" s="78">
        <v>38717</v>
      </c>
      <c r="C393" s="74">
        <v>282330.95</v>
      </c>
      <c r="D393" s="36" t="s">
        <v>105</v>
      </c>
      <c r="E393" s="37" t="s">
        <v>809</v>
      </c>
      <c r="F393" s="12" t="s">
        <v>16435</v>
      </c>
      <c r="G393" s="12" t="s">
        <v>24310</v>
      </c>
      <c r="H393" s="6" t="str">
        <f t="shared" si="6"/>
        <v>38717 282330.95 Holiday Villages of ForkWtrOperations 2nd Well-</v>
      </c>
    </row>
    <row r="394" spans="2:8" x14ac:dyDescent="0.25">
      <c r="B394" s="78">
        <v>41492</v>
      </c>
      <c r="C394" s="74">
        <v>3814.74</v>
      </c>
      <c r="D394" s="36" t="s">
        <v>552</v>
      </c>
      <c r="E394" s="37" t="s">
        <v>3455</v>
      </c>
      <c r="F394" s="12" t="s">
        <v>18673</v>
      </c>
      <c r="G394" s="12" t="s">
        <v>30401</v>
      </c>
      <c r="H394" s="6" t="str">
        <f t="shared" si="6"/>
        <v>41492 3814.74 Rancho BrazosWtrOperations 2x20' Pipe &amp; Valves - ROBS Water Line Extension</v>
      </c>
    </row>
    <row r="395" spans="2:8" x14ac:dyDescent="0.25">
      <c r="B395" s="78">
        <v>37134</v>
      </c>
      <c r="C395" s="74">
        <v>57.5</v>
      </c>
      <c r="D395" s="36" t="s">
        <v>169</v>
      </c>
      <c r="E395" s="37" t="s">
        <v>442</v>
      </c>
      <c r="F395" s="12" t="s">
        <v>18674</v>
      </c>
      <c r="G395" s="12" t="s">
        <v>30402</v>
      </c>
      <c r="H395" s="6" t="str">
        <f t="shared" si="6"/>
        <v>37134 57.5 SundanceWtrOperations 2X4-10' SPF STANDARD AND BETTER</v>
      </c>
    </row>
    <row r="396" spans="2:8" x14ac:dyDescent="0.25">
      <c r="B396" s="78">
        <v>39629</v>
      </c>
      <c r="C396" s="74">
        <v>395478.83</v>
      </c>
      <c r="D396" s="36" t="s">
        <v>42</v>
      </c>
      <c r="E396" s="37" t="s">
        <v>1200</v>
      </c>
      <c r="F396" s="12" t="s">
        <v>18363</v>
      </c>
      <c r="G396" s="12" t="s">
        <v>26434</v>
      </c>
      <c r="H396" s="6" t="str">
        <f t="shared" si="6"/>
        <v>39629 395478.83 Oak Trail ShoresWtrOperations 3 AUXILLARY GENERATORS (MAIN PLANT;INTAKE;PUMP STN</v>
      </c>
    </row>
    <row r="397" spans="2:8" x14ac:dyDescent="0.25">
      <c r="B397" s="78">
        <v>38260</v>
      </c>
      <c r="C397" s="74">
        <v>77.13</v>
      </c>
      <c r="D397" s="36" t="s">
        <v>57</v>
      </c>
      <c r="E397" s="37" t="s">
        <v>3568</v>
      </c>
      <c r="F397" s="12" t="s">
        <v>15815</v>
      </c>
      <c r="G397" s="12" t="s">
        <v>23656</v>
      </c>
      <c r="H397" s="6" t="str">
        <f t="shared" si="6"/>
        <v>38260 77.13 Plum Creek Ops Wtr 3 FIRE HYRDANT METER TAP inch-AMBERWOOD ASH DR &amp; A</v>
      </c>
    </row>
    <row r="398" spans="2:8" x14ac:dyDescent="0.25">
      <c r="B398" s="78">
        <v>39386</v>
      </c>
      <c r="C398" s="74">
        <v>966.38</v>
      </c>
      <c r="D398" s="36" t="s">
        <v>42</v>
      </c>
      <c r="E398" s="37" t="s">
        <v>4497</v>
      </c>
      <c r="F398" s="12" t="s">
        <v>18025</v>
      </c>
      <c r="G398" s="12" t="s">
        <v>26091</v>
      </c>
      <c r="H398" s="6" t="str">
        <f t="shared" si="6"/>
        <v>39386 966.38 Oak Trail ShoresWtrOperations 3 FLOW METER CAPITAL REPAIR inch-OTSH SURFACE WATE</v>
      </c>
    </row>
    <row r="399" spans="2:8" x14ac:dyDescent="0.25">
      <c r="B399" s="78">
        <v>39021</v>
      </c>
      <c r="C399" s="74">
        <v>1660.75</v>
      </c>
      <c r="D399" s="36" t="s">
        <v>58</v>
      </c>
      <c r="E399" s="37" t="s">
        <v>4474</v>
      </c>
      <c r="F399" s="12" t="s">
        <v>17335</v>
      </c>
      <c r="G399" s="12" t="s">
        <v>25352</v>
      </c>
      <c r="H399" s="6" t="str">
        <f t="shared" si="6"/>
        <v>39021 1660.75 Metroplex HomesteadsWtrOperations 3 HP TURBINE METER-MXHS BPS 3 (P3)</v>
      </c>
    </row>
    <row r="400" spans="2:8" x14ac:dyDescent="0.25">
      <c r="B400" s="78">
        <v>40725</v>
      </c>
      <c r="C400" s="74">
        <v>1219.3</v>
      </c>
      <c r="D400" s="36" t="s">
        <v>57</v>
      </c>
      <c r="E400" s="37" t="s">
        <v>4525</v>
      </c>
      <c r="F400" s="12" t="s">
        <v>18675</v>
      </c>
      <c r="G400" s="12" t="s">
        <v>30403</v>
      </c>
      <c r="H400" s="6" t="str">
        <f t="shared" si="6"/>
        <v>40725 1219.3 Plum Creek Ops Wtr 3 inch FIRE HYDRANT METER-BUSINESS PARK &amp; S LOOP 4</v>
      </c>
    </row>
    <row r="401" spans="2:8" x14ac:dyDescent="0.25">
      <c r="B401" s="78">
        <v>39752</v>
      </c>
      <c r="C401" s="74">
        <v>776.25</v>
      </c>
      <c r="D401" s="36" t="s">
        <v>4941</v>
      </c>
      <c r="E401" s="37" t="s">
        <v>5183</v>
      </c>
      <c r="F401" s="12" t="s">
        <v>15433</v>
      </c>
      <c r="G401" s="12" t="s">
        <v>23267</v>
      </c>
      <c r="H401" s="6" t="str">
        <f t="shared" si="6"/>
        <v>39752 776.25 Beachwood EstatesWWOperations 3 inch FLUID METER; BDES SEWER PLANT (S1)-BDES SEW</v>
      </c>
    </row>
    <row r="402" spans="2:8" x14ac:dyDescent="0.25">
      <c r="B402" s="78">
        <v>39568</v>
      </c>
      <c r="C402" s="74">
        <v>1021.25</v>
      </c>
      <c r="D402" s="36" t="s">
        <v>23</v>
      </c>
      <c r="E402" s="37" t="s">
        <v>4510</v>
      </c>
      <c r="F402" s="12" t="s">
        <v>18271</v>
      </c>
      <c r="G402" s="12" t="s">
        <v>26342</v>
      </c>
      <c r="H402" s="6" t="str">
        <f t="shared" si="6"/>
        <v>39568 1021.25 CrowleyWtrOperations 3 inch METER-CROW SKYLINE BPS 3 (P3)-CROW SKYLINE</v>
      </c>
    </row>
    <row r="403" spans="2:8" x14ac:dyDescent="0.25">
      <c r="B403" s="78">
        <v>39538</v>
      </c>
      <c r="C403" s="74">
        <v>360.64</v>
      </c>
      <c r="D403" s="36" t="s">
        <v>42</v>
      </c>
      <c r="E403" s="37" t="s">
        <v>3374</v>
      </c>
      <c r="F403" s="12" t="s">
        <v>18238</v>
      </c>
      <c r="G403" s="12" t="s">
        <v>26309</v>
      </c>
      <c r="H403" s="6" t="str">
        <f t="shared" si="6"/>
        <v>39538 360.64 Oak Trail ShoresWtrOperations 3 inch MJ GATE VALVE-3312 LAKE DRIVE</v>
      </c>
    </row>
    <row r="404" spans="2:8" x14ac:dyDescent="0.25">
      <c r="B404" s="78">
        <v>39659</v>
      </c>
      <c r="C404" s="74">
        <v>1033.8</v>
      </c>
      <c r="D404" s="36" t="s">
        <v>21</v>
      </c>
      <c r="E404" s="37" t="s">
        <v>4372</v>
      </c>
      <c r="F404" s="12" t="s">
        <v>15286</v>
      </c>
      <c r="G404" s="12" t="s">
        <v>23119</v>
      </c>
      <c r="H404" s="6" t="str">
        <f t="shared" si="6"/>
        <v>39659 1033.8 Decker HillsWtrOperations 3 inch TURBO METER; 30327 TURRIFF CIRCLE-HYSS WELL</v>
      </c>
    </row>
    <row r="405" spans="2:8" x14ac:dyDescent="0.25">
      <c r="B405" s="78">
        <v>39568</v>
      </c>
      <c r="C405" s="74">
        <v>1748.59</v>
      </c>
      <c r="D405" s="36" t="s">
        <v>41</v>
      </c>
      <c r="E405" s="37" t="s">
        <v>4507</v>
      </c>
      <c r="F405" s="12" t="s">
        <v>18268</v>
      </c>
      <c r="G405" s="12" t="s">
        <v>26339</v>
      </c>
      <c r="H405" s="6" t="str">
        <f t="shared" si="6"/>
        <v>39568 1748.59 Beachwood EstatesWtrOperations 3 inch WATER METER-BDES SURFACE WATER PLANT (U1)-B</v>
      </c>
    </row>
    <row r="406" spans="2:8" x14ac:dyDescent="0.25">
      <c r="B406" s="78">
        <v>40544</v>
      </c>
      <c r="C406" s="74">
        <v>546.92999999999995</v>
      </c>
      <c r="D406" s="36" t="s">
        <v>21</v>
      </c>
      <c r="E406" s="37" t="s">
        <v>4520</v>
      </c>
      <c r="F406" s="12" t="s">
        <v>18676</v>
      </c>
      <c r="G406" s="12" t="s">
        <v>30404</v>
      </c>
      <c r="H406" s="6" t="str">
        <f t="shared" si="6"/>
        <v>40544 546.93 Decker HillsWtrOperations 3 inch WELL METER - DECKER HILLS WATER PLANT WELL</v>
      </c>
    </row>
    <row r="407" spans="2:8" x14ac:dyDescent="0.25">
      <c r="B407" s="78">
        <v>39659</v>
      </c>
      <c r="C407" s="74">
        <v>983.75</v>
      </c>
      <c r="D407" s="36" t="s">
        <v>160</v>
      </c>
      <c r="E407" s="37" t="s">
        <v>4371</v>
      </c>
      <c r="F407" s="12" t="s">
        <v>15285</v>
      </c>
      <c r="G407" s="12" t="s">
        <v>23118</v>
      </c>
      <c r="H407" s="6" t="str">
        <f t="shared" si="6"/>
        <v>39659 983.75 Denton Creek EstatesWtrOperations 3 inch WELL METER; DENTON CREEK WEEL #2-DENTON CRE</v>
      </c>
    </row>
    <row r="408" spans="2:8" x14ac:dyDescent="0.25">
      <c r="B408" s="78">
        <v>39629</v>
      </c>
      <c r="C408" s="74">
        <v>1126.04</v>
      </c>
      <c r="D408" s="36" t="s">
        <v>23</v>
      </c>
      <c r="E408" s="37" t="s">
        <v>4369</v>
      </c>
      <c r="F408" s="12" t="s">
        <v>15252</v>
      </c>
      <c r="G408" s="12" t="s">
        <v>23085</v>
      </c>
      <c r="H408" s="6" t="str">
        <f t="shared" si="6"/>
        <v>39629 1126.04 CrowleyWtrOperations 3 inch WELL METER-CROW SKYLINE BPS 3 (P3)-CROW SKY</v>
      </c>
    </row>
    <row r="409" spans="2:8" x14ac:dyDescent="0.25">
      <c r="B409" s="78">
        <v>39538</v>
      </c>
      <c r="C409" s="74">
        <v>1053.21</v>
      </c>
      <c r="D409" s="36" t="s">
        <v>48</v>
      </c>
      <c r="E409" s="37" t="s">
        <v>4505</v>
      </c>
      <c r="F409" s="12" t="s">
        <v>18247</v>
      </c>
      <c r="G409" s="12" t="s">
        <v>26318</v>
      </c>
      <c r="H409" s="6" t="str">
        <f t="shared" si="6"/>
        <v>39538 1053.21 Highsaw WaterWtrOperations 3 inch WELL METER-HIGHSAW WELL 1 (W1)</v>
      </c>
    </row>
    <row r="410" spans="2:8" x14ac:dyDescent="0.25">
      <c r="B410" s="78">
        <v>39082</v>
      </c>
      <c r="C410" s="74">
        <v>816.13</v>
      </c>
      <c r="D410" s="36" t="s">
        <v>41</v>
      </c>
      <c r="E410" s="37" t="s">
        <v>4482</v>
      </c>
      <c r="F410" s="12" t="s">
        <v>17477</v>
      </c>
      <c r="G410" s="12" t="s">
        <v>25500</v>
      </c>
      <c r="H410" s="6" t="str">
        <f t="shared" si="6"/>
        <v>39082 816.13 Beachwood EstatesWtrOperations 3 METER REPAIR inch-BDES SURFACE WATER (U1)</v>
      </c>
    </row>
    <row r="411" spans="2:8" x14ac:dyDescent="0.25">
      <c r="B411" s="78">
        <v>41443</v>
      </c>
      <c r="C411" s="74">
        <v>2371</v>
      </c>
      <c r="D411" s="36" t="s">
        <v>23</v>
      </c>
      <c r="E411" s="37" t="s">
        <v>1942</v>
      </c>
      <c r="F411" s="12" t="s">
        <v>18677</v>
      </c>
      <c r="G411" s="12" t="s">
        <v>30405</v>
      </c>
      <c r="H411" s="6" t="str">
        <f t="shared" si="6"/>
        <v>41443 2371 CrowleyWtrOperations 3 Pump Alternator w/Mercoid Switches - Well #1</v>
      </c>
    </row>
    <row r="412" spans="2:8" x14ac:dyDescent="0.25">
      <c r="B412" s="78">
        <v>37042</v>
      </c>
      <c r="C412" s="74">
        <v>7702.75</v>
      </c>
      <c r="D412" s="36" t="s">
        <v>11</v>
      </c>
      <c r="E412" s="37" t="s">
        <v>1491</v>
      </c>
      <c r="F412" s="12" t="s">
        <v>18678</v>
      </c>
      <c r="G412" s="12" t="s">
        <v>30406</v>
      </c>
      <c r="H412" s="6" t="str">
        <f t="shared" si="6"/>
        <v>37042 7702.75 Ridgecrest Estates Johnson WtrOperations 3 ROLLS OF 2 PIPE/ 1 PHASE CABLE inch</v>
      </c>
    </row>
    <row r="413" spans="2:8" x14ac:dyDescent="0.25">
      <c r="B413" s="78">
        <v>37042</v>
      </c>
      <c r="C413" s="74">
        <v>257.04000000000002</v>
      </c>
      <c r="D413" s="36" t="s">
        <v>15</v>
      </c>
      <c r="E413" s="37" t="s">
        <v>2930</v>
      </c>
      <c r="F413" s="12" t="s">
        <v>18679</v>
      </c>
      <c r="G413" s="12" t="s">
        <v>30407</v>
      </c>
      <c r="H413" s="6" t="str">
        <f t="shared" si="6"/>
        <v>37042 257.04 TanglewoodWtrOperations 3 RUBBER FLAPER inch</v>
      </c>
    </row>
    <row r="414" spans="2:8" x14ac:dyDescent="0.25">
      <c r="B414" s="78">
        <v>37042</v>
      </c>
      <c r="C414" s="74">
        <v>514.08000000000004</v>
      </c>
      <c r="D414" s="36" t="s">
        <v>15</v>
      </c>
      <c r="E414" s="37" t="s">
        <v>3001</v>
      </c>
      <c r="F414" s="12" t="s">
        <v>18680</v>
      </c>
      <c r="G414" s="12" t="s">
        <v>30408</v>
      </c>
      <c r="H414" s="6" t="str">
        <f t="shared" si="6"/>
        <v>37042 514.08 TanglewoodWtrOperations 3 RUBBER FLAPER TO FIT A 3 inch APCO 100 CHECK VAL</v>
      </c>
    </row>
    <row r="415" spans="2:8" x14ac:dyDescent="0.25">
      <c r="B415" s="78">
        <v>38291</v>
      </c>
      <c r="C415" s="74">
        <v>5714.28</v>
      </c>
      <c r="D415" s="36" t="s">
        <v>36</v>
      </c>
      <c r="E415" s="37" t="s">
        <v>363</v>
      </c>
      <c r="F415" s="12" t="s">
        <v>18681</v>
      </c>
      <c r="G415" s="12" t="s">
        <v>30409</v>
      </c>
      <c r="H415" s="6" t="str">
        <f t="shared" si="6"/>
        <v>38291 5714.28 Pine Trail ShoresWtrOperations 3 STRAND BARB WIRE OVER CHAIN LINK FENCE</v>
      </c>
    </row>
    <row r="416" spans="2:8" x14ac:dyDescent="0.25">
      <c r="B416" s="78">
        <v>39233</v>
      </c>
      <c r="C416" s="74">
        <v>2952.19</v>
      </c>
      <c r="D416" s="36" t="s">
        <v>43</v>
      </c>
      <c r="E416" s="37" t="s">
        <v>3255</v>
      </c>
      <c r="F416" s="12" t="s">
        <v>17714</v>
      </c>
      <c r="G416" s="12" t="s">
        <v>25753</v>
      </c>
      <c r="H416" s="6" t="str">
        <f t="shared" si="6"/>
        <v>39233 2952.19 Sherwood ShoresWtrOperations 3 T AND FLUSH VALVE inch-INDISTRICT SDSH</v>
      </c>
    </row>
    <row r="417" spans="2:8" x14ac:dyDescent="0.25">
      <c r="B417" s="78">
        <v>38929</v>
      </c>
      <c r="C417" s="74">
        <v>848.69</v>
      </c>
      <c r="D417" s="36" t="s">
        <v>164</v>
      </c>
      <c r="E417" s="37" t="s">
        <v>4464</v>
      </c>
      <c r="F417" s="12" t="s">
        <v>17195</v>
      </c>
      <c r="G417" s="12" t="s">
        <v>25210</v>
      </c>
      <c r="H417" s="6" t="str">
        <f t="shared" si="6"/>
        <v>38929 848.69 Twin Creeks AdditionWtrOperations 3 TURBINE WELL METER inch-TWIN CREEK/ROLLING ACRES</v>
      </c>
    </row>
    <row r="418" spans="2:8" x14ac:dyDescent="0.25">
      <c r="B418" s="78">
        <v>38383</v>
      </c>
      <c r="C418" s="74">
        <v>1083.03</v>
      </c>
      <c r="D418" s="36" t="s">
        <v>56</v>
      </c>
      <c r="E418" s="37" t="s">
        <v>4418</v>
      </c>
      <c r="F418" s="12" t="s">
        <v>15929</v>
      </c>
      <c r="G418" s="12" t="s">
        <v>23793</v>
      </c>
      <c r="H418" s="6" t="str">
        <f t="shared" si="6"/>
        <v>38383 1083.03 Lake Medina Shores Wtr Ops 3 WATER METER inch-LAKE MEDINA WATER PLANT #1 (U1)</v>
      </c>
    </row>
    <row r="419" spans="2:8" x14ac:dyDescent="0.25">
      <c r="B419" s="78">
        <v>38748</v>
      </c>
      <c r="C419" s="74">
        <v>498.75</v>
      </c>
      <c r="D419" s="36" t="s">
        <v>72</v>
      </c>
      <c r="E419" s="37" t="s">
        <v>4450</v>
      </c>
      <c r="F419" s="12" t="s">
        <v>16747</v>
      </c>
      <c r="G419" s="12" t="s">
        <v>24747</v>
      </c>
      <c r="H419" s="6" t="str">
        <f t="shared" si="6"/>
        <v>38748 498.75 Holiday ShoresWtrOperations 3 WELL METER CAPITAL REPAIR inch-HYSS WELL 1 (W1)</v>
      </c>
    </row>
    <row r="420" spans="2:8" x14ac:dyDescent="0.25">
      <c r="B420" s="78">
        <v>38776</v>
      </c>
      <c r="C420" s="74">
        <v>989.35</v>
      </c>
      <c r="D420" s="36" t="s">
        <v>45</v>
      </c>
      <c r="E420" s="37" t="s">
        <v>4451</v>
      </c>
      <c r="F420" s="12" t="s">
        <v>16795</v>
      </c>
      <c r="G420" s="12" t="s">
        <v>24799</v>
      </c>
      <c r="H420" s="6" t="str">
        <f t="shared" si="6"/>
        <v>38776 989.35 IvanhoeWtrOperations 3 WELL METER inch-IVANHOE WELL 2 (W2)</v>
      </c>
    </row>
    <row r="421" spans="2:8" x14ac:dyDescent="0.25">
      <c r="B421" s="78">
        <v>42004</v>
      </c>
      <c r="C421" s="74">
        <v>1785</v>
      </c>
      <c r="D421" s="36" t="s">
        <v>15</v>
      </c>
      <c r="E421" s="37" t="s">
        <v>4734</v>
      </c>
      <c r="F421" s="12" t="s">
        <v>18682</v>
      </c>
      <c r="G421" s="12" t="s">
        <v>30410</v>
      </c>
      <c r="H421" s="6" t="str">
        <f t="shared" si="6"/>
        <v>42004 1785 TanglewoodWtrOperations 3 x 3 Box /Conv CornHusker,TGWD Resort</v>
      </c>
    </row>
    <row r="422" spans="2:8" x14ac:dyDescent="0.25">
      <c r="B422" s="78">
        <v>40909</v>
      </c>
      <c r="C422" s="74">
        <v>215.98</v>
      </c>
      <c r="D422" s="36" t="s">
        <v>59</v>
      </c>
      <c r="E422" s="37" t="s">
        <v>1861</v>
      </c>
      <c r="F422" s="12" t="s">
        <v>18683</v>
      </c>
      <c r="G422" s="12" t="s">
        <v>30411</v>
      </c>
      <c r="H422" s="6" t="str">
        <f t="shared" si="6"/>
        <v>40909 215.98 WestsideWtrOperations 3" Adapter</v>
      </c>
    </row>
    <row r="423" spans="2:8" x14ac:dyDescent="0.25">
      <c r="B423" s="78">
        <v>41061</v>
      </c>
      <c r="C423" s="74">
        <v>1870.38</v>
      </c>
      <c r="D423" s="36" t="s">
        <v>52</v>
      </c>
      <c r="E423" s="37" t="s">
        <v>1865</v>
      </c>
      <c r="F423" s="12" t="s">
        <v>18684</v>
      </c>
      <c r="G423" s="12" t="s">
        <v>30412</v>
      </c>
      <c r="H423" s="6" t="str">
        <f t="shared" si="6"/>
        <v>41061 1870.38 River Oaks Ranch Ops Wtr 3" Clay Valve 50-01-117K</v>
      </c>
    </row>
    <row r="424" spans="2:8" x14ac:dyDescent="0.25">
      <c r="B424" s="78">
        <v>41894</v>
      </c>
      <c r="C424" s="74">
        <v>1159.3</v>
      </c>
      <c r="D424" s="36" t="s">
        <v>56</v>
      </c>
      <c r="E424" s="37" t="s">
        <v>4731</v>
      </c>
      <c r="F424" s="12" t="s">
        <v>18685</v>
      </c>
      <c r="G424" s="12" t="s">
        <v>30413</v>
      </c>
      <c r="H424" s="6" t="str">
        <f t="shared" si="6"/>
        <v>41894 1159.3 Lake Medina Shores Wtr Ops 3" Flush Valve- 314 Lakeside Dr N</v>
      </c>
    </row>
    <row r="425" spans="2:8" x14ac:dyDescent="0.25">
      <c r="B425" s="78">
        <v>41892</v>
      </c>
      <c r="C425" s="74">
        <v>949.27</v>
      </c>
      <c r="D425" s="36" t="s">
        <v>34</v>
      </c>
      <c r="E425" s="37" t="s">
        <v>3481</v>
      </c>
      <c r="F425" s="12" t="s">
        <v>18686</v>
      </c>
      <c r="G425" s="12" t="s">
        <v>30414</v>
      </c>
      <c r="H425" s="6" t="str">
        <f t="shared" si="6"/>
        <v>41892 949.27 Western Lake EstatesWtrOperations 3" Galve valve at Cedar Ridge well#6</v>
      </c>
    </row>
    <row r="426" spans="2:8" x14ac:dyDescent="0.25">
      <c r="B426" s="78">
        <v>41881</v>
      </c>
      <c r="C426" s="74">
        <v>1022.4900000000001</v>
      </c>
      <c r="D426" s="36" t="s">
        <v>51</v>
      </c>
      <c r="E426" s="37" t="s">
        <v>3474</v>
      </c>
      <c r="F426" s="12" t="s">
        <v>18687</v>
      </c>
      <c r="G426" s="12" t="s">
        <v>30415</v>
      </c>
      <c r="H426" s="6" t="str">
        <f t="shared" si="6"/>
        <v>41881 1022.49 Tower TerraceWtrOperations 3" Gate Valve</v>
      </c>
    </row>
    <row r="427" spans="2:8" x14ac:dyDescent="0.25">
      <c r="B427" s="78">
        <v>40878</v>
      </c>
      <c r="C427" s="74">
        <v>0</v>
      </c>
      <c r="D427" s="36" t="s">
        <v>59</v>
      </c>
      <c r="E427" s="37" t="s">
        <v>4688</v>
      </c>
      <c r="F427" s="12" t="s">
        <v>18688</v>
      </c>
      <c r="G427" s="12" t="s">
        <v>30416</v>
      </c>
      <c r="H427" s="6" t="str">
        <f t="shared" si="6"/>
        <v>40878 0 WestsideWtrOperations 3" Octave Master Meter</v>
      </c>
    </row>
    <row r="428" spans="2:8" x14ac:dyDescent="0.25">
      <c r="B428" s="78">
        <v>41149</v>
      </c>
      <c r="C428" s="74">
        <v>2113</v>
      </c>
      <c r="D428" s="36" t="s">
        <v>57</v>
      </c>
      <c r="E428" s="37" t="s">
        <v>4699</v>
      </c>
      <c r="F428" s="12" t="s">
        <v>18689</v>
      </c>
      <c r="G428" s="12" t="s">
        <v>30417</v>
      </c>
      <c r="H428" s="6" t="str">
        <f t="shared" si="6"/>
        <v>41149 2113 Plum Creek Ops Wtr 3" Octave meter</v>
      </c>
    </row>
    <row r="429" spans="2:8" x14ac:dyDescent="0.25">
      <c r="B429" s="78">
        <v>41589</v>
      </c>
      <c r="C429" s="74">
        <v>4254</v>
      </c>
      <c r="D429" s="36" t="s">
        <v>42</v>
      </c>
      <c r="E429" s="37" t="s">
        <v>3463</v>
      </c>
      <c r="F429" s="12" t="s">
        <v>18690</v>
      </c>
      <c r="G429" s="12" t="s">
        <v>30418</v>
      </c>
      <c r="H429" s="6" t="str">
        <f t="shared" si="6"/>
        <v>41589 4254 Oak Trail ShoresWtrOperations 3" Plug Valve-RO Plant @ Sludge Pit 3327 Oaks Hill</v>
      </c>
    </row>
    <row r="430" spans="2:8" x14ac:dyDescent="0.25">
      <c r="B430" s="78">
        <v>41284</v>
      </c>
      <c r="C430" s="74">
        <v>1550.2</v>
      </c>
      <c r="D430" s="36" t="s">
        <v>15</v>
      </c>
      <c r="E430" s="37" t="s">
        <v>3449</v>
      </c>
      <c r="F430" s="12" t="s">
        <v>18691</v>
      </c>
      <c r="G430" s="12" t="s">
        <v>30419</v>
      </c>
      <c r="H430" s="6" t="str">
        <f t="shared" si="6"/>
        <v>41284 1550.2 TanglewoodWtrOperations 3" Solenoid Valve</v>
      </c>
    </row>
    <row r="431" spans="2:8" x14ac:dyDescent="0.25">
      <c r="B431" s="78">
        <v>41881</v>
      </c>
      <c r="C431" s="74">
        <v>1317.2400000000002</v>
      </c>
      <c r="D431" s="36" t="s">
        <v>51</v>
      </c>
      <c r="E431" s="37" t="s">
        <v>3476</v>
      </c>
      <c r="F431" s="12" t="s">
        <v>18692</v>
      </c>
      <c r="G431" s="12" t="s">
        <v>30420</v>
      </c>
      <c r="H431" s="6" t="str">
        <f t="shared" si="6"/>
        <v>41881 1317.24 Tower TerraceWtrOperations 3" Square Nut Valve</v>
      </c>
    </row>
    <row r="432" spans="2:8" x14ac:dyDescent="0.25">
      <c r="B432" s="78">
        <v>42087</v>
      </c>
      <c r="C432" s="74">
        <v>2172.34</v>
      </c>
      <c r="D432" s="36" t="s">
        <v>148</v>
      </c>
      <c r="E432" s="37" t="s">
        <v>2410</v>
      </c>
      <c r="F432" s="12" t="s">
        <v>18693</v>
      </c>
      <c r="G432" s="12" t="s">
        <v>30421</v>
      </c>
      <c r="H432" s="6" t="str">
        <f t="shared" si="6"/>
        <v>42087 2172.34 Lakeway HarborWtrOperations 3" transfer meter-Water Plant Lakeway Harbor</v>
      </c>
    </row>
    <row r="433" spans="2:8" x14ac:dyDescent="0.25">
      <c r="B433" s="78">
        <v>42069</v>
      </c>
      <c r="C433" s="74">
        <v>1906.67</v>
      </c>
      <c r="D433" s="36" t="s">
        <v>10</v>
      </c>
      <c r="E433" s="37" t="s">
        <v>3530</v>
      </c>
      <c r="F433" s="12" t="s">
        <v>18694</v>
      </c>
      <c r="G433" s="12" t="s">
        <v>30422</v>
      </c>
      <c r="H433" s="6" t="str">
        <f t="shared" si="6"/>
        <v>42069 1906.67 Rocky Point EstatesWtrOperations 3"Solenoid valve-WPRP "A</v>
      </c>
    </row>
    <row r="434" spans="2:8" x14ac:dyDescent="0.25">
      <c r="B434" s="78">
        <v>41881</v>
      </c>
      <c r="C434" s="74">
        <v>1071.6300000000001</v>
      </c>
      <c r="D434" s="36" t="s">
        <v>51</v>
      </c>
      <c r="E434" s="37" t="s">
        <v>3470</v>
      </c>
      <c r="F434" s="12" t="s">
        <v>18695</v>
      </c>
      <c r="G434" s="12" t="s">
        <v>30423</v>
      </c>
      <c r="H434" s="6" t="str">
        <f t="shared" si="6"/>
        <v>41881 1071.63 Tower TerraceWtrOperations 3"square head valve Tower Terrace</v>
      </c>
    </row>
    <row r="435" spans="2:8" x14ac:dyDescent="0.25">
      <c r="B435" s="78">
        <v>40940</v>
      </c>
      <c r="C435" s="74">
        <v>43181.3</v>
      </c>
      <c r="D435" s="36" t="s">
        <v>50</v>
      </c>
      <c r="E435" s="37" t="s">
        <v>3434</v>
      </c>
      <c r="F435" s="12" t="s">
        <v>18696</v>
      </c>
      <c r="G435" s="12" t="s">
        <v>30424</v>
      </c>
      <c r="H435" s="6" t="str">
        <f t="shared" si="6"/>
        <v>40940 43181.3 Carolynn EstatesWtrOperations 3,555' 6" PVC DR-21</v>
      </c>
    </row>
    <row r="436" spans="2:8" x14ac:dyDescent="0.25">
      <c r="B436" s="78">
        <v>36891</v>
      </c>
      <c r="C436" s="74">
        <v>187.63</v>
      </c>
      <c r="D436" s="36" t="s">
        <v>42</v>
      </c>
      <c r="E436" s="37" t="s">
        <v>974</v>
      </c>
      <c r="F436" s="12" t="s">
        <v>18697</v>
      </c>
      <c r="G436" s="12" t="s">
        <v>30425</v>
      </c>
      <c r="H436" s="6" t="str">
        <f t="shared" si="6"/>
        <v>36891 187.63 Oak Trail ShoresWtrOperations 3/4 SET SCREW COUP3/4 SET SCREW EMT CONNECTOR</v>
      </c>
    </row>
    <row r="437" spans="2:8" x14ac:dyDescent="0.25">
      <c r="B437" s="78">
        <v>38383</v>
      </c>
      <c r="C437" s="74">
        <v>231.58</v>
      </c>
      <c r="D437" s="36" t="s">
        <v>45</v>
      </c>
      <c r="E437" s="37" t="s">
        <v>3654</v>
      </c>
      <c r="F437" s="12" t="s">
        <v>15926</v>
      </c>
      <c r="G437" s="12" t="s">
        <v>23790</v>
      </c>
      <c r="H437" s="6" t="str">
        <f t="shared" si="6"/>
        <v>38383 231.58 IvanhoeWtrOperations 3/4 water tap-2 62 Acre Tract</v>
      </c>
    </row>
    <row r="438" spans="2:8" x14ac:dyDescent="0.25">
      <c r="B438" s="78">
        <v>41162</v>
      </c>
      <c r="C438" s="74">
        <v>327.57</v>
      </c>
      <c r="D438" s="36" t="s">
        <v>56</v>
      </c>
      <c r="E438" s="37" t="s">
        <v>4703</v>
      </c>
      <c r="F438" s="12" t="s">
        <v>18698</v>
      </c>
      <c r="G438" s="12" t="s">
        <v>30426</v>
      </c>
      <c r="H438" s="6" t="str">
        <f t="shared" si="6"/>
        <v>41162 327.57 Lake Medina Shores Wtr Ops 3/4" AMR Meter</v>
      </c>
    </row>
    <row r="439" spans="2:8" x14ac:dyDescent="0.25">
      <c r="B439" s="78">
        <v>42022</v>
      </c>
      <c r="C439" s="74">
        <v>1293.27</v>
      </c>
      <c r="D439" s="36" t="s">
        <v>45</v>
      </c>
      <c r="E439" s="37" t="s">
        <v>4713</v>
      </c>
      <c r="F439" s="12" t="s">
        <v>18699</v>
      </c>
      <c r="G439" s="12" t="s">
        <v>30427</v>
      </c>
      <c r="H439" s="6" t="str">
        <f t="shared" si="6"/>
        <v>42022 1293.27 IvanhoeWtrOperations 3/4" SCH 40 PVC Pipe</v>
      </c>
    </row>
    <row r="440" spans="2:8" x14ac:dyDescent="0.25">
      <c r="B440" s="78">
        <v>42004</v>
      </c>
      <c r="C440" s="74">
        <v>2070</v>
      </c>
      <c r="D440" s="36" t="s">
        <v>15</v>
      </c>
      <c r="E440" s="37" t="s">
        <v>4361</v>
      </c>
      <c r="F440" s="12" t="s">
        <v>18700</v>
      </c>
      <c r="G440" s="12" t="s">
        <v>30428</v>
      </c>
      <c r="H440" s="6" t="str">
        <f t="shared" si="6"/>
        <v>42004 2070 TanglewoodWtrOperations 3/4" Services /Conv CornHusker,TGWD Resort</v>
      </c>
    </row>
    <row r="441" spans="2:8" x14ac:dyDescent="0.25">
      <c r="B441" s="78">
        <v>36891</v>
      </c>
      <c r="C441" s="74">
        <v>109.73</v>
      </c>
      <c r="D441" s="36" t="s">
        <v>42</v>
      </c>
      <c r="E441" s="37" t="s">
        <v>159</v>
      </c>
      <c r="F441" s="12" t="s">
        <v>18701</v>
      </c>
      <c r="G441" s="12" t="s">
        <v>30429</v>
      </c>
      <c r="H441" s="6" t="str">
        <f t="shared" si="6"/>
        <v>36891 109.73 Oak Trail ShoresWtrOperations 3/4'14 GR P;1'14 GA P.2 7/8 POSTS</v>
      </c>
    </row>
    <row r="442" spans="2:8" x14ac:dyDescent="0.25">
      <c r="B442" s="78">
        <v>41868</v>
      </c>
      <c r="C442" s="74">
        <v>6582.76</v>
      </c>
      <c r="D442" s="36" t="s">
        <v>45</v>
      </c>
      <c r="E442" s="37" t="s">
        <v>2022</v>
      </c>
      <c r="F442" s="12" t="s">
        <v>18702</v>
      </c>
      <c r="G442" s="12" t="s">
        <v>30430</v>
      </c>
      <c r="H442" s="6" t="str">
        <f t="shared" si="6"/>
        <v>41868 6582.76 IvanhoeWtrOperations 30 HP 4" END SUCTION PUMP WITH MOTOR Well #4</v>
      </c>
    </row>
    <row r="443" spans="2:8" x14ac:dyDescent="0.25">
      <c r="B443" s="78">
        <v>42151</v>
      </c>
      <c r="C443" s="74">
        <v>11870.51</v>
      </c>
      <c r="D443" s="36" t="s">
        <v>4972</v>
      </c>
      <c r="E443" s="37" t="s">
        <v>6327</v>
      </c>
      <c r="F443" s="12" t="s">
        <v>18703</v>
      </c>
      <c r="G443" s="12" t="s">
        <v>30431</v>
      </c>
      <c r="H443" s="6" t="str">
        <f t="shared" si="6"/>
        <v>42151 11870.51 TanglewoodWWOperations 30 HP 460 V Liftstation# 2 Tanglewood</v>
      </c>
    </row>
    <row r="444" spans="2:8" x14ac:dyDescent="0.25">
      <c r="B444" s="78">
        <v>41488</v>
      </c>
      <c r="C444" s="74">
        <v>27451</v>
      </c>
      <c r="D444" s="36" t="s">
        <v>58</v>
      </c>
      <c r="E444" s="37" t="s">
        <v>1945</v>
      </c>
      <c r="F444" s="12" t="s">
        <v>18704</v>
      </c>
      <c r="G444" s="12" t="s">
        <v>30432</v>
      </c>
      <c r="H444" s="6" t="str">
        <f t="shared" si="6"/>
        <v>41488 27451 Metroplex HomesteadsWtrOperations 30 HP 460V Motor &amp; Pump - Well #7 Plant #5</v>
      </c>
    </row>
    <row r="445" spans="2:8" x14ac:dyDescent="0.25">
      <c r="B445" s="78">
        <v>41868</v>
      </c>
      <c r="C445" s="74">
        <v>4302.13</v>
      </c>
      <c r="D445" s="36" t="s">
        <v>45</v>
      </c>
      <c r="E445" s="37" t="s">
        <v>2021</v>
      </c>
      <c r="F445" s="12" t="s">
        <v>18705</v>
      </c>
      <c r="G445" s="12" t="s">
        <v>30433</v>
      </c>
      <c r="H445" s="6" t="str">
        <f t="shared" si="6"/>
        <v>41868 4302.13 IvanhoeWtrOperations 30 Hp Booster Pump at Ivanhoe WELL#4</v>
      </c>
    </row>
    <row r="446" spans="2:8" x14ac:dyDescent="0.25">
      <c r="B446" s="78">
        <v>41925</v>
      </c>
      <c r="C446" s="74">
        <v>11309.5</v>
      </c>
      <c r="D446" s="36" t="s">
        <v>169</v>
      </c>
      <c r="E446" s="37" t="s">
        <v>2037</v>
      </c>
      <c r="F446" s="12" t="s">
        <v>18706</v>
      </c>
      <c r="G446" s="12" t="s">
        <v>30434</v>
      </c>
      <c r="H446" s="6" t="str">
        <f t="shared" si="6"/>
        <v>41925 11309.5 SundanceWtrOperations 30 HP Franklin Motor well No1&amp;2 Sundance</v>
      </c>
    </row>
    <row r="447" spans="2:8" x14ac:dyDescent="0.25">
      <c r="B447" s="78">
        <v>39995</v>
      </c>
      <c r="C447" s="74">
        <v>41655.26</v>
      </c>
      <c r="D447" s="36" t="s">
        <v>11</v>
      </c>
      <c r="E447" s="37" t="s">
        <v>1322</v>
      </c>
      <c r="F447" s="12" t="s">
        <v>15743</v>
      </c>
      <c r="G447" s="12" t="s">
        <v>23582</v>
      </c>
      <c r="H447" s="6" t="str">
        <f t="shared" si="6"/>
        <v>39995 41655.26 Ridgecrest Estates Johnson WtrOperations 30 HP FRANLIN MOTOR 375' PIPING  AT  WELL #1</v>
      </c>
    </row>
    <row r="448" spans="2:8" x14ac:dyDescent="0.25">
      <c r="B448" s="78">
        <v>41909</v>
      </c>
      <c r="C448" s="74">
        <v>1605.48</v>
      </c>
      <c r="D448" s="36" t="s">
        <v>40</v>
      </c>
      <c r="E448" s="37" t="s">
        <v>3495</v>
      </c>
      <c r="F448" s="12" t="s">
        <v>18707</v>
      </c>
      <c r="G448" s="12" t="s">
        <v>30435</v>
      </c>
      <c r="H448" s="6" t="str">
        <f t="shared" si="6"/>
        <v>41909 1605.48 Govenor's PointWtrOperations 30' Main Govenor's Point Water Indistrict</v>
      </c>
    </row>
    <row r="449" spans="2:8" x14ac:dyDescent="0.25">
      <c r="B449" s="78">
        <v>39082</v>
      </c>
      <c r="C449" s="74">
        <v>1788.93</v>
      </c>
      <c r="D449" s="36" t="s">
        <v>45</v>
      </c>
      <c r="E449" s="37" t="s">
        <v>2690</v>
      </c>
      <c r="F449" s="12" t="s">
        <v>17450</v>
      </c>
      <c r="G449" s="12" t="s">
        <v>25470</v>
      </c>
      <c r="H449" s="6" t="str">
        <f t="shared" si="6"/>
        <v>39082 1788.93 IvanhoeWtrOperations 300 GAL TANK-IVANHOE WELL 5 (W5)</v>
      </c>
    </row>
    <row r="450" spans="2:8" x14ac:dyDescent="0.25">
      <c r="B450" s="78">
        <v>40756</v>
      </c>
      <c r="C450" s="74">
        <v>6517.64</v>
      </c>
      <c r="D450" s="36" t="s">
        <v>15</v>
      </c>
      <c r="E450" s="37" t="s">
        <v>3429</v>
      </c>
      <c r="F450" s="12" t="s">
        <v>18708</v>
      </c>
      <c r="G450" s="12" t="s">
        <v>30436</v>
      </c>
      <c r="H450" s="6" t="str">
        <f t="shared" si="6"/>
        <v>40756 6517.64 TanglewoodWtrOperations 300' OF 4 inch PVC-INDISTRICT TGWD</v>
      </c>
    </row>
    <row r="451" spans="2:8" x14ac:dyDescent="0.25">
      <c r="B451" s="78">
        <v>41640</v>
      </c>
      <c r="C451" s="74">
        <v>8793</v>
      </c>
      <c r="D451" s="36" t="s">
        <v>160</v>
      </c>
      <c r="E451" s="37" t="s">
        <v>2413</v>
      </c>
      <c r="F451" s="12" t="s">
        <v>18709</v>
      </c>
      <c r="G451" s="12" t="s">
        <v>30437</v>
      </c>
      <c r="H451" s="6" t="str">
        <f t="shared" ref="H451:H514" si="7">G451&amp;" "&amp;E451</f>
        <v>41640 8793 Denton Creek EstatesWtrOperations 3000 Gal Pressure Tank  at DentonCreek PS</v>
      </c>
    </row>
    <row r="452" spans="2:8" x14ac:dyDescent="0.25">
      <c r="B452" s="78">
        <v>42129</v>
      </c>
      <c r="C452" s="74">
        <v>2507</v>
      </c>
      <c r="D452" s="36" t="s">
        <v>162</v>
      </c>
      <c r="E452" s="37" t="s">
        <v>3531</v>
      </c>
      <c r="F452" s="12" t="s">
        <v>18710</v>
      </c>
      <c r="G452" s="12" t="s">
        <v>30438</v>
      </c>
      <c r="H452" s="6" t="str">
        <f t="shared" si="7"/>
        <v>42129 2507 Oak WoodWtrOperations 300'of 2"PVC -GWTP Oakwood.</v>
      </c>
    </row>
    <row r="453" spans="2:8" x14ac:dyDescent="0.25">
      <c r="B453" s="78">
        <v>40848</v>
      </c>
      <c r="C453" s="74">
        <v>3450</v>
      </c>
      <c r="D453" s="36" t="s">
        <v>42</v>
      </c>
      <c r="E453" s="37" t="s">
        <v>1851</v>
      </c>
      <c r="F453" s="12" t="s">
        <v>18711</v>
      </c>
      <c r="G453" s="12" t="s">
        <v>30439</v>
      </c>
      <c r="H453" s="6" t="str">
        <f t="shared" si="7"/>
        <v>40848 3450 Oak Trail ShoresWtrOperations 30Hp 3ph Motor</v>
      </c>
    </row>
    <row r="454" spans="2:8" x14ac:dyDescent="0.25">
      <c r="B454" s="78">
        <v>41796</v>
      </c>
      <c r="C454" s="74">
        <v>10283.789999999999</v>
      </c>
      <c r="D454" s="36" t="s">
        <v>4972</v>
      </c>
      <c r="E454" s="37" t="s">
        <v>6315</v>
      </c>
      <c r="F454" s="12" t="s">
        <v>18712</v>
      </c>
      <c r="G454" s="12" t="s">
        <v>30440</v>
      </c>
      <c r="H454" s="6" t="str">
        <f t="shared" si="7"/>
        <v>41796 10283.79 TanglewoodWWOperations 30HP 460V 12" Impeller Pump LS #2</v>
      </c>
    </row>
    <row r="455" spans="2:8" x14ac:dyDescent="0.25">
      <c r="B455" s="78">
        <v>41316</v>
      </c>
      <c r="C455" s="74">
        <v>4498</v>
      </c>
      <c r="D455" s="36" t="s">
        <v>42</v>
      </c>
      <c r="E455" s="37" t="s">
        <v>1916</v>
      </c>
      <c r="F455" s="12" t="s">
        <v>18713</v>
      </c>
      <c r="G455" s="12" t="s">
        <v>30441</v>
      </c>
      <c r="H455" s="6" t="str">
        <f t="shared" si="7"/>
        <v>41316 4498 Oak Trail ShoresWtrOperations 30hp booster motor and impeller</v>
      </c>
    </row>
    <row r="456" spans="2:8" x14ac:dyDescent="0.25">
      <c r="B456" s="78">
        <v>40817</v>
      </c>
      <c r="C456" s="74">
        <v>3052</v>
      </c>
      <c r="D456" s="36" t="s">
        <v>42</v>
      </c>
      <c r="E456" s="37" t="s">
        <v>1842</v>
      </c>
      <c r="F456" s="12" t="s">
        <v>18714</v>
      </c>
      <c r="G456" s="12" t="s">
        <v>30442</v>
      </c>
      <c r="H456" s="6" t="str">
        <f t="shared" si="7"/>
        <v>40817 3052 Oak Trail ShoresWtrOperations 30HP MOTOR ON PUMP #2-OAK TRAIL SHORES SURFACE WAT</v>
      </c>
    </row>
    <row r="457" spans="2:8" x14ac:dyDescent="0.25">
      <c r="B457" s="78">
        <v>41458</v>
      </c>
      <c r="C457" s="74">
        <v>0</v>
      </c>
      <c r="D457" s="36" t="s">
        <v>4972</v>
      </c>
      <c r="E457" s="37" t="s">
        <v>6310</v>
      </c>
      <c r="F457" s="12" t="s">
        <v>18715</v>
      </c>
      <c r="G457" s="12" t="s">
        <v>30443</v>
      </c>
      <c r="H457" s="6" t="str">
        <f t="shared" si="7"/>
        <v>41458 0 TanglewoodWWOperations 30HP Pump 460V - L/S #2</v>
      </c>
    </row>
    <row r="458" spans="2:8" x14ac:dyDescent="0.25">
      <c r="B458" s="78">
        <v>40391</v>
      </c>
      <c r="C458" s="74">
        <v>8835.74</v>
      </c>
      <c r="D458" s="36" t="s">
        <v>148</v>
      </c>
      <c r="E458" s="37" t="s">
        <v>1406</v>
      </c>
      <c r="F458" s="12" t="s">
        <v>18716</v>
      </c>
      <c r="G458" s="12" t="s">
        <v>30444</v>
      </c>
      <c r="H458" s="6" t="str">
        <f t="shared" si="7"/>
        <v>40391 8835.74 Lakeway HarborWtrOperations 30HP TEFC B4GPBH PUMP/MOTOR - LYHR</v>
      </c>
    </row>
    <row r="459" spans="2:8" x14ac:dyDescent="0.25">
      <c r="B459" s="78">
        <v>41609</v>
      </c>
      <c r="C459" s="74">
        <v>42784.63</v>
      </c>
      <c r="D459" s="36" t="s">
        <v>28</v>
      </c>
      <c r="E459" s="37" t="s">
        <v>2750</v>
      </c>
      <c r="F459" s="12" t="s">
        <v>18717</v>
      </c>
      <c r="G459" s="12" t="s">
        <v>30445</v>
      </c>
      <c r="H459" s="6" t="str">
        <f t="shared" si="7"/>
        <v>41609 42784.63 Nolan River EstatesWtrOperations 31,201 Gal Bolted Storage Tank</v>
      </c>
    </row>
    <row r="460" spans="2:8" x14ac:dyDescent="0.25">
      <c r="B460" s="78">
        <v>41426</v>
      </c>
      <c r="C460" s="74">
        <v>44531.56</v>
      </c>
      <c r="D460" s="36" t="s">
        <v>552</v>
      </c>
      <c r="E460" s="37" t="s">
        <v>2747</v>
      </c>
      <c r="F460" s="12" t="s">
        <v>18718</v>
      </c>
      <c r="G460" s="12" t="s">
        <v>30446</v>
      </c>
      <c r="H460" s="6" t="str">
        <f t="shared" si="7"/>
        <v>41426 44531.56 Rancho BrazosWtrOperations 31,281 GAL Coated, Bolted Storage Tank</v>
      </c>
    </row>
    <row r="461" spans="2:8" x14ac:dyDescent="0.25">
      <c r="B461" s="78">
        <v>40756</v>
      </c>
      <c r="C461" s="74">
        <v>6719.84</v>
      </c>
      <c r="D461" s="36" t="s">
        <v>15</v>
      </c>
      <c r="E461" s="37" t="s">
        <v>3430</v>
      </c>
      <c r="F461" s="12" t="s">
        <v>18719</v>
      </c>
      <c r="G461" s="12" t="s">
        <v>30447</v>
      </c>
      <c r="H461" s="6" t="str">
        <f t="shared" si="7"/>
        <v>40756 6719.84 TanglewoodWtrOperations 330' OF 4 inch PVC-INDISTRICT TGWD</v>
      </c>
    </row>
    <row r="462" spans="2:8" x14ac:dyDescent="0.25">
      <c r="B462" s="78">
        <v>41892</v>
      </c>
      <c r="C462" s="74">
        <v>3627.8</v>
      </c>
      <c r="D462" s="36" t="s">
        <v>99</v>
      </c>
      <c r="E462" s="37" t="s">
        <v>2024</v>
      </c>
      <c r="F462" s="12" t="s">
        <v>18720</v>
      </c>
      <c r="G462" s="12" t="s">
        <v>30448</v>
      </c>
      <c r="H462" s="6" t="str">
        <f t="shared" si="7"/>
        <v>41892 3627.8 Granbury AcresWtrOperations 336' of 2" Galvanized Pipe Well #1</v>
      </c>
    </row>
    <row r="463" spans="2:8" x14ac:dyDescent="0.25">
      <c r="B463" s="78">
        <v>40756</v>
      </c>
      <c r="C463" s="74">
        <v>7521.44</v>
      </c>
      <c r="D463" s="36" t="s">
        <v>15</v>
      </c>
      <c r="E463" s="37" t="s">
        <v>3428</v>
      </c>
      <c r="F463" s="12" t="s">
        <v>18721</v>
      </c>
      <c r="G463" s="12" t="s">
        <v>30449</v>
      </c>
      <c r="H463" s="6" t="str">
        <f t="shared" si="7"/>
        <v>40756 7521.44 TanglewoodWtrOperations 340' OF 4 inch PVC-INDISTRICT TGWD</v>
      </c>
    </row>
    <row r="464" spans="2:8" x14ac:dyDescent="0.25">
      <c r="B464" s="78">
        <v>41892</v>
      </c>
      <c r="C464" s="74">
        <v>1151.8700000000001</v>
      </c>
      <c r="D464" s="36" t="s">
        <v>99</v>
      </c>
      <c r="E464" s="37" t="s">
        <v>2025</v>
      </c>
      <c r="F464" s="12" t="s">
        <v>18722</v>
      </c>
      <c r="G464" s="12" t="s">
        <v>30450</v>
      </c>
      <c r="H464" s="6" t="str">
        <f t="shared" si="7"/>
        <v>41892 1151.87 Granbury AcresWtrOperations 346' Ground Cable Well #1</v>
      </c>
    </row>
    <row r="465" spans="2:8" x14ac:dyDescent="0.25">
      <c r="B465" s="78">
        <v>41198</v>
      </c>
      <c r="C465" s="74">
        <v>2049</v>
      </c>
      <c r="D465" s="36" t="s">
        <v>5079</v>
      </c>
      <c r="E465" s="37" t="s">
        <v>6446</v>
      </c>
      <c r="F465" s="12" t="s">
        <v>18723</v>
      </c>
      <c r="G465" s="12" t="s">
        <v>30451</v>
      </c>
      <c r="H465" s="6" t="str">
        <f t="shared" si="7"/>
        <v>41198 2049 Blue Water CoveWWOperations 36 URAI Blower</v>
      </c>
    </row>
    <row r="466" spans="2:8" x14ac:dyDescent="0.25">
      <c r="B466" s="78">
        <v>37287</v>
      </c>
      <c r="C466" s="74">
        <v>2184</v>
      </c>
      <c r="D466" s="36" t="s">
        <v>16</v>
      </c>
      <c r="E466" s="37" t="s">
        <v>2828</v>
      </c>
      <c r="F466" s="12" t="s">
        <v>18724</v>
      </c>
      <c r="G466" s="12" t="s">
        <v>30452</v>
      </c>
      <c r="H466" s="6" t="str">
        <f t="shared" si="7"/>
        <v>37287 2184 Holiday Villages of Livingston WtrOps 3640' OF 2 PIPE inch</v>
      </c>
    </row>
    <row r="467" spans="2:8" x14ac:dyDescent="0.25">
      <c r="B467" s="78">
        <v>39538</v>
      </c>
      <c r="C467" s="74">
        <v>4371.45</v>
      </c>
      <c r="D467" s="36" t="s">
        <v>4982</v>
      </c>
      <c r="E467" s="37" t="s">
        <v>6492</v>
      </c>
      <c r="F467" s="12" t="s">
        <v>18725</v>
      </c>
      <c r="G467" s="12" t="s">
        <v>30453</v>
      </c>
      <c r="H467" s="6" t="str">
        <f t="shared" si="7"/>
        <v>39538 4371.45 Tower TerraceWWOperations 36483-20' Trailer</v>
      </c>
    </row>
    <row r="468" spans="2:8" x14ac:dyDescent="0.25">
      <c r="B468" s="78">
        <v>41426</v>
      </c>
      <c r="C468" s="74">
        <v>14779.54</v>
      </c>
      <c r="D468" s="36" t="s">
        <v>552</v>
      </c>
      <c r="E468" s="37" t="s">
        <v>553</v>
      </c>
      <c r="F468" s="12" t="s">
        <v>18726</v>
      </c>
      <c r="G468" s="12" t="s">
        <v>30454</v>
      </c>
      <c r="H468" s="6" t="str">
        <f t="shared" si="7"/>
        <v>41426 14779.54 Rancho BrazosWtrOperations 380' Intruder Resistant Fence with 12' Gate and 4'</v>
      </c>
    </row>
    <row r="469" spans="2:8" x14ac:dyDescent="0.25">
      <c r="B469" s="78">
        <v>42019</v>
      </c>
      <c r="C469" s="74">
        <v>15075</v>
      </c>
      <c r="D469" s="36" t="s">
        <v>15</v>
      </c>
      <c r="E469" s="37" t="s">
        <v>3524</v>
      </c>
      <c r="F469" s="12" t="s">
        <v>18727</v>
      </c>
      <c r="G469" s="12" t="s">
        <v>30455</v>
      </c>
      <c r="H469" s="6" t="str">
        <f t="shared" si="7"/>
        <v>42019 15075 TanglewoodWtrOperations 380'of 2"PVC-Woodland Creek</v>
      </c>
    </row>
    <row r="470" spans="2:8" x14ac:dyDescent="0.25">
      <c r="B470" s="78">
        <v>41703</v>
      </c>
      <c r="C470" s="74">
        <v>1320.69</v>
      </c>
      <c r="D470" s="36" t="s">
        <v>47</v>
      </c>
      <c r="E470" s="37" t="s">
        <v>1978</v>
      </c>
      <c r="F470" s="12" t="s">
        <v>18728</v>
      </c>
      <c r="G470" s="12" t="s">
        <v>30456</v>
      </c>
      <c r="H470" s="6" t="str">
        <f t="shared" si="7"/>
        <v>41703 1320.69 Comanche CoveWtrOperations 399' of 1 1/4" Galvanized Pipe - Well #6</v>
      </c>
    </row>
    <row r="471" spans="2:8" x14ac:dyDescent="0.25">
      <c r="B471" s="78">
        <v>41864</v>
      </c>
      <c r="C471" s="74">
        <v>1328.46</v>
      </c>
      <c r="D471" s="36" t="s">
        <v>52</v>
      </c>
      <c r="E471" s="37" t="s">
        <v>2039</v>
      </c>
      <c r="F471" s="12" t="s">
        <v>18729</v>
      </c>
      <c r="G471" s="12" t="s">
        <v>30457</v>
      </c>
      <c r="H471" s="6" t="str">
        <f t="shared" si="7"/>
        <v>41864 1328.46 River Oaks Ranch Ops Wtr 3HP 15Hp Baldor Motor</v>
      </c>
    </row>
    <row r="472" spans="2:8" x14ac:dyDescent="0.25">
      <c r="B472" s="78">
        <v>41426</v>
      </c>
      <c r="C472" s="74">
        <v>1636.97</v>
      </c>
      <c r="D472" s="36" t="s">
        <v>552</v>
      </c>
      <c r="E472" s="37" t="s">
        <v>1960</v>
      </c>
      <c r="F472" s="12" t="s">
        <v>18730</v>
      </c>
      <c r="G472" s="12" t="s">
        <v>30458</v>
      </c>
      <c r="H472" s="6" t="str">
        <f t="shared" si="7"/>
        <v>41426 1636.97 Rancho BrazosWtrOperations 3HP 230V 3 Phase Franklin Motor</v>
      </c>
    </row>
    <row r="473" spans="2:8" x14ac:dyDescent="0.25">
      <c r="B473" s="78">
        <v>37986</v>
      </c>
      <c r="C473" s="74">
        <v>2465.5</v>
      </c>
      <c r="D473" s="36" t="s">
        <v>15</v>
      </c>
      <c r="E473" s="37" t="s">
        <v>1319</v>
      </c>
      <c r="F473" s="12" t="s">
        <v>18731</v>
      </c>
      <c r="G473" s="12" t="s">
        <v>30459</v>
      </c>
      <c r="H473" s="6" t="str">
        <f t="shared" si="7"/>
        <v>37986 2465.5 TanglewoodWtrOperations 3HP 230VOLT 3PHASE 30GPM PUMP</v>
      </c>
    </row>
    <row r="474" spans="2:8" x14ac:dyDescent="0.25">
      <c r="B474" s="78">
        <v>41589</v>
      </c>
      <c r="C474" s="74">
        <v>1956</v>
      </c>
      <c r="D474" s="36" t="s">
        <v>85</v>
      </c>
      <c r="E474" s="37" t="s">
        <v>1955</v>
      </c>
      <c r="F474" s="12" t="s">
        <v>18732</v>
      </c>
      <c r="G474" s="12" t="s">
        <v>30460</v>
      </c>
      <c r="H474" s="6" t="str">
        <f t="shared" si="7"/>
        <v>41589 1956 Benbrook HillsWtrOperations 3HP Booster Pump - Benbrook Hills</v>
      </c>
    </row>
    <row r="475" spans="2:8" x14ac:dyDescent="0.25">
      <c r="B475" s="78">
        <v>41426</v>
      </c>
      <c r="C475" s="74">
        <v>1403.12</v>
      </c>
      <c r="D475" s="36" t="s">
        <v>552</v>
      </c>
      <c r="E475" s="37" t="s">
        <v>1961</v>
      </c>
      <c r="F475" s="12" t="s">
        <v>18484</v>
      </c>
      <c r="G475" s="12" t="s">
        <v>30209</v>
      </c>
      <c r="H475" s="6" t="str">
        <f t="shared" si="7"/>
        <v>41426 1403.12 Rancho BrazosWtrOperations 3HP Combo Starter and Disconnect with Sub-Monitor</v>
      </c>
    </row>
    <row r="476" spans="2:8" x14ac:dyDescent="0.25">
      <c r="B476" s="78">
        <v>41703</v>
      </c>
      <c r="C476" s="74">
        <v>845.24</v>
      </c>
      <c r="D476" s="36" t="s">
        <v>47</v>
      </c>
      <c r="E476" s="37" t="s">
        <v>1977</v>
      </c>
      <c r="F476" s="12" t="s">
        <v>18733</v>
      </c>
      <c r="G476" s="12" t="s">
        <v>30461</v>
      </c>
      <c r="H476" s="6" t="str">
        <f t="shared" si="7"/>
        <v>41703 845.24 Comanche CoveWtrOperations 3HP Franklin Control Box - Well #6</v>
      </c>
    </row>
    <row r="477" spans="2:8" x14ac:dyDescent="0.25">
      <c r="B477" s="78">
        <v>40391</v>
      </c>
      <c r="C477" s="74">
        <v>2781.32</v>
      </c>
      <c r="D477" s="36" t="s">
        <v>4950</v>
      </c>
      <c r="E477" s="37" t="s">
        <v>5617</v>
      </c>
      <c r="F477" s="12" t="s">
        <v>18734</v>
      </c>
      <c r="G477" s="12" t="s">
        <v>30462</v>
      </c>
      <c r="H477" s="6" t="str">
        <f t="shared" si="7"/>
        <v>40391 2781.32 Decker HillsWWOperations 3HP MYERS LIFT PUMP-DIAMOND SHAMROCK LIFT STATION</v>
      </c>
    </row>
    <row r="478" spans="2:8" x14ac:dyDescent="0.25">
      <c r="B478" s="78">
        <v>42151</v>
      </c>
      <c r="C478" s="74">
        <v>1315.75</v>
      </c>
      <c r="D478" s="36" t="s">
        <v>4982</v>
      </c>
      <c r="E478" s="37" t="s">
        <v>6522</v>
      </c>
      <c r="F478" s="12" t="s">
        <v>18735</v>
      </c>
      <c r="G478" s="12" t="s">
        <v>30463</v>
      </c>
      <c r="H478" s="6" t="str">
        <f t="shared" si="7"/>
        <v>42151 1315.75 Tower TerraceWWOperations 3hp Smoke blower TRTE</v>
      </c>
    </row>
    <row r="479" spans="2:8" x14ac:dyDescent="0.25">
      <c r="B479" s="78">
        <v>36950</v>
      </c>
      <c r="C479" s="74">
        <v>412.66</v>
      </c>
      <c r="D479" s="36" t="s">
        <v>17</v>
      </c>
      <c r="E479" s="37" t="s">
        <v>1008</v>
      </c>
      <c r="F479" s="12" t="s">
        <v>18736</v>
      </c>
      <c r="G479" s="12" t="s">
        <v>30464</v>
      </c>
      <c r="H479" s="6" t="str">
        <f t="shared" si="7"/>
        <v>36950 412.66 Camelot ForestWtrOperations 3PH PLUG IN RELAY 12*10*6 ENCLOSURE</v>
      </c>
    </row>
    <row r="480" spans="2:8" x14ac:dyDescent="0.25">
      <c r="B480" s="78">
        <v>37072</v>
      </c>
      <c r="C480" s="74">
        <v>121.59</v>
      </c>
      <c r="D480" s="36" t="s">
        <v>48</v>
      </c>
      <c r="E480" s="37" t="s">
        <v>2846</v>
      </c>
      <c r="F480" s="12" t="s">
        <v>18737</v>
      </c>
      <c r="G480" s="12" t="s">
        <v>30465</v>
      </c>
      <c r="H480" s="6" t="str">
        <f t="shared" si="7"/>
        <v>37072 121.59 Highsaw WaterWtrOperations 3X20 FT PVC SCH80 PE PIPE</v>
      </c>
    </row>
    <row r="481" spans="2:8" x14ac:dyDescent="0.25">
      <c r="B481" s="78">
        <v>38352</v>
      </c>
      <c r="C481" s="74">
        <v>1779.63</v>
      </c>
      <c r="D481" s="6" t="s">
        <v>421</v>
      </c>
      <c r="E481" s="37" t="s">
        <v>6538</v>
      </c>
      <c r="F481" s="12" t="s">
        <v>18738</v>
      </c>
      <c r="G481" s="12" t="s">
        <v>30466</v>
      </c>
      <c r="H481" s="6" t="str">
        <f t="shared" si="7"/>
        <v>38352 1779.63 Administrative-Monarch 4 2 DRAWER LATERAL FILES-</v>
      </c>
    </row>
    <row r="482" spans="2:8" x14ac:dyDescent="0.25">
      <c r="B482" s="78">
        <v>37225</v>
      </c>
      <c r="C482" s="74">
        <v>2226</v>
      </c>
      <c r="D482" s="36" t="s">
        <v>16</v>
      </c>
      <c r="E482" s="37" t="s">
        <v>2831</v>
      </c>
      <c r="F482" s="12" t="s">
        <v>18739</v>
      </c>
      <c r="G482" s="12" t="s">
        <v>30467</v>
      </c>
      <c r="H482" s="6" t="str">
        <f t="shared" si="7"/>
        <v>37225 2226 Holiday Villages of Livingston WtrOps 4 AND 2 inch PIPE inch</v>
      </c>
    </row>
    <row r="483" spans="2:8" x14ac:dyDescent="0.25">
      <c r="B483" s="78">
        <v>39507</v>
      </c>
      <c r="C483" s="74">
        <v>859.87</v>
      </c>
      <c r="D483" s="36" t="s">
        <v>49</v>
      </c>
      <c r="E483" s="37" t="s">
        <v>3362</v>
      </c>
      <c r="F483" s="12" t="s">
        <v>18192</v>
      </c>
      <c r="G483" s="12" t="s">
        <v>26263</v>
      </c>
      <c r="H483" s="6" t="str">
        <f t="shared" si="7"/>
        <v>39507 859.87 Cherokee ShoresWtrOperations 4' CHECK VALVE-CESH SURFACE WATER PLANT (U1)</v>
      </c>
    </row>
    <row r="484" spans="2:8" x14ac:dyDescent="0.25">
      <c r="B484" s="78">
        <v>37072</v>
      </c>
      <c r="C484" s="74">
        <v>82.49</v>
      </c>
      <c r="D484" s="36" t="s">
        <v>53</v>
      </c>
      <c r="E484" s="37" t="s">
        <v>3350</v>
      </c>
      <c r="F484" s="12" t="s">
        <v>18740</v>
      </c>
      <c r="G484" s="12" t="s">
        <v>30468</v>
      </c>
      <c r="H484" s="6" t="str">
        <f t="shared" si="7"/>
        <v>37072 82.49 Callendar LakeWtrOperations 4 CI THREADED GATE VALVE inch</v>
      </c>
    </row>
    <row r="485" spans="2:8" x14ac:dyDescent="0.25">
      <c r="B485" s="78">
        <v>37103</v>
      </c>
      <c r="C485" s="74">
        <v>62.32</v>
      </c>
      <c r="D485" s="36" t="s">
        <v>24</v>
      </c>
      <c r="E485" s="37" t="s">
        <v>2676</v>
      </c>
      <c r="F485" s="12" t="s">
        <v>18741</v>
      </c>
      <c r="G485" s="12" t="s">
        <v>30469</v>
      </c>
      <c r="H485" s="6" t="str">
        <f t="shared" si="7"/>
        <v>37103 62.32 Comanche HarborWtrOperations 4 COMPANION FLG/ 4 inch #150 BOLT SET/ RED FACED R</v>
      </c>
    </row>
    <row r="486" spans="2:8" x14ac:dyDescent="0.25">
      <c r="B486" s="78">
        <v>38807</v>
      </c>
      <c r="C486" s="74">
        <v>1683.07</v>
      </c>
      <c r="D486" s="36" t="s">
        <v>41</v>
      </c>
      <c r="E486" s="37" t="s">
        <v>1629</v>
      </c>
      <c r="F486" s="12" t="s">
        <v>16817</v>
      </c>
      <c r="G486" s="12" t="s">
        <v>24823</v>
      </c>
      <c r="H486" s="6" t="str">
        <f t="shared" si="7"/>
        <v>38807 1683.07 Beachwood EstatesWtrOperations 4 CYCLE VALVE ON BOOSTER PUMP inch-BDES SURFACE WA</v>
      </c>
    </row>
    <row r="487" spans="2:8" x14ac:dyDescent="0.25">
      <c r="B487" s="78">
        <v>38442</v>
      </c>
      <c r="C487" s="74">
        <v>943.71</v>
      </c>
      <c r="D487" s="6" t="s">
        <v>421</v>
      </c>
      <c r="E487" s="37" t="s">
        <v>6543</v>
      </c>
      <c r="F487" s="12" t="s">
        <v>18742</v>
      </c>
      <c r="G487" s="12" t="s">
        <v>30470</v>
      </c>
      <c r="H487" s="6" t="str">
        <f t="shared" si="7"/>
        <v>38442 943.71 Administrative-Monarch 4 DRAW FILE CABINET; COMPUTER CHAIR-AUSTIN OFFICE</v>
      </c>
    </row>
    <row r="488" spans="2:8" x14ac:dyDescent="0.25">
      <c r="B488" s="78">
        <v>39263</v>
      </c>
      <c r="C488" s="74">
        <v>1939.73</v>
      </c>
      <c r="D488" s="36" t="s">
        <v>49</v>
      </c>
      <c r="E488" s="37" t="s">
        <v>4488</v>
      </c>
      <c r="F488" s="12" t="s">
        <v>17799</v>
      </c>
      <c r="G488" s="12" t="s">
        <v>25852</v>
      </c>
      <c r="H488" s="6" t="str">
        <f t="shared" si="7"/>
        <v>39263 1939.73 Cherokee ShoresWtrOperations 4 FLUID METER inch-CESH SURFACE WATER PLANT (U1)</v>
      </c>
    </row>
    <row r="489" spans="2:8" x14ac:dyDescent="0.25">
      <c r="B489" s="78">
        <v>40817</v>
      </c>
      <c r="C489" s="74">
        <v>872.56</v>
      </c>
      <c r="D489" s="36" t="s">
        <v>15</v>
      </c>
      <c r="E489" s="37" t="s">
        <v>4656</v>
      </c>
      <c r="F489" s="12" t="s">
        <v>18743</v>
      </c>
      <c r="G489" s="12" t="s">
        <v>30471</v>
      </c>
      <c r="H489" s="6" t="str">
        <f t="shared" si="7"/>
        <v>40817 872.56 TanglewoodWtrOperations 4 inch AMR METER-COMPOUND TWOOD RESORT 4 inch</v>
      </c>
    </row>
    <row r="490" spans="2:8" x14ac:dyDescent="0.25">
      <c r="B490" s="78">
        <v>39538</v>
      </c>
      <c r="C490" s="74">
        <v>2588</v>
      </c>
      <c r="D490" s="36" t="s">
        <v>4972</v>
      </c>
      <c r="E490" s="37" t="s">
        <v>5165</v>
      </c>
      <c r="F490" s="12" t="s">
        <v>18251</v>
      </c>
      <c r="G490" s="12" t="s">
        <v>26322</v>
      </c>
      <c r="H490" s="6" t="str">
        <f t="shared" si="7"/>
        <v>39538 2588 TanglewoodWWOperations 4 inch CHK VALVE-TGWD@TEXOMA L/S 6 (L6)</v>
      </c>
    </row>
    <row r="491" spans="2:8" x14ac:dyDescent="0.25">
      <c r="B491" s="78">
        <v>39691</v>
      </c>
      <c r="C491" s="74">
        <v>3524</v>
      </c>
      <c r="D491" s="36" t="s">
        <v>47</v>
      </c>
      <c r="E491" s="37" t="s">
        <v>2784</v>
      </c>
      <c r="F491" s="12" t="s">
        <v>15329</v>
      </c>
      <c r="G491" s="12" t="s">
        <v>23162</v>
      </c>
      <c r="H491" s="6" t="str">
        <f t="shared" si="7"/>
        <v>39691 3524 Comanche CoveWtrOperations 4 inch CLAY VALVE-INDISTRICT COCV</v>
      </c>
    </row>
    <row r="492" spans="2:8" x14ac:dyDescent="0.25">
      <c r="B492" s="78">
        <v>39659</v>
      </c>
      <c r="C492" s="74">
        <v>6006.38</v>
      </c>
      <c r="D492" s="36" t="s">
        <v>48</v>
      </c>
      <c r="E492" s="37" t="s">
        <v>2773</v>
      </c>
      <c r="F492" s="12" t="s">
        <v>15280</v>
      </c>
      <c r="G492" s="12" t="s">
        <v>23113</v>
      </c>
      <c r="H492" s="6" t="str">
        <f t="shared" si="7"/>
        <v>39659 6006.38 Highsaw WaterWtrOperations 4 inch MAIN; 20375 CR 4223-20375 CR 4223</v>
      </c>
    </row>
    <row r="493" spans="2:8" x14ac:dyDescent="0.25">
      <c r="B493" s="78">
        <v>40544</v>
      </c>
      <c r="C493" s="74">
        <v>18500</v>
      </c>
      <c r="D493" s="36" t="s">
        <v>10</v>
      </c>
      <c r="E493" s="37" t="s">
        <v>1793</v>
      </c>
      <c r="F493" s="12" t="s">
        <v>18744</v>
      </c>
      <c r="G493" s="12" t="s">
        <v>30472</v>
      </c>
      <c r="H493" s="6" t="str">
        <f t="shared" si="7"/>
        <v>40544 18500 Rocky Point EstatesWtrOperations 4 inch PIPE FOR BOOSTER PUMP - ROCKY POINT A BPS #</v>
      </c>
    </row>
    <row r="494" spans="2:8" x14ac:dyDescent="0.25">
      <c r="B494" s="78">
        <v>40787</v>
      </c>
      <c r="C494" s="74">
        <v>8838.84</v>
      </c>
      <c r="D494" s="36" t="s">
        <v>41</v>
      </c>
      <c r="E494" s="37" t="s">
        <v>1834</v>
      </c>
      <c r="F494" s="12" t="s">
        <v>18745</v>
      </c>
      <c r="G494" s="12" t="s">
        <v>30473</v>
      </c>
      <c r="H494" s="6" t="str">
        <f t="shared" si="7"/>
        <v>40787 8838.84 Beachwood EstatesWtrOperations 4 inch RAW WATER GRUMP PUMP/230V MOTOR-BDES SURFAC</v>
      </c>
    </row>
    <row r="495" spans="2:8" x14ac:dyDescent="0.25">
      <c r="B495" s="78">
        <v>40483</v>
      </c>
      <c r="C495" s="74">
        <v>28869.3</v>
      </c>
      <c r="D495" s="36" t="s">
        <v>13</v>
      </c>
      <c r="E495" s="37" t="s">
        <v>2900</v>
      </c>
      <c r="F495" s="12" t="s">
        <v>18746</v>
      </c>
      <c r="G495" s="12" t="s">
        <v>30474</v>
      </c>
      <c r="H495" s="6" t="str">
        <f t="shared" si="7"/>
        <v>40483 28869.3 Ridgecrest Grayson CountyWtrOperations 4 inch SAND TRAP - RIDGECREST P-1</v>
      </c>
    </row>
    <row r="496" spans="2:8" x14ac:dyDescent="0.25">
      <c r="B496" s="78">
        <v>39659</v>
      </c>
      <c r="C496" s="74">
        <v>5488.96</v>
      </c>
      <c r="D496" s="36" t="s">
        <v>50</v>
      </c>
      <c r="E496" s="37" t="s">
        <v>2774</v>
      </c>
      <c r="F496" s="12" t="s">
        <v>15281</v>
      </c>
      <c r="G496" s="12" t="s">
        <v>23114</v>
      </c>
      <c r="H496" s="6" t="str">
        <f t="shared" si="7"/>
        <v>39659 5488.96 Carolynn EstatesWtrOperations 4 inch STEeL TEE WITH VALVE; INDISTRICT PINNACLE P</v>
      </c>
    </row>
    <row r="497" spans="2:8" x14ac:dyDescent="0.25">
      <c r="B497" s="78">
        <v>40817</v>
      </c>
      <c r="C497" s="74">
        <v>3890.64</v>
      </c>
      <c r="D497" s="36" t="s">
        <v>36</v>
      </c>
      <c r="E497" s="37" t="s">
        <v>4655</v>
      </c>
      <c r="F497" s="12" t="s">
        <v>18747</v>
      </c>
      <c r="G497" s="12" t="s">
        <v>30475</v>
      </c>
      <c r="H497" s="6" t="str">
        <f t="shared" si="7"/>
        <v>40817 3890.64 Pine Trail ShoresWtrOperations 4 inch TURBINE METER-PINE TRAIL SHORES WELL #1</v>
      </c>
    </row>
    <row r="498" spans="2:8" x14ac:dyDescent="0.25">
      <c r="B498" s="78">
        <v>39813</v>
      </c>
      <c r="C498" s="74">
        <v>1207.5</v>
      </c>
      <c r="D498" s="36" t="s">
        <v>57</v>
      </c>
      <c r="E498" s="37" t="s">
        <v>4387</v>
      </c>
      <c r="F498" s="12" t="s">
        <v>15470</v>
      </c>
      <c r="G498" s="12" t="s">
        <v>23304</v>
      </c>
      <c r="H498" s="6" t="str">
        <f t="shared" si="7"/>
        <v>39813 1207.5 Plum Creek Ops Wtr 4 inch TURBO METER-W1 &amp; W2</v>
      </c>
    </row>
    <row r="499" spans="2:8" x14ac:dyDescent="0.25">
      <c r="B499" s="78">
        <v>40483</v>
      </c>
      <c r="C499" s="74">
        <v>55524.73</v>
      </c>
      <c r="D499" s="36" t="s">
        <v>13</v>
      </c>
      <c r="E499" s="37" t="s">
        <v>2899</v>
      </c>
      <c r="F499" s="12" t="s">
        <v>18748</v>
      </c>
      <c r="G499" s="12" t="s">
        <v>30476</v>
      </c>
      <c r="H499" s="6" t="str">
        <f t="shared" si="7"/>
        <v>40483 55524.73 Ridgecrest Grayson CountyWtrOperations 4 inch WATER LINE - RIDGECREST</v>
      </c>
    </row>
    <row r="500" spans="2:8" x14ac:dyDescent="0.25">
      <c r="B500" s="78">
        <v>38717</v>
      </c>
      <c r="C500" s="74">
        <v>944.22</v>
      </c>
      <c r="D500" s="36" t="s">
        <v>15</v>
      </c>
      <c r="E500" s="37" t="s">
        <v>3796</v>
      </c>
      <c r="F500" s="12" t="s">
        <v>16662</v>
      </c>
      <c r="G500" s="12" t="s">
        <v>24660</v>
      </c>
      <c r="H500" s="6" t="str">
        <f t="shared" si="7"/>
        <v>38717 944.22 TanglewoodWtrOperations 4 LARGE METER BOXES-TGWD @ TEXOMA STANDPIPE (E1)</v>
      </c>
    </row>
    <row r="501" spans="2:8" x14ac:dyDescent="0.25">
      <c r="B501" s="78">
        <v>38564</v>
      </c>
      <c r="C501" s="74">
        <v>2584.84</v>
      </c>
      <c r="D501" s="36" t="s">
        <v>78</v>
      </c>
      <c r="E501" s="37" t="s">
        <v>4429</v>
      </c>
      <c r="F501" s="12" t="s">
        <v>16201</v>
      </c>
      <c r="G501" s="12" t="s">
        <v>24073</v>
      </c>
      <c r="H501" s="6" t="str">
        <f t="shared" si="7"/>
        <v>38564 2584.84 Indian Hills HarborWtrOperations 4 METER FOR WELL #1 inch-Indian Hills Harbor Well</v>
      </c>
    </row>
    <row r="502" spans="2:8" x14ac:dyDescent="0.25">
      <c r="B502" s="78">
        <v>39051</v>
      </c>
      <c r="C502" s="74">
        <v>3655.43</v>
      </c>
      <c r="D502" s="36" t="s">
        <v>50</v>
      </c>
      <c r="E502" s="37" t="s">
        <v>2309</v>
      </c>
      <c r="F502" s="12" t="s">
        <v>17353</v>
      </c>
      <c r="G502" s="12" t="s">
        <v>25370</v>
      </c>
      <c r="H502" s="6" t="str">
        <f t="shared" si="7"/>
        <v>39051 3655.43 Carolynn EstatesWtrOperations 4 RECYCLE LINE inch-CNES SURFACE WATER PLANT (U1)</v>
      </c>
    </row>
    <row r="503" spans="2:8" x14ac:dyDescent="0.25">
      <c r="B503" s="78">
        <v>39172</v>
      </c>
      <c r="C503" s="74">
        <v>3105</v>
      </c>
      <c r="D503" s="36" t="s">
        <v>4948</v>
      </c>
      <c r="E503" s="37" t="s">
        <v>5194</v>
      </c>
      <c r="F503" s="12" t="s">
        <v>17653</v>
      </c>
      <c r="G503" s="12" t="s">
        <v>25686</v>
      </c>
      <c r="H503" s="6" t="str">
        <f t="shared" si="7"/>
        <v>39172 3105 Lake Medina Shores WW Ops 4 SEWER METER inch-HVOM WWTP 1 (S1)</v>
      </c>
    </row>
    <row r="504" spans="2:8" x14ac:dyDescent="0.25">
      <c r="B504" s="78">
        <v>38868</v>
      </c>
      <c r="C504" s="74">
        <v>4446.8</v>
      </c>
      <c r="D504" s="36" t="s">
        <v>49</v>
      </c>
      <c r="E504" s="37" t="s">
        <v>1632</v>
      </c>
      <c r="F504" s="12" t="s">
        <v>17054</v>
      </c>
      <c r="G504" s="12" t="s">
        <v>25068</v>
      </c>
      <c r="H504" s="6" t="str">
        <f t="shared" si="7"/>
        <v>38868 4446.8 Cherokee ShoresWtrOperations 4 SUBMERSIBLE PUMP inch-CESH SURFACE WATER PLANT (</v>
      </c>
    </row>
    <row r="505" spans="2:8" x14ac:dyDescent="0.25">
      <c r="B505" s="78">
        <v>39113</v>
      </c>
      <c r="C505" s="74">
        <v>499.72</v>
      </c>
      <c r="D505" s="36" t="s">
        <v>41</v>
      </c>
      <c r="E505" s="37" t="s">
        <v>4064</v>
      </c>
      <c r="F505" s="12" t="s">
        <v>17530</v>
      </c>
      <c r="G505" s="12" t="s">
        <v>25556</v>
      </c>
      <c r="H505" s="6" t="str">
        <f t="shared" si="7"/>
        <v>39113 499.72 Beachwood EstatesWtrOperations 4 TAP SADDLE inch-BDES PUMPSTATION (P1)</v>
      </c>
    </row>
    <row r="506" spans="2:8" x14ac:dyDescent="0.25">
      <c r="B506" s="78">
        <v>39386</v>
      </c>
      <c r="C506" s="74">
        <v>630.88</v>
      </c>
      <c r="D506" s="36" t="s">
        <v>56</v>
      </c>
      <c r="E506" s="37" t="s">
        <v>4499</v>
      </c>
      <c r="F506" s="12" t="s">
        <v>18027</v>
      </c>
      <c r="G506" s="12" t="s">
        <v>26093</v>
      </c>
      <c r="H506" s="6" t="str">
        <f t="shared" si="7"/>
        <v>39386 630.88 Lake Medina Shores Wtr Ops 4 TURBO II METER inch-LMSH WELL 1 (W1)</v>
      </c>
    </row>
    <row r="507" spans="2:8" x14ac:dyDescent="0.25">
      <c r="B507" s="78">
        <v>38990</v>
      </c>
      <c r="C507" s="74">
        <v>1144.1199999999999</v>
      </c>
      <c r="D507" s="36" t="s">
        <v>50</v>
      </c>
      <c r="E507" s="37" t="s">
        <v>3129</v>
      </c>
      <c r="F507" s="12" t="s">
        <v>17284</v>
      </c>
      <c r="G507" s="12" t="s">
        <v>25300</v>
      </c>
      <c r="H507" s="6" t="str">
        <f t="shared" si="7"/>
        <v>38990 1144.12 Carolynn EstatesWtrOperations 4 WATER LINE TO BOOSTER STATION inch-PINP PUMP STA</v>
      </c>
    </row>
    <row r="508" spans="2:8" x14ac:dyDescent="0.25">
      <c r="B508" s="78">
        <v>39202</v>
      </c>
      <c r="C508" s="74">
        <v>7170.25</v>
      </c>
      <c r="D508" s="36" t="s">
        <v>73</v>
      </c>
      <c r="E508" s="37" t="s">
        <v>3247</v>
      </c>
      <c r="F508" s="12" t="s">
        <v>17669</v>
      </c>
      <c r="G508" s="12" t="s">
        <v>25702</v>
      </c>
      <c r="H508" s="6" t="str">
        <f t="shared" si="7"/>
        <v>39202 7170.25 Pinwah PinesWtrOperations 4 WATER MAIN CASING inch-INDISTRICT PHPS</v>
      </c>
    </row>
    <row r="509" spans="2:8" x14ac:dyDescent="0.25">
      <c r="B509" s="78">
        <v>39233</v>
      </c>
      <c r="C509" s="74">
        <v>2395.61</v>
      </c>
      <c r="D509" s="36" t="s">
        <v>39</v>
      </c>
      <c r="E509" s="37" t="s">
        <v>4487</v>
      </c>
      <c r="F509" s="12" t="s">
        <v>17750</v>
      </c>
      <c r="G509" s="12" t="s">
        <v>25802</v>
      </c>
      <c r="H509" s="6" t="str">
        <f t="shared" si="7"/>
        <v>39233 2395.61 Pine HarborWtrOperations 4 WELL METER inch-PIHR WELL 2 (W2)</v>
      </c>
    </row>
    <row r="510" spans="2:8" x14ac:dyDescent="0.25">
      <c r="B510" s="78">
        <v>41947</v>
      </c>
      <c r="C510" s="74">
        <v>5276.08</v>
      </c>
      <c r="D510" s="36" t="s">
        <v>4941</v>
      </c>
      <c r="E510" s="37" t="s">
        <v>6325</v>
      </c>
      <c r="F510" s="12" t="s">
        <v>18749</v>
      </c>
      <c r="G510" s="12" t="s">
        <v>30477</v>
      </c>
      <c r="H510" s="6" t="str">
        <f t="shared" si="7"/>
        <v>41947 5276.08 Beachwood EstatesWWOperations 4" 10HP 3PH 249V PUMP</v>
      </c>
    </row>
    <row r="511" spans="2:8" x14ac:dyDescent="0.25">
      <c r="B511" s="78">
        <v>41802</v>
      </c>
      <c r="C511" s="74">
        <v>1968.02</v>
      </c>
      <c r="D511" s="36" t="s">
        <v>49</v>
      </c>
      <c r="E511" s="37" t="s">
        <v>3496</v>
      </c>
      <c r="F511" s="12" t="s">
        <v>18750</v>
      </c>
      <c r="G511" s="12" t="s">
        <v>30478</v>
      </c>
      <c r="H511" s="6" t="str">
        <f t="shared" si="7"/>
        <v>41802 1968.02 Cherokee ShoresWtrOperations 4" Butterfly Valve</v>
      </c>
    </row>
    <row r="512" spans="2:8" x14ac:dyDescent="0.25">
      <c r="B512" s="78">
        <v>41729</v>
      </c>
      <c r="C512" s="74">
        <v>1303.6600000000001</v>
      </c>
      <c r="D512" s="36" t="s">
        <v>23</v>
      </c>
      <c r="E512" s="37" t="s">
        <v>3465</v>
      </c>
      <c r="F512" s="12" t="s">
        <v>18751</v>
      </c>
      <c r="G512" s="12" t="s">
        <v>30479</v>
      </c>
      <c r="H512" s="6" t="str">
        <f t="shared" si="7"/>
        <v>41729 1303.66 CrowleyWtrOperations 4" Gate Valve &amp; 2" Blow off Valve -7000 Sky Road</v>
      </c>
    </row>
    <row r="513" spans="2:8" x14ac:dyDescent="0.25">
      <c r="B513" s="78">
        <v>41051</v>
      </c>
      <c r="C513" s="74">
        <v>2033.85</v>
      </c>
      <c r="D513" s="36" t="s">
        <v>45</v>
      </c>
      <c r="E513" s="37" t="s">
        <v>2767</v>
      </c>
      <c r="F513" s="12" t="s">
        <v>18752</v>
      </c>
      <c r="G513" s="12" t="s">
        <v>30480</v>
      </c>
      <c r="H513" s="6" t="str">
        <f t="shared" si="7"/>
        <v>41051 2033.85 IvanhoeWtrOperations 4" GATE VALVE IVANHOE</v>
      </c>
    </row>
    <row r="514" spans="2:8" x14ac:dyDescent="0.25">
      <c r="B514" s="78">
        <v>41943</v>
      </c>
      <c r="C514" s="74">
        <v>6736.46</v>
      </c>
      <c r="D514" s="36" t="s">
        <v>11</v>
      </c>
      <c r="E514" s="37" t="s">
        <v>2030</v>
      </c>
      <c r="F514" s="12" t="s">
        <v>18753</v>
      </c>
      <c r="G514" s="12" t="s">
        <v>30481</v>
      </c>
      <c r="H514" s="6" t="str">
        <f t="shared" si="7"/>
        <v>41943 6736.46 Ridgecrest Estates Johnson WtrOperations 4" grundfos pump Well #4</v>
      </c>
    </row>
    <row r="515" spans="2:8" x14ac:dyDescent="0.25">
      <c r="B515" s="78">
        <v>41281</v>
      </c>
      <c r="C515" s="74">
        <v>3082.32</v>
      </c>
      <c r="D515" s="36" t="s">
        <v>23</v>
      </c>
      <c r="E515" s="37" t="s">
        <v>2746</v>
      </c>
      <c r="F515" s="12" t="s">
        <v>18754</v>
      </c>
      <c r="G515" s="12" t="s">
        <v>30482</v>
      </c>
      <c r="H515" s="6" t="str">
        <f t="shared" ref="H515:H578" si="8">G515&amp;" "&amp;E515</f>
        <v>41281 3082.32 CrowleyWtrOperations 4" MJ Gate Valve</v>
      </c>
    </row>
    <row r="516" spans="2:8" x14ac:dyDescent="0.25">
      <c r="B516" s="78">
        <v>41299</v>
      </c>
      <c r="C516" s="74">
        <v>1055.3800000000001</v>
      </c>
      <c r="D516" s="36" t="s">
        <v>58</v>
      </c>
      <c r="E516" s="37" t="s">
        <v>2746</v>
      </c>
      <c r="F516" s="12" t="s">
        <v>18755</v>
      </c>
      <c r="G516" s="12" t="s">
        <v>30483</v>
      </c>
      <c r="H516" s="6" t="str">
        <f t="shared" si="8"/>
        <v>41299 1055.38 Metroplex HomesteadsWtrOperations 4" MJ Gate Valve</v>
      </c>
    </row>
    <row r="517" spans="2:8" x14ac:dyDescent="0.25">
      <c r="B517" s="78">
        <v>41320</v>
      </c>
      <c r="C517" s="74">
        <v>1022.83</v>
      </c>
      <c r="D517" s="36" t="s">
        <v>24</v>
      </c>
      <c r="E517" s="37" t="s">
        <v>2746</v>
      </c>
      <c r="F517" s="12" t="s">
        <v>18756</v>
      </c>
      <c r="G517" s="12" t="s">
        <v>30484</v>
      </c>
      <c r="H517" s="6" t="str">
        <f t="shared" si="8"/>
        <v>41320 1022.83 Comanche HarborWtrOperations 4" MJ Gate Valve</v>
      </c>
    </row>
    <row r="518" spans="2:8" x14ac:dyDescent="0.25">
      <c r="B518" s="78">
        <v>42053</v>
      </c>
      <c r="C518" s="74">
        <v>1479.14</v>
      </c>
      <c r="D518" s="36" t="s">
        <v>42</v>
      </c>
      <c r="E518" s="37" t="s">
        <v>590</v>
      </c>
      <c r="F518" s="12" t="s">
        <v>18757</v>
      </c>
      <c r="G518" s="12" t="s">
        <v>30485</v>
      </c>
      <c r="H518" s="6" t="str">
        <f t="shared" si="8"/>
        <v>42053 1479.14 Oak Trail ShoresWtrOperations 4" MJ Gate Valve- Oak Trail Shores</v>
      </c>
    </row>
    <row r="519" spans="2:8" x14ac:dyDescent="0.25">
      <c r="B519" s="78">
        <v>41149</v>
      </c>
      <c r="C519" s="74">
        <v>3483.84</v>
      </c>
      <c r="D519" s="36" t="s">
        <v>57</v>
      </c>
      <c r="E519" s="37" t="s">
        <v>4696</v>
      </c>
      <c r="F519" s="12" t="s">
        <v>18758</v>
      </c>
      <c r="G519" s="12" t="s">
        <v>30486</v>
      </c>
      <c r="H519" s="6" t="str">
        <f t="shared" si="8"/>
        <v>41149 3483.84 Plum Creek Ops Wtr 4" Octave AWWA AN5I Meter</v>
      </c>
    </row>
    <row r="520" spans="2:8" x14ac:dyDescent="0.25">
      <c r="B520" s="78">
        <v>41929</v>
      </c>
      <c r="C520" s="74">
        <v>3178.38</v>
      </c>
      <c r="D520" s="36" t="s">
        <v>45</v>
      </c>
      <c r="E520" s="37" t="s">
        <v>4707</v>
      </c>
      <c r="F520" s="12" t="s">
        <v>18759</v>
      </c>
      <c r="G520" s="12" t="s">
        <v>30487</v>
      </c>
      <c r="H520" s="6" t="str">
        <f t="shared" si="8"/>
        <v>41929 3178.38 IvanhoeWtrOperations 4" Octave Well Meter Ivanhoe #4</v>
      </c>
    </row>
    <row r="521" spans="2:8" x14ac:dyDescent="0.25">
      <c r="B521" s="78">
        <v>42035</v>
      </c>
      <c r="C521" s="74">
        <v>2130.3200000000002</v>
      </c>
      <c r="D521" s="36" t="s">
        <v>51</v>
      </c>
      <c r="E521" s="37" t="s">
        <v>4362</v>
      </c>
      <c r="F521" s="12" t="s">
        <v>18760</v>
      </c>
      <c r="G521" s="12" t="s">
        <v>30488</v>
      </c>
      <c r="H521" s="6" t="str">
        <f t="shared" si="8"/>
        <v>42035 2130.32 Tower TerraceWtrOperations 4" SDR 35 PVs-17118 W Shawnee</v>
      </c>
    </row>
    <row r="522" spans="2:8" x14ac:dyDescent="0.25">
      <c r="B522" s="78">
        <v>41881</v>
      </c>
      <c r="C522" s="74">
        <v>1108.8599999999999</v>
      </c>
      <c r="D522" s="36" t="s">
        <v>51</v>
      </c>
      <c r="E522" s="37" t="s">
        <v>3475</v>
      </c>
      <c r="F522" s="12" t="s">
        <v>18761</v>
      </c>
      <c r="G522" s="12" t="s">
        <v>30489</v>
      </c>
      <c r="H522" s="6" t="str">
        <f t="shared" si="8"/>
        <v>41881 1108.86 Tower TerraceWtrOperations 4" Square Nut Valve</v>
      </c>
    </row>
    <row r="523" spans="2:8" x14ac:dyDescent="0.25">
      <c r="B523" s="78">
        <v>41881</v>
      </c>
      <c r="C523" s="74">
        <v>1090.3699999999999</v>
      </c>
      <c r="D523" s="36" t="s">
        <v>51</v>
      </c>
      <c r="E523" s="37" t="s">
        <v>3475</v>
      </c>
      <c r="F523" s="12" t="s">
        <v>18762</v>
      </c>
      <c r="G523" s="12" t="s">
        <v>30490</v>
      </c>
      <c r="H523" s="6" t="str">
        <f t="shared" si="8"/>
        <v>41881 1090.37 Tower TerraceWtrOperations 4" Square Nut Valve</v>
      </c>
    </row>
    <row r="524" spans="2:8" x14ac:dyDescent="0.25">
      <c r="B524" s="78">
        <v>41149</v>
      </c>
      <c r="C524" s="74">
        <v>1842.87</v>
      </c>
      <c r="D524" s="36" t="s">
        <v>57</v>
      </c>
      <c r="E524" s="37" t="s">
        <v>4694</v>
      </c>
      <c r="F524" s="12" t="s">
        <v>18763</v>
      </c>
      <c r="G524" s="12" t="s">
        <v>30491</v>
      </c>
      <c r="H524" s="6" t="str">
        <f t="shared" si="8"/>
        <v>41149 1842.87 Plum Creek Ops Wtr 4" Turbine Meter w/data logging</v>
      </c>
    </row>
    <row r="525" spans="2:8" x14ac:dyDescent="0.25">
      <c r="B525" s="78">
        <v>41881</v>
      </c>
      <c r="C525" s="74">
        <v>1720.12</v>
      </c>
      <c r="D525" s="36" t="s">
        <v>40</v>
      </c>
      <c r="E525" s="37" t="s">
        <v>3477</v>
      </c>
      <c r="F525" s="12" t="s">
        <v>18764</v>
      </c>
      <c r="G525" s="12" t="s">
        <v>30492</v>
      </c>
      <c r="H525" s="6" t="str">
        <f t="shared" si="8"/>
        <v>41881 1720.12 Govenor's PointWtrOperations 4"MJ Gate Valve AT Governor's Water district</v>
      </c>
    </row>
    <row r="526" spans="2:8" x14ac:dyDescent="0.25">
      <c r="B526" s="78">
        <v>41530</v>
      </c>
      <c r="C526" s="74">
        <v>2671.07</v>
      </c>
      <c r="D526" s="36" t="s">
        <v>42</v>
      </c>
      <c r="E526" s="37" t="s">
        <v>3456</v>
      </c>
      <c r="F526" s="12" t="s">
        <v>18765</v>
      </c>
      <c r="G526" s="12" t="s">
        <v>30493</v>
      </c>
      <c r="H526" s="6" t="str">
        <f t="shared" si="8"/>
        <v>41530 2671.07 Oak Trail ShoresWtrOperations 4"MJ Valve &amp; Restraints - 2908 Oakwood</v>
      </c>
    </row>
    <row r="527" spans="2:8" x14ac:dyDescent="0.25">
      <c r="B527" s="78">
        <v>42035</v>
      </c>
      <c r="C527" s="74">
        <v>1376.89</v>
      </c>
      <c r="D527" s="36" t="s">
        <v>31</v>
      </c>
      <c r="E527" s="37" t="s">
        <v>3523</v>
      </c>
      <c r="F527" s="12" t="s">
        <v>18766</v>
      </c>
      <c r="G527" s="12" t="s">
        <v>30494</v>
      </c>
      <c r="H527" s="6" t="str">
        <f t="shared" si="8"/>
        <v>42035 1376.89 Cedar ValleyWtrOperations 4"Square nut valve Briar Meadow Drive</v>
      </c>
    </row>
    <row r="528" spans="2:8" x14ac:dyDescent="0.25">
      <c r="B528" s="78">
        <v>41929</v>
      </c>
      <c r="C528" s="74">
        <v>1193.1199999999999</v>
      </c>
      <c r="D528" s="36" t="s">
        <v>45</v>
      </c>
      <c r="E528" s="37" t="s">
        <v>4354</v>
      </c>
      <c r="F528" s="12" t="s">
        <v>18767</v>
      </c>
      <c r="G528" s="12" t="s">
        <v>30495</v>
      </c>
      <c r="H528" s="6" t="str">
        <f t="shared" si="8"/>
        <v>41929 1193.12 IvanhoeWtrOperations 4"Square Valve-830 Charmaine Drive</v>
      </c>
    </row>
    <row r="529" spans="2:8" x14ac:dyDescent="0.25">
      <c r="B529" s="78">
        <v>37042</v>
      </c>
      <c r="C529" s="74">
        <v>206.25</v>
      </c>
      <c r="D529" s="36" t="s">
        <v>42</v>
      </c>
      <c r="E529" s="37" t="s">
        <v>2163</v>
      </c>
      <c r="F529" s="12" t="s">
        <v>18768</v>
      </c>
      <c r="G529" s="12" t="s">
        <v>30496</v>
      </c>
      <c r="H529" s="6" t="str">
        <f t="shared" si="8"/>
        <v>37042 206.25 Oak Trail ShoresWtrOperations 40' 3/4 PVC TO HOOK UP CHLORINATOR inch</v>
      </c>
    </row>
    <row r="530" spans="2:8" x14ac:dyDescent="0.25">
      <c r="B530" s="78">
        <v>40940</v>
      </c>
      <c r="C530" s="74">
        <v>5920</v>
      </c>
      <c r="D530" s="36" t="s">
        <v>50</v>
      </c>
      <c r="E530" s="37" t="s">
        <v>3439</v>
      </c>
      <c r="F530" s="12" t="s">
        <v>18769</v>
      </c>
      <c r="G530" s="12" t="s">
        <v>30497</v>
      </c>
      <c r="H530" s="6" t="str">
        <f t="shared" si="8"/>
        <v>40940 5920 Carolynn EstatesWtrOperations 40' Bore w/casing</v>
      </c>
    </row>
    <row r="531" spans="2:8" x14ac:dyDescent="0.25">
      <c r="B531" s="78">
        <v>38077</v>
      </c>
      <c r="C531" s="74">
        <v>4699.93</v>
      </c>
      <c r="D531" s="36" t="s">
        <v>4950</v>
      </c>
      <c r="E531" s="37" t="s">
        <v>5650</v>
      </c>
      <c r="F531" s="12" t="s">
        <v>18770</v>
      </c>
      <c r="G531" s="12" t="s">
        <v>30498</v>
      </c>
      <c r="H531" s="6" t="str">
        <f t="shared" si="8"/>
        <v>38077 4699.93 Decker HillsWWOperations 40' CABLE AND 25' CHAIN SLING (CHAIN FITTING KIT)</v>
      </c>
    </row>
    <row r="532" spans="2:8" x14ac:dyDescent="0.25">
      <c r="B532" s="78">
        <v>42047</v>
      </c>
      <c r="C532" s="74">
        <v>5252.91</v>
      </c>
      <c r="D532" s="36" t="s">
        <v>38</v>
      </c>
      <c r="E532" s="37" t="s">
        <v>2057</v>
      </c>
      <c r="F532" s="12" t="s">
        <v>18771</v>
      </c>
      <c r="G532" s="12" t="s">
        <v>30499</v>
      </c>
      <c r="H532" s="6" t="str">
        <f t="shared" si="8"/>
        <v>42047 5252.91 Hulon LakesWtrOperations 40 GPM Pump end flow wise-Hulon Lakes Well# 2</v>
      </c>
    </row>
    <row r="533" spans="2:8" x14ac:dyDescent="0.25">
      <c r="B533" s="78">
        <v>41863</v>
      </c>
      <c r="C533" s="74">
        <v>9255</v>
      </c>
      <c r="D533" s="36" t="s">
        <v>24</v>
      </c>
      <c r="E533" s="37" t="s">
        <v>2005</v>
      </c>
      <c r="F533" s="12" t="s">
        <v>18772</v>
      </c>
      <c r="G533" s="12" t="s">
        <v>30500</v>
      </c>
      <c r="H533" s="6" t="str">
        <f t="shared" si="8"/>
        <v>41863 9255 Comanche HarborWtrOperations 40 HP Pump Motor RO Plant</v>
      </c>
    </row>
    <row r="534" spans="2:8" x14ac:dyDescent="0.25">
      <c r="B534" s="78">
        <v>41426</v>
      </c>
      <c r="C534" s="74">
        <v>330.9</v>
      </c>
      <c r="D534" s="36" t="s">
        <v>552</v>
      </c>
      <c r="E534" s="37" t="s">
        <v>3462</v>
      </c>
      <c r="F534" s="12" t="s">
        <v>18773</v>
      </c>
      <c r="G534" s="12" t="s">
        <v>30501</v>
      </c>
      <c r="H534" s="6" t="str">
        <f t="shared" si="8"/>
        <v>41426 330.9 Rancho BrazosWtrOperations 40' of 1/4" Galv Pipe</v>
      </c>
    </row>
    <row r="535" spans="2:8" x14ac:dyDescent="0.25">
      <c r="B535" s="78">
        <v>37072</v>
      </c>
      <c r="C535" s="74">
        <v>240</v>
      </c>
      <c r="D535" s="36" t="s">
        <v>68</v>
      </c>
      <c r="E535" s="37" t="s">
        <v>2928</v>
      </c>
      <c r="F535" s="12" t="s">
        <v>18774</v>
      </c>
      <c r="G535" s="12" t="s">
        <v>30502</v>
      </c>
      <c r="H535" s="6" t="str">
        <f t="shared" si="8"/>
        <v>37072 240 Coldspring TerraceWtrOperations 400' OF 2 PIPE inch</v>
      </c>
    </row>
    <row r="536" spans="2:8" x14ac:dyDescent="0.25">
      <c r="B536" s="78">
        <v>40634</v>
      </c>
      <c r="C536" s="74">
        <v>11482</v>
      </c>
      <c r="D536" s="36" t="s">
        <v>59</v>
      </c>
      <c r="E536" s="37" t="s">
        <v>1208</v>
      </c>
      <c r="F536" s="12" t="s">
        <v>18775</v>
      </c>
      <c r="G536" s="12" t="s">
        <v>30503</v>
      </c>
      <c r="H536" s="6" t="str">
        <f t="shared" si="8"/>
        <v>40634 11482 WestsideWtrOperations 400A DUBLE DISCONNECT W/MATERIALS - CABOT ESTATES</v>
      </c>
    </row>
    <row r="537" spans="2:8" x14ac:dyDescent="0.25">
      <c r="B537" s="78">
        <v>41737</v>
      </c>
      <c r="C537" s="74">
        <v>13901.95</v>
      </c>
      <c r="D537" s="36" t="s">
        <v>42</v>
      </c>
      <c r="E537" s="37" t="s">
        <v>1981</v>
      </c>
      <c r="F537" s="12" t="s">
        <v>18776</v>
      </c>
      <c r="G537" s="12" t="s">
        <v>30504</v>
      </c>
      <c r="H537" s="6" t="str">
        <f t="shared" si="8"/>
        <v>41737 13901.95 Oak Trail ShoresWtrOperations 40HP 460V 6" Motor - Lake Pump OTSH RO</v>
      </c>
    </row>
    <row r="538" spans="2:8" x14ac:dyDescent="0.25">
      <c r="B538" s="78">
        <v>37042</v>
      </c>
      <c r="C538" s="74">
        <v>3100</v>
      </c>
      <c r="D538" s="36" t="s">
        <v>56</v>
      </c>
      <c r="E538" s="37" t="s">
        <v>943</v>
      </c>
      <c r="F538" s="12" t="s">
        <v>18777</v>
      </c>
      <c r="G538" s="12" t="s">
        <v>30505</v>
      </c>
      <c r="H538" s="6" t="str">
        <f t="shared" si="8"/>
        <v>37042 3100 Lake Medina Shores Wtr Ops 40HP 480 VOLT; 3 PHASE PUMPING PANEL</v>
      </c>
    </row>
    <row r="539" spans="2:8" x14ac:dyDescent="0.25">
      <c r="B539" s="78">
        <v>40909</v>
      </c>
      <c r="C539" s="74">
        <v>12455</v>
      </c>
      <c r="D539" s="36" t="s">
        <v>42</v>
      </c>
      <c r="E539" s="37" t="s">
        <v>1877</v>
      </c>
      <c r="F539" s="12" t="s">
        <v>18778</v>
      </c>
      <c r="G539" s="12" t="s">
        <v>30506</v>
      </c>
      <c r="H539" s="6" t="str">
        <f t="shared" si="8"/>
        <v>40909 12455 Oak Trail ShoresWtrOperations 40HP split case pump - SO# 961041</v>
      </c>
    </row>
    <row r="540" spans="2:8" x14ac:dyDescent="0.25">
      <c r="B540" s="78">
        <v>40787</v>
      </c>
      <c r="C540" s="74">
        <v>22843.15</v>
      </c>
      <c r="D540" s="36" t="s">
        <v>34</v>
      </c>
      <c r="E540" s="37" t="s">
        <v>1837</v>
      </c>
      <c r="F540" s="12" t="s">
        <v>18779</v>
      </c>
      <c r="G540" s="12" t="s">
        <v>30507</v>
      </c>
      <c r="H540" s="6" t="str">
        <f t="shared" si="8"/>
        <v>40787 22843.15 Western Lake EstatesWtrOperations 40S50-15 GRUNDFOS PUMP/5 HP FRANKLING MOTOR/232'-W</v>
      </c>
    </row>
    <row r="541" spans="2:8" x14ac:dyDescent="0.25">
      <c r="B541" s="78">
        <v>40787</v>
      </c>
      <c r="C541" s="74">
        <v>27172.5</v>
      </c>
      <c r="D541" s="36" t="s">
        <v>24</v>
      </c>
      <c r="E541" s="37" t="s">
        <v>1836</v>
      </c>
      <c r="F541" s="12" t="s">
        <v>18780</v>
      </c>
      <c r="G541" s="12" t="s">
        <v>30508</v>
      </c>
      <c r="H541" s="6" t="str">
        <f t="shared" si="8"/>
        <v>40787 27172.5 Comanche HarborWtrOperations 40S75-12 GRUNDFOS PUMP/7.5 HP FRANKLIN MOTOR/440'-</v>
      </c>
    </row>
    <row r="542" spans="2:8" x14ac:dyDescent="0.25">
      <c r="B542" s="78">
        <v>40664</v>
      </c>
      <c r="C542" s="74">
        <v>3061.75</v>
      </c>
      <c r="D542" s="36" t="s">
        <v>10</v>
      </c>
      <c r="E542" s="37" t="s">
        <v>1816</v>
      </c>
      <c r="F542" s="12" t="s">
        <v>18781</v>
      </c>
      <c r="G542" s="12" t="s">
        <v>30509</v>
      </c>
      <c r="H542" s="6" t="str">
        <f t="shared" si="8"/>
        <v>40664 3061.75 Rocky Point EstatesWtrOperations 40S75-21 GRUNDFOS PUMP/7.5 HP MOTOR/84'PIPING-ROCK</v>
      </c>
    </row>
    <row r="543" spans="2:8" x14ac:dyDescent="0.25">
      <c r="B543" s="78">
        <v>40695</v>
      </c>
      <c r="C543" s="74">
        <v>16703</v>
      </c>
      <c r="D543" s="36" t="s">
        <v>160</v>
      </c>
      <c r="E543" s="37" t="s">
        <v>1822</v>
      </c>
      <c r="F543" s="12" t="s">
        <v>18782</v>
      </c>
      <c r="G543" s="12" t="s">
        <v>30510</v>
      </c>
      <c r="H543" s="6" t="str">
        <f t="shared" si="8"/>
        <v>40695 16703 Denton Creek EstatesWtrOperations 40S75-25 WILO PUMP/MOTOR 455' - DENTON CREEK WELL</v>
      </c>
    </row>
    <row r="544" spans="2:8" x14ac:dyDescent="0.25">
      <c r="B544" s="78">
        <v>41703</v>
      </c>
      <c r="C544" s="74">
        <v>2084.0500000000002</v>
      </c>
      <c r="D544" s="36" t="s">
        <v>47</v>
      </c>
      <c r="E544" s="37" t="s">
        <v>1979</v>
      </c>
      <c r="F544" s="12" t="s">
        <v>18783</v>
      </c>
      <c r="G544" s="12" t="s">
        <v>30511</v>
      </c>
      <c r="H544" s="6" t="str">
        <f t="shared" si="8"/>
        <v>41703 2084.05 Comanche CoveWtrOperations 410' of #8/3 Ground Cable - Well #6</v>
      </c>
    </row>
    <row r="545" spans="2:8" x14ac:dyDescent="0.25">
      <c r="B545" s="78">
        <v>37011</v>
      </c>
      <c r="C545" s="74">
        <v>1516.91</v>
      </c>
      <c r="D545" s="36" t="s">
        <v>21</v>
      </c>
      <c r="E545" s="37" t="s">
        <v>2372</v>
      </c>
      <c r="F545" s="12" t="s">
        <v>18784</v>
      </c>
      <c r="G545" s="12" t="s">
        <v>30512</v>
      </c>
      <c r="H545" s="6" t="str">
        <f t="shared" si="8"/>
        <v>37011 1516.91 Decker HillsWtrOperations 4131-C; SERIES 4000 CHLORINATOR SYSTEM; 4 PPD</v>
      </c>
    </row>
    <row r="546" spans="2:8" x14ac:dyDescent="0.25">
      <c r="B546" s="78">
        <v>41426</v>
      </c>
      <c r="C546" s="74">
        <v>2066.1</v>
      </c>
      <c r="D546" s="36" t="s">
        <v>552</v>
      </c>
      <c r="E546" s="37" t="s">
        <v>3460</v>
      </c>
      <c r="F546" s="12" t="s">
        <v>18785</v>
      </c>
      <c r="G546" s="12" t="s">
        <v>30513</v>
      </c>
      <c r="H546" s="6" t="str">
        <f t="shared" si="8"/>
        <v>41426 2066.1 Rancho BrazosWtrOperations 414' of 1.25" Galv Pipe</v>
      </c>
    </row>
    <row r="547" spans="2:8" x14ac:dyDescent="0.25">
      <c r="B547" s="78">
        <v>41312</v>
      </c>
      <c r="C547" s="74">
        <v>2725</v>
      </c>
      <c r="D547" s="36" t="s">
        <v>49</v>
      </c>
      <c r="E547" s="37" t="s">
        <v>545</v>
      </c>
      <c r="F547" s="12" t="s">
        <v>18786</v>
      </c>
      <c r="G547" s="12" t="s">
        <v>30514</v>
      </c>
      <c r="H547" s="6" t="str">
        <f t="shared" si="8"/>
        <v>41312 2725 Cherokee ShoresWtrOperations 42" Handrails on Catwalk and stairs</v>
      </c>
    </row>
    <row r="548" spans="2:8" x14ac:dyDescent="0.25">
      <c r="B548" s="78">
        <v>41312</v>
      </c>
      <c r="C548" s="74">
        <v>2725</v>
      </c>
      <c r="D548" s="36" t="s">
        <v>4941</v>
      </c>
      <c r="E548" s="37" t="s">
        <v>545</v>
      </c>
      <c r="F548" s="12" t="s">
        <v>18786</v>
      </c>
      <c r="G548" s="12" t="s">
        <v>30515</v>
      </c>
      <c r="H548" s="6" t="str">
        <f t="shared" si="8"/>
        <v>41312 2725 Beachwood EstatesWWOperations 42" Handrails on Catwalk and stairs</v>
      </c>
    </row>
    <row r="549" spans="2:8" x14ac:dyDescent="0.25">
      <c r="B549" s="78">
        <v>41310</v>
      </c>
      <c r="C549" s="74">
        <v>1795.9</v>
      </c>
      <c r="D549" s="36" t="s">
        <v>227</v>
      </c>
      <c r="E549" s="37" t="s">
        <v>1915</v>
      </c>
      <c r="F549" s="12" t="s">
        <v>18787</v>
      </c>
      <c r="G549" s="12" t="s">
        <v>30516</v>
      </c>
      <c r="H549" s="6" t="str">
        <f t="shared" si="8"/>
        <v>41310 1795.9 Acton (Royal Oaks)WtrOperations 420' #10 jacketed cable  Well #1</v>
      </c>
    </row>
    <row r="550" spans="2:8" x14ac:dyDescent="0.25">
      <c r="B550" s="78">
        <v>41426</v>
      </c>
      <c r="C550" s="74">
        <v>1753.9</v>
      </c>
      <c r="D550" s="36" t="s">
        <v>552</v>
      </c>
      <c r="E550" s="37" t="s">
        <v>3461</v>
      </c>
      <c r="F550" s="12" t="s">
        <v>18788</v>
      </c>
      <c r="G550" s="12" t="s">
        <v>30517</v>
      </c>
      <c r="H550" s="6" t="str">
        <f t="shared" si="8"/>
        <v>41426 1753.9 Rancho BrazosWtrOperations 420' of #10-3 with a Ground</v>
      </c>
    </row>
    <row r="551" spans="2:8" x14ac:dyDescent="0.25">
      <c r="B551" s="78">
        <v>37287</v>
      </c>
      <c r="C551" s="74">
        <v>252</v>
      </c>
      <c r="D551" s="36" t="s">
        <v>4992</v>
      </c>
      <c r="E551" s="37" t="s">
        <v>5060</v>
      </c>
      <c r="F551" s="12" t="s">
        <v>18789</v>
      </c>
      <c r="G551" s="12" t="s">
        <v>30518</v>
      </c>
      <c r="H551" s="6" t="str">
        <f t="shared" si="8"/>
        <v>37287 252 Holiday Villages of Livingston WWOps 420' OF 2 PIPE inch</v>
      </c>
    </row>
    <row r="552" spans="2:8" x14ac:dyDescent="0.25">
      <c r="B552" s="78">
        <v>41609</v>
      </c>
      <c r="C552" s="74">
        <v>47305.599999999999</v>
      </c>
      <c r="D552" s="36" t="s">
        <v>72</v>
      </c>
      <c r="E552" s="37" t="s">
        <v>2748</v>
      </c>
      <c r="F552" s="12" t="s">
        <v>18790</v>
      </c>
      <c r="G552" s="12" t="s">
        <v>30519</v>
      </c>
      <c r="H552" s="6" t="str">
        <f t="shared" si="8"/>
        <v>41609 47305.6 Holiday ShoresWtrOperations 42K Gal Bolted Storage Tank</v>
      </c>
    </row>
    <row r="553" spans="2:8" x14ac:dyDescent="0.25">
      <c r="B553" s="78">
        <v>41912</v>
      </c>
      <c r="C553" s="74">
        <v>71534.45</v>
      </c>
      <c r="D553" s="36" t="s">
        <v>39</v>
      </c>
      <c r="E553" s="37" t="s">
        <v>2758</v>
      </c>
      <c r="F553" s="12" t="s">
        <v>18791</v>
      </c>
      <c r="G553" s="12" t="s">
        <v>30520</v>
      </c>
      <c r="H553" s="6" t="str">
        <f t="shared" si="8"/>
        <v>41912 71534.45 Pine HarborWtrOperations 42K Gallon Bolted ST</v>
      </c>
    </row>
    <row r="554" spans="2:8" x14ac:dyDescent="0.25">
      <c r="B554" s="78">
        <v>41609</v>
      </c>
      <c r="C554" s="74">
        <v>87907.53</v>
      </c>
      <c r="D554" s="36" t="s">
        <v>23</v>
      </c>
      <c r="E554" s="37" t="s">
        <v>2752</v>
      </c>
      <c r="F554" s="12" t="s">
        <v>18792</v>
      </c>
      <c r="G554" s="12" t="s">
        <v>30521</v>
      </c>
      <c r="H554" s="6" t="str">
        <f t="shared" si="8"/>
        <v>41609 87907.53 CrowleyWtrOperations 43K Bolted/Coated Storage Tank and Foundatin</v>
      </c>
    </row>
    <row r="555" spans="2:8" x14ac:dyDescent="0.25">
      <c r="B555" s="78">
        <v>42053</v>
      </c>
      <c r="C555" s="74">
        <v>1525.88</v>
      </c>
      <c r="D555" s="36" t="s">
        <v>42</v>
      </c>
      <c r="E555" s="37" t="s">
        <v>2764</v>
      </c>
      <c r="F555" s="12" t="s">
        <v>18793</v>
      </c>
      <c r="G555" s="12" t="s">
        <v>30522</v>
      </c>
      <c r="H555" s="6" t="str">
        <f t="shared" si="8"/>
        <v>42053 1525.88 Oak Trail ShoresWtrOperations 4-4"Bass Ball Valve SWP OTSH</v>
      </c>
    </row>
    <row r="556" spans="2:8" x14ac:dyDescent="0.25">
      <c r="B556" s="78">
        <v>41360</v>
      </c>
      <c r="C556" s="74">
        <v>3187.98</v>
      </c>
      <c r="D556" s="36" t="s">
        <v>30</v>
      </c>
      <c r="E556" s="37" t="s">
        <v>1928</v>
      </c>
      <c r="F556" s="12" t="s">
        <v>18794</v>
      </c>
      <c r="G556" s="12" t="s">
        <v>30523</v>
      </c>
      <c r="H556" s="6" t="str">
        <f t="shared" si="8"/>
        <v>41360 3187.98 Spanish Park EstatesWtrOperations 448' flat cable</v>
      </c>
    </row>
    <row r="557" spans="2:8" x14ac:dyDescent="0.25">
      <c r="B557" s="78">
        <v>41912</v>
      </c>
      <c r="C557" s="74">
        <v>6746.19</v>
      </c>
      <c r="D557" s="36" t="s">
        <v>70</v>
      </c>
      <c r="E557" s="37" t="s">
        <v>2012</v>
      </c>
      <c r="F557" s="12" t="s">
        <v>18795</v>
      </c>
      <c r="G557" s="12" t="s">
        <v>30524</v>
      </c>
      <c r="H557" s="6" t="str">
        <f t="shared" si="8"/>
        <v>41912 6746.19 Garden AcresWtrOperations 45 GPM Pump End</v>
      </c>
    </row>
    <row r="558" spans="2:8" x14ac:dyDescent="0.25">
      <c r="B558" s="78">
        <v>38625</v>
      </c>
      <c r="C558" s="74">
        <v>1606.79</v>
      </c>
      <c r="D558" s="36" t="s">
        <v>59</v>
      </c>
      <c r="E558" s="37" t="s">
        <v>2220</v>
      </c>
      <c r="F558" s="12" t="s">
        <v>16284</v>
      </c>
      <c r="G558" s="12" t="s">
        <v>24156</v>
      </c>
      <c r="H558" s="6" t="str">
        <f t="shared" si="8"/>
        <v>38625 1606.79 WestsideWtrOperations 45 MHP2#2; WALL PANEL; TANK - CHLORINE INSTALLED-C</v>
      </c>
    </row>
    <row r="559" spans="2:8" x14ac:dyDescent="0.25">
      <c r="B559" s="78">
        <v>39845</v>
      </c>
      <c r="C559" s="74">
        <v>14198.63</v>
      </c>
      <c r="D559" s="36" t="s">
        <v>38</v>
      </c>
      <c r="E559" s="37" t="s">
        <v>900</v>
      </c>
      <c r="F559" s="12" t="s">
        <v>15490</v>
      </c>
      <c r="G559" s="12" t="s">
        <v>23324</v>
      </c>
      <c r="H559" s="6" t="str">
        <f t="shared" si="8"/>
        <v>39845 14198.63 Hulon LakesWtrOperations 451485 ELECTRICAL WORK - -HULON LAKES BPS #2</v>
      </c>
    </row>
    <row r="560" spans="2:8" x14ac:dyDescent="0.25">
      <c r="B560" s="78">
        <v>41226</v>
      </c>
      <c r="C560" s="74">
        <v>1704.68</v>
      </c>
      <c r="D560" s="36" t="s">
        <v>33</v>
      </c>
      <c r="E560" s="37" t="s">
        <v>1221</v>
      </c>
      <c r="F560" s="12" t="s">
        <v>18796</v>
      </c>
      <c r="G560" s="12" t="s">
        <v>30525</v>
      </c>
      <c r="H560" s="6" t="str">
        <f t="shared" si="8"/>
        <v>41226 1704.68 Ponderosa AdditionWtrOperations 460V ESP panel w/fuses</v>
      </c>
    </row>
    <row r="561" spans="2:8" x14ac:dyDescent="0.25">
      <c r="B561" s="78">
        <v>41858</v>
      </c>
      <c r="C561" s="74">
        <v>3357.5</v>
      </c>
      <c r="D561" s="36" t="s">
        <v>24</v>
      </c>
      <c r="E561" s="37" t="s">
        <v>2006</v>
      </c>
      <c r="F561" s="12" t="s">
        <v>18797</v>
      </c>
      <c r="G561" s="12" t="s">
        <v>30526</v>
      </c>
      <c r="H561" s="6" t="str">
        <f t="shared" si="8"/>
        <v>41858 3357.5 Comanche HarborWtrOperations 460V VFD and transducer POC-Comanche Harbor</v>
      </c>
    </row>
    <row r="562" spans="2:8" x14ac:dyDescent="0.25">
      <c r="B562" s="78">
        <v>41858</v>
      </c>
      <c r="C562" s="74">
        <v>3357.5</v>
      </c>
      <c r="D562" s="36" t="s">
        <v>24</v>
      </c>
      <c r="E562" s="37" t="s">
        <v>2006</v>
      </c>
      <c r="F562" s="12" t="s">
        <v>18797</v>
      </c>
      <c r="G562" s="12" t="s">
        <v>30526</v>
      </c>
      <c r="H562" s="6" t="str">
        <f t="shared" si="8"/>
        <v>41858 3357.5 Comanche HarborWtrOperations 460V VFD and transducer POC-Comanche Harbor</v>
      </c>
    </row>
    <row r="563" spans="2:8" x14ac:dyDescent="0.25">
      <c r="B563" s="78">
        <v>39845</v>
      </c>
      <c r="C563" s="74">
        <v>11231.31</v>
      </c>
      <c r="D563" s="36" t="s">
        <v>50</v>
      </c>
      <c r="E563" s="37" t="s">
        <v>901</v>
      </c>
      <c r="F563" s="12" t="s">
        <v>15491</v>
      </c>
      <c r="G563" s="12" t="s">
        <v>23325</v>
      </c>
      <c r="H563" s="6" t="str">
        <f t="shared" si="8"/>
        <v>39845 11231.31 Carolynn EstatesWtrOperations 477204 ELECTRICAL WORK - -CAROLYNN ESTATES SURFACE</v>
      </c>
    </row>
    <row r="564" spans="2:8" x14ac:dyDescent="0.25">
      <c r="B564" s="78">
        <v>41397</v>
      </c>
      <c r="C564" s="74">
        <v>2160</v>
      </c>
      <c r="D564" s="36" t="s">
        <v>21</v>
      </c>
      <c r="E564" s="37" t="s">
        <v>1224</v>
      </c>
      <c r="F564" s="12" t="s">
        <v>18798</v>
      </c>
      <c r="G564" s="12" t="s">
        <v>30527</v>
      </c>
      <c r="H564" s="6" t="str">
        <f t="shared" si="8"/>
        <v>41397 2160 Decker HillsWtrOperations 480v Franklin Submonitor - Well #1 Plant #6</v>
      </c>
    </row>
    <row r="565" spans="2:8" x14ac:dyDescent="0.25">
      <c r="B565" s="78">
        <v>41754</v>
      </c>
      <c r="C565" s="74">
        <v>2218.63</v>
      </c>
      <c r="D565" s="36" t="s">
        <v>4982</v>
      </c>
      <c r="E565" s="37" t="s">
        <v>6458</v>
      </c>
      <c r="F565" s="12" t="s">
        <v>18799</v>
      </c>
      <c r="G565" s="12" t="s">
        <v>30528</v>
      </c>
      <c r="H565" s="6" t="str">
        <f t="shared" si="8"/>
        <v>41754 2218.63 Tower TerraceWWOperations 4M Blower #2 - Tower Terrance</v>
      </c>
    </row>
    <row r="566" spans="2:8" x14ac:dyDescent="0.25">
      <c r="B566" s="78">
        <v>42051</v>
      </c>
      <c r="C566" s="74">
        <v>2262.5300000000002</v>
      </c>
      <c r="D566" s="36" t="s">
        <v>4982</v>
      </c>
      <c r="E566" s="37" t="s">
        <v>6459</v>
      </c>
      <c r="F566" s="12" t="s">
        <v>18800</v>
      </c>
      <c r="G566" s="12" t="s">
        <v>30529</v>
      </c>
      <c r="H566" s="6" t="str">
        <f t="shared" si="8"/>
        <v>42051 2262.53 Tower TerraceWWOperations 4M Blower #3 Sewer Plant Tower Terrace</v>
      </c>
    </row>
    <row r="567" spans="2:8" x14ac:dyDescent="0.25">
      <c r="B567" s="78">
        <v>37072</v>
      </c>
      <c r="C567" s="74">
        <v>220.56</v>
      </c>
      <c r="D567" s="36" t="s">
        <v>59</v>
      </c>
      <c r="E567" s="37" t="s">
        <v>2924</v>
      </c>
      <c r="F567" s="12" t="s">
        <v>18801</v>
      </c>
      <c r="G567" s="12" t="s">
        <v>30530</v>
      </c>
      <c r="H567" s="6" t="str">
        <f t="shared" si="8"/>
        <v>37072 220.56 WestsideWtrOperations 4S&amp;W GATE VALVE inch</v>
      </c>
    </row>
    <row r="568" spans="2:8" x14ac:dyDescent="0.25">
      <c r="B568" s="78">
        <v>42151</v>
      </c>
      <c r="C568" s="74">
        <v>1133.45</v>
      </c>
      <c r="D568" s="36" t="s">
        <v>43</v>
      </c>
      <c r="E568" s="37" t="s">
        <v>3534</v>
      </c>
      <c r="F568" s="12" t="s">
        <v>18802</v>
      </c>
      <c r="G568" s="12" t="s">
        <v>30531</v>
      </c>
      <c r="H568" s="6" t="str">
        <f t="shared" si="8"/>
        <v>42151 1133.45 Sherwood ShoresWtrOperations 5' 3"PVC-209 Ivanhoe Dr</v>
      </c>
    </row>
    <row r="569" spans="2:8" x14ac:dyDescent="0.25">
      <c r="B569" s="78">
        <v>41830</v>
      </c>
      <c r="C569" s="74">
        <v>1849.35</v>
      </c>
      <c r="D569" s="36" t="s">
        <v>15</v>
      </c>
      <c r="E569" s="37" t="s">
        <v>2401</v>
      </c>
      <c r="F569" s="12" t="s">
        <v>18803</v>
      </c>
      <c r="G569" s="12" t="s">
        <v>30532</v>
      </c>
      <c r="H569" s="6" t="str">
        <f t="shared" si="8"/>
        <v>41830 1849.35 TanglewoodWtrOperations 5 Chlorine tank 30 Gal</v>
      </c>
    </row>
    <row r="570" spans="2:8" x14ac:dyDescent="0.25">
      <c r="B570" s="78">
        <v>40878</v>
      </c>
      <c r="C570" s="74">
        <v>5983.5</v>
      </c>
      <c r="D570" s="36" t="s">
        <v>165</v>
      </c>
      <c r="E570" s="37" t="s">
        <v>1847</v>
      </c>
      <c r="F570" s="12" t="s">
        <v>18804</v>
      </c>
      <c r="G570" s="12" t="s">
        <v>30533</v>
      </c>
      <c r="H570" s="6" t="str">
        <f t="shared" si="8"/>
        <v>40878 5983.5 Silver SaddleWtrOperations 5 hp 230 v Pump &amp; Motor</v>
      </c>
    </row>
    <row r="571" spans="2:8" x14ac:dyDescent="0.25">
      <c r="B571" s="78">
        <v>41760</v>
      </c>
      <c r="C571" s="74">
        <v>4944.42</v>
      </c>
      <c r="D571" s="36" t="s">
        <v>4950</v>
      </c>
      <c r="E571" s="37" t="s">
        <v>6316</v>
      </c>
      <c r="F571" s="12" t="s">
        <v>18805</v>
      </c>
      <c r="G571" s="12" t="s">
        <v>30534</v>
      </c>
      <c r="H571" s="6" t="str">
        <f t="shared" si="8"/>
        <v>41760 4944.42 Decker HillsWWOperations 5 HP 230V PUMP DHIC LS #1</v>
      </c>
    </row>
    <row r="572" spans="2:8" x14ac:dyDescent="0.25">
      <c r="B572" s="78">
        <v>42052</v>
      </c>
      <c r="C572" s="74">
        <v>2627.79</v>
      </c>
      <c r="D572" s="36" t="s">
        <v>15</v>
      </c>
      <c r="E572" s="37" t="s">
        <v>2062</v>
      </c>
      <c r="F572" s="12" t="s">
        <v>18806</v>
      </c>
      <c r="G572" s="12" t="s">
        <v>30535</v>
      </c>
      <c r="H572" s="6" t="str">
        <f t="shared" si="8"/>
        <v>42052 2627.79 TanglewoodWtrOperations 5 hp 25 Hp Franklin Motor Tanglewood Well# 10</v>
      </c>
    </row>
    <row r="573" spans="2:8" x14ac:dyDescent="0.25">
      <c r="B573" s="78">
        <v>40878</v>
      </c>
      <c r="C573" s="74">
        <v>8833.7000000000007</v>
      </c>
      <c r="D573" s="36" t="s">
        <v>11</v>
      </c>
      <c r="E573" s="37" t="s">
        <v>1845</v>
      </c>
      <c r="F573" s="12" t="s">
        <v>18807</v>
      </c>
      <c r="G573" s="12" t="s">
        <v>30536</v>
      </c>
      <c r="H573" s="6" t="str">
        <f t="shared" si="8"/>
        <v>40878 8833.7 Ridgecrest Estates Johnson WtrOperations 5 hp 460 v Pump &amp; Motor</v>
      </c>
    </row>
    <row r="574" spans="2:8" x14ac:dyDescent="0.25">
      <c r="B574" s="78">
        <v>41310</v>
      </c>
      <c r="C574" s="74">
        <v>2444.5300000000002</v>
      </c>
      <c r="D574" s="36" t="s">
        <v>227</v>
      </c>
      <c r="E574" s="37" t="s">
        <v>1914</v>
      </c>
      <c r="F574" s="12" t="s">
        <v>18808</v>
      </c>
      <c r="G574" s="12" t="s">
        <v>30537</v>
      </c>
      <c r="H574" s="6" t="str">
        <f t="shared" si="8"/>
        <v>41310 2444.53 Acton (Royal Oaks)WtrOperations 5 HP 460V 3 ph franklin motor</v>
      </c>
    </row>
    <row r="575" spans="2:8" x14ac:dyDescent="0.25">
      <c r="B575" s="78">
        <v>40330</v>
      </c>
      <c r="C575" s="74">
        <v>1738</v>
      </c>
      <c r="D575" s="36" t="s">
        <v>15</v>
      </c>
      <c r="E575" s="37" t="s">
        <v>1395</v>
      </c>
      <c r="F575" s="12" t="s">
        <v>18809</v>
      </c>
      <c r="G575" s="12" t="s">
        <v>30538</v>
      </c>
      <c r="H575" s="6" t="str">
        <f t="shared" si="8"/>
        <v>40330 1738 TanglewoodWtrOperations 5 HP 460V 3 PHSE Motor &amp; Pump-TANGLEWOOD AT TEXOMA</v>
      </c>
    </row>
    <row r="576" spans="2:8" x14ac:dyDescent="0.25">
      <c r="B576" s="78">
        <v>38717</v>
      </c>
      <c r="C576" s="74">
        <v>12341.67</v>
      </c>
      <c r="D576" s="36" t="s">
        <v>16</v>
      </c>
      <c r="E576" s="37" t="s">
        <v>1585</v>
      </c>
      <c r="F576" s="12" t="s">
        <v>16473</v>
      </c>
      <c r="G576" s="12" t="s">
        <v>24348</v>
      </c>
      <c r="H576" s="6" t="str">
        <f t="shared" si="8"/>
        <v>38717 12341.67 Holiday Villages of Livingston WtrOps 5 hp auxillary booster pump--</v>
      </c>
    </row>
    <row r="577" spans="2:8" x14ac:dyDescent="0.25">
      <c r="B577" s="78">
        <v>38717</v>
      </c>
      <c r="C577" s="74">
        <v>8861.52</v>
      </c>
      <c r="D577" s="36" t="s">
        <v>68</v>
      </c>
      <c r="E577" s="37" t="s">
        <v>1585</v>
      </c>
      <c r="F577" s="12" t="s">
        <v>16474</v>
      </c>
      <c r="G577" s="12" t="s">
        <v>24349</v>
      </c>
      <c r="H577" s="6" t="str">
        <f t="shared" si="8"/>
        <v>38717 8861.52 Coldspring TerraceWtrOperations 5 hp auxillary booster pump--</v>
      </c>
    </row>
    <row r="578" spans="2:8" x14ac:dyDescent="0.25">
      <c r="B578" s="78">
        <v>40603</v>
      </c>
      <c r="C578" s="74">
        <v>1872.66</v>
      </c>
      <c r="D578" s="36" t="s">
        <v>17</v>
      </c>
      <c r="E578" s="37" t="s">
        <v>1800</v>
      </c>
      <c r="F578" s="12" t="s">
        <v>18810</v>
      </c>
      <c r="G578" s="12" t="s">
        <v>30539</v>
      </c>
      <c r="H578" s="6" t="str">
        <f t="shared" si="8"/>
        <v>40603 1872.66 Camelot ForestWtrOperations 5 HP BERKEKEY BOOSTER PUMP</v>
      </c>
    </row>
    <row r="579" spans="2:8" x14ac:dyDescent="0.25">
      <c r="B579" s="78">
        <v>42166</v>
      </c>
      <c r="C579" s="74">
        <v>0</v>
      </c>
      <c r="D579" s="36" t="s">
        <v>118</v>
      </c>
      <c r="E579" s="37" t="s">
        <v>2077</v>
      </c>
      <c r="F579" s="12" t="s">
        <v>18594</v>
      </c>
      <c r="G579" s="12" t="s">
        <v>30540</v>
      </c>
      <c r="H579" s="6" t="str">
        <f t="shared" ref="H579:H642" si="9">G579&amp;" "&amp;E579</f>
        <v>42166 0 Hideaway Bay EstatesWtrOperations 5 Hp Berkley BP#1  Hideway Bay Plant</v>
      </c>
    </row>
    <row r="580" spans="2:8" x14ac:dyDescent="0.25">
      <c r="B580" s="78">
        <v>41284</v>
      </c>
      <c r="C580" s="74">
        <v>1480.2</v>
      </c>
      <c r="D580" s="36" t="s">
        <v>43</v>
      </c>
      <c r="E580" s="37" t="s">
        <v>1911</v>
      </c>
      <c r="F580" s="12" t="s">
        <v>18811</v>
      </c>
      <c r="G580" s="12" t="s">
        <v>30541</v>
      </c>
      <c r="H580" s="6" t="str">
        <f t="shared" si="9"/>
        <v>41284 1480.2 Sherwood ShoresWtrOperations 5 HP Berkley Pump Well #8</v>
      </c>
    </row>
    <row r="581" spans="2:8" x14ac:dyDescent="0.25">
      <c r="B581" s="78">
        <v>41086</v>
      </c>
      <c r="C581" s="74">
        <v>1779</v>
      </c>
      <c r="D581" s="36" t="s">
        <v>4992</v>
      </c>
      <c r="E581" s="37" t="s">
        <v>6486</v>
      </c>
      <c r="F581" s="12" t="s">
        <v>18812</v>
      </c>
      <c r="G581" s="12" t="s">
        <v>30542</v>
      </c>
      <c r="H581" s="6" t="str">
        <f t="shared" si="9"/>
        <v>41086 1779 Holiday Villages of Livingston WWOps 5 HP Blower Motor</v>
      </c>
    </row>
    <row r="582" spans="2:8" x14ac:dyDescent="0.25">
      <c r="B582" s="78">
        <v>38625</v>
      </c>
      <c r="C582" s="74">
        <v>609.64</v>
      </c>
      <c r="D582" s="36" t="s">
        <v>4963</v>
      </c>
      <c r="E582" s="37" t="s">
        <v>6398</v>
      </c>
      <c r="F582" s="12" t="s">
        <v>16333</v>
      </c>
      <c r="G582" s="12" t="s">
        <v>24205</v>
      </c>
      <c r="H582" s="6" t="str">
        <f t="shared" si="9"/>
        <v>38625 609.64 Pinnacle Club WW Operations 5 HP BLOWER MOTOR-PINNANCLE CLUB SEWER PLAND (S1)</v>
      </c>
    </row>
    <row r="583" spans="2:8" x14ac:dyDescent="0.25">
      <c r="B583" s="78">
        <v>41185</v>
      </c>
      <c r="C583" s="74">
        <v>1156</v>
      </c>
      <c r="D583" s="36" t="s">
        <v>28</v>
      </c>
      <c r="E583" s="37" t="s">
        <v>1902</v>
      </c>
      <c r="F583" s="12" t="s">
        <v>18813</v>
      </c>
      <c r="G583" s="12" t="s">
        <v>30543</v>
      </c>
      <c r="H583" s="6" t="str">
        <f t="shared" si="9"/>
        <v>41185 1156 Nolan River EstatesWtrOperations 5 HP Booster motor</v>
      </c>
    </row>
    <row r="584" spans="2:8" x14ac:dyDescent="0.25">
      <c r="B584" s="78">
        <v>41848</v>
      </c>
      <c r="C584" s="74">
        <v>1771.68</v>
      </c>
      <c r="D584" s="36" t="s">
        <v>73</v>
      </c>
      <c r="E584" s="37" t="s">
        <v>2000</v>
      </c>
      <c r="F584" s="12" t="s">
        <v>18814</v>
      </c>
      <c r="G584" s="12" t="s">
        <v>30544</v>
      </c>
      <c r="H584" s="6" t="str">
        <f t="shared" si="9"/>
        <v>41848 1771.68 Pinwah PinesWtrOperations 5 Hp booster Pump Motor</v>
      </c>
    </row>
    <row r="585" spans="2:8" x14ac:dyDescent="0.25">
      <c r="B585" s="78">
        <v>40634</v>
      </c>
      <c r="C585" s="74">
        <v>1542.79</v>
      </c>
      <c r="D585" s="36" t="s">
        <v>38</v>
      </c>
      <c r="E585" s="37" t="s">
        <v>1815</v>
      </c>
      <c r="F585" s="12" t="s">
        <v>18815</v>
      </c>
      <c r="G585" s="12" t="s">
        <v>30545</v>
      </c>
      <c r="H585" s="6" t="str">
        <f t="shared" si="9"/>
        <v>40634 1542.79 Hulon LakesWtrOperations 5 HP CENTRIFUGAL BOOSTER PUMP - HULON LAKES WELL #</v>
      </c>
    </row>
    <row r="586" spans="2:8" x14ac:dyDescent="0.25">
      <c r="B586" s="78">
        <v>42115</v>
      </c>
      <c r="C586" s="74">
        <v>2420.5</v>
      </c>
      <c r="D586" s="36" t="s">
        <v>91</v>
      </c>
      <c r="E586" s="37" t="s">
        <v>2071</v>
      </c>
      <c r="F586" s="12" t="s">
        <v>18816</v>
      </c>
      <c r="G586" s="12" t="s">
        <v>30546</v>
      </c>
      <c r="H586" s="6" t="str">
        <f t="shared" si="9"/>
        <v>42115 2420.5 RaywoodWtrOperations 5 Hp Centrifugal Pump booster Pump#1 Well # 2</v>
      </c>
    </row>
    <row r="587" spans="2:8" x14ac:dyDescent="0.25">
      <c r="B587" s="78">
        <v>41912</v>
      </c>
      <c r="C587" s="74">
        <v>1378.68</v>
      </c>
      <c r="D587" s="36" t="s">
        <v>70</v>
      </c>
      <c r="E587" s="37" t="s">
        <v>2013</v>
      </c>
      <c r="F587" s="12" t="s">
        <v>18817</v>
      </c>
      <c r="G587" s="12" t="s">
        <v>30547</v>
      </c>
      <c r="H587" s="6" t="str">
        <f t="shared" si="9"/>
        <v>41912 1378.68 Garden AcresWtrOperations 5 Hp Franklin control box at Garden Acre Water</v>
      </c>
    </row>
    <row r="588" spans="2:8" x14ac:dyDescent="0.25">
      <c r="B588" s="78">
        <v>41823</v>
      </c>
      <c r="C588" s="74">
        <v>1550</v>
      </c>
      <c r="D588" s="36" t="s">
        <v>141</v>
      </c>
      <c r="E588" s="37" t="s">
        <v>2001</v>
      </c>
      <c r="F588" s="12" t="s">
        <v>18818</v>
      </c>
      <c r="G588" s="12" t="s">
        <v>30548</v>
      </c>
      <c r="H588" s="6" t="str">
        <f t="shared" si="9"/>
        <v>41823 1550 Tex-Rides FifthWtrOperations 5 HP Franklin Deluxe Control Box</v>
      </c>
    </row>
    <row r="589" spans="2:8" x14ac:dyDescent="0.25">
      <c r="B589" s="78">
        <v>41281</v>
      </c>
      <c r="C589" s="74">
        <v>1504</v>
      </c>
      <c r="D589" s="36" t="s">
        <v>227</v>
      </c>
      <c r="E589" s="37" t="s">
        <v>1908</v>
      </c>
      <c r="F589" s="12" t="s">
        <v>18819</v>
      </c>
      <c r="G589" s="12" t="s">
        <v>30549</v>
      </c>
      <c r="H589" s="6" t="str">
        <f t="shared" si="9"/>
        <v>41281 1504 Acton (Royal Oaks)WtrOperations 5 hp Motor Well #1</v>
      </c>
    </row>
    <row r="590" spans="2:8" x14ac:dyDescent="0.25">
      <c r="B590" s="78">
        <v>42047</v>
      </c>
      <c r="C590" s="74">
        <v>4086.4</v>
      </c>
      <c r="D590" s="36" t="s">
        <v>38</v>
      </c>
      <c r="E590" s="37" t="s">
        <v>2056</v>
      </c>
      <c r="F590" s="12" t="s">
        <v>18820</v>
      </c>
      <c r="G590" s="12" t="s">
        <v>30550</v>
      </c>
      <c r="H590" s="6" t="str">
        <f t="shared" si="9"/>
        <v>42047 4086.4 Hulon LakesWtrOperations 5 HP Phase1 Grundfos-Hulon Lakes Well# 2</v>
      </c>
    </row>
    <row r="591" spans="2:8" x14ac:dyDescent="0.25">
      <c r="B591" s="78">
        <v>41193</v>
      </c>
      <c r="C591" s="74">
        <v>6440.7</v>
      </c>
      <c r="D591" s="36" t="s">
        <v>20</v>
      </c>
      <c r="E591" s="37" t="s">
        <v>1878</v>
      </c>
      <c r="F591" s="12" t="s">
        <v>18821</v>
      </c>
      <c r="G591" s="12" t="s">
        <v>30551</v>
      </c>
      <c r="H591" s="6" t="str">
        <f t="shared" si="9"/>
        <v>41193 6440.7 CountrywoodWtrOperations 5 hp pump and motor</v>
      </c>
    </row>
    <row r="592" spans="2:8" x14ac:dyDescent="0.25">
      <c r="B592" s="78">
        <v>39752</v>
      </c>
      <c r="C592" s="74">
        <v>3339.38</v>
      </c>
      <c r="D592" s="36" t="s">
        <v>53</v>
      </c>
      <c r="E592" s="37" t="s">
        <v>1272</v>
      </c>
      <c r="F592" s="12" t="s">
        <v>15414</v>
      </c>
      <c r="G592" s="12" t="s">
        <v>23248</v>
      </c>
      <c r="H592" s="6" t="str">
        <f t="shared" si="9"/>
        <v>39752 3339.38 Callendar LakeWtrOperations 5 HP PUMP; CALE BPS 1 (P1)-CALE BPS 1 (P1)</v>
      </c>
    </row>
    <row r="593" spans="2:8" x14ac:dyDescent="0.25">
      <c r="B593" s="78">
        <v>38868</v>
      </c>
      <c r="C593" s="74">
        <v>8362.15</v>
      </c>
      <c r="D593" s="36" t="s">
        <v>19</v>
      </c>
      <c r="E593" s="37" t="s">
        <v>1634</v>
      </c>
      <c r="F593" s="12" t="s">
        <v>17056</v>
      </c>
      <c r="G593" s="12" t="s">
        <v>25070</v>
      </c>
      <c r="H593" s="6" t="str">
        <f t="shared" si="9"/>
        <v>38868 8362.15 Westview - Parker CountyWtrOperations 5 HP PUMP-WELL</v>
      </c>
    </row>
    <row r="594" spans="2:8" x14ac:dyDescent="0.25">
      <c r="B594" s="78">
        <v>40634</v>
      </c>
      <c r="C594" s="74">
        <v>12803.78</v>
      </c>
      <c r="D594" s="36" t="s">
        <v>22</v>
      </c>
      <c r="E594" s="37" t="s">
        <v>1806</v>
      </c>
      <c r="F594" s="12" t="s">
        <v>18822</v>
      </c>
      <c r="G594" s="12" t="s">
        <v>30552</v>
      </c>
      <c r="H594" s="6" t="str">
        <f t="shared" si="9"/>
        <v>40634 12803.78 Stonecrest EstatesWtrOperations 5 HP WILO PUMP W/ FRANKLIN 5 HP 1 PH MOTOR - STONE</v>
      </c>
    </row>
    <row r="595" spans="2:8" x14ac:dyDescent="0.25">
      <c r="B595" s="78">
        <v>41000</v>
      </c>
      <c r="C595" s="74">
        <v>30020</v>
      </c>
      <c r="D595" s="36" t="s">
        <v>9</v>
      </c>
      <c r="E595" s="37" t="s">
        <v>2734</v>
      </c>
      <c r="F595" s="12" t="s">
        <v>18823</v>
      </c>
      <c r="G595" s="12" t="s">
        <v>30553</v>
      </c>
      <c r="H595" s="6" t="str">
        <f t="shared" si="9"/>
        <v>41000 30020 Westwood BeachWtrOperations 5,000 gal PST w/site glass</v>
      </c>
    </row>
    <row r="596" spans="2:8" x14ac:dyDescent="0.25">
      <c r="B596" s="78">
        <v>41254</v>
      </c>
      <c r="C596" s="74">
        <v>1053.48</v>
      </c>
      <c r="D596" s="36" t="s">
        <v>4946</v>
      </c>
      <c r="E596" s="37" t="s">
        <v>6304</v>
      </c>
      <c r="F596" s="12" t="s">
        <v>18824</v>
      </c>
      <c r="G596" s="12" t="s">
        <v>30554</v>
      </c>
      <c r="H596" s="6" t="str">
        <f t="shared" si="9"/>
        <v>41254 1053.48 Harbor PointWWOperations 5/8 AMR KGL 1R6D Sewer pump P #51</v>
      </c>
    </row>
    <row r="597" spans="2:8" x14ac:dyDescent="0.25">
      <c r="B597" s="78">
        <v>40603</v>
      </c>
      <c r="C597" s="74">
        <v>184.38</v>
      </c>
      <c r="D597" s="36" t="s">
        <v>42</v>
      </c>
      <c r="E597" s="37" t="s">
        <v>4523</v>
      </c>
      <c r="F597" s="12" t="s">
        <v>18825</v>
      </c>
      <c r="G597" s="12" t="s">
        <v>30555</v>
      </c>
      <c r="H597" s="6" t="str">
        <f t="shared" si="9"/>
        <v>40603 184.38 Oak Trail ShoresWtrOperations 5/8 AMR METER</v>
      </c>
    </row>
    <row r="598" spans="2:8" x14ac:dyDescent="0.25">
      <c r="B598" s="78">
        <v>40603</v>
      </c>
      <c r="C598" s="74">
        <v>185.02</v>
      </c>
      <c r="D598" s="36" t="s">
        <v>27</v>
      </c>
      <c r="E598" s="37" t="s">
        <v>4523</v>
      </c>
      <c r="F598" s="12" t="s">
        <v>18826</v>
      </c>
      <c r="G598" s="12" t="s">
        <v>30556</v>
      </c>
      <c r="H598" s="6" t="str">
        <f t="shared" si="9"/>
        <v>40603 185.02 Wynnwood HavenWtrOperations 5/8 AMR METER</v>
      </c>
    </row>
    <row r="599" spans="2:8" x14ac:dyDescent="0.25">
      <c r="B599" s="78">
        <v>40603</v>
      </c>
      <c r="C599" s="74">
        <v>184.38</v>
      </c>
      <c r="D599" s="36" t="s">
        <v>42</v>
      </c>
      <c r="E599" s="37" t="s">
        <v>4523</v>
      </c>
      <c r="F599" s="12" t="s">
        <v>18825</v>
      </c>
      <c r="G599" s="12" t="s">
        <v>30555</v>
      </c>
      <c r="H599" s="6" t="str">
        <f t="shared" si="9"/>
        <v>40603 184.38 Oak Trail ShoresWtrOperations 5/8 AMR METER</v>
      </c>
    </row>
    <row r="600" spans="2:8" x14ac:dyDescent="0.25">
      <c r="B600" s="78">
        <v>40603</v>
      </c>
      <c r="C600" s="74">
        <v>193.9</v>
      </c>
      <c r="D600" s="36" t="s">
        <v>118</v>
      </c>
      <c r="E600" s="37" t="s">
        <v>4523</v>
      </c>
      <c r="F600" s="12" t="s">
        <v>18827</v>
      </c>
      <c r="G600" s="12" t="s">
        <v>30557</v>
      </c>
      <c r="H600" s="6" t="str">
        <f t="shared" si="9"/>
        <v>40603 193.9 Hideaway Bay EstatesWtrOperations 5/8 AMR METER</v>
      </c>
    </row>
    <row r="601" spans="2:8" x14ac:dyDescent="0.25">
      <c r="B601" s="78">
        <v>40603</v>
      </c>
      <c r="C601" s="74">
        <v>188.83</v>
      </c>
      <c r="D601" s="36" t="s">
        <v>42</v>
      </c>
      <c r="E601" s="37" t="s">
        <v>4523</v>
      </c>
      <c r="F601" s="12" t="s">
        <v>18828</v>
      </c>
      <c r="G601" s="12" t="s">
        <v>30558</v>
      </c>
      <c r="H601" s="6" t="str">
        <f t="shared" si="9"/>
        <v>40603 188.83 Oak Trail ShoresWtrOperations 5/8 AMR METER</v>
      </c>
    </row>
    <row r="602" spans="2:8" x14ac:dyDescent="0.25">
      <c r="B602" s="78">
        <v>40603</v>
      </c>
      <c r="C602" s="74">
        <v>184.38</v>
      </c>
      <c r="D602" s="36" t="s">
        <v>42</v>
      </c>
      <c r="E602" s="37" t="s">
        <v>4523</v>
      </c>
      <c r="F602" s="12" t="s">
        <v>18825</v>
      </c>
      <c r="G602" s="12" t="s">
        <v>30555</v>
      </c>
      <c r="H602" s="6" t="str">
        <f t="shared" si="9"/>
        <v>40603 184.38 Oak Trail ShoresWtrOperations 5/8 AMR METER</v>
      </c>
    </row>
    <row r="603" spans="2:8" x14ac:dyDescent="0.25">
      <c r="B603" s="78">
        <v>40603</v>
      </c>
      <c r="C603" s="74">
        <v>184.38</v>
      </c>
      <c r="D603" s="36" t="s">
        <v>42</v>
      </c>
      <c r="E603" s="37" t="s">
        <v>4523</v>
      </c>
      <c r="F603" s="12" t="s">
        <v>18825</v>
      </c>
      <c r="G603" s="12" t="s">
        <v>30555</v>
      </c>
      <c r="H603" s="6" t="str">
        <f t="shared" si="9"/>
        <v>40603 184.38 Oak Trail ShoresWtrOperations 5/8 AMR METER</v>
      </c>
    </row>
    <row r="604" spans="2:8" x14ac:dyDescent="0.25">
      <c r="B604" s="78">
        <v>40634</v>
      </c>
      <c r="C604" s="74">
        <v>184.84</v>
      </c>
      <c r="D604" s="36" t="s">
        <v>21</v>
      </c>
      <c r="E604" s="37" t="s">
        <v>4523</v>
      </c>
      <c r="F604" s="12" t="s">
        <v>18829</v>
      </c>
      <c r="G604" s="12" t="s">
        <v>30559</v>
      </c>
      <c r="H604" s="6" t="str">
        <f t="shared" si="9"/>
        <v>40634 184.84 Decker HillsWtrOperations 5/8 AMR METER</v>
      </c>
    </row>
    <row r="605" spans="2:8" x14ac:dyDescent="0.25">
      <c r="B605" s="78">
        <v>40634</v>
      </c>
      <c r="C605" s="74">
        <v>175.24</v>
      </c>
      <c r="D605" s="36" t="s">
        <v>57</v>
      </c>
      <c r="E605" s="37" t="s">
        <v>4523</v>
      </c>
      <c r="F605" s="12" t="s">
        <v>18830</v>
      </c>
      <c r="G605" s="12" t="s">
        <v>30560</v>
      </c>
      <c r="H605" s="6" t="str">
        <f t="shared" si="9"/>
        <v>40634 175.24 Plum Creek Ops Wtr 5/8 AMR METER</v>
      </c>
    </row>
    <row r="606" spans="2:8" x14ac:dyDescent="0.25">
      <c r="B606" s="78">
        <v>40634</v>
      </c>
      <c r="C606" s="74">
        <v>188.31</v>
      </c>
      <c r="D606" s="36" t="s">
        <v>57</v>
      </c>
      <c r="E606" s="37" t="s">
        <v>4523</v>
      </c>
      <c r="F606" s="12" t="s">
        <v>18831</v>
      </c>
      <c r="G606" s="12" t="s">
        <v>30561</v>
      </c>
      <c r="H606" s="6" t="str">
        <f t="shared" si="9"/>
        <v>40634 188.31 Plum Creek Ops Wtr 5/8 AMR METER</v>
      </c>
    </row>
    <row r="607" spans="2:8" x14ac:dyDescent="0.25">
      <c r="B607" s="78">
        <v>40634</v>
      </c>
      <c r="C607" s="74">
        <v>188.31</v>
      </c>
      <c r="D607" s="36" t="s">
        <v>57</v>
      </c>
      <c r="E607" s="37" t="s">
        <v>4523</v>
      </c>
      <c r="F607" s="12" t="s">
        <v>18831</v>
      </c>
      <c r="G607" s="12" t="s">
        <v>30561</v>
      </c>
      <c r="H607" s="6" t="str">
        <f t="shared" si="9"/>
        <v>40634 188.31 Plum Creek Ops Wtr 5/8 AMR METER</v>
      </c>
    </row>
    <row r="608" spans="2:8" x14ac:dyDescent="0.25">
      <c r="B608" s="78">
        <v>40634</v>
      </c>
      <c r="C608" s="74">
        <v>195.94</v>
      </c>
      <c r="D608" s="36" t="s">
        <v>57</v>
      </c>
      <c r="E608" s="37" t="s">
        <v>4523</v>
      </c>
      <c r="F608" s="12" t="s">
        <v>18832</v>
      </c>
      <c r="G608" s="12" t="s">
        <v>30562</v>
      </c>
      <c r="H608" s="6" t="str">
        <f t="shared" si="9"/>
        <v>40634 195.94 Plum Creek Ops Wtr 5/8 AMR METER</v>
      </c>
    </row>
    <row r="609" spans="2:8" x14ac:dyDescent="0.25">
      <c r="B609" s="78">
        <v>40634</v>
      </c>
      <c r="C609" s="74">
        <v>211.86</v>
      </c>
      <c r="D609" s="36" t="s">
        <v>23</v>
      </c>
      <c r="E609" s="37" t="s">
        <v>4523</v>
      </c>
      <c r="F609" s="12" t="s">
        <v>18833</v>
      </c>
      <c r="G609" s="12" t="s">
        <v>30563</v>
      </c>
      <c r="H609" s="6" t="str">
        <f t="shared" si="9"/>
        <v>40634 211.86 CrowleyWtrOperations 5/8 AMR METER</v>
      </c>
    </row>
    <row r="610" spans="2:8" x14ac:dyDescent="0.25">
      <c r="B610" s="78">
        <v>40634</v>
      </c>
      <c r="C610" s="74">
        <v>203.85</v>
      </c>
      <c r="D610" s="36" t="s">
        <v>57</v>
      </c>
      <c r="E610" s="37" t="s">
        <v>4523</v>
      </c>
      <c r="F610" s="12" t="s">
        <v>18834</v>
      </c>
      <c r="G610" s="12" t="s">
        <v>30564</v>
      </c>
      <c r="H610" s="6" t="str">
        <f t="shared" si="9"/>
        <v>40634 203.85 Plum Creek Ops Wtr 5/8 AMR METER</v>
      </c>
    </row>
    <row r="611" spans="2:8" x14ac:dyDescent="0.25">
      <c r="B611" s="78">
        <v>40634</v>
      </c>
      <c r="C611" s="74">
        <v>187.34</v>
      </c>
      <c r="D611" s="36" t="s">
        <v>39</v>
      </c>
      <c r="E611" s="37" t="s">
        <v>4523</v>
      </c>
      <c r="F611" s="12" t="s">
        <v>18835</v>
      </c>
      <c r="G611" s="12" t="s">
        <v>30565</v>
      </c>
      <c r="H611" s="6" t="str">
        <f t="shared" si="9"/>
        <v>40634 187.34 Pine HarborWtrOperations 5/8 AMR METER</v>
      </c>
    </row>
    <row r="612" spans="2:8" x14ac:dyDescent="0.25">
      <c r="B612" s="78">
        <v>40634</v>
      </c>
      <c r="C612" s="74">
        <v>185.94</v>
      </c>
      <c r="D612" s="36" t="s">
        <v>190</v>
      </c>
      <c r="E612" s="37" t="s">
        <v>4523</v>
      </c>
      <c r="F612" s="12" t="s">
        <v>18836</v>
      </c>
      <c r="G612" s="12" t="s">
        <v>30566</v>
      </c>
      <c r="H612" s="6" t="str">
        <f t="shared" si="9"/>
        <v>40634 185.94 West MeadowsWtrOperations 5/8 AMR METER</v>
      </c>
    </row>
    <row r="613" spans="2:8" x14ac:dyDescent="0.25">
      <c r="B613" s="78">
        <v>40634</v>
      </c>
      <c r="C613" s="74">
        <v>195.29</v>
      </c>
      <c r="D613" s="36" t="s">
        <v>57</v>
      </c>
      <c r="E613" s="37" t="s">
        <v>4523</v>
      </c>
      <c r="F613" s="12" t="s">
        <v>18837</v>
      </c>
      <c r="G613" s="12" t="s">
        <v>30567</v>
      </c>
      <c r="H613" s="6" t="str">
        <f t="shared" si="9"/>
        <v>40634 195.29 Plum Creek Ops Wtr 5/8 AMR METER</v>
      </c>
    </row>
    <row r="614" spans="2:8" x14ac:dyDescent="0.25">
      <c r="B614" s="78">
        <v>40634</v>
      </c>
      <c r="C614" s="74">
        <v>187.34</v>
      </c>
      <c r="D614" s="36" t="s">
        <v>78</v>
      </c>
      <c r="E614" s="37" t="s">
        <v>4523</v>
      </c>
      <c r="F614" s="12" t="s">
        <v>18835</v>
      </c>
      <c r="G614" s="12" t="s">
        <v>30568</v>
      </c>
      <c r="H614" s="6" t="str">
        <f t="shared" si="9"/>
        <v>40634 187.34 Indian Hills HarborWtrOperations 5/8 AMR METER</v>
      </c>
    </row>
    <row r="615" spans="2:8" x14ac:dyDescent="0.25">
      <c r="B615" s="78">
        <v>40634</v>
      </c>
      <c r="C615" s="74">
        <v>188.68</v>
      </c>
      <c r="D615" s="36" t="s">
        <v>57</v>
      </c>
      <c r="E615" s="37" t="s">
        <v>4523</v>
      </c>
      <c r="F615" s="12" t="s">
        <v>18838</v>
      </c>
      <c r="G615" s="12" t="s">
        <v>30569</v>
      </c>
      <c r="H615" s="6" t="str">
        <f t="shared" si="9"/>
        <v>40634 188.68 Plum Creek Ops Wtr 5/8 AMR METER</v>
      </c>
    </row>
    <row r="616" spans="2:8" x14ac:dyDescent="0.25">
      <c r="B616" s="78">
        <v>40634</v>
      </c>
      <c r="C616" s="74">
        <v>196.02</v>
      </c>
      <c r="D616" s="36" t="s">
        <v>57</v>
      </c>
      <c r="E616" s="37" t="s">
        <v>4523</v>
      </c>
      <c r="F616" s="12" t="s">
        <v>18839</v>
      </c>
      <c r="G616" s="12" t="s">
        <v>30570</v>
      </c>
      <c r="H616" s="6" t="str">
        <f t="shared" si="9"/>
        <v>40634 196.02 Plum Creek Ops Wtr 5/8 AMR METER</v>
      </c>
    </row>
    <row r="617" spans="2:8" x14ac:dyDescent="0.25">
      <c r="B617" s="78">
        <v>40634</v>
      </c>
      <c r="C617" s="74">
        <v>157.16</v>
      </c>
      <c r="D617" s="36" t="s">
        <v>57</v>
      </c>
      <c r="E617" s="37" t="s">
        <v>4523</v>
      </c>
      <c r="F617" s="12" t="s">
        <v>18840</v>
      </c>
      <c r="G617" s="12" t="s">
        <v>30571</v>
      </c>
      <c r="H617" s="6" t="str">
        <f t="shared" si="9"/>
        <v>40634 157.16 Plum Creek Ops Wtr 5/8 AMR METER</v>
      </c>
    </row>
    <row r="618" spans="2:8" x14ac:dyDescent="0.25">
      <c r="B618" s="78">
        <v>40634</v>
      </c>
      <c r="C618" s="74">
        <v>157.16</v>
      </c>
      <c r="D618" s="36" t="s">
        <v>57</v>
      </c>
      <c r="E618" s="37" t="s">
        <v>4523</v>
      </c>
      <c r="F618" s="12" t="s">
        <v>18840</v>
      </c>
      <c r="G618" s="12" t="s">
        <v>30571</v>
      </c>
      <c r="H618" s="6" t="str">
        <f t="shared" si="9"/>
        <v>40634 157.16 Plum Creek Ops Wtr 5/8 AMR METER</v>
      </c>
    </row>
    <row r="619" spans="2:8" x14ac:dyDescent="0.25">
      <c r="B619" s="78">
        <v>40634</v>
      </c>
      <c r="C619" s="74">
        <v>160.16</v>
      </c>
      <c r="D619" s="36" t="s">
        <v>57</v>
      </c>
      <c r="E619" s="37" t="s">
        <v>4523</v>
      </c>
      <c r="F619" s="12" t="s">
        <v>18841</v>
      </c>
      <c r="G619" s="12" t="s">
        <v>30572</v>
      </c>
      <c r="H619" s="6" t="str">
        <f t="shared" si="9"/>
        <v>40634 160.16 Plum Creek Ops Wtr 5/8 AMR METER</v>
      </c>
    </row>
    <row r="620" spans="2:8" x14ac:dyDescent="0.25">
      <c r="B620" s="78">
        <v>40634</v>
      </c>
      <c r="C620" s="74">
        <v>157.12</v>
      </c>
      <c r="D620" s="36" t="s">
        <v>57</v>
      </c>
      <c r="E620" s="37" t="s">
        <v>4523</v>
      </c>
      <c r="F620" s="12" t="s">
        <v>18842</v>
      </c>
      <c r="G620" s="12" t="s">
        <v>30573</v>
      </c>
      <c r="H620" s="6" t="str">
        <f t="shared" si="9"/>
        <v>40634 157.12 Plum Creek Ops Wtr 5/8 AMR METER</v>
      </c>
    </row>
    <row r="621" spans="2:8" x14ac:dyDescent="0.25">
      <c r="B621" s="78">
        <v>40634</v>
      </c>
      <c r="C621" s="74">
        <v>157.12</v>
      </c>
      <c r="D621" s="36" t="s">
        <v>57</v>
      </c>
      <c r="E621" s="37" t="s">
        <v>4523</v>
      </c>
      <c r="F621" s="12" t="s">
        <v>18842</v>
      </c>
      <c r="G621" s="12" t="s">
        <v>30573</v>
      </c>
      <c r="H621" s="6" t="str">
        <f t="shared" si="9"/>
        <v>40634 157.12 Plum Creek Ops Wtr 5/8 AMR METER</v>
      </c>
    </row>
    <row r="622" spans="2:8" x14ac:dyDescent="0.25">
      <c r="B622" s="78">
        <v>40634</v>
      </c>
      <c r="C622" s="74">
        <v>154.85</v>
      </c>
      <c r="D622" s="36" t="s">
        <v>24</v>
      </c>
      <c r="E622" s="37" t="s">
        <v>4523</v>
      </c>
      <c r="F622" s="12" t="s">
        <v>18843</v>
      </c>
      <c r="G622" s="12" t="s">
        <v>30574</v>
      </c>
      <c r="H622" s="6" t="str">
        <f t="shared" si="9"/>
        <v>40634 154.85 Comanche HarborWtrOperations 5/8 AMR METER</v>
      </c>
    </row>
    <row r="623" spans="2:8" x14ac:dyDescent="0.25">
      <c r="B623" s="78">
        <v>40634</v>
      </c>
      <c r="C623" s="74">
        <v>154.16</v>
      </c>
      <c r="D623" s="36" t="s">
        <v>57</v>
      </c>
      <c r="E623" s="37" t="s">
        <v>4523</v>
      </c>
      <c r="F623" s="12" t="s">
        <v>18844</v>
      </c>
      <c r="G623" s="12" t="s">
        <v>30575</v>
      </c>
      <c r="H623" s="6" t="str">
        <f t="shared" si="9"/>
        <v>40634 154.16 Plum Creek Ops Wtr 5/8 AMR METER</v>
      </c>
    </row>
    <row r="624" spans="2:8" x14ac:dyDescent="0.25">
      <c r="B624" s="78">
        <v>40634</v>
      </c>
      <c r="C624" s="74">
        <v>152.75</v>
      </c>
      <c r="D624" s="36" t="s">
        <v>23</v>
      </c>
      <c r="E624" s="37" t="s">
        <v>4523</v>
      </c>
      <c r="F624" s="12" t="s">
        <v>18845</v>
      </c>
      <c r="G624" s="12" t="s">
        <v>30576</v>
      </c>
      <c r="H624" s="6" t="str">
        <f t="shared" si="9"/>
        <v>40634 152.75 CrowleyWtrOperations 5/8 AMR METER</v>
      </c>
    </row>
    <row r="625" spans="2:8" x14ac:dyDescent="0.25">
      <c r="B625" s="78">
        <v>40634</v>
      </c>
      <c r="C625" s="74">
        <v>163.16</v>
      </c>
      <c r="D625" s="36" t="s">
        <v>57</v>
      </c>
      <c r="E625" s="37" t="s">
        <v>4523</v>
      </c>
      <c r="F625" s="12" t="s">
        <v>18846</v>
      </c>
      <c r="G625" s="12" t="s">
        <v>30577</v>
      </c>
      <c r="H625" s="6" t="str">
        <f t="shared" si="9"/>
        <v>40634 163.16 Plum Creek Ops Wtr 5/8 AMR METER</v>
      </c>
    </row>
    <row r="626" spans="2:8" x14ac:dyDescent="0.25">
      <c r="B626" s="78">
        <v>40634</v>
      </c>
      <c r="C626" s="74">
        <v>183.77</v>
      </c>
      <c r="D626" s="36" t="s">
        <v>39</v>
      </c>
      <c r="E626" s="37" t="s">
        <v>4523</v>
      </c>
      <c r="F626" s="12" t="s">
        <v>18847</v>
      </c>
      <c r="G626" s="12" t="s">
        <v>30578</v>
      </c>
      <c r="H626" s="6" t="str">
        <f t="shared" si="9"/>
        <v>40634 183.77 Pine HarborWtrOperations 5/8 AMR METER</v>
      </c>
    </row>
    <row r="627" spans="2:8" x14ac:dyDescent="0.25">
      <c r="B627" s="78">
        <v>40634</v>
      </c>
      <c r="C627" s="74">
        <v>157.16</v>
      </c>
      <c r="D627" s="36" t="s">
        <v>57</v>
      </c>
      <c r="E627" s="37" t="s">
        <v>4523</v>
      </c>
      <c r="F627" s="12" t="s">
        <v>18840</v>
      </c>
      <c r="G627" s="12" t="s">
        <v>30571</v>
      </c>
      <c r="H627" s="6" t="str">
        <f t="shared" si="9"/>
        <v>40634 157.16 Plum Creek Ops Wtr 5/8 AMR METER</v>
      </c>
    </row>
    <row r="628" spans="2:8" x14ac:dyDescent="0.25">
      <c r="B628" s="78">
        <v>40634</v>
      </c>
      <c r="C628" s="74">
        <v>157.16</v>
      </c>
      <c r="D628" s="36" t="s">
        <v>57</v>
      </c>
      <c r="E628" s="37" t="s">
        <v>4523</v>
      </c>
      <c r="F628" s="12" t="s">
        <v>18840</v>
      </c>
      <c r="G628" s="12" t="s">
        <v>30571</v>
      </c>
      <c r="H628" s="6" t="str">
        <f t="shared" si="9"/>
        <v>40634 157.16 Plum Creek Ops Wtr 5/8 AMR METER</v>
      </c>
    </row>
    <row r="629" spans="2:8" x14ac:dyDescent="0.25">
      <c r="B629" s="78">
        <v>40634</v>
      </c>
      <c r="C629" s="74">
        <v>157.16</v>
      </c>
      <c r="D629" s="36" t="s">
        <v>57</v>
      </c>
      <c r="E629" s="37" t="s">
        <v>4523</v>
      </c>
      <c r="F629" s="12" t="s">
        <v>18840</v>
      </c>
      <c r="G629" s="12" t="s">
        <v>30571</v>
      </c>
      <c r="H629" s="6" t="str">
        <f t="shared" si="9"/>
        <v>40634 157.16 Plum Creek Ops Wtr 5/8 AMR METER</v>
      </c>
    </row>
    <row r="630" spans="2:8" x14ac:dyDescent="0.25">
      <c r="B630" s="78">
        <v>40634</v>
      </c>
      <c r="C630" s="74">
        <v>183.2</v>
      </c>
      <c r="D630" s="36" t="s">
        <v>53</v>
      </c>
      <c r="E630" s="37" t="s">
        <v>4523</v>
      </c>
      <c r="F630" s="12" t="s">
        <v>18848</v>
      </c>
      <c r="G630" s="12" t="s">
        <v>30579</v>
      </c>
      <c r="H630" s="6" t="str">
        <f t="shared" si="9"/>
        <v>40634 183.2 Callendar LakeWtrOperations 5/8 AMR METER</v>
      </c>
    </row>
    <row r="631" spans="2:8" x14ac:dyDescent="0.25">
      <c r="B631" s="78">
        <v>40634</v>
      </c>
      <c r="C631" s="74">
        <v>160.76</v>
      </c>
      <c r="D631" s="36" t="s">
        <v>23</v>
      </c>
      <c r="E631" s="37" t="s">
        <v>4523</v>
      </c>
      <c r="F631" s="12" t="s">
        <v>18849</v>
      </c>
      <c r="G631" s="12" t="s">
        <v>30580</v>
      </c>
      <c r="H631" s="6" t="str">
        <f t="shared" si="9"/>
        <v>40634 160.76 CrowleyWtrOperations 5/8 AMR METER</v>
      </c>
    </row>
    <row r="632" spans="2:8" x14ac:dyDescent="0.25">
      <c r="B632" s="78">
        <v>40634</v>
      </c>
      <c r="C632" s="74">
        <v>183.16</v>
      </c>
      <c r="D632" s="36" t="s">
        <v>57</v>
      </c>
      <c r="E632" s="37" t="s">
        <v>4523</v>
      </c>
      <c r="F632" s="12" t="s">
        <v>18850</v>
      </c>
      <c r="G632" s="12" t="s">
        <v>30581</v>
      </c>
      <c r="H632" s="6" t="str">
        <f t="shared" si="9"/>
        <v>40634 183.16 Plum Creek Ops Wtr 5/8 AMR METER</v>
      </c>
    </row>
    <row r="633" spans="2:8" x14ac:dyDescent="0.25">
      <c r="B633" s="78">
        <v>40634</v>
      </c>
      <c r="C633" s="74">
        <v>157.12</v>
      </c>
      <c r="D633" s="36" t="s">
        <v>57</v>
      </c>
      <c r="E633" s="37" t="s">
        <v>4523</v>
      </c>
      <c r="F633" s="12" t="s">
        <v>18842</v>
      </c>
      <c r="G633" s="12" t="s">
        <v>30573</v>
      </c>
      <c r="H633" s="6" t="str">
        <f t="shared" si="9"/>
        <v>40634 157.12 Plum Creek Ops Wtr 5/8 AMR METER</v>
      </c>
    </row>
    <row r="634" spans="2:8" x14ac:dyDescent="0.25">
      <c r="B634" s="78">
        <v>41030</v>
      </c>
      <c r="C634" s="74">
        <v>166.14</v>
      </c>
      <c r="D634" s="36" t="s">
        <v>57</v>
      </c>
      <c r="E634" s="37" t="s">
        <v>4691</v>
      </c>
      <c r="F634" s="12" t="s">
        <v>18851</v>
      </c>
      <c r="G634" s="12" t="s">
        <v>30582</v>
      </c>
      <c r="H634" s="6" t="str">
        <f t="shared" si="9"/>
        <v>41030 166.14 Plum Creek Ops Wtr 5/8 AMR Meter</v>
      </c>
    </row>
    <row r="635" spans="2:8" x14ac:dyDescent="0.25">
      <c r="B635" s="78">
        <v>41030</v>
      </c>
      <c r="C635" s="74">
        <v>175.96</v>
      </c>
      <c r="D635" s="36" t="s">
        <v>58</v>
      </c>
      <c r="E635" s="37" t="s">
        <v>4691</v>
      </c>
      <c r="F635" s="12" t="s">
        <v>18852</v>
      </c>
      <c r="G635" s="12" t="s">
        <v>30583</v>
      </c>
      <c r="H635" s="6" t="str">
        <f t="shared" si="9"/>
        <v>41030 175.96 Metroplex HomesteadsWtrOperations 5/8 AMR Meter</v>
      </c>
    </row>
    <row r="636" spans="2:8" x14ac:dyDescent="0.25">
      <c r="B636" s="78">
        <v>41061</v>
      </c>
      <c r="C636" s="74">
        <v>167.64</v>
      </c>
      <c r="D636" s="36" t="s">
        <v>105</v>
      </c>
      <c r="E636" s="37" t="s">
        <v>4691</v>
      </c>
      <c r="F636" s="12" t="s">
        <v>18853</v>
      </c>
      <c r="G636" s="12" t="s">
        <v>30584</v>
      </c>
      <c r="H636" s="6" t="str">
        <f t="shared" si="9"/>
        <v>41061 167.64 Holiday Villages of ForkWtrOperations 5/8 AMR Meter</v>
      </c>
    </row>
    <row r="637" spans="2:8" x14ac:dyDescent="0.25">
      <c r="B637" s="78">
        <v>41148</v>
      </c>
      <c r="C637" s="74">
        <v>159.31</v>
      </c>
      <c r="D637" s="36" t="s">
        <v>105</v>
      </c>
      <c r="E637" s="37" t="s">
        <v>4523</v>
      </c>
      <c r="F637" s="12" t="s">
        <v>18854</v>
      </c>
      <c r="G637" s="12" t="s">
        <v>30585</v>
      </c>
      <c r="H637" s="6" t="str">
        <f t="shared" si="9"/>
        <v>41148 159.31 Holiday Villages of ForkWtrOperations 5/8 AMR METER</v>
      </c>
    </row>
    <row r="638" spans="2:8" x14ac:dyDescent="0.25">
      <c r="B638" s="78">
        <v>41233</v>
      </c>
      <c r="C638" s="74">
        <v>159.76</v>
      </c>
      <c r="D638" s="36" t="s">
        <v>44</v>
      </c>
      <c r="E638" s="37" t="s">
        <v>4523</v>
      </c>
      <c r="F638" s="12" t="s">
        <v>18855</v>
      </c>
      <c r="G638" s="12" t="s">
        <v>30586</v>
      </c>
      <c r="H638" s="6" t="str">
        <f t="shared" si="9"/>
        <v>41233 159.76 Western Hills HarborWtrOperations 5/8 AMR METER</v>
      </c>
    </row>
    <row r="639" spans="2:8" x14ac:dyDescent="0.25">
      <c r="B639" s="78">
        <v>41233</v>
      </c>
      <c r="C639" s="74">
        <v>156.53</v>
      </c>
      <c r="D639" s="36" t="s">
        <v>22</v>
      </c>
      <c r="E639" s="37" t="s">
        <v>4523</v>
      </c>
      <c r="F639" s="12" t="s">
        <v>18856</v>
      </c>
      <c r="G639" s="12" t="s">
        <v>30587</v>
      </c>
      <c r="H639" s="6" t="str">
        <f t="shared" si="9"/>
        <v>41233 156.53 Stonecrest EstatesWtrOperations 5/8 AMR METER</v>
      </c>
    </row>
    <row r="640" spans="2:8" x14ac:dyDescent="0.25">
      <c r="B640" s="78">
        <v>40787</v>
      </c>
      <c r="C640" s="74">
        <v>316.57</v>
      </c>
      <c r="D640" s="36" t="s">
        <v>30</v>
      </c>
      <c r="E640" s="37" t="s">
        <v>4562</v>
      </c>
      <c r="F640" s="12" t="s">
        <v>18857</v>
      </c>
      <c r="G640" s="12" t="s">
        <v>30588</v>
      </c>
      <c r="H640" s="6" t="str">
        <f t="shared" si="9"/>
        <v>40787 316.57 Spanish Park EstatesWtrOperations 5/8 AMR METER-105 ESTADA DR</v>
      </c>
    </row>
    <row r="641" spans="2:8" x14ac:dyDescent="0.25">
      <c r="B641" s="78">
        <v>40817</v>
      </c>
      <c r="C641" s="74">
        <v>204.64</v>
      </c>
      <c r="D641" s="36" t="s">
        <v>27</v>
      </c>
      <c r="E641" s="37" t="s">
        <v>4675</v>
      </c>
      <c r="F641" s="12" t="s">
        <v>18858</v>
      </c>
      <c r="G641" s="12" t="s">
        <v>30589</v>
      </c>
      <c r="H641" s="6" t="str">
        <f t="shared" si="9"/>
        <v>40817 204.64 Wynnwood HavenWtrOperations 5/8 AMR METER-10568 BUCCANEER PT</v>
      </c>
    </row>
    <row r="642" spans="2:8" x14ac:dyDescent="0.25">
      <c r="B642" s="78">
        <v>40817</v>
      </c>
      <c r="C642" s="74">
        <v>153.74</v>
      </c>
      <c r="D642" s="36" t="s">
        <v>13</v>
      </c>
      <c r="E642" s="37" t="s">
        <v>4666</v>
      </c>
      <c r="F642" s="12" t="s">
        <v>18859</v>
      </c>
      <c r="G642" s="12" t="s">
        <v>30590</v>
      </c>
      <c r="H642" s="6" t="str">
        <f t="shared" si="9"/>
        <v>40817 153.74 Ridgecrest Grayson CountyWtrOperations 5/8 AMR METER-107 SHARON LANE</v>
      </c>
    </row>
    <row r="643" spans="2:8" x14ac:dyDescent="0.25">
      <c r="B643" s="78">
        <v>40817</v>
      </c>
      <c r="C643" s="74">
        <v>155.63</v>
      </c>
      <c r="D643" s="36" t="s">
        <v>15</v>
      </c>
      <c r="E643" s="37" t="s">
        <v>4676</v>
      </c>
      <c r="F643" s="12" t="s">
        <v>18860</v>
      </c>
      <c r="G643" s="12" t="s">
        <v>30591</v>
      </c>
      <c r="H643" s="6" t="str">
        <f t="shared" ref="H643:H706" si="10">G643&amp;" "&amp;E643</f>
        <v>40817 155.63 TanglewoodWtrOperations 5/8 AMR METER-1085 PARADISE CV/147 PARAD</v>
      </c>
    </row>
    <row r="644" spans="2:8" x14ac:dyDescent="0.25">
      <c r="B644" s="78">
        <v>40787</v>
      </c>
      <c r="C644" s="74">
        <v>177.1</v>
      </c>
      <c r="D644" s="36" t="s">
        <v>190</v>
      </c>
      <c r="E644" s="37" t="s">
        <v>4559</v>
      </c>
      <c r="F644" s="12" t="s">
        <v>18861</v>
      </c>
      <c r="G644" s="12" t="s">
        <v>30592</v>
      </c>
      <c r="H644" s="6" t="str">
        <f t="shared" si="10"/>
        <v>40787 177.1 West MeadowsWtrOperations 5/8 AMR METER-11004 ROLLING PRAIRIE</v>
      </c>
    </row>
    <row r="645" spans="2:8" x14ac:dyDescent="0.25">
      <c r="B645" s="78">
        <v>40787</v>
      </c>
      <c r="C645" s="74">
        <v>154.85</v>
      </c>
      <c r="D645" s="36" t="s">
        <v>105</v>
      </c>
      <c r="E645" s="37" t="s">
        <v>4565</v>
      </c>
      <c r="F645" s="12" t="s">
        <v>18862</v>
      </c>
      <c r="G645" s="12" t="s">
        <v>30593</v>
      </c>
      <c r="H645" s="6" t="str">
        <f t="shared" si="10"/>
        <v>40787 154.85 Holiday Villages of ForkWtrOperations 5/8 AMR METER-123 TEJAS CIRCLE</v>
      </c>
    </row>
    <row r="646" spans="2:8" x14ac:dyDescent="0.25">
      <c r="B646" s="78">
        <v>40817</v>
      </c>
      <c r="C646" s="74">
        <v>158.63</v>
      </c>
      <c r="D646" s="36" t="s">
        <v>43</v>
      </c>
      <c r="E646" s="37" t="s">
        <v>4663</v>
      </c>
      <c r="F646" s="12" t="s">
        <v>18863</v>
      </c>
      <c r="G646" s="12" t="s">
        <v>30594</v>
      </c>
      <c r="H646" s="6" t="str">
        <f t="shared" si="10"/>
        <v>40817 158.63 Sherwood ShoresWtrOperations 5/8 AMR METER-1312 LAKE ROAD/1-833</v>
      </c>
    </row>
    <row r="647" spans="2:8" x14ac:dyDescent="0.25">
      <c r="B647" s="78">
        <v>40787</v>
      </c>
      <c r="C647" s="74">
        <v>158.11000000000001</v>
      </c>
      <c r="D647" s="36" t="s">
        <v>57</v>
      </c>
      <c r="E647" s="37" t="s">
        <v>4567</v>
      </c>
      <c r="F647" s="12" t="s">
        <v>18864</v>
      </c>
      <c r="G647" s="12" t="s">
        <v>30595</v>
      </c>
      <c r="H647" s="6" t="str">
        <f t="shared" si="10"/>
        <v>40787 158.11 Plum Creek Ops Wtr 5/8 AMR METER-1625 AMBERWOOD LOOP</v>
      </c>
    </row>
    <row r="648" spans="2:8" x14ac:dyDescent="0.25">
      <c r="B648" s="78">
        <v>40787</v>
      </c>
      <c r="C648" s="74">
        <v>157.88999999999999</v>
      </c>
      <c r="D648" s="36" t="s">
        <v>44</v>
      </c>
      <c r="E648" s="37" t="s">
        <v>4568</v>
      </c>
      <c r="F648" s="12" t="s">
        <v>18865</v>
      </c>
      <c r="G648" s="12" t="s">
        <v>30596</v>
      </c>
      <c r="H648" s="6" t="str">
        <f t="shared" si="10"/>
        <v>40787 157.89 Western Hills HarborWtrOperations 5/8 AMR METER-1703 BOOTHILL RD</v>
      </c>
    </row>
    <row r="649" spans="2:8" x14ac:dyDescent="0.25">
      <c r="B649" s="78">
        <v>40787</v>
      </c>
      <c r="C649" s="74">
        <v>242.44</v>
      </c>
      <c r="D649" s="36" t="s">
        <v>34</v>
      </c>
      <c r="E649" s="37" t="s">
        <v>4566</v>
      </c>
      <c r="F649" s="12" t="s">
        <v>18866</v>
      </c>
      <c r="G649" s="12" t="s">
        <v>30597</v>
      </c>
      <c r="H649" s="6" t="str">
        <f t="shared" si="10"/>
        <v>40787 242.44 Western Lake EstatesWtrOperations 5/8 AMR METER-185 WESTERN LAKE DR</v>
      </c>
    </row>
    <row r="650" spans="2:8" x14ac:dyDescent="0.25">
      <c r="B650" s="78">
        <v>40817</v>
      </c>
      <c r="C650" s="74">
        <v>161.22</v>
      </c>
      <c r="D650" s="36" t="s">
        <v>44</v>
      </c>
      <c r="E650" s="37" t="s">
        <v>4680</v>
      </c>
      <c r="F650" s="12" t="s">
        <v>18867</v>
      </c>
      <c r="G650" s="12" t="s">
        <v>30598</v>
      </c>
      <c r="H650" s="6" t="str">
        <f t="shared" si="10"/>
        <v>40817 161.22 Western Hills HarborWtrOperations 5/8 AMR METER-1921 HIDDEN VALLEY RD</v>
      </c>
    </row>
    <row r="651" spans="2:8" x14ac:dyDescent="0.25">
      <c r="B651" s="78">
        <v>40817</v>
      </c>
      <c r="C651" s="74">
        <v>191.24</v>
      </c>
      <c r="D651" s="36" t="s">
        <v>51</v>
      </c>
      <c r="E651" s="37" t="s">
        <v>4681</v>
      </c>
      <c r="F651" s="12" t="s">
        <v>18868</v>
      </c>
      <c r="G651" s="12" t="s">
        <v>30599</v>
      </c>
      <c r="H651" s="6" t="str">
        <f t="shared" si="10"/>
        <v>40817 191.24 Tower TerraceWtrOperations 5/8 AMR METER-2123 LAND BREEZE DR</v>
      </c>
    </row>
    <row r="652" spans="2:8" x14ac:dyDescent="0.25">
      <c r="B652" s="78">
        <v>40787</v>
      </c>
      <c r="C652" s="74">
        <v>164.23</v>
      </c>
      <c r="D652" s="36" t="s">
        <v>56</v>
      </c>
      <c r="E652" s="37" t="s">
        <v>4547</v>
      </c>
      <c r="F652" s="12" t="s">
        <v>18869</v>
      </c>
      <c r="G652" s="12" t="s">
        <v>30600</v>
      </c>
      <c r="H652" s="6" t="str">
        <f t="shared" si="10"/>
        <v>40787 164.23 Lake Medina Shores Wtr Ops 5/8 AMR METER-241 TEJAS TRAIL</v>
      </c>
    </row>
    <row r="653" spans="2:8" x14ac:dyDescent="0.25">
      <c r="B653" s="78">
        <v>40787</v>
      </c>
      <c r="C653" s="74">
        <v>199.06</v>
      </c>
      <c r="D653" s="36" t="s">
        <v>42</v>
      </c>
      <c r="E653" s="37" t="s">
        <v>4558</v>
      </c>
      <c r="F653" s="12" t="s">
        <v>18870</v>
      </c>
      <c r="G653" s="12" t="s">
        <v>30601</v>
      </c>
      <c r="H653" s="6" t="str">
        <f t="shared" si="10"/>
        <v>40787 199.06 Oak Trail ShoresWtrOperations 5/8 AMR METER-2808 CEDAR HILL OTS</v>
      </c>
    </row>
    <row r="654" spans="2:8" x14ac:dyDescent="0.25">
      <c r="B654" s="78">
        <v>40817</v>
      </c>
      <c r="C654" s="74">
        <v>161.22</v>
      </c>
      <c r="D654" s="36" t="s">
        <v>42</v>
      </c>
      <c r="E654" s="37" t="s">
        <v>4682</v>
      </c>
      <c r="F654" s="12" t="s">
        <v>18867</v>
      </c>
      <c r="G654" s="12" t="s">
        <v>30602</v>
      </c>
      <c r="H654" s="6" t="str">
        <f t="shared" si="10"/>
        <v>40817 161.22 Oak Trail ShoresWtrOperations 5/8 AMR METER-2812 CEDARBRUSH</v>
      </c>
    </row>
    <row r="655" spans="2:8" x14ac:dyDescent="0.25">
      <c r="B655" s="78">
        <v>40817</v>
      </c>
      <c r="C655" s="74">
        <v>158.49</v>
      </c>
      <c r="D655" s="36" t="s">
        <v>21</v>
      </c>
      <c r="E655" s="37" t="s">
        <v>4671</v>
      </c>
      <c r="F655" s="12" t="s">
        <v>18871</v>
      </c>
      <c r="G655" s="12" t="s">
        <v>30603</v>
      </c>
      <c r="H655" s="6" t="str">
        <f t="shared" si="10"/>
        <v>40817 158.49 Decker HillsWtrOperations 5/8 AMR METER-29415 INVERNESS DR.</v>
      </c>
    </row>
    <row r="656" spans="2:8" x14ac:dyDescent="0.25">
      <c r="B656" s="78">
        <v>40817</v>
      </c>
      <c r="C656" s="74">
        <v>158.55000000000001</v>
      </c>
      <c r="D656" s="36" t="s">
        <v>21</v>
      </c>
      <c r="E656" s="37" t="s">
        <v>4687</v>
      </c>
      <c r="F656" s="12" t="s">
        <v>18872</v>
      </c>
      <c r="G656" s="12" t="s">
        <v>30604</v>
      </c>
      <c r="H656" s="6" t="str">
        <f t="shared" si="10"/>
        <v>40817 158.55 Decker HillsWtrOperations 5/8 AMR METER-29615 ABILENE</v>
      </c>
    </row>
    <row r="657" spans="2:8" x14ac:dyDescent="0.25">
      <c r="B657" s="78">
        <v>40787</v>
      </c>
      <c r="C657" s="74">
        <v>156.32</v>
      </c>
      <c r="D657" s="36" t="s">
        <v>42</v>
      </c>
      <c r="E657" s="37" t="s">
        <v>4548</v>
      </c>
      <c r="F657" s="12" t="s">
        <v>18873</v>
      </c>
      <c r="G657" s="12" t="s">
        <v>30605</v>
      </c>
      <c r="H657" s="6" t="str">
        <f t="shared" si="10"/>
        <v>40787 156.32 Oak Trail ShoresWtrOperations 5/8 AMR METER-3002 POST OAK</v>
      </c>
    </row>
    <row r="658" spans="2:8" x14ac:dyDescent="0.25">
      <c r="B658" s="78">
        <v>40787</v>
      </c>
      <c r="C658" s="74">
        <v>154.66</v>
      </c>
      <c r="D658" s="36" t="s">
        <v>57</v>
      </c>
      <c r="E658" s="37" t="s">
        <v>4551</v>
      </c>
      <c r="F658" s="12" t="s">
        <v>18874</v>
      </c>
      <c r="G658" s="12" t="s">
        <v>30606</v>
      </c>
      <c r="H658" s="6" t="str">
        <f t="shared" si="10"/>
        <v>40787 154.66 Plum Creek Ops Wtr 5/8 AMR METER-306 QUAIL RUN</v>
      </c>
    </row>
    <row r="659" spans="2:8" x14ac:dyDescent="0.25">
      <c r="B659" s="78">
        <v>40817</v>
      </c>
      <c r="C659" s="74">
        <v>158.80000000000001</v>
      </c>
      <c r="D659" s="36" t="s">
        <v>72</v>
      </c>
      <c r="E659" s="37" t="s">
        <v>4667</v>
      </c>
      <c r="F659" s="12" t="s">
        <v>18875</v>
      </c>
      <c r="G659" s="12" t="s">
        <v>30607</v>
      </c>
      <c r="H659" s="6" t="str">
        <f t="shared" si="10"/>
        <v>40817 158.8 Holiday ShoresWtrOperations 5/8 AMR METER-3111 CR 510 H</v>
      </c>
    </row>
    <row r="660" spans="2:8" x14ac:dyDescent="0.25">
      <c r="B660" s="78">
        <v>40817</v>
      </c>
      <c r="C660" s="74">
        <v>155.47</v>
      </c>
      <c r="D660" s="36" t="s">
        <v>72</v>
      </c>
      <c r="E660" s="37" t="s">
        <v>4679</v>
      </c>
      <c r="F660" s="12" t="s">
        <v>18876</v>
      </c>
      <c r="G660" s="12" t="s">
        <v>30608</v>
      </c>
      <c r="H660" s="6" t="str">
        <f t="shared" si="10"/>
        <v>40817 155.47 Holiday ShoresWtrOperations 5/8 AMR METER-3142 CR 510 B</v>
      </c>
    </row>
    <row r="661" spans="2:8" x14ac:dyDescent="0.25">
      <c r="B661" s="78">
        <v>40787</v>
      </c>
      <c r="C661" s="74">
        <v>154.66</v>
      </c>
      <c r="D661" s="36" t="s">
        <v>57</v>
      </c>
      <c r="E661" s="37" t="s">
        <v>4560</v>
      </c>
      <c r="F661" s="12" t="s">
        <v>18874</v>
      </c>
      <c r="G661" s="12" t="s">
        <v>30606</v>
      </c>
      <c r="H661" s="6" t="str">
        <f t="shared" si="10"/>
        <v>40787 154.66 Plum Creek Ops Wtr 5/8 AMR METER-335 BLACKBIRD</v>
      </c>
    </row>
    <row r="662" spans="2:8" x14ac:dyDescent="0.25">
      <c r="B662" s="78">
        <v>40817</v>
      </c>
      <c r="C662" s="74">
        <v>168.09</v>
      </c>
      <c r="D662" s="36" t="s">
        <v>105</v>
      </c>
      <c r="E662" s="37" t="s">
        <v>4669</v>
      </c>
      <c r="F662" s="12" t="s">
        <v>18877</v>
      </c>
      <c r="G662" s="12" t="s">
        <v>30609</v>
      </c>
      <c r="H662" s="6" t="str">
        <f t="shared" si="10"/>
        <v>40817 168.09 Holiday Villages of ForkWtrOperations 5/8 AMR METER-355 BROKEN BOW</v>
      </c>
    </row>
    <row r="663" spans="2:8" x14ac:dyDescent="0.25">
      <c r="B663" s="78">
        <v>40817</v>
      </c>
      <c r="C663" s="74">
        <v>154.62</v>
      </c>
      <c r="D663" s="36" t="s">
        <v>42</v>
      </c>
      <c r="E663" s="37" t="s">
        <v>4684</v>
      </c>
      <c r="F663" s="12" t="s">
        <v>18878</v>
      </c>
      <c r="G663" s="12" t="s">
        <v>30610</v>
      </c>
      <c r="H663" s="6" t="str">
        <f t="shared" si="10"/>
        <v>40817 154.62 Oak Trail ShoresWtrOperations 5/8 AMR METER-3906 GREENBROOK</v>
      </c>
    </row>
    <row r="664" spans="2:8" x14ac:dyDescent="0.25">
      <c r="B664" s="78">
        <v>40787</v>
      </c>
      <c r="C664" s="74">
        <v>156.22</v>
      </c>
      <c r="D664" s="36" t="s">
        <v>42</v>
      </c>
      <c r="E664" s="37" t="s">
        <v>4554</v>
      </c>
      <c r="F664" s="12" t="s">
        <v>18879</v>
      </c>
      <c r="G664" s="12" t="s">
        <v>30611</v>
      </c>
      <c r="H664" s="6" t="str">
        <f t="shared" si="10"/>
        <v>40787 156.22 Oak Trail ShoresWtrOperations 5/8 AMR METER-4011 TENNESSEE TRL</v>
      </c>
    </row>
    <row r="665" spans="2:8" x14ac:dyDescent="0.25">
      <c r="B665" s="78">
        <v>40787</v>
      </c>
      <c r="C665" s="74">
        <v>177.49</v>
      </c>
      <c r="D665" s="36" t="s">
        <v>42</v>
      </c>
      <c r="E665" s="37" t="s">
        <v>4549</v>
      </c>
      <c r="F665" s="12" t="s">
        <v>18880</v>
      </c>
      <c r="G665" s="12" t="s">
        <v>30612</v>
      </c>
      <c r="H665" s="6" t="str">
        <f t="shared" si="10"/>
        <v>40787 177.49 Oak Trail ShoresWtrOperations 5/8 AMR METER-4015 W OAK TRL</v>
      </c>
    </row>
    <row r="666" spans="2:8" x14ac:dyDescent="0.25">
      <c r="B666" s="78">
        <v>40787</v>
      </c>
      <c r="C666" s="74">
        <v>156.32</v>
      </c>
      <c r="D666" s="36" t="s">
        <v>34</v>
      </c>
      <c r="E666" s="37" t="s">
        <v>4563</v>
      </c>
      <c r="F666" s="12" t="s">
        <v>18873</v>
      </c>
      <c r="G666" s="12" t="s">
        <v>30613</v>
      </c>
      <c r="H666" s="6" t="str">
        <f t="shared" si="10"/>
        <v>40787 156.32 Western Lake EstatesWtrOperations 5/8 AMR METER-412 NAVAJO TR</v>
      </c>
    </row>
    <row r="667" spans="2:8" x14ac:dyDescent="0.25">
      <c r="B667" s="78">
        <v>40817</v>
      </c>
      <c r="C667" s="74">
        <v>173.22</v>
      </c>
      <c r="D667" s="36" t="s">
        <v>57</v>
      </c>
      <c r="E667" s="37" t="s">
        <v>4674</v>
      </c>
      <c r="F667" s="12" t="s">
        <v>18881</v>
      </c>
      <c r="G667" s="12" t="s">
        <v>30614</v>
      </c>
      <c r="H667" s="6" t="str">
        <f t="shared" si="10"/>
        <v>40817 173.22 Plum Creek Ops Wtr 5/8 AMR METER-413 MILLER LN</v>
      </c>
    </row>
    <row r="668" spans="2:8" x14ac:dyDescent="0.25">
      <c r="B668" s="78">
        <v>40817</v>
      </c>
      <c r="C668" s="74">
        <v>164.23</v>
      </c>
      <c r="D668" s="36" t="s">
        <v>56</v>
      </c>
      <c r="E668" s="37" t="s">
        <v>4670</v>
      </c>
      <c r="F668" s="12" t="s">
        <v>18882</v>
      </c>
      <c r="G668" s="12" t="s">
        <v>30615</v>
      </c>
      <c r="H668" s="6" t="str">
        <f t="shared" si="10"/>
        <v>40817 164.23 Lake Medina Shores Wtr Ops 5/8 AMR METER-424 PRIVATE ROAD 1517</v>
      </c>
    </row>
    <row r="669" spans="2:8" x14ac:dyDescent="0.25">
      <c r="B669" s="78">
        <v>40787</v>
      </c>
      <c r="C669" s="74">
        <v>154.22</v>
      </c>
      <c r="D669" s="36" t="s">
        <v>57</v>
      </c>
      <c r="E669" s="37" t="s">
        <v>4552</v>
      </c>
      <c r="F669" s="12" t="s">
        <v>18883</v>
      </c>
      <c r="G669" s="12" t="s">
        <v>30616</v>
      </c>
      <c r="H669" s="6" t="str">
        <f t="shared" si="10"/>
        <v>40787 154.22 Plum Creek Ops Wtr 5/8 AMR METER-430 CODY</v>
      </c>
    </row>
    <row r="670" spans="2:8" x14ac:dyDescent="0.25">
      <c r="B670" s="78">
        <v>40787</v>
      </c>
      <c r="C670" s="74">
        <v>156.32</v>
      </c>
      <c r="D670" s="36" t="s">
        <v>34</v>
      </c>
      <c r="E670" s="37" t="s">
        <v>4550</v>
      </c>
      <c r="F670" s="12" t="s">
        <v>18873</v>
      </c>
      <c r="G670" s="12" t="s">
        <v>30613</v>
      </c>
      <c r="H670" s="6" t="str">
        <f t="shared" si="10"/>
        <v>40787 156.32 Western Lake EstatesWtrOperations 5/8 AMR METER-468 CEDAR TR</v>
      </c>
    </row>
    <row r="671" spans="2:8" x14ac:dyDescent="0.25">
      <c r="B671" s="78">
        <v>40817</v>
      </c>
      <c r="C671" s="74">
        <v>153.77000000000001</v>
      </c>
      <c r="D671" s="36" t="s">
        <v>34</v>
      </c>
      <c r="E671" s="37" t="s">
        <v>4662</v>
      </c>
      <c r="F671" s="12" t="s">
        <v>18884</v>
      </c>
      <c r="G671" s="12" t="s">
        <v>30617</v>
      </c>
      <c r="H671" s="6" t="str">
        <f t="shared" si="10"/>
        <v>40817 153.77 Western Lake EstatesWtrOperations 5/8 AMR METER-4804 COMANCHE CK</v>
      </c>
    </row>
    <row r="672" spans="2:8" x14ac:dyDescent="0.25">
      <c r="B672" s="78">
        <v>40787</v>
      </c>
      <c r="C672" s="74">
        <v>156.22</v>
      </c>
      <c r="D672" s="36" t="s">
        <v>42</v>
      </c>
      <c r="E672" s="37" t="s">
        <v>4561</v>
      </c>
      <c r="F672" s="12" t="s">
        <v>18879</v>
      </c>
      <c r="G672" s="12" t="s">
        <v>30611</v>
      </c>
      <c r="H672" s="6" t="str">
        <f t="shared" si="10"/>
        <v>40787 156.22 Oak Trail ShoresWtrOperations 5/8 AMR METER-4904 GOOSEBERRY TRAIL</v>
      </c>
    </row>
    <row r="673" spans="2:8" x14ac:dyDescent="0.25">
      <c r="B673" s="78">
        <v>40817</v>
      </c>
      <c r="C673" s="74">
        <v>158.11000000000001</v>
      </c>
      <c r="D673" s="36" t="s">
        <v>57</v>
      </c>
      <c r="E673" s="37" t="s">
        <v>4683</v>
      </c>
      <c r="F673" s="12" t="s">
        <v>18885</v>
      </c>
      <c r="G673" s="12" t="s">
        <v>30618</v>
      </c>
      <c r="H673" s="6" t="str">
        <f t="shared" si="10"/>
        <v>40817 158.11 Plum Creek Ops Wtr 5/8 AMR METER-504 LILAC WAY</v>
      </c>
    </row>
    <row r="674" spans="2:8" x14ac:dyDescent="0.25">
      <c r="B674" s="78">
        <v>40817</v>
      </c>
      <c r="C674" s="74">
        <v>164.81</v>
      </c>
      <c r="D674" s="36" t="s">
        <v>23</v>
      </c>
      <c r="E674" s="37" t="s">
        <v>4677</v>
      </c>
      <c r="F674" s="12" t="s">
        <v>18886</v>
      </c>
      <c r="G674" s="12" t="s">
        <v>30619</v>
      </c>
      <c r="H674" s="6" t="str">
        <f t="shared" si="10"/>
        <v>40817 164.81 CrowleyWtrOperations 5/8 AMR METER-5817 TEXAS ST</v>
      </c>
    </row>
    <row r="675" spans="2:8" x14ac:dyDescent="0.25">
      <c r="B675" s="78">
        <v>40787</v>
      </c>
      <c r="C675" s="74">
        <v>161.69999999999999</v>
      </c>
      <c r="D675" s="36" t="s">
        <v>25</v>
      </c>
      <c r="E675" s="37" t="s">
        <v>4564</v>
      </c>
      <c r="F675" s="12" t="s">
        <v>18887</v>
      </c>
      <c r="G675" s="12" t="s">
        <v>30620</v>
      </c>
      <c r="H675" s="6" t="str">
        <f t="shared" si="10"/>
        <v>40787 161.7 Blue Water CoveWtrOperations 5/8 AMR METER-60 BLUE WATER DR</v>
      </c>
    </row>
    <row r="676" spans="2:8" x14ac:dyDescent="0.25">
      <c r="B676" s="78">
        <v>40787</v>
      </c>
      <c r="C676" s="74">
        <v>156.22</v>
      </c>
      <c r="D676" s="36" t="s">
        <v>42</v>
      </c>
      <c r="E676" s="37" t="s">
        <v>4556</v>
      </c>
      <c r="F676" s="12" t="s">
        <v>18879</v>
      </c>
      <c r="G676" s="12" t="s">
        <v>30611</v>
      </c>
      <c r="H676" s="6" t="str">
        <f t="shared" si="10"/>
        <v>40787 156.22 Oak Trail ShoresWtrOperations 5/8 AMR METER-6022 ARKANSAS TRAIL</v>
      </c>
    </row>
    <row r="677" spans="2:8" x14ac:dyDescent="0.25">
      <c r="B677" s="78">
        <v>40817</v>
      </c>
      <c r="C677" s="74">
        <v>167.55</v>
      </c>
      <c r="D677" s="36" t="s">
        <v>57</v>
      </c>
      <c r="E677" s="37" t="s">
        <v>4668</v>
      </c>
      <c r="F677" s="12" t="s">
        <v>18888</v>
      </c>
      <c r="G677" s="12" t="s">
        <v>30621</v>
      </c>
      <c r="H677" s="6" t="str">
        <f t="shared" si="10"/>
        <v>40817 167.55 Plum Creek Ops Wtr 5/8 AMR METER-604 GREEN PASTURES</v>
      </c>
    </row>
    <row r="678" spans="2:8" x14ac:dyDescent="0.25">
      <c r="B678" s="78">
        <v>40817</v>
      </c>
      <c r="C678" s="74">
        <v>281.8</v>
      </c>
      <c r="D678" s="36" t="s">
        <v>50</v>
      </c>
      <c r="E678" s="37" t="s">
        <v>4686</v>
      </c>
      <c r="F678" s="12" t="s">
        <v>18889</v>
      </c>
      <c r="G678" s="12" t="s">
        <v>30622</v>
      </c>
      <c r="H678" s="6" t="str">
        <f t="shared" si="10"/>
        <v>40817 281.8 Carolynn EstatesWtrOperations 5/8 AMR METER-6080 AUBURN LN</v>
      </c>
    </row>
    <row r="679" spans="2:8" x14ac:dyDescent="0.25">
      <c r="B679" s="78">
        <v>40817</v>
      </c>
      <c r="C679" s="74">
        <v>155.72</v>
      </c>
      <c r="D679" s="36" t="s">
        <v>57</v>
      </c>
      <c r="E679" s="37" t="s">
        <v>4664</v>
      </c>
      <c r="F679" s="12" t="s">
        <v>18890</v>
      </c>
      <c r="G679" s="12" t="s">
        <v>30623</v>
      </c>
      <c r="H679" s="6" t="str">
        <f t="shared" si="10"/>
        <v>40817 155.72 Plum Creek Ops Wtr 5/8 AMR METER-660 ROLING HILLS</v>
      </c>
    </row>
    <row r="680" spans="2:8" x14ac:dyDescent="0.25">
      <c r="B680" s="78">
        <v>40817</v>
      </c>
      <c r="C680" s="74">
        <v>170.29</v>
      </c>
      <c r="D680" s="36" t="s">
        <v>59</v>
      </c>
      <c r="E680" s="37" t="s">
        <v>4685</v>
      </c>
      <c r="F680" s="12" t="s">
        <v>18891</v>
      </c>
      <c r="G680" s="12" t="s">
        <v>30624</v>
      </c>
      <c r="H680" s="6" t="str">
        <f t="shared" si="10"/>
        <v>40817 170.29 WestsideWtrOperations 5/8 AMR METER-7317 HINTON DR</v>
      </c>
    </row>
    <row r="681" spans="2:8" x14ac:dyDescent="0.25">
      <c r="B681" s="78">
        <v>40817</v>
      </c>
      <c r="C681" s="74">
        <v>157.72999999999999</v>
      </c>
      <c r="D681" s="36" t="s">
        <v>56</v>
      </c>
      <c r="E681" s="37" t="s">
        <v>4672</v>
      </c>
      <c r="F681" s="12" t="s">
        <v>18892</v>
      </c>
      <c r="G681" s="12" t="s">
        <v>30625</v>
      </c>
      <c r="H681" s="6" t="str">
        <f t="shared" si="10"/>
        <v>40817 157.73 Lake Medina Shores Wtr Ops 5/8 AMR METER-759 PR 1511</v>
      </c>
    </row>
    <row r="682" spans="2:8" x14ac:dyDescent="0.25">
      <c r="B682" s="78">
        <v>40787</v>
      </c>
      <c r="C682" s="74">
        <v>154.66</v>
      </c>
      <c r="D682" s="36" t="s">
        <v>57</v>
      </c>
      <c r="E682" s="37" t="s">
        <v>4555</v>
      </c>
      <c r="F682" s="12" t="s">
        <v>18874</v>
      </c>
      <c r="G682" s="12" t="s">
        <v>30606</v>
      </c>
      <c r="H682" s="6" t="str">
        <f t="shared" si="10"/>
        <v>40787 154.66 Plum Creek Ops Wtr 5/8 AMR METER-804 DICERSON</v>
      </c>
    </row>
    <row r="683" spans="2:8" x14ac:dyDescent="0.25">
      <c r="B683" s="78">
        <v>40817</v>
      </c>
      <c r="C683" s="74">
        <v>240.33</v>
      </c>
      <c r="D683" s="36" t="s">
        <v>59</v>
      </c>
      <c r="E683" s="37" t="s">
        <v>4673</v>
      </c>
      <c r="F683" s="12" t="s">
        <v>18893</v>
      </c>
      <c r="G683" s="12" t="s">
        <v>30626</v>
      </c>
      <c r="H683" s="6" t="str">
        <f t="shared" si="10"/>
        <v>40817 240.33 WestsideWtrOperations 5/8 AMR METER-8515 LAKE RD</v>
      </c>
    </row>
    <row r="684" spans="2:8" x14ac:dyDescent="0.25">
      <c r="B684" s="78">
        <v>40787</v>
      </c>
      <c r="C684" s="74">
        <v>173.27</v>
      </c>
      <c r="D684" s="36" t="s">
        <v>56</v>
      </c>
      <c r="E684" s="37" t="s">
        <v>4553</v>
      </c>
      <c r="F684" s="12" t="s">
        <v>18894</v>
      </c>
      <c r="G684" s="12" t="s">
        <v>30627</v>
      </c>
      <c r="H684" s="6" t="str">
        <f t="shared" si="10"/>
        <v>40787 173.27 Lake Medina Shores Wtr Ops 5/8 AMR METER-8763 WHARTONS DOCK RD</v>
      </c>
    </row>
    <row r="685" spans="2:8" x14ac:dyDescent="0.25">
      <c r="B685" s="78">
        <v>40787</v>
      </c>
      <c r="C685" s="74">
        <v>156.32</v>
      </c>
      <c r="D685" s="36" t="s">
        <v>23</v>
      </c>
      <c r="E685" s="37" t="s">
        <v>4557</v>
      </c>
      <c r="F685" s="12" t="s">
        <v>18873</v>
      </c>
      <c r="G685" s="12" t="s">
        <v>30628</v>
      </c>
      <c r="H685" s="6" t="str">
        <f t="shared" si="10"/>
        <v>40787 156.32 CrowleyWtrOperations 5/8 AMR METER-9117 MONTANA ST</v>
      </c>
    </row>
    <row r="686" spans="2:8" x14ac:dyDescent="0.25">
      <c r="B686" s="78">
        <v>40817</v>
      </c>
      <c r="C686" s="74">
        <v>237.77</v>
      </c>
      <c r="D686" s="36" t="s">
        <v>15</v>
      </c>
      <c r="E686" s="37" t="s">
        <v>4661</v>
      </c>
      <c r="F686" s="12" t="s">
        <v>18895</v>
      </c>
      <c r="G686" s="12" t="s">
        <v>30629</v>
      </c>
      <c r="H686" s="6" t="str">
        <f t="shared" si="10"/>
        <v>40817 237.77 TanglewoodWtrOperations 5/8 AMR METER-959 LAKECREST DR/20 BK16</v>
      </c>
    </row>
    <row r="687" spans="2:8" x14ac:dyDescent="0.25">
      <c r="B687" s="78">
        <v>40817</v>
      </c>
      <c r="C687" s="74">
        <v>165.47</v>
      </c>
      <c r="D687" s="36" t="s">
        <v>165</v>
      </c>
      <c r="E687" s="37" t="s">
        <v>4678</v>
      </c>
      <c r="F687" s="12" t="s">
        <v>18896</v>
      </c>
      <c r="G687" s="12" t="s">
        <v>30630</v>
      </c>
      <c r="H687" s="6" t="str">
        <f t="shared" si="10"/>
        <v>40817 165.47 Silver SaddleWtrOperations 5/8 AMR METER-960 FM 2871</v>
      </c>
    </row>
    <row r="688" spans="2:8" x14ac:dyDescent="0.25">
      <c r="B688" s="78">
        <v>40817</v>
      </c>
      <c r="C688" s="74">
        <v>195.63</v>
      </c>
      <c r="D688" s="36" t="s">
        <v>57</v>
      </c>
      <c r="E688" s="37" t="s">
        <v>4665</v>
      </c>
      <c r="F688" s="12" t="s">
        <v>18897</v>
      </c>
      <c r="G688" s="12" t="s">
        <v>30631</v>
      </c>
      <c r="H688" s="6" t="str">
        <f t="shared" si="10"/>
        <v>40817 195.63 Plum Creek Ops Wtr 5/8 AMR METER-NW LOOP 4 &amp; I35</v>
      </c>
    </row>
    <row r="689" spans="2:8" x14ac:dyDescent="0.25">
      <c r="B689" s="78">
        <v>40575</v>
      </c>
      <c r="C689" s="74">
        <v>184.38</v>
      </c>
      <c r="D689" s="36" t="s">
        <v>42</v>
      </c>
      <c r="E689" s="37" t="s">
        <v>4522</v>
      </c>
      <c r="F689" s="12" t="s">
        <v>18898</v>
      </c>
      <c r="G689" s="12" t="s">
        <v>30632</v>
      </c>
      <c r="H689" s="6" t="str">
        <f t="shared" si="10"/>
        <v>40575 184.38 Oak Trail ShoresWtrOperations 5/8 AMR METERS</v>
      </c>
    </row>
    <row r="690" spans="2:8" x14ac:dyDescent="0.25">
      <c r="B690" s="78">
        <v>40575</v>
      </c>
      <c r="C690" s="74">
        <v>188.83</v>
      </c>
      <c r="D690" s="36" t="s">
        <v>34</v>
      </c>
      <c r="E690" s="37" t="s">
        <v>4522</v>
      </c>
      <c r="F690" s="12" t="s">
        <v>18899</v>
      </c>
      <c r="G690" s="12" t="s">
        <v>30633</v>
      </c>
      <c r="H690" s="6" t="str">
        <f t="shared" si="10"/>
        <v>40575 188.83 Western Lake EstatesWtrOperations 5/8 AMR METERS</v>
      </c>
    </row>
    <row r="691" spans="2:8" x14ac:dyDescent="0.25">
      <c r="B691" s="78">
        <v>40575</v>
      </c>
      <c r="C691" s="74">
        <v>2336.96</v>
      </c>
      <c r="D691" s="36" t="s">
        <v>141</v>
      </c>
      <c r="E691" s="37" t="s">
        <v>4522</v>
      </c>
      <c r="F691" s="12" t="s">
        <v>18900</v>
      </c>
      <c r="G691" s="12" t="s">
        <v>30634</v>
      </c>
      <c r="H691" s="6" t="str">
        <f t="shared" si="10"/>
        <v>40575 2336.96 Tex-Rides FifthWtrOperations 5/8 AMR METERS</v>
      </c>
    </row>
    <row r="692" spans="2:8" x14ac:dyDescent="0.25">
      <c r="B692" s="78">
        <v>40575</v>
      </c>
      <c r="C692" s="74">
        <v>5158.38</v>
      </c>
      <c r="D692" s="36" t="s">
        <v>69</v>
      </c>
      <c r="E692" s="37" t="s">
        <v>4522</v>
      </c>
      <c r="F692" s="12" t="s">
        <v>18901</v>
      </c>
      <c r="G692" s="12" t="s">
        <v>30635</v>
      </c>
      <c r="H692" s="6" t="str">
        <f t="shared" si="10"/>
        <v>40575 5158.38 Briarwood HarborWtrOperations 5/8 AMR METERS</v>
      </c>
    </row>
    <row r="693" spans="2:8" x14ac:dyDescent="0.25">
      <c r="B693" s="78">
        <v>40603</v>
      </c>
      <c r="C693" s="74">
        <v>5071.84</v>
      </c>
      <c r="D693" s="36" t="s">
        <v>54</v>
      </c>
      <c r="E693" s="37" t="s">
        <v>4522</v>
      </c>
      <c r="F693" s="12" t="s">
        <v>18902</v>
      </c>
      <c r="G693" s="12" t="s">
        <v>30636</v>
      </c>
      <c r="H693" s="6" t="str">
        <f t="shared" si="10"/>
        <v>40603 5071.84 ChesswoodWtrOperations 5/8 AMR METERS</v>
      </c>
    </row>
    <row r="694" spans="2:8" x14ac:dyDescent="0.25">
      <c r="B694" s="78">
        <v>40603</v>
      </c>
      <c r="C694" s="74">
        <v>1548.58</v>
      </c>
      <c r="D694" s="36" t="s">
        <v>232</v>
      </c>
      <c r="E694" s="37" t="s">
        <v>4522</v>
      </c>
      <c r="F694" s="12" t="s">
        <v>18903</v>
      </c>
      <c r="G694" s="12" t="s">
        <v>30637</v>
      </c>
      <c r="H694" s="6" t="str">
        <f t="shared" si="10"/>
        <v>40603 1548.58 Southern AcresWtrOperations 5/8 AMR METERS</v>
      </c>
    </row>
    <row r="695" spans="2:8" x14ac:dyDescent="0.25">
      <c r="B695" s="78">
        <v>40603</v>
      </c>
      <c r="C695" s="74">
        <v>5513.21</v>
      </c>
      <c r="D695" s="36" t="s">
        <v>254</v>
      </c>
      <c r="E695" s="37" t="s">
        <v>4522</v>
      </c>
      <c r="F695" s="12" t="s">
        <v>18904</v>
      </c>
      <c r="G695" s="12" t="s">
        <v>30638</v>
      </c>
      <c r="H695" s="6" t="str">
        <f t="shared" si="10"/>
        <v>40603 5513.21 Longhorn ValleyWtrOperations 5/8 AMR METERS</v>
      </c>
    </row>
    <row r="696" spans="2:8" x14ac:dyDescent="0.25">
      <c r="B696" s="78">
        <v>40603</v>
      </c>
      <c r="C696" s="74">
        <v>6185.02</v>
      </c>
      <c r="D696" s="36" t="s">
        <v>70</v>
      </c>
      <c r="E696" s="37" t="s">
        <v>4522</v>
      </c>
      <c r="F696" s="12" t="s">
        <v>18905</v>
      </c>
      <c r="G696" s="12" t="s">
        <v>30639</v>
      </c>
      <c r="H696" s="6" t="str">
        <f t="shared" si="10"/>
        <v>40603 6185.02 Garden AcresWtrOperations 5/8 AMR METERS</v>
      </c>
    </row>
    <row r="697" spans="2:8" x14ac:dyDescent="0.25">
      <c r="B697" s="78">
        <v>40603</v>
      </c>
      <c r="C697" s="74">
        <v>21372.32</v>
      </c>
      <c r="D697" s="36" t="s">
        <v>52</v>
      </c>
      <c r="E697" s="37" t="s">
        <v>4522</v>
      </c>
      <c r="F697" s="12" t="s">
        <v>18906</v>
      </c>
      <c r="G697" s="12" t="s">
        <v>30640</v>
      </c>
      <c r="H697" s="6" t="str">
        <f t="shared" si="10"/>
        <v>40603 21372.32 River Oaks Ranch Ops Wtr 5/8 AMR METERS</v>
      </c>
    </row>
    <row r="698" spans="2:8" x14ac:dyDescent="0.25">
      <c r="B698" s="78">
        <v>40603</v>
      </c>
      <c r="C698" s="74">
        <v>46911.63</v>
      </c>
      <c r="D698" s="36" t="s">
        <v>50</v>
      </c>
      <c r="E698" s="37" t="s">
        <v>4522</v>
      </c>
      <c r="F698" s="12" t="s">
        <v>18907</v>
      </c>
      <c r="G698" s="12" t="s">
        <v>30641</v>
      </c>
      <c r="H698" s="6" t="str">
        <f t="shared" si="10"/>
        <v>40603 46911.63 Carolynn EstatesWtrOperations 5/8 AMR METERS</v>
      </c>
    </row>
    <row r="699" spans="2:8" x14ac:dyDescent="0.25">
      <c r="B699" s="78">
        <v>40603</v>
      </c>
      <c r="C699" s="74">
        <v>55100.73</v>
      </c>
      <c r="D699" s="36" t="s">
        <v>39</v>
      </c>
      <c r="E699" s="37" t="s">
        <v>4522</v>
      </c>
      <c r="F699" s="12" t="s">
        <v>18908</v>
      </c>
      <c r="G699" s="12" t="s">
        <v>30642</v>
      </c>
      <c r="H699" s="6" t="str">
        <f t="shared" si="10"/>
        <v>40603 55100.73 Pine HarborWtrOperations 5/8 AMR METERS</v>
      </c>
    </row>
    <row r="700" spans="2:8" x14ac:dyDescent="0.25">
      <c r="B700" s="78">
        <v>40603</v>
      </c>
      <c r="C700" s="74">
        <v>3387.7</v>
      </c>
      <c r="D700" s="36" t="s">
        <v>35</v>
      </c>
      <c r="E700" s="37" t="s">
        <v>4522</v>
      </c>
      <c r="F700" s="12" t="s">
        <v>18909</v>
      </c>
      <c r="G700" s="12" t="s">
        <v>30643</v>
      </c>
      <c r="H700" s="6" t="str">
        <f t="shared" si="10"/>
        <v>40603 3387.7 Shepherd Hills EstatesWtrOperations 5/8 AMR METERS</v>
      </c>
    </row>
    <row r="701" spans="2:8" x14ac:dyDescent="0.25">
      <c r="B701" s="78">
        <v>40603</v>
      </c>
      <c r="C701" s="74">
        <v>13674.81</v>
      </c>
      <c r="D701" s="36" t="s">
        <v>50</v>
      </c>
      <c r="E701" s="37" t="s">
        <v>4522</v>
      </c>
      <c r="F701" s="12" t="s">
        <v>18910</v>
      </c>
      <c r="G701" s="12" t="s">
        <v>30644</v>
      </c>
      <c r="H701" s="6" t="str">
        <f t="shared" si="10"/>
        <v>40603 13674.81 Carolynn EstatesWtrOperations 5/8 AMR METERS</v>
      </c>
    </row>
    <row r="702" spans="2:8" x14ac:dyDescent="0.25">
      <c r="B702" s="78">
        <v>40603</v>
      </c>
      <c r="C702" s="74">
        <v>5606.75</v>
      </c>
      <c r="D702" s="36" t="s">
        <v>25</v>
      </c>
      <c r="E702" s="37" t="s">
        <v>4522</v>
      </c>
      <c r="F702" s="12" t="s">
        <v>18911</v>
      </c>
      <c r="G702" s="12" t="s">
        <v>30645</v>
      </c>
      <c r="H702" s="6" t="str">
        <f t="shared" si="10"/>
        <v>40603 5606.75 Blue Water CoveWtrOperations 5/8 AMR METERS</v>
      </c>
    </row>
    <row r="703" spans="2:8" x14ac:dyDescent="0.25">
      <c r="B703" s="78">
        <v>40603</v>
      </c>
      <c r="C703" s="74">
        <v>15367.72</v>
      </c>
      <c r="D703" s="36" t="s">
        <v>99</v>
      </c>
      <c r="E703" s="37" t="s">
        <v>4522</v>
      </c>
      <c r="F703" s="12" t="s">
        <v>18912</v>
      </c>
      <c r="G703" s="12" t="s">
        <v>30646</v>
      </c>
      <c r="H703" s="6" t="str">
        <f t="shared" si="10"/>
        <v>40603 15367.72 Granbury AcresWtrOperations 5/8 AMR METERS</v>
      </c>
    </row>
    <row r="704" spans="2:8" x14ac:dyDescent="0.25">
      <c r="B704" s="78">
        <v>40603</v>
      </c>
      <c r="C704" s="74">
        <v>5156.3900000000003</v>
      </c>
      <c r="D704" s="36" t="s">
        <v>20</v>
      </c>
      <c r="E704" s="37" t="s">
        <v>4522</v>
      </c>
      <c r="F704" s="12" t="s">
        <v>18913</v>
      </c>
      <c r="G704" s="12" t="s">
        <v>30647</v>
      </c>
      <c r="H704" s="6" t="str">
        <f t="shared" si="10"/>
        <v>40603 5156.39 CountrywoodWtrOperations 5/8 AMR METERS</v>
      </c>
    </row>
    <row r="705" spans="2:8" x14ac:dyDescent="0.25">
      <c r="B705" s="78">
        <v>40603</v>
      </c>
      <c r="C705" s="74">
        <v>9869.43</v>
      </c>
      <c r="D705" s="36" t="s">
        <v>18</v>
      </c>
      <c r="E705" s="37" t="s">
        <v>4522</v>
      </c>
      <c r="F705" s="12" t="s">
        <v>18914</v>
      </c>
      <c r="G705" s="12" t="s">
        <v>30648</v>
      </c>
      <c r="H705" s="6" t="str">
        <f t="shared" si="10"/>
        <v>40603 9869.43 Falcon Crest AdditionWtrOperations 5/8 AMR METERS</v>
      </c>
    </row>
    <row r="706" spans="2:8" x14ac:dyDescent="0.25">
      <c r="B706" s="78">
        <v>40603</v>
      </c>
      <c r="C706" s="74">
        <v>3971.2</v>
      </c>
      <c r="D706" s="36" t="s">
        <v>29</v>
      </c>
      <c r="E706" s="37" t="s">
        <v>4522</v>
      </c>
      <c r="F706" s="12" t="s">
        <v>18915</v>
      </c>
      <c r="G706" s="12" t="s">
        <v>30649</v>
      </c>
      <c r="H706" s="6" t="str">
        <f t="shared" si="10"/>
        <v>40603 3971.2 West Park VillageWtrOperations 5/8 AMR METERS</v>
      </c>
    </row>
    <row r="707" spans="2:8" x14ac:dyDescent="0.25">
      <c r="B707" s="78">
        <v>40603</v>
      </c>
      <c r="C707" s="74">
        <v>3744.29</v>
      </c>
      <c r="D707" s="36" t="s">
        <v>322</v>
      </c>
      <c r="E707" s="37" t="s">
        <v>4522</v>
      </c>
      <c r="F707" s="12" t="s">
        <v>18916</v>
      </c>
      <c r="G707" s="12" t="s">
        <v>30650</v>
      </c>
      <c r="H707" s="6" t="str">
        <f t="shared" ref="H707:H770" si="11">G707&amp;" "&amp;E707</f>
        <v>40603 3744.29 Phillips AcresWtrOperations 5/8 AMR METERS</v>
      </c>
    </row>
    <row r="708" spans="2:8" x14ac:dyDescent="0.25">
      <c r="B708" s="78">
        <v>40603</v>
      </c>
      <c r="C708" s="74">
        <v>8980.6299999999992</v>
      </c>
      <c r="D708" s="36" t="s">
        <v>73</v>
      </c>
      <c r="E708" s="37" t="s">
        <v>4522</v>
      </c>
      <c r="F708" s="12" t="s">
        <v>18917</v>
      </c>
      <c r="G708" s="12" t="s">
        <v>30651</v>
      </c>
      <c r="H708" s="6" t="str">
        <f t="shared" si="11"/>
        <v>40603 8980.63 Pinwah PinesWtrOperations 5/8 AMR METERS</v>
      </c>
    </row>
    <row r="709" spans="2:8" x14ac:dyDescent="0.25">
      <c r="B709" s="78">
        <v>40603</v>
      </c>
      <c r="C709" s="74">
        <v>17750.150000000001</v>
      </c>
      <c r="D709" s="36" t="s">
        <v>78</v>
      </c>
      <c r="E709" s="37" t="s">
        <v>4522</v>
      </c>
      <c r="F709" s="12" t="s">
        <v>18918</v>
      </c>
      <c r="G709" s="12" t="s">
        <v>30652</v>
      </c>
      <c r="H709" s="6" t="str">
        <f t="shared" si="11"/>
        <v>40603 17750.15 Indian Hills HarborWtrOperations 5/8 AMR METERS</v>
      </c>
    </row>
    <row r="710" spans="2:8" x14ac:dyDescent="0.25">
      <c r="B710" s="78">
        <v>40634</v>
      </c>
      <c r="C710" s="74">
        <v>14205.51</v>
      </c>
      <c r="D710" s="36" t="s">
        <v>28</v>
      </c>
      <c r="E710" s="37" t="s">
        <v>4522</v>
      </c>
      <c r="F710" s="12" t="s">
        <v>18919</v>
      </c>
      <c r="G710" s="12" t="s">
        <v>30653</v>
      </c>
      <c r="H710" s="6" t="str">
        <f t="shared" si="11"/>
        <v>40634 14205.51 Nolan River EstatesWtrOperations 5/8 AMR METERS</v>
      </c>
    </row>
    <row r="711" spans="2:8" x14ac:dyDescent="0.25">
      <c r="B711" s="78">
        <v>40634</v>
      </c>
      <c r="C711" s="74">
        <v>10654.1</v>
      </c>
      <c r="D711" s="36" t="s">
        <v>32</v>
      </c>
      <c r="E711" s="37" t="s">
        <v>4522</v>
      </c>
      <c r="F711" s="12" t="s">
        <v>18920</v>
      </c>
      <c r="G711" s="12" t="s">
        <v>30654</v>
      </c>
      <c r="H711" s="6" t="str">
        <f t="shared" si="11"/>
        <v>40634 10654.1 Green AcresWtrOperations 5/8 AMR METERS</v>
      </c>
    </row>
    <row r="712" spans="2:8" x14ac:dyDescent="0.25">
      <c r="B712" s="78">
        <v>40634</v>
      </c>
      <c r="C712" s="74">
        <v>1905.14</v>
      </c>
      <c r="D712" s="36" t="s">
        <v>165</v>
      </c>
      <c r="E712" s="37" t="s">
        <v>4522</v>
      </c>
      <c r="F712" s="12" t="s">
        <v>18921</v>
      </c>
      <c r="G712" s="12" t="s">
        <v>30655</v>
      </c>
      <c r="H712" s="6" t="str">
        <f t="shared" si="11"/>
        <v>40634 1905.14 Silver SaddleWtrOperations 5/8 AMR METERS</v>
      </c>
    </row>
    <row r="713" spans="2:8" x14ac:dyDescent="0.25">
      <c r="B713" s="78">
        <v>40848</v>
      </c>
      <c r="C713" s="74">
        <v>188.44</v>
      </c>
      <c r="D713" s="36" t="s">
        <v>47</v>
      </c>
      <c r="E713" s="37" t="s">
        <v>4690</v>
      </c>
      <c r="F713" s="12" t="s">
        <v>18922</v>
      </c>
      <c r="G713" s="12" t="s">
        <v>30656</v>
      </c>
      <c r="H713" s="6" t="str">
        <f t="shared" si="11"/>
        <v>40848 188.44 Comanche CoveWtrOperations 5/8 Meter</v>
      </c>
    </row>
    <row r="714" spans="2:8" x14ac:dyDescent="0.25">
      <c r="B714" s="78">
        <v>40878</v>
      </c>
      <c r="C714" s="74">
        <v>161.38999999999999</v>
      </c>
      <c r="D714" s="36" t="s">
        <v>22</v>
      </c>
      <c r="E714" s="37" t="s">
        <v>4690</v>
      </c>
      <c r="F714" s="12" t="s">
        <v>18923</v>
      </c>
      <c r="G714" s="12" t="s">
        <v>30657</v>
      </c>
      <c r="H714" s="6" t="str">
        <f t="shared" si="11"/>
        <v>40878 161.39 Stonecrest EstatesWtrOperations 5/8 Meter</v>
      </c>
    </row>
    <row r="715" spans="2:8" x14ac:dyDescent="0.25">
      <c r="B715" s="78">
        <v>40909</v>
      </c>
      <c r="C715" s="74">
        <v>158.06</v>
      </c>
      <c r="D715" s="36" t="s">
        <v>47</v>
      </c>
      <c r="E715" s="37" t="s">
        <v>4690</v>
      </c>
      <c r="F715" s="12" t="s">
        <v>18924</v>
      </c>
      <c r="G715" s="12" t="s">
        <v>30658</v>
      </c>
      <c r="H715" s="6" t="str">
        <f t="shared" si="11"/>
        <v>40909 158.06 Comanche CoveWtrOperations 5/8 Meter</v>
      </c>
    </row>
    <row r="716" spans="2:8" x14ac:dyDescent="0.25">
      <c r="B716" s="78">
        <v>38472</v>
      </c>
      <c r="C716" s="74">
        <v>99.46</v>
      </c>
      <c r="D716" s="36" t="s">
        <v>39</v>
      </c>
      <c r="E716" s="37" t="s">
        <v>3706</v>
      </c>
      <c r="F716" s="12" t="s">
        <v>16051</v>
      </c>
      <c r="G716" s="12" t="s">
        <v>23920</v>
      </c>
      <c r="H716" s="6" t="str">
        <f t="shared" si="11"/>
        <v>38472 99.46 Pine HarborWtrOperations 5/8 X 3/4 BRASS LID METER-334 QUAIL RUN RD</v>
      </c>
    </row>
    <row r="717" spans="2:8" x14ac:dyDescent="0.25">
      <c r="B717" s="78">
        <v>40179</v>
      </c>
      <c r="C717" s="74">
        <v>15081.8</v>
      </c>
      <c r="D717" s="36" t="s">
        <v>36</v>
      </c>
      <c r="E717" s="37" t="s">
        <v>2443</v>
      </c>
      <c r="F717" s="12" t="s">
        <v>18925</v>
      </c>
      <c r="G717" s="12" t="s">
        <v>30659</v>
      </c>
      <c r="H717" s="6" t="str">
        <f t="shared" si="11"/>
        <v>40179 15081.8 Pine Trail ShoresWtrOperations 5;000 Gallon Pressure Tank transferred from PMCK</v>
      </c>
    </row>
    <row r="718" spans="2:8" x14ac:dyDescent="0.25">
      <c r="B718" s="78">
        <v>39113</v>
      </c>
      <c r="C718" s="74">
        <v>119.3</v>
      </c>
      <c r="D718" s="36" t="s">
        <v>72</v>
      </c>
      <c r="E718" s="37" t="s">
        <v>4065</v>
      </c>
      <c r="F718" s="12" t="s">
        <v>17531</v>
      </c>
      <c r="G718" s="12" t="s">
        <v>25557</v>
      </c>
      <c r="H718" s="6" t="str">
        <f t="shared" si="11"/>
        <v>39113 119.3 Holiday ShoresWtrOperations 5@NEW METER BOXES W/LID-INDISTRICT HYSS</v>
      </c>
    </row>
    <row r="719" spans="2:8" x14ac:dyDescent="0.25">
      <c r="B719" s="78">
        <v>40664</v>
      </c>
      <c r="C719" s="74">
        <v>4956</v>
      </c>
      <c r="D719" s="36" t="s">
        <v>78</v>
      </c>
      <c r="E719" s="37" t="s">
        <v>1819</v>
      </c>
      <c r="F719" s="12" t="s">
        <v>18926</v>
      </c>
      <c r="G719" s="12" t="s">
        <v>30660</v>
      </c>
      <c r="H719" s="6" t="str">
        <f t="shared" si="11"/>
        <v>40664 4956 Indian Hills HarborWtrOperations 50 HP 3PH GRUNDFOS MOTOR/705' PIPING-INDIAN HILLS</v>
      </c>
    </row>
    <row r="720" spans="2:8" x14ac:dyDescent="0.25">
      <c r="B720" s="78">
        <v>41310</v>
      </c>
      <c r="C720" s="74">
        <v>15782</v>
      </c>
      <c r="D720" s="36" t="s">
        <v>23</v>
      </c>
      <c r="E720" s="37" t="s">
        <v>1921</v>
      </c>
      <c r="F720" s="12" t="s">
        <v>18927</v>
      </c>
      <c r="G720" s="12" t="s">
        <v>30661</v>
      </c>
      <c r="H720" s="6" t="str">
        <f t="shared" si="11"/>
        <v>41310 15782 CrowleyWtrOperations 50 hp Franklin 460v 3ph motor Well #1</v>
      </c>
    </row>
    <row r="721" spans="2:8" x14ac:dyDescent="0.25">
      <c r="B721" s="78">
        <v>40087</v>
      </c>
      <c r="C721" s="74">
        <v>18947.36</v>
      </c>
      <c r="D721" s="36" t="s">
        <v>56</v>
      </c>
      <c r="E721" s="37" t="s">
        <v>1346</v>
      </c>
      <c r="F721" s="12" t="s">
        <v>15668</v>
      </c>
      <c r="G721" s="12" t="s">
        <v>23505</v>
      </c>
      <c r="H721" s="6" t="str">
        <f t="shared" si="11"/>
        <v>40087 18947.36 Lake Medina Shores Wtr Ops 50 HP PUMP AND 714' PIPING  AT LAKE VILLAGES OF L.</v>
      </c>
    </row>
    <row r="722" spans="2:8" x14ac:dyDescent="0.25">
      <c r="B722" s="78">
        <v>41227</v>
      </c>
      <c r="C722" s="74">
        <v>18156.900000000001</v>
      </c>
      <c r="D722" s="36" t="s">
        <v>47</v>
      </c>
      <c r="E722" s="37" t="s">
        <v>3443</v>
      </c>
      <c r="F722" s="12" t="s">
        <v>18928</v>
      </c>
      <c r="G722" s="12" t="s">
        <v>30662</v>
      </c>
      <c r="H722" s="6" t="str">
        <f t="shared" si="11"/>
        <v>41227 18156.9 Comanche CoveWtrOperations 500' - 6" main w/valve</v>
      </c>
    </row>
    <row r="723" spans="2:8" x14ac:dyDescent="0.25">
      <c r="B723" s="78">
        <v>38564</v>
      </c>
      <c r="C723" s="74">
        <v>1459</v>
      </c>
      <c r="D723" s="36" t="s">
        <v>4982</v>
      </c>
      <c r="E723" s="37" t="s">
        <v>5170</v>
      </c>
      <c r="F723" s="12" t="s">
        <v>16224</v>
      </c>
      <c r="G723" s="12" t="s">
        <v>24096</v>
      </c>
      <c r="H723" s="6" t="str">
        <f t="shared" si="11"/>
        <v>38564 1459 Tower TerraceWWOperations 500 GAL TANK-Tower Terrace WWTP # (S1)</v>
      </c>
    </row>
    <row r="724" spans="2:8" x14ac:dyDescent="0.25">
      <c r="B724" s="78">
        <v>42170</v>
      </c>
      <c r="C724" s="74">
        <v>2310.06</v>
      </c>
      <c r="D724" s="6" t="s">
        <v>4802</v>
      </c>
      <c r="E724" s="37" t="s">
        <v>6523</v>
      </c>
      <c r="F724" s="12" t="s">
        <v>18929</v>
      </c>
      <c r="G724" s="12" t="s">
        <v>30663</v>
      </c>
      <c r="H724" s="6" t="str">
        <f t="shared" si="11"/>
        <v>42170 2310.06 CONROE OPS 500 gallon double walled tanks &amp;12 volt pumps</v>
      </c>
    </row>
    <row r="725" spans="2:8" x14ac:dyDescent="0.25">
      <c r="B725" s="78">
        <v>42170</v>
      </c>
      <c r="C725" s="74">
        <v>2310.06</v>
      </c>
      <c r="D725" s="6" t="s">
        <v>4802</v>
      </c>
      <c r="E725" s="37" t="s">
        <v>2763</v>
      </c>
      <c r="F725" s="12" t="s">
        <v>18929</v>
      </c>
      <c r="G725" s="12" t="s">
        <v>30663</v>
      </c>
      <c r="H725" s="6" t="str">
        <f t="shared" si="11"/>
        <v>42170 2310.06 CONROE OPS 500 gallon double walled tanks 12 volt pumps</v>
      </c>
    </row>
    <row r="726" spans="2:8" x14ac:dyDescent="0.25">
      <c r="B726" s="78">
        <v>42170</v>
      </c>
      <c r="C726" s="74">
        <v>2310.06</v>
      </c>
      <c r="D726" s="6" t="s">
        <v>4802</v>
      </c>
      <c r="E726" s="37" t="s">
        <v>2763</v>
      </c>
      <c r="F726" s="12" t="s">
        <v>18929</v>
      </c>
      <c r="G726" s="12" t="s">
        <v>30663</v>
      </c>
      <c r="H726" s="6" t="str">
        <f t="shared" si="11"/>
        <v>42170 2310.06 CONROE OPS 500 gallon double walled tanks 12 volt pumps</v>
      </c>
    </row>
    <row r="727" spans="2:8" x14ac:dyDescent="0.25">
      <c r="B727" s="78">
        <v>42170</v>
      </c>
      <c r="C727" s="74">
        <v>2310.06</v>
      </c>
      <c r="D727" s="36" t="s">
        <v>160</v>
      </c>
      <c r="E727" s="37" t="s">
        <v>2763</v>
      </c>
      <c r="F727" s="12" t="s">
        <v>18929</v>
      </c>
      <c r="G727" s="12" t="s">
        <v>30664</v>
      </c>
      <c r="H727" s="6" t="str">
        <f t="shared" si="11"/>
        <v>42170 2310.06 Denton Creek EstatesWtrOperations 500 gallon double walled tanks 12 volt pumps</v>
      </c>
    </row>
    <row r="728" spans="2:8" x14ac:dyDescent="0.25">
      <c r="B728" s="78">
        <v>42170</v>
      </c>
      <c r="C728" s="74">
        <v>2310.06</v>
      </c>
      <c r="D728" s="6" t="s">
        <v>4802</v>
      </c>
      <c r="E728" s="37" t="s">
        <v>2763</v>
      </c>
      <c r="F728" s="12" t="s">
        <v>18929</v>
      </c>
      <c r="G728" s="12" t="s">
        <v>30663</v>
      </c>
      <c r="H728" s="6" t="str">
        <f t="shared" si="11"/>
        <v>42170 2310.06 CONROE OPS 500 gallon double walled tanks 12 volt pumps</v>
      </c>
    </row>
    <row r="729" spans="2:8" x14ac:dyDescent="0.25">
      <c r="B729" s="78">
        <v>41120</v>
      </c>
      <c r="C729" s="74">
        <v>2365.4499999999998</v>
      </c>
      <c r="D729" s="36" t="s">
        <v>56</v>
      </c>
      <c r="E729" s="37" t="s">
        <v>2739</v>
      </c>
      <c r="F729" s="12" t="s">
        <v>18930</v>
      </c>
      <c r="G729" s="12" t="s">
        <v>30665</v>
      </c>
      <c r="H729" s="6" t="str">
        <f t="shared" si="11"/>
        <v>41120 2365.45 Lake Medina Shores Wtr Ops 500 Gallon storage tank</v>
      </c>
    </row>
    <row r="730" spans="2:8" x14ac:dyDescent="0.25">
      <c r="B730" s="78">
        <v>40544</v>
      </c>
      <c r="C730" s="74">
        <v>18890</v>
      </c>
      <c r="D730" s="36" t="s">
        <v>15</v>
      </c>
      <c r="E730" s="37" t="s">
        <v>3422</v>
      </c>
      <c r="F730" s="12" t="s">
        <v>18931</v>
      </c>
      <c r="G730" s="12" t="s">
        <v>30666</v>
      </c>
      <c r="H730" s="6" t="str">
        <f t="shared" si="11"/>
        <v>40544 18890 TanglewoodWtrOperations 500' WATER LINE 4 inch - &amp; VALVES - INDISTRICT TGW</v>
      </c>
    </row>
    <row r="731" spans="2:8" x14ac:dyDescent="0.25">
      <c r="B731" s="78">
        <v>40817</v>
      </c>
      <c r="C731" s="74">
        <v>33077</v>
      </c>
      <c r="D731" s="36" t="s">
        <v>85</v>
      </c>
      <c r="E731" s="37" t="s">
        <v>2730</v>
      </c>
      <c r="F731" s="12" t="s">
        <v>18932</v>
      </c>
      <c r="G731" s="12" t="s">
        <v>30667</v>
      </c>
      <c r="H731" s="6" t="str">
        <f t="shared" si="11"/>
        <v>40817 33077 Benbrook HillsWtrOperations 5000 Gallon Tank</v>
      </c>
    </row>
    <row r="732" spans="2:8" x14ac:dyDescent="0.25">
      <c r="B732" s="78">
        <v>41386</v>
      </c>
      <c r="C732" s="74">
        <v>941.89</v>
      </c>
      <c r="D732" s="36" t="s">
        <v>78</v>
      </c>
      <c r="E732" s="37" t="s">
        <v>2394</v>
      </c>
      <c r="F732" s="12" t="s">
        <v>18933</v>
      </c>
      <c r="G732" s="12" t="s">
        <v>30668</v>
      </c>
      <c r="H732" s="6" t="str">
        <f t="shared" si="11"/>
        <v>41386 941.89 Indian Hills HarborWtrOperations 50gpd Chemtech Pump</v>
      </c>
    </row>
    <row r="733" spans="2:8" x14ac:dyDescent="0.25">
      <c r="B733" s="78">
        <v>41894</v>
      </c>
      <c r="C733" s="74">
        <v>19670</v>
      </c>
      <c r="D733" s="36" t="s">
        <v>23</v>
      </c>
      <c r="E733" s="37" t="s">
        <v>2010</v>
      </c>
      <c r="F733" s="12" t="s">
        <v>18934</v>
      </c>
      <c r="G733" s="12" t="s">
        <v>30669</v>
      </c>
      <c r="H733" s="6" t="str">
        <f t="shared" si="11"/>
        <v>41894 19670 CrowleyWtrOperations 50HP Franklin Motor 460Vat Skiline Trinity well#1</v>
      </c>
    </row>
    <row r="734" spans="2:8" x14ac:dyDescent="0.25">
      <c r="B734" s="78">
        <v>41521</v>
      </c>
      <c r="C734" s="74">
        <v>4328.1499999999996</v>
      </c>
      <c r="D734" s="36" t="s">
        <v>42</v>
      </c>
      <c r="E734" s="37" t="s">
        <v>1951</v>
      </c>
      <c r="F734" s="12" t="s">
        <v>18935</v>
      </c>
      <c r="G734" s="12" t="s">
        <v>30670</v>
      </c>
      <c r="H734" s="6" t="str">
        <f t="shared" si="11"/>
        <v>41521 4328.15 Oak Trail ShoresWtrOperations 50HP Pump &amp; Motor - Raw water intake OTSH</v>
      </c>
    </row>
    <row r="735" spans="2:8" x14ac:dyDescent="0.25">
      <c r="B735" s="78">
        <v>41906</v>
      </c>
      <c r="C735" s="74">
        <v>5587</v>
      </c>
      <c r="D735" s="36" t="s">
        <v>42</v>
      </c>
      <c r="E735" s="37" t="s">
        <v>1951</v>
      </c>
      <c r="F735" s="12" t="s">
        <v>18936</v>
      </c>
      <c r="G735" s="12" t="s">
        <v>30671</v>
      </c>
      <c r="H735" s="6" t="str">
        <f t="shared" si="11"/>
        <v>41906 5587 Oak Trail ShoresWtrOperations 50HP Pump &amp; Motor - Raw water intake OTSH</v>
      </c>
    </row>
    <row r="736" spans="2:8" x14ac:dyDescent="0.25">
      <c r="B736" s="78">
        <v>40817</v>
      </c>
      <c r="C736" s="74">
        <v>15758.7</v>
      </c>
      <c r="D736" s="36" t="s">
        <v>42</v>
      </c>
      <c r="E736" s="37" t="s">
        <v>1839</v>
      </c>
      <c r="F736" s="12" t="s">
        <v>18937</v>
      </c>
      <c r="G736" s="12" t="s">
        <v>30672</v>
      </c>
      <c r="H736" s="6" t="str">
        <f t="shared" si="11"/>
        <v>40817 15758.7 Oak Trail ShoresWtrOperations 50HP PUMP/MOTOR-INDISTRICT OTSH</v>
      </c>
    </row>
    <row r="737" spans="2:8" x14ac:dyDescent="0.25">
      <c r="B737" s="78">
        <v>42055</v>
      </c>
      <c r="C737" s="74">
        <v>7608.9</v>
      </c>
      <c r="D737" s="36" t="s">
        <v>115</v>
      </c>
      <c r="E737" s="37" t="s">
        <v>2063</v>
      </c>
      <c r="F737" s="12" t="s">
        <v>18938</v>
      </c>
      <c r="G737" s="12" t="s">
        <v>30673</v>
      </c>
      <c r="H737" s="6" t="str">
        <f t="shared" si="11"/>
        <v>42055 7608.9 Markum Ranch EstatesWtrOperations 50L15 Goulds Pump well# 2 Markum Ranch Estates</v>
      </c>
    </row>
    <row r="738" spans="2:8" x14ac:dyDescent="0.25">
      <c r="B738" s="78">
        <v>38625</v>
      </c>
      <c r="C738" s="74">
        <v>137.01</v>
      </c>
      <c r="D738" s="36" t="s">
        <v>42</v>
      </c>
      <c r="E738" s="37" t="s">
        <v>4736</v>
      </c>
      <c r="F738" s="12" t="s">
        <v>18939</v>
      </c>
      <c r="G738" s="12" t="s">
        <v>30674</v>
      </c>
      <c r="H738" s="6" t="str">
        <f t="shared" si="11"/>
        <v>38625 137.01 Oak Trail ShoresWtrOperations 5200 BTU A/C-OAK TRAIL SHORES SURFACE WATER #1 (U1</v>
      </c>
    </row>
    <row r="739" spans="2:8" x14ac:dyDescent="0.25">
      <c r="B739" s="78">
        <v>42004</v>
      </c>
      <c r="C739" s="74">
        <v>2359.8000000000002</v>
      </c>
      <c r="D739" s="36" t="s">
        <v>15</v>
      </c>
      <c r="E739" s="37" t="s">
        <v>3510</v>
      </c>
      <c r="F739" s="12" t="s">
        <v>18940</v>
      </c>
      <c r="G739" s="12" t="s">
        <v>30675</v>
      </c>
      <c r="H739" s="6" t="str">
        <f t="shared" si="11"/>
        <v>42004 2359.8 TanglewoodWtrOperations 54 LF 24" RCP /Conv CornHusker,TGWD Resort</v>
      </c>
    </row>
    <row r="740" spans="2:8" x14ac:dyDescent="0.25">
      <c r="B740" s="78">
        <v>41386</v>
      </c>
      <c r="C740" s="74">
        <v>668.81</v>
      </c>
      <c r="D740" s="36" t="s">
        <v>78</v>
      </c>
      <c r="E740" s="37" t="s">
        <v>2395</v>
      </c>
      <c r="F740" s="12" t="s">
        <v>18941</v>
      </c>
      <c r="G740" s="12" t="s">
        <v>30676</v>
      </c>
      <c r="H740" s="6" t="str">
        <f t="shared" si="11"/>
        <v>41386 668.81 Indian Hills HarborWtrOperations 55g Day Tank (Chemtech Pump)</v>
      </c>
    </row>
    <row r="741" spans="2:8" x14ac:dyDescent="0.25">
      <c r="B741" s="78">
        <v>39845</v>
      </c>
      <c r="C741" s="74">
        <v>8226.9500000000007</v>
      </c>
      <c r="D741" s="36" t="s">
        <v>57</v>
      </c>
      <c r="E741" s="37" t="s">
        <v>902</v>
      </c>
      <c r="F741" s="12" t="s">
        <v>15492</v>
      </c>
      <c r="G741" s="12" t="s">
        <v>23326</v>
      </c>
      <c r="H741" s="6" t="str">
        <f t="shared" si="11"/>
        <v>39845 8226.95 Plum Creek Ops Wtr 564107 REPLACE POWER BOARD - -DOVEHILL BPS</v>
      </c>
    </row>
    <row r="742" spans="2:8" x14ac:dyDescent="0.25">
      <c r="B742" s="78">
        <v>39845</v>
      </c>
      <c r="C742" s="74">
        <v>17616.810000000001</v>
      </c>
      <c r="D742" s="36" t="s">
        <v>4950</v>
      </c>
      <c r="E742" s="37" t="s">
        <v>6342</v>
      </c>
      <c r="F742" s="12" t="s">
        <v>15506</v>
      </c>
      <c r="G742" s="12" t="s">
        <v>23340</v>
      </c>
      <c r="H742" s="6" t="str">
        <f t="shared" si="11"/>
        <v>39845 17616.81 Decker HillsWWOperations 565568 SEWER ELECTRICAL - -DECKER HILLS WWTP #1</v>
      </c>
    </row>
    <row r="743" spans="2:8" x14ac:dyDescent="0.25">
      <c r="B743" s="78">
        <v>39845</v>
      </c>
      <c r="C743" s="74">
        <v>4063.04</v>
      </c>
      <c r="D743" s="36" t="s">
        <v>91</v>
      </c>
      <c r="E743" s="37" t="s">
        <v>903</v>
      </c>
      <c r="F743" s="12" t="s">
        <v>15493</v>
      </c>
      <c r="G743" s="12" t="s">
        <v>23327</v>
      </c>
      <c r="H743" s="6" t="str">
        <f t="shared" si="11"/>
        <v>39845 4063.04 RaywoodWtrOperations 565569 ELECTRICAL WORK - -RAYWOOD WELL #2</v>
      </c>
    </row>
    <row r="744" spans="2:8" x14ac:dyDescent="0.25">
      <c r="B744" s="78">
        <v>39845</v>
      </c>
      <c r="C744" s="74">
        <v>10672</v>
      </c>
      <c r="D744" s="36" t="s">
        <v>38</v>
      </c>
      <c r="E744" s="37" t="s">
        <v>1287</v>
      </c>
      <c r="F744" s="12" t="s">
        <v>15477</v>
      </c>
      <c r="G744" s="12" t="s">
        <v>23311</v>
      </c>
      <c r="H744" s="6" t="str">
        <f t="shared" si="11"/>
        <v>39845 10672 Hulon LakesWtrOperations 569168 NEW WELL PUMP - -HULON LAKES WELL #1</v>
      </c>
    </row>
    <row r="745" spans="2:8" x14ac:dyDescent="0.25">
      <c r="B745" s="78">
        <v>39845</v>
      </c>
      <c r="C745" s="74">
        <v>6549.48</v>
      </c>
      <c r="D745" s="36" t="s">
        <v>50</v>
      </c>
      <c r="E745" s="37" t="s">
        <v>1288</v>
      </c>
      <c r="F745" s="12" t="s">
        <v>15478</v>
      </c>
      <c r="G745" s="12" t="s">
        <v>23312</v>
      </c>
      <c r="H745" s="6" t="str">
        <f t="shared" si="11"/>
        <v>39845 6549.48 Carolynn EstatesWtrOperations 569170 RAW WATER INTAKE PUMP - -CAROLYNN ESTATES S</v>
      </c>
    </row>
    <row r="746" spans="2:8" x14ac:dyDescent="0.25">
      <c r="B746" s="78">
        <v>39845</v>
      </c>
      <c r="C746" s="74">
        <v>2159.5700000000002</v>
      </c>
      <c r="D746" s="36" t="s">
        <v>58</v>
      </c>
      <c r="E746" s="37" t="s">
        <v>1289</v>
      </c>
      <c r="F746" s="12" t="s">
        <v>15479</v>
      </c>
      <c r="G746" s="12" t="s">
        <v>23313</v>
      </c>
      <c r="H746" s="6" t="str">
        <f t="shared" si="11"/>
        <v>39845 2159.57 Metroplex HomesteadsWtrOperations 569171 NEW BOOSTER PUMP - -METROPLEX HOMESTEADS BP</v>
      </c>
    </row>
    <row r="747" spans="2:8" x14ac:dyDescent="0.25">
      <c r="B747" s="78">
        <v>39845</v>
      </c>
      <c r="C747" s="74">
        <v>6693.55</v>
      </c>
      <c r="D747" s="36" t="s">
        <v>44</v>
      </c>
      <c r="E747" s="37" t="s">
        <v>1290</v>
      </c>
      <c r="F747" s="12" t="s">
        <v>15480</v>
      </c>
      <c r="G747" s="12" t="s">
        <v>23314</v>
      </c>
      <c r="H747" s="6" t="str">
        <f t="shared" si="11"/>
        <v>39845 6693.55 Western Hills HarborWtrOperations 569174 NEW WELL MOTOR - -WESTERN HILLS HARBOR WELL</v>
      </c>
    </row>
    <row r="748" spans="2:8" x14ac:dyDescent="0.25">
      <c r="B748" s="78">
        <v>39845</v>
      </c>
      <c r="C748" s="74">
        <v>24299.89</v>
      </c>
      <c r="D748" s="36" t="s">
        <v>4961</v>
      </c>
      <c r="E748" s="37" t="s">
        <v>5202</v>
      </c>
      <c r="F748" s="12" t="s">
        <v>15507</v>
      </c>
      <c r="G748" s="12" t="s">
        <v>23341</v>
      </c>
      <c r="H748" s="6" t="str">
        <f t="shared" si="11"/>
        <v>39845 24299.89 Holiday Villages of ForkWWOperations 569504 RISERS AND LIDS - -INDISTRICT HVOF</v>
      </c>
    </row>
    <row r="749" spans="2:8" x14ac:dyDescent="0.25">
      <c r="B749" s="78">
        <v>39845</v>
      </c>
      <c r="C749" s="74">
        <v>2070</v>
      </c>
      <c r="D749" s="36" t="s">
        <v>50</v>
      </c>
      <c r="E749" s="37" t="s">
        <v>127</v>
      </c>
      <c r="F749" s="12" t="s">
        <v>18942</v>
      </c>
      <c r="G749" s="12" t="s">
        <v>30677</v>
      </c>
      <c r="H749" s="6" t="str">
        <f t="shared" si="11"/>
        <v>39845 2070 Carolynn EstatesWtrOperations 574691 CHLORINE CONTAINMENT - -CAROLYNN ESTATES SU</v>
      </c>
    </row>
    <row r="750" spans="2:8" x14ac:dyDescent="0.25">
      <c r="B750" s="78">
        <v>39845</v>
      </c>
      <c r="C750" s="74">
        <v>12424.01</v>
      </c>
      <c r="D750" s="36" t="s">
        <v>45</v>
      </c>
      <c r="E750" s="37" t="s">
        <v>1291</v>
      </c>
      <c r="F750" s="12" t="s">
        <v>15481</v>
      </c>
      <c r="G750" s="12" t="s">
        <v>23315</v>
      </c>
      <c r="H750" s="6" t="str">
        <f t="shared" si="11"/>
        <v>39845 12424.01 IvanhoeWtrOperations 577997 NEW WELL PUMP - -IVANHOE BPS #1</v>
      </c>
    </row>
    <row r="751" spans="2:8" x14ac:dyDescent="0.25">
      <c r="B751" s="78">
        <v>39845</v>
      </c>
      <c r="C751" s="74">
        <v>22711.81</v>
      </c>
      <c r="D751" s="36" t="s">
        <v>39</v>
      </c>
      <c r="E751" s="37" t="s">
        <v>1292</v>
      </c>
      <c r="F751" s="12" t="s">
        <v>15482</v>
      </c>
      <c r="G751" s="12" t="s">
        <v>23316</v>
      </c>
      <c r="H751" s="6" t="str">
        <f t="shared" si="11"/>
        <v>39845 22711.81 Pine HarborWtrOperations 577999 REPLACE WELL PUMP    - -PINEHARBOR WELL #1</v>
      </c>
    </row>
    <row r="752" spans="2:8" x14ac:dyDescent="0.25">
      <c r="B752" s="78">
        <v>39845</v>
      </c>
      <c r="C752" s="74">
        <v>3726.24</v>
      </c>
      <c r="D752" s="36" t="s">
        <v>45</v>
      </c>
      <c r="E752" s="37" t="s">
        <v>904</v>
      </c>
      <c r="F752" s="12" t="s">
        <v>15494</v>
      </c>
      <c r="G752" s="12" t="s">
        <v>23328</v>
      </c>
      <c r="H752" s="6" t="str">
        <f t="shared" si="11"/>
        <v>39845 3726.24 IvanhoeWtrOperations 578341 INSTALLED DISCONNECT &amp; HARDWIRED GENERATOR</v>
      </c>
    </row>
    <row r="753" spans="2:8" x14ac:dyDescent="0.25">
      <c r="B753" s="78">
        <v>37925</v>
      </c>
      <c r="C753" s="74">
        <v>24293.52</v>
      </c>
      <c r="D753" s="36" t="s">
        <v>4961</v>
      </c>
      <c r="E753" s="37" t="s">
        <v>6498</v>
      </c>
      <c r="F753" s="12" t="s">
        <v>18943</v>
      </c>
      <c r="G753" s="12" t="s">
        <v>30678</v>
      </c>
      <c r="H753" s="6" t="str">
        <f t="shared" si="11"/>
        <v>37925 24293.52 Holiday Villages of ForkWWOperations 580H CASE BACKHOE</v>
      </c>
    </row>
    <row r="754" spans="2:8" x14ac:dyDescent="0.25">
      <c r="B754" s="78">
        <v>39845</v>
      </c>
      <c r="C754" s="74">
        <v>4872.7299999999996</v>
      </c>
      <c r="D754" s="36" t="s">
        <v>45</v>
      </c>
      <c r="E754" s="37" t="s">
        <v>905</v>
      </c>
      <c r="F754" s="12" t="s">
        <v>15495</v>
      </c>
      <c r="G754" s="12" t="s">
        <v>23329</v>
      </c>
      <c r="H754" s="6" t="str">
        <f t="shared" si="11"/>
        <v>39845 4872.73 IvanhoeWtrOperations 582864 PROPANE TANK FOR GENERATOR - -IVANHOE WELL</v>
      </c>
    </row>
    <row r="755" spans="2:8" x14ac:dyDescent="0.25">
      <c r="B755" s="78">
        <v>39845</v>
      </c>
      <c r="C755" s="74">
        <v>4928.45</v>
      </c>
      <c r="D755" s="36" t="s">
        <v>45</v>
      </c>
      <c r="E755" s="37" t="s">
        <v>906</v>
      </c>
      <c r="F755" s="12" t="s">
        <v>15496</v>
      </c>
      <c r="G755" s="12" t="s">
        <v>23330</v>
      </c>
      <c r="H755" s="6" t="str">
        <f t="shared" si="11"/>
        <v>39845 4928.45 IvanhoeWtrOperations 582865 PROPANE TANK FOR GENERATOR - -IVANHOE WELL</v>
      </c>
    </row>
    <row r="756" spans="2:8" x14ac:dyDescent="0.25">
      <c r="B756" s="78">
        <v>39845</v>
      </c>
      <c r="C756" s="74">
        <v>1008.26</v>
      </c>
      <c r="D756" s="36" t="s">
        <v>4992</v>
      </c>
      <c r="E756" s="37" t="s">
        <v>5322</v>
      </c>
      <c r="F756" s="12" t="s">
        <v>15508</v>
      </c>
      <c r="G756" s="12" t="s">
        <v>23342</v>
      </c>
      <c r="H756" s="6" t="str">
        <f t="shared" si="11"/>
        <v>39845 1008.26 Holiday Villages of Livingston WWOps 586462 REPLACE GRINDER PUMP - -LOT#50-51 SEC.G HVO</v>
      </c>
    </row>
    <row r="757" spans="2:8" x14ac:dyDescent="0.25">
      <c r="B757" s="78">
        <v>39845</v>
      </c>
      <c r="C757" s="74">
        <v>1108.6400000000001</v>
      </c>
      <c r="D757" s="36" t="s">
        <v>4946</v>
      </c>
      <c r="E757" s="37" t="s">
        <v>5323</v>
      </c>
      <c r="F757" s="12" t="s">
        <v>15509</v>
      </c>
      <c r="G757" s="12" t="s">
        <v>23343</v>
      </c>
      <c r="H757" s="6" t="str">
        <f t="shared" si="11"/>
        <v>39845 1108.64 Harbor PointWWOperations 591756 REPLACE GRINDER PUMP - -144 COLORADO</v>
      </c>
    </row>
    <row r="758" spans="2:8" x14ac:dyDescent="0.25">
      <c r="B758" s="78">
        <v>39845</v>
      </c>
      <c r="C758" s="74">
        <v>1190.32</v>
      </c>
      <c r="D758" s="36" t="s">
        <v>4961</v>
      </c>
      <c r="E758" s="37" t="s">
        <v>4965</v>
      </c>
      <c r="F758" s="12" t="s">
        <v>18944</v>
      </c>
      <c r="G758" s="12" t="s">
        <v>30679</v>
      </c>
      <c r="H758" s="6" t="str">
        <f t="shared" si="11"/>
        <v>39845 1190.32 Holiday Villages of ForkWWOperations 592273 CONTRETE CONTAINMENT - -HOLIDAY VILLAGES OF</v>
      </c>
    </row>
    <row r="759" spans="2:8" x14ac:dyDescent="0.25">
      <c r="B759" s="78">
        <v>41360</v>
      </c>
      <c r="C759" s="74">
        <v>2989.18</v>
      </c>
      <c r="D759" s="36" t="s">
        <v>30</v>
      </c>
      <c r="E759" s="37" t="s">
        <v>1927</v>
      </c>
      <c r="F759" s="12" t="s">
        <v>18945</v>
      </c>
      <c r="G759" s="12" t="s">
        <v>30680</v>
      </c>
      <c r="H759" s="6" t="str">
        <f t="shared" si="11"/>
        <v>41360 2989.18 Spanish Park EstatesWtrOperations 5hp 230v 1 phase Franklin Motor</v>
      </c>
    </row>
    <row r="760" spans="2:8" x14ac:dyDescent="0.25">
      <c r="B760" s="78">
        <v>41786</v>
      </c>
      <c r="C760" s="74">
        <v>2096.2600000000002</v>
      </c>
      <c r="D760" s="36" t="s">
        <v>4941</v>
      </c>
      <c r="E760" s="37" t="s">
        <v>6314</v>
      </c>
      <c r="F760" s="12" t="s">
        <v>18946</v>
      </c>
      <c r="G760" s="12" t="s">
        <v>30681</v>
      </c>
      <c r="H760" s="6" t="str">
        <f t="shared" si="11"/>
        <v>41786 2096.26 Beachwood EstatesWWOperations 5HP 230V Centrifugal Pump</v>
      </c>
    </row>
    <row r="761" spans="2:8" x14ac:dyDescent="0.25">
      <c r="B761" s="78">
        <v>41912</v>
      </c>
      <c r="C761" s="74">
        <v>5095.9500000000007</v>
      </c>
      <c r="D761" s="36" t="s">
        <v>70</v>
      </c>
      <c r="E761" s="37" t="s">
        <v>2011</v>
      </c>
      <c r="F761" s="12" t="s">
        <v>18947</v>
      </c>
      <c r="G761" s="12" t="s">
        <v>30682</v>
      </c>
      <c r="H761" s="6" t="str">
        <f t="shared" si="11"/>
        <v>41912 5095.95 Garden AcresWtrOperations 5hp 230v Motor GNAC</v>
      </c>
    </row>
    <row r="762" spans="2:8" x14ac:dyDescent="0.25">
      <c r="B762" s="78">
        <v>41264</v>
      </c>
      <c r="C762" s="74">
        <v>6422.13</v>
      </c>
      <c r="D762" s="36" t="s">
        <v>16</v>
      </c>
      <c r="E762" s="37" t="s">
        <v>1900</v>
      </c>
      <c r="F762" s="12" t="s">
        <v>18948</v>
      </c>
      <c r="G762" s="12" t="s">
        <v>30683</v>
      </c>
      <c r="H762" s="6" t="str">
        <f t="shared" si="11"/>
        <v>41264 6422.13 Holiday Villages of Livingston WtrOps 5HP 230V pump and motor</v>
      </c>
    </row>
    <row r="763" spans="2:8" x14ac:dyDescent="0.25">
      <c r="B763" s="78">
        <v>41443</v>
      </c>
      <c r="C763" s="74">
        <v>1277</v>
      </c>
      <c r="D763" s="36" t="s">
        <v>18</v>
      </c>
      <c r="E763" s="37" t="s">
        <v>1940</v>
      </c>
      <c r="F763" s="12" t="s">
        <v>18949</v>
      </c>
      <c r="G763" s="12" t="s">
        <v>30684</v>
      </c>
      <c r="H763" s="6" t="str">
        <f t="shared" si="11"/>
        <v>41443 1277 Falcon Crest AdditionWtrOperations 5HP 3500RPM Booster Pump Motor-Pump #1</v>
      </c>
    </row>
    <row r="764" spans="2:8" x14ac:dyDescent="0.25">
      <c r="B764" s="78">
        <v>40391</v>
      </c>
      <c r="C764" s="74">
        <v>8045.06</v>
      </c>
      <c r="D764" s="36" t="s">
        <v>73</v>
      </c>
      <c r="E764" s="37" t="s">
        <v>1403</v>
      </c>
      <c r="F764" s="12" t="s">
        <v>18950</v>
      </c>
      <c r="G764" s="12" t="s">
        <v>30685</v>
      </c>
      <c r="H764" s="6" t="str">
        <f t="shared" si="11"/>
        <v>40391 8045.06 Pinwah PinesWtrOperations 5HP 40GPM 230V 1PH PUMP/MOTOR WITH 168' CABLE -WEL</v>
      </c>
    </row>
    <row r="765" spans="2:8" x14ac:dyDescent="0.25">
      <c r="B765" s="78">
        <v>40725</v>
      </c>
      <c r="C765" s="74">
        <v>2094</v>
      </c>
      <c r="D765" s="36" t="s">
        <v>68</v>
      </c>
      <c r="E765" s="37" t="s">
        <v>1827</v>
      </c>
      <c r="F765" s="12" t="s">
        <v>18951</v>
      </c>
      <c r="G765" s="12" t="s">
        <v>30686</v>
      </c>
      <c r="H765" s="6" t="str">
        <f t="shared" si="11"/>
        <v>40725 2094 Coldspring TerraceWtrOperations 5HP BERKELEY BOOSTER-COLD SPRING TERRACE WELL #1</v>
      </c>
    </row>
    <row r="766" spans="2:8" x14ac:dyDescent="0.25">
      <c r="B766" s="78">
        <v>41426</v>
      </c>
      <c r="C766" s="74">
        <v>8079.25</v>
      </c>
      <c r="D766" s="36" t="s">
        <v>552</v>
      </c>
      <c r="E766" s="37" t="s">
        <v>1958</v>
      </c>
      <c r="F766" s="12" t="s">
        <v>18952</v>
      </c>
      <c r="G766" s="12" t="s">
        <v>30687</v>
      </c>
      <c r="H766" s="6" t="str">
        <f t="shared" si="11"/>
        <v>41426 8079.25 Rancho BrazosWtrOperations 5HP Booster Pump and Motor with Steel Manifold</v>
      </c>
    </row>
    <row r="767" spans="2:8" x14ac:dyDescent="0.25">
      <c r="B767" s="78">
        <v>41426</v>
      </c>
      <c r="C767" s="74">
        <v>8079.24</v>
      </c>
      <c r="D767" s="36" t="s">
        <v>552</v>
      </c>
      <c r="E767" s="37" t="s">
        <v>1958</v>
      </c>
      <c r="F767" s="12" t="s">
        <v>18953</v>
      </c>
      <c r="G767" s="12" t="s">
        <v>30688</v>
      </c>
      <c r="H767" s="6" t="str">
        <f t="shared" si="11"/>
        <v>41426 8079.24 Rancho BrazosWtrOperations 5HP Booster Pump and Motor with Steel Manifold</v>
      </c>
    </row>
    <row r="768" spans="2:8" x14ac:dyDescent="0.25">
      <c r="B768" s="78">
        <v>41426</v>
      </c>
      <c r="C768" s="74">
        <v>8079.25</v>
      </c>
      <c r="D768" s="36" t="s">
        <v>552</v>
      </c>
      <c r="E768" s="37" t="s">
        <v>1958</v>
      </c>
      <c r="F768" s="12" t="s">
        <v>18952</v>
      </c>
      <c r="G768" s="12" t="s">
        <v>30687</v>
      </c>
      <c r="H768" s="6" t="str">
        <f t="shared" si="11"/>
        <v>41426 8079.25 Rancho BrazosWtrOperations 5HP Booster Pump and Motor with Steel Manifold</v>
      </c>
    </row>
    <row r="769" spans="2:8" x14ac:dyDescent="0.25">
      <c r="B769" s="78">
        <v>40817</v>
      </c>
      <c r="C769" s="74">
        <v>1420</v>
      </c>
      <c r="D769" s="36" t="s">
        <v>11</v>
      </c>
      <c r="E769" s="37" t="s">
        <v>1841</v>
      </c>
      <c r="F769" s="12" t="s">
        <v>18954</v>
      </c>
      <c r="G769" s="12" t="s">
        <v>30689</v>
      </c>
      <c r="H769" s="6" t="str">
        <f t="shared" si="11"/>
        <v>40817 1420 Ridgecrest Estates Johnson WtrOperations 5HP BOOSTER PUMP-MISTY HOLLOW DR BPS #2</v>
      </c>
    </row>
    <row r="770" spans="2:8" x14ac:dyDescent="0.25">
      <c r="B770" s="78">
        <v>40909</v>
      </c>
      <c r="C770" s="74">
        <v>8828.32</v>
      </c>
      <c r="D770" s="36" t="s">
        <v>47</v>
      </c>
      <c r="E770" s="37" t="s">
        <v>1854</v>
      </c>
      <c r="F770" s="12" t="s">
        <v>18955</v>
      </c>
      <c r="G770" s="12" t="s">
        <v>30690</v>
      </c>
      <c r="H770" s="6" t="str">
        <f t="shared" si="11"/>
        <v>40909 8828.32 Comanche CoveWtrOperations 5HP Grundfos pump - well # 6</v>
      </c>
    </row>
    <row r="771" spans="2:8" x14ac:dyDescent="0.25">
      <c r="B771" s="78">
        <v>41892</v>
      </c>
      <c r="C771" s="74">
        <v>8601.6299999999992</v>
      </c>
      <c r="D771" s="36" t="s">
        <v>99</v>
      </c>
      <c r="E771" s="37" t="s">
        <v>2023</v>
      </c>
      <c r="F771" s="12" t="s">
        <v>18956</v>
      </c>
      <c r="G771" s="12" t="s">
        <v>30691</v>
      </c>
      <c r="H771" s="6" t="str">
        <f t="shared" ref="H771:H834" si="12">G771&amp;" "&amp;E771</f>
        <v>41892 8601.63 Granbury AcresWtrOperations 5hp Grundfos pump &amp; 5 hp 230V Motor Well#1</v>
      </c>
    </row>
    <row r="772" spans="2:8" x14ac:dyDescent="0.25">
      <c r="B772" s="78">
        <v>41694</v>
      </c>
      <c r="C772" s="74">
        <v>1335</v>
      </c>
      <c r="D772" s="36" t="s">
        <v>60</v>
      </c>
      <c r="E772" s="37" t="s">
        <v>1974</v>
      </c>
      <c r="F772" s="12" t="s">
        <v>18957</v>
      </c>
      <c r="G772" s="12" t="s">
        <v>30692</v>
      </c>
      <c r="H772" s="6" t="str">
        <f t="shared" si="12"/>
        <v>41694 1335 Triple H EstatesWtrOperations 5HP Motor &amp; Pressure Switch-Well #1</v>
      </c>
    </row>
    <row r="773" spans="2:8" x14ac:dyDescent="0.25">
      <c r="B773" s="78">
        <v>41852</v>
      </c>
      <c r="C773" s="74">
        <v>1784.5</v>
      </c>
      <c r="D773" s="36" t="s">
        <v>69</v>
      </c>
      <c r="E773" s="37" t="s">
        <v>2034</v>
      </c>
      <c r="F773" s="12" t="s">
        <v>18958</v>
      </c>
      <c r="G773" s="12" t="s">
        <v>30693</v>
      </c>
      <c r="H773" s="6" t="str">
        <f t="shared" si="12"/>
        <v>41852 1784.5 Briarwood HarborWtrOperations 5HP MOTOR FOR BOOSTER PUMP</v>
      </c>
    </row>
    <row r="774" spans="2:8" x14ac:dyDescent="0.25">
      <c r="B774" s="78">
        <v>40483</v>
      </c>
      <c r="C774" s="74">
        <v>5805.39</v>
      </c>
      <c r="D774" s="36" t="s">
        <v>13</v>
      </c>
      <c r="E774" s="37" t="s">
        <v>1440</v>
      </c>
      <c r="F774" s="12" t="s">
        <v>18959</v>
      </c>
      <c r="G774" s="12" t="s">
        <v>30694</v>
      </c>
      <c r="H774" s="6" t="str">
        <f t="shared" si="12"/>
        <v>40483 5805.39 Ridgecrest Grayson CountyWtrOperations 5HP PUMP - RIDGECREST P-1</v>
      </c>
    </row>
    <row r="775" spans="2:8" x14ac:dyDescent="0.25">
      <c r="B775" s="78">
        <v>39965</v>
      </c>
      <c r="C775" s="74">
        <v>8500</v>
      </c>
      <c r="D775" s="36" t="s">
        <v>15</v>
      </c>
      <c r="E775" s="37" t="s">
        <v>1453</v>
      </c>
      <c r="F775" s="12" t="s">
        <v>18960</v>
      </c>
      <c r="G775" s="12" t="s">
        <v>30695</v>
      </c>
      <c r="H775" s="6" t="str">
        <f t="shared" si="12"/>
        <v>39965 8500 TanglewoodWtrOperations 5HP Pump &amp; Piping Well #10 - Moon Well</v>
      </c>
    </row>
    <row r="776" spans="2:8" x14ac:dyDescent="0.25">
      <c r="B776" s="78">
        <v>40940</v>
      </c>
      <c r="C776" s="74">
        <v>14808.3</v>
      </c>
      <c r="D776" s="36" t="s">
        <v>35</v>
      </c>
      <c r="E776" s="37" t="s">
        <v>1858</v>
      </c>
      <c r="F776" s="12" t="s">
        <v>18961</v>
      </c>
      <c r="G776" s="12" t="s">
        <v>30696</v>
      </c>
      <c r="H776" s="6" t="str">
        <f t="shared" si="12"/>
        <v>40940 14808.3 Shepherd Hills EstatesWtrOperations 5HP Pump 134' pipe</v>
      </c>
    </row>
    <row r="777" spans="2:8" x14ac:dyDescent="0.25">
      <c r="B777" s="78">
        <v>41193</v>
      </c>
      <c r="C777" s="74">
        <v>6437.07</v>
      </c>
      <c r="D777" s="36" t="s">
        <v>45</v>
      </c>
      <c r="E777" s="37" t="s">
        <v>1881</v>
      </c>
      <c r="F777" s="12" t="s">
        <v>18962</v>
      </c>
      <c r="G777" s="12" t="s">
        <v>30697</v>
      </c>
      <c r="H777" s="6" t="str">
        <f t="shared" si="12"/>
        <v>41193 6437.07 IvanhoeWtrOperations 5hp pump w/5hp motor Well #1</v>
      </c>
    </row>
    <row r="778" spans="2:8" x14ac:dyDescent="0.25">
      <c r="B778" s="78">
        <v>40817</v>
      </c>
      <c r="C778" s="74">
        <v>46765.15</v>
      </c>
      <c r="D778" s="36" t="s">
        <v>421</v>
      </c>
      <c r="E778" s="37" t="s">
        <v>4765</v>
      </c>
      <c r="F778" s="12" t="s">
        <v>18963</v>
      </c>
      <c r="G778" s="12" t="s">
        <v>30698</v>
      </c>
      <c r="H778" s="6" t="str">
        <f t="shared" si="12"/>
        <v>40817 46765.15 Administrative-Monarch 6 AMR HANDHELD UNITS</v>
      </c>
    </row>
    <row r="779" spans="2:8" x14ac:dyDescent="0.25">
      <c r="B779" s="78">
        <v>33054</v>
      </c>
      <c r="C779" s="74">
        <v>55720</v>
      </c>
      <c r="D779" s="36" t="s">
        <v>4944</v>
      </c>
      <c r="E779" s="37" t="s">
        <v>5061</v>
      </c>
      <c r="F779" s="12" t="s">
        <v>18964</v>
      </c>
      <c r="G779" s="12" t="s">
        <v>30699</v>
      </c>
      <c r="H779" s="6" t="str">
        <f t="shared" si="12"/>
        <v>33054 55720 Cherokee ShoresWWOperations 6 Discharge Lines              1800 inch</v>
      </c>
    </row>
    <row r="780" spans="2:8" x14ac:dyDescent="0.25">
      <c r="B780" s="78">
        <v>36981</v>
      </c>
      <c r="C780" s="74">
        <v>33.6</v>
      </c>
      <c r="D780" s="36" t="s">
        <v>43</v>
      </c>
      <c r="E780" s="37" t="s">
        <v>2955</v>
      </c>
      <c r="F780" s="12" t="s">
        <v>18965</v>
      </c>
      <c r="G780" s="12" t="s">
        <v>30700</v>
      </c>
      <c r="H780" s="6" t="str">
        <f t="shared" si="12"/>
        <v>36981 33.6 Sherwood ShoresWtrOperations 6 DISTRIBUTION T-POST PIPE inch</v>
      </c>
    </row>
    <row r="781" spans="2:8" x14ac:dyDescent="0.25">
      <c r="B781" s="78">
        <v>37042</v>
      </c>
      <c r="C781" s="74">
        <v>398.22</v>
      </c>
      <c r="D781" s="36" t="s">
        <v>13</v>
      </c>
      <c r="E781" s="37" t="s">
        <v>2956</v>
      </c>
      <c r="F781" s="12" t="s">
        <v>18966</v>
      </c>
      <c r="G781" s="12" t="s">
        <v>30701</v>
      </c>
      <c r="H781" s="6" t="str">
        <f t="shared" si="12"/>
        <v>37042 398.22 Ridgecrest Grayson CountyWtrOperations 6 FLXMJ GATE VALVE</v>
      </c>
    </row>
    <row r="782" spans="2:8" x14ac:dyDescent="0.25">
      <c r="B782" s="78">
        <v>40725</v>
      </c>
      <c r="C782" s="74">
        <v>7652.95</v>
      </c>
      <c r="D782" s="36" t="s">
        <v>57</v>
      </c>
      <c r="E782" s="37" t="s">
        <v>4526</v>
      </c>
      <c r="F782" s="12" t="s">
        <v>18967</v>
      </c>
      <c r="G782" s="12" t="s">
        <v>30702</v>
      </c>
      <c r="H782" s="6" t="str">
        <f t="shared" si="12"/>
        <v>40725 7652.95 Plum Creek Ops Wtr 6 inch FIRE FLOW METER-2820-B BUSINESS PARK</v>
      </c>
    </row>
    <row r="783" spans="2:8" x14ac:dyDescent="0.25">
      <c r="B783" s="78">
        <v>39752</v>
      </c>
      <c r="C783" s="74">
        <v>4921.67</v>
      </c>
      <c r="D783" s="36" t="s">
        <v>58</v>
      </c>
      <c r="E783" s="37" t="s">
        <v>2809</v>
      </c>
      <c r="F783" s="12" t="s">
        <v>15423</v>
      </c>
      <c r="G783" s="12" t="s">
        <v>23257</v>
      </c>
      <c r="H783" s="6" t="str">
        <f t="shared" si="12"/>
        <v>39752 4921.67 Metroplex HomesteadsWtrOperations 6 inch GATE VALVES</v>
      </c>
    </row>
    <row r="784" spans="2:8" x14ac:dyDescent="0.25">
      <c r="B784" s="78">
        <v>38990</v>
      </c>
      <c r="C784" s="74">
        <v>125045.97</v>
      </c>
      <c r="D784" s="36" t="s">
        <v>50</v>
      </c>
      <c r="E784" s="37" t="s">
        <v>3117</v>
      </c>
      <c r="F784" s="12" t="s">
        <v>17272</v>
      </c>
      <c r="G784" s="12" t="s">
        <v>25288</v>
      </c>
      <c r="H784" s="6" t="str">
        <f t="shared" si="12"/>
        <v>38990 125045.97 Carolynn EstatesWtrOperations 6 LINE EXTENSION inch-125045.97</v>
      </c>
    </row>
    <row r="785" spans="2:8" x14ac:dyDescent="0.25">
      <c r="B785" s="78">
        <v>38990</v>
      </c>
      <c r="C785" s="74">
        <v>189295.54</v>
      </c>
      <c r="D785" s="36" t="s">
        <v>50</v>
      </c>
      <c r="E785" s="37" t="s">
        <v>3118</v>
      </c>
      <c r="F785" s="12" t="s">
        <v>17273</v>
      </c>
      <c r="G785" s="12" t="s">
        <v>25289</v>
      </c>
      <c r="H785" s="6" t="str">
        <f t="shared" si="12"/>
        <v>38990 189295.54 Carolynn EstatesWtrOperations 6 LINE EXTENSION inch-189295.54</v>
      </c>
    </row>
    <row r="786" spans="2:8" x14ac:dyDescent="0.25">
      <c r="B786" s="78">
        <v>38411</v>
      </c>
      <c r="C786" s="74">
        <v>2039.38</v>
      </c>
      <c r="D786" s="36" t="s">
        <v>50</v>
      </c>
      <c r="E786" s="37" t="s">
        <v>4420</v>
      </c>
      <c r="F786" s="12" t="s">
        <v>15982</v>
      </c>
      <c r="G786" s="12" t="s">
        <v>23850</v>
      </c>
      <c r="H786" s="6" t="str">
        <f t="shared" si="12"/>
        <v>38411 2039.38 Carolynn EstatesWtrOperations 6 RAW METER inch-Carolynn Estates Surface water pl</v>
      </c>
    </row>
    <row r="787" spans="2:8" x14ac:dyDescent="0.25">
      <c r="B787" s="78">
        <v>39416</v>
      </c>
      <c r="C787" s="74">
        <v>998.51</v>
      </c>
      <c r="D787" s="36" t="s">
        <v>49</v>
      </c>
      <c r="E787" s="37" t="s">
        <v>3329</v>
      </c>
      <c r="F787" s="12" t="s">
        <v>18067</v>
      </c>
      <c r="G787" s="12" t="s">
        <v>26134</v>
      </c>
      <c r="H787" s="6" t="str">
        <f t="shared" si="12"/>
        <v>39416 998.51 Cherokee ShoresWtrOperations 6 WATER LINE FROM FILTER5 TO PIT inch-CESH SURFACE</v>
      </c>
    </row>
    <row r="788" spans="2:8" x14ac:dyDescent="0.25">
      <c r="B788" s="78">
        <v>39021</v>
      </c>
      <c r="C788" s="74">
        <v>54625</v>
      </c>
      <c r="D788" s="36" t="s">
        <v>56</v>
      </c>
      <c r="E788" s="37" t="s">
        <v>3135</v>
      </c>
      <c r="F788" s="12" t="s">
        <v>17328</v>
      </c>
      <c r="G788" s="12" t="s">
        <v>25345</v>
      </c>
      <c r="H788" s="6" t="str">
        <f t="shared" si="12"/>
        <v>39021 54625 Lake Medina Shores Wtr Ops 6 WATER LINE inch-INDISTRICT HVOM</v>
      </c>
    </row>
    <row r="789" spans="2:8" x14ac:dyDescent="0.25">
      <c r="B789" s="78">
        <v>38717</v>
      </c>
      <c r="C789" s="74">
        <v>21009.33</v>
      </c>
      <c r="D789" s="36" t="s">
        <v>21</v>
      </c>
      <c r="E789" s="37" t="s">
        <v>3040</v>
      </c>
      <c r="F789" s="12" t="s">
        <v>16642</v>
      </c>
      <c r="G789" s="12" t="s">
        <v>24637</v>
      </c>
      <c r="H789" s="6" t="str">
        <f t="shared" si="12"/>
        <v>38717 21009.33 Decker HillsWtrOperations 6 Water Line Project inch-Park Place</v>
      </c>
    </row>
    <row r="790" spans="2:8" x14ac:dyDescent="0.25">
      <c r="B790" s="78">
        <v>40238</v>
      </c>
      <c r="C790" s="74">
        <v>3500</v>
      </c>
      <c r="D790" s="36" t="s">
        <v>16</v>
      </c>
      <c r="E790" s="37" t="s">
        <v>2860</v>
      </c>
      <c r="F790" s="12" t="s">
        <v>18968</v>
      </c>
      <c r="G790" s="12" t="s">
        <v>30703</v>
      </c>
      <c r="H790" s="6" t="str">
        <f t="shared" si="12"/>
        <v>40238 3500 Holiday Villages of Livingston WtrOps 6' water main added  40' steel casing &amp; 50' C-900</v>
      </c>
    </row>
    <row r="791" spans="2:8" x14ac:dyDescent="0.25">
      <c r="B791" s="78">
        <v>41912</v>
      </c>
      <c r="C791" s="74">
        <v>5086.6499999999996</v>
      </c>
      <c r="D791" s="36" t="s">
        <v>39</v>
      </c>
      <c r="E791" s="37" t="s">
        <v>2756</v>
      </c>
      <c r="F791" s="12" t="s">
        <v>18969</v>
      </c>
      <c r="G791" s="12" t="s">
        <v>30704</v>
      </c>
      <c r="H791" s="6" t="str">
        <f t="shared" si="12"/>
        <v>41912 5086.65 Pine HarborWtrOperations 6" &amp; 2-4" Gate valves &amp; fittings</v>
      </c>
    </row>
    <row r="792" spans="2:8" x14ac:dyDescent="0.25">
      <c r="B792" s="78">
        <v>40969</v>
      </c>
      <c r="C792" s="74">
        <v>4876.1499999999996</v>
      </c>
      <c r="D792" s="36" t="s">
        <v>48</v>
      </c>
      <c r="E792" s="37" t="s">
        <v>3431</v>
      </c>
      <c r="F792" s="12" t="s">
        <v>18970</v>
      </c>
      <c r="G792" s="12" t="s">
        <v>30705</v>
      </c>
      <c r="H792" s="6" t="str">
        <f t="shared" si="12"/>
        <v>40969 4876.15 Highsaw WaterWtrOperations 6" 140' Yellowmine Pipe w/6" Bore Casing</v>
      </c>
    </row>
    <row r="793" spans="2:8" x14ac:dyDescent="0.25">
      <c r="B793" s="78">
        <v>41182</v>
      </c>
      <c r="C793" s="74">
        <v>0</v>
      </c>
      <c r="D793" s="36" t="s">
        <v>42</v>
      </c>
      <c r="E793" s="37" t="s">
        <v>1868</v>
      </c>
      <c r="F793" s="12" t="s">
        <v>18971</v>
      </c>
      <c r="G793" s="12" t="s">
        <v>30706</v>
      </c>
      <c r="H793" s="6" t="str">
        <f t="shared" si="12"/>
        <v>41182 0 Oak Trail ShoresWtrOperations 6" 40 hp raw water pump motor</v>
      </c>
    </row>
    <row r="794" spans="2:8" x14ac:dyDescent="0.25">
      <c r="B794" s="78">
        <v>41584</v>
      </c>
      <c r="C794" s="74">
        <v>10550</v>
      </c>
      <c r="D794" s="36" t="s">
        <v>42</v>
      </c>
      <c r="E794" s="37" t="s">
        <v>877</v>
      </c>
      <c r="F794" s="12" t="s">
        <v>18972</v>
      </c>
      <c r="G794" s="12" t="s">
        <v>30707</v>
      </c>
      <c r="H794" s="6" t="str">
        <f t="shared" si="12"/>
        <v>41584 10550 Oak Trail ShoresWtrOperations 6" Cla-Valve Control Valve at intake-RO plant</v>
      </c>
    </row>
    <row r="795" spans="2:8" x14ac:dyDescent="0.25">
      <c r="B795" s="78">
        <v>42124</v>
      </c>
      <c r="C795" s="74">
        <v>1197.22</v>
      </c>
      <c r="D795" s="36" t="s">
        <v>50</v>
      </c>
      <c r="E795" s="37" t="s">
        <v>2068</v>
      </c>
      <c r="F795" s="12" t="s">
        <v>18973</v>
      </c>
      <c r="G795" s="12" t="s">
        <v>30708</v>
      </c>
      <c r="H795" s="6" t="str">
        <f t="shared" si="12"/>
        <v>42124 1197.22 Carolynn EstatesWtrOperations 6" Franklin Motor 7-1/2HP-Water Plant Carolynn Est</v>
      </c>
    </row>
    <row r="796" spans="2:8" x14ac:dyDescent="0.25">
      <c r="B796" s="78">
        <v>40940</v>
      </c>
      <c r="C796" s="74">
        <v>5858.58</v>
      </c>
      <c r="D796" s="36" t="s">
        <v>50</v>
      </c>
      <c r="E796" s="37" t="s">
        <v>3436</v>
      </c>
      <c r="F796" s="12" t="s">
        <v>18974</v>
      </c>
      <c r="G796" s="12" t="s">
        <v>30709</v>
      </c>
      <c r="H796" s="6" t="str">
        <f t="shared" si="12"/>
        <v>40940 5858.58 Carolynn EstatesWtrOperations 6" Gate Valves</v>
      </c>
    </row>
    <row r="797" spans="2:8" x14ac:dyDescent="0.25">
      <c r="B797" s="78">
        <v>41941</v>
      </c>
      <c r="C797" s="74">
        <v>5876.96</v>
      </c>
      <c r="D797" s="36" t="s">
        <v>15</v>
      </c>
      <c r="E797" s="37" t="s">
        <v>3488</v>
      </c>
      <c r="F797" s="12" t="s">
        <v>18975</v>
      </c>
      <c r="G797" s="12" t="s">
        <v>30710</v>
      </c>
      <c r="H797" s="6" t="str">
        <f t="shared" si="12"/>
        <v>41941 5876.96 TanglewoodWtrOperations 6" Line- 16835 Francisquito</v>
      </c>
    </row>
    <row r="798" spans="2:8" x14ac:dyDescent="0.25">
      <c r="B798" s="78">
        <v>41345</v>
      </c>
      <c r="C798" s="74">
        <v>2463.38</v>
      </c>
      <c r="D798" s="36" t="s">
        <v>58</v>
      </c>
      <c r="E798" s="37" t="s">
        <v>3451</v>
      </c>
      <c r="F798" s="12" t="s">
        <v>18976</v>
      </c>
      <c r="G798" s="12" t="s">
        <v>30711</v>
      </c>
      <c r="H798" s="6" t="str">
        <f t="shared" si="12"/>
        <v>41345 2463.38 Metroplex HomesteadsWtrOperations 6" MJ Gate Valve</v>
      </c>
    </row>
    <row r="799" spans="2:8" x14ac:dyDescent="0.25">
      <c r="B799" s="78">
        <v>41704</v>
      </c>
      <c r="C799" s="74">
        <v>8095.1</v>
      </c>
      <c r="D799" s="36" t="s">
        <v>15</v>
      </c>
      <c r="E799" s="37" t="s">
        <v>3451</v>
      </c>
      <c r="F799" s="12" t="s">
        <v>18977</v>
      </c>
      <c r="G799" s="12" t="s">
        <v>30712</v>
      </c>
      <c r="H799" s="6" t="str">
        <f t="shared" si="12"/>
        <v>41704 8095.1 TanglewoodWtrOperations 6" MJ Gate Valve</v>
      </c>
    </row>
    <row r="800" spans="2:8" x14ac:dyDescent="0.25">
      <c r="B800" s="78">
        <v>41149</v>
      </c>
      <c r="C800" s="74">
        <v>3555.86</v>
      </c>
      <c r="D800" s="36" t="s">
        <v>57</v>
      </c>
      <c r="E800" s="37" t="s">
        <v>4698</v>
      </c>
      <c r="F800" s="12" t="s">
        <v>18978</v>
      </c>
      <c r="G800" s="12" t="s">
        <v>30713</v>
      </c>
      <c r="H800" s="6" t="str">
        <f t="shared" si="12"/>
        <v>41149 3555.86 Plum Creek Ops Wtr 6" Octave Meter</v>
      </c>
    </row>
    <row r="801" spans="2:8" x14ac:dyDescent="0.25">
      <c r="B801" s="78">
        <v>41061</v>
      </c>
      <c r="C801" s="74">
        <v>2378.56</v>
      </c>
      <c r="D801" s="36" t="s">
        <v>47</v>
      </c>
      <c r="E801" s="37" t="s">
        <v>4693</v>
      </c>
      <c r="F801" s="12" t="s">
        <v>18979</v>
      </c>
      <c r="G801" s="12" t="s">
        <v>30714</v>
      </c>
      <c r="H801" s="6" t="str">
        <f t="shared" si="12"/>
        <v>41061 2378.56 Comanche CoveWtrOperations 6" Octave Meter w/manhole and cover</v>
      </c>
    </row>
    <row r="802" spans="2:8" x14ac:dyDescent="0.25">
      <c r="B802" s="78">
        <v>41061</v>
      </c>
      <c r="C802" s="74">
        <v>1195.81</v>
      </c>
      <c r="D802" s="36" t="s">
        <v>42</v>
      </c>
      <c r="E802" s="37" t="s">
        <v>3440</v>
      </c>
      <c r="F802" s="12" t="s">
        <v>18980</v>
      </c>
      <c r="G802" s="12" t="s">
        <v>30715</v>
      </c>
      <c r="H802" s="6" t="str">
        <f t="shared" si="12"/>
        <v>41061 1195.81 Oak Trail ShoresWtrOperations 6" Pipe and 6" Dresser</v>
      </c>
    </row>
    <row r="803" spans="2:8" x14ac:dyDescent="0.25">
      <c r="B803" s="78">
        <v>42004</v>
      </c>
      <c r="C803" s="74">
        <v>6210</v>
      </c>
      <c r="D803" s="36" t="s">
        <v>15</v>
      </c>
      <c r="E803" s="37" t="s">
        <v>3511</v>
      </c>
      <c r="F803" s="12" t="s">
        <v>18981</v>
      </c>
      <c r="G803" s="12" t="s">
        <v>30716</v>
      </c>
      <c r="H803" s="6" t="str">
        <f t="shared" si="12"/>
        <v>42004 6210 TanglewoodWtrOperations 6" PVC water pipe /Conv to CornHusker, TGW Res</v>
      </c>
    </row>
    <row r="804" spans="2:8" x14ac:dyDescent="0.25">
      <c r="B804" s="78">
        <v>42004</v>
      </c>
      <c r="C804" s="74">
        <v>698</v>
      </c>
      <c r="D804" s="36" t="s">
        <v>15</v>
      </c>
      <c r="E804" s="37" t="s">
        <v>3509</v>
      </c>
      <c r="F804" s="12" t="s">
        <v>18982</v>
      </c>
      <c r="G804" s="12" t="s">
        <v>30717</v>
      </c>
      <c r="H804" s="6" t="str">
        <f t="shared" si="12"/>
        <v>42004 698 TanglewoodWtrOperations 6" x 4" Reducer/Conv CornHusker,TGWD Resort</v>
      </c>
    </row>
    <row r="805" spans="2:8" x14ac:dyDescent="0.25">
      <c r="B805" s="78">
        <v>42124</v>
      </c>
      <c r="C805" s="74">
        <v>1865.95</v>
      </c>
      <c r="D805" s="36" t="s">
        <v>50</v>
      </c>
      <c r="E805" s="37" t="s">
        <v>2067</v>
      </c>
      <c r="F805" s="12" t="s">
        <v>18983</v>
      </c>
      <c r="G805" s="12" t="s">
        <v>30718</v>
      </c>
      <c r="H805" s="6" t="str">
        <f t="shared" si="12"/>
        <v>42124 1865.95 Carolynn EstatesWtrOperations 6"Grundfos Pump 7-1/2HP-Water Plant Carolynn Estat</v>
      </c>
    </row>
    <row r="806" spans="2:8" x14ac:dyDescent="0.25">
      <c r="B806" s="78">
        <v>40634</v>
      </c>
      <c r="C806" s="74">
        <v>10540</v>
      </c>
      <c r="D806" s="36" t="s">
        <v>42</v>
      </c>
      <c r="E806" s="37" t="s">
        <v>1809</v>
      </c>
      <c r="F806" s="12" t="s">
        <v>18984</v>
      </c>
      <c r="G806" s="12" t="s">
        <v>30719</v>
      </c>
      <c r="H806" s="6" t="str">
        <f t="shared" si="12"/>
        <v>40634 10540 Oak Trail ShoresWtrOperations 60 HP 3 PH MOTOR/PUMP - OAK TRAIL SHORES SURFACE W</v>
      </c>
    </row>
    <row r="807" spans="2:8" x14ac:dyDescent="0.25">
      <c r="B807" s="78">
        <v>40238</v>
      </c>
      <c r="C807" s="74">
        <v>8686</v>
      </c>
      <c r="D807" s="36" t="s">
        <v>42</v>
      </c>
      <c r="E807" s="37" t="s">
        <v>1371</v>
      </c>
      <c r="F807" s="12" t="s">
        <v>18985</v>
      </c>
      <c r="G807" s="12" t="s">
        <v>30720</v>
      </c>
      <c r="H807" s="6" t="str">
        <f t="shared" si="12"/>
        <v>40238 8686 Oak Trail ShoresWtrOperations 60 HP MOTOR ON PUMP #2-OAK TRAIL SHORES SURFACE WA</v>
      </c>
    </row>
    <row r="808" spans="2:8" x14ac:dyDescent="0.25">
      <c r="B808" s="78">
        <v>40238</v>
      </c>
      <c r="C808" s="74">
        <v>7.75</v>
      </c>
      <c r="D808" s="36" t="s">
        <v>42</v>
      </c>
      <c r="E808" s="37" t="s">
        <v>1371</v>
      </c>
      <c r="F808" s="12" t="s">
        <v>18986</v>
      </c>
      <c r="G808" s="12" t="s">
        <v>30721</v>
      </c>
      <c r="H808" s="6" t="str">
        <f t="shared" si="12"/>
        <v>40238 7.75 Oak Trail ShoresWtrOperations 60 HP MOTOR ON PUMP #2-OAK TRAIL SHORES SURFACE WA</v>
      </c>
    </row>
    <row r="809" spans="2:8" x14ac:dyDescent="0.25">
      <c r="B809" s="78">
        <v>41019</v>
      </c>
      <c r="C809" s="74">
        <v>1804.32</v>
      </c>
      <c r="D809" s="6" t="s">
        <v>6605</v>
      </c>
      <c r="E809" s="37" t="s">
        <v>6557</v>
      </c>
      <c r="F809" s="12" t="s">
        <v>18987</v>
      </c>
      <c r="G809" s="12" t="s">
        <v>30722</v>
      </c>
      <c r="H809" s="6" t="str">
        <f t="shared" si="12"/>
        <v>41019 1804.32 Call Center-Monarch 60' TV - Monarch Call-Center</v>
      </c>
    </row>
    <row r="810" spans="2:8" x14ac:dyDescent="0.25">
      <c r="B810" s="78">
        <v>40483</v>
      </c>
      <c r="C810" s="74">
        <v>1369.44</v>
      </c>
      <c r="D810" s="36" t="s">
        <v>16</v>
      </c>
      <c r="E810" s="37" t="s">
        <v>2898</v>
      </c>
      <c r="F810" s="12" t="s">
        <v>18988</v>
      </c>
      <c r="G810" s="12" t="s">
        <v>30723</v>
      </c>
      <c r="H810" s="6" t="str">
        <f t="shared" si="12"/>
        <v>40483 1369.44 Holiday Villages of Livingston WtrOps 600' WATER LINE 2 inch - INDISTRICT HVOL</v>
      </c>
    </row>
    <row r="811" spans="2:8" x14ac:dyDescent="0.25">
      <c r="B811" s="78">
        <v>39845</v>
      </c>
      <c r="C811" s="74">
        <v>5092.7700000000004</v>
      </c>
      <c r="D811" s="36" t="s">
        <v>45</v>
      </c>
      <c r="E811" s="37" t="s">
        <v>907</v>
      </c>
      <c r="F811" s="12" t="s">
        <v>15497</v>
      </c>
      <c r="G811" s="12" t="s">
        <v>23331</v>
      </c>
      <c r="H811" s="6" t="str">
        <f t="shared" si="12"/>
        <v>39845 5092.77 IvanhoeWtrOperations 601003 ELECTRICAL WORK - -IVANHOE WELL #5</v>
      </c>
    </row>
    <row r="812" spans="2:8" x14ac:dyDescent="0.25">
      <c r="B812" s="78">
        <v>38625</v>
      </c>
      <c r="C812" s="74">
        <v>552.49</v>
      </c>
      <c r="D812" s="36" t="s">
        <v>42</v>
      </c>
      <c r="E812" s="37" t="s">
        <v>4813</v>
      </c>
      <c r="F812" s="12" t="s">
        <v>18989</v>
      </c>
      <c r="G812" s="12" t="s">
        <v>30724</v>
      </c>
      <c r="H812" s="6" t="str">
        <f t="shared" si="12"/>
        <v>38625 552.49 Oak Trail ShoresWtrOperations 60G COMPRESSOR-OAK TRAIL SHORES SURFACE WATER #1 (</v>
      </c>
    </row>
    <row r="813" spans="2:8" x14ac:dyDescent="0.25">
      <c r="B813" s="78">
        <v>40817</v>
      </c>
      <c r="C813" s="74">
        <v>10528.59</v>
      </c>
      <c r="D813" s="36" t="s">
        <v>42</v>
      </c>
      <c r="E813" s="37" t="s">
        <v>1838</v>
      </c>
      <c r="F813" s="12" t="s">
        <v>18990</v>
      </c>
      <c r="G813" s="12" t="s">
        <v>30725</v>
      </c>
      <c r="H813" s="6" t="str">
        <f t="shared" si="12"/>
        <v>40817 10528.59 Oak Trail ShoresWtrOperations 60HP 460V MOTOR-OAK TRAIL SHORES SURFACE WATER #1</v>
      </c>
    </row>
    <row r="814" spans="2:8" x14ac:dyDescent="0.25">
      <c r="B814" s="78">
        <v>40909</v>
      </c>
      <c r="C814" s="74">
        <v>38410.35</v>
      </c>
      <c r="D814" s="36" t="s">
        <v>57</v>
      </c>
      <c r="E814" s="37" t="s">
        <v>1859</v>
      </c>
      <c r="F814" s="12" t="s">
        <v>18991</v>
      </c>
      <c r="G814" s="12" t="s">
        <v>30726</v>
      </c>
      <c r="H814" s="6" t="str">
        <f t="shared" si="12"/>
        <v>40909 38410.35 Plum Creek Ops Wtr 60HP pump &amp; 546' of pipe</v>
      </c>
    </row>
    <row r="815" spans="2:8" x14ac:dyDescent="0.25">
      <c r="B815" s="78">
        <v>40756</v>
      </c>
      <c r="C815" s="74">
        <v>4443.1899999999996</v>
      </c>
      <c r="D815" s="36" t="s">
        <v>15</v>
      </c>
      <c r="E815" s="37" t="s">
        <v>1831</v>
      </c>
      <c r="F815" s="12" t="s">
        <v>18992</v>
      </c>
      <c r="G815" s="12" t="s">
        <v>30727</v>
      </c>
      <c r="H815" s="6" t="str">
        <f t="shared" si="12"/>
        <v>40756 4443.19 TanglewoodWtrOperations 60S30-5 PUMP/3HP FRANKLIN MOTOR/89' PIPING-MILL CR</v>
      </c>
    </row>
    <row r="816" spans="2:8" x14ac:dyDescent="0.25">
      <c r="B816" s="78">
        <v>39845</v>
      </c>
      <c r="C816" s="74">
        <v>2777.6</v>
      </c>
      <c r="D816" s="36" t="s">
        <v>91</v>
      </c>
      <c r="E816" s="37" t="s">
        <v>908</v>
      </c>
      <c r="F816" s="12" t="s">
        <v>15498</v>
      </c>
      <c r="G816" s="12" t="s">
        <v>23332</v>
      </c>
      <c r="H816" s="6" t="str">
        <f t="shared" si="12"/>
        <v>39845 2777.6 RaywoodWtrOperations 610664 ELECTRICAL WORK - -RAYWOOD WELL #2</v>
      </c>
    </row>
    <row r="817" spans="2:8" x14ac:dyDescent="0.25">
      <c r="B817" s="78">
        <v>39873</v>
      </c>
      <c r="C817" s="74">
        <v>15575</v>
      </c>
      <c r="D817" s="36" t="s">
        <v>32</v>
      </c>
      <c r="E817" s="37" t="s">
        <v>2430</v>
      </c>
      <c r="F817" s="12" t="s">
        <v>15519</v>
      </c>
      <c r="G817" s="12" t="s">
        <v>23353</v>
      </c>
      <c r="H817" s="6" t="str">
        <f t="shared" si="12"/>
        <v>39873 15575 Green AcresWtrOperations 611972 PAINT TANK - MATERIALS -GREEN ACRES BPS #1</v>
      </c>
    </row>
    <row r="818" spans="2:8" x14ac:dyDescent="0.25">
      <c r="B818" s="78">
        <v>39845</v>
      </c>
      <c r="C818" s="74">
        <v>5108.3500000000004</v>
      </c>
      <c r="D818" s="36" t="s">
        <v>52</v>
      </c>
      <c r="E818" s="37" t="s">
        <v>909</v>
      </c>
      <c r="F818" s="12" t="s">
        <v>15499</v>
      </c>
      <c r="G818" s="12" t="s">
        <v>23333</v>
      </c>
      <c r="H818" s="6" t="str">
        <f t="shared" si="12"/>
        <v>39845 5108.35 River Oaks Ranch Ops Wtr 614149 REPLACE MAIN PANEL - -RIVER OAKS RANCH RO P</v>
      </c>
    </row>
    <row r="819" spans="2:8" x14ac:dyDescent="0.25">
      <c r="B819" s="78">
        <v>39873</v>
      </c>
      <c r="C819" s="74">
        <v>504.08</v>
      </c>
      <c r="D819" s="36" t="s">
        <v>4946</v>
      </c>
      <c r="E819" s="37" t="s">
        <v>5331</v>
      </c>
      <c r="F819" s="12" t="s">
        <v>15520</v>
      </c>
      <c r="G819" s="12" t="s">
        <v>23354</v>
      </c>
      <c r="H819" s="6" t="str">
        <f t="shared" si="12"/>
        <v>39873 504.08 Harbor PointWWOperations 616358 REPLACE GRINDER PUMP - MATERIALS -165-E LAK</v>
      </c>
    </row>
    <row r="820" spans="2:8" x14ac:dyDescent="0.25">
      <c r="B820" s="78">
        <v>39845</v>
      </c>
      <c r="C820" s="74">
        <v>11274.33</v>
      </c>
      <c r="D820" s="36" t="s">
        <v>51</v>
      </c>
      <c r="E820" s="37" t="s">
        <v>910</v>
      </c>
      <c r="F820" s="12" t="s">
        <v>15500</v>
      </c>
      <c r="G820" s="12" t="s">
        <v>23334</v>
      </c>
      <c r="H820" s="6" t="str">
        <f t="shared" si="12"/>
        <v>39845 11274.33 Tower TerraceWtrOperations 617005 REINSTALL UTILITY POLE &amp; TIE IN GENERATOR -</v>
      </c>
    </row>
    <row r="821" spans="2:8" x14ac:dyDescent="0.25">
      <c r="B821" s="78">
        <v>39845</v>
      </c>
      <c r="C821" s="74">
        <v>5010.49</v>
      </c>
      <c r="D821" s="36" t="s">
        <v>36</v>
      </c>
      <c r="E821" s="37" t="s">
        <v>1293</v>
      </c>
      <c r="F821" s="12" t="s">
        <v>15483</v>
      </c>
      <c r="G821" s="12" t="s">
        <v>23317</v>
      </c>
      <c r="H821" s="6" t="str">
        <f t="shared" si="12"/>
        <v>39845 5010.49 Pine Trail ShoresWtrOperations 617451 REPLACE 20HP BOOSTER PUMP - -PINE TRAIL SHO</v>
      </c>
    </row>
    <row r="822" spans="2:8" x14ac:dyDescent="0.25">
      <c r="B822" s="78">
        <v>39845</v>
      </c>
      <c r="C822" s="74">
        <v>8006.3</v>
      </c>
      <c r="D822" s="36" t="s">
        <v>52</v>
      </c>
      <c r="E822" s="37" t="s">
        <v>911</v>
      </c>
      <c r="F822" s="12" t="s">
        <v>15501</v>
      </c>
      <c r="G822" s="12" t="s">
        <v>23335</v>
      </c>
      <c r="H822" s="6" t="str">
        <f t="shared" si="12"/>
        <v>39845 8006.3 River Oaks Ranch Ops Wtr 619742 INSTALL CONDUIT - -INDISTRICT RIVER OAKS</v>
      </c>
    </row>
    <row r="823" spans="2:8" x14ac:dyDescent="0.25">
      <c r="B823" s="78">
        <v>39845</v>
      </c>
      <c r="C823" s="74">
        <v>7947.42</v>
      </c>
      <c r="D823" s="36" t="s">
        <v>49</v>
      </c>
      <c r="E823" s="37" t="s">
        <v>1294</v>
      </c>
      <c r="F823" s="12" t="s">
        <v>15484</v>
      </c>
      <c r="G823" s="12" t="s">
        <v>23318</v>
      </c>
      <c r="H823" s="6" t="str">
        <f t="shared" si="12"/>
        <v>39845 7947.42 Cherokee ShoresWtrOperations 628535 RAW WATER INTAKE PUMP - -CHEROKEE SHORES SU</v>
      </c>
    </row>
    <row r="824" spans="2:8" x14ac:dyDescent="0.25">
      <c r="B824" s="78">
        <v>42053</v>
      </c>
      <c r="C824" s="74">
        <v>1495.98</v>
      </c>
      <c r="D824" s="36" t="s">
        <v>42</v>
      </c>
      <c r="E824" s="37" t="s">
        <v>2765</v>
      </c>
      <c r="F824" s="12" t="s">
        <v>18993</v>
      </c>
      <c r="G824" s="12" t="s">
        <v>30728</v>
      </c>
      <c r="H824" s="6" t="str">
        <f t="shared" si="12"/>
        <v>42053 1495.98 Oak Trail ShoresWtrOperations 6-3"Bass Ball Valve SWP OTSH</v>
      </c>
    </row>
    <row r="825" spans="2:8" x14ac:dyDescent="0.25">
      <c r="B825" s="78">
        <v>39845</v>
      </c>
      <c r="C825" s="74">
        <v>5342.36</v>
      </c>
      <c r="D825" s="36" t="s">
        <v>4944</v>
      </c>
      <c r="E825" s="37" t="s">
        <v>6350</v>
      </c>
      <c r="F825" s="12" t="s">
        <v>15517</v>
      </c>
      <c r="G825" s="12" t="s">
        <v>23351</v>
      </c>
      <c r="H825" s="6" t="str">
        <f t="shared" si="12"/>
        <v>39845 5342.36 Cherokee ShoresWWOperations 630239 SPARE BLOWER - -CHEROKEE SHORES WASTEWATER</v>
      </c>
    </row>
    <row r="826" spans="2:8" x14ac:dyDescent="0.25">
      <c r="B826" s="78">
        <v>39845</v>
      </c>
      <c r="C826" s="74">
        <v>3507.13</v>
      </c>
      <c r="D826" s="36" t="s">
        <v>58</v>
      </c>
      <c r="E826" s="37" t="s">
        <v>128</v>
      </c>
      <c r="F826" s="12" t="s">
        <v>18994</v>
      </c>
      <c r="G826" s="12" t="s">
        <v>30729</v>
      </c>
      <c r="H826" s="6" t="str">
        <f t="shared" si="12"/>
        <v>39845 3507.13 Metroplex HomesteadsWtrOperations 630454 CHLORINE CONTAINMENT - -METROPLEX HOMESTEAD</v>
      </c>
    </row>
    <row r="827" spans="2:8" x14ac:dyDescent="0.25">
      <c r="B827" s="78">
        <v>39845</v>
      </c>
      <c r="C827" s="74">
        <v>3501.38</v>
      </c>
      <c r="D827" s="36" t="s">
        <v>58</v>
      </c>
      <c r="E827" s="37" t="s">
        <v>129</v>
      </c>
      <c r="F827" s="12" t="s">
        <v>18995</v>
      </c>
      <c r="G827" s="12" t="s">
        <v>30730</v>
      </c>
      <c r="H827" s="6" t="str">
        <f t="shared" si="12"/>
        <v>39845 3501.38 Metroplex HomesteadsWtrOperations 630455 CHLORINE CONTAINMENT - -METROPLEX HOMESTEAD</v>
      </c>
    </row>
    <row r="828" spans="2:8" x14ac:dyDescent="0.25">
      <c r="B828" s="78">
        <v>39845</v>
      </c>
      <c r="C828" s="74">
        <v>3495.75</v>
      </c>
      <c r="D828" s="36" t="s">
        <v>58</v>
      </c>
      <c r="E828" s="37" t="s">
        <v>130</v>
      </c>
      <c r="F828" s="12" t="s">
        <v>18996</v>
      </c>
      <c r="G828" s="12" t="s">
        <v>30731</v>
      </c>
      <c r="H828" s="6" t="str">
        <f t="shared" si="12"/>
        <v>39845 3495.75 Metroplex HomesteadsWtrOperations 630458 CHLORINE CONTAINMENT - -METROPLEX HOMESTEAD</v>
      </c>
    </row>
    <row r="829" spans="2:8" x14ac:dyDescent="0.25">
      <c r="B829" s="78">
        <v>39845</v>
      </c>
      <c r="C829" s="74">
        <v>41923.360000000001</v>
      </c>
      <c r="D829" s="36" t="s">
        <v>169</v>
      </c>
      <c r="E829" s="37" t="s">
        <v>1295</v>
      </c>
      <c r="F829" s="12" t="s">
        <v>15485</v>
      </c>
      <c r="G829" s="12" t="s">
        <v>23319</v>
      </c>
      <c r="H829" s="6" t="str">
        <f t="shared" si="12"/>
        <v>39845 41923.36 SundanceWtrOperations 636026 REPLACE WELL PUMP &amp; MOTOR - -SUNDANCE NORTH</v>
      </c>
    </row>
    <row r="830" spans="2:8" x14ac:dyDescent="0.25">
      <c r="B830" s="78">
        <v>39845</v>
      </c>
      <c r="C830" s="74">
        <v>4042.63</v>
      </c>
      <c r="D830" s="36" t="s">
        <v>34</v>
      </c>
      <c r="E830" s="37" t="s">
        <v>131</v>
      </c>
      <c r="F830" s="12" t="s">
        <v>18997</v>
      </c>
      <c r="G830" s="12" t="s">
        <v>30732</v>
      </c>
      <c r="H830" s="6" t="str">
        <f t="shared" si="12"/>
        <v>39845 4042.63 Western Lake EstatesWtrOperations 638879 CHLORINE CONTAINMENT - -WESTERN LAKE ESTATE</v>
      </c>
    </row>
    <row r="831" spans="2:8" x14ac:dyDescent="0.25">
      <c r="B831" s="78">
        <v>39845</v>
      </c>
      <c r="C831" s="74">
        <v>2892.63</v>
      </c>
      <c r="D831" s="36" t="s">
        <v>34</v>
      </c>
      <c r="E831" s="37" t="s">
        <v>132</v>
      </c>
      <c r="F831" s="12" t="s">
        <v>18998</v>
      </c>
      <c r="G831" s="12" t="s">
        <v>30733</v>
      </c>
      <c r="H831" s="6" t="str">
        <f t="shared" si="12"/>
        <v>39845 2892.63 Western Lake EstatesWtrOperations 638880 CHLORINE CONTAINMENT - -WESTERN LAKE ESTATE</v>
      </c>
    </row>
    <row r="832" spans="2:8" x14ac:dyDescent="0.25">
      <c r="B832" s="78">
        <v>39845</v>
      </c>
      <c r="C832" s="74">
        <v>2892.63</v>
      </c>
      <c r="D832" s="36" t="s">
        <v>34</v>
      </c>
      <c r="E832" s="37" t="s">
        <v>133</v>
      </c>
      <c r="F832" s="12" t="s">
        <v>18998</v>
      </c>
      <c r="G832" s="12" t="s">
        <v>30733</v>
      </c>
      <c r="H832" s="6" t="str">
        <f t="shared" si="12"/>
        <v>39845 2892.63 Western Lake EstatesWtrOperations 638881 CHLORINE CONTAINMENT - -WESTERN LAKE ESTATE</v>
      </c>
    </row>
    <row r="833" spans="2:8" x14ac:dyDescent="0.25">
      <c r="B833" s="78">
        <v>39845</v>
      </c>
      <c r="C833" s="74">
        <v>4042.63</v>
      </c>
      <c r="D833" s="36" t="s">
        <v>24</v>
      </c>
      <c r="E833" s="37" t="s">
        <v>134</v>
      </c>
      <c r="F833" s="12" t="s">
        <v>18997</v>
      </c>
      <c r="G833" s="12" t="s">
        <v>30734</v>
      </c>
      <c r="H833" s="6" t="str">
        <f t="shared" si="12"/>
        <v>39845 4042.63 Comanche HarborWtrOperations 638882 CHLORINE CONTAINMENT - -COMANCHE HARBOR BPS</v>
      </c>
    </row>
    <row r="834" spans="2:8" x14ac:dyDescent="0.25">
      <c r="B834" s="78">
        <v>39845</v>
      </c>
      <c r="C834" s="74">
        <v>2892.63</v>
      </c>
      <c r="D834" s="36" t="s">
        <v>24</v>
      </c>
      <c r="E834" s="37" t="s">
        <v>135</v>
      </c>
      <c r="F834" s="12" t="s">
        <v>18998</v>
      </c>
      <c r="G834" s="12" t="s">
        <v>30735</v>
      </c>
      <c r="H834" s="6" t="str">
        <f t="shared" si="12"/>
        <v>39845 2892.63 Comanche HarborWtrOperations 638883 CHLORINE CONTAINMENT - -COMANCHE HARBOR BPS</v>
      </c>
    </row>
    <row r="835" spans="2:8" x14ac:dyDescent="0.25">
      <c r="B835" s="78">
        <v>39845</v>
      </c>
      <c r="C835" s="74">
        <v>2892.63</v>
      </c>
      <c r="D835" s="36" t="s">
        <v>47</v>
      </c>
      <c r="E835" s="37" t="s">
        <v>136</v>
      </c>
      <c r="F835" s="12" t="s">
        <v>18998</v>
      </c>
      <c r="G835" s="12" t="s">
        <v>30736</v>
      </c>
      <c r="H835" s="6" t="str">
        <f t="shared" ref="H835:H898" si="13">G835&amp;" "&amp;E835</f>
        <v>39845 2892.63 Comanche CoveWtrOperations 638884 CHLORINE CONTAINMENT - -COMANCHE COVE BPS #</v>
      </c>
    </row>
    <row r="836" spans="2:8" x14ac:dyDescent="0.25">
      <c r="B836" s="78">
        <v>39845</v>
      </c>
      <c r="C836" s="74">
        <v>917.19</v>
      </c>
      <c r="D836" s="36" t="s">
        <v>4946</v>
      </c>
      <c r="E836" s="37" t="s">
        <v>5324</v>
      </c>
      <c r="F836" s="12" t="s">
        <v>15510</v>
      </c>
      <c r="G836" s="12" t="s">
        <v>23344</v>
      </c>
      <c r="H836" s="6" t="str">
        <f t="shared" si="13"/>
        <v>39845 917.19 Harbor PointWWOperations 641841 REPLACE GRINDER PUMP - -86 E HOLLY</v>
      </c>
    </row>
    <row r="837" spans="2:8" x14ac:dyDescent="0.25">
      <c r="B837" s="78">
        <v>39845</v>
      </c>
      <c r="C837" s="74">
        <v>19971.8</v>
      </c>
      <c r="D837" s="36" t="s">
        <v>164</v>
      </c>
      <c r="E837" s="37" t="s">
        <v>1296</v>
      </c>
      <c r="F837" s="12" t="s">
        <v>15486</v>
      </c>
      <c r="G837" s="12" t="s">
        <v>23320</v>
      </c>
      <c r="H837" s="6" t="str">
        <f t="shared" si="13"/>
        <v>39845 19971.8 Twin Creeks AdditionWtrOperations 642126 REPLACE WELL PUMP &amp; MOTOR - -TWIN CREEK/ROL</v>
      </c>
    </row>
    <row r="838" spans="2:8" x14ac:dyDescent="0.25">
      <c r="B838" s="78">
        <v>39873</v>
      </c>
      <c r="C838" s="74">
        <v>437.5</v>
      </c>
      <c r="D838" s="36" t="s">
        <v>4946</v>
      </c>
      <c r="E838" s="37" t="s">
        <v>5332</v>
      </c>
      <c r="F838" s="12" t="s">
        <v>15521</v>
      </c>
      <c r="G838" s="12" t="s">
        <v>23355</v>
      </c>
      <c r="H838" s="6" t="str">
        <f t="shared" si="13"/>
        <v>39873 437.5 Harbor PointWWOperations 644131 REPLACE GRINDER PUMP - MATERIALS -LOT 10 BL</v>
      </c>
    </row>
    <row r="839" spans="2:8" x14ac:dyDescent="0.25">
      <c r="B839" s="78">
        <v>39845</v>
      </c>
      <c r="C839" s="74">
        <v>1008.03</v>
      </c>
      <c r="D839" s="36" t="s">
        <v>4944</v>
      </c>
      <c r="E839" s="37" t="s">
        <v>5325</v>
      </c>
      <c r="F839" s="12" t="s">
        <v>15511</v>
      </c>
      <c r="G839" s="12" t="s">
        <v>23345</v>
      </c>
      <c r="H839" s="6" t="str">
        <f t="shared" si="13"/>
        <v>39845 1008.03 Cherokee ShoresWWOperations 644573 REPLACE GRINDER PUMP - -213-SWR WOODCANYON</v>
      </c>
    </row>
    <row r="840" spans="2:8" x14ac:dyDescent="0.25">
      <c r="B840" s="78">
        <v>39845</v>
      </c>
      <c r="C840" s="74">
        <v>2431.88</v>
      </c>
      <c r="D840" s="36" t="s">
        <v>59</v>
      </c>
      <c r="E840" s="37" t="s">
        <v>1297</v>
      </c>
      <c r="F840" s="12" t="s">
        <v>15487</v>
      </c>
      <c r="G840" s="12" t="s">
        <v>23321</v>
      </c>
      <c r="H840" s="6" t="str">
        <f t="shared" si="13"/>
        <v>39845 2431.88 WestsideWtrOperations 644716 REPLACE PUMPS FROM 5HP TO 10HP - -CABOT EST</v>
      </c>
    </row>
    <row r="841" spans="2:8" x14ac:dyDescent="0.25">
      <c r="B841" s="78">
        <v>39845</v>
      </c>
      <c r="C841" s="74">
        <v>1002.01</v>
      </c>
      <c r="D841" s="36" t="s">
        <v>4944</v>
      </c>
      <c r="E841" s="37" t="s">
        <v>5326</v>
      </c>
      <c r="F841" s="12" t="s">
        <v>15512</v>
      </c>
      <c r="G841" s="12" t="s">
        <v>23346</v>
      </c>
      <c r="H841" s="6" t="str">
        <f t="shared" si="13"/>
        <v>39845 1002.01 Cherokee ShoresWWOperations 646166 REPLACE GRINDER PUMP - -106 CANYON COVE</v>
      </c>
    </row>
    <row r="842" spans="2:8" x14ac:dyDescent="0.25">
      <c r="B842" s="78">
        <v>39845</v>
      </c>
      <c r="C842" s="74">
        <v>1076.1300000000001</v>
      </c>
      <c r="D842" s="36" t="s">
        <v>4944</v>
      </c>
      <c r="E842" s="37" t="s">
        <v>5327</v>
      </c>
      <c r="F842" s="12" t="s">
        <v>15513</v>
      </c>
      <c r="G842" s="12" t="s">
        <v>23347</v>
      </c>
      <c r="H842" s="6" t="str">
        <f t="shared" si="13"/>
        <v>39845 1076.13 Cherokee ShoresWWOperations 646250 REPLACE GRINDER PUMP - -115 DOUGLAS DR</v>
      </c>
    </row>
    <row r="843" spans="2:8" x14ac:dyDescent="0.25">
      <c r="B843" s="78">
        <v>39845</v>
      </c>
      <c r="C843" s="74">
        <v>951.34</v>
      </c>
      <c r="D843" s="36" t="s">
        <v>4944</v>
      </c>
      <c r="E843" s="37" t="s">
        <v>5328</v>
      </c>
      <c r="F843" s="12" t="s">
        <v>15514</v>
      </c>
      <c r="G843" s="12" t="s">
        <v>23348</v>
      </c>
      <c r="H843" s="6" t="str">
        <f t="shared" si="13"/>
        <v>39845 951.34 Cherokee ShoresWWOperations 648085 REPLACE GRINDER PUMP - -214 WHITEFACE DR</v>
      </c>
    </row>
    <row r="844" spans="2:8" x14ac:dyDescent="0.25">
      <c r="B844" s="78">
        <v>39845</v>
      </c>
      <c r="C844" s="74">
        <v>942.94</v>
      </c>
      <c r="D844" s="36" t="s">
        <v>4944</v>
      </c>
      <c r="E844" s="37" t="s">
        <v>5329</v>
      </c>
      <c r="F844" s="12" t="s">
        <v>15515</v>
      </c>
      <c r="G844" s="12" t="s">
        <v>23349</v>
      </c>
      <c r="H844" s="6" t="str">
        <f t="shared" si="13"/>
        <v>39845 942.94 Cherokee ShoresWWOperations 650612 REPLACE GRINDER PUMP - -129 LITTLE RIVER BE</v>
      </c>
    </row>
    <row r="845" spans="2:8" x14ac:dyDescent="0.25">
      <c r="B845" s="78">
        <v>39845</v>
      </c>
      <c r="C845" s="74">
        <v>979.1</v>
      </c>
      <c r="D845" s="36" t="s">
        <v>4963</v>
      </c>
      <c r="E845" s="37" t="s">
        <v>5330</v>
      </c>
      <c r="F845" s="12" t="s">
        <v>15516</v>
      </c>
      <c r="G845" s="12" t="s">
        <v>23350</v>
      </c>
      <c r="H845" s="6" t="str">
        <f t="shared" si="13"/>
        <v>39845 979.1 Pinnacle Club WW Operations 650621 REPLACE GRINDER PUMP - -232 ST ANDREWS DR E</v>
      </c>
    </row>
    <row r="846" spans="2:8" x14ac:dyDescent="0.25">
      <c r="B846" s="78">
        <v>39873</v>
      </c>
      <c r="C846" s="74">
        <v>5245.9</v>
      </c>
      <c r="D846" s="36" t="s">
        <v>43</v>
      </c>
      <c r="E846" s="37" t="s">
        <v>1305</v>
      </c>
      <c r="F846" s="12" t="s">
        <v>15781</v>
      </c>
      <c r="G846" s="12" t="s">
        <v>23621</v>
      </c>
      <c r="H846" s="6" t="str">
        <f t="shared" si="13"/>
        <v>39873 5245.9 Sherwood ShoresWtrOperations 652737 REPLACE SEWER PUMP - MATERIALS -SHERWOOD SH</v>
      </c>
    </row>
    <row r="847" spans="2:8" x14ac:dyDescent="0.25">
      <c r="B847" s="78">
        <v>39873</v>
      </c>
      <c r="C847" s="74">
        <v>28.65</v>
      </c>
      <c r="D847" s="36" t="s">
        <v>4944</v>
      </c>
      <c r="E847" s="37" t="s">
        <v>5333</v>
      </c>
      <c r="F847" s="12" t="s">
        <v>15522</v>
      </c>
      <c r="G847" s="12" t="s">
        <v>23356</v>
      </c>
      <c r="H847" s="6" t="str">
        <f t="shared" si="13"/>
        <v>39873 28.65 Cherokee ShoresWWOperations 653498 GRINDER PUMP PROBLEM - LABOR-164 CHILLOCOTH</v>
      </c>
    </row>
    <row r="848" spans="2:8" x14ac:dyDescent="0.25">
      <c r="B848" s="78">
        <v>39873</v>
      </c>
      <c r="C848" s="74">
        <v>750</v>
      </c>
      <c r="D848" s="36" t="s">
        <v>4944</v>
      </c>
      <c r="E848" s="37" t="s">
        <v>5334</v>
      </c>
      <c r="F848" s="12" t="s">
        <v>15523</v>
      </c>
      <c r="G848" s="12" t="s">
        <v>23357</v>
      </c>
      <c r="H848" s="6" t="str">
        <f t="shared" si="13"/>
        <v>39873 750 Cherokee ShoresWWOperations 653498 GRINDER PUMP PROBLEM - MATERIALS -164 CHILL</v>
      </c>
    </row>
    <row r="849" spans="2:8" x14ac:dyDescent="0.25">
      <c r="B849" s="78">
        <v>39873</v>
      </c>
      <c r="C849" s="74">
        <v>24.5</v>
      </c>
      <c r="D849" s="36" t="s">
        <v>4961</v>
      </c>
      <c r="E849" s="37" t="s">
        <v>5335</v>
      </c>
      <c r="F849" s="12" t="s">
        <v>15524</v>
      </c>
      <c r="G849" s="12" t="s">
        <v>23358</v>
      </c>
      <c r="H849" s="6" t="str">
        <f t="shared" si="13"/>
        <v>39873 24.5 Holiday Villages of ForkWWOperations 656555 GRINDER PUMP PROBLEM - LABOR-177 SIOUX</v>
      </c>
    </row>
    <row r="850" spans="2:8" x14ac:dyDescent="0.25">
      <c r="B850" s="78">
        <v>39873</v>
      </c>
      <c r="C850" s="74">
        <v>876.95</v>
      </c>
      <c r="D850" s="36" t="s">
        <v>4961</v>
      </c>
      <c r="E850" s="37" t="s">
        <v>5336</v>
      </c>
      <c r="F850" s="12" t="s">
        <v>15525</v>
      </c>
      <c r="G850" s="12" t="s">
        <v>23359</v>
      </c>
      <c r="H850" s="6" t="str">
        <f t="shared" si="13"/>
        <v>39873 876.95 Holiday Villages of ForkWWOperations 656555 GRINDER PUMP PROBLEM - MATERIALS -177 SIOUX</v>
      </c>
    </row>
    <row r="851" spans="2:8" x14ac:dyDescent="0.25">
      <c r="B851" s="78">
        <v>39873</v>
      </c>
      <c r="C851" s="74">
        <v>81.36</v>
      </c>
      <c r="D851" s="36" t="s">
        <v>4992</v>
      </c>
      <c r="E851" s="37" t="s">
        <v>5337</v>
      </c>
      <c r="F851" s="12" t="s">
        <v>15526</v>
      </c>
      <c r="G851" s="12" t="s">
        <v>23360</v>
      </c>
      <c r="H851" s="6" t="str">
        <f t="shared" si="13"/>
        <v>39873 81.36 Holiday Villages of Livingston WWOps 659487 REPLACE GRINDER PUMP - LABOR-L11 SE HV OF L</v>
      </c>
    </row>
    <row r="852" spans="2:8" x14ac:dyDescent="0.25">
      <c r="B852" s="78">
        <v>39873</v>
      </c>
      <c r="C852" s="74">
        <v>991.18</v>
      </c>
      <c r="D852" s="36" t="s">
        <v>4992</v>
      </c>
      <c r="E852" s="37" t="s">
        <v>5338</v>
      </c>
      <c r="F852" s="12" t="s">
        <v>15527</v>
      </c>
      <c r="G852" s="12" t="s">
        <v>23361</v>
      </c>
      <c r="H852" s="6" t="str">
        <f t="shared" si="13"/>
        <v>39873 991.18 Holiday Villages of Livingston WWOps 659487 REPLACE GRINDER PUMP - MATERIALS -L11 SE HV</v>
      </c>
    </row>
    <row r="853" spans="2:8" x14ac:dyDescent="0.25">
      <c r="B853" s="78">
        <v>37042</v>
      </c>
      <c r="C853" s="74">
        <v>1095.75</v>
      </c>
      <c r="D853" s="36" t="s">
        <v>42</v>
      </c>
      <c r="E853" s="37" t="s">
        <v>1131</v>
      </c>
      <c r="F853" s="12" t="s">
        <v>18999</v>
      </c>
      <c r="G853" s="12" t="s">
        <v>30737</v>
      </c>
      <c r="H853" s="6" t="str">
        <f t="shared" si="13"/>
        <v>37042 1095.75 Oak Trail ShoresWtrOperations 65FT TELES MAST; 1EA GROUND BASE</v>
      </c>
    </row>
    <row r="854" spans="2:8" x14ac:dyDescent="0.25">
      <c r="B854" s="78">
        <v>42055</v>
      </c>
      <c r="C854" s="74">
        <v>7806.06</v>
      </c>
      <c r="D854" s="36" t="s">
        <v>15</v>
      </c>
      <c r="E854" s="37" t="s">
        <v>2058</v>
      </c>
      <c r="F854" s="12" t="s">
        <v>19000</v>
      </c>
      <c r="G854" s="12" t="s">
        <v>30738</v>
      </c>
      <c r="H854" s="6" t="str">
        <f t="shared" si="13"/>
        <v>42055 7806.06 TanglewoodWtrOperations 65L25 Golds Pump well# 16 Tanglewood</v>
      </c>
    </row>
    <row r="855" spans="2:8" x14ac:dyDescent="0.25">
      <c r="B855" s="78">
        <v>39873</v>
      </c>
      <c r="C855" s="74">
        <v>48.12</v>
      </c>
      <c r="D855" s="36" t="s">
        <v>4944</v>
      </c>
      <c r="E855" s="37" t="s">
        <v>5339</v>
      </c>
      <c r="F855" s="12" t="s">
        <v>15528</v>
      </c>
      <c r="G855" s="12" t="s">
        <v>23362</v>
      </c>
      <c r="H855" s="6" t="str">
        <f t="shared" si="13"/>
        <v>39873 48.12 Cherokee ShoresWWOperations 660427 GRINDER PUMP PROBLEM - LABOR-331 RUNNING BR</v>
      </c>
    </row>
    <row r="856" spans="2:8" x14ac:dyDescent="0.25">
      <c r="B856" s="78">
        <v>39873</v>
      </c>
      <c r="C856" s="74">
        <v>767.98</v>
      </c>
      <c r="D856" s="36" t="s">
        <v>4944</v>
      </c>
      <c r="E856" s="37" t="s">
        <v>5340</v>
      </c>
      <c r="F856" s="12" t="s">
        <v>15529</v>
      </c>
      <c r="G856" s="12" t="s">
        <v>23363</v>
      </c>
      <c r="H856" s="6" t="str">
        <f t="shared" si="13"/>
        <v>39873 767.98 Cherokee ShoresWWOperations 660427 GRINDER PUMP PROBLEM - MATERIALS -331 RUNNI</v>
      </c>
    </row>
    <row r="857" spans="2:8" x14ac:dyDescent="0.25">
      <c r="B857" s="78">
        <v>39873</v>
      </c>
      <c r="C857" s="74">
        <v>50.5</v>
      </c>
      <c r="D857" s="36" t="s">
        <v>4944</v>
      </c>
      <c r="E857" s="37" t="s">
        <v>5341</v>
      </c>
      <c r="F857" s="12" t="s">
        <v>15530</v>
      </c>
      <c r="G857" s="12" t="s">
        <v>23364</v>
      </c>
      <c r="H857" s="6" t="str">
        <f t="shared" si="13"/>
        <v>39873 50.5 Cherokee ShoresWWOperations 660805 GRINDER PUMP PROBLEM - LABOR-155 RED WATER</v>
      </c>
    </row>
    <row r="858" spans="2:8" x14ac:dyDescent="0.25">
      <c r="B858" s="78">
        <v>39873</v>
      </c>
      <c r="C858" s="74">
        <v>754</v>
      </c>
      <c r="D858" s="36" t="s">
        <v>4944</v>
      </c>
      <c r="E858" s="37" t="s">
        <v>5342</v>
      </c>
      <c r="F858" s="12" t="s">
        <v>15531</v>
      </c>
      <c r="G858" s="12" t="s">
        <v>23365</v>
      </c>
      <c r="H858" s="6" t="str">
        <f t="shared" si="13"/>
        <v>39873 754 Cherokee ShoresWWOperations 660805 GRINDER PUMP PROBLEM - MATERIALS -155 RED W</v>
      </c>
    </row>
    <row r="859" spans="2:8" x14ac:dyDescent="0.25">
      <c r="B859" s="78">
        <v>39873</v>
      </c>
      <c r="C859" s="74">
        <v>23.83</v>
      </c>
      <c r="D859" s="36" t="s">
        <v>4944</v>
      </c>
      <c r="E859" s="37" t="s">
        <v>5343</v>
      </c>
      <c r="F859" s="12" t="s">
        <v>15532</v>
      </c>
      <c r="G859" s="12" t="s">
        <v>23366</v>
      </c>
      <c r="H859" s="6" t="str">
        <f t="shared" si="13"/>
        <v>39873 23.83 Cherokee ShoresWWOperations 663736 GRINDER PUMP PROBLEM - LABOR-112 KANAWKA RD</v>
      </c>
    </row>
    <row r="860" spans="2:8" x14ac:dyDescent="0.25">
      <c r="B860" s="78">
        <v>39873</v>
      </c>
      <c r="C860" s="74">
        <v>776.55</v>
      </c>
      <c r="D860" s="36" t="s">
        <v>4944</v>
      </c>
      <c r="E860" s="37" t="s">
        <v>5344</v>
      </c>
      <c r="F860" s="12" t="s">
        <v>15533</v>
      </c>
      <c r="G860" s="12" t="s">
        <v>23367</v>
      </c>
      <c r="H860" s="6" t="str">
        <f t="shared" si="13"/>
        <v>39873 776.55 Cherokee ShoresWWOperations 663736 GRINDER PUMP PROBLEM - MATERIALS -112 KANAW</v>
      </c>
    </row>
    <row r="861" spans="2:8" x14ac:dyDescent="0.25">
      <c r="B861" s="78">
        <v>39873</v>
      </c>
      <c r="C861" s="74">
        <v>17.88</v>
      </c>
      <c r="D861" s="36" t="s">
        <v>4944</v>
      </c>
      <c r="E861" s="37" t="s">
        <v>5345</v>
      </c>
      <c r="F861" s="12" t="s">
        <v>15534</v>
      </c>
      <c r="G861" s="12" t="s">
        <v>23368</v>
      </c>
      <c r="H861" s="6" t="str">
        <f t="shared" si="13"/>
        <v>39873 17.88 Cherokee ShoresWWOperations 663749 GRINDER PUMP PROBLEM - LABOR-141 LAKE ARROW</v>
      </c>
    </row>
    <row r="862" spans="2:8" x14ac:dyDescent="0.25">
      <c r="B862" s="78">
        <v>39873</v>
      </c>
      <c r="C862" s="74">
        <v>776.91</v>
      </c>
      <c r="D862" s="36" t="s">
        <v>4944</v>
      </c>
      <c r="E862" s="37" t="s">
        <v>5346</v>
      </c>
      <c r="F862" s="12" t="s">
        <v>15535</v>
      </c>
      <c r="G862" s="12" t="s">
        <v>23369</v>
      </c>
      <c r="H862" s="6" t="str">
        <f t="shared" si="13"/>
        <v>39873 776.91 Cherokee ShoresWWOperations 663749 GRINDER PUMP PROBLEM - MATERIALS -141 LAKE</v>
      </c>
    </row>
    <row r="863" spans="2:8" x14ac:dyDescent="0.25">
      <c r="B863" s="78">
        <v>39873</v>
      </c>
      <c r="C863" s="74">
        <v>72.180000000000007</v>
      </c>
      <c r="D863" s="36" t="s">
        <v>4963</v>
      </c>
      <c r="E863" s="37" t="s">
        <v>5347</v>
      </c>
      <c r="F863" s="12" t="s">
        <v>15536</v>
      </c>
      <c r="G863" s="12" t="s">
        <v>23370</v>
      </c>
      <c r="H863" s="6" t="str">
        <f t="shared" si="13"/>
        <v>39873 72.18 Pinnacle Club WW Operations 663804 GRINDER PUMP PROBLEM - LABOR-106 CARMEL PLA</v>
      </c>
    </row>
    <row r="864" spans="2:8" x14ac:dyDescent="0.25">
      <c r="B864" s="78">
        <v>39873</v>
      </c>
      <c r="C864" s="74">
        <v>750</v>
      </c>
      <c r="D864" s="36" t="s">
        <v>4963</v>
      </c>
      <c r="E864" s="37" t="s">
        <v>5348</v>
      </c>
      <c r="F864" s="12" t="s">
        <v>15523</v>
      </c>
      <c r="G864" s="12" t="s">
        <v>23371</v>
      </c>
      <c r="H864" s="6" t="str">
        <f t="shared" si="13"/>
        <v>39873 750 Pinnacle Club WW Operations 663804 GRINDER PUMP PROBLEM - MATERIALS -106 CARME</v>
      </c>
    </row>
    <row r="865" spans="2:8" x14ac:dyDescent="0.25">
      <c r="B865" s="78">
        <v>42035</v>
      </c>
      <c r="C865" s="74">
        <v>0</v>
      </c>
      <c r="D865" s="36" t="s">
        <v>15</v>
      </c>
      <c r="E865" s="37" t="s">
        <v>3526</v>
      </c>
      <c r="F865" s="12" t="s">
        <v>19001</v>
      </c>
      <c r="G865" s="12" t="s">
        <v>30739</v>
      </c>
      <c r="H865" s="6" t="str">
        <f t="shared" si="13"/>
        <v>42035 0 TanglewoodWtrOperations 680 LF 2" PVC Waterline</v>
      </c>
    </row>
    <row r="866" spans="2:8" x14ac:dyDescent="0.25">
      <c r="B866" s="78">
        <v>36891</v>
      </c>
      <c r="C866" s="74">
        <v>4838.97</v>
      </c>
      <c r="D866" s="36" t="s">
        <v>164</v>
      </c>
      <c r="E866" s="37" t="s">
        <v>2911</v>
      </c>
      <c r="F866" s="12" t="s">
        <v>19002</v>
      </c>
      <c r="G866" s="12" t="s">
        <v>30740</v>
      </c>
      <c r="H866" s="6" t="str">
        <f t="shared" si="13"/>
        <v>36891 4838.97 Twin Creeks AdditionWtrOperations 6X3 FLANGFED TEE;LUG STYLE BUTTERFLY</v>
      </c>
    </row>
    <row r="867" spans="2:8" x14ac:dyDescent="0.25">
      <c r="B867" s="78">
        <v>41894</v>
      </c>
      <c r="C867" s="74">
        <v>1132.18</v>
      </c>
      <c r="D867" s="36" t="s">
        <v>56</v>
      </c>
      <c r="E867" s="37" t="s">
        <v>2015</v>
      </c>
      <c r="F867" s="12" t="s">
        <v>19003</v>
      </c>
      <c r="G867" s="12" t="s">
        <v>30741</v>
      </c>
      <c r="H867" s="6" t="str">
        <f t="shared" si="13"/>
        <v>41894 1132.18 Lake Medina Shores Wtr Ops 7 1/2HP 230V Motor Pressure boosting Station</v>
      </c>
    </row>
    <row r="868" spans="2:8" x14ac:dyDescent="0.25">
      <c r="B868" s="78">
        <v>41788</v>
      </c>
      <c r="C868" s="74">
        <v>2352.58</v>
      </c>
      <c r="D868" s="36" t="s">
        <v>49</v>
      </c>
      <c r="E868" s="37" t="s">
        <v>1998</v>
      </c>
      <c r="F868" s="12" t="s">
        <v>19004</v>
      </c>
      <c r="G868" s="12" t="s">
        <v>30742</v>
      </c>
      <c r="H868" s="6" t="str">
        <f t="shared" si="13"/>
        <v>41788 2352.58 Cherokee ShoresWtrOperations 7 1/2HP Grundfos 4" pump 230 gpm</v>
      </c>
    </row>
    <row r="869" spans="2:8" x14ac:dyDescent="0.25">
      <c r="B869" s="78">
        <v>41788</v>
      </c>
      <c r="C869" s="74">
        <v>3701.33</v>
      </c>
      <c r="D869" s="36" t="s">
        <v>49</v>
      </c>
      <c r="E869" s="37" t="s">
        <v>1998</v>
      </c>
      <c r="F869" s="12" t="s">
        <v>19005</v>
      </c>
      <c r="G869" s="12" t="s">
        <v>30743</v>
      </c>
      <c r="H869" s="6" t="str">
        <f t="shared" si="13"/>
        <v>41788 3701.33 Cherokee ShoresWtrOperations 7 1/2HP Grundfos 4" pump 230 gpm</v>
      </c>
    </row>
    <row r="870" spans="2:8" x14ac:dyDescent="0.25">
      <c r="B870" s="78">
        <v>41788</v>
      </c>
      <c r="C870" s="74">
        <v>3066.63</v>
      </c>
      <c r="D870" s="36" t="s">
        <v>49</v>
      </c>
      <c r="E870" s="37" t="s">
        <v>1999</v>
      </c>
      <c r="F870" s="12" t="s">
        <v>19006</v>
      </c>
      <c r="G870" s="12" t="s">
        <v>30744</v>
      </c>
      <c r="H870" s="6" t="str">
        <f t="shared" si="13"/>
        <v>41788 3066.63 Cherokee ShoresWtrOperations 7 1/2HP Grundfos motor 230V 3ph</v>
      </c>
    </row>
    <row r="871" spans="2:8" x14ac:dyDescent="0.25">
      <c r="B871" s="78">
        <v>41788</v>
      </c>
      <c r="C871" s="74">
        <v>3066.6400000000003</v>
      </c>
      <c r="D871" s="36" t="s">
        <v>49</v>
      </c>
      <c r="E871" s="37" t="s">
        <v>1999</v>
      </c>
      <c r="F871" s="12" t="s">
        <v>19007</v>
      </c>
      <c r="G871" s="12" t="s">
        <v>30745</v>
      </c>
      <c r="H871" s="6" t="str">
        <f t="shared" si="13"/>
        <v>41788 3066.64 Cherokee ShoresWtrOperations 7 1/2HP Grundfos motor 230V 3ph</v>
      </c>
    </row>
    <row r="872" spans="2:8" x14ac:dyDescent="0.25">
      <c r="B872" s="78">
        <v>40664</v>
      </c>
      <c r="C872" s="74">
        <v>22304.87</v>
      </c>
      <c r="D872" s="36" t="s">
        <v>421</v>
      </c>
      <c r="E872" s="37" t="s">
        <v>4762</v>
      </c>
      <c r="F872" s="12" t="s">
        <v>19008</v>
      </c>
      <c r="G872" s="12" t="s">
        <v>30746</v>
      </c>
      <c r="H872" s="6" t="str">
        <f t="shared" si="13"/>
        <v>40664 22304.87 Administrative-Monarch 7 TOUGHBOOK DRIVEBY READERS</v>
      </c>
    </row>
    <row r="873" spans="2:8" x14ac:dyDescent="0.25">
      <c r="B873" s="78">
        <v>41729</v>
      </c>
      <c r="C873" s="74">
        <v>11125.28</v>
      </c>
      <c r="D873" s="36" t="s">
        <v>73</v>
      </c>
      <c r="E873" s="37" t="s">
        <v>3519</v>
      </c>
      <c r="F873" s="12" t="s">
        <v>19009</v>
      </c>
      <c r="G873" s="12" t="s">
        <v>30747</v>
      </c>
      <c r="H873" s="6" t="str">
        <f t="shared" si="13"/>
        <v>41729 11125.28 Pinwah PinesWtrOperations 7,800 LF 2 SDR21 PR200 PVC Pipe</v>
      </c>
    </row>
    <row r="874" spans="2:8" x14ac:dyDescent="0.25">
      <c r="B874" s="78">
        <v>41824</v>
      </c>
      <c r="C874" s="74">
        <v>2000.23</v>
      </c>
      <c r="D874" s="36" t="s">
        <v>16</v>
      </c>
      <c r="E874" s="37" t="s">
        <v>2052</v>
      </c>
      <c r="F874" s="12" t="s">
        <v>19010</v>
      </c>
      <c r="G874" s="12" t="s">
        <v>30748</v>
      </c>
      <c r="H874" s="6" t="str">
        <f t="shared" si="13"/>
        <v>41824 2000.23 Holiday Villages of Livingston WtrOps 7.5 BOOSTER PUMP MOTOR- WELL #2</v>
      </c>
    </row>
    <row r="875" spans="2:8" x14ac:dyDescent="0.25">
      <c r="B875" s="78">
        <v>40634</v>
      </c>
      <c r="C875" s="74">
        <v>2283.64</v>
      </c>
      <c r="D875" s="36" t="s">
        <v>16</v>
      </c>
      <c r="E875" s="37" t="s">
        <v>1813</v>
      </c>
      <c r="F875" s="12" t="s">
        <v>19011</v>
      </c>
      <c r="G875" s="12" t="s">
        <v>30749</v>
      </c>
      <c r="H875" s="6" t="str">
        <f t="shared" si="13"/>
        <v>40634 2283.64 Holiday Villages of Livingston WtrOps 7.5 HP 1 PH BERKELEY SUCTION BOOSTER - HOLIDAY VIL</v>
      </c>
    </row>
    <row r="876" spans="2:8" x14ac:dyDescent="0.25">
      <c r="B876" s="78">
        <v>40634</v>
      </c>
      <c r="C876" s="74">
        <v>2508.48</v>
      </c>
      <c r="D876" s="36" t="s">
        <v>38</v>
      </c>
      <c r="E876" s="37" t="s">
        <v>1812</v>
      </c>
      <c r="F876" s="12" t="s">
        <v>19012</v>
      </c>
      <c r="G876" s="12" t="s">
        <v>30750</v>
      </c>
      <c r="H876" s="6" t="str">
        <f t="shared" si="13"/>
        <v>40634 2508.48 Hulon LakesWtrOperations 7.5 HP 1 PH BERKELEY SUCTION BOOSTER - HULON LAKES</v>
      </c>
    </row>
    <row r="877" spans="2:8" x14ac:dyDescent="0.25">
      <c r="B877" s="78">
        <v>40664</v>
      </c>
      <c r="C877" s="74">
        <v>50205.919999999998</v>
      </c>
      <c r="D877" s="36" t="s">
        <v>78</v>
      </c>
      <c r="E877" s="37" t="s">
        <v>1821</v>
      </c>
      <c r="F877" s="12" t="s">
        <v>19013</v>
      </c>
      <c r="G877" s="12" t="s">
        <v>30751</v>
      </c>
      <c r="H877" s="6" t="str">
        <f t="shared" si="13"/>
        <v>40664 50205.92 Indian Hills HarborWtrOperations 7.5 HP 230V 1PH MOTOR-GRUNDFOS 40S75-25-6 W/483' P</v>
      </c>
    </row>
    <row r="878" spans="2:8" x14ac:dyDescent="0.25">
      <c r="B878" s="78">
        <v>38717</v>
      </c>
      <c r="C878" s="74">
        <v>5479.14</v>
      </c>
      <c r="D878" s="36" t="s">
        <v>40</v>
      </c>
      <c r="E878" s="37" t="s">
        <v>1584</v>
      </c>
      <c r="F878" s="12" t="s">
        <v>16472</v>
      </c>
      <c r="G878" s="12" t="s">
        <v>24347</v>
      </c>
      <c r="H878" s="6" t="str">
        <f t="shared" si="13"/>
        <v>38717 5479.14 Govenor's PointWtrOperations 7.5 hp auxillary booster pump--</v>
      </c>
    </row>
    <row r="879" spans="2:8" x14ac:dyDescent="0.25">
      <c r="B879" s="78">
        <v>38717</v>
      </c>
      <c r="C879" s="74">
        <v>8438.0499999999993</v>
      </c>
      <c r="D879" s="36" t="s">
        <v>21</v>
      </c>
      <c r="E879" s="37" t="s">
        <v>1586</v>
      </c>
      <c r="F879" s="12" t="s">
        <v>16475</v>
      </c>
      <c r="G879" s="12" t="s">
        <v>24350</v>
      </c>
      <c r="H879" s="6" t="str">
        <f t="shared" si="13"/>
        <v>38717 8438.05 Decker HillsWtrOperations 7.5 hp auxillary booster pump-P1</v>
      </c>
    </row>
    <row r="880" spans="2:8" x14ac:dyDescent="0.25">
      <c r="B880" s="78">
        <v>40756</v>
      </c>
      <c r="C880" s="74">
        <v>2296.33</v>
      </c>
      <c r="D880" s="36" t="s">
        <v>38</v>
      </c>
      <c r="E880" s="37" t="s">
        <v>1832</v>
      </c>
      <c r="F880" s="12" t="s">
        <v>19014</v>
      </c>
      <c r="G880" s="12" t="s">
        <v>30752</v>
      </c>
      <c r="H880" s="6" t="str">
        <f t="shared" si="13"/>
        <v>40756 2296.33 Hulon LakesWtrOperations 7.5 HP BERDELEY PUMP-HULON LAKES WELL #1</v>
      </c>
    </row>
    <row r="881" spans="2:8" x14ac:dyDescent="0.25">
      <c r="B881" s="78">
        <v>40787</v>
      </c>
      <c r="C881" s="74">
        <v>2444.4</v>
      </c>
      <c r="D881" s="36" t="s">
        <v>54</v>
      </c>
      <c r="E881" s="37" t="s">
        <v>1835</v>
      </c>
      <c r="F881" s="12" t="s">
        <v>19015</v>
      </c>
      <c r="G881" s="12" t="s">
        <v>30753</v>
      </c>
      <c r="H881" s="6" t="str">
        <f t="shared" si="13"/>
        <v>40787 2444.4 ChesswoodWtrOperations 7.5 HP BERKELEY BOOSTER PUMP-CHESSWOOD WELL #1</v>
      </c>
    </row>
    <row r="882" spans="2:8" x14ac:dyDescent="0.25">
      <c r="B882" s="78">
        <v>40664</v>
      </c>
      <c r="C882" s="74">
        <v>56174.25</v>
      </c>
      <c r="D882" s="36" t="s">
        <v>56</v>
      </c>
      <c r="E882" s="37" t="s">
        <v>1818</v>
      </c>
      <c r="F882" s="12" t="s">
        <v>19016</v>
      </c>
      <c r="G882" s="12" t="s">
        <v>30754</v>
      </c>
      <c r="H882" s="6" t="str">
        <f t="shared" si="13"/>
        <v>40664 56174.25 Lake Medina Shores Wtr Ops 7.5 HP BERKELEY BOOSTER PUMP-LAKE MEDINA SHORES PU</v>
      </c>
    </row>
    <row r="883" spans="2:8" x14ac:dyDescent="0.25">
      <c r="B883" s="78">
        <v>41061</v>
      </c>
      <c r="C883" s="74">
        <v>1779</v>
      </c>
      <c r="D883" s="36" t="s">
        <v>4992</v>
      </c>
      <c r="E883" s="37" t="s">
        <v>6485</v>
      </c>
      <c r="F883" s="12" t="s">
        <v>19017</v>
      </c>
      <c r="G883" s="12" t="s">
        <v>30755</v>
      </c>
      <c r="H883" s="6" t="str">
        <f t="shared" si="13"/>
        <v>41061 1779 Holiday Villages of Livingston WWOps 7.5 HP Blower Motor</v>
      </c>
    </row>
    <row r="884" spans="2:8" x14ac:dyDescent="0.25">
      <c r="B884" s="78">
        <v>40664</v>
      </c>
      <c r="C884" s="74">
        <v>2337</v>
      </c>
      <c r="D884" s="36" t="s">
        <v>13</v>
      </c>
      <c r="E884" s="37" t="s">
        <v>1820</v>
      </c>
      <c r="F884" s="12" t="s">
        <v>19018</v>
      </c>
      <c r="G884" s="12" t="s">
        <v>30756</v>
      </c>
      <c r="H884" s="6" t="str">
        <f t="shared" si="13"/>
        <v>40664 2337 Ridgecrest Grayson CountyWtrOperations 7.5 HP BOOSTER PUMP/MOTOR-14977 HIGHWAY 120 NORTH</v>
      </c>
    </row>
    <row r="885" spans="2:8" x14ac:dyDescent="0.25">
      <c r="B885" s="78">
        <v>39599</v>
      </c>
      <c r="C885" s="74">
        <v>1757.47</v>
      </c>
      <c r="D885" s="36" t="s">
        <v>70</v>
      </c>
      <c r="E885" s="37" t="s">
        <v>1757</v>
      </c>
      <c r="F885" s="12" t="s">
        <v>18296</v>
      </c>
      <c r="G885" s="12" t="s">
        <v>26367</v>
      </c>
      <c r="H885" s="6" t="str">
        <f t="shared" si="13"/>
        <v>39599 1757.47 Garden AcresWtrOperations 7.5 HP BOOSTER PUMP-GNAC WELL 1 (W1)</v>
      </c>
    </row>
    <row r="886" spans="2:8" x14ac:dyDescent="0.25">
      <c r="B886" s="78">
        <v>41310</v>
      </c>
      <c r="C886" s="74">
        <v>4865.9799999999996</v>
      </c>
      <c r="D886" s="36" t="s">
        <v>34</v>
      </c>
      <c r="E886" s="37" t="s">
        <v>1924</v>
      </c>
      <c r="F886" s="12" t="s">
        <v>19019</v>
      </c>
      <c r="G886" s="12" t="s">
        <v>30757</v>
      </c>
      <c r="H886" s="6" t="str">
        <f t="shared" si="13"/>
        <v>41310 4865.98 Western Lake EstatesWtrOperations 7.5 HP Franklin Motor Well #2</v>
      </c>
    </row>
    <row r="887" spans="2:8" x14ac:dyDescent="0.25">
      <c r="B887" s="78">
        <v>42035</v>
      </c>
      <c r="C887" s="74">
        <v>1650</v>
      </c>
      <c r="D887" s="36" t="s">
        <v>38</v>
      </c>
      <c r="E887" s="37" t="s">
        <v>2054</v>
      </c>
      <c r="F887" s="12" t="s">
        <v>19020</v>
      </c>
      <c r="G887" s="12" t="s">
        <v>30758</v>
      </c>
      <c r="H887" s="6" t="str">
        <f t="shared" si="13"/>
        <v>42035 1650 Hulon LakesWtrOperations 7.5 Hp Motor Hulon Lakes Well #2</v>
      </c>
    </row>
    <row r="888" spans="2:8" x14ac:dyDescent="0.25">
      <c r="B888" s="78">
        <v>38717</v>
      </c>
      <c r="C888" s="74">
        <v>5686.31</v>
      </c>
      <c r="D888" s="36" t="s">
        <v>105</v>
      </c>
      <c r="E888" s="37" t="s">
        <v>1591</v>
      </c>
      <c r="F888" s="12" t="s">
        <v>16481</v>
      </c>
      <c r="G888" s="12" t="s">
        <v>24356</v>
      </c>
      <c r="H888" s="6" t="str">
        <f t="shared" si="13"/>
        <v>38717 5686.31 Holiday Villages of ForkWtrOperations 7.5 hp pump-Pump Station</v>
      </c>
    </row>
    <row r="889" spans="2:8" x14ac:dyDescent="0.25">
      <c r="B889" s="78">
        <v>40634</v>
      </c>
      <c r="C889" s="74">
        <v>1918.45</v>
      </c>
      <c r="D889" s="36" t="s">
        <v>40</v>
      </c>
      <c r="E889" s="37" t="s">
        <v>1804</v>
      </c>
      <c r="F889" s="12" t="s">
        <v>19021</v>
      </c>
      <c r="G889" s="12" t="s">
        <v>30759</v>
      </c>
      <c r="H889" s="6" t="str">
        <f t="shared" si="13"/>
        <v>40634 1918.45 Govenor's PointWtrOperations 7.5 HP TPMS 3PH 60HZ BOOSTER PUMP - GOVERNORS POIN</v>
      </c>
    </row>
    <row r="890" spans="2:8" x14ac:dyDescent="0.25">
      <c r="B890" s="78">
        <v>41759</v>
      </c>
      <c r="C890" s="74">
        <v>1386.42</v>
      </c>
      <c r="D890" s="36" t="s">
        <v>38</v>
      </c>
      <c r="E890" s="37" t="s">
        <v>1993</v>
      </c>
      <c r="F890" s="12" t="s">
        <v>19022</v>
      </c>
      <c r="G890" s="12" t="s">
        <v>30760</v>
      </c>
      <c r="H890" s="6" t="str">
        <f t="shared" si="13"/>
        <v>41759 1386.42 Hulon LakesWtrOperations 7.5HP Booster Pump - Hulon Lakes Well #2</v>
      </c>
    </row>
    <row r="891" spans="2:8" x14ac:dyDescent="0.25">
      <c r="B891" s="78">
        <v>41528</v>
      </c>
      <c r="C891" s="74">
        <v>2638</v>
      </c>
      <c r="D891" s="36" t="s">
        <v>28</v>
      </c>
      <c r="E891" s="37" t="s">
        <v>1952</v>
      </c>
      <c r="F891" s="12" t="s">
        <v>19023</v>
      </c>
      <c r="G891" s="12" t="s">
        <v>30761</v>
      </c>
      <c r="H891" s="6" t="str">
        <f t="shared" si="13"/>
        <v>41528 2638 Nolan River EstatesWtrOperations 7.5HP Booster Pump w/Starter-Nolan River PS</v>
      </c>
    </row>
    <row r="892" spans="2:8" x14ac:dyDescent="0.25">
      <c r="B892" s="78">
        <v>41521</v>
      </c>
      <c r="C892" s="74">
        <v>2033</v>
      </c>
      <c r="D892" s="36" t="s">
        <v>23</v>
      </c>
      <c r="E892" s="37" t="s">
        <v>1950</v>
      </c>
      <c r="F892" s="12" t="s">
        <v>19024</v>
      </c>
      <c r="G892" s="12" t="s">
        <v>30762</v>
      </c>
      <c r="H892" s="6" t="str">
        <f t="shared" si="13"/>
        <v>41521 2033 CrowleyWtrOperations 7.5HP Motor - Booster Pump #2</v>
      </c>
    </row>
    <row r="893" spans="2:8" x14ac:dyDescent="0.25">
      <c r="B893" s="78">
        <v>40848</v>
      </c>
      <c r="C893" s="74">
        <v>0</v>
      </c>
      <c r="D893" s="36" t="s">
        <v>50</v>
      </c>
      <c r="E893" s="37" t="s">
        <v>1843</v>
      </c>
      <c r="F893" s="12" t="s">
        <v>19025</v>
      </c>
      <c r="G893" s="12" t="s">
        <v>30763</v>
      </c>
      <c r="H893" s="6" t="str">
        <f t="shared" si="13"/>
        <v>40848 0 Carolynn EstatesWtrOperations 7.5hp, 460V, 3Ph Motor</v>
      </c>
    </row>
    <row r="894" spans="2:8" x14ac:dyDescent="0.25">
      <c r="B894" s="78">
        <v>37042</v>
      </c>
      <c r="C894" s="74">
        <v>1010</v>
      </c>
      <c r="D894" s="36" t="s">
        <v>42</v>
      </c>
      <c r="E894" s="37" t="s">
        <v>486</v>
      </c>
      <c r="F894" s="12" t="s">
        <v>19026</v>
      </c>
      <c r="G894" s="12" t="s">
        <v>30764</v>
      </c>
      <c r="H894" s="6" t="str">
        <f t="shared" si="13"/>
        <v>37042 1010 Oak Trail ShoresWtrOperations 70' FENCE/ 5 CORNER POSTS/ WALK GATE</v>
      </c>
    </row>
    <row r="895" spans="2:8" x14ac:dyDescent="0.25">
      <c r="B895" s="78">
        <v>41943</v>
      </c>
      <c r="C895" s="74">
        <v>4937.8900000000003</v>
      </c>
      <c r="D895" s="36" t="s">
        <v>11</v>
      </c>
      <c r="E895" s="37" t="s">
        <v>2031</v>
      </c>
      <c r="F895" s="12" t="s">
        <v>19027</v>
      </c>
      <c r="G895" s="12" t="s">
        <v>30765</v>
      </c>
      <c r="H895" s="6" t="str">
        <f t="shared" si="13"/>
        <v>41943 4937.89 Ridgecrest Estates Johnson WtrOperations 7-1/2hp 6" motor Well #4</v>
      </c>
    </row>
    <row r="896" spans="2:8" x14ac:dyDescent="0.25">
      <c r="B896" s="78">
        <v>41191</v>
      </c>
      <c r="C896" s="74">
        <v>1023.12</v>
      </c>
      <c r="D896" s="36" t="s">
        <v>57</v>
      </c>
      <c r="E896" s="37" t="s">
        <v>2389</v>
      </c>
      <c r="F896" s="12" t="s">
        <v>19028</v>
      </c>
      <c r="G896" s="12" t="s">
        <v>30766</v>
      </c>
      <c r="H896" s="6" t="str">
        <f t="shared" si="13"/>
        <v>41191 1023.12 Plum Creek Ops Wtr 72" Chlorine Transfer Pump</v>
      </c>
    </row>
    <row r="897" spans="2:8" x14ac:dyDescent="0.25">
      <c r="B897" s="78">
        <v>40544</v>
      </c>
      <c r="C897" s="74">
        <v>12196.42</v>
      </c>
      <c r="D897" s="36" t="s">
        <v>118</v>
      </c>
      <c r="E897" s="37" t="s">
        <v>4517</v>
      </c>
      <c r="F897" s="12" t="s">
        <v>19029</v>
      </c>
      <c r="G897" s="12" t="s">
        <v>30767</v>
      </c>
      <c r="H897" s="6" t="str">
        <f t="shared" si="13"/>
        <v>40544 12196.42 Hideaway Bay EstatesWtrOperations 74 AMR METERS - INDISTRICT HBES</v>
      </c>
    </row>
    <row r="898" spans="2:8" x14ac:dyDescent="0.25">
      <c r="B898" s="78">
        <v>42004</v>
      </c>
      <c r="C898" s="74">
        <v>12765</v>
      </c>
      <c r="D898" s="36" t="s">
        <v>15</v>
      </c>
      <c r="E898" s="37" t="s">
        <v>3506</v>
      </c>
      <c r="F898" s="12" t="s">
        <v>19030</v>
      </c>
      <c r="G898" s="12" t="s">
        <v>30768</v>
      </c>
      <c r="H898" s="6" t="str">
        <f t="shared" si="13"/>
        <v>42004 12765 TanglewoodWtrOperations 740 LF 6" Water/Conv CornHusker,TGWD Resort</v>
      </c>
    </row>
    <row r="899" spans="2:8" x14ac:dyDescent="0.25">
      <c r="B899" s="78">
        <v>41289</v>
      </c>
      <c r="C899" s="74">
        <v>12604</v>
      </c>
      <c r="D899" s="36" t="s">
        <v>18</v>
      </c>
      <c r="E899" s="37" t="s">
        <v>1907</v>
      </c>
      <c r="F899" s="12" t="s">
        <v>19031</v>
      </c>
      <c r="G899" s="12" t="s">
        <v>30769</v>
      </c>
      <c r="H899" s="6" t="str">
        <f t="shared" ref="H899:H962" si="14">G899&amp;" "&amp;E899</f>
        <v>41289 12604 Falcon Crest AdditionWtrOperations 75 HP VFD Well #3</v>
      </c>
    </row>
    <row r="900" spans="2:8" x14ac:dyDescent="0.25">
      <c r="B900" s="78">
        <v>41905</v>
      </c>
      <c r="C900" s="74">
        <v>3375</v>
      </c>
      <c r="D900" s="36" t="s">
        <v>85</v>
      </c>
      <c r="E900" s="37" t="s">
        <v>3484</v>
      </c>
      <c r="F900" s="12" t="s">
        <v>19032</v>
      </c>
      <c r="G900" s="12" t="s">
        <v>30770</v>
      </c>
      <c r="H900" s="6" t="str">
        <f t="shared" si="14"/>
        <v>41905 3375 Benbrook HillsWtrOperations 750' 4" WATER LINE BENBROOK HILLS</v>
      </c>
    </row>
    <row r="901" spans="2:8" x14ac:dyDescent="0.25">
      <c r="B901" s="78">
        <v>41310</v>
      </c>
      <c r="C901" s="74">
        <v>18043.25</v>
      </c>
      <c r="D901" s="36" t="s">
        <v>18</v>
      </c>
      <c r="E901" s="37" t="s">
        <v>1956</v>
      </c>
      <c r="F901" s="12" t="s">
        <v>19033</v>
      </c>
      <c r="G901" s="12" t="s">
        <v>30771</v>
      </c>
      <c r="H901" s="6" t="str">
        <f t="shared" si="14"/>
        <v>41310 18043.25 Falcon Crest AdditionWtrOperations 75HP Franklin Motor-Falcon Crest Well #3</v>
      </c>
    </row>
    <row r="902" spans="2:8" x14ac:dyDescent="0.25">
      <c r="B902" s="78">
        <v>40848</v>
      </c>
      <c r="C902" s="74">
        <v>16155</v>
      </c>
      <c r="D902" s="36" t="s">
        <v>164</v>
      </c>
      <c r="E902" s="37" t="s">
        <v>1849</v>
      </c>
      <c r="F902" s="12" t="s">
        <v>19034</v>
      </c>
      <c r="G902" s="12" t="s">
        <v>30772</v>
      </c>
      <c r="H902" s="6" t="str">
        <f t="shared" si="14"/>
        <v>40848 16155 Twin Creeks AdditionWtrOperations 75Hp Pump</v>
      </c>
    </row>
    <row r="903" spans="2:8" x14ac:dyDescent="0.25">
      <c r="B903" s="78">
        <v>40909</v>
      </c>
      <c r="C903" s="74">
        <v>86475.5</v>
      </c>
      <c r="D903" s="36" t="s">
        <v>164</v>
      </c>
      <c r="E903" s="37" t="s">
        <v>1857</v>
      </c>
      <c r="F903" s="12" t="s">
        <v>19035</v>
      </c>
      <c r="G903" s="12" t="s">
        <v>30773</v>
      </c>
      <c r="H903" s="6" t="str">
        <f t="shared" si="14"/>
        <v>40909 86475.5 Twin Creeks AdditionWtrOperations 75HP pump at well #5</v>
      </c>
    </row>
    <row r="904" spans="2:8" x14ac:dyDescent="0.25">
      <c r="B904" s="78">
        <v>41892</v>
      </c>
      <c r="C904" s="74">
        <v>4930.7</v>
      </c>
      <c r="D904" s="36" t="s">
        <v>34</v>
      </c>
      <c r="E904" s="37" t="s">
        <v>2007</v>
      </c>
      <c r="F904" s="12" t="s">
        <v>19036</v>
      </c>
      <c r="G904" s="12" t="s">
        <v>30774</v>
      </c>
      <c r="H904" s="6" t="str">
        <f t="shared" si="14"/>
        <v>41892 4930.7 Western Lake EstatesWtrOperations 75S100-15 Grundfos Pump Cedar Ridge well#6</v>
      </c>
    </row>
    <row r="905" spans="2:8" x14ac:dyDescent="0.25">
      <c r="B905" s="78">
        <v>36981</v>
      </c>
      <c r="C905" s="74">
        <v>5221.13</v>
      </c>
      <c r="D905" s="36" t="s">
        <v>4950</v>
      </c>
      <c r="E905" s="37" t="s">
        <v>6372</v>
      </c>
      <c r="F905" s="12" t="s">
        <v>19037</v>
      </c>
      <c r="G905" s="12" t="s">
        <v>30775</v>
      </c>
      <c r="H905" s="6" t="str">
        <f t="shared" si="14"/>
        <v>36981 5221.13 Decker HillsWWOperations 7MVP BLOWER-BHC S900 SUTORBILT HORIZONTAL</v>
      </c>
    </row>
    <row r="906" spans="2:8" x14ac:dyDescent="0.25">
      <c r="B906" s="78">
        <v>40269</v>
      </c>
      <c r="C906" s="74">
        <v>22330.95</v>
      </c>
      <c r="D906" s="36" t="s">
        <v>15</v>
      </c>
      <c r="E906" s="37" t="s">
        <v>2867</v>
      </c>
      <c r="F906" s="12" t="s">
        <v>19038</v>
      </c>
      <c r="G906" s="12" t="s">
        <v>30776</v>
      </c>
      <c r="H906" s="6" t="str">
        <f t="shared" si="14"/>
        <v>40269 22330.95 TanglewoodWtrOperations 8 inch WATERLINE ON LAKECREST  AT INDISTRICT TGWD-</v>
      </c>
    </row>
    <row r="907" spans="2:8" x14ac:dyDescent="0.25">
      <c r="B907" s="78">
        <v>38717</v>
      </c>
      <c r="C907" s="74">
        <v>15240.47</v>
      </c>
      <c r="D907" s="36" t="s">
        <v>57</v>
      </c>
      <c r="E907" s="37" t="s">
        <v>3053</v>
      </c>
      <c r="F907" s="12" t="s">
        <v>16659</v>
      </c>
      <c r="G907" s="12" t="s">
        <v>24657</v>
      </c>
      <c r="H907" s="6" t="str">
        <f t="shared" si="14"/>
        <v>38717 15240.47 Plum Creek Ops Wtr 8 line for school inch-</v>
      </c>
    </row>
    <row r="908" spans="2:8" x14ac:dyDescent="0.25">
      <c r="B908" s="78">
        <v>42118</v>
      </c>
      <c r="C908" s="74">
        <v>1925.61</v>
      </c>
      <c r="D908" s="36" t="s">
        <v>15</v>
      </c>
      <c r="E908" s="37" t="s">
        <v>3528</v>
      </c>
      <c r="F908" s="12" t="s">
        <v>19039</v>
      </c>
      <c r="G908" s="12" t="s">
        <v>30777</v>
      </c>
      <c r="H908" s="6" t="str">
        <f t="shared" si="14"/>
        <v>42118 1925.61 TanglewoodWtrOperations 8" MJ Valve -North Plant Tanglewood</v>
      </c>
    </row>
    <row r="909" spans="2:8" x14ac:dyDescent="0.25">
      <c r="B909" s="78">
        <v>41943</v>
      </c>
      <c r="C909" s="74">
        <v>3578.56</v>
      </c>
      <c r="D909" s="36" t="s">
        <v>51</v>
      </c>
      <c r="E909" s="37" t="s">
        <v>4356</v>
      </c>
      <c r="F909" s="12" t="s">
        <v>19040</v>
      </c>
      <c r="G909" s="12" t="s">
        <v>30778</v>
      </c>
      <c r="H909" s="6" t="str">
        <f t="shared" si="14"/>
        <v>41943 3578.56 Tower TerraceWtrOperations 8" MJ x MJ AVK Square Nut Valve 17218 Choctaw</v>
      </c>
    </row>
    <row r="910" spans="2:8" x14ac:dyDescent="0.25">
      <c r="B910" s="78">
        <v>41149</v>
      </c>
      <c r="C910" s="74">
        <v>4098.71</v>
      </c>
      <c r="D910" s="36" t="s">
        <v>57</v>
      </c>
      <c r="E910" s="37" t="s">
        <v>4697</v>
      </c>
      <c r="F910" s="12" t="s">
        <v>19041</v>
      </c>
      <c r="G910" s="12" t="s">
        <v>30779</v>
      </c>
      <c r="H910" s="6" t="str">
        <f t="shared" si="14"/>
        <v>41149 4098.71 Plum Creek Ops Wtr 8" Octave meter</v>
      </c>
    </row>
    <row r="911" spans="2:8" x14ac:dyDescent="0.25">
      <c r="B911" s="78">
        <v>41149</v>
      </c>
      <c r="C911" s="74">
        <v>4098.71</v>
      </c>
      <c r="D911" s="36" t="s">
        <v>57</v>
      </c>
      <c r="E911" s="37" t="s">
        <v>4697</v>
      </c>
      <c r="F911" s="12" t="s">
        <v>19041</v>
      </c>
      <c r="G911" s="12" t="s">
        <v>30779</v>
      </c>
      <c r="H911" s="6" t="str">
        <f t="shared" si="14"/>
        <v>41149 4098.71 Plum Creek Ops Wtr 8" Octave meter</v>
      </c>
    </row>
    <row r="912" spans="2:8" x14ac:dyDescent="0.25">
      <c r="B912" s="78">
        <v>42004</v>
      </c>
      <c r="C912" s="74">
        <v>4134</v>
      </c>
      <c r="D912" s="36" t="s">
        <v>15</v>
      </c>
      <c r="E912" s="37" t="s">
        <v>3507</v>
      </c>
      <c r="F912" s="12" t="s">
        <v>19042</v>
      </c>
      <c r="G912" s="12" t="s">
        <v>30780</v>
      </c>
      <c r="H912" s="6" t="str">
        <f t="shared" si="14"/>
        <v>42004 4134 TanglewoodWtrOperations 8" x 6" Wet Tap /Conv CornHusker,TGWD Resort</v>
      </c>
    </row>
    <row r="913" spans="2:8" x14ac:dyDescent="0.25">
      <c r="B913" s="78">
        <v>42155</v>
      </c>
      <c r="C913" s="74">
        <v>1965.61</v>
      </c>
      <c r="D913" s="36" t="s">
        <v>15</v>
      </c>
      <c r="E913" s="37" t="s">
        <v>3527</v>
      </c>
      <c r="F913" s="12" t="s">
        <v>19043</v>
      </c>
      <c r="G913" s="12" t="s">
        <v>30781</v>
      </c>
      <c r="H913" s="6" t="str">
        <f t="shared" si="14"/>
        <v>42155 1965.61 TanglewoodWtrOperations 8"Valve -North Plant Tanglewood</v>
      </c>
    </row>
    <row r="914" spans="2:8" x14ac:dyDescent="0.25">
      <c r="B914" s="78">
        <v>41712</v>
      </c>
      <c r="C914" s="74">
        <v>38498.71</v>
      </c>
      <c r="D914" s="36" t="s">
        <v>73</v>
      </c>
      <c r="E914" s="37" t="s">
        <v>3518</v>
      </c>
      <c r="F914" s="12" t="s">
        <v>19044</v>
      </c>
      <c r="G914" s="12" t="s">
        <v>30782</v>
      </c>
      <c r="H914" s="6" t="str">
        <f t="shared" si="14"/>
        <v>41712 38498.71 Pinwah PinesWtrOperations 8,200 LF 4SDR21 PR200 PVC Pipe</v>
      </c>
    </row>
    <row r="915" spans="2:8" x14ac:dyDescent="0.25">
      <c r="B915" s="78">
        <v>42035</v>
      </c>
      <c r="C915" s="74">
        <v>1198.27</v>
      </c>
      <c r="D915" s="36" t="s">
        <v>16</v>
      </c>
      <c r="E915" s="37" t="s">
        <v>4363</v>
      </c>
      <c r="F915" s="12" t="s">
        <v>19045</v>
      </c>
      <c r="G915" s="12" t="s">
        <v>30783</v>
      </c>
      <c r="H915" s="6" t="str">
        <f t="shared" si="14"/>
        <v>42035 1198.27 Holiday Villages of Livingston WtrOps 80" 1/4" SCH Pipe -135 Key Largo</v>
      </c>
    </row>
    <row r="916" spans="2:8" x14ac:dyDescent="0.25">
      <c r="B916" s="78">
        <v>38503</v>
      </c>
      <c r="C916" s="74">
        <v>761.17</v>
      </c>
      <c r="D916" s="36" t="s">
        <v>48</v>
      </c>
      <c r="E916" s="37" t="s">
        <v>2999</v>
      </c>
      <c r="F916" s="12" t="s">
        <v>16074</v>
      </c>
      <c r="G916" s="12" t="s">
        <v>23943</v>
      </c>
      <c r="H916" s="6" t="str">
        <f t="shared" si="14"/>
        <v>38503 761.17 Highsaw WaterWtrOperations 800' PR200 PVC PIPE - MOVED OLD WATER LINES OVER-I</v>
      </c>
    </row>
    <row r="917" spans="2:8" x14ac:dyDescent="0.25">
      <c r="B917" s="78">
        <v>37986</v>
      </c>
      <c r="C917" s="74">
        <v>22844.31</v>
      </c>
      <c r="D917" s="36" t="s">
        <v>56</v>
      </c>
      <c r="E917" s="37" t="s">
        <v>2569</v>
      </c>
      <c r="F917" s="12" t="s">
        <v>19046</v>
      </c>
      <c r="G917" s="12" t="s">
        <v>30784</v>
      </c>
      <c r="H917" s="6" t="str">
        <f t="shared" si="14"/>
        <v>37986 22844.31 Lake Medina Shores Wtr Ops 8000 GAL PRESSURE TANK AND FOUNDATION</v>
      </c>
    </row>
    <row r="918" spans="2:8" x14ac:dyDescent="0.25">
      <c r="B918" s="78">
        <v>41361</v>
      </c>
      <c r="C918" s="74">
        <v>12899.99</v>
      </c>
      <c r="D918" s="36" t="s">
        <v>43</v>
      </c>
      <c r="E918" s="37" t="s">
        <v>3454</v>
      </c>
      <c r="F918" s="12" t="s">
        <v>19047</v>
      </c>
      <c r="G918" s="12" t="s">
        <v>30785</v>
      </c>
      <c r="H918" s="6" t="str">
        <f t="shared" si="14"/>
        <v>41361 12899.99 Sherwood ShoresWtrOperations 820 ft 4" PVC line</v>
      </c>
    </row>
    <row r="919" spans="2:8" x14ac:dyDescent="0.25">
      <c r="B919" s="78">
        <v>37072</v>
      </c>
      <c r="C919" s="74">
        <v>492</v>
      </c>
      <c r="D919" s="36" t="s">
        <v>4992</v>
      </c>
      <c r="E919" s="37" t="s">
        <v>5076</v>
      </c>
      <c r="F919" s="12" t="s">
        <v>19048</v>
      </c>
      <c r="G919" s="12" t="s">
        <v>30786</v>
      </c>
      <c r="H919" s="6" t="str">
        <f t="shared" si="14"/>
        <v>37072 492 Holiday Villages of Livingston WWOps 820' OF 2 PIPE inch</v>
      </c>
    </row>
    <row r="920" spans="2:8" x14ac:dyDescent="0.25">
      <c r="B920" s="78">
        <v>41863</v>
      </c>
      <c r="C920" s="74">
        <v>1238.95</v>
      </c>
      <c r="D920" s="36" t="s">
        <v>48</v>
      </c>
      <c r="E920" s="37" t="s">
        <v>2026</v>
      </c>
      <c r="F920" s="12" t="s">
        <v>19049</v>
      </c>
      <c r="G920" s="12" t="s">
        <v>30787</v>
      </c>
      <c r="H920" s="6" t="str">
        <f t="shared" si="14"/>
        <v>41863 1238.95 Highsaw WaterWtrOperations 84' 3" Galv. Pipe Well #1</v>
      </c>
    </row>
    <row r="921" spans="2:8" x14ac:dyDescent="0.25">
      <c r="B921" s="78">
        <v>42055</v>
      </c>
      <c r="C921" s="74">
        <v>1019.93</v>
      </c>
      <c r="D921" s="36" t="s">
        <v>15</v>
      </c>
      <c r="E921" s="37" t="s">
        <v>2060</v>
      </c>
      <c r="F921" s="12" t="s">
        <v>19050</v>
      </c>
      <c r="G921" s="12" t="s">
        <v>30788</v>
      </c>
      <c r="H921" s="6" t="str">
        <f t="shared" si="14"/>
        <v>42055 1019.93 TanglewoodWtrOperations 84' of 3" black pipe well# 16 Tanglewood</v>
      </c>
    </row>
    <row r="922" spans="2:8" x14ac:dyDescent="0.25">
      <c r="B922" s="78">
        <v>41361</v>
      </c>
      <c r="C922" s="74">
        <v>12900.01</v>
      </c>
      <c r="D922" s="36" t="s">
        <v>43</v>
      </c>
      <c r="E922" s="37" t="s">
        <v>3453</v>
      </c>
      <c r="F922" s="12" t="s">
        <v>19051</v>
      </c>
      <c r="G922" s="12" t="s">
        <v>30789</v>
      </c>
      <c r="H922" s="6" t="str">
        <f t="shared" si="14"/>
        <v>41361 12900.01 Sherwood ShoresWtrOperations 840 ft 2" water line SDSH</v>
      </c>
    </row>
    <row r="923" spans="2:8" x14ac:dyDescent="0.25">
      <c r="B923" s="78">
        <v>40179</v>
      </c>
      <c r="C923" s="74">
        <v>17806.400000000001</v>
      </c>
      <c r="D923" s="36" t="s">
        <v>58</v>
      </c>
      <c r="E923" s="37" t="s">
        <v>1360</v>
      </c>
      <c r="F923" s="12" t="s">
        <v>19052</v>
      </c>
      <c r="G923" s="12" t="s">
        <v>30790</v>
      </c>
      <c r="H923" s="6" t="str">
        <f t="shared" si="14"/>
        <v>40179 17806.4 Metroplex HomesteadsWtrOperations 85S300-24 Grundfos;  30HP  3 phase Franklin Motor-</v>
      </c>
    </row>
    <row r="924" spans="2:8" x14ac:dyDescent="0.25">
      <c r="B924" s="78">
        <v>41179</v>
      </c>
      <c r="C924" s="74">
        <v>11595.77</v>
      </c>
      <c r="D924" s="36" t="s">
        <v>28</v>
      </c>
      <c r="E924" s="37" t="s">
        <v>1892</v>
      </c>
      <c r="F924" s="12" t="s">
        <v>19053</v>
      </c>
      <c r="G924" s="12" t="s">
        <v>30791</v>
      </c>
      <c r="H924" s="6" t="str">
        <f t="shared" si="14"/>
        <v>41179 11595.77 Nolan River EstatesWtrOperations 861'- 3" A53-B Pipe Well #4</v>
      </c>
    </row>
    <row r="925" spans="2:8" x14ac:dyDescent="0.25">
      <c r="B925" s="78">
        <v>41179</v>
      </c>
      <c r="C925" s="74">
        <v>6545.02</v>
      </c>
      <c r="D925" s="36" t="s">
        <v>28</v>
      </c>
      <c r="E925" s="37" t="s">
        <v>1893</v>
      </c>
      <c r="F925" s="12" t="s">
        <v>19054</v>
      </c>
      <c r="G925" s="12" t="s">
        <v>30792</v>
      </c>
      <c r="H925" s="6" t="str">
        <f t="shared" si="14"/>
        <v>41179 6545.02 Nolan River EstatesWtrOperations 870' 6-3 Cable w/ground Well #3</v>
      </c>
    </row>
    <row r="926" spans="2:8" x14ac:dyDescent="0.25">
      <c r="B926" s="78">
        <v>40634</v>
      </c>
      <c r="C926" s="74">
        <v>6493.67</v>
      </c>
      <c r="D926" s="36" t="s">
        <v>23</v>
      </c>
      <c r="E926" s="37" t="s">
        <v>1808</v>
      </c>
      <c r="F926" s="12" t="s">
        <v>19055</v>
      </c>
      <c r="G926" s="12" t="s">
        <v>30793</v>
      </c>
      <c r="H926" s="6" t="str">
        <f t="shared" si="14"/>
        <v>40634 6493.67 CrowleyWtrOperations 8WS50-26 WILO PUMP W/5 HP 3 PH FRANKLIN MOTOR - BL</v>
      </c>
    </row>
    <row r="927" spans="2:8" x14ac:dyDescent="0.25">
      <c r="B927" s="78">
        <v>39691</v>
      </c>
      <c r="C927" s="74">
        <v>2480.75</v>
      </c>
      <c r="D927" s="36" t="s">
        <v>91</v>
      </c>
      <c r="E927" s="37" t="s">
        <v>103</v>
      </c>
      <c r="F927" s="12" t="s">
        <v>19056</v>
      </c>
      <c r="G927" s="12" t="s">
        <v>30794</v>
      </c>
      <c r="H927" s="6" t="str">
        <f t="shared" si="14"/>
        <v>39691 2480.75 RaywoodWtrOperations 8X12 New Utility Building -RAYWOOD WELL #2</v>
      </c>
    </row>
    <row r="928" spans="2:8" x14ac:dyDescent="0.25">
      <c r="B928" s="78">
        <v>39447</v>
      </c>
      <c r="C928" s="74">
        <v>1522.05</v>
      </c>
      <c r="D928" s="36" t="s">
        <v>4950</v>
      </c>
      <c r="E928" s="37" t="s">
        <v>5163</v>
      </c>
      <c r="F928" s="12" t="s">
        <v>18154</v>
      </c>
      <c r="G928" s="12" t="s">
        <v>26225</v>
      </c>
      <c r="H928" s="6" t="str">
        <f t="shared" si="14"/>
        <v>39447 1522.05 Decker HillsWWOperations 9 INFLOW PROTECTORS-INDISTRICT DHIC</v>
      </c>
    </row>
    <row r="929" spans="2:8" x14ac:dyDescent="0.25">
      <c r="B929" s="78">
        <v>39355</v>
      </c>
      <c r="C929" s="74">
        <v>751.92</v>
      </c>
      <c r="D929" s="36" t="s">
        <v>42</v>
      </c>
      <c r="E929" s="37" t="s">
        <v>4233</v>
      </c>
      <c r="F929" s="12" t="s">
        <v>17944</v>
      </c>
      <c r="G929" s="12" t="s">
        <v>26001</v>
      </c>
      <c r="H929" s="6" t="str">
        <f t="shared" si="14"/>
        <v>39355 751.92 Oak Trail ShoresWtrOperations 9 METER BOXES W/LIDS-OTSH SURFACE WATER 1 (U1)</v>
      </c>
    </row>
    <row r="930" spans="2:8" x14ac:dyDescent="0.25">
      <c r="B930" s="78">
        <v>42037</v>
      </c>
      <c r="C930" s="74">
        <v>2162.5500000000002</v>
      </c>
      <c r="D930" s="36" t="s">
        <v>10</v>
      </c>
      <c r="E930" s="37" t="s">
        <v>4365</v>
      </c>
      <c r="F930" s="12" t="s">
        <v>19057</v>
      </c>
      <c r="G930" s="12" t="s">
        <v>30795</v>
      </c>
      <c r="H930" s="6" t="str">
        <f t="shared" si="14"/>
        <v>42037 2162.55 Rocky Point EstatesWtrOperations 90'of 2" PVC Waterline-41 Sweet Gun Street</v>
      </c>
    </row>
    <row r="931" spans="2:8" x14ac:dyDescent="0.25">
      <c r="B931" s="78">
        <v>42004</v>
      </c>
      <c r="C931" s="74">
        <v>15175.77</v>
      </c>
      <c r="D931" s="36" t="s">
        <v>15</v>
      </c>
      <c r="E931" s="37" t="s">
        <v>3505</v>
      </c>
      <c r="F931" s="12" t="s">
        <v>19058</v>
      </c>
      <c r="G931" s="12" t="s">
        <v>30796</v>
      </c>
      <c r="H931" s="6" t="str">
        <f t="shared" si="14"/>
        <v>42004 15175.77 TanglewoodWtrOperations 940 LF 4" Water/Conv CornHusker,TGWD Resort</v>
      </c>
    </row>
    <row r="932" spans="2:8" x14ac:dyDescent="0.25">
      <c r="B932" s="78">
        <v>38717</v>
      </c>
      <c r="C932" s="74">
        <v>28043.4</v>
      </c>
      <c r="D932" s="36" t="s">
        <v>115</v>
      </c>
      <c r="E932" s="37" t="s">
        <v>423</v>
      </c>
      <c r="F932" s="12" t="s">
        <v>15148</v>
      </c>
      <c r="G932" s="12" t="s">
        <v>22979</v>
      </c>
      <c r="H932" s="6" t="str">
        <f t="shared" si="14"/>
        <v>38717 28043.4 Markum Ranch EstatesWtrOperations 9x12 Building/Yard Piping-</v>
      </c>
    </row>
    <row r="933" spans="2:8" x14ac:dyDescent="0.25">
      <c r="B933" s="78">
        <v>37011</v>
      </c>
      <c r="C933" s="74">
        <v>340.98</v>
      </c>
      <c r="D933" s="36" t="s">
        <v>42</v>
      </c>
      <c r="E933" s="37" t="s">
        <v>353</v>
      </c>
      <c r="F933" s="12" t="s">
        <v>19059</v>
      </c>
      <c r="G933" s="12" t="s">
        <v>30797</v>
      </c>
      <c r="H933" s="6" t="str">
        <f t="shared" si="14"/>
        <v>37011 340.98 Oak Trail ShoresWtrOperations A/C 8.9 CL</v>
      </c>
    </row>
    <row r="934" spans="2:8" x14ac:dyDescent="0.25">
      <c r="B934" s="78">
        <v>39845</v>
      </c>
      <c r="C934" s="74">
        <v>2045</v>
      </c>
      <c r="D934" s="36" t="s">
        <v>35</v>
      </c>
      <c r="E934" s="37" t="s">
        <v>2429</v>
      </c>
      <c r="F934" s="12" t="s">
        <v>19060</v>
      </c>
      <c r="G934" s="12" t="s">
        <v>30798</v>
      </c>
      <c r="H934" s="6" t="str">
        <f t="shared" si="14"/>
        <v>39845 2045 Shepherd Hills EstatesWtrOperations A+ 991691 SITE GLASS ON PRESSURE TANK - -</v>
      </c>
    </row>
    <row r="935" spans="2:8" x14ac:dyDescent="0.25">
      <c r="B935" s="78">
        <v>39873</v>
      </c>
      <c r="C935" s="74">
        <v>1235</v>
      </c>
      <c r="D935" s="36" t="s">
        <v>59</v>
      </c>
      <c r="E935" s="37" t="s">
        <v>4892</v>
      </c>
      <c r="F935" s="12" t="s">
        <v>19061</v>
      </c>
      <c r="G935" s="12" t="s">
        <v>30799</v>
      </c>
      <c r="H935" s="6" t="str">
        <f t="shared" si="14"/>
        <v>39873 1235 WestsideWtrOperations A+ 991716 AUTODIALER CABOT ESTATES - -</v>
      </c>
    </row>
    <row r="936" spans="2:8" x14ac:dyDescent="0.25">
      <c r="B936" s="78">
        <v>40057</v>
      </c>
      <c r="C936" s="74">
        <v>4007</v>
      </c>
      <c r="D936" s="36" t="s">
        <v>169</v>
      </c>
      <c r="E936" s="37" t="s">
        <v>934</v>
      </c>
      <c r="F936" s="12" t="s">
        <v>17213</v>
      </c>
      <c r="G936" s="12" t="s">
        <v>25229</v>
      </c>
      <c r="H936" s="6" t="str">
        <f t="shared" si="14"/>
        <v>40057 4007 SundanceWtrOperations A+ REPLACED CONTROLLER &amp; FUSE BOX. -SUNDANCE BPS #</v>
      </c>
    </row>
    <row r="937" spans="2:8" x14ac:dyDescent="0.25">
      <c r="B937" s="78">
        <v>40026</v>
      </c>
      <c r="C937" s="74">
        <v>54.11</v>
      </c>
      <c r="D937" s="36" t="s">
        <v>11</v>
      </c>
      <c r="E937" s="37" t="s">
        <v>930</v>
      </c>
      <c r="F937" s="12" t="s">
        <v>15641</v>
      </c>
      <c r="G937" s="12" t="s">
        <v>23478</v>
      </c>
      <c r="H937" s="6" t="str">
        <f t="shared" si="14"/>
        <v>40026 54.11 Ridgecrest Estates Johnson WtrOperations A+ REWIRED  PLANT FOR 200AMP SVC. -5200 MISTY HOLL</v>
      </c>
    </row>
    <row r="938" spans="2:8" x14ac:dyDescent="0.25">
      <c r="B938" s="78">
        <v>36891</v>
      </c>
      <c r="C938" s="74">
        <v>291.14999999999998</v>
      </c>
      <c r="D938" s="36" t="s">
        <v>74</v>
      </c>
      <c r="E938" s="37" t="s">
        <v>995</v>
      </c>
      <c r="F938" s="12" t="s">
        <v>19062</v>
      </c>
      <c r="G938" s="12" t="s">
        <v>30800</v>
      </c>
      <c r="H938" s="6" t="str">
        <f t="shared" si="14"/>
        <v>36891 291.15 Aurora VistaWtrOperations A+ WATER WORKS; SET ELEC METER &amp; DISCONNECT FOR NE</v>
      </c>
    </row>
    <row r="939" spans="2:8" x14ac:dyDescent="0.25">
      <c r="B939" s="78">
        <v>40664</v>
      </c>
      <c r="C939" s="74">
        <v>24187.61</v>
      </c>
      <c r="D939" s="36" t="s">
        <v>74</v>
      </c>
      <c r="E939" s="37" t="s">
        <v>4605</v>
      </c>
      <c r="F939" s="12" t="s">
        <v>19063</v>
      </c>
      <c r="G939" s="12" t="s">
        <v>30801</v>
      </c>
      <c r="H939" s="6" t="str">
        <f t="shared" si="14"/>
        <v>40664 24187.61 Aurora VistaWtrOperations AAVA 126 - 5/8 AMR METERS</v>
      </c>
    </row>
    <row r="940" spans="2:8" x14ac:dyDescent="0.25">
      <c r="B940" s="78">
        <v>38625</v>
      </c>
      <c r="C940" s="74">
        <v>739.37</v>
      </c>
      <c r="D940" s="36" t="s">
        <v>91</v>
      </c>
      <c r="E940" s="37" t="s">
        <v>2214</v>
      </c>
      <c r="F940" s="12" t="s">
        <v>16276</v>
      </c>
      <c r="G940" s="12" t="s">
        <v>24148</v>
      </c>
      <c r="H940" s="6" t="str">
        <f t="shared" si="14"/>
        <v>38625 739.37 RaywoodWtrOperations AC STENNER PUMP-RAYWOOD WELL #1 (W1)</v>
      </c>
    </row>
    <row r="941" spans="2:8" x14ac:dyDescent="0.25">
      <c r="B941" s="78">
        <v>38625</v>
      </c>
      <c r="C941" s="74">
        <v>599.39</v>
      </c>
      <c r="D941" s="36" t="s">
        <v>9</v>
      </c>
      <c r="E941" s="37" t="s">
        <v>2216</v>
      </c>
      <c r="F941" s="12" t="s">
        <v>16280</v>
      </c>
      <c r="G941" s="12" t="s">
        <v>24152</v>
      </c>
      <c r="H941" s="6" t="str">
        <f t="shared" si="14"/>
        <v>38625 599.39 Westwood BeachWtrOperations AC STENNER PUMP-WESTWOOD/WILDEWOOD WELL#1 (W1)</v>
      </c>
    </row>
    <row r="942" spans="2:8" x14ac:dyDescent="0.25">
      <c r="B942" s="78">
        <v>38960</v>
      </c>
      <c r="C942" s="74">
        <v>493.14</v>
      </c>
      <c r="D942" s="36" t="s">
        <v>4963</v>
      </c>
      <c r="E942" s="37" t="s">
        <v>6418</v>
      </c>
      <c r="F942" s="12" t="s">
        <v>17241</v>
      </c>
      <c r="G942" s="12" t="s">
        <v>25257</v>
      </c>
      <c r="H942" s="6" t="str">
        <f t="shared" si="14"/>
        <v>38960 493.14 Pinnacle Club WW Operations AC UNIT - LAB-PINP SEWER PLANT (S1)</v>
      </c>
    </row>
    <row r="943" spans="2:8" x14ac:dyDescent="0.25">
      <c r="B943" s="78">
        <v>38960</v>
      </c>
      <c r="C943" s="74">
        <v>440.85</v>
      </c>
      <c r="D943" s="36" t="s">
        <v>42</v>
      </c>
      <c r="E943" s="37" t="s">
        <v>4742</v>
      </c>
      <c r="F943" s="12" t="s">
        <v>15198</v>
      </c>
      <c r="G943" s="12" t="s">
        <v>23030</v>
      </c>
      <c r="H943" s="6" t="str">
        <f t="shared" si="14"/>
        <v>38960 440.85 Oak Trail ShoresWtrOperations AC UNIT - PUMP ROOM-OTSH SUREFACE WATER 1 (U1)</v>
      </c>
    </row>
    <row r="944" spans="2:8" x14ac:dyDescent="0.25">
      <c r="B944" s="78">
        <v>38717</v>
      </c>
      <c r="C944" s="74">
        <v>23812.17</v>
      </c>
      <c r="D944" s="36" t="s">
        <v>47</v>
      </c>
      <c r="E944" s="37" t="s">
        <v>801</v>
      </c>
      <c r="F944" s="12" t="s">
        <v>16425</v>
      </c>
      <c r="G944" s="12" t="s">
        <v>24300</v>
      </c>
      <c r="H944" s="6" t="str">
        <f t="shared" si="14"/>
        <v>38717 23812.17 Comanche CoveWtrOperations Acidize Well-</v>
      </c>
    </row>
    <row r="945" spans="2:8" x14ac:dyDescent="0.25">
      <c r="B945" s="78">
        <v>38717</v>
      </c>
      <c r="C945" s="74">
        <v>13930.04</v>
      </c>
      <c r="D945" s="36" t="s">
        <v>42</v>
      </c>
      <c r="E945" s="37" t="s">
        <v>813</v>
      </c>
      <c r="F945" s="12" t="s">
        <v>16440</v>
      </c>
      <c r="G945" s="12" t="s">
        <v>24315</v>
      </c>
      <c r="H945" s="6" t="str">
        <f t="shared" si="14"/>
        <v>38717 13930.04 Oak Trail ShoresWtrOperations Acidize-Well No. 3</v>
      </c>
    </row>
    <row r="946" spans="2:8" x14ac:dyDescent="0.25">
      <c r="B946" s="78">
        <v>38717</v>
      </c>
      <c r="C946" s="74">
        <v>19455.36</v>
      </c>
      <c r="D946" s="36" t="s">
        <v>42</v>
      </c>
      <c r="E946" s="37" t="s">
        <v>814</v>
      </c>
      <c r="F946" s="12" t="s">
        <v>16441</v>
      </c>
      <c r="G946" s="12" t="s">
        <v>24316</v>
      </c>
      <c r="H946" s="6" t="str">
        <f t="shared" si="14"/>
        <v>38717 19455.36 Oak Trail ShoresWtrOperations Acidize-Well No. 7</v>
      </c>
    </row>
    <row r="947" spans="2:8" x14ac:dyDescent="0.25">
      <c r="B947" s="78">
        <v>38717</v>
      </c>
      <c r="C947" s="74">
        <v>57821.32</v>
      </c>
      <c r="D947" s="36" t="s">
        <v>9</v>
      </c>
      <c r="E947" s="37" t="s">
        <v>2648</v>
      </c>
      <c r="F947" s="12" t="s">
        <v>16625</v>
      </c>
      <c r="G947" s="12" t="s">
        <v>24599</v>
      </c>
      <c r="H947" s="6" t="str">
        <f t="shared" si="14"/>
        <v>38717 57821.32 Westwood BeachWtrOperations Add Ground Storage Tank</v>
      </c>
    </row>
    <row r="948" spans="2:8" x14ac:dyDescent="0.25">
      <c r="B948" s="78">
        <v>40391</v>
      </c>
      <c r="C948" s="74">
        <v>2886.35</v>
      </c>
      <c r="D948" s="36" t="s">
        <v>57</v>
      </c>
      <c r="E948" s="37" t="s">
        <v>2885</v>
      </c>
      <c r="F948" s="12" t="s">
        <v>19064</v>
      </c>
      <c r="G948" s="12" t="s">
        <v>30802</v>
      </c>
      <c r="H948" s="6" t="str">
        <f t="shared" si="14"/>
        <v>40391 2886.35 Plum Creek Ops Wtr ADD NEW 3 inch VALVE AT VALLEY VIEW &amp; LILAC WAY-IN</v>
      </c>
    </row>
    <row r="949" spans="2:8" x14ac:dyDescent="0.25">
      <c r="B949" s="78">
        <v>37011</v>
      </c>
      <c r="C949" s="74">
        <v>650.75</v>
      </c>
      <c r="D949" s="36" t="s">
        <v>28</v>
      </c>
      <c r="E949" s="37" t="s">
        <v>1077</v>
      </c>
      <c r="F949" s="12" t="s">
        <v>19065</v>
      </c>
      <c r="G949" s="12" t="s">
        <v>30803</v>
      </c>
      <c r="H949" s="6" t="str">
        <f t="shared" si="14"/>
        <v>37011 650.75 Nolan River EstatesWtrOperations ADD STARTER TO WELL # 2 AND LABOR</v>
      </c>
    </row>
    <row r="950" spans="2:8" x14ac:dyDescent="0.25">
      <c r="B950" s="78">
        <v>40664</v>
      </c>
      <c r="C950" s="74">
        <v>86960.21</v>
      </c>
      <c r="D950" s="36" t="s">
        <v>42</v>
      </c>
      <c r="E950" s="37" t="s">
        <v>4573</v>
      </c>
      <c r="F950" s="12" t="s">
        <v>19066</v>
      </c>
      <c r="G950" s="12" t="s">
        <v>30804</v>
      </c>
      <c r="H950" s="6" t="str">
        <f t="shared" si="14"/>
        <v>40664 86960.21 Oak Trail ShoresWtrOperations ADSH 453 - 5/8 AMR METERS</v>
      </c>
    </row>
    <row r="951" spans="2:8" x14ac:dyDescent="0.25">
      <c r="B951" s="78">
        <v>40634</v>
      </c>
      <c r="C951" s="74">
        <v>4131.91</v>
      </c>
      <c r="D951" s="36" t="s">
        <v>85</v>
      </c>
      <c r="E951" s="37" t="s">
        <v>4761</v>
      </c>
      <c r="F951" s="12" t="s">
        <v>19067</v>
      </c>
      <c r="G951" s="12" t="s">
        <v>30805</v>
      </c>
      <c r="H951" s="6" t="str">
        <f t="shared" si="14"/>
        <v>40634 4131.91 Benbrook HillsWtrOperations ADT Installation</v>
      </c>
    </row>
    <row r="952" spans="2:8" x14ac:dyDescent="0.25">
      <c r="B952" s="78">
        <v>36494</v>
      </c>
      <c r="C952" s="74">
        <v>100733</v>
      </c>
      <c r="D952" s="36" t="s">
        <v>4944</v>
      </c>
      <c r="E952" s="37" t="s">
        <v>6383</v>
      </c>
      <c r="F952" s="12" t="s">
        <v>19068</v>
      </c>
      <c r="G952" s="12" t="s">
        <v>30806</v>
      </c>
      <c r="H952" s="6" t="str">
        <f t="shared" si="14"/>
        <v>36494 100733 Cherokee ShoresWWOperations Aerobic Digester              35000 gal</v>
      </c>
    </row>
    <row r="953" spans="2:8" x14ac:dyDescent="0.25">
      <c r="B953" s="78">
        <v>36341</v>
      </c>
      <c r="C953" s="74">
        <v>973</v>
      </c>
      <c r="D953" s="36" t="s">
        <v>57</v>
      </c>
      <c r="E953" s="37" t="s">
        <v>4875</v>
      </c>
      <c r="F953" s="12" t="s">
        <v>19069</v>
      </c>
      <c r="G953" s="12" t="s">
        <v>30807</v>
      </c>
      <c r="H953" s="6" t="str">
        <f t="shared" si="14"/>
        <v>36341 973 Plum Creek Ops Wtr Air Comp. &amp; Tank  5 h.p.</v>
      </c>
    </row>
    <row r="954" spans="2:8" x14ac:dyDescent="0.25">
      <c r="B954" s="78">
        <v>36341</v>
      </c>
      <c r="C954" s="74">
        <v>584</v>
      </c>
      <c r="D954" s="36" t="s">
        <v>38</v>
      </c>
      <c r="E954" s="37" t="s">
        <v>4861</v>
      </c>
      <c r="F954" s="12" t="s">
        <v>19070</v>
      </c>
      <c r="G954" s="12" t="s">
        <v>30808</v>
      </c>
      <c r="H954" s="6" t="str">
        <f t="shared" si="14"/>
        <v>36341 584 Hulon LakesWtrOperations Air Compessor Gast</v>
      </c>
    </row>
    <row r="955" spans="2:8" x14ac:dyDescent="0.25">
      <c r="B955" s="78">
        <v>34515</v>
      </c>
      <c r="C955" s="74">
        <v>517</v>
      </c>
      <c r="D955" s="36" t="s">
        <v>148</v>
      </c>
      <c r="E955" s="37" t="s">
        <v>4853</v>
      </c>
      <c r="F955" s="12" t="s">
        <v>19071</v>
      </c>
      <c r="G955" s="12" t="s">
        <v>30809</v>
      </c>
      <c r="H955" s="6" t="str">
        <f t="shared" si="14"/>
        <v>34515 517 Lakeway HarborWtrOperations Air Compressor</v>
      </c>
    </row>
    <row r="956" spans="2:8" x14ac:dyDescent="0.25">
      <c r="B956" s="78">
        <v>35246</v>
      </c>
      <c r="C956" s="74">
        <v>555</v>
      </c>
      <c r="D956" s="36" t="s">
        <v>36</v>
      </c>
      <c r="E956" s="37" t="s">
        <v>4853</v>
      </c>
      <c r="F956" s="12" t="s">
        <v>19072</v>
      </c>
      <c r="G956" s="12" t="s">
        <v>30810</v>
      </c>
      <c r="H956" s="6" t="str">
        <f t="shared" si="14"/>
        <v>35246 555 Pine Trail ShoresWtrOperations Air Compressor</v>
      </c>
    </row>
    <row r="957" spans="2:8" x14ac:dyDescent="0.25">
      <c r="B957" s="78">
        <v>36707</v>
      </c>
      <c r="C957" s="74">
        <v>600</v>
      </c>
      <c r="D957" s="36" t="s">
        <v>47</v>
      </c>
      <c r="E957" s="37" t="s">
        <v>4853</v>
      </c>
      <c r="F957" s="12" t="s">
        <v>19073</v>
      </c>
      <c r="G957" s="12" t="s">
        <v>30811</v>
      </c>
      <c r="H957" s="6" t="str">
        <f t="shared" si="14"/>
        <v>36707 600 Comanche CoveWtrOperations Air Compressor</v>
      </c>
    </row>
    <row r="958" spans="2:8" x14ac:dyDescent="0.25">
      <c r="B958" s="78">
        <v>41039</v>
      </c>
      <c r="C958" s="74">
        <v>2280</v>
      </c>
      <c r="D958" s="36" t="s">
        <v>45</v>
      </c>
      <c r="E958" s="37" t="s">
        <v>4853</v>
      </c>
      <c r="F958" s="12" t="s">
        <v>19074</v>
      </c>
      <c r="G958" s="12" t="s">
        <v>30812</v>
      </c>
      <c r="H958" s="6" t="str">
        <f t="shared" si="14"/>
        <v>41039 2280 IvanhoeWtrOperations Air Compressor</v>
      </c>
    </row>
    <row r="959" spans="2:8" x14ac:dyDescent="0.25">
      <c r="B959" s="78">
        <v>41087</v>
      </c>
      <c r="C959" s="74">
        <v>1178.45</v>
      </c>
      <c r="D959" s="36" t="s">
        <v>34</v>
      </c>
      <c r="E959" s="37" t="s">
        <v>4882</v>
      </c>
      <c r="F959" s="12" t="s">
        <v>19075</v>
      </c>
      <c r="G959" s="12" t="s">
        <v>30813</v>
      </c>
      <c r="H959" s="6" t="str">
        <f t="shared" si="14"/>
        <v>41087 1178.45 Western Lake EstatesWtrOperations Air compressor</v>
      </c>
    </row>
    <row r="960" spans="2:8" x14ac:dyDescent="0.25">
      <c r="B960" s="78">
        <v>41296</v>
      </c>
      <c r="C960" s="74">
        <v>1387.94</v>
      </c>
      <c r="D960" s="36" t="s">
        <v>85</v>
      </c>
      <c r="E960" s="37" t="s">
        <v>4853</v>
      </c>
      <c r="F960" s="12" t="s">
        <v>19076</v>
      </c>
      <c r="G960" s="12" t="s">
        <v>30814</v>
      </c>
      <c r="H960" s="6" t="str">
        <f t="shared" si="14"/>
        <v>41296 1387.94 Benbrook HillsWtrOperations Air Compressor</v>
      </c>
    </row>
    <row r="961" spans="2:8" x14ac:dyDescent="0.25">
      <c r="B961" s="78">
        <v>36341</v>
      </c>
      <c r="C961" s="74">
        <v>584</v>
      </c>
      <c r="D961" s="36" t="s">
        <v>68</v>
      </c>
      <c r="E961" s="37" t="s">
        <v>4860</v>
      </c>
      <c r="F961" s="12" t="s">
        <v>19070</v>
      </c>
      <c r="G961" s="12" t="s">
        <v>30815</v>
      </c>
      <c r="H961" s="6" t="str">
        <f t="shared" si="14"/>
        <v>36341 584 Coldspring TerraceWtrOperations Air Compressor   1/3 HP</v>
      </c>
    </row>
    <row r="962" spans="2:8" x14ac:dyDescent="0.25">
      <c r="B962" s="78">
        <v>36707</v>
      </c>
      <c r="C962" s="74">
        <v>600</v>
      </c>
      <c r="D962" s="36" t="s">
        <v>53</v>
      </c>
      <c r="E962" s="37" t="s">
        <v>4866</v>
      </c>
      <c r="F962" s="12" t="s">
        <v>19073</v>
      </c>
      <c r="G962" s="12" t="s">
        <v>30816</v>
      </c>
      <c r="H962" s="6" t="str">
        <f t="shared" si="14"/>
        <v>36707 600 Callendar LakeWtrOperations Air Compressor  .25 hp</v>
      </c>
    </row>
    <row r="963" spans="2:8" x14ac:dyDescent="0.25">
      <c r="B963" s="78">
        <v>36707</v>
      </c>
      <c r="C963" s="74">
        <v>600</v>
      </c>
      <c r="D963" s="36" t="s">
        <v>53</v>
      </c>
      <c r="E963" s="37" t="s">
        <v>4865</v>
      </c>
      <c r="F963" s="12" t="s">
        <v>19073</v>
      </c>
      <c r="G963" s="12" t="s">
        <v>30816</v>
      </c>
      <c r="H963" s="6" t="str">
        <f t="shared" ref="H963:H1026" si="15">G963&amp;" "&amp;E963</f>
        <v>36707 600 Callendar LakeWtrOperations Air Compressor  .5 hp</v>
      </c>
    </row>
    <row r="964" spans="2:8" x14ac:dyDescent="0.25">
      <c r="B964" s="78">
        <v>36707</v>
      </c>
      <c r="C964" s="74">
        <v>600</v>
      </c>
      <c r="D964" s="36" t="s">
        <v>53</v>
      </c>
      <c r="E964" s="37" t="s">
        <v>4867</v>
      </c>
      <c r="F964" s="12" t="s">
        <v>19073</v>
      </c>
      <c r="G964" s="12" t="s">
        <v>30816</v>
      </c>
      <c r="H964" s="6" t="str">
        <f t="shared" si="15"/>
        <v>36707 600 Callendar LakeWtrOperations Air Compressor  .75 hp</v>
      </c>
    </row>
    <row r="965" spans="2:8" x14ac:dyDescent="0.25">
      <c r="B965" s="78">
        <v>35976</v>
      </c>
      <c r="C965" s="74">
        <v>576</v>
      </c>
      <c r="D965" s="36" t="s">
        <v>19</v>
      </c>
      <c r="E965" s="37" t="s">
        <v>4819</v>
      </c>
      <c r="F965" s="12" t="s">
        <v>19077</v>
      </c>
      <c r="G965" s="12" t="s">
        <v>30817</v>
      </c>
      <c r="H965" s="6" t="str">
        <f t="shared" si="15"/>
        <v>35976 576 Westview - Parker CountyWtrOperations Air Compressor  1/2 hp</v>
      </c>
    </row>
    <row r="966" spans="2:8" x14ac:dyDescent="0.25">
      <c r="B966" s="78">
        <v>36707</v>
      </c>
      <c r="C966" s="74">
        <v>600</v>
      </c>
      <c r="D966" s="36" t="s">
        <v>78</v>
      </c>
      <c r="E966" s="37" t="s">
        <v>4862</v>
      </c>
      <c r="F966" s="12" t="s">
        <v>19073</v>
      </c>
      <c r="G966" s="12" t="s">
        <v>30818</v>
      </c>
      <c r="H966" s="6" t="str">
        <f t="shared" si="15"/>
        <v>36707 600 Indian Hills HarborWtrOperations Air Compressor  1/3</v>
      </c>
    </row>
    <row r="967" spans="2:8" x14ac:dyDescent="0.25">
      <c r="B967" s="78">
        <v>30497</v>
      </c>
      <c r="C967" s="74">
        <v>464</v>
      </c>
      <c r="D967" s="36" t="s">
        <v>44</v>
      </c>
      <c r="E967" s="37" t="s">
        <v>4818</v>
      </c>
      <c r="F967" s="12" t="s">
        <v>19078</v>
      </c>
      <c r="G967" s="12" t="s">
        <v>30819</v>
      </c>
      <c r="H967" s="6" t="str">
        <f t="shared" si="15"/>
        <v>30497 464 Western Hills HarborWtrOperations Air Compressor  1/3 hp</v>
      </c>
    </row>
    <row r="968" spans="2:8" x14ac:dyDescent="0.25">
      <c r="B968" s="78">
        <v>35976</v>
      </c>
      <c r="C968" s="74">
        <v>576</v>
      </c>
      <c r="D968" s="36" t="s">
        <v>74</v>
      </c>
      <c r="E968" s="37" t="s">
        <v>4818</v>
      </c>
      <c r="F968" s="12" t="s">
        <v>19077</v>
      </c>
      <c r="G968" s="12" t="s">
        <v>30820</v>
      </c>
      <c r="H968" s="6" t="str">
        <f t="shared" si="15"/>
        <v>35976 576 Aurora VistaWtrOperations Air Compressor  1/3 hp</v>
      </c>
    </row>
    <row r="969" spans="2:8" x14ac:dyDescent="0.25">
      <c r="B969" s="78">
        <v>35976</v>
      </c>
      <c r="C969" s="74">
        <v>576</v>
      </c>
      <c r="D969" s="36" t="s">
        <v>48</v>
      </c>
      <c r="E969" s="37" t="s">
        <v>4818</v>
      </c>
      <c r="F969" s="12" t="s">
        <v>19077</v>
      </c>
      <c r="G969" s="12" t="s">
        <v>30821</v>
      </c>
      <c r="H969" s="6" t="str">
        <f t="shared" si="15"/>
        <v>35976 576 Highsaw WaterWtrOperations Air Compressor  1/3 hp</v>
      </c>
    </row>
    <row r="970" spans="2:8" x14ac:dyDescent="0.25">
      <c r="B970" s="78">
        <v>36341</v>
      </c>
      <c r="C970" s="74">
        <v>584</v>
      </c>
      <c r="D970" s="36" t="s">
        <v>22</v>
      </c>
      <c r="E970" s="37" t="s">
        <v>4858</v>
      </c>
      <c r="F970" s="12" t="s">
        <v>19070</v>
      </c>
      <c r="G970" s="12" t="s">
        <v>30822</v>
      </c>
      <c r="H970" s="6" t="str">
        <f t="shared" si="15"/>
        <v>36341 584 Stonecrest EstatesWtrOperations Air Compressor  1/3 HP</v>
      </c>
    </row>
    <row r="971" spans="2:8" x14ac:dyDescent="0.25">
      <c r="B971" s="78">
        <v>36341</v>
      </c>
      <c r="C971" s="74">
        <v>584</v>
      </c>
      <c r="D971" s="36" t="s">
        <v>22</v>
      </c>
      <c r="E971" s="37" t="s">
        <v>4858</v>
      </c>
      <c r="F971" s="12" t="s">
        <v>19070</v>
      </c>
      <c r="G971" s="12" t="s">
        <v>30822</v>
      </c>
      <c r="H971" s="6" t="str">
        <f t="shared" si="15"/>
        <v>36341 584 Stonecrest EstatesWtrOperations Air Compressor  1/3 HP</v>
      </c>
    </row>
    <row r="972" spans="2:8" x14ac:dyDescent="0.25">
      <c r="B972" s="78">
        <v>36341</v>
      </c>
      <c r="C972" s="74">
        <v>584</v>
      </c>
      <c r="D972" s="36" t="s">
        <v>22</v>
      </c>
      <c r="E972" s="37" t="s">
        <v>4858</v>
      </c>
      <c r="F972" s="12" t="s">
        <v>19070</v>
      </c>
      <c r="G972" s="12" t="s">
        <v>30822</v>
      </c>
      <c r="H972" s="6" t="str">
        <f t="shared" si="15"/>
        <v>36341 584 Stonecrest EstatesWtrOperations Air Compressor  1/3 HP</v>
      </c>
    </row>
    <row r="973" spans="2:8" x14ac:dyDescent="0.25">
      <c r="B973" s="78">
        <v>36707</v>
      </c>
      <c r="C973" s="74">
        <v>600</v>
      </c>
      <c r="D973" s="36" t="s">
        <v>39</v>
      </c>
      <c r="E973" s="37" t="s">
        <v>4818</v>
      </c>
      <c r="F973" s="12" t="s">
        <v>19073</v>
      </c>
      <c r="G973" s="12" t="s">
        <v>30823</v>
      </c>
      <c r="H973" s="6" t="str">
        <f t="shared" si="15"/>
        <v>36707 600 Pine HarborWtrOperations Air Compressor  1/3 hp</v>
      </c>
    </row>
    <row r="974" spans="2:8" x14ac:dyDescent="0.25">
      <c r="B974" s="78">
        <v>36707</v>
      </c>
      <c r="C974" s="74">
        <v>600</v>
      </c>
      <c r="D974" s="36" t="s">
        <v>39</v>
      </c>
      <c r="E974" s="37" t="s">
        <v>4818</v>
      </c>
      <c r="F974" s="12" t="s">
        <v>19073</v>
      </c>
      <c r="G974" s="12" t="s">
        <v>30823</v>
      </c>
      <c r="H974" s="6" t="str">
        <f t="shared" si="15"/>
        <v>36707 600 Pine HarborWtrOperations Air Compressor  1/3 hp</v>
      </c>
    </row>
    <row r="975" spans="2:8" x14ac:dyDescent="0.25">
      <c r="B975" s="78">
        <v>36707</v>
      </c>
      <c r="C975" s="74">
        <v>600</v>
      </c>
      <c r="D975" s="36" t="s">
        <v>16</v>
      </c>
      <c r="E975" s="37" t="s">
        <v>4818</v>
      </c>
      <c r="F975" s="12" t="s">
        <v>19073</v>
      </c>
      <c r="G975" s="12" t="s">
        <v>30824</v>
      </c>
      <c r="H975" s="6" t="str">
        <f t="shared" si="15"/>
        <v>36707 600 Holiday Villages of Livingston WtrOps Air Compressor  1/3 hp</v>
      </c>
    </row>
    <row r="976" spans="2:8" x14ac:dyDescent="0.25">
      <c r="B976" s="78">
        <v>33877</v>
      </c>
      <c r="C976" s="74">
        <v>476</v>
      </c>
      <c r="D976" s="36" t="s">
        <v>10</v>
      </c>
      <c r="E976" s="37" t="s">
        <v>4809</v>
      </c>
      <c r="F976" s="12" t="s">
        <v>19079</v>
      </c>
      <c r="G976" s="12" t="s">
        <v>30825</v>
      </c>
      <c r="H976" s="6" t="str">
        <f t="shared" si="15"/>
        <v>33877 476 Rocky Point EstatesWtrOperations Air Compressor  2 hp</v>
      </c>
    </row>
    <row r="977" spans="2:8" x14ac:dyDescent="0.25">
      <c r="B977" s="78">
        <v>33907</v>
      </c>
      <c r="C977" s="74">
        <v>476</v>
      </c>
      <c r="D977" s="36" t="s">
        <v>10</v>
      </c>
      <c r="E977" s="37" t="s">
        <v>4809</v>
      </c>
      <c r="F977" s="12" t="s">
        <v>19080</v>
      </c>
      <c r="G977" s="12" t="s">
        <v>30826</v>
      </c>
      <c r="H977" s="6" t="str">
        <f t="shared" si="15"/>
        <v>33907 476 Rocky Point EstatesWtrOperations Air Compressor  2 hp</v>
      </c>
    </row>
    <row r="978" spans="2:8" x14ac:dyDescent="0.25">
      <c r="B978" s="78">
        <v>36280</v>
      </c>
      <c r="C978" s="74">
        <v>584</v>
      </c>
      <c r="D978" s="36" t="s">
        <v>4972</v>
      </c>
      <c r="E978" s="37" t="s">
        <v>4809</v>
      </c>
      <c r="F978" s="12" t="s">
        <v>19081</v>
      </c>
      <c r="G978" s="12" t="s">
        <v>30827</v>
      </c>
      <c r="H978" s="6" t="str">
        <f t="shared" si="15"/>
        <v>36280 584 TanglewoodWWOperations Air Compressor  2 hp</v>
      </c>
    </row>
    <row r="979" spans="2:8" x14ac:dyDescent="0.25">
      <c r="B979" s="78">
        <v>36707</v>
      </c>
      <c r="C979" s="74">
        <v>600</v>
      </c>
      <c r="D979" s="36" t="s">
        <v>69</v>
      </c>
      <c r="E979" s="37" t="s">
        <v>4809</v>
      </c>
      <c r="F979" s="12" t="s">
        <v>19073</v>
      </c>
      <c r="G979" s="12" t="s">
        <v>30828</v>
      </c>
      <c r="H979" s="6" t="str">
        <f t="shared" si="15"/>
        <v>36707 600 Briarwood HarborWtrOperations Air Compressor  2 hp</v>
      </c>
    </row>
    <row r="980" spans="2:8" x14ac:dyDescent="0.25">
      <c r="B980" s="78">
        <v>36707</v>
      </c>
      <c r="C980" s="74">
        <v>600</v>
      </c>
      <c r="D980" s="36" t="s">
        <v>43</v>
      </c>
      <c r="E980" s="37" t="s">
        <v>4809</v>
      </c>
      <c r="F980" s="12" t="s">
        <v>19073</v>
      </c>
      <c r="G980" s="12" t="s">
        <v>30829</v>
      </c>
      <c r="H980" s="6" t="str">
        <f t="shared" si="15"/>
        <v>36707 600 Sherwood ShoresWtrOperations Air Compressor  2 hp</v>
      </c>
    </row>
    <row r="981" spans="2:8" x14ac:dyDescent="0.25">
      <c r="B981" s="78">
        <v>41758</v>
      </c>
      <c r="C981" s="74">
        <v>2682.56</v>
      </c>
      <c r="D981" s="36" t="s">
        <v>190</v>
      </c>
      <c r="E981" s="37" t="s">
        <v>4883</v>
      </c>
      <c r="F981" s="12" t="s">
        <v>19082</v>
      </c>
      <c r="G981" s="12" t="s">
        <v>30830</v>
      </c>
      <c r="H981" s="6" t="str">
        <f t="shared" si="15"/>
        <v>41758 2682.56 West MeadowsWtrOperations Air Compressor &amp; Mercoid Switches</v>
      </c>
    </row>
    <row r="982" spans="2:8" x14ac:dyDescent="0.25">
      <c r="B982" s="78">
        <v>36341</v>
      </c>
      <c r="C982" s="74">
        <v>584</v>
      </c>
      <c r="D982" s="36" t="s">
        <v>4961</v>
      </c>
      <c r="E982" s="37" t="s">
        <v>6500</v>
      </c>
      <c r="F982" s="12" t="s">
        <v>19070</v>
      </c>
      <c r="G982" s="12" t="s">
        <v>30831</v>
      </c>
      <c r="H982" s="6" t="str">
        <f t="shared" si="15"/>
        <v>36341 584 Holiday Villages of ForkWWOperations Air Compressor &amp; Tank  1/3 h.p.</v>
      </c>
    </row>
    <row r="983" spans="2:8" x14ac:dyDescent="0.25">
      <c r="B983" s="78">
        <v>31958</v>
      </c>
      <c r="C983" s="74">
        <v>470</v>
      </c>
      <c r="D983" s="36" t="s">
        <v>52</v>
      </c>
      <c r="E983" s="37" t="s">
        <v>4846</v>
      </c>
      <c r="F983" s="12" t="s">
        <v>19083</v>
      </c>
      <c r="G983" s="12" t="s">
        <v>30832</v>
      </c>
      <c r="H983" s="6" t="str">
        <f t="shared" si="15"/>
        <v>31958 470 River Oaks Ranch Ops Wtr Air Compressor &amp;13 g Tank</v>
      </c>
    </row>
    <row r="984" spans="2:8" x14ac:dyDescent="0.25">
      <c r="B984" s="78">
        <v>35611</v>
      </c>
      <c r="C984" s="74">
        <v>570</v>
      </c>
      <c r="D984" s="36" t="s">
        <v>4941</v>
      </c>
      <c r="E984" s="37" t="s">
        <v>6505</v>
      </c>
      <c r="F984" s="12" t="s">
        <v>19084</v>
      </c>
      <c r="G984" s="12" t="s">
        <v>30833</v>
      </c>
      <c r="H984" s="6" t="str">
        <f t="shared" si="15"/>
        <v>35611 570 Beachwood EstatesWWOperations Air Compressor 1 hp; 20 g. Tank</v>
      </c>
    </row>
    <row r="985" spans="2:8" x14ac:dyDescent="0.25">
      <c r="B985" s="78">
        <v>35611</v>
      </c>
      <c r="C985" s="74">
        <v>570</v>
      </c>
      <c r="D985" s="36" t="s">
        <v>4941</v>
      </c>
      <c r="E985" s="37" t="s">
        <v>6506</v>
      </c>
      <c r="F985" s="12" t="s">
        <v>19084</v>
      </c>
      <c r="G985" s="12" t="s">
        <v>30833</v>
      </c>
      <c r="H985" s="6" t="str">
        <f t="shared" si="15"/>
        <v>35611 570 Beachwood EstatesWWOperations Air Compressor 1/2 hp; 10g. Tank</v>
      </c>
    </row>
    <row r="986" spans="2:8" x14ac:dyDescent="0.25">
      <c r="B986" s="78">
        <v>35976</v>
      </c>
      <c r="C986" s="74">
        <v>576</v>
      </c>
      <c r="D986" s="36" t="s">
        <v>56</v>
      </c>
      <c r="E986" s="37" t="s">
        <v>4817</v>
      </c>
      <c r="F986" s="12" t="s">
        <v>19077</v>
      </c>
      <c r="G986" s="12" t="s">
        <v>30834</v>
      </c>
      <c r="H986" s="6" t="str">
        <f t="shared" si="15"/>
        <v>35976 576 Lake Medina Shores Wtr Ops Air Compressor 1/3 hp</v>
      </c>
    </row>
    <row r="987" spans="2:8" x14ac:dyDescent="0.25">
      <c r="B987" s="78">
        <v>36341</v>
      </c>
      <c r="C987" s="74">
        <v>584</v>
      </c>
      <c r="D987" s="36" t="s">
        <v>99</v>
      </c>
      <c r="E987" s="37" t="s">
        <v>4859</v>
      </c>
      <c r="F987" s="12" t="s">
        <v>19070</v>
      </c>
      <c r="G987" s="12" t="s">
        <v>30835</v>
      </c>
      <c r="H987" s="6" t="str">
        <f t="shared" si="15"/>
        <v>36341 584 Granbury AcresWtrOperations Air Compressor 20gal tank 2HP</v>
      </c>
    </row>
    <row r="988" spans="2:8" x14ac:dyDescent="0.25">
      <c r="B988" s="78">
        <v>37986</v>
      </c>
      <c r="C988" s="74">
        <v>529.1</v>
      </c>
      <c r="D988" s="36" t="s">
        <v>70</v>
      </c>
      <c r="E988" s="37" t="s">
        <v>4854</v>
      </c>
      <c r="F988" s="12" t="s">
        <v>19085</v>
      </c>
      <c r="G988" s="12" t="s">
        <v>30836</v>
      </c>
      <c r="H988" s="6" t="str">
        <f t="shared" si="15"/>
        <v>37986 529.1 Garden AcresWtrOperations AIR COMPRESSOR AND FILTER</v>
      </c>
    </row>
    <row r="989" spans="2:8" x14ac:dyDescent="0.25">
      <c r="B989" s="78">
        <v>38168</v>
      </c>
      <c r="C989" s="74">
        <v>543.9</v>
      </c>
      <c r="D989" s="36" t="s">
        <v>36</v>
      </c>
      <c r="E989" s="37" t="s">
        <v>4856</v>
      </c>
      <c r="F989" s="12" t="s">
        <v>19086</v>
      </c>
      <c r="G989" s="12" t="s">
        <v>30837</v>
      </c>
      <c r="H989" s="6" t="str">
        <f t="shared" si="15"/>
        <v>38168 543.9 Pine Trail ShoresWtrOperations AIR COMPRESSOR AND WARRANTY</v>
      </c>
    </row>
    <row r="990" spans="2:8" x14ac:dyDescent="0.25">
      <c r="B990" s="78">
        <v>38564</v>
      </c>
      <c r="C990" s="74">
        <v>266.05</v>
      </c>
      <c r="D990" s="36" t="s">
        <v>41</v>
      </c>
      <c r="E990" s="37" t="s">
        <v>4810</v>
      </c>
      <c r="F990" s="12" t="s">
        <v>19087</v>
      </c>
      <c r="G990" s="12" t="s">
        <v>30838</v>
      </c>
      <c r="H990" s="6" t="str">
        <f t="shared" si="15"/>
        <v>38564 266.05 Beachwood EstatesWtrOperations air compressor at waterboard-Beachwood Estates Sur</v>
      </c>
    </row>
    <row r="991" spans="2:8" x14ac:dyDescent="0.25">
      <c r="B991" s="78">
        <v>36707</v>
      </c>
      <c r="C991" s="74">
        <v>600</v>
      </c>
      <c r="D991" s="36" t="s">
        <v>91</v>
      </c>
      <c r="E991" s="37" t="s">
        <v>4872</v>
      </c>
      <c r="F991" s="12" t="s">
        <v>19073</v>
      </c>
      <c r="G991" s="12" t="s">
        <v>30839</v>
      </c>
      <c r="H991" s="6" t="str">
        <f t="shared" si="15"/>
        <v>36707 600 RaywoodWtrOperations Air Compressor Baldor 1 hp</v>
      </c>
    </row>
    <row r="992" spans="2:8" x14ac:dyDescent="0.25">
      <c r="B992" s="78">
        <v>35976</v>
      </c>
      <c r="C992" s="74">
        <v>576</v>
      </c>
      <c r="D992" s="36" t="s">
        <v>50</v>
      </c>
      <c r="E992" s="37" t="s">
        <v>4857</v>
      </c>
      <c r="F992" s="12" t="s">
        <v>19077</v>
      </c>
      <c r="G992" s="12" t="s">
        <v>30840</v>
      </c>
      <c r="H992" s="6" t="str">
        <f t="shared" si="15"/>
        <v>35976 576 Carolynn EstatesWtrOperations Air Compressor Campbell 1 hp; 15 g. tank</v>
      </c>
    </row>
    <row r="993" spans="2:8" x14ac:dyDescent="0.25">
      <c r="B993" s="78">
        <v>36707</v>
      </c>
      <c r="C993" s="74">
        <v>600</v>
      </c>
      <c r="D993" s="36" t="s">
        <v>70</v>
      </c>
      <c r="E993" s="37" t="s">
        <v>4870</v>
      </c>
      <c r="F993" s="12" t="s">
        <v>19073</v>
      </c>
      <c r="G993" s="12" t="s">
        <v>30841</v>
      </c>
      <c r="H993" s="6" t="str">
        <f t="shared" si="15"/>
        <v>36707 600 Garden AcresWtrOperations Air Compressor Dayton 1/3 hp</v>
      </c>
    </row>
    <row r="994" spans="2:8" x14ac:dyDescent="0.25">
      <c r="B994" s="78">
        <v>35976</v>
      </c>
      <c r="C994" s="74">
        <v>576</v>
      </c>
      <c r="D994" s="36" t="s">
        <v>254</v>
      </c>
      <c r="E994" s="37" t="s">
        <v>4820</v>
      </c>
      <c r="F994" s="12" t="s">
        <v>19077</v>
      </c>
      <c r="G994" s="12" t="s">
        <v>30842</v>
      </c>
      <c r="H994" s="6" t="str">
        <f t="shared" si="15"/>
        <v>35976 576 Longhorn ValleyWtrOperations Air Compressor Gast 0.333333333333333</v>
      </c>
    </row>
    <row r="995" spans="2:8" x14ac:dyDescent="0.25">
      <c r="B995" s="78">
        <v>36341</v>
      </c>
      <c r="C995" s="74">
        <v>584</v>
      </c>
      <c r="D995" s="36" t="s">
        <v>222</v>
      </c>
      <c r="E995" s="37" t="s">
        <v>4820</v>
      </c>
      <c r="F995" s="12" t="s">
        <v>19070</v>
      </c>
      <c r="G995" s="12" t="s">
        <v>30843</v>
      </c>
      <c r="H995" s="6" t="str">
        <f t="shared" si="15"/>
        <v>36341 584 Montego Bay EstatesWtrOperations Air Compressor Gast 0.333333333333333</v>
      </c>
    </row>
    <row r="996" spans="2:8" x14ac:dyDescent="0.25">
      <c r="B996" s="78">
        <v>26937</v>
      </c>
      <c r="C996" s="74">
        <v>86</v>
      </c>
      <c r="D996" s="36" t="s">
        <v>9</v>
      </c>
      <c r="E996" s="37" t="s">
        <v>4838</v>
      </c>
      <c r="F996" s="12" t="s">
        <v>19088</v>
      </c>
      <c r="G996" s="12" t="s">
        <v>30844</v>
      </c>
      <c r="H996" s="6" t="str">
        <f t="shared" si="15"/>
        <v>26937 86 Westwood BeachWtrOperations Air Compressor Gast 1/3 hp</v>
      </c>
    </row>
    <row r="997" spans="2:8" x14ac:dyDescent="0.25">
      <c r="B997" s="78">
        <v>30863</v>
      </c>
      <c r="C997" s="74">
        <v>472</v>
      </c>
      <c r="D997" s="36" t="s">
        <v>18</v>
      </c>
      <c r="E997" s="37" t="s">
        <v>4838</v>
      </c>
      <c r="F997" s="12" t="s">
        <v>19089</v>
      </c>
      <c r="G997" s="12" t="s">
        <v>30845</v>
      </c>
      <c r="H997" s="6" t="str">
        <f t="shared" si="15"/>
        <v>30863 472 Falcon Crest AdditionWtrOperations Air Compressor Gast 1/3 hp</v>
      </c>
    </row>
    <row r="998" spans="2:8" x14ac:dyDescent="0.25">
      <c r="B998" s="78">
        <v>32689</v>
      </c>
      <c r="C998" s="74">
        <v>482</v>
      </c>
      <c r="D998" s="36" t="s">
        <v>50</v>
      </c>
      <c r="E998" s="37" t="s">
        <v>4838</v>
      </c>
      <c r="F998" s="12" t="s">
        <v>19090</v>
      </c>
      <c r="G998" s="12" t="s">
        <v>30846</v>
      </c>
      <c r="H998" s="6" t="str">
        <f t="shared" si="15"/>
        <v>32689 482 Carolynn EstatesWtrOperations Air Compressor Gast 1/3 hp</v>
      </c>
    </row>
    <row r="999" spans="2:8" x14ac:dyDescent="0.25">
      <c r="B999" s="78">
        <v>34454</v>
      </c>
      <c r="C999" s="74">
        <v>216</v>
      </c>
      <c r="D999" s="36" t="s">
        <v>9</v>
      </c>
      <c r="E999" s="37" t="s">
        <v>4838</v>
      </c>
      <c r="F999" s="12" t="s">
        <v>19091</v>
      </c>
      <c r="G999" s="12" t="s">
        <v>30847</v>
      </c>
      <c r="H999" s="6" t="str">
        <f t="shared" si="15"/>
        <v>34454 216 Westwood BeachWtrOperations Air Compressor Gast 1/3 hp</v>
      </c>
    </row>
    <row r="1000" spans="2:8" x14ac:dyDescent="0.25">
      <c r="B1000" s="78">
        <v>34880</v>
      </c>
      <c r="C1000" s="74">
        <v>541</v>
      </c>
      <c r="D1000" s="36" t="s">
        <v>11</v>
      </c>
      <c r="E1000" s="37" t="s">
        <v>4838</v>
      </c>
      <c r="F1000" s="12" t="s">
        <v>19092</v>
      </c>
      <c r="G1000" s="12" t="s">
        <v>30848</v>
      </c>
      <c r="H1000" s="6" t="str">
        <f t="shared" si="15"/>
        <v>34880 541 Ridgecrest Estates Johnson WtrOperations Air Compressor Gast 1/3 hp</v>
      </c>
    </row>
    <row r="1001" spans="2:8" x14ac:dyDescent="0.25">
      <c r="B1001" s="78">
        <v>34880</v>
      </c>
      <c r="C1001" s="74">
        <v>541</v>
      </c>
      <c r="D1001" s="36" t="s">
        <v>11</v>
      </c>
      <c r="E1001" s="37" t="s">
        <v>4838</v>
      </c>
      <c r="F1001" s="12" t="s">
        <v>19092</v>
      </c>
      <c r="G1001" s="12" t="s">
        <v>30848</v>
      </c>
      <c r="H1001" s="6" t="str">
        <f t="shared" si="15"/>
        <v>34880 541 Ridgecrest Estates Johnson WtrOperations Air Compressor Gast 1/3 hp</v>
      </c>
    </row>
    <row r="1002" spans="2:8" x14ac:dyDescent="0.25">
      <c r="B1002" s="78">
        <v>34880</v>
      </c>
      <c r="C1002" s="74">
        <v>541</v>
      </c>
      <c r="D1002" s="36" t="s">
        <v>60</v>
      </c>
      <c r="E1002" s="37" t="s">
        <v>4855</v>
      </c>
      <c r="F1002" s="12" t="s">
        <v>19092</v>
      </c>
      <c r="G1002" s="12" t="s">
        <v>30849</v>
      </c>
      <c r="H1002" s="6" t="str">
        <f t="shared" si="15"/>
        <v>34880 541 Triple H EstatesWtrOperations Air compressor Gast 1/3 hp</v>
      </c>
    </row>
    <row r="1003" spans="2:8" x14ac:dyDescent="0.25">
      <c r="B1003" s="78">
        <v>35489</v>
      </c>
      <c r="C1003" s="74">
        <v>570</v>
      </c>
      <c r="D1003" s="36" t="s">
        <v>4972</v>
      </c>
      <c r="E1003" s="37" t="s">
        <v>4838</v>
      </c>
      <c r="F1003" s="12" t="s">
        <v>19093</v>
      </c>
      <c r="G1003" s="12" t="s">
        <v>30850</v>
      </c>
      <c r="H1003" s="6" t="str">
        <f t="shared" si="15"/>
        <v>35489 570 TanglewoodWWOperations Air Compressor Gast 1/3 hp</v>
      </c>
    </row>
    <row r="1004" spans="2:8" x14ac:dyDescent="0.25">
      <c r="B1004" s="78">
        <v>35611</v>
      </c>
      <c r="C1004" s="74">
        <v>85</v>
      </c>
      <c r="D1004" s="36" t="s">
        <v>63</v>
      </c>
      <c r="E1004" s="37" t="s">
        <v>4838</v>
      </c>
      <c r="F1004" s="12" t="s">
        <v>19094</v>
      </c>
      <c r="G1004" s="12" t="s">
        <v>30851</v>
      </c>
      <c r="H1004" s="6" t="str">
        <f t="shared" si="15"/>
        <v>35611 85 LollilopWtrOperations Air Compressor Gast 1/3 hp</v>
      </c>
    </row>
    <row r="1005" spans="2:8" x14ac:dyDescent="0.25">
      <c r="B1005" s="78">
        <v>35976</v>
      </c>
      <c r="C1005" s="74">
        <v>576</v>
      </c>
      <c r="D1005" s="36" t="s">
        <v>47</v>
      </c>
      <c r="E1005" s="37" t="s">
        <v>4838</v>
      </c>
      <c r="F1005" s="12" t="s">
        <v>19077</v>
      </c>
      <c r="G1005" s="12" t="s">
        <v>30852</v>
      </c>
      <c r="H1005" s="6" t="str">
        <f t="shared" si="15"/>
        <v>35976 576 Comanche CoveWtrOperations Air Compressor Gast 1/3 hp</v>
      </c>
    </row>
    <row r="1006" spans="2:8" x14ac:dyDescent="0.25">
      <c r="B1006" s="78">
        <v>36341</v>
      </c>
      <c r="C1006" s="74">
        <v>584</v>
      </c>
      <c r="D1006" s="36" t="s">
        <v>227</v>
      </c>
      <c r="E1006" s="37" t="s">
        <v>4838</v>
      </c>
      <c r="F1006" s="12" t="s">
        <v>19070</v>
      </c>
      <c r="G1006" s="12" t="s">
        <v>30853</v>
      </c>
      <c r="H1006" s="6" t="str">
        <f t="shared" si="15"/>
        <v>36341 584 Acton (Royal Oaks)WtrOperations Air Compressor Gast 1/3 hp</v>
      </c>
    </row>
    <row r="1007" spans="2:8" x14ac:dyDescent="0.25">
      <c r="B1007" s="78">
        <v>36341</v>
      </c>
      <c r="C1007" s="74">
        <v>584</v>
      </c>
      <c r="D1007" s="36" t="s">
        <v>164</v>
      </c>
      <c r="E1007" s="37" t="s">
        <v>4838</v>
      </c>
      <c r="F1007" s="12" t="s">
        <v>19070</v>
      </c>
      <c r="G1007" s="12" t="s">
        <v>30854</v>
      </c>
      <c r="H1007" s="6" t="str">
        <f t="shared" si="15"/>
        <v>36341 584 Twin Creeks AdditionWtrOperations Air Compressor Gast 1/3 hp</v>
      </c>
    </row>
    <row r="1008" spans="2:8" x14ac:dyDescent="0.25">
      <c r="B1008" s="78">
        <v>36341</v>
      </c>
      <c r="C1008" s="74">
        <v>584</v>
      </c>
      <c r="D1008" s="36" t="s">
        <v>31</v>
      </c>
      <c r="E1008" s="37" t="s">
        <v>4838</v>
      </c>
      <c r="F1008" s="12" t="s">
        <v>19070</v>
      </c>
      <c r="G1008" s="12" t="s">
        <v>30855</v>
      </c>
      <c r="H1008" s="6" t="str">
        <f t="shared" si="15"/>
        <v>36341 584 Cedar ValleyWtrOperations Air Compressor Gast 1/3 hp</v>
      </c>
    </row>
    <row r="1009" spans="2:8" x14ac:dyDescent="0.25">
      <c r="B1009" s="78">
        <v>36341</v>
      </c>
      <c r="C1009" s="74">
        <v>584</v>
      </c>
      <c r="D1009" s="36" t="s">
        <v>28</v>
      </c>
      <c r="E1009" s="37" t="s">
        <v>4838</v>
      </c>
      <c r="F1009" s="12" t="s">
        <v>19070</v>
      </c>
      <c r="G1009" s="12" t="s">
        <v>30856</v>
      </c>
      <c r="H1009" s="6" t="str">
        <f t="shared" si="15"/>
        <v>36341 584 Nolan River EstatesWtrOperations Air Compressor Gast 1/3 hp</v>
      </c>
    </row>
    <row r="1010" spans="2:8" x14ac:dyDescent="0.25">
      <c r="B1010" s="78">
        <v>36341</v>
      </c>
      <c r="C1010" s="74">
        <v>584</v>
      </c>
      <c r="D1010" s="36" t="s">
        <v>162</v>
      </c>
      <c r="E1010" s="37" t="s">
        <v>4838</v>
      </c>
      <c r="F1010" s="12" t="s">
        <v>19070</v>
      </c>
      <c r="G1010" s="12" t="s">
        <v>30857</v>
      </c>
      <c r="H1010" s="6" t="str">
        <f t="shared" si="15"/>
        <v>36341 584 Oak WoodWtrOperations Air Compressor Gast 1/3 hp</v>
      </c>
    </row>
    <row r="1011" spans="2:8" x14ac:dyDescent="0.25">
      <c r="B1011" s="78">
        <v>36341</v>
      </c>
      <c r="C1011" s="74">
        <v>584</v>
      </c>
      <c r="D1011" s="36" t="s">
        <v>83</v>
      </c>
      <c r="E1011" s="37" t="s">
        <v>4838</v>
      </c>
      <c r="F1011" s="12" t="s">
        <v>19070</v>
      </c>
      <c r="G1011" s="12" t="s">
        <v>30858</v>
      </c>
      <c r="H1011" s="6" t="str">
        <f t="shared" si="15"/>
        <v>36341 584 Serenity WoodsWtrOperations Air Compressor Gast 1/3 hp</v>
      </c>
    </row>
    <row r="1012" spans="2:8" x14ac:dyDescent="0.25">
      <c r="B1012" s="78">
        <v>36341</v>
      </c>
      <c r="C1012" s="74">
        <v>584</v>
      </c>
      <c r="D1012" s="36" t="s">
        <v>38</v>
      </c>
      <c r="E1012" s="37" t="s">
        <v>4838</v>
      </c>
      <c r="F1012" s="12" t="s">
        <v>19070</v>
      </c>
      <c r="G1012" s="12" t="s">
        <v>30808</v>
      </c>
      <c r="H1012" s="6" t="str">
        <f t="shared" si="15"/>
        <v>36341 584 Hulon LakesWtrOperations Air Compressor Gast 1/3 hp</v>
      </c>
    </row>
    <row r="1013" spans="2:8" x14ac:dyDescent="0.25">
      <c r="B1013" s="78">
        <v>36341</v>
      </c>
      <c r="C1013" s="74">
        <v>584</v>
      </c>
      <c r="D1013" s="36" t="s">
        <v>16</v>
      </c>
      <c r="E1013" s="37" t="s">
        <v>4838</v>
      </c>
      <c r="F1013" s="12" t="s">
        <v>19070</v>
      </c>
      <c r="G1013" s="12" t="s">
        <v>30859</v>
      </c>
      <c r="H1013" s="6" t="str">
        <f t="shared" si="15"/>
        <v>36341 584 Holiday Villages of Livingston WtrOps Air Compressor Gast 1/3 hp</v>
      </c>
    </row>
    <row r="1014" spans="2:8" x14ac:dyDescent="0.25">
      <c r="B1014" s="78">
        <v>36341</v>
      </c>
      <c r="C1014" s="74">
        <v>584</v>
      </c>
      <c r="D1014" s="36" t="s">
        <v>83</v>
      </c>
      <c r="E1014" s="37" t="s">
        <v>4838</v>
      </c>
      <c r="F1014" s="12" t="s">
        <v>19070</v>
      </c>
      <c r="G1014" s="12" t="s">
        <v>30858</v>
      </c>
      <c r="H1014" s="6" t="str">
        <f t="shared" si="15"/>
        <v>36341 584 Serenity WoodsWtrOperations Air Compressor Gast 1/3 hp</v>
      </c>
    </row>
    <row r="1015" spans="2:8" x14ac:dyDescent="0.25">
      <c r="B1015" s="78">
        <v>36341</v>
      </c>
      <c r="C1015" s="74">
        <v>584</v>
      </c>
      <c r="D1015" s="36" t="s">
        <v>33</v>
      </c>
      <c r="E1015" s="37" t="s">
        <v>4838</v>
      </c>
      <c r="F1015" s="12" t="s">
        <v>19070</v>
      </c>
      <c r="G1015" s="12" t="s">
        <v>30860</v>
      </c>
      <c r="H1015" s="6" t="str">
        <f t="shared" si="15"/>
        <v>36341 584 Ponderosa AdditionWtrOperations Air Compressor Gast 1/3 hp</v>
      </c>
    </row>
    <row r="1016" spans="2:8" x14ac:dyDescent="0.25">
      <c r="B1016" s="78">
        <v>36707</v>
      </c>
      <c r="C1016" s="74">
        <v>600</v>
      </c>
      <c r="D1016" s="36" t="s">
        <v>24</v>
      </c>
      <c r="E1016" s="37" t="s">
        <v>4838</v>
      </c>
      <c r="F1016" s="12" t="s">
        <v>19073</v>
      </c>
      <c r="G1016" s="12" t="s">
        <v>30861</v>
      </c>
      <c r="H1016" s="6" t="str">
        <f t="shared" si="15"/>
        <v>36707 600 Comanche HarborWtrOperations Air Compressor Gast 1/3 hp</v>
      </c>
    </row>
    <row r="1017" spans="2:8" x14ac:dyDescent="0.25">
      <c r="B1017" s="78">
        <v>36707</v>
      </c>
      <c r="C1017" s="74">
        <v>600</v>
      </c>
      <c r="D1017" s="36" t="s">
        <v>118</v>
      </c>
      <c r="E1017" s="37" t="s">
        <v>4838</v>
      </c>
      <c r="F1017" s="12" t="s">
        <v>19073</v>
      </c>
      <c r="G1017" s="12" t="s">
        <v>30862</v>
      </c>
      <c r="H1017" s="6" t="str">
        <f t="shared" si="15"/>
        <v>36707 600 Hideaway Bay EstatesWtrOperations Air Compressor Gast 1/3 hp</v>
      </c>
    </row>
    <row r="1018" spans="2:8" x14ac:dyDescent="0.25">
      <c r="B1018" s="78">
        <v>36707</v>
      </c>
      <c r="C1018" s="74">
        <v>600</v>
      </c>
      <c r="D1018" s="36" t="s">
        <v>30</v>
      </c>
      <c r="E1018" s="37" t="s">
        <v>4838</v>
      </c>
      <c r="F1018" s="12" t="s">
        <v>19073</v>
      </c>
      <c r="G1018" s="12" t="s">
        <v>30863</v>
      </c>
      <c r="H1018" s="6" t="str">
        <f t="shared" si="15"/>
        <v>36707 600 Spanish Park EstatesWtrOperations Air Compressor Gast 1/3 hp</v>
      </c>
    </row>
    <row r="1019" spans="2:8" x14ac:dyDescent="0.25">
      <c r="B1019" s="78">
        <v>36707</v>
      </c>
      <c r="C1019" s="74">
        <v>600</v>
      </c>
      <c r="D1019" s="36" t="s">
        <v>232</v>
      </c>
      <c r="E1019" s="37" t="s">
        <v>4838</v>
      </c>
      <c r="F1019" s="12" t="s">
        <v>19073</v>
      </c>
      <c r="G1019" s="12" t="s">
        <v>30864</v>
      </c>
      <c r="H1019" s="6" t="str">
        <f t="shared" si="15"/>
        <v>36707 600 Southern AcresWtrOperations Air Compressor Gast 1/3 hp</v>
      </c>
    </row>
    <row r="1020" spans="2:8" x14ac:dyDescent="0.25">
      <c r="B1020" s="78">
        <v>36707</v>
      </c>
      <c r="C1020" s="74">
        <v>600</v>
      </c>
      <c r="D1020" s="36" t="s">
        <v>54</v>
      </c>
      <c r="E1020" s="37" t="s">
        <v>4838</v>
      </c>
      <c r="F1020" s="12" t="s">
        <v>19073</v>
      </c>
      <c r="G1020" s="12" t="s">
        <v>30865</v>
      </c>
      <c r="H1020" s="6" t="str">
        <f t="shared" si="15"/>
        <v>36707 600 ChesswoodWtrOperations Air Compressor Gast 1/3 hp</v>
      </c>
    </row>
    <row r="1021" spans="2:8" x14ac:dyDescent="0.25">
      <c r="B1021" s="78">
        <v>36707</v>
      </c>
      <c r="C1021" s="74">
        <v>600</v>
      </c>
      <c r="D1021" s="36" t="s">
        <v>35</v>
      </c>
      <c r="E1021" s="37" t="s">
        <v>4838</v>
      </c>
      <c r="F1021" s="12" t="s">
        <v>19073</v>
      </c>
      <c r="G1021" s="12" t="s">
        <v>30866</v>
      </c>
      <c r="H1021" s="6" t="str">
        <f t="shared" si="15"/>
        <v>36707 600 Shepherd Hills EstatesWtrOperations Air Compressor Gast 1/3 hp</v>
      </c>
    </row>
    <row r="1022" spans="2:8" x14ac:dyDescent="0.25">
      <c r="B1022" s="78">
        <v>36707</v>
      </c>
      <c r="C1022" s="74">
        <v>600</v>
      </c>
      <c r="D1022" s="36" t="s">
        <v>322</v>
      </c>
      <c r="E1022" s="37" t="s">
        <v>4838</v>
      </c>
      <c r="F1022" s="12" t="s">
        <v>19073</v>
      </c>
      <c r="G1022" s="12" t="s">
        <v>30867</v>
      </c>
      <c r="H1022" s="6" t="str">
        <f t="shared" si="15"/>
        <v>36707 600 Phillips AcresWtrOperations Air Compressor Gast 1/3 hp</v>
      </c>
    </row>
    <row r="1023" spans="2:8" x14ac:dyDescent="0.25">
      <c r="B1023" s="78">
        <v>36707</v>
      </c>
      <c r="C1023" s="74">
        <v>600</v>
      </c>
      <c r="D1023" s="36" t="s">
        <v>157</v>
      </c>
      <c r="E1023" s="37" t="s">
        <v>4855</v>
      </c>
      <c r="F1023" s="12" t="s">
        <v>19073</v>
      </c>
      <c r="G1023" s="12" t="s">
        <v>30868</v>
      </c>
      <c r="H1023" s="6" t="str">
        <f t="shared" si="15"/>
        <v>36707 600 Crystal SpringsWtrOperations Air compressor Gast 1/3 hp</v>
      </c>
    </row>
    <row r="1024" spans="2:8" x14ac:dyDescent="0.25">
      <c r="B1024" s="78">
        <v>36707</v>
      </c>
      <c r="C1024" s="74">
        <v>600</v>
      </c>
      <c r="D1024" s="36" t="s">
        <v>157</v>
      </c>
      <c r="E1024" s="37" t="s">
        <v>4855</v>
      </c>
      <c r="F1024" s="12" t="s">
        <v>19073</v>
      </c>
      <c r="G1024" s="12" t="s">
        <v>30868</v>
      </c>
      <c r="H1024" s="6" t="str">
        <f t="shared" si="15"/>
        <v>36707 600 Crystal SpringsWtrOperations Air compressor Gast 1/3 hp</v>
      </c>
    </row>
    <row r="1025" spans="2:8" x14ac:dyDescent="0.25">
      <c r="B1025" s="78">
        <v>27210</v>
      </c>
      <c r="C1025" s="74">
        <v>239</v>
      </c>
      <c r="D1025" s="36" t="s">
        <v>44</v>
      </c>
      <c r="E1025" s="37" t="s">
        <v>4839</v>
      </c>
      <c r="F1025" s="12" t="s">
        <v>19095</v>
      </c>
      <c r="G1025" s="12" t="s">
        <v>30869</v>
      </c>
      <c r="H1025" s="6" t="str">
        <f t="shared" si="15"/>
        <v>27210 239 Western Hills HarborWtrOperations Air Compressor Gast 36894</v>
      </c>
    </row>
    <row r="1026" spans="2:8" x14ac:dyDescent="0.25">
      <c r="B1026" s="78">
        <v>41254</v>
      </c>
      <c r="C1026" s="74">
        <v>2459.38</v>
      </c>
      <c r="D1026" s="36" t="s">
        <v>45</v>
      </c>
      <c r="E1026" s="37" t="s">
        <v>4881</v>
      </c>
      <c r="F1026" s="12" t="s">
        <v>19096</v>
      </c>
      <c r="G1026" s="12" t="s">
        <v>30870</v>
      </c>
      <c r="H1026" s="6" t="str">
        <f t="shared" si="15"/>
        <v>41254 2459.38 IvanhoeWtrOperations Air compressor Ivanhoe #5</v>
      </c>
    </row>
    <row r="1027" spans="2:8" x14ac:dyDescent="0.25">
      <c r="B1027" s="78">
        <v>35611</v>
      </c>
      <c r="C1027" s="74">
        <v>570</v>
      </c>
      <c r="D1027" s="36" t="s">
        <v>40</v>
      </c>
      <c r="E1027" s="37" t="s">
        <v>4816</v>
      </c>
      <c r="F1027" s="12" t="s">
        <v>19084</v>
      </c>
      <c r="G1027" s="12" t="s">
        <v>30871</v>
      </c>
      <c r="H1027" s="6" t="str">
        <f t="shared" ref="H1027:H1090" si="16">G1027&amp;" "&amp;E1027</f>
        <v>35611 570 Govenor's PointWtrOperations Air Compressor Marathon 1 hp</v>
      </c>
    </row>
    <row r="1028" spans="2:8" x14ac:dyDescent="0.25">
      <c r="B1028" s="78">
        <v>36707</v>
      </c>
      <c r="C1028" s="74">
        <v>600</v>
      </c>
      <c r="D1028" s="36" t="s">
        <v>51</v>
      </c>
      <c r="E1028" s="37" t="s">
        <v>4863</v>
      </c>
      <c r="F1028" s="12" t="s">
        <v>19073</v>
      </c>
      <c r="G1028" s="12" t="s">
        <v>30872</v>
      </c>
      <c r="H1028" s="6" t="str">
        <f t="shared" si="16"/>
        <v>36707 600 Tower TerraceWtrOperations Air Compressor Sears 5 hp/20g Tank</v>
      </c>
    </row>
    <row r="1029" spans="2:8" x14ac:dyDescent="0.25">
      <c r="B1029" s="78">
        <v>36707</v>
      </c>
      <c r="C1029" s="74">
        <v>600</v>
      </c>
      <c r="D1029" s="36" t="s">
        <v>27</v>
      </c>
      <c r="E1029" s="37" t="s">
        <v>4864</v>
      </c>
      <c r="F1029" s="12" t="s">
        <v>19073</v>
      </c>
      <c r="G1029" s="12" t="s">
        <v>30873</v>
      </c>
      <c r="H1029" s="6" t="str">
        <f t="shared" si="16"/>
        <v>36707 600 Wynnwood HavenWtrOperations Air Compressor Speedaire .5 hp</v>
      </c>
    </row>
    <row r="1030" spans="2:8" x14ac:dyDescent="0.25">
      <c r="B1030" s="78">
        <v>36707</v>
      </c>
      <c r="C1030" s="74">
        <v>600</v>
      </c>
      <c r="D1030" s="36" t="s">
        <v>72</v>
      </c>
      <c r="E1030" s="37" t="s">
        <v>4868</v>
      </c>
      <c r="F1030" s="12" t="s">
        <v>19073</v>
      </c>
      <c r="G1030" s="12" t="s">
        <v>30874</v>
      </c>
      <c r="H1030" s="6" t="str">
        <f t="shared" si="16"/>
        <v>36707 600 Holiday ShoresWtrOperations Air Compressor Speedaire 2 hp</v>
      </c>
    </row>
    <row r="1031" spans="2:8" x14ac:dyDescent="0.25">
      <c r="B1031" s="78">
        <v>30863</v>
      </c>
      <c r="C1031" s="74">
        <v>472</v>
      </c>
      <c r="D1031" s="36" t="s">
        <v>21</v>
      </c>
      <c r="E1031" s="37" t="s">
        <v>4847</v>
      </c>
      <c r="F1031" s="12" t="s">
        <v>19089</v>
      </c>
      <c r="G1031" s="12" t="s">
        <v>30875</v>
      </c>
      <c r="H1031" s="6" t="str">
        <f t="shared" si="16"/>
        <v>30863 472 Decker HillsWtrOperations Air compressor USA 1 hp</v>
      </c>
    </row>
    <row r="1032" spans="2:8" x14ac:dyDescent="0.25">
      <c r="B1032" s="78">
        <v>33054</v>
      </c>
      <c r="C1032" s="74">
        <v>480</v>
      </c>
      <c r="D1032" s="36" t="s">
        <v>73</v>
      </c>
      <c r="E1032" s="37" t="s">
        <v>4848</v>
      </c>
      <c r="F1032" s="12" t="s">
        <v>19097</v>
      </c>
      <c r="G1032" s="12" t="s">
        <v>30876</v>
      </c>
      <c r="H1032" s="6" t="str">
        <f t="shared" si="16"/>
        <v>33054 480 Pinwah PinesWtrOperations Air Compressor Weg 1 hp</v>
      </c>
    </row>
    <row r="1033" spans="2:8" x14ac:dyDescent="0.25">
      <c r="B1033" s="78">
        <v>36707</v>
      </c>
      <c r="C1033" s="74">
        <v>600</v>
      </c>
      <c r="D1033" s="36" t="s">
        <v>70</v>
      </c>
      <c r="E1033" s="37" t="s">
        <v>4871</v>
      </c>
      <c r="F1033" s="12" t="s">
        <v>19073</v>
      </c>
      <c r="G1033" s="12" t="s">
        <v>30841</v>
      </c>
      <c r="H1033" s="6" t="str">
        <f t="shared" si="16"/>
        <v>36707 600 Garden AcresWtrOperations Air Compressor Whitewater 1/6 hp</v>
      </c>
    </row>
    <row r="1034" spans="2:8" x14ac:dyDescent="0.25">
      <c r="B1034" s="78">
        <v>36707</v>
      </c>
      <c r="C1034" s="74">
        <v>600</v>
      </c>
      <c r="D1034" s="36" t="s">
        <v>91</v>
      </c>
      <c r="E1034" s="37" t="s">
        <v>4871</v>
      </c>
      <c r="F1034" s="12" t="s">
        <v>19073</v>
      </c>
      <c r="G1034" s="12" t="s">
        <v>30839</v>
      </c>
      <c r="H1034" s="6" t="str">
        <f t="shared" si="16"/>
        <v>36707 600 RaywoodWtrOperations Air Compressor Whitewater 1/6 hp</v>
      </c>
    </row>
    <row r="1035" spans="2:8" x14ac:dyDescent="0.25">
      <c r="B1035" s="78">
        <v>39752</v>
      </c>
      <c r="C1035" s="74">
        <v>716.77</v>
      </c>
      <c r="D1035" s="36" t="s">
        <v>9</v>
      </c>
      <c r="E1035" s="37" t="s">
        <v>4829</v>
      </c>
      <c r="F1035" s="12" t="s">
        <v>15430</v>
      </c>
      <c r="G1035" s="12" t="s">
        <v>23264</v>
      </c>
      <c r="H1035" s="6" t="str">
        <f t="shared" si="16"/>
        <v>39752 716.77 Westwood BeachWtrOperations Air Compressor WWB Well No.  3</v>
      </c>
    </row>
    <row r="1036" spans="2:8" x14ac:dyDescent="0.25">
      <c r="B1036" s="78">
        <v>37986</v>
      </c>
      <c r="C1036" s="74">
        <v>7637.02</v>
      </c>
      <c r="D1036" s="36" t="s">
        <v>70</v>
      </c>
      <c r="E1036" s="37" t="s">
        <v>4837</v>
      </c>
      <c r="F1036" s="12" t="s">
        <v>19098</v>
      </c>
      <c r="G1036" s="12" t="s">
        <v>30877</v>
      </c>
      <c r="H1036" s="6" t="str">
        <f t="shared" si="16"/>
        <v>37986 7637.02 Garden AcresWtrOperations AIR COMPRESSOR/PVC PIPE/ELECTRICAL SUPPLIES</v>
      </c>
    </row>
    <row r="1037" spans="2:8" x14ac:dyDescent="0.25">
      <c r="B1037" s="78">
        <v>39507</v>
      </c>
      <c r="C1037" s="74">
        <v>516.27</v>
      </c>
      <c r="D1037" s="36" t="s">
        <v>31</v>
      </c>
      <c r="E1037" s="37" t="s">
        <v>4876</v>
      </c>
      <c r="F1037" s="12" t="s">
        <v>18198</v>
      </c>
      <c r="G1037" s="12" t="s">
        <v>26269</v>
      </c>
      <c r="H1037" s="6" t="str">
        <f t="shared" si="16"/>
        <v>39507 516.27 Cedar ValleyWtrOperations AIR COMPRESSOR-CEDAR VALLEY WELL 1 (W1)</v>
      </c>
    </row>
    <row r="1038" spans="2:8" x14ac:dyDescent="0.25">
      <c r="B1038" s="78">
        <v>38625</v>
      </c>
      <c r="C1038" s="74">
        <v>415.35</v>
      </c>
      <c r="D1038" s="36" t="s">
        <v>21</v>
      </c>
      <c r="E1038" s="37" t="s">
        <v>404</v>
      </c>
      <c r="F1038" s="12" t="s">
        <v>19099</v>
      </c>
      <c r="G1038" s="12" t="s">
        <v>30878</v>
      </c>
      <c r="H1038" s="6" t="str">
        <f t="shared" si="16"/>
        <v>38625 415.35 Decker HillsWtrOperations AIR COMPRESSOR-DECKER HILLS WELL #6 (W6)</v>
      </c>
    </row>
    <row r="1039" spans="2:8" x14ac:dyDescent="0.25">
      <c r="B1039" s="78">
        <v>38625</v>
      </c>
      <c r="C1039" s="74">
        <v>253.01</v>
      </c>
      <c r="D1039" s="36" t="s">
        <v>21</v>
      </c>
      <c r="E1039" s="37" t="s">
        <v>405</v>
      </c>
      <c r="F1039" s="12" t="s">
        <v>19100</v>
      </c>
      <c r="G1039" s="12" t="s">
        <v>30879</v>
      </c>
      <c r="H1039" s="6" t="str">
        <f t="shared" si="16"/>
        <v>38625 253.01 Decker HillsWtrOperations AIR COMPRESSOR-DECKER HILLS WWTP #1 (S1)</v>
      </c>
    </row>
    <row r="1040" spans="2:8" x14ac:dyDescent="0.25">
      <c r="B1040" s="78">
        <v>38625</v>
      </c>
      <c r="C1040" s="74">
        <v>234.98</v>
      </c>
      <c r="D1040" s="36" t="s">
        <v>32</v>
      </c>
      <c r="E1040" s="37" t="s">
        <v>4814</v>
      </c>
      <c r="F1040" s="12" t="s">
        <v>19101</v>
      </c>
      <c r="G1040" s="12" t="s">
        <v>30880</v>
      </c>
      <c r="H1040" s="6" t="str">
        <f t="shared" si="16"/>
        <v>38625 234.98 Green AcresWtrOperations AIR COMPRESSOR-GREEN ACRES BPS #1 (P1)</v>
      </c>
    </row>
    <row r="1041" spans="2:8" x14ac:dyDescent="0.25">
      <c r="B1041" s="78">
        <v>38748</v>
      </c>
      <c r="C1041" s="74">
        <v>828.01</v>
      </c>
      <c r="D1041" s="36" t="s">
        <v>48</v>
      </c>
      <c r="E1041" s="37" t="s">
        <v>4823</v>
      </c>
      <c r="F1041" s="12" t="s">
        <v>15173</v>
      </c>
      <c r="G1041" s="12" t="s">
        <v>23004</v>
      </c>
      <c r="H1041" s="6" t="str">
        <f t="shared" si="16"/>
        <v>38748 828.01 Highsaw WaterWtrOperations AIR COMPRESSOR-HIGHSAW WELL 1 (W1)</v>
      </c>
    </row>
    <row r="1042" spans="2:8" x14ac:dyDescent="0.25">
      <c r="B1042" s="78">
        <v>38686</v>
      </c>
      <c r="C1042" s="74">
        <v>600.12</v>
      </c>
      <c r="D1042" s="36" t="s">
        <v>105</v>
      </c>
      <c r="E1042" s="37" t="s">
        <v>4821</v>
      </c>
      <c r="F1042" s="12" t="s">
        <v>19102</v>
      </c>
      <c r="G1042" s="12" t="s">
        <v>30881</v>
      </c>
      <c r="H1042" s="6" t="str">
        <f t="shared" si="16"/>
        <v>38686 600.12 Holiday Villages of ForkWtrOperations AIR COMPRESSOR-HVOF WELL 1 (W1)</v>
      </c>
    </row>
    <row r="1043" spans="2:8" x14ac:dyDescent="0.25">
      <c r="B1043" s="78">
        <v>39599</v>
      </c>
      <c r="C1043" s="74">
        <v>1034.02</v>
      </c>
      <c r="D1043" s="36" t="s">
        <v>42</v>
      </c>
      <c r="E1043" s="37" t="s">
        <v>4879</v>
      </c>
      <c r="F1043" s="12" t="s">
        <v>18311</v>
      </c>
      <c r="G1043" s="12" t="s">
        <v>26382</v>
      </c>
      <c r="H1043" s="6" t="str">
        <f t="shared" si="16"/>
        <v>39599 1034.02 Oak Trail ShoresWtrOperations AIR COMPRESSOR-OTSH SURFACE WATER 1 (U1)</v>
      </c>
    </row>
    <row r="1044" spans="2:8" x14ac:dyDescent="0.25">
      <c r="B1044" s="78">
        <v>35764</v>
      </c>
      <c r="C1044" s="74">
        <v>11392</v>
      </c>
      <c r="D1044" s="36" t="s">
        <v>45</v>
      </c>
      <c r="E1044" s="37" t="s">
        <v>4803</v>
      </c>
      <c r="F1044" s="12" t="s">
        <v>19103</v>
      </c>
      <c r="G1044" s="12" t="s">
        <v>30882</v>
      </c>
      <c r="H1044" s="6" t="str">
        <f t="shared" si="16"/>
        <v>35764 11392 IvanhoeWtrOperations Air compressors Quincy 10 hp 2</v>
      </c>
    </row>
    <row r="1045" spans="2:8" x14ac:dyDescent="0.25">
      <c r="B1045" s="78">
        <v>35231</v>
      </c>
      <c r="C1045" s="74">
        <v>120338</v>
      </c>
      <c r="D1045" s="36" t="s">
        <v>45</v>
      </c>
      <c r="E1045" s="37" t="s">
        <v>4804</v>
      </c>
      <c r="F1045" s="12" t="s">
        <v>19104</v>
      </c>
      <c r="G1045" s="12" t="s">
        <v>30883</v>
      </c>
      <c r="H1045" s="6" t="str">
        <f t="shared" si="16"/>
        <v>35231 120338 IvanhoeWtrOperations Air Compressors Quincy 1-30 hp</v>
      </c>
    </row>
    <row r="1046" spans="2:8" x14ac:dyDescent="0.25">
      <c r="B1046" s="78">
        <v>35231</v>
      </c>
      <c r="C1046" s="74">
        <v>148108</v>
      </c>
      <c r="D1046" s="36" t="s">
        <v>45</v>
      </c>
      <c r="E1046" s="37" t="s">
        <v>4805</v>
      </c>
      <c r="F1046" s="12" t="s">
        <v>19105</v>
      </c>
      <c r="G1046" s="12" t="s">
        <v>30884</v>
      </c>
      <c r="H1046" s="6" t="str">
        <f t="shared" si="16"/>
        <v>35231 148108 IvanhoeWtrOperations Air Compressors Quincy 2-10 hp</v>
      </c>
    </row>
    <row r="1047" spans="2:8" x14ac:dyDescent="0.25">
      <c r="B1047" s="78">
        <v>38625</v>
      </c>
      <c r="C1047" s="74">
        <v>317.76</v>
      </c>
      <c r="D1047" s="36" t="s">
        <v>83</v>
      </c>
      <c r="E1047" s="37" t="s">
        <v>4815</v>
      </c>
      <c r="F1047" s="12" t="s">
        <v>19106</v>
      </c>
      <c r="G1047" s="12" t="s">
        <v>30885</v>
      </c>
      <c r="H1047" s="6" t="str">
        <f t="shared" si="16"/>
        <v>38625 317.76 Serenity WoodsWtrOperations AIR COMPRESSOR-SERENTITY WOODS WELL #2 (W2)</v>
      </c>
    </row>
    <row r="1048" spans="2:8" x14ac:dyDescent="0.25">
      <c r="B1048" s="78">
        <v>39507</v>
      </c>
      <c r="C1048" s="74">
        <v>522.76</v>
      </c>
      <c r="D1048" s="36" t="s">
        <v>35</v>
      </c>
      <c r="E1048" s="37" t="s">
        <v>4877</v>
      </c>
      <c r="F1048" s="12" t="s">
        <v>18199</v>
      </c>
      <c r="G1048" s="12" t="s">
        <v>26270</v>
      </c>
      <c r="H1048" s="6" t="str">
        <f t="shared" si="16"/>
        <v>39507 522.76 Shepherd Hills EstatesWtrOperations AIR COMPRESSOR-SHEPARD HILL WLL 1 (W1)</v>
      </c>
    </row>
    <row r="1049" spans="2:8" x14ac:dyDescent="0.25">
      <c r="B1049" s="78">
        <v>40817</v>
      </c>
      <c r="C1049" s="74">
        <v>2841.24</v>
      </c>
      <c r="D1049" s="36" t="s">
        <v>164</v>
      </c>
      <c r="E1049" s="37" t="s">
        <v>4826</v>
      </c>
      <c r="F1049" s="12" t="s">
        <v>19107</v>
      </c>
      <c r="G1049" s="12" t="s">
        <v>30886</v>
      </c>
      <c r="H1049" s="6" t="str">
        <f t="shared" si="16"/>
        <v>40817 2841.24 Twin Creeks AdditionWtrOperations AIR COMPRESSOR-TWIN CREEK 2184 CR 805B</v>
      </c>
    </row>
    <row r="1050" spans="2:8" x14ac:dyDescent="0.25">
      <c r="B1050" s="78">
        <v>38807</v>
      </c>
      <c r="C1050" s="74">
        <v>483.1</v>
      </c>
      <c r="D1050" s="36" t="s">
        <v>148</v>
      </c>
      <c r="E1050" s="37" t="s">
        <v>4739</v>
      </c>
      <c r="F1050" s="12" t="s">
        <v>15183</v>
      </c>
      <c r="G1050" s="12" t="s">
        <v>23015</v>
      </c>
      <c r="H1050" s="6" t="str">
        <f t="shared" si="16"/>
        <v>38807 483.1 Lakeway HarborWtrOperations AIR CONDITIONER-</v>
      </c>
    </row>
    <row r="1051" spans="2:8" x14ac:dyDescent="0.25">
      <c r="B1051" s="78">
        <v>39355</v>
      </c>
      <c r="C1051" s="74">
        <v>487.6</v>
      </c>
      <c r="D1051" s="36" t="s">
        <v>21</v>
      </c>
      <c r="E1051" s="37" t="s">
        <v>4755</v>
      </c>
      <c r="F1051" s="12" t="s">
        <v>18402</v>
      </c>
      <c r="G1051" s="12" t="s">
        <v>26473</v>
      </c>
      <c r="H1051" s="6" t="str">
        <f t="shared" si="16"/>
        <v>39355 487.6 Decker HillsWtrOperations AIR CONDITIONER FOR OFFICE-DHIC WWTP 1 (S1)</v>
      </c>
    </row>
    <row r="1052" spans="2:8" x14ac:dyDescent="0.25">
      <c r="B1052" s="78">
        <v>38625</v>
      </c>
      <c r="C1052" s="74">
        <v>339.25</v>
      </c>
      <c r="D1052" s="36" t="s">
        <v>9</v>
      </c>
      <c r="E1052" s="37" t="s">
        <v>4737</v>
      </c>
      <c r="F1052" s="12" t="s">
        <v>19108</v>
      </c>
      <c r="G1052" s="12" t="s">
        <v>30887</v>
      </c>
      <c r="H1052" s="6" t="str">
        <f t="shared" si="16"/>
        <v>38625 339.25 Westwood BeachWtrOperations AIR CONDITIONER IN FACILITY-WESTWOOD/WILDEWOOD WEL</v>
      </c>
    </row>
    <row r="1053" spans="2:8" x14ac:dyDescent="0.25">
      <c r="B1053" s="78">
        <v>36860</v>
      </c>
      <c r="C1053" s="74">
        <v>4382.26</v>
      </c>
      <c r="D1053" s="36" t="s">
        <v>42</v>
      </c>
      <c r="E1053" s="37" t="s">
        <v>4751</v>
      </c>
      <c r="F1053" s="12" t="s">
        <v>19109</v>
      </c>
      <c r="G1053" s="12" t="s">
        <v>30888</v>
      </c>
      <c r="H1053" s="6" t="str">
        <f t="shared" si="16"/>
        <v>36860 4382.26 Oak Trail ShoresWtrOperations AIR CONDITIONER MODEL 7B0060B100A AIR HANDLER</v>
      </c>
    </row>
    <row r="1054" spans="2:8" x14ac:dyDescent="0.25">
      <c r="B1054" s="78">
        <v>38898</v>
      </c>
      <c r="C1054" s="74">
        <v>430.2</v>
      </c>
      <c r="D1054" s="36" t="s">
        <v>105</v>
      </c>
      <c r="E1054" s="37" t="s">
        <v>4754</v>
      </c>
      <c r="F1054" s="12" t="s">
        <v>18401</v>
      </c>
      <c r="G1054" s="12" t="s">
        <v>26472</v>
      </c>
      <c r="H1054" s="6" t="str">
        <f t="shared" si="16"/>
        <v>38898 430.2 Holiday Villages of ForkWtrOperations AIR CONDITIONER-HVOF SEWER 1 (S1)</v>
      </c>
    </row>
    <row r="1055" spans="2:8" x14ac:dyDescent="0.25">
      <c r="B1055" s="78">
        <v>38898</v>
      </c>
      <c r="C1055" s="74">
        <v>1416.86</v>
      </c>
      <c r="D1055" s="36" t="s">
        <v>45</v>
      </c>
      <c r="E1055" s="37" t="s">
        <v>4753</v>
      </c>
      <c r="F1055" s="12" t="s">
        <v>18400</v>
      </c>
      <c r="G1055" s="12" t="s">
        <v>26471</v>
      </c>
      <c r="H1055" s="6" t="str">
        <f t="shared" si="16"/>
        <v>38898 1416.86 IvanhoeWtrOperations AIR CONDITIONER-INHE BPS 3 (P3)</v>
      </c>
    </row>
    <row r="1056" spans="2:8" x14ac:dyDescent="0.25">
      <c r="B1056" s="78">
        <v>39691</v>
      </c>
      <c r="C1056" s="74">
        <v>728.35</v>
      </c>
      <c r="D1056" s="36" t="s">
        <v>42</v>
      </c>
      <c r="E1056" s="37" t="s">
        <v>4787</v>
      </c>
      <c r="F1056" s="12" t="s">
        <v>15336</v>
      </c>
      <c r="G1056" s="12" t="s">
        <v>23169</v>
      </c>
      <c r="H1056" s="6" t="str">
        <f t="shared" si="16"/>
        <v>39691 728.35 Oak Trail ShoresWtrOperations AIR CONDITIONER-OTSH SURFACE WATER (U1)</v>
      </c>
    </row>
    <row r="1057" spans="2:8" x14ac:dyDescent="0.25">
      <c r="B1057" s="78">
        <v>38960</v>
      </c>
      <c r="C1057" s="74">
        <v>759.32</v>
      </c>
      <c r="D1057" s="36" t="s">
        <v>41</v>
      </c>
      <c r="E1057" s="37" t="s">
        <v>4741</v>
      </c>
      <c r="F1057" s="12" t="s">
        <v>15197</v>
      </c>
      <c r="G1057" s="12" t="s">
        <v>23029</v>
      </c>
      <c r="H1057" s="6" t="str">
        <f t="shared" si="16"/>
        <v>38960 759.32 Beachwood EstatesWtrOperations Air Conditioning Unit for Lab</v>
      </c>
    </row>
    <row r="1058" spans="2:8" x14ac:dyDescent="0.25">
      <c r="B1058" s="78">
        <v>38960</v>
      </c>
      <c r="C1058" s="74">
        <v>323.95</v>
      </c>
      <c r="D1058" s="36" t="s">
        <v>49</v>
      </c>
      <c r="E1058" s="37" t="s">
        <v>4740</v>
      </c>
      <c r="F1058" s="12" t="s">
        <v>15196</v>
      </c>
      <c r="G1058" s="12" t="s">
        <v>23028</v>
      </c>
      <c r="H1058" s="6" t="str">
        <f t="shared" si="16"/>
        <v>38960 323.95 Cherokee ShoresWtrOperations Air Conditioning Unit; Laboratory</v>
      </c>
    </row>
    <row r="1059" spans="2:8" x14ac:dyDescent="0.25">
      <c r="B1059" s="78">
        <v>41393</v>
      </c>
      <c r="C1059" s="74">
        <v>3714.78</v>
      </c>
      <c r="D1059" s="36" t="s">
        <v>4961</v>
      </c>
      <c r="E1059" s="37" t="s">
        <v>6449</v>
      </c>
      <c r="F1059" s="12" t="s">
        <v>19110</v>
      </c>
      <c r="G1059" s="12" t="s">
        <v>30889</v>
      </c>
      <c r="H1059" s="6" t="str">
        <f t="shared" si="16"/>
        <v>41393 3714.78 Holiday Villages of ForkWWOperations Air Header Diffuser-WW Holiday Fork</v>
      </c>
    </row>
    <row r="1060" spans="2:8" x14ac:dyDescent="0.25">
      <c r="B1060" s="78">
        <v>39722</v>
      </c>
      <c r="C1060" s="74">
        <v>21908.05</v>
      </c>
      <c r="D1060" s="36" t="s">
        <v>4944</v>
      </c>
      <c r="E1060" s="37" t="s">
        <v>5287</v>
      </c>
      <c r="F1060" s="12" t="s">
        <v>19111</v>
      </c>
      <c r="G1060" s="12" t="s">
        <v>30890</v>
      </c>
      <c r="H1060" s="6" t="str">
        <f t="shared" si="16"/>
        <v>39722 21908.05 Cherokee ShoresWWOperations Air Lift Pump Improvements</v>
      </c>
    </row>
    <row r="1061" spans="2:8" x14ac:dyDescent="0.25">
      <c r="B1061" s="78">
        <v>39659</v>
      </c>
      <c r="C1061" s="74">
        <v>3483.72</v>
      </c>
      <c r="D1061" s="36" t="s">
        <v>4992</v>
      </c>
      <c r="E1061" s="37" t="s">
        <v>6334</v>
      </c>
      <c r="F1061" s="12" t="s">
        <v>15315</v>
      </c>
      <c r="G1061" s="12" t="s">
        <v>23148</v>
      </c>
      <c r="H1061" s="6" t="str">
        <f t="shared" si="16"/>
        <v>39659 3483.72 Holiday Villages of Livingston WWOps AIR MANIFOLD &amp; INFLUENT CATCH BOX</v>
      </c>
    </row>
    <row r="1062" spans="2:8" x14ac:dyDescent="0.25">
      <c r="B1062" s="78">
        <v>39721</v>
      </c>
      <c r="C1062" s="74">
        <v>1294.93</v>
      </c>
      <c r="D1062" s="36" t="s">
        <v>4992</v>
      </c>
      <c r="E1062" s="37" t="s">
        <v>5050</v>
      </c>
      <c r="F1062" s="12" t="s">
        <v>15396</v>
      </c>
      <c r="G1062" s="12" t="s">
        <v>23230</v>
      </c>
      <c r="H1062" s="6" t="str">
        <f t="shared" si="16"/>
        <v>39721 1294.93 Holiday Villages of Livingston WWOps AIR REL VALVE-INDISTRICT HVOL</v>
      </c>
    </row>
    <row r="1063" spans="2:8" x14ac:dyDescent="0.25">
      <c r="B1063" s="78">
        <v>41881</v>
      </c>
      <c r="C1063" s="74">
        <v>1071.6300000000001</v>
      </c>
      <c r="D1063" s="36" t="s">
        <v>51</v>
      </c>
      <c r="E1063" s="37" t="s">
        <v>4359</v>
      </c>
      <c r="F1063" s="12" t="s">
        <v>18695</v>
      </c>
      <c r="G1063" s="12" t="s">
        <v>30423</v>
      </c>
      <c r="H1063" s="6" t="str">
        <f t="shared" si="16"/>
        <v>41881 1071.63 Tower TerraceWtrOperations Air relief valve -16822 Daystar Dr</v>
      </c>
    </row>
    <row r="1064" spans="2:8" x14ac:dyDescent="0.25">
      <c r="B1064" s="78">
        <v>41881</v>
      </c>
      <c r="C1064" s="74">
        <v>1087.95</v>
      </c>
      <c r="D1064" s="36" t="s">
        <v>40</v>
      </c>
      <c r="E1064" s="37" t="s">
        <v>3504</v>
      </c>
      <c r="F1064" s="12" t="s">
        <v>19112</v>
      </c>
      <c r="G1064" s="12" t="s">
        <v>30891</v>
      </c>
      <c r="H1064" s="6" t="str">
        <f t="shared" si="16"/>
        <v>41881 1087.95 Govenor's PointWtrOperations Air relief valve at Governor's Point</v>
      </c>
    </row>
    <row r="1065" spans="2:8" x14ac:dyDescent="0.25">
      <c r="B1065" s="78">
        <v>41978</v>
      </c>
      <c r="C1065" s="74">
        <v>1034.19</v>
      </c>
      <c r="D1065" s="36" t="s">
        <v>56</v>
      </c>
      <c r="E1065" s="37" t="s">
        <v>4732</v>
      </c>
      <c r="F1065" s="12" t="s">
        <v>19113</v>
      </c>
      <c r="G1065" s="12" t="s">
        <v>30892</v>
      </c>
      <c r="H1065" s="6" t="str">
        <f t="shared" si="16"/>
        <v>41978 1034.19 Lake Medina Shores Wtr Ops Air relief valve at Holiday Villages of Livingston</v>
      </c>
    </row>
    <row r="1066" spans="2:8" x14ac:dyDescent="0.25">
      <c r="B1066" s="78">
        <v>41939</v>
      </c>
      <c r="C1066" s="74">
        <v>1322.55</v>
      </c>
      <c r="D1066" s="36" t="s">
        <v>16</v>
      </c>
      <c r="E1066" s="37" t="s">
        <v>3503</v>
      </c>
      <c r="F1066" s="12" t="s">
        <v>19114</v>
      </c>
      <c r="G1066" s="12" t="s">
        <v>30893</v>
      </c>
      <c r="H1066" s="6" t="str">
        <f t="shared" si="16"/>
        <v>41939 1322.55 Holiday Villages of Livingston WtrOps Air relief valve intersection Tortuga way and rum</v>
      </c>
    </row>
    <row r="1067" spans="2:8" x14ac:dyDescent="0.25">
      <c r="B1067" s="78">
        <v>41939</v>
      </c>
      <c r="C1067" s="74">
        <v>1322.55</v>
      </c>
      <c r="D1067" s="36" t="s">
        <v>16</v>
      </c>
      <c r="E1067" s="37" t="s">
        <v>3503</v>
      </c>
      <c r="F1067" s="12" t="s">
        <v>19114</v>
      </c>
      <c r="G1067" s="12" t="s">
        <v>30893</v>
      </c>
      <c r="H1067" s="6" t="str">
        <f t="shared" si="16"/>
        <v>41939 1322.55 Holiday Villages of Livingston WtrOps Air relief valve intersection Tortuga way and rum</v>
      </c>
    </row>
    <row r="1068" spans="2:8" x14ac:dyDescent="0.25">
      <c r="B1068" s="78">
        <v>38595</v>
      </c>
      <c r="C1068" s="74">
        <v>317.39999999999998</v>
      </c>
      <c r="D1068" s="36" t="s">
        <v>68</v>
      </c>
      <c r="E1068" s="37" t="s">
        <v>1046</v>
      </c>
      <c r="F1068" s="12" t="s">
        <v>16239</v>
      </c>
      <c r="G1068" s="12" t="s">
        <v>24111</v>
      </c>
      <c r="H1068" s="6" t="str">
        <f t="shared" si="16"/>
        <v>38595 317.4 Coldspring TerraceWtrOperations ALC-189 PUMP-INDISTRICT COLDSPRING TERRACE</v>
      </c>
    </row>
    <row r="1069" spans="2:8" x14ac:dyDescent="0.25">
      <c r="B1069" s="78">
        <v>39538</v>
      </c>
      <c r="C1069" s="74">
        <v>1015.16</v>
      </c>
      <c r="D1069" s="36" t="s">
        <v>162</v>
      </c>
      <c r="E1069" s="37" t="s">
        <v>1182</v>
      </c>
      <c r="F1069" s="12" t="s">
        <v>18232</v>
      </c>
      <c r="G1069" s="12" t="s">
        <v>26303</v>
      </c>
      <c r="H1069" s="6" t="str">
        <f t="shared" si="16"/>
        <v>39538 1015.16 Oak WoodWtrOperations ALTERNATING RELAY-OAKWOODS WELL 1 (W1)</v>
      </c>
    </row>
    <row r="1070" spans="2:8" x14ac:dyDescent="0.25">
      <c r="B1070" s="78">
        <v>40756</v>
      </c>
      <c r="C1070" s="74">
        <v>199.48</v>
      </c>
      <c r="D1070" s="36" t="s">
        <v>37</v>
      </c>
      <c r="E1070" s="37" t="s">
        <v>4546</v>
      </c>
      <c r="F1070" s="12" t="s">
        <v>19115</v>
      </c>
      <c r="G1070" s="12" t="s">
        <v>30894</v>
      </c>
      <c r="H1070" s="6" t="str">
        <f t="shared" si="16"/>
        <v>40756 199.48 Harbor PointWtrOperations AMR METER-145 OAK TRAIL</v>
      </c>
    </row>
    <row r="1071" spans="2:8" x14ac:dyDescent="0.25">
      <c r="B1071" s="78">
        <v>40756</v>
      </c>
      <c r="C1071" s="74">
        <v>151.19999999999999</v>
      </c>
      <c r="D1071" s="36" t="s">
        <v>44</v>
      </c>
      <c r="E1071" s="37" t="s">
        <v>4545</v>
      </c>
      <c r="F1071" s="12" t="s">
        <v>19116</v>
      </c>
      <c r="G1071" s="12" t="s">
        <v>30895</v>
      </c>
      <c r="H1071" s="6" t="str">
        <f t="shared" si="16"/>
        <v>40756 151.2 Western Hills HarborWtrOperations AMR METER-1501 N PLAZA DR</v>
      </c>
    </row>
    <row r="1072" spans="2:8" x14ac:dyDescent="0.25">
      <c r="B1072" s="78">
        <v>40756</v>
      </c>
      <c r="C1072" s="74">
        <v>179.84</v>
      </c>
      <c r="D1072" s="36" t="s">
        <v>11</v>
      </c>
      <c r="E1072" s="37" t="s">
        <v>4534</v>
      </c>
      <c r="F1072" s="12" t="s">
        <v>19117</v>
      </c>
      <c r="G1072" s="12" t="s">
        <v>30896</v>
      </c>
      <c r="H1072" s="6" t="str">
        <f t="shared" si="16"/>
        <v>40756 179.84 Ridgecrest Estates Johnson WtrOperations AMR METER-1808 SUNSET DR</v>
      </c>
    </row>
    <row r="1073" spans="2:8" x14ac:dyDescent="0.25">
      <c r="B1073" s="78">
        <v>40756</v>
      </c>
      <c r="C1073" s="74">
        <v>162.61000000000001</v>
      </c>
      <c r="D1073" s="36" t="s">
        <v>45</v>
      </c>
      <c r="E1073" s="37" t="s">
        <v>4542</v>
      </c>
      <c r="F1073" s="12" t="s">
        <v>19118</v>
      </c>
      <c r="G1073" s="12" t="s">
        <v>30897</v>
      </c>
      <c r="H1073" s="6" t="str">
        <f t="shared" si="16"/>
        <v>40756 162.61 IvanhoeWtrOperations AMR METER-215 SHERWOOD FOREST DR.</v>
      </c>
    </row>
    <row r="1074" spans="2:8" x14ac:dyDescent="0.25">
      <c r="B1074" s="78">
        <v>40756</v>
      </c>
      <c r="C1074" s="74">
        <v>155.13</v>
      </c>
      <c r="D1074" s="36" t="s">
        <v>31</v>
      </c>
      <c r="E1074" s="37" t="s">
        <v>4544</v>
      </c>
      <c r="F1074" s="12" t="s">
        <v>19119</v>
      </c>
      <c r="G1074" s="12" t="s">
        <v>30898</v>
      </c>
      <c r="H1074" s="6" t="str">
        <f t="shared" si="16"/>
        <v>40756 155.13 Cedar ValleyWtrOperations AMR METER-250 BRIARMEADOW</v>
      </c>
    </row>
    <row r="1075" spans="2:8" x14ac:dyDescent="0.25">
      <c r="B1075" s="78">
        <v>40756</v>
      </c>
      <c r="C1075" s="74">
        <v>249.1</v>
      </c>
      <c r="D1075" s="36" t="s">
        <v>58</v>
      </c>
      <c r="E1075" s="37" t="s">
        <v>4536</v>
      </c>
      <c r="F1075" s="12" t="s">
        <v>19120</v>
      </c>
      <c r="G1075" s="12" t="s">
        <v>30899</v>
      </c>
      <c r="H1075" s="6" t="str">
        <f t="shared" si="16"/>
        <v>40756 249.1 Metroplex HomesteadsWtrOperations AMR METER-2617 TOMMYS CT</v>
      </c>
    </row>
    <row r="1076" spans="2:8" x14ac:dyDescent="0.25">
      <c r="B1076" s="78">
        <v>40756</v>
      </c>
      <c r="C1076" s="74">
        <v>195.95</v>
      </c>
      <c r="D1076" s="36" t="s">
        <v>16</v>
      </c>
      <c r="E1076" s="37" t="s">
        <v>4530</v>
      </c>
      <c r="F1076" s="12" t="s">
        <v>19121</v>
      </c>
      <c r="G1076" s="12" t="s">
        <v>30900</v>
      </c>
      <c r="H1076" s="6" t="str">
        <f t="shared" si="16"/>
        <v>40756 195.95 Holiday Villages of Livingston WtrOps AMR METER-27 WOODLAND SHORES</v>
      </c>
    </row>
    <row r="1077" spans="2:8" x14ac:dyDescent="0.25">
      <c r="B1077" s="78">
        <v>40756</v>
      </c>
      <c r="C1077" s="74">
        <v>184.74</v>
      </c>
      <c r="D1077" s="36" t="s">
        <v>42</v>
      </c>
      <c r="E1077" s="37" t="s">
        <v>4532</v>
      </c>
      <c r="F1077" s="12" t="s">
        <v>19122</v>
      </c>
      <c r="G1077" s="12" t="s">
        <v>30901</v>
      </c>
      <c r="H1077" s="6" t="str">
        <f t="shared" si="16"/>
        <v>40756 184.74 Oak Trail ShoresWtrOperations AMR METER-3016 BEECHWOOD</v>
      </c>
    </row>
    <row r="1078" spans="2:8" x14ac:dyDescent="0.25">
      <c r="B1078" s="78">
        <v>40756</v>
      </c>
      <c r="C1078" s="74">
        <v>271.69</v>
      </c>
      <c r="D1078" s="36" t="s">
        <v>42</v>
      </c>
      <c r="E1078" s="37" t="s">
        <v>4539</v>
      </c>
      <c r="F1078" s="12" t="s">
        <v>19123</v>
      </c>
      <c r="G1078" s="12" t="s">
        <v>30902</v>
      </c>
      <c r="H1078" s="6" t="str">
        <f t="shared" si="16"/>
        <v>40756 271.69 Oak Trail ShoresWtrOperations AMR METER-3023 POST OAK</v>
      </c>
    </row>
    <row r="1079" spans="2:8" x14ac:dyDescent="0.25">
      <c r="B1079" s="78">
        <v>40756</v>
      </c>
      <c r="C1079" s="74">
        <v>181.13</v>
      </c>
      <c r="D1079" s="36" t="s">
        <v>54</v>
      </c>
      <c r="E1079" s="37" t="s">
        <v>4535</v>
      </c>
      <c r="F1079" s="12" t="s">
        <v>19124</v>
      </c>
      <c r="G1079" s="12" t="s">
        <v>30903</v>
      </c>
      <c r="H1079" s="6" t="str">
        <f t="shared" si="16"/>
        <v>40756 181.13 ChesswoodWtrOperations AMR METER-332 KINGS ROW</v>
      </c>
    </row>
    <row r="1080" spans="2:8" x14ac:dyDescent="0.25">
      <c r="B1080" s="78">
        <v>40756</v>
      </c>
      <c r="C1080" s="74">
        <v>177.74</v>
      </c>
      <c r="D1080" s="36" t="s">
        <v>57</v>
      </c>
      <c r="E1080" s="37" t="s">
        <v>4527</v>
      </c>
      <c r="F1080" s="12" t="s">
        <v>19125</v>
      </c>
      <c r="G1080" s="12" t="s">
        <v>30904</v>
      </c>
      <c r="H1080" s="6" t="str">
        <f t="shared" si="16"/>
        <v>40756 177.74 Plum Creek Ops Wtr AMR METER-405 LILAC WAY</v>
      </c>
    </row>
    <row r="1081" spans="2:8" x14ac:dyDescent="0.25">
      <c r="B1081" s="78">
        <v>40756</v>
      </c>
      <c r="C1081" s="74">
        <v>184.94</v>
      </c>
      <c r="D1081" s="36" t="s">
        <v>99</v>
      </c>
      <c r="E1081" s="37" t="s">
        <v>4537</v>
      </c>
      <c r="F1081" s="12" t="s">
        <v>19126</v>
      </c>
      <c r="G1081" s="12" t="s">
        <v>30905</v>
      </c>
      <c r="H1081" s="6" t="str">
        <f t="shared" si="16"/>
        <v>40756 184.94 Granbury AcresWtrOperations AMR METER-408 GILLIAM CT</v>
      </c>
    </row>
    <row r="1082" spans="2:8" x14ac:dyDescent="0.25">
      <c r="B1082" s="78">
        <v>40756</v>
      </c>
      <c r="C1082" s="74">
        <v>161.22</v>
      </c>
      <c r="D1082" s="36" t="s">
        <v>34</v>
      </c>
      <c r="E1082" s="37" t="s">
        <v>4541</v>
      </c>
      <c r="F1082" s="12" t="s">
        <v>19127</v>
      </c>
      <c r="G1082" s="12" t="s">
        <v>30906</v>
      </c>
      <c r="H1082" s="6" t="str">
        <f t="shared" si="16"/>
        <v>40756 161.22 Western Lake EstatesWtrOperations AMR METER-409 WESTERN LAKE DR</v>
      </c>
    </row>
    <row r="1083" spans="2:8" x14ac:dyDescent="0.25">
      <c r="B1083" s="78">
        <v>40756</v>
      </c>
      <c r="C1083" s="74">
        <v>170.98</v>
      </c>
      <c r="D1083" s="36" t="s">
        <v>56</v>
      </c>
      <c r="E1083" s="37" t="s">
        <v>4528</v>
      </c>
      <c r="F1083" s="12" t="s">
        <v>19128</v>
      </c>
      <c r="G1083" s="12" t="s">
        <v>30907</v>
      </c>
      <c r="H1083" s="6" t="str">
        <f t="shared" si="16"/>
        <v>40756 170.98 Lake Medina Shores Wtr Ops AMR METER-414 SKYLINE DR</v>
      </c>
    </row>
    <row r="1084" spans="2:8" x14ac:dyDescent="0.25">
      <c r="B1084" s="78">
        <v>40756</v>
      </c>
      <c r="C1084" s="74">
        <v>185.07</v>
      </c>
      <c r="D1084" s="36" t="s">
        <v>57</v>
      </c>
      <c r="E1084" s="37" t="s">
        <v>4529</v>
      </c>
      <c r="F1084" s="12" t="s">
        <v>19129</v>
      </c>
      <c r="G1084" s="12" t="s">
        <v>30908</v>
      </c>
      <c r="H1084" s="6" t="str">
        <f t="shared" si="16"/>
        <v>40756 185.07 Plum Creek Ops Wtr AMR METER-509-B CRESTHILL CAUSEWAY</v>
      </c>
    </row>
    <row r="1085" spans="2:8" x14ac:dyDescent="0.25">
      <c r="B1085" s="78">
        <v>40756</v>
      </c>
      <c r="C1085" s="74">
        <v>155.47</v>
      </c>
      <c r="D1085" s="36" t="s">
        <v>23</v>
      </c>
      <c r="E1085" s="37" t="s">
        <v>4543</v>
      </c>
      <c r="F1085" s="12" t="s">
        <v>19130</v>
      </c>
      <c r="G1085" s="12" t="s">
        <v>30909</v>
      </c>
      <c r="H1085" s="6" t="str">
        <f t="shared" si="16"/>
        <v>40756 155.47 CrowleyWtrOperations AMR METER-5700 TEXAS ST</v>
      </c>
    </row>
    <row r="1086" spans="2:8" x14ac:dyDescent="0.25">
      <c r="B1086" s="78">
        <v>40756</v>
      </c>
      <c r="C1086" s="74">
        <v>179.74</v>
      </c>
      <c r="D1086" s="36" t="s">
        <v>47</v>
      </c>
      <c r="E1086" s="37" t="s">
        <v>4531</v>
      </c>
      <c r="F1086" s="12" t="s">
        <v>19131</v>
      </c>
      <c r="G1086" s="12" t="s">
        <v>30910</v>
      </c>
      <c r="H1086" s="6" t="str">
        <f t="shared" si="16"/>
        <v>40756 179.74 Comanche CoveWtrOperations AMR METER-819 COLORADO RIVER DR</v>
      </c>
    </row>
    <row r="1087" spans="2:8" x14ac:dyDescent="0.25">
      <c r="B1087" s="78">
        <v>40756</v>
      </c>
      <c r="C1087" s="74">
        <v>177.07</v>
      </c>
      <c r="D1087" s="36" t="s">
        <v>33</v>
      </c>
      <c r="E1087" s="37" t="s">
        <v>4538</v>
      </c>
      <c r="F1087" s="12" t="s">
        <v>19132</v>
      </c>
      <c r="G1087" s="12" t="s">
        <v>30911</v>
      </c>
      <c r="H1087" s="6" t="str">
        <f t="shared" si="16"/>
        <v>40756 177.07 Ponderosa AdditionWtrOperations AMR METER-849 LITTLE JOE RD</v>
      </c>
    </row>
    <row r="1088" spans="2:8" x14ac:dyDescent="0.25">
      <c r="B1088" s="78">
        <v>40756</v>
      </c>
      <c r="C1088" s="74">
        <v>174.36</v>
      </c>
      <c r="D1088" s="36" t="s">
        <v>58</v>
      </c>
      <c r="E1088" s="37" t="s">
        <v>4540</v>
      </c>
      <c r="F1088" s="12" t="s">
        <v>19133</v>
      </c>
      <c r="G1088" s="12" t="s">
        <v>30912</v>
      </c>
      <c r="H1088" s="6" t="str">
        <f t="shared" si="16"/>
        <v>40756 174.36 Metroplex HomesteadsWtrOperations AMR METER-8741 MARIANNA WAY</v>
      </c>
    </row>
    <row r="1089" spans="2:8" x14ac:dyDescent="0.25">
      <c r="B1089" s="78">
        <v>40756</v>
      </c>
      <c r="C1089" s="74">
        <v>178.14</v>
      </c>
      <c r="D1089" s="36" t="s">
        <v>23</v>
      </c>
      <c r="E1089" s="37" t="s">
        <v>4533</v>
      </c>
      <c r="F1089" s="12" t="s">
        <v>19134</v>
      </c>
      <c r="G1089" s="12" t="s">
        <v>30913</v>
      </c>
      <c r="H1089" s="6" t="str">
        <f t="shared" si="16"/>
        <v>40756 178.14 CrowleyWtrOperations AMR METER-9624 SECOND ST</v>
      </c>
    </row>
    <row r="1090" spans="2:8" x14ac:dyDescent="0.25">
      <c r="B1090" s="78">
        <v>39722</v>
      </c>
      <c r="C1090" s="74">
        <v>20791.59</v>
      </c>
      <c r="D1090" s="36" t="s">
        <v>4944</v>
      </c>
      <c r="E1090" s="37" t="s">
        <v>6341</v>
      </c>
      <c r="F1090" s="12" t="s">
        <v>19135</v>
      </c>
      <c r="G1090" s="12" t="s">
        <v>30914</v>
      </c>
      <c r="H1090" s="6" t="str">
        <f t="shared" si="16"/>
        <v>39722 20791.59 Cherokee ShoresWWOperations Anoxic Zone Nitrogen Removal System Improvements</v>
      </c>
    </row>
    <row r="1091" spans="2:8" x14ac:dyDescent="0.25">
      <c r="B1091" s="78">
        <v>37287</v>
      </c>
      <c r="C1091" s="74">
        <v>20666.66</v>
      </c>
      <c r="D1091" s="36" t="s">
        <v>23</v>
      </c>
      <c r="E1091" s="37" t="s">
        <v>2933</v>
      </c>
      <c r="F1091" s="12" t="s">
        <v>19136</v>
      </c>
      <c r="G1091" s="12" t="s">
        <v>30915</v>
      </c>
      <c r="H1091" s="6" t="str">
        <f t="shared" ref="H1091:H1154" si="17">G1091&amp;" "&amp;E1091</f>
        <v>37287 20666.66 CrowleyWtrOperations AP VO 211 RECLASIFICATION</v>
      </c>
    </row>
    <row r="1092" spans="2:8" x14ac:dyDescent="0.25">
      <c r="B1092" s="78">
        <v>40391</v>
      </c>
      <c r="C1092" s="74">
        <v>7577.5</v>
      </c>
      <c r="D1092" s="6" t="s">
        <v>421</v>
      </c>
      <c r="E1092" s="37" t="s">
        <v>6529</v>
      </c>
      <c r="F1092" s="12" t="s">
        <v>19137</v>
      </c>
      <c r="G1092" s="12" t="s">
        <v>30916</v>
      </c>
      <c r="H1092" s="6" t="str">
        <f t="shared" si="17"/>
        <v>40391 7577.5 Administrative-Monarch ArcEditor software and license for Joe Torralva-</v>
      </c>
    </row>
    <row r="1093" spans="2:8" x14ac:dyDescent="0.25">
      <c r="B1093" s="78">
        <v>40391</v>
      </c>
      <c r="C1093" s="74">
        <v>491.25</v>
      </c>
      <c r="D1093" s="36" t="s">
        <v>57</v>
      </c>
      <c r="E1093" s="37" t="s">
        <v>2892</v>
      </c>
      <c r="F1093" s="12" t="s">
        <v>19138</v>
      </c>
      <c r="G1093" s="12" t="s">
        <v>30917</v>
      </c>
      <c r="H1093" s="6" t="str">
        <f t="shared" si="17"/>
        <v>40391 491.25 Plum Creek Ops Wtr Asset in Transition - Kyle Crossing-</v>
      </c>
    </row>
    <row r="1094" spans="2:8" x14ac:dyDescent="0.25">
      <c r="B1094" s="78">
        <v>40026</v>
      </c>
      <c r="C1094" s="74">
        <v>8654.59</v>
      </c>
      <c r="D1094" s="6" t="s">
        <v>421</v>
      </c>
      <c r="E1094" s="37" t="s">
        <v>6526</v>
      </c>
      <c r="F1094" s="12" t="s">
        <v>19139</v>
      </c>
      <c r="G1094" s="12" t="s">
        <v>30918</v>
      </c>
      <c r="H1094" s="6" t="str">
        <f t="shared" si="17"/>
        <v>40026 8654.59 Administrative-Monarch Asset Manager software licenses-</v>
      </c>
    </row>
    <row r="1095" spans="2:8" x14ac:dyDescent="0.25">
      <c r="B1095" s="78">
        <v>40087</v>
      </c>
      <c r="C1095" s="74">
        <v>97.43</v>
      </c>
      <c r="D1095" s="6" t="s">
        <v>421</v>
      </c>
      <c r="E1095" s="37" t="s">
        <v>6528</v>
      </c>
      <c r="F1095" s="12" t="s">
        <v>19140</v>
      </c>
      <c r="G1095" s="12" t="s">
        <v>30919</v>
      </c>
      <c r="H1095" s="6" t="str">
        <f t="shared" si="17"/>
        <v>40087 97.43 Administrative-Monarch ASSET MANAGER SYSTEM PROJ WORK-</v>
      </c>
    </row>
    <row r="1096" spans="2:8" x14ac:dyDescent="0.25">
      <c r="B1096" s="78">
        <v>38182</v>
      </c>
      <c r="C1096" s="74">
        <v>31500</v>
      </c>
      <c r="D1096" s="36" t="s">
        <v>74</v>
      </c>
      <c r="E1096" s="37" t="s">
        <v>2940</v>
      </c>
      <c r="F1096" s="12" t="s">
        <v>19141</v>
      </c>
      <c r="G1096" s="12" t="s">
        <v>30920</v>
      </c>
      <c r="H1096" s="6" t="str">
        <f t="shared" si="17"/>
        <v>38182 31500 Aurora VistaWtrOperations AURORA VISTA DISTRIBUTION MAINS</v>
      </c>
    </row>
    <row r="1097" spans="2:8" x14ac:dyDescent="0.25">
      <c r="B1097" s="78">
        <v>38411</v>
      </c>
      <c r="C1097" s="74">
        <v>887.69</v>
      </c>
      <c r="D1097" s="36" t="s">
        <v>16</v>
      </c>
      <c r="E1097" s="37" t="s">
        <v>2978</v>
      </c>
      <c r="F1097" s="12" t="s">
        <v>15958</v>
      </c>
      <c r="G1097" s="12" t="s">
        <v>23822</v>
      </c>
      <c r="H1097" s="6" t="str">
        <f t="shared" si="17"/>
        <v>38411 887.69 Holiday Villages of Livingston WtrOps auto air release valve</v>
      </c>
    </row>
    <row r="1098" spans="2:8" x14ac:dyDescent="0.25">
      <c r="B1098" s="78">
        <v>39355</v>
      </c>
      <c r="C1098" s="74">
        <v>1435.28</v>
      </c>
      <c r="D1098" s="36" t="s">
        <v>4941</v>
      </c>
      <c r="E1098" s="37" t="s">
        <v>6518</v>
      </c>
      <c r="F1098" s="12" t="s">
        <v>17992</v>
      </c>
      <c r="G1098" s="12" t="s">
        <v>26052</v>
      </c>
      <c r="H1098" s="6" t="str">
        <f t="shared" si="17"/>
        <v>39355 1435.28 Beachwood EstatesWWOperations AUTO DIALER-BDES L/S 10 (L10)</v>
      </c>
    </row>
    <row r="1099" spans="2:8" x14ac:dyDescent="0.25">
      <c r="B1099" s="78">
        <v>39355</v>
      </c>
      <c r="C1099" s="74">
        <v>2159.4499999999998</v>
      </c>
      <c r="D1099" s="36" t="s">
        <v>4941</v>
      </c>
      <c r="E1099" s="37" t="s">
        <v>6518</v>
      </c>
      <c r="F1099" s="12" t="s">
        <v>17991</v>
      </c>
      <c r="G1099" s="12" t="s">
        <v>26051</v>
      </c>
      <c r="H1099" s="6" t="str">
        <f t="shared" si="17"/>
        <v>39355 2159.45 Beachwood EstatesWWOperations AUTO DIALER-BDES L/S 10 (L10)</v>
      </c>
    </row>
    <row r="1100" spans="2:8" x14ac:dyDescent="0.25">
      <c r="B1100" s="78">
        <v>39051</v>
      </c>
      <c r="C1100" s="74">
        <v>1985.98</v>
      </c>
      <c r="D1100" s="36" t="s">
        <v>4941</v>
      </c>
      <c r="E1100" s="37" t="s">
        <v>6517</v>
      </c>
      <c r="F1100" s="12" t="s">
        <v>17419</v>
      </c>
      <c r="G1100" s="12" t="s">
        <v>25439</v>
      </c>
      <c r="H1100" s="6" t="str">
        <f t="shared" si="17"/>
        <v>39051 1985.98 Beachwood EstatesWWOperations AUTO DIALER-BDES LIFTSTATION 11 (L11)</v>
      </c>
    </row>
    <row r="1101" spans="2:8" x14ac:dyDescent="0.25">
      <c r="B1101" s="78">
        <v>39782</v>
      </c>
      <c r="C1101" s="74">
        <v>4619.25</v>
      </c>
      <c r="D1101" s="36" t="s">
        <v>105</v>
      </c>
      <c r="E1101" s="37" t="s">
        <v>4888</v>
      </c>
      <c r="F1101" s="12" t="s">
        <v>15455</v>
      </c>
      <c r="G1101" s="12" t="s">
        <v>23289</v>
      </c>
      <c r="H1101" s="6" t="str">
        <f t="shared" si="17"/>
        <v>39782 4619.25 Holiday Villages of ForkWtrOperations AUTO DIALER-HVOF WELL 1 (W1)</v>
      </c>
    </row>
    <row r="1102" spans="2:8" x14ac:dyDescent="0.25">
      <c r="B1102" s="78">
        <v>37195</v>
      </c>
      <c r="C1102" s="74">
        <v>780</v>
      </c>
      <c r="D1102" s="36" t="s">
        <v>56</v>
      </c>
      <c r="E1102" s="37" t="s">
        <v>846</v>
      </c>
      <c r="F1102" s="12" t="s">
        <v>19142</v>
      </c>
      <c r="G1102" s="12" t="s">
        <v>30921</v>
      </c>
      <c r="H1102" s="6" t="str">
        <f t="shared" si="17"/>
        <v>37195 780 Lake Medina Shores Wtr Ops AUTOCAD AND FIELD NOTES FOR OVERLAYS FOR HAAK</v>
      </c>
    </row>
    <row r="1103" spans="2:8" x14ac:dyDescent="0.25">
      <c r="B1103" s="78">
        <v>39599</v>
      </c>
      <c r="C1103" s="74">
        <v>1365.39</v>
      </c>
      <c r="D1103" s="36" t="s">
        <v>53</v>
      </c>
      <c r="E1103" s="37" t="s">
        <v>1191</v>
      </c>
      <c r="F1103" s="12" t="s">
        <v>18303</v>
      </c>
      <c r="G1103" s="12" t="s">
        <v>26374</v>
      </c>
      <c r="H1103" s="6" t="str">
        <f t="shared" si="17"/>
        <v>39599 1365.39 Callendar LakeWtrOperations AUTOMATED BALL VALVE-CALE BPS 1 (P1)</v>
      </c>
    </row>
    <row r="1104" spans="2:8" x14ac:dyDescent="0.25">
      <c r="B1104" s="78">
        <v>40210</v>
      </c>
      <c r="C1104" s="74">
        <v>2413.1</v>
      </c>
      <c r="D1104" s="36" t="s">
        <v>36</v>
      </c>
      <c r="E1104" s="37" t="s">
        <v>942</v>
      </c>
      <c r="F1104" s="12" t="s">
        <v>19143</v>
      </c>
      <c r="G1104" s="12" t="s">
        <v>30922</v>
      </c>
      <c r="H1104" s="6" t="str">
        <f t="shared" si="17"/>
        <v>40210 2413.1 Pine Trail ShoresWtrOperations AUTOMATIC PROGRAMMABLE FLUSH VALVE-INDISTRICT PTSH</v>
      </c>
    </row>
    <row r="1105" spans="2:8" x14ac:dyDescent="0.25">
      <c r="B1105" s="78">
        <v>39629</v>
      </c>
      <c r="C1105" s="74">
        <v>90876.11</v>
      </c>
      <c r="D1105" s="36" t="s">
        <v>53</v>
      </c>
      <c r="E1105" s="37" t="s">
        <v>1201</v>
      </c>
      <c r="F1105" s="12" t="s">
        <v>18364</v>
      </c>
      <c r="G1105" s="12" t="s">
        <v>26435</v>
      </c>
      <c r="H1105" s="6" t="str">
        <f t="shared" si="17"/>
        <v>39629 90876.11 Callendar LakeWtrOperations AUXILLARY GENERATOR-CALE-CALE</v>
      </c>
    </row>
    <row r="1106" spans="2:8" x14ac:dyDescent="0.25">
      <c r="B1106" s="78">
        <v>39629</v>
      </c>
      <c r="C1106" s="74">
        <v>106556.6</v>
      </c>
      <c r="D1106" s="36" t="s">
        <v>48</v>
      </c>
      <c r="E1106" s="37" t="s">
        <v>1198</v>
      </c>
      <c r="F1106" s="12" t="s">
        <v>18361</v>
      </c>
      <c r="G1106" s="12" t="s">
        <v>26432</v>
      </c>
      <c r="H1106" s="6" t="str">
        <f t="shared" si="17"/>
        <v>39629 106556.6 Highsaw WaterWtrOperations AUXILLARY GENERATOR-HAWR-HAWR</v>
      </c>
    </row>
    <row r="1107" spans="2:8" x14ac:dyDescent="0.25">
      <c r="B1107" s="78">
        <v>39629</v>
      </c>
      <c r="C1107" s="74">
        <v>116348.45</v>
      </c>
      <c r="D1107" s="36" t="s">
        <v>56</v>
      </c>
      <c r="E1107" s="37" t="s">
        <v>1199</v>
      </c>
      <c r="F1107" s="12" t="s">
        <v>18362</v>
      </c>
      <c r="G1107" s="12" t="s">
        <v>26433</v>
      </c>
      <c r="H1107" s="6" t="str">
        <f t="shared" si="17"/>
        <v>39629 116348.45 Lake Medina Shores Wtr Ops AUXILLARY GENERATOR-HVOM-HVOM</v>
      </c>
    </row>
    <row r="1108" spans="2:8" x14ac:dyDescent="0.25">
      <c r="B1108" s="78">
        <v>39629</v>
      </c>
      <c r="C1108" s="74">
        <v>82766.259999999995</v>
      </c>
      <c r="D1108" s="36" t="s">
        <v>58</v>
      </c>
      <c r="E1108" s="37" t="s">
        <v>1202</v>
      </c>
      <c r="F1108" s="12" t="s">
        <v>18365</v>
      </c>
      <c r="G1108" s="12" t="s">
        <v>26436</v>
      </c>
      <c r="H1108" s="6" t="str">
        <f t="shared" si="17"/>
        <v>39629 82766.26 Metroplex HomesteadsWtrOperations AUXILLARY GENERATOR-MXHS-MXHS</v>
      </c>
    </row>
    <row r="1109" spans="2:8" x14ac:dyDescent="0.25">
      <c r="B1109" s="78">
        <v>39629</v>
      </c>
      <c r="C1109" s="74">
        <v>83226.880000000005</v>
      </c>
      <c r="D1109" s="36" t="s">
        <v>39</v>
      </c>
      <c r="E1109" s="37" t="s">
        <v>1196</v>
      </c>
      <c r="F1109" s="12" t="s">
        <v>18359</v>
      </c>
      <c r="G1109" s="12" t="s">
        <v>26430</v>
      </c>
      <c r="H1109" s="6" t="str">
        <f t="shared" si="17"/>
        <v>39629 83226.88 Pine HarborWtrOperations AUXILLARY GENERATOR-PIHR-PIHR</v>
      </c>
    </row>
    <row r="1110" spans="2:8" x14ac:dyDescent="0.25">
      <c r="B1110" s="78">
        <v>39629</v>
      </c>
      <c r="C1110" s="74">
        <v>83166.850000000006</v>
      </c>
      <c r="D1110" s="36" t="s">
        <v>36</v>
      </c>
      <c r="E1110" s="37" t="s">
        <v>1197</v>
      </c>
      <c r="F1110" s="12" t="s">
        <v>18360</v>
      </c>
      <c r="G1110" s="12" t="s">
        <v>26431</v>
      </c>
      <c r="H1110" s="6" t="str">
        <f t="shared" si="17"/>
        <v>39629 83166.85 Pine Trail ShoresWtrOperations AUXILLARY GENERATOR-PTSH-PTSH</v>
      </c>
    </row>
    <row r="1111" spans="2:8" x14ac:dyDescent="0.25">
      <c r="B1111" s="78">
        <v>39629</v>
      </c>
      <c r="C1111" s="74">
        <v>97498.240000000005</v>
      </c>
      <c r="D1111" s="36" t="s">
        <v>15</v>
      </c>
      <c r="E1111" s="37" t="s">
        <v>1203</v>
      </c>
      <c r="F1111" s="12" t="s">
        <v>18366</v>
      </c>
      <c r="G1111" s="12" t="s">
        <v>26437</v>
      </c>
      <c r="H1111" s="6" t="str">
        <f t="shared" si="17"/>
        <v>39629 97498.24 TanglewoodWtrOperations AUXILLARY GENERATOR-TGWD-TGWD</v>
      </c>
    </row>
    <row r="1112" spans="2:8" x14ac:dyDescent="0.25">
      <c r="B1112" s="78">
        <v>39629</v>
      </c>
      <c r="C1112" s="74">
        <v>81673.67</v>
      </c>
      <c r="D1112" s="36" t="s">
        <v>51</v>
      </c>
      <c r="E1112" s="37" t="s">
        <v>1195</v>
      </c>
      <c r="F1112" s="12" t="s">
        <v>18358</v>
      </c>
      <c r="G1112" s="12" t="s">
        <v>26429</v>
      </c>
      <c r="H1112" s="6" t="str">
        <f t="shared" si="17"/>
        <v>39629 81673.67 Tower TerraceWtrOperations AUXILLARY GENERATOR-TRTE-TRTE</v>
      </c>
    </row>
    <row r="1113" spans="2:8" x14ac:dyDescent="0.25">
      <c r="B1113" s="78">
        <v>39629</v>
      </c>
      <c r="C1113" s="74">
        <v>107562.96</v>
      </c>
      <c r="D1113" s="36" t="s">
        <v>44</v>
      </c>
      <c r="E1113" s="37" t="s">
        <v>1204</v>
      </c>
      <c r="F1113" s="12" t="s">
        <v>18367</v>
      </c>
      <c r="G1113" s="12" t="s">
        <v>26438</v>
      </c>
      <c r="H1113" s="6" t="str">
        <f t="shared" si="17"/>
        <v>39629 107562.96 Western Hills HarborWtrOperations AUXILLARY GENERATOR-WHHR-WHHR</v>
      </c>
    </row>
    <row r="1114" spans="2:8" x14ac:dyDescent="0.25">
      <c r="B1114" s="78">
        <v>37072</v>
      </c>
      <c r="C1114" s="74">
        <v>686.37</v>
      </c>
      <c r="D1114" s="36" t="s">
        <v>40</v>
      </c>
      <c r="E1114" s="37" t="s">
        <v>1630</v>
      </c>
      <c r="F1114" s="12" t="s">
        <v>19144</v>
      </c>
      <c r="G1114" s="12" t="s">
        <v>30923</v>
      </c>
      <c r="H1114" s="6" t="str">
        <f t="shared" si="17"/>
        <v>37072 686.37 Govenor's PointWtrOperations B1-1/2PLS 5HP 3PH CE PUMP</v>
      </c>
    </row>
    <row r="1115" spans="2:8" x14ac:dyDescent="0.25">
      <c r="B1115" s="78">
        <v>37195</v>
      </c>
      <c r="C1115" s="74">
        <v>1583.19</v>
      </c>
      <c r="D1115" s="36" t="s">
        <v>99</v>
      </c>
      <c r="E1115" s="37" t="s">
        <v>1754</v>
      </c>
      <c r="F1115" s="12" t="s">
        <v>19145</v>
      </c>
      <c r="G1115" s="12" t="s">
        <v>30924</v>
      </c>
      <c r="H1115" s="6" t="str">
        <f t="shared" si="17"/>
        <v>37195 1583.19 Granbury AcresWtrOperations B1-41/2TPMS 7-1/2 HP 3P CHECK VALVE</v>
      </c>
    </row>
    <row r="1116" spans="2:8" x14ac:dyDescent="0.25">
      <c r="B1116" s="78">
        <v>38442</v>
      </c>
      <c r="C1116" s="74">
        <v>646.63</v>
      </c>
      <c r="D1116" s="36" t="s">
        <v>42</v>
      </c>
      <c r="E1116" s="37" t="s">
        <v>4421</v>
      </c>
      <c r="F1116" s="12" t="s">
        <v>16006</v>
      </c>
      <c r="G1116" s="12" t="s">
        <v>23874</v>
      </c>
      <c r="H1116" s="6" t="str">
        <f t="shared" si="17"/>
        <v>38442 646.63 Oak Trail ShoresWtrOperations BACK FLOW PREVENTOR-OAK TRAIL SHORES SURFACE WATER</v>
      </c>
    </row>
    <row r="1117" spans="2:8" x14ac:dyDescent="0.25">
      <c r="B1117" s="78">
        <v>38321</v>
      </c>
      <c r="C1117" s="74">
        <v>384.87</v>
      </c>
      <c r="D1117" s="36" t="s">
        <v>4944</v>
      </c>
      <c r="E1117" s="37" t="s">
        <v>5191</v>
      </c>
      <c r="F1117" s="12" t="s">
        <v>15880</v>
      </c>
      <c r="G1117" s="12" t="s">
        <v>23742</v>
      </c>
      <c r="H1117" s="6" t="str">
        <f t="shared" si="17"/>
        <v>38321 384.87 Cherokee ShoresWWOperations BACKFLOW PREVENTER (2 RPZ'S)-CHEROKEE SHORES WW PL</v>
      </c>
    </row>
    <row r="1118" spans="2:8" x14ac:dyDescent="0.25">
      <c r="B1118" s="78">
        <v>38260</v>
      </c>
      <c r="C1118" s="74">
        <v>327.75</v>
      </c>
      <c r="D1118" s="36" t="s">
        <v>57</v>
      </c>
      <c r="E1118" s="37" t="s">
        <v>4723</v>
      </c>
      <c r="F1118" s="12" t="s">
        <v>15825</v>
      </c>
      <c r="G1118" s="12" t="s">
        <v>23669</v>
      </c>
      <c r="H1118" s="6" t="str">
        <f t="shared" si="17"/>
        <v>38260 327.75 Plum Creek Ops Wtr BACKFLOW PREVENTER FOR FIRE HYDRANT-INDISTRICT PLU</v>
      </c>
    </row>
    <row r="1119" spans="2:8" x14ac:dyDescent="0.25">
      <c r="B1119" s="78">
        <v>38837</v>
      </c>
      <c r="C1119" s="74">
        <v>363.16</v>
      </c>
      <c r="D1119" s="36" t="s">
        <v>4944</v>
      </c>
      <c r="E1119" s="37" t="s">
        <v>6411</v>
      </c>
      <c r="F1119" s="12" t="s">
        <v>17042</v>
      </c>
      <c r="G1119" s="12" t="s">
        <v>25056</v>
      </c>
      <c r="H1119" s="6" t="str">
        <f t="shared" si="17"/>
        <v>38837 363.16 Cherokee ShoresWWOperations BACKFLOW PREVENTER-CESH WWTP (S1)</v>
      </c>
    </row>
    <row r="1120" spans="2:8" x14ac:dyDescent="0.25">
      <c r="B1120" s="78">
        <v>32689</v>
      </c>
      <c r="C1120" s="74">
        <v>48243</v>
      </c>
      <c r="D1120" s="36" t="s">
        <v>53</v>
      </c>
      <c r="E1120" s="37" t="s">
        <v>4780</v>
      </c>
      <c r="F1120" s="12" t="s">
        <v>19146</v>
      </c>
      <c r="G1120" s="12" t="s">
        <v>30925</v>
      </c>
      <c r="H1120" s="6" t="str">
        <f t="shared" si="17"/>
        <v>32689 48243 Callendar LakeWtrOperations Backhoe Massey-Fergus. MF 32</v>
      </c>
    </row>
    <row r="1121" spans="2:8" x14ac:dyDescent="0.25">
      <c r="B1121" s="78">
        <v>36707</v>
      </c>
      <c r="C1121" s="74">
        <v>4500</v>
      </c>
      <c r="D1121" s="36" t="s">
        <v>56</v>
      </c>
      <c r="E1121" s="37" t="s">
        <v>1457</v>
      </c>
      <c r="F1121" s="12" t="s">
        <v>19147</v>
      </c>
      <c r="G1121" s="12" t="s">
        <v>30926</v>
      </c>
      <c r="H1121" s="6" t="str">
        <f t="shared" si="17"/>
        <v>36707 4500 Lake Medina Shores Wtr Ops Backwash pump Berkley 10 hp</v>
      </c>
    </row>
    <row r="1122" spans="2:8" x14ac:dyDescent="0.25">
      <c r="B1122" s="78">
        <v>35246</v>
      </c>
      <c r="C1122" s="74">
        <v>4527</v>
      </c>
      <c r="D1122" s="36" t="s">
        <v>41</v>
      </c>
      <c r="E1122" s="37" t="s">
        <v>1459</v>
      </c>
      <c r="F1122" s="12" t="s">
        <v>19148</v>
      </c>
      <c r="G1122" s="12" t="s">
        <v>30927</v>
      </c>
      <c r="H1122" s="6" t="str">
        <f t="shared" si="17"/>
        <v>35246 4527 Beachwood EstatesWtrOperations Backwash Pump Berkley 20 hp</v>
      </c>
    </row>
    <row r="1123" spans="2:8" x14ac:dyDescent="0.25">
      <c r="B1123" s="78">
        <v>39172</v>
      </c>
      <c r="C1123" s="74">
        <v>2076.29</v>
      </c>
      <c r="D1123" s="36" t="s">
        <v>42</v>
      </c>
      <c r="E1123" s="37" t="s">
        <v>1698</v>
      </c>
      <c r="F1123" s="12" t="s">
        <v>17611</v>
      </c>
      <c r="G1123" s="12" t="s">
        <v>25641</v>
      </c>
      <c r="H1123" s="6" t="str">
        <f t="shared" si="17"/>
        <v>39172 2076.29 Oak Trail ShoresWtrOperations BACKWASH PUMP-OAK TRAIL</v>
      </c>
    </row>
    <row r="1124" spans="2:8" x14ac:dyDescent="0.25">
      <c r="B1124" s="78">
        <v>37011</v>
      </c>
      <c r="C1124" s="74">
        <v>528.01</v>
      </c>
      <c r="D1124" s="36" t="s">
        <v>58</v>
      </c>
      <c r="E1124" s="37" t="s">
        <v>4428</v>
      </c>
      <c r="F1124" s="12" t="s">
        <v>19149</v>
      </c>
      <c r="G1124" s="12" t="s">
        <v>30928</v>
      </c>
      <c r="H1124" s="6" t="str">
        <f t="shared" si="17"/>
        <v>37011 528.01 Metroplex HomesteadsWtrOperations BADGER 2 TURBO 200 METER USG WITH TEST PLUG inch</v>
      </c>
    </row>
    <row r="1125" spans="2:8" x14ac:dyDescent="0.25">
      <c r="B1125" s="78">
        <v>37103</v>
      </c>
      <c r="C1125" s="74">
        <v>693.59</v>
      </c>
      <c r="D1125" s="36" t="s">
        <v>99</v>
      </c>
      <c r="E1125" s="37" t="s">
        <v>4428</v>
      </c>
      <c r="F1125" s="12" t="s">
        <v>19150</v>
      </c>
      <c r="G1125" s="12" t="s">
        <v>30929</v>
      </c>
      <c r="H1125" s="6" t="str">
        <f t="shared" si="17"/>
        <v>37103 693.59 Granbury AcresWtrOperations BADGER 2 TURBO 200 METER USG WITH TEST PLUG inch</v>
      </c>
    </row>
    <row r="1126" spans="2:8" x14ac:dyDescent="0.25">
      <c r="B1126" s="78">
        <v>39722</v>
      </c>
      <c r="C1126" s="74">
        <v>6134.25</v>
      </c>
      <c r="D1126" s="36" t="s">
        <v>4944</v>
      </c>
      <c r="E1126" s="37" t="s">
        <v>4954</v>
      </c>
      <c r="F1126" s="12" t="s">
        <v>19151</v>
      </c>
      <c r="G1126" s="12" t="s">
        <v>30930</v>
      </c>
      <c r="H1126" s="6" t="str">
        <f t="shared" si="17"/>
        <v>39722 6134.25 Cherokee ShoresWWOperations Baffle Wall Improvements</v>
      </c>
    </row>
    <row r="1127" spans="2:8" x14ac:dyDescent="0.25">
      <c r="B1127" s="78">
        <v>37986</v>
      </c>
      <c r="C1127" s="74">
        <v>324.89</v>
      </c>
      <c r="D1127" s="36" t="s">
        <v>11</v>
      </c>
      <c r="E1127" s="37" t="s">
        <v>1517</v>
      </c>
      <c r="F1127" s="12" t="s">
        <v>19152</v>
      </c>
      <c r="G1127" s="12" t="s">
        <v>30931</v>
      </c>
      <c r="H1127" s="6" t="str">
        <f t="shared" si="17"/>
        <v>37986 324.89 Ridgecrest Estates Johnson WtrOperations BALDOR 5HP PUMP</v>
      </c>
    </row>
    <row r="1128" spans="2:8" x14ac:dyDescent="0.25">
      <c r="B1128" s="78">
        <v>37894</v>
      </c>
      <c r="C1128" s="74">
        <v>495.85</v>
      </c>
      <c r="D1128" s="36" t="s">
        <v>85</v>
      </c>
      <c r="E1128" s="37" t="s">
        <v>1553</v>
      </c>
      <c r="F1128" s="12" t="s">
        <v>19153</v>
      </c>
      <c r="G1128" s="12" t="s">
        <v>30932</v>
      </c>
      <c r="H1128" s="6" t="str">
        <f t="shared" si="17"/>
        <v>37894 495.85 Benbrook HillsWtrOperations BALDOR BOOSTER PUMP 10HP</v>
      </c>
    </row>
    <row r="1129" spans="2:8" x14ac:dyDescent="0.25">
      <c r="B1129" s="78">
        <v>42124</v>
      </c>
      <c r="C1129" s="74">
        <v>1523.77</v>
      </c>
      <c r="D1129" s="36" t="s">
        <v>60</v>
      </c>
      <c r="E1129" s="37" t="s">
        <v>2072</v>
      </c>
      <c r="F1129" s="12" t="s">
        <v>19154</v>
      </c>
      <c r="G1129" s="12" t="s">
        <v>30933</v>
      </c>
      <c r="H1129" s="6" t="str">
        <f t="shared" si="17"/>
        <v>42124 1523.77 Triple H EstatesWtrOperations Baldor Motor Booster  pump#2 well#1 -THES</v>
      </c>
    </row>
    <row r="1130" spans="2:8" x14ac:dyDescent="0.25">
      <c r="B1130" s="78">
        <v>42107</v>
      </c>
      <c r="C1130" s="74">
        <v>1433.94</v>
      </c>
      <c r="D1130" s="36" t="s">
        <v>11</v>
      </c>
      <c r="E1130" s="37" t="s">
        <v>2069</v>
      </c>
      <c r="F1130" s="12" t="s">
        <v>19155</v>
      </c>
      <c r="G1130" s="12" t="s">
        <v>30934</v>
      </c>
      <c r="H1130" s="6" t="str">
        <f t="shared" si="17"/>
        <v>42107 1433.94 Ridgecrest Estates Johnson WtrOperations Baldor Motor Booster pump# 2 REJN</v>
      </c>
    </row>
    <row r="1131" spans="2:8" x14ac:dyDescent="0.25">
      <c r="B1131" s="78">
        <v>39659</v>
      </c>
      <c r="C1131" s="74">
        <v>7982.53</v>
      </c>
      <c r="D1131" s="36" t="s">
        <v>24</v>
      </c>
      <c r="E1131" s="37" t="s">
        <v>882</v>
      </c>
      <c r="F1131" s="12" t="s">
        <v>15278</v>
      </c>
      <c r="G1131" s="12" t="s">
        <v>23111</v>
      </c>
      <c r="H1131" s="6" t="str">
        <f t="shared" si="17"/>
        <v>39659 7982.53 Comanche HarborWtrOperations BARKSDALE TRANDUCERS; COMANCHE HARBOR BPS#2 P2-COM</v>
      </c>
    </row>
    <row r="1132" spans="2:8" x14ac:dyDescent="0.25">
      <c r="B1132" s="78">
        <v>39629</v>
      </c>
      <c r="C1132" s="74">
        <v>1537.75</v>
      </c>
      <c r="D1132" s="36" t="s">
        <v>57</v>
      </c>
      <c r="E1132" s="37" t="s">
        <v>1205</v>
      </c>
      <c r="F1132" s="12" t="s">
        <v>18368</v>
      </c>
      <c r="G1132" s="12" t="s">
        <v>26439</v>
      </c>
      <c r="H1132" s="6" t="str">
        <f t="shared" si="17"/>
        <v>39629 1537.75 Plum Creek Ops Wtr BARKSDALE TRANDUCERS-PMCK WELL 3 (W3)-PMCK WELL 3</v>
      </c>
    </row>
    <row r="1133" spans="2:8" x14ac:dyDescent="0.25">
      <c r="B1133" s="78">
        <v>38717</v>
      </c>
      <c r="C1133" s="74">
        <v>471.99</v>
      </c>
      <c r="D1133" s="36" t="s">
        <v>47</v>
      </c>
      <c r="E1133" s="37" t="s">
        <v>417</v>
      </c>
      <c r="F1133" s="12" t="s">
        <v>15144</v>
      </c>
      <c r="G1133" s="12" t="s">
        <v>22975</v>
      </c>
      <c r="H1133" s="6" t="str">
        <f t="shared" si="17"/>
        <v>38717 471.99 Comanche CoveWtrOperations Base for road to well-W6</v>
      </c>
    </row>
    <row r="1134" spans="2:8" x14ac:dyDescent="0.25">
      <c r="B1134" s="78">
        <v>37894</v>
      </c>
      <c r="C1134" s="74">
        <v>1544.6</v>
      </c>
      <c r="D1134" s="36" t="s">
        <v>57</v>
      </c>
      <c r="E1134" s="37" t="s">
        <v>859</v>
      </c>
      <c r="F1134" s="12" t="s">
        <v>19156</v>
      </c>
      <c r="G1134" s="12" t="s">
        <v>30935</v>
      </c>
      <c r="H1134" s="6" t="str">
        <f t="shared" si="17"/>
        <v>37894 1544.6 Plum Creek Ops Wtr BASE FOR WELL SITE</v>
      </c>
    </row>
    <row r="1135" spans="2:8" x14ac:dyDescent="0.25">
      <c r="B1135" s="78">
        <v>40664</v>
      </c>
      <c r="C1135" s="74">
        <v>86576.28</v>
      </c>
      <c r="D1135" s="36" t="s">
        <v>41</v>
      </c>
      <c r="E1135" s="37" t="s">
        <v>4587</v>
      </c>
      <c r="F1135" s="12" t="s">
        <v>19157</v>
      </c>
      <c r="G1135" s="12" t="s">
        <v>30936</v>
      </c>
      <c r="H1135" s="6" t="str">
        <f t="shared" si="17"/>
        <v>40664 86576.28 Beachwood EstatesWtrOperations BDES 451 - 5/8 AMR METERS</v>
      </c>
    </row>
    <row r="1136" spans="2:8" x14ac:dyDescent="0.25">
      <c r="B1136" s="78">
        <v>40026</v>
      </c>
      <c r="C1136" s="74">
        <v>319433.03000000003</v>
      </c>
      <c r="D1136" s="36" t="s">
        <v>4941</v>
      </c>
      <c r="E1136" s="37" t="s">
        <v>4979</v>
      </c>
      <c r="F1136" s="12" t="s">
        <v>19158</v>
      </c>
      <c r="G1136" s="12" t="s">
        <v>30937</v>
      </c>
      <c r="H1136" s="6" t="str">
        <f t="shared" si="17"/>
        <v>40026 319433.03 Beachwood EstatesWWOperations BDES WWTP Concrete Tankage-</v>
      </c>
    </row>
    <row r="1137" spans="2:8" x14ac:dyDescent="0.25">
      <c r="B1137" s="78">
        <v>40026</v>
      </c>
      <c r="C1137" s="74">
        <v>264590.8</v>
      </c>
      <c r="D1137" s="36" t="s">
        <v>4941</v>
      </c>
      <c r="E1137" s="37" t="s">
        <v>4978</v>
      </c>
      <c r="F1137" s="12" t="s">
        <v>19159</v>
      </c>
      <c r="G1137" s="12" t="s">
        <v>30938</v>
      </c>
      <c r="H1137" s="6" t="str">
        <f t="shared" si="17"/>
        <v>40026 264590.8 Beachwood EstatesWWOperations BDES WWTP Effluent Discharge Line-</v>
      </c>
    </row>
    <row r="1138" spans="2:8" x14ac:dyDescent="0.25">
      <c r="B1138" s="78">
        <v>40026</v>
      </c>
      <c r="C1138" s="74">
        <v>64359.7</v>
      </c>
      <c r="D1138" s="36" t="s">
        <v>4941</v>
      </c>
      <c r="E1138" s="37" t="s">
        <v>6359</v>
      </c>
      <c r="F1138" s="12" t="s">
        <v>19160</v>
      </c>
      <c r="G1138" s="12" t="s">
        <v>30939</v>
      </c>
      <c r="H1138" s="6" t="str">
        <f t="shared" si="17"/>
        <v>40026 64359.7 Beachwood EstatesWWOperations BDES WWTP Electrical &amp; control work-</v>
      </c>
    </row>
    <row r="1139" spans="2:8" x14ac:dyDescent="0.25">
      <c r="B1139" s="78">
        <v>40026</v>
      </c>
      <c r="C1139" s="74">
        <v>696255.27</v>
      </c>
      <c r="D1139" s="36" t="s">
        <v>4941</v>
      </c>
      <c r="E1139" s="37" t="s">
        <v>6360</v>
      </c>
      <c r="F1139" s="12" t="s">
        <v>19161</v>
      </c>
      <c r="G1139" s="12" t="s">
        <v>30940</v>
      </c>
      <c r="H1139" s="6" t="str">
        <f t="shared" si="17"/>
        <v>40026 696255.27 Beachwood EstatesWWOperations BDES WWTP Mechanical Equip-</v>
      </c>
    </row>
    <row r="1140" spans="2:8" x14ac:dyDescent="0.25">
      <c r="B1140" s="78">
        <v>40026</v>
      </c>
      <c r="C1140" s="74">
        <v>39403.910000000003</v>
      </c>
      <c r="D1140" s="36" t="s">
        <v>4941</v>
      </c>
      <c r="E1140" s="37" t="s">
        <v>4976</v>
      </c>
      <c r="F1140" s="12" t="s">
        <v>19162</v>
      </c>
      <c r="G1140" s="12" t="s">
        <v>30941</v>
      </c>
      <c r="H1140" s="6" t="str">
        <f t="shared" si="17"/>
        <v>40026 39403.91 Beachwood EstatesWWOperations BDES WWTP Plant Structures-Site work-</v>
      </c>
    </row>
    <row r="1141" spans="2:8" x14ac:dyDescent="0.25">
      <c r="B1141" s="78">
        <v>40026</v>
      </c>
      <c r="C1141" s="74">
        <v>17366.91</v>
      </c>
      <c r="D1141" s="36" t="s">
        <v>4941</v>
      </c>
      <c r="E1141" s="37" t="s">
        <v>4975</v>
      </c>
      <c r="F1141" s="12" t="s">
        <v>19163</v>
      </c>
      <c r="G1141" s="12" t="s">
        <v>30942</v>
      </c>
      <c r="H1141" s="6" t="str">
        <f t="shared" si="17"/>
        <v>40026 17366.91 Beachwood EstatesWWOperations BDES WWTP Site Grading-</v>
      </c>
    </row>
    <row r="1142" spans="2:8" x14ac:dyDescent="0.25">
      <c r="B1142" s="78">
        <v>40026</v>
      </c>
      <c r="C1142" s="74">
        <v>75390.39</v>
      </c>
      <c r="D1142" s="36" t="s">
        <v>4941</v>
      </c>
      <c r="E1142" s="37" t="s">
        <v>4977</v>
      </c>
      <c r="F1142" s="12" t="s">
        <v>19164</v>
      </c>
      <c r="G1142" s="12" t="s">
        <v>30943</v>
      </c>
      <c r="H1142" s="6" t="str">
        <f t="shared" si="17"/>
        <v>40026 75390.39 Beachwood EstatesWWOperations BDES WWTP Sitework piping; flatwork; bldg; fenc; p</v>
      </c>
    </row>
    <row r="1143" spans="2:8" x14ac:dyDescent="0.25">
      <c r="B1143" s="78">
        <v>40026</v>
      </c>
      <c r="C1143" s="74">
        <v>135140.79</v>
      </c>
      <c r="D1143" s="36" t="s">
        <v>4941</v>
      </c>
      <c r="E1143" s="37" t="s">
        <v>5205</v>
      </c>
      <c r="F1143" s="12" t="s">
        <v>19165</v>
      </c>
      <c r="G1143" s="12" t="s">
        <v>30944</v>
      </c>
      <c r="H1143" s="6" t="str">
        <f t="shared" si="17"/>
        <v>40026 135140.79 Beachwood EstatesWWOperations BDES WWTP Submersible Lift Station-</v>
      </c>
    </row>
    <row r="1144" spans="2:8" x14ac:dyDescent="0.25">
      <c r="B1144" s="78">
        <v>40664</v>
      </c>
      <c r="C1144" s="74">
        <v>1597.45</v>
      </c>
      <c r="D1144" s="36" t="s">
        <v>69</v>
      </c>
      <c r="E1144" s="37" t="s">
        <v>4635</v>
      </c>
      <c r="F1144" s="12" t="s">
        <v>19166</v>
      </c>
      <c r="G1144" s="12" t="s">
        <v>30945</v>
      </c>
      <c r="H1144" s="6" t="str">
        <f t="shared" si="17"/>
        <v>40664 1597.45 Briarwood HarborWtrOperations BDHR 8 - 1 inch AMR METERS</v>
      </c>
    </row>
    <row r="1145" spans="2:8" x14ac:dyDescent="0.25">
      <c r="B1145" s="78">
        <v>40848</v>
      </c>
      <c r="C1145" s="74">
        <v>315667.58</v>
      </c>
      <c r="D1145" s="36" t="s">
        <v>4941</v>
      </c>
      <c r="E1145" s="37" t="s">
        <v>4940</v>
      </c>
      <c r="F1145" s="12" t="s">
        <v>19167</v>
      </c>
      <c r="G1145" s="12" t="s">
        <v>30946</v>
      </c>
      <c r="H1145" s="6" t="str">
        <f t="shared" si="17"/>
        <v>40848 315667.58 Beachwood EstatesWWOperations Beachwood Clarifier 1</v>
      </c>
    </row>
    <row r="1146" spans="2:8" x14ac:dyDescent="0.25">
      <c r="B1146" s="78">
        <v>40848</v>
      </c>
      <c r="C1146" s="74">
        <v>308583.89</v>
      </c>
      <c r="D1146" s="36" t="s">
        <v>4941</v>
      </c>
      <c r="E1146" s="37" t="s">
        <v>4942</v>
      </c>
      <c r="F1146" s="12" t="s">
        <v>19168</v>
      </c>
      <c r="G1146" s="12" t="s">
        <v>30947</v>
      </c>
      <c r="H1146" s="6" t="str">
        <f t="shared" si="17"/>
        <v>40848 308583.89 Beachwood EstatesWWOperations Beachwood Clarifier 2</v>
      </c>
    </row>
    <row r="1147" spans="2:8" x14ac:dyDescent="0.25">
      <c r="B1147" s="78">
        <v>40848</v>
      </c>
      <c r="C1147" s="74">
        <v>29770.55</v>
      </c>
      <c r="D1147" s="36" t="s">
        <v>4941</v>
      </c>
      <c r="E1147" s="37" t="s">
        <v>6439</v>
      </c>
      <c r="F1147" s="12" t="s">
        <v>19169</v>
      </c>
      <c r="G1147" s="12" t="s">
        <v>30948</v>
      </c>
      <c r="H1147" s="6" t="str">
        <f t="shared" si="17"/>
        <v>40848 29770.55 Beachwood EstatesWWOperations Beachwood Control Panel 1</v>
      </c>
    </row>
    <row r="1148" spans="2:8" x14ac:dyDescent="0.25">
      <c r="B1148" s="78">
        <v>40848</v>
      </c>
      <c r="C1148" s="74">
        <v>29190.84</v>
      </c>
      <c r="D1148" s="36" t="s">
        <v>4941</v>
      </c>
      <c r="E1148" s="37" t="s">
        <v>6440</v>
      </c>
      <c r="F1148" s="12" t="s">
        <v>19170</v>
      </c>
      <c r="G1148" s="12" t="s">
        <v>30949</v>
      </c>
      <c r="H1148" s="6" t="str">
        <f t="shared" si="17"/>
        <v>40848 29190.84 Beachwood EstatesWWOperations Beachwood Control Panel 2</v>
      </c>
    </row>
    <row r="1149" spans="2:8" x14ac:dyDescent="0.25">
      <c r="B1149" s="78">
        <v>40483</v>
      </c>
      <c r="C1149" s="74">
        <v>10407.94</v>
      </c>
      <c r="D1149" s="36" t="s">
        <v>4941</v>
      </c>
      <c r="E1149" s="37" t="s">
        <v>5058</v>
      </c>
      <c r="F1149" s="12" t="s">
        <v>19171</v>
      </c>
      <c r="G1149" s="12" t="s">
        <v>30950</v>
      </c>
      <c r="H1149" s="6" t="str">
        <f t="shared" si="17"/>
        <v>40483 10407.94 Beachwood EstatesWWOperations Beechwood Estates 2 inch Main - 1000' CIAC</v>
      </c>
    </row>
    <row r="1150" spans="2:8" x14ac:dyDescent="0.25">
      <c r="B1150" s="78">
        <v>39629</v>
      </c>
      <c r="C1150" s="74">
        <v>100</v>
      </c>
      <c r="D1150" s="36" t="s">
        <v>85</v>
      </c>
      <c r="E1150" s="37" t="s">
        <v>3417</v>
      </c>
      <c r="F1150" s="12" t="s">
        <v>19172</v>
      </c>
      <c r="G1150" s="12" t="s">
        <v>30951</v>
      </c>
      <c r="H1150" s="6" t="str">
        <f t="shared" si="17"/>
        <v>39629 100 Benbrook HillsWtrOperations BENBROOK HILLS WATER MAP-BKHS-BKHS</v>
      </c>
    </row>
    <row r="1151" spans="2:8" x14ac:dyDescent="0.25">
      <c r="B1151" s="78">
        <v>42005</v>
      </c>
      <c r="C1151" s="74">
        <v>9600</v>
      </c>
      <c r="D1151" s="6" t="s">
        <v>6606</v>
      </c>
      <c r="E1151" s="37" t="s">
        <v>6573</v>
      </c>
      <c r="F1151" s="12" t="s">
        <v>19173</v>
      </c>
      <c r="G1151" s="12" t="s">
        <v>30952</v>
      </c>
      <c r="H1151" s="6" t="str">
        <f t="shared" si="17"/>
        <v>42005 9600 Benbrook Ops Benbrook Office remodel</v>
      </c>
    </row>
    <row r="1152" spans="2:8" x14ac:dyDescent="0.25">
      <c r="B1152" s="78">
        <v>38807</v>
      </c>
      <c r="C1152" s="74">
        <v>3237.63</v>
      </c>
      <c r="D1152" s="36" t="s">
        <v>4941</v>
      </c>
      <c r="E1152" s="37" t="s">
        <v>5011</v>
      </c>
      <c r="F1152" s="12" t="s">
        <v>15185</v>
      </c>
      <c r="G1152" s="12" t="s">
        <v>23017</v>
      </c>
      <c r="H1152" s="6" t="str">
        <f t="shared" si="17"/>
        <v>38807 3237.63 Beachwood EstatesWWOperations BERM IN IRRIGATION FIELD-BDES SEWER PLANT (S1)</v>
      </c>
    </row>
    <row r="1153" spans="2:8" x14ac:dyDescent="0.25">
      <c r="B1153" s="78">
        <v>39386</v>
      </c>
      <c r="C1153" s="74">
        <v>1998.38</v>
      </c>
      <c r="D1153" s="36" t="s">
        <v>52</v>
      </c>
      <c r="E1153" s="37" t="s">
        <v>2357</v>
      </c>
      <c r="F1153" s="12" t="s">
        <v>17995</v>
      </c>
      <c r="G1153" s="12" t="s">
        <v>26055</v>
      </c>
      <c r="H1153" s="6" t="str">
        <f t="shared" si="17"/>
        <v>39386 1998.38 River Oaks Ranch Ops Wtr BIG BUBBA HOUSING/FILTERS-RORH RO PLANT (U1)</v>
      </c>
    </row>
    <row r="1154" spans="2:8" x14ac:dyDescent="0.25">
      <c r="B1154" s="78">
        <v>36891</v>
      </c>
      <c r="C1154" s="74">
        <v>912</v>
      </c>
      <c r="D1154" s="36" t="s">
        <v>4992</v>
      </c>
      <c r="E1154" s="37" t="s">
        <v>5142</v>
      </c>
      <c r="F1154" s="12" t="s">
        <v>19174</v>
      </c>
      <c r="G1154" s="12" t="s">
        <v>30953</v>
      </c>
      <c r="H1154" s="6" t="str">
        <f t="shared" si="17"/>
        <v>36891 912 Holiday Villages of Livingston WWOps BJ CONSTRUCTION;DITCHING CONTRACT LABOR</v>
      </c>
    </row>
    <row r="1155" spans="2:8" x14ac:dyDescent="0.25">
      <c r="B1155" s="78">
        <v>40664</v>
      </c>
      <c r="C1155" s="74">
        <v>1151.79</v>
      </c>
      <c r="D1155" s="36" t="s">
        <v>85</v>
      </c>
      <c r="E1155" s="37" t="s">
        <v>4585</v>
      </c>
      <c r="F1155" s="12" t="s">
        <v>19175</v>
      </c>
      <c r="G1155" s="12" t="s">
        <v>30954</v>
      </c>
      <c r="H1155" s="6" t="str">
        <f t="shared" ref="H1155:H1218" si="18">G1155&amp;" "&amp;E1155</f>
        <v>40664 1151.79 Benbrook HillsWtrOperations BKHS 6 - 5/8 AMR METERS</v>
      </c>
    </row>
    <row r="1156" spans="2:8" x14ac:dyDescent="0.25">
      <c r="B1156" s="78">
        <v>39721</v>
      </c>
      <c r="C1156" s="74">
        <v>1677.31</v>
      </c>
      <c r="D1156" s="36" t="s">
        <v>56</v>
      </c>
      <c r="E1156" s="37" t="s">
        <v>2110</v>
      </c>
      <c r="F1156" s="12" t="s">
        <v>15372</v>
      </c>
      <c r="G1156" s="12" t="s">
        <v>23206</v>
      </c>
      <c r="H1156" s="6" t="str">
        <f t="shared" si="18"/>
        <v>39721 1677.31 Lake Medina Shores Wtr Ops BLEACH TRANSFER PUMP &amp; LEVEL INDICATOR-LMSH PUMP S</v>
      </c>
    </row>
    <row r="1157" spans="2:8" x14ac:dyDescent="0.25">
      <c r="B1157" s="78">
        <v>39416</v>
      </c>
      <c r="C1157" s="74">
        <v>1789.56</v>
      </c>
      <c r="D1157" s="36" t="s">
        <v>21</v>
      </c>
      <c r="E1157" s="37" t="s">
        <v>3324</v>
      </c>
      <c r="F1157" s="12" t="s">
        <v>18062</v>
      </c>
      <c r="G1157" s="12" t="s">
        <v>26129</v>
      </c>
      <c r="H1157" s="6" t="str">
        <f t="shared" si="18"/>
        <v>39416 1789.56 Decker HillsWtrOperations BLOW OFF VALVE-28914 CHAMPION OAKS DR</v>
      </c>
    </row>
    <row r="1158" spans="2:8" x14ac:dyDescent="0.25">
      <c r="B1158" s="78">
        <v>39416</v>
      </c>
      <c r="C1158" s="74">
        <v>876.99</v>
      </c>
      <c r="D1158" s="36" t="s">
        <v>57</v>
      </c>
      <c r="E1158" s="37" t="s">
        <v>3328</v>
      </c>
      <c r="F1158" s="12" t="s">
        <v>18066</v>
      </c>
      <c r="G1158" s="12" t="s">
        <v>26133</v>
      </c>
      <c r="H1158" s="6" t="str">
        <f t="shared" si="18"/>
        <v>39416 876.99 Plum Creek Ops Wtr BLOW OFF VALVE-PLUM CREEK WELL 2 (W2)</v>
      </c>
    </row>
    <row r="1159" spans="2:8" x14ac:dyDescent="0.25">
      <c r="B1159" s="78">
        <v>34819</v>
      </c>
      <c r="C1159" s="74">
        <v>6010</v>
      </c>
      <c r="D1159" s="36" t="s">
        <v>4941</v>
      </c>
      <c r="E1159" s="37" t="s">
        <v>6373</v>
      </c>
      <c r="F1159" s="12" t="s">
        <v>19176</v>
      </c>
      <c r="G1159" s="12" t="s">
        <v>30955</v>
      </c>
      <c r="H1159" s="6" t="str">
        <f t="shared" si="18"/>
        <v>34819 6010 Beachwood EstatesWWOperations Blower              10 hp</v>
      </c>
    </row>
    <row r="1160" spans="2:8" x14ac:dyDescent="0.25">
      <c r="B1160" s="78">
        <v>35461</v>
      </c>
      <c r="C1160" s="74">
        <v>6450</v>
      </c>
      <c r="D1160" s="36" t="s">
        <v>4941</v>
      </c>
      <c r="E1160" s="37" t="s">
        <v>6373</v>
      </c>
      <c r="F1160" s="12" t="s">
        <v>19177</v>
      </c>
      <c r="G1160" s="12" t="s">
        <v>30956</v>
      </c>
      <c r="H1160" s="6" t="str">
        <f t="shared" si="18"/>
        <v>35461 6450 Beachwood EstatesWWOperations Blower              10 hp</v>
      </c>
    </row>
    <row r="1161" spans="2:8" x14ac:dyDescent="0.25">
      <c r="B1161" s="78">
        <v>36250</v>
      </c>
      <c r="C1161" s="74">
        <v>24215</v>
      </c>
      <c r="D1161" s="36" t="s">
        <v>4950</v>
      </c>
      <c r="E1161" s="37" t="s">
        <v>6475</v>
      </c>
      <c r="F1161" s="12" t="s">
        <v>19178</v>
      </c>
      <c r="G1161" s="12" t="s">
        <v>30957</v>
      </c>
      <c r="H1161" s="6" t="str">
        <f t="shared" si="18"/>
        <v>36250 24215 Decker HillsWWOperations Blower              30 hp</v>
      </c>
    </row>
    <row r="1162" spans="2:8" x14ac:dyDescent="0.25">
      <c r="B1162" s="78">
        <v>35976</v>
      </c>
      <c r="C1162" s="74">
        <v>4712</v>
      </c>
      <c r="D1162" s="36" t="s">
        <v>4961</v>
      </c>
      <c r="E1162" s="37" t="s">
        <v>6369</v>
      </c>
      <c r="F1162" s="12" t="s">
        <v>19179</v>
      </c>
      <c r="G1162" s="12" t="s">
        <v>30958</v>
      </c>
      <c r="H1162" s="6" t="str">
        <f t="shared" si="18"/>
        <v>35976 4712 Holiday Villages of ForkWWOperations Blower              5 hp</v>
      </c>
    </row>
    <row r="1163" spans="2:8" x14ac:dyDescent="0.25">
      <c r="B1163" s="78">
        <v>36341</v>
      </c>
      <c r="C1163" s="74">
        <v>4843</v>
      </c>
      <c r="D1163" s="36" t="s">
        <v>4992</v>
      </c>
      <c r="E1163" s="37" t="s">
        <v>6369</v>
      </c>
      <c r="F1163" s="12" t="s">
        <v>19180</v>
      </c>
      <c r="G1163" s="12" t="s">
        <v>30959</v>
      </c>
      <c r="H1163" s="6" t="str">
        <f t="shared" si="18"/>
        <v>36341 4843 Holiday Villages of Livingston WWOps Blower              5 hp</v>
      </c>
    </row>
    <row r="1164" spans="2:8" x14ac:dyDescent="0.25">
      <c r="B1164" s="78">
        <v>36341</v>
      </c>
      <c r="C1164" s="74">
        <v>4843</v>
      </c>
      <c r="D1164" s="36" t="s">
        <v>4992</v>
      </c>
      <c r="E1164" s="37" t="s">
        <v>6369</v>
      </c>
      <c r="F1164" s="12" t="s">
        <v>19180</v>
      </c>
      <c r="G1164" s="12" t="s">
        <v>30959</v>
      </c>
      <c r="H1164" s="6" t="str">
        <f t="shared" si="18"/>
        <v>36341 4843 Holiday Villages of Livingston WWOps Blower              5 hp</v>
      </c>
    </row>
    <row r="1165" spans="2:8" x14ac:dyDescent="0.25">
      <c r="B1165" s="78">
        <v>41233</v>
      </c>
      <c r="C1165" s="74">
        <v>2595</v>
      </c>
      <c r="D1165" s="36" t="s">
        <v>4982</v>
      </c>
      <c r="E1165" s="37" t="s">
        <v>6488</v>
      </c>
      <c r="F1165" s="12" t="s">
        <v>19181</v>
      </c>
      <c r="G1165" s="12" t="s">
        <v>30960</v>
      </c>
      <c r="H1165" s="6" t="str">
        <f t="shared" si="18"/>
        <v>41233 2595 Tower TerraceWWOperations Blower #1</v>
      </c>
    </row>
    <row r="1166" spans="2:8" x14ac:dyDescent="0.25">
      <c r="B1166" s="78">
        <v>41164</v>
      </c>
      <c r="C1166" s="74">
        <v>4526.67</v>
      </c>
      <c r="D1166" s="36" t="s">
        <v>4992</v>
      </c>
      <c r="E1166" s="37" t="s">
        <v>6487</v>
      </c>
      <c r="F1166" s="12" t="s">
        <v>19182</v>
      </c>
      <c r="G1166" s="12" t="s">
        <v>30961</v>
      </c>
      <c r="H1166" s="6" t="str">
        <f t="shared" si="18"/>
        <v>41164 4526.67 Holiday Villages of Livingston WWOps Blower #2</v>
      </c>
    </row>
    <row r="1167" spans="2:8" x14ac:dyDescent="0.25">
      <c r="B1167" s="78">
        <v>37986</v>
      </c>
      <c r="C1167" s="74">
        <v>529.39</v>
      </c>
      <c r="D1167" s="36" t="s">
        <v>49</v>
      </c>
      <c r="E1167" s="37" t="s">
        <v>2209</v>
      </c>
      <c r="F1167" s="12" t="s">
        <v>19183</v>
      </c>
      <c r="G1167" s="12" t="s">
        <v>30962</v>
      </c>
      <c r="H1167" s="6" t="str">
        <f t="shared" si="18"/>
        <v>37986 529.39 Cherokee ShoresWtrOperations BLOWER 2.5HP</v>
      </c>
    </row>
    <row r="1168" spans="2:8" x14ac:dyDescent="0.25">
      <c r="B1168" s="78">
        <v>41225</v>
      </c>
      <c r="C1168" s="74">
        <v>1901.5</v>
      </c>
      <c r="D1168" s="36" t="s">
        <v>4950</v>
      </c>
      <c r="E1168" s="37" t="s">
        <v>6448</v>
      </c>
      <c r="F1168" s="12" t="s">
        <v>19184</v>
      </c>
      <c r="G1168" s="12" t="s">
        <v>30963</v>
      </c>
      <c r="H1168" s="6" t="str">
        <f t="shared" si="18"/>
        <v>41225 1901.5 Decker HillsWWOperations Blower control transformer</v>
      </c>
    </row>
    <row r="1169" spans="2:8" x14ac:dyDescent="0.25">
      <c r="B1169" s="78">
        <v>38564</v>
      </c>
      <c r="C1169" s="74">
        <v>219</v>
      </c>
      <c r="D1169" s="36" t="s">
        <v>4972</v>
      </c>
      <c r="E1169" s="37" t="s">
        <v>5732</v>
      </c>
      <c r="F1169" s="12" t="s">
        <v>16213</v>
      </c>
      <c r="G1169" s="12" t="s">
        <v>24085</v>
      </c>
      <c r="H1169" s="6" t="str">
        <f t="shared" si="18"/>
        <v>38564 219 TanglewoodWWOperations blower fans for liftstation-Tanglewood at Texoma l</v>
      </c>
    </row>
    <row r="1170" spans="2:8" x14ac:dyDescent="0.25">
      <c r="B1170" s="78">
        <v>41121</v>
      </c>
      <c r="C1170" s="74">
        <v>5147.84</v>
      </c>
      <c r="D1170" s="36" t="s">
        <v>4950</v>
      </c>
      <c r="E1170" s="37" t="s">
        <v>6444</v>
      </c>
      <c r="F1170" s="12" t="s">
        <v>19185</v>
      </c>
      <c r="G1170" s="12" t="s">
        <v>30964</v>
      </c>
      <c r="H1170" s="6" t="str">
        <f t="shared" si="18"/>
        <v>41121 5147.84 Decker HillsWWOperations Blower SCL K11 MS-20-3 Station #2</v>
      </c>
    </row>
    <row r="1171" spans="2:8" x14ac:dyDescent="0.25">
      <c r="B1171" s="78">
        <v>38837</v>
      </c>
      <c r="C1171" s="74">
        <v>323.73</v>
      </c>
      <c r="D1171" s="36" t="s">
        <v>4963</v>
      </c>
      <c r="E1171" s="37" t="s">
        <v>6412</v>
      </c>
      <c r="F1171" s="12" t="s">
        <v>17043</v>
      </c>
      <c r="G1171" s="12" t="s">
        <v>25057</v>
      </c>
      <c r="H1171" s="6" t="str">
        <f t="shared" si="18"/>
        <v>38837 323.73 Pinnacle Club WW Operations BLOWER-PINP SEWER PLANT (S1)</v>
      </c>
    </row>
    <row r="1172" spans="2:8" x14ac:dyDescent="0.25">
      <c r="B1172" s="78">
        <v>39722</v>
      </c>
      <c r="C1172" s="74">
        <v>28480.47</v>
      </c>
      <c r="D1172" s="36" t="s">
        <v>4944</v>
      </c>
      <c r="E1172" s="37" t="s">
        <v>6338</v>
      </c>
      <c r="F1172" s="12" t="s">
        <v>19186</v>
      </c>
      <c r="G1172" s="12" t="s">
        <v>30965</v>
      </c>
      <c r="H1172" s="6" t="str">
        <f t="shared" si="18"/>
        <v>39722 28480.47 Cherokee ShoresWWOperations Blowers Improvements</v>
      </c>
    </row>
    <row r="1173" spans="2:8" x14ac:dyDescent="0.25">
      <c r="B1173" s="78">
        <v>40299</v>
      </c>
      <c r="C1173" s="74">
        <v>4234</v>
      </c>
      <c r="D1173" s="36" t="s">
        <v>25</v>
      </c>
      <c r="E1173" s="37" t="s">
        <v>4987</v>
      </c>
      <c r="F1173" s="12" t="s">
        <v>19187</v>
      </c>
      <c r="G1173" s="12" t="s">
        <v>30966</v>
      </c>
      <c r="H1173" s="6" t="str">
        <f t="shared" si="18"/>
        <v>40299 4234 Blue Water CoveWtrOperations BLUE WATER COVE WWTP #1 - REPLACE FENCING-BLUE WAT</v>
      </c>
    </row>
    <row r="1174" spans="2:8" x14ac:dyDescent="0.25">
      <c r="B1174" s="78">
        <v>38533</v>
      </c>
      <c r="C1174" s="74">
        <v>355.54</v>
      </c>
      <c r="D1174" s="36" t="s">
        <v>25</v>
      </c>
      <c r="E1174" s="37" t="s">
        <v>5030</v>
      </c>
      <c r="F1174" s="12" t="s">
        <v>16125</v>
      </c>
      <c r="G1174" s="12" t="s">
        <v>23995</v>
      </c>
      <c r="H1174" s="6" t="str">
        <f t="shared" si="18"/>
        <v>38533 355.54 Blue Water CoveWtrOperations -BLUE WATER COVE WWTP #1 (S1)</v>
      </c>
    </row>
    <row r="1175" spans="2:8" x14ac:dyDescent="0.25">
      <c r="B1175" s="78">
        <v>37376</v>
      </c>
      <c r="C1175" s="74">
        <v>10333.33</v>
      </c>
      <c r="D1175" s="36" t="s">
        <v>23</v>
      </c>
      <c r="E1175" s="37" t="s">
        <v>2921</v>
      </c>
      <c r="F1175" s="12" t="s">
        <v>19188</v>
      </c>
      <c r="G1175" s="12" t="s">
        <v>30967</v>
      </c>
      <c r="H1175" s="6" t="str">
        <f t="shared" si="18"/>
        <v>37376 10333.33 CrowleyWtrOperations BLUEGRASS ESTATES</v>
      </c>
    </row>
    <row r="1176" spans="2:8" x14ac:dyDescent="0.25">
      <c r="B1176" s="78">
        <v>40299</v>
      </c>
      <c r="C1176" s="74">
        <v>375300.18</v>
      </c>
      <c r="D1176" s="36" t="s">
        <v>23</v>
      </c>
      <c r="E1176" s="37" t="s">
        <v>2872</v>
      </c>
      <c r="F1176" s="12" t="s">
        <v>19189</v>
      </c>
      <c r="G1176" s="12" t="s">
        <v>30968</v>
      </c>
      <c r="H1176" s="6" t="str">
        <f t="shared" si="18"/>
        <v>40299 375300.18 CrowleyWtrOperations Bluegrass Water Line -</v>
      </c>
    </row>
    <row r="1177" spans="2:8" x14ac:dyDescent="0.25">
      <c r="B1177" s="78">
        <v>40179</v>
      </c>
      <c r="C1177" s="74">
        <v>3937</v>
      </c>
      <c r="D1177" s="36" t="s">
        <v>23</v>
      </c>
      <c r="E1177" s="37" t="s">
        <v>177</v>
      </c>
      <c r="F1177" s="12" t="s">
        <v>19190</v>
      </c>
      <c r="G1177" s="12" t="s">
        <v>30969</v>
      </c>
      <c r="H1177" s="6" t="str">
        <f t="shared" si="18"/>
        <v>40179 3937 CrowleyWtrOperations Bluegrass Well #1 Repairs</v>
      </c>
    </row>
    <row r="1178" spans="2:8" x14ac:dyDescent="0.25">
      <c r="B1178" s="78">
        <v>40299</v>
      </c>
      <c r="C1178" s="74">
        <v>9492.5300000000007</v>
      </c>
      <c r="D1178" s="36" t="s">
        <v>23</v>
      </c>
      <c r="E1178" s="37" t="s">
        <v>948</v>
      </c>
      <c r="F1178" s="12" t="s">
        <v>19191</v>
      </c>
      <c r="G1178" s="12" t="s">
        <v>30970</v>
      </c>
      <c r="H1178" s="6" t="str">
        <f t="shared" si="18"/>
        <v>40299 9492.53 CrowleyWtrOperations Bluegrass Well #2 Electrical-</v>
      </c>
    </row>
    <row r="1179" spans="2:8" x14ac:dyDescent="0.25">
      <c r="B1179" s="78">
        <v>40299</v>
      </c>
      <c r="C1179" s="74">
        <v>852.62</v>
      </c>
      <c r="D1179" s="36" t="s">
        <v>23</v>
      </c>
      <c r="E1179" s="37" t="s">
        <v>191</v>
      </c>
      <c r="F1179" s="12" t="s">
        <v>19192</v>
      </c>
      <c r="G1179" s="12" t="s">
        <v>30971</v>
      </c>
      <c r="H1179" s="6" t="str">
        <f t="shared" si="18"/>
        <v>40299 852.62 CrowleyWtrOperations Bluegrass Well #2 Fence-</v>
      </c>
    </row>
    <row r="1180" spans="2:8" x14ac:dyDescent="0.25">
      <c r="B1180" s="78">
        <v>40299</v>
      </c>
      <c r="C1180" s="74">
        <v>6279.37</v>
      </c>
      <c r="D1180" s="36" t="s">
        <v>23</v>
      </c>
      <c r="E1180" s="37" t="s">
        <v>1389</v>
      </c>
      <c r="F1180" s="12" t="s">
        <v>19193</v>
      </c>
      <c r="G1180" s="12" t="s">
        <v>30972</v>
      </c>
      <c r="H1180" s="6" t="str">
        <f t="shared" si="18"/>
        <v>40299 6279.37 CrowleyWtrOperations Bluegrass Well #2 Pump-</v>
      </c>
    </row>
    <row r="1181" spans="2:8" x14ac:dyDescent="0.25">
      <c r="B1181" s="78">
        <v>40299</v>
      </c>
      <c r="C1181" s="74">
        <v>162532.91</v>
      </c>
      <c r="D1181" s="36" t="s">
        <v>23</v>
      </c>
      <c r="E1181" s="37" t="s">
        <v>614</v>
      </c>
      <c r="F1181" s="12" t="s">
        <v>19194</v>
      </c>
      <c r="G1181" s="12" t="s">
        <v>30973</v>
      </c>
      <c r="H1181" s="6" t="str">
        <f t="shared" si="18"/>
        <v>40299 162532.91 CrowleyWtrOperations Bluegrass Well #2 Well-</v>
      </c>
    </row>
    <row r="1182" spans="2:8" x14ac:dyDescent="0.25">
      <c r="B1182" s="78">
        <v>39752</v>
      </c>
      <c r="C1182" s="74">
        <v>782.85</v>
      </c>
      <c r="D1182" s="6" t="s">
        <v>16</v>
      </c>
      <c r="E1182" s="37" t="s">
        <v>4932</v>
      </c>
      <c r="F1182" s="12" t="s">
        <v>15431</v>
      </c>
      <c r="G1182" s="12" t="s">
        <v>30974</v>
      </c>
      <c r="H1182" s="6" t="str">
        <f t="shared" si="18"/>
        <v>39752 782.85 Holiday Villages of Livingston WtrOps BOIL WATER SIGNS; HVOL WELL #1 (W1)-HVOL WELL #1 (</v>
      </c>
    </row>
    <row r="1183" spans="2:8" x14ac:dyDescent="0.25">
      <c r="B1183" s="78">
        <v>36891</v>
      </c>
      <c r="C1183" s="74">
        <v>31.46</v>
      </c>
      <c r="D1183" s="36" t="s">
        <v>73</v>
      </c>
      <c r="E1183" s="37" t="s">
        <v>1006</v>
      </c>
      <c r="F1183" s="12" t="s">
        <v>19195</v>
      </c>
      <c r="G1183" s="12" t="s">
        <v>30975</v>
      </c>
      <c r="H1183" s="6" t="str">
        <f t="shared" si="18"/>
        <v>36891 31.46 Pinwah PinesWtrOperations BOLLIER PLUMBING SERVICE PARTS</v>
      </c>
    </row>
    <row r="1184" spans="2:8" x14ac:dyDescent="0.25">
      <c r="B1184" s="78">
        <v>36891</v>
      </c>
      <c r="C1184" s="74">
        <v>14.59</v>
      </c>
      <c r="D1184" s="36" t="s">
        <v>16</v>
      </c>
      <c r="E1184" s="37" t="s">
        <v>112</v>
      </c>
      <c r="F1184" s="12" t="s">
        <v>19196</v>
      </c>
      <c r="G1184" s="12" t="s">
        <v>30976</v>
      </c>
      <c r="H1184" s="6" t="str">
        <f t="shared" si="18"/>
        <v>36891 14.59 Holiday Villages of Livingston WtrOps BOLLIER PLUMBING SERVICE;120 V SWITCH;6 BRACKETS</v>
      </c>
    </row>
    <row r="1185" spans="2:8" x14ac:dyDescent="0.25">
      <c r="B1185" s="78">
        <v>36891</v>
      </c>
      <c r="C1185" s="74">
        <v>65.31</v>
      </c>
      <c r="D1185" s="36" t="s">
        <v>68</v>
      </c>
      <c r="E1185" s="37" t="s">
        <v>1120</v>
      </c>
      <c r="F1185" s="12" t="s">
        <v>19197</v>
      </c>
      <c r="G1185" s="12" t="s">
        <v>30977</v>
      </c>
      <c r="H1185" s="6" t="str">
        <f t="shared" si="18"/>
        <v>36891 65.31 Coldspring TerraceWtrOperations BOLLIER PLUMBING SERVICE;3 COUPLING PLUNGER</v>
      </c>
    </row>
    <row r="1186" spans="2:8" x14ac:dyDescent="0.25">
      <c r="B1186" s="78">
        <v>36891</v>
      </c>
      <c r="C1186" s="74">
        <v>24.18</v>
      </c>
      <c r="D1186" s="36" t="s">
        <v>16</v>
      </c>
      <c r="E1186" s="37" t="s">
        <v>330</v>
      </c>
      <c r="F1186" s="12" t="s">
        <v>19198</v>
      </c>
      <c r="G1186" s="12" t="s">
        <v>30978</v>
      </c>
      <c r="H1186" s="6" t="str">
        <f t="shared" si="18"/>
        <v>36891 24.18 Holiday Villages of Livingston WtrOps BOLLIER PLUMBING SERVICE;VINYL LATEX CAULK;SHELF B</v>
      </c>
    </row>
    <row r="1187" spans="2:8" x14ac:dyDescent="0.25">
      <c r="B1187" s="78">
        <v>39813</v>
      </c>
      <c r="C1187" s="74">
        <v>6489.09</v>
      </c>
      <c r="D1187" s="36" t="s">
        <v>57</v>
      </c>
      <c r="E1187" s="37" t="s">
        <v>2826</v>
      </c>
      <c r="F1187" s="12" t="s">
        <v>19199</v>
      </c>
      <c r="G1187" s="12" t="s">
        <v>30979</v>
      </c>
      <c r="H1187" s="6" t="str">
        <f t="shared" si="18"/>
        <v>39813 6489.09 Plum Creek Ops Wtr BONITA VISTA 8 inch MAIN (ADDITION TO CLOSED ASSET</v>
      </c>
    </row>
    <row r="1188" spans="2:8" x14ac:dyDescent="0.25">
      <c r="B1188" s="78">
        <v>39629</v>
      </c>
      <c r="C1188" s="74">
        <v>248716.95</v>
      </c>
      <c r="D1188" s="36" t="s">
        <v>57</v>
      </c>
      <c r="E1188" s="37" t="s">
        <v>3396</v>
      </c>
      <c r="F1188" s="12" t="s">
        <v>18380</v>
      </c>
      <c r="G1188" s="12" t="s">
        <v>26451</v>
      </c>
      <c r="H1188" s="6" t="str">
        <f t="shared" si="18"/>
        <v>39629 248716.95 Plum Creek Ops Wtr BONITA VISTA 8 inch WATER LINE-PMCK-PMCK</v>
      </c>
    </row>
    <row r="1189" spans="2:8" x14ac:dyDescent="0.25">
      <c r="B1189" s="78">
        <v>37986</v>
      </c>
      <c r="C1189" s="74">
        <v>0</v>
      </c>
      <c r="D1189" s="36" t="s">
        <v>60</v>
      </c>
      <c r="E1189" s="37" t="s">
        <v>1531</v>
      </c>
      <c r="F1189" s="12" t="s">
        <v>19200</v>
      </c>
      <c r="G1189" s="12" t="s">
        <v>30980</v>
      </c>
      <c r="H1189" s="6" t="str">
        <f t="shared" si="18"/>
        <v>37986 0 Triple H EstatesWtrOperations BOOSTER 1.5HP JET PUMP</v>
      </c>
    </row>
    <row r="1190" spans="2:8" x14ac:dyDescent="0.25">
      <c r="B1190" s="78">
        <v>37772</v>
      </c>
      <c r="C1190" s="74">
        <v>1285.08</v>
      </c>
      <c r="D1190" s="36" t="s">
        <v>33</v>
      </c>
      <c r="E1190" s="37" t="s">
        <v>1732</v>
      </c>
      <c r="F1190" s="12" t="s">
        <v>19201</v>
      </c>
      <c r="G1190" s="12" t="s">
        <v>30981</v>
      </c>
      <c r="H1190" s="6" t="str">
        <f t="shared" si="18"/>
        <v>37772 1285.08 Ponderosa AdditionWtrOperations BOOSTER PUMOS 5 HP OR LESS</v>
      </c>
    </row>
    <row r="1191" spans="2:8" x14ac:dyDescent="0.25">
      <c r="B1191" s="78">
        <v>41251</v>
      </c>
      <c r="C1191" s="74">
        <v>733</v>
      </c>
      <c r="D1191" s="36" t="s">
        <v>15</v>
      </c>
      <c r="E1191" s="37" t="s">
        <v>1905</v>
      </c>
      <c r="F1191" s="12" t="s">
        <v>19202</v>
      </c>
      <c r="G1191" s="12" t="s">
        <v>30982</v>
      </c>
      <c r="H1191" s="6" t="str">
        <f t="shared" si="18"/>
        <v>41251 733 TanglewoodWtrOperations Booster Pump</v>
      </c>
    </row>
    <row r="1192" spans="2:8" x14ac:dyDescent="0.25">
      <c r="B1192" s="78">
        <v>38717</v>
      </c>
      <c r="C1192" s="74">
        <v>3612.95</v>
      </c>
      <c r="D1192" s="36" t="s">
        <v>33</v>
      </c>
      <c r="E1192" s="37" t="s">
        <v>1578</v>
      </c>
      <c r="F1192" s="12" t="s">
        <v>16464</v>
      </c>
      <c r="G1192" s="12" t="s">
        <v>24339</v>
      </c>
      <c r="H1192" s="6" t="str">
        <f t="shared" si="18"/>
        <v>38717 3612.95 Ponderosa AdditionWtrOperations Booster Pump-</v>
      </c>
    </row>
    <row r="1193" spans="2:8" x14ac:dyDescent="0.25">
      <c r="B1193" s="78">
        <v>38717</v>
      </c>
      <c r="C1193" s="74">
        <v>2864.22</v>
      </c>
      <c r="D1193" s="36" t="s">
        <v>42</v>
      </c>
      <c r="E1193" s="37" t="s">
        <v>1578</v>
      </c>
      <c r="F1193" s="12" t="s">
        <v>16466</v>
      </c>
      <c r="G1193" s="12" t="s">
        <v>24341</v>
      </c>
      <c r="H1193" s="6" t="str">
        <f t="shared" si="18"/>
        <v>38717 2864.22 Oak Trail ShoresWtrOperations Booster Pump-</v>
      </c>
    </row>
    <row r="1194" spans="2:8" x14ac:dyDescent="0.25">
      <c r="B1194" s="78">
        <v>38717</v>
      </c>
      <c r="C1194" s="74">
        <v>4362.3599999999997</v>
      </c>
      <c r="D1194" s="36" t="s">
        <v>33</v>
      </c>
      <c r="E1194" s="37" t="s">
        <v>1578</v>
      </c>
      <c r="F1194" s="12" t="s">
        <v>16471</v>
      </c>
      <c r="G1194" s="12" t="s">
        <v>24346</v>
      </c>
      <c r="H1194" s="6" t="str">
        <f t="shared" si="18"/>
        <v>38717 4362.36 Ponderosa AdditionWtrOperations Booster Pump-</v>
      </c>
    </row>
    <row r="1195" spans="2:8" x14ac:dyDescent="0.25">
      <c r="B1195" s="78">
        <v>38807</v>
      </c>
      <c r="C1195" s="74">
        <v>4528.5200000000004</v>
      </c>
      <c r="D1195" s="36" t="s">
        <v>22</v>
      </c>
      <c r="E1195" s="37" t="s">
        <v>1628</v>
      </c>
      <c r="F1195" s="12" t="s">
        <v>16815</v>
      </c>
      <c r="G1195" s="12" t="s">
        <v>24821</v>
      </c>
      <c r="H1195" s="6" t="str">
        <f t="shared" si="18"/>
        <v>38807 4528.52 Stonecrest EstatesWtrOperations BOOSTER PUMP-</v>
      </c>
    </row>
    <row r="1196" spans="2:8" x14ac:dyDescent="0.25">
      <c r="B1196" s="78">
        <v>38807</v>
      </c>
      <c r="C1196" s="74">
        <v>3420.44</v>
      </c>
      <c r="D1196" s="36" t="s">
        <v>57</v>
      </c>
      <c r="E1196" s="37" t="s">
        <v>1628</v>
      </c>
      <c r="F1196" s="12" t="s">
        <v>16812</v>
      </c>
      <c r="G1196" s="12" t="s">
        <v>24817</v>
      </c>
      <c r="H1196" s="6" t="str">
        <f t="shared" si="18"/>
        <v>38807 3420.44 Plum Creek Ops Wtr BOOSTER PUMP-</v>
      </c>
    </row>
    <row r="1197" spans="2:8" x14ac:dyDescent="0.25">
      <c r="B1197" s="78">
        <v>38807</v>
      </c>
      <c r="C1197" s="74">
        <v>2287.69</v>
      </c>
      <c r="D1197" s="36" t="s">
        <v>30</v>
      </c>
      <c r="E1197" s="37" t="s">
        <v>1628</v>
      </c>
      <c r="F1197" s="12" t="s">
        <v>16813</v>
      </c>
      <c r="G1197" s="12" t="s">
        <v>24819</v>
      </c>
      <c r="H1197" s="6" t="str">
        <f t="shared" si="18"/>
        <v>38807 2287.69 Spanish Park EstatesWtrOperations BOOSTER PUMP-</v>
      </c>
    </row>
    <row r="1198" spans="2:8" x14ac:dyDescent="0.25">
      <c r="B1198" s="78">
        <v>38807</v>
      </c>
      <c r="C1198" s="74">
        <v>2287.69</v>
      </c>
      <c r="D1198" s="36" t="s">
        <v>57</v>
      </c>
      <c r="E1198" s="37" t="s">
        <v>1628</v>
      </c>
      <c r="F1198" s="12" t="s">
        <v>16813</v>
      </c>
      <c r="G1198" s="12" t="s">
        <v>24818</v>
      </c>
      <c r="H1198" s="6" t="str">
        <f t="shared" si="18"/>
        <v>38807 2287.69 Plum Creek Ops Wtr BOOSTER PUMP-</v>
      </c>
    </row>
    <row r="1199" spans="2:8" x14ac:dyDescent="0.25">
      <c r="B1199" s="78">
        <v>38807</v>
      </c>
      <c r="C1199" s="74">
        <v>2732.73</v>
      </c>
      <c r="D1199" s="36" t="s">
        <v>54</v>
      </c>
      <c r="E1199" s="37" t="s">
        <v>1628</v>
      </c>
      <c r="F1199" s="12" t="s">
        <v>16814</v>
      </c>
      <c r="G1199" s="12" t="s">
        <v>24820</v>
      </c>
      <c r="H1199" s="6" t="str">
        <f t="shared" si="18"/>
        <v>38807 2732.73 ChesswoodWtrOperations BOOSTER PUMP-</v>
      </c>
    </row>
    <row r="1200" spans="2:8" x14ac:dyDescent="0.25">
      <c r="B1200" s="78">
        <v>36707</v>
      </c>
      <c r="C1200" s="74">
        <v>3500</v>
      </c>
      <c r="D1200" s="36" t="s">
        <v>36</v>
      </c>
      <c r="E1200" s="37" t="s">
        <v>1398</v>
      </c>
      <c r="F1200" s="12" t="s">
        <v>19203</v>
      </c>
      <c r="G1200" s="12" t="s">
        <v>30983</v>
      </c>
      <c r="H1200" s="6" t="str">
        <f t="shared" si="18"/>
        <v>36707 3500 Pine Trail ShoresWtrOperations Booster pump  7.5 Hp</v>
      </c>
    </row>
    <row r="1201" spans="2:8" x14ac:dyDescent="0.25">
      <c r="B1201" s="78">
        <v>40483</v>
      </c>
      <c r="C1201" s="74">
        <v>1827.37</v>
      </c>
      <c r="D1201" s="36" t="s">
        <v>59</v>
      </c>
      <c r="E1201" s="37" t="s">
        <v>1438</v>
      </c>
      <c r="F1201" s="12" t="s">
        <v>19204</v>
      </c>
      <c r="G1201" s="12" t="s">
        <v>30984</v>
      </c>
      <c r="H1201" s="6" t="str">
        <f t="shared" si="18"/>
        <v>40483 1827.37 WestsideWtrOperations BOOSTER PUMP - CABOT ESTATES BPS #4</v>
      </c>
    </row>
    <row r="1202" spans="2:8" x14ac:dyDescent="0.25">
      <c r="B1202" s="78">
        <v>40513</v>
      </c>
      <c r="C1202" s="74">
        <v>1520.12</v>
      </c>
      <c r="D1202" s="36" t="s">
        <v>45</v>
      </c>
      <c r="E1202" s="37" t="s">
        <v>1443</v>
      </c>
      <c r="F1202" s="12" t="s">
        <v>19205</v>
      </c>
      <c r="G1202" s="12" t="s">
        <v>30985</v>
      </c>
      <c r="H1202" s="6" t="str">
        <f t="shared" si="18"/>
        <v>40513 1520.12 IvanhoeWtrOperations BOOSTER PUMP - INDISTRICT INHE</v>
      </c>
    </row>
    <row r="1203" spans="2:8" x14ac:dyDescent="0.25">
      <c r="B1203" s="78">
        <v>40513</v>
      </c>
      <c r="C1203" s="74">
        <v>3356.25</v>
      </c>
      <c r="D1203" s="36" t="s">
        <v>36</v>
      </c>
      <c r="E1203" s="37" t="s">
        <v>1444</v>
      </c>
      <c r="F1203" s="12" t="s">
        <v>19206</v>
      </c>
      <c r="G1203" s="12" t="s">
        <v>30986</v>
      </c>
      <c r="H1203" s="6" t="str">
        <f t="shared" si="18"/>
        <v>40513 3356.25 Pine Trail ShoresWtrOperations BOOSTER PUMP 10 HP - PINE TRAIL SHORES WELL #1</v>
      </c>
    </row>
    <row r="1204" spans="2:8" x14ac:dyDescent="0.25">
      <c r="B1204" s="78">
        <v>41894</v>
      </c>
      <c r="C1204" s="74">
        <v>3277</v>
      </c>
      <c r="D1204" s="36" t="s">
        <v>232</v>
      </c>
      <c r="E1204" s="37" t="s">
        <v>2009</v>
      </c>
      <c r="F1204" s="12" t="s">
        <v>19207</v>
      </c>
      <c r="G1204" s="12" t="s">
        <v>30987</v>
      </c>
      <c r="H1204" s="6" t="str">
        <f t="shared" si="18"/>
        <v>41894 3277 Southern AcresWtrOperations Booster pump 10S10-15 SOUTHERN ACRES WELL #1</v>
      </c>
    </row>
    <row r="1205" spans="2:8" x14ac:dyDescent="0.25">
      <c r="B1205" s="78">
        <v>40969</v>
      </c>
      <c r="C1205" s="74">
        <v>1081.1500000000001</v>
      </c>
      <c r="D1205" s="36" t="s">
        <v>37</v>
      </c>
      <c r="E1205" s="37" t="s">
        <v>1860</v>
      </c>
      <c r="F1205" s="12" t="s">
        <v>19208</v>
      </c>
      <c r="G1205" s="12" t="s">
        <v>30988</v>
      </c>
      <c r="H1205" s="6" t="str">
        <f t="shared" si="18"/>
        <v>40969 1081.15 Harbor PointWtrOperations Booster Pump 15hp 230/460V 3Ph</v>
      </c>
    </row>
    <row r="1206" spans="2:8" x14ac:dyDescent="0.25">
      <c r="B1206" s="78">
        <v>36707</v>
      </c>
      <c r="C1206" s="74">
        <v>3000</v>
      </c>
      <c r="D1206" s="36" t="s">
        <v>47</v>
      </c>
      <c r="E1206" s="37" t="s">
        <v>1364</v>
      </c>
      <c r="F1206" s="12" t="s">
        <v>19209</v>
      </c>
      <c r="G1206" s="12" t="s">
        <v>30989</v>
      </c>
      <c r="H1206" s="6" t="str">
        <f t="shared" si="18"/>
        <v>36707 3000 Comanche CoveWtrOperations Booster Pump 2  5 hp</v>
      </c>
    </row>
    <row r="1207" spans="2:8" x14ac:dyDescent="0.25">
      <c r="B1207" s="78">
        <v>38138</v>
      </c>
      <c r="C1207" s="74">
        <v>1230.1199999999999</v>
      </c>
      <c r="D1207" s="36" t="s">
        <v>41</v>
      </c>
      <c r="E1207" s="37" t="s">
        <v>1719</v>
      </c>
      <c r="F1207" s="12" t="s">
        <v>19210</v>
      </c>
      <c r="G1207" s="12" t="s">
        <v>30990</v>
      </c>
      <c r="H1207" s="6" t="str">
        <f t="shared" si="18"/>
        <v>38138 1230.12 Beachwood EstatesWtrOperations BOOSTER PUMP 20HP</v>
      </c>
    </row>
    <row r="1208" spans="2:8" x14ac:dyDescent="0.25">
      <c r="B1208" s="78">
        <v>38077</v>
      </c>
      <c r="C1208" s="74">
        <v>11350.82</v>
      </c>
      <c r="D1208" s="36" t="s">
        <v>53</v>
      </c>
      <c r="E1208" s="37" t="s">
        <v>1501</v>
      </c>
      <c r="F1208" s="12" t="s">
        <v>19211</v>
      </c>
      <c r="G1208" s="12" t="s">
        <v>30991</v>
      </c>
      <c r="H1208" s="6" t="str">
        <f t="shared" si="18"/>
        <v>38077 11350.82 Callendar LakeWtrOperations BOOSTER PUMP 30HP HITACHI MOTOR</v>
      </c>
    </row>
    <row r="1209" spans="2:8" x14ac:dyDescent="0.25">
      <c r="B1209" s="78">
        <v>37986</v>
      </c>
      <c r="C1209" s="74">
        <v>1883.74</v>
      </c>
      <c r="D1209" s="36" t="s">
        <v>56</v>
      </c>
      <c r="E1209" s="37" t="s">
        <v>1234</v>
      </c>
      <c r="F1209" s="12" t="s">
        <v>19212</v>
      </c>
      <c r="G1209" s="12" t="s">
        <v>30992</v>
      </c>
      <c r="H1209" s="6" t="str">
        <f t="shared" si="18"/>
        <v>37986 1883.74 Lake Medina Shores Wtr Ops BOOSTER PUMP 5HP</v>
      </c>
    </row>
    <row r="1210" spans="2:8" x14ac:dyDescent="0.25">
      <c r="B1210" s="78">
        <v>38046</v>
      </c>
      <c r="C1210" s="74">
        <v>978.67</v>
      </c>
      <c r="D1210" s="36" t="s">
        <v>56</v>
      </c>
      <c r="E1210" s="37" t="s">
        <v>1234</v>
      </c>
      <c r="F1210" s="12" t="s">
        <v>19213</v>
      </c>
      <c r="G1210" s="12" t="s">
        <v>30993</v>
      </c>
      <c r="H1210" s="6" t="str">
        <f t="shared" si="18"/>
        <v>38046 978.67 Lake Medina Shores Wtr Ops BOOSTER PUMP 5HP</v>
      </c>
    </row>
    <row r="1211" spans="2:8" x14ac:dyDescent="0.25">
      <c r="B1211" s="78">
        <v>37986</v>
      </c>
      <c r="C1211" s="74">
        <v>506.62</v>
      </c>
      <c r="D1211" s="36" t="s">
        <v>40</v>
      </c>
      <c r="E1211" s="37" t="s">
        <v>1557</v>
      </c>
      <c r="F1211" s="12" t="s">
        <v>19214</v>
      </c>
      <c r="G1211" s="12" t="s">
        <v>30994</v>
      </c>
      <c r="H1211" s="6" t="str">
        <f t="shared" si="18"/>
        <v>37986 506.62 Govenor's PointWtrOperations BOOSTER PUMP 5HP KOYO RADIAL BALL DBL SHEILD</v>
      </c>
    </row>
    <row r="1212" spans="2:8" x14ac:dyDescent="0.25">
      <c r="B1212" s="78">
        <v>38138</v>
      </c>
      <c r="C1212" s="74">
        <v>2300.63</v>
      </c>
      <c r="D1212" s="36" t="s">
        <v>322</v>
      </c>
      <c r="E1212" s="37" t="s">
        <v>1304</v>
      </c>
      <c r="F1212" s="12" t="s">
        <v>19215</v>
      </c>
      <c r="G1212" s="12" t="s">
        <v>30995</v>
      </c>
      <c r="H1212" s="6" t="str">
        <f t="shared" si="18"/>
        <v>38138 2300.63 Phillips AcresWtrOperations BOOSTER PUMP 7 1/2 HP</v>
      </c>
    </row>
    <row r="1213" spans="2:8" x14ac:dyDescent="0.25">
      <c r="B1213" s="78">
        <v>38138</v>
      </c>
      <c r="C1213" s="74">
        <v>1067.58</v>
      </c>
      <c r="D1213" s="36" t="s">
        <v>115</v>
      </c>
      <c r="E1213" s="37" t="s">
        <v>1304</v>
      </c>
      <c r="F1213" s="12" t="s">
        <v>19216</v>
      </c>
      <c r="G1213" s="12" t="s">
        <v>30996</v>
      </c>
      <c r="H1213" s="6" t="str">
        <f t="shared" si="18"/>
        <v>38138 1067.58 Markum Ranch EstatesWtrOperations BOOSTER PUMP 7 1/2 HP</v>
      </c>
    </row>
    <row r="1214" spans="2:8" x14ac:dyDescent="0.25">
      <c r="B1214" s="78">
        <v>37802</v>
      </c>
      <c r="C1214" s="74">
        <v>2004.41</v>
      </c>
      <c r="D1214" s="36" t="s">
        <v>45</v>
      </c>
      <c r="E1214" s="37" t="s">
        <v>1268</v>
      </c>
      <c r="F1214" s="12" t="s">
        <v>19217</v>
      </c>
      <c r="G1214" s="12" t="s">
        <v>30997</v>
      </c>
      <c r="H1214" s="6" t="str">
        <f t="shared" si="18"/>
        <v>37802 2004.41 IvanhoeWtrOperations BOOSTER PUMP ABOVE 5 HP</v>
      </c>
    </row>
    <row r="1215" spans="2:8" x14ac:dyDescent="0.25">
      <c r="B1215" s="78">
        <v>41152</v>
      </c>
      <c r="C1215" s="74">
        <v>19722.150000000001</v>
      </c>
      <c r="D1215" s="36" t="s">
        <v>4950</v>
      </c>
      <c r="E1215" s="37" t="s">
        <v>6443</v>
      </c>
      <c r="F1215" s="12" t="s">
        <v>19218</v>
      </c>
      <c r="G1215" s="12" t="s">
        <v>30998</v>
      </c>
      <c r="H1215" s="6" t="str">
        <f t="shared" si="18"/>
        <v>41152 19722.15 Decker HillsWWOperations Booster pump aeration diffusers P #4</v>
      </c>
    </row>
    <row r="1216" spans="2:8" x14ac:dyDescent="0.25">
      <c r="B1216" s="78">
        <v>38748</v>
      </c>
      <c r="C1216" s="74">
        <v>2227.9499999999998</v>
      </c>
      <c r="D1216" s="36" t="s">
        <v>23</v>
      </c>
      <c r="E1216" s="37" t="s">
        <v>1623</v>
      </c>
      <c r="F1216" s="12" t="s">
        <v>16712</v>
      </c>
      <c r="G1216" s="12" t="s">
        <v>24712</v>
      </c>
      <c r="H1216" s="6" t="str">
        <f t="shared" si="18"/>
        <v>38748 2227.95 CrowleyWtrOperations BOOSTER PUMP CAPITAL REPAIR-CROW 1 ACRES BLUEGRASS</v>
      </c>
    </row>
    <row r="1217" spans="2:8" x14ac:dyDescent="0.25">
      <c r="B1217" s="78">
        <v>38717</v>
      </c>
      <c r="C1217" s="74">
        <v>808</v>
      </c>
      <c r="D1217" s="36" t="s">
        <v>45</v>
      </c>
      <c r="E1217" s="37" t="s">
        <v>1617</v>
      </c>
      <c r="F1217" s="12" t="s">
        <v>19219</v>
      </c>
      <c r="G1217" s="12" t="s">
        <v>30999</v>
      </c>
      <c r="H1217" s="6" t="str">
        <f t="shared" si="18"/>
        <v>38717 808 IvanhoeWtrOperations BOOSTER PUMP INHE-</v>
      </c>
    </row>
    <row r="1218" spans="2:8" x14ac:dyDescent="0.25">
      <c r="B1218" s="78">
        <v>38717</v>
      </c>
      <c r="C1218" s="74">
        <v>2135.16</v>
      </c>
      <c r="D1218" s="36" t="s">
        <v>254</v>
      </c>
      <c r="E1218" s="37" t="s">
        <v>1620</v>
      </c>
      <c r="F1218" s="12" t="s">
        <v>19220</v>
      </c>
      <c r="G1218" s="12" t="s">
        <v>31000</v>
      </c>
      <c r="H1218" s="6" t="str">
        <f t="shared" si="18"/>
        <v>38717 2135.16 Longhorn ValleyWtrOperations BOOSTER PUMP LNVY-</v>
      </c>
    </row>
    <row r="1219" spans="2:8" x14ac:dyDescent="0.25">
      <c r="B1219" s="78">
        <v>40513</v>
      </c>
      <c r="C1219" s="74">
        <v>1525.63</v>
      </c>
      <c r="D1219" s="36" t="s">
        <v>10</v>
      </c>
      <c r="E1219" s="37" t="s">
        <v>1446</v>
      </c>
      <c r="F1219" s="12" t="s">
        <v>19221</v>
      </c>
      <c r="G1219" s="12" t="s">
        <v>31001</v>
      </c>
      <c r="H1219" s="6" t="str">
        <f t="shared" ref="H1219:H1282" si="19">G1219&amp;" "&amp;E1219</f>
        <v>40513 1525.63 Rocky Point EstatesWtrOperations BOOSTER PUMP MOTOR 10 HP - ROCKY POINT A BPS #1</v>
      </c>
    </row>
    <row r="1220" spans="2:8" x14ac:dyDescent="0.25">
      <c r="B1220" s="78">
        <v>40513</v>
      </c>
      <c r="C1220" s="74">
        <v>2069</v>
      </c>
      <c r="D1220" s="36" t="s">
        <v>24</v>
      </c>
      <c r="E1220" s="37" t="s">
        <v>1447</v>
      </c>
      <c r="F1220" s="12" t="s">
        <v>19222</v>
      </c>
      <c r="G1220" s="12" t="s">
        <v>31002</v>
      </c>
      <c r="H1220" s="6" t="str">
        <f t="shared" si="19"/>
        <v>40513 2069 Comanche HarborWtrOperations BOOSTER PUMP MOTOR 20 HP - COMANCHE HARBOR BPS#2</v>
      </c>
    </row>
    <row r="1221" spans="2:8" x14ac:dyDescent="0.25">
      <c r="B1221" s="78">
        <v>26114</v>
      </c>
      <c r="C1221" s="74">
        <v>140</v>
      </c>
      <c r="D1221" s="36" t="s">
        <v>141</v>
      </c>
      <c r="E1221" s="37" t="s">
        <v>1422</v>
      </c>
      <c r="F1221" s="12" t="s">
        <v>19223</v>
      </c>
      <c r="G1221" s="12" t="s">
        <v>31003</v>
      </c>
      <c r="H1221" s="6" t="str">
        <f t="shared" si="19"/>
        <v>26114 140 Tex-Rides FifthWtrOperations Booster pump No 1  1 hp</v>
      </c>
    </row>
    <row r="1222" spans="2:8" x14ac:dyDescent="0.25">
      <c r="B1222" s="78">
        <v>36707</v>
      </c>
      <c r="C1222" s="74">
        <v>2000</v>
      </c>
      <c r="D1222" s="36" t="s">
        <v>29</v>
      </c>
      <c r="E1222" s="37" t="s">
        <v>1265</v>
      </c>
      <c r="F1222" s="12" t="s">
        <v>19224</v>
      </c>
      <c r="G1222" s="12" t="s">
        <v>31004</v>
      </c>
      <c r="H1222" s="6" t="str">
        <f t="shared" si="19"/>
        <v>36707 2000 West Park VillageWtrOperations Booster pump No 1  2.5 hp</v>
      </c>
    </row>
    <row r="1223" spans="2:8" x14ac:dyDescent="0.25">
      <c r="B1223" s="78">
        <v>36707</v>
      </c>
      <c r="C1223" s="74">
        <v>2000</v>
      </c>
      <c r="D1223" s="36" t="s">
        <v>19</v>
      </c>
      <c r="E1223" s="37" t="s">
        <v>2424</v>
      </c>
      <c r="F1223" s="12" t="s">
        <v>19224</v>
      </c>
      <c r="G1223" s="12" t="s">
        <v>31005</v>
      </c>
      <c r="H1223" s="6" t="str">
        <f t="shared" si="19"/>
        <v>36707 2000 Westview - Parker CountyWtrOperations Booster pump No 1  3 hp</v>
      </c>
    </row>
    <row r="1224" spans="2:8" x14ac:dyDescent="0.25">
      <c r="B1224" s="78">
        <v>35915</v>
      </c>
      <c r="C1224" s="74">
        <v>3197</v>
      </c>
      <c r="D1224" s="36" t="s">
        <v>10</v>
      </c>
      <c r="E1224" s="37" t="s">
        <v>1375</v>
      </c>
      <c r="F1224" s="12" t="s">
        <v>19225</v>
      </c>
      <c r="G1224" s="12" t="s">
        <v>31006</v>
      </c>
      <c r="H1224" s="6" t="str">
        <f t="shared" si="19"/>
        <v>35915 3197 Rocky Point EstatesWtrOperations Booster pump No 1 110 gpm 7.5 hp</v>
      </c>
    </row>
    <row r="1225" spans="2:8" x14ac:dyDescent="0.25">
      <c r="B1225" s="78">
        <v>34454</v>
      </c>
      <c r="C1225" s="74">
        <v>1301</v>
      </c>
      <c r="D1225" s="36" t="s">
        <v>9</v>
      </c>
      <c r="E1225" s="37" t="s">
        <v>1419</v>
      </c>
      <c r="F1225" s="12" t="s">
        <v>19226</v>
      </c>
      <c r="G1225" s="12" t="s">
        <v>31007</v>
      </c>
      <c r="H1225" s="6" t="str">
        <f t="shared" si="19"/>
        <v>34454 1301 Westwood BeachWtrOperations Booster pump No 1 Berkley 10 hp</v>
      </c>
    </row>
    <row r="1226" spans="2:8" x14ac:dyDescent="0.25">
      <c r="B1226" s="78">
        <v>36707</v>
      </c>
      <c r="C1226" s="74">
        <v>3700</v>
      </c>
      <c r="D1226" s="36" t="s">
        <v>27</v>
      </c>
      <c r="E1226" s="37" t="s">
        <v>1419</v>
      </c>
      <c r="F1226" s="12" t="s">
        <v>19227</v>
      </c>
      <c r="G1226" s="12" t="s">
        <v>31008</v>
      </c>
      <c r="H1226" s="6" t="str">
        <f t="shared" si="19"/>
        <v>36707 3700 Wynnwood HavenWtrOperations Booster pump No 1 Berkley 10 hp</v>
      </c>
    </row>
    <row r="1227" spans="2:8" x14ac:dyDescent="0.25">
      <c r="B1227" s="78">
        <v>27302</v>
      </c>
      <c r="C1227" s="74">
        <v>454</v>
      </c>
      <c r="D1227" s="36" t="s">
        <v>9</v>
      </c>
      <c r="E1227" s="37" t="s">
        <v>1451</v>
      </c>
      <c r="F1227" s="12" t="s">
        <v>19228</v>
      </c>
      <c r="G1227" s="12" t="s">
        <v>31009</v>
      </c>
      <c r="H1227" s="6" t="str">
        <f t="shared" si="19"/>
        <v>27302 454 Westwood BeachWtrOperations Booster pump No 1 Berkley 15 hp</v>
      </c>
    </row>
    <row r="1228" spans="2:8" x14ac:dyDescent="0.25">
      <c r="B1228" s="78">
        <v>28306</v>
      </c>
      <c r="C1228" s="74">
        <v>1556</v>
      </c>
      <c r="D1228" s="36" t="s">
        <v>148</v>
      </c>
      <c r="E1228" s="37" t="s">
        <v>1451</v>
      </c>
      <c r="F1228" s="12" t="s">
        <v>19229</v>
      </c>
      <c r="G1228" s="12" t="s">
        <v>31010</v>
      </c>
      <c r="H1228" s="6" t="str">
        <f t="shared" si="19"/>
        <v>28306 1556 Lakeway HarborWtrOperations Booster pump No 1 Berkley 15 hp</v>
      </c>
    </row>
    <row r="1229" spans="2:8" x14ac:dyDescent="0.25">
      <c r="B1229" s="78">
        <v>36341</v>
      </c>
      <c r="C1229" s="74">
        <v>4221</v>
      </c>
      <c r="D1229" s="36" t="s">
        <v>39</v>
      </c>
      <c r="E1229" s="37" t="s">
        <v>1451</v>
      </c>
      <c r="F1229" s="12" t="s">
        <v>19230</v>
      </c>
      <c r="G1229" s="12" t="s">
        <v>31011</v>
      </c>
      <c r="H1229" s="6" t="str">
        <f t="shared" si="19"/>
        <v>36341 4221 Pine HarborWtrOperations Booster pump No 1 Berkley 15 hp</v>
      </c>
    </row>
    <row r="1230" spans="2:8" x14ac:dyDescent="0.25">
      <c r="B1230" s="78">
        <v>36341</v>
      </c>
      <c r="C1230" s="74">
        <v>4221</v>
      </c>
      <c r="D1230" s="36" t="s">
        <v>39</v>
      </c>
      <c r="E1230" s="37" t="s">
        <v>1451</v>
      </c>
      <c r="F1230" s="12" t="s">
        <v>19230</v>
      </c>
      <c r="G1230" s="12" t="s">
        <v>31011</v>
      </c>
      <c r="H1230" s="6" t="str">
        <f t="shared" si="19"/>
        <v>36341 4221 Pine HarborWtrOperations Booster pump No 1 Berkley 15 hp</v>
      </c>
    </row>
    <row r="1231" spans="2:8" x14ac:dyDescent="0.25">
      <c r="B1231" s="78">
        <v>36341</v>
      </c>
      <c r="C1231" s="74">
        <v>4221</v>
      </c>
      <c r="D1231" s="36" t="s">
        <v>24</v>
      </c>
      <c r="E1231" s="37" t="s">
        <v>1450</v>
      </c>
      <c r="F1231" s="12" t="s">
        <v>19230</v>
      </c>
      <c r="G1231" s="12" t="s">
        <v>31012</v>
      </c>
      <c r="H1231" s="6" t="str">
        <f t="shared" si="19"/>
        <v>36341 4221 Comanche HarborWtrOperations Booster pump No 1 Berkley 15 Hp</v>
      </c>
    </row>
    <row r="1232" spans="2:8" x14ac:dyDescent="0.25">
      <c r="B1232" s="78">
        <v>36707</v>
      </c>
      <c r="C1232" s="74">
        <v>4500</v>
      </c>
      <c r="D1232" s="36" t="s">
        <v>16</v>
      </c>
      <c r="E1232" s="37" t="s">
        <v>1451</v>
      </c>
      <c r="F1232" s="12" t="s">
        <v>19147</v>
      </c>
      <c r="G1232" s="12" t="s">
        <v>31013</v>
      </c>
      <c r="H1232" s="6" t="str">
        <f t="shared" si="19"/>
        <v>36707 4500 Holiday Villages of Livingston WtrOps Booster pump No 1 Berkley 15 hp</v>
      </c>
    </row>
    <row r="1233" spans="2:8" x14ac:dyDescent="0.25">
      <c r="B1233" s="78">
        <v>35976</v>
      </c>
      <c r="C1233" s="74">
        <v>5481</v>
      </c>
      <c r="D1233" s="36" t="s">
        <v>49</v>
      </c>
      <c r="E1233" s="37" t="s">
        <v>1470</v>
      </c>
      <c r="F1233" s="12" t="s">
        <v>19231</v>
      </c>
      <c r="G1233" s="12" t="s">
        <v>31014</v>
      </c>
      <c r="H1233" s="6" t="str">
        <f t="shared" si="19"/>
        <v>35976 5481 Cherokee ShoresWtrOperations Booster pump No 1 Berkley 25</v>
      </c>
    </row>
    <row r="1234" spans="2:8" x14ac:dyDescent="0.25">
      <c r="B1234" s="78">
        <v>34515</v>
      </c>
      <c r="C1234" s="74">
        <v>1602</v>
      </c>
      <c r="D1234" s="36" t="s">
        <v>20</v>
      </c>
      <c r="E1234" s="37" t="s">
        <v>1756</v>
      </c>
      <c r="F1234" s="12" t="s">
        <v>19232</v>
      </c>
      <c r="G1234" s="12" t="s">
        <v>31015</v>
      </c>
      <c r="H1234" s="6" t="str">
        <f t="shared" si="19"/>
        <v>34515 1602 CountrywoodWtrOperations Booster pump No 1 Berkley 3 hp</v>
      </c>
    </row>
    <row r="1235" spans="2:8" x14ac:dyDescent="0.25">
      <c r="B1235" s="78">
        <v>36707</v>
      </c>
      <c r="C1235" s="74">
        <v>3000</v>
      </c>
      <c r="D1235" s="36" t="s">
        <v>40</v>
      </c>
      <c r="E1235" s="37" t="s">
        <v>1365</v>
      </c>
      <c r="F1235" s="12" t="s">
        <v>19209</v>
      </c>
      <c r="G1235" s="12" t="s">
        <v>31016</v>
      </c>
      <c r="H1235" s="6" t="str">
        <f t="shared" si="19"/>
        <v>36707 3000 Govenor's PointWtrOperations Booster pump No 1 Berkley 5 hp</v>
      </c>
    </row>
    <row r="1236" spans="2:8" x14ac:dyDescent="0.25">
      <c r="B1236" s="78">
        <v>36707</v>
      </c>
      <c r="C1236" s="74">
        <v>3000</v>
      </c>
      <c r="D1236" s="36" t="s">
        <v>72</v>
      </c>
      <c r="E1236" s="37" t="s">
        <v>1365</v>
      </c>
      <c r="F1236" s="12" t="s">
        <v>19209</v>
      </c>
      <c r="G1236" s="12" t="s">
        <v>31017</v>
      </c>
      <c r="H1236" s="6" t="str">
        <f t="shared" si="19"/>
        <v>36707 3000 Holiday ShoresWtrOperations Booster pump No 1 Berkley 5 hp</v>
      </c>
    </row>
    <row r="1237" spans="2:8" x14ac:dyDescent="0.25">
      <c r="B1237" s="78">
        <v>30863</v>
      </c>
      <c r="C1237" s="74">
        <v>286</v>
      </c>
      <c r="D1237" s="36" t="s">
        <v>63</v>
      </c>
      <c r="E1237" s="37" t="s">
        <v>1303</v>
      </c>
      <c r="F1237" s="12" t="s">
        <v>19233</v>
      </c>
      <c r="G1237" s="12" t="s">
        <v>31018</v>
      </c>
      <c r="H1237" s="6" t="str">
        <f t="shared" si="19"/>
        <v>30863 286 LollilopWtrOperations Booster pump No 1 Berkley 7.5 hp</v>
      </c>
    </row>
    <row r="1238" spans="2:8" x14ac:dyDescent="0.25">
      <c r="B1238" s="78">
        <v>32689</v>
      </c>
      <c r="C1238" s="74">
        <v>2211</v>
      </c>
      <c r="D1238" s="36" t="s">
        <v>91</v>
      </c>
      <c r="E1238" s="37" t="s">
        <v>1303</v>
      </c>
      <c r="F1238" s="12" t="s">
        <v>19234</v>
      </c>
      <c r="G1238" s="12" t="s">
        <v>31019</v>
      </c>
      <c r="H1238" s="6" t="str">
        <f t="shared" si="19"/>
        <v>32689 2211 RaywoodWtrOperations Booster pump No 1 Berkley 7.5 hp</v>
      </c>
    </row>
    <row r="1239" spans="2:8" x14ac:dyDescent="0.25">
      <c r="B1239" s="78">
        <v>32324</v>
      </c>
      <c r="C1239" s="74">
        <v>1709</v>
      </c>
      <c r="D1239" s="36" t="s">
        <v>38</v>
      </c>
      <c r="E1239" s="37" t="s">
        <v>1788</v>
      </c>
      <c r="F1239" s="12" t="s">
        <v>19235</v>
      </c>
      <c r="G1239" s="12" t="s">
        <v>31020</v>
      </c>
      <c r="H1239" s="6" t="str">
        <f t="shared" si="19"/>
        <v>32324 1709 Hulon LakesWtrOperations Booster pump No 1 Marlow 5 hp</v>
      </c>
    </row>
    <row r="1240" spans="2:8" x14ac:dyDescent="0.25">
      <c r="B1240" s="78">
        <v>34515</v>
      </c>
      <c r="C1240" s="74">
        <v>641</v>
      </c>
      <c r="D1240" s="36" t="s">
        <v>32</v>
      </c>
      <c r="E1240" s="37" t="s">
        <v>1625</v>
      </c>
      <c r="F1240" s="12" t="s">
        <v>19236</v>
      </c>
      <c r="G1240" s="12" t="s">
        <v>31021</v>
      </c>
      <c r="H1240" s="6" t="str">
        <f t="shared" si="19"/>
        <v>34515 641 Green AcresWtrOperations Booster pump No 2  1 hp</v>
      </c>
    </row>
    <row r="1241" spans="2:8" x14ac:dyDescent="0.25">
      <c r="B1241" s="78">
        <v>26114</v>
      </c>
      <c r="C1241" s="74">
        <v>175</v>
      </c>
      <c r="D1241" s="36" t="s">
        <v>141</v>
      </c>
      <c r="E1241" s="37" t="s">
        <v>1471</v>
      </c>
      <c r="F1241" s="12" t="s">
        <v>19237</v>
      </c>
      <c r="G1241" s="12" t="s">
        <v>31022</v>
      </c>
      <c r="H1241" s="6" t="str">
        <f t="shared" si="19"/>
        <v>26114 175 Tex-Rides FifthWtrOperations Booster pump No 2  1.5 hp</v>
      </c>
    </row>
    <row r="1242" spans="2:8" x14ac:dyDescent="0.25">
      <c r="B1242" s="78">
        <v>36707</v>
      </c>
      <c r="C1242" s="74">
        <v>1000</v>
      </c>
      <c r="D1242" s="36" t="s">
        <v>60</v>
      </c>
      <c r="E1242" s="37" t="s">
        <v>1471</v>
      </c>
      <c r="F1242" s="12" t="s">
        <v>19238</v>
      </c>
      <c r="G1242" s="12" t="s">
        <v>31023</v>
      </c>
      <c r="H1242" s="6" t="str">
        <f t="shared" si="19"/>
        <v>36707 1000 Triple H EstatesWtrOperations Booster pump No 2  1.5 hp</v>
      </c>
    </row>
    <row r="1243" spans="2:8" x14ac:dyDescent="0.25">
      <c r="B1243" s="78">
        <v>32689</v>
      </c>
      <c r="C1243" s="74">
        <v>2337</v>
      </c>
      <c r="D1243" s="36" t="s">
        <v>50</v>
      </c>
      <c r="E1243" s="37" t="s">
        <v>1313</v>
      </c>
      <c r="F1243" s="12" t="s">
        <v>19239</v>
      </c>
      <c r="G1243" s="12" t="s">
        <v>31024</v>
      </c>
      <c r="H1243" s="6" t="str">
        <f t="shared" si="19"/>
        <v>32689 2337 Carolynn EstatesWtrOperations Booster pump No 2  10 hp</v>
      </c>
    </row>
    <row r="1244" spans="2:8" x14ac:dyDescent="0.25">
      <c r="B1244" s="78">
        <v>36707</v>
      </c>
      <c r="C1244" s="74">
        <v>3700</v>
      </c>
      <c r="D1244" s="36" t="s">
        <v>21</v>
      </c>
      <c r="E1244" s="37" t="s">
        <v>1313</v>
      </c>
      <c r="F1244" s="12" t="s">
        <v>19227</v>
      </c>
      <c r="G1244" s="12" t="s">
        <v>31025</v>
      </c>
      <c r="H1244" s="6" t="str">
        <f t="shared" si="19"/>
        <v>36707 3700 Decker HillsWtrOperations Booster pump No 2  10 hp</v>
      </c>
    </row>
    <row r="1245" spans="2:8" x14ac:dyDescent="0.25">
      <c r="B1245" s="78">
        <v>36707</v>
      </c>
      <c r="C1245" s="74">
        <v>4500</v>
      </c>
      <c r="D1245" s="36" t="s">
        <v>48</v>
      </c>
      <c r="E1245" s="37" t="s">
        <v>1458</v>
      </c>
      <c r="F1245" s="12" t="s">
        <v>19147</v>
      </c>
      <c r="G1245" s="12" t="s">
        <v>31026</v>
      </c>
      <c r="H1245" s="6" t="str">
        <f t="shared" si="19"/>
        <v>36707 4500 Highsaw WaterWtrOperations Booster pump No 2  15 hp</v>
      </c>
    </row>
    <row r="1246" spans="2:8" x14ac:dyDescent="0.25">
      <c r="B1246" s="78">
        <v>36707</v>
      </c>
      <c r="C1246" s="74">
        <v>2000</v>
      </c>
      <c r="D1246" s="36" t="s">
        <v>29</v>
      </c>
      <c r="E1246" s="37" t="s">
        <v>1266</v>
      </c>
      <c r="F1246" s="12" t="s">
        <v>19224</v>
      </c>
      <c r="G1246" s="12" t="s">
        <v>31004</v>
      </c>
      <c r="H1246" s="6" t="str">
        <f t="shared" si="19"/>
        <v>36707 2000 West Park VillageWtrOperations Booster pump No 2  2.5 hp</v>
      </c>
    </row>
    <row r="1247" spans="2:8" x14ac:dyDescent="0.25">
      <c r="B1247" s="78">
        <v>36707</v>
      </c>
      <c r="C1247" s="74">
        <v>2000</v>
      </c>
      <c r="D1247" s="36" t="s">
        <v>19</v>
      </c>
      <c r="E1247" s="37" t="s">
        <v>2425</v>
      </c>
      <c r="F1247" s="12" t="s">
        <v>19224</v>
      </c>
      <c r="G1247" s="12" t="s">
        <v>31005</v>
      </c>
      <c r="H1247" s="6" t="str">
        <f t="shared" si="19"/>
        <v>36707 2000 Westview - Parker CountyWtrOperations Booster pump No 2  3 hp</v>
      </c>
    </row>
    <row r="1248" spans="2:8" x14ac:dyDescent="0.25">
      <c r="B1248" s="78">
        <v>30863</v>
      </c>
      <c r="C1248" s="74">
        <v>1562</v>
      </c>
      <c r="D1248" s="36" t="s">
        <v>18</v>
      </c>
      <c r="E1248" s="37" t="s">
        <v>1314</v>
      </c>
      <c r="F1248" s="12" t="s">
        <v>19240</v>
      </c>
      <c r="G1248" s="12" t="s">
        <v>31027</v>
      </c>
      <c r="H1248" s="6" t="str">
        <f t="shared" si="19"/>
        <v>30863 1562 Falcon Crest AdditionWtrOperations Booster pump No 2  5 hp</v>
      </c>
    </row>
    <row r="1249" spans="2:8" x14ac:dyDescent="0.25">
      <c r="B1249" s="78">
        <v>30986</v>
      </c>
      <c r="C1249" s="74">
        <v>1562</v>
      </c>
      <c r="D1249" s="36" t="s">
        <v>53</v>
      </c>
      <c r="E1249" s="37" t="s">
        <v>1314</v>
      </c>
      <c r="F1249" s="12" t="s">
        <v>19241</v>
      </c>
      <c r="G1249" s="12" t="s">
        <v>31028</v>
      </c>
      <c r="H1249" s="6" t="str">
        <f t="shared" si="19"/>
        <v>30986 1562 Callendar LakeWtrOperations Booster pump No 2  5 hp</v>
      </c>
    </row>
    <row r="1250" spans="2:8" x14ac:dyDescent="0.25">
      <c r="B1250" s="78">
        <v>31321</v>
      </c>
      <c r="C1250" s="74">
        <v>1590</v>
      </c>
      <c r="D1250" s="36" t="s">
        <v>53</v>
      </c>
      <c r="E1250" s="37" t="s">
        <v>1314</v>
      </c>
      <c r="F1250" s="12" t="s">
        <v>19242</v>
      </c>
      <c r="G1250" s="12" t="s">
        <v>31029</v>
      </c>
      <c r="H1250" s="6" t="str">
        <f t="shared" si="19"/>
        <v>31321 1590 Callendar LakeWtrOperations Booster pump No 2  5 hp</v>
      </c>
    </row>
    <row r="1251" spans="2:8" x14ac:dyDescent="0.25">
      <c r="B1251" s="78">
        <v>34515</v>
      </c>
      <c r="C1251" s="74">
        <v>2402</v>
      </c>
      <c r="D1251" s="36" t="s">
        <v>31</v>
      </c>
      <c r="E1251" s="37" t="s">
        <v>1314</v>
      </c>
      <c r="F1251" s="12" t="s">
        <v>19243</v>
      </c>
      <c r="G1251" s="12" t="s">
        <v>31030</v>
      </c>
      <c r="H1251" s="6" t="str">
        <f t="shared" si="19"/>
        <v>34515 2402 Cedar ValleyWtrOperations Booster pump No 2  5 hp</v>
      </c>
    </row>
    <row r="1252" spans="2:8" x14ac:dyDescent="0.25">
      <c r="B1252" s="78">
        <v>31867</v>
      </c>
      <c r="C1252" s="74">
        <v>1967</v>
      </c>
      <c r="D1252" s="36" t="s">
        <v>10</v>
      </c>
      <c r="E1252" s="37" t="s">
        <v>1243</v>
      </c>
      <c r="F1252" s="12" t="s">
        <v>19244</v>
      </c>
      <c r="G1252" s="12" t="s">
        <v>31031</v>
      </c>
      <c r="H1252" s="6" t="str">
        <f t="shared" si="19"/>
        <v>31867 1967 Rocky Point EstatesWtrOperations Booster pump No 2 110 gpm 7.5 hp</v>
      </c>
    </row>
    <row r="1253" spans="2:8" x14ac:dyDescent="0.25">
      <c r="B1253" s="78">
        <v>36707</v>
      </c>
      <c r="C1253" s="74">
        <v>1000</v>
      </c>
      <c r="D1253" s="36" t="s">
        <v>99</v>
      </c>
      <c r="E1253" s="37" t="s">
        <v>1682</v>
      </c>
      <c r="F1253" s="12" t="s">
        <v>19238</v>
      </c>
      <c r="G1253" s="12" t="s">
        <v>31032</v>
      </c>
      <c r="H1253" s="6" t="str">
        <f t="shared" si="19"/>
        <v>36707 1000 Granbury AcresWtrOperations Booster pump No 2 Berkley 1.5HP</v>
      </c>
    </row>
    <row r="1254" spans="2:8" x14ac:dyDescent="0.25">
      <c r="B1254" s="78">
        <v>33419</v>
      </c>
      <c r="C1254" s="74">
        <v>2434</v>
      </c>
      <c r="D1254" s="36" t="s">
        <v>148</v>
      </c>
      <c r="E1254" s="37" t="s">
        <v>1315</v>
      </c>
      <c r="F1254" s="12" t="s">
        <v>19245</v>
      </c>
      <c r="G1254" s="12" t="s">
        <v>31033</v>
      </c>
      <c r="H1254" s="6" t="str">
        <f t="shared" si="19"/>
        <v>33419 2434 Lakeway HarborWtrOperations Booster pump No 2 Berkley 10 hp</v>
      </c>
    </row>
    <row r="1255" spans="2:8" x14ac:dyDescent="0.25">
      <c r="B1255" s="78">
        <v>34250</v>
      </c>
      <c r="C1255" s="74">
        <v>2629</v>
      </c>
      <c r="D1255" s="36" t="s">
        <v>45</v>
      </c>
      <c r="E1255" s="37" t="s">
        <v>1315</v>
      </c>
      <c r="F1255" s="12" t="s">
        <v>19246</v>
      </c>
      <c r="G1255" s="12" t="s">
        <v>31034</v>
      </c>
      <c r="H1255" s="6" t="str">
        <f t="shared" si="19"/>
        <v>34250 2629 IvanhoeWtrOperations Booster pump No 2 Berkley 10 hp</v>
      </c>
    </row>
    <row r="1256" spans="2:8" x14ac:dyDescent="0.25">
      <c r="B1256" s="78">
        <v>36341</v>
      </c>
      <c r="C1256" s="74">
        <v>3470</v>
      </c>
      <c r="D1256" s="36" t="s">
        <v>39</v>
      </c>
      <c r="E1256" s="37" t="s">
        <v>1315</v>
      </c>
      <c r="F1256" s="12" t="s">
        <v>19247</v>
      </c>
      <c r="G1256" s="12" t="s">
        <v>31035</v>
      </c>
      <c r="H1256" s="6" t="str">
        <f t="shared" si="19"/>
        <v>36341 3470 Pine HarborWtrOperations Booster pump No 2 Berkley 10 hp</v>
      </c>
    </row>
    <row r="1257" spans="2:8" x14ac:dyDescent="0.25">
      <c r="B1257" s="78">
        <v>36707</v>
      </c>
      <c r="C1257" s="74">
        <v>3700</v>
      </c>
      <c r="D1257" s="36" t="s">
        <v>27</v>
      </c>
      <c r="E1257" s="37" t="s">
        <v>1315</v>
      </c>
      <c r="F1257" s="12" t="s">
        <v>19227</v>
      </c>
      <c r="G1257" s="12" t="s">
        <v>31008</v>
      </c>
      <c r="H1257" s="6" t="str">
        <f t="shared" si="19"/>
        <v>36707 3700 Wynnwood HavenWtrOperations Booster pump No 2 Berkley 10 hp</v>
      </c>
    </row>
    <row r="1258" spans="2:8" x14ac:dyDescent="0.25">
      <c r="B1258" s="78">
        <v>34515</v>
      </c>
      <c r="C1258" s="74">
        <v>3603</v>
      </c>
      <c r="D1258" s="36" t="s">
        <v>47</v>
      </c>
      <c r="E1258" s="37" t="s">
        <v>1401</v>
      </c>
      <c r="F1258" s="12" t="s">
        <v>19248</v>
      </c>
      <c r="G1258" s="12" t="s">
        <v>31036</v>
      </c>
      <c r="H1258" s="6" t="str">
        <f t="shared" si="19"/>
        <v>34515 3603 Comanche CoveWtrOperations Booster pump No 2 Berkley 15</v>
      </c>
    </row>
    <row r="1259" spans="2:8" x14ac:dyDescent="0.25">
      <c r="B1259" s="78">
        <v>34250</v>
      </c>
      <c r="C1259" s="74">
        <v>3837</v>
      </c>
      <c r="D1259" s="36" t="s">
        <v>45</v>
      </c>
      <c r="E1259" s="37" t="s">
        <v>1421</v>
      </c>
      <c r="F1259" s="12" t="s">
        <v>19249</v>
      </c>
      <c r="G1259" s="12" t="s">
        <v>31037</v>
      </c>
      <c r="H1259" s="6" t="str">
        <f t="shared" si="19"/>
        <v>34250 3837 IvanhoeWtrOperations Booster pump No 2 Berkley 20 hp</v>
      </c>
    </row>
    <row r="1260" spans="2:8" x14ac:dyDescent="0.25">
      <c r="B1260" s="78">
        <v>35489</v>
      </c>
      <c r="C1260" s="74">
        <v>4832</v>
      </c>
      <c r="D1260" s="36" t="s">
        <v>45</v>
      </c>
      <c r="E1260" s="37" t="s">
        <v>1421</v>
      </c>
      <c r="F1260" s="12" t="s">
        <v>19250</v>
      </c>
      <c r="G1260" s="12" t="s">
        <v>31038</v>
      </c>
      <c r="H1260" s="6" t="str">
        <f t="shared" si="19"/>
        <v>35489 4832 IvanhoeWtrOperations Booster pump No 2 Berkley 20 hp</v>
      </c>
    </row>
    <row r="1261" spans="2:8" x14ac:dyDescent="0.25">
      <c r="B1261" s="78">
        <v>36341</v>
      </c>
      <c r="C1261" s="74">
        <v>5628</v>
      </c>
      <c r="D1261" s="36" t="s">
        <v>49</v>
      </c>
      <c r="E1261" s="37" t="s">
        <v>1474</v>
      </c>
      <c r="F1261" s="12" t="s">
        <v>19251</v>
      </c>
      <c r="G1261" s="12" t="s">
        <v>31039</v>
      </c>
      <c r="H1261" s="6" t="str">
        <f t="shared" si="19"/>
        <v>36341 5628 Cherokee ShoresWtrOperations Booster pump No 2 Berkley 25</v>
      </c>
    </row>
    <row r="1262" spans="2:8" x14ac:dyDescent="0.25">
      <c r="B1262" s="78">
        <v>36341</v>
      </c>
      <c r="C1262" s="74">
        <v>1876</v>
      </c>
      <c r="D1262" s="36" t="s">
        <v>20</v>
      </c>
      <c r="E1262" s="37" t="s">
        <v>1233</v>
      </c>
      <c r="F1262" s="12" t="s">
        <v>19252</v>
      </c>
      <c r="G1262" s="12" t="s">
        <v>31040</v>
      </c>
      <c r="H1262" s="6" t="str">
        <f t="shared" si="19"/>
        <v>36341 1876 CountrywoodWtrOperations Booster pump No 2 Berkley 3 hp</v>
      </c>
    </row>
    <row r="1263" spans="2:8" x14ac:dyDescent="0.25">
      <c r="B1263" s="78">
        <v>36707</v>
      </c>
      <c r="C1263" s="74">
        <v>3000</v>
      </c>
      <c r="D1263" s="36" t="s">
        <v>40</v>
      </c>
      <c r="E1263" s="37" t="s">
        <v>1366</v>
      </c>
      <c r="F1263" s="12" t="s">
        <v>19209</v>
      </c>
      <c r="G1263" s="12" t="s">
        <v>31016</v>
      </c>
      <c r="H1263" s="6" t="str">
        <f t="shared" si="19"/>
        <v>36707 3000 Govenor's PointWtrOperations Booster pump No 2 Berkley 5 hp</v>
      </c>
    </row>
    <row r="1264" spans="2:8" x14ac:dyDescent="0.25">
      <c r="B1264" s="78">
        <v>36707</v>
      </c>
      <c r="C1264" s="74">
        <v>3000</v>
      </c>
      <c r="D1264" s="36" t="s">
        <v>72</v>
      </c>
      <c r="E1264" s="37" t="s">
        <v>1366</v>
      </c>
      <c r="F1264" s="12" t="s">
        <v>19209</v>
      </c>
      <c r="G1264" s="12" t="s">
        <v>31017</v>
      </c>
      <c r="H1264" s="6" t="str">
        <f t="shared" si="19"/>
        <v>36707 3000 Holiday ShoresWtrOperations Booster pump No 2 Berkley 5 hp</v>
      </c>
    </row>
    <row r="1265" spans="2:8" x14ac:dyDescent="0.25">
      <c r="B1265" s="78">
        <v>36341</v>
      </c>
      <c r="C1265" s="74">
        <v>3283</v>
      </c>
      <c r="D1265" s="36" t="s">
        <v>105</v>
      </c>
      <c r="E1265" s="37" t="s">
        <v>1383</v>
      </c>
      <c r="F1265" s="12" t="s">
        <v>19253</v>
      </c>
      <c r="G1265" s="12" t="s">
        <v>31041</v>
      </c>
      <c r="H1265" s="6" t="str">
        <f t="shared" si="19"/>
        <v>36341 3283 Holiday Villages of ForkWtrOperations Booster pump No 2 Berkley 7 1/2 hp</v>
      </c>
    </row>
    <row r="1266" spans="2:8" x14ac:dyDescent="0.25">
      <c r="B1266" s="78">
        <v>31958</v>
      </c>
      <c r="C1266" s="74">
        <v>1686</v>
      </c>
      <c r="D1266" s="36" t="s">
        <v>157</v>
      </c>
      <c r="E1266" s="37" t="s">
        <v>1285</v>
      </c>
      <c r="F1266" s="12" t="s">
        <v>19254</v>
      </c>
      <c r="G1266" s="12" t="s">
        <v>31042</v>
      </c>
      <c r="H1266" s="6" t="str">
        <f t="shared" si="19"/>
        <v>31958 1686 Crystal SpringsWtrOperations Booster pump No 2 Marlow 5 hp</v>
      </c>
    </row>
    <row r="1267" spans="2:8" x14ac:dyDescent="0.25">
      <c r="B1267" s="78">
        <v>32324</v>
      </c>
      <c r="C1267" s="74">
        <v>1709</v>
      </c>
      <c r="D1267" s="36" t="s">
        <v>38</v>
      </c>
      <c r="E1267" s="37" t="s">
        <v>1285</v>
      </c>
      <c r="F1267" s="12" t="s">
        <v>19235</v>
      </c>
      <c r="G1267" s="12" t="s">
        <v>31020</v>
      </c>
      <c r="H1267" s="6" t="str">
        <f t="shared" si="19"/>
        <v>32324 1709 Hulon LakesWtrOperations Booster pump No 2 Marlow 5 hp</v>
      </c>
    </row>
    <row r="1268" spans="2:8" x14ac:dyDescent="0.25">
      <c r="B1268" s="78">
        <v>34150</v>
      </c>
      <c r="C1268" s="74">
        <v>0</v>
      </c>
      <c r="D1268" s="36" t="s">
        <v>91</v>
      </c>
      <c r="E1268" s="37" t="s">
        <v>1285</v>
      </c>
      <c r="F1268" s="12" t="s">
        <v>19255</v>
      </c>
      <c r="G1268" s="12" t="s">
        <v>31043</v>
      </c>
      <c r="H1268" s="6" t="str">
        <f t="shared" si="19"/>
        <v>34150 0 RaywoodWtrOperations Booster pump No 2 Marlow 5 hp</v>
      </c>
    </row>
    <row r="1269" spans="2:8" x14ac:dyDescent="0.25">
      <c r="B1269" s="78">
        <v>36707</v>
      </c>
      <c r="C1269" s="74">
        <v>3000</v>
      </c>
      <c r="D1269" s="36" t="s">
        <v>227</v>
      </c>
      <c r="E1269" s="37" t="s">
        <v>1285</v>
      </c>
      <c r="F1269" s="12" t="s">
        <v>19209</v>
      </c>
      <c r="G1269" s="12" t="s">
        <v>31044</v>
      </c>
      <c r="H1269" s="6" t="str">
        <f t="shared" si="19"/>
        <v>36707 3000 Acton (Royal Oaks)WtrOperations Booster pump No 2 Marlow 5 hp</v>
      </c>
    </row>
    <row r="1270" spans="2:8" x14ac:dyDescent="0.25">
      <c r="B1270" s="78">
        <v>35611</v>
      </c>
      <c r="C1270" s="74">
        <v>492</v>
      </c>
      <c r="D1270" s="36" t="s">
        <v>63</v>
      </c>
      <c r="E1270" s="37" t="s">
        <v>1550</v>
      </c>
      <c r="F1270" s="12" t="s">
        <v>19256</v>
      </c>
      <c r="G1270" s="12" t="s">
        <v>31045</v>
      </c>
      <c r="H1270" s="6" t="str">
        <f t="shared" si="19"/>
        <v>35611 492 LollilopWtrOperations Booster pump No 2 Meyers 7.5 hp</v>
      </c>
    </row>
    <row r="1271" spans="2:8" x14ac:dyDescent="0.25">
      <c r="B1271" s="78">
        <v>31017</v>
      </c>
      <c r="C1271" s="74">
        <v>1927</v>
      </c>
      <c r="D1271" s="36" t="s">
        <v>53</v>
      </c>
      <c r="E1271" s="37" t="s">
        <v>1239</v>
      </c>
      <c r="F1271" s="12" t="s">
        <v>19257</v>
      </c>
      <c r="G1271" s="12" t="s">
        <v>31046</v>
      </c>
      <c r="H1271" s="6" t="str">
        <f t="shared" si="19"/>
        <v>31017 1927 Callendar LakeWtrOperations Booster pump No 3  10 hp</v>
      </c>
    </row>
    <row r="1272" spans="2:8" x14ac:dyDescent="0.25">
      <c r="B1272" s="78">
        <v>36707</v>
      </c>
      <c r="C1272" s="74">
        <v>6000</v>
      </c>
      <c r="D1272" s="36" t="s">
        <v>48</v>
      </c>
      <c r="E1272" s="37" t="s">
        <v>1480</v>
      </c>
      <c r="F1272" s="12" t="s">
        <v>19258</v>
      </c>
      <c r="G1272" s="12" t="s">
        <v>31047</v>
      </c>
      <c r="H1272" s="6" t="str">
        <f t="shared" si="19"/>
        <v>36707 6000 Highsaw WaterWtrOperations Booster pump No 3  25 hp</v>
      </c>
    </row>
    <row r="1273" spans="2:8" x14ac:dyDescent="0.25">
      <c r="B1273" s="78">
        <v>36341</v>
      </c>
      <c r="C1273" s="74">
        <v>3283</v>
      </c>
      <c r="D1273" s="36" t="s">
        <v>57</v>
      </c>
      <c r="E1273" s="37" t="s">
        <v>1382</v>
      </c>
      <c r="F1273" s="12" t="s">
        <v>19253</v>
      </c>
      <c r="G1273" s="12" t="s">
        <v>31048</v>
      </c>
      <c r="H1273" s="6" t="str">
        <f t="shared" si="19"/>
        <v>36341 3283 Plum Creek Ops Wtr Booster pump No 3  7.5 hp</v>
      </c>
    </row>
    <row r="1274" spans="2:8" x14ac:dyDescent="0.25">
      <c r="B1274" s="78">
        <v>36707</v>
      </c>
      <c r="C1274" s="74">
        <v>4500</v>
      </c>
      <c r="D1274" s="36" t="s">
        <v>56</v>
      </c>
      <c r="E1274" s="37" t="s">
        <v>1456</v>
      </c>
      <c r="F1274" s="12" t="s">
        <v>19147</v>
      </c>
      <c r="G1274" s="12" t="s">
        <v>30926</v>
      </c>
      <c r="H1274" s="6" t="str">
        <f t="shared" si="19"/>
        <v>36707 4500 Lake Medina Shores Wtr Ops Booster pump No 3 Berkley 10 hp; 200 gpm</v>
      </c>
    </row>
    <row r="1275" spans="2:8" x14ac:dyDescent="0.25">
      <c r="B1275" s="78">
        <v>35976</v>
      </c>
      <c r="C1275" s="74">
        <v>4111</v>
      </c>
      <c r="D1275" s="36" t="s">
        <v>47</v>
      </c>
      <c r="E1275" s="37" t="s">
        <v>1441</v>
      </c>
      <c r="F1275" s="12" t="s">
        <v>19259</v>
      </c>
      <c r="G1275" s="12" t="s">
        <v>31049</v>
      </c>
      <c r="H1275" s="6" t="str">
        <f t="shared" si="19"/>
        <v>35976 4111 Comanche CoveWtrOperations Booster pump No 3 Berkley 15</v>
      </c>
    </row>
    <row r="1276" spans="2:8" x14ac:dyDescent="0.25">
      <c r="B1276" s="78">
        <v>36707</v>
      </c>
      <c r="C1276" s="74">
        <v>4500</v>
      </c>
      <c r="D1276" s="36" t="s">
        <v>24</v>
      </c>
      <c r="E1276" s="37" t="s">
        <v>1455</v>
      </c>
      <c r="F1276" s="12" t="s">
        <v>19147</v>
      </c>
      <c r="G1276" s="12" t="s">
        <v>31050</v>
      </c>
      <c r="H1276" s="6" t="str">
        <f t="shared" si="19"/>
        <v>36707 4500 Comanche HarborWtrOperations Booster pump No 3 Berkley 15 Hp</v>
      </c>
    </row>
    <row r="1277" spans="2:8" x14ac:dyDescent="0.25">
      <c r="B1277" s="78">
        <v>36707</v>
      </c>
      <c r="C1277" s="74">
        <v>6000</v>
      </c>
      <c r="D1277" s="36" t="s">
        <v>49</v>
      </c>
      <c r="E1277" s="37" t="s">
        <v>1479</v>
      </c>
      <c r="F1277" s="12" t="s">
        <v>19258</v>
      </c>
      <c r="G1277" s="12" t="s">
        <v>31051</v>
      </c>
      <c r="H1277" s="6" t="str">
        <f t="shared" si="19"/>
        <v>36707 6000 Cherokee ShoresWtrOperations Booster pump No 3 Berkley 25</v>
      </c>
    </row>
    <row r="1278" spans="2:8" x14ac:dyDescent="0.25">
      <c r="B1278" s="78">
        <v>36707</v>
      </c>
      <c r="C1278" s="74">
        <v>3000</v>
      </c>
      <c r="D1278" s="36" t="s">
        <v>17</v>
      </c>
      <c r="E1278" s="37" t="s">
        <v>1369</v>
      </c>
      <c r="F1278" s="12" t="s">
        <v>19209</v>
      </c>
      <c r="G1278" s="12" t="s">
        <v>31052</v>
      </c>
      <c r="H1278" s="6" t="str">
        <f t="shared" si="19"/>
        <v>36707 3000 Camelot ForestWtrOperations Booster pump No 3 Berkley Gas (Emer. Bkup) 8 hp</v>
      </c>
    </row>
    <row r="1279" spans="2:8" x14ac:dyDescent="0.25">
      <c r="B1279" s="78">
        <v>31017</v>
      </c>
      <c r="C1279" s="74">
        <v>1927</v>
      </c>
      <c r="D1279" s="36" t="s">
        <v>53</v>
      </c>
      <c r="E1279" s="37" t="s">
        <v>1240</v>
      </c>
      <c r="F1279" s="12" t="s">
        <v>19257</v>
      </c>
      <c r="G1279" s="12" t="s">
        <v>31046</v>
      </c>
      <c r="H1279" s="6" t="str">
        <f t="shared" si="19"/>
        <v>31017 1927 Callendar LakeWtrOperations Booster pump No 4  10 hp</v>
      </c>
    </row>
    <row r="1280" spans="2:8" x14ac:dyDescent="0.25">
      <c r="B1280" s="78">
        <v>32689</v>
      </c>
      <c r="C1280" s="74">
        <v>1263</v>
      </c>
      <c r="D1280" s="36" t="s">
        <v>222</v>
      </c>
      <c r="E1280" s="37" t="s">
        <v>1720</v>
      </c>
      <c r="F1280" s="12" t="s">
        <v>19260</v>
      </c>
      <c r="G1280" s="12" t="s">
        <v>31053</v>
      </c>
      <c r="H1280" s="6" t="str">
        <f t="shared" si="19"/>
        <v>32689 1263 Montego Bay EstatesWtrOperations Booster pump No. 1  3HP</v>
      </c>
    </row>
    <row r="1281" spans="2:8" x14ac:dyDescent="0.25">
      <c r="B1281" s="78">
        <v>33938</v>
      </c>
      <c r="C1281" s="74">
        <v>2086</v>
      </c>
      <c r="D1281" s="36" t="s">
        <v>53</v>
      </c>
      <c r="E1281" s="37" t="s">
        <v>1278</v>
      </c>
      <c r="F1281" s="12" t="s">
        <v>19261</v>
      </c>
      <c r="G1281" s="12" t="s">
        <v>31054</v>
      </c>
      <c r="H1281" s="6" t="str">
        <f t="shared" si="19"/>
        <v>33938 2086 Callendar LakeWtrOperations Booster pump No. 1  5 hp</v>
      </c>
    </row>
    <row r="1282" spans="2:8" x14ac:dyDescent="0.25">
      <c r="B1282" s="78">
        <v>35976</v>
      </c>
      <c r="C1282" s="74">
        <v>3197</v>
      </c>
      <c r="D1282" s="36" t="s">
        <v>74</v>
      </c>
      <c r="E1282" s="37" t="s">
        <v>1377</v>
      </c>
      <c r="F1282" s="12" t="s">
        <v>19262</v>
      </c>
      <c r="G1282" s="12" t="s">
        <v>31055</v>
      </c>
      <c r="H1282" s="6" t="str">
        <f t="shared" si="19"/>
        <v>35976 3197 Aurora VistaWtrOperations Booster Pump No. 1  7.5 h.p.</v>
      </c>
    </row>
    <row r="1283" spans="2:8" x14ac:dyDescent="0.25">
      <c r="B1283" s="78">
        <v>35246</v>
      </c>
      <c r="C1283" s="74">
        <v>2515</v>
      </c>
      <c r="D1283" s="36" t="s">
        <v>41</v>
      </c>
      <c r="E1283" s="37" t="s">
        <v>1332</v>
      </c>
      <c r="F1283" s="12" t="s">
        <v>19263</v>
      </c>
      <c r="G1283" s="12" t="s">
        <v>31056</v>
      </c>
      <c r="H1283" s="6" t="str">
        <f t="shared" ref="H1283:H1346" si="20">G1283&amp;" "&amp;E1283</f>
        <v>35246 2515 Beachwood EstatesWtrOperations Booster Pump No. 1 Berkley 5 hp</v>
      </c>
    </row>
    <row r="1284" spans="2:8" x14ac:dyDescent="0.25">
      <c r="B1284" s="78">
        <v>32689</v>
      </c>
      <c r="C1284" s="74">
        <v>1263</v>
      </c>
      <c r="D1284" s="36" t="s">
        <v>222</v>
      </c>
      <c r="E1284" s="37" t="s">
        <v>1721</v>
      </c>
      <c r="F1284" s="12" t="s">
        <v>19260</v>
      </c>
      <c r="G1284" s="12" t="s">
        <v>31053</v>
      </c>
      <c r="H1284" s="6" t="str">
        <f t="shared" si="20"/>
        <v>32689 1263 Montego Bay EstatesWtrOperations Booster pump No. 2  3HP</v>
      </c>
    </row>
    <row r="1285" spans="2:8" x14ac:dyDescent="0.25">
      <c r="B1285" s="78">
        <v>34972</v>
      </c>
      <c r="C1285" s="74">
        <v>2464</v>
      </c>
      <c r="D1285" s="36" t="s">
        <v>53</v>
      </c>
      <c r="E1285" s="37" t="s">
        <v>1317</v>
      </c>
      <c r="F1285" s="12" t="s">
        <v>19264</v>
      </c>
      <c r="G1285" s="12" t="s">
        <v>31057</v>
      </c>
      <c r="H1285" s="6" t="str">
        <f t="shared" si="20"/>
        <v>34972 2464 Callendar LakeWtrOperations Booster pump No. 2  5 hp</v>
      </c>
    </row>
    <row r="1286" spans="2:8" x14ac:dyDescent="0.25">
      <c r="B1286" s="78">
        <v>35976</v>
      </c>
      <c r="C1286" s="74">
        <v>3197</v>
      </c>
      <c r="D1286" s="36" t="s">
        <v>74</v>
      </c>
      <c r="E1286" s="37" t="s">
        <v>1378</v>
      </c>
      <c r="F1286" s="12" t="s">
        <v>19262</v>
      </c>
      <c r="G1286" s="12" t="s">
        <v>31055</v>
      </c>
      <c r="H1286" s="6" t="str">
        <f t="shared" si="20"/>
        <v>35976 3197 Aurora VistaWtrOperations Booster Pump No. 2  7.5 h.p.</v>
      </c>
    </row>
    <row r="1287" spans="2:8" x14ac:dyDescent="0.25">
      <c r="B1287" s="78">
        <v>36707</v>
      </c>
      <c r="C1287" s="74">
        <v>5400</v>
      </c>
      <c r="D1287" s="36" t="s">
        <v>43</v>
      </c>
      <c r="E1287" s="37" t="s">
        <v>1466</v>
      </c>
      <c r="F1287" s="12" t="s">
        <v>19265</v>
      </c>
      <c r="G1287" s="12" t="s">
        <v>31058</v>
      </c>
      <c r="H1287" s="6" t="str">
        <f t="shared" si="20"/>
        <v>36707 5400 Sherwood ShoresWtrOperations Booster Pump No. 2 Berkley 20 hp</v>
      </c>
    </row>
    <row r="1288" spans="2:8" x14ac:dyDescent="0.25">
      <c r="B1288" s="78">
        <v>36707</v>
      </c>
      <c r="C1288" s="74">
        <v>2000</v>
      </c>
      <c r="D1288" s="36" t="s">
        <v>160</v>
      </c>
      <c r="E1288" s="37" t="s">
        <v>1267</v>
      </c>
      <c r="F1288" s="12" t="s">
        <v>19224</v>
      </c>
      <c r="G1288" s="12" t="s">
        <v>31059</v>
      </c>
      <c r="H1288" s="6" t="str">
        <f t="shared" si="20"/>
        <v>36707 2000 Denton Creek EstatesWtrOperations Booster pump No. 3  3 hp</v>
      </c>
    </row>
    <row r="1289" spans="2:8" x14ac:dyDescent="0.25">
      <c r="B1289" s="78">
        <v>32689</v>
      </c>
      <c r="C1289" s="74">
        <v>1263</v>
      </c>
      <c r="D1289" s="36" t="s">
        <v>222</v>
      </c>
      <c r="E1289" s="37" t="s">
        <v>1722</v>
      </c>
      <c r="F1289" s="12" t="s">
        <v>19260</v>
      </c>
      <c r="G1289" s="12" t="s">
        <v>31053</v>
      </c>
      <c r="H1289" s="6" t="str">
        <f t="shared" si="20"/>
        <v>32689 1263 Montego Bay EstatesWtrOperations Booster pump No. 3  3HP</v>
      </c>
    </row>
    <row r="1290" spans="2:8" x14ac:dyDescent="0.25">
      <c r="B1290" s="78">
        <v>34972</v>
      </c>
      <c r="C1290" s="74">
        <v>2464</v>
      </c>
      <c r="D1290" s="36" t="s">
        <v>53</v>
      </c>
      <c r="E1290" s="37" t="s">
        <v>1318</v>
      </c>
      <c r="F1290" s="12" t="s">
        <v>19264</v>
      </c>
      <c r="G1290" s="12" t="s">
        <v>31057</v>
      </c>
      <c r="H1290" s="6" t="str">
        <f t="shared" si="20"/>
        <v>34972 2464 Callendar LakeWtrOperations Booster pump No. 3  5 hp</v>
      </c>
    </row>
    <row r="1291" spans="2:8" x14ac:dyDescent="0.25">
      <c r="B1291" s="78">
        <v>36341</v>
      </c>
      <c r="C1291" s="74">
        <v>3283</v>
      </c>
      <c r="D1291" s="36" t="s">
        <v>23</v>
      </c>
      <c r="E1291" s="37" t="s">
        <v>1384</v>
      </c>
      <c r="F1291" s="12" t="s">
        <v>19253</v>
      </c>
      <c r="G1291" s="12" t="s">
        <v>31060</v>
      </c>
      <c r="H1291" s="6" t="str">
        <f t="shared" si="20"/>
        <v>36341 3283 CrowleyWtrOperations Booster pump No. 3  7.5 hp</v>
      </c>
    </row>
    <row r="1292" spans="2:8" x14ac:dyDescent="0.25">
      <c r="B1292" s="78">
        <v>36707</v>
      </c>
      <c r="C1292" s="74">
        <v>5400</v>
      </c>
      <c r="D1292" s="36" t="s">
        <v>43</v>
      </c>
      <c r="E1292" s="37" t="s">
        <v>1467</v>
      </c>
      <c r="F1292" s="12" t="s">
        <v>19265</v>
      </c>
      <c r="G1292" s="12" t="s">
        <v>31058</v>
      </c>
      <c r="H1292" s="6" t="str">
        <f t="shared" si="20"/>
        <v>36707 5400 Sherwood ShoresWtrOperations Booster Pump No. 3 Berkley 20 hp</v>
      </c>
    </row>
    <row r="1293" spans="2:8" x14ac:dyDescent="0.25">
      <c r="B1293" s="78">
        <v>34250</v>
      </c>
      <c r="C1293" s="74">
        <v>2132</v>
      </c>
      <c r="D1293" s="36" t="s">
        <v>45</v>
      </c>
      <c r="E1293" s="37" t="s">
        <v>1286</v>
      </c>
      <c r="F1293" s="12" t="s">
        <v>19266</v>
      </c>
      <c r="G1293" s="12" t="s">
        <v>31061</v>
      </c>
      <c r="H1293" s="6" t="str">
        <f t="shared" si="20"/>
        <v>34250 2132 IvanhoeWtrOperations Booster pump No. 3 Gas Powered 8 hp</v>
      </c>
    </row>
    <row r="1294" spans="2:8" x14ac:dyDescent="0.25">
      <c r="B1294" s="78">
        <v>35489</v>
      </c>
      <c r="C1294" s="74">
        <v>2684</v>
      </c>
      <c r="D1294" s="36" t="s">
        <v>45</v>
      </c>
      <c r="E1294" s="37" t="s">
        <v>1286</v>
      </c>
      <c r="F1294" s="12" t="s">
        <v>19267</v>
      </c>
      <c r="G1294" s="12" t="s">
        <v>31062</v>
      </c>
      <c r="H1294" s="6" t="str">
        <f t="shared" si="20"/>
        <v>35489 2684 IvanhoeWtrOperations Booster pump No. 3 Gas Powered 8 hp</v>
      </c>
    </row>
    <row r="1295" spans="2:8" x14ac:dyDescent="0.25">
      <c r="B1295" s="78">
        <v>35611</v>
      </c>
      <c r="C1295" s="74">
        <v>4026</v>
      </c>
      <c r="D1295" s="36" t="s">
        <v>21</v>
      </c>
      <c r="E1295" s="37" t="s">
        <v>1431</v>
      </c>
      <c r="F1295" s="12" t="s">
        <v>19268</v>
      </c>
      <c r="G1295" s="12" t="s">
        <v>31063</v>
      </c>
      <c r="H1295" s="6" t="str">
        <f t="shared" si="20"/>
        <v>35611 4026 Decker HillsWtrOperations Booster pump No. 4  15 hp</v>
      </c>
    </row>
    <row r="1296" spans="2:8" x14ac:dyDescent="0.25">
      <c r="B1296" s="78">
        <v>33938</v>
      </c>
      <c r="C1296" s="74">
        <v>2434</v>
      </c>
      <c r="D1296" s="36" t="s">
        <v>53</v>
      </c>
      <c r="E1296" s="37" t="s">
        <v>1316</v>
      </c>
      <c r="F1296" s="12" t="s">
        <v>19269</v>
      </c>
      <c r="G1296" s="12" t="s">
        <v>31064</v>
      </c>
      <c r="H1296" s="6" t="str">
        <f t="shared" si="20"/>
        <v>33938 2434 Callendar LakeWtrOperations Booster pump No. 4 Berkley Gas 8 hp</v>
      </c>
    </row>
    <row r="1297" spans="2:8" x14ac:dyDescent="0.25">
      <c r="B1297" s="78">
        <v>35611</v>
      </c>
      <c r="C1297" s="74">
        <v>4026</v>
      </c>
      <c r="D1297" s="36" t="s">
        <v>21</v>
      </c>
      <c r="E1297" s="37" t="s">
        <v>1432</v>
      </c>
      <c r="F1297" s="12" t="s">
        <v>19268</v>
      </c>
      <c r="G1297" s="12" t="s">
        <v>31063</v>
      </c>
      <c r="H1297" s="6" t="str">
        <f t="shared" si="20"/>
        <v>35611 4026 Decker HillsWtrOperations Booster pump No. 5  15 hp</v>
      </c>
    </row>
    <row r="1298" spans="2:8" x14ac:dyDescent="0.25">
      <c r="B1298" s="78">
        <v>36707</v>
      </c>
      <c r="C1298" s="74">
        <v>3700</v>
      </c>
      <c r="D1298" s="36" t="s">
        <v>9</v>
      </c>
      <c r="E1298" s="37" t="s">
        <v>1418</v>
      </c>
      <c r="F1298" s="12" t="s">
        <v>19227</v>
      </c>
      <c r="G1298" s="12" t="s">
        <v>31065</v>
      </c>
      <c r="H1298" s="6" t="str">
        <f t="shared" si="20"/>
        <v>36707 3700 Westwood BeachWtrOperations Booster pump No.2 Berkley 10 hp</v>
      </c>
    </row>
    <row r="1299" spans="2:8" x14ac:dyDescent="0.25">
      <c r="B1299" s="78">
        <v>41190</v>
      </c>
      <c r="C1299" s="74">
        <v>2155.83</v>
      </c>
      <c r="D1299" s="36" t="s">
        <v>16</v>
      </c>
      <c r="E1299" s="37" t="s">
        <v>1895</v>
      </c>
      <c r="F1299" s="12" t="s">
        <v>19270</v>
      </c>
      <c r="G1299" s="12" t="s">
        <v>31066</v>
      </c>
      <c r="H1299" s="6" t="str">
        <f t="shared" si="20"/>
        <v>41190 2155.83 Holiday Villages of Livingston WtrOps Booster Pump PS#2</v>
      </c>
    </row>
    <row r="1300" spans="2:8" x14ac:dyDescent="0.25">
      <c r="B1300" s="78">
        <v>39752</v>
      </c>
      <c r="C1300" s="74">
        <v>641</v>
      </c>
      <c r="D1300" s="36" t="s">
        <v>50</v>
      </c>
      <c r="E1300" s="37" t="s">
        <v>1275</v>
      </c>
      <c r="F1300" s="12" t="s">
        <v>15417</v>
      </c>
      <c r="G1300" s="12" t="s">
        <v>23251</v>
      </c>
      <c r="H1300" s="6" t="str">
        <f t="shared" si="20"/>
        <v>39752 641 Carolynn EstatesWtrOperations Booster Pump Rebuild; CNES Wtr. Plant</v>
      </c>
    </row>
    <row r="1301" spans="2:8" x14ac:dyDescent="0.25">
      <c r="B1301" s="78">
        <v>39355</v>
      </c>
      <c r="C1301" s="74">
        <v>2156</v>
      </c>
      <c r="D1301" s="36" t="s">
        <v>72</v>
      </c>
      <c r="E1301" s="37" t="s">
        <v>1731</v>
      </c>
      <c r="F1301" s="12" t="s">
        <v>17915</v>
      </c>
      <c r="G1301" s="12" t="s">
        <v>25972</v>
      </c>
      <c r="H1301" s="6" t="str">
        <f t="shared" si="20"/>
        <v>39355 2156 Holiday ShoresWtrOperations BOOSTER PUMP REPAIR-HYSS WELL 1 (W1)</v>
      </c>
    </row>
    <row r="1302" spans="2:8" x14ac:dyDescent="0.25">
      <c r="B1302" s="78">
        <v>38807</v>
      </c>
      <c r="C1302" s="74">
        <v>5465.46</v>
      </c>
      <c r="D1302" s="36" t="s">
        <v>99</v>
      </c>
      <c r="E1302" s="37" t="s">
        <v>447</v>
      </c>
      <c r="F1302" s="12" t="s">
        <v>15178</v>
      </c>
      <c r="G1302" s="12" t="s">
        <v>23010</v>
      </c>
      <c r="H1302" s="6" t="str">
        <f t="shared" si="20"/>
        <v>38807 5465.46 Granbury AcresWtrOperations BOOSTER PUMP STATION-</v>
      </c>
    </row>
    <row r="1303" spans="2:8" x14ac:dyDescent="0.25">
      <c r="B1303" s="78">
        <v>38807</v>
      </c>
      <c r="C1303" s="74">
        <v>5465.46</v>
      </c>
      <c r="D1303" s="36" t="s">
        <v>24</v>
      </c>
      <c r="E1303" s="37" t="s">
        <v>447</v>
      </c>
      <c r="F1303" s="12" t="s">
        <v>15178</v>
      </c>
      <c r="G1303" s="12" t="s">
        <v>23009</v>
      </c>
      <c r="H1303" s="6" t="str">
        <f t="shared" si="20"/>
        <v>38807 5465.46 Comanche HarborWtrOperations BOOSTER PUMP STATION-</v>
      </c>
    </row>
    <row r="1304" spans="2:8" x14ac:dyDescent="0.25">
      <c r="B1304" s="78">
        <v>38807</v>
      </c>
      <c r="C1304" s="74">
        <v>4684.68</v>
      </c>
      <c r="D1304" s="36" t="s">
        <v>16</v>
      </c>
      <c r="E1304" s="37" t="s">
        <v>447</v>
      </c>
      <c r="F1304" s="12" t="s">
        <v>15177</v>
      </c>
      <c r="G1304" s="12" t="s">
        <v>23008</v>
      </c>
      <c r="H1304" s="6" t="str">
        <f t="shared" si="20"/>
        <v>38807 4684.68 Holiday Villages of Livingston WtrOps BOOSTER PUMP STATION-</v>
      </c>
    </row>
    <row r="1305" spans="2:8" x14ac:dyDescent="0.25">
      <c r="B1305" s="78">
        <v>38807</v>
      </c>
      <c r="C1305" s="74">
        <v>7807.8</v>
      </c>
      <c r="D1305" s="36" t="s">
        <v>54</v>
      </c>
      <c r="E1305" s="37" t="s">
        <v>447</v>
      </c>
      <c r="F1305" s="12" t="s">
        <v>15176</v>
      </c>
      <c r="G1305" s="12" t="s">
        <v>23007</v>
      </c>
      <c r="H1305" s="6" t="str">
        <f t="shared" si="20"/>
        <v>38807 7807.8 ChesswoodWtrOperations BOOSTER PUMP STATION-</v>
      </c>
    </row>
    <row r="1306" spans="2:8" x14ac:dyDescent="0.25">
      <c r="B1306" s="78">
        <v>39172</v>
      </c>
      <c r="C1306" s="74">
        <v>2989</v>
      </c>
      <c r="D1306" s="36" t="s">
        <v>24</v>
      </c>
      <c r="E1306" s="37" t="s">
        <v>1695</v>
      </c>
      <c r="F1306" s="12" t="s">
        <v>17608</v>
      </c>
      <c r="G1306" s="12" t="s">
        <v>25638</v>
      </c>
      <c r="H1306" s="6" t="str">
        <f t="shared" si="20"/>
        <v>39172 2989 Comanche HarborWtrOperations BOOSTER PUMP-COMANCHE HARBOR</v>
      </c>
    </row>
    <row r="1307" spans="2:8" x14ac:dyDescent="0.25">
      <c r="B1307" s="78">
        <v>39538</v>
      </c>
      <c r="C1307" s="74">
        <v>602.30999999999995</v>
      </c>
      <c r="D1307" s="36" t="s">
        <v>24</v>
      </c>
      <c r="E1307" s="37" t="s">
        <v>1751</v>
      </c>
      <c r="F1307" s="12" t="s">
        <v>18224</v>
      </c>
      <c r="G1307" s="12" t="s">
        <v>26295</v>
      </c>
      <c r="H1307" s="6" t="str">
        <f t="shared" si="20"/>
        <v>39538 602.31 Comanche HarborWtrOperations BOOSTER PUMP-COMANCHE HARBOR BPS 1 (P1)</v>
      </c>
    </row>
    <row r="1308" spans="2:8" x14ac:dyDescent="0.25">
      <c r="B1308" s="78">
        <v>38352</v>
      </c>
      <c r="C1308" s="74">
        <v>161</v>
      </c>
      <c r="D1308" s="36" t="s">
        <v>23</v>
      </c>
      <c r="E1308" s="37" t="s">
        <v>1537</v>
      </c>
      <c r="F1308" s="12" t="s">
        <v>15883</v>
      </c>
      <c r="G1308" s="12" t="s">
        <v>23745</v>
      </c>
      <c r="H1308" s="6" t="str">
        <f t="shared" si="20"/>
        <v>38352 161 CrowleyWtrOperations BOOSTER PUMP-CROWLEY ON ACRES HIGHCREST BPS 1 (P1)</v>
      </c>
    </row>
    <row r="1309" spans="2:8" x14ac:dyDescent="0.25">
      <c r="B1309" s="78">
        <v>38321</v>
      </c>
      <c r="C1309" s="74">
        <v>597.72</v>
      </c>
      <c r="D1309" s="36" t="s">
        <v>21</v>
      </c>
      <c r="E1309" s="37" t="s">
        <v>1533</v>
      </c>
      <c r="F1309" s="12" t="s">
        <v>15867</v>
      </c>
      <c r="G1309" s="12" t="s">
        <v>23725</v>
      </c>
      <c r="H1309" s="6" t="str">
        <f t="shared" si="20"/>
        <v>38321 597.72 Decker HillsWtrOperations BOOSTER PUMP-DECKER HILLS WWTP 1 (S1)</v>
      </c>
    </row>
    <row r="1310" spans="2:8" x14ac:dyDescent="0.25">
      <c r="B1310" s="78">
        <v>39051</v>
      </c>
      <c r="C1310" s="74">
        <v>1077.8699999999999</v>
      </c>
      <c r="D1310" s="36" t="s">
        <v>21</v>
      </c>
      <c r="E1310" s="37" t="s">
        <v>1658</v>
      </c>
      <c r="F1310" s="12" t="s">
        <v>17346</v>
      </c>
      <c r="G1310" s="12" t="s">
        <v>25363</v>
      </c>
      <c r="H1310" s="6" t="str">
        <f t="shared" si="20"/>
        <v>39051 1077.87 Decker HillsWtrOperations BOOSTER PUMP-DHIC WATER PLANT WELL 1 (W1)</v>
      </c>
    </row>
    <row r="1311" spans="2:8" x14ac:dyDescent="0.25">
      <c r="B1311" s="78">
        <v>39355</v>
      </c>
      <c r="C1311" s="74">
        <v>2992.04</v>
      </c>
      <c r="D1311" s="36" t="s">
        <v>57</v>
      </c>
      <c r="E1311" s="37" t="s">
        <v>1723</v>
      </c>
      <c r="F1311" s="12" t="s">
        <v>19271</v>
      </c>
      <c r="G1311" s="12" t="s">
        <v>31067</v>
      </c>
      <c r="H1311" s="6" t="str">
        <f t="shared" si="20"/>
        <v>39355 2992.04 Plum Creek Ops Wtr BOOSTER PUMP-GREEN ACRES</v>
      </c>
    </row>
    <row r="1312" spans="2:8" x14ac:dyDescent="0.25">
      <c r="B1312" s="78">
        <v>39172</v>
      </c>
      <c r="C1312" s="74">
        <v>3072.27</v>
      </c>
      <c r="D1312" s="36" t="s">
        <v>118</v>
      </c>
      <c r="E1312" s="37" t="s">
        <v>1703</v>
      </c>
      <c r="F1312" s="12" t="s">
        <v>17616</v>
      </c>
      <c r="G1312" s="12" t="s">
        <v>25646</v>
      </c>
      <c r="H1312" s="6" t="str">
        <f t="shared" si="20"/>
        <v>39172 3072.27 Hideaway Bay EstatesWtrOperations BOOSTER PUMP-HIDEAWAY BAY EST</v>
      </c>
    </row>
    <row r="1313" spans="2:8" x14ac:dyDescent="0.25">
      <c r="B1313" s="78">
        <v>39172</v>
      </c>
      <c r="C1313" s="74">
        <v>2913.21</v>
      </c>
      <c r="D1313" s="36" t="s">
        <v>48</v>
      </c>
      <c r="E1313" s="37" t="s">
        <v>1696</v>
      </c>
      <c r="F1313" s="12" t="s">
        <v>17609</v>
      </c>
      <c r="G1313" s="12" t="s">
        <v>25639</v>
      </c>
      <c r="H1313" s="6" t="str">
        <f t="shared" si="20"/>
        <v>39172 2913.21 Highsaw WaterWtrOperations BOOSTER PUMP-HIGHSAW</v>
      </c>
    </row>
    <row r="1314" spans="2:8" x14ac:dyDescent="0.25">
      <c r="B1314" s="78">
        <v>39082</v>
      </c>
      <c r="C1314" s="74">
        <v>5799.61</v>
      </c>
      <c r="D1314" s="36" t="s">
        <v>57</v>
      </c>
      <c r="E1314" s="37" t="s">
        <v>1663</v>
      </c>
      <c r="F1314" s="12" t="s">
        <v>17422</v>
      </c>
      <c r="G1314" s="12" t="s">
        <v>25442</v>
      </c>
      <c r="H1314" s="6" t="str">
        <f t="shared" si="20"/>
        <v>39082 5799.61 Plum Creek Ops Wtr BOOSTER PUMP-PUMP STATION</v>
      </c>
    </row>
    <row r="1315" spans="2:8" x14ac:dyDescent="0.25">
      <c r="B1315" s="78">
        <v>39172</v>
      </c>
      <c r="C1315" s="74">
        <v>2883.32</v>
      </c>
      <c r="D1315" s="36" t="s">
        <v>11</v>
      </c>
      <c r="E1315" s="37" t="s">
        <v>1690</v>
      </c>
      <c r="F1315" s="12" t="s">
        <v>17603</v>
      </c>
      <c r="G1315" s="12" t="s">
        <v>25633</v>
      </c>
      <c r="H1315" s="6" t="str">
        <f t="shared" si="20"/>
        <v>39172 2883.32 Ridgecrest Estates Johnson WtrOperations BOOSTER PUMP-RIDGE CREST JOHNSON CO</v>
      </c>
    </row>
    <row r="1316" spans="2:8" x14ac:dyDescent="0.25">
      <c r="B1316" s="78">
        <v>38182</v>
      </c>
      <c r="C1316" s="74">
        <v>10000</v>
      </c>
      <c r="D1316" s="36" t="s">
        <v>4963</v>
      </c>
      <c r="E1316" s="37" t="s">
        <v>5660</v>
      </c>
      <c r="F1316" s="12" t="s">
        <v>19272</v>
      </c>
      <c r="G1316" s="12" t="s">
        <v>31068</v>
      </c>
      <c r="H1316" s="6" t="str">
        <f t="shared" si="20"/>
        <v>38182 10000 Pinnacle Club WW Operations BOOSTER PUMPS</v>
      </c>
    </row>
    <row r="1317" spans="2:8" x14ac:dyDescent="0.25">
      <c r="B1317" s="78">
        <v>37772</v>
      </c>
      <c r="C1317" s="74">
        <v>1127.6300000000001</v>
      </c>
      <c r="D1317" s="36" t="s">
        <v>157</v>
      </c>
      <c r="E1317" s="37" t="s">
        <v>1712</v>
      </c>
      <c r="F1317" s="12" t="s">
        <v>19273</v>
      </c>
      <c r="G1317" s="12" t="s">
        <v>31069</v>
      </c>
      <c r="H1317" s="6" t="str">
        <f t="shared" si="20"/>
        <v>37772 1127.63 Crystal SpringsWtrOperations BOOSTER PUMPS - ABOVE 5 HP</v>
      </c>
    </row>
    <row r="1318" spans="2:8" x14ac:dyDescent="0.25">
      <c r="B1318" s="78">
        <v>37560</v>
      </c>
      <c r="C1318" s="74">
        <v>1525.74</v>
      </c>
      <c r="D1318" s="36" t="s">
        <v>162</v>
      </c>
      <c r="E1318" s="37" t="s">
        <v>1752</v>
      </c>
      <c r="F1318" s="12" t="s">
        <v>19274</v>
      </c>
      <c r="G1318" s="12" t="s">
        <v>31070</v>
      </c>
      <c r="H1318" s="6" t="str">
        <f t="shared" si="20"/>
        <v>37560 1525.74 Oak WoodWtrOperations BOOSTER PUMPS - ABOVE 5HP</v>
      </c>
    </row>
    <row r="1319" spans="2:8" x14ac:dyDescent="0.25">
      <c r="B1319" s="78">
        <v>38533</v>
      </c>
      <c r="C1319" s="74">
        <v>673.61</v>
      </c>
      <c r="D1319" s="36" t="s">
        <v>41</v>
      </c>
      <c r="E1319" s="37" t="s">
        <v>1560</v>
      </c>
      <c r="F1319" s="12" t="s">
        <v>16109</v>
      </c>
      <c r="G1319" s="12" t="s">
        <v>23979</v>
      </c>
      <c r="H1319" s="6" t="str">
        <f t="shared" si="20"/>
        <v>38533 673.61 Beachwood EstatesWtrOperations Booster Pumps (2) 20 HP; Rebuilt</v>
      </c>
    </row>
    <row r="1320" spans="2:8" x14ac:dyDescent="0.25">
      <c r="B1320" s="78">
        <v>37652</v>
      </c>
      <c r="C1320" s="74">
        <v>1931.74</v>
      </c>
      <c r="D1320" s="36" t="s">
        <v>83</v>
      </c>
      <c r="E1320" s="37" t="s">
        <v>1520</v>
      </c>
      <c r="F1320" s="12" t="s">
        <v>19275</v>
      </c>
      <c r="G1320" s="12" t="s">
        <v>31071</v>
      </c>
      <c r="H1320" s="6" t="str">
        <f t="shared" si="20"/>
        <v>37652 1931.74 Serenity WoodsWtrOperations BOOSTER PUMPS 5 HP OR LESS</v>
      </c>
    </row>
    <row r="1321" spans="2:8" x14ac:dyDescent="0.25">
      <c r="B1321" s="78">
        <v>37802</v>
      </c>
      <c r="C1321" s="74">
        <v>847.17</v>
      </c>
      <c r="D1321" s="36" t="s">
        <v>11</v>
      </c>
      <c r="E1321" s="37" t="s">
        <v>1520</v>
      </c>
      <c r="F1321" s="12" t="s">
        <v>19276</v>
      </c>
      <c r="G1321" s="12" t="s">
        <v>31072</v>
      </c>
      <c r="H1321" s="6" t="str">
        <f t="shared" si="20"/>
        <v>37802 847.17 Ridgecrest Estates Johnson WtrOperations BOOSTER PUMPS 5 HP OR LESS</v>
      </c>
    </row>
    <row r="1322" spans="2:8" x14ac:dyDescent="0.25">
      <c r="B1322" s="78">
        <v>37256</v>
      </c>
      <c r="C1322" s="74">
        <v>492.75</v>
      </c>
      <c r="D1322" s="36" t="s">
        <v>52</v>
      </c>
      <c r="E1322" s="37" t="s">
        <v>1552</v>
      </c>
      <c r="F1322" s="12" t="s">
        <v>19277</v>
      </c>
      <c r="G1322" s="12" t="s">
        <v>31073</v>
      </c>
      <c r="H1322" s="6" t="str">
        <f t="shared" si="20"/>
        <v>37256 492.75 River Oaks Ranch Ops Wtr BOOSTER PUMPS 5HP OR LESS</v>
      </c>
    </row>
    <row r="1323" spans="2:8" x14ac:dyDescent="0.25">
      <c r="B1323" s="78">
        <v>37376</v>
      </c>
      <c r="C1323" s="74">
        <v>5242.7</v>
      </c>
      <c r="D1323" s="36" t="s">
        <v>57</v>
      </c>
      <c r="E1323" s="37" t="s">
        <v>1244</v>
      </c>
      <c r="F1323" s="12" t="s">
        <v>19278</v>
      </c>
      <c r="G1323" s="12" t="s">
        <v>31074</v>
      </c>
      <c r="H1323" s="6" t="str">
        <f t="shared" si="20"/>
        <v>37376 5242.7 Plum Creek Ops Wtr BOOSTER PUMPS ABOVE 5 HP</v>
      </c>
    </row>
    <row r="1324" spans="2:8" x14ac:dyDescent="0.25">
      <c r="B1324" s="78">
        <v>37376</v>
      </c>
      <c r="C1324" s="74">
        <v>8381.23</v>
      </c>
      <c r="D1324" s="36" t="s">
        <v>24</v>
      </c>
      <c r="E1324" s="37" t="s">
        <v>1244</v>
      </c>
      <c r="F1324" s="12" t="s">
        <v>19279</v>
      </c>
      <c r="G1324" s="12" t="s">
        <v>31075</v>
      </c>
      <c r="H1324" s="6" t="str">
        <f t="shared" si="20"/>
        <v>37376 8381.23 Comanche HarborWtrOperations BOOSTER PUMPS ABOVE 5 HP</v>
      </c>
    </row>
    <row r="1325" spans="2:8" x14ac:dyDescent="0.25">
      <c r="B1325" s="78">
        <v>37437</v>
      </c>
      <c r="C1325" s="74">
        <v>1044.0999999999999</v>
      </c>
      <c r="D1325" s="36" t="s">
        <v>53</v>
      </c>
      <c r="E1325" s="37" t="s">
        <v>1244</v>
      </c>
      <c r="F1325" s="12" t="s">
        <v>19280</v>
      </c>
      <c r="G1325" s="12" t="s">
        <v>31076</v>
      </c>
      <c r="H1325" s="6" t="str">
        <f t="shared" si="20"/>
        <v>37437 1044.1 Callendar LakeWtrOperations BOOSTER PUMPS ABOVE 5 HP</v>
      </c>
    </row>
    <row r="1326" spans="2:8" x14ac:dyDescent="0.25">
      <c r="B1326" s="78">
        <v>37468</v>
      </c>
      <c r="C1326" s="74">
        <v>1981.78</v>
      </c>
      <c r="D1326" s="36" t="s">
        <v>57</v>
      </c>
      <c r="E1326" s="37" t="s">
        <v>1244</v>
      </c>
      <c r="F1326" s="12" t="s">
        <v>19281</v>
      </c>
      <c r="G1326" s="12" t="s">
        <v>31077</v>
      </c>
      <c r="H1326" s="6" t="str">
        <f t="shared" si="20"/>
        <v>37468 1981.78 Plum Creek Ops Wtr BOOSTER PUMPS ABOVE 5 HP</v>
      </c>
    </row>
    <row r="1327" spans="2:8" x14ac:dyDescent="0.25">
      <c r="B1327" s="78">
        <v>37529</v>
      </c>
      <c r="C1327" s="74">
        <v>3177.55</v>
      </c>
      <c r="D1327" s="36" t="s">
        <v>37</v>
      </c>
      <c r="E1327" s="37" t="s">
        <v>1244</v>
      </c>
      <c r="F1327" s="12" t="s">
        <v>19282</v>
      </c>
      <c r="G1327" s="12" t="s">
        <v>31078</v>
      </c>
      <c r="H1327" s="6" t="str">
        <f t="shared" si="20"/>
        <v>37529 3177.55 Harbor PointWtrOperations BOOSTER PUMPS ABOVE 5 HP</v>
      </c>
    </row>
    <row r="1328" spans="2:8" x14ac:dyDescent="0.25">
      <c r="B1328" s="78">
        <v>37529</v>
      </c>
      <c r="C1328" s="74">
        <v>1225</v>
      </c>
      <c r="D1328" s="36" t="s">
        <v>42</v>
      </c>
      <c r="E1328" s="37" t="s">
        <v>1244</v>
      </c>
      <c r="F1328" s="12" t="s">
        <v>19283</v>
      </c>
      <c r="G1328" s="12" t="s">
        <v>31079</v>
      </c>
      <c r="H1328" s="6" t="str">
        <f t="shared" si="20"/>
        <v>37529 1225 Oak Trail ShoresWtrOperations BOOSTER PUMPS ABOVE 5 HP</v>
      </c>
    </row>
    <row r="1329" spans="2:8" x14ac:dyDescent="0.25">
      <c r="B1329" s="78">
        <v>37652</v>
      </c>
      <c r="C1329" s="74">
        <v>2273.08</v>
      </c>
      <c r="D1329" s="36" t="s">
        <v>41</v>
      </c>
      <c r="E1329" s="37" t="s">
        <v>1244</v>
      </c>
      <c r="F1329" s="12" t="s">
        <v>19284</v>
      </c>
      <c r="G1329" s="12" t="s">
        <v>31080</v>
      </c>
      <c r="H1329" s="6" t="str">
        <f t="shared" si="20"/>
        <v>37652 2273.08 Beachwood EstatesWtrOperations BOOSTER PUMPS ABOVE 5 HP</v>
      </c>
    </row>
    <row r="1330" spans="2:8" x14ac:dyDescent="0.25">
      <c r="B1330" s="78">
        <v>37772</v>
      </c>
      <c r="C1330" s="74">
        <v>0</v>
      </c>
      <c r="D1330" s="36" t="s">
        <v>15</v>
      </c>
      <c r="E1330" s="37" t="s">
        <v>1244</v>
      </c>
      <c r="F1330" s="12" t="s">
        <v>19285</v>
      </c>
      <c r="G1330" s="12" t="s">
        <v>31081</v>
      </c>
      <c r="H1330" s="6" t="str">
        <f t="shared" si="20"/>
        <v>37772 0 TanglewoodWtrOperations BOOSTER PUMPS ABOVE 5 HP</v>
      </c>
    </row>
    <row r="1331" spans="2:8" x14ac:dyDescent="0.25">
      <c r="B1331" s="78">
        <v>37772</v>
      </c>
      <c r="C1331" s="74">
        <v>1643.19</v>
      </c>
      <c r="D1331" s="36" t="s">
        <v>42</v>
      </c>
      <c r="E1331" s="37" t="s">
        <v>1333</v>
      </c>
      <c r="F1331" s="12" t="s">
        <v>19286</v>
      </c>
      <c r="G1331" s="12" t="s">
        <v>31082</v>
      </c>
      <c r="H1331" s="6" t="str">
        <f t="shared" si="20"/>
        <v>37772 1643.19 Oak Trail ShoresWtrOperations BOOSTER PUMPS ABOVE 5HP</v>
      </c>
    </row>
    <row r="1332" spans="2:8" x14ac:dyDescent="0.25">
      <c r="B1332" s="78">
        <v>37772</v>
      </c>
      <c r="C1332" s="74">
        <v>2598.54</v>
      </c>
      <c r="D1332" s="36" t="s">
        <v>42</v>
      </c>
      <c r="E1332" s="37" t="s">
        <v>1333</v>
      </c>
      <c r="F1332" s="12" t="s">
        <v>19287</v>
      </c>
      <c r="G1332" s="12" t="s">
        <v>31083</v>
      </c>
      <c r="H1332" s="6" t="str">
        <f t="shared" si="20"/>
        <v>37772 2598.54 Oak Trail ShoresWtrOperations BOOSTER PUMPS ABOVE 5HP</v>
      </c>
    </row>
    <row r="1333" spans="2:8" x14ac:dyDescent="0.25">
      <c r="B1333" s="78">
        <v>37256</v>
      </c>
      <c r="C1333" s="74">
        <v>1028.05</v>
      </c>
      <c r="D1333" s="36" t="s">
        <v>59</v>
      </c>
      <c r="E1333" s="37" t="s">
        <v>1704</v>
      </c>
      <c r="F1333" s="12" t="s">
        <v>19288</v>
      </c>
      <c r="G1333" s="12" t="s">
        <v>31084</v>
      </c>
      <c r="H1333" s="6" t="str">
        <f t="shared" si="20"/>
        <v>37256 1028.05 WestsideWtrOperations BOOSTER PUMPS-5HP OR LESS</v>
      </c>
    </row>
    <row r="1334" spans="2:8" x14ac:dyDescent="0.25">
      <c r="B1334" s="78">
        <v>37652</v>
      </c>
      <c r="C1334" s="74">
        <v>3272.91</v>
      </c>
      <c r="D1334" s="36" t="s">
        <v>51</v>
      </c>
      <c r="E1334" s="37" t="s">
        <v>1380</v>
      </c>
      <c r="F1334" s="12" t="s">
        <v>19289</v>
      </c>
      <c r="G1334" s="12" t="s">
        <v>31085</v>
      </c>
      <c r="H1334" s="6" t="str">
        <f t="shared" si="20"/>
        <v>37652 3272.91 Tower TerraceWtrOperations BOOSTER PUMPS-ABOVE 5HP</v>
      </c>
    </row>
    <row r="1335" spans="2:8" x14ac:dyDescent="0.25">
      <c r="B1335" s="78">
        <v>39507</v>
      </c>
      <c r="C1335" s="74">
        <v>477.71</v>
      </c>
      <c r="D1335" s="36" t="s">
        <v>83</v>
      </c>
      <c r="E1335" s="37" t="s">
        <v>1747</v>
      </c>
      <c r="F1335" s="12" t="s">
        <v>18186</v>
      </c>
      <c r="G1335" s="12" t="s">
        <v>26257</v>
      </c>
      <c r="H1335" s="6" t="str">
        <f t="shared" si="20"/>
        <v>39507 477.71 Serenity WoodsWtrOperations BOOSTER PUMP-SERENITY WOODS BPS 1 (P1)</v>
      </c>
    </row>
    <row r="1336" spans="2:8" x14ac:dyDescent="0.25">
      <c r="B1336" s="78">
        <v>39263</v>
      </c>
      <c r="C1336" s="74">
        <v>4232.72</v>
      </c>
      <c r="D1336" s="36" t="s">
        <v>15</v>
      </c>
      <c r="E1336" s="37" t="s">
        <v>1717</v>
      </c>
      <c r="F1336" s="12" t="s">
        <v>19290</v>
      </c>
      <c r="G1336" s="12" t="s">
        <v>31086</v>
      </c>
      <c r="H1336" s="6" t="str">
        <f t="shared" si="20"/>
        <v>39263 4232.72 TanglewoodWtrOperations BOOSTER PUMP-SIMMONS SHORES BPS 4 (P4)</v>
      </c>
    </row>
    <row r="1337" spans="2:8" x14ac:dyDescent="0.25">
      <c r="B1337" s="78">
        <v>39538</v>
      </c>
      <c r="C1337" s="74">
        <v>10</v>
      </c>
      <c r="D1337" s="36" t="s">
        <v>30</v>
      </c>
      <c r="E1337" s="37" t="s">
        <v>1749</v>
      </c>
      <c r="F1337" s="12" t="s">
        <v>19291</v>
      </c>
      <c r="G1337" s="12" t="s">
        <v>31087</v>
      </c>
      <c r="H1337" s="6" t="str">
        <f t="shared" si="20"/>
        <v>39538 10 Spanish Park EstatesWtrOperations BOOSTER PUMP-SPANISH PARK BPS 1 (P1)</v>
      </c>
    </row>
    <row r="1338" spans="2:8" x14ac:dyDescent="0.25">
      <c r="B1338" s="78">
        <v>39355</v>
      </c>
      <c r="C1338" s="74">
        <v>14182.03</v>
      </c>
      <c r="D1338" s="36" t="s">
        <v>10</v>
      </c>
      <c r="E1338" s="37" t="s">
        <v>1724</v>
      </c>
      <c r="F1338" s="12" t="s">
        <v>17909</v>
      </c>
      <c r="G1338" s="12" t="s">
        <v>25966</v>
      </c>
      <c r="H1338" s="6" t="str">
        <f t="shared" si="20"/>
        <v>39355 14182.03 Rocky Point EstatesWtrOperations BOOSTER PUMPS-RPEA BPS 1 (P1)</v>
      </c>
    </row>
    <row r="1339" spans="2:8" x14ac:dyDescent="0.25">
      <c r="B1339" s="78">
        <v>38776</v>
      </c>
      <c r="C1339" s="74">
        <v>2403.25</v>
      </c>
      <c r="D1339" s="36" t="s">
        <v>22</v>
      </c>
      <c r="E1339" s="37" t="s">
        <v>1627</v>
      </c>
      <c r="F1339" s="12" t="s">
        <v>16771</v>
      </c>
      <c r="G1339" s="12" t="s">
        <v>24773</v>
      </c>
      <c r="H1339" s="6" t="str">
        <f t="shared" si="20"/>
        <v>38776 2403.25 Stonecrest EstatesWtrOperations BOOSTER PUMP-STONECREST BPS1 (P3)</v>
      </c>
    </row>
    <row r="1340" spans="2:8" x14ac:dyDescent="0.25">
      <c r="B1340" s="78">
        <v>39568</v>
      </c>
      <c r="C1340" s="74">
        <v>3533.67</v>
      </c>
      <c r="D1340" s="36" t="s">
        <v>38</v>
      </c>
      <c r="E1340" s="37" t="s">
        <v>1753</v>
      </c>
      <c r="F1340" s="12" t="s">
        <v>18259</v>
      </c>
      <c r="G1340" s="12" t="s">
        <v>26330</v>
      </c>
      <c r="H1340" s="6" t="str">
        <f t="shared" si="20"/>
        <v>39568 3533.67 Hulon LakesWtrOperations BOOSTER PUMPS-WVHP WELL 1 (W1)-WVHP WELL 1 (W1)</v>
      </c>
    </row>
    <row r="1341" spans="2:8" x14ac:dyDescent="0.25">
      <c r="B1341" s="78">
        <v>38717</v>
      </c>
      <c r="C1341" s="74">
        <v>6013.82</v>
      </c>
      <c r="D1341" s="36" t="s">
        <v>44</v>
      </c>
      <c r="E1341" s="37" t="s">
        <v>1579</v>
      </c>
      <c r="F1341" s="12" t="s">
        <v>16478</v>
      </c>
      <c r="G1341" s="12" t="s">
        <v>24353</v>
      </c>
      <c r="H1341" s="6" t="str">
        <f t="shared" si="20"/>
        <v>38717 6013.82 Western Hills HarborWtrOperations Booster Pump-Well No. 1</v>
      </c>
    </row>
    <row r="1342" spans="2:8" x14ac:dyDescent="0.25">
      <c r="B1342" s="78">
        <v>38717</v>
      </c>
      <c r="C1342" s="74">
        <v>10508.23</v>
      </c>
      <c r="D1342" s="36" t="s">
        <v>44</v>
      </c>
      <c r="E1342" s="37" t="s">
        <v>1579</v>
      </c>
      <c r="F1342" s="12" t="s">
        <v>16465</v>
      </c>
      <c r="G1342" s="12" t="s">
        <v>24340</v>
      </c>
      <c r="H1342" s="6" t="str">
        <f t="shared" si="20"/>
        <v>38717 10508.23 Western Hills HarborWtrOperations Booster Pump-Well No. 1</v>
      </c>
    </row>
    <row r="1343" spans="2:8" x14ac:dyDescent="0.25">
      <c r="B1343" s="78">
        <v>38717</v>
      </c>
      <c r="C1343" s="74">
        <v>8659.4</v>
      </c>
      <c r="D1343" s="36" t="s">
        <v>169</v>
      </c>
      <c r="E1343" s="37" t="s">
        <v>1592</v>
      </c>
      <c r="F1343" s="12" t="s">
        <v>16482</v>
      </c>
      <c r="G1343" s="12" t="s">
        <v>24357</v>
      </c>
      <c r="H1343" s="6" t="str">
        <f t="shared" si="20"/>
        <v>38717 8659.4 SundanceWtrOperations Booster Pump-Well No. 1 &amp; 2</v>
      </c>
    </row>
    <row r="1344" spans="2:8" x14ac:dyDescent="0.25">
      <c r="B1344" s="78">
        <v>38717</v>
      </c>
      <c r="C1344" s="74">
        <v>5312.73</v>
      </c>
      <c r="D1344" s="36" t="s">
        <v>15</v>
      </c>
      <c r="E1344" s="37" t="s">
        <v>1594</v>
      </c>
      <c r="F1344" s="12" t="s">
        <v>16484</v>
      </c>
      <c r="G1344" s="12" t="s">
        <v>24359</v>
      </c>
      <c r="H1344" s="6" t="str">
        <f t="shared" si="20"/>
        <v>38717 5312.73 TanglewoodWtrOperations Booster Pump-Well No. 4</v>
      </c>
    </row>
    <row r="1345" spans="2:8" x14ac:dyDescent="0.25">
      <c r="B1345" s="78">
        <v>38383</v>
      </c>
      <c r="C1345" s="74">
        <v>2685.39</v>
      </c>
      <c r="D1345" s="36" t="s">
        <v>9</v>
      </c>
      <c r="E1345" s="37" t="s">
        <v>1540</v>
      </c>
      <c r="F1345" s="12" t="s">
        <v>15902</v>
      </c>
      <c r="G1345" s="12" t="s">
        <v>23765</v>
      </c>
      <c r="H1345" s="6" t="str">
        <f t="shared" si="20"/>
        <v>38383 2685.39 Westwood BeachWtrOperations BOOSTER PUMP-Westwood/Wildewood Well#1 (W1)</v>
      </c>
    </row>
    <row r="1346" spans="2:8" x14ac:dyDescent="0.25">
      <c r="B1346" s="78">
        <v>39355</v>
      </c>
      <c r="C1346" s="74">
        <v>345</v>
      </c>
      <c r="D1346" s="36" t="s">
        <v>4963</v>
      </c>
      <c r="E1346" s="37" t="s">
        <v>5177</v>
      </c>
      <c r="F1346" s="12" t="s">
        <v>17977</v>
      </c>
      <c r="G1346" s="12" t="s">
        <v>26037</v>
      </c>
      <c r="H1346" s="6" t="str">
        <f t="shared" si="20"/>
        <v>39355 345 Pinnacle Club WW Operations BORE FOR SEWER TAP-153 PINEHURST DR</v>
      </c>
    </row>
    <row r="1347" spans="2:8" x14ac:dyDescent="0.25">
      <c r="B1347" s="78">
        <v>39355</v>
      </c>
      <c r="C1347" s="74">
        <v>345</v>
      </c>
      <c r="D1347" s="36" t="s">
        <v>4963</v>
      </c>
      <c r="E1347" s="37" t="s">
        <v>5176</v>
      </c>
      <c r="F1347" s="12" t="s">
        <v>17977</v>
      </c>
      <c r="G1347" s="12" t="s">
        <v>26037</v>
      </c>
      <c r="H1347" s="6" t="str">
        <f t="shared" ref="H1347:H1410" si="21">G1347&amp;" "&amp;E1347</f>
        <v>39355 345 Pinnacle Club WW Operations BORE FOR SEWER TAP-181 ST ANDREWS</v>
      </c>
    </row>
    <row r="1348" spans="2:8" x14ac:dyDescent="0.25">
      <c r="B1348" s="78">
        <v>41892</v>
      </c>
      <c r="C1348" s="74">
        <v>5025.54</v>
      </c>
      <c r="D1348" s="36" t="s">
        <v>34</v>
      </c>
      <c r="E1348" s="37" t="s">
        <v>3482</v>
      </c>
      <c r="F1348" s="12" t="s">
        <v>19292</v>
      </c>
      <c r="G1348" s="12" t="s">
        <v>31088</v>
      </c>
      <c r="H1348" s="6" t="str">
        <f t="shared" si="21"/>
        <v>41892 5025.54 Western Lake EstatesWtrOperations Bore Saver at Cedar Ridge well#6</v>
      </c>
    </row>
    <row r="1349" spans="2:8" x14ac:dyDescent="0.25">
      <c r="B1349" s="78">
        <v>38168</v>
      </c>
      <c r="C1349" s="74">
        <v>2123.59</v>
      </c>
      <c r="D1349" s="36" t="s">
        <v>115</v>
      </c>
      <c r="E1349" s="37" t="s">
        <v>2819</v>
      </c>
      <c r="F1349" s="12" t="s">
        <v>19293</v>
      </c>
      <c r="G1349" s="12" t="s">
        <v>31089</v>
      </c>
      <c r="H1349" s="6" t="str">
        <f t="shared" si="21"/>
        <v>38168 2123.59 Markum Ranch EstatesWtrOperations BORING 4' DIRECTIONAL ALONG PAGE ST/PUSH PVC PIPES</v>
      </c>
    </row>
    <row r="1350" spans="2:8" x14ac:dyDescent="0.25">
      <c r="B1350" s="78">
        <v>38411</v>
      </c>
      <c r="C1350" s="74">
        <v>1034.43</v>
      </c>
      <c r="D1350" s="36" t="s">
        <v>52</v>
      </c>
      <c r="E1350" s="37" t="s">
        <v>1548</v>
      </c>
      <c r="F1350" s="12" t="s">
        <v>15949</v>
      </c>
      <c r="G1350" s="12" t="s">
        <v>23813</v>
      </c>
      <c r="H1350" s="6" t="str">
        <f t="shared" si="21"/>
        <v>38411 1034.43 River Oaks Ranch Ops Wtr Bought pump &amp; motor for chemical transfer-River Oa</v>
      </c>
    </row>
    <row r="1351" spans="2:8" x14ac:dyDescent="0.25">
      <c r="B1351" s="78">
        <v>29402</v>
      </c>
      <c r="C1351" s="74">
        <v>13716</v>
      </c>
      <c r="D1351" s="36" t="s">
        <v>39</v>
      </c>
      <c r="E1351" s="37" t="s">
        <v>4840</v>
      </c>
      <c r="F1351" s="12" t="s">
        <v>19294</v>
      </c>
      <c r="G1351" s="12" t="s">
        <v>31090</v>
      </c>
      <c r="H1351" s="6" t="str">
        <f t="shared" si="21"/>
        <v>29402 13716 Pine HarborWtrOperations Box Scraper</v>
      </c>
    </row>
    <row r="1352" spans="2:8" x14ac:dyDescent="0.25">
      <c r="B1352" s="78">
        <v>37072</v>
      </c>
      <c r="C1352" s="74">
        <v>36.479999999999997</v>
      </c>
      <c r="D1352" s="36" t="s">
        <v>23</v>
      </c>
      <c r="E1352" s="37" t="s">
        <v>2976</v>
      </c>
      <c r="F1352" s="12" t="s">
        <v>18452</v>
      </c>
      <c r="G1352" s="12" t="s">
        <v>31091</v>
      </c>
      <c r="H1352" s="6" t="str">
        <f t="shared" si="21"/>
        <v>37072 36.48 CrowleyWtrOperations BRASS BUSHING/ GALVANIZED NIPPLES</v>
      </c>
    </row>
    <row r="1353" spans="2:8" x14ac:dyDescent="0.25">
      <c r="B1353" s="78">
        <v>37072</v>
      </c>
      <c r="C1353" s="74">
        <v>36.479999999999997</v>
      </c>
      <c r="D1353" s="36" t="s">
        <v>59</v>
      </c>
      <c r="E1353" s="37" t="s">
        <v>2976</v>
      </c>
      <c r="F1353" s="12" t="s">
        <v>18452</v>
      </c>
      <c r="G1353" s="12" t="s">
        <v>31092</v>
      </c>
      <c r="H1353" s="6" t="str">
        <f t="shared" si="21"/>
        <v>37072 36.48 WestsideWtrOperations BRASS BUSHING/ GALVANIZED NIPPLES</v>
      </c>
    </row>
    <row r="1354" spans="2:8" x14ac:dyDescent="0.25">
      <c r="B1354" s="78">
        <v>41443</v>
      </c>
      <c r="C1354" s="74">
        <v>1110</v>
      </c>
      <c r="D1354" s="36" t="s">
        <v>141</v>
      </c>
      <c r="E1354" s="37" t="s">
        <v>1941</v>
      </c>
      <c r="F1354" s="12" t="s">
        <v>19295</v>
      </c>
      <c r="G1354" s="12" t="s">
        <v>31093</v>
      </c>
      <c r="H1354" s="6" t="str">
        <f t="shared" si="21"/>
        <v>41443 1110 Tex-Rides FifthWtrOperations Breaker box, Press. Switches,Impeller - Booster#1</v>
      </c>
    </row>
    <row r="1355" spans="2:8" x14ac:dyDescent="0.25">
      <c r="B1355" s="78">
        <v>40391</v>
      </c>
      <c r="C1355" s="74">
        <v>4841.6499999999996</v>
      </c>
      <c r="D1355" s="36" t="s">
        <v>69</v>
      </c>
      <c r="E1355" s="37" t="s">
        <v>1404</v>
      </c>
      <c r="F1355" s="12" t="s">
        <v>19296</v>
      </c>
      <c r="G1355" s="12" t="s">
        <v>31094</v>
      </c>
      <c r="H1355" s="6" t="str">
        <f t="shared" si="21"/>
        <v>40391 4841.65 Briarwood HarborWtrOperations Briarwood Harbor Well #1 Well Pump 2HP-BRIARWOOD H</v>
      </c>
    </row>
    <row r="1356" spans="2:8" x14ac:dyDescent="0.25">
      <c r="B1356" s="78">
        <v>39722</v>
      </c>
      <c r="C1356" s="74">
        <v>14032.33</v>
      </c>
      <c r="D1356" s="36" t="s">
        <v>4944</v>
      </c>
      <c r="E1356" s="37" t="s">
        <v>4958</v>
      </c>
      <c r="F1356" s="12" t="s">
        <v>19297</v>
      </c>
      <c r="G1356" s="12" t="s">
        <v>31095</v>
      </c>
      <c r="H1356" s="6" t="str">
        <f t="shared" si="21"/>
        <v>39722 14032.33 Cherokee ShoresWWOperations Bridge; Handrails; Valves; Bar Screen</v>
      </c>
    </row>
    <row r="1357" spans="2:8" x14ac:dyDescent="0.25">
      <c r="B1357" s="78">
        <v>39416</v>
      </c>
      <c r="C1357" s="74">
        <v>2033.9</v>
      </c>
      <c r="D1357" s="36" t="s">
        <v>52</v>
      </c>
      <c r="E1357" s="37" t="s">
        <v>2097</v>
      </c>
      <c r="F1357" s="12" t="s">
        <v>15233</v>
      </c>
      <c r="G1357" s="12" t="s">
        <v>23065</v>
      </c>
      <c r="H1357" s="6" t="str">
        <f t="shared" si="21"/>
        <v>39416 2033.9 River Oaks Ranch Ops Wtr BRINE SEALS-RORH RO PLANT (U1)</v>
      </c>
    </row>
    <row r="1358" spans="2:8" x14ac:dyDescent="0.25">
      <c r="B1358" s="78">
        <v>36891</v>
      </c>
      <c r="C1358" s="74">
        <v>45.03</v>
      </c>
      <c r="D1358" s="36" t="s">
        <v>16</v>
      </c>
      <c r="E1358" s="37" t="s">
        <v>2222</v>
      </c>
      <c r="F1358" s="12" t="s">
        <v>19298</v>
      </c>
      <c r="G1358" s="12" t="s">
        <v>31096</v>
      </c>
      <c r="H1358" s="6" t="str">
        <f t="shared" si="21"/>
        <v>36891 45.03 Holiday Villages of Livingston WtrOps BRUTON AUTO SUPPLY PRI-WIRE;732402; 732510</v>
      </c>
    </row>
    <row r="1359" spans="2:8" x14ac:dyDescent="0.25">
      <c r="B1359" s="78">
        <v>37042</v>
      </c>
      <c r="C1359" s="74">
        <v>312.10000000000002</v>
      </c>
      <c r="D1359" s="36" t="s">
        <v>50</v>
      </c>
      <c r="E1359" s="37" t="s">
        <v>2939</v>
      </c>
      <c r="F1359" s="12" t="s">
        <v>19299</v>
      </c>
      <c r="G1359" s="12" t="s">
        <v>31097</v>
      </c>
      <c r="H1359" s="6" t="str">
        <f t="shared" si="21"/>
        <v>37042 312.1 Carolynn EstatesWtrOperations BRZ DISC EPDM LUG BFV LO</v>
      </c>
    </row>
    <row r="1360" spans="2:8" x14ac:dyDescent="0.25">
      <c r="B1360" s="78">
        <v>40664</v>
      </c>
      <c r="C1360" s="74">
        <v>102365.23</v>
      </c>
      <c r="D1360" s="36" t="s">
        <v>57</v>
      </c>
      <c r="E1360" s="37" t="s">
        <v>3426</v>
      </c>
      <c r="F1360" s="12" t="s">
        <v>19300</v>
      </c>
      <c r="G1360" s="12" t="s">
        <v>31098</v>
      </c>
      <c r="H1360" s="6" t="str">
        <f t="shared" si="21"/>
        <v>40664 102365.23 Plum Creek Ops Wtr Buda 12 inch Line Conveyance to Weston-720'</v>
      </c>
    </row>
    <row r="1361" spans="2:8" x14ac:dyDescent="0.25">
      <c r="B1361" s="78">
        <v>41182</v>
      </c>
      <c r="C1361" s="74">
        <v>24093</v>
      </c>
      <c r="D1361" s="36" t="s">
        <v>4950</v>
      </c>
      <c r="E1361" s="37" t="s">
        <v>4949</v>
      </c>
      <c r="F1361" s="12" t="s">
        <v>19301</v>
      </c>
      <c r="G1361" s="12" t="s">
        <v>31099</v>
      </c>
      <c r="H1361" s="6" t="str">
        <f t="shared" si="21"/>
        <v>41182 24093 Decker HillsWWOperations Buffer Zone Easement Lakes at Mill Creek</v>
      </c>
    </row>
    <row r="1362" spans="2:8" x14ac:dyDescent="0.25">
      <c r="B1362" s="78">
        <v>37042</v>
      </c>
      <c r="C1362" s="74">
        <v>125</v>
      </c>
      <c r="D1362" s="36" t="s">
        <v>27</v>
      </c>
      <c r="E1362" s="37" t="s">
        <v>941</v>
      </c>
      <c r="F1362" s="12" t="s">
        <v>19302</v>
      </c>
      <c r="G1362" s="12" t="s">
        <v>31100</v>
      </c>
      <c r="H1362" s="6" t="str">
        <f t="shared" si="21"/>
        <v>37042 125 Wynnwood HavenWtrOperations BUILD 100 AMP 480V 30 SERVICE POLE</v>
      </c>
    </row>
    <row r="1363" spans="2:8" x14ac:dyDescent="0.25">
      <c r="B1363" s="78">
        <v>39021</v>
      </c>
      <c r="C1363" s="74">
        <v>96.14</v>
      </c>
      <c r="D1363" s="36" t="s">
        <v>49</v>
      </c>
      <c r="E1363" s="37" t="s">
        <v>473</v>
      </c>
      <c r="F1363" s="12" t="s">
        <v>15201</v>
      </c>
      <c r="G1363" s="12" t="s">
        <v>23033</v>
      </c>
      <c r="H1363" s="6" t="str">
        <f t="shared" si="21"/>
        <v>39021 96.14 Cherokee ShoresWtrOperations BUILD PLATFORM; STAIRS; RAILS-CESH WWTP (S1)</v>
      </c>
    </row>
    <row r="1364" spans="2:8" x14ac:dyDescent="0.25">
      <c r="B1364" s="78">
        <v>33419</v>
      </c>
      <c r="C1364" s="74">
        <v>10778</v>
      </c>
      <c r="D1364" s="36" t="s">
        <v>4950</v>
      </c>
      <c r="E1364" s="37" t="s">
        <v>6374</v>
      </c>
      <c r="F1364" s="12" t="s">
        <v>19303</v>
      </c>
      <c r="G1364" s="12" t="s">
        <v>31101</v>
      </c>
      <c r="H1364" s="6" t="str">
        <f t="shared" si="21"/>
        <v>33419 10778 Decker HillsWWOperations Building        Concrete Block      12' x 20'</v>
      </c>
    </row>
    <row r="1365" spans="2:8" x14ac:dyDescent="0.25">
      <c r="B1365" s="78">
        <v>35611</v>
      </c>
      <c r="C1365" s="74">
        <v>7921</v>
      </c>
      <c r="D1365" s="36" t="s">
        <v>4941</v>
      </c>
      <c r="E1365" s="37" t="s">
        <v>6470</v>
      </c>
      <c r="F1365" s="12" t="s">
        <v>19304</v>
      </c>
      <c r="G1365" s="12" t="s">
        <v>31102</v>
      </c>
      <c r="H1365" s="6" t="str">
        <f t="shared" si="21"/>
        <v>35611 7921 Beachwood EstatesWWOperations Building        Wood      10'x14'</v>
      </c>
    </row>
    <row r="1366" spans="2:8" x14ac:dyDescent="0.25">
      <c r="B1366" s="78">
        <v>33419</v>
      </c>
      <c r="C1366" s="74">
        <v>16441</v>
      </c>
      <c r="D1366" s="36" t="s">
        <v>4950</v>
      </c>
      <c r="E1366" s="37" t="s">
        <v>5001</v>
      </c>
      <c r="F1366" s="12" t="s">
        <v>19305</v>
      </c>
      <c r="G1366" s="12" t="s">
        <v>31103</v>
      </c>
      <c r="H1366" s="6" t="str">
        <f t="shared" si="21"/>
        <v>33419 16441 Decker HillsWWOperations Building        Wooden      20'x20'</v>
      </c>
    </row>
    <row r="1367" spans="2:8" x14ac:dyDescent="0.25">
      <c r="B1367" s="78">
        <v>35976</v>
      </c>
      <c r="C1367" s="74">
        <v>864</v>
      </c>
      <c r="D1367" s="36" t="s">
        <v>53</v>
      </c>
      <c r="E1367" s="37" t="s">
        <v>476</v>
      </c>
      <c r="F1367" s="12" t="s">
        <v>19306</v>
      </c>
      <c r="G1367" s="12" t="s">
        <v>31104</v>
      </c>
      <c r="H1367" s="6" t="str">
        <f t="shared" si="21"/>
        <v>35976 864 Callendar LakeWtrOperations Building   Wood 3' X 3'</v>
      </c>
    </row>
    <row r="1368" spans="2:8" x14ac:dyDescent="0.25">
      <c r="B1368" s="78">
        <v>33785</v>
      </c>
      <c r="C1368" s="74">
        <v>486</v>
      </c>
      <c r="D1368" s="36" t="s">
        <v>19</v>
      </c>
      <c r="E1368" s="37" t="s">
        <v>383</v>
      </c>
      <c r="F1368" s="12" t="s">
        <v>19307</v>
      </c>
      <c r="G1368" s="12" t="s">
        <v>31105</v>
      </c>
      <c r="H1368" s="6" t="str">
        <f t="shared" si="21"/>
        <v>33785 486 Westview - Parker CountyWtrOperations Building  Cl2 Wood 3'X3'</v>
      </c>
    </row>
    <row r="1369" spans="2:8" x14ac:dyDescent="0.25">
      <c r="B1369" s="78">
        <v>31958</v>
      </c>
      <c r="C1369" s="74">
        <v>7336</v>
      </c>
      <c r="D1369" s="36" t="s">
        <v>52</v>
      </c>
      <c r="E1369" s="37" t="s">
        <v>277</v>
      </c>
      <c r="F1369" s="12" t="s">
        <v>19308</v>
      </c>
      <c r="G1369" s="12" t="s">
        <v>31106</v>
      </c>
      <c r="H1369" s="6" t="str">
        <f t="shared" si="21"/>
        <v>31958 7336 River Oaks Ranch Ops Wtr Building - Pumps Wood 12' X 12'</v>
      </c>
    </row>
    <row r="1370" spans="2:8" x14ac:dyDescent="0.25">
      <c r="B1370" s="78">
        <v>33054</v>
      </c>
      <c r="C1370" s="74">
        <v>5765</v>
      </c>
      <c r="D1370" s="36" t="s">
        <v>56</v>
      </c>
      <c r="E1370" s="37" t="s">
        <v>259</v>
      </c>
      <c r="F1370" s="12" t="s">
        <v>19309</v>
      </c>
      <c r="G1370" s="12" t="s">
        <v>31107</v>
      </c>
      <c r="H1370" s="6" t="str">
        <f t="shared" si="21"/>
        <v>33054 5765 Lake Medina Shores Wtr Ops Building  Steel 12' X 12'</v>
      </c>
    </row>
    <row r="1371" spans="2:8" x14ac:dyDescent="0.25">
      <c r="B1371" s="78">
        <v>31958</v>
      </c>
      <c r="C1371" s="74">
        <v>5044</v>
      </c>
      <c r="D1371" s="36" t="s">
        <v>57</v>
      </c>
      <c r="E1371" s="37" t="s">
        <v>244</v>
      </c>
      <c r="F1371" s="12" t="s">
        <v>19310</v>
      </c>
      <c r="G1371" s="12" t="s">
        <v>31108</v>
      </c>
      <c r="H1371" s="6" t="str">
        <f t="shared" si="21"/>
        <v>31958 5044 Plum Creek Ops Wtr Building 1 Steel 11' X 9'</v>
      </c>
    </row>
    <row r="1372" spans="2:8" x14ac:dyDescent="0.25">
      <c r="B1372" s="78">
        <v>27575</v>
      </c>
      <c r="C1372" s="74">
        <v>2762</v>
      </c>
      <c r="D1372" s="36" t="s">
        <v>57</v>
      </c>
      <c r="E1372" s="37" t="s">
        <v>173</v>
      </c>
      <c r="F1372" s="12" t="s">
        <v>19311</v>
      </c>
      <c r="G1372" s="12" t="s">
        <v>31109</v>
      </c>
      <c r="H1372" s="6" t="str">
        <f t="shared" si="21"/>
        <v>27575 2762 Plum Creek Ops Wtr Building 2 Steel 8' X 12'</v>
      </c>
    </row>
    <row r="1373" spans="2:8" x14ac:dyDescent="0.25">
      <c r="B1373" s="78">
        <v>30863</v>
      </c>
      <c r="C1373" s="74">
        <v>4144</v>
      </c>
      <c r="D1373" s="36" t="s">
        <v>57</v>
      </c>
      <c r="E1373" s="37" t="s">
        <v>225</v>
      </c>
      <c r="F1373" s="12" t="s">
        <v>19312</v>
      </c>
      <c r="G1373" s="12" t="s">
        <v>31110</v>
      </c>
      <c r="H1373" s="6" t="str">
        <f t="shared" si="21"/>
        <v>30863 4144 Plum Creek Ops Wtr Building 3 Steel 9' X 9'</v>
      </c>
    </row>
    <row r="1374" spans="2:8" x14ac:dyDescent="0.25">
      <c r="B1374" s="78">
        <v>28641</v>
      </c>
      <c r="C1374" s="74">
        <v>11743</v>
      </c>
      <c r="D1374" s="36" t="s">
        <v>15</v>
      </c>
      <c r="E1374" s="37" t="s">
        <v>307</v>
      </c>
      <c r="F1374" s="12" t="s">
        <v>19313</v>
      </c>
      <c r="G1374" s="12" t="s">
        <v>31111</v>
      </c>
      <c r="H1374" s="6" t="str">
        <f t="shared" si="21"/>
        <v>28641 11743 TanglewoodWtrOperations Building Aluminum 8' X 50'</v>
      </c>
    </row>
    <row r="1375" spans="2:8" x14ac:dyDescent="0.25">
      <c r="B1375" s="78">
        <v>28641</v>
      </c>
      <c r="C1375" s="74">
        <v>11743</v>
      </c>
      <c r="D1375" s="36" t="s">
        <v>15</v>
      </c>
      <c r="E1375" s="37" t="s">
        <v>307</v>
      </c>
      <c r="F1375" s="12" t="s">
        <v>19313</v>
      </c>
      <c r="G1375" s="12" t="s">
        <v>31111</v>
      </c>
      <c r="H1375" s="6" t="str">
        <f t="shared" si="21"/>
        <v>28641 11743 TanglewoodWtrOperations Building Aluminum 8' X 50'</v>
      </c>
    </row>
    <row r="1376" spans="2:8" x14ac:dyDescent="0.25">
      <c r="B1376" s="78">
        <v>30497</v>
      </c>
      <c r="C1376" s="74">
        <v>5261</v>
      </c>
      <c r="D1376" s="36" t="s">
        <v>50</v>
      </c>
      <c r="E1376" s="37" t="s">
        <v>249</v>
      </c>
      <c r="F1376" s="12" t="s">
        <v>19314</v>
      </c>
      <c r="G1376" s="12" t="s">
        <v>31112</v>
      </c>
      <c r="H1376" s="6" t="str">
        <f t="shared" si="21"/>
        <v>30497 5261 Carolynn EstatesWtrOperations Building Concrete 10' X 10'</v>
      </c>
    </row>
    <row r="1377" spans="2:8" x14ac:dyDescent="0.25">
      <c r="B1377" s="78">
        <v>31593</v>
      </c>
      <c r="C1377" s="74">
        <v>6695</v>
      </c>
      <c r="D1377" s="36" t="s">
        <v>164</v>
      </c>
      <c r="E1377" s="37" t="s">
        <v>270</v>
      </c>
      <c r="F1377" s="12" t="s">
        <v>19315</v>
      </c>
      <c r="G1377" s="12" t="s">
        <v>31113</v>
      </c>
      <c r="H1377" s="6" t="str">
        <f t="shared" si="21"/>
        <v>31593 6695 Twin Creeks AdditionWtrOperations Building Concrete 10'6 X 9' inch</v>
      </c>
    </row>
    <row r="1378" spans="2:8" x14ac:dyDescent="0.25">
      <c r="B1378" s="78">
        <v>36707</v>
      </c>
      <c r="C1378" s="74">
        <v>16704</v>
      </c>
      <c r="D1378" s="36" t="s">
        <v>47</v>
      </c>
      <c r="E1378" s="37" t="s">
        <v>328</v>
      </c>
      <c r="F1378" s="12" t="s">
        <v>19316</v>
      </c>
      <c r="G1378" s="12" t="s">
        <v>31114</v>
      </c>
      <c r="H1378" s="6" t="str">
        <f t="shared" si="21"/>
        <v>36707 16704 Comanche CoveWtrOperations Building Concrete 18'x16'</v>
      </c>
    </row>
    <row r="1379" spans="2:8" x14ac:dyDescent="0.25">
      <c r="B1379" s="78">
        <v>30497</v>
      </c>
      <c r="C1379" s="74">
        <v>5175</v>
      </c>
      <c r="D1379" s="36" t="s">
        <v>18</v>
      </c>
      <c r="E1379" s="37" t="s">
        <v>247</v>
      </c>
      <c r="F1379" s="12" t="s">
        <v>19317</v>
      </c>
      <c r="G1379" s="12" t="s">
        <v>31115</v>
      </c>
      <c r="H1379" s="6" t="str">
        <f t="shared" si="21"/>
        <v>30497 5175 Falcon Crest AdditionWtrOperations Building Concrete 9'2 X 10'6 inch inch</v>
      </c>
    </row>
    <row r="1380" spans="2:8" x14ac:dyDescent="0.25">
      <c r="B1380" s="78">
        <v>34880</v>
      </c>
      <c r="C1380" s="74">
        <v>7577</v>
      </c>
      <c r="D1380" s="36" t="s">
        <v>38</v>
      </c>
      <c r="E1380" s="37" t="s">
        <v>281</v>
      </c>
      <c r="F1380" s="12" t="s">
        <v>19318</v>
      </c>
      <c r="G1380" s="12" t="s">
        <v>31116</v>
      </c>
      <c r="H1380" s="6" t="str">
        <f t="shared" si="21"/>
        <v>34880 7577 Hulon LakesWtrOperations Building Concrete Block 10' X 12'</v>
      </c>
    </row>
    <row r="1381" spans="2:8" x14ac:dyDescent="0.25">
      <c r="B1381" s="78">
        <v>30132</v>
      </c>
      <c r="C1381" s="74">
        <v>4086</v>
      </c>
      <c r="D1381" s="36" t="s">
        <v>190</v>
      </c>
      <c r="E1381" s="37" t="s">
        <v>221</v>
      </c>
      <c r="F1381" s="12" t="s">
        <v>19319</v>
      </c>
      <c r="G1381" s="12" t="s">
        <v>31117</v>
      </c>
      <c r="H1381" s="6" t="str">
        <f t="shared" si="21"/>
        <v>30132 4086 West MeadowsWtrOperations Building Concrete Block 10' X 6'</v>
      </c>
    </row>
    <row r="1382" spans="2:8" x14ac:dyDescent="0.25">
      <c r="B1382" s="78">
        <v>35246</v>
      </c>
      <c r="C1382" s="74">
        <v>10842</v>
      </c>
      <c r="D1382" s="36" t="s">
        <v>21</v>
      </c>
      <c r="E1382" s="37" t="s">
        <v>302</v>
      </c>
      <c r="F1382" s="12" t="s">
        <v>19320</v>
      </c>
      <c r="G1382" s="12" t="s">
        <v>31118</v>
      </c>
      <c r="H1382" s="6" t="str">
        <f t="shared" si="21"/>
        <v>35246 10842 Decker HillsWtrOperations Building Concrete Block 12' X 16'</v>
      </c>
    </row>
    <row r="1383" spans="2:8" x14ac:dyDescent="0.25">
      <c r="B1383" s="78">
        <v>31958</v>
      </c>
      <c r="C1383" s="74">
        <v>9753</v>
      </c>
      <c r="D1383" s="36" t="s">
        <v>57</v>
      </c>
      <c r="E1383" s="37" t="s">
        <v>296</v>
      </c>
      <c r="F1383" s="12" t="s">
        <v>19321</v>
      </c>
      <c r="G1383" s="12" t="s">
        <v>31119</v>
      </c>
      <c r="H1383" s="6" t="str">
        <f t="shared" si="21"/>
        <v>31958 9753 Plum Creek Ops Wtr Building Concrete Block 12' X 17'</v>
      </c>
    </row>
    <row r="1384" spans="2:8" x14ac:dyDescent="0.25">
      <c r="B1384" s="78">
        <v>30863</v>
      </c>
      <c r="C1384" s="74">
        <v>1537</v>
      </c>
      <c r="D1384" s="36" t="s">
        <v>63</v>
      </c>
      <c r="E1384" s="37" t="s">
        <v>528</v>
      </c>
      <c r="F1384" s="12" t="s">
        <v>19322</v>
      </c>
      <c r="G1384" s="12" t="s">
        <v>31120</v>
      </c>
      <c r="H1384" s="6" t="str">
        <f t="shared" si="21"/>
        <v>30863 1537 LollilopWtrOperations Building Concrete Block 12' X 20'</v>
      </c>
    </row>
    <row r="1385" spans="2:8" x14ac:dyDescent="0.25">
      <c r="B1385" s="78">
        <v>30863</v>
      </c>
      <c r="C1385" s="74">
        <v>1537</v>
      </c>
      <c r="D1385" s="36" t="s">
        <v>63</v>
      </c>
      <c r="E1385" s="37" t="s">
        <v>528</v>
      </c>
      <c r="F1385" s="12" t="s">
        <v>19322</v>
      </c>
      <c r="G1385" s="12" t="s">
        <v>31120</v>
      </c>
      <c r="H1385" s="6" t="str">
        <f t="shared" si="21"/>
        <v>30863 1537 LollilopWtrOperations Building Concrete Block 12' X 20'</v>
      </c>
    </row>
    <row r="1386" spans="2:8" x14ac:dyDescent="0.25">
      <c r="B1386" s="78">
        <v>30863</v>
      </c>
      <c r="C1386" s="74">
        <v>13829</v>
      </c>
      <c r="D1386" s="36" t="s">
        <v>57</v>
      </c>
      <c r="E1386" s="37" t="s">
        <v>314</v>
      </c>
      <c r="F1386" s="12" t="s">
        <v>19323</v>
      </c>
      <c r="G1386" s="12" t="s">
        <v>31121</v>
      </c>
      <c r="H1386" s="6" t="str">
        <f t="shared" si="21"/>
        <v>30863 13829 Plum Creek Ops Wtr Building Concrete Block 12' X 24'</v>
      </c>
    </row>
    <row r="1387" spans="2:8" x14ac:dyDescent="0.25">
      <c r="B1387" s="78">
        <v>26114</v>
      </c>
      <c r="C1387" s="74">
        <v>2977</v>
      </c>
      <c r="D1387" s="36" t="s">
        <v>22</v>
      </c>
      <c r="E1387" s="37" t="s">
        <v>181</v>
      </c>
      <c r="F1387" s="12" t="s">
        <v>19324</v>
      </c>
      <c r="G1387" s="12" t="s">
        <v>31122</v>
      </c>
      <c r="H1387" s="6" t="str">
        <f t="shared" si="21"/>
        <v>26114 2977 Stonecrest EstatesWtrOperations Building Concrete Block 14' X 12'</v>
      </c>
    </row>
    <row r="1388" spans="2:8" x14ac:dyDescent="0.25">
      <c r="B1388" s="78">
        <v>29402</v>
      </c>
      <c r="C1388" s="74">
        <v>13579</v>
      </c>
      <c r="D1388" s="36" t="s">
        <v>115</v>
      </c>
      <c r="E1388" s="37" t="s">
        <v>312</v>
      </c>
      <c r="F1388" s="12" t="s">
        <v>19325</v>
      </c>
      <c r="G1388" s="12" t="s">
        <v>31123</v>
      </c>
      <c r="H1388" s="6" t="str">
        <f t="shared" si="21"/>
        <v>29402 13579 Markum Ranch EstatesWtrOperations Building Concrete Block 24' X 15'</v>
      </c>
    </row>
    <row r="1389" spans="2:8" x14ac:dyDescent="0.25">
      <c r="B1389" s="78">
        <v>34515</v>
      </c>
      <c r="C1389" s="74">
        <v>27998</v>
      </c>
      <c r="D1389" s="36" t="s">
        <v>29</v>
      </c>
      <c r="E1389" s="37" t="s">
        <v>345</v>
      </c>
      <c r="F1389" s="12" t="s">
        <v>19326</v>
      </c>
      <c r="G1389" s="12" t="s">
        <v>31124</v>
      </c>
      <c r="H1389" s="6" t="str">
        <f t="shared" si="21"/>
        <v>34515 27998 West Park VillageWtrOperations Building Concrete Block 25 X 26</v>
      </c>
    </row>
    <row r="1390" spans="2:8" x14ac:dyDescent="0.25">
      <c r="B1390" s="78">
        <v>30863</v>
      </c>
      <c r="C1390" s="74">
        <v>1889</v>
      </c>
      <c r="D1390" s="36" t="s">
        <v>21</v>
      </c>
      <c r="E1390" s="37" t="s">
        <v>89</v>
      </c>
      <c r="F1390" s="12" t="s">
        <v>19327</v>
      </c>
      <c r="G1390" s="12" t="s">
        <v>31125</v>
      </c>
      <c r="H1390" s="6" t="str">
        <f t="shared" si="21"/>
        <v>30863 1889 Decker HillsWtrOperations Building Concrete Block 4'x6'</v>
      </c>
    </row>
    <row r="1391" spans="2:8" x14ac:dyDescent="0.25">
      <c r="B1391" s="78">
        <v>34150</v>
      </c>
      <c r="C1391" s="74">
        <v>3605</v>
      </c>
      <c r="D1391" s="36" t="s">
        <v>118</v>
      </c>
      <c r="E1391" s="37" t="s">
        <v>202</v>
      </c>
      <c r="F1391" s="12" t="s">
        <v>19328</v>
      </c>
      <c r="G1391" s="12" t="s">
        <v>31126</v>
      </c>
      <c r="H1391" s="6" t="str">
        <f t="shared" si="21"/>
        <v>34150 3605 Hideaway Bay EstatesWtrOperations Building Concrete Block 7' X 7'</v>
      </c>
    </row>
    <row r="1392" spans="2:8" x14ac:dyDescent="0.25">
      <c r="B1392" s="78">
        <v>30863</v>
      </c>
      <c r="C1392" s="74">
        <v>4408</v>
      </c>
      <c r="D1392" s="36" t="s">
        <v>21</v>
      </c>
      <c r="E1392" s="37" t="s">
        <v>233</v>
      </c>
      <c r="F1392" s="12" t="s">
        <v>19329</v>
      </c>
      <c r="G1392" s="12" t="s">
        <v>31127</v>
      </c>
      <c r="H1392" s="6" t="str">
        <f t="shared" si="21"/>
        <v>30863 4408 Decker HillsWtrOperations Building Concrete Block 8' X 10'</v>
      </c>
    </row>
    <row r="1393" spans="2:8" x14ac:dyDescent="0.25">
      <c r="B1393" s="78">
        <v>36341</v>
      </c>
      <c r="C1393" s="74">
        <v>6538</v>
      </c>
      <c r="D1393" s="36" t="s">
        <v>69</v>
      </c>
      <c r="E1393" s="37" t="s">
        <v>269</v>
      </c>
      <c r="F1393" s="12" t="s">
        <v>19330</v>
      </c>
      <c r="G1393" s="12" t="s">
        <v>31128</v>
      </c>
      <c r="H1393" s="6" t="str">
        <f t="shared" si="21"/>
        <v>36341 6538 Briarwood HarborWtrOperations Building Concrete Block 8' X 12'</v>
      </c>
    </row>
    <row r="1394" spans="2:8" x14ac:dyDescent="0.25">
      <c r="B1394" s="78">
        <v>41830</v>
      </c>
      <c r="C1394" s="74">
        <v>4437.62</v>
      </c>
      <c r="D1394" s="36" t="s">
        <v>15</v>
      </c>
      <c r="E1394" s="37" t="s">
        <v>560</v>
      </c>
      <c r="F1394" s="12" t="s">
        <v>19331</v>
      </c>
      <c r="G1394" s="12" t="s">
        <v>31129</v>
      </c>
      <c r="H1394" s="6" t="str">
        <f t="shared" si="21"/>
        <v>41830 4437.62 TanglewoodWtrOperations Building Concrete block Tanglewood WtrOps</v>
      </c>
    </row>
    <row r="1395" spans="2:8" x14ac:dyDescent="0.25">
      <c r="B1395" s="78">
        <v>30863</v>
      </c>
      <c r="C1395" s="74">
        <v>9363</v>
      </c>
      <c r="D1395" s="36" t="s">
        <v>58</v>
      </c>
      <c r="E1395" s="37" t="s">
        <v>293</v>
      </c>
      <c r="F1395" s="12" t="s">
        <v>19332</v>
      </c>
      <c r="G1395" s="12" t="s">
        <v>31130</v>
      </c>
      <c r="H1395" s="6" t="str">
        <f t="shared" si="21"/>
        <v>30863 9363 Metroplex HomesteadsWtrOperations Building Concrete/Wood 13' X 15'</v>
      </c>
    </row>
    <row r="1396" spans="2:8" x14ac:dyDescent="0.25">
      <c r="B1396" s="78">
        <v>30863</v>
      </c>
      <c r="C1396" s="74">
        <v>9363</v>
      </c>
      <c r="D1396" s="36" t="s">
        <v>58</v>
      </c>
      <c r="E1396" s="37" t="s">
        <v>293</v>
      </c>
      <c r="F1396" s="12" t="s">
        <v>19332</v>
      </c>
      <c r="G1396" s="12" t="s">
        <v>31130</v>
      </c>
      <c r="H1396" s="6" t="str">
        <f t="shared" si="21"/>
        <v>30863 9363 Metroplex HomesteadsWtrOperations Building Concrete/Wood 13' X 15'</v>
      </c>
    </row>
    <row r="1397" spans="2:8" x14ac:dyDescent="0.25">
      <c r="B1397" s="78">
        <v>30863</v>
      </c>
      <c r="C1397" s="74">
        <v>9363</v>
      </c>
      <c r="D1397" s="36" t="s">
        <v>58</v>
      </c>
      <c r="E1397" s="37" t="s">
        <v>293</v>
      </c>
      <c r="F1397" s="12" t="s">
        <v>19332</v>
      </c>
      <c r="G1397" s="12" t="s">
        <v>31130</v>
      </c>
      <c r="H1397" s="6" t="str">
        <f t="shared" si="21"/>
        <v>30863 9363 Metroplex HomesteadsWtrOperations Building Concrete/Wood 13' X 15'</v>
      </c>
    </row>
    <row r="1398" spans="2:8" x14ac:dyDescent="0.25">
      <c r="B1398" s="78">
        <v>30863</v>
      </c>
      <c r="C1398" s="74">
        <v>9363</v>
      </c>
      <c r="D1398" s="36" t="s">
        <v>58</v>
      </c>
      <c r="E1398" s="37" t="s">
        <v>293</v>
      </c>
      <c r="F1398" s="12" t="s">
        <v>19332</v>
      </c>
      <c r="G1398" s="12" t="s">
        <v>31130</v>
      </c>
      <c r="H1398" s="6" t="str">
        <f t="shared" si="21"/>
        <v>30863 9363 Metroplex HomesteadsWtrOperations Building Concrete/Wood 13' X 15'</v>
      </c>
    </row>
    <row r="1399" spans="2:8" x14ac:dyDescent="0.25">
      <c r="B1399" s="78">
        <v>30863</v>
      </c>
      <c r="C1399" s="74">
        <v>9363</v>
      </c>
      <c r="D1399" s="36" t="s">
        <v>58</v>
      </c>
      <c r="E1399" s="37" t="s">
        <v>293</v>
      </c>
      <c r="F1399" s="12" t="s">
        <v>19332</v>
      </c>
      <c r="G1399" s="12" t="s">
        <v>31130</v>
      </c>
      <c r="H1399" s="6" t="str">
        <f t="shared" si="21"/>
        <v>30863 9363 Metroplex HomesteadsWtrOperations Building Concrete/Wood 13' X 15'</v>
      </c>
    </row>
    <row r="1400" spans="2:8" x14ac:dyDescent="0.25">
      <c r="B1400" s="78">
        <v>36707</v>
      </c>
      <c r="C1400" s="74">
        <v>9360</v>
      </c>
      <c r="D1400" s="36" t="s">
        <v>28</v>
      </c>
      <c r="E1400" s="37" t="s">
        <v>292</v>
      </c>
      <c r="F1400" s="12" t="s">
        <v>19333</v>
      </c>
      <c r="G1400" s="12" t="s">
        <v>31131</v>
      </c>
      <c r="H1400" s="6" t="str">
        <f t="shared" si="21"/>
        <v>36707 9360 Nolan River EstatesWtrOperations Building Croncrete Block 12' X 12'</v>
      </c>
    </row>
    <row r="1401" spans="2:8" x14ac:dyDescent="0.25">
      <c r="B1401" s="78">
        <v>35246</v>
      </c>
      <c r="C1401" s="74">
        <v>485</v>
      </c>
      <c r="D1401" s="36" t="s">
        <v>59</v>
      </c>
      <c r="E1401" s="37" t="s">
        <v>382</v>
      </c>
      <c r="F1401" s="12" t="s">
        <v>19334</v>
      </c>
      <c r="G1401" s="12" t="s">
        <v>31132</v>
      </c>
      <c r="H1401" s="6" t="str">
        <f t="shared" si="21"/>
        <v>35246 485 WestsideWtrOperations Building Fiberglass 4' X 4'</v>
      </c>
    </row>
    <row r="1402" spans="2:8" x14ac:dyDescent="0.25">
      <c r="B1402" s="78">
        <v>32324</v>
      </c>
      <c r="C1402" s="74">
        <v>108146</v>
      </c>
      <c r="D1402" s="36" t="s">
        <v>99</v>
      </c>
      <c r="E1402" s="37" t="s">
        <v>359</v>
      </c>
      <c r="F1402" s="12" t="s">
        <v>19335</v>
      </c>
      <c r="G1402" s="12" t="s">
        <v>31133</v>
      </c>
      <c r="H1402" s="6" t="str">
        <f t="shared" si="21"/>
        <v>32324 108146 Granbury AcresWtrOperations Building Maintenance Metal 30'X76'</v>
      </c>
    </row>
    <row r="1403" spans="2:8" x14ac:dyDescent="0.25">
      <c r="B1403" s="78">
        <v>34150</v>
      </c>
      <c r="C1403" s="74">
        <v>662</v>
      </c>
      <c r="D1403" s="36" t="s">
        <v>118</v>
      </c>
      <c r="E1403" s="37" t="s">
        <v>443</v>
      </c>
      <c r="F1403" s="12" t="s">
        <v>19336</v>
      </c>
      <c r="G1403" s="12" t="s">
        <v>31134</v>
      </c>
      <c r="H1403" s="6" t="str">
        <f t="shared" si="21"/>
        <v>34150 662 Hideaway Bay EstatesWtrOperations Building Metal      Cl2 3'X3'</v>
      </c>
    </row>
    <row r="1404" spans="2:8" x14ac:dyDescent="0.25">
      <c r="B1404" s="78">
        <v>36707</v>
      </c>
      <c r="C1404" s="74">
        <v>14616</v>
      </c>
      <c r="D1404" s="36" t="s">
        <v>43</v>
      </c>
      <c r="E1404" s="37" t="s">
        <v>320</v>
      </c>
      <c r="F1404" s="12" t="s">
        <v>19337</v>
      </c>
      <c r="G1404" s="12" t="s">
        <v>31135</v>
      </c>
      <c r="H1404" s="6" t="str">
        <f t="shared" si="21"/>
        <v>36707 14616 Sherwood ShoresWtrOperations Building Metal  14' X 18'</v>
      </c>
    </row>
    <row r="1405" spans="2:8" x14ac:dyDescent="0.25">
      <c r="B1405" s="78">
        <v>30132</v>
      </c>
      <c r="C1405" s="74">
        <v>6811</v>
      </c>
      <c r="D1405" s="36" t="s">
        <v>11</v>
      </c>
      <c r="E1405" s="37" t="s">
        <v>272</v>
      </c>
      <c r="F1405" s="12" t="s">
        <v>19338</v>
      </c>
      <c r="G1405" s="12" t="s">
        <v>31136</v>
      </c>
      <c r="H1405" s="6" t="str">
        <f t="shared" si="21"/>
        <v>30132 6811 Ridgecrest Estates Johnson WtrOperations Building Metal 10' X 10'</v>
      </c>
    </row>
    <row r="1406" spans="2:8" x14ac:dyDescent="0.25">
      <c r="B1406" s="78">
        <v>31228</v>
      </c>
      <c r="C1406" s="74">
        <v>4251</v>
      </c>
      <c r="D1406" s="36" t="s">
        <v>59</v>
      </c>
      <c r="E1406" s="37" t="s">
        <v>228</v>
      </c>
      <c r="F1406" s="12" t="s">
        <v>19339</v>
      </c>
      <c r="G1406" s="12" t="s">
        <v>31137</v>
      </c>
      <c r="H1406" s="6" t="str">
        <f t="shared" si="21"/>
        <v>31228 4251 WestsideWtrOperations Building Metal 10' X 6'</v>
      </c>
    </row>
    <row r="1407" spans="2:8" x14ac:dyDescent="0.25">
      <c r="B1407" s="78">
        <v>26114</v>
      </c>
      <c r="C1407" s="74">
        <v>2289</v>
      </c>
      <c r="D1407" s="36" t="s">
        <v>141</v>
      </c>
      <c r="E1407" s="37" t="s">
        <v>140</v>
      </c>
      <c r="F1407" s="12" t="s">
        <v>19340</v>
      </c>
      <c r="G1407" s="12" t="s">
        <v>31138</v>
      </c>
      <c r="H1407" s="6" t="str">
        <f t="shared" si="21"/>
        <v>26114 2289 Tex-Rides FifthWtrOperations Building Metal 12' X 10'2 inch;TECON inch</v>
      </c>
    </row>
    <row r="1408" spans="2:8" x14ac:dyDescent="0.25">
      <c r="B1408" s="78">
        <v>26480</v>
      </c>
      <c r="C1408" s="74">
        <v>2864</v>
      </c>
      <c r="D1408" s="36" t="s">
        <v>36</v>
      </c>
      <c r="E1408" s="37" t="s">
        <v>175</v>
      </c>
      <c r="F1408" s="12" t="s">
        <v>19341</v>
      </c>
      <c r="G1408" s="12" t="s">
        <v>31139</v>
      </c>
      <c r="H1408" s="6" t="str">
        <f t="shared" si="21"/>
        <v>26480 2864 Pine Trail ShoresWtrOperations Building Metal 12 X 12</v>
      </c>
    </row>
    <row r="1409" spans="2:8" x14ac:dyDescent="0.25">
      <c r="B1409" s="78">
        <v>29767</v>
      </c>
      <c r="C1409" s="74">
        <v>6850</v>
      </c>
      <c r="D1409" s="36" t="s">
        <v>36</v>
      </c>
      <c r="E1409" s="37" t="s">
        <v>175</v>
      </c>
      <c r="F1409" s="12" t="s">
        <v>19342</v>
      </c>
      <c r="G1409" s="12" t="s">
        <v>31140</v>
      </c>
      <c r="H1409" s="6" t="str">
        <f t="shared" si="21"/>
        <v>29767 6850 Pine Trail ShoresWtrOperations Building Metal 12 X 12</v>
      </c>
    </row>
    <row r="1410" spans="2:8" x14ac:dyDescent="0.25">
      <c r="B1410" s="78">
        <v>35976</v>
      </c>
      <c r="C1410" s="74">
        <v>11237</v>
      </c>
      <c r="D1410" s="36" t="s">
        <v>74</v>
      </c>
      <c r="E1410" s="37" t="s">
        <v>304</v>
      </c>
      <c r="F1410" s="12" t="s">
        <v>19343</v>
      </c>
      <c r="G1410" s="12" t="s">
        <v>31141</v>
      </c>
      <c r="H1410" s="6" t="str">
        <f t="shared" si="21"/>
        <v>35976 11237 Aurora VistaWtrOperations Building Metal 12' X 16'</v>
      </c>
    </row>
    <row r="1411" spans="2:8" x14ac:dyDescent="0.25">
      <c r="B1411" s="78">
        <v>36707</v>
      </c>
      <c r="C1411" s="74">
        <v>11712</v>
      </c>
      <c r="D1411" s="36" t="s">
        <v>16</v>
      </c>
      <c r="E1411" s="37" t="s">
        <v>304</v>
      </c>
      <c r="F1411" s="12" t="s">
        <v>19344</v>
      </c>
      <c r="G1411" s="12" t="s">
        <v>31142</v>
      </c>
      <c r="H1411" s="6" t="str">
        <f t="shared" ref="H1411:H1474" si="22">G1411&amp;" "&amp;E1411</f>
        <v>36707 11712 Holiday Villages of Livingston WtrOps Building Metal 12' X 16'</v>
      </c>
    </row>
    <row r="1412" spans="2:8" x14ac:dyDescent="0.25">
      <c r="B1412" s="78">
        <v>33785</v>
      </c>
      <c r="C1412" s="74">
        <v>7431</v>
      </c>
      <c r="D1412" s="36" t="s">
        <v>34</v>
      </c>
      <c r="E1412" s="37" t="s">
        <v>279</v>
      </c>
      <c r="F1412" s="12" t="s">
        <v>19345</v>
      </c>
      <c r="G1412" s="12" t="s">
        <v>31143</v>
      </c>
      <c r="H1412" s="6" t="str">
        <f t="shared" si="22"/>
        <v>33785 7431 Western Lake EstatesWtrOperations Building Metal 12x12</v>
      </c>
    </row>
    <row r="1413" spans="2:8" x14ac:dyDescent="0.25">
      <c r="B1413" s="78">
        <v>36341</v>
      </c>
      <c r="C1413" s="74">
        <v>15937</v>
      </c>
      <c r="D1413" s="36" t="s">
        <v>15</v>
      </c>
      <c r="E1413" s="37" t="s">
        <v>324</v>
      </c>
      <c r="F1413" s="12" t="s">
        <v>19346</v>
      </c>
      <c r="G1413" s="12" t="s">
        <v>31144</v>
      </c>
      <c r="H1413" s="6" t="str">
        <f t="shared" si="22"/>
        <v>36341 15937 TanglewoodWtrOperations Building Metal 14' X 18'</v>
      </c>
    </row>
    <row r="1414" spans="2:8" x14ac:dyDescent="0.25">
      <c r="B1414" s="78">
        <v>30497</v>
      </c>
      <c r="C1414" s="74">
        <v>15957</v>
      </c>
      <c r="D1414" s="36" t="s">
        <v>50</v>
      </c>
      <c r="E1414" s="37" t="s">
        <v>325</v>
      </c>
      <c r="F1414" s="12" t="s">
        <v>19347</v>
      </c>
      <c r="G1414" s="12" t="s">
        <v>31145</v>
      </c>
      <c r="H1414" s="6" t="str">
        <f t="shared" si="22"/>
        <v>30497 15957 Carolynn EstatesWtrOperations Building Metal 15' X 25'</v>
      </c>
    </row>
    <row r="1415" spans="2:8" x14ac:dyDescent="0.25">
      <c r="B1415" s="78">
        <v>34880</v>
      </c>
      <c r="C1415" s="74">
        <v>18604</v>
      </c>
      <c r="D1415" s="36" t="s">
        <v>50</v>
      </c>
      <c r="E1415" s="37" t="s">
        <v>325</v>
      </c>
      <c r="F1415" s="12" t="s">
        <v>19348</v>
      </c>
      <c r="G1415" s="12" t="s">
        <v>31146</v>
      </c>
      <c r="H1415" s="6" t="str">
        <f t="shared" si="22"/>
        <v>34880 18604 Carolynn EstatesWtrOperations Building Metal 15' X 25'</v>
      </c>
    </row>
    <row r="1416" spans="2:8" x14ac:dyDescent="0.25">
      <c r="B1416" s="78">
        <v>29402</v>
      </c>
      <c r="C1416" s="74">
        <v>24503</v>
      </c>
      <c r="D1416" s="36" t="s">
        <v>39</v>
      </c>
      <c r="E1416" s="37" t="s">
        <v>340</v>
      </c>
      <c r="F1416" s="12" t="s">
        <v>19349</v>
      </c>
      <c r="G1416" s="12" t="s">
        <v>31147</v>
      </c>
      <c r="H1416" s="6" t="str">
        <f t="shared" si="22"/>
        <v>29402 24503 Pine HarborWtrOperations Building Metal 22' X 28'</v>
      </c>
    </row>
    <row r="1417" spans="2:8" x14ac:dyDescent="0.25">
      <c r="B1417" s="78">
        <v>26845</v>
      </c>
      <c r="C1417" s="74">
        <v>10508</v>
      </c>
      <c r="D1417" s="36" t="s">
        <v>41</v>
      </c>
      <c r="E1417" s="37" t="s">
        <v>300</v>
      </c>
      <c r="F1417" s="12" t="s">
        <v>19350</v>
      </c>
      <c r="G1417" s="12" t="s">
        <v>31148</v>
      </c>
      <c r="H1417" s="6" t="str">
        <f t="shared" si="22"/>
        <v>26845 10508 Beachwood EstatesWtrOperations Building Metal 24 x 24'</v>
      </c>
    </row>
    <row r="1418" spans="2:8" x14ac:dyDescent="0.25">
      <c r="B1418" s="78">
        <v>26845</v>
      </c>
      <c r="C1418" s="74">
        <v>11655</v>
      </c>
      <c r="D1418" s="36" t="s">
        <v>41</v>
      </c>
      <c r="E1418" s="37" t="s">
        <v>305</v>
      </c>
      <c r="F1418" s="12" t="s">
        <v>19351</v>
      </c>
      <c r="G1418" s="12" t="s">
        <v>31149</v>
      </c>
      <c r="H1418" s="6" t="str">
        <f t="shared" si="22"/>
        <v>26845 11655 Beachwood EstatesWtrOperations Building Metal 30' X 25'</v>
      </c>
    </row>
    <row r="1419" spans="2:8" x14ac:dyDescent="0.25">
      <c r="B1419" s="78">
        <v>30132</v>
      </c>
      <c r="C1419" s="74">
        <v>39957</v>
      </c>
      <c r="D1419" s="36" t="s">
        <v>56</v>
      </c>
      <c r="E1419" s="37" t="s">
        <v>349</v>
      </c>
      <c r="F1419" s="12" t="s">
        <v>19352</v>
      </c>
      <c r="G1419" s="12" t="s">
        <v>31150</v>
      </c>
      <c r="H1419" s="6" t="str">
        <f t="shared" si="22"/>
        <v>30132 39957 Lake Medina Shores Wtr Ops Building Metal 32' X 50'</v>
      </c>
    </row>
    <row r="1420" spans="2:8" x14ac:dyDescent="0.25">
      <c r="B1420" s="78">
        <v>31593</v>
      </c>
      <c r="C1420" s="74">
        <v>1968</v>
      </c>
      <c r="D1420" s="36" t="s">
        <v>57</v>
      </c>
      <c r="E1420" s="37" t="s">
        <v>100</v>
      </c>
      <c r="F1420" s="12" t="s">
        <v>19353</v>
      </c>
      <c r="G1420" s="12" t="s">
        <v>31151</v>
      </c>
      <c r="H1420" s="6" t="str">
        <f t="shared" si="22"/>
        <v>31593 1968 Plum Creek Ops Wtr Building Metal 5' X 5'</v>
      </c>
    </row>
    <row r="1421" spans="2:8" x14ac:dyDescent="0.25">
      <c r="B1421" s="78">
        <v>35246</v>
      </c>
      <c r="C1421" s="74">
        <v>2314</v>
      </c>
      <c r="D1421" s="36" t="s">
        <v>57</v>
      </c>
      <c r="E1421" s="37" t="s">
        <v>100</v>
      </c>
      <c r="F1421" s="12" t="s">
        <v>19354</v>
      </c>
      <c r="G1421" s="12" t="s">
        <v>31152</v>
      </c>
      <c r="H1421" s="6" t="str">
        <f t="shared" si="22"/>
        <v>35246 2314 Plum Creek Ops Wtr Building Metal 5' X 5'</v>
      </c>
    </row>
    <row r="1422" spans="2:8" x14ac:dyDescent="0.25">
      <c r="B1422" s="78">
        <v>32324</v>
      </c>
      <c r="C1422" s="74">
        <v>2988</v>
      </c>
      <c r="D1422" s="36" t="s">
        <v>99</v>
      </c>
      <c r="E1422" s="37" t="s">
        <v>182</v>
      </c>
      <c r="F1422" s="12" t="s">
        <v>19355</v>
      </c>
      <c r="G1422" s="12" t="s">
        <v>31153</v>
      </c>
      <c r="H1422" s="6" t="str">
        <f t="shared" si="22"/>
        <v>32324 2988 Granbury AcresWtrOperations Building Metal 6' X 7'</v>
      </c>
    </row>
    <row r="1423" spans="2:8" x14ac:dyDescent="0.25">
      <c r="B1423" s="78">
        <v>29402</v>
      </c>
      <c r="C1423" s="74">
        <v>2963</v>
      </c>
      <c r="D1423" s="36" t="s">
        <v>83</v>
      </c>
      <c r="E1423" s="37" t="s">
        <v>178</v>
      </c>
      <c r="F1423" s="12" t="s">
        <v>19356</v>
      </c>
      <c r="G1423" s="12" t="s">
        <v>31154</v>
      </c>
      <c r="H1423" s="6" t="str">
        <f t="shared" si="22"/>
        <v>29402 2963 Serenity WoodsWtrOperations Building Metal 6' X 8'</v>
      </c>
    </row>
    <row r="1424" spans="2:8" x14ac:dyDescent="0.25">
      <c r="B1424" s="78">
        <v>31958</v>
      </c>
      <c r="C1424" s="74">
        <v>3386</v>
      </c>
      <c r="D1424" s="36" t="s">
        <v>38</v>
      </c>
      <c r="E1424" s="37" t="s">
        <v>178</v>
      </c>
      <c r="F1424" s="12" t="s">
        <v>19357</v>
      </c>
      <c r="G1424" s="12" t="s">
        <v>31155</v>
      </c>
      <c r="H1424" s="6" t="str">
        <f t="shared" si="22"/>
        <v>31958 3386 Hulon LakesWtrOperations Building Metal 6' X 8'</v>
      </c>
    </row>
    <row r="1425" spans="2:8" x14ac:dyDescent="0.25">
      <c r="B1425" s="78">
        <v>26845</v>
      </c>
      <c r="C1425" s="74">
        <v>24324</v>
      </c>
      <c r="D1425" s="36" t="s">
        <v>42</v>
      </c>
      <c r="E1425" s="37" t="s">
        <v>339</v>
      </c>
      <c r="F1425" s="12" t="s">
        <v>19358</v>
      </c>
      <c r="G1425" s="12" t="s">
        <v>31156</v>
      </c>
      <c r="H1425" s="6" t="str">
        <f t="shared" si="22"/>
        <v>26845 24324 Oak Trail ShoresWtrOperations Building Metal 60' X 40'</v>
      </c>
    </row>
    <row r="1426" spans="2:8" x14ac:dyDescent="0.25">
      <c r="B1426" s="78">
        <v>34880</v>
      </c>
      <c r="C1426" s="74">
        <v>9092</v>
      </c>
      <c r="D1426" s="36" t="s">
        <v>48</v>
      </c>
      <c r="E1426" s="37" t="s">
        <v>291</v>
      </c>
      <c r="F1426" s="12" t="s">
        <v>19359</v>
      </c>
      <c r="G1426" s="12" t="s">
        <v>31157</v>
      </c>
      <c r="H1426" s="6" t="str">
        <f t="shared" si="22"/>
        <v>34880 9092 Highsaw WaterWtrOperations Building Metal 8' X 20'</v>
      </c>
    </row>
    <row r="1427" spans="2:8" x14ac:dyDescent="0.25">
      <c r="B1427" s="78">
        <v>31958</v>
      </c>
      <c r="C1427" s="74">
        <v>4515</v>
      </c>
      <c r="D1427" s="36" t="s">
        <v>43</v>
      </c>
      <c r="E1427" s="37" t="s">
        <v>237</v>
      </c>
      <c r="F1427" s="12" t="s">
        <v>19360</v>
      </c>
      <c r="G1427" s="12" t="s">
        <v>31158</v>
      </c>
      <c r="H1427" s="6" t="str">
        <f t="shared" si="22"/>
        <v>31958 4515 Sherwood ShoresWtrOperations Building Metal 8' X 8'</v>
      </c>
    </row>
    <row r="1428" spans="2:8" x14ac:dyDescent="0.25">
      <c r="B1428" s="78">
        <v>30497</v>
      </c>
      <c r="C1428" s="74">
        <v>12564</v>
      </c>
      <c r="D1428" s="36" t="s">
        <v>43</v>
      </c>
      <c r="E1428" s="37" t="s">
        <v>309</v>
      </c>
      <c r="F1428" s="12" t="s">
        <v>19361</v>
      </c>
      <c r="G1428" s="12" t="s">
        <v>31159</v>
      </c>
      <c r="H1428" s="6" t="str">
        <f t="shared" si="22"/>
        <v>30497 12564 Sherwood ShoresWtrOperations Building No. 1 Wood 14' X 20'</v>
      </c>
    </row>
    <row r="1429" spans="2:8" x14ac:dyDescent="0.25">
      <c r="B1429" s="78">
        <v>34150</v>
      </c>
      <c r="C1429" s="74">
        <v>4317</v>
      </c>
      <c r="D1429" s="36" t="s">
        <v>30</v>
      </c>
      <c r="E1429" s="37" t="s">
        <v>229</v>
      </c>
      <c r="F1429" s="12" t="s">
        <v>19362</v>
      </c>
      <c r="G1429" s="12" t="s">
        <v>31160</v>
      </c>
      <c r="H1429" s="6" t="str">
        <f t="shared" si="22"/>
        <v>34150 4317 Spanish Park EstatesWtrOperations Building No. 2 Wood 6' X 11'</v>
      </c>
    </row>
    <row r="1430" spans="2:8" x14ac:dyDescent="0.25">
      <c r="B1430" s="78">
        <v>33054</v>
      </c>
      <c r="C1430" s="74">
        <v>14604</v>
      </c>
      <c r="D1430" s="36" t="s">
        <v>43</v>
      </c>
      <c r="E1430" s="37" t="s">
        <v>319</v>
      </c>
      <c r="F1430" s="12" t="s">
        <v>19363</v>
      </c>
      <c r="G1430" s="12" t="s">
        <v>31161</v>
      </c>
      <c r="H1430" s="6" t="str">
        <f t="shared" si="22"/>
        <v>33054 14604 Sherwood ShoresWtrOperations Building No. 3 Steel 16' X 20'</v>
      </c>
    </row>
    <row r="1431" spans="2:8" x14ac:dyDescent="0.25">
      <c r="B1431" s="78">
        <v>34150</v>
      </c>
      <c r="C1431" s="74">
        <v>97127</v>
      </c>
      <c r="D1431" s="36" t="s">
        <v>99</v>
      </c>
      <c r="E1431" s="37" t="s">
        <v>357</v>
      </c>
      <c r="F1431" s="12" t="s">
        <v>19364</v>
      </c>
      <c r="G1431" s="12" t="s">
        <v>31162</v>
      </c>
      <c r="H1431" s="6" t="str">
        <f t="shared" si="22"/>
        <v>34150 97127 Granbury AcresWtrOperations Building Office Wood 40'X33'</v>
      </c>
    </row>
    <row r="1432" spans="2:8" x14ac:dyDescent="0.25">
      <c r="B1432" s="78">
        <v>29036</v>
      </c>
      <c r="C1432" s="74">
        <v>370</v>
      </c>
      <c r="D1432" s="36" t="s">
        <v>9</v>
      </c>
      <c r="E1432" s="37" t="s">
        <v>358</v>
      </c>
      <c r="F1432" s="12" t="s">
        <v>19365</v>
      </c>
      <c r="G1432" s="12" t="s">
        <v>31163</v>
      </c>
      <c r="H1432" s="6" t="str">
        <f t="shared" si="22"/>
        <v>29036 370 Westwood BeachWtrOperations Building Plastic 3' X 5'</v>
      </c>
    </row>
    <row r="1433" spans="2:8" x14ac:dyDescent="0.25">
      <c r="B1433" s="78">
        <v>29036</v>
      </c>
      <c r="C1433" s="74">
        <v>523</v>
      </c>
      <c r="D1433" s="36" t="s">
        <v>9</v>
      </c>
      <c r="E1433" s="37" t="s">
        <v>387</v>
      </c>
      <c r="F1433" s="12" t="s">
        <v>19366</v>
      </c>
      <c r="G1433" s="12" t="s">
        <v>31164</v>
      </c>
      <c r="H1433" s="6" t="str">
        <f t="shared" si="22"/>
        <v>29036 523 Westwood BeachWtrOperations Building Plastic 4' X 4'</v>
      </c>
    </row>
    <row r="1434" spans="2:8" x14ac:dyDescent="0.25">
      <c r="B1434" s="78">
        <v>38717</v>
      </c>
      <c r="C1434" s="74">
        <v>1424.96</v>
      </c>
      <c r="D1434" s="36" t="s">
        <v>58</v>
      </c>
      <c r="E1434" s="37" t="s">
        <v>413</v>
      </c>
      <c r="F1434" s="12" t="s">
        <v>19367</v>
      </c>
      <c r="G1434" s="12" t="s">
        <v>31165</v>
      </c>
      <c r="H1434" s="6" t="str">
        <f t="shared" si="22"/>
        <v>38717 1424.96 Metroplex HomesteadsWtrOperations Building repair-W3</v>
      </c>
    </row>
    <row r="1435" spans="2:8" x14ac:dyDescent="0.25">
      <c r="B1435" s="78">
        <v>38717</v>
      </c>
      <c r="C1435" s="74">
        <v>2132.02</v>
      </c>
      <c r="D1435" s="36" t="s">
        <v>22</v>
      </c>
      <c r="E1435" s="37" t="s">
        <v>413</v>
      </c>
      <c r="F1435" s="12" t="s">
        <v>15164</v>
      </c>
      <c r="G1435" s="12" t="s">
        <v>22995</v>
      </c>
      <c r="H1435" s="6" t="str">
        <f t="shared" si="22"/>
        <v>38717 2132.02 Stonecrest EstatesWtrOperations Building repair-W3</v>
      </c>
    </row>
    <row r="1436" spans="2:8" x14ac:dyDescent="0.25">
      <c r="B1436" s="78">
        <v>38717</v>
      </c>
      <c r="C1436" s="74">
        <v>1467.45</v>
      </c>
      <c r="D1436" s="36" t="s">
        <v>58</v>
      </c>
      <c r="E1436" s="37" t="s">
        <v>412</v>
      </c>
      <c r="F1436" s="12" t="s">
        <v>19368</v>
      </c>
      <c r="G1436" s="12" t="s">
        <v>31166</v>
      </c>
      <c r="H1436" s="6" t="str">
        <f t="shared" si="22"/>
        <v>38717 1467.45 Metroplex HomesteadsWtrOperations Building repair-W4</v>
      </c>
    </row>
    <row r="1437" spans="2:8" x14ac:dyDescent="0.25">
      <c r="B1437" s="78">
        <v>38717</v>
      </c>
      <c r="C1437" s="74">
        <v>1527.69</v>
      </c>
      <c r="D1437" s="36" t="s">
        <v>58</v>
      </c>
      <c r="E1437" s="37" t="s">
        <v>414</v>
      </c>
      <c r="F1437" s="12" t="s">
        <v>19369</v>
      </c>
      <c r="G1437" s="12" t="s">
        <v>31167</v>
      </c>
      <c r="H1437" s="6" t="str">
        <f t="shared" si="22"/>
        <v>38717 1527.69 Metroplex HomesteadsWtrOperations Building repair-W5</v>
      </c>
    </row>
    <row r="1438" spans="2:8" x14ac:dyDescent="0.25">
      <c r="B1438" s="78">
        <v>27941</v>
      </c>
      <c r="C1438" s="74">
        <v>7180</v>
      </c>
      <c r="D1438" s="36" t="s">
        <v>42</v>
      </c>
      <c r="E1438" s="37" t="s">
        <v>276</v>
      </c>
      <c r="F1438" s="12" t="s">
        <v>19370</v>
      </c>
      <c r="G1438" s="12" t="s">
        <v>31168</v>
      </c>
      <c r="H1438" s="6" t="str">
        <f t="shared" si="22"/>
        <v>27941 7180 Oak Trail ShoresWtrOperations Building Steel 14' X 20'</v>
      </c>
    </row>
    <row r="1439" spans="2:8" x14ac:dyDescent="0.25">
      <c r="B1439" s="78">
        <v>30132</v>
      </c>
      <c r="C1439" s="74">
        <v>15983</v>
      </c>
      <c r="D1439" s="36" t="s">
        <v>78</v>
      </c>
      <c r="E1439" s="37" t="s">
        <v>326</v>
      </c>
      <c r="F1439" s="12" t="s">
        <v>19371</v>
      </c>
      <c r="G1439" s="12" t="s">
        <v>31169</v>
      </c>
      <c r="H1439" s="6" t="str">
        <f t="shared" si="22"/>
        <v>30132 15983 Indian Hills HarborWtrOperations Building Steel 16' X 24'</v>
      </c>
    </row>
    <row r="1440" spans="2:8" x14ac:dyDescent="0.25">
      <c r="B1440" s="78">
        <v>29767</v>
      </c>
      <c r="C1440" s="74">
        <v>6087</v>
      </c>
      <c r="D1440" s="36" t="s">
        <v>39</v>
      </c>
      <c r="E1440" s="37" t="s">
        <v>262</v>
      </c>
      <c r="F1440" s="12" t="s">
        <v>19372</v>
      </c>
      <c r="G1440" s="12" t="s">
        <v>31170</v>
      </c>
      <c r="H1440" s="6" t="str">
        <f t="shared" si="22"/>
        <v>29767 6087 Pine HarborWtrOperations Building Storage 9' X 14'</v>
      </c>
    </row>
    <row r="1441" spans="2:8" x14ac:dyDescent="0.25">
      <c r="B1441" s="78">
        <v>34150</v>
      </c>
      <c r="C1441" s="74">
        <v>22001</v>
      </c>
      <c r="D1441" s="36" t="s">
        <v>99</v>
      </c>
      <c r="E1441" s="37" t="s">
        <v>334</v>
      </c>
      <c r="F1441" s="12" t="s">
        <v>19373</v>
      </c>
      <c r="G1441" s="12" t="s">
        <v>31171</v>
      </c>
      <c r="H1441" s="6" t="str">
        <f t="shared" si="22"/>
        <v>34150 22001 Granbury AcresWtrOperations Building Storage Wood 13'X23'</v>
      </c>
    </row>
    <row r="1442" spans="2:8" x14ac:dyDescent="0.25">
      <c r="B1442" s="78">
        <v>35976</v>
      </c>
      <c r="C1442" s="74">
        <v>4989</v>
      </c>
      <c r="D1442" s="36" t="s">
        <v>53</v>
      </c>
      <c r="E1442" s="37" t="s">
        <v>242</v>
      </c>
      <c r="F1442" s="12" t="s">
        <v>19374</v>
      </c>
      <c r="G1442" s="12" t="s">
        <v>31172</v>
      </c>
      <c r="H1442" s="6" t="str">
        <f t="shared" si="22"/>
        <v>35976 4989 Callendar LakeWtrOperations Building w/carport Wood 10' X 8'</v>
      </c>
    </row>
    <row r="1443" spans="2:8" x14ac:dyDescent="0.25">
      <c r="B1443" s="78">
        <v>30132</v>
      </c>
      <c r="C1443" s="74">
        <v>4768</v>
      </c>
      <c r="D1443" s="36" t="s">
        <v>11</v>
      </c>
      <c r="E1443" s="37" t="s">
        <v>238</v>
      </c>
      <c r="F1443" s="12" t="s">
        <v>19375</v>
      </c>
      <c r="G1443" s="12" t="s">
        <v>31173</v>
      </c>
      <c r="H1443" s="6" t="str">
        <f t="shared" si="22"/>
        <v>30132 4768 Ridgecrest Estates Johnson WtrOperations Building Well 1 Concrete Block 9' X 10'</v>
      </c>
    </row>
    <row r="1444" spans="2:8" x14ac:dyDescent="0.25">
      <c r="B1444" s="78">
        <v>28733</v>
      </c>
      <c r="C1444" s="74">
        <v>4976</v>
      </c>
      <c r="D1444" s="36" t="s">
        <v>17</v>
      </c>
      <c r="E1444" s="37" t="s">
        <v>241</v>
      </c>
      <c r="F1444" s="12" t="s">
        <v>19376</v>
      </c>
      <c r="G1444" s="12" t="s">
        <v>31174</v>
      </c>
      <c r="H1444" s="6" t="str">
        <f t="shared" si="22"/>
        <v>28733 4976 Camelot ForestWtrOperations Building Wood  11'3 X 12'9 inch' inch</v>
      </c>
    </row>
    <row r="1445" spans="2:8" x14ac:dyDescent="0.25">
      <c r="B1445" s="78">
        <v>25749</v>
      </c>
      <c r="C1445" s="74">
        <v>2463</v>
      </c>
      <c r="D1445" s="36" t="s">
        <v>164</v>
      </c>
      <c r="E1445" s="37" t="s">
        <v>163</v>
      </c>
      <c r="F1445" s="12" t="s">
        <v>19377</v>
      </c>
      <c r="G1445" s="12" t="s">
        <v>31175</v>
      </c>
      <c r="H1445" s="6" t="str">
        <f t="shared" si="22"/>
        <v>25749 2463 Twin Creeks AdditionWtrOperations Building Wood 10' X 10'</v>
      </c>
    </row>
    <row r="1446" spans="2:8" x14ac:dyDescent="0.25">
      <c r="B1446" s="78">
        <v>30863</v>
      </c>
      <c r="C1446" s="74">
        <v>5117</v>
      </c>
      <c r="D1446" s="36" t="s">
        <v>22</v>
      </c>
      <c r="E1446" s="37" t="s">
        <v>163</v>
      </c>
      <c r="F1446" s="12" t="s">
        <v>19378</v>
      </c>
      <c r="G1446" s="12" t="s">
        <v>31176</v>
      </c>
      <c r="H1446" s="6" t="str">
        <f t="shared" si="22"/>
        <v>30863 5117 Stonecrest EstatesWtrOperations Building Wood 10' X 10'</v>
      </c>
    </row>
    <row r="1447" spans="2:8" x14ac:dyDescent="0.25">
      <c r="B1447" s="78">
        <v>32689</v>
      </c>
      <c r="C1447" s="74">
        <v>5468</v>
      </c>
      <c r="D1447" s="36" t="s">
        <v>85</v>
      </c>
      <c r="E1447" s="37" t="s">
        <v>163</v>
      </c>
      <c r="F1447" s="12" t="s">
        <v>19379</v>
      </c>
      <c r="G1447" s="12" t="s">
        <v>31177</v>
      </c>
      <c r="H1447" s="6" t="str">
        <f t="shared" si="22"/>
        <v>32689 5468 Benbrook HillsWtrOperations Building Wood 10' X 10'</v>
      </c>
    </row>
    <row r="1448" spans="2:8" x14ac:dyDescent="0.25">
      <c r="B1448" s="78">
        <v>32689</v>
      </c>
      <c r="C1448" s="74">
        <v>6272</v>
      </c>
      <c r="D1448" s="36" t="s">
        <v>160</v>
      </c>
      <c r="E1448" s="37" t="s">
        <v>265</v>
      </c>
      <c r="F1448" s="12" t="s">
        <v>19380</v>
      </c>
      <c r="G1448" s="12" t="s">
        <v>31178</v>
      </c>
      <c r="H1448" s="6" t="str">
        <f t="shared" si="22"/>
        <v>32689 6272 Denton Creek EstatesWtrOperations Building Wood 10' X 12'</v>
      </c>
    </row>
    <row r="1449" spans="2:8" x14ac:dyDescent="0.25">
      <c r="B1449" s="78">
        <v>34515</v>
      </c>
      <c r="C1449" s="74">
        <v>6720</v>
      </c>
      <c r="D1449" s="36" t="s">
        <v>32</v>
      </c>
      <c r="E1449" s="37" t="s">
        <v>265</v>
      </c>
      <c r="F1449" s="12" t="s">
        <v>19381</v>
      </c>
      <c r="G1449" s="12" t="s">
        <v>31179</v>
      </c>
      <c r="H1449" s="6" t="str">
        <f t="shared" si="22"/>
        <v>34515 6720 Green AcresWtrOperations Building Wood 10' X 12'</v>
      </c>
    </row>
    <row r="1450" spans="2:8" x14ac:dyDescent="0.25">
      <c r="B1450" s="78">
        <v>36341</v>
      </c>
      <c r="C1450" s="74">
        <v>7589</v>
      </c>
      <c r="D1450" s="36" t="s">
        <v>53</v>
      </c>
      <c r="E1450" s="37" t="s">
        <v>265</v>
      </c>
      <c r="F1450" s="12" t="s">
        <v>19382</v>
      </c>
      <c r="G1450" s="12" t="s">
        <v>31180</v>
      </c>
      <c r="H1450" s="6" t="str">
        <f t="shared" si="22"/>
        <v>36341 7589 Callendar LakeWtrOperations Building Wood 10' X 12'</v>
      </c>
    </row>
    <row r="1451" spans="2:8" x14ac:dyDescent="0.25">
      <c r="B1451" s="78">
        <v>31958</v>
      </c>
      <c r="C1451" s="74">
        <v>7132</v>
      </c>
      <c r="D1451" s="36" t="s">
        <v>157</v>
      </c>
      <c r="E1451" s="37" t="s">
        <v>275</v>
      </c>
      <c r="F1451" s="12" t="s">
        <v>19383</v>
      </c>
      <c r="G1451" s="12" t="s">
        <v>31181</v>
      </c>
      <c r="H1451" s="6" t="str">
        <f t="shared" si="22"/>
        <v>31958 7132 Crystal SpringsWtrOperations Building Wood 10' X 14'</v>
      </c>
    </row>
    <row r="1452" spans="2:8" x14ac:dyDescent="0.25">
      <c r="B1452" s="78">
        <v>30497</v>
      </c>
      <c r="C1452" s="74">
        <v>7543</v>
      </c>
      <c r="D1452" s="36" t="s">
        <v>33</v>
      </c>
      <c r="E1452" s="37" t="s">
        <v>280</v>
      </c>
      <c r="F1452" s="12" t="s">
        <v>19384</v>
      </c>
      <c r="G1452" s="12" t="s">
        <v>31182</v>
      </c>
      <c r="H1452" s="6" t="str">
        <f t="shared" si="22"/>
        <v>30497 7543 Ponderosa AdditionWtrOperations Building Wood 10' X 15'</v>
      </c>
    </row>
    <row r="1453" spans="2:8" x14ac:dyDescent="0.25">
      <c r="B1453" s="78">
        <v>26206</v>
      </c>
      <c r="C1453" s="74">
        <v>1253</v>
      </c>
      <c r="D1453" s="36" t="s">
        <v>59</v>
      </c>
      <c r="E1453" s="37" t="s">
        <v>501</v>
      </c>
      <c r="F1453" s="12" t="s">
        <v>19385</v>
      </c>
      <c r="G1453" s="12" t="s">
        <v>31183</v>
      </c>
      <c r="H1453" s="6" t="str">
        <f t="shared" si="22"/>
        <v>26206 1253 WestsideWtrOperations Building Wood 12'  X 20'</v>
      </c>
    </row>
    <row r="1454" spans="2:8" x14ac:dyDescent="0.25">
      <c r="B1454" s="78">
        <v>34150</v>
      </c>
      <c r="C1454" s="74">
        <v>6756.5</v>
      </c>
      <c r="D1454" s="36" t="s">
        <v>60</v>
      </c>
      <c r="E1454" s="37" t="s">
        <v>282</v>
      </c>
      <c r="F1454" s="12" t="s">
        <v>19386</v>
      </c>
      <c r="G1454" s="12" t="s">
        <v>31184</v>
      </c>
      <c r="H1454" s="6" t="str">
        <f t="shared" si="22"/>
        <v>34150 6756.5 Triple H EstatesWtrOperations Building Wood 12' X 12'</v>
      </c>
    </row>
    <row r="1455" spans="2:8" x14ac:dyDescent="0.25">
      <c r="B1455" s="78">
        <v>30863</v>
      </c>
      <c r="C1455" s="74">
        <v>8643</v>
      </c>
      <c r="D1455" s="36" t="s">
        <v>22</v>
      </c>
      <c r="E1455" s="37" t="s">
        <v>289</v>
      </c>
      <c r="F1455" s="12" t="s">
        <v>19387</v>
      </c>
      <c r="G1455" s="12" t="s">
        <v>31185</v>
      </c>
      <c r="H1455" s="6" t="str">
        <f t="shared" si="22"/>
        <v>30863 8643 Stonecrest EstatesWtrOperations Building Wood 12' X 15'</v>
      </c>
    </row>
    <row r="1456" spans="2:8" x14ac:dyDescent="0.25">
      <c r="B1456" s="78">
        <v>34150</v>
      </c>
      <c r="C1456" s="74">
        <v>10174</v>
      </c>
      <c r="D1456" s="36" t="s">
        <v>23</v>
      </c>
      <c r="E1456" s="37" t="s">
        <v>297</v>
      </c>
      <c r="F1456" s="12" t="s">
        <v>19388</v>
      </c>
      <c r="G1456" s="12" t="s">
        <v>31186</v>
      </c>
      <c r="H1456" s="6" t="str">
        <f t="shared" si="22"/>
        <v>34150 10174 CrowleyWtrOperations Building Wood 12' X 17'</v>
      </c>
    </row>
    <row r="1457" spans="2:8" x14ac:dyDescent="0.25">
      <c r="B1457" s="78">
        <v>36341</v>
      </c>
      <c r="C1457" s="74">
        <v>13777</v>
      </c>
      <c r="D1457" s="36" t="s">
        <v>36</v>
      </c>
      <c r="E1457" s="37" t="s">
        <v>313</v>
      </c>
      <c r="F1457" s="12" t="s">
        <v>19389</v>
      </c>
      <c r="G1457" s="12" t="s">
        <v>31187</v>
      </c>
      <c r="H1457" s="6" t="str">
        <f t="shared" si="22"/>
        <v>36341 13777 Pine Trail ShoresWtrOperations Building Wood 12 X 20</v>
      </c>
    </row>
    <row r="1458" spans="2:8" x14ac:dyDescent="0.25">
      <c r="B1458" s="78">
        <v>27575</v>
      </c>
      <c r="C1458" s="74">
        <v>6267</v>
      </c>
      <c r="D1458" s="36" t="s">
        <v>9</v>
      </c>
      <c r="E1458" s="37" t="s">
        <v>201</v>
      </c>
      <c r="F1458" s="12" t="s">
        <v>19390</v>
      </c>
      <c r="G1458" s="12" t="s">
        <v>31188</v>
      </c>
      <c r="H1458" s="6" t="str">
        <f t="shared" si="22"/>
        <v>27575 6267 Westwood BeachWtrOperations Building Wood 12' X 20'</v>
      </c>
    </row>
    <row r="1459" spans="2:8" x14ac:dyDescent="0.25">
      <c r="B1459" s="78">
        <v>29036</v>
      </c>
      <c r="C1459" s="74">
        <v>3554</v>
      </c>
      <c r="D1459" s="36" t="s">
        <v>9</v>
      </c>
      <c r="E1459" s="37" t="s">
        <v>201</v>
      </c>
      <c r="F1459" s="12" t="s">
        <v>19391</v>
      </c>
      <c r="G1459" s="12" t="s">
        <v>31189</v>
      </c>
      <c r="H1459" s="6" t="str">
        <f t="shared" si="22"/>
        <v>29036 3554 Westwood BeachWtrOperations Building Wood 12' X 20'</v>
      </c>
    </row>
    <row r="1460" spans="2:8" x14ac:dyDescent="0.25">
      <c r="B1460" s="78">
        <v>34150</v>
      </c>
      <c r="C1460" s="74">
        <v>14226</v>
      </c>
      <c r="D1460" s="36" t="s">
        <v>23</v>
      </c>
      <c r="E1460" s="37" t="s">
        <v>316</v>
      </c>
      <c r="F1460" s="12" t="s">
        <v>19392</v>
      </c>
      <c r="G1460" s="12" t="s">
        <v>31190</v>
      </c>
      <c r="H1460" s="6" t="str">
        <f t="shared" si="22"/>
        <v>34150 14226 CrowleyWtrOperations Building Wood 12' X 25'</v>
      </c>
    </row>
    <row r="1461" spans="2:8" x14ac:dyDescent="0.25">
      <c r="B1461" s="78">
        <v>30132</v>
      </c>
      <c r="C1461" s="74">
        <v>14239</v>
      </c>
      <c r="D1461" s="36" t="s">
        <v>43</v>
      </c>
      <c r="E1461" s="37" t="s">
        <v>317</v>
      </c>
      <c r="F1461" s="12" t="s">
        <v>19393</v>
      </c>
      <c r="G1461" s="12" t="s">
        <v>31191</v>
      </c>
      <c r="H1461" s="6" t="str">
        <f t="shared" si="22"/>
        <v>30132 14239 Sherwood ShoresWtrOperations Building Wood 12' X 28'</v>
      </c>
    </row>
    <row r="1462" spans="2:8" x14ac:dyDescent="0.25">
      <c r="B1462" s="78">
        <v>34150</v>
      </c>
      <c r="C1462" s="74">
        <v>16188</v>
      </c>
      <c r="D1462" s="36" t="s">
        <v>34</v>
      </c>
      <c r="E1462" s="37" t="s">
        <v>327</v>
      </c>
      <c r="F1462" s="12" t="s">
        <v>19394</v>
      </c>
      <c r="G1462" s="12" t="s">
        <v>31192</v>
      </c>
      <c r="H1462" s="6" t="str">
        <f t="shared" si="22"/>
        <v>34150 16188 Western Lake EstatesWtrOperations Building Wood 12' X 30'</v>
      </c>
    </row>
    <row r="1463" spans="2:8" x14ac:dyDescent="0.25">
      <c r="B1463" s="78">
        <v>33785</v>
      </c>
      <c r="C1463" s="74">
        <v>11661</v>
      </c>
      <c r="D1463" s="36" t="s">
        <v>19</v>
      </c>
      <c r="E1463" s="37" t="s">
        <v>306</v>
      </c>
      <c r="F1463" s="12" t="s">
        <v>19395</v>
      </c>
      <c r="G1463" s="12" t="s">
        <v>31193</v>
      </c>
      <c r="H1463" s="6" t="str">
        <f t="shared" si="22"/>
        <v>33785 11661 Westview - Parker CountyWtrOperations Building Wood 12'X18'</v>
      </c>
    </row>
    <row r="1464" spans="2:8" x14ac:dyDescent="0.25">
      <c r="B1464" s="78">
        <v>27575</v>
      </c>
      <c r="C1464" s="74">
        <v>6469</v>
      </c>
      <c r="D1464" s="36" t="s">
        <v>39</v>
      </c>
      <c r="E1464" s="37" t="s">
        <v>268</v>
      </c>
      <c r="F1464" s="12" t="s">
        <v>19396</v>
      </c>
      <c r="G1464" s="12" t="s">
        <v>31194</v>
      </c>
      <c r="H1464" s="6" t="str">
        <f t="shared" si="22"/>
        <v>27575 6469 Pine HarborWtrOperations Building Wood 14' X 18'</v>
      </c>
    </row>
    <row r="1465" spans="2:8" x14ac:dyDescent="0.25">
      <c r="B1465" s="78">
        <v>26845</v>
      </c>
      <c r="C1465" s="74">
        <v>5486</v>
      </c>
      <c r="D1465" s="36" t="s">
        <v>24</v>
      </c>
      <c r="E1465" s="37" t="s">
        <v>252</v>
      </c>
      <c r="F1465" s="12" t="s">
        <v>19397</v>
      </c>
      <c r="G1465" s="12" t="s">
        <v>31195</v>
      </c>
      <c r="H1465" s="6" t="str">
        <f t="shared" si="22"/>
        <v>26845 5486 Comanche HarborWtrOperations Building Wood 14' X 20'</v>
      </c>
    </row>
    <row r="1466" spans="2:8" x14ac:dyDescent="0.25">
      <c r="B1466" s="78">
        <v>28306</v>
      </c>
      <c r="C1466" s="74">
        <v>7901</v>
      </c>
      <c r="D1466" s="36" t="s">
        <v>24</v>
      </c>
      <c r="E1466" s="37" t="s">
        <v>252</v>
      </c>
      <c r="F1466" s="12" t="s">
        <v>19398</v>
      </c>
      <c r="G1466" s="12" t="s">
        <v>31196</v>
      </c>
      <c r="H1466" s="6" t="str">
        <f t="shared" si="22"/>
        <v>28306 7901 Comanche HarborWtrOperations Building Wood 14' X 20'</v>
      </c>
    </row>
    <row r="1467" spans="2:8" x14ac:dyDescent="0.25">
      <c r="B1467" s="78">
        <v>28306</v>
      </c>
      <c r="C1467" s="74">
        <v>8465</v>
      </c>
      <c r="D1467" s="36" t="s">
        <v>47</v>
      </c>
      <c r="E1467" s="37" t="s">
        <v>288</v>
      </c>
      <c r="F1467" s="12" t="s">
        <v>19399</v>
      </c>
      <c r="G1467" s="12" t="s">
        <v>31197</v>
      </c>
      <c r="H1467" s="6" t="str">
        <f t="shared" si="22"/>
        <v>28306 8465 Comanche CoveWtrOperations Building Wood 15' X 20'</v>
      </c>
    </row>
    <row r="1468" spans="2:8" x14ac:dyDescent="0.25">
      <c r="B1468" s="78">
        <v>29402</v>
      </c>
      <c r="C1468" s="74">
        <v>10183</v>
      </c>
      <c r="D1468" s="36" t="s">
        <v>165</v>
      </c>
      <c r="E1468" s="37" t="s">
        <v>298</v>
      </c>
      <c r="F1468" s="12" t="s">
        <v>19400</v>
      </c>
      <c r="G1468" s="12" t="s">
        <v>31198</v>
      </c>
      <c r="H1468" s="6" t="str">
        <f t="shared" si="22"/>
        <v>29402 10183 Silver SaddleWtrOperations Building Wood 16' X 16'</v>
      </c>
    </row>
    <row r="1469" spans="2:8" x14ac:dyDescent="0.25">
      <c r="B1469" s="78">
        <v>28671</v>
      </c>
      <c r="C1469" s="74">
        <v>11868</v>
      </c>
      <c r="D1469" s="36" t="s">
        <v>27</v>
      </c>
      <c r="E1469" s="37" t="s">
        <v>308</v>
      </c>
      <c r="F1469" s="12" t="s">
        <v>19401</v>
      </c>
      <c r="G1469" s="12" t="s">
        <v>31199</v>
      </c>
      <c r="H1469" s="6" t="str">
        <f t="shared" si="22"/>
        <v>28671 11868 Wynnwood HavenWtrOperations Building Wood 16.5' X 24.5'</v>
      </c>
    </row>
    <row r="1470" spans="2:8" x14ac:dyDescent="0.25">
      <c r="B1470" s="78">
        <v>34515</v>
      </c>
      <c r="C1470" s="74">
        <v>26706</v>
      </c>
      <c r="D1470" s="36" t="s">
        <v>227</v>
      </c>
      <c r="E1470" s="37" t="s">
        <v>342</v>
      </c>
      <c r="F1470" s="12" t="s">
        <v>19402</v>
      </c>
      <c r="G1470" s="12" t="s">
        <v>31200</v>
      </c>
      <c r="H1470" s="6" t="str">
        <f t="shared" si="22"/>
        <v>34515 26706 Acton (Royal Oaks)WtrOperations Building Wood 20' X 31'</v>
      </c>
    </row>
    <row r="1471" spans="2:8" x14ac:dyDescent="0.25">
      <c r="B1471" s="78">
        <v>27575</v>
      </c>
      <c r="C1471" s="74">
        <v>465</v>
      </c>
      <c r="D1471" s="36" t="s">
        <v>38</v>
      </c>
      <c r="E1471" s="37" t="s">
        <v>372</v>
      </c>
      <c r="F1471" s="12" t="s">
        <v>19403</v>
      </c>
      <c r="G1471" s="12" t="s">
        <v>31201</v>
      </c>
      <c r="H1471" s="6" t="str">
        <f t="shared" si="22"/>
        <v>27575 465 Hulon LakesWtrOperations Building Wood 3' X 5'</v>
      </c>
    </row>
    <row r="1472" spans="2:8" x14ac:dyDescent="0.25">
      <c r="B1472" s="78">
        <v>31958</v>
      </c>
      <c r="C1472" s="74">
        <v>37423.410000000003</v>
      </c>
      <c r="D1472" s="36" t="s">
        <v>52</v>
      </c>
      <c r="E1472" s="37" t="s">
        <v>348</v>
      </c>
      <c r="F1472" s="12" t="s">
        <v>19404</v>
      </c>
      <c r="G1472" s="12" t="s">
        <v>31202</v>
      </c>
      <c r="H1472" s="6" t="str">
        <f t="shared" si="22"/>
        <v>31958 37423.41 River Oaks Ranch Ops Wtr Building Wood 30' X 50'</v>
      </c>
    </row>
    <row r="1473" spans="2:8" x14ac:dyDescent="0.25">
      <c r="B1473" s="78">
        <v>32689</v>
      </c>
      <c r="C1473" s="74">
        <v>1286</v>
      </c>
      <c r="D1473" s="36" t="s">
        <v>169</v>
      </c>
      <c r="E1473" s="37" t="s">
        <v>506</v>
      </c>
      <c r="F1473" s="12" t="s">
        <v>19405</v>
      </c>
      <c r="G1473" s="12" t="s">
        <v>31203</v>
      </c>
      <c r="H1473" s="6" t="str">
        <f t="shared" si="22"/>
        <v>32689 1286 SundanceWtrOperations Building Wood 4' X 4'</v>
      </c>
    </row>
    <row r="1474" spans="2:8" x14ac:dyDescent="0.25">
      <c r="B1474" s="78">
        <v>34150</v>
      </c>
      <c r="C1474" s="74">
        <v>1308</v>
      </c>
      <c r="D1474" s="36" t="s">
        <v>169</v>
      </c>
      <c r="E1474" s="37" t="s">
        <v>506</v>
      </c>
      <c r="F1474" s="12" t="s">
        <v>19406</v>
      </c>
      <c r="G1474" s="12" t="s">
        <v>31204</v>
      </c>
      <c r="H1474" s="6" t="str">
        <f t="shared" si="22"/>
        <v>34150 1308 SundanceWtrOperations Building Wood 4' X 4'</v>
      </c>
    </row>
    <row r="1475" spans="2:8" x14ac:dyDescent="0.25">
      <c r="B1475" s="78">
        <v>34150</v>
      </c>
      <c r="C1475" s="74">
        <v>1308</v>
      </c>
      <c r="D1475" s="36" t="s">
        <v>169</v>
      </c>
      <c r="E1475" s="37" t="s">
        <v>506</v>
      </c>
      <c r="F1475" s="12" t="s">
        <v>19406</v>
      </c>
      <c r="G1475" s="12" t="s">
        <v>31204</v>
      </c>
      <c r="H1475" s="6" t="str">
        <f t="shared" ref="H1475:H1538" si="23">G1475&amp;" "&amp;E1475</f>
        <v>34150 1308 SundanceWtrOperations Building Wood 4' X 4'</v>
      </c>
    </row>
    <row r="1476" spans="2:8" x14ac:dyDescent="0.25">
      <c r="B1476" s="78">
        <v>32689</v>
      </c>
      <c r="C1476" s="74">
        <v>1230</v>
      </c>
      <c r="D1476" s="36" t="s">
        <v>83</v>
      </c>
      <c r="E1476" s="37" t="s">
        <v>498</v>
      </c>
      <c r="F1476" s="12" t="s">
        <v>19407</v>
      </c>
      <c r="G1476" s="12" t="s">
        <v>31205</v>
      </c>
      <c r="H1476" s="6" t="str">
        <f t="shared" si="23"/>
        <v>32689 1230 Serenity WoodsWtrOperations Building Wood 4' x 4'3 inch;TECON inch</v>
      </c>
    </row>
    <row r="1477" spans="2:8" x14ac:dyDescent="0.25">
      <c r="B1477" s="78">
        <v>30844</v>
      </c>
      <c r="C1477" s="74">
        <v>1363</v>
      </c>
      <c r="D1477" s="36" t="s">
        <v>40</v>
      </c>
      <c r="E1477" s="37" t="s">
        <v>513</v>
      </c>
      <c r="F1477" s="12" t="s">
        <v>19408</v>
      </c>
      <c r="G1477" s="12" t="s">
        <v>31206</v>
      </c>
      <c r="H1477" s="6" t="str">
        <f t="shared" si="23"/>
        <v>30844 1363 Govenor's PointWtrOperations Building Wood 4' x 4'-4 inch;TECON inch</v>
      </c>
    </row>
    <row r="1478" spans="2:8" x14ac:dyDescent="0.25">
      <c r="B1478" s="78">
        <v>31958</v>
      </c>
      <c r="C1478" s="74">
        <v>3880</v>
      </c>
      <c r="D1478" s="36" t="s">
        <v>16</v>
      </c>
      <c r="E1478" s="37" t="s">
        <v>211</v>
      </c>
      <c r="F1478" s="12" t="s">
        <v>19409</v>
      </c>
      <c r="G1478" s="12" t="s">
        <v>31207</v>
      </c>
      <c r="H1478" s="6" t="str">
        <f t="shared" si="23"/>
        <v>31958 3880 Holiday Villages of Livingston WtrOps Building Wood 5' X 11'</v>
      </c>
    </row>
    <row r="1479" spans="2:8" x14ac:dyDescent="0.25">
      <c r="B1479" s="78">
        <v>34150</v>
      </c>
      <c r="C1479" s="74">
        <v>4415</v>
      </c>
      <c r="D1479" s="36" t="s">
        <v>169</v>
      </c>
      <c r="E1479" s="37" t="s">
        <v>234</v>
      </c>
      <c r="F1479" s="12" t="s">
        <v>19410</v>
      </c>
      <c r="G1479" s="12" t="s">
        <v>31208</v>
      </c>
      <c r="H1479" s="6" t="str">
        <f t="shared" si="23"/>
        <v>34150 4415 SundanceWtrOperations Building Wood 6' X 10'</v>
      </c>
    </row>
    <row r="1480" spans="2:8" x14ac:dyDescent="0.25">
      <c r="B1480" s="78">
        <v>36341</v>
      </c>
      <c r="C1480" s="74">
        <v>5838</v>
      </c>
      <c r="D1480" s="36" t="s">
        <v>20</v>
      </c>
      <c r="E1480" s="37" t="s">
        <v>234</v>
      </c>
      <c r="F1480" s="12" t="s">
        <v>19411</v>
      </c>
      <c r="G1480" s="12" t="s">
        <v>31209</v>
      </c>
      <c r="H1480" s="6" t="str">
        <f t="shared" si="23"/>
        <v>36341 5838 CountrywoodWtrOperations Building Wood 6' X 10'</v>
      </c>
    </row>
    <row r="1481" spans="2:8" x14ac:dyDescent="0.25">
      <c r="B1481" s="78">
        <v>31228</v>
      </c>
      <c r="C1481" s="74">
        <v>2834</v>
      </c>
      <c r="D1481" s="36" t="s">
        <v>169</v>
      </c>
      <c r="E1481" s="37" t="s">
        <v>174</v>
      </c>
      <c r="F1481" s="12" t="s">
        <v>19412</v>
      </c>
      <c r="G1481" s="12" t="s">
        <v>31210</v>
      </c>
      <c r="H1481" s="6" t="str">
        <f t="shared" si="23"/>
        <v>31228 2834 SundanceWtrOperations Building Wood 6' X 6'</v>
      </c>
    </row>
    <row r="1482" spans="2:8" x14ac:dyDescent="0.25">
      <c r="B1482" s="78">
        <v>32689</v>
      </c>
      <c r="C1482" s="74">
        <v>3377</v>
      </c>
      <c r="D1482" s="36" t="s">
        <v>169</v>
      </c>
      <c r="E1482" s="37" t="s">
        <v>193</v>
      </c>
      <c r="F1482" s="12" t="s">
        <v>19413</v>
      </c>
      <c r="G1482" s="12" t="s">
        <v>31211</v>
      </c>
      <c r="H1482" s="6" t="str">
        <f t="shared" si="23"/>
        <v>32689 3377 SundanceWtrOperations Building Wood 6' X 7'</v>
      </c>
    </row>
    <row r="1483" spans="2:8" x14ac:dyDescent="0.25">
      <c r="B1483" s="78">
        <v>35246</v>
      </c>
      <c r="C1483" s="74">
        <v>3499</v>
      </c>
      <c r="D1483" s="36" t="s">
        <v>4950</v>
      </c>
      <c r="E1483" s="37" t="s">
        <v>193</v>
      </c>
      <c r="F1483" s="12" t="s">
        <v>19414</v>
      </c>
      <c r="G1483" s="12" t="s">
        <v>31212</v>
      </c>
      <c r="H1483" s="6" t="str">
        <f t="shared" si="23"/>
        <v>35246 3499 Decker HillsWWOperations Building Wood 6' X 7'</v>
      </c>
    </row>
    <row r="1484" spans="2:8" x14ac:dyDescent="0.25">
      <c r="B1484" s="78">
        <v>36341</v>
      </c>
      <c r="C1484" s="74">
        <v>4086</v>
      </c>
      <c r="D1484" s="36" t="s">
        <v>35</v>
      </c>
      <c r="E1484" s="37" t="s">
        <v>193</v>
      </c>
      <c r="F1484" s="12" t="s">
        <v>19415</v>
      </c>
      <c r="G1484" s="12" t="s">
        <v>31213</v>
      </c>
      <c r="H1484" s="6" t="str">
        <f t="shared" si="23"/>
        <v>36341 4086 Shepherd Hills EstatesWtrOperations Building Wood 6' X 7'</v>
      </c>
    </row>
    <row r="1485" spans="2:8" x14ac:dyDescent="0.25">
      <c r="B1485" s="78">
        <v>34454</v>
      </c>
      <c r="C1485" s="74">
        <v>1597</v>
      </c>
      <c r="D1485" s="36" t="s">
        <v>9</v>
      </c>
      <c r="E1485" s="37" t="s">
        <v>188</v>
      </c>
      <c r="F1485" s="12" t="s">
        <v>19416</v>
      </c>
      <c r="G1485" s="12" t="s">
        <v>31214</v>
      </c>
      <c r="H1485" s="6" t="str">
        <f t="shared" si="23"/>
        <v>34454 1597 Westwood BeachWtrOperations Building Wood 6' X 8'</v>
      </c>
    </row>
    <row r="1486" spans="2:8" x14ac:dyDescent="0.25">
      <c r="B1486" s="78">
        <v>35246</v>
      </c>
      <c r="C1486" s="74">
        <v>3110</v>
      </c>
      <c r="D1486" s="36" t="s">
        <v>31</v>
      </c>
      <c r="E1486" s="37" t="s">
        <v>188</v>
      </c>
      <c r="F1486" s="12" t="s">
        <v>19417</v>
      </c>
      <c r="G1486" s="12" t="s">
        <v>31215</v>
      </c>
      <c r="H1486" s="6" t="str">
        <f t="shared" si="23"/>
        <v>35246 3110 Cedar ValleyWtrOperations Building Wood 6' X 8'</v>
      </c>
    </row>
    <row r="1487" spans="2:8" x14ac:dyDescent="0.25">
      <c r="B1487" s="78">
        <v>35246</v>
      </c>
      <c r="C1487" s="74">
        <v>3999</v>
      </c>
      <c r="D1487" s="36" t="s">
        <v>48</v>
      </c>
      <c r="E1487" s="37" t="s">
        <v>213</v>
      </c>
      <c r="F1487" s="12" t="s">
        <v>19418</v>
      </c>
      <c r="G1487" s="12" t="s">
        <v>31216</v>
      </c>
      <c r="H1487" s="6" t="str">
        <f t="shared" si="23"/>
        <v>35246 3999 Highsaw WaterWtrOperations Building Wood 6' x 8'</v>
      </c>
    </row>
    <row r="1488" spans="2:8" x14ac:dyDescent="0.25">
      <c r="B1488" s="78">
        <v>31199</v>
      </c>
      <c r="C1488" s="74">
        <v>4132</v>
      </c>
      <c r="D1488" s="36" t="s">
        <v>72</v>
      </c>
      <c r="E1488" s="37" t="s">
        <v>223</v>
      </c>
      <c r="F1488" s="12" t="s">
        <v>19419</v>
      </c>
      <c r="G1488" s="12" t="s">
        <v>31217</v>
      </c>
      <c r="H1488" s="6" t="str">
        <f t="shared" si="23"/>
        <v>31199 4132 Holiday ShoresWtrOperations Building Wood 7'3 X 8'2 inch inch</v>
      </c>
    </row>
    <row r="1489" spans="2:8" x14ac:dyDescent="0.25">
      <c r="B1489" s="78">
        <v>31228</v>
      </c>
      <c r="C1489" s="74">
        <v>3985</v>
      </c>
      <c r="D1489" s="36" t="s">
        <v>11</v>
      </c>
      <c r="E1489" s="37" t="s">
        <v>212</v>
      </c>
      <c r="F1489" s="12" t="s">
        <v>19420</v>
      </c>
      <c r="G1489" s="12" t="s">
        <v>31218</v>
      </c>
      <c r="H1489" s="6" t="str">
        <f t="shared" si="23"/>
        <v>31228 3985 Ridgecrest Estates Johnson WtrOperations Building Wood 7'6 X 7'6 inch inch</v>
      </c>
    </row>
    <row r="1490" spans="2:8" x14ac:dyDescent="0.25">
      <c r="B1490" s="78">
        <v>31958</v>
      </c>
      <c r="C1490" s="74">
        <v>4389</v>
      </c>
      <c r="D1490" s="36" t="s">
        <v>232</v>
      </c>
      <c r="E1490" s="37" t="s">
        <v>231</v>
      </c>
      <c r="F1490" s="12" t="s">
        <v>19421</v>
      </c>
      <c r="G1490" s="12" t="s">
        <v>31219</v>
      </c>
      <c r="H1490" s="6" t="str">
        <f t="shared" si="23"/>
        <v>31958 4389 Southern AcresWtrOperations Building Wood 8' X 10'</v>
      </c>
    </row>
    <row r="1491" spans="2:8" x14ac:dyDescent="0.25">
      <c r="B1491" s="78">
        <v>34515</v>
      </c>
      <c r="C1491" s="74">
        <v>4824</v>
      </c>
      <c r="D1491" s="36" t="s">
        <v>91</v>
      </c>
      <c r="E1491" s="37" t="s">
        <v>231</v>
      </c>
      <c r="F1491" s="12" t="s">
        <v>19422</v>
      </c>
      <c r="G1491" s="12" t="s">
        <v>31220</v>
      </c>
      <c r="H1491" s="6" t="str">
        <f t="shared" si="23"/>
        <v>34515 4824 RaywoodWtrOperations Building Wood 8' X 10'</v>
      </c>
    </row>
    <row r="1492" spans="2:8" x14ac:dyDescent="0.25">
      <c r="B1492" s="78">
        <v>36707</v>
      </c>
      <c r="C1492" s="74">
        <v>5600</v>
      </c>
      <c r="D1492" s="36" t="s">
        <v>45</v>
      </c>
      <c r="E1492" s="37" t="s">
        <v>231</v>
      </c>
      <c r="F1492" s="12" t="s">
        <v>19423</v>
      </c>
      <c r="G1492" s="12" t="s">
        <v>31221</v>
      </c>
      <c r="H1492" s="6" t="str">
        <f t="shared" si="23"/>
        <v>36707 5600 IvanhoeWtrOperations Building Wood 8' X 10'</v>
      </c>
    </row>
    <row r="1493" spans="2:8" x14ac:dyDescent="0.25">
      <c r="B1493" s="78">
        <v>32689</v>
      </c>
      <c r="C1493" s="74">
        <v>5403</v>
      </c>
      <c r="D1493" s="36" t="s">
        <v>50</v>
      </c>
      <c r="E1493" s="37" t="s">
        <v>251</v>
      </c>
      <c r="F1493" s="12" t="s">
        <v>19424</v>
      </c>
      <c r="G1493" s="12" t="s">
        <v>31222</v>
      </c>
      <c r="H1493" s="6" t="str">
        <f t="shared" si="23"/>
        <v>32689 5403 Carolynn EstatesWtrOperations Building Wood 8' X 12'</v>
      </c>
    </row>
    <row r="1494" spans="2:8" x14ac:dyDescent="0.25">
      <c r="B1494" s="78">
        <v>31229</v>
      </c>
      <c r="C1494" s="74">
        <v>5731</v>
      </c>
      <c r="D1494" s="36" t="s">
        <v>45</v>
      </c>
      <c r="E1494" s="37" t="s">
        <v>256</v>
      </c>
      <c r="F1494" s="12" t="s">
        <v>19425</v>
      </c>
      <c r="G1494" s="12" t="s">
        <v>31223</v>
      </c>
      <c r="H1494" s="6" t="str">
        <f t="shared" si="23"/>
        <v>31229 5731 IvanhoeWtrOperations Building Wood 8' X 14'</v>
      </c>
    </row>
    <row r="1495" spans="2:8" x14ac:dyDescent="0.25">
      <c r="B1495" s="78">
        <v>31564</v>
      </c>
      <c r="C1495" s="74">
        <v>3526</v>
      </c>
      <c r="D1495" s="36" t="s">
        <v>45</v>
      </c>
      <c r="E1495" s="37" t="s">
        <v>194</v>
      </c>
      <c r="F1495" s="12" t="s">
        <v>19426</v>
      </c>
      <c r="G1495" s="12" t="s">
        <v>31224</v>
      </c>
      <c r="H1495" s="6" t="str">
        <f t="shared" si="23"/>
        <v>31564 3526 IvanhoeWtrOperations Building Wood 8' X 8'</v>
      </c>
    </row>
    <row r="1496" spans="2:8" x14ac:dyDescent="0.25">
      <c r="B1496" s="78">
        <v>33785</v>
      </c>
      <c r="C1496" s="74">
        <v>3455</v>
      </c>
      <c r="D1496" s="36" t="s">
        <v>19</v>
      </c>
      <c r="E1496" s="37" t="s">
        <v>194</v>
      </c>
      <c r="F1496" s="12" t="s">
        <v>19427</v>
      </c>
      <c r="G1496" s="12" t="s">
        <v>31225</v>
      </c>
      <c r="H1496" s="6" t="str">
        <f t="shared" si="23"/>
        <v>33785 3455 Westview - Parker CountyWtrOperations Building Wood 8' X 8'</v>
      </c>
    </row>
    <row r="1497" spans="2:8" x14ac:dyDescent="0.25">
      <c r="B1497" s="78">
        <v>30863</v>
      </c>
      <c r="C1497" s="74">
        <v>4912</v>
      </c>
      <c r="D1497" s="36" t="s">
        <v>57</v>
      </c>
      <c r="E1497" s="37" t="s">
        <v>240</v>
      </c>
      <c r="F1497" s="12" t="s">
        <v>19428</v>
      </c>
      <c r="G1497" s="12" t="s">
        <v>31226</v>
      </c>
      <c r="H1497" s="6" t="str">
        <f t="shared" si="23"/>
        <v>30863 4912 Plum Creek Ops Wtr Building Wood 8'x12'</v>
      </c>
    </row>
    <row r="1498" spans="2:8" x14ac:dyDescent="0.25">
      <c r="B1498" s="78">
        <v>30863</v>
      </c>
      <c r="C1498" s="74">
        <v>5757</v>
      </c>
      <c r="D1498" s="36" t="s">
        <v>40</v>
      </c>
      <c r="E1498" s="37" t="s">
        <v>258</v>
      </c>
      <c r="F1498" s="12" t="s">
        <v>19429</v>
      </c>
      <c r="G1498" s="12" t="s">
        <v>31227</v>
      </c>
      <c r="H1498" s="6" t="str">
        <f t="shared" si="23"/>
        <v>30863 5757 Govenor's PointWtrOperations Building Wood 9' X 12.5'</v>
      </c>
    </row>
    <row r="1499" spans="2:8" x14ac:dyDescent="0.25">
      <c r="B1499" s="78">
        <v>31958</v>
      </c>
      <c r="C1499" s="74">
        <v>4444</v>
      </c>
      <c r="D1499" s="36" t="s">
        <v>222</v>
      </c>
      <c r="E1499" s="37" t="s">
        <v>235</v>
      </c>
      <c r="F1499" s="12" t="s">
        <v>19430</v>
      </c>
      <c r="G1499" s="12" t="s">
        <v>31228</v>
      </c>
      <c r="H1499" s="6" t="str">
        <f t="shared" si="23"/>
        <v>31958 4444 Montego Bay EstatesWtrOperations Building Wood 9' X 9'</v>
      </c>
    </row>
    <row r="1500" spans="2:8" x14ac:dyDescent="0.25">
      <c r="B1500" s="78">
        <v>33969</v>
      </c>
      <c r="C1500" s="74">
        <v>53986</v>
      </c>
      <c r="D1500" s="36" t="s">
        <v>15</v>
      </c>
      <c r="E1500" s="37" t="s">
        <v>352</v>
      </c>
      <c r="F1500" s="12" t="s">
        <v>19431</v>
      </c>
      <c r="G1500" s="12" t="s">
        <v>31229</v>
      </c>
      <c r="H1500" s="6" t="str">
        <f t="shared" si="23"/>
        <v>33969 53986 TanglewoodWtrOperations Building Wood/Metal 10' X 10'</v>
      </c>
    </row>
    <row r="1501" spans="2:8" x14ac:dyDescent="0.25">
      <c r="B1501" s="78">
        <v>34515</v>
      </c>
      <c r="C1501" s="74">
        <v>8270</v>
      </c>
      <c r="D1501" s="36" t="s">
        <v>73</v>
      </c>
      <c r="E1501" s="37" t="s">
        <v>285</v>
      </c>
      <c r="F1501" s="12" t="s">
        <v>19432</v>
      </c>
      <c r="G1501" s="12" t="s">
        <v>31230</v>
      </c>
      <c r="H1501" s="6" t="str">
        <f t="shared" si="23"/>
        <v>34515 8270 Pinwah PinesWtrOperations Building Wood/Metal 12' X 8'</v>
      </c>
    </row>
    <row r="1502" spans="2:8" x14ac:dyDescent="0.25">
      <c r="B1502" s="78">
        <v>31655</v>
      </c>
      <c r="C1502" s="74">
        <v>23124</v>
      </c>
      <c r="D1502" s="36" t="s">
        <v>15</v>
      </c>
      <c r="E1502" s="37" t="s">
        <v>335</v>
      </c>
      <c r="F1502" s="12" t="s">
        <v>19433</v>
      </c>
      <c r="G1502" s="12" t="s">
        <v>31231</v>
      </c>
      <c r="H1502" s="6" t="str">
        <f t="shared" si="23"/>
        <v>31655 23124 TanglewoodWtrOperations Building Wood/Metal 18' X 32'</v>
      </c>
    </row>
    <row r="1503" spans="2:8" x14ac:dyDescent="0.25">
      <c r="B1503" s="78">
        <v>28641</v>
      </c>
      <c r="C1503" s="74">
        <v>12947</v>
      </c>
      <c r="D1503" s="36" t="s">
        <v>15</v>
      </c>
      <c r="E1503" s="37" t="s">
        <v>310</v>
      </c>
      <c r="F1503" s="12" t="s">
        <v>19434</v>
      </c>
      <c r="G1503" s="12" t="s">
        <v>31232</v>
      </c>
      <c r="H1503" s="6" t="str">
        <f t="shared" si="23"/>
        <v>28641 12947 TanglewoodWtrOperations Building Wood/Metal 21' X 21'</v>
      </c>
    </row>
    <row r="1504" spans="2:8" x14ac:dyDescent="0.25">
      <c r="B1504" s="78">
        <v>28671</v>
      </c>
      <c r="C1504" s="74">
        <v>1826</v>
      </c>
      <c r="D1504" s="36" t="s">
        <v>68</v>
      </c>
      <c r="E1504" s="37" t="s">
        <v>88</v>
      </c>
      <c r="F1504" s="12" t="s">
        <v>19435</v>
      </c>
      <c r="G1504" s="12" t="s">
        <v>31233</v>
      </c>
      <c r="H1504" s="6" t="str">
        <f t="shared" si="23"/>
        <v>28671 1826 Coldspring TerraceWtrOperations Building Wood/Metal 6' X 6'</v>
      </c>
    </row>
    <row r="1505" spans="2:8" x14ac:dyDescent="0.25">
      <c r="B1505" s="78">
        <v>28671</v>
      </c>
      <c r="C1505" s="74">
        <v>2989</v>
      </c>
      <c r="D1505" s="36" t="s">
        <v>68</v>
      </c>
      <c r="E1505" s="37" t="s">
        <v>183</v>
      </c>
      <c r="F1505" s="12" t="s">
        <v>19436</v>
      </c>
      <c r="G1505" s="12" t="s">
        <v>31234</v>
      </c>
      <c r="H1505" s="6" t="str">
        <f t="shared" si="23"/>
        <v>28671 2989 Coldspring TerraceWtrOperations Building Wood/Metal 8' X 10'</v>
      </c>
    </row>
    <row r="1506" spans="2:8" x14ac:dyDescent="0.25">
      <c r="B1506" s="78">
        <v>32294</v>
      </c>
      <c r="C1506" s="74">
        <v>5755</v>
      </c>
      <c r="D1506" s="36" t="s">
        <v>10</v>
      </c>
      <c r="E1506" s="37" t="s">
        <v>257</v>
      </c>
      <c r="F1506" s="12" t="s">
        <v>19437</v>
      </c>
      <c r="G1506" s="12" t="s">
        <v>31235</v>
      </c>
      <c r="H1506" s="6" t="str">
        <f t="shared" si="23"/>
        <v>32294 5755 Rocky Point EstatesWtrOperations Building Wood/Vinyl 8' X 14'</v>
      </c>
    </row>
    <row r="1507" spans="2:8" x14ac:dyDescent="0.25">
      <c r="B1507" s="78">
        <v>31897</v>
      </c>
      <c r="C1507" s="74">
        <v>4797</v>
      </c>
      <c r="D1507" s="36" t="s">
        <v>10</v>
      </c>
      <c r="E1507" s="37" t="s">
        <v>239</v>
      </c>
      <c r="F1507" s="12" t="s">
        <v>19438</v>
      </c>
      <c r="G1507" s="12" t="s">
        <v>31236</v>
      </c>
      <c r="H1507" s="6" t="str">
        <f t="shared" si="23"/>
        <v>31897 4797 Rocky Point EstatesWtrOperations Building Wood/Vinyl 9' X 10'</v>
      </c>
    </row>
    <row r="1508" spans="2:8" x14ac:dyDescent="0.25">
      <c r="B1508" s="78">
        <v>32689</v>
      </c>
      <c r="C1508" s="74">
        <v>1286</v>
      </c>
      <c r="D1508" s="36" t="s">
        <v>23</v>
      </c>
      <c r="E1508" s="37" t="s">
        <v>505</v>
      </c>
      <c r="F1508" s="12" t="s">
        <v>19405</v>
      </c>
      <c r="G1508" s="12" t="s">
        <v>31237</v>
      </c>
      <c r="H1508" s="6" t="str">
        <f t="shared" si="23"/>
        <v>32689 1286 CrowleyWtrOperations Building-Cl2 Wood 4' x 4'</v>
      </c>
    </row>
    <row r="1509" spans="2:8" x14ac:dyDescent="0.25">
      <c r="B1509" s="78">
        <v>38837</v>
      </c>
      <c r="C1509" s="74">
        <v>1166.25</v>
      </c>
      <c r="D1509" s="36" t="s">
        <v>57</v>
      </c>
      <c r="E1509" s="37" t="s">
        <v>455</v>
      </c>
      <c r="F1509" s="12" t="s">
        <v>15188</v>
      </c>
      <c r="G1509" s="12" t="s">
        <v>23020</v>
      </c>
      <c r="H1509" s="6" t="str">
        <f t="shared" si="23"/>
        <v>38837 1166.25 Plum Creek Ops Wtr BUILT CHLORINE ENCLOSURE at Pump Station</v>
      </c>
    </row>
    <row r="1510" spans="2:8" x14ac:dyDescent="0.25">
      <c r="B1510" s="78">
        <v>38595</v>
      </c>
      <c r="C1510" s="74">
        <v>1974.62</v>
      </c>
      <c r="D1510" s="36" t="s">
        <v>19</v>
      </c>
      <c r="E1510" s="37" t="s">
        <v>399</v>
      </c>
      <c r="F1510" s="12" t="s">
        <v>19439</v>
      </c>
      <c r="G1510" s="12" t="s">
        <v>31238</v>
      </c>
      <c r="H1510" s="6" t="str">
        <f t="shared" si="23"/>
        <v>38595 1974.62 Westview - Parker CountyWtrOperations BUILT CHOLRINE BUILDING - POURED SLAB-WESTVIEW PAR</v>
      </c>
    </row>
    <row r="1511" spans="2:8" x14ac:dyDescent="0.25">
      <c r="B1511" s="78">
        <v>38595</v>
      </c>
      <c r="C1511" s="74">
        <v>1855.72</v>
      </c>
      <c r="D1511" s="36" t="s">
        <v>30</v>
      </c>
      <c r="E1511" s="37" t="s">
        <v>398</v>
      </c>
      <c r="F1511" s="12" t="s">
        <v>19440</v>
      </c>
      <c r="G1511" s="12" t="s">
        <v>31239</v>
      </c>
      <c r="H1511" s="6" t="str">
        <f t="shared" si="23"/>
        <v>38595 1855.72 Spanish Park EstatesWtrOperations BUILT CHOLRINE BUILDING-SPANISH PARK WELL #1 (W1)</v>
      </c>
    </row>
    <row r="1512" spans="2:8" x14ac:dyDescent="0.25">
      <c r="B1512" s="78">
        <v>38868</v>
      </c>
      <c r="C1512" s="74">
        <v>3517.8</v>
      </c>
      <c r="D1512" s="36" t="s">
        <v>57</v>
      </c>
      <c r="E1512" s="37" t="s">
        <v>3921</v>
      </c>
      <c r="F1512" s="12" t="s">
        <v>17090</v>
      </c>
      <c r="G1512" s="12" t="s">
        <v>25104</v>
      </c>
      <c r="H1512" s="6" t="str">
        <f t="shared" si="23"/>
        <v>38868 3517.8 Plum Creek Ops Wtr BUILT METER VAULT-150 PRECISION DR</v>
      </c>
    </row>
    <row r="1513" spans="2:8" x14ac:dyDescent="0.25">
      <c r="B1513" s="78">
        <v>39478</v>
      </c>
      <c r="C1513" s="74">
        <v>2137.04</v>
      </c>
      <c r="D1513" s="36" t="s">
        <v>99</v>
      </c>
      <c r="E1513" s="37" t="s">
        <v>526</v>
      </c>
      <c r="F1513" s="12" t="s">
        <v>15239</v>
      </c>
      <c r="G1513" s="12" t="s">
        <v>23072</v>
      </c>
      <c r="H1513" s="6" t="str">
        <f t="shared" si="23"/>
        <v>39478 2137.04 Granbury AcresWtrOperations BUILT NEW CL2 ROOM-GYAC BPS 1 (P1)-GYAC BPS 1 (P1)</v>
      </c>
    </row>
    <row r="1514" spans="2:8" x14ac:dyDescent="0.25">
      <c r="B1514" s="78">
        <v>38291</v>
      </c>
      <c r="C1514" s="74">
        <v>672.6</v>
      </c>
      <c r="D1514" s="36" t="s">
        <v>53</v>
      </c>
      <c r="E1514" s="37" t="s">
        <v>366</v>
      </c>
      <c r="F1514" s="12" t="s">
        <v>19441</v>
      </c>
      <c r="G1514" s="12" t="s">
        <v>31240</v>
      </c>
      <c r="H1514" s="6" t="str">
        <f t="shared" si="23"/>
        <v>38291 672.6 Callendar LakeWtrOperations BUILT STORAGE BUILDING FOR GAS PUMP-INDISTRICT CAL</v>
      </c>
    </row>
    <row r="1515" spans="2:8" x14ac:dyDescent="0.25">
      <c r="B1515" s="78">
        <v>29402</v>
      </c>
      <c r="C1515" s="74">
        <v>41149</v>
      </c>
      <c r="D1515" s="36" t="s">
        <v>39</v>
      </c>
      <c r="E1515" s="37" t="s">
        <v>4779</v>
      </c>
      <c r="F1515" s="12" t="s">
        <v>19442</v>
      </c>
      <c r="G1515" s="12" t="s">
        <v>31241</v>
      </c>
      <c r="H1515" s="6" t="str">
        <f t="shared" si="23"/>
        <v>29402 41149 Pine HarborWtrOperations Bush-hog Massey-Ferguson</v>
      </c>
    </row>
    <row r="1516" spans="2:8" x14ac:dyDescent="0.25">
      <c r="B1516" s="78">
        <v>40940</v>
      </c>
      <c r="C1516" s="74">
        <v>2131.2399999999998</v>
      </c>
      <c r="D1516" s="36" t="s">
        <v>52</v>
      </c>
      <c r="E1516" s="37" t="s">
        <v>2101</v>
      </c>
      <c r="F1516" s="12" t="s">
        <v>19443</v>
      </c>
      <c r="G1516" s="12" t="s">
        <v>31242</v>
      </c>
      <c r="H1516" s="6" t="str">
        <f t="shared" si="23"/>
        <v>40940 2131.24 River Oaks Ranch Ops Wtr Bypass Valve Assembly #1 - Rvr Oaks Ranch</v>
      </c>
    </row>
    <row r="1517" spans="2:8" x14ac:dyDescent="0.25">
      <c r="B1517" s="78">
        <v>40940</v>
      </c>
      <c r="C1517" s="74">
        <v>2131.2399999999998</v>
      </c>
      <c r="D1517" s="36" t="s">
        <v>52</v>
      </c>
      <c r="E1517" s="37" t="s">
        <v>2102</v>
      </c>
      <c r="F1517" s="12" t="s">
        <v>19443</v>
      </c>
      <c r="G1517" s="12" t="s">
        <v>31242</v>
      </c>
      <c r="H1517" s="6" t="str">
        <f t="shared" si="23"/>
        <v>40940 2131.24 River Oaks Ranch Ops Wtr Bypass Valve Assembly #2 - Rvr Oaks Ranch</v>
      </c>
    </row>
    <row r="1518" spans="2:8" x14ac:dyDescent="0.25">
      <c r="B1518" s="78">
        <v>39629</v>
      </c>
      <c r="C1518" s="74">
        <v>203310.12</v>
      </c>
      <c r="D1518" s="36" t="s">
        <v>59</v>
      </c>
      <c r="E1518" s="37" t="s">
        <v>3401</v>
      </c>
      <c r="F1518" s="12" t="s">
        <v>18385</v>
      </c>
      <c r="G1518" s="12" t="s">
        <v>26456</v>
      </c>
      <c r="H1518" s="6" t="str">
        <f t="shared" si="23"/>
        <v>39629 203310.12 WestsideWtrOperations CABOT ESTATES WATER LINE EXTENSION-WSDE-WSDE</v>
      </c>
    </row>
    <row r="1519" spans="2:8" x14ac:dyDescent="0.25">
      <c r="B1519" s="78">
        <v>39447</v>
      </c>
      <c r="C1519" s="74">
        <v>5197.59</v>
      </c>
      <c r="D1519" s="6" t="s">
        <v>421</v>
      </c>
      <c r="E1519" s="37" t="s">
        <v>6556</v>
      </c>
      <c r="F1519" s="12" t="s">
        <v>19444</v>
      </c>
      <c r="G1519" s="12" t="s">
        <v>31243</v>
      </c>
      <c r="H1519" s="6" t="str">
        <f t="shared" si="23"/>
        <v>39447 5197.59 Administrative-Monarch CAD SOFTWARE-JOE TORRALVA-PFLUGERVILLE OFFICE</v>
      </c>
    </row>
    <row r="1520" spans="2:8" x14ac:dyDescent="0.25">
      <c r="B1520" s="78">
        <v>37864</v>
      </c>
      <c r="C1520" s="74">
        <v>1575</v>
      </c>
      <c r="D1520" s="36" t="s">
        <v>51</v>
      </c>
      <c r="E1520" s="37" t="s">
        <v>860</v>
      </c>
      <c r="F1520" s="12" t="s">
        <v>19445</v>
      </c>
      <c r="G1520" s="12" t="s">
        <v>31244</v>
      </c>
      <c r="H1520" s="6" t="str">
        <f t="shared" si="23"/>
        <v>37864 1575 Tower TerraceWtrOperations CAD TECHNICIAN SERVICES</v>
      </c>
    </row>
    <row r="1521" spans="2:8" x14ac:dyDescent="0.25">
      <c r="B1521" s="78">
        <v>42150</v>
      </c>
      <c r="C1521" s="74">
        <v>2172.83</v>
      </c>
      <c r="D1521" s="36" t="s">
        <v>53</v>
      </c>
      <c r="E1521" s="37" t="s">
        <v>3538</v>
      </c>
      <c r="F1521" s="12" t="s">
        <v>19446</v>
      </c>
      <c r="G1521" s="12" t="s">
        <v>31245</v>
      </c>
      <c r="H1521" s="6" t="str">
        <f t="shared" si="23"/>
        <v>42150 2172.83 Callendar LakeWtrOperations Cale 4"SCH 40 Pipe Huntly Creek and Wildewood</v>
      </c>
    </row>
    <row r="1522" spans="2:8" x14ac:dyDescent="0.25">
      <c r="B1522" s="78">
        <v>40664</v>
      </c>
      <c r="C1522" s="74">
        <v>133799.67999999999</v>
      </c>
      <c r="D1522" s="36" t="s">
        <v>53</v>
      </c>
      <c r="E1522" s="37" t="s">
        <v>4594</v>
      </c>
      <c r="F1522" s="12" t="s">
        <v>19447</v>
      </c>
      <c r="G1522" s="12" t="s">
        <v>31246</v>
      </c>
      <c r="H1522" s="6" t="str">
        <f t="shared" si="23"/>
        <v>40664 133799.68 Callendar LakeWtrOperations CALE 697 - 5/8 AMR METERS</v>
      </c>
    </row>
    <row r="1523" spans="2:8" x14ac:dyDescent="0.25">
      <c r="B1523" s="78">
        <v>36981</v>
      </c>
      <c r="C1523" s="74">
        <v>2860.58</v>
      </c>
      <c r="D1523" s="36" t="s">
        <v>45</v>
      </c>
      <c r="E1523" s="37" t="s">
        <v>4831</v>
      </c>
      <c r="F1523" s="12" t="s">
        <v>19448</v>
      </c>
      <c r="G1523" s="12" t="s">
        <v>31247</v>
      </c>
      <c r="H1523" s="6" t="str">
        <f t="shared" si="23"/>
        <v>36981 2860.58 IvanhoeWtrOperations CALE POPE; GUARD; CUP BASKET</v>
      </c>
    </row>
    <row r="1524" spans="2:8" x14ac:dyDescent="0.25">
      <c r="B1524" s="78">
        <v>40603</v>
      </c>
      <c r="C1524" s="74">
        <v>1892.17</v>
      </c>
      <c r="D1524" s="36" t="s">
        <v>53</v>
      </c>
      <c r="E1524" s="37" t="s">
        <v>2725</v>
      </c>
      <c r="F1524" s="12" t="s">
        <v>19449</v>
      </c>
      <c r="G1524" s="12" t="s">
        <v>31248</v>
      </c>
      <c r="H1524" s="6" t="str">
        <f t="shared" si="23"/>
        <v>40603 1892.17 Callendar LakeWtrOperations CALLENDAR LAKE GST 22000 GAL</v>
      </c>
    </row>
    <row r="1525" spans="2:8" x14ac:dyDescent="0.25">
      <c r="B1525" s="78">
        <v>38717</v>
      </c>
      <c r="C1525" s="74">
        <v>2076.8000000000002</v>
      </c>
      <c r="D1525" s="36" t="s">
        <v>15</v>
      </c>
      <c r="E1525" s="37" t="s">
        <v>1069</v>
      </c>
      <c r="F1525" s="12" t="s">
        <v>16599</v>
      </c>
      <c r="G1525" s="12" t="s">
        <v>24547</v>
      </c>
      <c r="H1525" s="6" t="str">
        <f t="shared" si="23"/>
        <v>38717 2076.8 TanglewoodWtrOperations CAMBRIDGE SHORES ELEC</v>
      </c>
    </row>
    <row r="1526" spans="2:8" x14ac:dyDescent="0.25">
      <c r="B1526" s="78">
        <v>38291</v>
      </c>
      <c r="C1526" s="74">
        <v>1036.44</v>
      </c>
      <c r="D1526" s="6" t="s">
        <v>421</v>
      </c>
      <c r="E1526" s="37" t="s">
        <v>6533</v>
      </c>
      <c r="F1526" s="12" t="s">
        <v>19450</v>
      </c>
      <c r="G1526" s="12" t="s">
        <v>31249</v>
      </c>
      <c r="H1526" s="6" t="str">
        <f t="shared" si="23"/>
        <v>38291 1036.44 Administrative-Monarch CANON D880 COPIER AND CANON L50-</v>
      </c>
    </row>
    <row r="1527" spans="2:8" x14ac:dyDescent="0.25">
      <c r="B1527" s="78">
        <v>39294</v>
      </c>
      <c r="C1527" s="74">
        <v>2064.5500000000002</v>
      </c>
      <c r="D1527" s="36" t="s">
        <v>49</v>
      </c>
      <c r="E1527" s="37" t="s">
        <v>499</v>
      </c>
      <c r="F1527" s="12" t="s">
        <v>15219</v>
      </c>
      <c r="G1527" s="12" t="s">
        <v>23051</v>
      </c>
      <c r="H1527" s="6" t="str">
        <f t="shared" si="23"/>
        <v>39294 2064.55 Cherokee ShoresWtrOperations CAP IMPROVEMENT FOR CHEM STORAGE-CESH SURFACE WATE</v>
      </c>
    </row>
    <row r="1528" spans="2:8" x14ac:dyDescent="0.25">
      <c r="B1528" s="78">
        <v>40756</v>
      </c>
      <c r="C1528" s="74">
        <v>27229.37</v>
      </c>
      <c r="D1528" s="36" t="s">
        <v>4950</v>
      </c>
      <c r="E1528" s="37" t="s">
        <v>6331</v>
      </c>
      <c r="F1528" s="12" t="s">
        <v>19451</v>
      </c>
      <c r="G1528" s="12" t="s">
        <v>31250</v>
      </c>
      <c r="H1528" s="6" t="str">
        <f t="shared" si="23"/>
        <v>40756 27229.37 Decker HillsWWOperations CAP IMPROVEMENT ON CLARIFIER-DECKER HILLS WWTP #1</v>
      </c>
    </row>
    <row r="1529" spans="2:8" x14ac:dyDescent="0.25">
      <c r="B1529" s="78">
        <v>39051</v>
      </c>
      <c r="C1529" s="74">
        <v>506.38</v>
      </c>
      <c r="D1529" s="36" t="s">
        <v>34</v>
      </c>
      <c r="E1529" s="37" t="s">
        <v>475</v>
      </c>
      <c r="F1529" s="12" t="s">
        <v>15202</v>
      </c>
      <c r="G1529" s="12" t="s">
        <v>23034</v>
      </c>
      <c r="H1529" s="6" t="str">
        <f t="shared" si="23"/>
        <v>39051 506.38 Western Lake EstatesWtrOperations CAP IMPROVEMENT TO FENCE PER TCEQ-WLES BPS 2 (P2)</v>
      </c>
    </row>
    <row r="1530" spans="2:8" x14ac:dyDescent="0.25">
      <c r="B1530" s="78">
        <v>39082</v>
      </c>
      <c r="C1530" s="74">
        <v>407.88</v>
      </c>
      <c r="D1530" s="36" t="s">
        <v>4950</v>
      </c>
      <c r="E1530" s="37" t="s">
        <v>5967</v>
      </c>
      <c r="F1530" s="12" t="s">
        <v>17488</v>
      </c>
      <c r="G1530" s="12" t="s">
        <v>25511</v>
      </c>
      <c r="H1530" s="6" t="str">
        <f t="shared" si="23"/>
        <v>39082 407.88 Decker HillsWWOperations CAP PUMP REPAIR-HIDDEN LAKES L/S 6 (L6)</v>
      </c>
    </row>
    <row r="1531" spans="2:8" x14ac:dyDescent="0.25">
      <c r="B1531" s="78">
        <v>39021</v>
      </c>
      <c r="C1531" s="74">
        <v>905.54</v>
      </c>
      <c r="D1531" s="36" t="s">
        <v>21</v>
      </c>
      <c r="E1531" s="37" t="s">
        <v>1656</v>
      </c>
      <c r="F1531" s="12" t="s">
        <v>17315</v>
      </c>
      <c r="G1531" s="12" t="s">
        <v>25332</v>
      </c>
      <c r="H1531" s="6" t="str">
        <f t="shared" si="23"/>
        <v>39021 905.54 Decker HillsWtrOperations CAP REPAIR BOOSTER PUMP-DHIC WATER PLANT WELL 2 (W</v>
      </c>
    </row>
    <row r="1532" spans="2:8" x14ac:dyDescent="0.25">
      <c r="B1532" s="78">
        <v>39021</v>
      </c>
      <c r="C1532" s="74">
        <v>428.85</v>
      </c>
      <c r="D1532" s="36" t="s">
        <v>28</v>
      </c>
      <c r="E1532" s="37" t="s">
        <v>2303</v>
      </c>
      <c r="F1532" s="12" t="s">
        <v>17318</v>
      </c>
      <c r="G1532" s="12" t="s">
        <v>25335</v>
      </c>
      <c r="H1532" s="6" t="str">
        <f t="shared" si="23"/>
        <v>39021 428.85 Nolan River EstatesWtrOperations CAP REPAIR CHLORINE PUMP-NRES BPS 1 (P1)</v>
      </c>
    </row>
    <row r="1533" spans="2:8" x14ac:dyDescent="0.25">
      <c r="B1533" s="78">
        <v>39082</v>
      </c>
      <c r="C1533" s="74">
        <v>1442.19</v>
      </c>
      <c r="D1533" s="36" t="s">
        <v>50</v>
      </c>
      <c r="E1533" s="37" t="s">
        <v>4728</v>
      </c>
      <c r="F1533" s="12" t="s">
        <v>17478</v>
      </c>
      <c r="G1533" s="12" t="s">
        <v>25501</v>
      </c>
      <c r="H1533" s="6" t="str">
        <f t="shared" si="23"/>
        <v>39082 1442.19 Carolynn EstatesWtrOperations CAP REPAIR FIRE HYDRANT-115 PINNACLE CLUB</v>
      </c>
    </row>
    <row r="1534" spans="2:8" x14ac:dyDescent="0.25">
      <c r="B1534" s="78">
        <v>38837</v>
      </c>
      <c r="C1534" s="74">
        <v>556</v>
      </c>
      <c r="D1534" s="36" t="s">
        <v>42</v>
      </c>
      <c r="E1534" s="37" t="s">
        <v>2277</v>
      </c>
      <c r="F1534" s="12" t="s">
        <v>16961</v>
      </c>
      <c r="G1534" s="12" t="s">
        <v>24975</v>
      </c>
      <c r="H1534" s="6" t="str">
        <f t="shared" si="23"/>
        <v>38837 556 Oak Trail ShoresWtrOperations CAP REPAIR ON CHLORINATOR-ADSH BPS 1 (P1)</v>
      </c>
    </row>
    <row r="1535" spans="2:8" x14ac:dyDescent="0.25">
      <c r="B1535" s="78">
        <v>39021</v>
      </c>
      <c r="C1535" s="74">
        <v>2271.25</v>
      </c>
      <c r="D1535" s="36" t="s">
        <v>4941</v>
      </c>
      <c r="E1535" s="37" t="s">
        <v>5945</v>
      </c>
      <c r="F1535" s="12" t="s">
        <v>17343</v>
      </c>
      <c r="G1535" s="12" t="s">
        <v>25360</v>
      </c>
      <c r="H1535" s="6" t="str">
        <f t="shared" si="23"/>
        <v>39021 2271.25 Beachwood EstatesWWOperations CAP REPAIR SEWER PUMP-BDES L10</v>
      </c>
    </row>
    <row r="1536" spans="2:8" x14ac:dyDescent="0.25">
      <c r="B1536" s="78">
        <v>38837</v>
      </c>
      <c r="C1536" s="74">
        <v>556.24</v>
      </c>
      <c r="D1536" s="36" t="s">
        <v>4972</v>
      </c>
      <c r="E1536" s="37" t="s">
        <v>5175</v>
      </c>
      <c r="F1536" s="12" t="s">
        <v>17023</v>
      </c>
      <c r="G1536" s="12" t="s">
        <v>25037</v>
      </c>
      <c r="H1536" s="6" t="str">
        <f t="shared" si="23"/>
        <v>38837 556.24 TanglewoodWWOperations CAP REPAIR SEWER- STARTING UNIT-TGWD AT TEXOMA L/S</v>
      </c>
    </row>
    <row r="1537" spans="2:8" x14ac:dyDescent="0.25">
      <c r="B1537" s="78">
        <v>38411</v>
      </c>
      <c r="C1537" s="74">
        <v>3012.67</v>
      </c>
      <c r="D1537" s="36" t="s">
        <v>31</v>
      </c>
      <c r="E1537" s="37" t="s">
        <v>2977</v>
      </c>
      <c r="F1537" s="12" t="s">
        <v>15957</v>
      </c>
      <c r="G1537" s="12" t="s">
        <v>23821</v>
      </c>
      <c r="H1537" s="6" t="str">
        <f t="shared" si="23"/>
        <v>38411 3012.67 Cedar ValleyWtrOperations CAP REPAIR TO 60' OF WATER MAIN-Indistrict Cedar v</v>
      </c>
    </row>
    <row r="1538" spans="2:8" x14ac:dyDescent="0.25">
      <c r="B1538" s="78">
        <v>38564</v>
      </c>
      <c r="C1538" s="74">
        <v>15022.3</v>
      </c>
      <c r="D1538" s="36" t="s">
        <v>53</v>
      </c>
      <c r="E1538" s="37" t="s">
        <v>799</v>
      </c>
      <c r="F1538" s="12" t="s">
        <v>16159</v>
      </c>
      <c r="G1538" s="12" t="s">
        <v>24030</v>
      </c>
      <c r="H1538" s="6" t="str">
        <f t="shared" si="23"/>
        <v>38564 15022.3 Callendar LakeWtrOperations CAP REPAIR TO WELL</v>
      </c>
    </row>
    <row r="1539" spans="2:8" x14ac:dyDescent="0.25">
      <c r="B1539" s="78">
        <v>38807</v>
      </c>
      <c r="C1539" s="74">
        <v>1486.1</v>
      </c>
      <c r="D1539" s="36" t="s">
        <v>39</v>
      </c>
      <c r="E1539" s="37" t="s">
        <v>3069</v>
      </c>
      <c r="F1539" s="12" t="s">
        <v>16864</v>
      </c>
      <c r="G1539" s="12" t="s">
        <v>24870</v>
      </c>
      <c r="H1539" s="6" t="str">
        <f t="shared" ref="H1539:H1602" si="24">G1539&amp;" "&amp;E1539</f>
        <v>38807 1486.1 Pine HarborWtrOperations CAP REPAIR WATER MAIN-</v>
      </c>
    </row>
    <row r="1540" spans="2:8" x14ac:dyDescent="0.25">
      <c r="B1540" s="78">
        <v>39021</v>
      </c>
      <c r="C1540" s="74">
        <v>1066.1099999999999</v>
      </c>
      <c r="D1540" s="36" t="s">
        <v>42</v>
      </c>
      <c r="E1540" s="37" t="s">
        <v>3134</v>
      </c>
      <c r="F1540" s="12" t="s">
        <v>17327</v>
      </c>
      <c r="G1540" s="12" t="s">
        <v>25344</v>
      </c>
      <c r="H1540" s="6" t="str">
        <f t="shared" si="24"/>
        <v>39021 1066.11 Oak Trail ShoresWtrOperations CAP REPAIR WATER MAIN-2534 PECAN VALLEY DR</v>
      </c>
    </row>
    <row r="1541" spans="2:8" x14ac:dyDescent="0.25">
      <c r="B1541" s="78">
        <v>38807</v>
      </c>
      <c r="C1541" s="74">
        <v>479</v>
      </c>
      <c r="D1541" s="36" t="s">
        <v>4950</v>
      </c>
      <c r="E1541" s="37" t="s">
        <v>5871</v>
      </c>
      <c r="F1541" s="12" t="s">
        <v>16952</v>
      </c>
      <c r="G1541" s="12" t="s">
        <v>24966</v>
      </c>
      <c r="H1541" s="6" t="str">
        <f t="shared" si="24"/>
        <v>38807 479 Decker HillsWWOperations CAP REPAIR; STARTER ON PUMP-</v>
      </c>
    </row>
    <row r="1542" spans="2:8" x14ac:dyDescent="0.25">
      <c r="B1542" s="78">
        <v>39051</v>
      </c>
      <c r="C1542" s="74">
        <v>1418.86</v>
      </c>
      <c r="D1542" s="36" t="s">
        <v>45</v>
      </c>
      <c r="E1542" s="37" t="s">
        <v>3999</v>
      </c>
      <c r="F1542" s="12" t="s">
        <v>17378</v>
      </c>
      <c r="G1542" s="12" t="s">
        <v>25395</v>
      </c>
      <c r="H1542" s="6" t="str">
        <f t="shared" si="24"/>
        <v>39051 1418.86 IvanhoeWtrOperations CAP REPAIRS SERVICE TAPS-INDISTRICT INHE</v>
      </c>
    </row>
    <row r="1543" spans="2:8" x14ac:dyDescent="0.25">
      <c r="B1543" s="78">
        <v>38807</v>
      </c>
      <c r="C1543" s="74">
        <v>717.74</v>
      </c>
      <c r="D1543" s="36" t="s">
        <v>57</v>
      </c>
      <c r="E1543" s="37" t="s">
        <v>834</v>
      </c>
      <c r="F1543" s="12" t="s">
        <v>16811</v>
      </c>
      <c r="G1543" s="12" t="s">
        <v>24816</v>
      </c>
      <c r="H1543" s="6" t="str">
        <f t="shared" si="24"/>
        <v>38807 717.74 Plum Creek Ops Wtr CAP WELL REPAIR-</v>
      </c>
    </row>
    <row r="1544" spans="2:8" x14ac:dyDescent="0.25">
      <c r="B1544" s="78">
        <v>39325</v>
      </c>
      <c r="C1544" s="74">
        <v>2690.21</v>
      </c>
      <c r="D1544" s="36" t="s">
        <v>4950</v>
      </c>
      <c r="E1544" s="37" t="s">
        <v>6432</v>
      </c>
      <c r="F1544" s="12" t="s">
        <v>17907</v>
      </c>
      <c r="G1544" s="12" t="s">
        <v>25964</v>
      </c>
      <c r="H1544" s="6" t="str">
        <f t="shared" si="24"/>
        <v>39325 2690.21 Decker HillsWWOperations CAPITAL BLOWER REPAIR-DECKER HILLS WWTP 1 (S1)</v>
      </c>
    </row>
    <row r="1545" spans="2:8" x14ac:dyDescent="0.25">
      <c r="B1545" s="78">
        <v>39416</v>
      </c>
      <c r="C1545" s="74">
        <v>422.56</v>
      </c>
      <c r="D1545" s="36" t="s">
        <v>157</v>
      </c>
      <c r="E1545" s="37" t="s">
        <v>1743</v>
      </c>
      <c r="F1545" s="12" t="s">
        <v>18053</v>
      </c>
      <c r="G1545" s="12" t="s">
        <v>26120</v>
      </c>
      <c r="H1545" s="6" t="str">
        <f t="shared" si="24"/>
        <v>39416 422.56 Crystal SpringsWtrOperations CAPITAL BOOSTER PUMP REAPAIR-CRYSTAL SPRINGS WELL</v>
      </c>
    </row>
    <row r="1546" spans="2:8" x14ac:dyDescent="0.25">
      <c r="B1546" s="78">
        <v>39721</v>
      </c>
      <c r="C1546" s="74">
        <v>6080.43</v>
      </c>
      <c r="D1546" s="36" t="s">
        <v>24</v>
      </c>
      <c r="E1546" s="37" t="s">
        <v>1249</v>
      </c>
      <c r="F1546" s="12" t="s">
        <v>15357</v>
      </c>
      <c r="G1546" s="12" t="s">
        <v>23191</v>
      </c>
      <c r="H1546" s="6" t="str">
        <f t="shared" si="24"/>
        <v>39721 6080.43 Comanche HarborWtrOperations CAPITAL BOOSTER PUMP REPAIR-COMANCHE HARBOR BPS#1</v>
      </c>
    </row>
    <row r="1547" spans="2:8" x14ac:dyDescent="0.25">
      <c r="B1547" s="78">
        <v>39721</v>
      </c>
      <c r="C1547" s="74">
        <v>906.9</v>
      </c>
      <c r="D1547" s="36" t="s">
        <v>58</v>
      </c>
      <c r="E1547" s="37" t="s">
        <v>1256</v>
      </c>
      <c r="F1547" s="12" t="s">
        <v>15364</v>
      </c>
      <c r="G1547" s="12" t="s">
        <v>23198</v>
      </c>
      <c r="H1547" s="6" t="str">
        <f t="shared" si="24"/>
        <v>39721 906.9 Metroplex HomesteadsWtrOperations CAPITAL BOOSTER PUMP REPAIR-MXHS BPS #3 (P3)</v>
      </c>
    </row>
    <row r="1548" spans="2:8" x14ac:dyDescent="0.25">
      <c r="B1548" s="78">
        <v>39568</v>
      </c>
      <c r="C1548" s="74">
        <v>558.4</v>
      </c>
      <c r="D1548" s="36" t="s">
        <v>4944</v>
      </c>
      <c r="E1548" s="37" t="s">
        <v>6438</v>
      </c>
      <c r="F1548" s="12" t="s">
        <v>18274</v>
      </c>
      <c r="G1548" s="12" t="s">
        <v>26345</v>
      </c>
      <c r="H1548" s="6" t="str">
        <f t="shared" si="24"/>
        <v>39568 558.4 Cherokee ShoresWWOperations CAPITAL DO METER REPAIR-CESH WWTP (S1)-CESH WWTP (</v>
      </c>
    </row>
    <row r="1549" spans="2:8" x14ac:dyDescent="0.25">
      <c r="B1549" s="78">
        <v>39113</v>
      </c>
      <c r="C1549" s="74">
        <v>498.45</v>
      </c>
      <c r="D1549" s="36" t="s">
        <v>48</v>
      </c>
      <c r="E1549" s="37" t="s">
        <v>1124</v>
      </c>
      <c r="F1549" s="12" t="s">
        <v>17498</v>
      </c>
      <c r="G1549" s="12" t="s">
        <v>25521</v>
      </c>
      <c r="H1549" s="6" t="str">
        <f t="shared" si="24"/>
        <v>39113 498.45 Highsaw WaterWtrOperations CAPITAL ELEC REPAIR - COMPRESSOR-HIGHSAW WELL 1 (W</v>
      </c>
    </row>
    <row r="1550" spans="2:8" x14ac:dyDescent="0.25">
      <c r="B1550" s="78">
        <v>39113</v>
      </c>
      <c r="C1550" s="74">
        <v>678.64</v>
      </c>
      <c r="D1550" s="36" t="s">
        <v>74</v>
      </c>
      <c r="E1550" s="37" t="s">
        <v>1121</v>
      </c>
      <c r="F1550" s="12" t="s">
        <v>17494</v>
      </c>
      <c r="G1550" s="12" t="s">
        <v>25517</v>
      </c>
      <c r="H1550" s="6" t="str">
        <f t="shared" si="24"/>
        <v>39113 678.64 Aurora VistaWtrOperations CAPITAL ELEC REPAIR-AAVA BPS 1 (P1)</v>
      </c>
    </row>
    <row r="1551" spans="2:8" x14ac:dyDescent="0.25">
      <c r="B1551" s="78">
        <v>39113</v>
      </c>
      <c r="C1551" s="74">
        <v>1694.63</v>
      </c>
      <c r="D1551" s="36" t="s">
        <v>57</v>
      </c>
      <c r="E1551" s="37" t="s">
        <v>1123</v>
      </c>
      <c r="F1551" s="12" t="s">
        <v>17497</v>
      </c>
      <c r="G1551" s="12" t="s">
        <v>25520</v>
      </c>
      <c r="H1551" s="6" t="str">
        <f t="shared" si="24"/>
        <v>39113 1694.63 Plum Creek Ops Wtr CAPITAL ELECTRICAL MOTOR REPAIR-DRYHOLE ROAD (W4)</v>
      </c>
    </row>
    <row r="1552" spans="2:8" x14ac:dyDescent="0.25">
      <c r="B1552" s="78">
        <v>39355</v>
      </c>
      <c r="C1552" s="74">
        <v>11501.18</v>
      </c>
      <c r="D1552" s="36" t="s">
        <v>41</v>
      </c>
      <c r="E1552" s="37" t="s">
        <v>1146</v>
      </c>
      <c r="F1552" s="12" t="s">
        <v>17923</v>
      </c>
      <c r="G1552" s="12" t="s">
        <v>25980</v>
      </c>
      <c r="H1552" s="6" t="str">
        <f t="shared" si="24"/>
        <v>39355 11501.18 Beachwood EstatesWtrOperations CAPITAL ELECTRICAL REPAIR-BDES SURFACE WATER PLANT</v>
      </c>
    </row>
    <row r="1553" spans="2:8" x14ac:dyDescent="0.25">
      <c r="B1553" s="78">
        <v>39355</v>
      </c>
      <c r="C1553" s="74">
        <v>17568.87</v>
      </c>
      <c r="D1553" s="36" t="s">
        <v>49</v>
      </c>
      <c r="E1553" s="37" t="s">
        <v>1144</v>
      </c>
      <c r="F1553" s="12" t="s">
        <v>17921</v>
      </c>
      <c r="G1553" s="12" t="s">
        <v>25978</v>
      </c>
      <c r="H1553" s="6" t="str">
        <f t="shared" si="24"/>
        <v>39355 17568.87 Cherokee ShoresWtrOperations CAPITAL ELECTRICAL REPAIR-CESH SURFACE WATER PLANT</v>
      </c>
    </row>
    <row r="1554" spans="2:8" x14ac:dyDescent="0.25">
      <c r="B1554" s="78">
        <v>38807</v>
      </c>
      <c r="C1554" s="74">
        <v>8595.98</v>
      </c>
      <c r="D1554" s="36" t="s">
        <v>56</v>
      </c>
      <c r="E1554" s="37" t="s">
        <v>1078</v>
      </c>
      <c r="F1554" s="12" t="s">
        <v>16821</v>
      </c>
      <c r="G1554" s="12" t="s">
        <v>24827</v>
      </c>
      <c r="H1554" s="6" t="str">
        <f t="shared" si="24"/>
        <v>38807 8595.98 Lake Medina Shores Wtr Ops CAPITAL ELECTRICAL REPAIR-INDISTRICT LMSH</v>
      </c>
    </row>
    <row r="1555" spans="2:8" x14ac:dyDescent="0.25">
      <c r="B1555" s="78">
        <v>39141</v>
      </c>
      <c r="C1555" s="74">
        <v>583.63</v>
      </c>
      <c r="D1555" s="36" t="s">
        <v>32</v>
      </c>
      <c r="E1555" s="37" t="s">
        <v>484</v>
      </c>
      <c r="F1555" s="12" t="s">
        <v>15210</v>
      </c>
      <c r="G1555" s="12" t="s">
        <v>23042</v>
      </c>
      <c r="H1555" s="6" t="str">
        <f t="shared" si="24"/>
        <v>39141 583.63 Green AcresWtrOperations CAPITAL FENCE REPAIR-GREEN ACRES BPS 1 (P1)</v>
      </c>
    </row>
    <row r="1556" spans="2:8" x14ac:dyDescent="0.25">
      <c r="B1556" s="78">
        <v>39416</v>
      </c>
      <c r="C1556" s="74">
        <v>798.1</v>
      </c>
      <c r="D1556" s="36" t="s">
        <v>15</v>
      </c>
      <c r="E1556" s="37" t="s">
        <v>107</v>
      </c>
      <c r="F1556" s="12" t="s">
        <v>15228</v>
      </c>
      <c r="G1556" s="12" t="s">
        <v>23060</v>
      </c>
      <c r="H1556" s="6" t="str">
        <f t="shared" si="24"/>
        <v>39416 798.1 TanglewoodWtrOperations CAPITAL FENCE REPAIR-SIMMONS SHORES BPS 4 (P4)</v>
      </c>
    </row>
    <row r="1557" spans="2:8" x14ac:dyDescent="0.25">
      <c r="B1557" s="78">
        <v>39721</v>
      </c>
      <c r="C1557" s="74">
        <v>2340.25</v>
      </c>
      <c r="D1557" s="36" t="s">
        <v>15</v>
      </c>
      <c r="E1557" s="37" t="s">
        <v>107</v>
      </c>
      <c r="F1557" s="12" t="s">
        <v>19452</v>
      </c>
      <c r="G1557" s="12" t="s">
        <v>31251</v>
      </c>
      <c r="H1557" s="6" t="str">
        <f t="shared" si="24"/>
        <v>39721 2340.25 TanglewoodWtrOperations CAPITAL FENCE REPAIR-SIMMONS SHORES BPS 4 (P4)</v>
      </c>
    </row>
    <row r="1558" spans="2:8" x14ac:dyDescent="0.25">
      <c r="B1558" s="78">
        <v>39113</v>
      </c>
      <c r="C1558" s="74">
        <v>1038.1300000000001</v>
      </c>
      <c r="D1558" s="36" t="s">
        <v>22</v>
      </c>
      <c r="E1558" s="37" t="s">
        <v>483</v>
      </c>
      <c r="F1558" s="12" t="s">
        <v>15209</v>
      </c>
      <c r="G1558" s="12" t="s">
        <v>23041</v>
      </c>
      <c r="H1558" s="6" t="str">
        <f t="shared" si="24"/>
        <v>39113 1038.13 Stonecrest EstatesWtrOperations CAPITAL FENCE REPAIR-STONECREST BPS 2 (P2)</v>
      </c>
    </row>
    <row r="1559" spans="2:8" x14ac:dyDescent="0.25">
      <c r="B1559" s="78">
        <v>39721</v>
      </c>
      <c r="C1559" s="74">
        <v>4035</v>
      </c>
      <c r="D1559" s="36" t="s">
        <v>15</v>
      </c>
      <c r="E1559" s="37" t="s">
        <v>108</v>
      </c>
      <c r="F1559" s="12" t="s">
        <v>19453</v>
      </c>
      <c r="G1559" s="12" t="s">
        <v>31252</v>
      </c>
      <c r="H1559" s="6" t="str">
        <f t="shared" si="24"/>
        <v>39721 4035 TanglewoodWtrOperations CAPITAL FENCE REPAIR-TANGLEWOOD</v>
      </c>
    </row>
    <row r="1560" spans="2:8" x14ac:dyDescent="0.25">
      <c r="B1560" s="78">
        <v>39721</v>
      </c>
      <c r="C1560" s="74">
        <v>1281.45</v>
      </c>
      <c r="D1560" s="36" t="s">
        <v>15</v>
      </c>
      <c r="E1560" s="37" t="s">
        <v>106</v>
      </c>
      <c r="F1560" s="12" t="s">
        <v>19454</v>
      </c>
      <c r="G1560" s="12" t="s">
        <v>31253</v>
      </c>
      <c r="H1560" s="6" t="str">
        <f t="shared" si="24"/>
        <v>39721 1281.45 TanglewoodWtrOperations CAPITAL FENCE REPAIR-TGWD AT TEXOMA STANDPIPE (E1)</v>
      </c>
    </row>
    <row r="1561" spans="2:8" x14ac:dyDescent="0.25">
      <c r="B1561" s="78">
        <v>39752</v>
      </c>
      <c r="C1561" s="74">
        <v>1890.22</v>
      </c>
      <c r="D1561" s="36" t="s">
        <v>50</v>
      </c>
      <c r="E1561" s="37" t="s">
        <v>897</v>
      </c>
      <c r="F1561" s="12" t="s">
        <v>15421</v>
      </c>
      <c r="G1561" s="12" t="s">
        <v>23255</v>
      </c>
      <c r="H1561" s="6" t="str">
        <f t="shared" si="24"/>
        <v>39752 1890.22 Carolynn EstatesWtrOperations Capital Generator Repair; CNES Wtr. Plant</v>
      </c>
    </row>
    <row r="1562" spans="2:8" x14ac:dyDescent="0.25">
      <c r="B1562" s="78">
        <v>39599</v>
      </c>
      <c r="C1562" s="74">
        <v>1607.41</v>
      </c>
      <c r="D1562" s="36" t="s">
        <v>51</v>
      </c>
      <c r="E1562" s="37" t="s">
        <v>1194</v>
      </c>
      <c r="F1562" s="12" t="s">
        <v>18306</v>
      </c>
      <c r="G1562" s="12" t="s">
        <v>26377</v>
      </c>
      <c r="H1562" s="6" t="str">
        <f t="shared" si="24"/>
        <v>39599 1607.41 Tower TerraceWtrOperations CAPITAL GENERATOR REPAIR-TRTE BPS 1 (P1)</v>
      </c>
    </row>
    <row r="1563" spans="2:8" x14ac:dyDescent="0.25">
      <c r="B1563" s="78">
        <v>38898</v>
      </c>
      <c r="C1563" s="74">
        <v>2574</v>
      </c>
      <c r="D1563" s="36" t="s">
        <v>22</v>
      </c>
      <c r="E1563" s="37" t="s">
        <v>462</v>
      </c>
      <c r="F1563" s="12" t="s">
        <v>15193</v>
      </c>
      <c r="G1563" s="12" t="s">
        <v>23025</v>
      </c>
      <c r="H1563" s="6" t="str">
        <f t="shared" si="24"/>
        <v>38898 2574 Stonecrest EstatesWtrOperations CAPITAL IMPROVEMENT PUMP STATION (CHORINE ROOM)-P1</v>
      </c>
    </row>
    <row r="1564" spans="2:8" x14ac:dyDescent="0.25">
      <c r="B1564" s="78">
        <v>38990</v>
      </c>
      <c r="C1564" s="74">
        <v>870.95</v>
      </c>
      <c r="D1564" s="36" t="s">
        <v>59</v>
      </c>
      <c r="E1564" s="37" t="s">
        <v>3128</v>
      </c>
      <c r="F1564" s="12" t="s">
        <v>17283</v>
      </c>
      <c r="G1564" s="12" t="s">
        <v>25299</v>
      </c>
      <c r="H1564" s="6" t="str">
        <f t="shared" si="24"/>
        <v>38990 870.95 WestsideWtrOperations CAPITAL IMPROVEMENT WATER LINES AT BPS-GUN CLUB/WS</v>
      </c>
    </row>
    <row r="1565" spans="2:8" x14ac:dyDescent="0.25">
      <c r="B1565" s="78">
        <v>39355</v>
      </c>
      <c r="C1565" s="74">
        <v>1517.73</v>
      </c>
      <c r="D1565" s="36" t="s">
        <v>42</v>
      </c>
      <c r="E1565" s="37" t="s">
        <v>1726</v>
      </c>
      <c r="F1565" s="12" t="s">
        <v>17911</v>
      </c>
      <c r="G1565" s="12" t="s">
        <v>25968</v>
      </c>
      <c r="H1565" s="6" t="str">
        <f t="shared" si="24"/>
        <v>39355 1517.73 Oak Trail ShoresWtrOperations CAPITAL LAKE PUMP REPAIR-OTSH SURFACE WATER 1 (U1)</v>
      </c>
    </row>
    <row r="1566" spans="2:8" x14ac:dyDescent="0.25">
      <c r="B1566" s="78">
        <v>39416</v>
      </c>
      <c r="C1566" s="74">
        <v>3166.26</v>
      </c>
      <c r="D1566" s="36" t="s">
        <v>4941</v>
      </c>
      <c r="E1566" s="37" t="s">
        <v>6099</v>
      </c>
      <c r="F1566" s="12" t="s">
        <v>18113</v>
      </c>
      <c r="G1566" s="12" t="s">
        <v>26183</v>
      </c>
      <c r="H1566" s="6" t="str">
        <f t="shared" si="24"/>
        <v>39416 3166.26 Beachwood EstatesWWOperations CAPITAL LIFT PUMP REPAIR-BDES L/S 2 (L2)</v>
      </c>
    </row>
    <row r="1567" spans="2:8" x14ac:dyDescent="0.25">
      <c r="B1567" s="78">
        <v>39386</v>
      </c>
      <c r="C1567" s="74">
        <v>2543.5300000000002</v>
      </c>
      <c r="D1567" s="36" t="s">
        <v>4950</v>
      </c>
      <c r="E1567" s="37" t="s">
        <v>6083</v>
      </c>
      <c r="F1567" s="12" t="s">
        <v>18044</v>
      </c>
      <c r="G1567" s="12" t="s">
        <v>26110</v>
      </c>
      <c r="H1567" s="6" t="str">
        <f t="shared" si="24"/>
        <v>39386 2543.53 Decker HillsWWOperations CAPITAL LIFT PUMP REPAIR-STONHAVEN L/S 2 (L2)</v>
      </c>
    </row>
    <row r="1568" spans="2:8" x14ac:dyDescent="0.25">
      <c r="B1568" s="78">
        <v>39416</v>
      </c>
      <c r="C1568" s="74">
        <v>3642.3</v>
      </c>
      <c r="D1568" s="36" t="s">
        <v>4972</v>
      </c>
      <c r="E1568" s="37" t="s">
        <v>6101</v>
      </c>
      <c r="F1568" s="12" t="s">
        <v>18115</v>
      </c>
      <c r="G1568" s="12" t="s">
        <v>26185</v>
      </c>
      <c r="H1568" s="6" t="str">
        <f t="shared" si="24"/>
        <v>39416 3642.3 TanglewoodWWOperations CAPITAL LIFT PUMP REPAIR-TGWD@TEXOMA L/S 1 (L1)</v>
      </c>
    </row>
    <row r="1569" spans="2:8" x14ac:dyDescent="0.25">
      <c r="B1569" s="78">
        <v>39416</v>
      </c>
      <c r="C1569" s="74">
        <v>4609.8</v>
      </c>
      <c r="D1569" s="36" t="s">
        <v>4972</v>
      </c>
      <c r="E1569" s="37" t="s">
        <v>6098</v>
      </c>
      <c r="F1569" s="12" t="s">
        <v>18112</v>
      </c>
      <c r="G1569" s="12" t="s">
        <v>26182</v>
      </c>
      <c r="H1569" s="6" t="str">
        <f t="shared" si="24"/>
        <v>39416 4609.8 TanglewoodWWOperations CAPITAL LIFT PUMP REPAIR-TGWD@TEXOMA L/S 6 (L6)</v>
      </c>
    </row>
    <row r="1570" spans="2:8" x14ac:dyDescent="0.25">
      <c r="B1570" s="78">
        <v>39752</v>
      </c>
      <c r="C1570" s="74">
        <v>891.25</v>
      </c>
      <c r="D1570" s="36" t="s">
        <v>49</v>
      </c>
      <c r="E1570" s="37" t="s">
        <v>4382</v>
      </c>
      <c r="F1570" s="12" t="s">
        <v>15427</v>
      </c>
      <c r="G1570" s="12" t="s">
        <v>23261</v>
      </c>
      <c r="H1570" s="6" t="str">
        <f t="shared" si="24"/>
        <v>39752 891.25 Cherokee ShoresWtrOperations CAPITAL METER REPAIR</v>
      </c>
    </row>
    <row r="1571" spans="2:8" x14ac:dyDescent="0.25">
      <c r="B1571" s="78">
        <v>39599</v>
      </c>
      <c r="C1571" s="74">
        <v>1142.07</v>
      </c>
      <c r="D1571" s="36" t="s">
        <v>41</v>
      </c>
      <c r="E1571" s="37" t="s">
        <v>4511</v>
      </c>
      <c r="F1571" s="12" t="s">
        <v>18308</v>
      </c>
      <c r="G1571" s="12" t="s">
        <v>26379</v>
      </c>
      <c r="H1571" s="6" t="str">
        <f t="shared" si="24"/>
        <v>39599 1142.07 Beachwood EstatesWtrOperations CAPITAL METER REPAIR-BDES PUMPSTATION (P1)</v>
      </c>
    </row>
    <row r="1572" spans="2:8" x14ac:dyDescent="0.25">
      <c r="B1572" s="78">
        <v>39416</v>
      </c>
      <c r="C1572" s="74">
        <v>4844.29</v>
      </c>
      <c r="D1572" s="36" t="s">
        <v>41</v>
      </c>
      <c r="E1572" s="37" t="s">
        <v>1161</v>
      </c>
      <c r="F1572" s="12" t="s">
        <v>18059</v>
      </c>
      <c r="G1572" s="12" t="s">
        <v>26126</v>
      </c>
      <c r="H1572" s="6" t="str">
        <f t="shared" si="24"/>
        <v>39416 4844.29 Beachwood EstatesWtrOperations CAPITAL MOTOR REPAIR-BDES SURFACE WATER PLANT (U1)</v>
      </c>
    </row>
    <row r="1573" spans="2:8" x14ac:dyDescent="0.25">
      <c r="B1573" s="78">
        <v>38807</v>
      </c>
      <c r="C1573" s="74">
        <v>880.13</v>
      </c>
      <c r="D1573" s="36" t="s">
        <v>50</v>
      </c>
      <c r="E1573" s="37" t="s">
        <v>4454</v>
      </c>
      <c r="F1573" s="12" t="s">
        <v>16935</v>
      </c>
      <c r="G1573" s="12" t="s">
        <v>24949</v>
      </c>
      <c r="H1573" s="6" t="str">
        <f t="shared" si="24"/>
        <v>38807 880.13 Carolynn EstatesWtrOperations CAPITAL PROCESS METER REPAIR-CNES SURFACE WATER PL</v>
      </c>
    </row>
    <row r="1574" spans="2:8" x14ac:dyDescent="0.25">
      <c r="B1574" s="78">
        <v>39202</v>
      </c>
      <c r="C1574" s="74">
        <v>2765.75</v>
      </c>
      <c r="D1574" s="36" t="s">
        <v>4950</v>
      </c>
      <c r="E1574" s="37" t="s">
        <v>5999</v>
      </c>
      <c r="F1574" s="12" t="s">
        <v>17700</v>
      </c>
      <c r="G1574" s="12" t="s">
        <v>25739</v>
      </c>
      <c r="H1574" s="6" t="str">
        <f t="shared" si="24"/>
        <v>39202 2765.75 Decker HillsWWOperations CAPITAL PUMP REPAIR-CHAMPION L/S (L1)</v>
      </c>
    </row>
    <row r="1575" spans="2:8" x14ac:dyDescent="0.25">
      <c r="B1575" s="78">
        <v>39416</v>
      </c>
      <c r="C1575" s="74">
        <v>412.97</v>
      </c>
      <c r="D1575" s="36" t="s">
        <v>68</v>
      </c>
      <c r="E1575" s="37" t="s">
        <v>1740</v>
      </c>
      <c r="F1575" s="12" t="s">
        <v>18050</v>
      </c>
      <c r="G1575" s="12" t="s">
        <v>26117</v>
      </c>
      <c r="H1575" s="6" t="str">
        <f t="shared" si="24"/>
        <v>39416 412.97 Coldspring TerraceWtrOperations CAPITAL PUMP REPAIR-COLD SPRING WELL 1 (W1)</v>
      </c>
    </row>
    <row r="1576" spans="2:8" x14ac:dyDescent="0.25">
      <c r="B1576" s="78">
        <v>39051</v>
      </c>
      <c r="C1576" s="74">
        <v>797.03</v>
      </c>
      <c r="D1576" s="36" t="s">
        <v>48</v>
      </c>
      <c r="E1576" s="37" t="s">
        <v>1660</v>
      </c>
      <c r="F1576" s="12" t="s">
        <v>17348</v>
      </c>
      <c r="G1576" s="12" t="s">
        <v>25365</v>
      </c>
      <c r="H1576" s="6" t="str">
        <f t="shared" si="24"/>
        <v>39051 797.03 Highsaw WaterWtrOperations CAPITAL PUMP REPAIR-HIGHSAW WELL 1 (W1)</v>
      </c>
    </row>
    <row r="1577" spans="2:8" x14ac:dyDescent="0.25">
      <c r="B1577" s="78">
        <v>39202</v>
      </c>
      <c r="C1577" s="74">
        <v>503.13</v>
      </c>
      <c r="D1577" s="36" t="s">
        <v>4961</v>
      </c>
      <c r="E1577" s="37" t="s">
        <v>1742</v>
      </c>
      <c r="F1577" s="12" t="s">
        <v>17699</v>
      </c>
      <c r="G1577" s="12" t="s">
        <v>25738</v>
      </c>
      <c r="H1577" s="6" t="str">
        <f t="shared" si="24"/>
        <v>39202 503.13 Holiday Villages of ForkWWOperations CAPITAL PUMP REPAIR-HVOF WELL 1 (W1)</v>
      </c>
    </row>
    <row r="1578" spans="2:8" x14ac:dyDescent="0.25">
      <c r="B1578" s="78">
        <v>39416</v>
      </c>
      <c r="C1578" s="74">
        <v>472.83</v>
      </c>
      <c r="D1578" s="36" t="s">
        <v>105</v>
      </c>
      <c r="E1578" s="37" t="s">
        <v>1742</v>
      </c>
      <c r="F1578" s="12" t="s">
        <v>18052</v>
      </c>
      <c r="G1578" s="12" t="s">
        <v>26119</v>
      </c>
      <c r="H1578" s="6" t="str">
        <f t="shared" si="24"/>
        <v>39416 472.83 Holiday Villages of ForkWtrOperations CAPITAL PUMP REPAIR-HVOF WELL 1 (W1)</v>
      </c>
    </row>
    <row r="1579" spans="2:8" x14ac:dyDescent="0.25">
      <c r="B1579" s="78">
        <v>39416</v>
      </c>
      <c r="C1579" s="74">
        <v>1669.78</v>
      </c>
      <c r="D1579" s="36" t="s">
        <v>16</v>
      </c>
      <c r="E1579" s="37" t="s">
        <v>1739</v>
      </c>
      <c r="F1579" s="12" t="s">
        <v>18049</v>
      </c>
      <c r="G1579" s="12" t="s">
        <v>26116</v>
      </c>
      <c r="H1579" s="6" t="str">
        <f t="shared" si="24"/>
        <v>39416 1669.78 Holiday Villages of Livingston WtrOps CAPITAL PUMP REPAIR-HVOL WELL 2 (W2)</v>
      </c>
    </row>
    <row r="1580" spans="2:8" x14ac:dyDescent="0.25">
      <c r="B1580" s="78">
        <v>38776</v>
      </c>
      <c r="C1580" s="74">
        <v>2126.7800000000002</v>
      </c>
      <c r="D1580" s="36" t="s">
        <v>56</v>
      </c>
      <c r="E1580" s="37" t="s">
        <v>1626</v>
      </c>
      <c r="F1580" s="12" t="s">
        <v>16770</v>
      </c>
      <c r="G1580" s="12" t="s">
        <v>24772</v>
      </c>
      <c r="H1580" s="6" t="str">
        <f t="shared" si="24"/>
        <v>38776 2126.78 Lake Medina Shores Wtr Ops CAPITAL PUMP REPAIR-LAKE VILL OF L MED BPS 1 (P1)</v>
      </c>
    </row>
    <row r="1581" spans="2:8" x14ac:dyDescent="0.25">
      <c r="B1581" s="78">
        <v>39113</v>
      </c>
      <c r="C1581" s="74">
        <v>666.47</v>
      </c>
      <c r="D1581" s="36" t="s">
        <v>148</v>
      </c>
      <c r="E1581" s="37" t="s">
        <v>1679</v>
      </c>
      <c r="F1581" s="12" t="s">
        <v>17490</v>
      </c>
      <c r="G1581" s="12" t="s">
        <v>25513</v>
      </c>
      <c r="H1581" s="6" t="str">
        <f t="shared" si="24"/>
        <v>39113 666.47 Lakeway HarborWtrOperations CAPITAL PUMP REPAIR-LYHR SURFACE WATER PLANT (U1)</v>
      </c>
    </row>
    <row r="1582" spans="2:8" x14ac:dyDescent="0.25">
      <c r="B1582" s="78">
        <v>39202</v>
      </c>
      <c r="C1582" s="74">
        <v>831.46</v>
      </c>
      <c r="D1582" s="36" t="s">
        <v>42</v>
      </c>
      <c r="E1582" s="37" t="s">
        <v>1705</v>
      </c>
      <c r="F1582" s="12" t="s">
        <v>17660</v>
      </c>
      <c r="G1582" s="12" t="s">
        <v>25693</v>
      </c>
      <c r="H1582" s="6" t="str">
        <f t="shared" si="24"/>
        <v>39202 831.46 Oak Trail ShoresWtrOperations CAPITAL PUMP REPAIR-OTSH SURFACE WATER 1 (U1)</v>
      </c>
    </row>
    <row r="1583" spans="2:8" x14ac:dyDescent="0.25">
      <c r="B1583" s="78">
        <v>39355</v>
      </c>
      <c r="C1583" s="74">
        <v>4006.85</v>
      </c>
      <c r="D1583" s="36" t="s">
        <v>4972</v>
      </c>
      <c r="E1583" s="37" t="s">
        <v>6066</v>
      </c>
      <c r="F1583" s="12" t="s">
        <v>17990</v>
      </c>
      <c r="G1583" s="12" t="s">
        <v>26050</v>
      </c>
      <c r="H1583" s="6" t="str">
        <f t="shared" si="24"/>
        <v>39355 4006.85 TanglewoodWWOperations CAPITAL PUMP REPAIR-TGWD@TEX L/S 4 (L4)</v>
      </c>
    </row>
    <row r="1584" spans="2:8" x14ac:dyDescent="0.25">
      <c r="B1584" s="78">
        <v>39202</v>
      </c>
      <c r="C1584" s="74">
        <v>3055.75</v>
      </c>
      <c r="D1584" s="36" t="s">
        <v>4972</v>
      </c>
      <c r="E1584" s="37" t="s">
        <v>5998</v>
      </c>
      <c r="F1584" s="12" t="s">
        <v>17698</v>
      </c>
      <c r="G1584" s="12" t="s">
        <v>25737</v>
      </c>
      <c r="H1584" s="6" t="str">
        <f t="shared" si="24"/>
        <v>39202 3055.75 TanglewoodWWOperations CAPITAL PUMP REPAIR-TGWD@TEXOMA L/S 4 (L4)</v>
      </c>
    </row>
    <row r="1585" spans="2:8" x14ac:dyDescent="0.25">
      <c r="B1585" s="78">
        <v>38533</v>
      </c>
      <c r="C1585" s="74">
        <v>546.44000000000005</v>
      </c>
      <c r="D1585" s="36" t="s">
        <v>91</v>
      </c>
      <c r="E1585" s="37" t="s">
        <v>3724</v>
      </c>
      <c r="F1585" s="12" t="s">
        <v>16127</v>
      </c>
      <c r="G1585" s="12" t="s">
        <v>23997</v>
      </c>
      <c r="H1585" s="6" t="str">
        <f t="shared" si="24"/>
        <v>38533 546.44 RaywoodWtrOperations CAPITAL REPAIR - 10' SERVICE LINE PIPE-INDISTRICT</v>
      </c>
    </row>
    <row r="1586" spans="2:8" x14ac:dyDescent="0.25">
      <c r="B1586" s="78">
        <v>38533</v>
      </c>
      <c r="C1586" s="74">
        <v>832.1</v>
      </c>
      <c r="D1586" s="36" t="s">
        <v>4941</v>
      </c>
      <c r="E1586" s="37" t="s">
        <v>5718</v>
      </c>
      <c r="F1586" s="12" t="s">
        <v>16145</v>
      </c>
      <c r="G1586" s="12" t="s">
        <v>24016</v>
      </c>
      <c r="H1586" s="6" t="str">
        <f t="shared" si="24"/>
        <v>38533 832.1 Beachwood EstatesWWOperations CAPITAL REPAIR - LIFT PUMP-INDISTRICT BDES LIFTSTA</v>
      </c>
    </row>
    <row r="1587" spans="2:8" x14ac:dyDescent="0.25">
      <c r="B1587" s="78">
        <v>38929</v>
      </c>
      <c r="C1587" s="74">
        <v>2166.25</v>
      </c>
      <c r="D1587" s="36" t="s">
        <v>58</v>
      </c>
      <c r="E1587" s="37" t="s">
        <v>2675</v>
      </c>
      <c r="F1587" s="12" t="s">
        <v>17175</v>
      </c>
      <c r="G1587" s="12" t="s">
        <v>25189</v>
      </c>
      <c r="H1587" s="6" t="str">
        <f t="shared" si="24"/>
        <v>38929 2166.25 Metroplex HomesteadsWtrOperations CAPITAL REPAIR - LINE TO PRESSURE TANK-MXHS BPS 1</v>
      </c>
    </row>
    <row r="1588" spans="2:8" x14ac:dyDescent="0.25">
      <c r="B1588" s="78">
        <v>38503</v>
      </c>
      <c r="C1588" s="74">
        <v>1709.24</v>
      </c>
      <c r="D1588" s="36" t="s">
        <v>48</v>
      </c>
      <c r="E1588" s="37" t="s">
        <v>2996</v>
      </c>
      <c r="F1588" s="12" t="s">
        <v>16071</v>
      </c>
      <c r="G1588" s="12" t="s">
        <v>23940</v>
      </c>
      <c r="H1588" s="6" t="str">
        <f t="shared" si="24"/>
        <v>38503 1709.24 Highsaw WaterWtrOperations CAPITAL REPAIR - MAIN LINE 4 T inch-INDISTRICT HAW</v>
      </c>
    </row>
    <row r="1589" spans="2:8" x14ac:dyDescent="0.25">
      <c r="B1589" s="78">
        <v>38472</v>
      </c>
      <c r="C1589" s="74">
        <v>2052.1799999999998</v>
      </c>
      <c r="D1589" s="36" t="s">
        <v>59</v>
      </c>
      <c r="E1589" s="37" t="s">
        <v>2627</v>
      </c>
      <c r="F1589" s="12" t="s">
        <v>16028</v>
      </c>
      <c r="G1589" s="12" t="s">
        <v>23896</v>
      </c>
      <c r="H1589" s="6" t="str">
        <f t="shared" si="24"/>
        <v>38472 2052.18 WestsideWtrOperations CAPITAL REPAIR - PRESSURE TANK EXPLODED-8457 RETTA</v>
      </c>
    </row>
    <row r="1590" spans="2:8" x14ac:dyDescent="0.25">
      <c r="B1590" s="78">
        <v>38533</v>
      </c>
      <c r="C1590" s="74">
        <v>518.99</v>
      </c>
      <c r="D1590" s="36" t="s">
        <v>51</v>
      </c>
      <c r="E1590" s="37" t="s">
        <v>1559</v>
      </c>
      <c r="F1590" s="12" t="s">
        <v>16107</v>
      </c>
      <c r="G1590" s="12" t="s">
        <v>23977</v>
      </c>
      <c r="H1590" s="6" t="str">
        <f t="shared" si="24"/>
        <v>38533 518.99 Tower TerraceWtrOperations CAPITAL REPAIR - REBUILT PUMP MOTOR-TOWER TERRACE</v>
      </c>
    </row>
    <row r="1591" spans="2:8" x14ac:dyDescent="0.25">
      <c r="B1591" s="78">
        <v>38929</v>
      </c>
      <c r="C1591" s="74">
        <v>1948.3</v>
      </c>
      <c r="D1591" s="36" t="s">
        <v>4972</v>
      </c>
      <c r="E1591" s="37" t="s">
        <v>5913</v>
      </c>
      <c r="F1591" s="12" t="s">
        <v>17211</v>
      </c>
      <c r="G1591" s="12" t="s">
        <v>25227</v>
      </c>
      <c r="H1591" s="6" t="str">
        <f t="shared" si="24"/>
        <v>38929 1948.3 TanglewoodWWOperations CAPITAL REPAIR - SEWER LIFT PUMP-TGWD@TEX LIFTSTAT</v>
      </c>
    </row>
    <row r="1592" spans="2:8" x14ac:dyDescent="0.25">
      <c r="B1592" s="78">
        <v>38472</v>
      </c>
      <c r="C1592" s="74">
        <v>598</v>
      </c>
      <c r="D1592" s="36" t="s">
        <v>148</v>
      </c>
      <c r="E1592" s="37" t="s">
        <v>2091</v>
      </c>
      <c r="F1592" s="12" t="s">
        <v>15141</v>
      </c>
      <c r="G1592" s="12" t="s">
        <v>22972</v>
      </c>
      <c r="H1592" s="6" t="str">
        <f t="shared" si="24"/>
        <v>38472 598 Lakeway HarborWtrOperations CAPITAL REPAIR - TURBIDITY MONITORS-LAKEWAY HARBOR</v>
      </c>
    </row>
    <row r="1593" spans="2:8" x14ac:dyDescent="0.25">
      <c r="B1593" s="78">
        <v>38291</v>
      </c>
      <c r="C1593" s="74">
        <v>15300</v>
      </c>
      <c r="D1593" s="36" t="s">
        <v>227</v>
      </c>
      <c r="E1593" s="37" t="s">
        <v>795</v>
      </c>
      <c r="F1593" s="12" t="s">
        <v>15834</v>
      </c>
      <c r="G1593" s="12" t="s">
        <v>23678</v>
      </c>
      <c r="H1593" s="6" t="str">
        <f t="shared" si="24"/>
        <v>38291 15300 Acton (Royal Oaks)WtrOperations CAPITAL REPAIR - WELL-INDISTRICT ACTON (ROYAL)  WE</v>
      </c>
    </row>
    <row r="1594" spans="2:8" x14ac:dyDescent="0.25">
      <c r="B1594" s="78">
        <v>38291</v>
      </c>
      <c r="C1594" s="74">
        <v>8864.2800000000007</v>
      </c>
      <c r="D1594" s="36" t="s">
        <v>552</v>
      </c>
      <c r="E1594" s="37" t="s">
        <v>794</v>
      </c>
      <c r="F1594" s="12" t="s">
        <v>15833</v>
      </c>
      <c r="G1594" s="12" t="s">
        <v>23677</v>
      </c>
      <c r="H1594" s="6" t="str">
        <f t="shared" si="24"/>
        <v>38291 8864.28 Rancho BrazosWtrOperations CAPITAL REPAIR - WELL-RANCHOS BRAZOS WELL #1 (W1)</v>
      </c>
    </row>
    <row r="1595" spans="2:8" x14ac:dyDescent="0.25">
      <c r="B1595" s="78">
        <v>39294</v>
      </c>
      <c r="C1595" s="74">
        <v>2944.71</v>
      </c>
      <c r="D1595" s="36" t="s">
        <v>4972</v>
      </c>
      <c r="E1595" s="37" t="s">
        <v>5043</v>
      </c>
      <c r="F1595" s="12" t="s">
        <v>17860</v>
      </c>
      <c r="G1595" s="12" t="s">
        <v>25914</v>
      </c>
      <c r="H1595" s="6" t="str">
        <f t="shared" si="24"/>
        <v>39294 2944.71 TanglewoodWWOperations CAPITAL REPAIR #2 MOTOR-TGWD@TEXOMA L4</v>
      </c>
    </row>
    <row r="1596" spans="2:8" x14ac:dyDescent="0.25">
      <c r="B1596" s="78">
        <v>39233</v>
      </c>
      <c r="C1596" s="74">
        <v>8350.2099999999991</v>
      </c>
      <c r="D1596" s="36" t="s">
        <v>57</v>
      </c>
      <c r="E1596" s="37" t="s">
        <v>3256</v>
      </c>
      <c r="F1596" s="12" t="s">
        <v>17715</v>
      </c>
      <c r="G1596" s="12" t="s">
        <v>25754</v>
      </c>
      <c r="H1596" s="6" t="str">
        <f t="shared" si="24"/>
        <v>39233 8350.21 Plum Creek Ops Wtr CAPITAL REPAIR 12 WATER MAIN inch-3700 DRYHOLE RD</v>
      </c>
    </row>
    <row r="1597" spans="2:8" x14ac:dyDescent="0.25">
      <c r="B1597" s="78">
        <v>39721</v>
      </c>
      <c r="C1597" s="74">
        <v>725.25</v>
      </c>
      <c r="D1597" s="36" t="s">
        <v>57</v>
      </c>
      <c r="E1597" s="37" t="s">
        <v>4379</v>
      </c>
      <c r="F1597" s="12" t="s">
        <v>15388</v>
      </c>
      <c r="G1597" s="12" t="s">
        <v>23222</v>
      </c>
      <c r="H1597" s="6" t="str">
        <f t="shared" si="24"/>
        <v>39721 725.25 Plum Creek Ops Wtr CAPITAL REPAIR 4 inch METER-PMCK WELL 1 (W1)</v>
      </c>
    </row>
    <row r="1598" spans="2:8" x14ac:dyDescent="0.25">
      <c r="B1598" s="78">
        <v>39202</v>
      </c>
      <c r="C1598" s="74">
        <v>766.1</v>
      </c>
      <c r="D1598" s="36" t="s">
        <v>34</v>
      </c>
      <c r="E1598" s="37" t="s">
        <v>3244</v>
      </c>
      <c r="F1598" s="12" t="s">
        <v>17666</v>
      </c>
      <c r="G1598" s="12" t="s">
        <v>25699</v>
      </c>
      <c r="H1598" s="6" t="str">
        <f t="shared" si="24"/>
        <v>39202 766.1 Western Lake EstatesWtrOperations CAPITAL REPAIR 4 WATER MAIN inch-125 CHEYENNE TR</v>
      </c>
    </row>
    <row r="1599" spans="2:8" x14ac:dyDescent="0.25">
      <c r="B1599" s="78">
        <v>39721</v>
      </c>
      <c r="C1599" s="74">
        <v>2031.28</v>
      </c>
      <c r="D1599" s="36" t="s">
        <v>24</v>
      </c>
      <c r="E1599" s="37" t="s">
        <v>2112</v>
      </c>
      <c r="F1599" s="12" t="s">
        <v>15374</v>
      </c>
      <c r="G1599" s="12" t="s">
        <v>23208</v>
      </c>
      <c r="H1599" s="6" t="str">
        <f t="shared" si="24"/>
        <v>39721 2031.28 Comanche HarborWtrOperations CAPITAL REPAIR AIR LINE-COMANCHE HARBOR BPS#1 (P1)</v>
      </c>
    </row>
    <row r="1600" spans="2:8" x14ac:dyDescent="0.25">
      <c r="B1600" s="78">
        <v>39721</v>
      </c>
      <c r="C1600" s="74">
        <v>8176.88</v>
      </c>
      <c r="D1600" s="36" t="s">
        <v>42</v>
      </c>
      <c r="E1600" s="37" t="s">
        <v>4887</v>
      </c>
      <c r="F1600" s="12" t="s">
        <v>15390</v>
      </c>
      <c r="G1600" s="12" t="s">
        <v>23224</v>
      </c>
      <c r="H1600" s="6" t="str">
        <f t="shared" si="24"/>
        <v>39721 8176.88 Oak Trail ShoresWtrOperations CAPITAL REPAIR AUTO DIALER-OTSH SURFACE WATER #1 (</v>
      </c>
    </row>
    <row r="1601" spans="2:8" x14ac:dyDescent="0.25">
      <c r="B1601" s="78">
        <v>39263</v>
      </c>
      <c r="C1601" s="74">
        <v>653.46</v>
      </c>
      <c r="D1601" s="36" t="s">
        <v>4944</v>
      </c>
      <c r="E1601" s="37" t="s">
        <v>6429</v>
      </c>
      <c r="F1601" s="12" t="s">
        <v>17825</v>
      </c>
      <c r="G1601" s="12" t="s">
        <v>25879</v>
      </c>
      <c r="H1601" s="6" t="str">
        <f t="shared" si="24"/>
        <v>39263 653.46 Cherokee ShoresWWOperations CAPITAL REPAIR BLOWER-CESH WWTP (S1)</v>
      </c>
    </row>
    <row r="1602" spans="2:8" x14ac:dyDescent="0.25">
      <c r="B1602" s="78">
        <v>39386</v>
      </c>
      <c r="C1602" s="74">
        <v>1740.2</v>
      </c>
      <c r="D1602" s="36" t="s">
        <v>4950</v>
      </c>
      <c r="E1602" s="37" t="s">
        <v>6433</v>
      </c>
      <c r="F1602" s="12" t="s">
        <v>18046</v>
      </c>
      <c r="G1602" s="12" t="s">
        <v>26112</v>
      </c>
      <c r="H1602" s="6" t="str">
        <f t="shared" si="24"/>
        <v>39386 1740.2 Decker HillsWWOperations CAPITAL REPAIR BLOWER-DHIC WWTP 1 (S1)</v>
      </c>
    </row>
    <row r="1603" spans="2:8" x14ac:dyDescent="0.25">
      <c r="B1603" s="78">
        <v>39113</v>
      </c>
      <c r="C1603" s="74">
        <v>1390.39</v>
      </c>
      <c r="D1603" s="36" t="s">
        <v>4961</v>
      </c>
      <c r="E1603" s="37" t="s">
        <v>6423</v>
      </c>
      <c r="F1603" s="12" t="s">
        <v>17552</v>
      </c>
      <c r="G1603" s="12" t="s">
        <v>25579</v>
      </c>
      <c r="H1603" s="6" t="str">
        <f t="shared" ref="H1603:H1666" si="25">G1603&amp;" "&amp;E1603</f>
        <v>39113 1390.39 Holiday Villages of ForkWWOperations CAPITAL REPAIR BLOWERS-HVOF SEWER 1 (S1)</v>
      </c>
    </row>
    <row r="1604" spans="2:8" x14ac:dyDescent="0.25">
      <c r="B1604" s="78">
        <v>39141</v>
      </c>
      <c r="C1604" s="74">
        <v>1078.19</v>
      </c>
      <c r="D1604" s="36" t="s">
        <v>118</v>
      </c>
      <c r="E1604" s="37" t="s">
        <v>1684</v>
      </c>
      <c r="F1604" s="12" t="s">
        <v>17555</v>
      </c>
      <c r="G1604" s="12" t="s">
        <v>25582</v>
      </c>
      <c r="H1604" s="6" t="str">
        <f t="shared" si="25"/>
        <v>39141 1078.19 Hideaway Bay EstatesWtrOperations CAPITAL REPAIR BOOSTER PUMP-702 JANIS DR</v>
      </c>
    </row>
    <row r="1605" spans="2:8" x14ac:dyDescent="0.25">
      <c r="B1605" s="78">
        <v>39233</v>
      </c>
      <c r="C1605" s="74">
        <v>1096.3399999999999</v>
      </c>
      <c r="D1605" s="36" t="s">
        <v>21</v>
      </c>
      <c r="E1605" s="37" t="s">
        <v>1709</v>
      </c>
      <c r="F1605" s="12" t="s">
        <v>17703</v>
      </c>
      <c r="G1605" s="12" t="s">
        <v>25742</v>
      </c>
      <c r="H1605" s="6" t="str">
        <f t="shared" si="25"/>
        <v>39233 1096.34 Decker HillsWtrOperations CAPITAL REPAIR BOOSTER PUMP-DHIC WATER PLANT WELL</v>
      </c>
    </row>
    <row r="1606" spans="2:8" x14ac:dyDescent="0.25">
      <c r="B1606" s="78">
        <v>39141</v>
      </c>
      <c r="C1606" s="74">
        <v>669.88</v>
      </c>
      <c r="D1606" s="36" t="s">
        <v>29</v>
      </c>
      <c r="E1606" s="37" t="s">
        <v>1685</v>
      </c>
      <c r="F1606" s="12" t="s">
        <v>17556</v>
      </c>
      <c r="G1606" s="12" t="s">
        <v>25583</v>
      </c>
      <c r="H1606" s="6" t="str">
        <f t="shared" si="25"/>
        <v>39141 669.88 West Park VillageWtrOperations CAPITAL REPAIR BOOSTER PUMP-WPKV BPS 1 (P1)</v>
      </c>
    </row>
    <row r="1607" spans="2:8" x14ac:dyDescent="0.25">
      <c r="B1607" s="78">
        <v>38990</v>
      </c>
      <c r="C1607" s="74">
        <v>1360.63</v>
      </c>
      <c r="D1607" s="36" t="s">
        <v>57</v>
      </c>
      <c r="E1607" s="37" t="s">
        <v>2300</v>
      </c>
      <c r="F1607" s="12" t="s">
        <v>17264</v>
      </c>
      <c r="G1607" s="12" t="s">
        <v>25280</v>
      </c>
      <c r="H1607" s="6" t="str">
        <f t="shared" si="25"/>
        <v>38990 1360.63 Plum Creek Ops Wtr CAPITAL REPAIR CHLORINATION-DRYHOLE RD PUMPSTATION</v>
      </c>
    </row>
    <row r="1608" spans="2:8" x14ac:dyDescent="0.25">
      <c r="B1608" s="78">
        <v>39172</v>
      </c>
      <c r="C1608" s="74">
        <v>12744.89</v>
      </c>
      <c r="D1608" s="36" t="s">
        <v>148</v>
      </c>
      <c r="E1608" s="37" t="s">
        <v>2325</v>
      </c>
      <c r="F1608" s="12" t="s">
        <v>17618</v>
      </c>
      <c r="G1608" s="12" t="s">
        <v>25648</v>
      </c>
      <c r="H1608" s="6" t="str">
        <f t="shared" si="25"/>
        <v>39172 12744.89 Lakeway HarborWtrOperations CAPITAL REPAIR CLARIFIER-LAKEWAY HARBOR</v>
      </c>
    </row>
    <row r="1609" spans="2:8" x14ac:dyDescent="0.25">
      <c r="B1609" s="78">
        <v>39051</v>
      </c>
      <c r="C1609" s="74">
        <v>460.88</v>
      </c>
      <c r="D1609" s="36" t="s">
        <v>42</v>
      </c>
      <c r="E1609" s="37" t="s">
        <v>2310</v>
      </c>
      <c r="F1609" s="12" t="s">
        <v>17354</v>
      </c>
      <c r="G1609" s="12" t="s">
        <v>25371</v>
      </c>
      <c r="H1609" s="6" t="str">
        <f t="shared" si="25"/>
        <v>39051 460.88 Oak Trail ShoresWtrOperations CAPITAL REPAIR CLARIFIER-OTSH SURFACE WATER 1 (U1)</v>
      </c>
    </row>
    <row r="1610" spans="2:8" x14ac:dyDescent="0.25">
      <c r="B1610" s="78">
        <v>38686</v>
      </c>
      <c r="C1610" s="74">
        <v>1593.13</v>
      </c>
      <c r="D1610" s="36" t="s">
        <v>4944</v>
      </c>
      <c r="E1610" s="37" t="s">
        <v>5192</v>
      </c>
      <c r="F1610" s="12" t="s">
        <v>16400</v>
      </c>
      <c r="G1610" s="12" t="s">
        <v>24275</v>
      </c>
      <c r="H1610" s="6" t="str">
        <f t="shared" si="25"/>
        <v>38686 1593.13 Cherokee ShoresWWOperations CAPITAL REPAIR FLOW METER-CESH WWTP 1 (S1)</v>
      </c>
    </row>
    <row r="1611" spans="2:8" x14ac:dyDescent="0.25">
      <c r="B1611" s="78">
        <v>38990</v>
      </c>
      <c r="C1611" s="74">
        <v>1336.88</v>
      </c>
      <c r="D1611" s="36" t="s">
        <v>57</v>
      </c>
      <c r="E1611" s="37" t="s">
        <v>4470</v>
      </c>
      <c r="F1611" s="12" t="s">
        <v>17296</v>
      </c>
      <c r="G1611" s="12" t="s">
        <v>25313</v>
      </c>
      <c r="H1611" s="6" t="str">
        <f t="shared" si="25"/>
        <v>38990 1336.88 Plum Creek Ops Wtr CAPITAL REPAIR FOR 3-4 METER inch-150 PRECISION DR</v>
      </c>
    </row>
    <row r="1612" spans="2:8" x14ac:dyDescent="0.25">
      <c r="B1612" s="78">
        <v>38748</v>
      </c>
      <c r="C1612" s="74">
        <v>4320.08</v>
      </c>
      <c r="D1612" s="36" t="s">
        <v>21</v>
      </c>
      <c r="E1612" s="37" t="s">
        <v>439</v>
      </c>
      <c r="F1612" s="12" t="s">
        <v>15170</v>
      </c>
      <c r="G1612" s="12" t="s">
        <v>23001</v>
      </c>
      <c r="H1612" s="6" t="str">
        <f t="shared" si="25"/>
        <v>38748 4320.08 Decker HillsWtrOperations CAPITAL REPAIR FOR FENCE-DHIC WWTP 1 (S1)</v>
      </c>
    </row>
    <row r="1613" spans="2:8" x14ac:dyDescent="0.25">
      <c r="B1613" s="78">
        <v>38748</v>
      </c>
      <c r="C1613" s="74">
        <v>3036</v>
      </c>
      <c r="D1613" s="36" t="s">
        <v>21</v>
      </c>
      <c r="E1613" s="37" t="s">
        <v>439</v>
      </c>
      <c r="F1613" s="12" t="s">
        <v>15169</v>
      </c>
      <c r="G1613" s="12" t="s">
        <v>23000</v>
      </c>
      <c r="H1613" s="6" t="str">
        <f t="shared" si="25"/>
        <v>38748 3036 Decker HillsWtrOperations CAPITAL REPAIR FOR FENCE-DHIC WWTP 1 (S1)</v>
      </c>
    </row>
    <row r="1614" spans="2:8" x14ac:dyDescent="0.25">
      <c r="B1614" s="78">
        <v>38837</v>
      </c>
      <c r="C1614" s="74">
        <v>615.63</v>
      </c>
      <c r="D1614" s="36" t="s">
        <v>41</v>
      </c>
      <c r="E1614" s="37" t="s">
        <v>4457</v>
      </c>
      <c r="F1614" s="12" t="s">
        <v>17018</v>
      </c>
      <c r="G1614" s="12" t="s">
        <v>25032</v>
      </c>
      <c r="H1614" s="6" t="str">
        <f t="shared" si="25"/>
        <v>38837 615.63 Beachwood EstatesWtrOperations CAPITAL REPAIR FOR RAW METER-BDES SURF WATER (U1)</v>
      </c>
    </row>
    <row r="1615" spans="2:8" x14ac:dyDescent="0.25">
      <c r="B1615" s="78">
        <v>38898</v>
      </c>
      <c r="C1615" s="74">
        <v>3257.95</v>
      </c>
      <c r="D1615" s="36" t="s">
        <v>4963</v>
      </c>
      <c r="E1615" s="37" t="s">
        <v>6413</v>
      </c>
      <c r="F1615" s="12" t="s">
        <v>17152</v>
      </c>
      <c r="G1615" s="12" t="s">
        <v>25166</v>
      </c>
      <c r="H1615" s="6" t="str">
        <f t="shared" si="25"/>
        <v>38898 3257.95 Pinnacle Club WW Operations CAPITAL REPAIR GEAR BOX-PINP SEWER PLANT (S1)</v>
      </c>
    </row>
    <row r="1616" spans="2:8" x14ac:dyDescent="0.25">
      <c r="B1616" s="78">
        <v>39113</v>
      </c>
      <c r="C1616" s="74">
        <v>1053.3699999999999</v>
      </c>
      <c r="D1616" s="36" t="s">
        <v>41</v>
      </c>
      <c r="E1616" s="37" t="s">
        <v>1122</v>
      </c>
      <c r="F1616" s="12" t="s">
        <v>17495</v>
      </c>
      <c r="G1616" s="12" t="s">
        <v>25518</v>
      </c>
      <c r="H1616" s="6" t="str">
        <f t="shared" si="25"/>
        <v>39113 1053.37 Beachwood EstatesWtrOperations CAPITAL REPAIR MOTOR/IMPELLER-BDES SURFACE WATER P</v>
      </c>
    </row>
    <row r="1617" spans="2:8" x14ac:dyDescent="0.25">
      <c r="B1617" s="78">
        <v>38411</v>
      </c>
      <c r="C1617" s="74">
        <v>3029.7</v>
      </c>
      <c r="D1617" s="36" t="s">
        <v>42</v>
      </c>
      <c r="E1617" s="37" t="s">
        <v>1016</v>
      </c>
      <c r="F1617" s="12" t="s">
        <v>15954</v>
      </c>
      <c r="G1617" s="12" t="s">
        <v>23818</v>
      </c>
      <c r="H1617" s="6" t="str">
        <f t="shared" si="25"/>
        <v>38411 3029.7 Oak Trail ShoresWtrOperations CAPITAL REPAIR OF CONTROL PANET-Oak Trail shores s</v>
      </c>
    </row>
    <row r="1618" spans="2:8" x14ac:dyDescent="0.25">
      <c r="B1618" s="78">
        <v>38837</v>
      </c>
      <c r="C1618" s="74">
        <v>878.38</v>
      </c>
      <c r="D1618" s="36" t="s">
        <v>21</v>
      </c>
      <c r="E1618" s="37" t="s">
        <v>2275</v>
      </c>
      <c r="F1618" s="12" t="s">
        <v>16959</v>
      </c>
      <c r="G1618" s="12" t="s">
        <v>24973</v>
      </c>
      <c r="H1618" s="6" t="str">
        <f t="shared" si="25"/>
        <v>38837 878.38 Decker HillsWtrOperations CAPITAL REPAIR ON CHLORINE PUMP-DHIC/INV CR WELL 3</v>
      </c>
    </row>
    <row r="1619" spans="2:8" x14ac:dyDescent="0.25">
      <c r="B1619" s="78">
        <v>38898</v>
      </c>
      <c r="C1619" s="74">
        <v>1955.36</v>
      </c>
      <c r="D1619" s="36" t="s">
        <v>37</v>
      </c>
      <c r="E1619" s="37" t="s">
        <v>2673</v>
      </c>
      <c r="F1619" s="12" t="s">
        <v>17132</v>
      </c>
      <c r="G1619" s="12" t="s">
        <v>25146</v>
      </c>
      <c r="H1619" s="6" t="str">
        <f t="shared" si="25"/>
        <v>38898 1955.36 Harbor PointWtrOperations CAPITAL REPAIR ON GST-HRPT WELL 1 (W1)</v>
      </c>
    </row>
    <row r="1620" spans="2:8" x14ac:dyDescent="0.25">
      <c r="B1620" s="78">
        <v>39202</v>
      </c>
      <c r="C1620" s="74">
        <v>816.38</v>
      </c>
      <c r="D1620" s="36" t="s">
        <v>42</v>
      </c>
      <c r="E1620" s="37" t="s">
        <v>1706</v>
      </c>
      <c r="F1620" s="12" t="s">
        <v>17661</v>
      </c>
      <c r="G1620" s="12" t="s">
        <v>25694</v>
      </c>
      <c r="H1620" s="6" t="str">
        <f t="shared" si="25"/>
        <v>39202 816.38 Oak Trail ShoresWtrOperations CAPITAL REPAIR RAW WATER PUMP-OTSH SURFACE WATER 1</v>
      </c>
    </row>
    <row r="1621" spans="2:8" x14ac:dyDescent="0.25">
      <c r="B1621" s="78">
        <v>39294</v>
      </c>
      <c r="C1621" s="74">
        <v>150.94999999999999</v>
      </c>
      <c r="D1621" s="36" t="s">
        <v>49</v>
      </c>
      <c r="E1621" s="37" t="s">
        <v>4216</v>
      </c>
      <c r="F1621" s="12" t="s">
        <v>17851</v>
      </c>
      <c r="G1621" s="12" t="s">
        <v>25905</v>
      </c>
      <c r="H1621" s="6" t="str">
        <f t="shared" si="25"/>
        <v>39294 150.95 Cherokee ShoresWtrOperations CAPITAL REPAIR SERVICE TAP-7126 BROKEN BOW</v>
      </c>
    </row>
    <row r="1622" spans="2:8" x14ac:dyDescent="0.25">
      <c r="B1622" s="78">
        <v>39202</v>
      </c>
      <c r="C1622" s="74">
        <v>4500.9799999999996</v>
      </c>
      <c r="D1622" s="36" t="s">
        <v>4961</v>
      </c>
      <c r="E1622" s="37" t="s">
        <v>5156</v>
      </c>
      <c r="F1622" s="12" t="s">
        <v>17692</v>
      </c>
      <c r="G1622" s="12" t="s">
        <v>25731</v>
      </c>
      <c r="H1622" s="6" t="str">
        <f t="shared" si="25"/>
        <v>39202 4500.98 Holiday Villages of ForkWWOperations CAPITAL REPAIR SEWER LINES-INDISTRICT HVOF</v>
      </c>
    </row>
    <row r="1623" spans="2:8" x14ac:dyDescent="0.25">
      <c r="B1623" s="78">
        <v>39141</v>
      </c>
      <c r="C1623" s="74">
        <v>828.79</v>
      </c>
      <c r="D1623" s="36" t="s">
        <v>4944</v>
      </c>
      <c r="E1623" s="37" t="s">
        <v>5152</v>
      </c>
      <c r="F1623" s="12" t="s">
        <v>17588</v>
      </c>
      <c r="G1623" s="12" t="s">
        <v>25618</v>
      </c>
      <c r="H1623" s="6" t="str">
        <f t="shared" si="25"/>
        <v>39141 828.79 Cherokee ShoresWWOperations CAPITAL REPAIR SEWER MAIN-BOWIE ST</v>
      </c>
    </row>
    <row r="1624" spans="2:8" x14ac:dyDescent="0.25">
      <c r="B1624" s="78">
        <v>39021</v>
      </c>
      <c r="C1624" s="74">
        <v>713.74</v>
      </c>
      <c r="D1624" s="36" t="s">
        <v>4992</v>
      </c>
      <c r="E1624" s="37" t="s">
        <v>5940</v>
      </c>
      <c r="F1624" s="12" t="s">
        <v>17338</v>
      </c>
      <c r="G1624" s="12" t="s">
        <v>25355</v>
      </c>
      <c r="H1624" s="6" t="str">
        <f t="shared" si="25"/>
        <v>39021 713.74 Holiday Villages of Livingston WWOps CAPITAL REPAIR SEWER SERVICE LINE-109 SEC D</v>
      </c>
    </row>
    <row r="1625" spans="2:8" x14ac:dyDescent="0.25">
      <c r="B1625" s="78">
        <v>39263</v>
      </c>
      <c r="C1625" s="74">
        <v>836.25</v>
      </c>
      <c r="D1625" s="36" t="s">
        <v>4950</v>
      </c>
      <c r="E1625" s="37" t="s">
        <v>6010</v>
      </c>
      <c r="F1625" s="12" t="s">
        <v>17808</v>
      </c>
      <c r="G1625" s="12" t="s">
        <v>25862</v>
      </c>
      <c r="H1625" s="6" t="str">
        <f t="shared" si="25"/>
        <v>39263 836.25 Decker HillsWWOperations CAPITAL REPAIR SEWER TAP-28702 CHAMPION OAKS</v>
      </c>
    </row>
    <row r="1626" spans="2:8" x14ac:dyDescent="0.25">
      <c r="B1626" s="78">
        <v>39263</v>
      </c>
      <c r="C1626" s="74">
        <v>664.13</v>
      </c>
      <c r="D1626" s="36" t="s">
        <v>148</v>
      </c>
      <c r="E1626" s="37" t="s">
        <v>2337</v>
      </c>
      <c r="F1626" s="12" t="s">
        <v>17765</v>
      </c>
      <c r="G1626" s="12" t="s">
        <v>25817</v>
      </c>
      <c r="H1626" s="6" t="str">
        <f t="shared" si="25"/>
        <v>39263 664.13 Lakeway HarborWtrOperations CAPITAL REPAIR STENNER PUMP-LYHR SURFACE WATER PLA</v>
      </c>
    </row>
    <row r="1627" spans="2:8" x14ac:dyDescent="0.25">
      <c r="B1627" s="78">
        <v>38990</v>
      </c>
      <c r="C1627" s="74">
        <v>754.43</v>
      </c>
      <c r="D1627" s="36" t="s">
        <v>4972</v>
      </c>
      <c r="E1627" s="37" t="s">
        <v>6516</v>
      </c>
      <c r="F1627" s="12" t="s">
        <v>19455</v>
      </c>
      <c r="G1627" s="12" t="s">
        <v>31254</v>
      </c>
      <c r="H1627" s="6" t="str">
        <f t="shared" si="25"/>
        <v>38990 754.43 TanglewoodWWOperations CAPITAL REPAIR TGWD DIALERS-TGWD SEWER</v>
      </c>
    </row>
    <row r="1628" spans="2:8" x14ac:dyDescent="0.25">
      <c r="B1628" s="78">
        <v>38564</v>
      </c>
      <c r="C1628" s="74">
        <v>761.13</v>
      </c>
      <c r="D1628" s="36" t="s">
        <v>21</v>
      </c>
      <c r="E1628" s="37" t="s">
        <v>3749</v>
      </c>
      <c r="F1628" s="12" t="s">
        <v>16193</v>
      </c>
      <c r="G1628" s="12" t="s">
        <v>24064</v>
      </c>
      <c r="H1628" s="6" t="str">
        <f t="shared" si="25"/>
        <v>38564 761.13 Decker HillsWtrOperations CAPITAL REPAIR TO 100' OF SERVICE LINE-29523 ABILE</v>
      </c>
    </row>
    <row r="1629" spans="2:8" x14ac:dyDescent="0.25">
      <c r="B1629" s="78">
        <v>38182</v>
      </c>
      <c r="C1629" s="74">
        <v>2628.73</v>
      </c>
      <c r="D1629" s="36" t="s">
        <v>4950</v>
      </c>
      <c r="E1629" s="37" t="s">
        <v>6357</v>
      </c>
      <c r="F1629" s="12" t="s">
        <v>19456</v>
      </c>
      <c r="G1629" s="12" t="s">
        <v>31255</v>
      </c>
      <c r="H1629" s="6" t="str">
        <f t="shared" si="25"/>
        <v>38182 2628.73 Decker HillsWWOperations CAPITAL REPAIR TO BLOWER</v>
      </c>
    </row>
    <row r="1630" spans="2:8" x14ac:dyDescent="0.25">
      <c r="B1630" s="78">
        <v>38291</v>
      </c>
      <c r="C1630" s="74">
        <v>1066.8699999999999</v>
      </c>
      <c r="D1630" s="36" t="s">
        <v>17</v>
      </c>
      <c r="E1630" s="37" t="s">
        <v>1526</v>
      </c>
      <c r="F1630" s="12" t="s">
        <v>15835</v>
      </c>
      <c r="G1630" s="12" t="s">
        <v>23679</v>
      </c>
      <c r="H1630" s="6" t="str">
        <f t="shared" si="25"/>
        <v>38291 1066.87 Camelot ForestWtrOperations CAPITAL REPAIR TO BOOSTER PUMP-CAMELOT FOREST WELL</v>
      </c>
    </row>
    <row r="1631" spans="2:8" x14ac:dyDescent="0.25">
      <c r="B1631" s="78">
        <v>38837</v>
      </c>
      <c r="C1631" s="74">
        <v>1235.46</v>
      </c>
      <c r="D1631" s="36" t="s">
        <v>40</v>
      </c>
      <c r="E1631" s="37" t="s">
        <v>2668</v>
      </c>
      <c r="F1631" s="12" t="s">
        <v>16972</v>
      </c>
      <c r="G1631" s="12" t="s">
        <v>24986</v>
      </c>
      <c r="H1631" s="6" t="str">
        <f t="shared" si="25"/>
        <v>38837 1235.46 Govenor's PointWtrOperations CAPITAL REPAIR TO HYDROPNEUMATIC TANK-INDISTRICT G</v>
      </c>
    </row>
    <row r="1632" spans="2:8" x14ac:dyDescent="0.25">
      <c r="B1632" s="78">
        <v>38837</v>
      </c>
      <c r="C1632" s="74">
        <v>1221.5</v>
      </c>
      <c r="D1632" s="36" t="s">
        <v>42</v>
      </c>
      <c r="E1632" s="37" t="s">
        <v>4905</v>
      </c>
      <c r="F1632" s="12" t="s">
        <v>17021</v>
      </c>
      <c r="G1632" s="12" t="s">
        <v>25035</v>
      </c>
      <c r="H1632" s="6" t="str">
        <f t="shared" si="25"/>
        <v>38837 1221.5 Oak Trail ShoresWtrOperations CAPITAL REPAIR TO RADIO SIGNAL FOR RAW WATER PUMPS</v>
      </c>
    </row>
    <row r="1633" spans="2:8" x14ac:dyDescent="0.25">
      <c r="B1633" s="78">
        <v>38837</v>
      </c>
      <c r="C1633" s="74">
        <v>421.58</v>
      </c>
      <c r="D1633" s="36" t="s">
        <v>42</v>
      </c>
      <c r="E1633" s="37" t="s">
        <v>4905</v>
      </c>
      <c r="F1633" s="12" t="s">
        <v>17022</v>
      </c>
      <c r="G1633" s="12" t="s">
        <v>25036</v>
      </c>
      <c r="H1633" s="6" t="str">
        <f t="shared" si="25"/>
        <v>38837 421.58 Oak Trail ShoresWtrOperations CAPITAL REPAIR TO RADIO SIGNAL FOR RAW WATER PUMPS</v>
      </c>
    </row>
    <row r="1634" spans="2:8" x14ac:dyDescent="0.25">
      <c r="B1634" s="78">
        <v>38291</v>
      </c>
      <c r="C1634" s="74">
        <v>15089.29</v>
      </c>
      <c r="D1634" s="36" t="s">
        <v>42</v>
      </c>
      <c r="E1634" s="37" t="s">
        <v>793</v>
      </c>
      <c r="F1634" s="12" t="s">
        <v>15832</v>
      </c>
      <c r="G1634" s="12" t="s">
        <v>23676</v>
      </c>
      <c r="H1634" s="6" t="str">
        <f t="shared" si="25"/>
        <v>38291 15089.29 Oak Trail ShoresWtrOperations CAPITAL REPAIR TO WELL AND WELL PUMP-OAK TRAIL SHO</v>
      </c>
    </row>
    <row r="1635" spans="2:8" x14ac:dyDescent="0.25">
      <c r="B1635" s="78">
        <v>38291</v>
      </c>
      <c r="C1635" s="74">
        <v>14946.43</v>
      </c>
      <c r="D1635" s="36" t="s">
        <v>42</v>
      </c>
      <c r="E1635" s="37" t="s">
        <v>793</v>
      </c>
      <c r="F1635" s="12" t="s">
        <v>15831</v>
      </c>
      <c r="G1635" s="12" t="s">
        <v>23675</v>
      </c>
      <c r="H1635" s="6" t="str">
        <f t="shared" si="25"/>
        <v>38291 14946.43 Oak Trail ShoresWtrOperations CAPITAL REPAIR TO WELL AND WELL PUMP-OAK TRAIL SHO</v>
      </c>
    </row>
    <row r="1636" spans="2:8" x14ac:dyDescent="0.25">
      <c r="B1636" s="78">
        <v>38291</v>
      </c>
      <c r="C1636" s="74">
        <v>10500</v>
      </c>
      <c r="D1636" s="36" t="s">
        <v>42</v>
      </c>
      <c r="E1636" s="37" t="s">
        <v>793</v>
      </c>
      <c r="F1636" s="12" t="s">
        <v>15830</v>
      </c>
      <c r="G1636" s="12" t="s">
        <v>23674</v>
      </c>
      <c r="H1636" s="6" t="str">
        <f t="shared" si="25"/>
        <v>38291 10500 Oak Trail ShoresWtrOperations CAPITAL REPAIR TO WELL AND WELL PUMP-OAK TRAIL SHO</v>
      </c>
    </row>
    <row r="1637" spans="2:8" x14ac:dyDescent="0.25">
      <c r="B1637" s="78">
        <v>38837</v>
      </c>
      <c r="C1637" s="74">
        <v>375.08</v>
      </c>
      <c r="D1637" s="36" t="s">
        <v>15</v>
      </c>
      <c r="E1637" s="37" t="s">
        <v>4456</v>
      </c>
      <c r="F1637" s="12" t="s">
        <v>17017</v>
      </c>
      <c r="G1637" s="12" t="s">
        <v>25031</v>
      </c>
      <c r="H1637" s="6" t="str">
        <f t="shared" si="25"/>
        <v>38837 375.08 TanglewoodWtrOperations CAPITAL REPAIR TO WELL METER-INDISTRICT TGWD</v>
      </c>
    </row>
    <row r="1638" spans="2:8" x14ac:dyDescent="0.25">
      <c r="B1638" s="78">
        <v>39141</v>
      </c>
      <c r="C1638" s="74">
        <v>739.84</v>
      </c>
      <c r="D1638" s="36" t="s">
        <v>41</v>
      </c>
      <c r="E1638" s="37" t="s">
        <v>1683</v>
      </c>
      <c r="F1638" s="12" t="s">
        <v>17554</v>
      </c>
      <c r="G1638" s="12" t="s">
        <v>25581</v>
      </c>
      <c r="H1638" s="6" t="str">
        <f t="shared" si="25"/>
        <v>39141 739.84 Beachwood EstatesWtrOperations CAPITAL REPAIR TRANSFER PUMPS-BDES SURFACE WATER P</v>
      </c>
    </row>
    <row r="1639" spans="2:8" x14ac:dyDescent="0.25">
      <c r="B1639" s="78">
        <v>39051</v>
      </c>
      <c r="C1639" s="74">
        <v>1059.01</v>
      </c>
      <c r="D1639" s="36" t="s">
        <v>21</v>
      </c>
      <c r="E1639" s="37" t="s">
        <v>3144</v>
      </c>
      <c r="F1639" s="12" t="s">
        <v>17375</v>
      </c>
      <c r="G1639" s="12" t="s">
        <v>25392</v>
      </c>
      <c r="H1639" s="6" t="str">
        <f t="shared" si="25"/>
        <v>39051 1059.01 Decker HillsWtrOperations CAPITAL REPAIR WATER  MAIN-29714 ABILENE</v>
      </c>
    </row>
    <row r="1640" spans="2:8" x14ac:dyDescent="0.25">
      <c r="B1640" s="78">
        <v>39051</v>
      </c>
      <c r="C1640" s="74">
        <v>2251.41</v>
      </c>
      <c r="D1640" s="36" t="s">
        <v>31</v>
      </c>
      <c r="E1640" s="37" t="s">
        <v>3142</v>
      </c>
      <c r="F1640" s="12" t="s">
        <v>17373</v>
      </c>
      <c r="G1640" s="12" t="s">
        <v>25390</v>
      </c>
      <c r="H1640" s="6" t="str">
        <f t="shared" si="25"/>
        <v>39051 2251.41 Cedar ValleyWtrOperations CAPITAL REPAIR WATER  MAIN-INDISTRICT CRVY</v>
      </c>
    </row>
    <row r="1641" spans="2:8" x14ac:dyDescent="0.25">
      <c r="B1641" s="78">
        <v>39051</v>
      </c>
      <c r="C1641" s="74">
        <v>10286.23</v>
      </c>
      <c r="D1641" s="36" t="s">
        <v>45</v>
      </c>
      <c r="E1641" s="37" t="s">
        <v>3137</v>
      </c>
      <c r="F1641" s="12" t="s">
        <v>17368</v>
      </c>
      <c r="G1641" s="12" t="s">
        <v>25385</v>
      </c>
      <c r="H1641" s="6" t="str">
        <f t="shared" si="25"/>
        <v>39051 10286.23 IvanhoeWtrOperations CAPITAL REPAIR WATER  MAINS-INDISTRICT INHE</v>
      </c>
    </row>
    <row r="1642" spans="2:8" x14ac:dyDescent="0.25">
      <c r="B1642" s="78">
        <v>39051</v>
      </c>
      <c r="C1642" s="74">
        <v>864.81</v>
      </c>
      <c r="D1642" s="36" t="s">
        <v>169</v>
      </c>
      <c r="E1642" s="37" t="s">
        <v>3138</v>
      </c>
      <c r="F1642" s="12" t="s">
        <v>17369</v>
      </c>
      <c r="G1642" s="12" t="s">
        <v>25386</v>
      </c>
      <c r="H1642" s="6" t="str">
        <f t="shared" si="25"/>
        <v>39051 864.81 SundanceWtrOperations CAPITAL REPAIR WATER  MAIN-SUNDANCE DR &amp; CR 913</v>
      </c>
    </row>
    <row r="1643" spans="2:8" x14ac:dyDescent="0.25">
      <c r="B1643" s="78">
        <v>39051</v>
      </c>
      <c r="C1643" s="74">
        <v>1211.3699999999999</v>
      </c>
      <c r="D1643" s="36" t="s">
        <v>190</v>
      </c>
      <c r="E1643" s="37" t="s">
        <v>3145</v>
      </c>
      <c r="F1643" s="12" t="s">
        <v>17376</v>
      </c>
      <c r="G1643" s="12" t="s">
        <v>25393</v>
      </c>
      <c r="H1643" s="6" t="str">
        <f t="shared" si="25"/>
        <v>39051 1211.37 West MeadowsWtrOperations CAPITAL REPAIR WATER  MAIN-WMDS BPS 1 (P1)</v>
      </c>
    </row>
    <row r="1644" spans="2:8" x14ac:dyDescent="0.25">
      <c r="B1644" s="78">
        <v>39294</v>
      </c>
      <c r="C1644" s="74">
        <v>5801.5</v>
      </c>
      <c r="D1644" s="36" t="s">
        <v>148</v>
      </c>
      <c r="E1644" s="37" t="s">
        <v>3284</v>
      </c>
      <c r="F1644" s="12" t="s">
        <v>17837</v>
      </c>
      <c r="G1644" s="12" t="s">
        <v>25891</v>
      </c>
      <c r="H1644" s="6" t="str">
        <f t="shared" si="25"/>
        <v>39294 5801.5 Lakeway HarborWtrOperations CAPITAL REPAIR WATER LINES-LYHR SURFACE WATER PLAN</v>
      </c>
    </row>
    <row r="1645" spans="2:8" x14ac:dyDescent="0.25">
      <c r="B1645" s="78">
        <v>39233</v>
      </c>
      <c r="C1645" s="74">
        <v>1892.12</v>
      </c>
      <c r="D1645" s="36" t="s">
        <v>43</v>
      </c>
      <c r="E1645" s="37" t="s">
        <v>3258</v>
      </c>
      <c r="F1645" s="12" t="s">
        <v>17717</v>
      </c>
      <c r="G1645" s="12" t="s">
        <v>25756</v>
      </c>
      <c r="H1645" s="6" t="str">
        <f t="shared" si="25"/>
        <v>39233 1892.12 Sherwood ShoresWtrOperations CAPITAL REPAIR WATER MAIN-92 COUNTY RD</v>
      </c>
    </row>
    <row r="1646" spans="2:8" x14ac:dyDescent="0.25">
      <c r="B1646" s="78">
        <v>39233</v>
      </c>
      <c r="C1646" s="74">
        <v>5244.43</v>
      </c>
      <c r="D1646" s="36" t="s">
        <v>15</v>
      </c>
      <c r="E1646" s="37" t="s">
        <v>3254</v>
      </c>
      <c r="F1646" s="12" t="s">
        <v>17713</v>
      </c>
      <c r="G1646" s="12" t="s">
        <v>25752</v>
      </c>
      <c r="H1646" s="6" t="str">
        <f t="shared" si="25"/>
        <v>39233 5244.43 TanglewoodWtrOperations CAPITAL REPAIR WATER MAIN-CAMBRIDGE SHORES BPS 2 (</v>
      </c>
    </row>
    <row r="1647" spans="2:8" x14ac:dyDescent="0.25">
      <c r="B1647" s="78">
        <v>39233</v>
      </c>
      <c r="C1647" s="74">
        <v>1856.36</v>
      </c>
      <c r="D1647" s="36" t="s">
        <v>36</v>
      </c>
      <c r="E1647" s="37" t="s">
        <v>3263</v>
      </c>
      <c r="F1647" s="12" t="s">
        <v>17722</v>
      </c>
      <c r="G1647" s="12" t="s">
        <v>25761</v>
      </c>
      <c r="H1647" s="6" t="str">
        <f t="shared" si="25"/>
        <v>39233 1856.36 Pine Trail ShoresWtrOperations CAPITAL REPAIR WATER MAIN-CLEAR WATER &amp; LAKESHORE</v>
      </c>
    </row>
    <row r="1648" spans="2:8" x14ac:dyDescent="0.25">
      <c r="B1648" s="78">
        <v>39233</v>
      </c>
      <c r="C1648" s="74">
        <v>2421.13</v>
      </c>
      <c r="D1648" s="36" t="s">
        <v>42</v>
      </c>
      <c r="E1648" s="37" t="s">
        <v>3264</v>
      </c>
      <c r="F1648" s="12" t="s">
        <v>17723</v>
      </c>
      <c r="G1648" s="12" t="s">
        <v>25762</v>
      </c>
      <c r="H1648" s="6" t="str">
        <f t="shared" si="25"/>
        <v>39233 2421.13 Oak Trail ShoresWtrOperations CAPITAL REPAIR WATER MAIN-INDISTRICT OTSH</v>
      </c>
    </row>
    <row r="1649" spans="2:8" x14ac:dyDescent="0.25">
      <c r="B1649" s="78">
        <v>39233</v>
      </c>
      <c r="C1649" s="74">
        <v>3662.74</v>
      </c>
      <c r="D1649" s="36" t="s">
        <v>57</v>
      </c>
      <c r="E1649" s="37" t="s">
        <v>3257</v>
      </c>
      <c r="F1649" s="12" t="s">
        <v>17716</v>
      </c>
      <c r="G1649" s="12" t="s">
        <v>25755</v>
      </c>
      <c r="H1649" s="6" t="str">
        <f t="shared" si="25"/>
        <v>39233 3662.74 Plum Creek Ops Wtr CAPITAL REPAIR WATER MAIN-LILAC &amp; HIGH RD</v>
      </c>
    </row>
    <row r="1650" spans="2:8" x14ac:dyDescent="0.25">
      <c r="B1650" s="78">
        <v>39233</v>
      </c>
      <c r="C1650" s="74">
        <v>1762.81</v>
      </c>
      <c r="D1650" s="36" t="s">
        <v>162</v>
      </c>
      <c r="E1650" s="37" t="s">
        <v>3262</v>
      </c>
      <c r="F1650" s="12" t="s">
        <v>17721</v>
      </c>
      <c r="G1650" s="12" t="s">
        <v>25760</v>
      </c>
      <c r="H1650" s="6" t="str">
        <f t="shared" si="25"/>
        <v>39233 1762.81 Oak WoodWtrOperations CAPITAL REPAIR WATER MAIN-OAKWOOD &amp; PINE CIR</v>
      </c>
    </row>
    <row r="1651" spans="2:8" x14ac:dyDescent="0.25">
      <c r="B1651" s="78">
        <v>39355</v>
      </c>
      <c r="C1651" s="74">
        <v>2470.5500000000002</v>
      </c>
      <c r="D1651" s="36" t="s">
        <v>34</v>
      </c>
      <c r="E1651" s="37" t="s">
        <v>3300</v>
      </c>
      <c r="F1651" s="12" t="s">
        <v>17937</v>
      </c>
      <c r="G1651" s="12" t="s">
        <v>25994</v>
      </c>
      <c r="H1651" s="6" t="str">
        <f t="shared" si="25"/>
        <v>39355 2470.55 Western Lake EstatesWtrOperations CAPITAL REPAIR WATER MAIN-REDOAK</v>
      </c>
    </row>
    <row r="1652" spans="2:8" x14ac:dyDescent="0.25">
      <c r="B1652" s="78">
        <v>39113</v>
      </c>
      <c r="C1652" s="74">
        <v>1465.29</v>
      </c>
      <c r="D1652" s="36" t="s">
        <v>9</v>
      </c>
      <c r="E1652" s="37" t="s">
        <v>3223</v>
      </c>
      <c r="F1652" s="12" t="s">
        <v>17509</v>
      </c>
      <c r="G1652" s="12" t="s">
        <v>25532</v>
      </c>
      <c r="H1652" s="6" t="str">
        <f t="shared" si="25"/>
        <v>39113 1465.29 Westwood BeachWtrOperations CAPITAL REPAIR WATER MAIN-WESTWOOD/WILDEWOOD WELL</v>
      </c>
    </row>
    <row r="1653" spans="2:8" x14ac:dyDescent="0.25">
      <c r="B1653" s="78">
        <v>39386</v>
      </c>
      <c r="C1653" s="74">
        <v>521.63</v>
      </c>
      <c r="D1653" s="36" t="s">
        <v>21</v>
      </c>
      <c r="E1653" s="37" t="s">
        <v>4498</v>
      </c>
      <c r="F1653" s="12" t="s">
        <v>18026</v>
      </c>
      <c r="G1653" s="12" t="s">
        <v>26092</v>
      </c>
      <c r="H1653" s="6" t="str">
        <f t="shared" si="25"/>
        <v>39386 521.63 Decker HillsWtrOperations CAPITAL REPAIR WELL METER-DHIC WATER PLANT WELL 2</v>
      </c>
    </row>
    <row r="1654" spans="2:8" x14ac:dyDescent="0.25">
      <c r="B1654" s="78">
        <v>38990</v>
      </c>
      <c r="C1654" s="74">
        <v>2131</v>
      </c>
      <c r="D1654" s="36" t="s">
        <v>148</v>
      </c>
      <c r="E1654" s="37" t="s">
        <v>4471</v>
      </c>
      <c r="F1654" s="12" t="s">
        <v>17297</v>
      </c>
      <c r="G1654" s="12" t="s">
        <v>25314</v>
      </c>
      <c r="H1654" s="6" t="str">
        <f t="shared" si="25"/>
        <v>38990 2131 Lakeway HarborWtrOperations CAPITAL REPAIR WELL METER-LYHR SURFACE WATER PLANT</v>
      </c>
    </row>
    <row r="1655" spans="2:8" x14ac:dyDescent="0.25">
      <c r="B1655" s="78">
        <v>39141</v>
      </c>
      <c r="C1655" s="74">
        <v>1296.26</v>
      </c>
      <c r="D1655" s="36" t="s">
        <v>16</v>
      </c>
      <c r="E1655" s="37" t="s">
        <v>852</v>
      </c>
      <c r="F1655" s="12" t="s">
        <v>17553</v>
      </c>
      <c r="G1655" s="12" t="s">
        <v>25580</v>
      </c>
      <c r="H1655" s="6" t="str">
        <f t="shared" si="25"/>
        <v>39141 1296.26 Holiday Villages of Livingston WtrOps CAPITAL REPAIR WELL SLAB-HVOL WELL 2 (W2)</v>
      </c>
    </row>
    <row r="1656" spans="2:8" x14ac:dyDescent="0.25">
      <c r="B1656" s="78">
        <v>38868</v>
      </c>
      <c r="C1656" s="74">
        <v>3904.23</v>
      </c>
      <c r="D1656" s="36" t="s">
        <v>4941</v>
      </c>
      <c r="E1656" s="37" t="s">
        <v>5215</v>
      </c>
      <c r="F1656" s="12" t="s">
        <v>17117</v>
      </c>
      <c r="G1656" s="12" t="s">
        <v>25131</v>
      </c>
      <c r="H1656" s="6" t="str">
        <f t="shared" si="25"/>
        <v>38868 3904.23 Beachwood EstatesWWOperations CAPITAL REPAIR-MANHOLE-INDISTRICT BDES</v>
      </c>
    </row>
    <row r="1657" spans="2:8" x14ac:dyDescent="0.25">
      <c r="B1657" s="78">
        <v>39263</v>
      </c>
      <c r="C1657" s="74">
        <v>1107.32</v>
      </c>
      <c r="D1657" s="36" t="s">
        <v>23</v>
      </c>
      <c r="E1657" s="37" t="s">
        <v>3279</v>
      </c>
      <c r="F1657" s="12" t="s">
        <v>17782</v>
      </c>
      <c r="G1657" s="12" t="s">
        <v>25835</v>
      </c>
      <c r="H1657" s="6" t="str">
        <f t="shared" si="25"/>
        <v>39263 1107.32 CrowleyWtrOperations CAPITAL REPAIR-REPLACE WATER LINES AROUND TREE ROO</v>
      </c>
    </row>
    <row r="1658" spans="2:8" x14ac:dyDescent="0.25">
      <c r="B1658" s="78">
        <v>38625</v>
      </c>
      <c r="C1658" s="74">
        <v>632.5</v>
      </c>
      <c r="D1658" s="36" t="s">
        <v>63</v>
      </c>
      <c r="E1658" s="37" t="s">
        <v>402</v>
      </c>
      <c r="F1658" s="12" t="s">
        <v>15143</v>
      </c>
      <c r="G1658" s="12" t="s">
        <v>22974</v>
      </c>
      <c r="H1658" s="6" t="str">
        <f t="shared" si="25"/>
        <v>38625 632.5 LollilopWtrOperations CAPITAL REPAIRS - DRIVEWAY-LOLLIPOP WELL #1 (W1)</v>
      </c>
    </row>
    <row r="1659" spans="2:8" x14ac:dyDescent="0.25">
      <c r="B1659" s="78">
        <v>39355</v>
      </c>
      <c r="C1659" s="74">
        <v>2329.44</v>
      </c>
      <c r="D1659" s="36" t="s">
        <v>4972</v>
      </c>
      <c r="E1659" s="37" t="s">
        <v>6053</v>
      </c>
      <c r="F1659" s="12" t="s">
        <v>17976</v>
      </c>
      <c r="G1659" s="12" t="s">
        <v>26036</v>
      </c>
      <c r="H1659" s="6" t="str">
        <f t="shared" si="25"/>
        <v>39355 2329.44 TanglewoodWWOperations CAPITAL REPAIRS LIFT STATION-TGWD@TEX L/S 2 (L2)</v>
      </c>
    </row>
    <row r="1660" spans="2:8" x14ac:dyDescent="0.25">
      <c r="B1660" s="78">
        <v>38260</v>
      </c>
      <c r="C1660" s="74">
        <v>1003.13</v>
      </c>
      <c r="D1660" s="36" t="s">
        <v>4944</v>
      </c>
      <c r="E1660" s="37" t="s">
        <v>6387</v>
      </c>
      <c r="F1660" s="12" t="s">
        <v>15827</v>
      </c>
      <c r="G1660" s="12" t="s">
        <v>23671</v>
      </c>
      <c r="H1660" s="6" t="str">
        <f t="shared" si="25"/>
        <v>38260 1003.13 Cherokee ShoresWWOperations CAPITAL REPAIRS TO BLOWER-INDISTRICT CHEROKEE SHOR</v>
      </c>
    </row>
    <row r="1661" spans="2:8" x14ac:dyDescent="0.25">
      <c r="B1661" s="78">
        <v>38383</v>
      </c>
      <c r="C1661" s="74">
        <v>878.21</v>
      </c>
      <c r="D1661" s="36" t="s">
        <v>38</v>
      </c>
      <c r="E1661" s="37" t="s">
        <v>2973</v>
      </c>
      <c r="F1661" s="12" t="s">
        <v>15914</v>
      </c>
      <c r="G1661" s="12" t="s">
        <v>23777</v>
      </c>
      <c r="H1661" s="6" t="str">
        <f t="shared" si="25"/>
        <v>38383 878.21 Hulon LakesWtrOperations CAPITAL REPAIRS TO DISTRIBUTION LINE-10250 E PECAN</v>
      </c>
    </row>
    <row r="1662" spans="2:8" x14ac:dyDescent="0.25">
      <c r="B1662" s="78">
        <v>38383</v>
      </c>
      <c r="C1662" s="74">
        <v>1175.6300000000001</v>
      </c>
      <c r="D1662" s="36" t="s">
        <v>38</v>
      </c>
      <c r="E1662" s="37" t="s">
        <v>2974</v>
      </c>
      <c r="F1662" s="12" t="s">
        <v>15915</v>
      </c>
      <c r="G1662" s="12" t="s">
        <v>23778</v>
      </c>
      <c r="H1662" s="6" t="str">
        <f t="shared" si="25"/>
        <v>38383 1175.63 Hulon LakesWtrOperations CAPITAL REPAIRS TO DISTRIBUTION LINE-10502 PARKER</v>
      </c>
    </row>
    <row r="1663" spans="2:8" x14ac:dyDescent="0.25">
      <c r="B1663" s="78">
        <v>38564</v>
      </c>
      <c r="C1663" s="74">
        <v>2581.62</v>
      </c>
      <c r="D1663" s="36" t="s">
        <v>25</v>
      </c>
      <c r="E1663" s="37" t="s">
        <v>395</v>
      </c>
      <c r="F1663" s="12" t="s">
        <v>19457</v>
      </c>
      <c r="G1663" s="12" t="s">
        <v>31256</v>
      </c>
      <c r="H1663" s="6" t="str">
        <f t="shared" si="25"/>
        <v>38564 2581.62 Blue Water CoveWtrOperations CAPITAL REPAIRS TO FENCING-Blue Water Cove WWTP #1</v>
      </c>
    </row>
    <row r="1664" spans="2:8" x14ac:dyDescent="0.25">
      <c r="B1664" s="78">
        <v>38564</v>
      </c>
      <c r="C1664" s="74">
        <v>1300.75</v>
      </c>
      <c r="D1664" s="36" t="s">
        <v>72</v>
      </c>
      <c r="E1664" s="37" t="s">
        <v>393</v>
      </c>
      <c r="F1664" s="12" t="s">
        <v>19458</v>
      </c>
      <c r="G1664" s="12" t="s">
        <v>31257</v>
      </c>
      <c r="H1664" s="6" t="str">
        <f t="shared" si="25"/>
        <v>38564 1300.75 Holiday ShoresWtrOperations CAPITAL REPAIRS TO FENCING-Holiday Shores Well #1</v>
      </c>
    </row>
    <row r="1665" spans="2:8" x14ac:dyDescent="0.25">
      <c r="B1665" s="78">
        <v>38564</v>
      </c>
      <c r="C1665" s="74">
        <v>3058.3</v>
      </c>
      <c r="D1665" s="36" t="s">
        <v>4950</v>
      </c>
      <c r="E1665" s="37" t="s">
        <v>5735</v>
      </c>
      <c r="F1665" s="12" t="s">
        <v>16216</v>
      </c>
      <c r="G1665" s="12" t="s">
        <v>24088</v>
      </c>
      <c r="H1665" s="6" t="str">
        <f t="shared" si="25"/>
        <v>38564 3058.3 Decker HillsWWOperations CAPITAL REPAIRS TO LIFT STATION PUMP #1-30106 Turr</v>
      </c>
    </row>
    <row r="1666" spans="2:8" x14ac:dyDescent="0.25">
      <c r="B1666" s="78">
        <v>38564</v>
      </c>
      <c r="C1666" s="74">
        <v>1503.64</v>
      </c>
      <c r="D1666" s="36" t="s">
        <v>4950</v>
      </c>
      <c r="E1666" s="37" t="s">
        <v>5740</v>
      </c>
      <c r="F1666" s="12" t="s">
        <v>16223</v>
      </c>
      <c r="G1666" s="12" t="s">
        <v>24095</v>
      </c>
      <c r="H1666" s="6" t="str">
        <f t="shared" si="25"/>
        <v>38564 1503.64 Decker HillsWWOperations CAPITAL REPAIRS TO LIFT STATION PUMP #2-30107 Turr</v>
      </c>
    </row>
    <row r="1667" spans="2:8" x14ac:dyDescent="0.25">
      <c r="B1667" s="78">
        <v>38411</v>
      </c>
      <c r="C1667" s="74">
        <v>1689.3</v>
      </c>
      <c r="D1667" s="36" t="s">
        <v>52</v>
      </c>
      <c r="E1667" s="37" t="s">
        <v>1544</v>
      </c>
      <c r="F1667" s="12" t="s">
        <v>15945</v>
      </c>
      <c r="G1667" s="12" t="s">
        <v>23809</v>
      </c>
      <c r="H1667" s="6" t="str">
        <f t="shared" ref="H1667:H1730" si="26">G1667&amp;" "&amp;E1667</f>
        <v>38411 1689.3 River Oaks Ranch Ops Wtr CAPITAL REPAIRS TO PUMP-River Oaks Ranch Ro Plant</v>
      </c>
    </row>
    <row r="1668" spans="2:8" x14ac:dyDescent="0.25">
      <c r="B1668" s="78">
        <v>38411</v>
      </c>
      <c r="C1668" s="74">
        <v>1511.09</v>
      </c>
      <c r="D1668" s="36" t="s">
        <v>74</v>
      </c>
      <c r="E1668" s="37" t="s">
        <v>377</v>
      </c>
      <c r="F1668" s="12" t="s">
        <v>19459</v>
      </c>
      <c r="G1668" s="12" t="s">
        <v>31258</v>
      </c>
      <c r="H1668" s="6" t="str">
        <f t="shared" si="26"/>
        <v>38411 1511.09 Aurora VistaWtrOperations CAPITAL REPAIRS TO ROAD AFTER WELL REPAIRS-AURORA</v>
      </c>
    </row>
    <row r="1669" spans="2:8" x14ac:dyDescent="0.25">
      <c r="B1669" s="78">
        <v>38383</v>
      </c>
      <c r="C1669" s="74">
        <v>1423.13</v>
      </c>
      <c r="D1669" s="36" t="s">
        <v>42</v>
      </c>
      <c r="E1669" s="37" t="s">
        <v>2194</v>
      </c>
      <c r="F1669" s="12" t="s">
        <v>15928</v>
      </c>
      <c r="G1669" s="12" t="s">
        <v>23792</v>
      </c>
      <c r="H1669" s="6" t="str">
        <f t="shared" si="26"/>
        <v>38383 1423.13 Oak Trail ShoresWtrOperations CAPITAL REPAIRS TO TURBIDITY METER-Oak trails shor</v>
      </c>
    </row>
    <row r="1670" spans="2:8" x14ac:dyDescent="0.25">
      <c r="B1670" s="78">
        <v>38807</v>
      </c>
      <c r="C1670" s="74">
        <v>8588.58</v>
      </c>
      <c r="D1670" s="36" t="s">
        <v>21</v>
      </c>
      <c r="E1670" s="37" t="s">
        <v>448</v>
      </c>
      <c r="F1670" s="12" t="s">
        <v>15179</v>
      </c>
      <c r="G1670" s="12" t="s">
        <v>23011</v>
      </c>
      <c r="H1670" s="6" t="str">
        <f t="shared" si="26"/>
        <v>38807 8588.58 Decker HillsWtrOperations CAPITAL REPAIRS-BOOSTER PUMP STATION-</v>
      </c>
    </row>
    <row r="1671" spans="2:8" x14ac:dyDescent="0.25">
      <c r="B1671" s="78">
        <v>39355</v>
      </c>
      <c r="C1671" s="74">
        <v>282.29000000000002</v>
      </c>
      <c r="D1671" s="36" t="s">
        <v>42</v>
      </c>
      <c r="E1671" s="37" t="s">
        <v>4237</v>
      </c>
      <c r="F1671" s="12" t="s">
        <v>17948</v>
      </c>
      <c r="G1671" s="12" t="s">
        <v>26005</v>
      </c>
      <c r="H1671" s="6" t="str">
        <f t="shared" si="26"/>
        <v>39355 282.29 Oak Trail ShoresWtrOperations CAPITAL SERV TAP REPAIR-3622 GREENBROOK</v>
      </c>
    </row>
    <row r="1672" spans="2:8" x14ac:dyDescent="0.25">
      <c r="B1672" s="78">
        <v>39355</v>
      </c>
      <c r="C1672" s="74">
        <v>1276.47</v>
      </c>
      <c r="D1672" s="36" t="s">
        <v>58</v>
      </c>
      <c r="E1672" s="37" t="s">
        <v>4260</v>
      </c>
      <c r="F1672" s="12" t="s">
        <v>17967</v>
      </c>
      <c r="G1672" s="12" t="s">
        <v>26026</v>
      </c>
      <c r="H1672" s="6" t="str">
        <f t="shared" si="26"/>
        <v>39355 1276.47 Metroplex HomesteadsWtrOperations CAPITAL SERV TAP REPAIR-8721 JOHNS RD</v>
      </c>
    </row>
    <row r="1673" spans="2:8" x14ac:dyDescent="0.25">
      <c r="B1673" s="78">
        <v>39202</v>
      </c>
      <c r="C1673" s="74">
        <v>1025.3599999999999</v>
      </c>
      <c r="D1673" s="36" t="s">
        <v>43</v>
      </c>
      <c r="E1673" s="37" t="s">
        <v>4118</v>
      </c>
      <c r="F1673" s="12" t="s">
        <v>17674</v>
      </c>
      <c r="G1673" s="12" t="s">
        <v>25707</v>
      </c>
      <c r="H1673" s="6" t="str">
        <f t="shared" si="26"/>
        <v>39202 1025.36 Sherwood ShoresWtrOperations CAPITAL SERVICE LINE REPAIR (COUNTY REQUEST 1 LOWE</v>
      </c>
    </row>
    <row r="1674" spans="2:8" x14ac:dyDescent="0.25">
      <c r="B1674" s="78">
        <v>39202</v>
      </c>
      <c r="C1674" s="74">
        <v>403.23</v>
      </c>
      <c r="D1674" s="36" t="s">
        <v>43</v>
      </c>
      <c r="E1674" s="37" t="s">
        <v>4118</v>
      </c>
      <c r="F1674" s="12" t="s">
        <v>17673</v>
      </c>
      <c r="G1674" s="12" t="s">
        <v>25706</v>
      </c>
      <c r="H1674" s="6" t="str">
        <f t="shared" si="26"/>
        <v>39202 403.23 Sherwood ShoresWtrOperations CAPITAL SERVICE LINE REPAIR (COUNTY REQUEST 1 LOWE</v>
      </c>
    </row>
    <row r="1675" spans="2:8" x14ac:dyDescent="0.25">
      <c r="B1675" s="78">
        <v>39202</v>
      </c>
      <c r="C1675" s="74">
        <v>404.12</v>
      </c>
      <c r="D1675" s="36" t="s">
        <v>43</v>
      </c>
      <c r="E1675" s="37" t="s">
        <v>4118</v>
      </c>
      <c r="F1675" s="12" t="s">
        <v>17676</v>
      </c>
      <c r="G1675" s="12" t="s">
        <v>25709</v>
      </c>
      <c r="H1675" s="6" t="str">
        <f t="shared" si="26"/>
        <v>39202 404.12 Sherwood ShoresWtrOperations CAPITAL SERVICE LINE REPAIR (COUNTY REQUEST 1 LOWE</v>
      </c>
    </row>
    <row r="1676" spans="2:8" x14ac:dyDescent="0.25">
      <c r="B1676" s="78">
        <v>39478</v>
      </c>
      <c r="C1676" s="74">
        <v>156.62</v>
      </c>
      <c r="D1676" s="36" t="s">
        <v>15</v>
      </c>
      <c r="E1676" s="37" t="s">
        <v>4335</v>
      </c>
      <c r="F1676" s="12" t="s">
        <v>18173</v>
      </c>
      <c r="G1676" s="12" t="s">
        <v>26244</v>
      </c>
      <c r="H1676" s="6" t="str">
        <f t="shared" si="26"/>
        <v>39478 156.62 TanglewoodWtrOperations CAPITAL SERVICE TAP REPAIR-10 BK14 TGWD-10 BK14 TG</v>
      </c>
    </row>
    <row r="1677" spans="2:8" x14ac:dyDescent="0.25">
      <c r="B1677" s="78">
        <v>39478</v>
      </c>
      <c r="C1677" s="74">
        <v>172.66</v>
      </c>
      <c r="D1677" s="36" t="s">
        <v>15</v>
      </c>
      <c r="E1677" s="37" t="s">
        <v>4331</v>
      </c>
      <c r="F1677" s="12" t="s">
        <v>18169</v>
      </c>
      <c r="G1677" s="12" t="s">
        <v>26240</v>
      </c>
      <c r="H1677" s="6" t="str">
        <f t="shared" si="26"/>
        <v>39478 172.66 TanglewoodWtrOperations CAPITAL SERVICE TAP REPAIR-181 SPANISH TRL-181 SPA</v>
      </c>
    </row>
    <row r="1678" spans="2:8" x14ac:dyDescent="0.25">
      <c r="B1678" s="78">
        <v>39478</v>
      </c>
      <c r="C1678" s="74">
        <v>791.6</v>
      </c>
      <c r="D1678" s="36" t="s">
        <v>15</v>
      </c>
      <c r="E1678" s="37" t="s">
        <v>4336</v>
      </c>
      <c r="F1678" s="12" t="s">
        <v>18174</v>
      </c>
      <c r="G1678" s="12" t="s">
        <v>26245</v>
      </c>
      <c r="H1678" s="6" t="str">
        <f t="shared" si="26"/>
        <v>39478 791.6 TanglewoodWtrOperations CAPITAL SERVICE TAP REPAIR-2633 TANGLEWOOD BLVD-26</v>
      </c>
    </row>
    <row r="1679" spans="2:8" x14ac:dyDescent="0.25">
      <c r="B1679" s="78">
        <v>39599</v>
      </c>
      <c r="C1679" s="74">
        <v>2262.94</v>
      </c>
      <c r="D1679" s="36" t="s">
        <v>58</v>
      </c>
      <c r="E1679" s="37" t="s">
        <v>4344</v>
      </c>
      <c r="F1679" s="12" t="s">
        <v>18307</v>
      </c>
      <c r="G1679" s="12" t="s">
        <v>26378</v>
      </c>
      <c r="H1679" s="6" t="str">
        <f t="shared" si="26"/>
        <v>39599 2262.94 Metroplex HomesteadsWtrOperations CAPITAL SERVICE TAP REPAIR-8960 DONS CT</v>
      </c>
    </row>
    <row r="1680" spans="2:8" x14ac:dyDescent="0.25">
      <c r="B1680" s="78">
        <v>39202</v>
      </c>
      <c r="C1680" s="74">
        <v>1915.13</v>
      </c>
      <c r="D1680" s="36" t="s">
        <v>4941</v>
      </c>
      <c r="E1680" s="37" t="s">
        <v>5155</v>
      </c>
      <c r="F1680" s="12" t="s">
        <v>17693</v>
      </c>
      <c r="G1680" s="12" t="s">
        <v>25732</v>
      </c>
      <c r="H1680" s="6" t="str">
        <f t="shared" si="26"/>
        <v>39202 1915.13 Beachwood EstatesWWOperations CAPITAL SEWER LINE REPAIR-316 BLUEBONNET ST</v>
      </c>
    </row>
    <row r="1681" spans="2:8" x14ac:dyDescent="0.25">
      <c r="B1681" s="78">
        <v>39202</v>
      </c>
      <c r="C1681" s="74">
        <v>2005.82</v>
      </c>
      <c r="D1681" s="36" t="s">
        <v>4941</v>
      </c>
      <c r="E1681" s="37" t="s">
        <v>5155</v>
      </c>
      <c r="F1681" s="12" t="s">
        <v>17691</v>
      </c>
      <c r="G1681" s="12" t="s">
        <v>25730</v>
      </c>
      <c r="H1681" s="6" t="str">
        <f t="shared" si="26"/>
        <v>39202 2005.82 Beachwood EstatesWWOperations CAPITAL SEWER LINE REPAIR-316 BLUEBONNET ST</v>
      </c>
    </row>
    <row r="1682" spans="2:8" x14ac:dyDescent="0.25">
      <c r="B1682" s="78">
        <v>39507</v>
      </c>
      <c r="C1682" s="74">
        <v>6134.5</v>
      </c>
      <c r="D1682" s="36" t="s">
        <v>4972</v>
      </c>
      <c r="E1682" s="37" t="s">
        <v>5164</v>
      </c>
      <c r="F1682" s="12" t="s">
        <v>18201</v>
      </c>
      <c r="G1682" s="12" t="s">
        <v>26272</v>
      </c>
      <c r="H1682" s="6" t="str">
        <f t="shared" si="26"/>
        <v>39507 6134.5 TanglewoodWWOperations CAPITAL SEWER LINE REPAIR-INDISTRICT TGWD</v>
      </c>
    </row>
    <row r="1683" spans="2:8" x14ac:dyDescent="0.25">
      <c r="B1683" s="78">
        <v>38868</v>
      </c>
      <c r="C1683" s="74">
        <v>1390.14</v>
      </c>
      <c r="D1683" s="36" t="s">
        <v>4961</v>
      </c>
      <c r="E1683" s="37" t="s">
        <v>5138</v>
      </c>
      <c r="F1683" s="12" t="s">
        <v>17109</v>
      </c>
      <c r="G1683" s="12" t="s">
        <v>25123</v>
      </c>
      <c r="H1683" s="6" t="str">
        <f t="shared" si="26"/>
        <v>38868 1390.14 Holiday Villages of ForkWWOperations CAPITAL SEWER MAIN REPAIR-INDISTRICT HVOF</v>
      </c>
    </row>
    <row r="1684" spans="2:8" x14ac:dyDescent="0.25">
      <c r="B1684" s="78">
        <v>39813</v>
      </c>
      <c r="C1684" s="74">
        <v>2036.76</v>
      </c>
      <c r="D1684" s="36" t="s">
        <v>169</v>
      </c>
      <c r="E1684" s="37" t="s">
        <v>2428</v>
      </c>
      <c r="F1684" s="12" t="s">
        <v>15468</v>
      </c>
      <c r="G1684" s="12" t="s">
        <v>23302</v>
      </c>
      <c r="H1684" s="6" t="str">
        <f t="shared" si="26"/>
        <v>39813 2036.76 SundanceWtrOperations CAPITAL TANK REPAIR-SUNDANCE NORTH PLANT BPS #1 (P</v>
      </c>
    </row>
    <row r="1685" spans="2:8" x14ac:dyDescent="0.25">
      <c r="B1685" s="78">
        <v>39659</v>
      </c>
      <c r="C1685" s="74">
        <v>250</v>
      </c>
      <c r="D1685" s="36" t="s">
        <v>27</v>
      </c>
      <c r="E1685" s="37" t="s">
        <v>2777</v>
      </c>
      <c r="F1685" s="12" t="s">
        <v>19460</v>
      </c>
      <c r="G1685" s="12" t="s">
        <v>31259</v>
      </c>
      <c r="H1685" s="6" t="str">
        <f t="shared" si="26"/>
        <v>39659 250 Wynnwood HavenWtrOperations CAPITAL WATER MAIN</v>
      </c>
    </row>
    <row r="1686" spans="2:8" x14ac:dyDescent="0.25">
      <c r="B1686" s="78">
        <v>39659</v>
      </c>
      <c r="C1686" s="74">
        <v>450</v>
      </c>
      <c r="D1686" s="36" t="s">
        <v>74</v>
      </c>
      <c r="E1686" s="37" t="s">
        <v>2782</v>
      </c>
      <c r="F1686" s="12" t="s">
        <v>19461</v>
      </c>
      <c r="G1686" s="12" t="s">
        <v>31260</v>
      </c>
      <c r="H1686" s="6" t="str">
        <f t="shared" si="26"/>
        <v>39659 450 Aurora VistaWtrOperations CAPITAL WATER MAIN ; WATER MAP AURORA VISTA-WATER</v>
      </c>
    </row>
    <row r="1687" spans="2:8" x14ac:dyDescent="0.25">
      <c r="B1687" s="78">
        <v>39659</v>
      </c>
      <c r="C1687" s="74">
        <v>250</v>
      </c>
      <c r="D1687" s="36" t="s">
        <v>44</v>
      </c>
      <c r="E1687" s="37" t="s">
        <v>2780</v>
      </c>
      <c r="F1687" s="12" t="s">
        <v>19460</v>
      </c>
      <c r="G1687" s="12" t="s">
        <v>31261</v>
      </c>
      <c r="H1687" s="6" t="str">
        <f t="shared" si="26"/>
        <v>39659 250 Western Hills HarborWtrOperations CAPITAL WATER MAIN ; WATER MAP KINGS PLAZA-WATER M</v>
      </c>
    </row>
    <row r="1688" spans="2:8" x14ac:dyDescent="0.25">
      <c r="B1688" s="78">
        <v>39659</v>
      </c>
      <c r="C1688" s="74">
        <v>200</v>
      </c>
      <c r="D1688" s="36" t="s">
        <v>33</v>
      </c>
      <c r="E1688" s="37" t="s">
        <v>2781</v>
      </c>
      <c r="F1688" s="12" t="s">
        <v>19462</v>
      </c>
      <c r="G1688" s="12" t="s">
        <v>31262</v>
      </c>
      <c r="H1688" s="6" t="str">
        <f t="shared" si="26"/>
        <v>39659 200 Ponderosa AdditionWtrOperations CAPITAL WATER MAIN ; WATER MAP PONDEROSA-WATER MAP</v>
      </c>
    </row>
    <row r="1689" spans="2:8" x14ac:dyDescent="0.25">
      <c r="B1689" s="78">
        <v>39659</v>
      </c>
      <c r="C1689" s="74">
        <v>200</v>
      </c>
      <c r="D1689" s="36" t="s">
        <v>227</v>
      </c>
      <c r="E1689" s="37" t="s">
        <v>2778</v>
      </c>
      <c r="F1689" s="12" t="s">
        <v>19462</v>
      </c>
      <c r="G1689" s="12" t="s">
        <v>31263</v>
      </c>
      <c r="H1689" s="6" t="str">
        <f t="shared" si="26"/>
        <v>39659 200 Acton (Royal Oaks)WtrOperations CAPITAL WATER MAIN ; WATER MAP ROYAL OAKS-WATER MA</v>
      </c>
    </row>
    <row r="1690" spans="2:8" x14ac:dyDescent="0.25">
      <c r="B1690" s="78">
        <v>39659</v>
      </c>
      <c r="C1690" s="74">
        <v>350</v>
      </c>
      <c r="D1690" s="36" t="s">
        <v>83</v>
      </c>
      <c r="E1690" s="37" t="s">
        <v>2779</v>
      </c>
      <c r="F1690" s="12" t="s">
        <v>19463</v>
      </c>
      <c r="G1690" s="12" t="s">
        <v>31264</v>
      </c>
      <c r="H1690" s="6" t="str">
        <f t="shared" si="26"/>
        <v>39659 350 Serenity WoodsWtrOperations CAPITAL WATER MAIN ; WATER MAP SERENITY  WOODS-WAT</v>
      </c>
    </row>
    <row r="1691" spans="2:8" x14ac:dyDescent="0.25">
      <c r="B1691" s="78">
        <v>39478</v>
      </c>
      <c r="C1691" s="74">
        <v>1811.58</v>
      </c>
      <c r="D1691" s="36" t="s">
        <v>42</v>
      </c>
      <c r="E1691" s="37" t="s">
        <v>3352</v>
      </c>
      <c r="F1691" s="12" t="s">
        <v>18161</v>
      </c>
      <c r="G1691" s="12" t="s">
        <v>26232</v>
      </c>
      <c r="H1691" s="6" t="str">
        <f t="shared" si="26"/>
        <v>39478 1811.58 Oak Trail ShoresWtrOperations CAPITAL WATER MAIN REPAIR</v>
      </c>
    </row>
    <row r="1692" spans="2:8" x14ac:dyDescent="0.25">
      <c r="B1692" s="78">
        <v>39538</v>
      </c>
      <c r="C1692" s="74">
        <v>941.76</v>
      </c>
      <c r="D1692" s="36" t="s">
        <v>34</v>
      </c>
      <c r="E1692" s="37" t="s">
        <v>3378</v>
      </c>
      <c r="F1692" s="12" t="s">
        <v>18242</v>
      </c>
      <c r="G1692" s="12" t="s">
        <v>26313</v>
      </c>
      <c r="H1692" s="6" t="str">
        <f t="shared" si="26"/>
        <v>39538 941.76 Western Lake EstatesWtrOperations CAPITAL WATER MAIN REPAIR (4 inch)-BROKEN BOW &amp; CH</v>
      </c>
    </row>
    <row r="1693" spans="2:8" x14ac:dyDescent="0.25">
      <c r="B1693" s="78">
        <v>39659</v>
      </c>
      <c r="C1693" s="74">
        <v>2044.63</v>
      </c>
      <c r="D1693" s="36" t="s">
        <v>58</v>
      </c>
      <c r="E1693" s="37" t="s">
        <v>2775</v>
      </c>
      <c r="F1693" s="12" t="s">
        <v>15282</v>
      </c>
      <c r="G1693" s="12" t="s">
        <v>23115</v>
      </c>
      <c r="H1693" s="6" t="str">
        <f t="shared" si="26"/>
        <v>39659 2044.63 Metroplex HomesteadsWtrOperations CAPITAL WATER MAIN REPAIR; 9021 JOHNS RD-9021 JOHN</v>
      </c>
    </row>
    <row r="1694" spans="2:8" x14ac:dyDescent="0.25">
      <c r="B1694" s="78">
        <v>39659</v>
      </c>
      <c r="C1694" s="74">
        <v>987.11</v>
      </c>
      <c r="D1694" s="36" t="s">
        <v>41</v>
      </c>
      <c r="E1694" s="37" t="s">
        <v>2776</v>
      </c>
      <c r="F1694" s="12" t="s">
        <v>15283</v>
      </c>
      <c r="G1694" s="12" t="s">
        <v>23116</v>
      </c>
      <c r="H1694" s="6" t="str">
        <f t="shared" si="26"/>
        <v>39659 987.11 Beachwood EstatesWtrOperations CAPITAL WATER MAIN REPAIR; INDISTRICT BDES-INDISTR</v>
      </c>
    </row>
    <row r="1695" spans="2:8" x14ac:dyDescent="0.25">
      <c r="B1695" s="78">
        <v>39141</v>
      </c>
      <c r="C1695" s="74">
        <v>1446.5</v>
      </c>
      <c r="D1695" s="36" t="s">
        <v>41</v>
      </c>
      <c r="E1695" s="37" t="s">
        <v>3230</v>
      </c>
      <c r="F1695" s="12" t="s">
        <v>17562</v>
      </c>
      <c r="G1695" s="12" t="s">
        <v>25589</v>
      </c>
      <c r="H1695" s="6" t="str">
        <f t="shared" si="26"/>
        <v>39141 1446.5 Beachwood EstatesWtrOperations CAPITAL WATER MAIN REPAIR-104 YUCCA</v>
      </c>
    </row>
    <row r="1696" spans="2:8" x14ac:dyDescent="0.25">
      <c r="B1696" s="78">
        <v>39113</v>
      </c>
      <c r="C1696" s="74">
        <v>2278.5100000000002</v>
      </c>
      <c r="D1696" s="36" t="s">
        <v>27</v>
      </c>
      <c r="E1696" s="37" t="s">
        <v>3216</v>
      </c>
      <c r="F1696" s="12" t="s">
        <v>17502</v>
      </c>
      <c r="G1696" s="12" t="s">
        <v>25525</v>
      </c>
      <c r="H1696" s="6" t="str">
        <f t="shared" si="26"/>
        <v>39113 2278.51 Wynnwood HavenWtrOperations CAPITAL WATER MAIN REPAIR-10584 BUCCANNER PT</v>
      </c>
    </row>
    <row r="1697" spans="2:8" x14ac:dyDescent="0.25">
      <c r="B1697" s="78">
        <v>39416</v>
      </c>
      <c r="C1697" s="74">
        <v>1317.19</v>
      </c>
      <c r="D1697" s="36" t="s">
        <v>41</v>
      </c>
      <c r="E1697" s="37" t="s">
        <v>3333</v>
      </c>
      <c r="F1697" s="12" t="s">
        <v>18071</v>
      </c>
      <c r="G1697" s="12" t="s">
        <v>26138</v>
      </c>
      <c r="H1697" s="6" t="str">
        <f t="shared" si="26"/>
        <v>39416 1317.19 Beachwood EstatesWtrOperations CAPITAL WATER MAIN REPAIR-109 AZALEA CT</v>
      </c>
    </row>
    <row r="1698" spans="2:8" x14ac:dyDescent="0.25">
      <c r="B1698" s="78">
        <v>39416</v>
      </c>
      <c r="C1698" s="74">
        <v>957.52</v>
      </c>
      <c r="D1698" s="36" t="s">
        <v>24</v>
      </c>
      <c r="E1698" s="37" t="s">
        <v>3335</v>
      </c>
      <c r="F1698" s="12" t="s">
        <v>18073</v>
      </c>
      <c r="G1698" s="12" t="s">
        <v>26140</v>
      </c>
      <c r="H1698" s="6" t="str">
        <f t="shared" si="26"/>
        <v>39416 957.52 Comanche HarborWtrOperations CAPITAL WATER MAIN REPAIR-1125 INDIAN DR</v>
      </c>
    </row>
    <row r="1699" spans="2:8" x14ac:dyDescent="0.25">
      <c r="B1699" s="78">
        <v>39416</v>
      </c>
      <c r="C1699" s="74">
        <v>986.57</v>
      </c>
      <c r="D1699" s="36" t="s">
        <v>36</v>
      </c>
      <c r="E1699" s="37" t="s">
        <v>3326</v>
      </c>
      <c r="F1699" s="12" t="s">
        <v>18064</v>
      </c>
      <c r="G1699" s="12" t="s">
        <v>26131</v>
      </c>
      <c r="H1699" s="6" t="str">
        <f t="shared" si="26"/>
        <v>39416 986.57 Pine Trail ShoresWtrOperations CAPITAL WATER MAIN REPAIR-16921 RAVENWOOD</v>
      </c>
    </row>
    <row r="1700" spans="2:8" x14ac:dyDescent="0.25">
      <c r="B1700" s="78">
        <v>39478</v>
      </c>
      <c r="C1700" s="74">
        <v>1010.45</v>
      </c>
      <c r="D1700" s="36" t="s">
        <v>41</v>
      </c>
      <c r="E1700" s="37" t="s">
        <v>3355</v>
      </c>
      <c r="F1700" s="12" t="s">
        <v>18164</v>
      </c>
      <c r="G1700" s="12" t="s">
        <v>26235</v>
      </c>
      <c r="H1700" s="6" t="str">
        <f t="shared" si="26"/>
        <v>39478 1010.45 Beachwood EstatesWtrOperations CAPITAL WATER MAIN REPAIR-222 CHANNELVIEW DR-222 C</v>
      </c>
    </row>
    <row r="1701" spans="2:8" x14ac:dyDescent="0.25">
      <c r="B1701" s="78">
        <v>39141</v>
      </c>
      <c r="C1701" s="74">
        <v>630.80999999999995</v>
      </c>
      <c r="D1701" s="36" t="s">
        <v>42</v>
      </c>
      <c r="E1701" s="37" t="s">
        <v>3231</v>
      </c>
      <c r="F1701" s="12" t="s">
        <v>17563</v>
      </c>
      <c r="G1701" s="12" t="s">
        <v>25590</v>
      </c>
      <c r="H1701" s="6" t="str">
        <f t="shared" si="26"/>
        <v>39141 630.81 Oak Trail ShoresWtrOperations CAPITAL WATER MAIN REPAIR-2905 HILL TOP</v>
      </c>
    </row>
    <row r="1702" spans="2:8" x14ac:dyDescent="0.25">
      <c r="B1702" s="78">
        <v>39141</v>
      </c>
      <c r="C1702" s="74">
        <v>580.78</v>
      </c>
      <c r="D1702" s="36" t="s">
        <v>42</v>
      </c>
      <c r="E1702" s="37" t="s">
        <v>3232</v>
      </c>
      <c r="F1702" s="12" t="s">
        <v>17564</v>
      </c>
      <c r="G1702" s="12" t="s">
        <v>25591</v>
      </c>
      <c r="H1702" s="6" t="str">
        <f t="shared" si="26"/>
        <v>39141 580.78 Oak Trail ShoresWtrOperations CAPITAL WATER MAIN REPAIR-3407 BLUEBERRY TRL</v>
      </c>
    </row>
    <row r="1703" spans="2:8" x14ac:dyDescent="0.25">
      <c r="B1703" s="78">
        <v>38868</v>
      </c>
      <c r="C1703" s="74">
        <v>709.62</v>
      </c>
      <c r="D1703" s="36" t="s">
        <v>105</v>
      </c>
      <c r="E1703" s="37" t="s">
        <v>3092</v>
      </c>
      <c r="F1703" s="12" t="s">
        <v>17082</v>
      </c>
      <c r="G1703" s="12" t="s">
        <v>25096</v>
      </c>
      <c r="H1703" s="6" t="str">
        <f t="shared" si="26"/>
        <v>38868 709.62 Holiday Villages of ForkWtrOperations CAPITAL WATER MAIN REPAIR-37 WATERFRONT</v>
      </c>
    </row>
    <row r="1704" spans="2:8" x14ac:dyDescent="0.25">
      <c r="B1704" s="78">
        <v>39629</v>
      </c>
      <c r="C1704" s="74">
        <v>1639.98</v>
      </c>
      <c r="D1704" s="36" t="s">
        <v>74</v>
      </c>
      <c r="E1704" s="37" t="s">
        <v>3411</v>
      </c>
      <c r="F1704" s="12" t="s">
        <v>18395</v>
      </c>
      <c r="G1704" s="12" t="s">
        <v>26466</v>
      </c>
      <c r="H1704" s="6" t="str">
        <f t="shared" si="26"/>
        <v>39629 1639.98 Aurora VistaWtrOperations CAPITAL WATER MAIN REPAIR-608 W AURORA VISTA TRL-6</v>
      </c>
    </row>
    <row r="1705" spans="2:8" x14ac:dyDescent="0.25">
      <c r="B1705" s="78">
        <v>39782</v>
      </c>
      <c r="C1705" s="74">
        <v>1426.85</v>
      </c>
      <c r="D1705" s="36" t="s">
        <v>22</v>
      </c>
      <c r="E1705" s="37" t="s">
        <v>2815</v>
      </c>
      <c r="F1705" s="12" t="s">
        <v>15454</v>
      </c>
      <c r="G1705" s="12" t="s">
        <v>23288</v>
      </c>
      <c r="H1705" s="6" t="str">
        <f t="shared" si="26"/>
        <v>39782 1426.85 Stonecrest EstatesWtrOperations CAPITAL WATER MAIN REPAIR-6552 RIDGECREST</v>
      </c>
    </row>
    <row r="1706" spans="2:8" x14ac:dyDescent="0.25">
      <c r="B1706" s="78">
        <v>39113</v>
      </c>
      <c r="C1706" s="74">
        <v>3234.59</v>
      </c>
      <c r="D1706" s="36" t="s">
        <v>57</v>
      </c>
      <c r="E1706" s="37" t="s">
        <v>3215</v>
      </c>
      <c r="F1706" s="12" t="s">
        <v>17501</v>
      </c>
      <c r="G1706" s="12" t="s">
        <v>25524</v>
      </c>
      <c r="H1706" s="6" t="str">
        <f t="shared" si="26"/>
        <v>39113 3234.59 Plum Creek Ops Wtr CAPITAL WATER MAIN REPAIR-813 DICKERSON</v>
      </c>
    </row>
    <row r="1707" spans="2:8" x14ac:dyDescent="0.25">
      <c r="B1707" s="78">
        <v>39113</v>
      </c>
      <c r="C1707" s="74">
        <v>2398.16</v>
      </c>
      <c r="D1707" s="36" t="s">
        <v>58</v>
      </c>
      <c r="E1707" s="37" t="s">
        <v>3217</v>
      </c>
      <c r="F1707" s="12" t="s">
        <v>17503</v>
      </c>
      <c r="G1707" s="12" t="s">
        <v>25526</v>
      </c>
      <c r="H1707" s="6" t="str">
        <f t="shared" si="26"/>
        <v>39113 2398.16 Metroplex HomesteadsWtrOperations CAPITAL WATER MAIN REPAIR-8212 KELLY LN</v>
      </c>
    </row>
    <row r="1708" spans="2:8" x14ac:dyDescent="0.25">
      <c r="B1708" s="78">
        <v>39113</v>
      </c>
      <c r="C1708" s="74">
        <v>2294.52</v>
      </c>
      <c r="D1708" s="36" t="s">
        <v>56</v>
      </c>
      <c r="E1708" s="37" t="s">
        <v>3222</v>
      </c>
      <c r="F1708" s="12" t="s">
        <v>17508</v>
      </c>
      <c r="G1708" s="12" t="s">
        <v>25531</v>
      </c>
      <c r="H1708" s="6" t="str">
        <f t="shared" si="26"/>
        <v>39113 2294.52 Lake Medina Shores Wtr Ops CAPITAL WATER MAIN REPAIR-938 GRANDVIEW CIR</v>
      </c>
    </row>
    <row r="1709" spans="2:8" x14ac:dyDescent="0.25">
      <c r="B1709" s="78">
        <v>39721</v>
      </c>
      <c r="C1709" s="74">
        <v>1118.8399999999999</v>
      </c>
      <c r="D1709" s="36" t="s">
        <v>50</v>
      </c>
      <c r="E1709" s="37" t="s">
        <v>2791</v>
      </c>
      <c r="F1709" s="12" t="s">
        <v>15385</v>
      </c>
      <c r="G1709" s="12" t="s">
        <v>23219</v>
      </c>
      <c r="H1709" s="6" t="str">
        <f t="shared" si="26"/>
        <v>39721 1118.84 Carolynn EstatesWtrOperations CAPITAL WATER MAIN REPAIR-BACK GATE OF THE PINNACL</v>
      </c>
    </row>
    <row r="1710" spans="2:8" x14ac:dyDescent="0.25">
      <c r="B1710" s="78">
        <v>39629</v>
      </c>
      <c r="C1710" s="74">
        <v>3838.05</v>
      </c>
      <c r="D1710" s="36" t="s">
        <v>13</v>
      </c>
      <c r="E1710" s="37" t="s">
        <v>3406</v>
      </c>
      <c r="F1710" s="12" t="s">
        <v>18390</v>
      </c>
      <c r="G1710" s="12" t="s">
        <v>26461</v>
      </c>
      <c r="H1710" s="6" t="str">
        <f t="shared" si="26"/>
        <v>39629 3838.05 Ridgecrest Grayson CountyWtrOperations CAPITAL WATER MAIN REPAIR-DANIELS LN-DANIELS LN</v>
      </c>
    </row>
    <row r="1711" spans="2:8" x14ac:dyDescent="0.25">
      <c r="B1711" s="78">
        <v>39568</v>
      </c>
      <c r="C1711" s="74">
        <v>1440.35</v>
      </c>
      <c r="D1711" s="36" t="s">
        <v>50</v>
      </c>
      <c r="E1711" s="37" t="s">
        <v>3385</v>
      </c>
      <c r="F1711" s="12" t="s">
        <v>18266</v>
      </c>
      <c r="G1711" s="12" t="s">
        <v>26337</v>
      </c>
      <c r="H1711" s="6" t="str">
        <f t="shared" si="26"/>
        <v>39568 1440.35 Carolynn EstatesWtrOperations CAPITAL WATER MAIN REPAIR-HIDDEN HILLS DR-HIDDEN H</v>
      </c>
    </row>
    <row r="1712" spans="2:8" x14ac:dyDescent="0.25">
      <c r="B1712" s="78">
        <v>39447</v>
      </c>
      <c r="C1712" s="74">
        <v>2047.97</v>
      </c>
      <c r="D1712" s="36" t="s">
        <v>48</v>
      </c>
      <c r="E1712" s="37" t="s">
        <v>3342</v>
      </c>
      <c r="F1712" s="12" t="s">
        <v>18126</v>
      </c>
      <c r="G1712" s="12" t="s">
        <v>26196</v>
      </c>
      <c r="H1712" s="6" t="str">
        <f t="shared" si="26"/>
        <v>39447 2047.97 Highsaw WaterWtrOperations CAPITAL WATER MAIN REPAIR-HIGHPOINT &amp; HOLY HILL</v>
      </c>
    </row>
    <row r="1713" spans="2:8" x14ac:dyDescent="0.25">
      <c r="B1713" s="78">
        <v>39113</v>
      </c>
      <c r="C1713" s="74">
        <v>737.95</v>
      </c>
      <c r="D1713" s="36" t="s">
        <v>42</v>
      </c>
      <c r="E1713" s="37" t="s">
        <v>3221</v>
      </c>
      <c r="F1713" s="12" t="s">
        <v>17507</v>
      </c>
      <c r="G1713" s="12" t="s">
        <v>25530</v>
      </c>
      <c r="H1713" s="6" t="str">
        <f t="shared" si="26"/>
        <v>39113 737.95 Oak Trail ShoresWtrOperations CAPITAL WATER MAIN REPAIR-HILLTOP AND PEACH</v>
      </c>
    </row>
    <row r="1714" spans="2:8" x14ac:dyDescent="0.25">
      <c r="B1714" s="78">
        <v>39478</v>
      </c>
      <c r="C1714" s="74">
        <v>497.25</v>
      </c>
      <c r="D1714" s="36" t="s">
        <v>16</v>
      </c>
      <c r="E1714" s="37" t="s">
        <v>3356</v>
      </c>
      <c r="F1714" s="12" t="s">
        <v>18165</v>
      </c>
      <c r="G1714" s="12" t="s">
        <v>26236</v>
      </c>
      <c r="H1714" s="6" t="str">
        <f t="shared" si="26"/>
        <v>39478 497.25 Holiday Villages of Livingston WtrOps CAPITAL WATER MAIN REPAIR-INDISTRICT HNCV-INDISTRI</v>
      </c>
    </row>
    <row r="1715" spans="2:8" x14ac:dyDescent="0.25">
      <c r="B1715" s="78">
        <v>38868</v>
      </c>
      <c r="C1715" s="74">
        <v>879.8</v>
      </c>
      <c r="D1715" s="36" t="s">
        <v>105</v>
      </c>
      <c r="E1715" s="37" t="s">
        <v>3091</v>
      </c>
      <c r="F1715" s="12" t="s">
        <v>17088</v>
      </c>
      <c r="G1715" s="12" t="s">
        <v>25102</v>
      </c>
      <c r="H1715" s="6" t="str">
        <f t="shared" si="26"/>
        <v>38868 879.8 Holiday Villages of ForkWtrOperations CAPITAL WATER MAIN REPAIR-INDISTRICT HVOF</v>
      </c>
    </row>
    <row r="1716" spans="2:8" x14ac:dyDescent="0.25">
      <c r="B1716" s="78">
        <v>38868</v>
      </c>
      <c r="C1716" s="74">
        <v>639.59</v>
      </c>
      <c r="D1716" s="36" t="s">
        <v>105</v>
      </c>
      <c r="E1716" s="37" t="s">
        <v>3091</v>
      </c>
      <c r="F1716" s="12" t="s">
        <v>17081</v>
      </c>
      <c r="G1716" s="12" t="s">
        <v>25095</v>
      </c>
      <c r="H1716" s="6" t="str">
        <f t="shared" si="26"/>
        <v>38868 639.59 Holiday Villages of ForkWtrOperations CAPITAL WATER MAIN REPAIR-INDISTRICT HVOF</v>
      </c>
    </row>
    <row r="1717" spans="2:8" x14ac:dyDescent="0.25">
      <c r="B1717" s="78">
        <v>39325</v>
      </c>
      <c r="C1717" s="74">
        <v>1349.7</v>
      </c>
      <c r="D1717" s="36" t="s">
        <v>78</v>
      </c>
      <c r="E1717" s="37" t="s">
        <v>3293</v>
      </c>
      <c r="F1717" s="12" t="s">
        <v>17879</v>
      </c>
      <c r="G1717" s="12" t="s">
        <v>25933</v>
      </c>
      <c r="H1717" s="6" t="str">
        <f t="shared" si="26"/>
        <v>39325 1349.7 Indian Hills HarborWtrOperations CAPITAL WATER MAIN REPAIR-INDISTRICT IHHR</v>
      </c>
    </row>
    <row r="1718" spans="2:8" x14ac:dyDescent="0.25">
      <c r="B1718" s="78">
        <v>38868</v>
      </c>
      <c r="C1718" s="74">
        <v>442.5</v>
      </c>
      <c r="D1718" s="36" t="s">
        <v>56</v>
      </c>
      <c r="E1718" s="37" t="s">
        <v>3098</v>
      </c>
      <c r="F1718" s="12" t="s">
        <v>17087</v>
      </c>
      <c r="G1718" s="12" t="s">
        <v>25101</v>
      </c>
      <c r="H1718" s="6" t="str">
        <f t="shared" si="26"/>
        <v>38868 442.5 Lake Medina Shores Wtr Ops CAPITAL WATER MAIN REPAIR-INDISTRICT LMSH</v>
      </c>
    </row>
    <row r="1719" spans="2:8" x14ac:dyDescent="0.25">
      <c r="B1719" s="78">
        <v>38868</v>
      </c>
      <c r="C1719" s="74">
        <v>1208.32</v>
      </c>
      <c r="D1719" s="36" t="s">
        <v>56</v>
      </c>
      <c r="E1719" s="37" t="s">
        <v>3095</v>
      </c>
      <c r="F1719" s="12" t="s">
        <v>17085</v>
      </c>
      <c r="G1719" s="12" t="s">
        <v>25099</v>
      </c>
      <c r="H1719" s="6" t="str">
        <f t="shared" si="26"/>
        <v>38868 1208.32 Lake Medina Shores Wtr Ops CAPITAL WATER MAIN REPAIR-INDISTRICT LMSH-BEACH SH</v>
      </c>
    </row>
    <row r="1720" spans="2:8" x14ac:dyDescent="0.25">
      <c r="B1720" s="78">
        <v>38868</v>
      </c>
      <c r="C1720" s="74">
        <v>1208.32</v>
      </c>
      <c r="D1720" s="36" t="s">
        <v>56</v>
      </c>
      <c r="E1720" s="37" t="s">
        <v>3095</v>
      </c>
      <c r="F1720" s="12" t="s">
        <v>17085</v>
      </c>
      <c r="G1720" s="12" t="s">
        <v>25099</v>
      </c>
      <c r="H1720" s="6" t="str">
        <f t="shared" si="26"/>
        <v>38868 1208.32 Lake Medina Shores Wtr Ops CAPITAL WATER MAIN REPAIR-INDISTRICT LMSH-BEACH SH</v>
      </c>
    </row>
    <row r="1721" spans="2:8" x14ac:dyDescent="0.25">
      <c r="B1721" s="78">
        <v>38868</v>
      </c>
      <c r="C1721" s="74">
        <v>715.06</v>
      </c>
      <c r="D1721" s="36" t="s">
        <v>56</v>
      </c>
      <c r="E1721" s="37" t="s">
        <v>3096</v>
      </c>
      <c r="F1721" s="12" t="s">
        <v>17086</v>
      </c>
      <c r="G1721" s="12" t="s">
        <v>25100</v>
      </c>
      <c r="H1721" s="6" t="str">
        <f t="shared" si="26"/>
        <v>38868 715.06 Lake Medina Shores Wtr Ops CAPITAL WATER MAIN REPAIR-INDISTRICT LMSH-HILLTOP</v>
      </c>
    </row>
    <row r="1722" spans="2:8" x14ac:dyDescent="0.25">
      <c r="B1722" s="78">
        <v>39629</v>
      </c>
      <c r="C1722" s="74">
        <v>3345.25</v>
      </c>
      <c r="D1722" s="36" t="s">
        <v>56</v>
      </c>
      <c r="E1722" s="37" t="s">
        <v>3405</v>
      </c>
      <c r="F1722" s="12" t="s">
        <v>18389</v>
      </c>
      <c r="G1722" s="12" t="s">
        <v>26460</v>
      </c>
      <c r="H1722" s="6" t="str">
        <f t="shared" si="26"/>
        <v>39629 3345.25 Lake Medina Shores Wtr Ops CAPITAL WATER MAIN REPAIR-INDISTRICT LMSH-INDISTRI</v>
      </c>
    </row>
    <row r="1723" spans="2:8" x14ac:dyDescent="0.25">
      <c r="B1723" s="78">
        <v>38868</v>
      </c>
      <c r="C1723" s="74">
        <v>757.38</v>
      </c>
      <c r="D1723" s="36" t="s">
        <v>56</v>
      </c>
      <c r="E1723" s="37" t="s">
        <v>3094</v>
      </c>
      <c r="F1723" s="12" t="s">
        <v>17084</v>
      </c>
      <c r="G1723" s="12" t="s">
        <v>25098</v>
      </c>
      <c r="H1723" s="6" t="str">
        <f t="shared" si="26"/>
        <v>38868 757.38 Lake Medina Shores Wtr Ops CAPITAL WATER MAIN REPAIR-INDISTRICT LMSH-PENINSUL</v>
      </c>
    </row>
    <row r="1724" spans="2:8" x14ac:dyDescent="0.25">
      <c r="B1724" s="78">
        <v>39355</v>
      </c>
      <c r="C1724" s="74">
        <v>749.17</v>
      </c>
      <c r="D1724" s="36" t="s">
        <v>36</v>
      </c>
      <c r="E1724" s="37" t="s">
        <v>3302</v>
      </c>
      <c r="F1724" s="12" t="s">
        <v>17939</v>
      </c>
      <c r="G1724" s="12" t="s">
        <v>25996</v>
      </c>
      <c r="H1724" s="6" t="str">
        <f t="shared" si="26"/>
        <v>39355 749.17 Pine Trail ShoresWtrOperations CAPITAL WATER MAIN REPAIR-INDISTRICT PTSH</v>
      </c>
    </row>
    <row r="1725" spans="2:8" x14ac:dyDescent="0.25">
      <c r="B1725" s="78">
        <v>39386</v>
      </c>
      <c r="C1725" s="74">
        <v>1344.55</v>
      </c>
      <c r="D1725" s="36" t="s">
        <v>15</v>
      </c>
      <c r="E1725" s="37" t="s">
        <v>3317</v>
      </c>
      <c r="F1725" s="12" t="s">
        <v>18009</v>
      </c>
      <c r="G1725" s="12" t="s">
        <v>26070</v>
      </c>
      <c r="H1725" s="6" t="str">
        <f t="shared" si="26"/>
        <v>39386 1344.55 TanglewoodWtrOperations CAPITAL WATER MAIN REPAIR-INDISTRICT TGWD</v>
      </c>
    </row>
    <row r="1726" spans="2:8" x14ac:dyDescent="0.25">
      <c r="B1726" s="78">
        <v>39386</v>
      </c>
      <c r="C1726" s="74">
        <v>669.68</v>
      </c>
      <c r="D1726" s="36" t="s">
        <v>51</v>
      </c>
      <c r="E1726" s="37" t="s">
        <v>3313</v>
      </c>
      <c r="F1726" s="12" t="s">
        <v>18005</v>
      </c>
      <c r="G1726" s="12" t="s">
        <v>26066</v>
      </c>
      <c r="H1726" s="6" t="str">
        <f t="shared" si="26"/>
        <v>39386 669.68 Tower TerraceWtrOperations CAPITAL WATER MAIN REPAIR-INDISTRICT TRTE</v>
      </c>
    </row>
    <row r="1727" spans="2:8" x14ac:dyDescent="0.25">
      <c r="B1727" s="78">
        <v>39416</v>
      </c>
      <c r="C1727" s="74">
        <v>2822.89</v>
      </c>
      <c r="D1727" s="36" t="s">
        <v>58</v>
      </c>
      <c r="E1727" s="37" t="s">
        <v>3331</v>
      </c>
      <c r="F1727" s="12" t="s">
        <v>18069</v>
      </c>
      <c r="G1727" s="12" t="s">
        <v>26136</v>
      </c>
      <c r="H1727" s="6" t="str">
        <f t="shared" si="26"/>
        <v>39416 2822.89 Metroplex HomesteadsWtrOperations CAPITAL WATER MAIN REPAIR-KELLY &amp; MARIANNA</v>
      </c>
    </row>
    <row r="1728" spans="2:8" x14ac:dyDescent="0.25">
      <c r="B1728" s="78">
        <v>39568</v>
      </c>
      <c r="C1728" s="74">
        <v>1057.46</v>
      </c>
      <c r="D1728" s="36" t="s">
        <v>39</v>
      </c>
      <c r="E1728" s="37" t="s">
        <v>3384</v>
      </c>
      <c r="F1728" s="12" t="s">
        <v>18265</v>
      </c>
      <c r="G1728" s="12" t="s">
        <v>26336</v>
      </c>
      <c r="H1728" s="6" t="str">
        <f t="shared" si="26"/>
        <v>39568 1057.46 Pine HarborWtrOperations CAPITAL WATER MAIN REPAIR-NEAR 310 SEMINOLE LOOP-N</v>
      </c>
    </row>
    <row r="1729" spans="2:8" x14ac:dyDescent="0.25">
      <c r="B1729" s="78">
        <v>39386</v>
      </c>
      <c r="C1729" s="74">
        <v>1233.8</v>
      </c>
      <c r="D1729" s="36" t="s">
        <v>42</v>
      </c>
      <c r="E1729" s="37" t="s">
        <v>3318</v>
      </c>
      <c r="F1729" s="12" t="s">
        <v>18010</v>
      </c>
      <c r="G1729" s="12" t="s">
        <v>26071</v>
      </c>
      <c r="H1729" s="6" t="str">
        <f t="shared" si="26"/>
        <v>39386 1233.8 Oak Trail ShoresWtrOperations CAPITAL WATER MAIN REPAIR-OREGON &amp; LAKE GRANBURY T</v>
      </c>
    </row>
    <row r="1730" spans="2:8" x14ac:dyDescent="0.25">
      <c r="B1730" s="78">
        <v>39386</v>
      </c>
      <c r="C1730" s="74">
        <v>7001.97</v>
      </c>
      <c r="D1730" s="36" t="s">
        <v>59</v>
      </c>
      <c r="E1730" s="37" t="s">
        <v>3315</v>
      </c>
      <c r="F1730" s="12" t="s">
        <v>18007</v>
      </c>
      <c r="G1730" s="12" t="s">
        <v>26068</v>
      </c>
      <c r="H1730" s="6" t="str">
        <f t="shared" si="26"/>
        <v>39386 7001.97 WestsideWtrOperations CAPITAL WATER MAIN REPAIR-PECAN &amp; BENNET LAWSON</v>
      </c>
    </row>
    <row r="1731" spans="2:8" x14ac:dyDescent="0.25">
      <c r="B1731" s="78">
        <v>39447</v>
      </c>
      <c r="C1731" s="74">
        <v>3402.16</v>
      </c>
      <c r="D1731" s="36" t="s">
        <v>39</v>
      </c>
      <c r="E1731" s="37" t="s">
        <v>3343</v>
      </c>
      <c r="F1731" s="12" t="s">
        <v>18127</v>
      </c>
      <c r="G1731" s="12" t="s">
        <v>26197</v>
      </c>
      <c r="H1731" s="6" t="str">
        <f t="shared" ref="H1731:H1794" si="27">G1731&amp;" "&amp;E1731</f>
        <v>39447 3402.16 Pine HarborWtrOperations CAPITAL WATER MAIN REPAIR-PINEHARBOR RD</v>
      </c>
    </row>
    <row r="1732" spans="2:8" x14ac:dyDescent="0.25">
      <c r="B1732" s="78">
        <v>39141</v>
      </c>
      <c r="C1732" s="74">
        <v>1020.16</v>
      </c>
      <c r="D1732" s="36" t="s">
        <v>50</v>
      </c>
      <c r="E1732" s="37" t="s">
        <v>3233</v>
      </c>
      <c r="F1732" s="12" t="s">
        <v>17565</v>
      </c>
      <c r="G1732" s="12" t="s">
        <v>25592</v>
      </c>
      <c r="H1732" s="6" t="str">
        <f t="shared" si="27"/>
        <v>39141 1020.16 Carolynn EstatesWtrOperations CAPITAL WATER MAIN REPAIR-RT 11 BOX 118 LYNN CREEK</v>
      </c>
    </row>
    <row r="1733" spans="2:8" x14ac:dyDescent="0.25">
      <c r="B1733" s="78">
        <v>39782</v>
      </c>
      <c r="C1733" s="74">
        <v>27609.25</v>
      </c>
      <c r="D1733" s="36" t="s">
        <v>47</v>
      </c>
      <c r="E1733" s="37" t="s">
        <v>2814</v>
      </c>
      <c r="F1733" s="12" t="s">
        <v>15453</v>
      </c>
      <c r="G1733" s="12" t="s">
        <v>23287</v>
      </c>
      <c r="H1733" s="6" t="str">
        <f t="shared" si="27"/>
        <v>39782 27609.25 Comanche CoveWtrOperations CAPITAL WATER MAIN REPAIRS-INDISTRICT COCV</v>
      </c>
    </row>
    <row r="1734" spans="2:8" x14ac:dyDescent="0.25">
      <c r="B1734" s="78">
        <v>39507</v>
      </c>
      <c r="C1734" s="74">
        <v>2104.4299999999998</v>
      </c>
      <c r="D1734" s="36" t="s">
        <v>56</v>
      </c>
      <c r="E1734" s="37" t="s">
        <v>3364</v>
      </c>
      <c r="F1734" s="12" t="s">
        <v>18194</v>
      </c>
      <c r="G1734" s="12" t="s">
        <v>26265</v>
      </c>
      <c r="H1734" s="6" t="str">
        <f t="shared" si="27"/>
        <v>39507 2104.43 Lake Medina Shores Wtr Ops CAPITAL WATER MAIN REPAIR-SKYLINE DR &amp; BREEZY LN</v>
      </c>
    </row>
    <row r="1735" spans="2:8" x14ac:dyDescent="0.25">
      <c r="B1735" s="78">
        <v>39386</v>
      </c>
      <c r="C1735" s="74">
        <v>1072.32</v>
      </c>
      <c r="D1735" s="36" t="s">
        <v>9</v>
      </c>
      <c r="E1735" s="37" t="s">
        <v>3314</v>
      </c>
      <c r="F1735" s="12" t="s">
        <v>18006</v>
      </c>
      <c r="G1735" s="12" t="s">
        <v>26067</v>
      </c>
      <c r="H1735" s="6" t="str">
        <f t="shared" si="27"/>
        <v>39386 1072.32 Westwood BeachWtrOperations CAPITAL WATER MAIN REPAIR-SPRINGWOOD CR &amp; PARK DR</v>
      </c>
    </row>
    <row r="1736" spans="2:8" x14ac:dyDescent="0.25">
      <c r="B1736" s="78">
        <v>39386</v>
      </c>
      <c r="C1736" s="74">
        <v>808.16</v>
      </c>
      <c r="D1736" s="36" t="s">
        <v>22</v>
      </c>
      <c r="E1736" s="37" t="s">
        <v>3319</v>
      </c>
      <c r="F1736" s="12" t="s">
        <v>18011</v>
      </c>
      <c r="G1736" s="12" t="s">
        <v>26072</v>
      </c>
      <c r="H1736" s="6" t="str">
        <f t="shared" si="27"/>
        <v>39386 808.16 Stonecrest EstatesWtrOperations CAPITAL WATER MAIN REPAIR-STES BPS 2 (P2)</v>
      </c>
    </row>
    <row r="1737" spans="2:8" x14ac:dyDescent="0.25">
      <c r="B1737" s="78">
        <v>39538</v>
      </c>
      <c r="C1737" s="74">
        <v>486.45</v>
      </c>
      <c r="D1737" s="36" t="s">
        <v>39</v>
      </c>
      <c r="E1737" s="37" t="s">
        <v>3370</v>
      </c>
      <c r="F1737" s="12" t="s">
        <v>18234</v>
      </c>
      <c r="G1737" s="12" t="s">
        <v>26305</v>
      </c>
      <c r="H1737" s="6" t="str">
        <f t="shared" si="27"/>
        <v>39538 486.45 Pine HarborWtrOperations CAPITAL WATER MAIN REPAIR-TALL PINES &amp; MOCKINGBIRD</v>
      </c>
    </row>
    <row r="1738" spans="2:8" x14ac:dyDescent="0.25">
      <c r="B1738" s="78">
        <v>39629</v>
      </c>
      <c r="C1738" s="74">
        <v>2400.96</v>
      </c>
      <c r="D1738" s="36" t="s">
        <v>9</v>
      </c>
      <c r="E1738" s="37" t="s">
        <v>3412</v>
      </c>
      <c r="F1738" s="12" t="s">
        <v>18396</v>
      </c>
      <c r="G1738" s="12" t="s">
        <v>26467</v>
      </c>
      <c r="H1738" s="6" t="str">
        <f t="shared" si="27"/>
        <v>39629 2400.96 Westwood BeachWtrOperations CAPITAL WATER MAIN REPAIR-WESTWOOD/WILDEWOOD-WESTW</v>
      </c>
    </row>
    <row r="1739" spans="2:8" x14ac:dyDescent="0.25">
      <c r="B1739" s="78">
        <v>40179</v>
      </c>
      <c r="C1739" s="74">
        <v>33684.25</v>
      </c>
      <c r="D1739" s="36" t="s">
        <v>21</v>
      </c>
      <c r="E1739" s="37" t="s">
        <v>591</v>
      </c>
      <c r="F1739" s="12" t="s">
        <v>19464</v>
      </c>
      <c r="G1739" s="12" t="s">
        <v>31265</v>
      </c>
      <c r="H1739" s="6" t="str">
        <f t="shared" si="27"/>
        <v>40179 33684.25 Decker HillsWtrOperations CAPITAL WELL IMPROVEMENTS DHIC WELL 6-</v>
      </c>
    </row>
    <row r="1740" spans="2:8" x14ac:dyDescent="0.25">
      <c r="B1740" s="78">
        <v>39355</v>
      </c>
      <c r="C1740" s="74">
        <v>217.87</v>
      </c>
      <c r="D1740" s="36" t="s">
        <v>15</v>
      </c>
      <c r="E1740" s="37" t="s">
        <v>4495</v>
      </c>
      <c r="F1740" s="12" t="s">
        <v>17971</v>
      </c>
      <c r="G1740" s="12" t="s">
        <v>26031</v>
      </c>
      <c r="H1740" s="6" t="str">
        <f t="shared" si="27"/>
        <v>39355 217.87 TanglewoodWtrOperations CAPITAL WELL METER REPAIR-CAMBRIDGE SHORES WELL 2</v>
      </c>
    </row>
    <row r="1741" spans="2:8" x14ac:dyDescent="0.25">
      <c r="B1741" s="78">
        <v>39355</v>
      </c>
      <c r="C1741" s="74">
        <v>204.63</v>
      </c>
      <c r="D1741" s="36" t="s">
        <v>15</v>
      </c>
      <c r="E1741" s="37" t="s">
        <v>4494</v>
      </c>
      <c r="F1741" s="12" t="s">
        <v>17973</v>
      </c>
      <c r="G1741" s="12" t="s">
        <v>26033</v>
      </c>
      <c r="H1741" s="6" t="str">
        <f t="shared" si="27"/>
        <v>39355 204.63 TanglewoodWtrOperations CAPITAL WELL METER REPAIR-MILL CREEK MEADOW WELL (</v>
      </c>
    </row>
    <row r="1742" spans="2:8" x14ac:dyDescent="0.25">
      <c r="B1742" s="78">
        <v>39355</v>
      </c>
      <c r="C1742" s="74">
        <v>204.63</v>
      </c>
      <c r="D1742" s="36" t="s">
        <v>15</v>
      </c>
      <c r="E1742" s="37" t="s">
        <v>4494</v>
      </c>
      <c r="F1742" s="12" t="s">
        <v>17973</v>
      </c>
      <c r="G1742" s="12" t="s">
        <v>26033</v>
      </c>
      <c r="H1742" s="6" t="str">
        <f t="shared" si="27"/>
        <v>39355 204.63 TanglewoodWtrOperations CAPITAL WELL METER REPAIR-MILL CREEK MEADOW WELL (</v>
      </c>
    </row>
    <row r="1743" spans="2:8" x14ac:dyDescent="0.25">
      <c r="B1743" s="78">
        <v>39355</v>
      </c>
      <c r="C1743" s="74">
        <v>204.63</v>
      </c>
      <c r="D1743" s="36" t="s">
        <v>15</v>
      </c>
      <c r="E1743" s="37" t="s">
        <v>4494</v>
      </c>
      <c r="F1743" s="12" t="s">
        <v>17973</v>
      </c>
      <c r="G1743" s="12" t="s">
        <v>26033</v>
      </c>
      <c r="H1743" s="6" t="str">
        <f t="shared" si="27"/>
        <v>39355 204.63 TanglewoodWtrOperations CAPITAL WELL METER REPAIR-MILL CREEK MEADOW WELL (</v>
      </c>
    </row>
    <row r="1744" spans="2:8" x14ac:dyDescent="0.25">
      <c r="B1744" s="78">
        <v>39355</v>
      </c>
      <c r="C1744" s="74">
        <v>201.25</v>
      </c>
      <c r="D1744" s="36" t="s">
        <v>15</v>
      </c>
      <c r="E1744" s="37" t="s">
        <v>4494</v>
      </c>
      <c r="F1744" s="12" t="s">
        <v>17970</v>
      </c>
      <c r="G1744" s="12" t="s">
        <v>26030</v>
      </c>
      <c r="H1744" s="6" t="str">
        <f t="shared" si="27"/>
        <v>39355 201.25 TanglewoodWtrOperations CAPITAL WELL METER REPAIR-MILL CREEK MEADOW WELL (</v>
      </c>
    </row>
    <row r="1745" spans="2:8" x14ac:dyDescent="0.25">
      <c r="B1745" s="78">
        <v>38960</v>
      </c>
      <c r="C1745" s="74">
        <v>1875.62</v>
      </c>
      <c r="D1745" s="36" t="s">
        <v>52</v>
      </c>
      <c r="E1745" s="37" t="s">
        <v>1643</v>
      </c>
      <c r="F1745" s="12" t="s">
        <v>17212</v>
      </c>
      <c r="G1745" s="12" t="s">
        <v>25228</v>
      </c>
      <c r="H1745" s="6" t="str">
        <f t="shared" si="27"/>
        <v>38960 1875.62 River Oaks Ranch Ops Wtr CAPITAL WELL PUMP REPAIR-RORH BPS 1 (P1)</v>
      </c>
    </row>
    <row r="1746" spans="2:8" x14ac:dyDescent="0.25">
      <c r="B1746" s="78">
        <v>38807</v>
      </c>
      <c r="C1746" s="74">
        <v>8613.02</v>
      </c>
      <c r="D1746" s="36" t="s">
        <v>17</v>
      </c>
      <c r="E1746" s="37" t="s">
        <v>833</v>
      </c>
      <c r="F1746" s="12" t="s">
        <v>16809</v>
      </c>
      <c r="G1746" s="12" t="s">
        <v>24814</v>
      </c>
      <c r="H1746" s="6" t="str">
        <f t="shared" si="27"/>
        <v>38807 8613.02 Camelot ForestWtrOperations CAPITAL WELL REPAIR-</v>
      </c>
    </row>
    <row r="1747" spans="2:8" x14ac:dyDescent="0.25">
      <c r="B1747" s="78">
        <v>38807</v>
      </c>
      <c r="C1747" s="74">
        <v>19110</v>
      </c>
      <c r="D1747" s="36" t="s">
        <v>21</v>
      </c>
      <c r="E1747" s="37" t="s">
        <v>833</v>
      </c>
      <c r="F1747" s="12" t="s">
        <v>16810</v>
      </c>
      <c r="G1747" s="12" t="s">
        <v>24815</v>
      </c>
      <c r="H1747" s="6" t="str">
        <f t="shared" si="27"/>
        <v>38807 19110 Decker HillsWtrOperations CAPITAL WELL REPAIR-</v>
      </c>
    </row>
    <row r="1748" spans="2:8" x14ac:dyDescent="0.25">
      <c r="B1748" s="78">
        <v>39568</v>
      </c>
      <c r="C1748" s="74">
        <v>1763.53</v>
      </c>
      <c r="D1748" s="36" t="s">
        <v>15</v>
      </c>
      <c r="E1748" s="37" t="s">
        <v>858</v>
      </c>
      <c r="F1748" s="12" t="s">
        <v>18258</v>
      </c>
      <c r="G1748" s="12" t="s">
        <v>26329</v>
      </c>
      <c r="H1748" s="6" t="str">
        <f t="shared" si="27"/>
        <v>39568 1763.53 TanglewoodWtrOperations CAPITAL WELL REPAIR-CAMBRIDGE SHORES WELL 1 (W1)-C</v>
      </c>
    </row>
    <row r="1749" spans="2:8" x14ac:dyDescent="0.25">
      <c r="B1749" s="78">
        <v>38868</v>
      </c>
      <c r="C1749" s="74">
        <v>22526.47</v>
      </c>
      <c r="D1749" s="36" t="s">
        <v>28</v>
      </c>
      <c r="E1749" s="37" t="s">
        <v>839</v>
      </c>
      <c r="F1749" s="12" t="s">
        <v>17053</v>
      </c>
      <c r="G1749" s="12" t="s">
        <v>25067</v>
      </c>
      <c r="H1749" s="6" t="str">
        <f t="shared" si="27"/>
        <v>38868 22526.47 Nolan River EstatesWtrOperations CAPITAL WELL REPAIRS-WELL</v>
      </c>
    </row>
    <row r="1750" spans="2:8" x14ac:dyDescent="0.25">
      <c r="B1750" s="78">
        <v>38868</v>
      </c>
      <c r="C1750" s="74">
        <v>32900.01</v>
      </c>
      <c r="D1750" s="36" t="s">
        <v>58</v>
      </c>
      <c r="E1750" s="37" t="s">
        <v>839</v>
      </c>
      <c r="F1750" s="12" t="s">
        <v>17049</v>
      </c>
      <c r="G1750" s="12" t="s">
        <v>25063</v>
      </c>
      <c r="H1750" s="6" t="str">
        <f t="shared" si="27"/>
        <v>38868 32900.01 Metroplex HomesteadsWtrOperations CAPITAL WELL REPAIRS-WELL</v>
      </c>
    </row>
    <row r="1751" spans="2:8" x14ac:dyDescent="0.25">
      <c r="B1751" s="78">
        <v>38868</v>
      </c>
      <c r="C1751" s="74">
        <v>6023.72</v>
      </c>
      <c r="D1751" s="36" t="s">
        <v>47</v>
      </c>
      <c r="E1751" s="37" t="s">
        <v>839</v>
      </c>
      <c r="F1751" s="12" t="s">
        <v>17048</v>
      </c>
      <c r="G1751" s="12" t="s">
        <v>25062</v>
      </c>
      <c r="H1751" s="6" t="str">
        <f t="shared" si="27"/>
        <v>38868 6023.72 Comanche CoveWtrOperations CAPITAL WELL REPAIRS-WELL</v>
      </c>
    </row>
    <row r="1752" spans="2:8" x14ac:dyDescent="0.25">
      <c r="B1752" s="78">
        <v>38868</v>
      </c>
      <c r="C1752" s="74">
        <v>15976.74</v>
      </c>
      <c r="D1752" s="36" t="s">
        <v>157</v>
      </c>
      <c r="E1752" s="37" t="s">
        <v>839</v>
      </c>
      <c r="F1752" s="12" t="s">
        <v>17046</v>
      </c>
      <c r="G1752" s="12" t="s">
        <v>25060</v>
      </c>
      <c r="H1752" s="6" t="str">
        <f t="shared" si="27"/>
        <v>38868 15976.74 Crystal SpringsWtrOperations CAPITAL WELL REPAIRS-WELL</v>
      </c>
    </row>
    <row r="1753" spans="2:8" x14ac:dyDescent="0.25">
      <c r="B1753" s="78">
        <v>38868</v>
      </c>
      <c r="C1753" s="74">
        <v>17206.8</v>
      </c>
      <c r="D1753" s="36" t="s">
        <v>58</v>
      </c>
      <c r="E1753" s="37" t="s">
        <v>839</v>
      </c>
      <c r="F1753" s="12" t="s">
        <v>17050</v>
      </c>
      <c r="G1753" s="12" t="s">
        <v>25064</v>
      </c>
      <c r="H1753" s="6" t="str">
        <f t="shared" si="27"/>
        <v>38868 17206.8 Metroplex HomesteadsWtrOperations CAPITAL WELL REPAIRS-WELL</v>
      </c>
    </row>
    <row r="1754" spans="2:8" x14ac:dyDescent="0.25">
      <c r="B1754" s="78">
        <v>38868</v>
      </c>
      <c r="C1754" s="74">
        <v>4851.45</v>
      </c>
      <c r="D1754" s="36" t="s">
        <v>34</v>
      </c>
      <c r="E1754" s="37" t="s">
        <v>840</v>
      </c>
      <c r="F1754" s="12" t="s">
        <v>17047</v>
      </c>
      <c r="G1754" s="12" t="s">
        <v>25061</v>
      </c>
      <c r="H1754" s="6" t="str">
        <f t="shared" si="27"/>
        <v>38868 4851.45 Western Lake EstatesWtrOperations CAPITAL WELL REPAIRS-WELL 1</v>
      </c>
    </row>
    <row r="1755" spans="2:8" x14ac:dyDescent="0.25">
      <c r="B1755" s="78">
        <v>38868</v>
      </c>
      <c r="C1755" s="74">
        <v>9564.56</v>
      </c>
      <c r="D1755" s="36" t="s">
        <v>58</v>
      </c>
      <c r="E1755" s="37" t="s">
        <v>840</v>
      </c>
      <c r="F1755" s="12" t="s">
        <v>17051</v>
      </c>
      <c r="G1755" s="12" t="s">
        <v>25065</v>
      </c>
      <c r="H1755" s="6" t="str">
        <f t="shared" si="27"/>
        <v>38868 9564.56 Metroplex HomesteadsWtrOperations CAPITAL WELL REPAIRS-WELL 1</v>
      </c>
    </row>
    <row r="1756" spans="2:8" x14ac:dyDescent="0.25">
      <c r="B1756" s="78">
        <v>38868</v>
      </c>
      <c r="C1756" s="74">
        <v>11505</v>
      </c>
      <c r="D1756" s="36" t="s">
        <v>58</v>
      </c>
      <c r="E1756" s="37" t="s">
        <v>841</v>
      </c>
      <c r="F1756" s="12" t="s">
        <v>17052</v>
      </c>
      <c r="G1756" s="12" t="s">
        <v>25066</v>
      </c>
      <c r="H1756" s="6" t="str">
        <f t="shared" si="27"/>
        <v>38868 11505 Metroplex HomesteadsWtrOperations CAPITAL WELL REPAIRS-WELL 2</v>
      </c>
    </row>
    <row r="1757" spans="2:8" x14ac:dyDescent="0.25">
      <c r="B1757" s="78">
        <v>39995</v>
      </c>
      <c r="C1757" s="74">
        <v>18.32</v>
      </c>
      <c r="D1757" s="36" t="s">
        <v>51</v>
      </c>
      <c r="E1757" s="37" t="s">
        <v>1323</v>
      </c>
      <c r="F1757" s="12" t="s">
        <v>15596</v>
      </c>
      <c r="G1757" s="12" t="s">
        <v>23433</v>
      </c>
      <c r="H1757" s="6" t="str">
        <f t="shared" si="27"/>
        <v>39995 18.32 Tower TerraceWtrOperations CAPITAL WELL REPAIR-TOWER TERRACE WELL #1</v>
      </c>
    </row>
    <row r="1758" spans="2:8" x14ac:dyDescent="0.25">
      <c r="B1758" s="78">
        <v>38898</v>
      </c>
      <c r="C1758" s="74">
        <v>17284.8</v>
      </c>
      <c r="D1758" s="36" t="s">
        <v>39</v>
      </c>
      <c r="E1758" s="37" t="s">
        <v>844</v>
      </c>
      <c r="F1758" s="12" t="s">
        <v>17121</v>
      </c>
      <c r="G1758" s="12" t="s">
        <v>25135</v>
      </c>
      <c r="H1758" s="6" t="str">
        <f t="shared" si="27"/>
        <v>38898 17284.8 Pine HarborWtrOperations CAPITAL WELL REPAIR-W1</v>
      </c>
    </row>
    <row r="1759" spans="2:8" x14ac:dyDescent="0.25">
      <c r="B1759" s="78">
        <v>38898</v>
      </c>
      <c r="C1759" s="74">
        <v>17656.080000000002</v>
      </c>
      <c r="D1759" s="36" t="s">
        <v>38</v>
      </c>
      <c r="E1759" s="37" t="s">
        <v>844</v>
      </c>
      <c r="F1759" s="12" t="s">
        <v>17119</v>
      </c>
      <c r="G1759" s="12" t="s">
        <v>25133</v>
      </c>
      <c r="H1759" s="6" t="str">
        <f t="shared" si="27"/>
        <v>38898 17656.08 Hulon LakesWtrOperations CAPITAL WELL REPAIR-W1</v>
      </c>
    </row>
    <row r="1760" spans="2:8" x14ac:dyDescent="0.25">
      <c r="B1760" s="78">
        <v>38898</v>
      </c>
      <c r="C1760" s="74">
        <v>7533.63</v>
      </c>
      <c r="D1760" s="36" t="s">
        <v>15</v>
      </c>
      <c r="E1760" s="37" t="s">
        <v>843</v>
      </c>
      <c r="F1760" s="12" t="s">
        <v>17118</v>
      </c>
      <c r="G1760" s="12" t="s">
        <v>25132</v>
      </c>
      <c r="H1760" s="6" t="str">
        <f t="shared" si="27"/>
        <v>38898 7533.63 TanglewoodWtrOperations CAPITAL WELL REPAIR-W9</v>
      </c>
    </row>
    <row r="1761" spans="2:8" x14ac:dyDescent="0.25">
      <c r="B1761" s="78">
        <v>38898</v>
      </c>
      <c r="C1761" s="74">
        <v>4827.08</v>
      </c>
      <c r="D1761" s="36" t="s">
        <v>15</v>
      </c>
      <c r="E1761" s="37" t="s">
        <v>845</v>
      </c>
      <c r="F1761" s="12" t="s">
        <v>17120</v>
      </c>
      <c r="G1761" s="12" t="s">
        <v>25134</v>
      </c>
      <c r="H1761" s="6" t="str">
        <f t="shared" si="27"/>
        <v>38898 4827.08 TanglewoodWtrOperations CAPITAL WELL REPAIR-WELL</v>
      </c>
    </row>
    <row r="1762" spans="2:8" x14ac:dyDescent="0.25">
      <c r="B1762" s="78">
        <v>40725</v>
      </c>
      <c r="C1762" s="74">
        <v>6354.81</v>
      </c>
      <c r="D1762" s="36" t="s">
        <v>4946</v>
      </c>
      <c r="E1762" s="37" t="s">
        <v>6330</v>
      </c>
      <c r="F1762" s="12" t="s">
        <v>19465</v>
      </c>
      <c r="G1762" s="12" t="s">
        <v>31266</v>
      </c>
      <c r="H1762" s="6" t="str">
        <f t="shared" si="27"/>
        <v>40725 6354.81 Harbor PointWWOperations CAPITAL WORK FOR UV SYSTEM-HARBOR POINT AT LIVING</v>
      </c>
    </row>
    <row r="1763" spans="2:8" x14ac:dyDescent="0.25">
      <c r="B1763" s="78">
        <v>37560</v>
      </c>
      <c r="C1763" s="74">
        <v>99.8</v>
      </c>
      <c r="D1763" s="36" t="s">
        <v>49</v>
      </c>
      <c r="E1763" s="37" t="s">
        <v>119</v>
      </c>
      <c r="F1763" s="12" t="s">
        <v>19466</v>
      </c>
      <c r="G1763" s="12" t="s">
        <v>31267</v>
      </c>
      <c r="H1763" s="6" t="str">
        <f t="shared" si="27"/>
        <v>37560 99.8 Cherokee ShoresWtrOperations CAPITALIZED LABOR FOR CONSTRUCTION OF BUILDING</v>
      </c>
    </row>
    <row r="1764" spans="2:8" x14ac:dyDescent="0.25">
      <c r="B1764" s="78">
        <v>39233</v>
      </c>
      <c r="C1764" s="74">
        <v>37077.480000000003</v>
      </c>
      <c r="D1764" s="36" t="s">
        <v>34</v>
      </c>
      <c r="E1764" s="37" t="s">
        <v>2704</v>
      </c>
      <c r="F1764" s="12" t="s">
        <v>17711</v>
      </c>
      <c r="G1764" s="12" t="s">
        <v>25750</v>
      </c>
      <c r="H1764" s="6" t="str">
        <f t="shared" si="27"/>
        <v>39233 37077.48 Western Lake EstatesWtrOperations CAPTIAL GST REPAIR-WESTERN LAKE EST</v>
      </c>
    </row>
    <row r="1765" spans="2:8" x14ac:dyDescent="0.25">
      <c r="B1765" s="78">
        <v>41640</v>
      </c>
      <c r="C1765" s="74">
        <v>28507.83</v>
      </c>
      <c r="D1765" s="36" t="s">
        <v>50</v>
      </c>
      <c r="E1765" s="37" t="s">
        <v>2405</v>
      </c>
      <c r="F1765" s="12" t="s">
        <v>19467</v>
      </c>
      <c r="G1765" s="12" t="s">
        <v>31268</v>
      </c>
      <c r="H1765" s="6" t="str">
        <f t="shared" si="27"/>
        <v>41640 28507.83 Carolynn EstatesWtrOperations Carolynn Estates Filtration System</v>
      </c>
    </row>
    <row r="1766" spans="2:8" x14ac:dyDescent="0.25">
      <c r="B1766" s="78">
        <v>39722</v>
      </c>
      <c r="C1766" s="74">
        <v>7667.82</v>
      </c>
      <c r="D1766" s="36" t="s">
        <v>4944</v>
      </c>
      <c r="E1766" s="37" t="s">
        <v>4956</v>
      </c>
      <c r="F1766" s="12" t="s">
        <v>19468</v>
      </c>
      <c r="G1766" s="12" t="s">
        <v>31269</v>
      </c>
      <c r="H1766" s="6" t="str">
        <f t="shared" si="27"/>
        <v>39722 7667.82 Cherokee ShoresWWOperations Catwalk with Grating</v>
      </c>
    </row>
    <row r="1767" spans="2:8" x14ac:dyDescent="0.25">
      <c r="B1767" s="78">
        <v>38717</v>
      </c>
      <c r="C1767" s="74">
        <v>2000.18</v>
      </c>
      <c r="D1767" s="36" t="s">
        <v>47</v>
      </c>
      <c r="E1767" s="37" t="s">
        <v>416</v>
      </c>
      <c r="F1767" s="12" t="s">
        <v>19469</v>
      </c>
      <c r="G1767" s="12" t="s">
        <v>31270</v>
      </c>
      <c r="H1767" s="6" t="str">
        <f t="shared" si="27"/>
        <v>38717 2000.18 Comanche CoveWtrOperations Ceiling in pump room-W1</v>
      </c>
    </row>
    <row r="1768" spans="2:8" x14ac:dyDescent="0.25">
      <c r="B1768" s="78">
        <v>40725</v>
      </c>
      <c r="C1768" s="74">
        <v>1477</v>
      </c>
      <c r="D1768" s="36" t="s">
        <v>38</v>
      </c>
      <c r="E1768" s="37" t="s">
        <v>1826</v>
      </c>
      <c r="F1768" s="12" t="s">
        <v>19470</v>
      </c>
      <c r="G1768" s="12" t="s">
        <v>31271</v>
      </c>
      <c r="H1768" s="6" t="str">
        <f t="shared" si="27"/>
        <v>40725 1477 Hulon LakesWtrOperations CENTRIFUGAL PUMP-HULON LAKES WELL #1</v>
      </c>
    </row>
    <row r="1769" spans="2:8" x14ac:dyDescent="0.25">
      <c r="B1769" s="78">
        <v>40299</v>
      </c>
      <c r="C1769" s="74">
        <v>3253.12</v>
      </c>
      <c r="D1769" s="36" t="s">
        <v>4944</v>
      </c>
      <c r="E1769" s="37" t="s">
        <v>5491</v>
      </c>
      <c r="F1769" s="12" t="s">
        <v>19471</v>
      </c>
      <c r="G1769" s="12" t="s">
        <v>31272</v>
      </c>
      <c r="H1769" s="6" t="str">
        <f t="shared" si="27"/>
        <v>40299 3253.12 Cherokee ShoresWWOperations CESH - WWTP - G-R 12B20-B CENTRIFUGAL PUMP-CHEROKE</v>
      </c>
    </row>
    <row r="1770" spans="2:8" x14ac:dyDescent="0.25">
      <c r="B1770" s="78">
        <v>40664</v>
      </c>
      <c r="C1770" s="74">
        <v>137447.03</v>
      </c>
      <c r="D1770" s="36" t="s">
        <v>49</v>
      </c>
      <c r="E1770" s="37" t="s">
        <v>4588</v>
      </c>
      <c r="F1770" s="12" t="s">
        <v>19472</v>
      </c>
      <c r="G1770" s="12" t="s">
        <v>31273</v>
      </c>
      <c r="H1770" s="6" t="str">
        <f t="shared" si="27"/>
        <v>40664 137447.03 Cherokee ShoresWtrOperations CESH 716 - 5/8 AMR METERS</v>
      </c>
    </row>
    <row r="1771" spans="2:8" x14ac:dyDescent="0.25">
      <c r="B1771" s="78">
        <v>39722</v>
      </c>
      <c r="C1771" s="74">
        <v>8544.14</v>
      </c>
      <c r="D1771" s="36" t="s">
        <v>4944</v>
      </c>
      <c r="E1771" s="37" t="s">
        <v>4955</v>
      </c>
      <c r="F1771" s="12" t="s">
        <v>19473</v>
      </c>
      <c r="G1771" s="12" t="s">
        <v>31274</v>
      </c>
      <c r="H1771" s="6" t="str">
        <f t="shared" si="27"/>
        <v>39722 8544.14 Cherokee ShoresWWOperations CESH WWTP IMP TRANSFER PIPE-</v>
      </c>
    </row>
    <row r="1772" spans="2:8" x14ac:dyDescent="0.25">
      <c r="B1772" s="78">
        <v>40664</v>
      </c>
      <c r="C1772" s="74">
        <v>23035.82</v>
      </c>
      <c r="D1772" s="36" t="s">
        <v>68</v>
      </c>
      <c r="E1772" s="37" t="s">
        <v>4616</v>
      </c>
      <c r="F1772" s="12" t="s">
        <v>19474</v>
      </c>
      <c r="G1772" s="12" t="s">
        <v>31275</v>
      </c>
      <c r="H1772" s="6" t="str">
        <f t="shared" si="27"/>
        <v>40664 23035.82 Coldspring TerraceWtrOperations CGTE 120 - 5/8 AMR METERS</v>
      </c>
    </row>
    <row r="1773" spans="2:8" x14ac:dyDescent="0.25">
      <c r="B1773" s="78">
        <v>38168</v>
      </c>
      <c r="C1773" s="74">
        <v>3850</v>
      </c>
      <c r="D1773" s="36" t="s">
        <v>42</v>
      </c>
      <c r="E1773" s="37" t="s">
        <v>210</v>
      </c>
      <c r="F1773" s="12" t="s">
        <v>19475</v>
      </c>
      <c r="G1773" s="12" t="s">
        <v>31276</v>
      </c>
      <c r="H1773" s="6" t="str">
        <f t="shared" si="27"/>
        <v>38168 3850 Oak Trail ShoresWtrOperations CHAIN LINK FENCE AROUND PERIMETER</v>
      </c>
    </row>
    <row r="1774" spans="2:8" x14ac:dyDescent="0.25">
      <c r="B1774" s="78">
        <v>37011</v>
      </c>
      <c r="C1774" s="74">
        <v>1425</v>
      </c>
      <c r="D1774" s="36" t="s">
        <v>18</v>
      </c>
      <c r="E1774" s="37" t="s">
        <v>1168</v>
      </c>
      <c r="F1774" s="12" t="s">
        <v>19476</v>
      </c>
      <c r="G1774" s="12" t="s">
        <v>31277</v>
      </c>
      <c r="H1774" s="6" t="str">
        <f t="shared" si="27"/>
        <v>37011 1425 Falcon Crest AdditionWtrOperations CHANGE OUT BAD CONTROL TRANSFORMER</v>
      </c>
    </row>
    <row r="1775" spans="2:8" x14ac:dyDescent="0.25">
      <c r="B1775" s="78">
        <v>41711</v>
      </c>
      <c r="C1775" s="74">
        <v>6568.94</v>
      </c>
      <c r="D1775" s="36" t="s">
        <v>49</v>
      </c>
      <c r="E1775" s="37" t="s">
        <v>2404</v>
      </c>
      <c r="F1775" s="12" t="s">
        <v>19477</v>
      </c>
      <c r="G1775" s="12" t="s">
        <v>31278</v>
      </c>
      <c r="H1775" s="6" t="str">
        <f t="shared" si="27"/>
        <v>41711 6568.94 Cherokee ShoresWtrOperations Change out Transmitter and valve on filter CESH</v>
      </c>
    </row>
    <row r="1776" spans="2:8" x14ac:dyDescent="0.25">
      <c r="B1776" s="78">
        <v>37103</v>
      </c>
      <c r="C1776" s="74">
        <v>2173.8000000000002</v>
      </c>
      <c r="D1776" s="36" t="s">
        <v>59</v>
      </c>
      <c r="E1776" s="37" t="s">
        <v>913</v>
      </c>
      <c r="F1776" s="12" t="s">
        <v>19478</v>
      </c>
      <c r="G1776" s="12" t="s">
        <v>31279</v>
      </c>
      <c r="H1776" s="6" t="str">
        <f t="shared" si="27"/>
        <v>37103 2173.8 WestsideWtrOperations CHANGE SYSTEM FROM SCATA TO HOA</v>
      </c>
    </row>
    <row r="1777" spans="2:8" x14ac:dyDescent="0.25">
      <c r="B1777" s="78">
        <v>40179</v>
      </c>
      <c r="C1777" s="74">
        <v>11.24</v>
      </c>
      <c r="D1777" s="36" t="s">
        <v>23</v>
      </c>
      <c r="E1777" s="37" t="s">
        <v>4401</v>
      </c>
      <c r="F1777" s="12" t="s">
        <v>19479</v>
      </c>
      <c r="G1777" s="12" t="s">
        <v>31280</v>
      </c>
      <c r="H1777" s="6" t="str">
        <f t="shared" si="27"/>
        <v>40179 11.24 CrowleyWtrOperations CHANGED 1 inch WELL METER-3015 CR 510 L</v>
      </c>
    </row>
    <row r="1778" spans="2:8" x14ac:dyDescent="0.25">
      <c r="B1778" s="78">
        <v>40179</v>
      </c>
      <c r="C1778" s="74">
        <v>104.3</v>
      </c>
      <c r="D1778" s="36" t="s">
        <v>23</v>
      </c>
      <c r="E1778" s="37" t="s">
        <v>4402</v>
      </c>
      <c r="F1778" s="12" t="s">
        <v>19480</v>
      </c>
      <c r="G1778" s="12" t="s">
        <v>31281</v>
      </c>
      <c r="H1778" s="6" t="str">
        <f t="shared" si="27"/>
        <v>40179 104.3 CrowleyWtrOperations CHANGED 1 inch WELL METER-8443 DOUBLE BRIDGE RD</v>
      </c>
    </row>
    <row r="1779" spans="2:8" x14ac:dyDescent="0.25">
      <c r="B1779" s="78">
        <v>38564</v>
      </c>
      <c r="C1779" s="74">
        <v>1053.79</v>
      </c>
      <c r="D1779" s="36" t="s">
        <v>9</v>
      </c>
      <c r="E1779" s="37" t="s">
        <v>4431</v>
      </c>
      <c r="F1779" s="12" t="s">
        <v>16203</v>
      </c>
      <c r="G1779" s="12" t="s">
        <v>24075</v>
      </c>
      <c r="H1779" s="6" t="str">
        <f t="shared" si="27"/>
        <v>38564 1053.79 Westwood BeachWtrOperations CHANGED OUT MAIN METER-Westwood/Wildewood Well #2</v>
      </c>
    </row>
    <row r="1780" spans="2:8" x14ac:dyDescent="0.25">
      <c r="B1780" s="78">
        <v>40087</v>
      </c>
      <c r="C1780" s="74">
        <v>1280</v>
      </c>
      <c r="D1780" s="36" t="s">
        <v>148</v>
      </c>
      <c r="E1780" s="37" t="s">
        <v>4398</v>
      </c>
      <c r="F1780" s="12" t="s">
        <v>15671</v>
      </c>
      <c r="G1780" s="12" t="s">
        <v>23508</v>
      </c>
      <c r="H1780" s="6" t="str">
        <f t="shared" si="27"/>
        <v>40087 1280 Lakeway HarborWtrOperations Changed out treated flow meter.LAKEWAY HARBOR SURF</v>
      </c>
    </row>
    <row r="1781" spans="2:8" x14ac:dyDescent="0.25">
      <c r="B1781" s="78">
        <v>37011</v>
      </c>
      <c r="C1781" s="74">
        <v>8903.25</v>
      </c>
      <c r="D1781" s="36" t="s">
        <v>16</v>
      </c>
      <c r="E1781" s="37" t="s">
        <v>2918</v>
      </c>
      <c r="F1781" s="12" t="s">
        <v>19481</v>
      </c>
      <c r="G1781" s="12" t="s">
        <v>31282</v>
      </c>
      <c r="H1781" s="6" t="str">
        <f t="shared" si="27"/>
        <v>37011 8903.25 Holiday Villages of Livingston WtrOps CHARGE/ WATER LINE CONSTRUCTION</v>
      </c>
    </row>
    <row r="1782" spans="2:8" x14ac:dyDescent="0.25">
      <c r="B1782" s="78">
        <v>39691</v>
      </c>
      <c r="C1782" s="74">
        <v>2317.83</v>
      </c>
      <c r="D1782" s="36" t="s">
        <v>4944</v>
      </c>
      <c r="E1782" s="37" t="s">
        <v>5180</v>
      </c>
      <c r="F1782" s="12" t="s">
        <v>15352</v>
      </c>
      <c r="G1782" s="12" t="s">
        <v>23185</v>
      </c>
      <c r="H1782" s="6" t="str">
        <f t="shared" si="27"/>
        <v>39691 2317.83 Cherokee ShoresWWOperations CHART RECORDER-CHEROKEE SHORES WASTEWATER PLANT S1</v>
      </c>
    </row>
    <row r="1783" spans="2:8" x14ac:dyDescent="0.25">
      <c r="B1783" s="78">
        <v>39691</v>
      </c>
      <c r="C1783" s="74">
        <v>2317.83</v>
      </c>
      <c r="D1783" s="36" t="s">
        <v>4963</v>
      </c>
      <c r="E1783" s="37" t="s">
        <v>5181</v>
      </c>
      <c r="F1783" s="12" t="s">
        <v>15352</v>
      </c>
      <c r="G1783" s="12" t="s">
        <v>23186</v>
      </c>
      <c r="H1783" s="6" t="str">
        <f t="shared" si="27"/>
        <v>39691 2317.83 Pinnacle Club WW Operations CHART RECORDER-PINNACLE CLUB SEWER PLANT S1</v>
      </c>
    </row>
    <row r="1784" spans="2:8" x14ac:dyDescent="0.25">
      <c r="B1784" s="78">
        <v>38837</v>
      </c>
      <c r="C1784" s="74">
        <v>2138.75</v>
      </c>
      <c r="D1784" s="36" t="s">
        <v>52</v>
      </c>
      <c r="E1784" s="37" t="s">
        <v>2276</v>
      </c>
      <c r="F1784" s="12" t="s">
        <v>16960</v>
      </c>
      <c r="G1784" s="12" t="s">
        <v>24974</v>
      </c>
      <c r="H1784" s="6" t="str">
        <f t="shared" si="27"/>
        <v>38837 2138.75 River Oaks Ranch Ops Wtr CHEM FEED SYSTEM FOR THE ANTISCALANT-RORH PLANT (U</v>
      </c>
    </row>
    <row r="1785" spans="2:8" x14ac:dyDescent="0.25">
      <c r="B1785" s="78">
        <v>40664</v>
      </c>
      <c r="C1785" s="74">
        <v>634.37</v>
      </c>
      <c r="D1785" s="36" t="s">
        <v>56</v>
      </c>
      <c r="E1785" s="37" t="s">
        <v>4800</v>
      </c>
      <c r="F1785" s="12" t="s">
        <v>19482</v>
      </c>
      <c r="G1785" s="12" t="s">
        <v>31283</v>
      </c>
      <c r="H1785" s="6" t="str">
        <f t="shared" si="27"/>
        <v>40664 634.37 Lake Medina Shores Wtr Ops CHEM ROOM HEATER-661 PR 1512</v>
      </c>
    </row>
    <row r="1786" spans="2:8" x14ac:dyDescent="0.25">
      <c r="B1786" s="78">
        <v>34880</v>
      </c>
      <c r="C1786" s="74">
        <v>4041</v>
      </c>
      <c r="D1786" s="36" t="s">
        <v>148</v>
      </c>
      <c r="E1786" s="37" t="s">
        <v>216</v>
      </c>
      <c r="F1786" s="12" t="s">
        <v>19483</v>
      </c>
      <c r="G1786" s="12" t="s">
        <v>31284</v>
      </c>
      <c r="H1786" s="6" t="str">
        <f t="shared" si="27"/>
        <v>34880 4041 Lakeway HarborWtrOperations Chemical  Building Concrete 8x8</v>
      </c>
    </row>
    <row r="1787" spans="2:8" x14ac:dyDescent="0.25">
      <c r="B1787" s="78">
        <v>41698</v>
      </c>
      <c r="C1787" s="74">
        <v>18000</v>
      </c>
      <c r="D1787" s="36" t="s">
        <v>50</v>
      </c>
      <c r="E1787" s="37" t="s">
        <v>559</v>
      </c>
      <c r="F1787" s="12" t="s">
        <v>19484</v>
      </c>
      <c r="G1787" s="12" t="s">
        <v>31285</v>
      </c>
      <c r="H1787" s="6" t="str">
        <f t="shared" si="27"/>
        <v>41698 18000 Carolynn EstatesWtrOperations Chemical building at Carolina Estate</v>
      </c>
    </row>
    <row r="1788" spans="2:8" x14ac:dyDescent="0.25">
      <c r="B1788" s="78">
        <v>36341</v>
      </c>
      <c r="C1788" s="74">
        <v>26403</v>
      </c>
      <c r="D1788" s="36" t="s">
        <v>42</v>
      </c>
      <c r="E1788" s="37" t="s">
        <v>341</v>
      </c>
      <c r="F1788" s="12" t="s">
        <v>19485</v>
      </c>
      <c r="G1788" s="12" t="s">
        <v>31286</v>
      </c>
      <c r="H1788" s="6" t="str">
        <f t="shared" si="27"/>
        <v>36341 26403 Oak Trail ShoresWtrOperations Chemical Building Concrete Block 16' x 32'</v>
      </c>
    </row>
    <row r="1789" spans="2:8" x14ac:dyDescent="0.25">
      <c r="B1789" s="78">
        <v>39752</v>
      </c>
      <c r="C1789" s="74">
        <v>2926.44</v>
      </c>
      <c r="D1789" s="36" t="s">
        <v>53</v>
      </c>
      <c r="E1789" s="37" t="s">
        <v>113</v>
      </c>
      <c r="F1789" s="12" t="s">
        <v>19486</v>
      </c>
      <c r="G1789" s="12" t="s">
        <v>31287</v>
      </c>
      <c r="H1789" s="6" t="str">
        <f t="shared" si="27"/>
        <v>39752 2926.44 Callendar LakeWtrOperations CHEMICAL CONTAINMENT BLDG; CALE WELL 1 (W1)-CALE W</v>
      </c>
    </row>
    <row r="1790" spans="2:8" x14ac:dyDescent="0.25">
      <c r="B1790" s="78">
        <v>39051</v>
      </c>
      <c r="C1790" s="74">
        <v>4420.41</v>
      </c>
      <c r="D1790" s="36" t="s">
        <v>41</v>
      </c>
      <c r="E1790" s="37" t="s">
        <v>479</v>
      </c>
      <c r="F1790" s="12" t="s">
        <v>15203</v>
      </c>
      <c r="G1790" s="12" t="s">
        <v>23035</v>
      </c>
      <c r="H1790" s="6" t="str">
        <f t="shared" si="27"/>
        <v>39051 4420.41 Beachwood EstatesWtrOperations CHEMICAL CONTAINMENT BLDG-BDES SURFACE WATER PLANT</v>
      </c>
    </row>
    <row r="1791" spans="2:8" x14ac:dyDescent="0.25">
      <c r="B1791" s="78">
        <v>39051</v>
      </c>
      <c r="C1791" s="74">
        <v>3035.83</v>
      </c>
      <c r="D1791" s="36" t="s">
        <v>50</v>
      </c>
      <c r="E1791" s="37" t="s">
        <v>480</v>
      </c>
      <c r="F1791" s="12" t="s">
        <v>15204</v>
      </c>
      <c r="G1791" s="12" t="s">
        <v>23036</v>
      </c>
      <c r="H1791" s="6" t="str">
        <f t="shared" si="27"/>
        <v>39051 3035.83 Carolynn EstatesWtrOperations CHEMICAL CONTAINMENT BLDG-CNES SURFACE WATER PLANT</v>
      </c>
    </row>
    <row r="1792" spans="2:8" x14ac:dyDescent="0.25">
      <c r="B1792" s="78">
        <v>39082</v>
      </c>
      <c r="C1792" s="74">
        <v>2310.4899999999998</v>
      </c>
      <c r="D1792" s="36" t="s">
        <v>41</v>
      </c>
      <c r="E1792" s="37" t="s">
        <v>2318</v>
      </c>
      <c r="F1792" s="12" t="s">
        <v>17448</v>
      </c>
      <c r="G1792" s="12" t="s">
        <v>25468</v>
      </c>
      <c r="H1792" s="6" t="str">
        <f t="shared" si="27"/>
        <v>39082 2310.49 Beachwood EstatesWtrOperations CHEMICAL CONTAINMENT TANK-BDES SURFACE WATER (U1)</v>
      </c>
    </row>
    <row r="1793" spans="2:8" x14ac:dyDescent="0.25">
      <c r="B1793" s="78">
        <v>39082</v>
      </c>
      <c r="C1793" s="74">
        <v>1321.72</v>
      </c>
      <c r="D1793" s="36" t="s">
        <v>50</v>
      </c>
      <c r="E1793" s="37" t="s">
        <v>2689</v>
      </c>
      <c r="F1793" s="12" t="s">
        <v>17449</v>
      </c>
      <c r="G1793" s="12" t="s">
        <v>25469</v>
      </c>
      <c r="H1793" s="6" t="str">
        <f t="shared" si="27"/>
        <v>39082 1321.72 Carolynn EstatesWtrOperations CHEMICAL CONTAINMENT TANK-MSCV WELL 1 (W1)</v>
      </c>
    </row>
    <row r="1794" spans="2:8" x14ac:dyDescent="0.25">
      <c r="B1794" s="78">
        <v>39082</v>
      </c>
      <c r="C1794" s="74">
        <v>2268.38</v>
      </c>
      <c r="D1794" s="36" t="s">
        <v>52</v>
      </c>
      <c r="E1794" s="37" t="s">
        <v>2691</v>
      </c>
      <c r="F1794" s="12" t="s">
        <v>17451</v>
      </c>
      <c r="G1794" s="12" t="s">
        <v>25471</v>
      </c>
      <c r="H1794" s="6" t="str">
        <f t="shared" si="27"/>
        <v>39082 2268.38 River Oaks Ranch Ops Wtr CHEMICAL CONTAINMENT TANK-RORH RO PLANT (U1)</v>
      </c>
    </row>
    <row r="1795" spans="2:8" x14ac:dyDescent="0.25">
      <c r="B1795" s="78">
        <v>39172</v>
      </c>
      <c r="C1795" s="74">
        <v>1961.13</v>
      </c>
      <c r="D1795" s="36" t="s">
        <v>42</v>
      </c>
      <c r="E1795" s="37" t="s">
        <v>490</v>
      </c>
      <c r="F1795" s="12" t="s">
        <v>15214</v>
      </c>
      <c r="G1795" s="12" t="s">
        <v>23046</v>
      </c>
      <c r="H1795" s="6" t="str">
        <f t="shared" ref="H1795:H1858" si="28">G1795&amp;" "&amp;E1795</f>
        <v>39172 1961.13 Oak Trail ShoresWtrOperations CHEMICAL CONTAINMENT WALL-OTSH SURFACE WATER 1 (U1</v>
      </c>
    </row>
    <row r="1796" spans="2:8" x14ac:dyDescent="0.25">
      <c r="B1796" s="78">
        <v>37042</v>
      </c>
      <c r="C1796" s="74">
        <v>793.57</v>
      </c>
      <c r="D1796" s="36" t="s">
        <v>36</v>
      </c>
      <c r="E1796" s="37" t="s">
        <v>2286</v>
      </c>
      <c r="F1796" s="12" t="s">
        <v>19487</v>
      </c>
      <c r="G1796" s="12" t="s">
        <v>31288</v>
      </c>
      <c r="H1796" s="6" t="str">
        <f t="shared" si="28"/>
        <v>37042 793.57 Pine Trail ShoresWtrOperations CHEMICAL FEED PUMP</v>
      </c>
    </row>
    <row r="1797" spans="2:8" x14ac:dyDescent="0.25">
      <c r="B1797" s="78">
        <v>39263</v>
      </c>
      <c r="C1797" s="74">
        <v>588.79999999999995</v>
      </c>
      <c r="D1797" s="36" t="s">
        <v>16</v>
      </c>
      <c r="E1797" s="37" t="s">
        <v>2336</v>
      </c>
      <c r="F1797" s="12" t="s">
        <v>17764</v>
      </c>
      <c r="G1797" s="12" t="s">
        <v>25816</v>
      </c>
      <c r="H1797" s="6" t="str">
        <f t="shared" si="28"/>
        <v>39263 588.8 Holiday Villages of Livingston WtrOps CHEMICAL FEED PUMP-HVOL WELL 2 (W2)</v>
      </c>
    </row>
    <row r="1798" spans="2:8" x14ac:dyDescent="0.25">
      <c r="B1798" s="78">
        <v>38717</v>
      </c>
      <c r="C1798" s="74">
        <v>496.8</v>
      </c>
      <c r="D1798" s="36" t="s">
        <v>38</v>
      </c>
      <c r="E1798" s="37" t="s">
        <v>2257</v>
      </c>
      <c r="F1798" s="12" t="s">
        <v>16546</v>
      </c>
      <c r="G1798" s="12" t="s">
        <v>24490</v>
      </c>
      <c r="H1798" s="6" t="str">
        <f t="shared" si="28"/>
        <v>38717 496.8 Hulon LakesWtrOperations CHEMICAL FEED PUMP-WDCRK VALLEY WELL 1 (W1)</v>
      </c>
    </row>
    <row r="1799" spans="2:8" x14ac:dyDescent="0.25">
      <c r="B1799" s="78">
        <v>38260</v>
      </c>
      <c r="C1799" s="74">
        <v>423.93</v>
      </c>
      <c r="D1799" s="36" t="s">
        <v>41</v>
      </c>
      <c r="E1799" s="37" t="s">
        <v>2185</v>
      </c>
      <c r="F1799" s="12" t="s">
        <v>15791</v>
      </c>
      <c r="G1799" s="12" t="s">
        <v>23631</v>
      </c>
      <c r="H1799" s="6" t="str">
        <f t="shared" si="28"/>
        <v>38260 423.93 Beachwood EstatesWtrOperations CHEMICAL FEEDING EQUIP - PH METER-BEACHWOOD ESTATE</v>
      </c>
    </row>
    <row r="1800" spans="2:8" x14ac:dyDescent="0.25">
      <c r="B1800" s="78">
        <v>38960</v>
      </c>
      <c r="C1800" s="74">
        <v>795.55</v>
      </c>
      <c r="D1800" s="36" t="s">
        <v>4982</v>
      </c>
      <c r="E1800" s="37" t="s">
        <v>6417</v>
      </c>
      <c r="F1800" s="12" t="s">
        <v>17240</v>
      </c>
      <c r="G1800" s="12" t="s">
        <v>25256</v>
      </c>
      <c r="H1800" s="6" t="str">
        <f t="shared" si="28"/>
        <v>38960 795.55 Tower TerraceWWOperations CHEMICAL INJECTION PUMP-TRTE WWTP 1 (S1)</v>
      </c>
    </row>
    <row r="1801" spans="2:8" x14ac:dyDescent="0.25">
      <c r="B1801" s="78">
        <v>39659</v>
      </c>
      <c r="C1801" s="74">
        <v>3696.96</v>
      </c>
      <c r="D1801" s="36" t="s">
        <v>49</v>
      </c>
      <c r="E1801" s="37" t="s">
        <v>2081</v>
      </c>
      <c r="F1801" s="12" t="s">
        <v>19488</v>
      </c>
      <c r="G1801" s="12" t="s">
        <v>31289</v>
      </c>
      <c r="H1801" s="6" t="str">
        <f t="shared" si="28"/>
        <v>39659 3696.96 Cherokee ShoresWtrOperations CHEMICAL LINE PIPE; INDISTRICT CESH-INDISTRICT CES</v>
      </c>
    </row>
    <row r="1802" spans="2:8" x14ac:dyDescent="0.25">
      <c r="B1802" s="78">
        <v>34880</v>
      </c>
      <c r="C1802" s="74">
        <v>480</v>
      </c>
      <c r="D1802" s="36" t="s">
        <v>5079</v>
      </c>
      <c r="E1802" s="37" t="s">
        <v>6478</v>
      </c>
      <c r="F1802" s="12" t="s">
        <v>19489</v>
      </c>
      <c r="G1802" s="12" t="s">
        <v>31290</v>
      </c>
      <c r="H1802" s="6" t="str">
        <f t="shared" si="28"/>
        <v>34880 480 Blue Water CoveWWOperations Chemical pump Pulsatron C Plus</v>
      </c>
    </row>
    <row r="1803" spans="2:8" x14ac:dyDescent="0.25">
      <c r="B1803" s="78">
        <v>39051</v>
      </c>
      <c r="C1803" s="74">
        <v>418.28</v>
      </c>
      <c r="D1803" s="36" t="s">
        <v>45</v>
      </c>
      <c r="E1803" s="37" t="s">
        <v>2311</v>
      </c>
      <c r="F1803" s="12" t="s">
        <v>17355</v>
      </c>
      <c r="G1803" s="12" t="s">
        <v>25372</v>
      </c>
      <c r="H1803" s="6" t="str">
        <f t="shared" si="28"/>
        <v>39051 418.28 IvanhoeWtrOperations CHEMICAL PUMP-IVANHOE WELL 1 (W1)</v>
      </c>
    </row>
    <row r="1804" spans="2:8" x14ac:dyDescent="0.25">
      <c r="B1804" s="78">
        <v>39051</v>
      </c>
      <c r="C1804" s="74">
        <v>428.73</v>
      </c>
      <c r="D1804" s="36" t="s">
        <v>45</v>
      </c>
      <c r="E1804" s="37" t="s">
        <v>2312</v>
      </c>
      <c r="F1804" s="12" t="s">
        <v>17356</v>
      </c>
      <c r="G1804" s="12" t="s">
        <v>25373</v>
      </c>
      <c r="H1804" s="6" t="str">
        <f t="shared" si="28"/>
        <v>39051 428.73 IvanhoeWtrOperations CHEMICAL PUMP-IVANHOE WELL 4 (W4)</v>
      </c>
    </row>
    <row r="1805" spans="2:8" x14ac:dyDescent="0.25">
      <c r="B1805" s="78">
        <v>39051</v>
      </c>
      <c r="C1805" s="74">
        <v>1301.51</v>
      </c>
      <c r="D1805" s="36" t="s">
        <v>52</v>
      </c>
      <c r="E1805" s="37" t="s">
        <v>2313</v>
      </c>
      <c r="F1805" s="12" t="s">
        <v>17357</v>
      </c>
      <c r="G1805" s="12" t="s">
        <v>25374</v>
      </c>
      <c r="H1805" s="6" t="str">
        <f t="shared" si="28"/>
        <v>39051 1301.51 River Oaks Ranch Ops Wtr CHEMICAL PUMP-RORH RO PLANT (U1)</v>
      </c>
    </row>
    <row r="1806" spans="2:8" x14ac:dyDescent="0.25">
      <c r="B1806" s="78">
        <v>36341</v>
      </c>
      <c r="C1806" s="74">
        <v>5424</v>
      </c>
      <c r="D1806" s="36" t="s">
        <v>21</v>
      </c>
      <c r="E1806" s="37" t="s">
        <v>2160</v>
      </c>
      <c r="F1806" s="12" t="s">
        <v>19490</v>
      </c>
      <c r="G1806" s="12" t="s">
        <v>31291</v>
      </c>
      <c r="H1806" s="6" t="str">
        <f t="shared" si="28"/>
        <v>36341 5424 Decker HillsWtrOperations Chemical pumps Caustic Soda</v>
      </c>
    </row>
    <row r="1807" spans="2:8" x14ac:dyDescent="0.25">
      <c r="B1807" s="78">
        <v>34150</v>
      </c>
      <c r="C1807" s="74">
        <v>4750</v>
      </c>
      <c r="D1807" s="36" t="s">
        <v>56</v>
      </c>
      <c r="E1807" s="37" t="s">
        <v>2144</v>
      </c>
      <c r="F1807" s="12" t="s">
        <v>19491</v>
      </c>
      <c r="G1807" s="12" t="s">
        <v>31292</v>
      </c>
      <c r="H1807" s="6" t="str">
        <f t="shared" si="28"/>
        <v>34150 4750 Lake Medina Shores Wtr Ops Chemical pumps Chem Tech</v>
      </c>
    </row>
    <row r="1808" spans="2:8" x14ac:dyDescent="0.25">
      <c r="B1808" s="78">
        <v>36707</v>
      </c>
      <c r="C1808" s="74">
        <v>2800</v>
      </c>
      <c r="D1808" s="36" t="s">
        <v>34</v>
      </c>
      <c r="E1808" s="37" t="s">
        <v>2144</v>
      </c>
      <c r="F1808" s="12" t="s">
        <v>19492</v>
      </c>
      <c r="G1808" s="12" t="s">
        <v>31293</v>
      </c>
      <c r="H1808" s="6" t="str">
        <f t="shared" si="28"/>
        <v>36707 2800 Western Lake EstatesWtrOperations Chemical pumps Chem Tech</v>
      </c>
    </row>
    <row r="1809" spans="2:8" x14ac:dyDescent="0.25">
      <c r="B1809" s="78">
        <v>34880</v>
      </c>
      <c r="C1809" s="74">
        <v>2404</v>
      </c>
      <c r="D1809" s="36" t="s">
        <v>165</v>
      </c>
      <c r="E1809" s="37" t="s">
        <v>2136</v>
      </c>
      <c r="F1809" s="12" t="s">
        <v>19493</v>
      </c>
      <c r="G1809" s="12" t="s">
        <v>31294</v>
      </c>
      <c r="H1809" s="6" t="str">
        <f t="shared" si="28"/>
        <v>34880 2404 Silver SaddleWtrOperations Chemical pumps Chem Tech 15 gpd</v>
      </c>
    </row>
    <row r="1810" spans="2:8" x14ac:dyDescent="0.25">
      <c r="B1810" s="78">
        <v>36341</v>
      </c>
      <c r="C1810" s="74">
        <v>2779</v>
      </c>
      <c r="D1810" s="36" t="s">
        <v>105</v>
      </c>
      <c r="E1810" s="37" t="s">
        <v>2143</v>
      </c>
      <c r="F1810" s="12" t="s">
        <v>19494</v>
      </c>
      <c r="G1810" s="12" t="s">
        <v>31295</v>
      </c>
      <c r="H1810" s="6" t="str">
        <f t="shared" si="28"/>
        <v>36341 2779 Holiday Villages of ForkWtrOperations Chemical pumps Chem Tech 30 gpd</v>
      </c>
    </row>
    <row r="1811" spans="2:8" x14ac:dyDescent="0.25">
      <c r="B1811" s="78">
        <v>36707</v>
      </c>
      <c r="C1811" s="74">
        <v>2800</v>
      </c>
      <c r="D1811" s="36" t="s">
        <v>47</v>
      </c>
      <c r="E1811" s="37" t="s">
        <v>2143</v>
      </c>
      <c r="F1811" s="12" t="s">
        <v>19492</v>
      </c>
      <c r="G1811" s="12" t="s">
        <v>31296</v>
      </c>
      <c r="H1811" s="6" t="str">
        <f t="shared" si="28"/>
        <v>36707 2800 Comanche CoveWtrOperations Chemical pumps Chem Tech 30 gpd</v>
      </c>
    </row>
    <row r="1812" spans="2:8" x14ac:dyDescent="0.25">
      <c r="B1812" s="78">
        <v>30286</v>
      </c>
      <c r="C1812" s="74">
        <v>1891</v>
      </c>
      <c r="D1812" s="36" t="s">
        <v>53</v>
      </c>
      <c r="E1812" s="37" t="s">
        <v>2107</v>
      </c>
      <c r="F1812" s="12" t="s">
        <v>19495</v>
      </c>
      <c r="G1812" s="12" t="s">
        <v>31297</v>
      </c>
      <c r="H1812" s="6" t="str">
        <f t="shared" si="28"/>
        <v>30286 1891 Callendar LakeWtrOperations Chemical pumps LMI 1.6 gph</v>
      </c>
    </row>
    <row r="1813" spans="2:8" x14ac:dyDescent="0.25">
      <c r="B1813" s="78">
        <v>32689</v>
      </c>
      <c r="C1813" s="74">
        <v>2250</v>
      </c>
      <c r="D1813" s="36" t="s">
        <v>50</v>
      </c>
      <c r="E1813" s="37" t="s">
        <v>2132</v>
      </c>
      <c r="F1813" s="12" t="s">
        <v>19496</v>
      </c>
      <c r="G1813" s="12" t="s">
        <v>31298</v>
      </c>
      <c r="H1813" s="6" t="str">
        <f t="shared" si="28"/>
        <v>32689 2250 Carolynn EstatesWtrOperations Chemical pumps LMI 15 gpd</v>
      </c>
    </row>
    <row r="1814" spans="2:8" x14ac:dyDescent="0.25">
      <c r="B1814" s="78">
        <v>35246</v>
      </c>
      <c r="C1814" s="74">
        <v>4970</v>
      </c>
      <c r="D1814" s="36" t="s">
        <v>41</v>
      </c>
      <c r="E1814" s="37" t="s">
        <v>2158</v>
      </c>
      <c r="F1814" s="12" t="s">
        <v>19497</v>
      </c>
      <c r="G1814" s="12" t="s">
        <v>31299</v>
      </c>
      <c r="H1814" s="6" t="str">
        <f t="shared" si="28"/>
        <v>35246 4970 Beachwood EstatesWtrOperations Chemical Pumps LMI 2 LMI</v>
      </c>
    </row>
    <row r="1815" spans="2:8" x14ac:dyDescent="0.25">
      <c r="B1815" s="78">
        <v>36707</v>
      </c>
      <c r="C1815" s="74">
        <v>2800</v>
      </c>
      <c r="D1815" s="36" t="s">
        <v>59</v>
      </c>
      <c r="E1815" s="37" t="s">
        <v>2146</v>
      </c>
      <c r="F1815" s="12" t="s">
        <v>19492</v>
      </c>
      <c r="G1815" s="12" t="s">
        <v>31300</v>
      </c>
      <c r="H1815" s="6" t="str">
        <f t="shared" si="28"/>
        <v>36707 2800 WestsideWtrOperations Chemical pumps LMI 30 gpd</v>
      </c>
    </row>
    <row r="1816" spans="2:8" x14ac:dyDescent="0.25">
      <c r="B1816" s="78">
        <v>36707</v>
      </c>
      <c r="C1816" s="74">
        <v>5600</v>
      </c>
      <c r="D1816" s="36" t="s">
        <v>49</v>
      </c>
      <c r="E1816" s="37" t="s">
        <v>2161</v>
      </c>
      <c r="F1816" s="12" t="s">
        <v>19423</v>
      </c>
      <c r="G1816" s="12" t="s">
        <v>31301</v>
      </c>
      <c r="H1816" s="6" t="str">
        <f t="shared" si="28"/>
        <v>36707 5600 Cherokee ShoresWtrOperations Chemical pumps LMI 70gpd;caustic</v>
      </c>
    </row>
    <row r="1817" spans="2:8" x14ac:dyDescent="0.25">
      <c r="B1817" s="78">
        <v>34150</v>
      </c>
      <c r="C1817" s="74">
        <v>2375</v>
      </c>
      <c r="D1817" s="36" t="s">
        <v>4950</v>
      </c>
      <c r="E1817" s="37" t="s">
        <v>6354</v>
      </c>
      <c r="F1817" s="12" t="s">
        <v>19498</v>
      </c>
      <c r="G1817" s="12" t="s">
        <v>31302</v>
      </c>
      <c r="H1817" s="6" t="str">
        <f t="shared" si="28"/>
        <v>34150 2375 Decker HillsWWOperations Chemical pumps LMI Caustic 15 gpd</v>
      </c>
    </row>
    <row r="1818" spans="2:8" x14ac:dyDescent="0.25">
      <c r="B1818" s="78">
        <v>30870</v>
      </c>
      <c r="C1818" s="74">
        <v>2030</v>
      </c>
      <c r="D1818" s="36" t="s">
        <v>45</v>
      </c>
      <c r="E1818" s="37" t="s">
        <v>2115</v>
      </c>
      <c r="F1818" s="12" t="s">
        <v>19499</v>
      </c>
      <c r="G1818" s="12" t="s">
        <v>31303</v>
      </c>
      <c r="H1818" s="6" t="str">
        <f t="shared" si="28"/>
        <v>30870 2030 IvanhoeWtrOperations Chemical pumps Lmi-Cl2 .21 gph</v>
      </c>
    </row>
    <row r="1819" spans="2:8" x14ac:dyDescent="0.25">
      <c r="B1819" s="78">
        <v>29067</v>
      </c>
      <c r="C1819" s="74">
        <v>1451</v>
      </c>
      <c r="D1819" s="36" t="s">
        <v>45</v>
      </c>
      <c r="E1819" s="37" t="s">
        <v>2116</v>
      </c>
      <c r="F1819" s="12" t="s">
        <v>19500</v>
      </c>
      <c r="G1819" s="12" t="s">
        <v>31304</v>
      </c>
      <c r="H1819" s="6" t="str">
        <f t="shared" si="28"/>
        <v>29067 1451 IvanhoeWtrOperations Chemical pumps Lmi-phos. .21 gph</v>
      </c>
    </row>
    <row r="1820" spans="2:8" x14ac:dyDescent="0.25">
      <c r="B1820" s="78">
        <v>30901</v>
      </c>
      <c r="C1820" s="74">
        <v>2030</v>
      </c>
      <c r="D1820" s="36" t="s">
        <v>45</v>
      </c>
      <c r="E1820" s="37" t="s">
        <v>2116</v>
      </c>
      <c r="F1820" s="12" t="s">
        <v>19501</v>
      </c>
      <c r="G1820" s="12" t="s">
        <v>31305</v>
      </c>
      <c r="H1820" s="6" t="str">
        <f t="shared" si="28"/>
        <v>30901 2030 IvanhoeWtrOperations Chemical pumps Lmi-phos. .21 gph</v>
      </c>
    </row>
    <row r="1821" spans="2:8" x14ac:dyDescent="0.25">
      <c r="B1821" s="78">
        <v>34228</v>
      </c>
      <c r="C1821" s="74">
        <v>2470</v>
      </c>
      <c r="D1821" s="36" t="s">
        <v>72</v>
      </c>
      <c r="E1821" s="37" t="s">
        <v>2138</v>
      </c>
      <c r="F1821" s="12" t="s">
        <v>19502</v>
      </c>
      <c r="G1821" s="12" t="s">
        <v>31306</v>
      </c>
      <c r="H1821" s="6" t="str">
        <f t="shared" si="28"/>
        <v>34228 2470 Holiday ShoresWtrOperations Chemical pumps LMI-phosphates 20 gpd</v>
      </c>
    </row>
    <row r="1822" spans="2:8" x14ac:dyDescent="0.25">
      <c r="B1822" s="78">
        <v>34228</v>
      </c>
      <c r="C1822" s="74">
        <v>2375</v>
      </c>
      <c r="D1822" s="36" t="s">
        <v>72</v>
      </c>
      <c r="E1822" s="37" t="s">
        <v>2135</v>
      </c>
      <c r="F1822" s="12" t="s">
        <v>19503</v>
      </c>
      <c r="G1822" s="12" t="s">
        <v>31307</v>
      </c>
      <c r="H1822" s="6" t="str">
        <f t="shared" si="28"/>
        <v>34228 2375 Holiday ShoresWtrOperations Chemical pumps Precision 22 gpd</v>
      </c>
    </row>
    <row r="1823" spans="2:8" x14ac:dyDescent="0.25">
      <c r="B1823" s="78">
        <v>31593</v>
      </c>
      <c r="C1823" s="74">
        <v>2082</v>
      </c>
      <c r="D1823" s="36" t="s">
        <v>69</v>
      </c>
      <c r="E1823" s="37" t="s">
        <v>2121</v>
      </c>
      <c r="F1823" s="12" t="s">
        <v>19504</v>
      </c>
      <c r="G1823" s="12" t="s">
        <v>31308</v>
      </c>
      <c r="H1823" s="6" t="str">
        <f t="shared" si="28"/>
        <v>31593 2082 Briarwood HarborWtrOperations Chemical pumps-Cl2</v>
      </c>
    </row>
    <row r="1824" spans="2:8" x14ac:dyDescent="0.25">
      <c r="B1824" s="78">
        <v>31958</v>
      </c>
      <c r="C1824" s="74">
        <v>8473</v>
      </c>
      <c r="D1824" s="36" t="s">
        <v>52</v>
      </c>
      <c r="E1824" s="37" t="s">
        <v>2165</v>
      </c>
      <c r="F1824" s="12" t="s">
        <v>19505</v>
      </c>
      <c r="G1824" s="12" t="s">
        <v>31309</v>
      </c>
      <c r="H1824" s="6" t="str">
        <f t="shared" si="28"/>
        <v>31958 8473 River Oaks Ranch Ops Wtr Chemical pumps-Cl2 Chem Tech</v>
      </c>
    </row>
    <row r="1825" spans="2:8" x14ac:dyDescent="0.25">
      <c r="B1825" s="78">
        <v>31228</v>
      </c>
      <c r="C1825" s="74">
        <v>2060</v>
      </c>
      <c r="D1825" s="36" t="s">
        <v>58</v>
      </c>
      <c r="E1825" s="37" t="s">
        <v>2120</v>
      </c>
      <c r="F1825" s="12" t="s">
        <v>19506</v>
      </c>
      <c r="G1825" s="12" t="s">
        <v>31310</v>
      </c>
      <c r="H1825" s="6" t="str">
        <f t="shared" si="28"/>
        <v>31228 2060 Metroplex HomesteadsWtrOperations Chemical pumps-Cl2 ChemTech 30 gpd</v>
      </c>
    </row>
    <row r="1826" spans="2:8" x14ac:dyDescent="0.25">
      <c r="B1826" s="78">
        <v>31228</v>
      </c>
      <c r="C1826" s="74">
        <v>2060</v>
      </c>
      <c r="D1826" s="36" t="s">
        <v>58</v>
      </c>
      <c r="E1826" s="37" t="s">
        <v>2120</v>
      </c>
      <c r="F1826" s="12" t="s">
        <v>19506</v>
      </c>
      <c r="G1826" s="12" t="s">
        <v>31310</v>
      </c>
      <c r="H1826" s="6" t="str">
        <f t="shared" si="28"/>
        <v>31228 2060 Metroplex HomesteadsWtrOperations Chemical pumps-Cl2 ChemTech 30 gpd</v>
      </c>
    </row>
    <row r="1827" spans="2:8" x14ac:dyDescent="0.25">
      <c r="B1827" s="78">
        <v>33054</v>
      </c>
      <c r="C1827" s="74">
        <v>2294</v>
      </c>
      <c r="D1827" s="36" t="s">
        <v>58</v>
      </c>
      <c r="E1827" s="37" t="s">
        <v>2120</v>
      </c>
      <c r="F1827" s="12" t="s">
        <v>19507</v>
      </c>
      <c r="G1827" s="12" t="s">
        <v>31311</v>
      </c>
      <c r="H1827" s="6" t="str">
        <f t="shared" si="28"/>
        <v>33054 2294 Metroplex HomesteadsWtrOperations Chemical pumps-Cl2 ChemTech 30 gpd</v>
      </c>
    </row>
    <row r="1828" spans="2:8" x14ac:dyDescent="0.25">
      <c r="B1828" s="78">
        <v>31625</v>
      </c>
      <c r="C1828" s="74">
        <v>2082</v>
      </c>
      <c r="D1828" s="36" t="s">
        <v>53</v>
      </c>
      <c r="E1828" s="37" t="s">
        <v>2122</v>
      </c>
      <c r="F1828" s="12" t="s">
        <v>19508</v>
      </c>
      <c r="G1828" s="12" t="s">
        <v>31312</v>
      </c>
      <c r="H1828" s="6" t="str">
        <f t="shared" si="28"/>
        <v>31625 2082 Callendar LakeWtrOperations Chemical pumps-Cl2 LMI 2.0 gph</v>
      </c>
    </row>
    <row r="1829" spans="2:8" x14ac:dyDescent="0.25">
      <c r="B1829" s="78">
        <v>36341</v>
      </c>
      <c r="C1829" s="74">
        <v>2712</v>
      </c>
      <c r="D1829" s="36" t="s">
        <v>28</v>
      </c>
      <c r="E1829" s="37" t="s">
        <v>2142</v>
      </c>
      <c r="F1829" s="12" t="s">
        <v>19509</v>
      </c>
      <c r="G1829" s="12" t="s">
        <v>31313</v>
      </c>
      <c r="H1829" s="6" t="str">
        <f t="shared" si="28"/>
        <v>36341 2712 Nolan River EstatesWtrOperations Chemical pumps-Cl2 LMI 30 gpd</v>
      </c>
    </row>
    <row r="1830" spans="2:8" x14ac:dyDescent="0.25">
      <c r="B1830" s="78">
        <v>39629</v>
      </c>
      <c r="C1830" s="74">
        <v>943.66</v>
      </c>
      <c r="D1830" s="36" t="s">
        <v>57</v>
      </c>
      <c r="E1830" s="37" t="s">
        <v>2376</v>
      </c>
      <c r="F1830" s="12" t="s">
        <v>18355</v>
      </c>
      <c r="G1830" s="12" t="s">
        <v>26426</v>
      </c>
      <c r="H1830" s="6" t="str">
        <f t="shared" si="28"/>
        <v>39629 943.66 Plum Creek Ops Wtr CHEMICAL PUMPS-DRYHOLE RD (W4)-DRYHOLE RD (W4)</v>
      </c>
    </row>
    <row r="1831" spans="2:8" x14ac:dyDescent="0.25">
      <c r="B1831" s="78">
        <v>36707</v>
      </c>
      <c r="C1831" s="74">
        <v>2800</v>
      </c>
      <c r="D1831" s="36" t="s">
        <v>42</v>
      </c>
      <c r="E1831" s="37" t="s">
        <v>2145</v>
      </c>
      <c r="F1831" s="12" t="s">
        <v>19492</v>
      </c>
      <c r="G1831" s="12" t="s">
        <v>31314</v>
      </c>
      <c r="H1831" s="6" t="str">
        <f t="shared" si="28"/>
        <v>36707 2800 Oak Trail ShoresWtrOperations Chemical pump-Triplex-ChemTech  30 gpd</v>
      </c>
    </row>
    <row r="1832" spans="2:8" x14ac:dyDescent="0.25">
      <c r="B1832" s="78">
        <v>40360</v>
      </c>
      <c r="C1832" s="74">
        <v>1318.81</v>
      </c>
      <c r="D1832" s="36" t="s">
        <v>45</v>
      </c>
      <c r="E1832" s="37" t="s">
        <v>199</v>
      </c>
      <c r="F1832" s="12" t="s">
        <v>19510</v>
      </c>
      <c r="G1832" s="12" t="s">
        <v>31315</v>
      </c>
      <c r="H1832" s="6" t="str">
        <f t="shared" si="28"/>
        <v>40360 1318.81 IvanhoeWtrOperations CHEMICAL STORAGE SHED-IVANHOE WELL #1</v>
      </c>
    </row>
    <row r="1833" spans="2:8" x14ac:dyDescent="0.25">
      <c r="B1833" s="78">
        <v>40513</v>
      </c>
      <c r="C1833" s="74">
        <v>1115</v>
      </c>
      <c r="D1833" s="36" t="s">
        <v>50</v>
      </c>
      <c r="E1833" s="37" t="s">
        <v>2155</v>
      </c>
      <c r="F1833" s="12" t="s">
        <v>19511</v>
      </c>
      <c r="G1833" s="12" t="s">
        <v>31316</v>
      </c>
      <c r="H1833" s="6" t="str">
        <f t="shared" si="28"/>
        <v>40513 1115 Carolynn EstatesWtrOperations CHEMICAL STORAGE TANK - CNES WTP - CNES WTP</v>
      </c>
    </row>
    <row r="1834" spans="2:8" x14ac:dyDescent="0.25">
      <c r="B1834" s="78">
        <v>39355</v>
      </c>
      <c r="C1834" s="74">
        <v>1061.3499999999999</v>
      </c>
      <c r="D1834" s="36" t="s">
        <v>148</v>
      </c>
      <c r="E1834" s="37" t="s">
        <v>2354</v>
      </c>
      <c r="F1834" s="12" t="s">
        <v>17918</v>
      </c>
      <c r="G1834" s="12" t="s">
        <v>25975</v>
      </c>
      <c r="H1834" s="6" t="str">
        <f t="shared" si="28"/>
        <v>39355 1061.35 Lakeway HarborWtrOperations CHEMICAL STORAGE TANK-LAKEWAY HARBOR SURFACE WATER</v>
      </c>
    </row>
    <row r="1835" spans="2:8" x14ac:dyDescent="0.25">
      <c r="B1835" s="78">
        <v>41382</v>
      </c>
      <c r="C1835" s="74">
        <v>972.8</v>
      </c>
      <c r="D1835" s="36" t="s">
        <v>39</v>
      </c>
      <c r="E1835" s="37" t="s">
        <v>2393</v>
      </c>
      <c r="F1835" s="12" t="s">
        <v>19512</v>
      </c>
      <c r="G1835" s="12" t="s">
        <v>31317</v>
      </c>
      <c r="H1835" s="6" t="str">
        <f t="shared" si="28"/>
        <v>41382 972.8 Pine HarborWtrOperations Chemical Transfer Pump</v>
      </c>
    </row>
    <row r="1836" spans="2:8" x14ac:dyDescent="0.25">
      <c r="B1836" s="78">
        <v>40969</v>
      </c>
      <c r="C1836" s="74">
        <v>333957.63</v>
      </c>
      <c r="D1836" s="36" t="s">
        <v>4944</v>
      </c>
      <c r="E1836" s="37" t="s">
        <v>4943</v>
      </c>
      <c r="F1836" s="12" t="s">
        <v>19513</v>
      </c>
      <c r="G1836" s="12" t="s">
        <v>31318</v>
      </c>
      <c r="H1836" s="6" t="str">
        <f t="shared" si="28"/>
        <v>40969 333957.63 Cherokee ShoresWWOperations Cherokee Shores Clarifier 1</v>
      </c>
    </row>
    <row r="1837" spans="2:8" x14ac:dyDescent="0.25">
      <c r="B1837" s="78">
        <v>40878</v>
      </c>
      <c r="C1837" s="74">
        <v>373551.04</v>
      </c>
      <c r="D1837" s="36" t="s">
        <v>49</v>
      </c>
      <c r="E1837" s="37" t="s">
        <v>2384</v>
      </c>
      <c r="F1837" s="12" t="s">
        <v>19514</v>
      </c>
      <c r="G1837" s="12" t="s">
        <v>31319</v>
      </c>
      <c r="H1837" s="6" t="str">
        <f t="shared" si="28"/>
        <v>40878 373551.04 Cherokee ShoresWtrOperations Cherokee Shores Clarifier 2</v>
      </c>
    </row>
    <row r="1838" spans="2:8" x14ac:dyDescent="0.25">
      <c r="B1838" s="78">
        <v>40969</v>
      </c>
      <c r="C1838" s="74">
        <v>29056.68</v>
      </c>
      <c r="D1838" s="36" t="s">
        <v>4944</v>
      </c>
      <c r="E1838" s="37" t="s">
        <v>6442</v>
      </c>
      <c r="F1838" s="12" t="s">
        <v>19515</v>
      </c>
      <c r="G1838" s="12" t="s">
        <v>31320</v>
      </c>
      <c r="H1838" s="6" t="str">
        <f t="shared" si="28"/>
        <v>40969 29056.68 Cherokee ShoresWWOperations Cherokee Shores Control Panel 1</v>
      </c>
    </row>
    <row r="1839" spans="2:8" x14ac:dyDescent="0.25">
      <c r="B1839" s="78">
        <v>40878</v>
      </c>
      <c r="C1839" s="74">
        <v>28480.37</v>
      </c>
      <c r="D1839" s="36" t="s">
        <v>49</v>
      </c>
      <c r="E1839" s="37" t="s">
        <v>2385</v>
      </c>
      <c r="F1839" s="12" t="s">
        <v>19516</v>
      </c>
      <c r="G1839" s="12" t="s">
        <v>31321</v>
      </c>
      <c r="H1839" s="6" t="str">
        <f t="shared" si="28"/>
        <v>40878 28480.37 Cherokee ShoresWtrOperations Cherokee Shores Control Panel 2</v>
      </c>
    </row>
    <row r="1840" spans="2:8" x14ac:dyDescent="0.25">
      <c r="B1840" s="78">
        <v>36891</v>
      </c>
      <c r="C1840" s="74">
        <v>421.15</v>
      </c>
      <c r="D1840" s="36" t="s">
        <v>24</v>
      </c>
      <c r="E1840" s="37" t="s">
        <v>1010</v>
      </c>
      <c r="F1840" s="12" t="s">
        <v>19517</v>
      </c>
      <c r="G1840" s="12" t="s">
        <v>31322</v>
      </c>
      <c r="H1840" s="6" t="str">
        <f t="shared" si="28"/>
        <v>36891 421.15 Comanche HarborWtrOperations CHG OUT BAD STARTER REWIRE BOOSTER &amp; TC 120</v>
      </c>
    </row>
    <row r="1841" spans="2:8" x14ac:dyDescent="0.25">
      <c r="B1841" s="78">
        <v>38717</v>
      </c>
      <c r="C1841" s="74">
        <v>4479.21</v>
      </c>
      <c r="D1841" s="36" t="s">
        <v>50</v>
      </c>
      <c r="E1841" s="37" t="s">
        <v>2255</v>
      </c>
      <c r="F1841" s="12" t="s">
        <v>16541</v>
      </c>
      <c r="G1841" s="12" t="s">
        <v>24484</v>
      </c>
      <c r="H1841" s="6" t="str">
        <f t="shared" si="28"/>
        <v>38717 4479.21 Carolynn EstatesWtrOperations Chlor Serv-P1</v>
      </c>
    </row>
    <row r="1842" spans="2:8" x14ac:dyDescent="0.25">
      <c r="B1842" s="78">
        <v>40483</v>
      </c>
      <c r="C1842" s="74">
        <v>5003.46</v>
      </c>
      <c r="D1842" s="36" t="s">
        <v>13</v>
      </c>
      <c r="E1842" s="37" t="s">
        <v>2153</v>
      </c>
      <c r="F1842" s="12" t="s">
        <v>19518</v>
      </c>
      <c r="G1842" s="12" t="s">
        <v>31323</v>
      </c>
      <c r="H1842" s="6" t="str">
        <f t="shared" si="28"/>
        <v>40483 5003.46 Ridgecrest Grayson CountyWtrOperations CHLORAMINE DISINFEC. SYSTEM - RIDGECREST P-1</v>
      </c>
    </row>
    <row r="1843" spans="2:8" x14ac:dyDescent="0.25">
      <c r="B1843" s="78">
        <v>38717</v>
      </c>
      <c r="C1843" s="74">
        <v>6466.96</v>
      </c>
      <c r="D1843" s="36" t="s">
        <v>164</v>
      </c>
      <c r="E1843" s="37" t="s">
        <v>2239</v>
      </c>
      <c r="F1843" s="12" t="s">
        <v>16525</v>
      </c>
      <c r="G1843" s="12" t="s">
        <v>24464</v>
      </c>
      <c r="H1843" s="6" t="str">
        <f t="shared" si="28"/>
        <v>38717 6466.96 Twin Creeks AdditionWtrOperations Chlorination CL2 System</v>
      </c>
    </row>
    <row r="1844" spans="2:8" x14ac:dyDescent="0.25">
      <c r="B1844" s="78">
        <v>38717</v>
      </c>
      <c r="C1844" s="74">
        <v>6466.96</v>
      </c>
      <c r="D1844" s="36" t="s">
        <v>58</v>
      </c>
      <c r="E1844" s="37" t="s">
        <v>2239</v>
      </c>
      <c r="F1844" s="12" t="s">
        <v>16525</v>
      </c>
      <c r="G1844" s="12" t="s">
        <v>24458</v>
      </c>
      <c r="H1844" s="6" t="str">
        <f t="shared" si="28"/>
        <v>38717 6466.96 Metroplex HomesteadsWtrOperations Chlorination CL2 System</v>
      </c>
    </row>
    <row r="1845" spans="2:8" x14ac:dyDescent="0.25">
      <c r="B1845" s="78">
        <v>38717</v>
      </c>
      <c r="C1845" s="74">
        <v>5071.24</v>
      </c>
      <c r="D1845" s="36" t="s">
        <v>45</v>
      </c>
      <c r="E1845" s="37" t="s">
        <v>2239</v>
      </c>
      <c r="F1845" s="12" t="s">
        <v>16542</v>
      </c>
      <c r="G1845" s="12" t="s">
        <v>24485</v>
      </c>
      <c r="H1845" s="6" t="str">
        <f t="shared" si="28"/>
        <v>38717 5071.24 IvanhoeWtrOperations Chlorination CL2 System</v>
      </c>
    </row>
    <row r="1846" spans="2:8" x14ac:dyDescent="0.25">
      <c r="B1846" s="78">
        <v>38717</v>
      </c>
      <c r="C1846" s="74">
        <v>1167.32</v>
      </c>
      <c r="D1846" s="36" t="s">
        <v>54</v>
      </c>
      <c r="E1846" s="37" t="s">
        <v>2239</v>
      </c>
      <c r="F1846" s="12" t="s">
        <v>16522</v>
      </c>
      <c r="G1846" s="12" t="s">
        <v>24413</v>
      </c>
      <c r="H1846" s="6" t="str">
        <f t="shared" si="28"/>
        <v>38717 1167.32 ChesswoodWtrOperations Chlorination CL2 System</v>
      </c>
    </row>
    <row r="1847" spans="2:8" x14ac:dyDescent="0.25">
      <c r="B1847" s="78">
        <v>38717</v>
      </c>
      <c r="C1847" s="74">
        <v>5680.96</v>
      </c>
      <c r="D1847" s="36" t="s">
        <v>58</v>
      </c>
      <c r="E1847" s="37" t="s">
        <v>2239</v>
      </c>
      <c r="F1847" s="12" t="s">
        <v>16520</v>
      </c>
      <c r="G1847" s="12" t="s">
        <v>24457</v>
      </c>
      <c r="H1847" s="6" t="str">
        <f t="shared" si="28"/>
        <v>38717 5680.96 Metroplex HomesteadsWtrOperations Chlorination CL2 System</v>
      </c>
    </row>
    <row r="1848" spans="2:8" x14ac:dyDescent="0.25">
      <c r="B1848" s="78">
        <v>38717</v>
      </c>
      <c r="C1848" s="74">
        <v>11906.68</v>
      </c>
      <c r="D1848" s="36" t="s">
        <v>42</v>
      </c>
      <c r="E1848" s="37" t="s">
        <v>2239</v>
      </c>
      <c r="F1848" s="12" t="s">
        <v>16536</v>
      </c>
      <c r="G1848" s="12" t="s">
        <v>24475</v>
      </c>
      <c r="H1848" s="6" t="str">
        <f t="shared" si="28"/>
        <v>38717 11906.68 Oak Trail ShoresWtrOperations Chlorination CL2 System</v>
      </c>
    </row>
    <row r="1849" spans="2:8" x14ac:dyDescent="0.25">
      <c r="B1849" s="78">
        <v>38717</v>
      </c>
      <c r="C1849" s="74">
        <v>1167.32</v>
      </c>
      <c r="D1849" s="36" t="s">
        <v>38</v>
      </c>
      <c r="E1849" s="37" t="s">
        <v>2239</v>
      </c>
      <c r="F1849" s="12" t="s">
        <v>16522</v>
      </c>
      <c r="G1849" s="12" t="s">
        <v>24404</v>
      </c>
      <c r="H1849" s="6" t="str">
        <f t="shared" si="28"/>
        <v>38717 1167.32 Hulon LakesWtrOperations Chlorination CL2 System</v>
      </c>
    </row>
    <row r="1850" spans="2:8" x14ac:dyDescent="0.25">
      <c r="B1850" s="78">
        <v>38717</v>
      </c>
      <c r="C1850" s="74">
        <v>1167.32</v>
      </c>
      <c r="D1850" s="36" t="s">
        <v>21</v>
      </c>
      <c r="E1850" s="37" t="s">
        <v>2239</v>
      </c>
      <c r="F1850" s="12" t="s">
        <v>16522</v>
      </c>
      <c r="G1850" s="12" t="s">
        <v>24400</v>
      </c>
      <c r="H1850" s="6" t="str">
        <f t="shared" si="28"/>
        <v>38717 1167.32 Decker HillsWtrOperations Chlorination CL2 System</v>
      </c>
    </row>
    <row r="1851" spans="2:8" x14ac:dyDescent="0.25">
      <c r="B1851" s="78">
        <v>38717</v>
      </c>
      <c r="C1851" s="74">
        <v>6466.96</v>
      </c>
      <c r="D1851" s="36" t="s">
        <v>23</v>
      </c>
      <c r="E1851" s="37" t="s">
        <v>2239</v>
      </c>
      <c r="F1851" s="12" t="s">
        <v>16525</v>
      </c>
      <c r="G1851" s="12" t="s">
        <v>24448</v>
      </c>
      <c r="H1851" s="6" t="str">
        <f t="shared" si="28"/>
        <v>38717 6466.96 CrowleyWtrOperations Chlorination CL2 System</v>
      </c>
    </row>
    <row r="1852" spans="2:8" x14ac:dyDescent="0.25">
      <c r="B1852" s="78">
        <v>38717</v>
      </c>
      <c r="C1852" s="74">
        <v>6466.96</v>
      </c>
      <c r="D1852" s="36" t="s">
        <v>58</v>
      </c>
      <c r="E1852" s="37" t="s">
        <v>2239</v>
      </c>
      <c r="F1852" s="12" t="s">
        <v>16525</v>
      </c>
      <c r="G1852" s="12" t="s">
        <v>24458</v>
      </c>
      <c r="H1852" s="6" t="str">
        <f t="shared" si="28"/>
        <v>38717 6466.96 Metroplex HomesteadsWtrOperations Chlorination CL2 System</v>
      </c>
    </row>
    <row r="1853" spans="2:8" x14ac:dyDescent="0.25">
      <c r="B1853" s="78">
        <v>38717</v>
      </c>
      <c r="C1853" s="74">
        <v>5680.96</v>
      </c>
      <c r="D1853" s="36" t="s">
        <v>23</v>
      </c>
      <c r="E1853" s="37" t="s">
        <v>2239</v>
      </c>
      <c r="F1853" s="12" t="s">
        <v>16520</v>
      </c>
      <c r="G1853" s="12" t="s">
        <v>24447</v>
      </c>
      <c r="H1853" s="6" t="str">
        <f t="shared" si="28"/>
        <v>38717 5680.96 CrowleyWtrOperations Chlorination CL2 System</v>
      </c>
    </row>
    <row r="1854" spans="2:8" x14ac:dyDescent="0.25">
      <c r="B1854" s="78">
        <v>38717</v>
      </c>
      <c r="C1854" s="74">
        <v>1167.32</v>
      </c>
      <c r="D1854" s="36" t="s">
        <v>21</v>
      </c>
      <c r="E1854" s="37" t="s">
        <v>2239</v>
      </c>
      <c r="F1854" s="12" t="s">
        <v>16522</v>
      </c>
      <c r="G1854" s="12" t="s">
        <v>24400</v>
      </c>
      <c r="H1854" s="6" t="str">
        <f t="shared" si="28"/>
        <v>38717 1167.32 Decker HillsWtrOperations Chlorination CL2 System</v>
      </c>
    </row>
    <row r="1855" spans="2:8" x14ac:dyDescent="0.25">
      <c r="B1855" s="78">
        <v>38717</v>
      </c>
      <c r="C1855" s="74">
        <v>1167.32</v>
      </c>
      <c r="D1855" s="36" t="s">
        <v>162</v>
      </c>
      <c r="E1855" s="37" t="s">
        <v>2239</v>
      </c>
      <c r="F1855" s="12" t="s">
        <v>16522</v>
      </c>
      <c r="G1855" s="12" t="s">
        <v>24401</v>
      </c>
      <c r="H1855" s="6" t="str">
        <f t="shared" si="28"/>
        <v>38717 1167.32 Oak WoodWtrOperations Chlorination CL2 System</v>
      </c>
    </row>
    <row r="1856" spans="2:8" x14ac:dyDescent="0.25">
      <c r="B1856" s="78">
        <v>38717</v>
      </c>
      <c r="C1856" s="74">
        <v>1167.32</v>
      </c>
      <c r="D1856" s="36" t="s">
        <v>322</v>
      </c>
      <c r="E1856" s="37" t="s">
        <v>2239</v>
      </c>
      <c r="F1856" s="12" t="s">
        <v>16522</v>
      </c>
      <c r="G1856" s="12" t="s">
        <v>24402</v>
      </c>
      <c r="H1856" s="6" t="str">
        <f t="shared" si="28"/>
        <v>38717 1167.32 Phillips AcresWtrOperations Chlorination CL2 System</v>
      </c>
    </row>
    <row r="1857" spans="2:8" x14ac:dyDescent="0.25">
      <c r="B1857" s="78">
        <v>38717</v>
      </c>
      <c r="C1857" s="74">
        <v>1167.32</v>
      </c>
      <c r="D1857" s="36" t="s">
        <v>21</v>
      </c>
      <c r="E1857" s="37" t="s">
        <v>2239</v>
      </c>
      <c r="F1857" s="12" t="s">
        <v>16522</v>
      </c>
      <c r="G1857" s="12" t="s">
        <v>24400</v>
      </c>
      <c r="H1857" s="6" t="str">
        <f t="shared" si="28"/>
        <v>38717 1167.32 Decker HillsWtrOperations Chlorination CL2 System</v>
      </c>
    </row>
    <row r="1858" spans="2:8" x14ac:dyDescent="0.25">
      <c r="B1858" s="78">
        <v>38717</v>
      </c>
      <c r="C1858" s="74">
        <v>4630.38</v>
      </c>
      <c r="D1858" s="36" t="s">
        <v>222</v>
      </c>
      <c r="E1858" s="37" t="s">
        <v>2239</v>
      </c>
      <c r="F1858" s="12" t="s">
        <v>16523</v>
      </c>
      <c r="G1858" s="12" t="s">
        <v>24474</v>
      </c>
      <c r="H1858" s="6" t="str">
        <f t="shared" si="28"/>
        <v>38717 4630.38 Montego Bay EstatesWtrOperations Chlorination CL2 System</v>
      </c>
    </row>
    <row r="1859" spans="2:8" x14ac:dyDescent="0.25">
      <c r="B1859" s="78">
        <v>38717</v>
      </c>
      <c r="C1859" s="74">
        <v>4980.57</v>
      </c>
      <c r="D1859" s="36" t="s">
        <v>32</v>
      </c>
      <c r="E1859" s="37" t="s">
        <v>2239</v>
      </c>
      <c r="F1859" s="12" t="s">
        <v>16524</v>
      </c>
      <c r="G1859" s="12" t="s">
        <v>24433</v>
      </c>
      <c r="H1859" s="6" t="str">
        <f t="shared" ref="H1859:H1922" si="29">G1859&amp;" "&amp;E1859</f>
        <v>38717 4980.57 Green AcresWtrOperations Chlorination CL2 System</v>
      </c>
    </row>
    <row r="1860" spans="2:8" x14ac:dyDescent="0.25">
      <c r="B1860" s="78">
        <v>38717</v>
      </c>
      <c r="C1860" s="74">
        <v>4980.57</v>
      </c>
      <c r="D1860" s="36" t="s">
        <v>18</v>
      </c>
      <c r="E1860" s="37" t="s">
        <v>2239</v>
      </c>
      <c r="F1860" s="12" t="s">
        <v>16524</v>
      </c>
      <c r="G1860" s="12" t="s">
        <v>24469</v>
      </c>
      <c r="H1860" s="6" t="str">
        <f t="shared" si="29"/>
        <v>38717 4980.57 Falcon Crest AdditionWtrOperations Chlorination CL2 System</v>
      </c>
    </row>
    <row r="1861" spans="2:8" x14ac:dyDescent="0.25">
      <c r="B1861" s="78">
        <v>38717</v>
      </c>
      <c r="C1861" s="74">
        <v>4980.57</v>
      </c>
      <c r="D1861" s="36" t="s">
        <v>24</v>
      </c>
      <c r="E1861" s="37" t="s">
        <v>2239</v>
      </c>
      <c r="F1861" s="12" t="s">
        <v>16524</v>
      </c>
      <c r="G1861" s="12" t="s">
        <v>24440</v>
      </c>
      <c r="H1861" s="6" t="str">
        <f t="shared" si="29"/>
        <v>38717 4980.57 Comanche HarborWtrOperations Chlorination CL2 System</v>
      </c>
    </row>
    <row r="1862" spans="2:8" x14ac:dyDescent="0.25">
      <c r="B1862" s="78">
        <v>38717</v>
      </c>
      <c r="C1862" s="74">
        <v>4980.57</v>
      </c>
      <c r="D1862" s="36" t="s">
        <v>44</v>
      </c>
      <c r="E1862" s="37" t="s">
        <v>2239</v>
      </c>
      <c r="F1862" s="12" t="s">
        <v>16524</v>
      </c>
      <c r="G1862" s="12" t="s">
        <v>24439</v>
      </c>
      <c r="H1862" s="6" t="str">
        <f t="shared" si="29"/>
        <v>38717 4980.57 Western Hills HarborWtrOperations Chlorination CL2 System</v>
      </c>
    </row>
    <row r="1863" spans="2:8" x14ac:dyDescent="0.25">
      <c r="B1863" s="78">
        <v>38717</v>
      </c>
      <c r="C1863" s="74">
        <v>4980.57</v>
      </c>
      <c r="D1863" s="36" t="s">
        <v>24</v>
      </c>
      <c r="E1863" s="37" t="s">
        <v>2239</v>
      </c>
      <c r="F1863" s="12" t="s">
        <v>16524</v>
      </c>
      <c r="G1863" s="12" t="s">
        <v>24440</v>
      </c>
      <c r="H1863" s="6" t="str">
        <f t="shared" si="29"/>
        <v>38717 4980.57 Comanche HarborWtrOperations Chlorination CL2 System</v>
      </c>
    </row>
    <row r="1864" spans="2:8" x14ac:dyDescent="0.25">
      <c r="B1864" s="78">
        <v>38717</v>
      </c>
      <c r="C1864" s="74">
        <v>4980.57</v>
      </c>
      <c r="D1864" s="36" t="s">
        <v>115</v>
      </c>
      <c r="E1864" s="37" t="s">
        <v>2239</v>
      </c>
      <c r="F1864" s="12" t="s">
        <v>16524</v>
      </c>
      <c r="G1864" s="12" t="s">
        <v>24446</v>
      </c>
      <c r="H1864" s="6" t="str">
        <f t="shared" si="29"/>
        <v>38717 4980.57 Markum Ranch EstatesWtrOperations Chlorination CL2 System</v>
      </c>
    </row>
    <row r="1865" spans="2:8" x14ac:dyDescent="0.25">
      <c r="B1865" s="78">
        <v>38717</v>
      </c>
      <c r="C1865" s="74">
        <v>4980.57</v>
      </c>
      <c r="D1865" s="36" t="s">
        <v>11</v>
      </c>
      <c r="E1865" s="37" t="s">
        <v>2239</v>
      </c>
      <c r="F1865" s="12" t="s">
        <v>16524</v>
      </c>
      <c r="G1865" s="12" t="s">
        <v>24418</v>
      </c>
      <c r="H1865" s="6" t="str">
        <f t="shared" si="29"/>
        <v>38717 4980.57 Ridgecrest Estates Johnson WtrOperations Chlorination CL2 System</v>
      </c>
    </row>
    <row r="1866" spans="2:8" x14ac:dyDescent="0.25">
      <c r="B1866" s="78">
        <v>38717</v>
      </c>
      <c r="C1866" s="74">
        <v>1167.32</v>
      </c>
      <c r="D1866" s="36" t="s">
        <v>83</v>
      </c>
      <c r="E1866" s="37" t="s">
        <v>2239</v>
      </c>
      <c r="F1866" s="12" t="s">
        <v>16522</v>
      </c>
      <c r="G1866" s="12" t="s">
        <v>24468</v>
      </c>
      <c r="H1866" s="6" t="str">
        <f t="shared" si="29"/>
        <v>38717 1167.32 Serenity WoodsWtrOperations Chlorination CL2 System</v>
      </c>
    </row>
    <row r="1867" spans="2:8" x14ac:dyDescent="0.25">
      <c r="B1867" s="78">
        <v>38717</v>
      </c>
      <c r="C1867" s="74">
        <v>1167.32</v>
      </c>
      <c r="D1867" s="36" t="s">
        <v>59</v>
      </c>
      <c r="E1867" s="37" t="s">
        <v>2239</v>
      </c>
      <c r="F1867" s="12" t="s">
        <v>16522</v>
      </c>
      <c r="G1867" s="12" t="s">
        <v>24406</v>
      </c>
      <c r="H1867" s="6" t="str">
        <f t="shared" si="29"/>
        <v>38717 1167.32 WestsideWtrOperations Chlorination CL2 System</v>
      </c>
    </row>
    <row r="1868" spans="2:8" x14ac:dyDescent="0.25">
      <c r="B1868" s="78">
        <v>38717</v>
      </c>
      <c r="C1868" s="74">
        <v>1167.32</v>
      </c>
      <c r="D1868" s="36" t="s">
        <v>68</v>
      </c>
      <c r="E1868" s="37" t="s">
        <v>2239</v>
      </c>
      <c r="F1868" s="12" t="s">
        <v>16522</v>
      </c>
      <c r="G1868" s="12" t="s">
        <v>24411</v>
      </c>
      <c r="H1868" s="6" t="str">
        <f t="shared" si="29"/>
        <v>38717 1167.32 Coldspring TerraceWtrOperations Chlorination CL2 System</v>
      </c>
    </row>
    <row r="1869" spans="2:8" x14ac:dyDescent="0.25">
      <c r="B1869" s="78">
        <v>38717</v>
      </c>
      <c r="C1869" s="74">
        <v>4630.38</v>
      </c>
      <c r="D1869" s="36" t="s">
        <v>73</v>
      </c>
      <c r="E1869" s="37" t="s">
        <v>2239</v>
      </c>
      <c r="F1869" s="12" t="s">
        <v>16523</v>
      </c>
      <c r="G1869" s="12" t="s">
        <v>24408</v>
      </c>
      <c r="H1869" s="6" t="str">
        <f t="shared" si="29"/>
        <v>38717 4630.38 Pinwah PinesWtrOperations Chlorination CL2 System</v>
      </c>
    </row>
    <row r="1870" spans="2:8" x14ac:dyDescent="0.25">
      <c r="B1870" s="78">
        <v>38717</v>
      </c>
      <c r="C1870" s="74">
        <v>4630.38</v>
      </c>
      <c r="D1870" s="36" t="s">
        <v>21</v>
      </c>
      <c r="E1870" s="37" t="s">
        <v>2239</v>
      </c>
      <c r="F1870" s="12" t="s">
        <v>16523</v>
      </c>
      <c r="G1870" s="12" t="s">
        <v>24405</v>
      </c>
      <c r="H1870" s="6" t="str">
        <f t="shared" si="29"/>
        <v>38717 4630.38 Decker HillsWtrOperations Chlorination CL2 System</v>
      </c>
    </row>
    <row r="1871" spans="2:8" x14ac:dyDescent="0.25">
      <c r="B1871" s="78">
        <v>38717</v>
      </c>
      <c r="C1871" s="74">
        <v>4630.38</v>
      </c>
      <c r="D1871" s="36" t="s">
        <v>16</v>
      </c>
      <c r="E1871" s="37" t="s">
        <v>2239</v>
      </c>
      <c r="F1871" s="12" t="s">
        <v>16523</v>
      </c>
      <c r="G1871" s="12" t="s">
        <v>24407</v>
      </c>
      <c r="H1871" s="6" t="str">
        <f t="shared" si="29"/>
        <v>38717 4630.38 Holiday Villages of Livingston WtrOps Chlorination CL2 System</v>
      </c>
    </row>
    <row r="1872" spans="2:8" x14ac:dyDescent="0.25">
      <c r="B1872" s="78">
        <v>38717</v>
      </c>
      <c r="C1872" s="74">
        <v>4630.38</v>
      </c>
      <c r="D1872" s="36" t="s">
        <v>60</v>
      </c>
      <c r="E1872" s="37" t="s">
        <v>2239</v>
      </c>
      <c r="F1872" s="12" t="s">
        <v>16523</v>
      </c>
      <c r="G1872" s="12" t="s">
        <v>24460</v>
      </c>
      <c r="H1872" s="6" t="str">
        <f t="shared" si="29"/>
        <v>38717 4630.38 Triple H EstatesWtrOperations Chlorination CL2 System</v>
      </c>
    </row>
    <row r="1873" spans="2:8" x14ac:dyDescent="0.25">
      <c r="B1873" s="78">
        <v>38717</v>
      </c>
      <c r="C1873" s="74">
        <v>5680.96</v>
      </c>
      <c r="D1873" s="36" t="s">
        <v>59</v>
      </c>
      <c r="E1873" s="37" t="s">
        <v>2239</v>
      </c>
      <c r="F1873" s="12" t="s">
        <v>16520</v>
      </c>
      <c r="G1873" s="12" t="s">
        <v>24463</v>
      </c>
      <c r="H1873" s="6" t="str">
        <f t="shared" si="29"/>
        <v>38717 5680.96 WestsideWtrOperations Chlorination CL2 System</v>
      </c>
    </row>
    <row r="1874" spans="2:8" x14ac:dyDescent="0.25">
      <c r="B1874" s="78">
        <v>38717</v>
      </c>
      <c r="C1874" s="74">
        <v>11073.7</v>
      </c>
      <c r="D1874" s="36" t="s">
        <v>52</v>
      </c>
      <c r="E1874" s="37" t="s">
        <v>2239</v>
      </c>
      <c r="F1874" s="12" t="s">
        <v>16531</v>
      </c>
      <c r="G1874" s="12" t="s">
        <v>24451</v>
      </c>
      <c r="H1874" s="6" t="str">
        <f t="shared" si="29"/>
        <v>38717 11073.7 River Oaks Ranch Ops Wtr Chlorination CL2 System</v>
      </c>
    </row>
    <row r="1875" spans="2:8" x14ac:dyDescent="0.25">
      <c r="B1875" s="78">
        <v>38717</v>
      </c>
      <c r="C1875" s="74">
        <v>4630.38</v>
      </c>
      <c r="D1875" s="36" t="s">
        <v>11</v>
      </c>
      <c r="E1875" s="37" t="s">
        <v>2239</v>
      </c>
      <c r="F1875" s="12" t="s">
        <v>16523</v>
      </c>
      <c r="G1875" s="12" t="s">
        <v>24466</v>
      </c>
      <c r="H1875" s="6" t="str">
        <f t="shared" si="29"/>
        <v>38717 4630.38 Ridgecrest Estates Johnson WtrOperations Chlorination CL2 System</v>
      </c>
    </row>
    <row r="1876" spans="2:8" x14ac:dyDescent="0.25">
      <c r="B1876" s="78">
        <v>38717</v>
      </c>
      <c r="C1876" s="74">
        <v>8171.25</v>
      </c>
      <c r="D1876" s="36" t="s">
        <v>169</v>
      </c>
      <c r="E1876" s="37" t="s">
        <v>2239</v>
      </c>
      <c r="F1876" s="12" t="s">
        <v>16527</v>
      </c>
      <c r="G1876" s="12" t="s">
        <v>24479</v>
      </c>
      <c r="H1876" s="6" t="str">
        <f t="shared" si="29"/>
        <v>38717 8171.25 SundanceWtrOperations Chlorination CL2 System</v>
      </c>
    </row>
    <row r="1877" spans="2:8" x14ac:dyDescent="0.25">
      <c r="B1877" s="78">
        <v>38717</v>
      </c>
      <c r="C1877" s="74">
        <v>3408.58</v>
      </c>
      <c r="D1877" s="36" t="s">
        <v>51</v>
      </c>
      <c r="E1877" s="37" t="s">
        <v>2239</v>
      </c>
      <c r="F1877" s="12" t="s">
        <v>16537</v>
      </c>
      <c r="G1877" s="12" t="s">
        <v>24476</v>
      </c>
      <c r="H1877" s="6" t="str">
        <f t="shared" si="29"/>
        <v>38717 3408.58 Tower TerraceWtrOperations Chlorination CL2 System</v>
      </c>
    </row>
    <row r="1878" spans="2:8" x14ac:dyDescent="0.25">
      <c r="B1878" s="78">
        <v>38717</v>
      </c>
      <c r="C1878" s="74">
        <v>5680.96</v>
      </c>
      <c r="D1878" s="36" t="s">
        <v>21</v>
      </c>
      <c r="E1878" s="37" t="s">
        <v>2239</v>
      </c>
      <c r="F1878" s="12" t="s">
        <v>16520</v>
      </c>
      <c r="G1878" s="12" t="s">
        <v>24397</v>
      </c>
      <c r="H1878" s="6" t="str">
        <f t="shared" si="29"/>
        <v>38717 5680.96 Decker HillsWtrOperations Chlorination CL2 System</v>
      </c>
    </row>
    <row r="1879" spans="2:8" x14ac:dyDescent="0.25">
      <c r="B1879" s="78">
        <v>38717</v>
      </c>
      <c r="C1879" s="74">
        <v>1167.32</v>
      </c>
      <c r="D1879" s="36" t="s">
        <v>20</v>
      </c>
      <c r="E1879" s="37" t="s">
        <v>2239</v>
      </c>
      <c r="F1879" s="12" t="s">
        <v>16522</v>
      </c>
      <c r="G1879" s="12" t="s">
        <v>24412</v>
      </c>
      <c r="H1879" s="6" t="str">
        <f t="shared" si="29"/>
        <v>38717 1167.32 CountrywoodWtrOperations Chlorination CL2 System</v>
      </c>
    </row>
    <row r="1880" spans="2:8" x14ac:dyDescent="0.25">
      <c r="B1880" s="78">
        <v>38717</v>
      </c>
      <c r="C1880" s="74">
        <v>4630.38</v>
      </c>
      <c r="D1880" s="36" t="s">
        <v>59</v>
      </c>
      <c r="E1880" s="37" t="s">
        <v>2239</v>
      </c>
      <c r="F1880" s="12" t="s">
        <v>16523</v>
      </c>
      <c r="G1880" s="12" t="s">
        <v>24467</v>
      </c>
      <c r="H1880" s="6" t="str">
        <f t="shared" si="29"/>
        <v>38717 4630.38 WestsideWtrOperations Chlorination CL2 System</v>
      </c>
    </row>
    <row r="1881" spans="2:8" x14ac:dyDescent="0.25">
      <c r="B1881" s="78">
        <v>38717</v>
      </c>
      <c r="C1881" s="74">
        <v>1167.32</v>
      </c>
      <c r="D1881" s="36" t="s">
        <v>21</v>
      </c>
      <c r="E1881" s="37" t="s">
        <v>2239</v>
      </c>
      <c r="F1881" s="12" t="s">
        <v>16522</v>
      </c>
      <c r="G1881" s="12" t="s">
        <v>24400</v>
      </c>
      <c r="H1881" s="6" t="str">
        <f t="shared" si="29"/>
        <v>38717 1167.32 Decker HillsWtrOperations Chlorination CL2 System</v>
      </c>
    </row>
    <row r="1882" spans="2:8" x14ac:dyDescent="0.25">
      <c r="B1882" s="78">
        <v>38717</v>
      </c>
      <c r="C1882" s="74">
        <v>4630.38</v>
      </c>
      <c r="D1882" s="36" t="s">
        <v>44</v>
      </c>
      <c r="E1882" s="37" t="s">
        <v>2239</v>
      </c>
      <c r="F1882" s="12" t="s">
        <v>16523</v>
      </c>
      <c r="G1882" s="12" t="s">
        <v>24473</v>
      </c>
      <c r="H1882" s="6" t="str">
        <f t="shared" si="29"/>
        <v>38717 4630.38 Western Hills HarborWtrOperations Chlorination CL2 System</v>
      </c>
    </row>
    <row r="1883" spans="2:8" x14ac:dyDescent="0.25">
      <c r="B1883" s="78">
        <v>38717</v>
      </c>
      <c r="C1883" s="74">
        <v>4630.38</v>
      </c>
      <c r="D1883" s="36" t="s">
        <v>11</v>
      </c>
      <c r="E1883" s="37" t="s">
        <v>2239</v>
      </c>
      <c r="F1883" s="12" t="s">
        <v>16523</v>
      </c>
      <c r="G1883" s="12" t="s">
        <v>24466</v>
      </c>
      <c r="H1883" s="6" t="str">
        <f t="shared" si="29"/>
        <v>38717 4630.38 Ridgecrest Estates Johnson WtrOperations Chlorination CL2 System</v>
      </c>
    </row>
    <row r="1884" spans="2:8" x14ac:dyDescent="0.25">
      <c r="B1884" s="78">
        <v>38717</v>
      </c>
      <c r="C1884" s="74">
        <v>14286.36</v>
      </c>
      <c r="D1884" s="36" t="s">
        <v>56</v>
      </c>
      <c r="E1884" s="37" t="s">
        <v>2239</v>
      </c>
      <c r="F1884" s="12" t="s">
        <v>16529</v>
      </c>
      <c r="G1884" s="12" t="s">
        <v>24449</v>
      </c>
      <c r="H1884" s="6" t="str">
        <f t="shared" si="29"/>
        <v>38717 14286.36 Lake Medina Shores Wtr Ops Chlorination CL2 System</v>
      </c>
    </row>
    <row r="1885" spans="2:8" x14ac:dyDescent="0.25">
      <c r="B1885" s="78">
        <v>38717</v>
      </c>
      <c r="C1885" s="74">
        <v>4630.38</v>
      </c>
      <c r="D1885" s="36" t="s">
        <v>34</v>
      </c>
      <c r="E1885" s="37" t="s">
        <v>2239</v>
      </c>
      <c r="F1885" s="12" t="s">
        <v>16523</v>
      </c>
      <c r="G1885" s="12" t="s">
        <v>24478</v>
      </c>
      <c r="H1885" s="6" t="str">
        <f t="shared" si="29"/>
        <v>38717 4630.38 Western Lake EstatesWtrOperations Chlorination CL2 System</v>
      </c>
    </row>
    <row r="1886" spans="2:8" x14ac:dyDescent="0.25">
      <c r="B1886" s="78">
        <v>38717</v>
      </c>
      <c r="C1886" s="74">
        <v>6466.96</v>
      </c>
      <c r="D1886" s="36" t="s">
        <v>169</v>
      </c>
      <c r="E1886" s="37" t="s">
        <v>2239</v>
      </c>
      <c r="F1886" s="12" t="s">
        <v>16525</v>
      </c>
      <c r="G1886" s="12" t="s">
        <v>24471</v>
      </c>
      <c r="H1886" s="6" t="str">
        <f t="shared" si="29"/>
        <v>38717 6466.96 SundanceWtrOperations Chlorination CL2 System</v>
      </c>
    </row>
    <row r="1887" spans="2:8" x14ac:dyDescent="0.25">
      <c r="B1887" s="78">
        <v>38717</v>
      </c>
      <c r="C1887" s="74">
        <v>6466.96</v>
      </c>
      <c r="D1887" s="36" t="s">
        <v>164</v>
      </c>
      <c r="E1887" s="37" t="s">
        <v>2239</v>
      </c>
      <c r="F1887" s="12" t="s">
        <v>16525</v>
      </c>
      <c r="G1887" s="12" t="s">
        <v>24464</v>
      </c>
      <c r="H1887" s="6" t="str">
        <f t="shared" si="29"/>
        <v>38717 6466.96 Twin Creeks AdditionWtrOperations Chlorination CL2 System</v>
      </c>
    </row>
    <row r="1888" spans="2:8" x14ac:dyDescent="0.25">
      <c r="B1888" s="78">
        <v>38717</v>
      </c>
      <c r="C1888" s="74">
        <v>6466.96</v>
      </c>
      <c r="D1888" s="36" t="s">
        <v>58</v>
      </c>
      <c r="E1888" s="37" t="s">
        <v>2239</v>
      </c>
      <c r="F1888" s="12" t="s">
        <v>16525</v>
      </c>
      <c r="G1888" s="12" t="s">
        <v>24458</v>
      </c>
      <c r="H1888" s="6" t="str">
        <f t="shared" si="29"/>
        <v>38717 6466.96 Metroplex HomesteadsWtrOperations Chlorination CL2 System</v>
      </c>
    </row>
    <row r="1889" spans="2:8" x14ac:dyDescent="0.25">
      <c r="B1889" s="78">
        <v>38717</v>
      </c>
      <c r="C1889" s="74">
        <v>5680.96</v>
      </c>
      <c r="D1889" s="36" t="s">
        <v>169</v>
      </c>
      <c r="E1889" s="37" t="s">
        <v>2239</v>
      </c>
      <c r="F1889" s="12" t="s">
        <v>16520</v>
      </c>
      <c r="G1889" s="12" t="s">
        <v>24472</v>
      </c>
      <c r="H1889" s="6" t="str">
        <f t="shared" si="29"/>
        <v>38717 5680.96 SundanceWtrOperations Chlorination CL2 System</v>
      </c>
    </row>
    <row r="1890" spans="2:8" x14ac:dyDescent="0.25">
      <c r="B1890" s="78">
        <v>38717</v>
      </c>
      <c r="C1890" s="74">
        <v>10116.69</v>
      </c>
      <c r="D1890" s="36" t="s">
        <v>57</v>
      </c>
      <c r="E1890" s="37" t="s">
        <v>2239</v>
      </c>
      <c r="F1890" s="12" t="s">
        <v>16533</v>
      </c>
      <c r="G1890" s="12" t="s">
        <v>24454</v>
      </c>
      <c r="H1890" s="6" t="str">
        <f t="shared" si="29"/>
        <v>38717 10116.69 Plum Creek Ops Wtr Chlorination CL2 System</v>
      </c>
    </row>
    <row r="1891" spans="2:8" x14ac:dyDescent="0.25">
      <c r="B1891" s="78">
        <v>38717</v>
      </c>
      <c r="C1891" s="74">
        <v>11574.6</v>
      </c>
      <c r="D1891" s="36" t="s">
        <v>57</v>
      </c>
      <c r="E1891" s="37" t="s">
        <v>2239</v>
      </c>
      <c r="F1891" s="12" t="s">
        <v>16532</v>
      </c>
      <c r="G1891" s="12" t="s">
        <v>24452</v>
      </c>
      <c r="H1891" s="6" t="str">
        <f t="shared" si="29"/>
        <v>38717 11574.6 Plum Creek Ops Wtr Chlorination CL2 System</v>
      </c>
    </row>
    <row r="1892" spans="2:8" x14ac:dyDescent="0.25">
      <c r="B1892" s="78">
        <v>38717</v>
      </c>
      <c r="C1892" s="74">
        <v>10130.5</v>
      </c>
      <c r="D1892" s="36" t="s">
        <v>57</v>
      </c>
      <c r="E1892" s="37" t="s">
        <v>2239</v>
      </c>
      <c r="F1892" s="12" t="s">
        <v>16530</v>
      </c>
      <c r="G1892" s="12" t="s">
        <v>24450</v>
      </c>
      <c r="H1892" s="6" t="str">
        <f t="shared" si="29"/>
        <v>38717 10130.5 Plum Creek Ops Wtr Chlorination CL2 System</v>
      </c>
    </row>
    <row r="1893" spans="2:8" x14ac:dyDescent="0.25">
      <c r="B1893" s="78">
        <v>38717</v>
      </c>
      <c r="C1893" s="74">
        <v>4474.7299999999996</v>
      </c>
      <c r="D1893" s="36" t="s">
        <v>169</v>
      </c>
      <c r="E1893" s="37" t="s">
        <v>2239</v>
      </c>
      <c r="F1893" s="12" t="s">
        <v>16521</v>
      </c>
      <c r="G1893" s="12" t="s">
        <v>24455</v>
      </c>
      <c r="H1893" s="6" t="str">
        <f t="shared" si="29"/>
        <v>38717 4474.73 SundanceWtrOperations Chlorination CL2 System</v>
      </c>
    </row>
    <row r="1894" spans="2:8" x14ac:dyDescent="0.25">
      <c r="B1894" s="78">
        <v>38717</v>
      </c>
      <c r="C1894" s="74">
        <v>4474.7299999999996</v>
      </c>
      <c r="D1894" s="36" t="s">
        <v>85</v>
      </c>
      <c r="E1894" s="37" t="s">
        <v>2239</v>
      </c>
      <c r="F1894" s="12" t="s">
        <v>16521</v>
      </c>
      <c r="G1894" s="12" t="s">
        <v>24470</v>
      </c>
      <c r="H1894" s="6" t="str">
        <f t="shared" si="29"/>
        <v>38717 4474.73 Benbrook HillsWtrOperations Chlorination CL2 System</v>
      </c>
    </row>
    <row r="1895" spans="2:8" x14ac:dyDescent="0.25">
      <c r="B1895" s="78">
        <v>38717</v>
      </c>
      <c r="C1895" s="74">
        <v>4474.7299999999996</v>
      </c>
      <c r="D1895" s="36" t="s">
        <v>28</v>
      </c>
      <c r="E1895" s="37" t="s">
        <v>2239</v>
      </c>
      <c r="F1895" s="12" t="s">
        <v>16521</v>
      </c>
      <c r="G1895" s="12" t="s">
        <v>24480</v>
      </c>
      <c r="H1895" s="6" t="str">
        <f t="shared" si="29"/>
        <v>38717 4474.73 Nolan River EstatesWtrOperations Chlorination CL2 System</v>
      </c>
    </row>
    <row r="1896" spans="2:8" x14ac:dyDescent="0.25">
      <c r="B1896" s="78">
        <v>38717</v>
      </c>
      <c r="C1896" s="74">
        <v>4479.21</v>
      </c>
      <c r="D1896" s="36" t="s">
        <v>47</v>
      </c>
      <c r="E1896" s="37" t="s">
        <v>2239</v>
      </c>
      <c r="F1896" s="12" t="s">
        <v>16541</v>
      </c>
      <c r="G1896" s="12" t="s">
        <v>24487</v>
      </c>
      <c r="H1896" s="6" t="str">
        <f t="shared" si="29"/>
        <v>38717 4479.21 Comanche CoveWtrOperations Chlorination CL2 System</v>
      </c>
    </row>
    <row r="1897" spans="2:8" x14ac:dyDescent="0.25">
      <c r="B1897" s="78">
        <v>38717</v>
      </c>
      <c r="C1897" s="74">
        <v>4474.7299999999996</v>
      </c>
      <c r="D1897" s="36" t="s">
        <v>74</v>
      </c>
      <c r="E1897" s="37" t="s">
        <v>2239</v>
      </c>
      <c r="F1897" s="12" t="s">
        <v>16521</v>
      </c>
      <c r="G1897" s="12" t="s">
        <v>24437</v>
      </c>
      <c r="H1897" s="6" t="str">
        <f t="shared" si="29"/>
        <v>38717 4474.73 Aurora VistaWtrOperations Chlorination CL2 System</v>
      </c>
    </row>
    <row r="1898" spans="2:8" x14ac:dyDescent="0.25">
      <c r="B1898" s="78">
        <v>38717</v>
      </c>
      <c r="C1898" s="74">
        <v>4474.7299999999996</v>
      </c>
      <c r="D1898" s="36" t="s">
        <v>165</v>
      </c>
      <c r="E1898" s="37" t="s">
        <v>2239</v>
      </c>
      <c r="F1898" s="12" t="s">
        <v>16521</v>
      </c>
      <c r="G1898" s="12" t="s">
        <v>24436</v>
      </c>
      <c r="H1898" s="6" t="str">
        <f t="shared" si="29"/>
        <v>38717 4474.73 Silver SaddleWtrOperations Chlorination CL2 System</v>
      </c>
    </row>
    <row r="1899" spans="2:8" x14ac:dyDescent="0.25">
      <c r="B1899" s="78">
        <v>38717</v>
      </c>
      <c r="C1899" s="74">
        <v>4474.7299999999996</v>
      </c>
      <c r="D1899" s="36" t="s">
        <v>70</v>
      </c>
      <c r="E1899" s="37" t="s">
        <v>2239</v>
      </c>
      <c r="F1899" s="12" t="s">
        <v>16521</v>
      </c>
      <c r="G1899" s="12" t="s">
        <v>24410</v>
      </c>
      <c r="H1899" s="6" t="str">
        <f t="shared" si="29"/>
        <v>38717 4474.73 Garden AcresWtrOperations Chlorination CL2 System</v>
      </c>
    </row>
    <row r="1900" spans="2:8" x14ac:dyDescent="0.25">
      <c r="B1900" s="78">
        <v>38717</v>
      </c>
      <c r="C1900" s="74">
        <v>4474.7299999999996</v>
      </c>
      <c r="D1900" s="36" t="s">
        <v>40</v>
      </c>
      <c r="E1900" s="37" t="s">
        <v>2239</v>
      </c>
      <c r="F1900" s="12" t="s">
        <v>16521</v>
      </c>
      <c r="G1900" s="12" t="s">
        <v>24409</v>
      </c>
      <c r="H1900" s="6" t="str">
        <f t="shared" si="29"/>
        <v>38717 4474.73 Govenor's PointWtrOperations Chlorination CL2 System</v>
      </c>
    </row>
    <row r="1901" spans="2:8" x14ac:dyDescent="0.25">
      <c r="B1901" s="78">
        <v>38717</v>
      </c>
      <c r="C1901" s="74">
        <v>4474.7299999999996</v>
      </c>
      <c r="D1901" s="36" t="s">
        <v>91</v>
      </c>
      <c r="E1901" s="37" t="s">
        <v>2239</v>
      </c>
      <c r="F1901" s="12" t="s">
        <v>16521</v>
      </c>
      <c r="G1901" s="12" t="s">
        <v>24403</v>
      </c>
      <c r="H1901" s="6" t="str">
        <f t="shared" si="29"/>
        <v>38717 4474.73 RaywoodWtrOperations Chlorination CL2 System</v>
      </c>
    </row>
    <row r="1902" spans="2:8" x14ac:dyDescent="0.25">
      <c r="B1902" s="78">
        <v>38717</v>
      </c>
      <c r="C1902" s="74">
        <v>4474.7299999999996</v>
      </c>
      <c r="D1902" s="36" t="s">
        <v>21</v>
      </c>
      <c r="E1902" s="37" t="s">
        <v>2239</v>
      </c>
      <c r="F1902" s="12" t="s">
        <v>16521</v>
      </c>
      <c r="G1902" s="12" t="s">
        <v>24398</v>
      </c>
      <c r="H1902" s="6" t="str">
        <f t="shared" si="29"/>
        <v>38717 4474.73 Decker HillsWtrOperations Chlorination CL2 System</v>
      </c>
    </row>
    <row r="1903" spans="2:8" x14ac:dyDescent="0.25">
      <c r="B1903" s="78">
        <v>38717</v>
      </c>
      <c r="C1903" s="74">
        <v>4474.7299999999996</v>
      </c>
      <c r="D1903" s="36" t="s">
        <v>141</v>
      </c>
      <c r="E1903" s="37" t="s">
        <v>2239</v>
      </c>
      <c r="F1903" s="12" t="s">
        <v>16521</v>
      </c>
      <c r="G1903" s="12" t="s">
        <v>24459</v>
      </c>
      <c r="H1903" s="6" t="str">
        <f t="shared" si="29"/>
        <v>38717 4474.73 Tex-Rides FifthWtrOperations Chlorination CL2 System</v>
      </c>
    </row>
    <row r="1904" spans="2:8" x14ac:dyDescent="0.25">
      <c r="B1904" s="78">
        <v>38717</v>
      </c>
      <c r="C1904" s="74">
        <v>4474.7299999999996</v>
      </c>
      <c r="D1904" s="36" t="s">
        <v>21</v>
      </c>
      <c r="E1904" s="37" t="s">
        <v>2239</v>
      </c>
      <c r="F1904" s="12" t="s">
        <v>16521</v>
      </c>
      <c r="G1904" s="12" t="s">
        <v>24398</v>
      </c>
      <c r="H1904" s="6" t="str">
        <f t="shared" si="29"/>
        <v>38717 4474.73 Decker HillsWtrOperations Chlorination CL2 System</v>
      </c>
    </row>
    <row r="1905" spans="2:8" x14ac:dyDescent="0.25">
      <c r="B1905" s="78">
        <v>38717</v>
      </c>
      <c r="C1905" s="74">
        <v>4474.7299999999996</v>
      </c>
      <c r="D1905" s="36" t="s">
        <v>38</v>
      </c>
      <c r="E1905" s="37" t="s">
        <v>2239</v>
      </c>
      <c r="F1905" s="12" t="s">
        <v>16521</v>
      </c>
      <c r="G1905" s="12" t="s">
        <v>24399</v>
      </c>
      <c r="H1905" s="6" t="str">
        <f t="shared" si="29"/>
        <v>38717 4474.73 Hulon LakesWtrOperations Chlorination CL2 System</v>
      </c>
    </row>
    <row r="1906" spans="2:8" x14ac:dyDescent="0.25">
      <c r="B1906" s="78">
        <v>38717</v>
      </c>
      <c r="C1906" s="74">
        <v>4474.7299999999996</v>
      </c>
      <c r="D1906" s="36" t="s">
        <v>232</v>
      </c>
      <c r="E1906" s="37" t="s">
        <v>2239</v>
      </c>
      <c r="F1906" s="12" t="s">
        <v>16521</v>
      </c>
      <c r="G1906" s="12" t="s">
        <v>24465</v>
      </c>
      <c r="H1906" s="6" t="str">
        <f t="shared" si="29"/>
        <v>38717 4474.73 Southern AcresWtrOperations Chlorination CL2 System</v>
      </c>
    </row>
    <row r="1907" spans="2:8" x14ac:dyDescent="0.25">
      <c r="B1907" s="78">
        <v>38717</v>
      </c>
      <c r="C1907" s="74">
        <v>4474.7299999999996</v>
      </c>
      <c r="D1907" s="36" t="s">
        <v>30</v>
      </c>
      <c r="E1907" s="37" t="s">
        <v>2239</v>
      </c>
      <c r="F1907" s="12" t="s">
        <v>16521</v>
      </c>
      <c r="G1907" s="12" t="s">
        <v>24431</v>
      </c>
      <c r="H1907" s="6" t="str">
        <f t="shared" si="29"/>
        <v>38717 4474.73 Spanish Park EstatesWtrOperations Chlorination CL2 System</v>
      </c>
    </row>
    <row r="1908" spans="2:8" x14ac:dyDescent="0.25">
      <c r="B1908" s="78">
        <v>38717</v>
      </c>
      <c r="C1908" s="74">
        <v>4474.7299999999996</v>
      </c>
      <c r="D1908" s="36" t="s">
        <v>21</v>
      </c>
      <c r="E1908" s="37" t="s">
        <v>2239</v>
      </c>
      <c r="F1908" s="12" t="s">
        <v>16521</v>
      </c>
      <c r="G1908" s="12" t="s">
        <v>24398</v>
      </c>
      <c r="H1908" s="6" t="str">
        <f t="shared" si="29"/>
        <v>38717 4474.73 Decker HillsWtrOperations Chlorination CL2 System</v>
      </c>
    </row>
    <row r="1909" spans="2:8" x14ac:dyDescent="0.25">
      <c r="B1909" s="78">
        <v>38717</v>
      </c>
      <c r="C1909" s="74">
        <v>9260.75</v>
      </c>
      <c r="D1909" s="36" t="s">
        <v>190</v>
      </c>
      <c r="E1909" s="37" t="s">
        <v>2239</v>
      </c>
      <c r="F1909" s="12" t="s">
        <v>16535</v>
      </c>
      <c r="G1909" s="12" t="s">
        <v>24461</v>
      </c>
      <c r="H1909" s="6" t="str">
        <f t="shared" si="29"/>
        <v>38717 9260.75 West MeadowsWtrOperations Chlorination CL2 System</v>
      </c>
    </row>
    <row r="1910" spans="2:8" x14ac:dyDescent="0.25">
      <c r="B1910" s="78">
        <v>38717</v>
      </c>
      <c r="C1910" s="74">
        <v>3958.45</v>
      </c>
      <c r="D1910" s="36" t="s">
        <v>44</v>
      </c>
      <c r="E1910" s="37" t="s">
        <v>2239</v>
      </c>
      <c r="F1910" s="12" t="s">
        <v>16528</v>
      </c>
      <c r="G1910" s="12" t="s">
        <v>24438</v>
      </c>
      <c r="H1910" s="6" t="str">
        <f t="shared" si="29"/>
        <v>38717 3958.45 Western Hills HarborWtrOperations Chlorination CL2 System</v>
      </c>
    </row>
    <row r="1911" spans="2:8" x14ac:dyDescent="0.25">
      <c r="B1911" s="78">
        <v>38717</v>
      </c>
      <c r="C1911" s="74">
        <v>4980.57</v>
      </c>
      <c r="D1911" s="36" t="s">
        <v>29</v>
      </c>
      <c r="E1911" s="37" t="s">
        <v>2250</v>
      </c>
      <c r="F1911" s="12" t="s">
        <v>16524</v>
      </c>
      <c r="G1911" s="12" t="s">
        <v>24462</v>
      </c>
      <c r="H1911" s="6" t="str">
        <f t="shared" si="29"/>
        <v>38717 4980.57 West Park VillageWtrOperations Chlorination CL2 System-</v>
      </c>
    </row>
    <row r="1912" spans="2:8" x14ac:dyDescent="0.25">
      <c r="B1912" s="78">
        <v>38717</v>
      </c>
      <c r="C1912" s="74">
        <v>7634.13</v>
      </c>
      <c r="D1912" s="36" t="s">
        <v>148</v>
      </c>
      <c r="E1912" s="37" t="s">
        <v>2241</v>
      </c>
      <c r="F1912" s="12" t="s">
        <v>16545</v>
      </c>
      <c r="G1912" s="12" t="s">
        <v>24489</v>
      </c>
      <c r="H1912" s="6" t="str">
        <f t="shared" si="29"/>
        <v>38717 7634.13 Lakeway HarborWtrOperations Chlorination System</v>
      </c>
    </row>
    <row r="1913" spans="2:8" x14ac:dyDescent="0.25">
      <c r="B1913" s="78">
        <v>38717</v>
      </c>
      <c r="C1913" s="74">
        <v>5680.96</v>
      </c>
      <c r="D1913" s="36" t="s">
        <v>43</v>
      </c>
      <c r="E1913" s="37" t="s">
        <v>2241</v>
      </c>
      <c r="F1913" s="12" t="s">
        <v>16520</v>
      </c>
      <c r="G1913" s="12" t="s">
        <v>24445</v>
      </c>
      <c r="H1913" s="6" t="str">
        <f t="shared" si="29"/>
        <v>38717 5680.96 Sherwood ShoresWtrOperations Chlorination System</v>
      </c>
    </row>
    <row r="1914" spans="2:8" x14ac:dyDescent="0.25">
      <c r="B1914" s="78">
        <v>38717</v>
      </c>
      <c r="C1914" s="74">
        <v>5680.96</v>
      </c>
      <c r="D1914" s="36" t="s">
        <v>39</v>
      </c>
      <c r="E1914" s="37" t="s">
        <v>2241</v>
      </c>
      <c r="F1914" s="12" t="s">
        <v>16520</v>
      </c>
      <c r="G1914" s="12" t="s">
        <v>24415</v>
      </c>
      <c r="H1914" s="6" t="str">
        <f t="shared" si="29"/>
        <v>38717 5680.96 Pine HarborWtrOperations Chlorination System</v>
      </c>
    </row>
    <row r="1915" spans="2:8" x14ac:dyDescent="0.25">
      <c r="B1915" s="78">
        <v>38717</v>
      </c>
      <c r="C1915" s="74">
        <v>4980.57</v>
      </c>
      <c r="D1915" s="36" t="s">
        <v>78</v>
      </c>
      <c r="E1915" s="37" t="s">
        <v>2241</v>
      </c>
      <c r="F1915" s="12" t="s">
        <v>16524</v>
      </c>
      <c r="G1915" s="12" t="s">
        <v>24414</v>
      </c>
      <c r="H1915" s="6" t="str">
        <f t="shared" si="29"/>
        <v>38717 4980.57 Indian Hills HarborWtrOperations Chlorination System</v>
      </c>
    </row>
    <row r="1916" spans="2:8" x14ac:dyDescent="0.25">
      <c r="B1916" s="78">
        <v>38717</v>
      </c>
      <c r="C1916" s="74">
        <v>4980.57</v>
      </c>
      <c r="D1916" s="36" t="s">
        <v>9</v>
      </c>
      <c r="E1916" s="37" t="s">
        <v>2241</v>
      </c>
      <c r="F1916" s="12" t="s">
        <v>16524</v>
      </c>
      <c r="G1916" s="12" t="s">
        <v>24417</v>
      </c>
      <c r="H1916" s="6" t="str">
        <f t="shared" si="29"/>
        <v>38717 4980.57 Westwood BeachWtrOperations Chlorination System</v>
      </c>
    </row>
    <row r="1917" spans="2:8" x14ac:dyDescent="0.25">
      <c r="B1917" s="78">
        <v>38717</v>
      </c>
      <c r="C1917" s="74">
        <v>4980.57</v>
      </c>
      <c r="D1917" s="36" t="s">
        <v>10</v>
      </c>
      <c r="E1917" s="37" t="s">
        <v>2241</v>
      </c>
      <c r="F1917" s="12" t="s">
        <v>16524</v>
      </c>
      <c r="G1917" s="12" t="s">
        <v>24442</v>
      </c>
      <c r="H1917" s="6" t="str">
        <f t="shared" si="29"/>
        <v>38717 4980.57 Rocky Point EstatesWtrOperations Chlorination System</v>
      </c>
    </row>
    <row r="1918" spans="2:8" x14ac:dyDescent="0.25">
      <c r="B1918" s="78">
        <v>38717</v>
      </c>
      <c r="C1918" s="74">
        <v>4980.57</v>
      </c>
      <c r="D1918" s="36" t="s">
        <v>27</v>
      </c>
      <c r="E1918" s="37" t="s">
        <v>2241</v>
      </c>
      <c r="F1918" s="12" t="s">
        <v>16524</v>
      </c>
      <c r="G1918" s="12" t="s">
        <v>24434</v>
      </c>
      <c r="H1918" s="6" t="str">
        <f t="shared" si="29"/>
        <v>38717 4980.57 Wynnwood HavenWtrOperations Chlorination System</v>
      </c>
    </row>
    <row r="1919" spans="2:8" x14ac:dyDescent="0.25">
      <c r="B1919" s="78">
        <v>38717</v>
      </c>
      <c r="C1919" s="74">
        <v>4980.57</v>
      </c>
      <c r="D1919" s="36" t="s">
        <v>10</v>
      </c>
      <c r="E1919" s="37" t="s">
        <v>2241</v>
      </c>
      <c r="F1919" s="12" t="s">
        <v>16524</v>
      </c>
      <c r="G1919" s="12" t="s">
        <v>24442</v>
      </c>
      <c r="H1919" s="6" t="str">
        <f t="shared" si="29"/>
        <v>38717 4980.57 Rocky Point EstatesWtrOperations Chlorination System</v>
      </c>
    </row>
    <row r="1920" spans="2:8" x14ac:dyDescent="0.25">
      <c r="B1920" s="78">
        <v>38717</v>
      </c>
      <c r="C1920" s="74">
        <v>4985.55</v>
      </c>
      <c r="D1920" s="36" t="s">
        <v>50</v>
      </c>
      <c r="E1920" s="37" t="s">
        <v>2241</v>
      </c>
      <c r="F1920" s="12" t="s">
        <v>16544</v>
      </c>
      <c r="G1920" s="12" t="s">
        <v>24488</v>
      </c>
      <c r="H1920" s="6" t="str">
        <f t="shared" si="29"/>
        <v>38717 4985.55 Carolynn EstatesWtrOperations Chlorination System</v>
      </c>
    </row>
    <row r="1921" spans="2:8" x14ac:dyDescent="0.25">
      <c r="B1921" s="78">
        <v>38717</v>
      </c>
      <c r="C1921" s="74">
        <v>4980.57</v>
      </c>
      <c r="D1921" s="36" t="s">
        <v>9</v>
      </c>
      <c r="E1921" s="37" t="s">
        <v>2241</v>
      </c>
      <c r="F1921" s="12" t="s">
        <v>16524</v>
      </c>
      <c r="G1921" s="12" t="s">
        <v>24417</v>
      </c>
      <c r="H1921" s="6" t="str">
        <f t="shared" si="29"/>
        <v>38717 4980.57 Westwood BeachWtrOperations Chlorination System</v>
      </c>
    </row>
    <row r="1922" spans="2:8" x14ac:dyDescent="0.25">
      <c r="B1922" s="78">
        <v>38717</v>
      </c>
      <c r="C1922" s="74">
        <v>4980.57</v>
      </c>
      <c r="D1922" s="36" t="s">
        <v>41</v>
      </c>
      <c r="E1922" s="37" t="s">
        <v>2241</v>
      </c>
      <c r="F1922" s="12" t="s">
        <v>16524</v>
      </c>
      <c r="G1922" s="12" t="s">
        <v>24422</v>
      </c>
      <c r="H1922" s="6" t="str">
        <f t="shared" si="29"/>
        <v>38717 4980.57 Beachwood EstatesWtrOperations Chlorination System</v>
      </c>
    </row>
    <row r="1923" spans="2:8" x14ac:dyDescent="0.25">
      <c r="B1923" s="78">
        <v>38717</v>
      </c>
      <c r="C1923" s="74">
        <v>4980.57</v>
      </c>
      <c r="D1923" s="36" t="s">
        <v>9</v>
      </c>
      <c r="E1923" s="37" t="s">
        <v>2241</v>
      </c>
      <c r="F1923" s="12" t="s">
        <v>16524</v>
      </c>
      <c r="G1923" s="12" t="s">
        <v>24417</v>
      </c>
      <c r="H1923" s="6" t="str">
        <f t="shared" ref="H1923:H1986" si="30">G1923&amp;" "&amp;E1923</f>
        <v>38717 4980.57 Westwood BeachWtrOperations Chlorination System</v>
      </c>
    </row>
    <row r="1924" spans="2:8" x14ac:dyDescent="0.25">
      <c r="B1924" s="78">
        <v>38717</v>
      </c>
      <c r="C1924" s="74">
        <v>4630.38</v>
      </c>
      <c r="D1924" s="36" t="s">
        <v>160</v>
      </c>
      <c r="E1924" s="37" t="s">
        <v>2241</v>
      </c>
      <c r="F1924" s="12" t="s">
        <v>16523</v>
      </c>
      <c r="G1924" s="12" t="s">
        <v>24427</v>
      </c>
      <c r="H1924" s="6" t="str">
        <f t="shared" si="30"/>
        <v>38717 4630.38 Denton Creek EstatesWtrOperations Chlorination System</v>
      </c>
    </row>
    <row r="1925" spans="2:8" x14ac:dyDescent="0.25">
      <c r="B1925" s="78">
        <v>38717</v>
      </c>
      <c r="C1925" s="74">
        <v>4630.38</v>
      </c>
      <c r="D1925" s="36" t="s">
        <v>105</v>
      </c>
      <c r="E1925" s="37" t="s">
        <v>2241</v>
      </c>
      <c r="F1925" s="12" t="s">
        <v>16523</v>
      </c>
      <c r="G1925" s="12" t="s">
        <v>24481</v>
      </c>
      <c r="H1925" s="6" t="str">
        <f t="shared" si="30"/>
        <v>38717 4630.38 Holiday Villages of ForkWtrOperations Chlorination System</v>
      </c>
    </row>
    <row r="1926" spans="2:8" x14ac:dyDescent="0.25">
      <c r="B1926" s="78">
        <v>38717</v>
      </c>
      <c r="C1926" s="74">
        <v>4630.38</v>
      </c>
      <c r="D1926" s="36" t="s">
        <v>22</v>
      </c>
      <c r="E1926" s="37" t="s">
        <v>2241</v>
      </c>
      <c r="F1926" s="12" t="s">
        <v>16523</v>
      </c>
      <c r="G1926" s="12" t="s">
        <v>24430</v>
      </c>
      <c r="H1926" s="6" t="str">
        <f t="shared" si="30"/>
        <v>38717 4630.38 Stonecrest EstatesWtrOperations Chlorination System</v>
      </c>
    </row>
    <row r="1927" spans="2:8" x14ac:dyDescent="0.25">
      <c r="B1927" s="78">
        <v>38717</v>
      </c>
      <c r="C1927" s="74">
        <v>6466.96</v>
      </c>
      <c r="D1927" s="36" t="s">
        <v>50</v>
      </c>
      <c r="E1927" s="37" t="s">
        <v>2241</v>
      </c>
      <c r="F1927" s="12" t="s">
        <v>16525</v>
      </c>
      <c r="G1927" s="12" t="s">
        <v>24424</v>
      </c>
      <c r="H1927" s="6" t="str">
        <f t="shared" si="30"/>
        <v>38717 6466.96 Carolynn EstatesWtrOperations Chlorination System</v>
      </c>
    </row>
    <row r="1928" spans="2:8" x14ac:dyDescent="0.25">
      <c r="B1928" s="78">
        <v>38717</v>
      </c>
      <c r="C1928" s="74">
        <v>6466.96</v>
      </c>
      <c r="D1928" s="36" t="s">
        <v>48</v>
      </c>
      <c r="E1928" s="37" t="s">
        <v>2241</v>
      </c>
      <c r="F1928" s="12" t="s">
        <v>16525</v>
      </c>
      <c r="G1928" s="12" t="s">
        <v>24416</v>
      </c>
      <c r="H1928" s="6" t="str">
        <f t="shared" si="30"/>
        <v>38717 6466.96 Highsaw WaterWtrOperations Chlorination System</v>
      </c>
    </row>
    <row r="1929" spans="2:8" x14ac:dyDescent="0.25">
      <c r="B1929" s="78">
        <v>38717</v>
      </c>
      <c r="C1929" s="74">
        <v>7159.57</v>
      </c>
      <c r="D1929" s="36" t="s">
        <v>148</v>
      </c>
      <c r="E1929" s="37" t="s">
        <v>2241</v>
      </c>
      <c r="F1929" s="12" t="s">
        <v>16526</v>
      </c>
      <c r="G1929" s="12" t="s">
        <v>24419</v>
      </c>
      <c r="H1929" s="6" t="str">
        <f t="shared" si="30"/>
        <v>38717 7159.57 Lakeway HarborWtrOperations Chlorination System</v>
      </c>
    </row>
    <row r="1930" spans="2:8" x14ac:dyDescent="0.25">
      <c r="B1930" s="78">
        <v>38717</v>
      </c>
      <c r="C1930" s="74">
        <v>4474.7299999999996</v>
      </c>
      <c r="D1930" s="36" t="s">
        <v>69</v>
      </c>
      <c r="E1930" s="37" t="s">
        <v>2241</v>
      </c>
      <c r="F1930" s="12" t="s">
        <v>16521</v>
      </c>
      <c r="G1930" s="12" t="s">
        <v>24423</v>
      </c>
      <c r="H1930" s="6" t="str">
        <f t="shared" si="30"/>
        <v>38717 4474.73 Briarwood HarborWtrOperations Chlorination System</v>
      </c>
    </row>
    <row r="1931" spans="2:8" x14ac:dyDescent="0.25">
      <c r="B1931" s="78">
        <v>38717</v>
      </c>
      <c r="C1931" s="74">
        <v>4474.7299999999996</v>
      </c>
      <c r="D1931" s="36" t="s">
        <v>105</v>
      </c>
      <c r="E1931" s="37" t="s">
        <v>2241</v>
      </c>
      <c r="F1931" s="12" t="s">
        <v>16521</v>
      </c>
      <c r="G1931" s="12" t="s">
        <v>24435</v>
      </c>
      <c r="H1931" s="6" t="str">
        <f t="shared" si="30"/>
        <v>38717 4474.73 Holiday Villages of ForkWtrOperations Chlorination System</v>
      </c>
    </row>
    <row r="1932" spans="2:8" x14ac:dyDescent="0.25">
      <c r="B1932" s="78">
        <v>38717</v>
      </c>
      <c r="C1932" s="74">
        <v>4474.7299999999996</v>
      </c>
      <c r="D1932" s="36" t="s">
        <v>22</v>
      </c>
      <c r="E1932" s="37" t="s">
        <v>2241</v>
      </c>
      <c r="F1932" s="12" t="s">
        <v>16521</v>
      </c>
      <c r="G1932" s="12" t="s">
        <v>24429</v>
      </c>
      <c r="H1932" s="6" t="str">
        <f t="shared" si="30"/>
        <v>38717 4474.73 Stonecrest EstatesWtrOperations Chlorination System</v>
      </c>
    </row>
    <row r="1933" spans="2:8" x14ac:dyDescent="0.25">
      <c r="B1933" s="78">
        <v>38717</v>
      </c>
      <c r="C1933" s="74">
        <v>4474.7299999999996</v>
      </c>
      <c r="D1933" s="36" t="s">
        <v>33</v>
      </c>
      <c r="E1933" s="37" t="s">
        <v>2241</v>
      </c>
      <c r="F1933" s="12" t="s">
        <v>16521</v>
      </c>
      <c r="G1933" s="12" t="s">
        <v>24428</v>
      </c>
      <c r="H1933" s="6" t="str">
        <f t="shared" si="30"/>
        <v>38717 4474.73 Ponderosa AdditionWtrOperations Chlorination System</v>
      </c>
    </row>
    <row r="1934" spans="2:8" x14ac:dyDescent="0.25">
      <c r="B1934" s="78">
        <v>38717</v>
      </c>
      <c r="C1934" s="74">
        <v>4474.7299999999996</v>
      </c>
      <c r="D1934" s="36" t="s">
        <v>22</v>
      </c>
      <c r="E1934" s="37" t="s">
        <v>2241</v>
      </c>
      <c r="F1934" s="12" t="s">
        <v>16521</v>
      </c>
      <c r="G1934" s="12" t="s">
        <v>24429</v>
      </c>
      <c r="H1934" s="6" t="str">
        <f t="shared" si="30"/>
        <v>38717 4474.73 Stonecrest EstatesWtrOperations Chlorination System</v>
      </c>
    </row>
    <row r="1935" spans="2:8" x14ac:dyDescent="0.25">
      <c r="B1935" s="78">
        <v>38990</v>
      </c>
      <c r="C1935" s="74">
        <v>3347.34</v>
      </c>
      <c r="D1935" s="36" t="s">
        <v>41</v>
      </c>
      <c r="E1935" s="37" t="s">
        <v>2241</v>
      </c>
      <c r="F1935" s="12" t="s">
        <v>17260</v>
      </c>
      <c r="G1935" s="12" t="s">
        <v>25276</v>
      </c>
      <c r="H1935" s="6" t="str">
        <f t="shared" si="30"/>
        <v>38990 3347.34 Beachwood EstatesWtrOperations Chlorination System</v>
      </c>
    </row>
    <row r="1936" spans="2:8" x14ac:dyDescent="0.25">
      <c r="B1936" s="78">
        <v>39141</v>
      </c>
      <c r="C1936" s="74">
        <v>2059.8200000000002</v>
      </c>
      <c r="D1936" s="36" t="s">
        <v>41</v>
      </c>
      <c r="E1936" s="37" t="s">
        <v>2323</v>
      </c>
      <c r="F1936" s="12" t="s">
        <v>17557</v>
      </c>
      <c r="G1936" s="12" t="s">
        <v>25584</v>
      </c>
      <c r="H1936" s="6" t="str">
        <f t="shared" si="30"/>
        <v>39141 2059.82 Beachwood EstatesWtrOperations Chlorination System Analyzer/Chart Recorder</v>
      </c>
    </row>
    <row r="1937" spans="2:8" x14ac:dyDescent="0.25">
      <c r="B1937" s="78">
        <v>38960</v>
      </c>
      <c r="C1937" s="74">
        <v>1742.63</v>
      </c>
      <c r="D1937" s="36" t="s">
        <v>13</v>
      </c>
      <c r="E1937" s="37" t="s">
        <v>468</v>
      </c>
      <c r="F1937" s="12" t="s">
        <v>15199</v>
      </c>
      <c r="G1937" s="12" t="s">
        <v>23031</v>
      </c>
      <c r="H1937" s="6" t="str">
        <f t="shared" si="30"/>
        <v>38960 1742.63 Ridgecrest Grayson CountyWtrOperations Chlorination System Buildings (2)</v>
      </c>
    </row>
    <row r="1938" spans="2:8" x14ac:dyDescent="0.25">
      <c r="B1938" s="78">
        <v>38107</v>
      </c>
      <c r="C1938" s="74">
        <v>888.61</v>
      </c>
      <c r="D1938" s="36" t="s">
        <v>69</v>
      </c>
      <c r="E1938" s="37" t="s">
        <v>2314</v>
      </c>
      <c r="F1938" s="12" t="s">
        <v>19519</v>
      </c>
      <c r="G1938" s="12" t="s">
        <v>31324</v>
      </c>
      <c r="H1938" s="6" t="str">
        <f t="shared" si="30"/>
        <v>38107 888.61 Briarwood HarborWtrOperations Chlorination System--Gas Supplies and Shed</v>
      </c>
    </row>
    <row r="1939" spans="2:8" x14ac:dyDescent="0.25">
      <c r="B1939" s="78">
        <v>38717</v>
      </c>
      <c r="C1939" s="74">
        <v>4980.57</v>
      </c>
      <c r="D1939" s="36" t="s">
        <v>49</v>
      </c>
      <c r="E1939" s="37" t="s">
        <v>2242</v>
      </c>
      <c r="F1939" s="12" t="s">
        <v>16524</v>
      </c>
      <c r="G1939" s="12" t="s">
        <v>24425</v>
      </c>
      <c r="H1939" s="6" t="str">
        <f t="shared" si="30"/>
        <v>38717 4980.57 Cherokee ShoresWtrOperations Chlorination Systems</v>
      </c>
    </row>
    <row r="1940" spans="2:8" x14ac:dyDescent="0.25">
      <c r="B1940" s="78">
        <v>38717</v>
      </c>
      <c r="C1940" s="74">
        <v>4980.57</v>
      </c>
      <c r="D1940" s="36" t="s">
        <v>13</v>
      </c>
      <c r="E1940" s="37" t="s">
        <v>2242</v>
      </c>
      <c r="F1940" s="12" t="s">
        <v>16524</v>
      </c>
      <c r="G1940" s="12" t="s">
        <v>24443</v>
      </c>
      <c r="H1940" s="6" t="str">
        <f t="shared" si="30"/>
        <v>38717 4980.57 Ridgecrest Grayson CountyWtrOperations Chlorination Systems</v>
      </c>
    </row>
    <row r="1941" spans="2:8" x14ac:dyDescent="0.25">
      <c r="B1941" s="78">
        <v>38717</v>
      </c>
      <c r="C1941" s="74">
        <v>4980.57</v>
      </c>
      <c r="D1941" s="36" t="s">
        <v>63</v>
      </c>
      <c r="E1941" s="37" t="s">
        <v>2242</v>
      </c>
      <c r="F1941" s="12" t="s">
        <v>16524</v>
      </c>
      <c r="G1941" s="12" t="s">
        <v>24420</v>
      </c>
      <c r="H1941" s="6" t="str">
        <f t="shared" si="30"/>
        <v>38717 4980.57 LollilopWtrOperations Chlorination Systems</v>
      </c>
    </row>
    <row r="1942" spans="2:8" x14ac:dyDescent="0.25">
      <c r="B1942" s="78">
        <v>38717</v>
      </c>
      <c r="C1942" s="74">
        <v>6466.96</v>
      </c>
      <c r="D1942" s="36" t="s">
        <v>15</v>
      </c>
      <c r="E1942" s="37" t="s">
        <v>2242</v>
      </c>
      <c r="F1942" s="12" t="s">
        <v>16525</v>
      </c>
      <c r="G1942" s="12" t="s">
        <v>24441</v>
      </c>
      <c r="H1942" s="6" t="str">
        <f t="shared" si="30"/>
        <v>38717 6466.96 TanglewoodWtrOperations Chlorination Systems</v>
      </c>
    </row>
    <row r="1943" spans="2:8" x14ac:dyDescent="0.25">
      <c r="B1943" s="78">
        <v>38717</v>
      </c>
      <c r="C1943" s="74">
        <v>8171.25</v>
      </c>
      <c r="D1943" s="36" t="s">
        <v>49</v>
      </c>
      <c r="E1943" s="37" t="s">
        <v>2242</v>
      </c>
      <c r="F1943" s="12" t="s">
        <v>16527</v>
      </c>
      <c r="G1943" s="12" t="s">
        <v>24426</v>
      </c>
      <c r="H1943" s="6" t="str">
        <f t="shared" si="30"/>
        <v>38717 8171.25 Cherokee ShoresWtrOperations Chlorination Systems</v>
      </c>
    </row>
    <row r="1944" spans="2:8" x14ac:dyDescent="0.25">
      <c r="B1944" s="78">
        <v>39172</v>
      </c>
      <c r="C1944" s="74">
        <v>1266.6099999999999</v>
      </c>
      <c r="D1944" s="36" t="s">
        <v>50</v>
      </c>
      <c r="E1944" s="37" t="s">
        <v>2242</v>
      </c>
      <c r="F1944" s="12" t="s">
        <v>17617</v>
      </c>
      <c r="G1944" s="12" t="s">
        <v>25647</v>
      </c>
      <c r="H1944" s="6" t="str">
        <f t="shared" si="30"/>
        <v>39172 1266.61 Carolynn EstatesWtrOperations Chlorination Systems</v>
      </c>
    </row>
    <row r="1945" spans="2:8" x14ac:dyDescent="0.25">
      <c r="B1945" s="78">
        <v>38898</v>
      </c>
      <c r="C1945" s="74">
        <v>438.9</v>
      </c>
      <c r="D1945" s="36" t="s">
        <v>17</v>
      </c>
      <c r="E1945" s="37" t="s">
        <v>2283</v>
      </c>
      <c r="F1945" s="12" t="s">
        <v>17123</v>
      </c>
      <c r="G1945" s="12" t="s">
        <v>25137</v>
      </c>
      <c r="H1945" s="6" t="str">
        <f t="shared" si="30"/>
        <v>38898 438.9 Camelot ForestWtrOperations CHLORINATOR CAPITAL REPAIR-CTFT WELL 1 (W1)</v>
      </c>
    </row>
    <row r="1946" spans="2:8" x14ac:dyDescent="0.25">
      <c r="B1946" s="78">
        <v>38748</v>
      </c>
      <c r="C1946" s="74">
        <v>1567.26</v>
      </c>
      <c r="D1946" s="36" t="s">
        <v>50</v>
      </c>
      <c r="E1946" s="37" t="s">
        <v>2262</v>
      </c>
      <c r="F1946" s="12" t="s">
        <v>16715</v>
      </c>
      <c r="G1946" s="12" t="s">
        <v>24715</v>
      </c>
      <c r="H1946" s="6" t="str">
        <f t="shared" si="30"/>
        <v>38748 1567.26 Carolynn EstatesWtrOperations CHLORINATOR PUMPS-CNES SURFACE WATER PLANT (U1)</v>
      </c>
    </row>
    <row r="1947" spans="2:8" x14ac:dyDescent="0.25">
      <c r="B1947" s="78">
        <v>35461</v>
      </c>
      <c r="C1947" s="74">
        <v>846</v>
      </c>
      <c r="D1947" s="36" t="s">
        <v>9</v>
      </c>
      <c r="E1947" s="37" t="s">
        <v>2301</v>
      </c>
      <c r="F1947" s="12" t="s">
        <v>19520</v>
      </c>
      <c r="G1947" s="12" t="s">
        <v>31325</v>
      </c>
      <c r="H1947" s="6" t="str">
        <f t="shared" si="30"/>
        <v>35461 846 Westwood BeachWtrOperations Chlorinators Superior</v>
      </c>
    </row>
    <row r="1948" spans="2:8" x14ac:dyDescent="0.25">
      <c r="B1948" s="78">
        <v>30863</v>
      </c>
      <c r="C1948" s="74">
        <v>508</v>
      </c>
      <c r="D1948" s="36" t="s">
        <v>58</v>
      </c>
      <c r="E1948" s="37" t="s">
        <v>2202</v>
      </c>
      <c r="F1948" s="12" t="s">
        <v>19521</v>
      </c>
      <c r="G1948" s="12" t="s">
        <v>31326</v>
      </c>
      <c r="H1948" s="6" t="str">
        <f t="shared" si="30"/>
        <v>30863 508 Metroplex HomesteadsWtrOperations Chlorinators-Liquid LMI-HypoChlor.</v>
      </c>
    </row>
    <row r="1949" spans="2:8" x14ac:dyDescent="0.25">
      <c r="B1949" s="78">
        <v>30863</v>
      </c>
      <c r="C1949" s="74">
        <v>508</v>
      </c>
      <c r="D1949" s="36" t="s">
        <v>58</v>
      </c>
      <c r="E1949" s="37" t="s">
        <v>2202</v>
      </c>
      <c r="F1949" s="12" t="s">
        <v>19521</v>
      </c>
      <c r="G1949" s="12" t="s">
        <v>31326</v>
      </c>
      <c r="H1949" s="6" t="str">
        <f t="shared" si="30"/>
        <v>30863 508 Metroplex HomesteadsWtrOperations Chlorinators-Liquid LMI-HypoChlor.</v>
      </c>
    </row>
    <row r="1950" spans="2:8" x14ac:dyDescent="0.25">
      <c r="B1950" s="78">
        <v>31228</v>
      </c>
      <c r="C1950" s="74">
        <v>515</v>
      </c>
      <c r="D1950" s="36" t="s">
        <v>58</v>
      </c>
      <c r="E1950" s="37" t="s">
        <v>2202</v>
      </c>
      <c r="F1950" s="12" t="s">
        <v>19522</v>
      </c>
      <c r="G1950" s="12" t="s">
        <v>31327</v>
      </c>
      <c r="H1950" s="6" t="str">
        <f t="shared" si="30"/>
        <v>31228 515 Metroplex HomesteadsWtrOperations Chlorinators-Liquid LMI-HypoChlor.</v>
      </c>
    </row>
    <row r="1951" spans="2:8" x14ac:dyDescent="0.25">
      <c r="B1951" s="78">
        <v>31228</v>
      </c>
      <c r="C1951" s="74">
        <v>515</v>
      </c>
      <c r="D1951" s="36" t="s">
        <v>58</v>
      </c>
      <c r="E1951" s="37" t="s">
        <v>2202</v>
      </c>
      <c r="F1951" s="12" t="s">
        <v>19522</v>
      </c>
      <c r="G1951" s="12" t="s">
        <v>31327</v>
      </c>
      <c r="H1951" s="6" t="str">
        <f t="shared" si="30"/>
        <v>31228 515 Metroplex HomesteadsWtrOperations Chlorinators-Liquid LMI-HypoChlor.</v>
      </c>
    </row>
    <row r="1952" spans="2:8" x14ac:dyDescent="0.25">
      <c r="B1952" s="78">
        <v>33054</v>
      </c>
      <c r="C1952" s="74">
        <v>574</v>
      </c>
      <c r="D1952" s="36" t="s">
        <v>58</v>
      </c>
      <c r="E1952" s="37" t="s">
        <v>2202</v>
      </c>
      <c r="F1952" s="12" t="s">
        <v>19523</v>
      </c>
      <c r="G1952" s="12" t="s">
        <v>31328</v>
      </c>
      <c r="H1952" s="6" t="str">
        <f t="shared" si="30"/>
        <v>33054 574 Metroplex HomesteadsWtrOperations Chlorinators-Liquid LMI-HypoChlor.</v>
      </c>
    </row>
    <row r="1953" spans="2:8" x14ac:dyDescent="0.25">
      <c r="B1953" s="78">
        <v>38717</v>
      </c>
      <c r="C1953" s="74">
        <v>1167.32</v>
      </c>
      <c r="D1953" s="36" t="s">
        <v>38</v>
      </c>
      <c r="E1953" s="37" t="s">
        <v>2252</v>
      </c>
      <c r="F1953" s="12" t="s">
        <v>16522</v>
      </c>
      <c r="G1953" s="12" t="s">
        <v>24404</v>
      </c>
      <c r="H1953" s="6" t="str">
        <f t="shared" si="30"/>
        <v>38717 1167.32 Hulon LakesWtrOperations Chlorine-</v>
      </c>
    </row>
    <row r="1954" spans="2:8" x14ac:dyDescent="0.25">
      <c r="B1954" s="78">
        <v>38717</v>
      </c>
      <c r="C1954" s="74">
        <v>4630.38</v>
      </c>
      <c r="D1954" s="36" t="s">
        <v>16</v>
      </c>
      <c r="E1954" s="37" t="s">
        <v>2240</v>
      </c>
      <c r="F1954" s="12" t="s">
        <v>16523</v>
      </c>
      <c r="G1954" s="12" t="s">
        <v>24407</v>
      </c>
      <c r="H1954" s="6" t="str">
        <f t="shared" si="30"/>
        <v>38717 4630.38 Holiday Villages of Livingston WtrOps Chlorine--</v>
      </c>
    </row>
    <row r="1955" spans="2:8" x14ac:dyDescent="0.25">
      <c r="B1955" s="78">
        <v>39233</v>
      </c>
      <c r="C1955" s="74">
        <v>3607.93</v>
      </c>
      <c r="D1955" s="36" t="s">
        <v>148</v>
      </c>
      <c r="E1955" s="37" t="s">
        <v>2330</v>
      </c>
      <c r="F1955" s="12" t="s">
        <v>17706</v>
      </c>
      <c r="G1955" s="12" t="s">
        <v>25745</v>
      </c>
      <c r="H1955" s="6" t="str">
        <f t="shared" si="30"/>
        <v>39233 3607.93 Lakeway HarborWtrOperations CHLORINE ANALYZER-LYHR SURFACE WATER PLANT (U1)</v>
      </c>
    </row>
    <row r="1956" spans="2:8" x14ac:dyDescent="0.25">
      <c r="B1956" s="78">
        <v>40664</v>
      </c>
      <c r="C1956" s="74">
        <v>2365</v>
      </c>
      <c r="D1956" s="36" t="s">
        <v>42</v>
      </c>
      <c r="E1956" s="37" t="s">
        <v>4799</v>
      </c>
      <c r="F1956" s="12" t="s">
        <v>19524</v>
      </c>
      <c r="G1956" s="12" t="s">
        <v>31329</v>
      </c>
      <c r="H1956" s="6" t="str">
        <f t="shared" si="30"/>
        <v>40664 2365 Oak Trail ShoresWtrOperations CHLORINE ANALYZER-SC200 CONTROLLER-OAK TRAIL SHORE</v>
      </c>
    </row>
    <row r="1957" spans="2:8" x14ac:dyDescent="0.25">
      <c r="B1957" s="78">
        <v>38990</v>
      </c>
      <c r="C1957" s="74">
        <v>13113.69</v>
      </c>
      <c r="D1957" s="36" t="s">
        <v>15</v>
      </c>
      <c r="E1957" s="37" t="s">
        <v>471</v>
      </c>
      <c r="F1957" s="12" t="s">
        <v>15200</v>
      </c>
      <c r="G1957" s="12" t="s">
        <v>23032</v>
      </c>
      <c r="H1957" s="6" t="str">
        <f t="shared" si="30"/>
        <v>38990 13113.69 TanglewoodWtrOperations CHLORINE BLDG-</v>
      </c>
    </row>
    <row r="1958" spans="2:8" x14ac:dyDescent="0.25">
      <c r="B1958" s="78">
        <v>39416</v>
      </c>
      <c r="C1958" s="74">
        <v>1238.75</v>
      </c>
      <c r="D1958" s="36" t="s">
        <v>115</v>
      </c>
      <c r="E1958" s="37" t="s">
        <v>521</v>
      </c>
      <c r="F1958" s="12" t="s">
        <v>15235</v>
      </c>
      <c r="G1958" s="12" t="s">
        <v>23067</v>
      </c>
      <c r="H1958" s="6" t="str">
        <f t="shared" si="30"/>
        <v>39416 1238.75 Markum Ranch EstatesWtrOperations CHLORINE BLDG-MARKUM RANCH BPS 1 (P1)</v>
      </c>
    </row>
    <row r="1959" spans="2:8" x14ac:dyDescent="0.25">
      <c r="B1959" s="78">
        <v>39233</v>
      </c>
      <c r="C1959" s="74">
        <v>1429.83</v>
      </c>
      <c r="D1959" s="36" t="s">
        <v>11</v>
      </c>
      <c r="E1959" s="37" t="s">
        <v>496</v>
      </c>
      <c r="F1959" s="12" t="s">
        <v>15217</v>
      </c>
      <c r="G1959" s="12" t="s">
        <v>23049</v>
      </c>
      <c r="H1959" s="6" t="str">
        <f t="shared" si="30"/>
        <v>39233 1429.83 Ridgecrest Estates Johnson WtrOperations CHLORINE BUILDING</v>
      </c>
    </row>
    <row r="1960" spans="2:8" x14ac:dyDescent="0.25">
      <c r="B1960" s="78">
        <v>36341</v>
      </c>
      <c r="C1960" s="74">
        <v>8684</v>
      </c>
      <c r="D1960" s="36" t="s">
        <v>4982</v>
      </c>
      <c r="E1960" s="37" t="s">
        <v>4997</v>
      </c>
      <c r="F1960" s="12" t="s">
        <v>19525</v>
      </c>
      <c r="G1960" s="12" t="s">
        <v>31330</v>
      </c>
      <c r="H1960" s="6" t="str">
        <f t="shared" si="30"/>
        <v>36341 8684 Tower TerraceWWOperations Chlorine Building        Steel      9.3' X 15.5'</v>
      </c>
    </row>
    <row r="1961" spans="2:8" x14ac:dyDescent="0.25">
      <c r="B1961" s="78">
        <v>35642</v>
      </c>
      <c r="C1961" s="74">
        <v>5117</v>
      </c>
      <c r="D1961" s="36" t="s">
        <v>53</v>
      </c>
      <c r="E1961" s="37" t="s">
        <v>246</v>
      </c>
      <c r="F1961" s="12" t="s">
        <v>19526</v>
      </c>
      <c r="G1961" s="12" t="s">
        <v>31331</v>
      </c>
      <c r="H1961" s="6" t="str">
        <f t="shared" si="30"/>
        <v>35642 5117 Callendar LakeWtrOperations Chlorine Building Concrete Block 7' X 11'</v>
      </c>
    </row>
    <row r="1962" spans="2:8" x14ac:dyDescent="0.25">
      <c r="B1962" s="78">
        <v>33969</v>
      </c>
      <c r="C1962" s="74">
        <v>7379</v>
      </c>
      <c r="D1962" s="36" t="s">
        <v>15</v>
      </c>
      <c r="E1962" s="37" t="s">
        <v>278</v>
      </c>
      <c r="F1962" s="12" t="s">
        <v>19527</v>
      </c>
      <c r="G1962" s="12" t="s">
        <v>31332</v>
      </c>
      <c r="H1962" s="6" t="str">
        <f t="shared" si="30"/>
        <v>33969 7379 TanglewoodWtrOperations Chlorine Building Wood  11' X 13'</v>
      </c>
    </row>
    <row r="1963" spans="2:8" x14ac:dyDescent="0.25">
      <c r="B1963" s="78">
        <v>31229</v>
      </c>
      <c r="C1963" s="74">
        <v>1889</v>
      </c>
      <c r="D1963" s="36" t="s">
        <v>45</v>
      </c>
      <c r="E1963" s="37" t="s">
        <v>92</v>
      </c>
      <c r="F1963" s="12" t="s">
        <v>19528</v>
      </c>
      <c r="G1963" s="12" t="s">
        <v>31333</v>
      </c>
      <c r="H1963" s="6" t="str">
        <f t="shared" si="30"/>
        <v>31229 1889 IvanhoeWtrOperations Chlorine Building Wood 4' X 6'</v>
      </c>
    </row>
    <row r="1964" spans="2:8" x14ac:dyDescent="0.25">
      <c r="B1964" s="78">
        <v>31352</v>
      </c>
      <c r="C1964" s="74">
        <v>1969</v>
      </c>
      <c r="D1964" s="36" t="s">
        <v>72</v>
      </c>
      <c r="E1964" s="37" t="s">
        <v>101</v>
      </c>
      <c r="F1964" s="12" t="s">
        <v>19529</v>
      </c>
      <c r="G1964" s="12" t="s">
        <v>31334</v>
      </c>
      <c r="H1964" s="6" t="str">
        <f t="shared" si="30"/>
        <v>31352 1969 Holiday ShoresWtrOperations Chlorine Building Wood 4'2 X 6'2 inch inch</v>
      </c>
    </row>
    <row r="1965" spans="2:8" x14ac:dyDescent="0.25">
      <c r="B1965" s="78">
        <v>36707</v>
      </c>
      <c r="C1965" s="74">
        <v>900</v>
      </c>
      <c r="D1965" s="36" t="s">
        <v>91</v>
      </c>
      <c r="E1965" s="37" t="s">
        <v>478</v>
      </c>
      <c r="F1965" s="12" t="s">
        <v>19530</v>
      </c>
      <c r="G1965" s="12" t="s">
        <v>31335</v>
      </c>
      <c r="H1965" s="6" t="str">
        <f t="shared" si="30"/>
        <v>36707 900 RaywoodWtrOperations Chlorine Building Wood/Fiberglass 3' X 3'</v>
      </c>
    </row>
    <row r="1966" spans="2:8" x14ac:dyDescent="0.25">
      <c r="B1966" s="78">
        <v>31564</v>
      </c>
      <c r="C1966" s="74">
        <v>6140</v>
      </c>
      <c r="D1966" s="36" t="s">
        <v>45</v>
      </c>
      <c r="E1966" s="37" t="s">
        <v>263</v>
      </c>
      <c r="F1966" s="12" t="s">
        <v>19531</v>
      </c>
      <c r="G1966" s="12" t="s">
        <v>31336</v>
      </c>
      <c r="H1966" s="6" t="str">
        <f t="shared" si="30"/>
        <v>31564 6140 IvanhoeWtrOperations Chlorine Building Wood/Metal 10' X12'</v>
      </c>
    </row>
    <row r="1967" spans="2:8" x14ac:dyDescent="0.25">
      <c r="B1967" s="78">
        <v>39355</v>
      </c>
      <c r="C1967" s="74">
        <v>1672.63</v>
      </c>
      <c r="D1967" s="36" t="s">
        <v>49</v>
      </c>
      <c r="E1967" s="37" t="s">
        <v>507</v>
      </c>
      <c r="F1967" s="12" t="s">
        <v>15223</v>
      </c>
      <c r="G1967" s="12" t="s">
        <v>23055</v>
      </c>
      <c r="H1967" s="6" t="str">
        <f t="shared" si="30"/>
        <v>39355 1672.63 Cherokee ShoresWtrOperations CHLORINE CONTAINMENT ROOM-CESH SURFACE WATER PLANT</v>
      </c>
    </row>
    <row r="1968" spans="2:8" x14ac:dyDescent="0.25">
      <c r="B1968" s="78">
        <v>39355</v>
      </c>
      <c r="C1968" s="74">
        <v>1842.88</v>
      </c>
      <c r="D1968" s="36" t="s">
        <v>23</v>
      </c>
      <c r="E1968" s="37" t="s">
        <v>511</v>
      </c>
      <c r="F1968" s="12" t="s">
        <v>15227</v>
      </c>
      <c r="G1968" s="12" t="s">
        <v>23059</v>
      </c>
      <c r="H1968" s="6" t="str">
        <f t="shared" si="30"/>
        <v>39355 1842.88 CrowleyWtrOperations CHLORINE CONTAINMENT ROOM-CROW BLUGRASS BPS (P2)</v>
      </c>
    </row>
    <row r="1969" spans="2:8" x14ac:dyDescent="0.25">
      <c r="B1969" s="78">
        <v>39355</v>
      </c>
      <c r="C1969" s="74">
        <v>986.13</v>
      </c>
      <c r="D1969" s="36" t="s">
        <v>23</v>
      </c>
      <c r="E1969" s="37" t="s">
        <v>510</v>
      </c>
      <c r="F1969" s="12" t="s">
        <v>15226</v>
      </c>
      <c r="G1969" s="12" t="s">
        <v>23058</v>
      </c>
      <c r="H1969" s="6" t="str">
        <f t="shared" si="30"/>
        <v>39355 986.13 CrowleyWtrOperations CHLORINE CONTAINMENT ROOM-CROW HIGHCREST BPS 1 (P1</v>
      </c>
    </row>
    <row r="1970" spans="2:8" x14ac:dyDescent="0.25">
      <c r="B1970" s="78">
        <v>39355</v>
      </c>
      <c r="C1970" s="74">
        <v>986.13</v>
      </c>
      <c r="D1970" s="36" t="s">
        <v>23</v>
      </c>
      <c r="E1970" s="37" t="s">
        <v>512</v>
      </c>
      <c r="F1970" s="12" t="s">
        <v>15226</v>
      </c>
      <c r="G1970" s="12" t="s">
        <v>23058</v>
      </c>
      <c r="H1970" s="6" t="str">
        <f t="shared" si="30"/>
        <v>39355 986.13 CrowleyWtrOperations CHLORINE CONTAINMENT ROOM-CROW SKYLINE BPS 3 (P3)</v>
      </c>
    </row>
    <row r="1971" spans="2:8" x14ac:dyDescent="0.25">
      <c r="B1971" s="78">
        <v>39355</v>
      </c>
      <c r="C1971" s="74">
        <v>651.51</v>
      </c>
      <c r="D1971" s="36" t="s">
        <v>164</v>
      </c>
      <c r="E1971" s="37" t="s">
        <v>509</v>
      </c>
      <c r="F1971" s="12" t="s">
        <v>15225</v>
      </c>
      <c r="G1971" s="12" t="s">
        <v>23057</v>
      </c>
      <c r="H1971" s="6" t="str">
        <f t="shared" si="30"/>
        <v>39355 651.51 Twin Creeks AdditionWtrOperations CHLORINE CONTAINMENT ROOM-ROLLING ACRE 2750 DOROTH</v>
      </c>
    </row>
    <row r="1972" spans="2:8" x14ac:dyDescent="0.25">
      <c r="B1972" s="78">
        <v>39355</v>
      </c>
      <c r="C1972" s="74">
        <v>584.21</v>
      </c>
      <c r="D1972" s="36" t="s">
        <v>164</v>
      </c>
      <c r="E1972" s="37" t="s">
        <v>508</v>
      </c>
      <c r="F1972" s="12" t="s">
        <v>15224</v>
      </c>
      <c r="G1972" s="12" t="s">
        <v>23056</v>
      </c>
      <c r="H1972" s="6" t="str">
        <f t="shared" si="30"/>
        <v>39355 584.21 Twin Creeks AdditionWtrOperations CHLORINE CONTAINMENT ROOM-TWIN CREEK 2184 CR 805B</v>
      </c>
    </row>
    <row r="1973" spans="2:8" x14ac:dyDescent="0.25">
      <c r="B1973" s="78">
        <v>39447</v>
      </c>
      <c r="C1973" s="74">
        <v>750.83</v>
      </c>
      <c r="D1973" s="36" t="s">
        <v>169</v>
      </c>
      <c r="E1973" s="37" t="s">
        <v>524</v>
      </c>
      <c r="F1973" s="12" t="s">
        <v>15237</v>
      </c>
      <c r="G1973" s="12" t="s">
        <v>23070</v>
      </c>
      <c r="H1973" s="6" t="str">
        <f t="shared" si="30"/>
        <v>39447 750.83 SundanceWtrOperations CHLORINE HOUSING-SDCE X-CELL BPS 1 (P3)</v>
      </c>
    </row>
    <row r="1974" spans="2:8" x14ac:dyDescent="0.25">
      <c r="B1974" s="78">
        <v>39416</v>
      </c>
      <c r="C1974" s="74">
        <v>750.83</v>
      </c>
      <c r="D1974" s="36" t="s">
        <v>169</v>
      </c>
      <c r="E1974" s="37" t="s">
        <v>522</v>
      </c>
      <c r="F1974" s="12" t="s">
        <v>15231</v>
      </c>
      <c r="G1974" s="12" t="s">
        <v>23068</v>
      </c>
      <c r="H1974" s="6" t="str">
        <f t="shared" si="30"/>
        <v>39416 750.83 SundanceWtrOperations CHLORINE HOUSING-SUNDANCE BPS 2 (P2)</v>
      </c>
    </row>
    <row r="1975" spans="2:8" x14ac:dyDescent="0.25">
      <c r="B1975" s="78">
        <v>38564</v>
      </c>
      <c r="C1975" s="74">
        <v>157.75</v>
      </c>
      <c r="D1975" s="36" t="s">
        <v>9</v>
      </c>
      <c r="E1975" s="37" t="s">
        <v>1043</v>
      </c>
      <c r="F1975" s="12" t="s">
        <v>16173</v>
      </c>
      <c r="G1975" s="12" t="s">
        <v>24044</v>
      </c>
      <c r="H1975" s="6" t="str">
        <f t="shared" si="30"/>
        <v>38564 157.75 Westwood BeachWtrOperations Chlorine Line Installation Electrical Work</v>
      </c>
    </row>
    <row r="1976" spans="2:8" x14ac:dyDescent="0.25">
      <c r="B1976" s="78">
        <v>38411</v>
      </c>
      <c r="C1976" s="74">
        <v>485.48</v>
      </c>
      <c r="D1976" s="36" t="s">
        <v>105</v>
      </c>
      <c r="E1976" s="37" t="s">
        <v>2196</v>
      </c>
      <c r="F1976" s="12" t="s">
        <v>15950</v>
      </c>
      <c r="G1976" s="12" t="s">
        <v>23814</v>
      </c>
      <c r="H1976" s="6" t="str">
        <f t="shared" si="30"/>
        <v>38411 485.48 Holiday Villages of ForkWtrOperations CHLORINE PUMP-Holiday villages of fork sewer # (S1</v>
      </c>
    </row>
    <row r="1977" spans="2:8" x14ac:dyDescent="0.25">
      <c r="B1977" s="78">
        <v>39082</v>
      </c>
      <c r="C1977" s="74">
        <v>815.41</v>
      </c>
      <c r="D1977" s="36" t="s">
        <v>115</v>
      </c>
      <c r="E1977" s="37" t="s">
        <v>2317</v>
      </c>
      <c r="F1977" s="12" t="s">
        <v>17441</v>
      </c>
      <c r="G1977" s="12" t="s">
        <v>25461</v>
      </c>
      <c r="H1977" s="6" t="str">
        <f t="shared" si="30"/>
        <v>39082 815.41 Markum Ranch EstatesWtrOperations CHLORINE PUMP-MRES BPS 1 (P1)</v>
      </c>
    </row>
    <row r="1978" spans="2:8" x14ac:dyDescent="0.25">
      <c r="B1978" s="78">
        <v>39416</v>
      </c>
      <c r="C1978" s="74">
        <v>750.83</v>
      </c>
      <c r="D1978" s="36" t="s">
        <v>58</v>
      </c>
      <c r="E1978" s="37" t="s">
        <v>516</v>
      </c>
      <c r="F1978" s="12" t="s">
        <v>15231</v>
      </c>
      <c r="G1978" s="12" t="s">
        <v>23063</v>
      </c>
      <c r="H1978" s="6" t="str">
        <f t="shared" si="30"/>
        <v>39416 750.83 Metroplex HomesteadsWtrOperations CHLORINE SHED-MXHS BPS 1 (P1)</v>
      </c>
    </row>
    <row r="1979" spans="2:8" x14ac:dyDescent="0.25">
      <c r="B1979" s="78">
        <v>39416</v>
      </c>
      <c r="C1979" s="74">
        <v>746.01</v>
      </c>
      <c r="D1979" s="36" t="s">
        <v>58</v>
      </c>
      <c r="E1979" s="37" t="s">
        <v>517</v>
      </c>
      <c r="F1979" s="12" t="s">
        <v>15232</v>
      </c>
      <c r="G1979" s="12" t="s">
        <v>23064</v>
      </c>
      <c r="H1979" s="6" t="str">
        <f t="shared" si="30"/>
        <v>39416 746.01 Metroplex HomesteadsWtrOperations CHLORINE SHED-MXHS BPS 2 (P2)</v>
      </c>
    </row>
    <row r="1980" spans="2:8" x14ac:dyDescent="0.25">
      <c r="B1980" s="78">
        <v>39416</v>
      </c>
      <c r="C1980" s="74">
        <v>746.01</v>
      </c>
      <c r="D1980" s="36" t="s">
        <v>58</v>
      </c>
      <c r="E1980" s="37" t="s">
        <v>518</v>
      </c>
      <c r="F1980" s="12" t="s">
        <v>15232</v>
      </c>
      <c r="G1980" s="12" t="s">
        <v>23064</v>
      </c>
      <c r="H1980" s="6" t="str">
        <f t="shared" si="30"/>
        <v>39416 746.01 Metroplex HomesteadsWtrOperations CHLORINE SHED-MXHS BPS 3 (P3)</v>
      </c>
    </row>
    <row r="1981" spans="2:8" x14ac:dyDescent="0.25">
      <c r="B1981" s="78">
        <v>39416</v>
      </c>
      <c r="C1981" s="74">
        <v>750.83</v>
      </c>
      <c r="D1981" s="36" t="s">
        <v>58</v>
      </c>
      <c r="E1981" s="37" t="s">
        <v>520</v>
      </c>
      <c r="F1981" s="12" t="s">
        <v>15231</v>
      </c>
      <c r="G1981" s="12" t="s">
        <v>23063</v>
      </c>
      <c r="H1981" s="6" t="str">
        <f t="shared" si="30"/>
        <v>39416 750.83 Metroplex HomesteadsWtrOperations CHLORINE SHED-MXHS BPS 4 (P4)</v>
      </c>
    </row>
    <row r="1982" spans="2:8" x14ac:dyDescent="0.25">
      <c r="B1982" s="78">
        <v>39416</v>
      </c>
      <c r="C1982" s="74">
        <v>746.01</v>
      </c>
      <c r="D1982" s="36" t="s">
        <v>58</v>
      </c>
      <c r="E1982" s="37" t="s">
        <v>519</v>
      </c>
      <c r="F1982" s="12" t="s">
        <v>15232</v>
      </c>
      <c r="G1982" s="12" t="s">
        <v>23064</v>
      </c>
      <c r="H1982" s="6" t="str">
        <f t="shared" si="30"/>
        <v>39416 746.01 Metroplex HomesteadsWtrOperations CHLORINE SHED-MXHS BPS 5 (P5)</v>
      </c>
    </row>
    <row r="1983" spans="2:8" x14ac:dyDescent="0.25">
      <c r="B1983" s="78">
        <v>38837</v>
      </c>
      <c r="C1983" s="74">
        <v>1632.97</v>
      </c>
      <c r="D1983" s="36" t="s">
        <v>4963</v>
      </c>
      <c r="E1983" s="37" t="s">
        <v>6410</v>
      </c>
      <c r="F1983" s="12" t="s">
        <v>17041</v>
      </c>
      <c r="G1983" s="12" t="s">
        <v>25055</v>
      </c>
      <c r="H1983" s="6" t="str">
        <f t="shared" si="30"/>
        <v>38837 1632.97 Pinnacle Club WW Operations CHLORINE STENNER PUMPS-PINP SEWER PLANT (S1)</v>
      </c>
    </row>
    <row r="1984" spans="2:8" x14ac:dyDescent="0.25">
      <c r="B1984" s="78">
        <v>41814</v>
      </c>
      <c r="C1984" s="74">
        <v>1315.3200000000002</v>
      </c>
      <c r="D1984" s="36" t="s">
        <v>169</v>
      </c>
      <c r="E1984" s="37" t="s">
        <v>2403</v>
      </c>
      <c r="F1984" s="12" t="s">
        <v>19532</v>
      </c>
      <c r="G1984" s="12" t="s">
        <v>31337</v>
      </c>
      <c r="H1984" s="6" t="str">
        <f t="shared" si="30"/>
        <v>41814 1315.32 SundanceWtrOperations Chlorine Storage Tank 200 gal</v>
      </c>
    </row>
    <row r="1985" spans="2:8" x14ac:dyDescent="0.25">
      <c r="B1985" s="78">
        <v>38868</v>
      </c>
      <c r="C1985" s="74">
        <v>4645.6400000000003</v>
      </c>
      <c r="D1985" s="36" t="s">
        <v>42</v>
      </c>
      <c r="E1985" s="37" t="s">
        <v>2279</v>
      </c>
      <c r="F1985" s="12" t="s">
        <v>17062</v>
      </c>
      <c r="G1985" s="12" t="s">
        <v>25076</v>
      </c>
      <c r="H1985" s="6" t="str">
        <f t="shared" si="30"/>
        <v>38868 4645.64 Oak Trail ShoresWtrOperations CHLORINE TANK AND PUMP-BPS 1</v>
      </c>
    </row>
    <row r="1986" spans="2:8" x14ac:dyDescent="0.25">
      <c r="B1986" s="78">
        <v>38898</v>
      </c>
      <c r="C1986" s="74">
        <v>4141.03</v>
      </c>
      <c r="D1986" s="36" t="s">
        <v>53</v>
      </c>
      <c r="E1986" s="37" t="s">
        <v>2284</v>
      </c>
      <c r="F1986" s="12" t="s">
        <v>17124</v>
      </c>
      <c r="G1986" s="12" t="s">
        <v>25138</v>
      </c>
      <c r="H1986" s="6" t="str">
        <f t="shared" si="30"/>
        <v>38898 4141.03 Callendar LakeWtrOperations CHLORINE TANK-CALE WELL 1 (W1)</v>
      </c>
    </row>
    <row r="1987" spans="2:8" x14ac:dyDescent="0.25">
      <c r="B1987" s="78">
        <v>38960</v>
      </c>
      <c r="C1987" s="74">
        <v>3499.52</v>
      </c>
      <c r="D1987" s="36" t="s">
        <v>53</v>
      </c>
      <c r="E1987" s="37" t="s">
        <v>2292</v>
      </c>
      <c r="F1987" s="12" t="s">
        <v>17216</v>
      </c>
      <c r="G1987" s="12" t="s">
        <v>25232</v>
      </c>
      <c r="H1987" s="6" t="str">
        <f t="shared" ref="H1987:H2050" si="31">G1987&amp;" "&amp;E1987</f>
        <v>38960 3499.52 Callendar LakeWtrOperations CHLORINE TANK-CALLENDER LAKE WELL 2 (W2)</v>
      </c>
    </row>
    <row r="1988" spans="2:8" x14ac:dyDescent="0.25">
      <c r="B1988" s="78">
        <v>38717</v>
      </c>
      <c r="C1988" s="74">
        <v>4072.18</v>
      </c>
      <c r="D1988" s="36" t="s">
        <v>21</v>
      </c>
      <c r="E1988" s="37" t="s">
        <v>2256</v>
      </c>
      <c r="F1988" s="12" t="s">
        <v>16543</v>
      </c>
      <c r="G1988" s="12" t="s">
        <v>24486</v>
      </c>
      <c r="H1988" s="6" t="str">
        <f t="shared" si="31"/>
        <v>38717 4072.18 Decker HillsWtrOperations Chlorine Tank-P1</v>
      </c>
    </row>
    <row r="1989" spans="2:8" x14ac:dyDescent="0.25">
      <c r="B1989" s="78">
        <v>40330</v>
      </c>
      <c r="C1989" s="74">
        <v>1988.63</v>
      </c>
      <c r="D1989" s="36" t="s">
        <v>11</v>
      </c>
      <c r="E1989" s="37" t="s">
        <v>197</v>
      </c>
      <c r="F1989" s="12" t="s">
        <v>19533</v>
      </c>
      <c r="G1989" s="12" t="s">
        <v>31338</v>
      </c>
      <c r="H1989" s="6" t="str">
        <f t="shared" si="31"/>
        <v>40330 1988.63 Ridgecrest Estates Johnson WtrOperations Chlorine Tank-VALLEY VIEW BPS #1</v>
      </c>
    </row>
    <row r="1990" spans="2:8" x14ac:dyDescent="0.25">
      <c r="B1990" s="78">
        <v>39813</v>
      </c>
      <c r="C1990" s="74">
        <v>1299.8800000000001</v>
      </c>
      <c r="D1990" s="36" t="s">
        <v>42</v>
      </c>
      <c r="E1990" s="37" t="s">
        <v>2123</v>
      </c>
      <c r="F1990" s="12" t="s">
        <v>15466</v>
      </c>
      <c r="G1990" s="12" t="s">
        <v>23300</v>
      </c>
      <c r="H1990" s="6" t="str">
        <f t="shared" si="31"/>
        <v>39813 1299.88 Oak Trail ShoresWtrOperations CHLORINE TRANSFER PUMP-OAK TRAIL SHORES SURFACE WA</v>
      </c>
    </row>
    <row r="1991" spans="2:8" x14ac:dyDescent="0.25">
      <c r="B1991" s="78">
        <v>38717</v>
      </c>
      <c r="C1991" s="74">
        <v>4980.57</v>
      </c>
      <c r="D1991" s="36" t="s">
        <v>15</v>
      </c>
      <c r="E1991" s="37" t="s">
        <v>2246</v>
      </c>
      <c r="F1991" s="12" t="s">
        <v>16524</v>
      </c>
      <c r="G1991" s="12" t="s">
        <v>24444</v>
      </c>
      <c r="H1991" s="6" t="str">
        <f t="shared" si="31"/>
        <v>38717 4980.57 TanglewoodWtrOperations Chlorine-Pump Station</v>
      </c>
    </row>
    <row r="1992" spans="2:8" x14ac:dyDescent="0.25">
      <c r="B1992" s="78">
        <v>38717</v>
      </c>
      <c r="C1992" s="74">
        <v>8171.25</v>
      </c>
      <c r="D1992" s="36" t="s">
        <v>41</v>
      </c>
      <c r="E1992" s="37" t="s">
        <v>2243</v>
      </c>
      <c r="F1992" s="12" t="s">
        <v>16527</v>
      </c>
      <c r="G1992" s="12" t="s">
        <v>24421</v>
      </c>
      <c r="H1992" s="6" t="str">
        <f t="shared" si="31"/>
        <v>38717 8171.25 Beachwood EstatesWtrOperations Chlorine-Surface Plant</v>
      </c>
    </row>
    <row r="1993" spans="2:8" x14ac:dyDescent="0.25">
      <c r="B1993" s="78">
        <v>38717</v>
      </c>
      <c r="C1993" s="74">
        <v>4980.57</v>
      </c>
      <c r="D1993" s="36" t="s">
        <v>36</v>
      </c>
      <c r="E1993" s="37" t="s">
        <v>2244</v>
      </c>
      <c r="F1993" s="12" t="s">
        <v>16524</v>
      </c>
      <c r="G1993" s="12" t="s">
        <v>24432</v>
      </c>
      <c r="H1993" s="6" t="str">
        <f t="shared" si="31"/>
        <v>38717 4980.57 Pine Trail ShoresWtrOperations Chlorine-W1</v>
      </c>
    </row>
    <row r="1994" spans="2:8" x14ac:dyDescent="0.25">
      <c r="B1994" s="78">
        <v>38717</v>
      </c>
      <c r="C1994" s="74">
        <v>4980.57</v>
      </c>
      <c r="D1994" s="36" t="s">
        <v>15</v>
      </c>
      <c r="E1994" s="37" t="s">
        <v>2245</v>
      </c>
      <c r="F1994" s="12" t="s">
        <v>16524</v>
      </c>
      <c r="G1994" s="12" t="s">
        <v>24444</v>
      </c>
      <c r="H1994" s="6" t="str">
        <f t="shared" si="31"/>
        <v>38717 4980.57 TanglewoodWtrOperations Chlorine-Well No. 1 &amp; 2</v>
      </c>
    </row>
    <row r="1995" spans="2:8" x14ac:dyDescent="0.25">
      <c r="B1995" s="78">
        <v>38717</v>
      </c>
      <c r="C1995" s="74">
        <v>4980.57</v>
      </c>
      <c r="D1995" s="36" t="s">
        <v>15</v>
      </c>
      <c r="E1995" s="37" t="s">
        <v>2247</v>
      </c>
      <c r="F1995" s="12" t="s">
        <v>16524</v>
      </c>
      <c r="G1995" s="12" t="s">
        <v>24444</v>
      </c>
      <c r="H1995" s="6" t="str">
        <f t="shared" si="31"/>
        <v>38717 4980.57 TanglewoodWtrOperations Chlorine-Well No. 3</v>
      </c>
    </row>
    <row r="1996" spans="2:8" x14ac:dyDescent="0.25">
      <c r="B1996" s="78">
        <v>38717</v>
      </c>
      <c r="C1996" s="74">
        <v>8638.18</v>
      </c>
      <c r="D1996" s="36" t="s">
        <v>58</v>
      </c>
      <c r="E1996" s="37" t="s">
        <v>2249</v>
      </c>
      <c r="F1996" s="12" t="s">
        <v>16534</v>
      </c>
      <c r="G1996" s="12" t="s">
        <v>24456</v>
      </c>
      <c r="H1996" s="6" t="str">
        <f t="shared" si="31"/>
        <v>38717 8638.18 Metroplex HomesteadsWtrOperations Chlorine-Well No. 5A/5B</v>
      </c>
    </row>
    <row r="1997" spans="2:8" x14ac:dyDescent="0.25">
      <c r="B1997" s="78">
        <v>38564</v>
      </c>
      <c r="C1997" s="74">
        <v>2309.88</v>
      </c>
      <c r="D1997" s="36" t="s">
        <v>4950</v>
      </c>
      <c r="E1997" s="37" t="s">
        <v>6394</v>
      </c>
      <c r="F1997" s="12" t="s">
        <v>16234</v>
      </c>
      <c r="G1997" s="12" t="s">
        <v>24106</v>
      </c>
      <c r="H1997" s="6" t="str">
        <f t="shared" si="31"/>
        <v>38564 2309.88 Decker HillsWWOperations CHLOR-SERV INSTALLED FLOW REGULATOR-Decker Hills W</v>
      </c>
    </row>
    <row r="1998" spans="2:8" x14ac:dyDescent="0.25">
      <c r="B1998" s="78">
        <v>37894</v>
      </c>
      <c r="C1998" s="74">
        <v>1190.75</v>
      </c>
      <c r="D1998" s="36" t="s">
        <v>17</v>
      </c>
      <c r="E1998" s="37" t="s">
        <v>2339</v>
      </c>
      <c r="F1998" s="12" t="s">
        <v>19534</v>
      </c>
      <c r="G1998" s="12" t="s">
        <v>31339</v>
      </c>
      <c r="H1998" s="6" t="str">
        <f t="shared" si="31"/>
        <v>37894 1190.75 Camelot ForestWtrOperations CHOLINE FEED PUMP 24 GAL</v>
      </c>
    </row>
    <row r="1999" spans="2:8" x14ac:dyDescent="0.25">
      <c r="B1999" s="78">
        <v>40664</v>
      </c>
      <c r="C1999" s="74">
        <v>97902.22</v>
      </c>
      <c r="D1999" s="36" t="s">
        <v>24</v>
      </c>
      <c r="E1999" s="37" t="s">
        <v>4572</v>
      </c>
      <c r="F1999" s="12" t="s">
        <v>19535</v>
      </c>
      <c r="G1999" s="12" t="s">
        <v>31340</v>
      </c>
      <c r="H1999" s="6" t="str">
        <f t="shared" si="31"/>
        <v>40664 97902.22 Comanche HarborWtrOperations CHPO 510 - 5/8 AMR METERS</v>
      </c>
    </row>
    <row r="2000" spans="2:8" x14ac:dyDescent="0.25">
      <c r="B2000" s="78">
        <v>40360</v>
      </c>
      <c r="C2000" s="74">
        <v>2496.91</v>
      </c>
      <c r="D2000" s="36" t="s">
        <v>24</v>
      </c>
      <c r="E2000" s="37" t="s">
        <v>1423</v>
      </c>
      <c r="F2000" s="12" t="s">
        <v>19536</v>
      </c>
      <c r="G2000" s="12" t="s">
        <v>31341</v>
      </c>
      <c r="H2000" s="6" t="str">
        <f t="shared" si="31"/>
        <v>40360 2496.91 Comanche HarborWtrOperations CHPO Well 2 - Grundfos pump; 2 HP Motor; 21' Pipe</v>
      </c>
    </row>
    <row r="2001" spans="2:8" x14ac:dyDescent="0.25">
      <c r="B2001" s="78">
        <v>42166</v>
      </c>
      <c r="C2001" s="74">
        <v>0</v>
      </c>
      <c r="D2001" s="36" t="s">
        <v>24</v>
      </c>
      <c r="E2001" s="37" t="s">
        <v>2080</v>
      </c>
      <c r="F2001" s="12" t="s">
        <v>18594</v>
      </c>
      <c r="G2001" s="12" t="s">
        <v>31342</v>
      </c>
      <c r="H2001" s="6" t="str">
        <f t="shared" si="31"/>
        <v>42166 0 Comanche HarborWtrOperations CHPO well# 4 - Grundfos Pump &amp; 2HP motor</v>
      </c>
    </row>
    <row r="2002" spans="2:8" x14ac:dyDescent="0.25">
      <c r="B2002" s="78">
        <v>42166</v>
      </c>
      <c r="C2002" s="74">
        <v>0</v>
      </c>
      <c r="D2002" s="36" t="s">
        <v>47</v>
      </c>
      <c r="E2002" s="37" t="s">
        <v>2079</v>
      </c>
      <c r="F2002" s="12" t="s">
        <v>18594</v>
      </c>
      <c r="G2002" s="12" t="s">
        <v>31343</v>
      </c>
      <c r="H2002" s="6" t="str">
        <f t="shared" si="31"/>
        <v>42166 0 Comanche CoveWtrOperations CHPOWell #3- Grundfos Pump and 5HP Franklin Motor</v>
      </c>
    </row>
    <row r="2003" spans="2:8" x14ac:dyDescent="0.25">
      <c r="B2003" s="78">
        <v>38182</v>
      </c>
      <c r="C2003" s="74">
        <v>63623.01</v>
      </c>
      <c r="D2003" s="36" t="s">
        <v>421</v>
      </c>
      <c r="E2003" s="37" t="s">
        <v>660</v>
      </c>
      <c r="F2003" s="12" t="s">
        <v>19537</v>
      </c>
      <c r="G2003" s="12" t="s">
        <v>31344</v>
      </c>
      <c r="H2003" s="6" t="str">
        <f t="shared" si="31"/>
        <v>38182 63623.01 Administrative-Monarch CIAC/Advance</v>
      </c>
    </row>
    <row r="2004" spans="2:8" x14ac:dyDescent="0.25">
      <c r="B2004" s="78">
        <v>38182</v>
      </c>
      <c r="C2004" s="74">
        <v>13166.43</v>
      </c>
      <c r="D2004" s="36" t="s">
        <v>57</v>
      </c>
      <c r="E2004" s="37" t="s">
        <v>660</v>
      </c>
      <c r="F2004" s="12" t="s">
        <v>19538</v>
      </c>
      <c r="G2004" s="12" t="s">
        <v>31345</v>
      </c>
      <c r="H2004" s="6" t="str">
        <f t="shared" si="31"/>
        <v>38182 13166.43 Plum Creek Ops Wtr CIAC/Advance</v>
      </c>
    </row>
    <row r="2005" spans="2:8" x14ac:dyDescent="0.25">
      <c r="B2005" s="78">
        <v>38182</v>
      </c>
      <c r="C2005" s="74">
        <v>263762.58</v>
      </c>
      <c r="D2005" s="36" t="s">
        <v>57</v>
      </c>
      <c r="E2005" s="37" t="s">
        <v>660</v>
      </c>
      <c r="F2005" s="12" t="s">
        <v>19539</v>
      </c>
      <c r="G2005" s="12" t="s">
        <v>31346</v>
      </c>
      <c r="H2005" s="6" t="str">
        <f t="shared" si="31"/>
        <v>38182 263762.58 Plum Creek Ops Wtr CIAC/Advance</v>
      </c>
    </row>
    <row r="2006" spans="2:8" x14ac:dyDescent="0.25">
      <c r="B2006" s="78">
        <v>38182</v>
      </c>
      <c r="C2006" s="74">
        <v>84786</v>
      </c>
      <c r="D2006" s="36" t="s">
        <v>57</v>
      </c>
      <c r="E2006" s="37" t="s">
        <v>660</v>
      </c>
      <c r="F2006" s="12" t="s">
        <v>19540</v>
      </c>
      <c r="G2006" s="12" t="s">
        <v>31347</v>
      </c>
      <c r="H2006" s="6" t="str">
        <f t="shared" si="31"/>
        <v>38182 84786 Plum Creek Ops Wtr CIAC/Advance</v>
      </c>
    </row>
    <row r="2007" spans="2:8" x14ac:dyDescent="0.25">
      <c r="B2007" s="78">
        <v>38182</v>
      </c>
      <c r="C2007" s="74">
        <v>134092.92000000001</v>
      </c>
      <c r="D2007" s="36" t="s">
        <v>421</v>
      </c>
      <c r="E2007" s="37" t="s">
        <v>660</v>
      </c>
      <c r="F2007" s="12" t="s">
        <v>19541</v>
      </c>
      <c r="G2007" s="12" t="s">
        <v>31348</v>
      </c>
      <c r="H2007" s="6" t="str">
        <f t="shared" si="31"/>
        <v>38182 134092.92 Administrative-Monarch CIAC/Advance</v>
      </c>
    </row>
    <row r="2008" spans="2:8" x14ac:dyDescent="0.25">
      <c r="B2008" s="78">
        <v>38182</v>
      </c>
      <c r="C2008" s="74">
        <v>103959.99</v>
      </c>
      <c r="D2008" s="36" t="s">
        <v>421</v>
      </c>
      <c r="E2008" s="37" t="s">
        <v>660</v>
      </c>
      <c r="F2008" s="12" t="s">
        <v>19542</v>
      </c>
      <c r="G2008" s="12" t="s">
        <v>31349</v>
      </c>
      <c r="H2008" s="6" t="str">
        <f t="shared" si="31"/>
        <v>38182 103959.99 Administrative-Monarch CIAC/Advance</v>
      </c>
    </row>
    <row r="2009" spans="2:8" x14ac:dyDescent="0.25">
      <c r="B2009" s="78">
        <v>38182</v>
      </c>
      <c r="C2009" s="74">
        <v>81000.53</v>
      </c>
      <c r="D2009" s="36" t="s">
        <v>421</v>
      </c>
      <c r="E2009" s="37" t="s">
        <v>660</v>
      </c>
      <c r="F2009" s="12" t="s">
        <v>19543</v>
      </c>
      <c r="G2009" s="12" t="s">
        <v>31350</v>
      </c>
      <c r="H2009" s="6" t="str">
        <f t="shared" si="31"/>
        <v>38182 81000.53 Administrative-Monarch CIAC/Advance</v>
      </c>
    </row>
    <row r="2010" spans="2:8" x14ac:dyDescent="0.25">
      <c r="B2010" s="78">
        <v>38182</v>
      </c>
      <c r="C2010" s="74">
        <v>225966.7</v>
      </c>
      <c r="D2010" s="36" t="s">
        <v>421</v>
      </c>
      <c r="E2010" s="37" t="s">
        <v>660</v>
      </c>
      <c r="F2010" s="12" t="s">
        <v>19544</v>
      </c>
      <c r="G2010" s="12" t="s">
        <v>31351</v>
      </c>
      <c r="H2010" s="6" t="str">
        <f t="shared" si="31"/>
        <v>38182 225966.7 Administrative-Monarch CIAC/Advance</v>
      </c>
    </row>
    <row r="2011" spans="2:8" x14ac:dyDescent="0.25">
      <c r="B2011" s="78">
        <v>38182</v>
      </c>
      <c r="C2011" s="74">
        <v>231165.78</v>
      </c>
      <c r="D2011" s="36" t="s">
        <v>421</v>
      </c>
      <c r="E2011" s="37" t="s">
        <v>660</v>
      </c>
      <c r="F2011" s="12" t="s">
        <v>19545</v>
      </c>
      <c r="G2011" s="12" t="s">
        <v>31352</v>
      </c>
      <c r="H2011" s="6" t="str">
        <f t="shared" si="31"/>
        <v>38182 231165.78 Administrative-Monarch CIAC/Advance</v>
      </c>
    </row>
    <row r="2012" spans="2:8" x14ac:dyDescent="0.25">
      <c r="B2012" s="78">
        <v>38182</v>
      </c>
      <c r="C2012" s="74">
        <v>40297.78</v>
      </c>
      <c r="D2012" s="36" t="s">
        <v>421</v>
      </c>
      <c r="E2012" s="37" t="s">
        <v>660</v>
      </c>
      <c r="F2012" s="12" t="s">
        <v>19546</v>
      </c>
      <c r="G2012" s="12" t="s">
        <v>31353</v>
      </c>
      <c r="H2012" s="6" t="str">
        <f t="shared" si="31"/>
        <v>38182 40297.78 Administrative-Monarch CIAC/Advance</v>
      </c>
    </row>
    <row r="2013" spans="2:8" x14ac:dyDescent="0.25">
      <c r="B2013" s="78">
        <v>38182</v>
      </c>
      <c r="C2013" s="74">
        <v>188543.76</v>
      </c>
      <c r="D2013" s="36" t="s">
        <v>74</v>
      </c>
      <c r="E2013" s="37" t="s">
        <v>660</v>
      </c>
      <c r="F2013" s="12" t="s">
        <v>19547</v>
      </c>
      <c r="G2013" s="12" t="s">
        <v>31354</v>
      </c>
      <c r="H2013" s="6" t="str">
        <f t="shared" si="31"/>
        <v>38182 188543.76 Aurora VistaWtrOperations CIAC/Advance</v>
      </c>
    </row>
    <row r="2014" spans="2:8" x14ac:dyDescent="0.25">
      <c r="B2014" s="78">
        <v>38182</v>
      </c>
      <c r="C2014" s="74">
        <v>191066.6</v>
      </c>
      <c r="D2014" s="36" t="s">
        <v>421</v>
      </c>
      <c r="E2014" s="37" t="s">
        <v>660</v>
      </c>
      <c r="F2014" s="12" t="s">
        <v>19548</v>
      </c>
      <c r="G2014" s="12" t="s">
        <v>31355</v>
      </c>
      <c r="H2014" s="6" t="str">
        <f t="shared" si="31"/>
        <v>38182 191066.6 Administrative-Monarch CIAC/Advance</v>
      </c>
    </row>
    <row r="2015" spans="2:8" x14ac:dyDescent="0.25">
      <c r="B2015" s="78">
        <v>38182</v>
      </c>
      <c r="C2015" s="74">
        <v>79466.28</v>
      </c>
      <c r="D2015" s="36" t="s">
        <v>421</v>
      </c>
      <c r="E2015" s="37" t="s">
        <v>660</v>
      </c>
      <c r="F2015" s="12" t="s">
        <v>19549</v>
      </c>
      <c r="G2015" s="12" t="s">
        <v>31356</v>
      </c>
      <c r="H2015" s="6" t="str">
        <f t="shared" si="31"/>
        <v>38182 79466.28 Administrative-Monarch CIAC/Advance</v>
      </c>
    </row>
    <row r="2016" spans="2:8" x14ac:dyDescent="0.25">
      <c r="B2016" s="78">
        <v>38182</v>
      </c>
      <c r="C2016" s="74">
        <v>20283.66</v>
      </c>
      <c r="D2016" s="36" t="s">
        <v>421</v>
      </c>
      <c r="E2016" s="37" t="s">
        <v>660</v>
      </c>
      <c r="F2016" s="12" t="s">
        <v>19550</v>
      </c>
      <c r="G2016" s="12" t="s">
        <v>31357</v>
      </c>
      <c r="H2016" s="6" t="str">
        <f t="shared" si="31"/>
        <v>38182 20283.66 Administrative-Monarch CIAC/Advance</v>
      </c>
    </row>
    <row r="2017" spans="2:8" x14ac:dyDescent="0.25">
      <c r="B2017" s="78">
        <v>38182</v>
      </c>
      <c r="C2017" s="74">
        <v>24824.78</v>
      </c>
      <c r="D2017" s="36" t="s">
        <v>115</v>
      </c>
      <c r="E2017" s="37" t="s">
        <v>660</v>
      </c>
      <c r="F2017" s="12" t="s">
        <v>19551</v>
      </c>
      <c r="G2017" s="12" t="s">
        <v>31358</v>
      </c>
      <c r="H2017" s="6" t="str">
        <f t="shared" si="31"/>
        <v>38182 24824.78 Markum Ranch EstatesWtrOperations CIAC/Advance</v>
      </c>
    </row>
    <row r="2018" spans="2:8" x14ac:dyDescent="0.25">
      <c r="B2018" s="78">
        <v>38182</v>
      </c>
      <c r="C2018" s="74">
        <v>48179.48</v>
      </c>
      <c r="D2018" s="36" t="s">
        <v>421</v>
      </c>
      <c r="E2018" s="37" t="s">
        <v>660</v>
      </c>
      <c r="F2018" s="12" t="s">
        <v>19552</v>
      </c>
      <c r="G2018" s="12" t="s">
        <v>31359</v>
      </c>
      <c r="H2018" s="6" t="str">
        <f t="shared" si="31"/>
        <v>38182 48179.48 Administrative-Monarch CIAC/Advance</v>
      </c>
    </row>
    <row r="2019" spans="2:8" x14ac:dyDescent="0.25">
      <c r="B2019" s="78">
        <v>38182</v>
      </c>
      <c r="C2019" s="74">
        <v>43638.45</v>
      </c>
      <c r="D2019" s="36" t="s">
        <v>421</v>
      </c>
      <c r="E2019" s="37" t="s">
        <v>660</v>
      </c>
      <c r="F2019" s="12" t="s">
        <v>19553</v>
      </c>
      <c r="G2019" s="12" t="s">
        <v>31360</v>
      </c>
      <c r="H2019" s="6" t="str">
        <f t="shared" si="31"/>
        <v>38182 43638.45 Administrative-Monarch CIAC/Advance</v>
      </c>
    </row>
    <row r="2020" spans="2:8" x14ac:dyDescent="0.25">
      <c r="B2020" s="78">
        <v>38182</v>
      </c>
      <c r="C2020" s="74">
        <v>54597.82</v>
      </c>
      <c r="D2020" s="36" t="s">
        <v>421</v>
      </c>
      <c r="E2020" s="37" t="s">
        <v>660</v>
      </c>
      <c r="F2020" s="12" t="s">
        <v>19554</v>
      </c>
      <c r="G2020" s="12" t="s">
        <v>31361</v>
      </c>
      <c r="H2020" s="6" t="str">
        <f t="shared" si="31"/>
        <v>38182 54597.82 Administrative-Monarch CIAC/Advance</v>
      </c>
    </row>
    <row r="2021" spans="2:8" x14ac:dyDescent="0.25">
      <c r="B2021" s="78">
        <v>38182</v>
      </c>
      <c r="C2021" s="74">
        <v>44601.33</v>
      </c>
      <c r="D2021" s="36" t="s">
        <v>421</v>
      </c>
      <c r="E2021" s="37" t="s">
        <v>660</v>
      </c>
      <c r="F2021" s="12" t="s">
        <v>19555</v>
      </c>
      <c r="G2021" s="12" t="s">
        <v>31362</v>
      </c>
      <c r="H2021" s="6" t="str">
        <f t="shared" si="31"/>
        <v>38182 44601.33 Administrative-Monarch CIAC/Advance</v>
      </c>
    </row>
    <row r="2022" spans="2:8" x14ac:dyDescent="0.25">
      <c r="B2022" s="78">
        <v>38182</v>
      </c>
      <c r="C2022" s="74">
        <v>36111.269999999997</v>
      </c>
      <c r="D2022" s="36" t="s">
        <v>421</v>
      </c>
      <c r="E2022" s="37" t="s">
        <v>660</v>
      </c>
      <c r="F2022" s="12" t="s">
        <v>19556</v>
      </c>
      <c r="G2022" s="12" t="s">
        <v>31363</v>
      </c>
      <c r="H2022" s="6" t="str">
        <f t="shared" si="31"/>
        <v>38182 36111.27 Administrative-Monarch CIAC/Advance</v>
      </c>
    </row>
    <row r="2023" spans="2:8" x14ac:dyDescent="0.25">
      <c r="B2023" s="78">
        <v>38182</v>
      </c>
      <c r="C2023" s="74">
        <v>7566.13</v>
      </c>
      <c r="D2023" s="36" t="s">
        <v>421</v>
      </c>
      <c r="E2023" s="37" t="s">
        <v>660</v>
      </c>
      <c r="F2023" s="12" t="s">
        <v>19557</v>
      </c>
      <c r="G2023" s="12" t="s">
        <v>31364</v>
      </c>
      <c r="H2023" s="6" t="str">
        <f t="shared" si="31"/>
        <v>38182 7566.13 Administrative-Monarch CIAC/Advance</v>
      </c>
    </row>
    <row r="2024" spans="2:8" x14ac:dyDescent="0.25">
      <c r="B2024" s="78">
        <v>38182</v>
      </c>
      <c r="C2024" s="74">
        <v>1363038.11</v>
      </c>
      <c r="D2024" s="36" t="s">
        <v>421</v>
      </c>
      <c r="E2024" s="37" t="s">
        <v>660</v>
      </c>
      <c r="F2024" s="12" t="s">
        <v>19558</v>
      </c>
      <c r="G2024" s="12" t="s">
        <v>31365</v>
      </c>
      <c r="H2024" s="6" t="str">
        <f t="shared" si="31"/>
        <v>38182 1363038.11 Administrative-Monarch CIAC/Advance</v>
      </c>
    </row>
    <row r="2025" spans="2:8" x14ac:dyDescent="0.25">
      <c r="B2025" s="78">
        <v>40452</v>
      </c>
      <c r="C2025" s="74">
        <v>3169.95</v>
      </c>
      <c r="D2025" s="36" t="s">
        <v>42</v>
      </c>
      <c r="E2025" s="37" t="s">
        <v>2087</v>
      </c>
      <c r="F2025" s="12" t="s">
        <v>19559</v>
      </c>
      <c r="G2025" s="12" t="s">
        <v>31366</v>
      </c>
      <c r="H2025" s="6" t="str">
        <f t="shared" si="31"/>
        <v>40452 3169.95 Oak Trail ShoresWtrOperations CL-17 Analyzer Water</v>
      </c>
    </row>
    <row r="2026" spans="2:8" x14ac:dyDescent="0.25">
      <c r="B2026" s="78">
        <v>39021</v>
      </c>
      <c r="C2026" s="74">
        <v>3463.38</v>
      </c>
      <c r="D2026" s="36" t="s">
        <v>50</v>
      </c>
      <c r="E2026" s="37" t="s">
        <v>2302</v>
      </c>
      <c r="F2026" s="12" t="s">
        <v>17317</v>
      </c>
      <c r="G2026" s="12" t="s">
        <v>25334</v>
      </c>
      <c r="H2026" s="6" t="str">
        <f t="shared" si="31"/>
        <v>39021 3463.38 Carolynn EstatesWtrOperations CL17 ANALYZER-CNES SURFACE WATER PLANT (U1)</v>
      </c>
    </row>
    <row r="2027" spans="2:8" x14ac:dyDescent="0.25">
      <c r="B2027" s="78">
        <v>31593</v>
      </c>
      <c r="C2027" s="74">
        <v>446</v>
      </c>
      <c r="D2027" s="36" t="s">
        <v>57</v>
      </c>
      <c r="E2027" s="37" t="s">
        <v>2190</v>
      </c>
      <c r="F2027" s="12" t="s">
        <v>19560</v>
      </c>
      <c r="G2027" s="12" t="s">
        <v>31367</v>
      </c>
      <c r="H2027" s="6" t="str">
        <f t="shared" si="31"/>
        <v>31593 446 Plum Creek Ops Wtr Cl2 Booster Pump  3/4 h.p.</v>
      </c>
    </row>
    <row r="2028" spans="2:8" x14ac:dyDescent="0.25">
      <c r="B2028" s="78">
        <v>38107</v>
      </c>
      <c r="C2028" s="74">
        <v>1508.85</v>
      </c>
      <c r="D2028" s="36" t="s">
        <v>15</v>
      </c>
      <c r="E2028" s="37" t="s">
        <v>3383</v>
      </c>
      <c r="F2028" s="12" t="s">
        <v>19561</v>
      </c>
      <c r="G2028" s="12" t="s">
        <v>31368</v>
      </c>
      <c r="H2028" s="6" t="str">
        <f t="shared" si="31"/>
        <v>38107 1508.85 TanglewoodWtrOperations CL200 PVS SDR21 GSK BLUE (DISTRIBUTION MAIN)</v>
      </c>
    </row>
    <row r="2029" spans="2:8" x14ac:dyDescent="0.25">
      <c r="B2029" s="78">
        <v>41247</v>
      </c>
      <c r="C2029" s="74">
        <v>2380</v>
      </c>
      <c r="D2029" s="36" t="s">
        <v>4992</v>
      </c>
      <c r="E2029" s="37" t="s">
        <v>6447</v>
      </c>
      <c r="F2029" s="12" t="s">
        <v>19562</v>
      </c>
      <c r="G2029" s="12" t="s">
        <v>31369</v>
      </c>
      <c r="H2029" s="6" t="str">
        <f t="shared" si="31"/>
        <v>41247 2380 Holiday Villages of Livingston WWOps Clarifier Control Panel Holiday Village</v>
      </c>
    </row>
    <row r="2030" spans="2:8" x14ac:dyDescent="0.25">
      <c r="B2030" s="78">
        <v>31666</v>
      </c>
      <c r="C2030" s="74">
        <v>51298</v>
      </c>
      <c r="D2030" s="36" t="s">
        <v>42</v>
      </c>
      <c r="E2030" s="37" t="s">
        <v>2178</v>
      </c>
      <c r="F2030" s="12" t="s">
        <v>19563</v>
      </c>
      <c r="G2030" s="12" t="s">
        <v>31370</v>
      </c>
      <c r="H2030" s="6" t="str">
        <f t="shared" si="31"/>
        <v>31666 51298 Oak Trail ShoresWtrOperations Clarifier No. 1 Bolted Steel 350 GPM</v>
      </c>
    </row>
    <row r="2031" spans="2:8" x14ac:dyDescent="0.25">
      <c r="B2031" s="78">
        <v>30497</v>
      </c>
      <c r="C2031" s="74">
        <v>101638</v>
      </c>
      <c r="D2031" s="36" t="s">
        <v>50</v>
      </c>
      <c r="E2031" s="37" t="s">
        <v>2182</v>
      </c>
      <c r="F2031" s="12" t="s">
        <v>19564</v>
      </c>
      <c r="G2031" s="12" t="s">
        <v>31371</v>
      </c>
      <c r="H2031" s="6" t="str">
        <f t="shared" si="31"/>
        <v>30497 101638 Carolynn EstatesWtrOperations Clarifier No. 1 Steel 750 gpm</v>
      </c>
    </row>
    <row r="2032" spans="2:8" x14ac:dyDescent="0.25">
      <c r="B2032" s="78">
        <v>36341</v>
      </c>
      <c r="C2032" s="74">
        <v>66832</v>
      </c>
      <c r="D2032" s="36" t="s">
        <v>42</v>
      </c>
      <c r="E2032" s="37" t="s">
        <v>2179</v>
      </c>
      <c r="F2032" s="12" t="s">
        <v>19565</v>
      </c>
      <c r="G2032" s="12" t="s">
        <v>31372</v>
      </c>
      <c r="H2032" s="6" t="str">
        <f t="shared" si="31"/>
        <v>36341 66832 Oak Trail ShoresWtrOperations Clarifier No. 2 Bolted Steel 350 GPM</v>
      </c>
    </row>
    <row r="2033" spans="2:8" x14ac:dyDescent="0.25">
      <c r="B2033" s="78">
        <v>36707</v>
      </c>
      <c r="C2033" s="74">
        <v>49050</v>
      </c>
      <c r="D2033" s="36" t="s">
        <v>41</v>
      </c>
      <c r="E2033" s="37" t="s">
        <v>2177</v>
      </c>
      <c r="F2033" s="12" t="s">
        <v>19566</v>
      </c>
      <c r="G2033" s="12" t="s">
        <v>31373</v>
      </c>
      <c r="H2033" s="6" t="str">
        <f t="shared" si="31"/>
        <v>36707 49050 Beachwood EstatesWtrOperations Clarifier No. 2 Welded Steel 157 gpm</v>
      </c>
    </row>
    <row r="2034" spans="2:8" x14ac:dyDescent="0.25">
      <c r="B2034" s="78">
        <v>39752</v>
      </c>
      <c r="C2034" s="74">
        <v>1488.74</v>
      </c>
      <c r="D2034" s="36" t="s">
        <v>49</v>
      </c>
      <c r="E2034" s="37" t="s">
        <v>2118</v>
      </c>
      <c r="F2034" s="12" t="s">
        <v>15420</v>
      </c>
      <c r="G2034" s="12" t="s">
        <v>23254</v>
      </c>
      <c r="H2034" s="6" t="str">
        <f t="shared" si="31"/>
        <v>39752 1488.74 Cherokee ShoresWtrOperations Clarifier Rebuild; CESH Surface Wtr. Plant</v>
      </c>
    </row>
    <row r="2035" spans="2:8" x14ac:dyDescent="0.25">
      <c r="B2035" s="78">
        <v>40330</v>
      </c>
      <c r="C2035" s="74">
        <v>8690</v>
      </c>
      <c r="D2035" s="36" t="s">
        <v>50</v>
      </c>
      <c r="E2035" s="37" t="s">
        <v>195</v>
      </c>
      <c r="F2035" s="12" t="s">
        <v>19567</v>
      </c>
      <c r="G2035" s="12" t="s">
        <v>31374</v>
      </c>
      <c r="H2035" s="6" t="str">
        <f t="shared" si="31"/>
        <v>40330 8690 Carolynn EstatesWtrOperations Clarifier Repair @ Weir -CAROLYNN ESTATES SURFACE</v>
      </c>
    </row>
    <row r="2036" spans="2:8" x14ac:dyDescent="0.25">
      <c r="B2036" s="78">
        <v>40483</v>
      </c>
      <c r="C2036" s="74">
        <v>5801.28</v>
      </c>
      <c r="D2036" s="36" t="s">
        <v>13</v>
      </c>
      <c r="E2036" s="37" t="s">
        <v>2901</v>
      </c>
      <c r="F2036" s="12" t="s">
        <v>19568</v>
      </c>
      <c r="G2036" s="12" t="s">
        <v>31375</v>
      </c>
      <c r="H2036" s="6" t="str">
        <f t="shared" si="31"/>
        <v>40483 5801.28 Ridgecrest Grayson CountyWtrOperations CLA-VAL FLOW CONTROL &amp; TRANS. LINE - RIDGECREST</v>
      </c>
    </row>
    <row r="2037" spans="2:8" x14ac:dyDescent="0.25">
      <c r="B2037" s="78">
        <v>39113</v>
      </c>
      <c r="C2037" s="74">
        <v>4626.83</v>
      </c>
      <c r="D2037" s="36" t="s">
        <v>42</v>
      </c>
      <c r="E2037" s="37" t="s">
        <v>482</v>
      </c>
      <c r="F2037" s="12" t="s">
        <v>15208</v>
      </c>
      <c r="G2037" s="12" t="s">
        <v>23040</v>
      </c>
      <c r="H2037" s="6" t="str">
        <f t="shared" si="31"/>
        <v>39113 4626.83 Oak Trail ShoresWtrOperations CLAY VALVE INTAKE AT LAKE-OTSH SURFACE WATER 1 (U1</v>
      </c>
    </row>
    <row r="2038" spans="2:8" x14ac:dyDescent="0.25">
      <c r="B2038" s="78">
        <v>38990</v>
      </c>
      <c r="C2038" s="74">
        <v>3903.9</v>
      </c>
      <c r="D2038" s="36" t="s">
        <v>58</v>
      </c>
      <c r="E2038" s="37" t="s">
        <v>2679</v>
      </c>
      <c r="F2038" s="12" t="s">
        <v>17268</v>
      </c>
      <c r="G2038" s="12" t="s">
        <v>25284</v>
      </c>
      <c r="H2038" s="6" t="str">
        <f t="shared" si="31"/>
        <v>38990 3903.9 Metroplex HomesteadsWtrOperations Clean Ground Storage Tank</v>
      </c>
    </row>
    <row r="2039" spans="2:8" x14ac:dyDescent="0.25">
      <c r="B2039" s="78">
        <v>41858</v>
      </c>
      <c r="C2039" s="74">
        <v>1700</v>
      </c>
      <c r="D2039" s="36" t="s">
        <v>69</v>
      </c>
      <c r="E2039" s="37" t="s">
        <v>2754</v>
      </c>
      <c r="F2039" s="12" t="s">
        <v>19569</v>
      </c>
      <c r="G2039" s="12" t="s">
        <v>31376</v>
      </c>
      <c r="H2039" s="6" t="str">
        <f t="shared" si="31"/>
        <v>41858 1700 Briarwood HarborWtrOperations Clear and Paint Water Tank at CCL</v>
      </c>
    </row>
    <row r="2040" spans="2:8" x14ac:dyDescent="0.25">
      <c r="B2040" s="78">
        <v>38168</v>
      </c>
      <c r="C2040" s="74">
        <v>2150</v>
      </c>
      <c r="D2040" s="36" t="s">
        <v>83</v>
      </c>
      <c r="E2040" s="37" t="s">
        <v>570</v>
      </c>
      <c r="F2040" s="12" t="s">
        <v>19570</v>
      </c>
      <c r="G2040" s="12" t="s">
        <v>31377</v>
      </c>
      <c r="H2040" s="6" t="str">
        <f t="shared" si="31"/>
        <v>38168 2150 Serenity WoodsWtrOperations CLEAR LOT FOR WELL-STUMP GRINDING</v>
      </c>
    </row>
    <row r="2041" spans="2:8" x14ac:dyDescent="0.25">
      <c r="B2041" s="78">
        <v>40634</v>
      </c>
      <c r="C2041" s="74">
        <v>2178.4</v>
      </c>
      <c r="D2041" s="36" t="s">
        <v>45</v>
      </c>
      <c r="E2041" s="37" t="s">
        <v>536</v>
      </c>
      <c r="F2041" s="12" t="s">
        <v>19571</v>
      </c>
      <c r="G2041" s="12" t="s">
        <v>31378</v>
      </c>
      <c r="H2041" s="6" t="str">
        <f t="shared" si="31"/>
        <v>40634 2178.4 IvanhoeWtrOperations CLOSED IN WALLS FOR BOOSTER PUMPS AND  ELECTRICAL</v>
      </c>
    </row>
    <row r="2042" spans="2:8" x14ac:dyDescent="0.25">
      <c r="B2042" s="78">
        <v>40664</v>
      </c>
      <c r="C2042" s="74">
        <v>16317.03</v>
      </c>
      <c r="D2042" s="36" t="s">
        <v>157</v>
      </c>
      <c r="E2042" s="37" t="s">
        <v>4620</v>
      </c>
      <c r="F2042" s="12" t="s">
        <v>19572</v>
      </c>
      <c r="G2042" s="12" t="s">
        <v>31379</v>
      </c>
      <c r="H2042" s="6" t="str">
        <f t="shared" si="31"/>
        <v>40664 16317.03 Crystal SpringsWtrOperations CLSP 85 - 5/8 AMR METERS</v>
      </c>
    </row>
    <row r="2043" spans="2:8" x14ac:dyDescent="0.25">
      <c r="B2043" s="78">
        <v>39904</v>
      </c>
      <c r="C2043" s="74">
        <v>103640.91</v>
      </c>
      <c r="D2043" s="36" t="s">
        <v>13</v>
      </c>
      <c r="E2043" s="37" t="s">
        <v>151</v>
      </c>
      <c r="F2043" s="12" t="s">
        <v>19573</v>
      </c>
      <c r="G2043" s="12" t="s">
        <v>31380</v>
      </c>
      <c r="H2043" s="6" t="str">
        <f t="shared" si="31"/>
        <v>39904 103640.91 Ridgecrest Grayson CountyWtrOperations CMU Building; Metal Roof; 18' x 19' RTGC Pump Stn.</v>
      </c>
    </row>
    <row r="2044" spans="2:8" x14ac:dyDescent="0.25">
      <c r="B2044" s="78">
        <v>40664</v>
      </c>
      <c r="C2044" s="74">
        <v>1152.42</v>
      </c>
      <c r="D2044" s="36" t="s">
        <v>50</v>
      </c>
      <c r="E2044" s="37" t="s">
        <v>4634</v>
      </c>
      <c r="F2044" s="12" t="s">
        <v>19574</v>
      </c>
      <c r="G2044" s="12" t="s">
        <v>31381</v>
      </c>
      <c r="H2044" s="6" t="str">
        <f t="shared" si="31"/>
        <v>40664 1152.42 Carolynn EstatesWtrOperations CNES 5 - 1 inch AMR METERS</v>
      </c>
    </row>
    <row r="2045" spans="2:8" x14ac:dyDescent="0.25">
      <c r="B2045" s="78">
        <v>40664</v>
      </c>
      <c r="C2045" s="74">
        <v>150692.62</v>
      </c>
      <c r="D2045" s="36" t="s">
        <v>50</v>
      </c>
      <c r="E2045" s="37" t="s">
        <v>4586</v>
      </c>
      <c r="F2045" s="12" t="s">
        <v>19575</v>
      </c>
      <c r="G2045" s="12" t="s">
        <v>31382</v>
      </c>
      <c r="H2045" s="6" t="str">
        <f t="shared" si="31"/>
        <v>40664 150692.62 Carolynn EstatesWtrOperations CNES 785 - 5/8 AMR METERS</v>
      </c>
    </row>
    <row r="2046" spans="2:8" x14ac:dyDescent="0.25">
      <c r="B2046" s="78">
        <v>39722</v>
      </c>
      <c r="C2046" s="74">
        <v>13144.83</v>
      </c>
      <c r="D2046" s="36" t="s">
        <v>4944</v>
      </c>
      <c r="E2046" s="37" t="s">
        <v>4957</v>
      </c>
      <c r="F2046" s="12" t="s">
        <v>19576</v>
      </c>
      <c r="G2046" s="12" t="s">
        <v>31383</v>
      </c>
      <c r="H2046" s="6" t="str">
        <f t="shared" si="31"/>
        <v>39722 13144.83 Cherokee ShoresWWOperations Coating Work</v>
      </c>
    </row>
    <row r="2047" spans="2:8" x14ac:dyDescent="0.25">
      <c r="B2047" s="78">
        <v>40664</v>
      </c>
      <c r="C2047" s="74">
        <v>82736.97</v>
      </c>
      <c r="D2047" s="36" t="s">
        <v>47</v>
      </c>
      <c r="E2047" s="37" t="s">
        <v>4574</v>
      </c>
      <c r="F2047" s="12" t="s">
        <v>19577</v>
      </c>
      <c r="G2047" s="12" t="s">
        <v>31384</v>
      </c>
      <c r="H2047" s="6" t="str">
        <f t="shared" si="31"/>
        <v>40664 82736.97 Comanche CoveWtrOperations COCV 431 - 5/8 AMR METERS</v>
      </c>
    </row>
    <row r="2048" spans="2:8" x14ac:dyDescent="0.25">
      <c r="B2048" s="78">
        <v>26845</v>
      </c>
      <c r="C2048" s="74">
        <v>43449</v>
      </c>
      <c r="D2048" s="36" t="s">
        <v>4941</v>
      </c>
      <c r="E2048" s="37" t="s">
        <v>5049</v>
      </c>
      <c r="F2048" s="12" t="s">
        <v>19578</v>
      </c>
      <c r="G2048" s="12" t="s">
        <v>31385</v>
      </c>
      <c r="H2048" s="6" t="str">
        <f t="shared" si="31"/>
        <v>26845 43449 Beachwood EstatesWWOperations Collection sewers - force</v>
      </c>
    </row>
    <row r="2049" spans="2:8" x14ac:dyDescent="0.25">
      <c r="B2049" s="78">
        <v>27210</v>
      </c>
      <c r="C2049" s="74">
        <v>18050</v>
      </c>
      <c r="D2049" s="36" t="s">
        <v>4941</v>
      </c>
      <c r="E2049" s="37" t="s">
        <v>5049</v>
      </c>
      <c r="F2049" s="12" t="s">
        <v>19579</v>
      </c>
      <c r="G2049" s="12" t="s">
        <v>31386</v>
      </c>
      <c r="H2049" s="6" t="str">
        <f t="shared" si="31"/>
        <v>27210 18050 Beachwood EstatesWWOperations Collection sewers - force</v>
      </c>
    </row>
    <row r="2050" spans="2:8" x14ac:dyDescent="0.25">
      <c r="B2050" s="78">
        <v>27575</v>
      </c>
      <c r="C2050" s="74">
        <v>19238</v>
      </c>
      <c r="D2050" s="36" t="s">
        <v>4941</v>
      </c>
      <c r="E2050" s="37" t="s">
        <v>5049</v>
      </c>
      <c r="F2050" s="12" t="s">
        <v>19580</v>
      </c>
      <c r="G2050" s="12" t="s">
        <v>31387</v>
      </c>
      <c r="H2050" s="6" t="str">
        <f t="shared" si="31"/>
        <v>27575 19238 Beachwood EstatesWWOperations Collection sewers - force</v>
      </c>
    </row>
    <row r="2051" spans="2:8" x14ac:dyDescent="0.25">
      <c r="B2051" s="78">
        <v>27941</v>
      </c>
      <c r="C2051" s="74">
        <v>22448</v>
      </c>
      <c r="D2051" s="36" t="s">
        <v>4941</v>
      </c>
      <c r="E2051" s="37" t="s">
        <v>5049</v>
      </c>
      <c r="F2051" s="12" t="s">
        <v>19581</v>
      </c>
      <c r="G2051" s="12" t="s">
        <v>31388</v>
      </c>
      <c r="H2051" s="6" t="str">
        <f t="shared" ref="H2051:H2114" si="32">G2051&amp;" "&amp;E2051</f>
        <v>27941 22448 Beachwood EstatesWWOperations Collection sewers - force</v>
      </c>
    </row>
    <row r="2052" spans="2:8" x14ac:dyDescent="0.25">
      <c r="B2052" s="78">
        <v>29036</v>
      </c>
      <c r="C2052" s="74">
        <v>4073</v>
      </c>
      <c r="D2052" s="36" t="s">
        <v>4944</v>
      </c>
      <c r="E2052" s="37" t="s">
        <v>5049</v>
      </c>
      <c r="F2052" s="12" t="s">
        <v>19582</v>
      </c>
      <c r="G2052" s="12" t="s">
        <v>31389</v>
      </c>
      <c r="H2052" s="6" t="str">
        <f t="shared" si="32"/>
        <v>29036 4073 Cherokee ShoresWWOperations Collection sewers - force</v>
      </c>
    </row>
    <row r="2053" spans="2:8" x14ac:dyDescent="0.25">
      <c r="B2053" s="78">
        <v>29402</v>
      </c>
      <c r="C2053" s="74">
        <v>304670</v>
      </c>
      <c r="D2053" s="36" t="s">
        <v>4944</v>
      </c>
      <c r="E2053" s="37" t="s">
        <v>5049</v>
      </c>
      <c r="F2053" s="12" t="s">
        <v>19583</v>
      </c>
      <c r="G2053" s="12" t="s">
        <v>31390</v>
      </c>
      <c r="H2053" s="6" t="str">
        <f t="shared" si="32"/>
        <v>29402 304670 Cherokee ShoresWWOperations Collection sewers - force</v>
      </c>
    </row>
    <row r="2054" spans="2:8" x14ac:dyDescent="0.25">
      <c r="B2054" s="78">
        <v>29767</v>
      </c>
      <c r="C2054" s="74">
        <v>85837</v>
      </c>
      <c r="D2054" s="36" t="s">
        <v>4944</v>
      </c>
      <c r="E2054" s="37" t="s">
        <v>5049</v>
      </c>
      <c r="F2054" s="12" t="s">
        <v>19584</v>
      </c>
      <c r="G2054" s="12" t="s">
        <v>31391</v>
      </c>
      <c r="H2054" s="6" t="str">
        <f t="shared" si="32"/>
        <v>29767 85837 Cherokee ShoresWWOperations Collection sewers - force</v>
      </c>
    </row>
    <row r="2055" spans="2:8" x14ac:dyDescent="0.25">
      <c r="B2055" s="78">
        <v>30132</v>
      </c>
      <c r="C2055" s="74">
        <v>104342</v>
      </c>
      <c r="D2055" s="36" t="s">
        <v>4944</v>
      </c>
      <c r="E2055" s="37" t="s">
        <v>5049</v>
      </c>
      <c r="F2055" s="12" t="s">
        <v>19585</v>
      </c>
      <c r="G2055" s="12" t="s">
        <v>31392</v>
      </c>
      <c r="H2055" s="6" t="str">
        <f t="shared" si="32"/>
        <v>30132 104342 Cherokee ShoresWWOperations Collection sewers - force</v>
      </c>
    </row>
    <row r="2056" spans="2:8" x14ac:dyDescent="0.25">
      <c r="B2056" s="78">
        <v>30497</v>
      </c>
      <c r="C2056" s="74">
        <v>115793</v>
      </c>
      <c r="D2056" s="36" t="s">
        <v>4944</v>
      </c>
      <c r="E2056" s="37" t="s">
        <v>5049</v>
      </c>
      <c r="F2056" s="12" t="s">
        <v>19586</v>
      </c>
      <c r="G2056" s="12" t="s">
        <v>31393</v>
      </c>
      <c r="H2056" s="6" t="str">
        <f t="shared" si="32"/>
        <v>30497 115793 Cherokee ShoresWWOperations Collection sewers - force</v>
      </c>
    </row>
    <row r="2057" spans="2:8" x14ac:dyDescent="0.25">
      <c r="B2057" s="78">
        <v>30863</v>
      </c>
      <c r="C2057" s="74">
        <v>89734</v>
      </c>
      <c r="D2057" s="36" t="s">
        <v>4944</v>
      </c>
      <c r="E2057" s="37" t="s">
        <v>5049</v>
      </c>
      <c r="F2057" s="12" t="s">
        <v>19587</v>
      </c>
      <c r="G2057" s="12" t="s">
        <v>31394</v>
      </c>
      <c r="H2057" s="6" t="str">
        <f t="shared" si="32"/>
        <v>30863 89734 Cherokee ShoresWWOperations Collection sewers - force</v>
      </c>
    </row>
    <row r="2058" spans="2:8" x14ac:dyDescent="0.25">
      <c r="B2058" s="78">
        <v>30863</v>
      </c>
      <c r="C2058" s="74">
        <v>196669</v>
      </c>
      <c r="D2058" s="36" t="s">
        <v>4972</v>
      </c>
      <c r="E2058" s="37" t="s">
        <v>5049</v>
      </c>
      <c r="F2058" s="12" t="s">
        <v>19588</v>
      </c>
      <c r="G2058" s="12" t="s">
        <v>31395</v>
      </c>
      <c r="H2058" s="6" t="str">
        <f t="shared" si="32"/>
        <v>30863 196669 TanglewoodWWOperations Collection sewers - force</v>
      </c>
    </row>
    <row r="2059" spans="2:8" x14ac:dyDescent="0.25">
      <c r="B2059" s="78">
        <v>31228</v>
      </c>
      <c r="C2059" s="74">
        <v>60614</v>
      </c>
      <c r="D2059" s="36" t="s">
        <v>4972</v>
      </c>
      <c r="E2059" s="37" t="s">
        <v>5049</v>
      </c>
      <c r="F2059" s="12" t="s">
        <v>19589</v>
      </c>
      <c r="G2059" s="12" t="s">
        <v>31396</v>
      </c>
      <c r="H2059" s="6" t="str">
        <f t="shared" si="32"/>
        <v>31228 60614 TanglewoodWWOperations Collection sewers - force</v>
      </c>
    </row>
    <row r="2060" spans="2:8" x14ac:dyDescent="0.25">
      <c r="B2060" s="78">
        <v>31228</v>
      </c>
      <c r="C2060" s="74">
        <v>103949</v>
      </c>
      <c r="D2060" s="36" t="s">
        <v>4944</v>
      </c>
      <c r="E2060" s="37" t="s">
        <v>5049</v>
      </c>
      <c r="F2060" s="12" t="s">
        <v>19590</v>
      </c>
      <c r="G2060" s="12" t="s">
        <v>31397</v>
      </c>
      <c r="H2060" s="6" t="str">
        <f t="shared" si="32"/>
        <v>31228 103949 Cherokee ShoresWWOperations Collection sewers - force</v>
      </c>
    </row>
    <row r="2061" spans="2:8" x14ac:dyDescent="0.25">
      <c r="B2061" s="78">
        <v>31228</v>
      </c>
      <c r="C2061" s="74">
        <v>11809</v>
      </c>
      <c r="D2061" s="36" t="s">
        <v>4972</v>
      </c>
      <c r="E2061" s="37" t="s">
        <v>5049</v>
      </c>
      <c r="F2061" s="12" t="s">
        <v>19591</v>
      </c>
      <c r="G2061" s="12" t="s">
        <v>31398</v>
      </c>
      <c r="H2061" s="6" t="str">
        <f t="shared" si="32"/>
        <v>31228 11809 TanglewoodWWOperations Collection sewers - force</v>
      </c>
    </row>
    <row r="2062" spans="2:8" x14ac:dyDescent="0.25">
      <c r="B2062" s="78">
        <v>31593</v>
      </c>
      <c r="C2062" s="74">
        <v>60382</v>
      </c>
      <c r="D2062" s="36" t="s">
        <v>4944</v>
      </c>
      <c r="E2062" s="37" t="s">
        <v>5049</v>
      </c>
      <c r="F2062" s="12" t="s">
        <v>19592</v>
      </c>
      <c r="G2062" s="12" t="s">
        <v>31399</v>
      </c>
      <c r="H2062" s="6" t="str">
        <f t="shared" si="32"/>
        <v>31593 60382 Cherokee ShoresWWOperations Collection sewers - force</v>
      </c>
    </row>
    <row r="2063" spans="2:8" x14ac:dyDescent="0.25">
      <c r="B2063" s="78">
        <v>31593</v>
      </c>
      <c r="C2063" s="74">
        <v>29669</v>
      </c>
      <c r="D2063" s="36" t="s">
        <v>4972</v>
      </c>
      <c r="E2063" s="37" t="s">
        <v>5049</v>
      </c>
      <c r="F2063" s="12" t="s">
        <v>19593</v>
      </c>
      <c r="G2063" s="12" t="s">
        <v>31400</v>
      </c>
      <c r="H2063" s="6" t="str">
        <f t="shared" si="32"/>
        <v>31593 29669 TanglewoodWWOperations Collection sewers - force</v>
      </c>
    </row>
    <row r="2064" spans="2:8" x14ac:dyDescent="0.25">
      <c r="B2064" s="78">
        <v>31958</v>
      </c>
      <c r="C2064" s="74">
        <v>109233</v>
      </c>
      <c r="D2064" s="36" t="s">
        <v>4944</v>
      </c>
      <c r="E2064" s="37" t="s">
        <v>5049</v>
      </c>
      <c r="F2064" s="12" t="s">
        <v>19594</v>
      </c>
      <c r="G2064" s="12" t="s">
        <v>31401</v>
      </c>
      <c r="H2064" s="6" t="str">
        <f t="shared" si="32"/>
        <v>31958 109233 Cherokee ShoresWWOperations Collection sewers - force</v>
      </c>
    </row>
    <row r="2065" spans="2:8" x14ac:dyDescent="0.25">
      <c r="B2065" s="78">
        <v>32324</v>
      </c>
      <c r="C2065" s="74">
        <v>66485</v>
      </c>
      <c r="D2065" s="36" t="s">
        <v>4944</v>
      </c>
      <c r="E2065" s="37" t="s">
        <v>5049</v>
      </c>
      <c r="F2065" s="12" t="s">
        <v>19595</v>
      </c>
      <c r="G2065" s="12" t="s">
        <v>31402</v>
      </c>
      <c r="H2065" s="6" t="str">
        <f t="shared" si="32"/>
        <v>32324 66485 Cherokee ShoresWWOperations Collection sewers - force</v>
      </c>
    </row>
    <row r="2066" spans="2:8" x14ac:dyDescent="0.25">
      <c r="B2066" s="78">
        <v>32689</v>
      </c>
      <c r="C2066" s="74">
        <v>33059</v>
      </c>
      <c r="D2066" s="36" t="s">
        <v>4944</v>
      </c>
      <c r="E2066" s="37" t="s">
        <v>5049</v>
      </c>
      <c r="F2066" s="12" t="s">
        <v>19596</v>
      </c>
      <c r="G2066" s="12" t="s">
        <v>31403</v>
      </c>
      <c r="H2066" s="6" t="str">
        <f t="shared" si="32"/>
        <v>32689 33059 Cherokee ShoresWWOperations Collection sewers - force</v>
      </c>
    </row>
    <row r="2067" spans="2:8" x14ac:dyDescent="0.25">
      <c r="B2067" s="78">
        <v>33419</v>
      </c>
      <c r="C2067" s="74">
        <v>256878.87</v>
      </c>
      <c r="D2067" s="36" t="s">
        <v>4946</v>
      </c>
      <c r="E2067" s="37" t="s">
        <v>5049</v>
      </c>
      <c r="F2067" s="12" t="s">
        <v>19597</v>
      </c>
      <c r="G2067" s="12" t="s">
        <v>31404</v>
      </c>
      <c r="H2067" s="6" t="str">
        <f t="shared" si="32"/>
        <v>33419 256878.87 Harbor PointWWOperations Collection sewers - force</v>
      </c>
    </row>
    <row r="2068" spans="2:8" x14ac:dyDescent="0.25">
      <c r="B2068" s="78">
        <v>33419</v>
      </c>
      <c r="C2068" s="74">
        <v>50162</v>
      </c>
      <c r="D2068" s="36" t="s">
        <v>4941</v>
      </c>
      <c r="E2068" s="37" t="s">
        <v>5049</v>
      </c>
      <c r="F2068" s="12" t="s">
        <v>19598</v>
      </c>
      <c r="G2068" s="12" t="s">
        <v>31405</v>
      </c>
      <c r="H2068" s="6" t="str">
        <f t="shared" si="32"/>
        <v>33419 50162 Beachwood EstatesWWOperations Collection sewers - force</v>
      </c>
    </row>
    <row r="2069" spans="2:8" x14ac:dyDescent="0.25">
      <c r="B2069" s="78">
        <v>33785</v>
      </c>
      <c r="C2069" s="74">
        <v>40924</v>
      </c>
      <c r="D2069" s="36" t="s">
        <v>4946</v>
      </c>
      <c r="E2069" s="37" t="s">
        <v>5049</v>
      </c>
      <c r="F2069" s="12" t="s">
        <v>19599</v>
      </c>
      <c r="G2069" s="12" t="s">
        <v>31406</v>
      </c>
      <c r="H2069" s="6" t="str">
        <f t="shared" si="32"/>
        <v>33785 40924 Harbor PointWWOperations Collection sewers - force</v>
      </c>
    </row>
    <row r="2070" spans="2:8" x14ac:dyDescent="0.25">
      <c r="B2070" s="78">
        <v>33785</v>
      </c>
      <c r="C2070" s="74">
        <v>13655</v>
      </c>
      <c r="D2070" s="36" t="s">
        <v>4944</v>
      </c>
      <c r="E2070" s="37" t="s">
        <v>5049</v>
      </c>
      <c r="F2070" s="12" t="s">
        <v>19600</v>
      </c>
      <c r="G2070" s="12" t="s">
        <v>31407</v>
      </c>
      <c r="H2070" s="6" t="str">
        <f t="shared" si="32"/>
        <v>33785 13655 Cherokee ShoresWWOperations Collection sewers - force</v>
      </c>
    </row>
    <row r="2071" spans="2:8" x14ac:dyDescent="0.25">
      <c r="B2071" s="78">
        <v>33785</v>
      </c>
      <c r="C2071" s="74">
        <v>9872</v>
      </c>
      <c r="D2071" s="36" t="s">
        <v>4941</v>
      </c>
      <c r="E2071" s="37" t="s">
        <v>5049</v>
      </c>
      <c r="F2071" s="12" t="s">
        <v>19601</v>
      </c>
      <c r="G2071" s="12" t="s">
        <v>31408</v>
      </c>
      <c r="H2071" s="6" t="str">
        <f t="shared" si="32"/>
        <v>33785 9872 Beachwood EstatesWWOperations Collection sewers - force</v>
      </c>
    </row>
    <row r="2072" spans="2:8" x14ac:dyDescent="0.25">
      <c r="B2072" s="78">
        <v>34150</v>
      </c>
      <c r="C2072" s="74">
        <v>25555</v>
      </c>
      <c r="D2072" s="36" t="s">
        <v>4946</v>
      </c>
      <c r="E2072" s="37" t="s">
        <v>5049</v>
      </c>
      <c r="F2072" s="12" t="s">
        <v>19602</v>
      </c>
      <c r="G2072" s="12" t="s">
        <v>31409</v>
      </c>
      <c r="H2072" s="6" t="str">
        <f t="shared" si="32"/>
        <v>34150 25555 Harbor PointWWOperations Collection sewers - force</v>
      </c>
    </row>
    <row r="2073" spans="2:8" x14ac:dyDescent="0.25">
      <c r="B2073" s="78">
        <v>34150</v>
      </c>
      <c r="C2073" s="74">
        <v>8561</v>
      </c>
      <c r="D2073" s="36" t="s">
        <v>4941</v>
      </c>
      <c r="E2073" s="37" t="s">
        <v>5049</v>
      </c>
      <c r="F2073" s="12" t="s">
        <v>19603</v>
      </c>
      <c r="G2073" s="12" t="s">
        <v>31410</v>
      </c>
      <c r="H2073" s="6" t="str">
        <f t="shared" si="32"/>
        <v>34150 8561 Beachwood EstatesWWOperations Collection sewers - force</v>
      </c>
    </row>
    <row r="2074" spans="2:8" x14ac:dyDescent="0.25">
      <c r="B2074" s="78">
        <v>34515</v>
      </c>
      <c r="C2074" s="74">
        <v>41471</v>
      </c>
      <c r="D2074" s="36" t="s">
        <v>4944</v>
      </c>
      <c r="E2074" s="37" t="s">
        <v>5049</v>
      </c>
      <c r="F2074" s="12" t="s">
        <v>19604</v>
      </c>
      <c r="G2074" s="12" t="s">
        <v>31411</v>
      </c>
      <c r="H2074" s="6" t="str">
        <f t="shared" si="32"/>
        <v>34515 41471 Cherokee ShoresWWOperations Collection sewers - force</v>
      </c>
    </row>
    <row r="2075" spans="2:8" x14ac:dyDescent="0.25">
      <c r="B2075" s="78">
        <v>34515</v>
      </c>
      <c r="C2075" s="74">
        <v>5398</v>
      </c>
      <c r="D2075" s="36" t="s">
        <v>4941</v>
      </c>
      <c r="E2075" s="37" t="s">
        <v>5049</v>
      </c>
      <c r="F2075" s="12" t="s">
        <v>19605</v>
      </c>
      <c r="G2075" s="12" t="s">
        <v>31412</v>
      </c>
      <c r="H2075" s="6" t="str">
        <f t="shared" si="32"/>
        <v>34515 5398 Beachwood EstatesWWOperations Collection sewers - force</v>
      </c>
    </row>
    <row r="2076" spans="2:8" x14ac:dyDescent="0.25">
      <c r="B2076" s="78">
        <v>34515</v>
      </c>
      <c r="C2076" s="74">
        <v>22496</v>
      </c>
      <c r="D2076" s="36" t="s">
        <v>4946</v>
      </c>
      <c r="E2076" s="37" t="s">
        <v>5049</v>
      </c>
      <c r="F2076" s="12" t="s">
        <v>19606</v>
      </c>
      <c r="G2076" s="12" t="s">
        <v>31413</v>
      </c>
      <c r="H2076" s="6" t="str">
        <f t="shared" si="32"/>
        <v>34515 22496 Harbor PointWWOperations Collection sewers - force</v>
      </c>
    </row>
    <row r="2077" spans="2:8" x14ac:dyDescent="0.25">
      <c r="B2077" s="78">
        <v>34515</v>
      </c>
      <c r="C2077" s="74">
        <v>2384</v>
      </c>
      <c r="D2077" s="36" t="s">
        <v>4972</v>
      </c>
      <c r="E2077" s="37" t="s">
        <v>5049</v>
      </c>
      <c r="F2077" s="12" t="s">
        <v>19607</v>
      </c>
      <c r="G2077" s="12" t="s">
        <v>31414</v>
      </c>
      <c r="H2077" s="6" t="str">
        <f t="shared" si="32"/>
        <v>34515 2384 TanglewoodWWOperations Collection sewers - force</v>
      </c>
    </row>
    <row r="2078" spans="2:8" x14ac:dyDescent="0.25">
      <c r="B2078" s="78">
        <v>34515</v>
      </c>
      <c r="C2078" s="74">
        <v>2442</v>
      </c>
      <c r="D2078" s="36" t="s">
        <v>4972</v>
      </c>
      <c r="E2078" s="37" t="s">
        <v>5049</v>
      </c>
      <c r="F2078" s="12" t="s">
        <v>19608</v>
      </c>
      <c r="G2078" s="12" t="s">
        <v>31415</v>
      </c>
      <c r="H2078" s="6" t="str">
        <f t="shared" si="32"/>
        <v>34515 2442 TanglewoodWWOperations Collection sewers - force</v>
      </c>
    </row>
    <row r="2079" spans="2:8" x14ac:dyDescent="0.25">
      <c r="B2079" s="78">
        <v>34880</v>
      </c>
      <c r="C2079" s="74">
        <v>24029</v>
      </c>
      <c r="D2079" s="36" t="s">
        <v>4944</v>
      </c>
      <c r="E2079" s="37" t="s">
        <v>5049</v>
      </c>
      <c r="F2079" s="12" t="s">
        <v>19609</v>
      </c>
      <c r="G2079" s="12" t="s">
        <v>31416</v>
      </c>
      <c r="H2079" s="6" t="str">
        <f t="shared" si="32"/>
        <v>34880 24029 Cherokee ShoresWWOperations Collection sewers - force</v>
      </c>
    </row>
    <row r="2080" spans="2:8" x14ac:dyDescent="0.25">
      <c r="B2080" s="78">
        <v>34880</v>
      </c>
      <c r="C2080" s="74">
        <v>23417</v>
      </c>
      <c r="D2080" s="36" t="s">
        <v>4946</v>
      </c>
      <c r="E2080" s="37" t="s">
        <v>5049</v>
      </c>
      <c r="F2080" s="12" t="s">
        <v>19610</v>
      </c>
      <c r="G2080" s="12" t="s">
        <v>31417</v>
      </c>
      <c r="H2080" s="6" t="str">
        <f t="shared" si="32"/>
        <v>34880 23417 Harbor PointWWOperations Collection sewers - force</v>
      </c>
    </row>
    <row r="2081" spans="2:8" x14ac:dyDescent="0.25">
      <c r="B2081" s="78">
        <v>34880</v>
      </c>
      <c r="C2081" s="74">
        <v>12118</v>
      </c>
      <c r="D2081" s="36" t="s">
        <v>4950</v>
      </c>
      <c r="E2081" s="37" t="s">
        <v>5049</v>
      </c>
      <c r="F2081" s="12" t="s">
        <v>19611</v>
      </c>
      <c r="G2081" s="12" t="s">
        <v>31418</v>
      </c>
      <c r="H2081" s="6" t="str">
        <f t="shared" si="32"/>
        <v>34880 12118 Decker HillsWWOperations Collection sewers - force</v>
      </c>
    </row>
    <row r="2082" spans="2:8" x14ac:dyDescent="0.25">
      <c r="B2082" s="78">
        <v>34880</v>
      </c>
      <c r="C2082" s="74">
        <v>794</v>
      </c>
      <c r="D2082" s="36" t="s">
        <v>4972</v>
      </c>
      <c r="E2082" s="37" t="s">
        <v>5049</v>
      </c>
      <c r="F2082" s="12" t="s">
        <v>19612</v>
      </c>
      <c r="G2082" s="12" t="s">
        <v>31419</v>
      </c>
      <c r="H2082" s="6" t="str">
        <f t="shared" si="32"/>
        <v>34880 794 TanglewoodWWOperations Collection sewers - force</v>
      </c>
    </row>
    <row r="2083" spans="2:8" x14ac:dyDescent="0.25">
      <c r="B2083" s="78">
        <v>35246</v>
      </c>
      <c r="C2083" s="74">
        <v>30682</v>
      </c>
      <c r="D2083" s="36" t="s">
        <v>4944</v>
      </c>
      <c r="E2083" s="37" t="s">
        <v>5049</v>
      </c>
      <c r="F2083" s="12" t="s">
        <v>19613</v>
      </c>
      <c r="G2083" s="12" t="s">
        <v>31420</v>
      </c>
      <c r="H2083" s="6" t="str">
        <f t="shared" si="32"/>
        <v>35246 30682 Cherokee ShoresWWOperations Collection sewers - force</v>
      </c>
    </row>
    <row r="2084" spans="2:8" x14ac:dyDescent="0.25">
      <c r="B2084" s="78">
        <v>35246</v>
      </c>
      <c r="C2084" s="74">
        <v>22895</v>
      </c>
      <c r="D2084" s="36" t="s">
        <v>4950</v>
      </c>
      <c r="E2084" s="37" t="s">
        <v>5049</v>
      </c>
      <c r="F2084" s="12" t="s">
        <v>19614</v>
      </c>
      <c r="G2084" s="12" t="s">
        <v>31421</v>
      </c>
      <c r="H2084" s="6" t="str">
        <f t="shared" si="32"/>
        <v>35246 22895 Decker HillsWWOperations Collection sewers - force</v>
      </c>
    </row>
    <row r="2085" spans="2:8" x14ac:dyDescent="0.25">
      <c r="B2085" s="78">
        <v>35246</v>
      </c>
      <c r="C2085" s="74">
        <v>45703</v>
      </c>
      <c r="D2085" s="36" t="s">
        <v>4946</v>
      </c>
      <c r="E2085" s="37" t="s">
        <v>5049</v>
      </c>
      <c r="F2085" s="12" t="s">
        <v>19615</v>
      </c>
      <c r="G2085" s="12" t="s">
        <v>31422</v>
      </c>
      <c r="H2085" s="6" t="str">
        <f t="shared" si="32"/>
        <v>35246 45703 Harbor PointWWOperations Collection sewers - force</v>
      </c>
    </row>
    <row r="2086" spans="2:8" x14ac:dyDescent="0.25">
      <c r="B2086" s="78">
        <v>35246</v>
      </c>
      <c r="C2086" s="74">
        <v>13060</v>
      </c>
      <c r="D2086" s="36" t="s">
        <v>4941</v>
      </c>
      <c r="E2086" s="37" t="s">
        <v>5049</v>
      </c>
      <c r="F2086" s="12" t="s">
        <v>19616</v>
      </c>
      <c r="G2086" s="12" t="s">
        <v>31423</v>
      </c>
      <c r="H2086" s="6" t="str">
        <f t="shared" si="32"/>
        <v>35246 13060 Beachwood EstatesWWOperations Collection sewers - force</v>
      </c>
    </row>
    <row r="2087" spans="2:8" x14ac:dyDescent="0.25">
      <c r="B2087" s="78">
        <v>35611</v>
      </c>
      <c r="C2087" s="74">
        <v>43648</v>
      </c>
      <c r="D2087" s="36" t="s">
        <v>4950</v>
      </c>
      <c r="E2087" s="37" t="s">
        <v>5049</v>
      </c>
      <c r="F2087" s="12" t="s">
        <v>19617</v>
      </c>
      <c r="G2087" s="12" t="s">
        <v>31424</v>
      </c>
      <c r="H2087" s="6" t="str">
        <f t="shared" si="32"/>
        <v>35611 43648 Decker HillsWWOperations Collection sewers - force</v>
      </c>
    </row>
    <row r="2088" spans="2:8" x14ac:dyDescent="0.25">
      <c r="B2088" s="78">
        <v>35611</v>
      </c>
      <c r="C2088" s="74">
        <v>35582</v>
      </c>
      <c r="D2088" s="36" t="s">
        <v>4941</v>
      </c>
      <c r="E2088" s="37" t="s">
        <v>5049</v>
      </c>
      <c r="F2088" s="12" t="s">
        <v>19618</v>
      </c>
      <c r="G2088" s="12" t="s">
        <v>31425</v>
      </c>
      <c r="H2088" s="6" t="str">
        <f t="shared" si="32"/>
        <v>35611 35582 Beachwood EstatesWWOperations Collection sewers - force</v>
      </c>
    </row>
    <row r="2089" spans="2:8" x14ac:dyDescent="0.25">
      <c r="B2089" s="78">
        <v>35611</v>
      </c>
      <c r="C2089" s="74">
        <v>34017</v>
      </c>
      <c r="D2089" s="36" t="s">
        <v>4944</v>
      </c>
      <c r="E2089" s="37" t="s">
        <v>5049</v>
      </c>
      <c r="F2089" s="12" t="s">
        <v>19619</v>
      </c>
      <c r="G2089" s="12" t="s">
        <v>31426</v>
      </c>
      <c r="H2089" s="6" t="str">
        <f t="shared" si="32"/>
        <v>35611 34017 Cherokee ShoresWWOperations Collection sewers - force</v>
      </c>
    </row>
    <row r="2090" spans="2:8" x14ac:dyDescent="0.25">
      <c r="B2090" s="78">
        <v>35611</v>
      </c>
      <c r="C2090" s="74">
        <v>17571</v>
      </c>
      <c r="D2090" s="36" t="s">
        <v>4946</v>
      </c>
      <c r="E2090" s="37" t="s">
        <v>5049</v>
      </c>
      <c r="F2090" s="12" t="s">
        <v>19620</v>
      </c>
      <c r="G2090" s="12" t="s">
        <v>31427</v>
      </c>
      <c r="H2090" s="6" t="str">
        <f t="shared" si="32"/>
        <v>35611 17571 Harbor PointWWOperations Collection sewers - force</v>
      </c>
    </row>
    <row r="2091" spans="2:8" x14ac:dyDescent="0.25">
      <c r="B2091" s="78">
        <v>35976</v>
      </c>
      <c r="C2091" s="74">
        <v>24661</v>
      </c>
      <c r="D2091" s="36" t="s">
        <v>4961</v>
      </c>
      <c r="E2091" s="37" t="s">
        <v>5049</v>
      </c>
      <c r="F2091" s="12" t="s">
        <v>19621</v>
      </c>
      <c r="G2091" s="12" t="s">
        <v>31428</v>
      </c>
      <c r="H2091" s="6" t="str">
        <f t="shared" si="32"/>
        <v>35976 24661 Holiday Villages of ForkWWOperations Collection sewers - force</v>
      </c>
    </row>
    <row r="2092" spans="2:8" x14ac:dyDescent="0.25">
      <c r="B2092" s="78">
        <v>35976</v>
      </c>
      <c r="C2092" s="74">
        <v>12775</v>
      </c>
      <c r="D2092" s="36" t="s">
        <v>4944</v>
      </c>
      <c r="E2092" s="37" t="s">
        <v>5049</v>
      </c>
      <c r="F2092" s="12" t="s">
        <v>19622</v>
      </c>
      <c r="G2092" s="12" t="s">
        <v>31429</v>
      </c>
      <c r="H2092" s="6" t="str">
        <f t="shared" si="32"/>
        <v>35976 12775 Cherokee ShoresWWOperations Collection sewers - force</v>
      </c>
    </row>
    <row r="2093" spans="2:8" x14ac:dyDescent="0.25">
      <c r="B2093" s="78">
        <v>35976</v>
      </c>
      <c r="C2093" s="74">
        <v>11462</v>
      </c>
      <c r="D2093" s="36" t="s">
        <v>4941</v>
      </c>
      <c r="E2093" s="37" t="s">
        <v>5049</v>
      </c>
      <c r="F2093" s="12" t="s">
        <v>19623</v>
      </c>
      <c r="G2093" s="12" t="s">
        <v>31430</v>
      </c>
      <c r="H2093" s="6" t="str">
        <f t="shared" si="32"/>
        <v>35976 11462 Beachwood EstatesWWOperations Collection sewers - force</v>
      </c>
    </row>
    <row r="2094" spans="2:8" x14ac:dyDescent="0.25">
      <c r="B2094" s="78">
        <v>35976</v>
      </c>
      <c r="C2094" s="74">
        <v>1685</v>
      </c>
      <c r="D2094" s="36" t="s">
        <v>4972</v>
      </c>
      <c r="E2094" s="37" t="s">
        <v>5049</v>
      </c>
      <c r="F2094" s="12" t="s">
        <v>19624</v>
      </c>
      <c r="G2094" s="12" t="s">
        <v>31431</v>
      </c>
      <c r="H2094" s="6" t="str">
        <f t="shared" si="32"/>
        <v>35976 1685 TanglewoodWWOperations Collection sewers - force</v>
      </c>
    </row>
    <row r="2095" spans="2:8" x14ac:dyDescent="0.25">
      <c r="B2095" s="78">
        <v>35976</v>
      </c>
      <c r="C2095" s="74">
        <v>15476</v>
      </c>
      <c r="D2095" s="36" t="s">
        <v>4946</v>
      </c>
      <c r="E2095" s="37" t="s">
        <v>5049</v>
      </c>
      <c r="F2095" s="12" t="s">
        <v>19625</v>
      </c>
      <c r="G2095" s="12" t="s">
        <v>31432</v>
      </c>
      <c r="H2095" s="6" t="str">
        <f t="shared" si="32"/>
        <v>35976 15476 Harbor PointWWOperations Collection sewers - force</v>
      </c>
    </row>
    <row r="2096" spans="2:8" x14ac:dyDescent="0.25">
      <c r="B2096" s="78">
        <v>35976</v>
      </c>
      <c r="C2096" s="74">
        <v>3680</v>
      </c>
      <c r="D2096" s="36" t="s">
        <v>4950</v>
      </c>
      <c r="E2096" s="37" t="s">
        <v>5049</v>
      </c>
      <c r="F2096" s="12" t="s">
        <v>19626</v>
      </c>
      <c r="G2096" s="12" t="s">
        <v>31433</v>
      </c>
      <c r="H2096" s="6" t="str">
        <f t="shared" si="32"/>
        <v>35976 3680 Decker HillsWWOperations Collection sewers - force</v>
      </c>
    </row>
    <row r="2097" spans="2:8" x14ac:dyDescent="0.25">
      <c r="B2097" s="78">
        <v>36341</v>
      </c>
      <c r="C2097" s="74">
        <v>13203</v>
      </c>
      <c r="D2097" s="36" t="s">
        <v>4950</v>
      </c>
      <c r="E2097" s="37" t="s">
        <v>5049</v>
      </c>
      <c r="F2097" s="12" t="s">
        <v>19627</v>
      </c>
      <c r="G2097" s="12" t="s">
        <v>31434</v>
      </c>
      <c r="H2097" s="6" t="str">
        <f t="shared" si="32"/>
        <v>36341 13203 Decker HillsWWOperations Collection sewers - force</v>
      </c>
    </row>
    <row r="2098" spans="2:8" x14ac:dyDescent="0.25">
      <c r="B2098" s="78">
        <v>36341</v>
      </c>
      <c r="C2098" s="74">
        <v>185316</v>
      </c>
      <c r="D2098" s="36" t="s">
        <v>4961</v>
      </c>
      <c r="E2098" s="37" t="s">
        <v>5049</v>
      </c>
      <c r="F2098" s="12" t="s">
        <v>19628</v>
      </c>
      <c r="G2098" s="12" t="s">
        <v>31435</v>
      </c>
      <c r="H2098" s="6" t="str">
        <f t="shared" si="32"/>
        <v>36341 185316 Holiday Villages of ForkWWOperations Collection sewers - force</v>
      </c>
    </row>
    <row r="2099" spans="2:8" x14ac:dyDescent="0.25">
      <c r="B2099" s="78">
        <v>36341</v>
      </c>
      <c r="C2099" s="74">
        <v>76897</v>
      </c>
      <c r="D2099" s="36" t="s">
        <v>4992</v>
      </c>
      <c r="E2099" s="37" t="s">
        <v>5049</v>
      </c>
      <c r="F2099" s="12" t="s">
        <v>19629</v>
      </c>
      <c r="G2099" s="12" t="s">
        <v>31436</v>
      </c>
      <c r="H2099" s="6" t="str">
        <f t="shared" si="32"/>
        <v>36341 76897 Holiday Villages of Livingston WWOps Collection sewers - force</v>
      </c>
    </row>
    <row r="2100" spans="2:8" x14ac:dyDescent="0.25">
      <c r="B2100" s="78">
        <v>36341</v>
      </c>
      <c r="C2100" s="74">
        <v>4626</v>
      </c>
      <c r="D2100" s="36" t="s">
        <v>4946</v>
      </c>
      <c r="E2100" s="37" t="s">
        <v>5049</v>
      </c>
      <c r="F2100" s="12" t="s">
        <v>19630</v>
      </c>
      <c r="G2100" s="12" t="s">
        <v>31437</v>
      </c>
      <c r="H2100" s="6" t="str">
        <f t="shared" si="32"/>
        <v>36341 4626 Harbor PointWWOperations Collection sewers - force</v>
      </c>
    </row>
    <row r="2101" spans="2:8" x14ac:dyDescent="0.25">
      <c r="B2101" s="78">
        <v>36341</v>
      </c>
      <c r="C2101" s="74">
        <v>8009</v>
      </c>
      <c r="D2101" s="36" t="s">
        <v>4944</v>
      </c>
      <c r="E2101" s="37" t="s">
        <v>5049</v>
      </c>
      <c r="F2101" s="12" t="s">
        <v>19631</v>
      </c>
      <c r="G2101" s="12" t="s">
        <v>31438</v>
      </c>
      <c r="H2101" s="6" t="str">
        <f t="shared" si="32"/>
        <v>36341 8009 Cherokee ShoresWWOperations Collection sewers - force</v>
      </c>
    </row>
    <row r="2102" spans="2:8" x14ac:dyDescent="0.25">
      <c r="B2102" s="78">
        <v>36341</v>
      </c>
      <c r="C2102" s="74">
        <v>1586</v>
      </c>
      <c r="D2102" s="36" t="s">
        <v>4972</v>
      </c>
      <c r="E2102" s="37" t="s">
        <v>5049</v>
      </c>
      <c r="F2102" s="12" t="s">
        <v>19632</v>
      </c>
      <c r="G2102" s="12" t="s">
        <v>31439</v>
      </c>
      <c r="H2102" s="6" t="str">
        <f t="shared" si="32"/>
        <v>36341 1586 TanglewoodWWOperations Collection sewers - force</v>
      </c>
    </row>
    <row r="2103" spans="2:8" x14ac:dyDescent="0.25">
      <c r="B2103" s="78">
        <v>36707</v>
      </c>
      <c r="C2103" s="74">
        <v>136270</v>
      </c>
      <c r="D2103" s="36" t="s">
        <v>4992</v>
      </c>
      <c r="E2103" s="37" t="s">
        <v>5049</v>
      </c>
      <c r="F2103" s="12" t="s">
        <v>19633</v>
      </c>
      <c r="G2103" s="12" t="s">
        <v>31440</v>
      </c>
      <c r="H2103" s="6" t="str">
        <f t="shared" si="32"/>
        <v>36707 136270 Holiday Villages of Livingston WWOps Collection sewers - force</v>
      </c>
    </row>
    <row r="2104" spans="2:8" x14ac:dyDescent="0.25">
      <c r="B2104" s="78">
        <v>36707</v>
      </c>
      <c r="C2104" s="74">
        <v>41788</v>
      </c>
      <c r="D2104" s="36" t="s">
        <v>4961</v>
      </c>
      <c r="E2104" s="37" t="s">
        <v>5049</v>
      </c>
      <c r="F2104" s="12" t="s">
        <v>19634</v>
      </c>
      <c r="G2104" s="12" t="s">
        <v>31441</v>
      </c>
      <c r="H2104" s="6" t="str">
        <f t="shared" si="32"/>
        <v>36707 41788 Holiday Villages of ForkWWOperations Collection sewers - force</v>
      </c>
    </row>
    <row r="2105" spans="2:8" x14ac:dyDescent="0.25">
      <c r="B2105" s="78">
        <v>36707</v>
      </c>
      <c r="C2105" s="74">
        <v>2982</v>
      </c>
      <c r="D2105" s="36" t="s">
        <v>4972</v>
      </c>
      <c r="E2105" s="37" t="s">
        <v>5049</v>
      </c>
      <c r="F2105" s="12" t="s">
        <v>19635</v>
      </c>
      <c r="G2105" s="12" t="s">
        <v>31442</v>
      </c>
      <c r="H2105" s="6" t="str">
        <f t="shared" si="32"/>
        <v>36707 2982 TanglewoodWWOperations Collection sewers - force</v>
      </c>
    </row>
    <row r="2106" spans="2:8" x14ac:dyDescent="0.25">
      <c r="B2106" s="78">
        <v>36707</v>
      </c>
      <c r="C2106" s="74">
        <v>12869</v>
      </c>
      <c r="D2106" s="36" t="s">
        <v>4944</v>
      </c>
      <c r="E2106" s="37" t="s">
        <v>5049</v>
      </c>
      <c r="F2106" s="12" t="s">
        <v>19636</v>
      </c>
      <c r="G2106" s="12" t="s">
        <v>31443</v>
      </c>
      <c r="H2106" s="6" t="str">
        <f t="shared" si="32"/>
        <v>36707 12869 Cherokee ShoresWWOperations Collection sewers - force</v>
      </c>
    </row>
    <row r="2107" spans="2:8" x14ac:dyDescent="0.25">
      <c r="B2107" s="78">
        <v>36707</v>
      </c>
      <c r="C2107" s="74">
        <v>4208</v>
      </c>
      <c r="D2107" s="36" t="s">
        <v>4941</v>
      </c>
      <c r="E2107" s="37" t="s">
        <v>5049</v>
      </c>
      <c r="F2107" s="12" t="s">
        <v>19637</v>
      </c>
      <c r="G2107" s="12" t="s">
        <v>31444</v>
      </c>
      <c r="H2107" s="6" t="str">
        <f t="shared" si="32"/>
        <v>36707 4208 Beachwood EstatesWWOperations Collection sewers - force</v>
      </c>
    </row>
    <row r="2108" spans="2:8" x14ac:dyDescent="0.25">
      <c r="B2108" s="78">
        <v>36707</v>
      </c>
      <c r="C2108" s="74">
        <v>2011</v>
      </c>
      <c r="D2108" s="36" t="s">
        <v>4946</v>
      </c>
      <c r="E2108" s="37" t="s">
        <v>5049</v>
      </c>
      <c r="F2108" s="12" t="s">
        <v>19638</v>
      </c>
      <c r="G2108" s="12" t="s">
        <v>31445</v>
      </c>
      <c r="H2108" s="6" t="str">
        <f t="shared" si="32"/>
        <v>36707 2011 Harbor PointWWOperations Collection sewers - force</v>
      </c>
    </row>
    <row r="2109" spans="2:8" x14ac:dyDescent="0.25">
      <c r="B2109" s="78">
        <v>26845</v>
      </c>
      <c r="C2109" s="74">
        <v>121112</v>
      </c>
      <c r="D2109" s="36" t="s">
        <v>4941</v>
      </c>
      <c r="E2109" s="37" t="s">
        <v>5118</v>
      </c>
      <c r="F2109" s="12" t="s">
        <v>19639</v>
      </c>
      <c r="G2109" s="12" t="s">
        <v>31446</v>
      </c>
      <c r="H2109" s="6" t="str">
        <f t="shared" si="32"/>
        <v>26845 121112 Beachwood EstatesWWOperations Collection sewers - gravity</v>
      </c>
    </row>
    <row r="2110" spans="2:8" x14ac:dyDescent="0.25">
      <c r="B2110" s="78">
        <v>27210</v>
      </c>
      <c r="C2110" s="74">
        <v>50314</v>
      </c>
      <c r="D2110" s="36" t="s">
        <v>4941</v>
      </c>
      <c r="E2110" s="37" t="s">
        <v>5118</v>
      </c>
      <c r="F2110" s="12" t="s">
        <v>19640</v>
      </c>
      <c r="G2110" s="12" t="s">
        <v>31447</v>
      </c>
      <c r="H2110" s="6" t="str">
        <f t="shared" si="32"/>
        <v>27210 50314 Beachwood EstatesWWOperations Collection sewers - gravity</v>
      </c>
    </row>
    <row r="2111" spans="2:8" x14ac:dyDescent="0.25">
      <c r="B2111" s="78">
        <v>27575</v>
      </c>
      <c r="C2111" s="74">
        <v>53626</v>
      </c>
      <c r="D2111" s="36" t="s">
        <v>4941</v>
      </c>
      <c r="E2111" s="37" t="s">
        <v>5118</v>
      </c>
      <c r="F2111" s="12" t="s">
        <v>19641</v>
      </c>
      <c r="G2111" s="12" t="s">
        <v>31448</v>
      </c>
      <c r="H2111" s="6" t="str">
        <f t="shared" si="32"/>
        <v>27575 53626 Beachwood EstatesWWOperations Collection sewers - gravity</v>
      </c>
    </row>
    <row r="2112" spans="2:8" x14ac:dyDescent="0.25">
      <c r="B2112" s="78">
        <v>27941</v>
      </c>
      <c r="C2112" s="74">
        <v>62574</v>
      </c>
      <c r="D2112" s="36" t="s">
        <v>4941</v>
      </c>
      <c r="E2112" s="37" t="s">
        <v>5118</v>
      </c>
      <c r="F2112" s="12" t="s">
        <v>19642</v>
      </c>
      <c r="G2112" s="12" t="s">
        <v>31449</v>
      </c>
      <c r="H2112" s="6" t="str">
        <f t="shared" si="32"/>
        <v>27941 62574 Beachwood EstatesWWOperations Collection sewers - gravity</v>
      </c>
    </row>
    <row r="2113" spans="2:8" x14ac:dyDescent="0.25">
      <c r="B2113" s="78">
        <v>30132</v>
      </c>
      <c r="C2113" s="74">
        <v>478453</v>
      </c>
      <c r="D2113" s="36" t="s">
        <v>4982</v>
      </c>
      <c r="E2113" s="37" t="s">
        <v>5118</v>
      </c>
      <c r="F2113" s="12" t="s">
        <v>19643</v>
      </c>
      <c r="G2113" s="12" t="s">
        <v>31450</v>
      </c>
      <c r="H2113" s="6" t="str">
        <f t="shared" si="32"/>
        <v>30132 478453 Tower TerraceWWOperations Collection sewers - gravity</v>
      </c>
    </row>
    <row r="2114" spans="2:8" x14ac:dyDescent="0.25">
      <c r="B2114" s="78">
        <v>30132</v>
      </c>
      <c r="C2114" s="74">
        <v>56797</v>
      </c>
      <c r="D2114" s="36" t="s">
        <v>4950</v>
      </c>
      <c r="E2114" s="37" t="s">
        <v>5118</v>
      </c>
      <c r="F2114" s="12" t="s">
        <v>19644</v>
      </c>
      <c r="G2114" s="12" t="s">
        <v>31451</v>
      </c>
      <c r="H2114" s="6" t="str">
        <f t="shared" si="32"/>
        <v>30132 56797 Decker HillsWWOperations Collection sewers - gravity</v>
      </c>
    </row>
    <row r="2115" spans="2:8" x14ac:dyDescent="0.25">
      <c r="B2115" s="78">
        <v>31228</v>
      </c>
      <c r="C2115" s="74">
        <v>239917</v>
      </c>
      <c r="D2115" s="36" t="s">
        <v>4972</v>
      </c>
      <c r="E2115" s="37" t="s">
        <v>5118</v>
      </c>
      <c r="F2115" s="12" t="s">
        <v>19645</v>
      </c>
      <c r="G2115" s="12" t="s">
        <v>31452</v>
      </c>
      <c r="H2115" s="6" t="str">
        <f t="shared" ref="H2115:H2178" si="33">G2115&amp;" "&amp;E2115</f>
        <v>31228 239917 TanglewoodWWOperations Collection sewers - gravity</v>
      </c>
    </row>
    <row r="2116" spans="2:8" x14ac:dyDescent="0.25">
      <c r="B2116" s="78">
        <v>31228</v>
      </c>
      <c r="C2116" s="74">
        <v>10655</v>
      </c>
      <c r="D2116" s="36" t="s">
        <v>4972</v>
      </c>
      <c r="E2116" s="37" t="s">
        <v>5118</v>
      </c>
      <c r="F2116" s="12" t="s">
        <v>19646</v>
      </c>
      <c r="G2116" s="12" t="s">
        <v>31453</v>
      </c>
      <c r="H2116" s="6" t="str">
        <f t="shared" si="33"/>
        <v>31228 10655 TanglewoodWWOperations Collection sewers - gravity</v>
      </c>
    </row>
    <row r="2117" spans="2:8" x14ac:dyDescent="0.25">
      <c r="B2117" s="78">
        <v>31412</v>
      </c>
      <c r="C2117" s="74">
        <v>7013.63</v>
      </c>
      <c r="D2117" s="36" t="s">
        <v>5079</v>
      </c>
      <c r="E2117" s="37" t="s">
        <v>5122</v>
      </c>
      <c r="F2117" s="12" t="s">
        <v>19647</v>
      </c>
      <c r="G2117" s="12" t="s">
        <v>31454</v>
      </c>
      <c r="H2117" s="6" t="str">
        <f t="shared" si="33"/>
        <v>31412 7013.63 Blue Water CoveWWOperations Collection sewers - Gravity</v>
      </c>
    </row>
    <row r="2118" spans="2:8" x14ac:dyDescent="0.25">
      <c r="B2118" s="78">
        <v>31593</v>
      </c>
      <c r="C2118" s="74">
        <v>138634</v>
      </c>
      <c r="D2118" s="36" t="s">
        <v>4972</v>
      </c>
      <c r="E2118" s="37" t="s">
        <v>5118</v>
      </c>
      <c r="F2118" s="12" t="s">
        <v>19648</v>
      </c>
      <c r="G2118" s="12" t="s">
        <v>31455</v>
      </c>
      <c r="H2118" s="6" t="str">
        <f t="shared" si="33"/>
        <v>31593 138634 TanglewoodWWOperations Collection sewers - gravity</v>
      </c>
    </row>
    <row r="2119" spans="2:8" x14ac:dyDescent="0.25">
      <c r="B2119" s="78">
        <v>33419</v>
      </c>
      <c r="C2119" s="74">
        <v>139827</v>
      </c>
      <c r="D2119" s="36" t="s">
        <v>4941</v>
      </c>
      <c r="E2119" s="37" t="s">
        <v>5118</v>
      </c>
      <c r="F2119" s="12" t="s">
        <v>19649</v>
      </c>
      <c r="G2119" s="12" t="s">
        <v>31456</v>
      </c>
      <c r="H2119" s="6" t="str">
        <f t="shared" si="33"/>
        <v>33419 139827 Beachwood EstatesWWOperations Collection sewers - gravity</v>
      </c>
    </row>
    <row r="2120" spans="2:8" x14ac:dyDescent="0.25">
      <c r="B2120" s="78">
        <v>33785</v>
      </c>
      <c r="C2120" s="74">
        <v>27518</v>
      </c>
      <c r="D2120" s="36" t="s">
        <v>4941</v>
      </c>
      <c r="E2120" s="37" t="s">
        <v>5118</v>
      </c>
      <c r="F2120" s="12" t="s">
        <v>19650</v>
      </c>
      <c r="G2120" s="12" t="s">
        <v>31457</v>
      </c>
      <c r="H2120" s="6" t="str">
        <f t="shared" si="33"/>
        <v>33785 27518 Beachwood EstatesWWOperations Collection sewers - gravity</v>
      </c>
    </row>
    <row r="2121" spans="2:8" x14ac:dyDescent="0.25">
      <c r="B2121" s="78">
        <v>34150</v>
      </c>
      <c r="C2121" s="74">
        <v>23863</v>
      </c>
      <c r="D2121" s="36" t="s">
        <v>4941</v>
      </c>
      <c r="E2121" s="37" t="s">
        <v>5118</v>
      </c>
      <c r="F2121" s="12" t="s">
        <v>19651</v>
      </c>
      <c r="G2121" s="12" t="s">
        <v>31458</v>
      </c>
      <c r="H2121" s="6" t="str">
        <f t="shared" si="33"/>
        <v>34150 23863 Beachwood EstatesWWOperations Collection sewers - gravity</v>
      </c>
    </row>
    <row r="2122" spans="2:8" x14ac:dyDescent="0.25">
      <c r="B2122" s="78">
        <v>34515</v>
      </c>
      <c r="C2122" s="74">
        <v>15046</v>
      </c>
      <c r="D2122" s="36" t="s">
        <v>4941</v>
      </c>
      <c r="E2122" s="37" t="s">
        <v>5118</v>
      </c>
      <c r="F2122" s="12" t="s">
        <v>19652</v>
      </c>
      <c r="G2122" s="12" t="s">
        <v>31459</v>
      </c>
      <c r="H2122" s="6" t="str">
        <f t="shared" si="33"/>
        <v>34515 15046 Beachwood EstatesWWOperations Collection sewers - gravity</v>
      </c>
    </row>
    <row r="2123" spans="2:8" x14ac:dyDescent="0.25">
      <c r="B2123" s="78">
        <v>34880</v>
      </c>
      <c r="C2123" s="74">
        <v>20115</v>
      </c>
      <c r="D2123" s="36" t="s">
        <v>4950</v>
      </c>
      <c r="E2123" s="37" t="s">
        <v>5118</v>
      </c>
      <c r="F2123" s="12" t="s">
        <v>19653</v>
      </c>
      <c r="G2123" s="12" t="s">
        <v>31460</v>
      </c>
      <c r="H2123" s="6" t="str">
        <f t="shared" si="33"/>
        <v>34880 20115 Decker HillsWWOperations Collection sewers - gravity</v>
      </c>
    </row>
    <row r="2124" spans="2:8" x14ac:dyDescent="0.25">
      <c r="B2124" s="78">
        <v>35246</v>
      </c>
      <c r="C2124" s="74">
        <v>31072</v>
      </c>
      <c r="D2124" s="36" t="s">
        <v>4950</v>
      </c>
      <c r="E2124" s="37" t="s">
        <v>5118</v>
      </c>
      <c r="F2124" s="12" t="s">
        <v>19654</v>
      </c>
      <c r="G2124" s="12" t="s">
        <v>31461</v>
      </c>
      <c r="H2124" s="6" t="str">
        <f t="shared" si="33"/>
        <v>35246 31072 Decker HillsWWOperations Collection sewers - gravity</v>
      </c>
    </row>
    <row r="2125" spans="2:8" x14ac:dyDescent="0.25">
      <c r="B2125" s="78">
        <v>35246</v>
      </c>
      <c r="C2125" s="74">
        <v>36407</v>
      </c>
      <c r="D2125" s="36" t="s">
        <v>4941</v>
      </c>
      <c r="E2125" s="37" t="s">
        <v>5118</v>
      </c>
      <c r="F2125" s="12" t="s">
        <v>19655</v>
      </c>
      <c r="G2125" s="12" t="s">
        <v>31462</v>
      </c>
      <c r="H2125" s="6" t="str">
        <f t="shared" si="33"/>
        <v>35246 36407 Beachwood EstatesWWOperations Collection sewers - gravity</v>
      </c>
    </row>
    <row r="2126" spans="2:8" x14ac:dyDescent="0.25">
      <c r="B2126" s="78">
        <v>35611</v>
      </c>
      <c r="C2126" s="74">
        <v>99186</v>
      </c>
      <c r="D2126" s="36" t="s">
        <v>4941</v>
      </c>
      <c r="E2126" s="37" t="s">
        <v>5118</v>
      </c>
      <c r="F2126" s="12" t="s">
        <v>19656</v>
      </c>
      <c r="G2126" s="12" t="s">
        <v>31463</v>
      </c>
      <c r="H2126" s="6" t="str">
        <f t="shared" si="33"/>
        <v>35611 99186 Beachwood EstatesWWOperations Collection sewers - gravity</v>
      </c>
    </row>
    <row r="2127" spans="2:8" x14ac:dyDescent="0.25">
      <c r="B2127" s="78">
        <v>35611</v>
      </c>
      <c r="C2127" s="74">
        <v>81029</v>
      </c>
      <c r="D2127" s="36" t="s">
        <v>4972</v>
      </c>
      <c r="E2127" s="37" t="s">
        <v>5118</v>
      </c>
      <c r="F2127" s="12" t="s">
        <v>19657</v>
      </c>
      <c r="G2127" s="12" t="s">
        <v>31464</v>
      </c>
      <c r="H2127" s="6" t="str">
        <f t="shared" si="33"/>
        <v>35611 81029 TanglewoodWWOperations Collection sewers - gravity</v>
      </c>
    </row>
    <row r="2128" spans="2:8" x14ac:dyDescent="0.25">
      <c r="B2128" s="78">
        <v>35611</v>
      </c>
      <c r="C2128" s="74">
        <v>65906</v>
      </c>
      <c r="D2128" s="36" t="s">
        <v>4950</v>
      </c>
      <c r="E2128" s="37" t="s">
        <v>5118</v>
      </c>
      <c r="F2128" s="12" t="s">
        <v>19658</v>
      </c>
      <c r="G2128" s="12" t="s">
        <v>31465</v>
      </c>
      <c r="H2128" s="6" t="str">
        <f t="shared" si="33"/>
        <v>35611 65906 Decker HillsWWOperations Collection sewers - gravity</v>
      </c>
    </row>
    <row r="2129" spans="2:8" x14ac:dyDescent="0.25">
      <c r="B2129" s="78">
        <v>35976</v>
      </c>
      <c r="C2129" s="74">
        <v>155299</v>
      </c>
      <c r="D2129" s="36" t="s">
        <v>4972</v>
      </c>
      <c r="E2129" s="37" t="s">
        <v>5118</v>
      </c>
      <c r="F2129" s="12" t="s">
        <v>19659</v>
      </c>
      <c r="G2129" s="12" t="s">
        <v>31466</v>
      </c>
      <c r="H2129" s="6" t="str">
        <f t="shared" si="33"/>
        <v>35976 155299 TanglewoodWWOperations Collection sewers - gravity</v>
      </c>
    </row>
    <row r="2130" spans="2:8" x14ac:dyDescent="0.25">
      <c r="B2130" s="78">
        <v>35976</v>
      </c>
      <c r="C2130" s="74">
        <v>31949</v>
      </c>
      <c r="D2130" s="36" t="s">
        <v>4941</v>
      </c>
      <c r="E2130" s="37" t="s">
        <v>5118</v>
      </c>
      <c r="F2130" s="12" t="s">
        <v>19660</v>
      </c>
      <c r="G2130" s="12" t="s">
        <v>31467</v>
      </c>
      <c r="H2130" s="6" t="str">
        <f t="shared" si="33"/>
        <v>35976 31949 Beachwood EstatesWWOperations Collection sewers - gravity</v>
      </c>
    </row>
    <row r="2131" spans="2:8" x14ac:dyDescent="0.25">
      <c r="B2131" s="78">
        <v>36341</v>
      </c>
      <c r="C2131" s="74">
        <v>564254</v>
      </c>
      <c r="D2131" s="36" t="s">
        <v>4950</v>
      </c>
      <c r="E2131" s="37" t="s">
        <v>5118</v>
      </c>
      <c r="F2131" s="12" t="s">
        <v>19661</v>
      </c>
      <c r="G2131" s="12" t="s">
        <v>31468</v>
      </c>
      <c r="H2131" s="6" t="str">
        <f t="shared" si="33"/>
        <v>36341 564254 Decker HillsWWOperations Collection sewers - gravity</v>
      </c>
    </row>
    <row r="2132" spans="2:8" x14ac:dyDescent="0.25">
      <c r="B2132" s="78">
        <v>36341</v>
      </c>
      <c r="C2132" s="74">
        <v>3645</v>
      </c>
      <c r="D2132" s="36" t="s">
        <v>4972</v>
      </c>
      <c r="E2132" s="37" t="s">
        <v>5118</v>
      </c>
      <c r="F2132" s="12" t="s">
        <v>19662</v>
      </c>
      <c r="G2132" s="12" t="s">
        <v>31469</v>
      </c>
      <c r="H2132" s="6" t="str">
        <f t="shared" si="33"/>
        <v>36341 3645 TanglewoodWWOperations Collection sewers - gravity</v>
      </c>
    </row>
    <row r="2133" spans="2:8" x14ac:dyDescent="0.25">
      <c r="B2133" s="78">
        <v>36707</v>
      </c>
      <c r="C2133" s="74">
        <v>11730</v>
      </c>
      <c r="D2133" s="36" t="s">
        <v>4941</v>
      </c>
      <c r="E2133" s="37" t="s">
        <v>5118</v>
      </c>
      <c r="F2133" s="12" t="s">
        <v>19663</v>
      </c>
      <c r="G2133" s="12" t="s">
        <v>31470</v>
      </c>
      <c r="H2133" s="6" t="str">
        <f t="shared" si="33"/>
        <v>36707 11730 Beachwood EstatesWWOperations Collection sewers - gravity</v>
      </c>
    </row>
    <row r="2134" spans="2:8" x14ac:dyDescent="0.25">
      <c r="B2134" s="78">
        <v>38748</v>
      </c>
      <c r="C2134" s="74">
        <v>629.30999999999995</v>
      </c>
      <c r="D2134" s="36" t="s">
        <v>41</v>
      </c>
      <c r="E2134" s="37" t="s">
        <v>2264</v>
      </c>
      <c r="F2134" s="12" t="s">
        <v>16717</v>
      </c>
      <c r="G2134" s="12" t="s">
        <v>24717</v>
      </c>
      <c r="H2134" s="6" t="str">
        <f t="shared" si="33"/>
        <v>38748 629.31 Beachwood EstatesWtrOperations COLORIMETER-BDES SURFACE WATER PLANT (U1)</v>
      </c>
    </row>
    <row r="2135" spans="2:8" x14ac:dyDescent="0.25">
      <c r="B2135" s="78">
        <v>39141</v>
      </c>
      <c r="C2135" s="74">
        <v>1473.89</v>
      </c>
      <c r="D2135" s="36" t="s">
        <v>41</v>
      </c>
      <c r="E2135" s="37" t="s">
        <v>2264</v>
      </c>
      <c r="F2135" s="12" t="s">
        <v>17558</v>
      </c>
      <c r="G2135" s="12" t="s">
        <v>25585</v>
      </c>
      <c r="H2135" s="6" t="str">
        <f t="shared" si="33"/>
        <v>39141 1473.89 Beachwood EstatesWtrOperations COLORIMETER-BDES SURFACE WATER PLANT (U1)</v>
      </c>
    </row>
    <row r="2136" spans="2:8" x14ac:dyDescent="0.25">
      <c r="B2136" s="78">
        <v>39507</v>
      </c>
      <c r="C2136" s="74">
        <v>530.69000000000005</v>
      </c>
      <c r="D2136" s="36" t="s">
        <v>42</v>
      </c>
      <c r="E2136" s="37" t="s">
        <v>4744</v>
      </c>
      <c r="F2136" s="12" t="s">
        <v>15240</v>
      </c>
      <c r="G2136" s="12" t="s">
        <v>23073</v>
      </c>
      <c r="H2136" s="6" t="str">
        <f t="shared" si="33"/>
        <v>39507 530.69 Oak Trail ShoresWtrOperations COLORIMETER-OTSH SURFACE WATER 1 (U1)</v>
      </c>
    </row>
    <row r="2137" spans="2:8" x14ac:dyDescent="0.25">
      <c r="B2137" s="78">
        <v>38168</v>
      </c>
      <c r="C2137" s="74">
        <v>1451.1</v>
      </c>
      <c r="D2137" s="36" t="s">
        <v>31</v>
      </c>
      <c r="E2137" s="37" t="s">
        <v>1173</v>
      </c>
      <c r="F2137" s="12" t="s">
        <v>19664</v>
      </c>
      <c r="G2137" s="12" t="s">
        <v>31471</v>
      </c>
      <c r="H2137" s="6" t="str">
        <f t="shared" si="33"/>
        <v>38168 1451.1 Cedar ValleyWtrOperations COMBINATION STARTER-ELECTRICAL SYSTEM</v>
      </c>
    </row>
    <row r="2138" spans="2:8" x14ac:dyDescent="0.25">
      <c r="B2138" s="78">
        <v>39538</v>
      </c>
      <c r="C2138" s="74">
        <v>3388.12</v>
      </c>
      <c r="D2138" s="36" t="s">
        <v>105</v>
      </c>
      <c r="E2138" s="37" t="s">
        <v>1176</v>
      </c>
      <c r="F2138" s="12" t="s">
        <v>18226</v>
      </c>
      <c r="G2138" s="12" t="s">
        <v>26297</v>
      </c>
      <c r="H2138" s="6" t="str">
        <f t="shared" si="33"/>
        <v>39538 3388.12 Holiday Villages of ForkWtrOperations Comm. Module; Warning Light; Alt. Delay Replacemen</v>
      </c>
    </row>
    <row r="2139" spans="2:8" x14ac:dyDescent="0.25">
      <c r="B2139" s="78">
        <v>42124</v>
      </c>
      <c r="C2139" s="74">
        <v>2101.8200000000002</v>
      </c>
      <c r="D2139" s="36" t="s">
        <v>105</v>
      </c>
      <c r="E2139" s="37" t="s">
        <v>4770</v>
      </c>
      <c r="F2139" s="12" t="s">
        <v>19665</v>
      </c>
      <c r="G2139" s="12" t="s">
        <v>31472</v>
      </c>
      <c r="H2139" s="6" t="str">
        <f t="shared" si="33"/>
        <v>42124 2101.82 Holiday Villages of ForkWtrOperations Computer Equip-Hardware-HOLIDAYFORK WTROPS</v>
      </c>
    </row>
    <row r="2140" spans="2:8" x14ac:dyDescent="0.25">
      <c r="B2140" s="78">
        <v>33785</v>
      </c>
      <c r="C2140" s="74">
        <v>6058</v>
      </c>
      <c r="D2140" s="36" t="s">
        <v>43</v>
      </c>
      <c r="E2140" s="37" t="s">
        <v>4749</v>
      </c>
      <c r="F2140" s="12" t="s">
        <v>19666</v>
      </c>
      <c r="G2140" s="12" t="s">
        <v>31473</v>
      </c>
      <c r="H2140" s="6" t="str">
        <f t="shared" si="33"/>
        <v>33785 6058 Sherwood ShoresWtrOperations Computers &amp; software</v>
      </c>
    </row>
    <row r="2141" spans="2:8" x14ac:dyDescent="0.25">
      <c r="B2141" s="78">
        <v>34515</v>
      </c>
      <c r="C2141" s="74">
        <v>4323</v>
      </c>
      <c r="D2141" s="36" t="s">
        <v>57</v>
      </c>
      <c r="E2141" s="37" t="s">
        <v>4749</v>
      </c>
      <c r="F2141" s="12" t="s">
        <v>19667</v>
      </c>
      <c r="G2141" s="12" t="s">
        <v>31474</v>
      </c>
      <c r="H2141" s="6" t="str">
        <f t="shared" si="33"/>
        <v>34515 4323 Plum Creek Ops Wtr Computers &amp; software</v>
      </c>
    </row>
    <row r="2142" spans="2:8" x14ac:dyDescent="0.25">
      <c r="B2142" s="78">
        <v>34880</v>
      </c>
      <c r="C2142" s="74">
        <v>59099</v>
      </c>
      <c r="D2142" s="36" t="s">
        <v>49</v>
      </c>
      <c r="E2142" s="37" t="s">
        <v>4749</v>
      </c>
      <c r="F2142" s="12" t="s">
        <v>19668</v>
      </c>
      <c r="G2142" s="12" t="s">
        <v>31475</v>
      </c>
      <c r="H2142" s="6" t="str">
        <f t="shared" si="33"/>
        <v>34880 59099 Cherokee ShoresWtrOperations Computers &amp; software</v>
      </c>
    </row>
    <row r="2143" spans="2:8" x14ac:dyDescent="0.25">
      <c r="B2143" s="78">
        <v>34880</v>
      </c>
      <c r="C2143" s="74">
        <v>543</v>
      </c>
      <c r="D2143" s="36" t="s">
        <v>57</v>
      </c>
      <c r="E2143" s="37" t="s">
        <v>4749</v>
      </c>
      <c r="F2143" s="12" t="s">
        <v>19669</v>
      </c>
      <c r="G2143" s="12" t="s">
        <v>31476</v>
      </c>
      <c r="H2143" s="6" t="str">
        <f t="shared" si="33"/>
        <v>34880 543 Plum Creek Ops Wtr Computers &amp; software</v>
      </c>
    </row>
    <row r="2144" spans="2:8" x14ac:dyDescent="0.25">
      <c r="B2144" s="78">
        <v>35246</v>
      </c>
      <c r="C2144" s="74">
        <v>308</v>
      </c>
      <c r="D2144" s="36" t="s">
        <v>57</v>
      </c>
      <c r="E2144" s="37" t="s">
        <v>4749</v>
      </c>
      <c r="F2144" s="12" t="s">
        <v>19670</v>
      </c>
      <c r="G2144" s="12" t="s">
        <v>31477</v>
      </c>
      <c r="H2144" s="6" t="str">
        <f t="shared" si="33"/>
        <v>35246 308 Plum Creek Ops Wtr Computers &amp; software</v>
      </c>
    </row>
    <row r="2145" spans="2:8" x14ac:dyDescent="0.25">
      <c r="B2145" s="78">
        <v>35246</v>
      </c>
      <c r="C2145" s="74">
        <v>735</v>
      </c>
      <c r="D2145" s="36" t="s">
        <v>49</v>
      </c>
      <c r="E2145" s="37" t="s">
        <v>4749</v>
      </c>
      <c r="F2145" s="12" t="s">
        <v>19671</v>
      </c>
      <c r="G2145" s="12" t="s">
        <v>31478</v>
      </c>
      <c r="H2145" s="6" t="str">
        <f t="shared" si="33"/>
        <v>35246 735 Cherokee ShoresWtrOperations Computers &amp; software</v>
      </c>
    </row>
    <row r="2146" spans="2:8" x14ac:dyDescent="0.25">
      <c r="B2146" s="78">
        <v>35611</v>
      </c>
      <c r="C2146" s="74">
        <v>7654</v>
      </c>
      <c r="D2146" s="36" t="s">
        <v>57</v>
      </c>
      <c r="E2146" s="37" t="s">
        <v>4749</v>
      </c>
      <c r="F2146" s="12" t="s">
        <v>19672</v>
      </c>
      <c r="G2146" s="12" t="s">
        <v>31479</v>
      </c>
      <c r="H2146" s="6" t="str">
        <f t="shared" si="33"/>
        <v>35611 7654 Plum Creek Ops Wtr Computers &amp; software</v>
      </c>
    </row>
    <row r="2147" spans="2:8" x14ac:dyDescent="0.25">
      <c r="B2147" s="78">
        <v>35611</v>
      </c>
      <c r="C2147" s="74">
        <v>97</v>
      </c>
      <c r="D2147" s="36" t="s">
        <v>48</v>
      </c>
      <c r="E2147" s="37" t="s">
        <v>4749</v>
      </c>
      <c r="F2147" s="12" t="s">
        <v>19673</v>
      </c>
      <c r="G2147" s="12" t="s">
        <v>31480</v>
      </c>
      <c r="H2147" s="6" t="str">
        <f t="shared" si="33"/>
        <v>35611 97 Highsaw WaterWtrOperations Computers &amp; software</v>
      </c>
    </row>
    <row r="2148" spans="2:8" x14ac:dyDescent="0.25">
      <c r="B2148" s="78">
        <v>35611</v>
      </c>
      <c r="C2148" s="74">
        <v>4633</v>
      </c>
      <c r="D2148" s="36" t="s">
        <v>49</v>
      </c>
      <c r="E2148" s="37" t="s">
        <v>4749</v>
      </c>
      <c r="F2148" s="12" t="s">
        <v>19674</v>
      </c>
      <c r="G2148" s="12" t="s">
        <v>31481</v>
      </c>
      <c r="H2148" s="6" t="str">
        <f t="shared" si="33"/>
        <v>35611 4633 Cherokee ShoresWtrOperations Computers &amp; software</v>
      </c>
    </row>
    <row r="2149" spans="2:8" x14ac:dyDescent="0.25">
      <c r="B2149" s="78">
        <v>35976</v>
      </c>
      <c r="C2149" s="74">
        <v>73275</v>
      </c>
      <c r="D2149" s="36" t="s">
        <v>49</v>
      </c>
      <c r="E2149" s="37" t="s">
        <v>4749</v>
      </c>
      <c r="F2149" s="12" t="s">
        <v>19675</v>
      </c>
      <c r="G2149" s="12" t="s">
        <v>31482</v>
      </c>
      <c r="H2149" s="6" t="str">
        <f t="shared" si="33"/>
        <v>35976 73275 Cherokee ShoresWtrOperations Computers &amp; software</v>
      </c>
    </row>
    <row r="2150" spans="2:8" x14ac:dyDescent="0.25">
      <c r="B2150" s="78">
        <v>35976</v>
      </c>
      <c r="C2150" s="74">
        <v>217</v>
      </c>
      <c r="D2150" s="36" t="s">
        <v>57</v>
      </c>
      <c r="E2150" s="37" t="s">
        <v>4749</v>
      </c>
      <c r="F2150" s="12" t="s">
        <v>19676</v>
      </c>
      <c r="G2150" s="12" t="s">
        <v>31483</v>
      </c>
      <c r="H2150" s="6" t="str">
        <f t="shared" si="33"/>
        <v>35976 217 Plum Creek Ops Wtr Computers &amp; software</v>
      </c>
    </row>
    <row r="2151" spans="2:8" x14ac:dyDescent="0.25">
      <c r="B2151" s="78">
        <v>35976</v>
      </c>
      <c r="C2151" s="74">
        <v>64</v>
      </c>
      <c r="D2151" s="36" t="s">
        <v>48</v>
      </c>
      <c r="E2151" s="37" t="s">
        <v>4749</v>
      </c>
      <c r="F2151" s="12" t="s">
        <v>19677</v>
      </c>
      <c r="G2151" s="12" t="s">
        <v>31484</v>
      </c>
      <c r="H2151" s="6" t="str">
        <f t="shared" si="33"/>
        <v>35976 64 Highsaw WaterWtrOperations Computers &amp; software</v>
      </c>
    </row>
    <row r="2152" spans="2:8" x14ac:dyDescent="0.25">
      <c r="B2152" s="78">
        <v>36341</v>
      </c>
      <c r="C2152" s="74">
        <v>307</v>
      </c>
      <c r="D2152" s="36" t="s">
        <v>37</v>
      </c>
      <c r="E2152" s="37" t="s">
        <v>4749</v>
      </c>
      <c r="F2152" s="12" t="s">
        <v>19678</v>
      </c>
      <c r="G2152" s="12" t="s">
        <v>31485</v>
      </c>
      <c r="H2152" s="6" t="str">
        <f t="shared" si="33"/>
        <v>36341 307 Harbor PointWtrOperations Computers &amp; software</v>
      </c>
    </row>
    <row r="2153" spans="2:8" x14ac:dyDescent="0.25">
      <c r="B2153" s="78">
        <v>36341</v>
      </c>
      <c r="C2153" s="74">
        <v>47691</v>
      </c>
      <c r="D2153" s="36" t="s">
        <v>49</v>
      </c>
      <c r="E2153" s="37" t="s">
        <v>4749</v>
      </c>
      <c r="F2153" s="12" t="s">
        <v>19679</v>
      </c>
      <c r="G2153" s="12" t="s">
        <v>31486</v>
      </c>
      <c r="H2153" s="6" t="str">
        <f t="shared" si="33"/>
        <v>36341 47691 Cherokee ShoresWtrOperations Computers &amp; software</v>
      </c>
    </row>
    <row r="2154" spans="2:8" x14ac:dyDescent="0.25">
      <c r="B2154" s="78">
        <v>36341</v>
      </c>
      <c r="C2154" s="74">
        <v>2100</v>
      </c>
      <c r="D2154" s="36" t="s">
        <v>57</v>
      </c>
      <c r="E2154" s="37" t="s">
        <v>4749</v>
      </c>
      <c r="F2154" s="12" t="s">
        <v>19680</v>
      </c>
      <c r="G2154" s="12" t="s">
        <v>31487</v>
      </c>
      <c r="H2154" s="6" t="str">
        <f t="shared" si="33"/>
        <v>36341 2100 Plum Creek Ops Wtr Computers &amp; software</v>
      </c>
    </row>
    <row r="2155" spans="2:8" x14ac:dyDescent="0.25">
      <c r="B2155" s="78">
        <v>37986</v>
      </c>
      <c r="C2155" s="74">
        <v>250.06</v>
      </c>
      <c r="D2155" s="36" t="s">
        <v>50</v>
      </c>
      <c r="E2155" s="37" t="s">
        <v>2533</v>
      </c>
      <c r="F2155" s="12" t="s">
        <v>19681</v>
      </c>
      <c r="G2155" s="12" t="s">
        <v>31488</v>
      </c>
      <c r="H2155" s="6" t="str">
        <f t="shared" si="33"/>
        <v>37986 250.06 Carolynn EstatesWtrOperations CONCRETE</v>
      </c>
    </row>
    <row r="2156" spans="2:8" x14ac:dyDescent="0.25">
      <c r="B2156" s="78">
        <v>39568</v>
      </c>
      <c r="C2156" s="74">
        <v>2648.66</v>
      </c>
      <c r="D2156" s="36" t="s">
        <v>4950</v>
      </c>
      <c r="E2156" s="37" t="s">
        <v>5019</v>
      </c>
      <c r="F2156" s="12" t="s">
        <v>15244</v>
      </c>
      <c r="G2156" s="12" t="s">
        <v>23077</v>
      </c>
      <c r="H2156" s="6" t="str">
        <f t="shared" si="33"/>
        <v>39568 2648.66 Decker HillsWWOperations CONCRETE CULVERT/CATCH BASIN-DHIC WWTP 1 (S1)-DHIC</v>
      </c>
    </row>
    <row r="2157" spans="2:8" x14ac:dyDescent="0.25">
      <c r="B2157" s="78">
        <v>40575</v>
      </c>
      <c r="C2157" s="74">
        <v>2100</v>
      </c>
      <c r="D2157" s="36" t="s">
        <v>4950</v>
      </c>
      <c r="E2157" s="37" t="s">
        <v>5020</v>
      </c>
      <c r="F2157" s="12" t="s">
        <v>19682</v>
      </c>
      <c r="G2157" s="12" t="s">
        <v>31489</v>
      </c>
      <c r="H2157" s="6" t="str">
        <f t="shared" si="33"/>
        <v>40575 2100 Decker HillsWWOperations CONCRETE FOR  CL2 CONTAINMENT TANK</v>
      </c>
    </row>
    <row r="2158" spans="2:8" x14ac:dyDescent="0.25">
      <c r="B2158" s="78">
        <v>42069</v>
      </c>
      <c r="C2158" s="74">
        <v>19650.55</v>
      </c>
      <c r="D2158" s="36" t="s">
        <v>53</v>
      </c>
      <c r="E2158" s="37" t="s">
        <v>2761</v>
      </c>
      <c r="F2158" s="12" t="s">
        <v>19683</v>
      </c>
      <c r="G2158" s="12" t="s">
        <v>31490</v>
      </c>
      <c r="H2158" s="6" t="str">
        <f t="shared" si="33"/>
        <v>42069 19650.55 Callendar LakeWtrOperations Concrete Pad-710 Whipporwill</v>
      </c>
    </row>
    <row r="2159" spans="2:8" x14ac:dyDescent="0.25">
      <c r="B2159" s="78">
        <v>37986</v>
      </c>
      <c r="C2159" s="74">
        <v>840.11</v>
      </c>
      <c r="D2159" s="36" t="s">
        <v>70</v>
      </c>
      <c r="E2159" s="37" t="s">
        <v>470</v>
      </c>
      <c r="F2159" s="12" t="s">
        <v>19684</v>
      </c>
      <c r="G2159" s="12" t="s">
        <v>31491</v>
      </c>
      <c r="H2159" s="6" t="str">
        <f t="shared" si="33"/>
        <v>37986 840.11 Garden AcresWtrOperations CONCRETE SLAB</v>
      </c>
    </row>
    <row r="2160" spans="2:8" x14ac:dyDescent="0.25">
      <c r="B2160" s="78">
        <v>42185</v>
      </c>
      <c r="C2160" s="74">
        <v>0</v>
      </c>
      <c r="D2160" s="36" t="s">
        <v>50</v>
      </c>
      <c r="E2160" s="37" t="s">
        <v>567</v>
      </c>
      <c r="F2160" s="12" t="s">
        <v>19685</v>
      </c>
      <c r="G2160" s="12" t="s">
        <v>31492</v>
      </c>
      <c r="H2160" s="6" t="str">
        <f t="shared" si="33"/>
        <v>42185 0 Carolynn EstatesWtrOperations Concrete Slab  for generator -SWTP Carolynn Estate</v>
      </c>
    </row>
    <row r="2161" spans="2:8" x14ac:dyDescent="0.25">
      <c r="B2161" s="78">
        <v>38138</v>
      </c>
      <c r="C2161" s="74">
        <v>781.81</v>
      </c>
      <c r="D2161" s="36" t="s">
        <v>322</v>
      </c>
      <c r="E2161" s="37" t="s">
        <v>466</v>
      </c>
      <c r="F2161" s="12" t="s">
        <v>19686</v>
      </c>
      <c r="G2161" s="12" t="s">
        <v>31493</v>
      </c>
      <c r="H2161" s="6" t="str">
        <f t="shared" si="33"/>
        <v>38138 781.81 Phillips AcresWtrOperations CONCRETE SLAB FOR WTR PLANT BUILDING</v>
      </c>
    </row>
    <row r="2162" spans="2:8" x14ac:dyDescent="0.25">
      <c r="B2162" s="78">
        <v>39691</v>
      </c>
      <c r="C2162" s="74">
        <v>5615</v>
      </c>
      <c r="D2162" s="36" t="s">
        <v>105</v>
      </c>
      <c r="E2162" s="37" t="s">
        <v>104</v>
      </c>
      <c r="F2162" s="12" t="s">
        <v>19687</v>
      </c>
      <c r="G2162" s="12" t="s">
        <v>31494</v>
      </c>
      <c r="H2162" s="6" t="str">
        <f t="shared" si="33"/>
        <v>39691 5615 Holiday Villages of ForkWtrOperations CONCRETE WALL AND BARS-HOLIDAY VILLAGES OF FORK SE</v>
      </c>
    </row>
    <row r="2163" spans="2:8" x14ac:dyDescent="0.25">
      <c r="B2163" s="78">
        <v>41426</v>
      </c>
      <c r="C2163" s="74">
        <v>6494.11</v>
      </c>
      <c r="D2163" s="36" t="s">
        <v>552</v>
      </c>
      <c r="E2163" s="37" t="s">
        <v>2397</v>
      </c>
      <c r="F2163" s="12" t="s">
        <v>19688</v>
      </c>
      <c r="G2163" s="12" t="s">
        <v>31495</v>
      </c>
      <c r="H2163" s="6" t="str">
        <f t="shared" si="33"/>
        <v>41426 6494.11 Rancho BrazosWtrOperations Concrete Well Slab with Electrical for Chlorine Li</v>
      </c>
    </row>
    <row r="2164" spans="2:8" x14ac:dyDescent="0.25">
      <c r="B2164" s="78">
        <v>39202</v>
      </c>
      <c r="C2164" s="74">
        <v>649.44000000000005</v>
      </c>
      <c r="D2164" s="6" t="s">
        <v>421</v>
      </c>
      <c r="E2164" s="37" t="s">
        <v>6554</v>
      </c>
      <c r="F2164" s="12" t="s">
        <v>19689</v>
      </c>
      <c r="G2164" s="12" t="s">
        <v>31496</v>
      </c>
      <c r="H2164" s="6" t="str">
        <f t="shared" si="33"/>
        <v>39202 649.44 Administrative-Monarch CONFERENCE ROOM CHAIRS-PFUGERVILLE OFFICE</v>
      </c>
    </row>
    <row r="2165" spans="2:8" x14ac:dyDescent="0.25">
      <c r="B2165" s="78">
        <v>41452</v>
      </c>
      <c r="C2165" s="74">
        <v>2277</v>
      </c>
      <c r="D2165" s="6" t="s">
        <v>4802</v>
      </c>
      <c r="E2165" s="37" t="s">
        <v>6558</v>
      </c>
      <c r="F2165" s="12" t="s">
        <v>19690</v>
      </c>
      <c r="G2165" s="12" t="s">
        <v>31497</v>
      </c>
      <c r="H2165" s="6" t="str">
        <f t="shared" si="33"/>
        <v>41452 2277 CONROE OPS Conference Room Tables - Conroe Office</v>
      </c>
    </row>
    <row r="2166" spans="2:8" x14ac:dyDescent="0.25">
      <c r="B2166" s="78">
        <v>39202</v>
      </c>
      <c r="C2166" s="74">
        <v>377.21</v>
      </c>
      <c r="D2166" s="6" t="s">
        <v>421</v>
      </c>
      <c r="E2166" s="37" t="s">
        <v>6553</v>
      </c>
      <c r="F2166" s="12" t="s">
        <v>19691</v>
      </c>
      <c r="G2166" s="12" t="s">
        <v>31498</v>
      </c>
      <c r="H2166" s="6" t="str">
        <f t="shared" si="33"/>
        <v>39202 377.21 Administrative-Monarch CONFERENCE TABLE-PFUGERVILLE OFFICE</v>
      </c>
    </row>
    <row r="2167" spans="2:8" x14ac:dyDescent="0.25">
      <c r="B2167" s="78">
        <v>38260</v>
      </c>
      <c r="C2167" s="74">
        <v>147.74</v>
      </c>
      <c r="D2167" s="36" t="s">
        <v>31</v>
      </c>
      <c r="E2167" s="37" t="s">
        <v>2962</v>
      </c>
      <c r="F2167" s="12" t="s">
        <v>15796</v>
      </c>
      <c r="G2167" s="12" t="s">
        <v>23636</v>
      </c>
      <c r="H2167" s="6" t="str">
        <f t="shared" si="33"/>
        <v>38260 147.74 Cedar ValleyWtrOperations CONNECTED 2 WTR LINE TO 6 inch LINE inch-1200 BLOC</v>
      </c>
    </row>
    <row r="2168" spans="2:8" x14ac:dyDescent="0.25">
      <c r="B2168" s="78">
        <v>38260</v>
      </c>
      <c r="C2168" s="74">
        <v>304.72000000000003</v>
      </c>
      <c r="D2168" s="36" t="s">
        <v>31</v>
      </c>
      <c r="E2168" s="37" t="s">
        <v>2959</v>
      </c>
      <c r="F2168" s="12" t="s">
        <v>15793</v>
      </c>
      <c r="G2168" s="12" t="s">
        <v>23633</v>
      </c>
      <c r="H2168" s="6" t="str">
        <f t="shared" si="33"/>
        <v>38260 304.72 Cedar ValleyWtrOperations CONNECTED 6 WTR LINE TO 4 inch LINE inch-RIVER VIE</v>
      </c>
    </row>
    <row r="2169" spans="2:8" x14ac:dyDescent="0.25">
      <c r="B2169" s="78">
        <v>41240</v>
      </c>
      <c r="C2169" s="74">
        <v>3419.64</v>
      </c>
      <c r="D2169" s="36" t="s">
        <v>4992</v>
      </c>
      <c r="E2169" s="37" t="s">
        <v>5024</v>
      </c>
      <c r="F2169" s="12" t="s">
        <v>19692</v>
      </c>
      <c r="G2169" s="12" t="s">
        <v>31499</v>
      </c>
      <c r="H2169" s="6" t="str">
        <f t="shared" si="33"/>
        <v>41240 3419.64 Holiday Villages of Livingston WWOps Construct building on concrete slab</v>
      </c>
    </row>
    <row r="2170" spans="2:8" x14ac:dyDescent="0.25">
      <c r="B2170" s="78">
        <v>40664</v>
      </c>
      <c r="C2170" s="74">
        <v>3648.14</v>
      </c>
      <c r="D2170" s="6" t="s">
        <v>4992</v>
      </c>
      <c r="E2170" s="37" t="s">
        <v>4760</v>
      </c>
      <c r="F2170" s="12" t="s">
        <v>19693</v>
      </c>
      <c r="G2170" s="12" t="s">
        <v>31500</v>
      </c>
      <c r="H2170" s="6" t="str">
        <f t="shared" si="33"/>
        <v>40664 3648.14 Holiday Villages of Livingston WWOps CONSTRUCTION OF CONFERENCE ROOM - 5251 PYRAMID BLV</v>
      </c>
    </row>
    <row r="2171" spans="2:8" x14ac:dyDescent="0.25">
      <c r="B2171" s="78">
        <v>40664</v>
      </c>
      <c r="C2171" s="74">
        <v>9712.9</v>
      </c>
      <c r="D2171" s="36" t="s">
        <v>42</v>
      </c>
      <c r="E2171" s="37" t="s">
        <v>4760</v>
      </c>
      <c r="F2171" s="12" t="s">
        <v>19694</v>
      </c>
      <c r="G2171" s="12" t="s">
        <v>31501</v>
      </c>
      <c r="H2171" s="6" t="str">
        <f t="shared" si="33"/>
        <v>40664 9712.9 Oak Trail ShoresWtrOperations CONSTRUCTION OF CONFERENCE ROOM - 5251 PYRAMID BLV</v>
      </c>
    </row>
    <row r="2172" spans="2:8" x14ac:dyDescent="0.25">
      <c r="B2172" s="78">
        <v>40057</v>
      </c>
      <c r="C2172" s="74">
        <v>7958.75</v>
      </c>
      <c r="D2172" s="36" t="s">
        <v>58</v>
      </c>
      <c r="E2172" s="37" t="s">
        <v>1336</v>
      </c>
      <c r="F2172" s="12" t="s">
        <v>15598</v>
      </c>
      <c r="G2172" s="12" t="s">
        <v>23435</v>
      </c>
      <c r="H2172" s="6" t="str">
        <f t="shared" si="33"/>
        <v>40057 7958.75 Metroplex HomesteadsWtrOperations CONTRACTOR R &amp; R PUMP &amp; MOTOR-METROPLEX HOMESTEADS</v>
      </c>
    </row>
    <row r="2173" spans="2:8" x14ac:dyDescent="0.25">
      <c r="B2173" s="78">
        <v>41396</v>
      </c>
      <c r="C2173" s="74">
        <v>2061</v>
      </c>
      <c r="D2173" s="36" t="s">
        <v>227</v>
      </c>
      <c r="E2173" s="37" t="s">
        <v>1223</v>
      </c>
      <c r="F2173" s="12" t="s">
        <v>19695</v>
      </c>
      <c r="G2173" s="12" t="s">
        <v>31502</v>
      </c>
      <c r="H2173" s="6" t="str">
        <f t="shared" si="33"/>
        <v>41396 2061 Acton (Royal Oaks)WtrOperations Control Box w/Fuses-Well #1</v>
      </c>
    </row>
    <row r="2174" spans="2:8" x14ac:dyDescent="0.25">
      <c r="B2174" s="78">
        <v>41758</v>
      </c>
      <c r="C2174" s="74">
        <v>4780.33</v>
      </c>
      <c r="D2174" s="36" t="s">
        <v>42</v>
      </c>
      <c r="E2174" s="37" t="s">
        <v>1996</v>
      </c>
      <c r="F2174" s="12" t="s">
        <v>19696</v>
      </c>
      <c r="G2174" s="12" t="s">
        <v>31503</v>
      </c>
      <c r="H2174" s="6" t="str">
        <f t="shared" si="33"/>
        <v>41758 4780.33 Oak Trail ShoresWtrOperations Control Box w/Submonitor Well #1 ADSH</v>
      </c>
    </row>
    <row r="2175" spans="2:8" x14ac:dyDescent="0.25">
      <c r="B2175" s="78">
        <v>41346</v>
      </c>
      <c r="C2175" s="74">
        <v>3200</v>
      </c>
      <c r="D2175" s="36" t="s">
        <v>53</v>
      </c>
      <c r="E2175" s="37" t="s">
        <v>1222</v>
      </c>
      <c r="F2175" s="12" t="s">
        <v>19697</v>
      </c>
      <c r="G2175" s="12" t="s">
        <v>31504</v>
      </c>
      <c r="H2175" s="6" t="str">
        <f t="shared" si="33"/>
        <v>41346 3200 Callendar LakeWtrOperations Control Panels@Cale Booster Plant</v>
      </c>
    </row>
    <row r="2176" spans="2:8" x14ac:dyDescent="0.25">
      <c r="B2176" s="78">
        <v>38807</v>
      </c>
      <c r="C2176" s="74">
        <v>604.91</v>
      </c>
      <c r="D2176" s="36" t="s">
        <v>148</v>
      </c>
      <c r="E2176" s="37" t="s">
        <v>1082</v>
      </c>
      <c r="F2176" s="12" t="s">
        <v>16826</v>
      </c>
      <c r="G2176" s="12" t="s">
        <v>24832</v>
      </c>
      <c r="H2176" s="6" t="str">
        <f t="shared" si="33"/>
        <v>38807 604.91 Lakeway HarborWtrOperations CONTROL RELAY-</v>
      </c>
    </row>
    <row r="2177" spans="2:8" x14ac:dyDescent="0.25">
      <c r="B2177" s="78">
        <v>36049</v>
      </c>
      <c r="C2177" s="74">
        <v>7541</v>
      </c>
      <c r="D2177" s="36" t="s">
        <v>42</v>
      </c>
      <c r="E2177" s="37" t="s">
        <v>978</v>
      </c>
      <c r="F2177" s="12" t="s">
        <v>19698</v>
      </c>
      <c r="G2177" s="12" t="s">
        <v>31505</v>
      </c>
      <c r="H2177" s="6" t="str">
        <f t="shared" si="33"/>
        <v>36049 7541 Oak Trail ShoresWtrOperations Control Valves Cla-Valve 4 inch;TECON inch</v>
      </c>
    </row>
    <row r="2178" spans="2:8" x14ac:dyDescent="0.25">
      <c r="B2178" s="78">
        <v>36049</v>
      </c>
      <c r="C2178" s="74">
        <v>12282.09</v>
      </c>
      <c r="D2178" s="36" t="s">
        <v>42</v>
      </c>
      <c r="E2178" s="37" t="s">
        <v>577</v>
      </c>
      <c r="F2178" s="12" t="s">
        <v>19699</v>
      </c>
      <c r="G2178" s="12" t="s">
        <v>31506</v>
      </c>
      <c r="H2178" s="6" t="str">
        <f t="shared" si="33"/>
        <v>36049 12282.09 Oak Trail ShoresWtrOperations Control Valves Cla-Valve 6 inch;TECON inch</v>
      </c>
    </row>
    <row r="2179" spans="2:8" x14ac:dyDescent="0.25">
      <c r="B2179" s="78">
        <v>38168</v>
      </c>
      <c r="C2179" s="74">
        <v>5790.26</v>
      </c>
      <c r="D2179" s="36" t="s">
        <v>42</v>
      </c>
      <c r="E2179" s="37" t="s">
        <v>2088</v>
      </c>
      <c r="F2179" s="12" t="s">
        <v>19700</v>
      </c>
      <c r="G2179" s="12" t="s">
        <v>31507</v>
      </c>
      <c r="H2179" s="6" t="str">
        <f t="shared" ref="H2179:H2242" si="34">G2179&amp;" "&amp;E2179</f>
        <v>38168 5790.26 Oak Trail ShoresWtrOperations CONTROL VALVES ON PUMPS</v>
      </c>
    </row>
    <row r="2180" spans="2:8" x14ac:dyDescent="0.25">
      <c r="B2180" s="78">
        <v>39478</v>
      </c>
      <c r="C2180" s="74">
        <v>421.29</v>
      </c>
      <c r="D2180" s="36" t="s">
        <v>48</v>
      </c>
      <c r="E2180" s="37" t="s">
        <v>1171</v>
      </c>
      <c r="F2180" s="12" t="s">
        <v>18158</v>
      </c>
      <c r="G2180" s="12" t="s">
        <v>26229</v>
      </c>
      <c r="H2180" s="6" t="str">
        <f t="shared" si="34"/>
        <v>39478 421.29 Highsaw WaterWtrOperations CONTROLS FOR WELL-HIGHSAW WELL 1 (W1)-HIGHSAW WELL</v>
      </c>
    </row>
    <row r="2181" spans="2:8" x14ac:dyDescent="0.25">
      <c r="B2181" s="78">
        <v>41183</v>
      </c>
      <c r="C2181" s="74">
        <v>56158.13</v>
      </c>
      <c r="D2181" s="36" t="s">
        <v>20</v>
      </c>
      <c r="E2181" s="37" t="s">
        <v>866</v>
      </c>
      <c r="F2181" s="12" t="s">
        <v>19701</v>
      </c>
      <c r="G2181" s="12" t="s">
        <v>31508</v>
      </c>
      <c r="H2181" s="6" t="str">
        <f t="shared" si="34"/>
        <v>41183 56158.13 CountrywoodWtrOperations Countrywood Well</v>
      </c>
    </row>
    <row r="2182" spans="2:8" x14ac:dyDescent="0.25">
      <c r="B2182" s="78">
        <v>36891</v>
      </c>
      <c r="C2182" s="74">
        <v>2877.8</v>
      </c>
      <c r="D2182" s="36" t="s">
        <v>165</v>
      </c>
      <c r="E2182" s="37" t="s">
        <v>2442</v>
      </c>
      <c r="F2182" s="12" t="s">
        <v>19702</v>
      </c>
      <c r="G2182" s="12" t="s">
        <v>31509</v>
      </c>
      <c r="H2182" s="6" t="str">
        <f t="shared" si="34"/>
        <v>36891 2877.8 Silver SaddleWtrOperations CRANE RENTAL INSTALL RING AROUND STORAGE TANK</v>
      </c>
    </row>
    <row r="2183" spans="2:8" x14ac:dyDescent="0.25">
      <c r="B2183" s="78">
        <v>38107</v>
      </c>
      <c r="C2183" s="74">
        <v>4405.66</v>
      </c>
      <c r="D2183" s="36" t="s">
        <v>69</v>
      </c>
      <c r="E2183" s="37" t="s">
        <v>2473</v>
      </c>
      <c r="F2183" s="12" t="s">
        <v>19703</v>
      </c>
      <c r="G2183" s="12" t="s">
        <v>31510</v>
      </c>
      <c r="H2183" s="6" t="str">
        <f t="shared" si="34"/>
        <v>38107 4405.66 Briarwood HarborWtrOperations CRANE RENTAL; CONCRETE FOR STORAGE TANK BASE</v>
      </c>
    </row>
    <row r="2184" spans="2:8" x14ac:dyDescent="0.25">
      <c r="B2184" s="78">
        <v>38625</v>
      </c>
      <c r="C2184" s="74">
        <v>364</v>
      </c>
      <c r="D2184" s="36" t="s">
        <v>21</v>
      </c>
      <c r="E2184" s="37" t="s">
        <v>3775</v>
      </c>
      <c r="F2184" s="12" t="s">
        <v>16297</v>
      </c>
      <c r="G2184" s="12" t="s">
        <v>24169</v>
      </c>
      <c r="H2184" s="6" t="str">
        <f t="shared" si="34"/>
        <v>38625 364 Decker HillsWtrOperations CRIMPED &amp; REPAIRED TAP LEAK - NEW SERVICE LINE-IND</v>
      </c>
    </row>
    <row r="2185" spans="2:8" x14ac:dyDescent="0.25">
      <c r="B2185" s="78">
        <v>40330</v>
      </c>
      <c r="C2185" s="74">
        <v>13584.4</v>
      </c>
      <c r="D2185" s="36" t="s">
        <v>21</v>
      </c>
      <c r="E2185" s="37" t="s">
        <v>4894</v>
      </c>
      <c r="F2185" s="12" t="s">
        <v>19704</v>
      </c>
      <c r="G2185" s="12" t="s">
        <v>31511</v>
      </c>
      <c r="H2185" s="6" t="str">
        <f t="shared" si="34"/>
        <v>40330 13584.4 Decker HillsWtrOperations Cross Technologies IT Phone Upgrade TX UG Portion-</v>
      </c>
    </row>
    <row r="2186" spans="2:8" x14ac:dyDescent="0.25">
      <c r="B2186" s="78">
        <v>40664</v>
      </c>
      <c r="C2186" s="74">
        <v>111339.77</v>
      </c>
      <c r="D2186" s="36" t="s">
        <v>23</v>
      </c>
      <c r="E2186" s="37" t="s">
        <v>4581</v>
      </c>
      <c r="F2186" s="12" t="s">
        <v>19705</v>
      </c>
      <c r="G2186" s="12" t="s">
        <v>31512</v>
      </c>
      <c r="H2186" s="6" t="str">
        <f t="shared" si="34"/>
        <v>40664 111339.77 CrowleyWtrOperations CROW 580 - 5/8 AMR METERS</v>
      </c>
    </row>
    <row r="2187" spans="2:8" x14ac:dyDescent="0.25">
      <c r="B2187" s="78">
        <v>40664</v>
      </c>
      <c r="C2187" s="74">
        <v>12093.8</v>
      </c>
      <c r="D2187" s="36" t="s">
        <v>31</v>
      </c>
      <c r="E2187" s="37" t="s">
        <v>4617</v>
      </c>
      <c r="F2187" s="12" t="s">
        <v>19706</v>
      </c>
      <c r="G2187" s="12" t="s">
        <v>31513</v>
      </c>
      <c r="H2187" s="6" t="str">
        <f t="shared" si="34"/>
        <v>40664 12093.8 Cedar ValleyWtrOperations CRVY 63 - 5/8 AMR METERS</v>
      </c>
    </row>
    <row r="2188" spans="2:8" x14ac:dyDescent="0.25">
      <c r="B2188" s="78">
        <v>39629</v>
      </c>
      <c r="C2188" s="74">
        <v>250</v>
      </c>
      <c r="D2188" s="36" t="s">
        <v>157</v>
      </c>
      <c r="E2188" s="37" t="s">
        <v>3421</v>
      </c>
      <c r="F2188" s="12" t="s">
        <v>19707</v>
      </c>
      <c r="G2188" s="12" t="s">
        <v>31514</v>
      </c>
      <c r="H2188" s="6" t="str">
        <f t="shared" si="34"/>
        <v>39629 250 Crystal SpringsWtrOperations CRYSTAL SPRINGS WATER MAP-CLSP-CLSP</v>
      </c>
    </row>
    <row r="2189" spans="2:8" x14ac:dyDescent="0.25">
      <c r="B2189" s="78">
        <v>40664</v>
      </c>
      <c r="C2189" s="74">
        <v>8446.4599999999991</v>
      </c>
      <c r="D2189" s="36" t="s">
        <v>21</v>
      </c>
      <c r="E2189" s="37" t="s">
        <v>4624</v>
      </c>
      <c r="F2189" s="12" t="s">
        <v>19708</v>
      </c>
      <c r="G2189" s="12" t="s">
        <v>31515</v>
      </c>
      <c r="H2189" s="6" t="str">
        <f t="shared" si="34"/>
        <v>40664 8446.46 Decker HillsWtrOperations CSGN 44 - 5/8 AMR METERS</v>
      </c>
    </row>
    <row r="2190" spans="2:8" x14ac:dyDescent="0.25">
      <c r="B2190" s="78">
        <v>38107</v>
      </c>
      <c r="C2190" s="74">
        <v>800.02</v>
      </c>
      <c r="D2190" s="36" t="s">
        <v>54</v>
      </c>
      <c r="E2190" s="37" t="s">
        <v>3113</v>
      </c>
      <c r="F2190" s="12" t="s">
        <v>19709</v>
      </c>
      <c r="G2190" s="12" t="s">
        <v>31516</v>
      </c>
      <c r="H2190" s="6" t="str">
        <f t="shared" si="34"/>
        <v>38107 800.02 ChesswoodWtrOperations CSV3R 2 SS WAFER V (DISTRIBUTION MAINS) inch</v>
      </c>
    </row>
    <row r="2191" spans="2:8" x14ac:dyDescent="0.25">
      <c r="B2191" s="78">
        <v>40664</v>
      </c>
      <c r="C2191" s="74">
        <v>14589.35</v>
      </c>
      <c r="D2191" s="36" t="s">
        <v>17</v>
      </c>
      <c r="E2191" s="37" t="s">
        <v>4628</v>
      </c>
      <c r="F2191" s="12" t="s">
        <v>19710</v>
      </c>
      <c r="G2191" s="12" t="s">
        <v>31517</v>
      </c>
      <c r="H2191" s="6" t="str">
        <f t="shared" si="34"/>
        <v>40664 14589.35 Camelot ForestWtrOperations CTFT 76 - 5/8 AMR METERS</v>
      </c>
    </row>
    <row r="2192" spans="2:8" x14ac:dyDescent="0.25">
      <c r="B2192" s="78">
        <v>38898</v>
      </c>
      <c r="C2192" s="74">
        <v>1748.38</v>
      </c>
      <c r="D2192" s="36" t="s">
        <v>18</v>
      </c>
      <c r="E2192" s="37" t="s">
        <v>461</v>
      </c>
      <c r="F2192" s="12" t="s">
        <v>15192</v>
      </c>
      <c r="G2192" s="12" t="s">
        <v>23024</v>
      </c>
      <c r="H2192" s="6" t="str">
        <f t="shared" si="34"/>
        <v>38898 1748.38 Falcon Crest AdditionWtrOperations CULVERT AT PUMP STATION-FCAD BPS 1 (P1)</v>
      </c>
    </row>
    <row r="2193" spans="2:8" x14ac:dyDescent="0.25">
      <c r="B2193" s="78">
        <v>37864</v>
      </c>
      <c r="C2193" s="74">
        <v>2873.31</v>
      </c>
      <c r="D2193" s="36" t="s">
        <v>42</v>
      </c>
      <c r="E2193" s="37" t="s">
        <v>2481</v>
      </c>
      <c r="F2193" s="12" t="s">
        <v>19711</v>
      </c>
      <c r="G2193" s="12" t="s">
        <v>31518</v>
      </c>
      <c r="H2193" s="6" t="str">
        <f t="shared" si="34"/>
        <v>37864 2873.31 Oak Trail ShoresWtrOperations CYCLE STOP VALVE</v>
      </c>
    </row>
    <row r="2194" spans="2:8" x14ac:dyDescent="0.25">
      <c r="B2194" s="78">
        <v>39082</v>
      </c>
      <c r="C2194" s="74">
        <v>7779.41</v>
      </c>
      <c r="D2194" s="36" t="s">
        <v>27</v>
      </c>
      <c r="E2194" s="37" t="s">
        <v>2412</v>
      </c>
      <c r="F2194" s="12" t="s">
        <v>15206</v>
      </c>
      <c r="G2194" s="12" t="s">
        <v>23038</v>
      </c>
      <c r="H2194" s="6" t="str">
        <f t="shared" si="34"/>
        <v>39082 7779.41 Wynnwood HavenWtrOperations CYCLE STOP VALVES AND SLAB FOR HYDOR TANK-WYNNWOOD</v>
      </c>
    </row>
    <row r="2195" spans="2:8" x14ac:dyDescent="0.25">
      <c r="B2195" s="78">
        <v>36981</v>
      </c>
      <c r="C2195" s="74">
        <v>613.77</v>
      </c>
      <c r="D2195" s="36" t="s">
        <v>42</v>
      </c>
      <c r="E2195" s="37" t="s">
        <v>4927</v>
      </c>
      <c r="F2195" s="12" t="s">
        <v>19712</v>
      </c>
      <c r="G2195" s="12" t="s">
        <v>31519</v>
      </c>
      <c r="H2195" s="6" t="str">
        <f t="shared" si="34"/>
        <v>36981 613.77 Oak Trail ShoresWtrOperations CYLINDER 3-VALVE FITS ANY SIZE AND MEETS OSHA REQS</v>
      </c>
    </row>
    <row r="2196" spans="2:8" x14ac:dyDescent="0.25">
      <c r="B2196" s="78">
        <v>40299</v>
      </c>
      <c r="C2196" s="74">
        <v>8186.85</v>
      </c>
      <c r="D2196" s="36" t="s">
        <v>20</v>
      </c>
      <c r="E2196" s="37" t="s">
        <v>611</v>
      </c>
      <c r="F2196" s="12" t="s">
        <v>19713</v>
      </c>
      <c r="G2196" s="12" t="s">
        <v>31520</v>
      </c>
      <c r="H2196" s="6" t="str">
        <f t="shared" si="34"/>
        <v>40299 8186.85 CountrywoodWtrOperations CYWD LIVINGSTON WELL #1 - REPLACED WELL PIPING-COU</v>
      </c>
    </row>
    <row r="2197" spans="2:8" x14ac:dyDescent="0.25">
      <c r="B2197" s="78">
        <v>40603</v>
      </c>
      <c r="C2197" s="74">
        <v>85.66</v>
      </c>
      <c r="D2197" s="36" t="s">
        <v>52</v>
      </c>
      <c r="E2197" s="37" t="s">
        <v>4347</v>
      </c>
      <c r="F2197" s="12" t="s">
        <v>19714</v>
      </c>
      <c r="G2197" s="12" t="s">
        <v>31521</v>
      </c>
      <c r="H2197" s="6" t="str">
        <f t="shared" si="34"/>
        <v>40603 85.66 River Oaks Ranch Ops Wtr D1300 DUAL METER BOX</v>
      </c>
    </row>
    <row r="2198" spans="2:8" x14ac:dyDescent="0.25">
      <c r="B2198" s="78">
        <v>39264</v>
      </c>
      <c r="C2198" s="74">
        <v>22712.3</v>
      </c>
      <c r="D2198" s="36" t="s">
        <v>57</v>
      </c>
      <c r="E2198" s="37" t="s">
        <v>3283</v>
      </c>
      <c r="F2198" s="12" t="s">
        <v>19715</v>
      </c>
      <c r="G2198" s="12" t="s">
        <v>31522</v>
      </c>
      <c r="H2198" s="6" t="str">
        <f t="shared" si="34"/>
        <v>39264 22712.3 Plum Creek Ops Wtr DAY/KYLE TIE IN DAYWOOD TIE IN KYLE BUSINESS PARK-</v>
      </c>
    </row>
    <row r="2199" spans="2:8" x14ac:dyDescent="0.25">
      <c r="B2199" s="78">
        <v>39355</v>
      </c>
      <c r="C2199" s="74">
        <v>81.25</v>
      </c>
      <c r="D2199" s="36" t="s">
        <v>24</v>
      </c>
      <c r="E2199" s="37" t="s">
        <v>4251</v>
      </c>
      <c r="F2199" s="12" t="s">
        <v>17958</v>
      </c>
      <c r="G2199" s="12" t="s">
        <v>26017</v>
      </c>
      <c r="H2199" s="6" t="str">
        <f t="shared" si="34"/>
        <v>39355 81.25 Comanche HarborWtrOperations DBL CONCRETE MTR BOX LID-1414 ISLAND VILLAGE CT</v>
      </c>
    </row>
    <row r="2200" spans="2:8" x14ac:dyDescent="0.25">
      <c r="B2200" s="78">
        <v>39355</v>
      </c>
      <c r="C2200" s="74">
        <v>67.75</v>
      </c>
      <c r="D2200" s="36" t="s">
        <v>24</v>
      </c>
      <c r="E2200" s="37" t="s">
        <v>4252</v>
      </c>
      <c r="F2200" s="12" t="s">
        <v>17959</v>
      </c>
      <c r="G2200" s="12" t="s">
        <v>26018</v>
      </c>
      <c r="H2200" s="6" t="str">
        <f t="shared" si="34"/>
        <v>39355 67.75 Comanche HarborWtrOperations DBL CONCRETE MTR BOX LID-1416 ISLAND VILLAGE</v>
      </c>
    </row>
    <row r="2201" spans="2:8" x14ac:dyDescent="0.25">
      <c r="B2201" s="78">
        <v>39355</v>
      </c>
      <c r="C2201" s="74">
        <v>140.5</v>
      </c>
      <c r="D2201" s="36" t="s">
        <v>15</v>
      </c>
      <c r="E2201" s="37" t="s">
        <v>4255</v>
      </c>
      <c r="F2201" s="12" t="s">
        <v>17962</v>
      </c>
      <c r="G2201" s="12" t="s">
        <v>26021</v>
      </c>
      <c r="H2201" s="6" t="str">
        <f t="shared" si="34"/>
        <v>39355 140.5 TanglewoodWtrOperations DBL CONCRETE MTR BOX LID-197 ANGLERS BEACH</v>
      </c>
    </row>
    <row r="2202" spans="2:8" x14ac:dyDescent="0.25">
      <c r="B2202" s="78">
        <v>39202</v>
      </c>
      <c r="C2202" s="74">
        <v>110.5</v>
      </c>
      <c r="D2202" s="36" t="s">
        <v>47</v>
      </c>
      <c r="E2202" s="37" t="s">
        <v>4115</v>
      </c>
      <c r="F2202" s="12" t="s">
        <v>17670</v>
      </c>
      <c r="G2202" s="12" t="s">
        <v>25703</v>
      </c>
      <c r="H2202" s="6" t="str">
        <f t="shared" si="34"/>
        <v>39202 110.5 Comanche CoveWtrOperations DBL CONCRETE MTR BOX LID-2405 ORION WAY</v>
      </c>
    </row>
    <row r="2203" spans="2:8" x14ac:dyDescent="0.25">
      <c r="B2203" s="78">
        <v>39355</v>
      </c>
      <c r="C2203" s="74">
        <v>52.37</v>
      </c>
      <c r="D2203" s="36" t="s">
        <v>42</v>
      </c>
      <c r="E2203" s="37" t="s">
        <v>4253</v>
      </c>
      <c r="F2203" s="12" t="s">
        <v>17960</v>
      </c>
      <c r="G2203" s="12" t="s">
        <v>26019</v>
      </c>
      <c r="H2203" s="6" t="str">
        <f t="shared" si="34"/>
        <v>39355 52.37 Oak Trail ShoresWtrOperations DBL CONCRETE MTR BOX LID-3422 MULBERRY</v>
      </c>
    </row>
    <row r="2204" spans="2:8" x14ac:dyDescent="0.25">
      <c r="B2204" s="78">
        <v>39233</v>
      </c>
      <c r="C2204" s="74">
        <v>67.099999999999994</v>
      </c>
      <c r="D2204" s="36" t="s">
        <v>58</v>
      </c>
      <c r="E2204" s="37" t="s">
        <v>4187</v>
      </c>
      <c r="F2204" s="12" t="s">
        <v>17746</v>
      </c>
      <c r="G2204" s="12" t="s">
        <v>25795</v>
      </c>
      <c r="H2204" s="6" t="str">
        <f t="shared" si="34"/>
        <v>39233 67.1 Metroplex HomesteadsWtrOperations DBL PLASTIC MTR BOX W/LID-8917 JEANES LN</v>
      </c>
    </row>
    <row r="2205" spans="2:8" x14ac:dyDescent="0.25">
      <c r="B2205" s="78">
        <v>40664</v>
      </c>
      <c r="C2205" s="74">
        <v>22075.98</v>
      </c>
      <c r="D2205" s="36" t="s">
        <v>160</v>
      </c>
      <c r="E2205" s="37" t="s">
        <v>4604</v>
      </c>
      <c r="F2205" s="12" t="s">
        <v>19716</v>
      </c>
      <c r="G2205" s="12" t="s">
        <v>31523</v>
      </c>
      <c r="H2205" s="6" t="str">
        <f t="shared" si="34"/>
        <v>40664 22075.98 Denton Creek EstatesWtrOperations DCES 115 - 5/8 AMR METERS</v>
      </c>
    </row>
    <row r="2206" spans="2:8" x14ac:dyDescent="0.25">
      <c r="B2206" s="78">
        <v>38383</v>
      </c>
      <c r="C2206" s="74">
        <v>749.5</v>
      </c>
      <c r="D2206" s="36" t="s">
        <v>4963</v>
      </c>
      <c r="E2206" s="37" t="s">
        <v>6390</v>
      </c>
      <c r="F2206" s="12" t="s">
        <v>15940</v>
      </c>
      <c r="G2206" s="12" t="s">
        <v>23804</v>
      </c>
      <c r="H2206" s="6" t="str">
        <f t="shared" si="34"/>
        <v>38383 749.5 Pinnacle Club WW Operations Decant pump installed-106 Pinehurst Dr</v>
      </c>
    </row>
    <row r="2207" spans="2:8" x14ac:dyDescent="0.25">
      <c r="B2207" s="78">
        <v>41758</v>
      </c>
      <c r="C2207" s="74">
        <v>9854.43</v>
      </c>
      <c r="D2207" s="36" t="s">
        <v>42</v>
      </c>
      <c r="E2207" s="37" t="s">
        <v>558</v>
      </c>
      <c r="F2207" s="12" t="s">
        <v>19717</v>
      </c>
      <c r="G2207" s="12" t="s">
        <v>31524</v>
      </c>
      <c r="H2207" s="6" t="str">
        <f t="shared" si="34"/>
        <v>41758 9854.43 Oak Trail ShoresWtrOperations Deck - Oak Shores Intake Pumps</v>
      </c>
    </row>
    <row r="2208" spans="2:8" x14ac:dyDescent="0.25">
      <c r="B2208" s="78">
        <v>40299</v>
      </c>
      <c r="C2208" s="74">
        <v>14571.89</v>
      </c>
      <c r="D2208" s="36" t="s">
        <v>4950</v>
      </c>
      <c r="E2208" s="37" t="s">
        <v>4989</v>
      </c>
      <c r="F2208" s="12" t="s">
        <v>19718</v>
      </c>
      <c r="G2208" s="12" t="s">
        <v>31525</v>
      </c>
      <c r="H2208" s="6" t="str">
        <f t="shared" si="34"/>
        <v>40299 14571.89 Decker HillsWWOperations Decker Hills Blower-</v>
      </c>
    </row>
    <row r="2209" spans="2:8" x14ac:dyDescent="0.25">
      <c r="B2209" s="78">
        <v>41456</v>
      </c>
      <c r="C2209" s="74">
        <v>50306.07</v>
      </c>
      <c r="D2209" s="36" t="s">
        <v>4950</v>
      </c>
      <c r="E2209" s="37" t="s">
        <v>5025</v>
      </c>
      <c r="F2209" s="12" t="s">
        <v>19719</v>
      </c>
      <c r="G2209" s="12" t="s">
        <v>31526</v>
      </c>
      <c r="H2209" s="6" t="str">
        <f t="shared" si="34"/>
        <v>41456 50306.07 Decker HillsWWOperations Decker Hills Rehab - Building</v>
      </c>
    </row>
    <row r="2210" spans="2:8" x14ac:dyDescent="0.25">
      <c r="B2210" s="78">
        <v>41456</v>
      </c>
      <c r="C2210" s="74">
        <v>12121.95</v>
      </c>
      <c r="D2210" s="36" t="s">
        <v>4950</v>
      </c>
      <c r="E2210" s="37" t="s">
        <v>6455</v>
      </c>
      <c r="F2210" s="12" t="s">
        <v>19720</v>
      </c>
      <c r="G2210" s="12" t="s">
        <v>31527</v>
      </c>
      <c r="H2210" s="6" t="str">
        <f t="shared" si="34"/>
        <v>41456 12121.95 Decker HillsWWOperations Decker Hills Rehab - Concrete Control Room</v>
      </c>
    </row>
    <row r="2211" spans="2:8" x14ac:dyDescent="0.25">
      <c r="B2211" s="78">
        <v>41456</v>
      </c>
      <c r="C2211" s="74">
        <v>63397.77</v>
      </c>
      <c r="D2211" s="36" t="s">
        <v>4950</v>
      </c>
      <c r="E2211" s="37" t="s">
        <v>6451</v>
      </c>
      <c r="F2211" s="12" t="s">
        <v>19721</v>
      </c>
      <c r="G2211" s="12" t="s">
        <v>31528</v>
      </c>
      <c r="H2211" s="6" t="str">
        <f t="shared" si="34"/>
        <v>41456 63397.77 Decker HillsWWOperations Decker Hills Rehab - Controls</v>
      </c>
    </row>
    <row r="2212" spans="2:8" x14ac:dyDescent="0.25">
      <c r="B2212" s="78">
        <v>41456</v>
      </c>
      <c r="C2212" s="74">
        <v>4242.68</v>
      </c>
      <c r="D2212" s="36" t="s">
        <v>4950</v>
      </c>
      <c r="E2212" s="37" t="s">
        <v>6456</v>
      </c>
      <c r="F2212" s="12" t="s">
        <v>19722</v>
      </c>
      <c r="G2212" s="12" t="s">
        <v>31529</v>
      </c>
      <c r="H2212" s="6" t="str">
        <f t="shared" si="34"/>
        <v>41456 4242.68 Decker HillsWWOperations Decker Hills Rehab - Electrical Rack</v>
      </c>
    </row>
    <row r="2213" spans="2:8" x14ac:dyDescent="0.25">
      <c r="B2213" s="78">
        <v>41456</v>
      </c>
      <c r="C2213" s="74">
        <v>38790.22</v>
      </c>
      <c r="D2213" s="36" t="s">
        <v>4950</v>
      </c>
      <c r="E2213" s="37" t="s">
        <v>6452</v>
      </c>
      <c r="F2213" s="12" t="s">
        <v>19723</v>
      </c>
      <c r="G2213" s="12" t="s">
        <v>31530</v>
      </c>
      <c r="H2213" s="6" t="str">
        <f t="shared" si="34"/>
        <v>41456 38790.22 Decker HillsWWOperations Decker Hills Rehab - Exposed Electrical Work</v>
      </c>
    </row>
    <row r="2214" spans="2:8" x14ac:dyDescent="0.25">
      <c r="B2214" s="78">
        <v>41456</v>
      </c>
      <c r="C2214" s="74">
        <v>30910.959999999999</v>
      </c>
      <c r="D2214" s="36" t="s">
        <v>4950</v>
      </c>
      <c r="E2214" s="37" t="s">
        <v>6457</v>
      </c>
      <c r="F2214" s="12" t="s">
        <v>19724</v>
      </c>
      <c r="G2214" s="12" t="s">
        <v>31531</v>
      </c>
      <c r="H2214" s="6" t="str">
        <f t="shared" si="34"/>
        <v>41456 30910.96 Decker HillsWWOperations Decker Hills Rehab - Instrumentation</v>
      </c>
    </row>
    <row r="2215" spans="2:8" x14ac:dyDescent="0.25">
      <c r="B2215" s="78">
        <v>41456</v>
      </c>
      <c r="C2215" s="74">
        <v>38184.129999999997</v>
      </c>
      <c r="D2215" s="36" t="s">
        <v>4950</v>
      </c>
      <c r="E2215" s="37" t="s">
        <v>6453</v>
      </c>
      <c r="F2215" s="12" t="s">
        <v>19725</v>
      </c>
      <c r="G2215" s="12" t="s">
        <v>31532</v>
      </c>
      <c r="H2215" s="6" t="str">
        <f t="shared" si="34"/>
        <v>41456 38184.13 Decker HillsWWOperations Decker Hills Rehab - Plant drain, Misc piping</v>
      </c>
    </row>
    <row r="2216" spans="2:8" x14ac:dyDescent="0.25">
      <c r="B2216" s="78">
        <v>41456</v>
      </c>
      <c r="C2216" s="74">
        <v>176677.35</v>
      </c>
      <c r="D2216" s="36" t="s">
        <v>4950</v>
      </c>
      <c r="E2216" s="37" t="s">
        <v>6454</v>
      </c>
      <c r="F2216" s="12" t="s">
        <v>19726</v>
      </c>
      <c r="G2216" s="12" t="s">
        <v>31533</v>
      </c>
      <c r="H2216" s="6" t="str">
        <f t="shared" si="34"/>
        <v>41456 176677.35 Decker HillsWWOperations Decker Hills Rehab - Processing Equipment</v>
      </c>
    </row>
    <row r="2217" spans="2:8" x14ac:dyDescent="0.25">
      <c r="B2217" s="78">
        <v>41456</v>
      </c>
      <c r="C2217" s="74">
        <v>611552.34</v>
      </c>
      <c r="D2217" s="36" t="s">
        <v>4950</v>
      </c>
      <c r="E2217" s="37" t="s">
        <v>6450</v>
      </c>
      <c r="F2217" s="12" t="s">
        <v>19727</v>
      </c>
      <c r="G2217" s="12" t="s">
        <v>31534</v>
      </c>
      <c r="H2217" s="6" t="str">
        <f t="shared" si="34"/>
        <v>41456 611552.34 Decker HillsWWOperations Decker Hills Rehab - Wastewater Treatment Plant</v>
      </c>
    </row>
    <row r="2218" spans="2:8" x14ac:dyDescent="0.25">
      <c r="B2218" s="78">
        <v>37134</v>
      </c>
      <c r="C2218" s="74">
        <v>15750</v>
      </c>
      <c r="D2218" s="36" t="s">
        <v>15</v>
      </c>
      <c r="E2218" s="37" t="s">
        <v>2538</v>
      </c>
      <c r="F2218" s="12" t="s">
        <v>19728</v>
      </c>
      <c r="G2218" s="12" t="s">
        <v>31535</v>
      </c>
      <c r="H2218" s="6" t="str">
        <f t="shared" si="34"/>
        <v>37134 15750 TanglewoodWtrOperations DELIVERY/ SETUP/ AND PAINT OF INTER &amp; EXTER</v>
      </c>
    </row>
    <row r="2219" spans="2:8" x14ac:dyDescent="0.25">
      <c r="B2219" s="78">
        <v>39629</v>
      </c>
      <c r="C2219" s="74">
        <v>200</v>
      </c>
      <c r="D2219" s="36" t="s">
        <v>160</v>
      </c>
      <c r="E2219" s="37" t="s">
        <v>3414</v>
      </c>
      <c r="F2219" s="12" t="s">
        <v>19729</v>
      </c>
      <c r="G2219" s="12" t="s">
        <v>31536</v>
      </c>
      <c r="H2219" s="6" t="str">
        <f t="shared" si="34"/>
        <v>39629 200 Denton Creek EstatesWtrOperations DENTON CREEK ESTATES WATER MAP-DCES-DCES</v>
      </c>
    </row>
    <row r="2220" spans="2:8" x14ac:dyDescent="0.25">
      <c r="B2220" s="78">
        <v>38990</v>
      </c>
      <c r="C2220" s="74">
        <v>1010.73</v>
      </c>
      <c r="D2220" s="6" t="s">
        <v>421</v>
      </c>
      <c r="E2220" s="37" t="s">
        <v>6550</v>
      </c>
      <c r="F2220" s="12" t="s">
        <v>19730</v>
      </c>
      <c r="G2220" s="12" t="s">
        <v>31537</v>
      </c>
      <c r="H2220" s="6" t="str">
        <f t="shared" si="34"/>
        <v>38990 1010.73 Administrative-Monarch DESK AND OFFICE FURNITURE-PFLUGERVILLE</v>
      </c>
    </row>
    <row r="2221" spans="2:8" x14ac:dyDescent="0.25">
      <c r="B2221" s="78">
        <v>40422</v>
      </c>
      <c r="C2221" s="74">
        <v>40607.199999999997</v>
      </c>
      <c r="D2221" s="36" t="s">
        <v>4950</v>
      </c>
      <c r="E2221" s="37" t="s">
        <v>5208</v>
      </c>
      <c r="F2221" s="12" t="s">
        <v>19731</v>
      </c>
      <c r="G2221" s="12" t="s">
        <v>31538</v>
      </c>
      <c r="H2221" s="6" t="str">
        <f t="shared" si="34"/>
        <v>40422 40607.2 Decker HillsWWOperations DHIC - Rehab Liftstation 1</v>
      </c>
    </row>
    <row r="2222" spans="2:8" x14ac:dyDescent="0.25">
      <c r="B2222" s="78">
        <v>40664</v>
      </c>
      <c r="C2222" s="74">
        <v>213465.21</v>
      </c>
      <c r="D2222" s="36" t="s">
        <v>21</v>
      </c>
      <c r="E2222" s="37" t="s">
        <v>4618</v>
      </c>
      <c r="F2222" s="12" t="s">
        <v>19732</v>
      </c>
      <c r="G2222" s="12" t="s">
        <v>31539</v>
      </c>
      <c r="H2222" s="6" t="str">
        <f t="shared" si="34"/>
        <v>40664 213465.21 Decker HillsWtrOperations DHIC 1112 - 5/8 AMR METERS</v>
      </c>
    </row>
    <row r="2223" spans="2:8" x14ac:dyDescent="0.25">
      <c r="B2223" s="78">
        <v>40422</v>
      </c>
      <c r="C2223" s="74">
        <v>7795.77</v>
      </c>
      <c r="D2223" s="36" t="s">
        <v>4950</v>
      </c>
      <c r="E2223" s="37" t="s">
        <v>5622</v>
      </c>
      <c r="F2223" s="12" t="s">
        <v>19733</v>
      </c>
      <c r="G2223" s="12" t="s">
        <v>31540</v>
      </c>
      <c r="H2223" s="6" t="str">
        <f t="shared" si="34"/>
        <v>40422 7795.77 Decker HillsWWOperations DHIC L2 - Myers 15 HP Pump</v>
      </c>
    </row>
    <row r="2224" spans="2:8" x14ac:dyDescent="0.25">
      <c r="B2224" s="78">
        <v>40422</v>
      </c>
      <c r="C2224" s="74">
        <v>1339.98</v>
      </c>
      <c r="D2224" s="36" t="s">
        <v>21</v>
      </c>
      <c r="E2224" s="37" t="s">
        <v>955</v>
      </c>
      <c r="F2224" s="12" t="s">
        <v>19734</v>
      </c>
      <c r="G2224" s="12" t="s">
        <v>31541</v>
      </c>
      <c r="H2224" s="6" t="str">
        <f t="shared" si="34"/>
        <v>40422 1339.98 Decker HillsWtrOperations DHIC Well 2 - Franklin Sub Monitor</v>
      </c>
    </row>
    <row r="2225" spans="2:8" x14ac:dyDescent="0.25">
      <c r="B2225" s="78">
        <v>40422</v>
      </c>
      <c r="C2225" s="74">
        <v>2634.82</v>
      </c>
      <c r="D2225" s="36" t="s">
        <v>21</v>
      </c>
      <c r="E2225" s="37" t="s">
        <v>953</v>
      </c>
      <c r="F2225" s="12" t="s">
        <v>19735</v>
      </c>
      <c r="G2225" s="12" t="s">
        <v>31542</v>
      </c>
      <c r="H2225" s="6" t="str">
        <f t="shared" si="34"/>
        <v>40422 2634.82 Decker HillsWtrOperations DHIC Well 5 - Franklin Sub Monitors (2)</v>
      </c>
    </row>
    <row r="2226" spans="2:8" x14ac:dyDescent="0.25">
      <c r="B2226" s="78">
        <v>40299</v>
      </c>
      <c r="C2226" s="74">
        <v>2.3199999999999998</v>
      </c>
      <c r="D2226" s="36" t="s">
        <v>4950</v>
      </c>
      <c r="E2226" s="37" t="s">
        <v>4988</v>
      </c>
      <c r="F2226" s="12" t="s">
        <v>19736</v>
      </c>
      <c r="G2226" s="12" t="s">
        <v>31543</v>
      </c>
      <c r="H2226" s="6" t="str">
        <f t="shared" si="34"/>
        <v>40299 2.32 Decker HillsWWOperations DHIC WWTP #1 - REPAIR &amp; REPLACE CATWALK-DECKER HIL</v>
      </c>
    </row>
    <row r="2227" spans="2:8" x14ac:dyDescent="0.25">
      <c r="B2227" s="78">
        <v>40299</v>
      </c>
      <c r="C2227" s="74">
        <v>3800</v>
      </c>
      <c r="D2227" s="36" t="s">
        <v>4950</v>
      </c>
      <c r="E2227" s="37" t="s">
        <v>4988</v>
      </c>
      <c r="F2227" s="12" t="s">
        <v>19737</v>
      </c>
      <c r="G2227" s="12" t="s">
        <v>31544</v>
      </c>
      <c r="H2227" s="6" t="str">
        <f t="shared" si="34"/>
        <v>40299 3800 Decker HillsWWOperations DHIC WWTP #1 - REPAIR &amp; REPLACE CATWALK-DECKER HIL</v>
      </c>
    </row>
    <row r="2228" spans="2:8" x14ac:dyDescent="0.25">
      <c r="B2228" s="78">
        <v>39995</v>
      </c>
      <c r="C2228" s="74">
        <v>43.78</v>
      </c>
      <c r="D2228" s="36" t="s">
        <v>4950</v>
      </c>
      <c r="E2228" s="37" t="s">
        <v>6358</v>
      </c>
      <c r="F2228" s="12" t="s">
        <v>15639</v>
      </c>
      <c r="G2228" s="12" t="s">
        <v>23476</v>
      </c>
      <c r="H2228" s="6" t="str">
        <f t="shared" si="34"/>
        <v>39995 43.78 Decker HillsWWOperations DHIC WWTP #1 CAPITAL REPAIR ON CLARIFIER PER GARY</v>
      </c>
    </row>
    <row r="2229" spans="2:8" x14ac:dyDescent="0.25">
      <c r="B2229" s="78">
        <v>39995</v>
      </c>
      <c r="C2229" s="74">
        <v>16138.5</v>
      </c>
      <c r="D2229" s="36" t="s">
        <v>4950</v>
      </c>
      <c r="E2229" s="37" t="s">
        <v>6358</v>
      </c>
      <c r="F2229" s="12" t="s">
        <v>15640</v>
      </c>
      <c r="G2229" s="12" t="s">
        <v>23477</v>
      </c>
      <c r="H2229" s="6" t="str">
        <f t="shared" si="34"/>
        <v>39995 16138.5 Decker HillsWWOperations DHIC WWTP #1 CAPITAL REPAIR ON CLARIFIER PER GARY</v>
      </c>
    </row>
    <row r="2230" spans="2:8" x14ac:dyDescent="0.25">
      <c r="B2230" s="78">
        <v>40422</v>
      </c>
      <c r="C2230" s="74">
        <v>3512.73</v>
      </c>
      <c r="D2230" s="36" t="s">
        <v>4950</v>
      </c>
      <c r="E2230" s="37" t="s">
        <v>4993</v>
      </c>
      <c r="F2230" s="12" t="s">
        <v>19738</v>
      </c>
      <c r="G2230" s="12" t="s">
        <v>31545</v>
      </c>
      <c r="H2230" s="6" t="str">
        <f t="shared" si="34"/>
        <v>40422 3512.73 Decker HillsWWOperations DHIC WWTP 1 - Storage Shed-DECKER HILLS WWTP #1</v>
      </c>
    </row>
    <row r="2231" spans="2:8" x14ac:dyDescent="0.25">
      <c r="B2231" s="78">
        <v>38717</v>
      </c>
      <c r="C2231" s="74">
        <v>2492.7800000000002</v>
      </c>
      <c r="D2231" s="36" t="s">
        <v>4972</v>
      </c>
      <c r="E2231" s="37" t="s">
        <v>6514</v>
      </c>
      <c r="F2231" s="12" t="s">
        <v>16710</v>
      </c>
      <c r="G2231" s="12" t="s">
        <v>24710</v>
      </c>
      <c r="H2231" s="6" t="str">
        <f t="shared" si="34"/>
        <v>38717 2492.78 TanglewoodWWOperations Dialer-L/S No.</v>
      </c>
    </row>
    <row r="2232" spans="2:8" x14ac:dyDescent="0.25">
      <c r="B2232" s="78">
        <v>38717</v>
      </c>
      <c r="C2232" s="74">
        <v>1308.9000000000001</v>
      </c>
      <c r="D2232" s="36" t="s">
        <v>4972</v>
      </c>
      <c r="E2232" s="37" t="s">
        <v>6510</v>
      </c>
      <c r="F2232" s="12" t="s">
        <v>16706</v>
      </c>
      <c r="G2232" s="12" t="s">
        <v>24706</v>
      </c>
      <c r="H2232" s="6" t="str">
        <f t="shared" si="34"/>
        <v>38717 1308.9 TanglewoodWWOperations Dialer-L/S No. 1</v>
      </c>
    </row>
    <row r="2233" spans="2:8" x14ac:dyDescent="0.25">
      <c r="B2233" s="78">
        <v>38717</v>
      </c>
      <c r="C2233" s="74">
        <v>2492.7800000000002</v>
      </c>
      <c r="D2233" s="36" t="s">
        <v>4972</v>
      </c>
      <c r="E2233" s="37" t="s">
        <v>6510</v>
      </c>
      <c r="F2233" s="12" t="s">
        <v>16710</v>
      </c>
      <c r="G2233" s="12" t="s">
        <v>24710</v>
      </c>
      <c r="H2233" s="6" t="str">
        <f t="shared" si="34"/>
        <v>38717 2492.78 TanglewoodWWOperations Dialer-L/S No. 1</v>
      </c>
    </row>
    <row r="2234" spans="2:8" x14ac:dyDescent="0.25">
      <c r="B2234" s="78">
        <v>38717</v>
      </c>
      <c r="C2234" s="74">
        <v>2492.7800000000002</v>
      </c>
      <c r="D2234" s="36" t="s">
        <v>4972</v>
      </c>
      <c r="E2234" s="37" t="s">
        <v>6511</v>
      </c>
      <c r="F2234" s="12" t="s">
        <v>16710</v>
      </c>
      <c r="G2234" s="12" t="s">
        <v>24710</v>
      </c>
      <c r="H2234" s="6" t="str">
        <f t="shared" si="34"/>
        <v>38717 2492.78 TanglewoodWWOperations Dialer-L/S No. 2</v>
      </c>
    </row>
    <row r="2235" spans="2:8" x14ac:dyDescent="0.25">
      <c r="B2235" s="78">
        <v>38717</v>
      </c>
      <c r="C2235" s="74">
        <v>1129.48</v>
      </c>
      <c r="D2235" s="36" t="s">
        <v>4972</v>
      </c>
      <c r="E2235" s="37" t="s">
        <v>6511</v>
      </c>
      <c r="F2235" s="12" t="s">
        <v>16707</v>
      </c>
      <c r="G2235" s="12" t="s">
        <v>24707</v>
      </c>
      <c r="H2235" s="6" t="str">
        <f t="shared" si="34"/>
        <v>38717 1129.48 TanglewoodWWOperations Dialer-L/S No. 2</v>
      </c>
    </row>
    <row r="2236" spans="2:8" x14ac:dyDescent="0.25">
      <c r="B2236" s="78">
        <v>38717</v>
      </c>
      <c r="C2236" s="74">
        <v>2492.7800000000002</v>
      </c>
      <c r="D2236" s="36" t="s">
        <v>4972</v>
      </c>
      <c r="E2236" s="37" t="s">
        <v>6512</v>
      </c>
      <c r="F2236" s="12" t="s">
        <v>16710</v>
      </c>
      <c r="G2236" s="12" t="s">
        <v>24710</v>
      </c>
      <c r="H2236" s="6" t="str">
        <f t="shared" si="34"/>
        <v>38717 2492.78 TanglewoodWWOperations Dialer-L/S No. 3</v>
      </c>
    </row>
    <row r="2237" spans="2:8" x14ac:dyDescent="0.25">
      <c r="B2237" s="78">
        <v>38717</v>
      </c>
      <c r="C2237" s="74">
        <v>1115.1600000000001</v>
      </c>
      <c r="D2237" s="36" t="s">
        <v>4972</v>
      </c>
      <c r="E2237" s="37" t="s">
        <v>6512</v>
      </c>
      <c r="F2237" s="12" t="s">
        <v>16708</v>
      </c>
      <c r="G2237" s="12" t="s">
        <v>24708</v>
      </c>
      <c r="H2237" s="6" t="str">
        <f t="shared" si="34"/>
        <v>38717 1115.16 TanglewoodWWOperations Dialer-L/S No. 3</v>
      </c>
    </row>
    <row r="2238" spans="2:8" x14ac:dyDescent="0.25">
      <c r="B2238" s="78">
        <v>38717</v>
      </c>
      <c r="C2238" s="74">
        <v>2492.7800000000002</v>
      </c>
      <c r="D2238" s="36" t="s">
        <v>4972</v>
      </c>
      <c r="E2238" s="37" t="s">
        <v>6513</v>
      </c>
      <c r="F2238" s="12" t="s">
        <v>16710</v>
      </c>
      <c r="G2238" s="12" t="s">
        <v>24710</v>
      </c>
      <c r="H2238" s="6" t="str">
        <f t="shared" si="34"/>
        <v>38717 2492.78 TanglewoodWWOperations Dialer-L/S No. 6</v>
      </c>
    </row>
    <row r="2239" spans="2:8" x14ac:dyDescent="0.25">
      <c r="B2239" s="78">
        <v>38717</v>
      </c>
      <c r="C2239" s="74">
        <v>1021.37</v>
      </c>
      <c r="D2239" s="36" t="s">
        <v>4972</v>
      </c>
      <c r="E2239" s="37" t="s">
        <v>6513</v>
      </c>
      <c r="F2239" s="12" t="s">
        <v>16709</v>
      </c>
      <c r="G2239" s="12" t="s">
        <v>24709</v>
      </c>
      <c r="H2239" s="6" t="str">
        <f t="shared" si="34"/>
        <v>38717 1021.37 TanglewoodWWOperations Dialer-L/S No. 6</v>
      </c>
    </row>
    <row r="2240" spans="2:8" x14ac:dyDescent="0.25">
      <c r="B2240" s="78">
        <v>36891</v>
      </c>
      <c r="C2240" s="74">
        <v>538</v>
      </c>
      <c r="D2240" s="36" t="s">
        <v>42</v>
      </c>
      <c r="E2240" s="37" t="s">
        <v>4926</v>
      </c>
      <c r="F2240" s="12" t="s">
        <v>19739</v>
      </c>
      <c r="G2240" s="12" t="s">
        <v>31546</v>
      </c>
      <c r="H2240" s="6" t="str">
        <f t="shared" si="34"/>
        <v>36891 538 Oak Trail ShoresWtrOperations DICKINSON;CHRT 4 0/100 24H  #C010 inch</v>
      </c>
    </row>
    <row r="2241" spans="2:8" x14ac:dyDescent="0.25">
      <c r="B2241" s="78">
        <v>38717</v>
      </c>
      <c r="C2241" s="74">
        <v>524.51</v>
      </c>
      <c r="D2241" s="36" t="s">
        <v>42</v>
      </c>
      <c r="E2241" s="37" t="s">
        <v>584</v>
      </c>
      <c r="F2241" s="12" t="s">
        <v>16488</v>
      </c>
      <c r="G2241" s="12" t="s">
        <v>24364</v>
      </c>
      <c r="H2241" s="6" t="str">
        <f t="shared" si="34"/>
        <v>38717 524.51 Oak Trail ShoresWtrOperations Diffusers on out fall-U1</v>
      </c>
    </row>
    <row r="2242" spans="2:8" x14ac:dyDescent="0.25">
      <c r="B2242" s="78">
        <v>37011</v>
      </c>
      <c r="C2242" s="74">
        <v>14.15</v>
      </c>
      <c r="D2242" s="36" t="s">
        <v>23</v>
      </c>
      <c r="E2242" s="37" t="s">
        <v>2105</v>
      </c>
      <c r="F2242" s="12" t="s">
        <v>19740</v>
      </c>
      <c r="G2242" s="12" t="s">
        <v>31547</v>
      </c>
      <c r="H2242" s="6" t="str">
        <f t="shared" si="34"/>
        <v>37011 14.15 CrowleyWtrOperations DIGIPRINTS</v>
      </c>
    </row>
    <row r="2243" spans="2:8" x14ac:dyDescent="0.25">
      <c r="B2243" s="78">
        <v>42004</v>
      </c>
      <c r="C2243" s="74">
        <v>1982</v>
      </c>
      <c r="D2243" s="36" t="s">
        <v>15</v>
      </c>
      <c r="E2243" s="37" t="s">
        <v>3508</v>
      </c>
      <c r="F2243" s="12" t="s">
        <v>19741</v>
      </c>
      <c r="G2243" s="12" t="s">
        <v>31548</v>
      </c>
      <c r="H2243" s="6" t="str">
        <f t="shared" ref="H2243:H2306" si="35">G2243&amp;" "&amp;E2243</f>
        <v>42004 1982 TanglewoodWtrOperations DIP Fittings  /Conv CornHusker,TGWD Resort</v>
      </c>
    </row>
    <row r="2244" spans="2:8" x14ac:dyDescent="0.25">
      <c r="B2244" s="78">
        <v>38168</v>
      </c>
      <c r="C2244" s="74">
        <v>718.89</v>
      </c>
      <c r="D2244" s="36" t="s">
        <v>4961</v>
      </c>
      <c r="E2244" s="37" t="s">
        <v>6480</v>
      </c>
      <c r="F2244" s="12" t="s">
        <v>19742</v>
      </c>
      <c r="G2244" s="12" t="s">
        <v>31549</v>
      </c>
      <c r="H2244" s="6" t="str">
        <f t="shared" si="35"/>
        <v>38168 718.89 Holiday Villages of ForkWWOperations DISSOLVED OXYGEN DO METER</v>
      </c>
    </row>
    <row r="2245" spans="2:8" x14ac:dyDescent="0.25">
      <c r="B2245" s="78">
        <v>38260</v>
      </c>
      <c r="C2245" s="74">
        <v>586.5</v>
      </c>
      <c r="D2245" s="36" t="s">
        <v>48</v>
      </c>
      <c r="E2245" s="37" t="s">
        <v>2961</v>
      </c>
      <c r="F2245" s="12" t="s">
        <v>15795</v>
      </c>
      <c r="G2245" s="12" t="s">
        <v>23635</v>
      </c>
      <c r="H2245" s="6" t="str">
        <f t="shared" si="35"/>
        <v>38260 586.5 Highsaw WaterWtrOperations DISTRIBUTION LINE INSTALLATION-COUNTY ROAD 4217</v>
      </c>
    </row>
    <row r="2246" spans="2:8" x14ac:dyDescent="0.25">
      <c r="B2246" s="78">
        <v>38564</v>
      </c>
      <c r="C2246" s="74">
        <v>840.24</v>
      </c>
      <c r="D2246" s="36" t="s">
        <v>31</v>
      </c>
      <c r="E2246" s="37" t="s">
        <v>3014</v>
      </c>
      <c r="F2246" s="12" t="s">
        <v>16177</v>
      </c>
      <c r="G2246" s="12" t="s">
        <v>24048</v>
      </c>
      <c r="H2246" s="6" t="str">
        <f t="shared" si="35"/>
        <v>38564 840.24 Cedar ValleyWtrOperations DISTRIBUTION LINE MAP - NEW WTR LINES-Indistrict C</v>
      </c>
    </row>
    <row r="2247" spans="2:8" x14ac:dyDescent="0.25">
      <c r="B2247" s="78">
        <v>38717</v>
      </c>
      <c r="C2247" s="74">
        <v>17206.41</v>
      </c>
      <c r="D2247" s="36" t="s">
        <v>105</v>
      </c>
      <c r="E2247" s="37" t="s">
        <v>3038</v>
      </c>
      <c r="F2247" s="12" t="s">
        <v>16640</v>
      </c>
      <c r="G2247" s="12" t="s">
        <v>24635</v>
      </c>
      <c r="H2247" s="6" t="str">
        <f t="shared" si="35"/>
        <v>38717 17206.41 Holiday Villages of ForkWtrOperations Distribution Lines-</v>
      </c>
    </row>
    <row r="2248" spans="2:8" x14ac:dyDescent="0.25">
      <c r="B2248" s="78">
        <v>37986</v>
      </c>
      <c r="C2248" s="74">
        <v>107182.01</v>
      </c>
      <c r="D2248" s="36" t="s">
        <v>57</v>
      </c>
      <c r="E2248" s="37" t="s">
        <v>2952</v>
      </c>
      <c r="F2248" s="12" t="s">
        <v>19743</v>
      </c>
      <c r="G2248" s="12" t="s">
        <v>31550</v>
      </c>
      <c r="H2248" s="6" t="str">
        <f t="shared" si="35"/>
        <v>37986 107182.01 Plum Creek Ops Wtr DISTRIBUTION LINES; MAINS AND FITTINGS</v>
      </c>
    </row>
    <row r="2249" spans="2:8" x14ac:dyDescent="0.25">
      <c r="B2249" s="78">
        <v>37986</v>
      </c>
      <c r="C2249" s="74">
        <v>161366.85</v>
      </c>
      <c r="D2249" s="36" t="s">
        <v>56</v>
      </c>
      <c r="E2249" s="37" t="s">
        <v>2953</v>
      </c>
      <c r="F2249" s="12" t="s">
        <v>19744</v>
      </c>
      <c r="G2249" s="12" t="s">
        <v>31551</v>
      </c>
      <c r="H2249" s="6" t="str">
        <f t="shared" si="35"/>
        <v>37986 161366.85 Lake Medina Shores Wtr Ops DISTRIBUTION MAIN</v>
      </c>
    </row>
    <row r="2250" spans="2:8" x14ac:dyDescent="0.25">
      <c r="B2250" s="78">
        <v>38168</v>
      </c>
      <c r="C2250" s="74">
        <v>4454.93</v>
      </c>
      <c r="D2250" s="36" t="s">
        <v>21</v>
      </c>
      <c r="E2250" s="37" t="s">
        <v>2906</v>
      </c>
      <c r="F2250" s="12" t="s">
        <v>19745</v>
      </c>
      <c r="G2250" s="12" t="s">
        <v>31552</v>
      </c>
      <c r="H2250" s="6" t="str">
        <f t="shared" si="35"/>
        <v>38168 4454.93 Decker HillsWtrOperations DISTRIBUTION MAIN-PRESSURE GAUGE; RECORDER; FIXTUR</v>
      </c>
    </row>
    <row r="2251" spans="2:8" x14ac:dyDescent="0.25">
      <c r="B2251" s="78">
        <v>37894</v>
      </c>
      <c r="C2251" s="74">
        <v>4213.8500000000004</v>
      </c>
      <c r="D2251" s="36" t="s">
        <v>42</v>
      </c>
      <c r="E2251" s="37" t="s">
        <v>2905</v>
      </c>
      <c r="F2251" s="12" t="s">
        <v>19746</v>
      </c>
      <c r="G2251" s="12" t="s">
        <v>31553</v>
      </c>
      <c r="H2251" s="6" t="str">
        <f t="shared" si="35"/>
        <v>37894 4213.85 Oak Trail ShoresWtrOperations DISTRIBUTION MAINS</v>
      </c>
    </row>
    <row r="2252" spans="2:8" x14ac:dyDescent="0.25">
      <c r="B2252" s="78">
        <v>38182</v>
      </c>
      <c r="C2252" s="74">
        <v>7476</v>
      </c>
      <c r="D2252" s="36" t="s">
        <v>57</v>
      </c>
      <c r="E2252" s="37" t="s">
        <v>2905</v>
      </c>
      <c r="F2252" s="12" t="s">
        <v>19747</v>
      </c>
      <c r="G2252" s="12" t="s">
        <v>31554</v>
      </c>
      <c r="H2252" s="6" t="str">
        <f t="shared" si="35"/>
        <v>38182 7476 Plum Creek Ops Wtr DISTRIBUTION MAINS</v>
      </c>
    </row>
    <row r="2253" spans="2:8" x14ac:dyDescent="0.25">
      <c r="B2253" s="78">
        <v>38077</v>
      </c>
      <c r="C2253" s="74">
        <v>73968.289999999994</v>
      </c>
      <c r="D2253" s="36" t="s">
        <v>48</v>
      </c>
      <c r="E2253" s="37" t="s">
        <v>2949</v>
      </c>
      <c r="F2253" s="12" t="s">
        <v>19748</v>
      </c>
      <c r="G2253" s="12" t="s">
        <v>31555</v>
      </c>
      <c r="H2253" s="6" t="str">
        <f t="shared" si="35"/>
        <v>38077 73968.29 Highsaw WaterWtrOperations DISTRIBUTION MAINS AND ACCESSORIES</v>
      </c>
    </row>
    <row r="2254" spans="2:8" x14ac:dyDescent="0.25">
      <c r="B2254" s="78">
        <v>38107</v>
      </c>
      <c r="C2254" s="74">
        <v>31500</v>
      </c>
      <c r="D2254" s="36" t="s">
        <v>74</v>
      </c>
      <c r="E2254" s="37" t="s">
        <v>2926</v>
      </c>
      <c r="F2254" s="12" t="s">
        <v>19749</v>
      </c>
      <c r="G2254" s="12" t="s">
        <v>31556</v>
      </c>
      <c r="H2254" s="6" t="str">
        <f t="shared" si="35"/>
        <v>38107 31500 Aurora VistaWtrOperations DISTRIBUTION MAINS AND DEVELOPMENT COSTS</v>
      </c>
    </row>
    <row r="2255" spans="2:8" x14ac:dyDescent="0.25">
      <c r="B2255" s="78">
        <v>38107</v>
      </c>
      <c r="C2255" s="74">
        <v>12460</v>
      </c>
      <c r="D2255" s="36" t="s">
        <v>57</v>
      </c>
      <c r="E2255" s="37" t="s">
        <v>2926</v>
      </c>
      <c r="F2255" s="12" t="s">
        <v>19750</v>
      </c>
      <c r="G2255" s="12" t="s">
        <v>31557</v>
      </c>
      <c r="H2255" s="6" t="str">
        <f t="shared" si="35"/>
        <v>38107 12460 Plum Creek Ops Wtr DISTRIBUTION MAINS AND DEVELOPMENT COSTS</v>
      </c>
    </row>
    <row r="2256" spans="2:8" x14ac:dyDescent="0.25">
      <c r="B2256" s="78">
        <v>38107</v>
      </c>
      <c r="C2256" s="74">
        <v>8838.5400000000009</v>
      </c>
      <c r="D2256" s="36" t="s">
        <v>69</v>
      </c>
      <c r="E2256" s="37" t="s">
        <v>2917</v>
      </c>
      <c r="F2256" s="12" t="s">
        <v>19751</v>
      </c>
      <c r="G2256" s="12" t="s">
        <v>31558</v>
      </c>
      <c r="H2256" s="6" t="str">
        <f t="shared" si="35"/>
        <v>38107 8838.54 Briarwood HarborWtrOperations DISTRIBUTION MAINS AND FIXTURES</v>
      </c>
    </row>
    <row r="2257" spans="2:8" x14ac:dyDescent="0.25">
      <c r="B2257" s="78">
        <v>38717</v>
      </c>
      <c r="C2257" s="74">
        <v>4463.62</v>
      </c>
      <c r="D2257" s="36" t="s">
        <v>48</v>
      </c>
      <c r="E2257" s="37" t="s">
        <v>3058</v>
      </c>
      <c r="F2257" s="12" t="s">
        <v>19752</v>
      </c>
      <c r="G2257" s="12" t="s">
        <v>31559</v>
      </c>
      <c r="H2257" s="6" t="str">
        <f t="shared" si="35"/>
        <v>38717 4463.62 Highsaw WaterWtrOperations DISTRIBUTION MAINS HAWR-</v>
      </c>
    </row>
    <row r="2258" spans="2:8" x14ac:dyDescent="0.25">
      <c r="B2258" s="78">
        <v>38717</v>
      </c>
      <c r="C2258" s="74">
        <v>7781.33</v>
      </c>
      <c r="D2258" s="36" t="s">
        <v>45</v>
      </c>
      <c r="E2258" s="37" t="s">
        <v>3060</v>
      </c>
      <c r="F2258" s="12" t="s">
        <v>19753</v>
      </c>
      <c r="G2258" s="12" t="s">
        <v>31560</v>
      </c>
      <c r="H2258" s="6" t="str">
        <f t="shared" si="35"/>
        <v>38717 7781.33 IvanhoeWtrOperations DISTRIBUTION MAINS INHE-</v>
      </c>
    </row>
    <row r="2259" spans="2:8" x14ac:dyDescent="0.25">
      <c r="B2259" s="78">
        <v>38717</v>
      </c>
      <c r="C2259" s="74">
        <v>3680.37</v>
      </c>
      <c r="D2259" s="36" t="s">
        <v>254</v>
      </c>
      <c r="E2259" s="37" t="s">
        <v>3057</v>
      </c>
      <c r="F2259" s="12" t="s">
        <v>19754</v>
      </c>
      <c r="G2259" s="12" t="s">
        <v>31561</v>
      </c>
      <c r="H2259" s="6" t="str">
        <f t="shared" si="35"/>
        <v>38717 3680.37 Longhorn ValleyWtrOperations DISTRIBUTION MAINS LNVY-</v>
      </c>
    </row>
    <row r="2260" spans="2:8" x14ac:dyDescent="0.25">
      <c r="B2260" s="78">
        <v>38717</v>
      </c>
      <c r="C2260" s="74">
        <v>4743.13</v>
      </c>
      <c r="D2260" s="36" t="s">
        <v>9</v>
      </c>
      <c r="E2260" s="37" t="s">
        <v>3059</v>
      </c>
      <c r="F2260" s="12" t="s">
        <v>19755</v>
      </c>
      <c r="G2260" s="12" t="s">
        <v>31562</v>
      </c>
      <c r="H2260" s="6" t="str">
        <f t="shared" si="35"/>
        <v>38717 4743.13 Westwood BeachWtrOperations DISTRIBUTION MAINS WDBH-</v>
      </c>
    </row>
    <row r="2261" spans="2:8" x14ac:dyDescent="0.25">
      <c r="B2261" s="78">
        <v>38352</v>
      </c>
      <c r="C2261" s="74">
        <v>1510.63</v>
      </c>
      <c r="D2261" s="36" t="s">
        <v>105</v>
      </c>
      <c r="E2261" s="37" t="s">
        <v>2968</v>
      </c>
      <c r="F2261" s="12" t="s">
        <v>15886</v>
      </c>
      <c r="G2261" s="12" t="s">
        <v>23748</v>
      </c>
      <c r="H2261" s="6" t="str">
        <f t="shared" si="35"/>
        <v>38352 1510.63 Holiday Villages of ForkWtrOperations DISTRIBUTION MAINS-INDISTRICT HVOF</v>
      </c>
    </row>
    <row r="2262" spans="2:8" x14ac:dyDescent="0.25">
      <c r="B2262" s="78">
        <v>38168</v>
      </c>
      <c r="C2262" s="74">
        <v>771.52</v>
      </c>
      <c r="D2262" s="36" t="s">
        <v>21</v>
      </c>
      <c r="E2262" s="37" t="s">
        <v>3099</v>
      </c>
      <c r="F2262" s="12" t="s">
        <v>19756</v>
      </c>
      <c r="G2262" s="12" t="s">
        <v>31563</v>
      </c>
      <c r="H2262" s="6" t="str">
        <f t="shared" si="35"/>
        <v>38168 771.52 Decker HillsWtrOperations DISTRIBUTION MAINS-LABOR AND READY MIX</v>
      </c>
    </row>
    <row r="2263" spans="2:8" x14ac:dyDescent="0.25">
      <c r="B2263" s="78">
        <v>37986</v>
      </c>
      <c r="C2263" s="74">
        <v>2000</v>
      </c>
      <c r="D2263" s="36" t="s">
        <v>45</v>
      </c>
      <c r="E2263" s="37" t="s">
        <v>2807</v>
      </c>
      <c r="F2263" s="12" t="s">
        <v>19757</v>
      </c>
      <c r="G2263" s="12" t="s">
        <v>31564</v>
      </c>
      <c r="H2263" s="6" t="str">
        <f t="shared" si="35"/>
        <v>37986 2000 IvanhoeWtrOperations DISTRIBUTION MAINS-MATERIALS</v>
      </c>
    </row>
    <row r="2264" spans="2:8" x14ac:dyDescent="0.25">
      <c r="B2264" s="78">
        <v>38717</v>
      </c>
      <c r="C2264" s="74">
        <v>4206.5600000000004</v>
      </c>
      <c r="D2264" s="36" t="s">
        <v>52</v>
      </c>
      <c r="E2264" s="37" t="s">
        <v>3049</v>
      </c>
      <c r="F2264" s="12" t="s">
        <v>16654</v>
      </c>
      <c r="G2264" s="12" t="s">
        <v>24652</v>
      </c>
      <c r="H2264" s="6" t="str">
        <f t="shared" si="35"/>
        <v>38717 4206.56 River Oaks Ranch Ops Wtr Distribution plans-</v>
      </c>
    </row>
    <row r="2265" spans="2:8" x14ac:dyDescent="0.25">
      <c r="B2265" s="78">
        <v>22097</v>
      </c>
      <c r="C2265" s="74">
        <v>0</v>
      </c>
      <c r="D2265" s="36" t="s">
        <v>15</v>
      </c>
      <c r="E2265" s="37" t="s">
        <v>2786</v>
      </c>
      <c r="F2265" s="12" t="s">
        <v>19758</v>
      </c>
      <c r="G2265" s="12" t="s">
        <v>31565</v>
      </c>
      <c r="H2265" s="6" t="str">
        <f t="shared" si="35"/>
        <v>22097 0 TanglewoodWtrOperations Distribution System</v>
      </c>
    </row>
    <row r="2266" spans="2:8" x14ac:dyDescent="0.25">
      <c r="B2266" s="78">
        <v>22462</v>
      </c>
      <c r="C2266" s="74">
        <v>0</v>
      </c>
      <c r="D2266" s="36" t="s">
        <v>10</v>
      </c>
      <c r="E2266" s="37" t="s">
        <v>2786</v>
      </c>
      <c r="F2266" s="12" t="s">
        <v>19759</v>
      </c>
      <c r="G2266" s="12" t="s">
        <v>31566</v>
      </c>
      <c r="H2266" s="6" t="str">
        <f t="shared" si="35"/>
        <v>22462 0 Rocky Point EstatesWtrOperations Distribution System</v>
      </c>
    </row>
    <row r="2267" spans="2:8" x14ac:dyDescent="0.25">
      <c r="B2267" s="78">
        <v>22462</v>
      </c>
      <c r="C2267" s="74">
        <v>0</v>
      </c>
      <c r="D2267" s="36" t="s">
        <v>10</v>
      </c>
      <c r="E2267" s="37" t="s">
        <v>2786</v>
      </c>
      <c r="F2267" s="12" t="s">
        <v>19759</v>
      </c>
      <c r="G2267" s="12" t="s">
        <v>31566</v>
      </c>
      <c r="H2267" s="6" t="str">
        <f t="shared" si="35"/>
        <v>22462 0 Rocky Point EstatesWtrOperations Distribution System</v>
      </c>
    </row>
    <row r="2268" spans="2:8" x14ac:dyDescent="0.25">
      <c r="B2268" s="78">
        <v>22827</v>
      </c>
      <c r="C2268" s="74">
        <v>4402</v>
      </c>
      <c r="D2268" s="36" t="s">
        <v>10</v>
      </c>
      <c r="E2268" s="37" t="s">
        <v>2786</v>
      </c>
      <c r="F2268" s="12" t="s">
        <v>19760</v>
      </c>
      <c r="G2268" s="12" t="s">
        <v>31567</v>
      </c>
      <c r="H2268" s="6" t="str">
        <f t="shared" si="35"/>
        <v>22827 4402 Rocky Point EstatesWtrOperations Distribution System</v>
      </c>
    </row>
    <row r="2269" spans="2:8" x14ac:dyDescent="0.25">
      <c r="B2269" s="78">
        <v>22827</v>
      </c>
      <c r="C2269" s="74">
        <v>2924</v>
      </c>
      <c r="D2269" s="36" t="s">
        <v>10</v>
      </c>
      <c r="E2269" s="37" t="s">
        <v>2786</v>
      </c>
      <c r="F2269" s="12" t="s">
        <v>19761</v>
      </c>
      <c r="G2269" s="12" t="s">
        <v>31568</v>
      </c>
      <c r="H2269" s="6" t="str">
        <f t="shared" si="35"/>
        <v>22827 2924 Rocky Point EstatesWtrOperations Distribution System</v>
      </c>
    </row>
    <row r="2270" spans="2:8" x14ac:dyDescent="0.25">
      <c r="B2270" s="78">
        <v>23192</v>
      </c>
      <c r="C2270" s="74">
        <v>1468</v>
      </c>
      <c r="D2270" s="36" t="s">
        <v>10</v>
      </c>
      <c r="E2270" s="37" t="s">
        <v>2786</v>
      </c>
      <c r="F2270" s="12" t="s">
        <v>19762</v>
      </c>
      <c r="G2270" s="12" t="s">
        <v>31569</v>
      </c>
      <c r="H2270" s="6" t="str">
        <f t="shared" si="35"/>
        <v>23192 1468 Rocky Point EstatesWtrOperations Distribution System</v>
      </c>
    </row>
    <row r="2271" spans="2:8" x14ac:dyDescent="0.25">
      <c r="B2271" s="78">
        <v>23192</v>
      </c>
      <c r="C2271" s="74">
        <v>1083</v>
      </c>
      <c r="D2271" s="36" t="s">
        <v>10</v>
      </c>
      <c r="E2271" s="37" t="s">
        <v>2786</v>
      </c>
      <c r="F2271" s="12" t="s">
        <v>19763</v>
      </c>
      <c r="G2271" s="12" t="s">
        <v>31570</v>
      </c>
      <c r="H2271" s="6" t="str">
        <f t="shared" si="35"/>
        <v>23192 1083 Rocky Point EstatesWtrOperations Distribution System</v>
      </c>
    </row>
    <row r="2272" spans="2:8" x14ac:dyDescent="0.25">
      <c r="B2272" s="78">
        <v>23558</v>
      </c>
      <c r="C2272" s="74">
        <v>6763</v>
      </c>
      <c r="D2272" s="36" t="s">
        <v>43</v>
      </c>
      <c r="E2272" s="37" t="s">
        <v>2786</v>
      </c>
      <c r="F2272" s="12" t="s">
        <v>19764</v>
      </c>
      <c r="G2272" s="12" t="s">
        <v>31571</v>
      </c>
      <c r="H2272" s="6" t="str">
        <f t="shared" si="35"/>
        <v>23558 6763 Sherwood ShoresWtrOperations Distribution System</v>
      </c>
    </row>
    <row r="2273" spans="2:8" x14ac:dyDescent="0.25">
      <c r="B2273" s="78">
        <v>23923</v>
      </c>
      <c r="C2273" s="74">
        <v>13032</v>
      </c>
      <c r="D2273" s="36" t="s">
        <v>43</v>
      </c>
      <c r="E2273" s="37" t="s">
        <v>2786</v>
      </c>
      <c r="F2273" s="12" t="s">
        <v>19765</v>
      </c>
      <c r="G2273" s="12" t="s">
        <v>31572</v>
      </c>
      <c r="H2273" s="6" t="str">
        <f t="shared" si="35"/>
        <v>23923 13032 Sherwood ShoresWtrOperations Distribution System</v>
      </c>
    </row>
    <row r="2274" spans="2:8" x14ac:dyDescent="0.25">
      <c r="B2274" s="78">
        <v>23923</v>
      </c>
      <c r="C2274" s="74">
        <v>41290.25</v>
      </c>
      <c r="D2274" s="36" t="s">
        <v>15</v>
      </c>
      <c r="E2274" s="37" t="s">
        <v>2786</v>
      </c>
      <c r="F2274" s="12" t="s">
        <v>19766</v>
      </c>
      <c r="G2274" s="12" t="s">
        <v>31573</v>
      </c>
      <c r="H2274" s="6" t="str">
        <f t="shared" si="35"/>
        <v>23923 41290.25 TanglewoodWtrOperations Distribution System</v>
      </c>
    </row>
    <row r="2275" spans="2:8" x14ac:dyDescent="0.25">
      <c r="B2275" s="78">
        <v>24288</v>
      </c>
      <c r="C2275" s="74">
        <v>5415</v>
      </c>
      <c r="D2275" s="36" t="s">
        <v>43</v>
      </c>
      <c r="E2275" s="37" t="s">
        <v>2786</v>
      </c>
      <c r="F2275" s="12" t="s">
        <v>19767</v>
      </c>
      <c r="G2275" s="12" t="s">
        <v>31574</v>
      </c>
      <c r="H2275" s="6" t="str">
        <f t="shared" si="35"/>
        <v>24288 5415 Sherwood ShoresWtrOperations Distribution System</v>
      </c>
    </row>
    <row r="2276" spans="2:8" x14ac:dyDescent="0.25">
      <c r="B2276" s="78">
        <v>24288</v>
      </c>
      <c r="C2276" s="74">
        <v>25393</v>
      </c>
      <c r="D2276" s="36" t="s">
        <v>15</v>
      </c>
      <c r="E2276" s="37" t="s">
        <v>2786</v>
      </c>
      <c r="F2276" s="12" t="s">
        <v>19768</v>
      </c>
      <c r="G2276" s="12" t="s">
        <v>31575</v>
      </c>
      <c r="H2276" s="6" t="str">
        <f t="shared" si="35"/>
        <v>24288 25393 TanglewoodWtrOperations Distribution System</v>
      </c>
    </row>
    <row r="2277" spans="2:8" x14ac:dyDescent="0.25">
      <c r="B2277" s="78">
        <v>25019</v>
      </c>
      <c r="C2277" s="74">
        <v>8069</v>
      </c>
      <c r="D2277" s="36" t="s">
        <v>43</v>
      </c>
      <c r="E2277" s="37" t="s">
        <v>2786</v>
      </c>
      <c r="F2277" s="12" t="s">
        <v>19769</v>
      </c>
      <c r="G2277" s="12" t="s">
        <v>31576</v>
      </c>
      <c r="H2277" s="6" t="str">
        <f t="shared" si="35"/>
        <v>25019 8069 Sherwood ShoresWtrOperations Distribution System</v>
      </c>
    </row>
    <row r="2278" spans="2:8" x14ac:dyDescent="0.25">
      <c r="B2278" s="78">
        <v>25019</v>
      </c>
      <c r="C2278" s="74">
        <v>20327</v>
      </c>
      <c r="D2278" s="36" t="s">
        <v>169</v>
      </c>
      <c r="E2278" s="37" t="s">
        <v>2786</v>
      </c>
      <c r="F2278" s="12" t="s">
        <v>19770</v>
      </c>
      <c r="G2278" s="12" t="s">
        <v>31577</v>
      </c>
      <c r="H2278" s="6" t="str">
        <f t="shared" si="35"/>
        <v>25019 20327 SundanceWtrOperations Distribution System</v>
      </c>
    </row>
    <row r="2279" spans="2:8" x14ac:dyDescent="0.25">
      <c r="B2279" s="78">
        <v>25384</v>
      </c>
      <c r="C2279" s="74">
        <v>20835</v>
      </c>
      <c r="D2279" s="36" t="s">
        <v>11</v>
      </c>
      <c r="E2279" s="37" t="s">
        <v>2786</v>
      </c>
      <c r="F2279" s="12" t="s">
        <v>19771</v>
      </c>
      <c r="G2279" s="12" t="s">
        <v>31578</v>
      </c>
      <c r="H2279" s="6" t="str">
        <f t="shared" si="35"/>
        <v>25384 20835 Ridgecrest Estates Johnson WtrOperations Distribution System</v>
      </c>
    </row>
    <row r="2280" spans="2:8" x14ac:dyDescent="0.25">
      <c r="B2280" s="78">
        <v>25384</v>
      </c>
      <c r="C2280" s="74">
        <v>19011</v>
      </c>
      <c r="D2280" s="36" t="s">
        <v>552</v>
      </c>
      <c r="E2280" s="37" t="s">
        <v>2786</v>
      </c>
      <c r="F2280" s="12" t="s">
        <v>19772</v>
      </c>
      <c r="G2280" s="12" t="s">
        <v>31579</v>
      </c>
      <c r="H2280" s="6" t="str">
        <f t="shared" si="35"/>
        <v>25384 19011 Rancho BrazosWtrOperations Distribution System</v>
      </c>
    </row>
    <row r="2281" spans="2:8" x14ac:dyDescent="0.25">
      <c r="B2281" s="78">
        <v>25384</v>
      </c>
      <c r="C2281" s="74">
        <v>21069.599999999999</v>
      </c>
      <c r="D2281" s="36" t="s">
        <v>21</v>
      </c>
      <c r="E2281" s="37" t="s">
        <v>2786</v>
      </c>
      <c r="F2281" s="12" t="s">
        <v>19773</v>
      </c>
      <c r="G2281" s="12" t="s">
        <v>31580</v>
      </c>
      <c r="H2281" s="6" t="str">
        <f t="shared" si="35"/>
        <v>25384 21069.6 Decker HillsWtrOperations Distribution System</v>
      </c>
    </row>
    <row r="2282" spans="2:8" x14ac:dyDescent="0.25">
      <c r="B2282" s="78">
        <v>25384</v>
      </c>
      <c r="C2282" s="74">
        <v>50923</v>
      </c>
      <c r="D2282" s="36" t="s">
        <v>169</v>
      </c>
      <c r="E2282" s="37" t="s">
        <v>2786</v>
      </c>
      <c r="F2282" s="12" t="s">
        <v>19774</v>
      </c>
      <c r="G2282" s="12" t="s">
        <v>31581</v>
      </c>
      <c r="H2282" s="6" t="str">
        <f t="shared" si="35"/>
        <v>25384 50923 SundanceWtrOperations Distribution System</v>
      </c>
    </row>
    <row r="2283" spans="2:8" x14ac:dyDescent="0.25">
      <c r="B2283" s="78">
        <v>25749</v>
      </c>
      <c r="C2283" s="74">
        <v>111772</v>
      </c>
      <c r="D2283" s="36" t="s">
        <v>72</v>
      </c>
      <c r="E2283" s="37" t="s">
        <v>2786</v>
      </c>
      <c r="F2283" s="12" t="s">
        <v>19775</v>
      </c>
      <c r="G2283" s="12" t="s">
        <v>31582</v>
      </c>
      <c r="H2283" s="6" t="str">
        <f t="shared" si="35"/>
        <v>25749 111772 Holiday ShoresWtrOperations Distribution System</v>
      </c>
    </row>
    <row r="2284" spans="2:8" x14ac:dyDescent="0.25">
      <c r="B2284" s="78">
        <v>25749</v>
      </c>
      <c r="C2284" s="74">
        <v>190628.18</v>
      </c>
      <c r="D2284" s="36" t="s">
        <v>42</v>
      </c>
      <c r="E2284" s="37" t="s">
        <v>2786</v>
      </c>
      <c r="F2284" s="12" t="s">
        <v>19776</v>
      </c>
      <c r="G2284" s="12" t="s">
        <v>31583</v>
      </c>
      <c r="H2284" s="6" t="str">
        <f t="shared" si="35"/>
        <v>25749 190628.18 Oak Trail ShoresWtrOperations Distribution System</v>
      </c>
    </row>
    <row r="2285" spans="2:8" x14ac:dyDescent="0.25">
      <c r="B2285" s="78">
        <v>25749</v>
      </c>
      <c r="C2285" s="74">
        <v>168467.55</v>
      </c>
      <c r="D2285" s="36" t="s">
        <v>44</v>
      </c>
      <c r="E2285" s="37" t="s">
        <v>2786</v>
      </c>
      <c r="F2285" s="12" t="s">
        <v>19777</v>
      </c>
      <c r="G2285" s="12" t="s">
        <v>31584</v>
      </c>
      <c r="H2285" s="6" t="str">
        <f t="shared" si="35"/>
        <v>25749 168467.55 Western Hills HarborWtrOperations Distribution System</v>
      </c>
    </row>
    <row r="2286" spans="2:8" x14ac:dyDescent="0.25">
      <c r="B2286" s="78">
        <v>25749</v>
      </c>
      <c r="C2286" s="74">
        <v>6410</v>
      </c>
      <c r="D2286" s="36" t="s">
        <v>43</v>
      </c>
      <c r="E2286" s="37" t="s">
        <v>2786</v>
      </c>
      <c r="F2286" s="12" t="s">
        <v>19778</v>
      </c>
      <c r="G2286" s="12" t="s">
        <v>31585</v>
      </c>
      <c r="H2286" s="6" t="str">
        <f t="shared" si="35"/>
        <v>25749 6410 Sherwood ShoresWtrOperations Distribution System</v>
      </c>
    </row>
    <row r="2287" spans="2:8" x14ac:dyDescent="0.25">
      <c r="B2287" s="78">
        <v>25749</v>
      </c>
      <c r="C2287" s="74">
        <v>188109</v>
      </c>
      <c r="D2287" s="36" t="s">
        <v>53</v>
      </c>
      <c r="E2287" s="37" t="s">
        <v>2786</v>
      </c>
      <c r="F2287" s="12" t="s">
        <v>19779</v>
      </c>
      <c r="G2287" s="12" t="s">
        <v>31586</v>
      </c>
      <c r="H2287" s="6" t="str">
        <f t="shared" si="35"/>
        <v>25749 188109 Callendar LakeWtrOperations Distribution System</v>
      </c>
    </row>
    <row r="2288" spans="2:8" x14ac:dyDescent="0.25">
      <c r="B2288" s="78">
        <v>25749</v>
      </c>
      <c r="C2288" s="74">
        <v>66961.3</v>
      </c>
      <c r="D2288" s="36" t="s">
        <v>34</v>
      </c>
      <c r="E2288" s="37" t="s">
        <v>2786</v>
      </c>
      <c r="F2288" s="12" t="s">
        <v>19780</v>
      </c>
      <c r="G2288" s="12" t="s">
        <v>31587</v>
      </c>
      <c r="H2288" s="6" t="str">
        <f t="shared" si="35"/>
        <v>25749 66961.3 Western Lake EstatesWtrOperations Distribution System</v>
      </c>
    </row>
    <row r="2289" spans="2:8" x14ac:dyDescent="0.25">
      <c r="B2289" s="78">
        <v>25749</v>
      </c>
      <c r="C2289" s="74">
        <v>44615</v>
      </c>
      <c r="D2289" s="36" t="s">
        <v>13</v>
      </c>
      <c r="E2289" s="37" t="s">
        <v>2786</v>
      </c>
      <c r="F2289" s="12" t="s">
        <v>19781</v>
      </c>
      <c r="G2289" s="12" t="s">
        <v>31588</v>
      </c>
      <c r="H2289" s="6" t="str">
        <f t="shared" si="35"/>
        <v>25749 44615 Ridgecrest Grayson CountyWtrOperations Distribution System</v>
      </c>
    </row>
    <row r="2290" spans="2:8" x14ac:dyDescent="0.25">
      <c r="B2290" s="78">
        <v>26085</v>
      </c>
      <c r="C2290" s="74">
        <v>4637</v>
      </c>
      <c r="D2290" s="36" t="s">
        <v>141</v>
      </c>
      <c r="E2290" s="37" t="s">
        <v>2786</v>
      </c>
      <c r="F2290" s="12" t="s">
        <v>19782</v>
      </c>
      <c r="G2290" s="12" t="s">
        <v>31589</v>
      </c>
      <c r="H2290" s="6" t="str">
        <f t="shared" si="35"/>
        <v>26085 4637 Tex-Rides FifthWtrOperations Distribution System</v>
      </c>
    </row>
    <row r="2291" spans="2:8" x14ac:dyDescent="0.25">
      <c r="B2291" s="78">
        <v>26114</v>
      </c>
      <c r="C2291" s="74">
        <v>62212</v>
      </c>
      <c r="D2291" s="36" t="s">
        <v>36</v>
      </c>
      <c r="E2291" s="37" t="s">
        <v>2786</v>
      </c>
      <c r="F2291" s="12" t="s">
        <v>19783</v>
      </c>
      <c r="G2291" s="12" t="s">
        <v>31590</v>
      </c>
      <c r="H2291" s="6" t="str">
        <f t="shared" si="35"/>
        <v>26114 62212 Pine Trail ShoresWtrOperations Distribution System</v>
      </c>
    </row>
    <row r="2292" spans="2:8" x14ac:dyDescent="0.25">
      <c r="B2292" s="78">
        <v>26114</v>
      </c>
      <c r="C2292" s="74">
        <v>205654</v>
      </c>
      <c r="D2292" s="36" t="s">
        <v>34</v>
      </c>
      <c r="E2292" s="37" t="s">
        <v>2786</v>
      </c>
      <c r="F2292" s="12" t="s">
        <v>19784</v>
      </c>
      <c r="G2292" s="12" t="s">
        <v>31591</v>
      </c>
      <c r="H2292" s="6" t="str">
        <f t="shared" si="35"/>
        <v>26114 205654 Western Lake EstatesWtrOperations Distribution System</v>
      </c>
    </row>
    <row r="2293" spans="2:8" x14ac:dyDescent="0.25">
      <c r="B2293" s="78">
        <v>26114</v>
      </c>
      <c r="C2293" s="74">
        <v>74764</v>
      </c>
      <c r="D2293" s="36" t="s">
        <v>42</v>
      </c>
      <c r="E2293" s="37" t="s">
        <v>2786</v>
      </c>
      <c r="F2293" s="12" t="s">
        <v>19785</v>
      </c>
      <c r="G2293" s="12" t="s">
        <v>31592</v>
      </c>
      <c r="H2293" s="6" t="str">
        <f t="shared" si="35"/>
        <v>26114 74764 Oak Trail ShoresWtrOperations Distribution System</v>
      </c>
    </row>
    <row r="2294" spans="2:8" x14ac:dyDescent="0.25">
      <c r="B2294" s="78">
        <v>26114</v>
      </c>
      <c r="C2294" s="74">
        <v>80249</v>
      </c>
      <c r="D2294" s="36" t="s">
        <v>50</v>
      </c>
      <c r="E2294" s="37" t="s">
        <v>2786</v>
      </c>
      <c r="F2294" s="12" t="s">
        <v>19786</v>
      </c>
      <c r="G2294" s="12" t="s">
        <v>31593</v>
      </c>
      <c r="H2294" s="6" t="str">
        <f t="shared" si="35"/>
        <v>26114 80249 Carolynn EstatesWtrOperations Distribution System</v>
      </c>
    </row>
    <row r="2295" spans="2:8" x14ac:dyDescent="0.25">
      <c r="B2295" s="78">
        <v>26114</v>
      </c>
      <c r="C2295" s="74">
        <v>6147</v>
      </c>
      <c r="D2295" s="36" t="s">
        <v>44</v>
      </c>
      <c r="E2295" s="37" t="s">
        <v>2786</v>
      </c>
      <c r="F2295" s="12" t="s">
        <v>19787</v>
      </c>
      <c r="G2295" s="12" t="s">
        <v>31594</v>
      </c>
      <c r="H2295" s="6" t="str">
        <f t="shared" si="35"/>
        <v>26114 6147 Western Hills HarborWtrOperations Distribution System</v>
      </c>
    </row>
    <row r="2296" spans="2:8" x14ac:dyDescent="0.25">
      <c r="B2296" s="78">
        <v>26114</v>
      </c>
      <c r="C2296" s="74">
        <v>23038</v>
      </c>
      <c r="D2296" s="36" t="s">
        <v>43</v>
      </c>
      <c r="E2296" s="37" t="s">
        <v>2786</v>
      </c>
      <c r="F2296" s="12" t="s">
        <v>19788</v>
      </c>
      <c r="G2296" s="12" t="s">
        <v>31595</v>
      </c>
      <c r="H2296" s="6" t="str">
        <f t="shared" si="35"/>
        <v>26114 23038 Sherwood ShoresWtrOperations Distribution System</v>
      </c>
    </row>
    <row r="2297" spans="2:8" x14ac:dyDescent="0.25">
      <c r="B2297" s="78">
        <v>26114</v>
      </c>
      <c r="C2297" s="74">
        <v>16896.11</v>
      </c>
      <c r="D2297" s="36" t="s">
        <v>22</v>
      </c>
      <c r="E2297" s="37" t="s">
        <v>2786</v>
      </c>
      <c r="F2297" s="12" t="s">
        <v>19789</v>
      </c>
      <c r="G2297" s="12" t="s">
        <v>31596</v>
      </c>
      <c r="H2297" s="6" t="str">
        <f t="shared" si="35"/>
        <v>26114 16896.11 Stonecrest EstatesWtrOperations Distribution System</v>
      </c>
    </row>
    <row r="2298" spans="2:8" x14ac:dyDescent="0.25">
      <c r="B2298" s="78">
        <v>26114</v>
      </c>
      <c r="C2298" s="74">
        <v>8802</v>
      </c>
      <c r="D2298" s="36" t="s">
        <v>15</v>
      </c>
      <c r="E2298" s="37" t="s">
        <v>2786</v>
      </c>
      <c r="F2298" s="12" t="s">
        <v>19790</v>
      </c>
      <c r="G2298" s="12" t="s">
        <v>31597</v>
      </c>
      <c r="H2298" s="6" t="str">
        <f t="shared" si="35"/>
        <v>26114 8802 TanglewoodWtrOperations Distribution System</v>
      </c>
    </row>
    <row r="2299" spans="2:8" x14ac:dyDescent="0.25">
      <c r="B2299" s="78">
        <v>26480</v>
      </c>
      <c r="C2299" s="74">
        <v>127311</v>
      </c>
      <c r="D2299" s="36" t="s">
        <v>36</v>
      </c>
      <c r="E2299" s="37" t="s">
        <v>2786</v>
      </c>
      <c r="F2299" s="12" t="s">
        <v>19791</v>
      </c>
      <c r="G2299" s="12" t="s">
        <v>31598</v>
      </c>
      <c r="H2299" s="6" t="str">
        <f t="shared" si="35"/>
        <v>26480 127311 Pine Trail ShoresWtrOperations Distribution System</v>
      </c>
    </row>
    <row r="2300" spans="2:8" x14ac:dyDescent="0.25">
      <c r="B2300" s="78">
        <v>26480</v>
      </c>
      <c r="C2300" s="74">
        <v>82046</v>
      </c>
      <c r="D2300" s="36" t="s">
        <v>42</v>
      </c>
      <c r="E2300" s="37" t="s">
        <v>2786</v>
      </c>
      <c r="F2300" s="12" t="s">
        <v>19792</v>
      </c>
      <c r="G2300" s="12" t="s">
        <v>31599</v>
      </c>
      <c r="H2300" s="6" t="str">
        <f t="shared" si="35"/>
        <v>26480 82046 Oak Trail ShoresWtrOperations Distribution System</v>
      </c>
    </row>
    <row r="2301" spans="2:8" x14ac:dyDescent="0.25">
      <c r="B2301" s="78">
        <v>26480</v>
      </c>
      <c r="C2301" s="74">
        <v>161923</v>
      </c>
      <c r="D2301" s="36" t="s">
        <v>24</v>
      </c>
      <c r="E2301" s="37" t="s">
        <v>2786</v>
      </c>
      <c r="F2301" s="12" t="s">
        <v>19793</v>
      </c>
      <c r="G2301" s="12" t="s">
        <v>31600</v>
      </c>
      <c r="H2301" s="6" t="str">
        <f t="shared" si="35"/>
        <v>26480 161923 Comanche HarborWtrOperations Distribution System</v>
      </c>
    </row>
    <row r="2302" spans="2:8" x14ac:dyDescent="0.25">
      <c r="B2302" s="78">
        <v>26480</v>
      </c>
      <c r="C2302" s="74">
        <v>26140</v>
      </c>
      <c r="D2302" s="36" t="s">
        <v>227</v>
      </c>
      <c r="E2302" s="37" t="s">
        <v>2786</v>
      </c>
      <c r="F2302" s="12" t="s">
        <v>19794</v>
      </c>
      <c r="G2302" s="12" t="s">
        <v>31601</v>
      </c>
      <c r="H2302" s="6" t="str">
        <f t="shared" si="35"/>
        <v>26480 26140 Acton (Royal Oaks)WtrOperations Distribution System</v>
      </c>
    </row>
    <row r="2303" spans="2:8" x14ac:dyDescent="0.25">
      <c r="B2303" s="78">
        <v>26480</v>
      </c>
      <c r="C2303" s="74">
        <v>11383</v>
      </c>
      <c r="D2303" s="36" t="s">
        <v>44</v>
      </c>
      <c r="E2303" s="37" t="s">
        <v>2786</v>
      </c>
      <c r="F2303" s="12" t="s">
        <v>19795</v>
      </c>
      <c r="G2303" s="12" t="s">
        <v>31602</v>
      </c>
      <c r="H2303" s="6" t="str">
        <f t="shared" si="35"/>
        <v>26480 11383 Western Hills HarborWtrOperations Distribution System</v>
      </c>
    </row>
    <row r="2304" spans="2:8" x14ac:dyDescent="0.25">
      <c r="B2304" s="78">
        <v>26480</v>
      </c>
      <c r="C2304" s="74">
        <v>35952</v>
      </c>
      <c r="D2304" s="36" t="s">
        <v>34</v>
      </c>
      <c r="E2304" s="37" t="s">
        <v>2786</v>
      </c>
      <c r="F2304" s="12" t="s">
        <v>19796</v>
      </c>
      <c r="G2304" s="12" t="s">
        <v>31603</v>
      </c>
      <c r="H2304" s="6" t="str">
        <f t="shared" si="35"/>
        <v>26480 35952 Western Lake EstatesWtrOperations Distribution System</v>
      </c>
    </row>
    <row r="2305" spans="2:8" x14ac:dyDescent="0.25">
      <c r="B2305" s="78">
        <v>26480</v>
      </c>
      <c r="C2305" s="74">
        <v>53714</v>
      </c>
      <c r="D2305" s="36" t="s">
        <v>50</v>
      </c>
      <c r="E2305" s="37" t="s">
        <v>2786</v>
      </c>
      <c r="F2305" s="12" t="s">
        <v>19797</v>
      </c>
      <c r="G2305" s="12" t="s">
        <v>31604</v>
      </c>
      <c r="H2305" s="6" t="str">
        <f t="shared" si="35"/>
        <v>26480 53714 Carolynn EstatesWtrOperations Distribution System</v>
      </c>
    </row>
    <row r="2306" spans="2:8" x14ac:dyDescent="0.25">
      <c r="B2306" s="78">
        <v>26664</v>
      </c>
      <c r="C2306" s="74">
        <v>5210</v>
      </c>
      <c r="D2306" s="36" t="s">
        <v>63</v>
      </c>
      <c r="E2306" s="37" t="s">
        <v>2786</v>
      </c>
      <c r="F2306" s="12" t="s">
        <v>19798</v>
      </c>
      <c r="G2306" s="12" t="s">
        <v>31605</v>
      </c>
      <c r="H2306" s="6" t="str">
        <f t="shared" si="35"/>
        <v>26664 5210 LollilopWtrOperations Distribution System</v>
      </c>
    </row>
    <row r="2307" spans="2:8" x14ac:dyDescent="0.25">
      <c r="B2307" s="78">
        <v>26845</v>
      </c>
      <c r="C2307" s="74">
        <v>12734</v>
      </c>
      <c r="D2307" s="36" t="s">
        <v>50</v>
      </c>
      <c r="E2307" s="37" t="s">
        <v>2786</v>
      </c>
      <c r="F2307" s="12" t="s">
        <v>19799</v>
      </c>
      <c r="G2307" s="12" t="s">
        <v>31606</v>
      </c>
      <c r="H2307" s="6" t="str">
        <f t="shared" ref="H2307:H2370" si="36">G2307&amp;" "&amp;E2307</f>
        <v>26845 12734 Carolynn EstatesWtrOperations Distribution System</v>
      </c>
    </row>
    <row r="2308" spans="2:8" x14ac:dyDescent="0.25">
      <c r="B2308" s="78">
        <v>26845</v>
      </c>
      <c r="C2308" s="74">
        <v>59679</v>
      </c>
      <c r="D2308" s="36" t="s">
        <v>42</v>
      </c>
      <c r="E2308" s="37" t="s">
        <v>2786</v>
      </c>
      <c r="F2308" s="12" t="s">
        <v>19800</v>
      </c>
      <c r="G2308" s="12" t="s">
        <v>31607</v>
      </c>
      <c r="H2308" s="6" t="str">
        <f t="shared" si="36"/>
        <v>26845 59679 Oak Trail ShoresWtrOperations Distribution System</v>
      </c>
    </row>
    <row r="2309" spans="2:8" x14ac:dyDescent="0.25">
      <c r="B2309" s="78">
        <v>26845</v>
      </c>
      <c r="C2309" s="74">
        <v>124858</v>
      </c>
      <c r="D2309" s="36" t="s">
        <v>41</v>
      </c>
      <c r="E2309" s="37" t="s">
        <v>2786</v>
      </c>
      <c r="F2309" s="12" t="s">
        <v>19801</v>
      </c>
      <c r="G2309" s="12" t="s">
        <v>31608</v>
      </c>
      <c r="H2309" s="6" t="str">
        <f t="shared" si="36"/>
        <v>26845 124858 Beachwood EstatesWtrOperations Distribution System</v>
      </c>
    </row>
    <row r="2310" spans="2:8" x14ac:dyDescent="0.25">
      <c r="B2310" s="78">
        <v>26845</v>
      </c>
      <c r="C2310" s="74">
        <v>39890</v>
      </c>
      <c r="D2310" s="36" t="s">
        <v>24</v>
      </c>
      <c r="E2310" s="37" t="s">
        <v>2786</v>
      </c>
      <c r="F2310" s="12" t="s">
        <v>19802</v>
      </c>
      <c r="G2310" s="12" t="s">
        <v>31609</v>
      </c>
      <c r="H2310" s="6" t="str">
        <f t="shared" si="36"/>
        <v>26845 39890 Comanche HarborWtrOperations Distribution System</v>
      </c>
    </row>
    <row r="2311" spans="2:8" x14ac:dyDescent="0.25">
      <c r="B2311" s="78">
        <v>26845</v>
      </c>
      <c r="C2311" s="74">
        <v>48446</v>
      </c>
      <c r="D2311" s="36" t="s">
        <v>36</v>
      </c>
      <c r="E2311" s="37" t="s">
        <v>2786</v>
      </c>
      <c r="F2311" s="12" t="s">
        <v>19803</v>
      </c>
      <c r="G2311" s="12" t="s">
        <v>31610</v>
      </c>
      <c r="H2311" s="6" t="str">
        <f t="shared" si="36"/>
        <v>26845 48446 Pine Trail ShoresWtrOperations Distribution System</v>
      </c>
    </row>
    <row r="2312" spans="2:8" x14ac:dyDescent="0.25">
      <c r="B2312" s="78">
        <v>26845</v>
      </c>
      <c r="C2312" s="74">
        <v>52393</v>
      </c>
      <c r="D2312" s="36" t="s">
        <v>34</v>
      </c>
      <c r="E2312" s="37" t="s">
        <v>2786</v>
      </c>
      <c r="F2312" s="12" t="s">
        <v>19804</v>
      </c>
      <c r="G2312" s="12" t="s">
        <v>31611</v>
      </c>
      <c r="H2312" s="6" t="str">
        <f t="shared" si="36"/>
        <v>26845 52393 Western Lake EstatesWtrOperations Distribution System</v>
      </c>
    </row>
    <row r="2313" spans="2:8" x14ac:dyDescent="0.25">
      <c r="B2313" s="78">
        <v>26845</v>
      </c>
      <c r="C2313" s="74">
        <v>27241.4</v>
      </c>
      <c r="D2313" s="36" t="s">
        <v>73</v>
      </c>
      <c r="E2313" s="37" t="s">
        <v>2786</v>
      </c>
      <c r="F2313" s="12" t="s">
        <v>19805</v>
      </c>
      <c r="G2313" s="12" t="s">
        <v>31612</v>
      </c>
      <c r="H2313" s="6" t="str">
        <f t="shared" si="36"/>
        <v>26845 27241.4 Pinwah PinesWtrOperations Distribution System</v>
      </c>
    </row>
    <row r="2314" spans="2:8" x14ac:dyDescent="0.25">
      <c r="B2314" s="78">
        <v>26845</v>
      </c>
      <c r="C2314" s="74">
        <v>46064</v>
      </c>
      <c r="D2314" s="36" t="s">
        <v>9</v>
      </c>
      <c r="E2314" s="37" t="s">
        <v>2786</v>
      </c>
      <c r="F2314" s="12" t="s">
        <v>19806</v>
      </c>
      <c r="G2314" s="12" t="s">
        <v>31613</v>
      </c>
      <c r="H2314" s="6" t="str">
        <f t="shared" si="36"/>
        <v>26845 46064 Westwood BeachWtrOperations Distribution System</v>
      </c>
    </row>
    <row r="2315" spans="2:8" x14ac:dyDescent="0.25">
      <c r="B2315" s="78">
        <v>27210</v>
      </c>
      <c r="C2315" s="74">
        <v>106316</v>
      </c>
      <c r="D2315" s="36" t="s">
        <v>9</v>
      </c>
      <c r="E2315" s="37" t="s">
        <v>2786</v>
      </c>
      <c r="F2315" s="12" t="s">
        <v>19807</v>
      </c>
      <c r="G2315" s="12" t="s">
        <v>31614</v>
      </c>
      <c r="H2315" s="6" t="str">
        <f t="shared" si="36"/>
        <v>27210 106316 Westwood BeachWtrOperations Distribution System</v>
      </c>
    </row>
    <row r="2316" spans="2:8" x14ac:dyDescent="0.25">
      <c r="B2316" s="78">
        <v>27210</v>
      </c>
      <c r="C2316" s="74">
        <v>11836</v>
      </c>
      <c r="D2316" s="36" t="s">
        <v>34</v>
      </c>
      <c r="E2316" s="37" t="s">
        <v>2786</v>
      </c>
      <c r="F2316" s="12" t="s">
        <v>19808</v>
      </c>
      <c r="G2316" s="12" t="s">
        <v>31615</v>
      </c>
      <c r="H2316" s="6" t="str">
        <f t="shared" si="36"/>
        <v>27210 11836 Western Lake EstatesWtrOperations Distribution System</v>
      </c>
    </row>
    <row r="2317" spans="2:8" x14ac:dyDescent="0.25">
      <c r="B2317" s="78">
        <v>27210</v>
      </c>
      <c r="C2317" s="74">
        <v>78206</v>
      </c>
      <c r="D2317" s="36" t="s">
        <v>50</v>
      </c>
      <c r="E2317" s="37" t="s">
        <v>2786</v>
      </c>
      <c r="F2317" s="12" t="s">
        <v>19809</v>
      </c>
      <c r="G2317" s="12" t="s">
        <v>31616</v>
      </c>
      <c r="H2317" s="6" t="str">
        <f t="shared" si="36"/>
        <v>27210 78206 Carolynn EstatesWtrOperations Distribution System</v>
      </c>
    </row>
    <row r="2318" spans="2:8" x14ac:dyDescent="0.25">
      <c r="B2318" s="78">
        <v>27210</v>
      </c>
      <c r="C2318" s="74">
        <v>21065</v>
      </c>
      <c r="D2318" s="36" t="s">
        <v>22</v>
      </c>
      <c r="E2318" s="37" t="s">
        <v>2786</v>
      </c>
      <c r="F2318" s="12" t="s">
        <v>19810</v>
      </c>
      <c r="G2318" s="12" t="s">
        <v>31617</v>
      </c>
      <c r="H2318" s="6" t="str">
        <f t="shared" si="36"/>
        <v>27210 21065 Stonecrest EstatesWtrOperations Distribution System</v>
      </c>
    </row>
    <row r="2319" spans="2:8" x14ac:dyDescent="0.25">
      <c r="B2319" s="78">
        <v>27210</v>
      </c>
      <c r="C2319" s="74">
        <v>30184</v>
      </c>
      <c r="D2319" s="36" t="s">
        <v>24</v>
      </c>
      <c r="E2319" s="37" t="s">
        <v>2786</v>
      </c>
      <c r="F2319" s="12" t="s">
        <v>19811</v>
      </c>
      <c r="G2319" s="12" t="s">
        <v>31618</v>
      </c>
      <c r="H2319" s="6" t="str">
        <f t="shared" si="36"/>
        <v>27210 30184 Comanche HarborWtrOperations Distribution System</v>
      </c>
    </row>
    <row r="2320" spans="2:8" x14ac:dyDescent="0.25">
      <c r="B2320" s="78">
        <v>27210</v>
      </c>
      <c r="C2320" s="74">
        <v>51869</v>
      </c>
      <c r="D2320" s="36" t="s">
        <v>41</v>
      </c>
      <c r="E2320" s="37" t="s">
        <v>2786</v>
      </c>
      <c r="F2320" s="12" t="s">
        <v>19812</v>
      </c>
      <c r="G2320" s="12" t="s">
        <v>31619</v>
      </c>
      <c r="H2320" s="6" t="str">
        <f t="shared" si="36"/>
        <v>27210 51869 Beachwood EstatesWtrOperations Distribution System</v>
      </c>
    </row>
    <row r="2321" spans="2:8" x14ac:dyDescent="0.25">
      <c r="B2321" s="78">
        <v>27210</v>
      </c>
      <c r="C2321" s="74">
        <v>36051</v>
      </c>
      <c r="D2321" s="36" t="s">
        <v>19</v>
      </c>
      <c r="E2321" s="37" t="s">
        <v>2786</v>
      </c>
      <c r="F2321" s="12" t="s">
        <v>19813</v>
      </c>
      <c r="G2321" s="12" t="s">
        <v>31620</v>
      </c>
      <c r="H2321" s="6" t="str">
        <f t="shared" si="36"/>
        <v>27210 36051 Westview - Parker CountyWtrOperations Distribution System</v>
      </c>
    </row>
    <row r="2322" spans="2:8" x14ac:dyDescent="0.25">
      <c r="B2322" s="78">
        <v>27210</v>
      </c>
      <c r="C2322" s="74">
        <v>596267.01</v>
      </c>
      <c r="D2322" s="36" t="s">
        <v>57</v>
      </c>
      <c r="E2322" s="37" t="s">
        <v>2786</v>
      </c>
      <c r="F2322" s="12" t="s">
        <v>19814</v>
      </c>
      <c r="G2322" s="12" t="s">
        <v>31621</v>
      </c>
      <c r="H2322" s="6" t="str">
        <f t="shared" si="36"/>
        <v>27210 596267.01 Plum Creek Ops Wtr Distribution System</v>
      </c>
    </row>
    <row r="2323" spans="2:8" x14ac:dyDescent="0.25">
      <c r="B2323" s="78">
        <v>27210</v>
      </c>
      <c r="C2323" s="74">
        <v>13978.79</v>
      </c>
      <c r="D2323" s="36" t="s">
        <v>42</v>
      </c>
      <c r="E2323" s="37" t="s">
        <v>2786</v>
      </c>
      <c r="F2323" s="12" t="s">
        <v>19815</v>
      </c>
      <c r="G2323" s="12" t="s">
        <v>31622</v>
      </c>
      <c r="H2323" s="6" t="str">
        <f t="shared" si="36"/>
        <v>27210 13978.79 Oak Trail ShoresWtrOperations Distribution System</v>
      </c>
    </row>
    <row r="2324" spans="2:8" x14ac:dyDescent="0.25">
      <c r="B2324" s="78">
        <v>27302</v>
      </c>
      <c r="C2324" s="74">
        <v>42951</v>
      </c>
      <c r="D2324" s="36" t="s">
        <v>9</v>
      </c>
      <c r="E2324" s="37" t="s">
        <v>2786</v>
      </c>
      <c r="F2324" s="12" t="s">
        <v>19816</v>
      </c>
      <c r="G2324" s="12" t="s">
        <v>31623</v>
      </c>
      <c r="H2324" s="6" t="str">
        <f t="shared" si="36"/>
        <v>27302 42951 Westwood BeachWtrOperations Distribution System</v>
      </c>
    </row>
    <row r="2325" spans="2:8" x14ac:dyDescent="0.25">
      <c r="B2325" s="78">
        <v>27394</v>
      </c>
      <c r="C2325" s="74">
        <v>7887</v>
      </c>
      <c r="D2325" s="36" t="s">
        <v>63</v>
      </c>
      <c r="E2325" s="37" t="s">
        <v>2786</v>
      </c>
      <c r="F2325" s="12" t="s">
        <v>19817</v>
      </c>
      <c r="G2325" s="12" t="s">
        <v>31624</v>
      </c>
      <c r="H2325" s="6" t="str">
        <f t="shared" si="36"/>
        <v>27394 7887 LollilopWtrOperations Distribution System</v>
      </c>
    </row>
    <row r="2326" spans="2:8" x14ac:dyDescent="0.25">
      <c r="B2326" s="78">
        <v>27575</v>
      </c>
      <c r="C2326" s="74">
        <v>136361</v>
      </c>
      <c r="D2326" s="36" t="s">
        <v>57</v>
      </c>
      <c r="E2326" s="37" t="s">
        <v>2786</v>
      </c>
      <c r="F2326" s="12" t="s">
        <v>19818</v>
      </c>
      <c r="G2326" s="12" t="s">
        <v>31625</v>
      </c>
      <c r="H2326" s="6" t="str">
        <f t="shared" si="36"/>
        <v>27575 136361 Plum Creek Ops Wtr Distribution System</v>
      </c>
    </row>
    <row r="2327" spans="2:8" x14ac:dyDescent="0.25">
      <c r="B2327" s="78">
        <v>27575</v>
      </c>
      <c r="C2327" s="74">
        <v>260766</v>
      </c>
      <c r="D2327" s="36" t="s">
        <v>39</v>
      </c>
      <c r="E2327" s="37" t="s">
        <v>2786</v>
      </c>
      <c r="F2327" s="12" t="s">
        <v>19819</v>
      </c>
      <c r="G2327" s="12" t="s">
        <v>31626</v>
      </c>
      <c r="H2327" s="6" t="str">
        <f t="shared" si="36"/>
        <v>27575 260766 Pine HarborWtrOperations Distribution System</v>
      </c>
    </row>
    <row r="2328" spans="2:8" x14ac:dyDescent="0.25">
      <c r="B2328" s="78">
        <v>27575</v>
      </c>
      <c r="C2328" s="74">
        <v>119787</v>
      </c>
      <c r="D2328" s="36" t="s">
        <v>9</v>
      </c>
      <c r="E2328" s="37" t="s">
        <v>2786</v>
      </c>
      <c r="F2328" s="12" t="s">
        <v>19820</v>
      </c>
      <c r="G2328" s="12" t="s">
        <v>31627</v>
      </c>
      <c r="H2328" s="6" t="str">
        <f t="shared" si="36"/>
        <v>27575 119787 Westwood BeachWtrOperations Distribution System</v>
      </c>
    </row>
    <row r="2329" spans="2:8" x14ac:dyDescent="0.25">
      <c r="B2329" s="78">
        <v>27575</v>
      </c>
      <c r="C2329" s="74">
        <v>38455</v>
      </c>
      <c r="D2329" s="36" t="s">
        <v>50</v>
      </c>
      <c r="E2329" s="37" t="s">
        <v>2786</v>
      </c>
      <c r="F2329" s="12" t="s">
        <v>19821</v>
      </c>
      <c r="G2329" s="12" t="s">
        <v>31628</v>
      </c>
      <c r="H2329" s="6" t="str">
        <f t="shared" si="36"/>
        <v>27575 38455 Carolynn EstatesWtrOperations Distribution System</v>
      </c>
    </row>
    <row r="2330" spans="2:8" x14ac:dyDescent="0.25">
      <c r="B2330" s="78">
        <v>27575</v>
      </c>
      <c r="C2330" s="74">
        <v>79039</v>
      </c>
      <c r="D2330" s="36" t="s">
        <v>38</v>
      </c>
      <c r="E2330" s="37" t="s">
        <v>2786</v>
      </c>
      <c r="F2330" s="12" t="s">
        <v>19822</v>
      </c>
      <c r="G2330" s="12" t="s">
        <v>31629</v>
      </c>
      <c r="H2330" s="6" t="str">
        <f t="shared" si="36"/>
        <v>27575 79039 Hulon LakesWtrOperations Distribution System</v>
      </c>
    </row>
    <row r="2331" spans="2:8" x14ac:dyDescent="0.25">
      <c r="B2331" s="78">
        <v>27575</v>
      </c>
      <c r="C2331" s="74">
        <v>55285</v>
      </c>
      <c r="D2331" s="36" t="s">
        <v>41</v>
      </c>
      <c r="E2331" s="37" t="s">
        <v>2786</v>
      </c>
      <c r="F2331" s="12" t="s">
        <v>19823</v>
      </c>
      <c r="G2331" s="12" t="s">
        <v>31630</v>
      </c>
      <c r="H2331" s="6" t="str">
        <f t="shared" si="36"/>
        <v>27575 55285 Beachwood EstatesWtrOperations Distribution System</v>
      </c>
    </row>
    <row r="2332" spans="2:8" x14ac:dyDescent="0.25">
      <c r="B2332" s="78">
        <v>27575</v>
      </c>
      <c r="C2332" s="74">
        <v>52676</v>
      </c>
      <c r="D2332" s="36" t="s">
        <v>34</v>
      </c>
      <c r="E2332" s="37" t="s">
        <v>2786</v>
      </c>
      <c r="F2332" s="12" t="s">
        <v>19824</v>
      </c>
      <c r="G2332" s="12" t="s">
        <v>31631</v>
      </c>
      <c r="H2332" s="6" t="str">
        <f t="shared" si="36"/>
        <v>27575 52676 Western Lake EstatesWtrOperations Distribution System</v>
      </c>
    </row>
    <row r="2333" spans="2:8" x14ac:dyDescent="0.25">
      <c r="B2333" s="78">
        <v>27575</v>
      </c>
      <c r="C2333" s="74">
        <v>50930</v>
      </c>
      <c r="D2333" s="36" t="s">
        <v>24</v>
      </c>
      <c r="E2333" s="37" t="s">
        <v>2786</v>
      </c>
      <c r="F2333" s="12" t="s">
        <v>19825</v>
      </c>
      <c r="G2333" s="12" t="s">
        <v>31632</v>
      </c>
      <c r="H2333" s="6" t="str">
        <f t="shared" si="36"/>
        <v>27575 50930 Comanche HarborWtrOperations Distribution System</v>
      </c>
    </row>
    <row r="2334" spans="2:8" x14ac:dyDescent="0.25">
      <c r="B2334" s="78">
        <v>27941</v>
      </c>
      <c r="C2334" s="74">
        <v>137731</v>
      </c>
      <c r="D2334" s="36" t="s">
        <v>39</v>
      </c>
      <c r="E2334" s="37" t="s">
        <v>2786</v>
      </c>
      <c r="F2334" s="12" t="s">
        <v>19826</v>
      </c>
      <c r="G2334" s="12" t="s">
        <v>31633</v>
      </c>
      <c r="H2334" s="6" t="str">
        <f t="shared" si="36"/>
        <v>27941 137731 Pine HarborWtrOperations Distribution System</v>
      </c>
    </row>
    <row r="2335" spans="2:8" x14ac:dyDescent="0.25">
      <c r="B2335" s="78">
        <v>27941</v>
      </c>
      <c r="C2335" s="74">
        <v>29287</v>
      </c>
      <c r="D2335" s="36" t="s">
        <v>24</v>
      </c>
      <c r="E2335" s="37" t="s">
        <v>2786</v>
      </c>
      <c r="F2335" s="12" t="s">
        <v>19827</v>
      </c>
      <c r="G2335" s="12" t="s">
        <v>31634</v>
      </c>
      <c r="H2335" s="6" t="str">
        <f t="shared" si="36"/>
        <v>27941 29287 Comanche HarborWtrOperations Distribution System</v>
      </c>
    </row>
    <row r="2336" spans="2:8" x14ac:dyDescent="0.25">
      <c r="B2336" s="78">
        <v>27941</v>
      </c>
      <c r="C2336" s="74">
        <v>64508</v>
      </c>
      <c r="D2336" s="36" t="s">
        <v>41</v>
      </c>
      <c r="E2336" s="37" t="s">
        <v>2786</v>
      </c>
      <c r="F2336" s="12" t="s">
        <v>19828</v>
      </c>
      <c r="G2336" s="12" t="s">
        <v>31635</v>
      </c>
      <c r="H2336" s="6" t="str">
        <f t="shared" si="36"/>
        <v>27941 64508 Beachwood EstatesWtrOperations Distribution System</v>
      </c>
    </row>
    <row r="2337" spans="2:8" x14ac:dyDescent="0.25">
      <c r="B2337" s="78">
        <v>27941</v>
      </c>
      <c r="C2337" s="74">
        <v>82549</v>
      </c>
      <c r="D2337" s="36" t="s">
        <v>42</v>
      </c>
      <c r="E2337" s="37" t="s">
        <v>2786</v>
      </c>
      <c r="F2337" s="12" t="s">
        <v>19829</v>
      </c>
      <c r="G2337" s="12" t="s">
        <v>31636</v>
      </c>
      <c r="H2337" s="6" t="str">
        <f t="shared" si="36"/>
        <v>27941 82549 Oak Trail ShoresWtrOperations Distribution System</v>
      </c>
    </row>
    <row r="2338" spans="2:8" x14ac:dyDescent="0.25">
      <c r="B2338" s="78">
        <v>27941</v>
      </c>
      <c r="C2338" s="74">
        <v>6362</v>
      </c>
      <c r="D2338" s="36" t="s">
        <v>43</v>
      </c>
      <c r="E2338" s="37" t="s">
        <v>2786</v>
      </c>
      <c r="F2338" s="12" t="s">
        <v>19830</v>
      </c>
      <c r="G2338" s="12" t="s">
        <v>31637</v>
      </c>
      <c r="H2338" s="6" t="str">
        <f t="shared" si="36"/>
        <v>27941 6362 Sherwood ShoresWtrOperations Distribution System</v>
      </c>
    </row>
    <row r="2339" spans="2:8" x14ac:dyDescent="0.25">
      <c r="B2339" s="78">
        <v>28306</v>
      </c>
      <c r="C2339" s="74">
        <v>245889</v>
      </c>
      <c r="D2339" s="36" t="s">
        <v>148</v>
      </c>
      <c r="E2339" s="37" t="s">
        <v>2786</v>
      </c>
      <c r="F2339" s="12" t="s">
        <v>19831</v>
      </c>
      <c r="G2339" s="12" t="s">
        <v>31638</v>
      </c>
      <c r="H2339" s="6" t="str">
        <f t="shared" si="36"/>
        <v>28306 245889 Lakeway HarborWtrOperations Distribution System</v>
      </c>
    </row>
    <row r="2340" spans="2:8" x14ac:dyDescent="0.25">
      <c r="B2340" s="78">
        <v>28306</v>
      </c>
      <c r="C2340" s="74">
        <v>81257</v>
      </c>
      <c r="D2340" s="36" t="s">
        <v>42</v>
      </c>
      <c r="E2340" s="37" t="s">
        <v>2786</v>
      </c>
      <c r="F2340" s="12" t="s">
        <v>19832</v>
      </c>
      <c r="G2340" s="12" t="s">
        <v>31639</v>
      </c>
      <c r="H2340" s="6" t="str">
        <f t="shared" si="36"/>
        <v>28306 81257 Oak Trail ShoresWtrOperations Distribution System</v>
      </c>
    </row>
    <row r="2341" spans="2:8" x14ac:dyDescent="0.25">
      <c r="B2341" s="78">
        <v>28306</v>
      </c>
      <c r="C2341" s="74">
        <v>2168</v>
      </c>
      <c r="D2341" s="36" t="s">
        <v>10</v>
      </c>
      <c r="E2341" s="37" t="s">
        <v>2786</v>
      </c>
      <c r="F2341" s="12" t="s">
        <v>19833</v>
      </c>
      <c r="G2341" s="12" t="s">
        <v>31640</v>
      </c>
      <c r="H2341" s="6" t="str">
        <f t="shared" si="36"/>
        <v>28306 2168 Rocky Point EstatesWtrOperations Distribution System</v>
      </c>
    </row>
    <row r="2342" spans="2:8" x14ac:dyDescent="0.25">
      <c r="B2342" s="78">
        <v>28306</v>
      </c>
      <c r="C2342" s="74">
        <v>76706.75</v>
      </c>
      <c r="D2342" s="36" t="s">
        <v>47</v>
      </c>
      <c r="E2342" s="37" t="s">
        <v>2786</v>
      </c>
      <c r="F2342" s="12" t="s">
        <v>19834</v>
      </c>
      <c r="G2342" s="12" t="s">
        <v>31641</v>
      </c>
      <c r="H2342" s="6" t="str">
        <f t="shared" si="36"/>
        <v>28306 76706.75 Comanche CoveWtrOperations Distribution System</v>
      </c>
    </row>
    <row r="2343" spans="2:8" x14ac:dyDescent="0.25">
      <c r="B2343" s="78">
        <v>28306</v>
      </c>
      <c r="C2343" s="74">
        <v>171000</v>
      </c>
      <c r="D2343" s="36" t="s">
        <v>39</v>
      </c>
      <c r="E2343" s="37" t="s">
        <v>2786</v>
      </c>
      <c r="F2343" s="12" t="s">
        <v>19835</v>
      </c>
      <c r="G2343" s="12" t="s">
        <v>31642</v>
      </c>
      <c r="H2343" s="6" t="str">
        <f t="shared" si="36"/>
        <v>28306 171000 Pine HarborWtrOperations Distribution System</v>
      </c>
    </row>
    <row r="2344" spans="2:8" x14ac:dyDescent="0.25">
      <c r="B2344" s="78">
        <v>28306</v>
      </c>
      <c r="C2344" s="74">
        <v>27107</v>
      </c>
      <c r="D2344" s="36" t="s">
        <v>10</v>
      </c>
      <c r="E2344" s="37" t="s">
        <v>2786</v>
      </c>
      <c r="F2344" s="12" t="s">
        <v>19836</v>
      </c>
      <c r="G2344" s="12" t="s">
        <v>31643</v>
      </c>
      <c r="H2344" s="6" t="str">
        <f t="shared" si="36"/>
        <v>28306 27107 Rocky Point EstatesWtrOperations Distribution System</v>
      </c>
    </row>
    <row r="2345" spans="2:8" x14ac:dyDescent="0.25">
      <c r="B2345" s="78">
        <v>28306</v>
      </c>
      <c r="C2345" s="74">
        <v>13690</v>
      </c>
      <c r="D2345" s="36" t="s">
        <v>38</v>
      </c>
      <c r="E2345" s="37" t="s">
        <v>2786</v>
      </c>
      <c r="F2345" s="12" t="s">
        <v>19837</v>
      </c>
      <c r="G2345" s="12" t="s">
        <v>31644</v>
      </c>
      <c r="H2345" s="6" t="str">
        <f t="shared" si="36"/>
        <v>28306 13690 Hulon LakesWtrOperations Distribution System</v>
      </c>
    </row>
    <row r="2346" spans="2:8" x14ac:dyDescent="0.25">
      <c r="B2346" s="78">
        <v>28306</v>
      </c>
      <c r="C2346" s="74">
        <v>7032</v>
      </c>
      <c r="D2346" s="36" t="s">
        <v>9</v>
      </c>
      <c r="E2346" s="37" t="s">
        <v>2786</v>
      </c>
      <c r="F2346" s="12" t="s">
        <v>19838</v>
      </c>
      <c r="G2346" s="12" t="s">
        <v>31645</v>
      </c>
      <c r="H2346" s="6" t="str">
        <f t="shared" si="36"/>
        <v>28306 7032 Westwood BeachWtrOperations Distribution System</v>
      </c>
    </row>
    <row r="2347" spans="2:8" x14ac:dyDescent="0.25">
      <c r="B2347" s="78">
        <v>28306</v>
      </c>
      <c r="C2347" s="74">
        <v>2920</v>
      </c>
      <c r="D2347" s="36" t="s">
        <v>34</v>
      </c>
      <c r="E2347" s="37" t="s">
        <v>2786</v>
      </c>
      <c r="F2347" s="12" t="s">
        <v>19839</v>
      </c>
      <c r="G2347" s="12" t="s">
        <v>31646</v>
      </c>
      <c r="H2347" s="6" t="str">
        <f t="shared" si="36"/>
        <v>28306 2920 Western Lake EstatesWtrOperations Distribution System</v>
      </c>
    </row>
    <row r="2348" spans="2:8" x14ac:dyDescent="0.25">
      <c r="B2348" s="78">
        <v>28671</v>
      </c>
      <c r="C2348" s="74">
        <v>82106</v>
      </c>
      <c r="D2348" s="36" t="s">
        <v>17</v>
      </c>
      <c r="E2348" s="37" t="s">
        <v>2786</v>
      </c>
      <c r="F2348" s="12" t="s">
        <v>19840</v>
      </c>
      <c r="G2348" s="12" t="s">
        <v>31647</v>
      </c>
      <c r="H2348" s="6" t="str">
        <f t="shared" si="36"/>
        <v>28671 82106 Camelot ForestWtrOperations Distribution System</v>
      </c>
    </row>
    <row r="2349" spans="2:8" x14ac:dyDescent="0.25">
      <c r="B2349" s="78">
        <v>28671</v>
      </c>
      <c r="C2349" s="74">
        <v>123141</v>
      </c>
      <c r="D2349" s="36" t="s">
        <v>17</v>
      </c>
      <c r="E2349" s="37" t="s">
        <v>2786</v>
      </c>
      <c r="F2349" s="12" t="s">
        <v>19841</v>
      </c>
      <c r="G2349" s="12" t="s">
        <v>31648</v>
      </c>
      <c r="H2349" s="6" t="str">
        <f t="shared" si="36"/>
        <v>28671 123141 Camelot ForestWtrOperations Distribution System</v>
      </c>
    </row>
    <row r="2350" spans="2:8" x14ac:dyDescent="0.25">
      <c r="B2350" s="78">
        <v>28671</v>
      </c>
      <c r="C2350" s="74">
        <v>99002</v>
      </c>
      <c r="D2350" s="36" t="s">
        <v>39</v>
      </c>
      <c r="E2350" s="37" t="s">
        <v>2786</v>
      </c>
      <c r="F2350" s="12" t="s">
        <v>19842</v>
      </c>
      <c r="G2350" s="12" t="s">
        <v>31649</v>
      </c>
      <c r="H2350" s="6" t="str">
        <f t="shared" si="36"/>
        <v>28671 99002 Pine HarborWtrOperations Distribution System</v>
      </c>
    </row>
    <row r="2351" spans="2:8" x14ac:dyDescent="0.25">
      <c r="B2351" s="78">
        <v>28671</v>
      </c>
      <c r="C2351" s="74">
        <v>118676</v>
      </c>
      <c r="D2351" s="36" t="s">
        <v>148</v>
      </c>
      <c r="E2351" s="37" t="s">
        <v>2786</v>
      </c>
      <c r="F2351" s="12" t="s">
        <v>19843</v>
      </c>
      <c r="G2351" s="12" t="s">
        <v>31650</v>
      </c>
      <c r="H2351" s="6" t="str">
        <f t="shared" si="36"/>
        <v>28671 118676 Lakeway HarborWtrOperations Distribution System</v>
      </c>
    </row>
    <row r="2352" spans="2:8" x14ac:dyDescent="0.25">
      <c r="B2352" s="78">
        <v>28671</v>
      </c>
      <c r="C2352" s="74">
        <v>38305</v>
      </c>
      <c r="D2352" s="36" t="s">
        <v>47</v>
      </c>
      <c r="E2352" s="37" t="s">
        <v>2786</v>
      </c>
      <c r="F2352" s="12" t="s">
        <v>19844</v>
      </c>
      <c r="G2352" s="12" t="s">
        <v>31651</v>
      </c>
      <c r="H2352" s="6" t="str">
        <f t="shared" si="36"/>
        <v>28671 38305 Comanche CoveWtrOperations Distribution System</v>
      </c>
    </row>
    <row r="2353" spans="2:8" x14ac:dyDescent="0.25">
      <c r="B2353" s="78">
        <v>28671</v>
      </c>
      <c r="C2353" s="74">
        <v>7248</v>
      </c>
      <c r="D2353" s="36" t="s">
        <v>10</v>
      </c>
      <c r="E2353" s="37" t="s">
        <v>2786</v>
      </c>
      <c r="F2353" s="12" t="s">
        <v>19845</v>
      </c>
      <c r="G2353" s="12" t="s">
        <v>31652</v>
      </c>
      <c r="H2353" s="6" t="str">
        <f t="shared" si="36"/>
        <v>28671 7248 Rocky Point EstatesWtrOperations Distribution System</v>
      </c>
    </row>
    <row r="2354" spans="2:8" x14ac:dyDescent="0.25">
      <c r="B2354" s="78">
        <v>28671</v>
      </c>
      <c r="C2354" s="74">
        <v>79832</v>
      </c>
      <c r="D2354" s="36" t="s">
        <v>27</v>
      </c>
      <c r="E2354" s="37" t="s">
        <v>2786</v>
      </c>
      <c r="F2354" s="12" t="s">
        <v>19846</v>
      </c>
      <c r="G2354" s="12" t="s">
        <v>31653</v>
      </c>
      <c r="H2354" s="6" t="str">
        <f t="shared" si="36"/>
        <v>28671 79832 Wynnwood HavenWtrOperations Distribution System</v>
      </c>
    </row>
    <row r="2355" spans="2:8" x14ac:dyDescent="0.25">
      <c r="B2355" s="78">
        <v>28671</v>
      </c>
      <c r="C2355" s="74">
        <v>162253</v>
      </c>
      <c r="D2355" s="36" t="s">
        <v>68</v>
      </c>
      <c r="E2355" s="37" t="s">
        <v>2786</v>
      </c>
      <c r="F2355" s="12" t="s">
        <v>19847</v>
      </c>
      <c r="G2355" s="12" t="s">
        <v>31654</v>
      </c>
      <c r="H2355" s="6" t="str">
        <f t="shared" si="36"/>
        <v>28671 162253 Coldspring TerraceWtrOperations Distribution System</v>
      </c>
    </row>
    <row r="2356" spans="2:8" x14ac:dyDescent="0.25">
      <c r="B2356" s="78">
        <v>28671</v>
      </c>
      <c r="C2356" s="74">
        <v>165943.57</v>
      </c>
      <c r="D2356" s="36" t="s">
        <v>45</v>
      </c>
      <c r="E2356" s="37" t="s">
        <v>2786</v>
      </c>
      <c r="F2356" s="12" t="s">
        <v>19848</v>
      </c>
      <c r="G2356" s="12" t="s">
        <v>31655</v>
      </c>
      <c r="H2356" s="6" t="str">
        <f t="shared" si="36"/>
        <v>28671 165943.57 IvanhoeWtrOperations Distribution System</v>
      </c>
    </row>
    <row r="2357" spans="2:8" x14ac:dyDescent="0.25">
      <c r="B2357" s="78">
        <v>28671</v>
      </c>
      <c r="C2357" s="74">
        <v>29189</v>
      </c>
      <c r="D2357" s="36" t="s">
        <v>42</v>
      </c>
      <c r="E2357" s="37" t="s">
        <v>2786</v>
      </c>
      <c r="F2357" s="12" t="s">
        <v>19849</v>
      </c>
      <c r="G2357" s="12" t="s">
        <v>31656</v>
      </c>
      <c r="H2357" s="6" t="str">
        <f t="shared" si="36"/>
        <v>28671 29189 Oak Trail ShoresWtrOperations Distribution System</v>
      </c>
    </row>
    <row r="2358" spans="2:8" x14ac:dyDescent="0.25">
      <c r="B2358" s="78">
        <v>28671</v>
      </c>
      <c r="C2358" s="74">
        <v>4999</v>
      </c>
      <c r="D2358" s="36" t="s">
        <v>24</v>
      </c>
      <c r="E2358" s="37" t="s">
        <v>2786</v>
      </c>
      <c r="F2358" s="12" t="s">
        <v>19850</v>
      </c>
      <c r="G2358" s="12" t="s">
        <v>31657</v>
      </c>
      <c r="H2358" s="6" t="str">
        <f t="shared" si="36"/>
        <v>28671 4999 Comanche HarborWtrOperations Distribution System</v>
      </c>
    </row>
    <row r="2359" spans="2:8" x14ac:dyDescent="0.25">
      <c r="B2359" s="78">
        <v>28671</v>
      </c>
      <c r="C2359" s="74">
        <v>23799</v>
      </c>
      <c r="D2359" s="36" t="s">
        <v>32</v>
      </c>
      <c r="E2359" s="37" t="s">
        <v>2786</v>
      </c>
      <c r="F2359" s="12" t="s">
        <v>19851</v>
      </c>
      <c r="G2359" s="12" t="s">
        <v>31658</v>
      </c>
      <c r="H2359" s="6" t="str">
        <f t="shared" si="36"/>
        <v>28671 23799 Green AcresWtrOperations Distribution System</v>
      </c>
    </row>
    <row r="2360" spans="2:8" x14ac:dyDescent="0.25">
      <c r="B2360" s="78">
        <v>28671</v>
      </c>
      <c r="C2360" s="74">
        <v>7381</v>
      </c>
      <c r="D2360" s="36" t="s">
        <v>44</v>
      </c>
      <c r="E2360" s="37" t="s">
        <v>2786</v>
      </c>
      <c r="F2360" s="12" t="s">
        <v>19852</v>
      </c>
      <c r="G2360" s="12" t="s">
        <v>31659</v>
      </c>
      <c r="H2360" s="6" t="str">
        <f t="shared" si="36"/>
        <v>28671 7381 Western Hills HarborWtrOperations Distribution System</v>
      </c>
    </row>
    <row r="2361" spans="2:8" x14ac:dyDescent="0.25">
      <c r="B2361" s="78">
        <v>28671</v>
      </c>
      <c r="C2361" s="74">
        <v>10634</v>
      </c>
      <c r="D2361" s="36" t="s">
        <v>10</v>
      </c>
      <c r="E2361" s="37" t="s">
        <v>2786</v>
      </c>
      <c r="F2361" s="12" t="s">
        <v>19853</v>
      </c>
      <c r="G2361" s="12" t="s">
        <v>31660</v>
      </c>
      <c r="H2361" s="6" t="str">
        <f t="shared" si="36"/>
        <v>28671 10634 Rocky Point EstatesWtrOperations Distribution System</v>
      </c>
    </row>
    <row r="2362" spans="2:8" x14ac:dyDescent="0.25">
      <c r="B2362" s="78">
        <v>29036</v>
      </c>
      <c r="C2362" s="74">
        <v>99722.57</v>
      </c>
      <c r="D2362" s="36" t="s">
        <v>164</v>
      </c>
      <c r="E2362" s="37" t="s">
        <v>2786</v>
      </c>
      <c r="F2362" s="12" t="s">
        <v>19854</v>
      </c>
      <c r="G2362" s="12" t="s">
        <v>31661</v>
      </c>
      <c r="H2362" s="6" t="str">
        <f t="shared" si="36"/>
        <v>29036 99722.57 Twin Creeks AdditionWtrOperations Distribution System</v>
      </c>
    </row>
    <row r="2363" spans="2:8" x14ac:dyDescent="0.25">
      <c r="B2363" s="78">
        <v>29036</v>
      </c>
      <c r="C2363" s="74">
        <v>212829</v>
      </c>
      <c r="D2363" s="36" t="s">
        <v>39</v>
      </c>
      <c r="E2363" s="37" t="s">
        <v>2786</v>
      </c>
      <c r="F2363" s="12" t="s">
        <v>19855</v>
      </c>
      <c r="G2363" s="12" t="s">
        <v>31662</v>
      </c>
      <c r="H2363" s="6" t="str">
        <f t="shared" si="36"/>
        <v>29036 212829 Pine HarborWtrOperations Distribution System</v>
      </c>
    </row>
    <row r="2364" spans="2:8" x14ac:dyDescent="0.25">
      <c r="B2364" s="78">
        <v>29036</v>
      </c>
      <c r="C2364" s="74">
        <v>4671</v>
      </c>
      <c r="D2364" s="36" t="s">
        <v>34</v>
      </c>
      <c r="E2364" s="37" t="s">
        <v>2786</v>
      </c>
      <c r="F2364" s="12" t="s">
        <v>19856</v>
      </c>
      <c r="G2364" s="12" t="s">
        <v>31663</v>
      </c>
      <c r="H2364" s="6" t="str">
        <f t="shared" si="36"/>
        <v>29036 4671 Western Lake EstatesWtrOperations Distribution System</v>
      </c>
    </row>
    <row r="2365" spans="2:8" x14ac:dyDescent="0.25">
      <c r="B2365" s="78">
        <v>29036</v>
      </c>
      <c r="C2365" s="74">
        <v>54876</v>
      </c>
      <c r="D2365" s="36" t="s">
        <v>47</v>
      </c>
      <c r="E2365" s="37" t="s">
        <v>2786</v>
      </c>
      <c r="F2365" s="12" t="s">
        <v>19857</v>
      </c>
      <c r="G2365" s="12" t="s">
        <v>31664</v>
      </c>
      <c r="H2365" s="6" t="str">
        <f t="shared" si="36"/>
        <v>29036 54876 Comanche CoveWtrOperations Distribution System</v>
      </c>
    </row>
    <row r="2366" spans="2:8" x14ac:dyDescent="0.25">
      <c r="B2366" s="78">
        <v>29036</v>
      </c>
      <c r="C2366" s="74">
        <v>8108</v>
      </c>
      <c r="D2366" s="36" t="s">
        <v>49</v>
      </c>
      <c r="E2366" s="37" t="s">
        <v>2786</v>
      </c>
      <c r="F2366" s="12" t="s">
        <v>19858</v>
      </c>
      <c r="G2366" s="12" t="s">
        <v>31665</v>
      </c>
      <c r="H2366" s="6" t="str">
        <f t="shared" si="36"/>
        <v>29036 8108 Cherokee ShoresWtrOperations Distribution System</v>
      </c>
    </row>
    <row r="2367" spans="2:8" x14ac:dyDescent="0.25">
      <c r="B2367" s="78">
        <v>29036</v>
      </c>
      <c r="C2367" s="74">
        <v>5765</v>
      </c>
      <c r="D2367" s="36" t="s">
        <v>10</v>
      </c>
      <c r="E2367" s="37" t="s">
        <v>2786</v>
      </c>
      <c r="F2367" s="12" t="s">
        <v>19859</v>
      </c>
      <c r="G2367" s="12" t="s">
        <v>31666</v>
      </c>
      <c r="H2367" s="6" t="str">
        <f t="shared" si="36"/>
        <v>29036 5765 Rocky Point EstatesWtrOperations Distribution System</v>
      </c>
    </row>
    <row r="2368" spans="2:8" x14ac:dyDescent="0.25">
      <c r="B2368" s="78">
        <v>29036</v>
      </c>
      <c r="C2368" s="74">
        <v>6592</v>
      </c>
      <c r="D2368" s="36" t="s">
        <v>10</v>
      </c>
      <c r="E2368" s="37" t="s">
        <v>2786</v>
      </c>
      <c r="F2368" s="12" t="s">
        <v>19860</v>
      </c>
      <c r="G2368" s="12" t="s">
        <v>31667</v>
      </c>
      <c r="H2368" s="6" t="str">
        <f t="shared" si="36"/>
        <v>29036 6592 Rocky Point EstatesWtrOperations Distribution System</v>
      </c>
    </row>
    <row r="2369" spans="2:8" x14ac:dyDescent="0.25">
      <c r="B2369" s="78">
        <v>29036</v>
      </c>
      <c r="C2369" s="74">
        <v>9695</v>
      </c>
      <c r="D2369" s="36" t="s">
        <v>15</v>
      </c>
      <c r="E2369" s="37" t="s">
        <v>2786</v>
      </c>
      <c r="F2369" s="12" t="s">
        <v>19861</v>
      </c>
      <c r="G2369" s="12" t="s">
        <v>31668</v>
      </c>
      <c r="H2369" s="6" t="str">
        <f t="shared" si="36"/>
        <v>29036 9695 TanglewoodWtrOperations Distribution System</v>
      </c>
    </row>
    <row r="2370" spans="2:8" x14ac:dyDescent="0.25">
      <c r="B2370" s="78">
        <v>29402</v>
      </c>
      <c r="C2370" s="74">
        <v>58502</v>
      </c>
      <c r="D2370" s="36" t="s">
        <v>148</v>
      </c>
      <c r="E2370" s="37" t="s">
        <v>2786</v>
      </c>
      <c r="F2370" s="12" t="s">
        <v>19862</v>
      </c>
      <c r="G2370" s="12" t="s">
        <v>31669</v>
      </c>
      <c r="H2370" s="6" t="str">
        <f t="shared" si="36"/>
        <v>29402 58502 Lakeway HarborWtrOperations Distribution System</v>
      </c>
    </row>
    <row r="2371" spans="2:8" x14ac:dyDescent="0.25">
      <c r="B2371" s="78">
        <v>29402</v>
      </c>
      <c r="C2371" s="74">
        <v>353456</v>
      </c>
      <c r="D2371" s="36" t="s">
        <v>50</v>
      </c>
      <c r="E2371" s="37" t="s">
        <v>2786</v>
      </c>
      <c r="F2371" s="12" t="s">
        <v>19863</v>
      </c>
      <c r="G2371" s="12" t="s">
        <v>31670</v>
      </c>
      <c r="H2371" s="6" t="str">
        <f t="shared" ref="H2371:H2434" si="37">G2371&amp;" "&amp;E2371</f>
        <v>29402 353456 Carolynn EstatesWtrOperations Distribution System</v>
      </c>
    </row>
    <row r="2372" spans="2:8" x14ac:dyDescent="0.25">
      <c r="B2372" s="78">
        <v>29402</v>
      </c>
      <c r="C2372" s="74">
        <v>127008</v>
      </c>
      <c r="D2372" s="36" t="s">
        <v>43</v>
      </c>
      <c r="E2372" s="37" t="s">
        <v>2786</v>
      </c>
      <c r="F2372" s="12" t="s">
        <v>19864</v>
      </c>
      <c r="G2372" s="12" t="s">
        <v>31671</v>
      </c>
      <c r="H2372" s="6" t="str">
        <f t="shared" si="37"/>
        <v>29402 127008 Sherwood ShoresWtrOperations Distribution System</v>
      </c>
    </row>
    <row r="2373" spans="2:8" x14ac:dyDescent="0.25">
      <c r="B2373" s="78">
        <v>29402</v>
      </c>
      <c r="C2373" s="74">
        <v>105741</v>
      </c>
      <c r="D2373" s="36" t="s">
        <v>115</v>
      </c>
      <c r="E2373" s="37" t="s">
        <v>2786</v>
      </c>
      <c r="F2373" s="12" t="s">
        <v>19865</v>
      </c>
      <c r="G2373" s="12" t="s">
        <v>31672</v>
      </c>
      <c r="H2373" s="6" t="str">
        <f t="shared" si="37"/>
        <v>29402 105741 Markum Ranch EstatesWtrOperations Distribution System</v>
      </c>
    </row>
    <row r="2374" spans="2:8" x14ac:dyDescent="0.25">
      <c r="B2374" s="78">
        <v>29402</v>
      </c>
      <c r="C2374" s="74">
        <v>215420</v>
      </c>
      <c r="D2374" s="36" t="s">
        <v>39</v>
      </c>
      <c r="E2374" s="37" t="s">
        <v>2786</v>
      </c>
      <c r="F2374" s="12" t="s">
        <v>19866</v>
      </c>
      <c r="G2374" s="12" t="s">
        <v>31673</v>
      </c>
      <c r="H2374" s="6" t="str">
        <f t="shared" si="37"/>
        <v>29402 215420 Pine HarborWtrOperations Distribution System</v>
      </c>
    </row>
    <row r="2375" spans="2:8" x14ac:dyDescent="0.25">
      <c r="B2375" s="78">
        <v>29402</v>
      </c>
      <c r="C2375" s="74">
        <v>177993</v>
      </c>
      <c r="D2375" s="36" t="s">
        <v>47</v>
      </c>
      <c r="E2375" s="37" t="s">
        <v>2786</v>
      </c>
      <c r="F2375" s="12" t="s">
        <v>19867</v>
      </c>
      <c r="G2375" s="12" t="s">
        <v>31674</v>
      </c>
      <c r="H2375" s="6" t="str">
        <f t="shared" si="37"/>
        <v>29402 177993 Comanche CoveWtrOperations Distribution System</v>
      </c>
    </row>
    <row r="2376" spans="2:8" x14ac:dyDescent="0.25">
      <c r="B2376" s="78">
        <v>29402</v>
      </c>
      <c r="C2376" s="74">
        <v>7554</v>
      </c>
      <c r="D2376" s="36" t="s">
        <v>83</v>
      </c>
      <c r="E2376" s="37" t="s">
        <v>2786</v>
      </c>
      <c r="F2376" s="12" t="s">
        <v>19868</v>
      </c>
      <c r="G2376" s="12" t="s">
        <v>31675</v>
      </c>
      <c r="H2376" s="6" t="str">
        <f t="shared" si="37"/>
        <v>29402 7554 Serenity WoodsWtrOperations Distribution System</v>
      </c>
    </row>
    <row r="2377" spans="2:8" x14ac:dyDescent="0.25">
      <c r="B2377" s="78">
        <v>29402</v>
      </c>
      <c r="C2377" s="74">
        <v>22116</v>
      </c>
      <c r="D2377" s="36" t="s">
        <v>9</v>
      </c>
      <c r="E2377" s="37" t="s">
        <v>2786</v>
      </c>
      <c r="F2377" s="12" t="s">
        <v>19869</v>
      </c>
      <c r="G2377" s="12" t="s">
        <v>31676</v>
      </c>
      <c r="H2377" s="6" t="str">
        <f t="shared" si="37"/>
        <v>29402 22116 Westwood BeachWtrOperations Distribution System</v>
      </c>
    </row>
    <row r="2378" spans="2:8" x14ac:dyDescent="0.25">
      <c r="B2378" s="78">
        <v>29402</v>
      </c>
      <c r="C2378" s="74">
        <v>23348</v>
      </c>
      <c r="D2378" s="36" t="s">
        <v>165</v>
      </c>
      <c r="E2378" s="37" t="s">
        <v>2786</v>
      </c>
      <c r="F2378" s="12" t="s">
        <v>19870</v>
      </c>
      <c r="G2378" s="12" t="s">
        <v>31677</v>
      </c>
      <c r="H2378" s="6" t="str">
        <f t="shared" si="37"/>
        <v>29402 23348 Silver SaddleWtrOperations Distribution System</v>
      </c>
    </row>
    <row r="2379" spans="2:8" x14ac:dyDescent="0.25">
      <c r="B2379" s="78">
        <v>29402</v>
      </c>
      <c r="C2379" s="74">
        <v>48763</v>
      </c>
      <c r="D2379" s="36" t="s">
        <v>23</v>
      </c>
      <c r="E2379" s="37" t="s">
        <v>2786</v>
      </c>
      <c r="F2379" s="12" t="s">
        <v>19871</v>
      </c>
      <c r="G2379" s="12" t="s">
        <v>31678</v>
      </c>
      <c r="H2379" s="6" t="str">
        <f t="shared" si="37"/>
        <v>29402 48763 CrowleyWtrOperations Distribution System</v>
      </c>
    </row>
    <row r="2380" spans="2:8" x14ac:dyDescent="0.25">
      <c r="B2380" s="78">
        <v>29402</v>
      </c>
      <c r="C2380" s="74">
        <v>34652</v>
      </c>
      <c r="D2380" s="36" t="s">
        <v>160</v>
      </c>
      <c r="E2380" s="37" t="s">
        <v>2786</v>
      </c>
      <c r="F2380" s="12" t="s">
        <v>19872</v>
      </c>
      <c r="G2380" s="12" t="s">
        <v>31679</v>
      </c>
      <c r="H2380" s="6" t="str">
        <f t="shared" si="37"/>
        <v>29402 34652 Denton Creek EstatesWtrOperations Distribution System</v>
      </c>
    </row>
    <row r="2381" spans="2:8" x14ac:dyDescent="0.25">
      <c r="B2381" s="78">
        <v>29402</v>
      </c>
      <c r="C2381" s="74">
        <v>12028.08</v>
      </c>
      <c r="D2381" s="36" t="s">
        <v>45</v>
      </c>
      <c r="E2381" s="37" t="s">
        <v>2786</v>
      </c>
      <c r="F2381" s="12" t="s">
        <v>19873</v>
      </c>
      <c r="G2381" s="12" t="s">
        <v>31680</v>
      </c>
      <c r="H2381" s="6" t="str">
        <f t="shared" si="37"/>
        <v>29402 12028.08 IvanhoeWtrOperations Distribution System</v>
      </c>
    </row>
    <row r="2382" spans="2:8" x14ac:dyDescent="0.25">
      <c r="B2382" s="78">
        <v>29402</v>
      </c>
      <c r="C2382" s="74">
        <v>606539</v>
      </c>
      <c r="D2382" s="36" t="s">
        <v>49</v>
      </c>
      <c r="E2382" s="37" t="s">
        <v>2786</v>
      </c>
      <c r="F2382" s="12" t="s">
        <v>19874</v>
      </c>
      <c r="G2382" s="12" t="s">
        <v>31681</v>
      </c>
      <c r="H2382" s="6" t="str">
        <f t="shared" si="37"/>
        <v>29402 606539 Cherokee ShoresWtrOperations Distribution System</v>
      </c>
    </row>
    <row r="2383" spans="2:8" x14ac:dyDescent="0.25">
      <c r="B2383" s="78">
        <v>29402</v>
      </c>
      <c r="C2383" s="74">
        <v>72089</v>
      </c>
      <c r="D2383" s="36" t="s">
        <v>42</v>
      </c>
      <c r="E2383" s="37" t="s">
        <v>2786</v>
      </c>
      <c r="F2383" s="12" t="s">
        <v>19875</v>
      </c>
      <c r="G2383" s="12" t="s">
        <v>31682</v>
      </c>
      <c r="H2383" s="6" t="str">
        <f t="shared" si="37"/>
        <v>29402 72089 Oak Trail ShoresWtrOperations Distribution System</v>
      </c>
    </row>
    <row r="2384" spans="2:8" x14ac:dyDescent="0.25">
      <c r="B2384" s="78">
        <v>29402</v>
      </c>
      <c r="C2384" s="74">
        <v>18620</v>
      </c>
      <c r="D2384" s="36" t="s">
        <v>29</v>
      </c>
      <c r="E2384" s="37" t="s">
        <v>2786</v>
      </c>
      <c r="F2384" s="12" t="s">
        <v>19876</v>
      </c>
      <c r="G2384" s="12" t="s">
        <v>31683</v>
      </c>
      <c r="H2384" s="6" t="str">
        <f t="shared" si="37"/>
        <v>29402 18620 West Park VillageWtrOperations Distribution System</v>
      </c>
    </row>
    <row r="2385" spans="2:8" x14ac:dyDescent="0.25">
      <c r="B2385" s="78">
        <v>29402</v>
      </c>
      <c r="C2385" s="74">
        <v>3772</v>
      </c>
      <c r="D2385" s="36" t="s">
        <v>34</v>
      </c>
      <c r="E2385" s="37" t="s">
        <v>2786</v>
      </c>
      <c r="F2385" s="12" t="s">
        <v>19877</v>
      </c>
      <c r="G2385" s="12" t="s">
        <v>31684</v>
      </c>
      <c r="H2385" s="6" t="str">
        <f t="shared" si="37"/>
        <v>29402 3772 Western Lake EstatesWtrOperations Distribution System</v>
      </c>
    </row>
    <row r="2386" spans="2:8" x14ac:dyDescent="0.25">
      <c r="B2386" s="78">
        <v>29402</v>
      </c>
      <c r="C2386" s="74">
        <v>29961</v>
      </c>
      <c r="D2386" s="36" t="s">
        <v>30</v>
      </c>
      <c r="E2386" s="37" t="s">
        <v>2786</v>
      </c>
      <c r="F2386" s="12" t="s">
        <v>19878</v>
      </c>
      <c r="G2386" s="12" t="s">
        <v>31685</v>
      </c>
      <c r="H2386" s="6" t="str">
        <f t="shared" si="37"/>
        <v>29402 29961 Spanish Park EstatesWtrOperations Distribution System</v>
      </c>
    </row>
    <row r="2387" spans="2:8" x14ac:dyDescent="0.25">
      <c r="B2387" s="78">
        <v>29767</v>
      </c>
      <c r="C2387" s="74">
        <v>59104.36</v>
      </c>
      <c r="D2387" s="36" t="s">
        <v>15</v>
      </c>
      <c r="E2387" s="37" t="s">
        <v>2786</v>
      </c>
      <c r="F2387" s="12" t="s">
        <v>19879</v>
      </c>
      <c r="G2387" s="12" t="s">
        <v>31686</v>
      </c>
      <c r="H2387" s="6" t="str">
        <f t="shared" si="37"/>
        <v>29767 59104.36 TanglewoodWtrOperations Distribution System</v>
      </c>
    </row>
    <row r="2388" spans="2:8" x14ac:dyDescent="0.25">
      <c r="B2388" s="78">
        <v>29767</v>
      </c>
      <c r="C2388" s="74">
        <v>104697</v>
      </c>
      <c r="D2388" s="36" t="s">
        <v>42</v>
      </c>
      <c r="E2388" s="37" t="s">
        <v>2786</v>
      </c>
      <c r="F2388" s="12" t="s">
        <v>19880</v>
      </c>
      <c r="G2388" s="12" t="s">
        <v>31687</v>
      </c>
      <c r="H2388" s="6" t="str">
        <f t="shared" si="37"/>
        <v>29767 104697 Oak Trail ShoresWtrOperations Distribution System</v>
      </c>
    </row>
    <row r="2389" spans="2:8" x14ac:dyDescent="0.25">
      <c r="B2389" s="78">
        <v>29767</v>
      </c>
      <c r="C2389" s="74">
        <v>170884</v>
      </c>
      <c r="D2389" s="36" t="s">
        <v>49</v>
      </c>
      <c r="E2389" s="37" t="s">
        <v>2786</v>
      </c>
      <c r="F2389" s="12" t="s">
        <v>19881</v>
      </c>
      <c r="G2389" s="12" t="s">
        <v>31688</v>
      </c>
      <c r="H2389" s="6" t="str">
        <f t="shared" si="37"/>
        <v>29767 170884 Cherokee ShoresWtrOperations Distribution System</v>
      </c>
    </row>
    <row r="2390" spans="2:8" x14ac:dyDescent="0.25">
      <c r="B2390" s="78">
        <v>29767</v>
      </c>
      <c r="C2390" s="74">
        <v>148429</v>
      </c>
      <c r="D2390" s="36" t="s">
        <v>39</v>
      </c>
      <c r="E2390" s="37" t="s">
        <v>2786</v>
      </c>
      <c r="F2390" s="12" t="s">
        <v>19882</v>
      </c>
      <c r="G2390" s="12" t="s">
        <v>31689</v>
      </c>
      <c r="H2390" s="6" t="str">
        <f t="shared" si="37"/>
        <v>29767 148429 Pine HarborWtrOperations Distribution System</v>
      </c>
    </row>
    <row r="2391" spans="2:8" x14ac:dyDescent="0.25">
      <c r="B2391" s="78">
        <v>29767</v>
      </c>
      <c r="C2391" s="74">
        <v>178311</v>
      </c>
      <c r="D2391" s="36" t="s">
        <v>47</v>
      </c>
      <c r="E2391" s="37" t="s">
        <v>2786</v>
      </c>
      <c r="F2391" s="12" t="s">
        <v>19883</v>
      </c>
      <c r="G2391" s="12" t="s">
        <v>31690</v>
      </c>
      <c r="H2391" s="6" t="str">
        <f t="shared" si="37"/>
        <v>29767 178311 Comanche CoveWtrOperations Distribution System</v>
      </c>
    </row>
    <row r="2392" spans="2:8" x14ac:dyDescent="0.25">
      <c r="B2392" s="78">
        <v>29767</v>
      </c>
      <c r="C2392" s="74">
        <v>36567.839999999997</v>
      </c>
      <c r="D2392" s="36" t="s">
        <v>190</v>
      </c>
      <c r="E2392" s="37" t="s">
        <v>2786</v>
      </c>
      <c r="F2392" s="12" t="s">
        <v>19884</v>
      </c>
      <c r="G2392" s="12" t="s">
        <v>31691</v>
      </c>
      <c r="H2392" s="6" t="str">
        <f t="shared" si="37"/>
        <v>29767 36567.84 West MeadowsWtrOperations Distribution System</v>
      </c>
    </row>
    <row r="2393" spans="2:8" x14ac:dyDescent="0.25">
      <c r="B2393" s="78">
        <v>29767</v>
      </c>
      <c r="C2393" s="74">
        <v>56707</v>
      </c>
      <c r="D2393" s="36" t="s">
        <v>23</v>
      </c>
      <c r="E2393" s="37" t="s">
        <v>2786</v>
      </c>
      <c r="F2393" s="12" t="s">
        <v>19885</v>
      </c>
      <c r="G2393" s="12" t="s">
        <v>31692</v>
      </c>
      <c r="H2393" s="6" t="str">
        <f t="shared" si="37"/>
        <v>29767 56707 CrowleyWtrOperations Distribution System</v>
      </c>
    </row>
    <row r="2394" spans="2:8" x14ac:dyDescent="0.25">
      <c r="B2394" s="78">
        <v>29767</v>
      </c>
      <c r="C2394" s="74">
        <v>280807</v>
      </c>
      <c r="D2394" s="36" t="s">
        <v>15</v>
      </c>
      <c r="E2394" s="37" t="s">
        <v>2786</v>
      </c>
      <c r="F2394" s="12" t="s">
        <v>19886</v>
      </c>
      <c r="G2394" s="12" t="s">
        <v>31693</v>
      </c>
      <c r="H2394" s="6" t="str">
        <f t="shared" si="37"/>
        <v>29767 280807 TanglewoodWtrOperations Distribution System</v>
      </c>
    </row>
    <row r="2395" spans="2:8" x14ac:dyDescent="0.25">
      <c r="B2395" s="78">
        <v>29767</v>
      </c>
      <c r="C2395" s="74">
        <v>4059</v>
      </c>
      <c r="D2395" s="36" t="s">
        <v>24</v>
      </c>
      <c r="E2395" s="37" t="s">
        <v>2786</v>
      </c>
      <c r="F2395" s="12" t="s">
        <v>19887</v>
      </c>
      <c r="G2395" s="12" t="s">
        <v>31694</v>
      </c>
      <c r="H2395" s="6" t="str">
        <f t="shared" si="37"/>
        <v>29767 4059 Comanche HarborWtrOperations Distribution System</v>
      </c>
    </row>
    <row r="2396" spans="2:8" x14ac:dyDescent="0.25">
      <c r="B2396" s="78">
        <v>30132</v>
      </c>
      <c r="C2396" s="74">
        <v>31338</v>
      </c>
      <c r="D2396" s="36" t="s">
        <v>83</v>
      </c>
      <c r="E2396" s="37" t="s">
        <v>2786</v>
      </c>
      <c r="F2396" s="12" t="s">
        <v>19888</v>
      </c>
      <c r="G2396" s="12" t="s">
        <v>31695</v>
      </c>
      <c r="H2396" s="6" t="str">
        <f t="shared" si="37"/>
        <v>30132 31338 Serenity WoodsWtrOperations Distribution System</v>
      </c>
    </row>
    <row r="2397" spans="2:8" x14ac:dyDescent="0.25">
      <c r="B2397" s="78">
        <v>30132</v>
      </c>
      <c r="C2397" s="74">
        <v>362840.04</v>
      </c>
      <c r="D2397" s="36" t="s">
        <v>21</v>
      </c>
      <c r="E2397" s="37" t="s">
        <v>2786</v>
      </c>
      <c r="F2397" s="12" t="s">
        <v>19889</v>
      </c>
      <c r="G2397" s="12" t="s">
        <v>31696</v>
      </c>
      <c r="H2397" s="6" t="str">
        <f t="shared" si="37"/>
        <v>30132 362840.04 Decker HillsWtrOperations Distribution System</v>
      </c>
    </row>
    <row r="2398" spans="2:8" x14ac:dyDescent="0.25">
      <c r="B2398" s="78">
        <v>30132</v>
      </c>
      <c r="C2398" s="74">
        <v>6068</v>
      </c>
      <c r="D2398" s="36" t="s">
        <v>53</v>
      </c>
      <c r="E2398" s="37" t="s">
        <v>2786</v>
      </c>
      <c r="F2398" s="12" t="s">
        <v>19890</v>
      </c>
      <c r="G2398" s="12" t="s">
        <v>31697</v>
      </c>
      <c r="H2398" s="6" t="str">
        <f t="shared" si="37"/>
        <v>30132 6068 Callendar LakeWtrOperations Distribution System</v>
      </c>
    </row>
    <row r="2399" spans="2:8" x14ac:dyDescent="0.25">
      <c r="B2399" s="78">
        <v>30132</v>
      </c>
      <c r="C2399" s="74">
        <v>133625.70000000001</v>
      </c>
      <c r="D2399" s="36" t="s">
        <v>45</v>
      </c>
      <c r="E2399" s="37" t="s">
        <v>2786</v>
      </c>
      <c r="F2399" s="12" t="s">
        <v>19891</v>
      </c>
      <c r="G2399" s="12" t="s">
        <v>31698</v>
      </c>
      <c r="H2399" s="6" t="str">
        <f t="shared" si="37"/>
        <v>30132 133625.7 IvanhoeWtrOperations Distribution System</v>
      </c>
    </row>
    <row r="2400" spans="2:8" x14ac:dyDescent="0.25">
      <c r="B2400" s="78">
        <v>30132</v>
      </c>
      <c r="C2400" s="74">
        <v>207724</v>
      </c>
      <c r="D2400" s="36" t="s">
        <v>49</v>
      </c>
      <c r="E2400" s="37" t="s">
        <v>2786</v>
      </c>
      <c r="F2400" s="12" t="s">
        <v>19892</v>
      </c>
      <c r="G2400" s="12" t="s">
        <v>31699</v>
      </c>
      <c r="H2400" s="6" t="str">
        <f t="shared" si="37"/>
        <v>30132 207724 Cherokee ShoresWtrOperations Distribution System</v>
      </c>
    </row>
    <row r="2401" spans="2:8" x14ac:dyDescent="0.25">
      <c r="B2401" s="78">
        <v>30132</v>
      </c>
      <c r="C2401" s="74">
        <v>223750</v>
      </c>
      <c r="D2401" s="36" t="s">
        <v>78</v>
      </c>
      <c r="E2401" s="37" t="s">
        <v>2786</v>
      </c>
      <c r="F2401" s="12" t="s">
        <v>19893</v>
      </c>
      <c r="G2401" s="12" t="s">
        <v>31700</v>
      </c>
      <c r="H2401" s="6" t="str">
        <f t="shared" si="37"/>
        <v>30132 223750 Indian Hills HarborWtrOperations Distribution System</v>
      </c>
    </row>
    <row r="2402" spans="2:8" x14ac:dyDescent="0.25">
      <c r="B2402" s="78">
        <v>30132</v>
      </c>
      <c r="C2402" s="74">
        <v>80506</v>
      </c>
      <c r="D2402" s="36" t="s">
        <v>47</v>
      </c>
      <c r="E2402" s="37" t="s">
        <v>2786</v>
      </c>
      <c r="F2402" s="12" t="s">
        <v>19894</v>
      </c>
      <c r="G2402" s="12" t="s">
        <v>31701</v>
      </c>
      <c r="H2402" s="6" t="str">
        <f t="shared" si="37"/>
        <v>30132 80506 Comanche CoveWtrOperations Distribution System</v>
      </c>
    </row>
    <row r="2403" spans="2:8" x14ac:dyDescent="0.25">
      <c r="B2403" s="78">
        <v>30132</v>
      </c>
      <c r="C2403" s="74">
        <v>70424</v>
      </c>
      <c r="D2403" s="36" t="s">
        <v>42</v>
      </c>
      <c r="E2403" s="37" t="s">
        <v>2786</v>
      </c>
      <c r="F2403" s="12" t="s">
        <v>19895</v>
      </c>
      <c r="G2403" s="12" t="s">
        <v>31702</v>
      </c>
      <c r="H2403" s="6" t="str">
        <f t="shared" si="37"/>
        <v>30132 70424 Oak Trail ShoresWtrOperations Distribution System</v>
      </c>
    </row>
    <row r="2404" spans="2:8" x14ac:dyDescent="0.25">
      <c r="B2404" s="78">
        <v>30132</v>
      </c>
      <c r="C2404" s="74">
        <v>32298</v>
      </c>
      <c r="D2404" s="36" t="s">
        <v>39</v>
      </c>
      <c r="E2404" s="37" t="s">
        <v>2786</v>
      </c>
      <c r="F2404" s="12" t="s">
        <v>19896</v>
      </c>
      <c r="G2404" s="12" t="s">
        <v>31703</v>
      </c>
      <c r="H2404" s="6" t="str">
        <f t="shared" si="37"/>
        <v>30132 32298 Pine HarborWtrOperations Distribution System</v>
      </c>
    </row>
    <row r="2405" spans="2:8" x14ac:dyDescent="0.25">
      <c r="B2405" s="78">
        <v>30132</v>
      </c>
      <c r="C2405" s="74">
        <v>2602.17</v>
      </c>
      <c r="D2405" s="36" t="s">
        <v>56</v>
      </c>
      <c r="E2405" s="37" t="s">
        <v>2786</v>
      </c>
      <c r="F2405" s="12" t="s">
        <v>19897</v>
      </c>
      <c r="G2405" s="12" t="s">
        <v>31704</v>
      </c>
      <c r="H2405" s="6" t="str">
        <f t="shared" si="37"/>
        <v>30132 2602.17 Lake Medina Shores Wtr Ops Distribution System</v>
      </c>
    </row>
    <row r="2406" spans="2:8" x14ac:dyDescent="0.25">
      <c r="B2406" s="78">
        <v>30132</v>
      </c>
      <c r="C2406" s="74">
        <v>12574</v>
      </c>
      <c r="D2406" s="36" t="s">
        <v>190</v>
      </c>
      <c r="E2406" s="37" t="s">
        <v>2786</v>
      </c>
      <c r="F2406" s="12" t="s">
        <v>19898</v>
      </c>
      <c r="G2406" s="12" t="s">
        <v>31705</v>
      </c>
      <c r="H2406" s="6" t="str">
        <f t="shared" si="37"/>
        <v>30132 12574 West MeadowsWtrOperations Distribution System</v>
      </c>
    </row>
    <row r="2407" spans="2:8" x14ac:dyDescent="0.25">
      <c r="B2407" s="78">
        <v>30132</v>
      </c>
      <c r="C2407" s="74">
        <v>296072.40999999997</v>
      </c>
      <c r="D2407" s="36" t="s">
        <v>51</v>
      </c>
      <c r="E2407" s="37" t="s">
        <v>2786</v>
      </c>
      <c r="F2407" s="12" t="s">
        <v>19899</v>
      </c>
      <c r="G2407" s="12" t="s">
        <v>31706</v>
      </c>
      <c r="H2407" s="6" t="str">
        <f t="shared" si="37"/>
        <v>30132 296072.41 Tower TerraceWtrOperations Distribution System</v>
      </c>
    </row>
    <row r="2408" spans="2:8" x14ac:dyDescent="0.25">
      <c r="B2408" s="78">
        <v>30132</v>
      </c>
      <c r="C2408" s="74">
        <v>4269</v>
      </c>
      <c r="D2408" s="36" t="s">
        <v>11</v>
      </c>
      <c r="E2408" s="37" t="s">
        <v>2786</v>
      </c>
      <c r="F2408" s="12" t="s">
        <v>19900</v>
      </c>
      <c r="G2408" s="12" t="s">
        <v>31707</v>
      </c>
      <c r="H2408" s="6" t="str">
        <f t="shared" si="37"/>
        <v>30132 4269 Ridgecrest Estates Johnson WtrOperations Distribution System</v>
      </c>
    </row>
    <row r="2409" spans="2:8" x14ac:dyDescent="0.25">
      <c r="B2409" s="78">
        <v>30132</v>
      </c>
      <c r="C2409" s="74">
        <v>5057</v>
      </c>
      <c r="D2409" s="36" t="s">
        <v>44</v>
      </c>
      <c r="E2409" s="37" t="s">
        <v>2786</v>
      </c>
      <c r="F2409" s="12" t="s">
        <v>19901</v>
      </c>
      <c r="G2409" s="12" t="s">
        <v>31708</v>
      </c>
      <c r="H2409" s="6" t="str">
        <f t="shared" si="37"/>
        <v>30132 5057 Western Hills HarborWtrOperations Distribution System</v>
      </c>
    </row>
    <row r="2410" spans="2:8" x14ac:dyDescent="0.25">
      <c r="B2410" s="78">
        <v>30497</v>
      </c>
      <c r="C2410" s="74">
        <v>80475</v>
      </c>
      <c r="D2410" s="36" t="s">
        <v>47</v>
      </c>
      <c r="E2410" s="37" t="s">
        <v>2786</v>
      </c>
      <c r="F2410" s="12" t="s">
        <v>19902</v>
      </c>
      <c r="G2410" s="12" t="s">
        <v>31709</v>
      </c>
      <c r="H2410" s="6" t="str">
        <f t="shared" si="37"/>
        <v>30497 80475 Comanche CoveWtrOperations Distribution System</v>
      </c>
    </row>
    <row r="2411" spans="2:8" x14ac:dyDescent="0.25">
      <c r="B2411" s="78">
        <v>30497</v>
      </c>
      <c r="C2411" s="74">
        <v>74273</v>
      </c>
      <c r="D2411" s="36" t="s">
        <v>18</v>
      </c>
      <c r="E2411" s="37" t="s">
        <v>2786</v>
      </c>
      <c r="F2411" s="12" t="s">
        <v>19903</v>
      </c>
      <c r="G2411" s="12" t="s">
        <v>31710</v>
      </c>
      <c r="H2411" s="6" t="str">
        <f t="shared" si="37"/>
        <v>30497 74273 Falcon Crest AdditionWtrOperations Distribution System</v>
      </c>
    </row>
    <row r="2412" spans="2:8" x14ac:dyDescent="0.25">
      <c r="B2412" s="78">
        <v>30497</v>
      </c>
      <c r="C2412" s="74">
        <v>91768</v>
      </c>
      <c r="D2412" s="36" t="s">
        <v>45</v>
      </c>
      <c r="E2412" s="37" t="s">
        <v>2786</v>
      </c>
      <c r="F2412" s="12" t="s">
        <v>19904</v>
      </c>
      <c r="G2412" s="12" t="s">
        <v>31711</v>
      </c>
      <c r="H2412" s="6" t="str">
        <f t="shared" si="37"/>
        <v>30497 91768 IvanhoeWtrOperations Distribution System</v>
      </c>
    </row>
    <row r="2413" spans="2:8" x14ac:dyDescent="0.25">
      <c r="B2413" s="78">
        <v>30497</v>
      </c>
      <c r="C2413" s="74">
        <v>230522</v>
      </c>
      <c r="D2413" s="36" t="s">
        <v>49</v>
      </c>
      <c r="E2413" s="37" t="s">
        <v>2786</v>
      </c>
      <c r="F2413" s="12" t="s">
        <v>19905</v>
      </c>
      <c r="G2413" s="12" t="s">
        <v>31712</v>
      </c>
      <c r="H2413" s="6" t="str">
        <f t="shared" si="37"/>
        <v>30497 230522 Cherokee ShoresWtrOperations Distribution System</v>
      </c>
    </row>
    <row r="2414" spans="2:8" x14ac:dyDescent="0.25">
      <c r="B2414" s="78">
        <v>30497</v>
      </c>
      <c r="C2414" s="74">
        <v>79648</v>
      </c>
      <c r="D2414" s="36" t="s">
        <v>33</v>
      </c>
      <c r="E2414" s="37" t="s">
        <v>2786</v>
      </c>
      <c r="F2414" s="12" t="s">
        <v>19906</v>
      </c>
      <c r="G2414" s="12" t="s">
        <v>31713</v>
      </c>
      <c r="H2414" s="6" t="str">
        <f t="shared" si="37"/>
        <v>30497 79648 Ponderosa AdditionWtrOperations Distribution System</v>
      </c>
    </row>
    <row r="2415" spans="2:8" x14ac:dyDescent="0.25">
      <c r="B2415" s="78">
        <v>30497</v>
      </c>
      <c r="C2415" s="74">
        <v>152118</v>
      </c>
      <c r="D2415" s="36" t="s">
        <v>57</v>
      </c>
      <c r="E2415" s="37" t="s">
        <v>2786</v>
      </c>
      <c r="F2415" s="12" t="s">
        <v>19907</v>
      </c>
      <c r="G2415" s="12" t="s">
        <v>31714</v>
      </c>
      <c r="H2415" s="6" t="str">
        <f t="shared" si="37"/>
        <v>30497 152118 Plum Creek Ops Wtr Distribution System</v>
      </c>
    </row>
    <row r="2416" spans="2:8" x14ac:dyDescent="0.25">
      <c r="B2416" s="78">
        <v>30497</v>
      </c>
      <c r="C2416" s="74">
        <v>143122</v>
      </c>
      <c r="D2416" s="36" t="s">
        <v>11</v>
      </c>
      <c r="E2416" s="37" t="s">
        <v>2786</v>
      </c>
      <c r="F2416" s="12" t="s">
        <v>19908</v>
      </c>
      <c r="G2416" s="12" t="s">
        <v>31715</v>
      </c>
      <c r="H2416" s="6" t="str">
        <f t="shared" si="37"/>
        <v>30497 143122 Ridgecrest Estates Johnson WtrOperations Distribution System</v>
      </c>
    </row>
    <row r="2417" spans="2:8" x14ac:dyDescent="0.25">
      <c r="B2417" s="78">
        <v>30497</v>
      </c>
      <c r="C2417" s="74">
        <v>145715</v>
      </c>
      <c r="D2417" s="36" t="s">
        <v>78</v>
      </c>
      <c r="E2417" s="37" t="s">
        <v>2786</v>
      </c>
      <c r="F2417" s="12" t="s">
        <v>19909</v>
      </c>
      <c r="G2417" s="12" t="s">
        <v>31716</v>
      </c>
      <c r="H2417" s="6" t="str">
        <f t="shared" si="37"/>
        <v>30497 145715 Indian Hills HarborWtrOperations Distribution System</v>
      </c>
    </row>
    <row r="2418" spans="2:8" x14ac:dyDescent="0.25">
      <c r="B2418" s="78">
        <v>30497</v>
      </c>
      <c r="C2418" s="74">
        <v>24787</v>
      </c>
      <c r="D2418" s="36" t="s">
        <v>31</v>
      </c>
      <c r="E2418" s="37" t="s">
        <v>2786</v>
      </c>
      <c r="F2418" s="12" t="s">
        <v>19910</v>
      </c>
      <c r="G2418" s="12" t="s">
        <v>31717</v>
      </c>
      <c r="H2418" s="6" t="str">
        <f t="shared" si="37"/>
        <v>30497 24787 Cedar ValleyWtrOperations Distribution System</v>
      </c>
    </row>
    <row r="2419" spans="2:8" x14ac:dyDescent="0.25">
      <c r="B2419" s="78">
        <v>30497</v>
      </c>
      <c r="C2419" s="74">
        <v>4914</v>
      </c>
      <c r="D2419" s="36" t="s">
        <v>72</v>
      </c>
      <c r="E2419" s="37" t="s">
        <v>2786</v>
      </c>
      <c r="F2419" s="12" t="s">
        <v>19911</v>
      </c>
      <c r="G2419" s="12" t="s">
        <v>31718</v>
      </c>
      <c r="H2419" s="6" t="str">
        <f t="shared" si="37"/>
        <v>30497 4914 Holiday ShoresWtrOperations Distribution System</v>
      </c>
    </row>
    <row r="2420" spans="2:8" x14ac:dyDescent="0.25">
      <c r="B2420" s="78">
        <v>30497</v>
      </c>
      <c r="C2420" s="74">
        <v>6448</v>
      </c>
      <c r="D2420" s="36" t="s">
        <v>83</v>
      </c>
      <c r="E2420" s="37" t="s">
        <v>2786</v>
      </c>
      <c r="F2420" s="12" t="s">
        <v>19912</v>
      </c>
      <c r="G2420" s="12" t="s">
        <v>31719</v>
      </c>
      <c r="H2420" s="6" t="str">
        <f t="shared" si="37"/>
        <v>30497 6448 Serenity WoodsWtrOperations Distribution System</v>
      </c>
    </row>
    <row r="2421" spans="2:8" x14ac:dyDescent="0.25">
      <c r="B2421" s="78">
        <v>30497</v>
      </c>
      <c r="C2421" s="74">
        <v>653660</v>
      </c>
      <c r="D2421" s="36" t="s">
        <v>56</v>
      </c>
      <c r="E2421" s="37" t="s">
        <v>2786</v>
      </c>
      <c r="F2421" s="12" t="s">
        <v>19913</v>
      </c>
      <c r="G2421" s="12" t="s">
        <v>31720</v>
      </c>
      <c r="H2421" s="6" t="str">
        <f t="shared" si="37"/>
        <v>30497 653660 Lake Medina Shores Wtr Ops Distribution System</v>
      </c>
    </row>
    <row r="2422" spans="2:8" x14ac:dyDescent="0.25">
      <c r="B2422" s="78">
        <v>30497</v>
      </c>
      <c r="C2422" s="74">
        <v>33422.71</v>
      </c>
      <c r="D2422" s="36" t="s">
        <v>162</v>
      </c>
      <c r="E2422" s="37" t="s">
        <v>2786</v>
      </c>
      <c r="F2422" s="12" t="s">
        <v>19914</v>
      </c>
      <c r="G2422" s="12" t="s">
        <v>31721</v>
      </c>
      <c r="H2422" s="6" t="str">
        <f t="shared" si="37"/>
        <v>30497 33422.71 Oak WoodWtrOperations Distribution System</v>
      </c>
    </row>
    <row r="2423" spans="2:8" x14ac:dyDescent="0.25">
      <c r="B2423" s="78">
        <v>30497</v>
      </c>
      <c r="C2423" s="74">
        <v>50731</v>
      </c>
      <c r="D2423" s="36" t="s">
        <v>53</v>
      </c>
      <c r="E2423" s="37" t="s">
        <v>2786</v>
      </c>
      <c r="F2423" s="12" t="s">
        <v>19915</v>
      </c>
      <c r="G2423" s="12" t="s">
        <v>31722</v>
      </c>
      <c r="H2423" s="6" t="str">
        <f t="shared" si="37"/>
        <v>30497 50731 Callendar LakeWtrOperations Distribution System</v>
      </c>
    </row>
    <row r="2424" spans="2:8" x14ac:dyDescent="0.25">
      <c r="B2424" s="78">
        <v>30497</v>
      </c>
      <c r="C2424" s="74">
        <v>67542</v>
      </c>
      <c r="D2424" s="36" t="s">
        <v>35</v>
      </c>
      <c r="E2424" s="37" t="s">
        <v>2786</v>
      </c>
      <c r="F2424" s="12" t="s">
        <v>19916</v>
      </c>
      <c r="G2424" s="12" t="s">
        <v>31723</v>
      </c>
      <c r="H2424" s="6" t="str">
        <f t="shared" si="37"/>
        <v>30497 67542 Shepherd Hills EstatesWtrOperations Distribution System</v>
      </c>
    </row>
    <row r="2425" spans="2:8" x14ac:dyDescent="0.25">
      <c r="B2425" s="78">
        <v>30863</v>
      </c>
      <c r="C2425" s="74">
        <v>122970</v>
      </c>
      <c r="D2425" s="36" t="s">
        <v>78</v>
      </c>
      <c r="E2425" s="37" t="s">
        <v>2786</v>
      </c>
      <c r="F2425" s="12" t="s">
        <v>19917</v>
      </c>
      <c r="G2425" s="12" t="s">
        <v>31724</v>
      </c>
      <c r="H2425" s="6" t="str">
        <f t="shared" si="37"/>
        <v>30863 122970 Indian Hills HarborWtrOperations Distribution System</v>
      </c>
    </row>
    <row r="2426" spans="2:8" x14ac:dyDescent="0.25">
      <c r="B2426" s="78">
        <v>30863</v>
      </c>
      <c r="C2426" s="74">
        <v>97228.66</v>
      </c>
      <c r="D2426" s="36" t="s">
        <v>28</v>
      </c>
      <c r="E2426" s="37" t="s">
        <v>2786</v>
      </c>
      <c r="F2426" s="12" t="s">
        <v>19918</v>
      </c>
      <c r="G2426" s="12" t="s">
        <v>31725</v>
      </c>
      <c r="H2426" s="6" t="str">
        <f t="shared" si="37"/>
        <v>30863 97228.66 Nolan River EstatesWtrOperations Distribution System</v>
      </c>
    </row>
    <row r="2427" spans="2:8" x14ac:dyDescent="0.25">
      <c r="B2427" s="78">
        <v>30863</v>
      </c>
      <c r="C2427" s="74">
        <v>110760</v>
      </c>
      <c r="D2427" s="36" t="s">
        <v>42</v>
      </c>
      <c r="E2427" s="37" t="s">
        <v>2786</v>
      </c>
      <c r="F2427" s="12" t="s">
        <v>19919</v>
      </c>
      <c r="G2427" s="12" t="s">
        <v>31726</v>
      </c>
      <c r="H2427" s="6" t="str">
        <f t="shared" si="37"/>
        <v>30863 110760 Oak Trail ShoresWtrOperations Distribution System</v>
      </c>
    </row>
    <row r="2428" spans="2:8" x14ac:dyDescent="0.25">
      <c r="B2428" s="78">
        <v>30863</v>
      </c>
      <c r="C2428" s="74">
        <v>250475</v>
      </c>
      <c r="D2428" s="36" t="s">
        <v>45</v>
      </c>
      <c r="E2428" s="37" t="s">
        <v>2786</v>
      </c>
      <c r="F2428" s="12" t="s">
        <v>19920</v>
      </c>
      <c r="G2428" s="12" t="s">
        <v>31727</v>
      </c>
      <c r="H2428" s="6" t="str">
        <f t="shared" si="37"/>
        <v>30863 250475 IvanhoeWtrOperations Distribution System</v>
      </c>
    </row>
    <row r="2429" spans="2:8" x14ac:dyDescent="0.25">
      <c r="B2429" s="78">
        <v>30863</v>
      </c>
      <c r="C2429" s="74">
        <v>40777</v>
      </c>
      <c r="D2429" s="36" t="s">
        <v>22</v>
      </c>
      <c r="E2429" s="37" t="s">
        <v>2786</v>
      </c>
      <c r="F2429" s="12" t="s">
        <v>19921</v>
      </c>
      <c r="G2429" s="12" t="s">
        <v>31728</v>
      </c>
      <c r="H2429" s="6" t="str">
        <f t="shared" si="37"/>
        <v>30863 40777 Stonecrest EstatesWtrOperations Distribution System</v>
      </c>
    </row>
    <row r="2430" spans="2:8" x14ac:dyDescent="0.25">
      <c r="B2430" s="78">
        <v>30863</v>
      </c>
      <c r="C2430" s="74">
        <v>39330</v>
      </c>
      <c r="D2430" s="36" t="s">
        <v>70</v>
      </c>
      <c r="E2430" s="37" t="s">
        <v>2786</v>
      </c>
      <c r="F2430" s="12" t="s">
        <v>19922</v>
      </c>
      <c r="G2430" s="12" t="s">
        <v>31729</v>
      </c>
      <c r="H2430" s="6" t="str">
        <f t="shared" si="37"/>
        <v>30863 39330 Garden AcresWtrOperations Distribution System</v>
      </c>
    </row>
    <row r="2431" spans="2:8" x14ac:dyDescent="0.25">
      <c r="B2431" s="78">
        <v>30863</v>
      </c>
      <c r="C2431" s="74">
        <v>29918</v>
      </c>
      <c r="D2431" s="36" t="s">
        <v>9</v>
      </c>
      <c r="E2431" s="37" t="s">
        <v>2786</v>
      </c>
      <c r="F2431" s="12" t="s">
        <v>19923</v>
      </c>
      <c r="G2431" s="12" t="s">
        <v>31730</v>
      </c>
      <c r="H2431" s="6" t="str">
        <f t="shared" si="37"/>
        <v>30863 29918 Westwood BeachWtrOperations Distribution System</v>
      </c>
    </row>
    <row r="2432" spans="2:8" x14ac:dyDescent="0.25">
      <c r="B2432" s="78">
        <v>30863</v>
      </c>
      <c r="C2432" s="74">
        <v>7464</v>
      </c>
      <c r="D2432" s="36" t="s">
        <v>53</v>
      </c>
      <c r="E2432" s="37" t="s">
        <v>2786</v>
      </c>
      <c r="F2432" s="12" t="s">
        <v>19924</v>
      </c>
      <c r="G2432" s="12" t="s">
        <v>31731</v>
      </c>
      <c r="H2432" s="6" t="str">
        <f t="shared" si="37"/>
        <v>30863 7464 Callendar LakeWtrOperations Distribution System</v>
      </c>
    </row>
    <row r="2433" spans="2:8" x14ac:dyDescent="0.25">
      <c r="B2433" s="78">
        <v>30863</v>
      </c>
      <c r="C2433" s="74">
        <v>178642</v>
      </c>
      <c r="D2433" s="36" t="s">
        <v>49</v>
      </c>
      <c r="E2433" s="37" t="s">
        <v>2786</v>
      </c>
      <c r="F2433" s="12" t="s">
        <v>19925</v>
      </c>
      <c r="G2433" s="12" t="s">
        <v>31732</v>
      </c>
      <c r="H2433" s="6" t="str">
        <f t="shared" si="37"/>
        <v>30863 178642 Cherokee ShoresWtrOperations Distribution System</v>
      </c>
    </row>
    <row r="2434" spans="2:8" x14ac:dyDescent="0.25">
      <c r="B2434" s="78">
        <v>30863</v>
      </c>
      <c r="C2434" s="74">
        <v>1032608</v>
      </c>
      <c r="D2434" s="36" t="s">
        <v>58</v>
      </c>
      <c r="E2434" s="37" t="s">
        <v>2786</v>
      </c>
      <c r="F2434" s="12" t="s">
        <v>19926</v>
      </c>
      <c r="G2434" s="12" t="s">
        <v>31733</v>
      </c>
      <c r="H2434" s="6" t="str">
        <f t="shared" si="37"/>
        <v>30863 1032608 Metroplex HomesteadsWtrOperations Distribution System</v>
      </c>
    </row>
    <row r="2435" spans="2:8" x14ac:dyDescent="0.25">
      <c r="B2435" s="78">
        <v>30863</v>
      </c>
      <c r="C2435" s="74">
        <v>50182</v>
      </c>
      <c r="D2435" s="36" t="s">
        <v>47</v>
      </c>
      <c r="E2435" s="37" t="s">
        <v>2786</v>
      </c>
      <c r="F2435" s="12" t="s">
        <v>19927</v>
      </c>
      <c r="G2435" s="12" t="s">
        <v>31734</v>
      </c>
      <c r="H2435" s="6" t="str">
        <f t="shared" ref="H2435:H2498" si="38">G2435&amp;" "&amp;E2435</f>
        <v>30863 50182 Comanche CoveWtrOperations Distribution System</v>
      </c>
    </row>
    <row r="2436" spans="2:8" x14ac:dyDescent="0.25">
      <c r="B2436" s="78">
        <v>30863</v>
      </c>
      <c r="C2436" s="74">
        <v>5793</v>
      </c>
      <c r="D2436" s="36" t="s">
        <v>10</v>
      </c>
      <c r="E2436" s="37" t="s">
        <v>2786</v>
      </c>
      <c r="F2436" s="12" t="s">
        <v>19928</v>
      </c>
      <c r="G2436" s="12" t="s">
        <v>31735</v>
      </c>
      <c r="H2436" s="6" t="str">
        <f t="shared" si="38"/>
        <v>30863 5793 Rocky Point EstatesWtrOperations Distribution System</v>
      </c>
    </row>
    <row r="2437" spans="2:8" x14ac:dyDescent="0.25">
      <c r="B2437" s="78">
        <v>30863</v>
      </c>
      <c r="C2437" s="74">
        <v>29696</v>
      </c>
      <c r="D2437" s="36" t="s">
        <v>57</v>
      </c>
      <c r="E2437" s="37" t="s">
        <v>2786</v>
      </c>
      <c r="F2437" s="12" t="s">
        <v>19929</v>
      </c>
      <c r="G2437" s="12" t="s">
        <v>31736</v>
      </c>
      <c r="H2437" s="6" t="str">
        <f t="shared" si="38"/>
        <v>30863 29696 Plum Creek Ops Wtr Distribution System</v>
      </c>
    </row>
    <row r="2438" spans="2:8" x14ac:dyDescent="0.25">
      <c r="B2438" s="78">
        <v>30863</v>
      </c>
      <c r="C2438" s="74">
        <v>1598</v>
      </c>
      <c r="D2438" s="36" t="s">
        <v>83</v>
      </c>
      <c r="E2438" s="37" t="s">
        <v>2786</v>
      </c>
      <c r="F2438" s="12" t="s">
        <v>19930</v>
      </c>
      <c r="G2438" s="12" t="s">
        <v>31737</v>
      </c>
      <c r="H2438" s="6" t="str">
        <f t="shared" si="38"/>
        <v>30863 1598 Serenity WoodsWtrOperations Distribution System</v>
      </c>
    </row>
    <row r="2439" spans="2:8" x14ac:dyDescent="0.25">
      <c r="B2439" s="78">
        <v>30863</v>
      </c>
      <c r="C2439" s="74">
        <v>9378</v>
      </c>
      <c r="D2439" s="36" t="s">
        <v>38</v>
      </c>
      <c r="E2439" s="37" t="s">
        <v>2786</v>
      </c>
      <c r="F2439" s="12" t="s">
        <v>19931</v>
      </c>
      <c r="G2439" s="12" t="s">
        <v>31738</v>
      </c>
      <c r="H2439" s="6" t="str">
        <f t="shared" si="38"/>
        <v>30863 9378 Hulon LakesWtrOperations Distribution System</v>
      </c>
    </row>
    <row r="2440" spans="2:8" x14ac:dyDescent="0.25">
      <c r="B2440" s="78">
        <v>31228</v>
      </c>
      <c r="C2440" s="74">
        <v>63518</v>
      </c>
      <c r="D2440" s="36" t="s">
        <v>78</v>
      </c>
      <c r="E2440" s="37" t="s">
        <v>2786</v>
      </c>
      <c r="F2440" s="12" t="s">
        <v>19932</v>
      </c>
      <c r="G2440" s="12" t="s">
        <v>31739</v>
      </c>
      <c r="H2440" s="6" t="str">
        <f t="shared" si="38"/>
        <v>31228 63518 Indian Hills HarborWtrOperations Distribution System</v>
      </c>
    </row>
    <row r="2441" spans="2:8" x14ac:dyDescent="0.25">
      <c r="B2441" s="78">
        <v>31228</v>
      </c>
      <c r="C2441" s="74">
        <v>410404</v>
      </c>
      <c r="D2441" s="36" t="s">
        <v>45</v>
      </c>
      <c r="E2441" s="37" t="s">
        <v>2786</v>
      </c>
      <c r="F2441" s="12" t="s">
        <v>19933</v>
      </c>
      <c r="G2441" s="12" t="s">
        <v>31740</v>
      </c>
      <c r="H2441" s="6" t="str">
        <f t="shared" si="38"/>
        <v>31228 410404 IvanhoeWtrOperations Distribution System</v>
      </c>
    </row>
    <row r="2442" spans="2:8" x14ac:dyDescent="0.25">
      <c r="B2442" s="78">
        <v>31228</v>
      </c>
      <c r="C2442" s="74">
        <v>327</v>
      </c>
      <c r="D2442" s="36" t="s">
        <v>40</v>
      </c>
      <c r="E2442" s="37" t="s">
        <v>2786</v>
      </c>
      <c r="F2442" s="12" t="s">
        <v>19934</v>
      </c>
      <c r="G2442" s="12" t="s">
        <v>31741</v>
      </c>
      <c r="H2442" s="6" t="str">
        <f t="shared" si="38"/>
        <v>31228 327 Govenor's PointWtrOperations Distribution System</v>
      </c>
    </row>
    <row r="2443" spans="2:8" x14ac:dyDescent="0.25">
      <c r="B2443" s="78">
        <v>31228</v>
      </c>
      <c r="C2443" s="74">
        <v>333</v>
      </c>
      <c r="D2443" s="36" t="s">
        <v>40</v>
      </c>
      <c r="E2443" s="37" t="s">
        <v>2786</v>
      </c>
      <c r="F2443" s="12" t="s">
        <v>19935</v>
      </c>
      <c r="G2443" s="12" t="s">
        <v>31742</v>
      </c>
      <c r="H2443" s="6" t="str">
        <f t="shared" si="38"/>
        <v>31228 333 Govenor's PointWtrOperations Distribution System</v>
      </c>
    </row>
    <row r="2444" spans="2:8" x14ac:dyDescent="0.25">
      <c r="B2444" s="78">
        <v>31228</v>
      </c>
      <c r="C2444" s="74">
        <v>61527</v>
      </c>
      <c r="D2444" s="36" t="s">
        <v>15</v>
      </c>
      <c r="E2444" s="37" t="s">
        <v>2786</v>
      </c>
      <c r="F2444" s="12" t="s">
        <v>19936</v>
      </c>
      <c r="G2444" s="12" t="s">
        <v>31743</v>
      </c>
      <c r="H2444" s="6" t="str">
        <f t="shared" si="38"/>
        <v>31228 61527 TanglewoodWtrOperations Distribution System</v>
      </c>
    </row>
    <row r="2445" spans="2:8" x14ac:dyDescent="0.25">
      <c r="B2445" s="78">
        <v>31228</v>
      </c>
      <c r="C2445" s="74">
        <v>206942</v>
      </c>
      <c r="D2445" s="36" t="s">
        <v>49</v>
      </c>
      <c r="E2445" s="37" t="s">
        <v>2786</v>
      </c>
      <c r="F2445" s="12" t="s">
        <v>19937</v>
      </c>
      <c r="G2445" s="12" t="s">
        <v>31744</v>
      </c>
      <c r="H2445" s="6" t="str">
        <f t="shared" si="38"/>
        <v>31228 206942 Cherokee ShoresWtrOperations Distribution System</v>
      </c>
    </row>
    <row r="2446" spans="2:8" x14ac:dyDescent="0.25">
      <c r="B2446" s="78">
        <v>31228</v>
      </c>
      <c r="C2446" s="74">
        <v>94701</v>
      </c>
      <c r="D2446" s="36" t="s">
        <v>50</v>
      </c>
      <c r="E2446" s="37" t="s">
        <v>2786</v>
      </c>
      <c r="F2446" s="12" t="s">
        <v>19938</v>
      </c>
      <c r="G2446" s="12" t="s">
        <v>31745</v>
      </c>
      <c r="H2446" s="6" t="str">
        <f t="shared" si="38"/>
        <v>31228 94701 Carolynn EstatesWtrOperations Distribution System</v>
      </c>
    </row>
    <row r="2447" spans="2:8" x14ac:dyDescent="0.25">
      <c r="B2447" s="78">
        <v>31228</v>
      </c>
      <c r="C2447" s="74">
        <v>217502</v>
      </c>
      <c r="D2447" s="36" t="s">
        <v>56</v>
      </c>
      <c r="E2447" s="37" t="s">
        <v>2786</v>
      </c>
      <c r="F2447" s="12" t="s">
        <v>19939</v>
      </c>
      <c r="G2447" s="12" t="s">
        <v>31746</v>
      </c>
      <c r="H2447" s="6" t="str">
        <f t="shared" si="38"/>
        <v>31228 217502 Lake Medina Shores Wtr Ops Distribution System</v>
      </c>
    </row>
    <row r="2448" spans="2:8" x14ac:dyDescent="0.25">
      <c r="B2448" s="78">
        <v>31228</v>
      </c>
      <c r="C2448" s="74">
        <v>83745</v>
      </c>
      <c r="D2448" s="36" t="s">
        <v>42</v>
      </c>
      <c r="E2448" s="37" t="s">
        <v>2786</v>
      </c>
      <c r="F2448" s="12" t="s">
        <v>19940</v>
      </c>
      <c r="G2448" s="12" t="s">
        <v>31747</v>
      </c>
      <c r="H2448" s="6" t="str">
        <f t="shared" si="38"/>
        <v>31228 83745 Oak Trail ShoresWtrOperations Distribution System</v>
      </c>
    </row>
    <row r="2449" spans="2:8" x14ac:dyDescent="0.25">
      <c r="B2449" s="78">
        <v>31228</v>
      </c>
      <c r="C2449" s="74">
        <v>8373</v>
      </c>
      <c r="D2449" s="36" t="s">
        <v>72</v>
      </c>
      <c r="E2449" s="37" t="s">
        <v>2786</v>
      </c>
      <c r="F2449" s="12" t="s">
        <v>19941</v>
      </c>
      <c r="G2449" s="12" t="s">
        <v>31748</v>
      </c>
      <c r="H2449" s="6" t="str">
        <f t="shared" si="38"/>
        <v>31228 8373 Holiday ShoresWtrOperations Distribution System</v>
      </c>
    </row>
    <row r="2450" spans="2:8" x14ac:dyDescent="0.25">
      <c r="B2450" s="78">
        <v>31228</v>
      </c>
      <c r="C2450" s="74">
        <v>142751</v>
      </c>
      <c r="D2450" s="36" t="s">
        <v>58</v>
      </c>
      <c r="E2450" s="37" t="s">
        <v>2786</v>
      </c>
      <c r="F2450" s="12" t="s">
        <v>19942</v>
      </c>
      <c r="G2450" s="12" t="s">
        <v>31749</v>
      </c>
      <c r="H2450" s="6" t="str">
        <f t="shared" si="38"/>
        <v>31228 142751 Metroplex HomesteadsWtrOperations Distribution System</v>
      </c>
    </row>
    <row r="2451" spans="2:8" x14ac:dyDescent="0.25">
      <c r="B2451" s="78">
        <v>31228</v>
      </c>
      <c r="C2451" s="74">
        <v>175949</v>
      </c>
      <c r="D2451" s="36" t="s">
        <v>23</v>
      </c>
      <c r="E2451" s="37" t="s">
        <v>2786</v>
      </c>
      <c r="F2451" s="12" t="s">
        <v>19943</v>
      </c>
      <c r="G2451" s="12" t="s">
        <v>31750</v>
      </c>
      <c r="H2451" s="6" t="str">
        <f t="shared" si="38"/>
        <v>31228 175949 CrowleyWtrOperations Distribution System</v>
      </c>
    </row>
    <row r="2452" spans="2:8" x14ac:dyDescent="0.25">
      <c r="B2452" s="78">
        <v>31228</v>
      </c>
      <c r="C2452" s="74">
        <v>177317.66</v>
      </c>
      <c r="D2452" s="36" t="s">
        <v>40</v>
      </c>
      <c r="E2452" s="37" t="s">
        <v>2786</v>
      </c>
      <c r="F2452" s="12" t="s">
        <v>19944</v>
      </c>
      <c r="G2452" s="12" t="s">
        <v>31751</v>
      </c>
      <c r="H2452" s="6" t="str">
        <f t="shared" si="38"/>
        <v>31228 177317.66 Govenor's PointWtrOperations Distribution System</v>
      </c>
    </row>
    <row r="2453" spans="2:8" x14ac:dyDescent="0.25">
      <c r="B2453" s="78">
        <v>31228</v>
      </c>
      <c r="C2453" s="74">
        <v>3194</v>
      </c>
      <c r="D2453" s="36" t="s">
        <v>11</v>
      </c>
      <c r="E2453" s="37" t="s">
        <v>2786</v>
      </c>
      <c r="F2453" s="12" t="s">
        <v>19945</v>
      </c>
      <c r="G2453" s="12" t="s">
        <v>31752</v>
      </c>
      <c r="H2453" s="6" t="str">
        <f t="shared" si="38"/>
        <v>31228 3194 Ridgecrest Estates Johnson WtrOperations Distribution System</v>
      </c>
    </row>
    <row r="2454" spans="2:8" x14ac:dyDescent="0.25">
      <c r="B2454" s="78">
        <v>31228</v>
      </c>
      <c r="C2454" s="74">
        <v>30545</v>
      </c>
      <c r="D2454" s="36" t="s">
        <v>57</v>
      </c>
      <c r="E2454" s="37" t="s">
        <v>2786</v>
      </c>
      <c r="F2454" s="12" t="s">
        <v>19946</v>
      </c>
      <c r="G2454" s="12" t="s">
        <v>31753</v>
      </c>
      <c r="H2454" s="6" t="str">
        <f t="shared" si="38"/>
        <v>31228 30545 Plum Creek Ops Wtr Distribution System</v>
      </c>
    </row>
    <row r="2455" spans="2:8" x14ac:dyDescent="0.25">
      <c r="B2455" s="78">
        <v>31228</v>
      </c>
      <c r="C2455" s="74">
        <v>118.5</v>
      </c>
      <c r="D2455" s="36" t="s">
        <v>40</v>
      </c>
      <c r="E2455" s="37" t="s">
        <v>2786</v>
      </c>
      <c r="F2455" s="12" t="s">
        <v>19947</v>
      </c>
      <c r="G2455" s="12" t="s">
        <v>31754</v>
      </c>
      <c r="H2455" s="6" t="str">
        <f t="shared" si="38"/>
        <v>31228 118.5 Govenor's PointWtrOperations Distribution System</v>
      </c>
    </row>
    <row r="2456" spans="2:8" x14ac:dyDescent="0.25">
      <c r="B2456" s="78">
        <v>31228</v>
      </c>
      <c r="C2456" s="74">
        <v>22620</v>
      </c>
      <c r="D2456" s="36" t="s">
        <v>164</v>
      </c>
      <c r="E2456" s="37" t="s">
        <v>2786</v>
      </c>
      <c r="F2456" s="12" t="s">
        <v>19948</v>
      </c>
      <c r="G2456" s="12" t="s">
        <v>31755</v>
      </c>
      <c r="H2456" s="6" t="str">
        <f t="shared" si="38"/>
        <v>31228 22620 Twin Creeks AdditionWtrOperations Distribution System</v>
      </c>
    </row>
    <row r="2457" spans="2:8" x14ac:dyDescent="0.25">
      <c r="B2457" s="78">
        <v>31228</v>
      </c>
      <c r="C2457" s="74">
        <v>43057</v>
      </c>
      <c r="D2457" s="36" t="s">
        <v>47</v>
      </c>
      <c r="E2457" s="37" t="s">
        <v>2786</v>
      </c>
      <c r="F2457" s="12" t="s">
        <v>19949</v>
      </c>
      <c r="G2457" s="12" t="s">
        <v>31756</v>
      </c>
      <c r="H2457" s="6" t="str">
        <f t="shared" si="38"/>
        <v>31228 43057 Comanche CoveWtrOperations Distribution System</v>
      </c>
    </row>
    <row r="2458" spans="2:8" x14ac:dyDescent="0.25">
      <c r="B2458" s="78">
        <v>31228</v>
      </c>
      <c r="C2458" s="74">
        <v>33647</v>
      </c>
      <c r="D2458" s="36" t="s">
        <v>322</v>
      </c>
      <c r="E2458" s="37" t="s">
        <v>2786</v>
      </c>
      <c r="F2458" s="12" t="s">
        <v>19950</v>
      </c>
      <c r="G2458" s="12" t="s">
        <v>31757</v>
      </c>
      <c r="H2458" s="6" t="str">
        <f t="shared" si="38"/>
        <v>31228 33647 Phillips AcresWtrOperations Distribution System</v>
      </c>
    </row>
    <row r="2459" spans="2:8" x14ac:dyDescent="0.25">
      <c r="B2459" s="78">
        <v>31228</v>
      </c>
      <c r="C2459" s="74">
        <v>57512</v>
      </c>
      <c r="D2459" s="36" t="s">
        <v>43</v>
      </c>
      <c r="E2459" s="37" t="s">
        <v>2786</v>
      </c>
      <c r="F2459" s="12" t="s">
        <v>19951</v>
      </c>
      <c r="G2459" s="12" t="s">
        <v>31758</v>
      </c>
      <c r="H2459" s="6" t="str">
        <f t="shared" si="38"/>
        <v>31228 57512 Sherwood ShoresWtrOperations Distribution System</v>
      </c>
    </row>
    <row r="2460" spans="2:8" x14ac:dyDescent="0.25">
      <c r="B2460" s="78">
        <v>31228</v>
      </c>
      <c r="C2460" s="74">
        <v>71022</v>
      </c>
      <c r="D2460" s="36" t="s">
        <v>15</v>
      </c>
      <c r="E2460" s="37" t="s">
        <v>2786</v>
      </c>
      <c r="F2460" s="12" t="s">
        <v>19952</v>
      </c>
      <c r="G2460" s="12" t="s">
        <v>31759</v>
      </c>
      <c r="H2460" s="6" t="str">
        <f t="shared" si="38"/>
        <v>31228 71022 TanglewoodWtrOperations Distribution System</v>
      </c>
    </row>
    <row r="2461" spans="2:8" x14ac:dyDescent="0.25">
      <c r="B2461" s="78">
        <v>31228</v>
      </c>
      <c r="C2461" s="74">
        <v>2592</v>
      </c>
      <c r="D2461" s="36" t="s">
        <v>53</v>
      </c>
      <c r="E2461" s="37" t="s">
        <v>2786</v>
      </c>
      <c r="F2461" s="12" t="s">
        <v>19953</v>
      </c>
      <c r="G2461" s="12" t="s">
        <v>31760</v>
      </c>
      <c r="H2461" s="6" t="str">
        <f t="shared" si="38"/>
        <v>31228 2592 Callendar LakeWtrOperations Distribution System</v>
      </c>
    </row>
    <row r="2462" spans="2:8" x14ac:dyDescent="0.25">
      <c r="B2462" s="78">
        <v>31228</v>
      </c>
      <c r="C2462" s="74">
        <v>83170</v>
      </c>
      <c r="D2462" s="36" t="s">
        <v>169</v>
      </c>
      <c r="E2462" s="37" t="s">
        <v>2786</v>
      </c>
      <c r="F2462" s="12" t="s">
        <v>19954</v>
      </c>
      <c r="G2462" s="12" t="s">
        <v>31761</v>
      </c>
      <c r="H2462" s="6" t="str">
        <f t="shared" si="38"/>
        <v>31228 83170 SundanceWtrOperations Distribution System</v>
      </c>
    </row>
    <row r="2463" spans="2:8" x14ac:dyDescent="0.25">
      <c r="B2463" s="78">
        <v>31228</v>
      </c>
      <c r="C2463" s="74">
        <v>5346</v>
      </c>
      <c r="D2463" s="36" t="s">
        <v>28</v>
      </c>
      <c r="E2463" s="37" t="s">
        <v>2786</v>
      </c>
      <c r="F2463" s="12" t="s">
        <v>19955</v>
      </c>
      <c r="G2463" s="12" t="s">
        <v>31762</v>
      </c>
      <c r="H2463" s="6" t="str">
        <f t="shared" si="38"/>
        <v>31228 5346 Nolan River EstatesWtrOperations Distribution System</v>
      </c>
    </row>
    <row r="2464" spans="2:8" x14ac:dyDescent="0.25">
      <c r="B2464" s="78">
        <v>31228</v>
      </c>
      <c r="C2464" s="74">
        <v>1935.6</v>
      </c>
      <c r="D2464" s="36" t="s">
        <v>40</v>
      </c>
      <c r="E2464" s="37" t="s">
        <v>2786</v>
      </c>
      <c r="F2464" s="12" t="s">
        <v>19956</v>
      </c>
      <c r="G2464" s="12" t="s">
        <v>31763</v>
      </c>
      <c r="H2464" s="6" t="str">
        <f t="shared" si="38"/>
        <v>31228 1935.6 Govenor's PointWtrOperations Distribution System</v>
      </c>
    </row>
    <row r="2465" spans="2:8" x14ac:dyDescent="0.25">
      <c r="B2465" s="78">
        <v>31228</v>
      </c>
      <c r="C2465" s="74">
        <v>4026</v>
      </c>
      <c r="D2465" s="36" t="s">
        <v>83</v>
      </c>
      <c r="E2465" s="37" t="s">
        <v>2786</v>
      </c>
      <c r="F2465" s="12" t="s">
        <v>19957</v>
      </c>
      <c r="G2465" s="12" t="s">
        <v>31764</v>
      </c>
      <c r="H2465" s="6" t="str">
        <f t="shared" si="38"/>
        <v>31228 4026 Serenity WoodsWtrOperations Distribution System</v>
      </c>
    </row>
    <row r="2466" spans="2:8" x14ac:dyDescent="0.25">
      <c r="B2466" s="78">
        <v>31382</v>
      </c>
      <c r="C2466" s="74">
        <v>40725</v>
      </c>
      <c r="D2466" s="36" t="s">
        <v>9</v>
      </c>
      <c r="E2466" s="37" t="s">
        <v>2786</v>
      </c>
      <c r="F2466" s="12" t="s">
        <v>19958</v>
      </c>
      <c r="G2466" s="12" t="s">
        <v>31765</v>
      </c>
      <c r="H2466" s="6" t="str">
        <f t="shared" si="38"/>
        <v>31382 40725 Westwood BeachWtrOperations Distribution System</v>
      </c>
    </row>
    <row r="2467" spans="2:8" x14ac:dyDescent="0.25">
      <c r="B2467" s="78">
        <v>31412</v>
      </c>
      <c r="C2467" s="74">
        <v>5997</v>
      </c>
      <c r="D2467" s="36" t="s">
        <v>25</v>
      </c>
      <c r="E2467" s="37" t="s">
        <v>2786</v>
      </c>
      <c r="F2467" s="12" t="s">
        <v>19959</v>
      </c>
      <c r="G2467" s="12" t="s">
        <v>31766</v>
      </c>
      <c r="H2467" s="6" t="str">
        <f t="shared" si="38"/>
        <v>31412 5997 Blue Water CoveWtrOperations Distribution System</v>
      </c>
    </row>
    <row r="2468" spans="2:8" x14ac:dyDescent="0.25">
      <c r="B2468" s="78">
        <v>31593</v>
      </c>
      <c r="C2468" s="74">
        <v>101376</v>
      </c>
      <c r="D2468" s="36" t="s">
        <v>78</v>
      </c>
      <c r="E2468" s="37" t="s">
        <v>2786</v>
      </c>
      <c r="F2468" s="12" t="s">
        <v>19960</v>
      </c>
      <c r="G2468" s="12" t="s">
        <v>31767</v>
      </c>
      <c r="H2468" s="6" t="str">
        <f t="shared" si="38"/>
        <v>31593 101376 Indian Hills HarborWtrOperations Distribution System</v>
      </c>
    </row>
    <row r="2469" spans="2:8" x14ac:dyDescent="0.25">
      <c r="B2469" s="78">
        <v>31593</v>
      </c>
      <c r="C2469" s="74">
        <v>120209</v>
      </c>
      <c r="D2469" s="36" t="s">
        <v>49</v>
      </c>
      <c r="E2469" s="37" t="s">
        <v>2786</v>
      </c>
      <c r="F2469" s="12" t="s">
        <v>19961</v>
      </c>
      <c r="G2469" s="12" t="s">
        <v>31768</v>
      </c>
      <c r="H2469" s="6" t="str">
        <f t="shared" si="38"/>
        <v>31593 120209 Cherokee ShoresWtrOperations Distribution System</v>
      </c>
    </row>
    <row r="2470" spans="2:8" x14ac:dyDescent="0.25">
      <c r="B2470" s="78">
        <v>31593</v>
      </c>
      <c r="C2470" s="74">
        <v>126088</v>
      </c>
      <c r="D2470" s="36" t="s">
        <v>254</v>
      </c>
      <c r="E2470" s="37" t="s">
        <v>2786</v>
      </c>
      <c r="F2470" s="12" t="s">
        <v>19962</v>
      </c>
      <c r="G2470" s="12" t="s">
        <v>31769</v>
      </c>
      <c r="H2470" s="6" t="str">
        <f t="shared" si="38"/>
        <v>31593 126088 Longhorn ValleyWtrOperations Distribution System</v>
      </c>
    </row>
    <row r="2471" spans="2:8" x14ac:dyDescent="0.25">
      <c r="B2471" s="78">
        <v>31593</v>
      </c>
      <c r="C2471" s="74">
        <v>95927</v>
      </c>
      <c r="D2471" s="36" t="s">
        <v>38</v>
      </c>
      <c r="E2471" s="37" t="s">
        <v>2786</v>
      </c>
      <c r="F2471" s="12" t="s">
        <v>19963</v>
      </c>
      <c r="G2471" s="12" t="s">
        <v>31770</v>
      </c>
      <c r="H2471" s="6" t="str">
        <f t="shared" si="38"/>
        <v>31593 95927 Hulon LakesWtrOperations Distribution System</v>
      </c>
    </row>
    <row r="2472" spans="2:8" x14ac:dyDescent="0.25">
      <c r="B2472" s="78">
        <v>31593</v>
      </c>
      <c r="C2472" s="74">
        <v>191614</v>
      </c>
      <c r="D2472" s="36" t="s">
        <v>13</v>
      </c>
      <c r="E2472" s="37" t="s">
        <v>2786</v>
      </c>
      <c r="F2472" s="12" t="s">
        <v>19964</v>
      </c>
      <c r="G2472" s="12" t="s">
        <v>31771</v>
      </c>
      <c r="H2472" s="6" t="str">
        <f t="shared" si="38"/>
        <v>31593 191614 Ridgecrest Grayson CountyWtrOperations Distribution System</v>
      </c>
    </row>
    <row r="2473" spans="2:8" x14ac:dyDescent="0.25">
      <c r="B2473" s="78">
        <v>31593</v>
      </c>
      <c r="C2473" s="74">
        <v>163968</v>
      </c>
      <c r="D2473" s="36" t="s">
        <v>56</v>
      </c>
      <c r="E2473" s="37" t="s">
        <v>2786</v>
      </c>
      <c r="F2473" s="12" t="s">
        <v>19965</v>
      </c>
      <c r="G2473" s="12" t="s">
        <v>31772</v>
      </c>
      <c r="H2473" s="6" t="str">
        <f t="shared" si="38"/>
        <v>31593 163968 Lake Medina Shores Wtr Ops Distribution System</v>
      </c>
    </row>
    <row r="2474" spans="2:8" x14ac:dyDescent="0.25">
      <c r="B2474" s="78">
        <v>31593</v>
      </c>
      <c r="C2474" s="74">
        <v>794680</v>
      </c>
      <c r="D2474" s="36" t="s">
        <v>45</v>
      </c>
      <c r="E2474" s="37" t="s">
        <v>2786</v>
      </c>
      <c r="F2474" s="12" t="s">
        <v>19966</v>
      </c>
      <c r="G2474" s="12" t="s">
        <v>31773</v>
      </c>
      <c r="H2474" s="6" t="str">
        <f t="shared" si="38"/>
        <v>31593 794680 IvanhoeWtrOperations Distribution System</v>
      </c>
    </row>
    <row r="2475" spans="2:8" x14ac:dyDescent="0.25">
      <c r="B2475" s="78">
        <v>31593</v>
      </c>
      <c r="C2475" s="74">
        <v>425329</v>
      </c>
      <c r="D2475" s="36" t="s">
        <v>15</v>
      </c>
      <c r="E2475" s="37" t="s">
        <v>2786</v>
      </c>
      <c r="F2475" s="12" t="s">
        <v>19967</v>
      </c>
      <c r="G2475" s="12" t="s">
        <v>31774</v>
      </c>
      <c r="H2475" s="6" t="str">
        <f t="shared" si="38"/>
        <v>31593 425329 TanglewoodWtrOperations Distribution System</v>
      </c>
    </row>
    <row r="2476" spans="2:8" x14ac:dyDescent="0.25">
      <c r="B2476" s="78">
        <v>31593</v>
      </c>
      <c r="C2476" s="74">
        <v>26074</v>
      </c>
      <c r="D2476" s="36" t="s">
        <v>58</v>
      </c>
      <c r="E2476" s="37" t="s">
        <v>2786</v>
      </c>
      <c r="F2476" s="12" t="s">
        <v>19968</v>
      </c>
      <c r="G2476" s="12" t="s">
        <v>31775</v>
      </c>
      <c r="H2476" s="6" t="str">
        <f t="shared" si="38"/>
        <v>31593 26074 Metroplex HomesteadsWtrOperations Distribution System</v>
      </c>
    </row>
    <row r="2477" spans="2:8" x14ac:dyDescent="0.25">
      <c r="B2477" s="78">
        <v>31593</v>
      </c>
      <c r="C2477" s="74">
        <v>48101</v>
      </c>
      <c r="D2477" s="36" t="s">
        <v>54</v>
      </c>
      <c r="E2477" s="37" t="s">
        <v>2786</v>
      </c>
      <c r="F2477" s="12" t="s">
        <v>19969</v>
      </c>
      <c r="G2477" s="12" t="s">
        <v>31776</v>
      </c>
      <c r="H2477" s="6" t="str">
        <f t="shared" si="38"/>
        <v>31593 48101 ChesswoodWtrOperations Distribution System</v>
      </c>
    </row>
    <row r="2478" spans="2:8" x14ac:dyDescent="0.25">
      <c r="B2478" s="78">
        <v>31593</v>
      </c>
      <c r="C2478" s="74">
        <v>3277</v>
      </c>
      <c r="D2478" s="36" t="s">
        <v>53</v>
      </c>
      <c r="E2478" s="37" t="s">
        <v>2786</v>
      </c>
      <c r="F2478" s="12" t="s">
        <v>19970</v>
      </c>
      <c r="G2478" s="12" t="s">
        <v>31777</v>
      </c>
      <c r="H2478" s="6" t="str">
        <f t="shared" si="38"/>
        <v>31593 3277 Callendar LakeWtrOperations Distribution System</v>
      </c>
    </row>
    <row r="2479" spans="2:8" x14ac:dyDescent="0.25">
      <c r="B2479" s="78">
        <v>31593</v>
      </c>
      <c r="C2479" s="74">
        <v>72401</v>
      </c>
      <c r="D2479" s="36" t="s">
        <v>42</v>
      </c>
      <c r="E2479" s="37" t="s">
        <v>2786</v>
      </c>
      <c r="F2479" s="12" t="s">
        <v>19971</v>
      </c>
      <c r="G2479" s="12" t="s">
        <v>31778</v>
      </c>
      <c r="H2479" s="6" t="str">
        <f t="shared" si="38"/>
        <v>31593 72401 Oak Trail ShoresWtrOperations Distribution System</v>
      </c>
    </row>
    <row r="2480" spans="2:8" x14ac:dyDescent="0.25">
      <c r="B2480" s="78">
        <v>31593</v>
      </c>
      <c r="C2480" s="74">
        <v>14909</v>
      </c>
      <c r="D2480" s="36" t="s">
        <v>57</v>
      </c>
      <c r="E2480" s="37" t="s">
        <v>2786</v>
      </c>
      <c r="F2480" s="12" t="s">
        <v>19972</v>
      </c>
      <c r="G2480" s="12" t="s">
        <v>31779</v>
      </c>
      <c r="H2480" s="6" t="str">
        <f t="shared" si="38"/>
        <v>31593 14909 Plum Creek Ops Wtr Distribution System</v>
      </c>
    </row>
    <row r="2481" spans="2:8" x14ac:dyDescent="0.25">
      <c r="B2481" s="78">
        <v>31593</v>
      </c>
      <c r="C2481" s="74">
        <v>8800</v>
      </c>
      <c r="D2481" s="36" t="s">
        <v>164</v>
      </c>
      <c r="E2481" s="37" t="s">
        <v>2786</v>
      </c>
      <c r="F2481" s="12" t="s">
        <v>19973</v>
      </c>
      <c r="G2481" s="12" t="s">
        <v>31780</v>
      </c>
      <c r="H2481" s="6" t="str">
        <f t="shared" si="38"/>
        <v>31593 8800 Twin Creeks AdditionWtrOperations Distribution System</v>
      </c>
    </row>
    <row r="2482" spans="2:8" x14ac:dyDescent="0.25">
      <c r="B2482" s="78">
        <v>31593</v>
      </c>
      <c r="C2482" s="74">
        <v>10088</v>
      </c>
      <c r="D2482" s="36" t="s">
        <v>72</v>
      </c>
      <c r="E2482" s="37" t="s">
        <v>2786</v>
      </c>
      <c r="F2482" s="12" t="s">
        <v>19974</v>
      </c>
      <c r="G2482" s="12" t="s">
        <v>31781</v>
      </c>
      <c r="H2482" s="6" t="str">
        <f t="shared" si="38"/>
        <v>31593 10088 Holiday ShoresWtrOperations Distribution System</v>
      </c>
    </row>
    <row r="2483" spans="2:8" x14ac:dyDescent="0.25">
      <c r="B2483" s="78">
        <v>31958</v>
      </c>
      <c r="C2483" s="74">
        <v>329382.68</v>
      </c>
      <c r="D2483" s="36" t="s">
        <v>52</v>
      </c>
      <c r="E2483" s="37" t="s">
        <v>2786</v>
      </c>
      <c r="F2483" s="12" t="s">
        <v>19975</v>
      </c>
      <c r="G2483" s="12" t="s">
        <v>31782</v>
      </c>
      <c r="H2483" s="6" t="str">
        <f t="shared" si="38"/>
        <v>31958 329382.68 River Oaks Ranch Ops Wtr Distribution System</v>
      </c>
    </row>
    <row r="2484" spans="2:8" x14ac:dyDescent="0.25">
      <c r="B2484" s="78">
        <v>31958</v>
      </c>
      <c r="C2484" s="74">
        <v>58083</v>
      </c>
      <c r="D2484" s="36" t="s">
        <v>20</v>
      </c>
      <c r="E2484" s="37" t="s">
        <v>2786</v>
      </c>
      <c r="F2484" s="12" t="s">
        <v>19976</v>
      </c>
      <c r="G2484" s="12" t="s">
        <v>31783</v>
      </c>
      <c r="H2484" s="6" t="str">
        <f t="shared" si="38"/>
        <v>31958 58083 CountrywoodWtrOperations Distribution System</v>
      </c>
    </row>
    <row r="2485" spans="2:8" x14ac:dyDescent="0.25">
      <c r="B2485" s="78">
        <v>31958</v>
      </c>
      <c r="C2485" s="74">
        <v>57880</v>
      </c>
      <c r="D2485" s="36" t="s">
        <v>157</v>
      </c>
      <c r="E2485" s="37" t="s">
        <v>2786</v>
      </c>
      <c r="F2485" s="12" t="s">
        <v>19977</v>
      </c>
      <c r="G2485" s="12" t="s">
        <v>31784</v>
      </c>
      <c r="H2485" s="6" t="str">
        <f t="shared" si="38"/>
        <v>31958 57880 Crystal SpringsWtrOperations Distribution System</v>
      </c>
    </row>
    <row r="2486" spans="2:8" x14ac:dyDescent="0.25">
      <c r="B2486" s="78">
        <v>31958</v>
      </c>
      <c r="C2486" s="74">
        <v>97285.439999999988</v>
      </c>
      <c r="D2486" s="36" t="s">
        <v>16</v>
      </c>
      <c r="E2486" s="37" t="s">
        <v>2786</v>
      </c>
      <c r="F2486" s="12" t="s">
        <v>19978</v>
      </c>
      <c r="G2486" s="12" t="s">
        <v>31785</v>
      </c>
      <c r="H2486" s="6" t="str">
        <f t="shared" si="38"/>
        <v>31958 97285.44 Holiday Villages of Livingston WtrOps Distribution System</v>
      </c>
    </row>
    <row r="2487" spans="2:8" x14ac:dyDescent="0.25">
      <c r="B2487" s="78">
        <v>31958</v>
      </c>
      <c r="C2487" s="74">
        <v>123814</v>
      </c>
      <c r="D2487" s="36" t="s">
        <v>45</v>
      </c>
      <c r="E2487" s="37" t="s">
        <v>2786</v>
      </c>
      <c r="F2487" s="12" t="s">
        <v>19979</v>
      </c>
      <c r="G2487" s="12" t="s">
        <v>31786</v>
      </c>
      <c r="H2487" s="6" t="str">
        <f t="shared" si="38"/>
        <v>31958 123814 IvanhoeWtrOperations Distribution System</v>
      </c>
    </row>
    <row r="2488" spans="2:8" x14ac:dyDescent="0.25">
      <c r="B2488" s="78">
        <v>31958</v>
      </c>
      <c r="C2488" s="74">
        <v>84901</v>
      </c>
      <c r="D2488" s="36" t="s">
        <v>118</v>
      </c>
      <c r="E2488" s="37" t="s">
        <v>2786</v>
      </c>
      <c r="F2488" s="12" t="s">
        <v>19980</v>
      </c>
      <c r="G2488" s="12" t="s">
        <v>31787</v>
      </c>
      <c r="H2488" s="6" t="str">
        <f t="shared" si="38"/>
        <v>31958 84901 Hideaway Bay EstatesWtrOperations Distribution System</v>
      </c>
    </row>
    <row r="2489" spans="2:8" x14ac:dyDescent="0.25">
      <c r="B2489" s="78">
        <v>31958</v>
      </c>
      <c r="C2489" s="74">
        <v>265970</v>
      </c>
      <c r="D2489" s="36" t="s">
        <v>31</v>
      </c>
      <c r="E2489" s="37" t="s">
        <v>2786</v>
      </c>
      <c r="F2489" s="12" t="s">
        <v>19981</v>
      </c>
      <c r="G2489" s="12" t="s">
        <v>31788</v>
      </c>
      <c r="H2489" s="6" t="str">
        <f t="shared" si="38"/>
        <v>31958 265970 Cedar ValleyWtrOperations Distribution System</v>
      </c>
    </row>
    <row r="2490" spans="2:8" x14ac:dyDescent="0.25">
      <c r="B2490" s="78">
        <v>31958</v>
      </c>
      <c r="C2490" s="74">
        <v>83516</v>
      </c>
      <c r="D2490" s="36" t="s">
        <v>56</v>
      </c>
      <c r="E2490" s="37" t="s">
        <v>2786</v>
      </c>
      <c r="F2490" s="12" t="s">
        <v>19982</v>
      </c>
      <c r="G2490" s="12" t="s">
        <v>31789</v>
      </c>
      <c r="H2490" s="6" t="str">
        <f t="shared" si="38"/>
        <v>31958 83516 Lake Medina Shores Wtr Ops Distribution System</v>
      </c>
    </row>
    <row r="2491" spans="2:8" x14ac:dyDescent="0.25">
      <c r="B2491" s="78">
        <v>31958</v>
      </c>
      <c r="C2491" s="74">
        <v>81372</v>
      </c>
      <c r="D2491" s="36" t="s">
        <v>99</v>
      </c>
      <c r="E2491" s="37" t="s">
        <v>2786</v>
      </c>
      <c r="F2491" s="12" t="s">
        <v>19983</v>
      </c>
      <c r="G2491" s="12" t="s">
        <v>31790</v>
      </c>
      <c r="H2491" s="6" t="str">
        <f t="shared" si="38"/>
        <v>31958 81372 Granbury AcresWtrOperations Distribution System</v>
      </c>
    </row>
    <row r="2492" spans="2:8" x14ac:dyDescent="0.25">
      <c r="B2492" s="78">
        <v>31958</v>
      </c>
      <c r="C2492" s="74">
        <v>40193</v>
      </c>
      <c r="D2492" s="36" t="s">
        <v>162</v>
      </c>
      <c r="E2492" s="37" t="s">
        <v>2786</v>
      </c>
      <c r="F2492" s="12" t="s">
        <v>19984</v>
      </c>
      <c r="G2492" s="12" t="s">
        <v>31791</v>
      </c>
      <c r="H2492" s="6" t="str">
        <f t="shared" si="38"/>
        <v>31958 40193 Oak WoodWtrOperations Distribution System</v>
      </c>
    </row>
    <row r="2493" spans="2:8" x14ac:dyDescent="0.25">
      <c r="B2493" s="78">
        <v>31958</v>
      </c>
      <c r="C2493" s="74">
        <v>12930</v>
      </c>
      <c r="D2493" s="36" t="s">
        <v>43</v>
      </c>
      <c r="E2493" s="37" t="s">
        <v>2786</v>
      </c>
      <c r="F2493" s="12" t="s">
        <v>19985</v>
      </c>
      <c r="G2493" s="12" t="s">
        <v>31792</v>
      </c>
      <c r="H2493" s="6" t="str">
        <f t="shared" si="38"/>
        <v>31958 12930 Sherwood ShoresWtrOperations Distribution System</v>
      </c>
    </row>
    <row r="2494" spans="2:8" x14ac:dyDescent="0.25">
      <c r="B2494" s="78">
        <v>31958</v>
      </c>
      <c r="C2494" s="74">
        <v>217460</v>
      </c>
      <c r="D2494" s="36" t="s">
        <v>49</v>
      </c>
      <c r="E2494" s="37" t="s">
        <v>2786</v>
      </c>
      <c r="F2494" s="12" t="s">
        <v>19986</v>
      </c>
      <c r="G2494" s="12" t="s">
        <v>31793</v>
      </c>
      <c r="H2494" s="6" t="str">
        <f t="shared" si="38"/>
        <v>31958 217460 Cherokee ShoresWtrOperations Distribution System</v>
      </c>
    </row>
    <row r="2495" spans="2:8" x14ac:dyDescent="0.25">
      <c r="B2495" s="78">
        <v>31958</v>
      </c>
      <c r="C2495" s="74">
        <v>80084</v>
      </c>
      <c r="D2495" s="36" t="s">
        <v>254</v>
      </c>
      <c r="E2495" s="37" t="s">
        <v>2786</v>
      </c>
      <c r="F2495" s="12" t="s">
        <v>19987</v>
      </c>
      <c r="G2495" s="12" t="s">
        <v>31794</v>
      </c>
      <c r="H2495" s="6" t="str">
        <f t="shared" si="38"/>
        <v>31958 80084 Longhorn ValleyWtrOperations Distribution System</v>
      </c>
    </row>
    <row r="2496" spans="2:8" x14ac:dyDescent="0.25">
      <c r="B2496" s="78">
        <v>31958</v>
      </c>
      <c r="C2496" s="74">
        <v>32078</v>
      </c>
      <c r="D2496" s="36" t="s">
        <v>232</v>
      </c>
      <c r="E2496" s="37" t="s">
        <v>2786</v>
      </c>
      <c r="F2496" s="12" t="s">
        <v>19988</v>
      </c>
      <c r="G2496" s="12" t="s">
        <v>31795</v>
      </c>
      <c r="H2496" s="6" t="str">
        <f t="shared" si="38"/>
        <v>31958 32078 Southern AcresWtrOperations Distribution System</v>
      </c>
    </row>
    <row r="2497" spans="2:8" x14ac:dyDescent="0.25">
      <c r="B2497" s="78">
        <v>31958</v>
      </c>
      <c r="C2497" s="74">
        <v>22624</v>
      </c>
      <c r="D2497" s="36" t="s">
        <v>24</v>
      </c>
      <c r="E2497" s="37" t="s">
        <v>2786</v>
      </c>
      <c r="F2497" s="12" t="s">
        <v>19989</v>
      </c>
      <c r="G2497" s="12" t="s">
        <v>31796</v>
      </c>
      <c r="H2497" s="6" t="str">
        <f t="shared" si="38"/>
        <v>31958 22624 Comanche HarborWtrOperations Distribution System</v>
      </c>
    </row>
    <row r="2498" spans="2:8" x14ac:dyDescent="0.25">
      <c r="B2498" s="78">
        <v>31958</v>
      </c>
      <c r="C2498" s="74">
        <v>13743</v>
      </c>
      <c r="D2498" s="36" t="s">
        <v>50</v>
      </c>
      <c r="E2498" s="37" t="s">
        <v>2786</v>
      </c>
      <c r="F2498" s="12" t="s">
        <v>19990</v>
      </c>
      <c r="G2498" s="12" t="s">
        <v>31797</v>
      </c>
      <c r="H2498" s="6" t="str">
        <f t="shared" si="38"/>
        <v>31958 13743 Carolynn EstatesWtrOperations Distribution System</v>
      </c>
    </row>
    <row r="2499" spans="2:8" x14ac:dyDescent="0.25">
      <c r="B2499" s="78">
        <v>31958</v>
      </c>
      <c r="C2499" s="74">
        <v>21323</v>
      </c>
      <c r="D2499" s="36" t="s">
        <v>169</v>
      </c>
      <c r="E2499" s="37" t="s">
        <v>2786</v>
      </c>
      <c r="F2499" s="12" t="s">
        <v>19991</v>
      </c>
      <c r="G2499" s="12" t="s">
        <v>31798</v>
      </c>
      <c r="H2499" s="6" t="str">
        <f t="shared" ref="H2499:H2562" si="39">G2499&amp;" "&amp;E2499</f>
        <v>31958 21323 SundanceWtrOperations Distribution System</v>
      </c>
    </row>
    <row r="2500" spans="2:8" x14ac:dyDescent="0.25">
      <c r="B2500" s="78">
        <v>31958</v>
      </c>
      <c r="C2500" s="74">
        <v>26340</v>
      </c>
      <c r="D2500" s="36" t="s">
        <v>38</v>
      </c>
      <c r="E2500" s="37" t="s">
        <v>2786</v>
      </c>
      <c r="F2500" s="12" t="s">
        <v>19992</v>
      </c>
      <c r="G2500" s="12" t="s">
        <v>31799</v>
      </c>
      <c r="H2500" s="6" t="str">
        <f t="shared" si="39"/>
        <v>31958 26340 Hulon LakesWtrOperations Distribution System</v>
      </c>
    </row>
    <row r="2501" spans="2:8" x14ac:dyDescent="0.25">
      <c r="B2501" s="78">
        <v>31958</v>
      </c>
      <c r="C2501" s="74">
        <v>45780</v>
      </c>
      <c r="D2501" s="36" t="s">
        <v>83</v>
      </c>
      <c r="E2501" s="37" t="s">
        <v>2786</v>
      </c>
      <c r="F2501" s="12" t="s">
        <v>19993</v>
      </c>
      <c r="G2501" s="12" t="s">
        <v>31800</v>
      </c>
      <c r="H2501" s="6" t="str">
        <f t="shared" si="39"/>
        <v>31958 45780 Serenity WoodsWtrOperations Distribution System</v>
      </c>
    </row>
    <row r="2502" spans="2:8" x14ac:dyDescent="0.25">
      <c r="B2502" s="78">
        <v>31958</v>
      </c>
      <c r="C2502" s="74">
        <v>32629</v>
      </c>
      <c r="D2502" s="36" t="s">
        <v>60</v>
      </c>
      <c r="E2502" s="37" t="s">
        <v>2786</v>
      </c>
      <c r="F2502" s="12" t="s">
        <v>19994</v>
      </c>
      <c r="G2502" s="12" t="s">
        <v>31801</v>
      </c>
      <c r="H2502" s="6" t="str">
        <f t="shared" si="39"/>
        <v>31958 32629 Triple H EstatesWtrOperations Distribution System</v>
      </c>
    </row>
    <row r="2503" spans="2:8" x14ac:dyDescent="0.25">
      <c r="B2503" s="78">
        <v>31958</v>
      </c>
      <c r="C2503" s="74">
        <v>6597</v>
      </c>
      <c r="D2503" s="36" t="s">
        <v>58</v>
      </c>
      <c r="E2503" s="37" t="s">
        <v>2786</v>
      </c>
      <c r="F2503" s="12" t="s">
        <v>19995</v>
      </c>
      <c r="G2503" s="12" t="s">
        <v>31802</v>
      </c>
      <c r="H2503" s="6" t="str">
        <f t="shared" si="39"/>
        <v>31958 6597 Metroplex HomesteadsWtrOperations Distribution System</v>
      </c>
    </row>
    <row r="2504" spans="2:8" x14ac:dyDescent="0.25">
      <c r="B2504" s="78">
        <v>31958</v>
      </c>
      <c r="C2504" s="74">
        <v>409409</v>
      </c>
      <c r="D2504" s="36" t="s">
        <v>53</v>
      </c>
      <c r="E2504" s="37" t="s">
        <v>2786</v>
      </c>
      <c r="F2504" s="12" t="s">
        <v>19996</v>
      </c>
      <c r="G2504" s="12" t="s">
        <v>31803</v>
      </c>
      <c r="H2504" s="6" t="str">
        <f t="shared" si="39"/>
        <v>31958 409409 Callendar LakeWtrOperations Distribution System</v>
      </c>
    </row>
    <row r="2505" spans="2:8" x14ac:dyDescent="0.25">
      <c r="B2505" s="78">
        <v>31958</v>
      </c>
      <c r="C2505" s="74">
        <v>72482</v>
      </c>
      <c r="D2505" s="36" t="s">
        <v>222</v>
      </c>
      <c r="E2505" s="37" t="s">
        <v>2786</v>
      </c>
      <c r="F2505" s="12" t="s">
        <v>19997</v>
      </c>
      <c r="G2505" s="12" t="s">
        <v>31804</v>
      </c>
      <c r="H2505" s="6" t="str">
        <f t="shared" si="39"/>
        <v>31958 72482 Montego Bay EstatesWtrOperations Distribution System</v>
      </c>
    </row>
    <row r="2506" spans="2:8" x14ac:dyDescent="0.25">
      <c r="B2506" s="78">
        <v>31958</v>
      </c>
      <c r="C2506" s="74">
        <v>16035</v>
      </c>
      <c r="D2506" s="36" t="s">
        <v>78</v>
      </c>
      <c r="E2506" s="37" t="s">
        <v>2786</v>
      </c>
      <c r="F2506" s="12" t="s">
        <v>19998</v>
      </c>
      <c r="G2506" s="12" t="s">
        <v>31805</v>
      </c>
      <c r="H2506" s="6" t="str">
        <f t="shared" si="39"/>
        <v>31958 16035 Indian Hills HarborWtrOperations Distribution System</v>
      </c>
    </row>
    <row r="2507" spans="2:8" x14ac:dyDescent="0.25">
      <c r="B2507" s="78">
        <v>32324</v>
      </c>
      <c r="C2507" s="74">
        <v>61844</v>
      </c>
      <c r="D2507" s="36" t="s">
        <v>53</v>
      </c>
      <c r="E2507" s="37" t="s">
        <v>2786</v>
      </c>
      <c r="F2507" s="12" t="s">
        <v>19999</v>
      </c>
      <c r="G2507" s="12" t="s">
        <v>31806</v>
      </c>
      <c r="H2507" s="6" t="str">
        <f t="shared" si="39"/>
        <v>32324 61844 Callendar LakeWtrOperations Distribution System</v>
      </c>
    </row>
    <row r="2508" spans="2:8" x14ac:dyDescent="0.25">
      <c r="B2508" s="78">
        <v>32324</v>
      </c>
      <c r="C2508" s="74">
        <v>132359</v>
      </c>
      <c r="D2508" s="36" t="s">
        <v>49</v>
      </c>
      <c r="E2508" s="37" t="s">
        <v>2786</v>
      </c>
      <c r="F2508" s="12" t="s">
        <v>20000</v>
      </c>
      <c r="G2508" s="12" t="s">
        <v>31807</v>
      </c>
      <c r="H2508" s="6" t="str">
        <f t="shared" si="39"/>
        <v>32324 132359 Cherokee ShoresWtrOperations Distribution System</v>
      </c>
    </row>
    <row r="2509" spans="2:8" x14ac:dyDescent="0.25">
      <c r="B2509" s="78">
        <v>32324</v>
      </c>
      <c r="C2509" s="74">
        <v>99478</v>
      </c>
      <c r="D2509" s="36" t="s">
        <v>56</v>
      </c>
      <c r="E2509" s="37" t="s">
        <v>2786</v>
      </c>
      <c r="F2509" s="12" t="s">
        <v>20001</v>
      </c>
      <c r="G2509" s="12" t="s">
        <v>31808</v>
      </c>
      <c r="H2509" s="6" t="str">
        <f t="shared" si="39"/>
        <v>32324 99478 Lake Medina Shores Wtr Ops Distribution System</v>
      </c>
    </row>
    <row r="2510" spans="2:8" x14ac:dyDescent="0.25">
      <c r="B2510" s="78">
        <v>32324</v>
      </c>
      <c r="C2510" s="74">
        <v>102735</v>
      </c>
      <c r="D2510" s="36" t="s">
        <v>15</v>
      </c>
      <c r="E2510" s="37" t="s">
        <v>2786</v>
      </c>
      <c r="F2510" s="12" t="s">
        <v>20002</v>
      </c>
      <c r="G2510" s="12" t="s">
        <v>31809</v>
      </c>
      <c r="H2510" s="6" t="str">
        <f t="shared" si="39"/>
        <v>32324 102735 TanglewoodWtrOperations Distribution System</v>
      </c>
    </row>
    <row r="2511" spans="2:8" x14ac:dyDescent="0.25">
      <c r="B2511" s="78">
        <v>32324</v>
      </c>
      <c r="C2511" s="74">
        <v>27035</v>
      </c>
      <c r="D2511" s="36" t="s">
        <v>160</v>
      </c>
      <c r="E2511" s="37" t="s">
        <v>2786</v>
      </c>
      <c r="F2511" s="12" t="s">
        <v>20003</v>
      </c>
      <c r="G2511" s="12" t="s">
        <v>31810</v>
      </c>
      <c r="H2511" s="6" t="str">
        <f t="shared" si="39"/>
        <v>32324 27035 Denton Creek EstatesWtrOperations Distribution System</v>
      </c>
    </row>
    <row r="2512" spans="2:8" x14ac:dyDescent="0.25">
      <c r="B2512" s="78">
        <v>32324</v>
      </c>
      <c r="C2512" s="74">
        <v>21112</v>
      </c>
      <c r="D2512" s="36" t="s">
        <v>169</v>
      </c>
      <c r="E2512" s="37" t="s">
        <v>2786</v>
      </c>
      <c r="F2512" s="12" t="s">
        <v>20004</v>
      </c>
      <c r="G2512" s="12" t="s">
        <v>31811</v>
      </c>
      <c r="H2512" s="6" t="str">
        <f t="shared" si="39"/>
        <v>32324 21112 SundanceWtrOperations Distribution System</v>
      </c>
    </row>
    <row r="2513" spans="2:8" x14ac:dyDescent="0.25">
      <c r="B2513" s="78">
        <v>32324</v>
      </c>
      <c r="C2513" s="74">
        <v>13748</v>
      </c>
      <c r="D2513" s="36" t="s">
        <v>59</v>
      </c>
      <c r="E2513" s="37" t="s">
        <v>2786</v>
      </c>
      <c r="F2513" s="12" t="s">
        <v>20005</v>
      </c>
      <c r="G2513" s="12" t="s">
        <v>31812</v>
      </c>
      <c r="H2513" s="6" t="str">
        <f t="shared" si="39"/>
        <v>32324 13748 WestsideWtrOperations Distribution System</v>
      </c>
    </row>
    <row r="2514" spans="2:8" x14ac:dyDescent="0.25">
      <c r="B2514" s="78">
        <v>32324</v>
      </c>
      <c r="C2514" s="74">
        <v>26549</v>
      </c>
      <c r="D2514" s="36" t="s">
        <v>78</v>
      </c>
      <c r="E2514" s="37" t="s">
        <v>2786</v>
      </c>
      <c r="F2514" s="12" t="s">
        <v>20006</v>
      </c>
      <c r="G2514" s="12" t="s">
        <v>31813</v>
      </c>
      <c r="H2514" s="6" t="str">
        <f t="shared" si="39"/>
        <v>32324 26549 Indian Hills HarborWtrOperations Distribution System</v>
      </c>
    </row>
    <row r="2515" spans="2:8" x14ac:dyDescent="0.25">
      <c r="B2515" s="78">
        <v>32324</v>
      </c>
      <c r="C2515" s="74">
        <v>0</v>
      </c>
      <c r="D2515" s="36" t="s">
        <v>162</v>
      </c>
      <c r="E2515" s="37" t="s">
        <v>2786</v>
      </c>
      <c r="F2515" s="12" t="s">
        <v>20007</v>
      </c>
      <c r="G2515" s="12" t="s">
        <v>31814</v>
      </c>
      <c r="H2515" s="6" t="str">
        <f t="shared" si="39"/>
        <v>32324 0 Oak WoodWtrOperations Distribution System</v>
      </c>
    </row>
    <row r="2516" spans="2:8" x14ac:dyDescent="0.25">
      <c r="B2516" s="78">
        <v>32324</v>
      </c>
      <c r="C2516" s="74">
        <v>2644</v>
      </c>
      <c r="D2516" s="36" t="s">
        <v>58</v>
      </c>
      <c r="E2516" s="37" t="s">
        <v>2786</v>
      </c>
      <c r="F2516" s="12" t="s">
        <v>20008</v>
      </c>
      <c r="G2516" s="12" t="s">
        <v>31815</v>
      </c>
      <c r="H2516" s="6" t="str">
        <f t="shared" si="39"/>
        <v>32324 2644 Metroplex HomesteadsWtrOperations Distribution System</v>
      </c>
    </row>
    <row r="2517" spans="2:8" x14ac:dyDescent="0.25">
      <c r="B2517" s="78">
        <v>32324</v>
      </c>
      <c r="C2517" s="74">
        <v>72140</v>
      </c>
      <c r="D2517" s="36" t="s">
        <v>99</v>
      </c>
      <c r="E2517" s="37" t="s">
        <v>2786</v>
      </c>
      <c r="F2517" s="12" t="s">
        <v>20009</v>
      </c>
      <c r="G2517" s="12" t="s">
        <v>31816</v>
      </c>
      <c r="H2517" s="6" t="str">
        <f t="shared" si="39"/>
        <v>32324 72140 Granbury AcresWtrOperations Distribution System</v>
      </c>
    </row>
    <row r="2518" spans="2:8" x14ac:dyDescent="0.25">
      <c r="B2518" s="78">
        <v>32324</v>
      </c>
      <c r="C2518" s="74">
        <v>16753</v>
      </c>
      <c r="D2518" s="36" t="s">
        <v>50</v>
      </c>
      <c r="E2518" s="37" t="s">
        <v>2786</v>
      </c>
      <c r="F2518" s="12" t="s">
        <v>20010</v>
      </c>
      <c r="G2518" s="12" t="s">
        <v>31817</v>
      </c>
      <c r="H2518" s="6" t="str">
        <f t="shared" si="39"/>
        <v>32324 16753 Carolynn EstatesWtrOperations Distribution System</v>
      </c>
    </row>
    <row r="2519" spans="2:8" x14ac:dyDescent="0.25">
      <c r="B2519" s="78">
        <v>32689</v>
      </c>
      <c r="C2519" s="74">
        <v>98643</v>
      </c>
      <c r="D2519" s="36" t="s">
        <v>15</v>
      </c>
      <c r="E2519" s="37" t="s">
        <v>2786</v>
      </c>
      <c r="F2519" s="12" t="s">
        <v>20011</v>
      </c>
      <c r="G2519" s="12" t="s">
        <v>31818</v>
      </c>
      <c r="H2519" s="6" t="str">
        <f t="shared" si="39"/>
        <v>32689 98643 TanglewoodWtrOperations Distribution System</v>
      </c>
    </row>
    <row r="2520" spans="2:8" x14ac:dyDescent="0.25">
      <c r="B2520" s="78">
        <v>32689</v>
      </c>
      <c r="C2520" s="74">
        <v>42251</v>
      </c>
      <c r="D2520" s="36" t="s">
        <v>160</v>
      </c>
      <c r="E2520" s="37" t="s">
        <v>2786</v>
      </c>
      <c r="F2520" s="12" t="s">
        <v>20012</v>
      </c>
      <c r="G2520" s="12" t="s">
        <v>31819</v>
      </c>
      <c r="H2520" s="6" t="str">
        <f t="shared" si="39"/>
        <v>32689 42251 Denton Creek EstatesWtrOperations Distribution System</v>
      </c>
    </row>
    <row r="2521" spans="2:8" x14ac:dyDescent="0.25">
      <c r="B2521" s="78">
        <v>32689</v>
      </c>
      <c r="C2521" s="74">
        <v>194256</v>
      </c>
      <c r="D2521" s="36" t="s">
        <v>53</v>
      </c>
      <c r="E2521" s="37" t="s">
        <v>2786</v>
      </c>
      <c r="F2521" s="12" t="s">
        <v>20013</v>
      </c>
      <c r="G2521" s="12" t="s">
        <v>31820</v>
      </c>
      <c r="H2521" s="6" t="str">
        <f t="shared" si="39"/>
        <v>32689 194256 Callendar LakeWtrOperations Distribution System</v>
      </c>
    </row>
    <row r="2522" spans="2:8" x14ac:dyDescent="0.25">
      <c r="B2522" s="78">
        <v>32689</v>
      </c>
      <c r="C2522" s="74">
        <v>65814</v>
      </c>
      <c r="D2522" s="36" t="s">
        <v>49</v>
      </c>
      <c r="E2522" s="37" t="s">
        <v>2786</v>
      </c>
      <c r="F2522" s="12" t="s">
        <v>20014</v>
      </c>
      <c r="G2522" s="12" t="s">
        <v>31821</v>
      </c>
      <c r="H2522" s="6" t="str">
        <f t="shared" si="39"/>
        <v>32689 65814 Cherokee ShoresWtrOperations Distribution System</v>
      </c>
    </row>
    <row r="2523" spans="2:8" x14ac:dyDescent="0.25">
      <c r="B2523" s="78">
        <v>32689</v>
      </c>
      <c r="C2523" s="74">
        <v>55232</v>
      </c>
      <c r="D2523" s="36" t="s">
        <v>56</v>
      </c>
      <c r="E2523" s="37" t="s">
        <v>2786</v>
      </c>
      <c r="F2523" s="12" t="s">
        <v>20015</v>
      </c>
      <c r="G2523" s="12" t="s">
        <v>31822</v>
      </c>
      <c r="H2523" s="6" t="str">
        <f t="shared" si="39"/>
        <v>32689 55232 Lake Medina Shores Wtr Ops Distribution System</v>
      </c>
    </row>
    <row r="2524" spans="2:8" x14ac:dyDescent="0.25">
      <c r="B2524" s="78">
        <v>32689</v>
      </c>
      <c r="C2524" s="74">
        <v>33155.129999999997</v>
      </c>
      <c r="D2524" s="36" t="s">
        <v>85</v>
      </c>
      <c r="E2524" s="37" t="s">
        <v>2786</v>
      </c>
      <c r="F2524" s="12" t="s">
        <v>20016</v>
      </c>
      <c r="G2524" s="12" t="s">
        <v>31823</v>
      </c>
      <c r="H2524" s="6" t="str">
        <f t="shared" si="39"/>
        <v>32689 33155.13 Benbrook HillsWtrOperations Distribution System</v>
      </c>
    </row>
    <row r="2525" spans="2:8" x14ac:dyDescent="0.25">
      <c r="B2525" s="78">
        <v>32689</v>
      </c>
      <c r="C2525" s="74">
        <v>2853</v>
      </c>
      <c r="D2525" s="36" t="s">
        <v>160</v>
      </c>
      <c r="E2525" s="37" t="s">
        <v>2786</v>
      </c>
      <c r="F2525" s="12" t="s">
        <v>20017</v>
      </c>
      <c r="G2525" s="12" t="s">
        <v>31824</v>
      </c>
      <c r="H2525" s="6" t="str">
        <f t="shared" si="39"/>
        <v>32689 2853 Denton Creek EstatesWtrOperations Distribution System</v>
      </c>
    </row>
    <row r="2526" spans="2:8" x14ac:dyDescent="0.25">
      <c r="B2526" s="78">
        <v>32689</v>
      </c>
      <c r="C2526" s="74">
        <v>2309</v>
      </c>
      <c r="D2526" s="36" t="s">
        <v>552</v>
      </c>
      <c r="E2526" s="37" t="s">
        <v>2786</v>
      </c>
      <c r="F2526" s="12" t="s">
        <v>20018</v>
      </c>
      <c r="G2526" s="12" t="s">
        <v>31825</v>
      </c>
      <c r="H2526" s="6" t="str">
        <f t="shared" si="39"/>
        <v>32689 2309 Rancho BrazosWtrOperations Distribution System</v>
      </c>
    </row>
    <row r="2527" spans="2:8" x14ac:dyDescent="0.25">
      <c r="B2527" s="78">
        <v>32689</v>
      </c>
      <c r="C2527" s="74">
        <v>18199</v>
      </c>
      <c r="D2527" s="36" t="s">
        <v>43</v>
      </c>
      <c r="E2527" s="37" t="s">
        <v>2786</v>
      </c>
      <c r="F2527" s="12" t="s">
        <v>20019</v>
      </c>
      <c r="G2527" s="12" t="s">
        <v>31826</v>
      </c>
      <c r="H2527" s="6" t="str">
        <f t="shared" si="39"/>
        <v>32689 18199 Sherwood ShoresWtrOperations Distribution System</v>
      </c>
    </row>
    <row r="2528" spans="2:8" x14ac:dyDescent="0.25">
      <c r="B2528" s="78">
        <v>32689</v>
      </c>
      <c r="C2528" s="74">
        <v>9670</v>
      </c>
      <c r="D2528" s="36" t="s">
        <v>164</v>
      </c>
      <c r="E2528" s="37" t="s">
        <v>2786</v>
      </c>
      <c r="F2528" s="12" t="s">
        <v>20020</v>
      </c>
      <c r="G2528" s="12" t="s">
        <v>31827</v>
      </c>
      <c r="H2528" s="6" t="str">
        <f t="shared" si="39"/>
        <v>32689 9670 Twin Creeks AdditionWtrOperations Distribution System</v>
      </c>
    </row>
    <row r="2529" spans="2:8" x14ac:dyDescent="0.25">
      <c r="B2529" s="78">
        <v>32689</v>
      </c>
      <c r="C2529" s="74">
        <v>3988</v>
      </c>
      <c r="D2529" s="36" t="s">
        <v>27</v>
      </c>
      <c r="E2529" s="37" t="s">
        <v>2786</v>
      </c>
      <c r="F2529" s="12" t="s">
        <v>20021</v>
      </c>
      <c r="G2529" s="12" t="s">
        <v>31828</v>
      </c>
      <c r="H2529" s="6" t="str">
        <f t="shared" si="39"/>
        <v>32689 3988 Wynnwood HavenWtrOperations Distribution System</v>
      </c>
    </row>
    <row r="2530" spans="2:8" x14ac:dyDescent="0.25">
      <c r="B2530" s="78">
        <v>33054</v>
      </c>
      <c r="C2530" s="74">
        <v>124871</v>
      </c>
      <c r="D2530" s="36" t="s">
        <v>13</v>
      </c>
      <c r="E2530" s="37" t="s">
        <v>2786</v>
      </c>
      <c r="F2530" s="12" t="s">
        <v>20022</v>
      </c>
      <c r="G2530" s="12" t="s">
        <v>31829</v>
      </c>
      <c r="H2530" s="6" t="str">
        <f t="shared" si="39"/>
        <v>33054 124871 Ridgecrest Grayson CountyWtrOperations Distribution System</v>
      </c>
    </row>
    <row r="2531" spans="2:8" x14ac:dyDescent="0.25">
      <c r="B2531" s="78">
        <v>33054</v>
      </c>
      <c r="C2531" s="74">
        <v>7440</v>
      </c>
      <c r="D2531" s="36" t="s">
        <v>83</v>
      </c>
      <c r="E2531" s="37" t="s">
        <v>2786</v>
      </c>
      <c r="F2531" s="12" t="s">
        <v>20023</v>
      </c>
      <c r="G2531" s="12" t="s">
        <v>31830</v>
      </c>
      <c r="H2531" s="6" t="str">
        <f t="shared" si="39"/>
        <v>33054 7440 Serenity WoodsWtrOperations Distribution System</v>
      </c>
    </row>
    <row r="2532" spans="2:8" x14ac:dyDescent="0.25">
      <c r="B2532" s="78">
        <v>33054</v>
      </c>
      <c r="C2532" s="74">
        <v>286725</v>
      </c>
      <c r="D2532" s="36" t="s">
        <v>43</v>
      </c>
      <c r="E2532" s="37" t="s">
        <v>2786</v>
      </c>
      <c r="F2532" s="12" t="s">
        <v>20024</v>
      </c>
      <c r="G2532" s="12" t="s">
        <v>31831</v>
      </c>
      <c r="H2532" s="6" t="str">
        <f t="shared" si="39"/>
        <v>33054 286725 Sherwood ShoresWtrOperations Distribution System</v>
      </c>
    </row>
    <row r="2533" spans="2:8" x14ac:dyDescent="0.25">
      <c r="B2533" s="78">
        <v>33054</v>
      </c>
      <c r="C2533" s="74">
        <v>17197</v>
      </c>
      <c r="D2533" s="36" t="s">
        <v>56</v>
      </c>
      <c r="E2533" s="37" t="s">
        <v>2786</v>
      </c>
      <c r="F2533" s="12" t="s">
        <v>20025</v>
      </c>
      <c r="G2533" s="12" t="s">
        <v>31832</v>
      </c>
      <c r="H2533" s="6" t="str">
        <f t="shared" si="39"/>
        <v>33054 17197 Lake Medina Shores Wtr Ops Distribution System</v>
      </c>
    </row>
    <row r="2534" spans="2:8" x14ac:dyDescent="0.25">
      <c r="B2534" s="78">
        <v>33419</v>
      </c>
      <c r="C2534" s="74">
        <v>133968.32000000001</v>
      </c>
      <c r="D2534" s="36" t="s">
        <v>37</v>
      </c>
      <c r="E2534" s="37" t="s">
        <v>2786</v>
      </c>
      <c r="F2534" s="12" t="s">
        <v>20026</v>
      </c>
      <c r="G2534" s="12" t="s">
        <v>31833</v>
      </c>
      <c r="H2534" s="6" t="str">
        <f t="shared" si="39"/>
        <v>33419 133968.32 Harbor PointWtrOperations Distribution System</v>
      </c>
    </row>
    <row r="2535" spans="2:8" x14ac:dyDescent="0.25">
      <c r="B2535" s="78">
        <v>33419</v>
      </c>
      <c r="C2535" s="74">
        <v>85334.83</v>
      </c>
      <c r="D2535" s="36" t="s">
        <v>48</v>
      </c>
      <c r="E2535" s="37" t="s">
        <v>2786</v>
      </c>
      <c r="F2535" s="12" t="s">
        <v>20027</v>
      </c>
      <c r="G2535" s="12" t="s">
        <v>31834</v>
      </c>
      <c r="H2535" s="6" t="str">
        <f t="shared" si="39"/>
        <v>33419 85334.83 Highsaw WaterWtrOperations Distribution System</v>
      </c>
    </row>
    <row r="2536" spans="2:8" x14ac:dyDescent="0.25">
      <c r="B2536" s="78">
        <v>33419</v>
      </c>
      <c r="C2536" s="74">
        <v>192710</v>
      </c>
      <c r="D2536" s="36" t="s">
        <v>13</v>
      </c>
      <c r="E2536" s="37" t="s">
        <v>2786</v>
      </c>
      <c r="F2536" s="12" t="s">
        <v>20028</v>
      </c>
      <c r="G2536" s="12" t="s">
        <v>31835</v>
      </c>
      <c r="H2536" s="6" t="str">
        <f t="shared" si="39"/>
        <v>33419 192710 Ridgecrest Grayson CountyWtrOperations Distribution System</v>
      </c>
    </row>
    <row r="2537" spans="2:8" x14ac:dyDescent="0.25">
      <c r="B2537" s="78">
        <v>33419</v>
      </c>
      <c r="C2537" s="74">
        <v>144151</v>
      </c>
      <c r="D2537" s="36" t="s">
        <v>41</v>
      </c>
      <c r="E2537" s="37" t="s">
        <v>2786</v>
      </c>
      <c r="F2537" s="12" t="s">
        <v>20029</v>
      </c>
      <c r="G2537" s="12" t="s">
        <v>31836</v>
      </c>
      <c r="H2537" s="6" t="str">
        <f t="shared" si="39"/>
        <v>33419 144151 Beachwood EstatesWtrOperations Distribution System</v>
      </c>
    </row>
    <row r="2538" spans="2:8" x14ac:dyDescent="0.25">
      <c r="B2538" s="78">
        <v>33419</v>
      </c>
      <c r="C2538" s="74">
        <v>7491</v>
      </c>
      <c r="D2538" s="36" t="s">
        <v>44</v>
      </c>
      <c r="E2538" s="37" t="s">
        <v>2786</v>
      </c>
      <c r="F2538" s="12" t="s">
        <v>20030</v>
      </c>
      <c r="G2538" s="12" t="s">
        <v>31837</v>
      </c>
      <c r="H2538" s="6" t="str">
        <f t="shared" si="39"/>
        <v>33419 7491 Western Hills HarborWtrOperations Distribution System</v>
      </c>
    </row>
    <row r="2539" spans="2:8" x14ac:dyDescent="0.25">
      <c r="B2539" s="78">
        <v>33419</v>
      </c>
      <c r="C2539" s="74">
        <v>8273</v>
      </c>
      <c r="D2539" s="36" t="s">
        <v>23</v>
      </c>
      <c r="E2539" s="37" t="s">
        <v>2786</v>
      </c>
      <c r="F2539" s="12" t="s">
        <v>20031</v>
      </c>
      <c r="G2539" s="12" t="s">
        <v>31838</v>
      </c>
      <c r="H2539" s="6" t="str">
        <f t="shared" si="39"/>
        <v>33419 8273 CrowleyWtrOperations Distribution System</v>
      </c>
    </row>
    <row r="2540" spans="2:8" x14ac:dyDescent="0.25">
      <c r="B2540" s="78">
        <v>33419</v>
      </c>
      <c r="C2540" s="74">
        <v>44276</v>
      </c>
      <c r="D2540" s="36" t="s">
        <v>50</v>
      </c>
      <c r="E2540" s="37" t="s">
        <v>2786</v>
      </c>
      <c r="F2540" s="12" t="s">
        <v>20032</v>
      </c>
      <c r="G2540" s="12" t="s">
        <v>31839</v>
      </c>
      <c r="H2540" s="6" t="str">
        <f t="shared" si="39"/>
        <v>33419 44276 Carolynn EstatesWtrOperations Distribution System</v>
      </c>
    </row>
    <row r="2541" spans="2:8" x14ac:dyDescent="0.25">
      <c r="B2541" s="78">
        <v>33785</v>
      </c>
      <c r="C2541" s="74">
        <v>27185</v>
      </c>
      <c r="D2541" s="36" t="s">
        <v>49</v>
      </c>
      <c r="E2541" s="37" t="s">
        <v>2786</v>
      </c>
      <c r="F2541" s="12" t="s">
        <v>20033</v>
      </c>
      <c r="G2541" s="12" t="s">
        <v>31840</v>
      </c>
      <c r="H2541" s="6" t="str">
        <f t="shared" si="39"/>
        <v>33785 27185 Cherokee ShoresWtrOperations Distribution System</v>
      </c>
    </row>
    <row r="2542" spans="2:8" x14ac:dyDescent="0.25">
      <c r="B2542" s="78">
        <v>33785</v>
      </c>
      <c r="C2542" s="74">
        <v>131930</v>
      </c>
      <c r="D2542" s="36" t="s">
        <v>13</v>
      </c>
      <c r="E2542" s="37" t="s">
        <v>2786</v>
      </c>
      <c r="F2542" s="12" t="s">
        <v>20034</v>
      </c>
      <c r="G2542" s="12" t="s">
        <v>31841</v>
      </c>
      <c r="H2542" s="6" t="str">
        <f t="shared" si="39"/>
        <v>33785 131930 Ridgecrest Grayson CountyWtrOperations Distribution System</v>
      </c>
    </row>
    <row r="2543" spans="2:8" x14ac:dyDescent="0.25">
      <c r="B2543" s="78">
        <v>33785</v>
      </c>
      <c r="C2543" s="74">
        <v>39576</v>
      </c>
      <c r="D2543" s="36" t="s">
        <v>37</v>
      </c>
      <c r="E2543" s="37" t="s">
        <v>2786</v>
      </c>
      <c r="F2543" s="12" t="s">
        <v>20035</v>
      </c>
      <c r="G2543" s="12" t="s">
        <v>31842</v>
      </c>
      <c r="H2543" s="6" t="str">
        <f t="shared" si="39"/>
        <v>33785 39576 Harbor PointWtrOperations Distribution System</v>
      </c>
    </row>
    <row r="2544" spans="2:8" x14ac:dyDescent="0.25">
      <c r="B2544" s="78">
        <v>33785</v>
      </c>
      <c r="C2544" s="74">
        <v>79946</v>
      </c>
      <c r="D2544" s="36" t="s">
        <v>56</v>
      </c>
      <c r="E2544" s="37" t="s">
        <v>2786</v>
      </c>
      <c r="F2544" s="12" t="s">
        <v>20036</v>
      </c>
      <c r="G2544" s="12" t="s">
        <v>31843</v>
      </c>
      <c r="H2544" s="6" t="str">
        <f t="shared" si="39"/>
        <v>33785 79946 Lake Medina Shores Wtr Ops Distribution System</v>
      </c>
    </row>
    <row r="2545" spans="2:8" x14ac:dyDescent="0.25">
      <c r="B2545" s="78">
        <v>33785</v>
      </c>
      <c r="C2545" s="74">
        <v>5341</v>
      </c>
      <c r="D2545" s="36" t="s">
        <v>10</v>
      </c>
      <c r="E2545" s="37" t="s">
        <v>2786</v>
      </c>
      <c r="F2545" s="12" t="s">
        <v>20037</v>
      </c>
      <c r="G2545" s="12" t="s">
        <v>31844</v>
      </c>
      <c r="H2545" s="6" t="str">
        <f t="shared" si="39"/>
        <v>33785 5341 Rocky Point EstatesWtrOperations Distribution System</v>
      </c>
    </row>
    <row r="2546" spans="2:8" x14ac:dyDescent="0.25">
      <c r="B2546" s="78">
        <v>33785</v>
      </c>
      <c r="C2546" s="74">
        <v>192785.93</v>
      </c>
      <c r="D2546" s="36" t="s">
        <v>91</v>
      </c>
      <c r="E2546" s="37" t="s">
        <v>2786</v>
      </c>
      <c r="F2546" s="12" t="s">
        <v>20038</v>
      </c>
      <c r="G2546" s="12" t="s">
        <v>31845</v>
      </c>
      <c r="H2546" s="6" t="str">
        <f t="shared" si="39"/>
        <v>33785 192785.93 RaywoodWtrOperations Distribution System</v>
      </c>
    </row>
    <row r="2547" spans="2:8" x14ac:dyDescent="0.25">
      <c r="B2547" s="78">
        <v>33785</v>
      </c>
      <c r="C2547" s="74">
        <v>23008</v>
      </c>
      <c r="D2547" s="36" t="s">
        <v>24</v>
      </c>
      <c r="E2547" s="37" t="s">
        <v>2786</v>
      </c>
      <c r="F2547" s="12" t="s">
        <v>20039</v>
      </c>
      <c r="G2547" s="12" t="s">
        <v>31846</v>
      </c>
      <c r="H2547" s="6" t="str">
        <f t="shared" si="39"/>
        <v>33785 23008 Comanche HarborWtrOperations Distribution System</v>
      </c>
    </row>
    <row r="2548" spans="2:8" x14ac:dyDescent="0.25">
      <c r="B2548" s="78">
        <v>33785</v>
      </c>
      <c r="C2548" s="74">
        <v>447</v>
      </c>
      <c r="D2548" s="36" t="s">
        <v>165</v>
      </c>
      <c r="E2548" s="37" t="s">
        <v>2786</v>
      </c>
      <c r="F2548" s="12" t="s">
        <v>20040</v>
      </c>
      <c r="G2548" s="12" t="s">
        <v>31847</v>
      </c>
      <c r="H2548" s="6" t="str">
        <f t="shared" si="39"/>
        <v>33785 447 Silver SaddleWtrOperations Distribution System</v>
      </c>
    </row>
    <row r="2549" spans="2:8" x14ac:dyDescent="0.25">
      <c r="B2549" s="78">
        <v>33785</v>
      </c>
      <c r="C2549" s="74">
        <v>46136</v>
      </c>
      <c r="D2549" s="36" t="s">
        <v>44</v>
      </c>
      <c r="E2549" s="37" t="s">
        <v>2786</v>
      </c>
      <c r="F2549" s="12" t="s">
        <v>20041</v>
      </c>
      <c r="G2549" s="12" t="s">
        <v>31848</v>
      </c>
      <c r="H2549" s="6" t="str">
        <f t="shared" si="39"/>
        <v>33785 46136 Western Hills HarborWtrOperations Distribution System</v>
      </c>
    </row>
    <row r="2550" spans="2:8" x14ac:dyDescent="0.25">
      <c r="B2550" s="78">
        <v>33785</v>
      </c>
      <c r="C2550" s="74">
        <v>1663</v>
      </c>
      <c r="D2550" s="36" t="s">
        <v>53</v>
      </c>
      <c r="E2550" s="37" t="s">
        <v>2786</v>
      </c>
      <c r="F2550" s="12" t="s">
        <v>20042</v>
      </c>
      <c r="G2550" s="12" t="s">
        <v>31849</v>
      </c>
      <c r="H2550" s="6" t="str">
        <f t="shared" si="39"/>
        <v>33785 1663 Callendar LakeWtrOperations Distribution System</v>
      </c>
    </row>
    <row r="2551" spans="2:8" x14ac:dyDescent="0.25">
      <c r="B2551" s="78">
        <v>33785</v>
      </c>
      <c r="C2551" s="74">
        <v>12142</v>
      </c>
      <c r="D2551" s="36" t="s">
        <v>10</v>
      </c>
      <c r="E2551" s="37" t="s">
        <v>2786</v>
      </c>
      <c r="F2551" s="12" t="s">
        <v>20043</v>
      </c>
      <c r="G2551" s="12" t="s">
        <v>31850</v>
      </c>
      <c r="H2551" s="6" t="str">
        <f t="shared" si="39"/>
        <v>33785 12142 Rocky Point EstatesWtrOperations Distribution System</v>
      </c>
    </row>
    <row r="2552" spans="2:8" x14ac:dyDescent="0.25">
      <c r="B2552" s="78">
        <v>33785</v>
      </c>
      <c r="C2552" s="74">
        <v>20681</v>
      </c>
      <c r="D2552" s="36" t="s">
        <v>78</v>
      </c>
      <c r="E2552" s="37" t="s">
        <v>2786</v>
      </c>
      <c r="F2552" s="12" t="s">
        <v>20044</v>
      </c>
      <c r="G2552" s="12" t="s">
        <v>31851</v>
      </c>
      <c r="H2552" s="6" t="str">
        <f t="shared" si="39"/>
        <v>33785 20681 Indian Hills HarborWtrOperations Distribution System</v>
      </c>
    </row>
    <row r="2553" spans="2:8" x14ac:dyDescent="0.25">
      <c r="B2553" s="78">
        <v>33785</v>
      </c>
      <c r="C2553" s="74">
        <v>4333</v>
      </c>
      <c r="D2553" s="36" t="s">
        <v>34</v>
      </c>
      <c r="E2553" s="37" t="s">
        <v>2786</v>
      </c>
      <c r="F2553" s="12" t="s">
        <v>20045</v>
      </c>
      <c r="G2553" s="12" t="s">
        <v>31852</v>
      </c>
      <c r="H2553" s="6" t="str">
        <f t="shared" si="39"/>
        <v>33785 4333 Western Lake EstatesWtrOperations Distribution System</v>
      </c>
    </row>
    <row r="2554" spans="2:8" x14ac:dyDescent="0.25">
      <c r="B2554" s="78">
        <v>33785</v>
      </c>
      <c r="C2554" s="74">
        <v>28369</v>
      </c>
      <c r="D2554" s="36" t="s">
        <v>41</v>
      </c>
      <c r="E2554" s="37" t="s">
        <v>2786</v>
      </c>
      <c r="F2554" s="12" t="s">
        <v>20046</v>
      </c>
      <c r="G2554" s="12" t="s">
        <v>31853</v>
      </c>
      <c r="H2554" s="6" t="str">
        <f t="shared" si="39"/>
        <v>33785 28369 Beachwood EstatesWtrOperations Distribution System</v>
      </c>
    </row>
    <row r="2555" spans="2:8" x14ac:dyDescent="0.25">
      <c r="B2555" s="78">
        <v>33785</v>
      </c>
      <c r="C2555" s="74">
        <v>5933</v>
      </c>
      <c r="D2555" s="36" t="s">
        <v>50</v>
      </c>
      <c r="E2555" s="37" t="s">
        <v>2786</v>
      </c>
      <c r="F2555" s="12" t="s">
        <v>20047</v>
      </c>
      <c r="G2555" s="12" t="s">
        <v>31854</v>
      </c>
      <c r="H2555" s="6" t="str">
        <f t="shared" si="39"/>
        <v>33785 5933 Carolynn EstatesWtrOperations Distribution System</v>
      </c>
    </row>
    <row r="2556" spans="2:8" x14ac:dyDescent="0.25">
      <c r="B2556" s="78">
        <v>34089</v>
      </c>
      <c r="C2556" s="74">
        <v>7292</v>
      </c>
      <c r="D2556" s="36" t="s">
        <v>59</v>
      </c>
      <c r="E2556" s="37" t="s">
        <v>2786</v>
      </c>
      <c r="F2556" s="12" t="s">
        <v>20048</v>
      </c>
      <c r="G2556" s="12" t="s">
        <v>31855</v>
      </c>
      <c r="H2556" s="6" t="str">
        <f t="shared" si="39"/>
        <v>34089 7292 WestsideWtrOperations Distribution System</v>
      </c>
    </row>
    <row r="2557" spans="2:8" x14ac:dyDescent="0.25">
      <c r="B2557" s="78">
        <v>34150</v>
      </c>
      <c r="C2557" s="74">
        <v>3189.51</v>
      </c>
      <c r="D2557" s="36" t="s">
        <v>31</v>
      </c>
      <c r="E2557" s="37" t="s">
        <v>2786</v>
      </c>
      <c r="F2557" s="12" t="s">
        <v>20049</v>
      </c>
      <c r="G2557" s="12" t="s">
        <v>31856</v>
      </c>
      <c r="H2557" s="6" t="str">
        <f t="shared" si="39"/>
        <v>34150 3189.51 Cedar ValleyWtrOperations Distribution System</v>
      </c>
    </row>
    <row r="2558" spans="2:8" x14ac:dyDescent="0.25">
      <c r="B2558" s="78">
        <v>34150</v>
      </c>
      <c r="C2558" s="74">
        <v>109711</v>
      </c>
      <c r="D2558" s="36" t="s">
        <v>48</v>
      </c>
      <c r="E2558" s="37" t="s">
        <v>2786</v>
      </c>
      <c r="F2558" s="12" t="s">
        <v>20050</v>
      </c>
      <c r="G2558" s="12" t="s">
        <v>31857</v>
      </c>
      <c r="H2558" s="6" t="str">
        <f t="shared" si="39"/>
        <v>34150 109711 Highsaw WaterWtrOperations Distribution System</v>
      </c>
    </row>
    <row r="2559" spans="2:8" x14ac:dyDescent="0.25">
      <c r="B2559" s="78">
        <v>34150</v>
      </c>
      <c r="C2559" s="74">
        <v>207767</v>
      </c>
      <c r="D2559" s="36" t="s">
        <v>15</v>
      </c>
      <c r="E2559" s="37" t="s">
        <v>2786</v>
      </c>
      <c r="F2559" s="12" t="s">
        <v>20051</v>
      </c>
      <c r="G2559" s="12" t="s">
        <v>31858</v>
      </c>
      <c r="H2559" s="6" t="str">
        <f t="shared" si="39"/>
        <v>34150 207767 TanglewoodWtrOperations Distribution System</v>
      </c>
    </row>
    <row r="2560" spans="2:8" x14ac:dyDescent="0.25">
      <c r="B2560" s="78">
        <v>34150</v>
      </c>
      <c r="C2560" s="74">
        <v>24601</v>
      </c>
      <c r="D2560" s="36" t="s">
        <v>41</v>
      </c>
      <c r="E2560" s="37" t="s">
        <v>2786</v>
      </c>
      <c r="F2560" s="12" t="s">
        <v>20052</v>
      </c>
      <c r="G2560" s="12" t="s">
        <v>31859</v>
      </c>
      <c r="H2560" s="6" t="str">
        <f t="shared" si="39"/>
        <v>34150 24601 Beachwood EstatesWtrOperations Distribution System</v>
      </c>
    </row>
    <row r="2561" spans="2:8" x14ac:dyDescent="0.25">
      <c r="B2561" s="78">
        <v>34150</v>
      </c>
      <c r="C2561" s="74">
        <v>5087</v>
      </c>
      <c r="D2561" s="36" t="s">
        <v>32</v>
      </c>
      <c r="E2561" s="37" t="s">
        <v>2786</v>
      </c>
      <c r="F2561" s="12" t="s">
        <v>20053</v>
      </c>
      <c r="G2561" s="12" t="s">
        <v>31860</v>
      </c>
      <c r="H2561" s="6" t="str">
        <f t="shared" si="39"/>
        <v>34150 5087 Green AcresWtrOperations Distribution System</v>
      </c>
    </row>
    <row r="2562" spans="2:8" x14ac:dyDescent="0.25">
      <c r="B2562" s="78">
        <v>34150</v>
      </c>
      <c r="C2562" s="74">
        <v>20628</v>
      </c>
      <c r="D2562" s="36" t="s">
        <v>43</v>
      </c>
      <c r="E2562" s="37" t="s">
        <v>2786</v>
      </c>
      <c r="F2562" s="12" t="s">
        <v>20054</v>
      </c>
      <c r="G2562" s="12" t="s">
        <v>31861</v>
      </c>
      <c r="H2562" s="6" t="str">
        <f t="shared" si="39"/>
        <v>34150 20628 Sherwood ShoresWtrOperations Distribution System</v>
      </c>
    </row>
    <row r="2563" spans="2:8" x14ac:dyDescent="0.25">
      <c r="B2563" s="78">
        <v>34150</v>
      </c>
      <c r="C2563" s="74">
        <v>20426</v>
      </c>
      <c r="D2563" s="36" t="s">
        <v>164</v>
      </c>
      <c r="E2563" s="37" t="s">
        <v>2786</v>
      </c>
      <c r="F2563" s="12" t="s">
        <v>20055</v>
      </c>
      <c r="G2563" s="12" t="s">
        <v>31862</v>
      </c>
      <c r="H2563" s="6" t="str">
        <f t="shared" ref="H2563:H2626" si="40">G2563&amp;" "&amp;E2563</f>
        <v>34150 20426 Twin Creeks AdditionWtrOperations Distribution System</v>
      </c>
    </row>
    <row r="2564" spans="2:8" x14ac:dyDescent="0.25">
      <c r="B2564" s="78">
        <v>34150</v>
      </c>
      <c r="C2564" s="74">
        <v>7098</v>
      </c>
      <c r="D2564" s="36" t="s">
        <v>56</v>
      </c>
      <c r="E2564" s="37" t="s">
        <v>2786</v>
      </c>
      <c r="F2564" s="12" t="s">
        <v>20056</v>
      </c>
      <c r="G2564" s="12" t="s">
        <v>31863</v>
      </c>
      <c r="H2564" s="6" t="str">
        <f t="shared" si="40"/>
        <v>34150 7098 Lake Medina Shores Wtr Ops Distribution System</v>
      </c>
    </row>
    <row r="2565" spans="2:8" x14ac:dyDescent="0.25">
      <c r="B2565" s="78">
        <v>34150</v>
      </c>
      <c r="C2565" s="74">
        <v>46872</v>
      </c>
      <c r="D2565" s="36" t="s">
        <v>15</v>
      </c>
      <c r="E2565" s="37" t="s">
        <v>2786</v>
      </c>
      <c r="F2565" s="12" t="s">
        <v>20057</v>
      </c>
      <c r="G2565" s="12" t="s">
        <v>31864</v>
      </c>
      <c r="H2565" s="6" t="str">
        <f t="shared" si="40"/>
        <v>34150 46872 TanglewoodWtrOperations Distribution System</v>
      </c>
    </row>
    <row r="2566" spans="2:8" x14ac:dyDescent="0.25">
      <c r="B2566" s="78">
        <v>34150</v>
      </c>
      <c r="C2566" s="74">
        <v>48837</v>
      </c>
      <c r="D2566" s="36" t="s">
        <v>50</v>
      </c>
      <c r="E2566" s="37" t="s">
        <v>2786</v>
      </c>
      <c r="F2566" s="12" t="s">
        <v>20058</v>
      </c>
      <c r="G2566" s="12" t="s">
        <v>31865</v>
      </c>
      <c r="H2566" s="6" t="str">
        <f t="shared" si="40"/>
        <v>34150 48837 Carolynn EstatesWtrOperations Distribution System</v>
      </c>
    </row>
    <row r="2567" spans="2:8" x14ac:dyDescent="0.25">
      <c r="B2567" s="78">
        <v>34150</v>
      </c>
      <c r="C2567" s="74">
        <v>71632</v>
      </c>
      <c r="D2567" s="36" t="s">
        <v>37</v>
      </c>
      <c r="E2567" s="37" t="s">
        <v>2786</v>
      </c>
      <c r="F2567" s="12" t="s">
        <v>20059</v>
      </c>
      <c r="G2567" s="12" t="s">
        <v>31866</v>
      </c>
      <c r="H2567" s="6" t="str">
        <f t="shared" si="40"/>
        <v>34150 71632 Harbor PointWtrOperations Distribution System</v>
      </c>
    </row>
    <row r="2568" spans="2:8" x14ac:dyDescent="0.25">
      <c r="B2568" s="78">
        <v>34150</v>
      </c>
      <c r="C2568" s="74">
        <v>11159</v>
      </c>
      <c r="D2568" s="36" t="s">
        <v>45</v>
      </c>
      <c r="E2568" s="37" t="s">
        <v>2786</v>
      </c>
      <c r="F2568" s="12" t="s">
        <v>20060</v>
      </c>
      <c r="G2568" s="12" t="s">
        <v>31867</v>
      </c>
      <c r="H2568" s="6" t="str">
        <f t="shared" si="40"/>
        <v>34150 11159 IvanhoeWtrOperations Distribution System</v>
      </c>
    </row>
    <row r="2569" spans="2:8" x14ac:dyDescent="0.25">
      <c r="B2569" s="78">
        <v>34150</v>
      </c>
      <c r="C2569" s="74">
        <v>2504</v>
      </c>
      <c r="D2569" s="36" t="s">
        <v>222</v>
      </c>
      <c r="E2569" s="37" t="s">
        <v>2786</v>
      </c>
      <c r="F2569" s="12" t="s">
        <v>20061</v>
      </c>
      <c r="G2569" s="12" t="s">
        <v>31868</v>
      </c>
      <c r="H2569" s="6" t="str">
        <f t="shared" si="40"/>
        <v>34150 2504 Montego Bay EstatesWtrOperations Distribution System</v>
      </c>
    </row>
    <row r="2570" spans="2:8" x14ac:dyDescent="0.25">
      <c r="B2570" s="78">
        <v>34150</v>
      </c>
      <c r="C2570" s="74">
        <v>15260</v>
      </c>
      <c r="D2570" s="36" t="s">
        <v>44</v>
      </c>
      <c r="E2570" s="37" t="s">
        <v>2786</v>
      </c>
      <c r="F2570" s="12" t="s">
        <v>20062</v>
      </c>
      <c r="G2570" s="12" t="s">
        <v>31869</v>
      </c>
      <c r="H2570" s="6" t="str">
        <f t="shared" si="40"/>
        <v>34150 15260 Western Hills HarborWtrOperations Distribution System</v>
      </c>
    </row>
    <row r="2571" spans="2:8" x14ac:dyDescent="0.25">
      <c r="B2571" s="78">
        <v>34150</v>
      </c>
      <c r="C2571" s="74">
        <v>3840</v>
      </c>
      <c r="D2571" s="36" t="s">
        <v>59</v>
      </c>
      <c r="E2571" s="37" t="s">
        <v>2786</v>
      </c>
      <c r="F2571" s="12" t="s">
        <v>20063</v>
      </c>
      <c r="G2571" s="12" t="s">
        <v>31870</v>
      </c>
      <c r="H2571" s="6" t="str">
        <f t="shared" si="40"/>
        <v>34150 3840 WestsideWtrOperations Distribution System</v>
      </c>
    </row>
    <row r="2572" spans="2:8" x14ac:dyDescent="0.25">
      <c r="B2572" s="78">
        <v>34515</v>
      </c>
      <c r="C2572" s="74">
        <v>63035</v>
      </c>
      <c r="D2572" s="36" t="s">
        <v>37</v>
      </c>
      <c r="E2572" s="37" t="s">
        <v>2786</v>
      </c>
      <c r="F2572" s="12" t="s">
        <v>20064</v>
      </c>
      <c r="G2572" s="12" t="s">
        <v>31871</v>
      </c>
      <c r="H2572" s="6" t="str">
        <f t="shared" si="40"/>
        <v>34515 63035 Harbor PointWtrOperations Distribution System</v>
      </c>
    </row>
    <row r="2573" spans="2:8" x14ac:dyDescent="0.25">
      <c r="B2573" s="78">
        <v>34515</v>
      </c>
      <c r="C2573" s="74">
        <v>85124</v>
      </c>
      <c r="D2573" s="36" t="s">
        <v>53</v>
      </c>
      <c r="E2573" s="37" t="s">
        <v>2786</v>
      </c>
      <c r="F2573" s="12" t="s">
        <v>20065</v>
      </c>
      <c r="G2573" s="12" t="s">
        <v>31872</v>
      </c>
      <c r="H2573" s="6" t="str">
        <f t="shared" si="40"/>
        <v>34515 85124 Callendar LakeWtrOperations Distribution System</v>
      </c>
    </row>
    <row r="2574" spans="2:8" x14ac:dyDescent="0.25">
      <c r="B2574" s="78">
        <v>34515</v>
      </c>
      <c r="C2574" s="74">
        <v>210630</v>
      </c>
      <c r="D2574" s="36" t="s">
        <v>45</v>
      </c>
      <c r="E2574" s="37" t="s">
        <v>2786</v>
      </c>
      <c r="F2574" s="12" t="s">
        <v>20066</v>
      </c>
      <c r="G2574" s="12" t="s">
        <v>31873</v>
      </c>
      <c r="H2574" s="6" t="str">
        <f t="shared" si="40"/>
        <v>34515 210630 IvanhoeWtrOperations Distribution System</v>
      </c>
    </row>
    <row r="2575" spans="2:8" x14ac:dyDescent="0.25">
      <c r="B2575" s="78">
        <v>34515</v>
      </c>
      <c r="C2575" s="74">
        <v>173808</v>
      </c>
      <c r="D2575" s="36" t="s">
        <v>15</v>
      </c>
      <c r="E2575" s="37" t="s">
        <v>2786</v>
      </c>
      <c r="F2575" s="12" t="s">
        <v>20067</v>
      </c>
      <c r="G2575" s="12" t="s">
        <v>31874</v>
      </c>
      <c r="H2575" s="6" t="str">
        <f t="shared" si="40"/>
        <v>34515 173808 TanglewoodWtrOperations Distribution System</v>
      </c>
    </row>
    <row r="2576" spans="2:8" x14ac:dyDescent="0.25">
      <c r="B2576" s="78">
        <v>34515</v>
      </c>
      <c r="C2576" s="74">
        <v>8207</v>
      </c>
      <c r="D2576" s="36" t="s">
        <v>148</v>
      </c>
      <c r="E2576" s="37" t="s">
        <v>2786</v>
      </c>
      <c r="F2576" s="12" t="s">
        <v>20068</v>
      </c>
      <c r="G2576" s="12" t="s">
        <v>31875</v>
      </c>
      <c r="H2576" s="6" t="str">
        <f t="shared" si="40"/>
        <v>34515 8207 Lakeway HarborWtrOperations Distribution System</v>
      </c>
    </row>
    <row r="2577" spans="2:8" x14ac:dyDescent="0.25">
      <c r="B2577" s="78">
        <v>34515</v>
      </c>
      <c r="C2577" s="74">
        <v>20339</v>
      </c>
      <c r="D2577" s="36" t="s">
        <v>44</v>
      </c>
      <c r="E2577" s="37" t="s">
        <v>2786</v>
      </c>
      <c r="F2577" s="12" t="s">
        <v>20069</v>
      </c>
      <c r="G2577" s="12" t="s">
        <v>31876</v>
      </c>
      <c r="H2577" s="6" t="str">
        <f t="shared" si="40"/>
        <v>34515 20339 Western Hills HarborWtrOperations Distribution System</v>
      </c>
    </row>
    <row r="2578" spans="2:8" x14ac:dyDescent="0.25">
      <c r="B2578" s="78">
        <v>34515</v>
      </c>
      <c r="C2578" s="74">
        <v>22389</v>
      </c>
      <c r="D2578" s="36" t="s">
        <v>50</v>
      </c>
      <c r="E2578" s="37" t="s">
        <v>2786</v>
      </c>
      <c r="F2578" s="12" t="s">
        <v>20070</v>
      </c>
      <c r="G2578" s="12" t="s">
        <v>31877</v>
      </c>
      <c r="H2578" s="6" t="str">
        <f t="shared" si="40"/>
        <v>34515 22389 Carolynn EstatesWtrOperations Distribution System</v>
      </c>
    </row>
    <row r="2579" spans="2:8" x14ac:dyDescent="0.25">
      <c r="B2579" s="78">
        <v>34515</v>
      </c>
      <c r="C2579" s="74">
        <v>26198</v>
      </c>
      <c r="D2579" s="36" t="s">
        <v>23</v>
      </c>
      <c r="E2579" s="37" t="s">
        <v>2786</v>
      </c>
      <c r="F2579" s="12" t="s">
        <v>20071</v>
      </c>
      <c r="G2579" s="12" t="s">
        <v>31878</v>
      </c>
      <c r="H2579" s="6" t="str">
        <f t="shared" si="40"/>
        <v>34515 26198 CrowleyWtrOperations Distribution System</v>
      </c>
    </row>
    <row r="2580" spans="2:8" x14ac:dyDescent="0.25">
      <c r="B2580" s="78">
        <v>34515</v>
      </c>
      <c r="C2580" s="74">
        <v>50882</v>
      </c>
      <c r="D2580" s="36" t="s">
        <v>15</v>
      </c>
      <c r="E2580" s="37" t="s">
        <v>2786</v>
      </c>
      <c r="F2580" s="12" t="s">
        <v>20072</v>
      </c>
      <c r="G2580" s="12" t="s">
        <v>31879</v>
      </c>
      <c r="H2580" s="6" t="str">
        <f t="shared" si="40"/>
        <v>34515 50882 TanglewoodWtrOperations Distribution System</v>
      </c>
    </row>
    <row r="2581" spans="2:8" x14ac:dyDescent="0.25">
      <c r="B2581" s="78">
        <v>34515</v>
      </c>
      <c r="C2581" s="74">
        <v>7269</v>
      </c>
      <c r="D2581" s="36" t="s">
        <v>42</v>
      </c>
      <c r="E2581" s="37" t="s">
        <v>2786</v>
      </c>
      <c r="F2581" s="12" t="s">
        <v>20073</v>
      </c>
      <c r="G2581" s="12" t="s">
        <v>31880</v>
      </c>
      <c r="H2581" s="6" t="str">
        <f t="shared" si="40"/>
        <v>34515 7269 Oak Trail ShoresWtrOperations Distribution System</v>
      </c>
    </row>
    <row r="2582" spans="2:8" x14ac:dyDescent="0.25">
      <c r="B2582" s="78">
        <v>34515</v>
      </c>
      <c r="C2582" s="74">
        <v>2812</v>
      </c>
      <c r="D2582" s="36" t="s">
        <v>32</v>
      </c>
      <c r="E2582" s="37" t="s">
        <v>2786</v>
      </c>
      <c r="F2582" s="12" t="s">
        <v>20074</v>
      </c>
      <c r="G2582" s="12" t="s">
        <v>31881</v>
      </c>
      <c r="H2582" s="6" t="str">
        <f t="shared" si="40"/>
        <v>34515 2812 Green AcresWtrOperations Distribution System</v>
      </c>
    </row>
    <row r="2583" spans="2:8" x14ac:dyDescent="0.25">
      <c r="B2583" s="78">
        <v>34515</v>
      </c>
      <c r="C2583" s="74">
        <v>82561</v>
      </c>
      <c r="D2583" s="36" t="s">
        <v>49</v>
      </c>
      <c r="E2583" s="37" t="s">
        <v>2786</v>
      </c>
      <c r="F2583" s="12" t="s">
        <v>20075</v>
      </c>
      <c r="G2583" s="12" t="s">
        <v>31882</v>
      </c>
      <c r="H2583" s="6" t="str">
        <f t="shared" si="40"/>
        <v>34515 82561 Cherokee ShoresWtrOperations Distribution System</v>
      </c>
    </row>
    <row r="2584" spans="2:8" x14ac:dyDescent="0.25">
      <c r="B2584" s="78">
        <v>34515</v>
      </c>
      <c r="C2584" s="74">
        <v>10886</v>
      </c>
      <c r="D2584" s="36" t="s">
        <v>22</v>
      </c>
      <c r="E2584" s="37" t="s">
        <v>2786</v>
      </c>
      <c r="F2584" s="12" t="s">
        <v>20076</v>
      </c>
      <c r="G2584" s="12" t="s">
        <v>31883</v>
      </c>
      <c r="H2584" s="6" t="str">
        <f t="shared" si="40"/>
        <v>34515 10886 Stonecrest EstatesWtrOperations Distribution System</v>
      </c>
    </row>
    <row r="2585" spans="2:8" x14ac:dyDescent="0.25">
      <c r="B2585" s="78">
        <v>34515</v>
      </c>
      <c r="C2585" s="74">
        <v>82138</v>
      </c>
      <c r="D2585" s="36" t="s">
        <v>15</v>
      </c>
      <c r="E2585" s="37" t="s">
        <v>2786</v>
      </c>
      <c r="F2585" s="12" t="s">
        <v>20077</v>
      </c>
      <c r="G2585" s="12" t="s">
        <v>31884</v>
      </c>
      <c r="H2585" s="6" t="str">
        <f t="shared" si="40"/>
        <v>34515 82138 TanglewoodWtrOperations Distribution System</v>
      </c>
    </row>
    <row r="2586" spans="2:8" x14ac:dyDescent="0.25">
      <c r="B2586" s="78">
        <v>34515</v>
      </c>
      <c r="C2586" s="74">
        <v>18381</v>
      </c>
      <c r="D2586" s="36" t="s">
        <v>42</v>
      </c>
      <c r="E2586" s="37" t="s">
        <v>2786</v>
      </c>
      <c r="F2586" s="12" t="s">
        <v>20078</v>
      </c>
      <c r="G2586" s="12" t="s">
        <v>31885</v>
      </c>
      <c r="H2586" s="6" t="str">
        <f t="shared" si="40"/>
        <v>34515 18381 Oak Trail ShoresWtrOperations Distribution System</v>
      </c>
    </row>
    <row r="2587" spans="2:8" x14ac:dyDescent="0.25">
      <c r="B2587" s="78">
        <v>34515</v>
      </c>
      <c r="C2587" s="74">
        <v>15511</v>
      </c>
      <c r="D2587" s="36" t="s">
        <v>41</v>
      </c>
      <c r="E2587" s="37" t="s">
        <v>2786</v>
      </c>
      <c r="F2587" s="12" t="s">
        <v>20079</v>
      </c>
      <c r="G2587" s="12" t="s">
        <v>31886</v>
      </c>
      <c r="H2587" s="6" t="str">
        <f t="shared" si="40"/>
        <v>34515 15511 Beachwood EstatesWtrOperations Distribution System</v>
      </c>
    </row>
    <row r="2588" spans="2:8" x14ac:dyDescent="0.25">
      <c r="B2588" s="78">
        <v>34515</v>
      </c>
      <c r="C2588" s="74">
        <v>9994</v>
      </c>
      <c r="D2588" s="36" t="s">
        <v>56</v>
      </c>
      <c r="E2588" s="37" t="s">
        <v>2786</v>
      </c>
      <c r="F2588" s="12" t="s">
        <v>20080</v>
      </c>
      <c r="G2588" s="12" t="s">
        <v>31887</v>
      </c>
      <c r="H2588" s="6" t="str">
        <f t="shared" si="40"/>
        <v>34515 9994 Lake Medina Shores Wtr Ops Distribution System</v>
      </c>
    </row>
    <row r="2589" spans="2:8" x14ac:dyDescent="0.25">
      <c r="B2589" s="78">
        <v>34880</v>
      </c>
      <c r="C2589" s="74">
        <v>89620</v>
      </c>
      <c r="D2589" s="36" t="s">
        <v>50</v>
      </c>
      <c r="E2589" s="37" t="s">
        <v>2786</v>
      </c>
      <c r="F2589" s="12" t="s">
        <v>20081</v>
      </c>
      <c r="G2589" s="12" t="s">
        <v>31888</v>
      </c>
      <c r="H2589" s="6" t="str">
        <f t="shared" si="40"/>
        <v>34880 89620 Carolynn EstatesWtrOperations Distribution System</v>
      </c>
    </row>
    <row r="2590" spans="2:8" x14ac:dyDescent="0.25">
      <c r="B2590" s="78">
        <v>34880</v>
      </c>
      <c r="C2590" s="74">
        <v>80466</v>
      </c>
      <c r="D2590" s="36" t="s">
        <v>15</v>
      </c>
      <c r="E2590" s="37" t="s">
        <v>2786</v>
      </c>
      <c r="F2590" s="12" t="s">
        <v>20082</v>
      </c>
      <c r="G2590" s="12" t="s">
        <v>31889</v>
      </c>
      <c r="H2590" s="6" t="str">
        <f t="shared" si="40"/>
        <v>34880 80466 TanglewoodWtrOperations Distribution System</v>
      </c>
    </row>
    <row r="2591" spans="2:8" x14ac:dyDescent="0.25">
      <c r="B2591" s="78">
        <v>34880</v>
      </c>
      <c r="C2591" s="74">
        <v>138393</v>
      </c>
      <c r="D2591" s="36" t="s">
        <v>37</v>
      </c>
      <c r="E2591" s="37" t="s">
        <v>2786</v>
      </c>
      <c r="F2591" s="12" t="s">
        <v>20083</v>
      </c>
      <c r="G2591" s="12" t="s">
        <v>31890</v>
      </c>
      <c r="H2591" s="6" t="str">
        <f t="shared" si="40"/>
        <v>34880 138393 Harbor PointWtrOperations Distribution System</v>
      </c>
    </row>
    <row r="2592" spans="2:8" x14ac:dyDescent="0.25">
      <c r="B2592" s="78">
        <v>34880</v>
      </c>
      <c r="C2592" s="74">
        <v>21136</v>
      </c>
      <c r="D2592" s="36" t="s">
        <v>43</v>
      </c>
      <c r="E2592" s="37" t="s">
        <v>2786</v>
      </c>
      <c r="F2592" s="12" t="s">
        <v>20084</v>
      </c>
      <c r="G2592" s="12" t="s">
        <v>31891</v>
      </c>
      <c r="H2592" s="6" t="str">
        <f t="shared" si="40"/>
        <v>34880 21136 Sherwood ShoresWtrOperations Distribution System</v>
      </c>
    </row>
    <row r="2593" spans="2:8" x14ac:dyDescent="0.25">
      <c r="B2593" s="78">
        <v>34880</v>
      </c>
      <c r="C2593" s="74">
        <v>27585</v>
      </c>
      <c r="D2593" s="36" t="s">
        <v>42</v>
      </c>
      <c r="E2593" s="37" t="s">
        <v>2786</v>
      </c>
      <c r="F2593" s="12" t="s">
        <v>20085</v>
      </c>
      <c r="G2593" s="12" t="s">
        <v>31892</v>
      </c>
      <c r="H2593" s="6" t="str">
        <f t="shared" si="40"/>
        <v>34880 27585 Oak Trail ShoresWtrOperations Distribution System</v>
      </c>
    </row>
    <row r="2594" spans="2:8" x14ac:dyDescent="0.25">
      <c r="B2594" s="78">
        <v>34880</v>
      </c>
      <c r="C2594" s="74">
        <v>47838</v>
      </c>
      <c r="D2594" s="36" t="s">
        <v>49</v>
      </c>
      <c r="E2594" s="37" t="s">
        <v>2786</v>
      </c>
      <c r="F2594" s="12" t="s">
        <v>20086</v>
      </c>
      <c r="G2594" s="12" t="s">
        <v>31893</v>
      </c>
      <c r="H2594" s="6" t="str">
        <f t="shared" si="40"/>
        <v>34880 47838 Cherokee ShoresWtrOperations Distribution System</v>
      </c>
    </row>
    <row r="2595" spans="2:8" x14ac:dyDescent="0.25">
      <c r="B2595" s="78">
        <v>34880</v>
      </c>
      <c r="C2595" s="74">
        <v>476043</v>
      </c>
      <c r="D2595" s="36" t="s">
        <v>45</v>
      </c>
      <c r="E2595" s="37" t="s">
        <v>2786</v>
      </c>
      <c r="F2595" s="12" t="s">
        <v>20087</v>
      </c>
      <c r="G2595" s="12" t="s">
        <v>31894</v>
      </c>
      <c r="H2595" s="6" t="str">
        <f t="shared" si="40"/>
        <v>34880 476043 IvanhoeWtrOperations Distribution System</v>
      </c>
    </row>
    <row r="2596" spans="2:8" x14ac:dyDescent="0.25">
      <c r="B2596" s="78">
        <v>34880</v>
      </c>
      <c r="C2596" s="74">
        <v>55314</v>
      </c>
      <c r="D2596" s="36" t="s">
        <v>53</v>
      </c>
      <c r="E2596" s="37" t="s">
        <v>2786</v>
      </c>
      <c r="F2596" s="12" t="s">
        <v>20088</v>
      </c>
      <c r="G2596" s="12" t="s">
        <v>31895</v>
      </c>
      <c r="H2596" s="6" t="str">
        <f t="shared" si="40"/>
        <v>34880 55314 Callendar LakeWtrOperations Distribution System</v>
      </c>
    </row>
    <row r="2597" spans="2:8" x14ac:dyDescent="0.25">
      <c r="B2597" s="78">
        <v>34880</v>
      </c>
      <c r="C2597" s="74">
        <v>53753</v>
      </c>
      <c r="D2597" s="36" t="s">
        <v>21</v>
      </c>
      <c r="E2597" s="37" t="s">
        <v>2786</v>
      </c>
      <c r="F2597" s="12" t="s">
        <v>20089</v>
      </c>
      <c r="G2597" s="12" t="s">
        <v>31896</v>
      </c>
      <c r="H2597" s="6" t="str">
        <f t="shared" si="40"/>
        <v>34880 53753 Decker HillsWtrOperations Distribution System</v>
      </c>
    </row>
    <row r="2598" spans="2:8" x14ac:dyDescent="0.25">
      <c r="B2598" s="78">
        <v>34880</v>
      </c>
      <c r="C2598" s="74">
        <v>7832</v>
      </c>
      <c r="D2598" s="36" t="s">
        <v>24</v>
      </c>
      <c r="E2598" s="37" t="s">
        <v>2786</v>
      </c>
      <c r="F2598" s="12" t="s">
        <v>20090</v>
      </c>
      <c r="G2598" s="12" t="s">
        <v>31897</v>
      </c>
      <c r="H2598" s="6" t="str">
        <f t="shared" si="40"/>
        <v>34880 7832 Comanche HarborWtrOperations Distribution System</v>
      </c>
    </row>
    <row r="2599" spans="2:8" x14ac:dyDescent="0.25">
      <c r="B2599" s="78">
        <v>34880</v>
      </c>
      <c r="C2599" s="74">
        <v>2426</v>
      </c>
      <c r="D2599" s="36" t="s">
        <v>22</v>
      </c>
      <c r="E2599" s="37" t="s">
        <v>2786</v>
      </c>
      <c r="F2599" s="12" t="s">
        <v>20091</v>
      </c>
      <c r="G2599" s="12" t="s">
        <v>31898</v>
      </c>
      <c r="H2599" s="6" t="str">
        <f t="shared" si="40"/>
        <v>34880 2426 Stonecrest EstatesWtrOperations Distribution System</v>
      </c>
    </row>
    <row r="2600" spans="2:8" x14ac:dyDescent="0.25">
      <c r="B2600" s="78">
        <v>34880</v>
      </c>
      <c r="C2600" s="74">
        <v>1209</v>
      </c>
      <c r="D2600" s="36" t="s">
        <v>18</v>
      </c>
      <c r="E2600" s="37" t="s">
        <v>2786</v>
      </c>
      <c r="F2600" s="12" t="s">
        <v>20092</v>
      </c>
      <c r="G2600" s="12" t="s">
        <v>31899</v>
      </c>
      <c r="H2600" s="6" t="str">
        <f t="shared" si="40"/>
        <v>34880 1209 Falcon Crest AdditionWtrOperations Distribution System</v>
      </c>
    </row>
    <row r="2601" spans="2:8" x14ac:dyDescent="0.25">
      <c r="B2601" s="78">
        <v>34880</v>
      </c>
      <c r="C2601" s="74">
        <v>9576</v>
      </c>
      <c r="D2601" s="36" t="s">
        <v>56</v>
      </c>
      <c r="E2601" s="37" t="s">
        <v>2786</v>
      </c>
      <c r="F2601" s="12" t="s">
        <v>20093</v>
      </c>
      <c r="G2601" s="12" t="s">
        <v>31900</v>
      </c>
      <c r="H2601" s="6" t="str">
        <f t="shared" si="40"/>
        <v>34880 9576 Lake Medina Shores Wtr Ops Distribution System</v>
      </c>
    </row>
    <row r="2602" spans="2:8" x14ac:dyDescent="0.25">
      <c r="B2602" s="78">
        <v>35246</v>
      </c>
      <c r="C2602" s="74">
        <v>61083</v>
      </c>
      <c r="D2602" s="36" t="s">
        <v>49</v>
      </c>
      <c r="E2602" s="37" t="s">
        <v>2786</v>
      </c>
      <c r="F2602" s="12" t="s">
        <v>20094</v>
      </c>
      <c r="G2602" s="12" t="s">
        <v>31901</v>
      </c>
      <c r="H2602" s="6" t="str">
        <f t="shared" si="40"/>
        <v>35246 61083 Cherokee ShoresWtrOperations Distribution System</v>
      </c>
    </row>
    <row r="2603" spans="2:8" x14ac:dyDescent="0.25">
      <c r="B2603" s="78">
        <v>35246</v>
      </c>
      <c r="C2603" s="74">
        <v>62652</v>
      </c>
      <c r="D2603" s="36" t="s">
        <v>42</v>
      </c>
      <c r="E2603" s="37" t="s">
        <v>2786</v>
      </c>
      <c r="F2603" s="12" t="s">
        <v>20095</v>
      </c>
      <c r="G2603" s="12" t="s">
        <v>31902</v>
      </c>
      <c r="H2603" s="6" t="str">
        <f t="shared" si="40"/>
        <v>35246 62652 Oak Trail ShoresWtrOperations Distribution System</v>
      </c>
    </row>
    <row r="2604" spans="2:8" x14ac:dyDescent="0.25">
      <c r="B2604" s="78">
        <v>35246</v>
      </c>
      <c r="C2604" s="74">
        <v>122640</v>
      </c>
      <c r="D2604" s="36" t="s">
        <v>45</v>
      </c>
      <c r="E2604" s="37" t="s">
        <v>2786</v>
      </c>
      <c r="F2604" s="12" t="s">
        <v>20096</v>
      </c>
      <c r="G2604" s="12" t="s">
        <v>31903</v>
      </c>
      <c r="H2604" s="6" t="str">
        <f t="shared" si="40"/>
        <v>35246 122640 IvanhoeWtrOperations Distribution System</v>
      </c>
    </row>
    <row r="2605" spans="2:8" x14ac:dyDescent="0.25">
      <c r="B2605" s="78">
        <v>35246</v>
      </c>
      <c r="C2605" s="74">
        <v>88950</v>
      </c>
      <c r="D2605" s="36" t="s">
        <v>50</v>
      </c>
      <c r="E2605" s="37" t="s">
        <v>2786</v>
      </c>
      <c r="F2605" s="12" t="s">
        <v>20097</v>
      </c>
      <c r="G2605" s="12" t="s">
        <v>31904</v>
      </c>
      <c r="H2605" s="6" t="str">
        <f t="shared" si="40"/>
        <v>35246 88950 Carolynn EstatesWtrOperations Distribution System</v>
      </c>
    </row>
    <row r="2606" spans="2:8" x14ac:dyDescent="0.25">
      <c r="B2606" s="78">
        <v>35246</v>
      </c>
      <c r="C2606" s="74">
        <v>122980</v>
      </c>
      <c r="D2606" s="36" t="s">
        <v>47</v>
      </c>
      <c r="E2606" s="37" t="s">
        <v>2786</v>
      </c>
      <c r="F2606" s="12" t="s">
        <v>20098</v>
      </c>
      <c r="G2606" s="12" t="s">
        <v>31905</v>
      </c>
      <c r="H2606" s="6" t="str">
        <f t="shared" si="40"/>
        <v>35246 122980 Comanche CoveWtrOperations Distribution System</v>
      </c>
    </row>
    <row r="2607" spans="2:8" x14ac:dyDescent="0.25">
      <c r="B2607" s="78">
        <v>35246</v>
      </c>
      <c r="C2607" s="74">
        <v>218906</v>
      </c>
      <c r="D2607" s="36" t="s">
        <v>37</v>
      </c>
      <c r="E2607" s="37" t="s">
        <v>2786</v>
      </c>
      <c r="F2607" s="12" t="s">
        <v>20099</v>
      </c>
      <c r="G2607" s="12" t="s">
        <v>31906</v>
      </c>
      <c r="H2607" s="6" t="str">
        <f t="shared" si="40"/>
        <v>35246 218906 Harbor PointWtrOperations Distribution System</v>
      </c>
    </row>
    <row r="2608" spans="2:8" x14ac:dyDescent="0.25">
      <c r="B2608" s="78">
        <v>35246</v>
      </c>
      <c r="C2608" s="74">
        <v>41472</v>
      </c>
      <c r="D2608" s="36" t="s">
        <v>78</v>
      </c>
      <c r="E2608" s="37" t="s">
        <v>2786</v>
      </c>
      <c r="F2608" s="12" t="s">
        <v>20100</v>
      </c>
      <c r="G2608" s="12" t="s">
        <v>31907</v>
      </c>
      <c r="H2608" s="6" t="str">
        <f t="shared" si="40"/>
        <v>35246 41472 Indian Hills HarborWtrOperations Distribution System</v>
      </c>
    </row>
    <row r="2609" spans="2:8" x14ac:dyDescent="0.25">
      <c r="B2609" s="78">
        <v>35246</v>
      </c>
      <c r="C2609" s="74">
        <v>170063</v>
      </c>
      <c r="D2609" s="36" t="s">
        <v>15</v>
      </c>
      <c r="E2609" s="37" t="s">
        <v>2786</v>
      </c>
      <c r="F2609" s="12" t="s">
        <v>20101</v>
      </c>
      <c r="G2609" s="12" t="s">
        <v>31908</v>
      </c>
      <c r="H2609" s="6" t="str">
        <f t="shared" si="40"/>
        <v>35246 170063 TanglewoodWtrOperations Distribution System</v>
      </c>
    </row>
    <row r="2610" spans="2:8" x14ac:dyDescent="0.25">
      <c r="B2610" s="78">
        <v>35246</v>
      </c>
      <c r="C2610" s="74">
        <v>165837</v>
      </c>
      <c r="D2610" s="36" t="s">
        <v>21</v>
      </c>
      <c r="E2610" s="37" t="s">
        <v>2786</v>
      </c>
      <c r="F2610" s="12" t="s">
        <v>20102</v>
      </c>
      <c r="G2610" s="12" t="s">
        <v>31909</v>
      </c>
      <c r="H2610" s="6" t="str">
        <f t="shared" si="40"/>
        <v>35246 165837 Decker HillsWtrOperations Distribution System</v>
      </c>
    </row>
    <row r="2611" spans="2:8" x14ac:dyDescent="0.25">
      <c r="B2611" s="78">
        <v>35246</v>
      </c>
      <c r="C2611" s="74">
        <v>26886</v>
      </c>
      <c r="D2611" s="36" t="s">
        <v>56</v>
      </c>
      <c r="E2611" s="37" t="s">
        <v>2786</v>
      </c>
      <c r="F2611" s="12" t="s">
        <v>20103</v>
      </c>
      <c r="G2611" s="12" t="s">
        <v>31910</v>
      </c>
      <c r="H2611" s="6" t="str">
        <f t="shared" si="40"/>
        <v>35246 26886 Lake Medina Shores Wtr Ops Distribution System</v>
      </c>
    </row>
    <row r="2612" spans="2:8" x14ac:dyDescent="0.25">
      <c r="B2612" s="78">
        <v>35246</v>
      </c>
      <c r="C2612" s="74">
        <v>37532</v>
      </c>
      <c r="D2612" s="36" t="s">
        <v>41</v>
      </c>
      <c r="E2612" s="37" t="s">
        <v>2786</v>
      </c>
      <c r="F2612" s="12" t="s">
        <v>20104</v>
      </c>
      <c r="G2612" s="12" t="s">
        <v>31911</v>
      </c>
      <c r="H2612" s="6" t="str">
        <f t="shared" si="40"/>
        <v>35246 37532 Beachwood EstatesWtrOperations Distribution System</v>
      </c>
    </row>
    <row r="2613" spans="2:8" x14ac:dyDescent="0.25">
      <c r="B2613" s="78">
        <v>35246</v>
      </c>
      <c r="C2613" s="74">
        <v>69866</v>
      </c>
      <c r="D2613" s="36" t="s">
        <v>48</v>
      </c>
      <c r="E2613" s="37" t="s">
        <v>2786</v>
      </c>
      <c r="F2613" s="12" t="s">
        <v>20105</v>
      </c>
      <c r="G2613" s="12" t="s">
        <v>31912</v>
      </c>
      <c r="H2613" s="6" t="str">
        <f t="shared" si="40"/>
        <v>35246 69866 Highsaw WaterWtrOperations Distribution System</v>
      </c>
    </row>
    <row r="2614" spans="2:8" x14ac:dyDescent="0.25">
      <c r="B2614" s="78">
        <v>35246</v>
      </c>
      <c r="C2614" s="74">
        <v>29545</v>
      </c>
      <c r="D2614" s="36" t="s">
        <v>24</v>
      </c>
      <c r="E2614" s="37" t="s">
        <v>2786</v>
      </c>
      <c r="F2614" s="12" t="s">
        <v>20106</v>
      </c>
      <c r="G2614" s="12" t="s">
        <v>31913</v>
      </c>
      <c r="H2614" s="6" t="str">
        <f t="shared" si="40"/>
        <v>35246 29545 Comanche HarborWtrOperations Distribution System</v>
      </c>
    </row>
    <row r="2615" spans="2:8" x14ac:dyDescent="0.25">
      <c r="B2615" s="78">
        <v>35246</v>
      </c>
      <c r="C2615" s="74">
        <v>15766</v>
      </c>
      <c r="D2615" s="36" t="s">
        <v>53</v>
      </c>
      <c r="E2615" s="37" t="s">
        <v>2786</v>
      </c>
      <c r="F2615" s="12" t="s">
        <v>20107</v>
      </c>
      <c r="G2615" s="12" t="s">
        <v>31914</v>
      </c>
      <c r="H2615" s="6" t="str">
        <f t="shared" si="40"/>
        <v>35246 15766 Callendar LakeWtrOperations Distribution System</v>
      </c>
    </row>
    <row r="2616" spans="2:8" x14ac:dyDescent="0.25">
      <c r="B2616" s="78">
        <v>35246</v>
      </c>
      <c r="C2616" s="74">
        <v>16057</v>
      </c>
      <c r="D2616" s="36" t="s">
        <v>59</v>
      </c>
      <c r="E2616" s="37" t="s">
        <v>2786</v>
      </c>
      <c r="F2616" s="12" t="s">
        <v>20108</v>
      </c>
      <c r="G2616" s="12" t="s">
        <v>31915</v>
      </c>
      <c r="H2616" s="6" t="str">
        <f t="shared" si="40"/>
        <v>35246 16057 WestsideWtrOperations Distribution System</v>
      </c>
    </row>
    <row r="2617" spans="2:8" x14ac:dyDescent="0.25">
      <c r="B2617" s="78">
        <v>35611</v>
      </c>
      <c r="C2617" s="74">
        <v>91056</v>
      </c>
      <c r="D2617" s="36" t="s">
        <v>42</v>
      </c>
      <c r="E2617" s="37" t="s">
        <v>2786</v>
      </c>
      <c r="F2617" s="12" t="s">
        <v>20109</v>
      </c>
      <c r="G2617" s="12" t="s">
        <v>31916</v>
      </c>
      <c r="H2617" s="6" t="str">
        <f t="shared" si="40"/>
        <v>35611 91056 Oak Trail ShoresWtrOperations Distribution System</v>
      </c>
    </row>
    <row r="2618" spans="2:8" x14ac:dyDescent="0.25">
      <c r="B2618" s="78">
        <v>35611</v>
      </c>
      <c r="C2618" s="74">
        <v>102252</v>
      </c>
      <c r="D2618" s="36" t="s">
        <v>41</v>
      </c>
      <c r="E2618" s="37" t="s">
        <v>2786</v>
      </c>
      <c r="F2618" s="12" t="s">
        <v>20110</v>
      </c>
      <c r="G2618" s="12" t="s">
        <v>31917</v>
      </c>
      <c r="H2618" s="6" t="str">
        <f t="shared" si="40"/>
        <v>35611 102252 Beachwood EstatesWtrOperations Distribution System</v>
      </c>
    </row>
    <row r="2619" spans="2:8" x14ac:dyDescent="0.25">
      <c r="B2619" s="78">
        <v>35611</v>
      </c>
      <c r="C2619" s="74">
        <v>37708</v>
      </c>
      <c r="D2619" s="36" t="s">
        <v>44</v>
      </c>
      <c r="E2619" s="37" t="s">
        <v>2786</v>
      </c>
      <c r="F2619" s="12" t="s">
        <v>20111</v>
      </c>
      <c r="G2619" s="12" t="s">
        <v>31918</v>
      </c>
      <c r="H2619" s="6" t="str">
        <f t="shared" si="40"/>
        <v>35611 37708 Western Hills HarborWtrOperations Distribution System</v>
      </c>
    </row>
    <row r="2620" spans="2:8" x14ac:dyDescent="0.25">
      <c r="B2620" s="78">
        <v>35611</v>
      </c>
      <c r="C2620" s="74">
        <v>243614</v>
      </c>
      <c r="D2620" s="36" t="s">
        <v>21</v>
      </c>
      <c r="E2620" s="37" t="s">
        <v>2786</v>
      </c>
      <c r="F2620" s="12" t="s">
        <v>20112</v>
      </c>
      <c r="G2620" s="12" t="s">
        <v>31919</v>
      </c>
      <c r="H2620" s="6" t="str">
        <f t="shared" si="40"/>
        <v>35611 243614 Decker HillsWtrOperations Distribution System</v>
      </c>
    </row>
    <row r="2621" spans="2:8" x14ac:dyDescent="0.25">
      <c r="B2621" s="78">
        <v>35611</v>
      </c>
      <c r="C2621" s="74">
        <v>170052</v>
      </c>
      <c r="D2621" s="36" t="s">
        <v>15</v>
      </c>
      <c r="E2621" s="37" t="s">
        <v>2786</v>
      </c>
      <c r="F2621" s="12" t="s">
        <v>20113</v>
      </c>
      <c r="G2621" s="12" t="s">
        <v>31920</v>
      </c>
      <c r="H2621" s="6" t="str">
        <f t="shared" si="40"/>
        <v>35611 170052 TanglewoodWtrOperations Distribution System</v>
      </c>
    </row>
    <row r="2622" spans="2:8" x14ac:dyDescent="0.25">
      <c r="B2622" s="78">
        <v>35611</v>
      </c>
      <c r="C2622" s="74">
        <v>31444</v>
      </c>
      <c r="D2622" s="36" t="s">
        <v>50</v>
      </c>
      <c r="E2622" s="37" t="s">
        <v>2786</v>
      </c>
      <c r="F2622" s="12" t="s">
        <v>20114</v>
      </c>
      <c r="G2622" s="12" t="s">
        <v>31921</v>
      </c>
      <c r="H2622" s="6" t="str">
        <f t="shared" si="40"/>
        <v>35611 31444 Carolynn EstatesWtrOperations Distribution System</v>
      </c>
    </row>
    <row r="2623" spans="2:8" x14ac:dyDescent="0.25">
      <c r="B2623" s="78">
        <v>35611</v>
      </c>
      <c r="C2623" s="74">
        <v>13839</v>
      </c>
      <c r="D2623" s="36" t="s">
        <v>148</v>
      </c>
      <c r="E2623" s="37" t="s">
        <v>2786</v>
      </c>
      <c r="F2623" s="12" t="s">
        <v>20115</v>
      </c>
      <c r="G2623" s="12" t="s">
        <v>31922</v>
      </c>
      <c r="H2623" s="6" t="str">
        <f t="shared" si="40"/>
        <v>35611 13839 Lakeway HarborWtrOperations Distribution System</v>
      </c>
    </row>
    <row r="2624" spans="2:8" x14ac:dyDescent="0.25">
      <c r="B2624" s="78">
        <v>35611</v>
      </c>
      <c r="C2624" s="74">
        <v>4963</v>
      </c>
      <c r="D2624" s="36" t="s">
        <v>78</v>
      </c>
      <c r="E2624" s="37" t="s">
        <v>2786</v>
      </c>
      <c r="F2624" s="12" t="s">
        <v>20116</v>
      </c>
      <c r="G2624" s="12" t="s">
        <v>31923</v>
      </c>
      <c r="H2624" s="6" t="str">
        <f t="shared" si="40"/>
        <v>35611 4963 Indian Hills HarborWtrOperations Distribution System</v>
      </c>
    </row>
    <row r="2625" spans="2:8" x14ac:dyDescent="0.25">
      <c r="B2625" s="78">
        <v>35611</v>
      </c>
      <c r="C2625" s="74">
        <v>213000</v>
      </c>
      <c r="D2625" s="36" t="s">
        <v>50</v>
      </c>
      <c r="E2625" s="37" t="s">
        <v>2786</v>
      </c>
      <c r="F2625" s="12" t="s">
        <v>20117</v>
      </c>
      <c r="G2625" s="12" t="s">
        <v>31924</v>
      </c>
      <c r="H2625" s="6" t="str">
        <f t="shared" si="40"/>
        <v>35611 213000 Carolynn EstatesWtrOperations Distribution System</v>
      </c>
    </row>
    <row r="2626" spans="2:8" x14ac:dyDescent="0.25">
      <c r="B2626" s="78">
        <v>35611</v>
      </c>
      <c r="C2626" s="74">
        <v>43320</v>
      </c>
      <c r="D2626" s="36" t="s">
        <v>45</v>
      </c>
      <c r="E2626" s="37" t="s">
        <v>2786</v>
      </c>
      <c r="F2626" s="12" t="s">
        <v>20118</v>
      </c>
      <c r="G2626" s="12" t="s">
        <v>31925</v>
      </c>
      <c r="H2626" s="6" t="str">
        <f t="shared" si="40"/>
        <v>35611 43320 IvanhoeWtrOperations Distribution System</v>
      </c>
    </row>
    <row r="2627" spans="2:8" x14ac:dyDescent="0.25">
      <c r="B2627" s="78">
        <v>35611</v>
      </c>
      <c r="C2627" s="74">
        <v>77695</v>
      </c>
      <c r="D2627" s="36" t="s">
        <v>37</v>
      </c>
      <c r="E2627" s="37" t="s">
        <v>2786</v>
      </c>
      <c r="F2627" s="12" t="s">
        <v>20119</v>
      </c>
      <c r="G2627" s="12" t="s">
        <v>31926</v>
      </c>
      <c r="H2627" s="6" t="str">
        <f t="shared" ref="H2627:H2690" si="41">G2627&amp;" "&amp;E2627</f>
        <v>35611 77695 Harbor PointWtrOperations Distribution System</v>
      </c>
    </row>
    <row r="2628" spans="2:8" x14ac:dyDescent="0.25">
      <c r="B2628" s="78">
        <v>35611</v>
      </c>
      <c r="C2628" s="74">
        <v>15516</v>
      </c>
      <c r="D2628" s="36" t="s">
        <v>24</v>
      </c>
      <c r="E2628" s="37" t="s">
        <v>2786</v>
      </c>
      <c r="F2628" s="12" t="s">
        <v>20120</v>
      </c>
      <c r="G2628" s="12" t="s">
        <v>31927</v>
      </c>
      <c r="H2628" s="6" t="str">
        <f t="shared" si="41"/>
        <v>35611 15516 Comanche HarborWtrOperations Distribution System</v>
      </c>
    </row>
    <row r="2629" spans="2:8" x14ac:dyDescent="0.25">
      <c r="B2629" s="78">
        <v>35611</v>
      </c>
      <c r="C2629" s="74">
        <v>67721</v>
      </c>
      <c r="D2629" s="36" t="s">
        <v>49</v>
      </c>
      <c r="E2629" s="37" t="s">
        <v>2786</v>
      </c>
      <c r="F2629" s="12" t="s">
        <v>20121</v>
      </c>
      <c r="G2629" s="12" t="s">
        <v>31928</v>
      </c>
      <c r="H2629" s="6" t="str">
        <f t="shared" si="41"/>
        <v>35611 67721 Cherokee ShoresWtrOperations Distribution System</v>
      </c>
    </row>
    <row r="2630" spans="2:8" x14ac:dyDescent="0.25">
      <c r="B2630" s="78">
        <v>35611</v>
      </c>
      <c r="C2630" s="74">
        <v>17129</v>
      </c>
      <c r="D2630" s="36" t="s">
        <v>56</v>
      </c>
      <c r="E2630" s="37" t="s">
        <v>2786</v>
      </c>
      <c r="F2630" s="12" t="s">
        <v>20122</v>
      </c>
      <c r="G2630" s="12" t="s">
        <v>31929</v>
      </c>
      <c r="H2630" s="6" t="str">
        <f t="shared" si="41"/>
        <v>35611 17129 Lake Medina Shores Wtr Ops Distribution System</v>
      </c>
    </row>
    <row r="2631" spans="2:8" x14ac:dyDescent="0.25">
      <c r="B2631" s="78">
        <v>35976</v>
      </c>
      <c r="C2631" s="74">
        <v>59290</v>
      </c>
      <c r="D2631" s="36" t="s">
        <v>15</v>
      </c>
      <c r="E2631" s="37" t="s">
        <v>2786</v>
      </c>
      <c r="F2631" s="12" t="s">
        <v>20123</v>
      </c>
      <c r="G2631" s="12" t="s">
        <v>31930</v>
      </c>
      <c r="H2631" s="6" t="str">
        <f t="shared" si="41"/>
        <v>35976 59290 TanglewoodWtrOperations Distribution System</v>
      </c>
    </row>
    <row r="2632" spans="2:8" x14ac:dyDescent="0.25">
      <c r="B2632" s="78">
        <v>35976</v>
      </c>
      <c r="C2632" s="74">
        <v>63766</v>
      </c>
      <c r="D2632" s="36" t="s">
        <v>105</v>
      </c>
      <c r="E2632" s="37" t="s">
        <v>2786</v>
      </c>
      <c r="F2632" s="12" t="s">
        <v>20124</v>
      </c>
      <c r="G2632" s="12" t="s">
        <v>31931</v>
      </c>
      <c r="H2632" s="6" t="str">
        <f t="shared" si="41"/>
        <v>35976 63766 Holiday Villages of ForkWtrOperations Distribution System</v>
      </c>
    </row>
    <row r="2633" spans="2:8" x14ac:dyDescent="0.25">
      <c r="B2633" s="78">
        <v>35976</v>
      </c>
      <c r="C2633" s="74">
        <v>7385</v>
      </c>
      <c r="D2633" s="36" t="s">
        <v>78</v>
      </c>
      <c r="E2633" s="37" t="s">
        <v>2786</v>
      </c>
      <c r="F2633" s="12" t="s">
        <v>20125</v>
      </c>
      <c r="G2633" s="12" t="s">
        <v>31932</v>
      </c>
      <c r="H2633" s="6" t="str">
        <f t="shared" si="41"/>
        <v>35976 7385 Indian Hills HarborWtrOperations Distribution System</v>
      </c>
    </row>
    <row r="2634" spans="2:8" x14ac:dyDescent="0.25">
      <c r="B2634" s="78">
        <v>35976</v>
      </c>
      <c r="C2634" s="74">
        <v>96134</v>
      </c>
      <c r="D2634" s="36" t="s">
        <v>74</v>
      </c>
      <c r="E2634" s="37" t="s">
        <v>2786</v>
      </c>
      <c r="F2634" s="12" t="s">
        <v>20126</v>
      </c>
      <c r="G2634" s="12" t="s">
        <v>31933</v>
      </c>
      <c r="H2634" s="6" t="str">
        <f t="shared" si="41"/>
        <v>35976 96134 Aurora VistaWtrOperations Distribution System</v>
      </c>
    </row>
    <row r="2635" spans="2:8" x14ac:dyDescent="0.25">
      <c r="B2635" s="78">
        <v>35976</v>
      </c>
      <c r="C2635" s="74">
        <v>93678</v>
      </c>
      <c r="D2635" s="36" t="s">
        <v>42</v>
      </c>
      <c r="E2635" s="37" t="s">
        <v>2786</v>
      </c>
      <c r="F2635" s="12" t="s">
        <v>20127</v>
      </c>
      <c r="G2635" s="12" t="s">
        <v>31934</v>
      </c>
      <c r="H2635" s="6" t="str">
        <f t="shared" si="41"/>
        <v>35976 93678 Oak Trail ShoresWtrOperations Distribution System</v>
      </c>
    </row>
    <row r="2636" spans="2:8" x14ac:dyDescent="0.25">
      <c r="B2636" s="78">
        <v>35976</v>
      </c>
      <c r="C2636" s="74">
        <v>142587</v>
      </c>
      <c r="D2636" s="36" t="s">
        <v>56</v>
      </c>
      <c r="E2636" s="37" t="s">
        <v>2786</v>
      </c>
      <c r="F2636" s="12" t="s">
        <v>20128</v>
      </c>
      <c r="G2636" s="12" t="s">
        <v>31935</v>
      </c>
      <c r="H2636" s="6" t="str">
        <f t="shared" si="41"/>
        <v>35976 142587 Lake Medina Shores Wtr Ops Distribution System</v>
      </c>
    </row>
    <row r="2637" spans="2:8" x14ac:dyDescent="0.25">
      <c r="B2637" s="78">
        <v>35976</v>
      </c>
      <c r="C2637" s="74">
        <v>839288.86</v>
      </c>
      <c r="D2637" s="36" t="s">
        <v>48</v>
      </c>
      <c r="E2637" s="37" t="s">
        <v>2786</v>
      </c>
      <c r="F2637" s="12" t="s">
        <v>20129</v>
      </c>
      <c r="G2637" s="12" t="s">
        <v>31936</v>
      </c>
      <c r="H2637" s="6" t="str">
        <f t="shared" si="41"/>
        <v>35976 839288.86 Highsaw WaterWtrOperations Distribution System</v>
      </c>
    </row>
    <row r="2638" spans="2:8" x14ac:dyDescent="0.25">
      <c r="B2638" s="78">
        <v>35976</v>
      </c>
      <c r="C2638" s="74">
        <v>21914</v>
      </c>
      <c r="D2638" s="36" t="s">
        <v>53</v>
      </c>
      <c r="E2638" s="37" t="s">
        <v>2786</v>
      </c>
      <c r="F2638" s="12" t="s">
        <v>20130</v>
      </c>
      <c r="G2638" s="12" t="s">
        <v>31937</v>
      </c>
      <c r="H2638" s="6" t="str">
        <f t="shared" si="41"/>
        <v>35976 21914 Callendar LakeWtrOperations Distribution System</v>
      </c>
    </row>
    <row r="2639" spans="2:8" x14ac:dyDescent="0.25">
      <c r="B2639" s="78">
        <v>35976</v>
      </c>
      <c r="C2639" s="74">
        <v>25433</v>
      </c>
      <c r="D2639" s="36" t="s">
        <v>49</v>
      </c>
      <c r="E2639" s="37" t="s">
        <v>2786</v>
      </c>
      <c r="F2639" s="12" t="s">
        <v>20131</v>
      </c>
      <c r="G2639" s="12" t="s">
        <v>31938</v>
      </c>
      <c r="H2639" s="6" t="str">
        <f t="shared" si="41"/>
        <v>35976 25433 Cherokee ShoresWtrOperations Distribution System</v>
      </c>
    </row>
    <row r="2640" spans="2:8" x14ac:dyDescent="0.25">
      <c r="B2640" s="78">
        <v>35976</v>
      </c>
      <c r="C2640" s="74">
        <v>28966</v>
      </c>
      <c r="D2640" s="36" t="s">
        <v>21</v>
      </c>
      <c r="E2640" s="37" t="s">
        <v>2786</v>
      </c>
      <c r="F2640" s="12" t="s">
        <v>20132</v>
      </c>
      <c r="G2640" s="12" t="s">
        <v>31939</v>
      </c>
      <c r="H2640" s="6" t="str">
        <f t="shared" si="41"/>
        <v>35976 28966 Decker HillsWtrOperations Distribution System</v>
      </c>
    </row>
    <row r="2641" spans="2:8" x14ac:dyDescent="0.25">
      <c r="B2641" s="78">
        <v>35976</v>
      </c>
      <c r="C2641" s="74">
        <v>32937</v>
      </c>
      <c r="D2641" s="36" t="s">
        <v>41</v>
      </c>
      <c r="E2641" s="37" t="s">
        <v>2786</v>
      </c>
      <c r="F2641" s="12" t="s">
        <v>20133</v>
      </c>
      <c r="G2641" s="12" t="s">
        <v>31940</v>
      </c>
      <c r="H2641" s="6" t="str">
        <f t="shared" si="41"/>
        <v>35976 32937 Beachwood EstatesWtrOperations Distribution System</v>
      </c>
    </row>
    <row r="2642" spans="2:8" x14ac:dyDescent="0.25">
      <c r="B2642" s="78">
        <v>35976</v>
      </c>
      <c r="C2642" s="74">
        <v>45994</v>
      </c>
      <c r="D2642" s="36" t="s">
        <v>37</v>
      </c>
      <c r="E2642" s="37" t="s">
        <v>2786</v>
      </c>
      <c r="F2642" s="12" t="s">
        <v>20134</v>
      </c>
      <c r="G2642" s="12" t="s">
        <v>31941</v>
      </c>
      <c r="H2642" s="6" t="str">
        <f t="shared" si="41"/>
        <v>35976 45994 Harbor PointWtrOperations Distribution System</v>
      </c>
    </row>
    <row r="2643" spans="2:8" x14ac:dyDescent="0.25">
      <c r="B2643" s="78">
        <v>35976</v>
      </c>
      <c r="C2643" s="74">
        <v>15387</v>
      </c>
      <c r="D2643" s="36" t="s">
        <v>50</v>
      </c>
      <c r="E2643" s="37" t="s">
        <v>2786</v>
      </c>
      <c r="F2643" s="12" t="s">
        <v>20135</v>
      </c>
      <c r="G2643" s="12" t="s">
        <v>31942</v>
      </c>
      <c r="H2643" s="6" t="str">
        <f t="shared" si="41"/>
        <v>35976 15387 Carolynn EstatesWtrOperations Distribution System</v>
      </c>
    </row>
    <row r="2644" spans="2:8" x14ac:dyDescent="0.25">
      <c r="B2644" s="78">
        <v>35976</v>
      </c>
      <c r="C2644" s="74">
        <v>9387</v>
      </c>
      <c r="D2644" s="36" t="s">
        <v>69</v>
      </c>
      <c r="E2644" s="37" t="s">
        <v>2786</v>
      </c>
      <c r="F2644" s="12" t="s">
        <v>20136</v>
      </c>
      <c r="G2644" s="12" t="s">
        <v>31943</v>
      </c>
      <c r="H2644" s="6" t="str">
        <f t="shared" si="41"/>
        <v>35976 9387 Briarwood HarborWtrOperations Distribution System</v>
      </c>
    </row>
    <row r="2645" spans="2:8" x14ac:dyDescent="0.25">
      <c r="B2645" s="78">
        <v>36341</v>
      </c>
      <c r="C2645" s="74">
        <v>58853</v>
      </c>
      <c r="D2645" s="36" t="s">
        <v>23</v>
      </c>
      <c r="E2645" s="37" t="s">
        <v>2786</v>
      </c>
      <c r="F2645" s="12" t="s">
        <v>20137</v>
      </c>
      <c r="G2645" s="12" t="s">
        <v>31944</v>
      </c>
      <c r="H2645" s="6" t="str">
        <f t="shared" si="41"/>
        <v>36341 58853 CrowleyWtrOperations Distribution System</v>
      </c>
    </row>
    <row r="2646" spans="2:8" x14ac:dyDescent="0.25">
      <c r="B2646" s="78">
        <v>36341</v>
      </c>
      <c r="C2646" s="74">
        <v>5713</v>
      </c>
      <c r="D2646" s="36" t="s">
        <v>36</v>
      </c>
      <c r="E2646" s="37" t="s">
        <v>2786</v>
      </c>
      <c r="F2646" s="12" t="s">
        <v>20138</v>
      </c>
      <c r="G2646" s="12" t="s">
        <v>31945</v>
      </c>
      <c r="H2646" s="6" t="str">
        <f t="shared" si="41"/>
        <v>36341 5713 Pine Trail ShoresWtrOperations Distribution System</v>
      </c>
    </row>
    <row r="2647" spans="2:8" x14ac:dyDescent="0.25">
      <c r="B2647" s="78">
        <v>36341</v>
      </c>
      <c r="C2647" s="74">
        <v>7788</v>
      </c>
      <c r="D2647" s="36" t="s">
        <v>169</v>
      </c>
      <c r="E2647" s="37" t="s">
        <v>2786</v>
      </c>
      <c r="F2647" s="12" t="s">
        <v>20139</v>
      </c>
      <c r="G2647" s="12" t="s">
        <v>31946</v>
      </c>
      <c r="H2647" s="6" t="str">
        <f t="shared" si="41"/>
        <v>36341 7788 SundanceWtrOperations Distribution System</v>
      </c>
    </row>
    <row r="2648" spans="2:8" x14ac:dyDescent="0.25">
      <c r="B2648" s="78">
        <v>36341</v>
      </c>
      <c r="C2648" s="74">
        <v>120497</v>
      </c>
      <c r="D2648" s="36" t="s">
        <v>48</v>
      </c>
      <c r="E2648" s="37" t="s">
        <v>2786</v>
      </c>
      <c r="F2648" s="12" t="s">
        <v>20140</v>
      </c>
      <c r="G2648" s="12" t="s">
        <v>31947</v>
      </c>
      <c r="H2648" s="6" t="str">
        <f t="shared" si="41"/>
        <v>36341 120497 Highsaw WaterWtrOperations Distribution System</v>
      </c>
    </row>
    <row r="2649" spans="2:8" x14ac:dyDescent="0.25">
      <c r="B2649" s="78">
        <v>36341</v>
      </c>
      <c r="C2649" s="74">
        <v>125244</v>
      </c>
      <c r="D2649" s="36" t="s">
        <v>16</v>
      </c>
      <c r="E2649" s="37" t="s">
        <v>2786</v>
      </c>
      <c r="F2649" s="12" t="s">
        <v>20141</v>
      </c>
      <c r="G2649" s="12" t="s">
        <v>31948</v>
      </c>
      <c r="H2649" s="6" t="str">
        <f t="shared" si="41"/>
        <v>36341 125244 Holiday Villages of Livingston WtrOps Distribution System</v>
      </c>
    </row>
    <row r="2650" spans="2:8" x14ac:dyDescent="0.25">
      <c r="B2650" s="78">
        <v>36341</v>
      </c>
      <c r="C2650" s="74">
        <v>39095</v>
      </c>
      <c r="D2650" s="36" t="s">
        <v>15</v>
      </c>
      <c r="E2650" s="37" t="s">
        <v>2786</v>
      </c>
      <c r="F2650" s="12" t="s">
        <v>20142</v>
      </c>
      <c r="G2650" s="12" t="s">
        <v>31949</v>
      </c>
      <c r="H2650" s="6" t="str">
        <f t="shared" si="41"/>
        <v>36341 39095 TanglewoodWtrOperations Distribution System</v>
      </c>
    </row>
    <row r="2651" spans="2:8" x14ac:dyDescent="0.25">
      <c r="B2651" s="78">
        <v>36341</v>
      </c>
      <c r="C2651" s="74">
        <v>7187</v>
      </c>
      <c r="D2651" s="36" t="s">
        <v>27</v>
      </c>
      <c r="E2651" s="37" t="s">
        <v>2786</v>
      </c>
      <c r="F2651" s="12" t="s">
        <v>20143</v>
      </c>
      <c r="G2651" s="12" t="s">
        <v>31950</v>
      </c>
      <c r="H2651" s="6" t="str">
        <f t="shared" si="41"/>
        <v>36341 7187 Wynnwood HavenWtrOperations Distribution System</v>
      </c>
    </row>
    <row r="2652" spans="2:8" x14ac:dyDescent="0.25">
      <c r="B2652" s="78">
        <v>36341</v>
      </c>
      <c r="C2652" s="74">
        <v>198016</v>
      </c>
      <c r="D2652" s="36" t="s">
        <v>42</v>
      </c>
      <c r="E2652" s="37" t="s">
        <v>2786</v>
      </c>
      <c r="F2652" s="12" t="s">
        <v>20144</v>
      </c>
      <c r="G2652" s="12" t="s">
        <v>31951</v>
      </c>
      <c r="H2652" s="6" t="str">
        <f t="shared" si="41"/>
        <v>36341 198016 Oak Trail ShoresWtrOperations Distribution System</v>
      </c>
    </row>
    <row r="2653" spans="2:8" x14ac:dyDescent="0.25">
      <c r="B2653" s="78">
        <v>36341</v>
      </c>
      <c r="C2653" s="74">
        <v>6047</v>
      </c>
      <c r="D2653" s="36" t="s">
        <v>33</v>
      </c>
      <c r="E2653" s="37" t="s">
        <v>2786</v>
      </c>
      <c r="F2653" s="12" t="s">
        <v>20145</v>
      </c>
      <c r="G2653" s="12" t="s">
        <v>31952</v>
      </c>
      <c r="H2653" s="6" t="str">
        <f t="shared" si="41"/>
        <v>36341 6047 Ponderosa AdditionWtrOperations Distribution System</v>
      </c>
    </row>
    <row r="2654" spans="2:8" x14ac:dyDescent="0.25">
      <c r="B2654" s="78">
        <v>36341</v>
      </c>
      <c r="C2654" s="74">
        <v>24033</v>
      </c>
      <c r="D2654" s="36" t="s">
        <v>53</v>
      </c>
      <c r="E2654" s="37" t="s">
        <v>2786</v>
      </c>
      <c r="F2654" s="12" t="s">
        <v>20146</v>
      </c>
      <c r="G2654" s="12" t="s">
        <v>31953</v>
      </c>
      <c r="H2654" s="6" t="str">
        <f t="shared" si="41"/>
        <v>36341 24033 Callendar LakeWtrOperations Distribution System</v>
      </c>
    </row>
    <row r="2655" spans="2:8" x14ac:dyDescent="0.25">
      <c r="B2655" s="78">
        <v>36341</v>
      </c>
      <c r="C2655" s="74">
        <v>470539</v>
      </c>
      <c r="D2655" s="36" t="s">
        <v>105</v>
      </c>
      <c r="E2655" s="37" t="s">
        <v>2786</v>
      </c>
      <c r="F2655" s="12" t="s">
        <v>20147</v>
      </c>
      <c r="G2655" s="12" t="s">
        <v>31954</v>
      </c>
      <c r="H2655" s="6" t="str">
        <f t="shared" si="41"/>
        <v>36341 470539 Holiday Villages of ForkWtrOperations Distribution System</v>
      </c>
    </row>
    <row r="2656" spans="2:8" x14ac:dyDescent="0.25">
      <c r="B2656" s="78">
        <v>36341</v>
      </c>
      <c r="C2656" s="74">
        <v>27728</v>
      </c>
      <c r="D2656" s="36" t="s">
        <v>69</v>
      </c>
      <c r="E2656" s="37" t="s">
        <v>2786</v>
      </c>
      <c r="F2656" s="12" t="s">
        <v>20148</v>
      </c>
      <c r="G2656" s="12" t="s">
        <v>31955</v>
      </c>
      <c r="H2656" s="6" t="str">
        <f t="shared" si="41"/>
        <v>36341 27728 Briarwood HarborWtrOperations Distribution System</v>
      </c>
    </row>
    <row r="2657" spans="2:8" x14ac:dyDescent="0.25">
      <c r="B2657" s="78">
        <v>36341</v>
      </c>
      <c r="C2657" s="74">
        <v>66865</v>
      </c>
      <c r="D2657" s="36" t="s">
        <v>15</v>
      </c>
      <c r="E2657" s="37" t="s">
        <v>2786</v>
      </c>
      <c r="F2657" s="12" t="s">
        <v>20149</v>
      </c>
      <c r="G2657" s="12" t="s">
        <v>31956</v>
      </c>
      <c r="H2657" s="6" t="str">
        <f t="shared" si="41"/>
        <v>36341 66865 TanglewoodWtrOperations Distribution System</v>
      </c>
    </row>
    <row r="2658" spans="2:8" x14ac:dyDescent="0.25">
      <c r="B2658" s="78">
        <v>36341</v>
      </c>
      <c r="C2658" s="74">
        <v>6408</v>
      </c>
      <c r="D2658" s="36" t="s">
        <v>11</v>
      </c>
      <c r="E2658" s="37" t="s">
        <v>2786</v>
      </c>
      <c r="F2658" s="12" t="s">
        <v>20150</v>
      </c>
      <c r="G2658" s="12" t="s">
        <v>31957</v>
      </c>
      <c r="H2658" s="6" t="str">
        <f t="shared" si="41"/>
        <v>36341 6408 Ridgecrest Estates Johnson WtrOperations Distribution System</v>
      </c>
    </row>
    <row r="2659" spans="2:8" x14ac:dyDescent="0.25">
      <c r="B2659" s="78">
        <v>36341</v>
      </c>
      <c r="C2659" s="74">
        <v>27274</v>
      </c>
      <c r="D2659" s="36" t="s">
        <v>37</v>
      </c>
      <c r="E2659" s="37" t="s">
        <v>2786</v>
      </c>
      <c r="F2659" s="12" t="s">
        <v>20151</v>
      </c>
      <c r="G2659" s="12" t="s">
        <v>31958</v>
      </c>
      <c r="H2659" s="6" t="str">
        <f t="shared" si="41"/>
        <v>36341 27274 Harbor PointWtrOperations Distribution System</v>
      </c>
    </row>
    <row r="2660" spans="2:8" x14ac:dyDescent="0.25">
      <c r="B2660" s="78">
        <v>36341</v>
      </c>
      <c r="C2660" s="74">
        <v>7856</v>
      </c>
      <c r="D2660" s="36" t="s">
        <v>72</v>
      </c>
      <c r="E2660" s="37" t="s">
        <v>2786</v>
      </c>
      <c r="F2660" s="12" t="s">
        <v>20152</v>
      </c>
      <c r="G2660" s="12" t="s">
        <v>31959</v>
      </c>
      <c r="H2660" s="6" t="str">
        <f t="shared" si="41"/>
        <v>36341 7856 Holiday ShoresWtrOperations Distribution System</v>
      </c>
    </row>
    <row r="2661" spans="2:8" x14ac:dyDescent="0.25">
      <c r="B2661" s="78">
        <v>36341</v>
      </c>
      <c r="C2661" s="74">
        <v>1639</v>
      </c>
      <c r="D2661" s="36" t="s">
        <v>18</v>
      </c>
      <c r="E2661" s="37" t="s">
        <v>2786</v>
      </c>
      <c r="F2661" s="12" t="s">
        <v>20153</v>
      </c>
      <c r="G2661" s="12" t="s">
        <v>31960</v>
      </c>
      <c r="H2661" s="6" t="str">
        <f t="shared" si="41"/>
        <v>36341 1639 Falcon Crest AdditionWtrOperations Distribution System</v>
      </c>
    </row>
    <row r="2662" spans="2:8" x14ac:dyDescent="0.25">
      <c r="B2662" s="78">
        <v>36341</v>
      </c>
      <c r="C2662" s="74">
        <v>6387</v>
      </c>
      <c r="D2662" s="36" t="s">
        <v>254</v>
      </c>
      <c r="E2662" s="37" t="s">
        <v>2786</v>
      </c>
      <c r="F2662" s="12" t="s">
        <v>20154</v>
      </c>
      <c r="G2662" s="12" t="s">
        <v>31961</v>
      </c>
      <c r="H2662" s="6" t="str">
        <f t="shared" si="41"/>
        <v>36341 6387 Longhorn ValleyWtrOperations Distribution System</v>
      </c>
    </row>
    <row r="2663" spans="2:8" x14ac:dyDescent="0.25">
      <c r="B2663" s="78">
        <v>36341</v>
      </c>
      <c r="C2663" s="74">
        <v>15141</v>
      </c>
      <c r="D2663" s="36" t="s">
        <v>9</v>
      </c>
      <c r="E2663" s="37" t="s">
        <v>2786</v>
      </c>
      <c r="F2663" s="12" t="s">
        <v>20155</v>
      </c>
      <c r="G2663" s="12" t="s">
        <v>31962</v>
      </c>
      <c r="H2663" s="6" t="str">
        <f t="shared" si="41"/>
        <v>36341 15141 Westwood BeachWtrOperations Distribution System</v>
      </c>
    </row>
    <row r="2664" spans="2:8" x14ac:dyDescent="0.25">
      <c r="B2664" s="78">
        <v>36341</v>
      </c>
      <c r="C2664" s="74">
        <v>3947</v>
      </c>
      <c r="D2664" s="36" t="s">
        <v>59</v>
      </c>
      <c r="E2664" s="37" t="s">
        <v>2786</v>
      </c>
      <c r="F2664" s="12" t="s">
        <v>20156</v>
      </c>
      <c r="G2664" s="12" t="s">
        <v>31963</v>
      </c>
      <c r="H2664" s="6" t="str">
        <f t="shared" si="41"/>
        <v>36341 3947 WestsideWtrOperations Distribution System</v>
      </c>
    </row>
    <row r="2665" spans="2:8" x14ac:dyDescent="0.25">
      <c r="B2665" s="78">
        <v>36341</v>
      </c>
      <c r="C2665" s="74">
        <v>9661</v>
      </c>
      <c r="D2665" s="36" t="s">
        <v>21</v>
      </c>
      <c r="E2665" s="37" t="s">
        <v>2786</v>
      </c>
      <c r="F2665" s="12" t="s">
        <v>20157</v>
      </c>
      <c r="G2665" s="12" t="s">
        <v>31964</v>
      </c>
      <c r="H2665" s="6" t="str">
        <f t="shared" si="41"/>
        <v>36341 9661 Decker HillsWtrOperations Distribution System</v>
      </c>
    </row>
    <row r="2666" spans="2:8" x14ac:dyDescent="0.25">
      <c r="B2666" s="78">
        <v>36341</v>
      </c>
      <c r="C2666" s="74">
        <v>15945</v>
      </c>
      <c r="D2666" s="36" t="s">
        <v>49</v>
      </c>
      <c r="E2666" s="37" t="s">
        <v>2786</v>
      </c>
      <c r="F2666" s="12" t="s">
        <v>20158</v>
      </c>
      <c r="G2666" s="12" t="s">
        <v>31965</v>
      </c>
      <c r="H2666" s="6" t="str">
        <f t="shared" si="41"/>
        <v>36341 15945 Cherokee ShoresWtrOperations Distribution System</v>
      </c>
    </row>
    <row r="2667" spans="2:8" x14ac:dyDescent="0.25">
      <c r="B2667" s="78">
        <v>36707</v>
      </c>
      <c r="C2667" s="74">
        <v>1442</v>
      </c>
      <c r="D2667" s="36" t="s">
        <v>190</v>
      </c>
      <c r="E2667" s="37" t="s">
        <v>2786</v>
      </c>
      <c r="F2667" s="12" t="s">
        <v>20159</v>
      </c>
      <c r="G2667" s="12" t="s">
        <v>31966</v>
      </c>
      <c r="H2667" s="6" t="str">
        <f t="shared" si="41"/>
        <v>36707 1442 West MeadowsWtrOperations Distribution System</v>
      </c>
    </row>
    <row r="2668" spans="2:8" x14ac:dyDescent="0.25">
      <c r="B2668" s="78">
        <v>36707</v>
      </c>
      <c r="C2668" s="74">
        <v>20817.8</v>
      </c>
      <c r="D2668" s="36" t="s">
        <v>52</v>
      </c>
      <c r="E2668" s="37" t="s">
        <v>2786</v>
      </c>
      <c r="F2668" s="12" t="s">
        <v>20160</v>
      </c>
      <c r="G2668" s="12" t="s">
        <v>31967</v>
      </c>
      <c r="H2668" s="6" t="str">
        <f t="shared" si="41"/>
        <v>36707 20817.8 River Oaks Ranch Ops Wtr Distribution System</v>
      </c>
    </row>
    <row r="2669" spans="2:8" x14ac:dyDescent="0.25">
      <c r="B2669" s="78">
        <v>36707</v>
      </c>
      <c r="C2669" s="74">
        <v>13195</v>
      </c>
      <c r="D2669" s="36" t="s">
        <v>58</v>
      </c>
      <c r="E2669" s="37" t="s">
        <v>2786</v>
      </c>
      <c r="F2669" s="12" t="s">
        <v>20161</v>
      </c>
      <c r="G2669" s="12" t="s">
        <v>31968</v>
      </c>
      <c r="H2669" s="6" t="str">
        <f t="shared" si="41"/>
        <v>36707 13195 Metroplex HomesteadsWtrOperations Distribution System</v>
      </c>
    </row>
    <row r="2670" spans="2:8" x14ac:dyDescent="0.25">
      <c r="B2670" s="78">
        <v>36707</v>
      </c>
      <c r="C2670" s="74">
        <v>925</v>
      </c>
      <c r="D2670" s="36" t="s">
        <v>15</v>
      </c>
      <c r="E2670" s="37" t="s">
        <v>2786</v>
      </c>
      <c r="F2670" s="12" t="s">
        <v>20162</v>
      </c>
      <c r="G2670" s="12" t="s">
        <v>31969</v>
      </c>
      <c r="H2670" s="6" t="str">
        <f t="shared" si="41"/>
        <v>36707 925 TanglewoodWtrOperations Distribution System</v>
      </c>
    </row>
    <row r="2671" spans="2:8" x14ac:dyDescent="0.25">
      <c r="B2671" s="78">
        <v>36707</v>
      </c>
      <c r="C2671" s="74">
        <v>222492</v>
      </c>
      <c r="D2671" s="36" t="s">
        <v>43</v>
      </c>
      <c r="E2671" s="37" t="s">
        <v>2786</v>
      </c>
      <c r="F2671" s="12" t="s">
        <v>20163</v>
      </c>
      <c r="G2671" s="12" t="s">
        <v>31970</v>
      </c>
      <c r="H2671" s="6" t="str">
        <f t="shared" si="41"/>
        <v>36707 222492 Sherwood ShoresWtrOperations Distribution System</v>
      </c>
    </row>
    <row r="2672" spans="2:8" x14ac:dyDescent="0.25">
      <c r="B2672" s="78">
        <v>36707</v>
      </c>
      <c r="C2672" s="74">
        <v>6676</v>
      </c>
      <c r="D2672" s="36" t="s">
        <v>148</v>
      </c>
      <c r="E2672" s="37" t="s">
        <v>2786</v>
      </c>
      <c r="F2672" s="12" t="s">
        <v>20164</v>
      </c>
      <c r="G2672" s="12" t="s">
        <v>31971</v>
      </c>
      <c r="H2672" s="6" t="str">
        <f t="shared" si="41"/>
        <v>36707 6676 Lakeway HarborWtrOperations Distribution System</v>
      </c>
    </row>
    <row r="2673" spans="2:8" x14ac:dyDescent="0.25">
      <c r="B2673" s="78">
        <v>36707</v>
      </c>
      <c r="C2673" s="74">
        <v>8653</v>
      </c>
      <c r="D2673" s="36" t="s">
        <v>115</v>
      </c>
      <c r="E2673" s="37" t="s">
        <v>2786</v>
      </c>
      <c r="F2673" s="12" t="s">
        <v>20165</v>
      </c>
      <c r="G2673" s="12" t="s">
        <v>31972</v>
      </c>
      <c r="H2673" s="6" t="str">
        <f t="shared" si="41"/>
        <v>36707 8653 Markum Ranch EstatesWtrOperations Distribution System</v>
      </c>
    </row>
    <row r="2674" spans="2:8" x14ac:dyDescent="0.25">
      <c r="B2674" s="78">
        <v>36707</v>
      </c>
      <c r="C2674" s="74">
        <v>321907</v>
      </c>
      <c r="D2674" s="36" t="s">
        <v>105</v>
      </c>
      <c r="E2674" s="37" t="s">
        <v>2786</v>
      </c>
      <c r="F2674" s="12" t="s">
        <v>20166</v>
      </c>
      <c r="G2674" s="12" t="s">
        <v>31973</v>
      </c>
      <c r="H2674" s="6" t="str">
        <f t="shared" si="41"/>
        <v>36707 321907 Holiday Villages of ForkWtrOperations Distribution System</v>
      </c>
    </row>
    <row r="2675" spans="2:8" x14ac:dyDescent="0.25">
      <c r="B2675" s="78">
        <v>36707</v>
      </c>
      <c r="C2675" s="74">
        <v>5879</v>
      </c>
      <c r="D2675" s="36" t="s">
        <v>33</v>
      </c>
      <c r="E2675" s="37" t="s">
        <v>2786</v>
      </c>
      <c r="F2675" s="12" t="s">
        <v>20167</v>
      </c>
      <c r="G2675" s="12" t="s">
        <v>31974</v>
      </c>
      <c r="H2675" s="6" t="str">
        <f t="shared" si="41"/>
        <v>36707 5879 Ponderosa AdditionWtrOperations Distribution System</v>
      </c>
    </row>
    <row r="2676" spans="2:8" x14ac:dyDescent="0.25">
      <c r="B2676" s="78">
        <v>36707</v>
      </c>
      <c r="C2676" s="74">
        <v>8305</v>
      </c>
      <c r="D2676" s="36" t="s">
        <v>24</v>
      </c>
      <c r="E2676" s="37" t="s">
        <v>2786</v>
      </c>
      <c r="F2676" s="12" t="s">
        <v>20168</v>
      </c>
      <c r="G2676" s="12" t="s">
        <v>31975</v>
      </c>
      <c r="H2676" s="6" t="str">
        <f t="shared" si="41"/>
        <v>36707 8305 Comanche HarborWtrOperations Distribution System</v>
      </c>
    </row>
    <row r="2677" spans="2:8" x14ac:dyDescent="0.25">
      <c r="B2677" s="78">
        <v>36707</v>
      </c>
      <c r="C2677" s="74">
        <v>2087</v>
      </c>
      <c r="D2677" s="36" t="s">
        <v>51</v>
      </c>
      <c r="E2677" s="37" t="s">
        <v>2786</v>
      </c>
      <c r="F2677" s="12" t="s">
        <v>20169</v>
      </c>
      <c r="G2677" s="12" t="s">
        <v>31976</v>
      </c>
      <c r="H2677" s="6" t="str">
        <f t="shared" si="41"/>
        <v>36707 2087 Tower TerraceWtrOperations Distribution System</v>
      </c>
    </row>
    <row r="2678" spans="2:8" x14ac:dyDescent="0.25">
      <c r="B2678" s="78">
        <v>36707</v>
      </c>
      <c r="C2678" s="74">
        <v>5481</v>
      </c>
      <c r="D2678" s="36" t="s">
        <v>68</v>
      </c>
      <c r="E2678" s="37" t="s">
        <v>2786</v>
      </c>
      <c r="F2678" s="12" t="s">
        <v>20170</v>
      </c>
      <c r="G2678" s="12" t="s">
        <v>31977</v>
      </c>
      <c r="H2678" s="6" t="str">
        <f t="shared" si="41"/>
        <v>36707 5481 Coldspring TerraceWtrOperations Distribution System</v>
      </c>
    </row>
    <row r="2679" spans="2:8" x14ac:dyDescent="0.25">
      <c r="B2679" s="78">
        <v>36707</v>
      </c>
      <c r="C2679" s="74">
        <v>163766</v>
      </c>
      <c r="D2679" s="36" t="s">
        <v>16</v>
      </c>
      <c r="E2679" s="37" t="s">
        <v>2786</v>
      </c>
      <c r="F2679" s="12" t="s">
        <v>20171</v>
      </c>
      <c r="G2679" s="12" t="s">
        <v>31978</v>
      </c>
      <c r="H2679" s="6" t="str">
        <f t="shared" si="41"/>
        <v>36707 163766 Holiday Villages of Livingston WtrOps Distribution System</v>
      </c>
    </row>
    <row r="2680" spans="2:8" x14ac:dyDescent="0.25">
      <c r="B2680" s="78">
        <v>36707</v>
      </c>
      <c r="C2680" s="74">
        <v>3091</v>
      </c>
      <c r="D2680" s="36" t="s">
        <v>15</v>
      </c>
      <c r="E2680" s="37" t="s">
        <v>2786</v>
      </c>
      <c r="F2680" s="12" t="s">
        <v>20172</v>
      </c>
      <c r="G2680" s="12" t="s">
        <v>31979</v>
      </c>
      <c r="H2680" s="6" t="str">
        <f t="shared" si="41"/>
        <v>36707 3091 TanglewoodWtrOperations Distribution System</v>
      </c>
    </row>
    <row r="2681" spans="2:8" x14ac:dyDescent="0.25">
      <c r="B2681" s="78">
        <v>36707</v>
      </c>
      <c r="C2681" s="74">
        <v>25018</v>
      </c>
      <c r="D2681" s="36" t="s">
        <v>15</v>
      </c>
      <c r="E2681" s="37" t="s">
        <v>2786</v>
      </c>
      <c r="F2681" s="12" t="s">
        <v>20173</v>
      </c>
      <c r="G2681" s="12" t="s">
        <v>31980</v>
      </c>
      <c r="H2681" s="6" t="str">
        <f t="shared" si="41"/>
        <v>36707 25018 TanglewoodWtrOperations Distribution System</v>
      </c>
    </row>
    <row r="2682" spans="2:8" x14ac:dyDescent="0.25">
      <c r="B2682" s="78">
        <v>36707</v>
      </c>
      <c r="C2682" s="74">
        <v>25499</v>
      </c>
      <c r="D2682" s="36" t="s">
        <v>56</v>
      </c>
      <c r="E2682" s="37" t="s">
        <v>2786</v>
      </c>
      <c r="F2682" s="12" t="s">
        <v>20174</v>
      </c>
      <c r="G2682" s="12" t="s">
        <v>31981</v>
      </c>
      <c r="H2682" s="6" t="str">
        <f t="shared" si="41"/>
        <v>36707 25499 Lake Medina Shores Wtr Ops Distribution System</v>
      </c>
    </row>
    <row r="2683" spans="2:8" x14ac:dyDescent="0.25">
      <c r="B2683" s="78">
        <v>36707</v>
      </c>
      <c r="C2683" s="74">
        <v>25624</v>
      </c>
      <c r="D2683" s="36" t="s">
        <v>49</v>
      </c>
      <c r="E2683" s="37" t="s">
        <v>2786</v>
      </c>
      <c r="F2683" s="12" t="s">
        <v>20175</v>
      </c>
      <c r="G2683" s="12" t="s">
        <v>31982</v>
      </c>
      <c r="H2683" s="6" t="str">
        <f t="shared" si="41"/>
        <v>36707 25624 Cherokee ShoresWtrOperations Distribution System</v>
      </c>
    </row>
    <row r="2684" spans="2:8" x14ac:dyDescent="0.25">
      <c r="B2684" s="78">
        <v>36707</v>
      </c>
      <c r="C2684" s="74">
        <v>2037</v>
      </c>
      <c r="D2684" s="36" t="s">
        <v>11</v>
      </c>
      <c r="E2684" s="37" t="s">
        <v>2786</v>
      </c>
      <c r="F2684" s="12" t="s">
        <v>20176</v>
      </c>
      <c r="G2684" s="12" t="s">
        <v>31983</v>
      </c>
      <c r="H2684" s="6" t="str">
        <f t="shared" si="41"/>
        <v>36707 2037 Ridgecrest Estates Johnson WtrOperations Distribution System</v>
      </c>
    </row>
    <row r="2685" spans="2:8" x14ac:dyDescent="0.25">
      <c r="B2685" s="78">
        <v>36707</v>
      </c>
      <c r="C2685" s="74">
        <v>10821</v>
      </c>
      <c r="D2685" s="36" t="s">
        <v>19</v>
      </c>
      <c r="E2685" s="37" t="s">
        <v>2786</v>
      </c>
      <c r="F2685" s="12" t="s">
        <v>20177</v>
      </c>
      <c r="G2685" s="12" t="s">
        <v>31984</v>
      </c>
      <c r="H2685" s="6" t="str">
        <f t="shared" si="41"/>
        <v>36707 10821 Westview - Parker CountyWtrOperations Distribution System</v>
      </c>
    </row>
    <row r="2686" spans="2:8" x14ac:dyDescent="0.25">
      <c r="B2686" s="78">
        <v>36707</v>
      </c>
      <c r="C2686" s="74">
        <v>11304</v>
      </c>
      <c r="D2686" s="36" t="s">
        <v>23</v>
      </c>
      <c r="E2686" s="37" t="s">
        <v>2786</v>
      </c>
      <c r="F2686" s="12" t="s">
        <v>20178</v>
      </c>
      <c r="G2686" s="12" t="s">
        <v>31985</v>
      </c>
      <c r="H2686" s="6" t="str">
        <f t="shared" si="41"/>
        <v>36707 11304 CrowleyWtrOperations Distribution System</v>
      </c>
    </row>
    <row r="2687" spans="2:8" x14ac:dyDescent="0.25">
      <c r="B2687" s="78">
        <v>36707</v>
      </c>
      <c r="C2687" s="74">
        <v>56800</v>
      </c>
      <c r="D2687" s="36" t="s">
        <v>27</v>
      </c>
      <c r="E2687" s="37" t="s">
        <v>2786</v>
      </c>
      <c r="F2687" s="12" t="s">
        <v>20179</v>
      </c>
      <c r="G2687" s="12" t="s">
        <v>31986</v>
      </c>
      <c r="H2687" s="6" t="str">
        <f t="shared" si="41"/>
        <v>36707 56800 Wynnwood HavenWtrOperations Distribution System</v>
      </c>
    </row>
    <row r="2688" spans="2:8" x14ac:dyDescent="0.25">
      <c r="B2688" s="78">
        <v>36707</v>
      </c>
      <c r="C2688" s="74">
        <v>14450</v>
      </c>
      <c r="D2688" s="36" t="s">
        <v>254</v>
      </c>
      <c r="E2688" s="37" t="s">
        <v>2786</v>
      </c>
      <c r="F2688" s="12" t="s">
        <v>20180</v>
      </c>
      <c r="G2688" s="12" t="s">
        <v>31987</v>
      </c>
      <c r="H2688" s="6" t="str">
        <f t="shared" si="41"/>
        <v>36707 14450 Longhorn ValleyWtrOperations Distribution System</v>
      </c>
    </row>
    <row r="2689" spans="2:8" x14ac:dyDescent="0.25">
      <c r="B2689" s="78">
        <v>36707</v>
      </c>
      <c r="C2689" s="74">
        <v>3380</v>
      </c>
      <c r="D2689" s="36" t="s">
        <v>164</v>
      </c>
      <c r="E2689" s="37" t="s">
        <v>2786</v>
      </c>
      <c r="F2689" s="12" t="s">
        <v>20181</v>
      </c>
      <c r="G2689" s="12" t="s">
        <v>31988</v>
      </c>
      <c r="H2689" s="6" t="str">
        <f t="shared" si="41"/>
        <v>36707 3380 Twin Creeks AdditionWtrOperations Distribution System</v>
      </c>
    </row>
    <row r="2690" spans="2:8" x14ac:dyDescent="0.25">
      <c r="B2690" s="78">
        <v>36707</v>
      </c>
      <c r="C2690" s="74">
        <v>8135</v>
      </c>
      <c r="D2690" s="36" t="s">
        <v>169</v>
      </c>
      <c r="E2690" s="37" t="s">
        <v>2786</v>
      </c>
      <c r="F2690" s="12" t="s">
        <v>20182</v>
      </c>
      <c r="G2690" s="12" t="s">
        <v>31989</v>
      </c>
      <c r="H2690" s="6" t="str">
        <f t="shared" si="41"/>
        <v>36707 8135 SundanceWtrOperations Distribution System</v>
      </c>
    </row>
    <row r="2691" spans="2:8" x14ac:dyDescent="0.25">
      <c r="B2691" s="78">
        <v>36707</v>
      </c>
      <c r="C2691" s="74">
        <v>12092</v>
      </c>
      <c r="D2691" s="36" t="s">
        <v>41</v>
      </c>
      <c r="E2691" s="37" t="s">
        <v>2786</v>
      </c>
      <c r="F2691" s="12" t="s">
        <v>20183</v>
      </c>
      <c r="G2691" s="12" t="s">
        <v>31990</v>
      </c>
      <c r="H2691" s="6" t="str">
        <f t="shared" ref="H2691:H2754" si="42">G2691&amp;" "&amp;E2691</f>
        <v>36707 12092 Beachwood EstatesWtrOperations Distribution System</v>
      </c>
    </row>
    <row r="2692" spans="2:8" x14ac:dyDescent="0.25">
      <c r="B2692" s="78">
        <v>36707</v>
      </c>
      <c r="C2692" s="74">
        <v>10270</v>
      </c>
      <c r="D2692" s="36" t="s">
        <v>37</v>
      </c>
      <c r="E2692" s="37" t="s">
        <v>2786</v>
      </c>
      <c r="F2692" s="12" t="s">
        <v>20184</v>
      </c>
      <c r="G2692" s="12" t="s">
        <v>31991</v>
      </c>
      <c r="H2692" s="6" t="str">
        <f t="shared" si="42"/>
        <v>36707 10270 Harbor PointWtrOperations Distribution System</v>
      </c>
    </row>
    <row r="2693" spans="2:8" x14ac:dyDescent="0.25">
      <c r="B2693" s="78">
        <v>36707</v>
      </c>
      <c r="C2693" s="74">
        <v>4456</v>
      </c>
      <c r="D2693" s="36" t="s">
        <v>165</v>
      </c>
      <c r="E2693" s="37" t="s">
        <v>2786</v>
      </c>
      <c r="F2693" s="12" t="s">
        <v>20185</v>
      </c>
      <c r="G2693" s="12" t="s">
        <v>31992</v>
      </c>
      <c r="H2693" s="6" t="str">
        <f t="shared" si="42"/>
        <v>36707 4456 Silver SaddleWtrOperations Distribution System</v>
      </c>
    </row>
    <row r="2694" spans="2:8" x14ac:dyDescent="0.25">
      <c r="B2694" s="78">
        <v>36707</v>
      </c>
      <c r="C2694" s="74">
        <v>1497</v>
      </c>
      <c r="D2694" s="36" t="s">
        <v>18</v>
      </c>
      <c r="E2694" s="37" t="s">
        <v>2786</v>
      </c>
      <c r="F2694" s="12" t="s">
        <v>20186</v>
      </c>
      <c r="G2694" s="12" t="s">
        <v>31993</v>
      </c>
      <c r="H2694" s="6" t="str">
        <f t="shared" si="42"/>
        <v>36707 1497 Falcon Crest AdditionWtrOperations Distribution System</v>
      </c>
    </row>
    <row r="2695" spans="2:8" x14ac:dyDescent="0.25">
      <c r="B2695" s="78">
        <v>36707</v>
      </c>
      <c r="C2695" s="74">
        <v>17311</v>
      </c>
      <c r="D2695" s="36" t="s">
        <v>42</v>
      </c>
      <c r="E2695" s="37" t="s">
        <v>2786</v>
      </c>
      <c r="F2695" s="12" t="s">
        <v>20187</v>
      </c>
      <c r="G2695" s="12" t="s">
        <v>31994</v>
      </c>
      <c r="H2695" s="6" t="str">
        <f t="shared" si="42"/>
        <v>36707 17311 Oak Trail ShoresWtrOperations Distribution System</v>
      </c>
    </row>
    <row r="2696" spans="2:8" x14ac:dyDescent="0.25">
      <c r="B2696" s="78">
        <v>36707</v>
      </c>
      <c r="C2696" s="74">
        <v>12596</v>
      </c>
      <c r="D2696" s="36" t="s">
        <v>29</v>
      </c>
      <c r="E2696" s="37" t="s">
        <v>2786</v>
      </c>
      <c r="F2696" s="12" t="s">
        <v>20188</v>
      </c>
      <c r="G2696" s="12" t="s">
        <v>31995</v>
      </c>
      <c r="H2696" s="6" t="str">
        <f t="shared" si="42"/>
        <v>36707 12596 West Park VillageWtrOperations Distribution System</v>
      </c>
    </row>
    <row r="2697" spans="2:8" x14ac:dyDescent="0.25">
      <c r="B2697" s="78">
        <v>36707</v>
      </c>
      <c r="C2697" s="74">
        <v>4127</v>
      </c>
      <c r="D2697" s="36" t="s">
        <v>22</v>
      </c>
      <c r="E2697" s="37" t="s">
        <v>2786</v>
      </c>
      <c r="F2697" s="12" t="s">
        <v>20189</v>
      </c>
      <c r="G2697" s="12" t="s">
        <v>31996</v>
      </c>
      <c r="H2697" s="6" t="str">
        <f t="shared" si="42"/>
        <v>36707 4127 Stonecrest EstatesWtrOperations Distribution System</v>
      </c>
    </row>
    <row r="2698" spans="2:8" x14ac:dyDescent="0.25">
      <c r="B2698" s="78">
        <v>36707</v>
      </c>
      <c r="C2698" s="74">
        <v>2001</v>
      </c>
      <c r="D2698" s="36" t="s">
        <v>59</v>
      </c>
      <c r="E2698" s="37" t="s">
        <v>2786</v>
      </c>
      <c r="F2698" s="12" t="s">
        <v>20190</v>
      </c>
      <c r="G2698" s="12" t="s">
        <v>31997</v>
      </c>
      <c r="H2698" s="6" t="str">
        <f t="shared" si="42"/>
        <v>36707 2001 WestsideWtrOperations Distribution System</v>
      </c>
    </row>
    <row r="2699" spans="2:8" x14ac:dyDescent="0.25">
      <c r="B2699" s="78">
        <v>36707</v>
      </c>
      <c r="C2699" s="74">
        <v>17678</v>
      </c>
      <c r="D2699" s="36" t="s">
        <v>227</v>
      </c>
      <c r="E2699" s="37" t="s">
        <v>2786</v>
      </c>
      <c r="F2699" s="12" t="s">
        <v>20191</v>
      </c>
      <c r="G2699" s="12" t="s">
        <v>31998</v>
      </c>
      <c r="H2699" s="6" t="str">
        <f t="shared" si="42"/>
        <v>36707 17678 Acton (Royal Oaks)WtrOperations Distribution System</v>
      </c>
    </row>
    <row r="2700" spans="2:8" x14ac:dyDescent="0.25">
      <c r="B2700" s="78">
        <v>37986</v>
      </c>
      <c r="C2700" s="74">
        <v>59710.080000000002</v>
      </c>
      <c r="D2700" s="36" t="s">
        <v>50</v>
      </c>
      <c r="E2700" s="37" t="s">
        <v>2946</v>
      </c>
      <c r="F2700" s="12" t="s">
        <v>20192</v>
      </c>
      <c r="G2700" s="12" t="s">
        <v>31999</v>
      </c>
      <c r="H2700" s="6" t="str">
        <f t="shared" si="42"/>
        <v>37986 59710.08 Carolynn EstatesWtrOperations DISTRUBITON MAIN</v>
      </c>
    </row>
    <row r="2701" spans="2:8" x14ac:dyDescent="0.25">
      <c r="B2701" s="78">
        <v>36891</v>
      </c>
      <c r="C2701" s="74">
        <v>4132.01</v>
      </c>
      <c r="D2701" s="36" t="s">
        <v>4961</v>
      </c>
      <c r="E2701" s="37" t="s">
        <v>6496</v>
      </c>
      <c r="F2701" s="12" t="s">
        <v>20193</v>
      </c>
      <c r="G2701" s="12" t="s">
        <v>32000</v>
      </c>
      <c r="H2701" s="6" t="str">
        <f t="shared" si="42"/>
        <v>36891 4132.01 Holiday Villages of ForkWWOperations DITCH WITCH OF TX;BEARING RACE;FRONT AXLE PIVOT SH</v>
      </c>
    </row>
    <row r="2702" spans="2:8" x14ac:dyDescent="0.25">
      <c r="B2702" s="78">
        <v>37986</v>
      </c>
      <c r="C2702" s="74">
        <v>2802.6</v>
      </c>
      <c r="D2702" s="36" t="s">
        <v>4992</v>
      </c>
      <c r="E2702" s="37" t="s">
        <v>5117</v>
      </c>
      <c r="F2702" s="12" t="s">
        <v>20194</v>
      </c>
      <c r="G2702" s="12" t="s">
        <v>32001</v>
      </c>
      <c r="H2702" s="6" t="str">
        <f t="shared" si="42"/>
        <v>37986 2802.6 Holiday Villages of Livingston WWOps DITCH WITCH RENTAL</v>
      </c>
    </row>
    <row r="2703" spans="2:8" x14ac:dyDescent="0.25">
      <c r="B2703" s="78">
        <v>37986</v>
      </c>
      <c r="C2703" s="74">
        <v>11678.64</v>
      </c>
      <c r="D2703" s="36" t="s">
        <v>105</v>
      </c>
      <c r="E2703" s="37" t="s">
        <v>2925</v>
      </c>
      <c r="F2703" s="12" t="s">
        <v>20195</v>
      </c>
      <c r="G2703" s="12" t="s">
        <v>32002</v>
      </c>
      <c r="H2703" s="6" t="str">
        <f t="shared" si="42"/>
        <v>37986 11678.64 Holiday Villages of ForkWtrOperations DITCH WITCH RENTAL AND WTR DISTRIBUTION PLANS</v>
      </c>
    </row>
    <row r="2704" spans="2:8" x14ac:dyDescent="0.25">
      <c r="B2704" s="78">
        <v>37986</v>
      </c>
      <c r="C2704" s="74">
        <v>25909.54</v>
      </c>
      <c r="D2704" s="36" t="s">
        <v>16</v>
      </c>
      <c r="E2704" s="37" t="s">
        <v>2937</v>
      </c>
      <c r="F2704" s="12" t="s">
        <v>20196</v>
      </c>
      <c r="G2704" s="12" t="s">
        <v>32003</v>
      </c>
      <c r="H2704" s="6" t="str">
        <f t="shared" si="42"/>
        <v>37986 25909.54 Holiday Villages of Livingston WtrOps DITCH WITCH RENTAL/WTR DISTRIBUTION PLANS</v>
      </c>
    </row>
    <row r="2705" spans="2:8" x14ac:dyDescent="0.25">
      <c r="B2705" s="78">
        <v>32689</v>
      </c>
      <c r="C2705" s="74">
        <v>28142</v>
      </c>
      <c r="D2705" s="36" t="s">
        <v>43</v>
      </c>
      <c r="E2705" s="37" t="s">
        <v>4841</v>
      </c>
      <c r="F2705" s="12" t="s">
        <v>20197</v>
      </c>
      <c r="G2705" s="12" t="s">
        <v>32004</v>
      </c>
      <c r="H2705" s="6" t="str">
        <f t="shared" si="42"/>
        <v>32689 28142 Sherwood ShoresWtrOperations Ditch Witch Trencher</v>
      </c>
    </row>
    <row r="2706" spans="2:8" x14ac:dyDescent="0.25">
      <c r="B2706" s="78">
        <v>28886</v>
      </c>
      <c r="C2706" s="74">
        <v>44848</v>
      </c>
      <c r="D2706" s="36" t="s">
        <v>4961</v>
      </c>
      <c r="E2706" s="37" t="s">
        <v>6499</v>
      </c>
      <c r="F2706" s="12" t="s">
        <v>20198</v>
      </c>
      <c r="G2706" s="12" t="s">
        <v>32005</v>
      </c>
      <c r="H2706" s="6" t="str">
        <f t="shared" si="42"/>
        <v>28886 44848 Holiday Villages of ForkWWOperations Ditch Witch w/Trencher Mod.7520</v>
      </c>
    </row>
    <row r="2707" spans="2:8" x14ac:dyDescent="0.25">
      <c r="B2707" s="78">
        <v>28886</v>
      </c>
      <c r="C2707" s="74">
        <v>23919</v>
      </c>
      <c r="D2707" s="36" t="s">
        <v>4961</v>
      </c>
      <c r="E2707" s="37" t="s">
        <v>6497</v>
      </c>
      <c r="F2707" s="12" t="s">
        <v>20199</v>
      </c>
      <c r="G2707" s="12" t="s">
        <v>32006</v>
      </c>
      <c r="H2707" s="6" t="str">
        <f t="shared" si="42"/>
        <v>28886 23919 Holiday Villages of ForkWWOperations Ditch Witch w/Trencher R40</v>
      </c>
    </row>
    <row r="2708" spans="2:8" x14ac:dyDescent="0.25">
      <c r="B2708" s="78">
        <v>38168</v>
      </c>
      <c r="C2708" s="74">
        <v>10448.89</v>
      </c>
      <c r="D2708" s="36" t="s">
        <v>16</v>
      </c>
      <c r="E2708" s="37" t="s">
        <v>2922</v>
      </c>
      <c r="F2708" s="12" t="s">
        <v>20200</v>
      </c>
      <c r="G2708" s="12" t="s">
        <v>32007</v>
      </c>
      <c r="H2708" s="6" t="str">
        <f t="shared" si="42"/>
        <v>38168 10448.89 Holiday Villages of Livingston WtrOps DITCHWITCH RENTAL FOR DISTRIBUTION MAIN INSTALLATI</v>
      </c>
    </row>
    <row r="2709" spans="2:8" x14ac:dyDescent="0.25">
      <c r="B2709" s="78">
        <v>38168</v>
      </c>
      <c r="C2709" s="74">
        <v>1375.23</v>
      </c>
      <c r="D2709" s="36" t="s">
        <v>37</v>
      </c>
      <c r="E2709" s="37" t="s">
        <v>3338</v>
      </c>
      <c r="F2709" s="12" t="s">
        <v>20201</v>
      </c>
      <c r="G2709" s="12" t="s">
        <v>32008</v>
      </c>
      <c r="H2709" s="6" t="str">
        <f t="shared" si="42"/>
        <v>38168 1375.23 Harbor PointWtrOperations DITCHWITCH RENTAL FOR DISTRIBUTION MAINS</v>
      </c>
    </row>
    <row r="2710" spans="2:8" x14ac:dyDescent="0.25">
      <c r="B2710" s="78">
        <v>38168</v>
      </c>
      <c r="C2710" s="74">
        <v>18097.419999999998</v>
      </c>
      <c r="D2710" s="36" t="s">
        <v>105</v>
      </c>
      <c r="E2710" s="37" t="s">
        <v>2931</v>
      </c>
      <c r="F2710" s="12" t="s">
        <v>20202</v>
      </c>
      <c r="G2710" s="12" t="s">
        <v>32009</v>
      </c>
      <c r="H2710" s="6" t="str">
        <f t="shared" si="42"/>
        <v>38168 18097.42 Holiday Villages of ForkWtrOperations DITCHWITCH RENTAL/DIST MAIN (STEEL CPLG/SLEEVE/GAT</v>
      </c>
    </row>
    <row r="2711" spans="2:8" x14ac:dyDescent="0.25">
      <c r="B2711" s="78">
        <v>41982</v>
      </c>
      <c r="C2711" s="74">
        <v>2995</v>
      </c>
      <c r="D2711" s="36" t="s">
        <v>4767</v>
      </c>
      <c r="E2711" s="37" t="s">
        <v>4769</v>
      </c>
      <c r="F2711" s="12" t="s">
        <v>20203</v>
      </c>
      <c r="G2711" s="12" t="s">
        <v>32010</v>
      </c>
      <c r="H2711" s="6" t="str">
        <f t="shared" si="42"/>
        <v>41982 2995 Mabank Ops DMMR 3G Receiver and Power Supply</v>
      </c>
    </row>
    <row r="2712" spans="2:8" x14ac:dyDescent="0.25">
      <c r="B2712" s="78">
        <v>38748</v>
      </c>
      <c r="C2712" s="74">
        <v>1057.22</v>
      </c>
      <c r="D2712" s="36" t="s">
        <v>41</v>
      </c>
      <c r="E2712" s="37" t="s">
        <v>4448</v>
      </c>
      <c r="F2712" s="12" t="s">
        <v>16745</v>
      </c>
      <c r="G2712" s="12" t="s">
        <v>24745</v>
      </c>
      <c r="H2712" s="6" t="str">
        <f t="shared" si="42"/>
        <v>38748 1057.22 Beachwood EstatesWtrOperations DO METER-BDES SURFACE WATER PLANT (U1)</v>
      </c>
    </row>
    <row r="2713" spans="2:8" x14ac:dyDescent="0.25">
      <c r="B2713" s="78">
        <v>36981</v>
      </c>
      <c r="C2713" s="74">
        <v>537.92999999999995</v>
      </c>
      <c r="D2713" s="36" t="s">
        <v>37</v>
      </c>
      <c r="E2713" s="37" t="s">
        <v>4925</v>
      </c>
      <c r="F2713" s="12" t="s">
        <v>20204</v>
      </c>
      <c r="G2713" s="12" t="s">
        <v>32011</v>
      </c>
      <c r="H2713" s="6" t="str">
        <f t="shared" si="42"/>
        <v>36981 537.93 Harbor PointWtrOperations DOOR UNIT FROM RV PARTS</v>
      </c>
    </row>
    <row r="2714" spans="2:8" x14ac:dyDescent="0.25">
      <c r="B2714" s="78">
        <v>39538</v>
      </c>
      <c r="C2714" s="74">
        <v>185.75</v>
      </c>
      <c r="D2714" s="36" t="s">
        <v>42</v>
      </c>
      <c r="E2714" s="37" t="s">
        <v>4341</v>
      </c>
      <c r="F2714" s="12" t="s">
        <v>18245</v>
      </c>
      <c r="G2714" s="12" t="s">
        <v>26316</v>
      </c>
      <c r="H2714" s="6" t="str">
        <f t="shared" si="42"/>
        <v>39538 185.75 Oak Trail ShoresWtrOperations DOUBLE COA METER BOX W/LID-2453 S VALLEY RIDGE DR</v>
      </c>
    </row>
    <row r="2715" spans="2:8" x14ac:dyDescent="0.25">
      <c r="B2715" s="78">
        <v>38564</v>
      </c>
      <c r="C2715" s="74">
        <v>98.97</v>
      </c>
      <c r="D2715" s="36" t="s">
        <v>48</v>
      </c>
      <c r="E2715" s="37" t="s">
        <v>3754</v>
      </c>
      <c r="F2715" s="12" t="s">
        <v>16198</v>
      </c>
      <c r="G2715" s="12" t="s">
        <v>24069</v>
      </c>
      <c r="H2715" s="6" t="str">
        <f t="shared" si="42"/>
        <v>38564 98.97 Highsaw WaterWtrOperations DOUBLE PLASTIC METER BOX W/LID-7754 Valley View Dr</v>
      </c>
    </row>
    <row r="2716" spans="2:8" x14ac:dyDescent="0.25">
      <c r="B2716" s="78">
        <v>38717</v>
      </c>
      <c r="C2716" s="74">
        <v>51.39</v>
      </c>
      <c r="D2716" s="36" t="s">
        <v>45</v>
      </c>
      <c r="E2716" s="37" t="s">
        <v>3801</v>
      </c>
      <c r="F2716" s="12" t="s">
        <v>16667</v>
      </c>
      <c r="G2716" s="12" t="s">
        <v>24665</v>
      </c>
      <c r="H2716" s="6" t="str">
        <f t="shared" si="42"/>
        <v>38717 51.39 IvanhoeWtrOperations DOUBLE PLASTIC METER BOX W/LID-811 PINE FOREST DR</v>
      </c>
    </row>
    <row r="2717" spans="2:8" x14ac:dyDescent="0.25">
      <c r="B2717" s="78">
        <v>38717</v>
      </c>
      <c r="C2717" s="74">
        <v>244603.65</v>
      </c>
      <c r="D2717" s="36" t="s">
        <v>51</v>
      </c>
      <c r="E2717" s="37" t="s">
        <v>810</v>
      </c>
      <c r="F2717" s="12" t="s">
        <v>16436</v>
      </c>
      <c r="G2717" s="12" t="s">
        <v>24311</v>
      </c>
      <c r="H2717" s="6" t="str">
        <f t="shared" si="42"/>
        <v>38717 244603.65 Tower TerraceWtrOperations Drill Well-Well No. 1</v>
      </c>
    </row>
    <row r="2718" spans="2:8" x14ac:dyDescent="0.25">
      <c r="B2718" s="78">
        <v>36891</v>
      </c>
      <c r="C2718" s="74">
        <v>1016.02</v>
      </c>
      <c r="D2718" s="36" t="s">
        <v>148</v>
      </c>
      <c r="E2718" s="37" t="s">
        <v>853</v>
      </c>
      <c r="F2718" s="12" t="s">
        <v>20205</v>
      </c>
      <c r="G2718" s="12" t="s">
        <v>32012</v>
      </c>
      <c r="H2718" s="6" t="str">
        <f t="shared" si="42"/>
        <v>36891 1016.02 Lakeway HarborWtrOperations DRILLER PUMP &amp; SUPPLY;10 HP 230 VOLT 3 PHASE FRANK</v>
      </c>
    </row>
    <row r="2719" spans="2:8" x14ac:dyDescent="0.25">
      <c r="B2719" s="78">
        <v>38717</v>
      </c>
      <c r="C2719" s="74">
        <v>4440.26</v>
      </c>
      <c r="D2719" s="36" t="s">
        <v>47</v>
      </c>
      <c r="E2719" s="37" t="s">
        <v>1606</v>
      </c>
      <c r="F2719" s="12" t="s">
        <v>16503</v>
      </c>
      <c r="G2719" s="12" t="s">
        <v>24379</v>
      </c>
      <c r="H2719" s="6" t="str">
        <f t="shared" si="42"/>
        <v>38717 4440.26 Comanche CoveWtrOperations Drilling &amp; Pump Sol'n-W2</v>
      </c>
    </row>
    <row r="2720" spans="2:8" x14ac:dyDescent="0.25">
      <c r="B2720" s="78">
        <v>38717</v>
      </c>
      <c r="C2720" s="74">
        <v>7010.93</v>
      </c>
      <c r="D2720" s="36" t="s">
        <v>24</v>
      </c>
      <c r="E2720" s="37" t="s">
        <v>817</v>
      </c>
      <c r="F2720" s="12" t="s">
        <v>16448</v>
      </c>
      <c r="G2720" s="12" t="s">
        <v>24323</v>
      </c>
      <c r="H2720" s="6" t="str">
        <f t="shared" si="42"/>
        <v>38717 7010.93 Comanche HarborWtrOperations Drilling &amp; Pump Sol'n-W3</v>
      </c>
    </row>
    <row r="2721" spans="2:8" x14ac:dyDescent="0.25">
      <c r="B2721" s="78">
        <v>38717</v>
      </c>
      <c r="C2721" s="74">
        <v>10145.58</v>
      </c>
      <c r="D2721" s="36" t="s">
        <v>15</v>
      </c>
      <c r="E2721" s="37" t="s">
        <v>1602</v>
      </c>
      <c r="F2721" s="12" t="s">
        <v>16497</v>
      </c>
      <c r="G2721" s="12" t="s">
        <v>24373</v>
      </c>
      <c r="H2721" s="6" t="str">
        <f t="shared" si="42"/>
        <v>38717 10145.58 TanglewoodWtrOperations Drilling &amp; Pump Solutions-W10</v>
      </c>
    </row>
    <row r="2722" spans="2:8" x14ac:dyDescent="0.25">
      <c r="B2722" s="78">
        <v>38168</v>
      </c>
      <c r="C2722" s="74">
        <v>16275.85</v>
      </c>
      <c r="D2722" s="36" t="s">
        <v>15</v>
      </c>
      <c r="E2722" s="37" t="s">
        <v>641</v>
      </c>
      <c r="F2722" s="12" t="s">
        <v>20206</v>
      </c>
      <c r="G2722" s="12" t="s">
        <v>32013</v>
      </c>
      <c r="H2722" s="6" t="str">
        <f t="shared" si="42"/>
        <v>38168 16275.85 TanglewoodWtrOperations DRILLING FOR WELL AND STEEL CASING</v>
      </c>
    </row>
    <row r="2723" spans="2:8" x14ac:dyDescent="0.25">
      <c r="B2723" s="78">
        <v>38837</v>
      </c>
      <c r="C2723" s="74">
        <v>12527.99</v>
      </c>
      <c r="D2723" s="36" t="s">
        <v>4963</v>
      </c>
      <c r="E2723" s="37" t="s">
        <v>6408</v>
      </c>
      <c r="F2723" s="12" t="s">
        <v>17024</v>
      </c>
      <c r="G2723" s="12" t="s">
        <v>25038</v>
      </c>
      <c r="H2723" s="6" t="str">
        <f t="shared" si="42"/>
        <v>38837 12527.99 Pinnacle Club WW Operations DRIVE GEAR FOR WWTP-PINP SEWER PLANT (S1)</v>
      </c>
    </row>
    <row r="2724" spans="2:8" x14ac:dyDescent="0.25">
      <c r="B2724" s="78">
        <v>37164</v>
      </c>
      <c r="C2724" s="74">
        <v>4723.3999999999996</v>
      </c>
      <c r="D2724" s="36" t="s">
        <v>42</v>
      </c>
      <c r="E2724" s="37" t="s">
        <v>2157</v>
      </c>
      <c r="F2724" s="12" t="s">
        <v>20207</v>
      </c>
      <c r="G2724" s="12" t="s">
        <v>32014</v>
      </c>
      <c r="H2724" s="6" t="str">
        <f t="shared" si="42"/>
        <v>37164 4723.4 Oak Trail ShoresWtrOperations DRIVE VARIABLE FREQUENCY 25HP</v>
      </c>
    </row>
    <row r="2725" spans="2:8" x14ac:dyDescent="0.25">
      <c r="B2725" s="78">
        <v>38898</v>
      </c>
      <c r="C2725" s="74">
        <v>765.68</v>
      </c>
      <c r="D2725" s="36" t="s">
        <v>53</v>
      </c>
      <c r="E2725" s="37" t="s">
        <v>463</v>
      </c>
      <c r="F2725" s="12" t="s">
        <v>15194</v>
      </c>
      <c r="G2725" s="12" t="s">
        <v>23026</v>
      </c>
      <c r="H2725" s="6" t="str">
        <f t="shared" si="42"/>
        <v>38898 765.68 Callendar LakeWtrOperations DRIVEWAY EXTENSION-CALE WELL 2 (W2)</v>
      </c>
    </row>
    <row r="2726" spans="2:8" x14ac:dyDescent="0.25">
      <c r="B2726" s="78">
        <v>40452</v>
      </c>
      <c r="C2726" s="74">
        <v>1310.92</v>
      </c>
      <c r="D2726" s="36" t="s">
        <v>105</v>
      </c>
      <c r="E2726" s="37" t="s">
        <v>215</v>
      </c>
      <c r="F2726" s="12" t="s">
        <v>20208</v>
      </c>
      <c r="G2726" s="12" t="s">
        <v>32015</v>
      </c>
      <c r="H2726" s="6" t="str">
        <f t="shared" si="42"/>
        <v>40452 1310.92 Holiday Villages of ForkWtrOperations Driveway Work Culvert &amp; Well #2</v>
      </c>
    </row>
    <row r="2727" spans="2:8" x14ac:dyDescent="0.25">
      <c r="B2727" s="78">
        <v>40452</v>
      </c>
      <c r="C2727" s="74">
        <v>4346.2299999999996</v>
      </c>
      <c r="D2727" s="36" t="s">
        <v>105</v>
      </c>
      <c r="E2727" s="37" t="s">
        <v>217</v>
      </c>
      <c r="F2727" s="12" t="s">
        <v>20209</v>
      </c>
      <c r="G2727" s="12" t="s">
        <v>32016</v>
      </c>
      <c r="H2727" s="6" t="str">
        <f t="shared" si="42"/>
        <v>40452 4346.23 Holiday Villages of ForkWtrOperations Driveway Work Office &amp; Well #1</v>
      </c>
    </row>
    <row r="2728" spans="2:8" x14ac:dyDescent="0.25">
      <c r="B2728" s="78">
        <v>38807</v>
      </c>
      <c r="C2728" s="74">
        <v>1316.5</v>
      </c>
      <c r="D2728" s="36" t="s">
        <v>56</v>
      </c>
      <c r="E2728" s="37" t="s">
        <v>2274</v>
      </c>
      <c r="F2728" s="12" t="s">
        <v>16820</v>
      </c>
      <c r="G2728" s="12" t="s">
        <v>24826</v>
      </c>
      <c r="H2728" s="6" t="str">
        <f t="shared" si="42"/>
        <v>38807 1316.5 Lake Medina Shores Wtr Ops DRUM SCALE FOR POLYPHOSPHATE-LAKE VILLAGES OF L ME</v>
      </c>
    </row>
    <row r="2729" spans="2:8" x14ac:dyDescent="0.25">
      <c r="B2729" s="78">
        <v>39202</v>
      </c>
      <c r="C2729" s="74">
        <v>140.72</v>
      </c>
      <c r="D2729" s="6" t="s">
        <v>421</v>
      </c>
      <c r="E2729" s="37" t="s">
        <v>6552</v>
      </c>
      <c r="F2729" s="12" t="s">
        <v>20210</v>
      </c>
      <c r="G2729" s="12" t="s">
        <v>32017</v>
      </c>
      <c r="H2729" s="6" t="str">
        <f t="shared" si="42"/>
        <v>39202 140.72 Administrative-Monarch DRY ERASE BOARD-PFUGERVILLE OFFICE</v>
      </c>
    </row>
    <row r="2730" spans="2:8" x14ac:dyDescent="0.25">
      <c r="B2730" s="78">
        <v>40513</v>
      </c>
      <c r="C2730" s="74">
        <v>300</v>
      </c>
      <c r="D2730" s="6" t="s">
        <v>421</v>
      </c>
      <c r="E2730" s="37" t="s">
        <v>6577</v>
      </c>
      <c r="F2730" s="12" t="s">
        <v>20211</v>
      </c>
      <c r="G2730" s="12" t="s">
        <v>32018</v>
      </c>
      <c r="H2730" s="6" t="str">
        <f t="shared" si="42"/>
        <v>40513 300 Administrative-Monarch E189P-E189-Sofa for reception area</v>
      </c>
    </row>
    <row r="2731" spans="2:8" x14ac:dyDescent="0.25">
      <c r="B2731" s="78">
        <v>40513</v>
      </c>
      <c r="C2731" s="74">
        <v>2400</v>
      </c>
      <c r="D2731" s="6" t="s">
        <v>421</v>
      </c>
      <c r="E2731" s="37" t="s">
        <v>6578</v>
      </c>
      <c r="F2731" s="12" t="s">
        <v>20212</v>
      </c>
      <c r="G2731" s="12" t="s">
        <v>32019</v>
      </c>
      <c r="H2731" s="6" t="str">
        <f t="shared" si="42"/>
        <v>40513 2400 Administrative-Monarch E190P-E190-Chairs and tables for conference room</v>
      </c>
    </row>
    <row r="2732" spans="2:8" x14ac:dyDescent="0.25">
      <c r="B2732" s="78">
        <v>40513</v>
      </c>
      <c r="C2732" s="74">
        <v>800</v>
      </c>
      <c r="D2732" s="6" t="s">
        <v>421</v>
      </c>
      <c r="E2732" s="37" t="s">
        <v>6579</v>
      </c>
      <c r="F2732" s="12" t="s">
        <v>20213</v>
      </c>
      <c r="G2732" s="12" t="s">
        <v>32020</v>
      </c>
      <c r="H2732" s="6" t="str">
        <f t="shared" si="42"/>
        <v>40513 800 Administrative-Monarch E191P-E191-Chair; stack; chrome base; sofa</v>
      </c>
    </row>
    <row r="2733" spans="2:8" x14ac:dyDescent="0.25">
      <c r="B2733" s="78">
        <v>40513</v>
      </c>
      <c r="C2733" s="74">
        <v>800</v>
      </c>
      <c r="D2733" s="6" t="s">
        <v>421</v>
      </c>
      <c r="E2733" s="37" t="s">
        <v>6580</v>
      </c>
      <c r="F2733" s="12" t="s">
        <v>20213</v>
      </c>
      <c r="G2733" s="12" t="s">
        <v>32020</v>
      </c>
      <c r="H2733" s="6" t="str">
        <f t="shared" si="42"/>
        <v>40513 800 Administrative-Monarch E192P-E192-File; lateral; 4-drawer</v>
      </c>
    </row>
    <row r="2734" spans="2:8" x14ac:dyDescent="0.25">
      <c r="B2734" s="78">
        <v>40513</v>
      </c>
      <c r="C2734" s="74">
        <v>300</v>
      </c>
      <c r="D2734" s="6" t="s">
        <v>421</v>
      </c>
      <c r="E2734" s="37" t="s">
        <v>6581</v>
      </c>
      <c r="F2734" s="12" t="s">
        <v>20211</v>
      </c>
      <c r="G2734" s="12" t="s">
        <v>32018</v>
      </c>
      <c r="H2734" s="6" t="str">
        <f t="shared" si="42"/>
        <v>40513 300 Administrative-Monarch E194P-E194-Coffee table and 2 lamp tables</v>
      </c>
    </row>
    <row r="2735" spans="2:8" x14ac:dyDescent="0.25">
      <c r="B2735" s="78">
        <v>40513</v>
      </c>
      <c r="C2735" s="74">
        <v>2537</v>
      </c>
      <c r="D2735" s="6" t="s">
        <v>421</v>
      </c>
      <c r="E2735" s="37" t="s">
        <v>6582</v>
      </c>
      <c r="F2735" s="12" t="s">
        <v>20214</v>
      </c>
      <c r="G2735" s="12" t="s">
        <v>32021</v>
      </c>
      <c r="H2735" s="6" t="str">
        <f t="shared" si="42"/>
        <v>40513 2537 Administrative-Monarch E196-New office furniture - renovation project</v>
      </c>
    </row>
    <row r="2736" spans="2:8" x14ac:dyDescent="0.25">
      <c r="B2736" s="78">
        <v>40513</v>
      </c>
      <c r="C2736" s="74">
        <v>1500</v>
      </c>
      <c r="D2736" s="6" t="s">
        <v>421</v>
      </c>
      <c r="E2736" s="37" t="s">
        <v>6583</v>
      </c>
      <c r="F2736" s="12" t="s">
        <v>20215</v>
      </c>
      <c r="G2736" s="12" t="s">
        <v>32022</v>
      </c>
      <c r="H2736" s="6" t="str">
        <f t="shared" si="42"/>
        <v>40513 1500 Administrative-Monarch E197P-E197-4 Rectangular shape veneer tables</v>
      </c>
    </row>
    <row r="2737" spans="2:8" x14ac:dyDescent="0.25">
      <c r="B2737" s="78">
        <v>40513</v>
      </c>
      <c r="C2737" s="74">
        <v>300</v>
      </c>
      <c r="D2737" s="6" t="s">
        <v>421</v>
      </c>
      <c r="E2737" s="37" t="s">
        <v>6584</v>
      </c>
      <c r="F2737" s="12" t="s">
        <v>20211</v>
      </c>
      <c r="G2737" s="12" t="s">
        <v>32018</v>
      </c>
      <c r="H2737" s="6" t="str">
        <f t="shared" si="42"/>
        <v>40513 300 Administrative-Monarch E198P-E198-95000 series credenza w/ doors</v>
      </c>
    </row>
    <row r="2738" spans="2:8" x14ac:dyDescent="0.25">
      <c r="B2738" s="78">
        <v>40513</v>
      </c>
      <c r="C2738" s="74">
        <v>500</v>
      </c>
      <c r="D2738" s="6" t="s">
        <v>421</v>
      </c>
      <c r="E2738" s="37" t="s">
        <v>6585</v>
      </c>
      <c r="F2738" s="12" t="s">
        <v>20216</v>
      </c>
      <c r="G2738" s="12" t="s">
        <v>32023</v>
      </c>
      <c r="H2738" s="6" t="str">
        <f t="shared" si="42"/>
        <v>40513 500 Administrative-Monarch E199P-E199-3 guest wing-back leg base shairs</v>
      </c>
    </row>
    <row r="2739" spans="2:8" x14ac:dyDescent="0.25">
      <c r="B2739" s="78">
        <v>38261</v>
      </c>
      <c r="C2739" s="74">
        <v>2111</v>
      </c>
      <c r="D2739" s="36" t="s">
        <v>4982</v>
      </c>
      <c r="E2739" s="37" t="s">
        <v>5042</v>
      </c>
      <c r="F2739" s="12" t="s">
        <v>20217</v>
      </c>
      <c r="G2739" s="12" t="s">
        <v>32024</v>
      </c>
      <c r="H2739" s="6" t="str">
        <f t="shared" si="42"/>
        <v>38261 2111 Tower TerraceWWOperations E267-2 pump gas air compressor and Honda generator</v>
      </c>
    </row>
    <row r="2740" spans="2:8" x14ac:dyDescent="0.25">
      <c r="B2740" s="78">
        <v>38262</v>
      </c>
      <c r="C2740" s="74">
        <v>1226</v>
      </c>
      <c r="D2740" s="36" t="s">
        <v>4944</v>
      </c>
      <c r="E2740" s="37" t="s">
        <v>5040</v>
      </c>
      <c r="F2740" s="12" t="s">
        <v>20218</v>
      </c>
      <c r="G2740" s="12" t="s">
        <v>32025</v>
      </c>
      <c r="H2740" s="6" t="str">
        <f t="shared" si="42"/>
        <v>38262 1226 Cherokee ShoresWWOperations E268-Honda 3500 watt generator</v>
      </c>
    </row>
    <row r="2741" spans="2:8" x14ac:dyDescent="0.25">
      <c r="B2741" s="78">
        <v>40513</v>
      </c>
      <c r="C2741" s="74">
        <v>3900</v>
      </c>
      <c r="D2741" s="6" t="s">
        <v>421</v>
      </c>
      <c r="E2741" s="37" t="s">
        <v>6586</v>
      </c>
      <c r="F2741" s="12" t="s">
        <v>20219</v>
      </c>
      <c r="G2741" s="12" t="s">
        <v>32026</v>
      </c>
      <c r="H2741" s="6" t="str">
        <f t="shared" si="42"/>
        <v>40513 3900 Administrative-Monarch E325P-E325-Herman Mille low panels 6 x 5 for billi</v>
      </c>
    </row>
    <row r="2742" spans="2:8" x14ac:dyDescent="0.25">
      <c r="B2742" s="78">
        <v>40513</v>
      </c>
      <c r="C2742" s="74">
        <v>4100</v>
      </c>
      <c r="D2742" s="6" t="s">
        <v>421</v>
      </c>
      <c r="E2742" s="37" t="s">
        <v>6591</v>
      </c>
      <c r="F2742" s="12" t="s">
        <v>20220</v>
      </c>
      <c r="G2742" s="12" t="s">
        <v>32027</v>
      </c>
      <c r="H2742" s="6" t="str">
        <f t="shared" si="42"/>
        <v>40513 4100 Administrative-Monarch E326P-E326-Knoll 6 x 8 cubical stations for bookke</v>
      </c>
    </row>
    <row r="2743" spans="2:8" x14ac:dyDescent="0.25">
      <c r="B2743" s="78">
        <v>38172</v>
      </c>
      <c r="C2743" s="74">
        <v>10000</v>
      </c>
      <c r="D2743" s="36" t="s">
        <v>99</v>
      </c>
      <c r="E2743" s="37" t="s">
        <v>4774</v>
      </c>
      <c r="F2743" s="12" t="s">
        <v>20221</v>
      </c>
      <c r="G2743" s="12" t="s">
        <v>32028</v>
      </c>
      <c r="H2743" s="6" t="str">
        <f t="shared" si="42"/>
        <v>38172 10000 Granbury AcresWtrOperations E340-04 Chev 1 ton Pickup vinE281398</v>
      </c>
    </row>
    <row r="2744" spans="2:8" x14ac:dyDescent="0.25">
      <c r="B2744" s="78">
        <v>40513</v>
      </c>
      <c r="C2744" s="74">
        <v>200</v>
      </c>
      <c r="D2744" s="6" t="s">
        <v>421</v>
      </c>
      <c r="E2744" s="37" t="s">
        <v>6597</v>
      </c>
      <c r="F2744" s="12" t="s">
        <v>20222</v>
      </c>
      <c r="G2744" s="12" t="s">
        <v>32029</v>
      </c>
      <c r="H2744" s="6" t="str">
        <f t="shared" si="42"/>
        <v>40513 200 Administrative-Monarch E358P-E358-97 Trailer Homemade</v>
      </c>
    </row>
    <row r="2745" spans="2:8" x14ac:dyDescent="0.25">
      <c r="B2745" s="78">
        <v>40513</v>
      </c>
      <c r="C2745" s="74">
        <v>100</v>
      </c>
      <c r="D2745" s="6" t="s">
        <v>421</v>
      </c>
      <c r="E2745" s="37" t="s">
        <v>6598</v>
      </c>
      <c r="F2745" s="12" t="s">
        <v>20223</v>
      </c>
      <c r="G2745" s="12" t="s">
        <v>32030</v>
      </c>
      <c r="H2745" s="6" t="str">
        <f t="shared" si="42"/>
        <v>40513 100 Administrative-Monarch E359P-E359-84 Trailer Joru vinU72084</v>
      </c>
    </row>
    <row r="2746" spans="2:8" x14ac:dyDescent="0.25">
      <c r="B2746" s="78">
        <v>40513</v>
      </c>
      <c r="C2746" s="74">
        <v>100</v>
      </c>
      <c r="D2746" s="6" t="s">
        <v>421</v>
      </c>
      <c r="E2746" s="37" t="s">
        <v>6596</v>
      </c>
      <c r="F2746" s="12" t="s">
        <v>20223</v>
      </c>
      <c r="G2746" s="12" t="s">
        <v>32030</v>
      </c>
      <c r="H2746" s="6" t="str">
        <f t="shared" si="42"/>
        <v>40513 100 Administrative-Monarch E361P-E361-90 Trailer Shopmade 18' brown</v>
      </c>
    </row>
    <row r="2747" spans="2:8" x14ac:dyDescent="0.25">
      <c r="B2747" s="78">
        <v>38172</v>
      </c>
      <c r="C2747" s="74">
        <v>100</v>
      </c>
      <c r="D2747" s="36" t="s">
        <v>99</v>
      </c>
      <c r="E2747" s="37" t="s">
        <v>4775</v>
      </c>
      <c r="F2747" s="12" t="s">
        <v>20224</v>
      </c>
      <c r="G2747" s="12" t="s">
        <v>32031</v>
      </c>
      <c r="H2747" s="6" t="str">
        <f t="shared" si="42"/>
        <v>38172 100 Granbury AcresWtrOperations E364-92 Trailer Homemade 8' x 16' utility</v>
      </c>
    </row>
    <row r="2748" spans="2:8" x14ac:dyDescent="0.25">
      <c r="B2748" s="78">
        <v>38172</v>
      </c>
      <c r="C2748" s="74">
        <v>50</v>
      </c>
      <c r="D2748" s="36" t="s">
        <v>57</v>
      </c>
      <c r="E2748" s="37" t="s">
        <v>4776</v>
      </c>
      <c r="F2748" s="12" t="s">
        <v>20225</v>
      </c>
      <c r="G2748" s="12" t="s">
        <v>32032</v>
      </c>
      <c r="H2748" s="6" t="str">
        <f t="shared" si="42"/>
        <v>38172 50 Plum Creek Ops Wtr E368-02 Lawn Mower Trailer vinT005840</v>
      </c>
    </row>
    <row r="2749" spans="2:8" x14ac:dyDescent="0.25">
      <c r="B2749" s="78">
        <v>38172</v>
      </c>
      <c r="C2749" s="74">
        <v>200</v>
      </c>
      <c r="D2749" s="36" t="s">
        <v>4944</v>
      </c>
      <c r="E2749" s="37" t="s">
        <v>6489</v>
      </c>
      <c r="F2749" s="12" t="s">
        <v>20226</v>
      </c>
      <c r="G2749" s="12" t="s">
        <v>32033</v>
      </c>
      <c r="H2749" s="6" t="str">
        <f t="shared" si="42"/>
        <v>38172 200 Cherokee ShoresWWOperations E370-82 Backhoe Trailer vinC1008442</v>
      </c>
    </row>
    <row r="2750" spans="2:8" x14ac:dyDescent="0.25">
      <c r="B2750" s="78">
        <v>38172</v>
      </c>
      <c r="C2750" s="74">
        <v>100</v>
      </c>
      <c r="D2750" s="36" t="s">
        <v>4944</v>
      </c>
      <c r="E2750" s="37" t="s">
        <v>5036</v>
      </c>
      <c r="F2750" s="12" t="s">
        <v>20224</v>
      </c>
      <c r="G2750" s="12" t="s">
        <v>32034</v>
      </c>
      <c r="H2750" s="6" t="str">
        <f t="shared" si="42"/>
        <v>38172 100 Cherokee ShoresWWOperations E373-87 Trailer 4' x 8' gray utility vinTR184650</v>
      </c>
    </row>
    <row r="2751" spans="2:8" x14ac:dyDescent="0.25">
      <c r="B2751" s="78">
        <v>38172</v>
      </c>
      <c r="C2751" s="74">
        <v>200</v>
      </c>
      <c r="D2751" s="36" t="s">
        <v>4944</v>
      </c>
      <c r="E2751" s="37" t="s">
        <v>6490</v>
      </c>
      <c r="F2751" s="12" t="s">
        <v>20226</v>
      </c>
      <c r="G2751" s="12" t="s">
        <v>32033</v>
      </c>
      <c r="H2751" s="6" t="str">
        <f t="shared" si="42"/>
        <v>38172 200 Cherokee ShoresWWOperations E376-'88 MC Flatbead Trailer W/ One VIN A304909</v>
      </c>
    </row>
    <row r="2752" spans="2:8" x14ac:dyDescent="0.25">
      <c r="B2752" s="78">
        <v>38172</v>
      </c>
      <c r="C2752" s="74">
        <v>200</v>
      </c>
      <c r="D2752" s="6" t="s">
        <v>4802</v>
      </c>
      <c r="E2752" s="37" t="s">
        <v>6559</v>
      </c>
      <c r="F2752" s="12" t="s">
        <v>20226</v>
      </c>
      <c r="G2752" s="12" t="s">
        <v>32035</v>
      </c>
      <c r="H2752" s="6" t="str">
        <f t="shared" si="42"/>
        <v>38172 200 CONROE OPS E377-'98 Lowboy 2 axle gooseneck trailer TR184650</v>
      </c>
    </row>
    <row r="2753" spans="2:8" x14ac:dyDescent="0.25">
      <c r="B2753" s="78">
        <v>38172</v>
      </c>
      <c r="C2753" s="74">
        <v>8000</v>
      </c>
      <c r="D2753" s="36" t="s">
        <v>50</v>
      </c>
      <c r="E2753" s="37" t="s">
        <v>4772</v>
      </c>
      <c r="F2753" s="12" t="s">
        <v>20227</v>
      </c>
      <c r="G2753" s="12" t="s">
        <v>32036</v>
      </c>
      <c r="H2753" s="6" t="str">
        <f t="shared" si="42"/>
        <v>38172 8000 Carolynn EstatesWtrOperations E383-580C Loader Tractor (9009174); serial - 89546</v>
      </c>
    </row>
    <row r="2754" spans="2:8" x14ac:dyDescent="0.25">
      <c r="B2754" s="78">
        <v>38384</v>
      </c>
      <c r="C2754" s="74">
        <v>2123.84</v>
      </c>
      <c r="D2754" s="36" t="s">
        <v>4982</v>
      </c>
      <c r="E2754" s="37" t="s">
        <v>6493</v>
      </c>
      <c r="F2754" s="12" t="s">
        <v>20228</v>
      </c>
      <c r="G2754" s="12" t="s">
        <v>32037</v>
      </c>
      <c r="H2754" s="6" t="str">
        <f t="shared" si="42"/>
        <v>38384 2123.84 Tower TerraceWWOperations E401-Generator; ECON 3500 Watt; Saw and Stand</v>
      </c>
    </row>
    <row r="2755" spans="2:8" x14ac:dyDescent="0.25">
      <c r="B2755" s="78">
        <v>40513</v>
      </c>
      <c r="C2755" s="74">
        <v>2200</v>
      </c>
      <c r="D2755" s="6" t="s">
        <v>421</v>
      </c>
      <c r="E2755" s="37" t="s">
        <v>6592</v>
      </c>
      <c r="F2755" s="12" t="s">
        <v>20229</v>
      </c>
      <c r="G2755" s="12" t="s">
        <v>32038</v>
      </c>
      <c r="H2755" s="6" t="str">
        <f t="shared" ref="H2755:H2818" si="43">G2755&amp;" "&amp;E2755</f>
        <v>40513 2200 Administrative-Monarch E402P-E402-Lateral Files for bookkeeping dept</v>
      </c>
    </row>
    <row r="2756" spans="2:8" x14ac:dyDescent="0.25">
      <c r="B2756" s="78">
        <v>40513</v>
      </c>
      <c r="C2756" s="74">
        <v>800</v>
      </c>
      <c r="D2756" s="6" t="s">
        <v>421</v>
      </c>
      <c r="E2756" s="37" t="s">
        <v>6587</v>
      </c>
      <c r="F2756" s="12" t="s">
        <v>20213</v>
      </c>
      <c r="G2756" s="12" t="s">
        <v>32020</v>
      </c>
      <c r="H2756" s="6" t="str">
        <f t="shared" si="43"/>
        <v>40513 800 Administrative-Monarch E403P-E403-Reception Hutch</v>
      </c>
    </row>
    <row r="2757" spans="2:8" x14ac:dyDescent="0.25">
      <c r="B2757" s="78">
        <v>40513</v>
      </c>
      <c r="C2757" s="74">
        <v>8900</v>
      </c>
      <c r="D2757" s="6" t="s">
        <v>421</v>
      </c>
      <c r="E2757" s="37" t="s">
        <v>6588</v>
      </c>
      <c r="F2757" s="12" t="s">
        <v>20230</v>
      </c>
      <c r="G2757" s="12" t="s">
        <v>32039</v>
      </c>
      <c r="H2757" s="6" t="str">
        <f t="shared" si="43"/>
        <v>40513 8900 Administrative-Monarch E416P-E416-Model 60 S/N 600128 and Artic. Arm Mail</v>
      </c>
    </row>
    <row r="2758" spans="2:8" x14ac:dyDescent="0.25">
      <c r="B2758" s="78">
        <v>40513</v>
      </c>
      <c r="C2758" s="74">
        <v>5534</v>
      </c>
      <c r="D2758" s="6" t="s">
        <v>421</v>
      </c>
      <c r="E2758" s="37" t="s">
        <v>6589</v>
      </c>
      <c r="F2758" s="12" t="s">
        <v>20231</v>
      </c>
      <c r="G2758" s="12" t="s">
        <v>32040</v>
      </c>
      <c r="H2758" s="6" t="str">
        <f t="shared" si="43"/>
        <v>40513 5534 Administrative-Monarch E461-Modular Furniture</v>
      </c>
    </row>
    <row r="2759" spans="2:8" x14ac:dyDescent="0.25">
      <c r="B2759" s="78">
        <v>38812</v>
      </c>
      <c r="C2759" s="74">
        <v>1461.38</v>
      </c>
      <c r="D2759" s="36" t="s">
        <v>4944</v>
      </c>
      <c r="E2759" s="37" t="s">
        <v>6491</v>
      </c>
      <c r="F2759" s="12" t="s">
        <v>20232</v>
      </c>
      <c r="G2759" s="12" t="s">
        <v>32041</v>
      </c>
      <c r="H2759" s="6" t="str">
        <f t="shared" si="43"/>
        <v>38812 1461.38 Cherokee ShoresWWOperations E463-Mowing Deck</v>
      </c>
    </row>
    <row r="2760" spans="2:8" x14ac:dyDescent="0.25">
      <c r="B2760" s="78">
        <v>39120</v>
      </c>
      <c r="C2760" s="74">
        <v>2808</v>
      </c>
      <c r="D2760" s="36" t="s">
        <v>13</v>
      </c>
      <c r="E2760" s="37" t="s">
        <v>4832</v>
      </c>
      <c r="F2760" s="12" t="s">
        <v>20233</v>
      </c>
      <c r="G2760" s="12" t="s">
        <v>32042</v>
      </c>
      <c r="H2760" s="6" t="str">
        <f t="shared" si="43"/>
        <v>39120 2808 Ridgecrest Grayson CountyWtrOperations E492-Husqvarna Concrete Saw</v>
      </c>
    </row>
    <row r="2761" spans="2:8" x14ac:dyDescent="0.25">
      <c r="B2761" s="78">
        <v>39119</v>
      </c>
      <c r="C2761" s="74">
        <v>1942.92</v>
      </c>
      <c r="D2761" s="36" t="s">
        <v>13</v>
      </c>
      <c r="E2761" s="37" t="s">
        <v>4833</v>
      </c>
      <c r="F2761" s="12" t="s">
        <v>20234</v>
      </c>
      <c r="G2761" s="12" t="s">
        <v>32043</v>
      </c>
      <c r="H2761" s="6" t="str">
        <f t="shared" si="43"/>
        <v>39119 1942.92 Ridgecrest Grayson CountyWtrOperations E493-Wacker Parker Vibroplates</v>
      </c>
    </row>
    <row r="2762" spans="2:8" x14ac:dyDescent="0.25">
      <c r="B2762" s="78">
        <v>40513</v>
      </c>
      <c r="C2762" s="74">
        <v>64442</v>
      </c>
      <c r="D2762" s="6" t="s">
        <v>421</v>
      </c>
      <c r="E2762" s="37" t="s">
        <v>6590</v>
      </c>
      <c r="F2762" s="12" t="s">
        <v>20235</v>
      </c>
      <c r="G2762" s="12" t="s">
        <v>32044</v>
      </c>
      <c r="H2762" s="6" t="str">
        <f t="shared" si="43"/>
        <v>40513 64442 Administrative-Monarch E523-New office furniture - renovation project</v>
      </c>
    </row>
    <row r="2763" spans="2:8" x14ac:dyDescent="0.25">
      <c r="B2763" s="78">
        <v>38595</v>
      </c>
      <c r="C2763" s="74">
        <v>1020.63</v>
      </c>
      <c r="D2763" s="36" t="s">
        <v>25</v>
      </c>
      <c r="E2763" s="37" t="s">
        <v>80</v>
      </c>
      <c r="F2763" s="12" t="s">
        <v>16241</v>
      </c>
      <c r="G2763" s="12" t="s">
        <v>24113</v>
      </c>
      <c r="H2763" s="6" t="str">
        <f t="shared" si="43"/>
        <v>38595 1020.63 Blue Water CoveWtrOperations EASEMENT TO DO NEW TIE-IN TO LAY NEW WATER LINE-IN</v>
      </c>
    </row>
    <row r="2764" spans="2:8" x14ac:dyDescent="0.25">
      <c r="B2764" s="78">
        <v>40940</v>
      </c>
      <c r="C2764" s="74">
        <v>6336.28</v>
      </c>
      <c r="D2764" s="36" t="s">
        <v>57</v>
      </c>
      <c r="E2764" s="37" t="s">
        <v>1215</v>
      </c>
      <c r="F2764" s="12" t="s">
        <v>20236</v>
      </c>
      <c r="G2764" s="12" t="s">
        <v>32045</v>
      </c>
      <c r="H2764" s="6" t="str">
        <f t="shared" si="43"/>
        <v>40940 6336.28 Plum Creek Ops Wtr Eaton RVSS Softstart</v>
      </c>
    </row>
    <row r="2765" spans="2:8" x14ac:dyDescent="0.25">
      <c r="B2765" s="78">
        <v>40391</v>
      </c>
      <c r="C2765" s="74">
        <v>3663.19</v>
      </c>
      <c r="D2765" s="36" t="s">
        <v>57</v>
      </c>
      <c r="E2765" s="37" t="s">
        <v>1415</v>
      </c>
      <c r="F2765" s="12" t="s">
        <v>20237</v>
      </c>
      <c r="G2765" s="12" t="s">
        <v>32046</v>
      </c>
      <c r="H2765" s="6" t="str">
        <f t="shared" si="43"/>
        <v>40391 3663.19 Plum Creek Ops Wtr EATON SOFT START W/PUMP-PLUM CREEK WELL #1</v>
      </c>
    </row>
    <row r="2766" spans="2:8" x14ac:dyDescent="0.25">
      <c r="B2766" s="78">
        <v>38472</v>
      </c>
      <c r="C2766" s="74">
        <v>3859.11</v>
      </c>
      <c r="D2766" s="6" t="s">
        <v>421</v>
      </c>
      <c r="E2766" s="37" t="s">
        <v>6546</v>
      </c>
      <c r="F2766" s="12" t="s">
        <v>20238</v>
      </c>
      <c r="G2766" s="12" t="s">
        <v>32047</v>
      </c>
      <c r="H2766" s="6" t="str">
        <f t="shared" si="43"/>
        <v>38472 3859.11 Administrative-Monarch ECO-SERVER; (5) MS OFFICE; (5) NORTON-DALLAS OFFIC</v>
      </c>
    </row>
    <row r="2767" spans="2:8" x14ac:dyDescent="0.25">
      <c r="B2767" s="78">
        <v>36049</v>
      </c>
      <c r="C2767" s="74">
        <v>29290</v>
      </c>
      <c r="D2767" s="36" t="s">
        <v>42</v>
      </c>
      <c r="E2767" s="37" t="s">
        <v>346</v>
      </c>
      <c r="F2767" s="12" t="s">
        <v>20239</v>
      </c>
      <c r="G2767" s="12" t="s">
        <v>32048</v>
      </c>
      <c r="H2767" s="6" t="str">
        <f t="shared" si="43"/>
        <v>36049 29290 Oak Trail ShoresWtrOperations EDR Building Rock 18' X 32'</v>
      </c>
    </row>
    <row r="2768" spans="2:8" x14ac:dyDescent="0.25">
      <c r="B2768" s="78">
        <v>38717</v>
      </c>
      <c r="C2768" s="74">
        <v>713.95</v>
      </c>
      <c r="D2768" s="36" t="s">
        <v>42</v>
      </c>
      <c r="E2768" s="37" t="s">
        <v>2236</v>
      </c>
      <c r="F2768" s="12" t="s">
        <v>16517</v>
      </c>
      <c r="G2768" s="12" t="s">
        <v>24394</v>
      </c>
      <c r="H2768" s="6" t="str">
        <f t="shared" si="43"/>
        <v>38717 713.95 Oak Trail ShoresWtrOperations EDR Filter Repairs-capital repair-</v>
      </c>
    </row>
    <row r="2769" spans="2:8" x14ac:dyDescent="0.25">
      <c r="B2769" s="78">
        <v>38748</v>
      </c>
      <c r="C2769" s="74">
        <v>2346.69</v>
      </c>
      <c r="D2769" s="36" t="s">
        <v>42</v>
      </c>
      <c r="E2769" s="37" t="s">
        <v>438</v>
      </c>
      <c r="F2769" s="12" t="s">
        <v>15168</v>
      </c>
      <c r="G2769" s="12" t="s">
        <v>22999</v>
      </c>
      <c r="H2769" s="6" t="str">
        <f t="shared" si="43"/>
        <v>38748 2346.69 Oak Trail ShoresWtrOperations EDR PLANT-INDISTRICT OTSH</v>
      </c>
    </row>
    <row r="2770" spans="2:8" x14ac:dyDescent="0.25">
      <c r="B2770" s="78">
        <v>40725</v>
      </c>
      <c r="C2770" s="74">
        <v>1848.43</v>
      </c>
      <c r="D2770" s="36" t="s">
        <v>4950</v>
      </c>
      <c r="E2770" s="37" t="s">
        <v>6253</v>
      </c>
      <c r="F2770" s="12" t="s">
        <v>20240</v>
      </c>
      <c r="G2770" s="12" t="s">
        <v>32049</v>
      </c>
      <c r="H2770" s="6" t="str">
        <f t="shared" si="43"/>
        <v>40725 1848.43 Decker HillsWWOperations EFFLUENT PUMP-TURRIFF LIFT STATION #4</v>
      </c>
    </row>
    <row r="2771" spans="2:8" x14ac:dyDescent="0.25">
      <c r="B2771" s="78">
        <v>39538</v>
      </c>
      <c r="C2771" s="74">
        <v>4218.83</v>
      </c>
      <c r="D2771" s="36" t="s">
        <v>20</v>
      </c>
      <c r="E2771" s="37" t="s">
        <v>1175</v>
      </c>
      <c r="F2771" s="12" t="s">
        <v>18225</v>
      </c>
      <c r="G2771" s="12" t="s">
        <v>26296</v>
      </c>
      <c r="H2771" s="6" t="str">
        <f t="shared" si="43"/>
        <v>39538 4218.83 CountrywoodWtrOperations ELEC- FOR PUMPS AND WELL</v>
      </c>
    </row>
    <row r="2772" spans="2:8" x14ac:dyDescent="0.25">
      <c r="B2772" s="78">
        <v>40391</v>
      </c>
      <c r="C2772" s="74">
        <v>1699.36</v>
      </c>
      <c r="D2772" s="36" t="s">
        <v>36</v>
      </c>
      <c r="E2772" s="37" t="s">
        <v>949</v>
      </c>
      <c r="F2772" s="12" t="s">
        <v>20241</v>
      </c>
      <c r="G2772" s="12" t="s">
        <v>32050</v>
      </c>
      <c r="H2772" s="6" t="str">
        <f t="shared" si="43"/>
        <v>40391 1699.36 Pine Trail ShoresWtrOperations ELEC TECH WORK - 200 Amp Pin/Sleeve-PINE TRAIL SHO</v>
      </c>
    </row>
    <row r="2773" spans="2:8" x14ac:dyDescent="0.25">
      <c r="B2773" s="78">
        <v>39263</v>
      </c>
      <c r="C2773" s="74">
        <v>1118.26</v>
      </c>
      <c r="D2773" s="36" t="s">
        <v>49</v>
      </c>
      <c r="E2773" s="37" t="s">
        <v>1133</v>
      </c>
      <c r="F2773" s="12" t="s">
        <v>17766</v>
      </c>
      <c r="G2773" s="12" t="s">
        <v>25818</v>
      </c>
      <c r="H2773" s="6" t="str">
        <f t="shared" si="43"/>
        <v>39263 1118.26 Cherokee ShoresWtrOperations ELEC TECH WORK - SCADA-CESH SURFACE WATER PLANT (U</v>
      </c>
    </row>
    <row r="2774" spans="2:8" x14ac:dyDescent="0.25">
      <c r="B2774" s="78">
        <v>39263</v>
      </c>
      <c r="C2774" s="74">
        <v>1154</v>
      </c>
      <c r="D2774" s="36" t="s">
        <v>50</v>
      </c>
      <c r="E2774" s="37" t="s">
        <v>1136</v>
      </c>
      <c r="F2774" s="12" t="s">
        <v>17768</v>
      </c>
      <c r="G2774" s="12" t="s">
        <v>25821</v>
      </c>
      <c r="H2774" s="6" t="str">
        <f t="shared" si="43"/>
        <v>39263 1154 Carolynn EstatesWtrOperations ELEC TECH WORK - SCADA-CNES SURFACE WATER PLANT (U</v>
      </c>
    </row>
    <row r="2775" spans="2:8" x14ac:dyDescent="0.25">
      <c r="B2775" s="78">
        <v>40330</v>
      </c>
      <c r="C2775" s="74">
        <v>23179.09</v>
      </c>
      <c r="D2775" s="36" t="s">
        <v>21</v>
      </c>
      <c r="E2775" s="37" t="s">
        <v>1392</v>
      </c>
      <c r="F2775" s="12" t="s">
        <v>20242</v>
      </c>
      <c r="G2775" s="12" t="s">
        <v>32051</v>
      </c>
      <c r="H2775" s="6" t="str">
        <f t="shared" si="43"/>
        <v>40330 23179.09 Decker HillsWtrOperations ELEC TECH WORK COMPLETED -DECKER HILLS WATER PLANT</v>
      </c>
    </row>
    <row r="2776" spans="2:8" x14ac:dyDescent="0.25">
      <c r="B2776" s="78">
        <v>38411</v>
      </c>
      <c r="C2776" s="74">
        <v>1240.82</v>
      </c>
      <c r="D2776" s="36" t="s">
        <v>37</v>
      </c>
      <c r="E2776" s="37" t="s">
        <v>1018</v>
      </c>
      <c r="F2776" s="12" t="s">
        <v>15956</v>
      </c>
      <c r="G2776" s="12" t="s">
        <v>23820</v>
      </c>
      <c r="H2776" s="6" t="str">
        <f t="shared" si="43"/>
        <v>38411 1240.82 Harbor PointWtrOperations Elec tech work completed-Harbor Point at Living. B</v>
      </c>
    </row>
    <row r="2777" spans="2:8" x14ac:dyDescent="0.25">
      <c r="B2777" s="78">
        <v>39355</v>
      </c>
      <c r="C2777" s="74">
        <v>19018.189999999999</v>
      </c>
      <c r="D2777" s="36" t="s">
        <v>50</v>
      </c>
      <c r="E2777" s="37" t="s">
        <v>1147</v>
      </c>
      <c r="F2777" s="12" t="s">
        <v>17924</v>
      </c>
      <c r="G2777" s="12" t="s">
        <v>25981</v>
      </c>
      <c r="H2777" s="6" t="str">
        <f t="shared" si="43"/>
        <v>39355 19018.19 Carolynn EstatesWtrOperations ELEC TECH-RELOCATE LAKE PUMP-CNES SURFACE WATER PL</v>
      </c>
    </row>
    <row r="2778" spans="2:8" x14ac:dyDescent="0.25">
      <c r="B2778" s="78">
        <v>38717</v>
      </c>
      <c r="C2778" s="74">
        <v>7091.52</v>
      </c>
      <c r="D2778" s="36" t="s">
        <v>36</v>
      </c>
      <c r="E2778" s="37" t="s">
        <v>1072</v>
      </c>
      <c r="F2778" s="12" t="s">
        <v>16602</v>
      </c>
      <c r="G2778" s="12" t="s">
        <v>24550</v>
      </c>
      <c r="H2778" s="6" t="str">
        <f t="shared" si="43"/>
        <v>38717 7091.52 Pine Trail ShoresWtrOperations Elec work @ new well-W1</v>
      </c>
    </row>
    <row r="2779" spans="2:8" x14ac:dyDescent="0.25">
      <c r="B2779" s="78">
        <v>38411</v>
      </c>
      <c r="C2779" s="74">
        <v>1126.3800000000001</v>
      </c>
      <c r="D2779" s="36" t="s">
        <v>4961</v>
      </c>
      <c r="E2779" s="37" t="s">
        <v>6392</v>
      </c>
      <c r="F2779" s="12" t="s">
        <v>15984</v>
      </c>
      <c r="G2779" s="12" t="s">
        <v>23852</v>
      </c>
      <c r="H2779" s="6" t="str">
        <f t="shared" si="43"/>
        <v>38411 1126.38 Holiday Villages of ForkWWOperations ELEC WORK ON WASTEWATER PLANT-Holiday villages of</v>
      </c>
    </row>
    <row r="2780" spans="2:8" x14ac:dyDescent="0.25">
      <c r="B2780" s="78">
        <v>39721</v>
      </c>
      <c r="C2780" s="74">
        <v>903.66</v>
      </c>
      <c r="D2780" s="36" t="s">
        <v>4946</v>
      </c>
      <c r="E2780" s="37" t="s">
        <v>6335</v>
      </c>
      <c r="F2780" s="12" t="s">
        <v>15394</v>
      </c>
      <c r="G2780" s="12" t="s">
        <v>23228</v>
      </c>
      <c r="H2780" s="6" t="str">
        <f t="shared" si="43"/>
        <v>39721 903.66 Harbor PointWWOperations ELECTRIC MOTOR-HRPT WWTP 1 (S1)</v>
      </c>
    </row>
    <row r="2781" spans="2:8" x14ac:dyDescent="0.25">
      <c r="B2781" s="78">
        <v>41866</v>
      </c>
      <c r="C2781" s="74">
        <v>1750</v>
      </c>
      <c r="D2781" s="36" t="s">
        <v>53</v>
      </c>
      <c r="E2781" s="37" t="s">
        <v>561</v>
      </c>
      <c r="F2781" s="12" t="s">
        <v>20243</v>
      </c>
      <c r="G2781" s="12" t="s">
        <v>32052</v>
      </c>
      <c r="H2781" s="6" t="str">
        <f t="shared" si="43"/>
        <v>41866 1750 Callendar LakeWtrOperations Electric wiring, conduit &amp; controls</v>
      </c>
    </row>
    <row r="2782" spans="2:8" x14ac:dyDescent="0.25">
      <c r="B2782" s="78">
        <v>26845</v>
      </c>
      <c r="C2782" s="74">
        <v>4699</v>
      </c>
      <c r="D2782" s="36" t="s">
        <v>73</v>
      </c>
      <c r="E2782" s="37" t="s">
        <v>966</v>
      </c>
      <c r="F2782" s="12" t="s">
        <v>20244</v>
      </c>
      <c r="G2782" s="12" t="s">
        <v>32053</v>
      </c>
      <c r="H2782" s="6" t="str">
        <f t="shared" si="43"/>
        <v>26845 4699 Pinwah PinesWtrOperations Electrical</v>
      </c>
    </row>
    <row r="2783" spans="2:8" x14ac:dyDescent="0.25">
      <c r="B2783" s="78">
        <v>30041</v>
      </c>
      <c r="C2783" s="74">
        <v>7331</v>
      </c>
      <c r="D2783" s="36" t="s">
        <v>13</v>
      </c>
      <c r="E2783" s="37" t="s">
        <v>966</v>
      </c>
      <c r="F2783" s="12" t="s">
        <v>20245</v>
      </c>
      <c r="G2783" s="12" t="s">
        <v>32054</v>
      </c>
      <c r="H2783" s="6" t="str">
        <f t="shared" si="43"/>
        <v>30041 7331 Ridgecrest Grayson CountyWtrOperations Electrical</v>
      </c>
    </row>
    <row r="2784" spans="2:8" x14ac:dyDescent="0.25">
      <c r="B2784" s="78">
        <v>30497</v>
      </c>
      <c r="C2784" s="74">
        <v>12735</v>
      </c>
      <c r="D2784" s="36" t="s">
        <v>11</v>
      </c>
      <c r="E2784" s="37" t="s">
        <v>966</v>
      </c>
      <c r="F2784" s="12" t="s">
        <v>20246</v>
      </c>
      <c r="G2784" s="12" t="s">
        <v>32055</v>
      </c>
      <c r="H2784" s="6" t="str">
        <f t="shared" si="43"/>
        <v>30497 12735 Ridgecrest Estates Johnson WtrOperations Electrical</v>
      </c>
    </row>
    <row r="2785" spans="2:8" x14ac:dyDescent="0.25">
      <c r="B2785" s="78">
        <v>30839</v>
      </c>
      <c r="C2785" s="74">
        <v>13017</v>
      </c>
      <c r="D2785" s="36" t="s">
        <v>40</v>
      </c>
      <c r="E2785" s="37" t="s">
        <v>966</v>
      </c>
      <c r="F2785" s="12" t="s">
        <v>20247</v>
      </c>
      <c r="G2785" s="12" t="s">
        <v>32056</v>
      </c>
      <c r="H2785" s="6" t="str">
        <f t="shared" si="43"/>
        <v>30839 13017 Govenor's PointWtrOperations Electrical</v>
      </c>
    </row>
    <row r="2786" spans="2:8" x14ac:dyDescent="0.25">
      <c r="B2786" s="78">
        <v>30863</v>
      </c>
      <c r="C2786" s="74">
        <v>13017</v>
      </c>
      <c r="D2786" s="36" t="s">
        <v>58</v>
      </c>
      <c r="E2786" s="37" t="s">
        <v>966</v>
      </c>
      <c r="F2786" s="12" t="s">
        <v>20248</v>
      </c>
      <c r="G2786" s="12" t="s">
        <v>32057</v>
      </c>
      <c r="H2786" s="6" t="str">
        <f t="shared" si="43"/>
        <v>30863 13017 Metroplex HomesteadsWtrOperations Electrical</v>
      </c>
    </row>
    <row r="2787" spans="2:8" x14ac:dyDescent="0.25">
      <c r="B2787" s="78">
        <v>30863</v>
      </c>
      <c r="C2787" s="74">
        <v>13017</v>
      </c>
      <c r="D2787" s="36" t="s">
        <v>28</v>
      </c>
      <c r="E2787" s="37" t="s">
        <v>966</v>
      </c>
      <c r="F2787" s="12" t="s">
        <v>20248</v>
      </c>
      <c r="G2787" s="12" t="s">
        <v>32058</v>
      </c>
      <c r="H2787" s="6" t="str">
        <f t="shared" si="43"/>
        <v>30863 13017 Nolan River EstatesWtrOperations Electrical</v>
      </c>
    </row>
    <row r="2788" spans="2:8" x14ac:dyDescent="0.25">
      <c r="B2788" s="78">
        <v>30863</v>
      </c>
      <c r="C2788" s="74">
        <v>13017</v>
      </c>
      <c r="D2788" s="36" t="s">
        <v>58</v>
      </c>
      <c r="E2788" s="37" t="s">
        <v>966</v>
      </c>
      <c r="F2788" s="12" t="s">
        <v>20248</v>
      </c>
      <c r="G2788" s="12" t="s">
        <v>32057</v>
      </c>
      <c r="H2788" s="6" t="str">
        <f t="shared" si="43"/>
        <v>30863 13017 Metroplex HomesteadsWtrOperations Electrical</v>
      </c>
    </row>
    <row r="2789" spans="2:8" x14ac:dyDescent="0.25">
      <c r="B2789" s="78">
        <v>30863</v>
      </c>
      <c r="C2789" s="74">
        <v>15976.18</v>
      </c>
      <c r="D2789" s="36" t="s">
        <v>21</v>
      </c>
      <c r="E2789" s="37" t="s">
        <v>966</v>
      </c>
      <c r="F2789" s="12" t="s">
        <v>20249</v>
      </c>
      <c r="G2789" s="12" t="s">
        <v>32059</v>
      </c>
      <c r="H2789" s="6" t="str">
        <f t="shared" si="43"/>
        <v>30863 15976.18 Decker HillsWtrOperations Electrical</v>
      </c>
    </row>
    <row r="2790" spans="2:8" x14ac:dyDescent="0.25">
      <c r="B2790" s="78">
        <v>31228</v>
      </c>
      <c r="C2790" s="74">
        <v>13252</v>
      </c>
      <c r="D2790" s="36" t="s">
        <v>11</v>
      </c>
      <c r="E2790" s="37" t="s">
        <v>966</v>
      </c>
      <c r="F2790" s="12" t="s">
        <v>20250</v>
      </c>
      <c r="G2790" s="12" t="s">
        <v>32060</v>
      </c>
      <c r="H2790" s="6" t="str">
        <f t="shared" si="43"/>
        <v>31228 13252 Ridgecrest Estates Johnson WtrOperations Electrical</v>
      </c>
    </row>
    <row r="2791" spans="2:8" x14ac:dyDescent="0.25">
      <c r="B2791" s="78">
        <v>31412</v>
      </c>
      <c r="C2791" s="74">
        <v>564</v>
      </c>
      <c r="D2791" s="36" t="s">
        <v>25</v>
      </c>
      <c r="E2791" s="37" t="s">
        <v>966</v>
      </c>
      <c r="F2791" s="12" t="s">
        <v>20251</v>
      </c>
      <c r="G2791" s="12" t="s">
        <v>32061</v>
      </c>
      <c r="H2791" s="6" t="str">
        <f t="shared" si="43"/>
        <v>31412 564 Blue Water CoveWtrOperations Electrical</v>
      </c>
    </row>
    <row r="2792" spans="2:8" x14ac:dyDescent="0.25">
      <c r="B2792" s="78">
        <v>31593</v>
      </c>
      <c r="C2792" s="74">
        <v>13346</v>
      </c>
      <c r="D2792" s="36" t="s">
        <v>4972</v>
      </c>
      <c r="E2792" s="37" t="s">
        <v>966</v>
      </c>
      <c r="F2792" s="12" t="s">
        <v>20252</v>
      </c>
      <c r="G2792" s="12" t="s">
        <v>32062</v>
      </c>
      <c r="H2792" s="6" t="str">
        <f t="shared" si="43"/>
        <v>31593 13346 TanglewoodWWOperations Electrical</v>
      </c>
    </row>
    <row r="2793" spans="2:8" x14ac:dyDescent="0.25">
      <c r="B2793" s="78">
        <v>31958</v>
      </c>
      <c r="C2793" s="74">
        <v>8430</v>
      </c>
      <c r="D2793" s="36" t="s">
        <v>13</v>
      </c>
      <c r="E2793" s="37" t="s">
        <v>966</v>
      </c>
      <c r="F2793" s="12" t="s">
        <v>20253</v>
      </c>
      <c r="G2793" s="12" t="s">
        <v>32063</v>
      </c>
      <c r="H2793" s="6" t="str">
        <f t="shared" si="43"/>
        <v>31958 8430 Ridgecrest Grayson CountyWtrOperations Electrical</v>
      </c>
    </row>
    <row r="2794" spans="2:8" x14ac:dyDescent="0.25">
      <c r="B2794" s="78">
        <v>33054</v>
      </c>
      <c r="C2794" s="74">
        <v>16400</v>
      </c>
      <c r="D2794" s="36" t="s">
        <v>58</v>
      </c>
      <c r="E2794" s="37" t="s">
        <v>966</v>
      </c>
      <c r="F2794" s="12" t="s">
        <v>20254</v>
      </c>
      <c r="G2794" s="12" t="s">
        <v>32064</v>
      </c>
      <c r="H2794" s="6" t="str">
        <f t="shared" si="43"/>
        <v>33054 16400 Metroplex HomesteadsWtrOperations Electrical</v>
      </c>
    </row>
    <row r="2795" spans="2:8" x14ac:dyDescent="0.25">
      <c r="B2795" s="78">
        <v>33054</v>
      </c>
      <c r="C2795" s="74">
        <v>16400</v>
      </c>
      <c r="D2795" s="36" t="s">
        <v>58</v>
      </c>
      <c r="E2795" s="37" t="s">
        <v>966</v>
      </c>
      <c r="F2795" s="12" t="s">
        <v>20254</v>
      </c>
      <c r="G2795" s="12" t="s">
        <v>32064</v>
      </c>
      <c r="H2795" s="6" t="str">
        <f t="shared" si="43"/>
        <v>33054 16400 Metroplex HomesteadsWtrOperations Electrical</v>
      </c>
    </row>
    <row r="2796" spans="2:8" x14ac:dyDescent="0.25">
      <c r="B2796" s="78">
        <v>33054</v>
      </c>
      <c r="C2796" s="74">
        <v>16400</v>
      </c>
      <c r="D2796" s="36" t="s">
        <v>58</v>
      </c>
      <c r="E2796" s="37" t="s">
        <v>966</v>
      </c>
      <c r="F2796" s="12" t="s">
        <v>20254</v>
      </c>
      <c r="G2796" s="12" t="s">
        <v>32064</v>
      </c>
      <c r="H2796" s="6" t="str">
        <f t="shared" si="43"/>
        <v>33054 16400 Metroplex HomesteadsWtrOperations Electrical</v>
      </c>
    </row>
    <row r="2797" spans="2:8" x14ac:dyDescent="0.25">
      <c r="B2797" s="78">
        <v>33419</v>
      </c>
      <c r="C2797" s="74">
        <v>1978.03</v>
      </c>
      <c r="D2797" s="36" t="s">
        <v>5079</v>
      </c>
      <c r="E2797" s="37" t="s">
        <v>966</v>
      </c>
      <c r="F2797" s="12" t="s">
        <v>20255</v>
      </c>
      <c r="G2797" s="12" t="s">
        <v>32065</v>
      </c>
      <c r="H2797" s="6" t="str">
        <f t="shared" si="43"/>
        <v>33419 1978.03 Blue Water CoveWWOperations Electrical</v>
      </c>
    </row>
    <row r="2798" spans="2:8" x14ac:dyDescent="0.25">
      <c r="B2798" s="78">
        <v>33669</v>
      </c>
      <c r="C2798" s="74">
        <v>17387</v>
      </c>
      <c r="D2798" s="36" t="s">
        <v>72</v>
      </c>
      <c r="E2798" s="37" t="s">
        <v>966</v>
      </c>
      <c r="F2798" s="12" t="s">
        <v>20256</v>
      </c>
      <c r="G2798" s="12" t="s">
        <v>32066</v>
      </c>
      <c r="H2798" s="6" t="str">
        <f t="shared" si="43"/>
        <v>33669 17387 Holiday ShoresWtrOperations Electrical</v>
      </c>
    </row>
    <row r="2799" spans="2:8" x14ac:dyDescent="0.25">
      <c r="B2799" s="78">
        <v>33669</v>
      </c>
      <c r="C2799" s="74">
        <v>17387</v>
      </c>
      <c r="D2799" s="36" t="s">
        <v>45</v>
      </c>
      <c r="E2799" s="37" t="s">
        <v>966</v>
      </c>
      <c r="F2799" s="12" t="s">
        <v>20256</v>
      </c>
      <c r="G2799" s="12" t="s">
        <v>32067</v>
      </c>
      <c r="H2799" s="6" t="str">
        <f t="shared" si="43"/>
        <v>33669 17387 IvanhoeWtrOperations Electrical</v>
      </c>
    </row>
    <row r="2800" spans="2:8" x14ac:dyDescent="0.25">
      <c r="B2800" s="78">
        <v>34880</v>
      </c>
      <c r="C2800" s="74">
        <v>20536</v>
      </c>
      <c r="D2800" s="36" t="s">
        <v>227</v>
      </c>
      <c r="E2800" s="37" t="s">
        <v>966</v>
      </c>
      <c r="F2800" s="12" t="s">
        <v>20257</v>
      </c>
      <c r="G2800" s="12" t="s">
        <v>32068</v>
      </c>
      <c r="H2800" s="6" t="str">
        <f t="shared" si="43"/>
        <v>34880 20536 Acton (Royal Oaks)WtrOperations Electrical</v>
      </c>
    </row>
    <row r="2801" spans="2:8" x14ac:dyDescent="0.25">
      <c r="B2801" s="78">
        <v>35246</v>
      </c>
      <c r="C2801" s="74">
        <v>20959</v>
      </c>
      <c r="D2801" s="36" t="s">
        <v>36</v>
      </c>
      <c r="E2801" s="37" t="s">
        <v>966</v>
      </c>
      <c r="F2801" s="12" t="s">
        <v>20258</v>
      </c>
      <c r="G2801" s="12" t="s">
        <v>32069</v>
      </c>
      <c r="H2801" s="6" t="str">
        <f t="shared" si="43"/>
        <v>35246 20959 Pine Trail ShoresWtrOperations Electrical</v>
      </c>
    </row>
    <row r="2802" spans="2:8" x14ac:dyDescent="0.25">
      <c r="B2802" s="78">
        <v>35246</v>
      </c>
      <c r="C2802" s="74">
        <v>0</v>
      </c>
      <c r="D2802" s="36" t="s">
        <v>36</v>
      </c>
      <c r="E2802" s="37" t="s">
        <v>966</v>
      </c>
      <c r="F2802" s="12" t="s">
        <v>20259</v>
      </c>
      <c r="G2802" s="12" t="s">
        <v>32070</v>
      </c>
      <c r="H2802" s="6" t="str">
        <f t="shared" si="43"/>
        <v>35246 0 Pine Trail ShoresWtrOperations Electrical</v>
      </c>
    </row>
    <row r="2803" spans="2:8" x14ac:dyDescent="0.25">
      <c r="B2803" s="78">
        <v>35976</v>
      </c>
      <c r="C2803" s="74">
        <v>22838</v>
      </c>
      <c r="D2803" s="36" t="s">
        <v>18</v>
      </c>
      <c r="E2803" s="37" t="s">
        <v>966</v>
      </c>
      <c r="F2803" s="12" t="s">
        <v>20260</v>
      </c>
      <c r="G2803" s="12" t="s">
        <v>32071</v>
      </c>
      <c r="H2803" s="6" t="str">
        <f t="shared" si="43"/>
        <v>35976 22838 Falcon Crest AdditionWtrOperations Electrical</v>
      </c>
    </row>
    <row r="2804" spans="2:8" x14ac:dyDescent="0.25">
      <c r="B2804" s="78">
        <v>35976</v>
      </c>
      <c r="C2804" s="74">
        <v>24815</v>
      </c>
      <c r="D2804" s="36" t="s">
        <v>74</v>
      </c>
      <c r="E2804" s="37" t="s">
        <v>966</v>
      </c>
      <c r="F2804" s="12" t="s">
        <v>20261</v>
      </c>
      <c r="G2804" s="12" t="s">
        <v>32072</v>
      </c>
      <c r="H2804" s="6" t="str">
        <f t="shared" si="43"/>
        <v>35976 24815 Aurora VistaWtrOperations Electrical</v>
      </c>
    </row>
    <row r="2805" spans="2:8" x14ac:dyDescent="0.25">
      <c r="B2805" s="78">
        <v>36341</v>
      </c>
      <c r="C2805" s="74">
        <v>24324</v>
      </c>
      <c r="D2805" s="36" t="s">
        <v>11</v>
      </c>
      <c r="E2805" s="37" t="s">
        <v>966</v>
      </c>
      <c r="F2805" s="12" t="s">
        <v>20262</v>
      </c>
      <c r="G2805" s="12" t="s">
        <v>32073</v>
      </c>
      <c r="H2805" s="6" t="str">
        <f t="shared" si="43"/>
        <v>36341 24324 Ridgecrest Estates Johnson WtrOperations Electrical</v>
      </c>
    </row>
    <row r="2806" spans="2:8" x14ac:dyDescent="0.25">
      <c r="B2806" s="78">
        <v>36341</v>
      </c>
      <c r="C2806" s="74">
        <v>24215</v>
      </c>
      <c r="D2806" s="36" t="s">
        <v>4992</v>
      </c>
      <c r="E2806" s="37" t="s">
        <v>966</v>
      </c>
      <c r="F2806" s="12" t="s">
        <v>20263</v>
      </c>
      <c r="G2806" s="12" t="s">
        <v>32074</v>
      </c>
      <c r="H2806" s="6" t="str">
        <f t="shared" si="43"/>
        <v>36341 24215 Holiday Villages of Livingston WWOps Electrical</v>
      </c>
    </row>
    <row r="2807" spans="2:8" x14ac:dyDescent="0.25">
      <c r="B2807" s="78">
        <v>36341</v>
      </c>
      <c r="C2807" s="74">
        <v>23449</v>
      </c>
      <c r="D2807" s="36" t="s">
        <v>17</v>
      </c>
      <c r="E2807" s="37" t="s">
        <v>966</v>
      </c>
      <c r="F2807" s="12" t="s">
        <v>20264</v>
      </c>
      <c r="G2807" s="12" t="s">
        <v>32075</v>
      </c>
      <c r="H2807" s="6" t="str">
        <f t="shared" si="43"/>
        <v>36341 23449 Camelot ForestWtrOperations Electrical</v>
      </c>
    </row>
    <row r="2808" spans="2:8" x14ac:dyDescent="0.25">
      <c r="B2808" s="78">
        <v>36341</v>
      </c>
      <c r="C2808" s="74">
        <v>23449</v>
      </c>
      <c r="D2808" s="36" t="s">
        <v>11</v>
      </c>
      <c r="E2808" s="37" t="s">
        <v>966</v>
      </c>
      <c r="F2808" s="12" t="s">
        <v>20264</v>
      </c>
      <c r="G2808" s="12" t="s">
        <v>32076</v>
      </c>
      <c r="H2808" s="6" t="str">
        <f t="shared" si="43"/>
        <v>36341 23449 Ridgecrest Estates Johnson WtrOperations Electrical</v>
      </c>
    </row>
    <row r="2809" spans="2:8" x14ac:dyDescent="0.25">
      <c r="B2809" s="78">
        <v>36341</v>
      </c>
      <c r="C2809" s="74">
        <v>23449</v>
      </c>
      <c r="D2809" s="36" t="s">
        <v>23</v>
      </c>
      <c r="E2809" s="37" t="s">
        <v>966</v>
      </c>
      <c r="F2809" s="12" t="s">
        <v>20264</v>
      </c>
      <c r="G2809" s="12" t="s">
        <v>32077</v>
      </c>
      <c r="H2809" s="6" t="str">
        <f t="shared" si="43"/>
        <v>36341 23449 CrowleyWtrOperations Electrical</v>
      </c>
    </row>
    <row r="2810" spans="2:8" x14ac:dyDescent="0.25">
      <c r="B2810" s="78">
        <v>36341</v>
      </c>
      <c r="C2810" s="74">
        <v>4690</v>
      </c>
      <c r="D2810" s="36" t="s">
        <v>28</v>
      </c>
      <c r="E2810" s="37" t="s">
        <v>966</v>
      </c>
      <c r="F2810" s="12" t="s">
        <v>20265</v>
      </c>
      <c r="G2810" s="12" t="s">
        <v>32078</v>
      </c>
      <c r="H2810" s="6" t="str">
        <f t="shared" si="43"/>
        <v>36341 4690 Nolan River EstatesWtrOperations Electrical</v>
      </c>
    </row>
    <row r="2811" spans="2:8" x14ac:dyDescent="0.25">
      <c r="B2811" s="78">
        <v>36707</v>
      </c>
      <c r="C2811" s="74">
        <v>25000</v>
      </c>
      <c r="D2811" s="36" t="s">
        <v>16</v>
      </c>
      <c r="E2811" s="37" t="s">
        <v>966</v>
      </c>
      <c r="F2811" s="12" t="s">
        <v>20266</v>
      </c>
      <c r="G2811" s="12" t="s">
        <v>32079</v>
      </c>
      <c r="H2811" s="6" t="str">
        <f t="shared" si="43"/>
        <v>36707 25000 Holiday Villages of Livingston WtrOps Electrical</v>
      </c>
    </row>
    <row r="2812" spans="2:8" x14ac:dyDescent="0.25">
      <c r="B2812" s="78">
        <v>36707</v>
      </c>
      <c r="C2812" s="74">
        <v>25000</v>
      </c>
      <c r="D2812" s="36" t="s">
        <v>29</v>
      </c>
      <c r="E2812" s="37" t="s">
        <v>966</v>
      </c>
      <c r="F2812" s="12" t="s">
        <v>20266</v>
      </c>
      <c r="G2812" s="12" t="s">
        <v>32080</v>
      </c>
      <c r="H2812" s="6" t="str">
        <f t="shared" si="43"/>
        <v>36707 25000 West Park VillageWtrOperations Electrical</v>
      </c>
    </row>
    <row r="2813" spans="2:8" x14ac:dyDescent="0.25">
      <c r="B2813" s="78">
        <v>36707</v>
      </c>
      <c r="C2813" s="74">
        <v>25000</v>
      </c>
      <c r="D2813" s="36" t="s">
        <v>45</v>
      </c>
      <c r="E2813" s="37" t="s">
        <v>966</v>
      </c>
      <c r="F2813" s="12" t="s">
        <v>20266</v>
      </c>
      <c r="G2813" s="12" t="s">
        <v>32081</v>
      </c>
      <c r="H2813" s="6" t="str">
        <f t="shared" si="43"/>
        <v>36707 25000 IvanhoeWtrOperations Electrical</v>
      </c>
    </row>
    <row r="2814" spans="2:8" x14ac:dyDescent="0.25">
      <c r="B2814" s="78">
        <v>36707</v>
      </c>
      <c r="C2814" s="74">
        <v>25000</v>
      </c>
      <c r="D2814" s="36" t="s">
        <v>51</v>
      </c>
      <c r="E2814" s="37" t="s">
        <v>966</v>
      </c>
      <c r="F2814" s="12" t="s">
        <v>20266</v>
      </c>
      <c r="G2814" s="12" t="s">
        <v>32082</v>
      </c>
      <c r="H2814" s="6" t="str">
        <f t="shared" si="43"/>
        <v>36707 25000 Tower TerraceWtrOperations Electrical</v>
      </c>
    </row>
    <row r="2815" spans="2:8" x14ac:dyDescent="0.25">
      <c r="B2815" s="78">
        <v>36707</v>
      </c>
      <c r="C2815" s="74">
        <v>25000</v>
      </c>
      <c r="D2815" s="36" t="s">
        <v>45</v>
      </c>
      <c r="E2815" s="37" t="s">
        <v>966</v>
      </c>
      <c r="F2815" s="12" t="s">
        <v>20266</v>
      </c>
      <c r="G2815" s="12" t="s">
        <v>32081</v>
      </c>
      <c r="H2815" s="6" t="str">
        <f t="shared" si="43"/>
        <v>36707 25000 IvanhoeWtrOperations Electrical</v>
      </c>
    </row>
    <row r="2816" spans="2:8" x14ac:dyDescent="0.25">
      <c r="B2816" s="78">
        <v>36707</v>
      </c>
      <c r="C2816" s="74">
        <v>10000</v>
      </c>
      <c r="D2816" s="36" t="s">
        <v>58</v>
      </c>
      <c r="E2816" s="37" t="s">
        <v>966</v>
      </c>
      <c r="F2816" s="12" t="s">
        <v>20267</v>
      </c>
      <c r="G2816" s="12" t="s">
        <v>32083</v>
      </c>
      <c r="H2816" s="6" t="str">
        <f t="shared" si="43"/>
        <v>36707 10000 Metroplex HomesteadsWtrOperations Electrical</v>
      </c>
    </row>
    <row r="2817" spans="2:8" x14ac:dyDescent="0.25">
      <c r="B2817" s="78">
        <v>41426</v>
      </c>
      <c r="C2817" s="74">
        <v>33528.75</v>
      </c>
      <c r="D2817" s="36" t="s">
        <v>552</v>
      </c>
      <c r="E2817" s="37" t="s">
        <v>966</v>
      </c>
      <c r="F2817" s="12" t="s">
        <v>20268</v>
      </c>
      <c r="G2817" s="12" t="s">
        <v>32084</v>
      </c>
      <c r="H2817" s="6" t="str">
        <f t="shared" si="43"/>
        <v>41426 33528.75 Rancho BrazosWtrOperations Electrical</v>
      </c>
    </row>
    <row r="2818" spans="2:8" x14ac:dyDescent="0.25">
      <c r="B2818" s="78">
        <v>38717</v>
      </c>
      <c r="C2818" s="74">
        <v>21099.26</v>
      </c>
      <c r="D2818" s="36" t="s">
        <v>115</v>
      </c>
      <c r="E2818" s="37" t="s">
        <v>1068</v>
      </c>
      <c r="F2818" s="12" t="s">
        <v>16598</v>
      </c>
      <c r="G2818" s="12" t="s">
        <v>24546</v>
      </c>
      <c r="H2818" s="6" t="str">
        <f t="shared" si="43"/>
        <v>38717 21099.26 Markum Ranch EstatesWtrOperations Electrical-</v>
      </c>
    </row>
    <row r="2819" spans="2:8" x14ac:dyDescent="0.25">
      <c r="B2819" s="78">
        <v>38717</v>
      </c>
      <c r="C2819" s="74">
        <v>1200.27</v>
      </c>
      <c r="D2819" s="36" t="s">
        <v>50</v>
      </c>
      <c r="E2819" s="37" t="s">
        <v>1062</v>
      </c>
      <c r="F2819" s="12" t="s">
        <v>16584</v>
      </c>
      <c r="G2819" s="12" t="s">
        <v>24531</v>
      </c>
      <c r="H2819" s="6" t="str">
        <f t="shared" ref="H2819:H2882" si="44">G2819&amp;" "&amp;E2819</f>
        <v>38717 1200.27 Carolynn EstatesWtrOperations Electrical--</v>
      </c>
    </row>
    <row r="2820" spans="2:8" x14ac:dyDescent="0.25">
      <c r="B2820" s="78">
        <v>33419</v>
      </c>
      <c r="C2820" s="74">
        <v>19163.62</v>
      </c>
      <c r="D2820" s="36" t="s">
        <v>4946</v>
      </c>
      <c r="E2820" s="37" t="s">
        <v>6377</v>
      </c>
      <c r="F2820" s="12" t="s">
        <v>20269</v>
      </c>
      <c r="G2820" s="12" t="s">
        <v>32085</v>
      </c>
      <c r="H2820" s="6" t="str">
        <f t="shared" si="44"/>
        <v>33419 19163.62 Harbor PointWWOperations Electrical        1/230v</v>
      </c>
    </row>
    <row r="2821" spans="2:8" x14ac:dyDescent="0.25">
      <c r="B2821" s="78">
        <v>35611</v>
      </c>
      <c r="C2821" s="74">
        <v>46073</v>
      </c>
      <c r="D2821" s="36" t="s">
        <v>4941</v>
      </c>
      <c r="E2821" s="37" t="s">
        <v>6379</v>
      </c>
      <c r="F2821" s="12" t="s">
        <v>20270</v>
      </c>
      <c r="G2821" s="12" t="s">
        <v>32086</v>
      </c>
      <c r="H2821" s="6" t="str">
        <f t="shared" si="44"/>
        <v>35611 46073 Beachwood EstatesWWOperations Electrical        230 volt / 3 phase</v>
      </c>
    </row>
    <row r="2822" spans="2:8" x14ac:dyDescent="0.25">
      <c r="B2822" s="78">
        <v>33419</v>
      </c>
      <c r="C2822" s="74">
        <v>20353</v>
      </c>
      <c r="D2822" s="36" t="s">
        <v>4950</v>
      </c>
      <c r="E2822" s="37" t="s">
        <v>6473</v>
      </c>
      <c r="F2822" s="12" t="s">
        <v>20271</v>
      </c>
      <c r="G2822" s="12" t="s">
        <v>32087</v>
      </c>
      <c r="H2822" s="6" t="str">
        <f t="shared" si="44"/>
        <v>33419 20353 Decker HillsWWOperations Electrical        3/230v</v>
      </c>
    </row>
    <row r="2823" spans="2:8" x14ac:dyDescent="0.25">
      <c r="B2823" s="78">
        <v>26480</v>
      </c>
      <c r="C2823" s="74">
        <v>902</v>
      </c>
      <c r="D2823" s="36" t="s">
        <v>42</v>
      </c>
      <c r="E2823" s="37" t="s">
        <v>946</v>
      </c>
      <c r="F2823" s="12" t="s">
        <v>20272</v>
      </c>
      <c r="G2823" s="12" t="s">
        <v>32088</v>
      </c>
      <c r="H2823" s="6" t="str">
        <f t="shared" si="44"/>
        <v>26480 902 Oak Trail ShoresWtrOperations Electrical  230 volt / 3 phase</v>
      </c>
    </row>
    <row r="2824" spans="2:8" x14ac:dyDescent="0.25">
      <c r="B2824" s="78">
        <v>27941</v>
      </c>
      <c r="C2824" s="74">
        <v>8177</v>
      </c>
      <c r="D2824" s="36" t="s">
        <v>42</v>
      </c>
      <c r="E2824" s="37" t="s">
        <v>946</v>
      </c>
      <c r="F2824" s="12" t="s">
        <v>20273</v>
      </c>
      <c r="G2824" s="12" t="s">
        <v>32089</v>
      </c>
      <c r="H2824" s="6" t="str">
        <f t="shared" si="44"/>
        <v>27941 8177 Oak Trail ShoresWtrOperations Electrical  230 volt / 3 phase</v>
      </c>
    </row>
    <row r="2825" spans="2:8" x14ac:dyDescent="0.25">
      <c r="B2825" s="78">
        <v>33419</v>
      </c>
      <c r="C2825" s="74">
        <v>3289</v>
      </c>
      <c r="D2825" s="36" t="s">
        <v>42</v>
      </c>
      <c r="E2825" s="37" t="s">
        <v>946</v>
      </c>
      <c r="F2825" s="12" t="s">
        <v>20274</v>
      </c>
      <c r="G2825" s="12" t="s">
        <v>32090</v>
      </c>
      <c r="H2825" s="6" t="str">
        <f t="shared" si="44"/>
        <v>33419 3289 Oak Trail ShoresWtrOperations Electrical  230 volt / 3 phase</v>
      </c>
    </row>
    <row r="2826" spans="2:8" x14ac:dyDescent="0.25">
      <c r="B2826" s="78">
        <v>31228</v>
      </c>
      <c r="C2826" s="74">
        <v>13252</v>
      </c>
      <c r="D2826" s="36" t="s">
        <v>83</v>
      </c>
      <c r="E2826" s="37" t="s">
        <v>985</v>
      </c>
      <c r="F2826" s="12" t="s">
        <v>20250</v>
      </c>
      <c r="G2826" s="12" t="s">
        <v>32091</v>
      </c>
      <c r="H2826" s="6" t="str">
        <f t="shared" si="44"/>
        <v>31228 13252 Serenity WoodsWtrOperations Electrical  230V</v>
      </c>
    </row>
    <row r="2827" spans="2:8" x14ac:dyDescent="0.25">
      <c r="B2827" s="78">
        <v>35246</v>
      </c>
      <c r="C2827" s="74">
        <v>20959</v>
      </c>
      <c r="D2827" s="36" t="s">
        <v>38</v>
      </c>
      <c r="E2827" s="37" t="s">
        <v>993</v>
      </c>
      <c r="F2827" s="12" t="s">
        <v>20258</v>
      </c>
      <c r="G2827" s="12" t="s">
        <v>32092</v>
      </c>
      <c r="H2827" s="6" t="str">
        <f t="shared" si="44"/>
        <v>35246 20959 Hulon LakesWtrOperations Electrical  3Phase 230v</v>
      </c>
    </row>
    <row r="2828" spans="2:8" x14ac:dyDescent="0.25">
      <c r="B2828" s="78">
        <v>39051</v>
      </c>
      <c r="C2828" s="74">
        <v>1984.59</v>
      </c>
      <c r="D2828" s="36" t="s">
        <v>83</v>
      </c>
      <c r="E2828" s="37" t="s">
        <v>1113</v>
      </c>
      <c r="F2828" s="12" t="s">
        <v>17362</v>
      </c>
      <c r="G2828" s="12" t="s">
        <v>25379</v>
      </c>
      <c r="H2828" s="6" t="str">
        <f t="shared" si="44"/>
        <v>39051 1984.59 Serenity WoodsWtrOperations ELECTRICAL - PRESSURE SWITCHES-SERENITY WOODS BPS</v>
      </c>
    </row>
    <row r="2829" spans="2:8" x14ac:dyDescent="0.25">
      <c r="B2829" s="78">
        <v>40513</v>
      </c>
      <c r="C2829" s="74">
        <v>4939.6099999999997</v>
      </c>
      <c r="D2829" s="36" t="s">
        <v>43</v>
      </c>
      <c r="E2829" s="37" t="s">
        <v>963</v>
      </c>
      <c r="F2829" s="12" t="s">
        <v>20275</v>
      </c>
      <c r="G2829" s="12" t="s">
        <v>32093</v>
      </c>
      <c r="H2829" s="6" t="str">
        <f t="shared" si="44"/>
        <v>40513 4939.61 Sherwood ShoresWtrOperations ELECTRICAL - SHERWOOD SHORES -</v>
      </c>
    </row>
    <row r="2830" spans="2:8" x14ac:dyDescent="0.25">
      <c r="B2830" s="78">
        <v>35246</v>
      </c>
      <c r="C2830" s="74">
        <v>20959</v>
      </c>
      <c r="D2830" s="36" t="s">
        <v>38</v>
      </c>
      <c r="E2830" s="37" t="s">
        <v>988</v>
      </c>
      <c r="F2830" s="12" t="s">
        <v>20258</v>
      </c>
      <c r="G2830" s="12" t="s">
        <v>32092</v>
      </c>
      <c r="H2830" s="6" t="str">
        <f t="shared" si="44"/>
        <v>35246 20959 Hulon LakesWtrOperations Electrical  Single Phase 230V</v>
      </c>
    </row>
    <row r="2831" spans="2:8" x14ac:dyDescent="0.25">
      <c r="B2831" s="78">
        <v>36707</v>
      </c>
      <c r="C2831" s="74">
        <v>25000</v>
      </c>
      <c r="D2831" s="36" t="s">
        <v>254</v>
      </c>
      <c r="E2831" s="37" t="s">
        <v>988</v>
      </c>
      <c r="F2831" s="12" t="s">
        <v>20266</v>
      </c>
      <c r="G2831" s="12" t="s">
        <v>32094</v>
      </c>
      <c r="H2831" s="6" t="str">
        <f t="shared" si="44"/>
        <v>36707 25000 Longhorn ValleyWtrOperations Electrical  Single Phase 230V</v>
      </c>
    </row>
    <row r="2832" spans="2:8" x14ac:dyDescent="0.25">
      <c r="B2832" s="78">
        <v>36707</v>
      </c>
      <c r="C2832" s="74">
        <v>15000</v>
      </c>
      <c r="D2832" s="36" t="s">
        <v>31</v>
      </c>
      <c r="E2832" s="37" t="s">
        <v>988</v>
      </c>
      <c r="F2832" s="12" t="s">
        <v>20276</v>
      </c>
      <c r="G2832" s="12" t="s">
        <v>32095</v>
      </c>
      <c r="H2832" s="6" t="str">
        <f t="shared" si="44"/>
        <v>36707 15000 Cedar ValleyWtrOperations Electrical  Single Phase 230V</v>
      </c>
    </row>
    <row r="2833" spans="2:8" x14ac:dyDescent="0.25">
      <c r="B2833" s="78">
        <v>27302</v>
      </c>
      <c r="C2833" s="74">
        <v>2523</v>
      </c>
      <c r="D2833" s="36" t="s">
        <v>9</v>
      </c>
      <c r="E2833" s="37" t="s">
        <v>927</v>
      </c>
      <c r="F2833" s="12" t="s">
        <v>20277</v>
      </c>
      <c r="G2833" s="12" t="s">
        <v>32096</v>
      </c>
      <c r="H2833" s="6" t="str">
        <f t="shared" si="44"/>
        <v>27302 2523 Westwood BeachWtrOperations Electrical 230 v. 3-phase</v>
      </c>
    </row>
    <row r="2834" spans="2:8" x14ac:dyDescent="0.25">
      <c r="B2834" s="78">
        <v>25749</v>
      </c>
      <c r="C2834" s="74">
        <v>4182</v>
      </c>
      <c r="D2834" s="36" t="s">
        <v>34</v>
      </c>
      <c r="E2834" s="37" t="s">
        <v>599</v>
      </c>
      <c r="F2834" s="12" t="s">
        <v>20278</v>
      </c>
      <c r="G2834" s="12" t="s">
        <v>32097</v>
      </c>
      <c r="H2834" s="6" t="str">
        <f t="shared" si="44"/>
        <v>25749 4182 Western Lake EstatesWtrOperations Electrical 230 volt / 3 phase</v>
      </c>
    </row>
    <row r="2835" spans="2:8" x14ac:dyDescent="0.25">
      <c r="B2835" s="78">
        <v>26845</v>
      </c>
      <c r="C2835" s="74">
        <v>7519</v>
      </c>
      <c r="D2835" s="36" t="s">
        <v>41</v>
      </c>
      <c r="E2835" s="37" t="s">
        <v>599</v>
      </c>
      <c r="F2835" s="12" t="s">
        <v>20279</v>
      </c>
      <c r="G2835" s="12" t="s">
        <v>32098</v>
      </c>
      <c r="H2835" s="6" t="str">
        <f t="shared" si="44"/>
        <v>26845 7519 Beachwood EstatesWtrOperations Electrical 230 volt / 3 phase</v>
      </c>
    </row>
    <row r="2836" spans="2:8" x14ac:dyDescent="0.25">
      <c r="B2836" s="78">
        <v>28306</v>
      </c>
      <c r="C2836" s="74">
        <v>8647</v>
      </c>
      <c r="D2836" s="36" t="s">
        <v>47</v>
      </c>
      <c r="E2836" s="37" t="s">
        <v>599</v>
      </c>
      <c r="F2836" s="12" t="s">
        <v>20280</v>
      </c>
      <c r="G2836" s="12" t="s">
        <v>32099</v>
      </c>
      <c r="H2836" s="6" t="str">
        <f t="shared" si="44"/>
        <v>28306 8647 Comanche CoveWtrOperations Electrical 230 volt / 3 phase</v>
      </c>
    </row>
    <row r="2837" spans="2:8" x14ac:dyDescent="0.25">
      <c r="B2837" s="78">
        <v>30497</v>
      </c>
      <c r="C2837" s="74">
        <v>2547</v>
      </c>
      <c r="D2837" s="36" t="s">
        <v>44</v>
      </c>
      <c r="E2837" s="37" t="s">
        <v>599</v>
      </c>
      <c r="F2837" s="12" t="s">
        <v>20281</v>
      </c>
      <c r="G2837" s="12" t="s">
        <v>32100</v>
      </c>
      <c r="H2837" s="6" t="str">
        <f t="shared" si="44"/>
        <v>30497 2547 Western Hills HarborWtrOperations Electrical 230 volt / 3 phase</v>
      </c>
    </row>
    <row r="2838" spans="2:8" x14ac:dyDescent="0.25">
      <c r="B2838" s="78">
        <v>30863</v>
      </c>
      <c r="C2838" s="74">
        <v>1939</v>
      </c>
      <c r="D2838" s="36" t="s">
        <v>63</v>
      </c>
      <c r="E2838" s="37" t="s">
        <v>599</v>
      </c>
      <c r="F2838" s="12" t="s">
        <v>20282</v>
      </c>
      <c r="G2838" s="12" t="s">
        <v>32101</v>
      </c>
      <c r="H2838" s="6" t="str">
        <f t="shared" si="44"/>
        <v>30863 1939 LollilopWtrOperations Electrical 230 volt / 3 phase</v>
      </c>
    </row>
    <row r="2839" spans="2:8" x14ac:dyDescent="0.25">
      <c r="B2839" s="78">
        <v>31228</v>
      </c>
      <c r="C2839" s="74">
        <v>2650</v>
      </c>
      <c r="D2839" s="36" t="s">
        <v>34</v>
      </c>
      <c r="E2839" s="37" t="s">
        <v>599</v>
      </c>
      <c r="F2839" s="12" t="s">
        <v>20283</v>
      </c>
      <c r="G2839" s="12" t="s">
        <v>32102</v>
      </c>
      <c r="H2839" s="6" t="str">
        <f t="shared" si="44"/>
        <v>31228 2650 Western Lake EstatesWtrOperations Electrical 230 volt / 3 phase</v>
      </c>
    </row>
    <row r="2840" spans="2:8" x14ac:dyDescent="0.25">
      <c r="B2840" s="78">
        <v>32689</v>
      </c>
      <c r="C2840" s="74">
        <v>3158</v>
      </c>
      <c r="D2840" s="36" t="s">
        <v>42</v>
      </c>
      <c r="E2840" s="37" t="s">
        <v>599</v>
      </c>
      <c r="F2840" s="12" t="s">
        <v>20284</v>
      </c>
      <c r="G2840" s="12" t="s">
        <v>32103</v>
      </c>
      <c r="H2840" s="6" t="str">
        <f t="shared" si="44"/>
        <v>32689 3158 Oak Trail ShoresWtrOperations Electrical 230 volt / 3 phase</v>
      </c>
    </row>
    <row r="2841" spans="2:8" x14ac:dyDescent="0.25">
      <c r="B2841" s="78">
        <v>33419</v>
      </c>
      <c r="C2841" s="74">
        <v>6579</v>
      </c>
      <c r="D2841" s="36" t="s">
        <v>34</v>
      </c>
      <c r="E2841" s="37" t="s">
        <v>599</v>
      </c>
      <c r="F2841" s="12" t="s">
        <v>20285</v>
      </c>
      <c r="G2841" s="12" t="s">
        <v>32104</v>
      </c>
      <c r="H2841" s="6" t="str">
        <f t="shared" si="44"/>
        <v>33419 6579 Western Lake EstatesWtrOperations Electrical 230 volt / 3 phase</v>
      </c>
    </row>
    <row r="2842" spans="2:8" x14ac:dyDescent="0.25">
      <c r="B2842" s="78">
        <v>33785</v>
      </c>
      <c r="C2842" s="74">
        <v>3477</v>
      </c>
      <c r="D2842" s="36" t="s">
        <v>34</v>
      </c>
      <c r="E2842" s="37" t="s">
        <v>599</v>
      </c>
      <c r="F2842" s="12" t="s">
        <v>20286</v>
      </c>
      <c r="G2842" s="12" t="s">
        <v>32105</v>
      </c>
      <c r="H2842" s="6" t="str">
        <f t="shared" si="44"/>
        <v>33785 3477 Western Lake EstatesWtrOperations Electrical 230 volt / 3 phase</v>
      </c>
    </row>
    <row r="2843" spans="2:8" x14ac:dyDescent="0.25">
      <c r="B2843" s="78">
        <v>34515</v>
      </c>
      <c r="C2843" s="74">
        <v>4004</v>
      </c>
      <c r="D2843" s="36" t="s">
        <v>44</v>
      </c>
      <c r="E2843" s="37" t="s">
        <v>599</v>
      </c>
      <c r="F2843" s="12" t="s">
        <v>20287</v>
      </c>
      <c r="G2843" s="12" t="s">
        <v>32106</v>
      </c>
      <c r="H2843" s="6" t="str">
        <f t="shared" si="44"/>
        <v>34515 4004 Western Hills HarborWtrOperations Electrical 230 volt / 3 phase</v>
      </c>
    </row>
    <row r="2844" spans="2:8" x14ac:dyDescent="0.25">
      <c r="B2844" s="78">
        <v>35246</v>
      </c>
      <c r="C2844" s="74">
        <v>4192</v>
      </c>
      <c r="D2844" s="36" t="s">
        <v>42</v>
      </c>
      <c r="E2844" s="37" t="s">
        <v>599</v>
      </c>
      <c r="F2844" s="12" t="s">
        <v>20288</v>
      </c>
      <c r="G2844" s="12" t="s">
        <v>32107</v>
      </c>
      <c r="H2844" s="6" t="str">
        <f t="shared" si="44"/>
        <v>35246 4192 Oak Trail ShoresWtrOperations Electrical 230 volt / 3 phase</v>
      </c>
    </row>
    <row r="2845" spans="2:8" x14ac:dyDescent="0.25">
      <c r="B2845" s="78">
        <v>35307</v>
      </c>
      <c r="C2845" s="74">
        <v>29342</v>
      </c>
      <c r="D2845" s="36" t="s">
        <v>50</v>
      </c>
      <c r="E2845" s="37" t="s">
        <v>599</v>
      </c>
      <c r="F2845" s="12" t="s">
        <v>20289</v>
      </c>
      <c r="G2845" s="12" t="s">
        <v>32108</v>
      </c>
      <c r="H2845" s="6" t="str">
        <f t="shared" si="44"/>
        <v>35307 29342 Carolynn EstatesWtrOperations Electrical 230 volt / 3 phase</v>
      </c>
    </row>
    <row r="2846" spans="2:8" x14ac:dyDescent="0.25">
      <c r="B2846" s="78">
        <v>35611</v>
      </c>
      <c r="C2846" s="74">
        <v>35789</v>
      </c>
      <c r="D2846" s="36" t="s">
        <v>41</v>
      </c>
      <c r="E2846" s="37" t="s">
        <v>599</v>
      </c>
      <c r="F2846" s="12" t="s">
        <v>20290</v>
      </c>
      <c r="G2846" s="12" t="s">
        <v>32109</v>
      </c>
      <c r="H2846" s="6" t="str">
        <f t="shared" si="44"/>
        <v>35611 35789 Beachwood EstatesWtrOperations Electrical 230 volt / 3 phase</v>
      </c>
    </row>
    <row r="2847" spans="2:8" x14ac:dyDescent="0.25">
      <c r="B2847" s="78">
        <v>35733</v>
      </c>
      <c r="C2847" s="74">
        <v>22368</v>
      </c>
      <c r="D2847" s="36" t="s">
        <v>21</v>
      </c>
      <c r="E2847" s="37" t="s">
        <v>599</v>
      </c>
      <c r="F2847" s="12" t="s">
        <v>20291</v>
      </c>
      <c r="G2847" s="12" t="s">
        <v>32110</v>
      </c>
      <c r="H2847" s="6" t="str">
        <f t="shared" si="44"/>
        <v>35733 22368 Decker HillsWtrOperations Electrical 230 volt / 3 phase</v>
      </c>
    </row>
    <row r="2848" spans="2:8" x14ac:dyDescent="0.25">
      <c r="B2848" s="78">
        <v>35976</v>
      </c>
      <c r="C2848" s="74">
        <v>4568</v>
      </c>
      <c r="D2848" s="36" t="s">
        <v>42</v>
      </c>
      <c r="E2848" s="37" t="s">
        <v>599</v>
      </c>
      <c r="F2848" s="12" t="s">
        <v>20292</v>
      </c>
      <c r="G2848" s="12" t="s">
        <v>32111</v>
      </c>
      <c r="H2848" s="6" t="str">
        <f t="shared" si="44"/>
        <v>35976 4568 Oak Trail ShoresWtrOperations Electrical 230 volt / 3 phase</v>
      </c>
    </row>
    <row r="2849" spans="2:8" x14ac:dyDescent="0.25">
      <c r="B2849" s="78">
        <v>36707</v>
      </c>
      <c r="C2849" s="74">
        <v>5000</v>
      </c>
      <c r="D2849" s="36" t="s">
        <v>47</v>
      </c>
      <c r="E2849" s="37" t="s">
        <v>969</v>
      </c>
      <c r="F2849" s="12" t="s">
        <v>20293</v>
      </c>
      <c r="G2849" s="12" t="s">
        <v>32112</v>
      </c>
      <c r="H2849" s="6" t="str">
        <f t="shared" si="44"/>
        <v>36707 5000 Comanche CoveWtrOperations Electrical 230 volt/ 1 Phase</v>
      </c>
    </row>
    <row r="2850" spans="2:8" x14ac:dyDescent="0.25">
      <c r="B2850" s="78">
        <v>28306</v>
      </c>
      <c r="C2850" s="74">
        <v>13835</v>
      </c>
      <c r="D2850" s="36" t="s">
        <v>148</v>
      </c>
      <c r="E2850" s="37" t="s">
        <v>878</v>
      </c>
      <c r="F2850" s="12" t="s">
        <v>20294</v>
      </c>
      <c r="G2850" s="12" t="s">
        <v>32113</v>
      </c>
      <c r="H2850" s="6" t="str">
        <f t="shared" si="44"/>
        <v>28306 13835 Lakeway HarborWtrOperations Electrical 230 volt/ 3 Phase</v>
      </c>
    </row>
    <row r="2851" spans="2:8" x14ac:dyDescent="0.25">
      <c r="B2851" s="78">
        <v>28306</v>
      </c>
      <c r="C2851" s="74">
        <v>1729</v>
      </c>
      <c r="D2851" s="36" t="s">
        <v>47</v>
      </c>
      <c r="E2851" s="37" t="s">
        <v>878</v>
      </c>
      <c r="F2851" s="12" t="s">
        <v>20295</v>
      </c>
      <c r="G2851" s="12" t="s">
        <v>32114</v>
      </c>
      <c r="H2851" s="6" t="str">
        <f t="shared" si="44"/>
        <v>28306 1729 Comanche CoveWtrOperations Electrical 230 volt/ 3 Phase</v>
      </c>
    </row>
    <row r="2852" spans="2:8" x14ac:dyDescent="0.25">
      <c r="B2852" s="78">
        <v>33419</v>
      </c>
      <c r="C2852" s="74">
        <v>26316</v>
      </c>
      <c r="D2852" s="36" t="s">
        <v>49</v>
      </c>
      <c r="E2852" s="37" t="s">
        <v>878</v>
      </c>
      <c r="F2852" s="12" t="s">
        <v>20296</v>
      </c>
      <c r="G2852" s="12" t="s">
        <v>32115</v>
      </c>
      <c r="H2852" s="6" t="str">
        <f t="shared" si="44"/>
        <v>33419 26316 Cherokee ShoresWtrOperations Electrical 230 volt/ 3 Phase</v>
      </c>
    </row>
    <row r="2853" spans="2:8" x14ac:dyDescent="0.25">
      <c r="B2853" s="78">
        <v>35246</v>
      </c>
      <c r="C2853" s="74">
        <v>4192</v>
      </c>
      <c r="D2853" s="36" t="s">
        <v>47</v>
      </c>
      <c r="E2853" s="37" t="s">
        <v>878</v>
      </c>
      <c r="F2853" s="12" t="s">
        <v>20288</v>
      </c>
      <c r="G2853" s="12" t="s">
        <v>32116</v>
      </c>
      <c r="H2853" s="6" t="str">
        <f t="shared" si="44"/>
        <v>35246 4192 Comanche CoveWtrOperations Electrical 230 volt/ 3 Phase</v>
      </c>
    </row>
    <row r="2854" spans="2:8" x14ac:dyDescent="0.25">
      <c r="B2854" s="78">
        <v>35246</v>
      </c>
      <c r="C2854" s="74">
        <v>4192</v>
      </c>
      <c r="D2854" s="36" t="s">
        <v>47</v>
      </c>
      <c r="E2854" s="37" t="s">
        <v>878</v>
      </c>
      <c r="F2854" s="12" t="s">
        <v>20288</v>
      </c>
      <c r="G2854" s="12" t="s">
        <v>32116</v>
      </c>
      <c r="H2854" s="6" t="str">
        <f t="shared" si="44"/>
        <v>35246 4192 Comanche CoveWtrOperations Electrical 230 volt/ 3 Phase</v>
      </c>
    </row>
    <row r="2855" spans="2:8" x14ac:dyDescent="0.25">
      <c r="B2855" s="78">
        <v>36707</v>
      </c>
      <c r="C2855" s="74">
        <v>5000</v>
      </c>
      <c r="D2855" s="36" t="s">
        <v>47</v>
      </c>
      <c r="E2855" s="37" t="s">
        <v>878</v>
      </c>
      <c r="F2855" s="12" t="s">
        <v>20293</v>
      </c>
      <c r="G2855" s="12" t="s">
        <v>32112</v>
      </c>
      <c r="H2855" s="6" t="str">
        <f t="shared" si="44"/>
        <v>36707 5000 Comanche CoveWtrOperations Electrical 230 volt/ 3 Phase</v>
      </c>
    </row>
    <row r="2856" spans="2:8" x14ac:dyDescent="0.25">
      <c r="B2856" s="78">
        <v>36707</v>
      </c>
      <c r="C2856" s="74">
        <v>5000</v>
      </c>
      <c r="D2856" s="36" t="s">
        <v>47</v>
      </c>
      <c r="E2856" s="37" t="s">
        <v>878</v>
      </c>
      <c r="F2856" s="12" t="s">
        <v>20293</v>
      </c>
      <c r="G2856" s="12" t="s">
        <v>32112</v>
      </c>
      <c r="H2856" s="6" t="str">
        <f t="shared" si="44"/>
        <v>36707 5000 Comanche CoveWtrOperations Electrical 230 volt/ 3 Phase</v>
      </c>
    </row>
    <row r="2857" spans="2:8" x14ac:dyDescent="0.25">
      <c r="B2857" s="78">
        <v>36707</v>
      </c>
      <c r="C2857" s="74">
        <v>5000</v>
      </c>
      <c r="D2857" s="36" t="s">
        <v>47</v>
      </c>
      <c r="E2857" s="37" t="s">
        <v>878</v>
      </c>
      <c r="F2857" s="12" t="s">
        <v>20293</v>
      </c>
      <c r="G2857" s="12" t="s">
        <v>32112</v>
      </c>
      <c r="H2857" s="6" t="str">
        <f t="shared" si="44"/>
        <v>36707 5000 Comanche CoveWtrOperations Electrical 230 volt/ 3 Phase</v>
      </c>
    </row>
    <row r="2858" spans="2:8" x14ac:dyDescent="0.25">
      <c r="B2858" s="78">
        <v>36707</v>
      </c>
      <c r="C2858" s="74">
        <v>5000</v>
      </c>
      <c r="D2858" s="36" t="s">
        <v>47</v>
      </c>
      <c r="E2858" s="37" t="s">
        <v>878</v>
      </c>
      <c r="F2858" s="12" t="s">
        <v>20293</v>
      </c>
      <c r="G2858" s="12" t="s">
        <v>32112</v>
      </c>
      <c r="H2858" s="6" t="str">
        <f t="shared" si="44"/>
        <v>36707 5000 Comanche CoveWtrOperations Electrical 230 volt/ 3 Phase</v>
      </c>
    </row>
    <row r="2859" spans="2:8" x14ac:dyDescent="0.25">
      <c r="B2859" s="78">
        <v>33419</v>
      </c>
      <c r="C2859" s="74">
        <v>419.36</v>
      </c>
      <c r="D2859" s="36" t="s">
        <v>5079</v>
      </c>
      <c r="E2859" s="37" t="s">
        <v>6477</v>
      </c>
      <c r="F2859" s="12" t="s">
        <v>20297</v>
      </c>
      <c r="G2859" s="12" t="s">
        <v>32117</v>
      </c>
      <c r="H2859" s="6" t="str">
        <f t="shared" si="44"/>
        <v>33419 419.36 Blue Water CoveWWOperations Electrical 230 volt/3- phase</v>
      </c>
    </row>
    <row r="2860" spans="2:8" x14ac:dyDescent="0.25">
      <c r="B2860" s="78">
        <v>30863</v>
      </c>
      <c r="C2860" s="74">
        <v>1939</v>
      </c>
      <c r="D2860" s="36" t="s">
        <v>63</v>
      </c>
      <c r="E2860" s="37" t="s">
        <v>884</v>
      </c>
      <c r="F2860" s="12" t="s">
        <v>20282</v>
      </c>
      <c r="G2860" s="12" t="s">
        <v>32101</v>
      </c>
      <c r="H2860" s="6" t="str">
        <f t="shared" si="44"/>
        <v>30863 1939 LollilopWtrOperations Electrical 230 volt/3-phase</v>
      </c>
    </row>
    <row r="2861" spans="2:8" x14ac:dyDescent="0.25">
      <c r="B2861" s="78">
        <v>33419</v>
      </c>
      <c r="C2861" s="74">
        <v>26316</v>
      </c>
      <c r="D2861" s="36" t="s">
        <v>48</v>
      </c>
      <c r="E2861" s="37" t="s">
        <v>1000</v>
      </c>
      <c r="F2861" s="12" t="s">
        <v>20296</v>
      </c>
      <c r="G2861" s="12" t="s">
        <v>32118</v>
      </c>
      <c r="H2861" s="6" t="str">
        <f t="shared" si="44"/>
        <v>33419 26316 Highsaw WaterWtrOperations Electrical 230/460/3 phase</v>
      </c>
    </row>
    <row r="2862" spans="2:8" x14ac:dyDescent="0.25">
      <c r="B2862" s="78">
        <v>35246</v>
      </c>
      <c r="C2862" s="74">
        <v>33534</v>
      </c>
      <c r="D2862" s="36" t="s">
        <v>56</v>
      </c>
      <c r="E2862" s="37" t="s">
        <v>1002</v>
      </c>
      <c r="F2862" s="12" t="s">
        <v>20298</v>
      </c>
      <c r="G2862" s="12" t="s">
        <v>32119</v>
      </c>
      <c r="H2862" s="6" t="str">
        <f t="shared" si="44"/>
        <v>35246 33534 Lake Medina Shores Wtr Ops Electrical 230volt / 3 phase</v>
      </c>
    </row>
    <row r="2863" spans="2:8" x14ac:dyDescent="0.25">
      <c r="B2863" s="78">
        <v>35611</v>
      </c>
      <c r="C2863" s="74">
        <v>17895</v>
      </c>
      <c r="D2863" s="36" t="s">
        <v>56</v>
      </c>
      <c r="E2863" s="37" t="s">
        <v>989</v>
      </c>
      <c r="F2863" s="12" t="s">
        <v>20299</v>
      </c>
      <c r="G2863" s="12" t="s">
        <v>32120</v>
      </c>
      <c r="H2863" s="6" t="str">
        <f t="shared" si="44"/>
        <v>35611 17895 Lake Medina Shores Wtr Ops Electrical 240 volt / 3 phase</v>
      </c>
    </row>
    <row r="2864" spans="2:8" x14ac:dyDescent="0.25">
      <c r="B2864" s="78">
        <v>35520</v>
      </c>
      <c r="C2864" s="74">
        <v>26842</v>
      </c>
      <c r="D2864" s="36" t="s">
        <v>15</v>
      </c>
      <c r="E2864" s="37" t="s">
        <v>1001</v>
      </c>
      <c r="F2864" s="12" t="s">
        <v>20300</v>
      </c>
      <c r="G2864" s="12" t="s">
        <v>32121</v>
      </c>
      <c r="H2864" s="6" t="str">
        <f t="shared" si="44"/>
        <v>35520 26842 TanglewoodWtrOperations Electrical 3 Locations 1-1-Ph.; 2 3-Ph. 230 v</v>
      </c>
    </row>
    <row r="2865" spans="2:8" x14ac:dyDescent="0.25">
      <c r="B2865" s="78">
        <v>35246</v>
      </c>
      <c r="C2865" s="74">
        <v>20959</v>
      </c>
      <c r="D2865" s="36" t="s">
        <v>38</v>
      </c>
      <c r="E2865" s="37" t="s">
        <v>992</v>
      </c>
      <c r="F2865" s="12" t="s">
        <v>20258</v>
      </c>
      <c r="G2865" s="12" t="s">
        <v>32092</v>
      </c>
      <c r="H2865" s="6" t="str">
        <f t="shared" si="44"/>
        <v>35246 20959 Hulon LakesWtrOperations Electrical 3 Phase  230/460V</v>
      </c>
    </row>
    <row r="2866" spans="2:8" x14ac:dyDescent="0.25">
      <c r="B2866" s="78">
        <v>36707</v>
      </c>
      <c r="C2866" s="74">
        <v>25000</v>
      </c>
      <c r="D2866" s="36" t="s">
        <v>21</v>
      </c>
      <c r="E2866" s="37" t="s">
        <v>992</v>
      </c>
      <c r="F2866" s="12" t="s">
        <v>20266</v>
      </c>
      <c r="G2866" s="12" t="s">
        <v>32122</v>
      </c>
      <c r="H2866" s="6" t="str">
        <f t="shared" si="44"/>
        <v>36707 25000 Decker HillsWtrOperations Electrical 3 Phase  230/460V</v>
      </c>
    </row>
    <row r="2867" spans="2:8" x14ac:dyDescent="0.25">
      <c r="B2867" s="78">
        <v>36707</v>
      </c>
      <c r="C2867" s="74">
        <v>25000</v>
      </c>
      <c r="D2867" s="36" t="s">
        <v>160</v>
      </c>
      <c r="E2867" s="37" t="s">
        <v>998</v>
      </c>
      <c r="F2867" s="12" t="s">
        <v>20266</v>
      </c>
      <c r="G2867" s="12" t="s">
        <v>32123</v>
      </c>
      <c r="H2867" s="6" t="str">
        <f t="shared" si="44"/>
        <v>36707 25000 Denton Creek EstatesWtrOperations Electrical 3 Phase  230V</v>
      </c>
    </row>
    <row r="2868" spans="2:8" x14ac:dyDescent="0.25">
      <c r="B2868" s="78">
        <v>34880</v>
      </c>
      <c r="C2868" s="74">
        <v>20536</v>
      </c>
      <c r="D2868" s="36" t="s">
        <v>222</v>
      </c>
      <c r="E2868" s="37" t="s">
        <v>990</v>
      </c>
      <c r="F2868" s="12" t="s">
        <v>20257</v>
      </c>
      <c r="G2868" s="12" t="s">
        <v>32124</v>
      </c>
      <c r="H2868" s="6" t="str">
        <f t="shared" si="44"/>
        <v>34880 20536 Montego Bay EstatesWtrOperations Electrical 3 Phase 230/460V</v>
      </c>
    </row>
    <row r="2869" spans="2:8" x14ac:dyDescent="0.25">
      <c r="B2869" s="78">
        <v>36341</v>
      </c>
      <c r="C2869" s="74">
        <v>23449</v>
      </c>
      <c r="D2869" s="36" t="s">
        <v>91</v>
      </c>
      <c r="E2869" s="37" t="s">
        <v>990</v>
      </c>
      <c r="F2869" s="12" t="s">
        <v>20264</v>
      </c>
      <c r="G2869" s="12" t="s">
        <v>32125</v>
      </c>
      <c r="H2869" s="6" t="str">
        <f t="shared" si="44"/>
        <v>36341 23449 RaywoodWtrOperations Electrical 3 Phase 230/460V</v>
      </c>
    </row>
    <row r="2870" spans="2:8" x14ac:dyDescent="0.25">
      <c r="B2870" s="78">
        <v>29767</v>
      </c>
      <c r="C2870" s="74">
        <v>16118</v>
      </c>
      <c r="D2870" s="36" t="s">
        <v>13</v>
      </c>
      <c r="E2870" s="37" t="s">
        <v>981</v>
      </c>
      <c r="F2870" s="12" t="s">
        <v>20301</v>
      </c>
      <c r="G2870" s="12" t="s">
        <v>32126</v>
      </c>
      <c r="H2870" s="6" t="str">
        <f t="shared" si="44"/>
        <v>29767 16118 Ridgecrest Grayson CountyWtrOperations Electrical 3 Phase 230V</v>
      </c>
    </row>
    <row r="2871" spans="2:8" x14ac:dyDescent="0.25">
      <c r="B2871" s="78">
        <v>30863</v>
      </c>
      <c r="C2871" s="74">
        <v>13017</v>
      </c>
      <c r="D2871" s="36" t="s">
        <v>22</v>
      </c>
      <c r="E2871" s="37" t="s">
        <v>981</v>
      </c>
      <c r="F2871" s="12" t="s">
        <v>20248</v>
      </c>
      <c r="G2871" s="12" t="s">
        <v>32127</v>
      </c>
      <c r="H2871" s="6" t="str">
        <f t="shared" si="44"/>
        <v>30863 13017 Stonecrest EstatesWtrOperations Electrical 3 Phase 230V</v>
      </c>
    </row>
    <row r="2872" spans="2:8" x14ac:dyDescent="0.25">
      <c r="B2872" s="78">
        <v>34303</v>
      </c>
      <c r="C2872" s="74">
        <v>10658</v>
      </c>
      <c r="D2872" s="36" t="s">
        <v>13</v>
      </c>
      <c r="E2872" s="37" t="s">
        <v>981</v>
      </c>
      <c r="F2872" s="12" t="s">
        <v>20302</v>
      </c>
      <c r="G2872" s="12" t="s">
        <v>32128</v>
      </c>
      <c r="H2872" s="6" t="str">
        <f t="shared" si="44"/>
        <v>34303 10658 Ridgecrest Grayson CountyWtrOperations Electrical 3 Phase 230V</v>
      </c>
    </row>
    <row r="2873" spans="2:8" x14ac:dyDescent="0.25">
      <c r="B2873" s="78">
        <v>35246</v>
      </c>
      <c r="C2873" s="74">
        <v>20959</v>
      </c>
      <c r="D2873" s="36" t="s">
        <v>164</v>
      </c>
      <c r="E2873" s="37" t="s">
        <v>981</v>
      </c>
      <c r="F2873" s="12" t="s">
        <v>20258</v>
      </c>
      <c r="G2873" s="12" t="s">
        <v>32129</v>
      </c>
      <c r="H2873" s="6" t="str">
        <f t="shared" si="44"/>
        <v>35246 20959 Twin Creeks AdditionWtrOperations Electrical 3 Phase 230V</v>
      </c>
    </row>
    <row r="2874" spans="2:8" x14ac:dyDescent="0.25">
      <c r="B2874" s="78">
        <v>36341</v>
      </c>
      <c r="C2874" s="74">
        <v>23449</v>
      </c>
      <c r="D2874" s="36" t="s">
        <v>91</v>
      </c>
      <c r="E2874" s="37" t="s">
        <v>981</v>
      </c>
      <c r="F2874" s="12" t="s">
        <v>20264</v>
      </c>
      <c r="G2874" s="12" t="s">
        <v>32125</v>
      </c>
      <c r="H2874" s="6" t="str">
        <f t="shared" si="44"/>
        <v>36341 23449 RaywoodWtrOperations Electrical 3 Phase 230V</v>
      </c>
    </row>
    <row r="2875" spans="2:8" x14ac:dyDescent="0.25">
      <c r="B2875" s="78">
        <v>36707</v>
      </c>
      <c r="C2875" s="74">
        <v>25000</v>
      </c>
      <c r="D2875" s="36" t="s">
        <v>22</v>
      </c>
      <c r="E2875" s="37" t="s">
        <v>996</v>
      </c>
      <c r="F2875" s="12" t="s">
        <v>20266</v>
      </c>
      <c r="G2875" s="12" t="s">
        <v>32130</v>
      </c>
      <c r="H2875" s="6" t="str">
        <f t="shared" si="44"/>
        <v>36707 25000 Stonecrest EstatesWtrOperations Electrical 3 Phase 240/480V</v>
      </c>
    </row>
    <row r="2876" spans="2:8" x14ac:dyDescent="0.25">
      <c r="B2876" s="78">
        <v>36341</v>
      </c>
      <c r="C2876" s="74">
        <v>22352.35</v>
      </c>
      <c r="D2876" s="36" t="s">
        <v>33</v>
      </c>
      <c r="E2876" s="37" t="s">
        <v>994</v>
      </c>
      <c r="F2876" s="12" t="s">
        <v>20303</v>
      </c>
      <c r="G2876" s="12" t="s">
        <v>32131</v>
      </c>
      <c r="H2876" s="6" t="str">
        <f t="shared" si="44"/>
        <v>36341 22352.35 Ponderosa AdditionWtrOperations Electrical 3 Phase 480V</v>
      </c>
    </row>
    <row r="2877" spans="2:8" x14ac:dyDescent="0.25">
      <c r="B2877" s="78">
        <v>36707</v>
      </c>
      <c r="C2877" s="74">
        <v>5000</v>
      </c>
      <c r="D2877" s="36" t="s">
        <v>24</v>
      </c>
      <c r="E2877" s="37" t="s">
        <v>968</v>
      </c>
      <c r="F2877" s="12" t="s">
        <v>20293</v>
      </c>
      <c r="G2877" s="12" t="s">
        <v>32132</v>
      </c>
      <c r="H2877" s="6" t="str">
        <f t="shared" si="44"/>
        <v>36707 5000 Comanche HarborWtrOperations Electrical 3 Phase/230V</v>
      </c>
    </row>
    <row r="2878" spans="2:8" x14ac:dyDescent="0.25">
      <c r="B2878" s="78">
        <v>36707</v>
      </c>
      <c r="C2878" s="74">
        <v>25000</v>
      </c>
      <c r="D2878" s="36" t="s">
        <v>24</v>
      </c>
      <c r="E2878" s="37" t="s">
        <v>968</v>
      </c>
      <c r="F2878" s="12" t="s">
        <v>20266</v>
      </c>
      <c r="G2878" s="12" t="s">
        <v>32133</v>
      </c>
      <c r="H2878" s="6" t="str">
        <f t="shared" si="44"/>
        <v>36707 25000 Comanche HarborWtrOperations Electrical 3 Phase/230V</v>
      </c>
    </row>
    <row r="2879" spans="2:8" x14ac:dyDescent="0.25">
      <c r="B2879" s="78">
        <v>29402</v>
      </c>
      <c r="C2879" s="74">
        <v>10432</v>
      </c>
      <c r="D2879" s="36" t="s">
        <v>39</v>
      </c>
      <c r="E2879" s="37" t="s">
        <v>980</v>
      </c>
      <c r="F2879" s="12" t="s">
        <v>20304</v>
      </c>
      <c r="G2879" s="12" t="s">
        <v>32134</v>
      </c>
      <c r="H2879" s="6" t="str">
        <f t="shared" si="44"/>
        <v>29402 10432 Pine HarborWtrOperations Electrical 3/240v</v>
      </c>
    </row>
    <row r="2880" spans="2:8" x14ac:dyDescent="0.25">
      <c r="B2880" s="78">
        <v>31897</v>
      </c>
      <c r="C2880" s="74">
        <v>14051</v>
      </c>
      <c r="D2880" s="36" t="s">
        <v>10</v>
      </c>
      <c r="E2880" s="37" t="s">
        <v>986</v>
      </c>
      <c r="F2880" s="12" t="s">
        <v>20305</v>
      </c>
      <c r="G2880" s="12" t="s">
        <v>32135</v>
      </c>
      <c r="H2880" s="6" t="str">
        <f t="shared" si="44"/>
        <v>31897 14051 Rocky Point EstatesWtrOperations Electrical 3Phase 230V</v>
      </c>
    </row>
    <row r="2881" spans="2:8" x14ac:dyDescent="0.25">
      <c r="B2881" s="78">
        <v>34880</v>
      </c>
      <c r="C2881" s="74">
        <v>20536</v>
      </c>
      <c r="D2881" s="36" t="s">
        <v>162</v>
      </c>
      <c r="E2881" s="37" t="s">
        <v>986</v>
      </c>
      <c r="F2881" s="12" t="s">
        <v>20257</v>
      </c>
      <c r="G2881" s="12" t="s">
        <v>32136</v>
      </c>
      <c r="H2881" s="6" t="str">
        <f t="shared" si="44"/>
        <v>34880 20536 Oak WoodWtrOperations Electrical 3Phase 230V</v>
      </c>
    </row>
    <row r="2882" spans="2:8" x14ac:dyDescent="0.25">
      <c r="B2882" s="78">
        <v>36707</v>
      </c>
      <c r="C2882" s="74">
        <v>25000</v>
      </c>
      <c r="D2882" s="36" t="s">
        <v>39</v>
      </c>
      <c r="E2882" s="37" t="s">
        <v>997</v>
      </c>
      <c r="F2882" s="12" t="s">
        <v>20266</v>
      </c>
      <c r="G2882" s="12" t="s">
        <v>32137</v>
      </c>
      <c r="H2882" s="6" t="str">
        <f t="shared" si="44"/>
        <v>36707 25000 Pine HarborWtrOperations Electrical 440 volt / 3 phase</v>
      </c>
    </row>
    <row r="2883" spans="2:8" x14ac:dyDescent="0.25">
      <c r="B2883" s="78">
        <v>25749</v>
      </c>
      <c r="C2883" s="74">
        <v>4182</v>
      </c>
      <c r="D2883" s="36" t="s">
        <v>44</v>
      </c>
      <c r="E2883" s="37" t="s">
        <v>625</v>
      </c>
      <c r="F2883" s="12" t="s">
        <v>20278</v>
      </c>
      <c r="G2883" s="12" t="s">
        <v>32138</v>
      </c>
      <c r="H2883" s="6" t="str">
        <f t="shared" ref="H2883:H2946" si="45">G2883&amp;" "&amp;E2883</f>
        <v>25749 4182 Western Hills HarborWtrOperations Electrical 480 volt / 3 phase</v>
      </c>
    </row>
    <row r="2884" spans="2:8" x14ac:dyDescent="0.25">
      <c r="B2884" s="78">
        <v>39873</v>
      </c>
      <c r="C2884" s="74">
        <v>26989.3</v>
      </c>
      <c r="D2884" s="36" t="s">
        <v>148</v>
      </c>
      <c r="E2884" s="37" t="s">
        <v>915</v>
      </c>
      <c r="F2884" s="12" t="s">
        <v>20306</v>
      </c>
      <c r="G2884" s="12" t="s">
        <v>32139</v>
      </c>
      <c r="H2884" s="6" t="str">
        <f t="shared" si="45"/>
        <v>39873 26989.3 Lakeway HarborWtrOperations Electrical and Control Work Improvements</v>
      </c>
    </row>
    <row r="2885" spans="2:8" x14ac:dyDescent="0.25">
      <c r="B2885" s="78">
        <v>38442</v>
      </c>
      <c r="C2885" s="74">
        <v>499.68</v>
      </c>
      <c r="D2885" s="36" t="s">
        <v>24</v>
      </c>
      <c r="E2885" s="37" t="s">
        <v>1019</v>
      </c>
      <c r="F2885" s="12" t="s">
        <v>15990</v>
      </c>
      <c r="G2885" s="12" t="s">
        <v>23858</v>
      </c>
      <c r="H2885" s="6" t="str">
        <f t="shared" si="45"/>
        <v>38442 499.68 Comanche HarborWtrOperations ELECTRICAL AT FACILITY - TC-510 CONTROLLER</v>
      </c>
    </row>
    <row r="2886" spans="2:8" x14ac:dyDescent="0.25">
      <c r="B2886" s="78">
        <v>38442</v>
      </c>
      <c r="C2886" s="74">
        <v>399.06</v>
      </c>
      <c r="D2886" s="36" t="s">
        <v>47</v>
      </c>
      <c r="E2886" s="37" t="s">
        <v>1020</v>
      </c>
      <c r="F2886" s="12" t="s">
        <v>15991</v>
      </c>
      <c r="G2886" s="12" t="s">
        <v>23859</v>
      </c>
      <c r="H2886" s="6" t="str">
        <f t="shared" si="45"/>
        <v>38442 399.06 Comanche CoveWtrOperations ELECTRICAL AT FACILITY - TC-510 CONTROLLER-COMANCH</v>
      </c>
    </row>
    <row r="2887" spans="2:8" x14ac:dyDescent="0.25">
      <c r="B2887" s="78">
        <v>38442</v>
      </c>
      <c r="C2887" s="74">
        <v>399.06</v>
      </c>
      <c r="D2887" s="36" t="s">
        <v>47</v>
      </c>
      <c r="E2887" s="37" t="s">
        <v>1020</v>
      </c>
      <c r="F2887" s="12" t="s">
        <v>15991</v>
      </c>
      <c r="G2887" s="12" t="s">
        <v>23859</v>
      </c>
      <c r="H2887" s="6" t="str">
        <f t="shared" si="45"/>
        <v>38442 399.06 Comanche CoveWtrOperations ELECTRICAL AT FACILITY - TC-510 CONTROLLER-COMANCH</v>
      </c>
    </row>
    <row r="2888" spans="2:8" x14ac:dyDescent="0.25">
      <c r="B2888" s="78">
        <v>38442</v>
      </c>
      <c r="C2888" s="74">
        <v>399.06</v>
      </c>
      <c r="D2888" s="36" t="s">
        <v>47</v>
      </c>
      <c r="E2888" s="37" t="s">
        <v>1020</v>
      </c>
      <c r="F2888" s="12" t="s">
        <v>15991</v>
      </c>
      <c r="G2888" s="12" t="s">
        <v>23859</v>
      </c>
      <c r="H2888" s="6" t="str">
        <f t="shared" si="45"/>
        <v>38442 399.06 Comanche CoveWtrOperations ELECTRICAL AT FACILITY - TC-510 CONTROLLER-COMANCH</v>
      </c>
    </row>
    <row r="2889" spans="2:8" x14ac:dyDescent="0.25">
      <c r="B2889" s="78">
        <v>38868</v>
      </c>
      <c r="C2889" s="74">
        <v>38828.239999999998</v>
      </c>
      <c r="D2889" s="36" t="s">
        <v>52</v>
      </c>
      <c r="E2889" s="37" t="s">
        <v>1090</v>
      </c>
      <c r="F2889" s="12" t="s">
        <v>17065</v>
      </c>
      <c r="G2889" s="12" t="s">
        <v>25079</v>
      </c>
      <c r="H2889" s="6" t="str">
        <f t="shared" si="45"/>
        <v>38868 38828.24 River Oaks Ranch Ops Wtr ELECTRICAL AT PUMP STATION-RIVER OAKS W1</v>
      </c>
    </row>
    <row r="2890" spans="2:8" x14ac:dyDescent="0.25">
      <c r="B2890" s="78">
        <v>35611</v>
      </c>
      <c r="C2890" s="74">
        <v>8053</v>
      </c>
      <c r="D2890" s="36" t="s">
        <v>56</v>
      </c>
      <c r="E2890" s="37" t="s">
        <v>283</v>
      </c>
      <c r="F2890" s="12" t="s">
        <v>20307</v>
      </c>
      <c r="G2890" s="12" t="s">
        <v>32140</v>
      </c>
      <c r="H2890" s="6" t="str">
        <f t="shared" si="45"/>
        <v>35611 8053 Lake Medina Shores Wtr Ops Electrical Aux. Gen. 3/480</v>
      </c>
    </row>
    <row r="2891" spans="2:8" x14ac:dyDescent="0.25">
      <c r="B2891" s="78">
        <v>36707</v>
      </c>
      <c r="C2891" s="74">
        <v>9000</v>
      </c>
      <c r="D2891" s="36" t="s">
        <v>4950</v>
      </c>
      <c r="E2891" s="37" t="s">
        <v>5045</v>
      </c>
      <c r="F2891" s="12" t="s">
        <v>20308</v>
      </c>
      <c r="G2891" s="12" t="s">
        <v>32141</v>
      </c>
      <c r="H2891" s="6" t="str">
        <f t="shared" si="45"/>
        <v>36707 9000 Decker HillsWWOperations Electrical Auxilliary Generator - Diesel</v>
      </c>
    </row>
    <row r="2892" spans="2:8" x14ac:dyDescent="0.25">
      <c r="B2892" s="78">
        <v>39141</v>
      </c>
      <c r="C2892" s="74">
        <v>102.14</v>
      </c>
      <c r="D2892" s="36" t="s">
        <v>4961</v>
      </c>
      <c r="E2892" s="37" t="s">
        <v>5987</v>
      </c>
      <c r="F2892" s="12" t="s">
        <v>17596</v>
      </c>
      <c r="G2892" s="12" t="s">
        <v>25626</v>
      </c>
      <c r="H2892" s="6" t="str">
        <f t="shared" si="45"/>
        <v>39141 102.14 Holiday Villages of ForkWWOperations ELECTRICAL BOX FOR SEWER-187 CHEYENNE</v>
      </c>
    </row>
    <row r="2893" spans="2:8" x14ac:dyDescent="0.25">
      <c r="B2893" s="78">
        <v>39386</v>
      </c>
      <c r="C2893" s="74">
        <v>3788.94</v>
      </c>
      <c r="D2893" s="36" t="s">
        <v>57</v>
      </c>
      <c r="E2893" s="37" t="s">
        <v>1160</v>
      </c>
      <c r="F2893" s="12" t="s">
        <v>18000</v>
      </c>
      <c r="G2893" s="12" t="s">
        <v>26060</v>
      </c>
      <c r="H2893" s="6" t="str">
        <f t="shared" si="45"/>
        <v>39386 3788.94 Plum Creek Ops Wtr ELECTRICAL CABLE REPAIR-DOVEHILL BPS (P1)</v>
      </c>
    </row>
    <row r="2894" spans="2:8" x14ac:dyDescent="0.25">
      <c r="B2894" s="78">
        <v>38260</v>
      </c>
      <c r="C2894" s="74">
        <v>98.95</v>
      </c>
      <c r="D2894" s="36" t="s">
        <v>83</v>
      </c>
      <c r="E2894" s="37" t="s">
        <v>4842</v>
      </c>
      <c r="F2894" s="12" t="s">
        <v>15789</v>
      </c>
      <c r="G2894" s="12" t="s">
        <v>23629</v>
      </c>
      <c r="H2894" s="6" t="str">
        <f t="shared" si="45"/>
        <v>38260 98.95 Serenity WoodsWtrOperations ELECTRICAL CIRCUIT FOR AIR COMPRESSOR-SERENITY WOO</v>
      </c>
    </row>
    <row r="2895" spans="2:8" x14ac:dyDescent="0.25">
      <c r="B2895" s="78">
        <v>38411</v>
      </c>
      <c r="C2895" s="74">
        <v>1366.53</v>
      </c>
      <c r="D2895" s="36" t="s">
        <v>16</v>
      </c>
      <c r="E2895" s="37" t="s">
        <v>1017</v>
      </c>
      <c r="F2895" s="12" t="s">
        <v>15955</v>
      </c>
      <c r="G2895" s="12" t="s">
        <v>23819</v>
      </c>
      <c r="H2895" s="6" t="str">
        <f t="shared" si="45"/>
        <v>38411 1366.53 Holiday Villages of Livingston WtrOps ELECTRICAL CLEAN UP-Hol.Villages of Livingston wel</v>
      </c>
    </row>
    <row r="2896" spans="2:8" x14ac:dyDescent="0.25">
      <c r="B2896" s="78">
        <v>38717</v>
      </c>
      <c r="C2896" s="74">
        <v>1138.47</v>
      </c>
      <c r="D2896" s="36" t="s">
        <v>44</v>
      </c>
      <c r="E2896" s="37" t="s">
        <v>1057</v>
      </c>
      <c r="F2896" s="12" t="s">
        <v>16562</v>
      </c>
      <c r="G2896" s="12" t="s">
        <v>24506</v>
      </c>
      <c r="H2896" s="6" t="str">
        <f t="shared" si="45"/>
        <v>38717 1138.47 Western Hills HarborWtrOperations Electrical Clean up-W1</v>
      </c>
    </row>
    <row r="2897" spans="2:8" x14ac:dyDescent="0.25">
      <c r="B2897" s="78">
        <v>38717</v>
      </c>
      <c r="C2897" s="74">
        <v>274.93</v>
      </c>
      <c r="D2897" s="36" t="s">
        <v>58</v>
      </c>
      <c r="E2897" s="37" t="s">
        <v>1057</v>
      </c>
      <c r="F2897" s="12" t="s">
        <v>16597</v>
      </c>
      <c r="G2897" s="12" t="s">
        <v>24545</v>
      </c>
      <c r="H2897" s="6" t="str">
        <f t="shared" si="45"/>
        <v>38717 274.93 Metroplex HomesteadsWtrOperations Electrical Clean up-W1</v>
      </c>
    </row>
    <row r="2898" spans="2:8" x14ac:dyDescent="0.25">
      <c r="B2898" s="78">
        <v>38717</v>
      </c>
      <c r="C2898" s="74">
        <v>845.8</v>
      </c>
      <c r="D2898" s="36" t="s">
        <v>60</v>
      </c>
      <c r="E2898" s="37" t="s">
        <v>1057</v>
      </c>
      <c r="F2898" s="12" t="s">
        <v>16581</v>
      </c>
      <c r="G2898" s="12" t="s">
        <v>24527</v>
      </c>
      <c r="H2898" s="6" t="str">
        <f t="shared" si="45"/>
        <v>38717 845.8 Triple H EstatesWtrOperations Electrical Clean up-W1</v>
      </c>
    </row>
    <row r="2899" spans="2:8" x14ac:dyDescent="0.25">
      <c r="B2899" s="78">
        <v>38717</v>
      </c>
      <c r="C2899" s="74">
        <v>1318.21</v>
      </c>
      <c r="D2899" s="36" t="s">
        <v>28</v>
      </c>
      <c r="E2899" s="37" t="s">
        <v>1057</v>
      </c>
      <c r="F2899" s="12" t="s">
        <v>16578</v>
      </c>
      <c r="G2899" s="12" t="s">
        <v>24523</v>
      </c>
      <c r="H2899" s="6" t="str">
        <f t="shared" si="45"/>
        <v>38717 1318.21 Nolan River EstatesWtrOperations Electrical Clean up-W1</v>
      </c>
    </row>
    <row r="2900" spans="2:8" x14ac:dyDescent="0.25">
      <c r="B2900" s="78">
        <v>38717</v>
      </c>
      <c r="C2900" s="74">
        <v>1152.02</v>
      </c>
      <c r="D2900" s="36" t="s">
        <v>23</v>
      </c>
      <c r="E2900" s="37" t="s">
        <v>1057</v>
      </c>
      <c r="F2900" s="12" t="s">
        <v>16575</v>
      </c>
      <c r="G2900" s="12" t="s">
        <v>24520</v>
      </c>
      <c r="H2900" s="6" t="str">
        <f t="shared" si="45"/>
        <v>38717 1152.02 CrowleyWtrOperations Electrical Clean up-W1</v>
      </c>
    </row>
    <row r="2901" spans="2:8" x14ac:dyDescent="0.25">
      <c r="B2901" s="78">
        <v>38717</v>
      </c>
      <c r="C2901" s="74">
        <v>1198.18</v>
      </c>
      <c r="D2901" s="36" t="s">
        <v>58</v>
      </c>
      <c r="E2901" s="37" t="s">
        <v>1057</v>
      </c>
      <c r="F2901" s="12" t="s">
        <v>16572</v>
      </c>
      <c r="G2901" s="12" t="s">
        <v>24517</v>
      </c>
      <c r="H2901" s="6" t="str">
        <f t="shared" si="45"/>
        <v>38717 1198.18 Metroplex HomesteadsWtrOperations Electrical Clean up-W1</v>
      </c>
    </row>
    <row r="2902" spans="2:8" x14ac:dyDescent="0.25">
      <c r="B2902" s="78">
        <v>38717</v>
      </c>
      <c r="C2902" s="74">
        <v>1157.53</v>
      </c>
      <c r="D2902" s="36" t="s">
        <v>222</v>
      </c>
      <c r="E2902" s="37" t="s">
        <v>1057</v>
      </c>
      <c r="F2902" s="12" t="s">
        <v>16571</v>
      </c>
      <c r="G2902" s="12" t="s">
        <v>24516</v>
      </c>
      <c r="H2902" s="6" t="str">
        <f t="shared" si="45"/>
        <v>38717 1157.53 Montego Bay EstatesWtrOperations Electrical Clean up-W1</v>
      </c>
    </row>
    <row r="2903" spans="2:8" x14ac:dyDescent="0.25">
      <c r="B2903" s="78">
        <v>38717</v>
      </c>
      <c r="C2903" s="74">
        <v>1583.77</v>
      </c>
      <c r="D2903" s="36" t="s">
        <v>58</v>
      </c>
      <c r="E2903" s="37" t="s">
        <v>1057</v>
      </c>
      <c r="F2903" s="12" t="s">
        <v>16574</v>
      </c>
      <c r="G2903" s="12" t="s">
        <v>24519</v>
      </c>
      <c r="H2903" s="6" t="str">
        <f t="shared" si="45"/>
        <v>38717 1583.77 Metroplex HomesteadsWtrOperations Electrical Clean up-W1</v>
      </c>
    </row>
    <row r="2904" spans="2:8" x14ac:dyDescent="0.25">
      <c r="B2904" s="78">
        <v>38717</v>
      </c>
      <c r="C2904" s="74">
        <v>688.98</v>
      </c>
      <c r="D2904" s="36" t="s">
        <v>18</v>
      </c>
      <c r="E2904" s="37" t="s">
        <v>1057</v>
      </c>
      <c r="F2904" s="12" t="s">
        <v>16576</v>
      </c>
      <c r="G2904" s="12" t="s">
        <v>24521</v>
      </c>
      <c r="H2904" s="6" t="str">
        <f t="shared" si="45"/>
        <v>38717 688.98 Falcon Crest AdditionWtrOperations Electrical Clean up-W1</v>
      </c>
    </row>
    <row r="2905" spans="2:8" x14ac:dyDescent="0.25">
      <c r="B2905" s="78">
        <v>38717</v>
      </c>
      <c r="C2905" s="74">
        <v>688.98</v>
      </c>
      <c r="D2905" s="36" t="s">
        <v>11</v>
      </c>
      <c r="E2905" s="37" t="s">
        <v>1057</v>
      </c>
      <c r="F2905" s="12" t="s">
        <v>16576</v>
      </c>
      <c r="G2905" s="12" t="s">
        <v>24524</v>
      </c>
      <c r="H2905" s="6" t="str">
        <f t="shared" si="45"/>
        <v>38717 688.98 Ridgecrest Estates Johnson WtrOperations Electrical Clean up-W1</v>
      </c>
    </row>
    <row r="2906" spans="2:8" x14ac:dyDescent="0.25">
      <c r="B2906" s="78">
        <v>38717</v>
      </c>
      <c r="C2906" s="74">
        <v>688.98</v>
      </c>
      <c r="D2906" s="36" t="s">
        <v>11</v>
      </c>
      <c r="E2906" s="37" t="s">
        <v>1057</v>
      </c>
      <c r="F2906" s="12" t="s">
        <v>16576</v>
      </c>
      <c r="G2906" s="12" t="s">
        <v>24524</v>
      </c>
      <c r="H2906" s="6" t="str">
        <f t="shared" si="45"/>
        <v>38717 688.98 Ridgecrest Estates Johnson WtrOperations Electrical Clean up-W1</v>
      </c>
    </row>
    <row r="2907" spans="2:8" x14ac:dyDescent="0.25">
      <c r="B2907" s="78">
        <v>38717</v>
      </c>
      <c r="C2907" s="74">
        <v>694.15</v>
      </c>
      <c r="D2907" s="36" t="s">
        <v>47</v>
      </c>
      <c r="E2907" s="37" t="s">
        <v>1057</v>
      </c>
      <c r="F2907" s="12" t="s">
        <v>16569</v>
      </c>
      <c r="G2907" s="12" t="s">
        <v>24514</v>
      </c>
      <c r="H2907" s="6" t="str">
        <f t="shared" si="45"/>
        <v>38717 694.15 Comanche CoveWtrOperations Electrical Clean up-W1</v>
      </c>
    </row>
    <row r="2908" spans="2:8" x14ac:dyDescent="0.25">
      <c r="B2908" s="78">
        <v>38717</v>
      </c>
      <c r="C2908" s="74">
        <v>713.51</v>
      </c>
      <c r="D2908" s="36" t="s">
        <v>227</v>
      </c>
      <c r="E2908" s="37" t="s">
        <v>1057</v>
      </c>
      <c r="F2908" s="12" t="s">
        <v>16570</v>
      </c>
      <c r="G2908" s="12" t="s">
        <v>24515</v>
      </c>
      <c r="H2908" s="6" t="str">
        <f t="shared" si="45"/>
        <v>38717 713.51 Acton (Royal Oaks)WtrOperations Electrical Clean up-W1</v>
      </c>
    </row>
    <row r="2909" spans="2:8" x14ac:dyDescent="0.25">
      <c r="B2909" s="78">
        <v>38717</v>
      </c>
      <c r="C2909" s="74">
        <v>715.44</v>
      </c>
      <c r="D2909" s="36" t="s">
        <v>232</v>
      </c>
      <c r="E2909" s="37" t="s">
        <v>1057</v>
      </c>
      <c r="F2909" s="12" t="s">
        <v>16582</v>
      </c>
      <c r="G2909" s="12" t="s">
        <v>24528</v>
      </c>
      <c r="H2909" s="6" t="str">
        <f t="shared" si="45"/>
        <v>38717 715.44 Southern AcresWtrOperations Electrical Clean up-W1</v>
      </c>
    </row>
    <row r="2910" spans="2:8" x14ac:dyDescent="0.25">
      <c r="B2910" s="78">
        <v>38717</v>
      </c>
      <c r="C2910" s="74">
        <v>715.44</v>
      </c>
      <c r="D2910" s="36" t="s">
        <v>85</v>
      </c>
      <c r="E2910" s="37" t="s">
        <v>1057</v>
      </c>
      <c r="F2910" s="12" t="s">
        <v>16582</v>
      </c>
      <c r="G2910" s="12" t="s">
        <v>24529</v>
      </c>
      <c r="H2910" s="6" t="str">
        <f t="shared" si="45"/>
        <v>38717 715.44 Benbrook HillsWtrOperations Electrical Clean up-W1</v>
      </c>
    </row>
    <row r="2911" spans="2:8" x14ac:dyDescent="0.25">
      <c r="B2911" s="78">
        <v>38717</v>
      </c>
      <c r="C2911" s="74">
        <v>674.78</v>
      </c>
      <c r="D2911" s="36" t="s">
        <v>34</v>
      </c>
      <c r="E2911" s="37" t="s">
        <v>1057</v>
      </c>
      <c r="F2911" s="12" t="s">
        <v>16566</v>
      </c>
      <c r="G2911" s="12" t="s">
        <v>24510</v>
      </c>
      <c r="H2911" s="6" t="str">
        <f t="shared" si="45"/>
        <v>38717 674.78 Western Lake EstatesWtrOperations Electrical Clean up-W1</v>
      </c>
    </row>
    <row r="2912" spans="2:8" x14ac:dyDescent="0.25">
      <c r="B2912" s="78">
        <v>38717</v>
      </c>
      <c r="C2912" s="74">
        <v>674.78</v>
      </c>
      <c r="D2912" s="36" t="s">
        <v>47</v>
      </c>
      <c r="E2912" s="37" t="s">
        <v>1057</v>
      </c>
      <c r="F2912" s="12" t="s">
        <v>16566</v>
      </c>
      <c r="G2912" s="12" t="s">
        <v>24513</v>
      </c>
      <c r="H2912" s="6" t="str">
        <f t="shared" si="45"/>
        <v>38717 674.78 Comanche CoveWtrOperations Electrical Clean up-W1</v>
      </c>
    </row>
    <row r="2913" spans="2:8" x14ac:dyDescent="0.25">
      <c r="B2913" s="78">
        <v>38717</v>
      </c>
      <c r="C2913" s="74">
        <v>674.78</v>
      </c>
      <c r="D2913" s="36" t="s">
        <v>47</v>
      </c>
      <c r="E2913" s="37" t="s">
        <v>1057</v>
      </c>
      <c r="F2913" s="12" t="s">
        <v>16566</v>
      </c>
      <c r="G2913" s="12" t="s">
        <v>24513</v>
      </c>
      <c r="H2913" s="6" t="str">
        <f t="shared" si="45"/>
        <v>38717 674.78 Comanche CoveWtrOperations Electrical Clean up-W1</v>
      </c>
    </row>
    <row r="2914" spans="2:8" x14ac:dyDescent="0.25">
      <c r="B2914" s="78">
        <v>38717</v>
      </c>
      <c r="C2914" s="74">
        <v>674.78</v>
      </c>
      <c r="D2914" s="36" t="s">
        <v>47</v>
      </c>
      <c r="E2914" s="37" t="s">
        <v>1057</v>
      </c>
      <c r="F2914" s="12" t="s">
        <v>16566</v>
      </c>
      <c r="G2914" s="12" t="s">
        <v>24513</v>
      </c>
      <c r="H2914" s="6" t="str">
        <f t="shared" si="45"/>
        <v>38717 674.78 Comanche CoveWtrOperations Electrical Clean up-W1</v>
      </c>
    </row>
    <row r="2915" spans="2:8" x14ac:dyDescent="0.25">
      <c r="B2915" s="78">
        <v>38717</v>
      </c>
      <c r="C2915" s="74">
        <v>768.36</v>
      </c>
      <c r="D2915" s="36" t="s">
        <v>18</v>
      </c>
      <c r="E2915" s="37" t="s">
        <v>1057</v>
      </c>
      <c r="F2915" s="12" t="s">
        <v>16577</v>
      </c>
      <c r="G2915" s="12" t="s">
        <v>24522</v>
      </c>
      <c r="H2915" s="6" t="str">
        <f t="shared" si="45"/>
        <v>38717 768.36 Falcon Crest AdditionWtrOperations Electrical Clean up-W1</v>
      </c>
    </row>
    <row r="2916" spans="2:8" x14ac:dyDescent="0.25">
      <c r="B2916" s="78">
        <v>38717</v>
      </c>
      <c r="C2916" s="74">
        <v>2194.11</v>
      </c>
      <c r="D2916" s="36" t="s">
        <v>42</v>
      </c>
      <c r="E2916" s="37" t="s">
        <v>1057</v>
      </c>
      <c r="F2916" s="12" t="s">
        <v>16568</v>
      </c>
      <c r="G2916" s="12" t="s">
        <v>24512</v>
      </c>
      <c r="H2916" s="6" t="str">
        <f t="shared" si="45"/>
        <v>38717 2194.11 Oak Trail ShoresWtrOperations Electrical Clean up-W1</v>
      </c>
    </row>
    <row r="2917" spans="2:8" x14ac:dyDescent="0.25">
      <c r="B2917" s="78">
        <v>38717</v>
      </c>
      <c r="C2917" s="74">
        <v>1385.32</v>
      </c>
      <c r="D2917" s="36" t="s">
        <v>58</v>
      </c>
      <c r="E2917" s="37" t="s">
        <v>1057</v>
      </c>
      <c r="F2917" s="12" t="s">
        <v>16573</v>
      </c>
      <c r="G2917" s="12" t="s">
        <v>24518</v>
      </c>
      <c r="H2917" s="6" t="str">
        <f t="shared" si="45"/>
        <v>38717 1385.32 Metroplex HomesteadsWtrOperations Electrical Clean up-W1</v>
      </c>
    </row>
    <row r="2918" spans="2:8" x14ac:dyDescent="0.25">
      <c r="B2918" s="78">
        <v>38717</v>
      </c>
      <c r="C2918" s="74">
        <v>1369.2</v>
      </c>
      <c r="D2918" s="36" t="s">
        <v>24</v>
      </c>
      <c r="E2918" s="37" t="s">
        <v>1057</v>
      </c>
      <c r="F2918" s="12" t="s">
        <v>16567</v>
      </c>
      <c r="G2918" s="12" t="s">
        <v>24511</v>
      </c>
      <c r="H2918" s="6" t="str">
        <f t="shared" si="45"/>
        <v>38717 1369.2 Comanche HarborWtrOperations Electrical Clean up-W1</v>
      </c>
    </row>
    <row r="2919" spans="2:8" x14ac:dyDescent="0.25">
      <c r="B2919" s="78">
        <v>38717</v>
      </c>
      <c r="C2919" s="74">
        <v>1717.72</v>
      </c>
      <c r="D2919" s="36" t="s">
        <v>34</v>
      </c>
      <c r="E2919" s="37" t="s">
        <v>1057</v>
      </c>
      <c r="F2919" s="12" t="s">
        <v>16563</v>
      </c>
      <c r="G2919" s="12" t="s">
        <v>24507</v>
      </c>
      <c r="H2919" s="6" t="str">
        <f t="shared" si="45"/>
        <v>38717 1717.72 Western Lake EstatesWtrOperations Electrical Clean up-W1</v>
      </c>
    </row>
    <row r="2920" spans="2:8" x14ac:dyDescent="0.25">
      <c r="B2920" s="78">
        <v>38717</v>
      </c>
      <c r="C2920" s="74">
        <v>900.65</v>
      </c>
      <c r="D2920" s="36" t="s">
        <v>11</v>
      </c>
      <c r="E2920" s="37" t="s">
        <v>1060</v>
      </c>
      <c r="F2920" s="12" t="s">
        <v>16579</v>
      </c>
      <c r="G2920" s="12" t="s">
        <v>24525</v>
      </c>
      <c r="H2920" s="6" t="str">
        <f t="shared" si="45"/>
        <v>38717 900.65 Ridgecrest Estates Johnson WtrOperations Electrical Clean up-W1&amp;2</v>
      </c>
    </row>
    <row r="2921" spans="2:8" x14ac:dyDescent="0.25">
      <c r="B2921" s="78">
        <v>38717</v>
      </c>
      <c r="C2921" s="74">
        <v>741.9</v>
      </c>
      <c r="D2921" s="36" t="s">
        <v>169</v>
      </c>
      <c r="E2921" s="37" t="s">
        <v>1060</v>
      </c>
      <c r="F2921" s="12" t="s">
        <v>16580</v>
      </c>
      <c r="G2921" s="12" t="s">
        <v>24526</v>
      </c>
      <c r="H2921" s="6" t="str">
        <f t="shared" si="45"/>
        <v>38717 741.9 SundanceWtrOperations Electrical Clean up-W1&amp;2</v>
      </c>
    </row>
    <row r="2922" spans="2:8" x14ac:dyDescent="0.25">
      <c r="B2922" s="78">
        <v>38717</v>
      </c>
      <c r="C2922" s="74">
        <v>1382.85</v>
      </c>
      <c r="D2922" s="36" t="s">
        <v>34</v>
      </c>
      <c r="E2922" s="37" t="s">
        <v>1058</v>
      </c>
      <c r="F2922" s="12" t="s">
        <v>16564</v>
      </c>
      <c r="G2922" s="12" t="s">
        <v>24508</v>
      </c>
      <c r="H2922" s="6" t="str">
        <f t="shared" si="45"/>
        <v>38717 1382.85 Western Lake EstatesWtrOperations Electrical Clean up-W2</v>
      </c>
    </row>
    <row r="2923" spans="2:8" x14ac:dyDescent="0.25">
      <c r="B2923" s="78">
        <v>38717</v>
      </c>
      <c r="C2923" s="74">
        <v>907.13</v>
      </c>
      <c r="D2923" s="36" t="s">
        <v>34</v>
      </c>
      <c r="E2923" s="37" t="s">
        <v>1059</v>
      </c>
      <c r="F2923" s="12" t="s">
        <v>16565</v>
      </c>
      <c r="G2923" s="12" t="s">
        <v>24509</v>
      </c>
      <c r="H2923" s="6" t="str">
        <f t="shared" si="45"/>
        <v>38717 907.13 Western Lake EstatesWtrOperations Electrical Clean up-W3</v>
      </c>
    </row>
    <row r="2924" spans="2:8" x14ac:dyDescent="0.25">
      <c r="B2924" s="78">
        <v>39691</v>
      </c>
      <c r="C2924" s="74">
        <v>4247.34</v>
      </c>
      <c r="D2924" s="36" t="s">
        <v>57</v>
      </c>
      <c r="E2924" s="37" t="s">
        <v>886</v>
      </c>
      <c r="F2924" s="12" t="s">
        <v>15324</v>
      </c>
      <c r="G2924" s="12" t="s">
        <v>23157</v>
      </c>
      <c r="H2924" s="6" t="str">
        <f t="shared" si="45"/>
        <v>39691 4247.34 Plum Creek Ops Wtr ELECTRICAL CONDUIT-EST SITE</v>
      </c>
    </row>
    <row r="2925" spans="2:8" x14ac:dyDescent="0.25">
      <c r="B2925" s="78">
        <v>40544</v>
      </c>
      <c r="C2925" s="74">
        <v>32550</v>
      </c>
      <c r="D2925" s="36" t="s">
        <v>10</v>
      </c>
      <c r="E2925" s="37" t="s">
        <v>1206</v>
      </c>
      <c r="F2925" s="12" t="s">
        <v>20309</v>
      </c>
      <c r="G2925" s="12" t="s">
        <v>32142</v>
      </c>
      <c r="H2925" s="6" t="str">
        <f t="shared" si="45"/>
        <v>40544 32550 Rocky Point EstatesWtrOperations ELECTRICAL CONNECTIONS - ROCKY POINT A BPS #1</v>
      </c>
    </row>
    <row r="2926" spans="2:8" x14ac:dyDescent="0.25">
      <c r="B2926" s="78">
        <v>39722</v>
      </c>
      <c r="C2926" s="74">
        <v>27385.06</v>
      </c>
      <c r="D2926" s="36" t="s">
        <v>4944</v>
      </c>
      <c r="E2926" s="37" t="s">
        <v>6336</v>
      </c>
      <c r="F2926" s="12" t="s">
        <v>20310</v>
      </c>
      <c r="G2926" s="12" t="s">
        <v>32143</v>
      </c>
      <c r="H2926" s="6" t="str">
        <f t="shared" si="45"/>
        <v>39722 27385.06 Cherokee ShoresWWOperations Electrical Control Improvements</v>
      </c>
    </row>
    <row r="2927" spans="2:8" x14ac:dyDescent="0.25">
      <c r="B2927" s="78">
        <v>41920</v>
      </c>
      <c r="C2927" s="74">
        <v>2126.6800000000003</v>
      </c>
      <c r="D2927" s="36" t="s">
        <v>45</v>
      </c>
      <c r="E2927" s="37" t="s">
        <v>1231</v>
      </c>
      <c r="F2927" s="12" t="s">
        <v>20311</v>
      </c>
      <c r="G2927" s="12" t="s">
        <v>32144</v>
      </c>
      <c r="H2927" s="6" t="str">
        <f t="shared" si="45"/>
        <v>41920 2126.68 IvanhoeWtrOperations Electrical Control Panel  Ivanhoe WP well#2</v>
      </c>
    </row>
    <row r="2928" spans="2:8" x14ac:dyDescent="0.25">
      <c r="B2928" s="78">
        <v>36981</v>
      </c>
      <c r="C2928" s="74">
        <v>520.80999999999995</v>
      </c>
      <c r="D2928" s="36" t="s">
        <v>43</v>
      </c>
      <c r="E2928" s="37" t="s">
        <v>1038</v>
      </c>
      <c r="F2928" s="12" t="s">
        <v>20312</v>
      </c>
      <c r="G2928" s="12" t="s">
        <v>32145</v>
      </c>
      <c r="H2928" s="6" t="str">
        <f t="shared" si="45"/>
        <v>36981 520.81 Sherwood ShoresWtrOperations ELECTRICAL CONTROLS</v>
      </c>
    </row>
    <row r="2929" spans="2:8" x14ac:dyDescent="0.25">
      <c r="B2929" s="78">
        <v>40483</v>
      </c>
      <c r="C2929" s="74">
        <v>15130.31</v>
      </c>
      <c r="D2929" s="36" t="s">
        <v>13</v>
      </c>
      <c r="E2929" s="37" t="s">
        <v>959</v>
      </c>
      <c r="F2929" s="12" t="s">
        <v>20313</v>
      </c>
      <c r="G2929" s="12" t="s">
        <v>32146</v>
      </c>
      <c r="H2929" s="6" t="str">
        <f t="shared" si="45"/>
        <v>40483 15130.31 Ridgecrest Grayson CountyWtrOperations ELECTRICAL CONTROLS - RIDGECREST P-1 WELL SITE</v>
      </c>
    </row>
    <row r="2930" spans="2:8" x14ac:dyDescent="0.25">
      <c r="B2930" s="78">
        <v>41729</v>
      </c>
      <c r="C2930" s="74">
        <v>21054</v>
      </c>
      <c r="D2930" s="36" t="s">
        <v>59</v>
      </c>
      <c r="E2930" s="37" t="s">
        <v>1225</v>
      </c>
      <c r="F2930" s="12" t="s">
        <v>20314</v>
      </c>
      <c r="G2930" s="12" t="s">
        <v>32147</v>
      </c>
      <c r="H2930" s="6" t="str">
        <f t="shared" si="45"/>
        <v>41729 21054 WestsideWtrOperations Electrical Controls (Booster) - Bennet Lawson</v>
      </c>
    </row>
    <row r="2931" spans="2:8" x14ac:dyDescent="0.25">
      <c r="B2931" s="78">
        <v>41240</v>
      </c>
      <c r="C2931" s="74">
        <v>1029</v>
      </c>
      <c r="D2931" s="36" t="s">
        <v>45</v>
      </c>
      <c r="E2931" s="37" t="s">
        <v>1220</v>
      </c>
      <c r="F2931" s="12" t="s">
        <v>20315</v>
      </c>
      <c r="G2931" s="12" t="s">
        <v>32148</v>
      </c>
      <c r="H2931" s="6" t="str">
        <f t="shared" si="45"/>
        <v>41240 1029 IvanhoeWtrOperations Electrical Controls Well #5</v>
      </c>
    </row>
    <row r="2932" spans="2:8" x14ac:dyDescent="0.25">
      <c r="B2932" s="78">
        <v>39051</v>
      </c>
      <c r="C2932" s="74">
        <v>8046.62</v>
      </c>
      <c r="D2932" s="36" t="s">
        <v>83</v>
      </c>
      <c r="E2932" s="37" t="s">
        <v>1110</v>
      </c>
      <c r="F2932" s="12" t="s">
        <v>17359</v>
      </c>
      <c r="G2932" s="12" t="s">
        <v>25376</v>
      </c>
      <c r="H2932" s="6" t="str">
        <f t="shared" si="45"/>
        <v>39051 8046.62 Serenity WoodsWtrOperations ELECTRICAL CONTROLS-SERENITY WOODS BPS 1 (P1)</v>
      </c>
    </row>
    <row r="2933" spans="2:8" x14ac:dyDescent="0.25">
      <c r="B2933" s="78">
        <v>39599</v>
      </c>
      <c r="C2933" s="74">
        <v>1710.75</v>
      </c>
      <c r="D2933" s="36" t="s">
        <v>53</v>
      </c>
      <c r="E2933" s="37" t="s">
        <v>1192</v>
      </c>
      <c r="F2933" s="12" t="s">
        <v>18304</v>
      </c>
      <c r="G2933" s="12" t="s">
        <v>26375</v>
      </c>
      <c r="H2933" s="6" t="str">
        <f t="shared" si="45"/>
        <v>39599 1710.75 Callendar LakeWtrOperations ELECTRICAL CORD-CALE BPS 1 (P1)</v>
      </c>
    </row>
    <row r="2934" spans="2:8" x14ac:dyDescent="0.25">
      <c r="B2934" s="78">
        <v>37986</v>
      </c>
      <c r="C2934" s="74">
        <v>4163.67</v>
      </c>
      <c r="D2934" s="36" t="s">
        <v>56</v>
      </c>
      <c r="E2934" s="37" t="s">
        <v>964</v>
      </c>
      <c r="F2934" s="12" t="s">
        <v>20316</v>
      </c>
      <c r="G2934" s="12" t="s">
        <v>32149</v>
      </c>
      <c r="H2934" s="6" t="str">
        <f t="shared" si="45"/>
        <v>37986 4163.67 Lake Medina Shores Wtr Ops ELECTRICAL EXTENSION</v>
      </c>
    </row>
    <row r="2935" spans="2:8" x14ac:dyDescent="0.25">
      <c r="B2935" s="78">
        <v>38472</v>
      </c>
      <c r="C2935" s="74">
        <v>2153.64</v>
      </c>
      <c r="D2935" s="36" t="s">
        <v>68</v>
      </c>
      <c r="E2935" s="37" t="s">
        <v>1022</v>
      </c>
      <c r="F2935" s="12" t="s">
        <v>16018</v>
      </c>
      <c r="G2935" s="12" t="s">
        <v>23886</v>
      </c>
      <c r="H2935" s="6" t="str">
        <f t="shared" si="45"/>
        <v>38472 2153.64 Coldspring TerraceWtrOperations Electrical for New Booster Pump</v>
      </c>
    </row>
    <row r="2936" spans="2:8" x14ac:dyDescent="0.25">
      <c r="B2936" s="78">
        <v>38717</v>
      </c>
      <c r="C2936" s="74">
        <v>629.28</v>
      </c>
      <c r="D2936" s="36" t="s">
        <v>32</v>
      </c>
      <c r="E2936" s="37" t="s">
        <v>1074</v>
      </c>
      <c r="F2936" s="12" t="s">
        <v>20317</v>
      </c>
      <c r="G2936" s="12" t="s">
        <v>32150</v>
      </c>
      <c r="H2936" s="6" t="str">
        <f t="shared" si="45"/>
        <v>38717 629.28 Green AcresWtrOperations ELECTRICAL FOR NEW PUMP GNAS-</v>
      </c>
    </row>
    <row r="2937" spans="2:8" x14ac:dyDescent="0.25">
      <c r="B2937" s="78">
        <v>41500</v>
      </c>
      <c r="C2937" s="74">
        <v>5474.56</v>
      </c>
      <c r="D2937" s="36" t="s">
        <v>57</v>
      </c>
      <c r="E2937" s="37" t="s">
        <v>549</v>
      </c>
      <c r="F2937" s="12" t="s">
        <v>20318</v>
      </c>
      <c r="G2937" s="12" t="s">
        <v>32151</v>
      </c>
      <c r="H2937" s="6" t="str">
        <f t="shared" si="45"/>
        <v>41500 5474.56 Plum Creek Ops Wtr Electrical Grounding Modifications-Dove Hill PC</v>
      </c>
    </row>
    <row r="2938" spans="2:8" x14ac:dyDescent="0.25">
      <c r="B2938" s="78">
        <v>41500</v>
      </c>
      <c r="C2938" s="74">
        <v>15750.34</v>
      </c>
      <c r="D2938" s="36" t="s">
        <v>57</v>
      </c>
      <c r="E2938" s="37" t="s">
        <v>550</v>
      </c>
      <c r="F2938" s="12" t="s">
        <v>20319</v>
      </c>
      <c r="G2938" s="12" t="s">
        <v>32152</v>
      </c>
      <c r="H2938" s="6" t="str">
        <f t="shared" si="45"/>
        <v>41500 15750.34 Plum Creek Ops Wtr Electrical Grounding Modifications-Tilson Site PC</v>
      </c>
    </row>
    <row r="2939" spans="2:8" x14ac:dyDescent="0.25">
      <c r="B2939" s="78">
        <v>40057</v>
      </c>
      <c r="C2939" s="74">
        <v>42911</v>
      </c>
      <c r="D2939" s="36" t="s">
        <v>48</v>
      </c>
      <c r="E2939" s="37" t="s">
        <v>935</v>
      </c>
      <c r="F2939" s="12" t="s">
        <v>15651</v>
      </c>
      <c r="G2939" s="12" t="s">
        <v>23488</v>
      </c>
      <c r="H2939" s="6" t="str">
        <f t="shared" si="45"/>
        <v>40057 42911 Highsaw WaterWtrOperations Electrical Impt. to transformer; BP and CL pumps</v>
      </c>
    </row>
    <row r="2940" spans="2:8" x14ac:dyDescent="0.25">
      <c r="B2940" s="78">
        <v>40057</v>
      </c>
      <c r="C2940" s="74">
        <v>143.5</v>
      </c>
      <c r="D2940" s="36" t="s">
        <v>48</v>
      </c>
      <c r="E2940" s="37" t="s">
        <v>935</v>
      </c>
      <c r="F2940" s="12" t="s">
        <v>15650</v>
      </c>
      <c r="G2940" s="12" t="s">
        <v>23487</v>
      </c>
      <c r="H2940" s="6" t="str">
        <f t="shared" si="45"/>
        <v>40057 143.5 Highsaw WaterWtrOperations Electrical Impt. to transformer; BP and CL pumps</v>
      </c>
    </row>
    <row r="2941" spans="2:8" x14ac:dyDescent="0.25">
      <c r="B2941" s="78">
        <v>39355</v>
      </c>
      <c r="C2941" s="74">
        <v>410.33</v>
      </c>
      <c r="D2941" s="36" t="s">
        <v>49</v>
      </c>
      <c r="E2941" s="37" t="s">
        <v>1151</v>
      </c>
      <c r="F2941" s="12" t="s">
        <v>17929</v>
      </c>
      <c r="G2941" s="12" t="s">
        <v>25986</v>
      </c>
      <c r="H2941" s="6" t="str">
        <f t="shared" si="45"/>
        <v>39355 410.33 Cherokee ShoresWtrOperations ELECTRICAL MOTOR REPAIR-CESH SURFACE WATER PLANT (</v>
      </c>
    </row>
    <row r="2942" spans="2:8" x14ac:dyDescent="0.25">
      <c r="B2942" s="78">
        <v>39355</v>
      </c>
      <c r="C2942" s="74">
        <v>423.87</v>
      </c>
      <c r="D2942" s="36" t="s">
        <v>49</v>
      </c>
      <c r="E2942" s="37" t="s">
        <v>1151</v>
      </c>
      <c r="F2942" s="12" t="s">
        <v>17931</v>
      </c>
      <c r="G2942" s="12" t="s">
        <v>25988</v>
      </c>
      <c r="H2942" s="6" t="str">
        <f t="shared" si="45"/>
        <v>39355 423.87 Cherokee ShoresWtrOperations ELECTRICAL MOTOR REPAIR-CESH SURFACE WATER PLANT (</v>
      </c>
    </row>
    <row r="2943" spans="2:8" x14ac:dyDescent="0.25">
      <c r="B2943" s="78">
        <v>36049</v>
      </c>
      <c r="C2943" s="74">
        <v>91353</v>
      </c>
      <c r="D2943" s="36" t="s">
        <v>42</v>
      </c>
      <c r="E2943" s="37" t="s">
        <v>1005</v>
      </c>
      <c r="F2943" s="12" t="s">
        <v>20320</v>
      </c>
      <c r="G2943" s="12" t="s">
        <v>32153</v>
      </c>
      <c r="H2943" s="6" t="str">
        <f t="shared" si="45"/>
        <v>36049 91353 Oak Trail ShoresWtrOperations Electrical OTS 230/480Volt 3 phase</v>
      </c>
    </row>
    <row r="2944" spans="2:8" x14ac:dyDescent="0.25">
      <c r="B2944" s="78">
        <v>41759</v>
      </c>
      <c r="C2944" s="74">
        <v>14701.25</v>
      </c>
      <c r="D2944" s="36" t="s">
        <v>49</v>
      </c>
      <c r="E2944" s="37" t="s">
        <v>1226</v>
      </c>
      <c r="F2944" s="12" t="s">
        <v>20321</v>
      </c>
      <c r="G2944" s="12" t="s">
        <v>32154</v>
      </c>
      <c r="H2944" s="6" t="str">
        <f t="shared" si="45"/>
        <v>41759 14701.25 Cherokee ShoresWtrOperations Electrical Pole and Controls @ CESH</v>
      </c>
    </row>
    <row r="2945" spans="2:8" x14ac:dyDescent="0.25">
      <c r="B2945" s="78">
        <v>39051</v>
      </c>
      <c r="C2945" s="74">
        <v>386.63</v>
      </c>
      <c r="D2945" s="36" t="s">
        <v>148</v>
      </c>
      <c r="E2945" s="37" t="s">
        <v>1114</v>
      </c>
      <c r="F2945" s="12" t="s">
        <v>17363</v>
      </c>
      <c r="G2945" s="12" t="s">
        <v>25380</v>
      </c>
      <c r="H2945" s="6" t="str">
        <f t="shared" si="45"/>
        <v>39051 386.63 Lakeway HarborWtrOperations ELECTRICAL REPAIR - AIR COMPRESSOR-LYHR SURFACE WA</v>
      </c>
    </row>
    <row r="2946" spans="2:8" x14ac:dyDescent="0.25">
      <c r="B2946" s="78">
        <v>39355</v>
      </c>
      <c r="C2946" s="74">
        <v>479.75</v>
      </c>
      <c r="D2946" s="36" t="s">
        <v>10</v>
      </c>
      <c r="E2946" s="37" t="s">
        <v>1152</v>
      </c>
      <c r="F2946" s="12" t="s">
        <v>17930</v>
      </c>
      <c r="G2946" s="12" t="s">
        <v>25987</v>
      </c>
      <c r="H2946" s="6" t="str">
        <f t="shared" si="45"/>
        <v>39355 479.75 Rocky Point EstatesWtrOperations ELECTRICAL REPAIR-158 DIANE DR</v>
      </c>
    </row>
    <row r="2947" spans="2:8" x14ac:dyDescent="0.25">
      <c r="B2947" s="78">
        <v>39721</v>
      </c>
      <c r="C2947" s="74">
        <v>3811.5</v>
      </c>
      <c r="D2947" s="36" t="s">
        <v>105</v>
      </c>
      <c r="E2947" s="37" t="s">
        <v>893</v>
      </c>
      <c r="F2947" s="12" t="s">
        <v>15379</v>
      </c>
      <c r="G2947" s="12" t="s">
        <v>23213</v>
      </c>
      <c r="H2947" s="6" t="str">
        <f t="shared" ref="H2947:H3010" si="46">G2947&amp;" "&amp;E2947</f>
        <v>39721 3811.5 Holiday Villages of ForkWtrOperations ELECTRICAL REPAIR-LIGHTNING STRIKE-HVOF PLANT</v>
      </c>
    </row>
    <row r="2948" spans="2:8" x14ac:dyDescent="0.25">
      <c r="B2948" s="78">
        <v>39355</v>
      </c>
      <c r="C2948" s="74">
        <v>1013.08</v>
      </c>
      <c r="D2948" s="36" t="s">
        <v>164</v>
      </c>
      <c r="E2948" s="37" t="s">
        <v>1154</v>
      </c>
      <c r="F2948" s="12" t="s">
        <v>17933</v>
      </c>
      <c r="G2948" s="12" t="s">
        <v>25990</v>
      </c>
      <c r="H2948" s="6" t="str">
        <f t="shared" si="46"/>
        <v>39355 1013.08 Twin Creeks AdditionWtrOperations ELECTRICAL REPAIR-ROLLING ACRE 2750 DOROTHY DR (P2</v>
      </c>
    </row>
    <row r="2949" spans="2:8" x14ac:dyDescent="0.25">
      <c r="B2949" s="78">
        <v>39904</v>
      </c>
      <c r="C2949" s="74">
        <v>2705</v>
      </c>
      <c r="D2949" s="36" t="s">
        <v>23</v>
      </c>
      <c r="E2949" s="37" t="s">
        <v>918</v>
      </c>
      <c r="F2949" s="12" t="s">
        <v>15538</v>
      </c>
      <c r="G2949" s="12" t="s">
        <v>23373</v>
      </c>
      <c r="H2949" s="6" t="str">
        <f t="shared" si="46"/>
        <v>39904 2705 CrowleyWtrOperations Electrical Repairs</v>
      </c>
    </row>
    <row r="2950" spans="2:8" x14ac:dyDescent="0.25">
      <c r="B2950" s="78">
        <v>39965</v>
      </c>
      <c r="C2950" s="74">
        <v>210.48</v>
      </c>
      <c r="D2950" s="36" t="s">
        <v>57</v>
      </c>
      <c r="E2950" s="37" t="s">
        <v>918</v>
      </c>
      <c r="F2950" s="12" t="s">
        <v>15546</v>
      </c>
      <c r="G2950" s="12" t="s">
        <v>23381</v>
      </c>
      <c r="H2950" s="6" t="str">
        <f t="shared" si="46"/>
        <v>39965 210.48 Plum Creek Ops Wtr Electrical Repairs</v>
      </c>
    </row>
    <row r="2951" spans="2:8" x14ac:dyDescent="0.25">
      <c r="B2951" s="78">
        <v>39538</v>
      </c>
      <c r="C2951" s="74">
        <v>1595.63</v>
      </c>
      <c r="D2951" s="36" t="s">
        <v>34</v>
      </c>
      <c r="E2951" s="37" t="s">
        <v>1183</v>
      </c>
      <c r="F2951" s="12" t="s">
        <v>18233</v>
      </c>
      <c r="G2951" s="12" t="s">
        <v>26304</v>
      </c>
      <c r="H2951" s="6" t="str">
        <f t="shared" si="46"/>
        <v>39538 1595.63 Western Lake EstatesWtrOperations ELECTRICAL REPAIR-WLES WELL 3 (W3)</v>
      </c>
    </row>
    <row r="2952" spans="2:8" x14ac:dyDescent="0.25">
      <c r="B2952" s="78">
        <v>34880</v>
      </c>
      <c r="C2952" s="74">
        <v>20536</v>
      </c>
      <c r="D2952" s="36" t="s">
        <v>157</v>
      </c>
      <c r="E2952" s="37" t="s">
        <v>991</v>
      </c>
      <c r="F2952" s="12" t="s">
        <v>20257</v>
      </c>
      <c r="G2952" s="12" t="s">
        <v>32155</v>
      </c>
      <c r="H2952" s="6" t="str">
        <f t="shared" si="46"/>
        <v>34880 20536 Crystal SpringsWtrOperations Electrical Single Phase</v>
      </c>
    </row>
    <row r="2953" spans="2:8" x14ac:dyDescent="0.25">
      <c r="B2953" s="78">
        <v>30863</v>
      </c>
      <c r="C2953" s="74">
        <v>13017</v>
      </c>
      <c r="D2953" s="36" t="s">
        <v>60</v>
      </c>
      <c r="E2953" s="37" t="s">
        <v>984</v>
      </c>
      <c r="F2953" s="12" t="s">
        <v>20248</v>
      </c>
      <c r="G2953" s="12" t="s">
        <v>32156</v>
      </c>
      <c r="H2953" s="6" t="str">
        <f t="shared" si="46"/>
        <v>30863 13017 Triple H EstatesWtrOperations Electrical Single Phase  230V</v>
      </c>
    </row>
    <row r="2954" spans="2:8" x14ac:dyDescent="0.25">
      <c r="B2954" s="78">
        <v>32294</v>
      </c>
      <c r="C2954" s="74">
        <v>14239</v>
      </c>
      <c r="D2954" s="36" t="s">
        <v>10</v>
      </c>
      <c r="E2954" s="37" t="s">
        <v>987</v>
      </c>
      <c r="F2954" s="12" t="s">
        <v>20322</v>
      </c>
      <c r="G2954" s="12" t="s">
        <v>32157</v>
      </c>
      <c r="H2954" s="6" t="str">
        <f t="shared" si="46"/>
        <v>32294 14239 Rocky Point EstatesWtrOperations Electrical single Phase  230V</v>
      </c>
    </row>
    <row r="2955" spans="2:8" x14ac:dyDescent="0.25">
      <c r="B2955" s="78">
        <v>32324</v>
      </c>
      <c r="C2955" s="74">
        <v>14239</v>
      </c>
      <c r="D2955" s="36" t="s">
        <v>99</v>
      </c>
      <c r="E2955" s="37" t="s">
        <v>984</v>
      </c>
      <c r="F2955" s="12" t="s">
        <v>20323</v>
      </c>
      <c r="G2955" s="12" t="s">
        <v>32158</v>
      </c>
      <c r="H2955" s="6" t="str">
        <f t="shared" si="46"/>
        <v>32324 14239 Granbury AcresWtrOperations Electrical Single Phase  230V</v>
      </c>
    </row>
    <row r="2956" spans="2:8" x14ac:dyDescent="0.25">
      <c r="B2956" s="78">
        <v>26114</v>
      </c>
      <c r="C2956" s="74">
        <v>4370</v>
      </c>
      <c r="D2956" s="36" t="s">
        <v>141</v>
      </c>
      <c r="E2956" s="37" t="s">
        <v>965</v>
      </c>
      <c r="F2956" s="12" t="s">
        <v>20324</v>
      </c>
      <c r="G2956" s="12" t="s">
        <v>32159</v>
      </c>
      <c r="H2956" s="6" t="str">
        <f t="shared" si="46"/>
        <v>26114 4370 Tex-Rides FifthWtrOperations Electrical Single Phase 230v</v>
      </c>
    </row>
    <row r="2957" spans="2:8" x14ac:dyDescent="0.25">
      <c r="B2957" s="78">
        <v>29402</v>
      </c>
      <c r="C2957" s="74">
        <v>10432</v>
      </c>
      <c r="D2957" s="36" t="s">
        <v>165</v>
      </c>
      <c r="E2957" s="37" t="s">
        <v>331</v>
      </c>
      <c r="F2957" s="12" t="s">
        <v>20304</v>
      </c>
      <c r="G2957" s="12" t="s">
        <v>32160</v>
      </c>
      <c r="H2957" s="6" t="str">
        <f t="shared" si="46"/>
        <v>29402 10432 Silver SaddleWtrOperations Electrical Single Phase 230V</v>
      </c>
    </row>
    <row r="2958" spans="2:8" x14ac:dyDescent="0.25">
      <c r="B2958" s="78">
        <v>29767</v>
      </c>
      <c r="C2958" s="74">
        <v>11513</v>
      </c>
      <c r="D2958" s="36" t="s">
        <v>22</v>
      </c>
      <c r="E2958" s="37" t="s">
        <v>331</v>
      </c>
      <c r="F2958" s="12" t="s">
        <v>20325</v>
      </c>
      <c r="G2958" s="12" t="s">
        <v>32161</v>
      </c>
      <c r="H2958" s="6" t="str">
        <f t="shared" si="46"/>
        <v>29767 11513 Stonecrest EstatesWtrOperations Electrical Single Phase 230V</v>
      </c>
    </row>
    <row r="2959" spans="2:8" x14ac:dyDescent="0.25">
      <c r="B2959" s="78">
        <v>30132</v>
      </c>
      <c r="C2959" s="74">
        <v>12218</v>
      </c>
      <c r="D2959" s="36" t="s">
        <v>190</v>
      </c>
      <c r="E2959" s="37" t="s">
        <v>331</v>
      </c>
      <c r="F2959" s="12" t="s">
        <v>20326</v>
      </c>
      <c r="G2959" s="12" t="s">
        <v>32162</v>
      </c>
      <c r="H2959" s="6" t="str">
        <f t="shared" si="46"/>
        <v>30132 12218 West MeadowsWtrOperations Electrical Single Phase 230V</v>
      </c>
    </row>
    <row r="2960" spans="2:8" x14ac:dyDescent="0.25">
      <c r="B2960" s="78">
        <v>30863</v>
      </c>
      <c r="C2960" s="74">
        <v>13017</v>
      </c>
      <c r="D2960" s="36" t="s">
        <v>70</v>
      </c>
      <c r="E2960" s="37" t="s">
        <v>331</v>
      </c>
      <c r="F2960" s="12" t="s">
        <v>20248</v>
      </c>
      <c r="G2960" s="12" t="s">
        <v>32163</v>
      </c>
      <c r="H2960" s="6" t="str">
        <f t="shared" si="46"/>
        <v>30863 13017 Garden AcresWtrOperations Electrical Single Phase 230V</v>
      </c>
    </row>
    <row r="2961" spans="2:8" x14ac:dyDescent="0.25">
      <c r="B2961" s="78">
        <v>31228</v>
      </c>
      <c r="C2961" s="74">
        <v>13252</v>
      </c>
      <c r="D2961" s="36" t="s">
        <v>322</v>
      </c>
      <c r="E2961" s="37" t="s">
        <v>331</v>
      </c>
      <c r="F2961" s="12" t="s">
        <v>20250</v>
      </c>
      <c r="G2961" s="12" t="s">
        <v>32164</v>
      </c>
      <c r="H2961" s="6" t="str">
        <f t="shared" si="46"/>
        <v>31228 13252 Phillips AcresWtrOperations Electrical Single Phase 230V</v>
      </c>
    </row>
    <row r="2962" spans="2:8" x14ac:dyDescent="0.25">
      <c r="B2962" s="78">
        <v>31593</v>
      </c>
      <c r="C2962" s="74">
        <v>13346</v>
      </c>
      <c r="D2962" s="36" t="s">
        <v>54</v>
      </c>
      <c r="E2962" s="37" t="s">
        <v>331</v>
      </c>
      <c r="F2962" s="12" t="s">
        <v>20252</v>
      </c>
      <c r="G2962" s="12" t="s">
        <v>32165</v>
      </c>
      <c r="H2962" s="6" t="str">
        <f t="shared" si="46"/>
        <v>31593 13346 ChesswoodWtrOperations Electrical Single Phase 230V</v>
      </c>
    </row>
    <row r="2963" spans="2:8" x14ac:dyDescent="0.25">
      <c r="B2963" s="78">
        <v>31958</v>
      </c>
      <c r="C2963" s="74">
        <v>14051</v>
      </c>
      <c r="D2963" s="36" t="s">
        <v>118</v>
      </c>
      <c r="E2963" s="37" t="s">
        <v>331</v>
      </c>
      <c r="F2963" s="12" t="s">
        <v>20327</v>
      </c>
      <c r="G2963" s="12" t="s">
        <v>32166</v>
      </c>
      <c r="H2963" s="6" t="str">
        <f t="shared" si="46"/>
        <v>31958 14051 Hideaway Bay EstatesWtrOperations Electrical Single Phase 230V</v>
      </c>
    </row>
    <row r="2964" spans="2:8" x14ac:dyDescent="0.25">
      <c r="B2964" s="78">
        <v>32689</v>
      </c>
      <c r="C2964" s="74">
        <v>15789</v>
      </c>
      <c r="D2964" s="36" t="s">
        <v>83</v>
      </c>
      <c r="E2964" s="37" t="s">
        <v>331</v>
      </c>
      <c r="F2964" s="12" t="s">
        <v>20328</v>
      </c>
      <c r="G2964" s="12" t="s">
        <v>32167</v>
      </c>
      <c r="H2964" s="6" t="str">
        <f t="shared" si="46"/>
        <v>32689 15789 Serenity WoodsWtrOperations Electrical Single Phase 230V</v>
      </c>
    </row>
    <row r="2965" spans="2:8" x14ac:dyDescent="0.25">
      <c r="B2965" s="78">
        <v>33785</v>
      </c>
      <c r="C2965" s="74">
        <v>17387</v>
      </c>
      <c r="D2965" s="36" t="s">
        <v>85</v>
      </c>
      <c r="E2965" s="37" t="s">
        <v>331</v>
      </c>
      <c r="F2965" s="12" t="s">
        <v>20329</v>
      </c>
      <c r="G2965" s="12" t="s">
        <v>32168</v>
      </c>
      <c r="H2965" s="6" t="str">
        <f t="shared" si="46"/>
        <v>33785 17387 Benbrook HillsWtrOperations Electrical Single Phase 230V</v>
      </c>
    </row>
    <row r="2966" spans="2:8" x14ac:dyDescent="0.25">
      <c r="B2966" s="78">
        <v>34515</v>
      </c>
      <c r="C2966" s="74">
        <v>20019</v>
      </c>
      <c r="D2966" s="36" t="s">
        <v>232</v>
      </c>
      <c r="E2966" s="37" t="s">
        <v>331</v>
      </c>
      <c r="F2966" s="12" t="s">
        <v>20330</v>
      </c>
      <c r="G2966" s="12" t="s">
        <v>32169</v>
      </c>
      <c r="H2966" s="6" t="str">
        <f t="shared" si="46"/>
        <v>34515 20019 Southern AcresWtrOperations Electrical Single Phase 230V</v>
      </c>
    </row>
    <row r="2967" spans="2:8" x14ac:dyDescent="0.25">
      <c r="B2967" s="78">
        <v>34515</v>
      </c>
      <c r="C2967" s="74">
        <v>20019</v>
      </c>
      <c r="D2967" s="36" t="s">
        <v>30</v>
      </c>
      <c r="E2967" s="37" t="s">
        <v>331</v>
      </c>
      <c r="F2967" s="12" t="s">
        <v>20330</v>
      </c>
      <c r="G2967" s="12" t="s">
        <v>32170</v>
      </c>
      <c r="H2967" s="6" t="str">
        <f t="shared" si="46"/>
        <v>34515 20019 Spanish Park EstatesWtrOperations Electrical Single Phase 230V</v>
      </c>
    </row>
    <row r="2968" spans="2:8" x14ac:dyDescent="0.25">
      <c r="B2968" s="78">
        <v>34880</v>
      </c>
      <c r="C2968" s="74">
        <v>20536</v>
      </c>
      <c r="D2968" s="36" t="s">
        <v>32</v>
      </c>
      <c r="E2968" s="37" t="s">
        <v>331</v>
      </c>
      <c r="F2968" s="12" t="s">
        <v>20257</v>
      </c>
      <c r="G2968" s="12" t="s">
        <v>32171</v>
      </c>
      <c r="H2968" s="6" t="str">
        <f t="shared" si="46"/>
        <v>34880 20536 Green AcresWtrOperations Electrical Single Phase 230V</v>
      </c>
    </row>
    <row r="2969" spans="2:8" x14ac:dyDescent="0.25">
      <c r="B2969" s="78">
        <v>35246</v>
      </c>
      <c r="C2969" s="74">
        <v>20959</v>
      </c>
      <c r="D2969" s="36" t="s">
        <v>38</v>
      </c>
      <c r="E2969" s="37" t="s">
        <v>331</v>
      </c>
      <c r="F2969" s="12" t="s">
        <v>20258</v>
      </c>
      <c r="G2969" s="12" t="s">
        <v>32092</v>
      </c>
      <c r="H2969" s="6" t="str">
        <f t="shared" si="46"/>
        <v>35246 20959 Hulon LakesWtrOperations Electrical Single Phase 230V</v>
      </c>
    </row>
    <row r="2970" spans="2:8" x14ac:dyDescent="0.25">
      <c r="B2970" s="78">
        <v>35246</v>
      </c>
      <c r="C2970" s="74">
        <v>20959</v>
      </c>
      <c r="D2970" s="36" t="s">
        <v>16</v>
      </c>
      <c r="E2970" s="37" t="s">
        <v>331</v>
      </c>
      <c r="F2970" s="12" t="s">
        <v>20258</v>
      </c>
      <c r="G2970" s="12" t="s">
        <v>32172</v>
      </c>
      <c r="H2970" s="6" t="str">
        <f t="shared" si="46"/>
        <v>35246 20959 Holiday Villages of Livingston WtrOps Electrical Single Phase 230V</v>
      </c>
    </row>
    <row r="2971" spans="2:8" x14ac:dyDescent="0.25">
      <c r="B2971" s="78">
        <v>35976</v>
      </c>
      <c r="C2971" s="74">
        <v>22838</v>
      </c>
      <c r="D2971" s="36" t="s">
        <v>68</v>
      </c>
      <c r="E2971" s="37" t="s">
        <v>331</v>
      </c>
      <c r="F2971" s="12" t="s">
        <v>20260</v>
      </c>
      <c r="G2971" s="12" t="s">
        <v>32173</v>
      </c>
      <c r="H2971" s="6" t="str">
        <f t="shared" si="46"/>
        <v>35976 22838 Coldspring TerraceWtrOperations Electrical Single Phase 230V</v>
      </c>
    </row>
    <row r="2972" spans="2:8" x14ac:dyDescent="0.25">
      <c r="B2972" s="78">
        <v>36341</v>
      </c>
      <c r="C2972" s="74">
        <v>23449</v>
      </c>
      <c r="D2972" s="36" t="s">
        <v>35</v>
      </c>
      <c r="E2972" s="37" t="s">
        <v>331</v>
      </c>
      <c r="F2972" s="12" t="s">
        <v>20264</v>
      </c>
      <c r="G2972" s="12" t="s">
        <v>32174</v>
      </c>
      <c r="H2972" s="6" t="str">
        <f t="shared" si="46"/>
        <v>36341 23449 Shepherd Hills EstatesWtrOperations Electrical Single Phase 230V</v>
      </c>
    </row>
    <row r="2973" spans="2:8" x14ac:dyDescent="0.25">
      <c r="B2973" s="78">
        <v>36341</v>
      </c>
      <c r="C2973" s="74">
        <v>23449</v>
      </c>
      <c r="D2973" s="36" t="s">
        <v>169</v>
      </c>
      <c r="E2973" s="37" t="s">
        <v>331</v>
      </c>
      <c r="F2973" s="12" t="s">
        <v>20264</v>
      </c>
      <c r="G2973" s="12" t="s">
        <v>32175</v>
      </c>
      <c r="H2973" s="6" t="str">
        <f t="shared" si="46"/>
        <v>36341 23449 SundanceWtrOperations Electrical Single Phase 230V</v>
      </c>
    </row>
    <row r="2974" spans="2:8" x14ac:dyDescent="0.25">
      <c r="B2974" s="78">
        <v>36707</v>
      </c>
      <c r="C2974" s="74">
        <v>25000</v>
      </c>
      <c r="D2974" s="36" t="s">
        <v>38</v>
      </c>
      <c r="E2974" s="37" t="s">
        <v>999</v>
      </c>
      <c r="F2974" s="12" t="s">
        <v>20266</v>
      </c>
      <c r="G2974" s="12" t="s">
        <v>32176</v>
      </c>
      <c r="H2974" s="6" t="str">
        <f t="shared" si="46"/>
        <v>36707 25000 Hulon LakesWtrOperations Electrical single phase 230V</v>
      </c>
    </row>
    <row r="2975" spans="2:8" x14ac:dyDescent="0.25">
      <c r="B2975" s="78">
        <v>36707</v>
      </c>
      <c r="C2975" s="74">
        <v>25000</v>
      </c>
      <c r="D2975" s="36" t="s">
        <v>19</v>
      </c>
      <c r="E2975" s="37" t="s">
        <v>331</v>
      </c>
      <c r="F2975" s="12" t="s">
        <v>20266</v>
      </c>
      <c r="G2975" s="12" t="s">
        <v>32177</v>
      </c>
      <c r="H2975" s="6" t="str">
        <f t="shared" si="46"/>
        <v>36707 25000 Westview - Parker CountyWtrOperations Electrical Single Phase 230V</v>
      </c>
    </row>
    <row r="2976" spans="2:8" x14ac:dyDescent="0.25">
      <c r="B2976" s="78">
        <v>36707</v>
      </c>
      <c r="C2976" s="74">
        <v>25000</v>
      </c>
      <c r="D2976" s="36" t="s">
        <v>20</v>
      </c>
      <c r="E2976" s="37" t="s">
        <v>331</v>
      </c>
      <c r="F2976" s="12" t="s">
        <v>20266</v>
      </c>
      <c r="G2976" s="12" t="s">
        <v>32178</v>
      </c>
      <c r="H2976" s="6" t="str">
        <f t="shared" si="46"/>
        <v>36707 25000 CountrywoodWtrOperations Electrical Single Phase 230V</v>
      </c>
    </row>
    <row r="2977" spans="2:8" x14ac:dyDescent="0.25">
      <c r="B2977" s="78">
        <v>36707</v>
      </c>
      <c r="C2977" s="74">
        <v>25000</v>
      </c>
      <c r="D2977" s="36" t="s">
        <v>115</v>
      </c>
      <c r="E2977" s="37" t="s">
        <v>331</v>
      </c>
      <c r="F2977" s="12" t="s">
        <v>20266</v>
      </c>
      <c r="G2977" s="12" t="s">
        <v>32179</v>
      </c>
      <c r="H2977" s="6" t="str">
        <f t="shared" si="46"/>
        <v>36707 25000 Markum Ranch EstatesWtrOperations Electrical Single Phase 230V</v>
      </c>
    </row>
    <row r="2978" spans="2:8" x14ac:dyDescent="0.25">
      <c r="B2978" s="78">
        <v>36707</v>
      </c>
      <c r="C2978" s="74">
        <v>25000</v>
      </c>
      <c r="D2978" s="36" t="s">
        <v>31</v>
      </c>
      <c r="E2978" s="37" t="s">
        <v>331</v>
      </c>
      <c r="F2978" s="12" t="s">
        <v>20266</v>
      </c>
      <c r="G2978" s="12" t="s">
        <v>32180</v>
      </c>
      <c r="H2978" s="6" t="str">
        <f t="shared" si="46"/>
        <v>36707 25000 Cedar ValleyWtrOperations Electrical Single Phase 230V</v>
      </c>
    </row>
    <row r="2979" spans="2:8" x14ac:dyDescent="0.25">
      <c r="B2979" s="78">
        <v>36707</v>
      </c>
      <c r="C2979" s="74">
        <v>25000</v>
      </c>
      <c r="D2979" s="36" t="s">
        <v>169</v>
      </c>
      <c r="E2979" s="37" t="s">
        <v>331</v>
      </c>
      <c r="F2979" s="12" t="s">
        <v>20266</v>
      </c>
      <c r="G2979" s="12" t="s">
        <v>32181</v>
      </c>
      <c r="H2979" s="6" t="str">
        <f t="shared" si="46"/>
        <v>36707 25000 SundanceWtrOperations Electrical Single Phase 230V</v>
      </c>
    </row>
    <row r="2980" spans="2:8" x14ac:dyDescent="0.25">
      <c r="B2980" s="78">
        <v>36891</v>
      </c>
      <c r="C2980" s="74">
        <v>48202.3</v>
      </c>
      <c r="D2980" s="36" t="s">
        <v>47</v>
      </c>
      <c r="E2980" s="37" t="s">
        <v>714</v>
      </c>
      <c r="F2980" s="12" t="s">
        <v>20331</v>
      </c>
      <c r="G2980" s="12" t="s">
        <v>32182</v>
      </c>
      <c r="H2980" s="6" t="str">
        <f t="shared" si="46"/>
        <v>36891 48202.3 Comanche CoveWtrOperations Electrical Supplies - Tim Hall Inc</v>
      </c>
    </row>
    <row r="2981" spans="2:8" x14ac:dyDescent="0.25">
      <c r="B2981" s="78">
        <v>30103</v>
      </c>
      <c r="C2981" s="74">
        <v>12218</v>
      </c>
      <c r="D2981" s="36" t="s">
        <v>43</v>
      </c>
      <c r="E2981" s="37" t="s">
        <v>933</v>
      </c>
      <c r="F2981" s="12" t="s">
        <v>20332</v>
      </c>
      <c r="G2981" s="12" t="s">
        <v>32183</v>
      </c>
      <c r="H2981" s="6" t="str">
        <f t="shared" si="46"/>
        <v>30103 12218 Sherwood ShoresWtrOperations Electrical System</v>
      </c>
    </row>
    <row r="2982" spans="2:8" x14ac:dyDescent="0.25">
      <c r="B2982" s="78">
        <v>31107</v>
      </c>
      <c r="C2982" s="74">
        <v>13252</v>
      </c>
      <c r="D2982" s="36" t="s">
        <v>53</v>
      </c>
      <c r="E2982" s="37" t="s">
        <v>933</v>
      </c>
      <c r="F2982" s="12" t="s">
        <v>20333</v>
      </c>
      <c r="G2982" s="12" t="s">
        <v>32184</v>
      </c>
      <c r="H2982" s="6" t="str">
        <f t="shared" si="46"/>
        <v>31107 13252 Callendar LakeWtrOperations Electrical System</v>
      </c>
    </row>
    <row r="2983" spans="2:8" x14ac:dyDescent="0.25">
      <c r="B2983" s="78">
        <v>31593</v>
      </c>
      <c r="C2983" s="74">
        <v>18586</v>
      </c>
      <c r="D2983" s="36" t="s">
        <v>4972</v>
      </c>
      <c r="E2983" s="37" t="s">
        <v>933</v>
      </c>
      <c r="F2983" s="12" t="s">
        <v>20334</v>
      </c>
      <c r="G2983" s="12" t="s">
        <v>32185</v>
      </c>
      <c r="H2983" s="6" t="str">
        <f t="shared" si="46"/>
        <v>31593 18586 TanglewoodWWOperations Electrical System</v>
      </c>
    </row>
    <row r="2984" spans="2:8" x14ac:dyDescent="0.25">
      <c r="B2984" s="78">
        <v>31593</v>
      </c>
      <c r="C2984" s="74">
        <v>18586</v>
      </c>
      <c r="D2984" s="36" t="s">
        <v>4972</v>
      </c>
      <c r="E2984" s="37" t="s">
        <v>933</v>
      </c>
      <c r="F2984" s="12" t="s">
        <v>20334</v>
      </c>
      <c r="G2984" s="12" t="s">
        <v>32185</v>
      </c>
      <c r="H2984" s="6" t="str">
        <f t="shared" si="46"/>
        <v>31593 18586 TanglewoodWWOperations Electrical System</v>
      </c>
    </row>
    <row r="2985" spans="2:8" x14ac:dyDescent="0.25">
      <c r="B2985" s="78">
        <v>31593</v>
      </c>
      <c r="C2985" s="74">
        <v>18586</v>
      </c>
      <c r="D2985" s="36" t="s">
        <v>4972</v>
      </c>
      <c r="E2985" s="37" t="s">
        <v>933</v>
      </c>
      <c r="F2985" s="12" t="s">
        <v>20334</v>
      </c>
      <c r="G2985" s="12" t="s">
        <v>32185</v>
      </c>
      <c r="H2985" s="6" t="str">
        <f t="shared" si="46"/>
        <v>31593 18586 TanglewoodWWOperations Electrical System</v>
      </c>
    </row>
    <row r="2986" spans="2:8" x14ac:dyDescent="0.25">
      <c r="B2986" s="78">
        <v>31593</v>
      </c>
      <c r="C2986" s="74">
        <v>2669</v>
      </c>
      <c r="D2986" s="36" t="s">
        <v>69</v>
      </c>
      <c r="E2986" s="37" t="s">
        <v>933</v>
      </c>
      <c r="F2986" s="12" t="s">
        <v>20335</v>
      </c>
      <c r="G2986" s="12" t="s">
        <v>32186</v>
      </c>
      <c r="H2986" s="6" t="str">
        <f t="shared" si="46"/>
        <v>31593 2669 Briarwood HarborWtrOperations Electrical System</v>
      </c>
    </row>
    <row r="2987" spans="2:8" x14ac:dyDescent="0.25">
      <c r="B2987" s="78">
        <v>31593</v>
      </c>
      <c r="C2987" s="74">
        <v>10677</v>
      </c>
      <c r="D2987" s="36" t="s">
        <v>69</v>
      </c>
      <c r="E2987" s="37" t="s">
        <v>933</v>
      </c>
      <c r="F2987" s="12" t="s">
        <v>20336</v>
      </c>
      <c r="G2987" s="12" t="s">
        <v>32187</v>
      </c>
      <c r="H2987" s="6" t="str">
        <f t="shared" si="46"/>
        <v>31593 10677 Briarwood HarborWtrOperations Electrical System</v>
      </c>
    </row>
    <row r="2988" spans="2:8" x14ac:dyDescent="0.25">
      <c r="B2988" s="78">
        <v>31655</v>
      </c>
      <c r="C2988" s="74">
        <v>0</v>
      </c>
      <c r="D2988" s="36" t="s">
        <v>15</v>
      </c>
      <c r="E2988" s="37" t="s">
        <v>933</v>
      </c>
      <c r="F2988" s="12" t="s">
        <v>20337</v>
      </c>
      <c r="G2988" s="12" t="s">
        <v>32188</v>
      </c>
      <c r="H2988" s="6" t="str">
        <f t="shared" si="46"/>
        <v>31655 0 TanglewoodWtrOperations Electrical System</v>
      </c>
    </row>
    <row r="2989" spans="2:8" x14ac:dyDescent="0.25">
      <c r="B2989" s="78">
        <v>31777</v>
      </c>
      <c r="C2989" s="74">
        <v>18586</v>
      </c>
      <c r="D2989" s="36" t="s">
        <v>4972</v>
      </c>
      <c r="E2989" s="37" t="s">
        <v>933</v>
      </c>
      <c r="F2989" s="12" t="s">
        <v>20338</v>
      </c>
      <c r="G2989" s="12" t="s">
        <v>32189</v>
      </c>
      <c r="H2989" s="6" t="str">
        <f t="shared" si="46"/>
        <v>31777 18586 TanglewoodWWOperations Electrical System</v>
      </c>
    </row>
    <row r="2990" spans="2:8" x14ac:dyDescent="0.25">
      <c r="B2990" s="78">
        <v>31958</v>
      </c>
      <c r="C2990" s="74">
        <v>14051</v>
      </c>
      <c r="D2990" s="36" t="s">
        <v>43</v>
      </c>
      <c r="E2990" s="37" t="s">
        <v>933</v>
      </c>
      <c r="F2990" s="12" t="s">
        <v>20327</v>
      </c>
      <c r="G2990" s="12" t="s">
        <v>32190</v>
      </c>
      <c r="H2990" s="6" t="str">
        <f t="shared" si="46"/>
        <v>31958 14051 Sherwood ShoresWtrOperations Electrical System</v>
      </c>
    </row>
    <row r="2991" spans="2:8" x14ac:dyDescent="0.25">
      <c r="B2991" s="78">
        <v>31958</v>
      </c>
      <c r="C2991" s="74">
        <v>10943.4</v>
      </c>
      <c r="D2991" s="36" t="s">
        <v>57</v>
      </c>
      <c r="E2991" s="37" t="s">
        <v>933</v>
      </c>
      <c r="F2991" s="12" t="s">
        <v>20339</v>
      </c>
      <c r="G2991" s="12" t="s">
        <v>32191</v>
      </c>
      <c r="H2991" s="6" t="str">
        <f t="shared" si="46"/>
        <v>31958 10943.4 Plum Creek Ops Wtr Electrical System</v>
      </c>
    </row>
    <row r="2992" spans="2:8" x14ac:dyDescent="0.25">
      <c r="B2992" s="78">
        <v>31958</v>
      </c>
      <c r="C2992" s="74">
        <v>14051</v>
      </c>
      <c r="D2992" s="36" t="s">
        <v>43</v>
      </c>
      <c r="E2992" s="37" t="s">
        <v>933</v>
      </c>
      <c r="F2992" s="12" t="s">
        <v>20327</v>
      </c>
      <c r="G2992" s="12" t="s">
        <v>32190</v>
      </c>
      <c r="H2992" s="6" t="str">
        <f t="shared" si="46"/>
        <v>31958 14051 Sherwood ShoresWtrOperations Electrical System</v>
      </c>
    </row>
    <row r="2993" spans="2:8" x14ac:dyDescent="0.25">
      <c r="B2993" s="78">
        <v>31958</v>
      </c>
      <c r="C2993" s="74">
        <v>14051</v>
      </c>
      <c r="D2993" s="36" t="s">
        <v>43</v>
      </c>
      <c r="E2993" s="37" t="s">
        <v>933</v>
      </c>
      <c r="F2993" s="12" t="s">
        <v>20327</v>
      </c>
      <c r="G2993" s="12" t="s">
        <v>32190</v>
      </c>
      <c r="H2993" s="6" t="str">
        <f t="shared" si="46"/>
        <v>31958 14051 Sherwood ShoresWtrOperations Electrical System</v>
      </c>
    </row>
    <row r="2994" spans="2:8" x14ac:dyDescent="0.25">
      <c r="B2994" s="78">
        <v>31958</v>
      </c>
      <c r="C2994" s="74">
        <v>14051</v>
      </c>
      <c r="D2994" s="36" t="s">
        <v>57</v>
      </c>
      <c r="E2994" s="37" t="s">
        <v>933</v>
      </c>
      <c r="F2994" s="12" t="s">
        <v>20327</v>
      </c>
      <c r="G2994" s="12" t="s">
        <v>32192</v>
      </c>
      <c r="H2994" s="6" t="str">
        <f t="shared" si="46"/>
        <v>31958 14051 Plum Creek Ops Wtr Electrical System</v>
      </c>
    </row>
    <row r="2995" spans="2:8" x14ac:dyDescent="0.25">
      <c r="B2995" s="78">
        <v>31958</v>
      </c>
      <c r="C2995" s="74">
        <v>14051</v>
      </c>
      <c r="D2995" s="36" t="s">
        <v>43</v>
      </c>
      <c r="E2995" s="37" t="s">
        <v>933</v>
      </c>
      <c r="F2995" s="12" t="s">
        <v>20327</v>
      </c>
      <c r="G2995" s="12" t="s">
        <v>32190</v>
      </c>
      <c r="H2995" s="6" t="str">
        <f t="shared" si="46"/>
        <v>31958 14051 Sherwood ShoresWtrOperations Electrical System</v>
      </c>
    </row>
    <row r="2996" spans="2:8" x14ac:dyDescent="0.25">
      <c r="B2996" s="78">
        <v>32324</v>
      </c>
      <c r="C2996" s="74">
        <v>14239</v>
      </c>
      <c r="D2996" s="36" t="s">
        <v>43</v>
      </c>
      <c r="E2996" s="37" t="s">
        <v>933</v>
      </c>
      <c r="F2996" s="12" t="s">
        <v>20323</v>
      </c>
      <c r="G2996" s="12" t="s">
        <v>32193</v>
      </c>
      <c r="H2996" s="6" t="str">
        <f t="shared" si="46"/>
        <v>32324 14239 Sherwood ShoresWtrOperations Electrical System</v>
      </c>
    </row>
    <row r="2997" spans="2:8" x14ac:dyDescent="0.25">
      <c r="B2997" s="78">
        <v>32689</v>
      </c>
      <c r="C2997" s="74">
        <v>15789</v>
      </c>
      <c r="D2997" s="36" t="s">
        <v>50</v>
      </c>
      <c r="E2997" s="37" t="s">
        <v>933</v>
      </c>
      <c r="F2997" s="12" t="s">
        <v>20328</v>
      </c>
      <c r="G2997" s="12" t="s">
        <v>32194</v>
      </c>
      <c r="H2997" s="6" t="str">
        <f t="shared" si="46"/>
        <v>32689 15789 Carolynn EstatesWtrOperations Electrical System</v>
      </c>
    </row>
    <row r="2998" spans="2:8" x14ac:dyDescent="0.25">
      <c r="B2998" s="78">
        <v>32776</v>
      </c>
      <c r="C2998" s="74">
        <v>15789</v>
      </c>
      <c r="D2998" s="36" t="s">
        <v>53</v>
      </c>
      <c r="E2998" s="37" t="s">
        <v>933</v>
      </c>
      <c r="F2998" s="12" t="s">
        <v>20340</v>
      </c>
      <c r="G2998" s="12" t="s">
        <v>32195</v>
      </c>
      <c r="H2998" s="6" t="str">
        <f t="shared" si="46"/>
        <v>32776 15789 Callendar LakeWtrOperations Electrical System</v>
      </c>
    </row>
    <row r="2999" spans="2:8" x14ac:dyDescent="0.25">
      <c r="B2999" s="78">
        <v>33054</v>
      </c>
      <c r="C2999" s="74">
        <v>16400</v>
      </c>
      <c r="D2999" s="36" t="s">
        <v>43</v>
      </c>
      <c r="E2999" s="37" t="s">
        <v>933</v>
      </c>
      <c r="F2999" s="12" t="s">
        <v>20254</v>
      </c>
      <c r="G2999" s="12" t="s">
        <v>32196</v>
      </c>
      <c r="H2999" s="6" t="str">
        <f t="shared" si="46"/>
        <v>33054 16400 Sherwood ShoresWtrOperations Electrical System</v>
      </c>
    </row>
    <row r="3000" spans="2:8" x14ac:dyDescent="0.25">
      <c r="B3000" s="78">
        <v>33054</v>
      </c>
      <c r="C3000" s="74">
        <v>16400</v>
      </c>
      <c r="D3000" s="36" t="s">
        <v>43</v>
      </c>
      <c r="E3000" s="37" t="s">
        <v>933</v>
      </c>
      <c r="F3000" s="12" t="s">
        <v>20254</v>
      </c>
      <c r="G3000" s="12" t="s">
        <v>32196</v>
      </c>
      <c r="H3000" s="6" t="str">
        <f t="shared" si="46"/>
        <v>33054 16400 Sherwood ShoresWtrOperations Electrical System</v>
      </c>
    </row>
    <row r="3001" spans="2:8" x14ac:dyDescent="0.25">
      <c r="B3001" s="78">
        <v>33054</v>
      </c>
      <c r="C3001" s="74">
        <v>16400</v>
      </c>
      <c r="D3001" s="36" t="s">
        <v>43</v>
      </c>
      <c r="E3001" s="37" t="s">
        <v>933</v>
      </c>
      <c r="F3001" s="12" t="s">
        <v>20254</v>
      </c>
      <c r="G3001" s="12" t="s">
        <v>32196</v>
      </c>
      <c r="H3001" s="6" t="str">
        <f t="shared" si="46"/>
        <v>33054 16400 Sherwood ShoresWtrOperations Electrical System</v>
      </c>
    </row>
    <row r="3002" spans="2:8" x14ac:dyDescent="0.25">
      <c r="B3002" s="78">
        <v>33969</v>
      </c>
      <c r="C3002" s="74">
        <v>17387</v>
      </c>
      <c r="D3002" s="36" t="s">
        <v>15</v>
      </c>
      <c r="E3002" s="37" t="s">
        <v>933</v>
      </c>
      <c r="F3002" s="12" t="s">
        <v>20341</v>
      </c>
      <c r="G3002" s="12" t="s">
        <v>32197</v>
      </c>
      <c r="H3002" s="6" t="str">
        <f t="shared" si="46"/>
        <v>33969 17387 TanglewoodWtrOperations Electrical System</v>
      </c>
    </row>
    <row r="3003" spans="2:8" x14ac:dyDescent="0.25">
      <c r="B3003" s="78">
        <v>34028</v>
      </c>
      <c r="C3003" s="74">
        <v>17763</v>
      </c>
      <c r="D3003" s="36" t="s">
        <v>15</v>
      </c>
      <c r="E3003" s="37" t="s">
        <v>933</v>
      </c>
      <c r="F3003" s="12" t="s">
        <v>20342</v>
      </c>
      <c r="G3003" s="12" t="s">
        <v>32198</v>
      </c>
      <c r="H3003" s="6" t="str">
        <f t="shared" si="46"/>
        <v>34028 17763 TanglewoodWtrOperations Electrical System</v>
      </c>
    </row>
    <row r="3004" spans="2:8" x14ac:dyDescent="0.25">
      <c r="B3004" s="78">
        <v>34089</v>
      </c>
      <c r="C3004" s="74">
        <v>17763</v>
      </c>
      <c r="D3004" s="36" t="s">
        <v>15</v>
      </c>
      <c r="E3004" s="37" t="s">
        <v>933</v>
      </c>
      <c r="F3004" s="12" t="s">
        <v>20343</v>
      </c>
      <c r="G3004" s="12" t="s">
        <v>32199</v>
      </c>
      <c r="H3004" s="6" t="str">
        <f t="shared" si="46"/>
        <v>34089 17763 TanglewoodWtrOperations Electrical System</v>
      </c>
    </row>
    <row r="3005" spans="2:8" x14ac:dyDescent="0.25">
      <c r="B3005" s="78">
        <v>35611</v>
      </c>
      <c r="C3005" s="74">
        <v>22368</v>
      </c>
      <c r="D3005" s="36" t="s">
        <v>4972</v>
      </c>
      <c r="E3005" s="37" t="s">
        <v>933</v>
      </c>
      <c r="F3005" s="12" t="s">
        <v>20344</v>
      </c>
      <c r="G3005" s="12" t="s">
        <v>32200</v>
      </c>
      <c r="H3005" s="6" t="str">
        <f t="shared" si="46"/>
        <v>35611 22368 TanglewoodWWOperations Electrical System</v>
      </c>
    </row>
    <row r="3006" spans="2:8" x14ac:dyDescent="0.25">
      <c r="B3006" s="78">
        <v>35764</v>
      </c>
      <c r="C3006" s="74">
        <v>22368</v>
      </c>
      <c r="D3006" s="36" t="s">
        <v>53</v>
      </c>
      <c r="E3006" s="37" t="s">
        <v>933</v>
      </c>
      <c r="F3006" s="12" t="s">
        <v>20345</v>
      </c>
      <c r="G3006" s="12" t="s">
        <v>32201</v>
      </c>
      <c r="H3006" s="6" t="str">
        <f t="shared" si="46"/>
        <v>35764 22368 Callendar LakeWtrOperations Electrical System</v>
      </c>
    </row>
    <row r="3007" spans="2:8" x14ac:dyDescent="0.25">
      <c r="B3007" s="78">
        <v>35976</v>
      </c>
      <c r="C3007" s="74">
        <v>23560</v>
      </c>
      <c r="D3007" s="36" t="s">
        <v>4961</v>
      </c>
      <c r="E3007" s="37" t="s">
        <v>933</v>
      </c>
      <c r="F3007" s="12" t="s">
        <v>20346</v>
      </c>
      <c r="G3007" s="12" t="s">
        <v>32202</v>
      </c>
      <c r="H3007" s="6" t="str">
        <f t="shared" si="46"/>
        <v>35976 23560 Holiday Villages of ForkWWOperations Electrical System</v>
      </c>
    </row>
    <row r="3008" spans="2:8" x14ac:dyDescent="0.25">
      <c r="B3008" s="78">
        <v>36341</v>
      </c>
      <c r="C3008" s="74">
        <v>24815</v>
      </c>
      <c r="D3008" s="36" t="s">
        <v>27</v>
      </c>
      <c r="E3008" s="37" t="s">
        <v>933</v>
      </c>
      <c r="F3008" s="12" t="s">
        <v>20347</v>
      </c>
      <c r="G3008" s="12" t="s">
        <v>32203</v>
      </c>
      <c r="H3008" s="6" t="str">
        <f t="shared" si="46"/>
        <v>36341 24815 Wynnwood HavenWtrOperations Electrical System</v>
      </c>
    </row>
    <row r="3009" spans="2:8" x14ac:dyDescent="0.25">
      <c r="B3009" s="78">
        <v>36341</v>
      </c>
      <c r="C3009" s="74">
        <v>23449</v>
      </c>
      <c r="D3009" s="36" t="s">
        <v>105</v>
      </c>
      <c r="E3009" s="37" t="s">
        <v>933</v>
      </c>
      <c r="F3009" s="12" t="s">
        <v>20264</v>
      </c>
      <c r="G3009" s="12" t="s">
        <v>32204</v>
      </c>
      <c r="H3009" s="6" t="str">
        <f t="shared" si="46"/>
        <v>36341 23449 Holiday Villages of ForkWtrOperations Electrical System</v>
      </c>
    </row>
    <row r="3010" spans="2:8" x14ac:dyDescent="0.25">
      <c r="B3010" s="78">
        <v>36707</v>
      </c>
      <c r="C3010" s="74">
        <v>25000</v>
      </c>
      <c r="D3010" s="36" t="s">
        <v>52</v>
      </c>
      <c r="E3010" s="37" t="s">
        <v>933</v>
      </c>
      <c r="F3010" s="12" t="s">
        <v>20266</v>
      </c>
      <c r="G3010" s="12" t="s">
        <v>32205</v>
      </c>
      <c r="H3010" s="6" t="str">
        <f t="shared" si="46"/>
        <v>36707 25000 River Oaks Ranch Ops Wtr Electrical System</v>
      </c>
    </row>
    <row r="3011" spans="2:8" x14ac:dyDescent="0.25">
      <c r="B3011" s="78">
        <v>36707</v>
      </c>
      <c r="C3011" s="74">
        <v>25000</v>
      </c>
      <c r="D3011" s="36" t="s">
        <v>52</v>
      </c>
      <c r="E3011" s="37" t="s">
        <v>933</v>
      </c>
      <c r="F3011" s="12" t="s">
        <v>20266</v>
      </c>
      <c r="G3011" s="12" t="s">
        <v>32205</v>
      </c>
      <c r="H3011" s="6" t="str">
        <f t="shared" ref="H3011:H3074" si="47">G3011&amp;" "&amp;E3011</f>
        <v>36707 25000 River Oaks Ranch Ops Wtr Electrical System</v>
      </c>
    </row>
    <row r="3012" spans="2:8" x14ac:dyDescent="0.25">
      <c r="B3012" s="78">
        <v>36707</v>
      </c>
      <c r="C3012" s="74">
        <v>25000</v>
      </c>
      <c r="D3012" s="36" t="s">
        <v>43</v>
      </c>
      <c r="E3012" s="37" t="s">
        <v>933</v>
      </c>
      <c r="F3012" s="12" t="s">
        <v>20266</v>
      </c>
      <c r="G3012" s="12" t="s">
        <v>32206</v>
      </c>
      <c r="H3012" s="6" t="str">
        <f t="shared" si="47"/>
        <v>36707 25000 Sherwood ShoresWtrOperations Electrical System</v>
      </c>
    </row>
    <row r="3013" spans="2:8" x14ac:dyDescent="0.25">
      <c r="B3013" s="78">
        <v>37164</v>
      </c>
      <c r="C3013" s="74">
        <v>5848.5</v>
      </c>
      <c r="D3013" s="36" t="s">
        <v>22</v>
      </c>
      <c r="E3013" s="37" t="s">
        <v>933</v>
      </c>
      <c r="F3013" s="12" t="s">
        <v>20348</v>
      </c>
      <c r="G3013" s="12" t="s">
        <v>32207</v>
      </c>
      <c r="H3013" s="6" t="str">
        <f t="shared" si="47"/>
        <v>37164 5848.5 Stonecrest EstatesWtrOperations Electrical System</v>
      </c>
    </row>
    <row r="3014" spans="2:8" x14ac:dyDescent="0.25">
      <c r="B3014" s="78">
        <v>38138</v>
      </c>
      <c r="C3014" s="74">
        <v>2015.64</v>
      </c>
      <c r="D3014" s="36" t="s">
        <v>322</v>
      </c>
      <c r="E3014" s="37" t="s">
        <v>889</v>
      </c>
      <c r="F3014" s="12" t="s">
        <v>20349</v>
      </c>
      <c r="G3014" s="12" t="s">
        <v>32208</v>
      </c>
      <c r="H3014" s="6" t="str">
        <f t="shared" si="47"/>
        <v>38138 2015.64 Phillips AcresWtrOperations ELECTRICAL SYSTEM</v>
      </c>
    </row>
    <row r="3015" spans="2:8" x14ac:dyDescent="0.25">
      <c r="B3015" s="78">
        <v>38138</v>
      </c>
      <c r="C3015" s="74">
        <v>1955.82</v>
      </c>
      <c r="D3015" s="36" t="s">
        <v>38</v>
      </c>
      <c r="E3015" s="37" t="s">
        <v>889</v>
      </c>
      <c r="F3015" s="12" t="s">
        <v>20350</v>
      </c>
      <c r="G3015" s="12" t="s">
        <v>32209</v>
      </c>
      <c r="H3015" s="6" t="str">
        <f t="shared" si="47"/>
        <v>38138 1955.82 Hulon LakesWtrOperations ELECTRICAL SYSTEM</v>
      </c>
    </row>
    <row r="3016" spans="2:8" x14ac:dyDescent="0.25">
      <c r="B3016" s="78">
        <v>38717</v>
      </c>
      <c r="C3016" s="74">
        <v>910.68</v>
      </c>
      <c r="D3016" s="36" t="s">
        <v>53</v>
      </c>
      <c r="E3016" s="37" t="s">
        <v>933</v>
      </c>
      <c r="F3016" s="12" t="s">
        <v>16558</v>
      </c>
      <c r="G3016" s="12" t="s">
        <v>24502</v>
      </c>
      <c r="H3016" s="6" t="str">
        <f t="shared" si="47"/>
        <v>38717 910.68 Callendar LakeWtrOperations Electrical System</v>
      </c>
    </row>
    <row r="3017" spans="2:8" x14ac:dyDescent="0.25">
      <c r="B3017" s="78">
        <v>38717</v>
      </c>
      <c r="C3017" s="74">
        <v>815.48</v>
      </c>
      <c r="D3017" s="36" t="s">
        <v>15</v>
      </c>
      <c r="E3017" s="37" t="s">
        <v>933</v>
      </c>
      <c r="F3017" s="12" t="s">
        <v>16557</v>
      </c>
      <c r="G3017" s="12" t="s">
        <v>24501</v>
      </c>
      <c r="H3017" s="6" t="str">
        <f t="shared" si="47"/>
        <v>38717 815.48 TanglewoodWtrOperations Electrical System</v>
      </c>
    </row>
    <row r="3018" spans="2:8" x14ac:dyDescent="0.25">
      <c r="B3018" s="78">
        <v>38717</v>
      </c>
      <c r="C3018" s="74">
        <v>684.96</v>
      </c>
      <c r="D3018" s="36" t="s">
        <v>43</v>
      </c>
      <c r="E3018" s="37" t="s">
        <v>933</v>
      </c>
      <c r="F3018" s="12" t="s">
        <v>16548</v>
      </c>
      <c r="G3018" s="12" t="s">
        <v>24492</v>
      </c>
      <c r="H3018" s="6" t="str">
        <f t="shared" si="47"/>
        <v>38717 684.96 Sherwood ShoresWtrOperations Electrical System</v>
      </c>
    </row>
    <row r="3019" spans="2:8" x14ac:dyDescent="0.25">
      <c r="B3019" s="78">
        <v>38717</v>
      </c>
      <c r="C3019" s="74">
        <v>2293.4499999999998</v>
      </c>
      <c r="D3019" s="36" t="s">
        <v>15</v>
      </c>
      <c r="E3019" s="37" t="s">
        <v>933</v>
      </c>
      <c r="F3019" s="12" t="s">
        <v>16555</v>
      </c>
      <c r="G3019" s="12" t="s">
        <v>24499</v>
      </c>
      <c r="H3019" s="6" t="str">
        <f t="shared" si="47"/>
        <v>38717 2293.45 TanglewoodWtrOperations Electrical System</v>
      </c>
    </row>
    <row r="3020" spans="2:8" x14ac:dyDescent="0.25">
      <c r="B3020" s="78">
        <v>38717</v>
      </c>
      <c r="C3020" s="74">
        <v>2708.4</v>
      </c>
      <c r="D3020" s="36" t="s">
        <v>15</v>
      </c>
      <c r="E3020" s="37" t="s">
        <v>933</v>
      </c>
      <c r="F3020" s="12" t="s">
        <v>16556</v>
      </c>
      <c r="G3020" s="12" t="s">
        <v>24500</v>
      </c>
      <c r="H3020" s="6" t="str">
        <f t="shared" si="47"/>
        <v>38717 2708.4 TanglewoodWtrOperations Electrical System</v>
      </c>
    </row>
    <row r="3021" spans="2:8" x14ac:dyDescent="0.25">
      <c r="B3021" s="78">
        <v>38717</v>
      </c>
      <c r="C3021" s="74">
        <v>1206.81</v>
      </c>
      <c r="D3021" s="36" t="s">
        <v>43</v>
      </c>
      <c r="E3021" s="37" t="s">
        <v>933</v>
      </c>
      <c r="F3021" s="12" t="s">
        <v>16549</v>
      </c>
      <c r="G3021" s="12" t="s">
        <v>24493</v>
      </c>
      <c r="H3021" s="6" t="str">
        <f t="shared" si="47"/>
        <v>38717 1206.81 Sherwood ShoresWtrOperations Electrical System</v>
      </c>
    </row>
    <row r="3022" spans="2:8" x14ac:dyDescent="0.25">
      <c r="B3022" s="78">
        <v>38107</v>
      </c>
      <c r="C3022" s="74">
        <v>712.81</v>
      </c>
      <c r="D3022" s="36" t="s">
        <v>40</v>
      </c>
      <c r="E3022" s="37" t="s">
        <v>1083</v>
      </c>
      <c r="F3022" s="12" t="s">
        <v>20351</v>
      </c>
      <c r="G3022" s="12" t="s">
        <v>32210</v>
      </c>
      <c r="H3022" s="6" t="str">
        <f t="shared" si="47"/>
        <v>38107 712.81 Govenor's PointWtrOperations ELECTRICAL SYSTEM- ENCLOSURE LEVEL RELAY; ETC</v>
      </c>
    </row>
    <row r="3023" spans="2:8" x14ac:dyDescent="0.25">
      <c r="B3023" s="78">
        <v>38411</v>
      </c>
      <c r="C3023" s="74">
        <v>1707.44</v>
      </c>
      <c r="D3023" s="36" t="s">
        <v>4941</v>
      </c>
      <c r="E3023" s="37" t="s">
        <v>6393</v>
      </c>
      <c r="F3023" s="12" t="s">
        <v>15985</v>
      </c>
      <c r="G3023" s="12" t="s">
        <v>23853</v>
      </c>
      <c r="H3023" s="6" t="str">
        <f t="shared" si="47"/>
        <v>38411 1707.44 Beachwood EstatesWWOperations Electrical System Work Completion</v>
      </c>
    </row>
    <row r="3024" spans="2:8" x14ac:dyDescent="0.25">
      <c r="B3024" s="78">
        <v>39263</v>
      </c>
      <c r="C3024" s="74">
        <v>1154</v>
      </c>
      <c r="D3024" s="36" t="s">
        <v>41</v>
      </c>
      <c r="E3024" s="37" t="s">
        <v>1135</v>
      </c>
      <c r="F3024" s="12" t="s">
        <v>17768</v>
      </c>
      <c r="G3024" s="12" t="s">
        <v>25820</v>
      </c>
      <c r="H3024" s="6" t="str">
        <f t="shared" si="47"/>
        <v>39263 1154 Beachwood EstatesWtrOperations Electrical System Work on SCADA System</v>
      </c>
    </row>
    <row r="3025" spans="2:8" x14ac:dyDescent="0.25">
      <c r="B3025" s="78">
        <v>27575</v>
      </c>
      <c r="C3025" s="74">
        <v>7284</v>
      </c>
      <c r="D3025" s="36" t="s">
        <v>9</v>
      </c>
      <c r="E3025" s="37" t="s">
        <v>977</v>
      </c>
      <c r="F3025" s="12" t="s">
        <v>20352</v>
      </c>
      <c r="G3025" s="12" t="s">
        <v>32211</v>
      </c>
      <c r="H3025" s="6" t="str">
        <f t="shared" si="47"/>
        <v>27575 7284 Westwood BeachWtrOperations Electrical System; 230 Volt/3 Phase</v>
      </c>
    </row>
    <row r="3026" spans="2:8" x14ac:dyDescent="0.25">
      <c r="B3026" s="78">
        <v>34454</v>
      </c>
      <c r="C3026" s="74">
        <v>8796</v>
      </c>
      <c r="D3026" s="36" t="s">
        <v>9</v>
      </c>
      <c r="E3026" s="37" t="s">
        <v>977</v>
      </c>
      <c r="F3026" s="12" t="s">
        <v>20353</v>
      </c>
      <c r="G3026" s="12" t="s">
        <v>32212</v>
      </c>
      <c r="H3026" s="6" t="str">
        <f t="shared" si="47"/>
        <v>34454 8796 Westwood BeachWtrOperations Electrical System; 230 Volt/3 Phase</v>
      </c>
    </row>
    <row r="3027" spans="2:8" x14ac:dyDescent="0.25">
      <c r="B3027" s="78">
        <v>30132</v>
      </c>
      <c r="C3027" s="74">
        <v>12218</v>
      </c>
      <c r="D3027" s="36" t="s">
        <v>78</v>
      </c>
      <c r="E3027" s="37" t="s">
        <v>982</v>
      </c>
      <c r="F3027" s="12" t="s">
        <v>20326</v>
      </c>
      <c r="G3027" s="12" t="s">
        <v>32213</v>
      </c>
      <c r="H3027" s="6" t="str">
        <f t="shared" si="47"/>
        <v>30132 12218 Indian Hills HarborWtrOperations Electrical System; 3 Phase 440 V</v>
      </c>
    </row>
    <row r="3028" spans="2:8" x14ac:dyDescent="0.25">
      <c r="B3028" s="78">
        <v>38168</v>
      </c>
      <c r="C3028" s="74">
        <v>6575.9500000000007</v>
      </c>
      <c r="D3028" s="36" t="s">
        <v>21</v>
      </c>
      <c r="E3028" s="37" t="s">
        <v>979</v>
      </c>
      <c r="F3028" s="12" t="s">
        <v>20354</v>
      </c>
      <c r="G3028" s="12" t="s">
        <v>32214</v>
      </c>
      <c r="H3028" s="6" t="str">
        <f t="shared" si="47"/>
        <v>38168 6575.95 Decker HillsWtrOperations ELECTRICAL SYSTEM-CONDUIT PVC;PRESSURE SWITCH</v>
      </c>
    </row>
    <row r="3029" spans="2:8" x14ac:dyDescent="0.25">
      <c r="B3029" s="78">
        <v>38168</v>
      </c>
      <c r="C3029" s="74">
        <v>825.95</v>
      </c>
      <c r="D3029" s="36" t="s">
        <v>91</v>
      </c>
      <c r="E3029" s="37" t="s">
        <v>1103</v>
      </c>
      <c r="F3029" s="12" t="s">
        <v>20355</v>
      </c>
      <c r="G3029" s="12" t="s">
        <v>32215</v>
      </c>
      <c r="H3029" s="6" t="str">
        <f t="shared" si="47"/>
        <v>38168 825.95 RaywoodWtrOperations ELECTRICAL SYSTEM-HOFFMAN ENCLOSURE</v>
      </c>
    </row>
    <row r="3030" spans="2:8" x14ac:dyDescent="0.25">
      <c r="B3030" s="78">
        <v>36707</v>
      </c>
      <c r="C3030" s="74">
        <v>40000</v>
      </c>
      <c r="D3030" s="36" t="s">
        <v>48</v>
      </c>
      <c r="E3030" s="37" t="s">
        <v>1003</v>
      </c>
      <c r="F3030" s="12" t="s">
        <v>20356</v>
      </c>
      <c r="G3030" s="12" t="s">
        <v>32216</v>
      </c>
      <c r="H3030" s="6" t="str">
        <f t="shared" si="47"/>
        <v>36707 40000 Highsaw WaterWtrOperations Electrical Systems</v>
      </c>
    </row>
    <row r="3031" spans="2:8" x14ac:dyDescent="0.25">
      <c r="B3031" s="78">
        <v>37652</v>
      </c>
      <c r="C3031" s="74">
        <v>2152.31</v>
      </c>
      <c r="D3031" s="36" t="s">
        <v>42</v>
      </c>
      <c r="E3031" s="37" t="s">
        <v>912</v>
      </c>
      <c r="F3031" s="12" t="s">
        <v>20357</v>
      </c>
      <c r="G3031" s="12" t="s">
        <v>32217</v>
      </c>
      <c r="H3031" s="6" t="str">
        <f t="shared" si="47"/>
        <v>37652 2152.31 Oak Trail ShoresWtrOperations ELECTRICAL SYSTEMS</v>
      </c>
    </row>
    <row r="3032" spans="2:8" x14ac:dyDescent="0.25">
      <c r="B3032" s="78">
        <v>38717</v>
      </c>
      <c r="C3032" s="74">
        <v>309.79000000000002</v>
      </c>
      <c r="D3032" s="36" t="s">
        <v>41</v>
      </c>
      <c r="E3032" s="37" t="s">
        <v>1003</v>
      </c>
      <c r="F3032" s="12" t="s">
        <v>16585</v>
      </c>
      <c r="G3032" s="12" t="s">
        <v>24532</v>
      </c>
      <c r="H3032" s="6" t="str">
        <f t="shared" si="47"/>
        <v>38717 309.79 Beachwood EstatesWtrOperations Electrical Systems</v>
      </c>
    </row>
    <row r="3033" spans="2:8" x14ac:dyDescent="0.25">
      <c r="B3033" s="78">
        <v>38717</v>
      </c>
      <c r="C3033" s="74">
        <v>950.05</v>
      </c>
      <c r="D3033" s="36" t="s">
        <v>13</v>
      </c>
      <c r="E3033" s="37" t="s">
        <v>1003</v>
      </c>
      <c r="F3033" s="12" t="s">
        <v>16554</v>
      </c>
      <c r="G3033" s="12" t="s">
        <v>24498</v>
      </c>
      <c r="H3033" s="6" t="str">
        <f t="shared" si="47"/>
        <v>38717 950.05 Ridgecrest Grayson CountyWtrOperations Electrical Systems</v>
      </c>
    </row>
    <row r="3034" spans="2:8" x14ac:dyDescent="0.25">
      <c r="B3034" s="78">
        <v>38717</v>
      </c>
      <c r="C3034" s="74">
        <v>236.2</v>
      </c>
      <c r="D3034" s="36" t="s">
        <v>39</v>
      </c>
      <c r="E3034" s="37" t="s">
        <v>1003</v>
      </c>
      <c r="F3034" s="12" t="s">
        <v>16591</v>
      </c>
      <c r="G3034" s="12" t="s">
        <v>24538</v>
      </c>
      <c r="H3034" s="6" t="str">
        <f t="shared" si="47"/>
        <v>38717 236.2 Pine HarborWtrOperations Electrical Systems</v>
      </c>
    </row>
    <row r="3035" spans="2:8" x14ac:dyDescent="0.25">
      <c r="B3035" s="78">
        <v>38717</v>
      </c>
      <c r="C3035" s="74">
        <v>236.2</v>
      </c>
      <c r="D3035" s="36" t="s">
        <v>39</v>
      </c>
      <c r="E3035" s="37" t="s">
        <v>1003</v>
      </c>
      <c r="F3035" s="12" t="s">
        <v>16591</v>
      </c>
      <c r="G3035" s="12" t="s">
        <v>24538</v>
      </c>
      <c r="H3035" s="6" t="str">
        <f t="shared" si="47"/>
        <v>38717 236.2 Pine HarborWtrOperations Electrical Systems</v>
      </c>
    </row>
    <row r="3036" spans="2:8" x14ac:dyDescent="0.25">
      <c r="B3036" s="78">
        <v>38717</v>
      </c>
      <c r="C3036" s="74">
        <v>860.34</v>
      </c>
      <c r="D3036" s="36" t="s">
        <v>13</v>
      </c>
      <c r="E3036" s="37" t="s">
        <v>1003</v>
      </c>
      <c r="F3036" s="12" t="s">
        <v>16553</v>
      </c>
      <c r="G3036" s="12" t="s">
        <v>24497</v>
      </c>
      <c r="H3036" s="6" t="str">
        <f t="shared" si="47"/>
        <v>38717 860.34 Ridgecrest Grayson CountyWtrOperations Electrical Systems</v>
      </c>
    </row>
    <row r="3037" spans="2:8" x14ac:dyDescent="0.25">
      <c r="B3037" s="78">
        <v>38717</v>
      </c>
      <c r="C3037" s="74">
        <v>2048.71</v>
      </c>
      <c r="D3037" s="36" t="s">
        <v>49</v>
      </c>
      <c r="E3037" s="37" t="s">
        <v>1003</v>
      </c>
      <c r="F3037" s="12" t="s">
        <v>16586</v>
      </c>
      <c r="G3037" s="12" t="s">
        <v>24533</v>
      </c>
      <c r="H3037" s="6" t="str">
        <f t="shared" si="47"/>
        <v>38717 2048.71 Cherokee ShoresWtrOperations Electrical Systems</v>
      </c>
    </row>
    <row r="3038" spans="2:8" x14ac:dyDescent="0.25">
      <c r="B3038" s="78">
        <v>38717</v>
      </c>
      <c r="C3038" s="74">
        <v>694.49</v>
      </c>
      <c r="D3038" s="36" t="s">
        <v>49</v>
      </c>
      <c r="E3038" s="37" t="s">
        <v>1003</v>
      </c>
      <c r="F3038" s="12" t="s">
        <v>16587</v>
      </c>
      <c r="G3038" s="12" t="s">
        <v>24534</v>
      </c>
      <c r="H3038" s="6" t="str">
        <f t="shared" si="47"/>
        <v>38717 694.49 Cherokee ShoresWtrOperations Electrical Systems</v>
      </c>
    </row>
    <row r="3039" spans="2:8" x14ac:dyDescent="0.25">
      <c r="B3039" s="78">
        <v>38717</v>
      </c>
      <c r="C3039" s="74">
        <v>674.4</v>
      </c>
      <c r="D3039" s="36" t="s">
        <v>13</v>
      </c>
      <c r="E3039" s="37" t="s">
        <v>1003</v>
      </c>
      <c r="F3039" s="12" t="s">
        <v>16551</v>
      </c>
      <c r="G3039" s="12" t="s">
        <v>24495</v>
      </c>
      <c r="H3039" s="6" t="str">
        <f t="shared" si="47"/>
        <v>38717 674.4 Ridgecrest Grayson CountyWtrOperations Electrical Systems</v>
      </c>
    </row>
    <row r="3040" spans="2:8" x14ac:dyDescent="0.25">
      <c r="B3040" s="78">
        <v>38717</v>
      </c>
      <c r="C3040" s="74">
        <v>1023.07</v>
      </c>
      <c r="D3040" s="36" t="s">
        <v>13</v>
      </c>
      <c r="E3040" s="37" t="s">
        <v>1003</v>
      </c>
      <c r="F3040" s="12" t="s">
        <v>16552</v>
      </c>
      <c r="G3040" s="12" t="s">
        <v>24496</v>
      </c>
      <c r="H3040" s="6" t="str">
        <f t="shared" si="47"/>
        <v>38717 1023.07 Ridgecrest Grayson CountyWtrOperations Electrical Systems</v>
      </c>
    </row>
    <row r="3041" spans="2:8" x14ac:dyDescent="0.25">
      <c r="B3041" s="78">
        <v>38717</v>
      </c>
      <c r="C3041" s="74">
        <v>3357.19</v>
      </c>
      <c r="D3041" s="36" t="s">
        <v>4941</v>
      </c>
      <c r="E3041" s="37" t="s">
        <v>1003</v>
      </c>
      <c r="F3041" s="12" t="s">
        <v>16692</v>
      </c>
      <c r="G3041" s="12" t="s">
        <v>24692</v>
      </c>
      <c r="H3041" s="6" t="str">
        <f t="shared" si="47"/>
        <v>38717 3357.19 Beachwood EstatesWWOperations Electrical Systems</v>
      </c>
    </row>
    <row r="3042" spans="2:8" x14ac:dyDescent="0.25">
      <c r="B3042" s="78">
        <v>38717</v>
      </c>
      <c r="C3042" s="74">
        <v>659.93</v>
      </c>
      <c r="D3042" s="36" t="s">
        <v>148</v>
      </c>
      <c r="E3042" s="37" t="s">
        <v>1003</v>
      </c>
      <c r="F3042" s="12" t="s">
        <v>16590</v>
      </c>
      <c r="G3042" s="12" t="s">
        <v>24537</v>
      </c>
      <c r="H3042" s="6" t="str">
        <f t="shared" si="47"/>
        <v>38717 659.93 Lakeway HarborWtrOperations Electrical Systems</v>
      </c>
    </row>
    <row r="3043" spans="2:8" x14ac:dyDescent="0.25">
      <c r="B3043" s="78">
        <v>38717</v>
      </c>
      <c r="C3043" s="74">
        <v>1173.71</v>
      </c>
      <c r="D3043" s="36" t="s">
        <v>33</v>
      </c>
      <c r="E3043" s="37" t="s">
        <v>1003</v>
      </c>
      <c r="F3043" s="12" t="s">
        <v>16560</v>
      </c>
      <c r="G3043" s="12" t="s">
        <v>24504</v>
      </c>
      <c r="H3043" s="6" t="str">
        <f t="shared" si="47"/>
        <v>38717 1173.71 Ponderosa AdditionWtrOperations Electrical Systems</v>
      </c>
    </row>
    <row r="3044" spans="2:8" x14ac:dyDescent="0.25">
      <c r="B3044" s="78">
        <v>38595</v>
      </c>
      <c r="C3044" s="74">
        <v>12215.76</v>
      </c>
      <c r="D3044" s="36" t="s">
        <v>4944</v>
      </c>
      <c r="E3044" s="37" t="s">
        <v>5751</v>
      </c>
      <c r="F3044" s="12" t="s">
        <v>16256</v>
      </c>
      <c r="G3044" s="12" t="s">
        <v>24128</v>
      </c>
      <c r="H3044" s="6" t="str">
        <f t="shared" si="47"/>
        <v>38595 12215.76 Cherokee ShoresWWOperations Electrical Systems; 200 AMP; 230 Volt</v>
      </c>
    </row>
    <row r="3045" spans="2:8" x14ac:dyDescent="0.25">
      <c r="B3045" s="78">
        <v>36464</v>
      </c>
      <c r="C3045" s="74">
        <v>24215</v>
      </c>
      <c r="D3045" s="36" t="s">
        <v>4944</v>
      </c>
      <c r="E3045" s="37" t="s">
        <v>6378</v>
      </c>
      <c r="F3045" s="12" t="s">
        <v>20358</v>
      </c>
      <c r="G3045" s="12" t="s">
        <v>32218</v>
      </c>
      <c r="H3045" s="6" t="str">
        <f t="shared" si="47"/>
        <v>36464 24215 Cherokee ShoresWWOperations Electrical Systems; 3/230</v>
      </c>
    </row>
    <row r="3046" spans="2:8" x14ac:dyDescent="0.25">
      <c r="B3046" s="78">
        <v>39263</v>
      </c>
      <c r="C3046" s="74">
        <v>1036</v>
      </c>
      <c r="D3046" s="36" t="s">
        <v>148</v>
      </c>
      <c r="E3046" s="37" t="s">
        <v>1134</v>
      </c>
      <c r="F3046" s="12" t="s">
        <v>17767</v>
      </c>
      <c r="G3046" s="12" t="s">
        <v>25819</v>
      </c>
      <c r="H3046" s="6" t="str">
        <f t="shared" si="47"/>
        <v>39263 1036 Lakeway HarborWtrOperations Electrical Technical Work; SCADA</v>
      </c>
    </row>
    <row r="3047" spans="2:8" x14ac:dyDescent="0.25">
      <c r="B3047" s="78">
        <v>39051</v>
      </c>
      <c r="C3047" s="74">
        <v>1854.38</v>
      </c>
      <c r="D3047" s="36" t="s">
        <v>58</v>
      </c>
      <c r="E3047" s="37" t="s">
        <v>1117</v>
      </c>
      <c r="F3047" s="12" t="s">
        <v>17366</v>
      </c>
      <c r="G3047" s="12" t="s">
        <v>25383</v>
      </c>
      <c r="H3047" s="6" t="str">
        <f t="shared" si="47"/>
        <v>39051 1854.38 Metroplex HomesteadsWtrOperations ELECTRICAL VALVE-MXHS BPS 4 (P4)</v>
      </c>
    </row>
    <row r="3048" spans="2:8" x14ac:dyDescent="0.25">
      <c r="B3048" s="78">
        <v>41185</v>
      </c>
      <c r="C3048" s="74">
        <v>1056.99</v>
      </c>
      <c r="D3048" s="36" t="s">
        <v>56</v>
      </c>
      <c r="E3048" s="37" t="s">
        <v>544</v>
      </c>
      <c r="F3048" s="12" t="s">
        <v>20359</v>
      </c>
      <c r="G3048" s="12" t="s">
        <v>32219</v>
      </c>
      <c r="H3048" s="6" t="str">
        <f t="shared" si="47"/>
        <v>41185 1056.99 Lake Medina Shores Wtr Ops Electrical Wiring of Office storage building</v>
      </c>
    </row>
    <row r="3049" spans="2:8" x14ac:dyDescent="0.25">
      <c r="B3049" s="78">
        <v>38472</v>
      </c>
      <c r="C3049" s="74">
        <v>990.93</v>
      </c>
      <c r="D3049" s="36" t="s">
        <v>157</v>
      </c>
      <c r="E3049" s="37" t="s">
        <v>1023</v>
      </c>
      <c r="F3049" s="12" t="s">
        <v>16019</v>
      </c>
      <c r="G3049" s="12" t="s">
        <v>23887</v>
      </c>
      <c r="H3049" s="6" t="str">
        <f t="shared" si="47"/>
        <v>38472 990.93 Crystal SpringsWtrOperations ELECTRICAL WORK</v>
      </c>
    </row>
    <row r="3050" spans="2:8" x14ac:dyDescent="0.25">
      <c r="B3050" s="78">
        <v>38533</v>
      </c>
      <c r="C3050" s="74">
        <v>541.55999999999995</v>
      </c>
      <c r="D3050" s="36" t="s">
        <v>148</v>
      </c>
      <c r="E3050" s="37" t="s">
        <v>1036</v>
      </c>
      <c r="F3050" s="12" t="s">
        <v>16114</v>
      </c>
      <c r="G3050" s="12" t="s">
        <v>23984</v>
      </c>
      <c r="H3050" s="6" t="str">
        <f t="shared" si="47"/>
        <v>38533 541.56 Lakeway HarborWtrOperations ELECTRICAL WORK - NEW START UP WELL #1-LAKEWAY HAR</v>
      </c>
    </row>
    <row r="3051" spans="2:8" x14ac:dyDescent="0.25">
      <c r="B3051" s="78">
        <v>38383</v>
      </c>
      <c r="C3051" s="74">
        <v>449.56</v>
      </c>
      <c r="D3051" s="36" t="s">
        <v>42</v>
      </c>
      <c r="E3051" s="37" t="s">
        <v>1012</v>
      </c>
      <c r="F3051" s="12" t="s">
        <v>15906</v>
      </c>
      <c r="G3051" s="12" t="s">
        <v>23769</v>
      </c>
      <c r="H3051" s="6" t="str">
        <f t="shared" si="47"/>
        <v>38383 449.56 Oak Trail ShoresWtrOperations ELECTRICAL WORK  ON CONTROL PANELS-Indistrict OTSH</v>
      </c>
    </row>
    <row r="3052" spans="2:8" x14ac:dyDescent="0.25">
      <c r="B3052" s="78">
        <v>38595</v>
      </c>
      <c r="C3052" s="74">
        <v>571.41999999999996</v>
      </c>
      <c r="D3052" s="36" t="s">
        <v>57</v>
      </c>
      <c r="E3052" s="37" t="s">
        <v>1047</v>
      </c>
      <c r="F3052" s="12" t="s">
        <v>16240</v>
      </c>
      <c r="G3052" s="12" t="s">
        <v>24112</v>
      </c>
      <c r="H3052" s="6" t="str">
        <f t="shared" si="47"/>
        <v>38595 571.42 Plum Creek Ops Wtr ELECTRICAL WORK - OVERLOAD RELAY &amp; HEATER PACK</v>
      </c>
    </row>
    <row r="3053" spans="2:8" x14ac:dyDescent="0.25">
      <c r="B3053" s="78">
        <v>38533</v>
      </c>
      <c r="C3053" s="74">
        <v>2091.69</v>
      </c>
      <c r="D3053" s="36" t="s">
        <v>72</v>
      </c>
      <c r="E3053" s="37" t="s">
        <v>1034</v>
      </c>
      <c r="F3053" s="12" t="s">
        <v>16112</v>
      </c>
      <c r="G3053" s="12" t="s">
        <v>23982</v>
      </c>
      <c r="H3053" s="6" t="str">
        <f t="shared" si="47"/>
        <v>38533 2091.69 Holiday ShoresWtrOperations ELECTRICAL WORK - RECONNECT ELECONDUIT-HOLIDAY SHO</v>
      </c>
    </row>
    <row r="3054" spans="2:8" x14ac:dyDescent="0.25">
      <c r="B3054" s="78">
        <v>38442</v>
      </c>
      <c r="C3054" s="74">
        <v>1292.31</v>
      </c>
      <c r="D3054" s="36" t="s">
        <v>58</v>
      </c>
      <c r="E3054" s="37" t="s">
        <v>1021</v>
      </c>
      <c r="F3054" s="12" t="s">
        <v>15992</v>
      </c>
      <c r="G3054" s="12" t="s">
        <v>23860</v>
      </c>
      <c r="H3054" s="6" t="str">
        <f t="shared" si="47"/>
        <v>38442 1292.31 Metroplex HomesteadsWtrOperations ELECTRICAL WORK - STARTER WELL 1 (W1)-8832 GINA LN</v>
      </c>
    </row>
    <row r="3055" spans="2:8" x14ac:dyDescent="0.25">
      <c r="B3055" s="78">
        <v>38717</v>
      </c>
      <c r="C3055" s="74">
        <v>15612.13</v>
      </c>
      <c r="D3055" s="36" t="s">
        <v>59</v>
      </c>
      <c r="E3055" s="37" t="s">
        <v>825</v>
      </c>
      <c r="F3055" s="12" t="s">
        <v>16462</v>
      </c>
      <c r="G3055" s="12" t="s">
        <v>24337</v>
      </c>
      <c r="H3055" s="6" t="str">
        <f t="shared" si="47"/>
        <v>38717 15612.13 WestsideWtrOperations Electrical work at facility-W1</v>
      </c>
    </row>
    <row r="3056" spans="2:8" x14ac:dyDescent="0.25">
      <c r="B3056" s="78">
        <v>39721</v>
      </c>
      <c r="C3056" s="74">
        <v>4779.6899999999996</v>
      </c>
      <c r="D3056" s="36" t="s">
        <v>24</v>
      </c>
      <c r="E3056" s="37" t="s">
        <v>891</v>
      </c>
      <c r="F3056" s="12" t="s">
        <v>15377</v>
      </c>
      <c r="G3056" s="12" t="s">
        <v>23211</v>
      </c>
      <c r="H3056" s="6" t="str">
        <f t="shared" si="47"/>
        <v>39721 4779.69 Comanche HarborWtrOperations ELECTRICAL WORK AT WELL-COMANCHE HARBOR BPS#1 (P1)</v>
      </c>
    </row>
    <row r="3057" spans="2:8" x14ac:dyDescent="0.25">
      <c r="B3057" s="78">
        <v>40664</v>
      </c>
      <c r="C3057" s="74">
        <v>11267.61</v>
      </c>
      <c r="D3057" s="36" t="s">
        <v>222</v>
      </c>
      <c r="E3057" s="37" t="s">
        <v>587</v>
      </c>
      <c r="F3057" s="12" t="s">
        <v>20360</v>
      </c>
      <c r="G3057" s="12" t="s">
        <v>32220</v>
      </c>
      <c r="H3057" s="6" t="str">
        <f t="shared" si="47"/>
        <v>40664 11267.61 Montego Bay EstatesWtrOperations ELECTRICAL WORK FOR NEW OFFICE BLDG-3520 MONTGOMER</v>
      </c>
    </row>
    <row r="3058" spans="2:8" x14ac:dyDescent="0.25">
      <c r="B3058" s="78">
        <v>38625</v>
      </c>
      <c r="C3058" s="74">
        <v>1510.37</v>
      </c>
      <c r="D3058" s="36" t="s">
        <v>36</v>
      </c>
      <c r="E3058" s="37" t="s">
        <v>1048</v>
      </c>
      <c r="F3058" s="12" t="s">
        <v>16286</v>
      </c>
      <c r="G3058" s="12" t="s">
        <v>24158</v>
      </c>
      <c r="H3058" s="6" t="str">
        <f t="shared" si="47"/>
        <v>38625 1510.37 Pine Trail ShoresWtrOperations ELECTRICAL WORK FOR PUMP REPLACEMENT-PINE TRAIL SH</v>
      </c>
    </row>
    <row r="3059" spans="2:8" x14ac:dyDescent="0.25">
      <c r="B3059" s="78">
        <v>39948</v>
      </c>
      <c r="C3059" s="74">
        <v>6893.05</v>
      </c>
      <c r="D3059" s="36" t="s">
        <v>56</v>
      </c>
      <c r="E3059" s="37" t="s">
        <v>920</v>
      </c>
      <c r="F3059" s="12" t="s">
        <v>15540</v>
      </c>
      <c r="G3059" s="12" t="s">
        <v>23375</v>
      </c>
      <c r="H3059" s="6" t="str">
        <f t="shared" si="47"/>
        <v>39948 6893.05 Lake Medina Shores Wtr Ops ELECTRICAL WORK LMSH P2-LAKE MEDINA SHORES PUMP ST</v>
      </c>
    </row>
    <row r="3060" spans="2:8" x14ac:dyDescent="0.25">
      <c r="B3060" s="78">
        <v>37986</v>
      </c>
      <c r="C3060" s="74">
        <v>852.47</v>
      </c>
      <c r="D3060" s="36" t="s">
        <v>56</v>
      </c>
      <c r="E3060" s="37" t="s">
        <v>1108</v>
      </c>
      <c r="F3060" s="12" t="s">
        <v>20361</v>
      </c>
      <c r="G3060" s="12" t="s">
        <v>32221</v>
      </c>
      <c r="H3060" s="6" t="str">
        <f t="shared" si="47"/>
        <v>37986 852.47 Lake Medina Shores Wtr Ops ELECTRICAL WORK ON BOOSTER PUMPS</v>
      </c>
    </row>
    <row r="3061" spans="2:8" x14ac:dyDescent="0.25">
      <c r="B3061" s="78">
        <v>38472</v>
      </c>
      <c r="C3061" s="74">
        <v>631.16</v>
      </c>
      <c r="D3061" s="36" t="s">
        <v>44</v>
      </c>
      <c r="E3061" s="37" t="s">
        <v>1028</v>
      </c>
      <c r="F3061" s="12" t="s">
        <v>16025</v>
      </c>
      <c r="G3061" s="12" t="s">
        <v>23893</v>
      </c>
      <c r="H3061" s="6" t="str">
        <f t="shared" si="47"/>
        <v>38472 631.16 Western Hills HarborWtrOperations ELECTRICAL WORK ON NEW CHLORINATOR</v>
      </c>
    </row>
    <row r="3062" spans="2:8" x14ac:dyDescent="0.25">
      <c r="B3062" s="78">
        <v>38383</v>
      </c>
      <c r="C3062" s="74">
        <v>166.67</v>
      </c>
      <c r="D3062" s="36" t="s">
        <v>56</v>
      </c>
      <c r="E3062" s="37" t="s">
        <v>1011</v>
      </c>
      <c r="F3062" s="12" t="s">
        <v>15905</v>
      </c>
      <c r="G3062" s="12" t="s">
        <v>23768</v>
      </c>
      <c r="H3062" s="6" t="str">
        <f t="shared" si="47"/>
        <v>38383 166.67 Lake Medina Shores Wtr Ops ELECTRICAL WORK ON NEW PUMP/PHASE MONITOR-Lot 18 B</v>
      </c>
    </row>
    <row r="3063" spans="2:8" x14ac:dyDescent="0.25">
      <c r="B3063" s="78">
        <v>39202</v>
      </c>
      <c r="C3063" s="74">
        <v>2257.88</v>
      </c>
      <c r="D3063" s="36" t="s">
        <v>4944</v>
      </c>
      <c r="E3063" s="37" t="s">
        <v>6425</v>
      </c>
      <c r="F3063" s="12" t="s">
        <v>17689</v>
      </c>
      <c r="G3063" s="12" t="s">
        <v>25728</v>
      </c>
      <c r="H3063" s="6" t="str">
        <f t="shared" si="47"/>
        <v>39202 2257.88 Cherokee ShoresWWOperations ELECTRICAL WORK V-NOTCH-CESH WWTP (S1)</v>
      </c>
    </row>
    <row r="3064" spans="2:8" x14ac:dyDescent="0.25">
      <c r="B3064" s="78">
        <v>38564</v>
      </c>
      <c r="C3064" s="74">
        <v>250.64</v>
      </c>
      <c r="D3064" s="36" t="s">
        <v>42</v>
      </c>
      <c r="E3064" s="37" t="s">
        <v>1041</v>
      </c>
      <c r="F3064" s="12" t="s">
        <v>16171</v>
      </c>
      <c r="G3064" s="12" t="s">
        <v>24042</v>
      </c>
      <c r="H3064" s="6" t="str">
        <f t="shared" si="47"/>
        <v>38564 250.64 Oak Trail ShoresWtrOperations ELECTRICAL WORK WATER PUMPS-Oak Trail Shores Surfa</v>
      </c>
    </row>
    <row r="3065" spans="2:8" x14ac:dyDescent="0.25">
      <c r="B3065" s="78">
        <v>39995</v>
      </c>
      <c r="C3065" s="74">
        <v>15.71</v>
      </c>
      <c r="D3065" s="36" t="s">
        <v>141</v>
      </c>
      <c r="E3065" s="37" t="s">
        <v>1328</v>
      </c>
      <c r="F3065" s="12" t="s">
        <v>15600</v>
      </c>
      <c r="G3065" s="12" t="s">
        <v>23437</v>
      </c>
      <c r="H3065" s="6" t="str">
        <f t="shared" si="47"/>
        <v>39995 15.71 Tex-Rides FifthWtrOperations ELECTRICAL WORK-5917 CR 805 C</v>
      </c>
    </row>
    <row r="3066" spans="2:8" x14ac:dyDescent="0.25">
      <c r="B3066" s="78">
        <v>39021</v>
      </c>
      <c r="C3066" s="74">
        <v>1141.47</v>
      </c>
      <c r="D3066" s="36" t="s">
        <v>50</v>
      </c>
      <c r="E3066" s="37" t="s">
        <v>1104</v>
      </c>
      <c r="F3066" s="12" t="s">
        <v>17320</v>
      </c>
      <c r="G3066" s="12" t="s">
        <v>25337</v>
      </c>
      <c r="H3066" s="6" t="str">
        <f t="shared" si="47"/>
        <v>39021 1141.47 Carolynn EstatesWtrOperations ELECTRICAL WORK-CNES SURFACE WATER PLANT (U1)</v>
      </c>
    </row>
    <row r="3067" spans="2:8" x14ac:dyDescent="0.25">
      <c r="B3067" s="78">
        <v>39172</v>
      </c>
      <c r="C3067" s="74">
        <v>785.68</v>
      </c>
      <c r="D3067" s="36" t="s">
        <v>24</v>
      </c>
      <c r="E3067" s="37" t="s">
        <v>1129</v>
      </c>
      <c r="F3067" s="12" t="s">
        <v>17624</v>
      </c>
      <c r="G3067" s="12" t="s">
        <v>25654</v>
      </c>
      <c r="H3067" s="6" t="str">
        <f t="shared" si="47"/>
        <v>39172 785.68 Comanche HarborWtrOperations ELECTRICAL WORK-COMANCHE HARBOR</v>
      </c>
    </row>
    <row r="3068" spans="2:8" x14ac:dyDescent="0.25">
      <c r="B3068" s="78">
        <v>39447</v>
      </c>
      <c r="C3068" s="74">
        <v>3567.63</v>
      </c>
      <c r="D3068" s="36" t="s">
        <v>45</v>
      </c>
      <c r="E3068" s="37" t="s">
        <v>1166</v>
      </c>
      <c r="F3068" s="12" t="s">
        <v>18122</v>
      </c>
      <c r="G3068" s="12" t="s">
        <v>26192</v>
      </c>
      <c r="H3068" s="6" t="str">
        <f t="shared" si="47"/>
        <v>39447 3567.63 IvanhoeWtrOperations ELECTRICAL WORK-IVANHOE WELL 4 (W4)</v>
      </c>
    </row>
    <row r="3069" spans="2:8" x14ac:dyDescent="0.25">
      <c r="B3069" s="78">
        <v>39355</v>
      </c>
      <c r="C3069" s="74">
        <v>2027.84</v>
      </c>
      <c r="D3069" s="36" t="s">
        <v>148</v>
      </c>
      <c r="E3069" s="37" t="s">
        <v>1153</v>
      </c>
      <c r="F3069" s="12" t="s">
        <v>17932</v>
      </c>
      <c r="G3069" s="12" t="s">
        <v>25989</v>
      </c>
      <c r="H3069" s="6" t="str">
        <f t="shared" si="47"/>
        <v>39355 2027.84 Lakeway HarborWtrOperations ELECTRICAL WORK-LAKEWAY HARBOR SURFACE WATER PLANT</v>
      </c>
    </row>
    <row r="3070" spans="2:8" x14ac:dyDescent="0.25">
      <c r="B3070" s="78">
        <v>39051</v>
      </c>
      <c r="C3070" s="74">
        <v>238.63</v>
      </c>
      <c r="D3070" s="36" t="s">
        <v>58</v>
      </c>
      <c r="E3070" s="37" t="s">
        <v>1116</v>
      </c>
      <c r="F3070" s="12" t="s">
        <v>17365</v>
      </c>
      <c r="G3070" s="12" t="s">
        <v>25382</v>
      </c>
      <c r="H3070" s="6" t="str">
        <f t="shared" si="47"/>
        <v>39051 238.63 Metroplex HomesteadsWtrOperations ELECTRICAL WORK-MXHS BPS 5 (P5)</v>
      </c>
    </row>
    <row r="3071" spans="2:8" x14ac:dyDescent="0.25">
      <c r="B3071" s="78">
        <v>39355</v>
      </c>
      <c r="C3071" s="74">
        <v>5800.51</v>
      </c>
      <c r="D3071" s="36" t="s">
        <v>39</v>
      </c>
      <c r="E3071" s="37" t="s">
        <v>1150</v>
      </c>
      <c r="F3071" s="12" t="s">
        <v>17928</v>
      </c>
      <c r="G3071" s="12" t="s">
        <v>25985</v>
      </c>
      <c r="H3071" s="6" t="str">
        <f t="shared" si="47"/>
        <v>39355 5800.51 Pine HarborWtrOperations ELECTRICAL WORK-PINEHARBOR WELL 1 (W1)</v>
      </c>
    </row>
    <row r="3072" spans="2:8" x14ac:dyDescent="0.25">
      <c r="B3072" s="78">
        <v>39478</v>
      </c>
      <c r="C3072" s="74">
        <v>706.83</v>
      </c>
      <c r="D3072" s="36" t="s">
        <v>36</v>
      </c>
      <c r="E3072" s="37" t="s">
        <v>1170</v>
      </c>
      <c r="F3072" s="12" t="s">
        <v>18157</v>
      </c>
      <c r="G3072" s="12" t="s">
        <v>26228</v>
      </c>
      <c r="H3072" s="6" t="str">
        <f t="shared" si="47"/>
        <v>39478 706.83 Pine Trail ShoresWtrOperations ELECTRICAL WORK-PTSH WELL 1 (W1)-PTSH WELL 1 (W1)</v>
      </c>
    </row>
    <row r="3073" spans="2:8" x14ac:dyDescent="0.25">
      <c r="B3073" s="78">
        <v>37042</v>
      </c>
      <c r="C3073" s="74">
        <v>2535.5</v>
      </c>
      <c r="D3073" s="36" t="s">
        <v>42</v>
      </c>
      <c r="E3073" s="37" t="s">
        <v>929</v>
      </c>
      <c r="F3073" s="12" t="s">
        <v>20362</v>
      </c>
      <c r="G3073" s="12" t="s">
        <v>32222</v>
      </c>
      <c r="H3073" s="6" t="str">
        <f t="shared" si="47"/>
        <v>37042 2535.5 Oak Trail ShoresWtrOperations ELECTRICAL WORKS AT OAK TRAIL SHORES</v>
      </c>
    </row>
    <row r="3074" spans="2:8" x14ac:dyDescent="0.25">
      <c r="B3074" s="78">
        <v>39172</v>
      </c>
      <c r="C3074" s="74">
        <v>429.14</v>
      </c>
      <c r="D3074" s="36" t="s">
        <v>59</v>
      </c>
      <c r="E3074" s="37" t="s">
        <v>1127</v>
      </c>
      <c r="F3074" s="12" t="s">
        <v>17622</v>
      </c>
      <c r="G3074" s="12" t="s">
        <v>25652</v>
      </c>
      <c r="H3074" s="6" t="str">
        <f t="shared" si="47"/>
        <v>39172 429.14 WestsideWtrOperations ELECTRICAL WORK-WESTSIDE WELL</v>
      </c>
    </row>
    <row r="3075" spans="2:8" x14ac:dyDescent="0.25">
      <c r="B3075" s="78">
        <v>26845</v>
      </c>
      <c r="C3075" s="74">
        <v>4699</v>
      </c>
      <c r="D3075" s="36" t="s">
        <v>24</v>
      </c>
      <c r="E3075" s="37" t="s">
        <v>967</v>
      </c>
      <c r="F3075" s="12" t="s">
        <v>20244</v>
      </c>
      <c r="G3075" s="12" t="s">
        <v>32223</v>
      </c>
      <c r="H3075" s="6" t="str">
        <f t="shared" ref="H3075:H3138" si="48">G3075&amp;" "&amp;E3075</f>
        <v>26845 4699 Comanche HarborWtrOperations Electrical-3/230v 3 Phase/230V</v>
      </c>
    </row>
    <row r="3076" spans="2:8" x14ac:dyDescent="0.25">
      <c r="B3076" s="78">
        <v>34150</v>
      </c>
      <c r="C3076" s="74">
        <v>5684</v>
      </c>
      <c r="D3076" s="36" t="s">
        <v>49</v>
      </c>
      <c r="E3076" s="37" t="s">
        <v>971</v>
      </c>
      <c r="F3076" s="12" t="s">
        <v>20363</v>
      </c>
      <c r="G3076" s="12" t="s">
        <v>32224</v>
      </c>
      <c r="H3076" s="6" t="str">
        <f t="shared" si="48"/>
        <v>34150 5684 Cherokee ShoresWtrOperations Electrical-Aux. Generator-3/440</v>
      </c>
    </row>
    <row r="3077" spans="2:8" x14ac:dyDescent="0.25">
      <c r="B3077" s="78">
        <v>34150</v>
      </c>
      <c r="C3077" s="74">
        <v>6395</v>
      </c>
      <c r="D3077" s="36" t="s">
        <v>49</v>
      </c>
      <c r="E3077" s="37" t="s">
        <v>973</v>
      </c>
      <c r="F3077" s="12" t="s">
        <v>20364</v>
      </c>
      <c r="G3077" s="12" t="s">
        <v>32225</v>
      </c>
      <c r="H3077" s="6" t="str">
        <f t="shared" si="48"/>
        <v>34150 6395 Cherokee ShoresWtrOperations Electrical-Aux. Generator-3/440 - Mobile</v>
      </c>
    </row>
    <row r="3078" spans="2:8" x14ac:dyDescent="0.25">
      <c r="B3078" s="78">
        <v>39965</v>
      </c>
      <c r="C3078" s="74">
        <v>34.04</v>
      </c>
      <c r="D3078" s="36" t="s">
        <v>23</v>
      </c>
      <c r="E3078" s="37" t="s">
        <v>922</v>
      </c>
      <c r="F3078" s="12" t="s">
        <v>15548</v>
      </c>
      <c r="G3078" s="12" t="s">
        <v>23383</v>
      </c>
      <c r="H3078" s="6" t="str">
        <f t="shared" si="48"/>
        <v>39965 34.04 CrowleyWtrOperations electrical-CROWLEY ONE ACRES BLUEGRASS BPS #1</v>
      </c>
    </row>
    <row r="3079" spans="2:8" x14ac:dyDescent="0.25">
      <c r="B3079" s="78">
        <v>39965</v>
      </c>
      <c r="C3079" s="74">
        <v>1994</v>
      </c>
      <c r="D3079" s="36" t="s">
        <v>57</v>
      </c>
      <c r="E3079" s="37" t="s">
        <v>921</v>
      </c>
      <c r="F3079" s="12" t="s">
        <v>15547</v>
      </c>
      <c r="G3079" s="12" t="s">
        <v>23382</v>
      </c>
      <c r="H3079" s="6" t="str">
        <f t="shared" si="48"/>
        <v>39965 1994 Plum Creek Ops Wtr electrical-DRYHOLE ROAD</v>
      </c>
    </row>
    <row r="3080" spans="2:8" x14ac:dyDescent="0.25">
      <c r="B3080" s="78">
        <v>40118</v>
      </c>
      <c r="C3080" s="74">
        <v>3363</v>
      </c>
      <c r="D3080" s="36" t="s">
        <v>42</v>
      </c>
      <c r="E3080" s="37" t="s">
        <v>936</v>
      </c>
      <c r="F3080" s="12" t="s">
        <v>15648</v>
      </c>
      <c r="G3080" s="12" t="s">
        <v>23485</v>
      </c>
      <c r="H3080" s="6" t="str">
        <f t="shared" si="48"/>
        <v>40118 3363 Oak Trail ShoresWtrOperations ELECTRICAL-OAK TRAIL SHORES SURFACE WATER #1</v>
      </c>
    </row>
    <row r="3081" spans="2:8" x14ac:dyDescent="0.25">
      <c r="B3081" s="78">
        <v>38717</v>
      </c>
      <c r="C3081" s="74">
        <v>1041.67</v>
      </c>
      <c r="D3081" s="36" t="s">
        <v>21</v>
      </c>
      <c r="E3081" s="37" t="s">
        <v>1065</v>
      </c>
      <c r="F3081" s="12" t="s">
        <v>16593</v>
      </c>
      <c r="G3081" s="12" t="s">
        <v>24540</v>
      </c>
      <c r="H3081" s="6" t="str">
        <f t="shared" si="48"/>
        <v>38717 1041.67 Decker HillsWtrOperations Electrical-Park Place</v>
      </c>
    </row>
    <row r="3082" spans="2:8" x14ac:dyDescent="0.25">
      <c r="B3082" s="78">
        <v>38717</v>
      </c>
      <c r="C3082" s="74">
        <v>288.16000000000003</v>
      </c>
      <c r="D3082" s="36" t="s">
        <v>105</v>
      </c>
      <c r="E3082" s="37" t="s">
        <v>583</v>
      </c>
      <c r="F3082" s="12" t="s">
        <v>16424</v>
      </c>
      <c r="G3082" s="12" t="s">
        <v>24299</v>
      </c>
      <c r="H3082" s="6" t="str">
        <f t="shared" si="48"/>
        <v>38717 288.16 Holiday Villages of ForkWtrOperations Electrical-Pump Station</v>
      </c>
    </row>
    <row r="3083" spans="2:8" x14ac:dyDescent="0.25">
      <c r="B3083" s="78">
        <v>38717</v>
      </c>
      <c r="C3083" s="74">
        <v>183.29</v>
      </c>
      <c r="D3083" s="36" t="s">
        <v>36</v>
      </c>
      <c r="E3083" s="37" t="s">
        <v>583</v>
      </c>
      <c r="F3083" s="12" t="s">
        <v>16588</v>
      </c>
      <c r="G3083" s="12" t="s">
        <v>24535</v>
      </c>
      <c r="H3083" s="6" t="str">
        <f t="shared" si="48"/>
        <v>38717 183.29 Pine Trail ShoresWtrOperations Electrical-Pump Station</v>
      </c>
    </row>
    <row r="3084" spans="2:8" x14ac:dyDescent="0.25">
      <c r="B3084" s="78">
        <v>38717</v>
      </c>
      <c r="C3084" s="74">
        <v>355.46</v>
      </c>
      <c r="D3084" s="36" t="s">
        <v>254</v>
      </c>
      <c r="E3084" s="37" t="s">
        <v>1064</v>
      </c>
      <c r="F3084" s="12" t="s">
        <v>16592</v>
      </c>
      <c r="G3084" s="12" t="s">
        <v>24539</v>
      </c>
      <c r="H3084" s="6" t="str">
        <f t="shared" si="48"/>
        <v>38717 355.46 Longhorn ValleyWtrOperations Electrical-W1</v>
      </c>
    </row>
    <row r="3085" spans="2:8" x14ac:dyDescent="0.25">
      <c r="B3085" s="78">
        <v>38717</v>
      </c>
      <c r="C3085" s="74">
        <v>360.74</v>
      </c>
      <c r="D3085" s="36" t="s">
        <v>68</v>
      </c>
      <c r="E3085" s="37" t="s">
        <v>1064</v>
      </c>
      <c r="F3085" s="12" t="s">
        <v>16463</v>
      </c>
      <c r="G3085" s="12" t="s">
        <v>24338</v>
      </c>
      <c r="H3085" s="6" t="str">
        <f t="shared" si="48"/>
        <v>38717 360.74 Coldspring TerraceWtrOperations Electrical-W1</v>
      </c>
    </row>
    <row r="3086" spans="2:8" x14ac:dyDescent="0.25">
      <c r="B3086" s="78">
        <v>38717</v>
      </c>
      <c r="C3086" s="74">
        <v>172.64</v>
      </c>
      <c r="D3086" s="36" t="s">
        <v>51</v>
      </c>
      <c r="E3086" s="37" t="s">
        <v>1066</v>
      </c>
      <c r="F3086" s="12" t="s">
        <v>16594</v>
      </c>
      <c r="G3086" s="12" t="s">
        <v>24541</v>
      </c>
      <c r="H3086" s="6" t="str">
        <f t="shared" si="48"/>
        <v>38717 172.64 Tower TerraceWtrOperations Electrical-Well No. 1</v>
      </c>
    </row>
    <row r="3087" spans="2:8" x14ac:dyDescent="0.25">
      <c r="B3087" s="78">
        <v>38717</v>
      </c>
      <c r="C3087" s="74">
        <v>241.22</v>
      </c>
      <c r="D3087" s="36" t="s">
        <v>45</v>
      </c>
      <c r="E3087" s="37" t="s">
        <v>1066</v>
      </c>
      <c r="F3087" s="12" t="s">
        <v>16595</v>
      </c>
      <c r="G3087" s="12" t="s">
        <v>24543</v>
      </c>
      <c r="H3087" s="6" t="str">
        <f t="shared" si="48"/>
        <v>38717 241.22 IvanhoeWtrOperations Electrical-Well No. 1</v>
      </c>
    </row>
    <row r="3088" spans="2:8" x14ac:dyDescent="0.25">
      <c r="B3088" s="78">
        <v>38717</v>
      </c>
      <c r="C3088" s="74">
        <v>258.95999999999998</v>
      </c>
      <c r="D3088" s="36" t="s">
        <v>72</v>
      </c>
      <c r="E3088" s="37" t="s">
        <v>1066</v>
      </c>
      <c r="F3088" s="12" t="s">
        <v>16596</v>
      </c>
      <c r="G3088" s="12" t="s">
        <v>24544</v>
      </c>
      <c r="H3088" s="6" t="str">
        <f t="shared" si="48"/>
        <v>38717 258.96 Holiday ShoresWtrOperations Electrical-Well No. 1</v>
      </c>
    </row>
    <row r="3089" spans="2:8" x14ac:dyDescent="0.25">
      <c r="B3089" s="78">
        <v>38717</v>
      </c>
      <c r="C3089" s="74">
        <v>144.56</v>
      </c>
      <c r="D3089" s="36" t="s">
        <v>9</v>
      </c>
      <c r="E3089" s="37" t="s">
        <v>1063</v>
      </c>
      <c r="F3089" s="12" t="s">
        <v>16589</v>
      </c>
      <c r="G3089" s="12" t="s">
        <v>24536</v>
      </c>
      <c r="H3089" s="6" t="str">
        <f t="shared" si="48"/>
        <v>38717 144.56 Westwood BeachWtrOperations Electrical-Well No. 1 - P/S</v>
      </c>
    </row>
    <row r="3090" spans="2:8" x14ac:dyDescent="0.25">
      <c r="B3090" s="78">
        <v>38717</v>
      </c>
      <c r="C3090" s="74">
        <v>1129.81</v>
      </c>
      <c r="D3090" s="36" t="s">
        <v>32</v>
      </c>
      <c r="E3090" s="37" t="s">
        <v>1056</v>
      </c>
      <c r="F3090" s="12" t="s">
        <v>16561</v>
      </c>
      <c r="G3090" s="12" t="s">
        <v>24505</v>
      </c>
      <c r="H3090" s="6" t="str">
        <f t="shared" si="48"/>
        <v>38717 1129.81 Green AcresWtrOperations Electrical-Well No. 1 &amp; 2</v>
      </c>
    </row>
    <row r="3091" spans="2:8" x14ac:dyDescent="0.25">
      <c r="B3091" s="78">
        <v>38717</v>
      </c>
      <c r="C3091" s="74">
        <v>2307.56</v>
      </c>
      <c r="D3091" s="36" t="s">
        <v>43</v>
      </c>
      <c r="E3091" s="37" t="s">
        <v>1054</v>
      </c>
      <c r="F3091" s="12" t="s">
        <v>16550</v>
      </c>
      <c r="G3091" s="12" t="s">
        <v>24494</v>
      </c>
      <c r="H3091" s="6" t="str">
        <f t="shared" si="48"/>
        <v>38717 2307.56 Sherwood ShoresWtrOperations Electrical-Well No. 11</v>
      </c>
    </row>
    <row r="3092" spans="2:8" x14ac:dyDescent="0.25">
      <c r="B3092" s="78">
        <v>38717</v>
      </c>
      <c r="C3092" s="74">
        <v>172.64</v>
      </c>
      <c r="D3092" s="36" t="s">
        <v>91</v>
      </c>
      <c r="E3092" s="37" t="s">
        <v>1067</v>
      </c>
      <c r="F3092" s="12" t="s">
        <v>16594</v>
      </c>
      <c r="G3092" s="12" t="s">
        <v>24542</v>
      </c>
      <c r="H3092" s="6" t="str">
        <f t="shared" si="48"/>
        <v>38717 172.64 RaywoodWtrOperations Electrical-Well No. 2</v>
      </c>
    </row>
    <row r="3093" spans="2:8" x14ac:dyDescent="0.25">
      <c r="B3093" s="78">
        <v>39051</v>
      </c>
      <c r="C3093" s="74">
        <v>3106.23</v>
      </c>
      <c r="D3093" s="36" t="s">
        <v>38</v>
      </c>
      <c r="E3093" s="37" t="s">
        <v>1109</v>
      </c>
      <c r="F3093" s="12" t="s">
        <v>17358</v>
      </c>
      <c r="G3093" s="12" t="s">
        <v>25375</v>
      </c>
      <c r="H3093" s="6" t="str">
        <f t="shared" si="48"/>
        <v>39051 3106.23 Hulon LakesWtrOperations ELECTRICAL-WOODCREEK VALLEY WELL 2 (W2)</v>
      </c>
    </row>
    <row r="3094" spans="2:8" x14ac:dyDescent="0.25">
      <c r="B3094" s="78">
        <v>39659</v>
      </c>
      <c r="C3094" s="74">
        <v>4552.38</v>
      </c>
      <c r="D3094" s="36" t="s">
        <v>28</v>
      </c>
      <c r="E3094" s="37" t="s">
        <v>880</v>
      </c>
      <c r="F3094" s="12" t="s">
        <v>15276</v>
      </c>
      <c r="G3094" s="12" t="s">
        <v>23109</v>
      </c>
      <c r="H3094" s="6" t="str">
        <f t="shared" si="48"/>
        <v>39659 4552.38 Nolan River EstatesWtrOperations ELECTRONIC VALVE &amp; PRESS SWITCH;  BPS#1</v>
      </c>
    </row>
    <row r="3095" spans="2:8" x14ac:dyDescent="0.25">
      <c r="B3095" s="78">
        <v>39263</v>
      </c>
      <c r="C3095" s="74">
        <v>42259.65</v>
      </c>
      <c r="D3095" s="36" t="s">
        <v>57</v>
      </c>
      <c r="E3095" s="37" t="s">
        <v>2708</v>
      </c>
      <c r="F3095" s="12" t="s">
        <v>17772</v>
      </c>
      <c r="G3095" s="12" t="s">
        <v>25825</v>
      </c>
      <c r="H3095" s="6" t="str">
        <f t="shared" si="48"/>
        <v>39263 42259.65 Plum Creek Ops Wtr Elevated Storage Tank</v>
      </c>
    </row>
    <row r="3096" spans="2:8" x14ac:dyDescent="0.25">
      <c r="B3096" s="78">
        <v>39661</v>
      </c>
      <c r="C3096" s="74">
        <v>67115.78</v>
      </c>
      <c r="D3096" s="36" t="s">
        <v>57</v>
      </c>
      <c r="E3096" s="37" t="s">
        <v>885</v>
      </c>
      <c r="F3096" s="12" t="s">
        <v>15316</v>
      </c>
      <c r="G3096" s="12" t="s">
        <v>23149</v>
      </c>
      <c r="H3096" s="6" t="str">
        <f t="shared" si="48"/>
        <v>39661 67115.78 Plum Creek Ops Wtr Elevated Storage Tank Electrical</v>
      </c>
    </row>
    <row r="3097" spans="2:8" x14ac:dyDescent="0.25">
      <c r="B3097" s="78">
        <v>39661</v>
      </c>
      <c r="C3097" s="74">
        <v>13003.53</v>
      </c>
      <c r="D3097" s="36" t="s">
        <v>57</v>
      </c>
      <c r="E3097" s="37" t="s">
        <v>95</v>
      </c>
      <c r="F3097" s="12" t="s">
        <v>20365</v>
      </c>
      <c r="G3097" s="12" t="s">
        <v>32226</v>
      </c>
      <c r="H3097" s="6" t="str">
        <f t="shared" si="48"/>
        <v>39661 13003.53 Plum Creek Ops Wtr Elevated Storage Tank Fence</v>
      </c>
    </row>
    <row r="3098" spans="2:8" x14ac:dyDescent="0.25">
      <c r="B3098" s="78">
        <v>39661</v>
      </c>
      <c r="C3098" s="74">
        <v>36852.5</v>
      </c>
      <c r="D3098" s="36" t="s">
        <v>57</v>
      </c>
      <c r="E3098" s="37" t="s">
        <v>4886</v>
      </c>
      <c r="F3098" s="12" t="s">
        <v>15318</v>
      </c>
      <c r="G3098" s="12" t="s">
        <v>23151</v>
      </c>
      <c r="H3098" s="6" t="str">
        <f t="shared" si="48"/>
        <v>39661 36852.5 Plum Creek Ops Wtr Elevated Storage Tank SCADA/Communications</v>
      </c>
    </row>
    <row r="3099" spans="2:8" x14ac:dyDescent="0.25">
      <c r="B3099" s="78">
        <v>37376</v>
      </c>
      <c r="C3099" s="74">
        <v>94.03</v>
      </c>
      <c r="D3099" s="36" t="s">
        <v>57</v>
      </c>
      <c r="E3099" s="37" t="s">
        <v>2421</v>
      </c>
      <c r="F3099" s="12" t="s">
        <v>20366</v>
      </c>
      <c r="G3099" s="12" t="s">
        <v>32227</v>
      </c>
      <c r="H3099" s="6" t="str">
        <f t="shared" si="48"/>
        <v>37376 94.03 Plum Creek Ops Wtr ELEVATED STORAGE TANKS</v>
      </c>
    </row>
    <row r="3100" spans="2:8" x14ac:dyDescent="0.25">
      <c r="B3100" s="78">
        <v>36891</v>
      </c>
      <c r="C3100" s="74">
        <v>17.48</v>
      </c>
      <c r="D3100" s="36" t="s">
        <v>160</v>
      </c>
      <c r="E3100" s="37" t="s">
        <v>2916</v>
      </c>
      <c r="F3100" s="12" t="s">
        <v>20367</v>
      </c>
      <c r="G3100" s="12" t="s">
        <v>32228</v>
      </c>
      <c r="H3100" s="6" t="str">
        <f t="shared" si="48"/>
        <v>36891 17.48 Denton Creek EstatesWtrOperations ELKINS HARDWARE;BUSHING COUPLING GALV NIPPLE;DOUBL</v>
      </c>
    </row>
    <row r="3101" spans="2:8" x14ac:dyDescent="0.25">
      <c r="B3101" s="78">
        <v>40513</v>
      </c>
      <c r="C3101" s="74">
        <v>1898.94</v>
      </c>
      <c r="D3101" s="36" t="s">
        <v>50</v>
      </c>
      <c r="E3101" s="37" t="s">
        <v>962</v>
      </c>
      <c r="F3101" s="12" t="s">
        <v>20368</v>
      </c>
      <c r="G3101" s="12" t="s">
        <v>32229</v>
      </c>
      <c r="H3101" s="6" t="str">
        <f t="shared" si="48"/>
        <v>40513 1898.94 Carolynn EstatesWtrOperations ENC STARTER 120V - CAROLYNN ESTATES SURFACE WATER</v>
      </c>
    </row>
    <row r="3102" spans="2:8" x14ac:dyDescent="0.25">
      <c r="B3102" s="78">
        <v>39202</v>
      </c>
      <c r="C3102" s="74">
        <v>2265.4899999999998</v>
      </c>
      <c r="D3102" s="36" t="s">
        <v>57</v>
      </c>
      <c r="E3102" s="37" t="s">
        <v>3241</v>
      </c>
      <c r="F3102" s="12" t="s">
        <v>17663</v>
      </c>
      <c r="G3102" s="12" t="s">
        <v>25696</v>
      </c>
      <c r="H3102" s="6" t="str">
        <f t="shared" si="48"/>
        <v>39202 2265.49 Plum Creek Ops Wtr END LINE FLUSH VALVE-QUAIL RUN</v>
      </c>
    </row>
    <row r="3103" spans="2:8" x14ac:dyDescent="0.25">
      <c r="B3103" s="78">
        <v>37986</v>
      </c>
      <c r="C3103" s="74">
        <v>153198.43</v>
      </c>
      <c r="D3103" s="36" t="s">
        <v>4948</v>
      </c>
      <c r="E3103" s="37" t="s">
        <v>6384</v>
      </c>
      <c r="F3103" s="12" t="s">
        <v>20369</v>
      </c>
      <c r="G3103" s="12" t="s">
        <v>32230</v>
      </c>
      <c r="H3103" s="6" t="str">
        <f t="shared" si="48"/>
        <v>37986 153198.43 Lake Medina Shores WW Ops ENG SERV/MOVED MATERIAL FROM SEWER TRT POND</v>
      </c>
    </row>
    <row r="3104" spans="2:8" x14ac:dyDescent="0.25">
      <c r="B3104" s="78">
        <v>42075</v>
      </c>
      <c r="C3104" s="74">
        <v>956.7</v>
      </c>
      <c r="D3104" s="6" t="s">
        <v>4802</v>
      </c>
      <c r="E3104" s="37" t="s">
        <v>6524</v>
      </c>
      <c r="F3104" s="12" t="s">
        <v>20370</v>
      </c>
      <c r="G3104" s="12" t="s">
        <v>32231</v>
      </c>
      <c r="H3104" s="6" t="str">
        <f t="shared" si="48"/>
        <v>42075 956.7 CONROE OPS Engine Driven Semi-Trash Pump, 3.5 HP</v>
      </c>
    </row>
    <row r="3105" spans="2:8" x14ac:dyDescent="0.25">
      <c r="B3105" s="78">
        <v>38717</v>
      </c>
      <c r="C3105" s="74">
        <v>1557.99</v>
      </c>
      <c r="D3105" s="36" t="s">
        <v>51</v>
      </c>
      <c r="E3105" s="37" t="s">
        <v>821</v>
      </c>
      <c r="F3105" s="12" t="s">
        <v>16457</v>
      </c>
      <c r="G3105" s="12" t="s">
        <v>24332</v>
      </c>
      <c r="H3105" s="6" t="str">
        <f t="shared" si="48"/>
        <v>38717 1557.99 Tower TerraceWtrOperations Engineering on Well-</v>
      </c>
    </row>
    <row r="3106" spans="2:8" x14ac:dyDescent="0.25">
      <c r="B3106" s="78">
        <v>37011</v>
      </c>
      <c r="C3106" s="74">
        <v>4030.12</v>
      </c>
      <c r="D3106" s="36" t="s">
        <v>41</v>
      </c>
      <c r="E3106" s="37" t="s">
        <v>2152</v>
      </c>
      <c r="F3106" s="12" t="s">
        <v>20371</v>
      </c>
      <c r="G3106" s="12" t="s">
        <v>32232</v>
      </c>
      <c r="H3106" s="6" t="str">
        <f t="shared" si="48"/>
        <v>37011 4030.12 Beachwood EstatesWtrOperations Engineering Services</v>
      </c>
    </row>
    <row r="3107" spans="2:8" x14ac:dyDescent="0.25">
      <c r="B3107" s="78">
        <v>36341</v>
      </c>
      <c r="C3107" s="74">
        <v>14029</v>
      </c>
      <c r="D3107" s="36" t="s">
        <v>4982</v>
      </c>
      <c r="E3107" s="37" t="s">
        <v>5000</v>
      </c>
      <c r="F3107" s="12" t="s">
        <v>20372</v>
      </c>
      <c r="G3107" s="12" t="s">
        <v>32233</v>
      </c>
      <c r="H3107" s="6" t="str">
        <f t="shared" si="48"/>
        <v>36341 14029 Tower TerraceWWOperations Equipment Building        Steel      14.5' X 18'</v>
      </c>
    </row>
    <row r="3108" spans="2:8" x14ac:dyDescent="0.25">
      <c r="B3108" s="78">
        <v>37894</v>
      </c>
      <c r="C3108" s="74">
        <v>1221.8699999999999</v>
      </c>
      <c r="D3108" s="36" t="s">
        <v>4992</v>
      </c>
      <c r="E3108" s="37" t="s">
        <v>5158</v>
      </c>
      <c r="F3108" s="12" t="s">
        <v>20373</v>
      </c>
      <c r="G3108" s="12" t="s">
        <v>32234</v>
      </c>
      <c r="H3108" s="6" t="str">
        <f t="shared" si="48"/>
        <v>37894 1221.87 Holiday Villages of Livingston WWOps EQUIPMENT RENTAL SEWER</v>
      </c>
    </row>
    <row r="3109" spans="2:8" x14ac:dyDescent="0.25">
      <c r="B3109" s="78">
        <v>37986</v>
      </c>
      <c r="C3109" s="74">
        <v>5062.47</v>
      </c>
      <c r="D3109" s="36" t="s">
        <v>4961</v>
      </c>
      <c r="E3109" s="37" t="s">
        <v>5120</v>
      </c>
      <c r="F3109" s="12" t="s">
        <v>20374</v>
      </c>
      <c r="G3109" s="12" t="s">
        <v>32235</v>
      </c>
      <c r="H3109" s="6" t="str">
        <f t="shared" si="48"/>
        <v>37986 5062.47 Holiday Villages of ForkWWOperations EQUIPMENT RENTAL-TRENCHER AND BACKHOE</v>
      </c>
    </row>
    <row r="3110" spans="2:8" x14ac:dyDescent="0.25">
      <c r="B3110" s="78">
        <v>31958</v>
      </c>
      <c r="C3110" s="74">
        <v>620366</v>
      </c>
      <c r="D3110" s="36" t="s">
        <v>52</v>
      </c>
      <c r="E3110" s="37" t="s">
        <v>580</v>
      </c>
      <c r="F3110" s="12" t="s">
        <v>20375</v>
      </c>
      <c r="G3110" s="12" t="s">
        <v>32236</v>
      </c>
      <c r="H3110" s="6" t="str">
        <f t="shared" si="48"/>
        <v>31958 620366 River Oaks Ranch Ops Wtr Evaporation Pond No. 1  2.9 Acre</v>
      </c>
    </row>
    <row r="3111" spans="2:8" x14ac:dyDescent="0.25">
      <c r="B3111" s="78">
        <v>36707</v>
      </c>
      <c r="C3111" s="74">
        <v>505000</v>
      </c>
      <c r="D3111" s="36" t="s">
        <v>52</v>
      </c>
      <c r="E3111" s="37" t="s">
        <v>579</v>
      </c>
      <c r="F3111" s="12" t="s">
        <v>20376</v>
      </c>
      <c r="G3111" s="12" t="s">
        <v>32237</v>
      </c>
      <c r="H3111" s="6" t="str">
        <f t="shared" si="48"/>
        <v>36707 505000 River Oaks Ranch Ops Wtr Evaporation Pond No. 2  1.8 Acre</v>
      </c>
    </row>
    <row r="3112" spans="2:8" x14ac:dyDescent="0.25">
      <c r="B3112" s="78">
        <v>40452</v>
      </c>
      <c r="C3112" s="74">
        <v>3507.47</v>
      </c>
      <c r="D3112" s="36" t="s">
        <v>4972</v>
      </c>
      <c r="E3112" s="37" t="s">
        <v>5119</v>
      </c>
      <c r="F3112" s="12" t="s">
        <v>20377</v>
      </c>
      <c r="G3112" s="12" t="s">
        <v>32238</v>
      </c>
      <c r="H3112" s="6" t="str">
        <f t="shared" si="48"/>
        <v>40452 3507.47 TanglewoodWWOperations Excavated Istalled Sewer Main</v>
      </c>
    </row>
    <row r="3113" spans="2:8" x14ac:dyDescent="0.25">
      <c r="B3113" s="78">
        <v>40391</v>
      </c>
      <c r="C3113" s="74">
        <v>7536.08</v>
      </c>
      <c r="D3113" s="36" t="s">
        <v>105</v>
      </c>
      <c r="E3113" s="37" t="s">
        <v>2888</v>
      </c>
      <c r="F3113" s="12" t="s">
        <v>20378</v>
      </c>
      <c r="G3113" s="12" t="s">
        <v>32239</v>
      </c>
      <c r="H3113" s="6" t="str">
        <f t="shared" si="48"/>
        <v>40391 7536.08 Holiday Villages of ForkWtrOperations EXCAVATION WORK Lay 4 inch Main &amp; 2 inch Main &amp; Li</v>
      </c>
    </row>
    <row r="3114" spans="2:8" x14ac:dyDescent="0.25">
      <c r="B3114" s="78">
        <v>38503</v>
      </c>
      <c r="C3114" s="74">
        <v>1449.08</v>
      </c>
      <c r="D3114" s="36" t="s">
        <v>49</v>
      </c>
      <c r="E3114" s="37" t="s">
        <v>2997</v>
      </c>
      <c r="F3114" s="12" t="s">
        <v>16072</v>
      </c>
      <c r="G3114" s="12" t="s">
        <v>23941</v>
      </c>
      <c r="H3114" s="6" t="str">
        <f t="shared" si="48"/>
        <v>38503 1449.08 Cherokee ShoresWtrOperations EXTENDED 2 LINE 350' DOUBLE BRIDGE inch-INDISTRICT</v>
      </c>
    </row>
    <row r="3115" spans="2:8" x14ac:dyDescent="0.25">
      <c r="B3115" s="78">
        <v>38472</v>
      </c>
      <c r="C3115" s="74">
        <v>2892.43</v>
      </c>
      <c r="D3115" s="36" t="s">
        <v>10</v>
      </c>
      <c r="E3115" s="37" t="s">
        <v>2988</v>
      </c>
      <c r="F3115" s="12" t="s">
        <v>16031</v>
      </c>
      <c r="G3115" s="12" t="s">
        <v>23899</v>
      </c>
      <c r="H3115" s="6" t="str">
        <f t="shared" si="48"/>
        <v>38472 2892.43 Rocky Point EstatesWtrOperations EXTENDED 2 WATER MAIN 156' inch-27 POST OAK ST</v>
      </c>
    </row>
    <row r="3116" spans="2:8" x14ac:dyDescent="0.25">
      <c r="B3116" s="78">
        <v>38472</v>
      </c>
      <c r="C3116" s="74">
        <v>2228.0700000000002</v>
      </c>
      <c r="D3116" s="36" t="s">
        <v>43</v>
      </c>
      <c r="E3116" s="37" t="s">
        <v>2993</v>
      </c>
      <c r="F3116" s="12" t="s">
        <v>16036</v>
      </c>
      <c r="G3116" s="12" t="s">
        <v>23904</v>
      </c>
      <c r="H3116" s="6" t="str">
        <f t="shared" si="48"/>
        <v>38472 2228.07 Sherwood ShoresWtrOperations EXTENDED 2 WATER MAIN 180' inch-174 CATAMARAN CT</v>
      </c>
    </row>
    <row r="3117" spans="2:8" x14ac:dyDescent="0.25">
      <c r="B3117" s="78">
        <v>33419</v>
      </c>
      <c r="C3117" s="74">
        <v>221601.1</v>
      </c>
      <c r="D3117" s="36" t="s">
        <v>4950</v>
      </c>
      <c r="E3117" s="37" t="s">
        <v>6386</v>
      </c>
      <c r="F3117" s="12" t="s">
        <v>20379</v>
      </c>
      <c r="G3117" s="12" t="s">
        <v>32240</v>
      </c>
      <c r="H3117" s="6" t="str">
        <f t="shared" si="48"/>
        <v>33419 221601.1 Decker HillsWWOperations Extended Aeration Plant              230000 gpd</v>
      </c>
    </row>
    <row r="3118" spans="2:8" x14ac:dyDescent="0.25">
      <c r="B3118" s="78">
        <v>33419</v>
      </c>
      <c r="C3118" s="74">
        <v>1582.45</v>
      </c>
      <c r="D3118" s="36" t="s">
        <v>5079</v>
      </c>
      <c r="E3118" s="37" t="s">
        <v>6484</v>
      </c>
      <c r="F3118" s="12" t="s">
        <v>20380</v>
      </c>
      <c r="G3118" s="12" t="s">
        <v>32241</v>
      </c>
      <c r="H3118" s="6" t="str">
        <f t="shared" si="48"/>
        <v>33419 1582.45 Blue Water CoveWWOperations Extended Aeration Plant Concrete 5000 gpd</v>
      </c>
    </row>
    <row r="3119" spans="2:8" x14ac:dyDescent="0.25">
      <c r="B3119" s="78">
        <v>38291</v>
      </c>
      <c r="C3119" s="74">
        <v>2760.11</v>
      </c>
      <c r="D3119" s="36" t="s">
        <v>28</v>
      </c>
      <c r="E3119" s="37" t="s">
        <v>364</v>
      </c>
      <c r="F3119" s="12" t="s">
        <v>20381</v>
      </c>
      <c r="G3119" s="12" t="s">
        <v>32242</v>
      </c>
      <c r="H3119" s="6" t="str">
        <f t="shared" si="48"/>
        <v>38291 2760.11 Nolan River EstatesWtrOperations EXTENDED FENCE TO MEET TCEQ 50'</v>
      </c>
    </row>
    <row r="3120" spans="2:8" x14ac:dyDescent="0.25">
      <c r="B3120" s="78">
        <v>39629</v>
      </c>
      <c r="C3120" s="74">
        <v>2269.5</v>
      </c>
      <c r="D3120" s="36" t="s">
        <v>4961</v>
      </c>
      <c r="E3120" s="37" t="s">
        <v>6501</v>
      </c>
      <c r="F3120" s="12" t="s">
        <v>15270</v>
      </c>
      <c r="G3120" s="12" t="s">
        <v>23103</v>
      </c>
      <c r="H3120" s="6" t="str">
        <f t="shared" si="48"/>
        <v>39629 2269.5 Holiday Villages of ForkWWOperations Eyewash Station/Safety Cabinet</v>
      </c>
    </row>
    <row r="3121" spans="2:8" x14ac:dyDescent="0.25">
      <c r="B3121" s="78">
        <v>40057</v>
      </c>
      <c r="C3121" s="74">
        <v>681.98</v>
      </c>
      <c r="D3121" s="6" t="s">
        <v>421</v>
      </c>
      <c r="E3121" s="37" t="s">
        <v>6527</v>
      </c>
      <c r="F3121" s="12" t="s">
        <v>20382</v>
      </c>
      <c r="G3121" s="12" t="s">
        <v>32243</v>
      </c>
      <c r="H3121" s="6" t="str">
        <f t="shared" si="48"/>
        <v>40057 681.98 Administrative-Monarch FA SOFTWARE IMPLEMENTATION-</v>
      </c>
    </row>
    <row r="3122" spans="2:8" x14ac:dyDescent="0.25">
      <c r="B3122" s="78">
        <v>40057</v>
      </c>
      <c r="C3122" s="74">
        <v>1266.53</v>
      </c>
      <c r="D3122" s="6" t="s">
        <v>421</v>
      </c>
      <c r="E3122" s="37" t="s">
        <v>6527</v>
      </c>
      <c r="F3122" s="12" t="s">
        <v>20383</v>
      </c>
      <c r="G3122" s="12" t="s">
        <v>32244</v>
      </c>
      <c r="H3122" s="6" t="str">
        <f t="shared" si="48"/>
        <v>40057 1266.53 Administrative-Monarch FA SOFTWARE IMPLEMENTATION-</v>
      </c>
    </row>
    <row r="3123" spans="2:8" x14ac:dyDescent="0.25">
      <c r="B3123" s="78">
        <v>41426</v>
      </c>
      <c r="C3123" s="74">
        <v>993.88</v>
      </c>
      <c r="D3123" s="36" t="s">
        <v>552</v>
      </c>
      <c r="E3123" s="37" t="s">
        <v>868</v>
      </c>
      <c r="F3123" s="12" t="s">
        <v>20384</v>
      </c>
      <c r="G3123" s="12" t="s">
        <v>32245</v>
      </c>
      <c r="H3123" s="6" t="str">
        <f t="shared" si="48"/>
        <v>41426 993.88 Rancho BrazosWtrOperations Fabricated Well Head</v>
      </c>
    </row>
    <row r="3124" spans="2:8" x14ac:dyDescent="0.25">
      <c r="B3124" s="78">
        <v>39691</v>
      </c>
      <c r="C3124" s="74">
        <v>1120.8499999999999</v>
      </c>
      <c r="D3124" s="36" t="s">
        <v>4950</v>
      </c>
      <c r="E3124" s="37" t="s">
        <v>6503</v>
      </c>
      <c r="F3124" s="12" t="s">
        <v>15337</v>
      </c>
      <c r="G3124" s="12" t="s">
        <v>23170</v>
      </c>
      <c r="H3124" s="6" t="str">
        <f t="shared" si="48"/>
        <v>39691 1120.85 Decker HillsWWOperations FACILITY SIGNS-DECKER HILLS WATER PLANT WELL#1</v>
      </c>
    </row>
    <row r="3125" spans="2:8" x14ac:dyDescent="0.25">
      <c r="B3125" s="78">
        <v>39721</v>
      </c>
      <c r="C3125" s="74">
        <v>628.28</v>
      </c>
      <c r="D3125" s="6" t="s">
        <v>16</v>
      </c>
      <c r="E3125" s="37" t="s">
        <v>4931</v>
      </c>
      <c r="F3125" s="12" t="s">
        <v>15392</v>
      </c>
      <c r="G3125" s="12" t="s">
        <v>32246</v>
      </c>
      <c r="H3125" s="6" t="str">
        <f t="shared" si="48"/>
        <v>39721 628.28 Holiday Villages of Livingston WtrOps FACILITY SIGNS-HVOL WELL 1 (W1)</v>
      </c>
    </row>
    <row r="3126" spans="2:8" x14ac:dyDescent="0.25">
      <c r="B3126" s="78">
        <v>38442</v>
      </c>
      <c r="C3126" s="74">
        <v>1042.3399999999999</v>
      </c>
      <c r="D3126" s="36" t="s">
        <v>53</v>
      </c>
      <c r="E3126" s="37" t="s">
        <v>380</v>
      </c>
      <c r="F3126" s="12" t="s">
        <v>20385</v>
      </c>
      <c r="G3126" s="12" t="s">
        <v>32247</v>
      </c>
      <c r="H3126" s="6" t="str">
        <f t="shared" si="48"/>
        <v>38442 1042.34 Callendar LakeWtrOperations FACILITY WORK ON PUMP HOUSE-CALLENDER LAKE WELL #2</v>
      </c>
    </row>
    <row r="3127" spans="2:8" x14ac:dyDescent="0.25">
      <c r="B3127" s="78">
        <v>39629</v>
      </c>
      <c r="C3127" s="74">
        <v>250</v>
      </c>
      <c r="D3127" s="36" t="s">
        <v>18</v>
      </c>
      <c r="E3127" s="37" t="s">
        <v>3416</v>
      </c>
      <c r="F3127" s="12" t="s">
        <v>19707</v>
      </c>
      <c r="G3127" s="12" t="s">
        <v>32248</v>
      </c>
      <c r="H3127" s="6" t="str">
        <f t="shared" si="48"/>
        <v>39629 250 Falcon Crest AdditionWtrOperations FALCON CREST WATER MAP-FCAD-FCAD</v>
      </c>
    </row>
    <row r="3128" spans="2:8" x14ac:dyDescent="0.25">
      <c r="B3128" s="78">
        <v>39995</v>
      </c>
      <c r="C3128" s="74">
        <v>14987.5</v>
      </c>
      <c r="D3128" s="36" t="s">
        <v>51</v>
      </c>
      <c r="E3128" s="37" t="s">
        <v>1324</v>
      </c>
      <c r="F3128" s="12" t="s">
        <v>15597</v>
      </c>
      <c r="G3128" s="12" t="s">
        <v>23434</v>
      </c>
      <c r="H3128" s="6" t="str">
        <f t="shared" si="48"/>
        <v>39995 14987.5 Tower TerraceWtrOperations Felder Water Well and pump service well 1 -TOWER T</v>
      </c>
    </row>
    <row r="3129" spans="2:8" x14ac:dyDescent="0.25">
      <c r="B3129" s="78">
        <v>41978</v>
      </c>
      <c r="C3129" s="74">
        <v>2431.3199999999997</v>
      </c>
      <c r="D3129" s="36" t="s">
        <v>4948</v>
      </c>
      <c r="E3129" s="37" t="s">
        <v>5027</v>
      </c>
      <c r="F3129" s="12" t="s">
        <v>20386</v>
      </c>
      <c r="G3129" s="12" t="s">
        <v>32249</v>
      </c>
      <c r="H3129" s="6" t="str">
        <f t="shared" si="48"/>
        <v>41978 2431.32 Lake Medina Shores WW Ops Fence and Gate HVOM</v>
      </c>
    </row>
    <row r="3130" spans="2:8" x14ac:dyDescent="0.25">
      <c r="B3130" s="78">
        <v>37195</v>
      </c>
      <c r="C3130" s="74">
        <v>180</v>
      </c>
      <c r="D3130" s="36" t="s">
        <v>24</v>
      </c>
      <c r="E3130" s="37" t="s">
        <v>261</v>
      </c>
      <c r="F3130" s="12" t="s">
        <v>20387</v>
      </c>
      <c r="G3130" s="12" t="s">
        <v>32250</v>
      </c>
      <c r="H3130" s="6" t="str">
        <f t="shared" si="48"/>
        <v>37195 180 Comanche HarborWtrOperations FENCE AROUND WELL</v>
      </c>
    </row>
    <row r="3131" spans="2:8" x14ac:dyDescent="0.25">
      <c r="B3131" s="78">
        <v>37011</v>
      </c>
      <c r="C3131" s="74">
        <v>1974.87</v>
      </c>
      <c r="D3131" s="36" t="s">
        <v>57</v>
      </c>
      <c r="E3131" s="37" t="s">
        <v>102</v>
      </c>
      <c r="F3131" s="12" t="s">
        <v>20388</v>
      </c>
      <c r="G3131" s="12" t="s">
        <v>32251</v>
      </c>
      <c r="H3131" s="6" t="str">
        <f t="shared" si="48"/>
        <v>37011 1974.87 Plum Creek Ops Wtr FENCE AROUND WELL # 1</v>
      </c>
    </row>
    <row r="3132" spans="2:8" x14ac:dyDescent="0.25">
      <c r="B3132" s="78">
        <v>38442</v>
      </c>
      <c r="C3132" s="74">
        <v>1145.4000000000001</v>
      </c>
      <c r="D3132" s="36" t="s">
        <v>60</v>
      </c>
      <c r="E3132" s="37" t="s">
        <v>381</v>
      </c>
      <c r="F3132" s="12" t="s">
        <v>20389</v>
      </c>
      <c r="G3132" s="12" t="s">
        <v>32252</v>
      </c>
      <c r="H3132" s="6" t="str">
        <f t="shared" si="48"/>
        <v>38442 1145.4 Triple H EstatesWtrOperations FENCE AT BPS1-TRIPLE H BPS #1 (P1)</v>
      </c>
    </row>
    <row r="3133" spans="2:8" x14ac:dyDescent="0.25">
      <c r="B3133" s="78">
        <v>37864</v>
      </c>
      <c r="C3133" s="74">
        <v>565</v>
      </c>
      <c r="D3133" s="36" t="s">
        <v>105</v>
      </c>
      <c r="E3133" s="37" t="s">
        <v>403</v>
      </c>
      <c r="F3133" s="12" t="s">
        <v>20390</v>
      </c>
      <c r="G3133" s="12" t="s">
        <v>32253</v>
      </c>
      <c r="H3133" s="6" t="str">
        <f t="shared" si="48"/>
        <v>37864 565 Holiday Villages of ForkWtrOperations FENCE REPAIR &amp; NEW WALK GATE</v>
      </c>
    </row>
    <row r="3134" spans="2:8" x14ac:dyDescent="0.25">
      <c r="B3134" s="78">
        <v>41977</v>
      </c>
      <c r="C3134" s="74">
        <v>1400</v>
      </c>
      <c r="D3134" s="36" t="s">
        <v>16</v>
      </c>
      <c r="E3134" s="37" t="s">
        <v>562</v>
      </c>
      <c r="F3134" s="12" t="s">
        <v>20391</v>
      </c>
      <c r="G3134" s="12" t="s">
        <v>32254</v>
      </c>
      <c r="H3134" s="6" t="str">
        <f t="shared" si="48"/>
        <v>41977 1400 Holiday Villages of Livingston WtrOps Fence- Well No. 1- Holiday Villages of Livingston</v>
      </c>
    </row>
    <row r="3135" spans="2:8" x14ac:dyDescent="0.25">
      <c r="B3135" s="78">
        <v>39691</v>
      </c>
      <c r="C3135" s="74">
        <v>3369.31</v>
      </c>
      <c r="D3135" s="36" t="s">
        <v>58</v>
      </c>
      <c r="E3135" s="37" t="s">
        <v>96</v>
      </c>
      <c r="F3135" s="12" t="s">
        <v>20392</v>
      </c>
      <c r="G3135" s="12" t="s">
        <v>32255</v>
      </c>
      <c r="H3135" s="6" t="str">
        <f t="shared" si="48"/>
        <v>39691 3369.31 Metroplex HomesteadsWtrOperations FENCE-METROPLEX HOMESTEADS BPS#1</v>
      </c>
    </row>
    <row r="3136" spans="2:8" x14ac:dyDescent="0.25">
      <c r="B3136" s="78">
        <v>37864</v>
      </c>
      <c r="C3136" s="74">
        <v>1037</v>
      </c>
      <c r="D3136" s="36" t="s">
        <v>164</v>
      </c>
      <c r="E3136" s="37" t="s">
        <v>465</v>
      </c>
      <c r="F3136" s="12" t="s">
        <v>20393</v>
      </c>
      <c r="G3136" s="12" t="s">
        <v>32256</v>
      </c>
      <c r="H3136" s="6" t="str">
        <f t="shared" si="48"/>
        <v>37864 1037 Twin Creeks AdditionWtrOperations FENCING</v>
      </c>
    </row>
    <row r="3137" spans="2:8" x14ac:dyDescent="0.25">
      <c r="B3137" s="78">
        <v>37864</v>
      </c>
      <c r="C3137" s="74">
        <v>780</v>
      </c>
      <c r="D3137" s="36" t="s">
        <v>33</v>
      </c>
      <c r="E3137" s="37" t="s">
        <v>465</v>
      </c>
      <c r="F3137" s="12" t="s">
        <v>20394</v>
      </c>
      <c r="G3137" s="12" t="s">
        <v>32257</v>
      </c>
      <c r="H3137" s="6" t="str">
        <f t="shared" si="48"/>
        <v>37864 780 Ponderosa AdditionWtrOperations FENCING</v>
      </c>
    </row>
    <row r="3138" spans="2:8" x14ac:dyDescent="0.25">
      <c r="B3138" s="78">
        <v>33785</v>
      </c>
      <c r="C3138" s="74">
        <v>6079</v>
      </c>
      <c r="D3138" s="36" t="s">
        <v>4946</v>
      </c>
      <c r="E3138" s="37" t="s">
        <v>6469</v>
      </c>
      <c r="F3138" s="12" t="s">
        <v>20395</v>
      </c>
      <c r="G3138" s="12" t="s">
        <v>32258</v>
      </c>
      <c r="H3138" s="6" t="str">
        <f t="shared" si="48"/>
        <v>33785 6079 Harbor PointWWOperations Fencing              567'</v>
      </c>
    </row>
    <row r="3139" spans="2:8" x14ac:dyDescent="0.25">
      <c r="B3139" s="78">
        <v>31777</v>
      </c>
      <c r="C3139" s="74">
        <v>2352</v>
      </c>
      <c r="D3139" s="36" t="s">
        <v>4972</v>
      </c>
      <c r="E3139" s="37" t="s">
        <v>5033</v>
      </c>
      <c r="F3139" s="12" t="s">
        <v>20396</v>
      </c>
      <c r="G3139" s="12" t="s">
        <v>32259</v>
      </c>
      <c r="H3139" s="6" t="str">
        <f t="shared" ref="H3139:H3202" si="49">G3139&amp;" "&amp;E3139</f>
        <v>31777 2352 TanglewoodWWOperations Fencing          Chain Link      6-ft.</v>
      </c>
    </row>
    <row r="3140" spans="2:8" x14ac:dyDescent="0.25">
      <c r="B3140" s="78">
        <v>35611</v>
      </c>
      <c r="C3140" s="74">
        <v>1032</v>
      </c>
      <c r="D3140" s="36" t="s">
        <v>4972</v>
      </c>
      <c r="E3140" s="37" t="s">
        <v>5033</v>
      </c>
      <c r="F3140" s="12" t="s">
        <v>20397</v>
      </c>
      <c r="G3140" s="12" t="s">
        <v>32260</v>
      </c>
      <c r="H3140" s="6" t="str">
        <f t="shared" si="49"/>
        <v>35611 1032 TanglewoodWWOperations Fencing          Chain Link      6-ft.</v>
      </c>
    </row>
    <row r="3141" spans="2:8" x14ac:dyDescent="0.25">
      <c r="B3141" s="78">
        <v>35611</v>
      </c>
      <c r="C3141" s="74">
        <v>1290</v>
      </c>
      <c r="D3141" s="36" t="s">
        <v>4972</v>
      </c>
      <c r="E3141" s="37" t="s">
        <v>5033</v>
      </c>
      <c r="F3141" s="12" t="s">
        <v>20398</v>
      </c>
      <c r="G3141" s="12" t="s">
        <v>32261</v>
      </c>
      <c r="H3141" s="6" t="str">
        <f t="shared" si="49"/>
        <v>35611 1290 TanglewoodWWOperations Fencing          Chain Link      6-ft.</v>
      </c>
    </row>
    <row r="3142" spans="2:8" x14ac:dyDescent="0.25">
      <c r="B3142" s="78">
        <v>35611</v>
      </c>
      <c r="C3142" s="74">
        <v>1032</v>
      </c>
      <c r="D3142" s="36" t="s">
        <v>4972</v>
      </c>
      <c r="E3142" s="37" t="s">
        <v>5033</v>
      </c>
      <c r="F3142" s="12" t="s">
        <v>20397</v>
      </c>
      <c r="G3142" s="12" t="s">
        <v>32260</v>
      </c>
      <c r="H3142" s="6" t="str">
        <f t="shared" si="49"/>
        <v>35611 1032 TanglewoodWWOperations Fencing          Chain Link      6-ft.</v>
      </c>
    </row>
    <row r="3143" spans="2:8" x14ac:dyDescent="0.25">
      <c r="B3143" s="78">
        <v>35611</v>
      </c>
      <c r="C3143" s="74">
        <v>774</v>
      </c>
      <c r="D3143" s="36" t="s">
        <v>4972</v>
      </c>
      <c r="E3143" s="37" t="s">
        <v>5033</v>
      </c>
      <c r="F3143" s="12" t="s">
        <v>20399</v>
      </c>
      <c r="G3143" s="12" t="s">
        <v>32262</v>
      </c>
      <c r="H3143" s="6" t="str">
        <f t="shared" si="49"/>
        <v>35611 774 TanglewoodWWOperations Fencing          Chain Link      6-ft.</v>
      </c>
    </row>
    <row r="3144" spans="2:8" x14ac:dyDescent="0.25">
      <c r="B3144" s="78">
        <v>33785</v>
      </c>
      <c r="C3144" s="74">
        <v>10464</v>
      </c>
      <c r="D3144" s="36" t="s">
        <v>4950</v>
      </c>
      <c r="E3144" s="37" t="s">
        <v>5029</v>
      </c>
      <c r="F3144" s="12" t="s">
        <v>20400</v>
      </c>
      <c r="G3144" s="12" t="s">
        <v>32263</v>
      </c>
      <c r="H3144" s="6" t="str">
        <f t="shared" si="49"/>
        <v>33785 10464 Decker HillsWWOperations Fencing         Chain Link      6'</v>
      </c>
    </row>
    <row r="3145" spans="2:8" x14ac:dyDescent="0.25">
      <c r="B3145" s="78">
        <v>30497</v>
      </c>
      <c r="C3145" s="74">
        <v>3358</v>
      </c>
      <c r="D3145" s="36" t="s">
        <v>4982</v>
      </c>
      <c r="E3145" s="37" t="s">
        <v>6462</v>
      </c>
      <c r="F3145" s="12" t="s">
        <v>20401</v>
      </c>
      <c r="G3145" s="12" t="s">
        <v>32264</v>
      </c>
      <c r="H3145" s="6" t="str">
        <f t="shared" si="49"/>
        <v>30497 3358 Tower TerraceWWOperations Fencing         Chain Link      6-ft.</v>
      </c>
    </row>
    <row r="3146" spans="2:8" x14ac:dyDescent="0.25">
      <c r="B3146" s="78">
        <v>33054</v>
      </c>
      <c r="C3146" s="74">
        <v>8420</v>
      </c>
      <c r="D3146" s="36" t="s">
        <v>4944</v>
      </c>
      <c r="E3146" s="37" t="s">
        <v>6472</v>
      </c>
      <c r="F3146" s="12" t="s">
        <v>20402</v>
      </c>
      <c r="G3146" s="12" t="s">
        <v>32265</v>
      </c>
      <c r="H3146" s="6" t="str">
        <f t="shared" si="49"/>
        <v>33054 8420 Cherokee ShoresWWOperations Fencing        Chain Link      6'</v>
      </c>
    </row>
    <row r="3147" spans="2:8" x14ac:dyDescent="0.25">
      <c r="B3147" s="78">
        <v>36341</v>
      </c>
      <c r="C3147" s="74">
        <v>3390</v>
      </c>
      <c r="D3147" s="36" t="s">
        <v>4961</v>
      </c>
      <c r="E3147" s="37" t="s">
        <v>6463</v>
      </c>
      <c r="F3147" s="12" t="s">
        <v>20403</v>
      </c>
      <c r="G3147" s="12" t="s">
        <v>32266</v>
      </c>
      <c r="H3147" s="6" t="str">
        <f t="shared" si="49"/>
        <v>36341 3390 Holiday Villages of ForkWWOperations Fencing        Chain link      6-ft.</v>
      </c>
    </row>
    <row r="3148" spans="2:8" x14ac:dyDescent="0.25">
      <c r="B3148" s="78">
        <v>30497</v>
      </c>
      <c r="C3148" s="74">
        <v>1560</v>
      </c>
      <c r="D3148" s="36" t="s">
        <v>35</v>
      </c>
      <c r="E3148" s="37" t="s">
        <v>139</v>
      </c>
      <c r="F3148" s="12" t="s">
        <v>20404</v>
      </c>
      <c r="G3148" s="12" t="s">
        <v>32267</v>
      </c>
      <c r="H3148" s="6" t="str">
        <f t="shared" si="49"/>
        <v>30497 1560 Shepherd Hills EstatesWtrOperations Fencing   Chain Link 6'</v>
      </c>
    </row>
    <row r="3149" spans="2:8" x14ac:dyDescent="0.25">
      <c r="B3149" s="78">
        <v>31593</v>
      </c>
      <c r="C3149" s="74">
        <v>743</v>
      </c>
      <c r="D3149" s="36" t="s">
        <v>54</v>
      </c>
      <c r="E3149" s="37" t="s">
        <v>139</v>
      </c>
      <c r="F3149" s="12" t="s">
        <v>20405</v>
      </c>
      <c r="G3149" s="12" t="s">
        <v>32268</v>
      </c>
      <c r="H3149" s="6" t="str">
        <f t="shared" si="49"/>
        <v>31593 743 ChesswoodWtrOperations Fencing   Chain Link 6'</v>
      </c>
    </row>
    <row r="3150" spans="2:8" x14ac:dyDescent="0.25">
      <c r="B3150" s="78">
        <v>33419</v>
      </c>
      <c r="C3150" s="74">
        <v>1560</v>
      </c>
      <c r="D3150" s="36" t="s">
        <v>141</v>
      </c>
      <c r="E3150" s="37" t="s">
        <v>139</v>
      </c>
      <c r="F3150" s="12" t="s">
        <v>20406</v>
      </c>
      <c r="G3150" s="12" t="s">
        <v>32269</v>
      </c>
      <c r="H3150" s="6" t="str">
        <f t="shared" si="49"/>
        <v>33419 1560 Tex-Rides FifthWtrOperations Fencing   Chain Link 6'</v>
      </c>
    </row>
    <row r="3151" spans="2:8" x14ac:dyDescent="0.25">
      <c r="B3151" s="78">
        <v>36341</v>
      </c>
      <c r="C3151" s="74">
        <v>2196</v>
      </c>
      <c r="D3151" s="36" t="s">
        <v>91</v>
      </c>
      <c r="E3151" s="37" t="s">
        <v>139</v>
      </c>
      <c r="F3151" s="12" t="s">
        <v>20407</v>
      </c>
      <c r="G3151" s="12" t="s">
        <v>32270</v>
      </c>
      <c r="H3151" s="6" t="str">
        <f t="shared" si="49"/>
        <v>36341 2196 RaywoodWtrOperations Fencing   Chain Link 6'</v>
      </c>
    </row>
    <row r="3152" spans="2:8" x14ac:dyDescent="0.25">
      <c r="B3152" s="78">
        <v>29402</v>
      </c>
      <c r="C3152" s="74">
        <v>2444</v>
      </c>
      <c r="D3152" s="36" t="s">
        <v>160</v>
      </c>
      <c r="E3152" s="37" t="s">
        <v>84</v>
      </c>
      <c r="F3152" s="12" t="s">
        <v>20408</v>
      </c>
      <c r="G3152" s="12" t="s">
        <v>32271</v>
      </c>
      <c r="H3152" s="6" t="str">
        <f t="shared" si="49"/>
        <v>29402 2444 Denton Creek EstatesWtrOperations Fencing   Chain Link 6-ft.</v>
      </c>
    </row>
    <row r="3153" spans="2:8" x14ac:dyDescent="0.25">
      <c r="B3153" s="78">
        <v>29767</v>
      </c>
      <c r="C3153" s="74">
        <v>2814</v>
      </c>
      <c r="D3153" s="36" t="s">
        <v>68</v>
      </c>
      <c r="E3153" s="37" t="s">
        <v>84</v>
      </c>
      <c r="F3153" s="12" t="s">
        <v>20409</v>
      </c>
      <c r="G3153" s="12" t="s">
        <v>32272</v>
      </c>
      <c r="H3153" s="6" t="str">
        <f t="shared" si="49"/>
        <v>29767 2814 Coldspring TerraceWtrOperations Fencing   Chain Link 6-ft.</v>
      </c>
    </row>
    <row r="3154" spans="2:8" x14ac:dyDescent="0.25">
      <c r="B3154" s="78">
        <v>31137</v>
      </c>
      <c r="C3154" s="74">
        <v>10184</v>
      </c>
      <c r="D3154" s="36" t="s">
        <v>15</v>
      </c>
      <c r="E3154" s="37" t="s">
        <v>84</v>
      </c>
      <c r="F3154" s="12" t="s">
        <v>20410</v>
      </c>
      <c r="G3154" s="12" t="s">
        <v>32273</v>
      </c>
      <c r="H3154" s="6" t="str">
        <f t="shared" si="49"/>
        <v>31137 10184 TanglewoodWtrOperations Fencing   Chain Link 6-ft.</v>
      </c>
    </row>
    <row r="3155" spans="2:8" x14ac:dyDescent="0.25">
      <c r="B3155" s="78">
        <v>31228</v>
      </c>
      <c r="C3155" s="74">
        <v>1395</v>
      </c>
      <c r="D3155" s="36" t="s">
        <v>322</v>
      </c>
      <c r="E3155" s="37" t="s">
        <v>84</v>
      </c>
      <c r="F3155" s="12" t="s">
        <v>20411</v>
      </c>
      <c r="G3155" s="12" t="s">
        <v>32274</v>
      </c>
      <c r="H3155" s="6" t="str">
        <f t="shared" si="49"/>
        <v>31228 1395 Phillips AcresWtrOperations Fencing   Chain Link 6-ft.</v>
      </c>
    </row>
    <row r="3156" spans="2:8" x14ac:dyDescent="0.25">
      <c r="B3156" s="78">
        <v>31381</v>
      </c>
      <c r="C3156" s="74">
        <v>3670</v>
      </c>
      <c r="D3156" s="36" t="s">
        <v>10</v>
      </c>
      <c r="E3156" s="37" t="s">
        <v>84</v>
      </c>
      <c r="F3156" s="12" t="s">
        <v>20412</v>
      </c>
      <c r="G3156" s="12" t="s">
        <v>32275</v>
      </c>
      <c r="H3156" s="6" t="str">
        <f t="shared" si="49"/>
        <v>31381 3670 Rocky Point EstatesWtrOperations Fencing   Chain Link 6-ft.</v>
      </c>
    </row>
    <row r="3157" spans="2:8" x14ac:dyDescent="0.25">
      <c r="B3157" s="78">
        <v>31381</v>
      </c>
      <c r="C3157" s="74">
        <v>3670</v>
      </c>
      <c r="D3157" s="36" t="s">
        <v>10</v>
      </c>
      <c r="E3157" s="37" t="s">
        <v>84</v>
      </c>
      <c r="F3157" s="12" t="s">
        <v>20412</v>
      </c>
      <c r="G3157" s="12" t="s">
        <v>32275</v>
      </c>
      <c r="H3157" s="6" t="str">
        <f t="shared" si="49"/>
        <v>31381 3670 Rocky Point EstatesWtrOperations Fencing   Chain Link 6-ft.</v>
      </c>
    </row>
    <row r="3158" spans="2:8" x14ac:dyDescent="0.25">
      <c r="B3158" s="78">
        <v>31593</v>
      </c>
      <c r="C3158" s="74">
        <v>1266</v>
      </c>
      <c r="D3158" s="36" t="s">
        <v>38</v>
      </c>
      <c r="E3158" s="37" t="s">
        <v>84</v>
      </c>
      <c r="F3158" s="12" t="s">
        <v>20413</v>
      </c>
      <c r="G3158" s="12" t="s">
        <v>32276</v>
      </c>
      <c r="H3158" s="6" t="str">
        <f t="shared" si="49"/>
        <v>31593 1266 Hulon LakesWtrOperations Fencing   Chain Link 6-ft.</v>
      </c>
    </row>
    <row r="3159" spans="2:8" x14ac:dyDescent="0.25">
      <c r="B3159" s="78">
        <v>31593</v>
      </c>
      <c r="C3159" s="74">
        <v>2569</v>
      </c>
      <c r="D3159" s="36" t="s">
        <v>169</v>
      </c>
      <c r="E3159" s="37" t="s">
        <v>84</v>
      </c>
      <c r="F3159" s="12" t="s">
        <v>20414</v>
      </c>
      <c r="G3159" s="12" t="s">
        <v>32277</v>
      </c>
      <c r="H3159" s="6" t="str">
        <f t="shared" si="49"/>
        <v>31593 2569 SundanceWtrOperations Fencing   Chain Link 6-ft.</v>
      </c>
    </row>
    <row r="3160" spans="2:8" x14ac:dyDescent="0.25">
      <c r="B3160" s="78">
        <v>31958</v>
      </c>
      <c r="C3160" s="74">
        <v>1468</v>
      </c>
      <c r="D3160" s="36" t="s">
        <v>20</v>
      </c>
      <c r="E3160" s="37" t="s">
        <v>84</v>
      </c>
      <c r="F3160" s="12" t="s">
        <v>20415</v>
      </c>
      <c r="G3160" s="12" t="s">
        <v>32278</v>
      </c>
      <c r="H3160" s="6" t="str">
        <f t="shared" si="49"/>
        <v>31958 1468 CountrywoodWtrOperations Fencing   Chain Link 6-ft.</v>
      </c>
    </row>
    <row r="3161" spans="2:8" x14ac:dyDescent="0.25">
      <c r="B3161" s="78">
        <v>31958</v>
      </c>
      <c r="C3161" s="74">
        <v>2532</v>
      </c>
      <c r="D3161" s="36" t="s">
        <v>162</v>
      </c>
      <c r="E3161" s="37" t="s">
        <v>84</v>
      </c>
      <c r="F3161" s="12" t="s">
        <v>20416</v>
      </c>
      <c r="G3161" s="12" t="s">
        <v>32279</v>
      </c>
      <c r="H3161" s="6" t="str">
        <f t="shared" si="49"/>
        <v>31958 2532 Oak WoodWtrOperations Fencing   Chain Link 6-ft.</v>
      </c>
    </row>
    <row r="3162" spans="2:8" x14ac:dyDescent="0.25">
      <c r="B3162" s="78">
        <v>31958</v>
      </c>
      <c r="C3162" s="74">
        <v>2330</v>
      </c>
      <c r="D3162" s="36" t="s">
        <v>157</v>
      </c>
      <c r="E3162" s="37" t="s">
        <v>84</v>
      </c>
      <c r="F3162" s="12" t="s">
        <v>20417</v>
      </c>
      <c r="G3162" s="12" t="s">
        <v>32280</v>
      </c>
      <c r="H3162" s="6" t="str">
        <f t="shared" si="49"/>
        <v>31958 2330 Crystal SpringsWtrOperations Fencing   Chain Link 6-ft.</v>
      </c>
    </row>
    <row r="3163" spans="2:8" x14ac:dyDescent="0.25">
      <c r="B3163" s="78">
        <v>31958</v>
      </c>
      <c r="C3163" s="74">
        <v>1468</v>
      </c>
      <c r="D3163" s="36" t="s">
        <v>38</v>
      </c>
      <c r="E3163" s="37" t="s">
        <v>84</v>
      </c>
      <c r="F3163" s="12" t="s">
        <v>20415</v>
      </c>
      <c r="G3163" s="12" t="s">
        <v>32281</v>
      </c>
      <c r="H3163" s="6" t="str">
        <f t="shared" si="49"/>
        <v>31958 1468 Hulon LakesWtrOperations Fencing   Chain Link 6-ft.</v>
      </c>
    </row>
    <row r="3164" spans="2:8" x14ac:dyDescent="0.25">
      <c r="B3164" s="78">
        <v>31958</v>
      </c>
      <c r="C3164" s="74">
        <v>2092</v>
      </c>
      <c r="D3164" s="36" t="s">
        <v>83</v>
      </c>
      <c r="E3164" s="37" t="s">
        <v>84</v>
      </c>
      <c r="F3164" s="12" t="s">
        <v>20418</v>
      </c>
      <c r="G3164" s="12" t="s">
        <v>32282</v>
      </c>
      <c r="H3164" s="6" t="str">
        <f t="shared" si="49"/>
        <v>31958 2092 Serenity WoodsWtrOperations Fencing   Chain Link 6-ft.</v>
      </c>
    </row>
    <row r="3165" spans="2:8" x14ac:dyDescent="0.25">
      <c r="B3165" s="78">
        <v>31958</v>
      </c>
      <c r="C3165" s="74">
        <v>1716</v>
      </c>
      <c r="D3165" s="36" t="s">
        <v>254</v>
      </c>
      <c r="E3165" s="37" t="s">
        <v>84</v>
      </c>
      <c r="F3165" s="12" t="s">
        <v>20419</v>
      </c>
      <c r="G3165" s="12" t="s">
        <v>32283</v>
      </c>
      <c r="H3165" s="6" t="str">
        <f t="shared" si="49"/>
        <v>31958 1716 Longhorn ValleyWtrOperations Fencing   Chain Link 6-ft.</v>
      </c>
    </row>
    <row r="3166" spans="2:8" x14ac:dyDescent="0.25">
      <c r="B3166" s="78">
        <v>32324</v>
      </c>
      <c r="C3166" s="74">
        <v>2857</v>
      </c>
      <c r="D3166" s="36" t="s">
        <v>169</v>
      </c>
      <c r="E3166" s="37" t="s">
        <v>84</v>
      </c>
      <c r="F3166" s="12" t="s">
        <v>20420</v>
      </c>
      <c r="G3166" s="12" t="s">
        <v>32284</v>
      </c>
      <c r="H3166" s="6" t="str">
        <f t="shared" si="49"/>
        <v>32324 2857 SundanceWtrOperations Fencing   Chain Link 6-ft.</v>
      </c>
    </row>
    <row r="3167" spans="2:8" x14ac:dyDescent="0.25">
      <c r="B3167" s="78">
        <v>32324</v>
      </c>
      <c r="C3167" s="74">
        <v>2702</v>
      </c>
      <c r="D3167" s="36" t="s">
        <v>169</v>
      </c>
      <c r="E3167" s="37" t="s">
        <v>84</v>
      </c>
      <c r="F3167" s="12" t="s">
        <v>20421</v>
      </c>
      <c r="G3167" s="12" t="s">
        <v>32285</v>
      </c>
      <c r="H3167" s="6" t="str">
        <f t="shared" si="49"/>
        <v>32324 2702 SundanceWtrOperations Fencing   Chain Link 6-ft.</v>
      </c>
    </row>
    <row r="3168" spans="2:8" x14ac:dyDescent="0.25">
      <c r="B3168" s="78">
        <v>32689</v>
      </c>
      <c r="C3168" s="74">
        <v>1778</v>
      </c>
      <c r="D3168" s="36" t="s">
        <v>85</v>
      </c>
      <c r="E3168" s="37" t="s">
        <v>84</v>
      </c>
      <c r="F3168" s="12" t="s">
        <v>20422</v>
      </c>
      <c r="G3168" s="12" t="s">
        <v>32286</v>
      </c>
      <c r="H3168" s="6" t="str">
        <f t="shared" si="49"/>
        <v>32689 1778 Benbrook HillsWtrOperations Fencing   Chain Link 6-ft.</v>
      </c>
    </row>
    <row r="3169" spans="2:8" x14ac:dyDescent="0.25">
      <c r="B3169" s="78">
        <v>33054</v>
      </c>
      <c r="C3169" s="74">
        <v>1998</v>
      </c>
      <c r="D3169" s="36" t="s">
        <v>16</v>
      </c>
      <c r="E3169" s="37" t="s">
        <v>84</v>
      </c>
      <c r="F3169" s="12" t="s">
        <v>20423</v>
      </c>
      <c r="G3169" s="12" t="s">
        <v>32287</v>
      </c>
      <c r="H3169" s="6" t="str">
        <f t="shared" si="49"/>
        <v>33054 1998 Holiday Villages of Livingston WtrOps Fencing   Chain Link 6-ft.</v>
      </c>
    </row>
    <row r="3170" spans="2:8" x14ac:dyDescent="0.25">
      <c r="B3170" s="78">
        <v>33419</v>
      </c>
      <c r="C3170" s="74">
        <v>1560</v>
      </c>
      <c r="D3170" s="36" t="s">
        <v>232</v>
      </c>
      <c r="E3170" s="37" t="s">
        <v>84</v>
      </c>
      <c r="F3170" s="12" t="s">
        <v>20406</v>
      </c>
      <c r="G3170" s="12" t="s">
        <v>32288</v>
      </c>
      <c r="H3170" s="6" t="str">
        <f t="shared" si="49"/>
        <v>33419 1560 Southern AcresWtrOperations Fencing   Chain Link 6-ft.</v>
      </c>
    </row>
    <row r="3171" spans="2:8" x14ac:dyDescent="0.25">
      <c r="B3171" s="78">
        <v>33419</v>
      </c>
      <c r="C3171" s="74">
        <v>2229</v>
      </c>
      <c r="D3171" s="36" t="s">
        <v>60</v>
      </c>
      <c r="E3171" s="37" t="s">
        <v>84</v>
      </c>
      <c r="F3171" s="12" t="s">
        <v>20424</v>
      </c>
      <c r="G3171" s="12" t="s">
        <v>32289</v>
      </c>
      <c r="H3171" s="6" t="str">
        <f t="shared" si="49"/>
        <v>33419 2229 Triple H EstatesWtrOperations Fencing   Chain Link 6-ft.</v>
      </c>
    </row>
    <row r="3172" spans="2:8" x14ac:dyDescent="0.25">
      <c r="B3172" s="78">
        <v>33785</v>
      </c>
      <c r="C3172" s="74">
        <v>1421</v>
      </c>
      <c r="D3172" s="36" t="s">
        <v>31</v>
      </c>
      <c r="E3172" s="37" t="s">
        <v>84</v>
      </c>
      <c r="F3172" s="12" t="s">
        <v>20425</v>
      </c>
      <c r="G3172" s="12" t="s">
        <v>32290</v>
      </c>
      <c r="H3172" s="6" t="str">
        <f t="shared" si="49"/>
        <v>33785 1421 Cedar ValleyWtrOperations Fencing   Chain Link 6-ft.</v>
      </c>
    </row>
    <row r="3173" spans="2:8" x14ac:dyDescent="0.25">
      <c r="B3173" s="78">
        <v>33785</v>
      </c>
      <c r="C3173" s="74">
        <v>2209</v>
      </c>
      <c r="D3173" s="36" t="s">
        <v>38</v>
      </c>
      <c r="E3173" s="37" t="s">
        <v>84</v>
      </c>
      <c r="F3173" s="12" t="s">
        <v>20426</v>
      </c>
      <c r="G3173" s="12" t="s">
        <v>32291</v>
      </c>
      <c r="H3173" s="6" t="str">
        <f t="shared" si="49"/>
        <v>33785 2209 Hulon LakesWtrOperations Fencing   Chain Link 6-ft.</v>
      </c>
    </row>
    <row r="3174" spans="2:8" x14ac:dyDescent="0.25">
      <c r="B3174" s="78">
        <v>34181</v>
      </c>
      <c r="C3174" s="74">
        <v>13660</v>
      </c>
      <c r="D3174" s="36" t="s">
        <v>13</v>
      </c>
      <c r="E3174" s="37" t="s">
        <v>84</v>
      </c>
      <c r="F3174" s="12" t="s">
        <v>20427</v>
      </c>
      <c r="G3174" s="12" t="s">
        <v>32292</v>
      </c>
      <c r="H3174" s="6" t="str">
        <f t="shared" si="49"/>
        <v>34181 13660 Ridgecrest Grayson CountyWtrOperations Fencing   Chain Link 6-ft.</v>
      </c>
    </row>
    <row r="3175" spans="2:8" x14ac:dyDescent="0.25">
      <c r="B3175" s="78">
        <v>34546</v>
      </c>
      <c r="C3175" s="74">
        <v>12900</v>
      </c>
      <c r="D3175" s="36" t="s">
        <v>15</v>
      </c>
      <c r="E3175" s="37" t="s">
        <v>84</v>
      </c>
      <c r="F3175" s="12" t="s">
        <v>20428</v>
      </c>
      <c r="G3175" s="12" t="s">
        <v>32293</v>
      </c>
      <c r="H3175" s="6" t="str">
        <f t="shared" si="49"/>
        <v>34546 12900 TanglewoodWtrOperations Fencing   Chain Link 6-ft.</v>
      </c>
    </row>
    <row r="3176" spans="2:8" x14ac:dyDescent="0.25">
      <c r="B3176" s="78">
        <v>34880</v>
      </c>
      <c r="C3176" s="74">
        <v>1366</v>
      </c>
      <c r="D3176" s="36" t="s">
        <v>15</v>
      </c>
      <c r="E3176" s="37" t="s">
        <v>84</v>
      </c>
      <c r="F3176" s="12" t="s">
        <v>20429</v>
      </c>
      <c r="G3176" s="12" t="s">
        <v>32294</v>
      </c>
      <c r="H3176" s="6" t="str">
        <f t="shared" si="49"/>
        <v>34880 1366 TanglewoodWtrOperations Fencing   Chain Link 6-ft.</v>
      </c>
    </row>
    <row r="3177" spans="2:8" x14ac:dyDescent="0.25">
      <c r="B3177" s="78">
        <v>34880</v>
      </c>
      <c r="C3177" s="74">
        <v>27867</v>
      </c>
      <c r="D3177" s="36" t="s">
        <v>15</v>
      </c>
      <c r="E3177" s="37" t="s">
        <v>84</v>
      </c>
      <c r="F3177" s="12" t="s">
        <v>20430</v>
      </c>
      <c r="G3177" s="12" t="s">
        <v>32295</v>
      </c>
      <c r="H3177" s="6" t="str">
        <f t="shared" si="49"/>
        <v>34880 27867 TanglewoodWtrOperations Fencing   Chain Link 6-ft.</v>
      </c>
    </row>
    <row r="3178" spans="2:8" x14ac:dyDescent="0.25">
      <c r="B3178" s="78">
        <v>34880</v>
      </c>
      <c r="C3178" s="74">
        <v>3278</v>
      </c>
      <c r="D3178" s="36" t="s">
        <v>15</v>
      </c>
      <c r="E3178" s="37" t="s">
        <v>84</v>
      </c>
      <c r="F3178" s="12" t="s">
        <v>20431</v>
      </c>
      <c r="G3178" s="12" t="s">
        <v>32296</v>
      </c>
      <c r="H3178" s="6" t="str">
        <f t="shared" si="49"/>
        <v>34880 3278 TanglewoodWtrOperations Fencing   Chain Link 6-ft.</v>
      </c>
    </row>
    <row r="3179" spans="2:8" x14ac:dyDescent="0.25">
      <c r="B3179" s="78">
        <v>35246</v>
      </c>
      <c r="C3179" s="74">
        <v>5266</v>
      </c>
      <c r="D3179" s="36" t="s">
        <v>21</v>
      </c>
      <c r="E3179" s="37" t="s">
        <v>84</v>
      </c>
      <c r="F3179" s="12" t="s">
        <v>20432</v>
      </c>
      <c r="G3179" s="12" t="s">
        <v>32297</v>
      </c>
      <c r="H3179" s="6" t="str">
        <f t="shared" si="49"/>
        <v>35246 5266 Decker HillsWtrOperations Fencing   Chain Link 6-ft.</v>
      </c>
    </row>
    <row r="3180" spans="2:8" x14ac:dyDescent="0.25">
      <c r="B3180" s="78">
        <v>36219</v>
      </c>
      <c r="C3180" s="74">
        <v>803</v>
      </c>
      <c r="D3180" s="36" t="s">
        <v>15</v>
      </c>
      <c r="E3180" s="37" t="s">
        <v>84</v>
      </c>
      <c r="F3180" s="12" t="s">
        <v>20433</v>
      </c>
      <c r="G3180" s="12" t="s">
        <v>32298</v>
      </c>
      <c r="H3180" s="6" t="str">
        <f t="shared" si="49"/>
        <v>36219 803 TanglewoodWtrOperations Fencing   Chain Link 6-ft.</v>
      </c>
    </row>
    <row r="3181" spans="2:8" x14ac:dyDescent="0.25">
      <c r="B3181" s="78">
        <v>36219</v>
      </c>
      <c r="C3181" s="74">
        <v>803</v>
      </c>
      <c r="D3181" s="36" t="s">
        <v>15</v>
      </c>
      <c r="E3181" s="37" t="s">
        <v>84</v>
      </c>
      <c r="F3181" s="12" t="s">
        <v>20433</v>
      </c>
      <c r="G3181" s="12" t="s">
        <v>32298</v>
      </c>
      <c r="H3181" s="6" t="str">
        <f t="shared" si="49"/>
        <v>36219 803 TanglewoodWtrOperations Fencing   Chain Link 6-ft.</v>
      </c>
    </row>
    <row r="3182" spans="2:8" x14ac:dyDescent="0.25">
      <c r="B3182" s="78">
        <v>36341</v>
      </c>
      <c r="C3182" s="74">
        <v>1433</v>
      </c>
      <c r="D3182" s="36" t="s">
        <v>70</v>
      </c>
      <c r="E3182" s="37" t="s">
        <v>84</v>
      </c>
      <c r="F3182" s="12" t="s">
        <v>20434</v>
      </c>
      <c r="G3182" s="12" t="s">
        <v>32299</v>
      </c>
      <c r="H3182" s="6" t="str">
        <f t="shared" si="49"/>
        <v>36341 1433 Garden AcresWtrOperations Fencing   Chain Link 6-ft.</v>
      </c>
    </row>
    <row r="3183" spans="2:8" x14ac:dyDescent="0.25">
      <c r="B3183" s="78">
        <v>36341</v>
      </c>
      <c r="C3183" s="74">
        <v>803</v>
      </c>
      <c r="D3183" s="36" t="s">
        <v>15</v>
      </c>
      <c r="E3183" s="37" t="s">
        <v>84</v>
      </c>
      <c r="F3183" s="12" t="s">
        <v>20435</v>
      </c>
      <c r="G3183" s="12" t="s">
        <v>32300</v>
      </c>
      <c r="H3183" s="6" t="str">
        <f t="shared" si="49"/>
        <v>36341 803 TanglewoodWtrOperations Fencing   Chain Link 6-ft.</v>
      </c>
    </row>
    <row r="3184" spans="2:8" x14ac:dyDescent="0.25">
      <c r="B3184" s="78">
        <v>36341</v>
      </c>
      <c r="C3184" s="74">
        <v>4739</v>
      </c>
      <c r="D3184" s="36" t="s">
        <v>73</v>
      </c>
      <c r="E3184" s="37" t="s">
        <v>84</v>
      </c>
      <c r="F3184" s="12" t="s">
        <v>20436</v>
      </c>
      <c r="G3184" s="12" t="s">
        <v>32301</v>
      </c>
      <c r="H3184" s="6" t="str">
        <f t="shared" si="49"/>
        <v>36341 4739 Pinwah PinesWtrOperations Fencing   Chain Link 6-ft.</v>
      </c>
    </row>
    <row r="3185" spans="2:8" x14ac:dyDescent="0.25">
      <c r="B3185" s="78">
        <v>29767</v>
      </c>
      <c r="C3185" s="74">
        <v>1260</v>
      </c>
      <c r="D3185" s="36" t="s">
        <v>36</v>
      </c>
      <c r="E3185" s="37" t="s">
        <v>504</v>
      </c>
      <c r="F3185" s="12" t="s">
        <v>20437</v>
      </c>
      <c r="G3185" s="12" t="s">
        <v>32302</v>
      </c>
      <c r="H3185" s="6" t="str">
        <f t="shared" si="49"/>
        <v>29767 1260 Pine Trail ShoresWtrOperations Fencing  146'</v>
      </c>
    </row>
    <row r="3186" spans="2:8" x14ac:dyDescent="0.25">
      <c r="B3186" s="78">
        <v>29036</v>
      </c>
      <c r="C3186" s="74">
        <v>2191</v>
      </c>
      <c r="D3186" s="36" t="s">
        <v>39</v>
      </c>
      <c r="E3186" s="37" t="s">
        <v>138</v>
      </c>
      <c r="F3186" s="12" t="s">
        <v>20438</v>
      </c>
      <c r="G3186" s="12" t="s">
        <v>32303</v>
      </c>
      <c r="H3186" s="6" t="str">
        <f t="shared" si="49"/>
        <v>29036 2191 Pine HarborWtrOperations Fencing  6'</v>
      </c>
    </row>
    <row r="3187" spans="2:8" x14ac:dyDescent="0.25">
      <c r="B3187" s="78">
        <v>32689</v>
      </c>
      <c r="C3187" s="74">
        <v>1458</v>
      </c>
      <c r="D3187" s="36" t="s">
        <v>83</v>
      </c>
      <c r="E3187" s="37" t="s">
        <v>450</v>
      </c>
      <c r="F3187" s="12" t="s">
        <v>20439</v>
      </c>
      <c r="G3187" s="12" t="s">
        <v>32304</v>
      </c>
      <c r="H3187" s="6" t="str">
        <f t="shared" si="49"/>
        <v>32689 1458 Serenity WoodsWtrOperations Fencing - 6 ft. Ch.Lk.</v>
      </c>
    </row>
    <row r="3188" spans="2:8" x14ac:dyDescent="0.25">
      <c r="B3188" s="78">
        <v>34303</v>
      </c>
      <c r="C3188" s="74">
        <v>683</v>
      </c>
      <c r="D3188" s="36" t="s">
        <v>13</v>
      </c>
      <c r="E3188" s="37" t="s">
        <v>450</v>
      </c>
      <c r="F3188" s="12" t="s">
        <v>20440</v>
      </c>
      <c r="G3188" s="12" t="s">
        <v>32305</v>
      </c>
      <c r="H3188" s="6" t="str">
        <f t="shared" si="49"/>
        <v>34303 683 Ridgecrest Grayson CountyWtrOperations Fencing - 6 ft. Ch.Lk.</v>
      </c>
    </row>
    <row r="3189" spans="2:8" x14ac:dyDescent="0.25">
      <c r="B3189" s="78">
        <v>27210</v>
      </c>
      <c r="C3189" s="74">
        <v>869</v>
      </c>
      <c r="D3189" s="36" t="s">
        <v>19</v>
      </c>
      <c r="E3189" s="37" t="s">
        <v>98</v>
      </c>
      <c r="F3189" s="12" t="s">
        <v>20441</v>
      </c>
      <c r="G3189" s="12" t="s">
        <v>32306</v>
      </c>
      <c r="H3189" s="6" t="str">
        <f t="shared" si="49"/>
        <v>27210 869 Westview - Parker CountyWtrOperations Fencing  Chain Link 6'</v>
      </c>
    </row>
    <row r="3190" spans="2:8" x14ac:dyDescent="0.25">
      <c r="B3190" s="78">
        <v>30132</v>
      </c>
      <c r="C3190" s="74">
        <v>2888</v>
      </c>
      <c r="D3190" s="36" t="s">
        <v>51</v>
      </c>
      <c r="E3190" s="37" t="s">
        <v>98</v>
      </c>
      <c r="F3190" s="12" t="s">
        <v>20442</v>
      </c>
      <c r="G3190" s="12" t="s">
        <v>32307</v>
      </c>
      <c r="H3190" s="6" t="str">
        <f t="shared" si="49"/>
        <v>30132 2888 Tower TerraceWtrOperations Fencing  Chain Link 6'</v>
      </c>
    </row>
    <row r="3191" spans="2:8" x14ac:dyDescent="0.25">
      <c r="B3191" s="78">
        <v>31958</v>
      </c>
      <c r="C3191" s="74">
        <v>4055</v>
      </c>
      <c r="D3191" s="36" t="s">
        <v>52</v>
      </c>
      <c r="E3191" s="37" t="s">
        <v>98</v>
      </c>
      <c r="F3191" s="12" t="s">
        <v>20443</v>
      </c>
      <c r="G3191" s="12" t="s">
        <v>32308</v>
      </c>
      <c r="H3191" s="6" t="str">
        <f t="shared" si="49"/>
        <v>31958 4055 River Oaks Ranch Ops Wtr Fencing  Chain Link 6'</v>
      </c>
    </row>
    <row r="3192" spans="2:8" x14ac:dyDescent="0.25">
      <c r="B3192" s="78">
        <v>32689</v>
      </c>
      <c r="C3192" s="74">
        <v>836</v>
      </c>
      <c r="D3192" s="36" t="s">
        <v>50</v>
      </c>
      <c r="E3192" s="37" t="s">
        <v>98</v>
      </c>
      <c r="F3192" s="12" t="s">
        <v>20444</v>
      </c>
      <c r="G3192" s="12" t="s">
        <v>32309</v>
      </c>
      <c r="H3192" s="6" t="str">
        <f t="shared" si="49"/>
        <v>32689 836 Carolynn EstatesWtrOperations Fencing  Chain Link 6'</v>
      </c>
    </row>
    <row r="3193" spans="2:8" x14ac:dyDescent="0.25">
      <c r="B3193" s="78">
        <v>33419</v>
      </c>
      <c r="C3193" s="74">
        <v>2742</v>
      </c>
      <c r="D3193" s="36" t="s">
        <v>30</v>
      </c>
      <c r="E3193" s="37" t="s">
        <v>98</v>
      </c>
      <c r="F3193" s="12" t="s">
        <v>20445</v>
      </c>
      <c r="G3193" s="12" t="s">
        <v>32310</v>
      </c>
      <c r="H3193" s="6" t="str">
        <f t="shared" si="49"/>
        <v>33419 2742 Spanish Park EstatesWtrOperations Fencing  Chain Link 6'</v>
      </c>
    </row>
    <row r="3194" spans="2:8" x14ac:dyDescent="0.25">
      <c r="B3194" s="78">
        <v>33419</v>
      </c>
      <c r="C3194" s="74">
        <v>1939</v>
      </c>
      <c r="D3194" s="36" t="s">
        <v>99</v>
      </c>
      <c r="E3194" s="37" t="s">
        <v>98</v>
      </c>
      <c r="F3194" s="12" t="s">
        <v>20446</v>
      </c>
      <c r="G3194" s="12" t="s">
        <v>32311</v>
      </c>
      <c r="H3194" s="6" t="str">
        <f t="shared" si="49"/>
        <v>33419 1939 Granbury AcresWtrOperations Fencing  Chain Link 6'</v>
      </c>
    </row>
    <row r="3195" spans="2:8" x14ac:dyDescent="0.25">
      <c r="B3195" s="78">
        <v>34150</v>
      </c>
      <c r="C3195" s="74">
        <v>3552</v>
      </c>
      <c r="D3195" s="36" t="s">
        <v>164</v>
      </c>
      <c r="E3195" s="37" t="s">
        <v>98</v>
      </c>
      <c r="F3195" s="12" t="s">
        <v>20447</v>
      </c>
      <c r="G3195" s="12" t="s">
        <v>32312</v>
      </c>
      <c r="H3195" s="6" t="str">
        <f t="shared" si="49"/>
        <v>34150 3552 Twin Creeks AdditionWtrOperations Fencing  Chain Link 6'</v>
      </c>
    </row>
    <row r="3196" spans="2:8" x14ac:dyDescent="0.25">
      <c r="B3196" s="78">
        <v>34150</v>
      </c>
      <c r="C3196" s="74">
        <v>3278</v>
      </c>
      <c r="D3196" s="36" t="s">
        <v>190</v>
      </c>
      <c r="E3196" s="37" t="s">
        <v>98</v>
      </c>
      <c r="F3196" s="12" t="s">
        <v>20448</v>
      </c>
      <c r="G3196" s="12" t="s">
        <v>32313</v>
      </c>
      <c r="H3196" s="6" t="str">
        <f t="shared" si="49"/>
        <v>34150 3278 West MeadowsWtrOperations Fencing  Chain Link 6'</v>
      </c>
    </row>
    <row r="3197" spans="2:8" x14ac:dyDescent="0.25">
      <c r="B3197" s="78">
        <v>34515</v>
      </c>
      <c r="C3197" s="74">
        <v>2801</v>
      </c>
      <c r="D3197" s="36" t="s">
        <v>32</v>
      </c>
      <c r="E3197" s="37" t="s">
        <v>98</v>
      </c>
      <c r="F3197" s="12" t="s">
        <v>20449</v>
      </c>
      <c r="G3197" s="12" t="s">
        <v>32314</v>
      </c>
      <c r="H3197" s="6" t="str">
        <f t="shared" si="49"/>
        <v>34515 2801 Green AcresWtrOperations Fencing  Chain Link 6'</v>
      </c>
    </row>
    <row r="3198" spans="2:8" x14ac:dyDescent="0.25">
      <c r="B3198" s="78">
        <v>35976</v>
      </c>
      <c r="C3198" s="74">
        <v>3347</v>
      </c>
      <c r="D3198" s="36" t="s">
        <v>40</v>
      </c>
      <c r="E3198" s="37" t="s">
        <v>98</v>
      </c>
      <c r="F3198" s="12" t="s">
        <v>20450</v>
      </c>
      <c r="G3198" s="12" t="s">
        <v>32315</v>
      </c>
      <c r="H3198" s="6" t="str">
        <f t="shared" si="49"/>
        <v>35976 3347 Govenor's PointWtrOperations Fencing  Chain Link 6'</v>
      </c>
    </row>
    <row r="3199" spans="2:8" x14ac:dyDescent="0.25">
      <c r="B3199" s="78">
        <v>36707</v>
      </c>
      <c r="C3199" s="74">
        <v>4662</v>
      </c>
      <c r="D3199" s="36" t="s">
        <v>33</v>
      </c>
      <c r="E3199" s="37" t="s">
        <v>98</v>
      </c>
      <c r="F3199" s="12" t="s">
        <v>20451</v>
      </c>
      <c r="G3199" s="12" t="s">
        <v>32316</v>
      </c>
      <c r="H3199" s="6" t="str">
        <f t="shared" si="49"/>
        <v>36707 4662 Ponderosa AdditionWtrOperations Fencing  Chain Link 6'</v>
      </c>
    </row>
    <row r="3200" spans="2:8" x14ac:dyDescent="0.25">
      <c r="B3200" s="78">
        <v>36707</v>
      </c>
      <c r="C3200" s="74">
        <v>6020</v>
      </c>
      <c r="D3200" s="36" t="s">
        <v>42</v>
      </c>
      <c r="E3200" s="37" t="s">
        <v>98</v>
      </c>
      <c r="F3200" s="12" t="s">
        <v>20452</v>
      </c>
      <c r="G3200" s="12" t="s">
        <v>32317</v>
      </c>
      <c r="H3200" s="6" t="str">
        <f t="shared" si="49"/>
        <v>36707 6020 Oak Trail ShoresWtrOperations Fencing  Chain Link 6'</v>
      </c>
    </row>
    <row r="3201" spans="2:8" x14ac:dyDescent="0.25">
      <c r="B3201" s="78">
        <v>36707</v>
      </c>
      <c r="C3201" s="74">
        <v>2128</v>
      </c>
      <c r="D3201" s="36" t="s">
        <v>42</v>
      </c>
      <c r="E3201" s="37" t="s">
        <v>98</v>
      </c>
      <c r="F3201" s="12" t="s">
        <v>20453</v>
      </c>
      <c r="G3201" s="12" t="s">
        <v>32318</v>
      </c>
      <c r="H3201" s="6" t="str">
        <f t="shared" si="49"/>
        <v>36707 2128 Oak Trail ShoresWtrOperations Fencing  Chain Link 6'</v>
      </c>
    </row>
    <row r="3202" spans="2:8" x14ac:dyDescent="0.25">
      <c r="B3202" s="78">
        <v>36707</v>
      </c>
      <c r="C3202" s="74">
        <v>3220</v>
      </c>
      <c r="D3202" s="36" t="s">
        <v>22</v>
      </c>
      <c r="E3202" s="37" t="s">
        <v>98</v>
      </c>
      <c r="F3202" s="12" t="s">
        <v>20454</v>
      </c>
      <c r="G3202" s="12" t="s">
        <v>32319</v>
      </c>
      <c r="H3202" s="6" t="str">
        <f t="shared" si="49"/>
        <v>36707 3220 Stonecrest EstatesWtrOperations Fencing  Chain Link 6'</v>
      </c>
    </row>
    <row r="3203" spans="2:8" x14ac:dyDescent="0.25">
      <c r="B3203" s="78">
        <v>36707</v>
      </c>
      <c r="C3203" s="74">
        <v>4200</v>
      </c>
      <c r="D3203" s="36" t="s">
        <v>22</v>
      </c>
      <c r="E3203" s="37" t="s">
        <v>98</v>
      </c>
      <c r="F3203" s="12" t="s">
        <v>20455</v>
      </c>
      <c r="G3203" s="12" t="s">
        <v>32320</v>
      </c>
      <c r="H3203" s="6" t="str">
        <f t="shared" ref="H3203:H3266" si="50">G3203&amp;" "&amp;E3203</f>
        <v>36707 4200 Stonecrest EstatesWtrOperations Fencing  Chain Link 6'</v>
      </c>
    </row>
    <row r="3204" spans="2:8" x14ac:dyDescent="0.25">
      <c r="B3204" s="78">
        <v>26480</v>
      </c>
      <c r="C3204" s="74">
        <v>2521</v>
      </c>
      <c r="D3204" s="36" t="s">
        <v>43</v>
      </c>
      <c r="E3204" s="37" t="s">
        <v>86</v>
      </c>
      <c r="F3204" s="12" t="s">
        <v>20456</v>
      </c>
      <c r="G3204" s="12" t="s">
        <v>32321</v>
      </c>
      <c r="H3204" s="6" t="str">
        <f t="shared" si="50"/>
        <v>26480 2521 Sherwood ShoresWtrOperations Fencing  Chain Link 6-ft.</v>
      </c>
    </row>
    <row r="3205" spans="2:8" x14ac:dyDescent="0.25">
      <c r="B3205" s="78">
        <v>26480</v>
      </c>
      <c r="C3205" s="74">
        <v>4236</v>
      </c>
      <c r="D3205" s="36" t="s">
        <v>227</v>
      </c>
      <c r="E3205" s="37" t="s">
        <v>86</v>
      </c>
      <c r="F3205" s="12" t="s">
        <v>20457</v>
      </c>
      <c r="G3205" s="12" t="s">
        <v>32322</v>
      </c>
      <c r="H3205" s="6" t="str">
        <f t="shared" si="50"/>
        <v>26480 4236 Acton (Royal Oaks)WtrOperations Fencing  Chain Link 6-ft.</v>
      </c>
    </row>
    <row r="3206" spans="2:8" x14ac:dyDescent="0.25">
      <c r="B3206" s="78">
        <v>27575</v>
      </c>
      <c r="C3206" s="74">
        <v>973</v>
      </c>
      <c r="D3206" s="36" t="s">
        <v>57</v>
      </c>
      <c r="E3206" s="37" t="s">
        <v>86</v>
      </c>
      <c r="F3206" s="12" t="s">
        <v>20458</v>
      </c>
      <c r="G3206" s="12" t="s">
        <v>32323</v>
      </c>
      <c r="H3206" s="6" t="str">
        <f t="shared" si="50"/>
        <v>27575 973 Plum Creek Ops Wtr Fencing  Chain Link 6-ft.</v>
      </c>
    </row>
    <row r="3207" spans="2:8" x14ac:dyDescent="0.25">
      <c r="B3207" s="78">
        <v>29402</v>
      </c>
      <c r="C3207" s="74">
        <v>2486</v>
      </c>
      <c r="D3207" s="36" t="s">
        <v>165</v>
      </c>
      <c r="E3207" s="37" t="s">
        <v>117</v>
      </c>
      <c r="F3207" s="12" t="s">
        <v>20459</v>
      </c>
      <c r="G3207" s="12" t="s">
        <v>32324</v>
      </c>
      <c r="H3207" s="6" t="str">
        <f t="shared" si="50"/>
        <v>29402 2486 Silver SaddleWtrOperations Fencing  Chain link 6-ft.</v>
      </c>
    </row>
    <row r="3208" spans="2:8" x14ac:dyDescent="0.25">
      <c r="B3208" s="78">
        <v>30132</v>
      </c>
      <c r="C3208" s="74">
        <v>2088</v>
      </c>
      <c r="D3208" s="36" t="s">
        <v>43</v>
      </c>
      <c r="E3208" s="37" t="s">
        <v>117</v>
      </c>
      <c r="F3208" s="12" t="s">
        <v>20460</v>
      </c>
      <c r="G3208" s="12" t="s">
        <v>32325</v>
      </c>
      <c r="H3208" s="6" t="str">
        <f t="shared" si="50"/>
        <v>30132 2088 Sherwood ShoresWtrOperations Fencing  Chain link 6-ft.</v>
      </c>
    </row>
    <row r="3209" spans="2:8" x14ac:dyDescent="0.25">
      <c r="B3209" s="78">
        <v>30132</v>
      </c>
      <c r="C3209" s="74">
        <v>1914</v>
      </c>
      <c r="D3209" s="36" t="s">
        <v>43</v>
      </c>
      <c r="E3209" s="37" t="s">
        <v>86</v>
      </c>
      <c r="F3209" s="12" t="s">
        <v>20461</v>
      </c>
      <c r="G3209" s="12" t="s">
        <v>32326</v>
      </c>
      <c r="H3209" s="6" t="str">
        <f t="shared" si="50"/>
        <v>30132 1914 Sherwood ShoresWtrOperations Fencing  Chain Link 6-ft.</v>
      </c>
    </row>
    <row r="3210" spans="2:8" x14ac:dyDescent="0.25">
      <c r="B3210" s="78">
        <v>30497</v>
      </c>
      <c r="C3210" s="74">
        <v>2911</v>
      </c>
      <c r="D3210" s="36" t="s">
        <v>43</v>
      </c>
      <c r="E3210" s="37" t="s">
        <v>86</v>
      </c>
      <c r="F3210" s="12" t="s">
        <v>20462</v>
      </c>
      <c r="G3210" s="12" t="s">
        <v>32327</v>
      </c>
      <c r="H3210" s="6" t="str">
        <f t="shared" si="50"/>
        <v>30497 2911 Sherwood ShoresWtrOperations Fencing  Chain Link 6-ft.</v>
      </c>
    </row>
    <row r="3211" spans="2:8" x14ac:dyDescent="0.25">
      <c r="B3211" s="78">
        <v>30863</v>
      </c>
      <c r="C3211" s="74">
        <v>2216</v>
      </c>
      <c r="D3211" s="36" t="s">
        <v>11</v>
      </c>
      <c r="E3211" s="37" t="s">
        <v>86</v>
      </c>
      <c r="F3211" s="12" t="s">
        <v>20463</v>
      </c>
      <c r="G3211" s="12" t="s">
        <v>32328</v>
      </c>
      <c r="H3211" s="6" t="str">
        <f t="shared" si="50"/>
        <v>30863 2216 Ridgecrest Estates Johnson WtrOperations Fencing  Chain Link 6-ft.</v>
      </c>
    </row>
    <row r="3212" spans="2:8" x14ac:dyDescent="0.25">
      <c r="B3212" s="78">
        <v>30863</v>
      </c>
      <c r="C3212" s="74">
        <v>2659</v>
      </c>
      <c r="D3212" s="36" t="s">
        <v>58</v>
      </c>
      <c r="E3212" s="37" t="s">
        <v>117</v>
      </c>
      <c r="F3212" s="12" t="s">
        <v>20464</v>
      </c>
      <c r="G3212" s="12" t="s">
        <v>32329</v>
      </c>
      <c r="H3212" s="6" t="str">
        <f t="shared" si="50"/>
        <v>30863 2659 Metroplex HomesteadsWtrOperations Fencing  Chain link 6-ft.</v>
      </c>
    </row>
    <row r="3213" spans="2:8" x14ac:dyDescent="0.25">
      <c r="B3213" s="78">
        <v>30863</v>
      </c>
      <c r="C3213" s="74">
        <v>1817</v>
      </c>
      <c r="D3213" s="36" t="s">
        <v>21</v>
      </c>
      <c r="E3213" s="37" t="s">
        <v>86</v>
      </c>
      <c r="F3213" s="12" t="s">
        <v>20465</v>
      </c>
      <c r="G3213" s="12" t="s">
        <v>32330</v>
      </c>
      <c r="H3213" s="6" t="str">
        <f t="shared" si="50"/>
        <v>30863 1817 Decker HillsWtrOperations Fencing  Chain Link 6-ft.</v>
      </c>
    </row>
    <row r="3214" spans="2:8" x14ac:dyDescent="0.25">
      <c r="B3214" s="78">
        <v>30863</v>
      </c>
      <c r="C3214" s="74">
        <v>3057</v>
      </c>
      <c r="D3214" s="36" t="s">
        <v>58</v>
      </c>
      <c r="E3214" s="37" t="s">
        <v>117</v>
      </c>
      <c r="F3214" s="12" t="s">
        <v>20466</v>
      </c>
      <c r="G3214" s="12" t="s">
        <v>32331</v>
      </c>
      <c r="H3214" s="6" t="str">
        <f t="shared" si="50"/>
        <v>30863 3057 Metroplex HomesteadsWtrOperations Fencing  Chain link 6-ft.</v>
      </c>
    </row>
    <row r="3215" spans="2:8" x14ac:dyDescent="0.25">
      <c r="B3215" s="78">
        <v>30863</v>
      </c>
      <c r="C3215" s="74">
        <v>3789</v>
      </c>
      <c r="D3215" s="36" t="s">
        <v>11</v>
      </c>
      <c r="E3215" s="37" t="s">
        <v>86</v>
      </c>
      <c r="F3215" s="12" t="s">
        <v>20467</v>
      </c>
      <c r="G3215" s="12" t="s">
        <v>32332</v>
      </c>
      <c r="H3215" s="6" t="str">
        <f t="shared" si="50"/>
        <v>30863 3789 Ridgecrest Estates Johnson WtrOperations Fencing  Chain Link 6-ft.</v>
      </c>
    </row>
    <row r="3216" spans="2:8" x14ac:dyDescent="0.25">
      <c r="B3216" s="78">
        <v>31228</v>
      </c>
      <c r="C3216" s="74">
        <v>2202</v>
      </c>
      <c r="D3216" s="36" t="s">
        <v>58</v>
      </c>
      <c r="E3216" s="37" t="s">
        <v>117</v>
      </c>
      <c r="F3216" s="12" t="s">
        <v>20468</v>
      </c>
      <c r="G3216" s="12" t="s">
        <v>32333</v>
      </c>
      <c r="H3216" s="6" t="str">
        <f t="shared" si="50"/>
        <v>31228 2202 Metroplex HomesteadsWtrOperations Fencing  Chain link 6-ft.</v>
      </c>
    </row>
    <row r="3217" spans="2:8" x14ac:dyDescent="0.25">
      <c r="B3217" s="78">
        <v>31228</v>
      </c>
      <c r="C3217" s="74">
        <v>2569</v>
      </c>
      <c r="D3217" s="36" t="s">
        <v>58</v>
      </c>
      <c r="E3217" s="37" t="s">
        <v>117</v>
      </c>
      <c r="F3217" s="12" t="s">
        <v>20469</v>
      </c>
      <c r="G3217" s="12" t="s">
        <v>32334</v>
      </c>
      <c r="H3217" s="6" t="str">
        <f t="shared" si="50"/>
        <v>31228 2569 Metroplex HomesteadsWtrOperations Fencing  Chain link 6-ft.</v>
      </c>
    </row>
    <row r="3218" spans="2:8" x14ac:dyDescent="0.25">
      <c r="B3218" s="78">
        <v>31228</v>
      </c>
      <c r="C3218" s="74">
        <v>2275</v>
      </c>
      <c r="D3218" s="36" t="s">
        <v>58</v>
      </c>
      <c r="E3218" s="37" t="s">
        <v>117</v>
      </c>
      <c r="F3218" s="12" t="s">
        <v>20470</v>
      </c>
      <c r="G3218" s="12" t="s">
        <v>32335</v>
      </c>
      <c r="H3218" s="6" t="str">
        <f t="shared" si="50"/>
        <v>31228 2275 Metroplex HomesteadsWtrOperations Fencing  Chain link 6-ft.</v>
      </c>
    </row>
    <row r="3219" spans="2:8" x14ac:dyDescent="0.25">
      <c r="B3219" s="78">
        <v>31593</v>
      </c>
      <c r="C3219" s="74">
        <v>459</v>
      </c>
      <c r="D3219" s="36" t="s">
        <v>69</v>
      </c>
      <c r="E3219" s="37" t="s">
        <v>117</v>
      </c>
      <c r="F3219" s="12" t="s">
        <v>20471</v>
      </c>
      <c r="G3219" s="12" t="s">
        <v>32336</v>
      </c>
      <c r="H3219" s="6" t="str">
        <f t="shared" si="50"/>
        <v>31593 459 Briarwood HarborWtrOperations Fencing  Chain link 6-ft.</v>
      </c>
    </row>
    <row r="3220" spans="2:8" x14ac:dyDescent="0.25">
      <c r="B3220" s="78">
        <v>31593</v>
      </c>
      <c r="C3220" s="74">
        <v>459</v>
      </c>
      <c r="D3220" s="36" t="s">
        <v>69</v>
      </c>
      <c r="E3220" s="37" t="s">
        <v>117</v>
      </c>
      <c r="F3220" s="12" t="s">
        <v>20471</v>
      </c>
      <c r="G3220" s="12" t="s">
        <v>32336</v>
      </c>
      <c r="H3220" s="6" t="str">
        <f t="shared" si="50"/>
        <v>31593 459 Briarwood HarborWtrOperations Fencing  Chain link 6-ft.</v>
      </c>
    </row>
    <row r="3221" spans="2:8" x14ac:dyDescent="0.25">
      <c r="B3221" s="78">
        <v>31593</v>
      </c>
      <c r="C3221" s="74">
        <v>1009</v>
      </c>
      <c r="D3221" s="36" t="s">
        <v>69</v>
      </c>
      <c r="E3221" s="37" t="s">
        <v>117</v>
      </c>
      <c r="F3221" s="12" t="s">
        <v>20472</v>
      </c>
      <c r="G3221" s="12" t="s">
        <v>32337</v>
      </c>
      <c r="H3221" s="6" t="str">
        <f t="shared" si="50"/>
        <v>31593 1009 Briarwood HarborWtrOperations Fencing  Chain link 6-ft.</v>
      </c>
    </row>
    <row r="3222" spans="2:8" x14ac:dyDescent="0.25">
      <c r="B3222" s="78">
        <v>31958</v>
      </c>
      <c r="C3222" s="74">
        <v>2569</v>
      </c>
      <c r="D3222" s="36" t="s">
        <v>43</v>
      </c>
      <c r="E3222" s="37" t="s">
        <v>86</v>
      </c>
      <c r="F3222" s="12" t="s">
        <v>20473</v>
      </c>
      <c r="G3222" s="12" t="s">
        <v>32338</v>
      </c>
      <c r="H3222" s="6" t="str">
        <f t="shared" si="50"/>
        <v>31958 2569 Sherwood ShoresWtrOperations Fencing  Chain Link 6-ft.</v>
      </c>
    </row>
    <row r="3223" spans="2:8" x14ac:dyDescent="0.25">
      <c r="B3223" s="78">
        <v>31958</v>
      </c>
      <c r="C3223" s="74">
        <v>2385</v>
      </c>
      <c r="D3223" s="36" t="s">
        <v>43</v>
      </c>
      <c r="E3223" s="37" t="s">
        <v>86</v>
      </c>
      <c r="F3223" s="12" t="s">
        <v>20474</v>
      </c>
      <c r="G3223" s="12" t="s">
        <v>32339</v>
      </c>
      <c r="H3223" s="6" t="str">
        <f t="shared" si="50"/>
        <v>31958 2385 Sherwood ShoresWtrOperations Fencing  Chain Link 6-ft.</v>
      </c>
    </row>
    <row r="3224" spans="2:8" x14ac:dyDescent="0.25">
      <c r="B3224" s="78">
        <v>31958</v>
      </c>
      <c r="C3224" s="74">
        <v>2018</v>
      </c>
      <c r="D3224" s="36" t="s">
        <v>43</v>
      </c>
      <c r="E3224" s="37" t="s">
        <v>86</v>
      </c>
      <c r="F3224" s="12" t="s">
        <v>20475</v>
      </c>
      <c r="G3224" s="12" t="s">
        <v>32340</v>
      </c>
      <c r="H3224" s="6" t="str">
        <f t="shared" si="50"/>
        <v>31958 2018 Sherwood ShoresWtrOperations Fencing  Chain Link 6-ft.</v>
      </c>
    </row>
    <row r="3225" spans="2:8" x14ac:dyDescent="0.25">
      <c r="B3225" s="78">
        <v>32324</v>
      </c>
      <c r="C3225" s="74">
        <v>2895</v>
      </c>
      <c r="D3225" s="36" t="s">
        <v>43</v>
      </c>
      <c r="E3225" s="37" t="s">
        <v>86</v>
      </c>
      <c r="F3225" s="12" t="s">
        <v>20476</v>
      </c>
      <c r="G3225" s="12" t="s">
        <v>32341</v>
      </c>
      <c r="H3225" s="6" t="str">
        <f t="shared" si="50"/>
        <v>32324 2895 Sherwood ShoresWtrOperations Fencing  Chain Link 6-ft.</v>
      </c>
    </row>
    <row r="3226" spans="2:8" x14ac:dyDescent="0.25">
      <c r="B3226" s="78">
        <v>33054</v>
      </c>
      <c r="C3226" s="74">
        <v>4587</v>
      </c>
      <c r="D3226" s="36" t="s">
        <v>43</v>
      </c>
      <c r="E3226" s="37" t="s">
        <v>86</v>
      </c>
      <c r="F3226" s="12" t="s">
        <v>20477</v>
      </c>
      <c r="G3226" s="12" t="s">
        <v>32342</v>
      </c>
      <c r="H3226" s="6" t="str">
        <f t="shared" si="50"/>
        <v>33054 4587 Sherwood ShoresWtrOperations Fencing  Chain Link 6-ft.</v>
      </c>
    </row>
    <row r="3227" spans="2:8" x14ac:dyDescent="0.25">
      <c r="B3227" s="78">
        <v>34150</v>
      </c>
      <c r="C3227" s="74">
        <v>5737</v>
      </c>
      <c r="D3227" s="36" t="s">
        <v>23</v>
      </c>
      <c r="E3227" s="37" t="s">
        <v>86</v>
      </c>
      <c r="F3227" s="12" t="s">
        <v>20478</v>
      </c>
      <c r="G3227" s="12" t="s">
        <v>32343</v>
      </c>
      <c r="H3227" s="6" t="str">
        <f t="shared" si="50"/>
        <v>34150 5737 CrowleyWtrOperations Fencing  Chain Link 6-ft.</v>
      </c>
    </row>
    <row r="3228" spans="2:8" x14ac:dyDescent="0.25">
      <c r="B3228" s="78">
        <v>34150</v>
      </c>
      <c r="C3228" s="74">
        <v>1503</v>
      </c>
      <c r="D3228" s="36" t="s">
        <v>11</v>
      </c>
      <c r="E3228" s="37" t="s">
        <v>86</v>
      </c>
      <c r="F3228" s="12" t="s">
        <v>20479</v>
      </c>
      <c r="G3228" s="12" t="s">
        <v>32344</v>
      </c>
      <c r="H3228" s="6" t="str">
        <f t="shared" si="50"/>
        <v>34150 1503 Ridgecrest Estates Johnson WtrOperations Fencing  Chain Link 6-ft.</v>
      </c>
    </row>
    <row r="3229" spans="2:8" x14ac:dyDescent="0.25">
      <c r="B3229" s="78">
        <v>34150</v>
      </c>
      <c r="C3229" s="74">
        <v>683</v>
      </c>
      <c r="D3229" s="36" t="s">
        <v>23</v>
      </c>
      <c r="E3229" s="37" t="s">
        <v>86</v>
      </c>
      <c r="F3229" s="12" t="s">
        <v>20480</v>
      </c>
      <c r="G3229" s="12" t="s">
        <v>32345</v>
      </c>
      <c r="H3229" s="6" t="str">
        <f t="shared" si="50"/>
        <v>34150 683 CrowleyWtrOperations Fencing  Chain Link 6-ft.</v>
      </c>
    </row>
    <row r="3230" spans="2:8" x14ac:dyDescent="0.25">
      <c r="B3230" s="78">
        <v>34150</v>
      </c>
      <c r="C3230" s="74">
        <v>4098</v>
      </c>
      <c r="D3230" s="36" t="s">
        <v>23</v>
      </c>
      <c r="E3230" s="37" t="s">
        <v>86</v>
      </c>
      <c r="F3230" s="12" t="s">
        <v>20481</v>
      </c>
      <c r="G3230" s="12" t="s">
        <v>32346</v>
      </c>
      <c r="H3230" s="6" t="str">
        <f t="shared" si="50"/>
        <v>34150 4098 CrowleyWtrOperations Fencing  Chain Link 6-ft.</v>
      </c>
    </row>
    <row r="3231" spans="2:8" x14ac:dyDescent="0.25">
      <c r="B3231" s="78">
        <v>34275</v>
      </c>
      <c r="C3231" s="74">
        <v>5546</v>
      </c>
      <c r="D3231" s="36" t="s">
        <v>53</v>
      </c>
      <c r="E3231" s="37" t="s">
        <v>86</v>
      </c>
      <c r="F3231" s="12" t="s">
        <v>20482</v>
      </c>
      <c r="G3231" s="12" t="s">
        <v>32347</v>
      </c>
      <c r="H3231" s="6" t="str">
        <f t="shared" si="50"/>
        <v>34275 5546 Callendar LakeWtrOperations Fencing  Chain Link 6-ft.</v>
      </c>
    </row>
    <row r="3232" spans="2:8" x14ac:dyDescent="0.25">
      <c r="B3232" s="78">
        <v>34275</v>
      </c>
      <c r="C3232" s="74">
        <v>4030</v>
      </c>
      <c r="D3232" s="36" t="s">
        <v>72</v>
      </c>
      <c r="E3232" s="37" t="s">
        <v>86</v>
      </c>
      <c r="F3232" s="12" t="s">
        <v>20483</v>
      </c>
      <c r="G3232" s="12" t="s">
        <v>32348</v>
      </c>
      <c r="H3232" s="6" t="str">
        <f t="shared" si="50"/>
        <v>34275 4030 Holiday ShoresWtrOperations Fencing  Chain Link 6-ft.</v>
      </c>
    </row>
    <row r="3233" spans="2:8" x14ac:dyDescent="0.25">
      <c r="B3233" s="78">
        <v>34989</v>
      </c>
      <c r="C3233" s="74">
        <v>1366</v>
      </c>
      <c r="D3233" s="36" t="s">
        <v>53</v>
      </c>
      <c r="E3233" s="37" t="s">
        <v>86</v>
      </c>
      <c r="F3233" s="12" t="s">
        <v>20484</v>
      </c>
      <c r="G3233" s="12" t="s">
        <v>32349</v>
      </c>
      <c r="H3233" s="6" t="str">
        <f t="shared" si="50"/>
        <v>34989 1366 Callendar LakeWtrOperations Fencing  Chain Link 6-ft.</v>
      </c>
    </row>
    <row r="3234" spans="2:8" x14ac:dyDescent="0.25">
      <c r="B3234" s="78">
        <v>35976</v>
      </c>
      <c r="C3234" s="74">
        <v>4391</v>
      </c>
      <c r="D3234" s="36" t="s">
        <v>74</v>
      </c>
      <c r="E3234" s="37" t="s">
        <v>117</v>
      </c>
      <c r="F3234" s="12" t="s">
        <v>20485</v>
      </c>
      <c r="G3234" s="12" t="s">
        <v>32350</v>
      </c>
      <c r="H3234" s="6" t="str">
        <f t="shared" si="50"/>
        <v>35976 4391 Aurora VistaWtrOperations Fencing  Chain link 6-ft.</v>
      </c>
    </row>
    <row r="3235" spans="2:8" x14ac:dyDescent="0.25">
      <c r="B3235" s="78">
        <v>35976</v>
      </c>
      <c r="C3235" s="74">
        <v>2089</v>
      </c>
      <c r="D3235" s="36" t="s">
        <v>118</v>
      </c>
      <c r="E3235" s="37" t="s">
        <v>86</v>
      </c>
      <c r="F3235" s="12" t="s">
        <v>20486</v>
      </c>
      <c r="G3235" s="12" t="s">
        <v>32351</v>
      </c>
      <c r="H3235" s="6" t="str">
        <f t="shared" si="50"/>
        <v>35976 2089 Hideaway Bay EstatesWtrOperations Fencing  Chain Link 6-ft.</v>
      </c>
    </row>
    <row r="3236" spans="2:8" x14ac:dyDescent="0.25">
      <c r="B3236" s="78">
        <v>36341</v>
      </c>
      <c r="C3236" s="74">
        <v>8025</v>
      </c>
      <c r="D3236" s="36" t="s">
        <v>105</v>
      </c>
      <c r="E3236" s="37" t="s">
        <v>117</v>
      </c>
      <c r="F3236" s="12" t="s">
        <v>20487</v>
      </c>
      <c r="G3236" s="12" t="s">
        <v>32352</v>
      </c>
      <c r="H3236" s="6" t="str">
        <f t="shared" si="50"/>
        <v>36341 8025 Holiday Villages of ForkWtrOperations Fencing  Chain link 6-ft.</v>
      </c>
    </row>
    <row r="3237" spans="2:8" x14ac:dyDescent="0.25">
      <c r="B3237" s="78">
        <v>36341</v>
      </c>
      <c r="C3237" s="74">
        <v>2678</v>
      </c>
      <c r="D3237" s="36" t="s">
        <v>18</v>
      </c>
      <c r="E3237" s="37" t="s">
        <v>86</v>
      </c>
      <c r="F3237" s="12" t="s">
        <v>20488</v>
      </c>
      <c r="G3237" s="12" t="s">
        <v>32353</v>
      </c>
      <c r="H3237" s="6" t="str">
        <f t="shared" si="50"/>
        <v>36341 2678 Falcon Crest AdditionWtrOperations Fencing  Chain Link 6-ft.</v>
      </c>
    </row>
    <row r="3238" spans="2:8" x14ac:dyDescent="0.25">
      <c r="B3238" s="78">
        <v>36341</v>
      </c>
      <c r="C3238" s="74">
        <v>4017</v>
      </c>
      <c r="D3238" s="36" t="s">
        <v>28</v>
      </c>
      <c r="E3238" s="37" t="s">
        <v>86</v>
      </c>
      <c r="F3238" s="12" t="s">
        <v>20489</v>
      </c>
      <c r="G3238" s="12" t="s">
        <v>32354</v>
      </c>
      <c r="H3238" s="6" t="str">
        <f t="shared" si="50"/>
        <v>36341 4017 Nolan River EstatesWtrOperations Fencing  Chain Link 6-ft.</v>
      </c>
    </row>
    <row r="3239" spans="2:8" x14ac:dyDescent="0.25">
      <c r="B3239" s="78">
        <v>36341</v>
      </c>
      <c r="C3239" s="74">
        <v>4124</v>
      </c>
      <c r="D3239" s="36" t="s">
        <v>222</v>
      </c>
      <c r="E3239" s="37" t="s">
        <v>86</v>
      </c>
      <c r="F3239" s="12" t="s">
        <v>20490</v>
      </c>
      <c r="G3239" s="12" t="s">
        <v>32355</v>
      </c>
      <c r="H3239" s="6" t="str">
        <f t="shared" si="50"/>
        <v>36341 4124 Montego Bay EstatesWtrOperations Fencing  Chain Link 6-ft.</v>
      </c>
    </row>
    <row r="3240" spans="2:8" x14ac:dyDescent="0.25">
      <c r="B3240" s="78">
        <v>36707</v>
      </c>
      <c r="C3240" s="74">
        <v>8680</v>
      </c>
      <c r="D3240" s="36" t="s">
        <v>4992</v>
      </c>
      <c r="E3240" s="37" t="s">
        <v>117</v>
      </c>
      <c r="F3240" s="12" t="s">
        <v>20491</v>
      </c>
      <c r="G3240" s="12" t="s">
        <v>32356</v>
      </c>
      <c r="H3240" s="6" t="str">
        <f t="shared" si="50"/>
        <v>36707 8680 Holiday Villages of Livingston WWOps Fencing  Chain link 6-ft.</v>
      </c>
    </row>
    <row r="3241" spans="2:8" x14ac:dyDescent="0.25">
      <c r="B3241" s="78">
        <v>36707</v>
      </c>
      <c r="C3241" s="74">
        <v>6440</v>
      </c>
      <c r="D3241" s="36" t="s">
        <v>59</v>
      </c>
      <c r="E3241" s="37" t="s">
        <v>86</v>
      </c>
      <c r="F3241" s="12" t="s">
        <v>20492</v>
      </c>
      <c r="G3241" s="12" t="s">
        <v>32357</v>
      </c>
      <c r="H3241" s="6" t="str">
        <f t="shared" si="50"/>
        <v>36707 6440 WestsideWtrOperations Fencing  Chain Link 6-ft.</v>
      </c>
    </row>
    <row r="3242" spans="2:8" x14ac:dyDescent="0.25">
      <c r="B3242" s="78">
        <v>36707</v>
      </c>
      <c r="C3242" s="74">
        <v>3668</v>
      </c>
      <c r="D3242" s="36" t="s">
        <v>164</v>
      </c>
      <c r="E3242" s="37" t="s">
        <v>86</v>
      </c>
      <c r="F3242" s="12" t="s">
        <v>20493</v>
      </c>
      <c r="G3242" s="12" t="s">
        <v>32358</v>
      </c>
      <c r="H3242" s="6" t="str">
        <f t="shared" si="50"/>
        <v>36707 3668 Twin Creeks AdditionWtrOperations Fencing  Chain Link 6-ft.</v>
      </c>
    </row>
    <row r="3243" spans="2:8" x14ac:dyDescent="0.25">
      <c r="B3243" s="78">
        <v>36707</v>
      </c>
      <c r="C3243" s="74">
        <v>2184</v>
      </c>
      <c r="D3243" s="36" t="s">
        <v>58</v>
      </c>
      <c r="E3243" s="37" t="s">
        <v>117</v>
      </c>
      <c r="F3243" s="12" t="s">
        <v>20494</v>
      </c>
      <c r="G3243" s="12" t="s">
        <v>32359</v>
      </c>
      <c r="H3243" s="6" t="str">
        <f t="shared" si="50"/>
        <v>36707 2184 Metroplex HomesteadsWtrOperations Fencing  Chain link 6-ft.</v>
      </c>
    </row>
    <row r="3244" spans="2:8" x14ac:dyDescent="0.25">
      <c r="B3244" s="78">
        <v>36707</v>
      </c>
      <c r="C3244" s="74">
        <v>6244</v>
      </c>
      <c r="D3244" s="36" t="s">
        <v>27</v>
      </c>
      <c r="E3244" s="37" t="s">
        <v>86</v>
      </c>
      <c r="F3244" s="12" t="s">
        <v>20495</v>
      </c>
      <c r="G3244" s="12" t="s">
        <v>32360</v>
      </c>
      <c r="H3244" s="6" t="str">
        <f t="shared" si="50"/>
        <v>36707 6244 Wynnwood HavenWtrOperations Fencing  Chain Link 6-ft.</v>
      </c>
    </row>
    <row r="3245" spans="2:8" x14ac:dyDescent="0.25">
      <c r="B3245" s="78">
        <v>36707</v>
      </c>
      <c r="C3245" s="74">
        <v>2366</v>
      </c>
      <c r="D3245" s="36" t="s">
        <v>29</v>
      </c>
      <c r="E3245" s="37" t="s">
        <v>86</v>
      </c>
      <c r="F3245" s="12" t="s">
        <v>20496</v>
      </c>
      <c r="G3245" s="12" t="s">
        <v>32361</v>
      </c>
      <c r="H3245" s="6" t="str">
        <f t="shared" si="50"/>
        <v>36707 2366 West Park VillageWtrOperations Fencing  Chain Link 6-ft.</v>
      </c>
    </row>
    <row r="3246" spans="2:8" x14ac:dyDescent="0.25">
      <c r="B3246" s="78">
        <v>36707</v>
      </c>
      <c r="C3246" s="74">
        <v>2800</v>
      </c>
      <c r="D3246" s="36" t="s">
        <v>28</v>
      </c>
      <c r="E3246" s="37" t="s">
        <v>86</v>
      </c>
      <c r="F3246" s="12" t="s">
        <v>19492</v>
      </c>
      <c r="G3246" s="12" t="s">
        <v>32362</v>
      </c>
      <c r="H3246" s="6" t="str">
        <f t="shared" si="50"/>
        <v>36707 2800 Nolan River EstatesWtrOperations Fencing  Chain Link 6-ft.</v>
      </c>
    </row>
    <row r="3247" spans="2:8" x14ac:dyDescent="0.25">
      <c r="B3247" s="78">
        <v>36737</v>
      </c>
      <c r="C3247" s="74">
        <v>7560</v>
      </c>
      <c r="D3247" s="36" t="s">
        <v>43</v>
      </c>
      <c r="E3247" s="37" t="s">
        <v>86</v>
      </c>
      <c r="F3247" s="12" t="s">
        <v>20497</v>
      </c>
      <c r="G3247" s="12" t="s">
        <v>32363</v>
      </c>
      <c r="H3247" s="6" t="str">
        <f t="shared" si="50"/>
        <v>36737 7560 Sherwood ShoresWtrOperations Fencing  Chain Link 6-ft.</v>
      </c>
    </row>
    <row r="3248" spans="2:8" x14ac:dyDescent="0.25">
      <c r="B3248" s="78">
        <v>34989</v>
      </c>
      <c r="C3248" s="74">
        <v>2732</v>
      </c>
      <c r="D3248" s="36" t="s">
        <v>53</v>
      </c>
      <c r="E3248" s="37" t="s">
        <v>171</v>
      </c>
      <c r="F3248" s="12" t="s">
        <v>20498</v>
      </c>
      <c r="G3248" s="12" t="s">
        <v>32364</v>
      </c>
      <c r="H3248" s="6" t="str">
        <f t="shared" si="50"/>
        <v>34989 2732 Callendar LakeWtrOperations Fencing  Chain Link 7-ft.</v>
      </c>
    </row>
    <row r="3249" spans="2:8" x14ac:dyDescent="0.25">
      <c r="B3249" s="78">
        <v>36707</v>
      </c>
      <c r="C3249" s="74">
        <v>43320</v>
      </c>
      <c r="D3249" s="36" t="s">
        <v>52</v>
      </c>
      <c r="E3249" s="37" t="s">
        <v>2602</v>
      </c>
      <c r="F3249" s="12" t="s">
        <v>20499</v>
      </c>
      <c r="G3249" s="12" t="s">
        <v>32365</v>
      </c>
      <c r="H3249" s="6" t="str">
        <f t="shared" si="50"/>
        <v>36707 43320 River Oaks Ranch Ops Wtr Fencing  Deer Fence 8-ft.</v>
      </c>
    </row>
    <row r="3250" spans="2:8" x14ac:dyDescent="0.25">
      <c r="B3250" s="78">
        <v>40544</v>
      </c>
      <c r="C3250" s="74">
        <v>5591.75</v>
      </c>
      <c r="D3250" s="36" t="s">
        <v>50</v>
      </c>
      <c r="E3250" s="37" t="s">
        <v>534</v>
      </c>
      <c r="F3250" s="12" t="s">
        <v>20500</v>
      </c>
      <c r="G3250" s="12" t="s">
        <v>32366</v>
      </c>
      <c r="H3250" s="6" t="str">
        <f t="shared" si="50"/>
        <v>40544 5591.75 Carolynn EstatesWtrOperations FENCING - PINNACLE CLUB WELL 1 - PINNANCLE CLUB WA</v>
      </c>
    </row>
    <row r="3251" spans="2:8" x14ac:dyDescent="0.25">
      <c r="B3251" s="78">
        <v>40513</v>
      </c>
      <c r="C3251" s="74">
        <v>4516.22</v>
      </c>
      <c r="D3251" s="36" t="s">
        <v>43</v>
      </c>
      <c r="E3251" s="37" t="s">
        <v>224</v>
      </c>
      <c r="F3251" s="12" t="s">
        <v>20501</v>
      </c>
      <c r="G3251" s="12" t="s">
        <v>32367</v>
      </c>
      <c r="H3251" s="6" t="str">
        <f t="shared" si="50"/>
        <v>40513 4516.22 Sherwood ShoresWtrOperations FENCING - SHERWOOD SHORES -</v>
      </c>
    </row>
    <row r="3252" spans="2:8" x14ac:dyDescent="0.25">
      <c r="B3252" s="78">
        <v>36049</v>
      </c>
      <c r="C3252" s="74">
        <v>689</v>
      </c>
      <c r="D3252" s="36" t="s">
        <v>42</v>
      </c>
      <c r="E3252" s="37" t="s">
        <v>452</v>
      </c>
      <c r="F3252" s="12" t="s">
        <v>20502</v>
      </c>
      <c r="G3252" s="12" t="s">
        <v>32368</v>
      </c>
      <c r="H3252" s="6" t="str">
        <f t="shared" si="50"/>
        <v>36049 689 Oak Trail ShoresWtrOperations Fencing (Lake) Chain Link 6'</v>
      </c>
    </row>
    <row r="3253" spans="2:8" x14ac:dyDescent="0.25">
      <c r="B3253" s="78">
        <v>29036</v>
      </c>
      <c r="C3253" s="74">
        <v>2757</v>
      </c>
      <c r="D3253" s="36" t="s">
        <v>39</v>
      </c>
      <c r="E3253" s="37" t="s">
        <v>172</v>
      </c>
      <c r="F3253" s="12" t="s">
        <v>20503</v>
      </c>
      <c r="G3253" s="12" t="s">
        <v>32369</v>
      </c>
      <c r="H3253" s="6" t="str">
        <f t="shared" si="50"/>
        <v>29036 2757 Pine HarborWtrOperations Fencing 6' Chain Link 390</v>
      </c>
    </row>
    <row r="3254" spans="2:8" x14ac:dyDescent="0.25">
      <c r="B3254" s="78">
        <v>35246</v>
      </c>
      <c r="C3254" s="74">
        <v>5209</v>
      </c>
      <c r="D3254" s="36" t="s">
        <v>56</v>
      </c>
      <c r="E3254" s="37" t="s">
        <v>248</v>
      </c>
      <c r="F3254" s="12" t="s">
        <v>20504</v>
      </c>
      <c r="G3254" s="12" t="s">
        <v>32370</v>
      </c>
      <c r="H3254" s="6" t="str">
        <f t="shared" si="50"/>
        <v>35246 5209 Lake Medina Shores Wtr Ops Fencing 6' Chain Link 40x60</v>
      </c>
    </row>
    <row r="3255" spans="2:8" x14ac:dyDescent="0.25">
      <c r="B3255" s="78">
        <v>30497</v>
      </c>
      <c r="C3255" s="74">
        <v>3743</v>
      </c>
      <c r="D3255" s="36" t="s">
        <v>44</v>
      </c>
      <c r="E3255" s="37" t="s">
        <v>209</v>
      </c>
      <c r="F3255" s="12" t="s">
        <v>20505</v>
      </c>
      <c r="G3255" s="12" t="s">
        <v>32371</v>
      </c>
      <c r="H3255" s="6" t="str">
        <f t="shared" si="50"/>
        <v>30497 3743 Western Hills HarborWtrOperations Fencing 6' Chain link 420'</v>
      </c>
    </row>
    <row r="3256" spans="2:8" x14ac:dyDescent="0.25">
      <c r="B3256" s="78">
        <v>27210</v>
      </c>
      <c r="C3256" s="74">
        <v>2973</v>
      </c>
      <c r="D3256" s="36" t="s">
        <v>44</v>
      </c>
      <c r="E3256" s="37" t="s">
        <v>180</v>
      </c>
      <c r="F3256" s="12" t="s">
        <v>20506</v>
      </c>
      <c r="G3256" s="12" t="s">
        <v>32372</v>
      </c>
      <c r="H3256" s="6" t="str">
        <f t="shared" si="50"/>
        <v>27210 2973 Western Hills HarborWtrOperations Fencing 6' Chain link 540'</v>
      </c>
    </row>
    <row r="3257" spans="2:8" x14ac:dyDescent="0.25">
      <c r="B3257" s="78">
        <v>36341</v>
      </c>
      <c r="C3257" s="74">
        <v>8301</v>
      </c>
      <c r="D3257" s="36" t="s">
        <v>48</v>
      </c>
      <c r="E3257" s="37" t="s">
        <v>286</v>
      </c>
      <c r="F3257" s="12" t="s">
        <v>20507</v>
      </c>
      <c r="G3257" s="12" t="s">
        <v>32373</v>
      </c>
      <c r="H3257" s="6" t="str">
        <f t="shared" si="50"/>
        <v>36341 8301 Highsaw WaterWtrOperations Fencing 6' chain Link 620</v>
      </c>
    </row>
    <row r="3258" spans="2:8" x14ac:dyDescent="0.25">
      <c r="B3258" s="78">
        <v>35921</v>
      </c>
      <c r="C3258" s="74">
        <v>1004</v>
      </c>
      <c r="D3258" s="36" t="s">
        <v>44</v>
      </c>
      <c r="E3258" s="37" t="s">
        <v>485</v>
      </c>
      <c r="F3258" s="12" t="s">
        <v>20508</v>
      </c>
      <c r="G3258" s="12" t="s">
        <v>32374</v>
      </c>
      <c r="H3258" s="6" t="str">
        <f t="shared" si="50"/>
        <v>35921 1004 Western Hills HarborWtrOperations Fencing 6' Chain link 90</v>
      </c>
    </row>
    <row r="3259" spans="2:8" x14ac:dyDescent="0.25">
      <c r="B3259" s="78">
        <v>30132</v>
      </c>
      <c r="C3259" s="74">
        <v>2888</v>
      </c>
      <c r="D3259" s="36" t="s">
        <v>78</v>
      </c>
      <c r="E3259" s="37" t="s">
        <v>176</v>
      </c>
      <c r="F3259" s="12" t="s">
        <v>20442</v>
      </c>
      <c r="G3259" s="12" t="s">
        <v>32375</v>
      </c>
      <c r="H3259" s="6" t="str">
        <f t="shared" si="50"/>
        <v>30132 2888 Indian Hills HarborWtrOperations Fencing Chain Link 334</v>
      </c>
    </row>
    <row r="3260" spans="2:8" x14ac:dyDescent="0.25">
      <c r="B3260" s="78">
        <v>25749</v>
      </c>
      <c r="C3260" s="74">
        <v>3303</v>
      </c>
      <c r="D3260" s="36" t="s">
        <v>34</v>
      </c>
      <c r="E3260" s="37" t="s">
        <v>109</v>
      </c>
      <c r="F3260" s="12" t="s">
        <v>20509</v>
      </c>
      <c r="G3260" s="12" t="s">
        <v>32376</v>
      </c>
      <c r="H3260" s="6" t="str">
        <f t="shared" si="50"/>
        <v>25749 3303 Western Lake EstatesWtrOperations Fencing Chain Link 6'</v>
      </c>
    </row>
    <row r="3261" spans="2:8" x14ac:dyDescent="0.25">
      <c r="B3261" s="78">
        <v>25749</v>
      </c>
      <c r="C3261" s="74">
        <v>2018</v>
      </c>
      <c r="D3261" s="36" t="s">
        <v>42</v>
      </c>
      <c r="E3261" s="37" t="s">
        <v>109</v>
      </c>
      <c r="F3261" s="12" t="s">
        <v>20510</v>
      </c>
      <c r="G3261" s="12" t="s">
        <v>32377</v>
      </c>
      <c r="H3261" s="6" t="str">
        <f t="shared" si="50"/>
        <v>25749 2018 Oak Trail ShoresWtrOperations Fencing Chain Link 6'</v>
      </c>
    </row>
    <row r="3262" spans="2:8" x14ac:dyDescent="0.25">
      <c r="B3262" s="78">
        <v>26480</v>
      </c>
      <c r="C3262" s="74">
        <v>360</v>
      </c>
      <c r="D3262" s="36" t="s">
        <v>42</v>
      </c>
      <c r="E3262" s="37" t="s">
        <v>109</v>
      </c>
      <c r="F3262" s="12" t="s">
        <v>20511</v>
      </c>
      <c r="G3262" s="12" t="s">
        <v>32378</v>
      </c>
      <c r="H3262" s="6" t="str">
        <f t="shared" si="50"/>
        <v>26480 360 Oak Trail ShoresWtrOperations Fencing Chain Link 6'</v>
      </c>
    </row>
    <row r="3263" spans="2:8" x14ac:dyDescent="0.25">
      <c r="B3263" s="78">
        <v>26480</v>
      </c>
      <c r="C3263" s="74">
        <v>2882</v>
      </c>
      <c r="D3263" s="36" t="s">
        <v>36</v>
      </c>
      <c r="E3263" s="37" t="s">
        <v>109</v>
      </c>
      <c r="F3263" s="12" t="s">
        <v>20512</v>
      </c>
      <c r="G3263" s="12" t="s">
        <v>32379</v>
      </c>
      <c r="H3263" s="6" t="str">
        <f t="shared" si="50"/>
        <v>26480 2882 Pine Trail ShoresWtrOperations Fencing Chain Link 6'</v>
      </c>
    </row>
    <row r="3264" spans="2:8" x14ac:dyDescent="0.25">
      <c r="B3264" s="78">
        <v>26845</v>
      </c>
      <c r="C3264" s="74">
        <v>2718</v>
      </c>
      <c r="D3264" s="36" t="s">
        <v>41</v>
      </c>
      <c r="E3264" s="37" t="s">
        <v>109</v>
      </c>
      <c r="F3264" s="12" t="s">
        <v>20513</v>
      </c>
      <c r="G3264" s="12" t="s">
        <v>32380</v>
      </c>
      <c r="H3264" s="6" t="str">
        <f t="shared" si="50"/>
        <v>26845 2718 Beachwood EstatesWtrOperations Fencing Chain Link 6'</v>
      </c>
    </row>
    <row r="3265" spans="2:8" x14ac:dyDescent="0.25">
      <c r="B3265" s="78">
        <v>27302</v>
      </c>
      <c r="C3265" s="74">
        <v>728</v>
      </c>
      <c r="D3265" s="36" t="s">
        <v>9</v>
      </c>
      <c r="E3265" s="37" t="s">
        <v>109</v>
      </c>
      <c r="F3265" s="12" t="s">
        <v>20514</v>
      </c>
      <c r="G3265" s="12" t="s">
        <v>32381</v>
      </c>
      <c r="H3265" s="6" t="str">
        <f t="shared" si="50"/>
        <v>27302 728 Westwood BeachWtrOperations Fencing Chain Link 6'</v>
      </c>
    </row>
    <row r="3266" spans="2:8" x14ac:dyDescent="0.25">
      <c r="B3266" s="78">
        <v>27575</v>
      </c>
      <c r="C3266" s="74">
        <v>2528</v>
      </c>
      <c r="D3266" s="36" t="s">
        <v>39</v>
      </c>
      <c r="E3266" s="37" t="s">
        <v>109</v>
      </c>
      <c r="F3266" s="12" t="s">
        <v>20515</v>
      </c>
      <c r="G3266" s="12" t="s">
        <v>32382</v>
      </c>
      <c r="H3266" s="6" t="str">
        <f t="shared" si="50"/>
        <v>27575 2528 Pine HarborWtrOperations Fencing Chain Link 6'</v>
      </c>
    </row>
    <row r="3267" spans="2:8" x14ac:dyDescent="0.25">
      <c r="B3267" s="78">
        <v>28306</v>
      </c>
      <c r="C3267" s="74">
        <v>3363</v>
      </c>
      <c r="D3267" s="36" t="s">
        <v>47</v>
      </c>
      <c r="E3267" s="37" t="s">
        <v>109</v>
      </c>
      <c r="F3267" s="12" t="s">
        <v>20516</v>
      </c>
      <c r="G3267" s="12" t="s">
        <v>32383</v>
      </c>
      <c r="H3267" s="6" t="str">
        <f t="shared" ref="H3267:H3330" si="51">G3267&amp;" "&amp;E3267</f>
        <v>28306 3363 Comanche CoveWtrOperations Fencing Chain Link 6'</v>
      </c>
    </row>
    <row r="3268" spans="2:8" x14ac:dyDescent="0.25">
      <c r="B3268" s="78">
        <v>28306</v>
      </c>
      <c r="C3268" s="74">
        <v>2402</v>
      </c>
      <c r="D3268" s="36" t="s">
        <v>148</v>
      </c>
      <c r="E3268" s="37" t="s">
        <v>109</v>
      </c>
      <c r="F3268" s="12" t="s">
        <v>20517</v>
      </c>
      <c r="G3268" s="12" t="s">
        <v>32384</v>
      </c>
      <c r="H3268" s="6" t="str">
        <f t="shared" si="51"/>
        <v>28306 2402 Lakeway HarborWtrOperations Fencing Chain Link 6'</v>
      </c>
    </row>
    <row r="3269" spans="2:8" x14ac:dyDescent="0.25">
      <c r="B3269" s="78">
        <v>29036</v>
      </c>
      <c r="C3269" s="74">
        <v>1484</v>
      </c>
      <c r="D3269" s="36" t="s">
        <v>39</v>
      </c>
      <c r="E3269" s="37" t="s">
        <v>109</v>
      </c>
      <c r="F3269" s="12" t="s">
        <v>20518</v>
      </c>
      <c r="G3269" s="12" t="s">
        <v>32385</v>
      </c>
      <c r="H3269" s="6" t="str">
        <f t="shared" si="51"/>
        <v>29036 1484 Pine HarborWtrOperations Fencing Chain Link 6'</v>
      </c>
    </row>
    <row r="3270" spans="2:8" x14ac:dyDescent="0.25">
      <c r="B3270" s="78">
        <v>30132</v>
      </c>
      <c r="C3270" s="74">
        <v>9456</v>
      </c>
      <c r="D3270" s="36" t="s">
        <v>56</v>
      </c>
      <c r="E3270" s="37" t="s">
        <v>109</v>
      </c>
      <c r="F3270" s="12" t="s">
        <v>20519</v>
      </c>
      <c r="G3270" s="12" t="s">
        <v>32386</v>
      </c>
      <c r="H3270" s="6" t="str">
        <f t="shared" si="51"/>
        <v>30132 9456 Lake Medina Shores Wtr Ops Fencing Chain Link 6'</v>
      </c>
    </row>
    <row r="3271" spans="2:8" x14ac:dyDescent="0.25">
      <c r="B3271" s="78">
        <v>31228</v>
      </c>
      <c r="C3271" s="74">
        <v>917</v>
      </c>
      <c r="D3271" s="36" t="s">
        <v>34</v>
      </c>
      <c r="E3271" s="37" t="s">
        <v>109</v>
      </c>
      <c r="F3271" s="12" t="s">
        <v>20520</v>
      </c>
      <c r="G3271" s="12" t="s">
        <v>32387</v>
      </c>
      <c r="H3271" s="6" t="str">
        <f t="shared" si="51"/>
        <v>31228 917 Western Lake EstatesWtrOperations Fencing Chain Link 6'</v>
      </c>
    </row>
    <row r="3272" spans="2:8" x14ac:dyDescent="0.25">
      <c r="B3272" s="78">
        <v>32689</v>
      </c>
      <c r="C3272" s="74">
        <v>729</v>
      </c>
      <c r="D3272" s="36" t="s">
        <v>42</v>
      </c>
      <c r="E3272" s="37" t="s">
        <v>109</v>
      </c>
      <c r="F3272" s="12" t="s">
        <v>20521</v>
      </c>
      <c r="G3272" s="12" t="s">
        <v>32388</v>
      </c>
      <c r="H3272" s="6" t="str">
        <f t="shared" si="51"/>
        <v>32689 729 Oak Trail ShoresWtrOperations Fencing Chain Link 6'</v>
      </c>
    </row>
    <row r="3273" spans="2:8" x14ac:dyDescent="0.25">
      <c r="B3273" s="78">
        <v>33054</v>
      </c>
      <c r="C3273" s="74">
        <v>2039</v>
      </c>
      <c r="D3273" s="36" t="s">
        <v>56</v>
      </c>
      <c r="E3273" s="37" t="s">
        <v>109</v>
      </c>
      <c r="F3273" s="12" t="s">
        <v>20522</v>
      </c>
      <c r="G3273" s="12" t="s">
        <v>32389</v>
      </c>
      <c r="H3273" s="6" t="str">
        <f t="shared" si="51"/>
        <v>33054 2039 Lake Medina Shores Wtr Ops Fencing Chain Link 6'</v>
      </c>
    </row>
    <row r="3274" spans="2:8" x14ac:dyDescent="0.25">
      <c r="B3274" s="78">
        <v>33419</v>
      </c>
      <c r="C3274" s="74">
        <v>3544</v>
      </c>
      <c r="D3274" s="36" t="s">
        <v>21</v>
      </c>
      <c r="E3274" s="37" t="s">
        <v>109</v>
      </c>
      <c r="F3274" s="12" t="s">
        <v>20523</v>
      </c>
      <c r="G3274" s="12" t="s">
        <v>32390</v>
      </c>
      <c r="H3274" s="6" t="str">
        <f t="shared" si="51"/>
        <v>33419 3544 Decker HillsWtrOperations Fencing Chain Link 6'</v>
      </c>
    </row>
    <row r="3275" spans="2:8" x14ac:dyDescent="0.25">
      <c r="B3275" s="78">
        <v>33419</v>
      </c>
      <c r="C3275" s="74">
        <v>8270</v>
      </c>
      <c r="D3275" s="36" t="s">
        <v>49</v>
      </c>
      <c r="E3275" s="37" t="s">
        <v>260</v>
      </c>
      <c r="F3275" s="12" t="s">
        <v>20524</v>
      </c>
      <c r="G3275" s="12" t="s">
        <v>32391</v>
      </c>
      <c r="H3275" s="6" t="str">
        <f t="shared" si="51"/>
        <v>33419 8270 Cherokee ShoresWtrOperations Fencing Chain link 6'</v>
      </c>
    </row>
    <row r="3276" spans="2:8" x14ac:dyDescent="0.25">
      <c r="B3276" s="78">
        <v>33785</v>
      </c>
      <c r="C3276" s="74">
        <v>1407</v>
      </c>
      <c r="D3276" s="36" t="s">
        <v>34</v>
      </c>
      <c r="E3276" s="37" t="s">
        <v>109</v>
      </c>
      <c r="F3276" s="12" t="s">
        <v>20525</v>
      </c>
      <c r="G3276" s="12" t="s">
        <v>32392</v>
      </c>
      <c r="H3276" s="6" t="str">
        <f t="shared" si="51"/>
        <v>33785 1407 Western Lake EstatesWtrOperations Fencing Chain Link 6'</v>
      </c>
    </row>
    <row r="3277" spans="2:8" x14ac:dyDescent="0.25">
      <c r="B3277" s="78">
        <v>33785</v>
      </c>
      <c r="C3277" s="74">
        <v>1407</v>
      </c>
      <c r="D3277" s="36" t="s">
        <v>34</v>
      </c>
      <c r="E3277" s="37" t="s">
        <v>109</v>
      </c>
      <c r="F3277" s="12" t="s">
        <v>20525</v>
      </c>
      <c r="G3277" s="12" t="s">
        <v>32392</v>
      </c>
      <c r="H3277" s="6" t="str">
        <f t="shared" si="51"/>
        <v>33785 1407 Western Lake EstatesWtrOperations Fencing Chain Link 6'</v>
      </c>
    </row>
    <row r="3278" spans="2:8" x14ac:dyDescent="0.25">
      <c r="B3278" s="78">
        <v>33785</v>
      </c>
      <c r="C3278" s="74">
        <v>48.68</v>
      </c>
      <c r="D3278" s="36" t="s">
        <v>25</v>
      </c>
      <c r="E3278" s="37" t="s">
        <v>109</v>
      </c>
      <c r="F3278" s="12" t="s">
        <v>20526</v>
      </c>
      <c r="G3278" s="12" t="s">
        <v>32393</v>
      </c>
      <c r="H3278" s="6" t="str">
        <f t="shared" si="51"/>
        <v>33785 48.68 Blue Water CoveWtrOperations Fencing Chain Link 6'</v>
      </c>
    </row>
    <row r="3279" spans="2:8" x14ac:dyDescent="0.25">
      <c r="B3279" s="78">
        <v>33785</v>
      </c>
      <c r="C3279" s="74">
        <v>228.88</v>
      </c>
      <c r="D3279" s="36" t="s">
        <v>25</v>
      </c>
      <c r="E3279" s="37" t="s">
        <v>109</v>
      </c>
      <c r="F3279" s="12" t="s">
        <v>20527</v>
      </c>
      <c r="G3279" s="12" t="s">
        <v>32394</v>
      </c>
      <c r="H3279" s="6" t="str">
        <f t="shared" si="51"/>
        <v>33785 228.88 Blue Water CoveWtrOperations Fencing Chain Link 6'</v>
      </c>
    </row>
    <row r="3280" spans="2:8" x14ac:dyDescent="0.25">
      <c r="B3280" s="78">
        <v>34454</v>
      </c>
      <c r="C3280" s="74">
        <v>917</v>
      </c>
      <c r="D3280" s="36" t="s">
        <v>9</v>
      </c>
      <c r="E3280" s="37" t="s">
        <v>109</v>
      </c>
      <c r="F3280" s="12" t="s">
        <v>20528</v>
      </c>
      <c r="G3280" s="12" t="s">
        <v>32395</v>
      </c>
      <c r="H3280" s="6" t="str">
        <f t="shared" si="51"/>
        <v>34454 917 Westwood BeachWtrOperations Fencing Chain Link 6'</v>
      </c>
    </row>
    <row r="3281" spans="2:8" x14ac:dyDescent="0.25">
      <c r="B3281" s="78">
        <v>35246</v>
      </c>
      <c r="C3281" s="74">
        <v>1511</v>
      </c>
      <c r="D3281" s="36" t="s">
        <v>59</v>
      </c>
      <c r="E3281" s="37" t="s">
        <v>109</v>
      </c>
      <c r="F3281" s="12" t="s">
        <v>20529</v>
      </c>
      <c r="G3281" s="12" t="s">
        <v>32396</v>
      </c>
      <c r="H3281" s="6" t="str">
        <f t="shared" si="51"/>
        <v>35246 1511 WestsideWtrOperations Fencing Chain Link 6'</v>
      </c>
    </row>
    <row r="3282" spans="2:8" x14ac:dyDescent="0.25">
      <c r="B3282" s="78">
        <v>35246</v>
      </c>
      <c r="C3282" s="74">
        <v>714</v>
      </c>
      <c r="D3282" s="36" t="s">
        <v>42</v>
      </c>
      <c r="E3282" s="37" t="s">
        <v>109</v>
      </c>
      <c r="F3282" s="12" t="s">
        <v>20530</v>
      </c>
      <c r="G3282" s="12" t="s">
        <v>32397</v>
      </c>
      <c r="H3282" s="6" t="str">
        <f t="shared" si="51"/>
        <v>35246 714 Oak Trail ShoresWtrOperations Fencing Chain Link 6'</v>
      </c>
    </row>
    <row r="3283" spans="2:8" x14ac:dyDescent="0.25">
      <c r="B3283" s="78">
        <v>35976</v>
      </c>
      <c r="C3283" s="74">
        <v>669</v>
      </c>
      <c r="D3283" s="36" t="s">
        <v>42</v>
      </c>
      <c r="E3283" s="37" t="s">
        <v>109</v>
      </c>
      <c r="F3283" s="12" t="s">
        <v>20531</v>
      </c>
      <c r="G3283" s="12" t="s">
        <v>32398</v>
      </c>
      <c r="H3283" s="6" t="str">
        <f t="shared" si="51"/>
        <v>35976 669 Oak Trail ShoresWtrOperations Fencing Chain Link 6'</v>
      </c>
    </row>
    <row r="3284" spans="2:8" x14ac:dyDescent="0.25">
      <c r="B3284" s="78">
        <v>36049</v>
      </c>
      <c r="C3284" s="74">
        <v>11675</v>
      </c>
      <c r="D3284" s="36" t="s">
        <v>42</v>
      </c>
      <c r="E3284" s="37" t="s">
        <v>109</v>
      </c>
      <c r="F3284" s="12" t="s">
        <v>20532</v>
      </c>
      <c r="G3284" s="12" t="s">
        <v>32399</v>
      </c>
      <c r="H3284" s="6" t="str">
        <f t="shared" si="51"/>
        <v>36049 11675 Oak Trail ShoresWtrOperations Fencing Chain Link 6'</v>
      </c>
    </row>
    <row r="3285" spans="2:8" x14ac:dyDescent="0.25">
      <c r="B3285" s="78">
        <v>36341</v>
      </c>
      <c r="C3285" s="74">
        <v>857</v>
      </c>
      <c r="D3285" s="36" t="s">
        <v>47</v>
      </c>
      <c r="E3285" s="37" t="s">
        <v>109</v>
      </c>
      <c r="F3285" s="12" t="s">
        <v>20533</v>
      </c>
      <c r="G3285" s="12" t="s">
        <v>32400</v>
      </c>
      <c r="H3285" s="6" t="str">
        <f t="shared" si="51"/>
        <v>36341 857 Comanche CoveWtrOperations Fencing Chain Link 6'</v>
      </c>
    </row>
    <row r="3286" spans="2:8" x14ac:dyDescent="0.25">
      <c r="B3286" s="78">
        <v>36341</v>
      </c>
      <c r="C3286" s="74">
        <v>669</v>
      </c>
      <c r="D3286" s="36" t="s">
        <v>48</v>
      </c>
      <c r="E3286" s="37" t="s">
        <v>109</v>
      </c>
      <c r="F3286" s="12" t="s">
        <v>20534</v>
      </c>
      <c r="G3286" s="12" t="s">
        <v>32401</v>
      </c>
      <c r="H3286" s="6" t="str">
        <f t="shared" si="51"/>
        <v>36341 669 Highsaw WaterWtrOperations Fencing Chain Link 6'</v>
      </c>
    </row>
    <row r="3287" spans="2:8" x14ac:dyDescent="0.25">
      <c r="B3287" s="78">
        <v>36341</v>
      </c>
      <c r="C3287" s="74">
        <v>1004</v>
      </c>
      <c r="D3287" s="36" t="s">
        <v>42</v>
      </c>
      <c r="E3287" s="37" t="s">
        <v>109</v>
      </c>
      <c r="F3287" s="12" t="s">
        <v>20535</v>
      </c>
      <c r="G3287" s="12" t="s">
        <v>32402</v>
      </c>
      <c r="H3287" s="6" t="str">
        <f t="shared" si="51"/>
        <v>36341 1004 Oak Trail ShoresWtrOperations Fencing Chain Link 6'</v>
      </c>
    </row>
    <row r="3288" spans="2:8" x14ac:dyDescent="0.25">
      <c r="B3288" s="78">
        <v>36341</v>
      </c>
      <c r="C3288" s="74">
        <v>3053</v>
      </c>
      <c r="D3288" s="36" t="s">
        <v>47</v>
      </c>
      <c r="E3288" s="37" t="s">
        <v>109</v>
      </c>
      <c r="F3288" s="12" t="s">
        <v>20536</v>
      </c>
      <c r="G3288" s="12" t="s">
        <v>32403</v>
      </c>
      <c r="H3288" s="6" t="str">
        <f t="shared" si="51"/>
        <v>36341 3053 Comanche CoveWtrOperations Fencing Chain Link 6'</v>
      </c>
    </row>
    <row r="3289" spans="2:8" x14ac:dyDescent="0.25">
      <c r="B3289" s="78">
        <v>36341</v>
      </c>
      <c r="C3289" s="74">
        <v>4017</v>
      </c>
      <c r="D3289" s="36" t="s">
        <v>9</v>
      </c>
      <c r="E3289" s="37" t="s">
        <v>109</v>
      </c>
      <c r="F3289" s="12" t="s">
        <v>20489</v>
      </c>
      <c r="G3289" s="12" t="s">
        <v>32404</v>
      </c>
      <c r="H3289" s="6" t="str">
        <f t="shared" si="51"/>
        <v>36341 4017 Westwood BeachWtrOperations Fencing Chain Link 6'</v>
      </c>
    </row>
    <row r="3290" spans="2:8" x14ac:dyDescent="0.25">
      <c r="B3290" s="78">
        <v>36707</v>
      </c>
      <c r="C3290" s="74">
        <v>924</v>
      </c>
      <c r="D3290" s="36" t="s">
        <v>47</v>
      </c>
      <c r="E3290" s="37" t="s">
        <v>109</v>
      </c>
      <c r="F3290" s="12" t="s">
        <v>20537</v>
      </c>
      <c r="G3290" s="12" t="s">
        <v>32405</v>
      </c>
      <c r="H3290" s="6" t="str">
        <f t="shared" si="51"/>
        <v>36707 924 Comanche CoveWtrOperations Fencing Chain Link 6'</v>
      </c>
    </row>
    <row r="3291" spans="2:8" x14ac:dyDescent="0.25">
      <c r="B3291" s="78">
        <v>36707</v>
      </c>
      <c r="C3291" s="74">
        <v>5880</v>
      </c>
      <c r="D3291" s="36" t="s">
        <v>24</v>
      </c>
      <c r="E3291" s="37" t="s">
        <v>260</v>
      </c>
      <c r="F3291" s="12" t="s">
        <v>20538</v>
      </c>
      <c r="G3291" s="12" t="s">
        <v>32406</v>
      </c>
      <c r="H3291" s="6" t="str">
        <f t="shared" si="51"/>
        <v>36707 5880 Comanche HarborWtrOperations Fencing Chain link 6'</v>
      </c>
    </row>
    <row r="3292" spans="2:8" x14ac:dyDescent="0.25">
      <c r="B3292" s="78">
        <v>36707</v>
      </c>
      <c r="C3292" s="74">
        <v>1400</v>
      </c>
      <c r="D3292" s="36" t="s">
        <v>24</v>
      </c>
      <c r="E3292" s="37" t="s">
        <v>260</v>
      </c>
      <c r="F3292" s="12" t="s">
        <v>20539</v>
      </c>
      <c r="G3292" s="12" t="s">
        <v>32407</v>
      </c>
      <c r="H3292" s="6" t="str">
        <f t="shared" si="51"/>
        <v>36707 1400 Comanche HarborWtrOperations Fencing Chain link 6'</v>
      </c>
    </row>
    <row r="3293" spans="2:8" x14ac:dyDescent="0.25">
      <c r="B3293" s="78">
        <v>36707</v>
      </c>
      <c r="C3293" s="74">
        <v>6300</v>
      </c>
      <c r="D3293" s="36" t="s">
        <v>24</v>
      </c>
      <c r="E3293" s="37" t="s">
        <v>260</v>
      </c>
      <c r="F3293" s="12" t="s">
        <v>20540</v>
      </c>
      <c r="G3293" s="12" t="s">
        <v>32408</v>
      </c>
      <c r="H3293" s="6" t="str">
        <f t="shared" si="51"/>
        <v>36707 6300 Comanche HarborWtrOperations Fencing Chain link 6'</v>
      </c>
    </row>
    <row r="3294" spans="2:8" x14ac:dyDescent="0.25">
      <c r="B3294" s="78">
        <v>36707</v>
      </c>
      <c r="C3294" s="74">
        <v>11480</v>
      </c>
      <c r="D3294" s="36" t="s">
        <v>41</v>
      </c>
      <c r="E3294" s="37" t="s">
        <v>109</v>
      </c>
      <c r="F3294" s="12" t="s">
        <v>20541</v>
      </c>
      <c r="G3294" s="12" t="s">
        <v>32409</v>
      </c>
      <c r="H3294" s="6" t="str">
        <f t="shared" si="51"/>
        <v>36707 11480 Beachwood EstatesWtrOperations Fencing Chain Link 6'</v>
      </c>
    </row>
    <row r="3295" spans="2:8" x14ac:dyDescent="0.25">
      <c r="B3295" s="78">
        <v>36707</v>
      </c>
      <c r="C3295" s="74">
        <v>5068</v>
      </c>
      <c r="D3295" s="36" t="s">
        <v>47</v>
      </c>
      <c r="E3295" s="37" t="s">
        <v>109</v>
      </c>
      <c r="F3295" s="12" t="s">
        <v>20542</v>
      </c>
      <c r="G3295" s="12" t="s">
        <v>32410</v>
      </c>
      <c r="H3295" s="6" t="str">
        <f t="shared" si="51"/>
        <v>36707 5068 Comanche CoveWtrOperations Fencing Chain Link 6'</v>
      </c>
    </row>
    <row r="3296" spans="2:8" x14ac:dyDescent="0.25">
      <c r="B3296" s="78">
        <v>36707</v>
      </c>
      <c r="C3296" s="74">
        <v>8540</v>
      </c>
      <c r="D3296" s="36" t="s">
        <v>50</v>
      </c>
      <c r="E3296" s="37" t="s">
        <v>109</v>
      </c>
      <c r="F3296" s="12" t="s">
        <v>20543</v>
      </c>
      <c r="G3296" s="12" t="s">
        <v>32411</v>
      </c>
      <c r="H3296" s="6" t="str">
        <f t="shared" si="51"/>
        <v>36707 8540 Carolynn EstatesWtrOperations Fencing Chain Link 6'</v>
      </c>
    </row>
    <row r="3297" spans="2:8" x14ac:dyDescent="0.25">
      <c r="B3297" s="78">
        <v>36707</v>
      </c>
      <c r="C3297" s="74">
        <v>1176</v>
      </c>
      <c r="D3297" s="36" t="s">
        <v>47</v>
      </c>
      <c r="E3297" s="37" t="s">
        <v>109</v>
      </c>
      <c r="F3297" s="12" t="s">
        <v>20544</v>
      </c>
      <c r="G3297" s="12" t="s">
        <v>32412</v>
      </c>
      <c r="H3297" s="6" t="str">
        <f t="shared" si="51"/>
        <v>36707 1176 Comanche CoveWtrOperations Fencing Chain Link 6'</v>
      </c>
    </row>
    <row r="3298" spans="2:8" x14ac:dyDescent="0.25">
      <c r="B3298" s="78">
        <v>36707</v>
      </c>
      <c r="C3298" s="74">
        <v>1176</v>
      </c>
      <c r="D3298" s="36" t="s">
        <v>24</v>
      </c>
      <c r="E3298" s="37" t="s">
        <v>260</v>
      </c>
      <c r="F3298" s="12" t="s">
        <v>20544</v>
      </c>
      <c r="G3298" s="12" t="s">
        <v>32413</v>
      </c>
      <c r="H3298" s="6" t="str">
        <f t="shared" si="51"/>
        <v>36707 1176 Comanche HarborWtrOperations Fencing Chain link 6'</v>
      </c>
    </row>
    <row r="3299" spans="2:8" x14ac:dyDescent="0.25">
      <c r="B3299" s="78">
        <v>30317</v>
      </c>
      <c r="C3299" s="74">
        <v>3286</v>
      </c>
      <c r="D3299" s="36" t="s">
        <v>45</v>
      </c>
      <c r="E3299" s="37" t="s">
        <v>167</v>
      </c>
      <c r="F3299" s="12" t="s">
        <v>20545</v>
      </c>
      <c r="G3299" s="12" t="s">
        <v>32414</v>
      </c>
      <c r="H3299" s="6" t="str">
        <f t="shared" si="51"/>
        <v>30317 3286 IvanhoeWtrOperations Fencing Chain Link 6-ft.</v>
      </c>
    </row>
    <row r="3300" spans="2:8" x14ac:dyDescent="0.25">
      <c r="B3300" s="78">
        <v>30317</v>
      </c>
      <c r="C3300" s="74">
        <v>3223</v>
      </c>
      <c r="D3300" s="36" t="s">
        <v>45</v>
      </c>
      <c r="E3300" s="37" t="s">
        <v>167</v>
      </c>
      <c r="F3300" s="12" t="s">
        <v>20546</v>
      </c>
      <c r="G3300" s="12" t="s">
        <v>32415</v>
      </c>
      <c r="H3300" s="6" t="str">
        <f t="shared" si="51"/>
        <v>30317 3223 IvanhoeWtrOperations Fencing Chain Link 6-ft.</v>
      </c>
    </row>
    <row r="3301" spans="2:8" x14ac:dyDescent="0.25">
      <c r="B3301" s="78">
        <v>30863</v>
      </c>
      <c r="C3301" s="74">
        <v>1241</v>
      </c>
      <c r="D3301" s="36" t="s">
        <v>57</v>
      </c>
      <c r="E3301" s="37" t="s">
        <v>167</v>
      </c>
      <c r="F3301" s="12" t="s">
        <v>20547</v>
      </c>
      <c r="G3301" s="12" t="s">
        <v>32416</v>
      </c>
      <c r="H3301" s="6" t="str">
        <f t="shared" si="51"/>
        <v>30863 1241 Plum Creek Ops Wtr Fencing Chain Link 6-ft.</v>
      </c>
    </row>
    <row r="3302" spans="2:8" x14ac:dyDescent="0.25">
      <c r="B3302" s="78">
        <v>30863</v>
      </c>
      <c r="C3302" s="74">
        <v>3744</v>
      </c>
      <c r="D3302" s="36" t="s">
        <v>57</v>
      </c>
      <c r="E3302" s="37" t="s">
        <v>167</v>
      </c>
      <c r="F3302" s="12" t="s">
        <v>20548</v>
      </c>
      <c r="G3302" s="12" t="s">
        <v>32417</v>
      </c>
      <c r="H3302" s="6" t="str">
        <f t="shared" si="51"/>
        <v>30863 3744 Plum Creek Ops Wtr Fencing Chain Link 6-ft.</v>
      </c>
    </row>
    <row r="3303" spans="2:8" x14ac:dyDescent="0.25">
      <c r="B3303" s="78">
        <v>31228</v>
      </c>
      <c r="C3303" s="74">
        <v>1101</v>
      </c>
      <c r="D3303" s="36" t="s">
        <v>57</v>
      </c>
      <c r="E3303" s="37" t="s">
        <v>167</v>
      </c>
      <c r="F3303" s="12" t="s">
        <v>20549</v>
      </c>
      <c r="G3303" s="12" t="s">
        <v>32418</v>
      </c>
      <c r="H3303" s="6" t="str">
        <f t="shared" si="51"/>
        <v>31228 1101 Plum Creek Ops Wtr Fencing Chain Link 6-ft.</v>
      </c>
    </row>
    <row r="3304" spans="2:8" x14ac:dyDescent="0.25">
      <c r="B3304" s="78">
        <v>31533</v>
      </c>
      <c r="C3304" s="74">
        <v>2560</v>
      </c>
      <c r="D3304" s="36" t="s">
        <v>45</v>
      </c>
      <c r="E3304" s="37" t="s">
        <v>167</v>
      </c>
      <c r="F3304" s="12" t="s">
        <v>20550</v>
      </c>
      <c r="G3304" s="12" t="s">
        <v>32419</v>
      </c>
      <c r="H3304" s="6" t="str">
        <f t="shared" si="51"/>
        <v>31533 2560 IvanhoeWtrOperations Fencing Chain Link 6-ft.</v>
      </c>
    </row>
    <row r="3305" spans="2:8" x14ac:dyDescent="0.25">
      <c r="B3305" s="78">
        <v>31533</v>
      </c>
      <c r="C3305" s="74">
        <v>3633</v>
      </c>
      <c r="D3305" s="36" t="s">
        <v>45</v>
      </c>
      <c r="E3305" s="37" t="s">
        <v>167</v>
      </c>
      <c r="F3305" s="12" t="s">
        <v>20551</v>
      </c>
      <c r="G3305" s="12" t="s">
        <v>32420</v>
      </c>
      <c r="H3305" s="6" t="str">
        <f t="shared" si="51"/>
        <v>31533 3633 IvanhoeWtrOperations Fencing Chain Link 6-ft.</v>
      </c>
    </row>
    <row r="3306" spans="2:8" x14ac:dyDescent="0.25">
      <c r="B3306" s="78">
        <v>37986</v>
      </c>
      <c r="C3306" s="74">
        <v>6264</v>
      </c>
      <c r="D3306" s="36" t="s">
        <v>56</v>
      </c>
      <c r="E3306" s="37" t="s">
        <v>264</v>
      </c>
      <c r="F3306" s="12" t="s">
        <v>20552</v>
      </c>
      <c r="G3306" s="12" t="s">
        <v>32421</v>
      </c>
      <c r="H3306" s="6" t="str">
        <f t="shared" si="51"/>
        <v>37986 6264 Lake Medina Shores Wtr Ops FENCING FOR NEW WATER PLANT</v>
      </c>
    </row>
    <row r="3307" spans="2:8" x14ac:dyDescent="0.25">
      <c r="B3307" s="78">
        <v>37256</v>
      </c>
      <c r="C3307" s="74">
        <v>3629.5</v>
      </c>
      <c r="D3307" s="36" t="s">
        <v>45</v>
      </c>
      <c r="E3307" s="37" t="s">
        <v>111</v>
      </c>
      <c r="F3307" s="12" t="s">
        <v>20553</v>
      </c>
      <c r="G3307" s="12" t="s">
        <v>32422</v>
      </c>
      <c r="H3307" s="6" t="str">
        <f t="shared" si="51"/>
        <v>37256 3629.5 IvanhoeWtrOperations FENCING OF WATER UTILITY ASSETS</v>
      </c>
    </row>
    <row r="3308" spans="2:8" x14ac:dyDescent="0.25">
      <c r="B3308" s="78">
        <v>37256</v>
      </c>
      <c r="C3308" s="74">
        <v>560</v>
      </c>
      <c r="D3308" s="36" t="s">
        <v>42</v>
      </c>
      <c r="E3308" s="37" t="s">
        <v>111</v>
      </c>
      <c r="F3308" s="12" t="s">
        <v>20554</v>
      </c>
      <c r="G3308" s="12" t="s">
        <v>32423</v>
      </c>
      <c r="H3308" s="6" t="str">
        <f t="shared" si="51"/>
        <v>37256 560 Oak Trail ShoresWtrOperations FENCING OF WATER UTILITY ASSETS</v>
      </c>
    </row>
    <row r="3309" spans="2:8" x14ac:dyDescent="0.25">
      <c r="B3309" s="78">
        <v>37256</v>
      </c>
      <c r="C3309" s="74">
        <v>2510</v>
      </c>
      <c r="D3309" s="36" t="s">
        <v>47</v>
      </c>
      <c r="E3309" s="37" t="s">
        <v>111</v>
      </c>
      <c r="F3309" s="12" t="s">
        <v>20555</v>
      </c>
      <c r="G3309" s="12" t="s">
        <v>32424</v>
      </c>
      <c r="H3309" s="6" t="str">
        <f t="shared" si="51"/>
        <v>37256 2510 Comanche CoveWtrOperations FENCING OF WATER UTILITY ASSETS</v>
      </c>
    </row>
    <row r="3310" spans="2:8" x14ac:dyDescent="0.25">
      <c r="B3310" s="78">
        <v>37376</v>
      </c>
      <c r="C3310" s="74">
        <v>1050</v>
      </c>
      <c r="D3310" s="36" t="s">
        <v>34</v>
      </c>
      <c r="E3310" s="37" t="s">
        <v>111</v>
      </c>
      <c r="F3310" s="12" t="s">
        <v>20556</v>
      </c>
      <c r="G3310" s="12" t="s">
        <v>32425</v>
      </c>
      <c r="H3310" s="6" t="str">
        <f t="shared" si="51"/>
        <v>37376 1050 Western Lake EstatesWtrOperations FENCING OF WATER UTILITY ASSETS</v>
      </c>
    </row>
    <row r="3311" spans="2:8" x14ac:dyDescent="0.25">
      <c r="B3311" s="78">
        <v>37376</v>
      </c>
      <c r="C3311" s="74">
        <v>4043</v>
      </c>
      <c r="D3311" s="36" t="s">
        <v>57</v>
      </c>
      <c r="E3311" s="37" t="s">
        <v>111</v>
      </c>
      <c r="F3311" s="12" t="s">
        <v>20557</v>
      </c>
      <c r="G3311" s="12" t="s">
        <v>32426</v>
      </c>
      <c r="H3311" s="6" t="str">
        <f t="shared" si="51"/>
        <v>37376 4043 Plum Creek Ops Wtr FENCING OF WATER UTILITY ASSETS</v>
      </c>
    </row>
    <row r="3312" spans="2:8" x14ac:dyDescent="0.25">
      <c r="B3312" s="78">
        <v>37468</v>
      </c>
      <c r="C3312" s="74">
        <v>980</v>
      </c>
      <c r="D3312" s="36" t="s">
        <v>47</v>
      </c>
      <c r="E3312" s="37" t="s">
        <v>111</v>
      </c>
      <c r="F3312" s="12" t="s">
        <v>20558</v>
      </c>
      <c r="G3312" s="12" t="s">
        <v>32427</v>
      </c>
      <c r="H3312" s="6" t="str">
        <f t="shared" si="51"/>
        <v>37468 980 Comanche CoveWtrOperations FENCING OF WATER UTILITY ASSETS</v>
      </c>
    </row>
    <row r="3313" spans="2:8" x14ac:dyDescent="0.25">
      <c r="B3313" s="78">
        <v>37468</v>
      </c>
      <c r="C3313" s="74">
        <v>705</v>
      </c>
      <c r="D3313" s="36" t="s">
        <v>42</v>
      </c>
      <c r="E3313" s="37" t="s">
        <v>111</v>
      </c>
      <c r="F3313" s="12" t="s">
        <v>20559</v>
      </c>
      <c r="G3313" s="12" t="s">
        <v>32428</v>
      </c>
      <c r="H3313" s="6" t="str">
        <f t="shared" si="51"/>
        <v>37468 705 Oak Trail ShoresWtrOperations FENCING OF WATER UTILITY ASSETS</v>
      </c>
    </row>
    <row r="3314" spans="2:8" x14ac:dyDescent="0.25">
      <c r="B3314" s="78">
        <v>37529</v>
      </c>
      <c r="C3314" s="74">
        <v>3090</v>
      </c>
      <c r="D3314" s="36" t="s">
        <v>19</v>
      </c>
      <c r="E3314" s="37" t="s">
        <v>111</v>
      </c>
      <c r="F3314" s="12" t="s">
        <v>20560</v>
      </c>
      <c r="G3314" s="12" t="s">
        <v>32429</v>
      </c>
      <c r="H3314" s="6" t="str">
        <f t="shared" si="51"/>
        <v>37529 3090 Westview - Parker CountyWtrOperations FENCING OF WATER UTILITY ASSETS</v>
      </c>
    </row>
    <row r="3315" spans="2:8" x14ac:dyDescent="0.25">
      <c r="B3315" s="78">
        <v>37529</v>
      </c>
      <c r="C3315" s="74">
        <v>2538.4</v>
      </c>
      <c r="D3315" s="36" t="s">
        <v>37</v>
      </c>
      <c r="E3315" s="37" t="s">
        <v>111</v>
      </c>
      <c r="F3315" s="12" t="s">
        <v>20561</v>
      </c>
      <c r="G3315" s="12" t="s">
        <v>32430</v>
      </c>
      <c r="H3315" s="6" t="str">
        <f t="shared" si="51"/>
        <v>37529 2538.4 Harbor PointWtrOperations FENCING OF WATER UTILITY ASSETS</v>
      </c>
    </row>
    <row r="3316" spans="2:8" x14ac:dyDescent="0.25">
      <c r="B3316" s="78">
        <v>37590</v>
      </c>
      <c r="C3316" s="74">
        <v>11137.53</v>
      </c>
      <c r="D3316" s="36" t="s">
        <v>57</v>
      </c>
      <c r="E3316" s="37" t="s">
        <v>111</v>
      </c>
      <c r="F3316" s="12" t="s">
        <v>20562</v>
      </c>
      <c r="G3316" s="12" t="s">
        <v>32431</v>
      </c>
      <c r="H3316" s="6" t="str">
        <f t="shared" si="51"/>
        <v>37590 11137.53 Plum Creek Ops Wtr FENCING OF WATER UTILITY ASSETS</v>
      </c>
    </row>
    <row r="3317" spans="2:8" x14ac:dyDescent="0.25">
      <c r="B3317" s="78">
        <v>37652</v>
      </c>
      <c r="C3317" s="74">
        <v>3119.72</v>
      </c>
      <c r="D3317" s="36" t="s">
        <v>51</v>
      </c>
      <c r="E3317" s="37" t="s">
        <v>111</v>
      </c>
      <c r="F3317" s="12" t="s">
        <v>20563</v>
      </c>
      <c r="G3317" s="12" t="s">
        <v>32432</v>
      </c>
      <c r="H3317" s="6" t="str">
        <f t="shared" si="51"/>
        <v>37652 3119.72 Tower TerraceWtrOperations FENCING OF WATER UTILITY ASSETS</v>
      </c>
    </row>
    <row r="3318" spans="2:8" x14ac:dyDescent="0.25">
      <c r="B3318" s="78">
        <v>37652</v>
      </c>
      <c r="C3318" s="74">
        <v>2040</v>
      </c>
      <c r="D3318" s="36" t="s">
        <v>34</v>
      </c>
      <c r="E3318" s="37" t="s">
        <v>111</v>
      </c>
      <c r="F3318" s="12" t="s">
        <v>20564</v>
      </c>
      <c r="G3318" s="12" t="s">
        <v>32433</v>
      </c>
      <c r="H3318" s="6" t="str">
        <f t="shared" si="51"/>
        <v>37652 2040 Western Lake EstatesWtrOperations FENCING OF WATER UTILITY ASSETS</v>
      </c>
    </row>
    <row r="3319" spans="2:8" x14ac:dyDescent="0.25">
      <c r="B3319" s="78">
        <v>37772</v>
      </c>
      <c r="C3319" s="74">
        <v>900</v>
      </c>
      <c r="D3319" s="36" t="s">
        <v>54</v>
      </c>
      <c r="E3319" s="37" t="s">
        <v>111</v>
      </c>
      <c r="F3319" s="12" t="s">
        <v>20565</v>
      </c>
      <c r="G3319" s="12" t="s">
        <v>32434</v>
      </c>
      <c r="H3319" s="6" t="str">
        <f t="shared" si="51"/>
        <v>37772 900 ChesswoodWtrOperations FENCING OF WATER UTILITY ASSETS</v>
      </c>
    </row>
    <row r="3320" spans="2:8" x14ac:dyDescent="0.25">
      <c r="B3320" s="78">
        <v>38656</v>
      </c>
      <c r="C3320" s="74">
        <v>408.63</v>
      </c>
      <c r="D3320" s="36" t="s">
        <v>47</v>
      </c>
      <c r="E3320" s="37" t="s">
        <v>407</v>
      </c>
      <c r="F3320" s="12" t="s">
        <v>20566</v>
      </c>
      <c r="G3320" s="12" t="s">
        <v>32435</v>
      </c>
      <c r="H3320" s="6" t="str">
        <f t="shared" si="51"/>
        <v>38656 408.63 Comanche CoveWtrOperations FENCING-COMANCHE COVE BPS1 (P1)</v>
      </c>
    </row>
    <row r="3321" spans="2:8" x14ac:dyDescent="0.25">
      <c r="B3321" s="78">
        <v>38656</v>
      </c>
      <c r="C3321" s="74">
        <v>391.38</v>
      </c>
      <c r="D3321" s="36" t="s">
        <v>24</v>
      </c>
      <c r="E3321" s="37" t="s">
        <v>408</v>
      </c>
      <c r="F3321" s="12" t="s">
        <v>20567</v>
      </c>
      <c r="G3321" s="12" t="s">
        <v>32436</v>
      </c>
      <c r="H3321" s="6" t="str">
        <f t="shared" si="51"/>
        <v>38656 391.38 Comanche HarborWtrOperations FENCING-COMANCHE HARBOR BPS1 (P1)</v>
      </c>
    </row>
    <row r="3322" spans="2:8" x14ac:dyDescent="0.25">
      <c r="B3322" s="78">
        <v>37955</v>
      </c>
      <c r="C3322" s="74">
        <v>728</v>
      </c>
      <c r="D3322" s="36" t="s">
        <v>42</v>
      </c>
      <c r="E3322" s="37" t="s">
        <v>456</v>
      </c>
      <c r="F3322" s="12" t="s">
        <v>20568</v>
      </c>
      <c r="G3322" s="12" t="s">
        <v>32437</v>
      </c>
      <c r="H3322" s="6" t="str">
        <f t="shared" si="51"/>
        <v>37955 728 Oak Trail ShoresWtrOperations FENCING-GATE AND 6FT FENCE</v>
      </c>
    </row>
    <row r="3323" spans="2:8" x14ac:dyDescent="0.25">
      <c r="B3323" s="78">
        <v>36891</v>
      </c>
      <c r="C3323" s="74">
        <v>4804.6499999999996</v>
      </c>
      <c r="D3323" s="36" t="s">
        <v>16</v>
      </c>
      <c r="E3323" s="37" t="s">
        <v>2910</v>
      </c>
      <c r="F3323" s="12" t="s">
        <v>20569</v>
      </c>
      <c r="G3323" s="12" t="s">
        <v>32438</v>
      </c>
      <c r="H3323" s="6" t="str">
        <f t="shared" si="51"/>
        <v>36891 4804.65 Holiday Villages of Livingston WtrOps FERGUSON ENTERPRISE;BJ CONTS.2 SDR21 CL200 PVC GJ</v>
      </c>
    </row>
    <row r="3324" spans="2:8" x14ac:dyDescent="0.25">
      <c r="B3324" s="78">
        <v>36891</v>
      </c>
      <c r="C3324" s="74">
        <v>12560.46</v>
      </c>
      <c r="D3324" s="36" t="s">
        <v>15</v>
      </c>
      <c r="E3324" s="37" t="s">
        <v>2927</v>
      </c>
      <c r="F3324" s="12" t="s">
        <v>20570</v>
      </c>
      <c r="G3324" s="12" t="s">
        <v>32439</v>
      </c>
      <c r="H3324" s="6" t="str">
        <f t="shared" si="51"/>
        <v>36891 12560.46 TanglewoodWtrOperations FERGUSON ENTERPRISES 6 SDR26 CL160 PVC GJ PIPE</v>
      </c>
    </row>
    <row r="3325" spans="2:8" x14ac:dyDescent="0.25">
      <c r="B3325" s="78">
        <v>37864</v>
      </c>
      <c r="C3325" s="74">
        <v>4620.04</v>
      </c>
      <c r="D3325" s="36" t="s">
        <v>42</v>
      </c>
      <c r="E3325" s="37" t="s">
        <v>2156</v>
      </c>
      <c r="F3325" s="12" t="s">
        <v>20571</v>
      </c>
      <c r="G3325" s="12" t="s">
        <v>32440</v>
      </c>
      <c r="H3325" s="6" t="str">
        <f t="shared" si="51"/>
        <v>37864 4620.04 Oak Trail ShoresWtrOperations FIELD ENGINEERING SERVICE</v>
      </c>
    </row>
    <row r="3326" spans="2:8" x14ac:dyDescent="0.25">
      <c r="B3326" s="78">
        <v>37986</v>
      </c>
      <c r="C3326" s="74">
        <v>2035.53</v>
      </c>
      <c r="D3326" s="36" t="s">
        <v>42</v>
      </c>
      <c r="E3326" s="37" t="s">
        <v>2117</v>
      </c>
      <c r="F3326" s="12" t="s">
        <v>20572</v>
      </c>
      <c r="G3326" s="12" t="s">
        <v>32441</v>
      </c>
      <c r="H3326" s="6" t="str">
        <f t="shared" si="51"/>
        <v>37986 2035.53 Oak Trail ShoresWtrOperations FIELD ENGINEERINGSERVICES</v>
      </c>
    </row>
    <row r="3327" spans="2:8" x14ac:dyDescent="0.25">
      <c r="B3327" s="78">
        <v>39141</v>
      </c>
      <c r="C3327" s="74">
        <v>345.31</v>
      </c>
      <c r="D3327" s="6" t="s">
        <v>421</v>
      </c>
      <c r="E3327" s="37" t="s">
        <v>6551</v>
      </c>
      <c r="F3327" s="12" t="s">
        <v>20573</v>
      </c>
      <c r="G3327" s="12" t="s">
        <v>32442</v>
      </c>
      <c r="H3327" s="6" t="str">
        <f t="shared" si="51"/>
        <v>39141 345.31 Administrative-Monarch FILE CABINET - BILL-PFLUGERVILLE OFFICE</v>
      </c>
    </row>
    <row r="3328" spans="2:8" x14ac:dyDescent="0.25">
      <c r="B3328" s="78">
        <v>39721</v>
      </c>
      <c r="C3328" s="74">
        <v>232.72</v>
      </c>
      <c r="D3328" s="6" t="s">
        <v>421</v>
      </c>
      <c r="E3328" s="37" t="s">
        <v>6576</v>
      </c>
      <c r="F3328" s="12" t="s">
        <v>20574</v>
      </c>
      <c r="G3328" s="12" t="s">
        <v>32443</v>
      </c>
      <c r="H3328" s="6" t="str">
        <f t="shared" si="51"/>
        <v>39721 232.72 Administrative-Monarch FILE CABINET-PFLUGERVILLE OFFICE</v>
      </c>
    </row>
    <row r="3329" spans="2:8" x14ac:dyDescent="0.25">
      <c r="B3329" s="78">
        <v>41085</v>
      </c>
      <c r="C3329" s="74">
        <v>5986.28</v>
      </c>
      <c r="D3329" s="36" t="s">
        <v>20</v>
      </c>
      <c r="E3329" s="37" t="s">
        <v>2388</v>
      </c>
      <c r="F3329" s="12" t="s">
        <v>20575</v>
      </c>
      <c r="G3329" s="12" t="s">
        <v>32444</v>
      </c>
      <c r="H3329" s="6" t="str">
        <f t="shared" si="51"/>
        <v>41085 5986.28 CountrywoodWtrOperations Filter Housing and Cartridge</v>
      </c>
    </row>
    <row r="3330" spans="2:8" x14ac:dyDescent="0.25">
      <c r="B3330" s="78">
        <v>41906</v>
      </c>
      <c r="C3330" s="74">
        <v>18049</v>
      </c>
      <c r="D3330" s="36" t="s">
        <v>42</v>
      </c>
      <c r="E3330" s="37" t="s">
        <v>2400</v>
      </c>
      <c r="F3330" s="12" t="s">
        <v>20576</v>
      </c>
      <c r="G3330" s="12" t="s">
        <v>32445</v>
      </c>
      <c r="H3330" s="6" t="str">
        <f t="shared" si="51"/>
        <v>41906 18049 Oak Trail ShoresWtrOperations Filter Media and Strainer 4 cell Filter Oak Trail</v>
      </c>
    </row>
    <row r="3331" spans="2:8" x14ac:dyDescent="0.25">
      <c r="B3331" s="78">
        <v>30497</v>
      </c>
      <c r="C3331" s="74">
        <v>70365</v>
      </c>
      <c r="D3331" s="36" t="s">
        <v>50</v>
      </c>
      <c r="E3331" s="37" t="s">
        <v>2180</v>
      </c>
      <c r="F3331" s="12" t="s">
        <v>20577</v>
      </c>
      <c r="G3331" s="12" t="s">
        <v>32446</v>
      </c>
      <c r="H3331" s="6" t="str">
        <f t="shared" ref="H3331:H3394" si="52">G3331&amp;" "&amp;E3331</f>
        <v>30497 70365 Carolynn EstatesWtrOperations Filter Steel 750 gpm</v>
      </c>
    </row>
    <row r="3332" spans="2:8" x14ac:dyDescent="0.25">
      <c r="B3332" s="78">
        <v>38321</v>
      </c>
      <c r="C3332" s="74">
        <v>151.44999999999999</v>
      </c>
      <c r="D3332" s="36" t="s">
        <v>105</v>
      </c>
      <c r="E3332" s="37" t="s">
        <v>370</v>
      </c>
      <c r="F3332" s="12" t="s">
        <v>20578</v>
      </c>
      <c r="G3332" s="12" t="s">
        <v>32447</v>
      </c>
      <c r="H3332" s="6" t="str">
        <f t="shared" si="52"/>
        <v>38321 151.45 Holiday Villages of ForkWtrOperations FINISHED RESTROOM AT OFFICE-HOLIDAY VILLAGES OF WE</v>
      </c>
    </row>
    <row r="3333" spans="2:8" x14ac:dyDescent="0.25">
      <c r="B3333" s="78">
        <v>37315</v>
      </c>
      <c r="C3333" s="74">
        <v>2630.69</v>
      </c>
      <c r="D3333" s="36" t="s">
        <v>13</v>
      </c>
      <c r="E3333" s="37" t="s">
        <v>4716</v>
      </c>
      <c r="F3333" s="12" t="s">
        <v>20579</v>
      </c>
      <c r="G3333" s="12" t="s">
        <v>32448</v>
      </c>
      <c r="H3333" s="6" t="str">
        <f t="shared" si="52"/>
        <v>37315 2630.69 Ridgecrest Grayson CountyWtrOperations FIRE HYDRANT</v>
      </c>
    </row>
    <row r="3334" spans="2:8" x14ac:dyDescent="0.25">
      <c r="B3334" s="78">
        <v>40483</v>
      </c>
      <c r="C3334" s="74">
        <v>1143</v>
      </c>
      <c r="D3334" s="36" t="s">
        <v>57</v>
      </c>
      <c r="E3334" s="37" t="s">
        <v>4415</v>
      </c>
      <c r="F3334" s="12" t="s">
        <v>20580</v>
      </c>
      <c r="G3334" s="12" t="s">
        <v>32449</v>
      </c>
      <c r="H3334" s="6" t="str">
        <f t="shared" si="52"/>
        <v>40483 1143 Plum Creek Ops Wtr FIRE HYDRANT METER - AMBER OAK &amp; CHERRYWOOD - F/H</v>
      </c>
    </row>
    <row r="3335" spans="2:8" x14ac:dyDescent="0.25">
      <c r="B3335" s="78">
        <v>38564</v>
      </c>
      <c r="C3335" s="74">
        <v>672.75</v>
      </c>
      <c r="D3335" s="36" t="s">
        <v>57</v>
      </c>
      <c r="E3335" s="37" t="s">
        <v>4725</v>
      </c>
      <c r="F3335" s="12" t="s">
        <v>16206</v>
      </c>
      <c r="G3335" s="12" t="s">
        <v>24078</v>
      </c>
      <c r="H3335" s="6" t="str">
        <f t="shared" si="52"/>
        <v>38564 672.75 Plum Creek Ops Wtr FIRE HYDRANT METER-F/H Beebee RD-3 inch Meter</v>
      </c>
    </row>
    <row r="3336" spans="2:8" x14ac:dyDescent="0.25">
      <c r="B3336" s="78">
        <v>38748</v>
      </c>
      <c r="C3336" s="74">
        <v>9604.61</v>
      </c>
      <c r="D3336" s="36" t="s">
        <v>57</v>
      </c>
      <c r="E3336" s="37" t="s">
        <v>4727</v>
      </c>
      <c r="F3336" s="12" t="s">
        <v>16748</v>
      </c>
      <c r="G3336" s="12" t="s">
        <v>24748</v>
      </c>
      <c r="H3336" s="6" t="str">
        <f t="shared" si="52"/>
        <v>38748 9604.61 Plum Creek Ops Wtr FIRE HYDRANT-INDISTRICT PLUM CREEK</v>
      </c>
    </row>
    <row r="3337" spans="2:8" x14ac:dyDescent="0.25">
      <c r="B3337" s="78">
        <v>39538</v>
      </c>
      <c r="C3337" s="74">
        <v>2338.69</v>
      </c>
      <c r="D3337" s="36" t="s">
        <v>43</v>
      </c>
      <c r="E3337" s="37" t="s">
        <v>4730</v>
      </c>
      <c r="F3337" s="12" t="s">
        <v>18249</v>
      </c>
      <c r="G3337" s="12" t="s">
        <v>26320</v>
      </c>
      <c r="H3337" s="6" t="str">
        <f t="shared" si="52"/>
        <v>39538 2338.69 Sherwood ShoresWtrOperations FIRE HYDRANT-INDISTRICT SDSH</v>
      </c>
    </row>
    <row r="3338" spans="2:8" x14ac:dyDescent="0.25">
      <c r="B3338" s="78">
        <v>39355</v>
      </c>
      <c r="C3338" s="74">
        <v>1863.33</v>
      </c>
      <c r="D3338" s="36" t="s">
        <v>15</v>
      </c>
      <c r="E3338" s="37" t="s">
        <v>4729</v>
      </c>
      <c r="F3338" s="12" t="s">
        <v>17974</v>
      </c>
      <c r="G3338" s="12" t="s">
        <v>26034</v>
      </c>
      <c r="H3338" s="6" t="str">
        <f t="shared" si="52"/>
        <v>39355 1863.33 TanglewoodWtrOperations FIRE HYDRANT-INDISTRICT TGWD</v>
      </c>
    </row>
    <row r="3339" spans="2:8" x14ac:dyDescent="0.25">
      <c r="B3339" s="78">
        <v>22097</v>
      </c>
      <c r="C3339" s="74">
        <v>1574</v>
      </c>
      <c r="D3339" s="36" t="s">
        <v>15</v>
      </c>
      <c r="E3339" s="37" t="s">
        <v>4714</v>
      </c>
      <c r="F3339" s="12" t="s">
        <v>20581</v>
      </c>
      <c r="G3339" s="12" t="s">
        <v>32450</v>
      </c>
      <c r="H3339" s="6" t="str">
        <f t="shared" si="52"/>
        <v>22097 1574 TanglewoodWtrOperations Fire Hydrants</v>
      </c>
    </row>
    <row r="3340" spans="2:8" x14ac:dyDescent="0.25">
      <c r="B3340" s="78">
        <v>23558</v>
      </c>
      <c r="C3340" s="74">
        <v>172</v>
      </c>
      <c r="D3340" s="36" t="s">
        <v>13</v>
      </c>
      <c r="E3340" s="37" t="s">
        <v>4714</v>
      </c>
      <c r="F3340" s="12" t="s">
        <v>20582</v>
      </c>
      <c r="G3340" s="12" t="s">
        <v>32451</v>
      </c>
      <c r="H3340" s="6" t="str">
        <f t="shared" si="52"/>
        <v>23558 172 Ridgecrest Grayson CountyWtrOperations Fire Hydrants</v>
      </c>
    </row>
    <row r="3341" spans="2:8" x14ac:dyDescent="0.25">
      <c r="B3341" s="78">
        <v>23923</v>
      </c>
      <c r="C3341" s="74">
        <v>497</v>
      </c>
      <c r="D3341" s="36" t="s">
        <v>15</v>
      </c>
      <c r="E3341" s="37" t="s">
        <v>4714</v>
      </c>
      <c r="F3341" s="12" t="s">
        <v>20583</v>
      </c>
      <c r="G3341" s="12" t="s">
        <v>32452</v>
      </c>
      <c r="H3341" s="6" t="str">
        <f t="shared" si="52"/>
        <v>23923 497 TanglewoodWtrOperations Fire Hydrants</v>
      </c>
    </row>
    <row r="3342" spans="2:8" x14ac:dyDescent="0.25">
      <c r="B3342" s="78">
        <v>24288</v>
      </c>
      <c r="C3342" s="74">
        <v>320</v>
      </c>
      <c r="D3342" s="36" t="s">
        <v>15</v>
      </c>
      <c r="E3342" s="37" t="s">
        <v>4714</v>
      </c>
      <c r="F3342" s="12" t="s">
        <v>20584</v>
      </c>
      <c r="G3342" s="12" t="s">
        <v>32453</v>
      </c>
      <c r="H3342" s="6" t="str">
        <f t="shared" si="52"/>
        <v>24288 320 TanglewoodWtrOperations Fire Hydrants</v>
      </c>
    </row>
    <row r="3343" spans="2:8" x14ac:dyDescent="0.25">
      <c r="B3343" s="78">
        <v>24288</v>
      </c>
      <c r="C3343" s="74">
        <v>174</v>
      </c>
      <c r="D3343" s="36" t="s">
        <v>13</v>
      </c>
      <c r="E3343" s="37" t="s">
        <v>4714</v>
      </c>
      <c r="F3343" s="12" t="s">
        <v>20585</v>
      </c>
      <c r="G3343" s="12" t="s">
        <v>32454</v>
      </c>
      <c r="H3343" s="6" t="str">
        <f t="shared" si="52"/>
        <v>24288 174 Ridgecrest Grayson CountyWtrOperations Fire Hydrants</v>
      </c>
    </row>
    <row r="3344" spans="2:8" x14ac:dyDescent="0.25">
      <c r="B3344" s="78">
        <v>25749</v>
      </c>
      <c r="C3344" s="74">
        <v>850</v>
      </c>
      <c r="D3344" s="36" t="s">
        <v>13</v>
      </c>
      <c r="E3344" s="37" t="s">
        <v>4714</v>
      </c>
      <c r="F3344" s="12" t="s">
        <v>20586</v>
      </c>
      <c r="G3344" s="12" t="s">
        <v>32455</v>
      </c>
      <c r="H3344" s="6" t="str">
        <f t="shared" si="52"/>
        <v>25749 850 Ridgecrest Grayson CountyWtrOperations Fire Hydrants</v>
      </c>
    </row>
    <row r="3345" spans="2:8" x14ac:dyDescent="0.25">
      <c r="B3345" s="78">
        <v>26480</v>
      </c>
      <c r="C3345" s="74">
        <v>383</v>
      </c>
      <c r="D3345" s="36" t="s">
        <v>36</v>
      </c>
      <c r="E3345" s="37" t="s">
        <v>4714</v>
      </c>
      <c r="F3345" s="12" t="s">
        <v>20587</v>
      </c>
      <c r="G3345" s="12" t="s">
        <v>32456</v>
      </c>
      <c r="H3345" s="6" t="str">
        <f t="shared" si="52"/>
        <v>26480 383 Pine Trail ShoresWtrOperations Fire Hydrants</v>
      </c>
    </row>
    <row r="3346" spans="2:8" x14ac:dyDescent="0.25">
      <c r="B3346" s="78">
        <v>26480</v>
      </c>
      <c r="C3346" s="74">
        <v>2000</v>
      </c>
      <c r="D3346" s="36" t="s">
        <v>227</v>
      </c>
      <c r="E3346" s="37" t="s">
        <v>4715</v>
      </c>
      <c r="F3346" s="12" t="s">
        <v>20588</v>
      </c>
      <c r="G3346" s="12" t="s">
        <v>32457</v>
      </c>
      <c r="H3346" s="6" t="str">
        <f t="shared" si="52"/>
        <v>26480 2000 Acton (Royal Oaks)WtrOperations Fire hydrants</v>
      </c>
    </row>
    <row r="3347" spans="2:8" x14ac:dyDescent="0.25">
      <c r="B3347" s="78">
        <v>27210</v>
      </c>
      <c r="C3347" s="74">
        <v>1056</v>
      </c>
      <c r="D3347" s="36" t="s">
        <v>57</v>
      </c>
      <c r="E3347" s="37" t="s">
        <v>4714</v>
      </c>
      <c r="F3347" s="12" t="s">
        <v>20589</v>
      </c>
      <c r="G3347" s="12" t="s">
        <v>32458</v>
      </c>
      <c r="H3347" s="6" t="str">
        <f t="shared" si="52"/>
        <v>27210 1056 Plum Creek Ops Wtr Fire Hydrants</v>
      </c>
    </row>
    <row r="3348" spans="2:8" x14ac:dyDescent="0.25">
      <c r="B3348" s="78">
        <v>28306</v>
      </c>
      <c r="C3348" s="74">
        <v>702</v>
      </c>
      <c r="D3348" s="36" t="s">
        <v>10</v>
      </c>
      <c r="E3348" s="37" t="s">
        <v>4714</v>
      </c>
      <c r="F3348" s="12" t="s">
        <v>20590</v>
      </c>
      <c r="G3348" s="12" t="s">
        <v>32459</v>
      </c>
      <c r="H3348" s="6" t="str">
        <f t="shared" si="52"/>
        <v>28306 702 Rocky Point EstatesWtrOperations Fire Hydrants</v>
      </c>
    </row>
    <row r="3349" spans="2:8" x14ac:dyDescent="0.25">
      <c r="B3349" s="78">
        <v>29402</v>
      </c>
      <c r="C3349" s="74">
        <v>6210</v>
      </c>
      <c r="D3349" s="36" t="s">
        <v>115</v>
      </c>
      <c r="E3349" s="37" t="s">
        <v>4715</v>
      </c>
      <c r="F3349" s="12" t="s">
        <v>20591</v>
      </c>
      <c r="G3349" s="12" t="s">
        <v>32460</v>
      </c>
      <c r="H3349" s="6" t="str">
        <f t="shared" si="52"/>
        <v>29402 6210 Markum Ranch EstatesWtrOperations Fire hydrants</v>
      </c>
    </row>
    <row r="3350" spans="2:8" x14ac:dyDescent="0.25">
      <c r="B3350" s="78">
        <v>29402</v>
      </c>
      <c r="C3350" s="74">
        <v>2661</v>
      </c>
      <c r="D3350" s="36" t="s">
        <v>43</v>
      </c>
      <c r="E3350" s="37" t="s">
        <v>4715</v>
      </c>
      <c r="F3350" s="12" t="s">
        <v>20592</v>
      </c>
      <c r="G3350" s="12" t="s">
        <v>32461</v>
      </c>
      <c r="H3350" s="6" t="str">
        <f t="shared" si="52"/>
        <v>29402 2661 Sherwood ShoresWtrOperations Fire hydrants</v>
      </c>
    </row>
    <row r="3351" spans="2:8" x14ac:dyDescent="0.25">
      <c r="B3351" s="78">
        <v>29767</v>
      </c>
      <c r="C3351" s="74">
        <v>972</v>
      </c>
      <c r="D3351" s="36" t="s">
        <v>15</v>
      </c>
      <c r="E3351" s="37" t="s">
        <v>4714</v>
      </c>
      <c r="F3351" s="12" t="s">
        <v>20593</v>
      </c>
      <c r="G3351" s="12" t="s">
        <v>32462</v>
      </c>
      <c r="H3351" s="6" t="str">
        <f t="shared" si="52"/>
        <v>29767 972 TanglewoodWtrOperations Fire Hydrants</v>
      </c>
    </row>
    <row r="3352" spans="2:8" x14ac:dyDescent="0.25">
      <c r="B3352" s="78">
        <v>29767</v>
      </c>
      <c r="C3352" s="74">
        <v>972</v>
      </c>
      <c r="D3352" s="36" t="s">
        <v>15</v>
      </c>
      <c r="E3352" s="37" t="s">
        <v>4714</v>
      </c>
      <c r="F3352" s="12" t="s">
        <v>20593</v>
      </c>
      <c r="G3352" s="12" t="s">
        <v>32462</v>
      </c>
      <c r="H3352" s="6" t="str">
        <f t="shared" si="52"/>
        <v>29767 972 TanglewoodWtrOperations Fire Hydrants</v>
      </c>
    </row>
    <row r="3353" spans="2:8" x14ac:dyDescent="0.25">
      <c r="B3353" s="78">
        <v>30497</v>
      </c>
      <c r="C3353" s="74">
        <v>1137</v>
      </c>
      <c r="D3353" s="36" t="s">
        <v>57</v>
      </c>
      <c r="E3353" s="37" t="s">
        <v>4714</v>
      </c>
      <c r="F3353" s="12" t="s">
        <v>20594</v>
      </c>
      <c r="G3353" s="12" t="s">
        <v>32463</v>
      </c>
      <c r="H3353" s="6" t="str">
        <f t="shared" si="52"/>
        <v>30497 1137 Plum Creek Ops Wtr Fire Hydrants</v>
      </c>
    </row>
    <row r="3354" spans="2:8" x14ac:dyDescent="0.25">
      <c r="B3354" s="78">
        <v>30863</v>
      </c>
      <c r="C3354" s="74">
        <v>1725</v>
      </c>
      <c r="D3354" s="36" t="s">
        <v>28</v>
      </c>
      <c r="E3354" s="37" t="s">
        <v>4715</v>
      </c>
      <c r="F3354" s="12" t="s">
        <v>20595</v>
      </c>
      <c r="G3354" s="12" t="s">
        <v>32464</v>
      </c>
      <c r="H3354" s="6" t="str">
        <f t="shared" si="52"/>
        <v>30863 1725 Nolan River EstatesWtrOperations Fire hydrants</v>
      </c>
    </row>
    <row r="3355" spans="2:8" x14ac:dyDescent="0.25">
      <c r="B3355" s="78">
        <v>30863</v>
      </c>
      <c r="C3355" s="74">
        <v>4152</v>
      </c>
      <c r="D3355" s="36" t="s">
        <v>58</v>
      </c>
      <c r="E3355" s="37" t="s">
        <v>4715</v>
      </c>
      <c r="F3355" s="12" t="s">
        <v>20596</v>
      </c>
      <c r="G3355" s="12" t="s">
        <v>32465</v>
      </c>
      <c r="H3355" s="6" t="str">
        <f t="shared" si="52"/>
        <v>30863 4152 Metroplex HomesteadsWtrOperations Fire hydrants</v>
      </c>
    </row>
    <row r="3356" spans="2:8" x14ac:dyDescent="0.25">
      <c r="B3356" s="78">
        <v>31228</v>
      </c>
      <c r="C3356" s="74">
        <v>1248</v>
      </c>
      <c r="D3356" s="36" t="s">
        <v>28</v>
      </c>
      <c r="E3356" s="37" t="s">
        <v>4715</v>
      </c>
      <c r="F3356" s="12" t="s">
        <v>20597</v>
      </c>
      <c r="G3356" s="12" t="s">
        <v>32466</v>
      </c>
      <c r="H3356" s="6" t="str">
        <f t="shared" si="52"/>
        <v>31228 1248 Nolan River EstatesWtrOperations Fire hydrants</v>
      </c>
    </row>
    <row r="3357" spans="2:8" x14ac:dyDescent="0.25">
      <c r="B3357" s="78">
        <v>31228</v>
      </c>
      <c r="C3357" s="74">
        <v>1049</v>
      </c>
      <c r="D3357" s="36" t="s">
        <v>58</v>
      </c>
      <c r="E3357" s="37" t="s">
        <v>4715</v>
      </c>
      <c r="F3357" s="12" t="s">
        <v>20598</v>
      </c>
      <c r="G3357" s="12" t="s">
        <v>32467</v>
      </c>
      <c r="H3357" s="6" t="str">
        <f t="shared" si="52"/>
        <v>31228 1049 Metroplex HomesteadsWtrOperations Fire hydrants</v>
      </c>
    </row>
    <row r="3358" spans="2:8" x14ac:dyDescent="0.25">
      <c r="B3358" s="78">
        <v>31228</v>
      </c>
      <c r="C3358" s="74">
        <v>1082</v>
      </c>
      <c r="D3358" s="36" t="s">
        <v>15</v>
      </c>
      <c r="E3358" s="37" t="s">
        <v>4714</v>
      </c>
      <c r="F3358" s="12" t="s">
        <v>20599</v>
      </c>
      <c r="G3358" s="12" t="s">
        <v>32468</v>
      </c>
      <c r="H3358" s="6" t="str">
        <f t="shared" si="52"/>
        <v>31228 1082 TanglewoodWtrOperations Fire Hydrants</v>
      </c>
    </row>
    <row r="3359" spans="2:8" x14ac:dyDescent="0.25">
      <c r="B3359" s="78">
        <v>31593</v>
      </c>
      <c r="C3359" s="74">
        <v>4635</v>
      </c>
      <c r="D3359" s="36" t="s">
        <v>13</v>
      </c>
      <c r="E3359" s="37" t="s">
        <v>4714</v>
      </c>
      <c r="F3359" s="12" t="s">
        <v>20600</v>
      </c>
      <c r="G3359" s="12" t="s">
        <v>32469</v>
      </c>
      <c r="H3359" s="6" t="str">
        <f t="shared" si="52"/>
        <v>31593 4635 Ridgecrest Grayson CountyWtrOperations Fire Hydrants</v>
      </c>
    </row>
    <row r="3360" spans="2:8" x14ac:dyDescent="0.25">
      <c r="B3360" s="78">
        <v>31593</v>
      </c>
      <c r="C3360" s="74">
        <v>7928</v>
      </c>
      <c r="D3360" s="36" t="s">
        <v>15</v>
      </c>
      <c r="E3360" s="37" t="s">
        <v>4714</v>
      </c>
      <c r="F3360" s="12" t="s">
        <v>20601</v>
      </c>
      <c r="G3360" s="12" t="s">
        <v>32470</v>
      </c>
      <c r="H3360" s="6" t="str">
        <f t="shared" si="52"/>
        <v>31593 7928 TanglewoodWtrOperations Fire Hydrants</v>
      </c>
    </row>
    <row r="3361" spans="2:8" x14ac:dyDescent="0.25">
      <c r="B3361" s="78">
        <v>31958</v>
      </c>
      <c r="C3361" s="74">
        <v>530</v>
      </c>
      <c r="D3361" s="36" t="s">
        <v>52</v>
      </c>
      <c r="E3361" s="37" t="s">
        <v>4715</v>
      </c>
      <c r="F3361" s="12" t="s">
        <v>20602</v>
      </c>
      <c r="G3361" s="12" t="s">
        <v>32471</v>
      </c>
      <c r="H3361" s="6" t="str">
        <f t="shared" si="52"/>
        <v>31958 530 River Oaks Ranch Ops Wtr Fire hydrants</v>
      </c>
    </row>
    <row r="3362" spans="2:8" x14ac:dyDescent="0.25">
      <c r="B3362" s="78">
        <v>32324</v>
      </c>
      <c r="C3362" s="74">
        <v>1278</v>
      </c>
      <c r="D3362" s="36" t="s">
        <v>15</v>
      </c>
      <c r="E3362" s="37" t="s">
        <v>4714</v>
      </c>
      <c r="F3362" s="12" t="s">
        <v>20603</v>
      </c>
      <c r="G3362" s="12" t="s">
        <v>32472</v>
      </c>
      <c r="H3362" s="6" t="str">
        <f t="shared" si="52"/>
        <v>32324 1278 TanglewoodWtrOperations Fire Hydrants</v>
      </c>
    </row>
    <row r="3363" spans="2:8" x14ac:dyDescent="0.25">
      <c r="B3363" s="78">
        <v>33054</v>
      </c>
      <c r="C3363" s="74">
        <v>3269</v>
      </c>
      <c r="D3363" s="36" t="s">
        <v>13</v>
      </c>
      <c r="E3363" s="37" t="s">
        <v>4714</v>
      </c>
      <c r="F3363" s="12" t="s">
        <v>20604</v>
      </c>
      <c r="G3363" s="12" t="s">
        <v>32473</v>
      </c>
      <c r="H3363" s="6" t="str">
        <f t="shared" si="52"/>
        <v>33054 3269 Ridgecrest Grayson CountyWtrOperations Fire Hydrants</v>
      </c>
    </row>
    <row r="3364" spans="2:8" x14ac:dyDescent="0.25">
      <c r="B3364" s="78">
        <v>33419</v>
      </c>
      <c r="C3364" s="74">
        <v>2328</v>
      </c>
      <c r="D3364" s="36" t="s">
        <v>48</v>
      </c>
      <c r="E3364" s="37" t="s">
        <v>4714</v>
      </c>
      <c r="F3364" s="12" t="s">
        <v>20605</v>
      </c>
      <c r="G3364" s="12" t="s">
        <v>32474</v>
      </c>
      <c r="H3364" s="6" t="str">
        <f t="shared" si="52"/>
        <v>33419 2328 Highsaw WaterWtrOperations Fire Hydrants</v>
      </c>
    </row>
    <row r="3365" spans="2:8" x14ac:dyDescent="0.25">
      <c r="B3365" s="78">
        <v>33419</v>
      </c>
      <c r="C3365" s="74">
        <v>5046</v>
      </c>
      <c r="D3365" s="36" t="s">
        <v>13</v>
      </c>
      <c r="E3365" s="37" t="s">
        <v>4714</v>
      </c>
      <c r="F3365" s="12" t="s">
        <v>20606</v>
      </c>
      <c r="G3365" s="12" t="s">
        <v>32475</v>
      </c>
      <c r="H3365" s="6" t="str">
        <f t="shared" si="52"/>
        <v>33419 5046 Ridgecrest Grayson CountyWtrOperations Fire Hydrants</v>
      </c>
    </row>
    <row r="3366" spans="2:8" x14ac:dyDescent="0.25">
      <c r="B3366" s="78">
        <v>33785</v>
      </c>
      <c r="C3366" s="74">
        <v>3500</v>
      </c>
      <c r="D3366" s="36" t="s">
        <v>13</v>
      </c>
      <c r="E3366" s="37" t="s">
        <v>4714</v>
      </c>
      <c r="F3366" s="12" t="s">
        <v>20607</v>
      </c>
      <c r="G3366" s="12" t="s">
        <v>32476</v>
      </c>
      <c r="H3366" s="6" t="str">
        <f t="shared" si="52"/>
        <v>33785 3500 Ridgecrest Grayson CountyWtrOperations Fire Hydrants</v>
      </c>
    </row>
    <row r="3367" spans="2:8" x14ac:dyDescent="0.25">
      <c r="B3367" s="78">
        <v>34150</v>
      </c>
      <c r="C3367" s="74">
        <v>2897</v>
      </c>
      <c r="D3367" s="36" t="s">
        <v>48</v>
      </c>
      <c r="E3367" s="37" t="s">
        <v>4714</v>
      </c>
      <c r="F3367" s="12" t="s">
        <v>20608</v>
      </c>
      <c r="G3367" s="12" t="s">
        <v>32477</v>
      </c>
      <c r="H3367" s="6" t="str">
        <f t="shared" si="52"/>
        <v>34150 2897 Highsaw WaterWtrOperations Fire Hydrants</v>
      </c>
    </row>
    <row r="3368" spans="2:8" x14ac:dyDescent="0.25">
      <c r="B3368" s="78">
        <v>34150</v>
      </c>
      <c r="C3368" s="74">
        <v>1464</v>
      </c>
      <c r="D3368" s="36" t="s">
        <v>15</v>
      </c>
      <c r="E3368" s="37" t="s">
        <v>4714</v>
      </c>
      <c r="F3368" s="12" t="s">
        <v>20609</v>
      </c>
      <c r="G3368" s="12" t="s">
        <v>32478</v>
      </c>
      <c r="H3368" s="6" t="str">
        <f t="shared" si="52"/>
        <v>34150 1464 TanglewoodWtrOperations Fire Hydrants</v>
      </c>
    </row>
    <row r="3369" spans="2:8" x14ac:dyDescent="0.25">
      <c r="B3369" s="78">
        <v>34515</v>
      </c>
      <c r="C3369" s="74">
        <v>1456</v>
      </c>
      <c r="D3369" s="36" t="s">
        <v>15</v>
      </c>
      <c r="E3369" s="37" t="s">
        <v>4714</v>
      </c>
      <c r="F3369" s="12" t="s">
        <v>20610</v>
      </c>
      <c r="G3369" s="12" t="s">
        <v>32479</v>
      </c>
      <c r="H3369" s="6" t="str">
        <f t="shared" si="52"/>
        <v>34515 1456 TanglewoodWtrOperations Fire Hydrants</v>
      </c>
    </row>
    <row r="3370" spans="2:8" x14ac:dyDescent="0.25">
      <c r="B3370" s="78">
        <v>34880</v>
      </c>
      <c r="C3370" s="74">
        <v>1636</v>
      </c>
      <c r="D3370" s="36" t="s">
        <v>15</v>
      </c>
      <c r="E3370" s="37" t="s">
        <v>4714</v>
      </c>
      <c r="F3370" s="12" t="s">
        <v>20611</v>
      </c>
      <c r="G3370" s="12" t="s">
        <v>32480</v>
      </c>
      <c r="H3370" s="6" t="str">
        <f t="shared" si="52"/>
        <v>34880 1636 TanglewoodWtrOperations Fire Hydrants</v>
      </c>
    </row>
    <row r="3371" spans="2:8" x14ac:dyDescent="0.25">
      <c r="B3371" s="78">
        <v>35246</v>
      </c>
      <c r="C3371" s="74">
        <v>3422</v>
      </c>
      <c r="D3371" s="36" t="s">
        <v>15</v>
      </c>
      <c r="E3371" s="37" t="s">
        <v>4714</v>
      </c>
      <c r="F3371" s="12" t="s">
        <v>20612</v>
      </c>
      <c r="G3371" s="12" t="s">
        <v>32481</v>
      </c>
      <c r="H3371" s="6" t="str">
        <f t="shared" si="52"/>
        <v>35246 3422 TanglewoodWtrOperations Fire Hydrants</v>
      </c>
    </row>
    <row r="3372" spans="2:8" x14ac:dyDescent="0.25">
      <c r="B3372" s="78">
        <v>35246</v>
      </c>
      <c r="C3372" s="74">
        <v>1841</v>
      </c>
      <c r="D3372" s="36" t="s">
        <v>48</v>
      </c>
      <c r="E3372" s="37" t="s">
        <v>4714</v>
      </c>
      <c r="F3372" s="12" t="s">
        <v>20613</v>
      </c>
      <c r="G3372" s="12" t="s">
        <v>32482</v>
      </c>
      <c r="H3372" s="6" t="str">
        <f t="shared" si="52"/>
        <v>35246 1841 Highsaw WaterWtrOperations Fire Hydrants</v>
      </c>
    </row>
    <row r="3373" spans="2:8" x14ac:dyDescent="0.25">
      <c r="B3373" s="78">
        <v>35611</v>
      </c>
      <c r="C3373" s="74">
        <v>4014</v>
      </c>
      <c r="D3373" s="36" t="s">
        <v>15</v>
      </c>
      <c r="E3373" s="37" t="s">
        <v>4714</v>
      </c>
      <c r="F3373" s="12" t="s">
        <v>20614</v>
      </c>
      <c r="G3373" s="12" t="s">
        <v>32483</v>
      </c>
      <c r="H3373" s="6" t="str">
        <f t="shared" si="52"/>
        <v>35611 4014 TanglewoodWtrOperations Fire Hydrants</v>
      </c>
    </row>
    <row r="3374" spans="2:8" x14ac:dyDescent="0.25">
      <c r="B3374" s="78">
        <v>35976</v>
      </c>
      <c r="C3374" s="74">
        <v>1433</v>
      </c>
      <c r="D3374" s="36" t="s">
        <v>15</v>
      </c>
      <c r="E3374" s="37" t="s">
        <v>4714</v>
      </c>
      <c r="F3374" s="12" t="s">
        <v>20615</v>
      </c>
      <c r="G3374" s="12" t="s">
        <v>32484</v>
      </c>
      <c r="H3374" s="6" t="str">
        <f t="shared" si="52"/>
        <v>35976 1433 TanglewoodWtrOperations Fire Hydrants</v>
      </c>
    </row>
    <row r="3375" spans="2:8" x14ac:dyDescent="0.25">
      <c r="B3375" s="78">
        <v>35976</v>
      </c>
      <c r="C3375" s="74">
        <v>7500</v>
      </c>
      <c r="D3375" s="36" t="s">
        <v>74</v>
      </c>
      <c r="E3375" s="37" t="s">
        <v>4714</v>
      </c>
      <c r="F3375" s="12" t="s">
        <v>20616</v>
      </c>
      <c r="G3375" s="12" t="s">
        <v>32485</v>
      </c>
      <c r="H3375" s="6" t="str">
        <f t="shared" si="52"/>
        <v>35976 7500 Aurora VistaWtrOperations Fire Hydrants</v>
      </c>
    </row>
    <row r="3376" spans="2:8" x14ac:dyDescent="0.25">
      <c r="B3376" s="78">
        <v>35976</v>
      </c>
      <c r="C3376" s="74">
        <v>26590</v>
      </c>
      <c r="D3376" s="36" t="s">
        <v>48</v>
      </c>
      <c r="E3376" s="37" t="s">
        <v>4714</v>
      </c>
      <c r="F3376" s="12" t="s">
        <v>20617</v>
      </c>
      <c r="G3376" s="12" t="s">
        <v>32486</v>
      </c>
      <c r="H3376" s="6" t="str">
        <f t="shared" si="52"/>
        <v>35976 26590 Highsaw WaterWtrOperations Fire Hydrants</v>
      </c>
    </row>
    <row r="3377" spans="2:8" x14ac:dyDescent="0.25">
      <c r="B3377" s="78">
        <v>36341</v>
      </c>
      <c r="C3377" s="74">
        <v>1654</v>
      </c>
      <c r="D3377" s="36" t="s">
        <v>15</v>
      </c>
      <c r="E3377" s="37" t="s">
        <v>4714</v>
      </c>
      <c r="F3377" s="12" t="s">
        <v>20618</v>
      </c>
      <c r="G3377" s="12" t="s">
        <v>32487</v>
      </c>
      <c r="H3377" s="6" t="str">
        <f t="shared" si="52"/>
        <v>36341 1654 TanglewoodWtrOperations Fire Hydrants</v>
      </c>
    </row>
    <row r="3378" spans="2:8" x14ac:dyDescent="0.25">
      <c r="B3378" s="78">
        <v>36341</v>
      </c>
      <c r="C3378" s="74">
        <v>3900</v>
      </c>
      <c r="D3378" s="36" t="s">
        <v>48</v>
      </c>
      <c r="E3378" s="37" t="s">
        <v>4714</v>
      </c>
      <c r="F3378" s="12" t="s">
        <v>20619</v>
      </c>
      <c r="G3378" s="12" t="s">
        <v>32488</v>
      </c>
      <c r="H3378" s="6" t="str">
        <f t="shared" si="52"/>
        <v>36341 3900 Highsaw WaterWtrOperations Fire Hydrants</v>
      </c>
    </row>
    <row r="3379" spans="2:8" x14ac:dyDescent="0.25">
      <c r="B3379" s="78">
        <v>36707</v>
      </c>
      <c r="C3379" s="74">
        <v>5881</v>
      </c>
      <c r="D3379" s="36" t="s">
        <v>52</v>
      </c>
      <c r="E3379" s="37" t="s">
        <v>4715</v>
      </c>
      <c r="F3379" s="12" t="s">
        <v>20620</v>
      </c>
      <c r="G3379" s="12" t="s">
        <v>32489</v>
      </c>
      <c r="H3379" s="6" t="str">
        <f t="shared" si="52"/>
        <v>36707 5881 River Oaks Ranch Ops Wtr Fire hydrants</v>
      </c>
    </row>
    <row r="3380" spans="2:8" x14ac:dyDescent="0.25">
      <c r="B3380" s="78">
        <v>37315</v>
      </c>
      <c r="C3380" s="74">
        <v>200.66</v>
      </c>
      <c r="D3380" s="36" t="s">
        <v>13</v>
      </c>
      <c r="E3380" s="37" t="s">
        <v>4722</v>
      </c>
      <c r="F3380" s="12" t="s">
        <v>20621</v>
      </c>
      <c r="G3380" s="12" t="s">
        <v>32490</v>
      </c>
      <c r="H3380" s="6" t="str">
        <f t="shared" si="52"/>
        <v>37315 200.66 Ridgecrest Grayson CountyWtrOperations FIRE HYDRANTS</v>
      </c>
    </row>
    <row r="3381" spans="2:8" x14ac:dyDescent="0.25">
      <c r="B3381" s="78">
        <v>39691</v>
      </c>
      <c r="C3381" s="74">
        <v>1130.92</v>
      </c>
      <c r="D3381" s="36" t="s">
        <v>48</v>
      </c>
      <c r="E3381" s="37" t="s">
        <v>4828</v>
      </c>
      <c r="F3381" s="12" t="s">
        <v>15335</v>
      </c>
      <c r="G3381" s="12" t="s">
        <v>23168</v>
      </c>
      <c r="H3381" s="6" t="str">
        <f t="shared" si="52"/>
        <v>39691 1130.92 Highsaw WaterWtrOperations FIRE SAFE CABINET-HIGHSAW WELL #1</v>
      </c>
    </row>
    <row r="3382" spans="2:8" x14ac:dyDescent="0.25">
      <c r="B3382" s="78">
        <v>40940</v>
      </c>
      <c r="C3382" s="74">
        <v>3667</v>
      </c>
      <c r="D3382" s="36" t="s">
        <v>50</v>
      </c>
      <c r="E3382" s="37" t="s">
        <v>3438</v>
      </c>
      <c r="F3382" s="12" t="s">
        <v>20622</v>
      </c>
      <c r="G3382" s="12" t="s">
        <v>32491</v>
      </c>
      <c r="H3382" s="6" t="str">
        <f t="shared" si="52"/>
        <v>40940 3667 Carolynn EstatesWtrOperations Fittings w/Blking</v>
      </c>
    </row>
    <row r="3383" spans="2:8" x14ac:dyDescent="0.25">
      <c r="B3383" s="78">
        <v>37011</v>
      </c>
      <c r="C3383" s="74">
        <v>412.75</v>
      </c>
      <c r="D3383" s="36" t="s">
        <v>190</v>
      </c>
      <c r="E3383" s="37" t="s">
        <v>1009</v>
      </c>
      <c r="F3383" s="12" t="s">
        <v>20623</v>
      </c>
      <c r="G3383" s="12" t="s">
        <v>32492</v>
      </c>
      <c r="H3383" s="6" t="str">
        <f t="shared" si="52"/>
        <v>37011 412.75 West MeadowsWtrOperations FIX BOOSTER SWITCH AND SWITCH ON AC AND LABOR</v>
      </c>
    </row>
    <row r="3384" spans="2:8" x14ac:dyDescent="0.25">
      <c r="B3384" s="78">
        <v>37986</v>
      </c>
      <c r="C3384" s="74">
        <v>1133.01</v>
      </c>
      <c r="D3384" s="36" t="s">
        <v>56</v>
      </c>
      <c r="E3384" s="37" t="s">
        <v>2333</v>
      </c>
      <c r="F3384" s="12" t="s">
        <v>20624</v>
      </c>
      <c r="G3384" s="12" t="s">
        <v>32493</v>
      </c>
      <c r="H3384" s="6" t="str">
        <f t="shared" si="52"/>
        <v>37986 1133.01 Lake Medina Shores Wtr Ops FLANGED STATIC MIXER</v>
      </c>
    </row>
    <row r="3385" spans="2:8" x14ac:dyDescent="0.25">
      <c r="B3385" s="78">
        <v>39873</v>
      </c>
      <c r="C3385" s="74">
        <v>4714.87</v>
      </c>
      <c r="D3385" s="36" t="s">
        <v>148</v>
      </c>
      <c r="E3385" s="37" t="s">
        <v>2131</v>
      </c>
      <c r="F3385" s="12" t="s">
        <v>20625</v>
      </c>
      <c r="G3385" s="12" t="s">
        <v>32494</v>
      </c>
      <c r="H3385" s="6" t="str">
        <f t="shared" si="52"/>
        <v>39873 4714.87 Lakeway HarborWtrOperations Flow Control Valve Installation at LYHR Water Plan</v>
      </c>
    </row>
    <row r="3386" spans="2:8" x14ac:dyDescent="0.25">
      <c r="B3386" s="78">
        <v>40391</v>
      </c>
      <c r="C3386" s="74">
        <v>1820</v>
      </c>
      <c r="D3386" s="36" t="s">
        <v>43</v>
      </c>
      <c r="E3386" s="37" t="s">
        <v>2086</v>
      </c>
      <c r="F3386" s="12" t="s">
        <v>20626</v>
      </c>
      <c r="G3386" s="12" t="s">
        <v>32495</v>
      </c>
      <c r="H3386" s="6" t="str">
        <f t="shared" si="52"/>
        <v>40391 1820 Sherwood ShoresWtrOperations Flow Control Valve; 20 GPM Installation</v>
      </c>
    </row>
    <row r="3387" spans="2:8" x14ac:dyDescent="0.25">
      <c r="B3387" s="78">
        <v>38291</v>
      </c>
      <c r="C3387" s="74">
        <v>4056.91</v>
      </c>
      <c r="D3387" s="36" t="s">
        <v>148</v>
      </c>
      <c r="E3387" s="37" t="s">
        <v>2187</v>
      </c>
      <c r="F3387" s="12" t="s">
        <v>15844</v>
      </c>
      <c r="G3387" s="12" t="s">
        <v>23688</v>
      </c>
      <c r="H3387" s="6" t="str">
        <f t="shared" si="52"/>
        <v>38291 4056.91 Lakeway HarborWtrOperations FLOW CONTROL VALVES</v>
      </c>
    </row>
    <row r="3388" spans="2:8" x14ac:dyDescent="0.25">
      <c r="B3388" s="78">
        <v>38411</v>
      </c>
      <c r="C3388" s="74">
        <v>3268.29</v>
      </c>
      <c r="D3388" s="36" t="s">
        <v>41</v>
      </c>
      <c r="E3388" s="37" t="s">
        <v>2089</v>
      </c>
      <c r="F3388" s="12" t="s">
        <v>20627</v>
      </c>
      <c r="G3388" s="12" t="s">
        <v>32496</v>
      </c>
      <c r="H3388" s="6" t="str">
        <f t="shared" si="52"/>
        <v>38411 3268.29 Beachwood EstatesWtrOperations flow controls valves</v>
      </c>
    </row>
    <row r="3389" spans="2:8" x14ac:dyDescent="0.25">
      <c r="B3389" s="78">
        <v>39722</v>
      </c>
      <c r="C3389" s="74">
        <v>13144.83</v>
      </c>
      <c r="D3389" s="36" t="s">
        <v>4944</v>
      </c>
      <c r="E3389" s="37" t="s">
        <v>4953</v>
      </c>
      <c r="F3389" s="12" t="s">
        <v>19576</v>
      </c>
      <c r="G3389" s="12" t="s">
        <v>31383</v>
      </c>
      <c r="H3389" s="6" t="str">
        <f t="shared" si="52"/>
        <v>39722 13144.83 Cherokee ShoresWWOperations Flow Diversion Improvements</v>
      </c>
    </row>
    <row r="3390" spans="2:8" x14ac:dyDescent="0.25">
      <c r="B3390" s="78">
        <v>36068</v>
      </c>
      <c r="C3390" s="74">
        <v>345</v>
      </c>
      <c r="D3390" s="36" t="s">
        <v>4950</v>
      </c>
      <c r="E3390" s="37" t="s">
        <v>6476</v>
      </c>
      <c r="F3390" s="12" t="s">
        <v>20628</v>
      </c>
      <c r="G3390" s="12" t="s">
        <v>32497</v>
      </c>
      <c r="H3390" s="6" t="str">
        <f t="shared" si="52"/>
        <v>36068 345 Decker HillsWWOperations Flow Measuring Device        Miltronics</v>
      </c>
    </row>
    <row r="3391" spans="2:8" x14ac:dyDescent="0.25">
      <c r="B3391" s="78">
        <v>40391</v>
      </c>
      <c r="C3391" s="74">
        <v>4085.47</v>
      </c>
      <c r="D3391" s="36" t="s">
        <v>4941</v>
      </c>
      <c r="E3391" s="37" t="s">
        <v>5187</v>
      </c>
      <c r="F3391" s="12" t="s">
        <v>20629</v>
      </c>
      <c r="G3391" s="12" t="s">
        <v>32498</v>
      </c>
      <c r="H3391" s="6" t="str">
        <f t="shared" si="52"/>
        <v>40391 4085.47 Beachwood EstatesWWOperations Flow Meter Installation and Calibration</v>
      </c>
    </row>
    <row r="3392" spans="2:8" x14ac:dyDescent="0.25">
      <c r="B3392" s="78">
        <v>41848</v>
      </c>
      <c r="C3392" s="74">
        <v>3899.1899999999996</v>
      </c>
      <c r="D3392" s="36" t="s">
        <v>4950</v>
      </c>
      <c r="E3392" s="37" t="s">
        <v>5200</v>
      </c>
      <c r="F3392" s="12" t="s">
        <v>20630</v>
      </c>
      <c r="G3392" s="12" t="s">
        <v>32499</v>
      </c>
      <c r="H3392" s="6" t="str">
        <f t="shared" si="52"/>
        <v>41848 3899.19 Decker HillsWWOperations FLOW METER TRANSDUCER &amp; CONTROLS</v>
      </c>
    </row>
    <row r="3393" spans="2:8" x14ac:dyDescent="0.25">
      <c r="B3393" s="78">
        <v>39752</v>
      </c>
      <c r="C3393" s="74">
        <v>580.96</v>
      </c>
      <c r="D3393" s="36" t="s">
        <v>38</v>
      </c>
      <c r="E3393" s="37" t="s">
        <v>4383</v>
      </c>
      <c r="F3393" s="12" t="s">
        <v>15428</v>
      </c>
      <c r="G3393" s="12" t="s">
        <v>23262</v>
      </c>
      <c r="H3393" s="6" t="str">
        <f t="shared" si="52"/>
        <v>39752 580.96 Hulon LakesWtrOperations FLOW METER; WOODCREEK VALLEY WELL #1 (W1)-WOODCREE</v>
      </c>
    </row>
    <row r="3394" spans="2:8" x14ac:dyDescent="0.25">
      <c r="B3394" s="78">
        <v>38717</v>
      </c>
      <c r="C3394" s="74">
        <v>7632.57</v>
      </c>
      <c r="D3394" s="36" t="s">
        <v>15</v>
      </c>
      <c r="E3394" s="37" t="s">
        <v>4443</v>
      </c>
      <c r="F3394" s="12" t="s">
        <v>16680</v>
      </c>
      <c r="G3394" s="12" t="s">
        <v>24679</v>
      </c>
      <c r="H3394" s="6" t="str">
        <f t="shared" si="52"/>
        <v>38717 7632.57 TanglewoodWtrOperations Flow Meter-L1</v>
      </c>
    </row>
    <row r="3395" spans="2:8" x14ac:dyDescent="0.25">
      <c r="B3395" s="78">
        <v>39325</v>
      </c>
      <c r="C3395" s="74">
        <v>1245.8699999999999</v>
      </c>
      <c r="D3395" s="36" t="s">
        <v>4950</v>
      </c>
      <c r="E3395" s="37" t="s">
        <v>5161</v>
      </c>
      <c r="F3395" s="12" t="s">
        <v>17908</v>
      </c>
      <c r="G3395" s="12" t="s">
        <v>25965</v>
      </c>
      <c r="H3395" s="6" t="str">
        <f t="shared" ref="H3395:H3458" si="53">G3395&amp;" "&amp;E3395</f>
        <v>39325 1245.87 Decker HillsWWOperations FLOW PROTECTORS-HIDDEN LAKES</v>
      </c>
    </row>
    <row r="3396" spans="2:8" x14ac:dyDescent="0.25">
      <c r="B3396" s="78">
        <v>41820</v>
      </c>
      <c r="C3396" s="74">
        <v>5508.88</v>
      </c>
      <c r="D3396" s="36" t="s">
        <v>5079</v>
      </c>
      <c r="E3396" s="37" t="s">
        <v>5197</v>
      </c>
      <c r="F3396" s="12" t="s">
        <v>20631</v>
      </c>
      <c r="G3396" s="12" t="s">
        <v>32500</v>
      </c>
      <c r="H3396" s="6" t="str">
        <f t="shared" si="53"/>
        <v>41820 5508.88 Blue Water CoveWWOperations FLOW RECORDER-HVOL WWTP to Blue Water Cove</v>
      </c>
    </row>
    <row r="3397" spans="2:8" x14ac:dyDescent="0.25">
      <c r="B3397" s="78">
        <v>39629</v>
      </c>
      <c r="C3397" s="74">
        <v>1475.33</v>
      </c>
      <c r="D3397" s="36" t="s">
        <v>78</v>
      </c>
      <c r="E3397" s="37" t="s">
        <v>3407</v>
      </c>
      <c r="F3397" s="12" t="s">
        <v>18391</v>
      </c>
      <c r="G3397" s="12" t="s">
        <v>26462</v>
      </c>
      <c r="H3397" s="6" t="str">
        <f t="shared" si="53"/>
        <v>39629 1475.33 Indian Hills HarborWtrOperations FLUSH ASSY AT WATER MAIN-246 SERENITY CIR-246 SERE</v>
      </c>
    </row>
    <row r="3398" spans="2:8" x14ac:dyDescent="0.25">
      <c r="B3398" s="78">
        <v>42004</v>
      </c>
      <c r="C3398" s="74">
        <v>1955.9</v>
      </c>
      <c r="D3398" s="36" t="s">
        <v>56</v>
      </c>
      <c r="E3398" s="37" t="s">
        <v>3499</v>
      </c>
      <c r="F3398" s="12" t="s">
        <v>20632</v>
      </c>
      <c r="G3398" s="12" t="s">
        <v>32501</v>
      </c>
      <c r="H3398" s="6" t="str">
        <f t="shared" si="53"/>
        <v>42004 1955.9 Lake Medina Shores Wtr Ops Flush Valve- 625 Northeast Dr</v>
      </c>
    </row>
    <row r="3399" spans="2:8" x14ac:dyDescent="0.25">
      <c r="B3399" s="78">
        <v>39294</v>
      </c>
      <c r="C3399" s="74">
        <v>571.74</v>
      </c>
      <c r="D3399" s="36" t="s">
        <v>37</v>
      </c>
      <c r="E3399" s="37" t="s">
        <v>3289</v>
      </c>
      <c r="F3399" s="12" t="s">
        <v>17842</v>
      </c>
      <c r="G3399" s="12" t="s">
        <v>25896</v>
      </c>
      <c r="H3399" s="6" t="str">
        <f t="shared" si="53"/>
        <v>39294 571.74 Harbor PointWtrOperations FLUSH VALVE-KENNEDY DR</v>
      </c>
    </row>
    <row r="3400" spans="2:8" x14ac:dyDescent="0.25">
      <c r="B3400" s="78">
        <v>39355</v>
      </c>
      <c r="C3400" s="74">
        <v>2581.38</v>
      </c>
      <c r="D3400" s="36" t="s">
        <v>57</v>
      </c>
      <c r="E3400" s="37" t="s">
        <v>3301</v>
      </c>
      <c r="F3400" s="12" t="s">
        <v>17938</v>
      </c>
      <c r="G3400" s="12" t="s">
        <v>25995</v>
      </c>
      <c r="H3400" s="6" t="str">
        <f t="shared" si="53"/>
        <v>39355 2581.38 Plum Creek Ops Wtr FLUSH VALVE-PARKSIDE</v>
      </c>
    </row>
    <row r="3401" spans="2:8" x14ac:dyDescent="0.25">
      <c r="B3401" s="78">
        <v>40269</v>
      </c>
      <c r="C3401" s="74">
        <v>5793.83</v>
      </c>
      <c r="D3401" s="36" t="s">
        <v>57</v>
      </c>
      <c r="E3401" s="37" t="s">
        <v>2866</v>
      </c>
      <c r="F3401" s="12" t="s">
        <v>20633</v>
      </c>
      <c r="G3401" s="12" t="s">
        <v>32502</v>
      </c>
      <c r="H3401" s="6" t="str">
        <f t="shared" si="53"/>
        <v>40269 5793.83 Plum Creek Ops Wtr FM 2001 WATERLINE RELOC TRLG COSTS-</v>
      </c>
    </row>
    <row r="3402" spans="2:8" x14ac:dyDescent="0.25">
      <c r="B3402" s="78">
        <v>39845</v>
      </c>
      <c r="C3402" s="74">
        <v>1290</v>
      </c>
      <c r="D3402" s="36" t="s">
        <v>9</v>
      </c>
      <c r="E3402" s="37" t="s">
        <v>4388</v>
      </c>
      <c r="F3402" s="12" t="s">
        <v>15504</v>
      </c>
      <c r="G3402" s="12" t="s">
        <v>23338</v>
      </c>
      <c r="H3402" s="6" t="str">
        <f t="shared" si="53"/>
        <v>39845 1290 Westwood BeachWtrOperations FMS 116398 WESTWOOD/WILDEWOOD WELL#1 REPLACE WELL</v>
      </c>
    </row>
    <row r="3403" spans="2:8" x14ac:dyDescent="0.25">
      <c r="B3403" s="78">
        <v>39263</v>
      </c>
      <c r="C3403" s="74">
        <v>189.66</v>
      </c>
      <c r="D3403" s="36" t="s">
        <v>13</v>
      </c>
      <c r="E3403" s="37" t="s">
        <v>4201</v>
      </c>
      <c r="F3403" s="12" t="s">
        <v>17789</v>
      </c>
      <c r="G3403" s="12" t="s">
        <v>25842</v>
      </c>
      <c r="H3403" s="6" t="str">
        <f t="shared" si="53"/>
        <v>39263 189.66 Ridgecrest Grayson CountyWtrOperations FORD METER BOX-112 GLOMIN / 212 HILAND</v>
      </c>
    </row>
    <row r="3404" spans="2:8" x14ac:dyDescent="0.25">
      <c r="B3404" s="78">
        <v>39051</v>
      </c>
      <c r="C3404" s="74">
        <v>232.99</v>
      </c>
      <c r="D3404" s="36" t="s">
        <v>15</v>
      </c>
      <c r="E3404" s="37" t="s">
        <v>4019</v>
      </c>
      <c r="F3404" s="12" t="s">
        <v>17394</v>
      </c>
      <c r="G3404" s="12" t="s">
        <v>25414</v>
      </c>
      <c r="H3404" s="6" t="str">
        <f t="shared" si="53"/>
        <v>39051 232.99 TanglewoodWtrOperations FORD METER BOX-164 BYRD LN</v>
      </c>
    </row>
    <row r="3405" spans="2:8" x14ac:dyDescent="0.25">
      <c r="B3405" s="78">
        <v>39355</v>
      </c>
      <c r="C3405" s="74">
        <v>218.17</v>
      </c>
      <c r="D3405" s="36" t="s">
        <v>13</v>
      </c>
      <c r="E3405" s="37" t="s">
        <v>4250</v>
      </c>
      <c r="F3405" s="12" t="s">
        <v>17957</v>
      </c>
      <c r="G3405" s="12" t="s">
        <v>26016</v>
      </c>
      <c r="H3405" s="6" t="str">
        <f t="shared" si="53"/>
        <v>39355 218.17 Ridgecrest Grayson CountyWtrOperations FORD METER BOX-23 MISSOURI AVE</v>
      </c>
    </row>
    <row r="3406" spans="2:8" x14ac:dyDescent="0.25">
      <c r="B3406" s="78">
        <v>38503</v>
      </c>
      <c r="C3406" s="74">
        <v>178.82</v>
      </c>
      <c r="D3406" s="36" t="s">
        <v>43</v>
      </c>
      <c r="E3406" s="37" t="s">
        <v>3713</v>
      </c>
      <c r="F3406" s="12" t="s">
        <v>16079</v>
      </c>
      <c r="G3406" s="12" t="s">
        <v>23948</v>
      </c>
      <c r="H3406" s="6" t="str">
        <f t="shared" si="53"/>
        <v>38503 178.82 Sherwood ShoresWtrOperations FORD METER BOX-570 PARADISE COVE RD/228 P</v>
      </c>
    </row>
    <row r="3407" spans="2:8" x14ac:dyDescent="0.25">
      <c r="B3407" s="78">
        <v>39478</v>
      </c>
      <c r="C3407" s="74">
        <v>142.32</v>
      </c>
      <c r="D3407" s="36" t="s">
        <v>15</v>
      </c>
      <c r="E3407" s="37" t="s">
        <v>4332</v>
      </c>
      <c r="F3407" s="12" t="s">
        <v>18170</v>
      </c>
      <c r="G3407" s="12" t="s">
        <v>26241</v>
      </c>
      <c r="H3407" s="6" t="str">
        <f t="shared" si="53"/>
        <v>39478 142.32 TanglewoodWtrOperations FORD METER BOX-95 SPANISH TRL-95 SPANISH TRL</v>
      </c>
    </row>
    <row r="3408" spans="2:8" x14ac:dyDescent="0.25">
      <c r="B3408" s="78">
        <v>39478</v>
      </c>
      <c r="C3408" s="74">
        <v>182.14</v>
      </c>
      <c r="D3408" s="36" t="s">
        <v>15</v>
      </c>
      <c r="E3408" s="37" t="s">
        <v>4328</v>
      </c>
      <c r="F3408" s="12" t="s">
        <v>18166</v>
      </c>
      <c r="G3408" s="12" t="s">
        <v>26237</v>
      </c>
      <c r="H3408" s="6" t="str">
        <f t="shared" si="53"/>
        <v>39478 182.14 TanglewoodWtrOperations FORD METER BOX-INDISTRICT TGWD-INDISTRICT TGWD</v>
      </c>
    </row>
    <row r="3409" spans="2:8" x14ac:dyDescent="0.25">
      <c r="B3409" s="78">
        <v>39416</v>
      </c>
      <c r="C3409" s="74">
        <v>178.67</v>
      </c>
      <c r="D3409" s="36" t="s">
        <v>15</v>
      </c>
      <c r="E3409" s="37" t="s">
        <v>4305</v>
      </c>
      <c r="F3409" s="12" t="s">
        <v>18090</v>
      </c>
      <c r="G3409" s="12" t="s">
        <v>26159</v>
      </c>
      <c r="H3409" s="6" t="str">
        <f t="shared" si="53"/>
        <v>39416 178.67 TanglewoodWtrOperations FORD METER MOX-77 SUNRISE CIRCLE</v>
      </c>
    </row>
    <row r="3410" spans="2:8" x14ac:dyDescent="0.25">
      <c r="B3410" s="78">
        <v>39995</v>
      </c>
      <c r="C3410" s="74">
        <v>1035.18</v>
      </c>
      <c r="D3410" s="36" t="s">
        <v>105</v>
      </c>
      <c r="E3410" s="37" t="s">
        <v>1331</v>
      </c>
      <c r="F3410" s="12" t="s">
        <v>15603</v>
      </c>
      <c r="G3410" s="12" t="s">
        <v>23440</v>
      </c>
      <c r="H3410" s="6" t="str">
        <f t="shared" si="53"/>
        <v>39995 1035.18 Holiday Villages of ForkWtrOperations Ford Plumbing pump tank replaced pump.-R V PARK</v>
      </c>
    </row>
    <row r="3411" spans="2:8" x14ac:dyDescent="0.25">
      <c r="B3411" s="78">
        <v>37986</v>
      </c>
      <c r="C3411" s="74">
        <v>2352.42</v>
      </c>
      <c r="D3411" s="36" t="s">
        <v>4950</v>
      </c>
      <c r="E3411" s="37" t="s">
        <v>6460</v>
      </c>
      <c r="F3411" s="12" t="s">
        <v>20634</v>
      </c>
      <c r="G3411" s="12" t="s">
        <v>32503</v>
      </c>
      <c r="H3411" s="6" t="str">
        <f t="shared" si="53"/>
        <v>37986 2352.42 Decker HillsWWOperations FORKLIFT RENTAL</v>
      </c>
    </row>
    <row r="3412" spans="2:8" x14ac:dyDescent="0.25">
      <c r="B3412" s="78">
        <v>40087</v>
      </c>
      <c r="C3412" s="74">
        <v>760.34</v>
      </c>
      <c r="D3412" s="36" t="s">
        <v>4944</v>
      </c>
      <c r="E3412" s="37" t="s">
        <v>5427</v>
      </c>
      <c r="F3412" s="12" t="s">
        <v>15714</v>
      </c>
      <c r="G3412" s="12" t="s">
        <v>23552</v>
      </c>
      <c r="H3412" s="6" t="str">
        <f t="shared" si="53"/>
        <v>40087 760.34 Cherokee ShoresWWOperations Found pump bad installed new pump .-7730 DOUBLE BR</v>
      </c>
    </row>
    <row r="3413" spans="2:8" x14ac:dyDescent="0.25">
      <c r="B3413" s="78">
        <v>40087</v>
      </c>
      <c r="C3413" s="74">
        <v>29.39</v>
      </c>
      <c r="D3413" s="36" t="s">
        <v>4944</v>
      </c>
      <c r="E3413" s="37" t="s">
        <v>5427</v>
      </c>
      <c r="F3413" s="12" t="s">
        <v>15713</v>
      </c>
      <c r="G3413" s="12" t="s">
        <v>23551</v>
      </c>
      <c r="H3413" s="6" t="str">
        <f t="shared" si="53"/>
        <v>40087 29.39 Cherokee ShoresWWOperations Found pump bad installed new pump .-7730 DOUBLE BR</v>
      </c>
    </row>
    <row r="3414" spans="2:8" x14ac:dyDescent="0.25">
      <c r="B3414" s="78">
        <v>40087</v>
      </c>
      <c r="C3414" s="74">
        <v>21.5</v>
      </c>
      <c r="D3414" s="36" t="s">
        <v>4944</v>
      </c>
      <c r="E3414" s="37" t="s">
        <v>5411</v>
      </c>
      <c r="F3414" s="12" t="s">
        <v>15689</v>
      </c>
      <c r="G3414" s="12" t="s">
        <v>23526</v>
      </c>
      <c r="H3414" s="6" t="str">
        <f t="shared" si="53"/>
        <v>40087 21.5 Cherokee ShoresWWOperations Found pump bad installed new sewer pump at-7340 SH</v>
      </c>
    </row>
    <row r="3415" spans="2:8" x14ac:dyDescent="0.25">
      <c r="B3415" s="78">
        <v>40087</v>
      </c>
      <c r="C3415" s="74">
        <v>750.4</v>
      </c>
      <c r="D3415" s="36" t="s">
        <v>4944</v>
      </c>
      <c r="E3415" s="37" t="s">
        <v>5411</v>
      </c>
      <c r="F3415" s="12" t="s">
        <v>15690</v>
      </c>
      <c r="G3415" s="12" t="s">
        <v>23527</v>
      </c>
      <c r="H3415" s="6" t="str">
        <f t="shared" si="53"/>
        <v>40087 750.4 Cherokee ShoresWWOperations Found pump bad installed new sewer pump at-7340 SH</v>
      </c>
    </row>
    <row r="3416" spans="2:8" x14ac:dyDescent="0.25">
      <c r="B3416" s="78">
        <v>41609</v>
      </c>
      <c r="C3416" s="74">
        <v>19934.689999999999</v>
      </c>
      <c r="D3416" s="36" t="s">
        <v>28</v>
      </c>
      <c r="E3416" s="37" t="s">
        <v>2751</v>
      </c>
      <c r="F3416" s="12" t="s">
        <v>20635</v>
      </c>
      <c r="G3416" s="12" t="s">
        <v>32504</v>
      </c>
      <c r="H3416" s="6" t="str">
        <f t="shared" si="53"/>
        <v>41609 19934.69 Nolan River EstatesWtrOperations Foundation for 31,201 Gal Bolted Storage Tank</v>
      </c>
    </row>
    <row r="3417" spans="2:8" x14ac:dyDescent="0.25">
      <c r="B3417" s="78">
        <v>41609</v>
      </c>
      <c r="C3417" s="74">
        <v>12156.75</v>
      </c>
      <c r="D3417" s="36" t="s">
        <v>72</v>
      </c>
      <c r="E3417" s="37" t="s">
        <v>2749</v>
      </c>
      <c r="F3417" s="12" t="s">
        <v>20636</v>
      </c>
      <c r="G3417" s="12" t="s">
        <v>32505</v>
      </c>
      <c r="H3417" s="6" t="str">
        <f t="shared" si="53"/>
        <v>41609 12156.75 Holiday ShoresWtrOperations Foundation for 42K Gal Bolted Storage Tank</v>
      </c>
    </row>
    <row r="3418" spans="2:8" x14ac:dyDescent="0.25">
      <c r="B3418" s="78">
        <v>40634</v>
      </c>
      <c r="C3418" s="74">
        <v>17457</v>
      </c>
      <c r="D3418" s="36" t="s">
        <v>58</v>
      </c>
      <c r="E3418" s="37" t="s">
        <v>1803</v>
      </c>
      <c r="F3418" s="12" t="s">
        <v>20637</v>
      </c>
      <c r="G3418" s="12" t="s">
        <v>32506</v>
      </c>
      <c r="H3418" s="6" t="str">
        <f t="shared" si="53"/>
        <v>40634 17457 Metroplex HomesteadsWtrOperations FRANKLIN 20 HP MOTOR &amp; 21 STAGE PUMP - METROPLEX H</v>
      </c>
    </row>
    <row r="3419" spans="2:8" x14ac:dyDescent="0.25">
      <c r="B3419" s="78">
        <v>41739</v>
      </c>
      <c r="C3419" s="74">
        <v>6400</v>
      </c>
      <c r="D3419" s="36" t="s">
        <v>39</v>
      </c>
      <c r="E3419" s="37" t="s">
        <v>1990</v>
      </c>
      <c r="F3419" s="12" t="s">
        <v>20638</v>
      </c>
      <c r="G3419" s="12" t="s">
        <v>32507</v>
      </c>
      <c r="H3419" s="6" t="str">
        <f t="shared" si="53"/>
        <v>41739 6400 Pine HarborWtrOperations Franklin 20HP 230V Submersible Motor-Well #1 Pl #2</v>
      </c>
    </row>
    <row r="3420" spans="2:8" x14ac:dyDescent="0.25">
      <c r="B3420" s="78">
        <v>37986</v>
      </c>
      <c r="C3420" s="74">
        <v>20042.669999999998</v>
      </c>
      <c r="D3420" s="36" t="s">
        <v>11</v>
      </c>
      <c r="E3420" s="37" t="s">
        <v>1511</v>
      </c>
      <c r="F3420" s="12" t="s">
        <v>20639</v>
      </c>
      <c r="G3420" s="12" t="s">
        <v>32508</v>
      </c>
      <c r="H3420" s="6" t="str">
        <f t="shared" si="53"/>
        <v>37986 20042.67 Ridgecrest Estates Johnson WtrOperations FRANKLIN 40HP PUMP</v>
      </c>
    </row>
    <row r="3421" spans="2:8" x14ac:dyDescent="0.25">
      <c r="B3421" s="78">
        <v>38168</v>
      </c>
      <c r="C3421" s="74">
        <v>2636.34</v>
      </c>
      <c r="D3421" s="36" t="s">
        <v>83</v>
      </c>
      <c r="E3421" s="37" t="s">
        <v>1335</v>
      </c>
      <c r="F3421" s="12" t="s">
        <v>20640</v>
      </c>
      <c r="G3421" s="12" t="s">
        <v>32509</v>
      </c>
      <c r="H3421" s="6" t="str">
        <f t="shared" si="53"/>
        <v>38168 2636.34 Serenity WoodsWtrOperations FRANKLIN 5HP WELL PUMP</v>
      </c>
    </row>
    <row r="3422" spans="2:8" x14ac:dyDescent="0.25">
      <c r="B3422" s="78">
        <v>40725</v>
      </c>
      <c r="C3422" s="74">
        <v>0</v>
      </c>
      <c r="D3422" s="36" t="s">
        <v>50</v>
      </c>
      <c r="E3422" s="37" t="s">
        <v>1825</v>
      </c>
      <c r="F3422" s="12" t="s">
        <v>20641</v>
      </c>
      <c r="G3422" s="12" t="s">
        <v>32510</v>
      </c>
      <c r="H3422" s="6" t="str">
        <f t="shared" si="53"/>
        <v>40725 0 Carolynn EstatesWtrOperations FRANKLIN 7.5 HP MOTOR-CAROLYNN ESTATES SURFACE WAT</v>
      </c>
    </row>
    <row r="3423" spans="2:8" x14ac:dyDescent="0.25">
      <c r="B3423" s="78">
        <v>37986</v>
      </c>
      <c r="C3423" s="74">
        <v>4821.72</v>
      </c>
      <c r="D3423" s="36" t="s">
        <v>222</v>
      </c>
      <c r="E3423" s="37" t="s">
        <v>1461</v>
      </c>
      <c r="F3423" s="12" t="s">
        <v>20642</v>
      </c>
      <c r="G3423" s="12" t="s">
        <v>32511</v>
      </c>
      <c r="H3423" s="6" t="str">
        <f t="shared" si="53"/>
        <v>37986 4821.72 Montego Bay EstatesWtrOperations FRANKLIN 7.5HP PUMP</v>
      </c>
    </row>
    <row r="3424" spans="2:8" x14ac:dyDescent="0.25">
      <c r="B3424" s="78">
        <v>37011</v>
      </c>
      <c r="C3424" s="74">
        <v>2130.1799999999998</v>
      </c>
      <c r="D3424" s="36" t="s">
        <v>51</v>
      </c>
      <c r="E3424" s="37" t="s">
        <v>1284</v>
      </c>
      <c r="F3424" s="12" t="s">
        <v>20643</v>
      </c>
      <c r="G3424" s="12" t="s">
        <v>32512</v>
      </c>
      <c r="H3424" s="6" t="str">
        <f t="shared" si="53"/>
        <v>37011 2130.18 Tower TerraceWtrOperations FRANKLIN MOTOR-SOBTROL EQUIP 15HP/3PH/230VAC</v>
      </c>
    </row>
    <row r="3425" spans="2:8" x14ac:dyDescent="0.25">
      <c r="B3425" s="78">
        <v>37864</v>
      </c>
      <c r="C3425" s="74">
        <v>15288.38</v>
      </c>
      <c r="D3425" s="36" t="s">
        <v>22</v>
      </c>
      <c r="E3425" s="37" t="s">
        <v>1508</v>
      </c>
      <c r="F3425" s="12" t="s">
        <v>20644</v>
      </c>
      <c r="G3425" s="12" t="s">
        <v>32513</v>
      </c>
      <c r="H3425" s="6" t="str">
        <f t="shared" si="53"/>
        <v>37864 15288.38 Stonecrest EstatesWtrOperations FRANKLIN WELL PUMP</v>
      </c>
    </row>
    <row r="3426" spans="2:8" x14ac:dyDescent="0.25">
      <c r="B3426" s="78">
        <v>37925</v>
      </c>
      <c r="C3426" s="74">
        <v>9093.75</v>
      </c>
      <c r="D3426" s="36" t="s">
        <v>169</v>
      </c>
      <c r="E3426" s="37" t="s">
        <v>1496</v>
      </c>
      <c r="F3426" s="12" t="s">
        <v>20645</v>
      </c>
      <c r="G3426" s="12" t="s">
        <v>32514</v>
      </c>
      <c r="H3426" s="6" t="str">
        <f t="shared" si="53"/>
        <v>37925 9093.75 SundanceWtrOperations FRANKLIN/SAND FIGHTER PUMP 50HP</v>
      </c>
    </row>
    <row r="3427" spans="2:8" x14ac:dyDescent="0.25">
      <c r="B3427" s="78">
        <v>37011</v>
      </c>
      <c r="C3427" s="74">
        <v>395.17</v>
      </c>
      <c r="D3427" s="36" t="s">
        <v>38</v>
      </c>
      <c r="E3427" s="37" t="s">
        <v>1007</v>
      </c>
      <c r="F3427" s="12" t="s">
        <v>20646</v>
      </c>
      <c r="G3427" s="12" t="s">
        <v>32515</v>
      </c>
      <c r="H3427" s="6" t="str">
        <f t="shared" si="53"/>
        <v>37011 395.17 Hulon LakesWtrOperations FRANLIN STANDARD CONTROLBOX</v>
      </c>
    </row>
    <row r="3428" spans="2:8" x14ac:dyDescent="0.25">
      <c r="B3428" s="78">
        <v>37072</v>
      </c>
      <c r="C3428" s="74">
        <v>1386</v>
      </c>
      <c r="D3428" s="36" t="s">
        <v>49</v>
      </c>
      <c r="E3428" s="37" t="s">
        <v>4743</v>
      </c>
      <c r="F3428" s="12" t="s">
        <v>20647</v>
      </c>
      <c r="G3428" s="12" t="s">
        <v>32516</v>
      </c>
      <c r="H3428" s="6" t="str">
        <f t="shared" si="53"/>
        <v>37072 1386 Cherokee ShoresWtrOperations FRIGID AIR HANDLER</v>
      </c>
    </row>
    <row r="3429" spans="2:8" x14ac:dyDescent="0.25">
      <c r="B3429" s="78">
        <v>36891</v>
      </c>
      <c r="C3429" s="74">
        <v>4500</v>
      </c>
      <c r="D3429" s="36" t="s">
        <v>27</v>
      </c>
      <c r="E3429" s="37" t="s">
        <v>236</v>
      </c>
      <c r="F3429" s="12" t="s">
        <v>20648</v>
      </c>
      <c r="G3429" s="12" t="s">
        <v>32517</v>
      </c>
      <c r="H3429" s="6" t="str">
        <f t="shared" si="53"/>
        <v>36891 4500 Wynnwood HavenWtrOperations FT WORTH FENCE;INSTALL CHAINLINK FENCE AROUND WELL</v>
      </c>
    </row>
    <row r="3430" spans="2:8" x14ac:dyDescent="0.25">
      <c r="B3430" s="78">
        <v>37011</v>
      </c>
      <c r="C3430" s="74">
        <v>1425.22</v>
      </c>
      <c r="D3430" s="36" t="s">
        <v>53</v>
      </c>
      <c r="E3430" s="37" t="s">
        <v>1744</v>
      </c>
      <c r="F3430" s="12" t="s">
        <v>20649</v>
      </c>
      <c r="G3430" s="12" t="s">
        <v>32518</v>
      </c>
      <c r="H3430" s="6" t="str">
        <f t="shared" si="53"/>
        <v>37011 1425.22 Callendar LakeWtrOperations FURNACE; 2 1/2 STAPLER</v>
      </c>
    </row>
    <row r="3431" spans="2:8" x14ac:dyDescent="0.25">
      <c r="B3431" s="78">
        <v>26845</v>
      </c>
      <c r="C3431" s="74">
        <v>1950</v>
      </c>
      <c r="D3431" s="36" t="s">
        <v>73</v>
      </c>
      <c r="E3431" s="37" t="s">
        <v>4748</v>
      </c>
      <c r="F3431" s="12" t="s">
        <v>20650</v>
      </c>
      <c r="G3431" s="12" t="s">
        <v>32519</v>
      </c>
      <c r="H3431" s="6" t="str">
        <f t="shared" si="53"/>
        <v>26845 1950 Pinwah PinesWtrOperations Furniture &amp; fixtures</v>
      </c>
    </row>
    <row r="3432" spans="2:8" x14ac:dyDescent="0.25">
      <c r="B3432" s="78">
        <v>27575</v>
      </c>
      <c r="C3432" s="74">
        <v>206</v>
      </c>
      <c r="D3432" s="36" t="s">
        <v>43</v>
      </c>
      <c r="E3432" s="37" t="s">
        <v>4748</v>
      </c>
      <c r="F3432" s="12" t="s">
        <v>20651</v>
      </c>
      <c r="G3432" s="12" t="s">
        <v>32520</v>
      </c>
      <c r="H3432" s="6" t="str">
        <f t="shared" si="53"/>
        <v>27575 206 Sherwood ShoresWtrOperations Furniture &amp; fixtures</v>
      </c>
    </row>
    <row r="3433" spans="2:8" x14ac:dyDescent="0.25">
      <c r="B3433" s="78">
        <v>27941</v>
      </c>
      <c r="C3433" s="74">
        <v>470</v>
      </c>
      <c r="D3433" s="36" t="s">
        <v>43</v>
      </c>
      <c r="E3433" s="37" t="s">
        <v>4748</v>
      </c>
      <c r="F3433" s="12" t="s">
        <v>20652</v>
      </c>
      <c r="G3433" s="12" t="s">
        <v>32521</v>
      </c>
      <c r="H3433" s="6" t="str">
        <f t="shared" si="53"/>
        <v>27941 470 Sherwood ShoresWtrOperations Furniture &amp; fixtures</v>
      </c>
    </row>
    <row r="3434" spans="2:8" x14ac:dyDescent="0.25">
      <c r="B3434" s="78">
        <v>28671</v>
      </c>
      <c r="C3434" s="74">
        <v>314</v>
      </c>
      <c r="D3434" s="36" t="s">
        <v>43</v>
      </c>
      <c r="E3434" s="37" t="s">
        <v>4748</v>
      </c>
      <c r="F3434" s="12" t="s">
        <v>20653</v>
      </c>
      <c r="G3434" s="12" t="s">
        <v>32522</v>
      </c>
      <c r="H3434" s="6" t="str">
        <f t="shared" si="53"/>
        <v>28671 314 Sherwood ShoresWtrOperations Furniture &amp; fixtures</v>
      </c>
    </row>
    <row r="3435" spans="2:8" x14ac:dyDescent="0.25">
      <c r="B3435" s="78">
        <v>29036</v>
      </c>
      <c r="C3435" s="74">
        <v>146</v>
      </c>
      <c r="D3435" s="36" t="s">
        <v>43</v>
      </c>
      <c r="E3435" s="37" t="s">
        <v>4748</v>
      </c>
      <c r="F3435" s="12" t="s">
        <v>20654</v>
      </c>
      <c r="G3435" s="12" t="s">
        <v>32523</v>
      </c>
      <c r="H3435" s="6" t="str">
        <f t="shared" si="53"/>
        <v>29036 146 Sherwood ShoresWtrOperations Furniture &amp; fixtures</v>
      </c>
    </row>
    <row r="3436" spans="2:8" x14ac:dyDescent="0.25">
      <c r="B3436" s="78">
        <v>30863</v>
      </c>
      <c r="C3436" s="74">
        <v>14553</v>
      </c>
      <c r="D3436" s="36" t="s">
        <v>57</v>
      </c>
      <c r="E3436" s="37" t="s">
        <v>4748</v>
      </c>
      <c r="F3436" s="12" t="s">
        <v>20655</v>
      </c>
      <c r="G3436" s="12" t="s">
        <v>32524</v>
      </c>
      <c r="H3436" s="6" t="str">
        <f t="shared" si="53"/>
        <v>30863 14553 Plum Creek Ops Wtr Furniture &amp; fixtures</v>
      </c>
    </row>
    <row r="3437" spans="2:8" x14ac:dyDescent="0.25">
      <c r="B3437" s="78">
        <v>31958</v>
      </c>
      <c r="C3437" s="74">
        <v>5267</v>
      </c>
      <c r="D3437" s="36" t="s">
        <v>57</v>
      </c>
      <c r="E3437" s="37" t="s">
        <v>4748</v>
      </c>
      <c r="F3437" s="12" t="s">
        <v>20656</v>
      </c>
      <c r="G3437" s="12" t="s">
        <v>32525</v>
      </c>
      <c r="H3437" s="6" t="str">
        <f t="shared" si="53"/>
        <v>31958 5267 Plum Creek Ops Wtr Furniture &amp; fixtures</v>
      </c>
    </row>
    <row r="3438" spans="2:8" x14ac:dyDescent="0.25">
      <c r="B3438" s="78">
        <v>32689</v>
      </c>
      <c r="C3438" s="74">
        <v>220</v>
      </c>
      <c r="D3438" s="36" t="s">
        <v>50</v>
      </c>
      <c r="E3438" s="37" t="s">
        <v>4748</v>
      </c>
      <c r="F3438" s="12" t="s">
        <v>20657</v>
      </c>
      <c r="G3438" s="12" t="s">
        <v>32526</v>
      </c>
      <c r="H3438" s="6" t="str">
        <f t="shared" si="53"/>
        <v>32689 220 Carolynn EstatesWtrOperations Furniture &amp; fixtures</v>
      </c>
    </row>
    <row r="3439" spans="2:8" x14ac:dyDescent="0.25">
      <c r="B3439" s="78">
        <v>33054</v>
      </c>
      <c r="C3439" s="74">
        <v>2566</v>
      </c>
      <c r="D3439" s="36" t="s">
        <v>48</v>
      </c>
      <c r="E3439" s="37" t="s">
        <v>4748</v>
      </c>
      <c r="F3439" s="12" t="s">
        <v>20658</v>
      </c>
      <c r="G3439" s="12" t="s">
        <v>32527</v>
      </c>
      <c r="H3439" s="6" t="str">
        <f t="shared" si="53"/>
        <v>33054 2566 Highsaw WaterWtrOperations Furniture &amp; fixtures</v>
      </c>
    </row>
    <row r="3440" spans="2:8" x14ac:dyDescent="0.25">
      <c r="B3440" s="78">
        <v>33054</v>
      </c>
      <c r="C3440" s="74">
        <v>151</v>
      </c>
      <c r="D3440" s="36" t="s">
        <v>50</v>
      </c>
      <c r="E3440" s="37" t="s">
        <v>4748</v>
      </c>
      <c r="F3440" s="12" t="s">
        <v>20659</v>
      </c>
      <c r="G3440" s="12" t="s">
        <v>32528</v>
      </c>
      <c r="H3440" s="6" t="str">
        <f t="shared" si="53"/>
        <v>33054 151 Carolynn EstatesWtrOperations Furniture &amp; fixtures</v>
      </c>
    </row>
    <row r="3441" spans="2:8" x14ac:dyDescent="0.25">
      <c r="B3441" s="78">
        <v>33419</v>
      </c>
      <c r="C3441" s="74">
        <v>237</v>
      </c>
      <c r="D3441" s="36" t="s">
        <v>57</v>
      </c>
      <c r="E3441" s="37" t="s">
        <v>4748</v>
      </c>
      <c r="F3441" s="12" t="s">
        <v>20660</v>
      </c>
      <c r="G3441" s="12" t="s">
        <v>32529</v>
      </c>
      <c r="H3441" s="6" t="str">
        <f t="shared" si="53"/>
        <v>33419 237 Plum Creek Ops Wtr Furniture &amp; fixtures</v>
      </c>
    </row>
    <row r="3442" spans="2:8" x14ac:dyDescent="0.25">
      <c r="B3442" s="78">
        <v>33419</v>
      </c>
      <c r="C3442" s="74">
        <v>407</v>
      </c>
      <c r="D3442" s="36" t="s">
        <v>50</v>
      </c>
      <c r="E3442" s="37" t="s">
        <v>4748</v>
      </c>
      <c r="F3442" s="12" t="s">
        <v>20661</v>
      </c>
      <c r="G3442" s="12" t="s">
        <v>32530</v>
      </c>
      <c r="H3442" s="6" t="str">
        <f t="shared" si="53"/>
        <v>33419 407 Carolynn EstatesWtrOperations Furniture &amp; fixtures</v>
      </c>
    </row>
    <row r="3443" spans="2:8" x14ac:dyDescent="0.25">
      <c r="B3443" s="78">
        <v>33785</v>
      </c>
      <c r="C3443" s="74">
        <v>6188</v>
      </c>
      <c r="D3443" s="36" t="s">
        <v>43</v>
      </c>
      <c r="E3443" s="37" t="s">
        <v>4748</v>
      </c>
      <c r="F3443" s="12" t="s">
        <v>20662</v>
      </c>
      <c r="G3443" s="12" t="s">
        <v>32531</v>
      </c>
      <c r="H3443" s="6" t="str">
        <f t="shared" si="53"/>
        <v>33785 6188 Sherwood ShoresWtrOperations Furniture &amp; fixtures</v>
      </c>
    </row>
    <row r="3444" spans="2:8" x14ac:dyDescent="0.25">
      <c r="B3444" s="78">
        <v>34150</v>
      </c>
      <c r="C3444" s="74">
        <v>2938</v>
      </c>
      <c r="D3444" s="36" t="s">
        <v>49</v>
      </c>
      <c r="E3444" s="37" t="s">
        <v>4748</v>
      </c>
      <c r="F3444" s="12" t="s">
        <v>20663</v>
      </c>
      <c r="G3444" s="12" t="s">
        <v>32532</v>
      </c>
      <c r="H3444" s="6" t="str">
        <f t="shared" si="53"/>
        <v>34150 2938 Cherokee ShoresWtrOperations Furniture &amp; fixtures</v>
      </c>
    </row>
    <row r="3445" spans="2:8" x14ac:dyDescent="0.25">
      <c r="B3445" s="78">
        <v>34515</v>
      </c>
      <c r="C3445" s="74">
        <v>2133</v>
      </c>
      <c r="D3445" s="36" t="s">
        <v>49</v>
      </c>
      <c r="E3445" s="37" t="s">
        <v>4748</v>
      </c>
      <c r="F3445" s="12" t="s">
        <v>20664</v>
      </c>
      <c r="G3445" s="12" t="s">
        <v>32533</v>
      </c>
      <c r="H3445" s="6" t="str">
        <f t="shared" si="53"/>
        <v>34515 2133 Cherokee ShoresWtrOperations Furniture &amp; fixtures</v>
      </c>
    </row>
    <row r="3446" spans="2:8" x14ac:dyDescent="0.25">
      <c r="B3446" s="78">
        <v>34515</v>
      </c>
      <c r="C3446" s="74">
        <v>2518</v>
      </c>
      <c r="D3446" s="36" t="s">
        <v>57</v>
      </c>
      <c r="E3446" s="37" t="s">
        <v>4748</v>
      </c>
      <c r="F3446" s="12" t="s">
        <v>20665</v>
      </c>
      <c r="G3446" s="12" t="s">
        <v>32534</v>
      </c>
      <c r="H3446" s="6" t="str">
        <f t="shared" si="53"/>
        <v>34515 2518 Plum Creek Ops Wtr Furniture &amp; fixtures</v>
      </c>
    </row>
    <row r="3447" spans="2:8" x14ac:dyDescent="0.25">
      <c r="B3447" s="78">
        <v>34515</v>
      </c>
      <c r="C3447" s="74">
        <v>796</v>
      </c>
      <c r="D3447" s="36" t="s">
        <v>43</v>
      </c>
      <c r="E3447" s="37" t="s">
        <v>4748</v>
      </c>
      <c r="F3447" s="12" t="s">
        <v>20666</v>
      </c>
      <c r="G3447" s="12" t="s">
        <v>32535</v>
      </c>
      <c r="H3447" s="6" t="str">
        <f t="shared" si="53"/>
        <v>34515 796 Sherwood ShoresWtrOperations Furniture &amp; fixtures</v>
      </c>
    </row>
    <row r="3448" spans="2:8" x14ac:dyDescent="0.25">
      <c r="B3448" s="78">
        <v>35246</v>
      </c>
      <c r="C3448" s="74">
        <v>1778</v>
      </c>
      <c r="D3448" s="36" t="s">
        <v>15</v>
      </c>
      <c r="E3448" s="37" t="s">
        <v>4748</v>
      </c>
      <c r="F3448" s="12" t="s">
        <v>20667</v>
      </c>
      <c r="G3448" s="12" t="s">
        <v>32536</v>
      </c>
      <c r="H3448" s="6" t="str">
        <f t="shared" si="53"/>
        <v>35246 1778 TanglewoodWtrOperations Furniture &amp; fixtures</v>
      </c>
    </row>
    <row r="3449" spans="2:8" x14ac:dyDescent="0.25">
      <c r="B3449" s="78">
        <v>36707</v>
      </c>
      <c r="C3449" s="74">
        <v>258</v>
      </c>
      <c r="D3449" s="36" t="s">
        <v>15</v>
      </c>
      <c r="E3449" s="37" t="s">
        <v>4748</v>
      </c>
      <c r="F3449" s="12" t="s">
        <v>20668</v>
      </c>
      <c r="G3449" s="12" t="s">
        <v>32537</v>
      </c>
      <c r="H3449" s="6" t="str">
        <f t="shared" si="53"/>
        <v>36707 258 TanglewoodWtrOperations Furniture &amp; fixtures</v>
      </c>
    </row>
    <row r="3450" spans="2:8" x14ac:dyDescent="0.25">
      <c r="B3450" s="78">
        <v>37652</v>
      </c>
      <c r="C3450" s="74">
        <v>9234.35</v>
      </c>
      <c r="D3450" s="36" t="s">
        <v>58</v>
      </c>
      <c r="E3450" s="37" t="s">
        <v>2166</v>
      </c>
      <c r="F3450" s="12" t="s">
        <v>20669</v>
      </c>
      <c r="G3450" s="12" t="s">
        <v>32538</v>
      </c>
      <c r="H3450" s="6" t="str">
        <f t="shared" si="53"/>
        <v>37652 9234.35 Metroplex HomesteadsWtrOperations GAS CHLORINATOR EQUIP &amp; SCALES</v>
      </c>
    </row>
    <row r="3451" spans="2:8" x14ac:dyDescent="0.25">
      <c r="B3451" s="78">
        <v>36707</v>
      </c>
      <c r="C3451" s="74">
        <v>600</v>
      </c>
      <c r="D3451" s="36" t="s">
        <v>141</v>
      </c>
      <c r="E3451" s="37" t="s">
        <v>4869</v>
      </c>
      <c r="F3451" s="12" t="s">
        <v>19073</v>
      </c>
      <c r="G3451" s="12" t="s">
        <v>32539</v>
      </c>
      <c r="H3451" s="6" t="str">
        <f t="shared" si="53"/>
        <v>36707 600 Tex-Rides FifthWtrOperations Gast  0.333333333333333</v>
      </c>
    </row>
    <row r="3452" spans="2:8" x14ac:dyDescent="0.25">
      <c r="B3452" s="78">
        <v>36707</v>
      </c>
      <c r="C3452" s="74">
        <v>600</v>
      </c>
      <c r="D3452" s="36" t="s">
        <v>15</v>
      </c>
      <c r="E3452" s="37" t="s">
        <v>4869</v>
      </c>
      <c r="F3452" s="12" t="s">
        <v>19073</v>
      </c>
      <c r="G3452" s="12" t="s">
        <v>32540</v>
      </c>
      <c r="H3452" s="6" t="str">
        <f t="shared" si="53"/>
        <v>36707 600 TanglewoodWtrOperations Gast  0.333333333333333</v>
      </c>
    </row>
    <row r="3453" spans="2:8" x14ac:dyDescent="0.25">
      <c r="B3453" s="78">
        <v>41702</v>
      </c>
      <c r="C3453" s="74">
        <v>1248.1400000000001</v>
      </c>
      <c r="D3453" s="36" t="s">
        <v>57</v>
      </c>
      <c r="E3453" s="37" t="s">
        <v>4355</v>
      </c>
      <c r="F3453" s="12" t="s">
        <v>20670</v>
      </c>
      <c r="G3453" s="12" t="s">
        <v>32541</v>
      </c>
      <c r="H3453" s="6" t="str">
        <f t="shared" si="53"/>
        <v>41702 1248.14 Plum Creek Ops Wtr Gate valve- 708 green pastures</v>
      </c>
    </row>
    <row r="3454" spans="2:8" x14ac:dyDescent="0.25">
      <c r="B3454" s="78">
        <v>39752</v>
      </c>
      <c r="C3454" s="74">
        <v>1209.99</v>
      </c>
      <c r="D3454" s="36" t="s">
        <v>37</v>
      </c>
      <c r="E3454" s="37" t="s">
        <v>2810</v>
      </c>
      <c r="F3454" s="12" t="s">
        <v>15424</v>
      </c>
      <c r="G3454" s="12" t="s">
        <v>23258</v>
      </c>
      <c r="H3454" s="6" t="str">
        <f t="shared" si="53"/>
        <v>39752 1209.99 Harbor PointWtrOperations GATE VALVE; 111 BEECHWOOD DR-111 BEECHWOOD DR</v>
      </c>
    </row>
    <row r="3455" spans="2:8" x14ac:dyDescent="0.25">
      <c r="B3455" s="78">
        <v>37986</v>
      </c>
      <c r="C3455" s="74">
        <v>1255.1400000000001</v>
      </c>
      <c r="D3455" s="36" t="s">
        <v>43</v>
      </c>
      <c r="E3455" s="37" t="s">
        <v>3292</v>
      </c>
      <c r="F3455" s="12" t="s">
        <v>20671</v>
      </c>
      <c r="G3455" s="12" t="s">
        <v>32542</v>
      </c>
      <c r="H3455" s="6" t="str">
        <f t="shared" si="53"/>
        <v>37986 1255.14 Sherwood ShoresWtrOperations GATE VALVES AND GSK BLUE FITTINGS</v>
      </c>
    </row>
    <row r="3456" spans="2:8" x14ac:dyDescent="0.25">
      <c r="B3456" s="78">
        <v>41120</v>
      </c>
      <c r="C3456" s="74">
        <v>2838.96</v>
      </c>
      <c r="D3456" s="36" t="s">
        <v>164</v>
      </c>
      <c r="E3456" s="37" t="s">
        <v>2744</v>
      </c>
      <c r="F3456" s="12" t="s">
        <v>20672</v>
      </c>
      <c r="G3456" s="12" t="s">
        <v>32543</v>
      </c>
      <c r="H3456" s="6" t="str">
        <f t="shared" si="53"/>
        <v>41120 2838.96 Twin Creeks AdditionWtrOperations Gate valves, One 3", One 6"</v>
      </c>
    </row>
    <row r="3457" spans="2:8" x14ac:dyDescent="0.25">
      <c r="B3457" s="78">
        <v>39783</v>
      </c>
      <c r="C3457" s="74">
        <v>27157.87</v>
      </c>
      <c r="D3457" s="36" t="s">
        <v>57</v>
      </c>
      <c r="E3457" s="37" t="s">
        <v>4367</v>
      </c>
      <c r="F3457" s="12" t="s">
        <v>20673</v>
      </c>
      <c r="G3457" s="12" t="s">
        <v>32544</v>
      </c>
      <c r="H3457" s="6" t="str">
        <f t="shared" si="53"/>
        <v>39783 27157.87 Plum Creek Ops Wtr GBRA 5X7 METER VAULT-</v>
      </c>
    </row>
    <row r="3458" spans="2:8" x14ac:dyDescent="0.25">
      <c r="B3458" s="78">
        <v>39873</v>
      </c>
      <c r="C3458" s="74">
        <v>3296.3</v>
      </c>
      <c r="D3458" s="36" t="s">
        <v>57</v>
      </c>
      <c r="E3458" s="37" t="s">
        <v>4367</v>
      </c>
      <c r="F3458" s="12" t="s">
        <v>20674</v>
      </c>
      <c r="G3458" s="12" t="s">
        <v>32545</v>
      </c>
      <c r="H3458" s="6" t="str">
        <f t="shared" si="53"/>
        <v>39873 3296.3 Plum Creek Ops Wtr GBRA 5X7 METER VAULT-</v>
      </c>
    </row>
    <row r="3459" spans="2:8" x14ac:dyDescent="0.25">
      <c r="B3459" s="78">
        <v>39783</v>
      </c>
      <c r="C3459" s="74">
        <v>2162.12</v>
      </c>
      <c r="D3459" s="36" t="s">
        <v>57</v>
      </c>
      <c r="E3459" s="37" t="s">
        <v>2821</v>
      </c>
      <c r="F3459" s="12" t="s">
        <v>20675</v>
      </c>
      <c r="G3459" s="12" t="s">
        <v>32546</v>
      </c>
      <c r="H3459" s="6" t="str">
        <f t="shared" ref="H3459:H3522" si="54">G3459&amp;" "&amp;E3459</f>
        <v>39783 2162.12 Plum Creek Ops Wtr GBRA 6 inch VALVE-</v>
      </c>
    </row>
    <row r="3460" spans="2:8" x14ac:dyDescent="0.25">
      <c r="B3460" s="78">
        <v>39873</v>
      </c>
      <c r="C3460" s="74">
        <v>262.43</v>
      </c>
      <c r="D3460" s="36" t="s">
        <v>57</v>
      </c>
      <c r="E3460" s="37" t="s">
        <v>2821</v>
      </c>
      <c r="F3460" s="12" t="s">
        <v>20676</v>
      </c>
      <c r="G3460" s="12" t="s">
        <v>32547</v>
      </c>
      <c r="H3460" s="6" t="str">
        <f t="shared" si="54"/>
        <v>39873 262.43 Plum Creek Ops Wtr GBRA 6 inch VALVE-</v>
      </c>
    </row>
    <row r="3461" spans="2:8" x14ac:dyDescent="0.25">
      <c r="B3461" s="78">
        <v>39783</v>
      </c>
      <c r="C3461" s="74">
        <v>4202.01</v>
      </c>
      <c r="D3461" s="36" t="s">
        <v>57</v>
      </c>
      <c r="E3461" s="37" t="s">
        <v>2818</v>
      </c>
      <c r="F3461" s="12" t="s">
        <v>20677</v>
      </c>
      <c r="G3461" s="12" t="s">
        <v>32548</v>
      </c>
      <c r="H3461" s="6" t="str">
        <f t="shared" si="54"/>
        <v>39783 4202.01 Plum Creek Ops Wtr GBRA 6 inch WATERLINE-</v>
      </c>
    </row>
    <row r="3462" spans="2:8" x14ac:dyDescent="0.25">
      <c r="B3462" s="78">
        <v>39873</v>
      </c>
      <c r="C3462" s="74">
        <v>510.03</v>
      </c>
      <c r="D3462" s="36" t="s">
        <v>57</v>
      </c>
      <c r="E3462" s="37" t="s">
        <v>2818</v>
      </c>
      <c r="F3462" s="12" t="s">
        <v>20678</v>
      </c>
      <c r="G3462" s="12" t="s">
        <v>32549</v>
      </c>
      <c r="H3462" s="6" t="str">
        <f t="shared" si="54"/>
        <v>39873 510.03 Plum Creek Ops Wtr GBRA 6 inch WATERLINE-</v>
      </c>
    </row>
    <row r="3463" spans="2:8" x14ac:dyDescent="0.25">
      <c r="B3463" s="78">
        <v>39783</v>
      </c>
      <c r="C3463" s="74">
        <v>2125.09</v>
      </c>
      <c r="D3463" s="36" t="s">
        <v>57</v>
      </c>
      <c r="E3463" s="37" t="s">
        <v>2822</v>
      </c>
      <c r="F3463" s="12" t="s">
        <v>20679</v>
      </c>
      <c r="G3463" s="12" t="s">
        <v>32550</v>
      </c>
      <c r="H3463" s="6" t="str">
        <f t="shared" si="54"/>
        <v>39783 2125.09 Plum Creek Ops Wtr GBRA 8 inch VALVE-</v>
      </c>
    </row>
    <row r="3464" spans="2:8" x14ac:dyDescent="0.25">
      <c r="B3464" s="78">
        <v>39873</v>
      </c>
      <c r="C3464" s="74">
        <v>257.93</v>
      </c>
      <c r="D3464" s="36" t="s">
        <v>57</v>
      </c>
      <c r="E3464" s="37" t="s">
        <v>2822</v>
      </c>
      <c r="F3464" s="12" t="s">
        <v>20680</v>
      </c>
      <c r="G3464" s="12" t="s">
        <v>32551</v>
      </c>
      <c r="H3464" s="6" t="str">
        <f t="shared" si="54"/>
        <v>39873 257.93 Plum Creek Ops Wtr GBRA 8 inch VALVE-</v>
      </c>
    </row>
    <row r="3465" spans="2:8" x14ac:dyDescent="0.25">
      <c r="B3465" s="78">
        <v>39783</v>
      </c>
      <c r="C3465" s="74">
        <v>23725.51</v>
      </c>
      <c r="D3465" s="36" t="s">
        <v>57</v>
      </c>
      <c r="E3465" s="37" t="s">
        <v>2817</v>
      </c>
      <c r="F3465" s="12" t="s">
        <v>20681</v>
      </c>
      <c r="G3465" s="12" t="s">
        <v>32552</v>
      </c>
      <c r="H3465" s="6" t="str">
        <f t="shared" si="54"/>
        <v>39783 23725.51 Plum Creek Ops Wtr GBRA 8 inch WATERLINE-</v>
      </c>
    </row>
    <row r="3466" spans="2:8" x14ac:dyDescent="0.25">
      <c r="B3466" s="78">
        <v>39873</v>
      </c>
      <c r="C3466" s="74">
        <v>2879.71</v>
      </c>
      <c r="D3466" s="36" t="s">
        <v>57</v>
      </c>
      <c r="E3466" s="37" t="s">
        <v>2817</v>
      </c>
      <c r="F3466" s="12" t="s">
        <v>20682</v>
      </c>
      <c r="G3466" s="12" t="s">
        <v>32553</v>
      </c>
      <c r="H3466" s="6" t="str">
        <f t="shared" si="54"/>
        <v>39873 2879.71 Plum Creek Ops Wtr GBRA 8 inch WATERLINE-</v>
      </c>
    </row>
    <row r="3467" spans="2:8" x14ac:dyDescent="0.25">
      <c r="B3467" s="78">
        <v>39783</v>
      </c>
      <c r="C3467" s="74">
        <v>5022.22</v>
      </c>
      <c r="D3467" s="36" t="s">
        <v>57</v>
      </c>
      <c r="E3467" s="37" t="s">
        <v>120</v>
      </c>
      <c r="F3467" s="12" t="s">
        <v>20683</v>
      </c>
      <c r="G3467" s="12" t="s">
        <v>32554</v>
      </c>
      <c r="H3467" s="6" t="str">
        <f t="shared" si="54"/>
        <v>39783 5022.22 Plum Creek Ops Wtr GBRA FENCE-</v>
      </c>
    </row>
    <row r="3468" spans="2:8" x14ac:dyDescent="0.25">
      <c r="B3468" s="78">
        <v>39873</v>
      </c>
      <c r="C3468" s="74">
        <v>609.58000000000004</v>
      </c>
      <c r="D3468" s="36" t="s">
        <v>57</v>
      </c>
      <c r="E3468" s="37" t="s">
        <v>120</v>
      </c>
      <c r="F3468" s="12" t="s">
        <v>20684</v>
      </c>
      <c r="G3468" s="12" t="s">
        <v>32555</v>
      </c>
      <c r="H3468" s="6" t="str">
        <f t="shared" si="54"/>
        <v>39873 609.58 Plum Creek Ops Wtr GBRA FENCE-</v>
      </c>
    </row>
    <row r="3469" spans="2:8" x14ac:dyDescent="0.25">
      <c r="B3469" s="78">
        <v>39783</v>
      </c>
      <c r="C3469" s="74">
        <v>29488.85</v>
      </c>
      <c r="D3469" s="36" t="s">
        <v>57</v>
      </c>
      <c r="E3469" s="37" t="s">
        <v>4385</v>
      </c>
      <c r="F3469" s="12" t="s">
        <v>20685</v>
      </c>
      <c r="G3469" s="12" t="s">
        <v>32556</v>
      </c>
      <c r="H3469" s="6" t="str">
        <f t="shared" si="54"/>
        <v>39783 29488.85 Plum Creek Ops Wtr GBRA FLOW METER-</v>
      </c>
    </row>
    <row r="3470" spans="2:8" x14ac:dyDescent="0.25">
      <c r="B3470" s="78">
        <v>39873</v>
      </c>
      <c r="C3470" s="74">
        <v>3579.23</v>
      </c>
      <c r="D3470" s="36" t="s">
        <v>57</v>
      </c>
      <c r="E3470" s="37" t="s">
        <v>4385</v>
      </c>
      <c r="F3470" s="12" t="s">
        <v>20686</v>
      </c>
      <c r="G3470" s="12" t="s">
        <v>32557</v>
      </c>
      <c r="H3470" s="6" t="str">
        <f t="shared" si="54"/>
        <v>39873 3579.23 Plum Creek Ops Wtr GBRA FLOW METER-</v>
      </c>
    </row>
    <row r="3471" spans="2:8" x14ac:dyDescent="0.25">
      <c r="B3471" s="78">
        <v>39783</v>
      </c>
      <c r="C3471" s="74">
        <v>33771.24</v>
      </c>
      <c r="D3471" s="36" t="s">
        <v>57</v>
      </c>
      <c r="E3471" s="37" t="s">
        <v>2823</v>
      </c>
      <c r="F3471" s="12" t="s">
        <v>20687</v>
      </c>
      <c r="G3471" s="12" t="s">
        <v>32558</v>
      </c>
      <c r="H3471" s="6" t="str">
        <f t="shared" si="54"/>
        <v>39783 33771.24 Plum Creek Ops Wtr GBRA MOTOR OPERATED VALVE-</v>
      </c>
    </row>
    <row r="3472" spans="2:8" x14ac:dyDescent="0.25">
      <c r="B3472" s="78">
        <v>39873</v>
      </c>
      <c r="C3472" s="74">
        <v>4099.01</v>
      </c>
      <c r="D3472" s="36" t="s">
        <v>57</v>
      </c>
      <c r="E3472" s="37" t="s">
        <v>2823</v>
      </c>
      <c r="F3472" s="12" t="s">
        <v>20688</v>
      </c>
      <c r="G3472" s="12" t="s">
        <v>32559</v>
      </c>
      <c r="H3472" s="6" t="str">
        <f t="shared" si="54"/>
        <v>39873 4099.01 Plum Creek Ops Wtr GBRA MOTOR OPERATED VALVE-</v>
      </c>
    </row>
    <row r="3473" spans="2:8" x14ac:dyDescent="0.25">
      <c r="B3473" s="78">
        <v>39783</v>
      </c>
      <c r="C3473" s="74">
        <v>39092.01</v>
      </c>
      <c r="D3473" s="36" t="s">
        <v>57</v>
      </c>
      <c r="E3473" s="37" t="s">
        <v>4889</v>
      </c>
      <c r="F3473" s="12" t="s">
        <v>20689</v>
      </c>
      <c r="G3473" s="12" t="s">
        <v>32560</v>
      </c>
      <c r="H3473" s="6" t="str">
        <f t="shared" si="54"/>
        <v>39783 39092.01 Plum Creek Ops Wtr GBRA SCADA-</v>
      </c>
    </row>
    <row r="3474" spans="2:8" x14ac:dyDescent="0.25">
      <c r="B3474" s="78">
        <v>39873</v>
      </c>
      <c r="C3474" s="74">
        <v>4744.82</v>
      </c>
      <c r="D3474" s="36" t="s">
        <v>57</v>
      </c>
      <c r="E3474" s="37" t="s">
        <v>4889</v>
      </c>
      <c r="F3474" s="12" t="s">
        <v>20690</v>
      </c>
      <c r="G3474" s="12" t="s">
        <v>32561</v>
      </c>
      <c r="H3474" s="6" t="str">
        <f t="shared" si="54"/>
        <v>39873 4744.82 Plum Creek Ops Wtr GBRA SCADA-</v>
      </c>
    </row>
    <row r="3475" spans="2:8" x14ac:dyDescent="0.25">
      <c r="B3475" s="78">
        <v>39783</v>
      </c>
      <c r="C3475" s="74">
        <v>1323.35</v>
      </c>
      <c r="D3475" s="36" t="s">
        <v>57</v>
      </c>
      <c r="E3475" s="37" t="s">
        <v>122</v>
      </c>
      <c r="F3475" s="12" t="s">
        <v>20691</v>
      </c>
      <c r="G3475" s="12" t="s">
        <v>32562</v>
      </c>
      <c r="H3475" s="6" t="str">
        <f t="shared" si="54"/>
        <v>39783 1323.35 Plum Creek Ops Wtr GBRA SILT FENCE-</v>
      </c>
    </row>
    <row r="3476" spans="2:8" x14ac:dyDescent="0.25">
      <c r="B3476" s="78">
        <v>39873</v>
      </c>
      <c r="C3476" s="74">
        <v>160.62</v>
      </c>
      <c r="D3476" s="36" t="s">
        <v>57</v>
      </c>
      <c r="E3476" s="37" t="s">
        <v>122</v>
      </c>
      <c r="F3476" s="12" t="s">
        <v>20692</v>
      </c>
      <c r="G3476" s="12" t="s">
        <v>32563</v>
      </c>
      <c r="H3476" s="6" t="str">
        <f t="shared" si="54"/>
        <v>39873 160.62 Plum Creek Ops Wtr GBRA SILT FENCE-</v>
      </c>
    </row>
    <row r="3477" spans="2:8" x14ac:dyDescent="0.25">
      <c r="B3477" s="78">
        <v>39783</v>
      </c>
      <c r="C3477" s="74">
        <v>3974.89</v>
      </c>
      <c r="D3477" s="36" t="s">
        <v>57</v>
      </c>
      <c r="E3477" s="37" t="s">
        <v>121</v>
      </c>
      <c r="F3477" s="12" t="s">
        <v>20693</v>
      </c>
      <c r="G3477" s="12" t="s">
        <v>32564</v>
      </c>
      <c r="H3477" s="6" t="str">
        <f t="shared" si="54"/>
        <v>39783 3974.89 Plum Creek Ops Wtr GBRA SITE RESTORATION &amp; TOPSOIL-</v>
      </c>
    </row>
    <row r="3478" spans="2:8" x14ac:dyDescent="0.25">
      <c r="B3478" s="78">
        <v>39873</v>
      </c>
      <c r="C3478" s="74">
        <v>482.44</v>
      </c>
      <c r="D3478" s="36" t="s">
        <v>57</v>
      </c>
      <c r="E3478" s="37" t="s">
        <v>121</v>
      </c>
      <c r="F3478" s="12" t="s">
        <v>20694</v>
      </c>
      <c r="G3478" s="12" t="s">
        <v>32565</v>
      </c>
      <c r="H3478" s="6" t="str">
        <f t="shared" si="54"/>
        <v>39873 482.44 Plum Creek Ops Wtr GBRA SITE RESTORATION &amp; TOPSOIL-</v>
      </c>
    </row>
    <row r="3479" spans="2:8" x14ac:dyDescent="0.25">
      <c r="B3479" s="78">
        <v>39783</v>
      </c>
      <c r="C3479" s="74">
        <v>28522.91</v>
      </c>
      <c r="D3479" s="36" t="s">
        <v>57</v>
      </c>
      <c r="E3479" s="37" t="s">
        <v>123</v>
      </c>
      <c r="F3479" s="12" t="s">
        <v>20695</v>
      </c>
      <c r="G3479" s="12" t="s">
        <v>32566</v>
      </c>
      <c r="H3479" s="6" t="str">
        <f t="shared" si="54"/>
        <v>39783 28522.91 Plum Creek Ops Wtr GBRA TANK CONNECTION &amp; PIPING-</v>
      </c>
    </row>
    <row r="3480" spans="2:8" x14ac:dyDescent="0.25">
      <c r="B3480" s="78">
        <v>39873</v>
      </c>
      <c r="C3480" s="74">
        <v>3461.99</v>
      </c>
      <c r="D3480" s="36" t="s">
        <v>57</v>
      </c>
      <c r="E3480" s="37" t="s">
        <v>123</v>
      </c>
      <c r="F3480" s="12" t="s">
        <v>20696</v>
      </c>
      <c r="G3480" s="12" t="s">
        <v>32567</v>
      </c>
      <c r="H3480" s="6" t="str">
        <f t="shared" si="54"/>
        <v>39873 3461.99 Plum Creek Ops Wtr GBRA TANK CONNECTION &amp; PIPING-</v>
      </c>
    </row>
    <row r="3481" spans="2:8" x14ac:dyDescent="0.25">
      <c r="B3481" s="78">
        <v>39783</v>
      </c>
      <c r="C3481" s="74">
        <v>34552.04</v>
      </c>
      <c r="D3481" s="36" t="s">
        <v>57</v>
      </c>
      <c r="E3481" s="37" t="s">
        <v>2820</v>
      </c>
      <c r="F3481" s="12" t="s">
        <v>20697</v>
      </c>
      <c r="G3481" s="12" t="s">
        <v>32568</v>
      </c>
      <c r="H3481" s="6" t="str">
        <f t="shared" si="54"/>
        <v>39783 34552.04 Plum Creek Ops Wtr GBRA VALVES &amp; FITTINGS-</v>
      </c>
    </row>
    <row r="3482" spans="2:8" x14ac:dyDescent="0.25">
      <c r="B3482" s="78">
        <v>39873</v>
      </c>
      <c r="C3482" s="74">
        <v>4193.78</v>
      </c>
      <c r="D3482" s="36" t="s">
        <v>57</v>
      </c>
      <c r="E3482" s="37" t="s">
        <v>2820</v>
      </c>
      <c r="F3482" s="12" t="s">
        <v>20698</v>
      </c>
      <c r="G3482" s="12" t="s">
        <v>32569</v>
      </c>
      <c r="H3482" s="6" t="str">
        <f t="shared" si="54"/>
        <v>39873 4193.78 Plum Creek Ops Wtr GBRA VALVES &amp; FITTINGS-</v>
      </c>
    </row>
    <row r="3483" spans="2:8" x14ac:dyDescent="0.25">
      <c r="B3483" s="78">
        <v>40544</v>
      </c>
      <c r="C3483" s="74">
        <v>7025</v>
      </c>
      <c r="D3483" s="36" t="s">
        <v>42</v>
      </c>
      <c r="E3483" s="37" t="s">
        <v>4518</v>
      </c>
      <c r="F3483" s="12" t="s">
        <v>20699</v>
      </c>
      <c r="G3483" s="12" t="s">
        <v>32570</v>
      </c>
      <c r="H3483" s="6" t="str">
        <f t="shared" si="54"/>
        <v>40544 7025 Oak Trail ShoresWtrOperations GE SENSING FLOW METER D-F868-1 - OAK TRAIL SHORES</v>
      </c>
    </row>
    <row r="3484" spans="2:8" x14ac:dyDescent="0.25">
      <c r="B3484" s="78">
        <v>40544</v>
      </c>
      <c r="C3484" s="74">
        <v>9575</v>
      </c>
      <c r="D3484" s="36" t="s">
        <v>42</v>
      </c>
      <c r="E3484" s="37" t="s">
        <v>4519</v>
      </c>
      <c r="F3484" s="12" t="s">
        <v>20700</v>
      </c>
      <c r="G3484" s="12" t="s">
        <v>32571</v>
      </c>
      <c r="H3484" s="6" t="str">
        <f t="shared" si="54"/>
        <v>40544 9575 Oak Trail ShoresWtrOperations GE SENSING FLOW METER D-F868-2 - OAK TRAIL SHORES</v>
      </c>
    </row>
    <row r="3485" spans="2:8" x14ac:dyDescent="0.25">
      <c r="B3485" s="78">
        <v>38717</v>
      </c>
      <c r="C3485" s="74">
        <v>395.22</v>
      </c>
      <c r="D3485" s="36" t="s">
        <v>165</v>
      </c>
      <c r="E3485" s="37" t="s">
        <v>2258</v>
      </c>
      <c r="F3485" s="12" t="s">
        <v>16547</v>
      </c>
      <c r="G3485" s="12" t="s">
        <v>24491</v>
      </c>
      <c r="H3485" s="6" t="str">
        <f t="shared" si="54"/>
        <v>38717 395.22 Silver SaddleWtrOperations GEAR FEED ON BLEACH PUMP-SILVER SADDLE WELL 1 (W1)</v>
      </c>
    </row>
    <row r="3486" spans="2:8" x14ac:dyDescent="0.25">
      <c r="B3486" s="78">
        <v>39051</v>
      </c>
      <c r="C3486" s="74">
        <v>688.35</v>
      </c>
      <c r="D3486" s="36" t="s">
        <v>49</v>
      </c>
      <c r="E3486" s="37" t="s">
        <v>1115</v>
      </c>
      <c r="F3486" s="12" t="s">
        <v>17364</v>
      </c>
      <c r="G3486" s="12" t="s">
        <v>25381</v>
      </c>
      <c r="H3486" s="6" t="str">
        <f t="shared" si="54"/>
        <v>39051 688.35 Cherokee ShoresWtrOperations GEAR MOTOR-CESH SURFACE WATER PLANT (U1)</v>
      </c>
    </row>
    <row r="3487" spans="2:8" x14ac:dyDescent="0.25">
      <c r="B3487" s="78">
        <v>39386</v>
      </c>
      <c r="C3487" s="74">
        <v>797.33</v>
      </c>
      <c r="D3487" s="36" t="s">
        <v>41</v>
      </c>
      <c r="E3487" s="37" t="s">
        <v>1156</v>
      </c>
      <c r="F3487" s="12" t="s">
        <v>17996</v>
      </c>
      <c r="G3487" s="12" t="s">
        <v>26056</v>
      </c>
      <c r="H3487" s="6" t="str">
        <f t="shared" si="54"/>
        <v>39386 797.33 Beachwood EstatesWtrOperations GEARMOTOR-BDES SURFACE WATER PLANT (U1)</v>
      </c>
    </row>
    <row r="3488" spans="2:8" x14ac:dyDescent="0.25">
      <c r="B3488" s="78">
        <v>30497</v>
      </c>
      <c r="C3488" s="74">
        <v>5261</v>
      </c>
      <c r="D3488" s="36" t="s">
        <v>50</v>
      </c>
      <c r="E3488" s="37" t="s">
        <v>250</v>
      </c>
      <c r="F3488" s="12" t="s">
        <v>19314</v>
      </c>
      <c r="G3488" s="12" t="s">
        <v>31112</v>
      </c>
      <c r="H3488" s="6" t="str">
        <f t="shared" si="54"/>
        <v>30497 5261 Carolynn EstatesWtrOperations Generator Building Concrete 10' X 10'</v>
      </c>
    </row>
    <row r="3489" spans="2:8" x14ac:dyDescent="0.25">
      <c r="B3489" s="78">
        <v>39478</v>
      </c>
      <c r="C3489" s="74">
        <v>2939.69</v>
      </c>
      <c r="D3489" s="36" t="s">
        <v>50</v>
      </c>
      <c r="E3489" s="37" t="s">
        <v>1169</v>
      </c>
      <c r="F3489" s="12" t="s">
        <v>18156</v>
      </c>
      <c r="G3489" s="12" t="s">
        <v>26227</v>
      </c>
      <c r="H3489" s="6" t="str">
        <f t="shared" si="54"/>
        <v>39478 2939.69 Carolynn EstatesWtrOperations Generator Connector and Lead for CNES Wtr. Plant</v>
      </c>
    </row>
    <row r="3490" spans="2:8" x14ac:dyDescent="0.25">
      <c r="B3490" s="78">
        <v>38868</v>
      </c>
      <c r="C3490" s="74">
        <v>2176.1799999999998</v>
      </c>
      <c r="D3490" s="36" t="s">
        <v>21</v>
      </c>
      <c r="E3490" s="37" t="s">
        <v>1094</v>
      </c>
      <c r="F3490" s="12" t="s">
        <v>17069</v>
      </c>
      <c r="G3490" s="12" t="s">
        <v>25083</v>
      </c>
      <c r="H3490" s="6" t="str">
        <f t="shared" si="54"/>
        <v>38868 2176.18 Decker HillsWtrOperations GENERATOR REPAIR-WIRING-INDISTRICT DHIC</v>
      </c>
    </row>
    <row r="3491" spans="2:8" x14ac:dyDescent="0.25">
      <c r="B3491" s="78">
        <v>39659</v>
      </c>
      <c r="C3491" s="74">
        <v>2114.61</v>
      </c>
      <c r="D3491" s="36" t="s">
        <v>39</v>
      </c>
      <c r="E3491" s="37" t="s">
        <v>881</v>
      </c>
      <c r="F3491" s="12" t="s">
        <v>15277</v>
      </c>
      <c r="G3491" s="12" t="s">
        <v>23110</v>
      </c>
      <c r="H3491" s="6" t="str">
        <f t="shared" si="54"/>
        <v>39659 2114.61 Pine HarborWtrOperations GENERATOR UPGRADE; PINEHARBOR BPS#2-PINEHARBOR BPS</v>
      </c>
    </row>
    <row r="3492" spans="2:8" x14ac:dyDescent="0.25">
      <c r="B3492" s="78">
        <v>39294</v>
      </c>
      <c r="C3492" s="74">
        <v>145538.68</v>
      </c>
      <c r="D3492" s="36" t="s">
        <v>50</v>
      </c>
      <c r="E3492" s="37" t="s">
        <v>1137</v>
      </c>
      <c r="F3492" s="12" t="s">
        <v>17832</v>
      </c>
      <c r="G3492" s="12" t="s">
        <v>25886</v>
      </c>
      <c r="H3492" s="6" t="str">
        <f t="shared" si="54"/>
        <v>39294 145538.68 Carolynn EstatesWtrOperations GENERATOR-CAROLYN ESTATES</v>
      </c>
    </row>
    <row r="3493" spans="2:8" x14ac:dyDescent="0.25">
      <c r="B3493" s="78">
        <v>39355</v>
      </c>
      <c r="C3493" s="74">
        <v>114576.83</v>
      </c>
      <c r="D3493" s="36" t="s">
        <v>21</v>
      </c>
      <c r="E3493" s="37" t="s">
        <v>1149</v>
      </c>
      <c r="F3493" s="12" t="s">
        <v>17927</v>
      </c>
      <c r="G3493" s="12" t="s">
        <v>25984</v>
      </c>
      <c r="H3493" s="6" t="str">
        <f t="shared" si="54"/>
        <v>39355 114576.83 Decker HillsWtrOperations GENERATOR-DECKER HILLS</v>
      </c>
    </row>
    <row r="3494" spans="2:8" x14ac:dyDescent="0.25">
      <c r="B3494" s="78">
        <v>39355</v>
      </c>
      <c r="C3494" s="74">
        <v>4528.3500000000004</v>
      </c>
      <c r="D3494" s="36" t="s">
        <v>21</v>
      </c>
      <c r="E3494" s="37" t="s">
        <v>1149</v>
      </c>
      <c r="F3494" s="12" t="s">
        <v>17926</v>
      </c>
      <c r="G3494" s="12" t="s">
        <v>25983</v>
      </c>
      <c r="H3494" s="6" t="str">
        <f t="shared" si="54"/>
        <v>39355 4528.35 Decker HillsWtrOperations GENERATOR-DECKER HILLS</v>
      </c>
    </row>
    <row r="3495" spans="2:8" x14ac:dyDescent="0.25">
      <c r="B3495" s="78">
        <v>39813</v>
      </c>
      <c r="C3495" s="74">
        <v>16500</v>
      </c>
      <c r="D3495" s="36" t="s">
        <v>21</v>
      </c>
      <c r="E3495" s="37" t="s">
        <v>898</v>
      </c>
      <c r="F3495" s="12" t="s">
        <v>20701</v>
      </c>
      <c r="G3495" s="12" t="s">
        <v>32572</v>
      </c>
      <c r="H3495" s="6" t="str">
        <f t="shared" si="54"/>
        <v>39813 16500 Decker HillsWtrOperations GENERATOR-DHIC</v>
      </c>
    </row>
    <row r="3496" spans="2:8" x14ac:dyDescent="0.25">
      <c r="B3496" s="78">
        <v>40756</v>
      </c>
      <c r="C3496" s="74">
        <v>49545</v>
      </c>
      <c r="D3496" s="36" t="s">
        <v>51</v>
      </c>
      <c r="E3496" s="37" t="s">
        <v>1214</v>
      </c>
      <c r="F3496" s="12" t="s">
        <v>20702</v>
      </c>
      <c r="G3496" s="12" t="s">
        <v>32573</v>
      </c>
      <c r="H3496" s="6" t="str">
        <f t="shared" si="54"/>
        <v>40756 49545 Tower TerraceWtrOperations Generator-Fisk 269728</v>
      </c>
    </row>
    <row r="3497" spans="2:8" x14ac:dyDescent="0.25">
      <c r="B3497" s="78">
        <v>40756</v>
      </c>
      <c r="C3497" s="74">
        <v>49545</v>
      </c>
      <c r="D3497" s="36" t="s">
        <v>91</v>
      </c>
      <c r="E3497" s="37" t="s">
        <v>1214</v>
      </c>
      <c r="F3497" s="12" t="s">
        <v>20702</v>
      </c>
      <c r="G3497" s="12" t="s">
        <v>32574</v>
      </c>
      <c r="H3497" s="6" t="str">
        <f t="shared" si="54"/>
        <v>40756 49545 RaywoodWtrOperations Generator-Fisk 269728</v>
      </c>
    </row>
    <row r="3498" spans="2:8" x14ac:dyDescent="0.25">
      <c r="B3498" s="78">
        <v>40756</v>
      </c>
      <c r="C3498" s="74">
        <v>49545</v>
      </c>
      <c r="D3498" s="36" t="s">
        <v>17</v>
      </c>
      <c r="E3498" s="37" t="s">
        <v>1214</v>
      </c>
      <c r="F3498" s="12" t="s">
        <v>20702</v>
      </c>
      <c r="G3498" s="12" t="s">
        <v>32575</v>
      </c>
      <c r="H3498" s="6" t="str">
        <f t="shared" si="54"/>
        <v>40756 49545 Camelot ForestWtrOperations Generator-Fisk 269728</v>
      </c>
    </row>
    <row r="3499" spans="2:8" x14ac:dyDescent="0.25">
      <c r="B3499" s="78">
        <v>40756</v>
      </c>
      <c r="C3499" s="74">
        <v>49545</v>
      </c>
      <c r="D3499" s="36" t="s">
        <v>72</v>
      </c>
      <c r="E3499" s="37" t="s">
        <v>1214</v>
      </c>
      <c r="F3499" s="12" t="s">
        <v>20702</v>
      </c>
      <c r="G3499" s="12" t="s">
        <v>32576</v>
      </c>
      <c r="H3499" s="6" t="str">
        <f t="shared" si="54"/>
        <v>40756 49545 Holiday ShoresWtrOperations Generator-Fisk 269728</v>
      </c>
    </row>
    <row r="3500" spans="2:8" x14ac:dyDescent="0.25">
      <c r="B3500" s="78">
        <v>39386</v>
      </c>
      <c r="C3500" s="74">
        <v>103857.34</v>
      </c>
      <c r="D3500" s="36" t="s">
        <v>148</v>
      </c>
      <c r="E3500" s="37" t="s">
        <v>1157</v>
      </c>
      <c r="F3500" s="12" t="s">
        <v>17997</v>
      </c>
      <c r="G3500" s="12" t="s">
        <v>26057</v>
      </c>
      <c r="H3500" s="6" t="str">
        <f t="shared" si="54"/>
        <v>39386 103857.34 Lakeway HarborWtrOperations GENERATOR-LAKEWAY HARBOR</v>
      </c>
    </row>
    <row r="3501" spans="2:8" x14ac:dyDescent="0.25">
      <c r="B3501" s="78">
        <v>39113</v>
      </c>
      <c r="C3501" s="74">
        <v>865.68</v>
      </c>
      <c r="D3501" s="36" t="s">
        <v>148</v>
      </c>
      <c r="E3501" s="37" t="s">
        <v>1680</v>
      </c>
      <c r="F3501" s="12" t="s">
        <v>17491</v>
      </c>
      <c r="G3501" s="12" t="s">
        <v>25514</v>
      </c>
      <c r="H3501" s="6" t="str">
        <f t="shared" si="54"/>
        <v>39113 865.68 Lakeway HarborWtrOperations GIANT EFFLUENT PUMP-LYHR SURFACE WATER PLANT (U1)</v>
      </c>
    </row>
    <row r="3502" spans="2:8" x14ac:dyDescent="0.25">
      <c r="B3502" s="78">
        <v>40422</v>
      </c>
      <c r="C3502" s="74">
        <v>796.75</v>
      </c>
      <c r="D3502" s="36" t="s">
        <v>70</v>
      </c>
      <c r="E3502" s="37" t="s">
        <v>2151</v>
      </c>
      <c r="F3502" s="12" t="s">
        <v>20703</v>
      </c>
      <c r="G3502" s="12" t="s">
        <v>32577</v>
      </c>
      <c r="H3502" s="6" t="str">
        <f t="shared" si="54"/>
        <v>40422 796.75 Garden AcresWtrOperations GNAC Well 1 - 2 inch Turbine Meter</v>
      </c>
    </row>
    <row r="3503" spans="2:8" x14ac:dyDescent="0.25">
      <c r="B3503" s="78">
        <v>40664</v>
      </c>
      <c r="C3503" s="74">
        <v>575.89</v>
      </c>
      <c r="D3503" s="36" t="s">
        <v>32</v>
      </c>
      <c r="E3503" s="37" t="s">
        <v>4607</v>
      </c>
      <c r="F3503" s="12" t="s">
        <v>20704</v>
      </c>
      <c r="G3503" s="12" t="s">
        <v>32578</v>
      </c>
      <c r="H3503" s="6" t="str">
        <f t="shared" si="54"/>
        <v>40664 575.89 Green AcresWtrOperations GNAS 3 - 5/8 AMR METERS</v>
      </c>
    </row>
    <row r="3504" spans="2:8" x14ac:dyDescent="0.25">
      <c r="B3504" s="78">
        <v>39659</v>
      </c>
      <c r="C3504" s="74">
        <v>837.11</v>
      </c>
      <c r="D3504" s="36" t="s">
        <v>4992</v>
      </c>
      <c r="E3504" s="37" t="s">
        <v>5237</v>
      </c>
      <c r="F3504" s="12" t="s">
        <v>15294</v>
      </c>
      <c r="G3504" s="12" t="s">
        <v>23127</v>
      </c>
      <c r="H3504" s="6" t="str">
        <f t="shared" si="54"/>
        <v>39659 837.11 Holiday Villages of Livingston WWOps GOULD PUMP WE 1512 HH</v>
      </c>
    </row>
    <row r="3505" spans="2:8" x14ac:dyDescent="0.25">
      <c r="B3505" s="78">
        <v>39478</v>
      </c>
      <c r="C3505" s="74">
        <v>674.29</v>
      </c>
      <c r="D3505" s="36" t="s">
        <v>4992</v>
      </c>
      <c r="E3505" s="37" t="s">
        <v>6117</v>
      </c>
      <c r="F3505" s="12" t="s">
        <v>18183</v>
      </c>
      <c r="G3505" s="12" t="s">
        <v>26254</v>
      </c>
      <c r="H3505" s="6" t="str">
        <f t="shared" si="54"/>
        <v>39478 674.29 Holiday Villages of Livingston WWOps GOULD PUMP WE 1512 HH-101 JAMAICA AVE LOT 66E-101</v>
      </c>
    </row>
    <row r="3506" spans="2:8" x14ac:dyDescent="0.25">
      <c r="B3506" s="78">
        <v>38625</v>
      </c>
      <c r="C3506" s="74">
        <v>1367.25</v>
      </c>
      <c r="D3506" s="36" t="s">
        <v>4944</v>
      </c>
      <c r="E3506" s="37" t="s">
        <v>5766</v>
      </c>
      <c r="F3506" s="12" t="s">
        <v>16306</v>
      </c>
      <c r="G3506" s="12" t="s">
        <v>24178</v>
      </c>
      <c r="H3506" s="6" t="str">
        <f t="shared" si="54"/>
        <v>38625 1367.25 Cherokee ShoresWWOperations GOULD PUMP WE 1512 HH-114 BEAR CREEK DR</v>
      </c>
    </row>
    <row r="3507" spans="2:8" x14ac:dyDescent="0.25">
      <c r="B3507" s="78">
        <v>38625</v>
      </c>
      <c r="C3507" s="74">
        <v>768.85</v>
      </c>
      <c r="D3507" s="36" t="s">
        <v>4963</v>
      </c>
      <c r="E3507" s="37" t="s">
        <v>5781</v>
      </c>
      <c r="F3507" s="12" t="s">
        <v>16322</v>
      </c>
      <c r="G3507" s="12" t="s">
        <v>24194</v>
      </c>
      <c r="H3507" s="6" t="str">
        <f t="shared" si="54"/>
        <v>38625 768.85 Pinnacle Club WW Operations GOULD PUMP WE 1512 HH-136 THREADWATER</v>
      </c>
    </row>
    <row r="3508" spans="2:8" x14ac:dyDescent="0.25">
      <c r="B3508" s="78">
        <v>38625</v>
      </c>
      <c r="C3508" s="74">
        <v>1215.24</v>
      </c>
      <c r="D3508" s="36" t="s">
        <v>4944</v>
      </c>
      <c r="E3508" s="37" t="s">
        <v>5767</v>
      </c>
      <c r="F3508" s="12" t="s">
        <v>16307</v>
      </c>
      <c r="G3508" s="12" t="s">
        <v>24179</v>
      </c>
      <c r="H3508" s="6" t="str">
        <f t="shared" si="54"/>
        <v>38625 1215.24 Cherokee ShoresWWOperations GOULD PUMP WE 1512 HH-138 DEER PARK LOOP</v>
      </c>
    </row>
    <row r="3509" spans="2:8" x14ac:dyDescent="0.25">
      <c r="B3509" s="78">
        <v>39568</v>
      </c>
      <c r="C3509" s="74">
        <v>811.48</v>
      </c>
      <c r="D3509" s="36" t="s">
        <v>4961</v>
      </c>
      <c r="E3509" s="37" t="s">
        <v>6151</v>
      </c>
      <c r="F3509" s="12" t="s">
        <v>18285</v>
      </c>
      <c r="G3509" s="12" t="s">
        <v>26356</v>
      </c>
      <c r="H3509" s="6" t="str">
        <f t="shared" si="54"/>
        <v>39568 811.48 Holiday Villages of ForkWWOperations GOULD PUMP WE 1512 HH-146 SIOUX-146 SIOUX</v>
      </c>
    </row>
    <row r="3510" spans="2:8" x14ac:dyDescent="0.25">
      <c r="B3510" s="78">
        <v>39386</v>
      </c>
      <c r="C3510" s="74">
        <v>679.45</v>
      </c>
      <c r="D3510" s="36" t="s">
        <v>4961</v>
      </c>
      <c r="E3510" s="37" t="s">
        <v>6073</v>
      </c>
      <c r="F3510" s="12" t="s">
        <v>18033</v>
      </c>
      <c r="G3510" s="12" t="s">
        <v>26099</v>
      </c>
      <c r="H3510" s="6" t="str">
        <f t="shared" si="54"/>
        <v>39386 679.45 Holiday Villages of ForkWWOperations GOULD PUMP WE 1512 HH-17 WHITEFOOT</v>
      </c>
    </row>
    <row r="3511" spans="2:8" x14ac:dyDescent="0.25">
      <c r="B3511" s="78">
        <v>39355</v>
      </c>
      <c r="C3511" s="74">
        <v>684.48</v>
      </c>
      <c r="D3511" s="36" t="s">
        <v>4992</v>
      </c>
      <c r="E3511" s="37" t="s">
        <v>6060</v>
      </c>
      <c r="F3511" s="12" t="s">
        <v>17984</v>
      </c>
      <c r="G3511" s="12" t="s">
        <v>26044</v>
      </c>
      <c r="H3511" s="6" t="str">
        <f t="shared" si="54"/>
        <v>39355 684.48 Holiday Villages of Livingston WWOps GOULD PUMP WE 1512 HH-23 HOLIDAY VILLAGES</v>
      </c>
    </row>
    <row r="3512" spans="2:8" x14ac:dyDescent="0.25">
      <c r="B3512" s="78">
        <v>38625</v>
      </c>
      <c r="C3512" s="74">
        <v>2141.11</v>
      </c>
      <c r="D3512" s="36" t="s">
        <v>4944</v>
      </c>
      <c r="E3512" s="37" t="s">
        <v>5765</v>
      </c>
      <c r="F3512" s="12" t="s">
        <v>16305</v>
      </c>
      <c r="G3512" s="12" t="s">
        <v>24177</v>
      </c>
      <c r="H3512" s="6" t="str">
        <f t="shared" si="54"/>
        <v>38625 2141.11 Cherokee ShoresWWOperations GOULD PUMP WE 1512 HH-240 SUNRAY</v>
      </c>
    </row>
    <row r="3513" spans="2:8" x14ac:dyDescent="0.25">
      <c r="B3513" s="78">
        <v>39355</v>
      </c>
      <c r="C3513" s="74">
        <v>694.76</v>
      </c>
      <c r="D3513" s="36" t="s">
        <v>4961</v>
      </c>
      <c r="E3513" s="37" t="s">
        <v>6062</v>
      </c>
      <c r="F3513" s="12" t="s">
        <v>17986</v>
      </c>
      <c r="G3513" s="12" t="s">
        <v>26046</v>
      </c>
      <c r="H3513" s="6" t="str">
        <f t="shared" si="54"/>
        <v>39355 694.76 Holiday Villages of ForkWWOperations GOULD PUMP WE 1512 HH-438 CHOCTAW</v>
      </c>
    </row>
    <row r="3514" spans="2:8" x14ac:dyDescent="0.25">
      <c r="B3514" s="78">
        <v>39416</v>
      </c>
      <c r="C3514" s="74">
        <v>631.78</v>
      </c>
      <c r="D3514" s="36" t="s">
        <v>4992</v>
      </c>
      <c r="E3514" s="37" t="s">
        <v>6085</v>
      </c>
      <c r="F3514" s="12" t="s">
        <v>18099</v>
      </c>
      <c r="G3514" s="12" t="s">
        <v>26169</v>
      </c>
      <c r="H3514" s="6" t="str">
        <f t="shared" si="54"/>
        <v>39416 631.78 Holiday Villages of Livingston WWOps GOULD PUMP WE 1512 HH-71 NASSAU LN</v>
      </c>
    </row>
    <row r="3515" spans="2:8" x14ac:dyDescent="0.25">
      <c r="B3515" s="78">
        <v>38748</v>
      </c>
      <c r="C3515" s="74">
        <v>660.94</v>
      </c>
      <c r="D3515" s="36" t="s">
        <v>41</v>
      </c>
      <c r="E3515" s="37" t="s">
        <v>1624</v>
      </c>
      <c r="F3515" s="12" t="s">
        <v>16713</v>
      </c>
      <c r="G3515" s="12" t="s">
        <v>24713</v>
      </c>
      <c r="H3515" s="6" t="str">
        <f t="shared" si="54"/>
        <v>38748 660.94 Beachwood EstatesWtrOperations GOULD PUMP WE 1512 HH-BDES SURFACE WATER PLANT (U1</v>
      </c>
    </row>
    <row r="3516" spans="2:8" x14ac:dyDescent="0.25">
      <c r="B3516" s="78">
        <v>39416</v>
      </c>
      <c r="C3516" s="74">
        <v>890.05</v>
      </c>
      <c r="D3516" s="36" t="s">
        <v>4946</v>
      </c>
      <c r="E3516" s="37" t="s">
        <v>6089</v>
      </c>
      <c r="F3516" s="12" t="s">
        <v>18103</v>
      </c>
      <c r="G3516" s="12" t="s">
        <v>26173</v>
      </c>
      <c r="H3516" s="6" t="str">
        <f t="shared" si="54"/>
        <v>39416 890.05 Harbor PointWWOperations GOULD PUMP WE 1512 HH-ELM TRL</v>
      </c>
    </row>
    <row r="3517" spans="2:8" x14ac:dyDescent="0.25">
      <c r="B3517" s="78">
        <v>39386</v>
      </c>
      <c r="C3517" s="74">
        <v>723.59</v>
      </c>
      <c r="D3517" s="36" t="s">
        <v>4946</v>
      </c>
      <c r="E3517" s="37" t="s">
        <v>6080</v>
      </c>
      <c r="F3517" s="12" t="s">
        <v>15543</v>
      </c>
      <c r="G3517" s="12" t="s">
        <v>23378</v>
      </c>
      <c r="H3517" s="6" t="str">
        <f t="shared" si="54"/>
        <v>39386 723.59 Harbor PointWWOperations GOULD PUMP WE 1512 HH-LOT 158 &amp; 159 SEC B</v>
      </c>
    </row>
    <row r="3518" spans="2:8" x14ac:dyDescent="0.25">
      <c r="B3518" s="78">
        <v>39294</v>
      </c>
      <c r="C3518" s="74">
        <v>726.87</v>
      </c>
      <c r="D3518" s="36" t="s">
        <v>4961</v>
      </c>
      <c r="E3518" s="37" t="s">
        <v>6032</v>
      </c>
      <c r="F3518" s="12" t="s">
        <v>17866</v>
      </c>
      <c r="G3518" s="12" t="s">
        <v>25920</v>
      </c>
      <c r="H3518" s="6" t="str">
        <f t="shared" si="54"/>
        <v>39294 726.87 Holiday Villages of ForkWWOperations GOULD PUMP WE 1512 HH-LOT 275 CHEYENNE</v>
      </c>
    </row>
    <row r="3519" spans="2:8" x14ac:dyDescent="0.25">
      <c r="B3519" s="78">
        <v>38837</v>
      </c>
      <c r="C3519" s="74">
        <v>1265.99</v>
      </c>
      <c r="D3519" s="36" t="s">
        <v>4961</v>
      </c>
      <c r="E3519" s="37" t="s">
        <v>5882</v>
      </c>
      <c r="F3519" s="12" t="s">
        <v>17036</v>
      </c>
      <c r="G3519" s="12" t="s">
        <v>25050</v>
      </c>
      <c r="H3519" s="6" t="str">
        <f t="shared" si="54"/>
        <v>38837 1265.99 Holiday Villages of ForkWWOperations GOULD PUMP WE 1512 HH-LOTS 224 &amp; 225 CHEYENNE</v>
      </c>
    </row>
    <row r="3520" spans="2:8" x14ac:dyDescent="0.25">
      <c r="B3520" s="78">
        <v>41179</v>
      </c>
      <c r="C3520" s="74">
        <v>8968.17</v>
      </c>
      <c r="D3520" s="36" t="s">
        <v>28</v>
      </c>
      <c r="E3520" s="37" t="s">
        <v>1890</v>
      </c>
      <c r="F3520" s="12" t="s">
        <v>20705</v>
      </c>
      <c r="G3520" s="12" t="s">
        <v>32579</v>
      </c>
      <c r="H3520" s="6" t="str">
        <f t="shared" si="54"/>
        <v>41179 8968.17 Nolan River EstatesWtrOperations Gould pump Well #4</v>
      </c>
    </row>
    <row r="3521" spans="2:8" x14ac:dyDescent="0.25">
      <c r="B3521" s="78">
        <v>39325</v>
      </c>
      <c r="C3521" s="74">
        <v>963.74</v>
      </c>
      <c r="D3521" s="36" t="s">
        <v>4950</v>
      </c>
      <c r="E3521" s="37" t="s">
        <v>6052</v>
      </c>
      <c r="F3521" s="12" t="s">
        <v>17906</v>
      </c>
      <c r="G3521" s="12" t="s">
        <v>25963</v>
      </c>
      <c r="H3521" s="6" t="str">
        <f t="shared" si="54"/>
        <v>39325 963.74 Decker HillsWWOperations GOULD SEWAGE PUMP-CHAMPION L/S 1 (L1)</v>
      </c>
    </row>
    <row r="3522" spans="2:8" x14ac:dyDescent="0.25">
      <c r="B3522" s="78">
        <v>37986</v>
      </c>
      <c r="C3522" s="74">
        <v>1344.47</v>
      </c>
      <c r="D3522" s="36" t="s">
        <v>4950</v>
      </c>
      <c r="E3522" s="37" t="s">
        <v>6067</v>
      </c>
      <c r="F3522" s="12" t="s">
        <v>20706</v>
      </c>
      <c r="G3522" s="12" t="s">
        <v>32580</v>
      </c>
      <c r="H3522" s="6" t="str">
        <f t="shared" si="54"/>
        <v>37986 1344.47 Decker HillsWWOperations GOULDS 2HP PUMP</v>
      </c>
    </row>
    <row r="3523" spans="2:8" x14ac:dyDescent="0.25">
      <c r="B3523" s="78">
        <v>40513</v>
      </c>
      <c r="C3523" s="74">
        <v>9856.41</v>
      </c>
      <c r="D3523" s="36" t="s">
        <v>35</v>
      </c>
      <c r="E3523" s="37" t="s">
        <v>1448</v>
      </c>
      <c r="F3523" s="12" t="s">
        <v>20707</v>
      </c>
      <c r="G3523" s="12" t="s">
        <v>32581</v>
      </c>
      <c r="H3523" s="6" t="str">
        <f t="shared" ref="H3523:H3586" si="55">G3523&amp;" "&amp;E3523</f>
        <v>40513 9856.41 Shepherd Hills EstatesWtrOperations GOULDS PUMP &amp; MOTOR 5 HP - SHEPARD HILL WELL #1</v>
      </c>
    </row>
    <row r="3524" spans="2:8" x14ac:dyDescent="0.25">
      <c r="B3524" s="78">
        <v>38717</v>
      </c>
      <c r="C3524" s="74">
        <v>3112.7</v>
      </c>
      <c r="D3524" s="36" t="s">
        <v>40</v>
      </c>
      <c r="E3524" s="37" t="s">
        <v>409</v>
      </c>
      <c r="F3524" s="12" t="s">
        <v>20708</v>
      </c>
      <c r="G3524" s="12" t="s">
        <v>32582</v>
      </c>
      <c r="H3524" s="6" t="str">
        <f t="shared" si="55"/>
        <v>38717 3112.7 Govenor's PointWtrOperations GOV PT BOOSTER STN</v>
      </c>
    </row>
    <row r="3525" spans="2:8" x14ac:dyDescent="0.25">
      <c r="B3525" s="78">
        <v>37986</v>
      </c>
      <c r="C3525" s="74">
        <v>4658.75</v>
      </c>
      <c r="D3525" s="36" t="s">
        <v>42</v>
      </c>
      <c r="E3525" s="37" t="s">
        <v>1460</v>
      </c>
      <c r="F3525" s="12" t="s">
        <v>20709</v>
      </c>
      <c r="G3525" s="12" t="s">
        <v>32583</v>
      </c>
      <c r="H3525" s="6" t="str">
        <f t="shared" si="55"/>
        <v>37986 4658.75 Oak Trail ShoresWtrOperations GPA GOULDS BOOSTER PUMP 25HP</v>
      </c>
    </row>
    <row r="3526" spans="2:8" x14ac:dyDescent="0.25">
      <c r="B3526" s="78">
        <v>36891</v>
      </c>
      <c r="C3526" s="74">
        <v>485.66</v>
      </c>
      <c r="D3526" s="36" t="s">
        <v>115</v>
      </c>
      <c r="E3526" s="37" t="s">
        <v>4852</v>
      </c>
      <c r="F3526" s="12" t="s">
        <v>20710</v>
      </c>
      <c r="G3526" s="12" t="s">
        <v>32584</v>
      </c>
      <c r="H3526" s="6" t="str">
        <f t="shared" si="55"/>
        <v>36891 485.66 Markum Ranch EstatesWtrOperations GRAINGER;1/3 HP COMPRESSOR</v>
      </c>
    </row>
    <row r="3527" spans="2:8" x14ac:dyDescent="0.25">
      <c r="B3527" s="78">
        <v>39599</v>
      </c>
      <c r="C3527" s="74">
        <v>450</v>
      </c>
      <c r="D3527" s="36" t="s">
        <v>70</v>
      </c>
      <c r="E3527" s="37" t="s">
        <v>3390</v>
      </c>
      <c r="F3527" s="12" t="s">
        <v>20711</v>
      </c>
      <c r="G3527" s="12" t="s">
        <v>32585</v>
      </c>
      <c r="H3527" s="6" t="str">
        <f t="shared" si="55"/>
        <v>39599 450 Garden AcresWtrOperations GRANBURY ACRES WATER MAP-</v>
      </c>
    </row>
    <row r="3528" spans="2:8" x14ac:dyDescent="0.25">
      <c r="B3528" s="78">
        <v>37072</v>
      </c>
      <c r="C3528" s="74">
        <v>1477.61</v>
      </c>
      <c r="D3528" s="36" t="s">
        <v>42</v>
      </c>
      <c r="E3528" s="37" t="s">
        <v>1174</v>
      </c>
      <c r="F3528" s="12" t="s">
        <v>20712</v>
      </c>
      <c r="G3528" s="12" t="s">
        <v>32586</v>
      </c>
      <c r="H3528" s="6" t="str">
        <f t="shared" si="55"/>
        <v>37072 1477.61 Oak Trail ShoresWtrOperations GRANBURY HARDWARE/ ALARM AND CONTROL</v>
      </c>
    </row>
    <row r="3529" spans="2:8" x14ac:dyDescent="0.25">
      <c r="B3529" s="78">
        <v>38564</v>
      </c>
      <c r="C3529" s="74">
        <v>557.16999999999996</v>
      </c>
      <c r="D3529" s="36" t="s">
        <v>4950</v>
      </c>
      <c r="E3529" s="37" t="s">
        <v>5737</v>
      </c>
      <c r="F3529" s="12" t="s">
        <v>16218</v>
      </c>
      <c r="G3529" s="12" t="s">
        <v>24090</v>
      </c>
      <c r="H3529" s="6" t="str">
        <f t="shared" si="55"/>
        <v>38564 557.17 Decker HillsWWOperations Gravel - PUMP INSTALLATION-Turiff liftt staion #4</v>
      </c>
    </row>
    <row r="3530" spans="2:8" x14ac:dyDescent="0.25">
      <c r="B3530" s="78">
        <v>36049</v>
      </c>
      <c r="C3530" s="74">
        <v>71291.240000000005</v>
      </c>
      <c r="D3530" s="36" t="s">
        <v>42</v>
      </c>
      <c r="E3530" s="37" t="s">
        <v>2181</v>
      </c>
      <c r="F3530" s="12" t="s">
        <v>20713</v>
      </c>
      <c r="G3530" s="12" t="s">
        <v>32587</v>
      </c>
      <c r="H3530" s="6" t="str">
        <f t="shared" si="55"/>
        <v>36049 71291.24 Oak Trail ShoresWtrOperations Gravity Filter Steel 700 GPM</v>
      </c>
    </row>
    <row r="3531" spans="2:8" x14ac:dyDescent="0.25">
      <c r="B3531" s="78">
        <v>38748</v>
      </c>
      <c r="C3531" s="74">
        <v>14620.87</v>
      </c>
      <c r="D3531" s="36" t="s">
        <v>59</v>
      </c>
      <c r="E3531" s="37" t="s">
        <v>2096</v>
      </c>
      <c r="F3531" s="12" t="s">
        <v>15172</v>
      </c>
      <c r="G3531" s="12" t="s">
        <v>23003</v>
      </c>
      <c r="H3531" s="6" t="str">
        <f t="shared" si="55"/>
        <v>38748 14620.87 WestsideWtrOperations GRAVITY FILTER-GUN CLUB/WSDE WELL 1 (W1)</v>
      </c>
    </row>
    <row r="3532" spans="2:8" x14ac:dyDescent="0.25">
      <c r="B3532" s="78">
        <v>40483</v>
      </c>
      <c r="C3532" s="74">
        <v>697.13</v>
      </c>
      <c r="D3532" s="36" t="s">
        <v>4941</v>
      </c>
      <c r="E3532" s="37" t="s">
        <v>5629</v>
      </c>
      <c r="F3532" s="12" t="s">
        <v>20714</v>
      </c>
      <c r="G3532" s="12" t="s">
        <v>32588</v>
      </c>
      <c r="H3532" s="6" t="str">
        <f t="shared" si="55"/>
        <v>40483 697.13 Beachwood EstatesWWOperations GRINDER PUIMP - 206 BRENTWOOD ESTATES DR</v>
      </c>
    </row>
    <row r="3533" spans="2:8" x14ac:dyDescent="0.25">
      <c r="B3533" s="78">
        <v>40422</v>
      </c>
      <c r="C3533" s="74">
        <v>1182.22</v>
      </c>
      <c r="D3533" s="36" t="s">
        <v>4961</v>
      </c>
      <c r="E3533" s="37" t="s">
        <v>5621</v>
      </c>
      <c r="F3533" s="12" t="s">
        <v>20715</v>
      </c>
      <c r="G3533" s="12" t="s">
        <v>32589</v>
      </c>
      <c r="H3533" s="6" t="str">
        <f t="shared" si="55"/>
        <v>40422 1182.22 Holiday Villages of ForkWWOperations GRINDER PUMP</v>
      </c>
    </row>
    <row r="3534" spans="2:8" x14ac:dyDescent="0.25">
      <c r="B3534" s="78">
        <v>40422</v>
      </c>
      <c r="C3534" s="74">
        <v>903.96</v>
      </c>
      <c r="D3534" s="36" t="s">
        <v>4946</v>
      </c>
      <c r="E3534" s="37" t="s">
        <v>5620</v>
      </c>
      <c r="F3534" s="12" t="s">
        <v>20716</v>
      </c>
      <c r="G3534" s="12" t="s">
        <v>32590</v>
      </c>
      <c r="H3534" s="6" t="str">
        <f t="shared" si="55"/>
        <v>40422 903.96 Harbor PointWWOperations Grinder Pump</v>
      </c>
    </row>
    <row r="3535" spans="2:8" x14ac:dyDescent="0.25">
      <c r="B3535" s="78">
        <v>40422</v>
      </c>
      <c r="C3535" s="74">
        <v>909</v>
      </c>
      <c r="D3535" s="36" t="s">
        <v>4992</v>
      </c>
      <c r="E3535" s="37" t="s">
        <v>5621</v>
      </c>
      <c r="F3535" s="12" t="s">
        <v>20717</v>
      </c>
      <c r="G3535" s="12" t="s">
        <v>32591</v>
      </c>
      <c r="H3535" s="6" t="str">
        <f t="shared" si="55"/>
        <v>40422 909 Holiday Villages of Livingston WWOps GRINDER PUMP</v>
      </c>
    </row>
    <row r="3536" spans="2:8" x14ac:dyDescent="0.25">
      <c r="B3536" s="78">
        <v>40422</v>
      </c>
      <c r="C3536" s="74">
        <v>883.82</v>
      </c>
      <c r="D3536" s="36" t="s">
        <v>4941</v>
      </c>
      <c r="E3536" s="37" t="s">
        <v>5621</v>
      </c>
      <c r="F3536" s="12" t="s">
        <v>20718</v>
      </c>
      <c r="G3536" s="12" t="s">
        <v>32592</v>
      </c>
      <c r="H3536" s="6" t="str">
        <f t="shared" si="55"/>
        <v>40422 883.82 Beachwood EstatesWWOperations GRINDER PUMP</v>
      </c>
    </row>
    <row r="3537" spans="2:8" x14ac:dyDescent="0.25">
      <c r="B3537" s="78">
        <v>40422</v>
      </c>
      <c r="C3537" s="74">
        <v>868.74</v>
      </c>
      <c r="D3537" s="36" t="s">
        <v>4944</v>
      </c>
      <c r="E3537" s="37" t="s">
        <v>5621</v>
      </c>
      <c r="F3537" s="12" t="s">
        <v>20719</v>
      </c>
      <c r="G3537" s="12" t="s">
        <v>32593</v>
      </c>
      <c r="H3537" s="6" t="str">
        <f t="shared" si="55"/>
        <v>40422 868.74 Cherokee ShoresWWOperations GRINDER PUMP</v>
      </c>
    </row>
    <row r="3538" spans="2:8" x14ac:dyDescent="0.25">
      <c r="B3538" s="78">
        <v>40422</v>
      </c>
      <c r="C3538" s="74">
        <v>809.34</v>
      </c>
      <c r="D3538" s="36" t="s">
        <v>4944</v>
      </c>
      <c r="E3538" s="37" t="s">
        <v>5621</v>
      </c>
      <c r="F3538" s="12" t="s">
        <v>20720</v>
      </c>
      <c r="G3538" s="12" t="s">
        <v>32594</v>
      </c>
      <c r="H3538" s="6" t="str">
        <f t="shared" si="55"/>
        <v>40422 809.34 Cherokee ShoresWWOperations GRINDER PUMP</v>
      </c>
    </row>
    <row r="3539" spans="2:8" x14ac:dyDescent="0.25">
      <c r="B3539" s="78">
        <v>40422</v>
      </c>
      <c r="C3539" s="74">
        <v>870.16</v>
      </c>
      <c r="D3539" s="36" t="s">
        <v>4963</v>
      </c>
      <c r="E3539" s="37" t="s">
        <v>5621</v>
      </c>
      <c r="F3539" s="12" t="s">
        <v>20721</v>
      </c>
      <c r="G3539" s="12" t="s">
        <v>32595</v>
      </c>
      <c r="H3539" s="6" t="str">
        <f t="shared" si="55"/>
        <v>40422 870.16 Pinnacle Club WW Operations GRINDER PUMP</v>
      </c>
    </row>
    <row r="3540" spans="2:8" x14ac:dyDescent="0.25">
      <c r="B3540" s="78">
        <v>40422</v>
      </c>
      <c r="C3540" s="74">
        <v>901.03</v>
      </c>
      <c r="D3540" s="36" t="s">
        <v>4944</v>
      </c>
      <c r="E3540" s="37" t="s">
        <v>5621</v>
      </c>
      <c r="F3540" s="12" t="s">
        <v>20722</v>
      </c>
      <c r="G3540" s="12" t="s">
        <v>32596</v>
      </c>
      <c r="H3540" s="6" t="str">
        <f t="shared" si="55"/>
        <v>40422 901.03 Cherokee ShoresWWOperations GRINDER PUMP</v>
      </c>
    </row>
    <row r="3541" spans="2:8" x14ac:dyDescent="0.25">
      <c r="B3541" s="78">
        <v>40422</v>
      </c>
      <c r="C3541" s="74">
        <v>847.38</v>
      </c>
      <c r="D3541" s="36" t="s">
        <v>4944</v>
      </c>
      <c r="E3541" s="37" t="s">
        <v>5621</v>
      </c>
      <c r="F3541" s="12" t="s">
        <v>20723</v>
      </c>
      <c r="G3541" s="12" t="s">
        <v>32597</v>
      </c>
      <c r="H3541" s="6" t="str">
        <f t="shared" si="55"/>
        <v>40422 847.38 Cherokee ShoresWWOperations GRINDER PUMP</v>
      </c>
    </row>
    <row r="3542" spans="2:8" x14ac:dyDescent="0.25">
      <c r="B3542" s="78">
        <v>40422</v>
      </c>
      <c r="C3542" s="74">
        <v>1054.68</v>
      </c>
      <c r="D3542" s="36" t="s">
        <v>4946</v>
      </c>
      <c r="E3542" s="37" t="s">
        <v>5621</v>
      </c>
      <c r="F3542" s="12" t="s">
        <v>20724</v>
      </c>
      <c r="G3542" s="12" t="s">
        <v>32598</v>
      </c>
      <c r="H3542" s="6" t="str">
        <f t="shared" si="55"/>
        <v>40422 1054.68 Harbor PointWWOperations GRINDER PUMP</v>
      </c>
    </row>
    <row r="3543" spans="2:8" x14ac:dyDescent="0.25">
      <c r="B3543" s="78">
        <v>40422</v>
      </c>
      <c r="C3543" s="74">
        <v>512.38</v>
      </c>
      <c r="D3543" s="36" t="s">
        <v>4944</v>
      </c>
      <c r="E3543" s="37" t="s">
        <v>5621</v>
      </c>
      <c r="F3543" s="12" t="s">
        <v>20725</v>
      </c>
      <c r="G3543" s="12" t="s">
        <v>32599</v>
      </c>
      <c r="H3543" s="6" t="str">
        <f t="shared" si="55"/>
        <v>40422 512.38 Cherokee ShoresWWOperations GRINDER PUMP</v>
      </c>
    </row>
    <row r="3544" spans="2:8" x14ac:dyDescent="0.25">
      <c r="B3544" s="78">
        <v>40422</v>
      </c>
      <c r="C3544" s="74">
        <v>507.78</v>
      </c>
      <c r="D3544" s="36" t="s">
        <v>4946</v>
      </c>
      <c r="E3544" s="37" t="s">
        <v>5621</v>
      </c>
      <c r="F3544" s="12" t="s">
        <v>20726</v>
      </c>
      <c r="G3544" s="12" t="s">
        <v>32600</v>
      </c>
      <c r="H3544" s="6" t="str">
        <f t="shared" si="55"/>
        <v>40422 507.78 Harbor PointWWOperations GRINDER PUMP</v>
      </c>
    </row>
    <row r="3545" spans="2:8" x14ac:dyDescent="0.25">
      <c r="B3545" s="78">
        <v>40422</v>
      </c>
      <c r="C3545" s="74">
        <v>647.53</v>
      </c>
      <c r="D3545" s="36" t="s">
        <v>4992</v>
      </c>
      <c r="E3545" s="37" t="s">
        <v>5621</v>
      </c>
      <c r="F3545" s="12" t="s">
        <v>20727</v>
      </c>
      <c r="G3545" s="12" t="s">
        <v>32601</v>
      </c>
      <c r="H3545" s="6" t="str">
        <f t="shared" si="55"/>
        <v>40422 647.53 Holiday Villages of Livingston WWOps GRINDER PUMP</v>
      </c>
    </row>
    <row r="3546" spans="2:8" x14ac:dyDescent="0.25">
      <c r="B3546" s="78">
        <v>40422</v>
      </c>
      <c r="C3546" s="74">
        <v>914</v>
      </c>
      <c r="D3546" s="36" t="s">
        <v>4946</v>
      </c>
      <c r="E3546" s="37" t="s">
        <v>5620</v>
      </c>
      <c r="F3546" s="12" t="s">
        <v>20728</v>
      </c>
      <c r="G3546" s="12" t="s">
        <v>32602</v>
      </c>
      <c r="H3546" s="6" t="str">
        <f t="shared" si="55"/>
        <v>40422 914 Harbor PointWWOperations Grinder Pump</v>
      </c>
    </row>
    <row r="3547" spans="2:8" x14ac:dyDescent="0.25">
      <c r="B3547" s="78">
        <v>40422</v>
      </c>
      <c r="C3547" s="74">
        <v>667.11</v>
      </c>
      <c r="D3547" s="36" t="s">
        <v>4946</v>
      </c>
      <c r="E3547" s="37" t="s">
        <v>5621</v>
      </c>
      <c r="F3547" s="12" t="s">
        <v>20729</v>
      </c>
      <c r="G3547" s="12" t="s">
        <v>32603</v>
      </c>
      <c r="H3547" s="6" t="str">
        <f t="shared" si="55"/>
        <v>40422 667.11 Harbor PointWWOperations GRINDER PUMP</v>
      </c>
    </row>
    <row r="3548" spans="2:8" x14ac:dyDescent="0.25">
      <c r="B3548" s="78">
        <v>40422</v>
      </c>
      <c r="C3548" s="74">
        <v>793.98</v>
      </c>
      <c r="D3548" s="36" t="s">
        <v>4944</v>
      </c>
      <c r="E3548" s="37" t="s">
        <v>5621</v>
      </c>
      <c r="F3548" s="12" t="s">
        <v>20730</v>
      </c>
      <c r="G3548" s="12" t="s">
        <v>32604</v>
      </c>
      <c r="H3548" s="6" t="str">
        <f t="shared" si="55"/>
        <v>40422 793.98 Cherokee ShoresWWOperations GRINDER PUMP</v>
      </c>
    </row>
    <row r="3549" spans="2:8" x14ac:dyDescent="0.25">
      <c r="B3549" s="78">
        <v>40422</v>
      </c>
      <c r="C3549" s="74">
        <v>793.91</v>
      </c>
      <c r="D3549" s="36" t="s">
        <v>4963</v>
      </c>
      <c r="E3549" s="37" t="s">
        <v>5621</v>
      </c>
      <c r="F3549" s="12" t="s">
        <v>20731</v>
      </c>
      <c r="G3549" s="12" t="s">
        <v>32605</v>
      </c>
      <c r="H3549" s="6" t="str">
        <f t="shared" si="55"/>
        <v>40422 793.91 Pinnacle Club WW Operations GRINDER PUMP</v>
      </c>
    </row>
    <row r="3550" spans="2:8" x14ac:dyDescent="0.25">
      <c r="B3550" s="78">
        <v>40422</v>
      </c>
      <c r="C3550" s="74">
        <v>1115.6500000000001</v>
      </c>
      <c r="D3550" s="36" t="s">
        <v>4961</v>
      </c>
      <c r="E3550" s="37" t="s">
        <v>5621</v>
      </c>
      <c r="F3550" s="12" t="s">
        <v>20732</v>
      </c>
      <c r="G3550" s="12" t="s">
        <v>32606</v>
      </c>
      <c r="H3550" s="6" t="str">
        <f t="shared" si="55"/>
        <v>40422 1115.65 Holiday Villages of ForkWWOperations GRINDER PUMP</v>
      </c>
    </row>
    <row r="3551" spans="2:8" x14ac:dyDescent="0.25">
      <c r="B3551" s="78">
        <v>40422</v>
      </c>
      <c r="C3551" s="74">
        <v>1104.1600000000001</v>
      </c>
      <c r="D3551" s="36" t="s">
        <v>4961</v>
      </c>
      <c r="E3551" s="37" t="s">
        <v>5621</v>
      </c>
      <c r="F3551" s="12" t="s">
        <v>20733</v>
      </c>
      <c r="G3551" s="12" t="s">
        <v>32607</v>
      </c>
      <c r="H3551" s="6" t="str">
        <f t="shared" si="55"/>
        <v>40422 1104.16 Holiday Villages of ForkWWOperations GRINDER PUMP</v>
      </c>
    </row>
    <row r="3552" spans="2:8" x14ac:dyDescent="0.25">
      <c r="B3552" s="78">
        <v>40422</v>
      </c>
      <c r="C3552" s="74">
        <v>928.4</v>
      </c>
      <c r="D3552" s="36" t="s">
        <v>4992</v>
      </c>
      <c r="E3552" s="37" t="s">
        <v>5620</v>
      </c>
      <c r="F3552" s="12" t="s">
        <v>20734</v>
      </c>
      <c r="G3552" s="12" t="s">
        <v>32608</v>
      </c>
      <c r="H3552" s="6" t="str">
        <f t="shared" si="55"/>
        <v>40422 928.4 Holiday Villages of Livingston WWOps Grinder Pump</v>
      </c>
    </row>
    <row r="3553" spans="2:8" x14ac:dyDescent="0.25">
      <c r="B3553" s="78">
        <v>40603</v>
      </c>
      <c r="C3553" s="74">
        <v>574.20000000000005</v>
      </c>
      <c r="D3553" s="36" t="s">
        <v>4944</v>
      </c>
      <c r="E3553" s="37" t="s">
        <v>5621</v>
      </c>
      <c r="F3553" s="12" t="s">
        <v>20735</v>
      </c>
      <c r="G3553" s="12" t="s">
        <v>32609</v>
      </c>
      <c r="H3553" s="6" t="str">
        <f t="shared" si="55"/>
        <v>40603 574.2 Cherokee ShoresWWOperations GRINDER PUMP</v>
      </c>
    </row>
    <row r="3554" spans="2:8" x14ac:dyDescent="0.25">
      <c r="B3554" s="78">
        <v>40603</v>
      </c>
      <c r="C3554" s="74">
        <v>572.26</v>
      </c>
      <c r="D3554" s="36" t="s">
        <v>4944</v>
      </c>
      <c r="E3554" s="37" t="s">
        <v>5621</v>
      </c>
      <c r="F3554" s="12" t="s">
        <v>20736</v>
      </c>
      <c r="G3554" s="12" t="s">
        <v>32610</v>
      </c>
      <c r="H3554" s="6" t="str">
        <f t="shared" si="55"/>
        <v>40603 572.26 Cherokee ShoresWWOperations GRINDER PUMP</v>
      </c>
    </row>
    <row r="3555" spans="2:8" x14ac:dyDescent="0.25">
      <c r="B3555" s="78">
        <v>40603</v>
      </c>
      <c r="C3555" s="74">
        <v>566.07000000000005</v>
      </c>
      <c r="D3555" s="36" t="s">
        <v>4992</v>
      </c>
      <c r="E3555" s="37" t="s">
        <v>5621</v>
      </c>
      <c r="F3555" s="12" t="s">
        <v>20737</v>
      </c>
      <c r="G3555" s="12" t="s">
        <v>32611</v>
      </c>
      <c r="H3555" s="6" t="str">
        <f t="shared" si="55"/>
        <v>40603 566.07 Holiday Villages of Livingston WWOps GRINDER PUMP</v>
      </c>
    </row>
    <row r="3556" spans="2:8" x14ac:dyDescent="0.25">
      <c r="B3556" s="78">
        <v>40603</v>
      </c>
      <c r="C3556" s="74">
        <v>721</v>
      </c>
      <c r="D3556" s="36" t="s">
        <v>4961</v>
      </c>
      <c r="E3556" s="37" t="s">
        <v>5621</v>
      </c>
      <c r="F3556" s="12" t="s">
        <v>20738</v>
      </c>
      <c r="G3556" s="12" t="s">
        <v>32612</v>
      </c>
      <c r="H3556" s="6" t="str">
        <f t="shared" si="55"/>
        <v>40603 721 Holiday Villages of ForkWWOperations GRINDER PUMP</v>
      </c>
    </row>
    <row r="3557" spans="2:8" x14ac:dyDescent="0.25">
      <c r="B3557" s="78">
        <v>40603</v>
      </c>
      <c r="C3557" s="74">
        <v>678.25</v>
      </c>
      <c r="D3557" s="36" t="s">
        <v>4992</v>
      </c>
      <c r="E3557" s="37" t="s">
        <v>5621</v>
      </c>
      <c r="F3557" s="12" t="s">
        <v>20739</v>
      </c>
      <c r="G3557" s="12" t="s">
        <v>32613</v>
      </c>
      <c r="H3557" s="6" t="str">
        <f t="shared" si="55"/>
        <v>40603 678.25 Holiday Villages of Livingston WWOps GRINDER PUMP</v>
      </c>
    </row>
    <row r="3558" spans="2:8" x14ac:dyDescent="0.25">
      <c r="B3558" s="78">
        <v>40603</v>
      </c>
      <c r="C3558" s="74">
        <v>616.76</v>
      </c>
      <c r="D3558" s="36" t="s">
        <v>4944</v>
      </c>
      <c r="E3558" s="37" t="s">
        <v>5621</v>
      </c>
      <c r="F3558" s="12" t="s">
        <v>20740</v>
      </c>
      <c r="G3558" s="12" t="s">
        <v>32614</v>
      </c>
      <c r="H3558" s="6" t="str">
        <f t="shared" si="55"/>
        <v>40603 616.76 Cherokee ShoresWWOperations GRINDER PUMP</v>
      </c>
    </row>
    <row r="3559" spans="2:8" x14ac:dyDescent="0.25">
      <c r="B3559" s="78">
        <v>40513</v>
      </c>
      <c r="C3559" s="74">
        <v>672.3</v>
      </c>
      <c r="D3559" s="36" t="s">
        <v>4944</v>
      </c>
      <c r="E3559" s="37" t="s">
        <v>5641</v>
      </c>
      <c r="F3559" s="12" t="s">
        <v>20741</v>
      </c>
      <c r="G3559" s="12" t="s">
        <v>32615</v>
      </c>
      <c r="H3559" s="6" t="str">
        <f t="shared" si="55"/>
        <v>40513 672.3 Cherokee ShoresWWOperations GRINDER PUMP  - 101 COAHOMA ST</v>
      </c>
    </row>
    <row r="3560" spans="2:8" x14ac:dyDescent="0.25">
      <c r="B3560" s="78">
        <v>40544</v>
      </c>
      <c r="C3560" s="74">
        <v>1537.04</v>
      </c>
      <c r="D3560" s="36" t="s">
        <v>4941</v>
      </c>
      <c r="E3560" s="37" t="s">
        <v>6177</v>
      </c>
      <c r="F3560" s="12" t="s">
        <v>20742</v>
      </c>
      <c r="G3560" s="12" t="s">
        <v>32616</v>
      </c>
      <c r="H3560" s="6" t="str">
        <f t="shared" si="55"/>
        <v>40544 1537.04 Beachwood EstatesWWOperations GRINDER PUMP  - 106 PLUM THICKET</v>
      </c>
    </row>
    <row r="3561" spans="2:8" x14ac:dyDescent="0.25">
      <c r="B3561" s="78">
        <v>40544</v>
      </c>
      <c r="C3561" s="74">
        <v>720.45</v>
      </c>
      <c r="D3561" s="36" t="s">
        <v>4944</v>
      </c>
      <c r="E3561" s="37" t="s">
        <v>6181</v>
      </c>
      <c r="F3561" s="12" t="s">
        <v>20743</v>
      </c>
      <c r="G3561" s="12" t="s">
        <v>32617</v>
      </c>
      <c r="H3561" s="6" t="str">
        <f t="shared" si="55"/>
        <v>40544 720.45 Cherokee ShoresWWOperations GRINDER PUMP  - 108 CARIBBEAN CIR</v>
      </c>
    </row>
    <row r="3562" spans="2:8" x14ac:dyDescent="0.25">
      <c r="B3562" s="78">
        <v>40544</v>
      </c>
      <c r="C3562" s="74">
        <v>1491.79</v>
      </c>
      <c r="D3562" s="36" t="s">
        <v>4941</v>
      </c>
      <c r="E3562" s="37" t="s">
        <v>6178</v>
      </c>
      <c r="F3562" s="12" t="s">
        <v>20744</v>
      </c>
      <c r="G3562" s="12" t="s">
        <v>32618</v>
      </c>
      <c r="H3562" s="6" t="str">
        <f t="shared" si="55"/>
        <v>40544 1491.79 Beachwood EstatesWWOperations GRINDER PUMP  - 110 PLUM THICKET</v>
      </c>
    </row>
    <row r="3563" spans="2:8" x14ac:dyDescent="0.25">
      <c r="B3563" s="78">
        <v>40513</v>
      </c>
      <c r="C3563" s="74">
        <v>674.5</v>
      </c>
      <c r="D3563" s="36" t="s">
        <v>4963</v>
      </c>
      <c r="E3563" s="37" t="s">
        <v>5645</v>
      </c>
      <c r="F3563" s="12" t="s">
        <v>20745</v>
      </c>
      <c r="G3563" s="12" t="s">
        <v>32619</v>
      </c>
      <c r="H3563" s="6" t="str">
        <f t="shared" si="55"/>
        <v>40513 674.5 Pinnacle Club WW Operations GRINDER PUMP  - 136 DIAMOND POINT DR</v>
      </c>
    </row>
    <row r="3564" spans="2:8" x14ac:dyDescent="0.25">
      <c r="B3564" s="78">
        <v>40513</v>
      </c>
      <c r="C3564" s="74">
        <v>579.13</v>
      </c>
      <c r="D3564" s="36" t="s">
        <v>4944</v>
      </c>
      <c r="E3564" s="37" t="s">
        <v>5648</v>
      </c>
      <c r="F3564" s="12" t="s">
        <v>20746</v>
      </c>
      <c r="G3564" s="12" t="s">
        <v>32620</v>
      </c>
      <c r="H3564" s="6" t="str">
        <f t="shared" si="55"/>
        <v>40513 579.13 Cherokee ShoresWWOperations GRINDER PUMP  - 180 KANAWKA RD</v>
      </c>
    </row>
    <row r="3565" spans="2:8" x14ac:dyDescent="0.25">
      <c r="B3565" s="78">
        <v>40513</v>
      </c>
      <c r="C3565" s="74">
        <v>684.34</v>
      </c>
      <c r="D3565" s="36" t="s">
        <v>4944</v>
      </c>
      <c r="E3565" s="37" t="s">
        <v>5639</v>
      </c>
      <c r="F3565" s="12" t="s">
        <v>20747</v>
      </c>
      <c r="G3565" s="12" t="s">
        <v>32621</v>
      </c>
      <c r="H3565" s="6" t="str">
        <f t="shared" si="55"/>
        <v>40513 684.34 Cherokee ShoresWWOperations GRINDER PUMP  - 206 LITTLE FEATHER RD</v>
      </c>
    </row>
    <row r="3566" spans="2:8" x14ac:dyDescent="0.25">
      <c r="B3566" s="78">
        <v>40513</v>
      </c>
      <c r="C3566" s="74">
        <v>750.5</v>
      </c>
      <c r="D3566" s="36" t="s">
        <v>4961</v>
      </c>
      <c r="E3566" s="37" t="s">
        <v>5647</v>
      </c>
      <c r="F3566" s="12" t="s">
        <v>20748</v>
      </c>
      <c r="G3566" s="12" t="s">
        <v>32622</v>
      </c>
      <c r="H3566" s="6" t="str">
        <f t="shared" si="55"/>
        <v>40513 750.5 Holiday Villages of ForkWWOperations GRINDER PUMP  - 235 WHITEFOOT</v>
      </c>
    </row>
    <row r="3567" spans="2:8" x14ac:dyDescent="0.25">
      <c r="B3567" s="78">
        <v>40544</v>
      </c>
      <c r="C3567" s="74">
        <v>817.92</v>
      </c>
      <c r="D3567" s="36" t="s">
        <v>4961</v>
      </c>
      <c r="E3567" s="37" t="s">
        <v>6179</v>
      </c>
      <c r="F3567" s="12" t="s">
        <v>20749</v>
      </c>
      <c r="G3567" s="12" t="s">
        <v>32623</v>
      </c>
      <c r="H3567" s="6" t="str">
        <f t="shared" si="55"/>
        <v>40544 817.92 Holiday Villages of ForkWWOperations GRINDER PUMP  - 286 CHOCTAW</v>
      </c>
    </row>
    <row r="3568" spans="2:8" x14ac:dyDescent="0.25">
      <c r="B3568" s="78">
        <v>40513</v>
      </c>
      <c r="C3568" s="74">
        <v>802.26</v>
      </c>
      <c r="D3568" s="36" t="s">
        <v>4961</v>
      </c>
      <c r="E3568" s="37" t="s">
        <v>5643</v>
      </c>
      <c r="F3568" s="12" t="s">
        <v>20750</v>
      </c>
      <c r="G3568" s="12" t="s">
        <v>32624</v>
      </c>
      <c r="H3568" s="6" t="str">
        <f t="shared" si="55"/>
        <v>40513 802.26 Holiday Villages of ForkWWOperations GRINDER PUMP  - 321 COMANCHE</v>
      </c>
    </row>
    <row r="3569" spans="2:8" x14ac:dyDescent="0.25">
      <c r="B3569" s="78">
        <v>40544</v>
      </c>
      <c r="C3569" s="74">
        <v>799.28</v>
      </c>
      <c r="D3569" s="36" t="s">
        <v>4961</v>
      </c>
      <c r="E3569" s="37" t="s">
        <v>6180</v>
      </c>
      <c r="F3569" s="12" t="s">
        <v>20751</v>
      </c>
      <c r="G3569" s="12" t="s">
        <v>32625</v>
      </c>
      <c r="H3569" s="6" t="str">
        <f t="shared" si="55"/>
        <v>40544 799.28 Holiday Villages of ForkWWOperations GRINDER PUMP  - 590 GERONIMO</v>
      </c>
    </row>
    <row r="3570" spans="2:8" x14ac:dyDescent="0.25">
      <c r="B3570" s="78">
        <v>40544</v>
      </c>
      <c r="C3570" s="74">
        <v>1017.54</v>
      </c>
      <c r="D3570" s="36" t="s">
        <v>4948</v>
      </c>
      <c r="E3570" s="37" t="s">
        <v>6176</v>
      </c>
      <c r="F3570" s="12" t="s">
        <v>20752</v>
      </c>
      <c r="G3570" s="12" t="s">
        <v>32626</v>
      </c>
      <c r="H3570" s="6" t="str">
        <f t="shared" si="55"/>
        <v>40544 1017.54 Lake Medina Shores WW Ops GRINDER PUMP  - CLUB HOUSE</v>
      </c>
    </row>
    <row r="3571" spans="2:8" x14ac:dyDescent="0.25">
      <c r="B3571" s="78">
        <v>40513</v>
      </c>
      <c r="C3571" s="74">
        <v>564.24</v>
      </c>
      <c r="D3571" s="36" t="s">
        <v>4946</v>
      </c>
      <c r="E3571" s="37" t="s">
        <v>5644</v>
      </c>
      <c r="F3571" s="12" t="s">
        <v>20753</v>
      </c>
      <c r="G3571" s="12" t="s">
        <v>32627</v>
      </c>
      <c r="H3571" s="6" t="str">
        <f t="shared" si="55"/>
        <v>40513 564.24 Harbor PointWWOperations GRINDER PUMP  - HARBOR POINT DRIVE</v>
      </c>
    </row>
    <row r="3572" spans="2:8" x14ac:dyDescent="0.25">
      <c r="B3572" s="78">
        <v>40513</v>
      </c>
      <c r="C3572" s="74">
        <v>836.33</v>
      </c>
      <c r="D3572" s="36" t="s">
        <v>4961</v>
      </c>
      <c r="E3572" s="37" t="s">
        <v>5640</v>
      </c>
      <c r="F3572" s="12" t="s">
        <v>20754</v>
      </c>
      <c r="G3572" s="12" t="s">
        <v>32628</v>
      </c>
      <c r="H3572" s="6" t="str">
        <f t="shared" si="55"/>
        <v>40513 836.33 Holiday Villages of ForkWWOperations GRINDER PUMP  - HOLIDAY VILLAGES OF FOR WELL #1</v>
      </c>
    </row>
    <row r="3573" spans="2:8" x14ac:dyDescent="0.25">
      <c r="B3573" s="78">
        <v>40513</v>
      </c>
      <c r="C3573" s="74">
        <v>507.78</v>
      </c>
      <c r="D3573" s="36" t="s">
        <v>4946</v>
      </c>
      <c r="E3573" s="37" t="s">
        <v>5646</v>
      </c>
      <c r="F3573" s="12" t="s">
        <v>20755</v>
      </c>
      <c r="G3573" s="12" t="s">
        <v>32629</v>
      </c>
      <c r="H3573" s="6" t="str">
        <f t="shared" si="55"/>
        <v>40513 507.78 Harbor PointWWOperations GRINDER PUMP  - KINGWOOD DRIVE LOT 169 SECTION H</v>
      </c>
    </row>
    <row r="3574" spans="2:8" x14ac:dyDescent="0.25">
      <c r="B3574" s="78">
        <v>40513</v>
      </c>
      <c r="C3574" s="74">
        <v>705.67</v>
      </c>
      <c r="D3574" s="36" t="s">
        <v>4946</v>
      </c>
      <c r="E3574" s="37" t="s">
        <v>5642</v>
      </c>
      <c r="F3574" s="12" t="s">
        <v>20756</v>
      </c>
      <c r="G3574" s="12" t="s">
        <v>32630</v>
      </c>
      <c r="H3574" s="6" t="str">
        <f t="shared" si="55"/>
        <v>40513 705.67 Harbor PointWWOperations GRINDER PUMP  - LOT 198 SEC H HARBOR POINT</v>
      </c>
    </row>
    <row r="3575" spans="2:8" x14ac:dyDescent="0.25">
      <c r="B3575" s="78">
        <v>40544</v>
      </c>
      <c r="C3575" s="74">
        <v>706.62</v>
      </c>
      <c r="D3575" s="36" t="s">
        <v>4992</v>
      </c>
      <c r="E3575" s="37" t="s">
        <v>6170</v>
      </c>
      <c r="F3575" s="12" t="s">
        <v>20757</v>
      </c>
      <c r="G3575" s="12" t="s">
        <v>32631</v>
      </c>
      <c r="H3575" s="6" t="str">
        <f t="shared" si="55"/>
        <v>40544 706.62 Holiday Villages of Livingston WWOps GRINDER PUMP - 10 CASA BLANCA</v>
      </c>
    </row>
    <row r="3576" spans="2:8" x14ac:dyDescent="0.25">
      <c r="B3576" s="78">
        <v>40483</v>
      </c>
      <c r="C3576" s="74">
        <v>552.94000000000005</v>
      </c>
      <c r="D3576" s="36" t="s">
        <v>4944</v>
      </c>
      <c r="E3576" s="37" t="s">
        <v>5634</v>
      </c>
      <c r="F3576" s="12" t="s">
        <v>20758</v>
      </c>
      <c r="G3576" s="12" t="s">
        <v>32632</v>
      </c>
      <c r="H3576" s="6" t="str">
        <f t="shared" si="55"/>
        <v>40483 552.94 Cherokee ShoresWWOperations GRINDER PUMP - 103 PUEBLO ST</v>
      </c>
    </row>
    <row r="3577" spans="2:8" x14ac:dyDescent="0.25">
      <c r="B3577" s="78">
        <v>40483</v>
      </c>
      <c r="C3577" s="74">
        <v>667.9</v>
      </c>
      <c r="D3577" s="36" t="s">
        <v>4941</v>
      </c>
      <c r="E3577" s="37" t="s">
        <v>5627</v>
      </c>
      <c r="F3577" s="12" t="s">
        <v>20759</v>
      </c>
      <c r="G3577" s="12" t="s">
        <v>32633</v>
      </c>
      <c r="H3577" s="6" t="str">
        <f t="shared" si="55"/>
        <v>40483 667.9 Beachwood EstatesWWOperations GRINDER PUMP - 103 SUNSET CV</v>
      </c>
    </row>
    <row r="3578" spans="2:8" x14ac:dyDescent="0.25">
      <c r="B3578" s="78">
        <v>40483</v>
      </c>
      <c r="C3578" s="74">
        <v>662.35</v>
      </c>
      <c r="D3578" s="36" t="s">
        <v>4944</v>
      </c>
      <c r="E3578" s="37" t="s">
        <v>5626</v>
      </c>
      <c r="F3578" s="12" t="s">
        <v>20760</v>
      </c>
      <c r="G3578" s="12" t="s">
        <v>32634</v>
      </c>
      <c r="H3578" s="6" t="str">
        <f t="shared" si="55"/>
        <v>40483 662.35 Cherokee ShoresWWOperations GRINDER PUMP - 105 WHITE DOVE TR</v>
      </c>
    </row>
    <row r="3579" spans="2:8" x14ac:dyDescent="0.25">
      <c r="B3579" s="78">
        <v>40544</v>
      </c>
      <c r="C3579" s="74">
        <v>1560.28</v>
      </c>
      <c r="D3579" s="36" t="s">
        <v>4941</v>
      </c>
      <c r="E3579" s="37" t="s">
        <v>6173</v>
      </c>
      <c r="F3579" s="12" t="s">
        <v>20761</v>
      </c>
      <c r="G3579" s="12" t="s">
        <v>32635</v>
      </c>
      <c r="H3579" s="6" t="str">
        <f t="shared" si="55"/>
        <v>40544 1560.28 Beachwood EstatesWWOperations GRINDER PUMP - 108 PLUM THICKET</v>
      </c>
    </row>
    <row r="3580" spans="2:8" x14ac:dyDescent="0.25">
      <c r="B3580" s="78">
        <v>40483</v>
      </c>
      <c r="C3580" s="74">
        <v>738.91</v>
      </c>
      <c r="D3580" s="36" t="s">
        <v>4944</v>
      </c>
      <c r="E3580" s="37" t="s">
        <v>5631</v>
      </c>
      <c r="F3580" s="12" t="s">
        <v>20762</v>
      </c>
      <c r="G3580" s="12" t="s">
        <v>32636</v>
      </c>
      <c r="H3580" s="6" t="str">
        <f t="shared" si="55"/>
        <v>40483 738.91 Cherokee ShoresWWOperations GRINDER PUMP - 111 DEER ISLAND RD</v>
      </c>
    </row>
    <row r="3581" spans="2:8" x14ac:dyDescent="0.25">
      <c r="B3581" s="78">
        <v>40544</v>
      </c>
      <c r="C3581" s="74">
        <v>731.9</v>
      </c>
      <c r="D3581" s="36" t="s">
        <v>4944</v>
      </c>
      <c r="E3581" s="37" t="s">
        <v>6172</v>
      </c>
      <c r="F3581" s="12" t="s">
        <v>20763</v>
      </c>
      <c r="G3581" s="12" t="s">
        <v>32637</v>
      </c>
      <c r="H3581" s="6" t="str">
        <f t="shared" si="55"/>
        <v>40544 731.9 Cherokee ShoresWWOperations GRINDER PUMP - 113 BEAR CREEK DR</v>
      </c>
    </row>
    <row r="3582" spans="2:8" x14ac:dyDescent="0.25">
      <c r="B3582" s="78">
        <v>40544</v>
      </c>
      <c r="C3582" s="74">
        <v>1968.91</v>
      </c>
      <c r="D3582" s="36" t="s">
        <v>4941</v>
      </c>
      <c r="E3582" s="37" t="s">
        <v>6174</v>
      </c>
      <c r="F3582" s="12" t="s">
        <v>20764</v>
      </c>
      <c r="G3582" s="12" t="s">
        <v>32638</v>
      </c>
      <c r="H3582" s="6" t="str">
        <f t="shared" si="55"/>
        <v>40544 1968.91 Beachwood EstatesWWOperations GRINDER PUMP - 126 PLUM THICKET</v>
      </c>
    </row>
    <row r="3583" spans="2:8" x14ac:dyDescent="0.25">
      <c r="B3583" s="78">
        <v>40483</v>
      </c>
      <c r="C3583" s="74">
        <v>741.41</v>
      </c>
      <c r="D3583" s="36" t="s">
        <v>4963</v>
      </c>
      <c r="E3583" s="37" t="s">
        <v>5632</v>
      </c>
      <c r="F3583" s="12" t="s">
        <v>20765</v>
      </c>
      <c r="G3583" s="12" t="s">
        <v>32639</v>
      </c>
      <c r="H3583" s="6" t="str">
        <f t="shared" si="55"/>
        <v>40483 741.41 Pinnacle Club WW Operations GRINDER PUMP - 201 COLONIAL DR</v>
      </c>
    </row>
    <row r="3584" spans="2:8" x14ac:dyDescent="0.25">
      <c r="B3584" s="78">
        <v>40544</v>
      </c>
      <c r="C3584" s="74">
        <v>783.58</v>
      </c>
      <c r="D3584" s="36" t="s">
        <v>4992</v>
      </c>
      <c r="E3584" s="37" t="s">
        <v>6171</v>
      </c>
      <c r="F3584" s="12" t="s">
        <v>20766</v>
      </c>
      <c r="G3584" s="12" t="s">
        <v>32640</v>
      </c>
      <c r="H3584" s="6" t="str">
        <f t="shared" si="55"/>
        <v>40544 783.58 Holiday Villages of Livingston WWOps GRINDER PUMP - 211 CANARY</v>
      </c>
    </row>
    <row r="3585" spans="2:8" x14ac:dyDescent="0.25">
      <c r="B3585" s="78">
        <v>40483</v>
      </c>
      <c r="C3585" s="74">
        <v>724.86</v>
      </c>
      <c r="D3585" s="36" t="s">
        <v>4944</v>
      </c>
      <c r="E3585" s="37" t="s">
        <v>5635</v>
      </c>
      <c r="F3585" s="12" t="s">
        <v>20767</v>
      </c>
      <c r="G3585" s="12" t="s">
        <v>32641</v>
      </c>
      <c r="H3585" s="6" t="str">
        <f t="shared" si="55"/>
        <v>40483 724.86 Cherokee ShoresWWOperations GRINDER PUMP - 222 SUNRAY ST</v>
      </c>
    </row>
    <row r="3586" spans="2:8" x14ac:dyDescent="0.25">
      <c r="B3586" s="78">
        <v>40483</v>
      </c>
      <c r="C3586" s="74">
        <v>723.91</v>
      </c>
      <c r="D3586" s="36" t="s">
        <v>4963</v>
      </c>
      <c r="E3586" s="37" t="s">
        <v>5633</v>
      </c>
      <c r="F3586" s="12" t="s">
        <v>20768</v>
      </c>
      <c r="G3586" s="12" t="s">
        <v>32642</v>
      </c>
      <c r="H3586" s="6" t="str">
        <f t="shared" si="55"/>
        <v>40483 723.91 Pinnacle Club WW Operations GRINDER PUMP - 292 ST ANDREWS WEST</v>
      </c>
    </row>
    <row r="3587" spans="2:8" x14ac:dyDescent="0.25">
      <c r="B3587" s="78">
        <v>40483</v>
      </c>
      <c r="C3587" s="74">
        <v>781.41</v>
      </c>
      <c r="D3587" s="36" t="s">
        <v>4961</v>
      </c>
      <c r="E3587" s="37" t="s">
        <v>5637</v>
      </c>
      <c r="F3587" s="12" t="s">
        <v>20769</v>
      </c>
      <c r="G3587" s="12" t="s">
        <v>32643</v>
      </c>
      <c r="H3587" s="6" t="str">
        <f t="shared" ref="H3587:H3650" si="56">G3587&amp;" "&amp;E3587</f>
        <v>40483 781.41 Holiday Villages of ForkWWOperations GRINDER PUMP - 384 GERONIMO</v>
      </c>
    </row>
    <row r="3588" spans="2:8" x14ac:dyDescent="0.25">
      <c r="B3588" s="78">
        <v>40483</v>
      </c>
      <c r="C3588" s="74">
        <v>725.64</v>
      </c>
      <c r="D3588" s="36" t="s">
        <v>4961</v>
      </c>
      <c r="E3588" s="37" t="s">
        <v>5630</v>
      </c>
      <c r="F3588" s="12" t="s">
        <v>20770</v>
      </c>
      <c r="G3588" s="12" t="s">
        <v>32644</v>
      </c>
      <c r="H3588" s="6" t="str">
        <f t="shared" si="56"/>
        <v>40483 725.64 Holiday Villages of ForkWWOperations GRINDER PUMP - 820 CHOCTAW</v>
      </c>
    </row>
    <row r="3589" spans="2:8" x14ac:dyDescent="0.25">
      <c r="B3589" s="78">
        <v>40483</v>
      </c>
      <c r="C3589" s="74">
        <v>763.39</v>
      </c>
      <c r="D3589" s="36" t="s">
        <v>4992</v>
      </c>
      <c r="E3589" s="37" t="s">
        <v>5625</v>
      </c>
      <c r="F3589" s="12" t="s">
        <v>20771</v>
      </c>
      <c r="G3589" s="12" t="s">
        <v>32645</v>
      </c>
      <c r="H3589" s="6" t="str">
        <f t="shared" si="56"/>
        <v>40483 763.39 Holiday Villages of Livingston WWOps GRINDER PUMP - L-84A</v>
      </c>
    </row>
    <row r="3590" spans="2:8" x14ac:dyDescent="0.25">
      <c r="B3590" s="78">
        <v>40483</v>
      </c>
      <c r="C3590" s="74">
        <v>710.03</v>
      </c>
      <c r="D3590" s="36" t="s">
        <v>4992</v>
      </c>
      <c r="E3590" s="37" t="s">
        <v>5624</v>
      </c>
      <c r="F3590" s="12" t="s">
        <v>20772</v>
      </c>
      <c r="G3590" s="12" t="s">
        <v>32646</v>
      </c>
      <c r="H3590" s="6" t="str">
        <f t="shared" si="56"/>
        <v>40483 710.03 Holiday Villages of Livingston WWOps GRINDER PUMP - LOT#321-322 SEC.D HVOL</v>
      </c>
    </row>
    <row r="3591" spans="2:8" x14ac:dyDescent="0.25">
      <c r="B3591" s="78">
        <v>40483</v>
      </c>
      <c r="C3591" s="74">
        <v>741.73</v>
      </c>
      <c r="D3591" s="36" t="s">
        <v>4961</v>
      </c>
      <c r="E3591" s="37" t="s">
        <v>5636</v>
      </c>
      <c r="F3591" s="12" t="s">
        <v>20773</v>
      </c>
      <c r="G3591" s="12" t="s">
        <v>32647</v>
      </c>
      <c r="H3591" s="6" t="str">
        <f t="shared" si="56"/>
        <v>40483 741.73 Holiday Villages of ForkWWOperations GRINDER PUMP -891 COMANCHE</v>
      </c>
    </row>
    <row r="3592" spans="2:8" x14ac:dyDescent="0.25">
      <c r="B3592" s="78">
        <v>40575</v>
      </c>
      <c r="C3592" s="74">
        <v>694.87</v>
      </c>
      <c r="D3592" s="36" t="s">
        <v>4961</v>
      </c>
      <c r="E3592" s="37" t="s">
        <v>6182</v>
      </c>
      <c r="F3592" s="12" t="s">
        <v>20774</v>
      </c>
      <c r="G3592" s="12" t="s">
        <v>32648</v>
      </c>
      <c r="H3592" s="6" t="str">
        <f t="shared" si="56"/>
        <v>40575 694.87 Holiday Villages of ForkWWOperations GRINDER PUMP PROBLEM</v>
      </c>
    </row>
    <row r="3593" spans="2:8" x14ac:dyDescent="0.25">
      <c r="B3593" s="78">
        <v>40330</v>
      </c>
      <c r="C3593" s="74">
        <v>774.86</v>
      </c>
      <c r="D3593" s="36" t="s">
        <v>4944</v>
      </c>
      <c r="E3593" s="37" t="s">
        <v>5545</v>
      </c>
      <c r="F3593" s="12" t="s">
        <v>20775</v>
      </c>
      <c r="G3593" s="12" t="s">
        <v>32649</v>
      </c>
      <c r="H3593" s="6" t="str">
        <f t="shared" si="56"/>
        <v>40330 774.86 Cherokee ShoresWWOperations GRINDER PUMP PROBLEM-111 DOUGLAS DR</v>
      </c>
    </row>
    <row r="3594" spans="2:8" x14ac:dyDescent="0.25">
      <c r="B3594" s="78">
        <v>40330</v>
      </c>
      <c r="C3594" s="74">
        <v>859.83</v>
      </c>
      <c r="D3594" s="36" t="s">
        <v>4941</v>
      </c>
      <c r="E3594" s="37" t="s">
        <v>5546</v>
      </c>
      <c r="F3594" s="12" t="s">
        <v>20776</v>
      </c>
      <c r="G3594" s="12" t="s">
        <v>32650</v>
      </c>
      <c r="H3594" s="6" t="str">
        <f t="shared" si="56"/>
        <v>40330 859.83 Beachwood EstatesWWOperations GRINDER PUMP PROBLEM-121 HILLTOP CR</v>
      </c>
    </row>
    <row r="3595" spans="2:8" x14ac:dyDescent="0.25">
      <c r="B3595" s="78">
        <v>40330</v>
      </c>
      <c r="C3595" s="74">
        <v>828.03</v>
      </c>
      <c r="D3595" s="36" t="s">
        <v>4963</v>
      </c>
      <c r="E3595" s="37" t="s">
        <v>5554</v>
      </c>
      <c r="F3595" s="12" t="s">
        <v>20777</v>
      </c>
      <c r="G3595" s="12" t="s">
        <v>32651</v>
      </c>
      <c r="H3595" s="6" t="str">
        <f t="shared" si="56"/>
        <v>40330 828.03 Pinnacle Club WW Operations GRINDER PUMP PROBLEM-122 WHITE CAP LN</v>
      </c>
    </row>
    <row r="3596" spans="2:8" x14ac:dyDescent="0.25">
      <c r="B3596" s="78">
        <v>40330</v>
      </c>
      <c r="C3596" s="74">
        <v>871.51</v>
      </c>
      <c r="D3596" s="36" t="s">
        <v>4963</v>
      </c>
      <c r="E3596" s="37" t="s">
        <v>5553</v>
      </c>
      <c r="F3596" s="12" t="s">
        <v>20778</v>
      </c>
      <c r="G3596" s="12" t="s">
        <v>32652</v>
      </c>
      <c r="H3596" s="6" t="str">
        <f t="shared" si="56"/>
        <v>40330 871.51 Pinnacle Club WW Operations GRINDER PUMP PROBLEM-126 BAY TREE TRAIL</v>
      </c>
    </row>
    <row r="3597" spans="2:8" x14ac:dyDescent="0.25">
      <c r="B3597" s="78">
        <v>40330</v>
      </c>
      <c r="C3597" s="74">
        <v>782.47</v>
      </c>
      <c r="D3597" s="36" t="s">
        <v>4941</v>
      </c>
      <c r="E3597" s="37" t="s">
        <v>5550</v>
      </c>
      <c r="F3597" s="12" t="s">
        <v>20779</v>
      </c>
      <c r="G3597" s="12" t="s">
        <v>32653</v>
      </c>
      <c r="H3597" s="6" t="str">
        <f t="shared" si="56"/>
        <v>40330 782.47 Beachwood EstatesWWOperations GRINDER PUMP PROBLEM-143 TAMPICO LN</v>
      </c>
    </row>
    <row r="3598" spans="2:8" x14ac:dyDescent="0.25">
      <c r="B3598" s="78">
        <v>40330</v>
      </c>
      <c r="C3598" s="74">
        <v>774.39</v>
      </c>
      <c r="D3598" s="36" t="s">
        <v>4944</v>
      </c>
      <c r="E3598" s="37" t="s">
        <v>5548</v>
      </c>
      <c r="F3598" s="12" t="s">
        <v>20780</v>
      </c>
      <c r="G3598" s="12" t="s">
        <v>32654</v>
      </c>
      <c r="H3598" s="6" t="str">
        <f t="shared" si="56"/>
        <v>40330 774.39 Cherokee ShoresWWOperations GRINDER PUMP PROBLEM-172-B SUNRAY ST</v>
      </c>
    </row>
    <row r="3599" spans="2:8" x14ac:dyDescent="0.25">
      <c r="B3599" s="78">
        <v>40330</v>
      </c>
      <c r="C3599" s="74">
        <v>802.97</v>
      </c>
      <c r="D3599" s="36" t="s">
        <v>4944</v>
      </c>
      <c r="E3599" s="37" t="s">
        <v>5547</v>
      </c>
      <c r="F3599" s="12" t="s">
        <v>20781</v>
      </c>
      <c r="G3599" s="12" t="s">
        <v>32655</v>
      </c>
      <c r="H3599" s="6" t="str">
        <f t="shared" si="56"/>
        <v>40330 802.97 Cherokee ShoresWWOperations GRINDER PUMP PROBLEM-174 GERONIMO TR</v>
      </c>
    </row>
    <row r="3600" spans="2:8" x14ac:dyDescent="0.25">
      <c r="B3600" s="78">
        <v>40330</v>
      </c>
      <c r="C3600" s="74">
        <v>1046.51</v>
      </c>
      <c r="D3600" s="36" t="s">
        <v>4961</v>
      </c>
      <c r="E3600" s="37" t="s">
        <v>5544</v>
      </c>
      <c r="F3600" s="12" t="s">
        <v>20782</v>
      </c>
      <c r="G3600" s="12" t="s">
        <v>32656</v>
      </c>
      <c r="H3600" s="6" t="str">
        <f t="shared" si="56"/>
        <v>40330 1046.51 Holiday Villages of ForkWWOperations GRINDER PUMP PROBLEM-184 KICKAPOO STREET</v>
      </c>
    </row>
    <row r="3601" spans="2:8" x14ac:dyDescent="0.25">
      <c r="B3601" s="78">
        <v>40330</v>
      </c>
      <c r="C3601" s="74">
        <v>811.37</v>
      </c>
      <c r="D3601" s="36" t="s">
        <v>4963</v>
      </c>
      <c r="E3601" s="37" t="s">
        <v>5549</v>
      </c>
      <c r="F3601" s="12" t="s">
        <v>20783</v>
      </c>
      <c r="G3601" s="12" t="s">
        <v>32657</v>
      </c>
      <c r="H3601" s="6" t="str">
        <f t="shared" si="56"/>
        <v>40330 811.37 Pinnacle Club WW Operations GRINDER PUMP PROBLEM-28 ISLAND DR</v>
      </c>
    </row>
    <row r="3602" spans="2:8" x14ac:dyDescent="0.25">
      <c r="B3602" s="78">
        <v>40330</v>
      </c>
      <c r="C3602" s="74">
        <v>961.83</v>
      </c>
      <c r="D3602" s="36" t="s">
        <v>4961</v>
      </c>
      <c r="E3602" s="37" t="s">
        <v>5551</v>
      </c>
      <c r="F3602" s="12" t="s">
        <v>20784</v>
      </c>
      <c r="G3602" s="12" t="s">
        <v>32658</v>
      </c>
      <c r="H3602" s="6" t="str">
        <f t="shared" si="56"/>
        <v>40330 961.83 Holiday Villages of ForkWWOperations GRINDER PUMP PROBLEM-515 WATERFRONT</v>
      </c>
    </row>
    <row r="3603" spans="2:8" x14ac:dyDescent="0.25">
      <c r="B3603" s="78">
        <v>40330</v>
      </c>
      <c r="C3603" s="74">
        <v>943.98</v>
      </c>
      <c r="D3603" s="36" t="s">
        <v>4961</v>
      </c>
      <c r="E3603" s="37" t="s">
        <v>5552</v>
      </c>
      <c r="F3603" s="12" t="s">
        <v>20785</v>
      </c>
      <c r="G3603" s="12" t="s">
        <v>32659</v>
      </c>
      <c r="H3603" s="6" t="str">
        <f t="shared" si="56"/>
        <v>40330 943.98 Holiday Villages of ForkWWOperations GRINDER PUMP PROBLEM-56 WHITEFOOT</v>
      </c>
    </row>
    <row r="3604" spans="2:8" x14ac:dyDescent="0.25">
      <c r="B3604" s="78">
        <v>40787</v>
      </c>
      <c r="C3604" s="74">
        <v>636.94000000000005</v>
      </c>
      <c r="D3604" s="36" t="s">
        <v>4944</v>
      </c>
      <c r="E3604" s="37" t="s">
        <v>6269</v>
      </c>
      <c r="F3604" s="12" t="s">
        <v>20786</v>
      </c>
      <c r="G3604" s="12" t="s">
        <v>32660</v>
      </c>
      <c r="H3604" s="6" t="str">
        <f t="shared" si="56"/>
        <v>40787 636.94 Cherokee ShoresWWOperations GRINDER PUMP-101 WATERFRONT DR</v>
      </c>
    </row>
    <row r="3605" spans="2:8" x14ac:dyDescent="0.25">
      <c r="B3605" s="78">
        <v>40817</v>
      </c>
      <c r="C3605" s="74">
        <v>964.45</v>
      </c>
      <c r="D3605" s="36" t="s">
        <v>4944</v>
      </c>
      <c r="E3605" s="37" t="s">
        <v>6296</v>
      </c>
      <c r="F3605" s="12" t="s">
        <v>20787</v>
      </c>
      <c r="G3605" s="12" t="s">
        <v>32661</v>
      </c>
      <c r="H3605" s="6" t="str">
        <f t="shared" si="56"/>
        <v>40817 964.45 Cherokee ShoresWWOperations GRINDER PUMP-102 DOERING BAY CR - SWR</v>
      </c>
    </row>
    <row r="3606" spans="2:8" x14ac:dyDescent="0.25">
      <c r="B3606" s="78">
        <v>40269</v>
      </c>
      <c r="C3606" s="74">
        <v>24.91</v>
      </c>
      <c r="D3606" s="36" t="s">
        <v>4941</v>
      </c>
      <c r="E3606" s="37" t="s">
        <v>5484</v>
      </c>
      <c r="F3606" s="12" t="s">
        <v>20788</v>
      </c>
      <c r="G3606" s="12" t="s">
        <v>32662</v>
      </c>
      <c r="H3606" s="6" t="str">
        <f t="shared" si="56"/>
        <v>40269 24.91 Beachwood EstatesWWOperations GRINDER PUMP-106 GETAWAY CR</v>
      </c>
    </row>
    <row r="3607" spans="2:8" x14ac:dyDescent="0.25">
      <c r="B3607" s="78">
        <v>40787</v>
      </c>
      <c r="C3607" s="74">
        <v>637.21</v>
      </c>
      <c r="D3607" s="36" t="s">
        <v>4963</v>
      </c>
      <c r="E3607" s="37" t="s">
        <v>6282</v>
      </c>
      <c r="F3607" s="12" t="s">
        <v>20789</v>
      </c>
      <c r="G3607" s="12" t="s">
        <v>32663</v>
      </c>
      <c r="H3607" s="6" t="str">
        <f t="shared" si="56"/>
        <v>40787 637.21 Pinnacle Club WW Operations GRINDER PUMP-109 SOUTHERN PINE PL</v>
      </c>
    </row>
    <row r="3608" spans="2:8" x14ac:dyDescent="0.25">
      <c r="B3608" s="78">
        <v>40817</v>
      </c>
      <c r="C3608" s="74">
        <v>722.84</v>
      </c>
      <c r="D3608" s="36" t="s">
        <v>4946</v>
      </c>
      <c r="E3608" s="37" t="s">
        <v>6291</v>
      </c>
      <c r="F3608" s="12" t="s">
        <v>20790</v>
      </c>
      <c r="G3608" s="12" t="s">
        <v>32664</v>
      </c>
      <c r="H3608" s="6" t="str">
        <f t="shared" si="56"/>
        <v>40817 722.84 Harbor PointWWOperations GRINDER PUMP-111 BEECHWOOD DR</v>
      </c>
    </row>
    <row r="3609" spans="2:8" x14ac:dyDescent="0.25">
      <c r="B3609" s="78">
        <v>40787</v>
      </c>
      <c r="C3609" s="74">
        <v>571.94000000000005</v>
      </c>
      <c r="D3609" s="36" t="s">
        <v>4944</v>
      </c>
      <c r="E3609" s="37" t="s">
        <v>6271</v>
      </c>
      <c r="F3609" s="12" t="s">
        <v>20791</v>
      </c>
      <c r="G3609" s="12" t="s">
        <v>32665</v>
      </c>
      <c r="H3609" s="6" t="str">
        <f t="shared" si="56"/>
        <v>40787 571.94 Cherokee ShoresWWOperations GRINDER PUMP-111 WHITE DEER RUN</v>
      </c>
    </row>
    <row r="3610" spans="2:8" x14ac:dyDescent="0.25">
      <c r="B3610" s="78">
        <v>40148</v>
      </c>
      <c r="C3610" s="74">
        <v>755.41</v>
      </c>
      <c r="D3610" s="36" t="s">
        <v>4941</v>
      </c>
      <c r="E3610" s="37" t="s">
        <v>5450</v>
      </c>
      <c r="F3610" s="12" t="s">
        <v>15759</v>
      </c>
      <c r="G3610" s="12" t="s">
        <v>23599</v>
      </c>
      <c r="H3610" s="6" t="str">
        <f t="shared" si="56"/>
        <v>40148 755.41 Beachwood EstatesWWOperations GRINDER PUMP-112 WILDWOOD WAY</v>
      </c>
    </row>
    <row r="3611" spans="2:8" x14ac:dyDescent="0.25">
      <c r="B3611" s="78">
        <v>40148</v>
      </c>
      <c r="C3611" s="74">
        <v>155.79</v>
      </c>
      <c r="D3611" s="36" t="s">
        <v>4941</v>
      </c>
      <c r="E3611" s="37" t="s">
        <v>5450</v>
      </c>
      <c r="F3611" s="12" t="s">
        <v>15758</v>
      </c>
      <c r="G3611" s="12" t="s">
        <v>23598</v>
      </c>
      <c r="H3611" s="6" t="str">
        <f t="shared" si="56"/>
        <v>40148 155.79 Beachwood EstatesWWOperations GRINDER PUMP-112 WILDWOOD WAY</v>
      </c>
    </row>
    <row r="3612" spans="2:8" x14ac:dyDescent="0.25">
      <c r="B3612" s="78">
        <v>40787</v>
      </c>
      <c r="C3612" s="74">
        <v>668.38</v>
      </c>
      <c r="D3612" s="36" t="s">
        <v>4944</v>
      </c>
      <c r="E3612" s="37" t="s">
        <v>6276</v>
      </c>
      <c r="F3612" s="12" t="s">
        <v>20792</v>
      </c>
      <c r="G3612" s="12" t="s">
        <v>32666</v>
      </c>
      <c r="H3612" s="6" t="str">
        <f t="shared" si="56"/>
        <v>40787 668.38 Cherokee ShoresWWOperations GRINDER PUMP-113 CARSON RD</v>
      </c>
    </row>
    <row r="3613" spans="2:8" x14ac:dyDescent="0.25">
      <c r="B3613" s="78">
        <v>40756</v>
      </c>
      <c r="C3613" s="74">
        <v>703.12</v>
      </c>
      <c r="D3613" s="36" t="s">
        <v>4963</v>
      </c>
      <c r="E3613" s="37" t="s">
        <v>6258</v>
      </c>
      <c r="F3613" s="12" t="s">
        <v>20793</v>
      </c>
      <c r="G3613" s="12" t="s">
        <v>32667</v>
      </c>
      <c r="H3613" s="6" t="str">
        <f t="shared" si="56"/>
        <v>40756 703.12 Pinnacle Club WW Operations GRINDER PUMP-113 WHITE CAP LN</v>
      </c>
    </row>
    <row r="3614" spans="2:8" x14ac:dyDescent="0.25">
      <c r="B3614" s="78">
        <v>40238</v>
      </c>
      <c r="C3614" s="74">
        <v>22.28</v>
      </c>
      <c r="D3614" s="36" t="s">
        <v>4944</v>
      </c>
      <c r="E3614" s="37" t="s">
        <v>5477</v>
      </c>
      <c r="F3614" s="12" t="s">
        <v>20794</v>
      </c>
      <c r="G3614" s="12" t="s">
        <v>32668</v>
      </c>
      <c r="H3614" s="6" t="str">
        <f t="shared" si="56"/>
        <v>40238 22.28 Cherokee ShoresWWOperations GRINDER PUMP-114 HICKORY TREE RD</v>
      </c>
    </row>
    <row r="3615" spans="2:8" x14ac:dyDescent="0.25">
      <c r="B3615" s="78">
        <v>40148</v>
      </c>
      <c r="C3615" s="74">
        <v>762.42</v>
      </c>
      <c r="D3615" s="36" t="s">
        <v>4944</v>
      </c>
      <c r="E3615" s="37" t="s">
        <v>5446</v>
      </c>
      <c r="F3615" s="12" t="s">
        <v>15753</v>
      </c>
      <c r="G3615" s="12" t="s">
        <v>23593</v>
      </c>
      <c r="H3615" s="6" t="str">
        <f t="shared" si="56"/>
        <v>40148 762.42 Cherokee ShoresWWOperations GRINDER PUMP-114 SUN RAY</v>
      </c>
    </row>
    <row r="3616" spans="2:8" x14ac:dyDescent="0.25">
      <c r="B3616" s="78">
        <v>40148</v>
      </c>
      <c r="C3616" s="74">
        <v>23.3</v>
      </c>
      <c r="D3616" s="36" t="s">
        <v>4944</v>
      </c>
      <c r="E3616" s="37" t="s">
        <v>5446</v>
      </c>
      <c r="F3616" s="12" t="s">
        <v>15746</v>
      </c>
      <c r="G3616" s="12" t="s">
        <v>23592</v>
      </c>
      <c r="H3616" s="6" t="str">
        <f t="shared" si="56"/>
        <v>40148 23.3 Cherokee ShoresWWOperations GRINDER PUMP-114 SUN RAY</v>
      </c>
    </row>
    <row r="3617" spans="2:8" x14ac:dyDescent="0.25">
      <c r="B3617" s="78">
        <v>40756</v>
      </c>
      <c r="C3617" s="74">
        <v>665.69</v>
      </c>
      <c r="D3617" s="36" t="s">
        <v>4944</v>
      </c>
      <c r="E3617" s="37" t="s">
        <v>6256</v>
      </c>
      <c r="F3617" s="12" t="s">
        <v>20795</v>
      </c>
      <c r="G3617" s="12" t="s">
        <v>32669</v>
      </c>
      <c r="H3617" s="6" t="str">
        <f t="shared" si="56"/>
        <v>40756 665.69 Cherokee ShoresWWOperations GRINDER PUMP-114 TRAILS END</v>
      </c>
    </row>
    <row r="3618" spans="2:8" x14ac:dyDescent="0.25">
      <c r="B3618" s="78">
        <v>40148</v>
      </c>
      <c r="C3618" s="74">
        <v>877.57</v>
      </c>
      <c r="D3618" s="36" t="s">
        <v>4961</v>
      </c>
      <c r="E3618" s="37" t="s">
        <v>5453</v>
      </c>
      <c r="F3618" s="12" t="s">
        <v>15764</v>
      </c>
      <c r="G3618" s="12" t="s">
        <v>23604</v>
      </c>
      <c r="H3618" s="6" t="str">
        <f t="shared" si="56"/>
        <v>40148 877.57 Holiday Villages of ForkWWOperations GRINDER PUMP-118 SIOUX STREET</v>
      </c>
    </row>
    <row r="3619" spans="2:8" x14ac:dyDescent="0.25">
      <c r="B3619" s="78">
        <v>40148</v>
      </c>
      <c r="C3619" s="74">
        <v>24</v>
      </c>
      <c r="D3619" s="36" t="s">
        <v>4961</v>
      </c>
      <c r="E3619" s="37" t="s">
        <v>5453</v>
      </c>
      <c r="F3619" s="12" t="s">
        <v>15763</v>
      </c>
      <c r="G3619" s="12" t="s">
        <v>23603</v>
      </c>
      <c r="H3619" s="6" t="str">
        <f t="shared" si="56"/>
        <v>40148 24 Holiday Villages of ForkWWOperations GRINDER PUMP-118 SIOUX STREET</v>
      </c>
    </row>
    <row r="3620" spans="2:8" x14ac:dyDescent="0.25">
      <c r="B3620" s="78">
        <v>40238</v>
      </c>
      <c r="C3620" s="74">
        <v>21.5</v>
      </c>
      <c r="D3620" s="36" t="s">
        <v>4944</v>
      </c>
      <c r="E3620" s="37" t="s">
        <v>5481</v>
      </c>
      <c r="F3620" s="12" t="s">
        <v>20796</v>
      </c>
      <c r="G3620" s="12" t="s">
        <v>32670</v>
      </c>
      <c r="H3620" s="6" t="str">
        <f t="shared" si="56"/>
        <v>40238 21.5 Cherokee ShoresWWOperations GRINDER PUMP-119 COAHOMA ST</v>
      </c>
    </row>
    <row r="3621" spans="2:8" x14ac:dyDescent="0.25">
      <c r="B3621" s="78">
        <v>40817</v>
      </c>
      <c r="C3621" s="74">
        <v>567.48</v>
      </c>
      <c r="D3621" s="36" t="s">
        <v>4944</v>
      </c>
      <c r="E3621" s="37" t="s">
        <v>6294</v>
      </c>
      <c r="F3621" s="12" t="s">
        <v>20797</v>
      </c>
      <c r="G3621" s="12" t="s">
        <v>32671</v>
      </c>
      <c r="H3621" s="6" t="str">
        <f t="shared" si="56"/>
        <v>40817 567.48 Cherokee ShoresWWOperations GRINDER PUMP-119 SUDAN CR</v>
      </c>
    </row>
    <row r="3622" spans="2:8" x14ac:dyDescent="0.25">
      <c r="B3622" s="78">
        <v>40787</v>
      </c>
      <c r="C3622" s="74">
        <v>681.17</v>
      </c>
      <c r="D3622" s="36" t="s">
        <v>4944</v>
      </c>
      <c r="E3622" s="37" t="s">
        <v>6286</v>
      </c>
      <c r="F3622" s="12" t="s">
        <v>20798</v>
      </c>
      <c r="G3622" s="12" t="s">
        <v>32672</v>
      </c>
      <c r="H3622" s="6" t="str">
        <f t="shared" si="56"/>
        <v>40787 681.17 Cherokee ShoresWWOperations GRINDER PUMP-123 LAKE CREEK DR</v>
      </c>
    </row>
    <row r="3623" spans="2:8" x14ac:dyDescent="0.25">
      <c r="B3623" s="78">
        <v>40787</v>
      </c>
      <c r="C3623" s="74">
        <v>571.94000000000005</v>
      </c>
      <c r="D3623" s="36" t="s">
        <v>4944</v>
      </c>
      <c r="E3623" s="37" t="s">
        <v>6275</v>
      </c>
      <c r="F3623" s="12" t="s">
        <v>20791</v>
      </c>
      <c r="G3623" s="12" t="s">
        <v>32665</v>
      </c>
      <c r="H3623" s="6" t="str">
        <f t="shared" si="56"/>
        <v>40787 571.94 Cherokee ShoresWWOperations GRINDER PUMP-125 LAKE CREEK DR</v>
      </c>
    </row>
    <row r="3624" spans="2:8" x14ac:dyDescent="0.25">
      <c r="B3624" s="78">
        <v>40269</v>
      </c>
      <c r="C3624" s="74">
        <v>49.82</v>
      </c>
      <c r="D3624" s="36" t="s">
        <v>4963</v>
      </c>
      <c r="E3624" s="37" t="s">
        <v>5487</v>
      </c>
      <c r="F3624" s="12" t="s">
        <v>20799</v>
      </c>
      <c r="G3624" s="12" t="s">
        <v>32673</v>
      </c>
      <c r="H3624" s="6" t="str">
        <f t="shared" si="56"/>
        <v>40269 49.82 Pinnacle Club WW Operations GRINDER PUMP-129 PINEHURST DR</v>
      </c>
    </row>
    <row r="3625" spans="2:8" x14ac:dyDescent="0.25">
      <c r="B3625" s="78">
        <v>40787</v>
      </c>
      <c r="C3625" s="74">
        <v>618.16999999999996</v>
      </c>
      <c r="D3625" s="36" t="s">
        <v>4944</v>
      </c>
      <c r="E3625" s="37" t="s">
        <v>6273</v>
      </c>
      <c r="F3625" s="12" t="s">
        <v>20800</v>
      </c>
      <c r="G3625" s="12" t="s">
        <v>32674</v>
      </c>
      <c r="H3625" s="6" t="str">
        <f t="shared" si="56"/>
        <v>40787 618.17 Cherokee ShoresWWOperations GRINDER PUMP-131 WATERFRONT DR</v>
      </c>
    </row>
    <row r="3626" spans="2:8" x14ac:dyDescent="0.25">
      <c r="B3626" s="78">
        <v>40756</v>
      </c>
      <c r="C3626" s="74">
        <v>604.91</v>
      </c>
      <c r="D3626" s="36" t="s">
        <v>4963</v>
      </c>
      <c r="E3626" s="37" t="s">
        <v>6265</v>
      </c>
      <c r="F3626" s="12" t="s">
        <v>20801</v>
      </c>
      <c r="G3626" s="12" t="s">
        <v>32675</v>
      </c>
      <c r="H3626" s="6" t="str">
        <f t="shared" si="56"/>
        <v>40756 604.91 Pinnacle Club WW Operations GRINDER PUMP-133 PINEHURST</v>
      </c>
    </row>
    <row r="3627" spans="2:8" x14ac:dyDescent="0.25">
      <c r="B3627" s="78">
        <v>40787</v>
      </c>
      <c r="C3627" s="74">
        <v>628.94000000000005</v>
      </c>
      <c r="D3627" s="36" t="s">
        <v>4944</v>
      </c>
      <c r="E3627" s="37" t="s">
        <v>6283</v>
      </c>
      <c r="F3627" s="12" t="s">
        <v>20802</v>
      </c>
      <c r="G3627" s="12" t="s">
        <v>32676</v>
      </c>
      <c r="H3627" s="6" t="str">
        <f t="shared" si="56"/>
        <v>40787 628.94 Cherokee ShoresWWOperations GRINDER PUMP-135 WATERFRONT DR</v>
      </c>
    </row>
    <row r="3628" spans="2:8" x14ac:dyDescent="0.25">
      <c r="B3628" s="78">
        <v>40087</v>
      </c>
      <c r="C3628" s="74">
        <v>817.83</v>
      </c>
      <c r="D3628" s="36" t="s">
        <v>4944</v>
      </c>
      <c r="E3628" s="37" t="s">
        <v>5432</v>
      </c>
      <c r="F3628" s="12" t="s">
        <v>15719</v>
      </c>
      <c r="G3628" s="12" t="s">
        <v>23558</v>
      </c>
      <c r="H3628" s="6" t="str">
        <f t="shared" si="56"/>
        <v>40087 817.83 Cherokee ShoresWWOperations GRINDER PUMP-136 COAHOMA ST</v>
      </c>
    </row>
    <row r="3629" spans="2:8" x14ac:dyDescent="0.25">
      <c r="B3629" s="78">
        <v>40087</v>
      </c>
      <c r="C3629" s="74">
        <v>47.02</v>
      </c>
      <c r="D3629" s="36" t="s">
        <v>4944</v>
      </c>
      <c r="E3629" s="37" t="s">
        <v>5432</v>
      </c>
      <c r="F3629" s="12" t="s">
        <v>15718</v>
      </c>
      <c r="G3629" s="12" t="s">
        <v>23557</v>
      </c>
      <c r="H3629" s="6" t="str">
        <f t="shared" si="56"/>
        <v>40087 47.02 Cherokee ShoresWWOperations GRINDER PUMP-136 COAHOMA ST</v>
      </c>
    </row>
    <row r="3630" spans="2:8" x14ac:dyDescent="0.25">
      <c r="B3630" s="78">
        <v>40787</v>
      </c>
      <c r="C3630" s="74">
        <v>658.88</v>
      </c>
      <c r="D3630" s="36" t="s">
        <v>4963</v>
      </c>
      <c r="E3630" s="37" t="s">
        <v>6272</v>
      </c>
      <c r="F3630" s="12" t="s">
        <v>20803</v>
      </c>
      <c r="G3630" s="12" t="s">
        <v>32677</v>
      </c>
      <c r="H3630" s="6" t="str">
        <f t="shared" si="56"/>
        <v>40787 658.88 Pinnacle Club WW Operations GRINDER PUMP-136 DIAMOND POINT DR</v>
      </c>
    </row>
    <row r="3631" spans="2:8" x14ac:dyDescent="0.25">
      <c r="B3631" s="78">
        <v>40817</v>
      </c>
      <c r="C3631" s="74">
        <v>727.61</v>
      </c>
      <c r="D3631" s="36" t="s">
        <v>4992</v>
      </c>
      <c r="E3631" s="37" t="s">
        <v>6288</v>
      </c>
      <c r="F3631" s="12" t="s">
        <v>20804</v>
      </c>
      <c r="G3631" s="12" t="s">
        <v>32678</v>
      </c>
      <c r="H3631" s="6" t="str">
        <f t="shared" si="56"/>
        <v>40817 727.61 Holiday Villages of Livingston WWOps GRINDER PUMP-141 SEAGULL PATH</v>
      </c>
    </row>
    <row r="3632" spans="2:8" x14ac:dyDescent="0.25">
      <c r="B3632" s="78">
        <v>40756</v>
      </c>
      <c r="C3632" s="74">
        <v>598.22</v>
      </c>
      <c r="D3632" s="36" t="s">
        <v>4963</v>
      </c>
      <c r="E3632" s="37" t="s">
        <v>6259</v>
      </c>
      <c r="F3632" s="12" t="s">
        <v>20805</v>
      </c>
      <c r="G3632" s="12" t="s">
        <v>32679</v>
      </c>
      <c r="H3632" s="6" t="str">
        <f t="shared" si="56"/>
        <v>40756 598.22 Pinnacle Club WW Operations GRINDER PUMP-145 PINEHURST DR</v>
      </c>
    </row>
    <row r="3633" spans="2:8" x14ac:dyDescent="0.25">
      <c r="B3633" s="78">
        <v>40756</v>
      </c>
      <c r="C3633" s="74">
        <v>662.42</v>
      </c>
      <c r="D3633" s="36" t="s">
        <v>4963</v>
      </c>
      <c r="E3633" s="37" t="s">
        <v>6259</v>
      </c>
      <c r="F3633" s="12" t="s">
        <v>20806</v>
      </c>
      <c r="G3633" s="12" t="s">
        <v>32680</v>
      </c>
      <c r="H3633" s="6" t="str">
        <f t="shared" si="56"/>
        <v>40756 662.42 Pinnacle Club WW Operations GRINDER PUMP-145 PINEHURST DR</v>
      </c>
    </row>
    <row r="3634" spans="2:8" x14ac:dyDescent="0.25">
      <c r="B3634" s="78">
        <v>40269</v>
      </c>
      <c r="C3634" s="74">
        <v>37.369999999999997</v>
      </c>
      <c r="D3634" s="36" t="s">
        <v>4963</v>
      </c>
      <c r="E3634" s="37" t="s">
        <v>5489</v>
      </c>
      <c r="F3634" s="12" t="s">
        <v>20807</v>
      </c>
      <c r="G3634" s="12" t="s">
        <v>32681</v>
      </c>
      <c r="H3634" s="6" t="str">
        <f t="shared" si="56"/>
        <v>40269 37.37 Pinnacle Club WW Operations GRINDER PUMP-150 PINEHURST</v>
      </c>
    </row>
    <row r="3635" spans="2:8" x14ac:dyDescent="0.25">
      <c r="B3635" s="78">
        <v>40787</v>
      </c>
      <c r="C3635" s="74">
        <v>643.62</v>
      </c>
      <c r="D3635" s="36" t="s">
        <v>4944</v>
      </c>
      <c r="E3635" s="37" t="s">
        <v>6285</v>
      </c>
      <c r="F3635" s="12" t="s">
        <v>20808</v>
      </c>
      <c r="G3635" s="12" t="s">
        <v>32682</v>
      </c>
      <c r="H3635" s="6" t="str">
        <f t="shared" si="56"/>
        <v>40787 643.62 Cherokee ShoresWWOperations GRINDER PUMP-156 HUNTOON TR</v>
      </c>
    </row>
    <row r="3636" spans="2:8" x14ac:dyDescent="0.25">
      <c r="B3636" s="78">
        <v>40756</v>
      </c>
      <c r="C3636" s="74">
        <v>656.06</v>
      </c>
      <c r="D3636" s="36" t="s">
        <v>4944</v>
      </c>
      <c r="E3636" s="37" t="s">
        <v>6257</v>
      </c>
      <c r="F3636" s="12" t="s">
        <v>20809</v>
      </c>
      <c r="G3636" s="12" t="s">
        <v>32683</v>
      </c>
      <c r="H3636" s="6" t="str">
        <f t="shared" si="56"/>
        <v>40756 656.06 Cherokee ShoresWWOperations GRINDER PUMP-164 SUNRAY ST</v>
      </c>
    </row>
    <row r="3637" spans="2:8" x14ac:dyDescent="0.25">
      <c r="B3637" s="78">
        <v>40148</v>
      </c>
      <c r="C3637" s="74">
        <v>23.3</v>
      </c>
      <c r="D3637" s="36" t="s">
        <v>4944</v>
      </c>
      <c r="E3637" s="37" t="s">
        <v>5452</v>
      </c>
      <c r="F3637" s="12" t="s">
        <v>15746</v>
      </c>
      <c r="G3637" s="12" t="s">
        <v>23592</v>
      </c>
      <c r="H3637" s="6" t="str">
        <f t="shared" si="56"/>
        <v>40148 23.3 Cherokee ShoresWWOperations GRINDER PUMP-172 B SUNRAY ST</v>
      </c>
    </row>
    <row r="3638" spans="2:8" x14ac:dyDescent="0.25">
      <c r="B3638" s="78">
        <v>40148</v>
      </c>
      <c r="C3638" s="74">
        <v>752.88</v>
      </c>
      <c r="D3638" s="36" t="s">
        <v>4944</v>
      </c>
      <c r="E3638" s="37" t="s">
        <v>5452</v>
      </c>
      <c r="F3638" s="12" t="s">
        <v>15762</v>
      </c>
      <c r="G3638" s="12" t="s">
        <v>23602</v>
      </c>
      <c r="H3638" s="6" t="str">
        <f t="shared" si="56"/>
        <v>40148 752.88 Cherokee ShoresWWOperations GRINDER PUMP-172 B SUNRAY ST</v>
      </c>
    </row>
    <row r="3639" spans="2:8" x14ac:dyDescent="0.25">
      <c r="B3639" s="78">
        <v>40787</v>
      </c>
      <c r="C3639" s="74">
        <v>3467.91</v>
      </c>
      <c r="D3639" s="36" t="s">
        <v>4944</v>
      </c>
      <c r="E3639" s="37" t="s">
        <v>6284</v>
      </c>
      <c r="F3639" s="12" t="s">
        <v>20810</v>
      </c>
      <c r="G3639" s="12" t="s">
        <v>32684</v>
      </c>
      <c r="H3639" s="6" t="str">
        <f t="shared" si="56"/>
        <v>40787 3467.91 Cherokee ShoresWWOperations GRINDER PUMP-173 BOWIE ST</v>
      </c>
    </row>
    <row r="3640" spans="2:8" x14ac:dyDescent="0.25">
      <c r="B3640" s="78">
        <v>40756</v>
      </c>
      <c r="C3640" s="74">
        <v>683.24</v>
      </c>
      <c r="D3640" s="36" t="s">
        <v>4944</v>
      </c>
      <c r="E3640" s="37" t="s">
        <v>6268</v>
      </c>
      <c r="F3640" s="12" t="s">
        <v>20811</v>
      </c>
      <c r="G3640" s="12" t="s">
        <v>32685</v>
      </c>
      <c r="H3640" s="6" t="str">
        <f t="shared" si="56"/>
        <v>40756 683.24 Cherokee ShoresWWOperations GRINDER PUMP-175 LAKE CREEK DR</v>
      </c>
    </row>
    <row r="3641" spans="2:8" x14ac:dyDescent="0.25">
      <c r="B3641" s="78">
        <v>40756</v>
      </c>
      <c r="C3641" s="74">
        <v>605.11</v>
      </c>
      <c r="D3641" s="36" t="s">
        <v>4944</v>
      </c>
      <c r="E3641" s="37" t="s">
        <v>6260</v>
      </c>
      <c r="F3641" s="12" t="s">
        <v>20812</v>
      </c>
      <c r="G3641" s="12" t="s">
        <v>32686</v>
      </c>
      <c r="H3641" s="6" t="str">
        <f t="shared" si="56"/>
        <v>40756 605.11 Cherokee ShoresWWOperations GRINDER PUMP-184 SUNRAY ST</v>
      </c>
    </row>
    <row r="3642" spans="2:8" x14ac:dyDescent="0.25">
      <c r="B3642" s="78">
        <v>40817</v>
      </c>
      <c r="C3642" s="74">
        <v>634.16</v>
      </c>
      <c r="D3642" s="36" t="s">
        <v>4944</v>
      </c>
      <c r="E3642" s="37" t="s">
        <v>6287</v>
      </c>
      <c r="F3642" s="12" t="s">
        <v>20813</v>
      </c>
      <c r="G3642" s="12" t="s">
        <v>32687</v>
      </c>
      <c r="H3642" s="6" t="str">
        <f t="shared" si="56"/>
        <v>40817 634.16 Cherokee ShoresWWOperations GRINDER PUMP-186 CHILLOCOTHE TR</v>
      </c>
    </row>
    <row r="3643" spans="2:8" x14ac:dyDescent="0.25">
      <c r="B3643" s="78">
        <v>40756</v>
      </c>
      <c r="C3643" s="74">
        <v>640.22</v>
      </c>
      <c r="D3643" s="36" t="s">
        <v>4944</v>
      </c>
      <c r="E3643" s="37" t="s">
        <v>6262</v>
      </c>
      <c r="F3643" s="12" t="s">
        <v>20814</v>
      </c>
      <c r="G3643" s="12" t="s">
        <v>32688</v>
      </c>
      <c r="H3643" s="6" t="str">
        <f t="shared" si="56"/>
        <v>40756 640.22 Cherokee ShoresWWOperations GRINDER PUMP-193 WAURIKA TR</v>
      </c>
    </row>
    <row r="3644" spans="2:8" x14ac:dyDescent="0.25">
      <c r="B3644" s="78">
        <v>40756</v>
      </c>
      <c r="C3644" s="74">
        <v>689.82</v>
      </c>
      <c r="D3644" s="36" t="s">
        <v>4944</v>
      </c>
      <c r="E3644" s="37" t="s">
        <v>6266</v>
      </c>
      <c r="F3644" s="12" t="s">
        <v>20815</v>
      </c>
      <c r="G3644" s="12" t="s">
        <v>32689</v>
      </c>
      <c r="H3644" s="6" t="str">
        <f t="shared" si="56"/>
        <v>40756 689.82 Cherokee ShoresWWOperations GRINDER PUMP-204 SUNRAY ST</v>
      </c>
    </row>
    <row r="3645" spans="2:8" x14ac:dyDescent="0.25">
      <c r="B3645" s="78">
        <v>40787</v>
      </c>
      <c r="C3645" s="74">
        <v>587.09</v>
      </c>
      <c r="D3645" s="36" t="s">
        <v>4944</v>
      </c>
      <c r="E3645" s="37" t="s">
        <v>6281</v>
      </c>
      <c r="F3645" s="12" t="s">
        <v>20816</v>
      </c>
      <c r="G3645" s="12" t="s">
        <v>32690</v>
      </c>
      <c r="H3645" s="6" t="str">
        <f t="shared" si="56"/>
        <v>40787 587.09 Cherokee ShoresWWOperations GRINDER PUMP-212 SUNRAY ST</v>
      </c>
    </row>
    <row r="3646" spans="2:8" x14ac:dyDescent="0.25">
      <c r="B3646" s="78">
        <v>40148</v>
      </c>
      <c r="C3646" s="74">
        <v>35</v>
      </c>
      <c r="D3646" s="36" t="s">
        <v>4961</v>
      </c>
      <c r="E3646" s="37" t="s">
        <v>5451</v>
      </c>
      <c r="F3646" s="12" t="s">
        <v>15760</v>
      </c>
      <c r="G3646" s="12" t="s">
        <v>23600</v>
      </c>
      <c r="H3646" s="6" t="str">
        <f t="shared" si="56"/>
        <v>40148 35 Holiday Villages of ForkWWOperations GRINDER PUMP-220 SIOUX</v>
      </c>
    </row>
    <row r="3647" spans="2:8" x14ac:dyDescent="0.25">
      <c r="B3647" s="78">
        <v>40148</v>
      </c>
      <c r="C3647" s="74">
        <v>622.13</v>
      </c>
      <c r="D3647" s="36" t="s">
        <v>4961</v>
      </c>
      <c r="E3647" s="37" t="s">
        <v>5451</v>
      </c>
      <c r="F3647" s="12" t="s">
        <v>15761</v>
      </c>
      <c r="G3647" s="12" t="s">
        <v>23601</v>
      </c>
      <c r="H3647" s="6" t="str">
        <f t="shared" si="56"/>
        <v>40148 622.13 Holiday Villages of ForkWWOperations GRINDER PUMP-220 SIOUX</v>
      </c>
    </row>
    <row r="3648" spans="2:8" x14ac:dyDescent="0.25">
      <c r="B3648" s="78">
        <v>40787</v>
      </c>
      <c r="C3648" s="74">
        <v>654.33000000000004</v>
      </c>
      <c r="D3648" s="36" t="s">
        <v>4992</v>
      </c>
      <c r="E3648" s="37" t="s">
        <v>6270</v>
      </c>
      <c r="F3648" s="12" t="s">
        <v>20817</v>
      </c>
      <c r="G3648" s="12" t="s">
        <v>32691</v>
      </c>
      <c r="H3648" s="6" t="str">
        <f t="shared" si="56"/>
        <v>40787 654.33 Holiday Villages of Livingston WWOps GRINDER PUMP-221 ANTIGUA DR LOT#165 SEC.H</v>
      </c>
    </row>
    <row r="3649" spans="2:8" x14ac:dyDescent="0.25">
      <c r="B3649" s="78">
        <v>40087</v>
      </c>
      <c r="C3649" s="74">
        <v>874.58</v>
      </c>
      <c r="D3649" s="36" t="s">
        <v>4944</v>
      </c>
      <c r="E3649" s="37" t="s">
        <v>5415</v>
      </c>
      <c r="F3649" s="12" t="s">
        <v>15698</v>
      </c>
      <c r="G3649" s="12" t="s">
        <v>23535</v>
      </c>
      <c r="H3649" s="6" t="str">
        <f t="shared" si="56"/>
        <v>40087 874.58 Cherokee ShoresWWOperations GRINDER PUMP-223 GERONIMO TRL</v>
      </c>
    </row>
    <row r="3650" spans="2:8" x14ac:dyDescent="0.25">
      <c r="B3650" s="78">
        <v>40087</v>
      </c>
      <c r="C3650" s="74">
        <v>21.17</v>
      </c>
      <c r="D3650" s="36" t="s">
        <v>4944</v>
      </c>
      <c r="E3650" s="37" t="s">
        <v>5415</v>
      </c>
      <c r="F3650" s="12" t="s">
        <v>15697</v>
      </c>
      <c r="G3650" s="12" t="s">
        <v>23534</v>
      </c>
      <c r="H3650" s="6" t="str">
        <f t="shared" si="56"/>
        <v>40087 21.17 Cherokee ShoresWWOperations GRINDER PUMP-223 GERONIMO TRL</v>
      </c>
    </row>
    <row r="3651" spans="2:8" x14ac:dyDescent="0.25">
      <c r="B3651" s="78">
        <v>40817</v>
      </c>
      <c r="C3651" s="74">
        <v>1433.55</v>
      </c>
      <c r="D3651" s="36" t="s">
        <v>4948</v>
      </c>
      <c r="E3651" s="37" t="s">
        <v>6298</v>
      </c>
      <c r="F3651" s="12" t="s">
        <v>20818</v>
      </c>
      <c r="G3651" s="12" t="s">
        <v>32692</v>
      </c>
      <c r="H3651" s="6" t="str">
        <f t="shared" ref="H3651:H3714" si="57">G3651&amp;" "&amp;E3651</f>
        <v>40817 1433.55 Lake Medina Shores WW Ops GRINDER PUMP-224 PR 1507</v>
      </c>
    </row>
    <row r="3652" spans="2:8" x14ac:dyDescent="0.25">
      <c r="B3652" s="78">
        <v>40756</v>
      </c>
      <c r="C3652" s="74">
        <v>576.44000000000005</v>
      </c>
      <c r="D3652" s="36" t="s">
        <v>4944</v>
      </c>
      <c r="E3652" s="37" t="s">
        <v>6261</v>
      </c>
      <c r="F3652" s="12" t="s">
        <v>20819</v>
      </c>
      <c r="G3652" s="12" t="s">
        <v>32693</v>
      </c>
      <c r="H3652" s="6" t="str">
        <f t="shared" si="57"/>
        <v>40756 576.44 Cherokee ShoresWWOperations GRINDER PUMP-232 SUNRAY ST</v>
      </c>
    </row>
    <row r="3653" spans="2:8" x14ac:dyDescent="0.25">
      <c r="B3653" s="78">
        <v>40756</v>
      </c>
      <c r="C3653" s="74">
        <v>877.43</v>
      </c>
      <c r="D3653" s="36" t="s">
        <v>4944</v>
      </c>
      <c r="E3653" s="37" t="s">
        <v>6264</v>
      </c>
      <c r="F3653" s="12" t="s">
        <v>20820</v>
      </c>
      <c r="G3653" s="12" t="s">
        <v>32694</v>
      </c>
      <c r="H3653" s="6" t="str">
        <f t="shared" si="57"/>
        <v>40756 877.43 Cherokee ShoresWWOperations GRINDER PUMP-256 SUNRAY ST</v>
      </c>
    </row>
    <row r="3654" spans="2:8" x14ac:dyDescent="0.25">
      <c r="B3654" s="78">
        <v>40787</v>
      </c>
      <c r="C3654" s="74">
        <v>593.94000000000005</v>
      </c>
      <c r="D3654" s="36" t="s">
        <v>4963</v>
      </c>
      <c r="E3654" s="37" t="s">
        <v>6277</v>
      </c>
      <c r="F3654" s="12" t="s">
        <v>20821</v>
      </c>
      <c r="G3654" s="12" t="s">
        <v>32695</v>
      </c>
      <c r="H3654" s="6" t="str">
        <f t="shared" si="57"/>
        <v>40787 593.94 Pinnacle Club WW Operations GRINDER PUMP-288 ST ANDREWS</v>
      </c>
    </row>
    <row r="3655" spans="2:8" x14ac:dyDescent="0.25">
      <c r="B3655" s="78">
        <v>41912</v>
      </c>
      <c r="C3655" s="74">
        <v>1992.01</v>
      </c>
      <c r="D3655" s="36" t="s">
        <v>4992</v>
      </c>
      <c r="E3655" s="37" t="s">
        <v>6318</v>
      </c>
      <c r="F3655" s="12" t="s">
        <v>20822</v>
      </c>
      <c r="G3655" s="12" t="s">
        <v>32696</v>
      </c>
      <c r="H3655" s="6" t="str">
        <f t="shared" si="57"/>
        <v>41912 1992.01 Holiday Villages of Livingston WWOps Grinder Pump2Hp,230V ; 661 Canal Dr</v>
      </c>
    </row>
    <row r="3656" spans="2:8" x14ac:dyDescent="0.25">
      <c r="B3656" s="78">
        <v>40269</v>
      </c>
      <c r="C3656" s="74">
        <v>35.67</v>
      </c>
      <c r="D3656" s="36" t="s">
        <v>4941</v>
      </c>
      <c r="E3656" s="37" t="s">
        <v>5490</v>
      </c>
      <c r="F3656" s="12" t="s">
        <v>20823</v>
      </c>
      <c r="G3656" s="12" t="s">
        <v>32697</v>
      </c>
      <c r="H3656" s="6" t="str">
        <f t="shared" si="57"/>
        <v>40269 35.67 Beachwood EstatesWWOperations GRINDER PUMP-318 PEBBLE BEACH DR</v>
      </c>
    </row>
    <row r="3657" spans="2:8" x14ac:dyDescent="0.25">
      <c r="B3657" s="78">
        <v>40087</v>
      </c>
      <c r="C3657" s="74">
        <v>750</v>
      </c>
      <c r="D3657" s="36" t="s">
        <v>4963</v>
      </c>
      <c r="E3657" s="37" t="s">
        <v>5431</v>
      </c>
      <c r="F3657" s="12" t="s">
        <v>15677</v>
      </c>
      <c r="G3657" s="12" t="s">
        <v>23556</v>
      </c>
      <c r="H3657" s="6" t="str">
        <f t="shared" si="57"/>
        <v>40087 750 Pinnacle Club WW Operations GRINDER PUMP-337 ST ANDREWS DR</v>
      </c>
    </row>
    <row r="3658" spans="2:8" x14ac:dyDescent="0.25">
      <c r="B3658" s="78">
        <v>40787</v>
      </c>
      <c r="C3658" s="74">
        <v>665.12</v>
      </c>
      <c r="D3658" s="36" t="s">
        <v>4944</v>
      </c>
      <c r="E3658" s="37" t="s">
        <v>6279</v>
      </c>
      <c r="F3658" s="12" t="s">
        <v>20824</v>
      </c>
      <c r="G3658" s="12" t="s">
        <v>32698</v>
      </c>
      <c r="H3658" s="6" t="str">
        <f t="shared" si="57"/>
        <v>40787 665.12 Cherokee ShoresWWOperations GRINDER PUMP-346 E QUANAH</v>
      </c>
    </row>
    <row r="3659" spans="2:8" x14ac:dyDescent="0.25">
      <c r="B3659" s="78">
        <v>40148</v>
      </c>
      <c r="C3659" s="74">
        <v>38.28</v>
      </c>
      <c r="D3659" s="36" t="s">
        <v>4963</v>
      </c>
      <c r="E3659" s="37" t="s">
        <v>5447</v>
      </c>
      <c r="F3659" s="12" t="s">
        <v>15754</v>
      </c>
      <c r="G3659" s="12" t="s">
        <v>23594</v>
      </c>
      <c r="H3659" s="6" t="str">
        <f t="shared" si="57"/>
        <v>40148 38.28 Pinnacle Club WW Operations GRINDER PUMP-346 ST ANDREWS</v>
      </c>
    </row>
    <row r="3660" spans="2:8" x14ac:dyDescent="0.25">
      <c r="B3660" s="78">
        <v>40148</v>
      </c>
      <c r="C3660" s="74">
        <v>754.84</v>
      </c>
      <c r="D3660" s="36" t="s">
        <v>4963</v>
      </c>
      <c r="E3660" s="37" t="s">
        <v>5447</v>
      </c>
      <c r="F3660" s="12" t="s">
        <v>15755</v>
      </c>
      <c r="G3660" s="12" t="s">
        <v>23595</v>
      </c>
      <c r="H3660" s="6" t="str">
        <f t="shared" si="57"/>
        <v>40148 754.84 Pinnacle Club WW Operations GRINDER PUMP-346 ST ANDREWS</v>
      </c>
    </row>
    <row r="3661" spans="2:8" x14ac:dyDescent="0.25">
      <c r="B3661" s="78">
        <v>40756</v>
      </c>
      <c r="C3661" s="74">
        <v>680.47</v>
      </c>
      <c r="D3661" s="36" t="s">
        <v>4961</v>
      </c>
      <c r="E3661" s="37" t="s">
        <v>6267</v>
      </c>
      <c r="F3661" s="12" t="s">
        <v>20825</v>
      </c>
      <c r="G3661" s="12" t="s">
        <v>32699</v>
      </c>
      <c r="H3661" s="6" t="str">
        <f t="shared" si="57"/>
        <v>40756 680.47 Holiday Villages of ForkWWOperations GRINDER PUMP-404 HOLIDAY VILLAGE DRLLAGE DR.</v>
      </c>
    </row>
    <row r="3662" spans="2:8" x14ac:dyDescent="0.25">
      <c r="B3662" s="78">
        <v>40817</v>
      </c>
      <c r="C3662" s="74">
        <v>899.6</v>
      </c>
      <c r="D3662" s="36" t="s">
        <v>4946</v>
      </c>
      <c r="E3662" s="37" t="s">
        <v>6292</v>
      </c>
      <c r="F3662" s="12" t="s">
        <v>20826</v>
      </c>
      <c r="G3662" s="12" t="s">
        <v>32700</v>
      </c>
      <c r="H3662" s="6" t="str">
        <f t="shared" si="57"/>
        <v>40817 899.6 Harbor PointWWOperations GRINDER PUMP-450 RIDGEWOOD TR</v>
      </c>
    </row>
    <row r="3663" spans="2:8" x14ac:dyDescent="0.25">
      <c r="B3663" s="78">
        <v>40148</v>
      </c>
      <c r="C3663" s="74">
        <v>815</v>
      </c>
      <c r="D3663" s="36" t="s">
        <v>4944</v>
      </c>
      <c r="E3663" s="37" t="s">
        <v>5454</v>
      </c>
      <c r="F3663" s="12" t="s">
        <v>15766</v>
      </c>
      <c r="G3663" s="12" t="s">
        <v>23606</v>
      </c>
      <c r="H3663" s="6" t="str">
        <f t="shared" si="57"/>
        <v>40148 815 Cherokee ShoresWWOperations GRINDER PUMP-455 N CHEROKEE SHORES DR</v>
      </c>
    </row>
    <row r="3664" spans="2:8" x14ac:dyDescent="0.25">
      <c r="B3664" s="78">
        <v>40148</v>
      </c>
      <c r="C3664" s="74">
        <v>61.52</v>
      </c>
      <c r="D3664" s="36" t="s">
        <v>4944</v>
      </c>
      <c r="E3664" s="37" t="s">
        <v>5454</v>
      </c>
      <c r="F3664" s="12" t="s">
        <v>15765</v>
      </c>
      <c r="G3664" s="12" t="s">
        <v>23605</v>
      </c>
      <c r="H3664" s="6" t="str">
        <f t="shared" si="57"/>
        <v>40148 61.52 Cherokee ShoresWWOperations GRINDER PUMP-455 N CHEROKEE SHORES DR</v>
      </c>
    </row>
    <row r="3665" spans="2:8" x14ac:dyDescent="0.25">
      <c r="B3665" s="78">
        <v>40756</v>
      </c>
      <c r="C3665" s="74">
        <v>1125.49</v>
      </c>
      <c r="D3665" s="36" t="s">
        <v>4948</v>
      </c>
      <c r="E3665" s="37" t="s">
        <v>6254</v>
      </c>
      <c r="F3665" s="12" t="s">
        <v>20827</v>
      </c>
      <c r="G3665" s="12" t="s">
        <v>32701</v>
      </c>
      <c r="H3665" s="6" t="str">
        <f t="shared" si="57"/>
        <v>40756 1125.49 Lake Medina Shores WW Ops GRINDER PUMP-527 PR 1514</v>
      </c>
    </row>
    <row r="3666" spans="2:8" x14ac:dyDescent="0.25">
      <c r="B3666" s="78">
        <v>40817</v>
      </c>
      <c r="C3666" s="74">
        <v>1126.25</v>
      </c>
      <c r="D3666" s="36" t="s">
        <v>4948</v>
      </c>
      <c r="E3666" s="37" t="s">
        <v>6297</v>
      </c>
      <c r="F3666" s="12" t="s">
        <v>20828</v>
      </c>
      <c r="G3666" s="12" t="s">
        <v>32702</v>
      </c>
      <c r="H3666" s="6" t="str">
        <f t="shared" si="57"/>
        <v>40817 1126.25 Lake Medina Shores WW Ops GRINDER PUMP-624 PR 1511</v>
      </c>
    </row>
    <row r="3667" spans="2:8" x14ac:dyDescent="0.25">
      <c r="B3667" s="78">
        <v>40756</v>
      </c>
      <c r="C3667" s="74">
        <v>1322.19</v>
      </c>
      <c r="D3667" s="36" t="s">
        <v>4948</v>
      </c>
      <c r="E3667" s="37" t="s">
        <v>6263</v>
      </c>
      <c r="F3667" s="12" t="s">
        <v>20829</v>
      </c>
      <c r="G3667" s="12" t="s">
        <v>32703</v>
      </c>
      <c r="H3667" s="6" t="str">
        <f t="shared" si="57"/>
        <v>40756 1322.19 Lake Medina Shores WW Ops GRINDER PUMP-661 PR 1512</v>
      </c>
    </row>
    <row r="3668" spans="2:8" x14ac:dyDescent="0.25">
      <c r="B3668" s="78">
        <v>40148</v>
      </c>
      <c r="C3668" s="74">
        <v>818.76</v>
      </c>
      <c r="D3668" s="36" t="s">
        <v>4944</v>
      </c>
      <c r="E3668" s="37" t="s">
        <v>5443</v>
      </c>
      <c r="F3668" s="12" t="s">
        <v>15749</v>
      </c>
      <c r="G3668" s="12" t="s">
        <v>23588</v>
      </c>
      <c r="H3668" s="6" t="str">
        <f t="shared" si="57"/>
        <v>40148 818.76 Cherokee ShoresWWOperations GRINDER PUMP-7190 KIOWA DR</v>
      </c>
    </row>
    <row r="3669" spans="2:8" x14ac:dyDescent="0.25">
      <c r="B3669" s="78">
        <v>40148</v>
      </c>
      <c r="C3669" s="74">
        <v>15.38</v>
      </c>
      <c r="D3669" s="36" t="s">
        <v>4944</v>
      </c>
      <c r="E3669" s="37" t="s">
        <v>5443</v>
      </c>
      <c r="F3669" s="12" t="s">
        <v>15748</v>
      </c>
      <c r="G3669" s="12" t="s">
        <v>23587</v>
      </c>
      <c r="H3669" s="6" t="str">
        <f t="shared" si="57"/>
        <v>40148 15.38 Cherokee ShoresWWOperations GRINDER PUMP-7190 KIOWA DR</v>
      </c>
    </row>
    <row r="3670" spans="2:8" x14ac:dyDescent="0.25">
      <c r="B3670" s="78">
        <v>40148</v>
      </c>
      <c r="C3670" s="74">
        <v>15.38</v>
      </c>
      <c r="D3670" s="36" t="s">
        <v>4944</v>
      </c>
      <c r="E3670" s="37" t="s">
        <v>5444</v>
      </c>
      <c r="F3670" s="12" t="s">
        <v>15748</v>
      </c>
      <c r="G3670" s="12" t="s">
        <v>23587</v>
      </c>
      <c r="H3670" s="6" t="str">
        <f t="shared" si="57"/>
        <v>40148 15.38 Cherokee ShoresWWOperations GRINDER PUMP-7339 SHAWNEE CR</v>
      </c>
    </row>
    <row r="3671" spans="2:8" x14ac:dyDescent="0.25">
      <c r="B3671" s="78">
        <v>40148</v>
      </c>
      <c r="C3671" s="74">
        <v>750</v>
      </c>
      <c r="D3671" s="36" t="s">
        <v>4944</v>
      </c>
      <c r="E3671" s="37" t="s">
        <v>5444</v>
      </c>
      <c r="F3671" s="12" t="s">
        <v>15750</v>
      </c>
      <c r="G3671" s="12" t="s">
        <v>23589</v>
      </c>
      <c r="H3671" s="6" t="str">
        <f t="shared" si="57"/>
        <v>40148 750 Cherokee ShoresWWOperations GRINDER PUMP-7339 SHAWNEE CR</v>
      </c>
    </row>
    <row r="3672" spans="2:8" x14ac:dyDescent="0.25">
      <c r="B3672" s="78">
        <v>40817</v>
      </c>
      <c r="C3672" s="74">
        <v>1201.02</v>
      </c>
      <c r="D3672" s="36" t="s">
        <v>4948</v>
      </c>
      <c r="E3672" s="37" t="s">
        <v>6289</v>
      </c>
      <c r="F3672" s="12" t="s">
        <v>20830</v>
      </c>
      <c r="G3672" s="12" t="s">
        <v>32704</v>
      </c>
      <c r="H3672" s="6" t="str">
        <f t="shared" si="57"/>
        <v>40817 1201.02 Lake Medina Shores WW Ops GRINDER PUMP-758 PR 1513</v>
      </c>
    </row>
    <row r="3673" spans="2:8" x14ac:dyDescent="0.25">
      <c r="B3673" s="78">
        <v>40787</v>
      </c>
      <c r="C3673" s="74">
        <v>662.42</v>
      </c>
      <c r="D3673" s="36" t="s">
        <v>4944</v>
      </c>
      <c r="E3673" s="37" t="s">
        <v>6274</v>
      </c>
      <c r="F3673" s="12" t="s">
        <v>20831</v>
      </c>
      <c r="G3673" s="12" t="s">
        <v>32705</v>
      </c>
      <c r="H3673" s="6" t="str">
        <f t="shared" si="57"/>
        <v>40787 662.42 Cherokee ShoresWWOperations GRINDER PUMP-7861 DOUBLE BRIDGE RD</v>
      </c>
    </row>
    <row r="3674" spans="2:8" x14ac:dyDescent="0.25">
      <c r="B3674" s="78">
        <v>40269</v>
      </c>
      <c r="C3674" s="74">
        <v>27.08</v>
      </c>
      <c r="D3674" s="36" t="s">
        <v>4944</v>
      </c>
      <c r="E3674" s="37" t="s">
        <v>5488</v>
      </c>
      <c r="F3674" s="12" t="s">
        <v>20832</v>
      </c>
      <c r="G3674" s="12" t="s">
        <v>32706</v>
      </c>
      <c r="H3674" s="6" t="str">
        <f t="shared" si="57"/>
        <v>40269 27.08 Cherokee ShoresWWOperations GRINDER PUMP-7864 DOUBLE BRIDGE RD</v>
      </c>
    </row>
    <row r="3675" spans="2:8" x14ac:dyDescent="0.25">
      <c r="B3675" s="78">
        <v>40148</v>
      </c>
      <c r="C3675" s="74">
        <v>860.08</v>
      </c>
      <c r="D3675" s="36" t="s">
        <v>4944</v>
      </c>
      <c r="E3675" s="37" t="s">
        <v>5445</v>
      </c>
      <c r="F3675" s="12" t="s">
        <v>15752</v>
      </c>
      <c r="G3675" s="12" t="s">
        <v>23591</v>
      </c>
      <c r="H3675" s="6" t="str">
        <f t="shared" si="57"/>
        <v>40148 860.08 Cherokee ShoresWWOperations GRINDER PUMP-8151 DOUBLE BRIDGE RD</v>
      </c>
    </row>
    <row r="3676" spans="2:8" x14ac:dyDescent="0.25">
      <c r="B3676" s="78">
        <v>40148</v>
      </c>
      <c r="C3676" s="74">
        <v>30.76</v>
      </c>
      <c r="D3676" s="36" t="s">
        <v>4944</v>
      </c>
      <c r="E3676" s="37" t="s">
        <v>5445</v>
      </c>
      <c r="F3676" s="12" t="s">
        <v>15751</v>
      </c>
      <c r="G3676" s="12" t="s">
        <v>23590</v>
      </c>
      <c r="H3676" s="6" t="str">
        <f t="shared" si="57"/>
        <v>40148 30.76 Cherokee ShoresWWOperations GRINDER PUMP-8151 DOUBLE BRIDGE RD</v>
      </c>
    </row>
    <row r="3677" spans="2:8" x14ac:dyDescent="0.25">
      <c r="B3677" s="78">
        <v>40817</v>
      </c>
      <c r="C3677" s="74">
        <v>581.21</v>
      </c>
      <c r="D3677" s="36" t="s">
        <v>4961</v>
      </c>
      <c r="E3677" s="37" t="s">
        <v>6290</v>
      </c>
      <c r="F3677" s="12" t="s">
        <v>20833</v>
      </c>
      <c r="G3677" s="12" t="s">
        <v>32707</v>
      </c>
      <c r="H3677" s="6" t="str">
        <f t="shared" si="57"/>
        <v>40817 581.21 Holiday Villages of ForkWWOperations GRINDER PUMP-851 COMMANCHE</v>
      </c>
    </row>
    <row r="3678" spans="2:8" x14ac:dyDescent="0.25">
      <c r="B3678" s="78">
        <v>38625</v>
      </c>
      <c r="C3678" s="74">
        <v>1743.25</v>
      </c>
      <c r="D3678" s="36" t="s">
        <v>4961</v>
      </c>
      <c r="E3678" s="37" t="s">
        <v>5770</v>
      </c>
      <c r="F3678" s="12" t="s">
        <v>16310</v>
      </c>
      <c r="G3678" s="12" t="s">
        <v>24182</v>
      </c>
      <c r="H3678" s="6" t="str">
        <f t="shared" si="57"/>
        <v>38625 1743.25 Holiday Villages of ForkWWOperations GRINDER PUMP-CLUB HOUSE SWIMMING POOL</v>
      </c>
    </row>
    <row r="3679" spans="2:8" x14ac:dyDescent="0.25">
      <c r="B3679" s="78">
        <v>40787</v>
      </c>
      <c r="C3679" s="74">
        <v>1729.23</v>
      </c>
      <c r="D3679" s="36" t="s">
        <v>4941</v>
      </c>
      <c r="E3679" s="37" t="s">
        <v>6278</v>
      </c>
      <c r="F3679" s="12" t="s">
        <v>20834</v>
      </c>
      <c r="G3679" s="12" t="s">
        <v>32708</v>
      </c>
      <c r="H3679" s="6" t="str">
        <f t="shared" si="57"/>
        <v>40787 1729.23 Beachwood EstatesWWOperations GRINDER PUMP-INDISTRICT BDES</v>
      </c>
    </row>
    <row r="3680" spans="2:8" x14ac:dyDescent="0.25">
      <c r="B3680" s="78">
        <v>40087</v>
      </c>
      <c r="C3680" s="74">
        <v>817.07</v>
      </c>
      <c r="D3680" s="36" t="s">
        <v>4944</v>
      </c>
      <c r="E3680" s="37" t="s">
        <v>5433</v>
      </c>
      <c r="F3680" s="12" t="s">
        <v>15721</v>
      </c>
      <c r="G3680" s="12" t="s">
        <v>23560</v>
      </c>
      <c r="H3680" s="6" t="str">
        <f t="shared" si="57"/>
        <v>40087 817.07 Cherokee ShoresWWOperations GRINDER PUMP-INDISTRICT CESH</v>
      </c>
    </row>
    <row r="3681" spans="2:8" x14ac:dyDescent="0.25">
      <c r="B3681" s="78">
        <v>40087</v>
      </c>
      <c r="C3681" s="74">
        <v>40.54</v>
      </c>
      <c r="D3681" s="36" t="s">
        <v>4944</v>
      </c>
      <c r="E3681" s="37" t="s">
        <v>5433</v>
      </c>
      <c r="F3681" s="12" t="s">
        <v>15720</v>
      </c>
      <c r="G3681" s="12" t="s">
        <v>23559</v>
      </c>
      <c r="H3681" s="6" t="str">
        <f t="shared" si="57"/>
        <v>40087 40.54 Cherokee ShoresWWOperations GRINDER PUMP-INDISTRICT CESH</v>
      </c>
    </row>
    <row r="3682" spans="2:8" x14ac:dyDescent="0.25">
      <c r="B3682" s="78">
        <v>40787</v>
      </c>
      <c r="C3682" s="74">
        <v>625.73</v>
      </c>
      <c r="D3682" s="36" t="s">
        <v>4961</v>
      </c>
      <c r="E3682" s="37" t="s">
        <v>6280</v>
      </c>
      <c r="F3682" s="12" t="s">
        <v>20835</v>
      </c>
      <c r="G3682" s="12" t="s">
        <v>32709</v>
      </c>
      <c r="H3682" s="6" t="str">
        <f t="shared" si="57"/>
        <v>40787 625.73 Holiday Villages of ForkWWOperations GRINDER PUMP-INDISTRICT HVOF</v>
      </c>
    </row>
    <row r="3683" spans="2:8" x14ac:dyDescent="0.25">
      <c r="B3683" s="78">
        <v>40817</v>
      </c>
      <c r="C3683" s="74">
        <v>1090.8</v>
      </c>
      <c r="D3683" s="36" t="s">
        <v>4992</v>
      </c>
      <c r="E3683" s="37" t="s">
        <v>6293</v>
      </c>
      <c r="F3683" s="12" t="s">
        <v>20836</v>
      </c>
      <c r="G3683" s="12" t="s">
        <v>32710</v>
      </c>
      <c r="H3683" s="6" t="str">
        <f t="shared" si="57"/>
        <v>40817 1090.8 Holiday Villages of Livingston WWOps GRINDER PUMP-INDISTRICT HVOL</v>
      </c>
    </row>
    <row r="3684" spans="2:8" x14ac:dyDescent="0.25">
      <c r="B3684" s="78">
        <v>40756</v>
      </c>
      <c r="C3684" s="74">
        <v>1070.05</v>
      </c>
      <c r="D3684" s="36" t="s">
        <v>4948</v>
      </c>
      <c r="E3684" s="37" t="s">
        <v>6255</v>
      </c>
      <c r="F3684" s="12" t="s">
        <v>20837</v>
      </c>
      <c r="G3684" s="12" t="s">
        <v>32711</v>
      </c>
      <c r="H3684" s="6" t="str">
        <f t="shared" si="57"/>
        <v>40756 1070.05 Lake Medina Shores WW Ops GRINDER PUMP-INDISTRICT HVOM</v>
      </c>
    </row>
    <row r="3685" spans="2:8" x14ac:dyDescent="0.25">
      <c r="B3685" s="78">
        <v>40817</v>
      </c>
      <c r="C3685" s="74">
        <v>1261.07</v>
      </c>
      <c r="D3685" s="36" t="s">
        <v>4946</v>
      </c>
      <c r="E3685" s="37" t="s">
        <v>6295</v>
      </c>
      <c r="F3685" s="12" t="s">
        <v>20838</v>
      </c>
      <c r="G3685" s="12" t="s">
        <v>32712</v>
      </c>
      <c r="H3685" s="6" t="str">
        <f t="shared" si="57"/>
        <v>40817 1261.07 Harbor PointWWOperations GRINDER PUMP-LOT 122 SEC H HP</v>
      </c>
    </row>
    <row r="3686" spans="2:8" x14ac:dyDescent="0.25">
      <c r="B3686" s="78">
        <v>38717</v>
      </c>
      <c r="C3686" s="74">
        <v>363.05</v>
      </c>
      <c r="D3686" s="36" t="s">
        <v>254</v>
      </c>
      <c r="E3686" s="37" t="s">
        <v>2635</v>
      </c>
      <c r="F3686" s="12" t="s">
        <v>20839</v>
      </c>
      <c r="G3686" s="12" t="s">
        <v>32713</v>
      </c>
      <c r="H3686" s="6" t="str">
        <f t="shared" si="57"/>
        <v>38717 363.05 Longhorn ValleyWtrOperations Ground Storage Tank</v>
      </c>
    </row>
    <row r="3687" spans="2:8" x14ac:dyDescent="0.25">
      <c r="B3687" s="78">
        <v>38717</v>
      </c>
      <c r="C3687" s="74">
        <v>87902.69</v>
      </c>
      <c r="D3687" s="36" t="s">
        <v>21</v>
      </c>
      <c r="E3687" s="37" t="s">
        <v>2635</v>
      </c>
      <c r="F3687" s="12" t="s">
        <v>16610</v>
      </c>
      <c r="G3687" s="12" t="s">
        <v>24558</v>
      </c>
      <c r="H3687" s="6" t="str">
        <f t="shared" si="57"/>
        <v>38717 87902.69 Decker HillsWtrOperations Ground Storage Tank</v>
      </c>
    </row>
    <row r="3688" spans="2:8" x14ac:dyDescent="0.25">
      <c r="B3688" s="78">
        <v>38717</v>
      </c>
      <c r="C3688" s="74">
        <v>178532.01</v>
      </c>
      <c r="D3688" s="36" t="s">
        <v>53</v>
      </c>
      <c r="E3688" s="37" t="s">
        <v>2635</v>
      </c>
      <c r="F3688" s="12" t="s">
        <v>16609</v>
      </c>
      <c r="G3688" s="12" t="s">
        <v>24557</v>
      </c>
      <c r="H3688" s="6" t="str">
        <f t="shared" si="57"/>
        <v>38717 178532.01 Callendar LakeWtrOperations Ground Storage Tank</v>
      </c>
    </row>
    <row r="3689" spans="2:8" x14ac:dyDescent="0.25">
      <c r="B3689" s="78">
        <v>38807</v>
      </c>
      <c r="C3689" s="74">
        <v>38220</v>
      </c>
      <c r="D3689" s="36" t="s">
        <v>49</v>
      </c>
      <c r="E3689" s="37" t="s">
        <v>2635</v>
      </c>
      <c r="F3689" s="12" t="s">
        <v>16829</v>
      </c>
      <c r="G3689" s="12" t="s">
        <v>24835</v>
      </c>
      <c r="H3689" s="6" t="str">
        <f t="shared" si="57"/>
        <v>38807 38220 Cherokee ShoresWtrOperations Ground Storage Tank</v>
      </c>
    </row>
    <row r="3690" spans="2:8" x14ac:dyDescent="0.25">
      <c r="B3690" s="78">
        <v>38807</v>
      </c>
      <c r="C3690" s="74">
        <v>21450</v>
      </c>
      <c r="D3690" s="36" t="s">
        <v>39</v>
      </c>
      <c r="E3690" s="37" t="s">
        <v>2635</v>
      </c>
      <c r="F3690" s="12" t="s">
        <v>16831</v>
      </c>
      <c r="G3690" s="12" t="s">
        <v>24837</v>
      </c>
      <c r="H3690" s="6" t="str">
        <f t="shared" si="57"/>
        <v>38807 21450 Pine HarborWtrOperations Ground Storage Tank</v>
      </c>
    </row>
    <row r="3691" spans="2:8" x14ac:dyDescent="0.25">
      <c r="B3691" s="78">
        <v>38807</v>
      </c>
      <c r="C3691" s="74">
        <v>50340.639999999999</v>
      </c>
      <c r="D3691" s="36" t="s">
        <v>10</v>
      </c>
      <c r="E3691" s="37" t="s">
        <v>2635</v>
      </c>
      <c r="F3691" s="12" t="s">
        <v>16828</v>
      </c>
      <c r="G3691" s="12" t="s">
        <v>24834</v>
      </c>
      <c r="H3691" s="6" t="str">
        <f t="shared" si="57"/>
        <v>38807 50340.64 Rocky Point EstatesWtrOperations Ground Storage Tank</v>
      </c>
    </row>
    <row r="3692" spans="2:8" x14ac:dyDescent="0.25">
      <c r="B3692" s="78">
        <v>38807</v>
      </c>
      <c r="C3692" s="74">
        <v>390380.45</v>
      </c>
      <c r="D3692" s="36" t="s">
        <v>45</v>
      </c>
      <c r="E3692" s="37" t="s">
        <v>2635</v>
      </c>
      <c r="F3692" s="12" t="s">
        <v>16827</v>
      </c>
      <c r="G3692" s="12" t="s">
        <v>24833</v>
      </c>
      <c r="H3692" s="6" t="str">
        <f t="shared" si="57"/>
        <v>38807 390380.45 IvanhoeWtrOperations Ground Storage Tank</v>
      </c>
    </row>
    <row r="3693" spans="2:8" x14ac:dyDescent="0.25">
      <c r="B3693" s="78">
        <v>38837</v>
      </c>
      <c r="C3693" s="74">
        <v>80592.3</v>
      </c>
      <c r="D3693" s="36" t="s">
        <v>21</v>
      </c>
      <c r="E3693" s="37" t="s">
        <v>2635</v>
      </c>
      <c r="F3693" s="12" t="s">
        <v>16968</v>
      </c>
      <c r="G3693" s="12" t="s">
        <v>24982</v>
      </c>
      <c r="H3693" s="6" t="str">
        <f t="shared" si="57"/>
        <v>38837 80592.3 Decker HillsWtrOperations Ground Storage Tank</v>
      </c>
    </row>
    <row r="3694" spans="2:8" x14ac:dyDescent="0.25">
      <c r="B3694" s="78">
        <v>38868</v>
      </c>
      <c r="C3694" s="74">
        <v>70960.86</v>
      </c>
      <c r="D3694" s="36" t="s">
        <v>49</v>
      </c>
      <c r="E3694" s="37" t="s">
        <v>2635</v>
      </c>
      <c r="F3694" s="12" t="s">
        <v>17071</v>
      </c>
      <c r="G3694" s="12" t="s">
        <v>25085</v>
      </c>
      <c r="H3694" s="6" t="str">
        <f t="shared" si="57"/>
        <v>38868 70960.86 Cherokee ShoresWtrOperations Ground Storage Tank</v>
      </c>
    </row>
    <row r="3695" spans="2:8" x14ac:dyDescent="0.25">
      <c r="B3695" s="78">
        <v>39263</v>
      </c>
      <c r="C3695" s="74">
        <v>203946.95</v>
      </c>
      <c r="D3695" s="36" t="s">
        <v>57</v>
      </c>
      <c r="E3695" s="37" t="s">
        <v>2635</v>
      </c>
      <c r="F3695" s="12" t="s">
        <v>17771</v>
      </c>
      <c r="G3695" s="12" t="s">
        <v>25824</v>
      </c>
      <c r="H3695" s="6" t="str">
        <f t="shared" si="57"/>
        <v>39263 203946.95 Plum Creek Ops Wtr Ground Storage Tank</v>
      </c>
    </row>
    <row r="3696" spans="2:8" x14ac:dyDescent="0.25">
      <c r="B3696" s="78">
        <v>39873</v>
      </c>
      <c r="C3696" s="74">
        <v>44479.22</v>
      </c>
      <c r="D3696" s="36" t="s">
        <v>118</v>
      </c>
      <c r="E3696" s="37" t="s">
        <v>2431</v>
      </c>
      <c r="F3696" s="12" t="s">
        <v>20840</v>
      </c>
      <c r="G3696" s="12" t="s">
        <v>32714</v>
      </c>
      <c r="H3696" s="6" t="str">
        <f t="shared" si="57"/>
        <v>39873 44479.22 Hideaway Bay EstatesWtrOperations Ground Storage Tank - 8000 Gal</v>
      </c>
    </row>
    <row r="3697" spans="2:8" x14ac:dyDescent="0.25">
      <c r="B3697" s="78">
        <v>40513</v>
      </c>
      <c r="C3697" s="74">
        <v>1497.24</v>
      </c>
      <c r="D3697" s="36" t="s">
        <v>56</v>
      </c>
      <c r="E3697" s="37" t="s">
        <v>2470</v>
      </c>
      <c r="F3697" s="12" t="s">
        <v>20841</v>
      </c>
      <c r="G3697" s="12" t="s">
        <v>32715</v>
      </c>
      <c r="H3697" s="6" t="str">
        <f t="shared" si="57"/>
        <v>40513 1497.24 Lake Medina Shores Wtr Ops GROUND STORAGE TANK - ADDITIONAL COST</v>
      </c>
    </row>
    <row r="3698" spans="2:8" x14ac:dyDescent="0.25">
      <c r="B3698" s="78">
        <v>39873</v>
      </c>
      <c r="C3698" s="74">
        <v>4820.93</v>
      </c>
      <c r="D3698" s="36" t="s">
        <v>118</v>
      </c>
      <c r="E3698" s="37" t="s">
        <v>142</v>
      </c>
      <c r="F3698" s="12" t="s">
        <v>20842</v>
      </c>
      <c r="G3698" s="12" t="s">
        <v>32716</v>
      </c>
      <c r="H3698" s="6" t="str">
        <f t="shared" si="57"/>
        <v>39873 4820.93 Hideaway Bay EstatesWtrOperations Ground Storage Tank - Asphalt Driveway</v>
      </c>
    </row>
    <row r="3699" spans="2:8" x14ac:dyDescent="0.25">
      <c r="B3699" s="78">
        <v>39873</v>
      </c>
      <c r="C3699" s="74">
        <v>4794.01</v>
      </c>
      <c r="D3699" s="36" t="s">
        <v>118</v>
      </c>
      <c r="E3699" s="37" t="s">
        <v>144</v>
      </c>
      <c r="F3699" s="12" t="s">
        <v>20843</v>
      </c>
      <c r="G3699" s="12" t="s">
        <v>32717</v>
      </c>
      <c r="H3699" s="6" t="str">
        <f t="shared" si="57"/>
        <v>39873 4794.01 Hideaway Bay EstatesWtrOperations Ground Storage Tank - Concrete Driveway</v>
      </c>
    </row>
    <row r="3700" spans="2:8" x14ac:dyDescent="0.25">
      <c r="B3700" s="78">
        <v>39873</v>
      </c>
      <c r="C3700" s="74">
        <v>3591.02</v>
      </c>
      <c r="D3700" s="36" t="s">
        <v>118</v>
      </c>
      <c r="E3700" s="37" t="s">
        <v>914</v>
      </c>
      <c r="F3700" s="12" t="s">
        <v>20844</v>
      </c>
      <c r="G3700" s="12" t="s">
        <v>32718</v>
      </c>
      <c r="H3700" s="6" t="str">
        <f t="shared" si="57"/>
        <v>39873 3591.02 Hideaway Bay EstatesWtrOperations Ground Storage Tank - Electrical</v>
      </c>
    </row>
    <row r="3701" spans="2:8" x14ac:dyDescent="0.25">
      <c r="B3701" s="78">
        <v>39873</v>
      </c>
      <c r="C3701" s="74">
        <v>2985.04</v>
      </c>
      <c r="D3701" s="36" t="s">
        <v>118</v>
      </c>
      <c r="E3701" s="37" t="s">
        <v>137</v>
      </c>
      <c r="F3701" s="12" t="s">
        <v>20845</v>
      </c>
      <c r="G3701" s="12" t="s">
        <v>32719</v>
      </c>
      <c r="H3701" s="6" t="str">
        <f t="shared" si="57"/>
        <v>39873 2985.04 Hideaway Bay EstatesWtrOperations Ground Storage Tank - Fence</v>
      </c>
    </row>
    <row r="3702" spans="2:8" x14ac:dyDescent="0.25">
      <c r="B3702" s="78">
        <v>39873</v>
      </c>
      <c r="C3702" s="74">
        <v>2918.82</v>
      </c>
      <c r="D3702" s="36" t="s">
        <v>118</v>
      </c>
      <c r="E3702" s="37" t="s">
        <v>145</v>
      </c>
      <c r="F3702" s="12" t="s">
        <v>20846</v>
      </c>
      <c r="G3702" s="12" t="s">
        <v>32720</v>
      </c>
      <c r="H3702" s="6" t="str">
        <f t="shared" si="57"/>
        <v>39873 2918.82 Hideaway Bay EstatesWtrOperations Ground Storage Tank - Gravel Driveway</v>
      </c>
    </row>
    <row r="3703" spans="2:8" x14ac:dyDescent="0.25">
      <c r="B3703" s="78">
        <v>39082</v>
      </c>
      <c r="C3703" s="74">
        <v>268736.83</v>
      </c>
      <c r="D3703" s="36" t="s">
        <v>58</v>
      </c>
      <c r="E3703" s="37" t="s">
        <v>2687</v>
      </c>
      <c r="F3703" s="12" t="s">
        <v>17446</v>
      </c>
      <c r="G3703" s="12" t="s">
        <v>25466</v>
      </c>
      <c r="H3703" s="6" t="str">
        <f t="shared" si="57"/>
        <v>39082 268736.83 Metroplex HomesteadsWtrOperations Ground Storage Tank - Improvement</v>
      </c>
    </row>
    <row r="3704" spans="2:8" x14ac:dyDescent="0.25">
      <c r="B3704" s="78">
        <v>40513</v>
      </c>
      <c r="C3704" s="74">
        <v>2997.39</v>
      </c>
      <c r="D3704" s="36" t="s">
        <v>45</v>
      </c>
      <c r="E3704" s="37" t="s">
        <v>2468</v>
      </c>
      <c r="F3704" s="12" t="s">
        <v>20847</v>
      </c>
      <c r="G3704" s="12" t="s">
        <v>32721</v>
      </c>
      <c r="H3704" s="6" t="str">
        <f t="shared" si="57"/>
        <v>40513 2997.39 IvanhoeWtrOperations GROUND STORAGE TANK - IVANHOE -</v>
      </c>
    </row>
    <row r="3705" spans="2:8" x14ac:dyDescent="0.25">
      <c r="B3705" s="78">
        <v>40513</v>
      </c>
      <c r="C3705" s="74">
        <v>2997.43</v>
      </c>
      <c r="D3705" s="36" t="s">
        <v>45</v>
      </c>
      <c r="E3705" s="37" t="s">
        <v>2468</v>
      </c>
      <c r="F3705" s="12" t="s">
        <v>20848</v>
      </c>
      <c r="G3705" s="12" t="s">
        <v>32722</v>
      </c>
      <c r="H3705" s="6" t="str">
        <f t="shared" si="57"/>
        <v>40513 2997.43 IvanhoeWtrOperations GROUND STORAGE TANK - IVANHOE -</v>
      </c>
    </row>
    <row r="3706" spans="2:8" x14ac:dyDescent="0.25">
      <c r="B3706" s="78">
        <v>40513</v>
      </c>
      <c r="C3706" s="74">
        <v>2997.43</v>
      </c>
      <c r="D3706" s="36" t="s">
        <v>45</v>
      </c>
      <c r="E3706" s="37" t="s">
        <v>2468</v>
      </c>
      <c r="F3706" s="12" t="s">
        <v>20848</v>
      </c>
      <c r="G3706" s="12" t="s">
        <v>32722</v>
      </c>
      <c r="H3706" s="6" t="str">
        <f t="shared" si="57"/>
        <v>40513 2997.43 IvanhoeWtrOperations GROUND STORAGE TANK - IVANHOE -</v>
      </c>
    </row>
    <row r="3707" spans="2:8" x14ac:dyDescent="0.25">
      <c r="B3707" s="78">
        <v>40513</v>
      </c>
      <c r="C3707" s="74">
        <v>2997.43</v>
      </c>
      <c r="D3707" s="36" t="s">
        <v>45</v>
      </c>
      <c r="E3707" s="37" t="s">
        <v>2468</v>
      </c>
      <c r="F3707" s="12" t="s">
        <v>20848</v>
      </c>
      <c r="G3707" s="12" t="s">
        <v>32722</v>
      </c>
      <c r="H3707" s="6" t="str">
        <f t="shared" si="57"/>
        <v>40513 2997.43 IvanhoeWtrOperations GROUND STORAGE TANK - IVANHOE -</v>
      </c>
    </row>
    <row r="3708" spans="2:8" x14ac:dyDescent="0.25">
      <c r="B3708" s="78">
        <v>40513</v>
      </c>
      <c r="C3708" s="74">
        <v>2997.43</v>
      </c>
      <c r="D3708" s="36" t="s">
        <v>45</v>
      </c>
      <c r="E3708" s="37" t="s">
        <v>2468</v>
      </c>
      <c r="F3708" s="12" t="s">
        <v>20848</v>
      </c>
      <c r="G3708" s="12" t="s">
        <v>32722</v>
      </c>
      <c r="H3708" s="6" t="str">
        <f t="shared" si="57"/>
        <v>40513 2997.43 IvanhoeWtrOperations GROUND STORAGE TANK - IVANHOE -</v>
      </c>
    </row>
    <row r="3709" spans="2:8" x14ac:dyDescent="0.25">
      <c r="B3709" s="78">
        <v>40513</v>
      </c>
      <c r="C3709" s="74">
        <v>2997.43</v>
      </c>
      <c r="D3709" s="36" t="s">
        <v>45</v>
      </c>
      <c r="E3709" s="37" t="s">
        <v>2468</v>
      </c>
      <c r="F3709" s="12" t="s">
        <v>20848</v>
      </c>
      <c r="G3709" s="12" t="s">
        <v>32722</v>
      </c>
      <c r="H3709" s="6" t="str">
        <f t="shared" si="57"/>
        <v>40513 2997.43 IvanhoeWtrOperations GROUND STORAGE TANK - IVANHOE -</v>
      </c>
    </row>
    <row r="3710" spans="2:8" x14ac:dyDescent="0.25">
      <c r="B3710" s="78">
        <v>40513</v>
      </c>
      <c r="C3710" s="74">
        <v>139279.10999999999</v>
      </c>
      <c r="D3710" s="36" t="s">
        <v>56</v>
      </c>
      <c r="E3710" s="37" t="s">
        <v>2467</v>
      </c>
      <c r="F3710" s="12" t="s">
        <v>20849</v>
      </c>
      <c r="G3710" s="12" t="s">
        <v>32723</v>
      </c>
      <c r="H3710" s="6" t="str">
        <f t="shared" si="57"/>
        <v>40513 139279.11 Lake Medina Shores Wtr Ops GROUND STORAGE TANK - LAKE MEDINA SHORES -</v>
      </c>
    </row>
    <row r="3711" spans="2:8" x14ac:dyDescent="0.25">
      <c r="B3711" s="78">
        <v>38717</v>
      </c>
      <c r="C3711" s="74">
        <v>58443.89</v>
      </c>
      <c r="D3711" s="36" t="s">
        <v>42</v>
      </c>
      <c r="E3711" s="37" t="s">
        <v>2649</v>
      </c>
      <c r="F3711" s="12" t="s">
        <v>16626</v>
      </c>
      <c r="G3711" s="12" t="s">
        <v>24600</v>
      </c>
      <c r="H3711" s="6" t="str">
        <f t="shared" si="57"/>
        <v>38717 58443.89 Oak Trail ShoresWtrOperations Ground Storage Tank / New Valve</v>
      </c>
    </row>
    <row r="3712" spans="2:8" x14ac:dyDescent="0.25">
      <c r="B3712" s="78">
        <v>40391</v>
      </c>
      <c r="C3712" s="74">
        <v>50059.34</v>
      </c>
      <c r="D3712" s="36" t="s">
        <v>45</v>
      </c>
      <c r="E3712" s="37" t="s">
        <v>2460</v>
      </c>
      <c r="F3712" s="12" t="s">
        <v>20850</v>
      </c>
      <c r="G3712" s="12" t="s">
        <v>32724</v>
      </c>
      <c r="H3712" s="6" t="str">
        <f t="shared" si="57"/>
        <v>40391 50059.34 IvanhoeWtrOperations Ground Storage Tank 22000 GAL</v>
      </c>
    </row>
    <row r="3713" spans="2:8" x14ac:dyDescent="0.25">
      <c r="B3713" s="78">
        <v>40483</v>
      </c>
      <c r="C3713" s="74">
        <v>8087.79</v>
      </c>
      <c r="D3713" s="36" t="s">
        <v>13</v>
      </c>
      <c r="E3713" s="37" t="s">
        <v>2465</v>
      </c>
      <c r="F3713" s="12" t="s">
        <v>20851</v>
      </c>
      <c r="G3713" s="12" t="s">
        <v>32725</v>
      </c>
      <c r="H3713" s="6" t="str">
        <f t="shared" si="57"/>
        <v>40483 8087.79 Ridgecrest Grayson CountyWtrOperations GROUND STORAGE TANK IMP - RIDGECREST P-1</v>
      </c>
    </row>
    <row r="3714" spans="2:8" x14ac:dyDescent="0.25">
      <c r="B3714" s="78">
        <v>38990</v>
      </c>
      <c r="C3714" s="74">
        <v>540.16</v>
      </c>
      <c r="D3714" s="36" t="s">
        <v>32</v>
      </c>
      <c r="E3714" s="37" t="s">
        <v>2678</v>
      </c>
      <c r="F3714" s="12" t="s">
        <v>17267</v>
      </c>
      <c r="G3714" s="12" t="s">
        <v>25283</v>
      </c>
      <c r="H3714" s="6" t="str">
        <f t="shared" si="57"/>
        <v>38990 540.16 Green AcresWtrOperations Ground Storage Tank Repairs</v>
      </c>
    </row>
    <row r="3715" spans="2:8" x14ac:dyDescent="0.25">
      <c r="B3715" s="78">
        <v>38868</v>
      </c>
      <c r="C3715" s="74">
        <v>7591.56</v>
      </c>
      <c r="D3715" s="36" t="s">
        <v>10</v>
      </c>
      <c r="E3715" s="37" t="s">
        <v>2671</v>
      </c>
      <c r="F3715" s="12" t="s">
        <v>17074</v>
      </c>
      <c r="G3715" s="12" t="s">
        <v>25088</v>
      </c>
      <c r="H3715" s="6" t="str">
        <f t="shared" ref="H3715:H3778" si="58">G3715&amp;" "&amp;E3715</f>
        <v>38868 7591.56 Rocky Point EstatesWtrOperations Ground Storage Tank Replacement</v>
      </c>
    </row>
    <row r="3716" spans="2:8" x14ac:dyDescent="0.25">
      <c r="B3716" s="78">
        <v>39629</v>
      </c>
      <c r="C3716" s="74">
        <v>159611.14000000001</v>
      </c>
      <c r="D3716" s="36" t="s">
        <v>15</v>
      </c>
      <c r="E3716" s="37" t="s">
        <v>2719</v>
      </c>
      <c r="F3716" s="12" t="s">
        <v>18375</v>
      </c>
      <c r="G3716" s="12" t="s">
        <v>26446</v>
      </c>
      <c r="H3716" s="6" t="str">
        <f t="shared" si="58"/>
        <v>39629 159611.14 TanglewoodWtrOperations Ground Storage Tank/ Tanglewood</v>
      </c>
    </row>
    <row r="3717" spans="2:8" x14ac:dyDescent="0.25">
      <c r="B3717" s="78">
        <v>40544</v>
      </c>
      <c r="C3717" s="74">
        <v>112627.92</v>
      </c>
      <c r="D3717" s="36" t="s">
        <v>53</v>
      </c>
      <c r="E3717" s="37" t="s">
        <v>2720</v>
      </c>
      <c r="F3717" s="12" t="s">
        <v>20852</v>
      </c>
      <c r="G3717" s="12" t="s">
        <v>32726</v>
      </c>
      <c r="H3717" s="6" t="str">
        <f t="shared" si="58"/>
        <v>40544 112627.92 Callendar LakeWtrOperations Ground Storage Tank; 22;000 Gallons</v>
      </c>
    </row>
    <row r="3718" spans="2:8" x14ac:dyDescent="0.25">
      <c r="B3718" s="78">
        <v>39629</v>
      </c>
      <c r="C3718" s="74">
        <v>85600.89</v>
      </c>
      <c r="D3718" s="36" t="s">
        <v>53</v>
      </c>
      <c r="E3718" s="37" t="s">
        <v>2718</v>
      </c>
      <c r="F3718" s="12" t="s">
        <v>18374</v>
      </c>
      <c r="G3718" s="12" t="s">
        <v>26445</v>
      </c>
      <c r="H3718" s="6" t="str">
        <f t="shared" si="58"/>
        <v>39629 85600.89 Callendar LakeWtrOperations Ground Storage Tank-Cale</v>
      </c>
    </row>
    <row r="3719" spans="2:8" x14ac:dyDescent="0.25">
      <c r="B3719" s="78">
        <v>37256</v>
      </c>
      <c r="C3719" s="74">
        <v>59198.65</v>
      </c>
      <c r="D3719" s="36" t="s">
        <v>15</v>
      </c>
      <c r="E3719" s="37" t="s">
        <v>2418</v>
      </c>
      <c r="F3719" s="12" t="s">
        <v>20853</v>
      </c>
      <c r="G3719" s="12" t="s">
        <v>32727</v>
      </c>
      <c r="H3719" s="6" t="str">
        <f t="shared" si="58"/>
        <v>37256 59198.65 TanglewoodWtrOperations GROUND STORAGE TANKS</v>
      </c>
    </row>
    <row r="3720" spans="2:8" x14ac:dyDescent="0.25">
      <c r="B3720" s="78">
        <v>37256</v>
      </c>
      <c r="C3720" s="74">
        <v>19885</v>
      </c>
      <c r="D3720" s="36" t="s">
        <v>68</v>
      </c>
      <c r="E3720" s="37" t="s">
        <v>2418</v>
      </c>
      <c r="F3720" s="12" t="s">
        <v>20854</v>
      </c>
      <c r="G3720" s="12" t="s">
        <v>32728</v>
      </c>
      <c r="H3720" s="6" t="str">
        <f t="shared" si="58"/>
        <v>37256 19885 Coldspring TerraceWtrOperations GROUND STORAGE TANKS</v>
      </c>
    </row>
    <row r="3721" spans="2:8" x14ac:dyDescent="0.25">
      <c r="B3721" s="78">
        <v>37256</v>
      </c>
      <c r="C3721" s="74">
        <v>51806.38</v>
      </c>
      <c r="D3721" s="36" t="s">
        <v>13</v>
      </c>
      <c r="E3721" s="37" t="s">
        <v>2418</v>
      </c>
      <c r="F3721" s="12" t="s">
        <v>20855</v>
      </c>
      <c r="G3721" s="12" t="s">
        <v>32729</v>
      </c>
      <c r="H3721" s="6" t="str">
        <f t="shared" si="58"/>
        <v>37256 51806.38 Ridgecrest Grayson CountyWtrOperations GROUND STORAGE TANKS</v>
      </c>
    </row>
    <row r="3722" spans="2:8" x14ac:dyDescent="0.25">
      <c r="B3722" s="78">
        <v>37256</v>
      </c>
      <c r="C3722" s="74">
        <v>18500</v>
      </c>
      <c r="D3722" s="36" t="s">
        <v>34</v>
      </c>
      <c r="E3722" s="37" t="s">
        <v>2418</v>
      </c>
      <c r="F3722" s="12" t="s">
        <v>20856</v>
      </c>
      <c r="G3722" s="12" t="s">
        <v>32730</v>
      </c>
      <c r="H3722" s="6" t="str">
        <f t="shared" si="58"/>
        <v>37256 18500 Western Lake EstatesWtrOperations GROUND STORAGE TANKS</v>
      </c>
    </row>
    <row r="3723" spans="2:8" x14ac:dyDescent="0.25">
      <c r="B3723" s="78">
        <v>37256</v>
      </c>
      <c r="C3723" s="74">
        <v>1919.89</v>
      </c>
      <c r="D3723" s="36" t="s">
        <v>45</v>
      </c>
      <c r="E3723" s="37" t="s">
        <v>2418</v>
      </c>
      <c r="F3723" s="12" t="s">
        <v>20857</v>
      </c>
      <c r="G3723" s="12" t="s">
        <v>32731</v>
      </c>
      <c r="H3723" s="6" t="str">
        <f t="shared" si="58"/>
        <v>37256 1919.89 IvanhoeWtrOperations GROUND STORAGE TANKS</v>
      </c>
    </row>
    <row r="3724" spans="2:8" x14ac:dyDescent="0.25">
      <c r="B3724" s="78">
        <v>37376</v>
      </c>
      <c r="C3724" s="74">
        <v>331.2</v>
      </c>
      <c r="D3724" s="36" t="s">
        <v>49</v>
      </c>
      <c r="E3724" s="37" t="s">
        <v>2418</v>
      </c>
      <c r="F3724" s="12" t="s">
        <v>20858</v>
      </c>
      <c r="G3724" s="12" t="s">
        <v>32732</v>
      </c>
      <c r="H3724" s="6" t="str">
        <f t="shared" si="58"/>
        <v>37376 331.2 Cherokee ShoresWtrOperations GROUND STORAGE TANKS</v>
      </c>
    </row>
    <row r="3725" spans="2:8" x14ac:dyDescent="0.25">
      <c r="B3725" s="78">
        <v>37376</v>
      </c>
      <c r="C3725" s="74">
        <v>5950.3</v>
      </c>
      <c r="D3725" s="36" t="s">
        <v>57</v>
      </c>
      <c r="E3725" s="37" t="s">
        <v>2418</v>
      </c>
      <c r="F3725" s="12" t="s">
        <v>20859</v>
      </c>
      <c r="G3725" s="12" t="s">
        <v>32733</v>
      </c>
      <c r="H3725" s="6" t="str">
        <f t="shared" si="58"/>
        <v>37376 5950.3 Plum Creek Ops Wtr GROUND STORAGE TANKS</v>
      </c>
    </row>
    <row r="3726" spans="2:8" x14ac:dyDescent="0.25">
      <c r="B3726" s="78">
        <v>37529</v>
      </c>
      <c r="C3726" s="74">
        <v>24476.35</v>
      </c>
      <c r="D3726" s="36" t="s">
        <v>37</v>
      </c>
      <c r="E3726" s="37" t="s">
        <v>2418</v>
      </c>
      <c r="F3726" s="12" t="s">
        <v>20860</v>
      </c>
      <c r="G3726" s="12" t="s">
        <v>32734</v>
      </c>
      <c r="H3726" s="6" t="str">
        <f t="shared" si="58"/>
        <v>37529 24476.35 Harbor PointWtrOperations GROUND STORAGE TANKS</v>
      </c>
    </row>
    <row r="3727" spans="2:8" x14ac:dyDescent="0.25">
      <c r="B3727" s="78">
        <v>37560</v>
      </c>
      <c r="C3727" s="74">
        <v>14344.22</v>
      </c>
      <c r="D3727" s="36" t="s">
        <v>162</v>
      </c>
      <c r="E3727" s="37" t="s">
        <v>2418</v>
      </c>
      <c r="F3727" s="12" t="s">
        <v>20861</v>
      </c>
      <c r="G3727" s="12" t="s">
        <v>32735</v>
      </c>
      <c r="H3727" s="6" t="str">
        <f t="shared" si="58"/>
        <v>37560 14344.22 Oak WoodWtrOperations GROUND STORAGE TANKS</v>
      </c>
    </row>
    <row r="3728" spans="2:8" x14ac:dyDescent="0.25">
      <c r="B3728" s="78">
        <v>37621</v>
      </c>
      <c r="C3728" s="74">
        <v>15650</v>
      </c>
      <c r="D3728" s="36" t="s">
        <v>42</v>
      </c>
      <c r="E3728" s="37" t="s">
        <v>2418</v>
      </c>
      <c r="F3728" s="12" t="s">
        <v>20862</v>
      </c>
      <c r="G3728" s="12" t="s">
        <v>32736</v>
      </c>
      <c r="H3728" s="6" t="str">
        <f t="shared" si="58"/>
        <v>37621 15650 Oak Trail ShoresWtrOperations GROUND STORAGE TANKS</v>
      </c>
    </row>
    <row r="3729" spans="2:8" x14ac:dyDescent="0.25">
      <c r="B3729" s="78">
        <v>37772</v>
      </c>
      <c r="C3729" s="74">
        <v>80259.8</v>
      </c>
      <c r="D3729" s="36" t="s">
        <v>42</v>
      </c>
      <c r="E3729" s="37" t="s">
        <v>2418</v>
      </c>
      <c r="F3729" s="12" t="s">
        <v>20863</v>
      </c>
      <c r="G3729" s="12" t="s">
        <v>32737</v>
      </c>
      <c r="H3729" s="6" t="str">
        <f t="shared" si="58"/>
        <v>37772 80259.8 Oak Trail ShoresWtrOperations GROUND STORAGE TANKS</v>
      </c>
    </row>
    <row r="3730" spans="2:8" x14ac:dyDescent="0.25">
      <c r="B3730" s="78">
        <v>37772</v>
      </c>
      <c r="C3730" s="74">
        <v>2670.66</v>
      </c>
      <c r="D3730" s="36" t="s">
        <v>54</v>
      </c>
      <c r="E3730" s="37" t="s">
        <v>2418</v>
      </c>
      <c r="F3730" s="12" t="s">
        <v>20864</v>
      </c>
      <c r="G3730" s="12" t="s">
        <v>32738</v>
      </c>
      <c r="H3730" s="6" t="str">
        <f t="shared" si="58"/>
        <v>37772 2670.66 ChesswoodWtrOperations GROUND STORAGE TANKS</v>
      </c>
    </row>
    <row r="3731" spans="2:8" x14ac:dyDescent="0.25">
      <c r="B3731" s="78">
        <v>37772</v>
      </c>
      <c r="C3731" s="74">
        <v>2828.88</v>
      </c>
      <c r="D3731" s="36" t="s">
        <v>72</v>
      </c>
      <c r="E3731" s="37" t="s">
        <v>2418</v>
      </c>
      <c r="F3731" s="12" t="s">
        <v>20865</v>
      </c>
      <c r="G3731" s="12" t="s">
        <v>32739</v>
      </c>
      <c r="H3731" s="6" t="str">
        <f t="shared" si="58"/>
        <v>37772 2828.88 Holiday ShoresWtrOperations GROUND STORAGE TANKS</v>
      </c>
    </row>
    <row r="3732" spans="2:8" x14ac:dyDescent="0.25">
      <c r="B3732" s="78">
        <v>40575</v>
      </c>
      <c r="C3732" s="74">
        <v>22424.53</v>
      </c>
      <c r="D3732" s="36" t="s">
        <v>48</v>
      </c>
      <c r="E3732" s="37" t="s">
        <v>2721</v>
      </c>
      <c r="F3732" s="12" t="s">
        <v>20866</v>
      </c>
      <c r="G3732" s="12" t="s">
        <v>32740</v>
      </c>
      <c r="H3732" s="6" t="str">
        <f t="shared" si="58"/>
        <v>40575 22424.53 Highsaw WaterWtrOperations Ground Storage Tanks No. 1 and 2 Rehabilitation</v>
      </c>
    </row>
    <row r="3733" spans="2:8" x14ac:dyDescent="0.25">
      <c r="B3733" s="78">
        <v>39051</v>
      </c>
      <c r="C3733" s="74">
        <v>2875</v>
      </c>
      <c r="D3733" s="36" t="s">
        <v>32</v>
      </c>
      <c r="E3733" s="37" t="s">
        <v>2682</v>
      </c>
      <c r="F3733" s="12" t="s">
        <v>20867</v>
      </c>
      <c r="G3733" s="12" t="s">
        <v>32741</v>
      </c>
      <c r="H3733" s="6" t="str">
        <f t="shared" si="58"/>
        <v>39051 2875 Green AcresWtrOperations GROUND TANK INSPECTION-GNAS BPS 1</v>
      </c>
    </row>
    <row r="3734" spans="2:8" x14ac:dyDescent="0.25">
      <c r="B3734" s="78">
        <v>40210</v>
      </c>
      <c r="C3734" s="74">
        <v>27691.599999999999</v>
      </c>
      <c r="D3734" s="36" t="s">
        <v>52</v>
      </c>
      <c r="E3734" s="37" t="s">
        <v>1367</v>
      </c>
      <c r="F3734" s="12" t="s">
        <v>20868</v>
      </c>
      <c r="G3734" s="12" t="s">
        <v>32742</v>
      </c>
      <c r="H3734" s="6" t="str">
        <f t="shared" si="58"/>
        <v>40210 27691.6 River Oaks Ranch Ops Wtr GRUNDFOS AND 620' PIPING  AT 101 W LAKESHORE</v>
      </c>
    </row>
    <row r="3735" spans="2:8" x14ac:dyDescent="0.25">
      <c r="B3735" s="78">
        <v>41423</v>
      </c>
      <c r="C3735" s="74">
        <v>3892</v>
      </c>
      <c r="D3735" s="36" t="s">
        <v>227</v>
      </c>
      <c r="E3735" s="37" t="s">
        <v>1935</v>
      </c>
      <c r="F3735" s="12" t="s">
        <v>20869</v>
      </c>
      <c r="G3735" s="12" t="s">
        <v>32743</v>
      </c>
      <c r="H3735" s="6" t="str">
        <f t="shared" si="58"/>
        <v>41423 3892 Acton (Royal Oaks)WtrOperations Grundfos Pump &amp; 3HP 480V Motor - Well #1</v>
      </c>
    </row>
    <row r="3736" spans="2:8" x14ac:dyDescent="0.25">
      <c r="B3736" s="78">
        <v>40269</v>
      </c>
      <c r="C3736" s="74">
        <v>5985.87</v>
      </c>
      <c r="D3736" s="36" t="s">
        <v>15</v>
      </c>
      <c r="E3736" s="37" t="s">
        <v>1379</v>
      </c>
      <c r="F3736" s="12" t="s">
        <v>20870</v>
      </c>
      <c r="G3736" s="12" t="s">
        <v>32744</v>
      </c>
      <c r="H3736" s="6" t="str">
        <f t="shared" si="58"/>
        <v>40269 5985.87 TanglewoodWtrOperations Grundfos Pump &amp; Motor Replacement; 10 HP; 40 GPM</v>
      </c>
    </row>
    <row r="3737" spans="2:8" x14ac:dyDescent="0.25">
      <c r="B3737" s="78">
        <v>38107</v>
      </c>
      <c r="C3737" s="74">
        <v>6463</v>
      </c>
      <c r="D3737" s="36" t="s">
        <v>15</v>
      </c>
      <c r="E3737" s="37" t="s">
        <v>1481</v>
      </c>
      <c r="F3737" s="12" t="s">
        <v>20871</v>
      </c>
      <c r="G3737" s="12" t="s">
        <v>32745</v>
      </c>
      <c r="H3737" s="6" t="str">
        <f t="shared" si="58"/>
        <v>38107 6463 TanglewoodWtrOperations GRUNDFOS PUMP 25HP</v>
      </c>
    </row>
    <row r="3738" spans="2:8" x14ac:dyDescent="0.25">
      <c r="B3738" s="78">
        <v>38046</v>
      </c>
      <c r="C3738" s="74">
        <v>11601.3</v>
      </c>
      <c r="D3738" s="36" t="s">
        <v>15</v>
      </c>
      <c r="E3738" s="37" t="s">
        <v>1502</v>
      </c>
      <c r="F3738" s="12" t="s">
        <v>20872</v>
      </c>
      <c r="G3738" s="12" t="s">
        <v>32746</v>
      </c>
      <c r="H3738" s="6" t="str">
        <f t="shared" si="58"/>
        <v>38046 11601.3 TanglewoodWtrOperations GRUNDFOS PUMP 40HP</v>
      </c>
    </row>
    <row r="3739" spans="2:8" x14ac:dyDescent="0.25">
      <c r="B3739" s="78">
        <v>41731</v>
      </c>
      <c r="C3739" s="74">
        <v>2637.8999999999996</v>
      </c>
      <c r="D3739" s="36" t="s">
        <v>15</v>
      </c>
      <c r="E3739" s="37" t="s">
        <v>1980</v>
      </c>
      <c r="F3739" s="12" t="s">
        <v>20873</v>
      </c>
      <c r="G3739" s="12" t="s">
        <v>32747</v>
      </c>
      <c r="H3739" s="6" t="str">
        <f t="shared" si="58"/>
        <v>41731 2637.9 TanglewoodWtrOperations Grundfos Pump and .5HP 460V Pump - TGWD Well #3</v>
      </c>
    </row>
    <row r="3740" spans="2:8" x14ac:dyDescent="0.25">
      <c r="B3740" s="78">
        <v>41758</v>
      </c>
      <c r="C3740" s="74">
        <v>14039.77</v>
      </c>
      <c r="D3740" s="36" t="s">
        <v>42</v>
      </c>
      <c r="E3740" s="37" t="s">
        <v>1997</v>
      </c>
      <c r="F3740" s="12" t="s">
        <v>20874</v>
      </c>
      <c r="G3740" s="12" t="s">
        <v>32748</v>
      </c>
      <c r="H3740" s="6" t="str">
        <f t="shared" si="58"/>
        <v>41758 14039.77 Oak Trail ShoresWtrOperations Grundfos Pump and 3 hp 230v Franklin Motor Well #1</v>
      </c>
    </row>
    <row r="3741" spans="2:8" x14ac:dyDescent="0.25">
      <c r="B3741" s="78">
        <v>41703</v>
      </c>
      <c r="C3741" s="74">
        <v>3893.3900000000003</v>
      </c>
      <c r="D3741" s="36" t="s">
        <v>47</v>
      </c>
      <c r="E3741" s="37" t="s">
        <v>1976</v>
      </c>
      <c r="F3741" s="12" t="s">
        <v>20875</v>
      </c>
      <c r="G3741" s="12" t="s">
        <v>32749</v>
      </c>
      <c r="H3741" s="6" t="str">
        <f t="shared" si="58"/>
        <v>41703 3893.39 Comanche CoveWtrOperations Grundfos Pump and 3HP Franklin Motor Well #6</v>
      </c>
    </row>
    <row r="3742" spans="2:8" x14ac:dyDescent="0.25">
      <c r="B3742" s="78">
        <v>41158</v>
      </c>
      <c r="C3742" s="74">
        <v>6924.03</v>
      </c>
      <c r="D3742" s="36" t="s">
        <v>29</v>
      </c>
      <c r="E3742" s="37" t="s">
        <v>1912</v>
      </c>
      <c r="F3742" s="12" t="s">
        <v>20876</v>
      </c>
      <c r="G3742" s="12" t="s">
        <v>32750</v>
      </c>
      <c r="H3742" s="6" t="str">
        <f t="shared" si="58"/>
        <v>41158 6924.03 West Park VillageWtrOperations Grundfos pump and motor, 171' pipe</v>
      </c>
    </row>
    <row r="3743" spans="2:8" x14ac:dyDescent="0.25">
      <c r="B3743" s="78">
        <v>41345</v>
      </c>
      <c r="C3743" s="74">
        <v>5653</v>
      </c>
      <c r="D3743" s="36" t="s">
        <v>34</v>
      </c>
      <c r="E3743" s="37" t="s">
        <v>1917</v>
      </c>
      <c r="F3743" s="12" t="s">
        <v>20877</v>
      </c>
      <c r="G3743" s="12" t="s">
        <v>32751</v>
      </c>
      <c r="H3743" s="6" t="str">
        <f t="shared" si="58"/>
        <v>41345 5653 Western Lake EstatesWtrOperations Grundfos pump ends and control valve Well #4</v>
      </c>
    </row>
    <row r="3744" spans="2:8" x14ac:dyDescent="0.25">
      <c r="B3744" s="78">
        <v>41372</v>
      </c>
      <c r="C3744" s="74">
        <v>2586.9299999999998</v>
      </c>
      <c r="D3744" s="36" t="s">
        <v>15</v>
      </c>
      <c r="E3744" s="37" t="s">
        <v>1931</v>
      </c>
      <c r="F3744" s="12" t="s">
        <v>20878</v>
      </c>
      <c r="G3744" s="12" t="s">
        <v>32752</v>
      </c>
      <c r="H3744" s="6" t="str">
        <f t="shared" si="58"/>
        <v>41372 2586.93 TanglewoodWtrOperations Grundfos pump w/ 1 1/2 HP Motor-Well#2</v>
      </c>
    </row>
    <row r="3745" spans="2:8" x14ac:dyDescent="0.25">
      <c r="B3745" s="78">
        <v>41409</v>
      </c>
      <c r="C3745" s="74">
        <v>16005.83</v>
      </c>
      <c r="D3745" s="36" t="s">
        <v>115</v>
      </c>
      <c r="E3745" s="37" t="s">
        <v>1938</v>
      </c>
      <c r="F3745" s="12" t="s">
        <v>20879</v>
      </c>
      <c r="G3745" s="12" t="s">
        <v>32753</v>
      </c>
      <c r="H3745" s="6" t="str">
        <f t="shared" si="58"/>
        <v>41409 16005.83 Markum Ranch EstatesWtrOperations Grundfos Pump w/6" Motor Base-Markum Ranch#2</v>
      </c>
    </row>
    <row r="3746" spans="2:8" x14ac:dyDescent="0.25">
      <c r="B3746" s="78">
        <v>41408</v>
      </c>
      <c r="C3746" s="74">
        <v>15150</v>
      </c>
      <c r="D3746" s="36" t="s">
        <v>18</v>
      </c>
      <c r="E3746" s="37" t="s">
        <v>1934</v>
      </c>
      <c r="F3746" s="12" t="s">
        <v>20880</v>
      </c>
      <c r="G3746" s="12" t="s">
        <v>32754</v>
      </c>
      <c r="H3746" s="6" t="str">
        <f t="shared" si="58"/>
        <v>41408 15150 Falcon Crest AdditionWtrOperations Grundfos Pump w/8" Motor Bracket - Well #3</v>
      </c>
    </row>
    <row r="3747" spans="2:8" x14ac:dyDescent="0.25">
      <c r="B3747" s="78">
        <v>41310</v>
      </c>
      <c r="C3747" s="74">
        <v>2253.9699999999998</v>
      </c>
      <c r="D3747" s="36" t="s">
        <v>227</v>
      </c>
      <c r="E3747" s="37" t="s">
        <v>1913</v>
      </c>
      <c r="F3747" s="12" t="s">
        <v>20881</v>
      </c>
      <c r="G3747" s="12" t="s">
        <v>32755</v>
      </c>
      <c r="H3747" s="6" t="str">
        <f t="shared" si="58"/>
        <v>41310 2253.97 Acton (Royal Oaks)WtrOperations Grundfos Pump Well #1</v>
      </c>
    </row>
    <row r="3748" spans="2:8" x14ac:dyDescent="0.25">
      <c r="B3748" s="78">
        <v>41310</v>
      </c>
      <c r="C3748" s="74">
        <v>5185.97</v>
      </c>
      <c r="D3748" s="36" t="s">
        <v>34</v>
      </c>
      <c r="E3748" s="37" t="s">
        <v>1923</v>
      </c>
      <c r="F3748" s="12" t="s">
        <v>20882</v>
      </c>
      <c r="G3748" s="12" t="s">
        <v>32756</v>
      </c>
      <c r="H3748" s="6" t="str">
        <f t="shared" si="58"/>
        <v>41310 5185.97 Western Lake EstatesWtrOperations Grundfos pump Well #2</v>
      </c>
    </row>
    <row r="3749" spans="2:8" x14ac:dyDescent="0.25">
      <c r="B3749" s="78">
        <v>37164</v>
      </c>
      <c r="C3749" s="74">
        <v>7553.75</v>
      </c>
      <c r="D3749" s="36" t="s">
        <v>58</v>
      </c>
      <c r="E3749" s="37" t="s">
        <v>1489</v>
      </c>
      <c r="F3749" s="12" t="s">
        <v>20883</v>
      </c>
      <c r="G3749" s="12" t="s">
        <v>32757</v>
      </c>
      <c r="H3749" s="6" t="str">
        <f t="shared" si="58"/>
        <v>37164 7553.75 Metroplex HomesteadsWtrOperations GRUNDFOS PUMP/ FRANKLIN MOTOR</v>
      </c>
    </row>
    <row r="3750" spans="2:8" x14ac:dyDescent="0.25">
      <c r="B3750" s="78">
        <v>40544</v>
      </c>
      <c r="C3750" s="74">
        <v>8368.7800000000007</v>
      </c>
      <c r="D3750" s="36" t="s">
        <v>15</v>
      </c>
      <c r="E3750" s="37" t="s">
        <v>1790</v>
      </c>
      <c r="F3750" s="12" t="s">
        <v>20884</v>
      </c>
      <c r="G3750" s="12" t="s">
        <v>32758</v>
      </c>
      <c r="H3750" s="6" t="str">
        <f t="shared" si="58"/>
        <v>40544 8368.78 TanglewoodWtrOperations GRUNDFOS PUMP; MOTOR; PIPES - SIMMONS SHORES WELL</v>
      </c>
    </row>
    <row r="3751" spans="2:8" x14ac:dyDescent="0.25">
      <c r="B3751" s="78">
        <v>40513</v>
      </c>
      <c r="C3751" s="74">
        <v>9555.65</v>
      </c>
      <c r="D3751" s="36" t="s">
        <v>43</v>
      </c>
      <c r="E3751" s="37" t="s">
        <v>1445</v>
      </c>
      <c r="F3751" s="12" t="s">
        <v>20885</v>
      </c>
      <c r="G3751" s="12" t="s">
        <v>32759</v>
      </c>
      <c r="H3751" s="6" t="str">
        <f t="shared" si="58"/>
        <v>40513 9555.65 Sherwood ShoresWtrOperations GRUNDFOS PUP 7 MOTOR 5 HP - SHERWOOD SHORES WELL #</v>
      </c>
    </row>
    <row r="3752" spans="2:8" x14ac:dyDescent="0.25">
      <c r="B3752" s="78">
        <v>40664</v>
      </c>
      <c r="C3752" s="74">
        <v>29754.6</v>
      </c>
      <c r="D3752" s="36" t="s">
        <v>40</v>
      </c>
      <c r="E3752" s="37" t="s">
        <v>4614</v>
      </c>
      <c r="F3752" s="12" t="s">
        <v>20886</v>
      </c>
      <c r="G3752" s="12" t="s">
        <v>32760</v>
      </c>
      <c r="H3752" s="6" t="str">
        <f t="shared" si="58"/>
        <v>40664 29754.6 Govenor's PointWtrOperations GSPT 155 - 5/8 AMR METERS</v>
      </c>
    </row>
    <row r="3753" spans="2:8" x14ac:dyDescent="0.25">
      <c r="B3753" s="78">
        <v>38990</v>
      </c>
      <c r="C3753" s="74">
        <v>55131.54</v>
      </c>
      <c r="D3753" s="36" t="s">
        <v>73</v>
      </c>
      <c r="E3753" s="37" t="s">
        <v>2677</v>
      </c>
      <c r="F3753" s="12" t="s">
        <v>17266</v>
      </c>
      <c r="G3753" s="12" t="s">
        <v>25282</v>
      </c>
      <c r="H3753" s="6" t="str">
        <f t="shared" si="58"/>
        <v>38990 55131.54 Pinwah PinesWtrOperations GST-</v>
      </c>
    </row>
    <row r="3754" spans="2:8" x14ac:dyDescent="0.25">
      <c r="B3754" s="78">
        <v>39082</v>
      </c>
      <c r="C3754" s="74">
        <v>3570.84</v>
      </c>
      <c r="D3754" s="36" t="s">
        <v>49</v>
      </c>
      <c r="E3754" s="37" t="s">
        <v>2688</v>
      </c>
      <c r="F3754" s="12" t="s">
        <v>17447</v>
      </c>
      <c r="G3754" s="12" t="s">
        <v>25467</v>
      </c>
      <c r="H3754" s="6" t="str">
        <f t="shared" si="58"/>
        <v>39082 3570.84 Cherokee ShoresWtrOperations GST IMPROVEMENT-CHEROKEE SHORES</v>
      </c>
    </row>
    <row r="3755" spans="2:8" x14ac:dyDescent="0.25">
      <c r="B3755" s="78">
        <v>39873</v>
      </c>
      <c r="C3755" s="74">
        <v>9656.4699999999993</v>
      </c>
      <c r="D3755" s="36" t="s">
        <v>118</v>
      </c>
      <c r="E3755" s="37" t="s">
        <v>4389</v>
      </c>
      <c r="F3755" s="12" t="s">
        <v>20887</v>
      </c>
      <c r="G3755" s="12" t="s">
        <v>32761</v>
      </c>
      <c r="H3755" s="6" t="str">
        <f t="shared" si="58"/>
        <v>39873 9656.47 Hideaway Bay EstatesWtrOperations GST METER VAULT; MASTER METER; BACKFLOW PREVENTER</v>
      </c>
    </row>
    <row r="3756" spans="2:8" x14ac:dyDescent="0.25">
      <c r="B3756" s="78">
        <v>41838</v>
      </c>
      <c r="C3756" s="74">
        <v>5148.12</v>
      </c>
      <c r="D3756" s="36" t="s">
        <v>51</v>
      </c>
      <c r="E3756" s="37" t="s">
        <v>1229</v>
      </c>
      <c r="F3756" s="12" t="s">
        <v>20888</v>
      </c>
      <c r="G3756" s="12" t="s">
        <v>32762</v>
      </c>
      <c r="H3756" s="6" t="str">
        <f t="shared" si="58"/>
        <v>41838 5148.12 Tower TerraceWtrOperations GST PROBES &amp; ELECTRICAL CONTROLS</v>
      </c>
    </row>
    <row r="3757" spans="2:8" x14ac:dyDescent="0.25">
      <c r="B3757" s="78">
        <v>38837</v>
      </c>
      <c r="C3757" s="74">
        <v>51549.57</v>
      </c>
      <c r="D3757" s="36" t="s">
        <v>17</v>
      </c>
      <c r="E3757" s="37" t="s">
        <v>2665</v>
      </c>
      <c r="F3757" s="12" t="s">
        <v>16969</v>
      </c>
      <c r="G3757" s="12" t="s">
        <v>24983</v>
      </c>
      <c r="H3757" s="6" t="str">
        <f t="shared" si="58"/>
        <v>38837 51549.57 Camelot ForestWtrOperations GST-CAMELOT FOREST</v>
      </c>
    </row>
    <row r="3758" spans="2:8" x14ac:dyDescent="0.25">
      <c r="B3758" s="78">
        <v>38837</v>
      </c>
      <c r="C3758" s="74">
        <v>835.5</v>
      </c>
      <c r="D3758" s="36" t="s">
        <v>43</v>
      </c>
      <c r="E3758" s="37" t="s">
        <v>2667</v>
      </c>
      <c r="F3758" s="12" t="s">
        <v>16971</v>
      </c>
      <c r="G3758" s="12" t="s">
        <v>24985</v>
      </c>
      <c r="H3758" s="6" t="str">
        <f t="shared" si="58"/>
        <v>38837 835.5 Sherwood ShoresWtrOperations GST-CAPITAL REPAIR-SDSH WELL 3 (W3)</v>
      </c>
    </row>
    <row r="3759" spans="2:8" x14ac:dyDescent="0.25">
      <c r="B3759" s="78">
        <v>38837</v>
      </c>
      <c r="C3759" s="74">
        <v>42466.93</v>
      </c>
      <c r="D3759" s="36" t="s">
        <v>68</v>
      </c>
      <c r="E3759" s="37" t="s">
        <v>2666</v>
      </c>
      <c r="F3759" s="12" t="s">
        <v>16970</v>
      </c>
      <c r="G3759" s="12" t="s">
        <v>24984</v>
      </c>
      <c r="H3759" s="6" t="str">
        <f t="shared" si="58"/>
        <v>38837 42466.93 Coldspring TerraceWtrOperations GST-COLDSPRING TERR; SOUTH DIV</v>
      </c>
    </row>
    <row r="3760" spans="2:8" x14ac:dyDescent="0.25">
      <c r="B3760" s="78">
        <v>39629</v>
      </c>
      <c r="C3760" s="74">
        <v>9613.5499999999993</v>
      </c>
      <c r="D3760" s="36" t="s">
        <v>57</v>
      </c>
      <c r="E3760" s="37" t="s">
        <v>2717</v>
      </c>
      <c r="F3760" s="12" t="s">
        <v>20889</v>
      </c>
      <c r="G3760" s="12" t="s">
        <v>32763</v>
      </c>
      <c r="H3760" s="6" t="str">
        <f t="shared" si="58"/>
        <v>39629 9613.55 Plum Creek Ops Wtr GST-PMCK-PMCK</v>
      </c>
    </row>
    <row r="3761" spans="2:8" x14ac:dyDescent="0.25">
      <c r="B3761" s="78">
        <v>38717</v>
      </c>
      <c r="C3761" s="74">
        <v>76265</v>
      </c>
      <c r="D3761" s="36" t="s">
        <v>15</v>
      </c>
      <c r="E3761" s="37" t="s">
        <v>2650</v>
      </c>
      <c r="F3761" s="12" t="s">
        <v>16627</v>
      </c>
      <c r="G3761" s="12" t="s">
        <v>24601</v>
      </c>
      <c r="H3761" s="6" t="str">
        <f t="shared" si="58"/>
        <v>38717 76265 TanglewoodWtrOperations GST-W1&amp;2</v>
      </c>
    </row>
    <row r="3762" spans="2:8" x14ac:dyDescent="0.25">
      <c r="B3762" s="78">
        <v>38837</v>
      </c>
      <c r="C3762" s="74">
        <v>99058.57</v>
      </c>
      <c r="D3762" s="36" t="s">
        <v>19</v>
      </c>
      <c r="E3762" s="37" t="s">
        <v>2664</v>
      </c>
      <c r="F3762" s="12" t="s">
        <v>16967</v>
      </c>
      <c r="G3762" s="12" t="s">
        <v>24981</v>
      </c>
      <c r="H3762" s="6" t="str">
        <f t="shared" si="58"/>
        <v>38837 99058.57 Westview - Parker CountyWtrOperations GST-WESTVIEW WELL 4</v>
      </c>
    </row>
    <row r="3763" spans="2:8" x14ac:dyDescent="0.25">
      <c r="B3763" s="78">
        <v>39021</v>
      </c>
      <c r="C3763" s="74">
        <v>1201.2</v>
      </c>
      <c r="D3763" s="36" t="s">
        <v>19</v>
      </c>
      <c r="E3763" s="37" t="s">
        <v>2681</v>
      </c>
      <c r="F3763" s="12" t="s">
        <v>20890</v>
      </c>
      <c r="G3763" s="12" t="s">
        <v>32764</v>
      </c>
      <c r="H3763" s="6" t="str">
        <f t="shared" si="58"/>
        <v>39021 1201.2 Westview - Parker CountyWtrOperations GST-WESTVIEW-PARKER CO</v>
      </c>
    </row>
    <row r="3764" spans="2:8" x14ac:dyDescent="0.25">
      <c r="B3764" s="78">
        <v>42115</v>
      </c>
      <c r="C3764" s="74">
        <v>2844.59</v>
      </c>
      <c r="D3764" s="36" t="s">
        <v>21</v>
      </c>
      <c r="E3764" s="37" t="s">
        <v>2070</v>
      </c>
      <c r="F3764" s="12" t="s">
        <v>20891</v>
      </c>
      <c r="G3764" s="12" t="s">
        <v>32765</v>
      </c>
      <c r="H3764" s="6" t="str">
        <f t="shared" si="58"/>
        <v>42115 2844.59 Decker HillsWtrOperations GTS Probes &amp;Pressures Switches-Groudwater Well</v>
      </c>
    </row>
    <row r="3765" spans="2:8" x14ac:dyDescent="0.25">
      <c r="B3765" s="78">
        <v>41844</v>
      </c>
      <c r="C3765" s="74">
        <v>1916.12</v>
      </c>
      <c r="D3765" s="36" t="s">
        <v>4948</v>
      </c>
      <c r="E3765" s="37" t="s">
        <v>6521</v>
      </c>
      <c r="F3765" s="12" t="s">
        <v>20892</v>
      </c>
      <c r="G3765" s="12" t="s">
        <v>32766</v>
      </c>
      <c r="H3765" s="6" t="str">
        <f t="shared" si="58"/>
        <v>41844 1916.12 Lake Medina Shores WW Ops Gun Cart for Irrigation Reel - Holiday Villages</v>
      </c>
    </row>
    <row r="3766" spans="2:8" x14ac:dyDescent="0.25">
      <c r="B3766" s="78">
        <v>40990</v>
      </c>
      <c r="C3766" s="74">
        <v>4829.4399999999996</v>
      </c>
      <c r="D3766" s="6" t="s">
        <v>4802</v>
      </c>
      <c r="E3766" s="37" t="s">
        <v>6565</v>
      </c>
      <c r="F3766" s="12" t="s">
        <v>20893</v>
      </c>
      <c r="G3766" s="12" t="s">
        <v>32767</v>
      </c>
      <c r="H3766" s="6" t="str">
        <f t="shared" si="58"/>
        <v>40990 4829.44 CONROE OPS GVWR 20' w/4' Slide-in Ramps</v>
      </c>
    </row>
    <row r="3767" spans="2:8" x14ac:dyDescent="0.25">
      <c r="B3767" s="78">
        <v>40664</v>
      </c>
      <c r="C3767" s="74">
        <v>1535.72</v>
      </c>
      <c r="D3767" s="36" t="s">
        <v>99</v>
      </c>
      <c r="E3767" s="37" t="s">
        <v>4577</v>
      </c>
      <c r="F3767" s="12" t="s">
        <v>20894</v>
      </c>
      <c r="G3767" s="12" t="s">
        <v>32768</v>
      </c>
      <c r="H3767" s="6" t="str">
        <f t="shared" si="58"/>
        <v>40664 1535.72 Granbury AcresWtrOperations GYAC 8 - 5/8 AMR METERS</v>
      </c>
    </row>
    <row r="3768" spans="2:8" x14ac:dyDescent="0.25">
      <c r="B3768" s="78">
        <v>40087</v>
      </c>
      <c r="C3768" s="74">
        <v>52.26</v>
      </c>
      <c r="D3768" s="36" t="s">
        <v>4963</v>
      </c>
      <c r="E3768" s="37" t="s">
        <v>5418</v>
      </c>
      <c r="F3768" s="12" t="s">
        <v>15701</v>
      </c>
      <c r="G3768" s="12" t="s">
        <v>23539</v>
      </c>
      <c r="H3768" s="6" t="str">
        <f t="shared" si="58"/>
        <v>40087 52.26 Pinnacle Club WW Operations Had to install  new pump and stack.-142 DIAMOND PO</v>
      </c>
    </row>
    <row r="3769" spans="2:8" x14ac:dyDescent="0.25">
      <c r="B3769" s="78">
        <v>40087</v>
      </c>
      <c r="C3769" s="74">
        <v>754.98</v>
      </c>
      <c r="D3769" s="36" t="s">
        <v>4963</v>
      </c>
      <c r="E3769" s="37" t="s">
        <v>5418</v>
      </c>
      <c r="F3769" s="12" t="s">
        <v>15702</v>
      </c>
      <c r="G3769" s="12" t="s">
        <v>23540</v>
      </c>
      <c r="H3769" s="6" t="str">
        <f t="shared" si="58"/>
        <v>40087 754.98 Pinnacle Club WW Operations Had to install  new pump and stack.-142 DIAMOND PO</v>
      </c>
    </row>
    <row r="3770" spans="2:8" x14ac:dyDescent="0.25">
      <c r="B3770" s="78">
        <v>40634</v>
      </c>
      <c r="C3770" s="74">
        <v>3600</v>
      </c>
      <c r="D3770" s="36" t="s">
        <v>421</v>
      </c>
      <c r="E3770" s="37" t="s">
        <v>4759</v>
      </c>
      <c r="F3770" s="12" t="s">
        <v>20895</v>
      </c>
      <c r="G3770" s="12" t="s">
        <v>32769</v>
      </c>
      <c r="H3770" s="6" t="str">
        <f t="shared" si="58"/>
        <v>40634 3600 Administrative-Monarch HANDHELD METER READER</v>
      </c>
    </row>
    <row r="3771" spans="2:8" x14ac:dyDescent="0.25">
      <c r="B3771" s="78">
        <v>41863</v>
      </c>
      <c r="C3771" s="74">
        <v>1911.0500000000002</v>
      </c>
      <c r="D3771" s="36" t="s">
        <v>48</v>
      </c>
      <c r="E3771" s="37" t="s">
        <v>2017</v>
      </c>
      <c r="F3771" s="12" t="s">
        <v>20896</v>
      </c>
      <c r="G3771" s="12" t="s">
        <v>32770</v>
      </c>
      <c r="H3771" s="6" t="str">
        <f t="shared" si="58"/>
        <v>41863 1911.05 Highsaw WaterWtrOperations HAWR #1 Well pump</v>
      </c>
    </row>
    <row r="3772" spans="2:8" x14ac:dyDescent="0.25">
      <c r="B3772" s="78">
        <v>40664</v>
      </c>
      <c r="C3772" s="74">
        <v>1456.19</v>
      </c>
      <c r="D3772" s="36" t="s">
        <v>48</v>
      </c>
      <c r="E3772" s="37" t="s">
        <v>4649</v>
      </c>
      <c r="F3772" s="12" t="s">
        <v>20897</v>
      </c>
      <c r="G3772" s="12" t="s">
        <v>32771</v>
      </c>
      <c r="H3772" s="6" t="str">
        <f t="shared" si="58"/>
        <v>40664 1456.19 Highsaw WaterWtrOperations HAWR 3 - 1.5 inch AMR METERS</v>
      </c>
    </row>
    <row r="3773" spans="2:8" x14ac:dyDescent="0.25">
      <c r="B3773" s="78">
        <v>40664</v>
      </c>
      <c r="C3773" s="74">
        <v>1382.9</v>
      </c>
      <c r="D3773" s="36" t="s">
        <v>48</v>
      </c>
      <c r="E3773" s="37" t="s">
        <v>4637</v>
      </c>
      <c r="F3773" s="12" t="s">
        <v>20898</v>
      </c>
      <c r="G3773" s="12" t="s">
        <v>32772</v>
      </c>
      <c r="H3773" s="6" t="str">
        <f t="shared" si="58"/>
        <v>40664 1382.9 Highsaw WaterWtrOperations HAWR 6 - 1 inch AMR METERS</v>
      </c>
    </row>
    <row r="3774" spans="2:8" x14ac:dyDescent="0.25">
      <c r="B3774" s="78">
        <v>40664</v>
      </c>
      <c r="C3774" s="74">
        <v>125545.18</v>
      </c>
      <c r="D3774" s="36" t="s">
        <v>48</v>
      </c>
      <c r="E3774" s="37" t="s">
        <v>4593</v>
      </c>
      <c r="F3774" s="12" t="s">
        <v>20899</v>
      </c>
      <c r="G3774" s="12" t="s">
        <v>32773</v>
      </c>
      <c r="H3774" s="6" t="str">
        <f t="shared" si="58"/>
        <v>40664 125545.18 Highsaw WaterWtrOperations HAWR 654 - 5/8 AMR METERS</v>
      </c>
    </row>
    <row r="3775" spans="2:8" x14ac:dyDescent="0.25">
      <c r="B3775" s="78">
        <v>39873</v>
      </c>
      <c r="C3775" s="74">
        <v>75806.289999999994</v>
      </c>
      <c r="D3775" s="36" t="s">
        <v>118</v>
      </c>
      <c r="E3775" s="37" t="s">
        <v>2829</v>
      </c>
      <c r="F3775" s="12" t="s">
        <v>20900</v>
      </c>
      <c r="G3775" s="12" t="s">
        <v>32774</v>
      </c>
      <c r="H3775" s="6" t="str">
        <f t="shared" si="58"/>
        <v>39873 75806.29 Hideaway Bay EstatesWtrOperations HBES GST 4 inch WATERLINE-</v>
      </c>
    </row>
    <row r="3776" spans="2:8" x14ac:dyDescent="0.25">
      <c r="B3776" s="78">
        <v>39873</v>
      </c>
      <c r="C3776" s="74">
        <v>4208.22</v>
      </c>
      <c r="D3776" s="36" t="s">
        <v>118</v>
      </c>
      <c r="E3776" s="37" t="s">
        <v>143</v>
      </c>
      <c r="F3776" s="12" t="s">
        <v>20901</v>
      </c>
      <c r="G3776" s="12" t="s">
        <v>32775</v>
      </c>
      <c r="H3776" s="6" t="str">
        <f t="shared" si="58"/>
        <v>39873 4208.22 Hideaway Bay EstatesWtrOperations HBES GST CHEMICAL BUILDING-</v>
      </c>
    </row>
    <row r="3777" spans="2:8" x14ac:dyDescent="0.25">
      <c r="B3777" s="78">
        <v>39873</v>
      </c>
      <c r="C3777" s="74">
        <v>6901.48</v>
      </c>
      <c r="D3777" s="36" t="s">
        <v>118</v>
      </c>
      <c r="E3777" s="37" t="s">
        <v>2126</v>
      </c>
      <c r="F3777" s="12" t="s">
        <v>20902</v>
      </c>
      <c r="G3777" s="12" t="s">
        <v>32776</v>
      </c>
      <c r="H3777" s="6" t="str">
        <f t="shared" si="58"/>
        <v>39873 6901.48 Hideaway Bay EstatesWtrOperations HBES GST CHEMICAL FEED EQUIP-</v>
      </c>
    </row>
    <row r="3778" spans="2:8" x14ac:dyDescent="0.25">
      <c r="B3778" s="78">
        <v>39873</v>
      </c>
      <c r="C3778" s="74">
        <v>757.48</v>
      </c>
      <c r="D3778" s="36" t="s">
        <v>118</v>
      </c>
      <c r="E3778" s="37" t="s">
        <v>2127</v>
      </c>
      <c r="F3778" s="12" t="s">
        <v>20903</v>
      </c>
      <c r="G3778" s="12" t="s">
        <v>32777</v>
      </c>
      <c r="H3778" s="6" t="str">
        <f t="shared" si="58"/>
        <v>39873 757.48 Hideaway Bay EstatesWtrOperations HBES GST CHLORINE INJECTOR-</v>
      </c>
    </row>
    <row r="3779" spans="2:8" x14ac:dyDescent="0.25">
      <c r="B3779" s="78">
        <v>39873</v>
      </c>
      <c r="C3779" s="74">
        <v>9656.4699999999993</v>
      </c>
      <c r="D3779" s="36" t="s">
        <v>118</v>
      </c>
      <c r="E3779" s="37" t="s">
        <v>146</v>
      </c>
      <c r="F3779" s="12" t="s">
        <v>20887</v>
      </c>
      <c r="G3779" s="12" t="s">
        <v>32761</v>
      </c>
      <c r="H3779" s="6" t="str">
        <f t="shared" ref="H3779:H3842" si="59">G3779&amp;" "&amp;E3779</f>
        <v>39873 9656.47 Hideaway Bay EstatesWtrOperations HBES GST METER VAULT WITH MASTER METER AND BACKFLO</v>
      </c>
    </row>
    <row r="3780" spans="2:8" x14ac:dyDescent="0.25">
      <c r="B3780" s="78">
        <v>39873</v>
      </c>
      <c r="C3780" s="74">
        <v>953.86</v>
      </c>
      <c r="D3780" s="36" t="s">
        <v>118</v>
      </c>
      <c r="E3780" s="37" t="s">
        <v>2128</v>
      </c>
      <c r="F3780" s="12" t="s">
        <v>20904</v>
      </c>
      <c r="G3780" s="12" t="s">
        <v>32778</v>
      </c>
      <c r="H3780" s="6" t="str">
        <f t="shared" si="59"/>
        <v>39873 953.86 Hideaway Bay EstatesWtrOperations HBES GST STATIC MIXER-</v>
      </c>
    </row>
    <row r="3781" spans="2:8" x14ac:dyDescent="0.25">
      <c r="B3781" s="78">
        <v>36860</v>
      </c>
      <c r="C3781" s="74">
        <v>595.38</v>
      </c>
      <c r="D3781" s="36" t="s">
        <v>9</v>
      </c>
      <c r="E3781" s="37" t="s">
        <v>62</v>
      </c>
      <c r="F3781" s="12" t="s">
        <v>20905</v>
      </c>
      <c r="G3781" s="12" t="s">
        <v>32779</v>
      </c>
      <c r="H3781" s="6" t="str">
        <f t="shared" si="59"/>
        <v>36860 595.38 Westwood BeachWtrOperations HEARN SURVEYING;SERVICE LOT 39;BLK8;SEC I OF WWD</v>
      </c>
    </row>
    <row r="3782" spans="2:8" x14ac:dyDescent="0.25">
      <c r="B3782" s="78">
        <v>38321</v>
      </c>
      <c r="C3782" s="74">
        <v>532.80999999999995</v>
      </c>
      <c r="D3782" s="36" t="s">
        <v>105</v>
      </c>
      <c r="E3782" s="37" t="s">
        <v>4781</v>
      </c>
      <c r="F3782" s="12" t="s">
        <v>20906</v>
      </c>
      <c r="G3782" s="12" t="s">
        <v>32780</v>
      </c>
      <c r="H3782" s="6" t="str">
        <f t="shared" si="59"/>
        <v>38321 532.81 Holiday Villages of ForkWtrOperations HEATER-HVOF WELL 1 (W1)</v>
      </c>
    </row>
    <row r="3783" spans="2:8" x14ac:dyDescent="0.25">
      <c r="B3783" s="78">
        <v>40299</v>
      </c>
      <c r="C3783" s="74">
        <v>2.3199999999999998</v>
      </c>
      <c r="D3783" s="36" t="s">
        <v>21</v>
      </c>
      <c r="E3783" s="37" t="s">
        <v>592</v>
      </c>
      <c r="F3783" s="12" t="s">
        <v>19736</v>
      </c>
      <c r="G3783" s="12" t="s">
        <v>32781</v>
      </c>
      <c r="H3783" s="6" t="str">
        <f t="shared" si="59"/>
        <v>40299 2.32 Decker HillsWtrOperations HIDDEN LAKES WELL 1 - ILS300 SS SEPERATOR-DECKER H</v>
      </c>
    </row>
    <row r="3784" spans="2:8" x14ac:dyDescent="0.25">
      <c r="B3784" s="78">
        <v>40299</v>
      </c>
      <c r="C3784" s="74">
        <v>8132</v>
      </c>
      <c r="D3784" s="36" t="s">
        <v>21</v>
      </c>
      <c r="E3784" s="37" t="s">
        <v>592</v>
      </c>
      <c r="F3784" s="12" t="s">
        <v>20907</v>
      </c>
      <c r="G3784" s="12" t="s">
        <v>32782</v>
      </c>
      <c r="H3784" s="6" t="str">
        <f t="shared" si="59"/>
        <v>40299 8132 Decker HillsWtrOperations HIDDEN LAKES WELL 1 - ILS300 SS SEPERATOR-DECKER H</v>
      </c>
    </row>
    <row r="3785" spans="2:8" x14ac:dyDescent="0.25">
      <c r="B3785" s="78">
        <v>39629</v>
      </c>
      <c r="C3785" s="74">
        <v>34194.51</v>
      </c>
      <c r="D3785" s="36" t="s">
        <v>118</v>
      </c>
      <c r="E3785" s="37" t="s">
        <v>3400</v>
      </c>
      <c r="F3785" s="12" t="s">
        <v>18384</v>
      </c>
      <c r="G3785" s="12" t="s">
        <v>26455</v>
      </c>
      <c r="H3785" s="6" t="str">
        <f t="shared" si="59"/>
        <v>39629 34194.51 Hideaway Bay EstatesWtrOperations HIDEAWAY BAY INTERCONNECT W/ CITY OF GRANBURY-HBES</v>
      </c>
    </row>
    <row r="3786" spans="2:8" x14ac:dyDescent="0.25">
      <c r="B3786" s="78">
        <v>39629</v>
      </c>
      <c r="C3786" s="74">
        <v>250</v>
      </c>
      <c r="D3786" s="36" t="s">
        <v>118</v>
      </c>
      <c r="E3786" s="37" t="s">
        <v>3413</v>
      </c>
      <c r="F3786" s="12" t="s">
        <v>19707</v>
      </c>
      <c r="G3786" s="12" t="s">
        <v>32783</v>
      </c>
      <c r="H3786" s="6" t="str">
        <f t="shared" si="59"/>
        <v>39629 250 Hideaway Bay EstatesWtrOperations HIDEAWAY BAY WATER MAP-HBES-HBES</v>
      </c>
    </row>
    <row r="3787" spans="2:8" x14ac:dyDescent="0.25">
      <c r="B3787" s="78">
        <v>40940</v>
      </c>
      <c r="C3787" s="74">
        <v>21065.75</v>
      </c>
      <c r="D3787" s="36" t="s">
        <v>52</v>
      </c>
      <c r="E3787" s="37" t="s">
        <v>1875</v>
      </c>
      <c r="F3787" s="12" t="s">
        <v>20908</v>
      </c>
      <c r="G3787" s="12" t="s">
        <v>32784</v>
      </c>
      <c r="H3787" s="6" t="str">
        <f t="shared" si="59"/>
        <v>40940 21065.75 River Oaks Ranch Ops Wtr High Pressure Pump #1 - Rvr Oaks Ranch</v>
      </c>
    </row>
    <row r="3788" spans="2:8" x14ac:dyDescent="0.25">
      <c r="B3788" s="78">
        <v>40940</v>
      </c>
      <c r="C3788" s="74">
        <v>21065.759999999998</v>
      </c>
      <c r="D3788" s="36" t="s">
        <v>52</v>
      </c>
      <c r="E3788" s="37" t="s">
        <v>1876</v>
      </c>
      <c r="F3788" s="12" t="s">
        <v>20909</v>
      </c>
      <c r="G3788" s="12" t="s">
        <v>32785</v>
      </c>
      <c r="H3788" s="6" t="str">
        <f t="shared" si="59"/>
        <v>40940 21065.76 River Oaks Ranch Ops Wtr High Pressure Pump #2 - Rvr Oaks Ranch</v>
      </c>
    </row>
    <row r="3789" spans="2:8" x14ac:dyDescent="0.25">
      <c r="B3789" s="78">
        <v>42136</v>
      </c>
      <c r="C3789" s="74">
        <v>1951.84</v>
      </c>
      <c r="D3789" s="36" t="s">
        <v>23</v>
      </c>
      <c r="E3789" s="37" t="s">
        <v>2073</v>
      </c>
      <c r="F3789" s="12" t="s">
        <v>20910</v>
      </c>
      <c r="G3789" s="12" t="s">
        <v>32786</v>
      </c>
      <c r="H3789" s="6" t="str">
        <f t="shared" si="59"/>
        <v>42136 1951.84 CrowleyWtrOperations Highcrest Well #2 10 HP delux control box</v>
      </c>
    </row>
    <row r="3790" spans="2:8" x14ac:dyDescent="0.25">
      <c r="B3790" s="78">
        <v>42022</v>
      </c>
      <c r="C3790" s="74">
        <v>770.25</v>
      </c>
      <c r="D3790" s="6" t="s">
        <v>4802</v>
      </c>
      <c r="E3790" s="37" t="s">
        <v>6561</v>
      </c>
      <c r="F3790" s="12" t="s">
        <v>20911</v>
      </c>
      <c r="G3790" s="12" t="s">
        <v>32787</v>
      </c>
      <c r="H3790" s="6" t="str">
        <f t="shared" si="59"/>
        <v>42022 770.25 CONROE OPS Hitachi 8 Gallons Horizontal Compressor</v>
      </c>
    </row>
    <row r="3791" spans="2:8" x14ac:dyDescent="0.25">
      <c r="B3791" s="78">
        <v>40664</v>
      </c>
      <c r="C3791" s="74">
        <v>28794.76</v>
      </c>
      <c r="D3791" s="36" t="s">
        <v>16</v>
      </c>
      <c r="E3791" s="37" t="s">
        <v>4615</v>
      </c>
      <c r="F3791" s="12" t="s">
        <v>20912</v>
      </c>
      <c r="G3791" s="12" t="s">
        <v>32788</v>
      </c>
      <c r="H3791" s="6" t="str">
        <f t="shared" si="59"/>
        <v>40664 28794.76 Holiday Villages of Livingston WtrOps HNCV 150 - 5/8 AMR METERS</v>
      </c>
    </row>
    <row r="3792" spans="2:8" x14ac:dyDescent="0.25">
      <c r="B3792" s="78">
        <v>40664</v>
      </c>
      <c r="C3792" s="74">
        <v>31290.32</v>
      </c>
      <c r="D3792" s="36" t="s">
        <v>38</v>
      </c>
      <c r="E3792" s="37" t="s">
        <v>4619</v>
      </c>
      <c r="F3792" s="12" t="s">
        <v>20913</v>
      </c>
      <c r="G3792" s="12" t="s">
        <v>32789</v>
      </c>
      <c r="H3792" s="6" t="str">
        <f t="shared" si="59"/>
        <v>40664 31290.32 Hulon LakesWtrOperations HNLS 163 - 5/8 AMR METERS</v>
      </c>
    </row>
    <row r="3793" spans="2:8" x14ac:dyDescent="0.25">
      <c r="B3793" s="78">
        <v>29402</v>
      </c>
      <c r="C3793" s="74">
        <v>9746</v>
      </c>
      <c r="D3793" s="36" t="s">
        <v>49</v>
      </c>
      <c r="E3793" s="37" t="s">
        <v>2167</v>
      </c>
      <c r="F3793" s="12" t="s">
        <v>20914</v>
      </c>
      <c r="G3793" s="12" t="s">
        <v>32790</v>
      </c>
      <c r="H3793" s="6" t="str">
        <f t="shared" si="59"/>
        <v>29402 9746 Cherokee ShoresWtrOperations Holding tank  15' X 50' X 8'</v>
      </c>
    </row>
    <row r="3794" spans="2:8" x14ac:dyDescent="0.25">
      <c r="B3794" s="78">
        <v>36049</v>
      </c>
      <c r="C3794" s="74">
        <v>18848</v>
      </c>
      <c r="D3794" s="36" t="s">
        <v>42</v>
      </c>
      <c r="E3794" s="37" t="s">
        <v>2167</v>
      </c>
      <c r="F3794" s="12" t="s">
        <v>20915</v>
      </c>
      <c r="G3794" s="12" t="s">
        <v>32791</v>
      </c>
      <c r="H3794" s="6" t="str">
        <f t="shared" si="59"/>
        <v>36049 18848 Oak Trail ShoresWtrOperations Holding tank  15' X 50' X 8'</v>
      </c>
    </row>
    <row r="3795" spans="2:8" x14ac:dyDescent="0.25">
      <c r="B3795" s="78">
        <v>26845</v>
      </c>
      <c r="C3795" s="74">
        <v>2552</v>
      </c>
      <c r="D3795" s="36" t="s">
        <v>41</v>
      </c>
      <c r="E3795" s="37" t="s">
        <v>2139</v>
      </c>
      <c r="F3795" s="12" t="s">
        <v>20916</v>
      </c>
      <c r="G3795" s="12" t="s">
        <v>32792</v>
      </c>
      <c r="H3795" s="6" t="str">
        <f t="shared" si="59"/>
        <v>26845 2552 Beachwood EstatesWtrOperations Holding tank - 15;000 gal. Concrete 15'x29'xdepth</v>
      </c>
    </row>
    <row r="3796" spans="2:8" x14ac:dyDescent="0.25">
      <c r="B3796" s="78">
        <v>30132</v>
      </c>
      <c r="C3796" s="74">
        <v>15534</v>
      </c>
      <c r="D3796" s="36" t="s">
        <v>56</v>
      </c>
      <c r="E3796" s="37" t="s">
        <v>2171</v>
      </c>
      <c r="F3796" s="12" t="s">
        <v>20917</v>
      </c>
      <c r="G3796" s="12" t="s">
        <v>32793</v>
      </c>
      <c r="H3796" s="6" t="str">
        <f t="shared" si="59"/>
        <v>30132 15534 Lake Medina Shores Wtr Ops Holding tank Concrete 15' X 50' X 5'-12'</v>
      </c>
    </row>
    <row r="3797" spans="2:8" x14ac:dyDescent="0.25">
      <c r="B3797" s="78">
        <v>28671</v>
      </c>
      <c r="C3797" s="74">
        <v>10386</v>
      </c>
      <c r="D3797" s="36" t="s">
        <v>148</v>
      </c>
      <c r="E3797" s="37" t="s">
        <v>2168</v>
      </c>
      <c r="F3797" s="12" t="s">
        <v>20918</v>
      </c>
      <c r="G3797" s="12" t="s">
        <v>32794</v>
      </c>
      <c r="H3797" s="6" t="str">
        <f t="shared" si="59"/>
        <v>28671 10386 Lakeway HarborWtrOperations Holding tank Concrete 15' X 50' X 8'</v>
      </c>
    </row>
    <row r="3798" spans="2:8" x14ac:dyDescent="0.25">
      <c r="B3798" s="78">
        <v>30497</v>
      </c>
      <c r="C3798" s="74">
        <v>25105</v>
      </c>
      <c r="D3798" s="36" t="s">
        <v>50</v>
      </c>
      <c r="E3798" s="37" t="s">
        <v>2175</v>
      </c>
      <c r="F3798" s="12" t="s">
        <v>20919</v>
      </c>
      <c r="G3798" s="12" t="s">
        <v>32795</v>
      </c>
      <c r="H3798" s="6" t="str">
        <f t="shared" si="59"/>
        <v>30497 25105 Carolynn EstatesWtrOperations Holding tank Concrete 26000 Gal.</v>
      </c>
    </row>
    <row r="3799" spans="2:8" x14ac:dyDescent="0.25">
      <c r="B3799" s="78">
        <v>36891</v>
      </c>
      <c r="C3799" s="74">
        <v>4009.95</v>
      </c>
      <c r="D3799" s="36" t="s">
        <v>40</v>
      </c>
      <c r="E3799" s="37" t="s">
        <v>1428</v>
      </c>
      <c r="F3799" s="12" t="s">
        <v>20920</v>
      </c>
      <c r="G3799" s="12" t="s">
        <v>32796</v>
      </c>
      <c r="H3799" s="6" t="str">
        <f t="shared" si="59"/>
        <v>36891 4009.95 Govenor's PointWtrOperations HOLLY WATER WELLS;INC;SERV CALL SPLICE KIT; 5HP DE</v>
      </c>
    </row>
    <row r="3800" spans="2:8" x14ac:dyDescent="0.25">
      <c r="B3800" s="78">
        <v>39845</v>
      </c>
      <c r="C3800" s="74">
        <v>863.84</v>
      </c>
      <c r="D3800" s="36" t="s">
        <v>4950</v>
      </c>
      <c r="E3800" s="37" t="s">
        <v>6504</v>
      </c>
      <c r="F3800" s="12" t="s">
        <v>15505</v>
      </c>
      <c r="G3800" s="12" t="s">
        <v>23339</v>
      </c>
      <c r="H3800" s="6" t="str">
        <f t="shared" si="59"/>
        <v>39845 863.84 Decker HillsWWOperations HOME DEPOT 6578-66707 DHIC BPS#2 10x8 STRONGHOLD S</v>
      </c>
    </row>
    <row r="3801" spans="2:8" x14ac:dyDescent="0.25">
      <c r="B3801" s="78">
        <v>38717</v>
      </c>
      <c r="C3801" s="74">
        <v>580.87</v>
      </c>
      <c r="D3801" s="36" t="s">
        <v>50</v>
      </c>
      <c r="E3801" s="37" t="s">
        <v>1061</v>
      </c>
      <c r="F3801" s="12" t="s">
        <v>16583</v>
      </c>
      <c r="G3801" s="12" t="s">
        <v>24530</v>
      </c>
      <c r="H3801" s="6" t="str">
        <f t="shared" si="59"/>
        <v>38717 580.87 Carolynn EstatesWtrOperations Hook up well-electrician--</v>
      </c>
    </row>
    <row r="3802" spans="2:8" x14ac:dyDescent="0.25">
      <c r="B3802" s="78">
        <v>38383</v>
      </c>
      <c r="C3802" s="74">
        <v>1390.55</v>
      </c>
      <c r="D3802" s="36" t="s">
        <v>15</v>
      </c>
      <c r="E3802" s="37" t="s">
        <v>796</v>
      </c>
      <c r="F3802" s="12" t="s">
        <v>15899</v>
      </c>
      <c r="G3802" s="12" t="s">
        <v>23762</v>
      </c>
      <c r="H3802" s="6" t="str">
        <f t="shared" si="59"/>
        <v>38383 1390.55 TanglewoodWtrOperations HOOKED UP WELL #20 AND PUT ON LINE-TANGLEWOOD WELL</v>
      </c>
    </row>
    <row r="3803" spans="2:8" x14ac:dyDescent="0.25">
      <c r="B3803" s="78">
        <v>38717</v>
      </c>
      <c r="C3803" s="74">
        <v>32882.01</v>
      </c>
      <c r="D3803" s="36" t="s">
        <v>57</v>
      </c>
      <c r="E3803" s="37" t="s">
        <v>804</v>
      </c>
      <c r="F3803" s="12" t="s">
        <v>16428</v>
      </c>
      <c r="G3803" s="12" t="s">
        <v>24303</v>
      </c>
      <c r="H3803" s="6" t="str">
        <f t="shared" si="59"/>
        <v>38717 32882.01 Plum Creek Ops Wtr Hooked up Well-W3</v>
      </c>
    </row>
    <row r="3804" spans="2:8" x14ac:dyDescent="0.25">
      <c r="B3804" s="78">
        <v>40725</v>
      </c>
      <c r="C3804" s="74">
        <v>3781.17</v>
      </c>
      <c r="D3804" s="6" t="s">
        <v>421</v>
      </c>
      <c r="E3804" s="37" t="s">
        <v>6564</v>
      </c>
      <c r="F3804" s="12" t="s">
        <v>20921</v>
      </c>
      <c r="G3804" s="12" t="s">
        <v>32797</v>
      </c>
      <c r="H3804" s="6" t="str">
        <f t="shared" si="59"/>
        <v>40725 3781.17 Administrative-Monarch Hoshizaki Ice Machine SN#A00826C</v>
      </c>
    </row>
    <row r="3805" spans="2:8" x14ac:dyDescent="0.25">
      <c r="B3805" s="78">
        <v>40634</v>
      </c>
      <c r="C3805" s="74">
        <v>2677.4</v>
      </c>
      <c r="D3805" s="6" t="s">
        <v>421</v>
      </c>
      <c r="E3805" s="37" t="s">
        <v>6594</v>
      </c>
      <c r="F3805" s="12" t="s">
        <v>20922</v>
      </c>
      <c r="G3805" s="12" t="s">
        <v>32798</v>
      </c>
      <c r="H3805" s="6" t="str">
        <f t="shared" si="59"/>
        <v>40634 2677.4 Administrative-Monarch HOT WATER HEATER &amp; MISC PLUMBING @ LIVINGSTON OFFI</v>
      </c>
    </row>
    <row r="3806" spans="2:8" x14ac:dyDescent="0.25">
      <c r="B3806" s="78">
        <v>38837</v>
      </c>
      <c r="C3806" s="74">
        <v>706.76</v>
      </c>
      <c r="D3806" s="36" t="s">
        <v>57</v>
      </c>
      <c r="E3806" s="37" t="s">
        <v>4458</v>
      </c>
      <c r="F3806" s="12" t="s">
        <v>17019</v>
      </c>
      <c r="G3806" s="12" t="s">
        <v>25033</v>
      </c>
      <c r="H3806" s="6" t="str">
        <f t="shared" si="59"/>
        <v>38837 706.76 Plum Creek Ops Wtr HOUR METERS ON BOOSTER PUMPS-PMCK WELL 3 (W3)</v>
      </c>
    </row>
    <row r="3807" spans="2:8" x14ac:dyDescent="0.25">
      <c r="B3807" s="78">
        <v>38383</v>
      </c>
      <c r="C3807" s="74">
        <v>430.64</v>
      </c>
      <c r="D3807" s="6" t="s">
        <v>421</v>
      </c>
      <c r="E3807" s="37" t="s">
        <v>6540</v>
      </c>
      <c r="F3807" s="12" t="s">
        <v>20923</v>
      </c>
      <c r="G3807" s="12" t="s">
        <v>32799</v>
      </c>
      <c r="H3807" s="6" t="str">
        <f t="shared" si="59"/>
        <v>38383 430.64 Administrative-Monarch HP DESKJET PRINTER MODEL 9300-</v>
      </c>
    </row>
    <row r="3808" spans="2:8" x14ac:dyDescent="0.25">
      <c r="B3808" s="78">
        <v>38656</v>
      </c>
      <c r="C3808" s="74">
        <v>381.84</v>
      </c>
      <c r="D3808" s="6" t="s">
        <v>421</v>
      </c>
      <c r="E3808" s="37" t="s">
        <v>6548</v>
      </c>
      <c r="F3808" s="12" t="s">
        <v>20924</v>
      </c>
      <c r="G3808" s="12" t="s">
        <v>32800</v>
      </c>
      <c r="H3808" s="6" t="str">
        <f t="shared" si="59"/>
        <v>38656 381.84 Administrative-Monarch HP LASERJET 3015 PRINTER/FAX-PFLUGERVILLE OFFICE</v>
      </c>
    </row>
    <row r="3809" spans="2:8" x14ac:dyDescent="0.25">
      <c r="B3809" s="78">
        <v>41078</v>
      </c>
      <c r="C3809" s="74">
        <v>4981.8</v>
      </c>
      <c r="D3809" s="36" t="s">
        <v>4802</v>
      </c>
      <c r="E3809" s="37" t="s">
        <v>4801</v>
      </c>
      <c r="F3809" s="12" t="s">
        <v>20925</v>
      </c>
      <c r="G3809" s="12" t="s">
        <v>32801</v>
      </c>
      <c r="H3809" s="6" t="str">
        <f t="shared" si="59"/>
        <v>41078 4981.8 CONROE OPS HQ40D Portable Meter Testing Kit</v>
      </c>
    </row>
    <row r="3810" spans="2:8" x14ac:dyDescent="0.25">
      <c r="B3810" s="78">
        <v>40664</v>
      </c>
      <c r="C3810" s="74">
        <v>62772.6</v>
      </c>
      <c r="D3810" s="36" t="s">
        <v>37</v>
      </c>
      <c r="E3810" s="37" t="s">
        <v>4612</v>
      </c>
      <c r="F3810" s="12" t="s">
        <v>20926</v>
      </c>
      <c r="G3810" s="12" t="s">
        <v>32802</v>
      </c>
      <c r="H3810" s="6" t="str">
        <f t="shared" si="59"/>
        <v>40664 62772.6 Harbor PointWtrOperations HRPT 327 - 5/8 AMR METERS</v>
      </c>
    </row>
    <row r="3811" spans="2:8" x14ac:dyDescent="0.25">
      <c r="B3811" s="78">
        <v>40087</v>
      </c>
      <c r="C3811" s="74">
        <v>3290.5</v>
      </c>
      <c r="D3811" s="36" t="s">
        <v>4946</v>
      </c>
      <c r="E3811" s="37" t="s">
        <v>4984</v>
      </c>
      <c r="F3811" s="12" t="s">
        <v>20927</v>
      </c>
      <c r="G3811" s="12" t="s">
        <v>32803</v>
      </c>
      <c r="H3811" s="6" t="str">
        <f t="shared" si="59"/>
        <v>40087 3290.5 Harbor PointWWOperations HRPT PERMIT AMENDMENT FOR NEW WWTP-</v>
      </c>
    </row>
    <row r="3812" spans="2:8" x14ac:dyDescent="0.25">
      <c r="B3812" s="78">
        <v>40422</v>
      </c>
      <c r="C3812" s="74">
        <v>2134.4899999999998</v>
      </c>
      <c r="D3812" s="36" t="s">
        <v>4946</v>
      </c>
      <c r="E3812" s="37" t="s">
        <v>5188</v>
      </c>
      <c r="F3812" s="12" t="s">
        <v>20928</v>
      </c>
      <c r="G3812" s="12" t="s">
        <v>32804</v>
      </c>
      <c r="H3812" s="6" t="str">
        <f t="shared" si="59"/>
        <v>40422 2134.49 Harbor PointWWOperations HRPT WWTP 1 - Turb Sensor Assembly-HARBOR POINT AT</v>
      </c>
    </row>
    <row r="3813" spans="2:8" x14ac:dyDescent="0.25">
      <c r="B3813" s="78">
        <v>39845</v>
      </c>
      <c r="C3813" s="74">
        <v>22056.32</v>
      </c>
      <c r="D3813" s="36" t="s">
        <v>4946</v>
      </c>
      <c r="E3813" s="37" t="s">
        <v>6343</v>
      </c>
      <c r="F3813" s="12" t="s">
        <v>20929</v>
      </c>
      <c r="G3813" s="12" t="s">
        <v>32805</v>
      </c>
      <c r="H3813" s="6" t="str">
        <f t="shared" si="59"/>
        <v>39845 22056.32 Harbor PointWWOperations HRPT WWTP ADDITONAL ELECTRICAL-</v>
      </c>
    </row>
    <row r="3814" spans="2:8" x14ac:dyDescent="0.25">
      <c r="B3814" s="78">
        <v>39845</v>
      </c>
      <c r="C3814" s="74">
        <v>20802.830000000002</v>
      </c>
      <c r="D3814" s="36" t="s">
        <v>4946</v>
      </c>
      <c r="E3814" s="37" t="s">
        <v>6344</v>
      </c>
      <c r="F3814" s="12" t="s">
        <v>20930</v>
      </c>
      <c r="G3814" s="12" t="s">
        <v>32806</v>
      </c>
      <c r="H3814" s="6" t="str">
        <f t="shared" si="59"/>
        <v>39845 20802.83 Harbor PointWWOperations HRPT WWTP BLOWER SKID CONTROL PANEL 1-</v>
      </c>
    </row>
    <row r="3815" spans="2:8" x14ac:dyDescent="0.25">
      <c r="B3815" s="78">
        <v>39845</v>
      </c>
      <c r="C3815" s="74">
        <v>20802.830000000002</v>
      </c>
      <c r="D3815" s="36" t="s">
        <v>4946</v>
      </c>
      <c r="E3815" s="37" t="s">
        <v>6345</v>
      </c>
      <c r="F3815" s="12" t="s">
        <v>20930</v>
      </c>
      <c r="G3815" s="12" t="s">
        <v>32806</v>
      </c>
      <c r="H3815" s="6" t="str">
        <f t="shared" si="59"/>
        <v>39845 20802.83 Harbor PointWWOperations HRPT WWTP BLOWER SKID CONTROL PANEL 2-</v>
      </c>
    </row>
    <row r="3816" spans="2:8" x14ac:dyDescent="0.25">
      <c r="B3816" s="78">
        <v>39845</v>
      </c>
      <c r="C3816" s="74">
        <v>63741.98</v>
      </c>
      <c r="D3816" s="36" t="s">
        <v>4946</v>
      </c>
      <c r="E3816" s="37" t="s">
        <v>4966</v>
      </c>
      <c r="F3816" s="12" t="s">
        <v>20931</v>
      </c>
      <c r="G3816" s="12" t="s">
        <v>32807</v>
      </c>
      <c r="H3816" s="6" t="str">
        <f t="shared" si="59"/>
        <v>39845 63741.98 Harbor PointWWOperations HRPT WWTP CONCRETE TANKAGE-</v>
      </c>
    </row>
    <row r="3817" spans="2:8" x14ac:dyDescent="0.25">
      <c r="B3817" s="78">
        <v>39845</v>
      </c>
      <c r="C3817" s="74">
        <v>48006.51</v>
      </c>
      <c r="D3817" s="36" t="s">
        <v>4946</v>
      </c>
      <c r="E3817" s="37" t="s">
        <v>4967</v>
      </c>
      <c r="F3817" s="12" t="s">
        <v>20932</v>
      </c>
      <c r="G3817" s="12" t="s">
        <v>32808</v>
      </c>
      <c r="H3817" s="6" t="str">
        <f t="shared" si="59"/>
        <v>39845 48006.51 Harbor PointWWOperations HRPT WWTP CONTROL BUILDING-</v>
      </c>
    </row>
    <row r="3818" spans="2:8" x14ac:dyDescent="0.25">
      <c r="B3818" s="78">
        <v>39845</v>
      </c>
      <c r="C3818" s="74">
        <v>24269.96</v>
      </c>
      <c r="D3818" s="36" t="s">
        <v>4946</v>
      </c>
      <c r="E3818" s="37" t="s">
        <v>6346</v>
      </c>
      <c r="F3818" s="12" t="s">
        <v>20933</v>
      </c>
      <c r="G3818" s="12" t="s">
        <v>32809</v>
      </c>
      <c r="H3818" s="6" t="str">
        <f t="shared" si="59"/>
        <v>39845 24269.96 Harbor PointWWOperations HRPT WWTP CONTROL PANEL 1-</v>
      </c>
    </row>
    <row r="3819" spans="2:8" x14ac:dyDescent="0.25">
      <c r="B3819" s="78">
        <v>39845</v>
      </c>
      <c r="C3819" s="74">
        <v>27737.09</v>
      </c>
      <c r="D3819" s="36" t="s">
        <v>4946</v>
      </c>
      <c r="E3819" s="37" t="s">
        <v>6347</v>
      </c>
      <c r="F3819" s="12" t="s">
        <v>20934</v>
      </c>
      <c r="G3819" s="12" t="s">
        <v>32810</v>
      </c>
      <c r="H3819" s="6" t="str">
        <f t="shared" si="59"/>
        <v>39845 27737.09 Harbor PointWWOperations HRPT WWTP CONTROL PANEL 2-</v>
      </c>
    </row>
    <row r="3820" spans="2:8" x14ac:dyDescent="0.25">
      <c r="B3820" s="78">
        <v>39845</v>
      </c>
      <c r="C3820" s="74">
        <v>66675.710000000006</v>
      </c>
      <c r="D3820" s="36" t="s">
        <v>4946</v>
      </c>
      <c r="E3820" s="37" t="s">
        <v>6348</v>
      </c>
      <c r="F3820" s="12" t="s">
        <v>20935</v>
      </c>
      <c r="G3820" s="12" t="s">
        <v>32811</v>
      </c>
      <c r="H3820" s="6" t="str">
        <f t="shared" si="59"/>
        <v>39845 66675.71 Harbor PointWWOperations HRPT WWTP CONTROL WORK-</v>
      </c>
    </row>
    <row r="3821" spans="2:8" x14ac:dyDescent="0.25">
      <c r="B3821" s="78">
        <v>39845</v>
      </c>
      <c r="C3821" s="74">
        <v>6134.17</v>
      </c>
      <c r="D3821" s="36" t="s">
        <v>4946</v>
      </c>
      <c r="E3821" s="37" t="s">
        <v>5319</v>
      </c>
      <c r="F3821" s="12" t="s">
        <v>20936</v>
      </c>
      <c r="G3821" s="12" t="s">
        <v>32812</v>
      </c>
      <c r="H3821" s="6" t="str">
        <f t="shared" si="59"/>
        <v>39845 6134.17 Harbor PointWWOperations HRPT WWTP LIFT STATION-</v>
      </c>
    </row>
    <row r="3822" spans="2:8" x14ac:dyDescent="0.25">
      <c r="B3822" s="78">
        <v>39845</v>
      </c>
      <c r="C3822" s="74">
        <v>43873.64</v>
      </c>
      <c r="D3822" s="36" t="s">
        <v>4946</v>
      </c>
      <c r="E3822" s="37" t="s">
        <v>6349</v>
      </c>
      <c r="F3822" s="12" t="s">
        <v>20937</v>
      </c>
      <c r="G3822" s="12" t="s">
        <v>32813</v>
      </c>
      <c r="H3822" s="6" t="str">
        <f t="shared" si="59"/>
        <v>39845 43873.64 Harbor PointWWOperations HRPT WWTP MAIN CONTROL PANEL-</v>
      </c>
    </row>
    <row r="3823" spans="2:8" x14ac:dyDescent="0.25">
      <c r="B3823" s="78">
        <v>39845</v>
      </c>
      <c r="C3823" s="74">
        <v>145353.04999999999</v>
      </c>
      <c r="D3823" s="36" t="s">
        <v>4946</v>
      </c>
      <c r="E3823" s="37" t="s">
        <v>6351</v>
      </c>
      <c r="F3823" s="12" t="s">
        <v>20938</v>
      </c>
      <c r="G3823" s="12" t="s">
        <v>32814</v>
      </c>
      <c r="H3823" s="6" t="str">
        <f t="shared" si="59"/>
        <v>39845 145353.05 Harbor PointWWOperations HRPT WWTP MBR EQUIPMENT-</v>
      </c>
    </row>
    <row r="3824" spans="2:8" x14ac:dyDescent="0.25">
      <c r="B3824" s="78">
        <v>39845</v>
      </c>
      <c r="C3824" s="74">
        <v>65642.22</v>
      </c>
      <c r="D3824" s="36" t="s">
        <v>4946</v>
      </c>
      <c r="E3824" s="37" t="s">
        <v>4968</v>
      </c>
      <c r="F3824" s="12" t="s">
        <v>20939</v>
      </c>
      <c r="G3824" s="12" t="s">
        <v>32815</v>
      </c>
      <c r="H3824" s="6" t="str">
        <f t="shared" si="59"/>
        <v>39845 65642.22 Harbor PointWWOperations HRPT WWTP MECHANICAL EQUIPMENT-</v>
      </c>
    </row>
    <row r="3825" spans="2:8" x14ac:dyDescent="0.25">
      <c r="B3825" s="78">
        <v>39845</v>
      </c>
      <c r="C3825" s="74">
        <v>6934.28</v>
      </c>
      <c r="D3825" s="36" t="s">
        <v>4946</v>
      </c>
      <c r="E3825" s="37" t="s">
        <v>5320</v>
      </c>
      <c r="F3825" s="12" t="s">
        <v>20940</v>
      </c>
      <c r="G3825" s="12" t="s">
        <v>32816</v>
      </c>
      <c r="H3825" s="6" t="str">
        <f t="shared" si="59"/>
        <v>39845 6934.28 Harbor PointWWOperations HRPT WWTP NPWS PUMP SKID-</v>
      </c>
    </row>
    <row r="3826" spans="2:8" x14ac:dyDescent="0.25">
      <c r="B3826" s="78">
        <v>39845</v>
      </c>
      <c r="C3826" s="74">
        <v>1733.58</v>
      </c>
      <c r="D3826" s="36" t="s">
        <v>4946</v>
      </c>
      <c r="E3826" s="37" t="s">
        <v>5321</v>
      </c>
      <c r="F3826" s="12" t="s">
        <v>20941</v>
      </c>
      <c r="G3826" s="12" t="s">
        <v>32817</v>
      </c>
      <c r="H3826" s="6" t="str">
        <f t="shared" si="59"/>
        <v>39845 1733.58 Harbor PointWWOperations HRPT WWTP PACKAGE LIFT STATION-</v>
      </c>
    </row>
    <row r="3827" spans="2:8" x14ac:dyDescent="0.25">
      <c r="B3827" s="78">
        <v>39995</v>
      </c>
      <c r="C3827" s="74">
        <v>5115</v>
      </c>
      <c r="D3827" s="36" t="s">
        <v>4946</v>
      </c>
      <c r="E3827" s="37" t="s">
        <v>4974</v>
      </c>
      <c r="F3827" s="12" t="s">
        <v>20942</v>
      </c>
      <c r="G3827" s="12" t="s">
        <v>32818</v>
      </c>
      <c r="H3827" s="6" t="str">
        <f t="shared" si="59"/>
        <v>39995 5115 Harbor PointWWOperations HRPT WWTP PERMIT AMENDMENT-</v>
      </c>
    </row>
    <row r="3828" spans="2:8" x14ac:dyDescent="0.25">
      <c r="B3828" s="78">
        <v>39845</v>
      </c>
      <c r="C3828" s="74">
        <v>42125.72</v>
      </c>
      <c r="D3828" s="36" t="s">
        <v>4946</v>
      </c>
      <c r="E3828" s="37" t="s">
        <v>4969</v>
      </c>
      <c r="F3828" s="12" t="s">
        <v>20943</v>
      </c>
      <c r="G3828" s="12" t="s">
        <v>32819</v>
      </c>
      <c r="H3828" s="6" t="str">
        <f t="shared" si="59"/>
        <v>39845 42125.72 Harbor PointWWOperations HRPT WWTP PIPING; FLATWORK; SIDEWALK-</v>
      </c>
    </row>
    <row r="3829" spans="2:8" x14ac:dyDescent="0.25">
      <c r="B3829" s="78">
        <v>39845</v>
      </c>
      <c r="C3829" s="74">
        <v>26003.53</v>
      </c>
      <c r="D3829" s="36" t="s">
        <v>4946</v>
      </c>
      <c r="E3829" s="37" t="s">
        <v>6509</v>
      </c>
      <c r="F3829" s="12" t="s">
        <v>20944</v>
      </c>
      <c r="G3829" s="12" t="s">
        <v>32820</v>
      </c>
      <c r="H3829" s="6" t="str">
        <f t="shared" si="59"/>
        <v>39845 26003.53 Harbor PointWWOperations HRPT WWTP SCADA COMPUTER-</v>
      </c>
    </row>
    <row r="3830" spans="2:8" x14ac:dyDescent="0.25">
      <c r="B3830" s="78">
        <v>39845</v>
      </c>
      <c r="C3830" s="74">
        <v>200027.13</v>
      </c>
      <c r="D3830" s="36" t="s">
        <v>4946</v>
      </c>
      <c r="E3830" s="37" t="s">
        <v>6352</v>
      </c>
      <c r="F3830" s="12" t="s">
        <v>20945</v>
      </c>
      <c r="G3830" s="12" t="s">
        <v>32821</v>
      </c>
      <c r="H3830" s="6" t="str">
        <f t="shared" si="59"/>
        <v>39845 200027.13 Harbor PointWWOperations HRPT WWTP SUBMERGED MEMBRANE UNITS-</v>
      </c>
    </row>
    <row r="3831" spans="2:8" x14ac:dyDescent="0.25">
      <c r="B3831" s="78">
        <v>39845</v>
      </c>
      <c r="C3831" s="74">
        <v>335245.45</v>
      </c>
      <c r="D3831" s="36" t="s">
        <v>4946</v>
      </c>
      <c r="E3831" s="37" t="s">
        <v>4970</v>
      </c>
      <c r="F3831" s="12" t="s">
        <v>20946</v>
      </c>
      <c r="G3831" s="12" t="s">
        <v>32822</v>
      </c>
      <c r="H3831" s="6" t="str">
        <f t="shared" si="59"/>
        <v>39845 335245.45 Harbor PointWWOperations HRPT WWTP WWTP-</v>
      </c>
    </row>
    <row r="3832" spans="2:8" x14ac:dyDescent="0.25">
      <c r="B3832" s="78">
        <v>39904</v>
      </c>
      <c r="C3832" s="74">
        <v>12.65</v>
      </c>
      <c r="D3832" s="36" t="s">
        <v>4946</v>
      </c>
      <c r="E3832" s="37" t="s">
        <v>4970</v>
      </c>
      <c r="F3832" s="12" t="s">
        <v>20947</v>
      </c>
      <c r="G3832" s="12" t="s">
        <v>32823</v>
      </c>
      <c r="H3832" s="6" t="str">
        <f t="shared" si="59"/>
        <v>39904 12.65 Harbor PointWWOperations HRPT WWTP WWTP-</v>
      </c>
    </row>
    <row r="3833" spans="2:8" x14ac:dyDescent="0.25">
      <c r="B3833" s="78">
        <v>36891</v>
      </c>
      <c r="C3833" s="74">
        <v>972.2</v>
      </c>
      <c r="D3833" s="36" t="s">
        <v>41</v>
      </c>
      <c r="E3833" s="37" t="s">
        <v>2321</v>
      </c>
      <c r="F3833" s="12" t="s">
        <v>20948</v>
      </c>
      <c r="G3833" s="12" t="s">
        <v>32824</v>
      </c>
      <c r="H3833" s="6" t="str">
        <f t="shared" si="59"/>
        <v>36891 972.2 Beachwood EstatesWtrOperations HUGHES DOM WELD TEE DOM WELD SR 90;DOM WELD CON RE</v>
      </c>
    </row>
    <row r="3834" spans="2:8" x14ac:dyDescent="0.25">
      <c r="B3834" s="78">
        <v>36891</v>
      </c>
      <c r="C3834" s="74">
        <v>4117.03</v>
      </c>
      <c r="D3834" s="36" t="s">
        <v>15</v>
      </c>
      <c r="E3834" s="37" t="s">
        <v>2904</v>
      </c>
      <c r="F3834" s="12" t="s">
        <v>20949</v>
      </c>
      <c r="G3834" s="12" t="s">
        <v>32825</v>
      </c>
      <c r="H3834" s="6" t="str">
        <f t="shared" si="59"/>
        <v>36891 4117.03 TanglewoodWtrOperations Hughes Supply and United Rentals Compressor Rental</v>
      </c>
    </row>
    <row r="3835" spans="2:8" x14ac:dyDescent="0.25">
      <c r="B3835" s="78">
        <v>36891</v>
      </c>
      <c r="C3835" s="74">
        <v>1549.42</v>
      </c>
      <c r="D3835" s="36" t="s">
        <v>43</v>
      </c>
      <c r="E3835" s="37" t="s">
        <v>3388</v>
      </c>
      <c r="F3835" s="12" t="s">
        <v>20950</v>
      </c>
      <c r="G3835" s="12" t="s">
        <v>32826</v>
      </c>
      <c r="H3835" s="6" t="str">
        <f t="shared" si="59"/>
        <v>36891 1549.42 Sherwood ShoresWtrOperations HUGHES SUPPLY;6 MJ TRANS ACCESS SET 2004PV 4 MEGAL</v>
      </c>
    </row>
    <row r="3836" spans="2:8" x14ac:dyDescent="0.25">
      <c r="B3836" s="78">
        <v>36891</v>
      </c>
      <c r="C3836" s="74">
        <v>1727.8</v>
      </c>
      <c r="D3836" s="36" t="s">
        <v>57</v>
      </c>
      <c r="E3836" s="37" t="s">
        <v>2768</v>
      </c>
      <c r="F3836" s="12" t="s">
        <v>20951</v>
      </c>
      <c r="G3836" s="12" t="s">
        <v>32827</v>
      </c>
      <c r="H3836" s="6" t="str">
        <f t="shared" si="59"/>
        <v>36891 1727.8 Plum Creek Ops Wtr HUGHES SUPPLY;8 MJ ACESS SET;1108 8 MEGALUG DI;8MJ</v>
      </c>
    </row>
    <row r="3837" spans="2:8" x14ac:dyDescent="0.25">
      <c r="B3837" s="78">
        <v>38717</v>
      </c>
      <c r="C3837" s="74">
        <v>2608.91</v>
      </c>
      <c r="D3837" s="36" t="s">
        <v>421</v>
      </c>
      <c r="E3837" s="37" t="s">
        <v>5826</v>
      </c>
      <c r="F3837" s="12" t="s">
        <v>16698</v>
      </c>
      <c r="G3837" s="12" t="s">
        <v>24698</v>
      </c>
      <c r="H3837" s="6" t="str">
        <f t="shared" si="59"/>
        <v>38717 2608.91 Administrative-Monarch Hurricane Rita Lift Station Capital Repair-</v>
      </c>
    </row>
    <row r="3838" spans="2:8" x14ac:dyDescent="0.25">
      <c r="B3838" s="78">
        <v>38717</v>
      </c>
      <c r="C3838" s="74">
        <v>3130.68</v>
      </c>
      <c r="D3838" s="36" t="s">
        <v>421</v>
      </c>
      <c r="E3838" s="37" t="s">
        <v>430</v>
      </c>
      <c r="F3838" s="12" t="s">
        <v>15147</v>
      </c>
      <c r="G3838" s="12" t="s">
        <v>22978</v>
      </c>
      <c r="H3838" s="6" t="str">
        <f t="shared" si="59"/>
        <v>38717 3130.68 Administrative-Monarch Hurricane Rita Pump Station Capital Repair-</v>
      </c>
    </row>
    <row r="3839" spans="2:8" x14ac:dyDescent="0.25">
      <c r="B3839" s="78">
        <v>38717</v>
      </c>
      <c r="C3839" s="74">
        <v>2608.91</v>
      </c>
      <c r="D3839" s="36" t="s">
        <v>421</v>
      </c>
      <c r="E3839" s="37" t="s">
        <v>5089</v>
      </c>
      <c r="F3839" s="12" t="s">
        <v>16698</v>
      </c>
      <c r="G3839" s="12" t="s">
        <v>24698</v>
      </c>
      <c r="H3839" s="6" t="str">
        <f t="shared" si="59"/>
        <v>38717 2608.91 Administrative-Monarch Hurricane Rita Sewer Lines-</v>
      </c>
    </row>
    <row r="3840" spans="2:8" x14ac:dyDescent="0.25">
      <c r="B3840" s="78">
        <v>38717</v>
      </c>
      <c r="C3840" s="74">
        <v>14609.86</v>
      </c>
      <c r="D3840" s="36" t="s">
        <v>421</v>
      </c>
      <c r="E3840" s="37" t="s">
        <v>3054</v>
      </c>
      <c r="F3840" s="12" t="s">
        <v>16660</v>
      </c>
      <c r="G3840" s="12" t="s">
        <v>24658</v>
      </c>
      <c r="H3840" s="6" t="str">
        <f t="shared" si="59"/>
        <v>38717 14609.86 Administrative-Monarch Hurricane Rita Water Mains-</v>
      </c>
    </row>
    <row r="3841" spans="2:8" x14ac:dyDescent="0.25">
      <c r="B3841" s="78">
        <v>38717</v>
      </c>
      <c r="C3841" s="74">
        <v>3130.68</v>
      </c>
      <c r="D3841" s="36" t="s">
        <v>421</v>
      </c>
      <c r="E3841" s="37" t="s">
        <v>420</v>
      </c>
      <c r="F3841" s="12" t="s">
        <v>15147</v>
      </c>
      <c r="G3841" s="12" t="s">
        <v>22978</v>
      </c>
      <c r="H3841" s="6" t="str">
        <f t="shared" si="59"/>
        <v>38717 3130.68 Administrative-Monarch Hurricane Rita well Capital Repair-</v>
      </c>
    </row>
    <row r="3842" spans="2:8" x14ac:dyDescent="0.25">
      <c r="B3842" s="78">
        <v>40422</v>
      </c>
      <c r="C3842" s="74">
        <v>4936.07</v>
      </c>
      <c r="D3842" s="36" t="s">
        <v>105</v>
      </c>
      <c r="E3842" s="37" t="s">
        <v>2897</v>
      </c>
      <c r="F3842" s="12" t="s">
        <v>20952</v>
      </c>
      <c r="G3842" s="12" t="s">
        <v>32828</v>
      </c>
      <c r="H3842" s="6" t="str">
        <f t="shared" si="59"/>
        <v>40422 4936.07 Holiday Villages of ForkWtrOperations HVOF - 1100 inch Water Line</v>
      </c>
    </row>
    <row r="3843" spans="2:8" x14ac:dyDescent="0.25">
      <c r="B3843" s="78">
        <v>40664</v>
      </c>
      <c r="C3843" s="74">
        <v>53174.34</v>
      </c>
      <c r="D3843" s="36" t="s">
        <v>105</v>
      </c>
      <c r="E3843" s="37" t="s">
        <v>4595</v>
      </c>
      <c r="F3843" s="12" t="s">
        <v>20953</v>
      </c>
      <c r="G3843" s="12" t="s">
        <v>32829</v>
      </c>
      <c r="H3843" s="6" t="str">
        <f t="shared" ref="H3843:H3906" si="60">G3843&amp;" "&amp;E3843</f>
        <v>40664 53174.34 Holiday Villages of ForkWtrOperations HVOF 277 - 5/8 AMR METERS</v>
      </c>
    </row>
    <row r="3844" spans="2:8" x14ac:dyDescent="0.25">
      <c r="B3844" s="78">
        <v>40664</v>
      </c>
      <c r="C3844" s="74">
        <v>998.41</v>
      </c>
      <c r="D3844" s="36" t="s">
        <v>105</v>
      </c>
      <c r="E3844" s="37" t="s">
        <v>4638</v>
      </c>
      <c r="F3844" s="12" t="s">
        <v>20954</v>
      </c>
      <c r="G3844" s="12" t="s">
        <v>32830</v>
      </c>
      <c r="H3844" s="6" t="str">
        <f t="shared" si="60"/>
        <v>40664 998.41 Holiday Villages of ForkWtrOperations HVOF 5 - 1 inch AMR METERS</v>
      </c>
    </row>
    <row r="3845" spans="2:8" x14ac:dyDescent="0.25">
      <c r="B3845" s="78">
        <v>40422</v>
      </c>
      <c r="C3845" s="74">
        <v>3026.44</v>
      </c>
      <c r="D3845" s="36" t="s">
        <v>105</v>
      </c>
      <c r="E3845" s="37" t="s">
        <v>214</v>
      </c>
      <c r="F3845" s="12" t="s">
        <v>20955</v>
      </c>
      <c r="G3845" s="12" t="s">
        <v>32831</v>
      </c>
      <c r="H3845" s="6" t="str">
        <f t="shared" si="60"/>
        <v>40422 3026.44 Holiday Villages of ForkWtrOperations HVOF S1 - Driveway Extension</v>
      </c>
    </row>
    <row r="3846" spans="2:8" x14ac:dyDescent="0.25">
      <c r="B3846" s="78">
        <v>40391</v>
      </c>
      <c r="C3846" s="74">
        <v>3294.49</v>
      </c>
      <c r="D3846" s="36" t="s">
        <v>105</v>
      </c>
      <c r="E3846" s="37" t="s">
        <v>4897</v>
      </c>
      <c r="F3846" s="12" t="s">
        <v>20956</v>
      </c>
      <c r="G3846" s="12" t="s">
        <v>32832</v>
      </c>
      <c r="H3846" s="6" t="str">
        <f t="shared" si="60"/>
        <v>40391 3294.49 Holiday Villages of ForkWtrOperations HVOF Well 1 - Sensaphone-HOLIDAY VILLAGES OF FOR W</v>
      </c>
    </row>
    <row r="3847" spans="2:8" x14ac:dyDescent="0.25">
      <c r="B3847" s="78">
        <v>40664</v>
      </c>
      <c r="C3847" s="74">
        <v>798.73</v>
      </c>
      <c r="D3847" s="36" t="s">
        <v>16</v>
      </c>
      <c r="E3847" s="37" t="s">
        <v>4645</v>
      </c>
      <c r="F3847" s="12" t="s">
        <v>20957</v>
      </c>
      <c r="G3847" s="12" t="s">
        <v>32833</v>
      </c>
      <c r="H3847" s="6" t="str">
        <f t="shared" si="60"/>
        <v>40664 798.73 Holiday Villages of Livingston WtrOps HVOL 4 - 1 inch AMR METERS</v>
      </c>
    </row>
    <row r="3848" spans="2:8" x14ac:dyDescent="0.25">
      <c r="B3848" s="78">
        <v>40664</v>
      </c>
      <c r="C3848" s="74">
        <v>79089.63</v>
      </c>
      <c r="D3848" s="36" t="s">
        <v>16</v>
      </c>
      <c r="E3848" s="37" t="s">
        <v>4613</v>
      </c>
      <c r="F3848" s="12" t="s">
        <v>20958</v>
      </c>
      <c r="G3848" s="12" t="s">
        <v>32834</v>
      </c>
      <c r="H3848" s="6" t="str">
        <f t="shared" si="60"/>
        <v>40664 79089.63 Holiday Villages of Livingston WtrOps HVOL 412 - 5/8 AMR METERS</v>
      </c>
    </row>
    <row r="3849" spans="2:8" x14ac:dyDescent="0.25">
      <c r="B3849" s="78">
        <v>40664</v>
      </c>
      <c r="C3849" s="74">
        <v>28410.83</v>
      </c>
      <c r="D3849" s="36" t="s">
        <v>56</v>
      </c>
      <c r="E3849" s="37" t="s">
        <v>4631</v>
      </c>
      <c r="F3849" s="12" t="s">
        <v>20959</v>
      </c>
      <c r="G3849" s="12" t="s">
        <v>32835</v>
      </c>
      <c r="H3849" s="6" t="str">
        <f t="shared" si="60"/>
        <v>40664 28410.83 Lake Medina Shores Wtr Ops HVOM 148 - 5/8 AMR METERS</v>
      </c>
    </row>
    <row r="3850" spans="2:8" x14ac:dyDescent="0.25">
      <c r="B3850" s="78">
        <v>40513</v>
      </c>
      <c r="C3850" s="74">
        <v>1867.5</v>
      </c>
      <c r="D3850" s="36" t="s">
        <v>27</v>
      </c>
      <c r="E3850" s="37" t="s">
        <v>4721</v>
      </c>
      <c r="F3850" s="12" t="s">
        <v>20960</v>
      </c>
      <c r="G3850" s="12" t="s">
        <v>32836</v>
      </c>
      <c r="H3850" s="6" t="str">
        <f t="shared" si="60"/>
        <v>40513 1867.5 Wynnwood HavenWtrOperations HYDRANT - 10627 BUCCANEER PT</v>
      </c>
    </row>
    <row r="3851" spans="2:8" x14ac:dyDescent="0.25">
      <c r="B3851" s="78">
        <v>40483</v>
      </c>
      <c r="C3851" s="74">
        <v>3358.49</v>
      </c>
      <c r="D3851" s="36" t="s">
        <v>13</v>
      </c>
      <c r="E3851" s="37" t="s">
        <v>4720</v>
      </c>
      <c r="F3851" s="12" t="s">
        <v>20961</v>
      </c>
      <c r="G3851" s="12" t="s">
        <v>32837</v>
      </c>
      <c r="H3851" s="6" t="str">
        <f t="shared" si="60"/>
        <v>40483 3358.49 Ridgecrest Grayson CountyWtrOperations HYDRANT - RIDGECREST P-1</v>
      </c>
    </row>
    <row r="3852" spans="2:8" x14ac:dyDescent="0.25">
      <c r="B3852" s="78">
        <v>38717</v>
      </c>
      <c r="C3852" s="74">
        <v>18941.72</v>
      </c>
      <c r="D3852" s="36" t="s">
        <v>57</v>
      </c>
      <c r="E3852" s="37" t="s">
        <v>4726</v>
      </c>
      <c r="F3852" s="12" t="s">
        <v>20962</v>
      </c>
      <c r="G3852" s="12" t="s">
        <v>32838</v>
      </c>
      <c r="H3852" s="6" t="str">
        <f t="shared" si="60"/>
        <v>38717 18941.72 Plum Creek Ops Wtr HYDRANTS-kyle bus park</v>
      </c>
    </row>
    <row r="3853" spans="2:8" x14ac:dyDescent="0.25">
      <c r="B3853" s="78">
        <v>38717</v>
      </c>
      <c r="C3853" s="74">
        <v>8181.11</v>
      </c>
      <c r="D3853" s="36" t="s">
        <v>30</v>
      </c>
      <c r="E3853" s="37" t="s">
        <v>2633</v>
      </c>
      <c r="F3853" s="12" t="s">
        <v>16607</v>
      </c>
      <c r="G3853" s="12" t="s">
        <v>24555</v>
      </c>
      <c r="H3853" s="6" t="str">
        <f t="shared" si="60"/>
        <v>38717 8181.11 Spanish Park EstatesWtrOperations Hydro Tank-</v>
      </c>
    </row>
    <row r="3854" spans="2:8" x14ac:dyDescent="0.25">
      <c r="B3854" s="78">
        <v>38990</v>
      </c>
      <c r="C3854" s="74">
        <v>62490.48</v>
      </c>
      <c r="D3854" s="36" t="s">
        <v>148</v>
      </c>
      <c r="E3854" s="37" t="s">
        <v>2295</v>
      </c>
      <c r="F3854" s="12" t="s">
        <v>17257</v>
      </c>
      <c r="G3854" s="12" t="s">
        <v>25273</v>
      </c>
      <c r="H3854" s="6" t="str">
        <f t="shared" si="60"/>
        <v>38990 62490.48 Lakeway HarborWtrOperations HYDRO TANK-</v>
      </c>
    </row>
    <row r="3855" spans="2:8" x14ac:dyDescent="0.25">
      <c r="B3855" s="78">
        <v>38990</v>
      </c>
      <c r="C3855" s="74">
        <v>69345.56</v>
      </c>
      <c r="D3855" s="36" t="s">
        <v>34</v>
      </c>
      <c r="E3855" s="37" t="s">
        <v>2295</v>
      </c>
      <c r="F3855" s="12" t="s">
        <v>17258</v>
      </c>
      <c r="G3855" s="12" t="s">
        <v>25274</v>
      </c>
      <c r="H3855" s="6" t="str">
        <f t="shared" si="60"/>
        <v>38990 69345.56 Western Lake EstatesWtrOperations HYDRO TANK-</v>
      </c>
    </row>
    <row r="3856" spans="2:8" x14ac:dyDescent="0.25">
      <c r="B3856" s="78">
        <v>38717</v>
      </c>
      <c r="C3856" s="74">
        <v>16693.810000000001</v>
      </c>
      <c r="D3856" s="36" t="s">
        <v>30</v>
      </c>
      <c r="E3856" s="37" t="s">
        <v>2654</v>
      </c>
      <c r="F3856" s="12" t="s">
        <v>16628</v>
      </c>
      <c r="G3856" s="12" t="s">
        <v>24623</v>
      </c>
      <c r="H3856" s="6" t="str">
        <f t="shared" si="60"/>
        <v>38717 16693.81 Spanish Park EstatesWtrOperations Hydro Tank--</v>
      </c>
    </row>
    <row r="3857" spans="2:8" x14ac:dyDescent="0.25">
      <c r="B3857" s="78">
        <v>38717</v>
      </c>
      <c r="C3857" s="74">
        <v>877.05</v>
      </c>
      <c r="D3857" s="36" t="s">
        <v>56</v>
      </c>
      <c r="E3857" s="37" t="s">
        <v>2248</v>
      </c>
      <c r="F3857" s="12" t="s">
        <v>16622</v>
      </c>
      <c r="G3857" s="12" t="s">
        <v>24596</v>
      </c>
      <c r="H3857" s="6" t="str">
        <f t="shared" si="60"/>
        <v>38717 877.05 Lake Medina Shores Wtr Ops Hydro Tank Test-</v>
      </c>
    </row>
    <row r="3858" spans="2:8" x14ac:dyDescent="0.25">
      <c r="B3858" s="78">
        <v>38717</v>
      </c>
      <c r="C3858" s="74">
        <v>2181.1799999999998</v>
      </c>
      <c r="D3858" s="36" t="s">
        <v>91</v>
      </c>
      <c r="E3858" s="37" t="s">
        <v>2248</v>
      </c>
      <c r="F3858" s="12" t="s">
        <v>16619</v>
      </c>
      <c r="G3858" s="12" t="s">
        <v>24591</v>
      </c>
      <c r="H3858" s="6" t="str">
        <f t="shared" si="60"/>
        <v>38717 2181.18 RaywoodWtrOperations Hydro Tank Test-</v>
      </c>
    </row>
    <row r="3859" spans="2:8" x14ac:dyDescent="0.25">
      <c r="B3859" s="78">
        <v>38717</v>
      </c>
      <c r="C3859" s="74">
        <v>2181.1799999999998</v>
      </c>
      <c r="D3859" s="36" t="s">
        <v>72</v>
      </c>
      <c r="E3859" s="37" t="s">
        <v>2248</v>
      </c>
      <c r="F3859" s="12" t="s">
        <v>16619</v>
      </c>
      <c r="G3859" s="12" t="s">
        <v>24594</v>
      </c>
      <c r="H3859" s="6" t="str">
        <f t="shared" si="60"/>
        <v>38717 2181.18 Holiday ShoresWtrOperations Hydro Tank Test-</v>
      </c>
    </row>
    <row r="3860" spans="2:8" x14ac:dyDescent="0.25">
      <c r="B3860" s="78">
        <v>38717</v>
      </c>
      <c r="C3860" s="74">
        <v>4362.3599999999997</v>
      </c>
      <c r="D3860" s="36" t="s">
        <v>21</v>
      </c>
      <c r="E3860" s="37" t="s">
        <v>2248</v>
      </c>
      <c r="F3860" s="12" t="s">
        <v>16471</v>
      </c>
      <c r="G3860" s="12" t="s">
        <v>24453</v>
      </c>
      <c r="H3860" s="6" t="str">
        <f t="shared" si="60"/>
        <v>38717 4362.36 Decker HillsWtrOperations Hydro Tank Test-</v>
      </c>
    </row>
    <row r="3861" spans="2:8" x14ac:dyDescent="0.25">
      <c r="B3861" s="78">
        <v>38717</v>
      </c>
      <c r="C3861" s="74">
        <v>1090.5899999999999</v>
      </c>
      <c r="D3861" s="36" t="s">
        <v>157</v>
      </c>
      <c r="E3861" s="37" t="s">
        <v>2248</v>
      </c>
      <c r="F3861" s="12" t="s">
        <v>16618</v>
      </c>
      <c r="G3861" s="12" t="s">
        <v>24589</v>
      </c>
      <c r="H3861" s="6" t="str">
        <f t="shared" si="60"/>
        <v>38717 1090.59 Crystal SpringsWtrOperations Hydro Tank Test-</v>
      </c>
    </row>
    <row r="3862" spans="2:8" x14ac:dyDescent="0.25">
      <c r="B3862" s="78">
        <v>38717</v>
      </c>
      <c r="C3862" s="74">
        <v>1090.5899999999999</v>
      </c>
      <c r="D3862" s="36" t="s">
        <v>31</v>
      </c>
      <c r="E3862" s="37" t="s">
        <v>2248</v>
      </c>
      <c r="F3862" s="12" t="s">
        <v>16618</v>
      </c>
      <c r="G3862" s="12" t="s">
        <v>24586</v>
      </c>
      <c r="H3862" s="6" t="str">
        <f t="shared" si="60"/>
        <v>38717 1090.59 Cedar ValleyWtrOperations Hydro Tank Test-</v>
      </c>
    </row>
    <row r="3863" spans="2:8" x14ac:dyDescent="0.25">
      <c r="B3863" s="78">
        <v>38717</v>
      </c>
      <c r="C3863" s="74">
        <v>1754.1</v>
      </c>
      <c r="D3863" s="36" t="s">
        <v>56</v>
      </c>
      <c r="E3863" s="37" t="s">
        <v>2248</v>
      </c>
      <c r="F3863" s="12" t="s">
        <v>16621</v>
      </c>
      <c r="G3863" s="12" t="s">
        <v>24595</v>
      </c>
      <c r="H3863" s="6" t="str">
        <f t="shared" si="60"/>
        <v>38717 1754.1 Lake Medina Shores Wtr Ops Hydro Tank Test-</v>
      </c>
    </row>
    <row r="3864" spans="2:8" x14ac:dyDescent="0.25">
      <c r="B3864" s="78">
        <v>38717</v>
      </c>
      <c r="C3864" s="74">
        <v>81962.47</v>
      </c>
      <c r="D3864" s="36" t="s">
        <v>115</v>
      </c>
      <c r="E3864" s="37" t="s">
        <v>2631</v>
      </c>
      <c r="F3864" s="12" t="s">
        <v>16631</v>
      </c>
      <c r="G3864" s="12" t="s">
        <v>24626</v>
      </c>
      <c r="H3864" s="6" t="str">
        <f t="shared" si="60"/>
        <v>38717 81962.47 Markum Ranch EstatesWtrOperations Hydro Tank/Pump Bldg/GST-W2</v>
      </c>
    </row>
    <row r="3865" spans="2:8" x14ac:dyDescent="0.25">
      <c r="B3865" s="78">
        <v>38717</v>
      </c>
      <c r="C3865" s="74">
        <v>10905.9</v>
      </c>
      <c r="D3865" s="36" t="s">
        <v>115</v>
      </c>
      <c r="E3865" s="37" t="s">
        <v>2631</v>
      </c>
      <c r="F3865" s="12" t="s">
        <v>16443</v>
      </c>
      <c r="G3865" s="12" t="s">
        <v>24318</v>
      </c>
      <c r="H3865" s="6" t="str">
        <f t="shared" si="60"/>
        <v>38717 10905.9 Markum Ranch EstatesWtrOperations Hydro Tank/Pump Bldg/GST-W2</v>
      </c>
    </row>
    <row r="3866" spans="2:8" x14ac:dyDescent="0.25">
      <c r="B3866" s="78">
        <v>39172</v>
      </c>
      <c r="C3866" s="74">
        <v>49520.19</v>
      </c>
      <c r="D3866" s="36" t="s">
        <v>59</v>
      </c>
      <c r="E3866" s="37" t="s">
        <v>2701</v>
      </c>
      <c r="F3866" s="12" t="s">
        <v>17635</v>
      </c>
      <c r="G3866" s="12" t="s">
        <v>25665</v>
      </c>
      <c r="H3866" s="6" t="str">
        <f t="shared" si="60"/>
        <v>39172 49520.19 WestsideWtrOperations HYDRO TANK-CABOT ESTATES</v>
      </c>
    </row>
    <row r="3867" spans="2:8" x14ac:dyDescent="0.25">
      <c r="B3867" s="78">
        <v>39172</v>
      </c>
      <c r="C3867" s="74">
        <v>55847.29</v>
      </c>
      <c r="D3867" s="36" t="s">
        <v>21</v>
      </c>
      <c r="E3867" s="37" t="s">
        <v>2699</v>
      </c>
      <c r="F3867" s="12" t="s">
        <v>17632</v>
      </c>
      <c r="G3867" s="12" t="s">
        <v>25662</v>
      </c>
      <c r="H3867" s="6" t="str">
        <f t="shared" si="60"/>
        <v>39172 55847.29 Decker HillsWtrOperations HYDRO TANK-CHAMPIONS GLEN</v>
      </c>
    </row>
    <row r="3868" spans="2:8" x14ac:dyDescent="0.25">
      <c r="B3868" s="78">
        <v>39233</v>
      </c>
      <c r="C3868" s="74">
        <v>53426.42</v>
      </c>
      <c r="D3868" s="36" t="s">
        <v>54</v>
      </c>
      <c r="E3868" s="37" t="s">
        <v>2702</v>
      </c>
      <c r="F3868" s="12" t="s">
        <v>17709</v>
      </c>
      <c r="G3868" s="12" t="s">
        <v>25748</v>
      </c>
      <c r="H3868" s="6" t="str">
        <f t="shared" si="60"/>
        <v>39233 53426.42 ChesswoodWtrOperations HYDRO TANK-CHESSWOOD</v>
      </c>
    </row>
    <row r="3869" spans="2:8" x14ac:dyDescent="0.25">
      <c r="B3869" s="78">
        <v>39172</v>
      </c>
      <c r="C3869" s="74">
        <v>43568.22</v>
      </c>
      <c r="D3869" s="36" t="s">
        <v>70</v>
      </c>
      <c r="E3869" s="37" t="s">
        <v>2696</v>
      </c>
      <c r="F3869" s="12" t="s">
        <v>17629</v>
      </c>
      <c r="G3869" s="12" t="s">
        <v>25659</v>
      </c>
      <c r="H3869" s="6" t="str">
        <f t="shared" si="60"/>
        <v>39172 43568.22 Garden AcresWtrOperations HYDRO TANK-GARDEN ACRES</v>
      </c>
    </row>
    <row r="3870" spans="2:8" x14ac:dyDescent="0.25">
      <c r="B3870" s="78">
        <v>39263</v>
      </c>
      <c r="C3870" s="74">
        <v>46270.76</v>
      </c>
      <c r="D3870" s="36" t="s">
        <v>16</v>
      </c>
      <c r="E3870" s="37" t="s">
        <v>2706</v>
      </c>
      <c r="F3870" s="12" t="s">
        <v>17769</v>
      </c>
      <c r="G3870" s="12" t="s">
        <v>25822</v>
      </c>
      <c r="H3870" s="6" t="str">
        <f t="shared" si="60"/>
        <v>39263 46270.76 Holiday Villages of Livingston WtrOps HYDRO TANK-HIDDEN COVES</v>
      </c>
    </row>
    <row r="3871" spans="2:8" x14ac:dyDescent="0.25">
      <c r="B3871" s="78">
        <v>39172</v>
      </c>
      <c r="C3871" s="74">
        <v>60219.24</v>
      </c>
      <c r="D3871" s="36" t="s">
        <v>38</v>
      </c>
      <c r="E3871" s="37" t="s">
        <v>2698</v>
      </c>
      <c r="F3871" s="12" t="s">
        <v>17631</v>
      </c>
      <c r="G3871" s="12" t="s">
        <v>25661</v>
      </c>
      <c r="H3871" s="6" t="str">
        <f t="shared" si="60"/>
        <v>39172 60219.24 Hulon LakesWtrOperations HYDRO TANK-HULON LAKES</v>
      </c>
    </row>
    <row r="3872" spans="2:8" x14ac:dyDescent="0.25">
      <c r="B3872" s="78">
        <v>39172</v>
      </c>
      <c r="C3872" s="74">
        <v>49392.29</v>
      </c>
      <c r="D3872" s="36" t="s">
        <v>21</v>
      </c>
      <c r="E3872" s="37" t="s">
        <v>2697</v>
      </c>
      <c r="F3872" s="12" t="s">
        <v>17630</v>
      </c>
      <c r="G3872" s="12" t="s">
        <v>25660</v>
      </c>
      <c r="H3872" s="6" t="str">
        <f t="shared" si="60"/>
        <v>39172 49392.29 Decker HillsWtrOperations HYDRO TANK-PARK PLACE</v>
      </c>
    </row>
    <row r="3873" spans="2:8" x14ac:dyDescent="0.25">
      <c r="B3873" s="78">
        <v>39233</v>
      </c>
      <c r="C3873" s="74">
        <v>63465.04</v>
      </c>
      <c r="D3873" s="36" t="s">
        <v>83</v>
      </c>
      <c r="E3873" s="37" t="s">
        <v>2703</v>
      </c>
      <c r="F3873" s="12" t="s">
        <v>17710</v>
      </c>
      <c r="G3873" s="12" t="s">
        <v>25749</v>
      </c>
      <c r="H3873" s="6" t="str">
        <f t="shared" si="60"/>
        <v>39233 63465.04 Serenity WoodsWtrOperations HYDRO TANK-PINE LOCH</v>
      </c>
    </row>
    <row r="3874" spans="2:8" x14ac:dyDescent="0.25">
      <c r="B3874" s="78">
        <v>39172</v>
      </c>
      <c r="C3874" s="74">
        <v>24966.83</v>
      </c>
      <c r="D3874" s="36" t="s">
        <v>232</v>
      </c>
      <c r="E3874" s="37" t="s">
        <v>2695</v>
      </c>
      <c r="F3874" s="12" t="s">
        <v>17627</v>
      </c>
      <c r="G3874" s="12" t="s">
        <v>25657</v>
      </c>
      <c r="H3874" s="6" t="str">
        <f t="shared" si="60"/>
        <v>39172 24966.83 Southern AcresWtrOperations HYDRO TANK-SOUTHERN ACRES</v>
      </c>
    </row>
    <row r="3875" spans="2:8" x14ac:dyDescent="0.25">
      <c r="B3875" s="78">
        <v>38717</v>
      </c>
      <c r="C3875" s="74">
        <v>44245.38</v>
      </c>
      <c r="D3875" s="36" t="s">
        <v>222</v>
      </c>
      <c r="E3875" s="37" t="s">
        <v>2656</v>
      </c>
      <c r="F3875" s="12" t="s">
        <v>16630</v>
      </c>
      <c r="G3875" s="12" t="s">
        <v>24625</v>
      </c>
      <c r="H3875" s="6" t="str">
        <f t="shared" si="60"/>
        <v>38717 44245.38 Montego Bay EstatesWtrOperations Hydro Tank-W1</v>
      </c>
    </row>
    <row r="3876" spans="2:8" x14ac:dyDescent="0.25">
      <c r="B3876" s="78">
        <v>39263</v>
      </c>
      <c r="C3876" s="74">
        <v>31832.79</v>
      </c>
      <c r="D3876" s="36" t="s">
        <v>190</v>
      </c>
      <c r="E3876" s="37" t="s">
        <v>2707</v>
      </c>
      <c r="F3876" s="12" t="s">
        <v>17770</v>
      </c>
      <c r="G3876" s="12" t="s">
        <v>25823</v>
      </c>
      <c r="H3876" s="6" t="str">
        <f t="shared" si="60"/>
        <v>39263 31832.79 West MeadowsWtrOperations HYDRO TANK-WEST MEADOWS</v>
      </c>
    </row>
    <row r="3877" spans="2:8" x14ac:dyDescent="0.25">
      <c r="B3877" s="78">
        <v>39172</v>
      </c>
      <c r="C3877" s="74">
        <v>46761.79</v>
      </c>
      <c r="D3877" s="36" t="s">
        <v>29</v>
      </c>
      <c r="E3877" s="37" t="s">
        <v>2694</v>
      </c>
      <c r="F3877" s="12" t="s">
        <v>17625</v>
      </c>
      <c r="G3877" s="12" t="s">
        <v>25655</v>
      </c>
      <c r="H3877" s="6" t="str">
        <f t="shared" si="60"/>
        <v>39172 46761.79 West Park VillageWtrOperations HYDRO TANK-WEST PARK VILLAGE</v>
      </c>
    </row>
    <row r="3878" spans="2:8" x14ac:dyDescent="0.25">
      <c r="B3878" s="78">
        <v>38717</v>
      </c>
      <c r="C3878" s="74">
        <v>33763.5</v>
      </c>
      <c r="D3878" s="36" t="s">
        <v>42</v>
      </c>
      <c r="E3878" s="37" t="s">
        <v>2259</v>
      </c>
      <c r="F3878" s="12" t="s">
        <v>20963</v>
      </c>
      <c r="G3878" s="12" t="s">
        <v>32839</v>
      </c>
      <c r="H3878" s="6" t="str">
        <f t="shared" si="60"/>
        <v>38717 33763.5 Oak Trail ShoresWtrOperations HYDROCHLORINATOR OTSH-</v>
      </c>
    </row>
    <row r="3879" spans="2:8" x14ac:dyDescent="0.25">
      <c r="B3879" s="78">
        <v>38717</v>
      </c>
      <c r="C3879" s="74">
        <v>9995.52</v>
      </c>
      <c r="D3879" s="36" t="s">
        <v>59</v>
      </c>
      <c r="E3879" s="37" t="s">
        <v>2251</v>
      </c>
      <c r="F3879" s="12" t="s">
        <v>16538</v>
      </c>
      <c r="G3879" s="12" t="s">
        <v>24477</v>
      </c>
      <c r="H3879" s="6" t="str">
        <f t="shared" si="60"/>
        <v>38717 9995.52 WestsideWtrOperations Hydrochlorinator-W1</v>
      </c>
    </row>
    <row r="3880" spans="2:8" x14ac:dyDescent="0.25">
      <c r="B3880" s="78">
        <v>38717</v>
      </c>
      <c r="C3880" s="74">
        <v>40960.050000000003</v>
      </c>
      <c r="D3880" s="36" t="s">
        <v>105</v>
      </c>
      <c r="E3880" s="37" t="s">
        <v>2235</v>
      </c>
      <c r="F3880" s="12" t="s">
        <v>16516</v>
      </c>
      <c r="G3880" s="12" t="s">
        <v>24393</v>
      </c>
      <c r="H3880" s="6" t="str">
        <f t="shared" si="60"/>
        <v>38717 40960.05 Holiday Villages of ForkWtrOperations HYDROCLORINATOR-HVOF</v>
      </c>
    </row>
    <row r="3881" spans="2:8" x14ac:dyDescent="0.25">
      <c r="B3881" s="78">
        <v>41182</v>
      </c>
      <c r="C3881" s="74">
        <v>36895</v>
      </c>
      <c r="D3881" s="36" t="s">
        <v>72</v>
      </c>
      <c r="E3881" s="37" t="s">
        <v>2737</v>
      </c>
      <c r="F3881" s="12" t="s">
        <v>20964</v>
      </c>
      <c r="G3881" s="12" t="s">
        <v>32840</v>
      </c>
      <c r="H3881" s="6" t="str">
        <f t="shared" si="60"/>
        <v>41182 36895 Holiday ShoresWtrOperations Hydropnematic Tank and Piping Hyss #1</v>
      </c>
    </row>
    <row r="3882" spans="2:8" x14ac:dyDescent="0.25">
      <c r="B3882" s="78">
        <v>39172</v>
      </c>
      <c r="C3882" s="74">
        <v>38709.769999999997</v>
      </c>
      <c r="D3882" s="36" t="s">
        <v>53</v>
      </c>
      <c r="E3882" s="37" t="s">
        <v>2700</v>
      </c>
      <c r="F3882" s="12" t="s">
        <v>17634</v>
      </c>
      <c r="G3882" s="12" t="s">
        <v>25664</v>
      </c>
      <c r="H3882" s="6" t="str">
        <f t="shared" si="60"/>
        <v>39172 38709.77 Callendar LakeWtrOperations Hydropneumatic Pressure Tank</v>
      </c>
    </row>
    <row r="3883" spans="2:8" x14ac:dyDescent="0.25">
      <c r="B3883" s="78">
        <v>39172</v>
      </c>
      <c r="C3883" s="74">
        <v>52847.76</v>
      </c>
      <c r="D3883" s="36" t="s">
        <v>164</v>
      </c>
      <c r="E3883" s="37" t="s">
        <v>2700</v>
      </c>
      <c r="F3883" s="12" t="s">
        <v>17633</v>
      </c>
      <c r="G3883" s="12" t="s">
        <v>25663</v>
      </c>
      <c r="H3883" s="6" t="str">
        <f t="shared" si="60"/>
        <v>39172 52847.76 Twin Creeks AdditionWtrOperations Hydropneumatic Pressure Tank</v>
      </c>
    </row>
    <row r="3884" spans="2:8" x14ac:dyDescent="0.25">
      <c r="B3884" s="78">
        <v>40299</v>
      </c>
      <c r="C3884" s="74">
        <v>3500</v>
      </c>
      <c r="D3884" s="36" t="s">
        <v>69</v>
      </c>
      <c r="E3884" s="37" t="s">
        <v>2450</v>
      </c>
      <c r="F3884" s="12" t="s">
        <v>20965</v>
      </c>
      <c r="G3884" s="12" t="s">
        <v>32841</v>
      </c>
      <c r="H3884" s="6" t="str">
        <f t="shared" si="60"/>
        <v>40299 3500 Briarwood HarborWtrOperations Hydropneumatic Pressure Tank; 900 Gallons</v>
      </c>
    </row>
    <row r="3885" spans="2:8" x14ac:dyDescent="0.25">
      <c r="B3885" s="78">
        <v>38717</v>
      </c>
      <c r="C3885" s="74">
        <v>14465.89</v>
      </c>
      <c r="D3885" s="36" t="s">
        <v>22</v>
      </c>
      <c r="E3885" s="37" t="s">
        <v>2634</v>
      </c>
      <c r="F3885" s="12" t="s">
        <v>16623</v>
      </c>
      <c r="G3885" s="12" t="s">
        <v>24597</v>
      </c>
      <c r="H3885" s="6" t="str">
        <f t="shared" si="60"/>
        <v>38717 14465.89 Stonecrest EstatesWtrOperations Hydropneumatic Tank</v>
      </c>
    </row>
    <row r="3886" spans="2:8" x14ac:dyDescent="0.25">
      <c r="B3886" s="78">
        <v>38717</v>
      </c>
      <c r="C3886" s="74">
        <v>14752.02</v>
      </c>
      <c r="D3886" s="36" t="s">
        <v>22</v>
      </c>
      <c r="E3886" s="37" t="s">
        <v>2634</v>
      </c>
      <c r="F3886" s="12" t="s">
        <v>16608</v>
      </c>
      <c r="G3886" s="12" t="s">
        <v>24556</v>
      </c>
      <c r="H3886" s="6" t="str">
        <f t="shared" si="60"/>
        <v>38717 14752.02 Stonecrest EstatesWtrOperations Hydropneumatic Tank</v>
      </c>
    </row>
    <row r="3887" spans="2:8" x14ac:dyDescent="0.25">
      <c r="B3887" s="78">
        <v>39172</v>
      </c>
      <c r="C3887" s="74">
        <v>75354.12</v>
      </c>
      <c r="D3887" s="36" t="s">
        <v>15</v>
      </c>
      <c r="E3887" s="37" t="s">
        <v>2634</v>
      </c>
      <c r="F3887" s="12" t="s">
        <v>17628</v>
      </c>
      <c r="G3887" s="12" t="s">
        <v>25658</v>
      </c>
      <c r="H3887" s="6" t="str">
        <f t="shared" si="60"/>
        <v>39172 75354.12 TanglewoodWtrOperations Hydropneumatic Tank</v>
      </c>
    </row>
    <row r="3888" spans="2:8" x14ac:dyDescent="0.25">
      <c r="B3888" s="78">
        <v>39172</v>
      </c>
      <c r="C3888" s="74">
        <v>21768.28</v>
      </c>
      <c r="D3888" s="36" t="s">
        <v>13</v>
      </c>
      <c r="E3888" s="37" t="s">
        <v>2634</v>
      </c>
      <c r="F3888" s="12" t="s">
        <v>17626</v>
      </c>
      <c r="G3888" s="12" t="s">
        <v>25656</v>
      </c>
      <c r="H3888" s="6" t="str">
        <f t="shared" si="60"/>
        <v>39172 21768.28 Ridgecrest Grayson CountyWtrOperations Hydropneumatic Tank</v>
      </c>
    </row>
    <row r="3889" spans="2:8" x14ac:dyDescent="0.25">
      <c r="B3889" s="78">
        <v>41848</v>
      </c>
      <c r="C3889" s="74">
        <v>3978.5899999999997</v>
      </c>
      <c r="D3889" s="36" t="s">
        <v>4992</v>
      </c>
      <c r="E3889" s="37" t="s">
        <v>5199</v>
      </c>
      <c r="F3889" s="12" t="s">
        <v>20966</v>
      </c>
      <c r="G3889" s="12" t="s">
        <v>32842</v>
      </c>
      <c r="H3889" s="6" t="str">
        <f t="shared" si="60"/>
        <v>41848 3978.59 Holiday Villages of Livingston WWOps Hydroranger 200 flow recorder &amp; transducer unit</v>
      </c>
    </row>
    <row r="3890" spans="2:8" x14ac:dyDescent="0.25">
      <c r="B3890" s="78">
        <v>39021</v>
      </c>
      <c r="C3890" s="74">
        <v>3350.13</v>
      </c>
      <c r="D3890" s="36" t="s">
        <v>50</v>
      </c>
      <c r="E3890" s="37" t="s">
        <v>2304</v>
      </c>
      <c r="F3890" s="12" t="s">
        <v>17319</v>
      </c>
      <c r="G3890" s="12" t="s">
        <v>25336</v>
      </c>
      <c r="H3890" s="6" t="str">
        <f t="shared" si="60"/>
        <v>39021 3350.13 Carolynn EstatesWtrOperations HYPOCHLORITE BULK TANK-CNES SURFACE WATER PLANT (U</v>
      </c>
    </row>
    <row r="3891" spans="2:8" x14ac:dyDescent="0.25">
      <c r="B3891" s="78">
        <v>38717</v>
      </c>
      <c r="C3891" s="74">
        <v>42891.29</v>
      </c>
      <c r="D3891" s="36" t="s">
        <v>24</v>
      </c>
      <c r="E3891" s="37" t="s">
        <v>2657</v>
      </c>
      <c r="F3891" s="12" t="s">
        <v>16632</v>
      </c>
      <c r="G3891" s="12" t="s">
        <v>24627</v>
      </c>
      <c r="H3891" s="6" t="str">
        <f t="shared" si="60"/>
        <v>38717 42891.29 Comanche HarborWtrOperations Hyrdro Tank-W1</v>
      </c>
    </row>
    <row r="3892" spans="2:8" x14ac:dyDescent="0.25">
      <c r="B3892" s="78">
        <v>40664</v>
      </c>
      <c r="C3892" s="74">
        <v>24571.53</v>
      </c>
      <c r="D3892" s="36" t="s">
        <v>72</v>
      </c>
      <c r="E3892" s="37" t="s">
        <v>4629</v>
      </c>
      <c r="F3892" s="12" t="s">
        <v>20967</v>
      </c>
      <c r="G3892" s="12" t="s">
        <v>32843</v>
      </c>
      <c r="H3892" s="6" t="str">
        <f t="shared" si="60"/>
        <v>40664 24571.53 Holiday ShoresWtrOperations HYSS 128 - 5/8 AMR METERS</v>
      </c>
    </row>
    <row r="3893" spans="2:8" x14ac:dyDescent="0.25">
      <c r="B3893" s="78">
        <v>40603</v>
      </c>
      <c r="C3893" s="74">
        <v>2275.25</v>
      </c>
      <c r="D3893" s="6" t="s">
        <v>421</v>
      </c>
      <c r="E3893" s="37" t="s">
        <v>6563</v>
      </c>
      <c r="F3893" s="12" t="s">
        <v>20968</v>
      </c>
      <c r="G3893" s="12" t="s">
        <v>32844</v>
      </c>
      <c r="H3893" s="6" t="str">
        <f t="shared" si="60"/>
        <v>40603 2275.25 Administrative-Monarch ICE MACHINE</v>
      </c>
    </row>
    <row r="3894" spans="2:8" x14ac:dyDescent="0.25">
      <c r="B3894" s="78">
        <v>41838</v>
      </c>
      <c r="C3894" s="74">
        <v>2040.6499999999999</v>
      </c>
      <c r="D3894" s="36" t="s">
        <v>4950</v>
      </c>
      <c r="E3894" s="37" t="s">
        <v>6317</v>
      </c>
      <c r="F3894" s="12" t="s">
        <v>20969</v>
      </c>
      <c r="G3894" s="12" t="s">
        <v>32845</v>
      </c>
      <c r="H3894" s="6" t="str">
        <f t="shared" si="60"/>
        <v>41838 2040.65 Decker HillsWWOperations Impeller &amp; wear plate Strathdon L/S Pump #1</v>
      </c>
    </row>
    <row r="3895" spans="2:8" x14ac:dyDescent="0.25">
      <c r="B3895" s="78">
        <v>41660</v>
      </c>
      <c r="C3895" s="74">
        <v>1035</v>
      </c>
      <c r="D3895" s="36" t="s">
        <v>58</v>
      </c>
      <c r="E3895" s="37" t="s">
        <v>1973</v>
      </c>
      <c r="F3895" s="12" t="s">
        <v>20970</v>
      </c>
      <c r="G3895" s="12" t="s">
        <v>32846</v>
      </c>
      <c r="H3895" s="6" t="str">
        <f t="shared" si="60"/>
        <v>41660 1035 Metroplex HomesteadsWtrOperations Impeller on booster pump#1-MHI #5</v>
      </c>
    </row>
    <row r="3896" spans="2:8" x14ac:dyDescent="0.25">
      <c r="B3896" s="78">
        <v>41660</v>
      </c>
      <c r="C3896" s="74">
        <v>2037.0000000000002</v>
      </c>
      <c r="D3896" s="36" t="s">
        <v>190</v>
      </c>
      <c r="E3896" s="37" t="s">
        <v>1962</v>
      </c>
      <c r="F3896" s="12" t="s">
        <v>20971</v>
      </c>
      <c r="G3896" s="12" t="s">
        <v>32847</v>
      </c>
      <c r="H3896" s="6" t="str">
        <f t="shared" si="60"/>
        <v>41660 2037 West MeadowsWtrOperations Impeller on booster pump#1-West Meadows</v>
      </c>
    </row>
    <row r="3897" spans="2:8" x14ac:dyDescent="0.25">
      <c r="B3897" s="78">
        <v>42166</v>
      </c>
      <c r="C3897" s="74">
        <v>0</v>
      </c>
      <c r="D3897" s="36" t="s">
        <v>24</v>
      </c>
      <c r="E3897" s="37" t="s">
        <v>2078</v>
      </c>
      <c r="F3897" s="12" t="s">
        <v>18594</v>
      </c>
      <c r="G3897" s="12" t="s">
        <v>31342</v>
      </c>
      <c r="H3897" s="6" t="str">
        <f t="shared" si="60"/>
        <v>42166 0 Comanche HarborWtrOperations Impeller on booster pump#2-CHPO</v>
      </c>
    </row>
    <row r="3898" spans="2:8" x14ac:dyDescent="0.25">
      <c r="B3898" s="78">
        <v>41782</v>
      </c>
      <c r="C3898" s="74">
        <v>2232.42</v>
      </c>
      <c r="D3898" s="36" t="s">
        <v>4982</v>
      </c>
      <c r="E3898" s="37" t="s">
        <v>6323</v>
      </c>
      <c r="F3898" s="12" t="s">
        <v>18481</v>
      </c>
      <c r="G3898" s="12" t="s">
        <v>30206</v>
      </c>
      <c r="H3898" s="6" t="str">
        <f t="shared" si="60"/>
        <v>41782 2232.42 Tower TerraceWWOperations IMPELLER PUMP@ LS #2</v>
      </c>
    </row>
    <row r="3899" spans="2:8" x14ac:dyDescent="0.25">
      <c r="B3899" s="78">
        <v>41183</v>
      </c>
      <c r="C3899" s="74">
        <v>4613.26</v>
      </c>
      <c r="D3899" s="36" t="s">
        <v>4946</v>
      </c>
      <c r="E3899" s="37" t="s">
        <v>6303</v>
      </c>
      <c r="F3899" s="12" t="s">
        <v>20972</v>
      </c>
      <c r="G3899" s="12" t="s">
        <v>32848</v>
      </c>
      <c r="H3899" s="6" t="str">
        <f t="shared" si="60"/>
        <v>41183 4613.26 Harbor PointWWOperations Impellers for Lift Station return water pump</v>
      </c>
    </row>
    <row r="3900" spans="2:8" x14ac:dyDescent="0.25">
      <c r="B3900" s="78">
        <v>42146</v>
      </c>
      <c r="C3900" s="74">
        <v>1967.77</v>
      </c>
      <c r="D3900" s="36" t="s">
        <v>15</v>
      </c>
      <c r="E3900" s="37" t="s">
        <v>2076</v>
      </c>
      <c r="F3900" s="12" t="s">
        <v>20973</v>
      </c>
      <c r="G3900" s="12" t="s">
        <v>32849</v>
      </c>
      <c r="H3900" s="6" t="str">
        <f t="shared" si="60"/>
        <v>42146 1967.77 TanglewoodWtrOperations Impeller-TXU-TGWDXX-02-0001</v>
      </c>
    </row>
    <row r="3901" spans="2:8" x14ac:dyDescent="0.25">
      <c r="B3901" s="78">
        <v>41443</v>
      </c>
      <c r="C3901" s="74">
        <v>1492</v>
      </c>
      <c r="D3901" s="36" t="s">
        <v>29</v>
      </c>
      <c r="E3901" s="37" t="s">
        <v>4746</v>
      </c>
      <c r="F3901" s="12" t="s">
        <v>20974</v>
      </c>
      <c r="G3901" s="12" t="s">
        <v>32850</v>
      </c>
      <c r="H3901" s="6" t="str">
        <f t="shared" si="60"/>
        <v>41443 1492 West Park VillageWtrOperations In wall Air conditioner (ac)/heater - Pump House</v>
      </c>
    </row>
    <row r="3902" spans="2:8" x14ac:dyDescent="0.25">
      <c r="B3902" s="78">
        <v>41090</v>
      </c>
      <c r="C3902" s="74">
        <v>3621.56</v>
      </c>
      <c r="D3902" s="36" t="s">
        <v>78</v>
      </c>
      <c r="E3902" s="37" t="s">
        <v>77</v>
      </c>
      <c r="F3902" s="12" t="s">
        <v>20975</v>
      </c>
      <c r="G3902" s="12" t="s">
        <v>32851</v>
      </c>
      <c r="H3902" s="6" t="str">
        <f t="shared" si="60"/>
        <v>41090 3621.56 Indian Hills HarborWtrOperations Indian Hills Harbor Lot 277 Section B</v>
      </c>
    </row>
    <row r="3903" spans="2:8" x14ac:dyDescent="0.25">
      <c r="B3903" s="78">
        <v>39051</v>
      </c>
      <c r="C3903" s="74">
        <v>602.95000000000005</v>
      </c>
      <c r="D3903" s="36" t="s">
        <v>4950</v>
      </c>
      <c r="E3903" s="37" t="s">
        <v>5147</v>
      </c>
      <c r="F3903" s="12" t="s">
        <v>17420</v>
      </c>
      <c r="G3903" s="12" t="s">
        <v>25440</v>
      </c>
      <c r="H3903" s="6" t="str">
        <f t="shared" si="60"/>
        <v>39051 602.95 Decker HillsWWOperations INFLOW PROTECTORS FOR MANHOLES-INDISTRICT DHIC</v>
      </c>
    </row>
    <row r="3904" spans="2:8" x14ac:dyDescent="0.25">
      <c r="B3904" s="78">
        <v>40026</v>
      </c>
      <c r="C3904" s="74">
        <v>340.99</v>
      </c>
      <c r="D3904" s="6" t="s">
        <v>421</v>
      </c>
      <c r="E3904" s="37" t="s">
        <v>6525</v>
      </c>
      <c r="F3904" s="12" t="s">
        <v>20976</v>
      </c>
      <c r="G3904" s="12" t="s">
        <v>32852</v>
      </c>
      <c r="H3904" s="6" t="str">
        <f t="shared" si="60"/>
        <v>40026 340.99 Administrative-Monarch Infor Global Solutions Asset Mgr Software Implemen</v>
      </c>
    </row>
    <row r="3905" spans="2:8" x14ac:dyDescent="0.25">
      <c r="B3905" s="78">
        <v>40026</v>
      </c>
      <c r="C3905" s="74">
        <v>730.69</v>
      </c>
      <c r="D3905" s="6" t="s">
        <v>421</v>
      </c>
      <c r="E3905" s="37" t="s">
        <v>6525</v>
      </c>
      <c r="F3905" s="12" t="s">
        <v>20977</v>
      </c>
      <c r="G3905" s="12" t="s">
        <v>32853</v>
      </c>
      <c r="H3905" s="6" t="str">
        <f t="shared" si="60"/>
        <v>40026 730.69 Administrative-Monarch Infor Global Solutions Asset Mgr Software Implemen</v>
      </c>
    </row>
    <row r="3906" spans="2:8" x14ac:dyDescent="0.25">
      <c r="B3906" s="78">
        <v>40664</v>
      </c>
      <c r="C3906" s="74">
        <v>163554.28</v>
      </c>
      <c r="D3906" s="36" t="s">
        <v>45</v>
      </c>
      <c r="E3906" s="37" t="s">
        <v>4627</v>
      </c>
      <c r="F3906" s="12" t="s">
        <v>20978</v>
      </c>
      <c r="G3906" s="12" t="s">
        <v>32854</v>
      </c>
      <c r="H3906" s="6" t="str">
        <f t="shared" si="60"/>
        <v>40664 163554.28 IvanhoeWtrOperations INHE 852 - 5/8 AMR METERS</v>
      </c>
    </row>
    <row r="3907" spans="2:8" x14ac:dyDescent="0.25">
      <c r="B3907" s="78">
        <v>37011</v>
      </c>
      <c r="C3907" s="74">
        <v>67200</v>
      </c>
      <c r="D3907" s="36" t="s">
        <v>23</v>
      </c>
      <c r="E3907" s="37" t="s">
        <v>754</v>
      </c>
      <c r="F3907" s="12" t="s">
        <v>20979</v>
      </c>
      <c r="G3907" s="12" t="s">
        <v>32855</v>
      </c>
      <c r="H3907" s="6" t="str">
        <f t="shared" ref="H3907:H3970" si="61">G3907&amp;" "&amp;E3907</f>
        <v>37011 67200 CrowleyWtrOperations INSTALL 1500 GALLON STEELPRESSURE TANK</v>
      </c>
    </row>
    <row r="3908" spans="2:8" x14ac:dyDescent="0.25">
      <c r="B3908" s="78">
        <v>38595</v>
      </c>
      <c r="C3908" s="74">
        <v>3183.91</v>
      </c>
      <c r="D3908" s="36" t="s">
        <v>56</v>
      </c>
      <c r="E3908" s="37" t="s">
        <v>3021</v>
      </c>
      <c r="F3908" s="12" t="s">
        <v>16243</v>
      </c>
      <c r="G3908" s="12" t="s">
        <v>24115</v>
      </c>
      <c r="H3908" s="6" t="str">
        <f t="shared" si="61"/>
        <v>38595 3183.91 Lake Medina Shores Wtr Ops INSTALL 200' OF 2 MAIN-300 PECOS</v>
      </c>
    </row>
    <row r="3909" spans="2:8" x14ac:dyDescent="0.25">
      <c r="B3909" s="78">
        <v>39141</v>
      </c>
      <c r="C3909" s="74">
        <v>4043.39</v>
      </c>
      <c r="D3909" s="36" t="s">
        <v>21</v>
      </c>
      <c r="E3909" s="37" t="s">
        <v>3234</v>
      </c>
      <c r="F3909" s="12" t="s">
        <v>17566</v>
      </c>
      <c r="G3909" s="12" t="s">
        <v>25593</v>
      </c>
      <c r="H3909" s="6" t="str">
        <f t="shared" si="61"/>
        <v>39141 4043.39 Decker HillsWtrOperations INSTALL 6 BLOWOFF VALVES (NEW)-INDISTRICT DHIC</v>
      </c>
    </row>
    <row r="3910" spans="2:8" x14ac:dyDescent="0.25">
      <c r="B3910" s="78">
        <v>40087</v>
      </c>
      <c r="C3910" s="74">
        <v>17.63</v>
      </c>
      <c r="D3910" s="36" t="s">
        <v>4944</v>
      </c>
      <c r="E3910" s="37" t="s">
        <v>5401</v>
      </c>
      <c r="F3910" s="12" t="s">
        <v>15672</v>
      </c>
      <c r="G3910" s="12" t="s">
        <v>23509</v>
      </c>
      <c r="H3910" s="6" t="str">
        <f t="shared" si="61"/>
        <v>40087 17.63 Cherokee ShoresWWOperations install a new sewer pump-136 WAURIKA TR</v>
      </c>
    </row>
    <row r="3911" spans="2:8" x14ac:dyDescent="0.25">
      <c r="B3911" s="78">
        <v>40087</v>
      </c>
      <c r="C3911" s="74">
        <v>777.88</v>
      </c>
      <c r="D3911" s="36" t="s">
        <v>4944</v>
      </c>
      <c r="E3911" s="37" t="s">
        <v>5401</v>
      </c>
      <c r="F3911" s="12" t="s">
        <v>15673</v>
      </c>
      <c r="G3911" s="12" t="s">
        <v>23510</v>
      </c>
      <c r="H3911" s="6" t="str">
        <f t="shared" si="61"/>
        <v>40087 777.88 Cherokee ShoresWWOperations install a new sewer pump-136 WAURIKA TR</v>
      </c>
    </row>
    <row r="3912" spans="2:8" x14ac:dyDescent="0.25">
      <c r="B3912" s="78">
        <v>40391</v>
      </c>
      <c r="C3912" s="74">
        <v>7824.47</v>
      </c>
      <c r="D3912" s="36" t="s">
        <v>52</v>
      </c>
      <c r="E3912" s="37" t="s">
        <v>3547</v>
      </c>
      <c r="F3912" s="12" t="s">
        <v>20980</v>
      </c>
      <c r="G3912" s="12" t="s">
        <v>32856</v>
      </c>
      <c r="H3912" s="6" t="str">
        <f t="shared" si="61"/>
        <v>40391 7824.47 River Oaks Ranch Ops Wtr INSTALL CASING &amp; REPLACED LONG 1 inch SERVICE LINE</v>
      </c>
    </row>
    <row r="3913" spans="2:8" x14ac:dyDescent="0.25">
      <c r="B3913" s="78">
        <v>40179</v>
      </c>
      <c r="C3913" s="74">
        <v>8902.5499999999993</v>
      </c>
      <c r="D3913" s="36" t="s">
        <v>52</v>
      </c>
      <c r="E3913" s="37" t="s">
        <v>3546</v>
      </c>
      <c r="F3913" s="12" t="s">
        <v>20981</v>
      </c>
      <c r="G3913" s="12" t="s">
        <v>32857</v>
      </c>
      <c r="H3913" s="6" t="str">
        <f t="shared" si="61"/>
        <v>40179 8902.55 River Oaks Ranch Ops Wtr Install Casing and Service Line-</v>
      </c>
    </row>
    <row r="3914" spans="2:8" x14ac:dyDescent="0.25">
      <c r="B3914" s="78">
        <v>40179</v>
      </c>
      <c r="C3914" s="74">
        <v>1946</v>
      </c>
      <c r="D3914" s="36" t="s">
        <v>42</v>
      </c>
      <c r="E3914" s="37" t="s">
        <v>184</v>
      </c>
      <c r="F3914" s="12" t="s">
        <v>20982</v>
      </c>
      <c r="G3914" s="12" t="s">
        <v>32858</v>
      </c>
      <c r="H3914" s="6" t="str">
        <f t="shared" si="61"/>
        <v>40179 1946 Oak Trail ShoresWtrOperations INSTALL CULVERT  AT  PLANT SURFACE WATER #1</v>
      </c>
    </row>
    <row r="3915" spans="2:8" x14ac:dyDescent="0.25">
      <c r="B3915" s="78">
        <v>38807</v>
      </c>
      <c r="C3915" s="74">
        <v>1799</v>
      </c>
      <c r="D3915" s="36" t="s">
        <v>105</v>
      </c>
      <c r="E3915" s="37" t="s">
        <v>449</v>
      </c>
      <c r="F3915" s="12" t="s">
        <v>15181</v>
      </c>
      <c r="G3915" s="12" t="s">
        <v>23013</v>
      </c>
      <c r="H3915" s="6" t="str">
        <f t="shared" si="61"/>
        <v>38807 1799 Holiday Villages of ForkWtrOperations INSTALL FENCE AROUND PIPE YARD-</v>
      </c>
    </row>
    <row r="3916" spans="2:8" x14ac:dyDescent="0.25">
      <c r="B3916" s="78">
        <v>38595</v>
      </c>
      <c r="C3916" s="74">
        <v>1050.33</v>
      </c>
      <c r="D3916" s="36" t="s">
        <v>69</v>
      </c>
      <c r="E3916" s="37" t="s">
        <v>396</v>
      </c>
      <c r="F3916" s="12" t="s">
        <v>20983</v>
      </c>
      <c r="G3916" s="12" t="s">
        <v>32859</v>
      </c>
      <c r="H3916" s="6" t="str">
        <f t="shared" si="61"/>
        <v>38595 1050.33 Briarwood HarborWtrOperations INSTALL FENCE-BRIARWOOD HARBOR WELL #1 (W1)</v>
      </c>
    </row>
    <row r="3917" spans="2:8" x14ac:dyDescent="0.25">
      <c r="B3917" s="78">
        <v>38717</v>
      </c>
      <c r="C3917" s="74">
        <v>1372.89</v>
      </c>
      <c r="D3917" s="36" t="s">
        <v>24</v>
      </c>
      <c r="E3917" s="37" t="s">
        <v>2238</v>
      </c>
      <c r="F3917" s="12" t="s">
        <v>16519</v>
      </c>
      <c r="G3917" s="12" t="s">
        <v>24396</v>
      </c>
      <c r="H3917" s="6" t="str">
        <f t="shared" si="61"/>
        <v>38717 1372.89 Comanche HarborWtrOperations Install Filter-</v>
      </c>
    </row>
    <row r="3918" spans="2:8" x14ac:dyDescent="0.25">
      <c r="B3918" s="78">
        <v>39113</v>
      </c>
      <c r="C3918" s="74">
        <v>462.88</v>
      </c>
      <c r="D3918" s="36" t="s">
        <v>23</v>
      </c>
      <c r="E3918" s="37" t="s">
        <v>3220</v>
      </c>
      <c r="F3918" s="12" t="s">
        <v>17506</v>
      </c>
      <c r="G3918" s="12" t="s">
        <v>25529</v>
      </c>
      <c r="H3918" s="6" t="str">
        <f t="shared" si="61"/>
        <v>39113 462.88 CrowleyWtrOperations INSTALL FLUSH VALVE-CROW 1 ACRES SKYLINE BPS 3 (P3</v>
      </c>
    </row>
    <row r="3919" spans="2:8" x14ac:dyDescent="0.25">
      <c r="B3919" s="78">
        <v>37011</v>
      </c>
      <c r="C3919" s="74">
        <v>1364.43</v>
      </c>
      <c r="D3919" s="36" t="s">
        <v>72</v>
      </c>
      <c r="E3919" s="37" t="s">
        <v>1738</v>
      </c>
      <c r="F3919" s="12" t="s">
        <v>20984</v>
      </c>
      <c r="G3919" s="12" t="s">
        <v>32860</v>
      </c>
      <c r="H3919" s="6" t="str">
        <f t="shared" si="61"/>
        <v>37011 1364.43 Holiday ShoresWtrOperations INSTALL IMPELLER; SEAL; AND GASKET; AND REASSEMBLE</v>
      </c>
    </row>
    <row r="3920" spans="2:8" x14ac:dyDescent="0.25">
      <c r="B3920" s="78">
        <v>39416</v>
      </c>
      <c r="C3920" s="74">
        <v>1111.0899999999999</v>
      </c>
      <c r="D3920" s="36" t="s">
        <v>50</v>
      </c>
      <c r="E3920" s="37" t="s">
        <v>3330</v>
      </c>
      <c r="F3920" s="12" t="s">
        <v>18068</v>
      </c>
      <c r="G3920" s="12" t="s">
        <v>26135</v>
      </c>
      <c r="H3920" s="6" t="str">
        <f t="shared" si="61"/>
        <v>39416 1111.09 Carolynn EstatesWtrOperations INSTALL IN-LINE VALVE-CEDAR OAKS</v>
      </c>
    </row>
    <row r="3921" spans="2:8" x14ac:dyDescent="0.25">
      <c r="B3921" s="78">
        <v>39691</v>
      </c>
      <c r="C3921" s="74">
        <v>1429.92</v>
      </c>
      <c r="D3921" s="36" t="s">
        <v>164</v>
      </c>
      <c r="E3921" s="37" t="s">
        <v>2108</v>
      </c>
      <c r="F3921" s="12" t="s">
        <v>15322</v>
      </c>
      <c r="G3921" s="12" t="s">
        <v>23155</v>
      </c>
      <c r="H3921" s="6" t="str">
        <f t="shared" si="61"/>
        <v>39691 1429.92 Twin Creeks AdditionWtrOperations INSTALL INTERCONNECT METER-TWIN CREEK/ROLLING ACRE</v>
      </c>
    </row>
    <row r="3922" spans="2:8" x14ac:dyDescent="0.25">
      <c r="B3922" s="78">
        <v>40391</v>
      </c>
      <c r="C3922" s="74">
        <v>2661.69</v>
      </c>
      <c r="D3922" s="36" t="s">
        <v>57</v>
      </c>
      <c r="E3922" s="37" t="s">
        <v>2882</v>
      </c>
      <c r="F3922" s="12" t="s">
        <v>20985</v>
      </c>
      <c r="G3922" s="12" t="s">
        <v>32861</v>
      </c>
      <c r="H3922" s="6" t="str">
        <f t="shared" si="61"/>
        <v>40391 2661.69 Plum Creek Ops Wtr INSTALL NEW 3 inch VALVE AT 500 CRESTHILL CAUSEWAY</v>
      </c>
    </row>
    <row r="3923" spans="2:8" x14ac:dyDescent="0.25">
      <c r="B3923" s="78">
        <v>40391</v>
      </c>
      <c r="C3923" s="74">
        <v>2718.99</v>
      </c>
      <c r="D3923" s="36" t="s">
        <v>57</v>
      </c>
      <c r="E3923" s="37" t="s">
        <v>2886</v>
      </c>
      <c r="F3923" s="12" t="s">
        <v>20986</v>
      </c>
      <c r="G3923" s="12" t="s">
        <v>32862</v>
      </c>
      <c r="H3923" s="6" t="str">
        <f t="shared" si="61"/>
        <v>40391 2718.99 Plum Creek Ops Wtr INSTALL NEW 3 inch VALVE AT CRESTHILL CAUSEWAY &amp;</v>
      </c>
    </row>
    <row r="3924" spans="2:8" x14ac:dyDescent="0.25">
      <c r="B3924" s="78">
        <v>40391</v>
      </c>
      <c r="C3924" s="74">
        <v>2876.76</v>
      </c>
      <c r="D3924" s="36" t="s">
        <v>57</v>
      </c>
      <c r="E3924" s="37" t="s">
        <v>2879</v>
      </c>
      <c r="F3924" s="12" t="s">
        <v>20987</v>
      </c>
      <c r="G3924" s="12" t="s">
        <v>32863</v>
      </c>
      <c r="H3924" s="6" t="str">
        <f t="shared" si="61"/>
        <v>40391 2876.76 Plum Creek Ops Wtr INSTALL NEW 4 inch VALVE IN FRONT OF 600 SUMMIT DR</v>
      </c>
    </row>
    <row r="3925" spans="2:8" x14ac:dyDescent="0.25">
      <c r="B3925" s="78">
        <v>40391</v>
      </c>
      <c r="C3925" s="74">
        <v>2690.74</v>
      </c>
      <c r="D3925" s="36" t="s">
        <v>57</v>
      </c>
      <c r="E3925" s="37" t="s">
        <v>2880</v>
      </c>
      <c r="F3925" s="12" t="s">
        <v>20988</v>
      </c>
      <c r="G3925" s="12" t="s">
        <v>32864</v>
      </c>
      <c r="H3925" s="6" t="str">
        <f t="shared" si="61"/>
        <v>40391 2690.74 Plum Creek Ops Wtr INSTALL NEW 4 inch VALVE IN FRONT OF 712 DICKERSON</v>
      </c>
    </row>
    <row r="3926" spans="2:8" x14ac:dyDescent="0.25">
      <c r="B3926" s="78">
        <v>38595</v>
      </c>
      <c r="C3926" s="74">
        <v>3278.83</v>
      </c>
      <c r="D3926" s="36" t="s">
        <v>56</v>
      </c>
      <c r="E3926" s="37" t="s">
        <v>1566</v>
      </c>
      <c r="F3926" s="12" t="s">
        <v>16235</v>
      </c>
      <c r="G3926" s="12" t="s">
        <v>24107</v>
      </c>
      <c r="H3926" s="6" t="str">
        <f t="shared" si="61"/>
        <v>38595 3278.83 Lake Medina Shores Wtr Ops INSTALL NEW MOTOR; 3P 120 STR; 60 HZ COIL; ETC.-LA</v>
      </c>
    </row>
    <row r="3927" spans="2:8" x14ac:dyDescent="0.25">
      <c r="B3927" s="78">
        <v>36891</v>
      </c>
      <c r="C3927" s="74">
        <v>11826.31</v>
      </c>
      <c r="D3927" s="36" t="s">
        <v>4950</v>
      </c>
      <c r="E3927" s="37" t="s">
        <v>5664</v>
      </c>
      <c r="F3927" s="12" t="s">
        <v>20989</v>
      </c>
      <c r="G3927" s="12" t="s">
        <v>32865</v>
      </c>
      <c r="H3927" s="6" t="str">
        <f t="shared" si="61"/>
        <v>36891 11826.31 Decker HillsWWOperations Install New Pump</v>
      </c>
    </row>
    <row r="3928" spans="2:8" x14ac:dyDescent="0.25">
      <c r="B3928" s="78">
        <v>40238</v>
      </c>
      <c r="C3928" s="74">
        <v>836.53</v>
      </c>
      <c r="D3928" s="36" t="s">
        <v>4944</v>
      </c>
      <c r="E3928" s="37" t="s">
        <v>5478</v>
      </c>
      <c r="F3928" s="12" t="s">
        <v>20990</v>
      </c>
      <c r="G3928" s="12" t="s">
        <v>32866</v>
      </c>
      <c r="H3928" s="6" t="str">
        <f t="shared" si="61"/>
        <v>40238 836.53 Cherokee ShoresWWOperations Install new pump and float</v>
      </c>
    </row>
    <row r="3929" spans="2:8" x14ac:dyDescent="0.25">
      <c r="B3929" s="78">
        <v>38625</v>
      </c>
      <c r="C3929" s="74">
        <v>1405.06</v>
      </c>
      <c r="D3929" s="36" t="s">
        <v>21</v>
      </c>
      <c r="E3929" s="37" t="s">
        <v>1571</v>
      </c>
      <c r="F3929" s="12" t="s">
        <v>16279</v>
      </c>
      <c r="G3929" s="12" t="s">
        <v>24151</v>
      </c>
      <c r="H3929" s="6" t="str">
        <f t="shared" si="61"/>
        <v>38625 1405.06 Decker HillsWtrOperations INSTALL NEW PUMP SEAL &amp; MOTOR-DECKER HILLS WATER P</v>
      </c>
    </row>
    <row r="3930" spans="2:8" x14ac:dyDescent="0.25">
      <c r="B3930" s="78">
        <v>39478</v>
      </c>
      <c r="C3930" s="74">
        <v>3436.23</v>
      </c>
      <c r="D3930" s="36" t="s">
        <v>63</v>
      </c>
      <c r="E3930" s="37" t="s">
        <v>1745</v>
      </c>
      <c r="F3930" s="12" t="s">
        <v>18155</v>
      </c>
      <c r="G3930" s="12" t="s">
        <v>26226</v>
      </c>
      <c r="H3930" s="6" t="str">
        <f t="shared" si="61"/>
        <v>39478 3436.23 LollilopWtrOperations INSTALL NEW PUMP-LOLLIPOP WELL 1 (W1)-LOLLIPOP WEL</v>
      </c>
    </row>
    <row r="3931" spans="2:8" x14ac:dyDescent="0.25">
      <c r="B3931" s="78">
        <v>40391</v>
      </c>
      <c r="C3931" s="74">
        <v>2893.28</v>
      </c>
      <c r="D3931" s="36" t="s">
        <v>57</v>
      </c>
      <c r="E3931" s="37" t="s">
        <v>2881</v>
      </c>
      <c r="F3931" s="12" t="s">
        <v>20991</v>
      </c>
      <c r="G3931" s="12" t="s">
        <v>32867</v>
      </c>
      <c r="H3931" s="6" t="str">
        <f t="shared" si="61"/>
        <v>40391 2893.28 Plum Creek Ops Wtr INSTALL NEW VALVE IN FRONT OF 417 SUMMIT DR-INDIST</v>
      </c>
    </row>
    <row r="3932" spans="2:8" x14ac:dyDescent="0.25">
      <c r="B3932" s="78">
        <v>38898</v>
      </c>
      <c r="C3932" s="74">
        <v>26807.26</v>
      </c>
      <c r="D3932" s="36" t="s">
        <v>53</v>
      </c>
      <c r="E3932" s="37" t="s">
        <v>2672</v>
      </c>
      <c r="F3932" s="12" t="s">
        <v>17131</v>
      </c>
      <c r="G3932" s="12" t="s">
        <v>25145</v>
      </c>
      <c r="H3932" s="6" t="str">
        <f t="shared" si="61"/>
        <v>38898 26807.26 Callendar LakeWtrOperations INSTALL PRESSURE TANK FROM SITE 1 TO WELL SITE 2-W</v>
      </c>
    </row>
    <row r="3933" spans="2:8" x14ac:dyDescent="0.25">
      <c r="B3933" s="78">
        <v>38411</v>
      </c>
      <c r="C3933" s="74">
        <v>112.84</v>
      </c>
      <c r="D3933" s="36" t="s">
        <v>42</v>
      </c>
      <c r="E3933" s="37" t="s">
        <v>3662</v>
      </c>
      <c r="F3933" s="12" t="s">
        <v>15967</v>
      </c>
      <c r="G3933" s="12" t="s">
        <v>23831</v>
      </c>
      <c r="H3933" s="6" t="str">
        <f t="shared" si="61"/>
        <v>38411 112.84 Oak Trail ShoresWtrOperations INSTALL SAMPLE TAP AT WELL-Oak Trail shores surfac</v>
      </c>
    </row>
    <row r="3934" spans="2:8" x14ac:dyDescent="0.25">
      <c r="B3934" s="78">
        <v>38717</v>
      </c>
      <c r="C3934" s="74">
        <v>3259.64</v>
      </c>
      <c r="D3934" s="36" t="s">
        <v>42</v>
      </c>
      <c r="E3934" s="37" t="s">
        <v>2237</v>
      </c>
      <c r="F3934" s="12" t="s">
        <v>16518</v>
      </c>
      <c r="G3934" s="12" t="s">
        <v>24395</v>
      </c>
      <c r="H3934" s="6" t="str">
        <f t="shared" si="61"/>
        <v>38717 3259.64 Oak Trail ShoresWtrOperations Install Static Mixer-U1</v>
      </c>
    </row>
    <row r="3935" spans="2:8" x14ac:dyDescent="0.25">
      <c r="B3935" s="78">
        <v>39082</v>
      </c>
      <c r="C3935" s="74">
        <v>688.63</v>
      </c>
      <c r="D3935" s="36" t="s">
        <v>52</v>
      </c>
      <c r="E3935" s="37" t="s">
        <v>2316</v>
      </c>
      <c r="F3935" s="12" t="s">
        <v>17440</v>
      </c>
      <c r="G3935" s="12" t="s">
        <v>25460</v>
      </c>
      <c r="H3935" s="6" t="str">
        <f t="shared" si="61"/>
        <v>39082 688.63 River Oaks Ranch Ops Wtr INSTALL SULFURIC &amp; CHEM CONT-RORH RO PLANT (U1)</v>
      </c>
    </row>
    <row r="3936" spans="2:8" x14ac:dyDescent="0.25">
      <c r="B3936" s="78">
        <v>37986</v>
      </c>
      <c r="C3936" s="74">
        <v>525</v>
      </c>
      <c r="D3936" s="36" t="s">
        <v>49</v>
      </c>
      <c r="E3936" s="37" t="s">
        <v>390</v>
      </c>
      <c r="F3936" s="12" t="s">
        <v>20992</v>
      </c>
      <c r="G3936" s="12" t="s">
        <v>32868</v>
      </c>
      <c r="H3936" s="6" t="str">
        <f t="shared" si="61"/>
        <v>37986 525 Cherokee ShoresWtrOperations INSTALLATION OF 14FT DOUBLE DRIVE GATE</v>
      </c>
    </row>
    <row r="3937" spans="2:8" x14ac:dyDescent="0.25">
      <c r="B3937" s="78">
        <v>38046</v>
      </c>
      <c r="C3937" s="74">
        <v>1155.17</v>
      </c>
      <c r="D3937" s="36" t="s">
        <v>57</v>
      </c>
      <c r="E3937" s="37" t="s">
        <v>2705</v>
      </c>
      <c r="F3937" s="12" t="s">
        <v>20993</v>
      </c>
      <c r="G3937" s="12" t="s">
        <v>32869</v>
      </c>
      <c r="H3937" s="6" t="str">
        <f t="shared" si="61"/>
        <v>38046 1155.17 Plum Creek Ops Wtr INSTALLATION OF NEW SITE GLASS</v>
      </c>
    </row>
    <row r="3938" spans="2:8" x14ac:dyDescent="0.25">
      <c r="B3938" s="78">
        <v>40087</v>
      </c>
      <c r="C3938" s="74">
        <v>768.95</v>
      </c>
      <c r="D3938" s="36" t="s">
        <v>4944</v>
      </c>
      <c r="E3938" s="37" t="s">
        <v>5410</v>
      </c>
      <c r="F3938" s="12" t="s">
        <v>15688</v>
      </c>
      <c r="G3938" s="12" t="s">
        <v>23525</v>
      </c>
      <c r="H3938" s="6" t="str">
        <f t="shared" si="61"/>
        <v>40087 768.95 Cherokee ShoresWWOperations installed  new 220V grinder pump working ok now.-2</v>
      </c>
    </row>
    <row r="3939" spans="2:8" x14ac:dyDescent="0.25">
      <c r="B3939" s="78">
        <v>40087</v>
      </c>
      <c r="C3939" s="74">
        <v>23.51</v>
      </c>
      <c r="D3939" s="36" t="s">
        <v>4944</v>
      </c>
      <c r="E3939" s="37" t="s">
        <v>5410</v>
      </c>
      <c r="F3939" s="12" t="s">
        <v>15684</v>
      </c>
      <c r="G3939" s="12" t="s">
        <v>23521</v>
      </c>
      <c r="H3939" s="6" t="str">
        <f t="shared" si="61"/>
        <v>40087 23.51 Cherokee ShoresWWOperations installed  new 220V grinder pump working ok now.-2</v>
      </c>
    </row>
    <row r="3940" spans="2:8" x14ac:dyDescent="0.25">
      <c r="B3940" s="78">
        <v>38533</v>
      </c>
      <c r="C3940" s="74">
        <v>3166.75</v>
      </c>
      <c r="D3940" s="36" t="s">
        <v>21</v>
      </c>
      <c r="E3940" s="37" t="s">
        <v>1035</v>
      </c>
      <c r="F3940" s="12" t="s">
        <v>16113</v>
      </c>
      <c r="G3940" s="12" t="s">
        <v>23983</v>
      </c>
      <c r="H3940" s="6" t="str">
        <f t="shared" si="61"/>
        <v>38533 3166.75 Decker HillsWtrOperations INSTALLED  TC120 TO CONTROL AIR COMPRESSOR</v>
      </c>
    </row>
    <row r="3941" spans="2:8" x14ac:dyDescent="0.25">
      <c r="B3941" s="78">
        <v>38564</v>
      </c>
      <c r="C3941" s="74">
        <v>4819.51</v>
      </c>
      <c r="D3941" s="36" t="s">
        <v>16</v>
      </c>
      <c r="E3941" s="37" t="s">
        <v>1563</v>
      </c>
      <c r="F3941" s="12" t="s">
        <v>16162</v>
      </c>
      <c r="G3941" s="12" t="s">
        <v>24033</v>
      </c>
      <c r="H3941" s="6" t="str">
        <f t="shared" si="61"/>
        <v>38564 4819.51 Holiday Villages of Livingston WtrOps Installed # 3 booster pumps and control-Indistrict</v>
      </c>
    </row>
    <row r="3942" spans="2:8" x14ac:dyDescent="0.25">
      <c r="B3942" s="78">
        <v>38472</v>
      </c>
      <c r="C3942" s="74">
        <v>919.6</v>
      </c>
      <c r="D3942" s="36" t="s">
        <v>99</v>
      </c>
      <c r="E3942" s="37" t="s">
        <v>1030</v>
      </c>
      <c r="F3942" s="12" t="s">
        <v>16027</v>
      </c>
      <c r="G3942" s="12" t="s">
        <v>23895</v>
      </c>
      <c r="H3942" s="6" t="str">
        <f t="shared" si="61"/>
        <v>38472 919.6 Granbury AcresWtrOperations INSTALLED (2) TC120 CONTROL PANELS-GRANDBURY ACRES</v>
      </c>
    </row>
    <row r="3943" spans="2:8" x14ac:dyDescent="0.25">
      <c r="B3943" s="78">
        <v>38472</v>
      </c>
      <c r="C3943" s="74">
        <v>7205.85</v>
      </c>
      <c r="D3943" s="36" t="s">
        <v>105</v>
      </c>
      <c r="E3943" s="37" t="s">
        <v>2990</v>
      </c>
      <c r="F3943" s="12" t="s">
        <v>16033</v>
      </c>
      <c r="G3943" s="12" t="s">
        <v>23901</v>
      </c>
      <c r="H3943" s="6" t="str">
        <f t="shared" si="61"/>
        <v>38472 7205.85 Holiday Villages of ForkWtrOperations INSTALLED 100' OF 6 WATER MAIN inch-INDISTRICT HVO</v>
      </c>
    </row>
    <row r="3944" spans="2:8" x14ac:dyDescent="0.25">
      <c r="B3944" s="78">
        <v>38472</v>
      </c>
      <c r="C3944" s="74">
        <v>2102.06</v>
      </c>
      <c r="D3944" s="36" t="s">
        <v>42</v>
      </c>
      <c r="E3944" s="37" t="s">
        <v>2989</v>
      </c>
      <c r="F3944" s="12" t="s">
        <v>16032</v>
      </c>
      <c r="G3944" s="12" t="s">
        <v>23900</v>
      </c>
      <c r="H3944" s="6" t="str">
        <f t="shared" si="61"/>
        <v>38472 2102.06 Oak Trail ShoresWtrOperations INSTALLED 2 NEW 6 VALVES inch-OAK TRAIL SHORES SUR</v>
      </c>
    </row>
    <row r="3945" spans="2:8" x14ac:dyDescent="0.25">
      <c r="B3945" s="78">
        <v>38564</v>
      </c>
      <c r="C3945" s="74">
        <v>257.81</v>
      </c>
      <c r="D3945" s="36" t="s">
        <v>4950</v>
      </c>
      <c r="E3945" s="37" t="s">
        <v>5731</v>
      </c>
      <c r="F3945" s="12" t="s">
        <v>16207</v>
      </c>
      <c r="G3945" s="12" t="s">
        <v>24079</v>
      </c>
      <c r="H3945" s="6" t="str">
        <f t="shared" si="61"/>
        <v>38564 257.81 Decker HillsWWOperations Installed 2' PVC Elect. CONDUIT FROM METER TO BLOW</v>
      </c>
    </row>
    <row r="3946" spans="2:8" x14ac:dyDescent="0.25">
      <c r="B3946" s="78">
        <v>38138</v>
      </c>
      <c r="C3946" s="74">
        <v>600</v>
      </c>
      <c r="D3946" s="36" t="s">
        <v>322</v>
      </c>
      <c r="E3946" s="37" t="s">
        <v>433</v>
      </c>
      <c r="F3946" s="12" t="s">
        <v>20994</v>
      </c>
      <c r="G3946" s="12" t="s">
        <v>32870</v>
      </c>
      <c r="H3946" s="6" t="str">
        <f t="shared" si="61"/>
        <v>38138 600 Phillips AcresWtrOperations INSTALLED 20 FEET NEW CHAIN LINK FENCE-EXTENSION</v>
      </c>
    </row>
    <row r="3947" spans="2:8" x14ac:dyDescent="0.25">
      <c r="B3947" s="78">
        <v>37986</v>
      </c>
      <c r="C3947" s="74">
        <v>315</v>
      </c>
      <c r="D3947" s="36" t="s">
        <v>78</v>
      </c>
      <c r="E3947" s="37" t="s">
        <v>2944</v>
      </c>
      <c r="F3947" s="12" t="s">
        <v>20995</v>
      </c>
      <c r="G3947" s="12" t="s">
        <v>32871</v>
      </c>
      <c r="H3947" s="6" t="str">
        <f t="shared" si="61"/>
        <v>37986 315 Indian Hills HarborWtrOperations INSTALLED 200 FT WATER MAIN</v>
      </c>
    </row>
    <row r="3948" spans="2:8" x14ac:dyDescent="0.25">
      <c r="B3948" s="78">
        <v>38472</v>
      </c>
      <c r="C3948" s="74">
        <v>1812.84</v>
      </c>
      <c r="D3948" s="36" t="s">
        <v>16</v>
      </c>
      <c r="E3948" s="37" t="s">
        <v>2991</v>
      </c>
      <c r="F3948" s="12" t="s">
        <v>16034</v>
      </c>
      <c r="G3948" s="12" t="s">
        <v>23902</v>
      </c>
      <c r="H3948" s="6" t="str">
        <f t="shared" si="61"/>
        <v>38472 1812.84 Holiday Villages of Livingston WtrOps INSTALLED 30' DISTRIBUTION MAIN AND FLUSH VALVES-I</v>
      </c>
    </row>
    <row r="3949" spans="2:8" x14ac:dyDescent="0.25">
      <c r="B3949" s="78">
        <v>38411</v>
      </c>
      <c r="C3949" s="74">
        <v>3229.55</v>
      </c>
      <c r="D3949" s="36" t="s">
        <v>16</v>
      </c>
      <c r="E3949" s="37" t="s">
        <v>2981</v>
      </c>
      <c r="F3949" s="12" t="s">
        <v>15961</v>
      </c>
      <c r="G3949" s="12" t="s">
        <v>23825</v>
      </c>
      <c r="H3949" s="6" t="str">
        <f t="shared" si="61"/>
        <v>38411 3229.55 Holiday Villages of Livingston WtrOps Installed 340 ft 6 water line inch-Indistrict Hoil</v>
      </c>
    </row>
    <row r="3950" spans="2:8" x14ac:dyDescent="0.25">
      <c r="B3950" s="78">
        <v>38533</v>
      </c>
      <c r="C3950" s="74">
        <v>1310.68</v>
      </c>
      <c r="D3950" s="36" t="s">
        <v>53</v>
      </c>
      <c r="E3950" s="37" t="s">
        <v>3006</v>
      </c>
      <c r="F3950" s="12" t="s">
        <v>16120</v>
      </c>
      <c r="G3950" s="12" t="s">
        <v>23990</v>
      </c>
      <c r="H3950" s="6" t="str">
        <f t="shared" si="61"/>
        <v>38533 1310.68 Callendar LakeWtrOperations INSTALLED 4 NEW FLUSH VALVES-INDISTRICT CALLENDER</v>
      </c>
    </row>
    <row r="3951" spans="2:8" x14ac:dyDescent="0.25">
      <c r="B3951" s="78">
        <v>37042</v>
      </c>
      <c r="C3951" s="74">
        <v>504.13</v>
      </c>
      <c r="D3951" s="36" t="s">
        <v>59</v>
      </c>
      <c r="E3951" s="37" t="s">
        <v>1031</v>
      </c>
      <c r="F3951" s="12" t="s">
        <v>20996</v>
      </c>
      <c r="G3951" s="12" t="s">
        <v>32872</v>
      </c>
      <c r="H3951" s="6" t="str">
        <f t="shared" si="61"/>
        <v>37042 504.13 WestsideWtrOperations INSTALLED 5 HP FRANKLIN PUMP</v>
      </c>
    </row>
    <row r="3952" spans="2:8" x14ac:dyDescent="0.25">
      <c r="B3952" s="78">
        <v>38503</v>
      </c>
      <c r="C3952" s="74">
        <v>751.18</v>
      </c>
      <c r="D3952" s="36" t="s">
        <v>5079</v>
      </c>
      <c r="E3952" s="37" t="s">
        <v>5078</v>
      </c>
      <c r="F3952" s="12" t="s">
        <v>16091</v>
      </c>
      <c r="G3952" s="12" t="s">
        <v>23961</v>
      </c>
      <c r="H3952" s="6" t="str">
        <f t="shared" si="61"/>
        <v>38503 751.18 Blue Water CoveWWOperations INSTALLED 60' 3 SEWER LINE inch-BLUE WATER COVE WW</v>
      </c>
    </row>
    <row r="3953" spans="2:8" x14ac:dyDescent="0.25">
      <c r="B3953" s="78">
        <v>38472</v>
      </c>
      <c r="C3953" s="74">
        <v>506.88</v>
      </c>
      <c r="D3953" s="36" t="s">
        <v>42</v>
      </c>
      <c r="E3953" s="37" t="s">
        <v>1025</v>
      </c>
      <c r="F3953" s="12" t="s">
        <v>16021</v>
      </c>
      <c r="G3953" s="12" t="s">
        <v>23889</v>
      </c>
      <c r="H3953" s="6" t="str">
        <f t="shared" si="61"/>
        <v>38472 506.88 Oak Trail ShoresWtrOperations INSTALLED A 220 VOLT OUTLET-OAK TRAIL SHORES SURFA</v>
      </c>
    </row>
    <row r="3954" spans="2:8" x14ac:dyDescent="0.25">
      <c r="B3954" s="78">
        <v>38837</v>
      </c>
      <c r="C3954" s="74">
        <v>3450</v>
      </c>
      <c r="D3954" s="36" t="s">
        <v>29</v>
      </c>
      <c r="E3954" s="37" t="s">
        <v>454</v>
      </c>
      <c r="F3954" s="12" t="s">
        <v>15187</v>
      </c>
      <c r="G3954" s="12" t="s">
        <v>23019</v>
      </c>
      <c r="H3954" s="6" t="str">
        <f t="shared" si="61"/>
        <v>38837 3450 West Park VillageWtrOperations INSTALLED A NEW GATE-WPKV BPS 1 (P1)</v>
      </c>
    </row>
    <row r="3955" spans="2:8" x14ac:dyDescent="0.25">
      <c r="B3955" s="78">
        <v>38383</v>
      </c>
      <c r="C3955" s="74">
        <v>1207.67</v>
      </c>
      <c r="D3955" s="36" t="s">
        <v>16</v>
      </c>
      <c r="E3955" s="37" t="s">
        <v>4845</v>
      </c>
      <c r="F3955" s="12" t="s">
        <v>15907</v>
      </c>
      <c r="G3955" s="12" t="s">
        <v>23770</v>
      </c>
      <c r="H3955" s="6" t="str">
        <f t="shared" si="61"/>
        <v>38383 1207.67 Holiday Villages of Livingston WtrOps Installed air compressor at plant-Hidden Cove Well</v>
      </c>
    </row>
    <row r="3956" spans="2:8" x14ac:dyDescent="0.25">
      <c r="B3956" s="78">
        <v>39752</v>
      </c>
      <c r="C3956" s="74">
        <v>1366.65</v>
      </c>
      <c r="D3956" s="36" t="s">
        <v>4961</v>
      </c>
      <c r="E3956" s="37" t="s">
        <v>5051</v>
      </c>
      <c r="F3956" s="12" t="s">
        <v>15432</v>
      </c>
      <c r="G3956" s="12" t="s">
        <v>23266</v>
      </c>
      <c r="H3956" s="6" t="str">
        <f t="shared" si="61"/>
        <v>39752 1366.65 Holiday Villages of ForkWWOperations INSTALLED AIR GAP CONNECT SEWER TO MAKE 100P</v>
      </c>
    </row>
    <row r="3957" spans="2:8" x14ac:dyDescent="0.25">
      <c r="B3957" s="78">
        <v>38291</v>
      </c>
      <c r="C3957" s="74">
        <v>280.73</v>
      </c>
      <c r="D3957" s="36" t="s">
        <v>4941</v>
      </c>
      <c r="E3957" s="37" t="s">
        <v>5190</v>
      </c>
      <c r="F3957" s="12" t="s">
        <v>15863</v>
      </c>
      <c r="G3957" s="12" t="s">
        <v>23721</v>
      </c>
      <c r="H3957" s="6" t="str">
        <f t="shared" si="61"/>
        <v>38291 280.73 Beachwood EstatesWWOperations INSTALLED BACKFLOW PREVENTER-BEACHWOOD ESTATES SEW</v>
      </c>
    </row>
    <row r="3958" spans="2:8" x14ac:dyDescent="0.25">
      <c r="B3958" s="78">
        <v>38472</v>
      </c>
      <c r="C3958" s="74">
        <v>2510.9299999999998</v>
      </c>
      <c r="D3958" s="36" t="s">
        <v>227</v>
      </c>
      <c r="E3958" s="37" t="s">
        <v>385</v>
      </c>
      <c r="F3958" s="12" t="s">
        <v>20997</v>
      </c>
      <c r="G3958" s="12" t="s">
        <v>32873</v>
      </c>
      <c r="H3958" s="6" t="str">
        <f t="shared" si="61"/>
        <v>38472 2510.93 Acton (Royal Oaks)WtrOperations INSTALLED BARB WIRE ARMS ON FENCE-ROYAL OKAS (ACTO</v>
      </c>
    </row>
    <row r="3959" spans="2:8" x14ac:dyDescent="0.25">
      <c r="B3959" s="78">
        <v>39507</v>
      </c>
      <c r="C3959" s="74">
        <v>690.42</v>
      </c>
      <c r="D3959" s="36" t="s">
        <v>72</v>
      </c>
      <c r="E3959" s="37" t="s">
        <v>3360</v>
      </c>
      <c r="F3959" s="12" t="s">
        <v>18190</v>
      </c>
      <c r="G3959" s="12" t="s">
        <v>26261</v>
      </c>
      <c r="H3959" s="6" t="str">
        <f t="shared" si="61"/>
        <v>39507 690.42 Holiday ShoresWtrOperations INSTALLED BLOW VALVE-END OF BLOCK 12</v>
      </c>
    </row>
    <row r="3960" spans="2:8" x14ac:dyDescent="0.25">
      <c r="B3960" s="78">
        <v>38533</v>
      </c>
      <c r="C3960" s="74">
        <v>676.59</v>
      </c>
      <c r="D3960" s="36" t="s">
        <v>16</v>
      </c>
      <c r="E3960" s="37" t="s">
        <v>1032</v>
      </c>
      <c r="F3960" s="12" t="s">
        <v>16110</v>
      </c>
      <c r="G3960" s="12" t="s">
        <v>23980</v>
      </c>
      <c r="H3960" s="6" t="str">
        <f t="shared" si="61"/>
        <v>38533 676.59 Holiday Villages of Livingston WtrOps INSTALLED BOOSTER PUMP CONTROLS-HIDDEN COVE WELL #</v>
      </c>
    </row>
    <row r="3961" spans="2:8" x14ac:dyDescent="0.25">
      <c r="B3961" s="78">
        <v>38837</v>
      </c>
      <c r="C3961" s="74">
        <v>608.4</v>
      </c>
      <c r="D3961" s="36" t="s">
        <v>59</v>
      </c>
      <c r="E3961" s="37" t="s">
        <v>1631</v>
      </c>
      <c r="F3961" s="12" t="s">
        <v>16958</v>
      </c>
      <c r="G3961" s="12" t="s">
        <v>24972</v>
      </c>
      <c r="H3961" s="6" t="str">
        <f t="shared" si="61"/>
        <v>38837 608.4 WestsideWtrOperations INSTALLED BOOSTER PUMP-GUN CLUB/WSDE BPS 1 (P1)</v>
      </c>
    </row>
    <row r="3962" spans="2:8" x14ac:dyDescent="0.25">
      <c r="B3962" s="78">
        <v>38411</v>
      </c>
      <c r="C3962" s="74">
        <v>618.71</v>
      </c>
      <c r="D3962" s="36" t="s">
        <v>105</v>
      </c>
      <c r="E3962" s="37" t="s">
        <v>1547</v>
      </c>
      <c r="F3962" s="12" t="s">
        <v>15948</v>
      </c>
      <c r="G3962" s="12" t="s">
        <v>23812</v>
      </c>
      <c r="H3962" s="6" t="str">
        <f t="shared" si="61"/>
        <v>38411 618.71 Holiday Villages of ForkWtrOperations Installed booster pump-Holiday villages of for wel</v>
      </c>
    </row>
    <row r="3963" spans="2:8" x14ac:dyDescent="0.25">
      <c r="B3963" s="78">
        <v>37894</v>
      </c>
      <c r="C3963" s="74">
        <v>1919.27</v>
      </c>
      <c r="D3963" s="36" t="s">
        <v>52</v>
      </c>
      <c r="E3963" s="37" t="s">
        <v>93</v>
      </c>
      <c r="F3963" s="12" t="s">
        <v>20998</v>
      </c>
      <c r="G3963" s="12" t="s">
        <v>32874</v>
      </c>
      <c r="H3963" s="6" t="str">
        <f t="shared" si="61"/>
        <v>37894 1919.27 River Oaks Ranch Ops Wtr INSTALLED BURGLAR BARS OVER 6 WINDOWS</v>
      </c>
    </row>
    <row r="3964" spans="2:8" x14ac:dyDescent="0.25">
      <c r="B3964" s="78">
        <v>38442</v>
      </c>
      <c r="C3964" s="74">
        <v>745.57</v>
      </c>
      <c r="D3964" s="36" t="s">
        <v>42</v>
      </c>
      <c r="E3964" s="37" t="s">
        <v>2090</v>
      </c>
      <c r="F3964" s="12" t="s">
        <v>20999</v>
      </c>
      <c r="G3964" s="12" t="s">
        <v>32875</v>
      </c>
      <c r="H3964" s="6" t="str">
        <f t="shared" si="61"/>
        <v>38442 745.57 Oak Trail ShoresWtrOperations INSTALLED CL2 MONITOR; FIXED WATER HEATER-OAK TRAI</v>
      </c>
    </row>
    <row r="3965" spans="2:8" x14ac:dyDescent="0.25">
      <c r="B3965" s="78">
        <v>38564</v>
      </c>
      <c r="C3965" s="74">
        <v>1985.4</v>
      </c>
      <c r="D3965" s="36" t="s">
        <v>105</v>
      </c>
      <c r="E3965" s="37" t="s">
        <v>1042</v>
      </c>
      <c r="F3965" s="12" t="s">
        <v>16172</v>
      </c>
      <c r="G3965" s="12" t="s">
        <v>24043</v>
      </c>
      <c r="H3965" s="6" t="str">
        <f t="shared" si="61"/>
        <v>38564 1985.4 Holiday Villages of ForkWtrOperations Installed controls - TIE IN NEW WELL #2-Indistrict</v>
      </c>
    </row>
    <row r="3966" spans="2:8" x14ac:dyDescent="0.25">
      <c r="B3966" s="78">
        <v>38837</v>
      </c>
      <c r="C3966" s="74">
        <v>1293.0899999999999</v>
      </c>
      <c r="D3966" s="36" t="s">
        <v>30</v>
      </c>
      <c r="E3966" s="37" t="s">
        <v>453</v>
      </c>
      <c r="F3966" s="12" t="s">
        <v>15186</v>
      </c>
      <c r="G3966" s="12" t="s">
        <v>23018</v>
      </c>
      <c r="H3966" s="6" t="str">
        <f t="shared" si="61"/>
        <v>38837 1293.09 Spanish Park EstatesWtrOperations INSTALLED CULVERT-SPES BPS 1 (P1)</v>
      </c>
    </row>
    <row r="3967" spans="2:8" x14ac:dyDescent="0.25">
      <c r="B3967" s="78">
        <v>38472</v>
      </c>
      <c r="C3967" s="74">
        <v>1313.88</v>
      </c>
      <c r="D3967" s="36" t="s">
        <v>18</v>
      </c>
      <c r="E3967" s="37" t="s">
        <v>1029</v>
      </c>
      <c r="F3967" s="12" t="s">
        <v>16026</v>
      </c>
      <c r="G3967" s="12" t="s">
        <v>23894</v>
      </c>
      <c r="H3967" s="6" t="str">
        <f t="shared" si="61"/>
        <v>38472 1313.88 Falcon Crest AdditionWtrOperations INSTALLED ELECTRIC VALVE ON WELL #1-FALCON CREST W</v>
      </c>
    </row>
    <row r="3968" spans="2:8" x14ac:dyDescent="0.25">
      <c r="B3968" s="78">
        <v>37986</v>
      </c>
      <c r="C3968" s="74">
        <v>2470.42</v>
      </c>
      <c r="D3968" s="36" t="s">
        <v>115</v>
      </c>
      <c r="E3968" s="37" t="s">
        <v>924</v>
      </c>
      <c r="F3968" s="12" t="s">
        <v>21000</v>
      </c>
      <c r="G3968" s="12" t="s">
        <v>32876</v>
      </c>
      <c r="H3968" s="6" t="str">
        <f t="shared" si="61"/>
        <v>37986 2470.42 Markum Ranch EstatesWtrOperations INSTALLED ELECTRICAL LINE</v>
      </c>
    </row>
    <row r="3969" spans="2:8" x14ac:dyDescent="0.25">
      <c r="B3969" s="78">
        <v>38411</v>
      </c>
      <c r="C3969" s="74">
        <v>1320.2</v>
      </c>
      <c r="D3969" s="36" t="s">
        <v>32</v>
      </c>
      <c r="E3969" s="37" t="s">
        <v>375</v>
      </c>
      <c r="F3969" s="12" t="s">
        <v>21001</v>
      </c>
      <c r="G3969" s="12" t="s">
        <v>32877</v>
      </c>
      <c r="H3969" s="6" t="str">
        <f t="shared" si="61"/>
        <v>38411 1320.2 Green AcresWtrOperations Installed fence-Green acres well #2 (W2)</v>
      </c>
    </row>
    <row r="3970" spans="2:8" x14ac:dyDescent="0.25">
      <c r="B3970" s="78">
        <v>39478</v>
      </c>
      <c r="C3970" s="74">
        <v>992.18</v>
      </c>
      <c r="D3970" s="36" t="s">
        <v>15</v>
      </c>
      <c r="E3970" s="37" t="s">
        <v>3353</v>
      </c>
      <c r="F3970" s="12" t="s">
        <v>18162</v>
      </c>
      <c r="G3970" s="12" t="s">
        <v>26233</v>
      </c>
      <c r="H3970" s="6" t="str">
        <f t="shared" si="61"/>
        <v>39478 992.18 TanglewoodWtrOperations INSTALLED FLUSH VALVE-FOX HOLLOW-FOX HOLLOW</v>
      </c>
    </row>
    <row r="3971" spans="2:8" x14ac:dyDescent="0.25">
      <c r="B3971" s="78">
        <v>40360</v>
      </c>
      <c r="C3971" s="74">
        <v>15.69</v>
      </c>
      <c r="D3971" s="36" t="s">
        <v>4963</v>
      </c>
      <c r="E3971" s="37" t="s">
        <v>5559</v>
      </c>
      <c r="F3971" s="12" t="s">
        <v>21002</v>
      </c>
      <c r="G3971" s="12" t="s">
        <v>32878</v>
      </c>
      <c r="H3971" s="6" t="str">
        <f t="shared" ref="H3971:H4034" si="62">G3971&amp;" "&amp;E3971</f>
        <v>40360 15.69 Pinnacle Club WW Operations Installed Grinder Pump-IN DIST PINNACLE CLUB</v>
      </c>
    </row>
    <row r="3972" spans="2:8" x14ac:dyDescent="0.25">
      <c r="B3972" s="78">
        <v>40360</v>
      </c>
      <c r="C3972" s="74">
        <v>18490</v>
      </c>
      <c r="D3972" s="36" t="s">
        <v>4963</v>
      </c>
      <c r="E3972" s="37" t="s">
        <v>5559</v>
      </c>
      <c r="F3972" s="12" t="s">
        <v>21003</v>
      </c>
      <c r="G3972" s="12" t="s">
        <v>32879</v>
      </c>
      <c r="H3972" s="6" t="str">
        <f t="shared" si="62"/>
        <v>40360 18490 Pinnacle Club WW Operations Installed Grinder Pump-IN DIST PINNACLE CLUB</v>
      </c>
    </row>
    <row r="3973" spans="2:8" x14ac:dyDescent="0.25">
      <c r="B3973" s="78">
        <v>38533</v>
      </c>
      <c r="C3973" s="74">
        <v>3038.95</v>
      </c>
      <c r="D3973" s="36" t="s">
        <v>49</v>
      </c>
      <c r="E3973" s="37" t="s">
        <v>389</v>
      </c>
      <c r="F3973" s="12" t="s">
        <v>21004</v>
      </c>
      <c r="G3973" s="12" t="s">
        <v>32880</v>
      </c>
      <c r="H3973" s="6" t="str">
        <f t="shared" si="62"/>
        <v>38533 3038.95 Cherokee ShoresWtrOperations INSTALLED LIGHTS AT WASTEWATER PLANT-CHEROKKE SHOR</v>
      </c>
    </row>
    <row r="3974" spans="2:8" x14ac:dyDescent="0.25">
      <c r="B3974" s="78">
        <v>38383</v>
      </c>
      <c r="C3974" s="74">
        <v>48.67</v>
      </c>
      <c r="D3974" s="36" t="s">
        <v>4992</v>
      </c>
      <c r="E3974" s="37" t="s">
        <v>5690</v>
      </c>
      <c r="F3974" s="12" t="s">
        <v>15937</v>
      </c>
      <c r="G3974" s="12" t="s">
        <v>23801</v>
      </c>
      <c r="H3974" s="6" t="str">
        <f t="shared" si="62"/>
        <v>38383 48.67 Holiday Villages of Livingston WWOps Installed meter box on pump tank-L102 SA HV Of Liv</v>
      </c>
    </row>
    <row r="3975" spans="2:8" x14ac:dyDescent="0.25">
      <c r="B3975" s="78">
        <v>40087</v>
      </c>
      <c r="C3975" s="74">
        <v>30.51</v>
      </c>
      <c r="D3975" s="36" t="s">
        <v>4963</v>
      </c>
      <c r="E3975" s="37" t="s">
        <v>5405</v>
      </c>
      <c r="F3975" s="12" t="s">
        <v>15678</v>
      </c>
      <c r="G3975" s="12" t="s">
        <v>23515</v>
      </c>
      <c r="H3975" s="6" t="str">
        <f t="shared" si="62"/>
        <v>40087 30.51 Pinnacle Club WW Operations Installed new  grinder pump working ok now.-194 PI</v>
      </c>
    </row>
    <row r="3976" spans="2:8" x14ac:dyDescent="0.25">
      <c r="B3976" s="78">
        <v>40087</v>
      </c>
      <c r="C3976" s="74">
        <v>752</v>
      </c>
      <c r="D3976" s="36" t="s">
        <v>4963</v>
      </c>
      <c r="E3976" s="37" t="s">
        <v>5405</v>
      </c>
      <c r="F3976" s="12" t="s">
        <v>15679</v>
      </c>
      <c r="G3976" s="12" t="s">
        <v>23516</v>
      </c>
      <c r="H3976" s="6" t="str">
        <f t="shared" si="62"/>
        <v>40087 752 Pinnacle Club WW Operations Installed new  grinder pump working ok now.-194 PI</v>
      </c>
    </row>
    <row r="3977" spans="2:8" x14ac:dyDescent="0.25">
      <c r="B3977" s="78">
        <v>39995</v>
      </c>
      <c r="C3977" s="74">
        <v>1570.6</v>
      </c>
      <c r="D3977" s="36" t="s">
        <v>43</v>
      </c>
      <c r="E3977" s="37" t="s">
        <v>1321</v>
      </c>
      <c r="F3977" s="12" t="s">
        <v>16379</v>
      </c>
      <c r="G3977" s="12" t="s">
        <v>24253</v>
      </c>
      <c r="H3977" s="6" t="str">
        <f t="shared" si="62"/>
        <v>39995 1570.6 Sherwood ShoresWtrOperations INSTALLED NEW 3HP PUMP-SHERWOOD SHORES WELL #3</v>
      </c>
    </row>
    <row r="3978" spans="2:8" x14ac:dyDescent="0.25">
      <c r="B3978" s="78">
        <v>38595</v>
      </c>
      <c r="C3978" s="74">
        <v>46369.09</v>
      </c>
      <c r="D3978" s="36" t="s">
        <v>16</v>
      </c>
      <c r="E3978" s="37" t="s">
        <v>3020</v>
      </c>
      <c r="F3978" s="12" t="s">
        <v>16242</v>
      </c>
      <c r="G3978" s="12" t="s">
        <v>24114</v>
      </c>
      <c r="H3978" s="6" t="str">
        <f t="shared" si="62"/>
        <v>38595 46369.09 Holiday Villages of Livingston WtrOps INSTALLED NEW 4 AND 2 inch WATER LINE inch-INDISTR</v>
      </c>
    </row>
    <row r="3979" spans="2:8" x14ac:dyDescent="0.25">
      <c r="B3979" s="78">
        <v>38411</v>
      </c>
      <c r="C3979" s="74">
        <v>494.86</v>
      </c>
      <c r="D3979" s="36" t="s">
        <v>48</v>
      </c>
      <c r="E3979" s="37" t="s">
        <v>2982</v>
      </c>
      <c r="F3979" s="12" t="s">
        <v>15962</v>
      </c>
      <c r="G3979" s="12" t="s">
        <v>23826</v>
      </c>
      <c r="H3979" s="6" t="str">
        <f t="shared" si="62"/>
        <v>38411 494.86 Highsaw WaterWtrOperations INSTALLED NEW CHECK VALVE-Higsaw well #1 (W1)</v>
      </c>
    </row>
    <row r="3980" spans="2:8" x14ac:dyDescent="0.25">
      <c r="B3980" s="78">
        <v>38291</v>
      </c>
      <c r="C3980" s="74">
        <v>1333.27</v>
      </c>
      <c r="D3980" s="36" t="s">
        <v>56</v>
      </c>
      <c r="E3980" s="37" t="s">
        <v>1529</v>
      </c>
      <c r="F3980" s="12" t="s">
        <v>15838</v>
      </c>
      <c r="G3980" s="12" t="s">
        <v>23682</v>
      </c>
      <c r="H3980" s="6" t="str">
        <f t="shared" si="62"/>
        <v>38291 1333.27 Lake Medina Shores Wtr Ops INSTALLED NEW CHLORINATOR PUMP-HV OF MEDINA WELL #</v>
      </c>
    </row>
    <row r="3981" spans="2:8" x14ac:dyDescent="0.25">
      <c r="B3981" s="78">
        <v>38625</v>
      </c>
      <c r="C3981" s="74">
        <v>1781.75</v>
      </c>
      <c r="D3981" s="36" t="s">
        <v>105</v>
      </c>
      <c r="E3981" s="37" t="s">
        <v>401</v>
      </c>
      <c r="F3981" s="12" t="s">
        <v>21005</v>
      </c>
      <c r="G3981" s="12" t="s">
        <v>32881</v>
      </c>
      <c r="H3981" s="6" t="str">
        <f t="shared" si="62"/>
        <v>38625 1781.75 Holiday Villages of ForkWtrOperations INSTALLED NEW DRIVEWAY TO NEW WELL-910 CONCHO (W2)</v>
      </c>
    </row>
    <row r="3982" spans="2:8" x14ac:dyDescent="0.25">
      <c r="B3982" s="78">
        <v>38564</v>
      </c>
      <c r="C3982" s="74">
        <v>804.83</v>
      </c>
      <c r="D3982" s="36" t="s">
        <v>41</v>
      </c>
      <c r="E3982" s="37" t="s">
        <v>1044</v>
      </c>
      <c r="F3982" s="12" t="s">
        <v>16174</v>
      </c>
      <c r="G3982" s="12" t="s">
        <v>24045</v>
      </c>
      <c r="H3982" s="6" t="str">
        <f t="shared" si="62"/>
        <v>38564 804.83 Beachwood EstatesWtrOperations Installed new flow switch-Beachwood Estates Surfac</v>
      </c>
    </row>
    <row r="3983" spans="2:8" x14ac:dyDescent="0.25">
      <c r="B3983" s="78">
        <v>40118</v>
      </c>
      <c r="C3983" s="74">
        <v>917.55</v>
      </c>
      <c r="D3983" s="36" t="s">
        <v>4992</v>
      </c>
      <c r="E3983" s="37" t="s">
        <v>5439</v>
      </c>
      <c r="F3983" s="12" t="s">
        <v>15731</v>
      </c>
      <c r="G3983" s="12" t="s">
        <v>23570</v>
      </c>
      <c r="H3983" s="6" t="str">
        <f t="shared" si="62"/>
        <v>40118 917.55 Holiday Villages of Livingston WWOps Installed new grinder pump and floats-LOT#58-59-60</v>
      </c>
    </row>
    <row r="3984" spans="2:8" x14ac:dyDescent="0.25">
      <c r="B3984" s="78">
        <v>40087</v>
      </c>
      <c r="C3984" s="74">
        <v>878.93</v>
      </c>
      <c r="D3984" s="36" t="s">
        <v>4944</v>
      </c>
      <c r="E3984" s="37" t="s">
        <v>5420</v>
      </c>
      <c r="F3984" s="12" t="s">
        <v>15706</v>
      </c>
      <c r="G3984" s="12" t="s">
        <v>23544</v>
      </c>
      <c r="H3984" s="6" t="str">
        <f t="shared" si="62"/>
        <v>40087 878.93 Cherokee ShoresWWOperations installed new grinder pump float and checked valve</v>
      </c>
    </row>
    <row r="3985" spans="2:8" x14ac:dyDescent="0.25">
      <c r="B3985" s="78">
        <v>40087</v>
      </c>
      <c r="C3985" s="74">
        <v>51.39</v>
      </c>
      <c r="D3985" s="36" t="s">
        <v>4944</v>
      </c>
      <c r="E3985" s="37" t="s">
        <v>5420</v>
      </c>
      <c r="F3985" s="12" t="s">
        <v>15705</v>
      </c>
      <c r="G3985" s="12" t="s">
        <v>23543</v>
      </c>
      <c r="H3985" s="6" t="str">
        <f t="shared" si="62"/>
        <v>40087 51.39 Cherokee ShoresWWOperations installed new grinder pump float and checked valve</v>
      </c>
    </row>
    <row r="3986" spans="2:8" x14ac:dyDescent="0.25">
      <c r="B3986" s="78">
        <v>40087</v>
      </c>
      <c r="C3986" s="74">
        <v>762.71</v>
      </c>
      <c r="D3986" s="36" t="s">
        <v>4963</v>
      </c>
      <c r="E3986" s="37" t="s">
        <v>5428</v>
      </c>
      <c r="F3986" s="12" t="s">
        <v>15716</v>
      </c>
      <c r="G3986" s="12" t="s">
        <v>23554</v>
      </c>
      <c r="H3986" s="6" t="str">
        <f t="shared" si="62"/>
        <v>40087 762.71 Pinnacle Club WW Operations Installed new grinder pump. Needs 220V.-136 DIAMON</v>
      </c>
    </row>
    <row r="3987" spans="2:8" x14ac:dyDescent="0.25">
      <c r="B3987" s="78">
        <v>40087</v>
      </c>
      <c r="C3987" s="74">
        <v>38.28</v>
      </c>
      <c r="D3987" s="36" t="s">
        <v>4963</v>
      </c>
      <c r="E3987" s="37" t="s">
        <v>5428</v>
      </c>
      <c r="F3987" s="12" t="s">
        <v>15715</v>
      </c>
      <c r="G3987" s="12" t="s">
        <v>23553</v>
      </c>
      <c r="H3987" s="6" t="str">
        <f t="shared" si="62"/>
        <v>40087 38.28 Pinnacle Club WW Operations Installed new grinder pump. Needs 220V.-136 DIAMON</v>
      </c>
    </row>
    <row r="3988" spans="2:8" x14ac:dyDescent="0.25">
      <c r="B3988" s="78">
        <v>39995</v>
      </c>
      <c r="C3988" s="74">
        <v>794.73</v>
      </c>
      <c r="D3988" s="36" t="s">
        <v>20</v>
      </c>
      <c r="E3988" s="37" t="s">
        <v>4395</v>
      </c>
      <c r="F3988" s="12" t="s">
        <v>15608</v>
      </c>
      <c r="G3988" s="12" t="s">
        <v>23445</v>
      </c>
      <c r="H3988" s="6" t="str">
        <f t="shared" si="62"/>
        <v>39995 794.73 CountrywoodWtrOperations Installed new meter at well. Timed new meter at  4</v>
      </c>
    </row>
    <row r="3989" spans="2:8" x14ac:dyDescent="0.25">
      <c r="B3989" s="78">
        <v>40238</v>
      </c>
      <c r="C3989" s="74">
        <v>510.8</v>
      </c>
      <c r="D3989" s="36" t="s">
        <v>9</v>
      </c>
      <c r="E3989" s="37" t="s">
        <v>4407</v>
      </c>
      <c r="F3989" s="12" t="s">
        <v>21006</v>
      </c>
      <c r="G3989" s="12" t="s">
        <v>32882</v>
      </c>
      <c r="H3989" s="6" t="str">
        <f t="shared" si="62"/>
        <v>40238 510.8 Westwood BeachWtrOperations Installed new meter under 032-w2. No time charged.</v>
      </c>
    </row>
    <row r="3990" spans="2:8" x14ac:dyDescent="0.25">
      <c r="B3990" s="78">
        <v>38625</v>
      </c>
      <c r="C3990" s="74">
        <v>5336.5</v>
      </c>
      <c r="D3990" s="36" t="s">
        <v>4961</v>
      </c>
      <c r="E3990" s="37" t="s">
        <v>6396</v>
      </c>
      <c r="F3990" s="12" t="s">
        <v>16303</v>
      </c>
      <c r="G3990" s="12" t="s">
        <v>24175</v>
      </c>
      <c r="H3990" s="6" t="str">
        <f t="shared" si="62"/>
        <v>38625 5336.5 Holiday Villages of ForkWWOperations INSTALLED NEW PANEL AND WIRE-HV OF FORK SEWER #1 (</v>
      </c>
    </row>
    <row r="3991" spans="2:8" x14ac:dyDescent="0.25">
      <c r="B3991" s="78">
        <v>39691</v>
      </c>
      <c r="C3991" s="74">
        <v>2064.25</v>
      </c>
      <c r="D3991" s="36" t="s">
        <v>4972</v>
      </c>
      <c r="E3991" s="37" t="s">
        <v>5271</v>
      </c>
      <c r="F3991" s="12" t="s">
        <v>15351</v>
      </c>
      <c r="G3991" s="12" t="s">
        <v>23184</v>
      </c>
      <c r="H3991" s="6" t="str">
        <f t="shared" si="62"/>
        <v>39691 2064.25 TanglewoodWWOperations INSTALLED NEW PUMP-TANGLEWOOD AT TEXOMA LIFTSTATIO</v>
      </c>
    </row>
    <row r="3992" spans="2:8" x14ac:dyDescent="0.25">
      <c r="B3992" s="78">
        <v>40391</v>
      </c>
      <c r="C3992" s="74">
        <v>1320</v>
      </c>
      <c r="D3992" s="36" t="s">
        <v>148</v>
      </c>
      <c r="E3992" s="37" t="s">
        <v>4896</v>
      </c>
      <c r="F3992" s="12" t="s">
        <v>21007</v>
      </c>
      <c r="G3992" s="12" t="s">
        <v>32883</v>
      </c>
      <c r="H3992" s="6" t="str">
        <f t="shared" si="62"/>
        <v>40391 1320 Lakeway HarborWtrOperations INSTALLED NEW SCADA COMPUTER -LAKEWAY HARBOR SURFA</v>
      </c>
    </row>
    <row r="3993" spans="2:8" x14ac:dyDescent="0.25">
      <c r="B3993" s="78">
        <v>38533</v>
      </c>
      <c r="C3993" s="74">
        <v>1699.02</v>
      </c>
      <c r="D3993" s="36" t="s">
        <v>16</v>
      </c>
      <c r="E3993" s="37" t="s">
        <v>3003</v>
      </c>
      <c r="F3993" s="12" t="s">
        <v>16117</v>
      </c>
      <c r="G3993" s="12" t="s">
        <v>23987</v>
      </c>
      <c r="H3993" s="6" t="str">
        <f t="shared" si="62"/>
        <v>38533 1699.02 Holiday Villages of Livingston WtrOps INSTALLED NEW WATER LINE - 156' WATER LINE-INDISTR</v>
      </c>
    </row>
    <row r="3994" spans="2:8" x14ac:dyDescent="0.25">
      <c r="B3994" s="78">
        <v>38533</v>
      </c>
      <c r="C3994" s="74">
        <v>1599.88</v>
      </c>
      <c r="D3994" s="36" t="s">
        <v>16</v>
      </c>
      <c r="E3994" s="37" t="s">
        <v>3004</v>
      </c>
      <c r="F3994" s="12" t="s">
        <v>16118</v>
      </c>
      <c r="G3994" s="12" t="s">
        <v>23988</v>
      </c>
      <c r="H3994" s="6" t="str">
        <f t="shared" si="62"/>
        <v>38533 1599.88 Holiday Villages of Livingston WtrOps INSTALLED NEW WATER LINE - 580' WATER LINE-INDISTR</v>
      </c>
    </row>
    <row r="3995" spans="2:8" x14ac:dyDescent="0.25">
      <c r="B3995" s="78">
        <v>37011</v>
      </c>
      <c r="C3995" s="74">
        <v>5100</v>
      </c>
      <c r="D3995" s="36" t="s">
        <v>115</v>
      </c>
      <c r="E3995" s="37" t="s">
        <v>574</v>
      </c>
      <c r="F3995" s="12" t="s">
        <v>21008</v>
      </c>
      <c r="G3995" s="12" t="s">
        <v>32884</v>
      </c>
      <c r="H3995" s="6" t="str">
        <f t="shared" si="62"/>
        <v>37011 5100 Markum Ranch EstatesWtrOperations INSTALLED PERIMETER FENCE WITH DOUBLE GATES</v>
      </c>
    </row>
    <row r="3996" spans="2:8" x14ac:dyDescent="0.25">
      <c r="B3996" s="78">
        <v>39263</v>
      </c>
      <c r="C3996" s="74">
        <v>1095.4100000000001</v>
      </c>
      <c r="D3996" s="36" t="s">
        <v>53</v>
      </c>
      <c r="E3996" s="37" t="s">
        <v>1716</v>
      </c>
      <c r="F3996" s="12" t="s">
        <v>17762</v>
      </c>
      <c r="G3996" s="12" t="s">
        <v>25814</v>
      </c>
      <c r="H3996" s="6" t="str">
        <f t="shared" si="62"/>
        <v>39263 1095.41 Callendar LakeWtrOperations INSTALLED PUMP-CALE BPS 1 (P1)</v>
      </c>
    </row>
    <row r="3997" spans="2:8" x14ac:dyDescent="0.25">
      <c r="B3997" s="78">
        <v>38564</v>
      </c>
      <c r="C3997" s="74">
        <v>3140.81</v>
      </c>
      <c r="D3997" s="36" t="s">
        <v>21</v>
      </c>
      <c r="E3997" s="37" t="s">
        <v>1565</v>
      </c>
      <c r="F3997" s="12" t="s">
        <v>16164</v>
      </c>
      <c r="G3997" s="12" t="s">
        <v>24035</v>
      </c>
      <c r="H3997" s="6" t="str">
        <f t="shared" si="62"/>
        <v>38564 3140.81 Decker HillsWtrOperations Installed pump-Decker Hills WWTP #1 (S1)</v>
      </c>
    </row>
    <row r="3998" spans="2:8" x14ac:dyDescent="0.25">
      <c r="B3998" s="78">
        <v>40391</v>
      </c>
      <c r="C3998" s="74">
        <v>925.46</v>
      </c>
      <c r="D3998" s="36" t="s">
        <v>4992</v>
      </c>
      <c r="E3998" s="37" t="s">
        <v>5578</v>
      </c>
      <c r="F3998" s="12" t="s">
        <v>21009</v>
      </c>
      <c r="G3998" s="12" t="s">
        <v>32885</v>
      </c>
      <c r="H3998" s="6" t="str">
        <f t="shared" si="62"/>
        <v>40391 925.46 Holiday Villages of Livingston WWOps INSTALLED SEWER PUMP - 61 W WOODLAND SHORES DR-61</v>
      </c>
    </row>
    <row r="3999" spans="2:8" x14ac:dyDescent="0.25">
      <c r="B3999" s="78">
        <v>38411</v>
      </c>
      <c r="C3999" s="74">
        <v>3368.8</v>
      </c>
      <c r="D3999" s="36" t="s">
        <v>4963</v>
      </c>
      <c r="E3999" s="37" t="s">
        <v>5169</v>
      </c>
      <c r="F3999" s="12" t="s">
        <v>15987</v>
      </c>
      <c r="G3999" s="12" t="s">
        <v>23855</v>
      </c>
      <c r="H3999" s="6" t="str">
        <f t="shared" si="62"/>
        <v>38411 3368.8 Pinnacle Club WW Operations Installed tank called off for 6 water main break i</v>
      </c>
    </row>
    <row r="4000" spans="2:8" x14ac:dyDescent="0.25">
      <c r="B4000" s="78">
        <v>38383</v>
      </c>
      <c r="C4000" s="74">
        <v>237.1</v>
      </c>
      <c r="D4000" s="36" t="s">
        <v>4961</v>
      </c>
      <c r="E4000" s="37" t="s">
        <v>5213</v>
      </c>
      <c r="F4000" s="12" t="s">
        <v>15939</v>
      </c>
      <c r="G4000" s="12" t="s">
        <v>23803</v>
      </c>
      <c r="H4000" s="6" t="str">
        <f t="shared" si="62"/>
        <v>38383 237.1 Holiday Villages of ForkWWOperations Installed tank-Holiday villages of Fork sewer #1 (</v>
      </c>
    </row>
    <row r="4001" spans="2:8" x14ac:dyDescent="0.25">
      <c r="B4001" s="78">
        <v>39995</v>
      </c>
      <c r="C4001" s="74">
        <v>3965</v>
      </c>
      <c r="D4001" s="36" t="s">
        <v>47</v>
      </c>
      <c r="E4001" s="37" t="s">
        <v>926</v>
      </c>
      <c r="F4001" s="12" t="s">
        <v>15236</v>
      </c>
      <c r="G4001" s="12" t="s">
        <v>23069</v>
      </c>
      <c r="H4001" s="6" t="str">
        <f t="shared" si="62"/>
        <v>39995 3965 Comanche CoveWtrOperations INSTALLED TOGGLE SWITCHES TO CONTROL AUTO ON WELLS</v>
      </c>
    </row>
    <row r="4002" spans="2:8" x14ac:dyDescent="0.25">
      <c r="B4002" s="78">
        <v>38868</v>
      </c>
      <c r="C4002" s="74">
        <v>499.36</v>
      </c>
      <c r="D4002" s="36" t="s">
        <v>21</v>
      </c>
      <c r="E4002" s="37" t="s">
        <v>3093</v>
      </c>
      <c r="F4002" s="12" t="s">
        <v>17083</v>
      </c>
      <c r="G4002" s="12" t="s">
        <v>25097</v>
      </c>
      <c r="H4002" s="6" t="str">
        <f t="shared" si="62"/>
        <v>38868 499.36 Decker HillsWtrOperations INSTALLED VALVES-29123 HIDDEN LAKE CT</v>
      </c>
    </row>
    <row r="4003" spans="2:8" x14ac:dyDescent="0.25">
      <c r="B4003" s="78">
        <v>38472</v>
      </c>
      <c r="C4003" s="74">
        <v>2363.5100000000002</v>
      </c>
      <c r="D4003" s="36" t="s">
        <v>16</v>
      </c>
      <c r="E4003" s="37" t="s">
        <v>2992</v>
      </c>
      <c r="F4003" s="12" t="s">
        <v>16035</v>
      </c>
      <c r="G4003" s="12" t="s">
        <v>23903</v>
      </c>
      <c r="H4003" s="6" t="str">
        <f t="shared" si="62"/>
        <v>38472 2363.51 Holiday Villages of Livingston WtrOps INSTALLED WATER DISTRIBUTION MAIN - 570' OF 2 WATE</v>
      </c>
    </row>
    <row r="4004" spans="2:8" x14ac:dyDescent="0.25">
      <c r="B4004" s="78">
        <v>38411</v>
      </c>
      <c r="C4004" s="74">
        <v>1215.05</v>
      </c>
      <c r="D4004" s="36" t="s">
        <v>52</v>
      </c>
      <c r="E4004" s="37" t="s">
        <v>374</v>
      </c>
      <c r="F4004" s="12" t="s">
        <v>21010</v>
      </c>
      <c r="G4004" s="12" t="s">
        <v>32886</v>
      </c>
      <c r="H4004" s="6" t="str">
        <f t="shared" si="62"/>
        <v>38411 1215.05 River Oaks Ranch Ops Wtr INSULATED PUMPING STATION-Indistrict RORH</v>
      </c>
    </row>
    <row r="4005" spans="2:8" x14ac:dyDescent="0.25">
      <c r="B4005" s="78">
        <v>36049</v>
      </c>
      <c r="C4005" s="74">
        <v>106051</v>
      </c>
      <c r="D4005" s="36" t="s">
        <v>42</v>
      </c>
      <c r="E4005" s="37" t="s">
        <v>2951</v>
      </c>
      <c r="F4005" s="12" t="s">
        <v>21011</v>
      </c>
      <c r="G4005" s="12" t="s">
        <v>32887</v>
      </c>
      <c r="H4005" s="6" t="str">
        <f t="shared" si="62"/>
        <v>36049 106051 Oak Trail ShoresWtrOperations Intake Line  PVC 8 inch;TECON inch</v>
      </c>
    </row>
    <row r="4006" spans="2:8" x14ac:dyDescent="0.25">
      <c r="B4006" s="78">
        <v>40299</v>
      </c>
      <c r="C4006" s="74">
        <v>10622</v>
      </c>
      <c r="D4006" s="36" t="s">
        <v>50</v>
      </c>
      <c r="E4006" s="37" t="s">
        <v>1387</v>
      </c>
      <c r="F4006" s="12" t="s">
        <v>21012</v>
      </c>
      <c r="G4006" s="12" t="s">
        <v>32888</v>
      </c>
      <c r="H4006" s="6" t="str">
        <f t="shared" si="62"/>
        <v>40299 10622 Carolynn EstatesWtrOperations Intake Pump; 230 GPM; 4 inch; 460 Volt; CNES</v>
      </c>
    </row>
    <row r="4007" spans="2:8" x14ac:dyDescent="0.25">
      <c r="B4007" s="78">
        <v>39752</v>
      </c>
      <c r="C4007" s="74">
        <v>9504.1</v>
      </c>
      <c r="D4007" s="36" t="s">
        <v>49</v>
      </c>
      <c r="E4007" s="37" t="s">
        <v>1270</v>
      </c>
      <c r="F4007" s="12" t="s">
        <v>15412</v>
      </c>
      <c r="G4007" s="12" t="s">
        <v>23246</v>
      </c>
      <c r="H4007" s="6" t="str">
        <f t="shared" si="62"/>
        <v>39752 9504.1 Cherokee ShoresWtrOperations Intake Pumps/Capital Repair; CESH</v>
      </c>
    </row>
    <row r="4008" spans="2:8" x14ac:dyDescent="0.25">
      <c r="B4008" s="78">
        <v>35307</v>
      </c>
      <c r="C4008" s="74">
        <v>30270</v>
      </c>
      <c r="D4008" s="36" t="s">
        <v>50</v>
      </c>
      <c r="E4008" s="37" t="s">
        <v>347</v>
      </c>
      <c r="F4008" s="12" t="s">
        <v>21013</v>
      </c>
      <c r="G4008" s="12" t="s">
        <v>32889</v>
      </c>
      <c r="H4008" s="6" t="str">
        <f t="shared" si="62"/>
        <v>35307 30270 Carolynn EstatesWtrOperations Intake Structure  8' X 6'</v>
      </c>
    </row>
    <row r="4009" spans="2:8" x14ac:dyDescent="0.25">
      <c r="B4009" s="78">
        <v>41758</v>
      </c>
      <c r="C4009" s="74">
        <v>7220.57</v>
      </c>
      <c r="D4009" s="36" t="s">
        <v>42</v>
      </c>
      <c r="E4009" s="37" t="s">
        <v>589</v>
      </c>
      <c r="F4009" s="12" t="s">
        <v>21014</v>
      </c>
      <c r="G4009" s="12" t="s">
        <v>32890</v>
      </c>
      <c r="H4009" s="6" t="str">
        <f t="shared" si="62"/>
        <v>41758 7220.57 Oak Trail ShoresWtrOperations Intake Valve, Hose, &amp; Fitting-Lake Pump Oak Trail</v>
      </c>
    </row>
    <row r="4010" spans="2:8" x14ac:dyDescent="0.25">
      <c r="B4010" s="78">
        <v>38717</v>
      </c>
      <c r="C4010" s="74">
        <v>120923.61</v>
      </c>
      <c r="D4010" s="36" t="s">
        <v>42</v>
      </c>
      <c r="E4010" s="37" t="s">
        <v>425</v>
      </c>
      <c r="F4010" s="12" t="s">
        <v>15150</v>
      </c>
      <c r="G4010" s="12" t="s">
        <v>22981</v>
      </c>
      <c r="H4010" s="6" t="str">
        <f t="shared" si="62"/>
        <v>38717 120923.61 Oak Trail ShoresWtrOperations Intall Gravity Filter-</v>
      </c>
    </row>
    <row r="4011" spans="2:8" x14ac:dyDescent="0.25">
      <c r="B4011" s="78">
        <v>38990</v>
      </c>
      <c r="C4011" s="74">
        <v>638.21</v>
      </c>
      <c r="D4011" s="36" t="s">
        <v>164</v>
      </c>
      <c r="E4011" s="37" t="s">
        <v>3119</v>
      </c>
      <c r="F4011" s="12" t="s">
        <v>17274</v>
      </c>
      <c r="G4011" s="12" t="s">
        <v>25290</v>
      </c>
      <c r="H4011" s="6" t="str">
        <f t="shared" si="62"/>
        <v>38990 638.21 Twin Creeks AdditionWtrOperations INTERCONNECT-</v>
      </c>
    </row>
    <row r="4012" spans="2:8" x14ac:dyDescent="0.25">
      <c r="B4012" s="78">
        <v>38717</v>
      </c>
      <c r="C4012" s="74">
        <v>24203.98</v>
      </c>
      <c r="D4012" s="36" t="s">
        <v>58</v>
      </c>
      <c r="E4012" s="37" t="s">
        <v>3044</v>
      </c>
      <c r="F4012" s="12" t="s">
        <v>16645</v>
      </c>
      <c r="G4012" s="12" t="s">
        <v>24641</v>
      </c>
      <c r="H4012" s="6" t="str">
        <f t="shared" si="62"/>
        <v>38717 24203.98 Metroplex HomesteadsWtrOperations Inter-connect-</v>
      </c>
    </row>
    <row r="4013" spans="2:8" x14ac:dyDescent="0.25">
      <c r="B4013" s="78">
        <v>39629</v>
      </c>
      <c r="C4013" s="74">
        <v>108642.46</v>
      </c>
      <c r="D4013" s="36" t="s">
        <v>23</v>
      </c>
      <c r="E4013" s="37" t="s">
        <v>3398</v>
      </c>
      <c r="F4013" s="12" t="s">
        <v>18382</v>
      </c>
      <c r="G4013" s="12" t="s">
        <v>26453</v>
      </c>
      <c r="H4013" s="6" t="str">
        <f t="shared" si="62"/>
        <v>39629 108642.46 CrowleyWtrOperations INTERCONNECT CROW/BLUEGRASS-CROW-CROW</v>
      </c>
    </row>
    <row r="4014" spans="2:8" x14ac:dyDescent="0.25">
      <c r="B4014" s="78">
        <v>39386</v>
      </c>
      <c r="C4014" s="74">
        <v>1554.04</v>
      </c>
      <c r="D4014" s="36" t="s">
        <v>118</v>
      </c>
      <c r="E4014" s="37" t="s">
        <v>3308</v>
      </c>
      <c r="F4014" s="12" t="s">
        <v>18001</v>
      </c>
      <c r="G4014" s="12" t="s">
        <v>26061</v>
      </c>
      <c r="H4014" s="6" t="str">
        <f t="shared" si="62"/>
        <v>39386 1554.04 Hideaway Bay EstatesWtrOperations INTERCONNECT-HIDEAWAY BAY</v>
      </c>
    </row>
    <row r="4015" spans="2:8" x14ac:dyDescent="0.25">
      <c r="B4015" s="78">
        <v>39051</v>
      </c>
      <c r="C4015" s="74">
        <v>1420.73</v>
      </c>
      <c r="D4015" s="36" t="s">
        <v>50</v>
      </c>
      <c r="E4015" s="37" t="s">
        <v>3143</v>
      </c>
      <c r="F4015" s="12" t="s">
        <v>17374</v>
      </c>
      <c r="G4015" s="12" t="s">
        <v>25391</v>
      </c>
      <c r="H4015" s="6" t="str">
        <f t="shared" si="62"/>
        <v>39051 1420.73 Carolynn EstatesWtrOperations INTERCONNECT-INDISTRICT CNES</v>
      </c>
    </row>
    <row r="4016" spans="2:8" x14ac:dyDescent="0.25">
      <c r="B4016" s="78">
        <v>39051</v>
      </c>
      <c r="C4016" s="74">
        <v>1771.6</v>
      </c>
      <c r="D4016" s="36" t="s">
        <v>21</v>
      </c>
      <c r="E4016" s="37" t="s">
        <v>3140</v>
      </c>
      <c r="F4016" s="12" t="s">
        <v>17371</v>
      </c>
      <c r="G4016" s="12" t="s">
        <v>25388</v>
      </c>
      <c r="H4016" s="6" t="str">
        <f t="shared" si="62"/>
        <v>39051 1771.6 Decker HillsWtrOperations INTERCONNECT-INDISTRICT DHIC</v>
      </c>
    </row>
    <row r="4017" spans="2:8" x14ac:dyDescent="0.25">
      <c r="B4017" s="78">
        <v>39386</v>
      </c>
      <c r="C4017" s="74">
        <v>23304.04</v>
      </c>
      <c r="D4017" s="36" t="s">
        <v>58</v>
      </c>
      <c r="E4017" s="37" t="s">
        <v>3309</v>
      </c>
      <c r="F4017" s="12" t="s">
        <v>18002</v>
      </c>
      <c r="G4017" s="12" t="s">
        <v>26062</v>
      </c>
      <c r="H4017" s="6" t="str">
        <f t="shared" si="62"/>
        <v>39386 23304.04 Metroplex HomesteadsWtrOperations INTERCONNECT-METROPLEX</v>
      </c>
    </row>
    <row r="4018" spans="2:8" x14ac:dyDescent="0.25">
      <c r="B4018" s="78">
        <v>39629</v>
      </c>
      <c r="C4018" s="74">
        <v>139319.06</v>
      </c>
      <c r="D4018" s="36" t="s">
        <v>58</v>
      </c>
      <c r="E4018" s="37" t="s">
        <v>3399</v>
      </c>
      <c r="F4018" s="12" t="s">
        <v>18383</v>
      </c>
      <c r="G4018" s="12" t="s">
        <v>26454</v>
      </c>
      <c r="H4018" s="6" t="str">
        <f t="shared" si="62"/>
        <v>39629 139319.06 Metroplex HomesteadsWtrOperations INTERCONNECT-MXHS-MXHS</v>
      </c>
    </row>
    <row r="4019" spans="2:8" x14ac:dyDescent="0.25">
      <c r="B4019" s="78">
        <v>39386</v>
      </c>
      <c r="C4019" s="74">
        <v>23304.04</v>
      </c>
      <c r="D4019" s="36" t="s">
        <v>169</v>
      </c>
      <c r="E4019" s="37" t="s">
        <v>3310</v>
      </c>
      <c r="F4019" s="12" t="s">
        <v>18002</v>
      </c>
      <c r="G4019" s="12" t="s">
        <v>26063</v>
      </c>
      <c r="H4019" s="6" t="str">
        <f t="shared" si="62"/>
        <v>39386 23304.04 SundanceWtrOperations INTERCONNECT-SUNDANCE</v>
      </c>
    </row>
    <row r="4020" spans="2:8" x14ac:dyDescent="0.25">
      <c r="B4020" s="78">
        <v>41037</v>
      </c>
      <c r="C4020" s="74">
        <v>0</v>
      </c>
      <c r="D4020" s="36" t="s">
        <v>57</v>
      </c>
      <c r="E4020" s="37" t="s">
        <v>538</v>
      </c>
      <c r="F4020" s="12" t="s">
        <v>21015</v>
      </c>
      <c r="G4020" s="12" t="s">
        <v>32891</v>
      </c>
      <c r="H4020" s="6" t="str">
        <f t="shared" si="62"/>
        <v>41037 0 Plum Creek Ops Wtr Inventory Building</v>
      </c>
    </row>
    <row r="4021" spans="2:8" x14ac:dyDescent="0.25">
      <c r="B4021" s="78">
        <v>38717</v>
      </c>
      <c r="C4021" s="74">
        <v>3032.73</v>
      </c>
      <c r="D4021" s="36" t="s">
        <v>4941</v>
      </c>
      <c r="E4021" s="37" t="s">
        <v>5008</v>
      </c>
      <c r="F4021" s="12" t="s">
        <v>15167</v>
      </c>
      <c r="G4021" s="12" t="s">
        <v>22998</v>
      </c>
      <c r="H4021" s="6" t="str">
        <f t="shared" si="62"/>
        <v>38717 3032.73 Beachwood EstatesWWOperations IRRIGATION HEADS FOR SEWAGE FIELD-INDISTRICT BDES</v>
      </c>
    </row>
    <row r="4022" spans="2:8" x14ac:dyDescent="0.25">
      <c r="B4022" s="78">
        <v>40391</v>
      </c>
      <c r="C4022" s="74">
        <v>50059.34</v>
      </c>
      <c r="D4022" s="36" t="s">
        <v>45</v>
      </c>
      <c r="E4022" s="37" t="s">
        <v>2461</v>
      </c>
      <c r="F4022" s="12" t="s">
        <v>20850</v>
      </c>
      <c r="G4022" s="12" t="s">
        <v>32724</v>
      </c>
      <c r="H4022" s="6" t="str">
        <f t="shared" si="62"/>
        <v>40391 50059.34 IvanhoeWtrOperations IVANHOE GST 22000 GAL-</v>
      </c>
    </row>
    <row r="4023" spans="2:8" x14ac:dyDescent="0.25">
      <c r="B4023" s="78">
        <v>40391</v>
      </c>
      <c r="C4023" s="74">
        <v>50059.34</v>
      </c>
      <c r="D4023" s="36" t="s">
        <v>45</v>
      </c>
      <c r="E4023" s="37" t="s">
        <v>2461</v>
      </c>
      <c r="F4023" s="12" t="s">
        <v>20850</v>
      </c>
      <c r="G4023" s="12" t="s">
        <v>32724</v>
      </c>
      <c r="H4023" s="6" t="str">
        <f t="shared" si="62"/>
        <v>40391 50059.34 IvanhoeWtrOperations IVANHOE GST 22000 GAL-</v>
      </c>
    </row>
    <row r="4024" spans="2:8" x14ac:dyDescent="0.25">
      <c r="B4024" s="78">
        <v>40391</v>
      </c>
      <c r="C4024" s="74">
        <v>50059.34</v>
      </c>
      <c r="D4024" s="36" t="s">
        <v>45</v>
      </c>
      <c r="E4024" s="37" t="s">
        <v>2461</v>
      </c>
      <c r="F4024" s="12" t="s">
        <v>20850</v>
      </c>
      <c r="G4024" s="12" t="s">
        <v>32724</v>
      </c>
      <c r="H4024" s="6" t="str">
        <f t="shared" si="62"/>
        <v>40391 50059.34 IvanhoeWtrOperations IVANHOE GST 22000 GAL-</v>
      </c>
    </row>
    <row r="4025" spans="2:8" x14ac:dyDescent="0.25">
      <c r="B4025" s="78">
        <v>40391</v>
      </c>
      <c r="C4025" s="74">
        <v>50059.34</v>
      </c>
      <c r="D4025" s="36" t="s">
        <v>45</v>
      </c>
      <c r="E4025" s="37" t="s">
        <v>2461</v>
      </c>
      <c r="F4025" s="12" t="s">
        <v>20850</v>
      </c>
      <c r="G4025" s="12" t="s">
        <v>32724</v>
      </c>
      <c r="H4025" s="6" t="str">
        <f t="shared" si="62"/>
        <v>40391 50059.34 IvanhoeWtrOperations IVANHOE GST 22000 GAL-</v>
      </c>
    </row>
    <row r="4026" spans="2:8" x14ac:dyDescent="0.25">
      <c r="B4026" s="78">
        <v>40391</v>
      </c>
      <c r="C4026" s="74">
        <v>50059.34</v>
      </c>
      <c r="D4026" s="36" t="s">
        <v>45</v>
      </c>
      <c r="E4026" s="37" t="s">
        <v>2461</v>
      </c>
      <c r="F4026" s="12" t="s">
        <v>20850</v>
      </c>
      <c r="G4026" s="12" t="s">
        <v>32724</v>
      </c>
      <c r="H4026" s="6" t="str">
        <f t="shared" si="62"/>
        <v>40391 50059.34 IvanhoeWtrOperations IVANHOE GST 22000 GAL-</v>
      </c>
    </row>
    <row r="4027" spans="2:8" x14ac:dyDescent="0.25">
      <c r="B4027" s="78">
        <v>39051</v>
      </c>
      <c r="C4027" s="74">
        <v>164.87</v>
      </c>
      <c r="D4027" s="36" t="s">
        <v>9</v>
      </c>
      <c r="E4027" s="37" t="s">
        <v>4001</v>
      </c>
      <c r="F4027" s="12" t="s">
        <v>17380</v>
      </c>
      <c r="G4027" s="12" t="s">
        <v>25397</v>
      </c>
      <c r="H4027" s="6" t="str">
        <f t="shared" si="62"/>
        <v>39051 164.87 Westwood BeachWtrOperations JUMBO METER BOES WLIDS-INDISTRICT WDBH</v>
      </c>
    </row>
    <row r="4028" spans="2:8" x14ac:dyDescent="0.25">
      <c r="B4028" s="78">
        <v>39478</v>
      </c>
      <c r="C4028" s="74">
        <v>52.64</v>
      </c>
      <c r="D4028" s="36" t="s">
        <v>58</v>
      </c>
      <c r="E4028" s="37" t="s">
        <v>4330</v>
      </c>
      <c r="F4028" s="12" t="s">
        <v>18168</v>
      </c>
      <c r="G4028" s="12" t="s">
        <v>26239</v>
      </c>
      <c r="H4028" s="6" t="str">
        <f t="shared" si="62"/>
        <v>39478 52.64 Metroplex HomesteadsWtrOperations JUMBO METER BOX-8909 DONS CT-8909 DONS CT</v>
      </c>
    </row>
    <row r="4029" spans="2:8" x14ac:dyDescent="0.25">
      <c r="B4029" s="78">
        <v>41396</v>
      </c>
      <c r="C4029" s="74">
        <v>995</v>
      </c>
      <c r="D4029" s="36" t="s">
        <v>30</v>
      </c>
      <c r="E4029" s="37" t="s">
        <v>867</v>
      </c>
      <c r="F4029" s="12" t="s">
        <v>21016</v>
      </c>
      <c r="G4029" s="12" t="s">
        <v>32892</v>
      </c>
      <c r="H4029" s="6" t="str">
        <f t="shared" si="62"/>
        <v>41396 995 Spanish Park EstatesWtrOperations Junction Box @ Well head</v>
      </c>
    </row>
    <row r="4030" spans="2:8" x14ac:dyDescent="0.25">
      <c r="B4030" s="78">
        <v>39599</v>
      </c>
      <c r="C4030" s="74">
        <v>3686.5</v>
      </c>
      <c r="D4030" s="36" t="s">
        <v>50</v>
      </c>
      <c r="E4030" s="37" t="s">
        <v>1188</v>
      </c>
      <c r="F4030" s="12" t="s">
        <v>18300</v>
      </c>
      <c r="G4030" s="12" t="s">
        <v>26371</v>
      </c>
      <c r="H4030" s="6" t="str">
        <f t="shared" si="62"/>
        <v>39599 3686.5 Carolynn EstatesWtrOperations JUNCTION BOX/ELECTRICAL WORK-CNES SURFACE WATER PL</v>
      </c>
    </row>
    <row r="4031" spans="2:8" x14ac:dyDescent="0.25">
      <c r="B4031" s="78">
        <v>40269</v>
      </c>
      <c r="C4031" s="74">
        <v>12351.36</v>
      </c>
      <c r="D4031" s="36" t="s">
        <v>4982</v>
      </c>
      <c r="E4031" s="37" t="s">
        <v>6494</v>
      </c>
      <c r="F4031" s="12" t="s">
        <v>21017</v>
      </c>
      <c r="G4031" s="12" t="s">
        <v>32893</v>
      </c>
      <c r="H4031" s="6" t="str">
        <f t="shared" si="62"/>
        <v>40269 12351.36 Tower TerraceWWOperations KAWASAKI MULE - CAP LEASE</v>
      </c>
    </row>
    <row r="4032" spans="2:8" x14ac:dyDescent="0.25">
      <c r="B4032" s="78">
        <v>36891</v>
      </c>
      <c r="C4032" s="74">
        <v>58.83</v>
      </c>
      <c r="D4032" s="36" t="s">
        <v>11</v>
      </c>
      <c r="E4032" s="37" t="s">
        <v>835</v>
      </c>
      <c r="F4032" s="12" t="s">
        <v>21018</v>
      </c>
      <c r="G4032" s="12" t="s">
        <v>32894</v>
      </c>
      <c r="H4032" s="6" t="str">
        <f t="shared" si="62"/>
        <v>36891 58.83 Ridgecrest Estates Johnson WtrOperations KEITH TALLEY EXPENSE REPORT MILES &amp; MEALS</v>
      </c>
    </row>
    <row r="4033" spans="2:8" x14ac:dyDescent="0.25">
      <c r="B4033" s="78">
        <v>37011</v>
      </c>
      <c r="C4033" s="74">
        <v>1031.0899999999999</v>
      </c>
      <c r="D4033" s="36" t="s">
        <v>23</v>
      </c>
      <c r="E4033" s="37" t="s">
        <v>1130</v>
      </c>
      <c r="F4033" s="12" t="s">
        <v>21019</v>
      </c>
      <c r="G4033" s="12" t="s">
        <v>32895</v>
      </c>
      <c r="H4033" s="6" t="str">
        <f t="shared" si="62"/>
        <v>37011 1031.09 CrowleyWtrOperations KEYED HOA; RELAY; H363RB</v>
      </c>
    </row>
    <row r="4034" spans="2:8" x14ac:dyDescent="0.25">
      <c r="B4034" s="78">
        <v>42062</v>
      </c>
      <c r="C4034" s="74">
        <v>4517.6899999999996</v>
      </c>
      <c r="D4034" s="36" t="s">
        <v>148</v>
      </c>
      <c r="E4034" s="37" t="s">
        <v>2407</v>
      </c>
      <c r="F4034" s="12" t="s">
        <v>21020</v>
      </c>
      <c r="G4034" s="12" t="s">
        <v>32896</v>
      </c>
      <c r="H4034" s="6" t="str">
        <f t="shared" si="62"/>
        <v>42062 4517.69 Lakeway HarborWtrOperations KTO: Chlorine ANLZR Total CL17 WTP Countrywood</v>
      </c>
    </row>
    <row r="4035" spans="2:8" x14ac:dyDescent="0.25">
      <c r="B4035" s="78">
        <v>40360</v>
      </c>
      <c r="C4035" s="74">
        <v>95</v>
      </c>
      <c r="D4035" s="36" t="s">
        <v>57</v>
      </c>
      <c r="E4035" s="37" t="s">
        <v>2876</v>
      </c>
      <c r="F4035" s="12" t="s">
        <v>21021</v>
      </c>
      <c r="G4035" s="12" t="s">
        <v>32897</v>
      </c>
      <c r="H4035" s="6" t="str">
        <f t="shared" ref="H4035:H4098" si="63">G4035&amp;" "&amp;E4035</f>
        <v>40360 95 Plum Creek Ops Wtr Kyle FM 2001 WL Relo Trailing cost-</v>
      </c>
    </row>
    <row r="4036" spans="2:8" x14ac:dyDescent="0.25">
      <c r="B4036" s="78">
        <v>36341</v>
      </c>
      <c r="C4036" s="74">
        <v>8407</v>
      </c>
      <c r="D4036" s="36" t="s">
        <v>4961</v>
      </c>
      <c r="E4036" s="37" t="s">
        <v>4996</v>
      </c>
      <c r="F4036" s="12" t="s">
        <v>21022</v>
      </c>
      <c r="G4036" s="12" t="s">
        <v>32898</v>
      </c>
      <c r="H4036" s="6" t="str">
        <f t="shared" si="63"/>
        <v>36341 8407 Holiday Villages of ForkWWOperations Lab        Wood &amp; Metal      12'x12'</v>
      </c>
    </row>
    <row r="4037" spans="2:8" x14ac:dyDescent="0.25">
      <c r="B4037" s="78">
        <v>36707</v>
      </c>
      <c r="C4037" s="74">
        <v>21120</v>
      </c>
      <c r="D4037" s="36" t="s">
        <v>4992</v>
      </c>
      <c r="E4037" s="37" t="s">
        <v>5002</v>
      </c>
      <c r="F4037" s="12" t="s">
        <v>21023</v>
      </c>
      <c r="G4037" s="12" t="s">
        <v>32899</v>
      </c>
      <c r="H4037" s="6" t="str">
        <f t="shared" si="63"/>
        <v>36707 21120 Holiday Villages of Livingston WWOps Lab        Wood &amp; Metal      16' x 24'</v>
      </c>
    </row>
    <row r="4038" spans="2:8" x14ac:dyDescent="0.25">
      <c r="B4038" s="78">
        <v>36707</v>
      </c>
      <c r="C4038" s="74">
        <v>2904</v>
      </c>
      <c r="D4038" s="36" t="s">
        <v>105</v>
      </c>
      <c r="E4038" s="37" t="s">
        <v>4790</v>
      </c>
      <c r="F4038" s="12" t="s">
        <v>21024</v>
      </c>
      <c r="G4038" s="12" t="s">
        <v>32900</v>
      </c>
      <c r="H4038" s="6" t="str">
        <f t="shared" si="63"/>
        <v>36707 2904 Holiday Villages of ForkWtrOperations Lab Equipment</v>
      </c>
    </row>
    <row r="4039" spans="2:8" x14ac:dyDescent="0.25">
      <c r="B4039" s="78">
        <v>38472</v>
      </c>
      <c r="C4039" s="74">
        <v>803.6</v>
      </c>
      <c r="D4039" s="36" t="s">
        <v>56</v>
      </c>
      <c r="E4039" s="37" t="s">
        <v>4785</v>
      </c>
      <c r="F4039" s="12" t="s">
        <v>21025</v>
      </c>
      <c r="G4039" s="12" t="s">
        <v>32901</v>
      </c>
      <c r="H4039" s="6" t="str">
        <f t="shared" si="63"/>
        <v>38472 803.6 Lake Medina Shores Wtr Ops LAB EQUIPMENT - COLORIMETER-LAKE MEDINA SHORES WAT</v>
      </c>
    </row>
    <row r="4040" spans="2:8" x14ac:dyDescent="0.25">
      <c r="B4040" s="78">
        <v>40544</v>
      </c>
      <c r="C4040" s="74">
        <v>12539</v>
      </c>
      <c r="D4040" s="36" t="s">
        <v>42</v>
      </c>
      <c r="E4040" s="37" t="s">
        <v>4798</v>
      </c>
      <c r="F4040" s="12" t="s">
        <v>21026</v>
      </c>
      <c r="G4040" s="12" t="s">
        <v>32902</v>
      </c>
      <c r="H4040" s="6" t="str">
        <f t="shared" si="63"/>
        <v>40544 12539 Oak Trail ShoresWtrOperations Lab Rehab @ Reverse Osmosis Plant</v>
      </c>
    </row>
    <row r="4041" spans="2:8" x14ac:dyDescent="0.25">
      <c r="B4041" s="78">
        <v>40148</v>
      </c>
      <c r="C4041" s="74">
        <v>4.75</v>
      </c>
      <c r="D4041" s="36" t="s">
        <v>42</v>
      </c>
      <c r="E4041" s="37" t="s">
        <v>2148</v>
      </c>
      <c r="F4041" s="12" t="s">
        <v>15735</v>
      </c>
      <c r="G4041" s="12" t="s">
        <v>23574</v>
      </c>
      <c r="H4041" s="6" t="str">
        <f t="shared" si="63"/>
        <v>40148 4.75 Oak Trail ShoresWtrOperations LABOR 2 STENNER METERING PUMPSD ST-OAK TRAIL SHORE</v>
      </c>
    </row>
    <row r="4042" spans="2:8" x14ac:dyDescent="0.25">
      <c r="B4042" s="78">
        <v>37011</v>
      </c>
      <c r="C4042" s="74">
        <v>1390</v>
      </c>
      <c r="D4042" s="36" t="s">
        <v>42</v>
      </c>
      <c r="E4042" s="37" t="s">
        <v>1165</v>
      </c>
      <c r="F4042" s="12" t="s">
        <v>21027</v>
      </c>
      <c r="G4042" s="12" t="s">
        <v>32903</v>
      </c>
      <c r="H4042" s="6" t="str">
        <f t="shared" si="63"/>
        <v>37011 1390 Oak Trail ShoresWtrOperations LABOR AND MATERIAL FOR REWIRING TO MAKE SHUT DOWN</v>
      </c>
    </row>
    <row r="4043" spans="2:8" x14ac:dyDescent="0.25">
      <c r="B4043" s="78">
        <v>37986</v>
      </c>
      <c r="C4043" s="74">
        <v>2969.97</v>
      </c>
      <c r="D4043" s="36" t="s">
        <v>50</v>
      </c>
      <c r="E4043" s="37" t="s">
        <v>179</v>
      </c>
      <c r="F4043" s="12" t="s">
        <v>21028</v>
      </c>
      <c r="G4043" s="12" t="s">
        <v>32904</v>
      </c>
      <c r="H4043" s="6" t="str">
        <f t="shared" si="63"/>
        <v>37986 2969.97 Carolynn EstatesWtrOperations LABOR FOR WATER PLANT BUILDING</v>
      </c>
    </row>
    <row r="4044" spans="2:8" x14ac:dyDescent="0.25">
      <c r="B4044" s="78">
        <v>40087</v>
      </c>
      <c r="C4044" s="74">
        <v>20</v>
      </c>
      <c r="D4044" s="36" t="s">
        <v>4961</v>
      </c>
      <c r="E4044" s="37" t="s">
        <v>5422</v>
      </c>
      <c r="F4044" s="12" t="s">
        <v>15708</v>
      </c>
      <c r="G4044" s="12" t="s">
        <v>23546</v>
      </c>
      <c r="H4044" s="6" t="str">
        <f t="shared" si="63"/>
        <v>40087 20 Holiday Villages of ForkWWOperations LABOR Grinder Pump Problem.-494 WHITEFOOT</v>
      </c>
    </row>
    <row r="4045" spans="2:8" x14ac:dyDescent="0.25">
      <c r="B4045" s="78">
        <v>40148</v>
      </c>
      <c r="C4045" s="74">
        <v>93.5</v>
      </c>
      <c r="D4045" s="36" t="s">
        <v>42</v>
      </c>
      <c r="E4045" s="37" t="s">
        <v>937</v>
      </c>
      <c r="F4045" s="12" t="s">
        <v>15738</v>
      </c>
      <c r="G4045" s="12" t="s">
        <v>23577</v>
      </c>
      <c r="H4045" s="6" t="str">
        <f t="shared" si="63"/>
        <v>40148 93.5 Oak Trail ShoresWtrOperations LABOR INSTALLED CLAY VALVE @ PLANT #1-ARROWHEAD SH</v>
      </c>
    </row>
    <row r="4046" spans="2:8" x14ac:dyDescent="0.25">
      <c r="B4046" s="78">
        <v>37894</v>
      </c>
      <c r="C4046" s="74">
        <v>953.32</v>
      </c>
      <c r="D4046" s="36" t="s">
        <v>4992</v>
      </c>
      <c r="E4046" s="37" t="s">
        <v>5101</v>
      </c>
      <c r="F4046" s="12" t="s">
        <v>21029</v>
      </c>
      <c r="G4046" s="12" t="s">
        <v>32905</v>
      </c>
      <c r="H4046" s="6" t="str">
        <f t="shared" si="63"/>
        <v>37894 953.32 Holiday Villages of Livingston WWOps LABOR OF INSTALLING SEWER MAINS</v>
      </c>
    </row>
    <row r="4047" spans="2:8" x14ac:dyDescent="0.25">
      <c r="B4047" s="78">
        <v>40087</v>
      </c>
      <c r="C4047" s="74">
        <v>22.4</v>
      </c>
      <c r="D4047" s="36" t="s">
        <v>4944</v>
      </c>
      <c r="E4047" s="37" t="s">
        <v>5425</v>
      </c>
      <c r="F4047" s="12" t="s">
        <v>15712</v>
      </c>
      <c r="G4047" s="12" t="s">
        <v>23550</v>
      </c>
      <c r="H4047" s="6" t="str">
        <f t="shared" si="63"/>
        <v>40087 22.4 Cherokee ShoresWWOperations LABOR Pump went out. Replaced pump and pump stack</v>
      </c>
    </row>
    <row r="4048" spans="2:8" x14ac:dyDescent="0.25">
      <c r="B4048" s="78">
        <v>40148</v>
      </c>
      <c r="C4048" s="74">
        <v>23.3</v>
      </c>
      <c r="D4048" s="36" t="s">
        <v>4963</v>
      </c>
      <c r="E4048" s="37" t="s">
        <v>5425</v>
      </c>
      <c r="F4048" s="12" t="s">
        <v>15746</v>
      </c>
      <c r="G4048" s="12" t="s">
        <v>23585</v>
      </c>
      <c r="H4048" s="6" t="str">
        <f t="shared" si="63"/>
        <v>40148 23.3 Pinnacle Club WW Operations LABOR Pump went out. Replaced pump and pump stack</v>
      </c>
    </row>
    <row r="4049" spans="2:8" x14ac:dyDescent="0.25">
      <c r="B4049" s="78">
        <v>40148</v>
      </c>
      <c r="C4049" s="74">
        <v>0</v>
      </c>
      <c r="D4049" s="36" t="s">
        <v>43</v>
      </c>
      <c r="E4049" s="37" t="s">
        <v>2849</v>
      </c>
      <c r="F4049" s="12" t="s">
        <v>15740</v>
      </c>
      <c r="G4049" s="12" t="s">
        <v>23579</v>
      </c>
      <c r="H4049" s="6" t="str">
        <f t="shared" si="63"/>
        <v>40148 0 Sherwood ShoresWtrOperations LABOR REPLACED 280' OF 2 inch PVC-INDISTRICT SDSH</v>
      </c>
    </row>
    <row r="4050" spans="2:8" x14ac:dyDescent="0.25">
      <c r="B4050" s="78">
        <v>40087</v>
      </c>
      <c r="C4050" s="74">
        <v>20.5</v>
      </c>
      <c r="D4050" s="36" t="s">
        <v>4944</v>
      </c>
      <c r="E4050" s="37" t="s">
        <v>5403</v>
      </c>
      <c r="F4050" s="12" t="s">
        <v>15676</v>
      </c>
      <c r="G4050" s="12" t="s">
        <v>23513</v>
      </c>
      <c r="H4050" s="6" t="str">
        <f t="shared" si="63"/>
        <v>40087 20.5 Cherokee ShoresWWOperations LABOR replaced grinder pump-116 WHITEFACE DR</v>
      </c>
    </row>
    <row r="4051" spans="2:8" x14ac:dyDescent="0.25">
      <c r="B4051" s="78">
        <v>40148</v>
      </c>
      <c r="C4051" s="74">
        <v>19.21</v>
      </c>
      <c r="D4051" s="36" t="s">
        <v>58</v>
      </c>
      <c r="E4051" s="37" t="s">
        <v>4399</v>
      </c>
      <c r="F4051" s="12" t="s">
        <v>15744</v>
      </c>
      <c r="G4051" s="12" t="s">
        <v>23583</v>
      </c>
      <c r="H4051" s="6" t="str">
        <f t="shared" si="63"/>
        <v>40148 19.21 Metroplex HomesteadsWtrOperations LABOR REPLACED WELL METER-METROPLEX HOMESTEADS WEL</v>
      </c>
    </row>
    <row r="4052" spans="2:8" x14ac:dyDescent="0.25">
      <c r="B4052" s="78">
        <v>40148</v>
      </c>
      <c r="C4052" s="74">
        <v>21.5</v>
      </c>
      <c r="D4052" s="36" t="s">
        <v>4944</v>
      </c>
      <c r="E4052" s="37" t="s">
        <v>5448</v>
      </c>
      <c r="F4052" s="12" t="s">
        <v>15756</v>
      </c>
      <c r="G4052" s="12" t="s">
        <v>23596</v>
      </c>
      <c r="H4052" s="6" t="str">
        <f t="shared" si="63"/>
        <v>40148 21.5 Cherokee ShoresWWOperations LABOR Sewer pump burnt up replaced sewer pump.-715</v>
      </c>
    </row>
    <row r="4053" spans="2:8" x14ac:dyDescent="0.25">
      <c r="B4053" s="78">
        <v>36981</v>
      </c>
      <c r="C4053" s="74">
        <v>959.87</v>
      </c>
      <c r="D4053" s="36" t="s">
        <v>42</v>
      </c>
      <c r="E4053" s="37" t="s">
        <v>4930</v>
      </c>
      <c r="F4053" s="12" t="s">
        <v>21030</v>
      </c>
      <c r="G4053" s="12" t="s">
        <v>32906</v>
      </c>
      <c r="H4053" s="6" t="str">
        <f t="shared" si="63"/>
        <v>36981 959.87 Oak Trail ShoresWtrOperations LABOR TO CHECK AND INSPECT BOARD AND OPTICS</v>
      </c>
    </row>
    <row r="4054" spans="2:8" x14ac:dyDescent="0.25">
      <c r="B4054" s="78">
        <v>38168</v>
      </c>
      <c r="C4054" s="74">
        <v>1745.72</v>
      </c>
      <c r="D4054" s="36" t="s">
        <v>83</v>
      </c>
      <c r="E4054" s="37" t="s">
        <v>82</v>
      </c>
      <c r="F4054" s="12" t="s">
        <v>21031</v>
      </c>
      <c r="G4054" s="12" t="s">
        <v>32907</v>
      </c>
      <c r="H4054" s="6" t="str">
        <f t="shared" si="63"/>
        <v>38168 1745.72 Serenity WoodsWtrOperations LABOR WTR PLANT BUILDING</v>
      </c>
    </row>
    <row r="4055" spans="2:8" x14ac:dyDescent="0.25">
      <c r="B4055" s="78">
        <v>37042</v>
      </c>
      <c r="C4055" s="74">
        <v>737.54</v>
      </c>
      <c r="D4055" s="36" t="s">
        <v>105</v>
      </c>
      <c r="E4055" s="37" t="s">
        <v>4795</v>
      </c>
      <c r="F4055" s="12" t="s">
        <v>21032</v>
      </c>
      <c r="G4055" s="12" t="s">
        <v>32908</v>
      </c>
      <c r="H4055" s="6" t="str">
        <f t="shared" si="63"/>
        <v>37042 737.54 Holiday Villages of ForkWtrOperations LABORATORY</v>
      </c>
    </row>
    <row r="4056" spans="2:8" x14ac:dyDescent="0.25">
      <c r="B4056" s="78">
        <v>33054</v>
      </c>
      <c r="C4056" s="74">
        <v>907</v>
      </c>
      <c r="D4056" s="36" t="s">
        <v>50</v>
      </c>
      <c r="E4056" s="37" t="s">
        <v>4784</v>
      </c>
      <c r="F4056" s="12" t="s">
        <v>21033</v>
      </c>
      <c r="G4056" s="12" t="s">
        <v>32909</v>
      </c>
      <c r="H4056" s="6" t="str">
        <f t="shared" si="63"/>
        <v>33054 907 Carolynn EstatesWtrOperations Laboratory equipment</v>
      </c>
    </row>
    <row r="4057" spans="2:8" x14ac:dyDescent="0.25">
      <c r="B4057" s="78">
        <v>34150</v>
      </c>
      <c r="C4057" s="74">
        <v>5115</v>
      </c>
      <c r="D4057" s="36" t="s">
        <v>50</v>
      </c>
      <c r="E4057" s="37" t="s">
        <v>4784</v>
      </c>
      <c r="F4057" s="12" t="s">
        <v>21034</v>
      </c>
      <c r="G4057" s="12" t="s">
        <v>32910</v>
      </c>
      <c r="H4057" s="6" t="str">
        <f t="shared" si="63"/>
        <v>34150 5115 Carolynn EstatesWtrOperations Laboratory equipment</v>
      </c>
    </row>
    <row r="4058" spans="2:8" x14ac:dyDescent="0.25">
      <c r="B4058" s="78">
        <v>34515</v>
      </c>
      <c r="C4058" s="74">
        <v>358</v>
      </c>
      <c r="D4058" s="36" t="s">
        <v>50</v>
      </c>
      <c r="E4058" s="37" t="s">
        <v>4784</v>
      </c>
      <c r="F4058" s="12" t="s">
        <v>21035</v>
      </c>
      <c r="G4058" s="12" t="s">
        <v>32911</v>
      </c>
      <c r="H4058" s="6" t="str">
        <f t="shared" si="63"/>
        <v>34515 358 Carolynn EstatesWtrOperations Laboratory equipment</v>
      </c>
    </row>
    <row r="4059" spans="2:8" x14ac:dyDescent="0.25">
      <c r="B4059" s="78">
        <v>34515</v>
      </c>
      <c r="C4059" s="74">
        <v>1892</v>
      </c>
      <c r="D4059" s="36" t="s">
        <v>50</v>
      </c>
      <c r="E4059" s="37" t="s">
        <v>4784</v>
      </c>
      <c r="F4059" s="12" t="s">
        <v>21036</v>
      </c>
      <c r="G4059" s="12" t="s">
        <v>32912</v>
      </c>
      <c r="H4059" s="6" t="str">
        <f t="shared" si="63"/>
        <v>34515 1892 Carolynn EstatesWtrOperations Laboratory equipment</v>
      </c>
    </row>
    <row r="4060" spans="2:8" x14ac:dyDescent="0.25">
      <c r="B4060" s="78">
        <v>35976</v>
      </c>
      <c r="C4060" s="74">
        <v>9595</v>
      </c>
      <c r="D4060" s="36" t="s">
        <v>56</v>
      </c>
      <c r="E4060" s="37" t="s">
        <v>4784</v>
      </c>
      <c r="F4060" s="12" t="s">
        <v>21037</v>
      </c>
      <c r="G4060" s="12" t="s">
        <v>32913</v>
      </c>
      <c r="H4060" s="6" t="str">
        <f t="shared" si="63"/>
        <v>35976 9595 Lake Medina Shores Wtr Ops Laboratory equipment</v>
      </c>
    </row>
    <row r="4061" spans="2:8" x14ac:dyDescent="0.25">
      <c r="B4061" s="78">
        <v>36707</v>
      </c>
      <c r="C4061" s="74">
        <v>83.47</v>
      </c>
      <c r="D4061" s="36" t="s">
        <v>105</v>
      </c>
      <c r="E4061" s="37" t="s">
        <v>4784</v>
      </c>
      <c r="F4061" s="12" t="s">
        <v>21038</v>
      </c>
      <c r="G4061" s="12" t="s">
        <v>32914</v>
      </c>
      <c r="H4061" s="6" t="str">
        <f t="shared" si="63"/>
        <v>36707 83.47 Holiday Villages of ForkWtrOperations Laboratory equipment</v>
      </c>
    </row>
    <row r="4062" spans="2:8" x14ac:dyDescent="0.25">
      <c r="B4062" s="78">
        <v>36707</v>
      </c>
      <c r="C4062" s="74">
        <v>1512</v>
      </c>
      <c r="D4062" s="36" t="s">
        <v>42</v>
      </c>
      <c r="E4062" s="37" t="s">
        <v>4784</v>
      </c>
      <c r="F4062" s="12" t="s">
        <v>21039</v>
      </c>
      <c r="G4062" s="12" t="s">
        <v>32915</v>
      </c>
      <c r="H4062" s="6" t="str">
        <f t="shared" si="63"/>
        <v>36707 1512 Oak Trail ShoresWtrOperations Laboratory equipment</v>
      </c>
    </row>
    <row r="4063" spans="2:8" x14ac:dyDescent="0.25">
      <c r="B4063" s="78">
        <v>34150</v>
      </c>
      <c r="C4063" s="74">
        <v>16351</v>
      </c>
      <c r="D4063" s="36" t="s">
        <v>41</v>
      </c>
      <c r="E4063" s="37" t="s">
        <v>4793</v>
      </c>
      <c r="F4063" s="12" t="s">
        <v>21040</v>
      </c>
      <c r="G4063" s="12" t="s">
        <v>32916</v>
      </c>
      <c r="H4063" s="6" t="str">
        <f t="shared" si="63"/>
        <v>34150 16351 Beachwood EstatesWtrOperations Laboratory Equipment CL 17 / 1720C</v>
      </c>
    </row>
    <row r="4064" spans="2:8" x14ac:dyDescent="0.25">
      <c r="B4064" s="78">
        <v>34515</v>
      </c>
      <c r="C4064" s="74">
        <v>17230</v>
      </c>
      <c r="D4064" s="36" t="s">
        <v>148</v>
      </c>
      <c r="E4064" s="37" t="s">
        <v>4793</v>
      </c>
      <c r="F4064" s="12" t="s">
        <v>21041</v>
      </c>
      <c r="G4064" s="12" t="s">
        <v>32917</v>
      </c>
      <c r="H4064" s="6" t="str">
        <f t="shared" si="63"/>
        <v>34515 17230 Lakeway HarborWtrOperations Laboratory Equipment CL 17 / 1720C</v>
      </c>
    </row>
    <row r="4065" spans="2:8" x14ac:dyDescent="0.25">
      <c r="B4065" s="78">
        <v>35976</v>
      </c>
      <c r="C4065" s="74">
        <v>9595</v>
      </c>
      <c r="D4065" s="36" t="s">
        <v>50</v>
      </c>
      <c r="E4065" s="37" t="s">
        <v>4792</v>
      </c>
      <c r="F4065" s="12" t="s">
        <v>21037</v>
      </c>
      <c r="G4065" s="12" t="s">
        <v>32918</v>
      </c>
      <c r="H4065" s="6" t="str">
        <f t="shared" si="63"/>
        <v>35976 9595 Carolynn EstatesWtrOperations Laboratory Equipment CL 17 / 1720C Hach Turb.;</v>
      </c>
    </row>
    <row r="4066" spans="2:8" x14ac:dyDescent="0.25">
      <c r="B4066" s="78">
        <v>36049</v>
      </c>
      <c r="C4066" s="74">
        <v>19189</v>
      </c>
      <c r="D4066" s="36" t="s">
        <v>42</v>
      </c>
      <c r="E4066" s="37" t="s">
        <v>4794</v>
      </c>
      <c r="F4066" s="12" t="s">
        <v>21042</v>
      </c>
      <c r="G4066" s="12" t="s">
        <v>32919</v>
      </c>
      <c r="H4066" s="6" t="str">
        <f t="shared" si="63"/>
        <v>36049 19189 Oak Trail ShoresWtrOperations Laboratory Equipment Hach CL17/1720C</v>
      </c>
    </row>
    <row r="4067" spans="2:8" x14ac:dyDescent="0.25">
      <c r="B4067" s="78">
        <v>35611</v>
      </c>
      <c r="C4067" s="74">
        <v>9493</v>
      </c>
      <c r="D4067" s="36" t="s">
        <v>49</v>
      </c>
      <c r="E4067" s="37" t="s">
        <v>294</v>
      </c>
      <c r="F4067" s="12" t="s">
        <v>21043</v>
      </c>
      <c r="G4067" s="12" t="s">
        <v>32920</v>
      </c>
      <c r="H4067" s="6" t="str">
        <f t="shared" si="63"/>
        <v>35611 9493 Cherokee ShoresWtrOperations Laboratory Fully Equipped</v>
      </c>
    </row>
    <row r="4068" spans="2:8" x14ac:dyDescent="0.25">
      <c r="B4068" s="78">
        <v>39568</v>
      </c>
      <c r="C4068" s="74">
        <v>2075.58</v>
      </c>
      <c r="D4068" s="36" t="s">
        <v>41</v>
      </c>
      <c r="E4068" s="37" t="s">
        <v>4786</v>
      </c>
      <c r="F4068" s="12" t="s">
        <v>15243</v>
      </c>
      <c r="G4068" s="12" t="s">
        <v>23076</v>
      </c>
      <c r="H4068" s="6" t="str">
        <f t="shared" si="63"/>
        <v>39568 2075.58 Beachwood EstatesWtrOperations Laboratory Turbidimeter for Water Plant</v>
      </c>
    </row>
    <row r="4069" spans="2:8" x14ac:dyDescent="0.25">
      <c r="B4069" s="78">
        <v>39568</v>
      </c>
      <c r="C4069" s="74">
        <v>2503.9299999999998</v>
      </c>
      <c r="D4069" s="36" t="s">
        <v>42</v>
      </c>
      <c r="E4069" s="37" t="s">
        <v>4797</v>
      </c>
      <c r="F4069" s="12" t="s">
        <v>18272</v>
      </c>
      <c r="G4069" s="12" t="s">
        <v>26343</v>
      </c>
      <c r="H4069" s="6" t="str">
        <f t="shared" si="63"/>
        <v>39568 2503.93 Oak Trail ShoresWtrOperations LABORATORY TURBIDIMETER-OTSH SURFACE WATER 1 (U1)-</v>
      </c>
    </row>
    <row r="4070" spans="2:8" x14ac:dyDescent="0.25">
      <c r="B4070" s="78">
        <v>34880</v>
      </c>
      <c r="C4070" s="74">
        <v>9020</v>
      </c>
      <c r="D4070" s="36" t="s">
        <v>49</v>
      </c>
      <c r="E4070" s="37" t="s">
        <v>295</v>
      </c>
      <c r="F4070" s="12" t="s">
        <v>21044</v>
      </c>
      <c r="G4070" s="12" t="s">
        <v>32921</v>
      </c>
      <c r="H4070" s="6" t="str">
        <f t="shared" si="63"/>
        <v>34880 9020 Cherokee ShoresWtrOperations Laboratory; Complete</v>
      </c>
    </row>
    <row r="4071" spans="2:8" x14ac:dyDescent="0.25">
      <c r="B4071" s="78">
        <v>35976</v>
      </c>
      <c r="C4071" s="74">
        <v>9595</v>
      </c>
      <c r="D4071" s="36" t="s">
        <v>56</v>
      </c>
      <c r="E4071" s="37" t="s">
        <v>295</v>
      </c>
      <c r="F4071" s="12" t="s">
        <v>21037</v>
      </c>
      <c r="G4071" s="12" t="s">
        <v>32913</v>
      </c>
      <c r="H4071" s="6" t="str">
        <f t="shared" si="63"/>
        <v>35976 9595 Lake Medina Shores Wtr Ops Laboratory; Complete</v>
      </c>
    </row>
    <row r="4072" spans="2:8" x14ac:dyDescent="0.25">
      <c r="B4072" s="78">
        <v>38564</v>
      </c>
      <c r="C4072" s="74">
        <v>1591.43</v>
      </c>
      <c r="D4072" s="36" t="s">
        <v>4946</v>
      </c>
      <c r="E4072" s="37" t="s">
        <v>5083</v>
      </c>
      <c r="F4072" s="12" t="s">
        <v>16209</v>
      </c>
      <c r="G4072" s="12" t="s">
        <v>24081</v>
      </c>
      <c r="H4072" s="6" t="str">
        <f t="shared" si="63"/>
        <v>38564 1591.43 Harbor PointWWOperations Laid sewer main line - 420'-Indistrict Habor Point</v>
      </c>
    </row>
    <row r="4073" spans="2:8" x14ac:dyDescent="0.25">
      <c r="B4073" s="78">
        <v>39659</v>
      </c>
      <c r="C4073" s="74">
        <v>1997.73</v>
      </c>
      <c r="D4073" s="36" t="s">
        <v>42</v>
      </c>
      <c r="E4073" s="37" t="s">
        <v>1236</v>
      </c>
      <c r="F4073" s="12" t="s">
        <v>15272</v>
      </c>
      <c r="G4073" s="12" t="s">
        <v>23105</v>
      </c>
      <c r="H4073" s="6" t="str">
        <f t="shared" si="63"/>
        <v>39659 1997.73 Oak Trail ShoresWtrOperations LAKE PUMP #1 SWITH &amp; VALVE;  SURFACE WATER #1</v>
      </c>
    </row>
    <row r="4074" spans="2:8" x14ac:dyDescent="0.25">
      <c r="B4074" s="78">
        <v>38383</v>
      </c>
      <c r="C4074" s="74">
        <v>1331.93</v>
      </c>
      <c r="D4074" s="36" t="s">
        <v>36</v>
      </c>
      <c r="E4074" s="37" t="s">
        <v>2626</v>
      </c>
      <c r="F4074" s="12" t="s">
        <v>15912</v>
      </c>
      <c r="G4074" s="12" t="s">
        <v>23775</v>
      </c>
      <c r="H4074" s="6" t="str">
        <f t="shared" si="63"/>
        <v>38383 1331.93 Pine Trail ShoresWtrOperations LAN NEW LINE FROM GROUND STORAGE TANK TO NEW WELL-</v>
      </c>
    </row>
    <row r="4075" spans="2:8" x14ac:dyDescent="0.25">
      <c r="B4075" s="78">
        <v>37499</v>
      </c>
      <c r="C4075" s="74">
        <v>20500</v>
      </c>
      <c r="D4075" s="36" t="s">
        <v>21</v>
      </c>
      <c r="E4075" s="37" t="s">
        <v>46</v>
      </c>
      <c r="F4075" s="12" t="s">
        <v>21045</v>
      </c>
      <c r="G4075" s="12" t="s">
        <v>32922</v>
      </c>
      <c r="H4075" s="6" t="str">
        <f t="shared" si="63"/>
        <v>37499 20500 Decker HillsWtrOperations LAND</v>
      </c>
    </row>
    <row r="4076" spans="2:8" x14ac:dyDescent="0.25">
      <c r="B4076" s="78">
        <v>38182</v>
      </c>
      <c r="C4076" s="74">
        <v>50000</v>
      </c>
      <c r="D4076" s="36" t="s">
        <v>50</v>
      </c>
      <c r="E4076" s="37" t="s">
        <v>46</v>
      </c>
      <c r="F4076" s="12" t="s">
        <v>21046</v>
      </c>
      <c r="G4076" s="12" t="s">
        <v>32923</v>
      </c>
      <c r="H4076" s="6" t="str">
        <f t="shared" si="63"/>
        <v>38182 50000 Carolynn EstatesWtrOperations LAND</v>
      </c>
    </row>
    <row r="4077" spans="2:8" x14ac:dyDescent="0.25">
      <c r="B4077" s="78">
        <v>36341</v>
      </c>
      <c r="C4077" s="74">
        <v>4865</v>
      </c>
      <c r="D4077" s="36" t="s">
        <v>27</v>
      </c>
      <c r="E4077" s="37" t="s">
        <v>8</v>
      </c>
      <c r="F4077" s="12" t="s">
        <v>21047</v>
      </c>
      <c r="G4077" s="12" t="s">
        <v>32924</v>
      </c>
      <c r="H4077" s="6" t="str">
        <f t="shared" si="63"/>
        <v>36341 4865 Wynnwood HavenWtrOperations Land &amp; land rights</v>
      </c>
    </row>
    <row r="4078" spans="2:8" x14ac:dyDescent="0.25">
      <c r="B4078" s="78">
        <v>36341</v>
      </c>
      <c r="C4078" s="74">
        <v>4926</v>
      </c>
      <c r="D4078" s="36" t="s">
        <v>28</v>
      </c>
      <c r="E4078" s="37" t="s">
        <v>8</v>
      </c>
      <c r="F4078" s="12" t="s">
        <v>21048</v>
      </c>
      <c r="G4078" s="12" t="s">
        <v>32925</v>
      </c>
      <c r="H4078" s="6" t="str">
        <f t="shared" si="63"/>
        <v>36341 4926 Nolan River EstatesWtrOperations Land &amp; land rights</v>
      </c>
    </row>
    <row r="4079" spans="2:8" x14ac:dyDescent="0.25">
      <c r="B4079" s="78">
        <v>36341</v>
      </c>
      <c r="C4079" s="74">
        <v>2141</v>
      </c>
      <c r="D4079" s="36" t="s">
        <v>11</v>
      </c>
      <c r="E4079" s="37" t="s">
        <v>8</v>
      </c>
      <c r="F4079" s="12" t="s">
        <v>21049</v>
      </c>
      <c r="G4079" s="12" t="s">
        <v>32926</v>
      </c>
      <c r="H4079" s="6" t="str">
        <f t="shared" si="63"/>
        <v>36341 2141 Ridgecrest Estates Johnson WtrOperations Land &amp; land rights</v>
      </c>
    </row>
    <row r="4080" spans="2:8" x14ac:dyDescent="0.25">
      <c r="B4080" s="78">
        <v>36341</v>
      </c>
      <c r="C4080" s="74">
        <v>15298</v>
      </c>
      <c r="D4080" s="36" t="s">
        <v>43</v>
      </c>
      <c r="E4080" s="37" t="s">
        <v>8</v>
      </c>
      <c r="F4080" s="12" t="s">
        <v>21050</v>
      </c>
      <c r="G4080" s="12" t="s">
        <v>32927</v>
      </c>
      <c r="H4080" s="6" t="str">
        <f t="shared" si="63"/>
        <v>36341 15298 Sherwood ShoresWtrOperations Land &amp; land rights</v>
      </c>
    </row>
    <row r="4081" spans="2:8" x14ac:dyDescent="0.25">
      <c r="B4081" s="78">
        <v>36341</v>
      </c>
      <c r="C4081" s="74">
        <v>5351</v>
      </c>
      <c r="D4081" s="36" t="s">
        <v>31</v>
      </c>
      <c r="E4081" s="37" t="s">
        <v>8</v>
      </c>
      <c r="F4081" s="12" t="s">
        <v>21051</v>
      </c>
      <c r="G4081" s="12" t="s">
        <v>32928</v>
      </c>
      <c r="H4081" s="6" t="str">
        <f t="shared" si="63"/>
        <v>36341 5351 Cedar ValleyWtrOperations Land &amp; land rights</v>
      </c>
    </row>
    <row r="4082" spans="2:8" x14ac:dyDescent="0.25">
      <c r="B4082" s="78">
        <v>36341</v>
      </c>
      <c r="C4082" s="74">
        <v>5838</v>
      </c>
      <c r="D4082" s="36" t="s">
        <v>34</v>
      </c>
      <c r="E4082" s="37" t="s">
        <v>8</v>
      </c>
      <c r="F4082" s="12" t="s">
        <v>19411</v>
      </c>
      <c r="G4082" s="12" t="s">
        <v>32929</v>
      </c>
      <c r="H4082" s="6" t="str">
        <f t="shared" si="63"/>
        <v>36341 5838 Western Lake EstatesWtrOperations Land &amp; land rights</v>
      </c>
    </row>
    <row r="4083" spans="2:8" x14ac:dyDescent="0.25">
      <c r="B4083" s="78">
        <v>36707</v>
      </c>
      <c r="C4083" s="74">
        <v>1435</v>
      </c>
      <c r="D4083" s="36" t="s">
        <v>74</v>
      </c>
      <c r="E4083" s="37" t="s">
        <v>8</v>
      </c>
      <c r="F4083" s="12" t="s">
        <v>21052</v>
      </c>
      <c r="G4083" s="12" t="s">
        <v>32930</v>
      </c>
      <c r="H4083" s="6" t="str">
        <f t="shared" si="63"/>
        <v>36707 1435 Aurora VistaWtrOperations Land &amp; land rights</v>
      </c>
    </row>
    <row r="4084" spans="2:8" x14ac:dyDescent="0.25">
      <c r="B4084" s="78">
        <v>36707</v>
      </c>
      <c r="C4084" s="74">
        <v>1400</v>
      </c>
      <c r="D4084" s="36" t="s">
        <v>73</v>
      </c>
      <c r="E4084" s="37" t="s">
        <v>8</v>
      </c>
      <c r="F4084" s="12" t="s">
        <v>20539</v>
      </c>
      <c r="G4084" s="12" t="s">
        <v>32931</v>
      </c>
      <c r="H4084" s="6" t="str">
        <f t="shared" si="63"/>
        <v>36707 1400 Pinwah PinesWtrOperations Land &amp; land rights</v>
      </c>
    </row>
    <row r="4085" spans="2:8" x14ac:dyDescent="0.25">
      <c r="B4085" s="78">
        <v>36707</v>
      </c>
      <c r="C4085" s="74">
        <v>940</v>
      </c>
      <c r="D4085" s="36" t="s">
        <v>68</v>
      </c>
      <c r="E4085" s="37" t="s">
        <v>8</v>
      </c>
      <c r="F4085" s="12" t="s">
        <v>21053</v>
      </c>
      <c r="G4085" s="12" t="s">
        <v>32932</v>
      </c>
      <c r="H4085" s="6" t="str">
        <f t="shared" si="63"/>
        <v>36707 940 Coldspring TerraceWtrOperations Land &amp; land rights</v>
      </c>
    </row>
    <row r="4086" spans="2:8" x14ac:dyDescent="0.25">
      <c r="B4086" s="78">
        <v>36707</v>
      </c>
      <c r="C4086" s="74">
        <v>60914</v>
      </c>
      <c r="D4086" s="36" t="s">
        <v>27</v>
      </c>
      <c r="E4086" s="37" t="s">
        <v>8</v>
      </c>
      <c r="F4086" s="12" t="s">
        <v>21054</v>
      </c>
      <c r="G4086" s="12" t="s">
        <v>32933</v>
      </c>
      <c r="H4086" s="6" t="str">
        <f t="shared" si="63"/>
        <v>36707 60914 Wynnwood HavenWtrOperations Land &amp; land rights</v>
      </c>
    </row>
    <row r="4087" spans="2:8" x14ac:dyDescent="0.25">
      <c r="B4087" s="78">
        <v>36707</v>
      </c>
      <c r="C4087" s="74">
        <v>320</v>
      </c>
      <c r="D4087" s="36" t="s">
        <v>54</v>
      </c>
      <c r="E4087" s="37" t="s">
        <v>8</v>
      </c>
      <c r="F4087" s="12" t="s">
        <v>21055</v>
      </c>
      <c r="G4087" s="12" t="s">
        <v>32934</v>
      </c>
      <c r="H4087" s="6" t="str">
        <f t="shared" si="63"/>
        <v>36707 320 ChesswoodWtrOperations Land &amp; land rights</v>
      </c>
    </row>
    <row r="4088" spans="2:8" x14ac:dyDescent="0.25">
      <c r="B4088" s="78">
        <v>36707</v>
      </c>
      <c r="C4088" s="74">
        <v>93426</v>
      </c>
      <c r="D4088" s="36" t="s">
        <v>57</v>
      </c>
      <c r="E4088" s="37" t="s">
        <v>8</v>
      </c>
      <c r="F4088" s="12" t="s">
        <v>21056</v>
      </c>
      <c r="G4088" s="12" t="s">
        <v>32935</v>
      </c>
      <c r="H4088" s="6" t="str">
        <f t="shared" si="63"/>
        <v>36707 93426 Plum Creek Ops Wtr Land &amp; land rights</v>
      </c>
    </row>
    <row r="4089" spans="2:8" x14ac:dyDescent="0.25">
      <c r="B4089" s="78">
        <v>36707</v>
      </c>
      <c r="C4089" s="74">
        <v>117310</v>
      </c>
      <c r="D4089" s="36" t="s">
        <v>58</v>
      </c>
      <c r="E4089" s="37" t="s">
        <v>8</v>
      </c>
      <c r="F4089" s="12" t="s">
        <v>21057</v>
      </c>
      <c r="G4089" s="12" t="s">
        <v>32936</v>
      </c>
      <c r="H4089" s="6" t="str">
        <f t="shared" si="63"/>
        <v>36707 117310 Metroplex HomesteadsWtrOperations Land &amp; land rights</v>
      </c>
    </row>
    <row r="4090" spans="2:8" x14ac:dyDescent="0.25">
      <c r="B4090" s="78">
        <v>36707</v>
      </c>
      <c r="C4090" s="74">
        <v>500</v>
      </c>
      <c r="D4090" s="36" t="s">
        <v>21</v>
      </c>
      <c r="E4090" s="37" t="s">
        <v>8</v>
      </c>
      <c r="F4090" s="12" t="s">
        <v>21058</v>
      </c>
      <c r="G4090" s="12" t="s">
        <v>32937</v>
      </c>
      <c r="H4090" s="6" t="str">
        <f t="shared" si="63"/>
        <v>36707 500 Decker HillsWtrOperations Land &amp; land rights</v>
      </c>
    </row>
    <row r="4091" spans="2:8" x14ac:dyDescent="0.25">
      <c r="B4091" s="78">
        <v>36707</v>
      </c>
      <c r="C4091" s="74">
        <v>39782</v>
      </c>
      <c r="D4091" s="36" t="s">
        <v>15</v>
      </c>
      <c r="E4091" s="37" t="s">
        <v>8</v>
      </c>
      <c r="F4091" s="12" t="s">
        <v>21059</v>
      </c>
      <c r="G4091" s="12" t="s">
        <v>32938</v>
      </c>
      <c r="H4091" s="6" t="str">
        <f t="shared" si="63"/>
        <v>36707 39782 TanglewoodWtrOperations Land &amp; land rights</v>
      </c>
    </row>
    <row r="4092" spans="2:8" x14ac:dyDescent="0.25">
      <c r="B4092" s="78">
        <v>36707</v>
      </c>
      <c r="C4092" s="74">
        <v>850</v>
      </c>
      <c r="D4092" s="36" t="s">
        <v>9</v>
      </c>
      <c r="E4092" s="37" t="s">
        <v>8</v>
      </c>
      <c r="F4092" s="12" t="s">
        <v>21060</v>
      </c>
      <c r="G4092" s="12" t="s">
        <v>32939</v>
      </c>
      <c r="H4092" s="6" t="str">
        <f t="shared" si="63"/>
        <v>36707 850 Westwood BeachWtrOperations Land &amp; land rights</v>
      </c>
    </row>
    <row r="4093" spans="2:8" x14ac:dyDescent="0.25">
      <c r="B4093" s="78">
        <v>36707</v>
      </c>
      <c r="C4093" s="74">
        <v>5500</v>
      </c>
      <c r="D4093" s="36" t="s">
        <v>32</v>
      </c>
      <c r="E4093" s="37" t="s">
        <v>8</v>
      </c>
      <c r="F4093" s="12" t="s">
        <v>21061</v>
      </c>
      <c r="G4093" s="12" t="s">
        <v>32940</v>
      </c>
      <c r="H4093" s="6" t="str">
        <f t="shared" si="63"/>
        <v>36707 5500 Green AcresWtrOperations Land &amp; land rights</v>
      </c>
    </row>
    <row r="4094" spans="2:8" x14ac:dyDescent="0.25">
      <c r="B4094" s="78">
        <v>36707</v>
      </c>
      <c r="C4094" s="74">
        <v>3004</v>
      </c>
      <c r="D4094" s="36" t="s">
        <v>20</v>
      </c>
      <c r="E4094" s="37" t="s">
        <v>8</v>
      </c>
      <c r="F4094" s="12" t="s">
        <v>21062</v>
      </c>
      <c r="G4094" s="12" t="s">
        <v>32941</v>
      </c>
      <c r="H4094" s="6" t="str">
        <f t="shared" si="63"/>
        <v>36707 3004 CountrywoodWtrOperations Land &amp; land rights</v>
      </c>
    </row>
    <row r="4095" spans="2:8" x14ac:dyDescent="0.25">
      <c r="B4095" s="78">
        <v>36707</v>
      </c>
      <c r="C4095" s="74">
        <v>5748</v>
      </c>
      <c r="D4095" s="36" t="s">
        <v>33</v>
      </c>
      <c r="E4095" s="37" t="s">
        <v>8</v>
      </c>
      <c r="F4095" s="12" t="s">
        <v>21063</v>
      </c>
      <c r="G4095" s="12" t="s">
        <v>32942</v>
      </c>
      <c r="H4095" s="6" t="str">
        <f t="shared" si="63"/>
        <v>36707 5748 Ponderosa AdditionWtrOperations Land &amp; land rights</v>
      </c>
    </row>
    <row r="4096" spans="2:8" x14ac:dyDescent="0.25">
      <c r="B4096" s="78">
        <v>36707</v>
      </c>
      <c r="C4096" s="74">
        <v>29620</v>
      </c>
      <c r="D4096" s="36" t="s">
        <v>50</v>
      </c>
      <c r="E4096" s="37" t="s">
        <v>8</v>
      </c>
      <c r="F4096" s="12" t="s">
        <v>21064</v>
      </c>
      <c r="G4096" s="12" t="s">
        <v>32943</v>
      </c>
      <c r="H4096" s="6" t="str">
        <f t="shared" si="63"/>
        <v>36707 29620 Carolynn EstatesWtrOperations Land &amp; land rights</v>
      </c>
    </row>
    <row r="4097" spans="2:8" x14ac:dyDescent="0.25">
      <c r="B4097" s="78">
        <v>36707</v>
      </c>
      <c r="C4097" s="74">
        <v>30430</v>
      </c>
      <c r="D4097" s="36" t="s">
        <v>51</v>
      </c>
      <c r="E4097" s="37" t="s">
        <v>8</v>
      </c>
      <c r="F4097" s="12" t="s">
        <v>21065</v>
      </c>
      <c r="G4097" s="12" t="s">
        <v>32944</v>
      </c>
      <c r="H4097" s="6" t="str">
        <f t="shared" si="63"/>
        <v>36707 30430 Tower TerraceWtrOperations Land &amp; land rights</v>
      </c>
    </row>
    <row r="4098" spans="2:8" x14ac:dyDescent="0.25">
      <c r="B4098" s="78">
        <v>36707</v>
      </c>
      <c r="C4098" s="74">
        <v>50</v>
      </c>
      <c r="D4098" s="36" t="s">
        <v>59</v>
      </c>
      <c r="E4098" s="37" t="s">
        <v>8</v>
      </c>
      <c r="F4098" s="12" t="s">
        <v>21066</v>
      </c>
      <c r="G4098" s="12" t="s">
        <v>32945</v>
      </c>
      <c r="H4098" s="6" t="str">
        <f t="shared" si="63"/>
        <v>36707 50 WestsideWtrOperations Land &amp; land rights</v>
      </c>
    </row>
    <row r="4099" spans="2:8" x14ac:dyDescent="0.25">
      <c r="B4099" s="78">
        <v>36707</v>
      </c>
      <c r="C4099" s="74">
        <v>1000</v>
      </c>
      <c r="D4099" s="36" t="s">
        <v>69</v>
      </c>
      <c r="E4099" s="37" t="s">
        <v>8</v>
      </c>
      <c r="F4099" s="12" t="s">
        <v>19238</v>
      </c>
      <c r="G4099" s="12" t="s">
        <v>32946</v>
      </c>
      <c r="H4099" s="6" t="str">
        <f t="shared" ref="H4099:H4162" si="64">G4099&amp;" "&amp;E4099</f>
        <v>36707 1000 Briarwood HarborWtrOperations Land &amp; land rights</v>
      </c>
    </row>
    <row r="4100" spans="2:8" x14ac:dyDescent="0.25">
      <c r="B4100" s="78">
        <v>36707</v>
      </c>
      <c r="C4100" s="74">
        <v>15800</v>
      </c>
      <c r="D4100" s="36" t="s">
        <v>42</v>
      </c>
      <c r="E4100" s="37" t="s">
        <v>8</v>
      </c>
      <c r="F4100" s="12" t="s">
        <v>21067</v>
      </c>
      <c r="G4100" s="12" t="s">
        <v>32947</v>
      </c>
      <c r="H4100" s="6" t="str">
        <f t="shared" si="64"/>
        <v>36707 15800 Oak Trail ShoresWtrOperations Land &amp; land rights</v>
      </c>
    </row>
    <row r="4101" spans="2:8" x14ac:dyDescent="0.25">
      <c r="B4101" s="78">
        <v>36707</v>
      </c>
      <c r="C4101" s="74">
        <v>20300.21</v>
      </c>
      <c r="D4101" s="36" t="s">
        <v>47</v>
      </c>
      <c r="E4101" s="37" t="s">
        <v>8</v>
      </c>
      <c r="F4101" s="12" t="s">
        <v>21068</v>
      </c>
      <c r="G4101" s="12" t="s">
        <v>32948</v>
      </c>
      <c r="H4101" s="6" t="str">
        <f t="shared" si="64"/>
        <v>36707 20300.21 Comanche CoveWtrOperations Land &amp; land rights</v>
      </c>
    </row>
    <row r="4102" spans="2:8" x14ac:dyDescent="0.25">
      <c r="B4102" s="78">
        <v>36707</v>
      </c>
      <c r="C4102" s="74">
        <v>4366</v>
      </c>
      <c r="D4102" s="36" t="s">
        <v>23</v>
      </c>
      <c r="E4102" s="37" t="s">
        <v>8</v>
      </c>
      <c r="F4102" s="12" t="s">
        <v>21069</v>
      </c>
      <c r="G4102" s="12" t="s">
        <v>32949</v>
      </c>
      <c r="H4102" s="6" t="str">
        <f t="shared" si="64"/>
        <v>36707 4366 CrowleyWtrOperations Land &amp; land rights</v>
      </c>
    </row>
    <row r="4103" spans="2:8" x14ac:dyDescent="0.25">
      <c r="B4103" s="78">
        <v>36707</v>
      </c>
      <c r="C4103" s="74">
        <v>22705</v>
      </c>
      <c r="D4103" s="36" t="s">
        <v>43</v>
      </c>
      <c r="E4103" s="37" t="s">
        <v>8</v>
      </c>
      <c r="F4103" s="12" t="s">
        <v>21070</v>
      </c>
      <c r="G4103" s="12" t="s">
        <v>32950</v>
      </c>
      <c r="H4103" s="6" t="str">
        <f t="shared" si="64"/>
        <v>36707 22705 Sherwood ShoresWtrOperations Land &amp; land rights</v>
      </c>
    </row>
    <row r="4104" spans="2:8" x14ac:dyDescent="0.25">
      <c r="B4104" s="78">
        <v>36707</v>
      </c>
      <c r="C4104" s="74">
        <v>5000</v>
      </c>
      <c r="D4104" s="36" t="s">
        <v>29</v>
      </c>
      <c r="E4104" s="37" t="s">
        <v>8</v>
      </c>
      <c r="F4104" s="12" t="s">
        <v>20293</v>
      </c>
      <c r="G4104" s="12" t="s">
        <v>32951</v>
      </c>
      <c r="H4104" s="6" t="str">
        <f t="shared" si="64"/>
        <v>36707 5000 West Park VillageWtrOperations Land &amp; land rights</v>
      </c>
    </row>
    <row r="4105" spans="2:8" x14ac:dyDescent="0.25">
      <c r="B4105" s="78">
        <v>36707</v>
      </c>
      <c r="C4105" s="74">
        <v>25020</v>
      </c>
      <c r="D4105" s="36" t="s">
        <v>49</v>
      </c>
      <c r="E4105" s="37" t="s">
        <v>8</v>
      </c>
      <c r="F4105" s="12" t="s">
        <v>21071</v>
      </c>
      <c r="G4105" s="12" t="s">
        <v>32952</v>
      </c>
      <c r="H4105" s="6" t="str">
        <f t="shared" si="64"/>
        <v>36707 25020 Cherokee ShoresWtrOperations Land &amp; land rights</v>
      </c>
    </row>
    <row r="4106" spans="2:8" x14ac:dyDescent="0.25">
      <c r="B4106" s="78">
        <v>36707</v>
      </c>
      <c r="C4106" s="74">
        <v>5000</v>
      </c>
      <c r="D4106" s="36" t="s">
        <v>30</v>
      </c>
      <c r="E4106" s="37" t="s">
        <v>8</v>
      </c>
      <c r="F4106" s="12" t="s">
        <v>20293</v>
      </c>
      <c r="G4106" s="12" t="s">
        <v>32953</v>
      </c>
      <c r="H4106" s="6" t="str">
        <f t="shared" si="64"/>
        <v>36707 5000 Spanish Park EstatesWtrOperations Land &amp; land rights</v>
      </c>
    </row>
    <row r="4107" spans="2:8" x14ac:dyDescent="0.25">
      <c r="B4107" s="78">
        <v>36707</v>
      </c>
      <c r="C4107" s="74">
        <v>65405</v>
      </c>
      <c r="D4107" s="36" t="s">
        <v>15</v>
      </c>
      <c r="E4107" s="37" t="s">
        <v>8</v>
      </c>
      <c r="F4107" s="12" t="s">
        <v>21072</v>
      </c>
      <c r="G4107" s="12" t="s">
        <v>32954</v>
      </c>
      <c r="H4107" s="6" t="str">
        <f t="shared" si="64"/>
        <v>36707 65405 TanglewoodWtrOperations Land &amp; land rights</v>
      </c>
    </row>
    <row r="4108" spans="2:8" x14ac:dyDescent="0.25">
      <c r="B4108" s="78">
        <v>36707</v>
      </c>
      <c r="C4108" s="74">
        <v>45160</v>
      </c>
      <c r="D4108" s="36" t="s">
        <v>56</v>
      </c>
      <c r="E4108" s="37" t="s">
        <v>8</v>
      </c>
      <c r="F4108" s="12" t="s">
        <v>21073</v>
      </c>
      <c r="G4108" s="12" t="s">
        <v>32955</v>
      </c>
      <c r="H4108" s="6" t="str">
        <f t="shared" si="64"/>
        <v>36707 45160 Lake Medina Shores Wtr Ops Land &amp; land rights</v>
      </c>
    </row>
    <row r="4109" spans="2:8" x14ac:dyDescent="0.25">
      <c r="B4109" s="78">
        <v>36707</v>
      </c>
      <c r="C4109" s="74">
        <v>10820</v>
      </c>
      <c r="D4109" s="36" t="s">
        <v>41</v>
      </c>
      <c r="E4109" s="37" t="s">
        <v>8</v>
      </c>
      <c r="F4109" s="12" t="s">
        <v>21074</v>
      </c>
      <c r="G4109" s="12" t="s">
        <v>32956</v>
      </c>
      <c r="H4109" s="6" t="str">
        <f t="shared" si="64"/>
        <v>36707 10820 Beachwood EstatesWtrOperations Land &amp; land rights</v>
      </c>
    </row>
    <row r="4110" spans="2:8" x14ac:dyDescent="0.25">
      <c r="B4110" s="78">
        <v>36707</v>
      </c>
      <c r="C4110" s="74">
        <v>3000</v>
      </c>
      <c r="D4110" s="36" t="s">
        <v>19</v>
      </c>
      <c r="E4110" s="37" t="s">
        <v>8</v>
      </c>
      <c r="F4110" s="12" t="s">
        <v>19209</v>
      </c>
      <c r="G4110" s="12" t="s">
        <v>32957</v>
      </c>
      <c r="H4110" s="6" t="str">
        <f t="shared" si="64"/>
        <v>36707 3000 Westview - Parker CountyWtrOperations Land &amp; land rights</v>
      </c>
    </row>
    <row r="4111" spans="2:8" x14ac:dyDescent="0.25">
      <c r="B4111" s="78">
        <v>36707</v>
      </c>
      <c r="C4111" s="74">
        <v>35510</v>
      </c>
      <c r="D4111" s="36" t="s">
        <v>52</v>
      </c>
      <c r="E4111" s="37" t="s">
        <v>8</v>
      </c>
      <c r="F4111" s="12" t="s">
        <v>21075</v>
      </c>
      <c r="G4111" s="12" t="s">
        <v>32958</v>
      </c>
      <c r="H4111" s="6" t="str">
        <f t="shared" si="64"/>
        <v>36707 35510 River Oaks Ranch Ops Wtr Land &amp; land rights</v>
      </c>
    </row>
    <row r="4112" spans="2:8" x14ac:dyDescent="0.25">
      <c r="B4112" s="78">
        <v>36707</v>
      </c>
      <c r="C4112" s="74">
        <v>42570</v>
      </c>
      <c r="D4112" s="36" t="s">
        <v>13</v>
      </c>
      <c r="E4112" s="37" t="s">
        <v>8</v>
      </c>
      <c r="F4112" s="12" t="s">
        <v>21076</v>
      </c>
      <c r="G4112" s="12" t="s">
        <v>32959</v>
      </c>
      <c r="H4112" s="6" t="str">
        <f t="shared" si="64"/>
        <v>36707 42570 Ridgecrest Grayson CountyWtrOperations Land &amp; land rights</v>
      </c>
    </row>
    <row r="4113" spans="2:8" x14ac:dyDescent="0.25">
      <c r="B4113" s="78">
        <v>36707</v>
      </c>
      <c r="C4113" s="74">
        <v>36800</v>
      </c>
      <c r="D4113" s="36" t="s">
        <v>53</v>
      </c>
      <c r="E4113" s="37" t="s">
        <v>8</v>
      </c>
      <c r="F4113" s="12" t="s">
        <v>21077</v>
      </c>
      <c r="G4113" s="12" t="s">
        <v>32960</v>
      </c>
      <c r="H4113" s="6" t="str">
        <f t="shared" si="64"/>
        <v>36707 36800 Callendar LakeWtrOperations Land &amp; land rights</v>
      </c>
    </row>
    <row r="4114" spans="2:8" x14ac:dyDescent="0.25">
      <c r="B4114" s="78">
        <v>36707</v>
      </c>
      <c r="C4114" s="74">
        <v>4600</v>
      </c>
      <c r="D4114" s="36" t="s">
        <v>24</v>
      </c>
      <c r="E4114" s="37" t="s">
        <v>8</v>
      </c>
      <c r="F4114" s="12" t="s">
        <v>21078</v>
      </c>
      <c r="G4114" s="12" t="s">
        <v>32961</v>
      </c>
      <c r="H4114" s="6" t="str">
        <f t="shared" si="64"/>
        <v>36707 4600 Comanche HarborWtrOperations Land &amp; land rights</v>
      </c>
    </row>
    <row r="4115" spans="2:8" x14ac:dyDescent="0.25">
      <c r="B4115" s="78">
        <v>36707</v>
      </c>
      <c r="C4115" s="74">
        <v>8000</v>
      </c>
      <c r="D4115" s="36" t="s">
        <v>38</v>
      </c>
      <c r="E4115" s="37" t="s">
        <v>8</v>
      </c>
      <c r="F4115" s="12" t="s">
        <v>21079</v>
      </c>
      <c r="G4115" s="12" t="s">
        <v>32962</v>
      </c>
      <c r="H4115" s="6" t="str">
        <f t="shared" si="64"/>
        <v>36707 8000 Hulon LakesWtrOperations Land &amp; land rights</v>
      </c>
    </row>
    <row r="4116" spans="2:8" x14ac:dyDescent="0.25">
      <c r="B4116" s="78">
        <v>36707</v>
      </c>
      <c r="C4116" s="74">
        <v>7930</v>
      </c>
      <c r="D4116" s="36" t="s">
        <v>37</v>
      </c>
      <c r="E4116" s="37" t="s">
        <v>8</v>
      </c>
      <c r="F4116" s="12" t="s">
        <v>21080</v>
      </c>
      <c r="G4116" s="12" t="s">
        <v>32963</v>
      </c>
      <c r="H4116" s="6" t="str">
        <f t="shared" si="64"/>
        <v>36707 7930 Harbor PointWtrOperations Land &amp; land rights</v>
      </c>
    </row>
    <row r="4117" spans="2:8" x14ac:dyDescent="0.25">
      <c r="B4117" s="78">
        <v>36707</v>
      </c>
      <c r="C4117" s="74">
        <v>8110</v>
      </c>
      <c r="D4117" s="36" t="s">
        <v>39</v>
      </c>
      <c r="E4117" s="37" t="s">
        <v>8</v>
      </c>
      <c r="F4117" s="12" t="s">
        <v>21081</v>
      </c>
      <c r="G4117" s="12" t="s">
        <v>32964</v>
      </c>
      <c r="H4117" s="6" t="str">
        <f t="shared" si="64"/>
        <v>36707 8110 Pine HarborWtrOperations Land &amp; land rights</v>
      </c>
    </row>
    <row r="4118" spans="2:8" x14ac:dyDescent="0.25">
      <c r="B4118" s="78">
        <v>36707</v>
      </c>
      <c r="C4118" s="74">
        <v>12160</v>
      </c>
      <c r="D4118" s="36" t="s">
        <v>21</v>
      </c>
      <c r="E4118" s="37" t="s">
        <v>8</v>
      </c>
      <c r="F4118" s="12" t="s">
        <v>21082</v>
      </c>
      <c r="G4118" s="12" t="s">
        <v>32965</v>
      </c>
      <c r="H4118" s="6" t="str">
        <f t="shared" si="64"/>
        <v>36707 12160 Decker HillsWtrOperations Land &amp; land rights</v>
      </c>
    </row>
    <row r="4119" spans="2:8" x14ac:dyDescent="0.25">
      <c r="B4119" s="78">
        <v>36707</v>
      </c>
      <c r="C4119" s="74">
        <v>2690</v>
      </c>
      <c r="D4119" s="36" t="s">
        <v>10</v>
      </c>
      <c r="E4119" s="37" t="s">
        <v>8</v>
      </c>
      <c r="F4119" s="12" t="s">
        <v>21083</v>
      </c>
      <c r="G4119" s="12" t="s">
        <v>32966</v>
      </c>
      <c r="H4119" s="6" t="str">
        <f t="shared" si="64"/>
        <v>36707 2690 Rocky Point EstatesWtrOperations Land &amp; land rights</v>
      </c>
    </row>
    <row r="4120" spans="2:8" x14ac:dyDescent="0.25">
      <c r="B4120" s="78">
        <v>36707</v>
      </c>
      <c r="C4120" s="74">
        <v>2500</v>
      </c>
      <c r="D4120" s="36" t="s">
        <v>16</v>
      </c>
      <c r="E4120" s="37" t="s">
        <v>8</v>
      </c>
      <c r="F4120" s="12" t="s">
        <v>21084</v>
      </c>
      <c r="G4120" s="12" t="s">
        <v>32967</v>
      </c>
      <c r="H4120" s="6" t="str">
        <f t="shared" si="64"/>
        <v>36707 2500 Holiday Villages of Livingston WtrOps Land &amp; land rights</v>
      </c>
    </row>
    <row r="4121" spans="2:8" x14ac:dyDescent="0.25">
      <c r="B4121" s="78">
        <v>36707</v>
      </c>
      <c r="C4121" s="74">
        <v>14400</v>
      </c>
      <c r="D4121" s="36" t="s">
        <v>42</v>
      </c>
      <c r="E4121" s="37" t="s">
        <v>8</v>
      </c>
      <c r="F4121" s="12" t="s">
        <v>21085</v>
      </c>
      <c r="G4121" s="12" t="s">
        <v>32968</v>
      </c>
      <c r="H4121" s="6" t="str">
        <f t="shared" si="64"/>
        <v>36707 14400 Oak Trail ShoresWtrOperations Land &amp; land rights</v>
      </c>
    </row>
    <row r="4122" spans="2:8" x14ac:dyDescent="0.25">
      <c r="B4122" s="78">
        <v>36707</v>
      </c>
      <c r="C4122" s="74">
        <v>500</v>
      </c>
      <c r="D4122" s="36" t="s">
        <v>60</v>
      </c>
      <c r="E4122" s="37" t="s">
        <v>8</v>
      </c>
      <c r="F4122" s="12" t="s">
        <v>21058</v>
      </c>
      <c r="G4122" s="12" t="s">
        <v>32969</v>
      </c>
      <c r="H4122" s="6" t="str">
        <f t="shared" si="64"/>
        <v>36707 500 Triple H EstatesWtrOperations Land &amp; land rights</v>
      </c>
    </row>
    <row r="4123" spans="2:8" x14ac:dyDescent="0.25">
      <c r="B4123" s="78">
        <v>36707</v>
      </c>
      <c r="C4123" s="74">
        <v>13430</v>
      </c>
      <c r="D4123" s="36" t="s">
        <v>15</v>
      </c>
      <c r="E4123" s="37" t="s">
        <v>8</v>
      </c>
      <c r="F4123" s="12" t="s">
        <v>21086</v>
      </c>
      <c r="G4123" s="12" t="s">
        <v>32970</v>
      </c>
      <c r="H4123" s="6" t="str">
        <f t="shared" si="64"/>
        <v>36707 13430 TanglewoodWtrOperations Land &amp; land rights</v>
      </c>
    </row>
    <row r="4124" spans="2:8" x14ac:dyDescent="0.25">
      <c r="B4124" s="78">
        <v>36707</v>
      </c>
      <c r="C4124" s="74">
        <v>18759.990000000002</v>
      </c>
      <c r="D4124" s="36" t="s">
        <v>45</v>
      </c>
      <c r="E4124" s="37" t="s">
        <v>8</v>
      </c>
      <c r="F4124" s="12" t="s">
        <v>21087</v>
      </c>
      <c r="G4124" s="12" t="s">
        <v>32971</v>
      </c>
      <c r="H4124" s="6" t="str">
        <f t="shared" si="64"/>
        <v>36707 18759.99 IvanhoeWtrOperations Land &amp; land rights</v>
      </c>
    </row>
    <row r="4125" spans="2:8" x14ac:dyDescent="0.25">
      <c r="B4125" s="78">
        <v>36707</v>
      </c>
      <c r="C4125" s="74">
        <v>2035</v>
      </c>
      <c r="D4125" s="36" t="s">
        <v>10</v>
      </c>
      <c r="E4125" s="37" t="s">
        <v>8</v>
      </c>
      <c r="F4125" s="12" t="s">
        <v>21088</v>
      </c>
      <c r="G4125" s="12" t="s">
        <v>32972</v>
      </c>
      <c r="H4125" s="6" t="str">
        <f t="shared" si="64"/>
        <v>36707 2035 Rocky Point EstatesWtrOperations Land &amp; land rights</v>
      </c>
    </row>
    <row r="4126" spans="2:8" x14ac:dyDescent="0.25">
      <c r="B4126" s="78">
        <v>36707</v>
      </c>
      <c r="C4126" s="74">
        <v>1390</v>
      </c>
      <c r="D4126" s="36" t="s">
        <v>72</v>
      </c>
      <c r="E4126" s="37" t="s">
        <v>8</v>
      </c>
      <c r="F4126" s="12" t="s">
        <v>21089</v>
      </c>
      <c r="G4126" s="12" t="s">
        <v>32973</v>
      </c>
      <c r="H4126" s="6" t="str">
        <f t="shared" si="64"/>
        <v>36707 1390 Holiday ShoresWtrOperations Land &amp; land rights</v>
      </c>
    </row>
    <row r="4127" spans="2:8" x14ac:dyDescent="0.25">
      <c r="B4127" s="78">
        <v>36707</v>
      </c>
      <c r="C4127" s="74">
        <v>24000</v>
      </c>
      <c r="D4127" s="36" t="s">
        <v>48</v>
      </c>
      <c r="E4127" s="37" t="s">
        <v>8</v>
      </c>
      <c r="F4127" s="12" t="s">
        <v>21090</v>
      </c>
      <c r="G4127" s="12" t="s">
        <v>32974</v>
      </c>
      <c r="H4127" s="6" t="str">
        <f t="shared" si="64"/>
        <v>36707 24000 Highsaw WaterWtrOperations Land &amp; land rights</v>
      </c>
    </row>
    <row r="4128" spans="2:8" x14ac:dyDescent="0.25">
      <c r="B4128" s="78">
        <v>36707</v>
      </c>
      <c r="C4128" s="74">
        <v>3000</v>
      </c>
      <c r="D4128" s="36" t="s">
        <v>18</v>
      </c>
      <c r="E4128" s="37" t="s">
        <v>8</v>
      </c>
      <c r="F4128" s="12" t="s">
        <v>19209</v>
      </c>
      <c r="G4128" s="12" t="s">
        <v>32975</v>
      </c>
      <c r="H4128" s="6" t="str">
        <f t="shared" si="64"/>
        <v>36707 3000 Falcon Crest AdditionWtrOperations Land &amp; land rights</v>
      </c>
    </row>
    <row r="4129" spans="2:8" x14ac:dyDescent="0.25">
      <c r="B4129" s="78">
        <v>36707</v>
      </c>
      <c r="C4129" s="74">
        <v>3000</v>
      </c>
      <c r="D4129" s="36" t="s">
        <v>17</v>
      </c>
      <c r="E4129" s="37" t="s">
        <v>8</v>
      </c>
      <c r="F4129" s="12" t="s">
        <v>19209</v>
      </c>
      <c r="G4129" s="12" t="s">
        <v>31052</v>
      </c>
      <c r="H4129" s="6" t="str">
        <f t="shared" si="64"/>
        <v>36707 3000 Camelot ForestWtrOperations Land &amp; land rights</v>
      </c>
    </row>
    <row r="4130" spans="2:8" x14ac:dyDescent="0.25">
      <c r="B4130" s="78">
        <v>36707</v>
      </c>
      <c r="C4130" s="74">
        <v>17080</v>
      </c>
      <c r="D4130" s="36" t="s">
        <v>15</v>
      </c>
      <c r="E4130" s="37" t="s">
        <v>8</v>
      </c>
      <c r="F4130" s="12" t="s">
        <v>21091</v>
      </c>
      <c r="G4130" s="12" t="s">
        <v>32976</v>
      </c>
      <c r="H4130" s="6" t="str">
        <f t="shared" si="64"/>
        <v>36707 17080 TanglewoodWtrOperations Land &amp; land rights</v>
      </c>
    </row>
    <row r="4131" spans="2:8" x14ac:dyDescent="0.25">
      <c r="B4131" s="78">
        <v>36707</v>
      </c>
      <c r="C4131" s="74">
        <v>1098</v>
      </c>
      <c r="D4131" s="36" t="s">
        <v>70</v>
      </c>
      <c r="E4131" s="37" t="s">
        <v>8</v>
      </c>
      <c r="F4131" s="12" t="s">
        <v>21092</v>
      </c>
      <c r="G4131" s="12" t="s">
        <v>32977</v>
      </c>
      <c r="H4131" s="6" t="str">
        <f t="shared" si="64"/>
        <v>36707 1098 Garden AcresWtrOperations Land &amp; land rights</v>
      </c>
    </row>
    <row r="4132" spans="2:8" x14ac:dyDescent="0.25">
      <c r="B4132" s="78">
        <v>36707</v>
      </c>
      <c r="C4132" s="74">
        <v>6970</v>
      </c>
      <c r="D4132" s="36" t="s">
        <v>36</v>
      </c>
      <c r="E4132" s="37" t="s">
        <v>8</v>
      </c>
      <c r="F4132" s="12" t="s">
        <v>21093</v>
      </c>
      <c r="G4132" s="12" t="s">
        <v>32978</v>
      </c>
      <c r="H4132" s="6" t="str">
        <f t="shared" si="64"/>
        <v>36707 6970 Pine Trail ShoresWtrOperations Land &amp; land rights</v>
      </c>
    </row>
    <row r="4133" spans="2:8" x14ac:dyDescent="0.25">
      <c r="B4133" s="78">
        <v>36707</v>
      </c>
      <c r="C4133" s="74">
        <v>17200</v>
      </c>
      <c r="D4133" s="36" t="s">
        <v>44</v>
      </c>
      <c r="E4133" s="37" t="s">
        <v>8</v>
      </c>
      <c r="F4133" s="12" t="s">
        <v>21094</v>
      </c>
      <c r="G4133" s="12" t="s">
        <v>32979</v>
      </c>
      <c r="H4133" s="6" t="str">
        <f t="shared" si="64"/>
        <v>36707 17200 Western Hills HarborWtrOperations Land &amp; land rights</v>
      </c>
    </row>
    <row r="4134" spans="2:8" x14ac:dyDescent="0.25">
      <c r="B4134" s="78">
        <v>36707</v>
      </c>
      <c r="C4134" s="74">
        <v>4137</v>
      </c>
      <c r="D4134" s="36" t="s">
        <v>22</v>
      </c>
      <c r="E4134" s="37" t="s">
        <v>8</v>
      </c>
      <c r="F4134" s="12" t="s">
        <v>21095</v>
      </c>
      <c r="G4134" s="12" t="s">
        <v>32980</v>
      </c>
      <c r="H4134" s="6" t="str">
        <f t="shared" si="64"/>
        <v>36707 4137 Stonecrest EstatesWtrOperations Land &amp; land rights</v>
      </c>
    </row>
    <row r="4135" spans="2:8" x14ac:dyDescent="0.25">
      <c r="B4135" s="78">
        <v>36707</v>
      </c>
      <c r="C4135" s="74">
        <v>3740</v>
      </c>
      <c r="D4135" s="36" t="s">
        <v>21</v>
      </c>
      <c r="E4135" s="37" t="s">
        <v>8</v>
      </c>
      <c r="F4135" s="12" t="s">
        <v>21096</v>
      </c>
      <c r="G4135" s="12" t="s">
        <v>32981</v>
      </c>
      <c r="H4135" s="6" t="str">
        <f t="shared" si="64"/>
        <v>36707 3740 Decker HillsWtrOperations Land &amp; land rights</v>
      </c>
    </row>
    <row r="4136" spans="2:8" x14ac:dyDescent="0.25">
      <c r="B4136" s="78">
        <v>36707</v>
      </c>
      <c r="C4136" s="74">
        <v>10000</v>
      </c>
      <c r="D4136" s="36" t="s">
        <v>40</v>
      </c>
      <c r="E4136" s="37" t="s">
        <v>8</v>
      </c>
      <c r="F4136" s="12" t="s">
        <v>20267</v>
      </c>
      <c r="G4136" s="12" t="s">
        <v>32982</v>
      </c>
      <c r="H4136" s="6" t="str">
        <f t="shared" si="64"/>
        <v>36707 10000 Govenor's PointWtrOperations Land &amp; land rights</v>
      </c>
    </row>
    <row r="4137" spans="2:8" x14ac:dyDescent="0.25">
      <c r="B4137" s="78">
        <v>36707</v>
      </c>
      <c r="C4137" s="74">
        <v>180</v>
      </c>
      <c r="D4137" s="36" t="s">
        <v>35</v>
      </c>
      <c r="E4137" s="37" t="s">
        <v>8</v>
      </c>
      <c r="F4137" s="12" t="s">
        <v>21097</v>
      </c>
      <c r="G4137" s="12" t="s">
        <v>32983</v>
      </c>
      <c r="H4137" s="6" t="str">
        <f t="shared" si="64"/>
        <v>36707 180 Shepherd Hills EstatesWtrOperations Land &amp; land rights</v>
      </c>
    </row>
    <row r="4138" spans="2:8" x14ac:dyDescent="0.25">
      <c r="B4138" s="78">
        <v>37437</v>
      </c>
      <c r="C4138" s="74">
        <v>4655</v>
      </c>
      <c r="D4138" s="36" t="s">
        <v>25</v>
      </c>
      <c r="E4138" s="37" t="s">
        <v>8</v>
      </c>
      <c r="F4138" s="12" t="s">
        <v>21098</v>
      </c>
      <c r="G4138" s="12" t="s">
        <v>32984</v>
      </c>
      <c r="H4138" s="6" t="str">
        <f t="shared" si="64"/>
        <v>37437 4655 Blue Water CoveWtrOperations Land &amp; land rights</v>
      </c>
    </row>
    <row r="4139" spans="2:8" x14ac:dyDescent="0.25">
      <c r="B4139" s="78">
        <v>37437</v>
      </c>
      <c r="C4139" s="74">
        <v>4655</v>
      </c>
      <c r="D4139" s="36" t="s">
        <v>25</v>
      </c>
      <c r="E4139" s="37" t="s">
        <v>26</v>
      </c>
      <c r="F4139" s="12" t="s">
        <v>21098</v>
      </c>
      <c r="G4139" s="12" t="s">
        <v>32984</v>
      </c>
      <c r="H4139" s="6" t="str">
        <f t="shared" si="64"/>
        <v>37437 4655 Blue Water CoveWtrOperations LAND &amp; LAND RIGHTS</v>
      </c>
    </row>
    <row r="4140" spans="2:8" x14ac:dyDescent="0.25">
      <c r="B4140" s="78">
        <v>37437</v>
      </c>
      <c r="C4140" s="74">
        <v>5500</v>
      </c>
      <c r="D4140" s="36" t="s">
        <v>9</v>
      </c>
      <c r="E4140" s="37" t="s">
        <v>8</v>
      </c>
      <c r="F4140" s="12" t="s">
        <v>21099</v>
      </c>
      <c r="G4140" s="12" t="s">
        <v>32985</v>
      </c>
      <c r="H4140" s="6" t="str">
        <f t="shared" si="64"/>
        <v>37437 5500 Westwood BeachWtrOperations Land &amp; land rights</v>
      </c>
    </row>
    <row r="4141" spans="2:8" x14ac:dyDescent="0.25">
      <c r="B4141" s="78">
        <v>37437</v>
      </c>
      <c r="C4141" s="74">
        <v>2000</v>
      </c>
      <c r="D4141" s="36" t="s">
        <v>9</v>
      </c>
      <c r="E4141" s="37" t="s">
        <v>8</v>
      </c>
      <c r="F4141" s="12" t="s">
        <v>21100</v>
      </c>
      <c r="G4141" s="12" t="s">
        <v>32986</v>
      </c>
      <c r="H4141" s="6" t="str">
        <f t="shared" si="64"/>
        <v>37437 2000 Westwood BeachWtrOperations Land &amp; land rights</v>
      </c>
    </row>
    <row r="4142" spans="2:8" x14ac:dyDescent="0.25">
      <c r="B4142" s="78">
        <v>37437</v>
      </c>
      <c r="C4142" s="74">
        <v>600</v>
      </c>
      <c r="D4142" s="36" t="s">
        <v>63</v>
      </c>
      <c r="E4142" s="37" t="s">
        <v>8</v>
      </c>
      <c r="F4142" s="12" t="s">
        <v>21101</v>
      </c>
      <c r="G4142" s="12" t="s">
        <v>32987</v>
      </c>
      <c r="H4142" s="6" t="str">
        <f t="shared" si="64"/>
        <v>37437 600 LollilopWtrOperations Land &amp; land rights</v>
      </c>
    </row>
    <row r="4143" spans="2:8" x14ac:dyDescent="0.25">
      <c r="B4143" s="78">
        <v>36799</v>
      </c>
      <c r="C4143" s="74">
        <v>1500</v>
      </c>
      <c r="D4143" s="36" t="s">
        <v>21</v>
      </c>
      <c r="E4143" s="37" t="s">
        <v>3</v>
      </c>
      <c r="F4143" s="12" t="s">
        <v>21102</v>
      </c>
      <c r="G4143" s="12" t="s">
        <v>32988</v>
      </c>
      <c r="H4143" s="6" t="str">
        <f t="shared" si="64"/>
        <v>36799 1500 Decker HillsWtrOperations Land and Land Rights</v>
      </c>
    </row>
    <row r="4144" spans="2:8" x14ac:dyDescent="0.25">
      <c r="B4144" s="78">
        <v>38898</v>
      </c>
      <c r="C4144" s="74">
        <v>2909.02</v>
      </c>
      <c r="D4144" s="36" t="s">
        <v>41</v>
      </c>
      <c r="E4144" s="37" t="s">
        <v>65</v>
      </c>
      <c r="F4144" s="12" t="s">
        <v>21103</v>
      </c>
      <c r="G4144" s="12" t="s">
        <v>32989</v>
      </c>
      <c r="H4144" s="6" t="str">
        <f t="shared" si="64"/>
        <v>38898 2909.02 Beachwood EstatesWtrOperations LAND PURCHASE BDES HENDERSON CTY-LOT 247 SEC E</v>
      </c>
    </row>
    <row r="4145" spans="2:8" x14ac:dyDescent="0.25">
      <c r="B4145" s="78">
        <v>39568</v>
      </c>
      <c r="C4145" s="74">
        <v>44012.21</v>
      </c>
      <c r="D4145" s="36" t="s">
        <v>13</v>
      </c>
      <c r="E4145" s="37" t="s">
        <v>76</v>
      </c>
      <c r="F4145" s="12" t="s">
        <v>21104</v>
      </c>
      <c r="G4145" s="12" t="s">
        <v>32990</v>
      </c>
      <c r="H4145" s="6" t="str">
        <f t="shared" si="64"/>
        <v>39568 44012.21 Ridgecrest Grayson CountyWtrOperations LAND PURCHASE-.9 ACRES GRAYSON COUNTY-.9 ACRES GRA</v>
      </c>
    </row>
    <row r="4146" spans="2:8" x14ac:dyDescent="0.25">
      <c r="B4146" s="78">
        <v>38868</v>
      </c>
      <c r="C4146" s="74">
        <v>3312.37</v>
      </c>
      <c r="D4146" s="36" t="s">
        <v>41</v>
      </c>
      <c r="E4146" s="37" t="s">
        <v>64</v>
      </c>
      <c r="F4146" s="12" t="s">
        <v>21105</v>
      </c>
      <c r="G4146" s="12" t="s">
        <v>32991</v>
      </c>
      <c r="H4146" s="6" t="str">
        <f t="shared" si="64"/>
        <v>38868 3312.37 Beachwood EstatesWtrOperations LAND PURCHASE-BEACHWOOD ESTATES</v>
      </c>
    </row>
    <row r="4147" spans="2:8" x14ac:dyDescent="0.25">
      <c r="B4147" s="78">
        <v>38868</v>
      </c>
      <c r="C4147" s="74">
        <v>2974.21</v>
      </c>
      <c r="D4147" s="36" t="s">
        <v>41</v>
      </c>
      <c r="E4147" s="37" t="s">
        <v>64</v>
      </c>
      <c r="F4147" s="12" t="s">
        <v>21106</v>
      </c>
      <c r="G4147" s="12" t="s">
        <v>32992</v>
      </c>
      <c r="H4147" s="6" t="str">
        <f t="shared" si="64"/>
        <v>38868 2974.21 Beachwood EstatesWtrOperations LAND PURCHASE-BEACHWOOD ESTATES</v>
      </c>
    </row>
    <row r="4148" spans="2:8" x14ac:dyDescent="0.25">
      <c r="B4148" s="78">
        <v>38868</v>
      </c>
      <c r="C4148" s="74">
        <v>5158.6099999999997</v>
      </c>
      <c r="D4148" s="36" t="s">
        <v>41</v>
      </c>
      <c r="E4148" s="37" t="s">
        <v>64</v>
      </c>
      <c r="F4148" s="12" t="s">
        <v>21107</v>
      </c>
      <c r="G4148" s="12" t="s">
        <v>32993</v>
      </c>
      <c r="H4148" s="6" t="str">
        <f t="shared" si="64"/>
        <v>38868 5158.61 Beachwood EstatesWtrOperations LAND PURCHASE-BEACHWOOD ESTATES</v>
      </c>
    </row>
    <row r="4149" spans="2:8" x14ac:dyDescent="0.25">
      <c r="B4149" s="78">
        <v>39507</v>
      </c>
      <c r="C4149" s="74">
        <v>53148.42</v>
      </c>
      <c r="D4149" s="36" t="s">
        <v>73</v>
      </c>
      <c r="E4149" s="37" t="s">
        <v>75</v>
      </c>
      <c r="F4149" s="12" t="s">
        <v>21108</v>
      </c>
      <c r="G4149" s="12" t="s">
        <v>32994</v>
      </c>
      <c r="H4149" s="6" t="str">
        <f t="shared" si="64"/>
        <v>39507 53148.42 Pinwah PinesWtrOperations LAND PURCHASE-PINWAH PINES</v>
      </c>
    </row>
    <row r="4150" spans="2:8" x14ac:dyDescent="0.25">
      <c r="B4150" s="78">
        <v>38199</v>
      </c>
      <c r="C4150" s="74">
        <v>2500</v>
      </c>
      <c r="D4150" s="36" t="s">
        <v>15</v>
      </c>
      <c r="E4150" s="37" t="s">
        <v>14</v>
      </c>
      <c r="F4150" s="12" t="s">
        <v>21109</v>
      </c>
      <c r="G4150" s="12" t="s">
        <v>32995</v>
      </c>
      <c r="H4150" s="6" t="str">
        <f t="shared" si="64"/>
        <v>38199 2500 TanglewoodWtrOperations LAND SALE - 0.29 ACRE TRACT GRAYSON COUNTY</v>
      </c>
    </row>
    <row r="4151" spans="2:8" x14ac:dyDescent="0.25">
      <c r="B4151" s="78">
        <v>39294</v>
      </c>
      <c r="C4151" s="74">
        <v>80205.5</v>
      </c>
      <c r="D4151" s="36" t="s">
        <v>43</v>
      </c>
      <c r="E4151" s="37" t="s">
        <v>71</v>
      </c>
      <c r="F4151" s="12" t="s">
        <v>21110</v>
      </c>
      <c r="G4151" s="12" t="s">
        <v>32996</v>
      </c>
      <c r="H4151" s="6" t="str">
        <f t="shared" si="64"/>
        <v>39294 80205.5 Sherwood ShoresWtrOperations LAND-BRILEY RD</v>
      </c>
    </row>
    <row r="4152" spans="2:8" x14ac:dyDescent="0.25">
      <c r="B4152" s="78">
        <v>38411</v>
      </c>
      <c r="C4152" s="74">
        <v>512.25</v>
      </c>
      <c r="D4152" s="36" t="s">
        <v>57</v>
      </c>
      <c r="E4152" s="37" t="s">
        <v>376</v>
      </c>
      <c r="F4152" s="12" t="s">
        <v>15138</v>
      </c>
      <c r="G4152" s="12" t="s">
        <v>22969</v>
      </c>
      <c r="H4152" s="6" t="str">
        <f t="shared" si="64"/>
        <v>38411 512.25 Plum Creek Ops Wtr Landscape work FILLED WASHED OUT AREA AND GRADED-4</v>
      </c>
    </row>
    <row r="4153" spans="2:8" x14ac:dyDescent="0.25">
      <c r="B4153" s="78">
        <v>41879</v>
      </c>
      <c r="C4153" s="74">
        <v>2795.16</v>
      </c>
      <c r="D4153" s="36" t="s">
        <v>4982</v>
      </c>
      <c r="E4153" s="37" t="s">
        <v>5026</v>
      </c>
      <c r="F4153" s="12" t="s">
        <v>21111</v>
      </c>
      <c r="G4153" s="12" t="s">
        <v>32997</v>
      </c>
      <c r="H4153" s="6" t="str">
        <f t="shared" si="64"/>
        <v>41879 2795.16 Tower TerraceWWOperations Landscape work to Cover Asset 10000835</v>
      </c>
    </row>
    <row r="4154" spans="2:8" x14ac:dyDescent="0.25">
      <c r="B4154" s="78">
        <v>38383</v>
      </c>
      <c r="C4154" s="74">
        <v>27.28</v>
      </c>
      <c r="D4154" s="36" t="s">
        <v>24</v>
      </c>
      <c r="E4154" s="37" t="s">
        <v>3648</v>
      </c>
      <c r="F4154" s="12" t="s">
        <v>15922</v>
      </c>
      <c r="G4154" s="12" t="s">
        <v>23785</v>
      </c>
      <c r="H4154" s="6" t="str">
        <f t="shared" si="64"/>
        <v>38383 27.28 Comanche HarborWtrOperations LANDSCAPED AREA-1226 Comanche Cove Dr</v>
      </c>
    </row>
    <row r="4155" spans="2:8" x14ac:dyDescent="0.25">
      <c r="B4155" s="78">
        <v>38595</v>
      </c>
      <c r="C4155" s="74">
        <v>124.13</v>
      </c>
      <c r="D4155" s="36" t="s">
        <v>105</v>
      </c>
      <c r="E4155" s="37" t="s">
        <v>3761</v>
      </c>
      <c r="F4155" s="12" t="s">
        <v>16247</v>
      </c>
      <c r="G4155" s="12" t="s">
        <v>24119</v>
      </c>
      <c r="H4155" s="6" t="str">
        <f t="shared" si="64"/>
        <v>38595 124.13 Holiday Villages of ForkWtrOperations LANSCAPED DUE TO NEW TAP-286 CHOCTAW</v>
      </c>
    </row>
    <row r="4156" spans="2:8" x14ac:dyDescent="0.25">
      <c r="B4156" s="78">
        <v>41926</v>
      </c>
      <c r="C4156" s="74">
        <v>3500</v>
      </c>
      <c r="D4156" s="36" t="s">
        <v>4767</v>
      </c>
      <c r="E4156" s="37" t="s">
        <v>4766</v>
      </c>
      <c r="F4156" s="12" t="s">
        <v>21112</v>
      </c>
      <c r="G4156" s="12" t="s">
        <v>32998</v>
      </c>
      <c r="H4156" s="6" t="str">
        <f t="shared" si="64"/>
        <v>41926 3500 Mabank Ops LAPTOP FOR METER READING</v>
      </c>
    </row>
    <row r="4157" spans="2:8" x14ac:dyDescent="0.25">
      <c r="B4157" s="78">
        <v>41926</v>
      </c>
      <c r="C4157" s="74">
        <v>3500</v>
      </c>
      <c r="D4157" s="36" t="s">
        <v>4767</v>
      </c>
      <c r="E4157" s="37" t="s">
        <v>4766</v>
      </c>
      <c r="F4157" s="12" t="s">
        <v>21112</v>
      </c>
      <c r="G4157" s="12" t="s">
        <v>32998</v>
      </c>
      <c r="H4157" s="6" t="str">
        <f t="shared" si="64"/>
        <v>41926 3500 Mabank Ops LAPTOP FOR METER READING</v>
      </c>
    </row>
    <row r="4158" spans="2:8" x14ac:dyDescent="0.25">
      <c r="B4158" s="78">
        <v>41982</v>
      </c>
      <c r="C4158" s="74">
        <v>3950</v>
      </c>
      <c r="D4158" s="36" t="s">
        <v>4767</v>
      </c>
      <c r="E4158" s="37" t="s">
        <v>4768</v>
      </c>
      <c r="F4158" s="12" t="s">
        <v>21113</v>
      </c>
      <c r="G4158" s="12" t="s">
        <v>32999</v>
      </c>
      <c r="H4158" s="6" t="str">
        <f t="shared" si="64"/>
        <v>41982 3950 Mabank Ops Laptop for Meter Reading 53 Semi-Rugged</v>
      </c>
    </row>
    <row r="4159" spans="2:8" x14ac:dyDescent="0.25">
      <c r="B4159" s="78">
        <v>38717</v>
      </c>
      <c r="C4159" s="74">
        <v>3811.45</v>
      </c>
      <c r="D4159" s="36" t="s">
        <v>39</v>
      </c>
      <c r="E4159" s="37" t="s">
        <v>2254</v>
      </c>
      <c r="F4159" s="12" t="s">
        <v>16540</v>
      </c>
      <c r="G4159" s="12" t="s">
        <v>24483</v>
      </c>
      <c r="H4159" s="6" t="str">
        <f t="shared" si="64"/>
        <v>38717 3811.45 Pine HarborWtrOperations LAS Chlorination System</v>
      </c>
    </row>
    <row r="4160" spans="2:8" x14ac:dyDescent="0.25">
      <c r="B4160" s="78">
        <v>38717</v>
      </c>
      <c r="C4160" s="74">
        <v>3810.52</v>
      </c>
      <c r="D4160" s="36" t="s">
        <v>78</v>
      </c>
      <c r="E4160" s="37" t="s">
        <v>2253</v>
      </c>
      <c r="F4160" s="12" t="s">
        <v>16539</v>
      </c>
      <c r="G4160" s="12" t="s">
        <v>24482</v>
      </c>
      <c r="H4160" s="6" t="str">
        <f t="shared" si="64"/>
        <v>38717 3810.52 Indian Hills HarborWtrOperations LAS System/Pump-</v>
      </c>
    </row>
    <row r="4161" spans="2:8" x14ac:dyDescent="0.25">
      <c r="B4161" s="78">
        <v>39172</v>
      </c>
      <c r="C4161" s="74">
        <v>2884.16</v>
      </c>
      <c r="D4161" s="36" t="s">
        <v>17</v>
      </c>
      <c r="E4161" s="37" t="s">
        <v>2327</v>
      </c>
      <c r="F4161" s="12" t="s">
        <v>17621</v>
      </c>
      <c r="G4161" s="12" t="s">
        <v>25651</v>
      </c>
      <c r="H4161" s="6" t="str">
        <f t="shared" si="64"/>
        <v>39172 2884.16 Camelot ForestWtrOperations LAS SYSTEM-CTFT WELL 1 (W1)</v>
      </c>
    </row>
    <row r="4162" spans="2:8" x14ac:dyDescent="0.25">
      <c r="B4162" s="78">
        <v>36891</v>
      </c>
      <c r="C4162" s="74">
        <v>920.13</v>
      </c>
      <c r="D4162" s="36" t="s">
        <v>15</v>
      </c>
      <c r="E4162" s="37" t="s">
        <v>3198</v>
      </c>
      <c r="F4162" s="12" t="s">
        <v>21114</v>
      </c>
      <c r="G4162" s="12" t="s">
        <v>33000</v>
      </c>
      <c r="H4162" s="6" t="str">
        <f t="shared" si="64"/>
        <v>36891 920.13 TanglewoodWtrOperations LASER DATA IMAGES D SIZE DRAWINGS SCANNED &amp; CONVER</v>
      </c>
    </row>
    <row r="4163" spans="2:8" x14ac:dyDescent="0.25">
      <c r="B4163" s="80">
        <v>38291</v>
      </c>
      <c r="C4163" s="74">
        <v>357.2</v>
      </c>
      <c r="D4163" s="6" t="s">
        <v>421</v>
      </c>
      <c r="E4163" s="37" t="s">
        <v>6530</v>
      </c>
      <c r="F4163" s="12" t="s">
        <v>21115</v>
      </c>
      <c r="G4163" s="12" t="s">
        <v>33001</v>
      </c>
      <c r="H4163" s="6" t="str">
        <f t="shared" ref="H4163:H4226" si="65">G4163&amp;" "&amp;E4163</f>
        <v>38291 357.2 Administrative-Monarch LASER MULTI-FUNCTION PRINTER-</v>
      </c>
    </row>
    <row r="4164" spans="2:8" x14ac:dyDescent="0.25">
      <c r="B4164" s="78">
        <v>38321</v>
      </c>
      <c r="C4164" s="74">
        <v>1520.29</v>
      </c>
      <c r="D4164" s="6" t="s">
        <v>421</v>
      </c>
      <c r="E4164" s="37" t="s">
        <v>6536</v>
      </c>
      <c r="F4164" s="12" t="s">
        <v>21116</v>
      </c>
      <c r="G4164" s="12" t="s">
        <v>33002</v>
      </c>
      <c r="H4164" s="6" t="str">
        <f t="shared" si="65"/>
        <v>38321 1520.29 Administrative-Monarch LASERJET PRINTER</v>
      </c>
    </row>
    <row r="4165" spans="2:8" x14ac:dyDescent="0.25">
      <c r="B4165" s="78">
        <v>39629</v>
      </c>
      <c r="C4165" s="74">
        <v>1378.85</v>
      </c>
      <c r="D4165" s="36" t="s">
        <v>39</v>
      </c>
      <c r="E4165" s="37" t="s">
        <v>4827</v>
      </c>
      <c r="F4165" s="12" t="s">
        <v>15255</v>
      </c>
      <c r="G4165" s="12" t="s">
        <v>23088</v>
      </c>
      <c r="H4165" s="6" t="str">
        <f t="shared" si="65"/>
        <v>39629 1378.85 Pine HarborWtrOperations LAWN MOWER-PINE HARBOR-PINE HARBOR</v>
      </c>
    </row>
    <row r="4166" spans="2:8" x14ac:dyDescent="0.25">
      <c r="B4166" s="78">
        <v>38625</v>
      </c>
      <c r="C4166" s="74">
        <v>12045.21</v>
      </c>
      <c r="D4166" s="36" t="s">
        <v>105</v>
      </c>
      <c r="E4166" s="37" t="s">
        <v>3022</v>
      </c>
      <c r="F4166" s="12" t="s">
        <v>16289</v>
      </c>
      <c r="G4166" s="12" t="s">
        <v>24161</v>
      </c>
      <c r="H4166" s="6" t="str">
        <f t="shared" si="65"/>
        <v>38625 12045.21 Holiday Villages of ForkWtrOperations LAY NEW WATER LINE-INDISTRICT HVOF</v>
      </c>
    </row>
    <row r="4167" spans="2:8" x14ac:dyDescent="0.25">
      <c r="B4167" s="78">
        <v>38717</v>
      </c>
      <c r="C4167" s="74">
        <v>8800.35</v>
      </c>
      <c r="D4167" s="36" t="s">
        <v>105</v>
      </c>
      <c r="E4167" s="37" t="s">
        <v>3042</v>
      </c>
      <c r="F4167" s="12" t="s">
        <v>16643</v>
      </c>
      <c r="G4167" s="12" t="s">
        <v>24639</v>
      </c>
      <c r="H4167" s="6" t="str">
        <f t="shared" si="65"/>
        <v>38717 8800.35 Holiday Villages of ForkWtrOperations Lay water lines-</v>
      </c>
    </row>
    <row r="4168" spans="2:8" x14ac:dyDescent="0.25">
      <c r="B4168" s="78">
        <v>38564</v>
      </c>
      <c r="C4168" s="74">
        <v>5911.07</v>
      </c>
      <c r="D4168" s="36" t="s">
        <v>4961</v>
      </c>
      <c r="E4168" s="37" t="s">
        <v>5085</v>
      </c>
      <c r="F4168" s="12" t="s">
        <v>16212</v>
      </c>
      <c r="G4168" s="12" t="s">
        <v>24084</v>
      </c>
      <c r="H4168" s="6" t="str">
        <f t="shared" si="65"/>
        <v>38564 5911.07 Holiday Villages of ForkWWOperations LAYING NEW SEWER LINES SEC 1-Indistrict HVOF</v>
      </c>
    </row>
    <row r="4169" spans="2:8" x14ac:dyDescent="0.25">
      <c r="B4169" s="78">
        <v>38564</v>
      </c>
      <c r="C4169" s="74">
        <v>3984.11</v>
      </c>
      <c r="D4169" s="36" t="s">
        <v>4961</v>
      </c>
      <c r="E4169" s="37" t="s">
        <v>5085</v>
      </c>
      <c r="F4169" s="12" t="s">
        <v>16211</v>
      </c>
      <c r="G4169" s="12" t="s">
        <v>24083</v>
      </c>
      <c r="H4169" s="6" t="str">
        <f t="shared" si="65"/>
        <v>38564 3984.11 Holiday Villages of ForkWWOperations LAYING NEW SEWER LINES SEC 1-Indistrict HVOF</v>
      </c>
    </row>
    <row r="4170" spans="2:8" x14ac:dyDescent="0.25">
      <c r="B4170" s="78">
        <v>38564</v>
      </c>
      <c r="C4170" s="74">
        <v>1812.65</v>
      </c>
      <c r="D4170" s="36" t="s">
        <v>105</v>
      </c>
      <c r="E4170" s="37" t="s">
        <v>3019</v>
      </c>
      <c r="F4170" s="12" t="s">
        <v>16183</v>
      </c>
      <c r="G4170" s="12" t="s">
        <v>24054</v>
      </c>
      <c r="H4170" s="6" t="str">
        <f t="shared" si="65"/>
        <v>38564 1812.65 Holiday Villages of ForkWtrOperations LAYING NEW WATER LINES SEC 1-Indistrict HVOF</v>
      </c>
    </row>
    <row r="4171" spans="2:8" x14ac:dyDescent="0.25">
      <c r="B4171" s="78">
        <v>38564</v>
      </c>
      <c r="C4171" s="74">
        <v>4926.6000000000004</v>
      </c>
      <c r="D4171" s="36" t="s">
        <v>4961</v>
      </c>
      <c r="E4171" s="37" t="s">
        <v>5084</v>
      </c>
      <c r="F4171" s="12" t="s">
        <v>16210</v>
      </c>
      <c r="G4171" s="12" t="s">
        <v>24082</v>
      </c>
      <c r="H4171" s="6" t="str">
        <f t="shared" si="65"/>
        <v>38564 4926.6 Holiday Villages of ForkWWOperations Laying sewer line SEC I-Indistrict HVOF</v>
      </c>
    </row>
    <row r="4172" spans="2:8" x14ac:dyDescent="0.25">
      <c r="B4172" s="78">
        <v>36891</v>
      </c>
      <c r="C4172" s="74">
        <v>1800</v>
      </c>
      <c r="D4172" s="36" t="s">
        <v>68</v>
      </c>
      <c r="E4172" s="37" t="s">
        <v>2771</v>
      </c>
      <c r="F4172" s="12" t="s">
        <v>21117</v>
      </c>
      <c r="G4172" s="12" t="s">
        <v>33003</v>
      </c>
      <c r="H4172" s="6" t="str">
        <f t="shared" si="65"/>
        <v>36891 1800 Coldspring TerraceWtrOperations LEGGETT PLUMBING 4 ROAD BORES</v>
      </c>
    </row>
    <row r="4173" spans="2:8" x14ac:dyDescent="0.25">
      <c r="B4173" s="78">
        <v>41904</v>
      </c>
      <c r="C4173" s="74">
        <v>3004.79</v>
      </c>
      <c r="D4173" s="36" t="s">
        <v>4950</v>
      </c>
      <c r="E4173" s="37" t="s">
        <v>6319</v>
      </c>
      <c r="F4173" s="12" t="s">
        <v>21118</v>
      </c>
      <c r="G4173" s="12" t="s">
        <v>33004</v>
      </c>
      <c r="H4173" s="6" t="str">
        <f t="shared" si="65"/>
        <v>41904 3004.79 Decker HillsWWOperations Level Controller and Transducer at Wichita Falls</v>
      </c>
    </row>
    <row r="4174" spans="2:8" x14ac:dyDescent="0.25">
      <c r="B4174" s="78">
        <v>39082</v>
      </c>
      <c r="C4174" s="74">
        <v>6823.91</v>
      </c>
      <c r="D4174" s="36" t="s">
        <v>50</v>
      </c>
      <c r="E4174" s="37" t="s">
        <v>1662</v>
      </c>
      <c r="F4174" s="12" t="s">
        <v>17421</v>
      </c>
      <c r="G4174" s="12" t="s">
        <v>25441</v>
      </c>
      <c r="H4174" s="6" t="str">
        <f t="shared" si="65"/>
        <v>39082 6823.91 Carolynn EstatesWtrOperations LIFT ASSEMBLY FOR LAKE PUMPS-CAROLYN ESTATES</v>
      </c>
    </row>
    <row r="4175" spans="2:8" x14ac:dyDescent="0.25">
      <c r="B4175" s="78">
        <v>39568</v>
      </c>
      <c r="C4175" s="74">
        <v>2187.8000000000002</v>
      </c>
      <c r="D4175" s="36" t="s">
        <v>4941</v>
      </c>
      <c r="E4175" s="37" t="s">
        <v>6161</v>
      </c>
      <c r="F4175" s="12" t="s">
        <v>18295</v>
      </c>
      <c r="G4175" s="12" t="s">
        <v>26366</v>
      </c>
      <c r="H4175" s="6" t="str">
        <f t="shared" si="65"/>
        <v>39568 2187.8 Beachwood EstatesWWOperations Lift Pump Capital Repair; BWES Liftstation No. 10</v>
      </c>
    </row>
    <row r="4176" spans="2:8" x14ac:dyDescent="0.25">
      <c r="B4176" s="78">
        <v>39416</v>
      </c>
      <c r="C4176" s="74">
        <v>401.15</v>
      </c>
      <c r="D4176" s="36" t="s">
        <v>4950</v>
      </c>
      <c r="E4176" s="37" t="s">
        <v>6102</v>
      </c>
      <c r="F4176" s="12" t="s">
        <v>18116</v>
      </c>
      <c r="G4176" s="12" t="s">
        <v>26186</v>
      </c>
      <c r="H4176" s="6" t="str">
        <f t="shared" si="65"/>
        <v>39416 401.15 Decker HillsWWOperations LIFT PUMP-CHAMPION L/S 1 (L1)</v>
      </c>
    </row>
    <row r="4177" spans="2:8" x14ac:dyDescent="0.25">
      <c r="B4177" s="78">
        <v>38656</v>
      </c>
      <c r="C4177" s="74">
        <v>1124.04</v>
      </c>
      <c r="D4177" s="36" t="s">
        <v>4950</v>
      </c>
      <c r="E4177" s="37" t="s">
        <v>5799</v>
      </c>
      <c r="F4177" s="12" t="s">
        <v>16362</v>
      </c>
      <c r="G4177" s="12" t="s">
        <v>24236</v>
      </c>
      <c r="H4177" s="6" t="str">
        <f t="shared" si="65"/>
        <v>38656 1124.04 Decker HillsWWOperations LIFT PUMP-TURRIFF L/S 4</v>
      </c>
    </row>
    <row r="4178" spans="2:8" x14ac:dyDescent="0.25">
      <c r="B4178" s="78">
        <v>33419</v>
      </c>
      <c r="C4178" s="74">
        <v>28816</v>
      </c>
      <c r="D4178" s="36" t="s">
        <v>4946</v>
      </c>
      <c r="E4178" s="37" t="s">
        <v>5672</v>
      </c>
      <c r="F4178" s="12" t="s">
        <v>21119</v>
      </c>
      <c r="G4178" s="12" t="s">
        <v>33005</v>
      </c>
      <c r="H4178" s="6" t="str">
        <f t="shared" si="65"/>
        <v>33419 28816 Harbor PointWWOperations Lift station</v>
      </c>
    </row>
    <row r="4179" spans="2:8" x14ac:dyDescent="0.25">
      <c r="B4179" s="78">
        <v>29402</v>
      </c>
      <c r="C4179" s="74">
        <v>18277</v>
      </c>
      <c r="D4179" s="36" t="s">
        <v>4944</v>
      </c>
      <c r="E4179" s="37" t="s">
        <v>5666</v>
      </c>
      <c r="F4179" s="12" t="s">
        <v>21120</v>
      </c>
      <c r="G4179" s="12" t="s">
        <v>33006</v>
      </c>
      <c r="H4179" s="6" t="str">
        <f t="shared" si="65"/>
        <v>29402 18277 Cherokee ShoresWWOperations Lift Station              2 - 5hp</v>
      </c>
    </row>
    <row r="4180" spans="2:8" x14ac:dyDescent="0.25">
      <c r="B4180" s="78">
        <v>30132</v>
      </c>
      <c r="C4180" s="74">
        <v>15150</v>
      </c>
      <c r="D4180" s="36" t="s">
        <v>4950</v>
      </c>
      <c r="E4180" s="37" t="s">
        <v>5665</v>
      </c>
      <c r="F4180" s="12" t="s">
        <v>21121</v>
      </c>
      <c r="G4180" s="12" t="s">
        <v>33007</v>
      </c>
      <c r="H4180" s="6" t="str">
        <f t="shared" si="65"/>
        <v>30132 15150 Decker HillsWWOperations Lift Station        Estimated Min. Size  w/3hp pum</v>
      </c>
    </row>
    <row r="4181" spans="2:8" x14ac:dyDescent="0.25">
      <c r="B4181" s="78">
        <v>31777</v>
      </c>
      <c r="C4181" s="74">
        <v>23595</v>
      </c>
      <c r="D4181" s="36" t="s">
        <v>4972</v>
      </c>
      <c r="E4181" s="37" t="s">
        <v>5671</v>
      </c>
      <c r="F4181" s="12" t="s">
        <v>21122</v>
      </c>
      <c r="G4181" s="12" t="s">
        <v>33008</v>
      </c>
      <c r="H4181" s="6" t="str">
        <f t="shared" si="65"/>
        <v>31777 23595 TanglewoodWWOperations Lift Station No. 1        Smith &amp; Loveless</v>
      </c>
    </row>
    <row r="4182" spans="2:8" x14ac:dyDescent="0.25">
      <c r="B4182" s="78">
        <v>27575</v>
      </c>
      <c r="C4182" s="74">
        <v>11363</v>
      </c>
      <c r="D4182" s="36" t="s">
        <v>4941</v>
      </c>
      <c r="E4182" s="37" t="s">
        <v>5662</v>
      </c>
      <c r="F4182" s="12" t="s">
        <v>21123</v>
      </c>
      <c r="G4182" s="12" t="s">
        <v>33009</v>
      </c>
      <c r="H4182" s="6" t="str">
        <f t="shared" si="65"/>
        <v>27575 11363 Beachwood EstatesWWOperations Lift station No. 1 - Irrigation Field</v>
      </c>
    </row>
    <row r="4183" spans="2:8" x14ac:dyDescent="0.25">
      <c r="B4183" s="78">
        <v>33419</v>
      </c>
      <c r="C4183" s="74">
        <v>2852.17</v>
      </c>
      <c r="D4183" s="36" t="s">
        <v>5079</v>
      </c>
      <c r="E4183" s="37" t="s">
        <v>6461</v>
      </c>
      <c r="F4183" s="12" t="s">
        <v>21124</v>
      </c>
      <c r="G4183" s="12" t="s">
        <v>33010</v>
      </c>
      <c r="H4183" s="6" t="str">
        <f t="shared" si="65"/>
        <v>33419 2852.17 Blue Water CoveWWOperations Lift station No. 1 Concrete 2-5 hp</v>
      </c>
    </row>
    <row r="4184" spans="2:8" x14ac:dyDescent="0.25">
      <c r="B4184" s="78">
        <v>31958</v>
      </c>
      <c r="C4184" s="74">
        <v>21357</v>
      </c>
      <c r="D4184" s="36" t="s">
        <v>4941</v>
      </c>
      <c r="E4184" s="37" t="s">
        <v>5667</v>
      </c>
      <c r="F4184" s="12" t="s">
        <v>21125</v>
      </c>
      <c r="G4184" s="12" t="s">
        <v>33011</v>
      </c>
      <c r="H4184" s="6" t="str">
        <f t="shared" si="65"/>
        <v>31958 21357 Beachwood EstatesWWOperations Lift station No. 11 - Treasure Isle</v>
      </c>
    </row>
    <row r="4185" spans="2:8" x14ac:dyDescent="0.25">
      <c r="B4185" s="78">
        <v>27575</v>
      </c>
      <c r="C4185" s="74">
        <v>9178</v>
      </c>
      <c r="D4185" s="36" t="s">
        <v>4941</v>
      </c>
      <c r="E4185" s="37" t="s">
        <v>5658</v>
      </c>
      <c r="F4185" s="12" t="s">
        <v>21126</v>
      </c>
      <c r="G4185" s="12" t="s">
        <v>33012</v>
      </c>
      <c r="H4185" s="6" t="str">
        <f t="shared" si="65"/>
        <v>27575 9178 Beachwood EstatesWWOperations Lift station No. 2 - At Plant</v>
      </c>
    </row>
    <row r="4186" spans="2:8" x14ac:dyDescent="0.25">
      <c r="B4186" s="78">
        <v>34150</v>
      </c>
      <c r="C4186" s="74">
        <v>20605</v>
      </c>
      <c r="D4186" s="36" t="s">
        <v>4950</v>
      </c>
      <c r="E4186" s="37" t="s">
        <v>6474</v>
      </c>
      <c r="F4186" s="12" t="s">
        <v>21127</v>
      </c>
      <c r="G4186" s="12" t="s">
        <v>33013</v>
      </c>
      <c r="H4186" s="6" t="str">
        <f t="shared" si="65"/>
        <v>34150 20605 Decker HillsWWOperations Lift station No. 3</v>
      </c>
    </row>
    <row r="4187" spans="2:8" x14ac:dyDescent="0.25">
      <c r="B4187" s="78">
        <v>31593</v>
      </c>
      <c r="C4187" s="74">
        <v>21887</v>
      </c>
      <c r="D4187" s="36" t="s">
        <v>4972</v>
      </c>
      <c r="E4187" s="37" t="s">
        <v>5668</v>
      </c>
      <c r="F4187" s="12" t="s">
        <v>21128</v>
      </c>
      <c r="G4187" s="12" t="s">
        <v>33014</v>
      </c>
      <c r="H4187" s="6" t="str">
        <f t="shared" si="65"/>
        <v>31593 21887 TanglewoodWWOperations Lift Station No. 3        Smith &amp; Loveless</v>
      </c>
    </row>
    <row r="4188" spans="2:8" x14ac:dyDescent="0.25">
      <c r="B4188" s="78">
        <v>28671</v>
      </c>
      <c r="C4188" s="74">
        <v>11549</v>
      </c>
      <c r="D4188" s="36" t="s">
        <v>4941</v>
      </c>
      <c r="E4188" s="37" t="s">
        <v>5663</v>
      </c>
      <c r="F4188" s="12" t="s">
        <v>21129</v>
      </c>
      <c r="G4188" s="12" t="s">
        <v>33015</v>
      </c>
      <c r="H4188" s="6" t="str">
        <f t="shared" si="65"/>
        <v>28671 11549 Beachwood EstatesWWOperations Lift station No. 3 - Near Hewett</v>
      </c>
    </row>
    <row r="4189" spans="2:8" x14ac:dyDescent="0.25">
      <c r="B4189" s="78">
        <v>36494</v>
      </c>
      <c r="C4189" s="74">
        <v>19530.29</v>
      </c>
      <c r="D4189" s="36" t="s">
        <v>4950</v>
      </c>
      <c r="E4189" s="37" t="s">
        <v>5673</v>
      </c>
      <c r="F4189" s="12" t="s">
        <v>21130</v>
      </c>
      <c r="G4189" s="12" t="s">
        <v>33016</v>
      </c>
      <c r="H4189" s="6" t="str">
        <f t="shared" si="65"/>
        <v>36494 19530.29 Decker HillsWWOperations Lift station No. 4</v>
      </c>
    </row>
    <row r="4190" spans="2:8" x14ac:dyDescent="0.25">
      <c r="B4190" s="78">
        <v>31593</v>
      </c>
      <c r="C4190" s="74">
        <v>21887</v>
      </c>
      <c r="D4190" s="36" t="s">
        <v>4972</v>
      </c>
      <c r="E4190" s="37" t="s">
        <v>5669</v>
      </c>
      <c r="F4190" s="12" t="s">
        <v>21128</v>
      </c>
      <c r="G4190" s="12" t="s">
        <v>33014</v>
      </c>
      <c r="H4190" s="6" t="str">
        <f t="shared" si="65"/>
        <v>31593 21887 TanglewoodWWOperations Lift Station No. 4        Smith &amp; Loveless</v>
      </c>
    </row>
    <row r="4191" spans="2:8" x14ac:dyDescent="0.25">
      <c r="B4191" s="78">
        <v>26845</v>
      </c>
      <c r="C4191" s="74">
        <v>5827</v>
      </c>
      <c r="D4191" s="36" t="s">
        <v>4941</v>
      </c>
      <c r="E4191" s="37" t="s">
        <v>5653</v>
      </c>
      <c r="F4191" s="12" t="s">
        <v>21131</v>
      </c>
      <c r="G4191" s="12" t="s">
        <v>33017</v>
      </c>
      <c r="H4191" s="6" t="str">
        <f t="shared" si="65"/>
        <v>26845 5827 Beachwood EstatesWWOperations Lift station No. 4 - Clubhouse</v>
      </c>
    </row>
    <row r="4192" spans="2:8" x14ac:dyDescent="0.25">
      <c r="B4192" s="78">
        <v>26845</v>
      </c>
      <c r="C4192" s="74">
        <v>5827</v>
      </c>
      <c r="D4192" s="36" t="s">
        <v>4941</v>
      </c>
      <c r="E4192" s="37" t="s">
        <v>5654</v>
      </c>
      <c r="F4192" s="12" t="s">
        <v>21131</v>
      </c>
      <c r="G4192" s="12" t="s">
        <v>33017</v>
      </c>
      <c r="H4192" s="6" t="str">
        <f t="shared" si="65"/>
        <v>26845 5827 Beachwood EstatesWWOperations Lift station No. 5 - Spangler</v>
      </c>
    </row>
    <row r="4193" spans="2:8" x14ac:dyDescent="0.25">
      <c r="B4193" s="78">
        <v>31593</v>
      </c>
      <c r="C4193" s="74">
        <v>23595</v>
      </c>
      <c r="D4193" s="36" t="s">
        <v>4972</v>
      </c>
      <c r="E4193" s="37" t="s">
        <v>5670</v>
      </c>
      <c r="F4193" s="12" t="s">
        <v>21132</v>
      </c>
      <c r="G4193" s="12" t="s">
        <v>33018</v>
      </c>
      <c r="H4193" s="6" t="str">
        <f t="shared" si="65"/>
        <v>31593 23595 TanglewoodWWOperations Lift Station No. 6        Smith &amp; Loveless</v>
      </c>
    </row>
    <row r="4194" spans="2:8" x14ac:dyDescent="0.25">
      <c r="B4194" s="78">
        <v>28306</v>
      </c>
      <c r="C4194" s="74">
        <v>10722</v>
      </c>
      <c r="D4194" s="36" t="s">
        <v>4941</v>
      </c>
      <c r="E4194" s="37" t="s">
        <v>5661</v>
      </c>
      <c r="F4194" s="12" t="s">
        <v>21133</v>
      </c>
      <c r="G4194" s="12" t="s">
        <v>33019</v>
      </c>
      <c r="H4194" s="6" t="str">
        <f t="shared" si="65"/>
        <v>28306 10722 Beachwood EstatesWWOperations Lift station No. 7 - Oak Forest</v>
      </c>
    </row>
    <row r="4195" spans="2:8" x14ac:dyDescent="0.25">
      <c r="B4195" s="78">
        <v>27575</v>
      </c>
      <c r="C4195" s="74">
        <v>9032</v>
      </c>
      <c r="D4195" s="36" t="s">
        <v>4941</v>
      </c>
      <c r="E4195" s="37" t="s">
        <v>5657</v>
      </c>
      <c r="F4195" s="12" t="s">
        <v>21134</v>
      </c>
      <c r="G4195" s="12" t="s">
        <v>33020</v>
      </c>
      <c r="H4195" s="6" t="str">
        <f t="shared" si="65"/>
        <v>27575 9032 Beachwood EstatesWWOperations Lift station No. 8 - Section D</v>
      </c>
    </row>
    <row r="4196" spans="2:8" x14ac:dyDescent="0.25">
      <c r="B4196" s="78">
        <v>26845</v>
      </c>
      <c r="C4196" s="74">
        <v>7143</v>
      </c>
      <c r="D4196" s="36" t="s">
        <v>4941</v>
      </c>
      <c r="E4196" s="37" t="s">
        <v>5655</v>
      </c>
      <c r="F4196" s="12" t="s">
        <v>21135</v>
      </c>
      <c r="G4196" s="12" t="s">
        <v>33021</v>
      </c>
      <c r="H4196" s="6" t="str">
        <f t="shared" si="65"/>
        <v>26845 7143 Beachwood EstatesWWOperations Lift station No. 9 - Azalea</v>
      </c>
    </row>
    <row r="4197" spans="2:8" x14ac:dyDescent="0.25">
      <c r="B4197" s="78">
        <v>40544</v>
      </c>
      <c r="C4197" s="74">
        <v>35315.599999999999</v>
      </c>
      <c r="D4197" s="36" t="s">
        <v>4950</v>
      </c>
      <c r="E4197" s="37" t="s">
        <v>6175</v>
      </c>
      <c r="F4197" s="12" t="s">
        <v>21136</v>
      </c>
      <c r="G4197" s="12" t="s">
        <v>33022</v>
      </c>
      <c r="H4197" s="6" t="str">
        <f t="shared" si="65"/>
        <v>40544 35315.6 Decker HillsWWOperations LIFT STATION REHAB - STONEHAVEN LIFT STATION #2</v>
      </c>
    </row>
    <row r="4198" spans="2:8" x14ac:dyDescent="0.25">
      <c r="B4198" s="78">
        <v>39233</v>
      </c>
      <c r="C4198" s="74">
        <v>24425.49</v>
      </c>
      <c r="D4198" s="36" t="s">
        <v>4941</v>
      </c>
      <c r="E4198" s="37" t="s">
        <v>6001</v>
      </c>
      <c r="F4198" s="12" t="s">
        <v>21137</v>
      </c>
      <c r="G4198" s="12" t="s">
        <v>33023</v>
      </c>
      <c r="H4198" s="6" t="str">
        <f t="shared" si="65"/>
        <v>39233 24425.49 Beachwood EstatesWWOperations LIFT STATION-BEACHWOOD ESTATES</v>
      </c>
    </row>
    <row r="4199" spans="2:8" x14ac:dyDescent="0.25">
      <c r="B4199" s="78">
        <v>39721</v>
      </c>
      <c r="C4199" s="74">
        <v>10272.15</v>
      </c>
      <c r="D4199" s="36" t="s">
        <v>4972</v>
      </c>
      <c r="E4199" s="37" t="s">
        <v>5272</v>
      </c>
      <c r="F4199" s="12" t="s">
        <v>15395</v>
      </c>
      <c r="G4199" s="12" t="s">
        <v>23229</v>
      </c>
      <c r="H4199" s="6" t="str">
        <f t="shared" si="65"/>
        <v>39721 10272.15 TanglewoodWWOperations LIFT STN/PUMP REPAIR-TGWD AT TEXOMA L/S #5 (L5)</v>
      </c>
    </row>
    <row r="4200" spans="2:8" x14ac:dyDescent="0.25">
      <c r="B4200" s="78">
        <v>38717</v>
      </c>
      <c r="C4200" s="74">
        <v>32195.55</v>
      </c>
      <c r="D4200" s="36" t="s">
        <v>16</v>
      </c>
      <c r="E4200" s="37" t="s">
        <v>3037</v>
      </c>
      <c r="F4200" s="12" t="s">
        <v>16639</v>
      </c>
      <c r="G4200" s="12" t="s">
        <v>24634</v>
      </c>
      <c r="H4200" s="6" t="str">
        <f t="shared" si="65"/>
        <v>38717 32195.55 Holiday Villages of Livingston WtrOps Line Extension-</v>
      </c>
    </row>
    <row r="4201" spans="2:8" x14ac:dyDescent="0.25">
      <c r="B4201" s="78">
        <v>39263</v>
      </c>
      <c r="C4201" s="74">
        <v>8333.4599999999991</v>
      </c>
      <c r="D4201" s="36" t="s">
        <v>57</v>
      </c>
      <c r="E4201" s="37" t="s">
        <v>3277</v>
      </c>
      <c r="F4201" s="12" t="s">
        <v>17780</v>
      </c>
      <c r="G4201" s="12" t="s">
        <v>25833</v>
      </c>
      <c r="H4201" s="6" t="str">
        <f t="shared" si="65"/>
        <v>39263 8333.46 Plum Creek Ops Wtr LINE EXTENSION AND FLUSH VALVE-END OF MOCKINGBIRD</v>
      </c>
    </row>
    <row r="4202" spans="2:8" x14ac:dyDescent="0.25">
      <c r="B4202" s="78">
        <v>38717</v>
      </c>
      <c r="C4202" s="74">
        <v>124392.27</v>
      </c>
      <c r="D4202" s="36" t="s">
        <v>4944</v>
      </c>
      <c r="E4202" s="37" t="s">
        <v>5132</v>
      </c>
      <c r="F4202" s="12" t="s">
        <v>16696</v>
      </c>
      <c r="G4202" s="12" t="s">
        <v>24696</v>
      </c>
      <c r="H4202" s="6" t="str">
        <f t="shared" si="65"/>
        <v>38717 124392.27 Cherokee ShoresWWOperations Line Extensions-</v>
      </c>
    </row>
    <row r="4203" spans="2:8" x14ac:dyDescent="0.25">
      <c r="B4203" s="78">
        <v>41508</v>
      </c>
      <c r="C4203" s="74">
        <v>2075</v>
      </c>
      <c r="D4203" s="36" t="s">
        <v>169</v>
      </c>
      <c r="E4203" s="37" t="s">
        <v>1948</v>
      </c>
      <c r="F4203" s="12" t="s">
        <v>21138</v>
      </c>
      <c r="G4203" s="12" t="s">
        <v>33024</v>
      </c>
      <c r="H4203" s="6" t="str">
        <f t="shared" si="65"/>
        <v>41508 2075 SundanceWtrOperations Line Reactor (Motor) - Well #1 &amp; #2</v>
      </c>
    </row>
    <row r="4204" spans="2:8" x14ac:dyDescent="0.25">
      <c r="B4204" s="78">
        <v>39447</v>
      </c>
      <c r="C4204" s="74">
        <v>121431.34</v>
      </c>
      <c r="D4204" s="36" t="s">
        <v>15</v>
      </c>
      <c r="E4204" s="37" t="s">
        <v>3340</v>
      </c>
      <c r="F4204" s="12" t="s">
        <v>18124</v>
      </c>
      <c r="G4204" s="12" t="s">
        <v>26194</v>
      </c>
      <c r="H4204" s="6" t="str">
        <f t="shared" si="65"/>
        <v>39447 121431.34 TanglewoodWtrOperations LINE RELOCATION-HIGHWAY 289 RELOCATION</v>
      </c>
    </row>
    <row r="4205" spans="2:8" x14ac:dyDescent="0.25">
      <c r="B4205" s="78">
        <v>39021</v>
      </c>
      <c r="C4205" s="74">
        <v>5084.63</v>
      </c>
      <c r="D4205" s="36" t="s">
        <v>99</v>
      </c>
      <c r="E4205" s="37" t="s">
        <v>3136</v>
      </c>
      <c r="F4205" s="12" t="s">
        <v>21139</v>
      </c>
      <c r="G4205" s="12" t="s">
        <v>33025</v>
      </c>
      <c r="H4205" s="6" t="str">
        <f t="shared" si="65"/>
        <v>39021 5084.63 Granbury AcresWtrOperations LINES INTERCONNECT-GRANBURY</v>
      </c>
    </row>
    <row r="4206" spans="2:8" x14ac:dyDescent="0.25">
      <c r="B4206" s="78">
        <v>39507</v>
      </c>
      <c r="C4206" s="74">
        <v>1094.55</v>
      </c>
      <c r="D4206" s="36" t="s">
        <v>42</v>
      </c>
      <c r="E4206" s="37" t="s">
        <v>2370</v>
      </c>
      <c r="F4206" s="12" t="s">
        <v>18188</v>
      </c>
      <c r="G4206" s="12" t="s">
        <v>26259</v>
      </c>
      <c r="H4206" s="6" t="str">
        <f t="shared" si="65"/>
        <v>39507 1094.55 Oak Trail ShoresWtrOperations LIQUID AMMONIA SULFATE LINE-OTSH SURFACE WATER 1 (</v>
      </c>
    </row>
    <row r="4207" spans="2:8" x14ac:dyDescent="0.25">
      <c r="B4207" s="78">
        <v>39813</v>
      </c>
      <c r="C4207" s="74">
        <v>4393.29</v>
      </c>
      <c r="D4207" s="36" t="s">
        <v>17</v>
      </c>
      <c r="E4207" s="37" t="s">
        <v>2124</v>
      </c>
      <c r="F4207" s="12" t="s">
        <v>21140</v>
      </c>
      <c r="G4207" s="12" t="s">
        <v>33026</v>
      </c>
      <c r="H4207" s="6" t="str">
        <f t="shared" si="65"/>
        <v>39813 4393.29 Camelot ForestWtrOperations LIQUID AMMONIUM SULFATE DISINFECTION SYSTEM-CAMELO</v>
      </c>
    </row>
    <row r="4208" spans="2:8" x14ac:dyDescent="0.25">
      <c r="B4208" s="78">
        <v>38472</v>
      </c>
      <c r="C4208" s="74">
        <v>2875</v>
      </c>
      <c r="D4208" s="36" t="s">
        <v>42</v>
      </c>
      <c r="E4208" s="37" t="s">
        <v>2198</v>
      </c>
      <c r="F4208" s="12" t="s">
        <v>16016</v>
      </c>
      <c r="G4208" s="12" t="s">
        <v>23884</v>
      </c>
      <c r="H4208" s="6" t="str">
        <f t="shared" si="65"/>
        <v>38472 2875 Oak Trail ShoresWtrOperations LIQUID CHLORINATOR - ENGINEER WORK-OAK TRAIL SHORE</v>
      </c>
    </row>
    <row r="4209" spans="2:8" x14ac:dyDescent="0.25">
      <c r="B4209" s="78">
        <v>38472</v>
      </c>
      <c r="C4209" s="74">
        <v>6003</v>
      </c>
      <c r="D4209" s="36" t="s">
        <v>42</v>
      </c>
      <c r="E4209" s="37" t="s">
        <v>2199</v>
      </c>
      <c r="F4209" s="12" t="s">
        <v>16017</v>
      </c>
      <c r="G4209" s="12" t="s">
        <v>23885</v>
      </c>
      <c r="H4209" s="6" t="str">
        <f t="shared" si="65"/>
        <v>38472 6003 Oak Trail ShoresWtrOperations LIQUID CHLORINATOR-INDISTRICT OTSH</v>
      </c>
    </row>
    <row r="4210" spans="2:8" x14ac:dyDescent="0.25">
      <c r="B4210" s="78">
        <v>38260</v>
      </c>
      <c r="C4210" s="74">
        <v>1035</v>
      </c>
      <c r="D4210" s="36" t="s">
        <v>56</v>
      </c>
      <c r="E4210" s="37" t="s">
        <v>2184</v>
      </c>
      <c r="F4210" s="12" t="s">
        <v>15790</v>
      </c>
      <c r="G4210" s="12" t="s">
        <v>23630</v>
      </c>
      <c r="H4210" s="6" t="str">
        <f t="shared" si="65"/>
        <v>38260 1035 Lake Medina Shores Wtr Ops LIQUID CHLORINATOR-LAKE MEDINA SHORES WATER PLANT</v>
      </c>
    </row>
    <row r="4211" spans="2:8" x14ac:dyDescent="0.25">
      <c r="B4211" s="78">
        <v>37986</v>
      </c>
      <c r="C4211" s="74">
        <v>1179.92</v>
      </c>
      <c r="D4211" s="36" t="s">
        <v>42</v>
      </c>
      <c r="E4211" s="37" t="s">
        <v>2338</v>
      </c>
      <c r="F4211" s="12" t="s">
        <v>21141</v>
      </c>
      <c r="G4211" s="12" t="s">
        <v>33027</v>
      </c>
      <c r="H4211" s="6" t="str">
        <f t="shared" si="65"/>
        <v>37986 1179.92 Oak Trail ShoresWtrOperations LMI B1 PUMP AND HOOK UP</v>
      </c>
    </row>
    <row r="4212" spans="2:8" x14ac:dyDescent="0.25">
      <c r="B4212" s="78">
        <v>38625</v>
      </c>
      <c r="C4212" s="74">
        <v>1025.23</v>
      </c>
      <c r="D4212" s="36" t="s">
        <v>49</v>
      </c>
      <c r="E4212" s="37" t="s">
        <v>2215</v>
      </c>
      <c r="F4212" s="12" t="s">
        <v>16278</v>
      </c>
      <c r="G4212" s="12" t="s">
        <v>24150</v>
      </c>
      <c r="H4212" s="6" t="str">
        <f t="shared" si="65"/>
        <v>38625 1025.23 Cherokee ShoresWtrOperations LMI Pump B131-363SI for Caustic Chemicals</v>
      </c>
    </row>
    <row r="4213" spans="2:8" x14ac:dyDescent="0.25">
      <c r="B4213" s="78">
        <v>38564</v>
      </c>
      <c r="C4213" s="74">
        <v>1050.33</v>
      </c>
      <c r="D4213" s="36" t="s">
        <v>41</v>
      </c>
      <c r="E4213" s="37" t="s">
        <v>2205</v>
      </c>
      <c r="F4213" s="12" t="s">
        <v>16165</v>
      </c>
      <c r="G4213" s="12" t="s">
        <v>24036</v>
      </c>
      <c r="H4213" s="6" t="str">
        <f t="shared" si="65"/>
        <v>38564 1050.33 Beachwood EstatesWtrOperations LMI PUMP-Beachwood Estates Surface Water Pla (U1)</v>
      </c>
    </row>
    <row r="4214" spans="2:8" x14ac:dyDescent="0.25">
      <c r="B4214" s="78">
        <v>39721</v>
      </c>
      <c r="C4214" s="74">
        <v>544.15</v>
      </c>
      <c r="D4214" s="36" t="s">
        <v>53</v>
      </c>
      <c r="E4214" s="37" t="s">
        <v>2114</v>
      </c>
      <c r="F4214" s="12" t="s">
        <v>15376</v>
      </c>
      <c r="G4214" s="12" t="s">
        <v>23210</v>
      </c>
      <c r="H4214" s="6" t="str">
        <f t="shared" si="65"/>
        <v>39721 544.15 Callendar LakeWtrOperations LMI PUMP-CALE WELL #2 (W2)</v>
      </c>
    </row>
    <row r="4215" spans="2:8" x14ac:dyDescent="0.25">
      <c r="B4215" s="78">
        <v>39416</v>
      </c>
      <c r="C4215" s="74">
        <v>1005.77</v>
      </c>
      <c r="D4215" s="36" t="s">
        <v>17</v>
      </c>
      <c r="E4215" s="37" t="s">
        <v>2361</v>
      </c>
      <c r="F4215" s="12" t="s">
        <v>18056</v>
      </c>
      <c r="G4215" s="12" t="s">
        <v>26123</v>
      </c>
      <c r="H4215" s="6" t="str">
        <f t="shared" si="65"/>
        <v>39416 1005.77 Camelot ForestWtrOperations LMI PUMP-CAMELOT FOREST WELL 1 (W1)</v>
      </c>
    </row>
    <row r="4216" spans="2:8" x14ac:dyDescent="0.25">
      <c r="B4216" s="78">
        <v>38807</v>
      </c>
      <c r="C4216" s="74">
        <v>907.64</v>
      </c>
      <c r="D4216" s="36" t="s">
        <v>49</v>
      </c>
      <c r="E4216" s="37" t="s">
        <v>2272</v>
      </c>
      <c r="F4216" s="12" t="s">
        <v>16818</v>
      </c>
      <c r="G4216" s="12" t="s">
        <v>24824</v>
      </c>
      <c r="H4216" s="6" t="str">
        <f t="shared" si="65"/>
        <v>38807 907.64 Cherokee ShoresWtrOperations LMI PUMP-CESH SURFACT WATER PLANT (U1)</v>
      </c>
    </row>
    <row r="4217" spans="2:8" x14ac:dyDescent="0.25">
      <c r="B4217" s="78">
        <v>38564</v>
      </c>
      <c r="C4217" s="74">
        <v>1285.75</v>
      </c>
      <c r="D4217" s="36" t="s">
        <v>49</v>
      </c>
      <c r="E4217" s="37" t="s">
        <v>2206</v>
      </c>
      <c r="F4217" s="12" t="s">
        <v>16166</v>
      </c>
      <c r="G4217" s="12" t="s">
        <v>24037</v>
      </c>
      <c r="H4217" s="6" t="str">
        <f t="shared" si="65"/>
        <v>38564 1285.75 Cherokee ShoresWtrOperations LMI PUMP-Cherokee Shores Surface Water Plant (U1)</v>
      </c>
    </row>
    <row r="4218" spans="2:8" x14ac:dyDescent="0.25">
      <c r="B4218" s="78">
        <v>39233</v>
      </c>
      <c r="C4218" s="74">
        <v>496.87</v>
      </c>
      <c r="D4218" s="36" t="s">
        <v>157</v>
      </c>
      <c r="E4218" s="37" t="s">
        <v>2329</v>
      </c>
      <c r="F4218" s="12" t="s">
        <v>17705</v>
      </c>
      <c r="G4218" s="12" t="s">
        <v>25744</v>
      </c>
      <c r="H4218" s="6" t="str">
        <f t="shared" si="65"/>
        <v>39233 496.87 Crystal SpringsWtrOperations LMI PUMP-CLSP WELL 1 (W1)</v>
      </c>
    </row>
    <row r="4219" spans="2:8" x14ac:dyDescent="0.25">
      <c r="B4219" s="78">
        <v>38990</v>
      </c>
      <c r="C4219" s="74">
        <v>1321.53</v>
      </c>
      <c r="D4219" s="36" t="s">
        <v>50</v>
      </c>
      <c r="E4219" s="37" t="s">
        <v>2299</v>
      </c>
      <c r="F4219" s="12" t="s">
        <v>17263</v>
      </c>
      <c r="G4219" s="12" t="s">
        <v>25279</v>
      </c>
      <c r="H4219" s="6" t="str">
        <f t="shared" si="65"/>
        <v>38990 1321.53 Carolynn EstatesWtrOperations LMI PUMP-CNES SURFACE WATER PLANT (U1)</v>
      </c>
    </row>
    <row r="4220" spans="2:8" x14ac:dyDescent="0.25">
      <c r="B4220" s="78">
        <v>38776</v>
      </c>
      <c r="C4220" s="74">
        <v>1663.74</v>
      </c>
      <c r="D4220" s="36" t="s">
        <v>21</v>
      </c>
      <c r="E4220" s="37" t="s">
        <v>2269</v>
      </c>
      <c r="F4220" s="12" t="s">
        <v>16773</v>
      </c>
      <c r="G4220" s="12" t="s">
        <v>24775</v>
      </c>
      <c r="H4220" s="6" t="str">
        <f t="shared" si="65"/>
        <v>38776 1663.74 Decker HillsWtrOperations LMI PUMP-DHIC WATER PLANT WELL 2 (W2)</v>
      </c>
    </row>
    <row r="4221" spans="2:8" x14ac:dyDescent="0.25">
      <c r="B4221" s="78">
        <v>39263</v>
      </c>
      <c r="C4221" s="74">
        <v>496.87</v>
      </c>
      <c r="D4221" s="36" t="s">
        <v>38</v>
      </c>
      <c r="E4221" s="37" t="s">
        <v>2335</v>
      </c>
      <c r="F4221" s="12" t="s">
        <v>17763</v>
      </c>
      <c r="G4221" s="12" t="s">
        <v>25815</v>
      </c>
      <c r="H4221" s="6" t="str">
        <f t="shared" si="65"/>
        <v>39263 496.87 Hulon LakesWtrOperations LMI PUMP-HULON LAKES WELL 1 (W1)</v>
      </c>
    </row>
    <row r="4222" spans="2:8" x14ac:dyDescent="0.25">
      <c r="B4222" s="78">
        <v>38748</v>
      </c>
      <c r="C4222" s="74">
        <v>1877.37</v>
      </c>
      <c r="D4222" s="36" t="s">
        <v>4961</v>
      </c>
      <c r="E4222" s="37" t="s">
        <v>6404</v>
      </c>
      <c r="F4222" s="12" t="s">
        <v>16768</v>
      </c>
      <c r="G4222" s="12" t="s">
        <v>24770</v>
      </c>
      <c r="H4222" s="6" t="str">
        <f t="shared" si="65"/>
        <v>38748 1877.37 Holiday Villages of ForkWWOperations LMI PUMP-HVOF SEWER 1 (S1)</v>
      </c>
    </row>
    <row r="4223" spans="2:8" x14ac:dyDescent="0.25">
      <c r="B4223" s="78">
        <v>39355</v>
      </c>
      <c r="C4223" s="74">
        <v>1081.68</v>
      </c>
      <c r="D4223" s="36" t="s">
        <v>72</v>
      </c>
      <c r="E4223" s="37" t="s">
        <v>2355</v>
      </c>
      <c r="F4223" s="12" t="s">
        <v>17919</v>
      </c>
      <c r="G4223" s="12" t="s">
        <v>25976</v>
      </c>
      <c r="H4223" s="6" t="str">
        <f t="shared" si="65"/>
        <v>39355 1081.68 Holiday ShoresWtrOperations LMI PUMP-HYSS WELL 1 (W1)</v>
      </c>
    </row>
    <row r="4224" spans="2:8" x14ac:dyDescent="0.25">
      <c r="B4224" s="78">
        <v>39294</v>
      </c>
      <c r="C4224" s="74">
        <v>873.97</v>
      </c>
      <c r="D4224" s="36" t="s">
        <v>45</v>
      </c>
      <c r="E4224" s="37" t="s">
        <v>2343</v>
      </c>
      <c r="F4224" s="12" t="s">
        <v>17830</v>
      </c>
      <c r="G4224" s="12" t="s">
        <v>25884</v>
      </c>
      <c r="H4224" s="6" t="str">
        <f t="shared" si="65"/>
        <v>39294 873.97 IvanhoeWtrOperations LMI PUMP-IVANHOE WELL 1 (W1)</v>
      </c>
    </row>
    <row r="4225" spans="2:8" x14ac:dyDescent="0.25">
      <c r="B4225" s="78">
        <v>39294</v>
      </c>
      <c r="C4225" s="74">
        <v>873.97</v>
      </c>
      <c r="D4225" s="36" t="s">
        <v>45</v>
      </c>
      <c r="E4225" s="37" t="s">
        <v>2344</v>
      </c>
      <c r="F4225" s="12" t="s">
        <v>17830</v>
      </c>
      <c r="G4225" s="12" t="s">
        <v>25884</v>
      </c>
      <c r="H4225" s="6" t="str">
        <f t="shared" si="65"/>
        <v>39294 873.97 IvanhoeWtrOperations LMI PUMP-IVANHOE WELL 2 (W2)</v>
      </c>
    </row>
    <row r="4226" spans="2:8" x14ac:dyDescent="0.25">
      <c r="B4226" s="78">
        <v>39294</v>
      </c>
      <c r="C4226" s="74">
        <v>873.97</v>
      </c>
      <c r="D4226" s="36" t="s">
        <v>45</v>
      </c>
      <c r="E4226" s="37" t="s">
        <v>2345</v>
      </c>
      <c r="F4226" s="12" t="s">
        <v>17830</v>
      </c>
      <c r="G4226" s="12" t="s">
        <v>25884</v>
      </c>
      <c r="H4226" s="6" t="str">
        <f t="shared" si="65"/>
        <v>39294 873.97 IvanhoeWtrOperations LMI PUMP-IVANHOE WELL 4 (W4)</v>
      </c>
    </row>
    <row r="4227" spans="2:8" x14ac:dyDescent="0.25">
      <c r="B4227" s="78">
        <v>39294</v>
      </c>
      <c r="C4227" s="74">
        <v>873.97</v>
      </c>
      <c r="D4227" s="36" t="s">
        <v>45</v>
      </c>
      <c r="E4227" s="37" t="s">
        <v>2346</v>
      </c>
      <c r="F4227" s="12" t="s">
        <v>17830</v>
      </c>
      <c r="G4227" s="12" t="s">
        <v>25884</v>
      </c>
      <c r="H4227" s="6" t="str">
        <f t="shared" ref="H4227:H4290" si="66">G4227&amp;" "&amp;E4227</f>
        <v>39294 873.97 IvanhoeWtrOperations LMI PUMP-IVANHOE WELL 5 (W5)</v>
      </c>
    </row>
    <row r="4228" spans="2:8" x14ac:dyDescent="0.25">
      <c r="B4228" s="78">
        <v>39172</v>
      </c>
      <c r="C4228" s="74">
        <v>1739.2</v>
      </c>
      <c r="D4228" s="36" t="s">
        <v>42</v>
      </c>
      <c r="E4228" s="37" t="s">
        <v>2326</v>
      </c>
      <c r="F4228" s="12" t="s">
        <v>17619</v>
      </c>
      <c r="G4228" s="12" t="s">
        <v>25649</v>
      </c>
      <c r="H4228" s="6" t="str">
        <f t="shared" si="66"/>
        <v>39172 1739.2 Oak Trail ShoresWtrOperations LMI PUMP-OTSH SURFACE WATER 1 (U1)</v>
      </c>
    </row>
    <row r="4229" spans="2:8" x14ac:dyDescent="0.25">
      <c r="B4229" s="78">
        <v>39721</v>
      </c>
      <c r="C4229" s="74">
        <v>500.25</v>
      </c>
      <c r="D4229" s="36" t="s">
        <v>73</v>
      </c>
      <c r="E4229" s="37" t="s">
        <v>2111</v>
      </c>
      <c r="F4229" s="12" t="s">
        <v>15373</v>
      </c>
      <c r="G4229" s="12" t="s">
        <v>23207</v>
      </c>
      <c r="H4229" s="6" t="str">
        <f t="shared" si="66"/>
        <v>39721 500.25 Pinwah PinesWtrOperations LMI PUMP-PHPS WELL 1 (W1)</v>
      </c>
    </row>
    <row r="4230" spans="2:8" x14ac:dyDescent="0.25">
      <c r="B4230" s="78">
        <v>38960</v>
      </c>
      <c r="C4230" s="74">
        <v>454.03</v>
      </c>
      <c r="D4230" s="36" t="s">
        <v>4963</v>
      </c>
      <c r="E4230" s="37" t="s">
        <v>6416</v>
      </c>
      <c r="F4230" s="12" t="s">
        <v>17239</v>
      </c>
      <c r="G4230" s="12" t="s">
        <v>25255</v>
      </c>
      <c r="H4230" s="6" t="str">
        <f t="shared" si="66"/>
        <v>38960 454.03 Pinnacle Club WW Operations LMI PUMP-PINP SEWER PLANT (S1)</v>
      </c>
    </row>
    <row r="4231" spans="2:8" x14ac:dyDescent="0.25">
      <c r="B4231" s="78">
        <v>39629</v>
      </c>
      <c r="C4231" s="74">
        <v>546.25</v>
      </c>
      <c r="D4231" s="36" t="s">
        <v>322</v>
      </c>
      <c r="E4231" s="37" t="s">
        <v>2378</v>
      </c>
      <c r="F4231" s="12" t="s">
        <v>18357</v>
      </c>
      <c r="G4231" s="12" t="s">
        <v>26428</v>
      </c>
      <c r="H4231" s="6" t="str">
        <f t="shared" si="66"/>
        <v>39629 546.25 Phillips AcresWtrOperations LMI PUMP-PSAS WELL 1 (W1)-PSAS WELL 1 (W1)</v>
      </c>
    </row>
    <row r="4232" spans="2:8" x14ac:dyDescent="0.25">
      <c r="B4232" s="78">
        <v>39294</v>
      </c>
      <c r="C4232" s="74">
        <v>532.72</v>
      </c>
      <c r="D4232" s="36" t="s">
        <v>36</v>
      </c>
      <c r="E4232" s="37" t="s">
        <v>2342</v>
      </c>
      <c r="F4232" s="12" t="s">
        <v>17829</v>
      </c>
      <c r="G4232" s="12" t="s">
        <v>25883</v>
      </c>
      <c r="H4232" s="6" t="str">
        <f t="shared" si="66"/>
        <v>39294 532.72 Pine Trail ShoresWtrOperations LMI PUMP-PTSH WELL 1 (W1)</v>
      </c>
    </row>
    <row r="4233" spans="2:8" x14ac:dyDescent="0.25">
      <c r="B4233" s="78">
        <v>39721</v>
      </c>
      <c r="C4233" s="74">
        <v>1004.27</v>
      </c>
      <c r="D4233" s="36" t="s">
        <v>53</v>
      </c>
      <c r="E4233" s="37" t="s">
        <v>2113</v>
      </c>
      <c r="F4233" s="12" t="s">
        <v>15375</v>
      </c>
      <c r="G4233" s="12" t="s">
        <v>23209</v>
      </c>
      <c r="H4233" s="6" t="str">
        <f t="shared" si="66"/>
        <v>39721 1004.27 Callendar LakeWtrOperations LMI PUMPS-CALE WELL #1 (W1)</v>
      </c>
    </row>
    <row r="4234" spans="2:8" x14ac:dyDescent="0.25">
      <c r="B4234" s="78">
        <v>39051</v>
      </c>
      <c r="C4234" s="74">
        <v>1767.59</v>
      </c>
      <c r="D4234" s="36" t="s">
        <v>49</v>
      </c>
      <c r="E4234" s="37" t="s">
        <v>2307</v>
      </c>
      <c r="F4234" s="12" t="s">
        <v>17351</v>
      </c>
      <c r="G4234" s="12" t="s">
        <v>25368</v>
      </c>
      <c r="H4234" s="6" t="str">
        <f t="shared" si="66"/>
        <v>39051 1767.59 Cherokee ShoresWtrOperations LMI PUMPS-CESH SURFACE WATER PLANT (U1)</v>
      </c>
    </row>
    <row r="4235" spans="2:8" x14ac:dyDescent="0.25">
      <c r="B4235" s="78">
        <v>39172</v>
      </c>
      <c r="C4235" s="74">
        <v>2026.45</v>
      </c>
      <c r="D4235" s="36" t="s">
        <v>49</v>
      </c>
      <c r="E4235" s="37" t="s">
        <v>2307</v>
      </c>
      <c r="F4235" s="12" t="s">
        <v>17620</v>
      </c>
      <c r="G4235" s="12" t="s">
        <v>25650</v>
      </c>
      <c r="H4235" s="6" t="str">
        <f t="shared" si="66"/>
        <v>39172 2026.45 Cherokee ShoresWtrOperations LMI PUMPS-CESH SURFACE WATER PLANT (U1)</v>
      </c>
    </row>
    <row r="4236" spans="2:8" x14ac:dyDescent="0.25">
      <c r="B4236" s="78">
        <v>40664</v>
      </c>
      <c r="C4236" s="74">
        <v>998.44</v>
      </c>
      <c r="D4236" s="36" t="s">
        <v>56</v>
      </c>
      <c r="E4236" s="37" t="s">
        <v>4651</v>
      </c>
      <c r="F4236" s="12" t="s">
        <v>21142</v>
      </c>
      <c r="G4236" s="12" t="s">
        <v>33028</v>
      </c>
      <c r="H4236" s="6" t="str">
        <f t="shared" si="66"/>
        <v>40664 998.44 Lake Medina Shores Wtr Ops LMSH 2 - 1.5 inch AMR METERS</v>
      </c>
    </row>
    <row r="4237" spans="2:8" x14ac:dyDescent="0.25">
      <c r="B4237" s="78">
        <v>40664</v>
      </c>
      <c r="C4237" s="74">
        <v>119594.27</v>
      </c>
      <c r="D4237" s="36" t="s">
        <v>56</v>
      </c>
      <c r="E4237" s="37" t="s">
        <v>4630</v>
      </c>
      <c r="F4237" s="12" t="s">
        <v>21143</v>
      </c>
      <c r="G4237" s="12" t="s">
        <v>33029</v>
      </c>
      <c r="H4237" s="6" t="str">
        <f t="shared" si="66"/>
        <v>40664 119594.27 Lake Medina Shores Wtr Ops LMSH 623 - 5/8 AMR METERS</v>
      </c>
    </row>
    <row r="4238" spans="2:8" x14ac:dyDescent="0.25">
      <c r="B4238" s="78">
        <v>40391</v>
      </c>
      <c r="C4238" s="74">
        <v>1701.89</v>
      </c>
      <c r="D4238" s="36" t="s">
        <v>56</v>
      </c>
      <c r="E4238" s="37" t="s">
        <v>4791</v>
      </c>
      <c r="F4238" s="12" t="s">
        <v>21144</v>
      </c>
      <c r="G4238" s="12" t="s">
        <v>33030</v>
      </c>
      <c r="H4238" s="6" t="str">
        <f t="shared" si="66"/>
        <v>40391 1701.89 Lake Medina Shores Wtr Ops LMSH P1 - Air conditioner</v>
      </c>
    </row>
    <row r="4239" spans="2:8" x14ac:dyDescent="0.25">
      <c r="B4239" s="78">
        <v>36891</v>
      </c>
      <c r="C4239" s="74">
        <v>9462.1200000000008</v>
      </c>
      <c r="D4239" s="36" t="s">
        <v>165</v>
      </c>
      <c r="E4239" s="37" t="s">
        <v>2505</v>
      </c>
      <c r="F4239" s="12" t="s">
        <v>21145</v>
      </c>
      <c r="G4239" s="12" t="s">
        <v>33031</v>
      </c>
      <c r="H4239" s="6" t="str">
        <f t="shared" si="66"/>
        <v>36891 9462.12 Silver SaddleWtrOperations LOAD OF 3/8 ROCK;MMW FABRICATION GALV SHEETS</v>
      </c>
    </row>
    <row r="4240" spans="2:8" x14ac:dyDescent="0.25">
      <c r="B4240" s="78">
        <v>36891</v>
      </c>
      <c r="C4240" s="74">
        <v>50</v>
      </c>
      <c r="D4240" s="36" t="s">
        <v>4982</v>
      </c>
      <c r="E4240" s="37" t="s">
        <v>5005</v>
      </c>
      <c r="F4240" s="12" t="s">
        <v>21146</v>
      </c>
      <c r="G4240" s="12" t="s">
        <v>33032</v>
      </c>
      <c r="H4240" s="6" t="str">
        <f t="shared" si="66"/>
        <v>36891 50 Tower TerraceWWOperations LOAD OF ROCK  FOR ALL WEATHER ROAD</v>
      </c>
    </row>
    <row r="4241" spans="2:8" x14ac:dyDescent="0.25">
      <c r="B4241" s="78">
        <v>40664</v>
      </c>
      <c r="C4241" s="74">
        <v>14397.38</v>
      </c>
      <c r="D4241" s="36" t="s">
        <v>63</v>
      </c>
      <c r="E4241" s="37" t="s">
        <v>4592</v>
      </c>
      <c r="F4241" s="12" t="s">
        <v>21147</v>
      </c>
      <c r="G4241" s="12" t="s">
        <v>33033</v>
      </c>
      <c r="H4241" s="6" t="str">
        <f t="shared" si="66"/>
        <v>40664 14397.38 LollilopWtrOperations LOLP 75 - 5/8 AMR METERS</v>
      </c>
    </row>
    <row r="4242" spans="2:8" x14ac:dyDescent="0.25">
      <c r="B4242" s="78">
        <v>41274</v>
      </c>
      <c r="C4242" s="74">
        <v>3301.56</v>
      </c>
      <c r="D4242" s="36" t="s">
        <v>78</v>
      </c>
      <c r="E4242" s="37" t="s">
        <v>79</v>
      </c>
      <c r="F4242" s="12" t="s">
        <v>21148</v>
      </c>
      <c r="G4242" s="12" t="s">
        <v>33034</v>
      </c>
      <c r="H4242" s="6" t="str">
        <f t="shared" si="66"/>
        <v>41274 3301.56 Indian Hills HarborWtrOperations Lot 278, Section B, Indian Hills Harbor</v>
      </c>
    </row>
    <row r="4243" spans="2:8" x14ac:dyDescent="0.25">
      <c r="B4243" s="78">
        <v>39294</v>
      </c>
      <c r="C4243" s="74">
        <v>104272.34</v>
      </c>
      <c r="D4243" s="36" t="s">
        <v>50</v>
      </c>
      <c r="E4243" s="37" t="s">
        <v>2341</v>
      </c>
      <c r="F4243" s="12" t="s">
        <v>17828</v>
      </c>
      <c r="G4243" s="12" t="s">
        <v>25882</v>
      </c>
      <c r="H4243" s="6" t="str">
        <f t="shared" si="66"/>
        <v>39294 104272.34 Carolynn EstatesWtrOperations LOWER CLARIFIER-CAROLYN ESTATES</v>
      </c>
    </row>
    <row r="4244" spans="2:8" x14ac:dyDescent="0.25">
      <c r="B4244" s="78">
        <v>38472</v>
      </c>
      <c r="C4244" s="74">
        <v>671.69</v>
      </c>
      <c r="D4244" s="36" t="s">
        <v>16</v>
      </c>
      <c r="E4244" s="37" t="s">
        <v>2994</v>
      </c>
      <c r="F4244" s="12" t="s">
        <v>16037</v>
      </c>
      <c r="G4244" s="12" t="s">
        <v>23905</v>
      </c>
      <c r="H4244" s="6" t="str">
        <f t="shared" si="66"/>
        <v>38472 671.69 Holiday Villages of Livingston WtrOps LOWERED 60' OF 2 PVC LINE inch-INDISTRICT HOLIDAY</v>
      </c>
    </row>
    <row r="4245" spans="2:8" x14ac:dyDescent="0.25">
      <c r="B4245" s="78">
        <v>37894</v>
      </c>
      <c r="C4245" s="74">
        <v>623.35</v>
      </c>
      <c r="D4245" s="36" t="s">
        <v>16</v>
      </c>
      <c r="E4245" s="37" t="s">
        <v>437</v>
      </c>
      <c r="F4245" s="12" t="s">
        <v>21149</v>
      </c>
      <c r="G4245" s="12" t="s">
        <v>33035</v>
      </c>
      <c r="H4245" s="6" t="str">
        <f t="shared" si="66"/>
        <v>37894 623.35 Holiday Villages of Livingston WtrOps LUMBER FOR WATER PLANT BUILDING</v>
      </c>
    </row>
    <row r="4246" spans="2:8" x14ac:dyDescent="0.25">
      <c r="B4246" s="78">
        <v>40664</v>
      </c>
      <c r="C4246" s="74">
        <v>73330.67</v>
      </c>
      <c r="D4246" s="36" t="s">
        <v>148</v>
      </c>
      <c r="E4246" s="37" t="s">
        <v>4591</v>
      </c>
      <c r="F4246" s="12" t="s">
        <v>21150</v>
      </c>
      <c r="G4246" s="12" t="s">
        <v>33036</v>
      </c>
      <c r="H4246" s="6" t="str">
        <f t="shared" si="66"/>
        <v>40664 73330.67 Lakeway HarborWtrOperations LYHR 382 - 5/8 AMR METERS</v>
      </c>
    </row>
    <row r="4247" spans="2:8" x14ac:dyDescent="0.25">
      <c r="B4247" s="78">
        <v>39904</v>
      </c>
      <c r="C4247" s="74">
        <v>2828.73</v>
      </c>
      <c r="D4247" s="36" t="s">
        <v>148</v>
      </c>
      <c r="E4247" s="37" t="s">
        <v>149</v>
      </c>
      <c r="F4247" s="12" t="s">
        <v>21151</v>
      </c>
      <c r="G4247" s="12" t="s">
        <v>33037</v>
      </c>
      <c r="H4247" s="6" t="str">
        <f t="shared" si="66"/>
        <v>39904 2828.73 Lakeway HarborWtrOperations LYHR FENCE/PARKING LOT-</v>
      </c>
    </row>
    <row r="4248" spans="2:8" x14ac:dyDescent="0.25">
      <c r="B4248" s="78">
        <v>39904</v>
      </c>
      <c r="C4248" s="74">
        <v>29160.1</v>
      </c>
      <c r="D4248" s="36" t="s">
        <v>148</v>
      </c>
      <c r="E4248" s="37" t="s">
        <v>2133</v>
      </c>
      <c r="F4248" s="12" t="s">
        <v>21152</v>
      </c>
      <c r="G4248" s="12" t="s">
        <v>33038</v>
      </c>
      <c r="H4248" s="6" t="str">
        <f t="shared" si="66"/>
        <v>39904 29160.1 Lakeway HarborWtrOperations LYHR FILTER REHAB-</v>
      </c>
    </row>
    <row r="4249" spans="2:8" x14ac:dyDescent="0.25">
      <c r="B4249" s="78">
        <v>39753</v>
      </c>
      <c r="C4249" s="74">
        <v>51057.68</v>
      </c>
      <c r="D4249" s="36" t="s">
        <v>148</v>
      </c>
      <c r="E4249" s="37" t="s">
        <v>2083</v>
      </c>
      <c r="F4249" s="12" t="s">
        <v>21153</v>
      </c>
      <c r="G4249" s="12" t="s">
        <v>33039</v>
      </c>
      <c r="H4249" s="6" t="str">
        <f t="shared" si="66"/>
        <v>39753 51057.68 Lakeway HarborWtrOperations LYHR RATE OF FLOW RATE OF FLOW VALVES AND FILTER M</v>
      </c>
    </row>
    <row r="4250" spans="2:8" x14ac:dyDescent="0.25">
      <c r="B4250" s="78">
        <v>39873</v>
      </c>
      <c r="C4250" s="74">
        <v>104427.81</v>
      </c>
      <c r="D4250" s="36" t="s">
        <v>148</v>
      </c>
      <c r="E4250" s="37" t="s">
        <v>2432</v>
      </c>
      <c r="F4250" s="12" t="s">
        <v>21154</v>
      </c>
      <c r="G4250" s="12" t="s">
        <v>33040</v>
      </c>
      <c r="H4250" s="6" t="str">
        <f t="shared" si="66"/>
        <v>39873 104427.81 Lakeway HarborWtrOperations LYHR WTP IMPROVEMENTS CONCRETE TANKAGE-</v>
      </c>
    </row>
    <row r="4251" spans="2:8" x14ac:dyDescent="0.25">
      <c r="B4251" s="78">
        <v>39873</v>
      </c>
      <c r="C4251" s="74">
        <v>153414.04</v>
      </c>
      <c r="D4251" s="36" t="s">
        <v>148</v>
      </c>
      <c r="E4251" s="37" t="s">
        <v>2129</v>
      </c>
      <c r="F4251" s="12" t="s">
        <v>21155</v>
      </c>
      <c r="G4251" s="12" t="s">
        <v>33041</v>
      </c>
      <c r="H4251" s="6" t="str">
        <f t="shared" si="66"/>
        <v>39873 153414.04 Lakeway HarborWtrOperations LYHR WTP IMPROVEMENTS FILTER REHAB-</v>
      </c>
    </row>
    <row r="4252" spans="2:8" x14ac:dyDescent="0.25">
      <c r="B4252" s="78">
        <v>39873</v>
      </c>
      <c r="C4252" s="74">
        <v>211866.42</v>
      </c>
      <c r="D4252" s="36" t="s">
        <v>148</v>
      </c>
      <c r="E4252" s="37" t="s">
        <v>2130</v>
      </c>
      <c r="F4252" s="12" t="s">
        <v>21156</v>
      </c>
      <c r="G4252" s="12" t="s">
        <v>33042</v>
      </c>
      <c r="H4252" s="6" t="str">
        <f t="shared" si="66"/>
        <v>39873 211866.42 Lakeway HarborWtrOperations LYHR WTP IMPROVEMENTS MECHANICAL EQUIP-</v>
      </c>
    </row>
    <row r="4253" spans="2:8" x14ac:dyDescent="0.25">
      <c r="B4253" s="78">
        <v>39904</v>
      </c>
      <c r="C4253" s="74">
        <v>3.17</v>
      </c>
      <c r="D4253" s="36" t="s">
        <v>148</v>
      </c>
      <c r="E4253" s="37" t="s">
        <v>2130</v>
      </c>
      <c r="F4253" s="12" t="s">
        <v>21157</v>
      </c>
      <c r="G4253" s="12" t="s">
        <v>33043</v>
      </c>
      <c r="H4253" s="6" t="str">
        <f t="shared" si="66"/>
        <v>39904 3.17 Lakeway HarborWtrOperations LYHR WTP IMPROVEMENTS MECHANICAL EQUIP-</v>
      </c>
    </row>
    <row r="4254" spans="2:8" x14ac:dyDescent="0.25">
      <c r="B4254" s="78">
        <v>41881</v>
      </c>
      <c r="C4254" s="74">
        <v>1328.95</v>
      </c>
      <c r="D4254" s="36" t="s">
        <v>51</v>
      </c>
      <c r="E4254" s="37" t="s">
        <v>3493</v>
      </c>
      <c r="F4254" s="12" t="s">
        <v>21158</v>
      </c>
      <c r="G4254" s="12" t="s">
        <v>33044</v>
      </c>
      <c r="H4254" s="6" t="str">
        <f t="shared" si="66"/>
        <v>41881 1328.95 Tower TerraceWtrOperations Main- 17214 Choctaw St</v>
      </c>
    </row>
    <row r="4255" spans="2:8" x14ac:dyDescent="0.25">
      <c r="B4255" s="78">
        <v>38717</v>
      </c>
      <c r="C4255" s="74">
        <v>3176.98</v>
      </c>
      <c r="D4255" s="36" t="s">
        <v>56</v>
      </c>
      <c r="E4255" s="37" t="s">
        <v>3039</v>
      </c>
      <c r="F4255" s="12" t="s">
        <v>16641</v>
      </c>
      <c r="G4255" s="12" t="s">
        <v>24636</v>
      </c>
      <c r="H4255" s="6" t="str">
        <f t="shared" si="66"/>
        <v>38717 3176.98 Lake Medina Shores Wtr Ops Main Extension-</v>
      </c>
    </row>
    <row r="4256" spans="2:8" x14ac:dyDescent="0.25">
      <c r="B4256" s="78">
        <v>41716</v>
      </c>
      <c r="C4256" s="74">
        <v>1159.8599999999999</v>
      </c>
      <c r="D4256" s="36" t="s">
        <v>164</v>
      </c>
      <c r="E4256" s="37" t="s">
        <v>3487</v>
      </c>
      <c r="F4256" s="12" t="s">
        <v>21159</v>
      </c>
      <c r="G4256" s="12" t="s">
        <v>33045</v>
      </c>
      <c r="H4256" s="6" t="str">
        <f t="shared" si="66"/>
        <v>41716 1159.86 Twin Creeks AdditionWtrOperations Main Line- 516 Neely Ln</v>
      </c>
    </row>
    <row r="4257" spans="2:8" x14ac:dyDescent="0.25">
      <c r="B4257" s="78">
        <v>42004</v>
      </c>
      <c r="C4257" s="74">
        <v>2667.07</v>
      </c>
      <c r="D4257" s="36" t="s">
        <v>43</v>
      </c>
      <c r="E4257" s="37" t="s">
        <v>3485</v>
      </c>
      <c r="F4257" s="12" t="s">
        <v>21160</v>
      </c>
      <c r="G4257" s="12" t="s">
        <v>33046</v>
      </c>
      <c r="H4257" s="6" t="str">
        <f t="shared" si="66"/>
        <v>42004 2667.07 Sherwood ShoresWtrOperations Main line Sherwood Shores</v>
      </c>
    </row>
    <row r="4258" spans="2:8" x14ac:dyDescent="0.25">
      <c r="B4258" s="78">
        <v>41905</v>
      </c>
      <c r="C4258" s="74">
        <v>1580.59</v>
      </c>
      <c r="D4258" s="36" t="s">
        <v>42</v>
      </c>
      <c r="E4258" s="37" t="s">
        <v>3486</v>
      </c>
      <c r="F4258" s="12" t="s">
        <v>21161</v>
      </c>
      <c r="G4258" s="12" t="s">
        <v>33047</v>
      </c>
      <c r="H4258" s="6" t="str">
        <f t="shared" si="66"/>
        <v>41905 1580.59 Oak Trail ShoresWtrOperations Main line Utah and New Mexico</v>
      </c>
    </row>
    <row r="4259" spans="2:8" x14ac:dyDescent="0.25">
      <c r="B4259" s="78">
        <v>41653</v>
      </c>
      <c r="C4259" s="74">
        <v>1967.02</v>
      </c>
      <c r="D4259" s="36" t="s">
        <v>42</v>
      </c>
      <c r="E4259" s="37" t="s">
        <v>3494</v>
      </c>
      <c r="F4259" s="12" t="s">
        <v>21162</v>
      </c>
      <c r="G4259" s="12" t="s">
        <v>33048</v>
      </c>
      <c r="H4259" s="6" t="str">
        <f t="shared" si="66"/>
        <v>41653 1967.02 Oak Trail ShoresWtrOperations Main- Virgina Rd and Wisconsin</v>
      </c>
    </row>
    <row r="4260" spans="2:8" x14ac:dyDescent="0.25">
      <c r="B4260" s="78">
        <v>38717</v>
      </c>
      <c r="C4260" s="74">
        <v>43668.84</v>
      </c>
      <c r="D4260" s="36" t="s">
        <v>57</v>
      </c>
      <c r="E4260" s="37" t="s">
        <v>3056</v>
      </c>
      <c r="F4260" s="12" t="s">
        <v>21163</v>
      </c>
      <c r="G4260" s="12" t="s">
        <v>33049</v>
      </c>
      <c r="H4260" s="6" t="str">
        <f t="shared" si="66"/>
        <v>38717 43668.84 Plum Creek Ops Wtr MAINS-kyle bus park</v>
      </c>
    </row>
    <row r="4261" spans="2:8" x14ac:dyDescent="0.25">
      <c r="B4261" s="78">
        <v>38868</v>
      </c>
      <c r="C4261" s="74">
        <v>6683.53</v>
      </c>
      <c r="D4261" s="36" t="s">
        <v>57</v>
      </c>
      <c r="E4261" s="37" t="s">
        <v>3089</v>
      </c>
      <c r="F4261" s="12" t="s">
        <v>17079</v>
      </c>
      <c r="G4261" s="12" t="s">
        <v>25093</v>
      </c>
      <c r="H4261" s="6" t="str">
        <f t="shared" si="66"/>
        <v>38868 6683.53 Plum Creek Ops Wtr MAKE VAULT AROUND CHECK VALVE-INDISTRICT PMCK</v>
      </c>
    </row>
    <row r="4262" spans="2:8" x14ac:dyDescent="0.25">
      <c r="B4262" s="78">
        <v>39599</v>
      </c>
      <c r="C4262" s="74">
        <v>5607.13</v>
      </c>
      <c r="D4262" s="36" t="s">
        <v>4950</v>
      </c>
      <c r="E4262" s="37" t="s">
        <v>5167</v>
      </c>
      <c r="F4262" s="12" t="s">
        <v>18312</v>
      </c>
      <c r="G4262" s="12" t="s">
        <v>26383</v>
      </c>
      <c r="H4262" s="6" t="str">
        <f t="shared" si="66"/>
        <v>39599 5607.13 Decker HillsWWOperations MANHOLE REPAIR-DHIC WWTP 1 (S1)</v>
      </c>
    </row>
    <row r="4263" spans="2:8" x14ac:dyDescent="0.25">
      <c r="B4263" s="78">
        <v>39082</v>
      </c>
      <c r="C4263" s="74">
        <v>39089.300000000003</v>
      </c>
      <c r="D4263" s="36" t="s">
        <v>4950</v>
      </c>
      <c r="E4263" s="37" t="s">
        <v>5216</v>
      </c>
      <c r="F4263" s="12" t="s">
        <v>21164</v>
      </c>
      <c r="G4263" s="12" t="s">
        <v>33050</v>
      </c>
      <c r="H4263" s="6" t="str">
        <f t="shared" si="66"/>
        <v>39082 39089.3 Decker HillsWWOperations MANHOLES-HIDDEN LAKE ESTATES</v>
      </c>
    </row>
    <row r="4264" spans="2:8" x14ac:dyDescent="0.25">
      <c r="B4264" s="78">
        <v>39904</v>
      </c>
      <c r="C4264" s="74">
        <v>31271.31</v>
      </c>
      <c r="D4264" s="36" t="s">
        <v>13</v>
      </c>
      <c r="E4264" s="37" t="s">
        <v>917</v>
      </c>
      <c r="F4264" s="12" t="s">
        <v>21165</v>
      </c>
      <c r="G4264" s="12" t="s">
        <v>33051</v>
      </c>
      <c r="H4264" s="6" t="str">
        <f t="shared" si="66"/>
        <v>39904 31271.31 Ridgecrest Grayson CountyWtrOperations Manual Transfer Control  Switch; RTGC Pump Station</v>
      </c>
    </row>
    <row r="4265" spans="2:8" x14ac:dyDescent="0.25">
      <c r="B4265" s="78">
        <v>37864</v>
      </c>
      <c r="C4265" s="74">
        <v>3200</v>
      </c>
      <c r="D4265" s="36" t="s">
        <v>21</v>
      </c>
      <c r="E4265" s="37" t="s">
        <v>2865</v>
      </c>
      <c r="F4265" s="12" t="s">
        <v>21166</v>
      </c>
      <c r="G4265" s="12" t="s">
        <v>33052</v>
      </c>
      <c r="H4265" s="6" t="str">
        <f t="shared" si="66"/>
        <v>37864 3200 Decker HillsWtrOperations MAPS FOR WTR DISTRIBUTION PLAN</v>
      </c>
    </row>
    <row r="4266" spans="2:8" x14ac:dyDescent="0.25">
      <c r="B4266" s="78">
        <v>38717</v>
      </c>
      <c r="C4266" s="74">
        <v>1200</v>
      </c>
      <c r="D4266" s="36" t="s">
        <v>4950</v>
      </c>
      <c r="E4266" s="37" t="s">
        <v>5090</v>
      </c>
      <c r="F4266" s="12" t="s">
        <v>21167</v>
      </c>
      <c r="G4266" s="12" t="s">
        <v>33053</v>
      </c>
      <c r="H4266" s="6" t="str">
        <f t="shared" si="66"/>
        <v>38717 1200 Decker HillsWWOperations MAPS-SEWER LINES DHIC-</v>
      </c>
    </row>
    <row r="4267" spans="2:8" x14ac:dyDescent="0.25">
      <c r="B4267" s="78">
        <v>38717</v>
      </c>
      <c r="C4267" s="74">
        <v>12018.62</v>
      </c>
      <c r="D4267" s="36" t="s">
        <v>115</v>
      </c>
      <c r="E4267" s="37" t="s">
        <v>3035</v>
      </c>
      <c r="F4267" s="12" t="s">
        <v>16637</v>
      </c>
      <c r="G4267" s="12" t="s">
        <v>24632</v>
      </c>
      <c r="H4267" s="6" t="str">
        <f t="shared" si="66"/>
        <v>38717 12018.62 Markum Ranch EstatesWtrOperations MARKUM RANCH PIPING</v>
      </c>
    </row>
    <row r="4268" spans="2:8" x14ac:dyDescent="0.25">
      <c r="B4268" s="78">
        <v>40787</v>
      </c>
      <c r="C4268" s="74">
        <v>23998.98</v>
      </c>
      <c r="D4268" s="36" t="s">
        <v>57</v>
      </c>
      <c r="E4268" s="37" t="s">
        <v>4934</v>
      </c>
      <c r="F4268" s="12" t="s">
        <v>21168</v>
      </c>
      <c r="G4268" s="12" t="s">
        <v>33054</v>
      </c>
      <c r="H4268" s="6" t="str">
        <f t="shared" si="66"/>
        <v>40787 23998.98 Plum Creek Ops Wtr Master Plan</v>
      </c>
    </row>
    <row r="4269" spans="2:8" x14ac:dyDescent="0.25">
      <c r="B4269" s="78">
        <v>40148</v>
      </c>
      <c r="C4269" s="74">
        <v>1252.73</v>
      </c>
      <c r="D4269" s="36" t="s">
        <v>42</v>
      </c>
      <c r="E4269" s="37" t="s">
        <v>2149</v>
      </c>
      <c r="F4269" s="12" t="s">
        <v>15736</v>
      </c>
      <c r="G4269" s="12" t="s">
        <v>23575</v>
      </c>
      <c r="H4269" s="6" t="str">
        <f t="shared" si="66"/>
        <v>40148 1252.73 Oak Trail ShoresWtrOperations MATERIALS 2 STENNER METERING PUMPSD ST-OAK TRAIL S</v>
      </c>
    </row>
    <row r="4270" spans="2:8" x14ac:dyDescent="0.25">
      <c r="B4270" s="78">
        <v>39691</v>
      </c>
      <c r="C4270" s="74">
        <v>8354.8700000000008</v>
      </c>
      <c r="D4270" s="36" t="s">
        <v>57</v>
      </c>
      <c r="E4270" s="37" t="s">
        <v>2420</v>
      </c>
      <c r="F4270" s="12" t="s">
        <v>15327</v>
      </c>
      <c r="G4270" s="12" t="s">
        <v>23160</v>
      </c>
      <c r="H4270" s="6" t="str">
        <f t="shared" si="66"/>
        <v>39691 8354.87 Plum Creek Ops Wtr Materials for Ground Storage Tank</v>
      </c>
    </row>
    <row r="4271" spans="2:8" x14ac:dyDescent="0.25">
      <c r="B4271" s="78">
        <v>40087</v>
      </c>
      <c r="C4271" s="74">
        <v>1024.8</v>
      </c>
      <c r="D4271" s="36" t="s">
        <v>4961</v>
      </c>
      <c r="E4271" s="37" t="s">
        <v>5423</v>
      </c>
      <c r="F4271" s="12" t="s">
        <v>15709</v>
      </c>
      <c r="G4271" s="12" t="s">
        <v>23547</v>
      </c>
      <c r="H4271" s="6" t="str">
        <f t="shared" si="66"/>
        <v>40087 1024.8 Holiday Villages of ForkWWOperations MATERIALS Grinder Pump Problem.-494 WHITEFOOT</v>
      </c>
    </row>
    <row r="4272" spans="2:8" x14ac:dyDescent="0.25">
      <c r="B4272" s="78">
        <v>40148</v>
      </c>
      <c r="C4272" s="74">
        <v>3900</v>
      </c>
      <c r="D4272" s="36" t="s">
        <v>42</v>
      </c>
      <c r="E4272" s="37" t="s">
        <v>938</v>
      </c>
      <c r="F4272" s="12" t="s">
        <v>15739</v>
      </c>
      <c r="G4272" s="12" t="s">
        <v>23578</v>
      </c>
      <c r="H4272" s="6" t="str">
        <f t="shared" si="66"/>
        <v>40148 3900 Oak Trail ShoresWtrOperations MATERIALS INSTALLED CLAY VALVE @ PLANT #1-ARROWHEA</v>
      </c>
    </row>
    <row r="4273" spans="2:8" x14ac:dyDescent="0.25">
      <c r="B4273" s="78">
        <v>40087</v>
      </c>
      <c r="C4273" s="74">
        <v>2980.18</v>
      </c>
      <c r="D4273" s="36" t="s">
        <v>59</v>
      </c>
      <c r="E4273" s="37" t="s">
        <v>4397</v>
      </c>
      <c r="F4273" s="12" t="s">
        <v>15670</v>
      </c>
      <c r="G4273" s="12" t="s">
        <v>23507</v>
      </c>
      <c r="H4273" s="6" t="str">
        <f t="shared" si="66"/>
        <v>40087 2980.18 WestsideWtrOperations MATERIALS INSTALLED METER-INDISTRICT WSDE</v>
      </c>
    </row>
    <row r="4274" spans="2:8" x14ac:dyDescent="0.25">
      <c r="B4274" s="78">
        <v>40087</v>
      </c>
      <c r="C4274" s="74">
        <v>3135</v>
      </c>
      <c r="D4274" s="36" t="s">
        <v>47</v>
      </c>
      <c r="E4274" s="37" t="s">
        <v>1342</v>
      </c>
      <c r="F4274" s="12" t="s">
        <v>15254</v>
      </c>
      <c r="G4274" s="12" t="s">
        <v>23087</v>
      </c>
      <c r="H4274" s="6" t="str">
        <f t="shared" si="66"/>
        <v>40087 3135 Comanche CoveWtrOperations MATERIALS REPLACE 15 HP BOOSTER-COMANCHE COVE BPS</v>
      </c>
    </row>
    <row r="4275" spans="2:8" x14ac:dyDescent="0.25">
      <c r="B4275" s="78">
        <v>40148</v>
      </c>
      <c r="C4275" s="74">
        <v>1343</v>
      </c>
      <c r="D4275" s="36" t="s">
        <v>58</v>
      </c>
      <c r="E4275" s="37" t="s">
        <v>1351</v>
      </c>
      <c r="F4275" s="12" t="s">
        <v>15734</v>
      </c>
      <c r="G4275" s="12" t="s">
        <v>23573</v>
      </c>
      <c r="H4275" s="6" t="str">
        <f t="shared" si="66"/>
        <v>40148 1343 Metroplex HomesteadsWtrOperations MATERIALS REPLACE BOOSTER 2 HP JET PUMP-8549 JEANE</v>
      </c>
    </row>
    <row r="4276" spans="2:8" x14ac:dyDescent="0.25">
      <c r="B4276" s="78">
        <v>40148</v>
      </c>
      <c r="C4276" s="74">
        <v>1343</v>
      </c>
      <c r="D4276" s="36" t="s">
        <v>58</v>
      </c>
      <c r="E4276" s="37" t="s">
        <v>1352</v>
      </c>
      <c r="F4276" s="12" t="s">
        <v>15734</v>
      </c>
      <c r="G4276" s="12" t="s">
        <v>23573</v>
      </c>
      <c r="H4276" s="6" t="str">
        <f t="shared" si="66"/>
        <v>40148 1343 Metroplex HomesteadsWtrOperations MATERIALS REPLACE BOOSTER 3 HP PUMP MOTOR-8549 JEA</v>
      </c>
    </row>
    <row r="4277" spans="2:8" x14ac:dyDescent="0.25">
      <c r="B4277" s="78">
        <v>40087</v>
      </c>
      <c r="C4277" s="74">
        <v>3214</v>
      </c>
      <c r="D4277" s="36" t="s">
        <v>58</v>
      </c>
      <c r="E4277" s="37" t="s">
        <v>1338</v>
      </c>
      <c r="F4277" s="12" t="s">
        <v>15599</v>
      </c>
      <c r="G4277" s="12" t="s">
        <v>23436</v>
      </c>
      <c r="H4277" s="6" t="str">
        <f t="shared" si="66"/>
        <v>40087 3214 Metroplex HomesteadsWtrOperations MATERIALS REPLACE BOOSTER PUMP-METROPLEX HOMESTEAD</v>
      </c>
    </row>
    <row r="4278" spans="2:8" x14ac:dyDescent="0.25">
      <c r="B4278" s="78">
        <v>40148</v>
      </c>
      <c r="C4278" s="74">
        <v>3653.14</v>
      </c>
      <c r="D4278" s="36" t="s">
        <v>43</v>
      </c>
      <c r="E4278" s="37" t="s">
        <v>2850</v>
      </c>
      <c r="F4278" s="12" t="s">
        <v>15741</v>
      </c>
      <c r="G4278" s="12" t="s">
        <v>23580</v>
      </c>
      <c r="H4278" s="6" t="str">
        <f t="shared" si="66"/>
        <v>40148 3653.14 Sherwood ShoresWtrOperations MATERIALS REPLACED 280' OF 2 inch PVC-INDISTRICT S</v>
      </c>
    </row>
    <row r="4279" spans="2:8" x14ac:dyDescent="0.25">
      <c r="B4279" s="78">
        <v>40087</v>
      </c>
      <c r="C4279" s="74">
        <v>750</v>
      </c>
      <c r="D4279" s="36" t="s">
        <v>4944</v>
      </c>
      <c r="E4279" s="37" t="s">
        <v>5404</v>
      </c>
      <c r="F4279" s="12" t="s">
        <v>15677</v>
      </c>
      <c r="G4279" s="12" t="s">
        <v>23514</v>
      </c>
      <c r="H4279" s="6" t="str">
        <f t="shared" si="66"/>
        <v>40087 750 Cherokee ShoresWWOperations MATERIALS replaced grinder pump-116 WHITEFACE DR</v>
      </c>
    </row>
    <row r="4280" spans="2:8" x14ac:dyDescent="0.25">
      <c r="B4280" s="78">
        <v>40148</v>
      </c>
      <c r="C4280" s="74">
        <v>136.78</v>
      </c>
      <c r="D4280" s="36" t="s">
        <v>58</v>
      </c>
      <c r="E4280" s="37" t="s">
        <v>4400</v>
      </c>
      <c r="F4280" s="12" t="s">
        <v>15745</v>
      </c>
      <c r="G4280" s="12" t="s">
        <v>23584</v>
      </c>
      <c r="H4280" s="6" t="str">
        <f t="shared" si="66"/>
        <v>40148 136.78 Metroplex HomesteadsWtrOperations MATERIALS REPLACED WELL METER-METROPLEX HOMESTEADS</v>
      </c>
    </row>
    <row r="4281" spans="2:8" x14ac:dyDescent="0.25">
      <c r="B4281" s="78">
        <v>40087</v>
      </c>
      <c r="C4281" s="74">
        <v>1405.42</v>
      </c>
      <c r="D4281" s="36" t="s">
        <v>164</v>
      </c>
      <c r="E4281" s="37" t="s">
        <v>2141</v>
      </c>
      <c r="F4281" s="12" t="s">
        <v>18322</v>
      </c>
      <c r="G4281" s="12" t="s">
        <v>26393</v>
      </c>
      <c r="H4281" s="6" t="str">
        <f t="shared" si="66"/>
        <v>40087 1405.42 Twin Creeks AdditionWtrOperations MATERIALS SET NEW TANK &amp; CONTAINMENT-TWIN CREEK 21</v>
      </c>
    </row>
    <row r="4282" spans="2:8" x14ac:dyDescent="0.25">
      <c r="B4282" s="78">
        <v>40148</v>
      </c>
      <c r="C4282" s="74">
        <v>817.44</v>
      </c>
      <c r="D4282" s="36" t="s">
        <v>4944</v>
      </c>
      <c r="E4282" s="37" t="s">
        <v>5449</v>
      </c>
      <c r="F4282" s="12" t="s">
        <v>15757</v>
      </c>
      <c r="G4282" s="12" t="s">
        <v>23597</v>
      </c>
      <c r="H4282" s="6" t="str">
        <f t="shared" si="66"/>
        <v>40148 817.44 Cherokee ShoresWWOperations MATERIALS Sewer pump burnt up replaced sewer pump.</v>
      </c>
    </row>
    <row r="4283" spans="2:8" x14ac:dyDescent="0.25">
      <c r="B4283" s="78">
        <v>40087</v>
      </c>
      <c r="C4283" s="74">
        <v>8973.5</v>
      </c>
      <c r="D4283" s="36" t="s">
        <v>23</v>
      </c>
      <c r="E4283" s="37" t="s">
        <v>1340</v>
      </c>
      <c r="F4283" s="12" t="s">
        <v>15489</v>
      </c>
      <c r="G4283" s="12" t="s">
        <v>23323</v>
      </c>
      <c r="H4283" s="6" t="str">
        <f t="shared" si="66"/>
        <v>40087 8973.5 CrowleyWtrOperations MATERIALS WATTS REMOVED &amp; REPLACED WELL MOTOR-CROW</v>
      </c>
    </row>
    <row r="4284" spans="2:8" x14ac:dyDescent="0.25">
      <c r="B4284" s="78">
        <v>40664</v>
      </c>
      <c r="C4284" s="74">
        <v>24955.47</v>
      </c>
      <c r="D4284" s="36" t="s">
        <v>222</v>
      </c>
      <c r="E4284" s="37" t="s">
        <v>4578</v>
      </c>
      <c r="F4284" s="12" t="s">
        <v>21169</v>
      </c>
      <c r="G4284" s="12" t="s">
        <v>33055</v>
      </c>
      <c r="H4284" s="6" t="str">
        <f t="shared" si="66"/>
        <v>40664 24955.47 Montego Bay EstatesWtrOperations MBES 130 - 5/8 AMR METERS</v>
      </c>
    </row>
    <row r="4285" spans="2:8" x14ac:dyDescent="0.25">
      <c r="B4285" s="78">
        <v>38807</v>
      </c>
      <c r="C4285" s="74">
        <v>33910.550000000003</v>
      </c>
      <c r="D4285" s="36" t="s">
        <v>4950</v>
      </c>
      <c r="E4285" s="37" t="s">
        <v>5031</v>
      </c>
      <c r="F4285" s="12" t="s">
        <v>16936</v>
      </c>
      <c r="G4285" s="12" t="s">
        <v>24950</v>
      </c>
      <c r="H4285" s="6" t="str">
        <f t="shared" si="66"/>
        <v>38807 33910.55 Decker HillsWWOperations MCC BUILDING FOR WWTP-</v>
      </c>
    </row>
    <row r="4286" spans="2:8" x14ac:dyDescent="0.25">
      <c r="B4286" s="78">
        <v>39721</v>
      </c>
      <c r="C4286" s="74">
        <v>1251.8800000000001</v>
      </c>
      <c r="D4286" s="36" t="s">
        <v>21</v>
      </c>
      <c r="E4286" s="37" t="s">
        <v>1262</v>
      </c>
      <c r="F4286" s="12" t="s">
        <v>15370</v>
      </c>
      <c r="G4286" s="12" t="s">
        <v>23204</v>
      </c>
      <c r="H4286" s="6" t="str">
        <f t="shared" si="66"/>
        <v>39721 1251.88 Decker HillsWtrOperations MERC SWITCHES FOR PUMPS-DHIC/INV CR WELL 4 (W4)</v>
      </c>
    </row>
    <row r="4287" spans="2:8" x14ac:dyDescent="0.25">
      <c r="B4287" s="78">
        <v>38868</v>
      </c>
      <c r="C4287" s="74">
        <v>743.58</v>
      </c>
      <c r="D4287" s="36" t="s">
        <v>16</v>
      </c>
      <c r="E4287" s="37" t="s">
        <v>1093</v>
      </c>
      <c r="F4287" s="12" t="s">
        <v>17068</v>
      </c>
      <c r="G4287" s="12" t="s">
        <v>25082</v>
      </c>
      <c r="H4287" s="6" t="str">
        <f t="shared" si="66"/>
        <v>38868 743.58 Holiday Villages of Livingston WtrOps MERCOID PRESSURE SWITCH-HVOL WELL 1 (W1)</v>
      </c>
    </row>
    <row r="4288" spans="2:8" x14ac:dyDescent="0.25">
      <c r="B4288" s="78">
        <v>39599</v>
      </c>
      <c r="C4288" s="74">
        <v>1796.22</v>
      </c>
      <c r="D4288" s="36" t="s">
        <v>105</v>
      </c>
      <c r="E4288" s="37" t="s">
        <v>1189</v>
      </c>
      <c r="F4288" s="12" t="s">
        <v>18301</v>
      </c>
      <c r="G4288" s="12" t="s">
        <v>26372</v>
      </c>
      <c r="H4288" s="6" t="str">
        <f t="shared" si="66"/>
        <v>39599 1796.22 Holiday Villages of ForkWtrOperations MERCOID SWITCH/ELECRICAL WORK-HVOF WELL 1 (W1)</v>
      </c>
    </row>
    <row r="4289" spans="2:8" x14ac:dyDescent="0.25">
      <c r="B4289" s="78">
        <v>39386</v>
      </c>
      <c r="C4289" s="74">
        <v>5133.2</v>
      </c>
      <c r="D4289" s="36" t="s">
        <v>157</v>
      </c>
      <c r="E4289" s="37" t="s">
        <v>1158</v>
      </c>
      <c r="F4289" s="12" t="s">
        <v>17998</v>
      </c>
      <c r="G4289" s="12" t="s">
        <v>26058</v>
      </c>
      <c r="H4289" s="6" t="str">
        <f t="shared" si="66"/>
        <v>39386 5133.2 Crystal SpringsWtrOperations MERCOID SWITCHES; RELAYS; REWIRE CURCUIT-CRYSTAL S</v>
      </c>
    </row>
    <row r="4290" spans="2:8" x14ac:dyDescent="0.25">
      <c r="B4290" s="78">
        <v>33054</v>
      </c>
      <c r="C4290" s="74">
        <v>9401</v>
      </c>
      <c r="D4290" s="36" t="s">
        <v>4944</v>
      </c>
      <c r="E4290" s="37" t="s">
        <v>4999</v>
      </c>
      <c r="F4290" s="12" t="s">
        <v>21170</v>
      </c>
      <c r="G4290" s="12" t="s">
        <v>33056</v>
      </c>
      <c r="H4290" s="6" t="str">
        <f t="shared" si="66"/>
        <v>33054 9401 Cherokee ShoresWWOperations Metal Building        Metal      10'x20'</v>
      </c>
    </row>
    <row r="4291" spans="2:8" x14ac:dyDescent="0.25">
      <c r="B4291" s="78">
        <v>29402</v>
      </c>
      <c r="C4291" s="74">
        <v>45648</v>
      </c>
      <c r="D4291" s="36" t="s">
        <v>49</v>
      </c>
      <c r="E4291" s="37" t="s">
        <v>350</v>
      </c>
      <c r="F4291" s="12" t="s">
        <v>21171</v>
      </c>
      <c r="G4291" s="12" t="s">
        <v>33057</v>
      </c>
      <c r="H4291" s="6" t="str">
        <f t="shared" ref="H4291:H4354" si="67">G4291&amp;" "&amp;E4291</f>
        <v>29402 45648 Cherokee ShoresWtrOperations Metal Building Metal 32' X 80'</v>
      </c>
    </row>
    <row r="4292" spans="2:8" x14ac:dyDescent="0.25">
      <c r="B4292" s="78">
        <v>38717</v>
      </c>
      <c r="C4292" s="74">
        <v>74902.490000000005</v>
      </c>
      <c r="D4292" s="36" t="s">
        <v>53</v>
      </c>
      <c r="E4292" s="37" t="s">
        <v>435</v>
      </c>
      <c r="F4292" s="12" t="s">
        <v>15162</v>
      </c>
      <c r="G4292" s="12" t="s">
        <v>22993</v>
      </c>
      <c r="H4292" s="6" t="str">
        <f t="shared" si="67"/>
        <v>38717 74902.49 Callendar LakeWtrOperations METAL BUILDING-CALLENDER LAKE</v>
      </c>
    </row>
    <row r="4293" spans="2:8" x14ac:dyDescent="0.25">
      <c r="B4293" s="78">
        <v>41609</v>
      </c>
      <c r="C4293" s="74">
        <v>26427.71</v>
      </c>
      <c r="D4293" s="36" t="s">
        <v>72</v>
      </c>
      <c r="E4293" s="37" t="s">
        <v>556</v>
      </c>
      <c r="F4293" s="12" t="s">
        <v>21172</v>
      </c>
      <c r="G4293" s="12" t="s">
        <v>33058</v>
      </c>
      <c r="H4293" s="6" t="str">
        <f t="shared" si="67"/>
        <v>41609 26427.71 Holiday ShoresWtrOperations Metal Pump House  Holiday Shores GST</v>
      </c>
    </row>
    <row r="4294" spans="2:8" x14ac:dyDescent="0.25">
      <c r="B4294" s="78">
        <v>40148</v>
      </c>
      <c r="C4294" s="74">
        <v>897.55</v>
      </c>
      <c r="D4294" s="36" t="s">
        <v>4992</v>
      </c>
      <c r="E4294" s="37" t="s">
        <v>5038</v>
      </c>
      <c r="F4294" s="12" t="s">
        <v>15767</v>
      </c>
      <c r="G4294" s="12" t="s">
        <v>23607</v>
      </c>
      <c r="H4294" s="6" t="str">
        <f t="shared" si="67"/>
        <v>40148 897.55 Holiday Villages of Livingston WWOps Meter</v>
      </c>
    </row>
    <row r="4295" spans="2:8" x14ac:dyDescent="0.25">
      <c r="B4295" s="78">
        <v>40878</v>
      </c>
      <c r="C4295" s="74">
        <v>184.52</v>
      </c>
      <c r="D4295" s="36" t="s">
        <v>222</v>
      </c>
      <c r="E4295" s="37" t="s">
        <v>4689</v>
      </c>
      <c r="F4295" s="12" t="s">
        <v>21173</v>
      </c>
      <c r="G4295" s="12" t="s">
        <v>33059</v>
      </c>
      <c r="H4295" s="6" t="str">
        <f t="shared" si="67"/>
        <v>40878 184.52 Montego Bay EstatesWtrOperations Meter - Residential</v>
      </c>
    </row>
    <row r="4296" spans="2:8" x14ac:dyDescent="0.25">
      <c r="B4296" s="78">
        <v>40878</v>
      </c>
      <c r="C4296" s="74">
        <v>165.38</v>
      </c>
      <c r="D4296" s="36" t="s">
        <v>58</v>
      </c>
      <c r="E4296" s="37" t="s">
        <v>4689</v>
      </c>
      <c r="F4296" s="12" t="s">
        <v>21174</v>
      </c>
      <c r="G4296" s="12" t="s">
        <v>33060</v>
      </c>
      <c r="H4296" s="6" t="str">
        <f t="shared" si="67"/>
        <v>40878 165.38 Metroplex HomesteadsWtrOperations Meter - Residential</v>
      </c>
    </row>
    <row r="4297" spans="2:8" x14ac:dyDescent="0.25">
      <c r="B4297" s="78">
        <v>40878</v>
      </c>
      <c r="C4297" s="74">
        <v>184.52</v>
      </c>
      <c r="D4297" s="36" t="s">
        <v>42</v>
      </c>
      <c r="E4297" s="37" t="s">
        <v>4689</v>
      </c>
      <c r="F4297" s="12" t="s">
        <v>21173</v>
      </c>
      <c r="G4297" s="12" t="s">
        <v>33061</v>
      </c>
      <c r="H4297" s="6" t="str">
        <f t="shared" si="67"/>
        <v>40878 184.52 Oak Trail ShoresWtrOperations Meter - Residential</v>
      </c>
    </row>
    <row r="4298" spans="2:8" x14ac:dyDescent="0.25">
      <c r="B4298" s="78">
        <v>40878</v>
      </c>
      <c r="C4298" s="74">
        <v>167.88</v>
      </c>
      <c r="D4298" s="36" t="s">
        <v>164</v>
      </c>
      <c r="E4298" s="37" t="s">
        <v>4689</v>
      </c>
      <c r="F4298" s="12" t="s">
        <v>21175</v>
      </c>
      <c r="G4298" s="12" t="s">
        <v>33062</v>
      </c>
      <c r="H4298" s="6" t="str">
        <f t="shared" si="67"/>
        <v>40878 167.88 Twin Creeks AdditionWtrOperations Meter - Residential</v>
      </c>
    </row>
    <row r="4299" spans="2:8" x14ac:dyDescent="0.25">
      <c r="B4299" s="78">
        <v>40878</v>
      </c>
      <c r="C4299" s="74">
        <v>189.66</v>
      </c>
      <c r="D4299" s="36" t="s">
        <v>190</v>
      </c>
      <c r="E4299" s="37" t="s">
        <v>4689</v>
      </c>
      <c r="F4299" s="12" t="s">
        <v>21176</v>
      </c>
      <c r="G4299" s="12" t="s">
        <v>33063</v>
      </c>
      <c r="H4299" s="6" t="str">
        <f t="shared" si="67"/>
        <v>40878 189.66 West MeadowsWtrOperations Meter - Residential</v>
      </c>
    </row>
    <row r="4300" spans="2:8" x14ac:dyDescent="0.25">
      <c r="B4300" s="78">
        <v>40878</v>
      </c>
      <c r="C4300" s="74">
        <v>170.71</v>
      </c>
      <c r="D4300" s="36" t="s">
        <v>58</v>
      </c>
      <c r="E4300" s="37" t="s">
        <v>4689</v>
      </c>
      <c r="F4300" s="12" t="s">
        <v>21177</v>
      </c>
      <c r="G4300" s="12" t="s">
        <v>33064</v>
      </c>
      <c r="H4300" s="6" t="str">
        <f t="shared" si="67"/>
        <v>40878 170.71 Metroplex HomesteadsWtrOperations Meter - Residential</v>
      </c>
    </row>
    <row r="4301" spans="2:8" x14ac:dyDescent="0.25">
      <c r="B4301" s="78">
        <v>40878</v>
      </c>
      <c r="C4301" s="74">
        <v>171.8</v>
      </c>
      <c r="D4301" s="36" t="s">
        <v>58</v>
      </c>
      <c r="E4301" s="37" t="s">
        <v>4689</v>
      </c>
      <c r="F4301" s="12" t="s">
        <v>21178</v>
      </c>
      <c r="G4301" s="12" t="s">
        <v>33065</v>
      </c>
      <c r="H4301" s="6" t="str">
        <f t="shared" si="67"/>
        <v>40878 171.8 Metroplex HomesteadsWtrOperations Meter - Residential</v>
      </c>
    </row>
    <row r="4302" spans="2:8" x14ac:dyDescent="0.25">
      <c r="B4302" s="78">
        <v>40878</v>
      </c>
      <c r="C4302" s="74">
        <v>169.21</v>
      </c>
      <c r="D4302" s="36" t="s">
        <v>58</v>
      </c>
      <c r="E4302" s="37" t="s">
        <v>4689</v>
      </c>
      <c r="F4302" s="12" t="s">
        <v>21179</v>
      </c>
      <c r="G4302" s="12" t="s">
        <v>33066</v>
      </c>
      <c r="H4302" s="6" t="str">
        <f t="shared" si="67"/>
        <v>40878 169.21 Metroplex HomesteadsWtrOperations Meter - Residential</v>
      </c>
    </row>
    <row r="4303" spans="2:8" x14ac:dyDescent="0.25">
      <c r="B4303" s="78">
        <v>40878</v>
      </c>
      <c r="C4303" s="74">
        <v>159.32</v>
      </c>
      <c r="D4303" s="36" t="s">
        <v>18</v>
      </c>
      <c r="E4303" s="37" t="s">
        <v>4689</v>
      </c>
      <c r="F4303" s="12" t="s">
        <v>21180</v>
      </c>
      <c r="G4303" s="12" t="s">
        <v>33067</v>
      </c>
      <c r="H4303" s="6" t="str">
        <f t="shared" si="67"/>
        <v>40878 159.32 Falcon Crest AdditionWtrOperations Meter - Residential</v>
      </c>
    </row>
    <row r="4304" spans="2:8" x14ac:dyDescent="0.25">
      <c r="B4304" s="78">
        <v>40878</v>
      </c>
      <c r="C4304" s="74">
        <v>159.32</v>
      </c>
      <c r="D4304" s="36" t="s">
        <v>59</v>
      </c>
      <c r="E4304" s="37" t="s">
        <v>4689</v>
      </c>
      <c r="F4304" s="12" t="s">
        <v>21180</v>
      </c>
      <c r="G4304" s="12" t="s">
        <v>33068</v>
      </c>
      <c r="H4304" s="6" t="str">
        <f t="shared" si="67"/>
        <v>40878 159.32 WestsideWtrOperations Meter - Residential</v>
      </c>
    </row>
    <row r="4305" spans="2:8" x14ac:dyDescent="0.25">
      <c r="B4305" s="78">
        <v>40878</v>
      </c>
      <c r="C4305" s="74">
        <v>158.57</v>
      </c>
      <c r="D4305" s="36" t="s">
        <v>42</v>
      </c>
      <c r="E4305" s="37" t="s">
        <v>4689</v>
      </c>
      <c r="F4305" s="12" t="s">
        <v>21181</v>
      </c>
      <c r="G4305" s="12" t="s">
        <v>33069</v>
      </c>
      <c r="H4305" s="6" t="str">
        <f t="shared" si="67"/>
        <v>40878 158.57 Oak Trail ShoresWtrOperations Meter - Residential</v>
      </c>
    </row>
    <row r="4306" spans="2:8" x14ac:dyDescent="0.25">
      <c r="B4306" s="78">
        <v>40878</v>
      </c>
      <c r="C4306" s="74">
        <v>156.38999999999999</v>
      </c>
      <c r="D4306" s="36" t="s">
        <v>44</v>
      </c>
      <c r="E4306" s="37" t="s">
        <v>4689</v>
      </c>
      <c r="F4306" s="12" t="s">
        <v>21182</v>
      </c>
      <c r="G4306" s="12" t="s">
        <v>33070</v>
      </c>
      <c r="H4306" s="6" t="str">
        <f t="shared" si="67"/>
        <v>40878 156.39 Western Hills HarborWtrOperations Meter - Residential</v>
      </c>
    </row>
    <row r="4307" spans="2:8" x14ac:dyDescent="0.25">
      <c r="B4307" s="78">
        <v>40878</v>
      </c>
      <c r="C4307" s="74">
        <v>156.49</v>
      </c>
      <c r="D4307" s="36" t="s">
        <v>23</v>
      </c>
      <c r="E4307" s="37" t="s">
        <v>4689</v>
      </c>
      <c r="F4307" s="12" t="s">
        <v>21183</v>
      </c>
      <c r="G4307" s="12" t="s">
        <v>33071</v>
      </c>
      <c r="H4307" s="6" t="str">
        <f t="shared" si="67"/>
        <v>40878 156.49 CrowleyWtrOperations Meter - Residential</v>
      </c>
    </row>
    <row r="4308" spans="2:8" x14ac:dyDescent="0.25">
      <c r="B4308" s="78">
        <v>40878</v>
      </c>
      <c r="C4308" s="74">
        <v>167.88</v>
      </c>
      <c r="D4308" s="36" t="s">
        <v>42</v>
      </c>
      <c r="E4308" s="37" t="s">
        <v>4689</v>
      </c>
      <c r="F4308" s="12" t="s">
        <v>21175</v>
      </c>
      <c r="G4308" s="12" t="s">
        <v>33072</v>
      </c>
      <c r="H4308" s="6" t="str">
        <f t="shared" si="67"/>
        <v>40878 167.88 Oak Trail ShoresWtrOperations Meter - Residential</v>
      </c>
    </row>
    <row r="4309" spans="2:8" x14ac:dyDescent="0.25">
      <c r="B4309" s="78">
        <v>40878</v>
      </c>
      <c r="C4309" s="74">
        <v>151</v>
      </c>
      <c r="D4309" s="36" t="s">
        <v>21</v>
      </c>
      <c r="E4309" s="37" t="s">
        <v>4689</v>
      </c>
      <c r="F4309" s="12" t="s">
        <v>21184</v>
      </c>
      <c r="G4309" s="12" t="s">
        <v>33073</v>
      </c>
      <c r="H4309" s="6" t="str">
        <f t="shared" si="67"/>
        <v>40878 151 Decker HillsWtrOperations Meter - Residential</v>
      </c>
    </row>
    <row r="4310" spans="2:8" x14ac:dyDescent="0.25">
      <c r="B4310" s="78">
        <v>40878</v>
      </c>
      <c r="C4310" s="74">
        <v>151</v>
      </c>
      <c r="D4310" s="36" t="s">
        <v>42</v>
      </c>
      <c r="E4310" s="37" t="s">
        <v>4689</v>
      </c>
      <c r="F4310" s="12" t="s">
        <v>21184</v>
      </c>
      <c r="G4310" s="12" t="s">
        <v>33074</v>
      </c>
      <c r="H4310" s="6" t="str">
        <f t="shared" si="67"/>
        <v>40878 151 Oak Trail ShoresWtrOperations Meter - Residential</v>
      </c>
    </row>
    <row r="4311" spans="2:8" x14ac:dyDescent="0.25">
      <c r="B4311" s="78">
        <v>40878</v>
      </c>
      <c r="C4311" s="74">
        <v>151</v>
      </c>
      <c r="D4311" s="36" t="s">
        <v>44</v>
      </c>
      <c r="E4311" s="37" t="s">
        <v>4689</v>
      </c>
      <c r="F4311" s="12" t="s">
        <v>21184</v>
      </c>
      <c r="G4311" s="12" t="s">
        <v>33075</v>
      </c>
      <c r="H4311" s="6" t="str">
        <f t="shared" si="67"/>
        <v>40878 151 Western Hills HarborWtrOperations Meter - Residential</v>
      </c>
    </row>
    <row r="4312" spans="2:8" x14ac:dyDescent="0.25">
      <c r="B4312" s="78">
        <v>40878</v>
      </c>
      <c r="C4312" s="74">
        <v>153.41999999999999</v>
      </c>
      <c r="D4312" s="36" t="s">
        <v>42</v>
      </c>
      <c r="E4312" s="37" t="s">
        <v>4689</v>
      </c>
      <c r="F4312" s="12" t="s">
        <v>21185</v>
      </c>
      <c r="G4312" s="12" t="s">
        <v>33076</v>
      </c>
      <c r="H4312" s="6" t="str">
        <f t="shared" si="67"/>
        <v>40878 153.42 Oak Trail ShoresWtrOperations Meter - Residential</v>
      </c>
    </row>
    <row r="4313" spans="2:8" x14ac:dyDescent="0.25">
      <c r="B4313" s="78">
        <v>40878</v>
      </c>
      <c r="C4313" s="74">
        <v>184.52</v>
      </c>
      <c r="D4313" s="36" t="s">
        <v>29</v>
      </c>
      <c r="E4313" s="37" t="s">
        <v>4689</v>
      </c>
      <c r="F4313" s="12" t="s">
        <v>21173</v>
      </c>
      <c r="G4313" s="12" t="s">
        <v>33077</v>
      </c>
      <c r="H4313" s="6" t="str">
        <f t="shared" si="67"/>
        <v>40878 184.52 West Park VillageWtrOperations Meter - Residential</v>
      </c>
    </row>
    <row r="4314" spans="2:8" x14ac:dyDescent="0.25">
      <c r="B4314" s="78">
        <v>40878</v>
      </c>
      <c r="C4314" s="74">
        <v>170.71</v>
      </c>
      <c r="D4314" s="36" t="s">
        <v>47</v>
      </c>
      <c r="E4314" s="37" t="s">
        <v>4689</v>
      </c>
      <c r="F4314" s="12" t="s">
        <v>21177</v>
      </c>
      <c r="G4314" s="12" t="s">
        <v>33078</v>
      </c>
      <c r="H4314" s="6" t="str">
        <f t="shared" si="67"/>
        <v>40878 170.71 Comanche CoveWtrOperations Meter - Residential</v>
      </c>
    </row>
    <row r="4315" spans="2:8" x14ac:dyDescent="0.25">
      <c r="B4315" s="78">
        <v>40878</v>
      </c>
      <c r="C4315" s="74">
        <v>174.87</v>
      </c>
      <c r="D4315" s="36" t="s">
        <v>44</v>
      </c>
      <c r="E4315" s="37" t="s">
        <v>4689</v>
      </c>
      <c r="F4315" s="12" t="s">
        <v>21186</v>
      </c>
      <c r="G4315" s="12" t="s">
        <v>33079</v>
      </c>
      <c r="H4315" s="6" t="str">
        <f t="shared" si="67"/>
        <v>40878 174.87 Western Hills HarborWtrOperations Meter - Residential</v>
      </c>
    </row>
    <row r="4316" spans="2:8" x14ac:dyDescent="0.25">
      <c r="B4316" s="78">
        <v>40878</v>
      </c>
      <c r="C4316" s="74">
        <v>167.88</v>
      </c>
      <c r="D4316" s="36" t="s">
        <v>58</v>
      </c>
      <c r="E4316" s="37" t="s">
        <v>4689</v>
      </c>
      <c r="F4316" s="12" t="s">
        <v>21175</v>
      </c>
      <c r="G4316" s="12" t="s">
        <v>33080</v>
      </c>
      <c r="H4316" s="6" t="str">
        <f t="shared" si="67"/>
        <v>40878 167.88 Metroplex HomesteadsWtrOperations Meter - Residential</v>
      </c>
    </row>
    <row r="4317" spans="2:8" x14ac:dyDescent="0.25">
      <c r="B4317" s="78">
        <v>40878</v>
      </c>
      <c r="C4317" s="74">
        <v>176.2</v>
      </c>
      <c r="D4317" s="36" t="s">
        <v>58</v>
      </c>
      <c r="E4317" s="37" t="s">
        <v>4689</v>
      </c>
      <c r="F4317" s="12" t="s">
        <v>21187</v>
      </c>
      <c r="G4317" s="12" t="s">
        <v>33081</v>
      </c>
      <c r="H4317" s="6" t="str">
        <f t="shared" si="67"/>
        <v>40878 176.2 Metroplex HomesteadsWtrOperations Meter - Residential</v>
      </c>
    </row>
    <row r="4318" spans="2:8" x14ac:dyDescent="0.25">
      <c r="B4318" s="78">
        <v>39995</v>
      </c>
      <c r="C4318" s="74">
        <v>720</v>
      </c>
      <c r="D4318" s="36" t="s">
        <v>16</v>
      </c>
      <c r="E4318" s="37" t="s">
        <v>4394</v>
      </c>
      <c r="F4318" s="12" t="s">
        <v>15607</v>
      </c>
      <c r="G4318" s="12" t="s">
        <v>23444</v>
      </c>
      <c r="H4318" s="6" t="str">
        <f t="shared" si="67"/>
        <v>39995 720 Holiday Villages of Livingston WtrOps meter at water plant</v>
      </c>
    </row>
    <row r="4319" spans="2:8" x14ac:dyDescent="0.25">
      <c r="B4319" s="78">
        <v>42062</v>
      </c>
      <c r="C4319" s="74">
        <v>2204.36</v>
      </c>
      <c r="D4319" s="36" t="s">
        <v>36</v>
      </c>
      <c r="E4319" s="37" t="s">
        <v>2411</v>
      </c>
      <c r="F4319" s="12" t="s">
        <v>21188</v>
      </c>
      <c r="G4319" s="12" t="s">
        <v>33082</v>
      </c>
      <c r="H4319" s="6" t="str">
        <f t="shared" si="67"/>
        <v>42062 2204.36 Pine Trail ShoresWtrOperations Meter Base&amp;Electrical suply&amp;wiring-PTSH</v>
      </c>
    </row>
    <row r="4320" spans="2:8" x14ac:dyDescent="0.25">
      <c r="B4320" s="78">
        <v>39051</v>
      </c>
      <c r="C4320" s="74">
        <v>1542.33</v>
      </c>
      <c r="D4320" s="36" t="s">
        <v>58</v>
      </c>
      <c r="E4320" s="37" t="s">
        <v>4479</v>
      </c>
      <c r="F4320" s="12" t="s">
        <v>17403</v>
      </c>
      <c r="G4320" s="12" t="s">
        <v>25423</v>
      </c>
      <c r="H4320" s="6" t="str">
        <f t="shared" si="67"/>
        <v>39051 1542.33 Metroplex HomesteadsWtrOperations METER BASE/DISCONNECT-MXHS BPS 2 (P2)</v>
      </c>
    </row>
    <row r="4321" spans="2:8" x14ac:dyDescent="0.25">
      <c r="B4321" s="78">
        <v>38656</v>
      </c>
      <c r="C4321" s="74">
        <v>54.29</v>
      </c>
      <c r="D4321" s="36" t="s">
        <v>91</v>
      </c>
      <c r="E4321" s="37" t="s">
        <v>3777</v>
      </c>
      <c r="F4321" s="12" t="s">
        <v>16349</v>
      </c>
      <c r="G4321" s="12" t="s">
        <v>24222</v>
      </c>
      <c r="H4321" s="6" t="str">
        <f t="shared" si="67"/>
        <v>38656 54.29 RaywoodWtrOperations METER BOX &amp; LID-110 E 90</v>
      </c>
    </row>
    <row r="4322" spans="2:8" x14ac:dyDescent="0.25">
      <c r="B4322" s="78">
        <v>38656</v>
      </c>
      <c r="C4322" s="74">
        <v>55.17</v>
      </c>
      <c r="D4322" s="36" t="s">
        <v>34</v>
      </c>
      <c r="E4322" s="37" t="s">
        <v>3779</v>
      </c>
      <c r="F4322" s="12" t="s">
        <v>16351</v>
      </c>
      <c r="G4322" s="12" t="s">
        <v>24224</v>
      </c>
      <c r="H4322" s="6" t="str">
        <f t="shared" si="67"/>
        <v>38656 55.17 Western Lake EstatesWtrOperations METER BOX &amp; LID-4915 PECOS DR</v>
      </c>
    </row>
    <row r="4323" spans="2:8" x14ac:dyDescent="0.25">
      <c r="B4323" s="78">
        <v>38656</v>
      </c>
      <c r="C4323" s="74">
        <v>55.17</v>
      </c>
      <c r="D4323" s="36" t="s">
        <v>59</v>
      </c>
      <c r="E4323" s="37" t="s">
        <v>3781</v>
      </c>
      <c r="F4323" s="12" t="s">
        <v>16351</v>
      </c>
      <c r="G4323" s="12" t="s">
        <v>24226</v>
      </c>
      <c r="H4323" s="6" t="str">
        <f t="shared" si="67"/>
        <v>38656 55.17 WestsideWtrOperations METER BOX &amp; LID-7580 BENNETT LAWSON RD</v>
      </c>
    </row>
    <row r="4324" spans="2:8" x14ac:dyDescent="0.25">
      <c r="B4324" s="78">
        <v>38656</v>
      </c>
      <c r="C4324" s="74">
        <v>68.67</v>
      </c>
      <c r="D4324" s="36" t="s">
        <v>58</v>
      </c>
      <c r="E4324" s="37" t="s">
        <v>3780</v>
      </c>
      <c r="F4324" s="12" t="s">
        <v>16352</v>
      </c>
      <c r="G4324" s="12" t="s">
        <v>24225</v>
      </c>
      <c r="H4324" s="6" t="str">
        <f t="shared" si="67"/>
        <v>38656 68.67 Metroplex HomesteadsWtrOperations METER BOX &amp; LID-8708 MARIANNA WAY</v>
      </c>
    </row>
    <row r="4325" spans="2:8" x14ac:dyDescent="0.25">
      <c r="B4325" s="78">
        <v>38533</v>
      </c>
      <c r="C4325" s="74">
        <v>53.76</v>
      </c>
      <c r="D4325" s="36" t="s">
        <v>91</v>
      </c>
      <c r="E4325" s="37" t="s">
        <v>3728</v>
      </c>
      <c r="F4325" s="12" t="s">
        <v>16131</v>
      </c>
      <c r="G4325" s="12" t="s">
        <v>24001</v>
      </c>
      <c r="H4325" s="6" t="str">
        <f t="shared" si="67"/>
        <v>38533 53.76 RaywoodWtrOperations METER BOX AND LID-102 EAST HWY 90</v>
      </c>
    </row>
    <row r="4326" spans="2:8" x14ac:dyDescent="0.25">
      <c r="B4326" s="78">
        <v>38291</v>
      </c>
      <c r="C4326" s="74">
        <v>46</v>
      </c>
      <c r="D4326" s="36" t="s">
        <v>30</v>
      </c>
      <c r="E4326" s="37" t="s">
        <v>3596</v>
      </c>
      <c r="F4326" s="12" t="s">
        <v>15856</v>
      </c>
      <c r="G4326" s="12" t="s">
        <v>23703</v>
      </c>
      <c r="H4326" s="6" t="str">
        <f t="shared" si="67"/>
        <v>38291 46 Spanish Park EstatesWtrOperations METER BOX AND LID-103 GRANDA DR</v>
      </c>
    </row>
    <row r="4327" spans="2:8" x14ac:dyDescent="0.25">
      <c r="B4327" s="78">
        <v>38533</v>
      </c>
      <c r="C4327" s="74">
        <v>76.36</v>
      </c>
      <c r="D4327" s="36" t="s">
        <v>50</v>
      </c>
      <c r="E4327" s="37" t="s">
        <v>3738</v>
      </c>
      <c r="F4327" s="12" t="s">
        <v>16140</v>
      </c>
      <c r="G4327" s="12" t="s">
        <v>24011</v>
      </c>
      <c r="H4327" s="6" t="str">
        <f t="shared" si="67"/>
        <v>38533 76.36 Carolynn EstatesWtrOperations METER BOX AND LID-125 BAY TREE TRAIL</v>
      </c>
    </row>
    <row r="4328" spans="2:8" x14ac:dyDescent="0.25">
      <c r="B4328" s="78">
        <v>38533</v>
      </c>
      <c r="C4328" s="74">
        <v>69.25</v>
      </c>
      <c r="D4328" s="36" t="s">
        <v>10</v>
      </c>
      <c r="E4328" s="37" t="s">
        <v>3737</v>
      </c>
      <c r="F4328" s="12" t="s">
        <v>16139</v>
      </c>
      <c r="G4328" s="12" t="s">
        <v>24010</v>
      </c>
      <c r="H4328" s="6" t="str">
        <f t="shared" si="67"/>
        <v>38533 69.25 Rocky Point EstatesWtrOperations METER BOX AND LID-131 PERSIMMON ST/121 RPB</v>
      </c>
    </row>
    <row r="4329" spans="2:8" x14ac:dyDescent="0.25">
      <c r="B4329" s="78">
        <v>38503</v>
      </c>
      <c r="C4329" s="74">
        <v>34.01</v>
      </c>
      <c r="D4329" s="36" t="s">
        <v>59</v>
      </c>
      <c r="E4329" s="37" t="s">
        <v>3712</v>
      </c>
      <c r="F4329" s="12" t="s">
        <v>16078</v>
      </c>
      <c r="G4329" s="12" t="s">
        <v>23947</v>
      </c>
      <c r="H4329" s="6" t="str">
        <f t="shared" si="67"/>
        <v>38503 34.01 WestsideWtrOperations METER BOX AND LID-132 CORONADO TRAIL</v>
      </c>
    </row>
    <row r="4330" spans="2:8" x14ac:dyDescent="0.25">
      <c r="B4330" s="78">
        <v>38472</v>
      </c>
      <c r="C4330" s="74">
        <v>53.36</v>
      </c>
      <c r="D4330" s="36" t="s">
        <v>78</v>
      </c>
      <c r="E4330" s="37" t="s">
        <v>3705</v>
      </c>
      <c r="F4330" s="12" t="s">
        <v>16050</v>
      </c>
      <c r="G4330" s="12" t="s">
        <v>23919</v>
      </c>
      <c r="H4330" s="6" t="str">
        <f t="shared" si="67"/>
        <v>38472 53.36 Indian Hills HarborWtrOperations METER BOX AND LID-149 WEST SANDELWOOD</v>
      </c>
    </row>
    <row r="4331" spans="2:8" x14ac:dyDescent="0.25">
      <c r="B4331" s="78">
        <v>38533</v>
      </c>
      <c r="C4331" s="74">
        <v>33.61</v>
      </c>
      <c r="D4331" s="36" t="s">
        <v>148</v>
      </c>
      <c r="E4331" s="37" t="s">
        <v>3733</v>
      </c>
      <c r="F4331" s="12" t="s">
        <v>16135</v>
      </c>
      <c r="G4331" s="12" t="s">
        <v>24006</v>
      </c>
      <c r="H4331" s="6" t="str">
        <f t="shared" si="67"/>
        <v>38533 33.61 Lakeway HarborWtrOperations METER BOX AND LID-16931 CR 1170</v>
      </c>
    </row>
    <row r="4332" spans="2:8" x14ac:dyDescent="0.25">
      <c r="B4332" s="78">
        <v>38595</v>
      </c>
      <c r="C4332" s="74">
        <v>66.430000000000007</v>
      </c>
      <c r="D4332" s="36" t="s">
        <v>11</v>
      </c>
      <c r="E4332" s="37" t="s">
        <v>3758</v>
      </c>
      <c r="F4332" s="12" t="s">
        <v>16244</v>
      </c>
      <c r="G4332" s="12" t="s">
        <v>24116</v>
      </c>
      <c r="H4332" s="6" t="str">
        <f t="shared" si="67"/>
        <v>38595 66.43 Ridgecrest Estates Johnson WtrOperations METER BOX AND LID-1727 RANGEWAY DR</v>
      </c>
    </row>
    <row r="4333" spans="2:8" x14ac:dyDescent="0.25">
      <c r="B4333" s="78">
        <v>38472</v>
      </c>
      <c r="C4333" s="74">
        <v>43.49</v>
      </c>
      <c r="D4333" s="36" t="s">
        <v>39</v>
      </c>
      <c r="E4333" s="37" t="s">
        <v>3699</v>
      </c>
      <c r="F4333" s="12" t="s">
        <v>16045</v>
      </c>
      <c r="G4333" s="12" t="s">
        <v>23913</v>
      </c>
      <c r="H4333" s="6" t="str">
        <f t="shared" si="67"/>
        <v>38472 43.49 Pine HarborWtrOperations METER BOX AND LID-180 BRIERWOOD</v>
      </c>
    </row>
    <row r="4334" spans="2:8" x14ac:dyDescent="0.25">
      <c r="B4334" s="78">
        <v>38472</v>
      </c>
      <c r="C4334" s="74">
        <v>57.11</v>
      </c>
      <c r="D4334" s="36" t="s">
        <v>50</v>
      </c>
      <c r="E4334" s="37" t="s">
        <v>3694</v>
      </c>
      <c r="F4334" s="12" t="s">
        <v>16040</v>
      </c>
      <c r="G4334" s="12" t="s">
        <v>23908</v>
      </c>
      <c r="H4334" s="6" t="str">
        <f t="shared" si="67"/>
        <v>38472 57.11 Carolynn EstatesWtrOperations METER BOX AND LID-198 PINNACLE PLACE</v>
      </c>
    </row>
    <row r="4335" spans="2:8" x14ac:dyDescent="0.25">
      <c r="B4335" s="78">
        <v>38291</v>
      </c>
      <c r="C4335" s="74">
        <v>12.32</v>
      </c>
      <c r="D4335" s="36" t="s">
        <v>83</v>
      </c>
      <c r="E4335" s="37" t="s">
        <v>3590</v>
      </c>
      <c r="F4335" s="12" t="s">
        <v>15853</v>
      </c>
      <c r="G4335" s="12" t="s">
        <v>23697</v>
      </c>
      <c r="H4335" s="6" t="str">
        <f t="shared" si="67"/>
        <v>38291 12.32 Serenity WoodsWtrOperations METER BOX AND LID-202 SERENITY WOODS DR</v>
      </c>
    </row>
    <row r="4336" spans="2:8" x14ac:dyDescent="0.25">
      <c r="B4336" s="78">
        <v>38533</v>
      </c>
      <c r="C4336" s="74">
        <v>34.01</v>
      </c>
      <c r="D4336" s="36" t="s">
        <v>58</v>
      </c>
      <c r="E4336" s="37" t="s">
        <v>3725</v>
      </c>
      <c r="F4336" s="12" t="s">
        <v>16128</v>
      </c>
      <c r="G4336" s="12" t="s">
        <v>23998</v>
      </c>
      <c r="H4336" s="6" t="str">
        <f t="shared" si="67"/>
        <v>38533 34.01 Metroplex HomesteadsWtrOperations METER BOX AND LID-2539 CR 615</v>
      </c>
    </row>
    <row r="4337" spans="2:8" x14ac:dyDescent="0.25">
      <c r="B4337" s="78">
        <v>38503</v>
      </c>
      <c r="C4337" s="74">
        <v>42.75</v>
      </c>
      <c r="D4337" s="36" t="s">
        <v>21</v>
      </c>
      <c r="E4337" s="37" t="s">
        <v>3719</v>
      </c>
      <c r="F4337" s="12" t="s">
        <v>16084</v>
      </c>
      <c r="G4337" s="12" t="s">
        <v>23954</v>
      </c>
      <c r="H4337" s="6" t="str">
        <f t="shared" si="67"/>
        <v>38503 42.75 Decker HillsWtrOperations METER BOX AND LID-29154 PERTH CIRCLE W</v>
      </c>
    </row>
    <row r="4338" spans="2:8" x14ac:dyDescent="0.25">
      <c r="B4338" s="78">
        <v>38291</v>
      </c>
      <c r="C4338" s="74">
        <v>12.32</v>
      </c>
      <c r="D4338" s="36" t="s">
        <v>41</v>
      </c>
      <c r="E4338" s="37" t="s">
        <v>3600</v>
      </c>
      <c r="F4338" s="12" t="s">
        <v>15853</v>
      </c>
      <c r="G4338" s="12" t="s">
        <v>23707</v>
      </c>
      <c r="H4338" s="6" t="str">
        <f t="shared" si="67"/>
        <v>38291 12.32 Beachwood EstatesWtrOperations METER BOX AND LID-301 INDIAN BLANKET</v>
      </c>
    </row>
    <row r="4339" spans="2:8" x14ac:dyDescent="0.25">
      <c r="B4339" s="78">
        <v>38595</v>
      </c>
      <c r="C4339" s="74">
        <v>58.15</v>
      </c>
      <c r="D4339" s="36" t="s">
        <v>44</v>
      </c>
      <c r="E4339" s="37" t="s">
        <v>3765</v>
      </c>
      <c r="F4339" s="12" t="s">
        <v>16251</v>
      </c>
      <c r="G4339" s="12" t="s">
        <v>24123</v>
      </c>
      <c r="H4339" s="6" t="str">
        <f t="shared" si="67"/>
        <v>38595 58.15 Western Hills HarborWtrOperations METER BOX AND LID-308 MUSTANG</v>
      </c>
    </row>
    <row r="4340" spans="2:8" x14ac:dyDescent="0.25">
      <c r="B4340" s="78">
        <v>38472</v>
      </c>
      <c r="C4340" s="74">
        <v>67.36</v>
      </c>
      <c r="D4340" s="36" t="s">
        <v>43</v>
      </c>
      <c r="E4340" s="37" t="s">
        <v>3708</v>
      </c>
      <c r="F4340" s="12" t="s">
        <v>16053</v>
      </c>
      <c r="G4340" s="12" t="s">
        <v>23922</v>
      </c>
      <c r="H4340" s="6" t="str">
        <f t="shared" si="67"/>
        <v>38472 67.36 Sherwood ShoresWtrOperations METER BOX AND LID-4-57 STONE CIRCLE</v>
      </c>
    </row>
    <row r="4341" spans="2:8" x14ac:dyDescent="0.25">
      <c r="B4341" s="78">
        <v>38533</v>
      </c>
      <c r="C4341" s="74">
        <v>34.01</v>
      </c>
      <c r="D4341" s="36" t="s">
        <v>44</v>
      </c>
      <c r="E4341" s="37" t="s">
        <v>3729</v>
      </c>
      <c r="F4341" s="12" t="s">
        <v>16128</v>
      </c>
      <c r="G4341" s="12" t="s">
        <v>24002</v>
      </c>
      <c r="H4341" s="6" t="str">
        <f t="shared" si="67"/>
        <v>38533 34.01 Western Hills HarborWtrOperations METER BOX AND LID-607 WHISPERVIEW</v>
      </c>
    </row>
    <row r="4342" spans="2:8" x14ac:dyDescent="0.25">
      <c r="B4342" s="78">
        <v>38533</v>
      </c>
      <c r="C4342" s="74">
        <v>63.24</v>
      </c>
      <c r="D4342" s="36" t="s">
        <v>44</v>
      </c>
      <c r="E4342" s="37" t="s">
        <v>3734</v>
      </c>
      <c r="F4342" s="12" t="s">
        <v>16136</v>
      </c>
      <c r="G4342" s="12" t="s">
        <v>24007</v>
      </c>
      <c r="H4342" s="6" t="str">
        <f t="shared" si="67"/>
        <v>38533 63.24 Western Hills HarborWtrOperations METER BOX AND LID-629 WHISPERVIEW CIRCLE</v>
      </c>
    </row>
    <row r="4343" spans="2:8" x14ac:dyDescent="0.25">
      <c r="B4343" s="78">
        <v>38472</v>
      </c>
      <c r="C4343" s="74">
        <v>27.86</v>
      </c>
      <c r="D4343" s="36" t="s">
        <v>44</v>
      </c>
      <c r="E4343" s="37" t="s">
        <v>3700</v>
      </c>
      <c r="F4343" s="12" t="s">
        <v>16046</v>
      </c>
      <c r="G4343" s="12" t="s">
        <v>23914</v>
      </c>
      <c r="H4343" s="6" t="str">
        <f t="shared" si="67"/>
        <v>38472 27.86 Western Hills HarborWtrOperations METER BOX AND LID-643 WHISPERVIEW CIRCLE</v>
      </c>
    </row>
    <row r="4344" spans="2:8" x14ac:dyDescent="0.25">
      <c r="B4344" s="78">
        <v>38533</v>
      </c>
      <c r="C4344" s="74">
        <v>82.5</v>
      </c>
      <c r="D4344" s="36" t="s">
        <v>56</v>
      </c>
      <c r="E4344" s="37" t="s">
        <v>3726</v>
      </c>
      <c r="F4344" s="12" t="s">
        <v>16129</v>
      </c>
      <c r="G4344" s="12" t="s">
        <v>23999</v>
      </c>
      <c r="H4344" s="6" t="str">
        <f t="shared" si="67"/>
        <v>38533 82.5 Lake Medina Shores Wtr Ops METER BOX AND LID-701 LAKESHORE DR SOUTH</v>
      </c>
    </row>
    <row r="4345" spans="2:8" x14ac:dyDescent="0.25">
      <c r="B4345" s="78">
        <v>38472</v>
      </c>
      <c r="C4345" s="74">
        <v>79.56</v>
      </c>
      <c r="D4345" s="36" t="s">
        <v>45</v>
      </c>
      <c r="E4345" s="37" t="s">
        <v>3698</v>
      </c>
      <c r="F4345" s="12" t="s">
        <v>16044</v>
      </c>
      <c r="G4345" s="12" t="s">
        <v>23912</v>
      </c>
      <c r="H4345" s="6" t="str">
        <f t="shared" si="67"/>
        <v>38472 79.56 IvanhoeWtrOperations METER BOX AND LID-811 PINE FOREST DRIVE</v>
      </c>
    </row>
    <row r="4346" spans="2:8" x14ac:dyDescent="0.25">
      <c r="B4346" s="78">
        <v>38472</v>
      </c>
      <c r="C4346" s="74">
        <v>43.49</v>
      </c>
      <c r="D4346" s="36" t="s">
        <v>37</v>
      </c>
      <c r="E4346" s="37" t="s">
        <v>3701</v>
      </c>
      <c r="F4346" s="12" t="s">
        <v>16045</v>
      </c>
      <c r="G4346" s="12" t="s">
        <v>23915</v>
      </c>
      <c r="H4346" s="6" t="str">
        <f t="shared" si="67"/>
        <v>38472 43.49 Harbor PointWtrOperations METER BOX AND LID-835 HARBOR POINT L32-33 BE</v>
      </c>
    </row>
    <row r="4347" spans="2:8" x14ac:dyDescent="0.25">
      <c r="B4347" s="78">
        <v>38503</v>
      </c>
      <c r="C4347" s="74">
        <v>63.64</v>
      </c>
      <c r="D4347" s="36" t="s">
        <v>50</v>
      </c>
      <c r="E4347" s="37" t="s">
        <v>3710</v>
      </c>
      <c r="F4347" s="12" t="s">
        <v>16076</v>
      </c>
      <c r="G4347" s="12" t="s">
        <v>23945</v>
      </c>
      <c r="H4347" s="6" t="str">
        <f t="shared" si="67"/>
        <v>38503 63.64 Carolynn EstatesWtrOperations METER BOX AND LID-8909 DONS CT</v>
      </c>
    </row>
    <row r="4348" spans="2:8" x14ac:dyDescent="0.25">
      <c r="B4348" s="78">
        <v>38503</v>
      </c>
      <c r="C4348" s="74">
        <v>27.86</v>
      </c>
      <c r="D4348" s="36" t="s">
        <v>118</v>
      </c>
      <c r="E4348" s="37" t="s">
        <v>3716</v>
      </c>
      <c r="F4348" s="12" t="s">
        <v>16081</v>
      </c>
      <c r="G4348" s="12" t="s">
        <v>23951</v>
      </c>
      <c r="H4348" s="6" t="str">
        <f t="shared" si="67"/>
        <v>38503 27.86 Hideaway Bay EstatesWtrOperations METER BOX AND LID-902 THELMA DR</v>
      </c>
    </row>
    <row r="4349" spans="2:8" x14ac:dyDescent="0.25">
      <c r="B4349" s="78">
        <v>38503</v>
      </c>
      <c r="C4349" s="74">
        <v>34.01</v>
      </c>
      <c r="D4349" s="36" t="s">
        <v>58</v>
      </c>
      <c r="E4349" s="37" t="s">
        <v>3714</v>
      </c>
      <c r="F4349" s="12" t="s">
        <v>16078</v>
      </c>
      <c r="G4349" s="12" t="s">
        <v>23949</v>
      </c>
      <c r="H4349" s="6" t="str">
        <f t="shared" si="67"/>
        <v>38503 34.01 Metroplex HomesteadsWtrOperations METER BOX AND LID-9537 SALLYS WAY</v>
      </c>
    </row>
    <row r="4350" spans="2:8" x14ac:dyDescent="0.25">
      <c r="B4350" s="78">
        <v>38291</v>
      </c>
      <c r="C4350" s="74">
        <v>12.32</v>
      </c>
      <c r="D4350" s="36" t="s">
        <v>105</v>
      </c>
      <c r="E4350" s="37" t="s">
        <v>3599</v>
      </c>
      <c r="F4350" s="12" t="s">
        <v>15853</v>
      </c>
      <c r="G4350" s="12" t="s">
        <v>23706</v>
      </c>
      <c r="H4350" s="6" t="str">
        <f t="shared" si="67"/>
        <v>38291 12.32 Holiday Villages of ForkWtrOperations METER BOX AND LID-CLUB HOUSE SWIMMING POOL</v>
      </c>
    </row>
    <row r="4351" spans="2:8" x14ac:dyDescent="0.25">
      <c r="B4351" s="78">
        <v>38533</v>
      </c>
      <c r="C4351" s="74">
        <v>53.36</v>
      </c>
      <c r="D4351" s="36" t="s">
        <v>115</v>
      </c>
      <c r="E4351" s="37" t="s">
        <v>3732</v>
      </c>
      <c r="F4351" s="12" t="s">
        <v>16134</v>
      </c>
      <c r="G4351" s="12" t="s">
        <v>24005</v>
      </c>
      <c r="H4351" s="6" t="str">
        <f t="shared" si="67"/>
        <v>38533 53.36 Markum Ranch EstatesWtrOperations METER BOX AND LID-INDISTRICT MRES</v>
      </c>
    </row>
    <row r="4352" spans="2:8" x14ac:dyDescent="0.25">
      <c r="B4352" s="78">
        <v>38472</v>
      </c>
      <c r="C4352" s="74">
        <v>76.36</v>
      </c>
      <c r="D4352" s="36" t="s">
        <v>50</v>
      </c>
      <c r="E4352" s="37" t="s">
        <v>3696</v>
      </c>
      <c r="F4352" s="12" t="s">
        <v>16042</v>
      </c>
      <c r="G4352" s="12" t="s">
        <v>23910</v>
      </c>
      <c r="H4352" s="6" t="str">
        <f t="shared" si="67"/>
        <v>38472 76.36 Carolynn EstatesWtrOperations METER BOX AND LID-LOT#134 SOUTHERN PINES</v>
      </c>
    </row>
    <row r="4353" spans="2:8" x14ac:dyDescent="0.25">
      <c r="B4353" s="78">
        <v>38472</v>
      </c>
      <c r="C4353" s="74">
        <v>62.5</v>
      </c>
      <c r="D4353" s="36" t="s">
        <v>227</v>
      </c>
      <c r="E4353" s="37" t="s">
        <v>3697</v>
      </c>
      <c r="F4353" s="12" t="s">
        <v>16043</v>
      </c>
      <c r="G4353" s="12" t="s">
        <v>23911</v>
      </c>
      <c r="H4353" s="6" t="str">
        <f t="shared" si="67"/>
        <v>38472 62.5 Acton (Royal Oaks)WtrOperations METER BOX AND LID-ROYAL OKAS (ACTON (P1)</v>
      </c>
    </row>
    <row r="4354" spans="2:8" x14ac:dyDescent="0.25">
      <c r="B4354" s="78">
        <v>38260</v>
      </c>
      <c r="C4354" s="74">
        <v>85.1</v>
      </c>
      <c r="D4354" s="36" t="s">
        <v>48</v>
      </c>
      <c r="E4354" s="37" t="s">
        <v>3550</v>
      </c>
      <c r="F4354" s="12" t="s">
        <v>15799</v>
      </c>
      <c r="G4354" s="12" t="s">
        <v>23639</v>
      </c>
      <c r="H4354" s="6" t="str">
        <f t="shared" si="67"/>
        <v>38260 85.1 Highsaw WaterWtrOperations METER BOX AND TAP REPAIR-INDISTRICT HIGHSAW - COFF</v>
      </c>
    </row>
    <row r="4355" spans="2:8" x14ac:dyDescent="0.25">
      <c r="B4355" s="78">
        <v>38260</v>
      </c>
      <c r="C4355" s="74">
        <v>388.53</v>
      </c>
      <c r="D4355" s="36" t="s">
        <v>38</v>
      </c>
      <c r="E4355" s="37" t="s">
        <v>3552</v>
      </c>
      <c r="F4355" s="12" t="s">
        <v>15801</v>
      </c>
      <c r="G4355" s="12" t="s">
        <v>23641</v>
      </c>
      <c r="H4355" s="6" t="str">
        <f t="shared" ref="H4355:H4418" si="68">G4355&amp;" "&amp;E4355</f>
        <v>38260 388.53 Hulon LakesWtrOperations METER BOX AND TAP REPAIR-LEWIS CREEK DRIVE</v>
      </c>
    </row>
    <row r="4356" spans="2:8" x14ac:dyDescent="0.25">
      <c r="B4356" s="78">
        <v>38260</v>
      </c>
      <c r="C4356" s="74">
        <v>23</v>
      </c>
      <c r="D4356" s="36" t="s">
        <v>91</v>
      </c>
      <c r="E4356" s="37" t="s">
        <v>3582</v>
      </c>
      <c r="F4356" s="12" t="s">
        <v>15823</v>
      </c>
      <c r="G4356" s="12" t="s">
        <v>23666</v>
      </c>
      <c r="H4356" s="6" t="str">
        <f t="shared" si="68"/>
        <v>38260 23 RaywoodWtrOperations METER BOX-105 S 119D</v>
      </c>
    </row>
    <row r="4357" spans="2:8" x14ac:dyDescent="0.25">
      <c r="B4357" s="78">
        <v>38260</v>
      </c>
      <c r="C4357" s="74">
        <v>12.32</v>
      </c>
      <c r="D4357" s="36" t="s">
        <v>38</v>
      </c>
      <c r="E4357" s="37" t="s">
        <v>3578</v>
      </c>
      <c r="F4357" s="12" t="s">
        <v>15807</v>
      </c>
      <c r="G4357" s="12" t="s">
        <v>23663</v>
      </c>
      <c r="H4357" s="6" t="str">
        <f t="shared" si="68"/>
        <v>38260 12.32 Hulon LakesWtrOperations METER BOX-10690 LAKEVIEW #2606 ELL</v>
      </c>
    </row>
    <row r="4358" spans="2:8" x14ac:dyDescent="0.25">
      <c r="B4358" s="78">
        <v>38260</v>
      </c>
      <c r="C4358" s="74">
        <v>11.5</v>
      </c>
      <c r="D4358" s="36" t="s">
        <v>50</v>
      </c>
      <c r="E4358" s="37" t="s">
        <v>3572</v>
      </c>
      <c r="F4358" s="12" t="s">
        <v>15805</v>
      </c>
      <c r="G4358" s="12" t="s">
        <v>23646</v>
      </c>
      <c r="H4358" s="6" t="str">
        <f t="shared" si="68"/>
        <v>38260 11.5 Carolynn EstatesWtrOperations METER BOX-118 WINTER LANE</v>
      </c>
    </row>
    <row r="4359" spans="2:8" x14ac:dyDescent="0.25">
      <c r="B4359" s="78">
        <v>38260</v>
      </c>
      <c r="C4359" s="74">
        <v>12.32</v>
      </c>
      <c r="D4359" s="36" t="s">
        <v>38</v>
      </c>
      <c r="E4359" s="37" t="s">
        <v>3577</v>
      </c>
      <c r="F4359" s="12" t="s">
        <v>15807</v>
      </c>
      <c r="G4359" s="12" t="s">
        <v>23663</v>
      </c>
      <c r="H4359" s="6" t="str">
        <f t="shared" si="68"/>
        <v>38260 12.32 Hulon LakesWtrOperations METER BOX-12634 WOODCREEK DR</v>
      </c>
    </row>
    <row r="4360" spans="2:8" x14ac:dyDescent="0.25">
      <c r="B4360" s="78">
        <v>38260</v>
      </c>
      <c r="C4360" s="74">
        <v>11.5</v>
      </c>
      <c r="D4360" s="36" t="s">
        <v>50</v>
      </c>
      <c r="E4360" s="37" t="s">
        <v>3558</v>
      </c>
      <c r="F4360" s="12" t="s">
        <v>15805</v>
      </c>
      <c r="G4360" s="12" t="s">
        <v>23646</v>
      </c>
      <c r="H4360" s="6" t="str">
        <f t="shared" si="68"/>
        <v>38260 11.5 Carolynn EstatesWtrOperations METER BOX-142 PINNACLE CLUB</v>
      </c>
    </row>
    <row r="4361" spans="2:8" x14ac:dyDescent="0.25">
      <c r="B4361" s="78">
        <v>38260</v>
      </c>
      <c r="C4361" s="74">
        <v>12.32</v>
      </c>
      <c r="D4361" s="36" t="s">
        <v>50</v>
      </c>
      <c r="E4361" s="37" t="s">
        <v>3576</v>
      </c>
      <c r="F4361" s="12" t="s">
        <v>15807</v>
      </c>
      <c r="G4361" s="12" t="s">
        <v>23662</v>
      </c>
      <c r="H4361" s="6" t="str">
        <f t="shared" si="68"/>
        <v>38260 12.32 Carolynn EstatesWtrOperations METER BOX-154 DEER RUN RD</v>
      </c>
    </row>
    <row r="4362" spans="2:8" x14ac:dyDescent="0.25">
      <c r="B4362" s="78">
        <v>38260</v>
      </c>
      <c r="C4362" s="74">
        <v>11.5</v>
      </c>
      <c r="D4362" s="36" t="s">
        <v>49</v>
      </c>
      <c r="E4362" s="37" t="s">
        <v>3557</v>
      </c>
      <c r="F4362" s="12" t="s">
        <v>15805</v>
      </c>
      <c r="G4362" s="12" t="s">
        <v>23645</v>
      </c>
      <c r="H4362" s="6" t="str">
        <f t="shared" si="68"/>
        <v>38260 11.5 Cherokee ShoresWtrOperations METER BOX-23 PINE</v>
      </c>
    </row>
    <row r="4363" spans="2:8" x14ac:dyDescent="0.25">
      <c r="B4363" s="78">
        <v>38260</v>
      </c>
      <c r="C4363" s="74">
        <v>16.91</v>
      </c>
      <c r="D4363" s="36" t="s">
        <v>83</v>
      </c>
      <c r="E4363" s="37" t="s">
        <v>3579</v>
      </c>
      <c r="F4363" s="12" t="s">
        <v>15821</v>
      </c>
      <c r="G4363" s="12" t="s">
        <v>23664</v>
      </c>
      <c r="H4363" s="6" t="str">
        <f t="shared" si="68"/>
        <v>38260 16.91 Serenity WoodsWtrOperations METER BOX-5532 SERENITY WOODS #207</v>
      </c>
    </row>
    <row r="4364" spans="2:8" x14ac:dyDescent="0.25">
      <c r="B4364" s="78">
        <v>38260</v>
      </c>
      <c r="C4364" s="74">
        <v>12.32</v>
      </c>
      <c r="D4364" s="36" t="s">
        <v>57</v>
      </c>
      <c r="E4364" s="37" t="s">
        <v>3583</v>
      </c>
      <c r="F4364" s="12" t="s">
        <v>15807</v>
      </c>
      <c r="G4364" s="12" t="s">
        <v>23667</v>
      </c>
      <c r="H4364" s="6" t="str">
        <f t="shared" si="68"/>
        <v>38260 12.32 Plum Creek Ops Wtr METER BOX-GP L2B B15 S5</v>
      </c>
    </row>
    <row r="4365" spans="2:8" x14ac:dyDescent="0.25">
      <c r="B4365" s="78">
        <v>38260</v>
      </c>
      <c r="C4365" s="74">
        <v>12.32</v>
      </c>
      <c r="D4365" s="36" t="s">
        <v>9</v>
      </c>
      <c r="E4365" s="37" t="s">
        <v>3560</v>
      </c>
      <c r="F4365" s="12" t="s">
        <v>15807</v>
      </c>
      <c r="G4365" s="12" t="s">
        <v>23648</v>
      </c>
      <c r="H4365" s="6" t="str">
        <f t="shared" si="68"/>
        <v>38260 12.32 Westwood BeachWtrOperations METER BOX-LOT 68 WATERWOOD</v>
      </c>
    </row>
    <row r="4366" spans="2:8" x14ac:dyDescent="0.25">
      <c r="B4366" s="78">
        <v>39659</v>
      </c>
      <c r="C4366" s="74">
        <v>1668.38</v>
      </c>
      <c r="D4366" s="36" t="s">
        <v>50</v>
      </c>
      <c r="E4366" s="37" t="s">
        <v>4374</v>
      </c>
      <c r="F4366" s="12" t="s">
        <v>15288</v>
      </c>
      <c r="G4366" s="12" t="s">
        <v>23121</v>
      </c>
      <c r="H4366" s="6" t="str">
        <f t="shared" si="68"/>
        <v>39659 1668.38 Carolynn EstatesWtrOperations METER HEAD 6 inch</v>
      </c>
    </row>
    <row r="4367" spans="2:8" x14ac:dyDescent="0.25">
      <c r="B4367" s="78">
        <v>40575</v>
      </c>
      <c r="C4367" s="74">
        <v>13241.15</v>
      </c>
      <c r="D4367" s="36" t="s">
        <v>421</v>
      </c>
      <c r="E4367" s="37" t="s">
        <v>4758</v>
      </c>
      <c r="F4367" s="12" t="s">
        <v>21189</v>
      </c>
      <c r="G4367" s="12" t="s">
        <v>33083</v>
      </c>
      <c r="H4367" s="6" t="str">
        <f t="shared" si="68"/>
        <v>40575 13241.15 Administrative-Monarch Meter Reading Software</v>
      </c>
    </row>
    <row r="4368" spans="2:8" x14ac:dyDescent="0.25">
      <c r="B4368" s="78">
        <v>37894</v>
      </c>
      <c r="C4368" s="74">
        <v>800.8</v>
      </c>
      <c r="D4368" s="36" t="s">
        <v>50</v>
      </c>
      <c r="E4368" s="37" t="s">
        <v>4469</v>
      </c>
      <c r="F4368" s="12" t="s">
        <v>21190</v>
      </c>
      <c r="G4368" s="12" t="s">
        <v>33084</v>
      </c>
      <c r="H4368" s="6" t="str">
        <f t="shared" si="68"/>
        <v>37894 800.8 Carolynn EstatesWtrOperations METER REPAIR</v>
      </c>
    </row>
    <row r="4369" spans="2:8" x14ac:dyDescent="0.25">
      <c r="B4369" s="78">
        <v>39294</v>
      </c>
      <c r="C4369" s="74">
        <v>678.33</v>
      </c>
      <c r="D4369" s="36" t="s">
        <v>148</v>
      </c>
      <c r="E4369" s="37" t="s">
        <v>4492</v>
      </c>
      <c r="F4369" s="12" t="s">
        <v>17857</v>
      </c>
      <c r="G4369" s="12" t="s">
        <v>25911</v>
      </c>
      <c r="H4369" s="6" t="str">
        <f t="shared" si="68"/>
        <v>39294 678.33 Lakeway HarborWtrOperations METER-LYHR SURFACE WATER PLANT (U1)</v>
      </c>
    </row>
    <row r="4370" spans="2:8" x14ac:dyDescent="0.25">
      <c r="B4370" s="78">
        <v>39965</v>
      </c>
      <c r="C4370" s="74">
        <v>978.04</v>
      </c>
      <c r="D4370" s="36" t="s">
        <v>43</v>
      </c>
      <c r="E4370" s="37" t="s">
        <v>4391</v>
      </c>
      <c r="F4370" s="12" t="s">
        <v>15550</v>
      </c>
      <c r="G4370" s="12" t="s">
        <v>23385</v>
      </c>
      <c r="H4370" s="6" t="str">
        <f t="shared" si="68"/>
        <v>39965 978.04 Sherwood ShoresWtrOperations meter-SDSH WELL #5</v>
      </c>
    </row>
    <row r="4371" spans="2:8" x14ac:dyDescent="0.25">
      <c r="B4371" s="78">
        <v>39965</v>
      </c>
      <c r="C4371" s="74">
        <v>943.18</v>
      </c>
      <c r="D4371" s="36" t="s">
        <v>43</v>
      </c>
      <c r="E4371" s="37" t="s">
        <v>4390</v>
      </c>
      <c r="F4371" s="12" t="s">
        <v>15549</v>
      </c>
      <c r="G4371" s="12" t="s">
        <v>23384</v>
      </c>
      <c r="H4371" s="6" t="str">
        <f t="shared" si="68"/>
        <v>39965 943.18 Sherwood ShoresWtrOperations meter-SHERWOOD SHORES WELL #3</v>
      </c>
    </row>
    <row r="4372" spans="2:8" x14ac:dyDescent="0.25">
      <c r="B4372" s="78">
        <v>39965</v>
      </c>
      <c r="C4372" s="74">
        <v>900.96</v>
      </c>
      <c r="D4372" s="36" t="s">
        <v>43</v>
      </c>
      <c r="E4372" s="37" t="s">
        <v>4392</v>
      </c>
      <c r="F4372" s="12" t="s">
        <v>15551</v>
      </c>
      <c r="G4372" s="12" t="s">
        <v>23386</v>
      </c>
      <c r="H4372" s="6" t="str">
        <f t="shared" si="68"/>
        <v>39965 900.96 Sherwood ShoresWtrOperations meter-SHERWOOD SHORES WELL #8</v>
      </c>
    </row>
    <row r="4373" spans="2:8" x14ac:dyDescent="0.25">
      <c r="B4373" s="78">
        <v>41120</v>
      </c>
      <c r="C4373" s="74">
        <v>3080</v>
      </c>
      <c r="D4373" s="36" t="s">
        <v>68</v>
      </c>
      <c r="E4373" s="37" t="s">
        <v>1894</v>
      </c>
      <c r="F4373" s="12" t="s">
        <v>21191</v>
      </c>
      <c r="G4373" s="12" t="s">
        <v>33085</v>
      </c>
      <c r="H4373" s="6" t="str">
        <f t="shared" si="68"/>
        <v>41120 3080 Coldspring TerraceWtrOperations Meyers 150M-3 Pump #2</v>
      </c>
    </row>
    <row r="4374" spans="2:8" x14ac:dyDescent="0.25">
      <c r="B4374" s="78">
        <v>36891</v>
      </c>
      <c r="C4374" s="74">
        <v>500</v>
      </c>
      <c r="D4374" s="36" t="s">
        <v>57</v>
      </c>
      <c r="E4374" s="37" t="s">
        <v>61</v>
      </c>
      <c r="F4374" s="12" t="s">
        <v>21192</v>
      </c>
      <c r="G4374" s="12" t="s">
        <v>33086</v>
      </c>
      <c r="H4374" s="6" t="str">
        <f t="shared" si="68"/>
        <v>36891 500 Plum Creek Ops Wtr MICHAEL R JOHNSON 7 KOKO JOHNSON</v>
      </c>
    </row>
    <row r="4375" spans="2:8" x14ac:dyDescent="0.25">
      <c r="B4375" s="78">
        <v>40544</v>
      </c>
      <c r="C4375" s="74">
        <v>1109.97</v>
      </c>
      <c r="D4375" s="36" t="s">
        <v>52</v>
      </c>
      <c r="E4375" s="37" t="s">
        <v>2379</v>
      </c>
      <c r="F4375" s="12" t="s">
        <v>21193</v>
      </c>
      <c r="G4375" s="12" t="s">
        <v>33087</v>
      </c>
      <c r="H4375" s="6" t="str">
        <f t="shared" si="68"/>
        <v>40544 1109.97 River Oaks Ranch Ops Wtr Micrologics 1200 PLC - River Oaks Reverse Osmosis</v>
      </c>
    </row>
    <row r="4376" spans="2:8" x14ac:dyDescent="0.25">
      <c r="B4376" s="78">
        <v>39416</v>
      </c>
      <c r="C4376" s="74">
        <v>2253.09</v>
      </c>
      <c r="D4376" s="36" t="s">
        <v>52</v>
      </c>
      <c r="E4376" s="37" t="s">
        <v>2362</v>
      </c>
      <c r="F4376" s="12" t="s">
        <v>18057</v>
      </c>
      <c r="G4376" s="12" t="s">
        <v>26124</v>
      </c>
      <c r="H4376" s="6" t="str">
        <f t="shared" si="68"/>
        <v>39416 2253.09 River Oaks Ranch Ops Wtr MICRON FILTER FOR REVERSE OSMOSIS</v>
      </c>
    </row>
    <row r="4377" spans="2:8" x14ac:dyDescent="0.25">
      <c r="B4377" s="78">
        <v>40483</v>
      </c>
      <c r="C4377" s="74">
        <v>8500</v>
      </c>
      <c r="D4377" s="36" t="s">
        <v>15</v>
      </c>
      <c r="E4377" s="37" t="s">
        <v>620</v>
      </c>
      <c r="F4377" s="12" t="s">
        <v>21194</v>
      </c>
      <c r="G4377" s="12" t="s">
        <v>33088</v>
      </c>
      <c r="H4377" s="6" t="str">
        <f t="shared" si="68"/>
        <v>40483 8500 TanglewoodWtrOperations MILL CREEK MEADOW WELL #2 REHAB</v>
      </c>
    </row>
    <row r="4378" spans="2:8" x14ac:dyDescent="0.25">
      <c r="B4378" s="78">
        <v>40483</v>
      </c>
      <c r="C4378" s="74">
        <v>8500</v>
      </c>
      <c r="D4378" s="36" t="s">
        <v>15</v>
      </c>
      <c r="E4378" s="37" t="s">
        <v>621</v>
      </c>
      <c r="F4378" s="12" t="s">
        <v>21194</v>
      </c>
      <c r="G4378" s="12" t="s">
        <v>33088</v>
      </c>
      <c r="H4378" s="6" t="str">
        <f t="shared" si="68"/>
        <v>40483 8500 TanglewoodWtrOperations MILL CREEK MEADOW WELL #3 REHAB</v>
      </c>
    </row>
    <row r="4379" spans="2:8" x14ac:dyDescent="0.25">
      <c r="B4379" s="78">
        <v>40483</v>
      </c>
      <c r="C4379" s="74">
        <v>8500</v>
      </c>
      <c r="D4379" s="36" t="s">
        <v>15</v>
      </c>
      <c r="E4379" s="37" t="s">
        <v>622</v>
      </c>
      <c r="F4379" s="12" t="s">
        <v>21194</v>
      </c>
      <c r="G4379" s="12" t="s">
        <v>33088</v>
      </c>
      <c r="H4379" s="6" t="str">
        <f t="shared" si="68"/>
        <v>40483 8500 TanglewoodWtrOperations MILL CREEK MEADOW WILL #4 REHAB</v>
      </c>
    </row>
    <row r="4380" spans="2:8" x14ac:dyDescent="0.25">
      <c r="B4380" s="78">
        <v>38046</v>
      </c>
      <c r="C4380" s="74">
        <v>2169.4699999999998</v>
      </c>
      <c r="D4380" s="36" t="s">
        <v>41</v>
      </c>
      <c r="E4380" s="37" t="s">
        <v>4924</v>
      </c>
      <c r="F4380" s="12" t="s">
        <v>21195</v>
      </c>
      <c r="G4380" s="12" t="s">
        <v>33089</v>
      </c>
      <c r="H4380" s="6" t="str">
        <f t="shared" si="68"/>
        <v>38046 2169.47 Beachwood EstatesWtrOperations MILLENIUM 4 GAS DETECTOR AND REGULATOR</v>
      </c>
    </row>
    <row r="4381" spans="2:8" x14ac:dyDescent="0.25">
      <c r="B4381" s="78">
        <v>40210</v>
      </c>
      <c r="C4381" s="74">
        <v>750.32</v>
      </c>
      <c r="D4381" s="36" t="s">
        <v>4944</v>
      </c>
      <c r="E4381" s="37" t="s">
        <v>5473</v>
      </c>
      <c r="F4381" s="12" t="s">
        <v>21196</v>
      </c>
      <c r="G4381" s="12" t="s">
        <v>33090</v>
      </c>
      <c r="H4381" s="6" t="str">
        <f t="shared" si="68"/>
        <v>40210 750.32 Cherokee ShoresWWOperations MILWAUKEE PUMP GP-106 CANYON COVE</v>
      </c>
    </row>
    <row r="4382" spans="2:8" x14ac:dyDescent="0.25">
      <c r="B4382" s="78">
        <v>40210</v>
      </c>
      <c r="C4382" s="74">
        <v>37.14</v>
      </c>
      <c r="D4382" s="36" t="s">
        <v>4944</v>
      </c>
      <c r="E4382" s="37" t="s">
        <v>5473</v>
      </c>
      <c r="F4382" s="12" t="s">
        <v>21197</v>
      </c>
      <c r="G4382" s="12" t="s">
        <v>33091</v>
      </c>
      <c r="H4382" s="6" t="str">
        <f t="shared" si="68"/>
        <v>40210 37.14 Cherokee ShoresWWOperations MILWAUKEE PUMP GP-106 CANYON COVE</v>
      </c>
    </row>
    <row r="4383" spans="2:8" x14ac:dyDescent="0.25">
      <c r="B4383" s="78">
        <v>39659</v>
      </c>
      <c r="C4383" s="74">
        <v>1147.23</v>
      </c>
      <c r="D4383" s="36" t="s">
        <v>4992</v>
      </c>
      <c r="E4383" s="37" t="s">
        <v>5235</v>
      </c>
      <c r="F4383" s="12" t="s">
        <v>15292</v>
      </c>
      <c r="G4383" s="12" t="s">
        <v>23125</v>
      </c>
      <c r="H4383" s="6" t="str">
        <f t="shared" si="68"/>
        <v>39659 1147.23 Holiday Villages of Livingston WWOps MILWAUKEE PUMP GP1-115V</v>
      </c>
    </row>
    <row r="4384" spans="2:8" x14ac:dyDescent="0.25">
      <c r="B4384" s="78">
        <v>39752</v>
      </c>
      <c r="C4384" s="74">
        <v>962.69</v>
      </c>
      <c r="D4384" s="36" t="s">
        <v>4944</v>
      </c>
      <c r="E4384" s="37" t="s">
        <v>5296</v>
      </c>
      <c r="F4384" s="12" t="s">
        <v>15443</v>
      </c>
      <c r="G4384" s="12" t="s">
        <v>23277</v>
      </c>
      <c r="H4384" s="6" t="str">
        <f t="shared" si="68"/>
        <v>39752 962.69 Cherokee ShoresWWOperations MILWAUKEE PUMP GP1-115V; 100 ESLPTA ST-100 ESLPTA</v>
      </c>
    </row>
    <row r="4385" spans="2:8" x14ac:dyDescent="0.25">
      <c r="B4385" s="78">
        <v>39659</v>
      </c>
      <c r="C4385" s="74">
        <v>1099.51</v>
      </c>
      <c r="D4385" s="36" t="s">
        <v>4941</v>
      </c>
      <c r="E4385" s="37" t="s">
        <v>5239</v>
      </c>
      <c r="F4385" s="12" t="s">
        <v>15296</v>
      </c>
      <c r="G4385" s="12" t="s">
        <v>23129</v>
      </c>
      <c r="H4385" s="6" t="str">
        <f t="shared" si="68"/>
        <v>39659 1099.51 Beachwood EstatesWWOperations MILWAUKEE PUMP GP1-115V; 100 INDIAN BLANKET LANE-1</v>
      </c>
    </row>
    <row r="4386" spans="2:8" x14ac:dyDescent="0.25">
      <c r="B4386" s="78">
        <v>39752</v>
      </c>
      <c r="C4386" s="74">
        <v>929.36</v>
      </c>
      <c r="D4386" s="36" t="s">
        <v>4944</v>
      </c>
      <c r="E4386" s="37" t="s">
        <v>5302</v>
      </c>
      <c r="F4386" s="12" t="s">
        <v>15449</v>
      </c>
      <c r="G4386" s="12" t="s">
        <v>23283</v>
      </c>
      <c r="H4386" s="6" t="str">
        <f t="shared" si="68"/>
        <v>39752 929.36 Cherokee ShoresWWOperations MILWAUKEE PUMP GP1-115V; 106 LU ANN WAY-106 LU ANN</v>
      </c>
    </row>
    <row r="4387" spans="2:8" x14ac:dyDescent="0.25">
      <c r="B4387" s="78">
        <v>39659</v>
      </c>
      <c r="C4387" s="74">
        <v>1136.8699999999999</v>
      </c>
      <c r="D4387" s="36" t="s">
        <v>4944</v>
      </c>
      <c r="E4387" s="37" t="s">
        <v>5246</v>
      </c>
      <c r="F4387" s="12" t="s">
        <v>15303</v>
      </c>
      <c r="G4387" s="12" t="s">
        <v>23136</v>
      </c>
      <c r="H4387" s="6" t="str">
        <f t="shared" si="68"/>
        <v>39659 1136.87 Cherokee ShoresWWOperations MILWAUKEE PUMP GP1-115V; 107 SWR CANYON COVE-107 S</v>
      </c>
    </row>
    <row r="4388" spans="2:8" x14ac:dyDescent="0.25">
      <c r="B4388" s="78">
        <v>39659</v>
      </c>
      <c r="C4388" s="74">
        <v>1060.95</v>
      </c>
      <c r="D4388" s="36" t="s">
        <v>4944</v>
      </c>
      <c r="E4388" s="37" t="s">
        <v>5243</v>
      </c>
      <c r="F4388" s="12" t="s">
        <v>15300</v>
      </c>
      <c r="G4388" s="12" t="s">
        <v>23133</v>
      </c>
      <c r="H4388" s="6" t="str">
        <f t="shared" si="68"/>
        <v>39659 1060.95 Cherokee ShoresWWOperations MILWAUKEE PUMP GP1-115V; 109 ADELIA-109 ADELIA</v>
      </c>
    </row>
    <row r="4389" spans="2:8" x14ac:dyDescent="0.25">
      <c r="B4389" s="78">
        <v>39659</v>
      </c>
      <c r="C4389" s="74">
        <v>1294.53</v>
      </c>
      <c r="D4389" s="36" t="s">
        <v>4944</v>
      </c>
      <c r="E4389" s="37" t="s">
        <v>5250</v>
      </c>
      <c r="F4389" s="12" t="s">
        <v>15307</v>
      </c>
      <c r="G4389" s="12" t="s">
        <v>23140</v>
      </c>
      <c r="H4389" s="6" t="str">
        <f t="shared" si="68"/>
        <v>39659 1294.53 Cherokee ShoresWWOperations MILWAUKEE PUMP GP1-115V; 109 SWR DEER ISLAND-109 S</v>
      </c>
    </row>
    <row r="4390" spans="2:8" x14ac:dyDescent="0.25">
      <c r="B4390" s="78">
        <v>39752</v>
      </c>
      <c r="C4390" s="74">
        <v>1687.08</v>
      </c>
      <c r="D4390" s="36" t="s">
        <v>4941</v>
      </c>
      <c r="E4390" s="37" t="s">
        <v>5290</v>
      </c>
      <c r="F4390" s="12" t="s">
        <v>15436</v>
      </c>
      <c r="G4390" s="12" t="s">
        <v>23270</v>
      </c>
      <c r="H4390" s="6" t="str">
        <f t="shared" si="68"/>
        <v>39752 1687.08 Beachwood EstatesWWOperations MILWAUKEE PUMP GP1-115V; 118 GREENWOOD DR-118 GREE</v>
      </c>
    </row>
    <row r="4391" spans="2:8" x14ac:dyDescent="0.25">
      <c r="B4391" s="78">
        <v>39752</v>
      </c>
      <c r="C4391" s="74">
        <v>1057.51</v>
      </c>
      <c r="D4391" s="36" t="s">
        <v>4944</v>
      </c>
      <c r="E4391" s="37" t="s">
        <v>5289</v>
      </c>
      <c r="F4391" s="12" t="s">
        <v>15435</v>
      </c>
      <c r="G4391" s="12" t="s">
        <v>23269</v>
      </c>
      <c r="H4391" s="6" t="str">
        <f t="shared" si="68"/>
        <v>39752 1057.51 Cherokee ShoresWWOperations MILWAUKEE PUMP GP1-115V; 118 WATERFRONT DR-118 WAT</v>
      </c>
    </row>
    <row r="4392" spans="2:8" x14ac:dyDescent="0.25">
      <c r="B4392" s="78">
        <v>39752</v>
      </c>
      <c r="C4392" s="74">
        <v>1107.05</v>
      </c>
      <c r="D4392" s="36" t="s">
        <v>4944</v>
      </c>
      <c r="E4392" s="37" t="s">
        <v>5301</v>
      </c>
      <c r="F4392" s="12" t="s">
        <v>15448</v>
      </c>
      <c r="G4392" s="12" t="s">
        <v>23282</v>
      </c>
      <c r="H4392" s="6" t="str">
        <f t="shared" si="68"/>
        <v>39752 1107.05 Cherokee ShoresWWOperations MILWAUKEE PUMP GP1-115V; 120 LAE ARROWHEAD DR-120</v>
      </c>
    </row>
    <row r="4393" spans="2:8" x14ac:dyDescent="0.25">
      <c r="B4393" s="78">
        <v>39659</v>
      </c>
      <c r="C4393" s="74">
        <v>1805.41</v>
      </c>
      <c r="D4393" s="36" t="s">
        <v>4944</v>
      </c>
      <c r="E4393" s="37" t="s">
        <v>5248</v>
      </c>
      <c r="F4393" s="12" t="s">
        <v>15305</v>
      </c>
      <c r="G4393" s="12" t="s">
        <v>23138</v>
      </c>
      <c r="H4393" s="6" t="str">
        <f t="shared" si="68"/>
        <v>39659 1805.41 Cherokee ShoresWWOperations MILWAUKEE PUMP GP1-115V; 133 SWR DIAMOND OAKS-133</v>
      </c>
    </row>
    <row r="4394" spans="2:8" x14ac:dyDescent="0.25">
      <c r="B4394" s="78">
        <v>39659</v>
      </c>
      <c r="C4394" s="74">
        <v>1021.41</v>
      </c>
      <c r="D4394" s="36" t="s">
        <v>4944</v>
      </c>
      <c r="E4394" s="37" t="s">
        <v>5241</v>
      </c>
      <c r="F4394" s="12" t="s">
        <v>15298</v>
      </c>
      <c r="G4394" s="12" t="s">
        <v>23131</v>
      </c>
      <c r="H4394" s="6" t="str">
        <f t="shared" si="68"/>
        <v>39659 1021.41 Cherokee ShoresWWOperations MILWAUKEE PUMP GP1-115V; 136 RED WATER-136 RED WAT</v>
      </c>
    </row>
    <row r="4395" spans="2:8" x14ac:dyDescent="0.25">
      <c r="B4395" s="78">
        <v>39752</v>
      </c>
      <c r="C4395" s="74">
        <v>1059.32</v>
      </c>
      <c r="D4395" s="36" t="s">
        <v>4944</v>
      </c>
      <c r="E4395" s="37" t="s">
        <v>5303</v>
      </c>
      <c r="F4395" s="12" t="s">
        <v>15450</v>
      </c>
      <c r="G4395" s="12" t="s">
        <v>23284</v>
      </c>
      <c r="H4395" s="6" t="str">
        <f t="shared" si="68"/>
        <v>39752 1059.32 Cherokee ShoresWWOperations MILWAUKEE PUMP GP1-115V; 143 VAN HORN DR-143 VAN H</v>
      </c>
    </row>
    <row r="4396" spans="2:8" x14ac:dyDescent="0.25">
      <c r="B4396" s="78">
        <v>39752</v>
      </c>
      <c r="C4396" s="74">
        <v>1064.76</v>
      </c>
      <c r="D4396" s="36" t="s">
        <v>4944</v>
      </c>
      <c r="E4396" s="37" t="s">
        <v>5295</v>
      </c>
      <c r="F4396" s="12" t="s">
        <v>15442</v>
      </c>
      <c r="G4396" s="12" t="s">
        <v>23276</v>
      </c>
      <c r="H4396" s="6" t="str">
        <f t="shared" si="68"/>
        <v>39752 1064.76 Cherokee ShoresWWOperations MILWAUKEE PUMP GP1-115V; 147 SPEARMAN ST-147 SPEAR</v>
      </c>
    </row>
    <row r="4397" spans="2:8" x14ac:dyDescent="0.25">
      <c r="B4397" s="78">
        <v>39752</v>
      </c>
      <c r="C4397" s="74">
        <v>1180.32</v>
      </c>
      <c r="D4397" s="36" t="s">
        <v>4961</v>
      </c>
      <c r="E4397" s="37" t="s">
        <v>5292</v>
      </c>
      <c r="F4397" s="12" t="s">
        <v>15439</v>
      </c>
      <c r="G4397" s="12" t="s">
        <v>23273</v>
      </c>
      <c r="H4397" s="6" t="str">
        <f t="shared" si="68"/>
        <v>39752 1180.32 Holiday Villages of ForkWWOperations MILWAUKEE PUMP GP1-115V; 150 WAPITI-150 WAPITI</v>
      </c>
    </row>
    <row r="4398" spans="2:8" x14ac:dyDescent="0.25">
      <c r="B4398" s="78">
        <v>39752</v>
      </c>
      <c r="C4398" s="74">
        <v>1074.3699999999999</v>
      </c>
      <c r="D4398" s="36" t="s">
        <v>4944</v>
      </c>
      <c r="E4398" s="37" t="s">
        <v>5297</v>
      </c>
      <c r="F4398" s="12" t="s">
        <v>15444</v>
      </c>
      <c r="G4398" s="12" t="s">
        <v>23278</v>
      </c>
      <c r="H4398" s="6" t="str">
        <f t="shared" si="68"/>
        <v>39752 1074.37 Cherokee ShoresWWOperations MILWAUKEE PUMP GP1-115V; 152 WHITEFACE DR-152 WHIT</v>
      </c>
    </row>
    <row r="4399" spans="2:8" x14ac:dyDescent="0.25">
      <c r="B4399" s="78">
        <v>39659</v>
      </c>
      <c r="C4399" s="74">
        <v>1133.75</v>
      </c>
      <c r="D4399" s="36" t="s">
        <v>4944</v>
      </c>
      <c r="E4399" s="37" t="s">
        <v>5238</v>
      </c>
      <c r="F4399" s="12" t="s">
        <v>15295</v>
      </c>
      <c r="G4399" s="12" t="s">
        <v>23128</v>
      </c>
      <c r="H4399" s="6" t="str">
        <f t="shared" si="68"/>
        <v>39659 1133.75 Cherokee ShoresWWOperations MILWAUKEE PUMP GP1-115V; 158 SPEARMAN-158 SPEARMAN</v>
      </c>
    </row>
    <row r="4400" spans="2:8" x14ac:dyDescent="0.25">
      <c r="B4400" s="78">
        <v>39659</v>
      </c>
      <c r="C4400" s="74">
        <v>1149.25</v>
      </c>
      <c r="D4400" s="36" t="s">
        <v>4944</v>
      </c>
      <c r="E4400" s="37" t="s">
        <v>5256</v>
      </c>
      <c r="F4400" s="12" t="s">
        <v>15313</v>
      </c>
      <c r="G4400" s="12" t="s">
        <v>23146</v>
      </c>
      <c r="H4400" s="6" t="str">
        <f t="shared" si="68"/>
        <v>39659 1149.25 Cherokee ShoresWWOperations MILWAUKEE PUMP GP1-115V; 164 BUFFALO SPRINGS RD-16</v>
      </c>
    </row>
    <row r="4401" spans="2:8" x14ac:dyDescent="0.25">
      <c r="B4401" s="78">
        <v>39752</v>
      </c>
      <c r="C4401" s="74">
        <v>1079.24</v>
      </c>
      <c r="D4401" s="36" t="s">
        <v>4961</v>
      </c>
      <c r="E4401" s="37" t="s">
        <v>5298</v>
      </c>
      <c r="F4401" s="12" t="s">
        <v>15445</v>
      </c>
      <c r="G4401" s="12" t="s">
        <v>23279</v>
      </c>
      <c r="H4401" s="6" t="str">
        <f t="shared" si="68"/>
        <v>39752 1079.24 Holiday Villages of ForkWWOperations MILWAUKEE PUMP GP1-115V; 172 MOHICAN-172 MOHICAN</v>
      </c>
    </row>
    <row r="4402" spans="2:8" x14ac:dyDescent="0.25">
      <c r="B4402" s="78">
        <v>39659</v>
      </c>
      <c r="C4402" s="74">
        <v>1016.88</v>
      </c>
      <c r="D4402" s="36" t="s">
        <v>4992</v>
      </c>
      <c r="E4402" s="37" t="s">
        <v>5234</v>
      </c>
      <c r="F4402" s="12" t="s">
        <v>15291</v>
      </c>
      <c r="G4402" s="12" t="s">
        <v>23124</v>
      </c>
      <c r="H4402" s="6" t="str">
        <f t="shared" si="68"/>
        <v>39659 1016.88 Holiday Villages of Livingston WWOps MILWAUKEE PUMP GP1-115V; 200 ST THOMAS-200 ST THOM</v>
      </c>
    </row>
    <row r="4403" spans="2:8" x14ac:dyDescent="0.25">
      <c r="B4403" s="78">
        <v>39659</v>
      </c>
      <c r="C4403" s="74">
        <v>1056.73</v>
      </c>
      <c r="D4403" s="36" t="s">
        <v>4944</v>
      </c>
      <c r="E4403" s="37" t="s">
        <v>5245</v>
      </c>
      <c r="F4403" s="12" t="s">
        <v>15302</v>
      </c>
      <c r="G4403" s="12" t="s">
        <v>23135</v>
      </c>
      <c r="H4403" s="6" t="str">
        <f t="shared" si="68"/>
        <v>39659 1056.73 Cherokee ShoresWWOperations MILWAUKEE PUMP GP1-115V; 212 SUNRAY-212 SUNRAY</v>
      </c>
    </row>
    <row r="4404" spans="2:8" x14ac:dyDescent="0.25">
      <c r="B4404" s="78">
        <v>39659</v>
      </c>
      <c r="C4404" s="74">
        <v>963.88</v>
      </c>
      <c r="D4404" s="36" t="s">
        <v>4944</v>
      </c>
      <c r="E4404" s="37" t="s">
        <v>5251</v>
      </c>
      <c r="F4404" s="12" t="s">
        <v>15308</v>
      </c>
      <c r="G4404" s="12" t="s">
        <v>23141</v>
      </c>
      <c r="H4404" s="6" t="str">
        <f t="shared" si="68"/>
        <v>39659 963.88 Cherokee ShoresWWOperations MILWAUKEE PUMP GP1-115V; 215 SUNRAY-215 SUNRAY</v>
      </c>
    </row>
    <row r="4405" spans="2:8" x14ac:dyDescent="0.25">
      <c r="B4405" s="78">
        <v>39659</v>
      </c>
      <c r="C4405" s="74">
        <v>1037.31</v>
      </c>
      <c r="D4405" s="36" t="s">
        <v>4963</v>
      </c>
      <c r="E4405" s="37" t="s">
        <v>5255</v>
      </c>
      <c r="F4405" s="12" t="s">
        <v>15312</v>
      </c>
      <c r="G4405" s="12" t="s">
        <v>23145</v>
      </c>
      <c r="H4405" s="6" t="str">
        <f t="shared" si="68"/>
        <v>39659 1037.31 Pinnacle Club WW Operations MILWAUKEE PUMP GP1-115V; 302 ST ANDREWS-302 ST AND</v>
      </c>
    </row>
    <row r="4406" spans="2:8" x14ac:dyDescent="0.25">
      <c r="B4406" s="78">
        <v>39752</v>
      </c>
      <c r="C4406" s="74">
        <v>993.1</v>
      </c>
      <c r="D4406" s="36" t="s">
        <v>4992</v>
      </c>
      <c r="E4406" s="37" t="s">
        <v>5291</v>
      </c>
      <c r="F4406" s="12" t="s">
        <v>15438</v>
      </c>
      <c r="G4406" s="12" t="s">
        <v>23272</v>
      </c>
      <c r="H4406" s="6" t="str">
        <f t="shared" si="68"/>
        <v>39752 993.1 Holiday Villages of Livingston WWOps MILWAUKEE PUMP GP1-115V; 420 COCO LOOP LOT 191 SEC</v>
      </c>
    </row>
    <row r="4407" spans="2:8" x14ac:dyDescent="0.25">
      <c r="B4407" s="78">
        <v>39659</v>
      </c>
      <c r="C4407" s="74">
        <v>1080.6300000000001</v>
      </c>
      <c r="D4407" s="36" t="s">
        <v>4944</v>
      </c>
      <c r="E4407" s="37" t="s">
        <v>5242</v>
      </c>
      <c r="F4407" s="12" t="s">
        <v>15299</v>
      </c>
      <c r="G4407" s="12" t="s">
        <v>23132</v>
      </c>
      <c r="H4407" s="6" t="str">
        <f t="shared" si="68"/>
        <v>39659 1080.63 Cherokee ShoresWWOperations MILWAUKEE PUMP GP1-115V; 7109 OTTOWA-7109 OTTOWA</v>
      </c>
    </row>
    <row r="4408" spans="2:8" x14ac:dyDescent="0.25">
      <c r="B4408" s="78">
        <v>39752</v>
      </c>
      <c r="C4408" s="74">
        <v>1168.42</v>
      </c>
      <c r="D4408" s="36" t="s">
        <v>4944</v>
      </c>
      <c r="E4408" s="37" t="s">
        <v>5304</v>
      </c>
      <c r="F4408" s="12" t="s">
        <v>15451</v>
      </c>
      <c r="G4408" s="12" t="s">
        <v>23285</v>
      </c>
      <c r="H4408" s="6" t="str">
        <f t="shared" si="68"/>
        <v>39752 1168.42 Cherokee ShoresWWOperations MILWAUKEE PUMP GP1-115V; 7190 KIOWA DR-7190 KIOWA</v>
      </c>
    </row>
    <row r="4409" spans="2:8" x14ac:dyDescent="0.25">
      <c r="B4409" s="78">
        <v>39752</v>
      </c>
      <c r="C4409" s="74">
        <v>1164.02</v>
      </c>
      <c r="D4409" s="36" t="s">
        <v>4944</v>
      </c>
      <c r="E4409" s="37" t="s">
        <v>5300</v>
      </c>
      <c r="F4409" s="12" t="s">
        <v>15447</v>
      </c>
      <c r="G4409" s="12" t="s">
        <v>23281</v>
      </c>
      <c r="H4409" s="6" t="str">
        <f t="shared" si="68"/>
        <v>39752 1164.02 Cherokee ShoresWWOperations MILWAUKEE PUMP GP1-115V; 8315 DOUBLE BRIDGE RD-831</v>
      </c>
    </row>
    <row r="4410" spans="2:8" x14ac:dyDescent="0.25">
      <c r="B4410" s="78">
        <v>39752</v>
      </c>
      <c r="C4410" s="74">
        <v>1038.26</v>
      </c>
      <c r="D4410" s="36" t="s">
        <v>4944</v>
      </c>
      <c r="E4410" s="37" t="s">
        <v>5294</v>
      </c>
      <c r="F4410" s="12" t="s">
        <v>15441</v>
      </c>
      <c r="G4410" s="12" t="s">
        <v>23275</v>
      </c>
      <c r="H4410" s="6" t="str">
        <f t="shared" si="68"/>
        <v>39752 1038.26 Cherokee ShoresWWOperations MILWAUKEE PUMP GP1-115V; 8626 DOUBLE BRIDGE RD-862</v>
      </c>
    </row>
    <row r="4411" spans="2:8" x14ac:dyDescent="0.25">
      <c r="B4411" s="78">
        <v>39355</v>
      </c>
      <c r="C4411" s="74">
        <v>1443.85</v>
      </c>
      <c r="D4411" s="36" t="s">
        <v>4941</v>
      </c>
      <c r="E4411" s="37" t="s">
        <v>6055</v>
      </c>
      <c r="F4411" s="12" t="s">
        <v>17979</v>
      </c>
      <c r="G4411" s="12" t="s">
        <v>26039</v>
      </c>
      <c r="H4411" s="6" t="str">
        <f t="shared" si="68"/>
        <v>39355 1443.85 Beachwood EstatesWWOperations MILWAUKEE PUMP GP1-115V-101 SUNSET COVE</v>
      </c>
    </row>
    <row r="4412" spans="2:8" x14ac:dyDescent="0.25">
      <c r="B4412" s="78">
        <v>39629</v>
      </c>
      <c r="C4412" s="74">
        <v>985.04</v>
      </c>
      <c r="D4412" s="36" t="s">
        <v>4941</v>
      </c>
      <c r="E4412" s="37" t="s">
        <v>5225</v>
      </c>
      <c r="F4412" s="12" t="s">
        <v>15261</v>
      </c>
      <c r="G4412" s="12" t="s">
        <v>23094</v>
      </c>
      <c r="H4412" s="6" t="str">
        <f t="shared" si="68"/>
        <v>39629 985.04 Beachwood EstatesWWOperations MILWAUKEE PUMP GP1-115V-101 WILDEWOOD WAY-101 WILD</v>
      </c>
    </row>
    <row r="4413" spans="2:8" x14ac:dyDescent="0.25">
      <c r="B4413" s="78">
        <v>39051</v>
      </c>
      <c r="C4413" s="74">
        <v>994.4</v>
      </c>
      <c r="D4413" s="36" t="s">
        <v>4944</v>
      </c>
      <c r="E4413" s="37" t="s">
        <v>5951</v>
      </c>
      <c r="F4413" s="12" t="s">
        <v>17409</v>
      </c>
      <c r="G4413" s="12" t="s">
        <v>25429</v>
      </c>
      <c r="H4413" s="6" t="str">
        <f t="shared" si="68"/>
        <v>39051 994.4 Cherokee ShoresWWOperations MILWAUKEE PUMP GP1-115V-102 APACHE</v>
      </c>
    </row>
    <row r="4414" spans="2:8" x14ac:dyDescent="0.25">
      <c r="B4414" s="78">
        <v>39782</v>
      </c>
      <c r="C4414" s="74">
        <v>893.55</v>
      </c>
      <c r="D4414" s="36" t="s">
        <v>4941</v>
      </c>
      <c r="E4414" s="37" t="s">
        <v>5312</v>
      </c>
      <c r="F4414" s="12" t="s">
        <v>15461</v>
      </c>
      <c r="G4414" s="12" t="s">
        <v>23295</v>
      </c>
      <c r="H4414" s="6" t="str">
        <f t="shared" si="68"/>
        <v>39782 893.55 Beachwood EstatesWWOperations MILWAUKEE PUMP GP1-115V-102 BRENTWOOD ESTATES DR</v>
      </c>
    </row>
    <row r="4415" spans="2:8" x14ac:dyDescent="0.25">
      <c r="B4415" s="78">
        <v>39263</v>
      </c>
      <c r="C4415" s="74">
        <v>931.75</v>
      </c>
      <c r="D4415" s="36" t="s">
        <v>4941</v>
      </c>
      <c r="E4415" s="37" t="s">
        <v>6006</v>
      </c>
      <c r="F4415" s="12" t="s">
        <v>17804</v>
      </c>
      <c r="G4415" s="12" t="s">
        <v>25858</v>
      </c>
      <c r="H4415" s="6" t="str">
        <f t="shared" si="68"/>
        <v>39263 931.75 Beachwood EstatesWWOperations MILWAUKEE PUMP GP1-115V-104 TAMPICO LN</v>
      </c>
    </row>
    <row r="4416" spans="2:8" x14ac:dyDescent="0.25">
      <c r="B4416" s="78">
        <v>39782</v>
      </c>
      <c r="C4416" s="74">
        <v>956.75</v>
      </c>
      <c r="D4416" s="36" t="s">
        <v>4944</v>
      </c>
      <c r="E4416" s="37" t="s">
        <v>5311</v>
      </c>
      <c r="F4416" s="12" t="s">
        <v>15460</v>
      </c>
      <c r="G4416" s="12" t="s">
        <v>23294</v>
      </c>
      <c r="H4416" s="6" t="str">
        <f t="shared" si="68"/>
        <v>39782 956.75 Cherokee ShoresWWOperations MILWAUKEE PUMP GP1-115V-105 CUSTER RD</v>
      </c>
    </row>
    <row r="4417" spans="2:8" x14ac:dyDescent="0.25">
      <c r="B4417" s="78">
        <v>39782</v>
      </c>
      <c r="C4417" s="74">
        <v>939.07</v>
      </c>
      <c r="D4417" s="36" t="s">
        <v>4944</v>
      </c>
      <c r="E4417" s="37" t="s">
        <v>5309</v>
      </c>
      <c r="F4417" s="12" t="s">
        <v>15458</v>
      </c>
      <c r="G4417" s="12" t="s">
        <v>23292</v>
      </c>
      <c r="H4417" s="6" t="str">
        <f t="shared" si="68"/>
        <v>39782 939.07 Cherokee ShoresWWOperations MILWAUKEE PUMP GP1-115V-106 LU ANN WAY</v>
      </c>
    </row>
    <row r="4418" spans="2:8" x14ac:dyDescent="0.25">
      <c r="B4418" s="78">
        <v>39568</v>
      </c>
      <c r="C4418" s="74">
        <v>972.99</v>
      </c>
      <c r="D4418" s="36" t="s">
        <v>4944</v>
      </c>
      <c r="E4418" s="37" t="s">
        <v>6160</v>
      </c>
      <c r="F4418" s="12" t="s">
        <v>18294</v>
      </c>
      <c r="G4418" s="12" t="s">
        <v>26365</v>
      </c>
      <c r="H4418" s="6" t="str">
        <f t="shared" si="68"/>
        <v>39568 972.99 Cherokee ShoresWWOperations MILWAUKEE PUMP GP1-115V-106 LU ANN WAY-106 LU ANN</v>
      </c>
    </row>
    <row r="4419" spans="2:8" x14ac:dyDescent="0.25">
      <c r="B4419" s="78">
        <v>39599</v>
      </c>
      <c r="C4419" s="74">
        <v>1279.3399999999999</v>
      </c>
      <c r="D4419" s="36" t="s">
        <v>4944</v>
      </c>
      <c r="E4419" s="37" t="s">
        <v>6164</v>
      </c>
      <c r="F4419" s="12" t="s">
        <v>18315</v>
      </c>
      <c r="G4419" s="12" t="s">
        <v>26386</v>
      </c>
      <c r="H4419" s="6" t="str">
        <f t="shared" ref="H4419:H4482" si="69">G4419&amp;" "&amp;E4419</f>
        <v>39599 1279.34 Cherokee ShoresWWOperations MILWAUKEE PUMP GP1-115V-107 SUNRAY</v>
      </c>
    </row>
    <row r="4420" spans="2:8" x14ac:dyDescent="0.25">
      <c r="B4420" s="78">
        <v>39447</v>
      </c>
      <c r="C4420" s="74">
        <v>1473.94</v>
      </c>
      <c r="D4420" s="36" t="s">
        <v>4944</v>
      </c>
      <c r="E4420" s="37" t="s">
        <v>6106</v>
      </c>
      <c r="F4420" s="12" t="s">
        <v>18149</v>
      </c>
      <c r="G4420" s="12" t="s">
        <v>26220</v>
      </c>
      <c r="H4420" s="6" t="str">
        <f t="shared" si="69"/>
        <v>39447 1473.94 Cherokee ShoresWWOperations MILWAUKEE PUMP GP1-115V-108 HUNTOON</v>
      </c>
    </row>
    <row r="4421" spans="2:8" x14ac:dyDescent="0.25">
      <c r="B4421" s="78">
        <v>39782</v>
      </c>
      <c r="C4421" s="74">
        <v>942.28</v>
      </c>
      <c r="D4421" s="36" t="s">
        <v>4944</v>
      </c>
      <c r="E4421" s="37" t="s">
        <v>5308</v>
      </c>
      <c r="F4421" s="12" t="s">
        <v>15457</v>
      </c>
      <c r="G4421" s="12" t="s">
        <v>23291</v>
      </c>
      <c r="H4421" s="6" t="str">
        <f t="shared" si="69"/>
        <v>39782 942.28 Cherokee ShoresWWOperations MILWAUKEE PUMP GP1-115V-108 WATERFRONT DR</v>
      </c>
    </row>
    <row r="4422" spans="2:8" x14ac:dyDescent="0.25">
      <c r="B4422" s="78">
        <v>39568</v>
      </c>
      <c r="C4422" s="74">
        <v>1055.5</v>
      </c>
      <c r="D4422" s="36" t="s">
        <v>4944</v>
      </c>
      <c r="E4422" s="37" t="s">
        <v>6159</v>
      </c>
      <c r="F4422" s="12" t="s">
        <v>18293</v>
      </c>
      <c r="G4422" s="12" t="s">
        <v>26364</v>
      </c>
      <c r="H4422" s="6" t="str">
        <f t="shared" si="69"/>
        <v>39568 1055.5 Cherokee ShoresWWOperations MILWAUKEE PUMP GP1-115V-109 CHILLACOTHE TRL-109 CH</v>
      </c>
    </row>
    <row r="4423" spans="2:8" x14ac:dyDescent="0.25">
      <c r="B4423" s="78">
        <v>39263</v>
      </c>
      <c r="C4423" s="74">
        <v>1317.8</v>
      </c>
      <c r="D4423" s="36" t="s">
        <v>4944</v>
      </c>
      <c r="E4423" s="37" t="s">
        <v>6015</v>
      </c>
      <c r="F4423" s="12" t="s">
        <v>17813</v>
      </c>
      <c r="G4423" s="12" t="s">
        <v>25867</v>
      </c>
      <c r="H4423" s="6" t="str">
        <f t="shared" si="69"/>
        <v>39263 1317.8 Cherokee ShoresWWOperations MILWAUKEE PUMP GP1-115V-110 NAVAJO</v>
      </c>
    </row>
    <row r="4424" spans="2:8" x14ac:dyDescent="0.25">
      <c r="B4424" s="78">
        <v>39599</v>
      </c>
      <c r="C4424" s="74">
        <v>987.74</v>
      </c>
      <c r="D4424" s="36" t="s">
        <v>4944</v>
      </c>
      <c r="E4424" s="37" t="s">
        <v>6166</v>
      </c>
      <c r="F4424" s="12" t="s">
        <v>18317</v>
      </c>
      <c r="G4424" s="12" t="s">
        <v>26388</v>
      </c>
      <c r="H4424" s="6" t="str">
        <f t="shared" si="69"/>
        <v>39599 987.74 Cherokee ShoresWWOperations MILWAUKEE PUMP GP1-115V-111 DEER ISLAND RD</v>
      </c>
    </row>
    <row r="4425" spans="2:8" x14ac:dyDescent="0.25">
      <c r="B4425" s="78">
        <v>38990</v>
      </c>
      <c r="C4425" s="74">
        <v>924.77</v>
      </c>
      <c r="D4425" s="36" t="s">
        <v>4944</v>
      </c>
      <c r="E4425" s="37" t="s">
        <v>5929</v>
      </c>
      <c r="F4425" s="12" t="s">
        <v>17305</v>
      </c>
      <c r="G4425" s="12" t="s">
        <v>25322</v>
      </c>
      <c r="H4425" s="6" t="str">
        <f t="shared" si="69"/>
        <v>38990 924.77 Cherokee ShoresWWOperations MILWAUKEE PUMP GP1-115V-111 TIOGA ST</v>
      </c>
    </row>
    <row r="4426" spans="2:8" x14ac:dyDescent="0.25">
      <c r="B4426" s="78">
        <v>39691</v>
      </c>
      <c r="C4426" s="74">
        <v>1038.53</v>
      </c>
      <c r="D4426" s="36" t="s">
        <v>4944</v>
      </c>
      <c r="E4426" s="37" t="s">
        <v>5267</v>
      </c>
      <c r="F4426" s="12" t="s">
        <v>15347</v>
      </c>
      <c r="G4426" s="12" t="s">
        <v>23180</v>
      </c>
      <c r="H4426" s="6" t="str">
        <f t="shared" si="69"/>
        <v>39691 1038.53 Cherokee ShoresWWOperations MILWAUKEE PUMP GP1-115V-113 BEAR CREEK DR</v>
      </c>
    </row>
    <row r="4427" spans="2:8" x14ac:dyDescent="0.25">
      <c r="B4427" s="78">
        <v>39721</v>
      </c>
      <c r="C4427" s="74">
        <v>1068.97</v>
      </c>
      <c r="D4427" s="36" t="s">
        <v>4944</v>
      </c>
      <c r="E4427" s="37" t="s">
        <v>5277</v>
      </c>
      <c r="F4427" s="12" t="s">
        <v>15401</v>
      </c>
      <c r="G4427" s="12" t="s">
        <v>23235</v>
      </c>
      <c r="H4427" s="6" t="str">
        <f t="shared" si="69"/>
        <v>39721 1068.97 Cherokee ShoresWWOperations MILWAUKEE PUMP GP1-115V-114 TRAILS END</v>
      </c>
    </row>
    <row r="4428" spans="2:8" x14ac:dyDescent="0.25">
      <c r="B4428" s="78">
        <v>39325</v>
      </c>
      <c r="C4428" s="74">
        <v>1034.93</v>
      </c>
      <c r="D4428" s="36" t="s">
        <v>4941</v>
      </c>
      <c r="E4428" s="37" t="s">
        <v>6040</v>
      </c>
      <c r="F4428" s="12" t="s">
        <v>17892</v>
      </c>
      <c r="G4428" s="12" t="s">
        <v>25949</v>
      </c>
      <c r="H4428" s="6" t="str">
        <f t="shared" si="69"/>
        <v>39325 1034.93 Beachwood EstatesWWOperations MILWAUKEE PUMP GP1-115V-116 VIRGINIA</v>
      </c>
    </row>
    <row r="4429" spans="2:8" x14ac:dyDescent="0.25">
      <c r="B4429" s="78">
        <v>38990</v>
      </c>
      <c r="C4429" s="74">
        <v>890.1</v>
      </c>
      <c r="D4429" s="36" t="s">
        <v>4944</v>
      </c>
      <c r="E4429" s="37" t="s">
        <v>5931</v>
      </c>
      <c r="F4429" s="12" t="s">
        <v>17307</v>
      </c>
      <c r="G4429" s="12" t="s">
        <v>25324</v>
      </c>
      <c r="H4429" s="6" t="str">
        <f t="shared" si="69"/>
        <v>38990 890.1 Cherokee ShoresWWOperations MILWAUKEE PUMP GP1-115V-117 FARGO RD</v>
      </c>
    </row>
    <row r="4430" spans="2:8" x14ac:dyDescent="0.25">
      <c r="B4430" s="78">
        <v>39629</v>
      </c>
      <c r="C4430" s="74">
        <v>1038.3599999999999</v>
      </c>
      <c r="D4430" s="36" t="s">
        <v>4961</v>
      </c>
      <c r="E4430" s="37" t="s">
        <v>5224</v>
      </c>
      <c r="F4430" s="12" t="s">
        <v>15260</v>
      </c>
      <c r="G4430" s="12" t="s">
        <v>23093</v>
      </c>
      <c r="H4430" s="6" t="str">
        <f t="shared" si="69"/>
        <v>39629 1038.36 Holiday Villages of ForkWWOperations MILWAUKEE PUMP GP1-115V-117 SIOUX-117 SIOUX</v>
      </c>
    </row>
    <row r="4431" spans="2:8" x14ac:dyDescent="0.25">
      <c r="B4431" s="78">
        <v>39507</v>
      </c>
      <c r="C4431" s="74">
        <v>1180.43</v>
      </c>
      <c r="D4431" s="36" t="s">
        <v>4944</v>
      </c>
      <c r="E4431" s="37" t="s">
        <v>6127</v>
      </c>
      <c r="F4431" s="12" t="s">
        <v>18212</v>
      </c>
      <c r="G4431" s="12" t="s">
        <v>26283</v>
      </c>
      <c r="H4431" s="6" t="str">
        <f t="shared" si="69"/>
        <v>39507 1180.43 Cherokee ShoresWWOperations MILWAUKEE PUMP GP1-115V-119 ADELIA DR</v>
      </c>
    </row>
    <row r="4432" spans="2:8" x14ac:dyDescent="0.25">
      <c r="B4432" s="78">
        <v>39507</v>
      </c>
      <c r="C4432" s="74">
        <v>1228.69</v>
      </c>
      <c r="D4432" s="36" t="s">
        <v>4944</v>
      </c>
      <c r="E4432" s="37" t="s">
        <v>6130</v>
      </c>
      <c r="F4432" s="12" t="s">
        <v>18215</v>
      </c>
      <c r="G4432" s="12" t="s">
        <v>26286</v>
      </c>
      <c r="H4432" s="6" t="str">
        <f t="shared" si="69"/>
        <v>39507 1228.69 Cherokee ShoresWWOperations MILWAUKEE PUMP GP1-115V-119 HUNTOON TRL</v>
      </c>
    </row>
    <row r="4433" spans="2:8" x14ac:dyDescent="0.25">
      <c r="B4433" s="78">
        <v>39721</v>
      </c>
      <c r="C4433" s="74">
        <v>905.85</v>
      </c>
      <c r="D4433" s="36" t="s">
        <v>4944</v>
      </c>
      <c r="E4433" s="37" t="s">
        <v>5285</v>
      </c>
      <c r="F4433" s="12" t="s">
        <v>15409</v>
      </c>
      <c r="G4433" s="12" t="s">
        <v>23243</v>
      </c>
      <c r="H4433" s="6" t="str">
        <f t="shared" si="69"/>
        <v>39721 905.85 Cherokee ShoresWWOperations MILWAUKEE PUMP GP1-115V-119 PECOS DR</v>
      </c>
    </row>
    <row r="4434" spans="2:8" x14ac:dyDescent="0.25">
      <c r="B4434" s="78">
        <v>39051</v>
      </c>
      <c r="C4434" s="74">
        <v>1010.91</v>
      </c>
      <c r="D4434" s="36" t="s">
        <v>4944</v>
      </c>
      <c r="E4434" s="37" t="s">
        <v>5956</v>
      </c>
      <c r="F4434" s="12" t="s">
        <v>17414</v>
      </c>
      <c r="G4434" s="12" t="s">
        <v>25434</v>
      </c>
      <c r="H4434" s="6" t="str">
        <f t="shared" si="69"/>
        <v>39051 1010.91 Cherokee ShoresWWOperations MILWAUKEE PUMP GP1-115V-119 VAN HORN</v>
      </c>
    </row>
    <row r="4435" spans="2:8" x14ac:dyDescent="0.25">
      <c r="B4435" s="78">
        <v>39568</v>
      </c>
      <c r="C4435" s="74">
        <v>1426.59</v>
      </c>
      <c r="D4435" s="36" t="s">
        <v>4944</v>
      </c>
      <c r="E4435" s="37" t="s">
        <v>6143</v>
      </c>
      <c r="F4435" s="12" t="s">
        <v>18277</v>
      </c>
      <c r="G4435" s="12" t="s">
        <v>26348</v>
      </c>
      <c r="H4435" s="6" t="str">
        <f t="shared" si="69"/>
        <v>39568 1426.59 Cherokee ShoresWWOperations MILWAUKEE PUMP GP1-115V-120 W QUANAH-120 W QUANAH</v>
      </c>
    </row>
    <row r="4436" spans="2:8" x14ac:dyDescent="0.25">
      <c r="B4436" s="78">
        <v>39113</v>
      </c>
      <c r="C4436" s="74">
        <v>1245.75</v>
      </c>
      <c r="D4436" s="36" t="s">
        <v>4941</v>
      </c>
      <c r="E4436" s="37" t="s">
        <v>5979</v>
      </c>
      <c r="F4436" s="12" t="s">
        <v>17550</v>
      </c>
      <c r="G4436" s="12" t="s">
        <v>25577</v>
      </c>
      <c r="H4436" s="6" t="str">
        <f t="shared" si="69"/>
        <v>39113 1245.75 Beachwood EstatesWWOperations MILWAUKEE PUMP GP1-115V-121 HILLTOP CIR</v>
      </c>
    </row>
    <row r="4437" spans="2:8" x14ac:dyDescent="0.25">
      <c r="B4437" s="78">
        <v>39082</v>
      </c>
      <c r="C4437" s="74">
        <v>1654.09</v>
      </c>
      <c r="D4437" s="36" t="s">
        <v>4944</v>
      </c>
      <c r="E4437" s="37" t="s">
        <v>5965</v>
      </c>
      <c r="F4437" s="12" t="s">
        <v>17486</v>
      </c>
      <c r="G4437" s="12" t="s">
        <v>25509</v>
      </c>
      <c r="H4437" s="6" t="str">
        <f t="shared" si="69"/>
        <v>39082 1654.09 Cherokee ShoresWWOperations MILWAUKEE PUMP GP1-115V-121 LITTLE RIVER BEND</v>
      </c>
    </row>
    <row r="4438" spans="2:8" x14ac:dyDescent="0.25">
      <c r="B4438" s="78">
        <v>39568</v>
      </c>
      <c r="C4438" s="74">
        <v>1077.03</v>
      </c>
      <c r="D4438" s="36" t="s">
        <v>4944</v>
      </c>
      <c r="E4438" s="37" t="s">
        <v>6153</v>
      </c>
      <c r="F4438" s="12" t="s">
        <v>18287</v>
      </c>
      <c r="G4438" s="12" t="s">
        <v>26358</v>
      </c>
      <c r="H4438" s="6" t="str">
        <f t="shared" si="69"/>
        <v>39568 1077.03 Cherokee ShoresWWOperations MILWAUKEE PUMP GP1-115V-121 RUNNING DEER-121 RUNNI</v>
      </c>
    </row>
    <row r="4439" spans="2:8" x14ac:dyDescent="0.25">
      <c r="B4439" s="78">
        <v>39568</v>
      </c>
      <c r="C4439" s="74">
        <v>946.46</v>
      </c>
      <c r="D4439" s="36" t="s">
        <v>4963</v>
      </c>
      <c r="E4439" s="37" t="s">
        <v>6158</v>
      </c>
      <c r="F4439" s="12" t="s">
        <v>18292</v>
      </c>
      <c r="G4439" s="12" t="s">
        <v>26363</v>
      </c>
      <c r="H4439" s="6" t="str">
        <f t="shared" si="69"/>
        <v>39568 946.46 Pinnacle Club WW Operations MILWAUKEE PUMP GP1-115V-123 BAY TREE TRL-123 BAY T</v>
      </c>
    </row>
    <row r="4440" spans="2:8" x14ac:dyDescent="0.25">
      <c r="B4440" s="78">
        <v>39386</v>
      </c>
      <c r="C4440" s="74">
        <v>1205.05</v>
      </c>
      <c r="D4440" s="36" t="s">
        <v>4961</v>
      </c>
      <c r="E4440" s="37" t="s">
        <v>6079</v>
      </c>
      <c r="F4440" s="12" t="s">
        <v>18040</v>
      </c>
      <c r="G4440" s="12" t="s">
        <v>26106</v>
      </c>
      <c r="H4440" s="6" t="str">
        <f t="shared" si="69"/>
        <v>39386 1205.05 Holiday Villages of ForkWWOperations MILWAUKEE PUMP GP1-115V-124 WHITEFOOT</v>
      </c>
    </row>
    <row r="4441" spans="2:8" x14ac:dyDescent="0.25">
      <c r="B4441" s="78">
        <v>38990</v>
      </c>
      <c r="C4441" s="74">
        <v>932.85</v>
      </c>
      <c r="D4441" s="36" t="s">
        <v>4944</v>
      </c>
      <c r="E4441" s="37" t="s">
        <v>5935</v>
      </c>
      <c r="F4441" s="12" t="s">
        <v>17310</v>
      </c>
      <c r="G4441" s="12" t="s">
        <v>25327</v>
      </c>
      <c r="H4441" s="6" t="str">
        <f t="shared" si="69"/>
        <v>38990 932.85 Cherokee ShoresWWOperations MILWAUKEE PUMP GP1-115V-125 FARGO</v>
      </c>
    </row>
    <row r="4442" spans="2:8" x14ac:dyDescent="0.25">
      <c r="B4442" s="78">
        <v>39202</v>
      </c>
      <c r="C4442" s="74">
        <v>1400.41</v>
      </c>
      <c r="D4442" s="36" t="s">
        <v>4961</v>
      </c>
      <c r="E4442" s="37" t="s">
        <v>5995</v>
      </c>
      <c r="F4442" s="12" t="s">
        <v>17695</v>
      </c>
      <c r="G4442" s="12" t="s">
        <v>25734</v>
      </c>
      <c r="H4442" s="6" t="str">
        <f t="shared" si="69"/>
        <v>39202 1400.41 Holiday Villages of ForkWWOperations MILWAUKEE PUMP GP1-115V-125 HILIDAY VILLAGE DR</v>
      </c>
    </row>
    <row r="4443" spans="2:8" x14ac:dyDescent="0.25">
      <c r="B4443" s="78">
        <v>39263</v>
      </c>
      <c r="C4443" s="74">
        <v>1061.45</v>
      </c>
      <c r="D4443" s="36" t="s">
        <v>4944</v>
      </c>
      <c r="E4443" s="37" t="s">
        <v>6019</v>
      </c>
      <c r="F4443" s="12" t="s">
        <v>17817</v>
      </c>
      <c r="G4443" s="12" t="s">
        <v>25871</v>
      </c>
      <c r="H4443" s="6" t="str">
        <f t="shared" si="69"/>
        <v>39263 1061.45 Cherokee ShoresWWOperations MILWAUKEE PUMP GP1-115V-126 RED BLUFF LOOP</v>
      </c>
    </row>
    <row r="4444" spans="2:8" x14ac:dyDescent="0.25">
      <c r="B4444" s="78">
        <v>39263</v>
      </c>
      <c r="C4444" s="74">
        <v>1097.8699999999999</v>
      </c>
      <c r="D4444" s="36" t="s">
        <v>4944</v>
      </c>
      <c r="E4444" s="37" t="s">
        <v>6011</v>
      </c>
      <c r="F4444" s="12" t="s">
        <v>17809</v>
      </c>
      <c r="G4444" s="12" t="s">
        <v>25863</v>
      </c>
      <c r="H4444" s="6" t="str">
        <f t="shared" si="69"/>
        <v>39263 1097.87 Cherokee ShoresWWOperations MILWAUKEE PUMP GP1-115V-127 WAURIKA</v>
      </c>
    </row>
    <row r="4445" spans="2:8" x14ac:dyDescent="0.25">
      <c r="B4445" s="78">
        <v>38960</v>
      </c>
      <c r="C4445" s="74">
        <v>898.84</v>
      </c>
      <c r="D4445" s="36" t="s">
        <v>4944</v>
      </c>
      <c r="E4445" s="37" t="s">
        <v>5921</v>
      </c>
      <c r="F4445" s="12" t="s">
        <v>17235</v>
      </c>
      <c r="G4445" s="12" t="s">
        <v>25251</v>
      </c>
      <c r="H4445" s="6" t="str">
        <f t="shared" si="69"/>
        <v>38960 898.84 Cherokee ShoresWWOperations MILWAUKEE PUMP GP1-115V-128 RED BLUFF LOOP</v>
      </c>
    </row>
    <row r="4446" spans="2:8" x14ac:dyDescent="0.25">
      <c r="B4446" s="78">
        <v>39263</v>
      </c>
      <c r="C4446" s="74">
        <v>1014.66</v>
      </c>
      <c r="D4446" s="36" t="s">
        <v>4944</v>
      </c>
      <c r="E4446" s="37" t="s">
        <v>6009</v>
      </c>
      <c r="F4446" s="12" t="s">
        <v>17807</v>
      </c>
      <c r="G4446" s="12" t="s">
        <v>25861</v>
      </c>
      <c r="H4446" s="6" t="str">
        <f t="shared" si="69"/>
        <v>39263 1014.66 Cherokee ShoresWWOperations MILWAUKEE PUMP GP1-115V-130 HUNTOON TRL</v>
      </c>
    </row>
    <row r="4447" spans="2:8" x14ac:dyDescent="0.25">
      <c r="B4447" s="78">
        <v>39141</v>
      </c>
      <c r="C4447" s="74">
        <v>994.41</v>
      </c>
      <c r="D4447" s="36" t="s">
        <v>4944</v>
      </c>
      <c r="E4447" s="37" t="s">
        <v>5982</v>
      </c>
      <c r="F4447" s="12" t="s">
        <v>17591</v>
      </c>
      <c r="G4447" s="12" t="s">
        <v>25621</v>
      </c>
      <c r="H4447" s="6" t="str">
        <f t="shared" si="69"/>
        <v>39141 994.41 Cherokee ShoresWWOperations MILWAUKEE PUMP GP1-115V-135 CHILLACOTHE TRL</v>
      </c>
    </row>
    <row r="4448" spans="2:8" x14ac:dyDescent="0.25">
      <c r="B4448" s="78">
        <v>39782</v>
      </c>
      <c r="C4448" s="74">
        <v>862.98</v>
      </c>
      <c r="D4448" s="36" t="s">
        <v>4944</v>
      </c>
      <c r="E4448" s="37" t="s">
        <v>5310</v>
      </c>
      <c r="F4448" s="12" t="s">
        <v>15459</v>
      </c>
      <c r="G4448" s="12" t="s">
        <v>23293</v>
      </c>
      <c r="H4448" s="6" t="str">
        <f t="shared" si="69"/>
        <v>39782 862.98 Cherokee ShoresWWOperations MILWAUKEE PUMP GP1-115V-136 COAHOMA ST</v>
      </c>
    </row>
    <row r="4449" spans="2:8" x14ac:dyDescent="0.25">
      <c r="B4449" s="78">
        <v>39478</v>
      </c>
      <c r="C4449" s="74">
        <v>1224.71</v>
      </c>
      <c r="D4449" s="36" t="s">
        <v>4944</v>
      </c>
      <c r="E4449" s="37" t="s">
        <v>6115</v>
      </c>
      <c r="F4449" s="12" t="s">
        <v>18181</v>
      </c>
      <c r="G4449" s="12" t="s">
        <v>26252</v>
      </c>
      <c r="H4449" s="6" t="str">
        <f t="shared" si="69"/>
        <v>39478 1224.71 Cherokee ShoresWWOperations MILWAUKEE PUMP GP1-115V-136 COAHOMA ST-136 COAHOMA</v>
      </c>
    </row>
    <row r="4450" spans="2:8" x14ac:dyDescent="0.25">
      <c r="B4450" s="78">
        <v>39172</v>
      </c>
      <c r="C4450" s="74">
        <v>977.19</v>
      </c>
      <c r="D4450" s="36" t="s">
        <v>4944</v>
      </c>
      <c r="E4450" s="37" t="s">
        <v>5990</v>
      </c>
      <c r="F4450" s="12" t="s">
        <v>17656</v>
      </c>
      <c r="G4450" s="12" t="s">
        <v>25689</v>
      </c>
      <c r="H4450" s="6" t="str">
        <f t="shared" si="69"/>
        <v>39172 977.19 Cherokee ShoresWWOperations MILWAUKEE PUMP GP1-115V-138 HUNTOON TRL</v>
      </c>
    </row>
    <row r="4451" spans="2:8" x14ac:dyDescent="0.25">
      <c r="B4451" s="78">
        <v>39813</v>
      </c>
      <c r="C4451" s="74">
        <v>968.5</v>
      </c>
      <c r="D4451" s="36" t="s">
        <v>4944</v>
      </c>
      <c r="E4451" s="37" t="s">
        <v>5318</v>
      </c>
      <c r="F4451" s="12" t="s">
        <v>15476</v>
      </c>
      <c r="G4451" s="12" t="s">
        <v>23310</v>
      </c>
      <c r="H4451" s="6" t="str">
        <f t="shared" si="69"/>
        <v>39813 968.5 Cherokee ShoresWWOperations MILWAUKEE PUMP GP1-115V-140 GERONIMO TR</v>
      </c>
    </row>
    <row r="4452" spans="2:8" x14ac:dyDescent="0.25">
      <c r="B4452" s="78">
        <v>39416</v>
      </c>
      <c r="C4452" s="74">
        <v>1220.83</v>
      </c>
      <c r="D4452" s="36" t="s">
        <v>4944</v>
      </c>
      <c r="E4452" s="37" t="s">
        <v>6087</v>
      </c>
      <c r="F4452" s="12" t="s">
        <v>18101</v>
      </c>
      <c r="G4452" s="12" t="s">
        <v>26171</v>
      </c>
      <c r="H4452" s="6" t="str">
        <f t="shared" si="69"/>
        <v>39416 1220.83 Cherokee ShoresWWOperations MILWAUKEE PUMP GP1-115V-142 GERONIMO</v>
      </c>
    </row>
    <row r="4453" spans="2:8" x14ac:dyDescent="0.25">
      <c r="B4453" s="78">
        <v>39629</v>
      </c>
      <c r="C4453" s="74">
        <v>1052.55</v>
      </c>
      <c r="D4453" s="36" t="s">
        <v>4944</v>
      </c>
      <c r="E4453" s="37" t="s">
        <v>5228</v>
      </c>
      <c r="F4453" s="12" t="s">
        <v>15264</v>
      </c>
      <c r="G4453" s="12" t="s">
        <v>23097</v>
      </c>
      <c r="H4453" s="6" t="str">
        <f t="shared" si="69"/>
        <v>39629 1052.55 Cherokee ShoresWWOperations MILWAUKEE PUMP GP1-115V-142 GERONIMO-142 GERONIMO</v>
      </c>
    </row>
    <row r="4454" spans="2:8" x14ac:dyDescent="0.25">
      <c r="B4454" s="78">
        <v>39568</v>
      </c>
      <c r="C4454" s="74">
        <v>988.26</v>
      </c>
      <c r="D4454" s="36" t="s">
        <v>4944</v>
      </c>
      <c r="E4454" s="37" t="s">
        <v>6148</v>
      </c>
      <c r="F4454" s="12" t="s">
        <v>18282</v>
      </c>
      <c r="G4454" s="12" t="s">
        <v>26353</v>
      </c>
      <c r="H4454" s="6" t="str">
        <f t="shared" si="69"/>
        <v>39568 988.26 Cherokee ShoresWWOperations MILWAUKEE PUMP GP1-115V-147 SPEARMAN-147 SPEARMAN</v>
      </c>
    </row>
    <row r="4455" spans="2:8" x14ac:dyDescent="0.25">
      <c r="B4455" s="78">
        <v>39113</v>
      </c>
      <c r="C4455" s="74">
        <v>924.6</v>
      </c>
      <c r="D4455" s="36" t="s">
        <v>4944</v>
      </c>
      <c r="E4455" s="37" t="s">
        <v>5974</v>
      </c>
      <c r="F4455" s="12" t="s">
        <v>17545</v>
      </c>
      <c r="G4455" s="12" t="s">
        <v>25572</v>
      </c>
      <c r="H4455" s="6" t="str">
        <f t="shared" si="69"/>
        <v>39113 924.6 Cherokee ShoresWWOperations MILWAUKEE PUMP GP1-115V-147 WAURIKA</v>
      </c>
    </row>
    <row r="4456" spans="2:8" x14ac:dyDescent="0.25">
      <c r="B4456" s="78">
        <v>38990</v>
      </c>
      <c r="C4456" s="74">
        <v>1029.1500000000001</v>
      </c>
      <c r="D4456" s="36" t="s">
        <v>4944</v>
      </c>
      <c r="E4456" s="37" t="s">
        <v>5926</v>
      </c>
      <c r="F4456" s="12" t="s">
        <v>17302</v>
      </c>
      <c r="G4456" s="12" t="s">
        <v>25319</v>
      </c>
      <c r="H4456" s="6" t="str">
        <f t="shared" si="69"/>
        <v>38990 1029.15 Cherokee ShoresWWOperations MILWAUKEE PUMP GP1-115V-148 HUNTOON TRL</v>
      </c>
    </row>
    <row r="4457" spans="2:8" x14ac:dyDescent="0.25">
      <c r="B4457" s="78">
        <v>39141</v>
      </c>
      <c r="C4457" s="74">
        <v>988.16</v>
      </c>
      <c r="D4457" s="36" t="s">
        <v>4944</v>
      </c>
      <c r="E4457" s="37" t="s">
        <v>5981</v>
      </c>
      <c r="F4457" s="12" t="s">
        <v>17590</v>
      </c>
      <c r="G4457" s="12" t="s">
        <v>25620</v>
      </c>
      <c r="H4457" s="6" t="str">
        <f t="shared" si="69"/>
        <v>39141 988.16 Cherokee ShoresWWOperations MILWAUKEE PUMP GP1-115V-148 RED BLUFF LOOP</v>
      </c>
    </row>
    <row r="4458" spans="2:8" x14ac:dyDescent="0.25">
      <c r="B4458" s="78">
        <v>39507</v>
      </c>
      <c r="C4458" s="74">
        <v>1262.76</v>
      </c>
      <c r="D4458" s="36" t="s">
        <v>4944</v>
      </c>
      <c r="E4458" s="37" t="s">
        <v>6129</v>
      </c>
      <c r="F4458" s="12" t="s">
        <v>18214</v>
      </c>
      <c r="G4458" s="12" t="s">
        <v>26285</v>
      </c>
      <c r="H4458" s="6" t="str">
        <f t="shared" si="69"/>
        <v>39507 1262.76 Cherokee ShoresWWOperations MILWAUKEE PUMP GP1-115V-149 RISING STAR</v>
      </c>
    </row>
    <row r="4459" spans="2:8" x14ac:dyDescent="0.25">
      <c r="B4459" s="78">
        <v>39263</v>
      </c>
      <c r="C4459" s="74">
        <v>1027.06</v>
      </c>
      <c r="D4459" s="36" t="s">
        <v>4944</v>
      </c>
      <c r="E4459" s="37" t="s">
        <v>6016</v>
      </c>
      <c r="F4459" s="12" t="s">
        <v>17814</v>
      </c>
      <c r="G4459" s="12" t="s">
        <v>25868</v>
      </c>
      <c r="H4459" s="6" t="str">
        <f t="shared" si="69"/>
        <v>39263 1027.06 Cherokee ShoresWWOperations MILWAUKEE PUMP GP1-115V-149 WHITE DOVE</v>
      </c>
    </row>
    <row r="4460" spans="2:8" x14ac:dyDescent="0.25">
      <c r="B4460" s="78">
        <v>39386</v>
      </c>
      <c r="C4460" s="74">
        <v>1218.06</v>
      </c>
      <c r="D4460" s="36" t="s">
        <v>4961</v>
      </c>
      <c r="E4460" s="37" t="s">
        <v>6078</v>
      </c>
      <c r="F4460" s="12" t="s">
        <v>18039</v>
      </c>
      <c r="G4460" s="12" t="s">
        <v>26105</v>
      </c>
      <c r="H4460" s="6" t="str">
        <f t="shared" si="69"/>
        <v>39386 1218.06 Holiday Villages of ForkWWOperations MILWAUKEE PUMP GP1-115V-150 WAPITI</v>
      </c>
    </row>
    <row r="4461" spans="2:8" x14ac:dyDescent="0.25">
      <c r="B4461" s="78">
        <v>39325</v>
      </c>
      <c r="C4461" s="74">
        <v>1011.61</v>
      </c>
      <c r="D4461" s="36" t="s">
        <v>4944</v>
      </c>
      <c r="E4461" s="37" t="s">
        <v>6037</v>
      </c>
      <c r="F4461" s="12" t="s">
        <v>17889</v>
      </c>
      <c r="G4461" s="12" t="s">
        <v>25946</v>
      </c>
      <c r="H4461" s="6" t="str">
        <f t="shared" si="69"/>
        <v>39325 1011.61 Cherokee ShoresWWOperations MILWAUKEE PUMP GP1-115V-152 INDIAN GAP</v>
      </c>
    </row>
    <row r="4462" spans="2:8" x14ac:dyDescent="0.25">
      <c r="B4462" s="78">
        <v>38990</v>
      </c>
      <c r="C4462" s="74">
        <v>1130.93</v>
      </c>
      <c r="D4462" s="36" t="s">
        <v>4944</v>
      </c>
      <c r="E4462" s="37" t="s">
        <v>5930</v>
      </c>
      <c r="F4462" s="12" t="s">
        <v>17306</v>
      </c>
      <c r="G4462" s="12" t="s">
        <v>25323</v>
      </c>
      <c r="H4462" s="6" t="str">
        <f t="shared" si="69"/>
        <v>38990 1130.93 Cherokee ShoresWWOperations MILWAUKEE PUMP GP1-115V-153 KANAWKA</v>
      </c>
    </row>
    <row r="4463" spans="2:8" x14ac:dyDescent="0.25">
      <c r="B4463" s="78">
        <v>39691</v>
      </c>
      <c r="C4463" s="74">
        <v>1114.6300000000001</v>
      </c>
      <c r="D4463" s="36" t="s">
        <v>4944</v>
      </c>
      <c r="E4463" s="37" t="s">
        <v>5264</v>
      </c>
      <c r="F4463" s="12" t="s">
        <v>15344</v>
      </c>
      <c r="G4463" s="12" t="s">
        <v>23177</v>
      </c>
      <c r="H4463" s="6" t="str">
        <f t="shared" si="69"/>
        <v>39691 1114.63 Cherokee ShoresWWOperations MILWAUKEE PUMP GP1-115V-156 BUFFALO SPRING</v>
      </c>
    </row>
    <row r="4464" spans="2:8" x14ac:dyDescent="0.25">
      <c r="B4464" s="78">
        <v>39691</v>
      </c>
      <c r="C4464" s="74">
        <v>1023.68</v>
      </c>
      <c r="D4464" s="36" t="s">
        <v>4944</v>
      </c>
      <c r="E4464" s="37" t="s">
        <v>5261</v>
      </c>
      <c r="F4464" s="12" t="s">
        <v>15341</v>
      </c>
      <c r="G4464" s="12" t="s">
        <v>23174</v>
      </c>
      <c r="H4464" s="6" t="str">
        <f t="shared" si="69"/>
        <v>39691 1023.68 Cherokee ShoresWWOperations MILWAUKEE PUMP GP1-115V-156 COHOMA</v>
      </c>
    </row>
    <row r="4465" spans="2:8" x14ac:dyDescent="0.25">
      <c r="B4465" s="78">
        <v>39568</v>
      </c>
      <c r="C4465" s="74">
        <v>1031.76</v>
      </c>
      <c r="D4465" s="36" t="s">
        <v>4944</v>
      </c>
      <c r="E4465" s="37" t="s">
        <v>6150</v>
      </c>
      <c r="F4465" s="12" t="s">
        <v>18284</v>
      </c>
      <c r="G4465" s="12" t="s">
        <v>26355</v>
      </c>
      <c r="H4465" s="6" t="str">
        <f t="shared" si="69"/>
        <v>39568 1031.76 Cherokee ShoresWWOperations MILWAUKEE PUMP GP1-115V-156 ESKOTA-156 ESKOTA</v>
      </c>
    </row>
    <row r="4466" spans="2:8" x14ac:dyDescent="0.25">
      <c r="B4466" s="78">
        <v>39202</v>
      </c>
      <c r="C4466" s="74">
        <v>1047.99</v>
      </c>
      <c r="D4466" s="36" t="s">
        <v>4944</v>
      </c>
      <c r="E4466" s="37" t="s">
        <v>5994</v>
      </c>
      <c r="F4466" s="12" t="s">
        <v>17694</v>
      </c>
      <c r="G4466" s="12" t="s">
        <v>25733</v>
      </c>
      <c r="H4466" s="6" t="str">
        <f t="shared" si="69"/>
        <v>39202 1047.99 Cherokee ShoresWWOperations MILWAUKEE PUMP GP1-115V-157 LAKECREEK DR</v>
      </c>
    </row>
    <row r="4467" spans="2:8" x14ac:dyDescent="0.25">
      <c r="B4467" s="78">
        <v>39721</v>
      </c>
      <c r="C4467" s="74">
        <v>1039.8</v>
      </c>
      <c r="D4467" s="36" t="s">
        <v>4944</v>
      </c>
      <c r="E4467" s="37" t="s">
        <v>5275</v>
      </c>
      <c r="F4467" s="12" t="s">
        <v>15399</v>
      </c>
      <c r="G4467" s="12" t="s">
        <v>23233</v>
      </c>
      <c r="H4467" s="6" t="str">
        <f t="shared" si="69"/>
        <v>39721 1039.8 Cherokee ShoresWWOperations MILWAUKEE PUMP GP1-115V-160 CHILACOTH TRL</v>
      </c>
    </row>
    <row r="4468" spans="2:8" x14ac:dyDescent="0.25">
      <c r="B4468" s="78">
        <v>39538</v>
      </c>
      <c r="C4468" s="74">
        <v>1264.9000000000001</v>
      </c>
      <c r="D4468" s="36" t="s">
        <v>4944</v>
      </c>
      <c r="E4468" s="37" t="s">
        <v>6137</v>
      </c>
      <c r="F4468" s="12" t="s">
        <v>18254</v>
      </c>
      <c r="G4468" s="12" t="s">
        <v>26325</v>
      </c>
      <c r="H4468" s="6" t="str">
        <f t="shared" si="69"/>
        <v>39538 1264.9 Cherokee ShoresWWOperations MILWAUKEE PUMP GP1-115V-166 INDIAN GAP</v>
      </c>
    </row>
    <row r="4469" spans="2:8" x14ac:dyDescent="0.25">
      <c r="B4469" s="78">
        <v>39629</v>
      </c>
      <c r="C4469" s="74">
        <v>1000.11</v>
      </c>
      <c r="D4469" s="36" t="s">
        <v>4992</v>
      </c>
      <c r="E4469" s="37" t="s">
        <v>5219</v>
      </c>
      <c r="F4469" s="12" t="s">
        <v>15258</v>
      </c>
      <c r="G4469" s="12" t="s">
        <v>23091</v>
      </c>
      <c r="H4469" s="6" t="str">
        <f t="shared" si="69"/>
        <v>39629 1000.11 Holiday Villages of Livingston WWOps MILWAUKEE PUMP GP1-115V-171 JAMAICA AVE-171 JAMAIC</v>
      </c>
    </row>
    <row r="4470" spans="2:8" x14ac:dyDescent="0.25">
      <c r="B4470" s="78">
        <v>39568</v>
      </c>
      <c r="C4470" s="74">
        <v>952.63</v>
      </c>
      <c r="D4470" s="36" t="s">
        <v>4961</v>
      </c>
      <c r="E4470" s="37" t="s">
        <v>6145</v>
      </c>
      <c r="F4470" s="12" t="s">
        <v>18279</v>
      </c>
      <c r="G4470" s="12" t="s">
        <v>26350</v>
      </c>
      <c r="H4470" s="6" t="str">
        <f t="shared" si="69"/>
        <v>39568 952.63 Holiday Villages of ForkWWOperations MILWAUKEE PUMP GP1-115V-177 SIOUX-177 SIOUX</v>
      </c>
    </row>
    <row r="4471" spans="2:8" x14ac:dyDescent="0.25">
      <c r="B4471" s="78">
        <v>39629</v>
      </c>
      <c r="C4471" s="74">
        <v>1247.54</v>
      </c>
      <c r="D4471" s="36" t="s">
        <v>4944</v>
      </c>
      <c r="E4471" s="37" t="s">
        <v>5232</v>
      </c>
      <c r="F4471" s="12" t="s">
        <v>15268</v>
      </c>
      <c r="G4471" s="12" t="s">
        <v>23101</v>
      </c>
      <c r="H4471" s="6" t="str">
        <f t="shared" si="69"/>
        <v>39629 1247.54 Cherokee ShoresWWOperations MILWAUKEE PUMP GP1-115V-182 INDIAN GAP-182 INDIAN</v>
      </c>
    </row>
    <row r="4472" spans="2:8" x14ac:dyDescent="0.25">
      <c r="B4472" s="78">
        <v>39568</v>
      </c>
      <c r="C4472" s="74">
        <v>1063.22</v>
      </c>
      <c r="D4472" s="36" t="s">
        <v>4944</v>
      </c>
      <c r="E4472" s="37" t="s">
        <v>6154</v>
      </c>
      <c r="F4472" s="12" t="s">
        <v>18288</v>
      </c>
      <c r="G4472" s="12" t="s">
        <v>26359</v>
      </c>
      <c r="H4472" s="6" t="str">
        <f t="shared" si="69"/>
        <v>39568 1063.22 Cherokee ShoresWWOperations MILWAUKEE PUMP GP1-115V-185 INDIAN GAP-185 INDIAN</v>
      </c>
    </row>
    <row r="4473" spans="2:8" x14ac:dyDescent="0.25">
      <c r="B4473" s="78">
        <v>38960</v>
      </c>
      <c r="C4473" s="74">
        <v>1018.86</v>
      </c>
      <c r="D4473" s="36" t="s">
        <v>4944</v>
      </c>
      <c r="E4473" s="37" t="s">
        <v>5923</v>
      </c>
      <c r="F4473" s="12" t="s">
        <v>17237</v>
      </c>
      <c r="G4473" s="12" t="s">
        <v>25253</v>
      </c>
      <c r="H4473" s="6" t="str">
        <f t="shared" si="69"/>
        <v>38960 1018.86 Cherokee ShoresWWOperations MILWAUKEE PUMP GP1-115V-186 SUNRAY</v>
      </c>
    </row>
    <row r="4474" spans="2:8" x14ac:dyDescent="0.25">
      <c r="B4474" s="78">
        <v>39113</v>
      </c>
      <c r="C4474" s="74">
        <v>989</v>
      </c>
      <c r="D4474" s="36" t="s">
        <v>4944</v>
      </c>
      <c r="E4474" s="37" t="s">
        <v>5976</v>
      </c>
      <c r="F4474" s="12" t="s">
        <v>17547</v>
      </c>
      <c r="G4474" s="12" t="s">
        <v>25574</v>
      </c>
      <c r="H4474" s="6" t="str">
        <f t="shared" si="69"/>
        <v>39113 989 Cherokee ShoresWWOperations MILWAUKEE PUMP GP1-115V-191 GERONIMO</v>
      </c>
    </row>
    <row r="4475" spans="2:8" x14ac:dyDescent="0.25">
      <c r="B4475" s="78">
        <v>39721</v>
      </c>
      <c r="C4475" s="74">
        <v>1009.48</v>
      </c>
      <c r="D4475" s="36" t="s">
        <v>4944</v>
      </c>
      <c r="E4475" s="37" t="s">
        <v>5283</v>
      </c>
      <c r="F4475" s="12" t="s">
        <v>15407</v>
      </c>
      <c r="G4475" s="12" t="s">
        <v>23241</v>
      </c>
      <c r="H4475" s="6" t="str">
        <f t="shared" si="69"/>
        <v>39721 1009.48 Cherokee ShoresWWOperations MILWAUKEE PUMP GP1-115V-191 HUNTOON TR</v>
      </c>
    </row>
    <row r="4476" spans="2:8" x14ac:dyDescent="0.25">
      <c r="B4476" s="78">
        <v>38990</v>
      </c>
      <c r="C4476" s="74">
        <v>991.33</v>
      </c>
      <c r="D4476" s="36" t="s">
        <v>4944</v>
      </c>
      <c r="E4476" s="37" t="s">
        <v>5932</v>
      </c>
      <c r="F4476" s="12" t="s">
        <v>17308</v>
      </c>
      <c r="G4476" s="12" t="s">
        <v>25325</v>
      </c>
      <c r="H4476" s="6" t="str">
        <f t="shared" si="69"/>
        <v>38990 991.33 Cherokee ShoresWWOperations MILWAUKEE PUMP GP1-115V-192 INDIAN GAP</v>
      </c>
    </row>
    <row r="4477" spans="2:8" x14ac:dyDescent="0.25">
      <c r="B4477" s="78">
        <v>39263</v>
      </c>
      <c r="C4477" s="74">
        <v>888.07</v>
      </c>
      <c r="D4477" s="36" t="s">
        <v>4944</v>
      </c>
      <c r="E4477" s="37" t="s">
        <v>6005</v>
      </c>
      <c r="F4477" s="12" t="s">
        <v>17803</v>
      </c>
      <c r="G4477" s="12" t="s">
        <v>25857</v>
      </c>
      <c r="H4477" s="6" t="str">
        <f t="shared" si="69"/>
        <v>39263 888.07 Cherokee ShoresWWOperations MILWAUKEE PUMP GP1-115V-196 ESKOTA</v>
      </c>
    </row>
    <row r="4478" spans="2:8" x14ac:dyDescent="0.25">
      <c r="B4478" s="78">
        <v>38960</v>
      </c>
      <c r="C4478" s="74">
        <v>1007.69</v>
      </c>
      <c r="D4478" s="36" t="s">
        <v>4944</v>
      </c>
      <c r="E4478" s="37" t="s">
        <v>5919</v>
      </c>
      <c r="F4478" s="12" t="s">
        <v>17233</v>
      </c>
      <c r="G4478" s="12" t="s">
        <v>25249</v>
      </c>
      <c r="H4478" s="6" t="str">
        <f t="shared" si="69"/>
        <v>38960 1007.69 Cherokee ShoresWWOperations MILWAUKEE PUMP GP1-115V-196 LAKE CREEK</v>
      </c>
    </row>
    <row r="4479" spans="2:8" x14ac:dyDescent="0.25">
      <c r="B4479" s="78">
        <v>39721</v>
      </c>
      <c r="C4479" s="74">
        <v>1138.21</v>
      </c>
      <c r="D4479" s="36" t="s">
        <v>4944</v>
      </c>
      <c r="E4479" s="37" t="s">
        <v>5276</v>
      </c>
      <c r="F4479" s="12" t="s">
        <v>15400</v>
      </c>
      <c r="G4479" s="12" t="s">
        <v>23234</v>
      </c>
      <c r="H4479" s="6" t="str">
        <f t="shared" si="69"/>
        <v>39721 1138.21 Cherokee ShoresWWOperations MILWAUKEE PUMP GP1-115V-201 ESKOTA ST</v>
      </c>
    </row>
    <row r="4480" spans="2:8" x14ac:dyDescent="0.25">
      <c r="B4480" s="78">
        <v>39629</v>
      </c>
      <c r="C4480" s="74">
        <v>1080.1500000000001</v>
      </c>
      <c r="D4480" s="36" t="s">
        <v>4944</v>
      </c>
      <c r="E4480" s="37" t="s">
        <v>5221</v>
      </c>
      <c r="F4480" s="12" t="s">
        <v>21198</v>
      </c>
      <c r="G4480" s="12" t="s">
        <v>33092</v>
      </c>
      <c r="H4480" s="6" t="str">
        <f t="shared" si="69"/>
        <v>39629 1080.15 Cherokee ShoresWWOperations MILWAUKEE PUMP GP1-115V-202 PALO PINTO-202 PALO PI</v>
      </c>
    </row>
    <row r="4481" spans="2:8" x14ac:dyDescent="0.25">
      <c r="B4481" s="78">
        <v>39113</v>
      </c>
      <c r="C4481" s="74">
        <v>965.34</v>
      </c>
      <c r="D4481" s="36" t="s">
        <v>4944</v>
      </c>
      <c r="E4481" s="37" t="s">
        <v>5970</v>
      </c>
      <c r="F4481" s="12" t="s">
        <v>17541</v>
      </c>
      <c r="G4481" s="12" t="s">
        <v>25568</v>
      </c>
      <c r="H4481" s="6" t="str">
        <f t="shared" si="69"/>
        <v>39113 965.34 Cherokee ShoresWWOperations MILWAUKEE PUMP GP1-115V-208 SUNRAY</v>
      </c>
    </row>
    <row r="4482" spans="2:8" x14ac:dyDescent="0.25">
      <c r="B4482" s="78">
        <v>38990</v>
      </c>
      <c r="C4482" s="74">
        <v>932.85</v>
      </c>
      <c r="D4482" s="36" t="s">
        <v>4944</v>
      </c>
      <c r="E4482" s="37" t="s">
        <v>5934</v>
      </c>
      <c r="F4482" s="12" t="s">
        <v>17310</v>
      </c>
      <c r="G4482" s="12" t="s">
        <v>25327</v>
      </c>
      <c r="H4482" s="6" t="str">
        <f t="shared" si="69"/>
        <v>38990 932.85 Cherokee ShoresWWOperations MILWAUKEE PUMP GP1-115V-208 WAURIKA</v>
      </c>
    </row>
    <row r="4483" spans="2:8" x14ac:dyDescent="0.25">
      <c r="B4483" s="78">
        <v>39629</v>
      </c>
      <c r="C4483" s="74">
        <v>1048.5</v>
      </c>
      <c r="D4483" s="36" t="s">
        <v>4944</v>
      </c>
      <c r="E4483" s="37" t="s">
        <v>5230</v>
      </c>
      <c r="F4483" s="12" t="s">
        <v>15266</v>
      </c>
      <c r="G4483" s="12" t="s">
        <v>23099</v>
      </c>
      <c r="H4483" s="6" t="str">
        <f t="shared" ref="H4483:H4546" si="70">G4483&amp;" "&amp;E4483</f>
        <v>39629 1048.5 Cherokee ShoresWWOperations MILWAUKEE PUMP GP1-115V-212 PECOS DR-212 PECOS DR</v>
      </c>
    </row>
    <row r="4484" spans="2:8" x14ac:dyDescent="0.25">
      <c r="B4484" s="78">
        <v>39691</v>
      </c>
      <c r="C4484" s="74">
        <v>1058.5</v>
      </c>
      <c r="D4484" s="36" t="s">
        <v>4944</v>
      </c>
      <c r="E4484" s="37" t="s">
        <v>5269</v>
      </c>
      <c r="F4484" s="12" t="s">
        <v>15349</v>
      </c>
      <c r="G4484" s="12" t="s">
        <v>23182</v>
      </c>
      <c r="H4484" s="6" t="str">
        <f t="shared" si="70"/>
        <v>39691 1058.5 Cherokee ShoresWWOperations MILWAUKEE PUMP GP1-115V-214 SUNRAY ST</v>
      </c>
    </row>
    <row r="4485" spans="2:8" x14ac:dyDescent="0.25">
      <c r="B4485" s="78">
        <v>39263</v>
      </c>
      <c r="C4485" s="74">
        <v>1052.4000000000001</v>
      </c>
      <c r="D4485" s="36" t="s">
        <v>4944</v>
      </c>
      <c r="E4485" s="37" t="s">
        <v>6008</v>
      </c>
      <c r="F4485" s="12" t="s">
        <v>17806</v>
      </c>
      <c r="G4485" s="12" t="s">
        <v>25860</v>
      </c>
      <c r="H4485" s="6" t="str">
        <f t="shared" si="70"/>
        <v>39263 1052.4 Cherokee ShoresWWOperations MILWAUKEE PUMP GP1-115V-216 GERONIMO</v>
      </c>
    </row>
    <row r="4486" spans="2:8" x14ac:dyDescent="0.25">
      <c r="B4486" s="78">
        <v>39538</v>
      </c>
      <c r="C4486" s="74">
        <v>1208.8599999999999</v>
      </c>
      <c r="D4486" s="36" t="s">
        <v>4944</v>
      </c>
      <c r="E4486" s="37" t="s">
        <v>6138</v>
      </c>
      <c r="F4486" s="12" t="s">
        <v>18255</v>
      </c>
      <c r="G4486" s="12" t="s">
        <v>26326</v>
      </c>
      <c r="H4486" s="6" t="str">
        <f t="shared" si="70"/>
        <v>39538 1208.86 Cherokee ShoresWWOperations MILWAUKEE PUMP GP1-115V-221 HUNTOON TRL</v>
      </c>
    </row>
    <row r="4487" spans="2:8" x14ac:dyDescent="0.25">
      <c r="B4487" s="78">
        <v>39568</v>
      </c>
      <c r="C4487" s="74">
        <v>996.07</v>
      </c>
      <c r="D4487" s="36" t="s">
        <v>4944</v>
      </c>
      <c r="E4487" s="37" t="s">
        <v>6147</v>
      </c>
      <c r="F4487" s="12" t="s">
        <v>18281</v>
      </c>
      <c r="G4487" s="12" t="s">
        <v>26352</v>
      </c>
      <c r="H4487" s="6" t="str">
        <f t="shared" si="70"/>
        <v>39568 996.07 Cherokee ShoresWWOperations MILWAUKEE PUMP GP1-115V-223 SUNRAY-223 SUNRAY</v>
      </c>
    </row>
    <row r="4488" spans="2:8" x14ac:dyDescent="0.25">
      <c r="B4488" s="78">
        <v>39082</v>
      </c>
      <c r="C4488" s="74">
        <v>1272.5999999999999</v>
      </c>
      <c r="D4488" s="36" t="s">
        <v>4944</v>
      </c>
      <c r="E4488" s="37" t="s">
        <v>5961</v>
      </c>
      <c r="F4488" s="12" t="s">
        <v>17483</v>
      </c>
      <c r="G4488" s="12" t="s">
        <v>25506</v>
      </c>
      <c r="H4488" s="6" t="str">
        <f t="shared" si="70"/>
        <v>39082 1272.6 Cherokee ShoresWWOperations MILWAUKEE PUMP GP1-115V-229 GERONIMO</v>
      </c>
    </row>
    <row r="4489" spans="2:8" x14ac:dyDescent="0.25">
      <c r="B4489" s="78">
        <v>39113</v>
      </c>
      <c r="C4489" s="74">
        <v>985.09</v>
      </c>
      <c r="D4489" s="36" t="s">
        <v>4944</v>
      </c>
      <c r="E4489" s="37" t="s">
        <v>5971</v>
      </c>
      <c r="F4489" s="12" t="s">
        <v>17542</v>
      </c>
      <c r="G4489" s="12" t="s">
        <v>25569</v>
      </c>
      <c r="H4489" s="6" t="str">
        <f t="shared" si="70"/>
        <v>39113 985.09 Cherokee ShoresWWOperations MILWAUKEE PUMP GP1-115V-23 CARSON RD</v>
      </c>
    </row>
    <row r="4490" spans="2:8" x14ac:dyDescent="0.25">
      <c r="B4490" s="78">
        <v>39507</v>
      </c>
      <c r="C4490" s="74">
        <v>1151.25</v>
      </c>
      <c r="D4490" s="36" t="s">
        <v>4992</v>
      </c>
      <c r="E4490" s="37" t="s">
        <v>6124</v>
      </c>
      <c r="F4490" s="12" t="s">
        <v>18209</v>
      </c>
      <c r="G4490" s="12" t="s">
        <v>26280</v>
      </c>
      <c r="H4490" s="6" t="str">
        <f t="shared" si="70"/>
        <v>39507 1151.25 Holiday Villages of Livingston WWOps MILWAUKEE PUMP GP1-115V-231 KEY LARGO LOOP</v>
      </c>
    </row>
    <row r="4491" spans="2:8" x14ac:dyDescent="0.25">
      <c r="B4491" s="78">
        <v>39263</v>
      </c>
      <c r="C4491" s="74">
        <v>1093.5899999999999</v>
      </c>
      <c r="D4491" s="36" t="s">
        <v>4944</v>
      </c>
      <c r="E4491" s="37" t="s">
        <v>6014</v>
      </c>
      <c r="F4491" s="12" t="s">
        <v>17812</v>
      </c>
      <c r="G4491" s="12" t="s">
        <v>25866</v>
      </c>
      <c r="H4491" s="6" t="str">
        <f t="shared" si="70"/>
        <v>39263 1093.59 Cherokee ShoresWWOperations MILWAUKEE PUMP GP1-115V-234 SUNRAY</v>
      </c>
    </row>
    <row r="4492" spans="2:8" x14ac:dyDescent="0.25">
      <c r="B4492" s="78">
        <v>39051</v>
      </c>
      <c r="C4492" s="74">
        <v>949.19</v>
      </c>
      <c r="D4492" s="36" t="s">
        <v>4944</v>
      </c>
      <c r="E4492" s="37" t="s">
        <v>5954</v>
      </c>
      <c r="F4492" s="12" t="s">
        <v>17412</v>
      </c>
      <c r="G4492" s="12" t="s">
        <v>25432</v>
      </c>
      <c r="H4492" s="6" t="str">
        <f t="shared" si="70"/>
        <v>39051 949.19 Cherokee ShoresWWOperations MILWAUKEE PUMP GP1-115V-239 SUNRAY</v>
      </c>
    </row>
    <row r="4493" spans="2:8" x14ac:dyDescent="0.25">
      <c r="B4493" s="78">
        <v>39568</v>
      </c>
      <c r="C4493" s="74">
        <v>1058.72</v>
      </c>
      <c r="D4493" s="36" t="s">
        <v>4944</v>
      </c>
      <c r="E4493" s="37" t="s">
        <v>6157</v>
      </c>
      <c r="F4493" s="12" t="s">
        <v>18291</v>
      </c>
      <c r="G4493" s="12" t="s">
        <v>26362</v>
      </c>
      <c r="H4493" s="6" t="str">
        <f t="shared" si="70"/>
        <v>39568 1058.72 Cherokee ShoresWWOperations MILWAUKEE PUMP GP1-115V-242 S CHEROKEE SHORES DR-2</v>
      </c>
    </row>
    <row r="4494" spans="2:8" x14ac:dyDescent="0.25">
      <c r="B4494" s="78">
        <v>39813</v>
      </c>
      <c r="C4494" s="74">
        <v>1096.25</v>
      </c>
      <c r="D4494" s="36" t="s">
        <v>4944</v>
      </c>
      <c r="E4494" s="37" t="s">
        <v>5314</v>
      </c>
      <c r="F4494" s="12" t="s">
        <v>15472</v>
      </c>
      <c r="G4494" s="12" t="s">
        <v>23306</v>
      </c>
      <c r="H4494" s="6" t="str">
        <f t="shared" si="70"/>
        <v>39813 1096.25 Cherokee ShoresWWOperations MILWAUKEE PUMP GP1-115V-249 S CHEROKEE SHORES DR</v>
      </c>
    </row>
    <row r="4495" spans="2:8" x14ac:dyDescent="0.25">
      <c r="B4495" s="78">
        <v>39629</v>
      </c>
      <c r="C4495" s="74">
        <v>1036.77</v>
      </c>
      <c r="D4495" s="36" t="s">
        <v>4944</v>
      </c>
      <c r="E4495" s="37" t="s">
        <v>5227</v>
      </c>
      <c r="F4495" s="12" t="s">
        <v>15263</v>
      </c>
      <c r="G4495" s="12" t="s">
        <v>23096</v>
      </c>
      <c r="H4495" s="6" t="str">
        <f t="shared" si="70"/>
        <v>39629 1036.77 Cherokee ShoresWWOperations MILWAUKEE PUMP GP1-115V-249 WAURIKA-249 WAURIKA</v>
      </c>
    </row>
    <row r="4496" spans="2:8" x14ac:dyDescent="0.25">
      <c r="B4496" s="78">
        <v>39325</v>
      </c>
      <c r="C4496" s="74">
        <v>1085.6600000000001</v>
      </c>
      <c r="D4496" s="36" t="s">
        <v>4963</v>
      </c>
      <c r="E4496" s="37" t="s">
        <v>6039</v>
      </c>
      <c r="F4496" s="12" t="s">
        <v>17891</v>
      </c>
      <c r="G4496" s="12" t="s">
        <v>25948</v>
      </c>
      <c r="H4496" s="6" t="str">
        <f t="shared" si="70"/>
        <v>39325 1085.66 Pinnacle Club WW Operations MILWAUKEE PUMP GP1-115V-250 PINNACLE CLUB DR</v>
      </c>
    </row>
    <row r="4497" spans="2:8" x14ac:dyDescent="0.25">
      <c r="B4497" s="78">
        <v>39782</v>
      </c>
      <c r="C4497" s="74">
        <v>941.34</v>
      </c>
      <c r="D4497" s="36" t="s">
        <v>4944</v>
      </c>
      <c r="E4497" s="37" t="s">
        <v>5306</v>
      </c>
      <c r="F4497" s="12" t="s">
        <v>15456</v>
      </c>
      <c r="G4497" s="12" t="s">
        <v>23290</v>
      </c>
      <c r="H4497" s="6" t="str">
        <f t="shared" si="70"/>
        <v>39782 941.34 Cherokee ShoresWWOperations MILWAUKEE PUMP GP1-115V-264 SUNRAY ST</v>
      </c>
    </row>
    <row r="4498" spans="2:8" x14ac:dyDescent="0.25">
      <c r="B4498" s="78">
        <v>39172</v>
      </c>
      <c r="C4498" s="74">
        <v>1258.5</v>
      </c>
      <c r="D4498" s="36" t="s">
        <v>4961</v>
      </c>
      <c r="E4498" s="37" t="s">
        <v>5988</v>
      </c>
      <c r="F4498" s="12" t="s">
        <v>17654</v>
      </c>
      <c r="G4498" s="12" t="s">
        <v>25687</v>
      </c>
      <c r="H4498" s="6" t="str">
        <f t="shared" si="70"/>
        <v>39172 1258.5 Holiday Villages of ForkWWOperations MILWAUKEE PUMP GP1-115V-321 COMANCHE</v>
      </c>
    </row>
    <row r="4499" spans="2:8" x14ac:dyDescent="0.25">
      <c r="B4499" s="78">
        <v>39325</v>
      </c>
      <c r="C4499" s="74">
        <v>1063.54</v>
      </c>
      <c r="D4499" s="36" t="s">
        <v>4941</v>
      </c>
      <c r="E4499" s="37" t="s">
        <v>6038</v>
      </c>
      <c r="F4499" s="12" t="s">
        <v>17890</v>
      </c>
      <c r="G4499" s="12" t="s">
        <v>25947</v>
      </c>
      <c r="H4499" s="6" t="str">
        <f t="shared" si="70"/>
        <v>39325 1063.54 Beachwood EstatesWWOperations MILWAUKEE PUMP GP1-115V-324 PEBBLE BEACH DR</v>
      </c>
    </row>
    <row r="4500" spans="2:8" x14ac:dyDescent="0.25">
      <c r="B4500" s="78">
        <v>38960</v>
      </c>
      <c r="C4500" s="74">
        <v>957.83</v>
      </c>
      <c r="D4500" s="36" t="s">
        <v>4944</v>
      </c>
      <c r="E4500" s="37" t="s">
        <v>5920</v>
      </c>
      <c r="F4500" s="12" t="s">
        <v>17234</v>
      </c>
      <c r="G4500" s="12" t="s">
        <v>25250</v>
      </c>
      <c r="H4500" s="6" t="str">
        <f t="shared" si="70"/>
        <v>38960 957.83 Cherokee ShoresWWOperations MILWAUKEE PUMP GP1-115V-37 CARSON RD</v>
      </c>
    </row>
    <row r="4501" spans="2:8" x14ac:dyDescent="0.25">
      <c r="B4501" s="78">
        <v>39172</v>
      </c>
      <c r="C4501" s="74">
        <v>1219.3399999999999</v>
      </c>
      <c r="D4501" s="36" t="s">
        <v>4961</v>
      </c>
      <c r="E4501" s="37" t="s">
        <v>5991</v>
      </c>
      <c r="F4501" s="12" t="s">
        <v>17657</v>
      </c>
      <c r="G4501" s="12" t="s">
        <v>25690</v>
      </c>
      <c r="H4501" s="6" t="str">
        <f t="shared" si="70"/>
        <v>39172 1219.34 Holiday Villages of ForkWWOperations MILWAUKEE PUMP GP1-115V-381 COMANCHE</v>
      </c>
    </row>
    <row r="4502" spans="2:8" x14ac:dyDescent="0.25">
      <c r="B4502" s="78">
        <v>39386</v>
      </c>
      <c r="C4502" s="74">
        <v>1230.24</v>
      </c>
      <c r="D4502" s="36" t="s">
        <v>4961</v>
      </c>
      <c r="E4502" s="37" t="s">
        <v>6077</v>
      </c>
      <c r="F4502" s="12" t="s">
        <v>18038</v>
      </c>
      <c r="G4502" s="12" t="s">
        <v>26104</v>
      </c>
      <c r="H4502" s="6" t="str">
        <f t="shared" si="70"/>
        <v>39386 1230.24 Holiday Villages of ForkWWOperations MILWAUKEE PUMP GP1-115V-419 WHITEFOOT</v>
      </c>
    </row>
    <row r="4503" spans="2:8" x14ac:dyDescent="0.25">
      <c r="B4503" s="78">
        <v>39507</v>
      </c>
      <c r="C4503" s="74">
        <v>1377.72</v>
      </c>
      <c r="D4503" s="36" t="s">
        <v>4961</v>
      </c>
      <c r="E4503" s="37" t="s">
        <v>5274</v>
      </c>
      <c r="F4503" s="12" t="s">
        <v>18204</v>
      </c>
      <c r="G4503" s="12" t="s">
        <v>26275</v>
      </c>
      <c r="H4503" s="6" t="str">
        <f t="shared" si="70"/>
        <v>39507 1377.72 Holiday Villages of ForkWWOperations MILWAUKEE PUMP GP1-115V-430 SEMINOLE</v>
      </c>
    </row>
    <row r="4504" spans="2:8" x14ac:dyDescent="0.25">
      <c r="B4504" s="78">
        <v>39721</v>
      </c>
      <c r="C4504" s="74">
        <v>1248.76</v>
      </c>
      <c r="D4504" s="36" t="s">
        <v>4961</v>
      </c>
      <c r="E4504" s="37" t="s">
        <v>5274</v>
      </c>
      <c r="F4504" s="12" t="s">
        <v>15398</v>
      </c>
      <c r="G4504" s="12" t="s">
        <v>23232</v>
      </c>
      <c r="H4504" s="6" t="str">
        <f t="shared" si="70"/>
        <v>39721 1248.76 Holiday Villages of ForkWWOperations MILWAUKEE PUMP GP1-115V-430 SEMINOLE</v>
      </c>
    </row>
    <row r="4505" spans="2:8" x14ac:dyDescent="0.25">
      <c r="B4505" s="78">
        <v>39386</v>
      </c>
      <c r="C4505" s="74">
        <v>1257.05</v>
      </c>
      <c r="D4505" s="36" t="s">
        <v>4961</v>
      </c>
      <c r="E4505" s="37" t="s">
        <v>5259</v>
      </c>
      <c r="F4505" s="12" t="s">
        <v>18037</v>
      </c>
      <c r="G4505" s="12" t="s">
        <v>26103</v>
      </c>
      <c r="H4505" s="6" t="str">
        <f t="shared" si="70"/>
        <v>39386 1257.05 Holiday Villages of ForkWWOperations MILWAUKEE PUMP GP1-115V-438 CHOCTAW</v>
      </c>
    </row>
    <row r="4506" spans="2:8" x14ac:dyDescent="0.25">
      <c r="B4506" s="78">
        <v>39691</v>
      </c>
      <c r="C4506" s="74">
        <v>933.47</v>
      </c>
      <c r="D4506" s="36" t="s">
        <v>4961</v>
      </c>
      <c r="E4506" s="37" t="s">
        <v>5259</v>
      </c>
      <c r="F4506" s="12" t="s">
        <v>15339</v>
      </c>
      <c r="G4506" s="12" t="s">
        <v>23172</v>
      </c>
      <c r="H4506" s="6" t="str">
        <f t="shared" si="70"/>
        <v>39691 933.47 Holiday Villages of ForkWWOperations MILWAUKEE PUMP GP1-115V-438 CHOCTAW</v>
      </c>
    </row>
    <row r="4507" spans="2:8" x14ac:dyDescent="0.25">
      <c r="B4507" s="78">
        <v>39263</v>
      </c>
      <c r="C4507" s="74">
        <v>965</v>
      </c>
      <c r="D4507" s="36" t="s">
        <v>4941</v>
      </c>
      <c r="E4507" s="37" t="s">
        <v>6007</v>
      </c>
      <c r="F4507" s="12" t="s">
        <v>17805</v>
      </c>
      <c r="G4507" s="12" t="s">
        <v>25859</v>
      </c>
      <c r="H4507" s="6" t="str">
        <f t="shared" si="70"/>
        <v>39263 965 Beachwood EstatesWWOperations MILWAUKEE PUMP GP1-115V-472 STIRRUP RANCH RD</v>
      </c>
    </row>
    <row r="4508" spans="2:8" x14ac:dyDescent="0.25">
      <c r="B4508" s="78">
        <v>39538</v>
      </c>
      <c r="C4508" s="74">
        <v>313.60000000000002</v>
      </c>
      <c r="D4508" s="36" t="s">
        <v>4992</v>
      </c>
      <c r="E4508" s="37" t="s">
        <v>6136</v>
      </c>
      <c r="F4508" s="12" t="s">
        <v>18252</v>
      </c>
      <c r="G4508" s="12" t="s">
        <v>26323</v>
      </c>
      <c r="H4508" s="6" t="str">
        <f t="shared" si="70"/>
        <v>39538 313.6 Holiday Villages of Livingston WWOps MILWAUKEE PUMP GP1-115V-481 LAGOON DR</v>
      </c>
    </row>
    <row r="4509" spans="2:8" x14ac:dyDescent="0.25">
      <c r="B4509" s="78">
        <v>39141</v>
      </c>
      <c r="C4509" s="74">
        <v>1001.54</v>
      </c>
      <c r="D4509" s="36" t="s">
        <v>4944</v>
      </c>
      <c r="E4509" s="37" t="s">
        <v>5986</v>
      </c>
      <c r="F4509" s="12" t="s">
        <v>17595</v>
      </c>
      <c r="G4509" s="12" t="s">
        <v>25625</v>
      </c>
      <c r="H4509" s="6" t="str">
        <f t="shared" si="70"/>
        <v>39141 1001.54 Cherokee ShoresWWOperations MILWAUKEE PUMP GP1-115V-7101 SHAWNEE CIR</v>
      </c>
    </row>
    <row r="4510" spans="2:8" x14ac:dyDescent="0.25">
      <c r="B4510" s="78">
        <v>39629</v>
      </c>
      <c r="C4510" s="74">
        <v>1096.3900000000001</v>
      </c>
      <c r="D4510" s="36" t="s">
        <v>4944</v>
      </c>
      <c r="E4510" s="37" t="s">
        <v>5220</v>
      </c>
      <c r="F4510" s="12" t="s">
        <v>21199</v>
      </c>
      <c r="G4510" s="12" t="s">
        <v>33093</v>
      </c>
      <c r="H4510" s="6" t="str">
        <f t="shared" si="70"/>
        <v>39629 1096.39 Cherokee ShoresWWOperations MILWAUKEE PUMP GP1-115V-7115 BROKEN BOW-7115 BROKE</v>
      </c>
    </row>
    <row r="4511" spans="2:8" x14ac:dyDescent="0.25">
      <c r="B4511" s="78">
        <v>38960</v>
      </c>
      <c r="C4511" s="74">
        <v>1016.07</v>
      </c>
      <c r="D4511" s="36" t="s">
        <v>4944</v>
      </c>
      <c r="E4511" s="37" t="s">
        <v>5922</v>
      </c>
      <c r="F4511" s="12" t="s">
        <v>17236</v>
      </c>
      <c r="G4511" s="12" t="s">
        <v>25252</v>
      </c>
      <c r="H4511" s="6" t="str">
        <f t="shared" si="70"/>
        <v>38960 1016.07 Cherokee ShoresWWOperations MILWAUKEE PUMP GP1-115V-7163 VALLEY VIEW</v>
      </c>
    </row>
    <row r="4512" spans="2:8" x14ac:dyDescent="0.25">
      <c r="B4512" s="78">
        <v>39051</v>
      </c>
      <c r="C4512" s="74">
        <v>1009.87</v>
      </c>
      <c r="D4512" s="36" t="s">
        <v>4944</v>
      </c>
      <c r="E4512" s="37" t="s">
        <v>5952</v>
      </c>
      <c r="F4512" s="12" t="s">
        <v>17410</v>
      </c>
      <c r="G4512" s="12" t="s">
        <v>25430</v>
      </c>
      <c r="H4512" s="6" t="str">
        <f t="shared" si="70"/>
        <v>39051 1009.87 Cherokee ShoresWWOperations MILWAUKEE PUMP GP1-115V-7178 SHALLOWATER</v>
      </c>
    </row>
    <row r="4513" spans="2:8" x14ac:dyDescent="0.25">
      <c r="B4513" s="78">
        <v>39568</v>
      </c>
      <c r="C4513" s="74">
        <v>1052</v>
      </c>
      <c r="D4513" s="36" t="s">
        <v>4944</v>
      </c>
      <c r="E4513" s="37" t="s">
        <v>6146</v>
      </c>
      <c r="F4513" s="12" t="s">
        <v>18280</v>
      </c>
      <c r="G4513" s="12" t="s">
        <v>26351</v>
      </c>
      <c r="H4513" s="6" t="str">
        <f t="shared" si="70"/>
        <v>39568 1052 Cherokee ShoresWWOperations MILWAUKEE PUMP GP1-115V-7340 SHAWNEE CIR-7340 SHAW</v>
      </c>
    </row>
    <row r="4514" spans="2:8" x14ac:dyDescent="0.25">
      <c r="B4514" s="78">
        <v>39263</v>
      </c>
      <c r="C4514" s="74">
        <v>1160.25</v>
      </c>
      <c r="D4514" s="36" t="s">
        <v>4944</v>
      </c>
      <c r="E4514" s="37" t="s">
        <v>6012</v>
      </c>
      <c r="F4514" s="12" t="s">
        <v>17810</v>
      </c>
      <c r="G4514" s="12" t="s">
        <v>25864</v>
      </c>
      <c r="H4514" s="6" t="str">
        <f t="shared" si="70"/>
        <v>39263 1160.25 Cherokee ShoresWWOperations MILWAUKEE PUMP GP1-115V-7756 DOUBLE BRIDGE RD</v>
      </c>
    </row>
    <row r="4515" spans="2:8" x14ac:dyDescent="0.25">
      <c r="B4515" s="78">
        <v>39172</v>
      </c>
      <c r="C4515" s="74">
        <v>983.64</v>
      </c>
      <c r="D4515" s="36" t="s">
        <v>4944</v>
      </c>
      <c r="E4515" s="37" t="s">
        <v>5992</v>
      </c>
      <c r="F4515" s="12" t="s">
        <v>17658</v>
      </c>
      <c r="G4515" s="12" t="s">
        <v>25691</v>
      </c>
      <c r="H4515" s="6" t="str">
        <f t="shared" si="70"/>
        <v>39172 983.64 Cherokee ShoresWWOperations MILWAUKEE PUMP GP1-115V-8501 DOUBLE BRIDGE</v>
      </c>
    </row>
    <row r="4516" spans="2:8" x14ac:dyDescent="0.25">
      <c r="B4516" s="78">
        <v>39691</v>
      </c>
      <c r="C4516" s="74">
        <v>1056.48</v>
      </c>
      <c r="D4516" s="36" t="s">
        <v>4944</v>
      </c>
      <c r="E4516" s="37" t="s">
        <v>5266</v>
      </c>
      <c r="F4516" s="12" t="s">
        <v>15346</v>
      </c>
      <c r="G4516" s="12" t="s">
        <v>23179</v>
      </c>
      <c r="H4516" s="6" t="str">
        <f t="shared" si="70"/>
        <v>39691 1056.48 Cherokee ShoresWWOperations MILWAUKEE PUMP GP1-115V-8635 DOUBLE BRIDGE RD</v>
      </c>
    </row>
    <row r="4517" spans="2:8" x14ac:dyDescent="0.25">
      <c r="B4517" s="78">
        <v>39507</v>
      </c>
      <c r="C4517" s="74">
        <v>1254.99</v>
      </c>
      <c r="D4517" s="36" t="s">
        <v>4992</v>
      </c>
      <c r="E4517" s="37" t="s">
        <v>6120</v>
      </c>
      <c r="F4517" s="12" t="s">
        <v>18205</v>
      </c>
      <c r="G4517" s="12" t="s">
        <v>26276</v>
      </c>
      <c r="H4517" s="6" t="str">
        <f t="shared" si="70"/>
        <v>39507 1254.99 Holiday Villages of Livingston WWOps MILWAUKEE PUMP GP1-115V-950 WOODLAND SHORES</v>
      </c>
    </row>
    <row r="4518" spans="2:8" x14ac:dyDescent="0.25">
      <c r="B4518" s="78">
        <v>39538</v>
      </c>
      <c r="C4518" s="74">
        <v>1202.9100000000001</v>
      </c>
      <c r="D4518" s="36" t="s">
        <v>4992</v>
      </c>
      <c r="E4518" s="37" t="s">
        <v>6139</v>
      </c>
      <c r="F4518" s="12" t="s">
        <v>18256</v>
      </c>
      <c r="G4518" s="12" t="s">
        <v>26327</v>
      </c>
      <c r="H4518" s="6" t="str">
        <f t="shared" si="70"/>
        <v>39538 1202.91 Holiday Villages of Livingston WWOps MILWAUKEE PUMP GP1-115V-L-219A</v>
      </c>
    </row>
    <row r="4519" spans="2:8" x14ac:dyDescent="0.25">
      <c r="B4519" s="78">
        <v>39141</v>
      </c>
      <c r="C4519" s="74">
        <v>967.61</v>
      </c>
      <c r="D4519" s="36" t="s">
        <v>4941</v>
      </c>
      <c r="E4519" s="37" t="s">
        <v>5983</v>
      </c>
      <c r="F4519" s="12" t="s">
        <v>17592</v>
      </c>
      <c r="G4519" s="12" t="s">
        <v>25622</v>
      </c>
      <c r="H4519" s="6" t="str">
        <f t="shared" si="70"/>
        <v>39141 967.61 Beachwood EstatesWWOperations MILWAUKEE PUMP GP1-115V-LOT 10 PEBBLE BEACH</v>
      </c>
    </row>
    <row r="4520" spans="2:8" x14ac:dyDescent="0.25">
      <c r="B4520" s="78">
        <v>39263</v>
      </c>
      <c r="C4520" s="74">
        <v>1047.55</v>
      </c>
      <c r="D4520" s="36" t="s">
        <v>4944</v>
      </c>
      <c r="E4520" s="37" t="s">
        <v>6017</v>
      </c>
      <c r="F4520" s="12" t="s">
        <v>17815</v>
      </c>
      <c r="G4520" s="12" t="s">
        <v>25869</v>
      </c>
      <c r="H4520" s="6" t="str">
        <f t="shared" si="70"/>
        <v>39263 1047.55 Cherokee ShoresWWOperations MILWAUKEE PUMP GP1-115V-LOT 1021 SEC CS SUNRAY</v>
      </c>
    </row>
    <row r="4521" spans="2:8" x14ac:dyDescent="0.25">
      <c r="B4521" s="78">
        <v>38990</v>
      </c>
      <c r="C4521" s="74">
        <v>1122.8</v>
      </c>
      <c r="D4521" s="36" t="s">
        <v>4963</v>
      </c>
      <c r="E4521" s="37" t="s">
        <v>5933</v>
      </c>
      <c r="F4521" s="12" t="s">
        <v>17309</v>
      </c>
      <c r="G4521" s="12" t="s">
        <v>25326</v>
      </c>
      <c r="H4521" s="6" t="str">
        <f t="shared" si="70"/>
        <v>38990 1122.8 Pinnacle Club WW Operations MILWAUKEE PUMP GP1-115V-LOT 134 SOUTHERN PINES</v>
      </c>
    </row>
    <row r="4522" spans="2:8" x14ac:dyDescent="0.25">
      <c r="B4522" s="78">
        <v>39813</v>
      </c>
      <c r="C4522" s="74">
        <v>1072.78</v>
      </c>
      <c r="D4522" s="36" t="s">
        <v>4961</v>
      </c>
      <c r="E4522" s="37" t="s">
        <v>5315</v>
      </c>
      <c r="F4522" s="12" t="s">
        <v>15473</v>
      </c>
      <c r="G4522" s="12" t="s">
        <v>23307</v>
      </c>
      <c r="H4522" s="6" t="str">
        <f t="shared" si="70"/>
        <v>39813 1072.78 Holiday Villages of ForkWWOperations MILWAUKEE PUMP GP1-115V-LOT 136 SEC H (HVOF)</v>
      </c>
    </row>
    <row r="4523" spans="2:8" x14ac:dyDescent="0.25">
      <c r="B4523" s="78">
        <v>39629</v>
      </c>
      <c r="C4523" s="74">
        <v>1321.35</v>
      </c>
      <c r="D4523" s="36" t="s">
        <v>4992</v>
      </c>
      <c r="E4523" s="37" t="s">
        <v>5226</v>
      </c>
      <c r="F4523" s="12" t="s">
        <v>15262</v>
      </c>
      <c r="G4523" s="12" t="s">
        <v>23095</v>
      </c>
      <c r="H4523" s="6" t="str">
        <f t="shared" si="70"/>
        <v>39629 1321.35 Holiday Villages of Livingston WWOps MILWAUKEE PUMP GP1-115V-LOT 137 SEC E HOL VILL-LOT</v>
      </c>
    </row>
    <row r="4524" spans="2:8" x14ac:dyDescent="0.25">
      <c r="B4524" s="78">
        <v>39325</v>
      </c>
      <c r="C4524" s="74">
        <v>1122.07</v>
      </c>
      <c r="D4524" s="36" t="s">
        <v>4961</v>
      </c>
      <c r="E4524" s="37" t="s">
        <v>6047</v>
      </c>
      <c r="F4524" s="12" t="s">
        <v>17900</v>
      </c>
      <c r="G4524" s="12" t="s">
        <v>25957</v>
      </c>
      <c r="H4524" s="6" t="str">
        <f t="shared" si="70"/>
        <v>39325 1122.07 Holiday Villages of ForkWWOperations MILWAUKEE PUMP GP1-115V-LOT 148 &amp; 149 WHITE DOVE</v>
      </c>
    </row>
    <row r="4525" spans="2:8" x14ac:dyDescent="0.25">
      <c r="B4525" s="78">
        <v>39263</v>
      </c>
      <c r="C4525" s="74">
        <v>1378.97</v>
      </c>
      <c r="D4525" s="36" t="s">
        <v>4961</v>
      </c>
      <c r="E4525" s="37" t="s">
        <v>6013</v>
      </c>
      <c r="F4525" s="12" t="s">
        <v>17811</v>
      </c>
      <c r="G4525" s="12" t="s">
        <v>25865</v>
      </c>
      <c r="H4525" s="6" t="str">
        <f t="shared" si="70"/>
        <v>39263 1378.97 Holiday Villages of ForkWWOperations MILWAUKEE PUMP GP1-115V-LOT 194 CHEYENNE</v>
      </c>
    </row>
    <row r="4526" spans="2:8" x14ac:dyDescent="0.25">
      <c r="B4526" s="78">
        <v>39416</v>
      </c>
      <c r="C4526" s="74">
        <v>1623.62</v>
      </c>
      <c r="D4526" s="36" t="s">
        <v>4961</v>
      </c>
      <c r="E4526" s="37" t="s">
        <v>6091</v>
      </c>
      <c r="F4526" s="12" t="s">
        <v>18105</v>
      </c>
      <c r="G4526" s="12" t="s">
        <v>26175</v>
      </c>
      <c r="H4526" s="6" t="str">
        <f t="shared" si="70"/>
        <v>39416 1623.62 Holiday Villages of ForkWWOperations MILWAUKEE PUMP GP1-115V-LOT 361 COMANCHE</v>
      </c>
    </row>
    <row r="4527" spans="2:8" x14ac:dyDescent="0.25">
      <c r="B4527" s="78">
        <v>39538</v>
      </c>
      <c r="C4527" s="74">
        <v>1385.08</v>
      </c>
      <c r="D4527" s="36" t="s">
        <v>4961</v>
      </c>
      <c r="E4527" s="37" t="s">
        <v>6091</v>
      </c>
      <c r="F4527" s="12" t="s">
        <v>18253</v>
      </c>
      <c r="G4527" s="12" t="s">
        <v>26324</v>
      </c>
      <c r="H4527" s="6" t="str">
        <f t="shared" si="70"/>
        <v>39538 1385.08 Holiday Villages of ForkWWOperations MILWAUKEE PUMP GP1-115V-LOT 361 COMANCHE</v>
      </c>
    </row>
    <row r="4528" spans="2:8" x14ac:dyDescent="0.25">
      <c r="B4528" s="78">
        <v>39568</v>
      </c>
      <c r="C4528" s="74">
        <v>1036.81</v>
      </c>
      <c r="D4528" s="36" t="s">
        <v>4961</v>
      </c>
      <c r="E4528" s="37" t="s">
        <v>6156</v>
      </c>
      <c r="F4528" s="12" t="s">
        <v>18290</v>
      </c>
      <c r="G4528" s="12" t="s">
        <v>26361</v>
      </c>
      <c r="H4528" s="6" t="str">
        <f t="shared" si="70"/>
        <v>39568 1036.81 Holiday Villages of ForkWWOperations MILWAUKEE PUMP GP1-115V-LOT 361 COMANCHE-LOT 361 C</v>
      </c>
    </row>
    <row r="4529" spans="2:8" x14ac:dyDescent="0.25">
      <c r="B4529" s="78">
        <v>40210</v>
      </c>
      <c r="C4529" s="74">
        <v>39.200000000000003</v>
      </c>
      <c r="D4529" s="36" t="s">
        <v>4944</v>
      </c>
      <c r="E4529" s="37" t="s">
        <v>5468</v>
      </c>
      <c r="F4529" s="12" t="s">
        <v>21200</v>
      </c>
      <c r="G4529" s="12" t="s">
        <v>33094</v>
      </c>
      <c r="H4529" s="6" t="str">
        <f t="shared" si="70"/>
        <v>40210 39.2 Cherokee ShoresWWOperations MILWAUKEE PUMP GP-114 ADELIA DR</v>
      </c>
    </row>
    <row r="4530" spans="2:8" x14ac:dyDescent="0.25">
      <c r="B4530" s="78">
        <v>40210</v>
      </c>
      <c r="C4530" s="74">
        <v>756.06</v>
      </c>
      <c r="D4530" s="36" t="s">
        <v>4944</v>
      </c>
      <c r="E4530" s="37" t="s">
        <v>5468</v>
      </c>
      <c r="F4530" s="12" t="s">
        <v>21201</v>
      </c>
      <c r="G4530" s="12" t="s">
        <v>33095</v>
      </c>
      <c r="H4530" s="6" t="str">
        <f t="shared" si="70"/>
        <v>40210 756.06 Cherokee ShoresWWOperations MILWAUKEE PUMP GP-114 ADELIA DR</v>
      </c>
    </row>
    <row r="4531" spans="2:8" x14ac:dyDescent="0.25">
      <c r="B4531" s="78">
        <v>40210</v>
      </c>
      <c r="C4531" s="74">
        <v>14.44</v>
      </c>
      <c r="D4531" s="36" t="s">
        <v>4944</v>
      </c>
      <c r="E4531" s="37" t="s">
        <v>5470</v>
      </c>
      <c r="F4531" s="12" t="s">
        <v>21202</v>
      </c>
      <c r="G4531" s="12" t="s">
        <v>33096</v>
      </c>
      <c r="H4531" s="6" t="str">
        <f t="shared" si="70"/>
        <v>40210 14.44 Cherokee ShoresWWOperations MILWAUKEE PUMP GP-116 WATER FRONT SHORES</v>
      </c>
    </row>
    <row r="4532" spans="2:8" x14ac:dyDescent="0.25">
      <c r="B4532" s="78">
        <v>40210</v>
      </c>
      <c r="C4532" s="74">
        <v>852.69</v>
      </c>
      <c r="D4532" s="36" t="s">
        <v>4944</v>
      </c>
      <c r="E4532" s="37" t="s">
        <v>5470</v>
      </c>
      <c r="F4532" s="12" t="s">
        <v>21203</v>
      </c>
      <c r="G4532" s="12" t="s">
        <v>33097</v>
      </c>
      <c r="H4532" s="6" t="str">
        <f t="shared" si="70"/>
        <v>40210 852.69 Cherokee ShoresWWOperations MILWAUKEE PUMP GP-116 WATER FRONT SHORES</v>
      </c>
    </row>
    <row r="4533" spans="2:8" x14ac:dyDescent="0.25">
      <c r="B4533" s="78">
        <v>40210</v>
      </c>
      <c r="C4533" s="74">
        <v>32.25</v>
      </c>
      <c r="D4533" s="36" t="s">
        <v>4941</v>
      </c>
      <c r="E4533" s="37" t="s">
        <v>5472</v>
      </c>
      <c r="F4533" s="12" t="s">
        <v>21204</v>
      </c>
      <c r="G4533" s="12" t="s">
        <v>33098</v>
      </c>
      <c r="H4533" s="6" t="str">
        <f t="shared" si="70"/>
        <v>40210 32.25 Beachwood EstatesWWOperations MILWAUKEE PUMP GP-204 FOREST DR</v>
      </c>
    </row>
    <row r="4534" spans="2:8" x14ac:dyDescent="0.25">
      <c r="B4534" s="78">
        <v>40210</v>
      </c>
      <c r="C4534" s="74">
        <v>844.15</v>
      </c>
      <c r="D4534" s="36" t="s">
        <v>4941</v>
      </c>
      <c r="E4534" s="37" t="s">
        <v>5472</v>
      </c>
      <c r="F4534" s="12" t="s">
        <v>21205</v>
      </c>
      <c r="G4534" s="12" t="s">
        <v>33099</v>
      </c>
      <c r="H4534" s="6" t="str">
        <f t="shared" si="70"/>
        <v>40210 844.15 Beachwood EstatesWWOperations MILWAUKEE PUMP GP-204 FOREST DR</v>
      </c>
    </row>
    <row r="4535" spans="2:8" x14ac:dyDescent="0.25">
      <c r="B4535" s="78">
        <v>40210</v>
      </c>
      <c r="C4535" s="74">
        <v>817.48</v>
      </c>
      <c r="D4535" s="36" t="s">
        <v>4963</v>
      </c>
      <c r="E4535" s="37" t="s">
        <v>5476</v>
      </c>
      <c r="F4535" s="12" t="s">
        <v>21206</v>
      </c>
      <c r="G4535" s="12" t="s">
        <v>33100</v>
      </c>
      <c r="H4535" s="6" t="str">
        <f t="shared" si="70"/>
        <v>40210 817.48 Pinnacle Club WW Operations MILWAUKEE PUMP GP-249 COLONIAL DR</v>
      </c>
    </row>
    <row r="4536" spans="2:8" x14ac:dyDescent="0.25">
      <c r="B4536" s="78">
        <v>40210</v>
      </c>
      <c r="C4536" s="74">
        <v>817.64</v>
      </c>
      <c r="D4536" s="36" t="s">
        <v>4944</v>
      </c>
      <c r="E4536" s="37" t="s">
        <v>5475</v>
      </c>
      <c r="F4536" s="12" t="s">
        <v>21207</v>
      </c>
      <c r="G4536" s="12" t="s">
        <v>33101</v>
      </c>
      <c r="H4536" s="6" t="str">
        <f t="shared" si="70"/>
        <v>40210 817.64 Cherokee ShoresWWOperations MILWAUKEE PUMP GP-8821 JOHNSON RD</v>
      </c>
    </row>
    <row r="4537" spans="2:8" x14ac:dyDescent="0.25">
      <c r="B4537" s="78">
        <v>40210</v>
      </c>
      <c r="C4537" s="74">
        <v>30.76</v>
      </c>
      <c r="D4537" s="36" t="s">
        <v>4944</v>
      </c>
      <c r="E4537" s="37" t="s">
        <v>5475</v>
      </c>
      <c r="F4537" s="12" t="s">
        <v>21208</v>
      </c>
      <c r="G4537" s="12" t="s">
        <v>33102</v>
      </c>
      <c r="H4537" s="6" t="str">
        <f t="shared" si="70"/>
        <v>40210 30.76 Cherokee ShoresWWOperations MILWAUKEE PUMP GP-8821 JOHNSON RD</v>
      </c>
    </row>
    <row r="4538" spans="2:8" x14ac:dyDescent="0.25">
      <c r="B4538" s="78">
        <v>40210</v>
      </c>
      <c r="C4538" s="74">
        <v>913.59</v>
      </c>
      <c r="D4538" s="36" t="s">
        <v>4961</v>
      </c>
      <c r="E4538" s="37" t="s">
        <v>5471</v>
      </c>
      <c r="F4538" s="12" t="s">
        <v>21209</v>
      </c>
      <c r="G4538" s="12" t="s">
        <v>33103</v>
      </c>
      <c r="H4538" s="6" t="str">
        <f t="shared" si="70"/>
        <v>40210 913.59 Holiday Villages of ForkWWOperations MILWAUKEE PUMP GP-BROKEN BOW LOT 268</v>
      </c>
    </row>
    <row r="4539" spans="2:8" x14ac:dyDescent="0.25">
      <c r="B4539" s="78">
        <v>40210</v>
      </c>
      <c r="C4539" s="74">
        <v>59</v>
      </c>
      <c r="D4539" s="36" t="s">
        <v>4961</v>
      </c>
      <c r="E4539" s="37" t="s">
        <v>5471</v>
      </c>
      <c r="F4539" s="12" t="s">
        <v>21210</v>
      </c>
      <c r="G4539" s="12" t="s">
        <v>33104</v>
      </c>
      <c r="H4539" s="6" t="str">
        <f t="shared" si="70"/>
        <v>40210 59 Holiday Villages of ForkWWOperations MILWAUKEE PUMP GP-BROKEN BOW LOT 268</v>
      </c>
    </row>
    <row r="4540" spans="2:8" x14ac:dyDescent="0.25">
      <c r="B4540" s="78">
        <v>40210</v>
      </c>
      <c r="C4540" s="74">
        <v>880</v>
      </c>
      <c r="D4540" s="36" t="s">
        <v>4992</v>
      </c>
      <c r="E4540" s="37" t="s">
        <v>5467</v>
      </c>
      <c r="F4540" s="12" t="s">
        <v>21211</v>
      </c>
      <c r="G4540" s="12" t="s">
        <v>33105</v>
      </c>
      <c r="H4540" s="6" t="str">
        <f t="shared" si="70"/>
        <v>40210 880 Holiday Villages of Livingston WWOps MILWAUKEE PUMP GP-LOT#199-200 SEC.E HVOL</v>
      </c>
    </row>
    <row r="4541" spans="2:8" x14ac:dyDescent="0.25">
      <c r="B4541" s="78">
        <v>40210</v>
      </c>
      <c r="C4541" s="74">
        <v>23</v>
      </c>
      <c r="D4541" s="36" t="s">
        <v>4992</v>
      </c>
      <c r="E4541" s="37" t="s">
        <v>5467</v>
      </c>
      <c r="F4541" s="12" t="s">
        <v>21212</v>
      </c>
      <c r="G4541" s="12" t="s">
        <v>33106</v>
      </c>
      <c r="H4541" s="6" t="str">
        <f t="shared" si="70"/>
        <v>40210 23 Holiday Villages of Livingston WWOps MILWAUKEE PUMP GP-LOT#199-200 SEC.E HVOL</v>
      </c>
    </row>
    <row r="4542" spans="2:8" x14ac:dyDescent="0.25">
      <c r="B4542" s="78">
        <v>40210</v>
      </c>
      <c r="C4542" s="74">
        <v>1033.68</v>
      </c>
      <c r="D4542" s="36" t="s">
        <v>4944</v>
      </c>
      <c r="E4542" s="37" t="s">
        <v>5469</v>
      </c>
      <c r="F4542" s="12" t="s">
        <v>21213</v>
      </c>
      <c r="G4542" s="12" t="s">
        <v>33107</v>
      </c>
      <c r="H4542" s="6" t="str">
        <f t="shared" si="70"/>
        <v>40210 1033.68 Cherokee ShoresWWOperations MILWAUKEE PUMP HG-176 INDIAN GAP DR</v>
      </c>
    </row>
    <row r="4543" spans="2:8" x14ac:dyDescent="0.25">
      <c r="B4543" s="78">
        <v>40210</v>
      </c>
      <c r="C4543" s="74">
        <v>24.76</v>
      </c>
      <c r="D4543" s="36" t="s">
        <v>4944</v>
      </c>
      <c r="E4543" s="37" t="s">
        <v>5469</v>
      </c>
      <c r="F4543" s="12" t="s">
        <v>21214</v>
      </c>
      <c r="G4543" s="12" t="s">
        <v>33108</v>
      </c>
      <c r="H4543" s="6" t="str">
        <f t="shared" si="70"/>
        <v>40210 24.76 Cherokee ShoresWWOperations MILWAUKEE PUMP HG-176 INDIAN GAP DR</v>
      </c>
    </row>
    <row r="4544" spans="2:8" x14ac:dyDescent="0.25">
      <c r="B4544" s="78">
        <v>40210</v>
      </c>
      <c r="C4544" s="74">
        <v>23.3</v>
      </c>
      <c r="D4544" s="36" t="s">
        <v>4963</v>
      </c>
      <c r="E4544" s="37" t="s">
        <v>5474</v>
      </c>
      <c r="F4544" s="12" t="s">
        <v>21215</v>
      </c>
      <c r="G4544" s="12" t="s">
        <v>33109</v>
      </c>
      <c r="H4544" s="6" t="str">
        <f t="shared" si="70"/>
        <v>40210 23.3 Pinnacle Club WW Operations MILWAUKEE PUMP HG-28 ISLAND DR</v>
      </c>
    </row>
    <row r="4545" spans="2:8" x14ac:dyDescent="0.25">
      <c r="B4545" s="78">
        <v>40210</v>
      </c>
      <c r="C4545" s="74">
        <v>817.86</v>
      </c>
      <c r="D4545" s="36" t="s">
        <v>4963</v>
      </c>
      <c r="E4545" s="37" t="s">
        <v>5474</v>
      </c>
      <c r="F4545" s="12" t="s">
        <v>21216</v>
      </c>
      <c r="G4545" s="12" t="s">
        <v>33110</v>
      </c>
      <c r="H4545" s="6" t="str">
        <f t="shared" si="70"/>
        <v>40210 817.86 Pinnacle Club WW Operations MILWAUKEE PUMP HG-28 ISLAND DR</v>
      </c>
    </row>
    <row r="4546" spans="2:8" x14ac:dyDescent="0.25">
      <c r="B4546" s="78">
        <v>39752</v>
      </c>
      <c r="C4546" s="74">
        <v>1131.29</v>
      </c>
      <c r="D4546" s="36" t="s">
        <v>4963</v>
      </c>
      <c r="E4546" s="37" t="s">
        <v>5288</v>
      </c>
      <c r="F4546" s="12" t="s">
        <v>15434</v>
      </c>
      <c r="G4546" s="12" t="s">
        <v>23268</v>
      </c>
      <c r="H4546" s="6" t="str">
        <f t="shared" si="70"/>
        <v>39752 1131.29 Pinnacle Club WW Operations Milwaukee Pump HGP1-2021 230 V</v>
      </c>
    </row>
    <row r="4547" spans="2:8" x14ac:dyDescent="0.25">
      <c r="B4547" s="78">
        <v>39813</v>
      </c>
      <c r="C4547" s="74">
        <v>1114.02</v>
      </c>
      <c r="D4547" s="36" t="s">
        <v>4963</v>
      </c>
      <c r="E4547" s="37" t="s">
        <v>5288</v>
      </c>
      <c r="F4547" s="12" t="s">
        <v>21217</v>
      </c>
      <c r="G4547" s="12" t="s">
        <v>33111</v>
      </c>
      <c r="H4547" s="6" t="str">
        <f t="shared" ref="H4547:H4610" si="71">G4547&amp;" "&amp;E4547</f>
        <v>39813 1114.02 Pinnacle Club WW Operations Milwaukee Pump HGP1-2021 230 V</v>
      </c>
    </row>
    <row r="4548" spans="2:8" x14ac:dyDescent="0.25">
      <c r="B4548" s="78">
        <v>39659</v>
      </c>
      <c r="C4548" s="74">
        <v>972.88</v>
      </c>
      <c r="D4548" s="36" t="s">
        <v>4963</v>
      </c>
      <c r="E4548" s="37" t="s">
        <v>5247</v>
      </c>
      <c r="F4548" s="12" t="s">
        <v>15304</v>
      </c>
      <c r="G4548" s="12" t="s">
        <v>23137</v>
      </c>
      <c r="H4548" s="6" t="str">
        <f t="shared" si="71"/>
        <v>39659 972.88 Pinnacle Club WW Operations MILWAUKEE PUMP HGP1-2021 230V; 104 ST ANNE'S DR-10</v>
      </c>
    </row>
    <row r="4549" spans="2:8" x14ac:dyDescent="0.25">
      <c r="B4549" s="78">
        <v>39659</v>
      </c>
      <c r="C4549" s="74">
        <v>1018.43</v>
      </c>
      <c r="D4549" s="36" t="s">
        <v>4963</v>
      </c>
      <c r="E4549" s="37" t="s">
        <v>5254</v>
      </c>
      <c r="F4549" s="12" t="s">
        <v>15311</v>
      </c>
      <c r="G4549" s="12" t="s">
        <v>23144</v>
      </c>
      <c r="H4549" s="6" t="str">
        <f t="shared" si="71"/>
        <v>39659 1018.43 Pinnacle Club WW Operations MILWAUKEE PUMP HGP1-2021 230V; 111 SOUTHERN PINE P</v>
      </c>
    </row>
    <row r="4550" spans="2:8" x14ac:dyDescent="0.25">
      <c r="B4550" s="78">
        <v>39659</v>
      </c>
      <c r="C4550" s="74">
        <v>952.02</v>
      </c>
      <c r="D4550" s="36" t="s">
        <v>4944</v>
      </c>
      <c r="E4550" s="37" t="s">
        <v>5244</v>
      </c>
      <c r="F4550" s="12" t="s">
        <v>15301</v>
      </c>
      <c r="G4550" s="12" t="s">
        <v>23134</v>
      </c>
      <c r="H4550" s="6" t="str">
        <f t="shared" si="71"/>
        <v>39659 952.02 Cherokee ShoresWWOperations MILWAUKEE PUMP HGP1-2021 230V; 133 SWR DIAMOND OAK</v>
      </c>
    </row>
    <row r="4551" spans="2:8" x14ac:dyDescent="0.25">
      <c r="B4551" s="78">
        <v>39659</v>
      </c>
      <c r="C4551" s="74">
        <v>941.39</v>
      </c>
      <c r="D4551" s="36" t="s">
        <v>4944</v>
      </c>
      <c r="E4551" s="37" t="s">
        <v>5249</v>
      </c>
      <c r="F4551" s="12" t="s">
        <v>15306</v>
      </c>
      <c r="G4551" s="12" t="s">
        <v>23139</v>
      </c>
      <c r="H4551" s="6" t="str">
        <f t="shared" si="71"/>
        <v>39659 941.39 Cherokee ShoresWWOperations MILWAUKEE PUMP HGP1-2021 230V; 136 RED WATER-136 R</v>
      </c>
    </row>
    <row r="4552" spans="2:8" x14ac:dyDescent="0.25">
      <c r="B4552" s="78">
        <v>39659</v>
      </c>
      <c r="C4552" s="74">
        <v>1034.3599999999999</v>
      </c>
      <c r="D4552" s="36" t="s">
        <v>4944</v>
      </c>
      <c r="E4552" s="37" t="s">
        <v>5253</v>
      </c>
      <c r="F4552" s="12" t="s">
        <v>15310</v>
      </c>
      <c r="G4552" s="12" t="s">
        <v>23143</v>
      </c>
      <c r="H4552" s="6" t="str">
        <f t="shared" si="71"/>
        <v>39659 1034.36 Cherokee ShoresWWOperations MILWAUKEE PUMP HGP1-2021 230V; 190 INDIAN GAP-190</v>
      </c>
    </row>
    <row r="4553" spans="2:8" x14ac:dyDescent="0.25">
      <c r="B4553" s="78">
        <v>39752</v>
      </c>
      <c r="C4553" s="74">
        <v>993.73</v>
      </c>
      <c r="D4553" s="36" t="s">
        <v>4963</v>
      </c>
      <c r="E4553" s="37" t="s">
        <v>5293</v>
      </c>
      <c r="F4553" s="12" t="s">
        <v>15440</v>
      </c>
      <c r="G4553" s="12" t="s">
        <v>23274</v>
      </c>
      <c r="H4553" s="6" t="str">
        <f t="shared" si="71"/>
        <v>39752 993.73 Pinnacle Club WW Operations MILWAUKEE PUMP HGP1-2021 230V; 225 ST ANDREWS DR-2</v>
      </c>
    </row>
    <row r="4554" spans="2:8" x14ac:dyDescent="0.25">
      <c r="B4554" s="78">
        <v>39659</v>
      </c>
      <c r="C4554" s="74">
        <v>944.72</v>
      </c>
      <c r="D4554" s="36" t="s">
        <v>4963</v>
      </c>
      <c r="E4554" s="37" t="s">
        <v>5240</v>
      </c>
      <c r="F4554" s="12" t="s">
        <v>15297</v>
      </c>
      <c r="G4554" s="12" t="s">
        <v>23130</v>
      </c>
      <c r="H4554" s="6" t="str">
        <f t="shared" si="71"/>
        <v>39659 944.72 Pinnacle Club WW Operations MILWAUKEE PUMP HGP1-2021 230V; 26 ISLAND DR-26 ISL</v>
      </c>
    </row>
    <row r="4555" spans="2:8" x14ac:dyDescent="0.25">
      <c r="B4555" s="78">
        <v>39659</v>
      </c>
      <c r="C4555" s="74">
        <v>972.39</v>
      </c>
      <c r="D4555" s="36" t="s">
        <v>4963</v>
      </c>
      <c r="E4555" s="37" t="s">
        <v>5257</v>
      </c>
      <c r="F4555" s="12" t="s">
        <v>15314</v>
      </c>
      <c r="G4555" s="12" t="s">
        <v>23147</v>
      </c>
      <c r="H4555" s="6" t="str">
        <f t="shared" si="71"/>
        <v>39659 972.39 Pinnacle Club WW Operations MILWAUKEE PUMP HGP1-2021 230V; 40 ISLAND DR-40 ISL</v>
      </c>
    </row>
    <row r="4556" spans="2:8" x14ac:dyDescent="0.25">
      <c r="B4556" s="78">
        <v>39659</v>
      </c>
      <c r="C4556" s="74">
        <v>1108.7</v>
      </c>
      <c r="D4556" s="36" t="s">
        <v>4944</v>
      </c>
      <c r="E4556" s="37" t="s">
        <v>5252</v>
      </c>
      <c r="F4556" s="12" t="s">
        <v>15309</v>
      </c>
      <c r="G4556" s="12" t="s">
        <v>23142</v>
      </c>
      <c r="H4556" s="6" t="str">
        <f t="shared" si="71"/>
        <v>39659 1108.7 Cherokee ShoresWWOperations MILWAUKEE PUMP HGP1-2021 230V; 938 EAST SUNRAY-938</v>
      </c>
    </row>
    <row r="4557" spans="2:8" x14ac:dyDescent="0.25">
      <c r="B4557" s="78">
        <v>39568</v>
      </c>
      <c r="C4557" s="74">
        <v>1513.74</v>
      </c>
      <c r="D4557" s="36" t="s">
        <v>4963</v>
      </c>
      <c r="E4557" s="37" t="s">
        <v>6155</v>
      </c>
      <c r="F4557" s="12" t="s">
        <v>18289</v>
      </c>
      <c r="G4557" s="12" t="s">
        <v>26360</v>
      </c>
      <c r="H4557" s="6" t="str">
        <f t="shared" si="71"/>
        <v>39568 1513.74 Pinnacle Club WW Operations MILWAUKEE PUMP HGP1-2021 230V-104 DIAMOND POINT DR</v>
      </c>
    </row>
    <row r="4558" spans="2:8" x14ac:dyDescent="0.25">
      <c r="B4558" s="78">
        <v>39082</v>
      </c>
      <c r="C4558" s="74">
        <v>995.45</v>
      </c>
      <c r="D4558" s="36" t="s">
        <v>4944</v>
      </c>
      <c r="E4558" s="37" t="s">
        <v>5962</v>
      </c>
      <c r="F4558" s="12" t="s">
        <v>17484</v>
      </c>
      <c r="G4558" s="12" t="s">
        <v>25507</v>
      </c>
      <c r="H4558" s="6" t="str">
        <f t="shared" si="71"/>
        <v>39082 995.45 Cherokee ShoresWWOperations MILWAUKEE PUMP HGP1-2021 230V-105 BEAR CREEK DR</v>
      </c>
    </row>
    <row r="4559" spans="2:8" x14ac:dyDescent="0.25">
      <c r="B4559" s="78">
        <v>38990</v>
      </c>
      <c r="C4559" s="74">
        <v>1094.5999999999999</v>
      </c>
      <c r="D4559" s="36" t="s">
        <v>4944</v>
      </c>
      <c r="E4559" s="37" t="s">
        <v>5937</v>
      </c>
      <c r="F4559" s="12" t="s">
        <v>17312</v>
      </c>
      <c r="G4559" s="12" t="s">
        <v>25329</v>
      </c>
      <c r="H4559" s="6" t="str">
        <f t="shared" si="71"/>
        <v>38990 1094.6 Cherokee ShoresWWOperations MILWAUKEE PUMP HGP1-2021 230V-105 CARSON</v>
      </c>
    </row>
    <row r="4560" spans="2:8" x14ac:dyDescent="0.25">
      <c r="B4560" s="78">
        <v>39629</v>
      </c>
      <c r="C4560" s="74">
        <v>1091.58</v>
      </c>
      <c r="D4560" s="36" t="s">
        <v>4963</v>
      </c>
      <c r="E4560" s="37" t="s">
        <v>5223</v>
      </c>
      <c r="F4560" s="12" t="s">
        <v>21218</v>
      </c>
      <c r="G4560" s="12" t="s">
        <v>33112</v>
      </c>
      <c r="H4560" s="6" t="str">
        <f t="shared" si="71"/>
        <v>39629 1091.58 Pinnacle Club WW Operations MILWAUKEE PUMP HGP1-2021 230V-107 HILTON HEAD ISLA</v>
      </c>
    </row>
    <row r="4561" spans="2:8" x14ac:dyDescent="0.25">
      <c r="B4561" s="78">
        <v>39568</v>
      </c>
      <c r="C4561" s="74">
        <v>1043.9100000000001</v>
      </c>
      <c r="D4561" s="36" t="s">
        <v>4963</v>
      </c>
      <c r="E4561" s="37" t="s">
        <v>6149</v>
      </c>
      <c r="F4561" s="12" t="s">
        <v>18283</v>
      </c>
      <c r="G4561" s="12" t="s">
        <v>26354</v>
      </c>
      <c r="H4561" s="6" t="str">
        <f t="shared" si="71"/>
        <v>39568 1043.91 Pinnacle Club WW Operations MILWAUKEE PUMP HGP1-2021 230V-107 PINNACLE CLUB DR</v>
      </c>
    </row>
    <row r="4562" spans="2:8" x14ac:dyDescent="0.25">
      <c r="B4562" s="78">
        <v>39294</v>
      </c>
      <c r="C4562" s="74">
        <v>1110.98</v>
      </c>
      <c r="D4562" s="36" t="s">
        <v>4963</v>
      </c>
      <c r="E4562" s="37" t="s">
        <v>6030</v>
      </c>
      <c r="F4562" s="12" t="s">
        <v>17864</v>
      </c>
      <c r="G4562" s="12" t="s">
        <v>25918</v>
      </c>
      <c r="H4562" s="6" t="str">
        <f t="shared" si="71"/>
        <v>39294 1110.98 Pinnacle Club WW Operations MILWAUKEE PUMP HGP1-2021 230V-107 SOUTHERN PINE PL</v>
      </c>
    </row>
    <row r="4563" spans="2:8" x14ac:dyDescent="0.25">
      <c r="B4563" s="78">
        <v>39294</v>
      </c>
      <c r="C4563" s="74">
        <v>1031.0899999999999</v>
      </c>
      <c r="D4563" s="36" t="s">
        <v>4963</v>
      </c>
      <c r="E4563" s="37" t="s">
        <v>6035</v>
      </c>
      <c r="F4563" s="12" t="s">
        <v>17869</v>
      </c>
      <c r="G4563" s="12" t="s">
        <v>25923</v>
      </c>
      <c r="H4563" s="6" t="str">
        <f t="shared" si="71"/>
        <v>39294 1031.09 Pinnacle Club WW Operations MILWAUKEE PUMP HGP1-2021 230V-108 PINNACLE CLUB DR</v>
      </c>
    </row>
    <row r="4564" spans="2:8" x14ac:dyDescent="0.25">
      <c r="B4564" s="78">
        <v>39355</v>
      </c>
      <c r="C4564" s="74">
        <v>1060.94</v>
      </c>
      <c r="D4564" s="36" t="s">
        <v>4963</v>
      </c>
      <c r="E4564" s="37" t="s">
        <v>6063</v>
      </c>
      <c r="F4564" s="12" t="s">
        <v>17987</v>
      </c>
      <c r="G4564" s="12" t="s">
        <v>26047</v>
      </c>
      <c r="H4564" s="6" t="str">
        <f t="shared" si="71"/>
        <v>39355 1060.94 Pinnacle Club WW Operations MILWAUKEE PUMP HGP1-2021 230V-110 CARMEL PL</v>
      </c>
    </row>
    <row r="4565" spans="2:8" x14ac:dyDescent="0.25">
      <c r="B4565" s="78">
        <v>39325</v>
      </c>
      <c r="C4565" s="74">
        <v>938.63</v>
      </c>
      <c r="D4565" s="36" t="s">
        <v>4963</v>
      </c>
      <c r="E4565" s="37" t="s">
        <v>6043</v>
      </c>
      <c r="F4565" s="12" t="s">
        <v>17895</v>
      </c>
      <c r="G4565" s="12" t="s">
        <v>25952</v>
      </c>
      <c r="H4565" s="6" t="str">
        <f t="shared" si="71"/>
        <v>39325 938.63 Pinnacle Club WW Operations MILWAUKEE PUMP HGP1-2021 230V-110 PINEHURST</v>
      </c>
    </row>
    <row r="4566" spans="2:8" x14ac:dyDescent="0.25">
      <c r="B4566" s="78">
        <v>39568</v>
      </c>
      <c r="C4566" s="74">
        <v>996.79</v>
      </c>
      <c r="D4566" s="36" t="s">
        <v>4944</v>
      </c>
      <c r="E4566" s="37" t="s">
        <v>6144</v>
      </c>
      <c r="F4566" s="12" t="s">
        <v>18278</v>
      </c>
      <c r="G4566" s="12" t="s">
        <v>26349</v>
      </c>
      <c r="H4566" s="6" t="str">
        <f t="shared" si="71"/>
        <v>39568 996.79 Cherokee ShoresWWOperations MILWAUKEE PUMP HGP1-2021 230V-114 BEAR CREEK DR-11</v>
      </c>
    </row>
    <row r="4567" spans="2:8" x14ac:dyDescent="0.25">
      <c r="B4567" s="78">
        <v>39113</v>
      </c>
      <c r="C4567" s="74">
        <v>843.37</v>
      </c>
      <c r="D4567" s="36" t="s">
        <v>4944</v>
      </c>
      <c r="E4567" s="37" t="s">
        <v>5975</v>
      </c>
      <c r="F4567" s="12" t="s">
        <v>17546</v>
      </c>
      <c r="G4567" s="12" t="s">
        <v>25573</v>
      </c>
      <c r="H4567" s="6" t="str">
        <f t="shared" si="71"/>
        <v>39113 843.37 Cherokee ShoresWWOperations MILWAUKEE PUMP HGP1-2021 230V-114 FARGO RD</v>
      </c>
    </row>
    <row r="4568" spans="2:8" x14ac:dyDescent="0.25">
      <c r="B4568" s="78">
        <v>39416</v>
      </c>
      <c r="C4568" s="74">
        <v>999.09</v>
      </c>
      <c r="D4568" s="36" t="s">
        <v>4963</v>
      </c>
      <c r="E4568" s="37" t="s">
        <v>6088</v>
      </c>
      <c r="F4568" s="12" t="s">
        <v>18102</v>
      </c>
      <c r="G4568" s="12" t="s">
        <v>26172</v>
      </c>
      <c r="H4568" s="6" t="str">
        <f t="shared" si="71"/>
        <v>39416 999.09 Pinnacle Club WW Operations MILWAUKEE PUMP HGP1-2021 230V-114 ST ANNES DR</v>
      </c>
    </row>
    <row r="4569" spans="2:8" x14ac:dyDescent="0.25">
      <c r="B4569" s="78">
        <v>39507</v>
      </c>
      <c r="C4569" s="74">
        <v>1037.47</v>
      </c>
      <c r="D4569" s="36" t="s">
        <v>4963</v>
      </c>
      <c r="E4569" s="37" t="s">
        <v>6118</v>
      </c>
      <c r="F4569" s="12" t="s">
        <v>18202</v>
      </c>
      <c r="G4569" s="12" t="s">
        <v>26273</v>
      </c>
      <c r="H4569" s="6" t="str">
        <f t="shared" si="71"/>
        <v>39507 1037.47 Pinnacle Club WW Operations MILWAUKEE PUMP HGP1-2021 230V-114 WINDWARD DR</v>
      </c>
    </row>
    <row r="4570" spans="2:8" x14ac:dyDescent="0.25">
      <c r="B4570" s="78">
        <v>39051</v>
      </c>
      <c r="C4570" s="74">
        <v>935.1</v>
      </c>
      <c r="D4570" s="36" t="s">
        <v>4963</v>
      </c>
      <c r="E4570" s="37" t="s">
        <v>5953</v>
      </c>
      <c r="F4570" s="12" t="s">
        <v>17411</v>
      </c>
      <c r="G4570" s="12" t="s">
        <v>25431</v>
      </c>
      <c r="H4570" s="6" t="str">
        <f t="shared" si="71"/>
        <v>39051 935.1 Pinnacle Club WW Operations MILWAUKEE PUMP HGP1-2021 230V-117 HILTON HEAD ISLA</v>
      </c>
    </row>
    <row r="4571" spans="2:8" x14ac:dyDescent="0.25">
      <c r="B4571" s="78">
        <v>39721</v>
      </c>
      <c r="C4571" s="74">
        <v>973.4</v>
      </c>
      <c r="D4571" s="36" t="s">
        <v>4963</v>
      </c>
      <c r="E4571" s="37" t="s">
        <v>5278</v>
      </c>
      <c r="F4571" s="12" t="s">
        <v>15402</v>
      </c>
      <c r="G4571" s="12" t="s">
        <v>23236</v>
      </c>
      <c r="H4571" s="6" t="str">
        <f t="shared" si="71"/>
        <v>39721 973.4 Pinnacle Club WW Operations MILWAUKEE PUMP HGP1-2021 230V-117 PINEHURST DR</v>
      </c>
    </row>
    <row r="4572" spans="2:8" x14ac:dyDescent="0.25">
      <c r="B4572" s="78">
        <v>39721</v>
      </c>
      <c r="C4572" s="74">
        <v>937.21</v>
      </c>
      <c r="D4572" s="36" t="s">
        <v>4963</v>
      </c>
      <c r="E4572" s="37" t="s">
        <v>5279</v>
      </c>
      <c r="F4572" s="12" t="s">
        <v>15403</v>
      </c>
      <c r="G4572" s="12" t="s">
        <v>23237</v>
      </c>
      <c r="H4572" s="6" t="str">
        <f t="shared" si="71"/>
        <v>39721 937.21 Pinnacle Club WW Operations MILWAUKEE PUMP HGP1-2021 230V-117 ST ANNES DR</v>
      </c>
    </row>
    <row r="4573" spans="2:8" x14ac:dyDescent="0.25">
      <c r="B4573" s="78">
        <v>39721</v>
      </c>
      <c r="C4573" s="74">
        <v>1046.97</v>
      </c>
      <c r="D4573" s="36" t="s">
        <v>4963</v>
      </c>
      <c r="E4573" s="37" t="s">
        <v>5282</v>
      </c>
      <c r="F4573" s="12" t="s">
        <v>15406</v>
      </c>
      <c r="G4573" s="12" t="s">
        <v>23240</v>
      </c>
      <c r="H4573" s="6" t="str">
        <f t="shared" si="71"/>
        <v>39721 1046.97 Pinnacle Club WW Operations MILWAUKEE PUMP HGP1-2021 230V-12 ISLAND DR</v>
      </c>
    </row>
    <row r="4574" spans="2:8" x14ac:dyDescent="0.25">
      <c r="B4574" s="78">
        <v>39113</v>
      </c>
      <c r="C4574" s="74">
        <v>1036.29</v>
      </c>
      <c r="D4574" s="36" t="s">
        <v>4963</v>
      </c>
      <c r="E4574" s="37" t="s">
        <v>5978</v>
      </c>
      <c r="F4574" s="12" t="s">
        <v>17549</v>
      </c>
      <c r="G4574" s="12" t="s">
        <v>25576</v>
      </c>
      <c r="H4574" s="6" t="str">
        <f t="shared" si="71"/>
        <v>39113 1036.29 Pinnacle Club WW Operations MILWAUKEE PUMP HGP1-2021 230V-120 ST ANNE'S DR</v>
      </c>
    </row>
    <row r="4575" spans="2:8" x14ac:dyDescent="0.25">
      <c r="B4575" s="78">
        <v>39629</v>
      </c>
      <c r="C4575" s="74">
        <v>1059.77</v>
      </c>
      <c r="D4575" s="36" t="s">
        <v>4963</v>
      </c>
      <c r="E4575" s="37" t="s">
        <v>5231</v>
      </c>
      <c r="F4575" s="12" t="s">
        <v>15267</v>
      </c>
      <c r="G4575" s="12" t="s">
        <v>23100</v>
      </c>
      <c r="H4575" s="6" t="str">
        <f t="shared" si="71"/>
        <v>39629 1059.77 Pinnacle Club WW Operations MILWAUKEE PUMP HGP1-2021 230V-121 PINEHURST DT-121</v>
      </c>
    </row>
    <row r="4576" spans="2:8" x14ac:dyDescent="0.25">
      <c r="B4576" s="78">
        <v>39263</v>
      </c>
      <c r="C4576" s="74">
        <v>1181.17</v>
      </c>
      <c r="D4576" s="36" t="s">
        <v>4963</v>
      </c>
      <c r="E4576" s="37" t="s">
        <v>6025</v>
      </c>
      <c r="F4576" s="12" t="s">
        <v>17823</v>
      </c>
      <c r="G4576" s="12" t="s">
        <v>25877</v>
      </c>
      <c r="H4576" s="6" t="str">
        <f t="shared" si="71"/>
        <v>39263 1181.17 Pinnacle Club WW Operations MILWAUKEE PUMP HGP1-2021 230V-121 ST ANNES DR</v>
      </c>
    </row>
    <row r="4577" spans="2:8" x14ac:dyDescent="0.25">
      <c r="B4577" s="78">
        <v>39507</v>
      </c>
      <c r="C4577" s="74">
        <v>1031.5999999999999</v>
      </c>
      <c r="D4577" s="36" t="s">
        <v>4963</v>
      </c>
      <c r="E4577" s="37" t="s">
        <v>6131</v>
      </c>
      <c r="F4577" s="12" t="s">
        <v>18216</v>
      </c>
      <c r="G4577" s="12" t="s">
        <v>26287</v>
      </c>
      <c r="H4577" s="6" t="str">
        <f t="shared" si="71"/>
        <v>39507 1031.6 Pinnacle Club WW Operations MILWAUKEE PUMP HGP1-2021 230V-125 BAY TREE TRL</v>
      </c>
    </row>
    <row r="4578" spans="2:8" x14ac:dyDescent="0.25">
      <c r="B4578" s="78">
        <v>39691</v>
      </c>
      <c r="C4578" s="74">
        <v>1030.1400000000001</v>
      </c>
      <c r="D4578" s="36" t="s">
        <v>4963</v>
      </c>
      <c r="E4578" s="37" t="s">
        <v>5265</v>
      </c>
      <c r="F4578" s="12" t="s">
        <v>15345</v>
      </c>
      <c r="G4578" s="12" t="s">
        <v>23178</v>
      </c>
      <c r="H4578" s="6" t="str">
        <f t="shared" si="71"/>
        <v>39691 1030.14 Pinnacle Club WW Operations MILWAUKEE PUMP HGP1-2021 230V-130 PINNACLE CLUB DR</v>
      </c>
    </row>
    <row r="4579" spans="2:8" x14ac:dyDescent="0.25">
      <c r="B4579" s="78">
        <v>39172</v>
      </c>
      <c r="C4579" s="74">
        <v>873.22</v>
      </c>
      <c r="D4579" s="36" t="s">
        <v>4963</v>
      </c>
      <c r="E4579" s="37" t="s">
        <v>5989</v>
      </c>
      <c r="F4579" s="12" t="s">
        <v>17655</v>
      </c>
      <c r="G4579" s="12" t="s">
        <v>25688</v>
      </c>
      <c r="H4579" s="6" t="str">
        <f t="shared" si="71"/>
        <v>39172 873.22 Pinnacle Club WW Operations MILWAUKEE PUMP HGP1-2021 230V-133 PINEHURST</v>
      </c>
    </row>
    <row r="4580" spans="2:8" x14ac:dyDescent="0.25">
      <c r="B4580" s="78">
        <v>39325</v>
      </c>
      <c r="C4580" s="74">
        <v>1145.5</v>
      </c>
      <c r="D4580" s="36" t="s">
        <v>4963</v>
      </c>
      <c r="E4580" s="37" t="s">
        <v>6048</v>
      </c>
      <c r="F4580" s="12" t="s">
        <v>17902</v>
      </c>
      <c r="G4580" s="12" t="s">
        <v>25959</v>
      </c>
      <c r="H4580" s="6" t="str">
        <f t="shared" si="71"/>
        <v>39325 1145.5 Pinnacle Club WW Operations MILWAUKEE PUMP HGP1-2021 230V-134 DIAMOND POINT DR</v>
      </c>
    </row>
    <row r="4581" spans="2:8" x14ac:dyDescent="0.25">
      <c r="B4581" s="78">
        <v>38990</v>
      </c>
      <c r="C4581" s="74">
        <v>1007.92</v>
      </c>
      <c r="D4581" s="36" t="s">
        <v>4944</v>
      </c>
      <c r="E4581" s="37" t="s">
        <v>5939</v>
      </c>
      <c r="F4581" s="12" t="s">
        <v>17314</v>
      </c>
      <c r="G4581" s="12" t="s">
        <v>25331</v>
      </c>
      <c r="H4581" s="6" t="str">
        <f t="shared" si="71"/>
        <v>38990 1007.92 Cherokee ShoresWWOperations MILWAUKEE PUMP HGP1-2021 230V-137 FARGO</v>
      </c>
    </row>
    <row r="4582" spans="2:8" x14ac:dyDescent="0.25">
      <c r="B4582" s="78">
        <v>39416</v>
      </c>
      <c r="C4582" s="74">
        <v>1002.57</v>
      </c>
      <c r="D4582" s="36" t="s">
        <v>4963</v>
      </c>
      <c r="E4582" s="37" t="s">
        <v>6094</v>
      </c>
      <c r="F4582" s="12" t="s">
        <v>18108</v>
      </c>
      <c r="G4582" s="12" t="s">
        <v>26178</v>
      </c>
      <c r="H4582" s="6" t="str">
        <f t="shared" si="71"/>
        <v>39416 1002.57 Pinnacle Club WW Operations MILWAUKEE PUMP HGP1-2021 230V-137 HILTON HEAD ISLA</v>
      </c>
    </row>
    <row r="4583" spans="2:8" x14ac:dyDescent="0.25">
      <c r="B4583" s="78">
        <v>39113</v>
      </c>
      <c r="C4583" s="74">
        <v>996.84</v>
      </c>
      <c r="D4583" s="36" t="s">
        <v>4944</v>
      </c>
      <c r="E4583" s="37" t="s">
        <v>5977</v>
      </c>
      <c r="F4583" s="12" t="s">
        <v>17548</v>
      </c>
      <c r="G4583" s="12" t="s">
        <v>25575</v>
      </c>
      <c r="H4583" s="6" t="str">
        <f t="shared" si="71"/>
        <v>39113 996.84 Cherokee ShoresWWOperations MILWAUKEE PUMP HGP1-2021 230V-137 WHITE DEER RUN</v>
      </c>
    </row>
    <row r="4584" spans="2:8" x14ac:dyDescent="0.25">
      <c r="B4584" s="78">
        <v>39691</v>
      </c>
      <c r="C4584" s="74">
        <v>961.67</v>
      </c>
      <c r="D4584" s="36" t="s">
        <v>4963</v>
      </c>
      <c r="E4584" s="37" t="s">
        <v>5263</v>
      </c>
      <c r="F4584" s="12" t="s">
        <v>15343</v>
      </c>
      <c r="G4584" s="12" t="s">
        <v>23176</v>
      </c>
      <c r="H4584" s="6" t="str">
        <f t="shared" si="71"/>
        <v>39691 961.67 Pinnacle Club WW Operations MILWAUKEE PUMP HGP1-2021 230V-142 PINNACLE CLUB CT</v>
      </c>
    </row>
    <row r="4585" spans="2:8" x14ac:dyDescent="0.25">
      <c r="B4585" s="78">
        <v>39294</v>
      </c>
      <c r="C4585" s="74">
        <v>1073.17</v>
      </c>
      <c r="D4585" s="36" t="s">
        <v>4963</v>
      </c>
      <c r="E4585" s="37" t="s">
        <v>6031</v>
      </c>
      <c r="F4585" s="12" t="s">
        <v>17865</v>
      </c>
      <c r="G4585" s="12" t="s">
        <v>25919</v>
      </c>
      <c r="H4585" s="6" t="str">
        <f t="shared" si="71"/>
        <v>39294 1073.17 Pinnacle Club WW Operations MILWAUKEE PUMP HGP1-2021 230V-149 PINEHURST DR</v>
      </c>
    </row>
    <row r="4586" spans="2:8" x14ac:dyDescent="0.25">
      <c r="B4586" s="78">
        <v>39386</v>
      </c>
      <c r="C4586" s="74">
        <v>1002.24</v>
      </c>
      <c r="D4586" s="36" t="s">
        <v>4963</v>
      </c>
      <c r="E4586" s="37" t="s">
        <v>6082</v>
      </c>
      <c r="F4586" s="12" t="s">
        <v>18043</v>
      </c>
      <c r="G4586" s="12" t="s">
        <v>26109</v>
      </c>
      <c r="H4586" s="6" t="str">
        <f t="shared" si="71"/>
        <v>39386 1002.24 Pinnacle Club WW Operations MILWAUKEE PUMP HGP1-2021 230V-149 ST ANDREWS DR</v>
      </c>
    </row>
    <row r="4587" spans="2:8" x14ac:dyDescent="0.25">
      <c r="B4587" s="78">
        <v>39263</v>
      </c>
      <c r="C4587" s="74">
        <v>1128.3900000000001</v>
      </c>
      <c r="D4587" s="36" t="s">
        <v>4963</v>
      </c>
      <c r="E4587" s="37" t="s">
        <v>6024</v>
      </c>
      <c r="F4587" s="12" t="s">
        <v>17822</v>
      </c>
      <c r="G4587" s="12" t="s">
        <v>25876</v>
      </c>
      <c r="H4587" s="6" t="str">
        <f t="shared" si="71"/>
        <v>39263 1128.39 Pinnacle Club WW Operations MILWAUKEE PUMP HGP1-2021 230V-16 ISLAND DR</v>
      </c>
    </row>
    <row r="4588" spans="2:8" x14ac:dyDescent="0.25">
      <c r="B4588" s="78">
        <v>39113</v>
      </c>
      <c r="C4588" s="74">
        <v>1050.7</v>
      </c>
      <c r="D4588" s="36" t="s">
        <v>4944</v>
      </c>
      <c r="E4588" s="37" t="s">
        <v>5969</v>
      </c>
      <c r="F4588" s="12" t="s">
        <v>17540</v>
      </c>
      <c r="G4588" s="12" t="s">
        <v>25567</v>
      </c>
      <c r="H4588" s="6" t="str">
        <f t="shared" si="71"/>
        <v>39113 1050.7 Cherokee ShoresWWOperations MILWAUKEE PUMP HGP1-2021 230V-17 CARSON RD</v>
      </c>
    </row>
    <row r="4589" spans="2:8" x14ac:dyDescent="0.25">
      <c r="B4589" s="78">
        <v>39507</v>
      </c>
      <c r="C4589" s="74">
        <v>1027.58</v>
      </c>
      <c r="D4589" s="36" t="s">
        <v>4944</v>
      </c>
      <c r="E4589" s="37" t="s">
        <v>6119</v>
      </c>
      <c r="F4589" s="12" t="s">
        <v>18203</v>
      </c>
      <c r="G4589" s="12" t="s">
        <v>26274</v>
      </c>
      <c r="H4589" s="6" t="str">
        <f t="shared" si="71"/>
        <v>39507 1027.58 Cherokee ShoresWWOperations MILWAUKEE PUMP HGP1-2021 230V-176 LAKE ARROWHEAD</v>
      </c>
    </row>
    <row r="4590" spans="2:8" x14ac:dyDescent="0.25">
      <c r="B4590" s="78">
        <v>39141</v>
      </c>
      <c r="C4590" s="74">
        <v>1491.68</v>
      </c>
      <c r="D4590" s="36" t="s">
        <v>4963</v>
      </c>
      <c r="E4590" s="37" t="s">
        <v>5980</v>
      </c>
      <c r="F4590" s="12" t="s">
        <v>17589</v>
      </c>
      <c r="G4590" s="12" t="s">
        <v>25619</v>
      </c>
      <c r="H4590" s="6" t="str">
        <f t="shared" si="71"/>
        <v>39141 1491.68 Pinnacle Club WW Operations MILWAUKEE PUMP HGP1-2021 230V-200 PINNACLE CLUB</v>
      </c>
    </row>
    <row r="4591" spans="2:8" x14ac:dyDescent="0.25">
      <c r="B4591" s="78">
        <v>39416</v>
      </c>
      <c r="C4591" s="74">
        <v>1003.29</v>
      </c>
      <c r="D4591" s="36" t="s">
        <v>4944</v>
      </c>
      <c r="E4591" s="37" t="s">
        <v>6096</v>
      </c>
      <c r="F4591" s="12" t="s">
        <v>18110</v>
      </c>
      <c r="G4591" s="12" t="s">
        <v>26180</v>
      </c>
      <c r="H4591" s="6" t="str">
        <f t="shared" si="71"/>
        <v>39416 1003.29 Cherokee ShoresWWOperations MILWAUKEE PUMP HGP1-2021 230V-201 WOODCANYON PL</v>
      </c>
    </row>
    <row r="4592" spans="2:8" x14ac:dyDescent="0.25">
      <c r="B4592" s="78">
        <v>39325</v>
      </c>
      <c r="C4592" s="74">
        <v>971.78</v>
      </c>
      <c r="D4592" s="36" t="s">
        <v>4963</v>
      </c>
      <c r="E4592" s="37" t="s">
        <v>6046</v>
      </c>
      <c r="F4592" s="12" t="s">
        <v>17899</v>
      </c>
      <c r="G4592" s="12" t="s">
        <v>25956</v>
      </c>
      <c r="H4592" s="6" t="str">
        <f t="shared" si="71"/>
        <v>39325 971.78 Pinnacle Club WW Operations MILWAUKEE PUMP HGP1-2021 230V-204 ST ANDREWS</v>
      </c>
    </row>
    <row r="4593" spans="2:8" x14ac:dyDescent="0.25">
      <c r="B4593" s="78">
        <v>39447</v>
      </c>
      <c r="C4593" s="74">
        <v>1004.45</v>
      </c>
      <c r="D4593" s="36" t="s">
        <v>4963</v>
      </c>
      <c r="E4593" s="37" t="s">
        <v>6107</v>
      </c>
      <c r="F4593" s="12" t="s">
        <v>18150</v>
      </c>
      <c r="G4593" s="12" t="s">
        <v>26221</v>
      </c>
      <c r="H4593" s="6" t="str">
        <f t="shared" si="71"/>
        <v>39447 1004.45 Pinnacle Club WW Operations MILWAUKEE PUMP HGP1-2021 230V-206 COLONIAL DR</v>
      </c>
    </row>
    <row r="4594" spans="2:8" x14ac:dyDescent="0.25">
      <c r="B4594" s="78">
        <v>39051</v>
      </c>
      <c r="C4594" s="74">
        <v>936.81</v>
      </c>
      <c r="D4594" s="36" t="s">
        <v>4944</v>
      </c>
      <c r="E4594" s="37" t="s">
        <v>5955</v>
      </c>
      <c r="F4594" s="12" t="s">
        <v>17413</v>
      </c>
      <c r="G4594" s="12" t="s">
        <v>25433</v>
      </c>
      <c r="H4594" s="6" t="str">
        <f t="shared" si="71"/>
        <v>39051 936.81 Cherokee ShoresWWOperations MILWAUKEE PUMP HGP1-2021 230V-206 WOODCANYON PL</v>
      </c>
    </row>
    <row r="4595" spans="2:8" x14ac:dyDescent="0.25">
      <c r="B4595" s="78">
        <v>38960</v>
      </c>
      <c r="C4595" s="74">
        <v>991.93</v>
      </c>
      <c r="D4595" s="36" t="s">
        <v>4963</v>
      </c>
      <c r="E4595" s="37" t="s">
        <v>5918</v>
      </c>
      <c r="F4595" s="12" t="s">
        <v>17232</v>
      </c>
      <c r="G4595" s="12" t="s">
        <v>25248</v>
      </c>
      <c r="H4595" s="6" t="str">
        <f t="shared" si="71"/>
        <v>38960 991.93 Pinnacle Club WW Operations MILWAUKEE PUMP HGP1-2021 230V-212 ST ANDREWS</v>
      </c>
    </row>
    <row r="4596" spans="2:8" x14ac:dyDescent="0.25">
      <c r="B4596" s="78">
        <v>39021</v>
      </c>
      <c r="C4596" s="74">
        <v>1091.3</v>
      </c>
      <c r="D4596" s="36" t="s">
        <v>4944</v>
      </c>
      <c r="E4596" s="37" t="s">
        <v>5942</v>
      </c>
      <c r="F4596" s="12" t="s">
        <v>17340</v>
      </c>
      <c r="G4596" s="12" t="s">
        <v>25357</v>
      </c>
      <c r="H4596" s="6" t="str">
        <f t="shared" si="71"/>
        <v>39021 1091.3 Cherokee ShoresWWOperations MILWAUKEE PUMP HGP1-2021 230V-219 GERONIMO</v>
      </c>
    </row>
    <row r="4597" spans="2:8" x14ac:dyDescent="0.25">
      <c r="B4597" s="78">
        <v>39813</v>
      </c>
      <c r="C4597" s="74">
        <v>1042.1500000000001</v>
      </c>
      <c r="D4597" s="36" t="s">
        <v>4944</v>
      </c>
      <c r="E4597" s="37" t="s">
        <v>5316</v>
      </c>
      <c r="F4597" s="12" t="s">
        <v>15474</v>
      </c>
      <c r="G4597" s="12" t="s">
        <v>23308</v>
      </c>
      <c r="H4597" s="6" t="str">
        <f t="shared" si="71"/>
        <v>39813 1042.15 Cherokee ShoresWWOperations MILWAUKEE PUMP HGP1-2021 230V-222 SUNRAY ST</v>
      </c>
    </row>
    <row r="4598" spans="2:8" x14ac:dyDescent="0.25">
      <c r="B4598" s="78">
        <v>39416</v>
      </c>
      <c r="C4598" s="74">
        <v>906.67</v>
      </c>
      <c r="D4598" s="36" t="s">
        <v>4944</v>
      </c>
      <c r="E4598" s="37" t="s">
        <v>6086</v>
      </c>
      <c r="F4598" s="12" t="s">
        <v>18100</v>
      </c>
      <c r="G4598" s="12" t="s">
        <v>26170</v>
      </c>
      <c r="H4598" s="6" t="str">
        <f t="shared" si="71"/>
        <v>39416 906.67 Cherokee ShoresWWOperations MILWAUKEE PUMP HGP1-2021 230V-228 SUNRAY</v>
      </c>
    </row>
    <row r="4599" spans="2:8" x14ac:dyDescent="0.25">
      <c r="B4599" s="78">
        <v>39051</v>
      </c>
      <c r="C4599" s="74">
        <v>972.08</v>
      </c>
      <c r="D4599" s="36" t="s">
        <v>4944</v>
      </c>
      <c r="E4599" s="37" t="s">
        <v>5948</v>
      </c>
      <c r="F4599" s="12" t="s">
        <v>17406</v>
      </c>
      <c r="G4599" s="12" t="s">
        <v>25426</v>
      </c>
      <c r="H4599" s="6" t="str">
        <f t="shared" si="71"/>
        <v>39051 972.08 Cherokee ShoresWWOperations MILWAUKEE PUMP HGP1-2021 230V-229 GERONIMO</v>
      </c>
    </row>
    <row r="4600" spans="2:8" x14ac:dyDescent="0.25">
      <c r="B4600" s="78">
        <v>38990</v>
      </c>
      <c r="C4600" s="74">
        <v>1047.51</v>
      </c>
      <c r="D4600" s="36" t="s">
        <v>4944</v>
      </c>
      <c r="E4600" s="37" t="s">
        <v>5936</v>
      </c>
      <c r="F4600" s="12" t="s">
        <v>17311</v>
      </c>
      <c r="G4600" s="12" t="s">
        <v>25328</v>
      </c>
      <c r="H4600" s="6" t="str">
        <f t="shared" si="71"/>
        <v>38990 1047.51 Cherokee ShoresWWOperations MILWAUKEE PUMP HGP1-2021 230V-231 GERONIMO</v>
      </c>
    </row>
    <row r="4601" spans="2:8" x14ac:dyDescent="0.25">
      <c r="B4601" s="78">
        <v>39325</v>
      </c>
      <c r="C4601" s="74">
        <v>1049.51</v>
      </c>
      <c r="D4601" s="36" t="s">
        <v>4963</v>
      </c>
      <c r="E4601" s="37" t="s">
        <v>6049</v>
      </c>
      <c r="F4601" s="12" t="s">
        <v>17903</v>
      </c>
      <c r="G4601" s="12" t="s">
        <v>25960</v>
      </c>
      <c r="H4601" s="6" t="str">
        <f t="shared" si="71"/>
        <v>39325 1049.51 Pinnacle Club WW Operations MILWAUKEE PUMP HGP1-2021 230V-242 ST ANDREWS EAST</v>
      </c>
    </row>
    <row r="4602" spans="2:8" x14ac:dyDescent="0.25">
      <c r="B4602" s="78">
        <v>39721</v>
      </c>
      <c r="C4602" s="74">
        <v>1050.5999999999999</v>
      </c>
      <c r="D4602" s="36" t="s">
        <v>4963</v>
      </c>
      <c r="E4602" s="37" t="s">
        <v>5281</v>
      </c>
      <c r="F4602" s="12" t="s">
        <v>15405</v>
      </c>
      <c r="G4602" s="12" t="s">
        <v>23239</v>
      </c>
      <c r="H4602" s="6" t="str">
        <f t="shared" si="71"/>
        <v>39721 1050.6 Pinnacle Club WW Operations MILWAUKEE PUMP HGP1-2021 230V-250 PINNACLE CLUB DR</v>
      </c>
    </row>
    <row r="4603" spans="2:8" x14ac:dyDescent="0.25">
      <c r="B4603" s="78">
        <v>39355</v>
      </c>
      <c r="C4603" s="74">
        <v>981.78</v>
      </c>
      <c r="D4603" s="36" t="s">
        <v>4963</v>
      </c>
      <c r="E4603" s="37" t="s">
        <v>6057</v>
      </c>
      <c r="F4603" s="12" t="s">
        <v>17981</v>
      </c>
      <c r="G4603" s="12" t="s">
        <v>26041</v>
      </c>
      <c r="H4603" s="6" t="str">
        <f t="shared" si="71"/>
        <v>39355 981.78 Pinnacle Club WW Operations MILWAUKEE PUMP HGP1-2021 230V-252 ST ANDREWS</v>
      </c>
    </row>
    <row r="4604" spans="2:8" x14ac:dyDescent="0.25">
      <c r="B4604" s="78">
        <v>39263</v>
      </c>
      <c r="C4604" s="74">
        <v>950.71</v>
      </c>
      <c r="D4604" s="36" t="s">
        <v>4963</v>
      </c>
      <c r="E4604" s="37" t="s">
        <v>6020</v>
      </c>
      <c r="F4604" s="12" t="s">
        <v>17818</v>
      </c>
      <c r="G4604" s="12" t="s">
        <v>25872</v>
      </c>
      <c r="H4604" s="6" t="str">
        <f t="shared" si="71"/>
        <v>39263 950.71 Pinnacle Club WW Operations MILWAUKEE PUMP HGP1-2021 230V-26 ISLAND DR</v>
      </c>
    </row>
    <row r="4605" spans="2:8" x14ac:dyDescent="0.25">
      <c r="B4605" s="78">
        <v>39325</v>
      </c>
      <c r="C4605" s="74">
        <v>1073.43</v>
      </c>
      <c r="D4605" s="36" t="s">
        <v>4963</v>
      </c>
      <c r="E4605" s="37" t="s">
        <v>6050</v>
      </c>
      <c r="F4605" s="12" t="s">
        <v>17904</v>
      </c>
      <c r="G4605" s="12" t="s">
        <v>25961</v>
      </c>
      <c r="H4605" s="6" t="str">
        <f t="shared" si="71"/>
        <v>39325 1073.43 Pinnacle Club WW Operations MILWAUKEE PUMP HGP1-2021 230V-28 ISLAND DR</v>
      </c>
    </row>
    <row r="4606" spans="2:8" x14ac:dyDescent="0.25">
      <c r="B4606" s="78">
        <v>39325</v>
      </c>
      <c r="C4606" s="74">
        <v>1067.19</v>
      </c>
      <c r="D4606" s="36" t="s">
        <v>4963</v>
      </c>
      <c r="E4606" s="37" t="s">
        <v>6051</v>
      </c>
      <c r="F4606" s="12" t="s">
        <v>17905</v>
      </c>
      <c r="G4606" s="12" t="s">
        <v>25962</v>
      </c>
      <c r="H4606" s="6" t="str">
        <f t="shared" si="71"/>
        <v>39325 1067.19 Pinnacle Club WW Operations MILWAUKEE PUMP HGP1-2021 230V-292 ST ANDREWS WEST</v>
      </c>
    </row>
    <row r="4607" spans="2:8" x14ac:dyDescent="0.25">
      <c r="B4607" s="78">
        <v>39507</v>
      </c>
      <c r="C4607" s="74">
        <v>973.3</v>
      </c>
      <c r="D4607" s="36" t="s">
        <v>4963</v>
      </c>
      <c r="E4607" s="37" t="s">
        <v>6121</v>
      </c>
      <c r="F4607" s="12" t="s">
        <v>18206</v>
      </c>
      <c r="G4607" s="12" t="s">
        <v>26277</v>
      </c>
      <c r="H4607" s="6" t="str">
        <f t="shared" si="71"/>
        <v>39507 973.3 Pinnacle Club WW Operations MILWAUKEE PUMP HGP1-2021 230V-296 ST ANDREWS DR</v>
      </c>
    </row>
    <row r="4608" spans="2:8" x14ac:dyDescent="0.25">
      <c r="B4608" s="78">
        <v>39416</v>
      </c>
      <c r="C4608" s="74">
        <v>1120.1500000000001</v>
      </c>
      <c r="D4608" s="36" t="s">
        <v>4963</v>
      </c>
      <c r="E4608" s="37" t="s">
        <v>6093</v>
      </c>
      <c r="F4608" s="12" t="s">
        <v>18107</v>
      </c>
      <c r="G4608" s="12" t="s">
        <v>26177</v>
      </c>
      <c r="H4608" s="6" t="str">
        <f t="shared" si="71"/>
        <v>39416 1120.15 Pinnacle Club WW Operations MILWAUKEE PUMP HGP1-2021 230V-30 ISLAND DR</v>
      </c>
    </row>
    <row r="4609" spans="2:8" x14ac:dyDescent="0.25">
      <c r="B4609" s="78">
        <v>39416</v>
      </c>
      <c r="C4609" s="74">
        <v>1143.32</v>
      </c>
      <c r="D4609" s="36" t="s">
        <v>4963</v>
      </c>
      <c r="E4609" s="37" t="s">
        <v>6097</v>
      </c>
      <c r="F4609" s="12" t="s">
        <v>18111</v>
      </c>
      <c r="G4609" s="12" t="s">
        <v>26181</v>
      </c>
      <c r="H4609" s="6" t="str">
        <f t="shared" si="71"/>
        <v>39416 1143.32 Pinnacle Club WW Operations MILWAUKEE PUMP HGP1-2021 230V-304 ST ANDREWS</v>
      </c>
    </row>
    <row r="4610" spans="2:8" x14ac:dyDescent="0.25">
      <c r="B4610" s="78">
        <v>39021</v>
      </c>
      <c r="C4610" s="74">
        <v>1178.22</v>
      </c>
      <c r="D4610" s="36" t="s">
        <v>4944</v>
      </c>
      <c r="E4610" s="37" t="s">
        <v>5944</v>
      </c>
      <c r="F4610" s="12" t="s">
        <v>17342</v>
      </c>
      <c r="G4610" s="12" t="s">
        <v>25359</v>
      </c>
      <c r="H4610" s="6" t="str">
        <f t="shared" si="71"/>
        <v>39021 1178.22 Cherokee ShoresWWOperations MILWAUKEE PUMP HGP1-2021 230V-31 CARSON RD</v>
      </c>
    </row>
    <row r="4611" spans="2:8" x14ac:dyDescent="0.25">
      <c r="B4611" s="78">
        <v>39691</v>
      </c>
      <c r="C4611" s="74">
        <v>1122.48</v>
      </c>
      <c r="D4611" s="36" t="s">
        <v>4963</v>
      </c>
      <c r="E4611" s="37" t="s">
        <v>5260</v>
      </c>
      <c r="F4611" s="12" t="s">
        <v>15340</v>
      </c>
      <c r="G4611" s="12" t="s">
        <v>23173</v>
      </c>
      <c r="H4611" s="6" t="str">
        <f t="shared" ref="H4611:H4674" si="72">G4611&amp;" "&amp;E4611</f>
        <v>39691 1122.48 Pinnacle Club WW Operations MILWAUKEE PUMP HGP1-2021 230V-310 ST ANDREWS</v>
      </c>
    </row>
    <row r="4612" spans="2:8" x14ac:dyDescent="0.25">
      <c r="B4612" s="78">
        <v>39325</v>
      </c>
      <c r="C4612" s="74">
        <v>1172</v>
      </c>
      <c r="D4612" s="36" t="s">
        <v>4963</v>
      </c>
      <c r="E4612" s="37" t="s">
        <v>6044</v>
      </c>
      <c r="F4612" s="12" t="s">
        <v>17897</v>
      </c>
      <c r="G4612" s="12" t="s">
        <v>25954</v>
      </c>
      <c r="H4612" s="6" t="str">
        <f t="shared" si="72"/>
        <v>39325 1172 Pinnacle Club WW Operations MILWAUKEE PUMP HGP1-2021 230V-312 ST ANDREWS DR</v>
      </c>
    </row>
    <row r="4613" spans="2:8" x14ac:dyDescent="0.25">
      <c r="B4613" s="78">
        <v>39416</v>
      </c>
      <c r="C4613" s="74">
        <v>1044.49</v>
      </c>
      <c r="D4613" s="36" t="s">
        <v>4963</v>
      </c>
      <c r="E4613" s="37" t="s">
        <v>6095</v>
      </c>
      <c r="F4613" s="12" t="s">
        <v>18109</v>
      </c>
      <c r="G4613" s="12" t="s">
        <v>26179</v>
      </c>
      <c r="H4613" s="6" t="str">
        <f t="shared" si="72"/>
        <v>39416 1044.49 Pinnacle Club WW Operations MILWAUKEE PUMP HGP1-2021 230V-32 ISLAND DR</v>
      </c>
    </row>
    <row r="4614" spans="2:8" x14ac:dyDescent="0.25">
      <c r="B4614" s="78">
        <v>39113</v>
      </c>
      <c r="C4614" s="74">
        <v>1014.02</v>
      </c>
      <c r="D4614" s="36" t="s">
        <v>4944</v>
      </c>
      <c r="E4614" s="37" t="s">
        <v>5973</v>
      </c>
      <c r="F4614" s="12" t="s">
        <v>17544</v>
      </c>
      <c r="G4614" s="12" t="s">
        <v>25571</v>
      </c>
      <c r="H4614" s="6" t="str">
        <f t="shared" si="72"/>
        <v>39113 1014.02 Cherokee ShoresWWOperations MILWAUKEE PUMP HGP1-2021 230V-33 CARSON RD</v>
      </c>
    </row>
    <row r="4615" spans="2:8" x14ac:dyDescent="0.25">
      <c r="B4615" s="78">
        <v>39507</v>
      </c>
      <c r="C4615" s="74">
        <v>1023.13</v>
      </c>
      <c r="D4615" s="36" t="s">
        <v>4963</v>
      </c>
      <c r="E4615" s="37" t="s">
        <v>6126</v>
      </c>
      <c r="F4615" s="12" t="s">
        <v>18211</v>
      </c>
      <c r="G4615" s="12" t="s">
        <v>26282</v>
      </c>
      <c r="H4615" s="6" t="str">
        <f t="shared" si="72"/>
        <v>39507 1023.13 Pinnacle Club WW Operations MILWAUKEE PUMP HGP1-2021 230V-342 ST ANDREWS DR</v>
      </c>
    </row>
    <row r="4616" spans="2:8" x14ac:dyDescent="0.25">
      <c r="B4616" s="78">
        <v>39386</v>
      </c>
      <c r="C4616" s="74">
        <v>922.76</v>
      </c>
      <c r="D4616" s="36" t="s">
        <v>4944</v>
      </c>
      <c r="E4616" s="37" t="s">
        <v>6069</v>
      </c>
      <c r="F4616" s="12" t="s">
        <v>18028</v>
      </c>
      <c r="G4616" s="12" t="s">
        <v>26094</v>
      </c>
      <c r="H4616" s="6" t="str">
        <f t="shared" si="72"/>
        <v>39386 922.76 Cherokee ShoresWWOperations MILWAUKEE PUMP HGP1-2021 230V-358 QUANAH</v>
      </c>
    </row>
    <row r="4617" spans="2:8" x14ac:dyDescent="0.25">
      <c r="B4617" s="78">
        <v>39325</v>
      </c>
      <c r="C4617" s="74">
        <v>1074.28</v>
      </c>
      <c r="D4617" s="36" t="s">
        <v>4963</v>
      </c>
      <c r="E4617" s="37" t="s">
        <v>5280</v>
      </c>
      <c r="F4617" s="12" t="s">
        <v>17901</v>
      </c>
      <c r="G4617" s="12" t="s">
        <v>25958</v>
      </c>
      <c r="H4617" s="6" t="str">
        <f t="shared" si="72"/>
        <v>39325 1074.28 Pinnacle Club WW Operations MILWAUKEE PUMP HGP1-2021 230V-36 ISLAND DR</v>
      </c>
    </row>
    <row r="4618" spans="2:8" x14ac:dyDescent="0.25">
      <c r="B4618" s="78">
        <v>39721</v>
      </c>
      <c r="C4618" s="74">
        <v>999.8</v>
      </c>
      <c r="D4618" s="36" t="s">
        <v>4963</v>
      </c>
      <c r="E4618" s="37" t="s">
        <v>5280</v>
      </c>
      <c r="F4618" s="12" t="s">
        <v>15404</v>
      </c>
      <c r="G4618" s="12" t="s">
        <v>23238</v>
      </c>
      <c r="H4618" s="6" t="str">
        <f t="shared" si="72"/>
        <v>39721 999.8 Pinnacle Club WW Operations MILWAUKEE PUMP HGP1-2021 230V-36 ISLAND DR</v>
      </c>
    </row>
    <row r="4619" spans="2:8" x14ac:dyDescent="0.25">
      <c r="B4619" s="78">
        <v>39599</v>
      </c>
      <c r="C4619" s="74">
        <v>2255.0100000000002</v>
      </c>
      <c r="D4619" s="36" t="s">
        <v>4963</v>
      </c>
      <c r="E4619" s="37" t="s">
        <v>6162</v>
      </c>
      <c r="F4619" s="12" t="s">
        <v>18313</v>
      </c>
      <c r="G4619" s="12" t="s">
        <v>26384</v>
      </c>
      <c r="H4619" s="6" t="str">
        <f t="shared" si="72"/>
        <v>39599 2255.01 Pinnacle Club WW Operations MILWAUKEE PUMP HGP1-2021 230V-378 ST ANDREWS DR</v>
      </c>
    </row>
    <row r="4620" spans="2:8" x14ac:dyDescent="0.25">
      <c r="B4620" s="78">
        <v>39568</v>
      </c>
      <c r="C4620" s="74">
        <v>1044.6500000000001</v>
      </c>
      <c r="D4620" s="36" t="s">
        <v>4963</v>
      </c>
      <c r="E4620" s="37" t="s">
        <v>6142</v>
      </c>
      <c r="F4620" s="12" t="s">
        <v>18276</v>
      </c>
      <c r="G4620" s="12" t="s">
        <v>26347</v>
      </c>
      <c r="H4620" s="6" t="str">
        <f t="shared" si="72"/>
        <v>39568 1044.65 Pinnacle Club WW Operations MILWAUKEE PUMP HGP1-2021 230V-4 ISLAND DR-4 ISLAND</v>
      </c>
    </row>
    <row r="4621" spans="2:8" x14ac:dyDescent="0.25">
      <c r="B4621" s="78">
        <v>38990</v>
      </c>
      <c r="C4621" s="74">
        <v>976.08</v>
      </c>
      <c r="D4621" s="36" t="s">
        <v>4963</v>
      </c>
      <c r="E4621" s="37" t="s">
        <v>5928</v>
      </c>
      <c r="F4621" s="12" t="s">
        <v>17304</v>
      </c>
      <c r="G4621" s="12" t="s">
        <v>25321</v>
      </c>
      <c r="H4621" s="6" t="str">
        <f t="shared" si="72"/>
        <v>38990 976.08 Pinnacle Club WW Operations MILWAUKEE PUMP HGP1-2021 230V-48 ISLAND DR</v>
      </c>
    </row>
    <row r="4622" spans="2:8" x14ac:dyDescent="0.25">
      <c r="B4622" s="78">
        <v>39416</v>
      </c>
      <c r="C4622" s="74">
        <v>896.12</v>
      </c>
      <c r="D4622" s="36" t="s">
        <v>4944</v>
      </c>
      <c r="E4622" s="37" t="s">
        <v>6090</v>
      </c>
      <c r="F4622" s="12" t="s">
        <v>18104</v>
      </c>
      <c r="G4622" s="12" t="s">
        <v>26174</v>
      </c>
      <c r="H4622" s="6" t="str">
        <f t="shared" si="72"/>
        <v>39416 896.12 Cherokee ShoresWWOperations MILWAUKEE PUMP HGP1-2021 230V-7 CARSON RD</v>
      </c>
    </row>
    <row r="4623" spans="2:8" x14ac:dyDescent="0.25">
      <c r="B4623" s="78">
        <v>39141</v>
      </c>
      <c r="C4623" s="74">
        <v>1035.6199999999999</v>
      </c>
      <c r="D4623" s="36" t="s">
        <v>4944</v>
      </c>
      <c r="E4623" s="37" t="s">
        <v>5984</v>
      </c>
      <c r="F4623" s="12" t="s">
        <v>17593</v>
      </c>
      <c r="G4623" s="12" t="s">
        <v>25623</v>
      </c>
      <c r="H4623" s="6" t="str">
        <f t="shared" si="72"/>
        <v>39141 1035.62 Cherokee ShoresWWOperations MILWAUKEE PUMP HGP1-2021 230V-7050 DOUBLE BRIDGE D</v>
      </c>
    </row>
    <row r="4624" spans="2:8" x14ac:dyDescent="0.25">
      <c r="B4624" s="78">
        <v>39721</v>
      </c>
      <c r="C4624" s="74">
        <v>1021.62</v>
      </c>
      <c r="D4624" s="36" t="s">
        <v>4944</v>
      </c>
      <c r="E4624" s="37" t="s">
        <v>5284</v>
      </c>
      <c r="F4624" s="12" t="s">
        <v>15408</v>
      </c>
      <c r="G4624" s="12" t="s">
        <v>23242</v>
      </c>
      <c r="H4624" s="6" t="str">
        <f t="shared" si="72"/>
        <v>39721 1021.62 Cherokee ShoresWWOperations MILWAUKEE PUMP HGP1-2021 230V-8018 DOUBLE BRIDGE R</v>
      </c>
    </row>
    <row r="4625" spans="2:8" x14ac:dyDescent="0.25">
      <c r="B4625" s="78">
        <v>38929</v>
      </c>
      <c r="C4625" s="74">
        <v>1022.13</v>
      </c>
      <c r="D4625" s="36" t="s">
        <v>4941</v>
      </c>
      <c r="E4625" s="37" t="s">
        <v>5909</v>
      </c>
      <c r="F4625" s="12" t="s">
        <v>17206</v>
      </c>
      <c r="G4625" s="12" t="s">
        <v>25222</v>
      </c>
      <c r="H4625" s="6" t="str">
        <f t="shared" si="72"/>
        <v>38929 1022.13 Beachwood EstatesWWOperations MILWAUKEE PUMP HGP1-2021 230V-LOT 22 TANDA TRL</v>
      </c>
    </row>
    <row r="4626" spans="2:8" x14ac:dyDescent="0.25">
      <c r="B4626" s="78">
        <v>37864</v>
      </c>
      <c r="C4626" s="74">
        <v>7228.61</v>
      </c>
      <c r="D4626" s="36" t="s">
        <v>50</v>
      </c>
      <c r="E4626" s="37" t="s">
        <v>4836</v>
      </c>
      <c r="F4626" s="12" t="s">
        <v>21219</v>
      </c>
      <c r="G4626" s="12" t="s">
        <v>33113</v>
      </c>
      <c r="H4626" s="6" t="str">
        <f t="shared" si="72"/>
        <v>37864 7228.61 Carolynn EstatesWtrOperations MINI EXCAVATOR</v>
      </c>
    </row>
    <row r="4627" spans="2:8" x14ac:dyDescent="0.25">
      <c r="B4627" s="78">
        <v>37986</v>
      </c>
      <c r="C4627" s="74">
        <v>4167.53</v>
      </c>
      <c r="D4627" s="36" t="s">
        <v>15</v>
      </c>
      <c r="E4627" s="37" t="s">
        <v>4835</v>
      </c>
      <c r="F4627" s="12" t="s">
        <v>21220</v>
      </c>
      <c r="G4627" s="12" t="s">
        <v>33114</v>
      </c>
      <c r="H4627" s="6" t="str">
        <f t="shared" si="72"/>
        <v>37986 4167.53 TanglewoodWtrOperations MISC EQUIPMENT REPAIRS-BOOM PIVOT CYL LEAKING</v>
      </c>
    </row>
    <row r="4628" spans="2:8" x14ac:dyDescent="0.25">
      <c r="B4628" s="78">
        <v>31593</v>
      </c>
      <c r="C4628" s="74">
        <v>1252</v>
      </c>
      <c r="D4628" s="36" t="s">
        <v>57</v>
      </c>
      <c r="E4628" s="37" t="s">
        <v>4929</v>
      </c>
      <c r="F4628" s="12" t="s">
        <v>21221</v>
      </c>
      <c r="G4628" s="12" t="s">
        <v>33115</v>
      </c>
      <c r="H4628" s="6" t="str">
        <f t="shared" si="72"/>
        <v>31593 1252 Plum Creek Ops Wtr Miscellaneous equipment</v>
      </c>
    </row>
    <row r="4629" spans="2:8" x14ac:dyDescent="0.25">
      <c r="B4629" s="78">
        <v>33054</v>
      </c>
      <c r="C4629" s="74">
        <v>900</v>
      </c>
      <c r="D4629" s="36" t="s">
        <v>50</v>
      </c>
      <c r="E4629" s="37" t="s">
        <v>4929</v>
      </c>
      <c r="F4629" s="12" t="s">
        <v>21222</v>
      </c>
      <c r="G4629" s="12" t="s">
        <v>33116</v>
      </c>
      <c r="H4629" s="6" t="str">
        <f t="shared" si="72"/>
        <v>33054 900 Carolynn EstatesWtrOperations Miscellaneous equipment</v>
      </c>
    </row>
    <row r="4630" spans="2:8" x14ac:dyDescent="0.25">
      <c r="B4630" s="78">
        <v>34515</v>
      </c>
      <c r="C4630" s="74">
        <v>1015</v>
      </c>
      <c r="D4630" s="36" t="s">
        <v>4944</v>
      </c>
      <c r="E4630" s="37" t="s">
        <v>4929</v>
      </c>
      <c r="F4630" s="12" t="s">
        <v>21223</v>
      </c>
      <c r="G4630" s="12" t="s">
        <v>33117</v>
      </c>
      <c r="H4630" s="6" t="str">
        <f t="shared" si="72"/>
        <v>34515 1015 Cherokee ShoresWWOperations Miscellaneous equipment</v>
      </c>
    </row>
    <row r="4631" spans="2:8" x14ac:dyDescent="0.25">
      <c r="B4631" s="78">
        <v>38442</v>
      </c>
      <c r="C4631" s="74">
        <v>21000</v>
      </c>
      <c r="D4631" s="6" t="s">
        <v>421</v>
      </c>
      <c r="E4631" s="37" t="s">
        <v>6544</v>
      </c>
      <c r="F4631" s="12" t="s">
        <v>21224</v>
      </c>
      <c r="G4631" s="12" t="s">
        <v>33118</v>
      </c>
      <c r="H4631" s="6" t="str">
        <f t="shared" si="72"/>
        <v>38442 21000 Administrative-Monarch MITCHELL HUMPHREY ACCOUNTING SOFTWARE-AUSTIN OFFIC</v>
      </c>
    </row>
    <row r="4632" spans="2:8" x14ac:dyDescent="0.25">
      <c r="B4632" s="78">
        <v>38442</v>
      </c>
      <c r="C4632" s="74">
        <v>750</v>
      </c>
      <c r="D4632" s="6" t="s">
        <v>421</v>
      </c>
      <c r="E4632" s="37" t="s">
        <v>6544</v>
      </c>
      <c r="F4632" s="12" t="s">
        <v>21225</v>
      </c>
      <c r="G4632" s="12" t="s">
        <v>33119</v>
      </c>
      <c r="H4632" s="6" t="str">
        <f t="shared" si="72"/>
        <v>38442 750 Administrative-Monarch MITCHELL HUMPHREY ACCOUNTING SOFTWARE-AUSTIN OFFIC</v>
      </c>
    </row>
    <row r="4633" spans="2:8" x14ac:dyDescent="0.25">
      <c r="B4633" s="78">
        <v>38321</v>
      </c>
      <c r="C4633" s="74">
        <v>10500</v>
      </c>
      <c r="D4633" s="6" t="s">
        <v>421</v>
      </c>
      <c r="E4633" s="37" t="s">
        <v>6537</v>
      </c>
      <c r="F4633" s="12" t="s">
        <v>21226</v>
      </c>
      <c r="G4633" s="12" t="s">
        <v>33120</v>
      </c>
      <c r="H4633" s="6" t="str">
        <f t="shared" si="72"/>
        <v>38321 10500 Administrative-Monarch MITCHELL HUMPHREY ACCTING SOFTWARE-</v>
      </c>
    </row>
    <row r="4634" spans="2:8" x14ac:dyDescent="0.25">
      <c r="B4634" s="78">
        <v>38352</v>
      </c>
      <c r="C4634" s="74">
        <v>3000</v>
      </c>
      <c r="D4634" s="6" t="s">
        <v>421</v>
      </c>
      <c r="E4634" s="37" t="s">
        <v>6537</v>
      </c>
      <c r="F4634" s="12" t="s">
        <v>21227</v>
      </c>
      <c r="G4634" s="12" t="s">
        <v>33121</v>
      </c>
      <c r="H4634" s="6" t="str">
        <f t="shared" si="72"/>
        <v>38352 3000 Administrative-Monarch MITCHELL HUMPHREY ACCTING SOFTWARE-</v>
      </c>
    </row>
    <row r="4635" spans="2:8" x14ac:dyDescent="0.25">
      <c r="B4635" s="78">
        <v>38564</v>
      </c>
      <c r="C4635" s="74">
        <v>9000</v>
      </c>
      <c r="D4635" s="6" t="s">
        <v>421</v>
      </c>
      <c r="E4635" s="37" t="s">
        <v>6547</v>
      </c>
      <c r="F4635" s="12" t="s">
        <v>21228</v>
      </c>
      <c r="G4635" s="12" t="s">
        <v>33122</v>
      </c>
      <c r="H4635" s="6" t="str">
        <f t="shared" si="72"/>
        <v>38564 9000 Administrative-Monarch MITCHELL HUMPHREY SOFTWARE - NEW REPORTS-</v>
      </c>
    </row>
    <row r="4636" spans="2:8" x14ac:dyDescent="0.25">
      <c r="B4636" s="78">
        <v>39722</v>
      </c>
      <c r="C4636" s="74">
        <v>6572.42</v>
      </c>
      <c r="D4636" s="36" t="s">
        <v>4944</v>
      </c>
      <c r="E4636" s="37" t="s">
        <v>6340</v>
      </c>
      <c r="F4636" s="12" t="s">
        <v>21229</v>
      </c>
      <c r="G4636" s="12" t="s">
        <v>33123</v>
      </c>
      <c r="H4636" s="6" t="str">
        <f t="shared" si="72"/>
        <v>39722 6572.42 Cherokee ShoresWWOperations Mixed Liquor Probe Improvements</v>
      </c>
    </row>
    <row r="4637" spans="2:8" x14ac:dyDescent="0.25">
      <c r="B4637" s="78">
        <v>39722</v>
      </c>
      <c r="C4637" s="74">
        <v>19717.25</v>
      </c>
      <c r="D4637" s="36" t="s">
        <v>4944</v>
      </c>
      <c r="E4637" s="37" t="s">
        <v>6337</v>
      </c>
      <c r="F4637" s="12" t="s">
        <v>21230</v>
      </c>
      <c r="G4637" s="12" t="s">
        <v>33124</v>
      </c>
      <c r="H4637" s="6" t="str">
        <f t="shared" si="72"/>
        <v>39722 19717.25 Cherokee ShoresWWOperations Mixers with Rail Systems Improvements</v>
      </c>
    </row>
    <row r="4638" spans="2:8" x14ac:dyDescent="0.25">
      <c r="B4638" s="78">
        <v>37011</v>
      </c>
      <c r="C4638" s="74">
        <v>380.45</v>
      </c>
      <c r="D4638" s="36" t="s">
        <v>16</v>
      </c>
      <c r="E4638" s="37" t="s">
        <v>2954</v>
      </c>
      <c r="F4638" s="12" t="s">
        <v>21231</v>
      </c>
      <c r="G4638" s="12" t="s">
        <v>33125</v>
      </c>
      <c r="H4638" s="6" t="str">
        <f t="shared" si="72"/>
        <v>37011 380.45 Holiday Villages of Livingston WtrOps MJ C153 90 BEND L/A</v>
      </c>
    </row>
    <row r="4639" spans="2:8" x14ac:dyDescent="0.25">
      <c r="B4639" s="78">
        <v>37011</v>
      </c>
      <c r="C4639" s="74">
        <v>65.63</v>
      </c>
      <c r="D4639" s="36" t="s">
        <v>16</v>
      </c>
      <c r="E4639" s="37" t="s">
        <v>2954</v>
      </c>
      <c r="F4639" s="12" t="s">
        <v>21232</v>
      </c>
      <c r="G4639" s="12" t="s">
        <v>33126</v>
      </c>
      <c r="H4639" s="6" t="str">
        <f t="shared" si="72"/>
        <v>37011 65.63 Holiday Villages of Livingston WtrOps MJ C153 90 BEND L/A</v>
      </c>
    </row>
    <row r="4640" spans="2:8" x14ac:dyDescent="0.25">
      <c r="B4640" s="78">
        <v>37072</v>
      </c>
      <c r="C4640" s="74">
        <v>448.4</v>
      </c>
      <c r="D4640" s="36" t="s">
        <v>40</v>
      </c>
      <c r="E4640" s="37" t="s">
        <v>2966</v>
      </c>
      <c r="F4640" s="12" t="s">
        <v>21233</v>
      </c>
      <c r="G4640" s="12" t="s">
        <v>33127</v>
      </c>
      <c r="H4640" s="6" t="str">
        <f t="shared" si="72"/>
        <v>37072 448.4 Govenor's PointWtrOperations MJ X FLG RW OL GATE VLV L/A</v>
      </c>
    </row>
    <row r="4641" spans="2:8" x14ac:dyDescent="0.25">
      <c r="B4641" s="78">
        <v>38807</v>
      </c>
      <c r="C4641" s="74">
        <v>2178</v>
      </c>
      <c r="D4641" s="36" t="s">
        <v>4972</v>
      </c>
      <c r="E4641" s="37" t="s">
        <v>6515</v>
      </c>
      <c r="F4641" s="12" t="s">
        <v>21234</v>
      </c>
      <c r="G4641" s="12" t="s">
        <v>33128</v>
      </c>
      <c r="H4641" s="6" t="str">
        <f t="shared" si="72"/>
        <v>38807 2178 TanglewoodWWOperations MODEMS FOR SEWER DIALERS-</v>
      </c>
    </row>
    <row r="4642" spans="2:8" x14ac:dyDescent="0.25">
      <c r="B4642" s="78">
        <v>37011</v>
      </c>
      <c r="C4642" s="74">
        <v>14736.61</v>
      </c>
      <c r="D4642" s="36" t="s">
        <v>15</v>
      </c>
      <c r="E4642" s="37" t="s">
        <v>2534</v>
      </c>
      <c r="F4642" s="12" t="s">
        <v>21235</v>
      </c>
      <c r="G4642" s="12" t="s">
        <v>33129</v>
      </c>
      <c r="H4642" s="6" t="str">
        <f t="shared" si="72"/>
        <v>37011 14736.61 TanglewoodWtrOperations MODIFIED TANK TO MAKE IT A PRESSURED TANK</v>
      </c>
    </row>
    <row r="4643" spans="2:8" x14ac:dyDescent="0.25">
      <c r="B4643" s="78">
        <v>39629</v>
      </c>
      <c r="C4643" s="74">
        <v>104669.93</v>
      </c>
      <c r="D4643" s="36" t="s">
        <v>49</v>
      </c>
      <c r="E4643" s="37" t="s">
        <v>532</v>
      </c>
      <c r="F4643" s="12" t="s">
        <v>15248</v>
      </c>
      <c r="G4643" s="12" t="s">
        <v>23081</v>
      </c>
      <c r="H4643" s="6" t="str">
        <f t="shared" si="72"/>
        <v>39629 104669.93 Cherokee ShoresWtrOperations MODIFY PLANT-CESH-CESH</v>
      </c>
    </row>
    <row r="4644" spans="2:8" x14ac:dyDescent="0.25">
      <c r="B4644" s="78">
        <v>40391</v>
      </c>
      <c r="C4644" s="74">
        <v>1561.85</v>
      </c>
      <c r="D4644" s="36" t="s">
        <v>4944</v>
      </c>
      <c r="E4644" s="37" t="s">
        <v>5584</v>
      </c>
      <c r="F4644" s="12" t="s">
        <v>21236</v>
      </c>
      <c r="G4644" s="12" t="s">
        <v>33130</v>
      </c>
      <c r="H4644" s="6" t="str">
        <f t="shared" si="72"/>
        <v>40391 1561.85 Cherokee ShoresWWOperations MODIFY TANK PROJECT - 102 CANYON COVE - SWR-102 CA</v>
      </c>
    </row>
    <row r="4645" spans="2:8" x14ac:dyDescent="0.25">
      <c r="B4645" s="78">
        <v>40391</v>
      </c>
      <c r="C4645" s="74">
        <v>1581.96</v>
      </c>
      <c r="D4645" s="36" t="s">
        <v>4944</v>
      </c>
      <c r="E4645" s="37" t="s">
        <v>5585</v>
      </c>
      <c r="F4645" s="12" t="s">
        <v>21237</v>
      </c>
      <c r="G4645" s="12" t="s">
        <v>33131</v>
      </c>
      <c r="H4645" s="6" t="str">
        <f t="shared" si="72"/>
        <v>40391 1581.96 Cherokee ShoresWWOperations MODIFY TANK PROJECT - 151 DEER ISLAND RD-151 DEER</v>
      </c>
    </row>
    <row r="4646" spans="2:8" x14ac:dyDescent="0.25">
      <c r="B4646" s="78">
        <v>38564</v>
      </c>
      <c r="C4646" s="74">
        <v>146.46</v>
      </c>
      <c r="D4646" s="36" t="s">
        <v>23</v>
      </c>
      <c r="E4646" s="37" t="s">
        <v>3751</v>
      </c>
      <c r="F4646" s="12" t="s">
        <v>16195</v>
      </c>
      <c r="G4646" s="12" t="s">
        <v>24066</v>
      </c>
      <c r="H4646" s="6" t="str">
        <f t="shared" si="72"/>
        <v>38564 146.46 CrowleyWtrOperations Modify water service tap to bring up to code-9620</v>
      </c>
    </row>
    <row r="4647" spans="2:8" x14ac:dyDescent="0.25">
      <c r="B4647" s="78">
        <v>40299</v>
      </c>
      <c r="C4647" s="74">
        <v>300.45999999999998</v>
      </c>
      <c r="D4647" s="36" t="s">
        <v>57</v>
      </c>
      <c r="E4647" s="37" t="s">
        <v>2871</v>
      </c>
      <c r="F4647" s="12" t="s">
        <v>21238</v>
      </c>
      <c r="G4647" s="12" t="s">
        <v>33132</v>
      </c>
      <c r="H4647" s="6" t="str">
        <f t="shared" si="72"/>
        <v>40299 300.46 Plum Creek Ops Wtr MON Water T&amp;D Mains 85 Years</v>
      </c>
    </row>
    <row r="4648" spans="2:8" x14ac:dyDescent="0.25">
      <c r="B4648" s="78">
        <v>39599</v>
      </c>
      <c r="C4648" s="74">
        <v>300</v>
      </c>
      <c r="D4648" s="36" t="s">
        <v>222</v>
      </c>
      <c r="E4648" s="37" t="s">
        <v>3391</v>
      </c>
      <c r="F4648" s="12" t="s">
        <v>21239</v>
      </c>
      <c r="G4648" s="12" t="s">
        <v>33133</v>
      </c>
      <c r="H4648" s="6" t="str">
        <f t="shared" si="72"/>
        <v>39599 300 Montego Bay EstatesWtrOperations MONTEGO BAY WATER MAP-</v>
      </c>
    </row>
    <row r="4649" spans="2:8" x14ac:dyDescent="0.25">
      <c r="B4649" s="78">
        <v>41264</v>
      </c>
      <c r="C4649" s="74">
        <v>2121.6999999999998</v>
      </c>
      <c r="D4649" s="36" t="s">
        <v>45</v>
      </c>
      <c r="E4649" s="37" t="s">
        <v>1901</v>
      </c>
      <c r="F4649" s="12" t="s">
        <v>21240</v>
      </c>
      <c r="G4649" s="12" t="s">
        <v>33134</v>
      </c>
      <c r="H4649" s="6" t="str">
        <f t="shared" si="72"/>
        <v>41264 2121.7 IvanhoeWtrOperations Motor for Booster Pump #1</v>
      </c>
    </row>
    <row r="4650" spans="2:8" x14ac:dyDescent="0.25">
      <c r="B4650" s="78">
        <v>39538</v>
      </c>
      <c r="C4650" s="74">
        <v>1400.47</v>
      </c>
      <c r="D4650" s="36" t="s">
        <v>21</v>
      </c>
      <c r="E4650" s="37" t="s">
        <v>1748</v>
      </c>
      <c r="F4650" s="12" t="s">
        <v>18221</v>
      </c>
      <c r="G4650" s="12" t="s">
        <v>26292</v>
      </c>
      <c r="H4650" s="6" t="str">
        <f t="shared" si="72"/>
        <v>39538 1400.47 Decker HillsWtrOperations MOTOR FOR PUMP-DECKER HILLS WATER PLANT WELL 1 (W1</v>
      </c>
    </row>
    <row r="4651" spans="2:8" x14ac:dyDescent="0.25">
      <c r="B4651" s="78">
        <v>39538</v>
      </c>
      <c r="C4651" s="74">
        <v>2960.53</v>
      </c>
      <c r="D4651" s="36" t="s">
        <v>78</v>
      </c>
      <c r="E4651" s="37" t="s">
        <v>1179</v>
      </c>
      <c r="F4651" s="12" t="s">
        <v>18229</v>
      </c>
      <c r="G4651" s="12" t="s">
        <v>26300</v>
      </c>
      <c r="H4651" s="6" t="str">
        <f t="shared" si="72"/>
        <v>39538 2960.53 Indian Hills HarborWtrOperations MOTOR REPAIR-IHHR BPS 1 (P1)</v>
      </c>
    </row>
    <row r="4652" spans="2:8" x14ac:dyDescent="0.25">
      <c r="B4652" s="78">
        <v>39355</v>
      </c>
      <c r="C4652" s="74">
        <v>2223.23</v>
      </c>
      <c r="D4652" s="36" t="s">
        <v>52</v>
      </c>
      <c r="E4652" s="37" t="s">
        <v>1145</v>
      </c>
      <c r="F4652" s="12" t="s">
        <v>17922</v>
      </c>
      <c r="G4652" s="12" t="s">
        <v>25979</v>
      </c>
      <c r="H4652" s="6" t="str">
        <f t="shared" si="72"/>
        <v>39355 2223.23 River Oaks Ranch Ops Wtr MOTOR REVERSE OSMOSIS PLANT</v>
      </c>
    </row>
    <row r="4653" spans="2:8" x14ac:dyDescent="0.25">
      <c r="B4653" s="78">
        <v>39416</v>
      </c>
      <c r="C4653" s="74">
        <v>880.6</v>
      </c>
      <c r="D4653" s="36" t="s">
        <v>49</v>
      </c>
      <c r="E4653" s="37" t="s">
        <v>1163</v>
      </c>
      <c r="F4653" s="12" t="s">
        <v>18061</v>
      </c>
      <c r="G4653" s="12" t="s">
        <v>26128</v>
      </c>
      <c r="H4653" s="6" t="str">
        <f t="shared" si="72"/>
        <v>39416 880.6 Cherokee ShoresWtrOperations MOTOR STARTER-CESH SURFACE WATER PLANT (U1)</v>
      </c>
    </row>
    <row r="4654" spans="2:8" x14ac:dyDescent="0.25">
      <c r="B4654" s="78">
        <v>38807</v>
      </c>
      <c r="C4654" s="74">
        <v>716.2</v>
      </c>
      <c r="D4654" s="36" t="s">
        <v>148</v>
      </c>
      <c r="E4654" s="37" t="s">
        <v>1080</v>
      </c>
      <c r="F4654" s="12" t="s">
        <v>16824</v>
      </c>
      <c r="G4654" s="12" t="s">
        <v>24830</v>
      </c>
      <c r="H4654" s="6" t="str">
        <f t="shared" si="72"/>
        <v>38807 716.2 Lakeway HarborWtrOperations MOTOR/HEATERS-</v>
      </c>
    </row>
    <row r="4655" spans="2:8" x14ac:dyDescent="0.25">
      <c r="B4655" s="78">
        <v>38564</v>
      </c>
      <c r="C4655" s="74">
        <v>825.25</v>
      </c>
      <c r="D4655" s="36" t="s">
        <v>4944</v>
      </c>
      <c r="E4655" s="37" t="s">
        <v>5004</v>
      </c>
      <c r="F4655" s="12" t="s">
        <v>21241</v>
      </c>
      <c r="G4655" s="12" t="s">
        <v>33135</v>
      </c>
      <c r="H4655" s="6" t="str">
        <f t="shared" si="72"/>
        <v>38564 825.25 Cherokee ShoresWWOperations Move chlorine injection point to new plant-Cheroke</v>
      </c>
    </row>
    <row r="4656" spans="2:8" x14ac:dyDescent="0.25">
      <c r="B4656" s="78">
        <v>38625</v>
      </c>
      <c r="C4656" s="74">
        <v>718.75</v>
      </c>
      <c r="D4656" s="36" t="s">
        <v>115</v>
      </c>
      <c r="E4656" s="37" t="s">
        <v>2217</v>
      </c>
      <c r="F4656" s="12" t="s">
        <v>16281</v>
      </c>
      <c r="G4656" s="12" t="s">
        <v>24153</v>
      </c>
      <c r="H4656" s="6" t="str">
        <f t="shared" si="72"/>
        <v>38625 718.75 Markum Ranch EstatesWtrOperations MOVE PUMP &amp; TANK FROM WELL 1 TO WELL 2</v>
      </c>
    </row>
    <row r="4657" spans="2:8" x14ac:dyDescent="0.25">
      <c r="B4657" s="78">
        <v>39538</v>
      </c>
      <c r="C4657" s="74">
        <v>782.37</v>
      </c>
      <c r="D4657" s="36" t="s">
        <v>15</v>
      </c>
      <c r="E4657" s="37" t="s">
        <v>3376</v>
      </c>
      <c r="F4657" s="12" t="s">
        <v>18240</v>
      </c>
      <c r="G4657" s="12" t="s">
        <v>26311</v>
      </c>
      <c r="H4657" s="6" t="str">
        <f t="shared" si="72"/>
        <v>39538 782.37 TanglewoodWtrOperations MOVE WATER LINE-CEDAR OAK HILLS</v>
      </c>
    </row>
    <row r="4658" spans="2:8" x14ac:dyDescent="0.25">
      <c r="B4658" s="78">
        <v>38564</v>
      </c>
      <c r="C4658" s="74">
        <v>609.6</v>
      </c>
      <c r="D4658" s="36" t="s">
        <v>105</v>
      </c>
      <c r="E4658" s="37" t="s">
        <v>2208</v>
      </c>
      <c r="F4658" s="12" t="s">
        <v>16168</v>
      </c>
      <c r="G4658" s="12" t="s">
        <v>24039</v>
      </c>
      <c r="H4658" s="6" t="str">
        <f t="shared" si="72"/>
        <v>38564 609.6 Holiday Villages of ForkWtrOperations MOVED CHLORINE LINE TO NEW WELL LINE-Holiday Villa</v>
      </c>
    </row>
    <row r="4659" spans="2:8" x14ac:dyDescent="0.25">
      <c r="B4659" s="78">
        <v>39752</v>
      </c>
      <c r="C4659" s="74">
        <v>1260.8699999999999</v>
      </c>
      <c r="D4659" s="36" t="s">
        <v>4961</v>
      </c>
      <c r="E4659" s="37" t="s">
        <v>4960</v>
      </c>
      <c r="F4659" s="12" t="s">
        <v>21242</v>
      </c>
      <c r="G4659" s="12" t="s">
        <v>33136</v>
      </c>
      <c r="H4659" s="6" t="str">
        <f t="shared" si="72"/>
        <v>39752 1260.87 Holiday Villages of ForkWWOperations MOVED LINE &amp; POURED SLAB FOR CL2 TANK</v>
      </c>
    </row>
    <row r="4660" spans="2:8" x14ac:dyDescent="0.25">
      <c r="B4660" s="78">
        <v>39051</v>
      </c>
      <c r="C4660" s="74">
        <v>4306.12</v>
      </c>
      <c r="D4660" s="36" t="s">
        <v>4961</v>
      </c>
      <c r="E4660" s="37" t="s">
        <v>5143</v>
      </c>
      <c r="F4660" s="12" t="s">
        <v>17405</v>
      </c>
      <c r="G4660" s="12" t="s">
        <v>25425</v>
      </c>
      <c r="H4660" s="6" t="str">
        <f t="shared" si="72"/>
        <v>39051 4306.12 Holiday Villages of ForkWWOperations MOVED SEWER LINE INTO EASEMENT-LOT 2239-250 KICKAP</v>
      </c>
    </row>
    <row r="4661" spans="2:8" x14ac:dyDescent="0.25">
      <c r="B4661" s="78">
        <v>39447</v>
      </c>
      <c r="C4661" s="74">
        <v>727.63</v>
      </c>
      <c r="D4661" s="36" t="s">
        <v>4944</v>
      </c>
      <c r="E4661" s="37" t="s">
        <v>6103</v>
      </c>
      <c r="F4661" s="12" t="s">
        <v>18146</v>
      </c>
      <c r="G4661" s="12" t="s">
        <v>26217</v>
      </c>
      <c r="H4661" s="6" t="str">
        <f t="shared" si="72"/>
        <v>39447 727.63 Cherokee ShoresWWOperations MOVED SEWER SERVICE LINE-148 RED BLUFF LOOP</v>
      </c>
    </row>
    <row r="4662" spans="2:8" x14ac:dyDescent="0.25">
      <c r="B4662" s="78">
        <v>39447</v>
      </c>
      <c r="C4662" s="74">
        <v>920.05</v>
      </c>
      <c r="D4662" s="36" t="s">
        <v>4944</v>
      </c>
      <c r="E4662" s="37" t="s">
        <v>6109</v>
      </c>
      <c r="F4662" s="12" t="s">
        <v>18153</v>
      </c>
      <c r="G4662" s="12" t="s">
        <v>26224</v>
      </c>
      <c r="H4662" s="6" t="str">
        <f t="shared" si="72"/>
        <v>39447 920.05 Cherokee ShoresWWOperations MOVED SEWER SERVICE LINE-215 WOODCANYON PL</v>
      </c>
    </row>
    <row r="4663" spans="2:8" x14ac:dyDescent="0.25">
      <c r="B4663" s="78">
        <v>39233</v>
      </c>
      <c r="C4663" s="74">
        <v>5151.53</v>
      </c>
      <c r="D4663" s="36" t="s">
        <v>15</v>
      </c>
      <c r="E4663" s="37" t="s">
        <v>3253</v>
      </c>
      <c r="F4663" s="12" t="s">
        <v>17712</v>
      </c>
      <c r="G4663" s="12" t="s">
        <v>25751</v>
      </c>
      <c r="H4663" s="6" t="str">
        <f t="shared" si="72"/>
        <v>39233 5151.53 TanglewoodWtrOperations MOVED WATER LINE-BURKS DR</v>
      </c>
    </row>
    <row r="4664" spans="2:8" x14ac:dyDescent="0.25">
      <c r="B4664" s="78">
        <v>38656</v>
      </c>
      <c r="C4664" s="74">
        <v>1952.04</v>
      </c>
      <c r="D4664" s="36" t="s">
        <v>50</v>
      </c>
      <c r="E4664" s="37" t="s">
        <v>3778</v>
      </c>
      <c r="F4664" s="12" t="s">
        <v>16350</v>
      </c>
      <c r="G4664" s="12" t="s">
        <v>24223</v>
      </c>
      <c r="H4664" s="6" t="str">
        <f t="shared" si="72"/>
        <v>38656 1952.04 Carolynn EstatesWtrOperations MOVED WATER SERV TAP-107 W BAYSIDE DR</v>
      </c>
    </row>
    <row r="4665" spans="2:8" x14ac:dyDescent="0.25">
      <c r="B4665" s="78">
        <v>39447</v>
      </c>
      <c r="C4665" s="74">
        <v>792.9</v>
      </c>
      <c r="D4665" s="36" t="s">
        <v>21</v>
      </c>
      <c r="E4665" s="37" t="s">
        <v>4315</v>
      </c>
      <c r="F4665" s="12" t="s">
        <v>18134</v>
      </c>
      <c r="G4665" s="12" t="s">
        <v>26204</v>
      </c>
      <c r="H4665" s="6" t="str">
        <f t="shared" si="72"/>
        <v>39447 792.9 Decker HillsWtrOperations MOVED WATER SERVICE LINE-29607 ABERDEEN</v>
      </c>
    </row>
    <row r="4666" spans="2:8" x14ac:dyDescent="0.25">
      <c r="B4666" s="78">
        <v>38960</v>
      </c>
      <c r="C4666" s="74">
        <v>3250</v>
      </c>
      <c r="D4666" s="36" t="s">
        <v>43</v>
      </c>
      <c r="E4666" s="37" t="s">
        <v>847</v>
      </c>
      <c r="F4666" s="12" t="s">
        <v>21243</v>
      </c>
      <c r="G4666" s="12" t="s">
        <v>33137</v>
      </c>
      <c r="H4666" s="6" t="str">
        <f t="shared" si="72"/>
        <v>38960 3250 Sherwood ShoresWtrOperations MPA WELL SITES-SDSH WELL SITES</v>
      </c>
    </row>
    <row r="4667" spans="2:8" x14ac:dyDescent="0.25">
      <c r="B4667" s="78">
        <v>40664</v>
      </c>
      <c r="C4667" s="74">
        <v>3993.64</v>
      </c>
      <c r="D4667" s="36" t="s">
        <v>115</v>
      </c>
      <c r="E4667" s="37" t="s">
        <v>4641</v>
      </c>
      <c r="F4667" s="12" t="s">
        <v>21244</v>
      </c>
      <c r="G4667" s="12" t="s">
        <v>33138</v>
      </c>
      <c r="H4667" s="6" t="str">
        <f t="shared" si="72"/>
        <v>40664 3993.64 Markum Ranch EstatesWtrOperations MRES 20 - 1 inch AMR METERS</v>
      </c>
    </row>
    <row r="4668" spans="2:8" x14ac:dyDescent="0.25">
      <c r="B4668" s="78">
        <v>40664</v>
      </c>
      <c r="C4668" s="74">
        <v>10174.15</v>
      </c>
      <c r="D4668" s="36" t="s">
        <v>115</v>
      </c>
      <c r="E4668" s="37" t="s">
        <v>4603</v>
      </c>
      <c r="F4668" s="12" t="s">
        <v>21245</v>
      </c>
      <c r="G4668" s="12" t="s">
        <v>33139</v>
      </c>
      <c r="H4668" s="6" t="str">
        <f t="shared" si="72"/>
        <v>40664 10174.15 Markum Ranch EstatesWtrOperations MRES 53 - 5/8 AMR METERS</v>
      </c>
    </row>
    <row r="4669" spans="2:8" x14ac:dyDescent="0.25">
      <c r="B4669" s="78">
        <v>38291</v>
      </c>
      <c r="C4669" s="74">
        <v>290.11</v>
      </c>
      <c r="D4669" s="6" t="s">
        <v>421</v>
      </c>
      <c r="E4669" s="37" t="s">
        <v>6535</v>
      </c>
      <c r="F4669" s="12" t="s">
        <v>21246</v>
      </c>
      <c r="G4669" s="12" t="s">
        <v>33140</v>
      </c>
      <c r="H4669" s="6" t="str">
        <f t="shared" si="72"/>
        <v>38291 290.11 Administrative-Monarch MS OFFICE SOFTWARE</v>
      </c>
    </row>
    <row r="4670" spans="2:8" x14ac:dyDescent="0.25">
      <c r="B4670" s="78">
        <v>38291</v>
      </c>
      <c r="C4670" s="74">
        <v>580.22</v>
      </c>
      <c r="D4670" s="6" t="s">
        <v>421</v>
      </c>
      <c r="E4670" s="37" t="s">
        <v>6531</v>
      </c>
      <c r="F4670" s="12" t="s">
        <v>21247</v>
      </c>
      <c r="G4670" s="12" t="s">
        <v>33141</v>
      </c>
      <c r="H4670" s="6" t="str">
        <f t="shared" si="72"/>
        <v>38291 580.22 Administrative-Monarch MS OFFICE SOFTWARE-</v>
      </c>
    </row>
    <row r="4671" spans="2:8" x14ac:dyDescent="0.25">
      <c r="B4671" s="78">
        <v>40575</v>
      </c>
      <c r="C4671" s="74">
        <v>23834.06</v>
      </c>
      <c r="D4671" s="36" t="s">
        <v>421</v>
      </c>
      <c r="E4671" s="37" t="s">
        <v>4757</v>
      </c>
      <c r="F4671" s="12" t="s">
        <v>21248</v>
      </c>
      <c r="G4671" s="12" t="s">
        <v>33142</v>
      </c>
      <c r="H4671" s="6" t="str">
        <f t="shared" si="72"/>
        <v>40575 23834.06 Administrative-Monarch MT Rugged Handhelds</v>
      </c>
    </row>
    <row r="4672" spans="2:8" x14ac:dyDescent="0.25">
      <c r="B4672" s="78">
        <v>40360</v>
      </c>
      <c r="C4672" s="74">
        <v>475</v>
      </c>
      <c r="D4672" s="36" t="s">
        <v>57</v>
      </c>
      <c r="E4672" s="37" t="s">
        <v>2877</v>
      </c>
      <c r="F4672" s="12" t="s">
        <v>21249</v>
      </c>
      <c r="G4672" s="12" t="s">
        <v>33143</v>
      </c>
      <c r="H4672" s="6" t="str">
        <f t="shared" si="72"/>
        <v>40360 475 Plum Creek Ops Wtr Murfee Eng - Kyles Crossing Fee-</v>
      </c>
    </row>
    <row r="4673" spans="2:8" x14ac:dyDescent="0.25">
      <c r="B4673" s="78">
        <v>40664</v>
      </c>
      <c r="C4673" s="74">
        <v>224599.18</v>
      </c>
      <c r="D4673" s="36" t="s">
        <v>58</v>
      </c>
      <c r="E4673" s="37" t="s">
        <v>4579</v>
      </c>
      <c r="F4673" s="12" t="s">
        <v>21250</v>
      </c>
      <c r="G4673" s="12" t="s">
        <v>33144</v>
      </c>
      <c r="H4673" s="6" t="str">
        <f t="shared" si="72"/>
        <v>40664 224599.18 Metroplex HomesteadsWtrOperations MXHS 1170 - 5/8 AMR METERS</v>
      </c>
    </row>
    <row r="4674" spans="2:8" x14ac:dyDescent="0.25">
      <c r="B4674" s="78">
        <v>37894</v>
      </c>
      <c r="C4674" s="74">
        <v>1076.8499999999999</v>
      </c>
      <c r="D4674" s="36" t="s">
        <v>73</v>
      </c>
      <c r="E4674" s="37" t="s">
        <v>1707</v>
      </c>
      <c r="F4674" s="12" t="s">
        <v>21251</v>
      </c>
      <c r="G4674" s="12" t="s">
        <v>33145</v>
      </c>
      <c r="H4674" s="6" t="str">
        <f t="shared" si="72"/>
        <v>37894 1076.85 Pinwah PinesWtrOperations MYERS CENTRIFUGAL PUMP 5HP</v>
      </c>
    </row>
    <row r="4675" spans="2:8" x14ac:dyDescent="0.25">
      <c r="B4675" s="78">
        <v>39659</v>
      </c>
      <c r="C4675" s="74">
        <v>1162.44</v>
      </c>
      <c r="D4675" s="36" t="s">
        <v>4961</v>
      </c>
      <c r="E4675" s="37" t="s">
        <v>5236</v>
      </c>
      <c r="F4675" s="12" t="s">
        <v>15293</v>
      </c>
      <c r="G4675" s="12" t="s">
        <v>23126</v>
      </c>
      <c r="H4675" s="6" t="str">
        <f t="shared" ref="H4675:H4738" si="73">G4675&amp;" "&amp;E4675</f>
        <v>39659 1162.44 Holiday Villages of ForkWWOperations MYERS PUMP P51; INDISTRICT HVOF-INDISTRICT HVOF</v>
      </c>
    </row>
    <row r="4676" spans="2:8" x14ac:dyDescent="0.25">
      <c r="B4676" s="78">
        <v>39233</v>
      </c>
      <c r="C4676" s="74">
        <v>1453.85</v>
      </c>
      <c r="D4676" s="36" t="s">
        <v>4950</v>
      </c>
      <c r="E4676" s="37" t="s">
        <v>6004</v>
      </c>
      <c r="F4676" s="12" t="s">
        <v>17757</v>
      </c>
      <c r="G4676" s="12" t="s">
        <v>25809</v>
      </c>
      <c r="H4676" s="6" t="str">
        <f t="shared" si="73"/>
        <v>39233 1453.85 Decker HillsWWOperations MYERS PUMP-CHAMPION LIFT STATION (L1)</v>
      </c>
    </row>
    <row r="4677" spans="2:8" x14ac:dyDescent="0.25">
      <c r="B4677" s="78">
        <v>37894</v>
      </c>
      <c r="C4677" s="74">
        <v>9912.4500000000007</v>
      </c>
      <c r="D4677" s="36" t="s">
        <v>4950</v>
      </c>
      <c r="E4677" s="37" t="s">
        <v>5659</v>
      </c>
      <c r="F4677" s="12" t="s">
        <v>21252</v>
      </c>
      <c r="G4677" s="12" t="s">
        <v>33146</v>
      </c>
      <c r="H4677" s="6" t="str">
        <f t="shared" si="73"/>
        <v>37894 9912.45 Decker HillsWWOperations MYERS SUBMERSIBLE SEWAGE PUMPS/SYSTEM</v>
      </c>
    </row>
    <row r="4678" spans="2:8" x14ac:dyDescent="0.25">
      <c r="B4678" s="78">
        <v>37011</v>
      </c>
      <c r="C4678" s="74">
        <v>1152.23</v>
      </c>
      <c r="D4678" s="36" t="s">
        <v>21</v>
      </c>
      <c r="E4678" s="37" t="s">
        <v>2334</v>
      </c>
      <c r="F4678" s="12" t="s">
        <v>21253</v>
      </c>
      <c r="G4678" s="12" t="s">
        <v>33147</v>
      </c>
      <c r="H4678" s="6" t="str">
        <f t="shared" si="73"/>
        <v>37011 1152.23 Decker HillsWtrOperations NAPCO BULK BATCH #250401; NEW SETUP TANK #483</v>
      </c>
    </row>
    <row r="4679" spans="2:8" x14ac:dyDescent="0.25">
      <c r="B4679" s="78">
        <v>36891</v>
      </c>
      <c r="C4679" s="74">
        <v>2582.5500000000002</v>
      </c>
      <c r="D4679" s="36" t="s">
        <v>47</v>
      </c>
      <c r="E4679" s="37" t="s">
        <v>2841</v>
      </c>
      <c r="F4679" s="12" t="s">
        <v>21254</v>
      </c>
      <c r="G4679" s="12" t="s">
        <v>33148</v>
      </c>
      <c r="H4679" s="6" t="str">
        <f t="shared" si="73"/>
        <v>36891 2582.55 Comanche CoveWtrOperations NATIONS RENT DITCHWITCH 3700 TRENCHER W/ROCK SA</v>
      </c>
    </row>
    <row r="4680" spans="2:8" x14ac:dyDescent="0.25">
      <c r="B4680" s="78">
        <v>39813</v>
      </c>
      <c r="C4680" s="74">
        <v>1016.25</v>
      </c>
      <c r="D4680" s="36" t="s">
        <v>58</v>
      </c>
      <c r="E4680" s="37" t="s">
        <v>4386</v>
      </c>
      <c r="F4680" s="12" t="s">
        <v>15469</v>
      </c>
      <c r="G4680" s="12" t="s">
        <v>23303</v>
      </c>
      <c r="H4680" s="6" t="str">
        <f t="shared" si="73"/>
        <v>39813 1016.25 Metroplex HomesteadsWtrOperations NEPTUNE TURBINE METER-METROPLEX HOMESTEADS BPS #3</v>
      </c>
    </row>
    <row r="4681" spans="2:8" x14ac:dyDescent="0.25">
      <c r="B4681" s="78">
        <v>38564</v>
      </c>
      <c r="C4681" s="74">
        <v>1629.35</v>
      </c>
      <c r="D4681" s="36" t="s">
        <v>17</v>
      </c>
      <c r="E4681" s="37" t="s">
        <v>1562</v>
      </c>
      <c r="F4681" s="12" t="s">
        <v>16161</v>
      </c>
      <c r="G4681" s="12" t="s">
        <v>24032</v>
      </c>
      <c r="H4681" s="6" t="str">
        <f t="shared" si="73"/>
        <v>38564 1629.35 Camelot ForestWtrOperations NEW 120V STARTER ON BOOSTER PUMP-Camelot Forest We</v>
      </c>
    </row>
    <row r="4682" spans="2:8" x14ac:dyDescent="0.25">
      <c r="B4682" s="78">
        <v>38503</v>
      </c>
      <c r="C4682" s="74">
        <v>3134.18</v>
      </c>
      <c r="D4682" s="36" t="s">
        <v>56</v>
      </c>
      <c r="E4682" s="37" t="s">
        <v>1554</v>
      </c>
      <c r="F4682" s="12" t="s">
        <v>16068</v>
      </c>
      <c r="G4682" s="12" t="s">
        <v>23937</v>
      </c>
      <c r="H4682" s="6" t="str">
        <f t="shared" si="73"/>
        <v>38503 3134.18 Lake Medina Shores Wtr Ops NEW 15 HP PUMP-LAKE MEDINA SHORES WATER PLANT #1 (</v>
      </c>
    </row>
    <row r="4683" spans="2:8" x14ac:dyDescent="0.25">
      <c r="B4683" s="78">
        <v>38929</v>
      </c>
      <c r="C4683" s="74">
        <v>504.38</v>
      </c>
      <c r="D4683" s="36" t="s">
        <v>11</v>
      </c>
      <c r="E4683" s="37" t="s">
        <v>4468</v>
      </c>
      <c r="F4683" s="12" t="s">
        <v>17199</v>
      </c>
      <c r="G4683" s="12" t="s">
        <v>25214</v>
      </c>
      <c r="H4683" s="6" t="str">
        <f t="shared" si="73"/>
        <v>38929 504.38 Ridgecrest Estates Johnson WtrOperations NEW 2 HP TURBINE WELL METER-RIDGECREST MISTY HOLLO</v>
      </c>
    </row>
    <row r="4684" spans="2:8" x14ac:dyDescent="0.25">
      <c r="B4684" s="78">
        <v>38929</v>
      </c>
      <c r="C4684" s="74">
        <v>527.47</v>
      </c>
      <c r="D4684" s="36" t="s">
        <v>164</v>
      </c>
      <c r="E4684" s="37" t="s">
        <v>4463</v>
      </c>
      <c r="F4684" s="12" t="s">
        <v>17194</v>
      </c>
      <c r="G4684" s="12" t="s">
        <v>25209</v>
      </c>
      <c r="H4684" s="6" t="str">
        <f t="shared" si="73"/>
        <v>38929 527.47 Twin Creeks AdditionWtrOperations NEW 2 WELL METER inch-TWIN CREEK/ROLLING ACRES WEL</v>
      </c>
    </row>
    <row r="4685" spans="2:8" x14ac:dyDescent="0.25">
      <c r="B4685" s="78">
        <v>38260</v>
      </c>
      <c r="C4685" s="74">
        <v>4311.62</v>
      </c>
      <c r="D4685" s="36" t="s">
        <v>16</v>
      </c>
      <c r="E4685" s="37" t="s">
        <v>2958</v>
      </c>
      <c r="F4685" s="12" t="s">
        <v>15792</v>
      </c>
      <c r="G4685" s="12" t="s">
        <v>23632</v>
      </c>
      <c r="H4685" s="6" t="str">
        <f t="shared" si="73"/>
        <v>38260 4311.62 Holiday Villages of Livingston WtrOps NEW 2 WTR LINE WOOD LAND SHORE DR inch-INDISTRICT</v>
      </c>
    </row>
    <row r="4686" spans="2:8" x14ac:dyDescent="0.25">
      <c r="B4686" s="78">
        <v>37833</v>
      </c>
      <c r="C4686" s="74">
        <v>1325.45</v>
      </c>
      <c r="D4686" s="36" t="s">
        <v>41</v>
      </c>
      <c r="E4686" s="37" t="s">
        <v>1735</v>
      </c>
      <c r="F4686" s="12" t="s">
        <v>21255</v>
      </c>
      <c r="G4686" s="12" t="s">
        <v>33149</v>
      </c>
      <c r="H4686" s="6" t="str">
        <f t="shared" si="73"/>
        <v>37833 1325.45 Beachwood EstatesWtrOperations NEW 20HP PUMP</v>
      </c>
    </row>
    <row r="4687" spans="2:8" x14ac:dyDescent="0.25">
      <c r="B4687" s="78">
        <v>38898</v>
      </c>
      <c r="C4687" s="74">
        <v>2956.2</v>
      </c>
      <c r="D4687" s="36" t="s">
        <v>58</v>
      </c>
      <c r="E4687" s="37" t="s">
        <v>1639</v>
      </c>
      <c r="F4687" s="12" t="s">
        <v>17122</v>
      </c>
      <c r="G4687" s="12" t="s">
        <v>25136</v>
      </c>
      <c r="H4687" s="6" t="str">
        <f t="shared" si="73"/>
        <v>38898 2956.2 Metroplex HomesteadsWtrOperations NEW 3 HP BOOSTER PUMP-P2</v>
      </c>
    </row>
    <row r="4688" spans="2:8" x14ac:dyDescent="0.25">
      <c r="B4688" s="78">
        <v>38533</v>
      </c>
      <c r="C4688" s="74">
        <v>975.52</v>
      </c>
      <c r="D4688" s="36" t="s">
        <v>105</v>
      </c>
      <c r="E4688" s="37" t="s">
        <v>3009</v>
      </c>
      <c r="F4688" s="12" t="s">
        <v>16126</v>
      </c>
      <c r="G4688" s="12" t="s">
        <v>23996</v>
      </c>
      <c r="H4688" s="6" t="str">
        <f t="shared" si="73"/>
        <v>38533 975.52 Holiday Villages of ForkWtrOperations NEW 4 FLUSH VALVE inch-INDISTRICT HVOF</v>
      </c>
    </row>
    <row r="4689" spans="2:8" x14ac:dyDescent="0.25">
      <c r="B4689" s="78">
        <v>38564</v>
      </c>
      <c r="C4689" s="74">
        <v>12642.73</v>
      </c>
      <c r="D4689" s="36" t="s">
        <v>57</v>
      </c>
      <c r="E4689" s="37" t="s">
        <v>3744</v>
      </c>
      <c r="F4689" s="12" t="s">
        <v>16188</v>
      </c>
      <c r="G4689" s="12" t="s">
        <v>24059</v>
      </c>
      <c r="H4689" s="6" t="str">
        <f t="shared" si="73"/>
        <v>38564 12642.73 Plum Creek Ops Wtr NEW 8 WATER TAP inch-Plum Creek Elevated Stroage (</v>
      </c>
    </row>
    <row r="4690" spans="2:8" x14ac:dyDescent="0.25">
      <c r="B4690" s="78">
        <v>38352</v>
      </c>
      <c r="C4690" s="74">
        <v>487.38</v>
      </c>
      <c r="D4690" s="36" t="s">
        <v>40</v>
      </c>
      <c r="E4690" s="37" t="s">
        <v>4807</v>
      </c>
      <c r="F4690" s="12" t="s">
        <v>21256</v>
      </c>
      <c r="G4690" s="12" t="s">
        <v>33150</v>
      </c>
      <c r="H4690" s="6" t="str">
        <f t="shared" si="73"/>
        <v>38352 487.38 Govenor's PointWtrOperations NEW AIR COMPRESSOR AT FACILITY-GOVENORS POINT WELL</v>
      </c>
    </row>
    <row r="4691" spans="2:8" x14ac:dyDescent="0.25">
      <c r="B4691" s="78">
        <v>38686</v>
      </c>
      <c r="C4691" s="74">
        <v>486.44</v>
      </c>
      <c r="D4691" s="36" t="s">
        <v>74</v>
      </c>
      <c r="E4691" s="37" t="s">
        <v>4822</v>
      </c>
      <c r="F4691" s="12" t="s">
        <v>21257</v>
      </c>
      <c r="G4691" s="12" t="s">
        <v>33151</v>
      </c>
      <c r="H4691" s="6" t="str">
        <f t="shared" si="73"/>
        <v>38686 486.44 Aurora VistaWtrOperations NEW AIR COMPRESSOR-AAVA BPS 1 (P1)</v>
      </c>
    </row>
    <row r="4692" spans="2:8" x14ac:dyDescent="0.25">
      <c r="B4692" s="78">
        <v>38291</v>
      </c>
      <c r="C4692" s="74">
        <v>396.41</v>
      </c>
      <c r="D4692" s="36" t="s">
        <v>17</v>
      </c>
      <c r="E4692" s="37" t="s">
        <v>4806</v>
      </c>
      <c r="F4692" s="12" t="s">
        <v>21258</v>
      </c>
      <c r="G4692" s="12" t="s">
        <v>33152</v>
      </c>
      <c r="H4692" s="6" t="str">
        <f t="shared" si="73"/>
        <v>38291 396.41 Camelot ForestWtrOperations NEW AIR COMPRESSOR-CAMELOT FOREST WELL #1 (W1)</v>
      </c>
    </row>
    <row r="4693" spans="2:8" x14ac:dyDescent="0.25">
      <c r="B4693" s="78">
        <v>38564</v>
      </c>
      <c r="C4693" s="74">
        <v>462.92</v>
      </c>
      <c r="D4693" s="36" t="s">
        <v>157</v>
      </c>
      <c r="E4693" s="37" t="s">
        <v>4812</v>
      </c>
      <c r="F4693" s="12" t="s">
        <v>21259</v>
      </c>
      <c r="G4693" s="12" t="s">
        <v>33153</v>
      </c>
      <c r="H4693" s="6" t="str">
        <f t="shared" si="73"/>
        <v>38564 462.92 Crystal SpringsWtrOperations New AIR Compressor-Crystal Springs Well #1 (w1)</v>
      </c>
    </row>
    <row r="4694" spans="2:8" x14ac:dyDescent="0.25">
      <c r="B4694" s="78">
        <v>38898</v>
      </c>
      <c r="C4694" s="74">
        <v>1350.98</v>
      </c>
      <c r="D4694" s="36" t="s">
        <v>48</v>
      </c>
      <c r="E4694" s="37" t="s">
        <v>4873</v>
      </c>
      <c r="F4694" s="12" t="s">
        <v>17129</v>
      </c>
      <c r="G4694" s="12" t="s">
        <v>25143</v>
      </c>
      <c r="H4694" s="6" t="str">
        <f t="shared" si="73"/>
        <v>38898 1350.98 Highsaw WaterWtrOperations NEW AIR COMPRESSOR-HAWR WELL 1 (W1)</v>
      </c>
    </row>
    <row r="4695" spans="2:8" x14ac:dyDescent="0.25">
      <c r="B4695" s="78">
        <v>38686</v>
      </c>
      <c r="C4695" s="74">
        <v>670.85</v>
      </c>
      <c r="D4695" s="36" t="s">
        <v>148</v>
      </c>
      <c r="E4695" s="37" t="s">
        <v>4738</v>
      </c>
      <c r="F4695" s="12" t="s">
        <v>21260</v>
      </c>
      <c r="G4695" s="12" t="s">
        <v>33154</v>
      </c>
      <c r="H4695" s="6" t="str">
        <f t="shared" si="73"/>
        <v>38686 670.85 Lakeway HarborWtrOperations New Air Conditioning Unit</v>
      </c>
    </row>
    <row r="4696" spans="2:8" x14ac:dyDescent="0.25">
      <c r="B4696" s="78">
        <v>38595</v>
      </c>
      <c r="C4696" s="74">
        <v>931.5</v>
      </c>
      <c r="D4696" s="36" t="s">
        <v>42</v>
      </c>
      <c r="E4696" s="37" t="s">
        <v>2212</v>
      </c>
      <c r="F4696" s="12" t="s">
        <v>16237</v>
      </c>
      <c r="G4696" s="12" t="s">
        <v>24109</v>
      </c>
      <c r="H4696" s="6" t="str">
        <f t="shared" si="73"/>
        <v>38595 931.5 Oak Trail ShoresWtrOperations NEW AUTRA METER FOR TESTING WATER-OAK TRAIL SHORES</v>
      </c>
    </row>
    <row r="4697" spans="2:8" x14ac:dyDescent="0.25">
      <c r="B4697" s="78">
        <v>39202</v>
      </c>
      <c r="C4697" s="74">
        <v>830.49</v>
      </c>
      <c r="D4697" s="36" t="s">
        <v>4961</v>
      </c>
      <c r="E4697" s="37" t="s">
        <v>6427</v>
      </c>
      <c r="F4697" s="12" t="s">
        <v>17701</v>
      </c>
      <c r="G4697" s="12" t="s">
        <v>25740</v>
      </c>
      <c r="H4697" s="6" t="str">
        <f t="shared" si="73"/>
        <v>39202 830.49 Holiday Villages of ForkWWOperations NEW BAR SCREEN-HVOF SEWER 1 (S1)</v>
      </c>
    </row>
    <row r="4698" spans="2:8" x14ac:dyDescent="0.25">
      <c r="B4698" s="78">
        <v>39447</v>
      </c>
      <c r="C4698" s="74">
        <v>1835.04</v>
      </c>
      <c r="D4698" s="36" t="s">
        <v>56</v>
      </c>
      <c r="E4698" s="37" t="s">
        <v>2367</v>
      </c>
      <c r="F4698" s="12" t="s">
        <v>18121</v>
      </c>
      <c r="G4698" s="12" t="s">
        <v>26191</v>
      </c>
      <c r="H4698" s="6" t="str">
        <f t="shared" si="73"/>
        <v>39447 1835.04 Lake Medina Shores Wtr Ops NEW BLEACH PUMP-LMSH PUMP STN 1 (P1)</v>
      </c>
    </row>
    <row r="4699" spans="2:8" x14ac:dyDescent="0.25">
      <c r="B4699" s="78">
        <v>38533</v>
      </c>
      <c r="C4699" s="74">
        <v>1421.14</v>
      </c>
      <c r="D4699" s="36" t="s">
        <v>42</v>
      </c>
      <c r="E4699" s="37" t="s">
        <v>3005</v>
      </c>
      <c r="F4699" s="12" t="s">
        <v>16119</v>
      </c>
      <c r="G4699" s="12" t="s">
        <v>23989</v>
      </c>
      <c r="H4699" s="6" t="str">
        <f t="shared" si="73"/>
        <v>38533 1421.14 Oak Trail ShoresWtrOperations NEW BLOW-OFF VALVES-INDISTRICT ADSH</v>
      </c>
    </row>
    <row r="4700" spans="2:8" x14ac:dyDescent="0.25">
      <c r="B4700" s="78">
        <v>38533</v>
      </c>
      <c r="C4700" s="74">
        <v>1394.01</v>
      </c>
      <c r="D4700" s="36" t="s">
        <v>42</v>
      </c>
      <c r="E4700" s="37" t="s">
        <v>3005</v>
      </c>
      <c r="F4700" s="12" t="s">
        <v>16124</v>
      </c>
      <c r="G4700" s="12" t="s">
        <v>23994</v>
      </c>
      <c r="H4700" s="6" t="str">
        <f t="shared" si="73"/>
        <v>38533 1394.01 Oak Trail ShoresWtrOperations NEW BLOW-OFF VALVES-INDISTRICT ADSH</v>
      </c>
    </row>
    <row r="4701" spans="2:8" x14ac:dyDescent="0.25">
      <c r="B4701" s="78">
        <v>38533</v>
      </c>
      <c r="C4701" s="74">
        <v>925.53</v>
      </c>
      <c r="D4701" s="36" t="s">
        <v>42</v>
      </c>
      <c r="E4701" s="37" t="s">
        <v>3005</v>
      </c>
      <c r="F4701" s="12" t="s">
        <v>16123</v>
      </c>
      <c r="G4701" s="12" t="s">
        <v>23993</v>
      </c>
      <c r="H4701" s="6" t="str">
        <f t="shared" si="73"/>
        <v>38533 925.53 Oak Trail ShoresWtrOperations NEW BLOW-OFF VALVES-INDISTRICT ADSH</v>
      </c>
    </row>
    <row r="4702" spans="2:8" x14ac:dyDescent="0.25">
      <c r="B4702" s="78">
        <v>37894</v>
      </c>
      <c r="C4702" s="74">
        <v>830.88</v>
      </c>
      <c r="D4702" s="36" t="s">
        <v>49</v>
      </c>
      <c r="E4702" s="37" t="s">
        <v>1655</v>
      </c>
      <c r="F4702" s="12" t="s">
        <v>21261</v>
      </c>
      <c r="G4702" s="12" t="s">
        <v>33155</v>
      </c>
      <c r="H4702" s="6" t="str">
        <f t="shared" si="73"/>
        <v>37894 830.88 Cherokee ShoresWtrOperations NEW BOOSTER PUMP</v>
      </c>
    </row>
    <row r="4703" spans="2:8" x14ac:dyDescent="0.25">
      <c r="B4703" s="78">
        <v>37864</v>
      </c>
      <c r="C4703" s="74">
        <v>997.87</v>
      </c>
      <c r="D4703" s="36" t="s">
        <v>21</v>
      </c>
      <c r="E4703" s="37" t="s">
        <v>1681</v>
      </c>
      <c r="F4703" s="12" t="s">
        <v>21262</v>
      </c>
      <c r="G4703" s="12" t="s">
        <v>33156</v>
      </c>
      <c r="H4703" s="6" t="str">
        <f t="shared" si="73"/>
        <v>37864 997.87 Decker HillsWtrOperations NEW BOOSTER PUMP 10HP</v>
      </c>
    </row>
    <row r="4704" spans="2:8" x14ac:dyDescent="0.25">
      <c r="B4704" s="78">
        <v>37864</v>
      </c>
      <c r="C4704" s="74">
        <v>3158.28</v>
      </c>
      <c r="D4704" s="36" t="s">
        <v>57</v>
      </c>
      <c r="E4704" s="37" t="s">
        <v>1374</v>
      </c>
      <c r="F4704" s="12" t="s">
        <v>21263</v>
      </c>
      <c r="G4704" s="12" t="s">
        <v>33157</v>
      </c>
      <c r="H4704" s="6" t="str">
        <f t="shared" si="73"/>
        <v>37864 3158.28 Plum Creek Ops Wtr NEW BOOSTER PUMP 20HP</v>
      </c>
    </row>
    <row r="4705" spans="2:8" x14ac:dyDescent="0.25">
      <c r="B4705" s="78">
        <v>37864</v>
      </c>
      <c r="C4705" s="74">
        <v>2810</v>
      </c>
      <c r="D4705" s="36" t="s">
        <v>45</v>
      </c>
      <c r="E4705" s="37" t="s">
        <v>1348</v>
      </c>
      <c r="F4705" s="12" t="s">
        <v>21264</v>
      </c>
      <c r="G4705" s="12" t="s">
        <v>33158</v>
      </c>
      <c r="H4705" s="6" t="str">
        <f t="shared" si="73"/>
        <v>37864 2810 IvanhoeWtrOperations NEW BOOSTER PUMP 5HP</v>
      </c>
    </row>
    <row r="4706" spans="2:8" x14ac:dyDescent="0.25">
      <c r="B4706" s="78">
        <v>37894</v>
      </c>
      <c r="C4706" s="74">
        <v>1123.29</v>
      </c>
      <c r="D4706" s="36" t="s">
        <v>49</v>
      </c>
      <c r="E4706" s="37" t="s">
        <v>1711</v>
      </c>
      <c r="F4706" s="12" t="s">
        <v>21265</v>
      </c>
      <c r="G4706" s="12" t="s">
        <v>33159</v>
      </c>
      <c r="H4706" s="6" t="str">
        <f t="shared" si="73"/>
        <v>37894 1123.29 Cherokee ShoresWtrOperations NEW BOOSTER PUMP 7.5</v>
      </c>
    </row>
    <row r="4707" spans="2:8" x14ac:dyDescent="0.25">
      <c r="B4707" s="78">
        <v>37894</v>
      </c>
      <c r="C4707" s="74">
        <v>1150.32</v>
      </c>
      <c r="D4707" s="36" t="s">
        <v>23</v>
      </c>
      <c r="E4707" s="37" t="s">
        <v>1713</v>
      </c>
      <c r="F4707" s="12" t="s">
        <v>21266</v>
      </c>
      <c r="G4707" s="12" t="s">
        <v>33160</v>
      </c>
      <c r="H4707" s="6" t="str">
        <f t="shared" si="73"/>
        <v>37894 1150.32 CrowleyWtrOperations NEW BOOSTER PUMP 7.5HP</v>
      </c>
    </row>
    <row r="4708" spans="2:8" x14ac:dyDescent="0.25">
      <c r="B4708" s="78">
        <v>39629</v>
      </c>
      <c r="C4708" s="74">
        <v>3276.69</v>
      </c>
      <c r="D4708" s="36" t="s">
        <v>23</v>
      </c>
      <c r="E4708" s="37" t="s">
        <v>1778</v>
      </c>
      <c r="F4708" s="12" t="s">
        <v>18342</v>
      </c>
      <c r="G4708" s="12" t="s">
        <v>26413</v>
      </c>
      <c r="H4708" s="6" t="str">
        <f t="shared" si="73"/>
        <v>39629 3276.69 CrowleyWtrOperations NEW BOOSTER PUMP-CROW-CROW</v>
      </c>
    </row>
    <row r="4709" spans="2:8" x14ac:dyDescent="0.25">
      <c r="B4709" s="78">
        <v>39082</v>
      </c>
      <c r="C4709" s="74">
        <v>1215.94</v>
      </c>
      <c r="D4709" s="36" t="s">
        <v>160</v>
      </c>
      <c r="E4709" s="37" t="s">
        <v>1664</v>
      </c>
      <c r="F4709" s="12" t="s">
        <v>17424</v>
      </c>
      <c r="G4709" s="12" t="s">
        <v>25444</v>
      </c>
      <c r="H4709" s="6" t="str">
        <f t="shared" si="73"/>
        <v>39082 1215.94 Denton Creek EstatesWtrOperations NEW BOOSTER PUMP-DENTON CREEK BPS 1 (P1)</v>
      </c>
    </row>
    <row r="4710" spans="2:8" x14ac:dyDescent="0.25">
      <c r="B4710" s="78">
        <v>39629</v>
      </c>
      <c r="C4710" s="74">
        <v>2470.0700000000002</v>
      </c>
      <c r="D4710" s="36" t="s">
        <v>105</v>
      </c>
      <c r="E4710" s="37" t="s">
        <v>1776</v>
      </c>
      <c r="F4710" s="12" t="s">
        <v>18340</v>
      </c>
      <c r="G4710" s="12" t="s">
        <v>26411</v>
      </c>
      <c r="H4710" s="6" t="str">
        <f t="shared" si="73"/>
        <v>39629 2470.07 Holiday Villages of ForkWtrOperations NEW BOOSTER PUMP-HVOF-HVOF</v>
      </c>
    </row>
    <row r="4711" spans="2:8" x14ac:dyDescent="0.25">
      <c r="B4711" s="78">
        <v>39629</v>
      </c>
      <c r="C4711" s="74">
        <v>2725.47</v>
      </c>
      <c r="D4711" s="36" t="s">
        <v>56</v>
      </c>
      <c r="E4711" s="37" t="s">
        <v>1780</v>
      </c>
      <c r="F4711" s="12" t="s">
        <v>18345</v>
      </c>
      <c r="G4711" s="12" t="s">
        <v>26416</v>
      </c>
      <c r="H4711" s="6" t="str">
        <f t="shared" si="73"/>
        <v>39629 2725.47 Lake Medina Shores Wtr Ops NEW BOOSTER PUMP-LMSH-LMSH</v>
      </c>
    </row>
    <row r="4712" spans="2:8" x14ac:dyDescent="0.25">
      <c r="B4712" s="78">
        <v>39629</v>
      </c>
      <c r="C4712" s="74">
        <v>0</v>
      </c>
      <c r="D4712" s="36" t="s">
        <v>11</v>
      </c>
      <c r="E4712" s="37" t="s">
        <v>1774</v>
      </c>
      <c r="F4712" s="12" t="s">
        <v>15775</v>
      </c>
      <c r="G4712" s="12" t="s">
        <v>23615</v>
      </c>
      <c r="H4712" s="6" t="str">
        <f t="shared" si="73"/>
        <v>39629 0 Ridgecrest Estates Johnson WtrOperations NEW BOOSTER PUMP-REJN-REJN</v>
      </c>
    </row>
    <row r="4713" spans="2:8" x14ac:dyDescent="0.25">
      <c r="B4713" s="78">
        <v>38564</v>
      </c>
      <c r="C4713" s="74">
        <v>276</v>
      </c>
      <c r="D4713" s="36" t="s">
        <v>22</v>
      </c>
      <c r="E4713" s="37" t="s">
        <v>1564</v>
      </c>
      <c r="F4713" s="12" t="s">
        <v>16163</v>
      </c>
      <c r="G4713" s="12" t="s">
        <v>24034</v>
      </c>
      <c r="H4713" s="6" t="str">
        <f t="shared" si="73"/>
        <v>38564 276 Stonecrest EstatesWtrOperations NEW BOOSTER PUMP-Stonecrest well #4 (W4)</v>
      </c>
    </row>
    <row r="4714" spans="2:8" x14ac:dyDescent="0.25">
      <c r="B4714" s="78">
        <v>39629</v>
      </c>
      <c r="C4714" s="74">
        <v>2741.33</v>
      </c>
      <c r="D4714" s="36" t="s">
        <v>83</v>
      </c>
      <c r="E4714" s="37" t="s">
        <v>1766</v>
      </c>
      <c r="F4714" s="12" t="s">
        <v>18328</v>
      </c>
      <c r="G4714" s="12" t="s">
        <v>26399</v>
      </c>
      <c r="H4714" s="6" t="str">
        <f t="shared" si="73"/>
        <v>39629 2741.33 Serenity WoodsWtrOperations NEW BOOSTER PUMP-SWPL-SWPL</v>
      </c>
    </row>
    <row r="4715" spans="2:8" x14ac:dyDescent="0.25">
      <c r="B4715" s="78">
        <v>39629</v>
      </c>
      <c r="C4715" s="74">
        <v>2161.17</v>
      </c>
      <c r="D4715" s="36" t="s">
        <v>164</v>
      </c>
      <c r="E4715" s="37" t="s">
        <v>1768</v>
      </c>
      <c r="F4715" s="12" t="s">
        <v>18330</v>
      </c>
      <c r="G4715" s="12" t="s">
        <v>26401</v>
      </c>
      <c r="H4715" s="6" t="str">
        <f t="shared" si="73"/>
        <v>39629 2161.17 Twin Creeks AdditionWtrOperations NEW BOOSTER PUMP-TCAD-TCAD</v>
      </c>
    </row>
    <row r="4716" spans="2:8" x14ac:dyDescent="0.25">
      <c r="B4716" s="78">
        <v>39629</v>
      </c>
      <c r="C4716" s="74">
        <v>4288.5</v>
      </c>
      <c r="D4716" s="36" t="s">
        <v>164</v>
      </c>
      <c r="E4716" s="37" t="s">
        <v>1768</v>
      </c>
      <c r="F4716" s="12" t="s">
        <v>18343</v>
      </c>
      <c r="G4716" s="12" t="s">
        <v>26414</v>
      </c>
      <c r="H4716" s="6" t="str">
        <f t="shared" si="73"/>
        <v>39629 4288.5 Twin Creeks AdditionWtrOperations NEW BOOSTER PUMP-TCAD-TCAD</v>
      </c>
    </row>
    <row r="4717" spans="2:8" x14ac:dyDescent="0.25">
      <c r="B4717" s="78">
        <v>39629</v>
      </c>
      <c r="C4717" s="74">
        <v>2449.33</v>
      </c>
      <c r="D4717" s="36" t="s">
        <v>44</v>
      </c>
      <c r="E4717" s="37" t="s">
        <v>1771</v>
      </c>
      <c r="F4717" s="12" t="s">
        <v>18333</v>
      </c>
      <c r="G4717" s="12" t="s">
        <v>26404</v>
      </c>
      <c r="H4717" s="6" t="str">
        <f t="shared" si="73"/>
        <v>39629 2449.33 Western Hills HarborWtrOperations NEW BOOSTER PUMP-WHHR-WHHR</v>
      </c>
    </row>
    <row r="4718" spans="2:8" x14ac:dyDescent="0.25">
      <c r="B4718" s="78">
        <v>39629</v>
      </c>
      <c r="C4718" s="74">
        <v>3330.17</v>
      </c>
      <c r="D4718" s="36" t="s">
        <v>34</v>
      </c>
      <c r="E4718" s="37" t="s">
        <v>1765</v>
      </c>
      <c r="F4718" s="12" t="s">
        <v>18336</v>
      </c>
      <c r="G4718" s="12" t="s">
        <v>26407</v>
      </c>
      <c r="H4718" s="6" t="str">
        <f t="shared" si="73"/>
        <v>39629 3330.17 Western Lake EstatesWtrOperations NEW BOOSTER PUMP-WLES-WLES</v>
      </c>
    </row>
    <row r="4719" spans="2:8" x14ac:dyDescent="0.25">
      <c r="B4719" s="78">
        <v>39629</v>
      </c>
      <c r="C4719" s="74">
        <v>4202.28</v>
      </c>
      <c r="D4719" s="36" t="s">
        <v>34</v>
      </c>
      <c r="E4719" s="37" t="s">
        <v>1765</v>
      </c>
      <c r="F4719" s="12" t="s">
        <v>18327</v>
      </c>
      <c r="G4719" s="12" t="s">
        <v>26398</v>
      </c>
      <c r="H4719" s="6" t="str">
        <f t="shared" si="73"/>
        <v>39629 4202.28 Western Lake EstatesWtrOperations NEW BOOSTER PUMP-WLES-WLES</v>
      </c>
    </row>
    <row r="4720" spans="2:8" x14ac:dyDescent="0.25">
      <c r="B4720" s="78">
        <v>39629</v>
      </c>
      <c r="C4720" s="74">
        <v>3099.86</v>
      </c>
      <c r="D4720" s="36" t="s">
        <v>59</v>
      </c>
      <c r="E4720" s="37" t="s">
        <v>1767</v>
      </c>
      <c r="F4720" s="12" t="s">
        <v>18329</v>
      </c>
      <c r="G4720" s="12" t="s">
        <v>26400</v>
      </c>
      <c r="H4720" s="6" t="str">
        <f t="shared" si="73"/>
        <v>39629 3099.86 WestsideWtrOperations NEW BOOSTER PUMP-WSDE-WSDE</v>
      </c>
    </row>
    <row r="4721" spans="2:8" x14ac:dyDescent="0.25">
      <c r="B4721" s="78">
        <v>38990</v>
      </c>
      <c r="C4721" s="74">
        <v>726.46</v>
      </c>
      <c r="D4721" s="36" t="s">
        <v>16</v>
      </c>
      <c r="E4721" s="37" t="s">
        <v>2298</v>
      </c>
      <c r="F4721" s="12" t="s">
        <v>17262</v>
      </c>
      <c r="G4721" s="12" t="s">
        <v>25278</v>
      </c>
      <c r="H4721" s="6" t="str">
        <f t="shared" si="73"/>
        <v>38990 726.46 Holiday Villages of Livingston WtrOps NEW CHLORINE LINE-HVOL WELL 2 (W2)</v>
      </c>
    </row>
    <row r="4722" spans="2:8" x14ac:dyDescent="0.25">
      <c r="B4722" s="78">
        <v>39051</v>
      </c>
      <c r="C4722" s="74">
        <v>1075.6300000000001</v>
      </c>
      <c r="D4722" s="36" t="s">
        <v>19</v>
      </c>
      <c r="E4722" s="37" t="s">
        <v>2305</v>
      </c>
      <c r="F4722" s="12" t="s">
        <v>17349</v>
      </c>
      <c r="G4722" s="12" t="s">
        <v>25366</v>
      </c>
      <c r="H4722" s="6" t="str">
        <f t="shared" si="73"/>
        <v>39051 1075.63 Westview - Parker CountyWtrOperations NEW CHLORINE LINE-WWPC WELL 1 (W1)</v>
      </c>
    </row>
    <row r="4723" spans="2:8" x14ac:dyDescent="0.25">
      <c r="B4723" s="78">
        <v>39141</v>
      </c>
      <c r="C4723" s="74">
        <v>220.19</v>
      </c>
      <c r="D4723" s="36" t="s">
        <v>72</v>
      </c>
      <c r="E4723" s="37" t="s">
        <v>487</v>
      </c>
      <c r="F4723" s="12" t="s">
        <v>15212</v>
      </c>
      <c r="G4723" s="12" t="s">
        <v>23044</v>
      </c>
      <c r="H4723" s="6" t="str">
        <f t="shared" si="73"/>
        <v>39141 220.19 Holiday ShoresWtrOperations NEW CHLORINE SHED-HYSS WELL 1 (W1)</v>
      </c>
    </row>
    <row r="4724" spans="2:8" x14ac:dyDescent="0.25">
      <c r="B4724" s="78">
        <v>39141</v>
      </c>
      <c r="C4724" s="74">
        <v>1646.92</v>
      </c>
      <c r="D4724" s="36" t="s">
        <v>72</v>
      </c>
      <c r="E4724" s="37" t="s">
        <v>487</v>
      </c>
      <c r="F4724" s="12" t="s">
        <v>15211</v>
      </c>
      <c r="G4724" s="12" t="s">
        <v>23043</v>
      </c>
      <c r="H4724" s="6" t="str">
        <f t="shared" si="73"/>
        <v>39141 1646.92 Holiday ShoresWtrOperations NEW CHLORINE SHED-HYSS WELL 1 (W1)</v>
      </c>
    </row>
    <row r="4725" spans="2:8" x14ac:dyDescent="0.25">
      <c r="B4725" s="78">
        <v>38686</v>
      </c>
      <c r="C4725" s="74">
        <v>575</v>
      </c>
      <c r="D4725" s="36" t="s">
        <v>32</v>
      </c>
      <c r="E4725" s="37" t="s">
        <v>2232</v>
      </c>
      <c r="F4725" s="12" t="s">
        <v>16368</v>
      </c>
      <c r="G4725" s="12" t="s">
        <v>24242</v>
      </c>
      <c r="H4725" s="6" t="str">
        <f t="shared" si="73"/>
        <v>38686 575 Green AcresWtrOperations NEW CHLORINE TANK-GNAS WELL 1 (W1)</v>
      </c>
    </row>
    <row r="4726" spans="2:8" x14ac:dyDescent="0.25">
      <c r="B4726" s="78">
        <v>38656</v>
      </c>
      <c r="C4726" s="74">
        <v>1085.1300000000001</v>
      </c>
      <c r="D4726" s="36" t="s">
        <v>28</v>
      </c>
      <c r="E4726" s="37" t="s">
        <v>2225</v>
      </c>
      <c r="F4726" s="12" t="s">
        <v>16342</v>
      </c>
      <c r="G4726" s="12" t="s">
        <v>24214</v>
      </c>
      <c r="H4726" s="6" t="str">
        <f t="shared" si="73"/>
        <v>38656 1085.13 Nolan River EstatesWtrOperations NEW CHLORINE TANK-NOLAN RIVER EST W1</v>
      </c>
    </row>
    <row r="4727" spans="2:8" x14ac:dyDescent="0.25">
      <c r="B4727" s="78">
        <v>38686</v>
      </c>
      <c r="C4727" s="74">
        <v>1455.43</v>
      </c>
      <c r="D4727" s="36" t="s">
        <v>57</v>
      </c>
      <c r="E4727" s="37" t="s">
        <v>2231</v>
      </c>
      <c r="F4727" s="12" t="s">
        <v>16367</v>
      </c>
      <c r="G4727" s="12" t="s">
        <v>24241</v>
      </c>
      <c r="H4727" s="6" t="str">
        <f t="shared" si="73"/>
        <v>38686 1455.43 Plum Creek Ops Wtr NEW CHLORINE TANK-PMCK WELL 3 (W3)</v>
      </c>
    </row>
    <row r="4728" spans="2:8" x14ac:dyDescent="0.25">
      <c r="B4728" s="78">
        <v>38656</v>
      </c>
      <c r="C4728" s="74">
        <v>1085.1300000000001</v>
      </c>
      <c r="D4728" s="36" t="s">
        <v>11</v>
      </c>
      <c r="E4728" s="37" t="s">
        <v>2226</v>
      </c>
      <c r="F4728" s="12" t="s">
        <v>16342</v>
      </c>
      <c r="G4728" s="12" t="s">
        <v>24215</v>
      </c>
      <c r="H4728" s="6" t="str">
        <f t="shared" si="73"/>
        <v>38656 1085.13 Ridgecrest Estates Johnson WtrOperations NEW CHLORINE TANK-RIDGECREST WL1-(W2)</v>
      </c>
    </row>
    <row r="4729" spans="2:8" x14ac:dyDescent="0.25">
      <c r="B4729" s="78">
        <v>39051</v>
      </c>
      <c r="C4729" s="74">
        <v>1477.43</v>
      </c>
      <c r="D4729" s="36" t="s">
        <v>63</v>
      </c>
      <c r="E4729" s="37" t="s">
        <v>1112</v>
      </c>
      <c r="F4729" s="12" t="s">
        <v>17361</v>
      </c>
      <c r="G4729" s="12" t="s">
        <v>25378</v>
      </c>
      <c r="H4729" s="6" t="str">
        <f t="shared" si="73"/>
        <v>39051 1477.43 LollilopWtrOperations NEW COMBO STARTER-LOLLIPOP BPS 1 (P1)</v>
      </c>
    </row>
    <row r="4730" spans="2:8" x14ac:dyDescent="0.25">
      <c r="B4730" s="78">
        <v>38291</v>
      </c>
      <c r="C4730" s="74">
        <v>196.01</v>
      </c>
      <c r="D4730" s="36" t="s">
        <v>32</v>
      </c>
      <c r="E4730" s="37" t="s">
        <v>581</v>
      </c>
      <c r="F4730" s="12" t="s">
        <v>15828</v>
      </c>
      <c r="G4730" s="12" t="s">
        <v>23672</v>
      </c>
      <c r="H4730" s="6" t="str">
        <f t="shared" si="73"/>
        <v>38291 196.01 Green AcresWtrOperations NEW CONCRETE FOR TIE IN TO WELL #2-INDISTRICT GREE</v>
      </c>
    </row>
    <row r="4731" spans="2:8" x14ac:dyDescent="0.25">
      <c r="B4731" s="78">
        <v>38564</v>
      </c>
      <c r="C4731" s="74">
        <v>3324.55</v>
      </c>
      <c r="D4731" s="36" t="s">
        <v>16</v>
      </c>
      <c r="E4731" s="37" t="s">
        <v>1039</v>
      </c>
      <c r="F4731" s="12" t="s">
        <v>16169</v>
      </c>
      <c r="G4731" s="12" t="s">
        <v>24040</v>
      </c>
      <c r="H4731" s="6" t="str">
        <f t="shared" si="73"/>
        <v>38564 3324.55 Holiday Villages of Livingston WtrOps New Controls for new booster pumps-Hidden Cove BPS</v>
      </c>
    </row>
    <row r="4732" spans="2:8" x14ac:dyDescent="0.25">
      <c r="B4732" s="78">
        <v>38411</v>
      </c>
      <c r="C4732" s="74">
        <v>34.58</v>
      </c>
      <c r="D4732" s="36" t="s">
        <v>22</v>
      </c>
      <c r="E4732" s="37" t="s">
        <v>3669</v>
      </c>
      <c r="F4732" s="12" t="s">
        <v>15972</v>
      </c>
      <c r="G4732" s="12" t="s">
        <v>23838</v>
      </c>
      <c r="H4732" s="6" t="str">
        <f t="shared" si="73"/>
        <v>38411 34.58 Stonecrest EstatesWtrOperations NEW CURBSTOP-104 Sunrise circle</v>
      </c>
    </row>
    <row r="4733" spans="2:8" x14ac:dyDescent="0.25">
      <c r="B4733" s="78">
        <v>38960</v>
      </c>
      <c r="C4733" s="74">
        <v>51.57</v>
      </c>
      <c r="D4733" s="36" t="s">
        <v>51</v>
      </c>
      <c r="E4733" s="37" t="s">
        <v>3977</v>
      </c>
      <c r="F4733" s="12" t="s">
        <v>17222</v>
      </c>
      <c r="G4733" s="12" t="s">
        <v>25238</v>
      </c>
      <c r="H4733" s="6" t="str">
        <f t="shared" si="73"/>
        <v>38960 51.57 Tower TerraceWtrOperations NEW DOUBLE COA METER BOX W/LID-2223 MAYAPPLE</v>
      </c>
    </row>
    <row r="4734" spans="2:8" x14ac:dyDescent="0.25">
      <c r="B4734" s="78">
        <v>39447</v>
      </c>
      <c r="C4734" s="74">
        <v>787.01</v>
      </c>
      <c r="D4734" s="36" t="s">
        <v>4992</v>
      </c>
      <c r="E4734" s="37" t="s">
        <v>6436</v>
      </c>
      <c r="F4734" s="12" t="s">
        <v>18145</v>
      </c>
      <c r="G4734" s="12" t="s">
        <v>26216</v>
      </c>
      <c r="H4734" s="6" t="str">
        <f t="shared" si="73"/>
        <v>39447 787.01 Holiday Villages of Livingston WWOps NEW ELEC MOTOR-HVOL WWTP (S1)</v>
      </c>
    </row>
    <row r="4735" spans="2:8" x14ac:dyDescent="0.25">
      <c r="B4735" s="78">
        <v>41943</v>
      </c>
      <c r="C4735" s="74">
        <v>4788.2699999999995</v>
      </c>
      <c r="D4735" s="36" t="s">
        <v>38</v>
      </c>
      <c r="E4735" s="37" t="s">
        <v>1228</v>
      </c>
      <c r="F4735" s="12" t="s">
        <v>21267</v>
      </c>
      <c r="G4735" s="12" t="s">
        <v>33161</v>
      </c>
      <c r="H4735" s="6" t="str">
        <f t="shared" si="73"/>
        <v>41943 4788.27 Hulon LakesWtrOperations NEW ELECTRICAL SERVICE Well 1</v>
      </c>
    </row>
    <row r="4736" spans="2:8" x14ac:dyDescent="0.25">
      <c r="B4736" s="78">
        <v>38717</v>
      </c>
      <c r="C4736" s="74">
        <v>6825.51</v>
      </c>
      <c r="D4736" s="36" t="s">
        <v>38</v>
      </c>
      <c r="E4736" s="37" t="s">
        <v>1073</v>
      </c>
      <c r="F4736" s="12" t="s">
        <v>16605</v>
      </c>
      <c r="G4736" s="12" t="s">
        <v>24553</v>
      </c>
      <c r="H4736" s="6" t="str">
        <f t="shared" si="73"/>
        <v>38717 6825.51 Hulon LakesWtrOperations NEW ELECTRICAL SERVICE-WDCRK VALLEY WELL 1 (W1)</v>
      </c>
    </row>
    <row r="4737" spans="2:8" x14ac:dyDescent="0.25">
      <c r="B4737" s="78">
        <v>39051</v>
      </c>
      <c r="C4737" s="74">
        <v>750.37</v>
      </c>
      <c r="D4737" s="36" t="s">
        <v>4961</v>
      </c>
      <c r="E4737" s="37" t="s">
        <v>5012</v>
      </c>
      <c r="F4737" s="12" t="s">
        <v>15205</v>
      </c>
      <c r="G4737" s="12" t="s">
        <v>23037</v>
      </c>
      <c r="H4737" s="6" t="str">
        <f t="shared" si="73"/>
        <v>39051 750.37 Holiday Villages of ForkWWOperations NEW EYEWASH STATION-HVOF SEWER 1 (S1)</v>
      </c>
    </row>
    <row r="4738" spans="2:8" x14ac:dyDescent="0.25">
      <c r="B4738" s="78">
        <v>39659</v>
      </c>
      <c r="C4738" s="74">
        <v>4474</v>
      </c>
      <c r="D4738" s="36" t="s">
        <v>91</v>
      </c>
      <c r="E4738" s="37" t="s">
        <v>90</v>
      </c>
      <c r="F4738" s="12" t="s">
        <v>21268</v>
      </c>
      <c r="G4738" s="12" t="s">
        <v>33162</v>
      </c>
      <c r="H4738" s="6" t="str">
        <f t="shared" si="73"/>
        <v>39659 4474 RaywoodWtrOperations NEW FENCE AT WATER PLANT W#2; RAYMOND WELL #2-RAYM</v>
      </c>
    </row>
    <row r="4739" spans="2:8" x14ac:dyDescent="0.25">
      <c r="B4739" s="78">
        <v>41261</v>
      </c>
      <c r="C4739" s="74">
        <v>2886.03</v>
      </c>
      <c r="D4739" s="36" t="s">
        <v>4982</v>
      </c>
      <c r="E4739" s="37" t="s">
        <v>5023</v>
      </c>
      <c r="F4739" s="12" t="s">
        <v>21269</v>
      </c>
      <c r="G4739" s="12" t="s">
        <v>33163</v>
      </c>
      <c r="H4739" s="6" t="str">
        <f t="shared" ref="H4739:H4802" si="74">G4739&amp;" "&amp;E4739</f>
        <v>41261 2886.03 Tower TerraceWWOperations New Fence Old WWTP to new WWTP</v>
      </c>
    </row>
    <row r="4740" spans="2:8" x14ac:dyDescent="0.25">
      <c r="B4740" s="78">
        <v>38748</v>
      </c>
      <c r="C4740" s="74">
        <v>11352.03</v>
      </c>
      <c r="D4740" s="36" t="s">
        <v>13</v>
      </c>
      <c r="E4740" s="37" t="s">
        <v>440</v>
      </c>
      <c r="F4740" s="12" t="s">
        <v>15171</v>
      </c>
      <c r="G4740" s="12" t="s">
        <v>23002</v>
      </c>
      <c r="H4740" s="6" t="str">
        <f t="shared" si="74"/>
        <v>38748 11352.03 Ridgecrest Grayson CountyWtrOperations NEW FENCE-RIDGECREST BPS1 (P1)</v>
      </c>
    </row>
    <row r="4741" spans="2:8" x14ac:dyDescent="0.25">
      <c r="B4741" s="78">
        <v>39568</v>
      </c>
      <c r="C4741" s="74">
        <v>5647.35</v>
      </c>
      <c r="D4741" s="36" t="s">
        <v>4961</v>
      </c>
      <c r="E4741" s="37" t="s">
        <v>5195</v>
      </c>
      <c r="F4741" s="12" t="s">
        <v>18273</v>
      </c>
      <c r="G4741" s="12" t="s">
        <v>26344</v>
      </c>
      <c r="H4741" s="6" t="str">
        <f t="shared" si="74"/>
        <v>39568 5647.35 Holiday Villages of ForkWWOperations NEW FLOW METER-HVOF SEWER 1 (S1)-HVOF SEWER 1 (S1)</v>
      </c>
    </row>
    <row r="4742" spans="2:8" x14ac:dyDescent="0.25">
      <c r="B4742" s="78">
        <v>38533</v>
      </c>
      <c r="C4742" s="74">
        <v>527.29</v>
      </c>
      <c r="D4742" s="36" t="s">
        <v>227</v>
      </c>
      <c r="E4742" s="37" t="s">
        <v>3002</v>
      </c>
      <c r="F4742" s="12" t="s">
        <v>16116</v>
      </c>
      <c r="G4742" s="12" t="s">
        <v>23986</v>
      </c>
      <c r="H4742" s="6" t="str">
        <f t="shared" si="74"/>
        <v>38533 527.29 Acton (Royal Oaks)WtrOperations NEW FLUSH VALVES-ROYAL OAKS (ACTON)  (P1)</v>
      </c>
    </row>
    <row r="4743" spans="2:8" x14ac:dyDescent="0.25">
      <c r="B4743" s="78">
        <v>39478</v>
      </c>
      <c r="C4743" s="74">
        <v>1644.6</v>
      </c>
      <c r="D4743" s="36" t="s">
        <v>83</v>
      </c>
      <c r="E4743" s="37" t="s">
        <v>525</v>
      </c>
      <c r="F4743" s="12" t="s">
        <v>15238</v>
      </c>
      <c r="G4743" s="12" t="s">
        <v>23071</v>
      </c>
      <c r="H4743" s="6" t="str">
        <f t="shared" si="74"/>
        <v>39478 1644.6 Serenity WoodsWtrOperations NEW GATE POST FOR FENCE-SER WOODS WELL 2 (W2)-SER</v>
      </c>
    </row>
    <row r="4744" spans="2:8" x14ac:dyDescent="0.25">
      <c r="B4744" s="78">
        <v>37986</v>
      </c>
      <c r="C4744" s="74">
        <v>1625</v>
      </c>
      <c r="D4744" s="36" t="s">
        <v>21</v>
      </c>
      <c r="E4744" s="37" t="s">
        <v>529</v>
      </c>
      <c r="F4744" s="12" t="s">
        <v>21270</v>
      </c>
      <c r="G4744" s="12" t="s">
        <v>33164</v>
      </c>
      <c r="H4744" s="6" t="str">
        <f t="shared" si="74"/>
        <v>37986 1625 Decker HillsWtrOperations NEW GATE/EXTEND EXISTING POST/BARB-WIRE</v>
      </c>
    </row>
    <row r="4745" spans="2:8" x14ac:dyDescent="0.25">
      <c r="B4745" s="78">
        <v>39691</v>
      </c>
      <c r="C4745" s="74">
        <v>1198.8800000000001</v>
      </c>
      <c r="D4745" s="36" t="s">
        <v>58</v>
      </c>
      <c r="E4745" s="37" t="s">
        <v>97</v>
      </c>
      <c r="F4745" s="12" t="s">
        <v>21271</v>
      </c>
      <c r="G4745" s="12" t="s">
        <v>33165</v>
      </c>
      <c r="H4745" s="6" t="str">
        <f t="shared" si="74"/>
        <v>39691 1198.88 Metroplex HomesteadsWtrOperations NEW GATE-METROPLEX HOMESTEADS BPS#4</v>
      </c>
    </row>
    <row r="4746" spans="2:8" x14ac:dyDescent="0.25">
      <c r="B4746" s="78">
        <v>37894</v>
      </c>
      <c r="C4746" s="74">
        <v>2189.9</v>
      </c>
      <c r="D4746" s="36" t="s">
        <v>42</v>
      </c>
      <c r="E4746" s="37" t="s">
        <v>1301</v>
      </c>
      <c r="F4746" s="12" t="s">
        <v>21272</v>
      </c>
      <c r="G4746" s="12" t="s">
        <v>33166</v>
      </c>
      <c r="H4746" s="6" t="str">
        <f t="shared" si="74"/>
        <v>37894 2189.9 Oak Trail ShoresWtrOperations NEW GOULDS BOOSTER PUMP 5HP</v>
      </c>
    </row>
    <row r="4747" spans="2:8" x14ac:dyDescent="0.25">
      <c r="B4747" s="78">
        <v>38564</v>
      </c>
      <c r="C4747" s="74">
        <v>786.53</v>
      </c>
      <c r="D4747" s="36" t="s">
        <v>4944</v>
      </c>
      <c r="E4747" s="37" t="s">
        <v>5745</v>
      </c>
      <c r="F4747" s="12" t="s">
        <v>16229</v>
      </c>
      <c r="G4747" s="12" t="s">
        <v>24101</v>
      </c>
      <c r="H4747" s="6" t="str">
        <f t="shared" si="74"/>
        <v>38564 786.53 Cherokee ShoresWWOperations NEW GRINDER P51 PUMP-147 Waurika</v>
      </c>
    </row>
    <row r="4748" spans="2:8" x14ac:dyDescent="0.25">
      <c r="B4748" s="78">
        <v>38564</v>
      </c>
      <c r="C4748" s="74">
        <v>610.75</v>
      </c>
      <c r="D4748" s="36" t="s">
        <v>4944</v>
      </c>
      <c r="E4748" s="37" t="s">
        <v>5746</v>
      </c>
      <c r="F4748" s="12" t="s">
        <v>16230</v>
      </c>
      <c r="G4748" s="12" t="s">
        <v>24102</v>
      </c>
      <c r="H4748" s="6" t="str">
        <f t="shared" si="74"/>
        <v>38564 610.75 Cherokee ShoresWWOperations NEW GRINDER P51 PUMP-164 Chillocothe</v>
      </c>
    </row>
    <row r="4749" spans="2:8" x14ac:dyDescent="0.25">
      <c r="B4749" s="78">
        <v>38564</v>
      </c>
      <c r="C4749" s="74">
        <v>677.91</v>
      </c>
      <c r="D4749" s="36" t="s">
        <v>4944</v>
      </c>
      <c r="E4749" s="37" t="s">
        <v>5743</v>
      </c>
      <c r="F4749" s="12" t="s">
        <v>16227</v>
      </c>
      <c r="G4749" s="12" t="s">
        <v>24099</v>
      </c>
      <c r="H4749" s="6" t="str">
        <f t="shared" si="74"/>
        <v>38564 677.91 Cherokee ShoresWWOperations NEW GRINDER P51 PUMP-7142 Kayak</v>
      </c>
    </row>
    <row r="4750" spans="2:8" x14ac:dyDescent="0.25">
      <c r="B4750" s="78">
        <v>38656</v>
      </c>
      <c r="C4750" s="74">
        <v>634.96</v>
      </c>
      <c r="D4750" s="36" t="s">
        <v>56</v>
      </c>
      <c r="E4750" s="37" t="s">
        <v>1574</v>
      </c>
      <c r="F4750" s="12" t="s">
        <v>16339</v>
      </c>
      <c r="G4750" s="12" t="s">
        <v>24211</v>
      </c>
      <c r="H4750" s="6" t="str">
        <f t="shared" si="74"/>
        <v>38656 634.96 Lake Medina Shores Wtr Ops NEW GSI GUAGE &amp; PSI-306 FRONTIER DR WATER PLANT (U</v>
      </c>
    </row>
    <row r="4751" spans="2:8" x14ac:dyDescent="0.25">
      <c r="B4751" s="78">
        <v>39813</v>
      </c>
      <c r="C4751" s="74">
        <v>44775.12</v>
      </c>
      <c r="D4751" s="36" t="s">
        <v>50</v>
      </c>
      <c r="E4751" s="37" t="s">
        <v>2427</v>
      </c>
      <c r="F4751" s="12" t="s">
        <v>15467</v>
      </c>
      <c r="G4751" s="12" t="s">
        <v>23301</v>
      </c>
      <c r="H4751" s="6" t="str">
        <f t="shared" si="74"/>
        <v>39813 44775.12 Carolynn EstatesWtrOperations NEW HYDRO TANK-PINNACLE CLUB</v>
      </c>
    </row>
    <row r="4752" spans="2:8" x14ac:dyDescent="0.25">
      <c r="B4752" s="78">
        <v>38929</v>
      </c>
      <c r="C4752" s="74">
        <v>774.75</v>
      </c>
      <c r="D4752" s="36" t="s">
        <v>57</v>
      </c>
      <c r="E4752" s="37" t="s">
        <v>2289</v>
      </c>
      <c r="F4752" s="12" t="s">
        <v>17174</v>
      </c>
      <c r="G4752" s="12" t="s">
        <v>25188</v>
      </c>
      <c r="H4752" s="6" t="str">
        <f t="shared" si="74"/>
        <v>38929 774.75 Plum Creek Ops Wtr NEW INJECTION POINT (CHLOR)-PMCK WELL 3 (W3)</v>
      </c>
    </row>
    <row r="4753" spans="2:8" x14ac:dyDescent="0.25">
      <c r="B4753" s="78">
        <v>39021</v>
      </c>
      <c r="C4753" s="74">
        <v>11087.18</v>
      </c>
      <c r="D4753" s="36" t="s">
        <v>50</v>
      </c>
      <c r="E4753" s="37" t="s">
        <v>1657</v>
      </c>
      <c r="F4753" s="12" t="s">
        <v>17316</v>
      </c>
      <c r="G4753" s="12" t="s">
        <v>25333</v>
      </c>
      <c r="H4753" s="6" t="str">
        <f t="shared" si="74"/>
        <v>39021 11087.18 Carolynn EstatesWtrOperations NEW LAKE PUMPS-CNES SURFACE WATER PLANT (U1)</v>
      </c>
    </row>
    <row r="4754" spans="2:8" x14ac:dyDescent="0.25">
      <c r="B4754" s="78">
        <v>38686</v>
      </c>
      <c r="C4754" s="74">
        <v>4749.01</v>
      </c>
      <c r="D4754" s="36" t="s">
        <v>4950</v>
      </c>
      <c r="E4754" s="37" t="s">
        <v>5800</v>
      </c>
      <c r="F4754" s="12" t="s">
        <v>16399</v>
      </c>
      <c r="G4754" s="12" t="s">
        <v>24274</v>
      </c>
      <c r="H4754" s="6" t="str">
        <f t="shared" si="74"/>
        <v>38686 4749.01 Decker HillsWWOperations NEW LIFT PUMP PIPING-STONEHAVEN LIFT STATION 2 (L2</v>
      </c>
    </row>
    <row r="4755" spans="2:8" x14ac:dyDescent="0.25">
      <c r="B4755" s="78">
        <v>38533</v>
      </c>
      <c r="C4755" s="74">
        <v>678</v>
      </c>
      <c r="D4755" s="36" t="s">
        <v>4963</v>
      </c>
      <c r="E4755" s="37" t="s">
        <v>5730</v>
      </c>
      <c r="F4755" s="12" t="s">
        <v>16158</v>
      </c>
      <c r="G4755" s="12" t="s">
        <v>24029</v>
      </c>
      <c r="H4755" s="6" t="str">
        <f t="shared" si="74"/>
        <v>38533 678 Pinnacle Club WW Operations NEW LIFT PUMP-122 WHITE CAP LN</v>
      </c>
    </row>
    <row r="4756" spans="2:8" x14ac:dyDescent="0.25">
      <c r="B4756" s="78">
        <v>38321</v>
      </c>
      <c r="C4756" s="74">
        <v>5829.35</v>
      </c>
      <c r="D4756" s="36" t="s">
        <v>21</v>
      </c>
      <c r="E4756" s="37" t="s">
        <v>1532</v>
      </c>
      <c r="F4756" s="12" t="s">
        <v>15866</v>
      </c>
      <c r="G4756" s="12" t="s">
        <v>23724</v>
      </c>
      <c r="H4756" s="6" t="str">
        <f t="shared" si="74"/>
        <v>38321 5829.35 Decker HillsWtrOperations NEW LIFT PUMP-DECKER HILLS LIFT STN 1 (L1)</v>
      </c>
    </row>
    <row r="4757" spans="2:8" x14ac:dyDescent="0.25">
      <c r="B4757" s="78">
        <v>37986</v>
      </c>
      <c r="C4757" s="74">
        <v>2067.15</v>
      </c>
      <c r="D4757" s="36" t="s">
        <v>4941</v>
      </c>
      <c r="E4757" s="37" t="s">
        <v>5204</v>
      </c>
      <c r="F4757" s="12" t="s">
        <v>21273</v>
      </c>
      <c r="G4757" s="12" t="s">
        <v>33167</v>
      </c>
      <c r="H4757" s="6" t="str">
        <f t="shared" si="74"/>
        <v>37986 2067.15 Beachwood EstatesWWOperations NEW MANHOLES</v>
      </c>
    </row>
    <row r="4758" spans="2:8" x14ac:dyDescent="0.25">
      <c r="B4758" s="78">
        <v>38717</v>
      </c>
      <c r="C4758" s="74">
        <v>2321.7199999999998</v>
      </c>
      <c r="D4758" s="36" t="s">
        <v>15</v>
      </c>
      <c r="E4758" s="37" t="s">
        <v>1055</v>
      </c>
      <c r="F4758" s="12" t="s">
        <v>16559</v>
      </c>
      <c r="G4758" s="12" t="s">
        <v>24503</v>
      </c>
      <c r="H4758" s="6" t="str">
        <f t="shared" si="74"/>
        <v>38717 2321.72 TanglewoodWtrOperations New MCC-motor control hookup-Well No. 1</v>
      </c>
    </row>
    <row r="4759" spans="2:8" x14ac:dyDescent="0.25">
      <c r="B4759" s="78">
        <v>38686</v>
      </c>
      <c r="C4759" s="74">
        <v>126.11</v>
      </c>
      <c r="D4759" s="36" t="s">
        <v>9</v>
      </c>
      <c r="E4759" s="37" t="s">
        <v>3791</v>
      </c>
      <c r="F4759" s="12" t="s">
        <v>16391</v>
      </c>
      <c r="G4759" s="12" t="s">
        <v>24265</v>
      </c>
      <c r="H4759" s="6" t="str">
        <f t="shared" si="74"/>
        <v>38686 126.11 Westwood BeachWtrOperations NEW METER BOX &amp; LID-1062 BEACHSIDE DR</v>
      </c>
    </row>
    <row r="4760" spans="2:8" x14ac:dyDescent="0.25">
      <c r="B4760" s="78">
        <v>38686</v>
      </c>
      <c r="C4760" s="74">
        <v>53.36</v>
      </c>
      <c r="D4760" s="36" t="s">
        <v>57</v>
      </c>
      <c r="E4760" s="37" t="s">
        <v>3788</v>
      </c>
      <c r="F4760" s="12" t="s">
        <v>16388</v>
      </c>
      <c r="G4760" s="12" t="s">
        <v>24262</v>
      </c>
      <c r="H4760" s="6" t="str">
        <f t="shared" si="74"/>
        <v>38686 53.36 Plum Creek Ops Wtr NEW METER BOX &amp; LID-107 RED BIRD TRL</v>
      </c>
    </row>
    <row r="4761" spans="2:8" x14ac:dyDescent="0.25">
      <c r="B4761" s="78">
        <v>38686</v>
      </c>
      <c r="C4761" s="74">
        <v>120.36</v>
      </c>
      <c r="D4761" s="36" t="s">
        <v>34</v>
      </c>
      <c r="E4761" s="37" t="s">
        <v>3783</v>
      </c>
      <c r="F4761" s="12" t="s">
        <v>16383</v>
      </c>
      <c r="G4761" s="12" t="s">
        <v>24257</v>
      </c>
      <c r="H4761" s="6" t="str">
        <f t="shared" si="74"/>
        <v>38686 120.36 Western Lake EstatesWtrOperations NEW METER BOX &amp; LID-111 BRONCO LANE</v>
      </c>
    </row>
    <row r="4762" spans="2:8" x14ac:dyDescent="0.25">
      <c r="B4762" s="78">
        <v>38717</v>
      </c>
      <c r="C4762" s="74">
        <v>160.36000000000001</v>
      </c>
      <c r="D4762" s="36" t="s">
        <v>41</v>
      </c>
      <c r="E4762" s="37" t="s">
        <v>3798</v>
      </c>
      <c r="F4762" s="12" t="s">
        <v>16664</v>
      </c>
      <c r="G4762" s="12" t="s">
        <v>24662</v>
      </c>
      <c r="H4762" s="6" t="str">
        <f t="shared" si="74"/>
        <v>38717 160.36 Beachwood EstatesWtrOperations NEW METER BOX &amp; LID-121 HEDEAWAY CIR</v>
      </c>
    </row>
    <row r="4763" spans="2:8" x14ac:dyDescent="0.25">
      <c r="B4763" s="78">
        <v>38686</v>
      </c>
      <c r="C4763" s="74">
        <v>63.74</v>
      </c>
      <c r="D4763" s="36" t="s">
        <v>49</v>
      </c>
      <c r="E4763" s="37" t="s">
        <v>3795</v>
      </c>
      <c r="F4763" s="12" t="s">
        <v>16394</v>
      </c>
      <c r="G4763" s="12" t="s">
        <v>24269</v>
      </c>
      <c r="H4763" s="6" t="str">
        <f t="shared" si="74"/>
        <v>38686 63.74 Cherokee ShoresWtrOperations NEW METER BOX &amp; LID-125 LAKE CREEK</v>
      </c>
    </row>
    <row r="4764" spans="2:8" x14ac:dyDescent="0.25">
      <c r="B4764" s="78">
        <v>38686</v>
      </c>
      <c r="C4764" s="74">
        <v>338.05</v>
      </c>
      <c r="D4764" s="36" t="s">
        <v>50</v>
      </c>
      <c r="E4764" s="37" t="s">
        <v>3782</v>
      </c>
      <c r="F4764" s="12" t="s">
        <v>16382</v>
      </c>
      <c r="G4764" s="12" t="s">
        <v>24256</v>
      </c>
      <c r="H4764" s="6" t="str">
        <f t="shared" si="74"/>
        <v>38686 338.05 Carolynn EstatesWtrOperations NEW METER BOX &amp; LID-162 OAK HILLS</v>
      </c>
    </row>
    <row r="4765" spans="2:8" x14ac:dyDescent="0.25">
      <c r="B4765" s="78">
        <v>38686</v>
      </c>
      <c r="C4765" s="74">
        <v>93.11</v>
      </c>
      <c r="D4765" s="36" t="s">
        <v>57</v>
      </c>
      <c r="E4765" s="37" t="s">
        <v>3785</v>
      </c>
      <c r="F4765" s="12" t="s">
        <v>15727</v>
      </c>
      <c r="G4765" s="12" t="s">
        <v>23566</v>
      </c>
      <c r="H4765" s="6" t="str">
        <f t="shared" si="74"/>
        <v>38686 93.11 Plum Creek Ops Wtr NEW METER BOX &amp; LID-1714A WINDY HILL</v>
      </c>
    </row>
    <row r="4766" spans="2:8" x14ac:dyDescent="0.25">
      <c r="B4766" s="78">
        <v>38717</v>
      </c>
      <c r="C4766" s="74">
        <v>195.96</v>
      </c>
      <c r="D4766" s="36" t="s">
        <v>36</v>
      </c>
      <c r="E4766" s="37" t="s">
        <v>3800</v>
      </c>
      <c r="F4766" s="12" t="s">
        <v>16666</v>
      </c>
      <c r="G4766" s="12" t="s">
        <v>24664</v>
      </c>
      <c r="H4766" s="6" t="str">
        <f t="shared" si="74"/>
        <v>38717 195.96 Pine Trail ShoresWtrOperations NEW METER BOX &amp; LID-17164 LAKEVIEW</v>
      </c>
    </row>
    <row r="4767" spans="2:8" x14ac:dyDescent="0.25">
      <c r="B4767" s="78">
        <v>38717</v>
      </c>
      <c r="C4767" s="74">
        <v>58.92</v>
      </c>
      <c r="D4767" s="36" t="s">
        <v>36</v>
      </c>
      <c r="E4767" s="37" t="s">
        <v>3805</v>
      </c>
      <c r="F4767" s="12" t="s">
        <v>16671</v>
      </c>
      <c r="G4767" s="12" t="s">
        <v>24669</v>
      </c>
      <c r="H4767" s="6" t="str">
        <f t="shared" si="74"/>
        <v>38717 58.92 Pine Trail ShoresWtrOperations NEW METER BOX &amp; LID-17182 LAKEVIEW</v>
      </c>
    </row>
    <row r="4768" spans="2:8" x14ac:dyDescent="0.25">
      <c r="B4768" s="78">
        <v>38717</v>
      </c>
      <c r="C4768" s="74">
        <v>90.62</v>
      </c>
      <c r="D4768" s="36" t="s">
        <v>39</v>
      </c>
      <c r="E4768" s="37" t="s">
        <v>3814</v>
      </c>
      <c r="F4768" s="12" t="s">
        <v>16679</v>
      </c>
      <c r="G4768" s="12" t="s">
        <v>24678</v>
      </c>
      <c r="H4768" s="6" t="str">
        <f t="shared" si="74"/>
        <v>38717 90.62 Pine HarborWtrOperations NEW METER BOX &amp; LID-186 WOODSIDE L183 SEC D</v>
      </c>
    </row>
    <row r="4769" spans="2:8" x14ac:dyDescent="0.25">
      <c r="B4769" s="78">
        <v>38717</v>
      </c>
      <c r="C4769" s="74">
        <v>81.36</v>
      </c>
      <c r="D4769" s="36" t="s">
        <v>42</v>
      </c>
      <c r="E4769" s="37" t="s">
        <v>3813</v>
      </c>
      <c r="F4769" s="12" t="s">
        <v>16678</v>
      </c>
      <c r="G4769" s="12" t="s">
        <v>24677</v>
      </c>
      <c r="H4769" s="6" t="str">
        <f t="shared" si="74"/>
        <v>38717 81.36 Oak Trail ShoresWtrOperations NEW METER BOX &amp; LID-3011 BEECHWOOD</v>
      </c>
    </row>
    <row r="4770" spans="2:8" x14ac:dyDescent="0.25">
      <c r="B4770" s="78">
        <v>38686</v>
      </c>
      <c r="C4770" s="74">
        <v>66.37</v>
      </c>
      <c r="D4770" s="36" t="s">
        <v>42</v>
      </c>
      <c r="E4770" s="37" t="s">
        <v>3794</v>
      </c>
      <c r="F4770" s="12" t="s">
        <v>16393</v>
      </c>
      <c r="G4770" s="12" t="s">
        <v>24268</v>
      </c>
      <c r="H4770" s="6" t="str">
        <f t="shared" si="74"/>
        <v>38686 66.37 Oak Trail ShoresWtrOperations NEW METER BOX &amp; LID-3230 EVERGREEN OTS</v>
      </c>
    </row>
    <row r="4771" spans="2:8" x14ac:dyDescent="0.25">
      <c r="B4771" s="78">
        <v>38717</v>
      </c>
      <c r="C4771" s="74">
        <v>33.61</v>
      </c>
      <c r="D4771" s="36" t="s">
        <v>15</v>
      </c>
      <c r="E4771" s="37" t="s">
        <v>3799</v>
      </c>
      <c r="F4771" s="12" t="s">
        <v>16665</v>
      </c>
      <c r="G4771" s="12" t="s">
        <v>24663</v>
      </c>
      <c r="H4771" s="6" t="str">
        <f t="shared" si="74"/>
        <v>38717 33.61 TanglewoodWtrOperations NEW METER BOX &amp; LID-341 WESTMINSTER DR</v>
      </c>
    </row>
    <row r="4772" spans="2:8" x14ac:dyDescent="0.25">
      <c r="B4772" s="78">
        <v>38686</v>
      </c>
      <c r="C4772" s="74">
        <v>112.61</v>
      </c>
      <c r="D4772" s="36" t="s">
        <v>42</v>
      </c>
      <c r="E4772" s="37" t="s">
        <v>3793</v>
      </c>
      <c r="F4772" s="12" t="s">
        <v>16392</v>
      </c>
      <c r="G4772" s="12" t="s">
        <v>24267</v>
      </c>
      <c r="H4772" s="6" t="str">
        <f t="shared" si="74"/>
        <v>38686 112.61 Oak Trail ShoresWtrOperations NEW METER BOX &amp; LID-3546 BROOKVALLEY OTS</v>
      </c>
    </row>
    <row r="4773" spans="2:8" x14ac:dyDescent="0.25">
      <c r="B4773" s="78">
        <v>38686</v>
      </c>
      <c r="C4773" s="74">
        <v>23.11</v>
      </c>
      <c r="D4773" s="36" t="s">
        <v>164</v>
      </c>
      <c r="E4773" s="37" t="s">
        <v>3790</v>
      </c>
      <c r="F4773" s="12" t="s">
        <v>16390</v>
      </c>
      <c r="G4773" s="12" t="s">
        <v>24264</v>
      </c>
      <c r="H4773" s="6" t="str">
        <f t="shared" si="74"/>
        <v>38686 23.11 Twin Creeks AdditionWtrOperations NEW METER BOX &amp; LID-3812 TWIN CREEK DR</v>
      </c>
    </row>
    <row r="4774" spans="2:8" x14ac:dyDescent="0.25">
      <c r="B4774" s="78">
        <v>38686</v>
      </c>
      <c r="C4774" s="74">
        <v>33.61</v>
      </c>
      <c r="D4774" s="36" t="s">
        <v>91</v>
      </c>
      <c r="E4774" s="37" t="s">
        <v>3789</v>
      </c>
      <c r="F4774" s="12" t="s">
        <v>16389</v>
      </c>
      <c r="G4774" s="12" t="s">
        <v>24263</v>
      </c>
      <c r="H4774" s="6" t="str">
        <f t="shared" si="74"/>
        <v>38686 33.61 RaywoodWtrOperations NEW METER BOX &amp; LID-402 E 90</v>
      </c>
    </row>
    <row r="4775" spans="2:8" x14ac:dyDescent="0.25">
      <c r="B4775" s="78">
        <v>38717</v>
      </c>
      <c r="C4775" s="74">
        <v>113.21</v>
      </c>
      <c r="D4775" s="36" t="s">
        <v>40</v>
      </c>
      <c r="E4775" s="37" t="s">
        <v>3807</v>
      </c>
      <c r="F4775" s="12" t="s">
        <v>16673</v>
      </c>
      <c r="G4775" s="12" t="s">
        <v>24671</v>
      </c>
      <c r="H4775" s="6" t="str">
        <f t="shared" si="74"/>
        <v>38717 113.21 Govenor's PointWtrOperations NEW METER BOX &amp; LID-4-9 GOVERNORS POINT</v>
      </c>
    </row>
    <row r="4776" spans="2:8" x14ac:dyDescent="0.25">
      <c r="B4776" s="78">
        <v>38717</v>
      </c>
      <c r="C4776" s="74">
        <v>32.979999999999997</v>
      </c>
      <c r="D4776" s="36" t="s">
        <v>42</v>
      </c>
      <c r="E4776" s="37" t="s">
        <v>3804</v>
      </c>
      <c r="F4776" s="12" t="s">
        <v>16670</v>
      </c>
      <c r="G4776" s="12" t="s">
        <v>24668</v>
      </c>
      <c r="H4776" s="6" t="str">
        <f t="shared" si="74"/>
        <v>38717 32.98 Oak Trail ShoresWtrOperations NEW METER BOX &amp; LID-5421 WATERVIEW DR</v>
      </c>
    </row>
    <row r="4777" spans="2:8" x14ac:dyDescent="0.25">
      <c r="B4777" s="78">
        <v>38717</v>
      </c>
      <c r="C4777" s="74">
        <v>69</v>
      </c>
      <c r="D4777" s="36" t="s">
        <v>42</v>
      </c>
      <c r="E4777" s="37" t="s">
        <v>3808</v>
      </c>
      <c r="F4777" s="12" t="s">
        <v>16674</v>
      </c>
      <c r="G4777" s="12" t="s">
        <v>24672</v>
      </c>
      <c r="H4777" s="6" t="str">
        <f t="shared" si="74"/>
        <v>38717 69 Oak Trail ShoresWtrOperations NEW METER BOX &amp; LID-5526 LAKEVIEW DR</v>
      </c>
    </row>
    <row r="4778" spans="2:8" x14ac:dyDescent="0.25">
      <c r="B4778" s="78">
        <v>38717</v>
      </c>
      <c r="C4778" s="74">
        <v>68.56</v>
      </c>
      <c r="D4778" s="36" t="s">
        <v>42</v>
      </c>
      <c r="E4778" s="37" t="s">
        <v>3812</v>
      </c>
      <c r="F4778" s="12" t="s">
        <v>16677</v>
      </c>
      <c r="G4778" s="12" t="s">
        <v>24676</v>
      </c>
      <c r="H4778" s="6" t="str">
        <f t="shared" si="74"/>
        <v>38717 68.56 Oak Trail ShoresWtrOperations NEW METER BOX &amp; LID-5630 HIGHLAND DR</v>
      </c>
    </row>
    <row r="4779" spans="2:8" x14ac:dyDescent="0.25">
      <c r="B4779" s="78">
        <v>38717</v>
      </c>
      <c r="C4779" s="74">
        <v>58.92</v>
      </c>
      <c r="D4779" s="36" t="s">
        <v>42</v>
      </c>
      <c r="E4779" s="37" t="s">
        <v>3809</v>
      </c>
      <c r="F4779" s="12" t="s">
        <v>16671</v>
      </c>
      <c r="G4779" s="12" t="s">
        <v>24673</v>
      </c>
      <c r="H4779" s="6" t="str">
        <f t="shared" si="74"/>
        <v>38717 58.92 Oak Trail ShoresWtrOperations NEW METER BOX &amp; LID-5707 PARKSIDE CT</v>
      </c>
    </row>
    <row r="4780" spans="2:8" x14ac:dyDescent="0.25">
      <c r="B4780" s="78">
        <v>38717</v>
      </c>
      <c r="C4780" s="74">
        <v>52.67</v>
      </c>
      <c r="D4780" s="36" t="s">
        <v>49</v>
      </c>
      <c r="E4780" s="37" t="s">
        <v>3806</v>
      </c>
      <c r="F4780" s="12" t="s">
        <v>16672</v>
      </c>
      <c r="G4780" s="12" t="s">
        <v>24670</v>
      </c>
      <c r="H4780" s="6" t="str">
        <f t="shared" si="74"/>
        <v>38717 52.67 Cherokee ShoresWtrOperations NEW METER BOX &amp; LID-7963 DOUBLE BRIDGE RD</v>
      </c>
    </row>
    <row r="4781" spans="2:8" x14ac:dyDescent="0.25">
      <c r="B4781" s="78">
        <v>38686</v>
      </c>
      <c r="C4781" s="74">
        <v>40.36</v>
      </c>
      <c r="D4781" s="36" t="s">
        <v>58</v>
      </c>
      <c r="E4781" s="37" t="s">
        <v>3787</v>
      </c>
      <c r="F4781" s="12" t="s">
        <v>16387</v>
      </c>
      <c r="G4781" s="12" t="s">
        <v>24261</v>
      </c>
      <c r="H4781" s="6" t="str">
        <f t="shared" si="74"/>
        <v>38686 40.36 Metroplex HomesteadsWtrOperations NEW METER BOX &amp; LID-8641 REESE RD</v>
      </c>
    </row>
    <row r="4782" spans="2:8" x14ac:dyDescent="0.25">
      <c r="B4782" s="78">
        <v>38686</v>
      </c>
      <c r="C4782" s="74">
        <v>33.61</v>
      </c>
      <c r="D4782" s="36" t="s">
        <v>23</v>
      </c>
      <c r="E4782" s="37" t="s">
        <v>3792</v>
      </c>
      <c r="F4782" s="12" t="s">
        <v>16389</v>
      </c>
      <c r="G4782" s="12" t="s">
        <v>24266</v>
      </c>
      <c r="H4782" s="6" t="str">
        <f t="shared" si="74"/>
        <v>38686 33.61 CrowleyWtrOperations NEW METER BOX &amp; LID-9909 FIRST ST</v>
      </c>
    </row>
    <row r="4783" spans="2:8" x14ac:dyDescent="0.25">
      <c r="B4783" s="78">
        <v>38411</v>
      </c>
      <c r="C4783" s="74">
        <v>53.36</v>
      </c>
      <c r="D4783" s="36" t="s">
        <v>105</v>
      </c>
      <c r="E4783" s="37" t="s">
        <v>3677</v>
      </c>
      <c r="F4783" s="12" t="s">
        <v>15977</v>
      </c>
      <c r="G4783" s="12" t="s">
        <v>23845</v>
      </c>
      <c r="H4783" s="6" t="str">
        <f t="shared" si="74"/>
        <v>38411 53.36 Holiday Villages of ForkWtrOperations NEW METER BOX AND LID-104 Sioux</v>
      </c>
    </row>
    <row r="4784" spans="2:8" x14ac:dyDescent="0.25">
      <c r="B4784" s="78">
        <v>38442</v>
      </c>
      <c r="C4784" s="74">
        <v>53.88</v>
      </c>
      <c r="D4784" s="36" t="s">
        <v>68</v>
      </c>
      <c r="E4784" s="37" t="s">
        <v>3688</v>
      </c>
      <c r="F4784" s="12" t="s">
        <v>16002</v>
      </c>
      <c r="G4784" s="12" t="s">
        <v>23870</v>
      </c>
      <c r="H4784" s="6" t="str">
        <f t="shared" si="74"/>
        <v>38442 53.88 Coldspring TerraceWtrOperations NEW METER BOX AND LID-105 SKYLINE DRIVE</v>
      </c>
    </row>
    <row r="4785" spans="2:8" x14ac:dyDescent="0.25">
      <c r="B4785" s="78">
        <v>38411</v>
      </c>
      <c r="C4785" s="74">
        <v>80.36</v>
      </c>
      <c r="D4785" s="36" t="s">
        <v>105</v>
      </c>
      <c r="E4785" s="37" t="s">
        <v>3664</v>
      </c>
      <c r="F4785" s="12" t="s">
        <v>15964</v>
      </c>
      <c r="G4785" s="12" t="s">
        <v>23833</v>
      </c>
      <c r="H4785" s="6" t="str">
        <f t="shared" si="74"/>
        <v>38411 80.36 Holiday Villages of ForkWtrOperations NEW METER BOX AND LID-110 Sioux</v>
      </c>
    </row>
    <row r="4786" spans="2:8" x14ac:dyDescent="0.25">
      <c r="B4786" s="78">
        <v>38411</v>
      </c>
      <c r="C4786" s="74">
        <v>33.61</v>
      </c>
      <c r="D4786" s="36" t="s">
        <v>105</v>
      </c>
      <c r="E4786" s="37" t="s">
        <v>3665</v>
      </c>
      <c r="F4786" s="12" t="s">
        <v>15969</v>
      </c>
      <c r="G4786" s="12" t="s">
        <v>23834</v>
      </c>
      <c r="H4786" s="6" t="str">
        <f t="shared" si="74"/>
        <v>38411 33.61 Holiday Villages of ForkWtrOperations NEW METER BOX AND LID-132 Hoilday village Dr</v>
      </c>
    </row>
    <row r="4787" spans="2:8" x14ac:dyDescent="0.25">
      <c r="B4787" s="78">
        <v>38411</v>
      </c>
      <c r="C4787" s="74">
        <v>80.36</v>
      </c>
      <c r="D4787" s="36" t="s">
        <v>105</v>
      </c>
      <c r="E4787" s="37" t="s">
        <v>3678</v>
      </c>
      <c r="F4787" s="12" t="s">
        <v>15964</v>
      </c>
      <c r="G4787" s="12" t="s">
        <v>23833</v>
      </c>
      <c r="H4787" s="6" t="str">
        <f t="shared" si="74"/>
        <v>38411 80.36 Holiday Villages of ForkWtrOperations NEW METER BOX AND LID-161 Sioux</v>
      </c>
    </row>
    <row r="4788" spans="2:8" x14ac:dyDescent="0.25">
      <c r="B4788" s="78">
        <v>38411</v>
      </c>
      <c r="C4788" s="74">
        <v>23.74</v>
      </c>
      <c r="D4788" s="36" t="s">
        <v>73</v>
      </c>
      <c r="E4788" s="37" t="s">
        <v>3660</v>
      </c>
      <c r="F4788" s="12" t="s">
        <v>15966</v>
      </c>
      <c r="G4788" s="12" t="s">
        <v>23830</v>
      </c>
      <c r="H4788" s="6" t="str">
        <f t="shared" si="74"/>
        <v>38411 23.74 Pinwah PinesWtrOperations NEW METER BOX AND LID-1617 36th Ave</v>
      </c>
    </row>
    <row r="4789" spans="2:8" x14ac:dyDescent="0.25">
      <c r="B4789" s="78">
        <v>38411</v>
      </c>
      <c r="C4789" s="74">
        <v>33.61</v>
      </c>
      <c r="D4789" s="36" t="s">
        <v>50</v>
      </c>
      <c r="E4789" s="37" t="s">
        <v>3673</v>
      </c>
      <c r="F4789" s="12" t="s">
        <v>15969</v>
      </c>
      <c r="G4789" s="12" t="s">
        <v>23842</v>
      </c>
      <c r="H4789" s="6" t="str">
        <f t="shared" si="74"/>
        <v>38411 33.61 Carolynn EstatesWtrOperations NEW METER BOX AND LID-201 Bushwhacker Dr</v>
      </c>
    </row>
    <row r="4790" spans="2:8" x14ac:dyDescent="0.25">
      <c r="B4790" s="78">
        <v>38321</v>
      </c>
      <c r="C4790" s="74">
        <v>12.32</v>
      </c>
      <c r="D4790" s="36" t="s">
        <v>31</v>
      </c>
      <c r="E4790" s="37" t="s">
        <v>3629</v>
      </c>
      <c r="F4790" s="12" t="s">
        <v>15872</v>
      </c>
      <c r="G4790" s="12" t="s">
        <v>23739</v>
      </c>
      <c r="H4790" s="6" t="str">
        <f t="shared" si="74"/>
        <v>38321 12.32 Cedar ValleyWtrOperations NEW METER BOX AND LID-21157 RIDGECREST</v>
      </c>
    </row>
    <row r="4791" spans="2:8" x14ac:dyDescent="0.25">
      <c r="B4791" s="78">
        <v>38321</v>
      </c>
      <c r="C4791" s="74">
        <v>12.32</v>
      </c>
      <c r="D4791" s="36" t="s">
        <v>148</v>
      </c>
      <c r="E4791" s="37" t="s">
        <v>3623</v>
      </c>
      <c r="F4791" s="12" t="s">
        <v>15872</v>
      </c>
      <c r="G4791" s="12" t="s">
        <v>23734</v>
      </c>
      <c r="H4791" s="6" t="str">
        <f t="shared" si="74"/>
        <v>38321 12.32 Lakeway HarborWtrOperations NEW METER BOX AND LID-22687 DOGWOOD TRL</v>
      </c>
    </row>
    <row r="4792" spans="2:8" x14ac:dyDescent="0.25">
      <c r="B4792" s="78">
        <v>38442</v>
      </c>
      <c r="C4792" s="74">
        <v>102.8</v>
      </c>
      <c r="D4792" s="36" t="s">
        <v>56</v>
      </c>
      <c r="E4792" s="37" t="s">
        <v>3691</v>
      </c>
      <c r="F4792" s="12" t="s">
        <v>16005</v>
      </c>
      <c r="G4792" s="12" t="s">
        <v>23873</v>
      </c>
      <c r="H4792" s="6" t="str">
        <f t="shared" si="74"/>
        <v>38442 102.8 Lake Medina Shores Wtr Ops NEW METER BOX AND LID-232 ATASCOSA</v>
      </c>
    </row>
    <row r="4793" spans="2:8" x14ac:dyDescent="0.25">
      <c r="B4793" s="78">
        <v>38411</v>
      </c>
      <c r="C4793" s="74">
        <v>99.61</v>
      </c>
      <c r="D4793" s="36" t="s">
        <v>58</v>
      </c>
      <c r="E4793" s="37" t="s">
        <v>3671</v>
      </c>
      <c r="F4793" s="12" t="s">
        <v>15974</v>
      </c>
      <c r="G4793" s="12" t="s">
        <v>23840</v>
      </c>
      <c r="H4793" s="6" t="str">
        <f t="shared" si="74"/>
        <v>38411 99.61 Metroplex HomesteadsWtrOperations NEW METER BOX AND LID-2820 Harlods Ct</v>
      </c>
    </row>
    <row r="4794" spans="2:8" x14ac:dyDescent="0.25">
      <c r="B4794" s="78">
        <v>38411</v>
      </c>
      <c r="C4794" s="74">
        <v>80.36</v>
      </c>
      <c r="D4794" s="36" t="s">
        <v>105</v>
      </c>
      <c r="E4794" s="37" t="s">
        <v>3676</v>
      </c>
      <c r="F4794" s="12" t="s">
        <v>15964</v>
      </c>
      <c r="G4794" s="12" t="s">
        <v>23833</v>
      </c>
      <c r="H4794" s="6" t="str">
        <f t="shared" si="74"/>
        <v>38411 80.36 Holiday Villages of ForkWtrOperations NEW METER BOX AND LID-310 Hoilday village Dr</v>
      </c>
    </row>
    <row r="4795" spans="2:8" x14ac:dyDescent="0.25">
      <c r="B4795" s="78">
        <v>38442</v>
      </c>
      <c r="C4795" s="74">
        <v>73.92</v>
      </c>
      <c r="D4795" s="36" t="s">
        <v>222</v>
      </c>
      <c r="E4795" s="37" t="s">
        <v>3689</v>
      </c>
      <c r="F4795" s="12" t="s">
        <v>16003</v>
      </c>
      <c r="G4795" s="12" t="s">
        <v>23871</v>
      </c>
      <c r="H4795" s="6" t="str">
        <f t="shared" si="74"/>
        <v>38442 73.92 Montego Bay EstatesWtrOperations NEW METER BOX AND LID-3802 MONTEGO BAY CT</v>
      </c>
    </row>
    <row r="4796" spans="2:8" x14ac:dyDescent="0.25">
      <c r="B4796" s="78">
        <v>38442</v>
      </c>
      <c r="C4796" s="74">
        <v>27.12</v>
      </c>
      <c r="D4796" s="36" t="s">
        <v>18</v>
      </c>
      <c r="E4796" s="37" t="s">
        <v>3685</v>
      </c>
      <c r="F4796" s="12" t="s">
        <v>15999</v>
      </c>
      <c r="G4796" s="12" t="s">
        <v>23867</v>
      </c>
      <c r="H4796" s="6" t="str">
        <f t="shared" si="74"/>
        <v>38442 27.12 Falcon Crest AdditionWtrOperations NEW METER BOX AND LID-3808 TIMBERVIEW DR</v>
      </c>
    </row>
    <row r="4797" spans="2:8" x14ac:dyDescent="0.25">
      <c r="B4797" s="78">
        <v>38352</v>
      </c>
      <c r="C4797" s="74">
        <v>13.86</v>
      </c>
      <c r="D4797" s="36" t="s">
        <v>34</v>
      </c>
      <c r="E4797" s="37" t="s">
        <v>3641</v>
      </c>
      <c r="F4797" s="12" t="s">
        <v>15896</v>
      </c>
      <c r="G4797" s="12" t="s">
        <v>23758</v>
      </c>
      <c r="H4797" s="6" t="str">
        <f t="shared" si="74"/>
        <v>38352 13.86 Western Lake EstatesWtrOperations NEW METER BOX AND LID-4827 HORSESHOE DR</v>
      </c>
    </row>
    <row r="4798" spans="2:8" x14ac:dyDescent="0.25">
      <c r="B4798" s="78">
        <v>38352</v>
      </c>
      <c r="C4798" s="74">
        <v>12.32</v>
      </c>
      <c r="D4798" s="36" t="s">
        <v>72</v>
      </c>
      <c r="E4798" s="37" t="s">
        <v>3638</v>
      </c>
      <c r="F4798" s="12" t="s">
        <v>15893</v>
      </c>
      <c r="G4798" s="12" t="s">
        <v>23755</v>
      </c>
      <c r="H4798" s="6" t="str">
        <f t="shared" si="74"/>
        <v>38352 12.32 Holiday ShoresWtrOperations NEW METER BOX AND LID-5-7 HOLIDAY SHORES</v>
      </c>
    </row>
    <row r="4799" spans="2:8" x14ac:dyDescent="0.25">
      <c r="B4799" s="78">
        <v>38442</v>
      </c>
      <c r="C4799" s="74">
        <v>32.81</v>
      </c>
      <c r="D4799" s="36" t="s">
        <v>42</v>
      </c>
      <c r="E4799" s="37" t="s">
        <v>3687</v>
      </c>
      <c r="F4799" s="12" t="s">
        <v>16001</v>
      </c>
      <c r="G4799" s="12" t="s">
        <v>23869</v>
      </c>
      <c r="H4799" s="6" t="str">
        <f t="shared" si="74"/>
        <v>38442 32.81 Oak Trail ShoresWtrOperations NEW METER BOX AND LID-6208 NEW MEXICO TRAIL</v>
      </c>
    </row>
    <row r="4800" spans="2:8" x14ac:dyDescent="0.25">
      <c r="B4800" s="78">
        <v>38411</v>
      </c>
      <c r="C4800" s="74">
        <v>53.36</v>
      </c>
      <c r="D4800" s="36" t="s">
        <v>42</v>
      </c>
      <c r="E4800" s="37" t="s">
        <v>3675</v>
      </c>
      <c r="F4800" s="12" t="s">
        <v>15977</v>
      </c>
      <c r="G4800" s="12" t="s">
        <v>23844</v>
      </c>
      <c r="H4800" s="6" t="str">
        <f t="shared" si="74"/>
        <v>38411 53.36 Oak Trail ShoresWtrOperations NEW METER BOX AND LID-6412 Idaho Trail</v>
      </c>
    </row>
    <row r="4801" spans="2:8" x14ac:dyDescent="0.25">
      <c r="B4801" s="78">
        <v>38352</v>
      </c>
      <c r="C4801" s="74">
        <v>23</v>
      </c>
      <c r="D4801" s="36" t="s">
        <v>58</v>
      </c>
      <c r="E4801" s="37" t="s">
        <v>3633</v>
      </c>
      <c r="F4801" s="12" t="s">
        <v>15888</v>
      </c>
      <c r="G4801" s="12" t="s">
        <v>23750</v>
      </c>
      <c r="H4801" s="6" t="str">
        <f t="shared" si="74"/>
        <v>38352 23 Metroplex HomesteadsWtrOperations NEW METER BOX AND LID-8625 JEANNES LANE</v>
      </c>
    </row>
    <row r="4802" spans="2:8" x14ac:dyDescent="0.25">
      <c r="B4802" s="78">
        <v>38411</v>
      </c>
      <c r="C4802" s="74">
        <v>23.74</v>
      </c>
      <c r="D4802" s="36" t="s">
        <v>73</v>
      </c>
      <c r="E4802" s="37" t="s">
        <v>3661</v>
      </c>
      <c r="F4802" s="12" t="s">
        <v>15966</v>
      </c>
      <c r="G4802" s="12" t="s">
        <v>23830</v>
      </c>
      <c r="H4802" s="6" t="str">
        <f t="shared" si="74"/>
        <v>38411 23.74 Pinwah PinesWtrOperations NEW METER BOX AND LID-890 Pinwah Pines</v>
      </c>
    </row>
    <row r="4803" spans="2:8" x14ac:dyDescent="0.25">
      <c r="B4803" s="78">
        <v>38321</v>
      </c>
      <c r="C4803" s="74">
        <v>12.32</v>
      </c>
      <c r="D4803" s="36" t="s">
        <v>157</v>
      </c>
      <c r="E4803" s="37" t="s">
        <v>3621</v>
      </c>
      <c r="F4803" s="12" t="s">
        <v>15872</v>
      </c>
      <c r="G4803" s="12" t="s">
        <v>23732</v>
      </c>
      <c r="H4803" s="6" t="str">
        <f t="shared" ref="H4803:H4866" si="75">G4803&amp;" "&amp;E4803</f>
        <v>38321 12.32 Crystal SpringsWtrOperations NEW METER BOX AND LID-9193 CRYSTAL SPRINGS DR</v>
      </c>
    </row>
    <row r="4804" spans="2:8" x14ac:dyDescent="0.25">
      <c r="B4804" s="78">
        <v>38321</v>
      </c>
      <c r="C4804" s="74">
        <v>12.32</v>
      </c>
      <c r="D4804" s="36" t="s">
        <v>157</v>
      </c>
      <c r="E4804" s="37" t="s">
        <v>3620</v>
      </c>
      <c r="F4804" s="12" t="s">
        <v>15872</v>
      </c>
      <c r="G4804" s="12" t="s">
        <v>23732</v>
      </c>
      <c r="H4804" s="6" t="str">
        <f t="shared" si="75"/>
        <v>38321 12.32 Crystal SpringsWtrOperations NEW METER BOX AND LID-9888 N CRYSTAL SPRINGS</v>
      </c>
    </row>
    <row r="4805" spans="2:8" x14ac:dyDescent="0.25">
      <c r="B4805" s="78">
        <v>38411</v>
      </c>
      <c r="C4805" s="74">
        <v>157.87</v>
      </c>
      <c r="D4805" s="36" t="s">
        <v>72</v>
      </c>
      <c r="E4805" s="37" t="s">
        <v>3667</v>
      </c>
      <c r="F4805" s="12" t="s">
        <v>15970</v>
      </c>
      <c r="G4805" s="12" t="s">
        <v>23836</v>
      </c>
      <c r="H4805" s="6" t="str">
        <f t="shared" si="75"/>
        <v>38411 157.87 Holiday ShoresWtrOperations NEW METER BOX AND LID-Across Hoilday shores</v>
      </c>
    </row>
    <row r="4806" spans="2:8" x14ac:dyDescent="0.25">
      <c r="B4806" s="78">
        <v>38411</v>
      </c>
      <c r="C4806" s="74">
        <v>23.74</v>
      </c>
      <c r="D4806" s="36" t="s">
        <v>74</v>
      </c>
      <c r="E4806" s="37" t="s">
        <v>3666</v>
      </c>
      <c r="F4806" s="12" t="s">
        <v>15966</v>
      </c>
      <c r="G4806" s="12" t="s">
        <v>23835</v>
      </c>
      <c r="H4806" s="6" t="str">
        <f t="shared" si="75"/>
        <v>38411 23.74 Aurora VistaWtrOperations NEW METER BOX AND LID-Indistrict AAVA</v>
      </c>
    </row>
    <row r="4807" spans="2:8" x14ac:dyDescent="0.25">
      <c r="B4807" s="78">
        <v>38411</v>
      </c>
      <c r="C4807" s="74">
        <v>23.74</v>
      </c>
      <c r="D4807" s="36" t="s">
        <v>74</v>
      </c>
      <c r="E4807" s="37" t="s">
        <v>3666</v>
      </c>
      <c r="F4807" s="12" t="s">
        <v>15966</v>
      </c>
      <c r="G4807" s="12" t="s">
        <v>23835</v>
      </c>
      <c r="H4807" s="6" t="str">
        <f t="shared" si="75"/>
        <v>38411 23.74 Aurora VistaWtrOperations NEW METER BOX AND LID-Indistrict AAVA</v>
      </c>
    </row>
    <row r="4808" spans="2:8" x14ac:dyDescent="0.25">
      <c r="B4808" s="78">
        <v>38411</v>
      </c>
      <c r="C4808" s="74">
        <v>23.74</v>
      </c>
      <c r="D4808" s="36" t="s">
        <v>74</v>
      </c>
      <c r="E4808" s="37" t="s">
        <v>3666</v>
      </c>
      <c r="F4808" s="12" t="s">
        <v>15966</v>
      </c>
      <c r="G4808" s="12" t="s">
        <v>23835</v>
      </c>
      <c r="H4808" s="6" t="str">
        <f t="shared" si="75"/>
        <v>38411 23.74 Aurora VistaWtrOperations NEW METER BOX AND LID-Indistrict AAVA</v>
      </c>
    </row>
    <row r="4809" spans="2:8" x14ac:dyDescent="0.25">
      <c r="B4809" s="78">
        <v>38411</v>
      </c>
      <c r="C4809" s="74">
        <v>23.74</v>
      </c>
      <c r="D4809" s="36" t="s">
        <v>74</v>
      </c>
      <c r="E4809" s="37" t="s">
        <v>3666</v>
      </c>
      <c r="F4809" s="12" t="s">
        <v>15966</v>
      </c>
      <c r="G4809" s="12" t="s">
        <v>23835</v>
      </c>
      <c r="H4809" s="6" t="str">
        <f t="shared" si="75"/>
        <v>38411 23.74 Aurora VistaWtrOperations NEW METER BOX AND LID-Indistrict AAVA</v>
      </c>
    </row>
    <row r="4810" spans="2:8" x14ac:dyDescent="0.25">
      <c r="B4810" s="78">
        <v>38321</v>
      </c>
      <c r="C4810" s="74">
        <v>12.32</v>
      </c>
      <c r="D4810" s="36" t="s">
        <v>38</v>
      </c>
      <c r="E4810" s="37" t="s">
        <v>3619</v>
      </c>
      <c r="F4810" s="12" t="s">
        <v>15872</v>
      </c>
      <c r="G4810" s="12" t="s">
        <v>23731</v>
      </c>
      <c r="H4810" s="6" t="str">
        <f t="shared" si="75"/>
        <v>38321 12.32 Hulon LakesWtrOperations NEW METER BOX AND LID-INDISTRICT HULON LAKES</v>
      </c>
    </row>
    <row r="4811" spans="2:8" x14ac:dyDescent="0.25">
      <c r="B4811" s="78">
        <v>38411</v>
      </c>
      <c r="C4811" s="74">
        <v>47.11</v>
      </c>
      <c r="D4811" s="36" t="s">
        <v>105</v>
      </c>
      <c r="E4811" s="37" t="s">
        <v>3663</v>
      </c>
      <c r="F4811" s="12" t="s">
        <v>15968</v>
      </c>
      <c r="G4811" s="12" t="s">
        <v>23832</v>
      </c>
      <c r="H4811" s="6" t="str">
        <f t="shared" si="75"/>
        <v>38411 47.11 Holiday Villages of ForkWtrOperations NEW METER BOX AND LID-Ranger station</v>
      </c>
    </row>
    <row r="4812" spans="2:8" x14ac:dyDescent="0.25">
      <c r="B4812" s="78">
        <v>38411</v>
      </c>
      <c r="C4812" s="74">
        <v>80.36</v>
      </c>
      <c r="D4812" s="36" t="s">
        <v>254</v>
      </c>
      <c r="E4812" s="37" t="s">
        <v>3658</v>
      </c>
      <c r="F4812" s="12" t="s">
        <v>15964</v>
      </c>
      <c r="G4812" s="12" t="s">
        <v>23828</v>
      </c>
      <c r="H4812" s="6" t="str">
        <f t="shared" si="75"/>
        <v>38411 80.36 Longhorn ValleyWtrOperations NEW METER BOX AND LID-RT 9 BOX 1330</v>
      </c>
    </row>
    <row r="4813" spans="2:8" x14ac:dyDescent="0.25">
      <c r="B4813" s="78">
        <v>38837</v>
      </c>
      <c r="C4813" s="74">
        <v>89.6</v>
      </c>
      <c r="D4813" s="36" t="s">
        <v>44</v>
      </c>
      <c r="E4813" s="37" t="s">
        <v>3907</v>
      </c>
      <c r="F4813" s="12" t="s">
        <v>17003</v>
      </c>
      <c r="G4813" s="12" t="s">
        <v>25017</v>
      </c>
      <c r="H4813" s="6" t="str">
        <f t="shared" si="75"/>
        <v>38837 89.6 Western Hills HarborWtrOperations NEW METER BOX W/LID (3@)-612 MT NEW TR WHH</v>
      </c>
    </row>
    <row r="4814" spans="2:8" x14ac:dyDescent="0.25">
      <c r="B4814" s="78">
        <v>39416</v>
      </c>
      <c r="C4814" s="74">
        <v>53.88</v>
      </c>
      <c r="D4814" s="36" t="s">
        <v>49</v>
      </c>
      <c r="E4814" s="37" t="s">
        <v>4295</v>
      </c>
      <c r="F4814" s="12" t="s">
        <v>18084</v>
      </c>
      <c r="G4814" s="12" t="s">
        <v>26151</v>
      </c>
      <c r="H4814" s="6" t="str">
        <f t="shared" si="75"/>
        <v>39416 53.88 Cherokee ShoresWtrOperations NEW METER BOX W/LID-100 RUNNING BROOK</v>
      </c>
    </row>
    <row r="4815" spans="2:8" x14ac:dyDescent="0.25">
      <c r="B4815" s="78">
        <v>39233</v>
      </c>
      <c r="C4815" s="74">
        <v>165.08</v>
      </c>
      <c r="D4815" s="36" t="s">
        <v>50</v>
      </c>
      <c r="E4815" s="37" t="s">
        <v>4164</v>
      </c>
      <c r="F4815" s="12" t="s">
        <v>17735</v>
      </c>
      <c r="G4815" s="12" t="s">
        <v>25776</v>
      </c>
      <c r="H4815" s="6" t="str">
        <f t="shared" si="75"/>
        <v>39233 165.08 Carolynn EstatesWtrOperations NEW METER BOX W/LID-101 WOOD LN</v>
      </c>
    </row>
    <row r="4816" spans="2:8" x14ac:dyDescent="0.25">
      <c r="B4816" s="78">
        <v>39113</v>
      </c>
      <c r="C4816" s="74">
        <v>14.02</v>
      </c>
      <c r="D4816" s="36" t="s">
        <v>17</v>
      </c>
      <c r="E4816" s="37" t="s">
        <v>4059</v>
      </c>
      <c r="F4816" s="12" t="s">
        <v>17526</v>
      </c>
      <c r="G4816" s="12" t="s">
        <v>25551</v>
      </c>
      <c r="H4816" s="6" t="str">
        <f t="shared" si="75"/>
        <v>39113 14.02 Camelot ForestWtrOperations NEW METER BOX W/LID-1014 SIR GALAHAD</v>
      </c>
    </row>
    <row r="4817" spans="2:8" x14ac:dyDescent="0.25">
      <c r="B4817" s="78">
        <v>38898</v>
      </c>
      <c r="C4817" s="74">
        <v>53.36</v>
      </c>
      <c r="D4817" s="36" t="s">
        <v>53</v>
      </c>
      <c r="E4817" s="37" t="s">
        <v>3951</v>
      </c>
      <c r="F4817" s="12" t="s">
        <v>17147</v>
      </c>
      <c r="G4817" s="12" t="s">
        <v>25161</v>
      </c>
      <c r="H4817" s="6" t="str">
        <f t="shared" si="75"/>
        <v>38898 53.36 Callendar LakeWtrOperations NEW METER BOX W/LID-10-15 CALLENDAR LAKE</v>
      </c>
    </row>
    <row r="4818" spans="2:8" x14ac:dyDescent="0.25">
      <c r="B4818" s="78">
        <v>38807</v>
      </c>
      <c r="C4818" s="74">
        <v>63.74</v>
      </c>
      <c r="D4818" s="36" t="s">
        <v>39</v>
      </c>
      <c r="E4818" s="37" t="s">
        <v>3887</v>
      </c>
      <c r="F4818" s="12" t="s">
        <v>16929</v>
      </c>
      <c r="G4818" s="12" t="s">
        <v>24943</v>
      </c>
      <c r="H4818" s="6" t="str">
        <f t="shared" si="75"/>
        <v>38807 63.74 Pine HarborWtrOperations NEW METER BOX W/LID-102 BEAUTIFUL HILLS</v>
      </c>
    </row>
    <row r="4819" spans="2:8" x14ac:dyDescent="0.25">
      <c r="B4819" s="78">
        <v>38837</v>
      </c>
      <c r="C4819" s="74">
        <v>33.61</v>
      </c>
      <c r="D4819" s="36" t="s">
        <v>54</v>
      </c>
      <c r="E4819" s="37" t="s">
        <v>3910</v>
      </c>
      <c r="F4819" s="12" t="s">
        <v>17006</v>
      </c>
      <c r="G4819" s="12" t="s">
        <v>25020</v>
      </c>
      <c r="H4819" s="6" t="str">
        <f t="shared" si="75"/>
        <v>38837 33.61 ChesswoodWtrOperations NEW METER BOX W/LID-102 KINGS ROW</v>
      </c>
    </row>
    <row r="4820" spans="2:8" x14ac:dyDescent="0.25">
      <c r="B4820" s="78">
        <v>39082</v>
      </c>
      <c r="C4820" s="74">
        <v>35.85</v>
      </c>
      <c r="D4820" s="36" t="s">
        <v>45</v>
      </c>
      <c r="E4820" s="37" t="s">
        <v>4026</v>
      </c>
      <c r="F4820" s="12" t="s">
        <v>17463</v>
      </c>
      <c r="G4820" s="12" t="s">
        <v>25483</v>
      </c>
      <c r="H4820" s="6" t="str">
        <f t="shared" si="75"/>
        <v>39082 35.85 IvanhoeWtrOperations NEW METER BOX W/LID-103 22ND ST</v>
      </c>
    </row>
    <row r="4821" spans="2:8" x14ac:dyDescent="0.25">
      <c r="B4821" s="78">
        <v>39416</v>
      </c>
      <c r="C4821" s="74">
        <v>73.64</v>
      </c>
      <c r="D4821" s="36" t="s">
        <v>49</v>
      </c>
      <c r="E4821" s="37" t="s">
        <v>4296</v>
      </c>
      <c r="F4821" s="12" t="s">
        <v>18085</v>
      </c>
      <c r="G4821" s="12" t="s">
        <v>26152</v>
      </c>
      <c r="H4821" s="6" t="str">
        <f t="shared" si="75"/>
        <v>39416 73.64 Cherokee ShoresWtrOperations NEW METER BOX W/LID-103 ALLEN RANCH ESTATES</v>
      </c>
    </row>
    <row r="4822" spans="2:8" x14ac:dyDescent="0.25">
      <c r="B4822" s="78">
        <v>39263</v>
      </c>
      <c r="C4822" s="74">
        <v>35.869999999999997</v>
      </c>
      <c r="D4822" s="36" t="s">
        <v>49</v>
      </c>
      <c r="E4822" s="37" t="s">
        <v>4199</v>
      </c>
      <c r="F4822" s="12" t="s">
        <v>17787</v>
      </c>
      <c r="G4822" s="12" t="s">
        <v>25840</v>
      </c>
      <c r="H4822" s="6" t="str">
        <f t="shared" si="75"/>
        <v>39263 35.87 Cherokee ShoresWtrOperations NEW METER BOX W/LID-103 PUEBLO</v>
      </c>
    </row>
    <row r="4823" spans="2:8" x14ac:dyDescent="0.25">
      <c r="B4823" s="78">
        <v>39447</v>
      </c>
      <c r="C4823" s="74">
        <v>86.08</v>
      </c>
      <c r="D4823" s="36" t="s">
        <v>50</v>
      </c>
      <c r="E4823" s="37" t="s">
        <v>4323</v>
      </c>
      <c r="F4823" s="12" t="s">
        <v>18142</v>
      </c>
      <c r="G4823" s="12" t="s">
        <v>26212</v>
      </c>
      <c r="H4823" s="6" t="str">
        <f t="shared" si="75"/>
        <v>39447 86.08 Carolynn EstatesWtrOperations NEW METER BOX W/LID-103 ST ANDREWS DR</v>
      </c>
    </row>
    <row r="4824" spans="2:8" x14ac:dyDescent="0.25">
      <c r="B4824" s="78">
        <v>38807</v>
      </c>
      <c r="C4824" s="74">
        <v>23.74</v>
      </c>
      <c r="D4824" s="36" t="s">
        <v>73</v>
      </c>
      <c r="E4824" s="37" t="s">
        <v>3891</v>
      </c>
      <c r="F4824" s="12" t="s">
        <v>16931</v>
      </c>
      <c r="G4824" s="12" t="s">
        <v>24945</v>
      </c>
      <c r="H4824" s="6" t="str">
        <f t="shared" si="75"/>
        <v>38807 23.74 Pinwah PinesWtrOperations NEW METER BOX W/LID-10305 ORE DR</v>
      </c>
    </row>
    <row r="4825" spans="2:8" x14ac:dyDescent="0.25">
      <c r="B4825" s="78">
        <v>39355</v>
      </c>
      <c r="C4825" s="74">
        <v>93.31</v>
      </c>
      <c r="D4825" s="36" t="s">
        <v>50</v>
      </c>
      <c r="E4825" s="37" t="s">
        <v>4240</v>
      </c>
      <c r="F4825" s="12" t="s">
        <v>17945</v>
      </c>
      <c r="G4825" s="12" t="s">
        <v>26008</v>
      </c>
      <c r="H4825" s="6" t="str">
        <f t="shared" si="75"/>
        <v>39355 93.31 Carolynn EstatesWtrOperations NEW METER BOX W/LID-104 CAROLYNN RD</v>
      </c>
    </row>
    <row r="4826" spans="2:8" x14ac:dyDescent="0.25">
      <c r="B4826" s="78">
        <v>39386</v>
      </c>
      <c r="C4826" s="74">
        <v>53.81</v>
      </c>
      <c r="D4826" s="36" t="s">
        <v>50</v>
      </c>
      <c r="E4826" s="37" t="s">
        <v>4264</v>
      </c>
      <c r="F4826" s="12" t="s">
        <v>18014</v>
      </c>
      <c r="G4826" s="12" t="s">
        <v>26075</v>
      </c>
      <c r="H4826" s="6" t="str">
        <f t="shared" si="75"/>
        <v>39386 53.81 Carolynn EstatesWtrOperations NEW METER BOX W/LID-104 EASY ST</v>
      </c>
    </row>
    <row r="4827" spans="2:8" x14ac:dyDescent="0.25">
      <c r="B4827" s="78">
        <v>38837</v>
      </c>
      <c r="C4827" s="74">
        <v>63.24</v>
      </c>
      <c r="D4827" s="36" t="s">
        <v>91</v>
      </c>
      <c r="E4827" s="37" t="s">
        <v>3901</v>
      </c>
      <c r="F4827" s="12" t="s">
        <v>16997</v>
      </c>
      <c r="G4827" s="12" t="s">
        <v>25011</v>
      </c>
      <c r="H4827" s="6" t="str">
        <f t="shared" si="75"/>
        <v>38837 63.24 RaywoodWtrOperations NEW METER BOX W/LID-105 S 119D</v>
      </c>
    </row>
    <row r="4828" spans="2:8" x14ac:dyDescent="0.25">
      <c r="B4828" s="78">
        <v>38929</v>
      </c>
      <c r="C4828" s="74">
        <v>62.5</v>
      </c>
      <c r="D4828" s="36" t="s">
        <v>27</v>
      </c>
      <c r="E4828" s="37" t="s">
        <v>3974</v>
      </c>
      <c r="F4828" s="12" t="s">
        <v>17193</v>
      </c>
      <c r="G4828" s="12" t="s">
        <v>25208</v>
      </c>
      <c r="H4828" s="6" t="str">
        <f t="shared" si="75"/>
        <v>38929 62.5 Wynnwood HavenWtrOperations NEW METER BOX W/LID-10564 BUCCANEER PT</v>
      </c>
    </row>
    <row r="4829" spans="2:8" x14ac:dyDescent="0.25">
      <c r="B4829" s="78">
        <v>38748</v>
      </c>
      <c r="C4829" s="74">
        <v>47.11</v>
      </c>
      <c r="D4829" s="36" t="s">
        <v>49</v>
      </c>
      <c r="E4829" s="37" t="s">
        <v>3816</v>
      </c>
      <c r="F4829" s="12" t="s">
        <v>16725</v>
      </c>
      <c r="G4829" s="12" t="s">
        <v>24725</v>
      </c>
      <c r="H4829" s="6" t="str">
        <f t="shared" si="75"/>
        <v>38748 47.11 Cherokee ShoresWtrOperations NEW METER BOX W/LID-106 WATERFRONT</v>
      </c>
    </row>
    <row r="4830" spans="2:8" x14ac:dyDescent="0.25">
      <c r="B4830" s="78">
        <v>38990</v>
      </c>
      <c r="C4830" s="74">
        <v>16.29</v>
      </c>
      <c r="D4830" s="36" t="s">
        <v>49</v>
      </c>
      <c r="E4830" s="37" t="s">
        <v>3989</v>
      </c>
      <c r="F4830" s="12" t="s">
        <v>17292</v>
      </c>
      <c r="G4830" s="12" t="s">
        <v>25310</v>
      </c>
      <c r="H4830" s="6" t="str">
        <f t="shared" si="75"/>
        <v>38990 16.29 Cherokee ShoresWtrOperations NEW METER BOX W/LID-106 WOODSIDE DR</v>
      </c>
    </row>
    <row r="4831" spans="2:8" x14ac:dyDescent="0.25">
      <c r="B4831" s="78">
        <v>39082</v>
      </c>
      <c r="C4831" s="74">
        <v>33.61</v>
      </c>
      <c r="D4831" s="36" t="s">
        <v>38</v>
      </c>
      <c r="E4831" s="37" t="s">
        <v>4035</v>
      </c>
      <c r="F4831" s="12" t="s">
        <v>17471</v>
      </c>
      <c r="G4831" s="12" t="s">
        <v>25492</v>
      </c>
      <c r="H4831" s="6" t="str">
        <f t="shared" si="75"/>
        <v>39082 33.61 Hulon LakesWtrOperations NEW METER BOX W/LID-10611 PARKER DR #6042</v>
      </c>
    </row>
    <row r="4832" spans="2:8" x14ac:dyDescent="0.25">
      <c r="B4832" s="78">
        <v>38807</v>
      </c>
      <c r="C4832" s="74">
        <v>80.36</v>
      </c>
      <c r="D4832" s="36" t="s">
        <v>50</v>
      </c>
      <c r="E4832" s="37" t="s">
        <v>3867</v>
      </c>
      <c r="F4832" s="12" t="s">
        <v>16894</v>
      </c>
      <c r="G4832" s="12" t="s">
        <v>24900</v>
      </c>
      <c r="H4832" s="6" t="str">
        <f t="shared" si="75"/>
        <v>38807 80.36 Carolynn EstatesWtrOperations NEW METER BOX W/LID-108 BEACHWOOD CIR</v>
      </c>
    </row>
    <row r="4833" spans="2:8" x14ac:dyDescent="0.25">
      <c r="B4833" s="78">
        <v>39202</v>
      </c>
      <c r="C4833" s="74">
        <v>68.260000000000005</v>
      </c>
      <c r="D4833" s="36" t="s">
        <v>49</v>
      </c>
      <c r="E4833" s="37" t="s">
        <v>4121</v>
      </c>
      <c r="F4833" s="12" t="s">
        <v>17678</v>
      </c>
      <c r="G4833" s="12" t="s">
        <v>25711</v>
      </c>
      <c r="H4833" s="6" t="str">
        <f t="shared" si="75"/>
        <v>39202 68.26 Cherokee ShoresWtrOperations NEW METER BOX W/LID-10820 CR 2931</v>
      </c>
    </row>
    <row r="4834" spans="2:8" x14ac:dyDescent="0.25">
      <c r="B4834" s="78">
        <v>39051</v>
      </c>
      <c r="C4834" s="74">
        <v>65.290000000000006</v>
      </c>
      <c r="D4834" s="36" t="s">
        <v>59</v>
      </c>
      <c r="E4834" s="37" t="s">
        <v>4022</v>
      </c>
      <c r="F4834" s="12" t="s">
        <v>17397</v>
      </c>
      <c r="G4834" s="12" t="s">
        <v>25417</v>
      </c>
      <c r="H4834" s="6" t="str">
        <f t="shared" si="75"/>
        <v>39051 65.29 WestsideWtrOperations NEW METER BOX W/LID-1088 SAVANNAS CONVIENT</v>
      </c>
    </row>
    <row r="4835" spans="2:8" x14ac:dyDescent="0.25">
      <c r="B4835" s="78">
        <v>39447</v>
      </c>
      <c r="C4835" s="74">
        <v>34.06</v>
      </c>
      <c r="D4835" s="36" t="s">
        <v>10</v>
      </c>
      <c r="E4835" s="37" t="s">
        <v>4313</v>
      </c>
      <c r="F4835" s="12" t="s">
        <v>18132</v>
      </c>
      <c r="G4835" s="12" t="s">
        <v>26202</v>
      </c>
      <c r="H4835" s="6" t="str">
        <f t="shared" si="75"/>
        <v>39447 34.06 Rocky Point EstatesWtrOperations NEW METER BOX W/LID-109 PERSIMMON ST</v>
      </c>
    </row>
    <row r="4836" spans="2:8" x14ac:dyDescent="0.25">
      <c r="B4836" s="78">
        <v>39447</v>
      </c>
      <c r="C4836" s="74">
        <v>86.08</v>
      </c>
      <c r="D4836" s="36" t="s">
        <v>50</v>
      </c>
      <c r="E4836" s="37" t="s">
        <v>4324</v>
      </c>
      <c r="F4836" s="12" t="s">
        <v>18142</v>
      </c>
      <c r="G4836" s="12" t="s">
        <v>26212</v>
      </c>
      <c r="H4836" s="6" t="str">
        <f t="shared" si="75"/>
        <v>39447 86.08 Carolynn EstatesWtrOperations NEW METER BOX W/LID-109 ST ANDREWS DR</v>
      </c>
    </row>
    <row r="4837" spans="2:8" x14ac:dyDescent="0.25">
      <c r="B4837" s="78">
        <v>39141</v>
      </c>
      <c r="C4837" s="74">
        <v>49.65</v>
      </c>
      <c r="D4837" s="36" t="s">
        <v>190</v>
      </c>
      <c r="E4837" s="37" t="s">
        <v>4090</v>
      </c>
      <c r="F4837" s="12" t="s">
        <v>17575</v>
      </c>
      <c r="G4837" s="12" t="s">
        <v>25609</v>
      </c>
      <c r="H4837" s="6" t="str">
        <f t="shared" si="75"/>
        <v>39141 49.65 West MeadowsWtrOperations NEW METER BOX W/LID-10908 ROLLING PRAIRIE</v>
      </c>
    </row>
    <row r="4838" spans="2:8" x14ac:dyDescent="0.25">
      <c r="B4838" s="78">
        <v>39355</v>
      </c>
      <c r="C4838" s="74">
        <v>93.31</v>
      </c>
      <c r="D4838" s="36" t="s">
        <v>50</v>
      </c>
      <c r="E4838" s="37" t="s">
        <v>4241</v>
      </c>
      <c r="F4838" s="12" t="s">
        <v>17945</v>
      </c>
      <c r="G4838" s="12" t="s">
        <v>26008</v>
      </c>
      <c r="H4838" s="6" t="str">
        <f t="shared" si="75"/>
        <v>39355 93.31 Carolynn EstatesWtrOperations NEW METER BOX W/LID-111 PEBBLE BEACH DR</v>
      </c>
    </row>
    <row r="4839" spans="2:8" x14ac:dyDescent="0.25">
      <c r="B4839" s="78">
        <v>39141</v>
      </c>
      <c r="C4839" s="74">
        <v>49.65</v>
      </c>
      <c r="D4839" s="36" t="s">
        <v>43</v>
      </c>
      <c r="E4839" s="37" t="s">
        <v>4084</v>
      </c>
      <c r="F4839" s="12" t="s">
        <v>17575</v>
      </c>
      <c r="G4839" s="12" t="s">
        <v>25604</v>
      </c>
      <c r="H4839" s="6" t="str">
        <f t="shared" si="75"/>
        <v>39141 49.65 Sherwood ShoresWtrOperations NEW METER BOX W/LID-111 RIDCHARD DR</v>
      </c>
    </row>
    <row r="4840" spans="2:8" x14ac:dyDescent="0.25">
      <c r="B4840" s="78">
        <v>39263</v>
      </c>
      <c r="C4840" s="74">
        <v>47.11</v>
      </c>
      <c r="D4840" s="36" t="s">
        <v>50</v>
      </c>
      <c r="E4840" s="37" t="s">
        <v>4204</v>
      </c>
      <c r="F4840" s="12" t="s">
        <v>17792</v>
      </c>
      <c r="G4840" s="12" t="s">
        <v>25845</v>
      </c>
      <c r="H4840" s="6" t="str">
        <f t="shared" si="75"/>
        <v>39263 47.11 Carolynn EstatesWtrOperations NEW METER BOX W/LID-11119 CREEKWOOD DR</v>
      </c>
    </row>
    <row r="4841" spans="2:8" x14ac:dyDescent="0.25">
      <c r="B4841" s="78">
        <v>39051</v>
      </c>
      <c r="C4841" s="74">
        <v>45.3</v>
      </c>
      <c r="D4841" s="36" t="s">
        <v>40</v>
      </c>
      <c r="E4841" s="37" t="s">
        <v>4003</v>
      </c>
      <c r="F4841" s="12" t="s">
        <v>17382</v>
      </c>
      <c r="G4841" s="12" t="s">
        <v>25399</v>
      </c>
      <c r="H4841" s="6" t="str">
        <f t="shared" si="75"/>
        <v>39051 45.3 Govenor's PointWtrOperations NEW METER BOX W/LID-11-15 GOVERNORS PT</v>
      </c>
    </row>
    <row r="4842" spans="2:8" x14ac:dyDescent="0.25">
      <c r="B4842" s="78">
        <v>38929</v>
      </c>
      <c r="C4842" s="74">
        <v>35.29</v>
      </c>
      <c r="D4842" s="36" t="s">
        <v>105</v>
      </c>
      <c r="E4842" s="37" t="s">
        <v>3963</v>
      </c>
      <c r="F4842" s="12" t="s">
        <v>17187</v>
      </c>
      <c r="G4842" s="12" t="s">
        <v>25201</v>
      </c>
      <c r="H4842" s="6" t="str">
        <f t="shared" si="75"/>
        <v>38929 35.29 Holiday Villages of ForkWtrOperations NEW METER BOX W/LID-112 SIOUX</v>
      </c>
    </row>
    <row r="4843" spans="2:8" x14ac:dyDescent="0.25">
      <c r="B4843" s="78">
        <v>38776</v>
      </c>
      <c r="C4843" s="74">
        <v>22.47</v>
      </c>
      <c r="D4843" s="36" t="s">
        <v>99</v>
      </c>
      <c r="E4843" s="37" t="s">
        <v>3861</v>
      </c>
      <c r="F4843" s="12" t="s">
        <v>16784</v>
      </c>
      <c r="G4843" s="12" t="s">
        <v>24794</v>
      </c>
      <c r="H4843" s="6" t="str">
        <f t="shared" si="75"/>
        <v>38776 22.47 Granbury AcresWtrOperations NEW METER BOX W/LID-113 GRANBURY CT</v>
      </c>
    </row>
    <row r="4844" spans="2:8" x14ac:dyDescent="0.25">
      <c r="B4844" s="78">
        <v>39082</v>
      </c>
      <c r="C4844" s="74">
        <v>80.36</v>
      </c>
      <c r="D4844" s="36" t="s">
        <v>45</v>
      </c>
      <c r="E4844" s="37" t="s">
        <v>4027</v>
      </c>
      <c r="F4844" s="12" t="s">
        <v>17464</v>
      </c>
      <c r="G4844" s="12" t="s">
        <v>25484</v>
      </c>
      <c r="H4844" s="6" t="str">
        <f t="shared" si="75"/>
        <v>39082 80.36 IvanhoeWtrOperations NEW METER BOX W/LID-114 SHERWOOD FOREST DR</v>
      </c>
    </row>
    <row r="4845" spans="2:8" x14ac:dyDescent="0.25">
      <c r="B4845" s="78">
        <v>39325</v>
      </c>
      <c r="C4845" s="74">
        <v>93.31</v>
      </c>
      <c r="D4845" s="36" t="s">
        <v>41</v>
      </c>
      <c r="E4845" s="37" t="s">
        <v>4226</v>
      </c>
      <c r="F4845" s="12" t="s">
        <v>17884</v>
      </c>
      <c r="G4845" s="12" t="s">
        <v>25941</v>
      </c>
      <c r="H4845" s="6" t="str">
        <f t="shared" si="75"/>
        <v>39325 93.31 Beachwood EstatesWtrOperations NEW METER BOX W/LID-117 OAKWOOD DR</v>
      </c>
    </row>
    <row r="4846" spans="2:8" x14ac:dyDescent="0.25">
      <c r="B4846" s="78">
        <v>39355</v>
      </c>
      <c r="C4846" s="74">
        <v>73.569999999999993</v>
      </c>
      <c r="D4846" s="36" t="s">
        <v>50</v>
      </c>
      <c r="E4846" s="37" t="s">
        <v>4245</v>
      </c>
      <c r="F4846" s="12" t="s">
        <v>17952</v>
      </c>
      <c r="G4846" s="12" t="s">
        <v>26011</v>
      </c>
      <c r="H4846" s="6" t="str">
        <f t="shared" si="75"/>
        <v>39355 73.57 Carolynn EstatesWtrOperations NEW METER BOX W/LID-117 SURLS DR</v>
      </c>
    </row>
    <row r="4847" spans="2:8" x14ac:dyDescent="0.25">
      <c r="B4847" s="78">
        <v>39051</v>
      </c>
      <c r="C4847" s="74">
        <v>67.91</v>
      </c>
      <c r="D4847" s="36" t="s">
        <v>72</v>
      </c>
      <c r="E4847" s="37" t="s">
        <v>4024</v>
      </c>
      <c r="F4847" s="12" t="s">
        <v>17399</v>
      </c>
      <c r="G4847" s="12" t="s">
        <v>25419</v>
      </c>
      <c r="H4847" s="6" t="str">
        <f t="shared" si="75"/>
        <v>39051 67.91 Holiday ShoresWtrOperations NEW METER BOX W/LID-11-9 HOLIDAY SHORES</v>
      </c>
    </row>
    <row r="4848" spans="2:8" x14ac:dyDescent="0.25">
      <c r="B4848" s="78">
        <v>38868</v>
      </c>
      <c r="C4848" s="74">
        <v>25.95</v>
      </c>
      <c r="D4848" s="36" t="s">
        <v>105</v>
      </c>
      <c r="E4848" s="37" t="s">
        <v>3934</v>
      </c>
      <c r="F4848" s="12" t="s">
        <v>17100</v>
      </c>
      <c r="G4848" s="12" t="s">
        <v>25114</v>
      </c>
      <c r="H4848" s="6" t="str">
        <f t="shared" si="75"/>
        <v>38868 25.95 Holiday Villages of ForkWtrOperations NEW METER BOX W/LID-119 HOLIDAY VILLAGE DR</v>
      </c>
    </row>
    <row r="4849" spans="2:8" x14ac:dyDescent="0.25">
      <c r="B4849" s="78">
        <v>39386</v>
      </c>
      <c r="C4849" s="74">
        <v>53.81</v>
      </c>
      <c r="D4849" s="36" t="s">
        <v>49</v>
      </c>
      <c r="E4849" s="37" t="s">
        <v>4283</v>
      </c>
      <c r="F4849" s="12" t="s">
        <v>18014</v>
      </c>
      <c r="G4849" s="12" t="s">
        <v>26088</v>
      </c>
      <c r="H4849" s="6" t="str">
        <f t="shared" si="75"/>
        <v>39386 53.81 Cherokee ShoresWtrOperations NEW METER BOX W/LID-119 HUNTOON TRL</v>
      </c>
    </row>
    <row r="4850" spans="2:8" x14ac:dyDescent="0.25">
      <c r="B4850" s="78">
        <v>39051</v>
      </c>
      <c r="C4850" s="74">
        <v>25.55</v>
      </c>
      <c r="D4850" s="36" t="s">
        <v>38</v>
      </c>
      <c r="E4850" s="37" t="s">
        <v>4017</v>
      </c>
      <c r="F4850" s="12" t="s">
        <v>17387</v>
      </c>
      <c r="G4850" s="12" t="s">
        <v>25412</v>
      </c>
      <c r="H4850" s="6" t="str">
        <f t="shared" si="75"/>
        <v>39051 25.55 Hulon LakesWtrOperations NEW METER BOX W/LID-11965 HILLTOP #318</v>
      </c>
    </row>
    <row r="4851" spans="2:8" x14ac:dyDescent="0.25">
      <c r="B4851" s="78">
        <v>39386</v>
      </c>
      <c r="C4851" s="74">
        <v>80.33</v>
      </c>
      <c r="D4851" s="36" t="s">
        <v>49</v>
      </c>
      <c r="E4851" s="37" t="s">
        <v>4272</v>
      </c>
      <c r="F4851" s="12" t="s">
        <v>18018</v>
      </c>
      <c r="G4851" s="12" t="s">
        <v>26081</v>
      </c>
      <c r="H4851" s="6" t="str">
        <f t="shared" si="75"/>
        <v>39386 80.33 Cherokee ShoresWtrOperations NEW METER BOX W/LID-120 SUNRAY</v>
      </c>
    </row>
    <row r="4852" spans="2:8" x14ac:dyDescent="0.25">
      <c r="B4852" s="78">
        <v>38807</v>
      </c>
      <c r="C4852" s="74">
        <v>33.61</v>
      </c>
      <c r="D4852" s="36" t="s">
        <v>16</v>
      </c>
      <c r="E4852" s="37" t="s">
        <v>3881</v>
      </c>
      <c r="F4852" s="12" t="s">
        <v>16926</v>
      </c>
      <c r="G4852" s="12" t="s">
        <v>24937</v>
      </c>
      <c r="H4852" s="6" t="str">
        <f t="shared" si="75"/>
        <v>38807 33.61 Holiday Villages of Livingston WtrOps NEW METER BOX W/LID-1204 HIDDEN COVE</v>
      </c>
    </row>
    <row r="4853" spans="2:8" x14ac:dyDescent="0.25">
      <c r="B4853" s="78">
        <v>39141</v>
      </c>
      <c r="C4853" s="74">
        <v>49.65</v>
      </c>
      <c r="D4853" s="36" t="s">
        <v>43</v>
      </c>
      <c r="E4853" s="37" t="s">
        <v>4085</v>
      </c>
      <c r="F4853" s="12" t="s">
        <v>17575</v>
      </c>
      <c r="G4853" s="12" t="s">
        <v>25604</v>
      </c>
      <c r="H4853" s="6" t="str">
        <f t="shared" si="75"/>
        <v>39141 49.65 Sherwood ShoresWtrOperations NEW METER BOX W/LID-1-205 WILL STUTLEY DR</v>
      </c>
    </row>
    <row r="4854" spans="2:8" x14ac:dyDescent="0.25">
      <c r="B4854" s="78">
        <v>39233</v>
      </c>
      <c r="C4854" s="74">
        <v>35.85</v>
      </c>
      <c r="D4854" s="36" t="s">
        <v>160</v>
      </c>
      <c r="E4854" s="37" t="s">
        <v>4184</v>
      </c>
      <c r="F4854" s="12" t="s">
        <v>17730</v>
      </c>
      <c r="G4854" s="12" t="s">
        <v>25792</v>
      </c>
      <c r="H4854" s="6" t="str">
        <f t="shared" si="75"/>
        <v>39233 35.85 Denton Creek EstatesWtrOperations NEW METER BOX W/LID-12061 CLEVELAND GIBBS RD</v>
      </c>
    </row>
    <row r="4855" spans="2:8" x14ac:dyDescent="0.25">
      <c r="B4855" s="78">
        <v>38990</v>
      </c>
      <c r="C4855" s="74">
        <v>43.49</v>
      </c>
      <c r="D4855" s="36" t="s">
        <v>40</v>
      </c>
      <c r="E4855" s="37" t="s">
        <v>3983</v>
      </c>
      <c r="F4855" s="12" t="s">
        <v>17288</v>
      </c>
      <c r="G4855" s="12" t="s">
        <v>25304</v>
      </c>
      <c r="H4855" s="6" t="str">
        <f t="shared" si="75"/>
        <v>38990 43.49 Govenor's PointWtrOperations NEW METER BOX W/LID-12-10 GOVERNORS POINT</v>
      </c>
    </row>
    <row r="4856" spans="2:8" x14ac:dyDescent="0.25">
      <c r="B4856" s="78">
        <v>39386</v>
      </c>
      <c r="C4856" s="74">
        <v>34.06</v>
      </c>
      <c r="D4856" s="36" t="s">
        <v>38</v>
      </c>
      <c r="E4856" s="37" t="s">
        <v>4267</v>
      </c>
      <c r="F4856" s="12" t="s">
        <v>18015</v>
      </c>
      <c r="G4856" s="12" t="s">
        <v>26077</v>
      </c>
      <c r="H4856" s="6" t="str">
        <f t="shared" si="75"/>
        <v>39386 34.06 Hulon LakesWtrOperations NEW METER BOX W/LID-12204 HAIRSTON</v>
      </c>
    </row>
    <row r="4857" spans="2:8" x14ac:dyDescent="0.25">
      <c r="B4857" s="78">
        <v>39355</v>
      </c>
      <c r="C4857" s="74">
        <v>80.81</v>
      </c>
      <c r="D4857" s="36" t="s">
        <v>50</v>
      </c>
      <c r="E4857" s="37" t="s">
        <v>4239</v>
      </c>
      <c r="F4857" s="12" t="s">
        <v>17949</v>
      </c>
      <c r="G4857" s="12" t="s">
        <v>26007</v>
      </c>
      <c r="H4857" s="6" t="str">
        <f t="shared" si="75"/>
        <v>39355 80.81 Carolynn EstatesWtrOperations NEW METER BOX W/LID-123 HIDDEN HILLS RD</v>
      </c>
    </row>
    <row r="4858" spans="2:8" x14ac:dyDescent="0.25">
      <c r="B4858" s="78">
        <v>39355</v>
      </c>
      <c r="C4858" s="74">
        <v>94.31</v>
      </c>
      <c r="D4858" s="36" t="s">
        <v>50</v>
      </c>
      <c r="E4858" s="37" t="s">
        <v>4242</v>
      </c>
      <c r="F4858" s="12" t="s">
        <v>17950</v>
      </c>
      <c r="G4858" s="12" t="s">
        <v>26009</v>
      </c>
      <c r="H4858" s="6" t="str">
        <f t="shared" si="75"/>
        <v>39355 94.31 Carolynn EstatesWtrOperations NEW METER BOX W/LID-123 PEBBLE BEACH DR</v>
      </c>
    </row>
    <row r="4859" spans="2:8" x14ac:dyDescent="0.25">
      <c r="B4859" s="78">
        <v>39355</v>
      </c>
      <c r="C4859" s="74">
        <v>34.06</v>
      </c>
      <c r="D4859" s="36" t="s">
        <v>15</v>
      </c>
      <c r="E4859" s="37" t="s">
        <v>4247</v>
      </c>
      <c r="F4859" s="12" t="s">
        <v>17954</v>
      </c>
      <c r="G4859" s="12" t="s">
        <v>26013</v>
      </c>
      <c r="H4859" s="6" t="str">
        <f t="shared" si="75"/>
        <v>39355 34.06 TanglewoodWtrOperations NEW METER BOX W/LID-123 REDBUD LN</v>
      </c>
    </row>
    <row r="4860" spans="2:8" x14ac:dyDescent="0.25">
      <c r="B4860" s="78">
        <v>39082</v>
      </c>
      <c r="C4860" s="74">
        <v>18.7</v>
      </c>
      <c r="D4860" s="36" t="s">
        <v>39</v>
      </c>
      <c r="E4860" s="37" t="s">
        <v>4028</v>
      </c>
      <c r="F4860" s="12" t="s">
        <v>17465</v>
      </c>
      <c r="G4860" s="12" t="s">
        <v>25485</v>
      </c>
      <c r="H4860" s="6" t="str">
        <f t="shared" si="75"/>
        <v>39082 18.7 Pine HarborWtrOperations NEW METER BOX W/LID-123 SHADY TRL</v>
      </c>
    </row>
    <row r="4861" spans="2:8" x14ac:dyDescent="0.25">
      <c r="B4861" s="78">
        <v>39386</v>
      </c>
      <c r="C4861" s="74">
        <v>93.31</v>
      </c>
      <c r="D4861" s="36" t="s">
        <v>50</v>
      </c>
      <c r="E4861" s="37" t="s">
        <v>4263</v>
      </c>
      <c r="F4861" s="12" t="s">
        <v>18013</v>
      </c>
      <c r="G4861" s="12" t="s">
        <v>26074</v>
      </c>
      <c r="H4861" s="6" t="str">
        <f t="shared" si="75"/>
        <v>39386 93.31 Carolynn EstatesWtrOperations NEW METER BOX W/LID-124 SURLS DR</v>
      </c>
    </row>
    <row r="4862" spans="2:8" x14ac:dyDescent="0.25">
      <c r="B4862" s="78">
        <v>38807</v>
      </c>
      <c r="C4862" s="74">
        <v>53.36</v>
      </c>
      <c r="D4862" s="36" t="s">
        <v>91</v>
      </c>
      <c r="E4862" s="37" t="s">
        <v>3886</v>
      </c>
      <c r="F4862" s="12" t="s">
        <v>16927</v>
      </c>
      <c r="G4862" s="12" t="s">
        <v>24942</v>
      </c>
      <c r="H4862" s="6" t="str">
        <f t="shared" si="75"/>
        <v>38807 53.36 RaywoodWtrOperations NEW METER BOX W/LID-124 W 121</v>
      </c>
    </row>
    <row r="4863" spans="2:8" x14ac:dyDescent="0.25">
      <c r="B4863" s="78">
        <v>39325</v>
      </c>
      <c r="C4863" s="74">
        <v>47.56</v>
      </c>
      <c r="D4863" s="36" t="s">
        <v>41</v>
      </c>
      <c r="E4863" s="37" t="s">
        <v>4227</v>
      </c>
      <c r="F4863" s="12" t="s">
        <v>17885</v>
      </c>
      <c r="G4863" s="12" t="s">
        <v>25942</v>
      </c>
      <c r="H4863" s="6" t="str">
        <f t="shared" si="75"/>
        <v>39325 47.56 Beachwood EstatesWtrOperations NEW METER BOX W/LID-125 OAKWOOD DR</v>
      </c>
    </row>
    <row r="4864" spans="2:8" x14ac:dyDescent="0.25">
      <c r="B4864" s="78">
        <v>39294</v>
      </c>
      <c r="C4864" s="74">
        <v>129.97999999999999</v>
      </c>
      <c r="D4864" s="36" t="s">
        <v>50</v>
      </c>
      <c r="E4864" s="37" t="s">
        <v>4215</v>
      </c>
      <c r="F4864" s="12" t="s">
        <v>17850</v>
      </c>
      <c r="G4864" s="12" t="s">
        <v>25904</v>
      </c>
      <c r="H4864" s="6" t="str">
        <f t="shared" si="75"/>
        <v>39294 129.98 Carolynn EstatesWtrOperations NEW METER BOX W/LID-126 COLONIAL DR</v>
      </c>
    </row>
    <row r="4865" spans="2:8" x14ac:dyDescent="0.25">
      <c r="B4865" s="78">
        <v>38990</v>
      </c>
      <c r="C4865" s="74">
        <v>125.56</v>
      </c>
      <c r="D4865" s="36" t="s">
        <v>45</v>
      </c>
      <c r="E4865" s="37" t="s">
        <v>3991</v>
      </c>
      <c r="F4865" s="12" t="s">
        <v>17295</v>
      </c>
      <c r="G4865" s="12" t="s">
        <v>25312</v>
      </c>
      <c r="H4865" s="6" t="str">
        <f t="shared" si="75"/>
        <v>38990 125.56 IvanhoeWtrOperations NEW METER BOX W/LID-1-27 INVANHOE</v>
      </c>
    </row>
    <row r="4866" spans="2:8" x14ac:dyDescent="0.25">
      <c r="B4866" s="78">
        <v>38748</v>
      </c>
      <c r="C4866" s="74">
        <v>30.49</v>
      </c>
      <c r="D4866" s="36" t="s">
        <v>45</v>
      </c>
      <c r="E4866" s="37" t="s">
        <v>3821</v>
      </c>
      <c r="F4866" s="12" t="s">
        <v>16730</v>
      </c>
      <c r="G4866" s="12" t="s">
        <v>24730</v>
      </c>
      <c r="H4866" s="6" t="str">
        <f t="shared" si="75"/>
        <v>38748 30.49 IvanhoeWtrOperations NEW METER BOX W/LID-129-20 TRISTAN 3</v>
      </c>
    </row>
    <row r="4867" spans="2:8" x14ac:dyDescent="0.25">
      <c r="B4867" s="78">
        <v>39141</v>
      </c>
      <c r="C4867" s="74">
        <v>26.36</v>
      </c>
      <c r="D4867" s="36" t="s">
        <v>72</v>
      </c>
      <c r="E4867" s="37" t="s">
        <v>4095</v>
      </c>
      <c r="F4867" s="12" t="s">
        <v>17583</v>
      </c>
      <c r="G4867" s="12" t="s">
        <v>25613</v>
      </c>
      <c r="H4867" s="6" t="str">
        <f t="shared" ref="H4867:H4930" si="76">G4867&amp;" "&amp;E4867</f>
        <v>39141 26.36 Holiday ShoresWtrOperations NEW METER BOX W/LID-1-3 HOLIDAY SHORES</v>
      </c>
    </row>
    <row r="4868" spans="2:8" x14ac:dyDescent="0.25">
      <c r="B4868" s="78">
        <v>39416</v>
      </c>
      <c r="C4868" s="74">
        <v>43.13</v>
      </c>
      <c r="D4868" s="36" t="s">
        <v>105</v>
      </c>
      <c r="E4868" s="37" t="s">
        <v>4286</v>
      </c>
      <c r="F4868" s="12" t="s">
        <v>18075</v>
      </c>
      <c r="G4868" s="12" t="s">
        <v>26142</v>
      </c>
      <c r="H4868" s="6" t="str">
        <f t="shared" si="76"/>
        <v>39416 43.13 Holiday Villages of ForkWtrOperations NEW METER BOX W/LID-130 SIOUX</v>
      </c>
    </row>
    <row r="4869" spans="2:8" x14ac:dyDescent="0.25">
      <c r="B4869" s="78">
        <v>39386</v>
      </c>
      <c r="C4869" s="74">
        <v>93.31</v>
      </c>
      <c r="D4869" s="36" t="s">
        <v>45</v>
      </c>
      <c r="E4869" s="37" t="s">
        <v>4277</v>
      </c>
      <c r="F4869" s="12" t="s">
        <v>18013</v>
      </c>
      <c r="G4869" s="12" t="s">
        <v>26084</v>
      </c>
      <c r="H4869" s="6" t="str">
        <f t="shared" si="76"/>
        <v>39386 93.31 IvanhoeWtrOperations NEW METER BOX W/LID-1304 LAKEWOOD</v>
      </c>
    </row>
    <row r="4870" spans="2:8" x14ac:dyDescent="0.25">
      <c r="B4870" s="78">
        <v>38807</v>
      </c>
      <c r="C4870" s="74">
        <v>13.86</v>
      </c>
      <c r="D4870" s="36" t="s">
        <v>24</v>
      </c>
      <c r="E4870" s="37" t="s">
        <v>3888</v>
      </c>
      <c r="F4870" s="12" t="s">
        <v>16903</v>
      </c>
      <c r="G4870" s="12" t="s">
        <v>24936</v>
      </c>
      <c r="H4870" s="6" t="str">
        <f t="shared" si="76"/>
        <v>38807 13.86 Comanche HarborWtrOperations NEW METER BOX W/LID-1304 PORTS O CALL DR</v>
      </c>
    </row>
    <row r="4871" spans="2:8" x14ac:dyDescent="0.25">
      <c r="B4871" s="78">
        <v>39113</v>
      </c>
      <c r="C4871" s="74">
        <v>80.41</v>
      </c>
      <c r="D4871" s="36" t="s">
        <v>72</v>
      </c>
      <c r="E4871" s="37" t="s">
        <v>4045</v>
      </c>
      <c r="F4871" s="12" t="s">
        <v>17513</v>
      </c>
      <c r="G4871" s="12" t="s">
        <v>25536</v>
      </c>
      <c r="H4871" s="6" t="str">
        <f t="shared" si="76"/>
        <v>39113 80.41 Holiday ShoresWtrOperations NEW METER BOX W/LID-13-15 HOLIDAY SHORES</v>
      </c>
    </row>
    <row r="4872" spans="2:8" x14ac:dyDescent="0.25">
      <c r="B4872" s="78">
        <v>39051</v>
      </c>
      <c r="C4872" s="74">
        <v>94.67</v>
      </c>
      <c r="D4872" s="36" t="s">
        <v>9</v>
      </c>
      <c r="E4872" s="37" t="s">
        <v>4011</v>
      </c>
      <c r="F4872" s="12" t="s">
        <v>17389</v>
      </c>
      <c r="G4872" s="12" t="s">
        <v>25406</v>
      </c>
      <c r="H4872" s="6" t="str">
        <f t="shared" si="76"/>
        <v>39051 94.67 Westwood BeachWtrOperations NEW METER BOX W/LID-132 INDIANOLA</v>
      </c>
    </row>
    <row r="4873" spans="2:8" x14ac:dyDescent="0.25">
      <c r="B4873" s="78">
        <v>39051</v>
      </c>
      <c r="C4873" s="74">
        <v>65.55</v>
      </c>
      <c r="D4873" s="36" t="s">
        <v>16</v>
      </c>
      <c r="E4873" s="37" t="s">
        <v>4018</v>
      </c>
      <c r="F4873" s="12" t="s">
        <v>17385</v>
      </c>
      <c r="G4873" s="12" t="s">
        <v>25413</v>
      </c>
      <c r="H4873" s="6" t="str">
        <f t="shared" si="76"/>
        <v>39051 65.55 Holiday Villages of Livingston WtrOps NEW METER BOX W/LID-1348 LAKEVIEW DR</v>
      </c>
    </row>
    <row r="4874" spans="2:8" x14ac:dyDescent="0.25">
      <c r="B4874" s="78">
        <v>38837</v>
      </c>
      <c r="C4874" s="74">
        <v>47.11</v>
      </c>
      <c r="D4874" s="36" t="s">
        <v>49</v>
      </c>
      <c r="E4874" s="37" t="s">
        <v>3914</v>
      </c>
      <c r="F4874" s="12" t="s">
        <v>17010</v>
      </c>
      <c r="G4874" s="12" t="s">
        <v>25024</v>
      </c>
      <c r="H4874" s="6" t="str">
        <f t="shared" si="76"/>
        <v>38837 47.11 Cherokee ShoresWtrOperations NEW METER BOX W/LID-135 CHILLACOTHE TRL</v>
      </c>
    </row>
    <row r="4875" spans="2:8" x14ac:dyDescent="0.25">
      <c r="B4875" s="78">
        <v>39416</v>
      </c>
      <c r="C4875" s="74">
        <v>14.38</v>
      </c>
      <c r="D4875" s="36" t="s">
        <v>50</v>
      </c>
      <c r="E4875" s="37" t="s">
        <v>4290</v>
      </c>
      <c r="F4875" s="12" t="s">
        <v>18079</v>
      </c>
      <c r="G4875" s="12" t="s">
        <v>26146</v>
      </c>
      <c r="H4875" s="6" t="str">
        <f t="shared" si="76"/>
        <v>39416 14.38 Carolynn EstatesWtrOperations NEW METER BOX W/LID-137 HIDDEN HILLS DR</v>
      </c>
    </row>
    <row r="4876" spans="2:8" x14ac:dyDescent="0.25">
      <c r="B4876" s="78">
        <v>38898</v>
      </c>
      <c r="C4876" s="74">
        <v>32</v>
      </c>
      <c r="D4876" s="36" t="s">
        <v>50</v>
      </c>
      <c r="E4876" s="37" t="s">
        <v>3945</v>
      </c>
      <c r="F4876" s="12" t="s">
        <v>17141</v>
      </c>
      <c r="G4876" s="12" t="s">
        <v>25155</v>
      </c>
      <c r="H4876" s="6" t="str">
        <f t="shared" si="76"/>
        <v>38898 32 Carolynn EstatesWtrOperations NEW METER BOX W/LID-138 BEACHWOOD DR</v>
      </c>
    </row>
    <row r="4877" spans="2:8" x14ac:dyDescent="0.25">
      <c r="B4877" s="78">
        <v>38748</v>
      </c>
      <c r="C4877" s="74">
        <v>158.61000000000001</v>
      </c>
      <c r="D4877" s="36" t="s">
        <v>50</v>
      </c>
      <c r="E4877" s="37" t="s">
        <v>3819</v>
      </c>
      <c r="F4877" s="12" t="s">
        <v>16728</v>
      </c>
      <c r="G4877" s="12" t="s">
        <v>24728</v>
      </c>
      <c r="H4877" s="6" t="str">
        <f t="shared" si="76"/>
        <v>38748 158.61 Carolynn EstatesWtrOperations NEW METER BOX W/LID-138 HIGH POINT RD</v>
      </c>
    </row>
    <row r="4878" spans="2:8" x14ac:dyDescent="0.25">
      <c r="B4878" s="78">
        <v>39263</v>
      </c>
      <c r="C4878" s="74">
        <v>115</v>
      </c>
      <c r="D4878" s="36" t="s">
        <v>50</v>
      </c>
      <c r="E4878" s="37" t="s">
        <v>4202</v>
      </c>
      <c r="F4878" s="12" t="s">
        <v>17790</v>
      </c>
      <c r="G4878" s="12" t="s">
        <v>25843</v>
      </c>
      <c r="H4878" s="6" t="str">
        <f t="shared" si="76"/>
        <v>39263 115 Carolynn EstatesWtrOperations NEW METER BOX W/LID-141 BEACHWOOD DR</v>
      </c>
    </row>
    <row r="4879" spans="2:8" x14ac:dyDescent="0.25">
      <c r="B4879" s="78">
        <v>38898</v>
      </c>
      <c r="C4879" s="74">
        <v>18.809999999999999</v>
      </c>
      <c r="D4879" s="36" t="s">
        <v>50</v>
      </c>
      <c r="E4879" s="37" t="s">
        <v>3949</v>
      </c>
      <c r="F4879" s="12" t="s">
        <v>17145</v>
      </c>
      <c r="G4879" s="12" t="s">
        <v>25159</v>
      </c>
      <c r="H4879" s="6" t="str">
        <f t="shared" si="76"/>
        <v>38898 18.81 Carolynn EstatesWtrOperations NEW METER BOX W/LID-141 SUMMER LN</v>
      </c>
    </row>
    <row r="4880" spans="2:8" x14ac:dyDescent="0.25">
      <c r="B4880" s="78">
        <v>38898</v>
      </c>
      <c r="C4880" s="74">
        <v>33.61</v>
      </c>
      <c r="D4880" s="36" t="s">
        <v>43</v>
      </c>
      <c r="E4880" s="37" t="s">
        <v>3954</v>
      </c>
      <c r="F4880" s="12" t="s">
        <v>17149</v>
      </c>
      <c r="G4880" s="12" t="s">
        <v>25163</v>
      </c>
      <c r="H4880" s="6" t="str">
        <f t="shared" si="76"/>
        <v>38898 33.61 Sherwood ShoresWtrOperations NEW METER BOX W/LID-1-415 ALAND A DALE</v>
      </c>
    </row>
    <row r="4881" spans="2:8" x14ac:dyDescent="0.25">
      <c r="B4881" s="78">
        <v>38807</v>
      </c>
      <c r="C4881" s="74">
        <v>60.61</v>
      </c>
      <c r="D4881" s="36" t="s">
        <v>50</v>
      </c>
      <c r="E4881" s="37" t="s">
        <v>3878</v>
      </c>
      <c r="F4881" s="12" t="s">
        <v>16924</v>
      </c>
      <c r="G4881" s="12" t="s">
        <v>24934</v>
      </c>
      <c r="H4881" s="6" t="str">
        <f t="shared" si="76"/>
        <v>38807 60.61 Carolynn EstatesWtrOperations NEW METER BOX W/LID-143 BEACHWOOD DR</v>
      </c>
    </row>
    <row r="4882" spans="2:8" x14ac:dyDescent="0.25">
      <c r="B4882" s="78">
        <v>39416</v>
      </c>
      <c r="C4882" s="74">
        <v>60.64</v>
      </c>
      <c r="D4882" s="36" t="s">
        <v>50</v>
      </c>
      <c r="E4882" s="37" t="s">
        <v>4306</v>
      </c>
      <c r="F4882" s="12" t="s">
        <v>18091</v>
      </c>
      <c r="G4882" s="12" t="s">
        <v>26160</v>
      </c>
      <c r="H4882" s="6" t="str">
        <f t="shared" si="76"/>
        <v>39416 60.64 Carolynn EstatesWtrOperations NEW METER BOX W/LID-147 SUMMER LN</v>
      </c>
    </row>
    <row r="4883" spans="2:8" x14ac:dyDescent="0.25">
      <c r="B4883" s="78">
        <v>39355</v>
      </c>
      <c r="C4883" s="74">
        <v>64.19</v>
      </c>
      <c r="D4883" s="36" t="s">
        <v>49</v>
      </c>
      <c r="E4883" s="37" t="s">
        <v>4246</v>
      </c>
      <c r="F4883" s="12" t="s">
        <v>17953</v>
      </c>
      <c r="G4883" s="12" t="s">
        <v>26012</v>
      </c>
      <c r="H4883" s="6" t="str">
        <f t="shared" si="76"/>
        <v>39355 64.19 Cherokee ShoresWtrOperations NEW METER BOX W/LID-147 WAURIKA</v>
      </c>
    </row>
    <row r="4884" spans="2:8" x14ac:dyDescent="0.25">
      <c r="B4884" s="78">
        <v>39233</v>
      </c>
      <c r="C4884" s="74">
        <v>45.73</v>
      </c>
      <c r="D4884" s="36" t="s">
        <v>15</v>
      </c>
      <c r="E4884" s="37" t="s">
        <v>4181</v>
      </c>
      <c r="F4884" s="12" t="s">
        <v>17744</v>
      </c>
      <c r="G4884" s="12" t="s">
        <v>25790</v>
      </c>
      <c r="H4884" s="6" t="str">
        <f t="shared" si="76"/>
        <v>39233 45.73 TanglewoodWtrOperations NEW METER BOX W/LID-15 MILLCREEK MEADOW</v>
      </c>
    </row>
    <row r="4885" spans="2:8" x14ac:dyDescent="0.25">
      <c r="B4885" s="78">
        <v>39355</v>
      </c>
      <c r="C4885" s="74">
        <v>73.569999999999993</v>
      </c>
      <c r="D4885" s="36" t="s">
        <v>50</v>
      </c>
      <c r="E4885" s="37" t="s">
        <v>4244</v>
      </c>
      <c r="F4885" s="12" t="s">
        <v>17952</v>
      </c>
      <c r="G4885" s="12" t="s">
        <v>26011</v>
      </c>
      <c r="H4885" s="6" t="str">
        <f t="shared" si="76"/>
        <v>39355 73.57 Carolynn EstatesWtrOperations NEW METER BOX W/LID-153 SUMMER LN</v>
      </c>
    </row>
    <row r="4886" spans="2:8" x14ac:dyDescent="0.25">
      <c r="B4886" s="78">
        <v>38898</v>
      </c>
      <c r="C4886" s="74">
        <v>33.61</v>
      </c>
      <c r="D4886" s="36" t="s">
        <v>43</v>
      </c>
      <c r="E4886" s="37" t="s">
        <v>3953</v>
      </c>
      <c r="F4886" s="12" t="s">
        <v>17149</v>
      </c>
      <c r="G4886" s="12" t="s">
        <v>25163</v>
      </c>
      <c r="H4886" s="6" t="str">
        <f t="shared" si="76"/>
        <v>38898 33.61 Sherwood ShoresWtrOperations NEW METER BOX W/LID-1-551 FRIAR TUCK</v>
      </c>
    </row>
    <row r="4887" spans="2:8" x14ac:dyDescent="0.25">
      <c r="B4887" s="78">
        <v>39386</v>
      </c>
      <c r="C4887" s="74">
        <v>93.31</v>
      </c>
      <c r="D4887" s="36" t="s">
        <v>45</v>
      </c>
      <c r="E4887" s="37" t="s">
        <v>4278</v>
      </c>
      <c r="F4887" s="12" t="s">
        <v>18013</v>
      </c>
      <c r="G4887" s="12" t="s">
        <v>26084</v>
      </c>
      <c r="H4887" s="6" t="str">
        <f t="shared" si="76"/>
        <v>39386 93.31 IvanhoeWtrOperations NEW METER BOX W/LID-158 BENDWOOD</v>
      </c>
    </row>
    <row r="4888" spans="2:8" x14ac:dyDescent="0.25">
      <c r="B4888" s="78">
        <v>39141</v>
      </c>
      <c r="C4888" s="74">
        <v>49.65</v>
      </c>
      <c r="D4888" s="36" t="s">
        <v>43</v>
      </c>
      <c r="E4888" s="37" t="s">
        <v>4083</v>
      </c>
      <c r="F4888" s="12" t="s">
        <v>17575</v>
      </c>
      <c r="G4888" s="12" t="s">
        <v>25604</v>
      </c>
      <c r="H4888" s="6" t="str">
        <f t="shared" si="76"/>
        <v>39141 49.65 Sherwood ShoresWtrOperations NEW METER BOX W/LID-1588 HILLCREST DR</v>
      </c>
    </row>
    <row r="4889" spans="2:8" x14ac:dyDescent="0.25">
      <c r="B4889" s="78">
        <v>38807</v>
      </c>
      <c r="C4889" s="74">
        <v>13.86</v>
      </c>
      <c r="D4889" s="36" t="s">
        <v>50</v>
      </c>
      <c r="E4889" s="37" t="s">
        <v>3882</v>
      </c>
      <c r="F4889" s="12" t="s">
        <v>16903</v>
      </c>
      <c r="G4889" s="12" t="s">
        <v>24938</v>
      </c>
      <c r="H4889" s="6" t="str">
        <f t="shared" si="76"/>
        <v>38807 13.86 Carolynn EstatesWtrOperations NEW METER BOX W/LID-164 LYNN CREEK DR</v>
      </c>
    </row>
    <row r="4890" spans="2:8" x14ac:dyDescent="0.25">
      <c r="B4890" s="78">
        <v>39355</v>
      </c>
      <c r="C4890" s="74">
        <v>67.31</v>
      </c>
      <c r="D4890" s="36" t="s">
        <v>50</v>
      </c>
      <c r="E4890" s="37" t="s">
        <v>4243</v>
      </c>
      <c r="F4890" s="12" t="s">
        <v>17951</v>
      </c>
      <c r="G4890" s="12" t="s">
        <v>26010</v>
      </c>
      <c r="H4890" s="6" t="str">
        <f t="shared" si="76"/>
        <v>39355 67.31 Carolynn EstatesWtrOperations NEW METER BOX W/LID-166 CAROLYNN RD</v>
      </c>
    </row>
    <row r="4891" spans="2:8" x14ac:dyDescent="0.25">
      <c r="B4891" s="78">
        <v>38868</v>
      </c>
      <c r="C4891" s="74">
        <v>25.95</v>
      </c>
      <c r="D4891" s="36" t="s">
        <v>105</v>
      </c>
      <c r="E4891" s="37" t="s">
        <v>3935</v>
      </c>
      <c r="F4891" s="12" t="s">
        <v>17100</v>
      </c>
      <c r="G4891" s="12" t="s">
        <v>25114</v>
      </c>
      <c r="H4891" s="6" t="str">
        <f t="shared" si="76"/>
        <v>38868 25.95 Holiday Villages of ForkWtrOperations NEW METER BOX W/LID-167 HOLIDAY VILLAGE DR</v>
      </c>
    </row>
    <row r="4892" spans="2:8" x14ac:dyDescent="0.25">
      <c r="B4892" s="78">
        <v>38898</v>
      </c>
      <c r="C4892" s="74">
        <v>73.11</v>
      </c>
      <c r="D4892" s="36" t="s">
        <v>51</v>
      </c>
      <c r="E4892" s="37" t="s">
        <v>3952</v>
      </c>
      <c r="F4892" s="12" t="s">
        <v>17148</v>
      </c>
      <c r="G4892" s="12" t="s">
        <v>25162</v>
      </c>
      <c r="H4892" s="6" t="str">
        <f t="shared" si="76"/>
        <v>38898 73.11 Tower TerraceWtrOperations NEW METER BOX W/LID-16827 CARLSWOOD</v>
      </c>
    </row>
    <row r="4893" spans="2:8" x14ac:dyDescent="0.25">
      <c r="B4893" s="78">
        <v>39082</v>
      </c>
      <c r="C4893" s="74">
        <v>73.11</v>
      </c>
      <c r="D4893" s="36" t="s">
        <v>51</v>
      </c>
      <c r="E4893" s="37" t="s">
        <v>4037</v>
      </c>
      <c r="F4893" s="12" t="s">
        <v>17472</v>
      </c>
      <c r="G4893" s="12" t="s">
        <v>25494</v>
      </c>
      <c r="H4893" s="6" t="str">
        <f t="shared" si="76"/>
        <v>39082 73.11 Tower TerraceWtrOperations NEW METER BOX W/LID-16827 CARLSWOOD DR</v>
      </c>
    </row>
    <row r="4894" spans="2:8" x14ac:dyDescent="0.25">
      <c r="B4894" s="78">
        <v>39416</v>
      </c>
      <c r="C4894" s="74">
        <v>93.38</v>
      </c>
      <c r="D4894" s="36" t="s">
        <v>51</v>
      </c>
      <c r="E4894" s="37" t="s">
        <v>4037</v>
      </c>
      <c r="F4894" s="12" t="s">
        <v>18086</v>
      </c>
      <c r="G4894" s="12" t="s">
        <v>26153</v>
      </c>
      <c r="H4894" s="6" t="str">
        <f t="shared" si="76"/>
        <v>39416 93.38 Tower TerraceWtrOperations NEW METER BOX W/LID-16827 CARLSWOOD DR</v>
      </c>
    </row>
    <row r="4895" spans="2:8" x14ac:dyDescent="0.25">
      <c r="B4895" s="78">
        <v>39141</v>
      </c>
      <c r="C4895" s="74">
        <v>49.65</v>
      </c>
      <c r="D4895" s="36" t="s">
        <v>43</v>
      </c>
      <c r="E4895" s="37" t="s">
        <v>4081</v>
      </c>
      <c r="F4895" s="12" t="s">
        <v>17575</v>
      </c>
      <c r="G4895" s="12" t="s">
        <v>25604</v>
      </c>
      <c r="H4895" s="6" t="str">
        <f t="shared" si="76"/>
        <v>39141 49.65 Sherwood ShoresWtrOperations NEW METER BOX W/LID-1-685 LITTLE JOHN</v>
      </c>
    </row>
    <row r="4896" spans="2:8" x14ac:dyDescent="0.25">
      <c r="B4896" s="78">
        <v>39416</v>
      </c>
      <c r="C4896" s="74">
        <v>120.38</v>
      </c>
      <c r="D4896" s="36" t="s">
        <v>51</v>
      </c>
      <c r="E4896" s="37" t="s">
        <v>4297</v>
      </c>
      <c r="F4896" s="12" t="s">
        <v>18087</v>
      </c>
      <c r="G4896" s="12" t="s">
        <v>26154</v>
      </c>
      <c r="H4896" s="6" t="str">
        <f t="shared" si="76"/>
        <v>39416 120.38 Tower TerraceWtrOperations NEW METER BOX W/LID-16915 CARLSWOOD DR</v>
      </c>
    </row>
    <row r="4897" spans="2:8" x14ac:dyDescent="0.25">
      <c r="B4897" s="78">
        <v>39141</v>
      </c>
      <c r="C4897" s="74">
        <v>49.65</v>
      </c>
      <c r="D4897" s="36" t="s">
        <v>43</v>
      </c>
      <c r="E4897" s="37" t="s">
        <v>4082</v>
      </c>
      <c r="F4897" s="12" t="s">
        <v>17575</v>
      </c>
      <c r="G4897" s="12" t="s">
        <v>25604</v>
      </c>
      <c r="H4897" s="6" t="str">
        <f t="shared" si="76"/>
        <v>39141 49.65 Sherwood ShoresWtrOperations NEW METER BOX W/LID-1-692 LITTLE JOHN</v>
      </c>
    </row>
    <row r="4898" spans="2:8" x14ac:dyDescent="0.25">
      <c r="B4898" s="78">
        <v>39082</v>
      </c>
      <c r="C4898" s="74">
        <v>33.61</v>
      </c>
      <c r="D4898" s="36" t="s">
        <v>51</v>
      </c>
      <c r="E4898" s="37" t="s">
        <v>4038</v>
      </c>
      <c r="F4898" s="12" t="s">
        <v>17471</v>
      </c>
      <c r="G4898" s="12" t="s">
        <v>25495</v>
      </c>
      <c r="H4898" s="6" t="str">
        <f t="shared" si="76"/>
        <v>39082 33.61 Tower TerraceWtrOperations NEW METER BOX W/LID-16923 CARLSWOOD DR</v>
      </c>
    </row>
    <row r="4899" spans="2:8" x14ac:dyDescent="0.25">
      <c r="B4899" s="78">
        <v>39113</v>
      </c>
      <c r="C4899" s="74">
        <v>82.81</v>
      </c>
      <c r="D4899" s="36" t="s">
        <v>36</v>
      </c>
      <c r="E4899" s="37" t="s">
        <v>4066</v>
      </c>
      <c r="F4899" s="12" t="s">
        <v>17532</v>
      </c>
      <c r="G4899" s="12" t="s">
        <v>25558</v>
      </c>
      <c r="H4899" s="6" t="str">
        <f t="shared" si="76"/>
        <v>39113 82.81 Pine Trail ShoresWtrOperations NEW METER BOX W/LID-17002 LAKEVIEW</v>
      </c>
    </row>
    <row r="4900" spans="2:8" x14ac:dyDescent="0.25">
      <c r="B4900" s="78">
        <v>39263</v>
      </c>
      <c r="C4900" s="74">
        <v>20.56</v>
      </c>
      <c r="D4900" s="36" t="s">
        <v>36</v>
      </c>
      <c r="E4900" s="37" t="s">
        <v>4208</v>
      </c>
      <c r="F4900" s="12" t="s">
        <v>17796</v>
      </c>
      <c r="G4900" s="12" t="s">
        <v>25849</v>
      </c>
      <c r="H4900" s="6" t="str">
        <f t="shared" si="76"/>
        <v>39263 20.56 Pine Trail ShoresWtrOperations NEW METER BOX W/LID-17007 RAVENWOOD</v>
      </c>
    </row>
    <row r="4901" spans="2:8" x14ac:dyDescent="0.25">
      <c r="B4901" s="78">
        <v>38837</v>
      </c>
      <c r="C4901" s="74">
        <v>66.86</v>
      </c>
      <c r="D4901" s="36" t="s">
        <v>44</v>
      </c>
      <c r="E4901" s="37" t="s">
        <v>3906</v>
      </c>
      <c r="F4901" s="12" t="s">
        <v>17002</v>
      </c>
      <c r="G4901" s="12" t="s">
        <v>25016</v>
      </c>
      <c r="H4901" s="6" t="str">
        <f t="shared" si="76"/>
        <v>38837 66.86 Western Hills HarborWtrOperations NEW METER BOX W/LID-1701 RIFLE RD</v>
      </c>
    </row>
    <row r="4902" spans="2:8" x14ac:dyDescent="0.25">
      <c r="B4902" s="78">
        <v>39447</v>
      </c>
      <c r="C4902" s="74">
        <v>53.88</v>
      </c>
      <c r="D4902" s="36" t="s">
        <v>51</v>
      </c>
      <c r="E4902" s="37" t="s">
        <v>4316</v>
      </c>
      <c r="F4902" s="12" t="s">
        <v>18135</v>
      </c>
      <c r="G4902" s="12" t="s">
        <v>26205</v>
      </c>
      <c r="H4902" s="6" t="str">
        <f t="shared" si="76"/>
        <v>39447 53.88 Tower TerraceWtrOperations NEW METER BOX W/LID-17015 CARLSWOOD DR</v>
      </c>
    </row>
    <row r="4903" spans="2:8" x14ac:dyDescent="0.25">
      <c r="B4903" s="78">
        <v>39051</v>
      </c>
      <c r="C4903" s="74">
        <v>94.67</v>
      </c>
      <c r="D4903" s="36" t="s">
        <v>51</v>
      </c>
      <c r="E4903" s="37" t="s">
        <v>4015</v>
      </c>
      <c r="F4903" s="12" t="s">
        <v>17389</v>
      </c>
      <c r="G4903" s="12" t="s">
        <v>25410</v>
      </c>
      <c r="H4903" s="6" t="str">
        <f t="shared" si="76"/>
        <v>39051 94.67 Tower TerraceWtrOperations NEW METER BOX W/LID-17027 CARLSWOOD</v>
      </c>
    </row>
    <row r="4904" spans="2:8" x14ac:dyDescent="0.25">
      <c r="B4904" s="78">
        <v>39263</v>
      </c>
      <c r="C4904" s="74">
        <v>124.6</v>
      </c>
      <c r="D4904" s="36" t="s">
        <v>11</v>
      </c>
      <c r="E4904" s="37" t="s">
        <v>4198</v>
      </c>
      <c r="F4904" s="12" t="s">
        <v>17786</v>
      </c>
      <c r="G4904" s="12" t="s">
        <v>25839</v>
      </c>
      <c r="H4904" s="6" t="str">
        <f t="shared" si="76"/>
        <v>39263 124.6 Ridgecrest Estates Johnson WtrOperations NEW METER BOX W/LID-1709 RANGEWAY DR</v>
      </c>
    </row>
    <row r="4905" spans="2:8" x14ac:dyDescent="0.25">
      <c r="B4905" s="78">
        <v>39082</v>
      </c>
      <c r="C4905" s="74">
        <v>15.67</v>
      </c>
      <c r="D4905" s="36" t="s">
        <v>118</v>
      </c>
      <c r="E4905" s="37" t="s">
        <v>4029</v>
      </c>
      <c r="F4905" s="12" t="s">
        <v>17466</v>
      </c>
      <c r="G4905" s="12" t="s">
        <v>25486</v>
      </c>
      <c r="H4905" s="6" t="str">
        <f t="shared" si="76"/>
        <v>39082 15.67 Hideaway Bay EstatesWtrOperations NEW METER BOX W/LID-1709 RICHARD CT</v>
      </c>
    </row>
    <row r="4906" spans="2:8" x14ac:dyDescent="0.25">
      <c r="B4906" s="78">
        <v>39416</v>
      </c>
      <c r="C4906" s="74">
        <v>47.05</v>
      </c>
      <c r="D4906" s="36" t="s">
        <v>44</v>
      </c>
      <c r="E4906" s="37" t="s">
        <v>4292</v>
      </c>
      <c r="F4906" s="12" t="s">
        <v>18081</v>
      </c>
      <c r="G4906" s="12" t="s">
        <v>26148</v>
      </c>
      <c r="H4906" s="6" t="str">
        <f t="shared" si="76"/>
        <v>39416 47.05 Western Hills HarborWtrOperations NEW METER BOX W/LID-1719 HITCHING POST</v>
      </c>
    </row>
    <row r="4907" spans="2:8" x14ac:dyDescent="0.25">
      <c r="B4907" s="78">
        <v>38868</v>
      </c>
      <c r="C4907" s="74">
        <v>93.2</v>
      </c>
      <c r="D4907" s="36" t="s">
        <v>44</v>
      </c>
      <c r="E4907" s="37" t="s">
        <v>3940</v>
      </c>
      <c r="F4907" s="12" t="s">
        <v>17102</v>
      </c>
      <c r="G4907" s="12" t="s">
        <v>25116</v>
      </c>
      <c r="H4907" s="6" t="str">
        <f t="shared" si="76"/>
        <v>38868 93.2 Western Hills HarborWtrOperations NEW METER BOX W/LID-1720 HITCHING POST</v>
      </c>
    </row>
    <row r="4908" spans="2:8" x14ac:dyDescent="0.25">
      <c r="B4908" s="78">
        <v>39202</v>
      </c>
      <c r="C4908" s="74">
        <v>34.130000000000003</v>
      </c>
      <c r="D4908" s="36" t="s">
        <v>59</v>
      </c>
      <c r="E4908" s="37" t="s">
        <v>4140</v>
      </c>
      <c r="F4908" s="12" t="s">
        <v>17679</v>
      </c>
      <c r="G4908" s="12" t="s">
        <v>25712</v>
      </c>
      <c r="H4908" s="6" t="str">
        <f t="shared" si="76"/>
        <v>39202 34.13 WestsideWtrOperations NEW METER BOX W/LID-1720 OUSLEY RD</v>
      </c>
    </row>
    <row r="4909" spans="2:8" x14ac:dyDescent="0.25">
      <c r="B4909" s="78">
        <v>39172</v>
      </c>
      <c r="C4909" s="74">
        <v>54.45</v>
      </c>
      <c r="D4909" s="36" t="s">
        <v>11</v>
      </c>
      <c r="E4909" s="37" t="s">
        <v>4105</v>
      </c>
      <c r="F4909" s="12" t="s">
        <v>17645</v>
      </c>
      <c r="G4909" s="12" t="s">
        <v>25675</v>
      </c>
      <c r="H4909" s="6" t="str">
        <f t="shared" si="76"/>
        <v>39172 54.45 Ridgecrest Estates Johnson WtrOperations NEW METER BOX W/LID-1722 RANGEWAY DR</v>
      </c>
    </row>
    <row r="4910" spans="2:8" x14ac:dyDescent="0.25">
      <c r="B4910" s="78">
        <v>39263</v>
      </c>
      <c r="C4910" s="74">
        <v>91.59</v>
      </c>
      <c r="D4910" s="36" t="s">
        <v>11</v>
      </c>
      <c r="E4910" s="37" t="s">
        <v>4196</v>
      </c>
      <c r="F4910" s="12" t="s">
        <v>17784</v>
      </c>
      <c r="G4910" s="12" t="s">
        <v>25837</v>
      </c>
      <c r="H4910" s="6" t="str">
        <f t="shared" si="76"/>
        <v>39263 91.59 Ridgecrest Estates Johnson WtrOperations NEW METER BOX W/LID-1723 VALLEY VIEW DR</v>
      </c>
    </row>
    <row r="4911" spans="2:8" x14ac:dyDescent="0.25">
      <c r="B4911" s="78">
        <v>38776</v>
      </c>
      <c r="C4911" s="74">
        <v>105.73</v>
      </c>
      <c r="D4911" s="36" t="s">
        <v>56</v>
      </c>
      <c r="E4911" s="37" t="s">
        <v>3843</v>
      </c>
      <c r="F4911" s="12" t="s">
        <v>16779</v>
      </c>
      <c r="G4911" s="12" t="s">
        <v>24781</v>
      </c>
      <c r="H4911" s="6" t="str">
        <f t="shared" si="76"/>
        <v>38776 105.73 Lake Medina Shores Wtr Ops NEW METER BOX W/LID-174 TEJAS TRL</v>
      </c>
    </row>
    <row r="4912" spans="2:8" x14ac:dyDescent="0.25">
      <c r="B4912" s="78">
        <v>39021</v>
      </c>
      <c r="C4912" s="74">
        <v>80.36</v>
      </c>
      <c r="D4912" s="36" t="s">
        <v>50</v>
      </c>
      <c r="E4912" s="37" t="s">
        <v>3995</v>
      </c>
      <c r="F4912" s="12" t="s">
        <v>17332</v>
      </c>
      <c r="G4912" s="12" t="s">
        <v>25349</v>
      </c>
      <c r="H4912" s="6" t="str">
        <f t="shared" si="76"/>
        <v>39021 80.36 Carolynn EstatesWtrOperations NEW METER BOX W/LID-178 BEACHWOOD DR</v>
      </c>
    </row>
    <row r="4913" spans="2:8" x14ac:dyDescent="0.25">
      <c r="B4913" s="78">
        <v>39141</v>
      </c>
      <c r="C4913" s="74">
        <v>65.010000000000005</v>
      </c>
      <c r="D4913" s="36" t="s">
        <v>44</v>
      </c>
      <c r="E4913" s="37" t="s">
        <v>4071</v>
      </c>
      <c r="F4913" s="12" t="s">
        <v>17568</v>
      </c>
      <c r="G4913" s="12" t="s">
        <v>25595</v>
      </c>
      <c r="H4913" s="6" t="str">
        <f t="shared" si="76"/>
        <v>39141 65.01 Western Hills HarborWtrOperations NEW METER BOX W/LID-1802 RIFLE RD</v>
      </c>
    </row>
    <row r="4914" spans="2:8" x14ac:dyDescent="0.25">
      <c r="B4914" s="78">
        <v>39233</v>
      </c>
      <c r="C4914" s="74">
        <v>75.349999999999994</v>
      </c>
      <c r="D4914" s="36" t="s">
        <v>11</v>
      </c>
      <c r="E4914" s="37" t="s">
        <v>4150</v>
      </c>
      <c r="F4914" s="12" t="s">
        <v>17725</v>
      </c>
      <c r="G4914" s="12" t="s">
        <v>25764</v>
      </c>
      <c r="H4914" s="6" t="str">
        <f t="shared" si="76"/>
        <v>39233 75.35 Ridgecrest Estates Johnson WtrOperations NEW METER BOX W/LID-1805 RIDGEWOOD DR</v>
      </c>
    </row>
    <row r="4915" spans="2:8" x14ac:dyDescent="0.25">
      <c r="B4915" s="78">
        <v>39263</v>
      </c>
      <c r="C4915" s="74">
        <v>111.34</v>
      </c>
      <c r="D4915" s="36" t="s">
        <v>11</v>
      </c>
      <c r="E4915" s="37" t="s">
        <v>4197</v>
      </c>
      <c r="F4915" s="12" t="s">
        <v>17785</v>
      </c>
      <c r="G4915" s="12" t="s">
        <v>25838</v>
      </c>
      <c r="H4915" s="6" t="str">
        <f t="shared" si="76"/>
        <v>39263 111.34 Ridgecrest Estates Johnson WtrOperations NEW METER BOX W/LID-1806 RIDGEWOOD DR</v>
      </c>
    </row>
    <row r="4916" spans="2:8" x14ac:dyDescent="0.25">
      <c r="B4916" s="78">
        <v>38776</v>
      </c>
      <c r="C4916" s="74">
        <v>13.86</v>
      </c>
      <c r="D4916" s="36" t="s">
        <v>11</v>
      </c>
      <c r="E4916" s="37" t="s">
        <v>3859</v>
      </c>
      <c r="F4916" s="12" t="s">
        <v>16790</v>
      </c>
      <c r="G4916" s="12" t="s">
        <v>24792</v>
      </c>
      <c r="H4916" s="6" t="str">
        <f t="shared" si="76"/>
        <v>38776 13.86 Ridgecrest Estates Johnson WtrOperations NEW METER BOX W/LID-1809 RANGEWAY DR</v>
      </c>
    </row>
    <row r="4917" spans="2:8" x14ac:dyDescent="0.25">
      <c r="B4917" s="78">
        <v>39141</v>
      </c>
      <c r="C4917" s="74">
        <v>49.65</v>
      </c>
      <c r="D4917" s="36" t="s">
        <v>11</v>
      </c>
      <c r="E4917" s="37" t="s">
        <v>4079</v>
      </c>
      <c r="F4917" s="12" t="s">
        <v>17575</v>
      </c>
      <c r="G4917" s="12" t="s">
        <v>25602</v>
      </c>
      <c r="H4917" s="6" t="str">
        <f t="shared" si="76"/>
        <v>39141 49.65 Ridgecrest Estates Johnson WtrOperations NEW METER BOX W/LID-1809 SUNSET DR</v>
      </c>
    </row>
    <row r="4918" spans="2:8" x14ac:dyDescent="0.25">
      <c r="B4918" s="78">
        <v>38776</v>
      </c>
      <c r="C4918" s="74">
        <v>21.97</v>
      </c>
      <c r="D4918" s="36" t="s">
        <v>118</v>
      </c>
      <c r="E4918" s="37" t="s">
        <v>3856</v>
      </c>
      <c r="F4918" s="12" t="s">
        <v>16788</v>
      </c>
      <c r="G4918" s="12" t="s">
        <v>24790</v>
      </c>
      <c r="H4918" s="6" t="str">
        <f t="shared" si="76"/>
        <v>38776 21.97 Hideaway Bay EstatesWtrOperations NEW METER BOX W/LID-1810 RICKY ST</v>
      </c>
    </row>
    <row r="4919" spans="2:8" x14ac:dyDescent="0.25">
      <c r="B4919" s="78">
        <v>39172</v>
      </c>
      <c r="C4919" s="74">
        <v>54.45</v>
      </c>
      <c r="D4919" s="36" t="s">
        <v>11</v>
      </c>
      <c r="E4919" s="37" t="s">
        <v>4104</v>
      </c>
      <c r="F4919" s="12" t="s">
        <v>17645</v>
      </c>
      <c r="G4919" s="12" t="s">
        <v>25675</v>
      </c>
      <c r="H4919" s="6" t="str">
        <f t="shared" si="76"/>
        <v>39172 54.45 Ridgecrest Estates Johnson WtrOperations NEW METER BOX W/LID-1814 SUNSET DR</v>
      </c>
    </row>
    <row r="4920" spans="2:8" x14ac:dyDescent="0.25">
      <c r="B4920" s="78">
        <v>38776</v>
      </c>
      <c r="C4920" s="74">
        <v>22.47</v>
      </c>
      <c r="D4920" s="36" t="s">
        <v>24</v>
      </c>
      <c r="E4920" s="37" t="s">
        <v>3851</v>
      </c>
      <c r="F4920" s="12" t="s">
        <v>16784</v>
      </c>
      <c r="G4920" s="12" t="s">
        <v>24786</v>
      </c>
      <c r="H4920" s="6" t="str">
        <f t="shared" si="76"/>
        <v>38776 22.47 Comanche HarborWtrOperations NEW METER BOX W/LID-1836 PORTS O CALL</v>
      </c>
    </row>
    <row r="4921" spans="2:8" x14ac:dyDescent="0.25">
      <c r="B4921" s="78">
        <v>38776</v>
      </c>
      <c r="C4921" s="74">
        <v>22.47</v>
      </c>
      <c r="D4921" s="36" t="s">
        <v>24</v>
      </c>
      <c r="E4921" s="37" t="s">
        <v>3852</v>
      </c>
      <c r="F4921" s="12" t="s">
        <v>16784</v>
      </c>
      <c r="G4921" s="12" t="s">
        <v>24786</v>
      </c>
      <c r="H4921" s="6" t="str">
        <f t="shared" si="76"/>
        <v>38776 22.47 Comanche HarborWtrOperations NEW METER BOX W/LID-1838 PORTS O CALL</v>
      </c>
    </row>
    <row r="4922" spans="2:8" x14ac:dyDescent="0.25">
      <c r="B4922" s="78">
        <v>38868</v>
      </c>
      <c r="C4922" s="74">
        <v>25.97</v>
      </c>
      <c r="D4922" s="36" t="s">
        <v>105</v>
      </c>
      <c r="E4922" s="37" t="s">
        <v>3939</v>
      </c>
      <c r="F4922" s="12" t="s">
        <v>17101</v>
      </c>
      <c r="G4922" s="12" t="s">
        <v>25115</v>
      </c>
      <c r="H4922" s="6" t="str">
        <f t="shared" si="76"/>
        <v>38868 25.97 Holiday Villages of ForkWtrOperations NEW METER BOX W/LID-187 CHEYENNE</v>
      </c>
    </row>
    <row r="4923" spans="2:8" x14ac:dyDescent="0.25">
      <c r="B4923" s="78">
        <v>38807</v>
      </c>
      <c r="C4923" s="74">
        <v>47.11</v>
      </c>
      <c r="D4923" s="36" t="s">
        <v>49</v>
      </c>
      <c r="E4923" s="37" t="s">
        <v>3883</v>
      </c>
      <c r="F4923" s="12" t="s">
        <v>16920</v>
      </c>
      <c r="G4923" s="12" t="s">
        <v>24939</v>
      </c>
      <c r="H4923" s="6" t="str">
        <f t="shared" si="76"/>
        <v>38807 47.11 Cherokee ShoresWtrOperations NEW METER BOX W/LID-18941 ALLEN RANCH RD</v>
      </c>
    </row>
    <row r="4924" spans="2:8" x14ac:dyDescent="0.25">
      <c r="B4924" s="78">
        <v>38929</v>
      </c>
      <c r="C4924" s="74">
        <v>35.29</v>
      </c>
      <c r="D4924" s="36" t="s">
        <v>105</v>
      </c>
      <c r="E4924" s="37" t="s">
        <v>3965</v>
      </c>
      <c r="F4924" s="12" t="s">
        <v>17187</v>
      </c>
      <c r="G4924" s="12" t="s">
        <v>25201</v>
      </c>
      <c r="H4924" s="6" t="str">
        <f t="shared" si="76"/>
        <v>38929 35.29 Holiday Villages of ForkWtrOperations NEW METER BOX W/LID-19 SEMINOLE</v>
      </c>
    </row>
    <row r="4925" spans="2:8" x14ac:dyDescent="0.25">
      <c r="B4925" s="78">
        <v>38929</v>
      </c>
      <c r="C4925" s="74">
        <v>35.29</v>
      </c>
      <c r="D4925" s="36" t="s">
        <v>105</v>
      </c>
      <c r="E4925" s="37" t="s">
        <v>3962</v>
      </c>
      <c r="F4925" s="12" t="s">
        <v>17187</v>
      </c>
      <c r="G4925" s="12" t="s">
        <v>25201</v>
      </c>
      <c r="H4925" s="6" t="str">
        <f t="shared" si="76"/>
        <v>38929 35.29 Holiday Villages of ForkWtrOperations NEW METER BOX W/LID-190 ARAPAHO</v>
      </c>
    </row>
    <row r="4926" spans="2:8" x14ac:dyDescent="0.25">
      <c r="B4926" s="78">
        <v>39113</v>
      </c>
      <c r="C4926" s="74">
        <v>80.52</v>
      </c>
      <c r="D4926" s="36" t="s">
        <v>39</v>
      </c>
      <c r="E4926" s="37" t="s">
        <v>4056</v>
      </c>
      <c r="F4926" s="12" t="s">
        <v>17522</v>
      </c>
      <c r="G4926" s="12" t="s">
        <v>25547</v>
      </c>
      <c r="H4926" s="6" t="str">
        <f t="shared" si="76"/>
        <v>39113 80.52 Pine HarborWtrOperations NEW METER BOX W/LID-192 PINEHARBOR</v>
      </c>
    </row>
    <row r="4927" spans="2:8" x14ac:dyDescent="0.25">
      <c r="B4927" s="78">
        <v>39233</v>
      </c>
      <c r="C4927" s="74">
        <v>49.35</v>
      </c>
      <c r="D4927" s="36" t="s">
        <v>44</v>
      </c>
      <c r="E4927" s="37" t="s">
        <v>4173</v>
      </c>
      <c r="F4927" s="12" t="s">
        <v>17739</v>
      </c>
      <c r="G4927" s="12" t="s">
        <v>25783</v>
      </c>
      <c r="H4927" s="6" t="str">
        <f t="shared" si="76"/>
        <v>39233 49.35 Western Hills HarborWtrOperations NEW METER BOX W/LID-1921 HIDDEN VALLEY</v>
      </c>
    </row>
    <row r="4928" spans="2:8" x14ac:dyDescent="0.25">
      <c r="B4928" s="78">
        <v>39051</v>
      </c>
      <c r="C4928" s="74">
        <v>25.55</v>
      </c>
      <c r="D4928" s="36" t="s">
        <v>21</v>
      </c>
      <c r="E4928" s="37" t="s">
        <v>4008</v>
      </c>
      <c r="F4928" s="12" t="s">
        <v>17387</v>
      </c>
      <c r="G4928" s="12" t="s">
        <v>25404</v>
      </c>
      <c r="H4928" s="6" t="str">
        <f t="shared" si="76"/>
        <v>39051 25.55 Decker HillsWtrOperations NEW METER BOX W/LID-19611 WICHITA FALLS</v>
      </c>
    </row>
    <row r="4929" spans="2:8" x14ac:dyDescent="0.25">
      <c r="B4929" s="78">
        <v>39263</v>
      </c>
      <c r="C4929" s="74">
        <v>34.24</v>
      </c>
      <c r="D4929" s="36" t="s">
        <v>36</v>
      </c>
      <c r="E4929" s="37" t="s">
        <v>4209</v>
      </c>
      <c r="F4929" s="12" t="s">
        <v>17797</v>
      </c>
      <c r="G4929" s="12" t="s">
        <v>25850</v>
      </c>
      <c r="H4929" s="6" t="str">
        <f t="shared" si="76"/>
        <v>39263 34.24 Pine Trail ShoresWtrOperations NEW METER BOX W/LID-19658 LAKEFOREST DR</v>
      </c>
    </row>
    <row r="4930" spans="2:8" x14ac:dyDescent="0.25">
      <c r="B4930" s="78">
        <v>39051</v>
      </c>
      <c r="C4930" s="74">
        <v>127.92</v>
      </c>
      <c r="D4930" s="36" t="s">
        <v>36</v>
      </c>
      <c r="E4930" s="37" t="s">
        <v>4004</v>
      </c>
      <c r="F4930" s="12" t="s">
        <v>17383</v>
      </c>
      <c r="G4930" s="12" t="s">
        <v>25400</v>
      </c>
      <c r="H4930" s="6" t="str">
        <f t="shared" si="76"/>
        <v>39051 127.92 Pine Trail ShoresWtrOperations NEW METER BOX W/LID-19881 CHANNELVIEW</v>
      </c>
    </row>
    <row r="4931" spans="2:8" x14ac:dyDescent="0.25">
      <c r="B4931" s="78">
        <v>38868</v>
      </c>
      <c r="C4931" s="74">
        <v>25.95</v>
      </c>
      <c r="D4931" s="36" t="s">
        <v>105</v>
      </c>
      <c r="E4931" s="37" t="s">
        <v>3938</v>
      </c>
      <c r="F4931" s="12" t="s">
        <v>17100</v>
      </c>
      <c r="G4931" s="12" t="s">
        <v>25114</v>
      </c>
      <c r="H4931" s="6" t="str">
        <f t="shared" ref="H4931:H4994" si="77">G4931&amp;" "&amp;E4931</f>
        <v>38868 25.95 Holiday Villages of ForkWtrOperations NEW METER BOX W/LID-2 SEMINALE</v>
      </c>
    </row>
    <row r="4932" spans="2:8" x14ac:dyDescent="0.25">
      <c r="B4932" s="78">
        <v>39113</v>
      </c>
      <c r="C4932" s="74">
        <v>44.78</v>
      </c>
      <c r="D4932" s="36" t="s">
        <v>17</v>
      </c>
      <c r="E4932" s="37" t="s">
        <v>4061</v>
      </c>
      <c r="F4932" s="12" t="s">
        <v>17528</v>
      </c>
      <c r="G4932" s="12" t="s">
        <v>25553</v>
      </c>
      <c r="H4932" s="6" t="str">
        <f t="shared" si="77"/>
        <v>39113 44.78 Camelot ForestWtrOperations NEW METER BOX W/LID-2 SIR LANCELOT DR</v>
      </c>
    </row>
    <row r="4933" spans="2:8" x14ac:dyDescent="0.25">
      <c r="B4933" s="78">
        <v>39113</v>
      </c>
      <c r="C4933" s="74">
        <v>47.11</v>
      </c>
      <c r="D4933" s="36" t="s">
        <v>50</v>
      </c>
      <c r="E4933" s="37" t="s">
        <v>4069</v>
      </c>
      <c r="F4933" s="12" t="s">
        <v>17534</v>
      </c>
      <c r="G4933" s="12" t="s">
        <v>25561</v>
      </c>
      <c r="H4933" s="6" t="str">
        <f t="shared" si="77"/>
        <v>39113 47.11 Carolynn EstatesWtrOperations NEW METER BOX W/LID-201 BUSHWHACKER DR</v>
      </c>
    </row>
    <row r="4934" spans="2:8" x14ac:dyDescent="0.25">
      <c r="B4934" s="78">
        <v>39355</v>
      </c>
      <c r="C4934" s="74">
        <v>174.72</v>
      </c>
      <c r="D4934" s="36" t="s">
        <v>91</v>
      </c>
      <c r="E4934" s="37" t="s">
        <v>4258</v>
      </c>
      <c r="F4934" s="12" t="s">
        <v>17965</v>
      </c>
      <c r="G4934" s="12" t="s">
        <v>26024</v>
      </c>
      <c r="H4934" s="6" t="str">
        <f t="shared" si="77"/>
        <v>39355 174.72 RaywoodWtrOperations NEW METER BOX W/LID-201 S 119B</v>
      </c>
    </row>
    <row r="4935" spans="2:8" x14ac:dyDescent="0.25">
      <c r="B4935" s="78">
        <v>39021</v>
      </c>
      <c r="C4935" s="74">
        <v>65.05</v>
      </c>
      <c r="D4935" s="36" t="s">
        <v>60</v>
      </c>
      <c r="E4935" s="37" t="s">
        <v>3996</v>
      </c>
      <c r="F4935" s="12" t="s">
        <v>17333</v>
      </c>
      <c r="G4935" s="12" t="s">
        <v>25350</v>
      </c>
      <c r="H4935" s="6" t="str">
        <f t="shared" si="77"/>
        <v>39021 65.05 Triple H EstatesWtrOperations NEW METER BOX W/LID-2016 HUDSON CT</v>
      </c>
    </row>
    <row r="4936" spans="2:8" x14ac:dyDescent="0.25">
      <c r="B4936" s="78">
        <v>39416</v>
      </c>
      <c r="C4936" s="74">
        <v>93.9</v>
      </c>
      <c r="D4936" s="36" t="s">
        <v>50</v>
      </c>
      <c r="E4936" s="37" t="s">
        <v>4307</v>
      </c>
      <c r="F4936" s="12" t="s">
        <v>18092</v>
      </c>
      <c r="G4936" s="12" t="s">
        <v>26161</v>
      </c>
      <c r="H4936" s="6" t="str">
        <f t="shared" si="77"/>
        <v>39416 93.9 Carolynn EstatesWtrOperations NEW METER BOX W/LID-203 CEDAR OAKS DR</v>
      </c>
    </row>
    <row r="4937" spans="2:8" x14ac:dyDescent="0.25">
      <c r="B4937" s="78">
        <v>39202</v>
      </c>
      <c r="C4937" s="74">
        <v>80.88</v>
      </c>
      <c r="D4937" s="36" t="s">
        <v>41</v>
      </c>
      <c r="E4937" s="37" t="s">
        <v>4148</v>
      </c>
      <c r="F4937" s="12" t="s">
        <v>17687</v>
      </c>
      <c r="G4937" s="12" t="s">
        <v>25725</v>
      </c>
      <c r="H4937" s="6" t="str">
        <f t="shared" si="77"/>
        <v>39202 80.88 Beachwood EstatesWtrOperations NEW METER BOX W/LID-20448 MARIMAC</v>
      </c>
    </row>
    <row r="4938" spans="2:8" x14ac:dyDescent="0.25">
      <c r="B4938" s="78">
        <v>39294</v>
      </c>
      <c r="C4938" s="74">
        <v>47.11</v>
      </c>
      <c r="D4938" s="36" t="s">
        <v>105</v>
      </c>
      <c r="E4938" s="37" t="s">
        <v>4217</v>
      </c>
      <c r="F4938" s="12" t="s">
        <v>17853</v>
      </c>
      <c r="G4938" s="12" t="s">
        <v>25907</v>
      </c>
      <c r="H4938" s="6" t="str">
        <f t="shared" si="77"/>
        <v>39294 47.11 Holiday Villages of ForkWtrOperations NEW METER BOX W/LID-206 CHEYENNE</v>
      </c>
    </row>
    <row r="4939" spans="2:8" x14ac:dyDescent="0.25">
      <c r="B4939" s="78">
        <v>39141</v>
      </c>
      <c r="C4939" s="74">
        <v>121.42</v>
      </c>
      <c r="D4939" s="36" t="s">
        <v>91</v>
      </c>
      <c r="E4939" s="37" t="s">
        <v>4076</v>
      </c>
      <c r="F4939" s="12" t="s">
        <v>17572</v>
      </c>
      <c r="G4939" s="12" t="s">
        <v>25599</v>
      </c>
      <c r="H4939" s="6" t="str">
        <f t="shared" si="77"/>
        <v>39141 121.42 RaywoodWtrOperations NEW METER BOX W/LID-211 WEST CR 120</v>
      </c>
    </row>
    <row r="4940" spans="2:8" x14ac:dyDescent="0.25">
      <c r="B4940" s="78">
        <v>39386</v>
      </c>
      <c r="C4940" s="74">
        <v>73.569999999999993</v>
      </c>
      <c r="D4940" s="36" t="s">
        <v>49</v>
      </c>
      <c r="E4940" s="37" t="s">
        <v>4284</v>
      </c>
      <c r="F4940" s="12" t="s">
        <v>18023</v>
      </c>
      <c r="G4940" s="12" t="s">
        <v>26089</v>
      </c>
      <c r="H4940" s="6" t="str">
        <f t="shared" si="77"/>
        <v>39386 73.57 Cherokee ShoresWtrOperations NEW METER BOX W/LID-212 SUNRAY</v>
      </c>
    </row>
    <row r="4941" spans="2:8" x14ac:dyDescent="0.25">
      <c r="B4941" s="78">
        <v>39113</v>
      </c>
      <c r="C4941" s="74">
        <v>135.84</v>
      </c>
      <c r="D4941" s="36" t="s">
        <v>41</v>
      </c>
      <c r="E4941" s="37" t="s">
        <v>4054</v>
      </c>
      <c r="F4941" s="12" t="s">
        <v>17520</v>
      </c>
      <c r="G4941" s="12" t="s">
        <v>25545</v>
      </c>
      <c r="H4941" s="6" t="str">
        <f t="shared" si="77"/>
        <v>39113 135.84 Beachwood EstatesWtrOperations NEW METER BOX W/LID-213 QUAIL RUN</v>
      </c>
    </row>
    <row r="4942" spans="2:8" x14ac:dyDescent="0.25">
      <c r="B4942" s="78">
        <v>39325</v>
      </c>
      <c r="C4942" s="74">
        <v>34.06</v>
      </c>
      <c r="D4942" s="36" t="s">
        <v>9</v>
      </c>
      <c r="E4942" s="37" t="s">
        <v>4222</v>
      </c>
      <c r="F4942" s="12" t="s">
        <v>17882</v>
      </c>
      <c r="G4942" s="12" t="s">
        <v>25937</v>
      </c>
      <c r="H4942" s="6" t="str">
        <f t="shared" si="77"/>
        <v>39325 34.06 Westwood BeachWtrOperations NEW METER BOX W/LID-21481 OAK BLUFF DR</v>
      </c>
    </row>
    <row r="4943" spans="2:8" x14ac:dyDescent="0.25">
      <c r="B4943" s="78">
        <v>38776</v>
      </c>
      <c r="C4943" s="74">
        <v>117.8</v>
      </c>
      <c r="D4943" s="36" t="s">
        <v>9</v>
      </c>
      <c r="E4943" s="37" t="s">
        <v>3865</v>
      </c>
      <c r="F4943" s="12" t="s">
        <v>16794</v>
      </c>
      <c r="G4943" s="12" t="s">
        <v>24798</v>
      </c>
      <c r="H4943" s="6" t="str">
        <f t="shared" si="77"/>
        <v>38776 117.8 Westwood BeachWtrOperations NEW METER BOX W/LID-21510 QUAIL RUN</v>
      </c>
    </row>
    <row r="4944" spans="2:8" x14ac:dyDescent="0.25">
      <c r="B4944" s="78">
        <v>39325</v>
      </c>
      <c r="C4944" s="74">
        <v>47.56</v>
      </c>
      <c r="D4944" s="36" t="s">
        <v>41</v>
      </c>
      <c r="E4944" s="37" t="s">
        <v>4229</v>
      </c>
      <c r="F4944" s="12" t="s">
        <v>17885</v>
      </c>
      <c r="G4944" s="12" t="s">
        <v>25942</v>
      </c>
      <c r="H4944" s="6" t="str">
        <f t="shared" si="77"/>
        <v>39325 47.56 Beachwood EstatesWtrOperations NEW METER BOX W/LID-216 BEACHWOOD LOOP WEST</v>
      </c>
    </row>
    <row r="4945" spans="2:8" x14ac:dyDescent="0.25">
      <c r="B4945" s="78">
        <v>39113</v>
      </c>
      <c r="C4945" s="74">
        <v>53.36</v>
      </c>
      <c r="D4945" s="36" t="s">
        <v>9</v>
      </c>
      <c r="E4945" s="37" t="s">
        <v>4053</v>
      </c>
      <c r="F4945" s="12" t="s">
        <v>17512</v>
      </c>
      <c r="G4945" s="12" t="s">
        <v>25544</v>
      </c>
      <c r="H4945" s="6" t="str">
        <f t="shared" si="77"/>
        <v>39113 53.36 Westwood BeachWtrOperations NEW METER BOX W/LID-21670 POST OAK</v>
      </c>
    </row>
    <row r="4946" spans="2:8" x14ac:dyDescent="0.25">
      <c r="B4946" s="78">
        <v>38990</v>
      </c>
      <c r="C4946" s="74">
        <v>45.6</v>
      </c>
      <c r="D4946" s="36" t="s">
        <v>9</v>
      </c>
      <c r="E4946" s="37" t="s">
        <v>3990</v>
      </c>
      <c r="F4946" s="12" t="s">
        <v>17294</v>
      </c>
      <c r="G4946" s="12" t="s">
        <v>25311</v>
      </c>
      <c r="H4946" s="6" t="str">
        <f t="shared" si="77"/>
        <v>38990 45.6 Westwood BeachWtrOperations NEW METER BOX W/LID-21770 SHADY TRL</v>
      </c>
    </row>
    <row r="4947" spans="2:8" x14ac:dyDescent="0.25">
      <c r="B4947" s="78">
        <v>38960</v>
      </c>
      <c r="C4947" s="74">
        <v>40.36</v>
      </c>
      <c r="D4947" s="36" t="s">
        <v>68</v>
      </c>
      <c r="E4947" s="37" t="s">
        <v>3975</v>
      </c>
      <c r="F4947" s="12" t="s">
        <v>17220</v>
      </c>
      <c r="G4947" s="12" t="s">
        <v>25236</v>
      </c>
      <c r="H4947" s="6" t="str">
        <f t="shared" si="77"/>
        <v>38960 40.36 Coldspring TerraceWtrOperations NEW METER BOX W/LID-219 RIDEWAY DR</v>
      </c>
    </row>
    <row r="4948" spans="2:8" x14ac:dyDescent="0.25">
      <c r="B4948" s="78">
        <v>39113</v>
      </c>
      <c r="C4948" s="74">
        <v>33.61</v>
      </c>
      <c r="D4948" s="36" t="s">
        <v>15</v>
      </c>
      <c r="E4948" s="37" t="s">
        <v>4062</v>
      </c>
      <c r="F4948" s="12" t="s">
        <v>17516</v>
      </c>
      <c r="G4948" s="12" t="s">
        <v>25554</v>
      </c>
      <c r="H4948" s="6" t="str">
        <f t="shared" si="77"/>
        <v>39113 33.61 TanglewoodWtrOperations NEW METER BOX W/LID-219 WALNUT LN</v>
      </c>
    </row>
    <row r="4949" spans="2:8" x14ac:dyDescent="0.25">
      <c r="B4949" s="78">
        <v>39478</v>
      </c>
      <c r="C4949" s="74">
        <v>162.04</v>
      </c>
      <c r="D4949" s="36" t="s">
        <v>48</v>
      </c>
      <c r="E4949" s="37" t="s">
        <v>4329</v>
      </c>
      <c r="F4949" s="12" t="s">
        <v>18167</v>
      </c>
      <c r="G4949" s="12" t="s">
        <v>26238</v>
      </c>
      <c r="H4949" s="6" t="str">
        <f t="shared" si="77"/>
        <v>39478 162.04 Highsaw WaterWtrOperations NEW METER BOX W/LID-22037 DRIFTWOOD-22037 DRIFTWOO</v>
      </c>
    </row>
    <row r="4950" spans="2:8" x14ac:dyDescent="0.25">
      <c r="B4950" s="78">
        <v>39172</v>
      </c>
      <c r="C4950" s="74">
        <v>54.71</v>
      </c>
      <c r="D4950" s="36" t="s">
        <v>164</v>
      </c>
      <c r="E4950" s="37" t="s">
        <v>4102</v>
      </c>
      <c r="F4950" s="12" t="s">
        <v>17643</v>
      </c>
      <c r="G4950" s="12" t="s">
        <v>25673</v>
      </c>
      <c r="H4950" s="6" t="str">
        <f t="shared" si="77"/>
        <v>39172 54.71 Twin Creeks AdditionWtrOperations NEW METER BOX W/LID-2209 FM 30448</v>
      </c>
    </row>
    <row r="4951" spans="2:8" x14ac:dyDescent="0.25">
      <c r="B4951" s="78">
        <v>38807</v>
      </c>
      <c r="C4951" s="74">
        <v>30.49</v>
      </c>
      <c r="D4951" s="36" t="s">
        <v>70</v>
      </c>
      <c r="E4951" s="37" t="s">
        <v>3874</v>
      </c>
      <c r="F4951" s="12" t="s">
        <v>16919</v>
      </c>
      <c r="G4951" s="12" t="s">
        <v>24928</v>
      </c>
      <c r="H4951" s="6" t="str">
        <f t="shared" si="77"/>
        <v>38807 30.49 Garden AcresWtrOperations NEW METER BOX W/LID-221 N CLYDE CLIFTON RD</v>
      </c>
    </row>
    <row r="4952" spans="2:8" x14ac:dyDescent="0.25">
      <c r="B4952" s="78">
        <v>38807</v>
      </c>
      <c r="C4952" s="74">
        <v>30.89</v>
      </c>
      <c r="D4952" s="36" t="s">
        <v>48</v>
      </c>
      <c r="E4952" s="37" t="s">
        <v>3892</v>
      </c>
      <c r="F4952" s="12" t="s">
        <v>16932</v>
      </c>
      <c r="G4952" s="12" t="s">
        <v>24946</v>
      </c>
      <c r="H4952" s="6" t="str">
        <f t="shared" si="77"/>
        <v>38807 30.89 Highsaw WaterWtrOperations NEW METER BOX W/LID-22112 LOUNETTE</v>
      </c>
    </row>
    <row r="4953" spans="2:8" x14ac:dyDescent="0.25">
      <c r="B4953" s="78">
        <v>39294</v>
      </c>
      <c r="C4953" s="74">
        <v>40.36</v>
      </c>
      <c r="D4953" s="36" t="s">
        <v>48</v>
      </c>
      <c r="E4953" s="37" t="s">
        <v>4214</v>
      </c>
      <c r="F4953" s="12" t="s">
        <v>17849</v>
      </c>
      <c r="G4953" s="12" t="s">
        <v>25903</v>
      </c>
      <c r="H4953" s="6" t="str">
        <f t="shared" si="77"/>
        <v>39294 40.36 Highsaw WaterWtrOperations NEW METER BOX W/LID-22130 LOUNETTE</v>
      </c>
    </row>
    <row r="4954" spans="2:8" x14ac:dyDescent="0.25">
      <c r="B4954" s="78">
        <v>39325</v>
      </c>
      <c r="C4954" s="74">
        <v>34.06</v>
      </c>
      <c r="D4954" s="36" t="s">
        <v>48</v>
      </c>
      <c r="E4954" s="37" t="s">
        <v>4225</v>
      </c>
      <c r="F4954" s="12" t="s">
        <v>17882</v>
      </c>
      <c r="G4954" s="12" t="s">
        <v>25940</v>
      </c>
      <c r="H4954" s="6" t="str">
        <f t="shared" si="77"/>
        <v>39325 34.06 Highsaw WaterWtrOperations NEW METER BOX W/LID-22162 BRIERWOOD</v>
      </c>
    </row>
    <row r="4955" spans="2:8" x14ac:dyDescent="0.25">
      <c r="B4955" s="78">
        <v>39416</v>
      </c>
      <c r="C4955" s="74">
        <v>87.13</v>
      </c>
      <c r="D4955" s="36" t="s">
        <v>51</v>
      </c>
      <c r="E4955" s="37" t="s">
        <v>4300</v>
      </c>
      <c r="F4955" s="12" t="s">
        <v>18088</v>
      </c>
      <c r="G4955" s="12" t="s">
        <v>26157</v>
      </c>
      <c r="H4955" s="6" t="str">
        <f t="shared" si="77"/>
        <v>39416 87.13 Tower TerraceWtrOperations NEW METER BOX W/LID-2222 SWEETBAY</v>
      </c>
    </row>
    <row r="4956" spans="2:8" x14ac:dyDescent="0.25">
      <c r="B4956" s="78">
        <v>38837</v>
      </c>
      <c r="C4956" s="74">
        <v>157.76</v>
      </c>
      <c r="D4956" s="36" t="s">
        <v>13</v>
      </c>
      <c r="E4956" s="37" t="s">
        <v>3900</v>
      </c>
      <c r="F4956" s="12" t="s">
        <v>16996</v>
      </c>
      <c r="G4956" s="12" t="s">
        <v>25010</v>
      </c>
      <c r="H4956" s="6" t="str">
        <f t="shared" si="77"/>
        <v>38837 157.76 Ridgecrest Grayson CountyWtrOperations NEW METER BOX W/LID-223 OKLAHOMA AVE</v>
      </c>
    </row>
    <row r="4957" spans="2:8" x14ac:dyDescent="0.25">
      <c r="B4957" s="78">
        <v>38807</v>
      </c>
      <c r="C4957" s="74">
        <v>43.49</v>
      </c>
      <c r="D4957" s="36" t="s">
        <v>48</v>
      </c>
      <c r="E4957" s="37" t="s">
        <v>3885</v>
      </c>
      <c r="F4957" s="12" t="s">
        <v>16928</v>
      </c>
      <c r="G4957" s="12" t="s">
        <v>24941</v>
      </c>
      <c r="H4957" s="6" t="str">
        <f t="shared" si="77"/>
        <v>38807 43.49 Highsaw WaterWtrOperations NEW METER BOX W/LID-22664 BRIERWOOD DR</v>
      </c>
    </row>
    <row r="4958" spans="2:8" x14ac:dyDescent="0.25">
      <c r="B4958" s="78">
        <v>39051</v>
      </c>
      <c r="C4958" s="74">
        <v>204.18</v>
      </c>
      <c r="D4958" s="36" t="s">
        <v>63</v>
      </c>
      <c r="E4958" s="37" t="s">
        <v>4012</v>
      </c>
      <c r="F4958" s="12" t="s">
        <v>17390</v>
      </c>
      <c r="G4958" s="12" t="s">
        <v>25407</v>
      </c>
      <c r="H4958" s="6" t="str">
        <f t="shared" si="77"/>
        <v>39051 204.18 LollilopWtrOperations NEW METER BOX W/LID-22674 CHERRY LN</v>
      </c>
    </row>
    <row r="4959" spans="2:8" x14ac:dyDescent="0.25">
      <c r="B4959" s="78">
        <v>39113</v>
      </c>
      <c r="C4959" s="74">
        <v>56.55</v>
      </c>
      <c r="D4959" s="36" t="s">
        <v>63</v>
      </c>
      <c r="E4959" s="37" t="s">
        <v>4012</v>
      </c>
      <c r="F4959" s="12" t="s">
        <v>17523</v>
      </c>
      <c r="G4959" s="12" t="s">
        <v>25548</v>
      </c>
      <c r="H4959" s="6" t="str">
        <f t="shared" si="77"/>
        <v>39113 56.55 LollilopWtrOperations NEW METER BOX W/LID-22674 CHERRY LN</v>
      </c>
    </row>
    <row r="4960" spans="2:8" x14ac:dyDescent="0.25">
      <c r="B4960" s="78">
        <v>39355</v>
      </c>
      <c r="C4960" s="74">
        <v>93.31</v>
      </c>
      <c r="D4960" s="36" t="s">
        <v>41</v>
      </c>
      <c r="E4960" s="37" t="s">
        <v>4234</v>
      </c>
      <c r="F4960" s="12" t="s">
        <v>17945</v>
      </c>
      <c r="G4960" s="12" t="s">
        <v>26002</v>
      </c>
      <c r="H4960" s="6" t="str">
        <f t="shared" si="77"/>
        <v>39355 93.31 Beachwood EstatesWtrOperations NEW METER BOX W/LID-229 LAKEVIEW</v>
      </c>
    </row>
    <row r="4961" spans="2:8" x14ac:dyDescent="0.25">
      <c r="B4961" s="78">
        <v>39263</v>
      </c>
      <c r="C4961" s="74">
        <v>73.11</v>
      </c>
      <c r="D4961" s="36" t="s">
        <v>51</v>
      </c>
      <c r="E4961" s="37" t="s">
        <v>4206</v>
      </c>
      <c r="F4961" s="12" t="s">
        <v>17794</v>
      </c>
      <c r="G4961" s="12" t="s">
        <v>25847</v>
      </c>
      <c r="H4961" s="6" t="str">
        <f t="shared" si="77"/>
        <v>39263 73.11 Tower TerraceWtrOperations NEW METER BOX W/LID-2307 MAYAPPLE</v>
      </c>
    </row>
    <row r="4962" spans="2:8" x14ac:dyDescent="0.25">
      <c r="B4962" s="78">
        <v>39263</v>
      </c>
      <c r="C4962" s="74">
        <v>53.36</v>
      </c>
      <c r="D4962" s="36" t="s">
        <v>51</v>
      </c>
      <c r="E4962" s="37" t="s">
        <v>4207</v>
      </c>
      <c r="F4962" s="12" t="s">
        <v>17795</v>
      </c>
      <c r="G4962" s="12" t="s">
        <v>25848</v>
      </c>
      <c r="H4962" s="6" t="str">
        <f t="shared" si="77"/>
        <v>39263 53.36 Tower TerraceWtrOperations NEW METER BOX W/LID-2311 MAY APPLE DR</v>
      </c>
    </row>
    <row r="4963" spans="2:8" x14ac:dyDescent="0.25">
      <c r="B4963" s="78">
        <v>39416</v>
      </c>
      <c r="C4963" s="74">
        <v>53.88</v>
      </c>
      <c r="D4963" s="36" t="s">
        <v>51</v>
      </c>
      <c r="E4963" s="37" t="s">
        <v>4302</v>
      </c>
      <c r="F4963" s="12" t="s">
        <v>18084</v>
      </c>
      <c r="G4963" s="12" t="s">
        <v>26156</v>
      </c>
      <c r="H4963" s="6" t="str">
        <f t="shared" si="77"/>
        <v>39416 53.88 Tower TerraceWtrOperations NEW METER BOX W/LID-2311 RICE FLOWER DR</v>
      </c>
    </row>
    <row r="4964" spans="2:8" x14ac:dyDescent="0.25">
      <c r="B4964" s="78">
        <v>38990</v>
      </c>
      <c r="C4964" s="74">
        <v>102.61</v>
      </c>
      <c r="D4964" s="36" t="s">
        <v>164</v>
      </c>
      <c r="E4964" s="37" t="s">
        <v>3988</v>
      </c>
      <c r="F4964" s="12" t="s">
        <v>17293</v>
      </c>
      <c r="G4964" s="12" t="s">
        <v>25309</v>
      </c>
      <c r="H4964" s="6" t="str">
        <f t="shared" si="77"/>
        <v>38990 102.61 Twin Creeks AdditionWtrOperations NEW METER BOX W/LID-2345 WOODHAVEN</v>
      </c>
    </row>
    <row r="4965" spans="2:8" x14ac:dyDescent="0.25">
      <c r="B4965" s="78">
        <v>38837</v>
      </c>
      <c r="C4965" s="74">
        <v>95.05</v>
      </c>
      <c r="D4965" s="36" t="s">
        <v>34</v>
      </c>
      <c r="E4965" s="37" t="s">
        <v>3918</v>
      </c>
      <c r="F4965" s="12" t="s">
        <v>17014</v>
      </c>
      <c r="G4965" s="12" t="s">
        <v>25028</v>
      </c>
      <c r="H4965" s="6" t="str">
        <f t="shared" si="77"/>
        <v>38837 95.05 Western Lake EstatesWtrOperations NEW METER BOX W/LID-236 PIONEER TRL</v>
      </c>
    </row>
    <row r="4966" spans="2:8" x14ac:dyDescent="0.25">
      <c r="B4966" s="78">
        <v>39416</v>
      </c>
      <c r="C4966" s="74">
        <v>53.88</v>
      </c>
      <c r="D4966" s="36" t="s">
        <v>51</v>
      </c>
      <c r="E4966" s="37" t="s">
        <v>4303</v>
      </c>
      <c r="F4966" s="12" t="s">
        <v>18084</v>
      </c>
      <c r="G4966" s="12" t="s">
        <v>26156</v>
      </c>
      <c r="H4966" s="6" t="str">
        <f t="shared" si="77"/>
        <v>39416 53.88 Tower TerraceWtrOperations NEW METER BOX W/LID-2406 LAND BREEZE DR</v>
      </c>
    </row>
    <row r="4967" spans="2:8" x14ac:dyDescent="0.25">
      <c r="B4967" s="78">
        <v>38837</v>
      </c>
      <c r="C4967" s="74">
        <v>92.86</v>
      </c>
      <c r="D4967" s="36" t="s">
        <v>51</v>
      </c>
      <c r="E4967" s="37" t="s">
        <v>3913</v>
      </c>
      <c r="F4967" s="12" t="s">
        <v>17009</v>
      </c>
      <c r="G4967" s="12" t="s">
        <v>25023</v>
      </c>
      <c r="H4967" s="6" t="str">
        <f t="shared" si="77"/>
        <v>38837 92.86 Tower TerraceWtrOperations NEW METER BOX W/LID-2406 RICE FLOWER DR</v>
      </c>
    </row>
    <row r="4968" spans="2:8" x14ac:dyDescent="0.25">
      <c r="B4968" s="78">
        <v>38837</v>
      </c>
      <c r="C4968" s="74">
        <v>29.23</v>
      </c>
      <c r="D4968" s="36" t="s">
        <v>51</v>
      </c>
      <c r="E4968" s="37" t="s">
        <v>3912</v>
      </c>
      <c r="F4968" s="12" t="s">
        <v>17008</v>
      </c>
      <c r="G4968" s="12" t="s">
        <v>25022</v>
      </c>
      <c r="H4968" s="6" t="str">
        <f t="shared" si="77"/>
        <v>38837 29.23 Tower TerraceWtrOperations NEW METER BOX W/LID-2407 MAYAPPLE</v>
      </c>
    </row>
    <row r="4969" spans="2:8" x14ac:dyDescent="0.25">
      <c r="B4969" s="78">
        <v>39263</v>
      </c>
      <c r="C4969" s="74">
        <v>53.36</v>
      </c>
      <c r="D4969" s="36" t="s">
        <v>51</v>
      </c>
      <c r="E4969" s="37" t="s">
        <v>3912</v>
      </c>
      <c r="F4969" s="12" t="s">
        <v>17795</v>
      </c>
      <c r="G4969" s="12" t="s">
        <v>25848</v>
      </c>
      <c r="H4969" s="6" t="str">
        <f t="shared" si="77"/>
        <v>39263 53.36 Tower TerraceWtrOperations NEW METER BOX W/LID-2407 MAYAPPLE</v>
      </c>
    </row>
    <row r="4970" spans="2:8" x14ac:dyDescent="0.25">
      <c r="B4970" s="78">
        <v>39386</v>
      </c>
      <c r="C4970" s="74">
        <v>53.81</v>
      </c>
      <c r="D4970" s="36" t="s">
        <v>50</v>
      </c>
      <c r="E4970" s="37" t="s">
        <v>4265</v>
      </c>
      <c r="F4970" s="12" t="s">
        <v>18014</v>
      </c>
      <c r="G4970" s="12" t="s">
        <v>26075</v>
      </c>
      <c r="H4970" s="6" t="str">
        <f t="shared" si="77"/>
        <v>39386 53.81 Carolynn EstatesWtrOperations NEW METER BOX W/LID-241 N GARCIA CIR</v>
      </c>
    </row>
    <row r="4971" spans="2:8" x14ac:dyDescent="0.25">
      <c r="B4971" s="78">
        <v>38748</v>
      </c>
      <c r="C4971" s="74">
        <v>21.28</v>
      </c>
      <c r="D4971" s="36" t="s">
        <v>17</v>
      </c>
      <c r="E4971" s="37" t="s">
        <v>3833</v>
      </c>
      <c r="F4971" s="12" t="s">
        <v>16740</v>
      </c>
      <c r="G4971" s="12" t="s">
        <v>24740</v>
      </c>
      <c r="H4971" s="6" t="str">
        <f t="shared" si="77"/>
        <v>38748 21.28 Camelot ForestWtrOperations NEW METER BOX W/LID-2413 KNOTTINGHAM L13 B24</v>
      </c>
    </row>
    <row r="4972" spans="2:8" x14ac:dyDescent="0.25">
      <c r="B4972" s="78">
        <v>38748</v>
      </c>
      <c r="C4972" s="74">
        <v>46.2</v>
      </c>
      <c r="D4972" s="36" t="s">
        <v>72</v>
      </c>
      <c r="E4972" s="37" t="s">
        <v>3836</v>
      </c>
      <c r="F4972" s="12" t="s">
        <v>16743</v>
      </c>
      <c r="G4972" s="12" t="s">
        <v>24743</v>
      </c>
      <c r="H4972" s="6" t="str">
        <f t="shared" si="77"/>
        <v>38748 46.2 Holiday ShoresWtrOperations NEW METER BOX W/LID-24-16 HOLIDAY SHORES</v>
      </c>
    </row>
    <row r="4973" spans="2:8" x14ac:dyDescent="0.25">
      <c r="B4973" s="78">
        <v>39416</v>
      </c>
      <c r="C4973" s="74">
        <v>93.38</v>
      </c>
      <c r="D4973" s="36" t="s">
        <v>51</v>
      </c>
      <c r="E4973" s="37" t="s">
        <v>4301</v>
      </c>
      <c r="F4973" s="12" t="s">
        <v>18086</v>
      </c>
      <c r="G4973" s="12" t="s">
        <v>26153</v>
      </c>
      <c r="H4973" s="6" t="str">
        <f t="shared" si="77"/>
        <v>39416 93.38 Tower TerraceWtrOperations NEW METER BOX W/LID-2422 SWEETBAY</v>
      </c>
    </row>
    <row r="4974" spans="2:8" x14ac:dyDescent="0.25">
      <c r="B4974" s="78">
        <v>38868</v>
      </c>
      <c r="C4974" s="74">
        <v>25.95</v>
      </c>
      <c r="D4974" s="36" t="s">
        <v>105</v>
      </c>
      <c r="E4974" s="37" t="s">
        <v>3937</v>
      </c>
      <c r="F4974" s="12" t="s">
        <v>17100</v>
      </c>
      <c r="G4974" s="12" t="s">
        <v>25114</v>
      </c>
      <c r="H4974" s="6" t="str">
        <f t="shared" si="77"/>
        <v>38868 25.95 Holiday Villages of ForkWtrOperations NEW METER BOX W/LID-244 TEJOS</v>
      </c>
    </row>
    <row r="4975" spans="2:8" x14ac:dyDescent="0.25">
      <c r="B4975" s="78">
        <v>38868</v>
      </c>
      <c r="C4975" s="74">
        <v>31.58</v>
      </c>
      <c r="D4975" s="36" t="s">
        <v>105</v>
      </c>
      <c r="E4975" s="37" t="s">
        <v>3929</v>
      </c>
      <c r="F4975" s="12" t="s">
        <v>17099</v>
      </c>
      <c r="G4975" s="12" t="s">
        <v>25113</v>
      </c>
      <c r="H4975" s="6" t="str">
        <f t="shared" si="77"/>
        <v>38868 31.58 Holiday Villages of ForkWtrOperations NEW METER BOX W/LID-245 CHEYENNE</v>
      </c>
    </row>
    <row r="4976" spans="2:8" x14ac:dyDescent="0.25">
      <c r="B4976" s="78">
        <v>38929</v>
      </c>
      <c r="C4976" s="74">
        <v>85.63</v>
      </c>
      <c r="D4976" s="36" t="s">
        <v>56</v>
      </c>
      <c r="E4976" s="37" t="s">
        <v>3973</v>
      </c>
      <c r="F4976" s="12" t="s">
        <v>17192</v>
      </c>
      <c r="G4976" s="12" t="s">
        <v>25207</v>
      </c>
      <c r="H4976" s="6" t="str">
        <f t="shared" si="77"/>
        <v>38929 85.63 Lake Medina Shores Wtr Ops NEW METER BOX W/LID-245 LAKESHORE DR N</v>
      </c>
    </row>
    <row r="4977" spans="2:8" x14ac:dyDescent="0.25">
      <c r="B4977" s="78">
        <v>38868</v>
      </c>
      <c r="C4977" s="74">
        <v>25.95</v>
      </c>
      <c r="D4977" s="36" t="s">
        <v>105</v>
      </c>
      <c r="E4977" s="37" t="s">
        <v>3936</v>
      </c>
      <c r="F4977" s="12" t="s">
        <v>17100</v>
      </c>
      <c r="G4977" s="12" t="s">
        <v>25114</v>
      </c>
      <c r="H4977" s="6" t="str">
        <f t="shared" si="77"/>
        <v>38868 25.95 Holiday Villages of ForkWtrOperations NEW METER BOX W/LID-246 BROKEN BOW</v>
      </c>
    </row>
    <row r="4978" spans="2:8" x14ac:dyDescent="0.25">
      <c r="B4978" s="78">
        <v>38868</v>
      </c>
      <c r="C4978" s="74">
        <v>64.83</v>
      </c>
      <c r="D4978" s="36" t="s">
        <v>105</v>
      </c>
      <c r="E4978" s="37" t="s">
        <v>3928</v>
      </c>
      <c r="F4978" s="12" t="s">
        <v>17098</v>
      </c>
      <c r="G4978" s="12" t="s">
        <v>25112</v>
      </c>
      <c r="H4978" s="6" t="str">
        <f t="shared" si="77"/>
        <v>38868 64.83 Holiday Villages of ForkWtrOperations NEW METER BOX W/LID-248 CHEYENNE</v>
      </c>
    </row>
    <row r="4979" spans="2:8" x14ac:dyDescent="0.25">
      <c r="B4979" s="78">
        <v>39386</v>
      </c>
      <c r="C4979" s="74">
        <v>132.81</v>
      </c>
      <c r="D4979" s="36" t="s">
        <v>41</v>
      </c>
      <c r="E4979" s="37" t="s">
        <v>4282</v>
      </c>
      <c r="F4979" s="12" t="s">
        <v>18022</v>
      </c>
      <c r="G4979" s="12" t="s">
        <v>26087</v>
      </c>
      <c r="H4979" s="6" t="str">
        <f t="shared" si="77"/>
        <v>39386 132.81 Beachwood EstatesWtrOperations NEW METER BOX W/LID-254 BEACH PLUM RD</v>
      </c>
    </row>
    <row r="4980" spans="2:8" x14ac:dyDescent="0.25">
      <c r="B4980" s="78">
        <v>38868</v>
      </c>
      <c r="C4980" s="74">
        <v>25.95</v>
      </c>
      <c r="D4980" s="36" t="s">
        <v>105</v>
      </c>
      <c r="E4980" s="37" t="s">
        <v>3931</v>
      </c>
      <c r="F4980" s="12" t="s">
        <v>17100</v>
      </c>
      <c r="G4980" s="12" t="s">
        <v>25114</v>
      </c>
      <c r="H4980" s="6" t="str">
        <f t="shared" si="77"/>
        <v>38868 25.95 Holiday Villages of ForkWtrOperations NEW METER BOX W/LID-256 CHEYENNE</v>
      </c>
    </row>
    <row r="4981" spans="2:8" x14ac:dyDescent="0.25">
      <c r="B4981" s="78">
        <v>39325</v>
      </c>
      <c r="C4981" s="74">
        <v>47.56</v>
      </c>
      <c r="D4981" s="36" t="s">
        <v>41</v>
      </c>
      <c r="E4981" s="37" t="s">
        <v>4228</v>
      </c>
      <c r="F4981" s="12" t="s">
        <v>17885</v>
      </c>
      <c r="G4981" s="12" t="s">
        <v>25942</v>
      </c>
      <c r="H4981" s="6" t="str">
        <f t="shared" si="77"/>
        <v>39325 47.56 Beachwood EstatesWtrOperations NEW METER BOX W/LID-256 LAKEVIEW DR</v>
      </c>
    </row>
    <row r="4982" spans="2:8" x14ac:dyDescent="0.25">
      <c r="B4982" s="78">
        <v>39233</v>
      </c>
      <c r="C4982" s="74">
        <v>82.6</v>
      </c>
      <c r="D4982" s="36" t="s">
        <v>42</v>
      </c>
      <c r="E4982" s="37" t="s">
        <v>4170</v>
      </c>
      <c r="F4982" s="12" t="s">
        <v>17736</v>
      </c>
      <c r="G4982" s="12" t="s">
        <v>25778</v>
      </c>
      <c r="H4982" s="6" t="str">
        <f t="shared" si="77"/>
        <v>39233 82.6 Oak Trail ShoresWtrOperations NEW METER BOX W/LID-2603 OVERVIEW</v>
      </c>
    </row>
    <row r="4983" spans="2:8" x14ac:dyDescent="0.25">
      <c r="B4983" s="78">
        <v>39386</v>
      </c>
      <c r="C4983" s="74">
        <v>32.880000000000003</v>
      </c>
      <c r="D4983" s="36" t="s">
        <v>227</v>
      </c>
      <c r="E4983" s="37" t="s">
        <v>4270</v>
      </c>
      <c r="F4983" s="12" t="s">
        <v>18016</v>
      </c>
      <c r="G4983" s="12" t="s">
        <v>26079</v>
      </c>
      <c r="H4983" s="6" t="str">
        <f t="shared" si="77"/>
        <v>39386 32.88 Acton (Royal Oaks)WtrOperations NEW METER BOX W/LID-2604 ROYAL LANE</v>
      </c>
    </row>
    <row r="4984" spans="2:8" x14ac:dyDescent="0.25">
      <c r="B4984" s="78">
        <v>38748</v>
      </c>
      <c r="C4984" s="74">
        <v>72.05</v>
      </c>
      <c r="D4984" s="36" t="s">
        <v>42</v>
      </c>
      <c r="E4984" s="37" t="s">
        <v>3839</v>
      </c>
      <c r="F4984" s="12" t="s">
        <v>16744</v>
      </c>
      <c r="G4984" s="12" t="s">
        <v>24744</v>
      </c>
      <c r="H4984" s="6" t="str">
        <f t="shared" si="77"/>
        <v>38748 72.05 Oak Trail ShoresWtrOperations NEW METER BOX W/LID-2604 SHADWOOD</v>
      </c>
    </row>
    <row r="4985" spans="2:8" x14ac:dyDescent="0.25">
      <c r="B4985" s="78">
        <v>38748</v>
      </c>
      <c r="C4985" s="74">
        <v>39.17</v>
      </c>
      <c r="D4985" s="36" t="s">
        <v>227</v>
      </c>
      <c r="E4985" s="37" t="s">
        <v>3831</v>
      </c>
      <c r="F4985" s="12" t="s">
        <v>16738</v>
      </c>
      <c r="G4985" s="12" t="s">
        <v>24738</v>
      </c>
      <c r="H4985" s="6" t="str">
        <f t="shared" si="77"/>
        <v>38748 39.17 Acton (Royal Oaks)WtrOperations NEW METER BOX W/LID-2604 W HIGHLAND DR</v>
      </c>
    </row>
    <row r="4986" spans="2:8" x14ac:dyDescent="0.25">
      <c r="B4986" s="78">
        <v>39172</v>
      </c>
      <c r="C4986" s="74">
        <v>54.45</v>
      </c>
      <c r="D4986" s="36" t="s">
        <v>42</v>
      </c>
      <c r="E4986" s="37" t="s">
        <v>4111</v>
      </c>
      <c r="F4986" s="12" t="s">
        <v>17645</v>
      </c>
      <c r="G4986" s="12" t="s">
        <v>25680</v>
      </c>
      <c r="H4986" s="6" t="str">
        <f t="shared" si="77"/>
        <v>39172 54.45 Oak Trail ShoresWtrOperations NEW METER BOX W/LID-2605 FOREST PARK</v>
      </c>
    </row>
    <row r="4987" spans="2:8" x14ac:dyDescent="0.25">
      <c r="B4987" s="78">
        <v>39416</v>
      </c>
      <c r="C4987" s="74">
        <v>53.88</v>
      </c>
      <c r="D4987" s="36" t="s">
        <v>51</v>
      </c>
      <c r="E4987" s="37" t="s">
        <v>4299</v>
      </c>
      <c r="F4987" s="12" t="s">
        <v>18084</v>
      </c>
      <c r="G4987" s="12" t="s">
        <v>26156</v>
      </c>
      <c r="H4987" s="6" t="str">
        <f t="shared" si="77"/>
        <v>39416 53.88 Tower TerraceWtrOperations NEW METER BOX W/LID-2606 MAY APPLE DR</v>
      </c>
    </row>
    <row r="4988" spans="2:8" x14ac:dyDescent="0.25">
      <c r="B4988" s="78">
        <v>39082</v>
      </c>
      <c r="C4988" s="74">
        <v>33.61</v>
      </c>
      <c r="D4988" s="36" t="s">
        <v>58</v>
      </c>
      <c r="E4988" s="37" t="s">
        <v>4036</v>
      </c>
      <c r="F4988" s="12" t="s">
        <v>17471</v>
      </c>
      <c r="G4988" s="12" t="s">
        <v>25493</v>
      </c>
      <c r="H4988" s="6" t="str">
        <f t="shared" si="77"/>
        <v>39082 33.61 Metroplex HomesteadsWtrOperations NEW METER BOX W/LID-2639 CR 615</v>
      </c>
    </row>
    <row r="4989" spans="2:8" x14ac:dyDescent="0.25">
      <c r="B4989" s="78">
        <v>39447</v>
      </c>
      <c r="C4989" s="74">
        <v>47.63</v>
      </c>
      <c r="D4989" s="36" t="s">
        <v>45</v>
      </c>
      <c r="E4989" s="37" t="s">
        <v>4320</v>
      </c>
      <c r="F4989" s="12" t="s">
        <v>18139</v>
      </c>
      <c r="G4989" s="12" t="s">
        <v>26209</v>
      </c>
      <c r="H4989" s="6" t="str">
        <f t="shared" si="77"/>
        <v>39447 47.63 IvanhoeWtrOperations NEW METER BOX W/LID-26-6 IVANHOE 2</v>
      </c>
    </row>
    <row r="4990" spans="2:8" x14ac:dyDescent="0.25">
      <c r="B4990" s="78">
        <v>39113</v>
      </c>
      <c r="C4990" s="74">
        <v>33.61</v>
      </c>
      <c r="D4990" s="36" t="s">
        <v>105</v>
      </c>
      <c r="E4990" s="37" t="s">
        <v>4067</v>
      </c>
      <c r="F4990" s="12" t="s">
        <v>17516</v>
      </c>
      <c r="G4990" s="12" t="s">
        <v>25559</v>
      </c>
      <c r="H4990" s="6" t="str">
        <f t="shared" si="77"/>
        <v>39113 33.61 Holiday Villages of ForkWtrOperations NEW METER BOX W/LID-267 CHOCTAW</v>
      </c>
    </row>
    <row r="4991" spans="2:8" x14ac:dyDescent="0.25">
      <c r="B4991" s="78">
        <v>39202</v>
      </c>
      <c r="C4991" s="74">
        <v>44.01</v>
      </c>
      <c r="D4991" s="36" t="s">
        <v>105</v>
      </c>
      <c r="E4991" s="37" t="s">
        <v>4125</v>
      </c>
      <c r="F4991" s="12" t="s">
        <v>17682</v>
      </c>
      <c r="G4991" s="12" t="s">
        <v>25715</v>
      </c>
      <c r="H4991" s="6" t="str">
        <f t="shared" si="77"/>
        <v>39202 44.01 Holiday Villages of ForkWtrOperations NEW METER BOX W/LID-268 CHOCTAW</v>
      </c>
    </row>
    <row r="4992" spans="2:8" x14ac:dyDescent="0.25">
      <c r="B4992" s="78">
        <v>39141</v>
      </c>
      <c r="C4992" s="74">
        <v>69.400000000000006</v>
      </c>
      <c r="D4992" s="36" t="s">
        <v>42</v>
      </c>
      <c r="E4992" s="37" t="s">
        <v>4094</v>
      </c>
      <c r="F4992" s="12" t="s">
        <v>17574</v>
      </c>
      <c r="G4992" s="12" t="s">
        <v>25612</v>
      </c>
      <c r="H4992" s="6" t="str">
        <f t="shared" si="77"/>
        <v>39141 69.4 Oak Trail ShoresWtrOperations NEW METER BOX W/LID-2706 MISTLETOE</v>
      </c>
    </row>
    <row r="4993" spans="2:8" x14ac:dyDescent="0.25">
      <c r="B4993" s="78">
        <v>39082</v>
      </c>
      <c r="C4993" s="74">
        <v>43.49</v>
      </c>
      <c r="D4993" s="36" t="s">
        <v>58</v>
      </c>
      <c r="E4993" s="37" t="s">
        <v>4039</v>
      </c>
      <c r="F4993" s="12" t="s">
        <v>17473</v>
      </c>
      <c r="G4993" s="12" t="s">
        <v>25496</v>
      </c>
      <c r="H4993" s="6" t="str">
        <f t="shared" si="77"/>
        <v>39082 43.49 Metroplex HomesteadsWtrOperations NEW METER BOX W/LID-2709 CR 616</v>
      </c>
    </row>
    <row r="4994" spans="2:8" x14ac:dyDescent="0.25">
      <c r="B4994" s="78">
        <v>39325</v>
      </c>
      <c r="C4994" s="74">
        <v>62.81</v>
      </c>
      <c r="D4994" s="36" t="s">
        <v>42</v>
      </c>
      <c r="E4994" s="37" t="s">
        <v>4231</v>
      </c>
      <c r="F4994" s="12" t="s">
        <v>17886</v>
      </c>
      <c r="G4994" s="12" t="s">
        <v>25943</v>
      </c>
      <c r="H4994" s="6" t="str">
        <f t="shared" si="77"/>
        <v>39325 62.81 Oak Trail ShoresWtrOperations NEW METER BOX W/LID-2717 BIRCH ST</v>
      </c>
    </row>
    <row r="4995" spans="2:8" x14ac:dyDescent="0.25">
      <c r="B4995" s="78">
        <v>38837</v>
      </c>
      <c r="C4995" s="74">
        <v>16.7</v>
      </c>
      <c r="D4995" s="36" t="s">
        <v>58</v>
      </c>
      <c r="E4995" s="37" t="s">
        <v>3919</v>
      </c>
      <c r="F4995" s="12" t="s">
        <v>17015</v>
      </c>
      <c r="G4995" s="12" t="s">
        <v>25029</v>
      </c>
      <c r="H4995" s="6" t="str">
        <f t="shared" ref="H4995:H5058" si="78">G4995&amp;" "&amp;E4995</f>
        <v>38837 16.7 Metroplex HomesteadsWtrOperations NEW METER BOX W/LID-2725 LUISA LN</v>
      </c>
    </row>
    <row r="4996" spans="2:8" x14ac:dyDescent="0.25">
      <c r="B4996" s="78">
        <v>38776</v>
      </c>
      <c r="C4996" s="74">
        <v>42.22</v>
      </c>
      <c r="D4996" s="36" t="s">
        <v>43</v>
      </c>
      <c r="E4996" s="37" t="s">
        <v>3844</v>
      </c>
      <c r="F4996" s="12" t="s">
        <v>16780</v>
      </c>
      <c r="G4996" s="12" t="s">
        <v>24782</v>
      </c>
      <c r="H4996" s="6" t="str">
        <f t="shared" si="78"/>
        <v>38776 42.22 Sherwood ShoresWtrOperations NEW METER BOX W/LID-2-725 SIOUX</v>
      </c>
    </row>
    <row r="4997" spans="2:8" x14ac:dyDescent="0.25">
      <c r="B4997" s="78">
        <v>39113</v>
      </c>
      <c r="C4997" s="74">
        <v>15.91</v>
      </c>
      <c r="D4997" s="36" t="s">
        <v>56</v>
      </c>
      <c r="E4997" s="37" t="s">
        <v>4068</v>
      </c>
      <c r="F4997" s="12" t="s">
        <v>17533</v>
      </c>
      <c r="G4997" s="12" t="s">
        <v>25560</v>
      </c>
      <c r="H4997" s="6" t="str">
        <f t="shared" si="78"/>
        <v>39113 15.91 Lake Medina Shores Wtr Ops NEW METER BOX W/LID-275 OVERLAND TRL</v>
      </c>
    </row>
    <row r="4998" spans="2:8" x14ac:dyDescent="0.25">
      <c r="B4998" s="78">
        <v>38929</v>
      </c>
      <c r="C4998" s="74">
        <v>35.29</v>
      </c>
      <c r="D4998" s="36" t="s">
        <v>105</v>
      </c>
      <c r="E4998" s="37" t="s">
        <v>3964</v>
      </c>
      <c r="F4998" s="12" t="s">
        <v>17187</v>
      </c>
      <c r="G4998" s="12" t="s">
        <v>25201</v>
      </c>
      <c r="H4998" s="6" t="str">
        <f t="shared" si="78"/>
        <v>38929 35.29 Holiday Villages of ForkWtrOperations NEW METER BOX W/LID-276 HOLIDAY VILLAGE DR</v>
      </c>
    </row>
    <row r="4999" spans="2:8" x14ac:dyDescent="0.25">
      <c r="B4999" s="78">
        <v>38837</v>
      </c>
      <c r="C4999" s="74">
        <v>83.32</v>
      </c>
      <c r="D4999" s="36" t="s">
        <v>50</v>
      </c>
      <c r="E4999" s="37" t="s">
        <v>3902</v>
      </c>
      <c r="F4999" s="12" t="s">
        <v>16998</v>
      </c>
      <c r="G4999" s="12" t="s">
        <v>25012</v>
      </c>
      <c r="H4999" s="6" t="str">
        <f t="shared" si="78"/>
        <v>38837 83.32 Carolynn EstatesWtrOperations NEW METER BOX W/LID-278 CEDAR OAKS DR</v>
      </c>
    </row>
    <row r="5000" spans="2:8" x14ac:dyDescent="0.25">
      <c r="B5000" s="78">
        <v>39416</v>
      </c>
      <c r="C5000" s="74">
        <v>114.13</v>
      </c>
      <c r="D5000" s="36" t="s">
        <v>42</v>
      </c>
      <c r="E5000" s="37" t="s">
        <v>4294</v>
      </c>
      <c r="F5000" s="12" t="s">
        <v>18083</v>
      </c>
      <c r="G5000" s="12" t="s">
        <v>26150</v>
      </c>
      <c r="H5000" s="6" t="str">
        <f t="shared" si="78"/>
        <v>39416 114.13 Oak Trail ShoresWtrOperations NEW METER BOX W/LID-2800 BEECHWOOD</v>
      </c>
    </row>
    <row r="5001" spans="2:8" x14ac:dyDescent="0.25">
      <c r="B5001" s="78">
        <v>39172</v>
      </c>
      <c r="C5001" s="74">
        <v>28.21</v>
      </c>
      <c r="D5001" s="36" t="s">
        <v>58</v>
      </c>
      <c r="E5001" s="37" t="s">
        <v>4113</v>
      </c>
      <c r="F5001" s="12" t="s">
        <v>17649</v>
      </c>
      <c r="G5001" s="12" t="s">
        <v>25682</v>
      </c>
      <c r="H5001" s="6" t="str">
        <f t="shared" si="78"/>
        <v>39172 28.21 Metroplex HomesteadsWtrOperations NEW METER BOX W/LID-2800 CELIA CR</v>
      </c>
    </row>
    <row r="5002" spans="2:8" x14ac:dyDescent="0.25">
      <c r="B5002" s="78">
        <v>38776</v>
      </c>
      <c r="C5002" s="74">
        <v>12.59</v>
      </c>
      <c r="D5002" s="36" t="s">
        <v>42</v>
      </c>
      <c r="E5002" s="37" t="s">
        <v>3845</v>
      </c>
      <c r="F5002" s="12" t="s">
        <v>16781</v>
      </c>
      <c r="G5002" s="12" t="s">
        <v>24783</v>
      </c>
      <c r="H5002" s="6" t="str">
        <f t="shared" si="78"/>
        <v>38776 12.59 Oak Trail ShoresWtrOperations NEW METER BOX W/LID-2800 PINOAK ST</v>
      </c>
    </row>
    <row r="5003" spans="2:8" x14ac:dyDescent="0.25">
      <c r="B5003" s="78">
        <v>39233</v>
      </c>
      <c r="C5003" s="74">
        <v>65.48</v>
      </c>
      <c r="D5003" s="36" t="s">
        <v>58</v>
      </c>
      <c r="E5003" s="37" t="s">
        <v>4188</v>
      </c>
      <c r="F5003" s="12" t="s">
        <v>17747</v>
      </c>
      <c r="G5003" s="12" t="s">
        <v>25796</v>
      </c>
      <c r="H5003" s="6" t="str">
        <f t="shared" si="78"/>
        <v>39233 65.48 Metroplex HomesteadsWtrOperations NEW METER BOX W/LID-2801 LUISA LN</v>
      </c>
    </row>
    <row r="5004" spans="2:8" x14ac:dyDescent="0.25">
      <c r="B5004" s="78">
        <v>39113</v>
      </c>
      <c r="C5004" s="74">
        <v>31.65</v>
      </c>
      <c r="D5004" s="36" t="s">
        <v>42</v>
      </c>
      <c r="E5004" s="37" t="s">
        <v>4055</v>
      </c>
      <c r="F5004" s="12" t="s">
        <v>17521</v>
      </c>
      <c r="G5004" s="12" t="s">
        <v>25546</v>
      </c>
      <c r="H5004" s="6" t="str">
        <f t="shared" si="78"/>
        <v>39113 31.65 Oak Trail ShoresWtrOperations NEW METER BOX W/LID-2802 CEDAR BRUSH</v>
      </c>
    </row>
    <row r="5005" spans="2:8" x14ac:dyDescent="0.25">
      <c r="B5005" s="78">
        <v>39416</v>
      </c>
      <c r="C5005" s="74">
        <v>88.01</v>
      </c>
      <c r="D5005" s="36" t="s">
        <v>42</v>
      </c>
      <c r="E5005" s="37" t="s">
        <v>4285</v>
      </c>
      <c r="F5005" s="12" t="s">
        <v>18074</v>
      </c>
      <c r="G5005" s="12" t="s">
        <v>26141</v>
      </c>
      <c r="H5005" s="6" t="str">
        <f t="shared" si="78"/>
        <v>39416 88.01 Oak Trail ShoresWtrOperations NEW METER BOX W/LID-2804 PIN OAK</v>
      </c>
    </row>
    <row r="5006" spans="2:8" x14ac:dyDescent="0.25">
      <c r="B5006" s="78">
        <v>39355</v>
      </c>
      <c r="C5006" s="74">
        <v>53.81</v>
      </c>
      <c r="D5006" s="36" t="s">
        <v>42</v>
      </c>
      <c r="E5006" s="37" t="s">
        <v>4248</v>
      </c>
      <c r="F5006" s="12" t="s">
        <v>17955</v>
      </c>
      <c r="G5006" s="12" t="s">
        <v>26014</v>
      </c>
      <c r="H5006" s="6" t="str">
        <f t="shared" si="78"/>
        <v>39355 53.81 Oak Trail ShoresWtrOperations NEW METER BOX W/LID-2804 WALNUT ST OTS</v>
      </c>
    </row>
    <row r="5007" spans="2:8" x14ac:dyDescent="0.25">
      <c r="B5007" s="78">
        <v>38776</v>
      </c>
      <c r="C5007" s="74">
        <v>25.18</v>
      </c>
      <c r="D5007" s="36" t="s">
        <v>42</v>
      </c>
      <c r="E5007" s="37" t="s">
        <v>3855</v>
      </c>
      <c r="F5007" s="12" t="s">
        <v>16787</v>
      </c>
      <c r="G5007" s="12" t="s">
        <v>24789</v>
      </c>
      <c r="H5007" s="6" t="str">
        <f t="shared" si="78"/>
        <v>38776 25.18 Oak Trail ShoresWtrOperations NEW METER BOX W/LID-2810 SYCAMORE</v>
      </c>
    </row>
    <row r="5008" spans="2:8" x14ac:dyDescent="0.25">
      <c r="B5008" s="78">
        <v>39141</v>
      </c>
      <c r="C5008" s="74">
        <v>112.54</v>
      </c>
      <c r="D5008" s="36" t="s">
        <v>42</v>
      </c>
      <c r="E5008" s="37" t="s">
        <v>4089</v>
      </c>
      <c r="F5008" s="12" t="s">
        <v>17580</v>
      </c>
      <c r="G5008" s="12" t="s">
        <v>25608</v>
      </c>
      <c r="H5008" s="6" t="str">
        <f t="shared" si="78"/>
        <v>39141 112.54 Oak Trail ShoresWtrOperations NEW METER BOX W/LID-2824 CEDAR  HILL</v>
      </c>
    </row>
    <row r="5009" spans="2:8" x14ac:dyDescent="0.25">
      <c r="B5009" s="78">
        <v>39051</v>
      </c>
      <c r="C5009" s="74">
        <v>25.55</v>
      </c>
      <c r="D5009" s="36" t="s">
        <v>21</v>
      </c>
      <c r="E5009" s="37" t="s">
        <v>4009</v>
      </c>
      <c r="F5009" s="12" t="s">
        <v>17387</v>
      </c>
      <c r="G5009" s="12" t="s">
        <v>25404</v>
      </c>
      <c r="H5009" s="6" t="str">
        <f t="shared" si="78"/>
        <v>39051 25.55 Decker HillsWtrOperations NEW METER BOX W/LID-28803 ABERDEEN</v>
      </c>
    </row>
    <row r="5010" spans="2:8" x14ac:dyDescent="0.25">
      <c r="B5010" s="78">
        <v>39447</v>
      </c>
      <c r="C5010" s="74">
        <v>34.130000000000003</v>
      </c>
      <c r="D5010" s="36" t="s">
        <v>21</v>
      </c>
      <c r="E5010" s="37" t="s">
        <v>4322</v>
      </c>
      <c r="F5010" s="12" t="s">
        <v>18141</v>
      </c>
      <c r="G5010" s="12" t="s">
        <v>26211</v>
      </c>
      <c r="H5010" s="6" t="str">
        <f t="shared" si="78"/>
        <v>39447 34.13 Decker HillsWtrOperations NEW METER BOX W/LID-28810 STRATHDON DR</v>
      </c>
    </row>
    <row r="5011" spans="2:8" x14ac:dyDescent="0.25">
      <c r="B5011" s="78">
        <v>39263</v>
      </c>
      <c r="C5011" s="74">
        <v>23.74</v>
      </c>
      <c r="D5011" s="36" t="s">
        <v>21</v>
      </c>
      <c r="E5011" s="37" t="s">
        <v>4203</v>
      </c>
      <c r="F5011" s="12" t="s">
        <v>17791</v>
      </c>
      <c r="G5011" s="12" t="s">
        <v>25844</v>
      </c>
      <c r="H5011" s="6" t="str">
        <f t="shared" si="78"/>
        <v>39263 23.74 Decker HillsWtrOperations NEW METER BOX W/LID-28902 ABERDEEN</v>
      </c>
    </row>
    <row r="5012" spans="2:8" x14ac:dyDescent="0.25">
      <c r="B5012" s="78">
        <v>39141</v>
      </c>
      <c r="C5012" s="74">
        <v>26.36</v>
      </c>
      <c r="D5012" s="36" t="s">
        <v>72</v>
      </c>
      <c r="E5012" s="37" t="s">
        <v>4096</v>
      </c>
      <c r="F5012" s="12" t="s">
        <v>17583</v>
      </c>
      <c r="G5012" s="12" t="s">
        <v>25613</v>
      </c>
      <c r="H5012" s="6" t="str">
        <f t="shared" si="78"/>
        <v>39141 26.36 Holiday ShoresWtrOperations NEW METER BOX W/LID-29-1 HOLIDAY SHORES</v>
      </c>
    </row>
    <row r="5013" spans="2:8" x14ac:dyDescent="0.25">
      <c r="B5013" s="78">
        <v>38837</v>
      </c>
      <c r="C5013" s="74">
        <v>118.7</v>
      </c>
      <c r="D5013" s="36" t="s">
        <v>42</v>
      </c>
      <c r="E5013" s="37" t="s">
        <v>3915</v>
      </c>
      <c r="F5013" s="12" t="s">
        <v>17011</v>
      </c>
      <c r="G5013" s="12" t="s">
        <v>25025</v>
      </c>
      <c r="H5013" s="6" t="str">
        <f t="shared" si="78"/>
        <v>38837 118.7 Oak Trail ShoresWtrOperations NEW METER BOX W/LID-2920 CEDARHILL</v>
      </c>
    </row>
    <row r="5014" spans="2:8" x14ac:dyDescent="0.25">
      <c r="B5014" s="78">
        <v>38837</v>
      </c>
      <c r="C5014" s="74">
        <v>82.7</v>
      </c>
      <c r="D5014" s="36" t="s">
        <v>164</v>
      </c>
      <c r="E5014" s="37" t="s">
        <v>3898</v>
      </c>
      <c r="F5014" s="12" t="s">
        <v>16994</v>
      </c>
      <c r="G5014" s="12" t="s">
        <v>25008</v>
      </c>
      <c r="H5014" s="6" t="str">
        <f t="shared" si="78"/>
        <v>38837 82.7 Twin Creeks AdditionWtrOperations NEW METER BOX W/LID-2920 CR 805 B</v>
      </c>
    </row>
    <row r="5015" spans="2:8" x14ac:dyDescent="0.25">
      <c r="B5015" s="78">
        <v>39233</v>
      </c>
      <c r="C5015" s="74">
        <v>33.61</v>
      </c>
      <c r="D5015" s="36" t="s">
        <v>21</v>
      </c>
      <c r="E5015" s="37" t="s">
        <v>4154</v>
      </c>
      <c r="F5015" s="12" t="s">
        <v>17729</v>
      </c>
      <c r="G5015" s="12" t="s">
        <v>25768</v>
      </c>
      <c r="H5015" s="6" t="str">
        <f t="shared" si="78"/>
        <v>39233 33.61 Decker HillsWtrOperations NEW METER BOX W/LID-29610 WICHITA FALLS</v>
      </c>
    </row>
    <row r="5016" spans="2:8" x14ac:dyDescent="0.25">
      <c r="B5016" s="78">
        <v>39386</v>
      </c>
      <c r="C5016" s="74">
        <v>24.19</v>
      </c>
      <c r="D5016" s="36" t="s">
        <v>21</v>
      </c>
      <c r="E5016" s="37" t="s">
        <v>4276</v>
      </c>
      <c r="F5016" s="12" t="s">
        <v>18019</v>
      </c>
      <c r="G5016" s="12" t="s">
        <v>26082</v>
      </c>
      <c r="H5016" s="6" t="str">
        <f t="shared" si="78"/>
        <v>39386 24.19 Decker HillsWtrOperations NEW METER BOX W/LID-29614 DENTON</v>
      </c>
    </row>
    <row r="5017" spans="2:8" x14ac:dyDescent="0.25">
      <c r="B5017" s="78">
        <v>38776</v>
      </c>
      <c r="C5017" s="74">
        <v>33.61</v>
      </c>
      <c r="D5017" s="36" t="s">
        <v>21</v>
      </c>
      <c r="E5017" s="37" t="s">
        <v>3858</v>
      </c>
      <c r="F5017" s="12" t="s">
        <v>16789</v>
      </c>
      <c r="G5017" s="12" t="s">
        <v>24791</v>
      </c>
      <c r="H5017" s="6" t="str">
        <f t="shared" si="78"/>
        <v>38776 33.61 Decker HillsWtrOperations NEW METER BOX W/LID-29614 DEVERON DR</v>
      </c>
    </row>
    <row r="5018" spans="2:8" x14ac:dyDescent="0.25">
      <c r="B5018" s="78">
        <v>39233</v>
      </c>
      <c r="C5018" s="74">
        <v>33.61</v>
      </c>
      <c r="D5018" s="36" t="s">
        <v>21</v>
      </c>
      <c r="E5018" s="37" t="s">
        <v>4155</v>
      </c>
      <c r="F5018" s="12" t="s">
        <v>17729</v>
      </c>
      <c r="G5018" s="12" t="s">
        <v>25768</v>
      </c>
      <c r="H5018" s="6" t="str">
        <f t="shared" si="78"/>
        <v>39233 33.61 Decker HillsWtrOperations NEW METER BOX W/LID-29614 TEMPLE ST</v>
      </c>
    </row>
    <row r="5019" spans="2:8" x14ac:dyDescent="0.25">
      <c r="B5019" s="78">
        <v>39233</v>
      </c>
      <c r="C5019" s="74">
        <v>23.74</v>
      </c>
      <c r="D5019" s="36" t="s">
        <v>21</v>
      </c>
      <c r="E5019" s="37" t="s">
        <v>4156</v>
      </c>
      <c r="F5019" s="12" t="s">
        <v>17728</v>
      </c>
      <c r="G5019" s="12" t="s">
        <v>25767</v>
      </c>
      <c r="H5019" s="6" t="str">
        <f t="shared" si="78"/>
        <v>39233 23.74 Decker HillsWtrOperations NEW METER BOX W/LID-29634 MIDLAND</v>
      </c>
    </row>
    <row r="5020" spans="2:8" x14ac:dyDescent="0.25">
      <c r="B5020" s="78">
        <v>39202</v>
      </c>
      <c r="C5020" s="74">
        <v>24.26</v>
      </c>
      <c r="D5020" s="36" t="s">
        <v>21</v>
      </c>
      <c r="E5020" s="37" t="s">
        <v>4149</v>
      </c>
      <c r="F5020" s="12" t="s">
        <v>17680</v>
      </c>
      <c r="G5020" s="12" t="s">
        <v>25726</v>
      </c>
      <c r="H5020" s="6" t="str">
        <f t="shared" si="78"/>
        <v>39202 24.26 Decker HillsWtrOperations NEW METER BOX W/LID-29707 DALLAS ST</v>
      </c>
    </row>
    <row r="5021" spans="2:8" x14ac:dyDescent="0.25">
      <c r="B5021" s="78">
        <v>39386</v>
      </c>
      <c r="C5021" s="74">
        <v>24.19</v>
      </c>
      <c r="D5021" s="36" t="s">
        <v>21</v>
      </c>
      <c r="E5021" s="37" t="s">
        <v>4273</v>
      </c>
      <c r="F5021" s="12" t="s">
        <v>18019</v>
      </c>
      <c r="G5021" s="12" t="s">
        <v>26082</v>
      </c>
      <c r="H5021" s="6" t="str">
        <f t="shared" si="78"/>
        <v>39386 24.19 Decker HillsWtrOperations NEW METER BOX W/LID-29802 BROWNSVILLE</v>
      </c>
    </row>
    <row r="5022" spans="2:8" x14ac:dyDescent="0.25">
      <c r="B5022" s="78">
        <v>39386</v>
      </c>
      <c r="C5022" s="74">
        <v>34.06</v>
      </c>
      <c r="D5022" s="36" t="s">
        <v>21</v>
      </c>
      <c r="E5022" s="37" t="s">
        <v>4275</v>
      </c>
      <c r="F5022" s="12" t="s">
        <v>18015</v>
      </c>
      <c r="G5022" s="12" t="s">
        <v>26083</v>
      </c>
      <c r="H5022" s="6" t="str">
        <f t="shared" si="78"/>
        <v>39386 34.06 Decker HillsWtrOperations NEW METER BOX W/LID-29802 MIDLAND</v>
      </c>
    </row>
    <row r="5023" spans="2:8" x14ac:dyDescent="0.25">
      <c r="B5023" s="78">
        <v>39233</v>
      </c>
      <c r="C5023" s="74">
        <v>23.74</v>
      </c>
      <c r="D5023" s="36" t="s">
        <v>21</v>
      </c>
      <c r="E5023" s="37" t="s">
        <v>4153</v>
      </c>
      <c r="F5023" s="12" t="s">
        <v>17728</v>
      </c>
      <c r="G5023" s="12" t="s">
        <v>25767</v>
      </c>
      <c r="H5023" s="6" t="str">
        <f t="shared" si="78"/>
        <v>39233 23.74 Decker HillsWtrOperations NEW METER BOX W/LID-29826 SWEETWATER</v>
      </c>
    </row>
    <row r="5024" spans="2:8" x14ac:dyDescent="0.25">
      <c r="B5024" s="78">
        <v>39386</v>
      </c>
      <c r="C5024" s="74">
        <v>24.19</v>
      </c>
      <c r="D5024" s="36" t="s">
        <v>21</v>
      </c>
      <c r="E5024" s="37" t="s">
        <v>4274</v>
      </c>
      <c r="F5024" s="12" t="s">
        <v>18019</v>
      </c>
      <c r="G5024" s="12" t="s">
        <v>26082</v>
      </c>
      <c r="H5024" s="6" t="str">
        <f t="shared" si="78"/>
        <v>39386 24.19 Decker HillsWtrOperations NEW METER BOX W/LID-29914 DALLAS</v>
      </c>
    </row>
    <row r="5025" spans="2:8" x14ac:dyDescent="0.25">
      <c r="B5025" s="78">
        <v>39233</v>
      </c>
      <c r="C5025" s="74">
        <v>82.6</v>
      </c>
      <c r="D5025" s="36" t="s">
        <v>42</v>
      </c>
      <c r="E5025" s="37" t="s">
        <v>4166</v>
      </c>
      <c r="F5025" s="12" t="s">
        <v>17736</v>
      </c>
      <c r="G5025" s="12" t="s">
        <v>25778</v>
      </c>
      <c r="H5025" s="6" t="str">
        <f t="shared" si="78"/>
        <v>39233 82.6 Oak Trail ShoresWtrOperations NEW METER BOX W/LID-3001 OAKWOOD</v>
      </c>
    </row>
    <row r="5026" spans="2:8" x14ac:dyDescent="0.25">
      <c r="B5026" s="78">
        <v>39233</v>
      </c>
      <c r="C5026" s="74">
        <v>115.85</v>
      </c>
      <c r="D5026" s="36" t="s">
        <v>42</v>
      </c>
      <c r="E5026" s="37" t="s">
        <v>4167</v>
      </c>
      <c r="F5026" s="12" t="s">
        <v>17737</v>
      </c>
      <c r="G5026" s="12" t="s">
        <v>25779</v>
      </c>
      <c r="H5026" s="6" t="str">
        <f t="shared" si="78"/>
        <v>39233 115.85 Oak Trail ShoresWtrOperations NEW METER BOX W/LID-3009 TANGLEWOOD</v>
      </c>
    </row>
    <row r="5027" spans="2:8" x14ac:dyDescent="0.25">
      <c r="B5027" s="78">
        <v>38960</v>
      </c>
      <c r="C5027" s="74">
        <v>15.44</v>
      </c>
      <c r="D5027" s="36" t="s">
        <v>42</v>
      </c>
      <c r="E5027" s="37" t="s">
        <v>3979</v>
      </c>
      <c r="F5027" s="12" t="s">
        <v>17223</v>
      </c>
      <c r="G5027" s="12" t="s">
        <v>25239</v>
      </c>
      <c r="H5027" s="6" t="str">
        <f t="shared" si="78"/>
        <v>38960 15.44 Oak Trail ShoresWtrOperations NEW METER BOX W/LID-3010 CEDARBROSH</v>
      </c>
    </row>
    <row r="5028" spans="2:8" x14ac:dyDescent="0.25">
      <c r="B5028" s="78">
        <v>39325</v>
      </c>
      <c r="C5028" s="74">
        <v>34.06</v>
      </c>
      <c r="D5028" s="36" t="s">
        <v>322</v>
      </c>
      <c r="E5028" s="37" t="s">
        <v>4221</v>
      </c>
      <c r="F5028" s="12" t="s">
        <v>17882</v>
      </c>
      <c r="G5028" s="12" t="s">
        <v>25936</v>
      </c>
      <c r="H5028" s="6" t="str">
        <f t="shared" si="78"/>
        <v>39325 34.06 Phillips AcresWtrOperations NEW METER BOX W/LID-302 BRISTOL</v>
      </c>
    </row>
    <row r="5029" spans="2:8" x14ac:dyDescent="0.25">
      <c r="B5029" s="78">
        <v>38748</v>
      </c>
      <c r="C5029" s="74">
        <v>72.05</v>
      </c>
      <c r="D5029" s="36" t="s">
        <v>42</v>
      </c>
      <c r="E5029" s="37" t="s">
        <v>3838</v>
      </c>
      <c r="F5029" s="12" t="s">
        <v>16744</v>
      </c>
      <c r="G5029" s="12" t="s">
        <v>24744</v>
      </c>
      <c r="H5029" s="6" t="str">
        <f t="shared" si="78"/>
        <v>38748 72.05 Oak Trail ShoresWtrOperations NEW METER BOX W/LID-3022 ELMWOOD</v>
      </c>
    </row>
    <row r="5030" spans="2:8" x14ac:dyDescent="0.25">
      <c r="B5030" s="78">
        <v>38807</v>
      </c>
      <c r="C5030" s="74">
        <v>30.49</v>
      </c>
      <c r="D5030" s="36" t="s">
        <v>54</v>
      </c>
      <c r="E5030" s="37" t="s">
        <v>3872</v>
      </c>
      <c r="F5030" s="12" t="s">
        <v>16919</v>
      </c>
      <c r="G5030" s="12" t="s">
        <v>24926</v>
      </c>
      <c r="H5030" s="6" t="str">
        <f t="shared" si="78"/>
        <v>38807 30.49 ChesswoodWtrOperations NEW METER BOX W/LID-303 BISHOP</v>
      </c>
    </row>
    <row r="5031" spans="2:8" x14ac:dyDescent="0.25">
      <c r="B5031" s="78">
        <v>39051</v>
      </c>
      <c r="C5031" s="74">
        <v>61</v>
      </c>
      <c r="D5031" s="36" t="s">
        <v>9</v>
      </c>
      <c r="E5031" s="37" t="s">
        <v>4002</v>
      </c>
      <c r="F5031" s="12" t="s">
        <v>17381</v>
      </c>
      <c r="G5031" s="12" t="s">
        <v>25398</v>
      </c>
      <c r="H5031" s="6" t="str">
        <f t="shared" si="78"/>
        <v>39051 61 Westwood BeachWtrOperations NEW METER BOX W/LID-3030 OAK TRAIL SHORES</v>
      </c>
    </row>
    <row r="5032" spans="2:8" x14ac:dyDescent="0.25">
      <c r="B5032" s="78">
        <v>39202</v>
      </c>
      <c r="C5032" s="74">
        <v>93.38</v>
      </c>
      <c r="D5032" s="36" t="s">
        <v>164</v>
      </c>
      <c r="E5032" s="37" t="s">
        <v>4116</v>
      </c>
      <c r="F5032" s="12" t="s">
        <v>17671</v>
      </c>
      <c r="G5032" s="12" t="s">
        <v>25704</v>
      </c>
      <c r="H5032" s="6" t="str">
        <f t="shared" si="78"/>
        <v>39202 93.38 Twin Creeks AdditionWtrOperations NEW METER BOX W/LID-3040 CR 805 B</v>
      </c>
    </row>
    <row r="5033" spans="2:8" x14ac:dyDescent="0.25">
      <c r="B5033" s="78">
        <v>39141</v>
      </c>
      <c r="C5033" s="74">
        <v>115.67</v>
      </c>
      <c r="D5033" s="36" t="s">
        <v>164</v>
      </c>
      <c r="E5033" s="37" t="s">
        <v>4088</v>
      </c>
      <c r="F5033" s="12" t="s">
        <v>17579</v>
      </c>
      <c r="G5033" s="12" t="s">
        <v>25607</v>
      </c>
      <c r="H5033" s="6" t="str">
        <f t="shared" si="78"/>
        <v>39141 115.67 Twin Creeks AdditionWtrOperations NEW METER BOX W/LID-3048 CR 805 B</v>
      </c>
    </row>
    <row r="5034" spans="2:8" x14ac:dyDescent="0.25">
      <c r="B5034" s="78">
        <v>39202</v>
      </c>
      <c r="C5034" s="74">
        <v>34.130000000000003</v>
      </c>
      <c r="D5034" s="36" t="s">
        <v>45</v>
      </c>
      <c r="E5034" s="37" t="s">
        <v>4135</v>
      </c>
      <c r="F5034" s="12" t="s">
        <v>17679</v>
      </c>
      <c r="G5034" s="12" t="s">
        <v>25720</v>
      </c>
      <c r="H5034" s="6" t="str">
        <f t="shared" si="78"/>
        <v>39202 34.13 IvanhoeWtrOperations NEW METER BOX W/LID-31 CHARMAINE</v>
      </c>
    </row>
    <row r="5035" spans="2:8" x14ac:dyDescent="0.25">
      <c r="B5035" s="78">
        <v>39202</v>
      </c>
      <c r="C5035" s="74">
        <v>34.130000000000003</v>
      </c>
      <c r="D5035" s="36" t="s">
        <v>43</v>
      </c>
      <c r="E5035" s="37" t="s">
        <v>4130</v>
      </c>
      <c r="F5035" s="12" t="s">
        <v>17679</v>
      </c>
      <c r="G5035" s="12" t="s">
        <v>25716</v>
      </c>
      <c r="H5035" s="6" t="str">
        <f t="shared" si="78"/>
        <v>39202 34.13 Sherwood ShoresWtrOperations NEW METER BOX W/LID-3-1 HWY 377</v>
      </c>
    </row>
    <row r="5036" spans="2:8" x14ac:dyDescent="0.25">
      <c r="B5036" s="78">
        <v>38748</v>
      </c>
      <c r="C5036" s="74">
        <v>72.05</v>
      </c>
      <c r="D5036" s="36" t="s">
        <v>42</v>
      </c>
      <c r="E5036" s="37" t="s">
        <v>3837</v>
      </c>
      <c r="F5036" s="12" t="s">
        <v>16744</v>
      </c>
      <c r="G5036" s="12" t="s">
        <v>24744</v>
      </c>
      <c r="H5036" s="6" t="str">
        <f t="shared" si="78"/>
        <v>38748 72.05 Oak Trail ShoresWtrOperations NEW METER BOX W/LID-3102 ELMWOOD</v>
      </c>
    </row>
    <row r="5037" spans="2:8" x14ac:dyDescent="0.25">
      <c r="B5037" s="78">
        <v>38868</v>
      </c>
      <c r="C5037" s="74">
        <v>54.45</v>
      </c>
      <c r="D5037" s="36" t="s">
        <v>58</v>
      </c>
      <c r="E5037" s="37" t="s">
        <v>3942</v>
      </c>
      <c r="F5037" s="12" t="s">
        <v>17104</v>
      </c>
      <c r="G5037" s="12" t="s">
        <v>25118</v>
      </c>
      <c r="H5037" s="6" t="str">
        <f t="shared" si="78"/>
        <v>38868 54.45 Metroplex HomesteadsWtrOperations NEW METER BOX W/LID-3104 SARA</v>
      </c>
    </row>
    <row r="5038" spans="2:8" x14ac:dyDescent="0.25">
      <c r="B5038" s="78">
        <v>39355</v>
      </c>
      <c r="C5038" s="74">
        <v>88.98</v>
      </c>
      <c r="D5038" s="36" t="s">
        <v>58</v>
      </c>
      <c r="E5038" s="37" t="s">
        <v>4254</v>
      </c>
      <c r="F5038" s="12" t="s">
        <v>17961</v>
      </c>
      <c r="G5038" s="12" t="s">
        <v>26020</v>
      </c>
      <c r="H5038" s="6" t="str">
        <f t="shared" si="78"/>
        <v>39355 88.98 Metroplex HomesteadsWtrOperations NEW METER BOX W/LID-3116 SARAH LN</v>
      </c>
    </row>
    <row r="5039" spans="2:8" x14ac:dyDescent="0.25">
      <c r="B5039" s="78">
        <v>39233</v>
      </c>
      <c r="C5039" s="74">
        <v>33.61</v>
      </c>
      <c r="D5039" s="36" t="s">
        <v>17</v>
      </c>
      <c r="E5039" s="37" t="s">
        <v>4169</v>
      </c>
      <c r="F5039" s="12" t="s">
        <v>17729</v>
      </c>
      <c r="G5039" s="12" t="s">
        <v>25780</v>
      </c>
      <c r="H5039" s="6" t="str">
        <f t="shared" si="78"/>
        <v>39233 33.61 Camelot ForestWtrOperations NEW METER BOX W/LID-31-24 CAMELOT FOREST</v>
      </c>
    </row>
    <row r="5040" spans="2:8" x14ac:dyDescent="0.25">
      <c r="B5040" s="78">
        <v>39051</v>
      </c>
      <c r="C5040" s="74">
        <v>58.8</v>
      </c>
      <c r="D5040" s="36" t="s">
        <v>105</v>
      </c>
      <c r="E5040" s="37" t="s">
        <v>4007</v>
      </c>
      <c r="F5040" s="12" t="s">
        <v>17386</v>
      </c>
      <c r="G5040" s="12" t="s">
        <v>25403</v>
      </c>
      <c r="H5040" s="6" t="str">
        <f t="shared" si="78"/>
        <v>39051 58.8 Holiday Villages of ForkWtrOperations NEW METER BOX W/LID-313 COMANCHE</v>
      </c>
    </row>
    <row r="5041" spans="2:8" x14ac:dyDescent="0.25">
      <c r="B5041" s="78">
        <v>39141</v>
      </c>
      <c r="C5041" s="74">
        <v>38.979999999999997</v>
      </c>
      <c r="D5041" s="36" t="s">
        <v>72</v>
      </c>
      <c r="E5041" s="37" t="s">
        <v>4070</v>
      </c>
      <c r="F5041" s="12" t="s">
        <v>17567</v>
      </c>
      <c r="G5041" s="12" t="s">
        <v>25594</v>
      </c>
      <c r="H5041" s="6" t="str">
        <f t="shared" si="78"/>
        <v>39141 38.98 Holiday ShoresWtrOperations NEW METER BOX W/LID-3130 CR 510 H</v>
      </c>
    </row>
    <row r="5042" spans="2:8" x14ac:dyDescent="0.25">
      <c r="B5042" s="78">
        <v>39447</v>
      </c>
      <c r="C5042" s="74">
        <v>53.3</v>
      </c>
      <c r="D5042" s="36" t="s">
        <v>57</v>
      </c>
      <c r="E5042" s="37" t="s">
        <v>4326</v>
      </c>
      <c r="F5042" s="12" t="s">
        <v>18143</v>
      </c>
      <c r="G5042" s="12" t="s">
        <v>26214</v>
      </c>
      <c r="H5042" s="6" t="str">
        <f t="shared" si="78"/>
        <v>39447 53.3 Plum Creek Ops Wtr NEW METER BOX W/LID-314 N QUAIL RUN</v>
      </c>
    </row>
    <row r="5043" spans="2:8" x14ac:dyDescent="0.25">
      <c r="B5043" s="78">
        <v>38748</v>
      </c>
      <c r="C5043" s="74">
        <v>32.97</v>
      </c>
      <c r="D5043" s="36" t="s">
        <v>57</v>
      </c>
      <c r="E5043" s="37" t="s">
        <v>3817</v>
      </c>
      <c r="F5043" s="12" t="s">
        <v>16726</v>
      </c>
      <c r="G5043" s="12" t="s">
        <v>24726</v>
      </c>
      <c r="H5043" s="6" t="str">
        <f t="shared" si="78"/>
        <v>38748 32.97 Plum Creek Ops Wtr NEW METER BOX W/LID-315 GREENFIELD</v>
      </c>
    </row>
    <row r="5044" spans="2:8" x14ac:dyDescent="0.25">
      <c r="B5044" s="78">
        <v>39386</v>
      </c>
      <c r="C5044" s="74">
        <v>73.56</v>
      </c>
      <c r="D5044" s="36" t="s">
        <v>41</v>
      </c>
      <c r="E5044" s="37" t="s">
        <v>4280</v>
      </c>
      <c r="F5044" s="12" t="s">
        <v>18020</v>
      </c>
      <c r="G5044" s="12" t="s">
        <v>26085</v>
      </c>
      <c r="H5044" s="6" t="str">
        <f t="shared" si="78"/>
        <v>39386 73.56 Beachwood EstatesWtrOperations NEW METER BOX W/LID-316 BLUEBONNET ST</v>
      </c>
    </row>
    <row r="5045" spans="2:8" x14ac:dyDescent="0.25">
      <c r="B5045" s="78">
        <v>38868</v>
      </c>
      <c r="C5045" s="74">
        <v>25.95</v>
      </c>
      <c r="D5045" s="36" t="s">
        <v>105</v>
      </c>
      <c r="E5045" s="37" t="s">
        <v>3932</v>
      </c>
      <c r="F5045" s="12" t="s">
        <v>17100</v>
      </c>
      <c r="G5045" s="12" t="s">
        <v>25114</v>
      </c>
      <c r="H5045" s="6" t="str">
        <f t="shared" si="78"/>
        <v>38868 25.95 Holiday Villages of ForkWtrOperations NEW METER BOX W/LID-32 CONCHO</v>
      </c>
    </row>
    <row r="5046" spans="2:8" x14ac:dyDescent="0.25">
      <c r="B5046" s="78">
        <v>38929</v>
      </c>
      <c r="C5046" s="74">
        <v>35.42</v>
      </c>
      <c r="D5046" s="36" t="s">
        <v>47</v>
      </c>
      <c r="E5046" s="37" t="s">
        <v>3971</v>
      </c>
      <c r="F5046" s="12" t="s">
        <v>17190</v>
      </c>
      <c r="G5046" s="12" t="s">
        <v>25205</v>
      </c>
      <c r="H5046" s="6" t="str">
        <f t="shared" si="78"/>
        <v>38929 35.42 Comanche CoveWtrOperations NEW METER BOX W/LID-3205 BRAZOS RIVER DR</v>
      </c>
    </row>
    <row r="5047" spans="2:8" x14ac:dyDescent="0.25">
      <c r="B5047" s="78">
        <v>39113</v>
      </c>
      <c r="C5047" s="74">
        <v>26.36</v>
      </c>
      <c r="D5047" s="36" t="s">
        <v>17</v>
      </c>
      <c r="E5047" s="37" t="s">
        <v>4049</v>
      </c>
      <c r="F5047" s="12" t="s">
        <v>17517</v>
      </c>
      <c r="G5047" s="12" t="s">
        <v>25540</v>
      </c>
      <c r="H5047" s="6" t="str">
        <f t="shared" si="78"/>
        <v>39113 26.36 Camelot ForestWtrOperations NEW METER BOX W/LID-32-12 CAMELOT FOREST</v>
      </c>
    </row>
    <row r="5048" spans="2:8" x14ac:dyDescent="0.25">
      <c r="B5048" s="78">
        <v>38748</v>
      </c>
      <c r="C5048" s="74">
        <v>19.420000000000002</v>
      </c>
      <c r="D5048" s="36" t="s">
        <v>42</v>
      </c>
      <c r="E5048" s="37" t="s">
        <v>3830</v>
      </c>
      <c r="F5048" s="12" t="s">
        <v>16737</v>
      </c>
      <c r="G5048" s="12" t="s">
        <v>24737</v>
      </c>
      <c r="H5048" s="6" t="str">
        <f t="shared" si="78"/>
        <v>38748 19.42 Oak Trail ShoresWtrOperations NEW METER BOX W/LID-3224 LAKE DR</v>
      </c>
    </row>
    <row r="5049" spans="2:8" x14ac:dyDescent="0.25">
      <c r="B5049" s="78">
        <v>38776</v>
      </c>
      <c r="C5049" s="74">
        <v>85.92</v>
      </c>
      <c r="D5049" s="36" t="s">
        <v>50</v>
      </c>
      <c r="E5049" s="37" t="s">
        <v>3840</v>
      </c>
      <c r="F5049" s="12" t="s">
        <v>16776</v>
      </c>
      <c r="G5049" s="12" t="s">
        <v>24778</v>
      </c>
      <c r="H5049" s="6" t="str">
        <f t="shared" si="78"/>
        <v>38776 85.92 Carolynn EstatesWtrOperations NEW METER BOX W/LID-325 LAKEFRONT DR</v>
      </c>
    </row>
    <row r="5050" spans="2:8" x14ac:dyDescent="0.25">
      <c r="B5050" s="78">
        <v>38776</v>
      </c>
      <c r="C5050" s="74">
        <v>53.36</v>
      </c>
      <c r="D5050" s="36" t="s">
        <v>42</v>
      </c>
      <c r="E5050" s="37" t="s">
        <v>3863</v>
      </c>
      <c r="F5050" s="12" t="s">
        <v>16792</v>
      </c>
      <c r="G5050" s="12" t="s">
        <v>24796</v>
      </c>
      <c r="H5050" s="6" t="str">
        <f t="shared" si="78"/>
        <v>38776 53.36 Oak Trail ShoresWtrOperations NEW METER BOX W/LID-3300 LAKE DR</v>
      </c>
    </row>
    <row r="5051" spans="2:8" x14ac:dyDescent="0.25">
      <c r="B5051" s="78">
        <v>39113</v>
      </c>
      <c r="C5051" s="74">
        <v>38.86</v>
      </c>
      <c r="D5051" s="36" t="s">
        <v>17</v>
      </c>
      <c r="E5051" s="37" t="s">
        <v>4050</v>
      </c>
      <c r="F5051" s="12" t="s">
        <v>17518</v>
      </c>
      <c r="G5051" s="12" t="s">
        <v>25541</v>
      </c>
      <c r="H5051" s="6" t="str">
        <f t="shared" si="78"/>
        <v>39113 38.86 Camelot ForestWtrOperations NEW METER BOX W/LID-3337 N GUINEVERE</v>
      </c>
    </row>
    <row r="5052" spans="2:8" x14ac:dyDescent="0.25">
      <c r="B5052" s="78">
        <v>39233</v>
      </c>
      <c r="C5052" s="74">
        <v>55.6</v>
      </c>
      <c r="D5052" s="36" t="s">
        <v>43</v>
      </c>
      <c r="E5052" s="37" t="s">
        <v>4151</v>
      </c>
      <c r="F5052" s="12" t="s">
        <v>17726</v>
      </c>
      <c r="G5052" s="12" t="s">
        <v>25765</v>
      </c>
      <c r="H5052" s="6" t="str">
        <f t="shared" si="78"/>
        <v>39233 55.6 Sherwood ShoresWtrOperations NEW METER BOX W/LID-335 CASTLEBAR</v>
      </c>
    </row>
    <row r="5053" spans="2:8" x14ac:dyDescent="0.25">
      <c r="B5053" s="78">
        <v>39113</v>
      </c>
      <c r="C5053" s="74">
        <v>47.43</v>
      </c>
      <c r="D5053" s="36" t="s">
        <v>53</v>
      </c>
      <c r="E5053" s="37" t="s">
        <v>4057</v>
      </c>
      <c r="F5053" s="12" t="s">
        <v>17524</v>
      </c>
      <c r="G5053" s="12" t="s">
        <v>25549</v>
      </c>
      <c r="H5053" s="6" t="str">
        <f t="shared" si="78"/>
        <v>39113 47.43 Callendar LakeWtrOperations NEW METER BOX W/LID-336 CALLENDER LAKE DR</v>
      </c>
    </row>
    <row r="5054" spans="2:8" x14ac:dyDescent="0.25">
      <c r="B5054" s="78">
        <v>38929</v>
      </c>
      <c r="C5054" s="74">
        <v>35.29</v>
      </c>
      <c r="D5054" s="36" t="s">
        <v>105</v>
      </c>
      <c r="E5054" s="37" t="s">
        <v>3967</v>
      </c>
      <c r="F5054" s="12" t="s">
        <v>17187</v>
      </c>
      <c r="G5054" s="12" t="s">
        <v>25201</v>
      </c>
      <c r="H5054" s="6" t="str">
        <f t="shared" si="78"/>
        <v>38929 35.29 Holiday Villages of ForkWtrOperations NEW METER BOX W/LID-336 COMANCHE</v>
      </c>
    </row>
    <row r="5055" spans="2:8" x14ac:dyDescent="0.25">
      <c r="B5055" s="78">
        <v>39386</v>
      </c>
      <c r="C5055" s="74">
        <v>34.06</v>
      </c>
      <c r="D5055" s="36" t="s">
        <v>105</v>
      </c>
      <c r="E5055" s="37" t="s">
        <v>4268</v>
      </c>
      <c r="F5055" s="12" t="s">
        <v>18015</v>
      </c>
      <c r="G5055" s="12" t="s">
        <v>26078</v>
      </c>
      <c r="H5055" s="6" t="str">
        <f t="shared" si="78"/>
        <v>39386 34.06 Holiday Villages of ForkWtrOperations NEW METER BOX W/LID-339 CHEYENNE</v>
      </c>
    </row>
    <row r="5056" spans="2:8" x14ac:dyDescent="0.25">
      <c r="B5056" s="78">
        <v>39233</v>
      </c>
      <c r="C5056" s="74">
        <v>25.98</v>
      </c>
      <c r="D5056" s="36" t="s">
        <v>24</v>
      </c>
      <c r="E5056" s="37" t="s">
        <v>4194</v>
      </c>
      <c r="F5056" s="12" t="s">
        <v>17749</v>
      </c>
      <c r="G5056" s="12" t="s">
        <v>25800</v>
      </c>
      <c r="H5056" s="6" t="str">
        <f t="shared" si="78"/>
        <v>39233 25.98 Comanche HarborWtrOperations NEW METER BOX W/LID-3422 ZANZIBAR CT</v>
      </c>
    </row>
    <row r="5057" spans="2:8" x14ac:dyDescent="0.25">
      <c r="B5057" s="78">
        <v>38807</v>
      </c>
      <c r="C5057" s="74">
        <v>13.86</v>
      </c>
      <c r="D5057" s="36" t="s">
        <v>24</v>
      </c>
      <c r="E5057" s="37" t="s">
        <v>3880</v>
      </c>
      <c r="F5057" s="12" t="s">
        <v>16903</v>
      </c>
      <c r="G5057" s="12" t="s">
        <v>24936</v>
      </c>
      <c r="H5057" s="6" t="str">
        <f t="shared" si="78"/>
        <v>38807 13.86 Comanche HarborWtrOperations NEW METER BOX W/LID-3424 TAHITIAN CT</v>
      </c>
    </row>
    <row r="5058" spans="2:8" x14ac:dyDescent="0.25">
      <c r="B5058" s="78">
        <v>39113</v>
      </c>
      <c r="C5058" s="74">
        <v>39.020000000000003</v>
      </c>
      <c r="D5058" s="36" t="s">
        <v>17</v>
      </c>
      <c r="E5058" s="37" t="s">
        <v>4060</v>
      </c>
      <c r="F5058" s="12" t="s">
        <v>17527</v>
      </c>
      <c r="G5058" s="12" t="s">
        <v>25552</v>
      </c>
      <c r="H5058" s="6" t="str">
        <f t="shared" si="78"/>
        <v>39113 39.02 Camelot ForestWtrOperations NEW METER BOX W/LID-34-25 CAMELOT FOREST</v>
      </c>
    </row>
    <row r="5059" spans="2:8" x14ac:dyDescent="0.25">
      <c r="B5059" s="78">
        <v>38807</v>
      </c>
      <c r="C5059" s="74">
        <v>47.11</v>
      </c>
      <c r="D5059" s="36" t="s">
        <v>70</v>
      </c>
      <c r="E5059" s="37" t="s">
        <v>3873</v>
      </c>
      <c r="F5059" s="12" t="s">
        <v>16920</v>
      </c>
      <c r="G5059" s="12" t="s">
        <v>24927</v>
      </c>
      <c r="H5059" s="6" t="str">
        <f t="shared" ref="H5059:H5122" si="79">G5059&amp;" "&amp;E5059</f>
        <v>38807 47.11 Garden AcresWtrOperations NEW METER BOX W/LID-350 N CLYDE CLIFTON</v>
      </c>
    </row>
    <row r="5060" spans="2:8" x14ac:dyDescent="0.25">
      <c r="B5060" s="78">
        <v>39233</v>
      </c>
      <c r="C5060" s="74">
        <v>195.85</v>
      </c>
      <c r="D5060" s="36" t="s">
        <v>42</v>
      </c>
      <c r="E5060" s="37" t="s">
        <v>4174</v>
      </c>
      <c r="F5060" s="12" t="s">
        <v>17740</v>
      </c>
      <c r="G5060" s="12" t="s">
        <v>25784</v>
      </c>
      <c r="H5060" s="6" t="str">
        <f t="shared" si="79"/>
        <v>39233 195.85 Oak Trail ShoresWtrOperations NEW METER BOX W/LID-3508 MULBERRY</v>
      </c>
    </row>
    <row r="5061" spans="2:8" x14ac:dyDescent="0.25">
      <c r="B5061" s="78">
        <v>39355</v>
      </c>
      <c r="C5061" s="74">
        <v>53.3</v>
      </c>
      <c r="D5061" s="36" t="s">
        <v>43</v>
      </c>
      <c r="E5061" s="37" t="s">
        <v>4257</v>
      </c>
      <c r="F5061" s="12" t="s">
        <v>17964</v>
      </c>
      <c r="G5061" s="12" t="s">
        <v>26023</v>
      </c>
      <c r="H5061" s="6" t="str">
        <f t="shared" si="79"/>
        <v>39355 53.3 Sherwood ShoresWtrOperations NEW METER BOX W/LID-351 SHOSHONE DR</v>
      </c>
    </row>
    <row r="5062" spans="2:8" x14ac:dyDescent="0.25">
      <c r="B5062" s="78">
        <v>38837</v>
      </c>
      <c r="C5062" s="74">
        <v>29.3</v>
      </c>
      <c r="D5062" s="36" t="s">
        <v>24</v>
      </c>
      <c r="E5062" s="37" t="s">
        <v>3893</v>
      </c>
      <c r="F5062" s="12" t="s">
        <v>16989</v>
      </c>
      <c r="G5062" s="12" t="s">
        <v>25003</v>
      </c>
      <c r="H5062" s="6" t="str">
        <f t="shared" si="79"/>
        <v>38837 29.3 Comanche HarborWtrOperations NEW METER BOX W/LID-3510 FLINT ROCK</v>
      </c>
    </row>
    <row r="5063" spans="2:8" x14ac:dyDescent="0.25">
      <c r="B5063" s="78">
        <v>39082</v>
      </c>
      <c r="C5063" s="74">
        <v>31.79</v>
      </c>
      <c r="D5063" s="36" t="s">
        <v>42</v>
      </c>
      <c r="E5063" s="37" t="s">
        <v>4032</v>
      </c>
      <c r="F5063" s="12" t="s">
        <v>17469</v>
      </c>
      <c r="G5063" s="12" t="s">
        <v>25489</v>
      </c>
      <c r="H5063" s="6" t="str">
        <f t="shared" si="79"/>
        <v>39082 31.79 Oak Trail ShoresWtrOperations NEW METER BOX W/LID-3546 HEDGEROW</v>
      </c>
    </row>
    <row r="5064" spans="2:8" x14ac:dyDescent="0.25">
      <c r="B5064" s="78">
        <v>39447</v>
      </c>
      <c r="C5064" s="74">
        <v>53.81</v>
      </c>
      <c r="D5064" s="36" t="s">
        <v>10</v>
      </c>
      <c r="E5064" s="37" t="s">
        <v>4314</v>
      </c>
      <c r="F5064" s="12" t="s">
        <v>18133</v>
      </c>
      <c r="G5064" s="12" t="s">
        <v>26203</v>
      </c>
      <c r="H5064" s="6" t="str">
        <f t="shared" si="79"/>
        <v>39447 53.81 Rocky Point EstatesWtrOperations NEW METER BOX W/LID-36 BOIS D'ARC</v>
      </c>
    </row>
    <row r="5065" spans="2:8" x14ac:dyDescent="0.25">
      <c r="B5065" s="78">
        <v>39172</v>
      </c>
      <c r="C5065" s="74">
        <v>74.2</v>
      </c>
      <c r="D5065" s="36" t="s">
        <v>164</v>
      </c>
      <c r="E5065" s="37" t="s">
        <v>4101</v>
      </c>
      <c r="F5065" s="12" t="s">
        <v>17642</v>
      </c>
      <c r="G5065" s="12" t="s">
        <v>25672</v>
      </c>
      <c r="H5065" s="6" t="str">
        <f t="shared" si="79"/>
        <v>39172 74.2 Twin Creeks AdditionWtrOperations NEW METER BOX W/LID-3601 CR 805</v>
      </c>
    </row>
    <row r="5066" spans="2:8" x14ac:dyDescent="0.25">
      <c r="B5066" s="78">
        <v>39233</v>
      </c>
      <c r="C5066" s="74">
        <v>51.84</v>
      </c>
      <c r="D5066" s="36" t="s">
        <v>42</v>
      </c>
      <c r="E5066" s="37" t="s">
        <v>4185</v>
      </c>
      <c r="F5066" s="12" t="s">
        <v>17745</v>
      </c>
      <c r="G5066" s="12" t="s">
        <v>25793</v>
      </c>
      <c r="H5066" s="6" t="str">
        <f t="shared" si="79"/>
        <v>39233 51.84 Oak Trail ShoresWtrOperations NEW METER BOX W/LID-3609 PECAN GROVE CT</v>
      </c>
    </row>
    <row r="5067" spans="2:8" x14ac:dyDescent="0.25">
      <c r="B5067" s="78">
        <v>39355</v>
      </c>
      <c r="C5067" s="74">
        <v>53.81</v>
      </c>
      <c r="D5067" s="36" t="s">
        <v>42</v>
      </c>
      <c r="E5067" s="37" t="s">
        <v>4261</v>
      </c>
      <c r="F5067" s="12" t="s">
        <v>17955</v>
      </c>
      <c r="G5067" s="12" t="s">
        <v>26014</v>
      </c>
      <c r="H5067" s="6" t="str">
        <f t="shared" si="79"/>
        <v>39355 53.81 Oak Trail ShoresWtrOperations NEW METER BOX W/LID-3621 BROOKVALLEY</v>
      </c>
    </row>
    <row r="5068" spans="2:8" x14ac:dyDescent="0.25">
      <c r="B5068" s="78">
        <v>38898</v>
      </c>
      <c r="C5068" s="74">
        <v>96.74</v>
      </c>
      <c r="D5068" s="36" t="s">
        <v>42</v>
      </c>
      <c r="E5068" s="37" t="s">
        <v>3948</v>
      </c>
      <c r="F5068" s="12" t="s">
        <v>17144</v>
      </c>
      <c r="G5068" s="12" t="s">
        <v>25158</v>
      </c>
      <c r="H5068" s="6" t="str">
        <f t="shared" si="79"/>
        <v>38898 96.74 Oak Trail ShoresWtrOperations NEW METER BOX W/LID-3703 PECAN GROVE</v>
      </c>
    </row>
    <row r="5069" spans="2:8" x14ac:dyDescent="0.25">
      <c r="B5069" s="78">
        <v>38898</v>
      </c>
      <c r="C5069" s="74">
        <v>37.869999999999997</v>
      </c>
      <c r="D5069" s="36" t="s">
        <v>42</v>
      </c>
      <c r="E5069" s="37" t="s">
        <v>3950</v>
      </c>
      <c r="F5069" s="12" t="s">
        <v>17146</v>
      </c>
      <c r="G5069" s="12" t="s">
        <v>25160</v>
      </c>
      <c r="H5069" s="6" t="str">
        <f t="shared" si="79"/>
        <v>38898 37.87 Oak Trail ShoresWtrOperations NEW METER BOX W/LID-3704 PECAN GROVE</v>
      </c>
    </row>
    <row r="5070" spans="2:8" x14ac:dyDescent="0.25">
      <c r="B5070" s="78">
        <v>39172</v>
      </c>
      <c r="C5070" s="74">
        <v>44.58</v>
      </c>
      <c r="D5070" s="36" t="s">
        <v>18</v>
      </c>
      <c r="E5070" s="37" t="s">
        <v>4103</v>
      </c>
      <c r="F5070" s="12" t="s">
        <v>17644</v>
      </c>
      <c r="G5070" s="12" t="s">
        <v>25674</v>
      </c>
      <c r="H5070" s="6" t="str">
        <f t="shared" si="79"/>
        <v>39172 44.58 Falcon Crest AdditionWtrOperations NEW METER BOX W/LID-3705 SHADY LN</v>
      </c>
    </row>
    <row r="5071" spans="2:8" x14ac:dyDescent="0.25">
      <c r="B5071" s="78">
        <v>38776</v>
      </c>
      <c r="C5071" s="74">
        <v>12.59</v>
      </c>
      <c r="D5071" s="36" t="s">
        <v>42</v>
      </c>
      <c r="E5071" s="37" t="s">
        <v>3857</v>
      </c>
      <c r="F5071" s="12" t="s">
        <v>16781</v>
      </c>
      <c r="G5071" s="12" t="s">
        <v>24783</v>
      </c>
      <c r="H5071" s="6" t="str">
        <f t="shared" si="79"/>
        <v>38776 12.59 Oak Trail ShoresWtrOperations NEW METER BOX W/LID-3708 PECAN GROVE</v>
      </c>
    </row>
    <row r="5072" spans="2:8" x14ac:dyDescent="0.25">
      <c r="B5072" s="78">
        <v>39233</v>
      </c>
      <c r="C5072" s="74">
        <v>55.6</v>
      </c>
      <c r="D5072" s="36" t="s">
        <v>169</v>
      </c>
      <c r="E5072" s="37" t="s">
        <v>4162</v>
      </c>
      <c r="F5072" s="12" t="s">
        <v>17726</v>
      </c>
      <c r="G5072" s="12" t="s">
        <v>25774</v>
      </c>
      <c r="H5072" s="6" t="str">
        <f t="shared" si="79"/>
        <v>39233 55.6 SundanceWtrOperations NEW METER BOX W/LID-3721 CR 913</v>
      </c>
    </row>
    <row r="5073" spans="2:8" x14ac:dyDescent="0.25">
      <c r="B5073" s="78">
        <v>39141</v>
      </c>
      <c r="C5073" s="74">
        <v>69.400000000000006</v>
      </c>
      <c r="D5073" s="36" t="s">
        <v>164</v>
      </c>
      <c r="E5073" s="37" t="s">
        <v>4078</v>
      </c>
      <c r="F5073" s="12" t="s">
        <v>17574</v>
      </c>
      <c r="G5073" s="12" t="s">
        <v>25601</v>
      </c>
      <c r="H5073" s="6" t="str">
        <f t="shared" si="79"/>
        <v>39141 69.4 Twin Creeks AdditionWtrOperations NEW METER BOX W/LID-3725 TWIN CREEKS</v>
      </c>
    </row>
    <row r="5074" spans="2:8" x14ac:dyDescent="0.25">
      <c r="B5074" s="78">
        <v>39233</v>
      </c>
      <c r="C5074" s="74">
        <v>39.229999999999997</v>
      </c>
      <c r="D5074" s="36" t="s">
        <v>169</v>
      </c>
      <c r="E5074" s="37" t="s">
        <v>4161</v>
      </c>
      <c r="F5074" s="12" t="s">
        <v>17733</v>
      </c>
      <c r="G5074" s="12" t="s">
        <v>25773</v>
      </c>
      <c r="H5074" s="6" t="str">
        <f t="shared" si="79"/>
        <v>39233 39.23 SundanceWtrOperations NEW METER BOX W/LID-3733 CR 913</v>
      </c>
    </row>
    <row r="5075" spans="2:8" x14ac:dyDescent="0.25">
      <c r="B5075" s="78">
        <v>38748</v>
      </c>
      <c r="C5075" s="74">
        <v>52.67</v>
      </c>
      <c r="D5075" s="36" t="s">
        <v>105</v>
      </c>
      <c r="E5075" s="37" t="s">
        <v>3824</v>
      </c>
      <c r="F5075" s="12" t="s">
        <v>16733</v>
      </c>
      <c r="G5075" s="12" t="s">
        <v>24733</v>
      </c>
      <c r="H5075" s="6" t="str">
        <f t="shared" si="79"/>
        <v>38748 52.67 Holiday Villages of ForkWtrOperations NEW METER BOX W/LID-375 COMANCHE</v>
      </c>
    </row>
    <row r="5076" spans="2:8" x14ac:dyDescent="0.25">
      <c r="B5076" s="78">
        <v>38929</v>
      </c>
      <c r="C5076" s="74">
        <v>13.86</v>
      </c>
      <c r="D5076" s="36" t="s">
        <v>34</v>
      </c>
      <c r="E5076" s="37" t="s">
        <v>3958</v>
      </c>
      <c r="F5076" s="12" t="s">
        <v>17185</v>
      </c>
      <c r="G5076" s="12" t="s">
        <v>25199</v>
      </c>
      <c r="H5076" s="6" t="str">
        <f t="shared" si="79"/>
        <v>38929 13.86 Western Lake EstatesWtrOperations NEW METER BOX W/LID-380 LONGHORN</v>
      </c>
    </row>
    <row r="5077" spans="2:8" x14ac:dyDescent="0.25">
      <c r="B5077" s="78">
        <v>38776</v>
      </c>
      <c r="C5077" s="74">
        <v>22.47</v>
      </c>
      <c r="D5077" s="36" t="s">
        <v>24</v>
      </c>
      <c r="E5077" s="37" t="s">
        <v>3850</v>
      </c>
      <c r="F5077" s="12" t="s">
        <v>16784</v>
      </c>
      <c r="G5077" s="12" t="s">
        <v>24786</v>
      </c>
      <c r="H5077" s="6" t="str">
        <f t="shared" si="79"/>
        <v>38776 22.47 Comanche HarborWtrOperations NEW METER BOX W/LID-3813 HORSESHOE TRL</v>
      </c>
    </row>
    <row r="5078" spans="2:8" x14ac:dyDescent="0.25">
      <c r="B5078" s="78">
        <v>38776</v>
      </c>
      <c r="C5078" s="74">
        <v>25.85</v>
      </c>
      <c r="D5078" s="36" t="s">
        <v>24</v>
      </c>
      <c r="E5078" s="37" t="s">
        <v>3849</v>
      </c>
      <c r="F5078" s="12" t="s">
        <v>16783</v>
      </c>
      <c r="G5078" s="12" t="s">
        <v>24785</v>
      </c>
      <c r="H5078" s="6" t="str">
        <f t="shared" si="79"/>
        <v>38776 25.85 Comanche HarborWtrOperations NEW METER BOX W/LID-3815 HORSESHOE TRL</v>
      </c>
    </row>
    <row r="5079" spans="2:8" x14ac:dyDescent="0.25">
      <c r="B5079" s="78">
        <v>38807</v>
      </c>
      <c r="C5079" s="74">
        <v>13.86</v>
      </c>
      <c r="D5079" s="36" t="s">
        <v>42</v>
      </c>
      <c r="E5079" s="37" t="s">
        <v>3877</v>
      </c>
      <c r="F5079" s="12" t="s">
        <v>16903</v>
      </c>
      <c r="G5079" s="12" t="s">
        <v>24933</v>
      </c>
      <c r="H5079" s="6" t="str">
        <f t="shared" si="79"/>
        <v>38807 13.86 Oak Trail ShoresWtrOperations NEW METER BOX W/LID-3816 HEDGEROW</v>
      </c>
    </row>
    <row r="5080" spans="2:8" x14ac:dyDescent="0.25">
      <c r="B5080" s="78">
        <v>38776</v>
      </c>
      <c r="C5080" s="74">
        <v>25.85</v>
      </c>
      <c r="D5080" s="36" t="s">
        <v>24</v>
      </c>
      <c r="E5080" s="37" t="s">
        <v>3848</v>
      </c>
      <c r="F5080" s="12" t="s">
        <v>16783</v>
      </c>
      <c r="G5080" s="12" t="s">
        <v>24785</v>
      </c>
      <c r="H5080" s="6" t="str">
        <f t="shared" si="79"/>
        <v>38776 25.85 Comanche HarborWtrOperations NEW METER BOX W/LID-3817 HORSESHOE TRL</v>
      </c>
    </row>
    <row r="5081" spans="2:8" x14ac:dyDescent="0.25">
      <c r="B5081" s="78">
        <v>38776</v>
      </c>
      <c r="C5081" s="74">
        <v>97.93</v>
      </c>
      <c r="D5081" s="36" t="s">
        <v>222</v>
      </c>
      <c r="E5081" s="37" t="s">
        <v>3853</v>
      </c>
      <c r="F5081" s="12" t="s">
        <v>16785</v>
      </c>
      <c r="G5081" s="12" t="s">
        <v>24787</v>
      </c>
      <c r="H5081" s="6" t="str">
        <f t="shared" si="79"/>
        <v>38776 97.93 Montego Bay EstatesWtrOperations NEW METER BOX W/LID-3819 MONTGOMERY DR</v>
      </c>
    </row>
    <row r="5082" spans="2:8" x14ac:dyDescent="0.25">
      <c r="B5082" s="78">
        <v>39051</v>
      </c>
      <c r="C5082" s="74">
        <v>65.55</v>
      </c>
      <c r="D5082" s="36" t="s">
        <v>105</v>
      </c>
      <c r="E5082" s="37" t="s">
        <v>4006</v>
      </c>
      <c r="F5082" s="12" t="s">
        <v>17385</v>
      </c>
      <c r="G5082" s="12" t="s">
        <v>25402</v>
      </c>
      <c r="H5082" s="6" t="str">
        <f t="shared" si="79"/>
        <v>39051 65.55 Holiday Villages of ForkWtrOperations NEW METER BOX W/LID-385 BROKEN BOW</v>
      </c>
    </row>
    <row r="5083" spans="2:8" x14ac:dyDescent="0.25">
      <c r="B5083" s="78">
        <v>38960</v>
      </c>
      <c r="C5083" s="74">
        <v>15.44</v>
      </c>
      <c r="D5083" s="36" t="s">
        <v>42</v>
      </c>
      <c r="E5083" s="37" t="s">
        <v>3980</v>
      </c>
      <c r="F5083" s="12" t="s">
        <v>17223</v>
      </c>
      <c r="G5083" s="12" t="s">
        <v>25239</v>
      </c>
      <c r="H5083" s="6" t="str">
        <f t="shared" si="79"/>
        <v>38960 15.44 Oak Trail ShoresWtrOperations NEW METER BOX W/LID-3908 PECAN VALLEY</v>
      </c>
    </row>
    <row r="5084" spans="2:8" x14ac:dyDescent="0.25">
      <c r="B5084" s="78">
        <v>39416</v>
      </c>
      <c r="C5084" s="74">
        <v>24.26</v>
      </c>
      <c r="D5084" s="36" t="s">
        <v>74</v>
      </c>
      <c r="E5084" s="37" t="s">
        <v>4308</v>
      </c>
      <c r="F5084" s="12" t="s">
        <v>18080</v>
      </c>
      <c r="G5084" s="12" t="s">
        <v>26162</v>
      </c>
      <c r="H5084" s="6" t="str">
        <f t="shared" si="79"/>
        <v>39416 24.26 Aurora VistaWtrOperations NEW METER BOX W/LID-406 W AURORA VISTA TRL</v>
      </c>
    </row>
    <row r="5085" spans="2:8" x14ac:dyDescent="0.25">
      <c r="B5085" s="78">
        <v>38837</v>
      </c>
      <c r="C5085" s="74">
        <v>36.450000000000003</v>
      </c>
      <c r="D5085" s="36" t="s">
        <v>34</v>
      </c>
      <c r="E5085" s="37" t="s">
        <v>3909</v>
      </c>
      <c r="F5085" s="12" t="s">
        <v>17005</v>
      </c>
      <c r="G5085" s="12" t="s">
        <v>25019</v>
      </c>
      <c r="H5085" s="6" t="str">
        <f t="shared" si="79"/>
        <v>38837 36.45 Western Lake EstatesWtrOperations NEW METER BOX W/LID-408 LONGHORN TR</v>
      </c>
    </row>
    <row r="5086" spans="2:8" x14ac:dyDescent="0.25">
      <c r="B5086" s="78">
        <v>39416</v>
      </c>
      <c r="C5086" s="74">
        <v>44.01</v>
      </c>
      <c r="D5086" s="36" t="s">
        <v>74</v>
      </c>
      <c r="E5086" s="37" t="s">
        <v>4304</v>
      </c>
      <c r="F5086" s="12" t="s">
        <v>18089</v>
      </c>
      <c r="G5086" s="12" t="s">
        <v>26158</v>
      </c>
      <c r="H5086" s="6" t="str">
        <f t="shared" si="79"/>
        <v>39416 44.01 Aurora VistaWtrOperations NEW METER BOX W/LID-408 W AURORA VISTA</v>
      </c>
    </row>
    <row r="5087" spans="2:8" x14ac:dyDescent="0.25">
      <c r="B5087" s="78">
        <v>38776</v>
      </c>
      <c r="C5087" s="74">
        <v>13.86</v>
      </c>
      <c r="D5087" s="36" t="s">
        <v>34</v>
      </c>
      <c r="E5087" s="37" t="s">
        <v>3860</v>
      </c>
      <c r="F5087" s="12" t="s">
        <v>16790</v>
      </c>
      <c r="G5087" s="12" t="s">
        <v>24793</v>
      </c>
      <c r="H5087" s="6" t="str">
        <f t="shared" si="79"/>
        <v>38776 13.86 Western Lake EstatesWtrOperations NEW METER BOX W/LID-409 WESTERN LAKE DR</v>
      </c>
    </row>
    <row r="5088" spans="2:8" x14ac:dyDescent="0.25">
      <c r="B5088" s="78">
        <v>39416</v>
      </c>
      <c r="C5088" s="74">
        <v>45.56</v>
      </c>
      <c r="D5088" s="36" t="s">
        <v>57</v>
      </c>
      <c r="E5088" s="37" t="s">
        <v>4311</v>
      </c>
      <c r="F5088" s="12" t="s">
        <v>18095</v>
      </c>
      <c r="G5088" s="12" t="s">
        <v>26165</v>
      </c>
      <c r="H5088" s="6" t="str">
        <f t="shared" si="79"/>
        <v>39416 45.56 Plum Creek Ops Wtr NEW METER BOX W/LID-416 CRESTHILL CSWY</v>
      </c>
    </row>
    <row r="5089" spans="2:8" x14ac:dyDescent="0.25">
      <c r="B5089" s="78">
        <v>39233</v>
      </c>
      <c r="C5089" s="74">
        <v>82.6</v>
      </c>
      <c r="D5089" s="36" t="s">
        <v>42</v>
      </c>
      <c r="E5089" s="37" t="s">
        <v>4168</v>
      </c>
      <c r="F5089" s="12" t="s">
        <v>17736</v>
      </c>
      <c r="G5089" s="12" t="s">
        <v>25778</v>
      </c>
      <c r="H5089" s="6" t="str">
        <f t="shared" si="79"/>
        <v>39233 82.6 Oak Trail ShoresWtrOperations NEW METER BOX W/LID-4200 SOUTH MOUNTAIN VIEW</v>
      </c>
    </row>
    <row r="5090" spans="2:8" x14ac:dyDescent="0.25">
      <c r="B5090" s="78">
        <v>39202</v>
      </c>
      <c r="C5090" s="74">
        <v>53.88</v>
      </c>
      <c r="D5090" s="36" t="s">
        <v>43</v>
      </c>
      <c r="E5090" s="37" t="s">
        <v>4129</v>
      </c>
      <c r="F5090" s="12" t="s">
        <v>17683</v>
      </c>
      <c r="G5090" s="12" t="s">
        <v>25717</v>
      </c>
      <c r="H5090" s="6" t="str">
        <f t="shared" si="79"/>
        <v>39202 53.88 Sherwood ShoresWtrOperations NEW METER BOX W/LID-4-204 DOVER DR</v>
      </c>
    </row>
    <row r="5091" spans="2:8" x14ac:dyDescent="0.25">
      <c r="B5091" s="78">
        <v>39202</v>
      </c>
      <c r="C5091" s="74">
        <v>34.130000000000003</v>
      </c>
      <c r="D5091" s="36" t="s">
        <v>43</v>
      </c>
      <c r="E5091" s="37" t="s">
        <v>4127</v>
      </c>
      <c r="F5091" s="12" t="s">
        <v>17679</v>
      </c>
      <c r="G5091" s="12" t="s">
        <v>25716</v>
      </c>
      <c r="H5091" s="6" t="str">
        <f t="shared" si="79"/>
        <v>39202 34.13 Sherwood ShoresWtrOperations NEW METER BOX W/LID-4-274 CASTLE BAR DR</v>
      </c>
    </row>
    <row r="5092" spans="2:8" x14ac:dyDescent="0.25">
      <c r="B5092" s="78">
        <v>39294</v>
      </c>
      <c r="C5092" s="74">
        <v>54.12</v>
      </c>
      <c r="D5092" s="36" t="s">
        <v>20</v>
      </c>
      <c r="E5092" s="37" t="s">
        <v>4218</v>
      </c>
      <c r="F5092" s="12" t="s">
        <v>17854</v>
      </c>
      <c r="G5092" s="12" t="s">
        <v>25908</v>
      </c>
      <c r="H5092" s="6" t="str">
        <f t="shared" si="79"/>
        <v>39294 54.12 CountrywoodWtrOperations NEW METER BOX W/LID-430 GLENWOOD CIR</v>
      </c>
    </row>
    <row r="5093" spans="2:8" x14ac:dyDescent="0.25">
      <c r="B5093" s="78">
        <v>39355</v>
      </c>
      <c r="C5093" s="74">
        <v>80.81</v>
      </c>
      <c r="D5093" s="36" t="s">
        <v>42</v>
      </c>
      <c r="E5093" s="37" t="s">
        <v>4262</v>
      </c>
      <c r="F5093" s="12" t="s">
        <v>17949</v>
      </c>
      <c r="G5093" s="12" t="s">
        <v>26027</v>
      </c>
      <c r="H5093" s="6" t="str">
        <f t="shared" si="79"/>
        <v>39355 80.81 Oak Trail ShoresWtrOperations NEW METER BOX W/LID-4312 MOUNTAIN HOLLOW</v>
      </c>
    </row>
    <row r="5094" spans="2:8" x14ac:dyDescent="0.25">
      <c r="B5094" s="78">
        <v>39386</v>
      </c>
      <c r="C5094" s="74">
        <v>114.06</v>
      </c>
      <c r="D5094" s="36" t="s">
        <v>42</v>
      </c>
      <c r="E5094" s="37" t="s">
        <v>4271</v>
      </c>
      <c r="F5094" s="12" t="s">
        <v>18017</v>
      </c>
      <c r="G5094" s="12" t="s">
        <v>26080</v>
      </c>
      <c r="H5094" s="6" t="str">
        <f t="shared" si="79"/>
        <v>39386 114.06 Oak Trail ShoresWtrOperations NEW METER BOX W/LID-4315 GREEN OAK</v>
      </c>
    </row>
    <row r="5095" spans="2:8" x14ac:dyDescent="0.25">
      <c r="B5095" s="78">
        <v>39233</v>
      </c>
      <c r="C5095" s="74">
        <v>33.61</v>
      </c>
      <c r="D5095" s="36" t="s">
        <v>45</v>
      </c>
      <c r="E5095" s="37" t="s">
        <v>4171</v>
      </c>
      <c r="F5095" s="12" t="s">
        <v>17729</v>
      </c>
      <c r="G5095" s="12" t="s">
        <v>25781</v>
      </c>
      <c r="H5095" s="6" t="str">
        <f t="shared" si="79"/>
        <v>39233 33.61 IvanhoeWtrOperations NEW METER BOX W/LID-436 ENGAMERE</v>
      </c>
    </row>
    <row r="5096" spans="2:8" x14ac:dyDescent="0.25">
      <c r="B5096" s="78">
        <v>38837</v>
      </c>
      <c r="C5096" s="74">
        <v>34.299999999999997</v>
      </c>
      <c r="D5096" s="36" t="s">
        <v>34</v>
      </c>
      <c r="E5096" s="37" t="s">
        <v>3895</v>
      </c>
      <c r="F5096" s="12" t="s">
        <v>16991</v>
      </c>
      <c r="G5096" s="12" t="s">
        <v>25005</v>
      </c>
      <c r="H5096" s="6" t="str">
        <f t="shared" si="79"/>
        <v>38837 34.3 Western Lake EstatesWtrOperations NEW METER BOX W/LID-436 MESA TRL</v>
      </c>
    </row>
    <row r="5097" spans="2:8" x14ac:dyDescent="0.25">
      <c r="B5097" s="78">
        <v>39202</v>
      </c>
      <c r="C5097" s="74">
        <v>34.130000000000003</v>
      </c>
      <c r="D5097" s="36" t="s">
        <v>43</v>
      </c>
      <c r="E5097" s="37" t="s">
        <v>4131</v>
      </c>
      <c r="F5097" s="12" t="s">
        <v>17679</v>
      </c>
      <c r="G5097" s="12" t="s">
        <v>25716</v>
      </c>
      <c r="H5097" s="6" t="str">
        <f t="shared" si="79"/>
        <v>39202 34.13 Sherwood ShoresWtrOperations NEW METER BOX W/LID-4-374 HILLCREST DR</v>
      </c>
    </row>
    <row r="5098" spans="2:8" x14ac:dyDescent="0.25">
      <c r="B5098" s="78">
        <v>39202</v>
      </c>
      <c r="C5098" s="74">
        <v>34.130000000000003</v>
      </c>
      <c r="D5098" s="36" t="s">
        <v>43</v>
      </c>
      <c r="E5098" s="37" t="s">
        <v>4126</v>
      </c>
      <c r="F5098" s="12" t="s">
        <v>17679</v>
      </c>
      <c r="G5098" s="12" t="s">
        <v>25716</v>
      </c>
      <c r="H5098" s="6" t="str">
        <f t="shared" si="79"/>
        <v>39202 34.13 Sherwood ShoresWtrOperations NEW METER BOX W/LID-4-382 HILLCREST DR</v>
      </c>
    </row>
    <row r="5099" spans="2:8" x14ac:dyDescent="0.25">
      <c r="B5099" s="78">
        <v>38929</v>
      </c>
      <c r="C5099" s="74">
        <v>42.75</v>
      </c>
      <c r="D5099" s="36" t="s">
        <v>43</v>
      </c>
      <c r="E5099" s="37" t="s">
        <v>3969</v>
      </c>
      <c r="F5099" s="12" t="s">
        <v>17189</v>
      </c>
      <c r="G5099" s="12" t="s">
        <v>25203</v>
      </c>
      <c r="H5099" s="6" t="str">
        <f t="shared" si="79"/>
        <v>38929 42.75 Sherwood ShoresWtrOperations NEW METER BOX W/LID-4-384 S HILLCREST DR</v>
      </c>
    </row>
    <row r="5100" spans="2:8" x14ac:dyDescent="0.25">
      <c r="B5100" s="78">
        <v>38837</v>
      </c>
      <c r="C5100" s="74">
        <v>61.22</v>
      </c>
      <c r="D5100" s="36" t="s">
        <v>42</v>
      </c>
      <c r="E5100" s="37" t="s">
        <v>3916</v>
      </c>
      <c r="F5100" s="12" t="s">
        <v>17012</v>
      </c>
      <c r="G5100" s="12" t="s">
        <v>25026</v>
      </c>
      <c r="H5100" s="6" t="str">
        <f t="shared" si="79"/>
        <v>38837 61.22 Oak Trail ShoresWtrOperations NEW METER BOX W/LID-4401 MIMOSA</v>
      </c>
    </row>
    <row r="5101" spans="2:8" x14ac:dyDescent="0.25">
      <c r="B5101" s="78">
        <v>39294</v>
      </c>
      <c r="C5101" s="74">
        <v>34.130000000000003</v>
      </c>
      <c r="D5101" s="36" t="s">
        <v>42</v>
      </c>
      <c r="E5101" s="37" t="s">
        <v>3916</v>
      </c>
      <c r="F5101" s="12" t="s">
        <v>17852</v>
      </c>
      <c r="G5101" s="12" t="s">
        <v>25906</v>
      </c>
      <c r="H5101" s="6" t="str">
        <f t="shared" si="79"/>
        <v>39294 34.13 Oak Trail ShoresWtrOperations NEW METER BOX W/LID-4401 MIMOSA</v>
      </c>
    </row>
    <row r="5102" spans="2:8" x14ac:dyDescent="0.25">
      <c r="B5102" s="78">
        <v>39355</v>
      </c>
      <c r="C5102" s="74">
        <v>110.92</v>
      </c>
      <c r="D5102" s="36" t="s">
        <v>42</v>
      </c>
      <c r="E5102" s="37" t="s">
        <v>3916</v>
      </c>
      <c r="F5102" s="12" t="s">
        <v>17968</v>
      </c>
      <c r="G5102" s="12" t="s">
        <v>26028</v>
      </c>
      <c r="H5102" s="6" t="str">
        <f t="shared" si="79"/>
        <v>39355 110.92 Oak Trail ShoresWtrOperations NEW METER BOX W/LID-4401 MIMOSA</v>
      </c>
    </row>
    <row r="5103" spans="2:8" x14ac:dyDescent="0.25">
      <c r="B5103" s="78">
        <v>39416</v>
      </c>
      <c r="C5103" s="74">
        <v>24.26</v>
      </c>
      <c r="D5103" s="36" t="s">
        <v>42</v>
      </c>
      <c r="E5103" s="37" t="s">
        <v>4291</v>
      </c>
      <c r="F5103" s="12" t="s">
        <v>18080</v>
      </c>
      <c r="G5103" s="12" t="s">
        <v>26147</v>
      </c>
      <c r="H5103" s="6" t="str">
        <f t="shared" si="79"/>
        <v>39416 24.26 Oak Trail ShoresWtrOperations NEW METER BOX W/LID-4428 MOUNTAIN HOLLOW DR</v>
      </c>
    </row>
    <row r="5104" spans="2:8" x14ac:dyDescent="0.25">
      <c r="B5104" s="78">
        <v>39447</v>
      </c>
      <c r="C5104" s="74">
        <v>73.56</v>
      </c>
      <c r="D5104" s="36" t="s">
        <v>13</v>
      </c>
      <c r="E5104" s="37" t="s">
        <v>4319</v>
      </c>
      <c r="F5104" s="12" t="s">
        <v>18138</v>
      </c>
      <c r="G5104" s="12" t="s">
        <v>26208</v>
      </c>
      <c r="H5104" s="6" t="str">
        <f t="shared" si="79"/>
        <v>39447 73.56 Ridgecrest Grayson CountyWtrOperations NEW METER BOX W/LID-45 LM</v>
      </c>
    </row>
    <row r="5105" spans="2:8" x14ac:dyDescent="0.25">
      <c r="B5105" s="78">
        <v>39202</v>
      </c>
      <c r="C5105" s="74">
        <v>34.130000000000003</v>
      </c>
      <c r="D5105" s="36" t="s">
        <v>43</v>
      </c>
      <c r="E5105" s="37" t="s">
        <v>4128</v>
      </c>
      <c r="F5105" s="12" t="s">
        <v>17679</v>
      </c>
      <c r="G5105" s="12" t="s">
        <v>25716</v>
      </c>
      <c r="H5105" s="6" t="str">
        <f t="shared" si="79"/>
        <v>39202 34.13 Sherwood ShoresWtrOperations NEW METER BOX W/LID-450 OXFORD DR</v>
      </c>
    </row>
    <row r="5106" spans="2:8" x14ac:dyDescent="0.25">
      <c r="B5106" s="78">
        <v>39233</v>
      </c>
      <c r="C5106" s="74">
        <v>55.6</v>
      </c>
      <c r="D5106" s="36" t="s">
        <v>222</v>
      </c>
      <c r="E5106" s="37" t="s">
        <v>4157</v>
      </c>
      <c r="F5106" s="12" t="s">
        <v>17726</v>
      </c>
      <c r="G5106" s="12" t="s">
        <v>25769</v>
      </c>
      <c r="H5106" s="6" t="str">
        <f t="shared" si="79"/>
        <v>39233 55.6 Montego Bay EstatesWtrOperations NEW METER BOX W/LID-4503 CHRISTY DR</v>
      </c>
    </row>
    <row r="5107" spans="2:8" x14ac:dyDescent="0.25">
      <c r="B5107" s="78">
        <v>39141</v>
      </c>
      <c r="C5107" s="74">
        <v>39.78</v>
      </c>
      <c r="D5107" s="36" t="s">
        <v>42</v>
      </c>
      <c r="E5107" s="37" t="s">
        <v>4091</v>
      </c>
      <c r="F5107" s="12" t="s">
        <v>17581</v>
      </c>
      <c r="G5107" s="12" t="s">
        <v>25610</v>
      </c>
      <c r="H5107" s="6" t="str">
        <f t="shared" si="79"/>
        <v>39141 39.78 Oak Trail ShoresWtrOperations NEW METER BOX W/LID-4503 LAKESHORE DR</v>
      </c>
    </row>
    <row r="5108" spans="2:8" x14ac:dyDescent="0.25">
      <c r="B5108" s="78">
        <v>39021</v>
      </c>
      <c r="C5108" s="74">
        <v>25.18</v>
      </c>
      <c r="D5108" s="36" t="s">
        <v>34</v>
      </c>
      <c r="E5108" s="37" t="s">
        <v>3992</v>
      </c>
      <c r="F5108" s="12" t="s">
        <v>17329</v>
      </c>
      <c r="G5108" s="12" t="s">
        <v>25346</v>
      </c>
      <c r="H5108" s="6" t="str">
        <f t="shared" si="79"/>
        <v>39021 25.18 Western Lake EstatesWtrOperations NEW METER BOX W/LID-451 LONGHORN TRL</v>
      </c>
    </row>
    <row r="5109" spans="2:8" x14ac:dyDescent="0.25">
      <c r="B5109" s="78">
        <v>39172</v>
      </c>
      <c r="C5109" s="74">
        <v>158.94999999999999</v>
      </c>
      <c r="D5109" s="36" t="s">
        <v>222</v>
      </c>
      <c r="E5109" s="37" t="s">
        <v>4099</v>
      </c>
      <c r="F5109" s="12" t="s">
        <v>17640</v>
      </c>
      <c r="G5109" s="12" t="s">
        <v>25670</v>
      </c>
      <c r="H5109" s="6" t="str">
        <f t="shared" si="79"/>
        <v>39172 158.95 Montego Bay EstatesWtrOperations NEW METER BOX W/LID-4512 BILLY JUNE</v>
      </c>
    </row>
    <row r="5110" spans="2:8" x14ac:dyDescent="0.25">
      <c r="B5110" s="78">
        <v>39355</v>
      </c>
      <c r="C5110" s="74">
        <v>70.069999999999993</v>
      </c>
      <c r="D5110" s="36" t="s">
        <v>43</v>
      </c>
      <c r="E5110" s="37" t="s">
        <v>4236</v>
      </c>
      <c r="F5110" s="12" t="s">
        <v>17947</v>
      </c>
      <c r="G5110" s="12" t="s">
        <v>26004</v>
      </c>
      <c r="H5110" s="6" t="str">
        <f t="shared" si="79"/>
        <v>39355 70.07 Sherwood ShoresWtrOperations NEW METER BOX W/LID-4-580 TOTTENHAM DR</v>
      </c>
    </row>
    <row r="5111" spans="2:8" x14ac:dyDescent="0.25">
      <c r="B5111" s="78">
        <v>38807</v>
      </c>
      <c r="C5111" s="74">
        <v>16.7</v>
      </c>
      <c r="D5111" s="36" t="s">
        <v>34</v>
      </c>
      <c r="E5111" s="37" t="s">
        <v>3869</v>
      </c>
      <c r="F5111" s="12" t="s">
        <v>16916</v>
      </c>
      <c r="G5111" s="12" t="s">
        <v>24922</v>
      </c>
      <c r="H5111" s="6" t="str">
        <f t="shared" si="79"/>
        <v>38807 16.7 Western Lake EstatesWtrOperations NEW METER BOX W/LID-4613 VALLEY VIEW CIR</v>
      </c>
    </row>
    <row r="5112" spans="2:8" x14ac:dyDescent="0.25">
      <c r="B5112" s="78">
        <v>39082</v>
      </c>
      <c r="C5112" s="74">
        <v>13.86</v>
      </c>
      <c r="D5112" s="36" t="s">
        <v>164</v>
      </c>
      <c r="E5112" s="37" t="s">
        <v>4033</v>
      </c>
      <c r="F5112" s="12" t="s">
        <v>17470</v>
      </c>
      <c r="G5112" s="12" t="s">
        <v>25490</v>
      </c>
      <c r="H5112" s="6" t="str">
        <f t="shared" si="79"/>
        <v>39082 13.86 Twin Creeks AdditionWtrOperations NEW METER BOX W/LID-4708 CR 805</v>
      </c>
    </row>
    <row r="5113" spans="2:8" x14ac:dyDescent="0.25">
      <c r="B5113" s="78">
        <v>38837</v>
      </c>
      <c r="C5113" s="74">
        <v>34.4</v>
      </c>
      <c r="D5113" s="36" t="s">
        <v>34</v>
      </c>
      <c r="E5113" s="37" t="s">
        <v>3894</v>
      </c>
      <c r="F5113" s="12" t="s">
        <v>16990</v>
      </c>
      <c r="G5113" s="12" t="s">
        <v>25004</v>
      </c>
      <c r="H5113" s="6" t="str">
        <f t="shared" si="79"/>
        <v>38837 34.4 Western Lake EstatesWtrOperations NEW METER BOX W/LID-4737 VALLEYVIEW CIR</v>
      </c>
    </row>
    <row r="5114" spans="2:8" x14ac:dyDescent="0.25">
      <c r="B5114" s="78">
        <v>38776</v>
      </c>
      <c r="C5114" s="74">
        <v>24.26</v>
      </c>
      <c r="D5114" s="36" t="s">
        <v>34</v>
      </c>
      <c r="E5114" s="37" t="s">
        <v>3864</v>
      </c>
      <c r="F5114" s="12" t="s">
        <v>16793</v>
      </c>
      <c r="G5114" s="12" t="s">
        <v>24797</v>
      </c>
      <c r="H5114" s="6" t="str">
        <f t="shared" si="79"/>
        <v>38776 24.26 Western Lake EstatesWtrOperations NEW METER BOX W/LID-4774 BRASOS CT</v>
      </c>
    </row>
    <row r="5115" spans="2:8" x14ac:dyDescent="0.25">
      <c r="B5115" s="78">
        <v>39141</v>
      </c>
      <c r="C5115" s="74">
        <v>64.760000000000005</v>
      </c>
      <c r="D5115" s="36" t="s">
        <v>42</v>
      </c>
      <c r="E5115" s="37" t="s">
        <v>4073</v>
      </c>
      <c r="F5115" s="12" t="s">
        <v>17569</v>
      </c>
      <c r="G5115" s="12" t="s">
        <v>25596</v>
      </c>
      <c r="H5115" s="6" t="str">
        <f t="shared" si="79"/>
        <v>39141 64.76 Oak Trail ShoresWtrOperations NEW METER BOX W/LID-4802 PEACHTREE ST</v>
      </c>
    </row>
    <row r="5116" spans="2:8" x14ac:dyDescent="0.25">
      <c r="B5116" s="78">
        <v>39141</v>
      </c>
      <c r="C5116" s="74">
        <v>49.65</v>
      </c>
      <c r="D5116" s="36" t="s">
        <v>43</v>
      </c>
      <c r="E5116" s="37" t="s">
        <v>4092</v>
      </c>
      <c r="F5116" s="12" t="s">
        <v>17575</v>
      </c>
      <c r="G5116" s="12" t="s">
        <v>25604</v>
      </c>
      <c r="H5116" s="6" t="str">
        <f t="shared" si="79"/>
        <v>39141 49.65 Sherwood ShoresWtrOperations NEW METER BOX W/LID-4-804 OXFORD DR</v>
      </c>
    </row>
    <row r="5117" spans="2:8" x14ac:dyDescent="0.25">
      <c r="B5117" s="78">
        <v>39141</v>
      </c>
      <c r="C5117" s="74">
        <v>64.760000000000005</v>
      </c>
      <c r="D5117" s="36" t="s">
        <v>42</v>
      </c>
      <c r="E5117" s="37" t="s">
        <v>4072</v>
      </c>
      <c r="F5117" s="12" t="s">
        <v>17569</v>
      </c>
      <c r="G5117" s="12" t="s">
        <v>25596</v>
      </c>
      <c r="H5117" s="6" t="str">
        <f t="shared" si="79"/>
        <v>39141 64.76 Oak Trail ShoresWtrOperations NEW METER BOX W/LID-4806 PEACHTREE ST</v>
      </c>
    </row>
    <row r="5118" spans="2:8" x14ac:dyDescent="0.25">
      <c r="B5118" s="78">
        <v>38776</v>
      </c>
      <c r="C5118" s="74">
        <v>96.06</v>
      </c>
      <c r="D5118" s="36" t="s">
        <v>34</v>
      </c>
      <c r="E5118" s="37" t="s">
        <v>3862</v>
      </c>
      <c r="F5118" s="12" t="s">
        <v>16791</v>
      </c>
      <c r="G5118" s="12" t="s">
        <v>24795</v>
      </c>
      <c r="H5118" s="6" t="str">
        <f t="shared" si="79"/>
        <v>38776 96.06 Western Lake EstatesWtrOperations NEW METER BOX W/LID-4823 HORSESHOE DR</v>
      </c>
    </row>
    <row r="5119" spans="2:8" x14ac:dyDescent="0.25">
      <c r="B5119" s="78">
        <v>38776</v>
      </c>
      <c r="C5119" s="74">
        <v>163.43</v>
      </c>
      <c r="D5119" s="36" t="s">
        <v>34</v>
      </c>
      <c r="E5119" s="37" t="s">
        <v>3854</v>
      </c>
      <c r="F5119" s="12" t="s">
        <v>16786</v>
      </c>
      <c r="G5119" s="12" t="s">
        <v>24788</v>
      </c>
      <c r="H5119" s="6" t="str">
        <f t="shared" si="79"/>
        <v>38776 163.43 Western Lake EstatesWtrOperations NEW METER BOX W/LID-4970 TIN TOP</v>
      </c>
    </row>
    <row r="5120" spans="2:8" x14ac:dyDescent="0.25">
      <c r="B5120" s="78">
        <v>39233</v>
      </c>
      <c r="C5120" s="74">
        <v>43.49</v>
      </c>
      <c r="D5120" s="36" t="s">
        <v>39</v>
      </c>
      <c r="E5120" s="37" t="s">
        <v>4189</v>
      </c>
      <c r="F5120" s="12" t="s">
        <v>17748</v>
      </c>
      <c r="G5120" s="12" t="s">
        <v>25797</v>
      </c>
      <c r="H5120" s="6" t="str">
        <f t="shared" si="79"/>
        <v>39233 43.49 Pine HarborWtrOperations NEW METER BOX W/LID-4989 FM 729</v>
      </c>
    </row>
    <row r="5121" spans="2:8" x14ac:dyDescent="0.25">
      <c r="B5121" s="78">
        <v>38837</v>
      </c>
      <c r="C5121" s="74">
        <v>46.33</v>
      </c>
      <c r="D5121" s="36" t="s">
        <v>34</v>
      </c>
      <c r="E5121" s="37" t="s">
        <v>3908</v>
      </c>
      <c r="F5121" s="12" t="s">
        <v>17004</v>
      </c>
      <c r="G5121" s="12" t="s">
        <v>25018</v>
      </c>
      <c r="H5121" s="6" t="str">
        <f t="shared" si="79"/>
        <v>38837 46.33 Western Lake EstatesWtrOperations NEW METER BOX W/LID-4993 HITCHING POST DR</v>
      </c>
    </row>
    <row r="5122" spans="2:8" x14ac:dyDescent="0.25">
      <c r="B5122" s="78">
        <v>39233</v>
      </c>
      <c r="C5122" s="74">
        <v>35.85</v>
      </c>
      <c r="D5122" s="36" t="s">
        <v>99</v>
      </c>
      <c r="E5122" s="37" t="s">
        <v>4165</v>
      </c>
      <c r="F5122" s="12" t="s">
        <v>17730</v>
      </c>
      <c r="G5122" s="12" t="s">
        <v>25777</v>
      </c>
      <c r="H5122" s="6" t="str">
        <f t="shared" si="79"/>
        <v>39233 35.85 Granbury AcresWtrOperations NEW METER BOX W/LID-504 CLEVELAND</v>
      </c>
    </row>
    <row r="5123" spans="2:8" x14ac:dyDescent="0.25">
      <c r="B5123" s="78">
        <v>38807</v>
      </c>
      <c r="C5123" s="74">
        <v>13.86</v>
      </c>
      <c r="D5123" s="36" t="s">
        <v>9</v>
      </c>
      <c r="E5123" s="37" t="s">
        <v>3868</v>
      </c>
      <c r="F5123" s="12" t="s">
        <v>16903</v>
      </c>
      <c r="G5123" s="12" t="s">
        <v>24909</v>
      </c>
      <c r="H5123" s="6" t="str">
        <f t="shared" ref="H5123:H5186" si="80">G5123&amp;" "&amp;E5123</f>
        <v>38807 13.86 Westwood BeachWtrOperations NEW METER BOX W/LID-513 WILDEWOOD DR</v>
      </c>
    </row>
    <row r="5124" spans="2:8" x14ac:dyDescent="0.25">
      <c r="B5124" s="78">
        <v>39233</v>
      </c>
      <c r="C5124" s="74">
        <v>55.6</v>
      </c>
      <c r="D5124" s="36" t="s">
        <v>15</v>
      </c>
      <c r="E5124" s="37" t="s">
        <v>4183</v>
      </c>
      <c r="F5124" s="12" t="s">
        <v>17726</v>
      </c>
      <c r="G5124" s="12" t="s">
        <v>25791</v>
      </c>
      <c r="H5124" s="6" t="str">
        <f t="shared" si="80"/>
        <v>39233 55.6 TanglewoodWtrOperations NEW METER BOX W/LID-52 MILLCREEK RESORT RD</v>
      </c>
    </row>
    <row r="5125" spans="2:8" x14ac:dyDescent="0.25">
      <c r="B5125" s="78">
        <v>39416</v>
      </c>
      <c r="C5125" s="74">
        <v>67.38</v>
      </c>
      <c r="D5125" s="36" t="s">
        <v>11</v>
      </c>
      <c r="E5125" s="37" t="s">
        <v>4289</v>
      </c>
      <c r="F5125" s="12" t="s">
        <v>18078</v>
      </c>
      <c r="G5125" s="12" t="s">
        <v>26145</v>
      </c>
      <c r="H5125" s="6" t="str">
        <f t="shared" si="80"/>
        <v>39416 67.38 Ridgecrest Estates Johnson WtrOperations NEW METER BOX W/LID-5310 OAKRIDGE RD</v>
      </c>
    </row>
    <row r="5126" spans="2:8" x14ac:dyDescent="0.25">
      <c r="B5126" s="78">
        <v>39416</v>
      </c>
      <c r="C5126" s="74">
        <v>93.38</v>
      </c>
      <c r="D5126" s="36" t="s">
        <v>42</v>
      </c>
      <c r="E5126" s="37" t="s">
        <v>4298</v>
      </c>
      <c r="F5126" s="12" t="s">
        <v>18086</v>
      </c>
      <c r="G5126" s="12" t="s">
        <v>26155</v>
      </c>
      <c r="H5126" s="6" t="str">
        <f t="shared" si="80"/>
        <v>39416 93.38 Oak Trail ShoresWtrOperations NEW METER BOX W/LID-5415 ARIZONA</v>
      </c>
    </row>
    <row r="5127" spans="2:8" x14ac:dyDescent="0.25">
      <c r="B5127" s="78">
        <v>38960</v>
      </c>
      <c r="C5127" s="74">
        <v>15.44</v>
      </c>
      <c r="D5127" s="36" t="s">
        <v>42</v>
      </c>
      <c r="E5127" s="37" t="s">
        <v>3978</v>
      </c>
      <c r="F5127" s="12" t="s">
        <v>17223</v>
      </c>
      <c r="G5127" s="12" t="s">
        <v>25239</v>
      </c>
      <c r="H5127" s="6" t="str">
        <f t="shared" si="80"/>
        <v>38960 15.44 Oak Trail ShoresWtrOperations NEW METER BOX W/LID-5423 CLEARVIEW</v>
      </c>
    </row>
    <row r="5128" spans="2:8" x14ac:dyDescent="0.25">
      <c r="B5128" s="78">
        <v>38748</v>
      </c>
      <c r="C5128" s="74">
        <v>60.63</v>
      </c>
      <c r="D5128" s="36" t="s">
        <v>42</v>
      </c>
      <c r="E5128" s="37" t="s">
        <v>3828</v>
      </c>
      <c r="F5128" s="12" t="s">
        <v>16735</v>
      </c>
      <c r="G5128" s="12" t="s">
        <v>24735</v>
      </c>
      <c r="H5128" s="6" t="str">
        <f t="shared" si="80"/>
        <v>38748 60.63 Oak Trail ShoresWtrOperations NEW METER BOX W/LID-5528 LAKEVIEW DR</v>
      </c>
    </row>
    <row r="5129" spans="2:8" x14ac:dyDescent="0.25">
      <c r="B5129" s="78">
        <v>38929</v>
      </c>
      <c r="C5129" s="74">
        <v>35.29</v>
      </c>
      <c r="D5129" s="36" t="s">
        <v>105</v>
      </c>
      <c r="E5129" s="37" t="s">
        <v>3966</v>
      </c>
      <c r="F5129" s="12" t="s">
        <v>17187</v>
      </c>
      <c r="G5129" s="12" t="s">
        <v>25201</v>
      </c>
      <c r="H5129" s="6" t="str">
        <f t="shared" si="80"/>
        <v>38929 35.29 Holiday Villages of ForkWtrOperations NEW METER BOX W/LID-58 RISING STAR</v>
      </c>
    </row>
    <row r="5130" spans="2:8" x14ac:dyDescent="0.25">
      <c r="B5130" s="78">
        <v>39294</v>
      </c>
      <c r="C5130" s="74">
        <v>62.87</v>
      </c>
      <c r="D5130" s="36" t="s">
        <v>42</v>
      </c>
      <c r="E5130" s="37" t="s">
        <v>4219</v>
      </c>
      <c r="F5130" s="12" t="s">
        <v>17856</v>
      </c>
      <c r="G5130" s="12" t="s">
        <v>25910</v>
      </c>
      <c r="H5130" s="6" t="str">
        <f t="shared" si="80"/>
        <v>39294 62.87 Oak Trail ShoresWtrOperations NEW METER BOX W/LID-5812 LAKE GRANBURY</v>
      </c>
    </row>
    <row r="5131" spans="2:8" x14ac:dyDescent="0.25">
      <c r="B5131" s="78">
        <v>38748</v>
      </c>
      <c r="C5131" s="74">
        <v>64.680000000000007</v>
      </c>
      <c r="D5131" s="36" t="s">
        <v>42</v>
      </c>
      <c r="E5131" s="37" t="s">
        <v>3835</v>
      </c>
      <c r="F5131" s="12" t="s">
        <v>16742</v>
      </c>
      <c r="G5131" s="12" t="s">
        <v>24742</v>
      </c>
      <c r="H5131" s="6" t="str">
        <f t="shared" si="80"/>
        <v>38748 64.68 Oak Trail ShoresWtrOperations NEW METER BOX W/LID-5907 TIN TOP</v>
      </c>
    </row>
    <row r="5132" spans="2:8" x14ac:dyDescent="0.25">
      <c r="B5132" s="78">
        <v>38929</v>
      </c>
      <c r="C5132" s="74">
        <v>13.86</v>
      </c>
      <c r="D5132" s="36" t="s">
        <v>42</v>
      </c>
      <c r="E5132" s="37" t="s">
        <v>3970</v>
      </c>
      <c r="F5132" s="12" t="s">
        <v>17185</v>
      </c>
      <c r="G5132" s="12" t="s">
        <v>25204</v>
      </c>
      <c r="H5132" s="6" t="str">
        <f t="shared" si="80"/>
        <v>38929 13.86 Oak Trail ShoresWtrOperations NEW METER BOX W/LID-6019 ARKANSAS TRL</v>
      </c>
    </row>
    <row r="5133" spans="2:8" x14ac:dyDescent="0.25">
      <c r="B5133" s="78">
        <v>39233</v>
      </c>
      <c r="C5133" s="74">
        <v>13.86</v>
      </c>
      <c r="D5133" s="36" t="s">
        <v>45</v>
      </c>
      <c r="E5133" s="37" t="s">
        <v>4152</v>
      </c>
      <c r="F5133" s="12" t="s">
        <v>17727</v>
      </c>
      <c r="G5133" s="12" t="s">
        <v>25766</v>
      </c>
      <c r="H5133" s="6" t="str">
        <f t="shared" si="80"/>
        <v>39233 13.86 IvanhoeWtrOperations NEW METER BOX W/LID-611 IVANHOE EST DR</v>
      </c>
    </row>
    <row r="5134" spans="2:8" x14ac:dyDescent="0.25">
      <c r="B5134" s="78">
        <v>39141</v>
      </c>
      <c r="C5134" s="74">
        <v>59.53</v>
      </c>
      <c r="D5134" s="36" t="s">
        <v>44</v>
      </c>
      <c r="E5134" s="37" t="s">
        <v>4098</v>
      </c>
      <c r="F5134" s="12" t="s">
        <v>17585</v>
      </c>
      <c r="G5134" s="12" t="s">
        <v>25615</v>
      </c>
      <c r="H5134" s="6" t="str">
        <f t="shared" si="80"/>
        <v>39141 59.53 Western Hills HarborWtrOperations NEW METER BOX W/LID-619 WHISPERVIEW CIR</v>
      </c>
    </row>
    <row r="5135" spans="2:8" x14ac:dyDescent="0.25">
      <c r="B5135" s="78">
        <v>38748</v>
      </c>
      <c r="C5135" s="74">
        <v>68.8</v>
      </c>
      <c r="D5135" s="36" t="s">
        <v>23</v>
      </c>
      <c r="E5135" s="37" t="s">
        <v>3822</v>
      </c>
      <c r="F5135" s="12" t="s">
        <v>16731</v>
      </c>
      <c r="G5135" s="12" t="s">
        <v>24731</v>
      </c>
      <c r="H5135" s="6" t="str">
        <f t="shared" si="80"/>
        <v>38748 68.8 CrowleyWtrOperations NEW METER BOX W/LID-6204 SKY RD</v>
      </c>
    </row>
    <row r="5136" spans="2:8" x14ac:dyDescent="0.25">
      <c r="B5136" s="78">
        <v>38807</v>
      </c>
      <c r="C5136" s="74">
        <v>32.340000000000003</v>
      </c>
      <c r="D5136" s="36" t="s">
        <v>45</v>
      </c>
      <c r="E5136" s="37" t="s">
        <v>3870</v>
      </c>
      <c r="F5136" s="12" t="s">
        <v>16918</v>
      </c>
      <c r="G5136" s="12" t="s">
        <v>24924</v>
      </c>
      <c r="H5136" s="6" t="str">
        <f t="shared" si="80"/>
        <v>38807 32.34 IvanhoeWtrOperations NEW METER BOX W/LID-639 SHERWOOD FOREST N</v>
      </c>
    </row>
    <row r="5137" spans="2:8" x14ac:dyDescent="0.25">
      <c r="B5137" s="78">
        <v>39233</v>
      </c>
      <c r="C5137" s="74">
        <v>65.73</v>
      </c>
      <c r="D5137" s="36" t="s">
        <v>169</v>
      </c>
      <c r="E5137" s="37" t="s">
        <v>4163</v>
      </c>
      <c r="F5137" s="12" t="s">
        <v>17734</v>
      </c>
      <c r="G5137" s="12" t="s">
        <v>25775</v>
      </c>
      <c r="H5137" s="6" t="str">
        <f t="shared" si="80"/>
        <v>39233 65.73 SundanceWtrOperations NEW METER BOX W/LID-6601 SUNDANCE CIR</v>
      </c>
    </row>
    <row r="5138" spans="2:8" x14ac:dyDescent="0.25">
      <c r="B5138" s="78">
        <v>39294</v>
      </c>
      <c r="C5138" s="74">
        <v>27.12</v>
      </c>
      <c r="D5138" s="36" t="s">
        <v>169</v>
      </c>
      <c r="E5138" s="37" t="s">
        <v>4212</v>
      </c>
      <c r="F5138" s="12" t="s">
        <v>17847</v>
      </c>
      <c r="G5138" s="12" t="s">
        <v>25901</v>
      </c>
      <c r="H5138" s="6" t="str">
        <f t="shared" si="80"/>
        <v>39294 27.12 SundanceWtrOperations NEW METER BOX W/LID-6708 SUNDANCE DR</v>
      </c>
    </row>
    <row r="5139" spans="2:8" x14ac:dyDescent="0.25">
      <c r="B5139" s="78">
        <v>39051</v>
      </c>
      <c r="C5139" s="74">
        <v>35.659999999999997</v>
      </c>
      <c r="D5139" s="36" t="s">
        <v>23</v>
      </c>
      <c r="E5139" s="37" t="s">
        <v>4021</v>
      </c>
      <c r="F5139" s="12" t="s">
        <v>17396</v>
      </c>
      <c r="G5139" s="12" t="s">
        <v>25416</v>
      </c>
      <c r="H5139" s="6" t="str">
        <f t="shared" si="80"/>
        <v>39051 35.66 CrowleyWtrOperations NEW METER BOX W/LID-6709 SKY RD</v>
      </c>
    </row>
    <row r="5140" spans="2:8" x14ac:dyDescent="0.25">
      <c r="B5140" s="78">
        <v>38748</v>
      </c>
      <c r="C5140" s="74">
        <v>58.92</v>
      </c>
      <c r="D5140" s="36" t="s">
        <v>23</v>
      </c>
      <c r="E5140" s="37" t="s">
        <v>3829</v>
      </c>
      <c r="F5140" s="12" t="s">
        <v>16736</v>
      </c>
      <c r="G5140" s="12" t="s">
        <v>24736</v>
      </c>
      <c r="H5140" s="6" t="str">
        <f t="shared" si="80"/>
        <v>38748 58.92 CrowleyWtrOperations NEW METER BOX W/LID-6724 SKY RD</v>
      </c>
    </row>
    <row r="5141" spans="2:8" x14ac:dyDescent="0.25">
      <c r="B5141" s="78">
        <v>39051</v>
      </c>
      <c r="C5141" s="74">
        <v>185.59</v>
      </c>
      <c r="D5141" s="36" t="s">
        <v>15</v>
      </c>
      <c r="E5141" s="37" t="s">
        <v>4020</v>
      </c>
      <c r="F5141" s="12" t="s">
        <v>17395</v>
      </c>
      <c r="G5141" s="12" t="s">
        <v>25415</v>
      </c>
      <c r="H5141" s="6" t="str">
        <f t="shared" si="80"/>
        <v>39051 185.59 TanglewoodWtrOperations NEW METER BOX W/LID-674 RUSSWOOD DR</v>
      </c>
    </row>
    <row r="5142" spans="2:8" x14ac:dyDescent="0.25">
      <c r="B5142" s="78">
        <v>39355</v>
      </c>
      <c r="C5142" s="74">
        <v>93.31</v>
      </c>
      <c r="D5142" s="36" t="s">
        <v>49</v>
      </c>
      <c r="E5142" s="37" t="s">
        <v>4238</v>
      </c>
      <c r="F5142" s="12" t="s">
        <v>17945</v>
      </c>
      <c r="G5142" s="12" t="s">
        <v>26006</v>
      </c>
      <c r="H5142" s="6" t="str">
        <f t="shared" si="80"/>
        <v>39355 93.31 Cherokee ShoresWtrOperations NEW METER BOX W/LID-7133 YUMA</v>
      </c>
    </row>
    <row r="5143" spans="2:8" x14ac:dyDescent="0.25">
      <c r="B5143" s="78">
        <v>39233</v>
      </c>
      <c r="C5143" s="74">
        <v>62.85</v>
      </c>
      <c r="D5143" s="36" t="s">
        <v>44</v>
      </c>
      <c r="E5143" s="37" t="s">
        <v>4175</v>
      </c>
      <c r="F5143" s="12" t="s">
        <v>17741</v>
      </c>
      <c r="G5143" s="12" t="s">
        <v>25785</v>
      </c>
      <c r="H5143" s="6" t="str">
        <f t="shared" si="80"/>
        <v>39233 62.85 Western Hills HarborWtrOperations NEW METER BOX W/LID-714 MUSTANG TRL</v>
      </c>
    </row>
    <row r="5144" spans="2:8" x14ac:dyDescent="0.25">
      <c r="B5144" s="78">
        <v>39355</v>
      </c>
      <c r="C5144" s="74">
        <v>40.299999999999997</v>
      </c>
      <c r="D5144" s="36" t="s">
        <v>169</v>
      </c>
      <c r="E5144" s="37" t="s">
        <v>4235</v>
      </c>
      <c r="F5144" s="12" t="s">
        <v>17946</v>
      </c>
      <c r="G5144" s="12" t="s">
        <v>26003</v>
      </c>
      <c r="H5144" s="6" t="str">
        <f t="shared" si="80"/>
        <v>39355 40.3 SundanceWtrOperations NEW METER BOX W/LID-7205 STARLING</v>
      </c>
    </row>
    <row r="5145" spans="2:8" x14ac:dyDescent="0.25">
      <c r="B5145" s="78">
        <v>39263</v>
      </c>
      <c r="C5145" s="74">
        <v>61.12</v>
      </c>
      <c r="D5145" s="36" t="s">
        <v>44</v>
      </c>
      <c r="E5145" s="37" t="s">
        <v>4210</v>
      </c>
      <c r="F5145" s="12" t="s">
        <v>17798</v>
      </c>
      <c r="G5145" s="12" t="s">
        <v>25851</v>
      </c>
      <c r="H5145" s="6" t="str">
        <f t="shared" si="80"/>
        <v>39263 61.12 Western Hills HarborWtrOperations NEW METER BOX W/LID-725 MUSTANG</v>
      </c>
    </row>
    <row r="5146" spans="2:8" x14ac:dyDescent="0.25">
      <c r="B5146" s="78">
        <v>39447</v>
      </c>
      <c r="C5146" s="74">
        <v>23.68</v>
      </c>
      <c r="D5146" s="36" t="s">
        <v>59</v>
      </c>
      <c r="E5146" s="37" t="s">
        <v>4327</v>
      </c>
      <c r="F5146" s="12" t="s">
        <v>18144</v>
      </c>
      <c r="G5146" s="12" t="s">
        <v>26215</v>
      </c>
      <c r="H5146" s="6" t="str">
        <f t="shared" si="80"/>
        <v>39447 23.68 WestsideWtrOperations NEW METER BOX W/LID-7300 HINTON DR</v>
      </c>
    </row>
    <row r="5147" spans="2:8" x14ac:dyDescent="0.25">
      <c r="B5147" s="78">
        <v>39447</v>
      </c>
      <c r="C5147" s="74">
        <v>34.130000000000003</v>
      </c>
      <c r="D5147" s="36" t="s">
        <v>48</v>
      </c>
      <c r="E5147" s="37" t="s">
        <v>4325</v>
      </c>
      <c r="F5147" s="12" t="s">
        <v>18141</v>
      </c>
      <c r="G5147" s="12" t="s">
        <v>26213</v>
      </c>
      <c r="H5147" s="6" t="str">
        <f t="shared" si="80"/>
        <v>39447 34.13 Highsaw WaterWtrOperations NEW METER BOX W/LID-7323 PLEASANT RIDGE RD</v>
      </c>
    </row>
    <row r="5148" spans="2:8" x14ac:dyDescent="0.25">
      <c r="B5148" s="78">
        <v>39202</v>
      </c>
      <c r="C5148" s="74">
        <v>24.26</v>
      </c>
      <c r="D5148" s="36" t="s">
        <v>59</v>
      </c>
      <c r="E5148" s="37" t="s">
        <v>4141</v>
      </c>
      <c r="F5148" s="12" t="s">
        <v>17680</v>
      </c>
      <c r="G5148" s="12" t="s">
        <v>25713</v>
      </c>
      <c r="H5148" s="6" t="str">
        <f t="shared" si="80"/>
        <v>39202 24.26 WestsideWtrOperations NEW METER BOX W/LID-7369 BENNETT LAWSON RD</v>
      </c>
    </row>
    <row r="5149" spans="2:8" x14ac:dyDescent="0.25">
      <c r="B5149" s="78">
        <v>39202</v>
      </c>
      <c r="C5149" s="74">
        <v>34.130000000000003</v>
      </c>
      <c r="D5149" s="36" t="s">
        <v>59</v>
      </c>
      <c r="E5149" s="37" t="s">
        <v>4139</v>
      </c>
      <c r="F5149" s="12" t="s">
        <v>17679</v>
      </c>
      <c r="G5149" s="12" t="s">
        <v>25712</v>
      </c>
      <c r="H5149" s="6" t="str">
        <f t="shared" si="80"/>
        <v>39202 34.13 WestsideWtrOperations NEW METER BOX W/LID-7395 BENNETT LAWSON RD</v>
      </c>
    </row>
    <row r="5150" spans="2:8" x14ac:dyDescent="0.25">
      <c r="B5150" s="78">
        <v>39051</v>
      </c>
      <c r="C5150" s="74">
        <v>23.19</v>
      </c>
      <c r="D5150" s="36" t="s">
        <v>48</v>
      </c>
      <c r="E5150" s="37" t="s">
        <v>4000</v>
      </c>
      <c r="F5150" s="12" t="s">
        <v>17379</v>
      </c>
      <c r="G5150" s="12" t="s">
        <v>25396</v>
      </c>
      <c r="H5150" s="6" t="str">
        <f t="shared" si="80"/>
        <v>39051 23.19 Highsaw WaterWtrOperations NEW METER BOX W/LID-7399 TANGLEWOOD</v>
      </c>
    </row>
    <row r="5151" spans="2:8" x14ac:dyDescent="0.25">
      <c r="B5151" s="78">
        <v>38929</v>
      </c>
      <c r="C5151" s="74">
        <v>35.29</v>
      </c>
      <c r="D5151" s="36" t="s">
        <v>105</v>
      </c>
      <c r="E5151" s="37" t="s">
        <v>3961</v>
      </c>
      <c r="F5151" s="12" t="s">
        <v>17187</v>
      </c>
      <c r="G5151" s="12" t="s">
        <v>25201</v>
      </c>
      <c r="H5151" s="6" t="str">
        <f t="shared" si="80"/>
        <v>38929 35.29 Holiday Villages of ForkWtrOperations NEW METER BOX W/LID-74 WHITEFOOT</v>
      </c>
    </row>
    <row r="5152" spans="2:8" x14ac:dyDescent="0.25">
      <c r="B5152" s="78">
        <v>39202</v>
      </c>
      <c r="C5152" s="74">
        <v>53.88</v>
      </c>
      <c r="D5152" s="36" t="s">
        <v>59</v>
      </c>
      <c r="E5152" s="37" t="s">
        <v>4137</v>
      </c>
      <c r="F5152" s="12" t="s">
        <v>17683</v>
      </c>
      <c r="G5152" s="12" t="s">
        <v>25722</v>
      </c>
      <c r="H5152" s="6" t="str">
        <f t="shared" si="80"/>
        <v>39202 53.88 WestsideWtrOperations NEW METER BOX W/LID-7430 REMINGTON RD</v>
      </c>
    </row>
    <row r="5153" spans="2:8" x14ac:dyDescent="0.25">
      <c r="B5153" s="78">
        <v>39202</v>
      </c>
      <c r="C5153" s="74">
        <v>24.26</v>
      </c>
      <c r="D5153" s="36" t="s">
        <v>59</v>
      </c>
      <c r="E5153" s="37" t="s">
        <v>4123</v>
      </c>
      <c r="F5153" s="12" t="s">
        <v>17680</v>
      </c>
      <c r="G5153" s="12" t="s">
        <v>25713</v>
      </c>
      <c r="H5153" s="6" t="str">
        <f t="shared" si="80"/>
        <v>39202 24.26 WestsideWtrOperations NEW METER BOX W/LID-7495 REMINGTON RD</v>
      </c>
    </row>
    <row r="5154" spans="2:8" x14ac:dyDescent="0.25">
      <c r="B5154" s="78">
        <v>39202</v>
      </c>
      <c r="C5154" s="74">
        <v>34.130000000000003</v>
      </c>
      <c r="D5154" s="36" t="s">
        <v>59</v>
      </c>
      <c r="E5154" s="37" t="s">
        <v>4122</v>
      </c>
      <c r="F5154" s="12" t="s">
        <v>17679</v>
      </c>
      <c r="G5154" s="12" t="s">
        <v>25712</v>
      </c>
      <c r="H5154" s="6" t="str">
        <f t="shared" si="80"/>
        <v>39202 34.13 WestsideWtrOperations NEW METER BOX W/LID-7581 REMINGTON RD</v>
      </c>
    </row>
    <row r="5155" spans="2:8" x14ac:dyDescent="0.25">
      <c r="B5155" s="78">
        <v>39233</v>
      </c>
      <c r="C5155" s="74">
        <v>25.98</v>
      </c>
      <c r="D5155" s="36" t="s">
        <v>59</v>
      </c>
      <c r="E5155" s="37" t="s">
        <v>4195</v>
      </c>
      <c r="F5155" s="12" t="s">
        <v>17749</v>
      </c>
      <c r="G5155" s="12" t="s">
        <v>25801</v>
      </c>
      <c r="H5155" s="6" t="str">
        <f t="shared" si="80"/>
        <v>39233 25.98 WestsideWtrOperations NEW METER BOX W/LID-7679 SMITH DR</v>
      </c>
    </row>
    <row r="5156" spans="2:8" x14ac:dyDescent="0.25">
      <c r="B5156" s="78">
        <v>38868</v>
      </c>
      <c r="C5156" s="74">
        <v>13.86</v>
      </c>
      <c r="D5156" s="36" t="s">
        <v>48</v>
      </c>
      <c r="E5156" s="37" t="s">
        <v>3924</v>
      </c>
      <c r="F5156" s="12" t="s">
        <v>17094</v>
      </c>
      <c r="G5156" s="12" t="s">
        <v>25108</v>
      </c>
      <c r="H5156" s="6" t="str">
        <f t="shared" si="80"/>
        <v>38868 13.86 Highsaw WaterWtrOperations NEW METER BOX W/LID-7740 PHILIPS PLACE</v>
      </c>
    </row>
    <row r="5157" spans="2:8" x14ac:dyDescent="0.25">
      <c r="B5157" s="78">
        <v>39141</v>
      </c>
      <c r="C5157" s="74">
        <v>35.130000000000003</v>
      </c>
      <c r="D5157" s="36" t="s">
        <v>59</v>
      </c>
      <c r="E5157" s="37" t="s">
        <v>4086</v>
      </c>
      <c r="F5157" s="12" t="s">
        <v>17577</v>
      </c>
      <c r="G5157" s="12" t="s">
        <v>25605</v>
      </c>
      <c r="H5157" s="6" t="str">
        <f t="shared" si="80"/>
        <v>39141 35.13 WestsideWtrOperations NEW METER BOX W/LID-7795 OAK ST</v>
      </c>
    </row>
    <row r="5158" spans="2:8" x14ac:dyDescent="0.25">
      <c r="B5158" s="78">
        <v>39113</v>
      </c>
      <c r="C5158" s="74">
        <v>33.61</v>
      </c>
      <c r="D5158" s="36" t="s">
        <v>9</v>
      </c>
      <c r="E5158" s="37" t="s">
        <v>4052</v>
      </c>
      <c r="F5158" s="12" t="s">
        <v>17516</v>
      </c>
      <c r="G5158" s="12" t="s">
        <v>25543</v>
      </c>
      <c r="H5158" s="6" t="str">
        <f t="shared" si="80"/>
        <v>39113 33.61 Westwood BeachWtrOperations NEW METER BOX W/LID-783 BEACHSIDE</v>
      </c>
    </row>
    <row r="5159" spans="2:8" x14ac:dyDescent="0.25">
      <c r="B5159" s="78">
        <v>38748</v>
      </c>
      <c r="C5159" s="74">
        <v>50.98</v>
      </c>
      <c r="D5159" s="36" t="s">
        <v>49</v>
      </c>
      <c r="E5159" s="37" t="s">
        <v>3818</v>
      </c>
      <c r="F5159" s="12" t="s">
        <v>16727</v>
      </c>
      <c r="G5159" s="12" t="s">
        <v>24727</v>
      </c>
      <c r="H5159" s="6" t="str">
        <f t="shared" si="80"/>
        <v>38748 50.98 Cherokee ShoresWtrOperations NEW METER BOX W/LID-7864 DOUBLE BRIDGE RD</v>
      </c>
    </row>
    <row r="5160" spans="2:8" x14ac:dyDescent="0.25">
      <c r="B5160" s="78">
        <v>38807</v>
      </c>
      <c r="C5160" s="74">
        <v>23.74</v>
      </c>
      <c r="D5160" s="36" t="s">
        <v>73</v>
      </c>
      <c r="E5160" s="37" t="s">
        <v>3890</v>
      </c>
      <c r="F5160" s="12" t="s">
        <v>16931</v>
      </c>
      <c r="G5160" s="12" t="s">
        <v>24945</v>
      </c>
      <c r="H5160" s="6" t="str">
        <f t="shared" si="80"/>
        <v>38807 23.74 Pinwah PinesWtrOperations NEW METER BOX W/LID-7-A JOANNE TRL</v>
      </c>
    </row>
    <row r="5161" spans="2:8" x14ac:dyDescent="0.25">
      <c r="B5161" s="78">
        <v>38868</v>
      </c>
      <c r="C5161" s="74">
        <v>25.95</v>
      </c>
      <c r="D5161" s="36" t="s">
        <v>105</v>
      </c>
      <c r="E5161" s="37" t="s">
        <v>3933</v>
      </c>
      <c r="F5161" s="12" t="s">
        <v>17100</v>
      </c>
      <c r="G5161" s="12" t="s">
        <v>25114</v>
      </c>
      <c r="H5161" s="6" t="str">
        <f t="shared" si="80"/>
        <v>38868 25.95 Holiday Villages of ForkWtrOperations NEW METER BOX W/LID-8 WHITEFOOT</v>
      </c>
    </row>
    <row r="5162" spans="2:8" x14ac:dyDescent="0.25">
      <c r="B5162" s="78">
        <v>39172</v>
      </c>
      <c r="C5162" s="74">
        <v>41.45</v>
      </c>
      <c r="D5162" s="36" t="s">
        <v>169</v>
      </c>
      <c r="E5162" s="37" t="s">
        <v>4106</v>
      </c>
      <c r="F5162" s="12" t="s">
        <v>17646</v>
      </c>
      <c r="G5162" s="12" t="s">
        <v>25676</v>
      </c>
      <c r="H5162" s="6" t="str">
        <f t="shared" si="80"/>
        <v>39172 41.45 SundanceWtrOperations NEW METER BOX W/LID-8000 APOLLO DR</v>
      </c>
    </row>
    <row r="5163" spans="2:8" x14ac:dyDescent="0.25">
      <c r="B5163" s="78">
        <v>39172</v>
      </c>
      <c r="C5163" s="74">
        <v>41.45</v>
      </c>
      <c r="D5163" s="36" t="s">
        <v>169</v>
      </c>
      <c r="E5163" s="37" t="s">
        <v>4107</v>
      </c>
      <c r="F5163" s="12" t="s">
        <v>17646</v>
      </c>
      <c r="G5163" s="12" t="s">
        <v>25676</v>
      </c>
      <c r="H5163" s="6" t="str">
        <f t="shared" si="80"/>
        <v>39172 41.45 SundanceWtrOperations NEW METER BOX W/LID-8017 APOLLO</v>
      </c>
    </row>
    <row r="5164" spans="2:8" x14ac:dyDescent="0.25">
      <c r="B5164" s="78">
        <v>39172</v>
      </c>
      <c r="C5164" s="74">
        <v>24.83</v>
      </c>
      <c r="D5164" s="36" t="s">
        <v>169</v>
      </c>
      <c r="E5164" s="37" t="s">
        <v>4108</v>
      </c>
      <c r="F5164" s="12" t="s">
        <v>17647</v>
      </c>
      <c r="G5164" s="12" t="s">
        <v>25677</v>
      </c>
      <c r="H5164" s="6" t="str">
        <f t="shared" si="80"/>
        <v>39172 24.83 SundanceWtrOperations NEW METER BOX W/LID-8112 APOLLO DR</v>
      </c>
    </row>
    <row r="5165" spans="2:8" x14ac:dyDescent="0.25">
      <c r="B5165" s="78">
        <v>39233</v>
      </c>
      <c r="C5165" s="74">
        <v>49.35</v>
      </c>
      <c r="D5165" s="36" t="s">
        <v>47</v>
      </c>
      <c r="E5165" s="37" t="s">
        <v>4190</v>
      </c>
      <c r="F5165" s="12" t="s">
        <v>17739</v>
      </c>
      <c r="G5165" s="12" t="s">
        <v>25798</v>
      </c>
      <c r="H5165" s="6" t="str">
        <f t="shared" si="80"/>
        <v>39233 49.35 Comanche CoveWtrOperations NEW METER BOX W/LID-812 WOODHAVEN CT</v>
      </c>
    </row>
    <row r="5166" spans="2:8" x14ac:dyDescent="0.25">
      <c r="B5166" s="78">
        <v>39233</v>
      </c>
      <c r="C5166" s="74">
        <v>49.35</v>
      </c>
      <c r="D5166" s="36" t="s">
        <v>47</v>
      </c>
      <c r="E5166" s="37" t="s">
        <v>4191</v>
      </c>
      <c r="F5166" s="12" t="s">
        <v>17739</v>
      </c>
      <c r="G5166" s="12" t="s">
        <v>25798</v>
      </c>
      <c r="H5166" s="6" t="str">
        <f t="shared" si="80"/>
        <v>39233 49.35 Comanche CoveWtrOperations NEW METER BOX W/LID-814 WOODHAVEN CT</v>
      </c>
    </row>
    <row r="5167" spans="2:8" x14ac:dyDescent="0.25">
      <c r="B5167" s="78">
        <v>39233</v>
      </c>
      <c r="C5167" s="74">
        <v>49.35</v>
      </c>
      <c r="D5167" s="36" t="s">
        <v>47</v>
      </c>
      <c r="E5167" s="37" t="s">
        <v>4192</v>
      </c>
      <c r="F5167" s="12" t="s">
        <v>17739</v>
      </c>
      <c r="G5167" s="12" t="s">
        <v>25798</v>
      </c>
      <c r="H5167" s="6" t="str">
        <f t="shared" si="80"/>
        <v>39233 49.35 Comanche CoveWtrOperations NEW METER BOX W/LID-820 WOODHAVEN CT</v>
      </c>
    </row>
    <row r="5168" spans="2:8" x14ac:dyDescent="0.25">
      <c r="B5168" s="78">
        <v>39233</v>
      </c>
      <c r="C5168" s="74">
        <v>13.86</v>
      </c>
      <c r="D5168" s="36" t="s">
        <v>45</v>
      </c>
      <c r="E5168" s="37" t="s">
        <v>4177</v>
      </c>
      <c r="F5168" s="12" t="s">
        <v>17727</v>
      </c>
      <c r="G5168" s="12" t="s">
        <v>25766</v>
      </c>
      <c r="H5168" s="6" t="str">
        <f t="shared" si="80"/>
        <v>39233 13.86 IvanhoeWtrOperations NEW METER BOX W/LID-830 FRIAR TUCK</v>
      </c>
    </row>
    <row r="5169" spans="2:8" x14ac:dyDescent="0.25">
      <c r="B5169" s="78">
        <v>39386</v>
      </c>
      <c r="C5169" s="74">
        <v>93.31</v>
      </c>
      <c r="D5169" s="36" t="s">
        <v>45</v>
      </c>
      <c r="E5169" s="37" t="s">
        <v>4177</v>
      </c>
      <c r="F5169" s="12" t="s">
        <v>18013</v>
      </c>
      <c r="G5169" s="12" t="s">
        <v>26084</v>
      </c>
      <c r="H5169" s="6" t="str">
        <f t="shared" si="80"/>
        <v>39386 93.31 IvanhoeWtrOperations NEW METER BOX W/LID-830 FRIAR TUCK</v>
      </c>
    </row>
    <row r="5170" spans="2:8" x14ac:dyDescent="0.25">
      <c r="B5170" s="78">
        <v>38868</v>
      </c>
      <c r="C5170" s="74">
        <v>57.08</v>
      </c>
      <c r="D5170" s="36" t="s">
        <v>24</v>
      </c>
      <c r="E5170" s="37" t="s">
        <v>3926</v>
      </c>
      <c r="F5170" s="12" t="s">
        <v>17096</v>
      </c>
      <c r="G5170" s="12" t="s">
        <v>25110</v>
      </c>
      <c r="H5170" s="6" t="str">
        <f t="shared" si="80"/>
        <v>38868 57.08 Comanche HarborWtrOperations NEW METER BOX W/LID-832 INDIAN DR</v>
      </c>
    </row>
    <row r="5171" spans="2:8" x14ac:dyDescent="0.25">
      <c r="B5171" s="78">
        <v>38807</v>
      </c>
      <c r="C5171" s="74">
        <v>13.86</v>
      </c>
      <c r="D5171" s="36" t="s">
        <v>169</v>
      </c>
      <c r="E5171" s="37" t="s">
        <v>3871</v>
      </c>
      <c r="F5171" s="12" t="s">
        <v>16903</v>
      </c>
      <c r="G5171" s="12" t="s">
        <v>24925</v>
      </c>
      <c r="H5171" s="6" t="str">
        <f t="shared" si="80"/>
        <v>38807 13.86 SundanceWtrOperations NEW METER BOX W/LID-8328 APOLLO DR</v>
      </c>
    </row>
    <row r="5172" spans="2:8" x14ac:dyDescent="0.25">
      <c r="B5172" s="78">
        <v>39233</v>
      </c>
      <c r="C5172" s="74">
        <v>55.6</v>
      </c>
      <c r="D5172" s="36" t="s">
        <v>15</v>
      </c>
      <c r="E5172" s="37" t="s">
        <v>4182</v>
      </c>
      <c r="F5172" s="12" t="s">
        <v>17726</v>
      </c>
      <c r="G5172" s="12" t="s">
        <v>25791</v>
      </c>
      <c r="H5172" s="6" t="str">
        <f t="shared" si="80"/>
        <v>39233 55.6 TanglewoodWtrOperations NEW METER BOX W/LID-852 MILLCREEK MEADOW</v>
      </c>
    </row>
    <row r="5173" spans="2:8" x14ac:dyDescent="0.25">
      <c r="B5173" s="78">
        <v>39202</v>
      </c>
      <c r="C5173" s="74">
        <v>34.130000000000003</v>
      </c>
      <c r="D5173" s="36" t="s">
        <v>58</v>
      </c>
      <c r="E5173" s="37" t="s">
        <v>4144</v>
      </c>
      <c r="F5173" s="12" t="s">
        <v>17679</v>
      </c>
      <c r="G5173" s="12" t="s">
        <v>25718</v>
      </c>
      <c r="H5173" s="6" t="str">
        <f t="shared" si="80"/>
        <v>39202 34.13 Metroplex HomesteadsWtrOperations NEW METER BOX W/LID-8533 JAMES DR</v>
      </c>
    </row>
    <row r="5174" spans="2:8" x14ac:dyDescent="0.25">
      <c r="B5174" s="78">
        <v>39202</v>
      </c>
      <c r="C5174" s="74">
        <v>40.880000000000003</v>
      </c>
      <c r="D5174" s="36" t="s">
        <v>58</v>
      </c>
      <c r="E5174" s="37" t="s">
        <v>4145</v>
      </c>
      <c r="F5174" s="12" t="s">
        <v>17684</v>
      </c>
      <c r="G5174" s="12" t="s">
        <v>25719</v>
      </c>
      <c r="H5174" s="6" t="str">
        <f t="shared" si="80"/>
        <v>39202 40.88 Metroplex HomesteadsWtrOperations NEW METER BOX W/LID-8601 JAMES DR</v>
      </c>
    </row>
    <row r="5175" spans="2:8" x14ac:dyDescent="0.25">
      <c r="B5175" s="78">
        <v>39113</v>
      </c>
      <c r="C5175" s="74">
        <v>23.74</v>
      </c>
      <c r="D5175" s="36" t="s">
        <v>58</v>
      </c>
      <c r="E5175" s="37" t="s">
        <v>4063</v>
      </c>
      <c r="F5175" s="12" t="s">
        <v>17529</v>
      </c>
      <c r="G5175" s="12" t="s">
        <v>25555</v>
      </c>
      <c r="H5175" s="6" t="str">
        <f t="shared" si="80"/>
        <v>39113 23.74 Metroplex HomesteadsWtrOperations NEW METER BOX W/LID-8625 MELINDA</v>
      </c>
    </row>
    <row r="5176" spans="2:8" x14ac:dyDescent="0.25">
      <c r="B5176" s="78">
        <v>39386</v>
      </c>
      <c r="C5176" s="74">
        <v>63.69</v>
      </c>
      <c r="D5176" s="36" t="s">
        <v>58</v>
      </c>
      <c r="E5176" s="37" t="s">
        <v>4063</v>
      </c>
      <c r="F5176" s="12" t="s">
        <v>18024</v>
      </c>
      <c r="G5176" s="12" t="s">
        <v>26090</v>
      </c>
      <c r="H5176" s="6" t="str">
        <f t="shared" si="80"/>
        <v>39386 63.69 Metroplex HomesteadsWtrOperations NEW METER BOX W/LID-8625 MELINDA</v>
      </c>
    </row>
    <row r="5177" spans="2:8" x14ac:dyDescent="0.25">
      <c r="B5177" s="78">
        <v>39202</v>
      </c>
      <c r="C5177" s="74">
        <v>40.880000000000003</v>
      </c>
      <c r="D5177" s="36" t="s">
        <v>58</v>
      </c>
      <c r="E5177" s="37" t="s">
        <v>4138</v>
      </c>
      <c r="F5177" s="12" t="s">
        <v>17684</v>
      </c>
      <c r="G5177" s="12" t="s">
        <v>25719</v>
      </c>
      <c r="H5177" s="6" t="str">
        <f t="shared" si="80"/>
        <v>39202 40.88 Metroplex HomesteadsWtrOperations NEW METER BOX W/LID-8649 JEANES LN</v>
      </c>
    </row>
    <row r="5178" spans="2:8" x14ac:dyDescent="0.25">
      <c r="B5178" s="78">
        <v>38990</v>
      </c>
      <c r="C5178" s="74">
        <v>232.71</v>
      </c>
      <c r="D5178" s="36" t="s">
        <v>58</v>
      </c>
      <c r="E5178" s="37" t="s">
        <v>3981</v>
      </c>
      <c r="F5178" s="12" t="s">
        <v>17286</v>
      </c>
      <c r="G5178" s="12" t="s">
        <v>25302</v>
      </c>
      <c r="H5178" s="6" t="str">
        <f t="shared" si="80"/>
        <v>38990 232.71 Metroplex HomesteadsWtrOperations NEW METER BOX W/LID-8716 KELLY LN</v>
      </c>
    </row>
    <row r="5179" spans="2:8" x14ac:dyDescent="0.25">
      <c r="B5179" s="78">
        <v>39202</v>
      </c>
      <c r="C5179" s="74">
        <v>34.130000000000003</v>
      </c>
      <c r="D5179" s="36" t="s">
        <v>58</v>
      </c>
      <c r="E5179" s="37" t="s">
        <v>4147</v>
      </c>
      <c r="F5179" s="12" t="s">
        <v>17679</v>
      </c>
      <c r="G5179" s="12" t="s">
        <v>25718</v>
      </c>
      <c r="H5179" s="6" t="str">
        <f t="shared" si="80"/>
        <v>39202 34.13 Metroplex HomesteadsWtrOperations NEW METER BOX W/LID-8717 DEBORAH DR</v>
      </c>
    </row>
    <row r="5180" spans="2:8" x14ac:dyDescent="0.25">
      <c r="B5180" s="78">
        <v>39172</v>
      </c>
      <c r="C5180" s="74">
        <v>41.45</v>
      </c>
      <c r="D5180" s="36" t="s">
        <v>58</v>
      </c>
      <c r="E5180" s="37" t="s">
        <v>4110</v>
      </c>
      <c r="F5180" s="12" t="s">
        <v>17646</v>
      </c>
      <c r="G5180" s="12" t="s">
        <v>25679</v>
      </c>
      <c r="H5180" s="6" t="str">
        <f t="shared" si="80"/>
        <v>39172 41.45 Metroplex HomesteadsWtrOperations NEW METER BOX W/LID-8725 KARENS CORNER</v>
      </c>
    </row>
    <row r="5181" spans="2:8" x14ac:dyDescent="0.25">
      <c r="B5181" s="78">
        <v>39233</v>
      </c>
      <c r="C5181" s="74">
        <v>35.21</v>
      </c>
      <c r="D5181" s="36" t="s">
        <v>58</v>
      </c>
      <c r="E5181" s="37" t="s">
        <v>4159</v>
      </c>
      <c r="F5181" s="12" t="s">
        <v>17731</v>
      </c>
      <c r="G5181" s="12" t="s">
        <v>25771</v>
      </c>
      <c r="H5181" s="6" t="str">
        <f t="shared" si="80"/>
        <v>39233 35.21 Metroplex HomesteadsWtrOperations NEW METER BOX W/LID-8733 MARIANNA WAY</v>
      </c>
    </row>
    <row r="5182" spans="2:8" x14ac:dyDescent="0.25">
      <c r="B5182" s="78">
        <v>39447</v>
      </c>
      <c r="C5182" s="74">
        <v>24.26</v>
      </c>
      <c r="D5182" s="36" t="s">
        <v>58</v>
      </c>
      <c r="E5182" s="37" t="s">
        <v>4321</v>
      </c>
      <c r="F5182" s="12" t="s">
        <v>18140</v>
      </c>
      <c r="G5182" s="12" t="s">
        <v>26210</v>
      </c>
      <c r="H5182" s="6" t="str">
        <f t="shared" si="80"/>
        <v>39447 24.26 Metroplex HomesteadsWtrOperations NEW METER BOX W/LID-8822 JEANNES LANE</v>
      </c>
    </row>
    <row r="5183" spans="2:8" x14ac:dyDescent="0.25">
      <c r="B5183" s="78">
        <v>39172</v>
      </c>
      <c r="C5183" s="74">
        <v>24.83</v>
      </c>
      <c r="D5183" s="36" t="s">
        <v>58</v>
      </c>
      <c r="E5183" s="37" t="s">
        <v>4112</v>
      </c>
      <c r="F5183" s="12" t="s">
        <v>17647</v>
      </c>
      <c r="G5183" s="12" t="s">
        <v>25681</v>
      </c>
      <c r="H5183" s="6" t="str">
        <f t="shared" si="80"/>
        <v>39172 24.83 Metroplex HomesteadsWtrOperations NEW METER BOX W/LID-8836 DONS CT</v>
      </c>
    </row>
    <row r="5184" spans="2:8" x14ac:dyDescent="0.25">
      <c r="B5184" s="78">
        <v>39416</v>
      </c>
      <c r="C5184" s="74">
        <v>37</v>
      </c>
      <c r="D5184" s="36" t="s">
        <v>58</v>
      </c>
      <c r="E5184" s="37" t="s">
        <v>4309</v>
      </c>
      <c r="F5184" s="12" t="s">
        <v>18093</v>
      </c>
      <c r="G5184" s="12" t="s">
        <v>26163</v>
      </c>
      <c r="H5184" s="6" t="str">
        <f t="shared" si="80"/>
        <v>39416 37 Metroplex HomesteadsWtrOperations NEW METER BOX W/LID-8913 HOLLY RD</v>
      </c>
    </row>
    <row r="5185" spans="2:8" x14ac:dyDescent="0.25">
      <c r="B5185" s="78">
        <v>39233</v>
      </c>
      <c r="C5185" s="74">
        <v>42.6</v>
      </c>
      <c r="D5185" s="36" t="s">
        <v>58</v>
      </c>
      <c r="E5185" s="37" t="s">
        <v>4160</v>
      </c>
      <c r="F5185" s="12" t="s">
        <v>17732</v>
      </c>
      <c r="G5185" s="12" t="s">
        <v>25772</v>
      </c>
      <c r="H5185" s="6" t="str">
        <f t="shared" si="80"/>
        <v>39233 42.6 Metroplex HomesteadsWtrOperations NEW METER BOX W/LID-8952 MARIANNA WAY</v>
      </c>
    </row>
    <row r="5186" spans="2:8" x14ac:dyDescent="0.25">
      <c r="B5186" s="78">
        <v>39141</v>
      </c>
      <c r="C5186" s="74">
        <v>69.66</v>
      </c>
      <c r="D5186" s="36" t="s">
        <v>58</v>
      </c>
      <c r="E5186" s="37" t="s">
        <v>4093</v>
      </c>
      <c r="F5186" s="12" t="s">
        <v>17582</v>
      </c>
      <c r="G5186" s="12" t="s">
        <v>25611</v>
      </c>
      <c r="H5186" s="6" t="str">
        <f t="shared" si="80"/>
        <v>39141 69.66 Metroplex HomesteadsWtrOperations NEW METER BOX W/LID-8958 DONS CT</v>
      </c>
    </row>
    <row r="5187" spans="2:8" x14ac:dyDescent="0.25">
      <c r="B5187" s="78">
        <v>39325</v>
      </c>
      <c r="C5187" s="74">
        <v>47.56</v>
      </c>
      <c r="D5187" s="36" t="s">
        <v>41</v>
      </c>
      <c r="E5187" s="37" t="s">
        <v>4230</v>
      </c>
      <c r="F5187" s="12" t="s">
        <v>17885</v>
      </c>
      <c r="G5187" s="12" t="s">
        <v>25942</v>
      </c>
      <c r="H5187" s="6" t="str">
        <f t="shared" ref="H5187:H5250" si="81">G5187&amp;" "&amp;E5187</f>
        <v>39325 47.56 Beachwood EstatesWtrOperations NEW METER BOX W/LID-9 SPILLVIEW ACRES</v>
      </c>
    </row>
    <row r="5188" spans="2:8" x14ac:dyDescent="0.25">
      <c r="B5188" s="78">
        <v>39233</v>
      </c>
      <c r="C5188" s="74">
        <v>33.61</v>
      </c>
      <c r="D5188" s="36" t="s">
        <v>16</v>
      </c>
      <c r="E5188" s="37" t="s">
        <v>4176</v>
      </c>
      <c r="F5188" s="12" t="s">
        <v>17729</v>
      </c>
      <c r="G5188" s="12" t="s">
        <v>25786</v>
      </c>
      <c r="H5188" s="6" t="str">
        <f t="shared" si="81"/>
        <v>39233 33.61 Holiday Villages of Livingston WtrOps NEW METER BOX W/LID-90 FERGESON WAY</v>
      </c>
    </row>
    <row r="5189" spans="2:8" x14ac:dyDescent="0.25">
      <c r="B5189" s="78">
        <v>39141</v>
      </c>
      <c r="C5189" s="74">
        <v>56.4</v>
      </c>
      <c r="D5189" s="36" t="s">
        <v>58</v>
      </c>
      <c r="E5189" s="37" t="s">
        <v>4097</v>
      </c>
      <c r="F5189" s="12" t="s">
        <v>17584</v>
      </c>
      <c r="G5189" s="12" t="s">
        <v>25614</v>
      </c>
      <c r="H5189" s="6" t="str">
        <f t="shared" si="81"/>
        <v>39141 56.4 Metroplex HomesteadsWtrOperations NEW METER BOX W/LID-9000 CR 513</v>
      </c>
    </row>
    <row r="5190" spans="2:8" x14ac:dyDescent="0.25">
      <c r="B5190" s="78">
        <v>39355</v>
      </c>
      <c r="C5190" s="74">
        <v>87.07</v>
      </c>
      <c r="D5190" s="36" t="s">
        <v>49</v>
      </c>
      <c r="E5190" s="37" t="s">
        <v>4249</v>
      </c>
      <c r="F5190" s="12" t="s">
        <v>17956</v>
      </c>
      <c r="G5190" s="12" t="s">
        <v>26015</v>
      </c>
      <c r="H5190" s="6" t="str">
        <f t="shared" si="81"/>
        <v>39355 87.07 Cherokee ShoresWtrOperations NEW METER BOX W/LID-9001 JOHNSON RD</v>
      </c>
    </row>
    <row r="5191" spans="2:8" x14ac:dyDescent="0.25">
      <c r="B5191" s="78">
        <v>39082</v>
      </c>
      <c r="C5191" s="74">
        <v>53.62</v>
      </c>
      <c r="D5191" s="36" t="s">
        <v>58</v>
      </c>
      <c r="E5191" s="37" t="s">
        <v>4040</v>
      </c>
      <c r="F5191" s="12" t="s">
        <v>17474</v>
      </c>
      <c r="G5191" s="12" t="s">
        <v>25497</v>
      </c>
      <c r="H5191" s="6" t="str">
        <f t="shared" si="81"/>
        <v>39082 53.62 Metroplex HomesteadsWtrOperations NEW METER BOX W/LID-9005 JOHNS RD</v>
      </c>
    </row>
    <row r="5192" spans="2:8" x14ac:dyDescent="0.25">
      <c r="B5192" s="78">
        <v>39202</v>
      </c>
      <c r="C5192" s="74">
        <v>53.88</v>
      </c>
      <c r="D5192" s="36" t="s">
        <v>58</v>
      </c>
      <c r="E5192" s="37" t="s">
        <v>4142</v>
      </c>
      <c r="F5192" s="12" t="s">
        <v>17683</v>
      </c>
      <c r="G5192" s="12" t="s">
        <v>25723</v>
      </c>
      <c r="H5192" s="6" t="str">
        <f t="shared" si="81"/>
        <v>39202 53.88 Metroplex HomesteadsWtrOperations NEW METER BOX W/LID-9013 SALLYS WAY</v>
      </c>
    </row>
    <row r="5193" spans="2:8" x14ac:dyDescent="0.25">
      <c r="B5193" s="78">
        <v>39233</v>
      </c>
      <c r="C5193" s="74">
        <v>55.6</v>
      </c>
      <c r="D5193" s="36" t="s">
        <v>58</v>
      </c>
      <c r="E5193" s="37" t="s">
        <v>4193</v>
      </c>
      <c r="F5193" s="12" t="s">
        <v>17726</v>
      </c>
      <c r="G5193" s="12" t="s">
        <v>25799</v>
      </c>
      <c r="H5193" s="6" t="str">
        <f t="shared" si="81"/>
        <v>39233 55.6 Metroplex HomesteadsWtrOperations NEW METER BOX W/LID-9020 MARIANNA WAY</v>
      </c>
    </row>
    <row r="5194" spans="2:8" x14ac:dyDescent="0.25">
      <c r="B5194" s="78">
        <v>39233</v>
      </c>
      <c r="C5194" s="74">
        <v>35.85</v>
      </c>
      <c r="D5194" s="36" t="s">
        <v>58</v>
      </c>
      <c r="E5194" s="37" t="s">
        <v>4158</v>
      </c>
      <c r="F5194" s="12" t="s">
        <v>17730</v>
      </c>
      <c r="G5194" s="12" t="s">
        <v>25770</v>
      </c>
      <c r="H5194" s="6" t="str">
        <f t="shared" si="81"/>
        <v>39233 35.85 Metroplex HomesteadsWtrOperations NEW METER BOX W/LID-9100 HOLLY RD</v>
      </c>
    </row>
    <row r="5195" spans="2:8" x14ac:dyDescent="0.25">
      <c r="B5195" s="78">
        <v>38776</v>
      </c>
      <c r="C5195" s="74">
        <v>86.22</v>
      </c>
      <c r="D5195" s="36" t="s">
        <v>58</v>
      </c>
      <c r="E5195" s="37" t="s">
        <v>3841</v>
      </c>
      <c r="F5195" s="12" t="s">
        <v>16777</v>
      </c>
      <c r="G5195" s="12" t="s">
        <v>24779</v>
      </c>
      <c r="H5195" s="6" t="str">
        <f t="shared" si="81"/>
        <v>38776 86.22 Metroplex HomesteadsWtrOperations NEW METER BOX W/LID-9201 MARIANNA WAY</v>
      </c>
    </row>
    <row r="5196" spans="2:8" x14ac:dyDescent="0.25">
      <c r="B5196" s="78">
        <v>39202</v>
      </c>
      <c r="C5196" s="74">
        <v>40.880000000000003</v>
      </c>
      <c r="D5196" s="36" t="s">
        <v>58</v>
      </c>
      <c r="E5196" s="37" t="s">
        <v>4133</v>
      </c>
      <c r="F5196" s="12" t="s">
        <v>17684</v>
      </c>
      <c r="G5196" s="12" t="s">
        <v>25719</v>
      </c>
      <c r="H5196" s="6" t="str">
        <f t="shared" si="81"/>
        <v>39202 40.88 Metroplex HomesteadsWtrOperations NEW METER BOX W/LID-9201 THOMPSON RD</v>
      </c>
    </row>
    <row r="5197" spans="2:8" x14ac:dyDescent="0.25">
      <c r="B5197" s="78">
        <v>39202</v>
      </c>
      <c r="C5197" s="74">
        <v>34.130000000000003</v>
      </c>
      <c r="D5197" s="36" t="s">
        <v>58</v>
      </c>
      <c r="E5197" s="37" t="s">
        <v>4134</v>
      </c>
      <c r="F5197" s="12" t="s">
        <v>17679</v>
      </c>
      <c r="G5197" s="12" t="s">
        <v>25718</v>
      </c>
      <c r="H5197" s="6" t="str">
        <f t="shared" si="81"/>
        <v>39202 34.13 Metroplex HomesteadsWtrOperations NEW METER BOX W/LID-9241 THOMPSON</v>
      </c>
    </row>
    <row r="5198" spans="2:8" x14ac:dyDescent="0.25">
      <c r="B5198" s="78">
        <v>39325</v>
      </c>
      <c r="C5198" s="74">
        <v>34.06</v>
      </c>
      <c r="D5198" s="36" t="s">
        <v>58</v>
      </c>
      <c r="E5198" s="37" t="s">
        <v>4224</v>
      </c>
      <c r="F5198" s="12" t="s">
        <v>17882</v>
      </c>
      <c r="G5198" s="12" t="s">
        <v>25939</v>
      </c>
      <c r="H5198" s="6" t="str">
        <f t="shared" si="81"/>
        <v>39325 34.06 Metroplex HomesteadsWtrOperations NEW METER BOX W/LID-9317 THOMPSON</v>
      </c>
    </row>
    <row r="5199" spans="2:8" x14ac:dyDescent="0.25">
      <c r="B5199" s="78">
        <v>39141</v>
      </c>
      <c r="C5199" s="74">
        <v>20.86</v>
      </c>
      <c r="D5199" s="36" t="s">
        <v>21</v>
      </c>
      <c r="E5199" s="37" t="s">
        <v>4077</v>
      </c>
      <c r="F5199" s="12" t="s">
        <v>17573</v>
      </c>
      <c r="G5199" s="12" t="s">
        <v>25600</v>
      </c>
      <c r="H5199" s="6" t="str">
        <f t="shared" si="81"/>
        <v>39141 20.86 Decker HillsWtrOperations NEW METER BOX W/LID-9326 E LAKESIDE DR</v>
      </c>
    </row>
    <row r="5200" spans="2:8" x14ac:dyDescent="0.25">
      <c r="B5200" s="78">
        <v>39202</v>
      </c>
      <c r="C5200" s="74">
        <v>34.130000000000003</v>
      </c>
      <c r="D5200" s="36" t="s">
        <v>58</v>
      </c>
      <c r="E5200" s="37" t="s">
        <v>4143</v>
      </c>
      <c r="F5200" s="12" t="s">
        <v>17679</v>
      </c>
      <c r="G5200" s="12" t="s">
        <v>25718</v>
      </c>
      <c r="H5200" s="6" t="str">
        <f t="shared" si="81"/>
        <v>39202 34.13 Metroplex HomesteadsWtrOperations NEW METER BOX W/LID-9336 JOHNS RD</v>
      </c>
    </row>
    <row r="5201" spans="2:8" x14ac:dyDescent="0.25">
      <c r="B5201" s="78">
        <v>38748</v>
      </c>
      <c r="C5201" s="74">
        <v>49.05</v>
      </c>
      <c r="D5201" s="36" t="s">
        <v>58</v>
      </c>
      <c r="E5201" s="37" t="s">
        <v>3832</v>
      </c>
      <c r="F5201" s="12" t="s">
        <v>16739</v>
      </c>
      <c r="G5201" s="12" t="s">
        <v>24739</v>
      </c>
      <c r="H5201" s="6" t="str">
        <f t="shared" si="81"/>
        <v>38748 49.05 Metroplex HomesteadsWtrOperations NEW METER BOX W/LID-9420 GINA</v>
      </c>
    </row>
    <row r="5202" spans="2:8" x14ac:dyDescent="0.25">
      <c r="B5202" s="78">
        <v>39416</v>
      </c>
      <c r="C5202" s="74">
        <v>34.29</v>
      </c>
      <c r="D5202" s="36" t="s">
        <v>58</v>
      </c>
      <c r="E5202" s="37" t="s">
        <v>4310</v>
      </c>
      <c r="F5202" s="12" t="s">
        <v>18094</v>
      </c>
      <c r="G5202" s="12" t="s">
        <v>26164</v>
      </c>
      <c r="H5202" s="6" t="str">
        <f t="shared" si="81"/>
        <v>39416 34.29 Metroplex HomesteadsWtrOperations NEW METER BOX W/LID-9424 KARENS CORNER</v>
      </c>
    </row>
    <row r="5203" spans="2:8" x14ac:dyDescent="0.25">
      <c r="B5203" s="78">
        <v>39386</v>
      </c>
      <c r="C5203" s="74">
        <v>93.31</v>
      </c>
      <c r="D5203" s="36" t="s">
        <v>45</v>
      </c>
      <c r="E5203" s="37" t="s">
        <v>4279</v>
      </c>
      <c r="F5203" s="12" t="s">
        <v>18013</v>
      </c>
      <c r="G5203" s="12" t="s">
        <v>26084</v>
      </c>
      <c r="H5203" s="6" t="str">
        <f t="shared" si="81"/>
        <v>39386 93.31 IvanhoeWtrOperations NEW METER BOX W/LID-950 SIR HENRY DR E</v>
      </c>
    </row>
    <row r="5204" spans="2:8" x14ac:dyDescent="0.25">
      <c r="B5204" s="78">
        <v>39113</v>
      </c>
      <c r="C5204" s="74">
        <v>35.42</v>
      </c>
      <c r="D5204" s="36" t="s">
        <v>58</v>
      </c>
      <c r="E5204" s="37" t="s">
        <v>4058</v>
      </c>
      <c r="F5204" s="12" t="s">
        <v>17525</v>
      </c>
      <c r="G5204" s="12" t="s">
        <v>25550</v>
      </c>
      <c r="H5204" s="6" t="str">
        <f t="shared" si="81"/>
        <v>39113 35.42 Metroplex HomesteadsWtrOperations NEW METER BOX W/LID-9500 MARIANNA WAY</v>
      </c>
    </row>
    <row r="5205" spans="2:8" x14ac:dyDescent="0.25">
      <c r="B5205" s="78">
        <v>39051</v>
      </c>
      <c r="C5205" s="74">
        <v>104.91</v>
      </c>
      <c r="D5205" s="36" t="s">
        <v>58</v>
      </c>
      <c r="E5205" s="37" t="s">
        <v>4014</v>
      </c>
      <c r="F5205" s="12" t="s">
        <v>17392</v>
      </c>
      <c r="G5205" s="12" t="s">
        <v>25409</v>
      </c>
      <c r="H5205" s="6" t="str">
        <f t="shared" si="81"/>
        <v>39051 104.91 Metroplex HomesteadsWtrOperations NEW METER BOX W/LID-9513 JOHNS RD</v>
      </c>
    </row>
    <row r="5206" spans="2:8" x14ac:dyDescent="0.25">
      <c r="B5206" s="78">
        <v>39202</v>
      </c>
      <c r="C5206" s="74">
        <v>34.130000000000003</v>
      </c>
      <c r="D5206" s="36" t="s">
        <v>58</v>
      </c>
      <c r="E5206" s="37" t="s">
        <v>4132</v>
      </c>
      <c r="F5206" s="12" t="s">
        <v>17679</v>
      </c>
      <c r="G5206" s="12" t="s">
        <v>25718</v>
      </c>
      <c r="H5206" s="6" t="str">
        <f t="shared" si="81"/>
        <v>39202 34.13 Metroplex HomesteadsWtrOperations NEW METER BOX W/LID-9525 THOMPSON RD</v>
      </c>
    </row>
    <row r="5207" spans="2:8" x14ac:dyDescent="0.25">
      <c r="B5207" s="78">
        <v>39233</v>
      </c>
      <c r="C5207" s="74">
        <v>45.73</v>
      </c>
      <c r="D5207" s="36" t="s">
        <v>58</v>
      </c>
      <c r="E5207" s="37" t="s">
        <v>4186</v>
      </c>
      <c r="F5207" s="12" t="s">
        <v>17744</v>
      </c>
      <c r="G5207" s="12" t="s">
        <v>25794</v>
      </c>
      <c r="H5207" s="6" t="str">
        <f t="shared" si="81"/>
        <v>39233 45.73 Metroplex HomesteadsWtrOperations NEW METER BOX W/LID-9636 CR 513</v>
      </c>
    </row>
    <row r="5208" spans="2:8" x14ac:dyDescent="0.25">
      <c r="B5208" s="78">
        <v>39386</v>
      </c>
      <c r="C5208" s="74">
        <v>34.06</v>
      </c>
      <c r="D5208" s="36" t="s">
        <v>45</v>
      </c>
      <c r="E5208" s="37" t="s">
        <v>4266</v>
      </c>
      <c r="F5208" s="12" t="s">
        <v>18015</v>
      </c>
      <c r="G5208" s="12" t="s">
        <v>26076</v>
      </c>
      <c r="H5208" s="6" t="str">
        <f t="shared" si="81"/>
        <v>39386 34.06 IvanhoeWtrOperations NEW METER BOX W/LID-98-16 IVANHOE 5</v>
      </c>
    </row>
    <row r="5209" spans="2:8" x14ac:dyDescent="0.25">
      <c r="B5209" s="78">
        <v>39172</v>
      </c>
      <c r="C5209" s="74">
        <v>34.700000000000003</v>
      </c>
      <c r="D5209" s="36" t="s">
        <v>23</v>
      </c>
      <c r="E5209" s="37" t="s">
        <v>4100</v>
      </c>
      <c r="F5209" s="12" t="s">
        <v>17641</v>
      </c>
      <c r="G5209" s="12" t="s">
        <v>25671</v>
      </c>
      <c r="H5209" s="6" t="str">
        <f t="shared" si="81"/>
        <v>39172 34.7 CrowleyWtrOperations NEW METER BOX W/LID-9816 SECOND ST</v>
      </c>
    </row>
    <row r="5210" spans="2:8" x14ac:dyDescent="0.25">
      <c r="B5210" s="78">
        <v>39325</v>
      </c>
      <c r="C5210" s="74">
        <v>43.94</v>
      </c>
      <c r="D5210" s="36" t="s">
        <v>9</v>
      </c>
      <c r="E5210" s="37" t="s">
        <v>4223</v>
      </c>
      <c r="F5210" s="12" t="s">
        <v>17883</v>
      </c>
      <c r="G5210" s="12" t="s">
        <v>25938</v>
      </c>
      <c r="H5210" s="6" t="str">
        <f t="shared" si="81"/>
        <v>39325 43.94 Westwood BeachWtrOperations NEW METER BOX W/LID-AUTUMN CT</v>
      </c>
    </row>
    <row r="5211" spans="2:8" x14ac:dyDescent="0.25">
      <c r="B5211" s="78">
        <v>39051</v>
      </c>
      <c r="C5211" s="74">
        <v>68.67</v>
      </c>
      <c r="D5211" s="36" t="s">
        <v>9</v>
      </c>
      <c r="E5211" s="37" t="s">
        <v>4010</v>
      </c>
      <c r="F5211" s="12" t="s">
        <v>17388</v>
      </c>
      <c r="G5211" s="12" t="s">
        <v>25405</v>
      </c>
      <c r="H5211" s="6" t="str">
        <f t="shared" si="81"/>
        <v>39051 68.67 Westwood BeachWtrOperations NEW METER BOX W/LID-BEACHSIDE</v>
      </c>
    </row>
    <row r="5212" spans="2:8" x14ac:dyDescent="0.25">
      <c r="B5212" s="78">
        <v>38868</v>
      </c>
      <c r="C5212" s="74">
        <v>81.45</v>
      </c>
      <c r="D5212" s="36" t="s">
        <v>105</v>
      </c>
      <c r="E5212" s="37" t="s">
        <v>3927</v>
      </c>
      <c r="F5212" s="12" t="s">
        <v>17092</v>
      </c>
      <c r="G5212" s="12" t="s">
        <v>25106</v>
      </c>
      <c r="H5212" s="6" t="str">
        <f t="shared" si="81"/>
        <v>38868 81.45 Holiday Villages of ForkWtrOperations NEW METER BOX W/LID-CONDO FISH CLEANING STN</v>
      </c>
    </row>
    <row r="5213" spans="2:8" x14ac:dyDescent="0.25">
      <c r="B5213" s="78">
        <v>39202</v>
      </c>
      <c r="C5213" s="74">
        <v>34.14</v>
      </c>
      <c r="D5213" s="36" t="s">
        <v>21</v>
      </c>
      <c r="E5213" s="37" t="s">
        <v>4136</v>
      </c>
      <c r="F5213" s="12" t="s">
        <v>17685</v>
      </c>
      <c r="G5213" s="12" t="s">
        <v>25721</v>
      </c>
      <c r="H5213" s="6" t="str">
        <f t="shared" si="81"/>
        <v>39202 34.14 Decker HillsWtrOperations NEW METER BOX W/LID-INDISTRICT DHIC</v>
      </c>
    </row>
    <row r="5214" spans="2:8" x14ac:dyDescent="0.25">
      <c r="B5214" s="78">
        <v>38748</v>
      </c>
      <c r="C5214" s="74">
        <v>52.67</v>
      </c>
      <c r="D5214" s="36" t="s">
        <v>105</v>
      </c>
      <c r="E5214" s="37" t="s">
        <v>3826</v>
      </c>
      <c r="F5214" s="12" t="s">
        <v>16733</v>
      </c>
      <c r="G5214" s="12" t="s">
        <v>24733</v>
      </c>
      <c r="H5214" s="6" t="str">
        <f t="shared" si="81"/>
        <v>38748 52.67 Holiday Villages of ForkWtrOperations NEW METER BOX W/LID-INDISTRICT HVOF</v>
      </c>
    </row>
    <row r="5215" spans="2:8" x14ac:dyDescent="0.25">
      <c r="B5215" s="78">
        <v>38868</v>
      </c>
      <c r="C5215" s="74">
        <v>48.2</v>
      </c>
      <c r="D5215" s="36" t="s">
        <v>105</v>
      </c>
      <c r="E5215" s="37" t="s">
        <v>3826</v>
      </c>
      <c r="F5215" s="12" t="s">
        <v>17097</v>
      </c>
      <c r="G5215" s="12" t="s">
        <v>25111</v>
      </c>
      <c r="H5215" s="6" t="str">
        <f t="shared" si="81"/>
        <v>38868 48.2 Holiday Villages of ForkWtrOperations NEW METER BOX W/LID-INDISTRICT HVOF</v>
      </c>
    </row>
    <row r="5216" spans="2:8" x14ac:dyDescent="0.25">
      <c r="B5216" s="78">
        <v>38868</v>
      </c>
      <c r="C5216" s="74">
        <v>81.45</v>
      </c>
      <c r="D5216" s="36" t="s">
        <v>105</v>
      </c>
      <c r="E5216" s="37" t="s">
        <v>3826</v>
      </c>
      <c r="F5216" s="12" t="s">
        <v>17092</v>
      </c>
      <c r="G5216" s="12" t="s">
        <v>25106</v>
      </c>
      <c r="H5216" s="6" t="str">
        <f t="shared" si="81"/>
        <v>38868 81.45 Holiday Villages of ForkWtrOperations NEW METER BOX W/LID-INDISTRICT HVOF</v>
      </c>
    </row>
    <row r="5217" spans="2:8" x14ac:dyDescent="0.25">
      <c r="B5217" s="78">
        <v>39051</v>
      </c>
      <c r="C5217" s="74">
        <v>15.67</v>
      </c>
      <c r="D5217" s="36" t="s">
        <v>16</v>
      </c>
      <c r="E5217" s="37" t="s">
        <v>4016</v>
      </c>
      <c r="F5217" s="12" t="s">
        <v>17393</v>
      </c>
      <c r="G5217" s="12" t="s">
        <v>25411</v>
      </c>
      <c r="H5217" s="6" t="str">
        <f t="shared" si="81"/>
        <v>39051 15.67 Holiday Villages of Livingston WtrOps NEW METER BOX W/LID-INDISTRICT HVOL</v>
      </c>
    </row>
    <row r="5218" spans="2:8" x14ac:dyDescent="0.25">
      <c r="B5218" s="78">
        <v>39141</v>
      </c>
      <c r="C5218" s="74">
        <v>58.08</v>
      </c>
      <c r="D5218" s="36" t="s">
        <v>58</v>
      </c>
      <c r="E5218" s="37" t="s">
        <v>4080</v>
      </c>
      <c r="F5218" s="12" t="s">
        <v>17576</v>
      </c>
      <c r="G5218" s="12" t="s">
        <v>25603</v>
      </c>
      <c r="H5218" s="6" t="str">
        <f t="shared" si="81"/>
        <v>39141 58.08 Metroplex HomesteadsWtrOperations NEW METER BOX W/LID-INDISTRICT MXHS</v>
      </c>
    </row>
    <row r="5219" spans="2:8" x14ac:dyDescent="0.25">
      <c r="B5219" s="78">
        <v>39141</v>
      </c>
      <c r="C5219" s="74">
        <v>97.59</v>
      </c>
      <c r="D5219" s="36" t="s">
        <v>42</v>
      </c>
      <c r="E5219" s="37" t="s">
        <v>4087</v>
      </c>
      <c r="F5219" s="12" t="s">
        <v>17578</v>
      </c>
      <c r="G5219" s="12" t="s">
        <v>25606</v>
      </c>
      <c r="H5219" s="6" t="str">
        <f t="shared" si="81"/>
        <v>39141 97.59 Oak Trail ShoresWtrOperations NEW METER BOX W/LID-INDISTRICT OTSH</v>
      </c>
    </row>
    <row r="5220" spans="2:8" x14ac:dyDescent="0.25">
      <c r="B5220" s="78">
        <v>39082</v>
      </c>
      <c r="C5220" s="74">
        <v>53.36</v>
      </c>
      <c r="D5220" s="36" t="s">
        <v>73</v>
      </c>
      <c r="E5220" s="37" t="s">
        <v>4030</v>
      </c>
      <c r="F5220" s="12" t="s">
        <v>17467</v>
      </c>
      <c r="G5220" s="12" t="s">
        <v>25487</v>
      </c>
      <c r="H5220" s="6" t="str">
        <f t="shared" si="81"/>
        <v>39082 53.36 Pinwah PinesWtrOperations NEW METER BOX W/LID-INDISTRICT PHPS</v>
      </c>
    </row>
    <row r="5221" spans="2:8" x14ac:dyDescent="0.25">
      <c r="B5221" s="78">
        <v>39113</v>
      </c>
      <c r="C5221" s="74">
        <v>33.61</v>
      </c>
      <c r="D5221" s="36" t="s">
        <v>36</v>
      </c>
      <c r="E5221" s="37" t="s">
        <v>4048</v>
      </c>
      <c r="F5221" s="12" t="s">
        <v>17516</v>
      </c>
      <c r="G5221" s="12" t="s">
        <v>25539</v>
      </c>
      <c r="H5221" s="6" t="str">
        <f t="shared" si="81"/>
        <v>39113 33.61 Pine Trail ShoresWtrOperations NEW METER BOX W/LID-INDISTRICT PTSH</v>
      </c>
    </row>
    <row r="5222" spans="2:8" x14ac:dyDescent="0.25">
      <c r="B5222" s="78">
        <v>38748</v>
      </c>
      <c r="C5222" s="74">
        <v>37</v>
      </c>
      <c r="D5222" s="36" t="s">
        <v>91</v>
      </c>
      <c r="E5222" s="37" t="s">
        <v>3820</v>
      </c>
      <c r="F5222" s="12" t="s">
        <v>16729</v>
      </c>
      <c r="G5222" s="12" t="s">
        <v>24729</v>
      </c>
      <c r="H5222" s="6" t="str">
        <f t="shared" si="81"/>
        <v>38748 37 RaywoodWtrOperations NEW METER BOX W/LID-INDISTRICT RYWD</v>
      </c>
    </row>
    <row r="5223" spans="2:8" x14ac:dyDescent="0.25">
      <c r="B5223" s="78">
        <v>39263</v>
      </c>
      <c r="C5223" s="74">
        <v>117.15</v>
      </c>
      <c r="D5223" s="36" t="s">
        <v>9</v>
      </c>
      <c r="E5223" s="37" t="s">
        <v>4205</v>
      </c>
      <c r="F5223" s="12" t="s">
        <v>17793</v>
      </c>
      <c r="G5223" s="12" t="s">
        <v>25846</v>
      </c>
      <c r="H5223" s="6" t="str">
        <f t="shared" si="81"/>
        <v>39263 117.15 Westwood BeachWtrOperations NEW METER BOX W/LID-INDISTRICT WDBH</v>
      </c>
    </row>
    <row r="5224" spans="2:8" x14ac:dyDescent="0.25">
      <c r="B5224" s="78">
        <v>38990</v>
      </c>
      <c r="C5224" s="74">
        <v>62.19</v>
      </c>
      <c r="D5224" s="36" t="s">
        <v>16</v>
      </c>
      <c r="E5224" s="37" t="s">
        <v>3982</v>
      </c>
      <c r="F5224" s="12" t="s">
        <v>17287</v>
      </c>
      <c r="G5224" s="12" t="s">
        <v>25303</v>
      </c>
      <c r="H5224" s="6" t="str">
        <f t="shared" si="81"/>
        <v>38990 62.19 Holiday Villages of Livingston WtrOps NEW METER BOX W/LID-L20 B1 S2 HIDDEN COVE</v>
      </c>
    </row>
    <row r="5225" spans="2:8" x14ac:dyDescent="0.25">
      <c r="B5225" s="78">
        <v>38807</v>
      </c>
      <c r="C5225" s="74">
        <v>53.36</v>
      </c>
      <c r="D5225" s="36" t="s">
        <v>148</v>
      </c>
      <c r="E5225" s="37" t="s">
        <v>3884</v>
      </c>
      <c r="F5225" s="12" t="s">
        <v>16927</v>
      </c>
      <c r="G5225" s="12" t="s">
        <v>24940</v>
      </c>
      <c r="H5225" s="6" t="str">
        <f t="shared" si="81"/>
        <v>38807 53.36 Lakeway HarborWtrOperations NEW METER BOX W/LID-LAKEWAY HARBOR</v>
      </c>
    </row>
    <row r="5226" spans="2:8" x14ac:dyDescent="0.25">
      <c r="B5226" s="78">
        <v>39172</v>
      </c>
      <c r="C5226" s="74">
        <v>26.88</v>
      </c>
      <c r="D5226" s="36" t="s">
        <v>72</v>
      </c>
      <c r="E5226" s="37" t="s">
        <v>4109</v>
      </c>
      <c r="F5226" s="12" t="s">
        <v>17648</v>
      </c>
      <c r="G5226" s="12" t="s">
        <v>25678</v>
      </c>
      <c r="H5226" s="6" t="str">
        <f t="shared" si="81"/>
        <v>39172 26.88 Holiday ShoresWtrOperations NEW METER BOX W/LID-LOT 12 BLK 4 HOLIDAY SH</v>
      </c>
    </row>
    <row r="5227" spans="2:8" x14ac:dyDescent="0.25">
      <c r="B5227" s="78">
        <v>39113</v>
      </c>
      <c r="C5227" s="74">
        <v>20.79</v>
      </c>
      <c r="D5227" s="36" t="s">
        <v>72</v>
      </c>
      <c r="E5227" s="37" t="s">
        <v>4046</v>
      </c>
      <c r="F5227" s="12" t="s">
        <v>17514</v>
      </c>
      <c r="G5227" s="12" t="s">
        <v>25537</v>
      </c>
      <c r="H5227" s="6" t="str">
        <f t="shared" si="81"/>
        <v>39113 20.79 Holiday ShoresWtrOperations NEW METER BOX W/LID-LOT 17 BLK 27</v>
      </c>
    </row>
    <row r="5228" spans="2:8" x14ac:dyDescent="0.25">
      <c r="B5228" s="78">
        <v>38929</v>
      </c>
      <c r="C5228" s="74">
        <v>35.29</v>
      </c>
      <c r="D5228" s="36" t="s">
        <v>105</v>
      </c>
      <c r="E5228" s="37" t="s">
        <v>3960</v>
      </c>
      <c r="F5228" s="12" t="s">
        <v>17187</v>
      </c>
      <c r="G5228" s="12" t="s">
        <v>25201</v>
      </c>
      <c r="H5228" s="6" t="str">
        <f t="shared" si="81"/>
        <v>38929 35.29 Holiday Villages of ForkWtrOperations NEW METER BOX W/LID-LOT 22 CHEYENNE</v>
      </c>
    </row>
    <row r="5229" spans="2:8" x14ac:dyDescent="0.25">
      <c r="B5229" s="78">
        <v>38868</v>
      </c>
      <c r="C5229" s="74">
        <v>48.2</v>
      </c>
      <c r="D5229" s="36" t="s">
        <v>105</v>
      </c>
      <c r="E5229" s="37" t="s">
        <v>3930</v>
      </c>
      <c r="F5229" s="12" t="s">
        <v>17097</v>
      </c>
      <c r="G5229" s="12" t="s">
        <v>25111</v>
      </c>
      <c r="H5229" s="6" t="str">
        <f t="shared" si="81"/>
        <v>38868 48.2 Holiday Villages of ForkWtrOperations NEW METER BOX W/LID-LOT 255 ARAPAHO</v>
      </c>
    </row>
    <row r="5230" spans="2:8" x14ac:dyDescent="0.25">
      <c r="B5230" s="78">
        <v>38807</v>
      </c>
      <c r="C5230" s="74">
        <v>32.42</v>
      </c>
      <c r="D5230" s="36" t="s">
        <v>17</v>
      </c>
      <c r="E5230" s="37" t="s">
        <v>3876</v>
      </c>
      <c r="F5230" s="12" t="s">
        <v>16921</v>
      </c>
      <c r="G5230" s="12" t="s">
        <v>24930</v>
      </c>
      <c r="H5230" s="6" t="str">
        <f t="shared" si="81"/>
        <v>38807 32.42 Camelot ForestWtrOperations NEW METER BOX W/LID-LOT 31 BLK 31</v>
      </c>
    </row>
    <row r="5231" spans="2:8" x14ac:dyDescent="0.25">
      <c r="B5231" s="78">
        <v>38748</v>
      </c>
      <c r="C5231" s="74">
        <v>52.67</v>
      </c>
      <c r="D5231" s="36" t="s">
        <v>105</v>
      </c>
      <c r="E5231" s="37" t="s">
        <v>3825</v>
      </c>
      <c r="F5231" s="12" t="s">
        <v>16733</v>
      </c>
      <c r="G5231" s="12" t="s">
        <v>24733</v>
      </c>
      <c r="H5231" s="6" t="str">
        <f t="shared" si="81"/>
        <v>38748 52.67 Holiday Villages of ForkWtrOperations NEW METER BOX W/LID-LOT 48 SEMINOLE</v>
      </c>
    </row>
    <row r="5232" spans="2:8" x14ac:dyDescent="0.25">
      <c r="B5232" s="78">
        <v>39172</v>
      </c>
      <c r="C5232" s="74">
        <v>23.24</v>
      </c>
      <c r="D5232" s="36" t="s">
        <v>9</v>
      </c>
      <c r="E5232" s="37" t="s">
        <v>4114</v>
      </c>
      <c r="F5232" s="12" t="s">
        <v>17650</v>
      </c>
      <c r="G5232" s="12" t="s">
        <v>25683</v>
      </c>
      <c r="H5232" s="6" t="str">
        <f t="shared" si="81"/>
        <v>39172 23.24 Westwood BeachWtrOperations NEW METER BOX W/LID-LOT 5 BLK 4 WILDEWOOD</v>
      </c>
    </row>
    <row r="5233" spans="2:8" x14ac:dyDescent="0.25">
      <c r="B5233" s="78">
        <v>39113</v>
      </c>
      <c r="C5233" s="74">
        <v>83.79</v>
      </c>
      <c r="D5233" s="36" t="s">
        <v>72</v>
      </c>
      <c r="E5233" s="37" t="s">
        <v>4047</v>
      </c>
      <c r="F5233" s="12" t="s">
        <v>17515</v>
      </c>
      <c r="G5233" s="12" t="s">
        <v>25538</v>
      </c>
      <c r="H5233" s="6" t="str">
        <f t="shared" si="81"/>
        <v>39113 83.79 Holiday ShoresWtrOperations NEW METER BOX W/LID-LOT 6 BLK 31</v>
      </c>
    </row>
    <row r="5234" spans="2:8" x14ac:dyDescent="0.25">
      <c r="B5234" s="78">
        <v>39386</v>
      </c>
      <c r="C5234" s="74">
        <v>34.06</v>
      </c>
      <c r="D5234" s="36" t="s">
        <v>105</v>
      </c>
      <c r="E5234" s="37" t="s">
        <v>4269</v>
      </c>
      <c r="F5234" s="12" t="s">
        <v>18015</v>
      </c>
      <c r="G5234" s="12" t="s">
        <v>26078</v>
      </c>
      <c r="H5234" s="6" t="str">
        <f t="shared" si="81"/>
        <v>39386 34.06 Holiday Villages of ForkWtrOperations NEW METER BOX W/LID-LOT 68 CHEYENNE</v>
      </c>
    </row>
    <row r="5235" spans="2:8" x14ac:dyDescent="0.25">
      <c r="B5235" s="78">
        <v>39113</v>
      </c>
      <c r="C5235" s="74">
        <v>53.36</v>
      </c>
      <c r="D5235" s="36" t="s">
        <v>45</v>
      </c>
      <c r="E5235" s="37" t="s">
        <v>4044</v>
      </c>
      <c r="F5235" s="12" t="s">
        <v>17512</v>
      </c>
      <c r="G5235" s="12" t="s">
        <v>25535</v>
      </c>
      <c r="H5235" s="6" t="str">
        <f t="shared" si="81"/>
        <v>39113 53.36 IvanhoeWtrOperations NEW METER BOX W/LID-LOT 7 BLK 120 SEC CAMELOT</v>
      </c>
    </row>
    <row r="5236" spans="2:8" x14ac:dyDescent="0.25">
      <c r="B5236" s="78">
        <v>39202</v>
      </c>
      <c r="C5236" s="74">
        <v>46.13</v>
      </c>
      <c r="D5236" s="36" t="s">
        <v>45</v>
      </c>
      <c r="E5236" s="37" t="s">
        <v>4120</v>
      </c>
      <c r="F5236" s="12" t="s">
        <v>17677</v>
      </c>
      <c r="G5236" s="12" t="s">
        <v>25710</v>
      </c>
      <c r="H5236" s="6" t="str">
        <f t="shared" si="81"/>
        <v>39202 46.13 IvanhoeWtrOperations NEW METER BOX W/LID-LOT 7-8 BLK 57</v>
      </c>
    </row>
    <row r="5237" spans="2:8" x14ac:dyDescent="0.25">
      <c r="B5237" s="78">
        <v>39416</v>
      </c>
      <c r="C5237" s="74">
        <v>34.130000000000003</v>
      </c>
      <c r="D5237" s="36" t="s">
        <v>78</v>
      </c>
      <c r="E5237" s="37" t="s">
        <v>4293</v>
      </c>
      <c r="F5237" s="12" t="s">
        <v>18082</v>
      </c>
      <c r="G5237" s="12" t="s">
        <v>26149</v>
      </c>
      <c r="H5237" s="6" t="str">
        <f t="shared" si="81"/>
        <v>39416 34.13 Indian Hills HarborWtrOperations NEW METER BOX W/LID-PINE TRL RD</v>
      </c>
    </row>
    <row r="5238" spans="2:8" x14ac:dyDescent="0.25">
      <c r="B5238" s="78">
        <v>39082</v>
      </c>
      <c r="C5238" s="74">
        <v>13.86</v>
      </c>
      <c r="D5238" s="36" t="s">
        <v>37</v>
      </c>
      <c r="E5238" s="37" t="s">
        <v>4034</v>
      </c>
      <c r="F5238" s="12" t="s">
        <v>17470</v>
      </c>
      <c r="G5238" s="12" t="s">
        <v>25491</v>
      </c>
      <c r="H5238" s="6" t="str">
        <f t="shared" si="81"/>
        <v>39082 13.86 Harbor PointWtrOperations NEW METER BOX W/LID-RT 3 BOX 130 HP 31</v>
      </c>
    </row>
    <row r="5239" spans="2:8" x14ac:dyDescent="0.25">
      <c r="B5239" s="78">
        <v>38807</v>
      </c>
      <c r="C5239" s="74">
        <v>47.11</v>
      </c>
      <c r="D5239" s="36" t="s">
        <v>322</v>
      </c>
      <c r="E5239" s="37" t="s">
        <v>3875</v>
      </c>
      <c r="F5239" s="12" t="s">
        <v>16920</v>
      </c>
      <c r="G5239" s="12" t="s">
        <v>24929</v>
      </c>
      <c r="H5239" s="6" t="str">
        <f t="shared" si="81"/>
        <v>38807 47.11 Phillips AcresWtrOperations NEW METER BOX W/LID-RT 3 BOX 17A</v>
      </c>
    </row>
    <row r="5240" spans="2:8" x14ac:dyDescent="0.25">
      <c r="B5240" s="78">
        <v>38807</v>
      </c>
      <c r="C5240" s="74">
        <v>36.450000000000003</v>
      </c>
      <c r="D5240" s="36" t="s">
        <v>70</v>
      </c>
      <c r="E5240" s="37" t="s">
        <v>3889</v>
      </c>
      <c r="F5240" s="12" t="s">
        <v>16930</v>
      </c>
      <c r="G5240" s="12" t="s">
        <v>24944</v>
      </c>
      <c r="H5240" s="6" t="str">
        <f t="shared" si="81"/>
        <v>38807 36.45 Garden AcresWtrOperations NEW METER BOX W/LID-RT 4 BOX 13</v>
      </c>
    </row>
    <row r="5241" spans="2:8" x14ac:dyDescent="0.25">
      <c r="B5241" s="78">
        <v>39233</v>
      </c>
      <c r="C5241" s="74">
        <v>35.85</v>
      </c>
      <c r="D5241" s="36" t="s">
        <v>59</v>
      </c>
      <c r="E5241" s="37" t="s">
        <v>4178</v>
      </c>
      <c r="F5241" s="12" t="s">
        <v>17730</v>
      </c>
      <c r="G5241" s="12" t="s">
        <v>25787</v>
      </c>
      <c r="H5241" s="6" t="str">
        <f t="shared" si="81"/>
        <v>39233 35.85 WestsideWtrOperations NEW METER BOX W/LID-S FM 1187 &amp; CR 1088</v>
      </c>
    </row>
    <row r="5242" spans="2:8" x14ac:dyDescent="0.25">
      <c r="B5242" s="78">
        <v>38898</v>
      </c>
      <c r="C5242" s="74">
        <v>167.49</v>
      </c>
      <c r="D5242" s="36" t="s">
        <v>38</v>
      </c>
      <c r="E5242" s="37" t="s">
        <v>3944</v>
      </c>
      <c r="F5242" s="12" t="s">
        <v>17140</v>
      </c>
      <c r="G5242" s="12" t="s">
        <v>25154</v>
      </c>
      <c r="H5242" s="6" t="str">
        <f t="shared" si="81"/>
        <v>38898 167.49 Hulon LakesWtrOperations NEW METER BOX W/LID-WVHP WELL 2 (W2)</v>
      </c>
    </row>
    <row r="5243" spans="2:8" x14ac:dyDescent="0.25">
      <c r="B5243" s="78">
        <v>38383</v>
      </c>
      <c r="C5243" s="74">
        <v>79.36</v>
      </c>
      <c r="D5243" s="36" t="s">
        <v>34</v>
      </c>
      <c r="E5243" s="37" t="s">
        <v>3649</v>
      </c>
      <c r="F5243" s="12" t="s">
        <v>15923</v>
      </c>
      <c r="G5243" s="12" t="s">
        <v>23786</v>
      </c>
      <c r="H5243" s="6" t="str">
        <f t="shared" si="81"/>
        <v>38383 79.36 Western Lake EstatesWtrOperations NEW METER BOX WITH LID-445 Gunnbarrell</v>
      </c>
    </row>
    <row r="5244" spans="2:8" x14ac:dyDescent="0.25">
      <c r="B5244" s="78">
        <v>38383</v>
      </c>
      <c r="C5244" s="74">
        <v>33.61</v>
      </c>
      <c r="D5244" s="36" t="s">
        <v>24</v>
      </c>
      <c r="E5244" s="37" t="s">
        <v>3655</v>
      </c>
      <c r="F5244" s="12" t="s">
        <v>15927</v>
      </c>
      <c r="G5244" s="12" t="s">
        <v>23791</v>
      </c>
      <c r="H5244" s="6" t="str">
        <f t="shared" si="81"/>
        <v>38383 33.61 Comanche HarborWtrOperations NEW METER BOX WITH LID-905 Scenic Dr</v>
      </c>
    </row>
    <row r="5245" spans="2:8" x14ac:dyDescent="0.25">
      <c r="B5245" s="78">
        <v>38717</v>
      </c>
      <c r="C5245" s="74">
        <v>271.58</v>
      </c>
      <c r="D5245" s="36" t="s">
        <v>42</v>
      </c>
      <c r="E5245" s="37" t="s">
        <v>3802</v>
      </c>
      <c r="F5245" s="12" t="s">
        <v>16668</v>
      </c>
      <c r="G5245" s="12" t="s">
        <v>24666</v>
      </c>
      <c r="H5245" s="6" t="str">
        <f t="shared" si="81"/>
        <v>38717 271.58 Oak Trail ShoresWtrOperations NEW METER BOXES &amp; LIDS-5421 WATERVIEW DR</v>
      </c>
    </row>
    <row r="5246" spans="2:8" x14ac:dyDescent="0.25">
      <c r="B5246" s="78">
        <v>38898</v>
      </c>
      <c r="C5246" s="74">
        <v>15659.96</v>
      </c>
      <c r="D5246" s="36" t="s">
        <v>57</v>
      </c>
      <c r="E5246" s="37" t="s">
        <v>3943</v>
      </c>
      <c r="F5246" s="12" t="s">
        <v>17139</v>
      </c>
      <c r="G5246" s="12" t="s">
        <v>25153</v>
      </c>
      <c r="H5246" s="6" t="str">
        <f t="shared" si="81"/>
        <v>38898 15659.96 Plum Creek Ops Wtr NEW METER BOXES W/LID (120 DUG UP AND REPLACED)-IN</v>
      </c>
    </row>
    <row r="5247" spans="2:8" x14ac:dyDescent="0.25">
      <c r="B5247" s="78">
        <v>39141</v>
      </c>
      <c r="C5247" s="74">
        <v>178.85</v>
      </c>
      <c r="D5247" s="36" t="s">
        <v>42</v>
      </c>
      <c r="E5247" s="37" t="s">
        <v>4075</v>
      </c>
      <c r="F5247" s="12" t="s">
        <v>17571</v>
      </c>
      <c r="G5247" s="12" t="s">
        <v>25598</v>
      </c>
      <c r="H5247" s="6" t="str">
        <f t="shared" si="81"/>
        <v>39141 178.85 Oak Trail ShoresWtrOperations NEW METER BOXES W/LID (4)-INDISTRICT OTSH</v>
      </c>
    </row>
    <row r="5248" spans="2:8" x14ac:dyDescent="0.25">
      <c r="B5248" s="78">
        <v>38929</v>
      </c>
      <c r="C5248" s="74">
        <v>176.36</v>
      </c>
      <c r="D5248" s="36" t="s">
        <v>105</v>
      </c>
      <c r="E5248" s="37" t="s">
        <v>3968</v>
      </c>
      <c r="F5248" s="12" t="s">
        <v>17188</v>
      </c>
      <c r="G5248" s="12" t="s">
        <v>25202</v>
      </c>
      <c r="H5248" s="6" t="str">
        <f t="shared" si="81"/>
        <v>38929 176.36 Holiday Villages of ForkWtrOperations NEW METER BOXES W/LID-BLOW OF @ GERONIMO &amp; BROKEN</v>
      </c>
    </row>
    <row r="5249" spans="2:8" x14ac:dyDescent="0.25">
      <c r="B5249" s="78">
        <v>39051</v>
      </c>
      <c r="C5249" s="74">
        <v>138.6</v>
      </c>
      <c r="D5249" s="36" t="s">
        <v>45</v>
      </c>
      <c r="E5249" s="37" t="s">
        <v>3998</v>
      </c>
      <c r="F5249" s="12" t="s">
        <v>17377</v>
      </c>
      <c r="G5249" s="12" t="s">
        <v>25394</v>
      </c>
      <c r="H5249" s="6" t="str">
        <f t="shared" si="81"/>
        <v>39051 138.6 IvanhoeWtrOperations NEW METER BOXES W/LIDS-INDISTRICT INHE</v>
      </c>
    </row>
    <row r="5250" spans="2:8" x14ac:dyDescent="0.25">
      <c r="B5250" s="78">
        <v>37864</v>
      </c>
      <c r="C5250" s="74">
        <v>3535</v>
      </c>
      <c r="D5250" s="36" t="s">
        <v>45</v>
      </c>
      <c r="E5250" s="37" t="s">
        <v>1400</v>
      </c>
      <c r="F5250" s="12" t="s">
        <v>21274</v>
      </c>
      <c r="G5250" s="12" t="s">
        <v>33168</v>
      </c>
      <c r="H5250" s="6" t="str">
        <f t="shared" si="81"/>
        <v>37864 3535 IvanhoeWtrOperations NEW MONARC PUMP 20HP</v>
      </c>
    </row>
    <row r="5251" spans="2:8" x14ac:dyDescent="0.25">
      <c r="B5251" s="78">
        <v>40391</v>
      </c>
      <c r="C5251" s="74">
        <v>2854.65</v>
      </c>
      <c r="D5251" s="36" t="s">
        <v>148</v>
      </c>
      <c r="E5251" s="37" t="s">
        <v>950</v>
      </c>
      <c r="F5251" s="12" t="s">
        <v>21275</v>
      </c>
      <c r="G5251" s="12" t="s">
        <v>33169</v>
      </c>
      <c r="H5251" s="6" t="str">
        <f t="shared" ref="H5251:H5314" si="82">G5251&amp;" "&amp;E5251</f>
        <v>40391 2854.65 Lakeway HarborWtrOperations New Motor Control Starter and Electrical Imp.</v>
      </c>
    </row>
    <row r="5252" spans="2:8" x14ac:dyDescent="0.25">
      <c r="B5252" s="78">
        <v>38717</v>
      </c>
      <c r="C5252" s="74">
        <v>29017.47</v>
      </c>
      <c r="D5252" s="36" t="s">
        <v>164</v>
      </c>
      <c r="E5252" s="37" t="s">
        <v>816</v>
      </c>
      <c r="F5252" s="12" t="s">
        <v>16446</v>
      </c>
      <c r="G5252" s="12" t="s">
        <v>24321</v>
      </c>
      <c r="H5252" s="6" t="str">
        <f t="shared" si="82"/>
        <v>38717 29017.47 Twin Creeks AdditionWtrOperations New motor in well-</v>
      </c>
    </row>
    <row r="5253" spans="2:8" x14ac:dyDescent="0.25">
      <c r="B5253" s="78">
        <v>39051</v>
      </c>
      <c r="C5253" s="74">
        <v>939.53</v>
      </c>
      <c r="D5253" s="36" t="s">
        <v>4941</v>
      </c>
      <c r="E5253" s="37" t="s">
        <v>5958</v>
      </c>
      <c r="F5253" s="12" t="s">
        <v>17416</v>
      </c>
      <c r="G5253" s="12" t="s">
        <v>25436</v>
      </c>
      <c r="H5253" s="6" t="str">
        <f t="shared" si="82"/>
        <v>39051 939.53 Beachwood EstatesWWOperations NEW MOTOR ON LIFT PUMP-BDES LIFTSTATION 7 (L7)</v>
      </c>
    </row>
    <row r="5254" spans="2:8" x14ac:dyDescent="0.25">
      <c r="B5254" s="78">
        <v>39051</v>
      </c>
      <c r="C5254" s="74">
        <v>2728.99</v>
      </c>
      <c r="D5254" s="36" t="s">
        <v>50</v>
      </c>
      <c r="E5254" s="37" t="s">
        <v>1659</v>
      </c>
      <c r="F5254" s="12" t="s">
        <v>17347</v>
      </c>
      <c r="G5254" s="12" t="s">
        <v>25364</v>
      </c>
      <c r="H5254" s="6" t="str">
        <f t="shared" si="82"/>
        <v>39051 2728.99 Carolynn EstatesWtrOperations NEW MOTOR ON RAW WATER PUMP-CNES SURFACE WATER PLA</v>
      </c>
    </row>
    <row r="5255" spans="2:8" x14ac:dyDescent="0.25">
      <c r="B5255" s="78">
        <v>38411</v>
      </c>
      <c r="C5255" s="74">
        <v>487.13</v>
      </c>
      <c r="D5255" s="6" t="s">
        <v>421</v>
      </c>
      <c r="E5255" s="37" t="s">
        <v>6541</v>
      </c>
      <c r="F5255" s="12" t="s">
        <v>21276</v>
      </c>
      <c r="G5255" s="12" t="s">
        <v>33170</v>
      </c>
      <c r="H5255" s="6" t="str">
        <f t="shared" si="82"/>
        <v>38411 487.13 Administrative-Monarch NEW OFFICE CHAIR DALLAS OFFICE-DALLAS OFFICE</v>
      </c>
    </row>
    <row r="5256" spans="2:8" x14ac:dyDescent="0.25">
      <c r="B5256" s="78">
        <v>38472</v>
      </c>
      <c r="C5256" s="74">
        <v>672.85</v>
      </c>
      <c r="D5256" s="36" t="s">
        <v>4944</v>
      </c>
      <c r="E5256" s="37" t="s">
        <v>5702</v>
      </c>
      <c r="F5256" s="12" t="s">
        <v>16063</v>
      </c>
      <c r="G5256" s="12" t="s">
        <v>23932</v>
      </c>
      <c r="H5256" s="6" t="str">
        <f t="shared" si="82"/>
        <v>38472 672.85 Cherokee ShoresWWOperations NEW P51 MYERS GRINDER PUMP-10 DEER ISLAND RD</v>
      </c>
    </row>
    <row r="5257" spans="2:8" x14ac:dyDescent="0.25">
      <c r="B5257" s="78">
        <v>38503</v>
      </c>
      <c r="C5257" s="74">
        <v>723.15</v>
      </c>
      <c r="D5257" s="36" t="s">
        <v>4944</v>
      </c>
      <c r="E5257" s="37" t="s">
        <v>5711</v>
      </c>
      <c r="F5257" s="12" t="s">
        <v>16097</v>
      </c>
      <c r="G5257" s="12" t="s">
        <v>23967</v>
      </c>
      <c r="H5257" s="6" t="str">
        <f t="shared" si="82"/>
        <v>38503 723.15 Cherokee ShoresWWOperations NEW P51 MYERS GRINDER PUMP-101 LITTLE RIVER BEND</v>
      </c>
    </row>
    <row r="5258" spans="2:8" x14ac:dyDescent="0.25">
      <c r="B5258" s="78">
        <v>38533</v>
      </c>
      <c r="C5258" s="74">
        <v>736.67</v>
      </c>
      <c r="D5258" s="36" t="s">
        <v>4944</v>
      </c>
      <c r="E5258" s="37" t="s">
        <v>5721</v>
      </c>
      <c r="F5258" s="12" t="s">
        <v>16149</v>
      </c>
      <c r="G5258" s="12" t="s">
        <v>24020</v>
      </c>
      <c r="H5258" s="6" t="str">
        <f t="shared" si="82"/>
        <v>38533 736.67 Cherokee ShoresWWOperations NEW P51 MYERS GRINDER PUMP-105 GERONIMO TRL</v>
      </c>
    </row>
    <row r="5259" spans="2:8" x14ac:dyDescent="0.25">
      <c r="B5259" s="78">
        <v>38533</v>
      </c>
      <c r="C5259" s="74">
        <v>803.6</v>
      </c>
      <c r="D5259" s="36" t="s">
        <v>4944</v>
      </c>
      <c r="E5259" s="37" t="s">
        <v>5728</v>
      </c>
      <c r="F5259" s="12" t="s">
        <v>16156</v>
      </c>
      <c r="G5259" s="12" t="s">
        <v>24027</v>
      </c>
      <c r="H5259" s="6" t="str">
        <f t="shared" si="82"/>
        <v>38533 803.6 Cherokee ShoresWWOperations NEW P51 MYERS GRINDER PUMP-114 BEAR CREEK DR</v>
      </c>
    </row>
    <row r="5260" spans="2:8" x14ac:dyDescent="0.25">
      <c r="B5260" s="78">
        <v>38533</v>
      </c>
      <c r="C5260" s="74">
        <v>678.72</v>
      </c>
      <c r="D5260" s="36" t="s">
        <v>4944</v>
      </c>
      <c r="E5260" s="37" t="s">
        <v>5725</v>
      </c>
      <c r="F5260" s="12" t="s">
        <v>16153</v>
      </c>
      <c r="G5260" s="12" t="s">
        <v>24024</v>
      </c>
      <c r="H5260" s="6" t="str">
        <f t="shared" si="82"/>
        <v>38533 678.72 Cherokee ShoresWWOperations NEW P51 MYERS GRINDER PUMP-124 WOODSIDE DIRVE</v>
      </c>
    </row>
    <row r="5261" spans="2:8" x14ac:dyDescent="0.25">
      <c r="B5261" s="78">
        <v>38503</v>
      </c>
      <c r="C5261" s="74">
        <v>630.5</v>
      </c>
      <c r="D5261" s="36" t="s">
        <v>4944</v>
      </c>
      <c r="E5261" s="37" t="s">
        <v>5713</v>
      </c>
      <c r="F5261" s="12" t="s">
        <v>16099</v>
      </c>
      <c r="G5261" s="12" t="s">
        <v>23969</v>
      </c>
      <c r="H5261" s="6" t="str">
        <f t="shared" si="82"/>
        <v>38503 630.5 Cherokee ShoresWWOperations NEW P51 MYERS GRINDER PUMP-125 HUNTOON TRAIL</v>
      </c>
    </row>
    <row r="5262" spans="2:8" x14ac:dyDescent="0.25">
      <c r="B5262" s="78">
        <v>38533</v>
      </c>
      <c r="C5262" s="74">
        <v>692.29</v>
      </c>
      <c r="D5262" s="36" t="s">
        <v>4944</v>
      </c>
      <c r="E5262" s="37" t="s">
        <v>5729</v>
      </c>
      <c r="F5262" s="12" t="s">
        <v>16157</v>
      </c>
      <c r="G5262" s="12" t="s">
        <v>24028</v>
      </c>
      <c r="H5262" s="6" t="str">
        <f t="shared" si="82"/>
        <v>38533 692.29 Cherokee ShoresWWOperations NEW P51 MYERS GRINDER PUMP-126 LITTLE RIVER BEND</v>
      </c>
    </row>
    <row r="5263" spans="2:8" x14ac:dyDescent="0.25">
      <c r="B5263" s="78">
        <v>38503</v>
      </c>
      <c r="C5263" s="74">
        <v>655.74</v>
      </c>
      <c r="D5263" s="36" t="s">
        <v>4944</v>
      </c>
      <c r="E5263" s="37" t="s">
        <v>5716</v>
      </c>
      <c r="F5263" s="12" t="s">
        <v>16103</v>
      </c>
      <c r="G5263" s="12" t="s">
        <v>23973</v>
      </c>
      <c r="H5263" s="6" t="str">
        <f t="shared" si="82"/>
        <v>38503 655.74 Cherokee ShoresWWOperations NEW P51 MYERS GRINDER PUMP-129 LITTLE RIVER BEND</v>
      </c>
    </row>
    <row r="5264" spans="2:8" x14ac:dyDescent="0.25">
      <c r="B5264" s="78">
        <v>38472</v>
      </c>
      <c r="C5264" s="74">
        <v>663.75</v>
      </c>
      <c r="D5264" s="36" t="s">
        <v>4944</v>
      </c>
      <c r="E5264" s="37" t="s">
        <v>5700</v>
      </c>
      <c r="F5264" s="12" t="s">
        <v>16061</v>
      </c>
      <c r="G5264" s="12" t="s">
        <v>23930</v>
      </c>
      <c r="H5264" s="6" t="str">
        <f t="shared" si="82"/>
        <v>38472 663.75 Cherokee ShoresWWOperations NEW P51 MYERS GRINDER PUMP-134 LAKE CREEK</v>
      </c>
    </row>
    <row r="5265" spans="2:8" x14ac:dyDescent="0.25">
      <c r="B5265" s="78">
        <v>38533</v>
      </c>
      <c r="C5265" s="74">
        <v>836.76</v>
      </c>
      <c r="D5265" s="36" t="s">
        <v>4944</v>
      </c>
      <c r="E5265" s="37" t="s">
        <v>5724</v>
      </c>
      <c r="F5265" s="12" t="s">
        <v>16152</v>
      </c>
      <c r="G5265" s="12" t="s">
        <v>24023</v>
      </c>
      <c r="H5265" s="6" t="str">
        <f t="shared" si="82"/>
        <v>38533 836.76 Cherokee ShoresWWOperations NEW P51 MYERS GRINDER PUMP-136 RED WATER</v>
      </c>
    </row>
    <row r="5266" spans="2:8" x14ac:dyDescent="0.25">
      <c r="B5266" s="78">
        <v>38472</v>
      </c>
      <c r="C5266" s="74">
        <v>706.1</v>
      </c>
      <c r="D5266" s="36" t="s">
        <v>4944</v>
      </c>
      <c r="E5266" s="37" t="s">
        <v>5703</v>
      </c>
      <c r="F5266" s="12" t="s">
        <v>16064</v>
      </c>
      <c r="G5266" s="12" t="s">
        <v>23933</v>
      </c>
      <c r="H5266" s="6" t="str">
        <f t="shared" si="82"/>
        <v>38472 706.1 Cherokee ShoresWWOperations NEW P51 MYERS GRINDER PUMP-140 RED BLUFF LOOP</v>
      </c>
    </row>
    <row r="5267" spans="2:8" x14ac:dyDescent="0.25">
      <c r="B5267" s="78">
        <v>38533</v>
      </c>
      <c r="C5267" s="74">
        <v>730.47</v>
      </c>
      <c r="D5267" s="36" t="s">
        <v>4944</v>
      </c>
      <c r="E5267" s="37" t="s">
        <v>5720</v>
      </c>
      <c r="F5267" s="12" t="s">
        <v>16148</v>
      </c>
      <c r="G5267" s="12" t="s">
        <v>24019</v>
      </c>
      <c r="H5267" s="6" t="str">
        <f t="shared" si="82"/>
        <v>38533 730.47 Cherokee ShoresWWOperations NEW P51 MYERS GRINDER PUMP-147 GERONIMO</v>
      </c>
    </row>
    <row r="5268" spans="2:8" x14ac:dyDescent="0.25">
      <c r="B5268" s="78">
        <v>38503</v>
      </c>
      <c r="C5268" s="74">
        <v>779.55</v>
      </c>
      <c r="D5268" s="36" t="s">
        <v>4944</v>
      </c>
      <c r="E5268" s="37" t="s">
        <v>5717</v>
      </c>
      <c r="F5268" s="12" t="s">
        <v>16104</v>
      </c>
      <c r="G5268" s="12" t="s">
        <v>23974</v>
      </c>
      <c r="H5268" s="6" t="str">
        <f t="shared" si="82"/>
        <v>38503 779.55 Cherokee ShoresWWOperations NEW P51 MYERS GRINDER PUMP-151 RED BLUFF LOOP</v>
      </c>
    </row>
    <row r="5269" spans="2:8" x14ac:dyDescent="0.25">
      <c r="B5269" s="78">
        <v>38533</v>
      </c>
      <c r="C5269" s="74">
        <v>737.95</v>
      </c>
      <c r="D5269" s="36" t="s">
        <v>4944</v>
      </c>
      <c r="E5269" s="37" t="s">
        <v>5727</v>
      </c>
      <c r="F5269" s="12" t="s">
        <v>16155</v>
      </c>
      <c r="G5269" s="12" t="s">
        <v>24026</v>
      </c>
      <c r="H5269" s="6" t="str">
        <f t="shared" si="82"/>
        <v>38533 737.95 Cherokee ShoresWWOperations NEW P51 MYERS GRINDER PUMP-164 CHILLOCOTHE</v>
      </c>
    </row>
    <row r="5270" spans="2:8" x14ac:dyDescent="0.25">
      <c r="B5270" s="78">
        <v>38472</v>
      </c>
      <c r="C5270" s="74">
        <v>682.47</v>
      </c>
      <c r="D5270" s="36" t="s">
        <v>4944</v>
      </c>
      <c r="E5270" s="37" t="s">
        <v>5705</v>
      </c>
      <c r="F5270" s="12" t="s">
        <v>16066</v>
      </c>
      <c r="G5270" s="12" t="s">
        <v>23935</v>
      </c>
      <c r="H5270" s="6" t="str">
        <f t="shared" si="82"/>
        <v>38472 682.47 Cherokee ShoresWWOperations NEW P51 MYERS GRINDER PUMP-167 BOWIE</v>
      </c>
    </row>
    <row r="5271" spans="2:8" x14ac:dyDescent="0.25">
      <c r="B5271" s="78">
        <v>38533</v>
      </c>
      <c r="C5271" s="74">
        <v>716.09</v>
      </c>
      <c r="D5271" s="36" t="s">
        <v>4944</v>
      </c>
      <c r="E5271" s="37" t="s">
        <v>5726</v>
      </c>
      <c r="F5271" s="12" t="s">
        <v>16154</v>
      </c>
      <c r="G5271" s="12" t="s">
        <v>24025</v>
      </c>
      <c r="H5271" s="6" t="str">
        <f t="shared" si="82"/>
        <v>38533 716.09 Cherokee ShoresWWOperations NEW P51 MYERS GRINDER PUMP-178 LITTLE RIVER ROAD</v>
      </c>
    </row>
    <row r="5272" spans="2:8" x14ac:dyDescent="0.25">
      <c r="B5272" s="78">
        <v>38533</v>
      </c>
      <c r="C5272" s="74">
        <v>805.92</v>
      </c>
      <c r="D5272" s="36" t="s">
        <v>4944</v>
      </c>
      <c r="E5272" s="37" t="s">
        <v>5722</v>
      </c>
      <c r="F5272" s="12" t="s">
        <v>16150</v>
      </c>
      <c r="G5272" s="12" t="s">
        <v>24021</v>
      </c>
      <c r="H5272" s="6" t="str">
        <f t="shared" si="82"/>
        <v>38533 805.92 Cherokee ShoresWWOperations NEW P51 MYERS GRINDER PUMP-208 SUNRAY</v>
      </c>
    </row>
    <row r="5273" spans="2:8" x14ac:dyDescent="0.25">
      <c r="B5273" s="78">
        <v>38472</v>
      </c>
      <c r="C5273" s="74">
        <v>716.75</v>
      </c>
      <c r="D5273" s="36" t="s">
        <v>4944</v>
      </c>
      <c r="E5273" s="37" t="s">
        <v>5704</v>
      </c>
      <c r="F5273" s="12" t="s">
        <v>16065</v>
      </c>
      <c r="G5273" s="12" t="s">
        <v>23934</v>
      </c>
      <c r="H5273" s="6" t="str">
        <f t="shared" si="82"/>
        <v>38472 716.75 Cherokee ShoresWWOperations NEW P51 MYERS GRINDER PUMP-229 GERONIMO</v>
      </c>
    </row>
    <row r="5274" spans="2:8" x14ac:dyDescent="0.25">
      <c r="B5274" s="78">
        <v>38503</v>
      </c>
      <c r="C5274" s="74">
        <v>699.63</v>
      </c>
      <c r="D5274" s="36" t="s">
        <v>4944</v>
      </c>
      <c r="E5274" s="37" t="s">
        <v>5714</v>
      </c>
      <c r="F5274" s="12" t="s">
        <v>16101</v>
      </c>
      <c r="G5274" s="12" t="s">
        <v>23971</v>
      </c>
      <c r="H5274" s="6" t="str">
        <f t="shared" si="82"/>
        <v>38503 699.63 Cherokee ShoresWWOperations NEW P51 MYERS GRINDER PUMP-229 SUNRAY ST</v>
      </c>
    </row>
    <row r="5275" spans="2:8" x14ac:dyDescent="0.25">
      <c r="B5275" s="78">
        <v>38503</v>
      </c>
      <c r="C5275" s="74">
        <v>732.67</v>
      </c>
      <c r="D5275" s="36" t="s">
        <v>4944</v>
      </c>
      <c r="E5275" s="37" t="s">
        <v>5712</v>
      </c>
      <c r="F5275" s="12" t="s">
        <v>16098</v>
      </c>
      <c r="G5275" s="12" t="s">
        <v>23968</v>
      </c>
      <c r="H5275" s="6" t="str">
        <f t="shared" si="82"/>
        <v>38503 732.67 Cherokee ShoresWWOperations NEW P51 MYERS GRINDER PUMP-239 SUNRAY</v>
      </c>
    </row>
    <row r="5276" spans="2:8" x14ac:dyDescent="0.25">
      <c r="B5276" s="78">
        <v>38472</v>
      </c>
      <c r="C5276" s="74">
        <v>693.01</v>
      </c>
      <c r="D5276" s="36" t="s">
        <v>4944</v>
      </c>
      <c r="E5276" s="37" t="s">
        <v>5697</v>
      </c>
      <c r="F5276" s="12" t="s">
        <v>16058</v>
      </c>
      <c r="G5276" s="12" t="s">
        <v>23927</v>
      </c>
      <c r="H5276" s="6" t="str">
        <f t="shared" si="82"/>
        <v>38472 693.01 Cherokee ShoresWWOperations NEW P51 MYERS GRINDER PUMP-252 GERONIMO TRAIL</v>
      </c>
    </row>
    <row r="5277" spans="2:8" x14ac:dyDescent="0.25">
      <c r="B5277" s="78">
        <v>38503</v>
      </c>
      <c r="C5277" s="74">
        <v>624.25</v>
      </c>
      <c r="D5277" s="36" t="s">
        <v>4944</v>
      </c>
      <c r="E5277" s="37" t="s">
        <v>5697</v>
      </c>
      <c r="F5277" s="12" t="s">
        <v>16100</v>
      </c>
      <c r="G5277" s="12" t="s">
        <v>23970</v>
      </c>
      <c r="H5277" s="6" t="str">
        <f t="shared" si="82"/>
        <v>38503 624.25 Cherokee ShoresWWOperations NEW P51 MYERS GRINDER PUMP-252 GERONIMO TRAIL</v>
      </c>
    </row>
    <row r="5278" spans="2:8" x14ac:dyDescent="0.25">
      <c r="B5278" s="78">
        <v>38503</v>
      </c>
      <c r="C5278" s="74">
        <v>702.73</v>
      </c>
      <c r="D5278" s="36" t="s">
        <v>4944</v>
      </c>
      <c r="E5278" s="37" t="s">
        <v>5715</v>
      </c>
      <c r="F5278" s="12" t="s">
        <v>16102</v>
      </c>
      <c r="G5278" s="12" t="s">
        <v>23972</v>
      </c>
      <c r="H5278" s="6" t="str">
        <f t="shared" si="82"/>
        <v>38503 702.73 Cherokee ShoresWWOperations NEW P51 MYERS GRINDER PUMP-269 SPEARMAN</v>
      </c>
    </row>
    <row r="5279" spans="2:8" x14ac:dyDescent="0.25">
      <c r="B5279" s="78">
        <v>38533</v>
      </c>
      <c r="C5279" s="74">
        <v>1054.53</v>
      </c>
      <c r="D5279" s="36" t="s">
        <v>4941</v>
      </c>
      <c r="E5279" s="37" t="s">
        <v>5723</v>
      </c>
      <c r="F5279" s="12" t="s">
        <v>16151</v>
      </c>
      <c r="G5279" s="12" t="s">
        <v>24022</v>
      </c>
      <c r="H5279" s="6" t="str">
        <f t="shared" si="82"/>
        <v>38533 1054.53 Beachwood EstatesWWOperations NEW P51 MYERS GRINDER PUMP-320 PEBBLEBEACH</v>
      </c>
    </row>
    <row r="5280" spans="2:8" x14ac:dyDescent="0.25">
      <c r="B5280" s="78">
        <v>38472</v>
      </c>
      <c r="C5280" s="74">
        <v>636.75</v>
      </c>
      <c r="D5280" s="36" t="s">
        <v>4944</v>
      </c>
      <c r="E5280" s="37" t="s">
        <v>5699</v>
      </c>
      <c r="F5280" s="12" t="s">
        <v>16060</v>
      </c>
      <c r="G5280" s="12" t="s">
        <v>23929</v>
      </c>
      <c r="H5280" s="6" t="str">
        <f t="shared" si="82"/>
        <v>38472 636.75 Cherokee ShoresWWOperations NEW P51 MYERS GRINDER PUMP-370 E QUANAH</v>
      </c>
    </row>
    <row r="5281" spans="2:8" x14ac:dyDescent="0.25">
      <c r="B5281" s="78">
        <v>38472</v>
      </c>
      <c r="C5281" s="74">
        <v>726.1</v>
      </c>
      <c r="D5281" s="36" t="s">
        <v>4944</v>
      </c>
      <c r="E5281" s="37" t="s">
        <v>5701</v>
      </c>
      <c r="F5281" s="12" t="s">
        <v>16062</v>
      </c>
      <c r="G5281" s="12" t="s">
        <v>23931</v>
      </c>
      <c r="H5281" s="6" t="str">
        <f t="shared" si="82"/>
        <v>38472 726.1 Cherokee ShoresWWOperations NEW P51 MYERS GRINDER PUMP-7111 INCA TRAIL</v>
      </c>
    </row>
    <row r="5282" spans="2:8" x14ac:dyDescent="0.25">
      <c r="B5282" s="78">
        <v>38472</v>
      </c>
      <c r="C5282" s="74">
        <v>690.75</v>
      </c>
      <c r="D5282" s="36" t="s">
        <v>4944</v>
      </c>
      <c r="E5282" s="37" t="s">
        <v>5706</v>
      </c>
      <c r="F5282" s="12" t="s">
        <v>16067</v>
      </c>
      <c r="G5282" s="12" t="s">
        <v>23936</v>
      </c>
      <c r="H5282" s="6" t="str">
        <f t="shared" si="82"/>
        <v>38472 690.75 Cherokee ShoresWWOperations NEW P51 MYERS GRINDER PUMP-7148 VALLEYVIEW</v>
      </c>
    </row>
    <row r="5283" spans="2:8" x14ac:dyDescent="0.25">
      <c r="B5283" s="78">
        <v>38472</v>
      </c>
      <c r="C5283" s="74">
        <v>720.01</v>
      </c>
      <c r="D5283" s="36" t="s">
        <v>4944</v>
      </c>
      <c r="E5283" s="37" t="s">
        <v>5698</v>
      </c>
      <c r="F5283" s="12" t="s">
        <v>16059</v>
      </c>
      <c r="G5283" s="12" t="s">
        <v>23928</v>
      </c>
      <c r="H5283" s="6" t="str">
        <f t="shared" si="82"/>
        <v>38472 720.01 Cherokee ShoresWWOperations NEW P51 MYERS GRINDER PUMP-7972 DOUBLE BRIDGE RD</v>
      </c>
    </row>
    <row r="5284" spans="2:8" x14ac:dyDescent="0.25">
      <c r="B5284" s="78">
        <v>38748</v>
      </c>
      <c r="C5284" s="74">
        <v>415.53</v>
      </c>
      <c r="D5284" s="36" t="s">
        <v>47</v>
      </c>
      <c r="E5284" s="37" t="s">
        <v>4904</v>
      </c>
      <c r="F5284" s="12" t="s">
        <v>16749</v>
      </c>
      <c r="G5284" s="12" t="s">
        <v>24749</v>
      </c>
      <c r="H5284" s="6" t="str">
        <f t="shared" si="82"/>
        <v>38748 415.53 Comanche CoveWtrOperations NEW PHONE RELAY-COMANCHE COVE WELL 3 (W3)</v>
      </c>
    </row>
    <row r="5285" spans="2:8" x14ac:dyDescent="0.25">
      <c r="B5285" s="78">
        <v>38717</v>
      </c>
      <c r="C5285" s="74">
        <v>608686.86</v>
      </c>
      <c r="D5285" s="36" t="s">
        <v>4944</v>
      </c>
      <c r="E5285" s="37" t="s">
        <v>5006</v>
      </c>
      <c r="F5285" s="12" t="s">
        <v>15165</v>
      </c>
      <c r="G5285" s="12" t="s">
        <v>22996</v>
      </c>
      <c r="H5285" s="6" t="str">
        <f t="shared" si="82"/>
        <v>38717 608686.86 Cherokee ShoresWWOperations New Plant - WWTP-WWTP</v>
      </c>
    </row>
    <row r="5286" spans="2:8" x14ac:dyDescent="0.25">
      <c r="B5286" s="78">
        <v>39141</v>
      </c>
      <c r="C5286" s="74">
        <v>6071.09</v>
      </c>
      <c r="D5286" s="36" t="s">
        <v>148</v>
      </c>
      <c r="E5286" s="37" t="s">
        <v>4907</v>
      </c>
      <c r="F5286" s="12" t="s">
        <v>17587</v>
      </c>
      <c r="G5286" s="12" t="s">
        <v>25617</v>
      </c>
      <c r="H5286" s="6" t="str">
        <f t="shared" si="82"/>
        <v>39141 6071.09 Lakeway HarborWtrOperations NEW PROGRAM SCADA SYSTEM-LYHR SURFACE WATER PLANT</v>
      </c>
    </row>
    <row r="5287" spans="2:8" x14ac:dyDescent="0.25">
      <c r="B5287" s="78">
        <v>38656</v>
      </c>
      <c r="C5287" s="74">
        <v>561.91</v>
      </c>
      <c r="D5287" s="36" t="s">
        <v>56</v>
      </c>
      <c r="E5287" s="37" t="s">
        <v>1575</v>
      </c>
      <c r="F5287" s="12" t="s">
        <v>16340</v>
      </c>
      <c r="G5287" s="12" t="s">
        <v>24212</v>
      </c>
      <c r="H5287" s="6" t="str">
        <f t="shared" si="82"/>
        <v>38656 561.91 Lake Medina Shores Wtr Ops NEW PSI-LAKE VILL OF L MED BPS1 (P1)</v>
      </c>
    </row>
    <row r="5288" spans="2:8" x14ac:dyDescent="0.25">
      <c r="B5288" s="78">
        <v>38503</v>
      </c>
      <c r="C5288" s="74">
        <v>447.6</v>
      </c>
      <c r="D5288" s="36" t="s">
        <v>15</v>
      </c>
      <c r="E5288" s="37" t="s">
        <v>1556</v>
      </c>
      <c r="F5288" s="12" t="s">
        <v>16069</v>
      </c>
      <c r="G5288" s="12" t="s">
        <v>23938</v>
      </c>
      <c r="H5288" s="6" t="str">
        <f t="shared" si="82"/>
        <v>38503 447.6 TanglewoodWtrOperations NEW PUMP - 45MHP ADJ STENNER PUMP-TANGLEWOOD AT TE</v>
      </c>
    </row>
    <row r="5289" spans="2:8" x14ac:dyDescent="0.25">
      <c r="B5289" s="78">
        <v>37894</v>
      </c>
      <c r="C5289" s="74">
        <v>1013.55</v>
      </c>
      <c r="D5289" s="36" t="s">
        <v>50</v>
      </c>
      <c r="E5289" s="37" t="s">
        <v>1686</v>
      </c>
      <c r="F5289" s="12" t="s">
        <v>21277</v>
      </c>
      <c r="G5289" s="12" t="s">
        <v>33171</v>
      </c>
      <c r="H5289" s="6" t="str">
        <f t="shared" si="82"/>
        <v>37894 1013.55 Carolynn EstatesWtrOperations NEW PUMP 5HP</v>
      </c>
    </row>
    <row r="5290" spans="2:8" x14ac:dyDescent="0.25">
      <c r="B5290" s="78">
        <v>38625</v>
      </c>
      <c r="C5290" s="74">
        <v>3434.19</v>
      </c>
      <c r="D5290" s="36" t="s">
        <v>21</v>
      </c>
      <c r="E5290" s="37" t="s">
        <v>1569</v>
      </c>
      <c r="F5290" s="12" t="s">
        <v>16275</v>
      </c>
      <c r="G5290" s="12" t="s">
        <v>24147</v>
      </c>
      <c r="H5290" s="6" t="str">
        <f t="shared" si="82"/>
        <v>38625 3434.19 Decker HillsWtrOperations NEW PUMP INSTALLED-30006 TURRIFF CIRCLE</v>
      </c>
    </row>
    <row r="5291" spans="2:8" x14ac:dyDescent="0.25">
      <c r="B5291" s="78">
        <v>38717</v>
      </c>
      <c r="C5291" s="74">
        <v>92215.18</v>
      </c>
      <c r="D5291" s="36" t="s">
        <v>254</v>
      </c>
      <c r="E5291" s="37" t="s">
        <v>424</v>
      </c>
      <c r="F5291" s="12" t="s">
        <v>15149</v>
      </c>
      <c r="G5291" s="12" t="s">
        <v>22980</v>
      </c>
      <c r="H5291" s="6" t="str">
        <f t="shared" si="82"/>
        <v>38717 92215.18 Longhorn ValleyWtrOperations New pump station--</v>
      </c>
    </row>
    <row r="5292" spans="2:8" x14ac:dyDescent="0.25">
      <c r="B5292" s="78">
        <v>38472</v>
      </c>
      <c r="C5292" s="74">
        <v>514.95000000000005</v>
      </c>
      <c r="D5292" s="36" t="s">
        <v>25</v>
      </c>
      <c r="E5292" s="37" t="s">
        <v>5696</v>
      </c>
      <c r="F5292" s="12" t="s">
        <v>16014</v>
      </c>
      <c r="G5292" s="12" t="s">
        <v>23882</v>
      </c>
      <c r="H5292" s="6" t="str">
        <f t="shared" si="82"/>
        <v>38472 514.95 Blue Water CoveWtrOperations NEW PUMP-BLUE WATER COVE WWTP #1 (S1)</v>
      </c>
    </row>
    <row r="5293" spans="2:8" x14ac:dyDescent="0.25">
      <c r="B5293" s="78">
        <v>38929</v>
      </c>
      <c r="C5293" s="74">
        <v>878.98</v>
      </c>
      <c r="D5293" s="36" t="s">
        <v>58</v>
      </c>
      <c r="E5293" s="37" t="s">
        <v>1641</v>
      </c>
      <c r="F5293" s="12" t="s">
        <v>17170</v>
      </c>
      <c r="G5293" s="12" t="s">
        <v>25184</v>
      </c>
      <c r="H5293" s="6" t="str">
        <f t="shared" si="82"/>
        <v>38929 878.98 Metroplex HomesteadsWtrOperations NEW PUMP-MXHS BPS 1 (P1)</v>
      </c>
    </row>
    <row r="5294" spans="2:8" x14ac:dyDescent="0.25">
      <c r="B5294" s="78">
        <v>38929</v>
      </c>
      <c r="C5294" s="74">
        <v>924.98</v>
      </c>
      <c r="D5294" s="36" t="s">
        <v>58</v>
      </c>
      <c r="E5294" s="37" t="s">
        <v>1642</v>
      </c>
      <c r="F5294" s="12" t="s">
        <v>17171</v>
      </c>
      <c r="G5294" s="12" t="s">
        <v>25185</v>
      </c>
      <c r="H5294" s="6" t="str">
        <f t="shared" si="82"/>
        <v>38929 924.98 Metroplex HomesteadsWtrOperations NEW PUMP-MXHS BPS 2 (P2)</v>
      </c>
    </row>
    <row r="5295" spans="2:8" x14ac:dyDescent="0.25">
      <c r="B5295" s="78">
        <v>39082</v>
      </c>
      <c r="C5295" s="74">
        <v>2358.96</v>
      </c>
      <c r="D5295" s="36" t="s">
        <v>58</v>
      </c>
      <c r="E5295" s="37" t="s">
        <v>1642</v>
      </c>
      <c r="F5295" s="12" t="s">
        <v>17423</v>
      </c>
      <c r="G5295" s="12" t="s">
        <v>25443</v>
      </c>
      <c r="H5295" s="6" t="str">
        <f t="shared" si="82"/>
        <v>39082 2358.96 Metroplex HomesteadsWtrOperations NEW PUMP-MXHS BPS 2 (P2)</v>
      </c>
    </row>
    <row r="5296" spans="2:8" x14ac:dyDescent="0.25">
      <c r="B5296" s="78">
        <v>38717</v>
      </c>
      <c r="C5296" s="74">
        <v>2414.88</v>
      </c>
      <c r="D5296" s="36" t="s">
        <v>28</v>
      </c>
      <c r="E5296" s="37" t="s">
        <v>1608</v>
      </c>
      <c r="F5296" s="12" t="s">
        <v>16505</v>
      </c>
      <c r="G5296" s="12" t="s">
        <v>24381</v>
      </c>
      <c r="H5296" s="6" t="str">
        <f t="shared" si="82"/>
        <v>38717 2414.88 Nolan River EstatesWtrOperations New Pump-W1</v>
      </c>
    </row>
    <row r="5297" spans="2:8" x14ac:dyDescent="0.25">
      <c r="B5297" s="78">
        <v>38717</v>
      </c>
      <c r="C5297" s="74">
        <v>2609.62</v>
      </c>
      <c r="D5297" s="36" t="s">
        <v>58</v>
      </c>
      <c r="E5297" s="37" t="s">
        <v>1608</v>
      </c>
      <c r="F5297" s="12" t="s">
        <v>16506</v>
      </c>
      <c r="G5297" s="12" t="s">
        <v>24382</v>
      </c>
      <c r="H5297" s="6" t="str">
        <f t="shared" si="82"/>
        <v>38717 2609.62 Metroplex HomesteadsWtrOperations New Pump-W1</v>
      </c>
    </row>
    <row r="5298" spans="2:8" x14ac:dyDescent="0.25">
      <c r="B5298" s="78">
        <v>38717</v>
      </c>
      <c r="C5298" s="74">
        <v>2414.88</v>
      </c>
      <c r="D5298" s="36" t="s">
        <v>22</v>
      </c>
      <c r="E5298" s="37" t="s">
        <v>1609</v>
      </c>
      <c r="F5298" s="12" t="s">
        <v>16505</v>
      </c>
      <c r="G5298" s="12" t="s">
        <v>24383</v>
      </c>
      <c r="H5298" s="6" t="str">
        <f t="shared" si="82"/>
        <v>38717 2414.88 Stonecrest EstatesWtrOperations New Pump-W4</v>
      </c>
    </row>
    <row r="5299" spans="2:8" x14ac:dyDescent="0.25">
      <c r="B5299" s="78">
        <v>39294</v>
      </c>
      <c r="C5299" s="74">
        <v>1574.13</v>
      </c>
      <c r="D5299" s="36" t="s">
        <v>19</v>
      </c>
      <c r="E5299" s="37" t="s">
        <v>500</v>
      </c>
      <c r="F5299" s="12" t="s">
        <v>15220</v>
      </c>
      <c r="G5299" s="12" t="s">
        <v>23052</v>
      </c>
      <c r="H5299" s="6" t="str">
        <f t="shared" si="82"/>
        <v>39294 1574.13 Westview - Parker CountyWtrOperations NEW ROOF ON BUILDING AT W1-WWPC BPS 1 (P1)</v>
      </c>
    </row>
    <row r="5300" spans="2:8" x14ac:dyDescent="0.25">
      <c r="B5300" s="78">
        <v>39082</v>
      </c>
      <c r="C5300" s="74">
        <v>1031.8399999999999</v>
      </c>
      <c r="D5300" s="36" t="s">
        <v>16</v>
      </c>
      <c r="E5300" s="37" t="s">
        <v>481</v>
      </c>
      <c r="F5300" s="12" t="s">
        <v>15207</v>
      </c>
      <c r="G5300" s="12" t="s">
        <v>23039</v>
      </c>
      <c r="H5300" s="6" t="str">
        <f t="shared" si="82"/>
        <v>39082 1031.84 Holiday Villages of Livingston WtrOps NEW ROOF PUMP BUILDING-HVOL WELL 2 (W2)</v>
      </c>
    </row>
    <row r="5301" spans="2:8" x14ac:dyDescent="0.25">
      <c r="B5301" s="78">
        <v>37986</v>
      </c>
      <c r="C5301" s="74">
        <v>1139.29</v>
      </c>
      <c r="D5301" s="36" t="s">
        <v>4992</v>
      </c>
      <c r="E5301" s="37" t="s">
        <v>6483</v>
      </c>
      <c r="F5301" s="12" t="s">
        <v>21278</v>
      </c>
      <c r="G5301" s="12" t="s">
        <v>33172</v>
      </c>
      <c r="H5301" s="6" t="str">
        <f t="shared" si="82"/>
        <v>37986 1139.29 Holiday Villages of Livingston WWOps NEW ROOTS BLOWER</v>
      </c>
    </row>
    <row r="5302" spans="2:8" x14ac:dyDescent="0.25">
      <c r="B5302" s="78">
        <v>38503</v>
      </c>
      <c r="C5302" s="74">
        <v>478.6</v>
      </c>
      <c r="D5302" s="36" t="s">
        <v>42</v>
      </c>
      <c r="E5302" s="37" t="s">
        <v>2201</v>
      </c>
      <c r="F5302" s="12" t="s">
        <v>16070</v>
      </c>
      <c r="G5302" s="12" t="s">
        <v>23939</v>
      </c>
      <c r="H5302" s="6" t="str">
        <f t="shared" si="82"/>
        <v>38503 478.6 Oak Trail ShoresWtrOperations NEW SENSION3 PH METER</v>
      </c>
    </row>
    <row r="5303" spans="2:8" x14ac:dyDescent="0.25">
      <c r="B5303" s="78">
        <v>38625</v>
      </c>
      <c r="C5303" s="74">
        <v>1400.78</v>
      </c>
      <c r="D5303" s="36" t="s">
        <v>48</v>
      </c>
      <c r="E5303" s="37" t="s">
        <v>3774</v>
      </c>
      <c r="F5303" s="12" t="s">
        <v>16296</v>
      </c>
      <c r="G5303" s="12" t="s">
        <v>24168</v>
      </c>
      <c r="H5303" s="6" t="str">
        <f t="shared" si="82"/>
        <v>38625 1400.78 Highsaw WaterWtrOperations NEW SERVICE LINE - 15' POLYTUBING-STEVENSON ROAD L</v>
      </c>
    </row>
    <row r="5304" spans="2:8" x14ac:dyDescent="0.25">
      <c r="B5304" s="78">
        <v>38625</v>
      </c>
      <c r="C5304" s="74">
        <v>727.48</v>
      </c>
      <c r="D5304" s="36" t="s">
        <v>21</v>
      </c>
      <c r="E5304" s="37" t="s">
        <v>3768</v>
      </c>
      <c r="F5304" s="12" t="s">
        <v>16290</v>
      </c>
      <c r="G5304" s="12" t="s">
        <v>24162</v>
      </c>
      <c r="H5304" s="6" t="str">
        <f t="shared" si="82"/>
        <v>38625 727.48 Decker HillsWtrOperations NEW SERVICE LINE &amp; TAP LINE-29815 BROWNSVILLE</v>
      </c>
    </row>
    <row r="5305" spans="2:8" x14ac:dyDescent="0.25">
      <c r="B5305" s="78">
        <v>38625</v>
      </c>
      <c r="C5305" s="74">
        <v>548.08000000000004</v>
      </c>
      <c r="D5305" s="36" t="s">
        <v>21</v>
      </c>
      <c r="E5305" s="37" t="s">
        <v>3769</v>
      </c>
      <c r="F5305" s="12" t="s">
        <v>16291</v>
      </c>
      <c r="G5305" s="12" t="s">
        <v>24163</v>
      </c>
      <c r="H5305" s="6" t="str">
        <f t="shared" si="82"/>
        <v>38625 548.08 Decker HillsWtrOperations NEW SERVICE LINE &amp; TAP LINE-29823 BROWNSVILLE</v>
      </c>
    </row>
    <row r="5306" spans="2:8" x14ac:dyDescent="0.25">
      <c r="B5306" s="78">
        <v>38472</v>
      </c>
      <c r="C5306" s="74">
        <v>3218.31</v>
      </c>
      <c r="D5306" s="36" t="s">
        <v>105</v>
      </c>
      <c r="E5306" s="37" t="s">
        <v>386</v>
      </c>
      <c r="F5306" s="12" t="s">
        <v>21279</v>
      </c>
      <c r="G5306" s="12" t="s">
        <v>33173</v>
      </c>
      <c r="H5306" s="6" t="str">
        <f t="shared" si="82"/>
        <v>38472 3218.31 Holiday Villages of ForkWtrOperations NEW SEWER BUILDING BUILT AROUND BLOWERS-HOLIDAY VI</v>
      </c>
    </row>
    <row r="5307" spans="2:8" x14ac:dyDescent="0.25">
      <c r="B5307" s="78">
        <v>38503</v>
      </c>
      <c r="C5307" s="74">
        <v>459.15</v>
      </c>
      <c r="D5307" s="36" t="s">
        <v>4946</v>
      </c>
      <c r="E5307" s="37" t="s">
        <v>5080</v>
      </c>
      <c r="F5307" s="12" t="s">
        <v>16092</v>
      </c>
      <c r="G5307" s="12" t="s">
        <v>23962</v>
      </c>
      <c r="H5307" s="6" t="str">
        <f t="shared" si="82"/>
        <v>38503 459.15 Harbor PointWWOperations NEW SEWER LINE - 123'-167 E HARBOR POINT</v>
      </c>
    </row>
    <row r="5308" spans="2:8" x14ac:dyDescent="0.25">
      <c r="B5308" s="78">
        <v>38503</v>
      </c>
      <c r="C5308" s="74">
        <v>4034.4</v>
      </c>
      <c r="D5308" s="36" t="s">
        <v>4961</v>
      </c>
      <c r="E5308" s="37" t="s">
        <v>5077</v>
      </c>
      <c r="F5308" s="12" t="s">
        <v>16090</v>
      </c>
      <c r="G5308" s="12" t="s">
        <v>23960</v>
      </c>
      <c r="H5308" s="6" t="str">
        <f t="shared" si="82"/>
        <v>38503 4034.4 Holiday Villages of ForkWWOperations NEW SEWER LINE - 3380' OF PIPE-INDISTRICT HVOF - S</v>
      </c>
    </row>
    <row r="5309" spans="2:8" x14ac:dyDescent="0.25">
      <c r="B5309" s="78">
        <v>38533</v>
      </c>
      <c r="C5309" s="74">
        <v>10895.76</v>
      </c>
      <c r="D5309" s="36" t="s">
        <v>4944</v>
      </c>
      <c r="E5309" s="37" t="s">
        <v>5128</v>
      </c>
      <c r="F5309" s="12" t="s">
        <v>16144</v>
      </c>
      <c r="G5309" s="12" t="s">
        <v>24015</v>
      </c>
      <c r="H5309" s="6" t="str">
        <f t="shared" si="82"/>
        <v>38533 10895.76 Cherokee ShoresWWOperations NEW SEWER LINE - 360' SEWER LINE-CHEROKKE SHORES W</v>
      </c>
    </row>
    <row r="5310" spans="2:8" x14ac:dyDescent="0.25">
      <c r="B5310" s="78">
        <v>38291</v>
      </c>
      <c r="C5310" s="74">
        <v>7043.79</v>
      </c>
      <c r="D5310" s="36" t="s">
        <v>4961</v>
      </c>
      <c r="E5310" s="37" t="s">
        <v>5064</v>
      </c>
      <c r="F5310" s="12" t="s">
        <v>15845</v>
      </c>
      <c r="G5310" s="12" t="s">
        <v>23718</v>
      </c>
      <c r="H5310" s="6" t="str">
        <f t="shared" si="82"/>
        <v>38291 7043.79 Holiday Villages of ForkWWOperations NEW SEWER LINE-INDISTRICT HV OF FORK SECTION H</v>
      </c>
    </row>
    <row r="5311" spans="2:8" x14ac:dyDescent="0.25">
      <c r="B5311" s="78">
        <v>38291</v>
      </c>
      <c r="C5311" s="74">
        <v>10604.69</v>
      </c>
      <c r="D5311" s="36" t="s">
        <v>4961</v>
      </c>
      <c r="E5311" s="37" t="s">
        <v>5066</v>
      </c>
      <c r="F5311" s="12" t="s">
        <v>15862</v>
      </c>
      <c r="G5311" s="12" t="s">
        <v>23720</v>
      </c>
      <c r="H5311" s="6" t="str">
        <f t="shared" si="82"/>
        <v>38291 10604.69 Holiday Villages of ForkWWOperations NEW SEWER LINE-INDISTRICT HV OF FORK SECTION I</v>
      </c>
    </row>
    <row r="5312" spans="2:8" x14ac:dyDescent="0.25">
      <c r="B5312" s="78">
        <v>38291</v>
      </c>
      <c r="C5312" s="74">
        <v>862.5</v>
      </c>
      <c r="D5312" s="36" t="s">
        <v>4961</v>
      </c>
      <c r="E5312" s="37" t="s">
        <v>5065</v>
      </c>
      <c r="F5312" s="12" t="s">
        <v>15846</v>
      </c>
      <c r="G5312" s="12" t="s">
        <v>23719</v>
      </c>
      <c r="H5312" s="6" t="str">
        <f t="shared" si="82"/>
        <v>38291 862.5 Holiday Villages of ForkWWOperations NEW SEWER LINE-INDISTRICT HV OF FORK WATER PLANT</v>
      </c>
    </row>
    <row r="5313" spans="2:8" x14ac:dyDescent="0.25">
      <c r="B5313" s="78">
        <v>38929</v>
      </c>
      <c r="C5313" s="74">
        <v>2255.0500000000002</v>
      </c>
      <c r="D5313" s="36" t="s">
        <v>4946</v>
      </c>
      <c r="E5313" s="37" t="s">
        <v>5139</v>
      </c>
      <c r="F5313" s="12" t="s">
        <v>17178</v>
      </c>
      <c r="G5313" s="12" t="s">
        <v>25215</v>
      </c>
      <c r="H5313" s="6" t="str">
        <f t="shared" si="82"/>
        <v>38929 2255.05 Harbor PointWWOperations NEW SEWER LINE-KINGWOOD LINE EXT</v>
      </c>
    </row>
    <row r="5314" spans="2:8" x14ac:dyDescent="0.25">
      <c r="B5314" s="78">
        <v>38748</v>
      </c>
      <c r="C5314" s="74">
        <v>2070</v>
      </c>
      <c r="D5314" s="36" t="s">
        <v>4941</v>
      </c>
      <c r="E5314" s="37" t="s">
        <v>5135</v>
      </c>
      <c r="F5314" s="12" t="s">
        <v>16721</v>
      </c>
      <c r="G5314" s="12" t="s">
        <v>24751</v>
      </c>
      <c r="H5314" s="6" t="str">
        <f t="shared" si="82"/>
        <v>38748 2070 Beachwood EstatesWWOperations NEW SEWER LINES PLAN-INDISTRICT BDES</v>
      </c>
    </row>
    <row r="5315" spans="2:8" x14ac:dyDescent="0.25">
      <c r="B5315" s="78">
        <v>38748</v>
      </c>
      <c r="C5315" s="74">
        <v>862.5</v>
      </c>
      <c r="D5315" s="36" t="s">
        <v>4944</v>
      </c>
      <c r="E5315" s="37" t="s">
        <v>5134</v>
      </c>
      <c r="F5315" s="12" t="s">
        <v>16750</v>
      </c>
      <c r="G5315" s="12" t="s">
        <v>24750</v>
      </c>
      <c r="H5315" s="6" t="str">
        <f t="shared" ref="H5315:H5378" si="83">G5315&amp;" "&amp;E5315</f>
        <v>38748 862.5 Cherokee ShoresWWOperations NEW SEWER LINES PLAN-INDISTRICT CESH</v>
      </c>
    </row>
    <row r="5316" spans="2:8" x14ac:dyDescent="0.25">
      <c r="B5316" s="78">
        <v>38686</v>
      </c>
      <c r="C5316" s="74">
        <v>1564</v>
      </c>
      <c r="D5316" s="36" t="s">
        <v>21</v>
      </c>
      <c r="E5316" s="37" t="s">
        <v>3034</v>
      </c>
      <c r="F5316" s="12" t="s">
        <v>16381</v>
      </c>
      <c r="G5316" s="12" t="s">
        <v>24255</v>
      </c>
      <c r="H5316" s="6" t="str">
        <f t="shared" si="83"/>
        <v>38686 1564 Decker HillsWtrOperations NEW SEWER LINES-DHIC WWTP 1 (S1)</v>
      </c>
    </row>
    <row r="5317" spans="2:8" x14ac:dyDescent="0.25">
      <c r="B5317" s="78">
        <v>38748</v>
      </c>
      <c r="C5317" s="74">
        <v>1135.43</v>
      </c>
      <c r="D5317" s="36" t="s">
        <v>4941</v>
      </c>
      <c r="E5317" s="37" t="s">
        <v>5136</v>
      </c>
      <c r="F5317" s="12" t="s">
        <v>16751</v>
      </c>
      <c r="G5317" s="12" t="s">
        <v>24752</v>
      </c>
      <c r="H5317" s="6" t="str">
        <f t="shared" si="83"/>
        <v>38748 1135.43 Beachwood EstatesWWOperations NEW SEWER LINES-INDISTRICT BDES</v>
      </c>
    </row>
    <row r="5318" spans="2:8" x14ac:dyDescent="0.25">
      <c r="B5318" s="78">
        <v>38656</v>
      </c>
      <c r="C5318" s="74">
        <v>1245.27</v>
      </c>
      <c r="D5318" s="36" t="s">
        <v>4944</v>
      </c>
      <c r="E5318" s="37" t="s">
        <v>5129</v>
      </c>
      <c r="F5318" s="12" t="s">
        <v>16353</v>
      </c>
      <c r="G5318" s="12" t="s">
        <v>24227</v>
      </c>
      <c r="H5318" s="6" t="str">
        <f t="shared" si="83"/>
        <v>38656 1245.27 Cherokee ShoresWWOperations NEW SEWER LINES-INDISTRICT CESH</v>
      </c>
    </row>
    <row r="5319" spans="2:8" x14ac:dyDescent="0.25">
      <c r="B5319" s="78">
        <v>38686</v>
      </c>
      <c r="C5319" s="74">
        <v>1135.43</v>
      </c>
      <c r="D5319" s="36" t="s">
        <v>4944</v>
      </c>
      <c r="E5319" s="37" t="s">
        <v>5129</v>
      </c>
      <c r="F5319" s="12" t="s">
        <v>16398</v>
      </c>
      <c r="G5319" s="12" t="s">
        <v>24273</v>
      </c>
      <c r="H5319" s="6" t="str">
        <f t="shared" si="83"/>
        <v>38686 1135.43 Cherokee ShoresWWOperations NEW SEWER LINES-INDISTRICT CESH</v>
      </c>
    </row>
    <row r="5320" spans="2:8" x14ac:dyDescent="0.25">
      <c r="B5320" s="78">
        <v>38748</v>
      </c>
      <c r="C5320" s="74">
        <v>1135.43</v>
      </c>
      <c r="D5320" s="36" t="s">
        <v>4944</v>
      </c>
      <c r="E5320" s="37" t="s">
        <v>5129</v>
      </c>
      <c r="F5320" s="12" t="s">
        <v>16751</v>
      </c>
      <c r="G5320" s="12" t="s">
        <v>24753</v>
      </c>
      <c r="H5320" s="6" t="str">
        <f t="shared" si="83"/>
        <v>38748 1135.43 Cherokee ShoresWWOperations NEW SEWER LINES-INDISTRICT CESH</v>
      </c>
    </row>
    <row r="5321" spans="2:8" x14ac:dyDescent="0.25">
      <c r="B5321" s="78">
        <v>38837</v>
      </c>
      <c r="C5321" s="74">
        <v>1117.8</v>
      </c>
      <c r="D5321" s="36" t="s">
        <v>4944</v>
      </c>
      <c r="E5321" s="37" t="s">
        <v>5129</v>
      </c>
      <c r="F5321" s="12" t="s">
        <v>17027</v>
      </c>
      <c r="G5321" s="12" t="s">
        <v>25041</v>
      </c>
      <c r="H5321" s="6" t="str">
        <f t="shared" si="83"/>
        <v>38837 1117.8 Cherokee ShoresWWOperations NEW SEWER LINES-INDISTRICT CESH</v>
      </c>
    </row>
    <row r="5322" spans="2:8" x14ac:dyDescent="0.25">
      <c r="B5322" s="78">
        <v>38807</v>
      </c>
      <c r="C5322" s="74">
        <v>1505.4</v>
      </c>
      <c r="D5322" s="36" t="s">
        <v>4992</v>
      </c>
      <c r="E5322" s="37" t="s">
        <v>5091</v>
      </c>
      <c r="F5322" s="12" t="s">
        <v>16937</v>
      </c>
      <c r="G5322" s="12" t="s">
        <v>24951</v>
      </c>
      <c r="H5322" s="6" t="str">
        <f t="shared" si="83"/>
        <v>38807 1505.4 Holiday Villages of Livingston WWOps NEW SEWER LINES-INDISTRICT HVOL</v>
      </c>
    </row>
    <row r="5323" spans="2:8" x14ac:dyDescent="0.25">
      <c r="B5323" s="78">
        <v>38960</v>
      </c>
      <c r="C5323" s="74">
        <v>2414.85</v>
      </c>
      <c r="D5323" s="36" t="s">
        <v>4948</v>
      </c>
      <c r="E5323" s="37" t="s">
        <v>5141</v>
      </c>
      <c r="F5323" s="12" t="s">
        <v>17227</v>
      </c>
      <c r="G5323" s="12" t="s">
        <v>25243</v>
      </c>
      <c r="H5323" s="6" t="str">
        <f t="shared" si="83"/>
        <v>38960 2414.85 Lake Medina Shores WW Ops NEW SEWER LINES-WHITEDOVE &amp; GERONIMO</v>
      </c>
    </row>
    <row r="5324" spans="2:8" x14ac:dyDescent="0.25">
      <c r="B5324" s="78">
        <v>38564</v>
      </c>
      <c r="C5324" s="74">
        <v>734.91</v>
      </c>
      <c r="D5324" s="36" t="s">
        <v>4963</v>
      </c>
      <c r="E5324" s="37" t="s">
        <v>5747</v>
      </c>
      <c r="F5324" s="12" t="s">
        <v>16231</v>
      </c>
      <c r="G5324" s="12" t="s">
        <v>24103</v>
      </c>
      <c r="H5324" s="6" t="str">
        <f t="shared" si="83"/>
        <v>38564 734.91 Pinnacle Club WW Operations NEW SEWER PUMP; P-52 1/2 HP EFFLUENT PUMP-243 Colo</v>
      </c>
    </row>
    <row r="5325" spans="2:8" x14ac:dyDescent="0.25">
      <c r="B5325" s="78">
        <v>38260</v>
      </c>
      <c r="C5325" s="74">
        <v>1173.1400000000001</v>
      </c>
      <c r="D5325" s="36" t="s">
        <v>37</v>
      </c>
      <c r="E5325" s="37" t="s">
        <v>1523</v>
      </c>
      <c r="F5325" s="12" t="s">
        <v>15784</v>
      </c>
      <c r="G5325" s="12" t="s">
        <v>23624</v>
      </c>
      <c r="H5325" s="6" t="str">
        <f t="shared" si="83"/>
        <v>38260 1173.14 Harbor PointWtrOperations NEW SEWER PUMP-LOT 18G NORTHERN POINT</v>
      </c>
    </row>
    <row r="5326" spans="2:8" x14ac:dyDescent="0.25">
      <c r="B5326" s="78">
        <v>38868</v>
      </c>
      <c r="C5326" s="74">
        <v>711</v>
      </c>
      <c r="D5326" s="36" t="s">
        <v>4944</v>
      </c>
      <c r="E5326" s="37" t="s">
        <v>5890</v>
      </c>
      <c r="F5326" s="12" t="s">
        <v>17115</v>
      </c>
      <c r="G5326" s="12" t="s">
        <v>25129</v>
      </c>
      <c r="H5326" s="6" t="str">
        <f t="shared" si="83"/>
        <v>38868 711 Cherokee ShoresWWOperations NEW SEWER SERVICE TAP-101 CARSON RD</v>
      </c>
    </row>
    <row r="5327" spans="2:8" x14ac:dyDescent="0.25">
      <c r="B5327" s="78">
        <v>39629</v>
      </c>
      <c r="C5327" s="74">
        <v>1763.79</v>
      </c>
      <c r="D5327" s="36" t="s">
        <v>4944</v>
      </c>
      <c r="E5327" s="37" t="s">
        <v>5229</v>
      </c>
      <c r="F5327" s="12" t="s">
        <v>15265</v>
      </c>
      <c r="G5327" s="12" t="s">
        <v>23098</v>
      </c>
      <c r="H5327" s="6" t="str">
        <f t="shared" si="83"/>
        <v>39629 1763.79 Cherokee ShoresWWOperations NEW SEWER SERVICE TAP-104 LU ANN WAY-104 LU ANN WA</v>
      </c>
    </row>
    <row r="5328" spans="2:8" x14ac:dyDescent="0.25">
      <c r="B5328" s="78">
        <v>38686</v>
      </c>
      <c r="C5328" s="74">
        <v>1964.89</v>
      </c>
      <c r="D5328" s="36" t="s">
        <v>4941</v>
      </c>
      <c r="E5328" s="37" t="s">
        <v>5802</v>
      </c>
      <c r="F5328" s="12" t="s">
        <v>16402</v>
      </c>
      <c r="G5328" s="12" t="s">
        <v>24277</v>
      </c>
      <c r="H5328" s="6" t="str">
        <f t="shared" si="83"/>
        <v>38686 1964.89 Beachwood EstatesWWOperations NEW SEWER SERVICE TAP-112 WILDWOOD WAY</v>
      </c>
    </row>
    <row r="5329" spans="2:8" x14ac:dyDescent="0.25">
      <c r="B5329" s="78">
        <v>38748</v>
      </c>
      <c r="C5329" s="74">
        <v>1484.84</v>
      </c>
      <c r="D5329" s="36" t="s">
        <v>4963</v>
      </c>
      <c r="E5329" s="37" t="s">
        <v>5848</v>
      </c>
      <c r="F5329" s="12" t="s">
        <v>16765</v>
      </c>
      <c r="G5329" s="12" t="s">
        <v>24767</v>
      </c>
      <c r="H5329" s="6" t="str">
        <f t="shared" si="83"/>
        <v>38748 1484.84 Pinnacle Club WW Operations NEW SEWER SERVICE TAP-114 ST ANNE'S DR</v>
      </c>
    </row>
    <row r="5330" spans="2:8" x14ac:dyDescent="0.25">
      <c r="B5330" s="78">
        <v>38807</v>
      </c>
      <c r="C5330" s="74">
        <v>260.45</v>
      </c>
      <c r="D5330" s="36" t="s">
        <v>4944</v>
      </c>
      <c r="E5330" s="37" t="s">
        <v>5862</v>
      </c>
      <c r="F5330" s="12" t="s">
        <v>16943</v>
      </c>
      <c r="G5330" s="12" t="s">
        <v>24957</v>
      </c>
      <c r="H5330" s="6" t="str">
        <f t="shared" si="83"/>
        <v>38807 260.45 Cherokee ShoresWWOperations NEW SEWER SERVICE TAP-129 LITTLE RIVER BEND</v>
      </c>
    </row>
    <row r="5331" spans="2:8" x14ac:dyDescent="0.25">
      <c r="B5331" s="78">
        <v>38990</v>
      </c>
      <c r="C5331" s="74">
        <v>1466.76</v>
      </c>
      <c r="D5331" s="36" t="s">
        <v>4944</v>
      </c>
      <c r="E5331" s="37" t="s">
        <v>5927</v>
      </c>
      <c r="F5331" s="12" t="s">
        <v>17303</v>
      </c>
      <c r="G5331" s="12" t="s">
        <v>25320</v>
      </c>
      <c r="H5331" s="6" t="str">
        <f t="shared" si="83"/>
        <v>38990 1466.76 Cherokee ShoresWWOperations NEW SEWER SERVICE TAP-13 CARSON RD</v>
      </c>
    </row>
    <row r="5332" spans="2:8" x14ac:dyDescent="0.25">
      <c r="B5332" s="78">
        <v>38807</v>
      </c>
      <c r="C5332" s="74">
        <v>1177.9100000000001</v>
      </c>
      <c r="D5332" s="36" t="s">
        <v>4963</v>
      </c>
      <c r="E5332" s="37" t="s">
        <v>5864</v>
      </c>
      <c r="F5332" s="12" t="s">
        <v>16945</v>
      </c>
      <c r="G5332" s="12" t="s">
        <v>24959</v>
      </c>
      <c r="H5332" s="6" t="str">
        <f t="shared" si="83"/>
        <v>38807 1177.91 Pinnacle Club WW Operations NEW SEWER SERVICE TAP-137 PINEHURST DR</v>
      </c>
    </row>
    <row r="5333" spans="2:8" x14ac:dyDescent="0.25">
      <c r="B5333" s="78">
        <v>39447</v>
      </c>
      <c r="C5333" s="74">
        <v>2789.8</v>
      </c>
      <c r="D5333" s="36" t="s">
        <v>4961</v>
      </c>
      <c r="E5333" s="37" t="s">
        <v>6108</v>
      </c>
      <c r="F5333" s="12" t="s">
        <v>18152</v>
      </c>
      <c r="G5333" s="12" t="s">
        <v>26223</v>
      </c>
      <c r="H5333" s="6" t="str">
        <f t="shared" si="83"/>
        <v>39447 2789.8 Holiday Villages of ForkWWOperations NEW SEWER SERVICE TAP-150 WAPITI</v>
      </c>
    </row>
    <row r="5334" spans="2:8" x14ac:dyDescent="0.25">
      <c r="B5334" s="78">
        <v>39082</v>
      </c>
      <c r="C5334" s="74">
        <v>3931.14</v>
      </c>
      <c r="D5334" s="36" t="s">
        <v>4948</v>
      </c>
      <c r="E5334" s="37" t="s">
        <v>5960</v>
      </c>
      <c r="F5334" s="12" t="s">
        <v>17482</v>
      </c>
      <c r="G5334" s="12" t="s">
        <v>25505</v>
      </c>
      <c r="H5334" s="6" t="str">
        <f t="shared" si="83"/>
        <v>39082 3931.14 Lake Medina Shores WW Ops NEW SEWER SERVICE TAP-234 PRIVATE RD</v>
      </c>
    </row>
    <row r="5335" spans="2:8" x14ac:dyDescent="0.25">
      <c r="B5335" s="78">
        <v>39568</v>
      </c>
      <c r="C5335" s="74">
        <v>2290.77</v>
      </c>
      <c r="D5335" s="36" t="s">
        <v>4941</v>
      </c>
      <c r="E5335" s="37" t="s">
        <v>6141</v>
      </c>
      <c r="F5335" s="12" t="s">
        <v>18275</v>
      </c>
      <c r="G5335" s="12" t="s">
        <v>26346</v>
      </c>
      <c r="H5335" s="6" t="str">
        <f t="shared" si="83"/>
        <v>39568 2290.77 Beachwood EstatesWWOperations NEW SEWER SERVICE TAP-320 WATERBOARD RD-320 WATERB</v>
      </c>
    </row>
    <row r="5336" spans="2:8" x14ac:dyDescent="0.25">
      <c r="B5336" s="78">
        <v>39355</v>
      </c>
      <c r="C5336" s="74">
        <v>927.95</v>
      </c>
      <c r="D5336" s="36" t="s">
        <v>4948</v>
      </c>
      <c r="E5336" s="37" t="s">
        <v>6054</v>
      </c>
      <c r="F5336" s="12" t="s">
        <v>17978</v>
      </c>
      <c r="G5336" s="12" t="s">
        <v>26038</v>
      </c>
      <c r="H5336" s="6" t="str">
        <f t="shared" si="83"/>
        <v>39355 927.95 Lake Medina Shores WW Ops NEW SEWER SERVICE TAP-459 PR 1508</v>
      </c>
    </row>
    <row r="5337" spans="2:8" x14ac:dyDescent="0.25">
      <c r="B5337" s="78">
        <v>38898</v>
      </c>
      <c r="C5337" s="74">
        <v>17.739999999999998</v>
      </c>
      <c r="D5337" s="36" t="s">
        <v>4948</v>
      </c>
      <c r="E5337" s="37" t="s">
        <v>5899</v>
      </c>
      <c r="F5337" s="12" t="s">
        <v>17163</v>
      </c>
      <c r="G5337" s="12" t="s">
        <v>25177</v>
      </c>
      <c r="H5337" s="6" t="str">
        <f t="shared" si="83"/>
        <v>38898 17.74 Lake Medina Shores WW Ops NEW SEWER SERVICE TAP-LOT 18 SEC D</v>
      </c>
    </row>
    <row r="5338" spans="2:8" x14ac:dyDescent="0.25">
      <c r="B5338" s="78">
        <v>39051</v>
      </c>
      <c r="C5338" s="74">
        <v>4025.54</v>
      </c>
      <c r="D5338" s="36" t="s">
        <v>4944</v>
      </c>
      <c r="E5338" s="37" t="s">
        <v>5949</v>
      </c>
      <c r="F5338" s="12" t="s">
        <v>17407</v>
      </c>
      <c r="G5338" s="12" t="s">
        <v>25427</v>
      </c>
      <c r="H5338" s="6" t="str">
        <f t="shared" si="83"/>
        <v>39051 4025.54 Cherokee ShoresWWOperations NEW SEWER TANK AND PUMP-27 CARSON RD</v>
      </c>
    </row>
    <row r="5339" spans="2:8" x14ac:dyDescent="0.25">
      <c r="B5339" s="78">
        <v>38533</v>
      </c>
      <c r="C5339" s="74">
        <v>1264.6500000000001</v>
      </c>
      <c r="D5339" s="36" t="s">
        <v>4941</v>
      </c>
      <c r="E5339" s="37" t="s">
        <v>5719</v>
      </c>
      <c r="F5339" s="12" t="s">
        <v>16147</v>
      </c>
      <c r="G5339" s="12" t="s">
        <v>24018</v>
      </c>
      <c r="H5339" s="6" t="str">
        <f t="shared" si="83"/>
        <v>38533 1264.65 Beachwood EstatesWWOperations New Sewer Tank; 10 inch Service Line Installation</v>
      </c>
    </row>
    <row r="5340" spans="2:8" x14ac:dyDescent="0.25">
      <c r="B5340" s="78">
        <v>38533</v>
      </c>
      <c r="C5340" s="74">
        <v>1208.0899999999999</v>
      </c>
      <c r="D5340" s="36" t="s">
        <v>42</v>
      </c>
      <c r="E5340" s="37" t="s">
        <v>5203</v>
      </c>
      <c r="F5340" s="12" t="s">
        <v>16146</v>
      </c>
      <c r="G5340" s="12" t="s">
        <v>24017</v>
      </c>
      <c r="H5340" s="6" t="str">
        <f t="shared" si="83"/>
        <v>38533 1208.09 Oak Trail ShoresWtrOperations NEW SEWER TAP - (2) 250 GAL CONCRETE TANKS; 20' SE</v>
      </c>
    </row>
    <row r="5341" spans="2:8" x14ac:dyDescent="0.25">
      <c r="B5341" s="78">
        <v>38503</v>
      </c>
      <c r="C5341" s="74">
        <v>1648.61</v>
      </c>
      <c r="D5341" s="36" t="s">
        <v>4944</v>
      </c>
      <c r="E5341" s="37" t="s">
        <v>5710</v>
      </c>
      <c r="F5341" s="12" t="s">
        <v>16096</v>
      </c>
      <c r="G5341" s="12" t="s">
        <v>23966</v>
      </c>
      <c r="H5341" s="6" t="str">
        <f t="shared" si="83"/>
        <v>38503 1648.61 Cherokee ShoresWWOperations NEW SEWER TAP - 250 GAL CONCRETE TANK; 60' SERVICE</v>
      </c>
    </row>
    <row r="5342" spans="2:8" x14ac:dyDescent="0.25">
      <c r="B5342" s="78">
        <v>38503</v>
      </c>
      <c r="C5342" s="74">
        <v>2885.11</v>
      </c>
      <c r="D5342" s="36" t="s">
        <v>4948</v>
      </c>
      <c r="E5342" s="37" t="s">
        <v>5709</v>
      </c>
      <c r="F5342" s="12" t="s">
        <v>16095</v>
      </c>
      <c r="G5342" s="12" t="s">
        <v>23965</v>
      </c>
      <c r="H5342" s="6" t="str">
        <f t="shared" si="83"/>
        <v>38503 2885.11 Lake Medina Shores WW Ops NEW SEWER TAP - P51 MYERS PUMP;  550 GAL SEPTIC TA</v>
      </c>
    </row>
    <row r="5343" spans="2:8" x14ac:dyDescent="0.25">
      <c r="B5343" s="78">
        <v>38503</v>
      </c>
      <c r="C5343" s="74">
        <v>2501.46</v>
      </c>
      <c r="D5343" s="36" t="s">
        <v>4961</v>
      </c>
      <c r="E5343" s="37" t="s">
        <v>5707</v>
      </c>
      <c r="F5343" s="12" t="s">
        <v>16093</v>
      </c>
      <c r="G5343" s="12" t="s">
        <v>23963</v>
      </c>
      <c r="H5343" s="6" t="str">
        <f t="shared" si="83"/>
        <v>38503 2501.46 Holiday Villages of ForkWWOperations NEW SEWER TAP - P51 MYERS PUMP-56 WHITEFOOT</v>
      </c>
    </row>
    <row r="5344" spans="2:8" x14ac:dyDescent="0.25">
      <c r="B5344" s="78">
        <v>38564</v>
      </c>
      <c r="C5344" s="74">
        <v>1401.34</v>
      </c>
      <c r="D5344" s="36" t="s">
        <v>4992</v>
      </c>
      <c r="E5344" s="37" t="s">
        <v>5742</v>
      </c>
      <c r="F5344" s="12" t="s">
        <v>16226</v>
      </c>
      <c r="G5344" s="12" t="s">
        <v>24098</v>
      </c>
      <c r="H5344" s="6" t="str">
        <f t="shared" si="83"/>
        <v>38564 1401.34 Holiday Villages of Livingston WWOps NEW SEWER TAP; (2) 250 GAL CONCRETE TANK; 6' SEWER</v>
      </c>
    </row>
    <row r="5345" spans="2:8" x14ac:dyDescent="0.25">
      <c r="B5345" s="78">
        <v>38564</v>
      </c>
      <c r="C5345" s="74">
        <v>1037.96</v>
      </c>
      <c r="D5345" s="36" t="s">
        <v>4946</v>
      </c>
      <c r="E5345" s="37" t="s">
        <v>5749</v>
      </c>
      <c r="F5345" s="12" t="s">
        <v>16233</v>
      </c>
      <c r="G5345" s="12" t="s">
        <v>24105</v>
      </c>
      <c r="H5345" s="6" t="str">
        <f t="shared" si="83"/>
        <v>38564 1037.96 Harbor PointWWOperations NEW SEWER TAP; P51 MYERS PUMP-120-D Pine Trail</v>
      </c>
    </row>
    <row r="5346" spans="2:8" x14ac:dyDescent="0.25">
      <c r="B5346" s="78">
        <v>38564</v>
      </c>
      <c r="C5346" s="74">
        <v>1382.61</v>
      </c>
      <c r="D5346" s="36" t="s">
        <v>4946</v>
      </c>
      <c r="E5346" s="37" t="s">
        <v>5748</v>
      </c>
      <c r="F5346" s="12" t="s">
        <v>16232</v>
      </c>
      <c r="G5346" s="12" t="s">
        <v>24104</v>
      </c>
      <c r="H5346" s="6" t="str">
        <f t="shared" si="83"/>
        <v>38564 1382.61 Harbor PointWWOperations NEW SEWER TAP; P51 MYERS PUMP-381 Canadian Dr</v>
      </c>
    </row>
    <row r="5347" spans="2:8" x14ac:dyDescent="0.25">
      <c r="B5347" s="78">
        <v>38686</v>
      </c>
      <c r="C5347" s="74">
        <v>2044.84</v>
      </c>
      <c r="D5347" s="36" t="s">
        <v>4944</v>
      </c>
      <c r="E5347" s="37" t="s">
        <v>5809</v>
      </c>
      <c r="F5347" s="12" t="s">
        <v>16409</v>
      </c>
      <c r="G5347" s="12" t="s">
        <v>24284</v>
      </c>
      <c r="H5347" s="6" t="str">
        <f t="shared" si="83"/>
        <v>38686 2044.84 Cherokee ShoresWWOperations NEW SEWER TAP-102 DOERING BAY CIR</v>
      </c>
    </row>
    <row r="5348" spans="2:8" x14ac:dyDescent="0.25">
      <c r="B5348" s="78">
        <v>38383</v>
      </c>
      <c r="C5348" s="74">
        <v>1940.3</v>
      </c>
      <c r="D5348" s="36" t="s">
        <v>4992</v>
      </c>
      <c r="E5348" s="37" t="s">
        <v>5688</v>
      </c>
      <c r="F5348" s="12" t="s">
        <v>15934</v>
      </c>
      <c r="G5348" s="12" t="s">
        <v>23798</v>
      </c>
      <c r="H5348" s="6" t="str">
        <f t="shared" si="83"/>
        <v>38383 1940.3 Holiday Villages of Livingston WWOps NEW SEWER TAP-171 Monte Carlo</v>
      </c>
    </row>
    <row r="5349" spans="2:8" x14ac:dyDescent="0.25">
      <c r="B5349" s="78">
        <v>38686</v>
      </c>
      <c r="C5349" s="74">
        <v>668.21</v>
      </c>
      <c r="D5349" s="36" t="s">
        <v>4946</v>
      </c>
      <c r="E5349" s="37" t="s">
        <v>5817</v>
      </c>
      <c r="F5349" s="12" t="s">
        <v>16416</v>
      </c>
      <c r="G5349" s="12" t="s">
        <v>24291</v>
      </c>
      <c r="H5349" s="6" t="str">
        <f t="shared" si="83"/>
        <v>38686 668.21 Harbor PointWWOperations NEW SEWER TAP-520 LAKESHORE DR L 139 E</v>
      </c>
    </row>
    <row r="5350" spans="2:8" x14ac:dyDescent="0.25">
      <c r="B5350" s="78">
        <v>38686</v>
      </c>
      <c r="C5350" s="74">
        <v>1424.49</v>
      </c>
      <c r="D5350" s="36" t="s">
        <v>4992</v>
      </c>
      <c r="E5350" s="37" t="s">
        <v>5801</v>
      </c>
      <c r="F5350" s="12" t="s">
        <v>16401</v>
      </c>
      <c r="G5350" s="12" t="s">
        <v>24276</v>
      </c>
      <c r="H5350" s="6" t="str">
        <f t="shared" si="83"/>
        <v>38686 1424.49 Holiday Villages of Livingston WWOps NEW SEWER TAP-INDISTRICT HVOL - ST CROX</v>
      </c>
    </row>
    <row r="5351" spans="2:8" x14ac:dyDescent="0.25">
      <c r="B5351" s="78">
        <v>38383</v>
      </c>
      <c r="C5351" s="74">
        <v>2160.79</v>
      </c>
      <c r="D5351" s="36" t="s">
        <v>4961</v>
      </c>
      <c r="E5351" s="37" t="s">
        <v>5689</v>
      </c>
      <c r="F5351" s="12" t="s">
        <v>15935</v>
      </c>
      <c r="G5351" s="12" t="s">
        <v>23799</v>
      </c>
      <c r="H5351" s="6" t="str">
        <f t="shared" si="83"/>
        <v>38383 2160.79 Holiday Villages of ForkWWOperations NEW SEWER TAP-LOT #31 SEC H</v>
      </c>
    </row>
    <row r="5352" spans="2:8" x14ac:dyDescent="0.25">
      <c r="B5352" s="78">
        <v>40452</v>
      </c>
      <c r="C5352" s="74">
        <v>1801.28</v>
      </c>
      <c r="D5352" s="36" t="s">
        <v>83</v>
      </c>
      <c r="E5352" s="37" t="s">
        <v>1429</v>
      </c>
      <c r="F5352" s="12" t="s">
        <v>21280</v>
      </c>
      <c r="G5352" s="12" t="s">
        <v>33174</v>
      </c>
      <c r="H5352" s="6" t="str">
        <f t="shared" si="83"/>
        <v>40452 1801.28 Serenity WoodsWtrOperations NEW STARTER AND CABINET INSTALLED FOR  WELL #2</v>
      </c>
    </row>
    <row r="5353" spans="2:8" x14ac:dyDescent="0.25">
      <c r="B5353" s="78">
        <v>39051</v>
      </c>
      <c r="C5353" s="74">
        <v>2185.7399999999998</v>
      </c>
      <c r="D5353" s="36" t="s">
        <v>53</v>
      </c>
      <c r="E5353" s="37" t="s">
        <v>1111</v>
      </c>
      <c r="F5353" s="12" t="s">
        <v>17360</v>
      </c>
      <c r="G5353" s="12" t="s">
        <v>25377</v>
      </c>
      <c r="H5353" s="6" t="str">
        <f t="shared" si="83"/>
        <v>39051 2185.74 Callendar LakeWtrOperations NEW STARTER AT WELL-CALE WELL 2 (W2)</v>
      </c>
    </row>
    <row r="5354" spans="2:8" x14ac:dyDescent="0.25">
      <c r="B5354" s="78">
        <v>39355</v>
      </c>
      <c r="C5354" s="74">
        <v>3955.74</v>
      </c>
      <c r="D5354" s="36" t="s">
        <v>72</v>
      </c>
      <c r="E5354" s="37" t="s">
        <v>1143</v>
      </c>
      <c r="F5354" s="12" t="s">
        <v>17920</v>
      </c>
      <c r="G5354" s="12" t="s">
        <v>25977</v>
      </c>
      <c r="H5354" s="6" t="str">
        <f t="shared" si="83"/>
        <v>39355 3955.74 Holiday ShoresWtrOperations NEW STARTER/CONTROL PANEL-HYSS WELL 2 (W2)</v>
      </c>
    </row>
    <row r="5355" spans="2:8" x14ac:dyDescent="0.25">
      <c r="B5355" s="78">
        <v>38686</v>
      </c>
      <c r="C5355" s="74">
        <v>1562.94</v>
      </c>
      <c r="D5355" s="36" t="s">
        <v>50</v>
      </c>
      <c r="E5355" s="37" t="s">
        <v>2233</v>
      </c>
      <c r="F5355" s="12" t="s">
        <v>16369</v>
      </c>
      <c r="G5355" s="12" t="s">
        <v>24243</v>
      </c>
      <c r="H5355" s="6" t="str">
        <f t="shared" si="83"/>
        <v>38686 1562.94 Carolynn EstatesWtrOperations NEW STATIC MIXER-CNES SURFACE WATER PLANT (U1)</v>
      </c>
    </row>
    <row r="5356" spans="2:8" x14ac:dyDescent="0.25">
      <c r="B5356" s="78">
        <v>38168</v>
      </c>
      <c r="C5356" s="74">
        <v>545.84</v>
      </c>
      <c r="D5356" s="36" t="s">
        <v>21</v>
      </c>
      <c r="E5356" s="37" t="s">
        <v>400</v>
      </c>
      <c r="F5356" s="12" t="s">
        <v>21281</v>
      </c>
      <c r="G5356" s="12" t="s">
        <v>33175</v>
      </c>
      <c r="H5356" s="6" t="str">
        <f t="shared" si="83"/>
        <v>38168 545.84 Decker HillsWtrOperations NEW STEEL DOOR FOR BUILDING AND WOOD</v>
      </c>
    </row>
    <row r="5357" spans="2:8" x14ac:dyDescent="0.25">
      <c r="B5357" s="78">
        <v>38686</v>
      </c>
      <c r="C5357" s="74">
        <v>456.95</v>
      </c>
      <c r="D5357" s="36" t="s">
        <v>51</v>
      </c>
      <c r="E5357" s="37" t="s">
        <v>2229</v>
      </c>
      <c r="F5357" s="12" t="s">
        <v>16365</v>
      </c>
      <c r="G5357" s="12" t="s">
        <v>24239</v>
      </c>
      <c r="H5357" s="6" t="str">
        <f t="shared" si="83"/>
        <v>38686 456.95 Tower TerraceWtrOperations NEW STENNER PUMP-TRTE WELL 1 (W1)</v>
      </c>
    </row>
    <row r="5358" spans="2:8" x14ac:dyDescent="0.25">
      <c r="B5358" s="78">
        <v>37864</v>
      </c>
      <c r="C5358" s="74">
        <v>805.97</v>
      </c>
      <c r="D5358" s="36" t="s">
        <v>41</v>
      </c>
      <c r="E5358" s="37" t="s">
        <v>1644</v>
      </c>
      <c r="F5358" s="12" t="s">
        <v>21282</v>
      </c>
      <c r="G5358" s="12" t="s">
        <v>33176</v>
      </c>
      <c r="H5358" s="6" t="str">
        <f t="shared" si="83"/>
        <v>37864 805.97 Beachwood EstatesWtrOperations NEW SUB TURBI PUMP 5HP</v>
      </c>
    </row>
    <row r="5359" spans="2:8" x14ac:dyDescent="0.25">
      <c r="B5359" s="78">
        <v>37864</v>
      </c>
      <c r="C5359" s="74">
        <v>2105.46</v>
      </c>
      <c r="D5359" s="36" t="s">
        <v>4941</v>
      </c>
      <c r="E5359" s="37" t="s">
        <v>5307</v>
      </c>
      <c r="F5359" s="12" t="s">
        <v>21283</v>
      </c>
      <c r="G5359" s="12" t="s">
        <v>33177</v>
      </c>
      <c r="H5359" s="6" t="str">
        <f t="shared" si="83"/>
        <v>37864 2105.46 Beachwood EstatesWWOperations NEW SUBMERSIBLE SEWAGE PUMP</v>
      </c>
    </row>
    <row r="5360" spans="2:8" x14ac:dyDescent="0.25">
      <c r="B5360" s="78">
        <v>37864</v>
      </c>
      <c r="C5360" s="74">
        <v>2703.55</v>
      </c>
      <c r="D5360" s="36" t="s">
        <v>164</v>
      </c>
      <c r="E5360" s="37" t="s">
        <v>601</v>
      </c>
      <c r="F5360" s="12" t="s">
        <v>21284</v>
      </c>
      <c r="G5360" s="12" t="s">
        <v>33178</v>
      </c>
      <c r="H5360" s="6" t="str">
        <f t="shared" si="83"/>
        <v>37864 2703.55 Twin Creeks AdditionWtrOperations NEW TRINITY WELL PLANS AND METER</v>
      </c>
    </row>
    <row r="5361" spans="2:8" x14ac:dyDescent="0.25">
      <c r="B5361" s="78">
        <v>40725</v>
      </c>
      <c r="C5361" s="74">
        <v>6010</v>
      </c>
      <c r="D5361" s="36" t="s">
        <v>38</v>
      </c>
      <c r="E5361" s="37" t="s">
        <v>1213</v>
      </c>
      <c r="F5361" s="12" t="s">
        <v>21285</v>
      </c>
      <c r="G5361" s="12" t="s">
        <v>33179</v>
      </c>
      <c r="H5361" s="6" t="str">
        <f t="shared" si="83"/>
        <v>40725 6010 Hulon LakesWtrOperations NEW UNGERGROUND ELEC SERVICE-HULON LAKES WELL #1</v>
      </c>
    </row>
    <row r="5362" spans="2:8" x14ac:dyDescent="0.25">
      <c r="B5362" s="78">
        <v>39051</v>
      </c>
      <c r="C5362" s="74">
        <v>687.54</v>
      </c>
      <c r="D5362" s="36" t="s">
        <v>4972</v>
      </c>
      <c r="E5362" s="37" t="s">
        <v>5959</v>
      </c>
      <c r="F5362" s="12" t="s">
        <v>17417</v>
      </c>
      <c r="G5362" s="12" t="s">
        <v>25437</v>
      </c>
      <c r="H5362" s="6" t="str">
        <f t="shared" si="83"/>
        <v>39051 687.54 TanglewoodWWOperations NEW VACUUM PUMP-TGWD@TEXOMA LS 5 (L5)</v>
      </c>
    </row>
    <row r="5363" spans="2:8" x14ac:dyDescent="0.25">
      <c r="B5363" s="78">
        <v>39082</v>
      </c>
      <c r="C5363" s="74">
        <v>862.3</v>
      </c>
      <c r="D5363" s="36" t="s">
        <v>4961</v>
      </c>
      <c r="E5363" s="37" t="s">
        <v>5148</v>
      </c>
      <c r="F5363" s="12" t="s">
        <v>17481</v>
      </c>
      <c r="G5363" s="12" t="s">
        <v>25504</v>
      </c>
      <c r="H5363" s="6" t="str">
        <f t="shared" si="83"/>
        <v>39082 862.3 Holiday Villages of ForkWWOperations NEW VALVE BOX/STACK COVERS(SEWER)-INDISTRICT HVOF</v>
      </c>
    </row>
    <row r="5364" spans="2:8" x14ac:dyDescent="0.25">
      <c r="B5364" s="78">
        <v>39082</v>
      </c>
      <c r="C5364" s="74">
        <v>742.72</v>
      </c>
      <c r="D5364" s="36" t="s">
        <v>105</v>
      </c>
      <c r="E5364" s="37" t="s">
        <v>3205</v>
      </c>
      <c r="F5364" s="12" t="s">
        <v>17458</v>
      </c>
      <c r="G5364" s="12" t="s">
        <v>25478</v>
      </c>
      <c r="H5364" s="6" t="str">
        <f t="shared" si="83"/>
        <v>39082 742.72 Holiday Villages of ForkWtrOperations NEW VALVE BOX/STACK COVERS-INDISTRICT HVOF</v>
      </c>
    </row>
    <row r="5365" spans="2:8" x14ac:dyDescent="0.25">
      <c r="B5365" s="78">
        <v>38656</v>
      </c>
      <c r="C5365" s="74">
        <v>1991.06</v>
      </c>
      <c r="D5365" s="36" t="s">
        <v>21</v>
      </c>
      <c r="E5365" s="37" t="s">
        <v>3024</v>
      </c>
      <c r="F5365" s="12" t="s">
        <v>16345</v>
      </c>
      <c r="G5365" s="12" t="s">
        <v>24218</v>
      </c>
      <c r="H5365" s="6" t="str">
        <f t="shared" si="83"/>
        <v>38656 1991.06 Decker HillsWtrOperations NEW VALVES FROM DECKER HILL PLANT TO DISTRIBUTION-</v>
      </c>
    </row>
    <row r="5366" spans="2:8" x14ac:dyDescent="0.25">
      <c r="B5366" s="78">
        <v>38656</v>
      </c>
      <c r="C5366" s="74">
        <v>941.39</v>
      </c>
      <c r="D5366" s="36" t="s">
        <v>21</v>
      </c>
      <c r="E5366" s="37" t="s">
        <v>3025</v>
      </c>
      <c r="F5366" s="12" t="s">
        <v>16346</v>
      </c>
      <c r="G5366" s="12" t="s">
        <v>24219</v>
      </c>
      <c r="H5366" s="6" t="str">
        <f t="shared" si="83"/>
        <v>38656 941.39 Decker HillsWtrOperations NEW VALVES FROM PARK PLACE PLANT TO DISTRIBUTION-D</v>
      </c>
    </row>
    <row r="5367" spans="2:8" x14ac:dyDescent="0.25">
      <c r="B5367" s="78">
        <v>38291</v>
      </c>
      <c r="C5367" s="74">
        <v>862.5</v>
      </c>
      <c r="D5367" s="36" t="s">
        <v>105</v>
      </c>
      <c r="E5367" s="37" t="s">
        <v>2964</v>
      </c>
      <c r="F5367" s="12" t="s">
        <v>15846</v>
      </c>
      <c r="G5367" s="12" t="s">
        <v>23690</v>
      </c>
      <c r="H5367" s="6" t="str">
        <f t="shared" si="83"/>
        <v>38291 862.5 Holiday Villages of ForkWtrOperations NEW WATER DISTRIBUTION MAIN LINE-INDISTRICT HV OF</v>
      </c>
    </row>
    <row r="5368" spans="2:8" x14ac:dyDescent="0.25">
      <c r="B5368" s="78">
        <v>38291</v>
      </c>
      <c r="C5368" s="74">
        <v>10604.7</v>
      </c>
      <c r="D5368" s="36" t="s">
        <v>105</v>
      </c>
      <c r="E5368" s="37" t="s">
        <v>2964</v>
      </c>
      <c r="F5368" s="12" t="s">
        <v>15847</v>
      </c>
      <c r="G5368" s="12" t="s">
        <v>23691</v>
      </c>
      <c r="H5368" s="6" t="str">
        <f t="shared" si="83"/>
        <v>38291 10604.7 Holiday Villages of ForkWtrOperations NEW WATER DISTRIBUTION MAIN LINE-INDISTRICT HV OF</v>
      </c>
    </row>
    <row r="5369" spans="2:8" x14ac:dyDescent="0.25">
      <c r="B5369" s="78">
        <v>38291</v>
      </c>
      <c r="C5369" s="74">
        <v>7043.79</v>
      </c>
      <c r="D5369" s="36" t="s">
        <v>105</v>
      </c>
      <c r="E5369" s="37" t="s">
        <v>2964</v>
      </c>
      <c r="F5369" s="12" t="s">
        <v>15845</v>
      </c>
      <c r="G5369" s="12" t="s">
        <v>23689</v>
      </c>
      <c r="H5369" s="6" t="str">
        <f t="shared" si="83"/>
        <v>38291 7043.79 Holiday Villages of ForkWtrOperations NEW WATER DISTRIBUTION MAIN LINE-INDISTRICT HV OF</v>
      </c>
    </row>
    <row r="5370" spans="2:8" x14ac:dyDescent="0.25">
      <c r="B5370" s="78">
        <v>39051</v>
      </c>
      <c r="C5370" s="74">
        <v>3703.78</v>
      </c>
      <c r="D5370" s="36" t="s">
        <v>44</v>
      </c>
      <c r="E5370" s="37" t="s">
        <v>3139</v>
      </c>
      <c r="F5370" s="12" t="s">
        <v>17370</v>
      </c>
      <c r="G5370" s="12" t="s">
        <v>25387</v>
      </c>
      <c r="H5370" s="6" t="str">
        <f t="shared" si="83"/>
        <v>39051 3703.78 Western Hills HarborWtrOperations NEW WATER LINE AT WELL-WHHR W3</v>
      </c>
    </row>
    <row r="5371" spans="2:8" x14ac:dyDescent="0.25">
      <c r="B5371" s="78">
        <v>38960</v>
      </c>
      <c r="C5371" s="74">
        <v>4631.21</v>
      </c>
      <c r="D5371" s="36" t="s">
        <v>105</v>
      </c>
      <c r="E5371" s="37" t="s">
        <v>3114</v>
      </c>
      <c r="F5371" s="12" t="s">
        <v>17219</v>
      </c>
      <c r="G5371" s="12" t="s">
        <v>25235</v>
      </c>
      <c r="H5371" s="6" t="str">
        <f t="shared" si="83"/>
        <v>38960 4631.21 Holiday Villages of ForkWtrOperations NEW WATER LINE EXTENSION-INDISTRICT HVOF</v>
      </c>
    </row>
    <row r="5372" spans="2:8" x14ac:dyDescent="0.25">
      <c r="B5372" s="78">
        <v>39629</v>
      </c>
      <c r="C5372" s="74">
        <v>5301.41</v>
      </c>
      <c r="D5372" s="36" t="s">
        <v>50</v>
      </c>
      <c r="E5372" s="37" t="s">
        <v>3404</v>
      </c>
      <c r="F5372" s="12" t="s">
        <v>18388</v>
      </c>
      <c r="G5372" s="12" t="s">
        <v>26459</v>
      </c>
      <c r="H5372" s="6" t="str">
        <f t="shared" si="83"/>
        <v>39629 5301.41 Carolynn EstatesWtrOperations NEW WATER LINE TO PUMP STN-CNES-CNES</v>
      </c>
    </row>
    <row r="5373" spans="2:8" x14ac:dyDescent="0.25">
      <c r="B5373" s="78">
        <v>38929</v>
      </c>
      <c r="C5373" s="74">
        <v>2255.0500000000002</v>
      </c>
      <c r="D5373" s="36" t="s">
        <v>37</v>
      </c>
      <c r="E5373" s="37" t="s">
        <v>3109</v>
      </c>
      <c r="F5373" s="12" t="s">
        <v>17178</v>
      </c>
      <c r="G5373" s="12" t="s">
        <v>25192</v>
      </c>
      <c r="H5373" s="6" t="str">
        <f t="shared" si="83"/>
        <v>38929 2255.05 Harbor PointWtrOperations NEW WATER LINE-KINGWOOD LINE EXT</v>
      </c>
    </row>
    <row r="5374" spans="2:8" x14ac:dyDescent="0.25">
      <c r="B5374" s="78">
        <v>38748</v>
      </c>
      <c r="C5374" s="74">
        <v>2070</v>
      </c>
      <c r="D5374" s="36" t="s">
        <v>41</v>
      </c>
      <c r="E5374" s="37" t="s">
        <v>3063</v>
      </c>
      <c r="F5374" s="12" t="s">
        <v>16721</v>
      </c>
      <c r="G5374" s="12" t="s">
        <v>24721</v>
      </c>
      <c r="H5374" s="6" t="str">
        <f t="shared" si="83"/>
        <v>38748 2070 Beachwood EstatesWtrOperations NEW WATER LINES PLAN-INDISTRICT BDES</v>
      </c>
    </row>
    <row r="5375" spans="2:8" x14ac:dyDescent="0.25">
      <c r="B5375" s="78">
        <v>38748</v>
      </c>
      <c r="C5375" s="74">
        <v>1409.35</v>
      </c>
      <c r="D5375" s="36" t="s">
        <v>21</v>
      </c>
      <c r="E5375" s="37" t="s">
        <v>3065</v>
      </c>
      <c r="F5375" s="12" t="s">
        <v>16724</v>
      </c>
      <c r="G5375" s="12" t="s">
        <v>24724</v>
      </c>
      <c r="H5375" s="6" t="str">
        <f t="shared" si="83"/>
        <v>38748 1409.35 Decker HillsWtrOperations NEW WATER LINES-29722 BROWNSVILLE</v>
      </c>
    </row>
    <row r="5376" spans="2:8" x14ac:dyDescent="0.25">
      <c r="B5376" s="78">
        <v>38686</v>
      </c>
      <c r="C5376" s="74">
        <v>1145.5899999999999</v>
      </c>
      <c r="D5376" s="36" t="s">
        <v>39</v>
      </c>
      <c r="E5376" s="37" t="s">
        <v>3032</v>
      </c>
      <c r="F5376" s="12" t="s">
        <v>15659</v>
      </c>
      <c r="G5376" s="12" t="s">
        <v>23496</v>
      </c>
      <c r="H5376" s="6" t="str">
        <f t="shared" si="83"/>
        <v>38686 1145.59 Pine HarborWtrOperations NEW WATER LINES-CAPITAL REPAIR-INTERSECTION QUAIL</v>
      </c>
    </row>
    <row r="5377" spans="2:8" x14ac:dyDescent="0.25">
      <c r="B5377" s="78">
        <v>38656</v>
      </c>
      <c r="C5377" s="74">
        <v>1318.92</v>
      </c>
      <c r="D5377" s="36" t="s">
        <v>47</v>
      </c>
      <c r="E5377" s="37" t="s">
        <v>3023</v>
      </c>
      <c r="F5377" s="12" t="s">
        <v>16344</v>
      </c>
      <c r="G5377" s="12" t="s">
        <v>24217</v>
      </c>
      <c r="H5377" s="6" t="str">
        <f t="shared" si="83"/>
        <v>38656 1318.92 Comanche CoveWtrOperations NEW WATER LINES-INDISTRICT COCV</v>
      </c>
    </row>
    <row r="5378" spans="2:8" x14ac:dyDescent="0.25">
      <c r="B5378" s="78">
        <v>38656</v>
      </c>
      <c r="C5378" s="74">
        <v>7028.57</v>
      </c>
      <c r="D5378" s="36" t="s">
        <v>47</v>
      </c>
      <c r="E5378" s="37" t="s">
        <v>3023</v>
      </c>
      <c r="F5378" s="12" t="s">
        <v>16343</v>
      </c>
      <c r="G5378" s="12" t="s">
        <v>24216</v>
      </c>
      <c r="H5378" s="6" t="str">
        <f t="shared" si="83"/>
        <v>38656 7028.57 Comanche CoveWtrOperations NEW WATER LINES-INDISTRICT COCV</v>
      </c>
    </row>
    <row r="5379" spans="2:8" x14ac:dyDescent="0.25">
      <c r="B5379" s="78">
        <v>38656</v>
      </c>
      <c r="C5379" s="74">
        <v>2484.98</v>
      </c>
      <c r="D5379" s="36" t="s">
        <v>105</v>
      </c>
      <c r="E5379" s="37" t="s">
        <v>3026</v>
      </c>
      <c r="F5379" s="12" t="s">
        <v>16347</v>
      </c>
      <c r="G5379" s="12" t="s">
        <v>24220</v>
      </c>
      <c r="H5379" s="6" t="str">
        <f t="shared" ref="H5379:H5442" si="84">G5379&amp;" "&amp;E5379</f>
        <v>38656 2484.98 Holiday Villages of ForkWtrOperations NEW WATER LINES-INDISTRICT HVOF</v>
      </c>
    </row>
    <row r="5380" spans="2:8" x14ac:dyDescent="0.25">
      <c r="B5380" s="78">
        <v>38748</v>
      </c>
      <c r="C5380" s="74">
        <v>6002.84</v>
      </c>
      <c r="D5380" s="36" t="s">
        <v>57</v>
      </c>
      <c r="E5380" s="37" t="s">
        <v>3064</v>
      </c>
      <c r="F5380" s="12" t="s">
        <v>16723</v>
      </c>
      <c r="G5380" s="12" t="s">
        <v>24723</v>
      </c>
      <c r="H5380" s="6" t="str">
        <f t="shared" si="84"/>
        <v>38748 6002.84 Plum Creek Ops Wtr NEW WATER LINES-INDISTRICT PLUM CREEK</v>
      </c>
    </row>
    <row r="5381" spans="2:8" x14ac:dyDescent="0.25">
      <c r="B5381" s="78">
        <v>38748</v>
      </c>
      <c r="C5381" s="74">
        <v>4625.4399999999996</v>
      </c>
      <c r="D5381" s="36" t="s">
        <v>57</v>
      </c>
      <c r="E5381" s="37" t="s">
        <v>3064</v>
      </c>
      <c r="F5381" s="12" t="s">
        <v>16722</v>
      </c>
      <c r="G5381" s="12" t="s">
        <v>24722</v>
      </c>
      <c r="H5381" s="6" t="str">
        <f t="shared" si="84"/>
        <v>38748 4625.44 Plum Creek Ops Wtr NEW WATER LINES-INDISTRICT PLUM CREEK</v>
      </c>
    </row>
    <row r="5382" spans="2:8" x14ac:dyDescent="0.25">
      <c r="B5382" s="78">
        <v>38717</v>
      </c>
      <c r="C5382" s="74">
        <v>13372.02</v>
      </c>
      <c r="D5382" s="36" t="s">
        <v>43</v>
      </c>
      <c r="E5382" s="37" t="s">
        <v>3052</v>
      </c>
      <c r="F5382" s="12" t="s">
        <v>16658</v>
      </c>
      <c r="G5382" s="12" t="s">
        <v>24656</v>
      </c>
      <c r="H5382" s="6" t="str">
        <f t="shared" si="84"/>
        <v>38717 13372.02 Sherwood ShoresWtrOperations NEW WATER LINES-INDISTRICT SDSH</v>
      </c>
    </row>
    <row r="5383" spans="2:8" x14ac:dyDescent="0.25">
      <c r="B5383" s="78">
        <v>38686</v>
      </c>
      <c r="C5383" s="74">
        <v>863.91</v>
      </c>
      <c r="D5383" s="36" t="s">
        <v>169</v>
      </c>
      <c r="E5383" s="37" t="s">
        <v>3031</v>
      </c>
      <c r="F5383" s="12" t="s">
        <v>16378</v>
      </c>
      <c r="G5383" s="12" t="s">
        <v>24252</v>
      </c>
      <c r="H5383" s="6" t="str">
        <f t="shared" si="84"/>
        <v>38686 863.91 SundanceWtrOperations NEW WATER MAIN VALVES-2428 CR 911</v>
      </c>
    </row>
    <row r="5384" spans="2:8" x14ac:dyDescent="0.25">
      <c r="B5384" s="78">
        <v>38686</v>
      </c>
      <c r="C5384" s="74">
        <v>951.5</v>
      </c>
      <c r="D5384" s="36" t="s">
        <v>169</v>
      </c>
      <c r="E5384" s="37" t="s">
        <v>3030</v>
      </c>
      <c r="F5384" s="12" t="s">
        <v>16377</v>
      </c>
      <c r="G5384" s="12" t="s">
        <v>24251</v>
      </c>
      <c r="H5384" s="6" t="str">
        <f t="shared" si="84"/>
        <v>38686 951.5 SundanceWtrOperations NEW WATER MAIN VALVES-2704 CR 911</v>
      </c>
    </row>
    <row r="5385" spans="2:8" x14ac:dyDescent="0.25">
      <c r="B5385" s="78">
        <v>38564</v>
      </c>
      <c r="C5385" s="74">
        <v>5508.31</v>
      </c>
      <c r="D5385" s="36" t="s">
        <v>15</v>
      </c>
      <c r="E5385" s="37" t="s">
        <v>3015</v>
      </c>
      <c r="F5385" s="12" t="s">
        <v>16178</v>
      </c>
      <c r="G5385" s="12" t="s">
        <v>24049</v>
      </c>
      <c r="H5385" s="6" t="str">
        <f t="shared" si="84"/>
        <v>38564 5508.31 TanglewoodWtrOperations NEW WATER MAIN-364 Oxford Dr/134 3RD ADD</v>
      </c>
    </row>
    <row r="5386" spans="2:8" x14ac:dyDescent="0.25">
      <c r="B5386" s="78">
        <v>38564</v>
      </c>
      <c r="C5386" s="74">
        <v>1397.99</v>
      </c>
      <c r="D5386" s="36" t="s">
        <v>552</v>
      </c>
      <c r="E5386" s="37" t="s">
        <v>3018</v>
      </c>
      <c r="F5386" s="12" t="s">
        <v>16182</v>
      </c>
      <c r="G5386" s="12" t="s">
        <v>24053</v>
      </c>
      <c r="H5386" s="6" t="str">
        <f t="shared" si="84"/>
        <v>38564 1397.99 Rancho BrazosWtrOperations NEW WATER MAIN-Indistrict ROBS</v>
      </c>
    </row>
    <row r="5387" spans="2:8" x14ac:dyDescent="0.25">
      <c r="B5387" s="78">
        <v>38776</v>
      </c>
      <c r="C5387" s="74">
        <v>1640.54</v>
      </c>
      <c r="D5387" s="36" t="s">
        <v>39</v>
      </c>
      <c r="E5387" s="37" t="s">
        <v>3066</v>
      </c>
      <c r="F5387" s="12" t="s">
        <v>16775</v>
      </c>
      <c r="G5387" s="12" t="s">
        <v>24777</v>
      </c>
      <c r="H5387" s="6" t="str">
        <f t="shared" si="84"/>
        <v>38776 1640.54 Pine HarborWtrOperations NEW WATER MAINS-110 CHOCTAW</v>
      </c>
    </row>
    <row r="5388" spans="2:8" x14ac:dyDescent="0.25">
      <c r="B5388" s="78">
        <v>38686</v>
      </c>
      <c r="C5388" s="74">
        <v>710.8</v>
      </c>
      <c r="D5388" s="36" t="s">
        <v>78</v>
      </c>
      <c r="E5388" s="37" t="s">
        <v>3033</v>
      </c>
      <c r="F5388" s="12" t="s">
        <v>16380</v>
      </c>
      <c r="G5388" s="12" t="s">
        <v>24254</v>
      </c>
      <c r="H5388" s="6" t="str">
        <f t="shared" si="84"/>
        <v>38686 710.8 Indian Hills HarborWtrOperations NEW WATER MAINS-380 REDBUD DR</v>
      </c>
    </row>
    <row r="5389" spans="2:8" x14ac:dyDescent="0.25">
      <c r="B5389" s="78">
        <v>38807</v>
      </c>
      <c r="C5389" s="74">
        <v>1793.74</v>
      </c>
      <c r="D5389" s="36" t="s">
        <v>105</v>
      </c>
      <c r="E5389" s="37" t="s">
        <v>3070</v>
      </c>
      <c r="F5389" s="12" t="s">
        <v>16867</v>
      </c>
      <c r="G5389" s="12" t="s">
        <v>24873</v>
      </c>
      <c r="H5389" s="6" t="str">
        <f t="shared" si="84"/>
        <v>38807 1793.74 Holiday Villages of ForkWtrOperations NEW WATER MAINS-INDISTRICT HVOF (ARAPHAHO)</v>
      </c>
    </row>
    <row r="5390" spans="2:8" x14ac:dyDescent="0.25">
      <c r="B5390" s="78">
        <v>38717</v>
      </c>
      <c r="C5390" s="74">
        <v>3613.83</v>
      </c>
      <c r="D5390" s="36" t="s">
        <v>552</v>
      </c>
      <c r="E5390" s="37" t="s">
        <v>3055</v>
      </c>
      <c r="F5390" s="12" t="s">
        <v>16661</v>
      </c>
      <c r="G5390" s="12" t="s">
        <v>24659</v>
      </c>
      <c r="H5390" s="6" t="str">
        <f t="shared" si="84"/>
        <v>38717 3613.83 Rancho BrazosWtrOperations NEW WATER MAINS-INDISTRICT ROBS</v>
      </c>
    </row>
    <row r="5391" spans="2:8" x14ac:dyDescent="0.25">
      <c r="B5391" s="78">
        <v>38807</v>
      </c>
      <c r="C5391" s="74">
        <v>4445.7299999999996</v>
      </c>
      <c r="D5391" s="36" t="s">
        <v>43</v>
      </c>
      <c r="E5391" s="37" t="s">
        <v>3071</v>
      </c>
      <c r="F5391" s="12" t="s">
        <v>16874</v>
      </c>
      <c r="G5391" s="12" t="s">
        <v>24880</v>
      </c>
      <c r="H5391" s="6" t="str">
        <f t="shared" si="84"/>
        <v>38807 4445.73 Sherwood ShoresWtrOperations NEW WATER MAINS-INDISTRICT SDSH (RICHARD DR)</v>
      </c>
    </row>
    <row r="5392" spans="2:8" x14ac:dyDescent="0.25">
      <c r="B5392" s="78">
        <v>38138</v>
      </c>
      <c r="C5392" s="74">
        <v>15706.79</v>
      </c>
      <c r="D5392" s="36" t="s">
        <v>322</v>
      </c>
      <c r="E5392" s="37" t="s">
        <v>321</v>
      </c>
      <c r="F5392" s="12" t="s">
        <v>21286</v>
      </c>
      <c r="G5392" s="12" t="s">
        <v>33180</v>
      </c>
      <c r="H5392" s="6" t="str">
        <f t="shared" si="84"/>
        <v>38138 15706.79 Phillips AcresWtrOperations NEW WATER PLANT BUILDING</v>
      </c>
    </row>
    <row r="5393" spans="2:8" x14ac:dyDescent="0.25">
      <c r="B5393" s="78">
        <v>39629</v>
      </c>
      <c r="C5393" s="74">
        <v>1203.04</v>
      </c>
      <c r="D5393" s="36" t="s">
        <v>70</v>
      </c>
      <c r="E5393" s="37" t="s">
        <v>1784</v>
      </c>
      <c r="F5393" s="12" t="s">
        <v>18350</v>
      </c>
      <c r="G5393" s="12" t="s">
        <v>26421</v>
      </c>
      <c r="H5393" s="6" t="str">
        <f t="shared" si="84"/>
        <v>39629 1203.04 Garden AcresWtrOperations NEW WATER PUMP-GNAC WELLL 1 (W1)-GNAC WELLL 1 (W1)</v>
      </c>
    </row>
    <row r="5394" spans="2:8" x14ac:dyDescent="0.25">
      <c r="B5394" s="78">
        <v>38625</v>
      </c>
      <c r="C5394" s="74">
        <v>517.57000000000005</v>
      </c>
      <c r="D5394" s="36" t="s">
        <v>38</v>
      </c>
      <c r="E5394" s="37" t="s">
        <v>3770</v>
      </c>
      <c r="F5394" s="12" t="s">
        <v>16292</v>
      </c>
      <c r="G5394" s="12" t="s">
        <v>24164</v>
      </c>
      <c r="H5394" s="6" t="str">
        <f t="shared" si="84"/>
        <v>38625 517.57 Hulon LakesWtrOperations NEW WATER SERVICE TAP - 1 inch;7975 inch-10521 FM</v>
      </c>
    </row>
    <row r="5395" spans="2:8" x14ac:dyDescent="0.25">
      <c r="B5395" s="78">
        <v>38776</v>
      </c>
      <c r="C5395" s="74">
        <v>65.53</v>
      </c>
      <c r="D5395" s="36" t="s">
        <v>39</v>
      </c>
      <c r="E5395" s="37" t="s">
        <v>3847</v>
      </c>
      <c r="F5395" s="12" t="s">
        <v>16782</v>
      </c>
      <c r="G5395" s="12" t="s">
        <v>24784</v>
      </c>
      <c r="H5395" s="6" t="str">
        <f t="shared" si="84"/>
        <v>38776 65.53 Pine HarborWtrOperations NEW WATER SERVICE TAP-104 BRIERWOOD DR</v>
      </c>
    </row>
    <row r="5396" spans="2:8" x14ac:dyDescent="0.25">
      <c r="B5396" s="78">
        <v>39629</v>
      </c>
      <c r="C5396" s="74">
        <v>144.16</v>
      </c>
      <c r="D5396" s="36" t="s">
        <v>9</v>
      </c>
      <c r="E5396" s="37" t="s">
        <v>4345</v>
      </c>
      <c r="F5396" s="12" t="s">
        <v>18397</v>
      </c>
      <c r="G5396" s="12" t="s">
        <v>26468</v>
      </c>
      <c r="H5396" s="6" t="str">
        <f t="shared" si="84"/>
        <v>39629 144.16 Westwood BeachWtrOperations NEW WATER SERVICE TAP-104 OLD FORT RD-104 OLD FORT</v>
      </c>
    </row>
    <row r="5397" spans="2:8" x14ac:dyDescent="0.25">
      <c r="B5397" s="78">
        <v>38564</v>
      </c>
      <c r="C5397" s="74">
        <v>350.31</v>
      </c>
      <c r="D5397" s="36" t="s">
        <v>83</v>
      </c>
      <c r="E5397" s="37" t="s">
        <v>3756</v>
      </c>
      <c r="F5397" s="12" t="s">
        <v>16200</v>
      </c>
      <c r="G5397" s="12" t="s">
        <v>24071</v>
      </c>
      <c r="H5397" s="6" t="str">
        <f t="shared" si="84"/>
        <v>38564 350.31 Serenity WoodsWtrOperations NEW WATER SERVICE TAP-10761 Pine Street</v>
      </c>
    </row>
    <row r="5398" spans="2:8" x14ac:dyDescent="0.25">
      <c r="B5398" s="78">
        <v>39021</v>
      </c>
      <c r="C5398" s="74">
        <v>987.15</v>
      </c>
      <c r="D5398" s="36" t="s">
        <v>68</v>
      </c>
      <c r="E5398" s="37" t="s">
        <v>3994</v>
      </c>
      <c r="F5398" s="12" t="s">
        <v>17331</v>
      </c>
      <c r="G5398" s="12" t="s">
        <v>25348</v>
      </c>
      <c r="H5398" s="6" t="str">
        <f t="shared" si="84"/>
        <v>39021 987.15 Coldspring TerraceWtrOperations NEW WATER SERVICE TAP-113 HILLCREST DR</v>
      </c>
    </row>
    <row r="5399" spans="2:8" x14ac:dyDescent="0.25">
      <c r="B5399" s="78">
        <v>38990</v>
      </c>
      <c r="C5399" s="74">
        <v>17.63</v>
      </c>
      <c r="D5399" s="36" t="s">
        <v>49</v>
      </c>
      <c r="E5399" s="37" t="s">
        <v>3986</v>
      </c>
      <c r="F5399" s="12" t="s">
        <v>17291</v>
      </c>
      <c r="G5399" s="12" t="s">
        <v>25307</v>
      </c>
      <c r="H5399" s="6" t="str">
        <f t="shared" si="84"/>
        <v>38990 17.63 Cherokee ShoresWtrOperations NEW WATER SERVICE TAP-117 FARGO RD</v>
      </c>
    </row>
    <row r="5400" spans="2:8" x14ac:dyDescent="0.25">
      <c r="B5400" s="78">
        <v>38383</v>
      </c>
      <c r="C5400" s="74">
        <v>35</v>
      </c>
      <c r="D5400" s="36" t="s">
        <v>45</v>
      </c>
      <c r="E5400" s="37" t="s">
        <v>3645</v>
      </c>
      <c r="F5400" s="12" t="s">
        <v>15919</v>
      </c>
      <c r="G5400" s="12" t="s">
        <v>23782</v>
      </c>
      <c r="H5400" s="6" t="str">
        <f t="shared" si="84"/>
        <v>38383 35 IvanhoeWtrOperations NEW WATER SERVICE TAP-119-7 Camelot 2</v>
      </c>
    </row>
    <row r="5401" spans="2:8" x14ac:dyDescent="0.25">
      <c r="B5401" s="78">
        <v>38321</v>
      </c>
      <c r="C5401" s="74">
        <v>99.22</v>
      </c>
      <c r="D5401" s="36" t="s">
        <v>83</v>
      </c>
      <c r="E5401" s="37" t="s">
        <v>3630</v>
      </c>
      <c r="F5401" s="12" t="s">
        <v>15878</v>
      </c>
      <c r="G5401" s="12" t="s">
        <v>23740</v>
      </c>
      <c r="H5401" s="6" t="str">
        <f t="shared" si="84"/>
        <v>38321 99.22 Serenity WoodsWtrOperations NEW WATER SERVICE TAP-125 SERENITY COURT</v>
      </c>
    </row>
    <row r="5402" spans="2:8" x14ac:dyDescent="0.25">
      <c r="B5402" s="78">
        <v>38960</v>
      </c>
      <c r="C5402" s="74">
        <v>86.36</v>
      </c>
      <c r="D5402" s="36" t="s">
        <v>72</v>
      </c>
      <c r="E5402" s="37" t="s">
        <v>3976</v>
      </c>
      <c r="F5402" s="12" t="s">
        <v>17221</v>
      </c>
      <c r="G5402" s="12" t="s">
        <v>25237</v>
      </c>
      <c r="H5402" s="6" t="str">
        <f t="shared" si="84"/>
        <v>38960 86.36 Holiday ShoresWtrOperations NEW WATER SERVICE TAP-1-3 HOLIDAY SHORES</v>
      </c>
    </row>
    <row r="5403" spans="2:8" x14ac:dyDescent="0.25">
      <c r="B5403" s="78">
        <v>39507</v>
      </c>
      <c r="C5403" s="74">
        <v>550.89</v>
      </c>
      <c r="D5403" s="36" t="s">
        <v>40</v>
      </c>
      <c r="E5403" s="37" t="s">
        <v>4338</v>
      </c>
      <c r="F5403" s="12" t="s">
        <v>18196</v>
      </c>
      <c r="G5403" s="12" t="s">
        <v>26267</v>
      </c>
      <c r="H5403" s="6" t="str">
        <f t="shared" si="84"/>
        <v>39507 550.89 Govenor's PointWtrOperations NEW WATER SERVICE TAP-13-10 GOVERNORS PT</v>
      </c>
    </row>
    <row r="5404" spans="2:8" x14ac:dyDescent="0.25">
      <c r="B5404" s="78">
        <v>39233</v>
      </c>
      <c r="C5404" s="74">
        <v>424.33</v>
      </c>
      <c r="D5404" s="36" t="s">
        <v>78</v>
      </c>
      <c r="E5404" s="37" t="s">
        <v>4172</v>
      </c>
      <c r="F5404" s="12" t="s">
        <v>17738</v>
      </c>
      <c r="G5404" s="12" t="s">
        <v>25782</v>
      </c>
      <c r="H5404" s="6" t="str">
        <f t="shared" si="84"/>
        <v>39233 424.33 Indian Hills HarborWtrOperations NEW WATER SERVICE TAP-134 C</v>
      </c>
    </row>
    <row r="5405" spans="2:8" x14ac:dyDescent="0.25">
      <c r="B5405" s="78">
        <v>38321</v>
      </c>
      <c r="C5405" s="74">
        <v>44.82</v>
      </c>
      <c r="D5405" s="36" t="s">
        <v>15</v>
      </c>
      <c r="E5405" s="37" t="s">
        <v>3627</v>
      </c>
      <c r="F5405" s="12" t="s">
        <v>15876</v>
      </c>
      <c r="G5405" s="12" t="s">
        <v>23737</v>
      </c>
      <c r="H5405" s="6" t="str">
        <f t="shared" si="84"/>
        <v>38321 44.82 TanglewoodWtrOperations NEW WATER SERVICE TAP-1491 COODS CORNE RD</v>
      </c>
    </row>
    <row r="5406" spans="2:8" x14ac:dyDescent="0.25">
      <c r="B5406" s="78">
        <v>38442</v>
      </c>
      <c r="C5406" s="74">
        <v>215.41</v>
      </c>
      <c r="D5406" s="36" t="s">
        <v>15</v>
      </c>
      <c r="E5406" s="37" t="s">
        <v>3682</v>
      </c>
      <c r="F5406" s="12" t="s">
        <v>15996</v>
      </c>
      <c r="G5406" s="12" t="s">
        <v>23864</v>
      </c>
      <c r="H5406" s="6" t="str">
        <f t="shared" si="84"/>
        <v>38442 215.41 TanglewoodWtrOperations NEW WATER SERVICE TAP-1680 SCOTT HILL RD</v>
      </c>
    </row>
    <row r="5407" spans="2:8" x14ac:dyDescent="0.25">
      <c r="B5407" s="78">
        <v>39325</v>
      </c>
      <c r="C5407" s="74">
        <v>71.239999999999995</v>
      </c>
      <c r="D5407" s="36" t="s">
        <v>51</v>
      </c>
      <c r="E5407" s="37" t="s">
        <v>4220</v>
      </c>
      <c r="F5407" s="12" t="s">
        <v>17881</v>
      </c>
      <c r="G5407" s="12" t="s">
        <v>25935</v>
      </c>
      <c r="H5407" s="6" t="str">
        <f t="shared" si="84"/>
        <v>39325 71.24 Tower TerraceWtrOperations NEW WATER SERVICE TAP-16914 DAYSTAR ST</v>
      </c>
    </row>
    <row r="5408" spans="2:8" x14ac:dyDescent="0.25">
      <c r="B5408" s="78">
        <v>38807</v>
      </c>
      <c r="C5408" s="74">
        <v>29.21</v>
      </c>
      <c r="D5408" s="36" t="s">
        <v>49</v>
      </c>
      <c r="E5408" s="37" t="s">
        <v>3879</v>
      </c>
      <c r="F5408" s="12" t="s">
        <v>16925</v>
      </c>
      <c r="G5408" s="12" t="s">
        <v>24935</v>
      </c>
      <c r="H5408" s="6" t="str">
        <f t="shared" si="84"/>
        <v>38807 29.21 Cherokee ShoresWtrOperations NEW WATER SERVICE TAP-18301 PEACEFUL WOODS DR</v>
      </c>
    </row>
    <row r="5409" spans="2:8" x14ac:dyDescent="0.25">
      <c r="B5409" s="78">
        <v>38564</v>
      </c>
      <c r="C5409" s="74">
        <v>453.03</v>
      </c>
      <c r="D5409" s="36" t="s">
        <v>19</v>
      </c>
      <c r="E5409" s="37" t="s">
        <v>3753</v>
      </c>
      <c r="F5409" s="12" t="s">
        <v>16197</v>
      </c>
      <c r="G5409" s="12" t="s">
        <v>24068</v>
      </c>
      <c r="H5409" s="6" t="str">
        <f t="shared" si="84"/>
        <v>38564 453.03 Westview - Parker CountyWtrOperations NEW WATER SERVICE TAP-19 Burton Hill Rd</v>
      </c>
    </row>
    <row r="5410" spans="2:8" x14ac:dyDescent="0.25">
      <c r="B5410" s="78">
        <v>38776</v>
      </c>
      <c r="C5410" s="74">
        <v>65.53</v>
      </c>
      <c r="D5410" s="36" t="s">
        <v>39</v>
      </c>
      <c r="E5410" s="37" t="s">
        <v>3846</v>
      </c>
      <c r="F5410" s="12" t="s">
        <v>16782</v>
      </c>
      <c r="G5410" s="12" t="s">
        <v>24784</v>
      </c>
      <c r="H5410" s="6" t="str">
        <f t="shared" si="84"/>
        <v>38776 65.53 Pine HarborWtrOperations NEW WATER SERVICE TAP-193 HIDEAWAY LOOP</v>
      </c>
    </row>
    <row r="5411" spans="2:8" x14ac:dyDescent="0.25">
      <c r="B5411" s="78">
        <v>38383</v>
      </c>
      <c r="C5411" s="74">
        <v>35</v>
      </c>
      <c r="D5411" s="36" t="s">
        <v>45</v>
      </c>
      <c r="E5411" s="37" t="s">
        <v>3653</v>
      </c>
      <c r="F5411" s="12" t="s">
        <v>15919</v>
      </c>
      <c r="G5411" s="12" t="s">
        <v>23782</v>
      </c>
      <c r="H5411" s="6" t="str">
        <f t="shared" si="84"/>
        <v>38383 35 IvanhoeWtrOperations NEW WATER SERVICE TAP-2 62 Acre Tract</v>
      </c>
    </row>
    <row r="5412" spans="2:8" x14ac:dyDescent="0.25">
      <c r="B5412" s="78">
        <v>38352</v>
      </c>
      <c r="C5412" s="74">
        <v>46.22</v>
      </c>
      <c r="D5412" s="36" t="s">
        <v>57</v>
      </c>
      <c r="E5412" s="37" t="s">
        <v>3637</v>
      </c>
      <c r="F5412" s="12" t="s">
        <v>15892</v>
      </c>
      <c r="G5412" s="12" t="s">
        <v>23754</v>
      </c>
      <c r="H5412" s="6" t="str">
        <f t="shared" si="84"/>
        <v>38352 46.22 Plum Creek Ops Wtr NEW WATER SERVICE TAP-200 COUNTRY LN</v>
      </c>
    </row>
    <row r="5413" spans="2:8" x14ac:dyDescent="0.25">
      <c r="B5413" s="78">
        <v>38990</v>
      </c>
      <c r="C5413" s="74">
        <v>16.29</v>
      </c>
      <c r="D5413" s="36" t="s">
        <v>45</v>
      </c>
      <c r="E5413" s="37" t="s">
        <v>3987</v>
      </c>
      <c r="F5413" s="12" t="s">
        <v>17292</v>
      </c>
      <c r="G5413" s="12" t="s">
        <v>25308</v>
      </c>
      <c r="H5413" s="6" t="str">
        <f t="shared" si="84"/>
        <v>38990 16.29 IvanhoeWtrOperations NEW WATER SERVICE TAP-203 FRIAR TUCK NORTH</v>
      </c>
    </row>
    <row r="5414" spans="2:8" x14ac:dyDescent="0.25">
      <c r="B5414" s="78">
        <v>38352</v>
      </c>
      <c r="C5414" s="74">
        <v>152.41999999999999</v>
      </c>
      <c r="D5414" s="36" t="s">
        <v>49</v>
      </c>
      <c r="E5414" s="37" t="s">
        <v>3631</v>
      </c>
      <c r="F5414" s="12" t="s">
        <v>15887</v>
      </c>
      <c r="G5414" s="12" t="s">
        <v>23749</v>
      </c>
      <c r="H5414" s="6" t="str">
        <f t="shared" si="84"/>
        <v>38352 152.42 Cherokee ShoresWtrOperations NEW WATER SERVICE TAP-205 CEDAR TRIAL DR</v>
      </c>
    </row>
    <row r="5415" spans="2:8" x14ac:dyDescent="0.25">
      <c r="B5415" s="78">
        <v>38383</v>
      </c>
      <c r="C5415" s="74">
        <v>149.61000000000001</v>
      </c>
      <c r="D5415" s="36" t="s">
        <v>50</v>
      </c>
      <c r="E5415" s="37" t="s">
        <v>3643</v>
      </c>
      <c r="F5415" s="12" t="s">
        <v>15917</v>
      </c>
      <c r="G5415" s="12" t="s">
        <v>23780</v>
      </c>
      <c r="H5415" s="6" t="str">
        <f t="shared" si="84"/>
        <v>38383 149.61 Carolynn EstatesWtrOperations NEW WATER SERVICE TAP-212 Bushwacker Dr</v>
      </c>
    </row>
    <row r="5416" spans="2:8" x14ac:dyDescent="0.25">
      <c r="B5416" s="78">
        <v>38321</v>
      </c>
      <c r="C5416" s="74">
        <v>39.880000000000003</v>
      </c>
      <c r="D5416" s="36" t="s">
        <v>53</v>
      </c>
      <c r="E5416" s="37" t="s">
        <v>3625</v>
      </c>
      <c r="F5416" s="12" t="s">
        <v>15874</v>
      </c>
      <c r="G5416" s="12" t="s">
        <v>23735</v>
      </c>
      <c r="H5416" s="6" t="str">
        <f t="shared" si="84"/>
        <v>38321 39.88 Callendar LakeWtrOperations NEW WATER SERVICE TAP-2-22 CALLENDER 1</v>
      </c>
    </row>
    <row r="5417" spans="2:8" x14ac:dyDescent="0.25">
      <c r="B5417" s="78">
        <v>38564</v>
      </c>
      <c r="C5417" s="74">
        <v>847.66</v>
      </c>
      <c r="D5417" s="36" t="s">
        <v>51</v>
      </c>
      <c r="E5417" s="37" t="s">
        <v>3745</v>
      </c>
      <c r="F5417" s="12" t="s">
        <v>16189</v>
      </c>
      <c r="G5417" s="12" t="s">
        <v>24060</v>
      </c>
      <c r="H5417" s="6" t="str">
        <f t="shared" si="84"/>
        <v>38564 847.66 Tower TerraceWtrOperations NEW WATER SERVICE TAP-2610 Rice Flower</v>
      </c>
    </row>
    <row r="5418" spans="2:8" x14ac:dyDescent="0.25">
      <c r="B5418" s="78">
        <v>38383</v>
      </c>
      <c r="C5418" s="74">
        <v>35</v>
      </c>
      <c r="D5418" s="36" t="s">
        <v>73</v>
      </c>
      <c r="E5418" s="37" t="s">
        <v>3651</v>
      </c>
      <c r="F5418" s="12" t="s">
        <v>15919</v>
      </c>
      <c r="G5418" s="12" t="s">
        <v>23788</v>
      </c>
      <c r="H5418" s="6" t="str">
        <f t="shared" si="84"/>
        <v>38383 35 Pinwah PinesWtrOperations NEW WATER SERVICE TAP-280 Cedar Lane</v>
      </c>
    </row>
    <row r="5419" spans="2:8" x14ac:dyDescent="0.25">
      <c r="B5419" s="78">
        <v>38411</v>
      </c>
      <c r="C5419" s="74">
        <v>114</v>
      </c>
      <c r="D5419" s="36" t="s">
        <v>43</v>
      </c>
      <c r="E5419" s="37" t="s">
        <v>3670</v>
      </c>
      <c r="F5419" s="12" t="s">
        <v>15973</v>
      </c>
      <c r="G5419" s="12" t="s">
        <v>23839</v>
      </c>
      <c r="H5419" s="6" t="str">
        <f t="shared" si="84"/>
        <v>38411 114 Sherwood ShoresWtrOperations NEW WATER SERVICE TAP-2-892 Arapaho Dr</v>
      </c>
    </row>
    <row r="5420" spans="2:8" x14ac:dyDescent="0.25">
      <c r="B5420" s="78">
        <v>38929</v>
      </c>
      <c r="C5420" s="74">
        <v>478.62</v>
      </c>
      <c r="D5420" s="36" t="s">
        <v>39</v>
      </c>
      <c r="E5420" s="37" t="s">
        <v>3955</v>
      </c>
      <c r="F5420" s="12" t="s">
        <v>17182</v>
      </c>
      <c r="G5420" s="12" t="s">
        <v>25196</v>
      </c>
      <c r="H5420" s="6" t="str">
        <f t="shared" si="84"/>
        <v>38929 478.62 Pine HarborWtrOperations NEW WATER SERVICE TAP-291 HIGH POINT</v>
      </c>
    </row>
    <row r="5421" spans="2:8" x14ac:dyDescent="0.25">
      <c r="B5421" s="78">
        <v>38321</v>
      </c>
      <c r="C5421" s="74">
        <v>5.23</v>
      </c>
      <c r="D5421" s="36" t="s">
        <v>15</v>
      </c>
      <c r="E5421" s="37" t="s">
        <v>3628</v>
      </c>
      <c r="F5421" s="12" t="s">
        <v>15877</v>
      </c>
      <c r="G5421" s="12" t="s">
        <v>23738</v>
      </c>
      <c r="H5421" s="6" t="str">
        <f t="shared" si="84"/>
        <v>38321 5.23 TanglewoodWtrOperations NEW WATER SERVICE TAP-298 WESTIMINSTER/01 CAMB</v>
      </c>
    </row>
    <row r="5422" spans="2:8" x14ac:dyDescent="0.25">
      <c r="B5422" s="78">
        <v>39082</v>
      </c>
      <c r="C5422" s="74">
        <v>1060.5</v>
      </c>
      <c r="D5422" s="36" t="s">
        <v>21</v>
      </c>
      <c r="E5422" s="37" t="s">
        <v>4025</v>
      </c>
      <c r="F5422" s="12" t="s">
        <v>17462</v>
      </c>
      <c r="G5422" s="12" t="s">
        <v>25482</v>
      </c>
      <c r="H5422" s="6" t="str">
        <f t="shared" si="84"/>
        <v>39082 1060.5 Decker HillsWtrOperations NEW WATER SERVICE TAP-29911 DALLAS</v>
      </c>
    </row>
    <row r="5423" spans="2:8" x14ac:dyDescent="0.25">
      <c r="B5423" s="78">
        <v>38442</v>
      </c>
      <c r="C5423" s="74">
        <v>404.08</v>
      </c>
      <c r="D5423" s="36" t="s">
        <v>21</v>
      </c>
      <c r="E5423" s="37" t="s">
        <v>3684</v>
      </c>
      <c r="F5423" s="12" t="s">
        <v>15998</v>
      </c>
      <c r="G5423" s="12" t="s">
        <v>23866</v>
      </c>
      <c r="H5423" s="6" t="str">
        <f t="shared" si="84"/>
        <v>38442 404.08 Decker HillsWtrOperations NEW WATER SERVICE TAP-29914 EL PASO</v>
      </c>
    </row>
    <row r="5424" spans="2:8" x14ac:dyDescent="0.25">
      <c r="B5424" s="78">
        <v>38321</v>
      </c>
      <c r="C5424" s="74">
        <v>7.69</v>
      </c>
      <c r="D5424" s="36" t="s">
        <v>34</v>
      </c>
      <c r="E5424" s="37" t="s">
        <v>3622</v>
      </c>
      <c r="F5424" s="12" t="s">
        <v>15873</v>
      </c>
      <c r="G5424" s="12" t="s">
        <v>23733</v>
      </c>
      <c r="H5424" s="6" t="str">
        <f t="shared" si="84"/>
        <v>38321 7.69 Western Lake EstatesWtrOperations NEW WATER SERVICE TAP-305 NAVAJO TR</v>
      </c>
    </row>
    <row r="5425" spans="2:8" x14ac:dyDescent="0.25">
      <c r="B5425" s="78">
        <v>39386</v>
      </c>
      <c r="C5425" s="74">
        <v>127.26</v>
      </c>
      <c r="D5425" s="36" t="s">
        <v>91</v>
      </c>
      <c r="E5425" s="37" t="s">
        <v>4281</v>
      </c>
      <c r="F5425" s="12" t="s">
        <v>18021</v>
      </c>
      <c r="G5425" s="12" t="s">
        <v>26086</v>
      </c>
      <c r="H5425" s="6" t="str">
        <f t="shared" si="84"/>
        <v>39386 127.26 RaywoodWtrOperations NEW WATER SERVICE TAP-318 W 122</v>
      </c>
    </row>
    <row r="5426" spans="2:8" x14ac:dyDescent="0.25">
      <c r="B5426" s="78">
        <v>38411</v>
      </c>
      <c r="C5426" s="74">
        <v>270.08999999999997</v>
      </c>
      <c r="D5426" s="36" t="s">
        <v>57</v>
      </c>
      <c r="E5426" s="37" t="s">
        <v>3674</v>
      </c>
      <c r="F5426" s="12" t="s">
        <v>15976</v>
      </c>
      <c r="G5426" s="12" t="s">
        <v>23843</v>
      </c>
      <c r="H5426" s="6" t="str">
        <f t="shared" si="84"/>
        <v>38411 270.09 Plum Creek Ops Wtr NEW WATER SERVICE TAP-321 Green Pastures</v>
      </c>
    </row>
    <row r="5427" spans="2:8" x14ac:dyDescent="0.25">
      <c r="B5427" s="78">
        <v>38352</v>
      </c>
      <c r="C5427" s="74">
        <v>19.829999999999998</v>
      </c>
      <c r="D5427" s="36" t="s">
        <v>99</v>
      </c>
      <c r="E5427" s="37" t="s">
        <v>3639</v>
      </c>
      <c r="F5427" s="12" t="s">
        <v>15894</v>
      </c>
      <c r="G5427" s="12" t="s">
        <v>23756</v>
      </c>
      <c r="H5427" s="6" t="str">
        <f t="shared" si="84"/>
        <v>38352 19.83 Granbury AcresWtrOperations NEW WATER SERVICE TAP-3309 EAST WEEMS CT</v>
      </c>
    </row>
    <row r="5428" spans="2:8" x14ac:dyDescent="0.25">
      <c r="B5428" s="78">
        <v>38868</v>
      </c>
      <c r="C5428" s="74">
        <v>553.42999999999995</v>
      </c>
      <c r="D5428" s="36" t="s">
        <v>24</v>
      </c>
      <c r="E5428" s="37" t="s">
        <v>3941</v>
      </c>
      <c r="F5428" s="12" t="s">
        <v>17103</v>
      </c>
      <c r="G5428" s="12" t="s">
        <v>25117</v>
      </c>
      <c r="H5428" s="6" t="str">
        <f t="shared" si="84"/>
        <v>38868 553.43 Comanche HarborWtrOperations NEW WATER SERVICE TAP-3421 SAMOAN CT</v>
      </c>
    </row>
    <row r="5429" spans="2:8" x14ac:dyDescent="0.25">
      <c r="B5429" s="78">
        <v>38564</v>
      </c>
      <c r="C5429" s="74">
        <v>1584.14</v>
      </c>
      <c r="D5429" s="36" t="s">
        <v>57</v>
      </c>
      <c r="E5429" s="37" t="s">
        <v>3747</v>
      </c>
      <c r="F5429" s="12" t="s">
        <v>16191</v>
      </c>
      <c r="G5429" s="12" t="s">
        <v>24062</v>
      </c>
      <c r="H5429" s="6" t="str">
        <f t="shared" si="84"/>
        <v>38564 1584.14 Plum Creek Ops Wtr NEW WATER SERVICE TAP-345 Sunflower circle-3/4</v>
      </c>
    </row>
    <row r="5430" spans="2:8" x14ac:dyDescent="0.25">
      <c r="B5430" s="78">
        <v>38442</v>
      </c>
      <c r="C5430" s="74">
        <v>370.86</v>
      </c>
      <c r="D5430" s="36" t="s">
        <v>17</v>
      </c>
      <c r="E5430" s="37" t="s">
        <v>3690</v>
      </c>
      <c r="F5430" s="12" t="s">
        <v>16004</v>
      </c>
      <c r="G5430" s="12" t="s">
        <v>23872</v>
      </c>
      <c r="H5430" s="6" t="str">
        <f t="shared" si="84"/>
        <v>38442 370.86 Camelot ForestWtrOperations NEW WATER SERVICE TAP-3501 MERLIN</v>
      </c>
    </row>
    <row r="5431" spans="2:8" x14ac:dyDescent="0.25">
      <c r="B5431" s="78">
        <v>38929</v>
      </c>
      <c r="C5431" s="74">
        <v>957.25</v>
      </c>
      <c r="D5431" s="36" t="s">
        <v>58</v>
      </c>
      <c r="E5431" s="37" t="s">
        <v>3956</v>
      </c>
      <c r="F5431" s="12" t="s">
        <v>17183</v>
      </c>
      <c r="G5431" s="12" t="s">
        <v>25197</v>
      </c>
      <c r="H5431" s="6" t="str">
        <f t="shared" si="84"/>
        <v>38929 957.25 Metroplex HomesteadsWtrOperations NEW WATER SERVICE TAP-4 inch;10462 inch-8501 JEANE</v>
      </c>
    </row>
    <row r="5432" spans="2:8" x14ac:dyDescent="0.25">
      <c r="B5432" s="78">
        <v>38748</v>
      </c>
      <c r="C5432" s="74">
        <v>447.97</v>
      </c>
      <c r="D5432" s="36" t="s">
        <v>23</v>
      </c>
      <c r="E5432" s="37" t="s">
        <v>3827</v>
      </c>
      <c r="F5432" s="12" t="s">
        <v>16734</v>
      </c>
      <c r="G5432" s="12" t="s">
        <v>24734</v>
      </c>
      <c r="H5432" s="6" t="str">
        <f t="shared" si="84"/>
        <v>38748 447.97 CrowleyWtrOperations NEW WATER SERVICE TAP-4012 DANIELS PLACE</v>
      </c>
    </row>
    <row r="5433" spans="2:8" x14ac:dyDescent="0.25">
      <c r="B5433" s="78">
        <v>38352</v>
      </c>
      <c r="C5433" s="74">
        <v>44.56</v>
      </c>
      <c r="D5433" s="36" t="s">
        <v>42</v>
      </c>
      <c r="E5433" s="37" t="s">
        <v>3640</v>
      </c>
      <c r="F5433" s="12" t="s">
        <v>15895</v>
      </c>
      <c r="G5433" s="12" t="s">
        <v>23757</v>
      </c>
      <c r="H5433" s="6" t="str">
        <f t="shared" si="84"/>
        <v>38352 44.56 Oak Trail ShoresWtrOperations NEW WATER SERVICE TAP-4318 MT HOLLOW</v>
      </c>
    </row>
    <row r="5434" spans="2:8" x14ac:dyDescent="0.25">
      <c r="B5434" s="78">
        <v>38776</v>
      </c>
      <c r="C5434" s="74">
        <v>212.62</v>
      </c>
      <c r="D5434" s="36" t="s">
        <v>34</v>
      </c>
      <c r="E5434" s="37" t="s">
        <v>3842</v>
      </c>
      <c r="F5434" s="12" t="s">
        <v>16778</v>
      </c>
      <c r="G5434" s="12" t="s">
        <v>24780</v>
      </c>
      <c r="H5434" s="6" t="str">
        <f t="shared" si="84"/>
        <v>38776 212.62 Western Lake EstatesWtrOperations NEW WATER SERVICE TAP-4823 HORSESHOE DR</v>
      </c>
    </row>
    <row r="5435" spans="2:8" x14ac:dyDescent="0.25">
      <c r="B5435" s="78">
        <v>38929</v>
      </c>
      <c r="C5435" s="74">
        <v>79.11</v>
      </c>
      <c r="D5435" s="36" t="s">
        <v>45</v>
      </c>
      <c r="E5435" s="37" t="s">
        <v>3972</v>
      </c>
      <c r="F5435" s="12" t="s">
        <v>17191</v>
      </c>
      <c r="G5435" s="12" t="s">
        <v>25206</v>
      </c>
      <c r="H5435" s="6" t="str">
        <f t="shared" si="84"/>
        <v>38929 79.11 IvanhoeWtrOperations NEW WATER SERVICE TAP-532 KNOTTINGHAM</v>
      </c>
    </row>
    <row r="5436" spans="2:8" x14ac:dyDescent="0.25">
      <c r="B5436" s="78">
        <v>39051</v>
      </c>
      <c r="C5436" s="74">
        <v>212.62</v>
      </c>
      <c r="D5436" s="36" t="s">
        <v>42</v>
      </c>
      <c r="E5436" s="37" t="s">
        <v>4023</v>
      </c>
      <c r="F5436" s="12" t="s">
        <v>17398</v>
      </c>
      <c r="G5436" s="12" t="s">
        <v>25418</v>
      </c>
      <c r="H5436" s="6" t="str">
        <f t="shared" si="84"/>
        <v>39051 212.62 Oak Trail ShoresWtrOperations NEW WATER SERVICE TAP-5439 LOUISIANA LOOP</v>
      </c>
    </row>
    <row r="5437" spans="2:8" x14ac:dyDescent="0.25">
      <c r="B5437" s="78">
        <v>38717</v>
      </c>
      <c r="C5437" s="74">
        <v>59.12</v>
      </c>
      <c r="D5437" s="36" t="s">
        <v>42</v>
      </c>
      <c r="E5437" s="37" t="s">
        <v>3810</v>
      </c>
      <c r="F5437" s="12" t="s">
        <v>16675</v>
      </c>
      <c r="G5437" s="12" t="s">
        <v>24674</v>
      </c>
      <c r="H5437" s="6" t="str">
        <f t="shared" si="84"/>
        <v>38717 59.12 Oak Trail ShoresWtrOperations NEW WATER SERVICE TAP-5636 ARROWHEAD DR</v>
      </c>
    </row>
    <row r="5438" spans="2:8" x14ac:dyDescent="0.25">
      <c r="B5438" s="78">
        <v>38656</v>
      </c>
      <c r="C5438" s="74">
        <v>209.47</v>
      </c>
      <c r="D5438" s="36" t="s">
        <v>59</v>
      </c>
      <c r="E5438" s="37" t="s">
        <v>3776</v>
      </c>
      <c r="F5438" s="12" t="s">
        <v>16348</v>
      </c>
      <c r="G5438" s="12" t="s">
        <v>24221</v>
      </c>
      <c r="H5438" s="6" t="str">
        <f t="shared" si="84"/>
        <v>38656 209.47 WestsideWtrOperations NEW WATER SERVICE TAP-7825 RETTA RD</v>
      </c>
    </row>
    <row r="5439" spans="2:8" x14ac:dyDescent="0.25">
      <c r="B5439" s="78">
        <v>38383</v>
      </c>
      <c r="C5439" s="74">
        <v>208.7</v>
      </c>
      <c r="D5439" s="36" t="s">
        <v>40</v>
      </c>
      <c r="E5439" s="37" t="s">
        <v>3652</v>
      </c>
      <c r="F5439" s="12" t="s">
        <v>15925</v>
      </c>
      <c r="G5439" s="12" t="s">
        <v>23789</v>
      </c>
      <c r="H5439" s="6" t="str">
        <f t="shared" si="84"/>
        <v>38383 208.7 Govenor's PointWtrOperations NEW WATER SERVICE TAP-8-13 Governors Point</v>
      </c>
    </row>
    <row r="5440" spans="2:8" x14ac:dyDescent="0.25">
      <c r="B5440" s="78">
        <v>38717</v>
      </c>
      <c r="C5440" s="74">
        <v>193.28</v>
      </c>
      <c r="D5440" s="36" t="s">
        <v>73</v>
      </c>
      <c r="E5440" s="37" t="s">
        <v>3797</v>
      </c>
      <c r="F5440" s="12" t="s">
        <v>16663</v>
      </c>
      <c r="G5440" s="12" t="s">
        <v>24661</v>
      </c>
      <c r="H5440" s="6" t="str">
        <f t="shared" si="84"/>
        <v>38717 193.28 Pinwah PinesWtrOperations NEW WATER SERVICE TAP-818 PINWAH PINES</v>
      </c>
    </row>
    <row r="5441" spans="2:8" x14ac:dyDescent="0.25">
      <c r="B5441" s="78">
        <v>38352</v>
      </c>
      <c r="C5441" s="74">
        <v>49.22</v>
      </c>
      <c r="D5441" s="36" t="s">
        <v>58</v>
      </c>
      <c r="E5441" s="37" t="s">
        <v>3632</v>
      </c>
      <c r="F5441" s="12" t="s">
        <v>21287</v>
      </c>
      <c r="G5441" s="12" t="s">
        <v>33181</v>
      </c>
      <c r="H5441" s="6" t="str">
        <f t="shared" si="84"/>
        <v>38352 49.22 Metroplex HomesteadsWtrOperations NEW WATER SERVICE TAP-8300 MARIANNA</v>
      </c>
    </row>
    <row r="5442" spans="2:8" x14ac:dyDescent="0.25">
      <c r="B5442" s="78">
        <v>39113</v>
      </c>
      <c r="C5442" s="74">
        <v>128.27000000000001</v>
      </c>
      <c r="D5442" s="36" t="s">
        <v>45</v>
      </c>
      <c r="E5442" s="37" t="s">
        <v>4051</v>
      </c>
      <c r="F5442" s="12" t="s">
        <v>17519</v>
      </c>
      <c r="G5442" s="12" t="s">
        <v>25542</v>
      </c>
      <c r="H5442" s="6" t="str">
        <f t="shared" si="84"/>
        <v>39113 128.27 IvanhoeWtrOperations NEW WATER SERVICE TAP-900 FRIAR TUCK DR N</v>
      </c>
    </row>
    <row r="5443" spans="2:8" x14ac:dyDescent="0.25">
      <c r="B5443" s="78">
        <v>38748</v>
      </c>
      <c r="C5443" s="74">
        <v>645.57000000000005</v>
      </c>
      <c r="D5443" s="36" t="s">
        <v>157</v>
      </c>
      <c r="E5443" s="37" t="s">
        <v>3834</v>
      </c>
      <c r="F5443" s="12" t="s">
        <v>16741</v>
      </c>
      <c r="G5443" s="12" t="s">
        <v>24741</v>
      </c>
      <c r="H5443" s="6" t="str">
        <f t="shared" ref="H5443:H5506" si="85">G5443&amp;" "&amp;E5443</f>
        <v>38748 645.57 Crystal SpringsWtrOperations NEW WATER SERVICE TAP-9039 CRYSTAL SPRINGS DR</v>
      </c>
    </row>
    <row r="5444" spans="2:8" x14ac:dyDescent="0.25">
      <c r="B5444" s="78">
        <v>39082</v>
      </c>
      <c r="C5444" s="74">
        <v>18.440000000000001</v>
      </c>
      <c r="D5444" s="36" t="s">
        <v>21</v>
      </c>
      <c r="E5444" s="37" t="s">
        <v>4031</v>
      </c>
      <c r="F5444" s="12" t="s">
        <v>17468</v>
      </c>
      <c r="G5444" s="12" t="s">
        <v>25488</v>
      </c>
      <c r="H5444" s="6" t="str">
        <f t="shared" si="85"/>
        <v>39082 18.44 Decker HillsWtrOperations NEW WATER SERVICE TAP-9303 HIDDEN CT</v>
      </c>
    </row>
    <row r="5445" spans="2:8" x14ac:dyDescent="0.25">
      <c r="B5445" s="78">
        <v>38564</v>
      </c>
      <c r="C5445" s="74">
        <v>188.39</v>
      </c>
      <c r="D5445" s="36" t="s">
        <v>23</v>
      </c>
      <c r="E5445" s="37" t="s">
        <v>3752</v>
      </c>
      <c r="F5445" s="12" t="s">
        <v>16196</v>
      </c>
      <c r="G5445" s="12" t="s">
        <v>24067</v>
      </c>
      <c r="H5445" s="6" t="str">
        <f t="shared" si="85"/>
        <v>38564 188.39 CrowleyWtrOperations NEW WATER SERVICE TAP-9660-B CR 915 A</v>
      </c>
    </row>
    <row r="5446" spans="2:8" x14ac:dyDescent="0.25">
      <c r="B5446" s="78">
        <v>38411</v>
      </c>
      <c r="C5446" s="74">
        <v>153.55000000000001</v>
      </c>
      <c r="D5446" s="36" t="s">
        <v>56</v>
      </c>
      <c r="E5446" s="37" t="s">
        <v>3659</v>
      </c>
      <c r="F5446" s="12" t="s">
        <v>15965</v>
      </c>
      <c r="G5446" s="12" t="s">
        <v>23829</v>
      </c>
      <c r="H5446" s="6" t="str">
        <f t="shared" si="85"/>
        <v>38411 153.55 Lake Medina Shores Wtr Ops NEW WATER SERVICE TAP-Hoilday Village Lake Medina</v>
      </c>
    </row>
    <row r="5447" spans="2:8" x14ac:dyDescent="0.25">
      <c r="B5447" s="78">
        <v>38352</v>
      </c>
      <c r="C5447" s="74">
        <v>63.13</v>
      </c>
      <c r="D5447" s="36" t="s">
        <v>105</v>
      </c>
      <c r="E5447" s="37" t="s">
        <v>3636</v>
      </c>
      <c r="F5447" s="12" t="s">
        <v>15891</v>
      </c>
      <c r="G5447" s="12" t="s">
        <v>23753</v>
      </c>
      <c r="H5447" s="6" t="str">
        <f t="shared" si="85"/>
        <v>38352 63.13 Holiday Villages of ForkWtrOperations NEW WATER SERVICE TAP-INDISTRICT HVOF LOT 379 SEC</v>
      </c>
    </row>
    <row r="5448" spans="2:8" x14ac:dyDescent="0.25">
      <c r="B5448" s="78">
        <v>38321</v>
      </c>
      <c r="C5448" s="74">
        <v>9.76</v>
      </c>
      <c r="D5448" s="36" t="s">
        <v>51</v>
      </c>
      <c r="E5448" s="37" t="s">
        <v>3618</v>
      </c>
      <c r="F5448" s="12" t="s">
        <v>15871</v>
      </c>
      <c r="G5448" s="12" t="s">
        <v>23730</v>
      </c>
      <c r="H5448" s="6" t="str">
        <f t="shared" si="85"/>
        <v>38321 9.76 Tower TerraceWtrOperations NEW WATER SERVICE TAP-INDISTRICT TOWER TERRACE</v>
      </c>
    </row>
    <row r="5449" spans="2:8" x14ac:dyDescent="0.25">
      <c r="B5449" s="78">
        <v>38321</v>
      </c>
      <c r="C5449" s="74">
        <v>9.76</v>
      </c>
      <c r="D5449" s="36" t="s">
        <v>51</v>
      </c>
      <c r="E5449" s="37" t="s">
        <v>3618</v>
      </c>
      <c r="F5449" s="12" t="s">
        <v>15871</v>
      </c>
      <c r="G5449" s="12" t="s">
        <v>23730</v>
      </c>
      <c r="H5449" s="6" t="str">
        <f t="shared" si="85"/>
        <v>38321 9.76 Tower TerraceWtrOperations NEW WATER SERVICE TAP-INDISTRICT TOWER TERRACE</v>
      </c>
    </row>
    <row r="5450" spans="2:8" x14ac:dyDescent="0.25">
      <c r="B5450" s="78">
        <v>38383</v>
      </c>
      <c r="C5450" s="74">
        <v>361.77</v>
      </c>
      <c r="D5450" s="36" t="s">
        <v>9</v>
      </c>
      <c r="E5450" s="37" t="s">
        <v>3644</v>
      </c>
      <c r="F5450" s="12" t="s">
        <v>15918</v>
      </c>
      <c r="G5450" s="12" t="s">
        <v>23781</v>
      </c>
      <c r="H5450" s="6" t="str">
        <f t="shared" si="85"/>
        <v>38383 361.77 Westwood BeachWtrOperations NEW WATER SERVICE TAP-Indistrict WDBH</v>
      </c>
    </row>
    <row r="5451" spans="2:8" x14ac:dyDescent="0.25">
      <c r="B5451" s="78">
        <v>39538</v>
      </c>
      <c r="C5451" s="74">
        <v>212.62</v>
      </c>
      <c r="D5451" s="36" t="s">
        <v>13</v>
      </c>
      <c r="E5451" s="37" t="s">
        <v>4339</v>
      </c>
      <c r="F5451" s="12" t="s">
        <v>18243</v>
      </c>
      <c r="G5451" s="12" t="s">
        <v>26314</v>
      </c>
      <c r="H5451" s="6" t="str">
        <f t="shared" si="85"/>
        <v>39538 212.62 Ridgecrest Grayson CountyWtrOperations NEW WATER SERVICE TAP-LITTLE MINERAL</v>
      </c>
    </row>
    <row r="5452" spans="2:8" x14ac:dyDescent="0.25">
      <c r="B5452" s="78">
        <v>38321</v>
      </c>
      <c r="C5452" s="74">
        <v>61.93</v>
      </c>
      <c r="D5452" s="36" t="s">
        <v>16</v>
      </c>
      <c r="E5452" s="37" t="s">
        <v>3626</v>
      </c>
      <c r="F5452" s="12" t="s">
        <v>15875</v>
      </c>
      <c r="G5452" s="12" t="s">
        <v>23736</v>
      </c>
      <c r="H5452" s="6" t="str">
        <f t="shared" si="85"/>
        <v>38321 61.93 Holiday Villages of Livingston WtrOps NEW WATER SERVICE TAP-LOT 134 SEC F HVOL</v>
      </c>
    </row>
    <row r="5453" spans="2:8" x14ac:dyDescent="0.25">
      <c r="B5453" s="78">
        <v>38595</v>
      </c>
      <c r="C5453" s="74">
        <v>293.92</v>
      </c>
      <c r="D5453" s="36" t="s">
        <v>51</v>
      </c>
      <c r="E5453" s="37" t="s">
        <v>3766</v>
      </c>
      <c r="F5453" s="12" t="s">
        <v>16252</v>
      </c>
      <c r="G5453" s="12" t="s">
        <v>24124</v>
      </c>
      <c r="H5453" s="6" t="str">
        <f t="shared" si="85"/>
        <v>38595 293.92 Tower TerraceWtrOperations NEW WATER SERVICE TAP-LOT 28 BLK 10 WILDEWOOD</v>
      </c>
    </row>
    <row r="5454" spans="2:8" x14ac:dyDescent="0.25">
      <c r="B5454" s="78">
        <v>38352</v>
      </c>
      <c r="C5454" s="74">
        <v>60.84</v>
      </c>
      <c r="D5454" s="36" t="s">
        <v>49</v>
      </c>
      <c r="E5454" s="37" t="s">
        <v>3635</v>
      </c>
      <c r="F5454" s="12" t="s">
        <v>15890</v>
      </c>
      <c r="G5454" s="12" t="s">
        <v>23752</v>
      </c>
      <c r="H5454" s="6" t="str">
        <f t="shared" si="85"/>
        <v>38352 60.84 Cherokee ShoresWtrOperations NEW WATER SERVICE TAP-LOT 307 SEC-C CHEROKEE SHORE</v>
      </c>
    </row>
    <row r="5455" spans="2:8" x14ac:dyDescent="0.25">
      <c r="B5455" s="78">
        <v>38717</v>
      </c>
      <c r="C5455" s="74">
        <v>37.51</v>
      </c>
      <c r="D5455" s="36" t="s">
        <v>45</v>
      </c>
      <c r="E5455" s="37" t="s">
        <v>3803</v>
      </c>
      <c r="F5455" s="12" t="s">
        <v>16669</v>
      </c>
      <c r="G5455" s="12" t="s">
        <v>24667</v>
      </c>
      <c r="H5455" s="6" t="str">
        <f t="shared" si="85"/>
        <v>38717 37.51 IvanhoeWtrOperations NEW WATER SERVICE TAP-LOT 40 SEC I SIR HENRY</v>
      </c>
    </row>
    <row r="5456" spans="2:8" x14ac:dyDescent="0.25">
      <c r="B5456" s="78">
        <v>38411</v>
      </c>
      <c r="C5456" s="74">
        <v>192.49</v>
      </c>
      <c r="D5456" s="36" t="s">
        <v>50</v>
      </c>
      <c r="E5456" s="37" t="s">
        <v>3657</v>
      </c>
      <c r="F5456" s="12" t="s">
        <v>15963</v>
      </c>
      <c r="G5456" s="12" t="s">
        <v>23827</v>
      </c>
      <c r="H5456" s="6" t="str">
        <f t="shared" si="85"/>
        <v>38411 192.49 Carolynn EstatesWtrOperations NEW WATER SERVICE TAP-Lot# 51 Park Crest</v>
      </c>
    </row>
    <row r="5457" spans="2:8" x14ac:dyDescent="0.25">
      <c r="B5457" s="78">
        <v>38442</v>
      </c>
      <c r="C5457" s="74">
        <v>215</v>
      </c>
      <c r="D5457" s="36" t="s">
        <v>15</v>
      </c>
      <c r="E5457" s="37" t="s">
        <v>3681</v>
      </c>
      <c r="F5457" s="12" t="s">
        <v>15995</v>
      </c>
      <c r="G5457" s="12" t="s">
        <v>23863</v>
      </c>
      <c r="H5457" s="6" t="str">
        <f t="shared" si="85"/>
        <v>38442 215 TanglewoodWtrOperations NEW WATER SERVICE TAP-LOT#7 BLK-1 HACIENDA</v>
      </c>
    </row>
    <row r="5458" spans="2:8" x14ac:dyDescent="0.25">
      <c r="B5458" s="78">
        <v>38352</v>
      </c>
      <c r="C5458" s="74">
        <v>452.83</v>
      </c>
      <c r="D5458" s="36" t="s">
        <v>91</v>
      </c>
      <c r="E5458" s="37" t="s">
        <v>3634</v>
      </c>
      <c r="F5458" s="12" t="s">
        <v>15889</v>
      </c>
      <c r="G5458" s="12" t="s">
        <v>23751</v>
      </c>
      <c r="H5458" s="6" t="str">
        <f t="shared" si="85"/>
        <v>38352 452.83 RaywoodWtrOperations NEW WATER SERVICE TAP-RAYWOOD WELL 1 (W1)</v>
      </c>
    </row>
    <row r="5459" spans="2:8" x14ac:dyDescent="0.25">
      <c r="B5459" s="78">
        <v>39141</v>
      </c>
      <c r="C5459" s="74">
        <v>975</v>
      </c>
      <c r="D5459" s="36" t="s">
        <v>50</v>
      </c>
      <c r="E5459" s="37" t="s">
        <v>4074</v>
      </c>
      <c r="F5459" s="12" t="s">
        <v>17570</v>
      </c>
      <c r="G5459" s="12" t="s">
        <v>25597</v>
      </c>
      <c r="H5459" s="6" t="str">
        <f t="shared" si="85"/>
        <v>39141 975 Carolynn EstatesWtrOperations NEW WATER SERVICE TAPS (3)-CAROLYN &amp; HICKORY TRACE</v>
      </c>
    </row>
    <row r="5460" spans="2:8" x14ac:dyDescent="0.25">
      <c r="B5460" s="78">
        <v>38260</v>
      </c>
      <c r="C5460" s="74">
        <v>40.020000000000003</v>
      </c>
      <c r="D5460" s="36" t="s">
        <v>51</v>
      </c>
      <c r="E5460" s="37" t="s">
        <v>3584</v>
      </c>
      <c r="F5460" s="12" t="s">
        <v>15824</v>
      </c>
      <c r="G5460" s="12" t="s">
        <v>23668</v>
      </c>
      <c r="H5460" s="6" t="str">
        <f t="shared" si="85"/>
        <v>38260 40.02 Tower TerraceWtrOperations NEW WATER TAP-</v>
      </c>
    </row>
    <row r="5461" spans="2:8" x14ac:dyDescent="0.25">
      <c r="B5461" s="78">
        <v>38472</v>
      </c>
      <c r="C5461" s="74">
        <v>552.5</v>
      </c>
      <c r="D5461" s="36" t="s">
        <v>45</v>
      </c>
      <c r="E5461" s="37" t="s">
        <v>3702</v>
      </c>
      <c r="F5461" s="12" t="s">
        <v>16047</v>
      </c>
      <c r="G5461" s="12" t="s">
        <v>23916</v>
      </c>
      <c r="H5461" s="6" t="str">
        <f t="shared" si="85"/>
        <v>38472 552.5 IvanhoeWtrOperations NEW WATER TAP SERVICE-100 1ST ST</v>
      </c>
    </row>
    <row r="5462" spans="2:8" x14ac:dyDescent="0.25">
      <c r="B5462" s="78">
        <v>38291</v>
      </c>
      <c r="C5462" s="74">
        <v>44.82</v>
      </c>
      <c r="D5462" s="36" t="s">
        <v>72</v>
      </c>
      <c r="E5462" s="37" t="s">
        <v>3592</v>
      </c>
      <c r="F5462" s="12" t="s">
        <v>15854</v>
      </c>
      <c r="G5462" s="12" t="s">
        <v>23699</v>
      </c>
      <c r="H5462" s="6" t="str">
        <f t="shared" si="85"/>
        <v>38291 44.82 Holiday ShoresWtrOperations NEW WATER TAP SERVICE-10-7 HOLIDAY SHORES</v>
      </c>
    </row>
    <row r="5463" spans="2:8" x14ac:dyDescent="0.25">
      <c r="B5463" s="78">
        <v>38291</v>
      </c>
      <c r="C5463" s="74">
        <v>5.16</v>
      </c>
      <c r="D5463" s="36" t="s">
        <v>68</v>
      </c>
      <c r="E5463" s="37" t="s">
        <v>3601</v>
      </c>
      <c r="F5463" s="12" t="s">
        <v>15855</v>
      </c>
      <c r="G5463" s="12" t="s">
        <v>23708</v>
      </c>
      <c r="H5463" s="6" t="str">
        <f t="shared" si="85"/>
        <v>38291 5.16 Coldspring TerraceWtrOperations NEW WATER TAP SERVICE-110 HILLCREST DR</v>
      </c>
    </row>
    <row r="5464" spans="2:8" x14ac:dyDescent="0.25">
      <c r="B5464" s="78">
        <v>38291</v>
      </c>
      <c r="C5464" s="74">
        <v>5.16</v>
      </c>
      <c r="D5464" s="36" t="s">
        <v>40</v>
      </c>
      <c r="E5464" s="37" t="s">
        <v>3597</v>
      </c>
      <c r="F5464" s="12" t="s">
        <v>15855</v>
      </c>
      <c r="G5464" s="12" t="s">
        <v>23704</v>
      </c>
      <c r="H5464" s="6" t="str">
        <f t="shared" si="85"/>
        <v>38291 5.16 Govenor's PointWtrOperations NEW WATER TAP SERVICE-11-27 GOVERNORS POINT</v>
      </c>
    </row>
    <row r="5465" spans="2:8" x14ac:dyDescent="0.25">
      <c r="B5465" s="78">
        <v>38472</v>
      </c>
      <c r="C5465" s="74">
        <v>166.88</v>
      </c>
      <c r="D5465" s="36" t="s">
        <v>59</v>
      </c>
      <c r="E5465" s="37" t="s">
        <v>3692</v>
      </c>
      <c r="F5465" s="12" t="s">
        <v>16038</v>
      </c>
      <c r="G5465" s="12" t="s">
        <v>23906</v>
      </c>
      <c r="H5465" s="6" t="str">
        <f t="shared" si="85"/>
        <v>38472 166.88 WestsideWtrOperations NEW WATER TAP SERVICE-121 WILLOW CREEK CIRCLE</v>
      </c>
    </row>
    <row r="5466" spans="2:8" x14ac:dyDescent="0.25">
      <c r="B5466" s="78">
        <v>38291</v>
      </c>
      <c r="C5466" s="74">
        <v>5.16</v>
      </c>
      <c r="D5466" s="36" t="s">
        <v>16</v>
      </c>
      <c r="E5466" s="37" t="s">
        <v>3617</v>
      </c>
      <c r="F5466" s="12" t="s">
        <v>15855</v>
      </c>
      <c r="G5466" s="12" t="s">
        <v>23717</v>
      </c>
      <c r="H5466" s="6" t="str">
        <f t="shared" si="85"/>
        <v>38291 5.16 Holiday Villages of Livingston WtrOps NEW WATER TAP SERVICE-1233 PARKVIEW DRIVE</v>
      </c>
    </row>
    <row r="5467" spans="2:8" x14ac:dyDescent="0.25">
      <c r="B5467" s="78">
        <v>38503</v>
      </c>
      <c r="C5467" s="74">
        <v>353.25</v>
      </c>
      <c r="D5467" s="36" t="s">
        <v>53</v>
      </c>
      <c r="E5467" s="37" t="s">
        <v>3711</v>
      </c>
      <c r="F5467" s="12" t="s">
        <v>16077</v>
      </c>
      <c r="G5467" s="12" t="s">
        <v>23946</v>
      </c>
      <c r="H5467" s="6" t="str">
        <f t="shared" si="85"/>
        <v>38503 353.25 Callendar LakeWtrOperations NEW WATER TAP SERVICE-130 ASH CIRCLE</v>
      </c>
    </row>
    <row r="5468" spans="2:8" x14ac:dyDescent="0.25">
      <c r="B5468" s="78">
        <v>38291</v>
      </c>
      <c r="C5468" s="74">
        <v>5.16</v>
      </c>
      <c r="D5468" s="36" t="s">
        <v>40</v>
      </c>
      <c r="E5468" s="37" t="s">
        <v>3602</v>
      </c>
      <c r="F5468" s="12" t="s">
        <v>15855</v>
      </c>
      <c r="G5468" s="12" t="s">
        <v>23704</v>
      </c>
      <c r="H5468" s="6" t="str">
        <f t="shared" si="85"/>
        <v>38291 5.16 Govenor's PointWtrOperations NEW WATER TAP SERVICE-13-13 GOVERNORS POINT</v>
      </c>
    </row>
    <row r="5469" spans="2:8" x14ac:dyDescent="0.25">
      <c r="B5469" s="78">
        <v>38291</v>
      </c>
      <c r="C5469" s="74">
        <v>5.16</v>
      </c>
      <c r="D5469" s="36" t="s">
        <v>40</v>
      </c>
      <c r="E5469" s="37" t="s">
        <v>3603</v>
      </c>
      <c r="F5469" s="12" t="s">
        <v>15855</v>
      </c>
      <c r="G5469" s="12" t="s">
        <v>23704</v>
      </c>
      <c r="H5469" s="6" t="str">
        <f t="shared" si="85"/>
        <v>38291 5.16 Govenor's PointWtrOperations NEW WATER TAP SERVICE-13-15 GOVERNORS POINT</v>
      </c>
    </row>
    <row r="5470" spans="2:8" x14ac:dyDescent="0.25">
      <c r="B5470" s="78">
        <v>38291</v>
      </c>
      <c r="C5470" s="74">
        <v>44.68</v>
      </c>
      <c r="D5470" s="36" t="s">
        <v>13</v>
      </c>
      <c r="E5470" s="37" t="s">
        <v>3587</v>
      </c>
      <c r="F5470" s="12" t="s">
        <v>15850</v>
      </c>
      <c r="G5470" s="12" t="s">
        <v>23694</v>
      </c>
      <c r="H5470" s="6" t="str">
        <f t="shared" si="85"/>
        <v>38291 44.68 Ridgecrest Grayson CountyWtrOperations NEW WATER TAP SERVICE-137 HOLLAND ST</v>
      </c>
    </row>
    <row r="5471" spans="2:8" x14ac:dyDescent="0.25">
      <c r="B5471" s="78">
        <v>38472</v>
      </c>
      <c r="C5471" s="74">
        <v>106.89</v>
      </c>
      <c r="D5471" s="36" t="s">
        <v>43</v>
      </c>
      <c r="E5471" s="37" t="s">
        <v>3704</v>
      </c>
      <c r="F5471" s="12" t="s">
        <v>16049</v>
      </c>
      <c r="G5471" s="12" t="s">
        <v>23918</v>
      </c>
      <c r="H5471" s="6" t="str">
        <f t="shared" si="85"/>
        <v>38472 106.89 Sherwood ShoresWtrOperations NEW WATER TAP SERVICE-1-576 FRIAR TUCK</v>
      </c>
    </row>
    <row r="5472" spans="2:8" x14ac:dyDescent="0.25">
      <c r="B5472" s="78">
        <v>38291</v>
      </c>
      <c r="C5472" s="74">
        <v>5.14</v>
      </c>
      <c r="D5472" s="36" t="s">
        <v>13</v>
      </c>
      <c r="E5472" s="37" t="s">
        <v>3613</v>
      </c>
      <c r="F5472" s="12" t="s">
        <v>15860</v>
      </c>
      <c r="G5472" s="12" t="s">
        <v>23715</v>
      </c>
      <c r="H5472" s="6" t="str">
        <f t="shared" si="85"/>
        <v>38291 5.14 Ridgecrest Grayson CountyWtrOperations NEW WATER TAP SERVICE-172 OKLAHOMA AVE</v>
      </c>
    </row>
    <row r="5473" spans="2:8" x14ac:dyDescent="0.25">
      <c r="B5473" s="78">
        <v>38291</v>
      </c>
      <c r="C5473" s="74">
        <v>44.92</v>
      </c>
      <c r="D5473" s="36" t="s">
        <v>15</v>
      </c>
      <c r="E5473" s="37" t="s">
        <v>3598</v>
      </c>
      <c r="F5473" s="12" t="s">
        <v>15857</v>
      </c>
      <c r="G5473" s="12" t="s">
        <v>23705</v>
      </c>
      <c r="H5473" s="6" t="str">
        <f t="shared" si="85"/>
        <v>38291 44.92 TanglewoodWtrOperations NEW WATER TAP SERVICE-176 FAIRWAY LOOP</v>
      </c>
    </row>
    <row r="5474" spans="2:8" x14ac:dyDescent="0.25">
      <c r="B5474" s="78">
        <v>38291</v>
      </c>
      <c r="C5474" s="74">
        <v>5.16</v>
      </c>
      <c r="D5474" s="36" t="s">
        <v>15</v>
      </c>
      <c r="E5474" s="37" t="s">
        <v>3608</v>
      </c>
      <c r="F5474" s="12" t="s">
        <v>15855</v>
      </c>
      <c r="G5474" s="12" t="s">
        <v>23712</v>
      </c>
      <c r="H5474" s="6" t="str">
        <f t="shared" si="85"/>
        <v>38291 5.16 TanglewoodWtrOperations NEW WATER TAP SERVICE-184 SHADOW LN</v>
      </c>
    </row>
    <row r="5475" spans="2:8" x14ac:dyDescent="0.25">
      <c r="B5475" s="78">
        <v>38291</v>
      </c>
      <c r="C5475" s="74">
        <v>5.16</v>
      </c>
      <c r="D5475" s="36" t="s">
        <v>39</v>
      </c>
      <c r="E5475" s="37" t="s">
        <v>3605</v>
      </c>
      <c r="F5475" s="12" t="s">
        <v>15855</v>
      </c>
      <c r="G5475" s="12" t="s">
        <v>23709</v>
      </c>
      <c r="H5475" s="6" t="str">
        <f t="shared" si="85"/>
        <v>38291 5.16 Pine HarborWtrOperations NEW WATER TAP SERVICE-199 PINE OAK DR</v>
      </c>
    </row>
    <row r="5476" spans="2:8" x14ac:dyDescent="0.25">
      <c r="B5476" s="78">
        <v>38503</v>
      </c>
      <c r="C5476" s="74">
        <v>104.77</v>
      </c>
      <c r="D5476" s="36" t="s">
        <v>57</v>
      </c>
      <c r="E5476" s="37" t="s">
        <v>3722</v>
      </c>
      <c r="F5476" s="12" t="s">
        <v>16087</v>
      </c>
      <c r="G5476" s="12" t="s">
        <v>23957</v>
      </c>
      <c r="H5476" s="6" t="str">
        <f t="shared" si="85"/>
        <v>38503 104.77 Plum Creek Ops Wtr NEW WATER TAP SERVICE-20157 EASTERN HILLS</v>
      </c>
    </row>
    <row r="5477" spans="2:8" x14ac:dyDescent="0.25">
      <c r="B5477" s="78">
        <v>38291</v>
      </c>
      <c r="C5477" s="74">
        <v>5.16</v>
      </c>
      <c r="D5477" s="36" t="s">
        <v>45</v>
      </c>
      <c r="E5477" s="37" t="s">
        <v>3595</v>
      </c>
      <c r="F5477" s="12" t="s">
        <v>15855</v>
      </c>
      <c r="G5477" s="12" t="s">
        <v>23702</v>
      </c>
      <c r="H5477" s="6" t="str">
        <f t="shared" si="85"/>
        <v>38291 5.16 IvanhoeWtrOperations NEW WATER TAP SERVICE-2025 OWENS AVE</v>
      </c>
    </row>
    <row r="5478" spans="2:8" x14ac:dyDescent="0.25">
      <c r="B5478" s="78">
        <v>38503</v>
      </c>
      <c r="C5478" s="74">
        <v>36.15</v>
      </c>
      <c r="D5478" s="36" t="s">
        <v>49</v>
      </c>
      <c r="E5478" s="37" t="s">
        <v>3720</v>
      </c>
      <c r="F5478" s="12" t="s">
        <v>16085</v>
      </c>
      <c r="G5478" s="12" t="s">
        <v>23955</v>
      </c>
      <c r="H5478" s="6" t="str">
        <f t="shared" si="85"/>
        <v>38503 36.15 Cherokee ShoresWtrOperations NEW WATER TAP SERVICE-208 CHEROKEE SHORES DR</v>
      </c>
    </row>
    <row r="5479" spans="2:8" x14ac:dyDescent="0.25">
      <c r="B5479" s="78">
        <v>38472</v>
      </c>
      <c r="C5479" s="74">
        <v>325.01</v>
      </c>
      <c r="D5479" s="36" t="s">
        <v>53</v>
      </c>
      <c r="E5479" s="37" t="s">
        <v>3709</v>
      </c>
      <c r="F5479" s="12" t="s">
        <v>16054</v>
      </c>
      <c r="G5479" s="12" t="s">
        <v>23923</v>
      </c>
      <c r="H5479" s="6" t="str">
        <f t="shared" si="85"/>
        <v>38472 325.01 Callendar LakeWtrOperations NEW WATER TAP SERVICE-21 ISLAND SECTION 8</v>
      </c>
    </row>
    <row r="5480" spans="2:8" x14ac:dyDescent="0.25">
      <c r="B5480" s="78">
        <v>38291</v>
      </c>
      <c r="C5480" s="74">
        <v>17.48</v>
      </c>
      <c r="D5480" s="36" t="s">
        <v>16</v>
      </c>
      <c r="E5480" s="37" t="s">
        <v>3616</v>
      </c>
      <c r="F5480" s="12" t="s">
        <v>15861</v>
      </c>
      <c r="G5480" s="12" t="s">
        <v>23716</v>
      </c>
      <c r="H5480" s="6" t="str">
        <f t="shared" si="85"/>
        <v>38291 17.48 Holiday Villages of Livingston WtrOps NEW WATER TAP SERVICE-21 RED OAK CIRCLE</v>
      </c>
    </row>
    <row r="5481" spans="2:8" x14ac:dyDescent="0.25">
      <c r="B5481" s="78">
        <v>38291</v>
      </c>
      <c r="C5481" s="74">
        <v>5.0199999999999996</v>
      </c>
      <c r="D5481" s="36" t="s">
        <v>73</v>
      </c>
      <c r="E5481" s="37" t="s">
        <v>3588</v>
      </c>
      <c r="F5481" s="12" t="s">
        <v>15851</v>
      </c>
      <c r="G5481" s="12" t="s">
        <v>23695</v>
      </c>
      <c r="H5481" s="6" t="str">
        <f t="shared" si="85"/>
        <v>38291 5.02 Pinwah PinesWtrOperations NEW WATER TAP SERVICE-21 SHADY LANE</v>
      </c>
    </row>
    <row r="5482" spans="2:8" x14ac:dyDescent="0.25">
      <c r="B5482" s="78">
        <v>38291</v>
      </c>
      <c r="C5482" s="74">
        <v>44.82</v>
      </c>
      <c r="D5482" s="36" t="s">
        <v>13</v>
      </c>
      <c r="E5482" s="37" t="s">
        <v>3611</v>
      </c>
      <c r="F5482" s="12" t="s">
        <v>15854</v>
      </c>
      <c r="G5482" s="12" t="s">
        <v>23700</v>
      </c>
      <c r="H5482" s="6" t="str">
        <f t="shared" si="85"/>
        <v>38291 44.82 Ridgecrest Grayson CountyWtrOperations NEW WATER TAP SERVICE-210 HILAND LN</v>
      </c>
    </row>
    <row r="5483" spans="2:8" x14ac:dyDescent="0.25">
      <c r="B5483" s="78">
        <v>38503</v>
      </c>
      <c r="C5483" s="74">
        <v>669.63</v>
      </c>
      <c r="D5483" s="36" t="s">
        <v>49</v>
      </c>
      <c r="E5483" s="37" t="s">
        <v>3721</v>
      </c>
      <c r="F5483" s="12" t="s">
        <v>16086</v>
      </c>
      <c r="G5483" s="12" t="s">
        <v>23956</v>
      </c>
      <c r="H5483" s="6" t="str">
        <f t="shared" si="85"/>
        <v>38503 669.63 Cherokee ShoresWtrOperations NEW WATER TAP SERVICE-252 GERONIMO TRAIL</v>
      </c>
    </row>
    <row r="5484" spans="2:8" x14ac:dyDescent="0.25">
      <c r="B5484" s="78">
        <v>38291</v>
      </c>
      <c r="C5484" s="74">
        <v>24.18</v>
      </c>
      <c r="D5484" s="36" t="s">
        <v>105</v>
      </c>
      <c r="E5484" s="37" t="s">
        <v>3589</v>
      </c>
      <c r="F5484" s="12" t="s">
        <v>15852</v>
      </c>
      <c r="G5484" s="12" t="s">
        <v>23696</v>
      </c>
      <c r="H5484" s="6" t="str">
        <f t="shared" si="85"/>
        <v>38291 24.18 Holiday Villages of ForkWtrOperations NEW WATER TAP SERVICE-256 BROKEN BOW</v>
      </c>
    </row>
    <row r="5485" spans="2:8" x14ac:dyDescent="0.25">
      <c r="B5485" s="78">
        <v>38503</v>
      </c>
      <c r="C5485" s="74">
        <v>49.66</v>
      </c>
      <c r="D5485" s="36" t="s">
        <v>169</v>
      </c>
      <c r="E5485" s="37" t="s">
        <v>3717</v>
      </c>
      <c r="F5485" s="12" t="s">
        <v>16082</v>
      </c>
      <c r="G5485" s="12" t="s">
        <v>23952</v>
      </c>
      <c r="H5485" s="6" t="str">
        <f t="shared" si="85"/>
        <v>38503 49.66 SundanceWtrOperations NEW WATER TAP SERVICE-2633 TANGLEWOOD BLVD/7BKC TW</v>
      </c>
    </row>
    <row r="5486" spans="2:8" x14ac:dyDescent="0.25">
      <c r="B5486" s="78">
        <v>38291</v>
      </c>
      <c r="C5486" s="74">
        <v>44.92</v>
      </c>
      <c r="D5486" s="36" t="s">
        <v>72</v>
      </c>
      <c r="E5486" s="37" t="s">
        <v>3607</v>
      </c>
      <c r="F5486" s="12" t="s">
        <v>15857</v>
      </c>
      <c r="G5486" s="12" t="s">
        <v>23711</v>
      </c>
      <c r="H5486" s="6" t="str">
        <f t="shared" si="85"/>
        <v>38291 44.92 Holiday ShoresWtrOperations NEW WATER TAP SERVICE-29-2 HOLIDAY SHORES</v>
      </c>
    </row>
    <row r="5487" spans="2:8" x14ac:dyDescent="0.25">
      <c r="B5487" s="78">
        <v>38291</v>
      </c>
      <c r="C5487" s="74">
        <v>5.0199999999999996</v>
      </c>
      <c r="D5487" s="36" t="s">
        <v>21</v>
      </c>
      <c r="E5487" s="37" t="s">
        <v>3591</v>
      </c>
      <c r="F5487" s="12" t="s">
        <v>15851</v>
      </c>
      <c r="G5487" s="12" t="s">
        <v>23698</v>
      </c>
      <c r="H5487" s="6" t="str">
        <f t="shared" si="85"/>
        <v>38291 5.02 Decker HillsWtrOperations NEW WATER TAP SERVICE-30022 PACIFIC</v>
      </c>
    </row>
    <row r="5488" spans="2:8" x14ac:dyDescent="0.25">
      <c r="B5488" s="78">
        <v>38533</v>
      </c>
      <c r="C5488" s="74">
        <v>816.4</v>
      </c>
      <c r="D5488" s="36" t="s">
        <v>83</v>
      </c>
      <c r="E5488" s="37" t="s">
        <v>3735</v>
      </c>
      <c r="F5488" s="12" t="s">
        <v>16137</v>
      </c>
      <c r="G5488" s="12" t="s">
        <v>24008</v>
      </c>
      <c r="H5488" s="6" t="str">
        <f t="shared" si="85"/>
        <v>38533 816.4 Serenity WoodsWtrOperations NEW WATER TAP SERVICE-301 SERENITY NORTH</v>
      </c>
    </row>
    <row r="5489" spans="2:8" x14ac:dyDescent="0.25">
      <c r="B5489" s="78">
        <v>38291</v>
      </c>
      <c r="C5489" s="74">
        <v>44.82</v>
      </c>
      <c r="D5489" s="36" t="s">
        <v>13</v>
      </c>
      <c r="E5489" s="37" t="s">
        <v>3615</v>
      </c>
      <c r="F5489" s="12" t="s">
        <v>15854</v>
      </c>
      <c r="G5489" s="12" t="s">
        <v>23700</v>
      </c>
      <c r="H5489" s="6" t="str">
        <f t="shared" si="85"/>
        <v>38291 44.82 Ridgecrest Grayson CountyWtrOperations NEW WATER TAP SERVICE-30495 PRESTON BEND DR</v>
      </c>
    </row>
    <row r="5490" spans="2:8" x14ac:dyDescent="0.25">
      <c r="B5490" s="78">
        <v>38291</v>
      </c>
      <c r="C5490" s="74">
        <v>5.16</v>
      </c>
      <c r="D5490" s="36" t="s">
        <v>13</v>
      </c>
      <c r="E5490" s="37" t="s">
        <v>3612</v>
      </c>
      <c r="F5490" s="12" t="s">
        <v>15855</v>
      </c>
      <c r="G5490" s="12" t="s">
        <v>23714</v>
      </c>
      <c r="H5490" s="6" t="str">
        <f t="shared" si="85"/>
        <v>38291 5.16 Ridgecrest Grayson CountyWtrOperations NEW WATER TAP SERVICE-31 CAMEO ST</v>
      </c>
    </row>
    <row r="5491" spans="2:8" x14ac:dyDescent="0.25">
      <c r="B5491" s="78">
        <v>38291</v>
      </c>
      <c r="C5491" s="74">
        <v>5.16</v>
      </c>
      <c r="D5491" s="36" t="s">
        <v>40</v>
      </c>
      <c r="E5491" s="37" t="s">
        <v>3604</v>
      </c>
      <c r="F5491" s="12" t="s">
        <v>15855</v>
      </c>
      <c r="G5491" s="12" t="s">
        <v>23704</v>
      </c>
      <c r="H5491" s="6" t="str">
        <f t="shared" si="85"/>
        <v>38291 5.16 Govenor's PointWtrOperations NEW WATER TAP SERVICE-3-16 GOVERNORS POINT</v>
      </c>
    </row>
    <row r="5492" spans="2:8" x14ac:dyDescent="0.25">
      <c r="B5492" s="78">
        <v>38595</v>
      </c>
      <c r="C5492" s="74">
        <v>137.68</v>
      </c>
      <c r="D5492" s="36" t="s">
        <v>22</v>
      </c>
      <c r="E5492" s="37" t="s">
        <v>3759</v>
      </c>
      <c r="F5492" s="12" t="s">
        <v>16245</v>
      </c>
      <c r="G5492" s="12" t="s">
        <v>24117</v>
      </c>
      <c r="H5492" s="6" t="str">
        <f t="shared" si="85"/>
        <v>38595 137.68 Stonecrest EstatesWtrOperations NEW WATER TAP SERVICE-4103 CACTUS DR</v>
      </c>
    </row>
    <row r="5493" spans="2:8" x14ac:dyDescent="0.25">
      <c r="B5493" s="78">
        <v>38503</v>
      </c>
      <c r="C5493" s="74">
        <v>94.32</v>
      </c>
      <c r="D5493" s="36" t="s">
        <v>15</v>
      </c>
      <c r="E5493" s="37" t="s">
        <v>3718</v>
      </c>
      <c r="F5493" s="12" t="s">
        <v>16083</v>
      </c>
      <c r="G5493" s="12" t="s">
        <v>23953</v>
      </c>
      <c r="H5493" s="6" t="str">
        <f t="shared" si="85"/>
        <v>38503 94.32 TanglewoodWtrOperations NEW WATER TAP SERVICE-429 SHOTGUN DR</v>
      </c>
    </row>
    <row r="5494" spans="2:8" x14ac:dyDescent="0.25">
      <c r="B5494" s="78">
        <v>38533</v>
      </c>
      <c r="C5494" s="74">
        <v>127.47</v>
      </c>
      <c r="D5494" s="36" t="s">
        <v>42</v>
      </c>
      <c r="E5494" s="37" t="s">
        <v>3730</v>
      </c>
      <c r="F5494" s="12" t="s">
        <v>16132</v>
      </c>
      <c r="G5494" s="12" t="s">
        <v>24003</v>
      </c>
      <c r="H5494" s="6" t="str">
        <f t="shared" si="85"/>
        <v>38533 127.47 Oak Trail ShoresWtrOperations NEW WATER TAP SERVICE-4429 PEPPER TREE</v>
      </c>
    </row>
    <row r="5495" spans="2:8" x14ac:dyDescent="0.25">
      <c r="B5495" s="78">
        <v>38595</v>
      </c>
      <c r="C5495" s="74">
        <v>289.01</v>
      </c>
      <c r="D5495" s="36" t="s">
        <v>43</v>
      </c>
      <c r="E5495" s="37" t="s">
        <v>3760</v>
      </c>
      <c r="F5495" s="12" t="s">
        <v>16246</v>
      </c>
      <c r="G5495" s="12" t="s">
        <v>24118</v>
      </c>
      <c r="H5495" s="6" t="str">
        <f t="shared" si="85"/>
        <v>38595 289.01 Sherwood ShoresWtrOperations NEW WATER TAP SERVICE-4-494 SUSSEX DR</v>
      </c>
    </row>
    <row r="5496" spans="2:8" x14ac:dyDescent="0.25">
      <c r="B5496" s="78">
        <v>38291</v>
      </c>
      <c r="C5496" s="74">
        <v>101.62</v>
      </c>
      <c r="D5496" s="36" t="s">
        <v>72</v>
      </c>
      <c r="E5496" s="37" t="s">
        <v>3606</v>
      </c>
      <c r="F5496" s="12" t="s">
        <v>15858</v>
      </c>
      <c r="G5496" s="12" t="s">
        <v>23710</v>
      </c>
      <c r="H5496" s="6" t="str">
        <f t="shared" si="85"/>
        <v>38291 101.62 Holiday ShoresWtrOperations NEW WATER TAP SERVICE-5591 COUNTY RD 510 N</v>
      </c>
    </row>
    <row r="5497" spans="2:8" x14ac:dyDescent="0.25">
      <c r="B5497" s="78">
        <v>38503</v>
      </c>
      <c r="C5497" s="74">
        <v>66.62</v>
      </c>
      <c r="D5497" s="36" t="s">
        <v>15</v>
      </c>
      <c r="E5497" s="37" t="s">
        <v>3715</v>
      </c>
      <c r="F5497" s="12" t="s">
        <v>16080</v>
      </c>
      <c r="G5497" s="12" t="s">
        <v>23950</v>
      </c>
      <c r="H5497" s="6" t="str">
        <f t="shared" si="85"/>
        <v>38503 66.62 TanglewoodWtrOperations NEW WATER TAP SERVICE-631 WHISPERVIEW CR</v>
      </c>
    </row>
    <row r="5498" spans="2:8" x14ac:dyDescent="0.25">
      <c r="B5498" s="78">
        <v>38595</v>
      </c>
      <c r="C5498" s="74">
        <v>212.82</v>
      </c>
      <c r="D5498" s="36" t="s">
        <v>59</v>
      </c>
      <c r="E5498" s="37" t="s">
        <v>3762</v>
      </c>
      <c r="F5498" s="12" t="s">
        <v>16248</v>
      </c>
      <c r="G5498" s="12" t="s">
        <v>24120</v>
      </c>
      <c r="H5498" s="6" t="str">
        <f t="shared" si="85"/>
        <v>38595 212.82 WestsideWtrOperations NEW WATER TAP SERVICE-7032 CABOT ESTATES</v>
      </c>
    </row>
    <row r="5499" spans="2:8" x14ac:dyDescent="0.25">
      <c r="B5499" s="78">
        <v>38533</v>
      </c>
      <c r="C5499" s="74">
        <v>33.82</v>
      </c>
      <c r="D5499" s="36" t="s">
        <v>42</v>
      </c>
      <c r="E5499" s="37" t="s">
        <v>3731</v>
      </c>
      <c r="F5499" s="12" t="s">
        <v>16133</v>
      </c>
      <c r="G5499" s="12" t="s">
        <v>24004</v>
      </c>
      <c r="H5499" s="6" t="str">
        <f t="shared" si="85"/>
        <v>38533 33.82 Oak Trail ShoresWtrOperations NEW WATER TAP SERVICE-7067 EVERGREEN</v>
      </c>
    </row>
    <row r="5500" spans="2:8" x14ac:dyDescent="0.25">
      <c r="B5500" s="78">
        <v>38503</v>
      </c>
      <c r="C5500" s="74">
        <v>188</v>
      </c>
      <c r="D5500" s="36" t="s">
        <v>44</v>
      </c>
      <c r="E5500" s="37" t="s">
        <v>3723</v>
      </c>
      <c r="F5500" s="12" t="s">
        <v>16088</v>
      </c>
      <c r="G5500" s="12" t="s">
        <v>23958</v>
      </c>
      <c r="H5500" s="6" t="str">
        <f t="shared" si="85"/>
        <v>38503 188 Western Hills HarborWtrOperations NEW WATER TAP SERVICE-7799 OAK ROAD</v>
      </c>
    </row>
    <row r="5501" spans="2:8" x14ac:dyDescent="0.25">
      <c r="B5501" s="78">
        <v>38291</v>
      </c>
      <c r="C5501" s="74">
        <v>5.16</v>
      </c>
      <c r="D5501" s="36" t="s">
        <v>73</v>
      </c>
      <c r="E5501" s="37" t="s">
        <v>3594</v>
      </c>
      <c r="F5501" s="12" t="s">
        <v>15855</v>
      </c>
      <c r="G5501" s="12" t="s">
        <v>23701</v>
      </c>
      <c r="H5501" s="6" t="str">
        <f t="shared" si="85"/>
        <v>38291 5.16 Pinwah PinesWtrOperations NEW WATER TAP SERVICE-894 PINWAH PINES</v>
      </c>
    </row>
    <row r="5502" spans="2:8" x14ac:dyDescent="0.25">
      <c r="B5502" s="78">
        <v>38291</v>
      </c>
      <c r="C5502" s="74">
        <v>44.82</v>
      </c>
      <c r="D5502" s="36" t="s">
        <v>13</v>
      </c>
      <c r="E5502" s="37" t="s">
        <v>3593</v>
      </c>
      <c r="F5502" s="12" t="s">
        <v>15854</v>
      </c>
      <c r="G5502" s="12" t="s">
        <v>23700</v>
      </c>
      <c r="H5502" s="6" t="str">
        <f t="shared" si="85"/>
        <v>38291 44.82 Ridgecrest Grayson CountyWtrOperations NEW WATER TAP SERVICE-9 P OAKS</v>
      </c>
    </row>
    <row r="5503" spans="2:8" x14ac:dyDescent="0.25">
      <c r="B5503" s="78">
        <v>38291</v>
      </c>
      <c r="C5503" s="74">
        <v>44.82</v>
      </c>
      <c r="D5503" s="36" t="s">
        <v>13</v>
      </c>
      <c r="E5503" s="37" t="s">
        <v>3610</v>
      </c>
      <c r="F5503" s="12" t="s">
        <v>15854</v>
      </c>
      <c r="G5503" s="12" t="s">
        <v>23700</v>
      </c>
      <c r="H5503" s="6" t="str">
        <f t="shared" si="85"/>
        <v>38291 44.82 Ridgecrest Grayson CountyWtrOperations NEW WATER TAP SERVICE-90 PAT LANE</v>
      </c>
    </row>
    <row r="5504" spans="2:8" x14ac:dyDescent="0.25">
      <c r="B5504" s="78">
        <v>38533</v>
      </c>
      <c r="C5504" s="74">
        <v>219.37</v>
      </c>
      <c r="D5504" s="36" t="s">
        <v>48</v>
      </c>
      <c r="E5504" s="37" t="s">
        <v>3736</v>
      </c>
      <c r="F5504" s="12" t="s">
        <v>16138</v>
      </c>
      <c r="G5504" s="12" t="s">
        <v>24009</v>
      </c>
      <c r="H5504" s="6" t="str">
        <f t="shared" si="85"/>
        <v>38533 219.37 Highsaw WaterWtrOperations NEW WATER TAP SERVICE-9095 PLEASANT RIDGE</v>
      </c>
    </row>
    <row r="5505" spans="2:8" x14ac:dyDescent="0.25">
      <c r="B5505" s="78">
        <v>38472</v>
      </c>
      <c r="C5505" s="74">
        <v>164.32</v>
      </c>
      <c r="D5505" s="36" t="s">
        <v>38</v>
      </c>
      <c r="E5505" s="37" t="s">
        <v>3707</v>
      </c>
      <c r="F5505" s="12" t="s">
        <v>16052</v>
      </c>
      <c r="G5505" s="12" t="s">
        <v>23921</v>
      </c>
      <c r="H5505" s="6" t="str">
        <f t="shared" si="85"/>
        <v>38472 164.32 Hulon LakesWtrOperations NEW WATER TAP SERVICE-HULON LAKES WELL #2 (W2)</v>
      </c>
    </row>
    <row r="5506" spans="2:8" x14ac:dyDescent="0.25">
      <c r="B5506" s="78">
        <v>38291</v>
      </c>
      <c r="C5506" s="74">
        <v>38.68</v>
      </c>
      <c r="D5506" s="36" t="s">
        <v>45</v>
      </c>
      <c r="E5506" s="37" t="s">
        <v>3586</v>
      </c>
      <c r="F5506" s="12" t="s">
        <v>15849</v>
      </c>
      <c r="G5506" s="12" t="s">
        <v>23693</v>
      </c>
      <c r="H5506" s="6" t="str">
        <f t="shared" si="85"/>
        <v>38291 38.68 IvanhoeWtrOperations NEW WATER TAP SERVICE-INDISTRICT IVANHOE</v>
      </c>
    </row>
    <row r="5507" spans="2:8" x14ac:dyDescent="0.25">
      <c r="B5507" s="78">
        <v>38472</v>
      </c>
      <c r="C5507" s="74">
        <v>137.85</v>
      </c>
      <c r="D5507" s="36" t="s">
        <v>9</v>
      </c>
      <c r="E5507" s="37" t="s">
        <v>3703</v>
      </c>
      <c r="F5507" s="12" t="s">
        <v>16048</v>
      </c>
      <c r="G5507" s="12" t="s">
        <v>23917</v>
      </c>
      <c r="H5507" s="6" t="str">
        <f t="shared" ref="H5507:H5570" si="86">G5507&amp;" "&amp;E5507</f>
        <v>38472 137.85 Westwood BeachWtrOperations NEW WATER TAP SERVICE-INDISTRICT WDBH</v>
      </c>
    </row>
    <row r="5508" spans="2:8" x14ac:dyDescent="0.25">
      <c r="B5508" s="78">
        <v>38472</v>
      </c>
      <c r="C5508" s="74">
        <v>287.5</v>
      </c>
      <c r="D5508" s="36" t="s">
        <v>148</v>
      </c>
      <c r="E5508" s="37" t="s">
        <v>3695</v>
      </c>
      <c r="F5508" s="12" t="s">
        <v>16041</v>
      </c>
      <c r="G5508" s="12" t="s">
        <v>23909</v>
      </c>
      <c r="H5508" s="6" t="str">
        <f t="shared" si="86"/>
        <v>38472 287.5 Lakeway HarborWtrOperations NEW WATER TAP SERVICE-LAKEWAY HARBOR SUFACE WATER</v>
      </c>
    </row>
    <row r="5509" spans="2:8" x14ac:dyDescent="0.25">
      <c r="B5509" s="78">
        <v>38291</v>
      </c>
      <c r="C5509" s="74">
        <v>50.81</v>
      </c>
      <c r="D5509" s="36" t="s">
        <v>49</v>
      </c>
      <c r="E5509" s="37" t="s">
        <v>3609</v>
      </c>
      <c r="F5509" s="12" t="s">
        <v>15859</v>
      </c>
      <c r="G5509" s="12" t="s">
        <v>23713</v>
      </c>
      <c r="H5509" s="6" t="str">
        <f t="shared" si="86"/>
        <v>38291 50.81 Cherokee ShoresWtrOperations NEW WATER TAP SERVICE-LOT #421 SHAWNEE CIRCLE</v>
      </c>
    </row>
    <row r="5510" spans="2:8" x14ac:dyDescent="0.25">
      <c r="B5510" s="78">
        <v>38533</v>
      </c>
      <c r="C5510" s="74">
        <v>58.81</v>
      </c>
      <c r="D5510" s="36" t="s">
        <v>36</v>
      </c>
      <c r="E5510" s="37" t="s">
        <v>3727</v>
      </c>
      <c r="F5510" s="12" t="s">
        <v>16130</v>
      </c>
      <c r="G5510" s="12" t="s">
        <v>24000</v>
      </c>
      <c r="H5510" s="6" t="str">
        <f t="shared" si="86"/>
        <v>38533 58.81 Pine Trail ShoresWtrOperations NEW WATER TAP SERVICE-LOT 540 SEC C</v>
      </c>
    </row>
    <row r="5511" spans="2:8" x14ac:dyDescent="0.25">
      <c r="B5511" s="78">
        <v>38472</v>
      </c>
      <c r="C5511" s="74">
        <v>531.88</v>
      </c>
      <c r="D5511" s="36" t="s">
        <v>56</v>
      </c>
      <c r="E5511" s="37" t="s">
        <v>3693</v>
      </c>
      <c r="F5511" s="12" t="s">
        <v>16039</v>
      </c>
      <c r="G5511" s="12" t="s">
        <v>23907</v>
      </c>
      <c r="H5511" s="6" t="str">
        <f t="shared" si="86"/>
        <v>38472 531.88 Lake Medina Shores Wtr Ops NEW WATER TAP SERVICE-LOT#34A HOLIDAY VILLAGES</v>
      </c>
    </row>
    <row r="5512" spans="2:8" x14ac:dyDescent="0.25">
      <c r="B5512" s="78">
        <v>38291</v>
      </c>
      <c r="C5512" s="74">
        <v>44.82</v>
      </c>
      <c r="D5512" s="36" t="s">
        <v>13</v>
      </c>
      <c r="E5512" s="37" t="s">
        <v>3614</v>
      </c>
      <c r="F5512" s="12" t="s">
        <v>15854</v>
      </c>
      <c r="G5512" s="12" t="s">
        <v>23700</v>
      </c>
      <c r="H5512" s="6" t="str">
        <f t="shared" si="86"/>
        <v>38291 44.82 Ridgecrest Grayson CountyWtrOperations NEW WATER TAP SERVICE-RC/VAN ANTWERP</v>
      </c>
    </row>
    <row r="5513" spans="2:8" x14ac:dyDescent="0.25">
      <c r="B5513" s="78">
        <v>38260</v>
      </c>
      <c r="C5513" s="74">
        <v>143.26</v>
      </c>
      <c r="D5513" s="36" t="s">
        <v>50</v>
      </c>
      <c r="E5513" s="37" t="s">
        <v>3563</v>
      </c>
      <c r="F5513" s="12" t="s">
        <v>15810</v>
      </c>
      <c r="G5513" s="12" t="s">
        <v>23651</v>
      </c>
      <c r="H5513" s="6" t="str">
        <f t="shared" si="86"/>
        <v>38260 143.26 Carolynn EstatesWtrOperations NEW WATER TAP-112 ST ANDREWS DR</v>
      </c>
    </row>
    <row r="5514" spans="2:8" x14ac:dyDescent="0.25">
      <c r="B5514" s="78">
        <v>38260</v>
      </c>
      <c r="C5514" s="74">
        <v>40.380000000000003</v>
      </c>
      <c r="D5514" s="36" t="s">
        <v>24</v>
      </c>
      <c r="E5514" s="37" t="s">
        <v>3573</v>
      </c>
      <c r="F5514" s="12" t="s">
        <v>15818</v>
      </c>
      <c r="G5514" s="12" t="s">
        <v>23659</v>
      </c>
      <c r="H5514" s="6" t="str">
        <f t="shared" si="86"/>
        <v>38260 40.38 Comanche HarborWtrOperations NEW WATER TAP-1303 KEECHI TRAIL CH</v>
      </c>
    </row>
    <row r="5515" spans="2:8" x14ac:dyDescent="0.25">
      <c r="B5515" s="78">
        <v>38383</v>
      </c>
      <c r="C5515" s="74">
        <v>265.58</v>
      </c>
      <c r="D5515" s="36" t="s">
        <v>73</v>
      </c>
      <c r="E5515" s="37" t="s">
        <v>3656</v>
      </c>
      <c r="F5515" s="12" t="s">
        <v>15936</v>
      </c>
      <c r="G5515" s="12" t="s">
        <v>23800</v>
      </c>
      <c r="H5515" s="6" t="str">
        <f t="shared" si="86"/>
        <v>38383 265.58 Pinwah PinesWtrOperations NEW WATER TAP-280 Cedar Lane</v>
      </c>
    </row>
    <row r="5516" spans="2:8" x14ac:dyDescent="0.25">
      <c r="B5516" s="78">
        <v>38260</v>
      </c>
      <c r="C5516" s="74">
        <v>66.510000000000005</v>
      </c>
      <c r="D5516" s="36" t="s">
        <v>45</v>
      </c>
      <c r="E5516" s="37" t="s">
        <v>3561</v>
      </c>
      <c r="F5516" s="12" t="s">
        <v>15808</v>
      </c>
      <c r="G5516" s="12" t="s">
        <v>23649</v>
      </c>
      <c r="H5516" s="6" t="str">
        <f t="shared" si="86"/>
        <v>38260 66.51 IvanhoeWtrOperations NEW WATER TAP-660 FRIAR TUCK DR</v>
      </c>
    </row>
    <row r="5517" spans="2:8" x14ac:dyDescent="0.25">
      <c r="B5517" s="78">
        <v>39202</v>
      </c>
      <c r="C5517" s="74">
        <v>247.58</v>
      </c>
      <c r="D5517" s="36" t="s">
        <v>49</v>
      </c>
      <c r="E5517" s="37" t="s">
        <v>4124</v>
      </c>
      <c r="F5517" s="12" t="s">
        <v>17681</v>
      </c>
      <c r="G5517" s="12" t="s">
        <v>25714</v>
      </c>
      <c r="H5517" s="6" t="str">
        <f t="shared" si="86"/>
        <v>39202 247.58 Cherokee ShoresWtrOperations NEW WATER TAP-CESH SURFACE WATER PLANT (U1)</v>
      </c>
    </row>
    <row r="5518" spans="2:8" x14ac:dyDescent="0.25">
      <c r="B5518" s="78">
        <v>38260</v>
      </c>
      <c r="C5518" s="74">
        <v>120.51</v>
      </c>
      <c r="D5518" s="36" t="s">
        <v>45</v>
      </c>
      <c r="E5518" s="37" t="s">
        <v>3575</v>
      </c>
      <c r="F5518" s="12" t="s">
        <v>15820</v>
      </c>
      <c r="G5518" s="12" t="s">
        <v>23661</v>
      </c>
      <c r="H5518" s="6" t="str">
        <f t="shared" si="86"/>
        <v>38260 120.51 IvanhoeWtrOperations NEW WATER TAP-LOT 1 &amp; 2 BLK 148 KATHERINE DR</v>
      </c>
    </row>
    <row r="5519" spans="2:8" x14ac:dyDescent="0.25">
      <c r="B5519" s="78">
        <v>38260</v>
      </c>
      <c r="C5519" s="74">
        <v>82.67</v>
      </c>
      <c r="D5519" s="36" t="s">
        <v>45</v>
      </c>
      <c r="E5519" s="37" t="s">
        <v>3570</v>
      </c>
      <c r="F5519" s="12" t="s">
        <v>15816</v>
      </c>
      <c r="G5519" s="12" t="s">
        <v>23657</v>
      </c>
      <c r="H5519" s="6" t="str">
        <f t="shared" si="86"/>
        <v>38260 82.67 IvanhoeWtrOperations NEW WATER TAP-LOT 10 BLK 137 SIR HENRY DR</v>
      </c>
    </row>
    <row r="5520" spans="2:8" x14ac:dyDescent="0.25">
      <c r="B5520" s="78">
        <v>38260</v>
      </c>
      <c r="C5520" s="74">
        <v>85.22</v>
      </c>
      <c r="D5520" s="36" t="s">
        <v>16</v>
      </c>
      <c r="E5520" s="37" t="s">
        <v>3569</v>
      </c>
      <c r="F5520" s="12" t="s">
        <v>15814</v>
      </c>
      <c r="G5520" s="12" t="s">
        <v>23655</v>
      </c>
      <c r="H5520" s="6" t="str">
        <f t="shared" si="86"/>
        <v>38260 85.22 Holiday Villages of Livingston WtrOps NEW WATER TAP-LOT 130 BELIZE DR</v>
      </c>
    </row>
    <row r="5521" spans="2:8" x14ac:dyDescent="0.25">
      <c r="B5521" s="78">
        <v>38260</v>
      </c>
      <c r="C5521" s="74">
        <v>85.22</v>
      </c>
      <c r="D5521" s="36" t="s">
        <v>16</v>
      </c>
      <c r="E5521" s="37" t="s">
        <v>3567</v>
      </c>
      <c r="F5521" s="12" t="s">
        <v>15814</v>
      </c>
      <c r="G5521" s="12" t="s">
        <v>23655</v>
      </c>
      <c r="H5521" s="6" t="str">
        <f t="shared" si="86"/>
        <v>38260 85.22 Holiday Villages of Livingston WtrOps NEW WATER TAP-LOT 137 BLK G TRINADAD</v>
      </c>
    </row>
    <row r="5522" spans="2:8" x14ac:dyDescent="0.25">
      <c r="B5522" s="78">
        <v>38260</v>
      </c>
      <c r="C5522" s="74">
        <v>147.9</v>
      </c>
      <c r="D5522" s="36" t="s">
        <v>43</v>
      </c>
      <c r="E5522" s="37" t="s">
        <v>3559</v>
      </c>
      <c r="F5522" s="12" t="s">
        <v>15806</v>
      </c>
      <c r="G5522" s="12" t="s">
        <v>23647</v>
      </c>
      <c r="H5522" s="6" t="str">
        <f t="shared" si="86"/>
        <v>38260 147.9 Sherwood ShoresWtrOperations NEW WATER TAP-LOT 15 HILL CREST CIRCLE</v>
      </c>
    </row>
    <row r="5523" spans="2:8" x14ac:dyDescent="0.25">
      <c r="B5523" s="78">
        <v>38260</v>
      </c>
      <c r="C5523" s="74">
        <v>83.35</v>
      </c>
      <c r="D5523" s="36" t="s">
        <v>16</v>
      </c>
      <c r="E5523" s="37" t="s">
        <v>3549</v>
      </c>
      <c r="F5523" s="12" t="s">
        <v>15798</v>
      </c>
      <c r="G5523" s="12" t="s">
        <v>23638</v>
      </c>
      <c r="H5523" s="6" t="str">
        <f t="shared" si="86"/>
        <v>38260 83.35 Holiday Villages of Livingston WtrOps NEW WATER TAP-LOT 205 SEC D MORROCO DRIVE</v>
      </c>
    </row>
    <row r="5524" spans="2:8" x14ac:dyDescent="0.25">
      <c r="B5524" s="78">
        <v>38260</v>
      </c>
      <c r="C5524" s="74">
        <v>80.58</v>
      </c>
      <c r="D5524" s="36" t="s">
        <v>15</v>
      </c>
      <c r="E5524" s="37" t="s">
        <v>3564</v>
      </c>
      <c r="F5524" s="12" t="s">
        <v>15811</v>
      </c>
      <c r="G5524" s="12" t="s">
        <v>23652</v>
      </c>
      <c r="H5524" s="6" t="str">
        <f t="shared" si="86"/>
        <v>38260 80.58 TanglewoodWtrOperations NEW WATER TAP-LOT 6 BLK 1 HACIENDA</v>
      </c>
    </row>
    <row r="5525" spans="2:8" x14ac:dyDescent="0.25">
      <c r="B5525" s="78">
        <v>38260</v>
      </c>
      <c r="C5525" s="74">
        <v>83.61</v>
      </c>
      <c r="D5525" s="36" t="s">
        <v>16</v>
      </c>
      <c r="E5525" s="37" t="s">
        <v>3556</v>
      </c>
      <c r="F5525" s="12" t="s">
        <v>15804</v>
      </c>
      <c r="G5525" s="12" t="s">
        <v>23644</v>
      </c>
      <c r="H5525" s="6" t="str">
        <f t="shared" si="86"/>
        <v>38260 83.61 Holiday Villages of Livingston WtrOps NEW WATER TAP-LOT 68G ANTILLES RD</v>
      </c>
    </row>
    <row r="5526" spans="2:8" x14ac:dyDescent="0.25">
      <c r="B5526" s="78">
        <v>38260</v>
      </c>
      <c r="C5526" s="74">
        <v>138.4</v>
      </c>
      <c r="D5526" s="36" t="s">
        <v>15</v>
      </c>
      <c r="E5526" s="37" t="s">
        <v>3562</v>
      </c>
      <c r="F5526" s="12" t="s">
        <v>15809</v>
      </c>
      <c r="G5526" s="12" t="s">
        <v>23650</v>
      </c>
      <c r="H5526" s="6" t="str">
        <f t="shared" si="86"/>
        <v>38260 138.4 TanglewoodWtrOperations NEW WATER TAP-LOT 7 HACIENDA</v>
      </c>
    </row>
    <row r="5527" spans="2:8" x14ac:dyDescent="0.25">
      <c r="B5527" s="78">
        <v>38260</v>
      </c>
      <c r="C5527" s="74">
        <v>85.45</v>
      </c>
      <c r="D5527" s="36" t="s">
        <v>16</v>
      </c>
      <c r="E5527" s="37" t="s">
        <v>3551</v>
      </c>
      <c r="F5527" s="12" t="s">
        <v>15800</v>
      </c>
      <c r="G5527" s="12" t="s">
        <v>23640</v>
      </c>
      <c r="H5527" s="6" t="str">
        <f t="shared" si="86"/>
        <v>38260 85.45 Holiday Villages of Livingston WtrOps NEW WATER TAP-LOT 73 SEC F</v>
      </c>
    </row>
    <row r="5528" spans="2:8" x14ac:dyDescent="0.25">
      <c r="B5528" s="78">
        <v>38260</v>
      </c>
      <c r="C5528" s="74">
        <v>44.85</v>
      </c>
      <c r="D5528" s="36" t="s">
        <v>16</v>
      </c>
      <c r="E5528" s="37" t="s">
        <v>3554</v>
      </c>
      <c r="F5528" s="12" t="s">
        <v>15803</v>
      </c>
      <c r="G5528" s="12" t="s">
        <v>23643</v>
      </c>
      <c r="H5528" s="6" t="str">
        <f t="shared" si="86"/>
        <v>38260 44.85 Holiday Villages of Livingston WtrOps NEW WATER TAP-MARTINEQUE LN</v>
      </c>
    </row>
    <row r="5529" spans="2:8" x14ac:dyDescent="0.25">
      <c r="B5529" s="78">
        <v>38260</v>
      </c>
      <c r="C5529" s="74">
        <v>44.85</v>
      </c>
      <c r="D5529" s="36" t="s">
        <v>16</v>
      </c>
      <c r="E5529" s="37" t="s">
        <v>3555</v>
      </c>
      <c r="F5529" s="12" t="s">
        <v>15803</v>
      </c>
      <c r="G5529" s="12" t="s">
        <v>23643</v>
      </c>
      <c r="H5529" s="6" t="str">
        <f t="shared" si="86"/>
        <v>38260 44.85 Holiday Villages of Livingston WtrOps NEW WATER TAP-MONTE CARLO</v>
      </c>
    </row>
    <row r="5530" spans="2:8" x14ac:dyDescent="0.25">
      <c r="B5530" s="78">
        <v>37864</v>
      </c>
      <c r="C5530" s="74">
        <v>35000</v>
      </c>
      <c r="D5530" s="36" t="s">
        <v>74</v>
      </c>
      <c r="E5530" s="37" t="s">
        <v>2943</v>
      </c>
      <c r="F5530" s="12" t="s">
        <v>21288</v>
      </c>
      <c r="G5530" s="12" t="s">
        <v>33182</v>
      </c>
      <c r="H5530" s="6" t="str">
        <f t="shared" si="86"/>
        <v>37864 35000 Aurora VistaWtrOperations NEW WATER TAPS</v>
      </c>
    </row>
    <row r="5531" spans="2:8" x14ac:dyDescent="0.25">
      <c r="B5531" s="78">
        <v>38898</v>
      </c>
      <c r="C5531" s="74">
        <v>698986.68</v>
      </c>
      <c r="D5531" s="36" t="s">
        <v>50</v>
      </c>
      <c r="E5531" s="37" t="s">
        <v>460</v>
      </c>
      <c r="F5531" s="12" t="s">
        <v>15191</v>
      </c>
      <c r="G5531" s="12" t="s">
        <v>23023</v>
      </c>
      <c r="H5531" s="6" t="str">
        <f t="shared" si="86"/>
        <v>38898 698986.68 Carolynn EstatesWtrOperations NEW WATER TREATMENT PLANT-CNES U1</v>
      </c>
    </row>
    <row r="5532" spans="2:8" x14ac:dyDescent="0.25">
      <c r="B5532" s="78">
        <v>37986</v>
      </c>
      <c r="C5532" s="74">
        <v>71672.13</v>
      </c>
      <c r="D5532" s="36" t="s">
        <v>115</v>
      </c>
      <c r="E5532" s="37" t="s">
        <v>771</v>
      </c>
      <c r="F5532" s="12" t="s">
        <v>21289</v>
      </c>
      <c r="G5532" s="12" t="s">
        <v>33183</v>
      </c>
      <c r="H5532" s="6" t="str">
        <f t="shared" si="86"/>
        <v>37986 71672.13 Markum Ranch EstatesWtrOperations NEW WELL</v>
      </c>
    </row>
    <row r="5533" spans="2:8" x14ac:dyDescent="0.25">
      <c r="B5533" s="78">
        <v>38717</v>
      </c>
      <c r="C5533" s="74">
        <v>3894.96</v>
      </c>
      <c r="D5533" s="36" t="s">
        <v>78</v>
      </c>
      <c r="E5533" s="37" t="s">
        <v>808</v>
      </c>
      <c r="F5533" s="12" t="s">
        <v>16434</v>
      </c>
      <c r="G5533" s="12" t="s">
        <v>24309</v>
      </c>
      <c r="H5533" s="6" t="str">
        <f t="shared" si="86"/>
        <v>38717 3894.96 Indian Hills HarborWtrOperations New well-</v>
      </c>
    </row>
    <row r="5534" spans="2:8" x14ac:dyDescent="0.25">
      <c r="B5534" s="78">
        <v>38533</v>
      </c>
      <c r="C5534" s="74">
        <v>3580.13</v>
      </c>
      <c r="D5534" s="36" t="s">
        <v>53</v>
      </c>
      <c r="E5534" s="37" t="s">
        <v>798</v>
      </c>
      <c r="F5534" s="12" t="s">
        <v>16105</v>
      </c>
      <c r="G5534" s="12" t="s">
        <v>23975</v>
      </c>
      <c r="H5534" s="6" t="str">
        <f t="shared" si="86"/>
        <v>38533 3580.13 Callendar LakeWtrOperations NEW WELL #2 - REBUILT WATER LINE FOR WATER WELL</v>
      </c>
    </row>
    <row r="5535" spans="2:8" x14ac:dyDescent="0.25">
      <c r="B5535" s="78">
        <v>38717</v>
      </c>
      <c r="C5535" s="74">
        <v>1169.55</v>
      </c>
      <c r="D5535" s="36" t="s">
        <v>105</v>
      </c>
      <c r="E5535" s="37" t="s">
        <v>826</v>
      </c>
      <c r="F5535" s="12" t="s">
        <v>21290</v>
      </c>
      <c r="G5535" s="12" t="s">
        <v>33184</v>
      </c>
      <c r="H5535" s="6" t="str">
        <f t="shared" si="86"/>
        <v>38717 1169.55 Holiday Villages of ForkWtrOperations NEW WELL HVOF-</v>
      </c>
    </row>
    <row r="5536" spans="2:8" x14ac:dyDescent="0.25">
      <c r="B5536" s="78">
        <v>38929</v>
      </c>
      <c r="C5536" s="74">
        <v>809.9</v>
      </c>
      <c r="D5536" s="36" t="s">
        <v>43</v>
      </c>
      <c r="E5536" s="37" t="s">
        <v>4467</v>
      </c>
      <c r="F5536" s="12" t="s">
        <v>17198</v>
      </c>
      <c r="G5536" s="12" t="s">
        <v>25213</v>
      </c>
      <c r="H5536" s="6" t="str">
        <f t="shared" si="86"/>
        <v>38929 809.9 Sherwood ShoresWtrOperations NEW WELL METER-SDSH WELL 10 (W10)</v>
      </c>
    </row>
    <row r="5537" spans="2:8" x14ac:dyDescent="0.25">
      <c r="B5537" s="78">
        <v>38929</v>
      </c>
      <c r="C5537" s="74">
        <v>786.16</v>
      </c>
      <c r="D5537" s="36" t="s">
        <v>43</v>
      </c>
      <c r="E5537" s="37" t="s">
        <v>4465</v>
      </c>
      <c r="F5537" s="12" t="s">
        <v>17196</v>
      </c>
      <c r="G5537" s="12" t="s">
        <v>25211</v>
      </c>
      <c r="H5537" s="6" t="str">
        <f t="shared" si="86"/>
        <v>38929 786.16 Sherwood ShoresWtrOperations NEW WELL METER-SDSH WELL 8 (W8)</v>
      </c>
    </row>
    <row r="5538" spans="2:8" x14ac:dyDescent="0.25">
      <c r="B5538" s="78">
        <v>38929</v>
      </c>
      <c r="C5538" s="74">
        <v>861.8</v>
      </c>
      <c r="D5538" s="36" t="s">
        <v>43</v>
      </c>
      <c r="E5538" s="37" t="s">
        <v>4466</v>
      </c>
      <c r="F5538" s="12" t="s">
        <v>17197</v>
      </c>
      <c r="G5538" s="12" t="s">
        <v>25212</v>
      </c>
      <c r="H5538" s="6" t="str">
        <f t="shared" si="86"/>
        <v>38929 861.8 Sherwood ShoresWtrOperations NEW WELL METER-SDSH WELL 9 (W9)</v>
      </c>
    </row>
    <row r="5539" spans="2:8" x14ac:dyDescent="0.25">
      <c r="B5539" s="78">
        <v>39051</v>
      </c>
      <c r="C5539" s="74">
        <v>605.5</v>
      </c>
      <c r="D5539" s="36" t="s">
        <v>60</v>
      </c>
      <c r="E5539" s="37" t="s">
        <v>4478</v>
      </c>
      <c r="F5539" s="12" t="s">
        <v>17401</v>
      </c>
      <c r="G5539" s="12" t="s">
        <v>25421</v>
      </c>
      <c r="H5539" s="6" t="str">
        <f t="shared" si="86"/>
        <v>39051 605.5 Triple H EstatesWtrOperations NEW WELL METER-TRIPLE H BPS 1 (P1)</v>
      </c>
    </row>
    <row r="5540" spans="2:8" x14ac:dyDescent="0.25">
      <c r="B5540" s="78">
        <v>39691</v>
      </c>
      <c r="C5540" s="74">
        <v>10020.450000000001</v>
      </c>
      <c r="D5540" s="36" t="s">
        <v>57</v>
      </c>
      <c r="E5540" s="37" t="s">
        <v>1241</v>
      </c>
      <c r="F5540" s="12" t="s">
        <v>15319</v>
      </c>
      <c r="G5540" s="12" t="s">
        <v>23152</v>
      </c>
      <c r="H5540" s="6" t="str">
        <f t="shared" si="86"/>
        <v>39691 10020.45 Plum Creek Ops Wtr NEW WELL MOTOR-DRYHOE ROAD (W4)</v>
      </c>
    </row>
    <row r="5541" spans="2:8" x14ac:dyDescent="0.25">
      <c r="B5541" s="78">
        <v>38291</v>
      </c>
      <c r="C5541" s="74">
        <v>9250</v>
      </c>
      <c r="D5541" s="36" t="s">
        <v>105</v>
      </c>
      <c r="E5541" s="37" t="s">
        <v>1527</v>
      </c>
      <c r="F5541" s="12" t="s">
        <v>15836</v>
      </c>
      <c r="G5541" s="12" t="s">
        <v>23680</v>
      </c>
      <c r="H5541" s="6" t="str">
        <f t="shared" si="86"/>
        <v>38291 9250 Holiday Villages of ForkWtrOperations NEW WELL MOTOR-HV OF FORK WELL #1 (W1)</v>
      </c>
    </row>
    <row r="5542" spans="2:8" x14ac:dyDescent="0.25">
      <c r="B5542" s="78">
        <v>38717</v>
      </c>
      <c r="C5542" s="74">
        <v>2773.51</v>
      </c>
      <c r="D5542" s="36" t="s">
        <v>36</v>
      </c>
      <c r="E5542" s="37" t="s">
        <v>827</v>
      </c>
      <c r="F5542" s="12" t="s">
        <v>21291</v>
      </c>
      <c r="G5542" s="12" t="s">
        <v>33185</v>
      </c>
      <c r="H5542" s="6" t="str">
        <f t="shared" si="86"/>
        <v>38717 2773.51 Pine Trail ShoresWtrOperations NEW WELL PTSH-</v>
      </c>
    </row>
    <row r="5543" spans="2:8" x14ac:dyDescent="0.25">
      <c r="B5543" s="78">
        <v>39721</v>
      </c>
      <c r="C5543" s="74">
        <v>23048.48</v>
      </c>
      <c r="D5543" s="36" t="s">
        <v>56</v>
      </c>
      <c r="E5543" s="37" t="s">
        <v>1251</v>
      </c>
      <c r="F5543" s="12" t="s">
        <v>15359</v>
      </c>
      <c r="G5543" s="12" t="s">
        <v>23193</v>
      </c>
      <c r="H5543" s="6" t="str">
        <f t="shared" si="86"/>
        <v>39721 23048.48 Lake Medina Shores Wtr Ops NEW WELL PUMP &amp; MOTOR-LAKE VILL OF L MEDINA WELL 1</v>
      </c>
    </row>
    <row r="5544" spans="2:8" x14ac:dyDescent="0.25">
      <c r="B5544" s="78">
        <v>38472</v>
      </c>
      <c r="C5544" s="74">
        <v>5000</v>
      </c>
      <c r="D5544" s="36" t="s">
        <v>43</v>
      </c>
      <c r="E5544" s="37" t="s">
        <v>1551</v>
      </c>
      <c r="F5544" s="12" t="s">
        <v>16015</v>
      </c>
      <c r="G5544" s="12" t="s">
        <v>23883</v>
      </c>
      <c r="H5544" s="6" t="str">
        <f t="shared" si="86"/>
        <v>38472 5000 Sherwood ShoresWtrOperations NEW WELL PUMP 20HP UNIT-SHERWOOD SHORES WELL #1 (W</v>
      </c>
    </row>
    <row r="5545" spans="2:8" x14ac:dyDescent="0.25">
      <c r="B5545" s="78">
        <v>38717</v>
      </c>
      <c r="C5545" s="74">
        <v>4224.21</v>
      </c>
      <c r="D5545" s="36" t="s">
        <v>32</v>
      </c>
      <c r="E5545" s="37" t="s">
        <v>1621</v>
      </c>
      <c r="F5545" s="12" t="s">
        <v>21292</v>
      </c>
      <c r="G5545" s="12" t="s">
        <v>33186</v>
      </c>
      <c r="H5545" s="6" t="str">
        <f t="shared" si="86"/>
        <v>38717 4224.21 Green AcresWtrOperations NEW WELL PUMP GNAS-</v>
      </c>
    </row>
    <row r="5546" spans="2:8" x14ac:dyDescent="0.25">
      <c r="B5546" s="78">
        <v>39721</v>
      </c>
      <c r="C5546" s="74">
        <v>10215.6</v>
      </c>
      <c r="D5546" s="36" t="s">
        <v>83</v>
      </c>
      <c r="E5546" s="37" t="s">
        <v>1245</v>
      </c>
      <c r="F5546" s="12" t="s">
        <v>15353</v>
      </c>
      <c r="G5546" s="12" t="s">
        <v>23187</v>
      </c>
      <c r="H5546" s="6" t="str">
        <f t="shared" si="86"/>
        <v>39721 10215.6 Serenity WoodsWtrOperations NEW WELL PUMP MOTOR-SERENITY WOODS WELL 1 (W1)</v>
      </c>
    </row>
    <row r="5547" spans="2:8" x14ac:dyDescent="0.25">
      <c r="B5547" s="78">
        <v>39721</v>
      </c>
      <c r="C5547" s="74">
        <v>6382.04</v>
      </c>
      <c r="D5547" s="36" t="s">
        <v>68</v>
      </c>
      <c r="E5547" s="37" t="s">
        <v>1255</v>
      </c>
      <c r="F5547" s="12" t="s">
        <v>15363</v>
      </c>
      <c r="G5547" s="12" t="s">
        <v>23197</v>
      </c>
      <c r="H5547" s="6" t="str">
        <f t="shared" si="86"/>
        <v>39721 6382.04 Coldspring TerraceWtrOperations NEW WELL PUMP-CGTE WELL 1 (W1)</v>
      </c>
    </row>
    <row r="5548" spans="2:8" x14ac:dyDescent="0.25">
      <c r="B5548" s="78">
        <v>39629</v>
      </c>
      <c r="C5548" s="74">
        <v>8506.06</v>
      </c>
      <c r="D5548" s="36" t="s">
        <v>24</v>
      </c>
      <c r="E5548" s="37" t="s">
        <v>1764</v>
      </c>
      <c r="F5548" s="12" t="s">
        <v>18326</v>
      </c>
      <c r="G5548" s="12" t="s">
        <v>26397</v>
      </c>
      <c r="H5548" s="6" t="str">
        <f t="shared" si="86"/>
        <v>39629 8506.06 Comanche HarborWtrOperations NEW WELL PUMP-CHPO-CHPO</v>
      </c>
    </row>
    <row r="5549" spans="2:8" x14ac:dyDescent="0.25">
      <c r="B5549" s="78">
        <v>39629</v>
      </c>
      <c r="C5549" s="74">
        <v>7474.59</v>
      </c>
      <c r="D5549" s="36" t="s">
        <v>47</v>
      </c>
      <c r="E5549" s="37" t="s">
        <v>1761</v>
      </c>
      <c r="F5549" s="12" t="s">
        <v>18323</v>
      </c>
      <c r="G5549" s="12" t="s">
        <v>26394</v>
      </c>
      <c r="H5549" s="6" t="str">
        <f t="shared" si="86"/>
        <v>39629 7474.59 Comanche CoveWtrOperations NEW WELL PUMP-COCV-COCV</v>
      </c>
    </row>
    <row r="5550" spans="2:8" x14ac:dyDescent="0.25">
      <c r="B5550" s="78">
        <v>39629</v>
      </c>
      <c r="C5550" s="74">
        <v>11116.93</v>
      </c>
      <c r="D5550" s="36" t="s">
        <v>31</v>
      </c>
      <c r="E5550" s="37" t="s">
        <v>1779</v>
      </c>
      <c r="F5550" s="12" t="s">
        <v>18344</v>
      </c>
      <c r="G5550" s="12" t="s">
        <v>26415</v>
      </c>
      <c r="H5550" s="6" t="str">
        <f t="shared" si="86"/>
        <v>39629 11116.93 Cedar ValleyWtrOperations NEW WELL PUMP-CRVY-CRVY</v>
      </c>
    </row>
    <row r="5551" spans="2:8" x14ac:dyDescent="0.25">
      <c r="B5551" s="78">
        <v>39629</v>
      </c>
      <c r="C5551" s="74">
        <v>2678.55</v>
      </c>
      <c r="D5551" s="36" t="s">
        <v>160</v>
      </c>
      <c r="E5551" s="37" t="s">
        <v>1770</v>
      </c>
      <c r="F5551" s="12" t="s">
        <v>18332</v>
      </c>
      <c r="G5551" s="12" t="s">
        <v>26403</v>
      </c>
      <c r="H5551" s="6" t="str">
        <f t="shared" si="86"/>
        <v>39629 2678.55 Denton Creek EstatesWtrOperations NEW WELL PUMP-DCES-DCES</v>
      </c>
    </row>
    <row r="5552" spans="2:8" x14ac:dyDescent="0.25">
      <c r="B5552" s="78">
        <v>39538</v>
      </c>
      <c r="C5552" s="74">
        <v>2479.69</v>
      </c>
      <c r="D5552" s="36" t="s">
        <v>59</v>
      </c>
      <c r="E5552" s="37" t="s">
        <v>1750</v>
      </c>
      <c r="F5552" s="12" t="s">
        <v>18223</v>
      </c>
      <c r="G5552" s="12" t="s">
        <v>26294</v>
      </c>
      <c r="H5552" s="6" t="str">
        <f t="shared" si="86"/>
        <v>39538 2479.69 WestsideWtrOperations NEW WELL PUMP-GUN CLUB/WESTSIDE WELL 1 (W1)</v>
      </c>
    </row>
    <row r="5553" spans="2:8" x14ac:dyDescent="0.25">
      <c r="B5553" s="78">
        <v>39629</v>
      </c>
      <c r="C5553" s="74">
        <v>20965.53</v>
      </c>
      <c r="D5553" s="36" t="s">
        <v>56</v>
      </c>
      <c r="E5553" s="37" t="s">
        <v>1777</v>
      </c>
      <c r="F5553" s="12" t="s">
        <v>18341</v>
      </c>
      <c r="G5553" s="12" t="s">
        <v>26412</v>
      </c>
      <c r="H5553" s="6" t="str">
        <f t="shared" si="86"/>
        <v>39629 20965.53 Lake Medina Shores Wtr Ops NEW WELL PUMP-HVOM-HVOM</v>
      </c>
    </row>
    <row r="5554" spans="2:8" x14ac:dyDescent="0.25">
      <c r="B5554" s="78">
        <v>39629</v>
      </c>
      <c r="C5554" s="74">
        <v>15790.73</v>
      </c>
      <c r="D5554" s="36" t="s">
        <v>56</v>
      </c>
      <c r="E5554" s="37" t="s">
        <v>1769</v>
      </c>
      <c r="F5554" s="12" t="s">
        <v>18331</v>
      </c>
      <c r="G5554" s="12" t="s">
        <v>26402</v>
      </c>
      <c r="H5554" s="6" t="str">
        <f t="shared" si="86"/>
        <v>39629 15790.73 Lake Medina Shores Wtr Ops NEW WELL PUMP-LMSH-LMSH</v>
      </c>
    </row>
    <row r="5555" spans="2:8" x14ac:dyDescent="0.25">
      <c r="B5555" s="78">
        <v>39629</v>
      </c>
      <c r="C5555" s="74">
        <v>25320.62</v>
      </c>
      <c r="D5555" s="36" t="s">
        <v>115</v>
      </c>
      <c r="E5555" s="37" t="s">
        <v>1782</v>
      </c>
      <c r="F5555" s="12" t="s">
        <v>18347</v>
      </c>
      <c r="G5555" s="12" t="s">
        <v>26418</v>
      </c>
      <c r="H5555" s="6" t="str">
        <f t="shared" si="86"/>
        <v>39629 25320.62 Markum Ranch EstatesWtrOperations NEW WELL PUMP-MRES-MRES</v>
      </c>
    </row>
    <row r="5556" spans="2:8" x14ac:dyDescent="0.25">
      <c r="B5556" s="78">
        <v>39629</v>
      </c>
      <c r="C5556" s="74">
        <v>7797.68</v>
      </c>
      <c r="D5556" s="36" t="s">
        <v>11</v>
      </c>
      <c r="E5556" s="37" t="s">
        <v>1763</v>
      </c>
      <c r="F5556" s="12" t="s">
        <v>18325</v>
      </c>
      <c r="G5556" s="12" t="s">
        <v>26396</v>
      </c>
      <c r="H5556" s="6" t="str">
        <f t="shared" si="86"/>
        <v>39629 7797.68 Ridgecrest Estates Johnson WtrOperations NEW WELL PUMP-REJN-REJN</v>
      </c>
    </row>
    <row r="5557" spans="2:8" x14ac:dyDescent="0.25">
      <c r="B5557" s="78">
        <v>39629</v>
      </c>
      <c r="C5557" s="74">
        <v>4508.99</v>
      </c>
      <c r="D5557" s="36" t="s">
        <v>11</v>
      </c>
      <c r="E5557" s="37" t="s">
        <v>1763</v>
      </c>
      <c r="F5557" s="12" t="s">
        <v>18335</v>
      </c>
      <c r="G5557" s="12" t="s">
        <v>26406</v>
      </c>
      <c r="H5557" s="6" t="str">
        <f t="shared" si="86"/>
        <v>39629 4508.99 Ridgecrest Estates Johnson WtrOperations NEW WELL PUMP-REJN-REJN</v>
      </c>
    </row>
    <row r="5558" spans="2:8" x14ac:dyDescent="0.25">
      <c r="B5558" s="78">
        <v>39629</v>
      </c>
      <c r="C5558" s="74">
        <v>8225.5400000000009</v>
      </c>
      <c r="D5558" s="36" t="s">
        <v>552</v>
      </c>
      <c r="E5558" s="37" t="s">
        <v>1773</v>
      </c>
      <c r="F5558" s="12" t="s">
        <v>18337</v>
      </c>
      <c r="G5558" s="12" t="s">
        <v>26408</v>
      </c>
      <c r="H5558" s="6" t="str">
        <f t="shared" si="86"/>
        <v>39629 8225.54 Rancho BrazosWtrOperations NEW WELL PUMP-ROBS-ROBS</v>
      </c>
    </row>
    <row r="5559" spans="2:8" x14ac:dyDescent="0.25">
      <c r="B5559" s="78">
        <v>37894</v>
      </c>
      <c r="C5559" s="74">
        <v>2618.59</v>
      </c>
      <c r="D5559" s="36" t="s">
        <v>51</v>
      </c>
      <c r="E5559" s="37" t="s">
        <v>1334</v>
      </c>
      <c r="F5559" s="12" t="s">
        <v>21293</v>
      </c>
      <c r="G5559" s="12" t="s">
        <v>33187</v>
      </c>
      <c r="H5559" s="6" t="str">
        <f t="shared" si="86"/>
        <v>37894 2618.59 Tower TerraceWtrOperations NEW WELL PUMPS 15HP</v>
      </c>
    </row>
    <row r="5560" spans="2:8" x14ac:dyDescent="0.25">
      <c r="B5560" s="78">
        <v>38656</v>
      </c>
      <c r="C5560" s="74">
        <v>12531.54</v>
      </c>
      <c r="D5560" s="36" t="s">
        <v>43</v>
      </c>
      <c r="E5560" s="37" t="s">
        <v>1572</v>
      </c>
      <c r="F5560" s="12" t="s">
        <v>16336</v>
      </c>
      <c r="G5560" s="12" t="s">
        <v>24208</v>
      </c>
      <c r="H5560" s="6" t="str">
        <f t="shared" si="86"/>
        <v>38656 12531.54 Sherwood ShoresWtrOperations NEW WELL PUMP-SHERWOOD SHORES WELL11 (W11)</v>
      </c>
    </row>
    <row r="5561" spans="2:8" x14ac:dyDescent="0.25">
      <c r="B5561" s="78">
        <v>39721</v>
      </c>
      <c r="C5561" s="74">
        <v>7933.91</v>
      </c>
      <c r="D5561" s="36" t="s">
        <v>165</v>
      </c>
      <c r="E5561" s="37" t="s">
        <v>1246</v>
      </c>
      <c r="F5561" s="12" t="s">
        <v>15354</v>
      </c>
      <c r="G5561" s="12" t="s">
        <v>23188</v>
      </c>
      <c r="H5561" s="6" t="str">
        <f t="shared" si="86"/>
        <v>39721 7933.91 Silver SaddleWtrOperations NEW WELL PUMP-SILVER SADDLE WELL #1 (W1)</v>
      </c>
    </row>
    <row r="5562" spans="2:8" x14ac:dyDescent="0.25">
      <c r="B5562" s="78">
        <v>39629</v>
      </c>
      <c r="C5562" s="74">
        <v>24464.89</v>
      </c>
      <c r="D5562" s="36" t="s">
        <v>164</v>
      </c>
      <c r="E5562" s="37" t="s">
        <v>1775</v>
      </c>
      <c r="F5562" s="12" t="s">
        <v>18339</v>
      </c>
      <c r="G5562" s="12" t="s">
        <v>26410</v>
      </c>
      <c r="H5562" s="6" t="str">
        <f t="shared" si="86"/>
        <v>39629 24464.89 Twin Creeks AdditionWtrOperations NEW WELL PUMP-TCAD-TCAD</v>
      </c>
    </row>
    <row r="5563" spans="2:8" x14ac:dyDescent="0.25">
      <c r="B5563" s="78">
        <v>39629</v>
      </c>
      <c r="C5563" s="74">
        <v>11633.21</v>
      </c>
      <c r="D5563" s="36" t="s">
        <v>15</v>
      </c>
      <c r="E5563" s="37" t="s">
        <v>1772</v>
      </c>
      <c r="F5563" s="12" t="s">
        <v>18334</v>
      </c>
      <c r="G5563" s="12" t="s">
        <v>26405</v>
      </c>
      <c r="H5563" s="6" t="str">
        <f t="shared" si="86"/>
        <v>39629 11633.21 TanglewoodWtrOperations NEW WELL PUMP-TGWD-TGWD</v>
      </c>
    </row>
    <row r="5564" spans="2:8" x14ac:dyDescent="0.25">
      <c r="B5564" s="78">
        <v>39629</v>
      </c>
      <c r="C5564" s="74">
        <v>21440.34</v>
      </c>
      <c r="D5564" s="36" t="s">
        <v>141</v>
      </c>
      <c r="E5564" s="37" t="s">
        <v>1762</v>
      </c>
      <c r="F5564" s="12" t="s">
        <v>18324</v>
      </c>
      <c r="G5564" s="12" t="s">
        <v>26395</v>
      </c>
      <c r="H5564" s="6" t="str">
        <f t="shared" si="86"/>
        <v>39629 21440.34 Tex-Rides FifthWtrOperations NEW WELL PUMP-TRFH-TRFH</v>
      </c>
    </row>
    <row r="5565" spans="2:8" x14ac:dyDescent="0.25">
      <c r="B5565" s="78">
        <v>38717</v>
      </c>
      <c r="C5565" s="74">
        <v>18462.12</v>
      </c>
      <c r="D5565" s="36" t="s">
        <v>115</v>
      </c>
      <c r="E5565" s="37" t="s">
        <v>1605</v>
      </c>
      <c r="F5565" s="12" t="s">
        <v>16502</v>
      </c>
      <c r="G5565" s="12" t="s">
        <v>24378</v>
      </c>
      <c r="H5565" s="6" t="str">
        <f t="shared" si="86"/>
        <v>38717 18462.12 Markum Ranch EstatesWtrOperations New well pump-W1</v>
      </c>
    </row>
    <row r="5566" spans="2:8" x14ac:dyDescent="0.25">
      <c r="B5566" s="78">
        <v>39629</v>
      </c>
      <c r="C5566" s="74">
        <v>22209.84</v>
      </c>
      <c r="D5566" s="36" t="s">
        <v>59</v>
      </c>
      <c r="E5566" s="37" t="s">
        <v>1781</v>
      </c>
      <c r="F5566" s="12" t="s">
        <v>18346</v>
      </c>
      <c r="G5566" s="12" t="s">
        <v>26417</v>
      </c>
      <c r="H5566" s="6" t="str">
        <f t="shared" si="86"/>
        <v>39629 22209.84 WestsideWtrOperations NEW WELL PUMP-WSDE-WSDE</v>
      </c>
    </row>
    <row r="5567" spans="2:8" x14ac:dyDescent="0.25">
      <c r="B5567" s="78">
        <v>37864</v>
      </c>
      <c r="C5567" s="74">
        <v>120606.84</v>
      </c>
      <c r="D5567" s="36" t="s">
        <v>164</v>
      </c>
      <c r="E5567" s="37" t="s">
        <v>789</v>
      </c>
      <c r="F5567" s="12" t="s">
        <v>21294</v>
      </c>
      <c r="G5567" s="12" t="s">
        <v>33188</v>
      </c>
      <c r="H5567" s="6" t="str">
        <f t="shared" si="86"/>
        <v>37864 120606.84 Twin Creeks AdditionWtrOperations NEW WELL SITE</v>
      </c>
    </row>
    <row r="5568" spans="2:8" x14ac:dyDescent="0.25">
      <c r="B5568" s="78">
        <v>38868</v>
      </c>
      <c r="C5568" s="74">
        <v>658161.30000000005</v>
      </c>
      <c r="D5568" s="36" t="s">
        <v>18</v>
      </c>
      <c r="E5568" s="37" t="s">
        <v>837</v>
      </c>
      <c r="F5568" s="12" t="s">
        <v>17044</v>
      </c>
      <c r="G5568" s="12" t="s">
        <v>25058</v>
      </c>
      <c r="H5568" s="6" t="str">
        <f t="shared" si="86"/>
        <v>38868 658161.3 Falcon Crest AdditionWtrOperations NEW WELL-INDISTRICT FCAD WELL #3</v>
      </c>
    </row>
    <row r="5569" spans="2:8" x14ac:dyDescent="0.25">
      <c r="B5569" s="78">
        <v>38717</v>
      </c>
      <c r="C5569" s="74">
        <v>16105</v>
      </c>
      <c r="D5569" s="36" t="s">
        <v>56</v>
      </c>
      <c r="E5569" s="37" t="s">
        <v>2655</v>
      </c>
      <c r="F5569" s="12" t="s">
        <v>16629</v>
      </c>
      <c r="G5569" s="12" t="s">
        <v>24624</v>
      </c>
      <c r="H5569" s="6" t="str">
        <f t="shared" si="86"/>
        <v>38717 16105 Lake Medina Shores Wtr Ops New well-install water tank-</v>
      </c>
    </row>
    <row r="5570" spans="2:8" x14ac:dyDescent="0.25">
      <c r="B5570" s="78">
        <v>39021</v>
      </c>
      <c r="C5570" s="74">
        <v>7674.81</v>
      </c>
      <c r="D5570" s="36" t="s">
        <v>57</v>
      </c>
      <c r="E5570" s="37" t="s">
        <v>849</v>
      </c>
      <c r="F5570" s="12" t="s">
        <v>21295</v>
      </c>
      <c r="G5570" s="12" t="s">
        <v>33189</v>
      </c>
      <c r="H5570" s="6" t="str">
        <f t="shared" si="86"/>
        <v>39021 7674.81 Plum Creek Ops Wtr NEW WELL-PLUM CREEK</v>
      </c>
    </row>
    <row r="5571" spans="2:8" x14ac:dyDescent="0.25">
      <c r="B5571" s="78">
        <v>38717</v>
      </c>
      <c r="C5571" s="74">
        <v>5014.83</v>
      </c>
      <c r="D5571" s="36" t="s">
        <v>105</v>
      </c>
      <c r="E5571" s="37" t="s">
        <v>818</v>
      </c>
      <c r="F5571" s="12" t="s">
        <v>16450</v>
      </c>
      <c r="G5571" s="12" t="s">
        <v>24325</v>
      </c>
      <c r="H5571" s="6" t="str">
        <f t="shared" ref="H5571:H5634" si="87">G5571&amp;" "&amp;E5571</f>
        <v>38717 5014.83 Holiday Villages of ForkWtrOperations New Well-W2</v>
      </c>
    </row>
    <row r="5572" spans="2:8" x14ac:dyDescent="0.25">
      <c r="B5572" s="78">
        <v>38868</v>
      </c>
      <c r="C5572" s="74">
        <v>14485.75</v>
      </c>
      <c r="D5572" s="36" t="s">
        <v>18</v>
      </c>
      <c r="E5572" s="37" t="s">
        <v>842</v>
      </c>
      <c r="F5572" s="12" t="s">
        <v>21296</v>
      </c>
      <c r="G5572" s="12" t="s">
        <v>33190</v>
      </c>
      <c r="H5572" s="6" t="str">
        <f t="shared" si="87"/>
        <v>38868 14485.75 Falcon Crest AdditionWtrOperations NEW WELL-WELL #3</v>
      </c>
    </row>
    <row r="5573" spans="2:8" x14ac:dyDescent="0.25">
      <c r="B5573" s="78">
        <v>38837</v>
      </c>
      <c r="C5573" s="74">
        <v>5929.8</v>
      </c>
      <c r="D5573" s="36" t="s">
        <v>50</v>
      </c>
      <c r="E5573" s="37" t="s">
        <v>1084</v>
      </c>
      <c r="F5573" s="12" t="s">
        <v>16962</v>
      </c>
      <c r="G5573" s="12" t="s">
        <v>24976</v>
      </c>
      <c r="H5573" s="6" t="str">
        <f t="shared" si="87"/>
        <v>38837 5929.8 Carolynn EstatesWtrOperations NEW WIRE FOR SEA WALL TO PUMP IN LAKE-CNES SURF WA</v>
      </c>
    </row>
    <row r="5574" spans="2:8" x14ac:dyDescent="0.25">
      <c r="B5574" s="78">
        <v>39721</v>
      </c>
      <c r="C5574" s="74">
        <v>438.72</v>
      </c>
      <c r="D5574" s="36" t="s">
        <v>72</v>
      </c>
      <c r="E5574" s="37" t="s">
        <v>4923</v>
      </c>
      <c r="F5574" s="12" t="s">
        <v>15393</v>
      </c>
      <c r="G5574" s="12" t="s">
        <v>23227</v>
      </c>
      <c r="H5574" s="6" t="str">
        <f t="shared" si="87"/>
        <v>39721 438.72 Holiday ShoresWtrOperations NO TRESPASS/DANGER/HIGH VOLT SIGNS-HYSS WELL 1 (W1</v>
      </c>
    </row>
    <row r="5575" spans="2:8" x14ac:dyDescent="0.25">
      <c r="B5575" s="78">
        <v>40148</v>
      </c>
      <c r="C5575" s="74">
        <v>40.380000000000003</v>
      </c>
      <c r="D5575" s="36" t="s">
        <v>4972</v>
      </c>
      <c r="E5575" s="37" t="s">
        <v>5455</v>
      </c>
      <c r="F5575" s="12" t="s">
        <v>15768</v>
      </c>
      <c r="G5575" s="12" t="s">
        <v>23608</v>
      </c>
      <c r="H5575" s="6" t="str">
        <f t="shared" si="87"/>
        <v>40148 40.38 TanglewoodWWOperations NORTH TEXAS PUMP CAME OUT AND REINSTALLED #2 PUMP</v>
      </c>
    </row>
    <row r="5576" spans="2:8" x14ac:dyDescent="0.25">
      <c r="B5576" s="78">
        <v>40148</v>
      </c>
      <c r="C5576" s="74">
        <v>11359.17</v>
      </c>
      <c r="D5576" s="36" t="s">
        <v>4972</v>
      </c>
      <c r="E5576" s="37" t="s">
        <v>5455</v>
      </c>
      <c r="F5576" s="12" t="s">
        <v>15769</v>
      </c>
      <c r="G5576" s="12" t="s">
        <v>23609</v>
      </c>
      <c r="H5576" s="6" t="str">
        <f t="shared" si="87"/>
        <v>40148 11359.17 TanglewoodWWOperations NORTH TEXAS PUMP CAME OUT AND REINSTALLED #2 PUMP</v>
      </c>
    </row>
    <row r="5577" spans="2:8" x14ac:dyDescent="0.25">
      <c r="B5577" s="78">
        <v>40513</v>
      </c>
      <c r="C5577" s="74">
        <v>4999</v>
      </c>
      <c r="D5577" s="6" t="s">
        <v>421</v>
      </c>
      <c r="E5577" s="37" t="s">
        <v>6595</v>
      </c>
      <c r="F5577" s="12" t="s">
        <v>21297</v>
      </c>
      <c r="G5577" s="12" t="s">
        <v>33191</v>
      </c>
      <c r="H5577" s="6" t="str">
        <f t="shared" si="87"/>
        <v>40513 4999 Administrative-Monarch NORTHEAST REGION LAWNMOWER - MONARCH NORTHEAST WIT</v>
      </c>
    </row>
    <row r="5578" spans="2:8" x14ac:dyDescent="0.25">
      <c r="B5578" s="78">
        <v>39873</v>
      </c>
      <c r="C5578" s="74">
        <v>1507.84</v>
      </c>
      <c r="D5578" s="36" t="s">
        <v>43</v>
      </c>
      <c r="E5578" s="37" t="s">
        <v>1302</v>
      </c>
      <c r="F5578" s="12" t="s">
        <v>15518</v>
      </c>
      <c r="G5578" s="12" t="s">
        <v>23352</v>
      </c>
      <c r="H5578" s="6" t="str">
        <f t="shared" si="87"/>
        <v>39873 1507.84 Sherwood ShoresWtrOperations NTPC 8453 BERKLEY 3HP PUMP SDSH BPS#3 - -</v>
      </c>
    </row>
    <row r="5579" spans="2:8" x14ac:dyDescent="0.25">
      <c r="B5579" s="78">
        <v>40179</v>
      </c>
      <c r="C5579" s="74">
        <v>9786.2999999999993</v>
      </c>
      <c r="D5579" s="36" t="s">
        <v>34</v>
      </c>
      <c r="E5579" s="37" t="s">
        <v>939</v>
      </c>
      <c r="F5579" s="12" t="s">
        <v>21298</v>
      </c>
      <c r="G5579" s="12" t="s">
        <v>33192</v>
      </c>
      <c r="H5579" s="6" t="str">
        <f t="shared" si="87"/>
        <v>40179 9786.3 Western Lake EstatesWtrOperations O State/Utility Conveyance Electrical-</v>
      </c>
    </row>
    <row r="5580" spans="2:8" x14ac:dyDescent="0.25">
      <c r="B5580" s="78">
        <v>40179</v>
      </c>
      <c r="C5580" s="74">
        <v>15832.4</v>
      </c>
      <c r="D5580" s="36" t="s">
        <v>34</v>
      </c>
      <c r="E5580" s="37" t="s">
        <v>1361</v>
      </c>
      <c r="F5580" s="12" t="s">
        <v>21299</v>
      </c>
      <c r="G5580" s="12" t="s">
        <v>33193</v>
      </c>
      <c r="H5580" s="6" t="str">
        <f t="shared" si="87"/>
        <v>40179 15832.4 Western Lake EstatesWtrOperations O State/Utility Conveyance Pumping Equipment-</v>
      </c>
    </row>
    <row r="5581" spans="2:8" x14ac:dyDescent="0.25">
      <c r="B5581" s="78">
        <v>40179</v>
      </c>
      <c r="C5581" s="74">
        <v>196488.14</v>
      </c>
      <c r="D5581" s="36" t="s">
        <v>34</v>
      </c>
      <c r="E5581" s="37" t="s">
        <v>2855</v>
      </c>
      <c r="F5581" s="12" t="s">
        <v>21300</v>
      </c>
      <c r="G5581" s="12" t="s">
        <v>33194</v>
      </c>
      <c r="H5581" s="6" t="str">
        <f t="shared" si="87"/>
        <v>40179 196488.14 Western Lake EstatesWtrOperations O State/Utility Conveyance Water Lines-</v>
      </c>
    </row>
    <row r="5582" spans="2:8" x14ac:dyDescent="0.25">
      <c r="B5582" s="78">
        <v>40179</v>
      </c>
      <c r="C5582" s="74">
        <v>58028.86</v>
      </c>
      <c r="D5582" s="36" t="s">
        <v>34</v>
      </c>
      <c r="E5582" s="37" t="s">
        <v>605</v>
      </c>
      <c r="F5582" s="12" t="s">
        <v>21301</v>
      </c>
      <c r="G5582" s="12" t="s">
        <v>33195</v>
      </c>
      <c r="H5582" s="6" t="str">
        <f t="shared" si="87"/>
        <v>40179 58028.86 Western Lake EstatesWtrOperations O State/Utility Conveyance Well-</v>
      </c>
    </row>
    <row r="5583" spans="2:8" x14ac:dyDescent="0.25">
      <c r="B5583" s="78">
        <v>39629</v>
      </c>
      <c r="C5583" s="74">
        <v>450</v>
      </c>
      <c r="D5583" s="36" t="s">
        <v>42</v>
      </c>
      <c r="E5583" s="37" t="s">
        <v>3418</v>
      </c>
      <c r="F5583" s="12" t="s">
        <v>21302</v>
      </c>
      <c r="G5583" s="12" t="s">
        <v>33196</v>
      </c>
      <c r="H5583" s="6" t="str">
        <f t="shared" si="87"/>
        <v>39629 450 Oak Trail ShoresWtrOperations OAK TRAIL SHORES WATER MAP-OTSH-OTSH</v>
      </c>
    </row>
    <row r="5584" spans="2:8" x14ac:dyDescent="0.25">
      <c r="B5584" s="78">
        <v>39629</v>
      </c>
      <c r="C5584" s="74">
        <v>250</v>
      </c>
      <c r="D5584" s="36" t="s">
        <v>162</v>
      </c>
      <c r="E5584" s="37" t="s">
        <v>3420</v>
      </c>
      <c r="F5584" s="12" t="s">
        <v>19707</v>
      </c>
      <c r="G5584" s="12" t="s">
        <v>33197</v>
      </c>
      <c r="H5584" s="6" t="str">
        <f t="shared" si="87"/>
        <v>39629 250 Oak WoodWtrOperations OAKWOODS WATER MAP-OKWD-OKWD</v>
      </c>
    </row>
    <row r="5585" spans="2:8" x14ac:dyDescent="0.25">
      <c r="B5585" s="78">
        <v>33419</v>
      </c>
      <c r="C5585" s="74">
        <v>9134</v>
      </c>
      <c r="D5585" s="36" t="s">
        <v>4946</v>
      </c>
      <c r="E5585" s="37" t="s">
        <v>4998</v>
      </c>
      <c r="F5585" s="12" t="s">
        <v>21303</v>
      </c>
      <c r="G5585" s="12" t="s">
        <v>33198</v>
      </c>
      <c r="H5585" s="6" t="str">
        <f t="shared" si="87"/>
        <v>33419 9134 Harbor PointWWOperations Office              10' X 20'</v>
      </c>
    </row>
    <row r="5586" spans="2:8" x14ac:dyDescent="0.25">
      <c r="B5586" s="78">
        <v>36707</v>
      </c>
      <c r="C5586" s="74">
        <v>23424</v>
      </c>
      <c r="D5586" s="36" t="s">
        <v>105</v>
      </c>
      <c r="E5586" s="37" t="s">
        <v>336</v>
      </c>
      <c r="F5586" s="12" t="s">
        <v>21304</v>
      </c>
      <c r="G5586" s="12" t="s">
        <v>33199</v>
      </c>
      <c r="H5586" s="6" t="str">
        <f t="shared" si="87"/>
        <v>36707 23424 Holiday Villages of ForkWtrOperations Office and Shop Wood  16  X 24</v>
      </c>
    </row>
    <row r="5587" spans="2:8" x14ac:dyDescent="0.25">
      <c r="B5587" s="78">
        <v>36707</v>
      </c>
      <c r="C5587" s="74">
        <v>19800</v>
      </c>
      <c r="D5587" s="36" t="s">
        <v>16</v>
      </c>
      <c r="E5587" s="37" t="s">
        <v>333</v>
      </c>
      <c r="F5587" s="12" t="s">
        <v>21305</v>
      </c>
      <c r="G5587" s="12" t="s">
        <v>33200</v>
      </c>
      <c r="H5587" s="6" t="str">
        <f t="shared" si="87"/>
        <v>36707 19800 Holiday Villages of Livingston WtrOps Office and Shop Wood 18' X 20'</v>
      </c>
    </row>
    <row r="5588" spans="2:8" x14ac:dyDescent="0.25">
      <c r="B5588" s="78">
        <v>33054</v>
      </c>
      <c r="C5588" s="74">
        <v>87474</v>
      </c>
      <c r="D5588" s="36" t="s">
        <v>48</v>
      </c>
      <c r="E5588" s="37" t="s">
        <v>356</v>
      </c>
      <c r="F5588" s="12" t="s">
        <v>21306</v>
      </c>
      <c r="G5588" s="12" t="s">
        <v>33201</v>
      </c>
      <c r="H5588" s="6" t="str">
        <f t="shared" si="87"/>
        <v>33054 87474 Highsaw WaterWtrOperations Office Building Metal 50' X 95'</v>
      </c>
    </row>
    <row r="5589" spans="2:8" x14ac:dyDescent="0.25">
      <c r="B5589" s="78">
        <v>34515</v>
      </c>
      <c r="C5589" s="74">
        <v>10338</v>
      </c>
      <c r="D5589" s="36" t="s">
        <v>148</v>
      </c>
      <c r="E5589" s="37" t="s">
        <v>299</v>
      </c>
      <c r="F5589" s="12" t="s">
        <v>21307</v>
      </c>
      <c r="G5589" s="12" t="s">
        <v>33202</v>
      </c>
      <c r="H5589" s="6" t="str">
        <f t="shared" si="87"/>
        <v>34515 10338 Lakeway HarborWtrOperations Office Building Wood 10' X 20'</v>
      </c>
    </row>
    <row r="5590" spans="2:8" x14ac:dyDescent="0.25">
      <c r="B5590" s="78">
        <v>36707</v>
      </c>
      <c r="C5590" s="74">
        <v>26880</v>
      </c>
      <c r="D5590" s="36" t="s">
        <v>45</v>
      </c>
      <c r="E5590" s="37" t="s">
        <v>344</v>
      </c>
      <c r="F5590" s="12" t="s">
        <v>21308</v>
      </c>
      <c r="G5590" s="12" t="s">
        <v>33203</v>
      </c>
      <c r="H5590" s="6" t="str">
        <f t="shared" si="87"/>
        <v>36707 26880 IvanhoeWtrOperations Office Building Wood 16' X 24'</v>
      </c>
    </row>
    <row r="5591" spans="2:8" x14ac:dyDescent="0.25">
      <c r="B5591" s="78">
        <v>38990</v>
      </c>
      <c r="C5591" s="74">
        <v>155.87</v>
      </c>
      <c r="D5591" s="6" t="s">
        <v>421</v>
      </c>
      <c r="E5591" s="37" t="s">
        <v>6549</v>
      </c>
      <c r="F5591" s="12" t="s">
        <v>21309</v>
      </c>
      <c r="G5591" s="12" t="s">
        <v>33204</v>
      </c>
      <c r="H5591" s="6" t="str">
        <f t="shared" si="87"/>
        <v>38990 155.87 Administrative-Monarch OFFICE CABINET-PFLUGERVILLE</v>
      </c>
    </row>
    <row r="5592" spans="2:8" x14ac:dyDescent="0.25">
      <c r="B5592" s="78">
        <v>36707</v>
      </c>
      <c r="C5592" s="74">
        <v>10570</v>
      </c>
      <c r="D5592" s="36" t="s">
        <v>17</v>
      </c>
      <c r="E5592" s="37" t="s">
        <v>301</v>
      </c>
      <c r="F5592" s="12" t="s">
        <v>21310</v>
      </c>
      <c r="G5592" s="12" t="s">
        <v>33205</v>
      </c>
      <c r="H5592" s="6" t="str">
        <f t="shared" si="87"/>
        <v>36707 10570 Camelot ForestWtrOperations Office Metal 10'1 X 16'2 inch inch</v>
      </c>
    </row>
    <row r="5593" spans="2:8" x14ac:dyDescent="0.25">
      <c r="B5593" s="78">
        <v>40664</v>
      </c>
      <c r="C5593" s="74">
        <v>172.07</v>
      </c>
      <c r="D5593" s="36" t="s">
        <v>162</v>
      </c>
      <c r="E5593" s="37" t="s">
        <v>4646</v>
      </c>
      <c r="F5593" s="12" t="s">
        <v>21311</v>
      </c>
      <c r="G5593" s="12" t="s">
        <v>33206</v>
      </c>
      <c r="H5593" s="6" t="str">
        <f t="shared" si="87"/>
        <v>40664 172.07 Oak WoodWtrOperations OKWD 1 - 1 inch AMR METERS</v>
      </c>
    </row>
    <row r="5594" spans="2:8" x14ac:dyDescent="0.25">
      <c r="B5594" s="78">
        <v>40664</v>
      </c>
      <c r="C5594" s="74">
        <v>10750.05</v>
      </c>
      <c r="D5594" s="36" t="s">
        <v>162</v>
      </c>
      <c r="E5594" s="37" t="s">
        <v>4621</v>
      </c>
      <c r="F5594" s="12" t="s">
        <v>21312</v>
      </c>
      <c r="G5594" s="12" t="s">
        <v>33207</v>
      </c>
      <c r="H5594" s="6" t="str">
        <f t="shared" si="87"/>
        <v>40664 10750.05 Oak WoodWtrOperations OKWD 56 - 5/8 AMR METERS</v>
      </c>
    </row>
    <row r="5595" spans="2:8" x14ac:dyDescent="0.25">
      <c r="B5595" s="78">
        <v>41288</v>
      </c>
      <c r="C5595" s="74">
        <v>6741</v>
      </c>
      <c r="D5595" s="36" t="s">
        <v>34</v>
      </c>
      <c r="E5595" s="37" t="s">
        <v>1910</v>
      </c>
      <c r="F5595" s="12" t="s">
        <v>21313</v>
      </c>
      <c r="G5595" s="12" t="s">
        <v>33208</v>
      </c>
      <c r="H5595" s="6" t="str">
        <f t="shared" si="87"/>
        <v>41288 6741 Western Lake EstatesWtrOperations One Yaskawa VFD w/ (2) 3" POLES</v>
      </c>
    </row>
    <row r="5596" spans="2:8" x14ac:dyDescent="0.25">
      <c r="B5596" s="78">
        <v>37256</v>
      </c>
      <c r="C5596" s="74">
        <v>71.25</v>
      </c>
      <c r="D5596" s="36" t="s">
        <v>74</v>
      </c>
      <c r="E5596" s="37" t="s">
        <v>2340</v>
      </c>
      <c r="F5596" s="12" t="s">
        <v>21314</v>
      </c>
      <c r="G5596" s="12" t="s">
        <v>33209</v>
      </c>
      <c r="H5596" s="6" t="str">
        <f t="shared" si="87"/>
        <v>37256 71.25 Aurora VistaWtrOperations OTHER CHEMICAL FEEDING EQUIPMENT</v>
      </c>
    </row>
    <row r="5597" spans="2:8" x14ac:dyDescent="0.25">
      <c r="B5597" s="78">
        <v>40664</v>
      </c>
      <c r="C5597" s="74">
        <v>219608.11</v>
      </c>
      <c r="D5597" s="36" t="s">
        <v>42</v>
      </c>
      <c r="E5597" s="37" t="s">
        <v>4570</v>
      </c>
      <c r="F5597" s="12" t="s">
        <v>21315</v>
      </c>
      <c r="G5597" s="12" t="s">
        <v>33210</v>
      </c>
      <c r="H5597" s="6" t="str">
        <f t="shared" si="87"/>
        <v>40664 219608.11 Oak Trail ShoresWtrOperations OTSH 1144 - 5/8 AMR METERS</v>
      </c>
    </row>
    <row r="5598" spans="2:8" x14ac:dyDescent="0.25">
      <c r="B5598" s="78">
        <v>40664</v>
      </c>
      <c r="C5598" s="74">
        <v>460.96</v>
      </c>
      <c r="D5598" s="36" t="s">
        <v>42</v>
      </c>
      <c r="E5598" s="37" t="s">
        <v>4632</v>
      </c>
      <c r="F5598" s="12" t="s">
        <v>21316</v>
      </c>
      <c r="G5598" s="12" t="s">
        <v>33211</v>
      </c>
      <c r="H5598" s="6" t="str">
        <f t="shared" si="87"/>
        <v>40664 460.96 Oak Trail ShoresWtrOperations OTSH 2 - 1 inch AMR METERS</v>
      </c>
    </row>
    <row r="5599" spans="2:8" x14ac:dyDescent="0.25">
      <c r="B5599" s="78">
        <v>40118</v>
      </c>
      <c r="C5599" s="74">
        <v>161991.54</v>
      </c>
      <c r="D5599" s="36" t="s">
        <v>42</v>
      </c>
      <c r="E5599" s="37" t="s">
        <v>2147</v>
      </c>
      <c r="F5599" s="12" t="s">
        <v>21317</v>
      </c>
      <c r="G5599" s="12" t="s">
        <v>33212</v>
      </c>
      <c r="H5599" s="6" t="str">
        <f t="shared" si="87"/>
        <v>40118 161991.54 Oak Trail ShoresWtrOperations OTSH GRAVITY FILTER REHAB-</v>
      </c>
    </row>
    <row r="5600" spans="2:8" x14ac:dyDescent="0.25">
      <c r="B5600" s="78">
        <v>39295</v>
      </c>
      <c r="C5600" s="74">
        <v>138409.65</v>
      </c>
      <c r="D5600" s="36" t="s">
        <v>42</v>
      </c>
      <c r="E5600" s="37" t="s">
        <v>1142</v>
      </c>
      <c r="F5600" s="12" t="s">
        <v>17873</v>
      </c>
      <c r="G5600" s="12" t="s">
        <v>25927</v>
      </c>
      <c r="H5600" s="6" t="str">
        <f t="shared" si="87"/>
        <v>39295 138409.65 Oak Trail ShoresWtrOperations OTSH PLANT MODIFICATIONS ELECTICAL/CONTROLS-</v>
      </c>
    </row>
    <row r="5601" spans="2:8" x14ac:dyDescent="0.25">
      <c r="B5601" s="78">
        <v>39295</v>
      </c>
      <c r="C5601" s="74">
        <v>213361.33</v>
      </c>
      <c r="D5601" s="36" t="s">
        <v>42</v>
      </c>
      <c r="E5601" s="37" t="s">
        <v>2349</v>
      </c>
      <c r="F5601" s="12" t="s">
        <v>17872</v>
      </c>
      <c r="G5601" s="12" t="s">
        <v>25926</v>
      </c>
      <c r="H5601" s="6" t="str">
        <f t="shared" si="87"/>
        <v>39295 213361.33 Oak Trail ShoresWtrOperations OTSH PLANT MODIFICATIONS FILTER MODIFICATIONS-</v>
      </c>
    </row>
    <row r="5602" spans="2:8" x14ac:dyDescent="0.25">
      <c r="B5602" s="78">
        <v>39295</v>
      </c>
      <c r="C5602" s="74">
        <v>1137444.23</v>
      </c>
      <c r="D5602" s="36" t="s">
        <v>42</v>
      </c>
      <c r="E5602" s="37" t="s">
        <v>2348</v>
      </c>
      <c r="F5602" s="12" t="s">
        <v>17871</v>
      </c>
      <c r="G5602" s="12" t="s">
        <v>25925</v>
      </c>
      <c r="H5602" s="6" t="str">
        <f t="shared" si="87"/>
        <v>39295 1137444.23 Oak Trail ShoresWtrOperations OTSH PLANT MODIFICATIONS NEW CLARIFIER-</v>
      </c>
    </row>
    <row r="5603" spans="2:8" x14ac:dyDescent="0.25">
      <c r="B5603" s="78">
        <v>39295</v>
      </c>
      <c r="C5603" s="74">
        <v>166272.47</v>
      </c>
      <c r="D5603" s="36" t="s">
        <v>42</v>
      </c>
      <c r="E5603" s="37" t="s">
        <v>2710</v>
      </c>
      <c r="F5603" s="12" t="s">
        <v>17875</v>
      </c>
      <c r="G5603" s="12" t="s">
        <v>25929</v>
      </c>
      <c r="H5603" s="6" t="str">
        <f t="shared" si="87"/>
        <v>39295 166272.47 Oak Trail ShoresWtrOperations OTSH PLANT MODIFICATIONS RO SUPPLY TANK-</v>
      </c>
    </row>
    <row r="5604" spans="2:8" x14ac:dyDescent="0.25">
      <c r="B5604" s="78">
        <v>39295</v>
      </c>
      <c r="C5604" s="74">
        <v>695882.26</v>
      </c>
      <c r="D5604" s="36" t="s">
        <v>42</v>
      </c>
      <c r="E5604" s="37" t="s">
        <v>502</v>
      </c>
      <c r="F5604" s="12" t="s">
        <v>15221</v>
      </c>
      <c r="G5604" s="12" t="s">
        <v>23053</v>
      </c>
      <c r="H5604" s="6" t="str">
        <f t="shared" si="87"/>
        <v>39295 695882.26 Oak Trail ShoresWtrOperations OTSH PLANT MODIFICATIONS WATER SAVER-</v>
      </c>
    </row>
    <row r="5605" spans="2:8" x14ac:dyDescent="0.25">
      <c r="B5605" s="78">
        <v>39295</v>
      </c>
      <c r="C5605" s="74">
        <v>438786.22</v>
      </c>
      <c r="D5605" s="36" t="s">
        <v>42</v>
      </c>
      <c r="E5605" s="37" t="s">
        <v>503</v>
      </c>
      <c r="F5605" s="12" t="s">
        <v>15222</v>
      </c>
      <c r="G5605" s="12" t="s">
        <v>23054</v>
      </c>
      <c r="H5605" s="6" t="str">
        <f t="shared" si="87"/>
        <v>39295 438786.22 Oak Trail ShoresWtrOperations OTSH PLANT MODIFICATIONS YARD PIPING-</v>
      </c>
    </row>
    <row r="5606" spans="2:8" x14ac:dyDescent="0.25">
      <c r="B5606" s="78">
        <v>39815</v>
      </c>
      <c r="C5606" s="74">
        <v>234818.28</v>
      </c>
      <c r="D5606" s="36" t="s">
        <v>42</v>
      </c>
      <c r="E5606" s="37" t="s">
        <v>125</v>
      </c>
      <c r="F5606" s="12" t="s">
        <v>21318</v>
      </c>
      <c r="G5606" s="12" t="s">
        <v>33213</v>
      </c>
      <c r="H5606" s="6" t="str">
        <f t="shared" si="87"/>
        <v>39815 234818.28 Oak Trail ShoresWtrOperations OTSH RO PLANT BACKWASH SKIDS-</v>
      </c>
    </row>
    <row r="5607" spans="2:8" x14ac:dyDescent="0.25">
      <c r="B5607" s="78">
        <v>39815</v>
      </c>
      <c r="C5607" s="74">
        <v>234673.42</v>
      </c>
      <c r="D5607" s="36" t="s">
        <v>42</v>
      </c>
      <c r="E5607" s="37" t="s">
        <v>126</v>
      </c>
      <c r="F5607" s="12" t="s">
        <v>21319</v>
      </c>
      <c r="G5607" s="12" t="s">
        <v>33214</v>
      </c>
      <c r="H5607" s="6" t="str">
        <f t="shared" si="87"/>
        <v>39815 234673.42 Oak Trail ShoresWtrOperations OTSH RO PLANT BUILDING SITE RENOVATIONS-</v>
      </c>
    </row>
    <row r="5608" spans="2:8" x14ac:dyDescent="0.25">
      <c r="B5608" s="78">
        <v>39815</v>
      </c>
      <c r="C5608" s="74">
        <v>209367.47</v>
      </c>
      <c r="D5608" s="36" t="s">
        <v>42</v>
      </c>
      <c r="E5608" s="37" t="s">
        <v>2125</v>
      </c>
      <c r="F5608" s="12" t="s">
        <v>21320</v>
      </c>
      <c r="G5608" s="12" t="s">
        <v>33215</v>
      </c>
      <c r="H5608" s="6" t="str">
        <f t="shared" si="87"/>
        <v>39815 209367.47 Oak Trail ShoresWtrOperations OTSH RO PLANT FILTRATION/TREATMENT EQUIP-</v>
      </c>
    </row>
    <row r="5609" spans="2:8" x14ac:dyDescent="0.25">
      <c r="B5609" s="78">
        <v>39051</v>
      </c>
      <c r="C5609" s="74">
        <v>934.19</v>
      </c>
      <c r="D5609" s="36" t="s">
        <v>4982</v>
      </c>
      <c r="E5609" s="37" t="s">
        <v>6419</v>
      </c>
      <c r="F5609" s="12" t="s">
        <v>17402</v>
      </c>
      <c r="G5609" s="12" t="s">
        <v>25422</v>
      </c>
      <c r="H5609" s="6" t="str">
        <f t="shared" si="87"/>
        <v>39051 934.19 Tower TerraceWWOperations OXY METER-TRTE WWTP 1 (S1)</v>
      </c>
    </row>
    <row r="5610" spans="2:8" x14ac:dyDescent="0.25">
      <c r="B5610" s="78">
        <v>39722</v>
      </c>
      <c r="C5610" s="74">
        <v>5196.13</v>
      </c>
      <c r="D5610" s="36" t="s">
        <v>4944</v>
      </c>
      <c r="E5610" s="37" t="s">
        <v>6339</v>
      </c>
      <c r="F5610" s="12" t="s">
        <v>21321</v>
      </c>
      <c r="G5610" s="12" t="s">
        <v>33216</v>
      </c>
      <c r="H5610" s="6" t="str">
        <f t="shared" si="87"/>
        <v>39722 5196.13 Cherokee ShoresWWOperations Oxygen Probe Improvements</v>
      </c>
    </row>
    <row r="5611" spans="2:8" x14ac:dyDescent="0.25">
      <c r="B5611" s="78">
        <v>38868</v>
      </c>
      <c r="C5611" s="74">
        <v>1059.3499999999999</v>
      </c>
      <c r="D5611" s="36" t="s">
        <v>4944</v>
      </c>
      <c r="E5611" s="37" t="s">
        <v>5888</v>
      </c>
      <c r="F5611" s="12" t="s">
        <v>17113</v>
      </c>
      <c r="G5611" s="12" t="s">
        <v>25127</v>
      </c>
      <c r="H5611" s="6" t="str">
        <f t="shared" si="87"/>
        <v>38868 1059.35 Cherokee ShoresWWOperations P-102 MYERS PUMP-106 LAKE CREEK</v>
      </c>
    </row>
    <row r="5612" spans="2:8" x14ac:dyDescent="0.25">
      <c r="B5612" s="78">
        <v>38868</v>
      </c>
      <c r="C5612" s="74">
        <v>976.8</v>
      </c>
      <c r="D5612" s="36" t="s">
        <v>4963</v>
      </c>
      <c r="E5612" s="37" t="s">
        <v>5889</v>
      </c>
      <c r="F5612" s="12" t="s">
        <v>17114</v>
      </c>
      <c r="G5612" s="12" t="s">
        <v>25128</v>
      </c>
      <c r="H5612" s="6" t="str">
        <f t="shared" si="87"/>
        <v>38868 976.8 Pinnacle Club WW Operations P-102 MYERS PUMP-106 SOUTHERN PINE PL</v>
      </c>
    </row>
    <row r="5613" spans="2:8" x14ac:dyDescent="0.25">
      <c r="B5613" s="78">
        <v>38748</v>
      </c>
      <c r="C5613" s="74">
        <v>1354.7</v>
      </c>
      <c r="D5613" s="36" t="s">
        <v>4944</v>
      </c>
      <c r="E5613" s="37" t="s">
        <v>5846</v>
      </c>
      <c r="F5613" s="12" t="s">
        <v>16763</v>
      </c>
      <c r="G5613" s="12" t="s">
        <v>24765</v>
      </c>
      <c r="H5613" s="6" t="str">
        <f t="shared" si="87"/>
        <v>38748 1354.7 Cherokee ShoresWWOperations P-102 MYERS PUMP-108 CREE</v>
      </c>
    </row>
    <row r="5614" spans="2:8" x14ac:dyDescent="0.25">
      <c r="B5614" s="78">
        <v>38807</v>
      </c>
      <c r="C5614" s="74">
        <v>972.74</v>
      </c>
      <c r="D5614" s="36" t="s">
        <v>4963</v>
      </c>
      <c r="E5614" s="37" t="s">
        <v>5868</v>
      </c>
      <c r="F5614" s="12" t="s">
        <v>16949</v>
      </c>
      <c r="G5614" s="12" t="s">
        <v>24963</v>
      </c>
      <c r="H5614" s="6" t="str">
        <f t="shared" si="87"/>
        <v>38807 972.74 Pinnacle Club WW Operations P-102 MYERS PUMP-108 PINNACLE CLUB DR</v>
      </c>
    </row>
    <row r="5615" spans="2:8" x14ac:dyDescent="0.25">
      <c r="B5615" s="78">
        <v>38898</v>
      </c>
      <c r="C5615" s="74">
        <v>1025.83</v>
      </c>
      <c r="D5615" s="36" t="s">
        <v>4963</v>
      </c>
      <c r="E5615" s="37" t="s">
        <v>5900</v>
      </c>
      <c r="F5615" s="12" t="s">
        <v>17165</v>
      </c>
      <c r="G5615" s="12" t="s">
        <v>25179</v>
      </c>
      <c r="H5615" s="6" t="str">
        <f t="shared" si="87"/>
        <v>38898 1025.83 Pinnacle Club WW Operations P-102 MYERS PUMP-109 ST ANDREWS DR</v>
      </c>
    </row>
    <row r="5616" spans="2:8" x14ac:dyDescent="0.25">
      <c r="B5616" s="78">
        <v>38837</v>
      </c>
      <c r="C5616" s="74">
        <v>1027.45</v>
      </c>
      <c r="D5616" s="36" t="s">
        <v>4963</v>
      </c>
      <c r="E5616" s="37" t="s">
        <v>5885</v>
      </c>
      <c r="F5616" s="12" t="s">
        <v>17039</v>
      </c>
      <c r="G5616" s="12" t="s">
        <v>25053</v>
      </c>
      <c r="H5616" s="6" t="str">
        <f t="shared" si="87"/>
        <v>38837 1027.45 Pinnacle Club WW Operations P-102 MYERS PUMP-112 ST ANDREWS DR</v>
      </c>
    </row>
    <row r="5617" spans="2:8" x14ac:dyDescent="0.25">
      <c r="B5617" s="78">
        <v>38807</v>
      </c>
      <c r="C5617" s="74">
        <v>1035</v>
      </c>
      <c r="D5617" s="36" t="s">
        <v>4944</v>
      </c>
      <c r="E5617" s="37" t="s">
        <v>5860</v>
      </c>
      <c r="F5617" s="12" t="s">
        <v>16941</v>
      </c>
      <c r="G5617" s="12" t="s">
        <v>24955</v>
      </c>
      <c r="H5617" s="6" t="str">
        <f t="shared" si="87"/>
        <v>38807 1035 Cherokee ShoresWWOperations P-102 MYERS PUMP-113 WATERFRONT DR</v>
      </c>
    </row>
    <row r="5618" spans="2:8" x14ac:dyDescent="0.25">
      <c r="B5618" s="78">
        <v>38929</v>
      </c>
      <c r="C5618" s="74">
        <v>1227.5899999999999</v>
      </c>
      <c r="D5618" s="36" t="s">
        <v>4963</v>
      </c>
      <c r="E5618" s="37" t="s">
        <v>5912</v>
      </c>
      <c r="F5618" s="12" t="s">
        <v>17209</v>
      </c>
      <c r="G5618" s="12" t="s">
        <v>25225</v>
      </c>
      <c r="H5618" s="6" t="str">
        <f t="shared" si="87"/>
        <v>38929 1227.59 Pinnacle Club WW Operations P-102 MYERS PUMP-117 PINEHURST DR</v>
      </c>
    </row>
    <row r="5619" spans="2:8" x14ac:dyDescent="0.25">
      <c r="B5619" s="78">
        <v>38748</v>
      </c>
      <c r="C5619" s="74">
        <v>959.65</v>
      </c>
      <c r="D5619" s="36" t="s">
        <v>4963</v>
      </c>
      <c r="E5619" s="37" t="s">
        <v>5845</v>
      </c>
      <c r="F5619" s="12" t="s">
        <v>16762</v>
      </c>
      <c r="G5619" s="12" t="s">
        <v>24764</v>
      </c>
      <c r="H5619" s="6" t="str">
        <f t="shared" si="87"/>
        <v>38748 959.65 Pinnacle Club WW Operations P-102 MYERS PUMP-118 COLONIAL DR</v>
      </c>
    </row>
    <row r="5620" spans="2:8" x14ac:dyDescent="0.25">
      <c r="B5620" s="78">
        <v>38929</v>
      </c>
      <c r="C5620" s="74">
        <v>1073.96</v>
      </c>
      <c r="D5620" s="36" t="s">
        <v>4963</v>
      </c>
      <c r="E5620" s="37" t="s">
        <v>5911</v>
      </c>
      <c r="F5620" s="12" t="s">
        <v>17208</v>
      </c>
      <c r="G5620" s="12" t="s">
        <v>25224</v>
      </c>
      <c r="H5620" s="6" t="str">
        <f t="shared" si="87"/>
        <v>38929 1073.96 Pinnacle Club WW Operations P-102 MYERS PUMP-130 DIAMOND POINT DR</v>
      </c>
    </row>
    <row r="5621" spans="2:8" x14ac:dyDescent="0.25">
      <c r="B5621" s="78">
        <v>38748</v>
      </c>
      <c r="C5621" s="74">
        <v>1007.51</v>
      </c>
      <c r="D5621" s="36" t="s">
        <v>4963</v>
      </c>
      <c r="E5621" s="37" t="s">
        <v>5847</v>
      </c>
      <c r="F5621" s="12" t="s">
        <v>16764</v>
      </c>
      <c r="G5621" s="12" t="s">
        <v>24766</v>
      </c>
      <c r="H5621" s="6" t="str">
        <f t="shared" si="87"/>
        <v>38748 1007.51 Pinnacle Club WW Operations P-102 MYERS PUMP-133 COLONIAL DR</v>
      </c>
    </row>
    <row r="5622" spans="2:8" x14ac:dyDescent="0.25">
      <c r="B5622" s="78">
        <v>38837</v>
      </c>
      <c r="C5622" s="74">
        <v>1060.77</v>
      </c>
      <c r="D5622" s="36" t="s">
        <v>4963</v>
      </c>
      <c r="E5622" s="37" t="s">
        <v>5878</v>
      </c>
      <c r="F5622" s="12" t="s">
        <v>17032</v>
      </c>
      <c r="G5622" s="12" t="s">
        <v>25046</v>
      </c>
      <c r="H5622" s="6" t="str">
        <f t="shared" si="87"/>
        <v>38837 1060.77 Pinnacle Club WW Operations P-102 MYERS PUMP-140 PINNACLE CLUB CT</v>
      </c>
    </row>
    <row r="5623" spans="2:8" x14ac:dyDescent="0.25">
      <c r="B5623" s="78">
        <v>38837</v>
      </c>
      <c r="C5623" s="74">
        <v>899.38</v>
      </c>
      <c r="D5623" s="36" t="s">
        <v>4963</v>
      </c>
      <c r="E5623" s="37" t="s">
        <v>5883</v>
      </c>
      <c r="F5623" s="12" t="s">
        <v>17037</v>
      </c>
      <c r="G5623" s="12" t="s">
        <v>25051</v>
      </c>
      <c r="H5623" s="6" t="str">
        <f t="shared" si="87"/>
        <v>38837 899.38 Pinnacle Club WW Operations P-102 MYERS PUMP-145 ST ANDREWS DR</v>
      </c>
    </row>
    <row r="5624" spans="2:8" x14ac:dyDescent="0.25">
      <c r="B5624" s="78">
        <v>38898</v>
      </c>
      <c r="C5624" s="74">
        <v>963.17</v>
      </c>
      <c r="D5624" s="36" t="s">
        <v>4944</v>
      </c>
      <c r="E5624" s="37" t="s">
        <v>5898</v>
      </c>
      <c r="F5624" s="12" t="s">
        <v>17161</v>
      </c>
      <c r="G5624" s="12" t="s">
        <v>25175</v>
      </c>
      <c r="H5624" s="6" t="str">
        <f t="shared" si="87"/>
        <v>38898 963.17 Cherokee ShoresWWOperations P-102 MYERS PUMP-170 DEER ISLAND</v>
      </c>
    </row>
    <row r="5625" spans="2:8" x14ac:dyDescent="0.25">
      <c r="B5625" s="78">
        <v>38960</v>
      </c>
      <c r="C5625" s="74">
        <v>936.76</v>
      </c>
      <c r="D5625" s="36" t="s">
        <v>4963</v>
      </c>
      <c r="E5625" s="37" t="s">
        <v>5916</v>
      </c>
      <c r="F5625" s="12" t="s">
        <v>17230</v>
      </c>
      <c r="G5625" s="12" t="s">
        <v>25246</v>
      </c>
      <c r="H5625" s="6" t="str">
        <f t="shared" si="87"/>
        <v>38960 936.76 Pinnacle Club WW Operations P-102 MYERS PUMP-214 HIDE-A-WAY</v>
      </c>
    </row>
    <row r="5626" spans="2:8" x14ac:dyDescent="0.25">
      <c r="B5626" s="78">
        <v>38837</v>
      </c>
      <c r="C5626" s="74">
        <v>1010.78</v>
      </c>
      <c r="D5626" s="36" t="s">
        <v>4963</v>
      </c>
      <c r="E5626" s="37" t="s">
        <v>5879</v>
      </c>
      <c r="F5626" s="12" t="s">
        <v>17033</v>
      </c>
      <c r="G5626" s="12" t="s">
        <v>25047</v>
      </c>
      <c r="H5626" s="6" t="str">
        <f t="shared" si="87"/>
        <v>38837 1010.78 Pinnacle Club WW Operations P-102 MYERS PUMP-24 ISLAND DR</v>
      </c>
    </row>
    <row r="5627" spans="2:8" x14ac:dyDescent="0.25">
      <c r="B5627" s="78">
        <v>38929</v>
      </c>
      <c r="C5627" s="74">
        <v>1117.68</v>
      </c>
      <c r="D5627" s="36" t="s">
        <v>4963</v>
      </c>
      <c r="E5627" s="37" t="s">
        <v>5904</v>
      </c>
      <c r="F5627" s="12" t="s">
        <v>17200</v>
      </c>
      <c r="G5627" s="12" t="s">
        <v>25216</v>
      </c>
      <c r="H5627" s="6" t="str">
        <f t="shared" si="87"/>
        <v>38929 1117.68 Pinnacle Club WW Operations P-102 MYERS PUMP-348 ST ANDREWS DR</v>
      </c>
    </row>
    <row r="5628" spans="2:8" x14ac:dyDescent="0.25">
      <c r="B5628" s="78">
        <v>38898</v>
      </c>
      <c r="C5628" s="74">
        <v>1070.31</v>
      </c>
      <c r="D5628" s="36" t="s">
        <v>4963</v>
      </c>
      <c r="E5628" s="37" t="s">
        <v>5903</v>
      </c>
      <c r="F5628" s="12" t="s">
        <v>17169</v>
      </c>
      <c r="G5628" s="12" t="s">
        <v>25183</v>
      </c>
      <c r="H5628" s="6" t="str">
        <f t="shared" si="87"/>
        <v>38898 1070.31 Pinnacle Club WW Operations P-102 MYERS PUMP-PINP SEWER PLANT (S1)</v>
      </c>
    </row>
    <row r="5629" spans="2:8" x14ac:dyDescent="0.25">
      <c r="B5629" s="78">
        <v>38383</v>
      </c>
      <c r="C5629" s="74">
        <v>1284.23</v>
      </c>
      <c r="D5629" s="36" t="s">
        <v>4961</v>
      </c>
      <c r="E5629" s="37" t="s">
        <v>5692</v>
      </c>
      <c r="F5629" s="12" t="s">
        <v>15941</v>
      </c>
      <c r="G5629" s="12" t="s">
        <v>23805</v>
      </c>
      <c r="H5629" s="6" t="str">
        <f t="shared" si="87"/>
        <v>38383 1284.23 Holiday Villages of ForkWWOperations P51 MYERS PUMP FOR LIFT STATION-Indistrict HVOF</v>
      </c>
    </row>
    <row r="5630" spans="2:8" x14ac:dyDescent="0.25">
      <c r="B5630" s="78">
        <v>38383</v>
      </c>
      <c r="C5630" s="74">
        <v>723</v>
      </c>
      <c r="D5630" s="36" t="s">
        <v>4950</v>
      </c>
      <c r="E5630" s="37" t="s">
        <v>5693</v>
      </c>
      <c r="F5630" s="12" t="s">
        <v>15942</v>
      </c>
      <c r="G5630" s="12" t="s">
        <v>23806</v>
      </c>
      <c r="H5630" s="6" t="str">
        <f t="shared" si="87"/>
        <v>38383 723 Decker HillsWWOperations P51 MYERS PUMP FOR SEWER PLANT-Champions Glen WWTP</v>
      </c>
    </row>
    <row r="5631" spans="2:8" x14ac:dyDescent="0.25">
      <c r="B5631" s="78">
        <v>39752</v>
      </c>
      <c r="C5631" s="74">
        <v>875.75</v>
      </c>
      <c r="D5631" s="36" t="s">
        <v>4946</v>
      </c>
      <c r="E5631" s="37" t="s">
        <v>5299</v>
      </c>
      <c r="F5631" s="12" t="s">
        <v>15446</v>
      </c>
      <c r="G5631" s="12" t="s">
        <v>23280</v>
      </c>
      <c r="H5631" s="6" t="str">
        <f t="shared" si="87"/>
        <v>39752 875.75 Harbor PointWWOperations P51 MYERS PUMP; HARBOR POINT DRIVE-HARBOR POINT DR</v>
      </c>
    </row>
    <row r="5632" spans="2:8" x14ac:dyDescent="0.25">
      <c r="B5632" s="78">
        <v>38898</v>
      </c>
      <c r="C5632" s="74">
        <v>687.5</v>
      </c>
      <c r="D5632" s="36" t="s">
        <v>4944</v>
      </c>
      <c r="E5632" s="37" t="s">
        <v>5897</v>
      </c>
      <c r="F5632" s="12" t="s">
        <v>17160</v>
      </c>
      <c r="G5632" s="12" t="s">
        <v>25174</v>
      </c>
      <c r="H5632" s="6" t="str">
        <f t="shared" si="87"/>
        <v>38898 687.5 Cherokee ShoresWWOperations P51 MYERS PUMP-100 LAKE ARROWHEAD</v>
      </c>
    </row>
    <row r="5633" spans="2:8" x14ac:dyDescent="0.25">
      <c r="B5633" s="78">
        <v>39507</v>
      </c>
      <c r="C5633" s="74">
        <v>714.17</v>
      </c>
      <c r="D5633" s="36" t="s">
        <v>4944</v>
      </c>
      <c r="E5633" s="37" t="s">
        <v>6134</v>
      </c>
      <c r="F5633" s="12" t="s">
        <v>18219</v>
      </c>
      <c r="G5633" s="12" t="s">
        <v>26290</v>
      </c>
      <c r="H5633" s="6" t="str">
        <f t="shared" si="87"/>
        <v>39507 714.17 Cherokee ShoresWWOperations P51 MYERS PUMP-100 RED BLUFF LOOP</v>
      </c>
    </row>
    <row r="5634" spans="2:8" x14ac:dyDescent="0.25">
      <c r="B5634" s="78">
        <v>38625</v>
      </c>
      <c r="C5634" s="74">
        <v>724.99</v>
      </c>
      <c r="D5634" s="36" t="s">
        <v>4944</v>
      </c>
      <c r="E5634" s="37" t="s">
        <v>5785</v>
      </c>
      <c r="F5634" s="12" t="s">
        <v>16326</v>
      </c>
      <c r="G5634" s="12" t="s">
        <v>24198</v>
      </c>
      <c r="H5634" s="6" t="str">
        <f t="shared" si="87"/>
        <v>38625 724.99 Cherokee ShoresWWOperations P51 MYERS PUMP-102 CHEROKEE SHORES</v>
      </c>
    </row>
    <row r="5635" spans="2:8" x14ac:dyDescent="0.25">
      <c r="B5635" s="78">
        <v>38625</v>
      </c>
      <c r="C5635" s="74">
        <v>656.96</v>
      </c>
      <c r="D5635" s="36" t="s">
        <v>4944</v>
      </c>
      <c r="E5635" s="37" t="s">
        <v>5772</v>
      </c>
      <c r="F5635" s="12" t="s">
        <v>16312</v>
      </c>
      <c r="G5635" s="12" t="s">
        <v>24184</v>
      </c>
      <c r="H5635" s="6" t="str">
        <f t="shared" ref="H5635:H5698" si="88">G5635&amp;" "&amp;E5635</f>
        <v>38625 656.96 Cherokee ShoresWWOperations P51 MYERS PUMP-102 HUNTOON TRAIL</v>
      </c>
    </row>
    <row r="5636" spans="2:8" x14ac:dyDescent="0.25">
      <c r="B5636" s="78">
        <v>38898</v>
      </c>
      <c r="C5636" s="74">
        <v>762.47</v>
      </c>
      <c r="D5636" s="36" t="s">
        <v>4944</v>
      </c>
      <c r="E5636" s="37" t="s">
        <v>5892</v>
      </c>
      <c r="F5636" s="12" t="s">
        <v>17155</v>
      </c>
      <c r="G5636" s="12" t="s">
        <v>25169</v>
      </c>
      <c r="H5636" s="6" t="str">
        <f t="shared" si="88"/>
        <v>38898 762.47 Cherokee ShoresWWOperations P51 MYERS PUMP-102 WOODSIDE</v>
      </c>
    </row>
    <row r="5637" spans="2:8" x14ac:dyDescent="0.25">
      <c r="B5637" s="78">
        <v>38898</v>
      </c>
      <c r="C5637" s="74">
        <v>763.73</v>
      </c>
      <c r="D5637" s="36" t="s">
        <v>4944</v>
      </c>
      <c r="E5637" s="37" t="s">
        <v>5894</v>
      </c>
      <c r="F5637" s="12" t="s">
        <v>17157</v>
      </c>
      <c r="G5637" s="12" t="s">
        <v>25171</v>
      </c>
      <c r="H5637" s="6" t="str">
        <f t="shared" si="88"/>
        <v>38898 763.73 Cherokee ShoresWWOperations P51 MYERS PUMP-103 CHILLACOTHE</v>
      </c>
    </row>
    <row r="5638" spans="2:8" x14ac:dyDescent="0.25">
      <c r="B5638" s="78">
        <v>38929</v>
      </c>
      <c r="C5638" s="74">
        <v>718.86</v>
      </c>
      <c r="D5638" s="36" t="s">
        <v>4944</v>
      </c>
      <c r="E5638" s="37" t="s">
        <v>5907</v>
      </c>
      <c r="F5638" s="12" t="s">
        <v>17204</v>
      </c>
      <c r="G5638" s="12" t="s">
        <v>25220</v>
      </c>
      <c r="H5638" s="6" t="str">
        <f t="shared" si="88"/>
        <v>38929 718.86 Cherokee ShoresWWOperations P51 MYERS PUMP-103 GLENN RD</v>
      </c>
    </row>
    <row r="5639" spans="2:8" x14ac:dyDescent="0.25">
      <c r="B5639" s="78">
        <v>38960</v>
      </c>
      <c r="C5639" s="74">
        <v>690.75</v>
      </c>
      <c r="D5639" s="36" t="s">
        <v>4941</v>
      </c>
      <c r="E5639" s="37" t="s">
        <v>5915</v>
      </c>
      <c r="F5639" s="12" t="s">
        <v>17229</v>
      </c>
      <c r="G5639" s="12" t="s">
        <v>25245</v>
      </c>
      <c r="H5639" s="6" t="str">
        <f t="shared" si="88"/>
        <v>38960 690.75 Beachwood EstatesWWOperations P51 MYERS PUMP-104 GREENWOOD DR</v>
      </c>
    </row>
    <row r="5640" spans="2:8" x14ac:dyDescent="0.25">
      <c r="B5640" s="78">
        <v>38656</v>
      </c>
      <c r="C5640" s="74">
        <v>651.25</v>
      </c>
      <c r="D5640" s="36" t="s">
        <v>4944</v>
      </c>
      <c r="E5640" s="37" t="s">
        <v>5795</v>
      </c>
      <c r="F5640" s="12" t="s">
        <v>16358</v>
      </c>
      <c r="G5640" s="12" t="s">
        <v>24232</v>
      </c>
      <c r="H5640" s="6" t="str">
        <f t="shared" si="88"/>
        <v>38656 651.25 Cherokee ShoresWWOperations P51 MYERS PUMP-104 WATERFRONT</v>
      </c>
    </row>
    <row r="5641" spans="2:8" x14ac:dyDescent="0.25">
      <c r="B5641" s="78">
        <v>39355</v>
      </c>
      <c r="C5641" s="74">
        <v>732.31</v>
      </c>
      <c r="D5641" s="36" t="s">
        <v>4944</v>
      </c>
      <c r="E5641" s="37" t="s">
        <v>6065</v>
      </c>
      <c r="F5641" s="12" t="s">
        <v>17989</v>
      </c>
      <c r="G5641" s="12" t="s">
        <v>26049</v>
      </c>
      <c r="H5641" s="6" t="str">
        <f t="shared" si="88"/>
        <v>39355 732.31 Cherokee ShoresWWOperations P51 MYERS PUMP-105 CROW ST</v>
      </c>
    </row>
    <row r="5642" spans="2:8" x14ac:dyDescent="0.25">
      <c r="B5642" s="78">
        <v>39233</v>
      </c>
      <c r="C5642" s="74">
        <v>657.5</v>
      </c>
      <c r="D5642" s="36" t="s">
        <v>4944</v>
      </c>
      <c r="E5642" s="37" t="s">
        <v>6002</v>
      </c>
      <c r="F5642" s="12" t="s">
        <v>17755</v>
      </c>
      <c r="G5642" s="12" t="s">
        <v>25807</v>
      </c>
      <c r="H5642" s="6" t="str">
        <f t="shared" si="88"/>
        <v>39233 657.5 Cherokee ShoresWWOperations P51 MYERS PUMP-106 WOODSIDE DR</v>
      </c>
    </row>
    <row r="5643" spans="2:8" x14ac:dyDescent="0.25">
      <c r="B5643" s="78">
        <v>38686</v>
      </c>
      <c r="C5643" s="74">
        <v>712.27</v>
      </c>
      <c r="D5643" s="36" t="s">
        <v>4944</v>
      </c>
      <c r="E5643" s="37" t="s">
        <v>5803</v>
      </c>
      <c r="F5643" s="12" t="s">
        <v>16403</v>
      </c>
      <c r="G5643" s="12" t="s">
        <v>24278</v>
      </c>
      <c r="H5643" s="6" t="str">
        <f t="shared" si="88"/>
        <v>38686 712.27 Cherokee ShoresWWOperations P51 MYERS PUMP-108 CREE</v>
      </c>
    </row>
    <row r="5644" spans="2:8" x14ac:dyDescent="0.25">
      <c r="B5644" s="78">
        <v>38748</v>
      </c>
      <c r="C5644" s="74">
        <v>557.75</v>
      </c>
      <c r="D5644" s="36" t="s">
        <v>4944</v>
      </c>
      <c r="E5644" s="37" t="s">
        <v>5838</v>
      </c>
      <c r="F5644" s="12" t="s">
        <v>16756</v>
      </c>
      <c r="G5644" s="12" t="s">
        <v>24758</v>
      </c>
      <c r="H5644" s="6" t="str">
        <f t="shared" si="88"/>
        <v>38748 557.75 Cherokee ShoresWWOperations P51 MYERS PUMP-108 THRUSH</v>
      </c>
    </row>
    <row r="5645" spans="2:8" x14ac:dyDescent="0.25">
      <c r="B5645" s="78">
        <v>38625</v>
      </c>
      <c r="C5645" s="74">
        <v>648.91</v>
      </c>
      <c r="D5645" s="36" t="s">
        <v>4944</v>
      </c>
      <c r="E5645" s="37" t="s">
        <v>5771</v>
      </c>
      <c r="F5645" s="12" t="s">
        <v>16311</v>
      </c>
      <c r="G5645" s="12" t="s">
        <v>24183</v>
      </c>
      <c r="H5645" s="6" t="str">
        <f t="shared" si="88"/>
        <v>38625 648.91 Cherokee ShoresWWOperations P51 MYERS PUMP-109 CADDO</v>
      </c>
    </row>
    <row r="5646" spans="2:8" x14ac:dyDescent="0.25">
      <c r="B5646" s="78">
        <v>38898</v>
      </c>
      <c r="C5646" s="74">
        <v>716.9</v>
      </c>
      <c r="D5646" s="36" t="s">
        <v>4944</v>
      </c>
      <c r="E5646" s="37" t="s">
        <v>5771</v>
      </c>
      <c r="F5646" s="12" t="s">
        <v>17167</v>
      </c>
      <c r="G5646" s="12" t="s">
        <v>25181</v>
      </c>
      <c r="H5646" s="6" t="str">
        <f t="shared" si="88"/>
        <v>38898 716.9 Cherokee ShoresWWOperations P51 MYERS PUMP-109 CADDO</v>
      </c>
    </row>
    <row r="5647" spans="2:8" x14ac:dyDescent="0.25">
      <c r="B5647" s="78">
        <v>39447</v>
      </c>
      <c r="C5647" s="74">
        <v>698.4</v>
      </c>
      <c r="D5647" s="36" t="s">
        <v>4944</v>
      </c>
      <c r="E5647" s="37" t="s">
        <v>5771</v>
      </c>
      <c r="F5647" s="12" t="s">
        <v>18151</v>
      </c>
      <c r="G5647" s="12" t="s">
        <v>26222</v>
      </c>
      <c r="H5647" s="6" t="str">
        <f t="shared" si="88"/>
        <v>39447 698.4 Cherokee ShoresWWOperations P51 MYERS PUMP-109 CADDO</v>
      </c>
    </row>
    <row r="5648" spans="2:8" x14ac:dyDescent="0.25">
      <c r="B5648" s="78">
        <v>38776</v>
      </c>
      <c r="C5648" s="74">
        <v>610.75</v>
      </c>
      <c r="D5648" s="36" t="s">
        <v>4944</v>
      </c>
      <c r="E5648" s="37" t="s">
        <v>5852</v>
      </c>
      <c r="F5648" s="12" t="s">
        <v>16798</v>
      </c>
      <c r="G5648" s="12" t="s">
        <v>24802</v>
      </c>
      <c r="H5648" s="6" t="str">
        <f t="shared" si="88"/>
        <v>38776 610.75 Cherokee ShoresWWOperations P51 MYERS PUMP-109 CARIBBEAN CIR</v>
      </c>
    </row>
    <row r="5649" spans="2:8" x14ac:dyDescent="0.25">
      <c r="B5649" s="78">
        <v>39416</v>
      </c>
      <c r="C5649" s="74">
        <v>707.22</v>
      </c>
      <c r="D5649" s="36" t="s">
        <v>4944</v>
      </c>
      <c r="E5649" s="37" t="s">
        <v>6092</v>
      </c>
      <c r="F5649" s="12" t="s">
        <v>18106</v>
      </c>
      <c r="G5649" s="12" t="s">
        <v>26176</v>
      </c>
      <c r="H5649" s="6" t="str">
        <f t="shared" si="88"/>
        <v>39416 707.22 Cherokee ShoresWWOperations P51 MYERS PUMP-109 ESKOTA</v>
      </c>
    </row>
    <row r="5650" spans="2:8" x14ac:dyDescent="0.25">
      <c r="B5650" s="78">
        <v>38625</v>
      </c>
      <c r="C5650" s="74">
        <v>642.05999999999995</v>
      </c>
      <c r="D5650" s="36" t="s">
        <v>4944</v>
      </c>
      <c r="E5650" s="37" t="s">
        <v>5784</v>
      </c>
      <c r="F5650" s="12" t="s">
        <v>16325</v>
      </c>
      <c r="G5650" s="12" t="s">
        <v>24197</v>
      </c>
      <c r="H5650" s="6" t="str">
        <f t="shared" si="88"/>
        <v>38625 642.06 Cherokee ShoresWWOperations P51 MYERS PUMP-109 WATERFRONT DR</v>
      </c>
    </row>
    <row r="5651" spans="2:8" x14ac:dyDescent="0.25">
      <c r="B5651" s="78">
        <v>38656</v>
      </c>
      <c r="C5651" s="74">
        <v>702.4</v>
      </c>
      <c r="D5651" s="36" t="s">
        <v>4944</v>
      </c>
      <c r="E5651" s="37" t="s">
        <v>5794</v>
      </c>
      <c r="F5651" s="12" t="s">
        <v>16357</v>
      </c>
      <c r="G5651" s="12" t="s">
        <v>24231</v>
      </c>
      <c r="H5651" s="6" t="str">
        <f t="shared" si="88"/>
        <v>38656 702.4 Cherokee ShoresWWOperations P51 MYERS PUMP-110 CHICOTA ST</v>
      </c>
    </row>
    <row r="5652" spans="2:8" x14ac:dyDescent="0.25">
      <c r="B5652" s="78">
        <v>38686</v>
      </c>
      <c r="C5652" s="74">
        <v>644</v>
      </c>
      <c r="D5652" s="36" t="s">
        <v>4944</v>
      </c>
      <c r="E5652" s="37" t="s">
        <v>5808</v>
      </c>
      <c r="F5652" s="12" t="s">
        <v>16408</v>
      </c>
      <c r="G5652" s="12" t="s">
        <v>24283</v>
      </c>
      <c r="H5652" s="6" t="str">
        <f t="shared" si="88"/>
        <v>38686 644 Cherokee ShoresWWOperations P51 MYERS PUMP-110 SWR CARIBBEAN CIR</v>
      </c>
    </row>
    <row r="5653" spans="2:8" x14ac:dyDescent="0.25">
      <c r="B5653" s="78">
        <v>38260</v>
      </c>
      <c r="C5653" s="74">
        <v>557.75</v>
      </c>
      <c r="D5653" s="36" t="s">
        <v>49</v>
      </c>
      <c r="E5653" s="37" t="s">
        <v>5677</v>
      </c>
      <c r="F5653" s="12" t="s">
        <v>15787</v>
      </c>
      <c r="G5653" s="12" t="s">
        <v>23627</v>
      </c>
      <c r="H5653" s="6" t="str">
        <f t="shared" si="88"/>
        <v>38260 557.75 Cherokee ShoresWtrOperations P51 MYERS PUMP-111 CARSON RD</v>
      </c>
    </row>
    <row r="5654" spans="2:8" x14ac:dyDescent="0.25">
      <c r="B5654" s="78">
        <v>38807</v>
      </c>
      <c r="C5654" s="74">
        <v>689.58</v>
      </c>
      <c r="D5654" s="36" t="s">
        <v>4944</v>
      </c>
      <c r="E5654" s="37" t="s">
        <v>5866</v>
      </c>
      <c r="F5654" s="12" t="s">
        <v>16947</v>
      </c>
      <c r="G5654" s="12" t="s">
        <v>24961</v>
      </c>
      <c r="H5654" s="6" t="str">
        <f t="shared" si="88"/>
        <v>38807 689.58 Cherokee ShoresWWOperations P51 MYERS PUMP-111 PECOS</v>
      </c>
    </row>
    <row r="5655" spans="2:8" x14ac:dyDescent="0.25">
      <c r="B5655" s="78">
        <v>39386</v>
      </c>
      <c r="C5655" s="74">
        <v>812.11</v>
      </c>
      <c r="D5655" s="36" t="s">
        <v>4944</v>
      </c>
      <c r="E5655" s="37" t="s">
        <v>6070</v>
      </c>
      <c r="F5655" s="12" t="s">
        <v>18029</v>
      </c>
      <c r="G5655" s="12" t="s">
        <v>26095</v>
      </c>
      <c r="H5655" s="6" t="str">
        <f t="shared" si="88"/>
        <v>39386 812.11 Cherokee ShoresWWOperations P51 MYERS PUMP-113 BEAR CREEK DR</v>
      </c>
    </row>
    <row r="5656" spans="2:8" x14ac:dyDescent="0.25">
      <c r="B5656" s="78">
        <v>39386</v>
      </c>
      <c r="C5656" s="74">
        <v>676.49</v>
      </c>
      <c r="D5656" s="36" t="s">
        <v>4944</v>
      </c>
      <c r="E5656" s="37" t="s">
        <v>6071</v>
      </c>
      <c r="F5656" s="12" t="s">
        <v>18030</v>
      </c>
      <c r="G5656" s="12" t="s">
        <v>26096</v>
      </c>
      <c r="H5656" s="6" t="str">
        <f t="shared" si="88"/>
        <v>39386 676.49 Cherokee ShoresWWOperations P51 MYERS PUMP-114 SUN RAY</v>
      </c>
    </row>
    <row r="5657" spans="2:8" x14ac:dyDescent="0.25">
      <c r="B5657" s="78">
        <v>38656</v>
      </c>
      <c r="C5657" s="74">
        <v>744.75</v>
      </c>
      <c r="D5657" s="36" t="s">
        <v>4944</v>
      </c>
      <c r="E5657" s="37" t="s">
        <v>5796</v>
      </c>
      <c r="F5657" s="12" t="s">
        <v>16359</v>
      </c>
      <c r="G5657" s="12" t="s">
        <v>24233</v>
      </c>
      <c r="H5657" s="6" t="str">
        <f t="shared" si="88"/>
        <v>38656 744.75 Cherokee ShoresWWOperations P51 MYERS PUMP-114 WATERFRONT</v>
      </c>
    </row>
    <row r="5658" spans="2:8" x14ac:dyDescent="0.25">
      <c r="B5658" s="78">
        <v>38686</v>
      </c>
      <c r="C5658" s="74">
        <v>755</v>
      </c>
      <c r="D5658" s="36" t="s">
        <v>4944</v>
      </c>
      <c r="E5658" s="37" t="s">
        <v>5820</v>
      </c>
      <c r="F5658" s="12" t="s">
        <v>16419</v>
      </c>
      <c r="G5658" s="12" t="s">
        <v>24294</v>
      </c>
      <c r="H5658" s="6" t="str">
        <f t="shared" si="88"/>
        <v>38686 755 Cherokee ShoresWWOperations P51 MYERS PUMP-115 CARSON RD</v>
      </c>
    </row>
    <row r="5659" spans="2:8" x14ac:dyDescent="0.25">
      <c r="B5659" s="78">
        <v>38595</v>
      </c>
      <c r="C5659" s="74">
        <v>667.88</v>
      </c>
      <c r="D5659" s="36" t="s">
        <v>4944</v>
      </c>
      <c r="E5659" s="37" t="s">
        <v>5761</v>
      </c>
      <c r="F5659" s="12" t="s">
        <v>16267</v>
      </c>
      <c r="G5659" s="12" t="s">
        <v>24139</v>
      </c>
      <c r="H5659" s="6" t="str">
        <f t="shared" si="88"/>
        <v>38595 667.88 Cherokee ShoresWWOperations P51 MYERS PUMP-115-SW DEER ISLAND RD</v>
      </c>
    </row>
    <row r="5660" spans="2:8" x14ac:dyDescent="0.25">
      <c r="B5660" s="78">
        <v>39386</v>
      </c>
      <c r="C5660" s="74">
        <v>714.09</v>
      </c>
      <c r="D5660" s="36" t="s">
        <v>4941</v>
      </c>
      <c r="E5660" s="37" t="s">
        <v>6074</v>
      </c>
      <c r="F5660" s="12" t="s">
        <v>18034</v>
      </c>
      <c r="G5660" s="12" t="s">
        <v>26100</v>
      </c>
      <c r="H5660" s="6" t="str">
        <f t="shared" si="88"/>
        <v>39386 714.09 Beachwood EstatesWWOperations P51 MYERS PUMP-116 VIRGINIA</v>
      </c>
    </row>
    <row r="5661" spans="2:8" x14ac:dyDescent="0.25">
      <c r="B5661" s="78">
        <v>38837</v>
      </c>
      <c r="C5661" s="74">
        <v>731.21</v>
      </c>
      <c r="D5661" s="36" t="s">
        <v>4944</v>
      </c>
      <c r="E5661" s="37" t="s">
        <v>5881</v>
      </c>
      <c r="F5661" s="12" t="s">
        <v>17035</v>
      </c>
      <c r="G5661" s="12" t="s">
        <v>25049</v>
      </c>
      <c r="H5661" s="6" t="str">
        <f t="shared" si="88"/>
        <v>38837 731.21 Cherokee ShoresWWOperations P51 MYERS PUMP-117 CARSON RD</v>
      </c>
    </row>
    <row r="5662" spans="2:8" x14ac:dyDescent="0.25">
      <c r="B5662" s="78">
        <v>38686</v>
      </c>
      <c r="C5662" s="74">
        <v>621.75</v>
      </c>
      <c r="D5662" s="36" t="s">
        <v>4944</v>
      </c>
      <c r="E5662" s="37" t="s">
        <v>5813</v>
      </c>
      <c r="F5662" s="12" t="s">
        <v>16412</v>
      </c>
      <c r="G5662" s="12" t="s">
        <v>24287</v>
      </c>
      <c r="H5662" s="6" t="str">
        <f t="shared" si="88"/>
        <v>38686 621.75 Cherokee ShoresWWOperations P51 MYERS PUMP-117 WATERFRONT</v>
      </c>
    </row>
    <row r="5663" spans="2:8" x14ac:dyDescent="0.25">
      <c r="B5663" s="78">
        <v>38686</v>
      </c>
      <c r="C5663" s="74">
        <v>651.5</v>
      </c>
      <c r="D5663" s="36" t="s">
        <v>4963</v>
      </c>
      <c r="E5663" s="37" t="s">
        <v>5818</v>
      </c>
      <c r="F5663" s="12" t="s">
        <v>16417</v>
      </c>
      <c r="G5663" s="12" t="s">
        <v>24292</v>
      </c>
      <c r="H5663" s="6" t="str">
        <f t="shared" si="88"/>
        <v>38686 651.5 Pinnacle Club WW Operations P51 MYERS PUMP-119 BAY TREE TRL</v>
      </c>
    </row>
    <row r="5664" spans="2:8" x14ac:dyDescent="0.25">
      <c r="B5664" s="78">
        <v>38898</v>
      </c>
      <c r="C5664" s="74">
        <v>661.14</v>
      </c>
      <c r="D5664" s="36" t="s">
        <v>4944</v>
      </c>
      <c r="E5664" s="37" t="s">
        <v>5901</v>
      </c>
      <c r="F5664" s="12" t="s">
        <v>17166</v>
      </c>
      <c r="G5664" s="12" t="s">
        <v>25180</v>
      </c>
      <c r="H5664" s="6" t="str">
        <f t="shared" si="88"/>
        <v>38898 661.14 Cherokee ShoresWWOperations P51 MYERS PUMP-119 FARGO</v>
      </c>
    </row>
    <row r="5665" spans="2:8" x14ac:dyDescent="0.25">
      <c r="B5665" s="78">
        <v>38260</v>
      </c>
      <c r="C5665" s="74">
        <v>617.86</v>
      </c>
      <c r="D5665" s="36" t="s">
        <v>49</v>
      </c>
      <c r="E5665" s="37" t="s">
        <v>5675</v>
      </c>
      <c r="F5665" s="12" t="s">
        <v>15786</v>
      </c>
      <c r="G5665" s="12" t="s">
        <v>23626</v>
      </c>
      <c r="H5665" s="6" t="str">
        <f t="shared" si="88"/>
        <v>38260 617.86 Cherokee ShoresWtrOperations P51 MYERS PUMP-120 PECOS</v>
      </c>
    </row>
    <row r="5666" spans="2:8" x14ac:dyDescent="0.25">
      <c r="B5666" s="78">
        <v>38595</v>
      </c>
      <c r="C5666" s="74">
        <v>699.21</v>
      </c>
      <c r="D5666" s="36" t="s">
        <v>4944</v>
      </c>
      <c r="E5666" s="37" t="s">
        <v>5759</v>
      </c>
      <c r="F5666" s="12" t="s">
        <v>16265</v>
      </c>
      <c r="G5666" s="12" t="s">
        <v>24137</v>
      </c>
      <c r="H5666" s="6" t="str">
        <f t="shared" si="88"/>
        <v>38595 699.21 Cherokee ShoresWWOperations P51 MYERS PUMP-120 W QUANAH</v>
      </c>
    </row>
    <row r="5667" spans="2:8" x14ac:dyDescent="0.25">
      <c r="B5667" s="78">
        <v>38807</v>
      </c>
      <c r="C5667" s="74">
        <v>753.68</v>
      </c>
      <c r="D5667" s="36" t="s">
        <v>4944</v>
      </c>
      <c r="E5667" s="37" t="s">
        <v>5857</v>
      </c>
      <c r="F5667" s="12" t="s">
        <v>16938</v>
      </c>
      <c r="G5667" s="12" t="s">
        <v>24952</v>
      </c>
      <c r="H5667" s="6" t="str">
        <f t="shared" si="88"/>
        <v>38807 753.68 Cherokee ShoresWWOperations P51 MYERS PUMP-121 WHITEFACE</v>
      </c>
    </row>
    <row r="5668" spans="2:8" x14ac:dyDescent="0.25">
      <c r="B5668" s="78">
        <v>38625</v>
      </c>
      <c r="C5668" s="74">
        <v>746.14</v>
      </c>
      <c r="D5668" s="36" t="s">
        <v>4963</v>
      </c>
      <c r="E5668" s="37" t="s">
        <v>5780</v>
      </c>
      <c r="F5668" s="12" t="s">
        <v>16321</v>
      </c>
      <c r="G5668" s="12" t="s">
        <v>24193</v>
      </c>
      <c r="H5668" s="6" t="str">
        <f t="shared" si="88"/>
        <v>38625 746.14 Pinnacle Club WW Operations P51 MYERS PUMP-125 BAY TREE TRAIL</v>
      </c>
    </row>
    <row r="5669" spans="2:8" x14ac:dyDescent="0.25">
      <c r="B5669" s="78">
        <v>38807</v>
      </c>
      <c r="C5669" s="74">
        <v>782.64</v>
      </c>
      <c r="D5669" s="36" t="s">
        <v>4944</v>
      </c>
      <c r="E5669" s="37" t="s">
        <v>5863</v>
      </c>
      <c r="F5669" s="12" t="s">
        <v>16944</v>
      </c>
      <c r="G5669" s="12" t="s">
        <v>24958</v>
      </c>
      <c r="H5669" s="6" t="str">
        <f t="shared" si="88"/>
        <v>38807 782.64 Cherokee ShoresWWOperations P51 MYERS PUMP-127 LAKE CREEK</v>
      </c>
    </row>
    <row r="5670" spans="2:8" x14ac:dyDescent="0.25">
      <c r="B5670" s="78">
        <v>38686</v>
      </c>
      <c r="C5670" s="74">
        <v>744.75</v>
      </c>
      <c r="D5670" s="36" t="s">
        <v>4944</v>
      </c>
      <c r="E5670" s="37" t="s">
        <v>5806</v>
      </c>
      <c r="F5670" s="12" t="s">
        <v>16406</v>
      </c>
      <c r="G5670" s="12" t="s">
        <v>24281</v>
      </c>
      <c r="H5670" s="6" t="str">
        <f t="shared" si="88"/>
        <v>38686 744.75 Cherokee ShoresWWOperations P51 MYERS PUMP-127 LITTLE RIVER BEND</v>
      </c>
    </row>
    <row r="5671" spans="2:8" x14ac:dyDescent="0.25">
      <c r="B5671" s="78">
        <v>38625</v>
      </c>
      <c r="C5671" s="74">
        <v>753.99</v>
      </c>
      <c r="D5671" s="36" t="s">
        <v>4944</v>
      </c>
      <c r="E5671" s="37" t="s">
        <v>5782</v>
      </c>
      <c r="F5671" s="12" t="s">
        <v>16323</v>
      </c>
      <c r="G5671" s="12" t="s">
        <v>24195</v>
      </c>
      <c r="H5671" s="6" t="str">
        <f t="shared" si="88"/>
        <v>38625 753.99 Cherokee ShoresWWOperations P51 MYERS PUMP-127 RED BLUFF LOOP</v>
      </c>
    </row>
    <row r="5672" spans="2:8" x14ac:dyDescent="0.25">
      <c r="B5672" s="78">
        <v>39355</v>
      </c>
      <c r="C5672" s="74">
        <v>730.48</v>
      </c>
      <c r="D5672" s="36" t="s">
        <v>4944</v>
      </c>
      <c r="E5672" s="37" t="s">
        <v>6064</v>
      </c>
      <c r="F5672" s="12" t="s">
        <v>17988</v>
      </c>
      <c r="G5672" s="12" t="s">
        <v>26048</v>
      </c>
      <c r="H5672" s="6" t="str">
        <f t="shared" si="88"/>
        <v>39355 730.48 Cherokee ShoresWWOperations P51 MYERS PUMP-128 QUANAH RD</v>
      </c>
    </row>
    <row r="5673" spans="2:8" x14ac:dyDescent="0.25">
      <c r="B5673" s="78">
        <v>38411</v>
      </c>
      <c r="C5673" s="74">
        <v>1047.02</v>
      </c>
      <c r="D5673" s="36" t="s">
        <v>4944</v>
      </c>
      <c r="E5673" s="37" t="s">
        <v>5695</v>
      </c>
      <c r="F5673" s="12" t="s">
        <v>15988</v>
      </c>
      <c r="G5673" s="12" t="s">
        <v>23856</v>
      </c>
      <c r="H5673" s="6" t="str">
        <f t="shared" si="88"/>
        <v>38411 1047.02 Cherokee ShoresWWOperations P51 MYERS PUMP-131 Waterfront</v>
      </c>
    </row>
    <row r="5674" spans="2:8" x14ac:dyDescent="0.25">
      <c r="B5674" s="78">
        <v>38960</v>
      </c>
      <c r="C5674" s="74">
        <v>619.83000000000004</v>
      </c>
      <c r="D5674" s="36" t="s">
        <v>4944</v>
      </c>
      <c r="E5674" s="37" t="s">
        <v>5914</v>
      </c>
      <c r="F5674" s="12" t="s">
        <v>17228</v>
      </c>
      <c r="G5674" s="12" t="s">
        <v>25244</v>
      </c>
      <c r="H5674" s="6" t="str">
        <f t="shared" si="88"/>
        <v>38960 619.83 Cherokee ShoresWWOperations P51 MYERS PUMP-131 WHITE DOVE</v>
      </c>
    </row>
    <row r="5675" spans="2:8" x14ac:dyDescent="0.25">
      <c r="B5675" s="78">
        <v>39507</v>
      </c>
      <c r="C5675" s="74">
        <v>720.68</v>
      </c>
      <c r="D5675" s="36" t="s">
        <v>4944</v>
      </c>
      <c r="E5675" s="37" t="s">
        <v>6125</v>
      </c>
      <c r="F5675" s="12" t="s">
        <v>18210</v>
      </c>
      <c r="G5675" s="12" t="s">
        <v>26281</v>
      </c>
      <c r="H5675" s="6" t="str">
        <f t="shared" si="88"/>
        <v>39507 720.68 Cherokee ShoresWWOperations P51 MYERS PUMP-132 CHILLACOTHE</v>
      </c>
    </row>
    <row r="5676" spans="2:8" x14ac:dyDescent="0.25">
      <c r="B5676" s="78">
        <v>38929</v>
      </c>
      <c r="C5676" s="74">
        <v>749.16</v>
      </c>
      <c r="D5676" s="36" t="s">
        <v>4944</v>
      </c>
      <c r="E5676" s="37" t="s">
        <v>5908</v>
      </c>
      <c r="F5676" s="12" t="s">
        <v>17205</v>
      </c>
      <c r="G5676" s="12" t="s">
        <v>25221</v>
      </c>
      <c r="H5676" s="6" t="str">
        <f t="shared" si="88"/>
        <v>38929 749.16 Cherokee ShoresWWOperations P51 MYERS PUMP-133 DIAMOND OAKS</v>
      </c>
    </row>
    <row r="5677" spans="2:8" x14ac:dyDescent="0.25">
      <c r="B5677" s="78">
        <v>39325</v>
      </c>
      <c r="C5677" s="74">
        <v>1362.35</v>
      </c>
      <c r="D5677" s="36" t="s">
        <v>4944</v>
      </c>
      <c r="E5677" s="37" t="s">
        <v>5908</v>
      </c>
      <c r="F5677" s="12" t="s">
        <v>17896</v>
      </c>
      <c r="G5677" s="12" t="s">
        <v>25953</v>
      </c>
      <c r="H5677" s="6" t="str">
        <f t="shared" si="88"/>
        <v>39325 1362.35 Cherokee ShoresWWOperations P51 MYERS PUMP-133 DIAMOND OAKS</v>
      </c>
    </row>
    <row r="5678" spans="2:8" x14ac:dyDescent="0.25">
      <c r="B5678" s="78">
        <v>39386</v>
      </c>
      <c r="C5678" s="74">
        <v>712.19</v>
      </c>
      <c r="D5678" s="36" t="s">
        <v>4944</v>
      </c>
      <c r="E5678" s="37" t="s">
        <v>5908</v>
      </c>
      <c r="F5678" s="12" t="s">
        <v>18031</v>
      </c>
      <c r="G5678" s="12" t="s">
        <v>26097</v>
      </c>
      <c r="H5678" s="6" t="str">
        <f t="shared" si="88"/>
        <v>39386 712.19 Cherokee ShoresWWOperations P51 MYERS PUMP-133 DIAMOND OAKS</v>
      </c>
    </row>
    <row r="5679" spans="2:8" x14ac:dyDescent="0.25">
      <c r="B5679" s="78">
        <v>38748</v>
      </c>
      <c r="C5679" s="74">
        <v>716.62</v>
      </c>
      <c r="D5679" s="36" t="s">
        <v>4944</v>
      </c>
      <c r="E5679" s="37" t="s">
        <v>5836</v>
      </c>
      <c r="F5679" s="12" t="s">
        <v>16753</v>
      </c>
      <c r="G5679" s="12" t="s">
        <v>24755</v>
      </c>
      <c r="H5679" s="6" t="str">
        <f t="shared" si="88"/>
        <v>38748 716.62 Cherokee ShoresWWOperations P51 MYERS PUMP-134 LAKE CREEK</v>
      </c>
    </row>
    <row r="5680" spans="2:8" x14ac:dyDescent="0.25">
      <c r="B5680" s="78">
        <v>38656</v>
      </c>
      <c r="C5680" s="74">
        <v>662.41</v>
      </c>
      <c r="D5680" s="36" t="s">
        <v>4944</v>
      </c>
      <c r="E5680" s="37" t="s">
        <v>5798</v>
      </c>
      <c r="F5680" s="12" t="s">
        <v>16361</v>
      </c>
      <c r="G5680" s="12" t="s">
        <v>24235</v>
      </c>
      <c r="H5680" s="6" t="str">
        <f t="shared" si="88"/>
        <v>38656 662.41 Cherokee ShoresWWOperations P51 MYERS PUMP-135 WATERFRONT</v>
      </c>
    </row>
    <row r="5681" spans="2:8" x14ac:dyDescent="0.25">
      <c r="B5681" s="78">
        <v>38625</v>
      </c>
      <c r="C5681" s="74">
        <v>659.32</v>
      </c>
      <c r="D5681" s="36" t="s">
        <v>4944</v>
      </c>
      <c r="E5681" s="37" t="s">
        <v>5779</v>
      </c>
      <c r="F5681" s="12" t="s">
        <v>16320</v>
      </c>
      <c r="G5681" s="12" t="s">
        <v>24192</v>
      </c>
      <c r="H5681" s="6" t="str">
        <f t="shared" si="88"/>
        <v>38625 659.32 Cherokee ShoresWWOperations P51 MYERS PUMP-136 FARGO RD.</v>
      </c>
    </row>
    <row r="5682" spans="2:8" x14ac:dyDescent="0.25">
      <c r="B5682" s="78">
        <v>39355</v>
      </c>
      <c r="C5682" s="74">
        <v>691.23</v>
      </c>
      <c r="D5682" s="36" t="s">
        <v>4944</v>
      </c>
      <c r="E5682" s="37" t="s">
        <v>6058</v>
      </c>
      <c r="F5682" s="12" t="s">
        <v>17982</v>
      </c>
      <c r="G5682" s="12" t="s">
        <v>26042</v>
      </c>
      <c r="H5682" s="6" t="str">
        <f t="shared" si="88"/>
        <v>39355 691.23 Cherokee ShoresWWOperations P51 MYERS PUMP-136 VAN HORN</v>
      </c>
    </row>
    <row r="5683" spans="2:8" x14ac:dyDescent="0.25">
      <c r="B5683" s="78">
        <v>39263</v>
      </c>
      <c r="C5683" s="74">
        <v>727</v>
      </c>
      <c r="D5683" s="36" t="s">
        <v>4944</v>
      </c>
      <c r="E5683" s="37" t="s">
        <v>6026</v>
      </c>
      <c r="F5683" s="12" t="s">
        <v>17824</v>
      </c>
      <c r="G5683" s="12" t="s">
        <v>25878</v>
      </c>
      <c r="H5683" s="6" t="str">
        <f t="shared" si="88"/>
        <v>39263 727 Cherokee ShoresWWOperations P51 MYERS PUMP-139 RISING STAR</v>
      </c>
    </row>
    <row r="5684" spans="2:8" x14ac:dyDescent="0.25">
      <c r="B5684" s="78">
        <v>38686</v>
      </c>
      <c r="C5684" s="74">
        <v>673.03</v>
      </c>
      <c r="D5684" s="36" t="s">
        <v>4944</v>
      </c>
      <c r="E5684" s="37" t="s">
        <v>5816</v>
      </c>
      <c r="F5684" s="12" t="s">
        <v>16415</v>
      </c>
      <c r="G5684" s="12" t="s">
        <v>24290</v>
      </c>
      <c r="H5684" s="6" t="str">
        <f t="shared" si="88"/>
        <v>38686 673.03 Cherokee ShoresWWOperations P51 MYERS PUMP-140 COAHOMA</v>
      </c>
    </row>
    <row r="5685" spans="2:8" x14ac:dyDescent="0.25">
      <c r="B5685" s="78">
        <v>38776</v>
      </c>
      <c r="C5685" s="74">
        <v>749.58</v>
      </c>
      <c r="D5685" s="36" t="s">
        <v>4944</v>
      </c>
      <c r="E5685" s="37" t="s">
        <v>5855</v>
      </c>
      <c r="F5685" s="12" t="s">
        <v>16801</v>
      </c>
      <c r="G5685" s="12" t="s">
        <v>24805</v>
      </c>
      <c r="H5685" s="6" t="str">
        <f t="shared" si="88"/>
        <v>38776 749.58 Cherokee ShoresWWOperations P51 MYERS PUMP-142 DEER PARK LOOP</v>
      </c>
    </row>
    <row r="5686" spans="2:8" x14ac:dyDescent="0.25">
      <c r="B5686" s="78">
        <v>38625</v>
      </c>
      <c r="C5686" s="74">
        <v>724.99</v>
      </c>
      <c r="D5686" s="36" t="s">
        <v>4944</v>
      </c>
      <c r="E5686" s="37" t="s">
        <v>5786</v>
      </c>
      <c r="F5686" s="12" t="s">
        <v>16326</v>
      </c>
      <c r="G5686" s="12" t="s">
        <v>24198</v>
      </c>
      <c r="H5686" s="6" t="str">
        <f t="shared" si="88"/>
        <v>38625 724.99 Cherokee ShoresWWOperations P51 MYERS PUMP-143 RED BLUFF LOOP</v>
      </c>
    </row>
    <row r="5687" spans="2:8" x14ac:dyDescent="0.25">
      <c r="B5687" s="78">
        <v>38717</v>
      </c>
      <c r="C5687" s="74">
        <v>656.86</v>
      </c>
      <c r="D5687" s="36" t="s">
        <v>4944</v>
      </c>
      <c r="E5687" s="37" t="s">
        <v>5831</v>
      </c>
      <c r="F5687" s="12" t="s">
        <v>16705</v>
      </c>
      <c r="G5687" s="12" t="s">
        <v>24705</v>
      </c>
      <c r="H5687" s="6" t="str">
        <f t="shared" si="88"/>
        <v>38717 656.86 Cherokee ShoresWWOperations P51 MYERS PUMP-143 SUNRAY</v>
      </c>
    </row>
    <row r="5688" spans="2:8" x14ac:dyDescent="0.25">
      <c r="B5688" s="78">
        <v>38686</v>
      </c>
      <c r="C5688" s="74">
        <v>723.36</v>
      </c>
      <c r="D5688" s="36" t="s">
        <v>4941</v>
      </c>
      <c r="E5688" s="37" t="s">
        <v>5819</v>
      </c>
      <c r="F5688" s="12" t="s">
        <v>16418</v>
      </c>
      <c r="G5688" s="12" t="s">
        <v>24293</v>
      </c>
      <c r="H5688" s="6" t="str">
        <f t="shared" si="88"/>
        <v>38686 723.36 Beachwood EstatesWWOperations P51 MYERS PUMP-143 TAMPICO</v>
      </c>
    </row>
    <row r="5689" spans="2:8" x14ac:dyDescent="0.25">
      <c r="B5689" s="78">
        <v>38717</v>
      </c>
      <c r="C5689" s="74">
        <v>824.53</v>
      </c>
      <c r="D5689" s="36" t="s">
        <v>4944</v>
      </c>
      <c r="E5689" s="37" t="s">
        <v>5829</v>
      </c>
      <c r="F5689" s="12" t="s">
        <v>16703</v>
      </c>
      <c r="G5689" s="12" t="s">
        <v>24703</v>
      </c>
      <c r="H5689" s="6" t="str">
        <f t="shared" si="88"/>
        <v>38717 824.53 Cherokee ShoresWWOperations P51 MYERS PUMP-143 WAURIKA</v>
      </c>
    </row>
    <row r="5690" spans="2:8" x14ac:dyDescent="0.25">
      <c r="B5690" s="78">
        <v>39294</v>
      </c>
      <c r="C5690" s="74">
        <v>815.86</v>
      </c>
      <c r="D5690" s="36" t="s">
        <v>4944</v>
      </c>
      <c r="E5690" s="37" t="s">
        <v>6029</v>
      </c>
      <c r="F5690" s="12" t="s">
        <v>17863</v>
      </c>
      <c r="G5690" s="12" t="s">
        <v>25917</v>
      </c>
      <c r="H5690" s="6" t="str">
        <f t="shared" si="88"/>
        <v>39294 815.86 Cherokee ShoresWWOperations P51 MYERS PUMP-144 RED BLUFF LOOP</v>
      </c>
    </row>
    <row r="5691" spans="2:8" x14ac:dyDescent="0.25">
      <c r="B5691" s="78">
        <v>39447</v>
      </c>
      <c r="C5691" s="74">
        <v>738.7</v>
      </c>
      <c r="D5691" s="36" t="s">
        <v>4941</v>
      </c>
      <c r="E5691" s="37" t="s">
        <v>6104</v>
      </c>
      <c r="F5691" s="12" t="s">
        <v>18147</v>
      </c>
      <c r="G5691" s="12" t="s">
        <v>26218</v>
      </c>
      <c r="H5691" s="6" t="str">
        <f t="shared" si="88"/>
        <v>39447 738.7 Beachwood EstatesWWOperations P51 MYERS PUMP-144 TANDA TRL</v>
      </c>
    </row>
    <row r="5692" spans="2:8" x14ac:dyDescent="0.25">
      <c r="B5692" s="78">
        <v>39325</v>
      </c>
      <c r="C5692" s="74">
        <v>930.19</v>
      </c>
      <c r="D5692" s="36" t="s">
        <v>4946</v>
      </c>
      <c r="E5692" s="37" t="s">
        <v>6041</v>
      </c>
      <c r="F5692" s="12" t="s">
        <v>17893</v>
      </c>
      <c r="G5692" s="12" t="s">
        <v>25950</v>
      </c>
      <c r="H5692" s="6" t="str">
        <f t="shared" si="88"/>
        <v>39325 930.19 Harbor PointWWOperations P51 MYERS PUMP-145 E LAKESHORE DR</v>
      </c>
    </row>
    <row r="5693" spans="2:8" x14ac:dyDescent="0.25">
      <c r="B5693" s="78">
        <v>38321</v>
      </c>
      <c r="C5693" s="74">
        <v>690</v>
      </c>
      <c r="D5693" s="36" t="s">
        <v>49</v>
      </c>
      <c r="E5693" s="37" t="s">
        <v>5685</v>
      </c>
      <c r="F5693" s="12" t="s">
        <v>15865</v>
      </c>
      <c r="G5693" s="12" t="s">
        <v>23723</v>
      </c>
      <c r="H5693" s="6" t="str">
        <f t="shared" si="88"/>
        <v>38321 690 Cherokee ShoresWtrOperations P51 MYERS PUMP-145 LITTLE RIVER BEND</v>
      </c>
    </row>
    <row r="5694" spans="2:8" x14ac:dyDescent="0.25">
      <c r="B5694" s="78">
        <v>38321</v>
      </c>
      <c r="C5694" s="74">
        <v>557.75</v>
      </c>
      <c r="D5694" s="36" t="s">
        <v>49</v>
      </c>
      <c r="E5694" s="37" t="s">
        <v>5686</v>
      </c>
      <c r="F5694" s="12" t="s">
        <v>15864</v>
      </c>
      <c r="G5694" s="12" t="s">
        <v>23722</v>
      </c>
      <c r="H5694" s="6" t="str">
        <f t="shared" si="88"/>
        <v>38321 557.75 Cherokee ShoresWtrOperations P51 MYERS PUMP-145 WHITE FACE</v>
      </c>
    </row>
    <row r="5695" spans="2:8" x14ac:dyDescent="0.25">
      <c r="B5695" s="78">
        <v>39355</v>
      </c>
      <c r="C5695" s="74">
        <v>658.94</v>
      </c>
      <c r="D5695" s="36" t="s">
        <v>4944</v>
      </c>
      <c r="E5695" s="37" t="s">
        <v>6059</v>
      </c>
      <c r="F5695" s="12" t="s">
        <v>17983</v>
      </c>
      <c r="G5695" s="12" t="s">
        <v>26043</v>
      </c>
      <c r="H5695" s="6" t="str">
        <f t="shared" si="88"/>
        <v>39355 658.94 Cherokee ShoresWWOperations P51 MYERS PUMP-146 W QUANAH RD</v>
      </c>
    </row>
    <row r="5696" spans="2:8" x14ac:dyDescent="0.25">
      <c r="B5696" s="78">
        <v>38717</v>
      </c>
      <c r="C5696" s="74">
        <v>721.84</v>
      </c>
      <c r="D5696" s="36" t="s">
        <v>4944</v>
      </c>
      <c r="E5696" s="37" t="s">
        <v>5828</v>
      </c>
      <c r="F5696" s="12" t="s">
        <v>16702</v>
      </c>
      <c r="G5696" s="12" t="s">
        <v>24702</v>
      </c>
      <c r="H5696" s="6" t="str">
        <f t="shared" si="88"/>
        <v>38717 721.84 Cherokee ShoresWWOperations P51 MYERS PUMP-147 LAKE ARROWHEAD</v>
      </c>
    </row>
    <row r="5697" spans="2:8" x14ac:dyDescent="0.25">
      <c r="B5697" s="78">
        <v>38686</v>
      </c>
      <c r="C5697" s="74">
        <v>719.03</v>
      </c>
      <c r="D5697" s="36" t="s">
        <v>4963</v>
      </c>
      <c r="E5697" s="37" t="s">
        <v>5815</v>
      </c>
      <c r="F5697" s="12" t="s">
        <v>16414</v>
      </c>
      <c r="G5697" s="12" t="s">
        <v>24289</v>
      </c>
      <c r="H5697" s="6" t="str">
        <f t="shared" si="88"/>
        <v>38686 719.03 Pinnacle Club WW Operations P51 MYERS PUMP-147 PINHURST DR</v>
      </c>
    </row>
    <row r="5698" spans="2:8" x14ac:dyDescent="0.25">
      <c r="B5698" s="78">
        <v>38595</v>
      </c>
      <c r="C5698" s="74">
        <v>698.6</v>
      </c>
      <c r="D5698" s="36" t="s">
        <v>4944</v>
      </c>
      <c r="E5698" s="37" t="s">
        <v>5755</v>
      </c>
      <c r="F5698" s="12" t="s">
        <v>16261</v>
      </c>
      <c r="G5698" s="12" t="s">
        <v>24133</v>
      </c>
      <c r="H5698" s="6" t="str">
        <f t="shared" si="88"/>
        <v>38595 698.6 Cherokee ShoresWWOperations P51 MYERS PUMP-149 RISING STAR</v>
      </c>
    </row>
    <row r="5699" spans="2:8" x14ac:dyDescent="0.25">
      <c r="B5699" s="78">
        <v>38625</v>
      </c>
      <c r="C5699" s="74">
        <v>946.72</v>
      </c>
      <c r="D5699" s="36" t="s">
        <v>4944</v>
      </c>
      <c r="E5699" s="37" t="s">
        <v>5769</v>
      </c>
      <c r="F5699" s="12" t="s">
        <v>16309</v>
      </c>
      <c r="G5699" s="12" t="s">
        <v>24181</v>
      </c>
      <c r="H5699" s="6" t="str">
        <f t="shared" ref="H5699:H5762" si="89">G5699&amp;" "&amp;E5699</f>
        <v>38625 946.72 Cherokee ShoresWWOperations P51 MYERS PUMP-150 HUNTOON TRAIL</v>
      </c>
    </row>
    <row r="5700" spans="2:8" x14ac:dyDescent="0.25">
      <c r="B5700" s="78">
        <v>38595</v>
      </c>
      <c r="C5700" s="74">
        <v>738.77</v>
      </c>
      <c r="D5700" s="36" t="s">
        <v>4944</v>
      </c>
      <c r="E5700" s="37" t="s">
        <v>5753</v>
      </c>
      <c r="F5700" s="12" t="s">
        <v>16259</v>
      </c>
      <c r="G5700" s="12" t="s">
        <v>24131</v>
      </c>
      <c r="H5700" s="6" t="str">
        <f t="shared" si="89"/>
        <v>38595 738.77 Cherokee ShoresWWOperations P51 MYERS PUMP-156 BUFFALO SPRINGS</v>
      </c>
    </row>
    <row r="5701" spans="2:8" x14ac:dyDescent="0.25">
      <c r="B5701" s="78">
        <v>38807</v>
      </c>
      <c r="C5701" s="74">
        <v>794.48</v>
      </c>
      <c r="D5701" s="36" t="s">
        <v>4944</v>
      </c>
      <c r="E5701" s="37" t="s">
        <v>5861</v>
      </c>
      <c r="F5701" s="12" t="s">
        <v>16942</v>
      </c>
      <c r="G5701" s="12" t="s">
        <v>24956</v>
      </c>
      <c r="H5701" s="6" t="str">
        <f t="shared" si="89"/>
        <v>38807 794.48 Cherokee ShoresWWOperations P51 MYERS PUMP-156 FARGO</v>
      </c>
    </row>
    <row r="5702" spans="2:8" x14ac:dyDescent="0.25">
      <c r="B5702" s="78">
        <v>39263</v>
      </c>
      <c r="C5702" s="74">
        <v>791.02</v>
      </c>
      <c r="D5702" s="36" t="s">
        <v>4946</v>
      </c>
      <c r="E5702" s="37" t="s">
        <v>6023</v>
      </c>
      <c r="F5702" s="12" t="s">
        <v>17821</v>
      </c>
      <c r="G5702" s="12" t="s">
        <v>25875</v>
      </c>
      <c r="H5702" s="6" t="str">
        <f t="shared" si="89"/>
        <v>39263 791.02 Harbor PointWWOperations P51 MYERS PUMP-158 E LAKESHORE DR</v>
      </c>
    </row>
    <row r="5703" spans="2:8" x14ac:dyDescent="0.25">
      <c r="B5703" s="78">
        <v>38595</v>
      </c>
      <c r="C5703" s="74">
        <v>793.27</v>
      </c>
      <c r="D5703" s="36" t="s">
        <v>4944</v>
      </c>
      <c r="E5703" s="37" t="s">
        <v>5754</v>
      </c>
      <c r="F5703" s="12" t="s">
        <v>16260</v>
      </c>
      <c r="G5703" s="12" t="s">
        <v>24132</v>
      </c>
      <c r="H5703" s="6" t="str">
        <f t="shared" si="89"/>
        <v>38595 793.27 Cherokee ShoresWWOperations P51 MYERS PUMP-164 SUNRAY</v>
      </c>
    </row>
    <row r="5704" spans="2:8" x14ac:dyDescent="0.25">
      <c r="B5704" s="78">
        <v>38625</v>
      </c>
      <c r="C5704" s="74">
        <v>614.46</v>
      </c>
      <c r="D5704" s="36" t="s">
        <v>4944</v>
      </c>
      <c r="E5704" s="37" t="s">
        <v>5754</v>
      </c>
      <c r="F5704" s="12" t="s">
        <v>16315</v>
      </c>
      <c r="G5704" s="12" t="s">
        <v>24187</v>
      </c>
      <c r="H5704" s="6" t="str">
        <f t="shared" si="89"/>
        <v>38625 614.46 Cherokee ShoresWWOperations P51 MYERS PUMP-164 SUNRAY</v>
      </c>
    </row>
    <row r="5705" spans="2:8" x14ac:dyDescent="0.25">
      <c r="B5705" s="78">
        <v>39202</v>
      </c>
      <c r="C5705" s="74">
        <v>756.42</v>
      </c>
      <c r="D5705" s="36" t="s">
        <v>4946</v>
      </c>
      <c r="E5705" s="37" t="s">
        <v>5997</v>
      </c>
      <c r="F5705" s="12" t="s">
        <v>17697</v>
      </c>
      <c r="G5705" s="12" t="s">
        <v>25736</v>
      </c>
      <c r="H5705" s="6" t="str">
        <f t="shared" si="89"/>
        <v>39202 756.42 Harbor PointWWOperations P51 MYERS PUMP-167 E HARBOR PT</v>
      </c>
    </row>
    <row r="5706" spans="2:8" x14ac:dyDescent="0.25">
      <c r="B5706" s="78">
        <v>38595</v>
      </c>
      <c r="C5706" s="74">
        <v>663.75</v>
      </c>
      <c r="D5706" s="36" t="s">
        <v>4944</v>
      </c>
      <c r="E5706" s="37" t="s">
        <v>5763</v>
      </c>
      <c r="F5706" s="12" t="s">
        <v>16269</v>
      </c>
      <c r="G5706" s="12" t="s">
        <v>24141</v>
      </c>
      <c r="H5706" s="6" t="str">
        <f t="shared" si="89"/>
        <v>38595 663.75 Cherokee ShoresWWOperations P51 MYERS PUMP-168 CHILLICOTHE</v>
      </c>
    </row>
    <row r="5707" spans="2:8" x14ac:dyDescent="0.25">
      <c r="B5707" s="78">
        <v>38929</v>
      </c>
      <c r="C5707" s="74">
        <v>697.03</v>
      </c>
      <c r="D5707" s="36" t="s">
        <v>4944</v>
      </c>
      <c r="E5707" s="37" t="s">
        <v>5763</v>
      </c>
      <c r="F5707" s="12" t="s">
        <v>17202</v>
      </c>
      <c r="G5707" s="12" t="s">
        <v>25218</v>
      </c>
      <c r="H5707" s="6" t="str">
        <f t="shared" si="89"/>
        <v>38929 697.03 Cherokee ShoresWWOperations P51 MYERS PUMP-168 CHILLICOTHE</v>
      </c>
    </row>
    <row r="5708" spans="2:8" x14ac:dyDescent="0.25">
      <c r="B5708" s="78">
        <v>38260</v>
      </c>
      <c r="C5708" s="74">
        <v>557.75</v>
      </c>
      <c r="D5708" s="36" t="s">
        <v>49</v>
      </c>
      <c r="E5708" s="37" t="s">
        <v>5676</v>
      </c>
      <c r="F5708" s="12" t="s">
        <v>15787</v>
      </c>
      <c r="G5708" s="12" t="s">
        <v>23627</v>
      </c>
      <c r="H5708" s="6" t="str">
        <f t="shared" si="89"/>
        <v>38260 557.75 Cherokee ShoresWtrOperations P51 MYERS PUMP-169 LAKE ARROWHEAD</v>
      </c>
    </row>
    <row r="5709" spans="2:8" x14ac:dyDescent="0.25">
      <c r="B5709" s="78">
        <v>39629</v>
      </c>
      <c r="C5709" s="74">
        <v>1319.43</v>
      </c>
      <c r="D5709" s="36" t="s">
        <v>4961</v>
      </c>
      <c r="E5709" s="37" t="s">
        <v>5222</v>
      </c>
      <c r="F5709" s="12" t="s">
        <v>15259</v>
      </c>
      <c r="G5709" s="12" t="s">
        <v>23092</v>
      </c>
      <c r="H5709" s="6" t="str">
        <f t="shared" si="89"/>
        <v>39629 1319.43 Holiday Villages of ForkWWOperations P51 MYERS PUMP-17 WHITEFOOT-17 WHITEFOOT</v>
      </c>
    </row>
    <row r="5710" spans="2:8" x14ac:dyDescent="0.25">
      <c r="B5710" s="78">
        <v>39263</v>
      </c>
      <c r="C5710" s="74">
        <v>748.58</v>
      </c>
      <c r="D5710" s="36" t="s">
        <v>4944</v>
      </c>
      <c r="E5710" s="37" t="s">
        <v>6021</v>
      </c>
      <c r="F5710" s="12" t="s">
        <v>17819</v>
      </c>
      <c r="G5710" s="12" t="s">
        <v>25873</v>
      </c>
      <c r="H5710" s="6" t="str">
        <f t="shared" si="89"/>
        <v>39263 748.58 Cherokee ShoresWWOperations P51 MYERS PUMP-170 WAURIKA</v>
      </c>
    </row>
    <row r="5711" spans="2:8" x14ac:dyDescent="0.25">
      <c r="B5711" s="78">
        <v>38625</v>
      </c>
      <c r="C5711" s="74">
        <v>719.13</v>
      </c>
      <c r="D5711" s="36" t="s">
        <v>4944</v>
      </c>
      <c r="E5711" s="37" t="s">
        <v>5789</v>
      </c>
      <c r="F5711" s="12" t="s">
        <v>16329</v>
      </c>
      <c r="G5711" s="12" t="s">
        <v>24201</v>
      </c>
      <c r="H5711" s="6" t="str">
        <f t="shared" si="89"/>
        <v>38625 719.13 Cherokee ShoresWWOperations P51 MYERS PUMP-172-B SUNRAY</v>
      </c>
    </row>
    <row r="5712" spans="2:8" x14ac:dyDescent="0.25">
      <c r="B5712" s="78">
        <v>38656</v>
      </c>
      <c r="C5712" s="74">
        <v>712.71</v>
      </c>
      <c r="D5712" s="36" t="s">
        <v>4944</v>
      </c>
      <c r="E5712" s="37" t="s">
        <v>5792</v>
      </c>
      <c r="F5712" s="12" t="s">
        <v>16355</v>
      </c>
      <c r="G5712" s="12" t="s">
        <v>24229</v>
      </c>
      <c r="H5712" s="6" t="str">
        <f t="shared" si="89"/>
        <v>38656 712.71 Cherokee ShoresWWOperations P51 MYERS PUMP-173 BOWIE</v>
      </c>
    </row>
    <row r="5713" spans="2:8" x14ac:dyDescent="0.25">
      <c r="B5713" s="78">
        <v>38595</v>
      </c>
      <c r="C5713" s="74">
        <v>625.54</v>
      </c>
      <c r="D5713" s="36" t="s">
        <v>4944</v>
      </c>
      <c r="E5713" s="37" t="s">
        <v>5752</v>
      </c>
      <c r="F5713" s="12" t="s">
        <v>16258</v>
      </c>
      <c r="G5713" s="12" t="s">
        <v>24130</v>
      </c>
      <c r="H5713" s="6" t="str">
        <f t="shared" si="89"/>
        <v>38595 625.54 Cherokee ShoresWWOperations P51 MYERS PUMP-174 GERONIMO</v>
      </c>
    </row>
    <row r="5714" spans="2:8" x14ac:dyDescent="0.25">
      <c r="B5714" s="78">
        <v>39386</v>
      </c>
      <c r="C5714" s="74">
        <v>741.22</v>
      </c>
      <c r="D5714" s="36" t="s">
        <v>4961</v>
      </c>
      <c r="E5714" s="37" t="s">
        <v>6076</v>
      </c>
      <c r="F5714" s="12" t="s">
        <v>18036</v>
      </c>
      <c r="G5714" s="12" t="s">
        <v>26102</v>
      </c>
      <c r="H5714" s="6" t="str">
        <f t="shared" si="89"/>
        <v>39386 741.22 Holiday Villages of ForkWWOperations P51 MYERS PUMP-174 KICKAPOO ST</v>
      </c>
    </row>
    <row r="5715" spans="2:8" x14ac:dyDescent="0.25">
      <c r="B5715" s="78">
        <v>38595</v>
      </c>
      <c r="C5715" s="74">
        <v>750.2</v>
      </c>
      <c r="D5715" s="36" t="s">
        <v>4946</v>
      </c>
      <c r="E5715" s="37" t="s">
        <v>5762</v>
      </c>
      <c r="F5715" s="12" t="s">
        <v>16268</v>
      </c>
      <c r="G5715" s="12" t="s">
        <v>24140</v>
      </c>
      <c r="H5715" s="6" t="str">
        <f t="shared" si="89"/>
        <v>38595 750.2 Harbor PointWWOperations P51 MYERS PUMP-174 WATERVIEW</v>
      </c>
    </row>
    <row r="5716" spans="2:8" x14ac:dyDescent="0.25">
      <c r="B5716" s="78">
        <v>38868</v>
      </c>
      <c r="C5716" s="74">
        <v>601.92999999999995</v>
      </c>
      <c r="D5716" s="36" t="s">
        <v>4944</v>
      </c>
      <c r="E5716" s="37" t="s">
        <v>5891</v>
      </c>
      <c r="F5716" s="12" t="s">
        <v>17116</v>
      </c>
      <c r="G5716" s="12" t="s">
        <v>25130</v>
      </c>
      <c r="H5716" s="6" t="str">
        <f t="shared" si="89"/>
        <v>38868 601.93 Cherokee ShoresWWOperations P51 MYERS PUMP-180 INDIAN GAP</v>
      </c>
    </row>
    <row r="5717" spans="2:8" x14ac:dyDescent="0.25">
      <c r="B5717" s="78">
        <v>38898</v>
      </c>
      <c r="C5717" s="74">
        <v>760.6</v>
      </c>
      <c r="D5717" s="36" t="s">
        <v>4944</v>
      </c>
      <c r="E5717" s="37" t="s">
        <v>5895</v>
      </c>
      <c r="F5717" s="12" t="s">
        <v>17158</v>
      </c>
      <c r="G5717" s="12" t="s">
        <v>25172</v>
      </c>
      <c r="H5717" s="6" t="str">
        <f t="shared" si="89"/>
        <v>38898 760.6 Cherokee ShoresWWOperations P51 MYERS PUMP-184 GERONIMO</v>
      </c>
    </row>
    <row r="5718" spans="2:8" x14ac:dyDescent="0.25">
      <c r="B5718" s="78">
        <v>39263</v>
      </c>
      <c r="C5718" s="74">
        <v>792.83</v>
      </c>
      <c r="D5718" s="36" t="s">
        <v>4944</v>
      </c>
      <c r="E5718" s="37" t="s">
        <v>6022</v>
      </c>
      <c r="F5718" s="12" t="s">
        <v>17820</v>
      </c>
      <c r="G5718" s="12" t="s">
        <v>25874</v>
      </c>
      <c r="H5718" s="6" t="str">
        <f t="shared" si="89"/>
        <v>39263 792.83 Cherokee ShoresWWOperations P51 MYERS PUMP-188 GERONIMO TRL</v>
      </c>
    </row>
    <row r="5719" spans="2:8" x14ac:dyDescent="0.25">
      <c r="B5719" s="78">
        <v>38656</v>
      </c>
      <c r="C5719" s="74">
        <v>661.14</v>
      </c>
      <c r="D5719" s="36" t="s">
        <v>4944</v>
      </c>
      <c r="E5719" s="37" t="s">
        <v>5797</v>
      </c>
      <c r="F5719" s="12" t="s">
        <v>16360</v>
      </c>
      <c r="G5719" s="12" t="s">
        <v>24234</v>
      </c>
      <c r="H5719" s="6" t="str">
        <f t="shared" si="89"/>
        <v>38656 661.14 Cherokee ShoresWWOperations P51 MYERS PUMP-19 CARSON RD</v>
      </c>
    </row>
    <row r="5720" spans="2:8" x14ac:dyDescent="0.25">
      <c r="B5720" s="78">
        <v>38625</v>
      </c>
      <c r="C5720" s="74">
        <v>867.11</v>
      </c>
      <c r="D5720" s="36" t="s">
        <v>4944</v>
      </c>
      <c r="E5720" s="37" t="s">
        <v>5773</v>
      </c>
      <c r="F5720" s="12" t="s">
        <v>16330</v>
      </c>
      <c r="G5720" s="12" t="s">
        <v>24202</v>
      </c>
      <c r="H5720" s="6" t="str">
        <f t="shared" si="89"/>
        <v>38625 867.11 Cherokee ShoresWWOperations P51 MYERS PUMP-195 LAKE CREEK</v>
      </c>
    </row>
    <row r="5721" spans="2:8" x14ac:dyDescent="0.25">
      <c r="B5721" s="78">
        <v>38625</v>
      </c>
      <c r="C5721" s="74">
        <v>475.21</v>
      </c>
      <c r="D5721" s="36" t="s">
        <v>4944</v>
      </c>
      <c r="E5721" s="37" t="s">
        <v>5773</v>
      </c>
      <c r="F5721" s="12" t="s">
        <v>16313</v>
      </c>
      <c r="G5721" s="12" t="s">
        <v>24185</v>
      </c>
      <c r="H5721" s="6" t="str">
        <f t="shared" si="89"/>
        <v>38625 475.21 Cherokee ShoresWWOperations P51 MYERS PUMP-195 LAKE CREEK</v>
      </c>
    </row>
    <row r="5722" spans="2:8" x14ac:dyDescent="0.25">
      <c r="B5722" s="78">
        <v>39386</v>
      </c>
      <c r="C5722" s="74">
        <v>876.22</v>
      </c>
      <c r="D5722" s="36" t="s">
        <v>4944</v>
      </c>
      <c r="E5722" s="37" t="s">
        <v>6075</v>
      </c>
      <c r="F5722" s="12" t="s">
        <v>18035</v>
      </c>
      <c r="G5722" s="12" t="s">
        <v>26101</v>
      </c>
      <c r="H5722" s="6" t="str">
        <f t="shared" si="89"/>
        <v>39386 876.22 Cherokee ShoresWWOperations P51 MYERS PUMP-196 COAHOMA ST</v>
      </c>
    </row>
    <row r="5723" spans="2:8" x14ac:dyDescent="0.25">
      <c r="B5723" s="78">
        <v>38929</v>
      </c>
      <c r="C5723" s="74">
        <v>708.89</v>
      </c>
      <c r="D5723" s="36" t="s">
        <v>4944</v>
      </c>
      <c r="E5723" s="37" t="s">
        <v>5910</v>
      </c>
      <c r="F5723" s="12" t="s">
        <v>17207</v>
      </c>
      <c r="G5723" s="12" t="s">
        <v>25223</v>
      </c>
      <c r="H5723" s="6" t="str">
        <f t="shared" si="89"/>
        <v>38929 708.89 Cherokee ShoresWWOperations P51 MYERS PUMP-199 LAKE CREEK DR</v>
      </c>
    </row>
    <row r="5724" spans="2:8" x14ac:dyDescent="0.25">
      <c r="B5724" s="78">
        <v>38595</v>
      </c>
      <c r="C5724" s="74">
        <v>684.44</v>
      </c>
      <c r="D5724" s="36" t="s">
        <v>4944</v>
      </c>
      <c r="E5724" s="37" t="s">
        <v>5756</v>
      </c>
      <c r="F5724" s="12" t="s">
        <v>16262</v>
      </c>
      <c r="G5724" s="12" t="s">
        <v>24134</v>
      </c>
      <c r="H5724" s="6" t="str">
        <f t="shared" si="89"/>
        <v>38595 684.44 Cherokee ShoresWWOperations P51 MYERS PUMP-201 RUNNING BROOK RD</v>
      </c>
    </row>
    <row r="5725" spans="2:8" x14ac:dyDescent="0.25">
      <c r="B5725" s="78">
        <v>38686</v>
      </c>
      <c r="C5725" s="74">
        <v>699.77</v>
      </c>
      <c r="D5725" s="36" t="s">
        <v>4944</v>
      </c>
      <c r="E5725" s="37" t="s">
        <v>5804</v>
      </c>
      <c r="F5725" s="12" t="s">
        <v>16404</v>
      </c>
      <c r="G5725" s="12" t="s">
        <v>24279</v>
      </c>
      <c r="H5725" s="6" t="str">
        <f t="shared" si="89"/>
        <v>38686 699.77 Cherokee ShoresWWOperations P51 MYERS PUMP-201 WOODCANYON PL</v>
      </c>
    </row>
    <row r="5726" spans="2:8" x14ac:dyDescent="0.25">
      <c r="B5726" s="78">
        <v>38748</v>
      </c>
      <c r="C5726" s="74">
        <v>698.75</v>
      </c>
      <c r="D5726" s="36" t="s">
        <v>4944</v>
      </c>
      <c r="E5726" s="37" t="s">
        <v>5804</v>
      </c>
      <c r="F5726" s="12" t="s">
        <v>16754</v>
      </c>
      <c r="G5726" s="12" t="s">
        <v>24756</v>
      </c>
      <c r="H5726" s="6" t="str">
        <f t="shared" si="89"/>
        <v>38748 698.75 Cherokee ShoresWWOperations P51 MYERS PUMP-201 WOODCANYON PL</v>
      </c>
    </row>
    <row r="5727" spans="2:8" x14ac:dyDescent="0.25">
      <c r="B5727" s="78">
        <v>38776</v>
      </c>
      <c r="C5727" s="74">
        <v>722.39</v>
      </c>
      <c r="D5727" s="36" t="s">
        <v>4944</v>
      </c>
      <c r="E5727" s="37" t="s">
        <v>5854</v>
      </c>
      <c r="F5727" s="12" t="s">
        <v>16800</v>
      </c>
      <c r="G5727" s="12" t="s">
        <v>24804</v>
      </c>
      <c r="H5727" s="6" t="str">
        <f t="shared" si="89"/>
        <v>38776 722.39 Cherokee ShoresWWOperations P51 MYERS PUMP-203 LONGHORN RD</v>
      </c>
    </row>
    <row r="5728" spans="2:8" x14ac:dyDescent="0.25">
      <c r="B5728" s="78">
        <v>38748</v>
      </c>
      <c r="C5728" s="74">
        <v>712.03</v>
      </c>
      <c r="D5728" s="36" t="s">
        <v>4963</v>
      </c>
      <c r="E5728" s="37" t="s">
        <v>5843</v>
      </c>
      <c r="F5728" s="12" t="s">
        <v>16760</v>
      </c>
      <c r="G5728" s="12" t="s">
        <v>24762</v>
      </c>
      <c r="H5728" s="6" t="str">
        <f t="shared" si="89"/>
        <v>38748 712.03 Pinnacle Club WW Operations P51 MYERS PUMP-206 ST ANDREWS DR</v>
      </c>
    </row>
    <row r="5729" spans="2:8" x14ac:dyDescent="0.25">
      <c r="B5729" s="78">
        <v>38929</v>
      </c>
      <c r="C5729" s="74">
        <v>709.6</v>
      </c>
      <c r="D5729" s="36" t="s">
        <v>4941</v>
      </c>
      <c r="E5729" s="37" t="s">
        <v>5905</v>
      </c>
      <c r="F5729" s="12" t="s">
        <v>17201</v>
      </c>
      <c r="G5729" s="12" t="s">
        <v>25217</v>
      </c>
      <c r="H5729" s="6" t="str">
        <f t="shared" si="89"/>
        <v>38929 709.6 Beachwood EstatesWWOperations P51 MYERS PUMP-208 FOREST DR</v>
      </c>
    </row>
    <row r="5730" spans="2:8" x14ac:dyDescent="0.25">
      <c r="B5730" s="78">
        <v>38656</v>
      </c>
      <c r="C5730" s="74">
        <v>724</v>
      </c>
      <c r="D5730" s="36" t="s">
        <v>4944</v>
      </c>
      <c r="E5730" s="37" t="s">
        <v>5793</v>
      </c>
      <c r="F5730" s="12" t="s">
        <v>16356</v>
      </c>
      <c r="G5730" s="12" t="s">
        <v>24230</v>
      </c>
      <c r="H5730" s="6" t="str">
        <f t="shared" si="89"/>
        <v>38656 724 Cherokee ShoresWWOperations P51 MYERS PUMP-208 SUNRAY</v>
      </c>
    </row>
    <row r="5731" spans="2:8" x14ac:dyDescent="0.25">
      <c r="B5731" s="78">
        <v>39386</v>
      </c>
      <c r="C5731" s="74">
        <v>762.83</v>
      </c>
      <c r="D5731" s="36" t="s">
        <v>4944</v>
      </c>
      <c r="E5731" s="37" t="s">
        <v>6072</v>
      </c>
      <c r="F5731" s="12" t="s">
        <v>18032</v>
      </c>
      <c r="G5731" s="12" t="s">
        <v>26098</v>
      </c>
      <c r="H5731" s="6" t="str">
        <f t="shared" si="89"/>
        <v>39386 762.83 Cherokee ShoresWWOperations P51 MYERS PUMP-212 SUNRAY</v>
      </c>
    </row>
    <row r="5732" spans="2:8" x14ac:dyDescent="0.25">
      <c r="B5732" s="78">
        <v>38807</v>
      </c>
      <c r="C5732" s="74">
        <v>718.5</v>
      </c>
      <c r="D5732" s="36" t="s">
        <v>4944</v>
      </c>
      <c r="E5732" s="37" t="s">
        <v>5859</v>
      </c>
      <c r="F5732" s="12" t="s">
        <v>16940</v>
      </c>
      <c r="G5732" s="12" t="s">
        <v>24954</v>
      </c>
      <c r="H5732" s="6" t="str">
        <f t="shared" si="89"/>
        <v>38807 718.5 Cherokee ShoresWWOperations P51 MYERS PUMP-221 HUNTOON TRL</v>
      </c>
    </row>
    <row r="5733" spans="2:8" x14ac:dyDescent="0.25">
      <c r="B5733" s="78">
        <v>38807</v>
      </c>
      <c r="C5733" s="74">
        <v>731.91</v>
      </c>
      <c r="D5733" s="36" t="s">
        <v>4963</v>
      </c>
      <c r="E5733" s="37" t="s">
        <v>5867</v>
      </c>
      <c r="F5733" s="12" t="s">
        <v>16948</v>
      </c>
      <c r="G5733" s="12" t="s">
        <v>24962</v>
      </c>
      <c r="H5733" s="6" t="str">
        <f t="shared" si="89"/>
        <v>38807 731.91 Pinnacle Club WW Operations P51 MYERS PUMP-224 ST ANDREWS E</v>
      </c>
    </row>
    <row r="5734" spans="2:8" x14ac:dyDescent="0.25">
      <c r="B5734" s="78">
        <v>39599</v>
      </c>
      <c r="C5734" s="74">
        <v>799.46</v>
      </c>
      <c r="D5734" s="36" t="s">
        <v>4961</v>
      </c>
      <c r="E5734" s="37" t="s">
        <v>6167</v>
      </c>
      <c r="F5734" s="12" t="s">
        <v>18318</v>
      </c>
      <c r="G5734" s="12" t="s">
        <v>26389</v>
      </c>
      <c r="H5734" s="6" t="str">
        <f t="shared" si="89"/>
        <v>39599 799.46 Holiday Villages of ForkWWOperations P51 MYERS PUMP-225 GERONIMO</v>
      </c>
    </row>
    <row r="5735" spans="2:8" x14ac:dyDescent="0.25">
      <c r="B5735" s="78">
        <v>39629</v>
      </c>
      <c r="C5735" s="74">
        <v>854.97</v>
      </c>
      <c r="D5735" s="36" t="s">
        <v>4963</v>
      </c>
      <c r="E5735" s="37" t="s">
        <v>5218</v>
      </c>
      <c r="F5735" s="12" t="s">
        <v>21322</v>
      </c>
      <c r="G5735" s="12" t="s">
        <v>33217</v>
      </c>
      <c r="H5735" s="6" t="str">
        <f t="shared" si="89"/>
        <v>39629 854.97 Pinnacle Club WW Operations P51 MYERS PUMP-225 PINNACLE CLUB DR-225 PINNACLE C</v>
      </c>
    </row>
    <row r="5736" spans="2:8" x14ac:dyDescent="0.25">
      <c r="B5736" s="78">
        <v>39051</v>
      </c>
      <c r="C5736" s="74">
        <v>803.98</v>
      </c>
      <c r="D5736" s="36" t="s">
        <v>4992</v>
      </c>
      <c r="E5736" s="37" t="s">
        <v>5950</v>
      </c>
      <c r="F5736" s="12" t="s">
        <v>17408</v>
      </c>
      <c r="G5736" s="12" t="s">
        <v>25428</v>
      </c>
      <c r="H5736" s="6" t="str">
        <f t="shared" si="89"/>
        <v>39051 803.98 Holiday Villages of Livingston WWOps P51 MYERS PUMP-23 HOLIDAY VILLAGES</v>
      </c>
    </row>
    <row r="5737" spans="2:8" x14ac:dyDescent="0.25">
      <c r="B5737" s="78">
        <v>39355</v>
      </c>
      <c r="C5737" s="74">
        <v>681.13</v>
      </c>
      <c r="D5737" s="36" t="s">
        <v>4944</v>
      </c>
      <c r="E5737" s="37" t="s">
        <v>6056</v>
      </c>
      <c r="F5737" s="12" t="s">
        <v>17980</v>
      </c>
      <c r="G5737" s="12" t="s">
        <v>26040</v>
      </c>
      <c r="H5737" s="6" t="str">
        <f t="shared" si="89"/>
        <v>39355 681.13 Cherokee ShoresWWOperations P51 MYERS PUMP-240 S CHEROKEE SHORE DR</v>
      </c>
    </row>
    <row r="5738" spans="2:8" x14ac:dyDescent="0.25">
      <c r="B5738" s="78">
        <v>38625</v>
      </c>
      <c r="C5738" s="74">
        <v>1003.34</v>
      </c>
      <c r="D5738" s="36" t="s">
        <v>4944</v>
      </c>
      <c r="E5738" s="37" t="s">
        <v>5783</v>
      </c>
      <c r="F5738" s="12" t="s">
        <v>16324</v>
      </c>
      <c r="G5738" s="12" t="s">
        <v>24196</v>
      </c>
      <c r="H5738" s="6" t="str">
        <f t="shared" si="89"/>
        <v>38625 1003.34 Cherokee ShoresWWOperations P51 MYERS PUMP-246 SUNRAY</v>
      </c>
    </row>
    <row r="5739" spans="2:8" x14ac:dyDescent="0.25">
      <c r="B5739" s="78">
        <v>38748</v>
      </c>
      <c r="C5739" s="74">
        <v>787.78</v>
      </c>
      <c r="D5739" s="36" t="s">
        <v>4944</v>
      </c>
      <c r="E5739" s="37" t="s">
        <v>5842</v>
      </c>
      <c r="F5739" s="12" t="s">
        <v>16759</v>
      </c>
      <c r="G5739" s="12" t="s">
        <v>24761</v>
      </c>
      <c r="H5739" s="6" t="str">
        <f t="shared" si="89"/>
        <v>38748 787.78 Cherokee ShoresWWOperations P51 MYERS PUMP-249 SUNRAY</v>
      </c>
    </row>
    <row r="5740" spans="2:8" x14ac:dyDescent="0.25">
      <c r="B5740" s="78">
        <v>38686</v>
      </c>
      <c r="C5740" s="74">
        <v>688.13</v>
      </c>
      <c r="D5740" s="36" t="s">
        <v>4944</v>
      </c>
      <c r="E5740" s="37" t="s">
        <v>5811</v>
      </c>
      <c r="F5740" s="12" t="s">
        <v>16410</v>
      </c>
      <c r="G5740" s="12" t="s">
        <v>24285</v>
      </c>
      <c r="H5740" s="6" t="str">
        <f t="shared" si="89"/>
        <v>38686 688.13 Cherokee ShoresWWOperations P51 MYERS PUMP-249 WAURIKA</v>
      </c>
    </row>
    <row r="5741" spans="2:8" x14ac:dyDescent="0.25">
      <c r="B5741" s="78">
        <v>38898</v>
      </c>
      <c r="C5741" s="74">
        <v>726.98</v>
      </c>
      <c r="D5741" s="36" t="s">
        <v>4944</v>
      </c>
      <c r="E5741" s="37" t="s">
        <v>5811</v>
      </c>
      <c r="F5741" s="12" t="s">
        <v>17162</v>
      </c>
      <c r="G5741" s="12" t="s">
        <v>25176</v>
      </c>
      <c r="H5741" s="6" t="str">
        <f t="shared" si="89"/>
        <v>38898 726.98 Cherokee ShoresWWOperations P51 MYERS PUMP-249 WAURIKA</v>
      </c>
    </row>
    <row r="5742" spans="2:8" x14ac:dyDescent="0.25">
      <c r="B5742" s="78">
        <v>38595</v>
      </c>
      <c r="C5742" s="74">
        <v>639.33000000000004</v>
      </c>
      <c r="D5742" s="36" t="s">
        <v>4944</v>
      </c>
      <c r="E5742" s="37" t="s">
        <v>5760</v>
      </c>
      <c r="F5742" s="12" t="s">
        <v>16266</v>
      </c>
      <c r="G5742" s="12" t="s">
        <v>24138</v>
      </c>
      <c r="H5742" s="6" t="str">
        <f t="shared" si="89"/>
        <v>38595 639.33 Cherokee ShoresWWOperations P51 MYERS PUMP-252 N CHEROKEE SHORES DR</v>
      </c>
    </row>
    <row r="5743" spans="2:8" x14ac:dyDescent="0.25">
      <c r="B5743" s="78">
        <v>38898</v>
      </c>
      <c r="C5743" s="74">
        <v>736.09</v>
      </c>
      <c r="D5743" s="36" t="s">
        <v>4944</v>
      </c>
      <c r="E5743" s="37" t="s">
        <v>5760</v>
      </c>
      <c r="F5743" s="12" t="s">
        <v>17164</v>
      </c>
      <c r="G5743" s="12" t="s">
        <v>25178</v>
      </c>
      <c r="H5743" s="6" t="str">
        <f t="shared" si="89"/>
        <v>38898 736.09 Cherokee ShoresWWOperations P51 MYERS PUMP-252 N CHEROKEE SHORES DR</v>
      </c>
    </row>
    <row r="5744" spans="2:8" x14ac:dyDescent="0.25">
      <c r="B5744" s="78">
        <v>39813</v>
      </c>
      <c r="C5744" s="74">
        <v>733.76</v>
      </c>
      <c r="D5744" s="36" t="s">
        <v>4961</v>
      </c>
      <c r="E5744" s="37" t="s">
        <v>5317</v>
      </c>
      <c r="F5744" s="12" t="s">
        <v>15475</v>
      </c>
      <c r="G5744" s="12" t="s">
        <v>23309</v>
      </c>
      <c r="H5744" s="6" t="str">
        <f t="shared" si="89"/>
        <v>39813 733.76 Holiday Villages of ForkWWOperations P51 MYERS PUMP-259 BROKEN BOW</v>
      </c>
    </row>
    <row r="5745" spans="2:8" x14ac:dyDescent="0.25">
      <c r="B5745" s="78">
        <v>39691</v>
      </c>
      <c r="C5745" s="74">
        <v>705.54</v>
      </c>
      <c r="D5745" s="36" t="s">
        <v>4961</v>
      </c>
      <c r="E5745" s="37" t="s">
        <v>5270</v>
      </c>
      <c r="F5745" s="12" t="s">
        <v>15350</v>
      </c>
      <c r="G5745" s="12" t="s">
        <v>23183</v>
      </c>
      <c r="H5745" s="6" t="str">
        <f t="shared" si="89"/>
        <v>39691 705.54 Holiday Villages of ForkWWOperations P51 MYERS PUMP-261 QUANAH</v>
      </c>
    </row>
    <row r="5746" spans="2:8" x14ac:dyDescent="0.25">
      <c r="B5746" s="78">
        <v>38625</v>
      </c>
      <c r="C5746" s="74">
        <v>645.29999999999995</v>
      </c>
      <c r="D5746" s="36" t="s">
        <v>4944</v>
      </c>
      <c r="E5746" s="37" t="s">
        <v>5790</v>
      </c>
      <c r="F5746" s="12" t="s">
        <v>16331</v>
      </c>
      <c r="G5746" s="12" t="s">
        <v>24203</v>
      </c>
      <c r="H5746" s="6" t="str">
        <f t="shared" si="89"/>
        <v>38625 645.3 Cherokee ShoresWWOperations P51 MYERS PUMP-264 SUNRAY</v>
      </c>
    </row>
    <row r="5747" spans="2:8" x14ac:dyDescent="0.25">
      <c r="B5747" s="78">
        <v>39478</v>
      </c>
      <c r="C5747" s="74">
        <v>770.41</v>
      </c>
      <c r="D5747" s="36" t="s">
        <v>4961</v>
      </c>
      <c r="E5747" s="37" t="s">
        <v>6112</v>
      </c>
      <c r="F5747" s="12" t="s">
        <v>18178</v>
      </c>
      <c r="G5747" s="12" t="s">
        <v>26249</v>
      </c>
      <c r="H5747" s="6" t="str">
        <f t="shared" si="89"/>
        <v>39478 770.41 Holiday Villages of ForkWWOperations P51 MYERS PUMP-270 CHOCTAW-270 CHOCTAW</v>
      </c>
    </row>
    <row r="5748" spans="2:8" x14ac:dyDescent="0.25">
      <c r="B5748" s="78">
        <v>39478</v>
      </c>
      <c r="C5748" s="74">
        <v>738.66</v>
      </c>
      <c r="D5748" s="36" t="s">
        <v>4941</v>
      </c>
      <c r="E5748" s="37" t="s">
        <v>6114</v>
      </c>
      <c r="F5748" s="12" t="s">
        <v>18180</v>
      </c>
      <c r="G5748" s="12" t="s">
        <v>26251</v>
      </c>
      <c r="H5748" s="6" t="str">
        <f t="shared" si="89"/>
        <v>39478 738.66 Beachwood EstatesWWOperations P51 MYERS PUMP-306 PEBBLE BEACH-306 PEBBLE BEACH</v>
      </c>
    </row>
    <row r="5749" spans="2:8" x14ac:dyDescent="0.25">
      <c r="B5749" s="78">
        <v>38807</v>
      </c>
      <c r="C5749" s="74">
        <v>796.25</v>
      </c>
      <c r="D5749" s="36" t="s">
        <v>4946</v>
      </c>
      <c r="E5749" s="37" t="s">
        <v>5865</v>
      </c>
      <c r="F5749" s="12" t="s">
        <v>16946</v>
      </c>
      <c r="G5749" s="12" t="s">
        <v>24960</v>
      </c>
      <c r="H5749" s="6" t="str">
        <f t="shared" si="89"/>
        <v>38807 796.25 Harbor PointWWOperations P51 MYERS PUMP-308-D LAKESIDE LOOP</v>
      </c>
    </row>
    <row r="5750" spans="2:8" x14ac:dyDescent="0.25">
      <c r="B5750" s="78">
        <v>39447</v>
      </c>
      <c r="C5750" s="74">
        <v>709.58</v>
      </c>
      <c r="D5750" s="36" t="s">
        <v>4944</v>
      </c>
      <c r="E5750" s="37" t="s">
        <v>6105</v>
      </c>
      <c r="F5750" s="12" t="s">
        <v>18148</v>
      </c>
      <c r="G5750" s="12" t="s">
        <v>26219</v>
      </c>
      <c r="H5750" s="6" t="str">
        <f t="shared" si="89"/>
        <v>39447 709.58 Cherokee ShoresWWOperations P51 MYERS PUMP-362 E QUANAH</v>
      </c>
    </row>
    <row r="5751" spans="2:8" x14ac:dyDescent="0.25">
      <c r="B5751" s="78">
        <v>39599</v>
      </c>
      <c r="C5751" s="74">
        <v>763.03</v>
      </c>
      <c r="D5751" s="36" t="s">
        <v>4961</v>
      </c>
      <c r="E5751" s="37" t="s">
        <v>6168</v>
      </c>
      <c r="F5751" s="12" t="s">
        <v>18319</v>
      </c>
      <c r="G5751" s="12" t="s">
        <v>26390</v>
      </c>
      <c r="H5751" s="6" t="str">
        <f t="shared" si="89"/>
        <v>39599 763.03 Holiday Villages of ForkWWOperations P51 MYERS PUMP-381 COMANCHE</v>
      </c>
    </row>
    <row r="5752" spans="2:8" x14ac:dyDescent="0.25">
      <c r="B5752" s="78">
        <v>38625</v>
      </c>
      <c r="C5752" s="74">
        <v>748.56</v>
      </c>
      <c r="D5752" s="36" t="s">
        <v>4946</v>
      </c>
      <c r="E5752" s="37" t="s">
        <v>5778</v>
      </c>
      <c r="F5752" s="12" t="s">
        <v>16319</v>
      </c>
      <c r="G5752" s="12" t="s">
        <v>24191</v>
      </c>
      <c r="H5752" s="6" t="str">
        <f t="shared" si="89"/>
        <v>38625 748.56 Harbor PointWWOperations P51 MYERS PUMP-43-B RIO GRANDE DR</v>
      </c>
    </row>
    <row r="5753" spans="2:8" x14ac:dyDescent="0.25">
      <c r="B5753" s="78">
        <v>38837</v>
      </c>
      <c r="C5753" s="74">
        <v>732.57</v>
      </c>
      <c r="D5753" s="36" t="s">
        <v>4944</v>
      </c>
      <c r="E5753" s="37" t="s">
        <v>5880</v>
      </c>
      <c r="F5753" s="12" t="s">
        <v>17034</v>
      </c>
      <c r="G5753" s="12" t="s">
        <v>25048</v>
      </c>
      <c r="H5753" s="6" t="str">
        <f t="shared" si="89"/>
        <v>38837 732.57 Cherokee ShoresWWOperations P51 MYERS PUMP-442 EAST CHEROKEE</v>
      </c>
    </row>
    <row r="5754" spans="2:8" x14ac:dyDescent="0.25">
      <c r="B5754" s="78">
        <v>38960</v>
      </c>
      <c r="C5754" s="74">
        <v>753.16</v>
      </c>
      <c r="D5754" s="36" t="s">
        <v>4944</v>
      </c>
      <c r="E5754" s="37" t="s">
        <v>5924</v>
      </c>
      <c r="F5754" s="12" t="s">
        <v>17238</v>
      </c>
      <c r="G5754" s="12" t="s">
        <v>25254</v>
      </c>
      <c r="H5754" s="6" t="str">
        <f t="shared" si="89"/>
        <v>38960 753.16 Cherokee ShoresWWOperations P51 MYERS PUMP-5 CARSON RD</v>
      </c>
    </row>
    <row r="5755" spans="2:8" x14ac:dyDescent="0.25">
      <c r="B5755" s="78">
        <v>39568</v>
      </c>
      <c r="C5755" s="74">
        <v>798.66</v>
      </c>
      <c r="D5755" s="36" t="s">
        <v>4961</v>
      </c>
      <c r="E5755" s="37" t="s">
        <v>6152</v>
      </c>
      <c r="F5755" s="12" t="s">
        <v>18286</v>
      </c>
      <c r="G5755" s="12" t="s">
        <v>26357</v>
      </c>
      <c r="H5755" s="6" t="str">
        <f t="shared" si="89"/>
        <v>39568 798.66 Holiday Villages of ForkWWOperations P51 MYERS PUMP-506 WATERFRONT-506 WATERFRONT</v>
      </c>
    </row>
    <row r="5756" spans="2:8" x14ac:dyDescent="0.25">
      <c r="B5756" s="78">
        <v>39538</v>
      </c>
      <c r="C5756" s="74">
        <v>1292.3800000000001</v>
      </c>
      <c r="D5756" s="36" t="s">
        <v>4948</v>
      </c>
      <c r="E5756" s="37" t="s">
        <v>6140</v>
      </c>
      <c r="F5756" s="12" t="s">
        <v>18257</v>
      </c>
      <c r="G5756" s="12" t="s">
        <v>26328</v>
      </c>
      <c r="H5756" s="6" t="str">
        <f t="shared" si="89"/>
        <v>39538 1292.38 Lake Medina Shores WW Ops P51 MYERS PUMP-5567 WHARTON DOCK RD</v>
      </c>
    </row>
    <row r="5757" spans="2:8" x14ac:dyDescent="0.25">
      <c r="B5757" s="78">
        <v>39478</v>
      </c>
      <c r="C5757" s="74">
        <v>745.72</v>
      </c>
      <c r="D5757" s="36" t="s">
        <v>4961</v>
      </c>
      <c r="E5757" s="37" t="s">
        <v>6111</v>
      </c>
      <c r="F5757" s="12" t="s">
        <v>18177</v>
      </c>
      <c r="G5757" s="12" t="s">
        <v>26248</v>
      </c>
      <c r="H5757" s="6" t="str">
        <f t="shared" si="89"/>
        <v>39478 745.72 Holiday Villages of ForkWWOperations P51 MYERS PUMP-572 SIOUX LOT 129-572 SIOUX LOT 129</v>
      </c>
    </row>
    <row r="5758" spans="2:8" x14ac:dyDescent="0.25">
      <c r="B5758" s="78">
        <v>39325</v>
      </c>
      <c r="C5758" s="74">
        <v>657.52</v>
      </c>
      <c r="D5758" s="36" t="s">
        <v>4946</v>
      </c>
      <c r="E5758" s="37" t="s">
        <v>6042</v>
      </c>
      <c r="F5758" s="12" t="s">
        <v>17894</v>
      </c>
      <c r="G5758" s="12" t="s">
        <v>25951</v>
      </c>
      <c r="H5758" s="6" t="str">
        <f t="shared" si="89"/>
        <v>39325 657.52 Harbor PointWWOperations P51 MYERS PUMP-62-B SABINE</v>
      </c>
    </row>
    <row r="5759" spans="2:8" x14ac:dyDescent="0.25">
      <c r="B5759" s="78">
        <v>39721</v>
      </c>
      <c r="C5759" s="74">
        <v>1126.27</v>
      </c>
      <c r="D5759" s="36" t="s">
        <v>4961</v>
      </c>
      <c r="E5759" s="37" t="s">
        <v>5286</v>
      </c>
      <c r="F5759" s="12" t="s">
        <v>15410</v>
      </c>
      <c r="G5759" s="12" t="s">
        <v>23244</v>
      </c>
      <c r="H5759" s="6" t="str">
        <f t="shared" si="89"/>
        <v>39721 1126.27 Holiday Villages of ForkWWOperations P51 MYERS PUMP-64 RISING STAR</v>
      </c>
    </row>
    <row r="5760" spans="2:8" x14ac:dyDescent="0.25">
      <c r="B5760" s="78">
        <v>38686</v>
      </c>
      <c r="C5760" s="74">
        <v>1003.5</v>
      </c>
      <c r="D5760" s="36" t="s">
        <v>4944</v>
      </c>
      <c r="E5760" s="37" t="s">
        <v>5814</v>
      </c>
      <c r="F5760" s="12" t="s">
        <v>16413</v>
      </c>
      <c r="G5760" s="12" t="s">
        <v>24288</v>
      </c>
      <c r="H5760" s="6" t="str">
        <f t="shared" si="89"/>
        <v>38686 1003.5 Cherokee ShoresWWOperations P51 MYERS PUMP-71002 SHALLOWATER</v>
      </c>
    </row>
    <row r="5761" spans="2:8" x14ac:dyDescent="0.25">
      <c r="B5761" s="78">
        <v>39507</v>
      </c>
      <c r="C5761" s="74">
        <v>895.38</v>
      </c>
      <c r="D5761" s="36" t="s">
        <v>4944</v>
      </c>
      <c r="E5761" s="37" t="s">
        <v>6132</v>
      </c>
      <c r="F5761" s="12" t="s">
        <v>18217</v>
      </c>
      <c r="G5761" s="12" t="s">
        <v>26288</v>
      </c>
      <c r="H5761" s="6" t="str">
        <f t="shared" si="89"/>
        <v>39507 895.38 Cherokee ShoresWWOperations P51 MYERS PUMP-7105 OTTAWA</v>
      </c>
    </row>
    <row r="5762" spans="2:8" x14ac:dyDescent="0.25">
      <c r="B5762" s="78">
        <v>39294</v>
      </c>
      <c r="C5762" s="74">
        <v>738.78</v>
      </c>
      <c r="D5762" s="36" t="s">
        <v>4944</v>
      </c>
      <c r="E5762" s="37" t="s">
        <v>6027</v>
      </c>
      <c r="F5762" s="12" t="s">
        <v>17861</v>
      </c>
      <c r="G5762" s="12" t="s">
        <v>25915</v>
      </c>
      <c r="H5762" s="6" t="str">
        <f t="shared" si="89"/>
        <v>39294 738.78 Cherokee ShoresWWOperations P51 MYERS PUMP-7107 YUMA</v>
      </c>
    </row>
    <row r="5763" spans="2:8" x14ac:dyDescent="0.25">
      <c r="B5763" s="78">
        <v>38748</v>
      </c>
      <c r="C5763" s="74">
        <v>627.08000000000004</v>
      </c>
      <c r="D5763" s="36" t="s">
        <v>4944</v>
      </c>
      <c r="E5763" s="37" t="s">
        <v>5840</v>
      </c>
      <c r="F5763" s="12" t="s">
        <v>16758</v>
      </c>
      <c r="G5763" s="12" t="s">
        <v>24760</v>
      </c>
      <c r="H5763" s="6" t="str">
        <f t="shared" ref="H5763:H5826" si="90">G5763&amp;" "&amp;E5763</f>
        <v>38748 627.08 Cherokee ShoresWWOperations P51 MYERS PUMP-7112 BROKEN BOW</v>
      </c>
    </row>
    <row r="5764" spans="2:8" x14ac:dyDescent="0.25">
      <c r="B5764" s="78">
        <v>39478</v>
      </c>
      <c r="C5764" s="74">
        <v>696.77</v>
      </c>
      <c r="D5764" s="36" t="s">
        <v>4944</v>
      </c>
      <c r="E5764" s="37" t="s">
        <v>6116</v>
      </c>
      <c r="F5764" s="12" t="s">
        <v>18182</v>
      </c>
      <c r="G5764" s="12" t="s">
        <v>26253</v>
      </c>
      <c r="H5764" s="6" t="str">
        <f t="shared" si="90"/>
        <v>39478 696.77 Cherokee ShoresWWOperations P51 MYERS PUMP-7124 CHOCTAW-7124 CHOCTAW</v>
      </c>
    </row>
    <row r="5765" spans="2:8" x14ac:dyDescent="0.25">
      <c r="B5765" s="78">
        <v>39294</v>
      </c>
      <c r="C5765" s="74">
        <v>704</v>
      </c>
      <c r="D5765" s="36" t="s">
        <v>4944</v>
      </c>
      <c r="E5765" s="37" t="s">
        <v>6033</v>
      </c>
      <c r="F5765" s="12" t="s">
        <v>17867</v>
      </c>
      <c r="G5765" s="12" t="s">
        <v>25921</v>
      </c>
      <c r="H5765" s="6" t="str">
        <f t="shared" si="90"/>
        <v>39294 704 Cherokee ShoresWWOperations P51 MYERS PUMP-7127 ZUNI</v>
      </c>
    </row>
    <row r="5766" spans="2:8" x14ac:dyDescent="0.25">
      <c r="B5766" s="78">
        <v>39507</v>
      </c>
      <c r="C5766" s="74">
        <v>737.62</v>
      </c>
      <c r="D5766" s="36" t="s">
        <v>4944</v>
      </c>
      <c r="E5766" s="37" t="s">
        <v>6133</v>
      </c>
      <c r="F5766" s="12" t="s">
        <v>18218</v>
      </c>
      <c r="G5766" s="12" t="s">
        <v>26289</v>
      </c>
      <c r="H5766" s="6" t="str">
        <f t="shared" si="90"/>
        <v>39507 737.62 Cherokee ShoresWWOperations P51 MYERS PUMP-7129 BROKENBOW DR</v>
      </c>
    </row>
    <row r="5767" spans="2:8" x14ac:dyDescent="0.25">
      <c r="B5767" s="78">
        <v>38686</v>
      </c>
      <c r="C5767" s="74">
        <v>744.75</v>
      </c>
      <c r="D5767" s="36" t="s">
        <v>4944</v>
      </c>
      <c r="E5767" s="37" t="s">
        <v>5810</v>
      </c>
      <c r="F5767" s="12" t="s">
        <v>16406</v>
      </c>
      <c r="G5767" s="12" t="s">
        <v>24281</v>
      </c>
      <c r="H5767" s="6" t="str">
        <f t="shared" si="90"/>
        <v>38686 744.75 Cherokee ShoresWWOperations P51 MYERS PUMP-7133 YUMA</v>
      </c>
    </row>
    <row r="5768" spans="2:8" x14ac:dyDescent="0.25">
      <c r="B5768" s="78">
        <v>38686</v>
      </c>
      <c r="C5768" s="74">
        <v>668.84</v>
      </c>
      <c r="D5768" s="36" t="s">
        <v>4944</v>
      </c>
      <c r="E5768" s="37" t="s">
        <v>5810</v>
      </c>
      <c r="F5768" s="12" t="s">
        <v>16420</v>
      </c>
      <c r="G5768" s="12" t="s">
        <v>24295</v>
      </c>
      <c r="H5768" s="6" t="str">
        <f t="shared" si="90"/>
        <v>38686 668.84 Cherokee ShoresWWOperations P51 MYERS PUMP-7133 YUMA</v>
      </c>
    </row>
    <row r="5769" spans="2:8" x14ac:dyDescent="0.25">
      <c r="B5769" s="78">
        <v>38929</v>
      </c>
      <c r="C5769" s="74">
        <v>619.65</v>
      </c>
      <c r="D5769" s="36" t="s">
        <v>4944</v>
      </c>
      <c r="E5769" s="37" t="s">
        <v>5810</v>
      </c>
      <c r="F5769" s="12" t="s">
        <v>17210</v>
      </c>
      <c r="G5769" s="12" t="s">
        <v>25226</v>
      </c>
      <c r="H5769" s="6" t="str">
        <f t="shared" si="90"/>
        <v>38929 619.65 Cherokee ShoresWWOperations P51 MYERS PUMP-7133 YUMA</v>
      </c>
    </row>
    <row r="5770" spans="2:8" x14ac:dyDescent="0.25">
      <c r="B5770" s="78">
        <v>38776</v>
      </c>
      <c r="C5770" s="74">
        <v>754</v>
      </c>
      <c r="D5770" s="36" t="s">
        <v>4944</v>
      </c>
      <c r="E5770" s="37" t="s">
        <v>5851</v>
      </c>
      <c r="F5770" s="12" t="s">
        <v>16797</v>
      </c>
      <c r="G5770" s="12" t="s">
        <v>24801</v>
      </c>
      <c r="H5770" s="6" t="str">
        <f t="shared" si="90"/>
        <v>38776 754 Cherokee ShoresWWOperations P51 MYERS PUMP-7142 SHAWNEE CIR</v>
      </c>
    </row>
    <row r="5771" spans="2:8" x14ac:dyDescent="0.25">
      <c r="B5771" s="78">
        <v>38807</v>
      </c>
      <c r="C5771" s="74">
        <v>670</v>
      </c>
      <c r="D5771" s="36" t="s">
        <v>4944</v>
      </c>
      <c r="E5771" s="37" t="s">
        <v>5858</v>
      </c>
      <c r="F5771" s="12" t="s">
        <v>16939</v>
      </c>
      <c r="G5771" s="12" t="s">
        <v>24953</v>
      </c>
      <c r="H5771" s="6" t="str">
        <f t="shared" si="90"/>
        <v>38807 670 Cherokee ShoresWWOperations P51 MYERS PUMP-7147 NAVAJO</v>
      </c>
    </row>
    <row r="5772" spans="2:8" x14ac:dyDescent="0.25">
      <c r="B5772" s="78">
        <v>38898</v>
      </c>
      <c r="C5772" s="74">
        <v>663.25</v>
      </c>
      <c r="D5772" s="36" t="s">
        <v>4944</v>
      </c>
      <c r="E5772" s="37" t="s">
        <v>5893</v>
      </c>
      <c r="F5772" s="12" t="s">
        <v>17156</v>
      </c>
      <c r="G5772" s="12" t="s">
        <v>25170</v>
      </c>
      <c r="H5772" s="6" t="str">
        <f t="shared" si="90"/>
        <v>38898 663.25 Cherokee ShoresWWOperations P51 MYERS PUMP-7148 CHOCTAW</v>
      </c>
    </row>
    <row r="5773" spans="2:8" x14ac:dyDescent="0.25">
      <c r="B5773" s="78">
        <v>38717</v>
      </c>
      <c r="C5773" s="74">
        <v>732.09</v>
      </c>
      <c r="D5773" s="36" t="s">
        <v>4944</v>
      </c>
      <c r="E5773" s="37" t="s">
        <v>5830</v>
      </c>
      <c r="F5773" s="12" t="s">
        <v>16704</v>
      </c>
      <c r="G5773" s="12" t="s">
        <v>24704</v>
      </c>
      <c r="H5773" s="6" t="str">
        <f t="shared" si="90"/>
        <v>38717 732.09 Cherokee ShoresWWOperations P51 MYERS PUMP-7207 SHAWNEE CIR</v>
      </c>
    </row>
    <row r="5774" spans="2:8" x14ac:dyDescent="0.25">
      <c r="B5774" s="78">
        <v>38898</v>
      </c>
      <c r="C5774" s="74">
        <v>660.6</v>
      </c>
      <c r="D5774" s="36" t="s">
        <v>4944</v>
      </c>
      <c r="E5774" s="37" t="s">
        <v>5896</v>
      </c>
      <c r="F5774" s="12" t="s">
        <v>17159</v>
      </c>
      <c r="G5774" s="12" t="s">
        <v>25173</v>
      </c>
      <c r="H5774" s="6" t="str">
        <f t="shared" si="90"/>
        <v>38898 660.6 Cherokee ShoresWWOperations P51 MYERS PUMP-7592 DOUBLE BRIDGE</v>
      </c>
    </row>
    <row r="5775" spans="2:8" x14ac:dyDescent="0.25">
      <c r="B5775" s="78">
        <v>39325</v>
      </c>
      <c r="C5775" s="74">
        <v>951.85</v>
      </c>
      <c r="D5775" s="36" t="s">
        <v>4944</v>
      </c>
      <c r="E5775" s="37" t="s">
        <v>6045</v>
      </c>
      <c r="F5775" s="12" t="s">
        <v>17898</v>
      </c>
      <c r="G5775" s="12" t="s">
        <v>25955</v>
      </c>
      <c r="H5775" s="6" t="str">
        <f t="shared" si="90"/>
        <v>39325 951.85 Cherokee ShoresWWOperations P51 MYERS PUMP-7604 DOUBLE BRIDGE RD</v>
      </c>
    </row>
    <row r="5776" spans="2:8" x14ac:dyDescent="0.25">
      <c r="B5776" s="78">
        <v>39507</v>
      </c>
      <c r="C5776" s="74">
        <v>640.29</v>
      </c>
      <c r="D5776" s="36" t="s">
        <v>4944</v>
      </c>
      <c r="E5776" s="37" t="s">
        <v>6123</v>
      </c>
      <c r="F5776" s="12" t="s">
        <v>18208</v>
      </c>
      <c r="G5776" s="12" t="s">
        <v>26279</v>
      </c>
      <c r="H5776" s="6" t="str">
        <f t="shared" si="90"/>
        <v>39507 640.29 Cherokee ShoresWWOperations P51 MYERS PUMP-7757 DOUBLE BRIDGE RD</v>
      </c>
    </row>
    <row r="5777" spans="2:8" x14ac:dyDescent="0.25">
      <c r="B5777" s="78">
        <v>39386</v>
      </c>
      <c r="C5777" s="74">
        <v>1091.31</v>
      </c>
      <c r="D5777" s="36" t="s">
        <v>4961</v>
      </c>
      <c r="E5777" s="37" t="s">
        <v>6081</v>
      </c>
      <c r="F5777" s="12" t="s">
        <v>18042</v>
      </c>
      <c r="G5777" s="12" t="s">
        <v>26108</v>
      </c>
      <c r="H5777" s="6" t="str">
        <f t="shared" si="90"/>
        <v>39386 1091.31 Holiday Villages of ForkWWOperations P51 MYERS PUMP-78 GERONIMO</v>
      </c>
    </row>
    <row r="5778" spans="2:8" x14ac:dyDescent="0.25">
      <c r="B5778" s="78">
        <v>38321</v>
      </c>
      <c r="C5778" s="74">
        <v>615.25</v>
      </c>
      <c r="D5778" s="36" t="s">
        <v>49</v>
      </c>
      <c r="E5778" s="37" t="s">
        <v>5687</v>
      </c>
      <c r="F5778" s="12" t="s">
        <v>15869</v>
      </c>
      <c r="G5778" s="12" t="s">
        <v>23728</v>
      </c>
      <c r="H5778" s="6" t="str">
        <f t="shared" si="90"/>
        <v>38321 615.25 Cherokee ShoresWtrOperations P51 MYERS PUMP-7904 DOUBLE BRIDGE RD</v>
      </c>
    </row>
    <row r="5779" spans="2:8" x14ac:dyDescent="0.25">
      <c r="B5779" s="78">
        <v>39082</v>
      </c>
      <c r="C5779" s="74">
        <v>668.73</v>
      </c>
      <c r="D5779" s="36" t="s">
        <v>4992</v>
      </c>
      <c r="E5779" s="37" t="s">
        <v>5964</v>
      </c>
      <c r="F5779" s="12" t="s">
        <v>17485</v>
      </c>
      <c r="G5779" s="12" t="s">
        <v>25508</v>
      </c>
      <c r="H5779" s="6" t="str">
        <f t="shared" si="90"/>
        <v>39082 668.73 Holiday Villages of Livingston WWOps P51 MYERS PUMP-81 JAMAICA AVE</v>
      </c>
    </row>
    <row r="5780" spans="2:8" x14ac:dyDescent="0.25">
      <c r="B5780" s="78">
        <v>39416</v>
      </c>
      <c r="C5780" s="74">
        <v>903.11</v>
      </c>
      <c r="D5780" s="36" t="s">
        <v>4944</v>
      </c>
      <c r="E5780" s="37" t="s">
        <v>6100</v>
      </c>
      <c r="F5780" s="12" t="s">
        <v>18114</v>
      </c>
      <c r="G5780" s="12" t="s">
        <v>26184</v>
      </c>
      <c r="H5780" s="6" t="str">
        <f t="shared" si="90"/>
        <v>39416 903.11 Cherokee ShoresWWOperations P51 MYERS PUMP-CESH SURFACE WATER PLANT (U1)</v>
      </c>
    </row>
    <row r="5781" spans="2:8" x14ac:dyDescent="0.25">
      <c r="B5781" s="78">
        <v>39355</v>
      </c>
      <c r="C5781" s="74">
        <v>1407.19</v>
      </c>
      <c r="D5781" s="36" t="s">
        <v>4961</v>
      </c>
      <c r="E5781" s="37" t="s">
        <v>6061</v>
      </c>
      <c r="F5781" s="12" t="s">
        <v>17985</v>
      </c>
      <c r="G5781" s="12" t="s">
        <v>26045</v>
      </c>
      <c r="H5781" s="6" t="str">
        <f t="shared" si="90"/>
        <v>39355 1407.19 Holiday Villages of ForkWWOperations P51 MYERS PUMP-HVOF LOTS 20-25</v>
      </c>
    </row>
    <row r="5782" spans="2:8" x14ac:dyDescent="0.25">
      <c r="B5782" s="78">
        <v>38960</v>
      </c>
      <c r="C5782" s="74">
        <v>667.51</v>
      </c>
      <c r="D5782" s="36" t="s">
        <v>4944</v>
      </c>
      <c r="E5782" s="37" t="s">
        <v>5917</v>
      </c>
      <c r="F5782" s="12" t="s">
        <v>17231</v>
      </c>
      <c r="G5782" s="12" t="s">
        <v>25247</v>
      </c>
      <c r="H5782" s="6" t="str">
        <f t="shared" si="90"/>
        <v>38960 667.51 Cherokee ShoresWWOperations P51 MYERS PUMP-INDISTRICT CESH</v>
      </c>
    </row>
    <row r="5783" spans="2:8" x14ac:dyDescent="0.25">
      <c r="B5783" s="78">
        <v>38321</v>
      </c>
      <c r="C5783" s="74">
        <v>557.75</v>
      </c>
      <c r="D5783" s="36" t="s">
        <v>49</v>
      </c>
      <c r="E5783" s="37" t="s">
        <v>5684</v>
      </c>
      <c r="F5783" s="12" t="s">
        <v>15864</v>
      </c>
      <c r="G5783" s="12" t="s">
        <v>23722</v>
      </c>
      <c r="H5783" s="6" t="str">
        <f t="shared" si="90"/>
        <v>38321 557.75 Cherokee ShoresWtrOperations P51 MYERS PUMP-INDISTRICT CHEROKEE SHORES</v>
      </c>
    </row>
    <row r="5784" spans="2:8" x14ac:dyDescent="0.25">
      <c r="B5784" s="78">
        <v>38321</v>
      </c>
      <c r="C5784" s="74">
        <v>557.75</v>
      </c>
      <c r="D5784" s="36" t="s">
        <v>49</v>
      </c>
      <c r="E5784" s="37" t="s">
        <v>5684</v>
      </c>
      <c r="F5784" s="12" t="s">
        <v>15864</v>
      </c>
      <c r="G5784" s="12" t="s">
        <v>23722</v>
      </c>
      <c r="H5784" s="6" t="str">
        <f t="shared" si="90"/>
        <v>38321 557.75 Cherokee ShoresWtrOperations P51 MYERS PUMP-INDISTRICT CHEROKEE SHORES</v>
      </c>
    </row>
    <row r="5785" spans="2:8" x14ac:dyDescent="0.25">
      <c r="B5785" s="78">
        <v>39141</v>
      </c>
      <c r="C5785" s="74">
        <v>713.31</v>
      </c>
      <c r="D5785" s="36" t="s">
        <v>4992</v>
      </c>
      <c r="E5785" s="37" t="s">
        <v>5985</v>
      </c>
      <c r="F5785" s="12" t="s">
        <v>17594</v>
      </c>
      <c r="G5785" s="12" t="s">
        <v>25624</v>
      </c>
      <c r="H5785" s="6" t="str">
        <f t="shared" si="90"/>
        <v>39141 713.31 Holiday Villages of Livingston WWOps P51 MYERS PUMP-INDISTRICT HVOL</v>
      </c>
    </row>
    <row r="5786" spans="2:8" x14ac:dyDescent="0.25">
      <c r="B5786" s="78">
        <v>39507</v>
      </c>
      <c r="C5786" s="74">
        <v>673.87</v>
      </c>
      <c r="D5786" s="36" t="s">
        <v>4992</v>
      </c>
      <c r="E5786" s="37" t="s">
        <v>6128</v>
      </c>
      <c r="F5786" s="12" t="s">
        <v>18213</v>
      </c>
      <c r="G5786" s="12" t="s">
        <v>26284</v>
      </c>
      <c r="H5786" s="6" t="str">
        <f t="shared" si="90"/>
        <v>39507 673.87 Holiday Villages of Livingston WWOps P51 MYERS PUMP-KEY LARGO LOOP #72-A</v>
      </c>
    </row>
    <row r="5787" spans="2:8" x14ac:dyDescent="0.25">
      <c r="B5787" s="78">
        <v>39294</v>
      </c>
      <c r="C5787" s="74">
        <v>756.51</v>
      </c>
      <c r="D5787" s="36" t="s">
        <v>4946</v>
      </c>
      <c r="E5787" s="37" t="s">
        <v>6036</v>
      </c>
      <c r="F5787" s="12" t="s">
        <v>17870</v>
      </c>
      <c r="G5787" s="12" t="s">
        <v>25924</v>
      </c>
      <c r="H5787" s="6" t="str">
        <f t="shared" si="90"/>
        <v>39294 756.51 Harbor PointWWOperations P51 MYERS PUMP-L15</v>
      </c>
    </row>
    <row r="5788" spans="2:8" x14ac:dyDescent="0.25">
      <c r="B5788" s="78">
        <v>39082</v>
      </c>
      <c r="C5788" s="74">
        <v>668.73</v>
      </c>
      <c r="D5788" s="36" t="s">
        <v>4992</v>
      </c>
      <c r="E5788" s="37" t="s">
        <v>5963</v>
      </c>
      <c r="F5788" s="12" t="s">
        <v>17485</v>
      </c>
      <c r="G5788" s="12" t="s">
        <v>25508</v>
      </c>
      <c r="H5788" s="6" t="str">
        <f t="shared" si="90"/>
        <v>39082 668.73 Holiday Villages of Livingston WWOps P51 MYERS PUMP-LOT 1 LAGOON DR</v>
      </c>
    </row>
    <row r="5789" spans="2:8" x14ac:dyDescent="0.25">
      <c r="B5789" s="78">
        <v>39202</v>
      </c>
      <c r="C5789" s="74">
        <v>956.92</v>
      </c>
      <c r="D5789" s="36" t="s">
        <v>4946</v>
      </c>
      <c r="E5789" s="37" t="s">
        <v>5996</v>
      </c>
      <c r="F5789" s="12" t="s">
        <v>17696</v>
      </c>
      <c r="G5789" s="12" t="s">
        <v>25735</v>
      </c>
      <c r="H5789" s="6" t="str">
        <f t="shared" si="90"/>
        <v>39202 956.92 Harbor PointWWOperations P51 MYERS PUMP-LOT 103 SEC E</v>
      </c>
    </row>
    <row r="5790" spans="2:8" x14ac:dyDescent="0.25">
      <c r="B5790" s="78">
        <v>38990</v>
      </c>
      <c r="C5790" s="74">
        <v>911.11</v>
      </c>
      <c r="D5790" s="36" t="s">
        <v>4946</v>
      </c>
      <c r="E5790" s="37" t="s">
        <v>5925</v>
      </c>
      <c r="F5790" s="12" t="s">
        <v>17301</v>
      </c>
      <c r="G5790" s="12" t="s">
        <v>25318</v>
      </c>
      <c r="H5790" s="6" t="str">
        <f t="shared" si="90"/>
        <v>38990 911.11 Harbor PointWWOperations P51 MYERS PUMP-LOT 127 SEC E</v>
      </c>
    </row>
    <row r="5791" spans="2:8" x14ac:dyDescent="0.25">
      <c r="B5791" s="78">
        <v>39691</v>
      </c>
      <c r="C5791" s="74">
        <v>707.38</v>
      </c>
      <c r="D5791" s="36" t="s">
        <v>4946</v>
      </c>
      <c r="E5791" s="37" t="s">
        <v>5268</v>
      </c>
      <c r="F5791" s="12" t="s">
        <v>15348</v>
      </c>
      <c r="G5791" s="12" t="s">
        <v>23181</v>
      </c>
      <c r="H5791" s="6" t="str">
        <f t="shared" si="90"/>
        <v>39691 707.38 Harbor PointWWOperations P51 MYERS PUMP-LOT 140 SEC I</v>
      </c>
    </row>
    <row r="5792" spans="2:8" x14ac:dyDescent="0.25">
      <c r="B5792" s="78">
        <v>39263</v>
      </c>
      <c r="C5792" s="74">
        <v>672.81</v>
      </c>
      <c r="D5792" s="36" t="s">
        <v>4992</v>
      </c>
      <c r="E5792" s="37" t="s">
        <v>6018</v>
      </c>
      <c r="F5792" s="12" t="s">
        <v>17816</v>
      </c>
      <c r="G5792" s="12" t="s">
        <v>25870</v>
      </c>
      <c r="H5792" s="6" t="str">
        <f t="shared" si="90"/>
        <v>39263 672.81 Holiday Villages of Livingston WWOps P51 MYERS PUMP-LOT 140-142 SEC F HVOL</v>
      </c>
    </row>
    <row r="5793" spans="2:8" x14ac:dyDescent="0.25">
      <c r="B5793" s="78">
        <v>39021</v>
      </c>
      <c r="C5793" s="74">
        <v>673.38</v>
      </c>
      <c r="D5793" s="36" t="s">
        <v>4992</v>
      </c>
      <c r="E5793" s="37" t="s">
        <v>5943</v>
      </c>
      <c r="F5793" s="12" t="s">
        <v>17341</v>
      </c>
      <c r="G5793" s="12" t="s">
        <v>25358</v>
      </c>
      <c r="H5793" s="6" t="str">
        <f t="shared" si="90"/>
        <v>39021 673.38 Holiday Villages of Livingston WWOps P51 MYERS PUMP-LOT 161 SEC G</v>
      </c>
    </row>
    <row r="5794" spans="2:8" x14ac:dyDescent="0.25">
      <c r="B5794" s="78">
        <v>39691</v>
      </c>
      <c r="C5794" s="74">
        <v>713.46</v>
      </c>
      <c r="D5794" s="36" t="s">
        <v>4961</v>
      </c>
      <c r="E5794" s="37" t="s">
        <v>5262</v>
      </c>
      <c r="F5794" s="12" t="s">
        <v>15342</v>
      </c>
      <c r="G5794" s="12" t="s">
        <v>23175</v>
      </c>
      <c r="H5794" s="6" t="str">
        <f t="shared" si="90"/>
        <v>39691 713.46 Holiday Villages of ForkWWOperations P51 MYERS PUMP-LOT 255 ARAPAHO</v>
      </c>
    </row>
    <row r="5795" spans="2:8" x14ac:dyDescent="0.25">
      <c r="B5795" s="78">
        <v>39599</v>
      </c>
      <c r="C5795" s="74">
        <v>538.51</v>
      </c>
      <c r="D5795" s="36" t="s">
        <v>4961</v>
      </c>
      <c r="E5795" s="37" t="s">
        <v>6165</v>
      </c>
      <c r="F5795" s="12" t="s">
        <v>18316</v>
      </c>
      <c r="G5795" s="12" t="s">
        <v>26387</v>
      </c>
      <c r="H5795" s="6" t="str">
        <f t="shared" si="90"/>
        <v>39599 538.51 Holiday Villages of ForkWWOperations P51 MYERS PUMP-LOT 29 CHEYENNE</v>
      </c>
    </row>
    <row r="5796" spans="2:8" x14ac:dyDescent="0.25">
      <c r="B5796" s="78">
        <v>38595</v>
      </c>
      <c r="C5796" s="74">
        <v>963.17</v>
      </c>
      <c r="D5796" s="36" t="s">
        <v>4946</v>
      </c>
      <c r="E5796" s="37" t="s">
        <v>5764</v>
      </c>
      <c r="F5796" s="12" t="s">
        <v>16270</v>
      </c>
      <c r="G5796" s="12" t="s">
        <v>24142</v>
      </c>
      <c r="H5796" s="6" t="str">
        <f t="shared" si="90"/>
        <v>38595 963.17 Harbor PointWWOperations P51 MYERS PUMP-LOT 65 SEC H</v>
      </c>
    </row>
    <row r="5797" spans="2:8" x14ac:dyDescent="0.25">
      <c r="B5797" s="78">
        <v>38868</v>
      </c>
      <c r="C5797" s="74">
        <v>700.62</v>
      </c>
      <c r="D5797" s="36" t="s">
        <v>4992</v>
      </c>
      <c r="E5797" s="37" t="s">
        <v>5887</v>
      </c>
      <c r="F5797" s="12" t="s">
        <v>17112</v>
      </c>
      <c r="G5797" s="12" t="s">
        <v>25126</v>
      </c>
      <c r="H5797" s="6" t="str">
        <f t="shared" si="90"/>
        <v>38868 700.62 Holiday Villages of Livingston WWOps P51 MYERS PUMP-LOT 78 SEC E</v>
      </c>
    </row>
    <row r="5798" spans="2:8" x14ac:dyDescent="0.25">
      <c r="B5798" s="78">
        <v>39629</v>
      </c>
      <c r="C5798" s="74">
        <v>670.71</v>
      </c>
      <c r="D5798" s="36" t="s">
        <v>4946</v>
      </c>
      <c r="E5798" s="37" t="s">
        <v>5233</v>
      </c>
      <c r="F5798" s="12" t="s">
        <v>15269</v>
      </c>
      <c r="G5798" s="12" t="s">
        <v>23102</v>
      </c>
      <c r="H5798" s="6" t="str">
        <f t="shared" si="90"/>
        <v>39629 670.71 Harbor PointWWOperations P51 MYERS PUMP-LOT 85 SEC 1-LOT 85 SEC 1</v>
      </c>
    </row>
    <row r="5799" spans="2:8" x14ac:dyDescent="0.25">
      <c r="B5799" s="78">
        <v>38898</v>
      </c>
      <c r="C5799" s="74">
        <v>666.02</v>
      </c>
      <c r="D5799" s="36" t="s">
        <v>4992</v>
      </c>
      <c r="E5799" s="37" t="s">
        <v>5902</v>
      </c>
      <c r="F5799" s="12" t="s">
        <v>17168</v>
      </c>
      <c r="G5799" s="12" t="s">
        <v>25182</v>
      </c>
      <c r="H5799" s="6" t="str">
        <f t="shared" si="90"/>
        <v>38898 666.02 Holiday Villages of Livingston WWOps P51 MYERS PUMP-LOT 85 SEC F HOLIDAY VIL</v>
      </c>
    </row>
    <row r="5800" spans="2:8" x14ac:dyDescent="0.25">
      <c r="B5800" s="78">
        <v>38748</v>
      </c>
      <c r="C5800" s="74">
        <v>936.32</v>
      </c>
      <c r="D5800" s="36" t="s">
        <v>4946</v>
      </c>
      <c r="E5800" s="37" t="s">
        <v>5839</v>
      </c>
      <c r="F5800" s="12" t="s">
        <v>16757</v>
      </c>
      <c r="G5800" s="12" t="s">
        <v>24759</v>
      </c>
      <c r="H5800" s="6" t="str">
        <f t="shared" si="90"/>
        <v>38748 936.32 Harbor PointWWOperations P51 MYERS PUMP-LOT 86 SEC H</v>
      </c>
    </row>
    <row r="5801" spans="2:8" x14ac:dyDescent="0.25">
      <c r="B5801" s="78">
        <v>38837</v>
      </c>
      <c r="C5801" s="74">
        <v>758.39</v>
      </c>
      <c r="D5801" s="36" t="s">
        <v>4946</v>
      </c>
      <c r="E5801" s="37" t="s">
        <v>5876</v>
      </c>
      <c r="F5801" s="12" t="s">
        <v>17030</v>
      </c>
      <c r="G5801" s="12" t="s">
        <v>25044</v>
      </c>
      <c r="H5801" s="6" t="str">
        <f t="shared" si="90"/>
        <v>38837 758.39 Harbor PointWWOperations P51 MYERS PUMP-RT 3 BOX 130 HP 24</v>
      </c>
    </row>
    <row r="5802" spans="2:8" x14ac:dyDescent="0.25">
      <c r="B5802" s="78">
        <v>39233</v>
      </c>
      <c r="C5802" s="74">
        <v>753.39</v>
      </c>
      <c r="D5802" s="36" t="s">
        <v>4946</v>
      </c>
      <c r="E5802" s="37" t="s">
        <v>6003</v>
      </c>
      <c r="F5802" s="12" t="s">
        <v>17756</v>
      </c>
      <c r="G5802" s="12" t="s">
        <v>25808</v>
      </c>
      <c r="H5802" s="6" t="str">
        <f t="shared" si="90"/>
        <v>39233 753.39 Harbor PointWWOperations P51 MYERS PUMP-UDI AREA @ CAMPGROUND</v>
      </c>
    </row>
    <row r="5803" spans="2:8" x14ac:dyDescent="0.25">
      <c r="B5803" s="78">
        <v>38625</v>
      </c>
      <c r="C5803" s="74">
        <v>737.5</v>
      </c>
      <c r="D5803" s="36" t="s">
        <v>4963</v>
      </c>
      <c r="E5803" s="37" t="s">
        <v>5777</v>
      </c>
      <c r="F5803" s="12" t="s">
        <v>16318</v>
      </c>
      <c r="G5803" s="12" t="s">
        <v>24190</v>
      </c>
      <c r="H5803" s="6" t="str">
        <f t="shared" si="90"/>
        <v>38625 737.5 Pinnacle Club WW Operations P-52 1/2 HP EFFLUENT PUMP (230 VO-107 HILTON HEAD</v>
      </c>
    </row>
    <row r="5804" spans="2:8" x14ac:dyDescent="0.25">
      <c r="B5804" s="78">
        <v>38625</v>
      </c>
      <c r="C5804" s="74">
        <v>884.52</v>
      </c>
      <c r="D5804" s="36" t="s">
        <v>4944</v>
      </c>
      <c r="E5804" s="37" t="s">
        <v>5788</v>
      </c>
      <c r="F5804" s="12" t="s">
        <v>16328</v>
      </c>
      <c r="G5804" s="12" t="s">
        <v>24200</v>
      </c>
      <c r="H5804" s="6" t="str">
        <f t="shared" si="90"/>
        <v>38625 884.52 Cherokee ShoresWWOperations P-52 1/2 HP EFFLUENT PUMP (230 VO-207-SWR WOODCANY</v>
      </c>
    </row>
    <row r="5805" spans="2:8" x14ac:dyDescent="0.25">
      <c r="B5805" s="78">
        <v>38595</v>
      </c>
      <c r="C5805" s="74">
        <v>864.3</v>
      </c>
      <c r="D5805" s="36" t="s">
        <v>4963</v>
      </c>
      <c r="E5805" s="37" t="s">
        <v>5757</v>
      </c>
      <c r="F5805" s="12" t="s">
        <v>16263</v>
      </c>
      <c r="G5805" s="12" t="s">
        <v>24135</v>
      </c>
      <c r="H5805" s="6" t="str">
        <f t="shared" si="90"/>
        <v>38595 864.3 Pinnacle Club WW Operations P-52 1/2 HP EFFLUENT PUMP (230 VO-214 ST ANDREWS D</v>
      </c>
    </row>
    <row r="5806" spans="2:8" x14ac:dyDescent="0.25">
      <c r="B5806" s="78">
        <v>38625</v>
      </c>
      <c r="C5806" s="74">
        <v>766.51</v>
      </c>
      <c r="D5806" s="36" t="s">
        <v>4944</v>
      </c>
      <c r="E5806" s="37" t="s">
        <v>5774</v>
      </c>
      <c r="F5806" s="12" t="s">
        <v>16314</v>
      </c>
      <c r="G5806" s="12" t="s">
        <v>24186</v>
      </c>
      <c r="H5806" s="6" t="str">
        <f t="shared" si="90"/>
        <v>38625 766.51 Cherokee ShoresWWOperations P-52 1/2 HP EFFLUENT PUMP (230 VO-222 SUNRAY ST</v>
      </c>
    </row>
    <row r="5807" spans="2:8" x14ac:dyDescent="0.25">
      <c r="B5807" s="78">
        <v>38625</v>
      </c>
      <c r="C5807" s="74">
        <v>1086.3699999999999</v>
      </c>
      <c r="D5807" s="36" t="s">
        <v>4944</v>
      </c>
      <c r="E5807" s="37" t="s">
        <v>5768</v>
      </c>
      <c r="F5807" s="12" t="s">
        <v>16308</v>
      </c>
      <c r="G5807" s="12" t="s">
        <v>24180</v>
      </c>
      <c r="H5807" s="6" t="str">
        <f t="shared" si="90"/>
        <v>38625 1086.37 Cherokee ShoresWWOperations P-52 1/2 HP EFFLUENT PUMP (230 VO-236 SUNRAY DRIVE</v>
      </c>
    </row>
    <row r="5808" spans="2:8" x14ac:dyDescent="0.25">
      <c r="B5808" s="78">
        <v>38625</v>
      </c>
      <c r="C5808" s="74">
        <v>798.26</v>
      </c>
      <c r="D5808" s="36" t="s">
        <v>4963</v>
      </c>
      <c r="E5808" s="37" t="s">
        <v>5776</v>
      </c>
      <c r="F5808" s="12" t="s">
        <v>16317</v>
      </c>
      <c r="G5808" s="12" t="s">
        <v>24189</v>
      </c>
      <c r="H5808" s="6" t="str">
        <f t="shared" si="90"/>
        <v>38625 798.26 Pinnacle Club WW Operations P-52 1/2 HP EFFLUENT PUMP (230 VO-284 ST ANDREWS W</v>
      </c>
    </row>
    <row r="5809" spans="2:8" x14ac:dyDescent="0.25">
      <c r="B5809" s="78">
        <v>38625</v>
      </c>
      <c r="C5809" s="74">
        <v>760.59</v>
      </c>
      <c r="D5809" s="36" t="s">
        <v>4963</v>
      </c>
      <c r="E5809" s="37" t="s">
        <v>5787</v>
      </c>
      <c r="F5809" s="12" t="s">
        <v>16327</v>
      </c>
      <c r="G5809" s="12" t="s">
        <v>24199</v>
      </c>
      <c r="H5809" s="6" t="str">
        <f t="shared" si="90"/>
        <v>38625 760.59 Pinnacle Club WW Operations P-52 1/2 HP EFFLUENT PUMP (230 VO-315 ST. ANDREWS</v>
      </c>
    </row>
    <row r="5810" spans="2:8" x14ac:dyDescent="0.25">
      <c r="B5810" s="78">
        <v>38625</v>
      </c>
      <c r="C5810" s="74">
        <v>735.92</v>
      </c>
      <c r="D5810" s="36" t="s">
        <v>4944</v>
      </c>
      <c r="E5810" s="37" t="s">
        <v>5775</v>
      </c>
      <c r="F5810" s="12" t="s">
        <v>16316</v>
      </c>
      <c r="G5810" s="12" t="s">
        <v>24188</v>
      </c>
      <c r="H5810" s="6" t="str">
        <f t="shared" si="90"/>
        <v>38625 735.92 Cherokee ShoresWWOperations P-52 1/2 HP EFFLUENT PUMP (230 VO-460 CHEROKEE SHO</v>
      </c>
    </row>
    <row r="5811" spans="2:8" x14ac:dyDescent="0.25">
      <c r="B5811" s="78">
        <v>38595</v>
      </c>
      <c r="C5811" s="74">
        <v>677.44</v>
      </c>
      <c r="D5811" s="36" t="s">
        <v>4944</v>
      </c>
      <c r="E5811" s="37" t="s">
        <v>5758</v>
      </c>
      <c r="F5811" s="12" t="s">
        <v>16264</v>
      </c>
      <c r="G5811" s="12" t="s">
        <v>24136</v>
      </c>
      <c r="H5811" s="6" t="str">
        <f t="shared" si="90"/>
        <v>38595 677.44 Cherokee ShoresWWOperations P-52 1/2 HP EFFLUENT PUMP (230 VO-7 CARSON RD</v>
      </c>
    </row>
    <row r="5812" spans="2:8" x14ac:dyDescent="0.25">
      <c r="B5812" s="78">
        <v>39113</v>
      </c>
      <c r="C5812" s="74">
        <v>1238.3800000000001</v>
      </c>
      <c r="D5812" s="36" t="s">
        <v>4963</v>
      </c>
      <c r="E5812" s="37" t="s">
        <v>5972</v>
      </c>
      <c r="F5812" s="12" t="s">
        <v>17543</v>
      </c>
      <c r="G5812" s="12" t="s">
        <v>25570</v>
      </c>
      <c r="H5812" s="6" t="str">
        <f t="shared" si="90"/>
        <v>39113 1238.38 Pinnacle Club WW Operations P-52 1/2 HP EFFLUENT PUMP-107 SOUTHERN PINE PL</v>
      </c>
    </row>
    <row r="5813" spans="2:8" x14ac:dyDescent="0.25">
      <c r="B5813" s="78">
        <v>38748</v>
      </c>
      <c r="C5813" s="74">
        <v>20.48</v>
      </c>
      <c r="D5813" s="36" t="s">
        <v>4944</v>
      </c>
      <c r="E5813" s="37" t="s">
        <v>5844</v>
      </c>
      <c r="F5813" s="12" t="s">
        <v>16761</v>
      </c>
      <c r="G5813" s="12" t="s">
        <v>24763</v>
      </c>
      <c r="H5813" s="6" t="str">
        <f t="shared" si="90"/>
        <v>38748 20.48 Cherokee ShoresWWOperations P-52 1/2 HP EFFLUENT PUMP-108 CREE</v>
      </c>
    </row>
    <row r="5814" spans="2:8" x14ac:dyDescent="0.25">
      <c r="B5814" s="78">
        <v>38748</v>
      </c>
      <c r="C5814" s="74">
        <v>889.17</v>
      </c>
      <c r="D5814" s="36" t="s">
        <v>4963</v>
      </c>
      <c r="E5814" s="37" t="s">
        <v>5849</v>
      </c>
      <c r="F5814" s="12" t="s">
        <v>16766</v>
      </c>
      <c r="G5814" s="12" t="s">
        <v>24768</v>
      </c>
      <c r="H5814" s="6" t="str">
        <f t="shared" si="90"/>
        <v>38748 889.17 Pinnacle Club WW Operations P-52 1/2 HP EFFLUENT PUMP-113 ST ANDREWS DR</v>
      </c>
    </row>
    <row r="5815" spans="2:8" x14ac:dyDescent="0.25">
      <c r="B5815" s="78">
        <v>38656</v>
      </c>
      <c r="C5815" s="74">
        <v>985.41</v>
      </c>
      <c r="D5815" s="36" t="s">
        <v>4944</v>
      </c>
      <c r="E5815" s="37" t="s">
        <v>5791</v>
      </c>
      <c r="F5815" s="12" t="s">
        <v>16354</v>
      </c>
      <c r="G5815" s="12" t="s">
        <v>24228</v>
      </c>
      <c r="H5815" s="6" t="str">
        <f t="shared" si="90"/>
        <v>38656 985.41 Cherokee ShoresWWOperations P52 1/2 HP EFFLUENT PUMP-125 WATERFRONT</v>
      </c>
    </row>
    <row r="5816" spans="2:8" x14ac:dyDescent="0.25">
      <c r="B5816" s="78">
        <v>39294</v>
      </c>
      <c r="C5816" s="74">
        <v>901.69</v>
      </c>
      <c r="D5816" s="36" t="s">
        <v>4944</v>
      </c>
      <c r="E5816" s="37" t="s">
        <v>6034</v>
      </c>
      <c r="F5816" s="12" t="s">
        <v>17868</v>
      </c>
      <c r="G5816" s="12" t="s">
        <v>25922</v>
      </c>
      <c r="H5816" s="6" t="str">
        <f t="shared" si="90"/>
        <v>39294 901.69 Cherokee ShoresWWOperations P-52 1/2 HP EFFLUENT PUMP-170 DEER ISLAND</v>
      </c>
    </row>
    <row r="5817" spans="2:8" x14ac:dyDescent="0.25">
      <c r="B5817" s="78">
        <v>38748</v>
      </c>
      <c r="C5817" s="74">
        <v>810.02</v>
      </c>
      <c r="D5817" s="36" t="s">
        <v>4963</v>
      </c>
      <c r="E5817" s="37" t="s">
        <v>5837</v>
      </c>
      <c r="F5817" s="12" t="s">
        <v>16755</v>
      </c>
      <c r="G5817" s="12" t="s">
        <v>24757</v>
      </c>
      <c r="H5817" s="6" t="str">
        <f t="shared" si="90"/>
        <v>38748 810.02 Pinnacle Club WW Operations P-52 1/2 HP EFFLUENT PUMP-200 PINNACLE CLUB DR</v>
      </c>
    </row>
    <row r="5818" spans="2:8" x14ac:dyDescent="0.25">
      <c r="B5818" s="78">
        <v>38929</v>
      </c>
      <c r="C5818" s="74">
        <v>826.72</v>
      </c>
      <c r="D5818" s="36" t="s">
        <v>4963</v>
      </c>
      <c r="E5818" s="37" t="s">
        <v>5906</v>
      </c>
      <c r="F5818" s="12" t="s">
        <v>17203</v>
      </c>
      <c r="G5818" s="12" t="s">
        <v>25219</v>
      </c>
      <c r="H5818" s="6" t="str">
        <f t="shared" si="90"/>
        <v>38929 826.72 Pinnacle Club WW Operations P-52 1/2 HP EFFLUENT PUMP-205 COLONIAL DR</v>
      </c>
    </row>
    <row r="5819" spans="2:8" x14ac:dyDescent="0.25">
      <c r="B5819" s="78">
        <v>39021</v>
      </c>
      <c r="C5819" s="74">
        <v>1283.81</v>
      </c>
      <c r="D5819" s="36" t="s">
        <v>4944</v>
      </c>
      <c r="E5819" s="37" t="s">
        <v>5941</v>
      </c>
      <c r="F5819" s="12" t="s">
        <v>17339</v>
      </c>
      <c r="G5819" s="12" t="s">
        <v>25356</v>
      </c>
      <c r="H5819" s="6" t="str">
        <f t="shared" si="90"/>
        <v>39021 1283.81 Cherokee ShoresWWOperations P-52 1/2 HP EFFLUENT PUMP-227 GERONIMO</v>
      </c>
    </row>
    <row r="5820" spans="2:8" x14ac:dyDescent="0.25">
      <c r="B5820" s="78">
        <v>39478</v>
      </c>
      <c r="C5820" s="74">
        <v>779.01</v>
      </c>
      <c r="D5820" s="36" t="s">
        <v>4961</v>
      </c>
      <c r="E5820" s="37" t="s">
        <v>6113</v>
      </c>
      <c r="F5820" s="12" t="s">
        <v>18179</v>
      </c>
      <c r="G5820" s="12" t="s">
        <v>26250</v>
      </c>
      <c r="H5820" s="6" t="str">
        <f t="shared" si="90"/>
        <v>39478 779.01 Holiday Villages of ForkWWOperations P-52 1/2 HP EFFLUENT PUMP-267 CHOCTAW-267 CHOCTAW</v>
      </c>
    </row>
    <row r="5821" spans="2:8" x14ac:dyDescent="0.25">
      <c r="B5821" s="78">
        <v>39051</v>
      </c>
      <c r="C5821" s="74">
        <v>998.23</v>
      </c>
      <c r="D5821" s="36" t="s">
        <v>4963</v>
      </c>
      <c r="E5821" s="37" t="s">
        <v>5957</v>
      </c>
      <c r="F5821" s="12" t="s">
        <v>17415</v>
      </c>
      <c r="G5821" s="12" t="s">
        <v>25435</v>
      </c>
      <c r="H5821" s="6" t="str">
        <f t="shared" si="90"/>
        <v>39051 998.23 Pinnacle Club WW Operations P-52 1/2 HP EFFLUENT PUMP-350 ST ANDREWS DR</v>
      </c>
    </row>
    <row r="5822" spans="2:8" x14ac:dyDescent="0.25">
      <c r="B5822" s="78">
        <v>39478</v>
      </c>
      <c r="C5822" s="74">
        <v>886.56</v>
      </c>
      <c r="D5822" s="36" t="s">
        <v>4963</v>
      </c>
      <c r="E5822" s="37" t="s">
        <v>6110</v>
      </c>
      <c r="F5822" s="12" t="s">
        <v>18176</v>
      </c>
      <c r="G5822" s="12" t="s">
        <v>26247</v>
      </c>
      <c r="H5822" s="6" t="str">
        <f t="shared" si="90"/>
        <v>39478 886.56 Pinnacle Club WW Operations P-52 1/2 HP EFFLUENT PUMP-356 ST ANDREWS DR-356 ST</v>
      </c>
    </row>
    <row r="5823" spans="2:8" x14ac:dyDescent="0.25">
      <c r="B5823" s="78">
        <v>38990</v>
      </c>
      <c r="C5823" s="74">
        <v>899.43</v>
      </c>
      <c r="D5823" s="36" t="s">
        <v>4963</v>
      </c>
      <c r="E5823" s="37" t="s">
        <v>5938</v>
      </c>
      <c r="F5823" s="12" t="s">
        <v>17313</v>
      </c>
      <c r="G5823" s="12" t="s">
        <v>25330</v>
      </c>
      <c r="H5823" s="6" t="str">
        <f t="shared" si="90"/>
        <v>38990 899.43 Pinnacle Club WW Operations P-52 1/2 HP EFFLUENT PUMP-408 ST ANDREWS DR</v>
      </c>
    </row>
    <row r="5824" spans="2:8" x14ac:dyDescent="0.25">
      <c r="B5824" s="78">
        <v>39507</v>
      </c>
      <c r="C5824" s="74">
        <v>1000.8</v>
      </c>
      <c r="D5824" s="36" t="s">
        <v>4961</v>
      </c>
      <c r="E5824" s="37" t="s">
        <v>6122</v>
      </c>
      <c r="F5824" s="12" t="s">
        <v>18207</v>
      </c>
      <c r="G5824" s="12" t="s">
        <v>26278</v>
      </c>
      <c r="H5824" s="6" t="str">
        <f t="shared" si="90"/>
        <v>39507 1000.8 Holiday Villages of ForkWWOperations P-52 1/2 HP EFFLUENT PUMP-LOT 37 CHEYENNE</v>
      </c>
    </row>
    <row r="5825" spans="2:8" x14ac:dyDescent="0.25">
      <c r="B5825" s="78">
        <v>38807</v>
      </c>
      <c r="C5825" s="74">
        <v>811.78</v>
      </c>
      <c r="D5825" s="36" t="s">
        <v>4944</v>
      </c>
      <c r="E5825" s="37" t="s">
        <v>5869</v>
      </c>
      <c r="F5825" s="12" t="s">
        <v>16950</v>
      </c>
      <c r="G5825" s="12" t="s">
        <v>24964</v>
      </c>
      <c r="H5825" s="6" t="str">
        <f t="shared" si="90"/>
        <v>38807 811.78 Cherokee ShoresWWOperations P-52 EFFLUENT PUMP-105 GERONIMO TRL</v>
      </c>
    </row>
    <row r="5826" spans="2:8" x14ac:dyDescent="0.25">
      <c r="B5826" s="78">
        <v>38686</v>
      </c>
      <c r="C5826" s="74">
        <v>864.62</v>
      </c>
      <c r="D5826" s="36" t="s">
        <v>4963</v>
      </c>
      <c r="E5826" s="37" t="s">
        <v>5812</v>
      </c>
      <c r="F5826" s="12" t="s">
        <v>16411</v>
      </c>
      <c r="G5826" s="12" t="s">
        <v>24286</v>
      </c>
      <c r="H5826" s="6" t="str">
        <f t="shared" si="90"/>
        <v>38686 864.62 Pinnacle Club WW Operations P52 EFFLUENT PUMP-127 PINNACLE CLUB DR</v>
      </c>
    </row>
    <row r="5827" spans="2:8" x14ac:dyDescent="0.25">
      <c r="B5827" s="78">
        <v>38776</v>
      </c>
      <c r="C5827" s="74">
        <v>908.63</v>
      </c>
      <c r="D5827" s="36" t="s">
        <v>4944</v>
      </c>
      <c r="E5827" s="37" t="s">
        <v>5853</v>
      </c>
      <c r="F5827" s="12" t="s">
        <v>16799</v>
      </c>
      <c r="G5827" s="12" t="s">
        <v>24803</v>
      </c>
      <c r="H5827" s="6" t="str">
        <f t="shared" ref="H5827:H5890" si="91">G5827&amp;" "&amp;E5827</f>
        <v>38776 908.63 Cherokee ShoresWWOperations P-52 EFFLUENT PUMP-162 BUFFALO SPRINGS</v>
      </c>
    </row>
    <row r="5828" spans="2:8" x14ac:dyDescent="0.25">
      <c r="B5828" s="78">
        <v>38686</v>
      </c>
      <c r="C5828" s="74">
        <v>836.21</v>
      </c>
      <c r="D5828" s="36" t="s">
        <v>4944</v>
      </c>
      <c r="E5828" s="37" t="s">
        <v>5807</v>
      </c>
      <c r="F5828" s="12" t="s">
        <v>16407</v>
      </c>
      <c r="G5828" s="12" t="s">
        <v>24282</v>
      </c>
      <c r="H5828" s="6" t="str">
        <f t="shared" si="91"/>
        <v>38686 836.21 Cherokee ShoresWWOperations P52 EFFLUENT PUMP-206 WOODCANYON PL</v>
      </c>
    </row>
    <row r="5829" spans="2:8" x14ac:dyDescent="0.25">
      <c r="B5829" s="78">
        <v>38686</v>
      </c>
      <c r="C5829" s="74">
        <v>668.3</v>
      </c>
      <c r="D5829" s="36" t="s">
        <v>4944</v>
      </c>
      <c r="E5829" s="37" t="s">
        <v>5805</v>
      </c>
      <c r="F5829" s="12" t="s">
        <v>16405</v>
      </c>
      <c r="G5829" s="12" t="s">
        <v>24280</v>
      </c>
      <c r="H5829" s="6" t="str">
        <f t="shared" si="91"/>
        <v>38686 668.3 Cherokee ShoresWWOperations P52 EFFLUENT PUMP-228 SUNRAY</v>
      </c>
    </row>
    <row r="5830" spans="2:8" x14ac:dyDescent="0.25">
      <c r="B5830" s="78">
        <v>38383</v>
      </c>
      <c r="C5830" s="74">
        <v>917.3</v>
      </c>
      <c r="D5830" s="36" t="s">
        <v>4944</v>
      </c>
      <c r="E5830" s="37" t="s">
        <v>5691</v>
      </c>
      <c r="F5830" s="12" t="s">
        <v>15938</v>
      </c>
      <c r="G5830" s="12" t="s">
        <v>23802</v>
      </c>
      <c r="H5830" s="6" t="str">
        <f t="shared" si="91"/>
        <v>38383 917.3 Cherokee ShoresWWOperations P-52 GRINDER PUMP-156 Chillacothe trail</v>
      </c>
    </row>
    <row r="5831" spans="2:8" x14ac:dyDescent="0.25">
      <c r="B5831" s="78">
        <v>38837</v>
      </c>
      <c r="C5831" s="74">
        <v>873.65</v>
      </c>
      <c r="D5831" s="36" t="s">
        <v>4963</v>
      </c>
      <c r="E5831" s="37" t="s">
        <v>5875</v>
      </c>
      <c r="F5831" s="12" t="s">
        <v>17029</v>
      </c>
      <c r="G5831" s="12" t="s">
        <v>25043</v>
      </c>
      <c r="H5831" s="6" t="str">
        <f t="shared" si="91"/>
        <v>38837 873.65 Pinnacle Club WW Operations P-52 HP EFFLUENT PUMP-132 PINNACLE CLUB DR</v>
      </c>
    </row>
    <row r="5832" spans="2:8" x14ac:dyDescent="0.25">
      <c r="B5832" s="78">
        <v>38748</v>
      </c>
      <c r="C5832" s="74">
        <v>608.63</v>
      </c>
      <c r="D5832" s="36" t="s">
        <v>4944</v>
      </c>
      <c r="E5832" s="37" t="s">
        <v>5850</v>
      </c>
      <c r="F5832" s="12" t="s">
        <v>16767</v>
      </c>
      <c r="G5832" s="12" t="s">
        <v>24769</v>
      </c>
      <c r="H5832" s="6" t="str">
        <f t="shared" si="91"/>
        <v>38748 608.63 Cherokee ShoresWWOperations P7 SEWER PUMP-CESH WWTP (S1)</v>
      </c>
    </row>
    <row r="5833" spans="2:8" x14ac:dyDescent="0.25">
      <c r="B5833" s="78">
        <v>40664</v>
      </c>
      <c r="C5833" s="74">
        <v>8830.4</v>
      </c>
      <c r="D5833" s="36" t="s">
        <v>33</v>
      </c>
      <c r="E5833" s="37" t="s">
        <v>4601</v>
      </c>
      <c r="F5833" s="12" t="s">
        <v>21323</v>
      </c>
      <c r="G5833" s="12" t="s">
        <v>33218</v>
      </c>
      <c r="H5833" s="6" t="str">
        <f t="shared" si="91"/>
        <v>40664 8830.4 Ponderosa AdditionWtrOperations PAAD 46 - 5/8 AMR METERS</v>
      </c>
    </row>
    <row r="5834" spans="2:8" x14ac:dyDescent="0.25">
      <c r="B5834" s="78">
        <v>38717</v>
      </c>
      <c r="C5834" s="74">
        <v>96567.59</v>
      </c>
      <c r="D5834" s="36" t="s">
        <v>42</v>
      </c>
      <c r="E5834" s="37" t="s">
        <v>1603</v>
      </c>
      <c r="F5834" s="12" t="s">
        <v>16498</v>
      </c>
      <c r="G5834" s="12" t="s">
        <v>24374</v>
      </c>
      <c r="H5834" s="6" t="str">
        <f t="shared" si="91"/>
        <v>38717 96567.59 Oak Trail ShoresWtrOperations Paint &amp; drain clarifier (filter)-U1</v>
      </c>
    </row>
    <row r="5835" spans="2:8" x14ac:dyDescent="0.25">
      <c r="B5835" s="78">
        <v>40878</v>
      </c>
      <c r="C5835" s="74">
        <v>13670</v>
      </c>
      <c r="D5835" s="36" t="s">
        <v>42</v>
      </c>
      <c r="E5835" s="37" t="s">
        <v>2729</v>
      </c>
      <c r="F5835" s="12" t="s">
        <v>21324</v>
      </c>
      <c r="G5835" s="12" t="s">
        <v>33219</v>
      </c>
      <c r="H5835" s="6" t="str">
        <f t="shared" si="91"/>
        <v>40878 13670 Oak Trail ShoresWtrOperations Paint &amp; Sandblasting 10,000 Gal Pressure Tank</v>
      </c>
    </row>
    <row r="5836" spans="2:8" x14ac:dyDescent="0.25">
      <c r="B5836" s="78">
        <v>40483</v>
      </c>
      <c r="C5836" s="74">
        <v>4934.92</v>
      </c>
      <c r="D5836" s="36" t="s">
        <v>13</v>
      </c>
      <c r="E5836" s="37" t="s">
        <v>2466</v>
      </c>
      <c r="F5836" s="12" t="s">
        <v>21325</v>
      </c>
      <c r="G5836" s="12" t="s">
        <v>33220</v>
      </c>
      <c r="H5836" s="6" t="str">
        <f t="shared" si="91"/>
        <v>40483 4934.92 Ridgecrest Grayson CountyWtrOperations PAINT PRESSURE TANK - RIDGECREST P-1</v>
      </c>
    </row>
    <row r="5837" spans="2:8" x14ac:dyDescent="0.25">
      <c r="B5837" s="78">
        <v>39752</v>
      </c>
      <c r="C5837" s="74">
        <v>12438.55</v>
      </c>
      <c r="D5837" s="36" t="s">
        <v>30</v>
      </c>
      <c r="E5837" s="37" t="s">
        <v>2426</v>
      </c>
      <c r="F5837" s="12" t="s">
        <v>15422</v>
      </c>
      <c r="G5837" s="12" t="s">
        <v>23256</v>
      </c>
      <c r="H5837" s="6" t="str">
        <f t="shared" si="91"/>
        <v>39752 12438.55 Spanish Park EstatesWtrOperations PAINT STORAGE TANK; SPANISH PARK BPS #1 (P1)-SPANI</v>
      </c>
    </row>
    <row r="5838" spans="2:8" x14ac:dyDescent="0.25">
      <c r="B5838" s="78">
        <v>38868</v>
      </c>
      <c r="C5838" s="74">
        <v>1561.56</v>
      </c>
      <c r="D5838" s="36" t="s">
        <v>118</v>
      </c>
      <c r="E5838" s="37" t="s">
        <v>2670</v>
      </c>
      <c r="F5838" s="12" t="s">
        <v>17073</v>
      </c>
      <c r="G5838" s="12" t="s">
        <v>25087</v>
      </c>
      <c r="H5838" s="6" t="str">
        <f t="shared" si="91"/>
        <v>38868 1561.56 Hideaway Bay EstatesWtrOperations PAINT STORAGE TANK-INDISTRICT HBES</v>
      </c>
    </row>
    <row r="5839" spans="2:8" x14ac:dyDescent="0.25">
      <c r="B5839" s="78">
        <v>37103</v>
      </c>
      <c r="C5839" s="74">
        <v>595</v>
      </c>
      <c r="D5839" s="36" t="s">
        <v>45</v>
      </c>
      <c r="E5839" s="37" t="s">
        <v>422</v>
      </c>
      <c r="F5839" s="12" t="s">
        <v>21326</v>
      </c>
      <c r="G5839" s="12" t="s">
        <v>33221</v>
      </c>
      <c r="H5839" s="6" t="str">
        <f t="shared" si="91"/>
        <v>37103 595 IvanhoeWtrOperations PAINTING</v>
      </c>
    </row>
    <row r="5840" spans="2:8" x14ac:dyDescent="0.25">
      <c r="B5840" s="78">
        <v>38077</v>
      </c>
      <c r="C5840" s="74">
        <v>2860.86</v>
      </c>
      <c r="D5840" s="36" t="s">
        <v>4950</v>
      </c>
      <c r="E5840" s="37" t="s">
        <v>5185</v>
      </c>
      <c r="F5840" s="12" t="s">
        <v>21327</v>
      </c>
      <c r="G5840" s="12" t="s">
        <v>33222</v>
      </c>
      <c r="H5840" s="6" t="str">
        <f t="shared" si="91"/>
        <v>38077 2860.86 Decker HillsWWOperations PANAMETRIC STRAP ON FLOW METER</v>
      </c>
    </row>
    <row r="5841" spans="2:8" x14ac:dyDescent="0.25">
      <c r="B5841" s="78">
        <v>41925</v>
      </c>
      <c r="C5841" s="74">
        <v>5118</v>
      </c>
      <c r="D5841" s="36" t="s">
        <v>42</v>
      </c>
      <c r="E5841" s="37" t="s">
        <v>2104</v>
      </c>
      <c r="F5841" s="12" t="s">
        <v>21328</v>
      </c>
      <c r="G5841" s="12" t="s">
        <v>33223</v>
      </c>
      <c r="H5841" s="6" t="str">
        <f t="shared" si="91"/>
        <v>41925 5118 Oak Trail ShoresWtrOperations Parameter Controller WPOT</v>
      </c>
    </row>
    <row r="5842" spans="2:8" x14ac:dyDescent="0.25">
      <c r="B5842" s="78">
        <v>38503</v>
      </c>
      <c r="C5842" s="74">
        <v>738.69</v>
      </c>
      <c r="D5842" s="36" t="s">
        <v>48</v>
      </c>
      <c r="E5842" s="37" t="s">
        <v>3000</v>
      </c>
      <c r="F5842" s="12" t="s">
        <v>16075</v>
      </c>
      <c r="G5842" s="12" t="s">
        <v>23944</v>
      </c>
      <c r="H5842" s="6" t="str">
        <f t="shared" si="91"/>
        <v>38503 738.69 Highsaw WaterWtrOperations PART OF S/O 245698 MOVED OLD WATER LINES OVER-INDI</v>
      </c>
    </row>
    <row r="5843" spans="2:8" x14ac:dyDescent="0.25">
      <c r="B5843" s="78">
        <v>37986</v>
      </c>
      <c r="C5843" s="74">
        <v>786.67</v>
      </c>
      <c r="D5843" s="36" t="s">
        <v>56</v>
      </c>
      <c r="E5843" s="37" t="s">
        <v>1640</v>
      </c>
      <c r="F5843" s="12" t="s">
        <v>21329</v>
      </c>
      <c r="G5843" s="12" t="s">
        <v>33224</v>
      </c>
      <c r="H5843" s="6" t="str">
        <f t="shared" si="91"/>
        <v>37986 786.67 Lake Medina Shores Wtr Ops PARTS FOR WELL PUMP</v>
      </c>
    </row>
    <row r="5844" spans="2:8" x14ac:dyDescent="0.25">
      <c r="B5844" s="78">
        <v>41330</v>
      </c>
      <c r="C5844" s="74">
        <v>1463.08</v>
      </c>
      <c r="D5844" s="36" t="s">
        <v>85</v>
      </c>
      <c r="E5844" s="37" t="s">
        <v>547</v>
      </c>
      <c r="F5844" s="12" t="s">
        <v>21330</v>
      </c>
      <c r="G5844" s="12" t="s">
        <v>33225</v>
      </c>
      <c r="H5844" s="6" t="str">
        <f t="shared" si="91"/>
        <v>41330 1463.08 Benbrook HillsWtrOperations Parts warehouse building</v>
      </c>
    </row>
    <row r="5845" spans="2:8" x14ac:dyDescent="0.25">
      <c r="B5845" s="78">
        <v>36891</v>
      </c>
      <c r="C5845" s="74">
        <v>5474.84</v>
      </c>
      <c r="D5845" s="36" t="s">
        <v>4972</v>
      </c>
      <c r="E5845" s="37" t="s">
        <v>5121</v>
      </c>
      <c r="F5845" s="12" t="s">
        <v>21331</v>
      </c>
      <c r="G5845" s="12" t="s">
        <v>33226</v>
      </c>
      <c r="H5845" s="6" t="str">
        <f t="shared" si="91"/>
        <v>36891 5474.84 TanglewoodWWOperations PAUL LIPSCOMB;PROF ENGINEERING SERVICES</v>
      </c>
    </row>
    <row r="5846" spans="2:8" x14ac:dyDescent="0.25">
      <c r="B5846" s="78">
        <v>37287</v>
      </c>
      <c r="C5846" s="74">
        <v>875</v>
      </c>
      <c r="D5846" s="36" t="s">
        <v>160</v>
      </c>
      <c r="E5846" s="37" t="s">
        <v>477</v>
      </c>
      <c r="F5846" s="12" t="s">
        <v>21332</v>
      </c>
      <c r="G5846" s="12" t="s">
        <v>33227</v>
      </c>
      <c r="H5846" s="6" t="str">
        <f t="shared" si="91"/>
        <v>37287 875 Denton Creek EstatesWtrOperations PERIMETER FENCE</v>
      </c>
    </row>
    <row r="5847" spans="2:8" x14ac:dyDescent="0.25">
      <c r="B5847" s="78">
        <v>38321</v>
      </c>
      <c r="C5847" s="74">
        <v>497.38</v>
      </c>
      <c r="D5847" s="36" t="s">
        <v>4963</v>
      </c>
      <c r="E5847" s="37" t="s">
        <v>6388</v>
      </c>
      <c r="F5847" s="12" t="s">
        <v>15881</v>
      </c>
      <c r="G5847" s="12" t="s">
        <v>23743</v>
      </c>
      <c r="H5847" s="6" t="str">
        <f t="shared" si="91"/>
        <v>38321 497.38 Pinnacle Club WW Operations PH METER-CAROLYNN EST. WW PLANT (S1)</v>
      </c>
    </row>
    <row r="5848" spans="2:8" x14ac:dyDescent="0.25">
      <c r="B5848" s="78">
        <v>40945</v>
      </c>
      <c r="C5848" s="74">
        <v>5273.14</v>
      </c>
      <c r="D5848" s="36" t="s">
        <v>4950</v>
      </c>
      <c r="E5848" s="37" t="s">
        <v>6445</v>
      </c>
      <c r="F5848" s="12" t="s">
        <v>21333</v>
      </c>
      <c r="G5848" s="12" t="s">
        <v>33228</v>
      </c>
      <c r="H5848" s="6" t="str">
        <f t="shared" si="91"/>
        <v>40945 5273.14 Decker HillsWWOperations PH Monitors MIQ/TC C6 System</v>
      </c>
    </row>
    <row r="5849" spans="2:8" x14ac:dyDescent="0.25">
      <c r="B5849" s="78">
        <v>37315</v>
      </c>
      <c r="C5849" s="74">
        <v>10333.33</v>
      </c>
      <c r="D5849" s="36" t="s">
        <v>23</v>
      </c>
      <c r="E5849" s="37" t="s">
        <v>2919</v>
      </c>
      <c r="F5849" s="12" t="s">
        <v>21334</v>
      </c>
      <c r="G5849" s="12" t="s">
        <v>33229</v>
      </c>
      <c r="H5849" s="6" t="str">
        <f t="shared" si="91"/>
        <v>37315 10333.33 CrowleyWtrOperations PHASE 1</v>
      </c>
    </row>
    <row r="5850" spans="2:8" x14ac:dyDescent="0.25">
      <c r="B5850" s="78">
        <v>38046</v>
      </c>
      <c r="C5850" s="74">
        <v>2643.68</v>
      </c>
      <c r="D5850" s="36" t="s">
        <v>63</v>
      </c>
      <c r="E5850" s="37" t="s">
        <v>932</v>
      </c>
      <c r="F5850" s="12" t="s">
        <v>21335</v>
      </c>
      <c r="G5850" s="12" t="s">
        <v>33230</v>
      </c>
      <c r="H5850" s="6" t="str">
        <f t="shared" si="91"/>
        <v>38046 2643.68 LollilopWtrOperations PHASE CONVERTOR AND ELECTRICAL SUPPLIES</v>
      </c>
    </row>
    <row r="5851" spans="2:8" x14ac:dyDescent="0.25">
      <c r="B5851" s="78">
        <v>41225</v>
      </c>
      <c r="C5851" s="74">
        <v>1511.78</v>
      </c>
      <c r="D5851" s="36" t="s">
        <v>45</v>
      </c>
      <c r="E5851" s="37" t="s">
        <v>1904</v>
      </c>
      <c r="F5851" s="12" t="s">
        <v>21336</v>
      </c>
      <c r="G5851" s="12" t="s">
        <v>33231</v>
      </c>
      <c r="H5851" s="6" t="str">
        <f t="shared" si="91"/>
        <v>41225 1511.78 IvanhoeWtrOperations Phase Monitor</v>
      </c>
    </row>
    <row r="5852" spans="2:8" x14ac:dyDescent="0.25">
      <c r="B5852" s="78">
        <v>39172</v>
      </c>
      <c r="C5852" s="74">
        <v>1661.77</v>
      </c>
      <c r="D5852" s="36" t="s">
        <v>57</v>
      </c>
      <c r="E5852" s="37" t="s">
        <v>1128</v>
      </c>
      <c r="F5852" s="12" t="s">
        <v>17623</v>
      </c>
      <c r="G5852" s="12" t="s">
        <v>25653</v>
      </c>
      <c r="H5852" s="6" t="str">
        <f t="shared" si="91"/>
        <v>39172 1661.77 Plum Creek Ops Wtr PHASE MONITOR-PMCK WELL 3 (W3)</v>
      </c>
    </row>
    <row r="5853" spans="2:8" x14ac:dyDescent="0.25">
      <c r="B5853" s="78">
        <v>38868</v>
      </c>
      <c r="C5853" s="74">
        <v>546.5</v>
      </c>
      <c r="D5853" s="36" t="s">
        <v>57</v>
      </c>
      <c r="E5853" s="37" t="s">
        <v>1095</v>
      </c>
      <c r="F5853" s="12" t="s">
        <v>17070</v>
      </c>
      <c r="G5853" s="12" t="s">
        <v>25084</v>
      </c>
      <c r="H5853" s="6" t="str">
        <f t="shared" si="91"/>
        <v>38868 546.5 Plum Creek Ops Wtr PHASE MONITORS WELLS 1 &amp; 2-PMCK WELL 1 (W1)</v>
      </c>
    </row>
    <row r="5854" spans="2:8" x14ac:dyDescent="0.25">
      <c r="B5854" s="78">
        <v>38686</v>
      </c>
      <c r="C5854" s="74">
        <v>1977.24</v>
      </c>
      <c r="D5854" s="36" t="s">
        <v>42</v>
      </c>
      <c r="E5854" s="37" t="s">
        <v>4899</v>
      </c>
      <c r="F5854" s="12" t="s">
        <v>16397</v>
      </c>
      <c r="G5854" s="12" t="s">
        <v>24272</v>
      </c>
      <c r="H5854" s="6" t="str">
        <f t="shared" si="91"/>
        <v>38686 1977.24 Oak Trail ShoresWtrOperations PHONE RELAY PROBES-OTSH SURFACE WATER 1 (U1)</v>
      </c>
    </row>
    <row r="5855" spans="2:8" x14ac:dyDescent="0.25">
      <c r="B5855" s="78">
        <v>34880</v>
      </c>
      <c r="C5855" s="74">
        <v>5722</v>
      </c>
      <c r="D5855" s="36" t="s">
        <v>50</v>
      </c>
      <c r="E5855" s="37" t="s">
        <v>255</v>
      </c>
      <c r="F5855" s="12" t="s">
        <v>21337</v>
      </c>
      <c r="G5855" s="12" t="s">
        <v>33232</v>
      </c>
      <c r="H5855" s="6" t="str">
        <f t="shared" si="91"/>
        <v>34880 5722 Carolynn EstatesWtrOperations Pier  6' X 97</v>
      </c>
    </row>
    <row r="5856" spans="2:8" x14ac:dyDescent="0.25">
      <c r="B5856" s="78">
        <v>36049</v>
      </c>
      <c r="C5856" s="74">
        <v>168481</v>
      </c>
      <c r="D5856" s="36" t="s">
        <v>42</v>
      </c>
      <c r="E5856" s="37" t="s">
        <v>360</v>
      </c>
      <c r="F5856" s="12" t="s">
        <v>21338</v>
      </c>
      <c r="G5856" s="12" t="s">
        <v>33233</v>
      </c>
      <c r="H5856" s="6" t="str">
        <f t="shared" si="91"/>
        <v>36049 168481 Oak Trail ShoresWtrOperations Pier Steel 5' X 150'</v>
      </c>
    </row>
    <row r="5857" spans="2:8" x14ac:dyDescent="0.25">
      <c r="B5857" s="78">
        <v>40422</v>
      </c>
      <c r="C5857" s="74">
        <v>8975.02</v>
      </c>
      <c r="D5857" s="36" t="s">
        <v>36</v>
      </c>
      <c r="E5857" s="37" t="s">
        <v>619</v>
      </c>
      <c r="F5857" s="12" t="s">
        <v>21339</v>
      </c>
      <c r="G5857" s="12" t="s">
        <v>33234</v>
      </c>
      <c r="H5857" s="6" t="str">
        <f t="shared" si="91"/>
        <v>40422 8975.02 Pine Trail ShoresWtrOperations Pine Trail Shores - Trailing costs - well rehab</v>
      </c>
    </row>
    <row r="5858" spans="2:8" x14ac:dyDescent="0.25">
      <c r="B5858" s="78">
        <v>40391</v>
      </c>
      <c r="C5858" s="74">
        <v>252469.45</v>
      </c>
      <c r="D5858" s="36" t="s">
        <v>36</v>
      </c>
      <c r="E5858" s="37" t="s">
        <v>617</v>
      </c>
      <c r="F5858" s="12" t="s">
        <v>21340</v>
      </c>
      <c r="G5858" s="12" t="s">
        <v>33235</v>
      </c>
      <c r="H5858" s="6" t="str">
        <f t="shared" si="91"/>
        <v>40391 252469.45 Pine Trail ShoresWtrOperations Pine Trail Shores Well #1 Rehab-</v>
      </c>
    </row>
    <row r="5859" spans="2:8" x14ac:dyDescent="0.25">
      <c r="B5859" s="78">
        <v>40664</v>
      </c>
      <c r="C5859" s="74">
        <v>1905.84</v>
      </c>
      <c r="D5859" s="36" t="s">
        <v>50</v>
      </c>
      <c r="E5859" s="37" t="s">
        <v>4647</v>
      </c>
      <c r="F5859" s="12" t="s">
        <v>21341</v>
      </c>
      <c r="G5859" s="12" t="s">
        <v>33236</v>
      </c>
      <c r="H5859" s="6" t="str">
        <f t="shared" si="91"/>
        <v>40664 1905.84 Carolynn EstatesWtrOperations PINP 6 - 1 inch AMR METERS</v>
      </c>
    </row>
    <row r="5860" spans="2:8" x14ac:dyDescent="0.25">
      <c r="B5860" s="78">
        <v>39815</v>
      </c>
      <c r="C5860" s="74">
        <v>21001.200000000001</v>
      </c>
      <c r="D5860" s="36" t="s">
        <v>4963</v>
      </c>
      <c r="E5860" s="37" t="s">
        <v>5053</v>
      </c>
      <c r="F5860" s="12" t="s">
        <v>21342</v>
      </c>
      <c r="G5860" s="12" t="s">
        <v>33237</v>
      </c>
      <c r="H5860" s="6" t="str">
        <f t="shared" si="91"/>
        <v>39815 21001.2 Pinnacle Club WW Operations PINP SANDPIPER ADDITION SEWER FORCE MAINS-</v>
      </c>
    </row>
    <row r="5861" spans="2:8" x14ac:dyDescent="0.25">
      <c r="B5861" s="78">
        <v>39815</v>
      </c>
      <c r="C5861" s="74">
        <v>30713.84</v>
      </c>
      <c r="D5861" s="36" t="s">
        <v>50</v>
      </c>
      <c r="E5861" s="37" t="s">
        <v>2827</v>
      </c>
      <c r="F5861" s="12" t="s">
        <v>21343</v>
      </c>
      <c r="G5861" s="12" t="s">
        <v>33238</v>
      </c>
      <c r="H5861" s="6" t="str">
        <f t="shared" si="91"/>
        <v>39815 30713.84 Carolynn EstatesWtrOperations PINP SANDPIPER ADDITION WATER MAINS-</v>
      </c>
    </row>
    <row r="5862" spans="2:8" x14ac:dyDescent="0.25">
      <c r="B5862" s="78">
        <v>40299</v>
      </c>
      <c r="C5862" s="74">
        <v>899.74</v>
      </c>
      <c r="D5862" s="36" t="s">
        <v>4963</v>
      </c>
      <c r="E5862" s="37" t="s">
        <v>5509</v>
      </c>
      <c r="F5862" s="12" t="s">
        <v>21344</v>
      </c>
      <c r="G5862" s="12" t="s">
        <v>33239</v>
      </c>
      <c r="H5862" s="6" t="str">
        <f t="shared" si="91"/>
        <v>40299 899.74 Pinnacle Club WW Operations PINP WWTP - 101 Whitecap-</v>
      </c>
    </row>
    <row r="5863" spans="2:8" x14ac:dyDescent="0.25">
      <c r="B5863" s="78">
        <v>40299</v>
      </c>
      <c r="C5863" s="74">
        <v>899.74</v>
      </c>
      <c r="D5863" s="36" t="s">
        <v>4963</v>
      </c>
      <c r="E5863" s="37" t="s">
        <v>5543</v>
      </c>
      <c r="F5863" s="12" t="s">
        <v>21344</v>
      </c>
      <c r="G5863" s="12" t="s">
        <v>33239</v>
      </c>
      <c r="H5863" s="6" t="str">
        <f t="shared" si="91"/>
        <v>40299 899.74 Pinnacle Club WW Operations PINP WWTP - 104 Diamond PT-</v>
      </c>
    </row>
    <row r="5864" spans="2:8" x14ac:dyDescent="0.25">
      <c r="B5864" s="78">
        <v>40299</v>
      </c>
      <c r="C5864" s="74">
        <v>899.74</v>
      </c>
      <c r="D5864" s="36" t="s">
        <v>4963</v>
      </c>
      <c r="E5864" s="37" t="s">
        <v>5535</v>
      </c>
      <c r="F5864" s="12" t="s">
        <v>21344</v>
      </c>
      <c r="G5864" s="12" t="s">
        <v>33239</v>
      </c>
      <c r="H5864" s="6" t="str">
        <f t="shared" si="91"/>
        <v>40299 899.74 Pinnacle Club WW Operations PINP WWTP - 107 Pinnacle Club Dr-</v>
      </c>
    </row>
    <row r="5865" spans="2:8" x14ac:dyDescent="0.25">
      <c r="B5865" s="78">
        <v>40299</v>
      </c>
      <c r="C5865" s="74">
        <v>899.74</v>
      </c>
      <c r="D5865" s="36" t="s">
        <v>4963</v>
      </c>
      <c r="E5865" s="37" t="s">
        <v>5540</v>
      </c>
      <c r="F5865" s="12" t="s">
        <v>21344</v>
      </c>
      <c r="G5865" s="12" t="s">
        <v>33239</v>
      </c>
      <c r="H5865" s="6" t="str">
        <f t="shared" si="91"/>
        <v>40299 899.74 Pinnacle Club WW Operations PINP WWTP - 108 Carmel Pl-</v>
      </c>
    </row>
    <row r="5866" spans="2:8" x14ac:dyDescent="0.25">
      <c r="B5866" s="78">
        <v>40299</v>
      </c>
      <c r="C5866" s="74">
        <v>899.74</v>
      </c>
      <c r="D5866" s="36" t="s">
        <v>4963</v>
      </c>
      <c r="E5866" s="37" t="s">
        <v>5534</v>
      </c>
      <c r="F5866" s="12" t="s">
        <v>21344</v>
      </c>
      <c r="G5866" s="12" t="s">
        <v>33239</v>
      </c>
      <c r="H5866" s="6" t="str">
        <f t="shared" si="91"/>
        <v>40299 899.74 Pinnacle Club WW Operations PINP WWTP - 108 Pinnacle Club Dr-</v>
      </c>
    </row>
    <row r="5867" spans="2:8" x14ac:dyDescent="0.25">
      <c r="B5867" s="78">
        <v>40299</v>
      </c>
      <c r="C5867" s="74">
        <v>899.74</v>
      </c>
      <c r="D5867" s="36" t="s">
        <v>4963</v>
      </c>
      <c r="E5867" s="37" t="s">
        <v>5541</v>
      </c>
      <c r="F5867" s="12" t="s">
        <v>21344</v>
      </c>
      <c r="G5867" s="12" t="s">
        <v>33239</v>
      </c>
      <c r="H5867" s="6" t="str">
        <f t="shared" si="91"/>
        <v>40299 899.74 Pinnacle Club WW Operations PINP WWTP - 110 Baytree-</v>
      </c>
    </row>
    <row r="5868" spans="2:8" x14ac:dyDescent="0.25">
      <c r="B5868" s="78">
        <v>40299</v>
      </c>
      <c r="C5868" s="74">
        <v>899.74</v>
      </c>
      <c r="D5868" s="36" t="s">
        <v>4963</v>
      </c>
      <c r="E5868" s="37" t="s">
        <v>5510</v>
      </c>
      <c r="F5868" s="12" t="s">
        <v>21344</v>
      </c>
      <c r="G5868" s="12" t="s">
        <v>33239</v>
      </c>
      <c r="H5868" s="6" t="str">
        <f t="shared" si="91"/>
        <v>40299 899.74 Pinnacle Club WW Operations PINP WWTP - 110 Whitecap-</v>
      </c>
    </row>
    <row r="5869" spans="2:8" x14ac:dyDescent="0.25">
      <c r="B5869" s="78">
        <v>40299</v>
      </c>
      <c r="C5869" s="74">
        <v>899.74</v>
      </c>
      <c r="D5869" s="36" t="s">
        <v>4963</v>
      </c>
      <c r="E5869" s="37" t="s">
        <v>5538</v>
      </c>
      <c r="F5869" s="12" t="s">
        <v>21344</v>
      </c>
      <c r="G5869" s="12" t="s">
        <v>33239</v>
      </c>
      <c r="H5869" s="6" t="str">
        <f t="shared" si="91"/>
        <v>40299 899.74 Pinnacle Club WW Operations PINP WWTP - 117 St Annes-</v>
      </c>
    </row>
    <row r="5870" spans="2:8" x14ac:dyDescent="0.25">
      <c r="B5870" s="78">
        <v>40299</v>
      </c>
      <c r="C5870" s="74">
        <v>899.74</v>
      </c>
      <c r="D5870" s="36" t="s">
        <v>4963</v>
      </c>
      <c r="E5870" s="37" t="s">
        <v>5511</v>
      </c>
      <c r="F5870" s="12" t="s">
        <v>21344</v>
      </c>
      <c r="G5870" s="12" t="s">
        <v>33239</v>
      </c>
      <c r="H5870" s="6" t="str">
        <f t="shared" si="91"/>
        <v>40299 899.74 Pinnacle Club WW Operations PINP WWTP - 119 Whitecap-</v>
      </c>
    </row>
    <row r="5871" spans="2:8" x14ac:dyDescent="0.25">
      <c r="B5871" s="78">
        <v>40299</v>
      </c>
      <c r="C5871" s="74">
        <v>899.74</v>
      </c>
      <c r="D5871" s="36" t="s">
        <v>4963</v>
      </c>
      <c r="E5871" s="37" t="s">
        <v>5513</v>
      </c>
      <c r="F5871" s="12" t="s">
        <v>21344</v>
      </c>
      <c r="G5871" s="12" t="s">
        <v>33239</v>
      </c>
      <c r="H5871" s="6" t="str">
        <f t="shared" si="91"/>
        <v>40299 899.74 Pinnacle Club WW Operations PINP WWTP - 12 Island Dr-</v>
      </c>
    </row>
    <row r="5872" spans="2:8" x14ac:dyDescent="0.25">
      <c r="B5872" s="78">
        <v>40299</v>
      </c>
      <c r="C5872" s="74">
        <v>899.74</v>
      </c>
      <c r="D5872" s="36" t="s">
        <v>4963</v>
      </c>
      <c r="E5872" s="37" t="s">
        <v>5539</v>
      </c>
      <c r="F5872" s="12" t="s">
        <v>21344</v>
      </c>
      <c r="G5872" s="12" t="s">
        <v>33239</v>
      </c>
      <c r="H5872" s="6" t="str">
        <f t="shared" si="91"/>
        <v>40299 899.74 Pinnacle Club WW Operations PINP WWTP - 121 St Annes-</v>
      </c>
    </row>
    <row r="5873" spans="2:8" x14ac:dyDescent="0.25">
      <c r="B5873" s="78">
        <v>40299</v>
      </c>
      <c r="C5873" s="74">
        <v>899.43</v>
      </c>
      <c r="D5873" s="36" t="s">
        <v>4963</v>
      </c>
      <c r="E5873" s="37" t="s">
        <v>5508</v>
      </c>
      <c r="F5873" s="12" t="s">
        <v>21345</v>
      </c>
      <c r="G5873" s="12" t="s">
        <v>33240</v>
      </c>
      <c r="H5873" s="6" t="str">
        <f t="shared" si="91"/>
        <v>40299 899.43 Pinnacle Club WW Operations PINP WWTP - 126 Diamond PT-</v>
      </c>
    </row>
    <row r="5874" spans="2:8" x14ac:dyDescent="0.25">
      <c r="B5874" s="78">
        <v>40299</v>
      </c>
      <c r="C5874" s="74">
        <v>899.74</v>
      </c>
      <c r="D5874" s="36" t="s">
        <v>4963</v>
      </c>
      <c r="E5874" s="37" t="s">
        <v>5542</v>
      </c>
      <c r="F5874" s="12" t="s">
        <v>21344</v>
      </c>
      <c r="G5874" s="12" t="s">
        <v>33239</v>
      </c>
      <c r="H5874" s="6" t="str">
        <f t="shared" si="91"/>
        <v>40299 899.74 Pinnacle Club WW Operations PINP WWTP - 134 Diamond PT-</v>
      </c>
    </row>
    <row r="5875" spans="2:8" x14ac:dyDescent="0.25">
      <c r="B5875" s="78">
        <v>40299</v>
      </c>
      <c r="C5875" s="74">
        <v>899.74</v>
      </c>
      <c r="D5875" s="36" t="s">
        <v>4963</v>
      </c>
      <c r="E5875" s="37" t="s">
        <v>5533</v>
      </c>
      <c r="F5875" s="12" t="s">
        <v>21344</v>
      </c>
      <c r="G5875" s="12" t="s">
        <v>33239</v>
      </c>
      <c r="H5875" s="6" t="str">
        <f t="shared" si="91"/>
        <v>40299 899.74 Pinnacle Club WW Operations PINP WWTP - 142 Pinnacle Club Dr-</v>
      </c>
    </row>
    <row r="5876" spans="2:8" x14ac:dyDescent="0.25">
      <c r="B5876" s="78">
        <v>40299</v>
      </c>
      <c r="C5876" s="74">
        <v>899.74</v>
      </c>
      <c r="D5876" s="36" t="s">
        <v>4963</v>
      </c>
      <c r="E5876" s="37" t="s">
        <v>5530</v>
      </c>
      <c r="F5876" s="12" t="s">
        <v>21344</v>
      </c>
      <c r="G5876" s="12" t="s">
        <v>33239</v>
      </c>
      <c r="H5876" s="6" t="str">
        <f t="shared" si="91"/>
        <v>40299 899.74 Pinnacle Club WW Operations PINP WWTP - 145 St Andrews-</v>
      </c>
    </row>
    <row r="5877" spans="2:8" x14ac:dyDescent="0.25">
      <c r="B5877" s="78">
        <v>40299</v>
      </c>
      <c r="C5877" s="74">
        <v>899.74</v>
      </c>
      <c r="D5877" s="36" t="s">
        <v>4963</v>
      </c>
      <c r="E5877" s="37" t="s">
        <v>5529</v>
      </c>
      <c r="F5877" s="12" t="s">
        <v>21344</v>
      </c>
      <c r="G5877" s="12" t="s">
        <v>33239</v>
      </c>
      <c r="H5877" s="6" t="str">
        <f t="shared" si="91"/>
        <v>40299 899.74 Pinnacle Club WW Operations PINP WWTP - 149 St Andrews-</v>
      </c>
    </row>
    <row r="5878" spans="2:8" x14ac:dyDescent="0.25">
      <c r="B5878" s="78">
        <v>40299</v>
      </c>
      <c r="C5878" s="74">
        <v>899.74</v>
      </c>
      <c r="D5878" s="36" t="s">
        <v>4963</v>
      </c>
      <c r="E5878" s="37" t="s">
        <v>5532</v>
      </c>
      <c r="F5878" s="12" t="s">
        <v>21344</v>
      </c>
      <c r="G5878" s="12" t="s">
        <v>33239</v>
      </c>
      <c r="H5878" s="6" t="str">
        <f t="shared" si="91"/>
        <v>40299 899.74 Pinnacle Club WW Operations PINP WWTP - 192 Pinnacle Club Dr-</v>
      </c>
    </row>
    <row r="5879" spans="2:8" x14ac:dyDescent="0.25">
      <c r="B5879" s="78">
        <v>40299</v>
      </c>
      <c r="C5879" s="74">
        <v>899.74</v>
      </c>
      <c r="D5879" s="36" t="s">
        <v>4963</v>
      </c>
      <c r="E5879" s="37" t="s">
        <v>5527</v>
      </c>
      <c r="F5879" s="12" t="s">
        <v>21344</v>
      </c>
      <c r="G5879" s="12" t="s">
        <v>33239</v>
      </c>
      <c r="H5879" s="6" t="str">
        <f t="shared" si="91"/>
        <v>40299 899.74 Pinnacle Club WW Operations PINP WWTP - 206 St Andrews-</v>
      </c>
    </row>
    <row r="5880" spans="2:8" x14ac:dyDescent="0.25">
      <c r="B5880" s="78">
        <v>40299</v>
      </c>
      <c r="C5880" s="74">
        <v>899.74</v>
      </c>
      <c r="D5880" s="36" t="s">
        <v>4963</v>
      </c>
      <c r="E5880" s="37" t="s">
        <v>5526</v>
      </c>
      <c r="F5880" s="12" t="s">
        <v>21344</v>
      </c>
      <c r="G5880" s="12" t="s">
        <v>33239</v>
      </c>
      <c r="H5880" s="6" t="str">
        <f t="shared" si="91"/>
        <v>40299 899.74 Pinnacle Club WW Operations PINP WWTP - 212 St Andrews-</v>
      </c>
    </row>
    <row r="5881" spans="2:8" x14ac:dyDescent="0.25">
      <c r="B5881" s="78">
        <v>40299</v>
      </c>
      <c r="C5881" s="74">
        <v>899.74</v>
      </c>
      <c r="D5881" s="36" t="s">
        <v>4963</v>
      </c>
      <c r="E5881" s="37" t="s">
        <v>5537</v>
      </c>
      <c r="F5881" s="12" t="s">
        <v>21344</v>
      </c>
      <c r="G5881" s="12" t="s">
        <v>33239</v>
      </c>
      <c r="H5881" s="6" t="str">
        <f t="shared" si="91"/>
        <v>40299 899.74 Pinnacle Club WW Operations PINP WWTP - 214 HIDE A Way Dr-</v>
      </c>
    </row>
    <row r="5882" spans="2:8" x14ac:dyDescent="0.25">
      <c r="B5882" s="78">
        <v>40299</v>
      </c>
      <c r="C5882" s="74">
        <v>899.74</v>
      </c>
      <c r="D5882" s="36" t="s">
        <v>4963</v>
      </c>
      <c r="E5882" s="37" t="s">
        <v>5525</v>
      </c>
      <c r="F5882" s="12" t="s">
        <v>21344</v>
      </c>
      <c r="G5882" s="12" t="s">
        <v>33239</v>
      </c>
      <c r="H5882" s="6" t="str">
        <f t="shared" si="91"/>
        <v>40299 899.74 Pinnacle Club WW Operations PINP WWTP - 216 St Andrews-</v>
      </c>
    </row>
    <row r="5883" spans="2:8" x14ac:dyDescent="0.25">
      <c r="B5883" s="78">
        <v>40299</v>
      </c>
      <c r="C5883" s="74">
        <v>899.74</v>
      </c>
      <c r="D5883" s="36" t="s">
        <v>4963</v>
      </c>
      <c r="E5883" s="37" t="s">
        <v>5524</v>
      </c>
      <c r="F5883" s="12" t="s">
        <v>21344</v>
      </c>
      <c r="G5883" s="12" t="s">
        <v>33239</v>
      </c>
      <c r="H5883" s="6" t="str">
        <f t="shared" si="91"/>
        <v>40299 899.74 Pinnacle Club WW Operations PINP WWTP - 234 St Andrews-</v>
      </c>
    </row>
    <row r="5884" spans="2:8" x14ac:dyDescent="0.25">
      <c r="B5884" s="78">
        <v>40299</v>
      </c>
      <c r="C5884" s="74">
        <v>899.74</v>
      </c>
      <c r="D5884" s="36" t="s">
        <v>4963</v>
      </c>
      <c r="E5884" s="37" t="s">
        <v>5514</v>
      </c>
      <c r="F5884" s="12" t="s">
        <v>21344</v>
      </c>
      <c r="G5884" s="12" t="s">
        <v>33239</v>
      </c>
      <c r="H5884" s="6" t="str">
        <f t="shared" si="91"/>
        <v>40299 899.74 Pinnacle Club WW Operations PINP WWTP - 24 Island Dr-</v>
      </c>
    </row>
    <row r="5885" spans="2:8" x14ac:dyDescent="0.25">
      <c r="B5885" s="78">
        <v>40299</v>
      </c>
      <c r="C5885" s="74">
        <v>899.74</v>
      </c>
      <c r="D5885" s="36" t="s">
        <v>4963</v>
      </c>
      <c r="E5885" s="37" t="s">
        <v>5531</v>
      </c>
      <c r="F5885" s="12" t="s">
        <v>21344</v>
      </c>
      <c r="G5885" s="12" t="s">
        <v>33239</v>
      </c>
      <c r="H5885" s="6" t="str">
        <f t="shared" si="91"/>
        <v>40299 899.74 Pinnacle Club WW Operations PINP WWTP - 242 St Andrews-</v>
      </c>
    </row>
    <row r="5886" spans="2:8" x14ac:dyDescent="0.25">
      <c r="B5886" s="78">
        <v>40299</v>
      </c>
      <c r="C5886" s="74">
        <v>899.74</v>
      </c>
      <c r="D5886" s="36" t="s">
        <v>4963</v>
      </c>
      <c r="E5886" s="37" t="s">
        <v>5536</v>
      </c>
      <c r="F5886" s="12" t="s">
        <v>21344</v>
      </c>
      <c r="G5886" s="12" t="s">
        <v>33239</v>
      </c>
      <c r="H5886" s="6" t="str">
        <f t="shared" si="91"/>
        <v>40299 899.74 Pinnacle Club WW Operations PINP WWTP - 250 Pinnacle Club Dr-</v>
      </c>
    </row>
    <row r="5887" spans="2:8" x14ac:dyDescent="0.25">
      <c r="B5887" s="78">
        <v>40299</v>
      </c>
      <c r="C5887" s="74">
        <v>899.74</v>
      </c>
      <c r="D5887" s="36" t="s">
        <v>4963</v>
      </c>
      <c r="E5887" s="37" t="s">
        <v>5515</v>
      </c>
      <c r="F5887" s="12" t="s">
        <v>21344</v>
      </c>
      <c r="G5887" s="12" t="s">
        <v>33239</v>
      </c>
      <c r="H5887" s="6" t="str">
        <f t="shared" si="91"/>
        <v>40299 899.74 Pinnacle Club WW Operations PINP WWTP - 26 Island Dr-</v>
      </c>
    </row>
    <row r="5888" spans="2:8" x14ac:dyDescent="0.25">
      <c r="B5888" s="78">
        <v>40299</v>
      </c>
      <c r="C5888" s="74">
        <v>899.74</v>
      </c>
      <c r="D5888" s="36" t="s">
        <v>4963</v>
      </c>
      <c r="E5888" s="37" t="s">
        <v>5516</v>
      </c>
      <c r="F5888" s="12" t="s">
        <v>21344</v>
      </c>
      <c r="G5888" s="12" t="s">
        <v>33239</v>
      </c>
      <c r="H5888" s="6" t="str">
        <f t="shared" si="91"/>
        <v>40299 899.74 Pinnacle Club WW Operations PINP WWTP - 28 Island Dr-</v>
      </c>
    </row>
    <row r="5889" spans="2:8" x14ac:dyDescent="0.25">
      <c r="B5889" s="78">
        <v>40299</v>
      </c>
      <c r="C5889" s="74">
        <v>899.74</v>
      </c>
      <c r="D5889" s="36" t="s">
        <v>4963</v>
      </c>
      <c r="E5889" s="37" t="s">
        <v>5517</v>
      </c>
      <c r="F5889" s="12" t="s">
        <v>21344</v>
      </c>
      <c r="G5889" s="12" t="s">
        <v>33239</v>
      </c>
      <c r="H5889" s="6" t="str">
        <f t="shared" si="91"/>
        <v>40299 899.74 Pinnacle Club WW Operations PINP WWTP - 30 Island Dr-</v>
      </c>
    </row>
    <row r="5890" spans="2:8" x14ac:dyDescent="0.25">
      <c r="B5890" s="78">
        <v>40299</v>
      </c>
      <c r="C5890" s="74">
        <v>899.74</v>
      </c>
      <c r="D5890" s="36" t="s">
        <v>4963</v>
      </c>
      <c r="E5890" s="37" t="s">
        <v>5523</v>
      </c>
      <c r="F5890" s="12" t="s">
        <v>21344</v>
      </c>
      <c r="G5890" s="12" t="s">
        <v>33239</v>
      </c>
      <c r="H5890" s="6" t="str">
        <f t="shared" si="91"/>
        <v>40299 899.74 Pinnacle Club WW Operations PINP WWTP - 302 St Andrews-</v>
      </c>
    </row>
    <row r="5891" spans="2:8" x14ac:dyDescent="0.25">
      <c r="B5891" s="78">
        <v>40299</v>
      </c>
      <c r="C5891" s="74">
        <v>899.74</v>
      </c>
      <c r="D5891" s="36" t="s">
        <v>4963</v>
      </c>
      <c r="E5891" s="37" t="s">
        <v>5528</v>
      </c>
      <c r="F5891" s="12" t="s">
        <v>21344</v>
      </c>
      <c r="G5891" s="12" t="s">
        <v>33239</v>
      </c>
      <c r="H5891" s="6" t="str">
        <f t="shared" ref="H5891:H5954" si="92">G5891&amp;" "&amp;E5891</f>
        <v>40299 899.74 Pinnacle Club WW Operations PINP WWTP - 303 St Andrews-</v>
      </c>
    </row>
    <row r="5892" spans="2:8" x14ac:dyDescent="0.25">
      <c r="B5892" s="78">
        <v>40299</v>
      </c>
      <c r="C5892" s="74">
        <v>899.74</v>
      </c>
      <c r="D5892" s="36" t="s">
        <v>4963</v>
      </c>
      <c r="E5892" s="37" t="s">
        <v>5522</v>
      </c>
      <c r="F5892" s="12" t="s">
        <v>21344</v>
      </c>
      <c r="G5892" s="12" t="s">
        <v>33239</v>
      </c>
      <c r="H5892" s="6" t="str">
        <f t="shared" si="92"/>
        <v>40299 899.74 Pinnacle Club WW Operations PINP WWTP - 310 St Andrews-</v>
      </c>
    </row>
    <row r="5893" spans="2:8" x14ac:dyDescent="0.25">
      <c r="B5893" s="78">
        <v>40299</v>
      </c>
      <c r="C5893" s="74">
        <v>899.74</v>
      </c>
      <c r="D5893" s="36" t="s">
        <v>4963</v>
      </c>
      <c r="E5893" s="37" t="s">
        <v>5521</v>
      </c>
      <c r="F5893" s="12" t="s">
        <v>21344</v>
      </c>
      <c r="G5893" s="12" t="s">
        <v>33239</v>
      </c>
      <c r="H5893" s="6" t="str">
        <f t="shared" si="92"/>
        <v>40299 899.74 Pinnacle Club WW Operations PINP WWTP - 316 St Andrews-</v>
      </c>
    </row>
    <row r="5894" spans="2:8" x14ac:dyDescent="0.25">
      <c r="B5894" s="78">
        <v>40299</v>
      </c>
      <c r="C5894" s="74">
        <v>899.74</v>
      </c>
      <c r="D5894" s="36" t="s">
        <v>4963</v>
      </c>
      <c r="E5894" s="37" t="s">
        <v>5518</v>
      </c>
      <c r="F5894" s="12" t="s">
        <v>21344</v>
      </c>
      <c r="G5894" s="12" t="s">
        <v>33239</v>
      </c>
      <c r="H5894" s="6" t="str">
        <f t="shared" si="92"/>
        <v>40299 899.74 Pinnacle Club WW Operations PINP WWTP - 32 Island Dr-</v>
      </c>
    </row>
    <row r="5895" spans="2:8" x14ac:dyDescent="0.25">
      <c r="B5895" s="78">
        <v>40299</v>
      </c>
      <c r="C5895" s="74">
        <v>899.74</v>
      </c>
      <c r="D5895" s="36" t="s">
        <v>4963</v>
      </c>
      <c r="E5895" s="37" t="s">
        <v>5519</v>
      </c>
      <c r="F5895" s="12" t="s">
        <v>21344</v>
      </c>
      <c r="G5895" s="12" t="s">
        <v>33239</v>
      </c>
      <c r="H5895" s="6" t="str">
        <f t="shared" si="92"/>
        <v>40299 899.74 Pinnacle Club WW Operations PINP WWTP - 34 Island Dr-</v>
      </c>
    </row>
    <row r="5896" spans="2:8" x14ac:dyDescent="0.25">
      <c r="B5896" s="78">
        <v>40299</v>
      </c>
      <c r="C5896" s="74">
        <v>899.74</v>
      </c>
      <c r="D5896" s="36" t="s">
        <v>4963</v>
      </c>
      <c r="E5896" s="37" t="s">
        <v>5520</v>
      </c>
      <c r="F5896" s="12" t="s">
        <v>21344</v>
      </c>
      <c r="G5896" s="12" t="s">
        <v>33239</v>
      </c>
      <c r="H5896" s="6" t="str">
        <f t="shared" si="92"/>
        <v>40299 899.74 Pinnacle Club WW Operations PINP WWTP - 36 Island Dr-</v>
      </c>
    </row>
    <row r="5897" spans="2:8" x14ac:dyDescent="0.25">
      <c r="B5897" s="78">
        <v>40299</v>
      </c>
      <c r="C5897" s="74">
        <v>899.74</v>
      </c>
      <c r="D5897" s="36" t="s">
        <v>4963</v>
      </c>
      <c r="E5897" s="37" t="s">
        <v>5512</v>
      </c>
      <c r="F5897" s="12" t="s">
        <v>21344</v>
      </c>
      <c r="G5897" s="12" t="s">
        <v>33239</v>
      </c>
      <c r="H5897" s="6" t="str">
        <f t="shared" si="92"/>
        <v>40299 899.74 Pinnacle Club WW Operations PINP WWTP - 4 Island Dr-</v>
      </c>
    </row>
    <row r="5898" spans="2:8" x14ac:dyDescent="0.25">
      <c r="B5898" s="78">
        <v>42004</v>
      </c>
      <c r="C5898" s="74">
        <v>1563.99</v>
      </c>
      <c r="D5898" s="36" t="s">
        <v>15</v>
      </c>
      <c r="E5898" s="37" t="s">
        <v>3490</v>
      </c>
      <c r="F5898" s="12" t="s">
        <v>21346</v>
      </c>
      <c r="G5898" s="12" t="s">
        <v>33241</v>
      </c>
      <c r="H5898" s="6" t="str">
        <f t="shared" si="92"/>
        <v>42004 1563.99 TanglewoodWtrOperations Pipe- 218 Hillcrest</v>
      </c>
    </row>
    <row r="5899" spans="2:8" x14ac:dyDescent="0.25">
      <c r="B5899" s="78">
        <v>38807</v>
      </c>
      <c r="C5899" s="74">
        <v>496.36</v>
      </c>
      <c r="D5899" s="36" t="s">
        <v>4963</v>
      </c>
      <c r="E5899" s="37" t="s">
        <v>6407</v>
      </c>
      <c r="F5899" s="12" t="s">
        <v>16956</v>
      </c>
      <c r="G5899" s="12" t="s">
        <v>24970</v>
      </c>
      <c r="H5899" s="6" t="str">
        <f t="shared" si="92"/>
        <v>38807 496.36 Pinnacle Club WW Operations PIPE FOR CHLORINE-</v>
      </c>
    </row>
    <row r="5900" spans="2:8" x14ac:dyDescent="0.25">
      <c r="B5900" s="78">
        <v>38411</v>
      </c>
      <c r="C5900" s="74">
        <v>1941.56</v>
      </c>
      <c r="D5900" s="36" t="s">
        <v>105</v>
      </c>
      <c r="E5900" s="37" t="s">
        <v>2980</v>
      </c>
      <c r="F5900" s="12" t="s">
        <v>15960</v>
      </c>
      <c r="G5900" s="12" t="s">
        <v>23824</v>
      </c>
      <c r="H5900" s="6" t="str">
        <f t="shared" si="92"/>
        <v>38411 1941.56 Holiday Villages of ForkWtrOperations PIPE GASKETS FOR NEW WATER MAIN-Indistrict HVOF</v>
      </c>
    </row>
    <row r="5901" spans="2:8" x14ac:dyDescent="0.25">
      <c r="B5901" s="78">
        <v>40513</v>
      </c>
      <c r="C5901" s="74">
        <v>4100</v>
      </c>
      <c r="D5901" s="36" t="s">
        <v>42</v>
      </c>
      <c r="E5901" s="37" t="s">
        <v>960</v>
      </c>
      <c r="F5901" s="12" t="s">
        <v>20220</v>
      </c>
      <c r="G5901" s="12" t="s">
        <v>33242</v>
      </c>
      <c r="H5901" s="6" t="str">
        <f t="shared" si="92"/>
        <v>40513 4100 Oak Trail ShoresWtrOperations PIPE HEATER 30 KW - OAK TRAIL SHORES SURFACE WATER</v>
      </c>
    </row>
    <row r="5902" spans="2:8" x14ac:dyDescent="0.25">
      <c r="B5902" s="78">
        <v>40513</v>
      </c>
      <c r="C5902" s="74">
        <v>4100</v>
      </c>
      <c r="D5902" s="36" t="s">
        <v>42</v>
      </c>
      <c r="E5902" s="37" t="s">
        <v>960</v>
      </c>
      <c r="F5902" s="12" t="s">
        <v>20220</v>
      </c>
      <c r="G5902" s="12" t="s">
        <v>33242</v>
      </c>
      <c r="H5902" s="6" t="str">
        <f t="shared" si="92"/>
        <v>40513 4100 Oak Trail ShoresWtrOperations PIPE HEATER 30 KW - OAK TRAIL SHORES SURFACE WATER</v>
      </c>
    </row>
    <row r="5903" spans="2:8" x14ac:dyDescent="0.25">
      <c r="B5903" s="78">
        <v>29402</v>
      </c>
      <c r="C5903" s="74">
        <v>50309</v>
      </c>
      <c r="D5903" s="36" t="s">
        <v>4944</v>
      </c>
      <c r="E5903" s="37" t="s">
        <v>5166</v>
      </c>
      <c r="F5903" s="12" t="s">
        <v>21347</v>
      </c>
      <c r="G5903" s="12" t="s">
        <v>33243</v>
      </c>
      <c r="H5903" s="6" t="str">
        <f t="shared" si="92"/>
        <v>29402 50309 Cherokee ShoresWWOperations Piping</v>
      </c>
    </row>
    <row r="5904" spans="2:8" x14ac:dyDescent="0.25">
      <c r="B5904" s="78">
        <v>31412</v>
      </c>
      <c r="C5904" s="74">
        <v>1629.26</v>
      </c>
      <c r="D5904" s="36" t="s">
        <v>5079</v>
      </c>
      <c r="E5904" s="37" t="s">
        <v>5166</v>
      </c>
      <c r="F5904" s="12" t="s">
        <v>21348</v>
      </c>
      <c r="G5904" s="12" t="s">
        <v>33244</v>
      </c>
      <c r="H5904" s="6" t="str">
        <f t="shared" si="92"/>
        <v>31412 1629.26 Blue Water CoveWWOperations Piping</v>
      </c>
    </row>
    <row r="5905" spans="2:8" x14ac:dyDescent="0.25">
      <c r="B5905" s="78">
        <v>33419</v>
      </c>
      <c r="C5905" s="74">
        <v>70241</v>
      </c>
      <c r="D5905" s="36" t="s">
        <v>4950</v>
      </c>
      <c r="E5905" s="37" t="s">
        <v>5166</v>
      </c>
      <c r="F5905" s="12" t="s">
        <v>21349</v>
      </c>
      <c r="G5905" s="12" t="s">
        <v>33245</v>
      </c>
      <c r="H5905" s="6" t="str">
        <f t="shared" si="92"/>
        <v>33419 70241 Decker HillsWWOperations Piping</v>
      </c>
    </row>
    <row r="5906" spans="2:8" x14ac:dyDescent="0.25">
      <c r="B5906" s="78">
        <v>33419</v>
      </c>
      <c r="C5906" s="74">
        <v>20072</v>
      </c>
      <c r="D5906" s="36" t="s">
        <v>4946</v>
      </c>
      <c r="E5906" s="37" t="s">
        <v>5166</v>
      </c>
      <c r="F5906" s="12" t="s">
        <v>21350</v>
      </c>
      <c r="G5906" s="12" t="s">
        <v>33246</v>
      </c>
      <c r="H5906" s="6" t="str">
        <f t="shared" si="92"/>
        <v>33419 20072 Harbor PointWWOperations Piping</v>
      </c>
    </row>
    <row r="5907" spans="2:8" x14ac:dyDescent="0.25">
      <c r="B5907" s="78">
        <v>38717</v>
      </c>
      <c r="C5907" s="74">
        <v>11092.85</v>
      </c>
      <c r="D5907" s="36" t="s">
        <v>52</v>
      </c>
      <c r="E5907" s="37" t="s">
        <v>427</v>
      </c>
      <c r="F5907" s="12" t="s">
        <v>16442</v>
      </c>
      <c r="G5907" s="12" t="s">
        <v>24317</v>
      </c>
      <c r="H5907" s="6" t="str">
        <f t="shared" si="92"/>
        <v>38717 11092.85 River Oaks Ranch Ops Wtr Piping &amp; Fencing on new well-</v>
      </c>
    </row>
    <row r="5908" spans="2:8" x14ac:dyDescent="0.25">
      <c r="B5908" s="78">
        <v>38717</v>
      </c>
      <c r="C5908" s="74">
        <v>1866.86</v>
      </c>
      <c r="D5908" s="36" t="s">
        <v>52</v>
      </c>
      <c r="E5908" s="37" t="s">
        <v>427</v>
      </c>
      <c r="F5908" s="12" t="s">
        <v>15158</v>
      </c>
      <c r="G5908" s="12" t="s">
        <v>22989</v>
      </c>
      <c r="H5908" s="6" t="str">
        <f t="shared" si="92"/>
        <v>38717 1866.86 River Oaks Ranch Ops Wtr Piping &amp; Fencing on new well-</v>
      </c>
    </row>
    <row r="5909" spans="2:8" x14ac:dyDescent="0.25">
      <c r="B5909" s="78">
        <v>40513</v>
      </c>
      <c r="C5909" s="74">
        <v>25256</v>
      </c>
      <c r="D5909" s="36" t="s">
        <v>42</v>
      </c>
      <c r="E5909" s="37" t="s">
        <v>573</v>
      </c>
      <c r="F5909" s="12" t="s">
        <v>21351</v>
      </c>
      <c r="G5909" s="12" t="s">
        <v>33247</v>
      </c>
      <c r="H5909" s="6" t="str">
        <f t="shared" si="92"/>
        <v>40513 25256 Oak Trail ShoresWtrOperations PIPING AT RO PLANT - OAK TRAIL SHORES SURFACE WATE</v>
      </c>
    </row>
    <row r="5910" spans="2:8" x14ac:dyDescent="0.25">
      <c r="B5910" s="78">
        <v>38717</v>
      </c>
      <c r="C5910" s="74">
        <v>1634.76</v>
      </c>
      <c r="D5910" s="36" t="s">
        <v>58</v>
      </c>
      <c r="E5910" s="37" t="s">
        <v>3051</v>
      </c>
      <c r="F5910" s="12" t="s">
        <v>16657</v>
      </c>
      <c r="G5910" s="12" t="s">
        <v>24655</v>
      </c>
      <c r="H5910" s="6" t="str">
        <f t="shared" si="92"/>
        <v>38717 1634.76 Metroplex HomesteadsWtrOperations Piping to pump-</v>
      </c>
    </row>
    <row r="5911" spans="2:8" x14ac:dyDescent="0.25">
      <c r="B5911" s="78">
        <v>35976</v>
      </c>
      <c r="C5911" s="74">
        <v>62913</v>
      </c>
      <c r="D5911" s="36" t="s">
        <v>4941</v>
      </c>
      <c r="E5911" s="37" t="s">
        <v>6376</v>
      </c>
      <c r="F5911" s="12" t="s">
        <v>21352</v>
      </c>
      <c r="G5911" s="12" t="s">
        <v>33248</v>
      </c>
      <c r="H5911" s="6" t="str">
        <f t="shared" si="92"/>
        <v>35976 62913 Beachwood EstatesWWOperations Piping*</v>
      </c>
    </row>
    <row r="5912" spans="2:8" x14ac:dyDescent="0.25">
      <c r="B5912" s="78">
        <v>35976</v>
      </c>
      <c r="C5912" s="74">
        <v>95312</v>
      </c>
      <c r="D5912" s="36" t="s">
        <v>4941</v>
      </c>
      <c r="E5912" s="37" t="s">
        <v>6376</v>
      </c>
      <c r="F5912" s="12" t="s">
        <v>21353</v>
      </c>
      <c r="G5912" s="12" t="s">
        <v>33249</v>
      </c>
      <c r="H5912" s="6" t="str">
        <f t="shared" si="92"/>
        <v>35976 95312 Beachwood EstatesWWOperations Piping*</v>
      </c>
    </row>
    <row r="5913" spans="2:8" x14ac:dyDescent="0.25">
      <c r="B5913" s="78">
        <v>35976</v>
      </c>
      <c r="C5913" s="74">
        <v>16620</v>
      </c>
      <c r="D5913" s="36" t="s">
        <v>4961</v>
      </c>
      <c r="E5913" s="37" t="s">
        <v>6376</v>
      </c>
      <c r="F5913" s="12" t="s">
        <v>21354</v>
      </c>
      <c r="G5913" s="12" t="s">
        <v>33250</v>
      </c>
      <c r="H5913" s="6" t="str">
        <f t="shared" si="92"/>
        <v>35976 16620 Holiday Villages of ForkWWOperations Piping*</v>
      </c>
    </row>
    <row r="5914" spans="2:8" x14ac:dyDescent="0.25">
      <c r="B5914" s="78">
        <v>36341</v>
      </c>
      <c r="C5914" s="74">
        <v>18324</v>
      </c>
      <c r="D5914" s="36" t="s">
        <v>4992</v>
      </c>
      <c r="E5914" s="37" t="s">
        <v>6376</v>
      </c>
      <c r="F5914" s="12" t="s">
        <v>21355</v>
      </c>
      <c r="G5914" s="12" t="s">
        <v>33251</v>
      </c>
      <c r="H5914" s="6" t="str">
        <f t="shared" si="92"/>
        <v>36341 18324 Holiday Villages of Livingston WWOps Piping*</v>
      </c>
    </row>
    <row r="5915" spans="2:8" x14ac:dyDescent="0.25">
      <c r="B5915" s="78">
        <v>39873</v>
      </c>
      <c r="C5915" s="74">
        <v>44524.61</v>
      </c>
      <c r="D5915" s="36" t="s">
        <v>148</v>
      </c>
      <c r="E5915" s="37" t="s">
        <v>147</v>
      </c>
      <c r="F5915" s="12" t="s">
        <v>21356</v>
      </c>
      <c r="G5915" s="12" t="s">
        <v>33252</v>
      </c>
      <c r="H5915" s="6" t="str">
        <f t="shared" si="92"/>
        <v>39873 44524.61 Lakeway HarborWtrOperations Piping; Flatwork; and Sidewalk Improvements</v>
      </c>
    </row>
    <row r="5916" spans="2:8" x14ac:dyDescent="0.25">
      <c r="B5916" s="78">
        <v>38868</v>
      </c>
      <c r="C5916" s="74">
        <v>17472.29</v>
      </c>
      <c r="D5916" s="36" t="s">
        <v>52</v>
      </c>
      <c r="E5916" s="37" t="s">
        <v>3086</v>
      </c>
      <c r="F5916" s="12" t="s">
        <v>17075</v>
      </c>
      <c r="G5916" s="12" t="s">
        <v>25089</v>
      </c>
      <c r="H5916" s="6" t="str">
        <f t="shared" si="92"/>
        <v>38868 17472.29 River Oaks Ranch Ops Wtr PIPING-RIVER OAKS W1</v>
      </c>
    </row>
    <row r="5917" spans="2:8" x14ac:dyDescent="0.25">
      <c r="B5917" s="78">
        <v>40391</v>
      </c>
      <c r="C5917" s="74">
        <v>2167</v>
      </c>
      <c r="D5917" s="36" t="s">
        <v>42</v>
      </c>
      <c r="E5917" s="37" t="s">
        <v>1405</v>
      </c>
      <c r="F5917" s="12" t="s">
        <v>21357</v>
      </c>
      <c r="G5917" s="12" t="s">
        <v>33253</v>
      </c>
      <c r="H5917" s="6" t="str">
        <f t="shared" si="92"/>
        <v>40391 2167 Oak Trail ShoresWtrOperations PIT PUMP@RO WS2034 BHF - SURFACE WATER #1</v>
      </c>
    </row>
    <row r="5918" spans="2:8" x14ac:dyDescent="0.25">
      <c r="B5918" s="78">
        <v>38107</v>
      </c>
      <c r="C5918" s="74">
        <v>750</v>
      </c>
      <c r="D5918" s="36" t="s">
        <v>254</v>
      </c>
      <c r="E5918" s="37" t="s">
        <v>3097</v>
      </c>
      <c r="F5918" s="12" t="s">
        <v>21358</v>
      </c>
      <c r="G5918" s="12" t="s">
        <v>33254</v>
      </c>
      <c r="H5918" s="6" t="str">
        <f t="shared" si="92"/>
        <v>38107 750 Longhorn ValleyWtrOperations PLANS FOR CONSTRUCTION OF GROUND STORAGE TANK</v>
      </c>
    </row>
    <row r="5919" spans="2:8" x14ac:dyDescent="0.25">
      <c r="B5919" s="78">
        <v>39295</v>
      </c>
      <c r="C5919" s="74">
        <v>249250.85</v>
      </c>
      <c r="D5919" s="36" t="s">
        <v>42</v>
      </c>
      <c r="E5919" s="37" t="s">
        <v>2709</v>
      </c>
      <c r="F5919" s="12" t="s">
        <v>17874</v>
      </c>
      <c r="G5919" s="12" t="s">
        <v>25928</v>
      </c>
      <c r="H5919" s="6" t="str">
        <f t="shared" si="92"/>
        <v>39295 249250.85 Oak Trail ShoresWtrOperations Plant Modifications 125000 Gallon Ground Storage T</v>
      </c>
    </row>
    <row r="5920" spans="2:8" x14ac:dyDescent="0.25">
      <c r="B5920" s="78">
        <v>31593</v>
      </c>
      <c r="C5920" s="74">
        <v>5638</v>
      </c>
      <c r="D5920" s="36" t="s">
        <v>4972</v>
      </c>
      <c r="E5920" s="37" t="s">
        <v>6468</v>
      </c>
      <c r="F5920" s="12" t="s">
        <v>21359</v>
      </c>
      <c r="G5920" s="12" t="s">
        <v>33255</v>
      </c>
      <c r="H5920" s="6" t="str">
        <f t="shared" si="92"/>
        <v>31593 5638 TanglewoodWWOperations Plant Piping*</v>
      </c>
    </row>
    <row r="5921" spans="2:8" x14ac:dyDescent="0.25">
      <c r="B5921" s="78">
        <v>31777</v>
      </c>
      <c r="C5921" s="74">
        <v>5473</v>
      </c>
      <c r="D5921" s="36" t="s">
        <v>4972</v>
      </c>
      <c r="E5921" s="37" t="s">
        <v>6468</v>
      </c>
      <c r="F5921" s="12" t="s">
        <v>21360</v>
      </c>
      <c r="G5921" s="12" t="s">
        <v>33256</v>
      </c>
      <c r="H5921" s="6" t="str">
        <f t="shared" si="92"/>
        <v>31777 5473 TanglewoodWWOperations Plant Piping*</v>
      </c>
    </row>
    <row r="5922" spans="2:8" x14ac:dyDescent="0.25">
      <c r="B5922" s="78">
        <v>31593</v>
      </c>
      <c r="C5922" s="74">
        <v>4229</v>
      </c>
      <c r="D5922" s="36" t="s">
        <v>4972</v>
      </c>
      <c r="E5922" s="37" t="s">
        <v>6465</v>
      </c>
      <c r="F5922" s="12" t="s">
        <v>21361</v>
      </c>
      <c r="G5922" s="12" t="s">
        <v>33257</v>
      </c>
      <c r="H5922" s="6" t="str">
        <f t="shared" si="92"/>
        <v>31593 4229 TanglewoodWWOperations Plant Piping* - LS #3</v>
      </c>
    </row>
    <row r="5923" spans="2:8" x14ac:dyDescent="0.25">
      <c r="B5923" s="78">
        <v>31593</v>
      </c>
      <c r="C5923" s="74">
        <v>4182</v>
      </c>
      <c r="D5923" s="36" t="s">
        <v>4972</v>
      </c>
      <c r="E5923" s="37" t="s">
        <v>6464</v>
      </c>
      <c r="F5923" s="12" t="s">
        <v>21362</v>
      </c>
      <c r="G5923" s="12" t="s">
        <v>33258</v>
      </c>
      <c r="H5923" s="6" t="str">
        <f t="shared" si="92"/>
        <v>31593 4182 TanglewoodWWOperations Plant Piping* - LS #4</v>
      </c>
    </row>
    <row r="5924" spans="2:8" x14ac:dyDescent="0.25">
      <c r="B5924" s="78">
        <v>31593</v>
      </c>
      <c r="C5924" s="74">
        <v>5081</v>
      </c>
      <c r="D5924" s="36" t="s">
        <v>4972</v>
      </c>
      <c r="E5924" s="37" t="s">
        <v>6467</v>
      </c>
      <c r="F5924" s="12" t="s">
        <v>21363</v>
      </c>
      <c r="G5924" s="12" t="s">
        <v>33259</v>
      </c>
      <c r="H5924" s="6" t="str">
        <f t="shared" si="92"/>
        <v>31593 5081 TanglewoodWWOperations Plant Piping* - LS #5</v>
      </c>
    </row>
    <row r="5925" spans="2:8" x14ac:dyDescent="0.25">
      <c r="B5925" s="78">
        <v>31593</v>
      </c>
      <c r="C5925" s="74">
        <v>4539</v>
      </c>
      <c r="D5925" s="36" t="s">
        <v>4972</v>
      </c>
      <c r="E5925" s="37" t="s">
        <v>6466</v>
      </c>
      <c r="F5925" s="12" t="s">
        <v>21364</v>
      </c>
      <c r="G5925" s="12" t="s">
        <v>33260</v>
      </c>
      <c r="H5925" s="6" t="str">
        <f t="shared" si="92"/>
        <v>31593 4539 TanglewoodWWOperations Plant Piping* - LS #6</v>
      </c>
    </row>
    <row r="5926" spans="2:8" x14ac:dyDescent="0.25">
      <c r="B5926" s="78">
        <v>38717</v>
      </c>
      <c r="C5926" s="74">
        <v>186317.67</v>
      </c>
      <c r="D5926" s="36" t="s">
        <v>4950</v>
      </c>
      <c r="E5926" s="37" t="s">
        <v>5007</v>
      </c>
      <c r="F5926" s="12" t="s">
        <v>15166</v>
      </c>
      <c r="G5926" s="12" t="s">
        <v>22997</v>
      </c>
      <c r="H5926" s="6" t="str">
        <f t="shared" si="92"/>
        <v>38717 186317.67 Decker HillsWWOperations Plant upgrade-S1</v>
      </c>
    </row>
    <row r="5927" spans="2:8" x14ac:dyDescent="0.25">
      <c r="B5927" s="78">
        <v>38564</v>
      </c>
      <c r="C5927" s="74">
        <v>29.3</v>
      </c>
      <c r="D5927" s="36" t="s">
        <v>99</v>
      </c>
      <c r="E5927" s="37" t="s">
        <v>3750</v>
      </c>
      <c r="F5927" s="12" t="s">
        <v>16194</v>
      </c>
      <c r="G5927" s="12" t="s">
        <v>24065</v>
      </c>
      <c r="H5927" s="6" t="str">
        <f t="shared" si="92"/>
        <v>38564 29.3 Granbury AcresWtrOperations Plastic Meter boxes with lid-113 Granbury CT</v>
      </c>
    </row>
    <row r="5928" spans="2:8" x14ac:dyDescent="0.25">
      <c r="B5928" s="78">
        <v>38564</v>
      </c>
      <c r="C5928" s="74">
        <v>33.61</v>
      </c>
      <c r="D5928" s="36" t="s">
        <v>36</v>
      </c>
      <c r="E5928" s="37" t="s">
        <v>3757</v>
      </c>
      <c r="F5928" s="12" t="s">
        <v>16190</v>
      </c>
      <c r="G5928" s="12" t="s">
        <v>24072</v>
      </c>
      <c r="H5928" s="6" t="str">
        <f t="shared" si="92"/>
        <v>38564 33.61 Pine Trail ShoresWtrOperations Plastic Meter boxes with lid-17101 Shadow Wood Dr</v>
      </c>
    </row>
    <row r="5929" spans="2:8" x14ac:dyDescent="0.25">
      <c r="B5929" s="78">
        <v>38564</v>
      </c>
      <c r="C5929" s="74">
        <v>47.11</v>
      </c>
      <c r="D5929" s="36" t="s">
        <v>21</v>
      </c>
      <c r="E5929" s="37" t="s">
        <v>3743</v>
      </c>
      <c r="F5929" s="12" t="s">
        <v>16187</v>
      </c>
      <c r="G5929" s="12" t="s">
        <v>24058</v>
      </c>
      <c r="H5929" s="6" t="str">
        <f t="shared" si="92"/>
        <v>38564 47.11 Decker HillsWtrOperations Plastic Meter boxes with lid-28606 Hidden Lake W.-</v>
      </c>
    </row>
    <row r="5930" spans="2:8" x14ac:dyDescent="0.25">
      <c r="B5930" s="78">
        <v>38564</v>
      </c>
      <c r="C5930" s="74">
        <v>30.67</v>
      </c>
      <c r="D5930" s="36" t="s">
        <v>21</v>
      </c>
      <c r="E5930" s="37" t="s">
        <v>3742</v>
      </c>
      <c r="F5930" s="12" t="s">
        <v>16186</v>
      </c>
      <c r="G5930" s="12" t="s">
        <v>24057</v>
      </c>
      <c r="H5930" s="6" t="str">
        <f t="shared" si="92"/>
        <v>38564 30.67 Decker HillsWtrOperations Plastic Meter boxes with lid-28618 Hidden CV-5/8 i</v>
      </c>
    </row>
    <row r="5931" spans="2:8" x14ac:dyDescent="0.25">
      <c r="B5931" s="78">
        <v>38564</v>
      </c>
      <c r="C5931" s="74">
        <v>30.49</v>
      </c>
      <c r="D5931" s="36" t="s">
        <v>21</v>
      </c>
      <c r="E5931" s="37" t="s">
        <v>3742</v>
      </c>
      <c r="F5931" s="12" t="s">
        <v>16185</v>
      </c>
      <c r="G5931" s="12" t="s">
        <v>24056</v>
      </c>
      <c r="H5931" s="6" t="str">
        <f t="shared" si="92"/>
        <v>38564 30.49 Decker HillsWtrOperations Plastic Meter boxes with lid-28618 Hidden CV-5/8 i</v>
      </c>
    </row>
    <row r="5932" spans="2:8" x14ac:dyDescent="0.25">
      <c r="B5932" s="78">
        <v>38564</v>
      </c>
      <c r="C5932" s="74">
        <v>30.49</v>
      </c>
      <c r="D5932" s="36" t="s">
        <v>21</v>
      </c>
      <c r="E5932" s="37" t="s">
        <v>3741</v>
      </c>
      <c r="F5932" s="12" t="s">
        <v>16185</v>
      </c>
      <c r="G5932" s="12" t="s">
        <v>24056</v>
      </c>
      <c r="H5932" s="6" t="str">
        <f t="shared" si="92"/>
        <v>38564 30.49 Decker HillsWtrOperations Plastic Meter boxes with lid-28630 Hidden CV-5/8 i</v>
      </c>
    </row>
    <row r="5933" spans="2:8" x14ac:dyDescent="0.25">
      <c r="B5933" s="78">
        <v>38564</v>
      </c>
      <c r="C5933" s="74">
        <v>23.74</v>
      </c>
      <c r="D5933" s="36" t="s">
        <v>21</v>
      </c>
      <c r="E5933" s="37" t="s">
        <v>3740</v>
      </c>
      <c r="F5933" s="12" t="s">
        <v>16184</v>
      </c>
      <c r="G5933" s="12" t="s">
        <v>24055</v>
      </c>
      <c r="H5933" s="6" t="str">
        <f t="shared" si="92"/>
        <v>38564 23.74 Decker HillsWtrOperations Plastic Meter boxes with lid-28731 Hidden CV-5/8 i</v>
      </c>
    </row>
    <row r="5934" spans="2:8" x14ac:dyDescent="0.25">
      <c r="B5934" s="78">
        <v>38564</v>
      </c>
      <c r="C5934" s="74">
        <v>33.61</v>
      </c>
      <c r="D5934" s="36" t="s">
        <v>21</v>
      </c>
      <c r="E5934" s="37" t="s">
        <v>3746</v>
      </c>
      <c r="F5934" s="12" t="s">
        <v>16190</v>
      </c>
      <c r="G5934" s="12" t="s">
        <v>24061</v>
      </c>
      <c r="H5934" s="6" t="str">
        <f t="shared" si="92"/>
        <v>38564 33.61 Decker HillsWtrOperations Plastic Meter boxes with lid-29602 Sweetwater</v>
      </c>
    </row>
    <row r="5935" spans="2:8" x14ac:dyDescent="0.25">
      <c r="B5935" s="78">
        <v>38564</v>
      </c>
      <c r="C5935" s="74">
        <v>38.85</v>
      </c>
      <c r="D5935" s="36" t="s">
        <v>34</v>
      </c>
      <c r="E5935" s="37" t="s">
        <v>3755</v>
      </c>
      <c r="F5935" s="12" t="s">
        <v>16199</v>
      </c>
      <c r="G5935" s="12" t="s">
        <v>24070</v>
      </c>
      <c r="H5935" s="6" t="str">
        <f t="shared" si="92"/>
        <v>38564 38.85 Western Lake EstatesWtrOperations Plastic Meter boxes with lid-377 Longhorn Trail</v>
      </c>
    </row>
    <row r="5936" spans="2:8" x14ac:dyDescent="0.25">
      <c r="B5936" s="78">
        <v>38564</v>
      </c>
      <c r="C5936" s="74">
        <v>32.979999999999997</v>
      </c>
      <c r="D5936" s="36" t="s">
        <v>58</v>
      </c>
      <c r="E5936" s="37" t="s">
        <v>3748</v>
      </c>
      <c r="F5936" s="12" t="s">
        <v>16192</v>
      </c>
      <c r="G5936" s="12" t="s">
        <v>24063</v>
      </c>
      <c r="H5936" s="6" t="str">
        <f t="shared" si="92"/>
        <v>38564 32.98 Metroplex HomesteadsWtrOperations Plastic Meter boxes with lid-8913 Holly Rd</v>
      </c>
    </row>
    <row r="5937" spans="2:8" x14ac:dyDescent="0.25">
      <c r="B5937" s="78">
        <v>41820</v>
      </c>
      <c r="C5937" s="74">
        <v>54025.279999999999</v>
      </c>
      <c r="D5937" s="36" t="s">
        <v>57</v>
      </c>
      <c r="E5937" s="37" t="s">
        <v>2759</v>
      </c>
      <c r="F5937" s="12" t="s">
        <v>21365</v>
      </c>
      <c r="G5937" s="12" t="s">
        <v>33261</v>
      </c>
      <c r="H5937" s="6" t="str">
        <f t="shared" si="92"/>
        <v>41820 54025.28 Plum Creek Ops Wtr Plum Creek GST #2 Rehab</v>
      </c>
    </row>
    <row r="5938" spans="2:8" x14ac:dyDescent="0.25">
      <c r="B5938" s="78">
        <v>38625</v>
      </c>
      <c r="C5938" s="74">
        <v>618.51</v>
      </c>
      <c r="D5938" s="36" t="s">
        <v>4961</v>
      </c>
      <c r="E5938" s="37" t="s">
        <v>6397</v>
      </c>
      <c r="F5938" s="12" t="s">
        <v>16332</v>
      </c>
      <c r="G5938" s="12" t="s">
        <v>24204</v>
      </c>
      <c r="H5938" s="6" t="str">
        <f t="shared" si="92"/>
        <v>38625 618.51 Holiday Villages of ForkWWOperations PLUMBING IN A BLOWER AT SEWER PLANT-HV OF FORK SEW</v>
      </c>
    </row>
    <row r="5939" spans="2:8" x14ac:dyDescent="0.25">
      <c r="B5939" s="78">
        <v>39386</v>
      </c>
      <c r="C5939" s="74">
        <v>115</v>
      </c>
      <c r="D5939" s="36" t="s">
        <v>57</v>
      </c>
      <c r="E5939" s="37" t="s">
        <v>3321</v>
      </c>
      <c r="F5939" s="12" t="s">
        <v>21366</v>
      </c>
      <c r="G5939" s="12" t="s">
        <v>33262</v>
      </c>
      <c r="H5939" s="6" t="str">
        <f t="shared" si="92"/>
        <v>39386 115 Plum Creek Ops Wtr PLUMCREEK SOUTH WATER LINE-SOUTH WATER LINE</v>
      </c>
    </row>
    <row r="5940" spans="2:8" x14ac:dyDescent="0.25">
      <c r="B5940" s="78">
        <v>38656</v>
      </c>
      <c r="C5940" s="74">
        <v>134.81</v>
      </c>
      <c r="D5940" s="36" t="s">
        <v>42</v>
      </c>
      <c r="E5940" s="37" t="s">
        <v>1573</v>
      </c>
      <c r="F5940" s="12" t="s">
        <v>16338</v>
      </c>
      <c r="G5940" s="12" t="s">
        <v>24210</v>
      </c>
      <c r="H5940" s="6" t="str">
        <f t="shared" si="92"/>
        <v>38656 134.81 Oak Trail ShoresWtrOperations PM PLAN LMI PUMP-OAK TRAIL SHORES SURFACE WATER 1</v>
      </c>
    </row>
    <row r="5941" spans="2:8" x14ac:dyDescent="0.25">
      <c r="B5941" s="78">
        <v>40118</v>
      </c>
      <c r="C5941" s="74">
        <v>2190.75</v>
      </c>
      <c r="D5941" s="36" t="s">
        <v>57</v>
      </c>
      <c r="E5941" s="37" t="s">
        <v>2895</v>
      </c>
      <c r="F5941" s="12" t="s">
        <v>15773</v>
      </c>
      <c r="G5941" s="12" t="s">
        <v>23613</v>
      </c>
      <c r="H5941" s="6" t="str">
        <f t="shared" si="92"/>
        <v>40118 2190.75 Plum Creek Ops Wtr PMCK - 2 inch Main Valve</v>
      </c>
    </row>
    <row r="5942" spans="2:8" x14ac:dyDescent="0.25">
      <c r="B5942" s="78">
        <v>40118</v>
      </c>
      <c r="C5942" s="74">
        <v>2341.0700000000002</v>
      </c>
      <c r="D5942" s="36" t="s">
        <v>57</v>
      </c>
      <c r="E5942" s="37" t="s">
        <v>2895</v>
      </c>
      <c r="F5942" s="12" t="s">
        <v>15778</v>
      </c>
      <c r="G5942" s="12" t="s">
        <v>23618</v>
      </c>
      <c r="H5942" s="6" t="str">
        <f t="shared" si="92"/>
        <v>40118 2341.07 Plum Creek Ops Wtr PMCK - 2 inch Main Valve</v>
      </c>
    </row>
    <row r="5943" spans="2:8" x14ac:dyDescent="0.25">
      <c r="B5943" s="78">
        <v>40118</v>
      </c>
      <c r="C5943" s="74">
        <v>2893.98</v>
      </c>
      <c r="D5943" s="36" t="s">
        <v>57</v>
      </c>
      <c r="E5943" s="37" t="s">
        <v>2895</v>
      </c>
      <c r="F5943" s="12" t="s">
        <v>15779</v>
      </c>
      <c r="G5943" s="12" t="s">
        <v>23619</v>
      </c>
      <c r="H5943" s="6" t="str">
        <f t="shared" si="92"/>
        <v>40118 2893.98 Plum Creek Ops Wtr PMCK - 2 inch Main Valve</v>
      </c>
    </row>
    <row r="5944" spans="2:8" x14ac:dyDescent="0.25">
      <c r="B5944" s="78">
        <v>40118</v>
      </c>
      <c r="C5944" s="74">
        <v>2733.29</v>
      </c>
      <c r="D5944" s="36" t="s">
        <v>57</v>
      </c>
      <c r="E5944" s="37" t="s">
        <v>2895</v>
      </c>
      <c r="F5944" s="12" t="s">
        <v>15722</v>
      </c>
      <c r="G5944" s="12" t="s">
        <v>23561</v>
      </c>
      <c r="H5944" s="6" t="str">
        <f t="shared" si="92"/>
        <v>40118 2733.29 Plum Creek Ops Wtr PMCK - 2 inch Main Valve</v>
      </c>
    </row>
    <row r="5945" spans="2:8" x14ac:dyDescent="0.25">
      <c r="B5945" s="78">
        <v>40118</v>
      </c>
      <c r="C5945" s="74">
        <v>2946.44</v>
      </c>
      <c r="D5945" s="36" t="s">
        <v>57</v>
      </c>
      <c r="E5945" s="37" t="s">
        <v>2896</v>
      </c>
      <c r="F5945" s="12" t="s">
        <v>15780</v>
      </c>
      <c r="G5945" s="12" t="s">
        <v>23620</v>
      </c>
      <c r="H5945" s="6" t="str">
        <f t="shared" si="92"/>
        <v>40118 2946.44 Plum Creek Ops Wtr PMCK - 3 inch Main Valve</v>
      </c>
    </row>
    <row r="5946" spans="2:8" x14ac:dyDescent="0.25">
      <c r="B5946" s="78">
        <v>40118</v>
      </c>
      <c r="C5946" s="74">
        <v>3950.21</v>
      </c>
      <c r="D5946" s="36" t="s">
        <v>57</v>
      </c>
      <c r="E5946" s="37" t="s">
        <v>2896</v>
      </c>
      <c r="F5946" s="12" t="s">
        <v>15724</v>
      </c>
      <c r="G5946" s="12" t="s">
        <v>23563</v>
      </c>
      <c r="H5946" s="6" t="str">
        <f t="shared" si="92"/>
        <v>40118 3950.21 Plum Creek Ops Wtr PMCK - 3 inch Main Valve</v>
      </c>
    </row>
    <row r="5947" spans="2:8" x14ac:dyDescent="0.25">
      <c r="B5947" s="78">
        <v>40118</v>
      </c>
      <c r="C5947" s="74">
        <v>3081.35</v>
      </c>
      <c r="D5947" s="36" t="s">
        <v>57</v>
      </c>
      <c r="E5947" s="37" t="s">
        <v>2894</v>
      </c>
      <c r="F5947" s="12" t="s">
        <v>15772</v>
      </c>
      <c r="G5947" s="12" t="s">
        <v>23612</v>
      </c>
      <c r="H5947" s="6" t="str">
        <f t="shared" si="92"/>
        <v>40118 3081.35 Plum Creek Ops Wtr PMCK - 4 inch Main Valve</v>
      </c>
    </row>
    <row r="5948" spans="2:8" x14ac:dyDescent="0.25">
      <c r="B5948" s="78">
        <v>40118</v>
      </c>
      <c r="C5948" s="74">
        <v>2397.65</v>
      </c>
      <c r="D5948" s="36" t="s">
        <v>57</v>
      </c>
      <c r="E5948" s="37" t="s">
        <v>2894</v>
      </c>
      <c r="F5948" s="12" t="s">
        <v>15669</v>
      </c>
      <c r="G5948" s="12" t="s">
        <v>23506</v>
      </c>
      <c r="H5948" s="6" t="str">
        <f t="shared" si="92"/>
        <v>40118 2397.65 Plum Creek Ops Wtr PMCK - 4 inch Main Valve</v>
      </c>
    </row>
    <row r="5949" spans="2:8" x14ac:dyDescent="0.25">
      <c r="B5949" s="78">
        <v>40118</v>
      </c>
      <c r="C5949" s="74">
        <v>2971.35</v>
      </c>
      <c r="D5949" s="36" t="s">
        <v>57</v>
      </c>
      <c r="E5949" s="37" t="s">
        <v>2894</v>
      </c>
      <c r="F5949" s="12" t="s">
        <v>15776</v>
      </c>
      <c r="G5949" s="12" t="s">
        <v>23616</v>
      </c>
      <c r="H5949" s="6" t="str">
        <f t="shared" si="92"/>
        <v>40118 2971.35 Plum Creek Ops Wtr PMCK - 4 inch Main Valve</v>
      </c>
    </row>
    <row r="5950" spans="2:8" x14ac:dyDescent="0.25">
      <c r="B5950" s="78">
        <v>40118</v>
      </c>
      <c r="C5950" s="74">
        <v>2946.05</v>
      </c>
      <c r="D5950" s="36" t="s">
        <v>57</v>
      </c>
      <c r="E5950" s="37" t="s">
        <v>2894</v>
      </c>
      <c r="F5950" s="12" t="s">
        <v>15667</v>
      </c>
      <c r="G5950" s="12" t="s">
        <v>23504</v>
      </c>
      <c r="H5950" s="6" t="str">
        <f t="shared" si="92"/>
        <v>40118 2946.05 Plum Creek Ops Wtr PMCK - 4 inch Main Valve</v>
      </c>
    </row>
    <row r="5951" spans="2:8" x14ac:dyDescent="0.25">
      <c r="B5951" s="78">
        <v>40118</v>
      </c>
      <c r="C5951" s="74">
        <v>4341.1899999999996</v>
      </c>
      <c r="D5951" s="36" t="s">
        <v>57</v>
      </c>
      <c r="E5951" s="37" t="s">
        <v>2894</v>
      </c>
      <c r="F5951" s="12" t="s">
        <v>15777</v>
      </c>
      <c r="G5951" s="12" t="s">
        <v>23617</v>
      </c>
      <c r="H5951" s="6" t="str">
        <f t="shared" si="92"/>
        <v>40118 4341.19 Plum Creek Ops Wtr PMCK - 4 inch Main Valve</v>
      </c>
    </row>
    <row r="5952" spans="2:8" x14ac:dyDescent="0.25">
      <c r="B5952" s="78">
        <v>40664</v>
      </c>
      <c r="C5952" s="74">
        <v>10657.26</v>
      </c>
      <c r="D5952" s="36" t="s">
        <v>57</v>
      </c>
      <c r="E5952" s="37" t="s">
        <v>4654</v>
      </c>
      <c r="F5952" s="12" t="s">
        <v>21367</v>
      </c>
      <c r="G5952" s="12" t="s">
        <v>33263</v>
      </c>
      <c r="H5952" s="6" t="str">
        <f t="shared" si="92"/>
        <v>40664 10657.26 Plum Creek Ops Wtr PMCK 1 - 6 inch AMR METERS</v>
      </c>
    </row>
    <row r="5953" spans="2:8" x14ac:dyDescent="0.25">
      <c r="B5953" s="78">
        <v>39629</v>
      </c>
      <c r="C5953" s="74">
        <v>389.66</v>
      </c>
      <c r="D5953" s="36" t="s">
        <v>57</v>
      </c>
      <c r="E5953" s="37" t="s">
        <v>3392</v>
      </c>
      <c r="F5953" s="12" t="s">
        <v>18376</v>
      </c>
      <c r="G5953" s="12" t="s">
        <v>26447</v>
      </c>
      <c r="H5953" s="6" t="str">
        <f t="shared" si="92"/>
        <v>39629 389.66 Plum Creek Ops Wtr PMCK 16 inch WATER LINE NORTH (ADD TO CLOSED PROJ)</v>
      </c>
    </row>
    <row r="5954" spans="2:8" x14ac:dyDescent="0.25">
      <c r="B5954" s="78">
        <v>40664</v>
      </c>
      <c r="C5954" s="74">
        <v>412341.08</v>
      </c>
      <c r="D5954" s="36" t="s">
        <v>57</v>
      </c>
      <c r="E5954" s="37" t="s">
        <v>4610</v>
      </c>
      <c r="F5954" s="12" t="s">
        <v>21368</v>
      </c>
      <c r="G5954" s="12" t="s">
        <v>33264</v>
      </c>
      <c r="H5954" s="6" t="str">
        <f t="shared" si="92"/>
        <v>40664 412341.08 Plum Creek Ops Wtr PMCK 2148 - 5/8 AMR METERS</v>
      </c>
    </row>
    <row r="5955" spans="2:8" x14ac:dyDescent="0.25">
      <c r="B5955" s="78">
        <v>40664</v>
      </c>
      <c r="C5955" s="74">
        <v>5138.49</v>
      </c>
      <c r="D5955" s="36" t="s">
        <v>57</v>
      </c>
      <c r="E5955" s="37" t="s">
        <v>4643</v>
      </c>
      <c r="F5955" s="12" t="s">
        <v>21369</v>
      </c>
      <c r="G5955" s="12" t="s">
        <v>33265</v>
      </c>
      <c r="H5955" s="6" t="str">
        <f t="shared" ref="H5955:H6018" si="93">G5955&amp;" "&amp;E5955</f>
        <v>40664 5138.49 Plum Creek Ops Wtr PMCK 23 - 1 inch AMR METERS</v>
      </c>
    </row>
    <row r="5956" spans="2:8" x14ac:dyDescent="0.25">
      <c r="B5956" s="78">
        <v>39661</v>
      </c>
      <c r="C5956" s="74">
        <v>1199852.72</v>
      </c>
      <c r="D5956" s="36" t="s">
        <v>57</v>
      </c>
      <c r="E5956" s="37" t="s">
        <v>2419</v>
      </c>
      <c r="F5956" s="12" t="s">
        <v>15317</v>
      </c>
      <c r="G5956" s="12" t="s">
        <v>23150</v>
      </c>
      <c r="H5956" s="6" t="str">
        <f t="shared" si="93"/>
        <v>39661 1199852.72 Plum Creek Ops Wtr PMCK EST EST-</v>
      </c>
    </row>
    <row r="5957" spans="2:8" x14ac:dyDescent="0.25">
      <c r="B5957" s="78">
        <v>40238</v>
      </c>
      <c r="C5957" s="74">
        <v>14651.32</v>
      </c>
      <c r="D5957" s="36" t="s">
        <v>57</v>
      </c>
      <c r="E5957" s="37" t="s">
        <v>4718</v>
      </c>
      <c r="F5957" s="12" t="s">
        <v>21370</v>
      </c>
      <c r="G5957" s="12" t="s">
        <v>33266</v>
      </c>
      <c r="H5957" s="6" t="str">
        <f t="shared" si="93"/>
        <v>40238 14651.32 Plum Creek Ops Wtr PMCK Kyle 2 FIRE HYDRANTS-</v>
      </c>
    </row>
    <row r="5958" spans="2:8" x14ac:dyDescent="0.25">
      <c r="B5958" s="78">
        <v>40238</v>
      </c>
      <c r="C5958" s="74">
        <v>142596</v>
      </c>
      <c r="D5958" s="36" t="s">
        <v>57</v>
      </c>
      <c r="E5958" s="37" t="s">
        <v>2862</v>
      </c>
      <c r="F5958" s="12" t="s">
        <v>21371</v>
      </c>
      <c r="G5958" s="12" t="s">
        <v>33267</v>
      </c>
      <c r="H5958" s="6" t="str">
        <f t="shared" si="93"/>
        <v>40238 142596 Plum Creek Ops Wtr PMCK Kyle FM 2001 12 inch LINE-</v>
      </c>
    </row>
    <row r="5959" spans="2:8" x14ac:dyDescent="0.25">
      <c r="B5959" s="78">
        <v>40238</v>
      </c>
      <c r="C5959" s="74">
        <v>6412.43</v>
      </c>
      <c r="D5959" s="36" t="s">
        <v>57</v>
      </c>
      <c r="E5959" s="37" t="s">
        <v>2863</v>
      </c>
      <c r="F5959" s="12" t="s">
        <v>21372</v>
      </c>
      <c r="G5959" s="12" t="s">
        <v>33268</v>
      </c>
      <c r="H5959" s="6" t="str">
        <f t="shared" si="93"/>
        <v>40238 6412.43 Plum Creek Ops Wtr PMCK Kyle FM 2001 12 inch LINE-OAK TRAIL SHORES SU</v>
      </c>
    </row>
    <row r="5960" spans="2:8" x14ac:dyDescent="0.25">
      <c r="B5960" s="78">
        <v>40238</v>
      </c>
      <c r="C5960" s="74">
        <v>482.66</v>
      </c>
      <c r="D5960" s="36" t="s">
        <v>57</v>
      </c>
      <c r="E5960" s="37" t="s">
        <v>2861</v>
      </c>
      <c r="F5960" s="12" t="s">
        <v>21373</v>
      </c>
      <c r="G5960" s="12" t="s">
        <v>33269</v>
      </c>
      <c r="H5960" s="6" t="str">
        <f t="shared" si="93"/>
        <v>40238 482.66 Plum Creek Ops Wtr PMCK Kyle FM 2001 6 inch LINE-</v>
      </c>
    </row>
    <row r="5961" spans="2:8" x14ac:dyDescent="0.25">
      <c r="B5961" s="78">
        <v>40238</v>
      </c>
      <c r="C5961" s="74">
        <v>9932.73</v>
      </c>
      <c r="D5961" s="36" t="s">
        <v>57</v>
      </c>
      <c r="E5961" s="37" t="s">
        <v>2861</v>
      </c>
      <c r="F5961" s="12" t="s">
        <v>21374</v>
      </c>
      <c r="G5961" s="12" t="s">
        <v>33270</v>
      </c>
      <c r="H5961" s="6" t="str">
        <f t="shared" si="93"/>
        <v>40238 9932.73 Plum Creek Ops Wtr PMCK Kyle FM 2001 6 inch LINE-</v>
      </c>
    </row>
    <row r="5962" spans="2:8" x14ac:dyDescent="0.25">
      <c r="B5962" s="78">
        <v>40179</v>
      </c>
      <c r="C5962" s="74">
        <v>5399.83</v>
      </c>
      <c r="D5962" s="36" t="s">
        <v>57</v>
      </c>
      <c r="E5962" s="37" t="s">
        <v>2854</v>
      </c>
      <c r="F5962" s="12" t="s">
        <v>21375</v>
      </c>
      <c r="G5962" s="12" t="s">
        <v>33271</v>
      </c>
      <c r="H5962" s="6" t="str">
        <f t="shared" si="93"/>
        <v>40179 5399.83 Plum Creek Ops Wtr PMCK LOOP 4 WATER MAIN-</v>
      </c>
    </row>
    <row r="5963" spans="2:8" x14ac:dyDescent="0.25">
      <c r="B5963" s="78">
        <v>39539</v>
      </c>
      <c r="C5963" s="74">
        <v>12555.99</v>
      </c>
      <c r="D5963" s="36" t="s">
        <v>57</v>
      </c>
      <c r="E5963" s="37" t="s">
        <v>4342</v>
      </c>
      <c r="F5963" s="12" t="s">
        <v>21376</v>
      </c>
      <c r="G5963" s="12" t="s">
        <v>33272</v>
      </c>
      <c r="H5963" s="6" t="str">
        <f t="shared" si="93"/>
        <v>39539 12555.99 Plum Creek Ops Wtr PMCK PLUM CREEK PATEL HOTEL TAP-</v>
      </c>
    </row>
    <row r="5964" spans="2:8" x14ac:dyDescent="0.25">
      <c r="B5964" s="78">
        <v>41973</v>
      </c>
      <c r="C5964" s="74">
        <v>37659.760000000002</v>
      </c>
      <c r="D5964" s="36" t="s">
        <v>57</v>
      </c>
      <c r="E5964" s="37" t="s">
        <v>2044</v>
      </c>
      <c r="F5964" s="12" t="s">
        <v>21377</v>
      </c>
      <c r="G5964" s="12" t="s">
        <v>33273</v>
      </c>
      <c r="H5964" s="6" t="str">
        <f t="shared" si="93"/>
        <v>41973 37659.76 Plum Creek Ops Wtr PMCK PS #4 - 40HP Pump</v>
      </c>
    </row>
    <row r="5965" spans="2:8" x14ac:dyDescent="0.25">
      <c r="B5965" s="78">
        <v>41973</v>
      </c>
      <c r="C5965" s="74">
        <v>17977.61</v>
      </c>
      <c r="D5965" s="36" t="s">
        <v>57</v>
      </c>
      <c r="E5965" s="37" t="s">
        <v>2045</v>
      </c>
      <c r="F5965" s="12" t="s">
        <v>21378</v>
      </c>
      <c r="G5965" s="12" t="s">
        <v>33274</v>
      </c>
      <c r="H5965" s="6" t="str">
        <f t="shared" si="93"/>
        <v>41973 17977.61 Plum Creek Ops Wtr PMCK PS #4 - Electrical</v>
      </c>
    </row>
    <row r="5966" spans="2:8" x14ac:dyDescent="0.25">
      <c r="B5966" s="78">
        <v>41973</v>
      </c>
      <c r="C5966" s="74">
        <v>16666.810000000001</v>
      </c>
      <c r="D5966" s="36" t="s">
        <v>57</v>
      </c>
      <c r="E5966" s="37" t="s">
        <v>2046</v>
      </c>
      <c r="F5966" s="12" t="s">
        <v>21379</v>
      </c>
      <c r="G5966" s="12" t="s">
        <v>33275</v>
      </c>
      <c r="H5966" s="6" t="str">
        <f t="shared" si="93"/>
        <v>41973 16666.81 Plum Creek Ops Wtr PMCK PS #4 - Piping</v>
      </c>
    </row>
    <row r="5967" spans="2:8" x14ac:dyDescent="0.25">
      <c r="B5967" s="78">
        <v>41973</v>
      </c>
      <c r="C5967" s="74">
        <v>5005.53</v>
      </c>
      <c r="D5967" s="36" t="s">
        <v>57</v>
      </c>
      <c r="E5967" s="37" t="s">
        <v>2047</v>
      </c>
      <c r="F5967" s="12" t="s">
        <v>21380</v>
      </c>
      <c r="G5967" s="12" t="s">
        <v>33276</v>
      </c>
      <c r="H5967" s="6" t="str">
        <f t="shared" si="93"/>
        <v>41973 5005.53 Plum Creek Ops Wtr PMCK PS #4 - Pump Pads</v>
      </c>
    </row>
    <row r="5968" spans="2:8" x14ac:dyDescent="0.25">
      <c r="B5968" s="78">
        <v>39629</v>
      </c>
      <c r="C5968" s="74">
        <v>64573.14</v>
      </c>
      <c r="D5968" s="36" t="s">
        <v>57</v>
      </c>
      <c r="E5968" s="37" t="s">
        <v>3393</v>
      </c>
      <c r="F5968" s="12" t="s">
        <v>18377</v>
      </c>
      <c r="G5968" s="12" t="s">
        <v>26448</v>
      </c>
      <c r="H5968" s="6" t="str">
        <f t="shared" si="93"/>
        <v>39629 64573.14 Plum Creek Ops Wtr PMCK RELOCATE DRY HOLE (ADD TO CLOSED PROJ)-PMCK-P</v>
      </c>
    </row>
    <row r="5969" spans="2:8" x14ac:dyDescent="0.25">
      <c r="B5969" s="78">
        <v>39783</v>
      </c>
      <c r="C5969" s="74">
        <v>33754.6</v>
      </c>
      <c r="D5969" s="36" t="s">
        <v>57</v>
      </c>
      <c r="E5969" s="37" t="s">
        <v>2816</v>
      </c>
      <c r="F5969" s="12" t="s">
        <v>21381</v>
      </c>
      <c r="G5969" s="12" t="s">
        <v>33277</v>
      </c>
      <c r="H5969" s="6" t="str">
        <f t="shared" si="93"/>
        <v>39783 33754.6 Plum Creek Ops Wtr PMCK SOUTH WATERLINE PART 2 WATERLINE-</v>
      </c>
    </row>
    <row r="5970" spans="2:8" x14ac:dyDescent="0.25">
      <c r="B5970" s="78">
        <v>39629</v>
      </c>
      <c r="C5970" s="74">
        <v>4634.51</v>
      </c>
      <c r="D5970" s="36" t="s">
        <v>57</v>
      </c>
      <c r="E5970" s="37" t="s">
        <v>3394</v>
      </c>
      <c r="F5970" s="12" t="s">
        <v>18378</v>
      </c>
      <c r="G5970" s="12" t="s">
        <v>26449</v>
      </c>
      <c r="H5970" s="6" t="str">
        <f t="shared" si="93"/>
        <v>39629 4634.51 Plum Creek Ops Wtr PMCK SOUTH WATERLINE(ADD TO CLOSED PROJECT)-PMCK-P</v>
      </c>
    </row>
    <row r="5971" spans="2:8" x14ac:dyDescent="0.25">
      <c r="B5971" s="78">
        <v>39447</v>
      </c>
      <c r="C5971" s="74">
        <v>3439.22</v>
      </c>
      <c r="D5971" s="36" t="s">
        <v>57</v>
      </c>
      <c r="E5971" s="37" t="s">
        <v>3347</v>
      </c>
      <c r="F5971" s="12" t="s">
        <v>21382</v>
      </c>
      <c r="G5971" s="12" t="s">
        <v>33278</v>
      </c>
      <c r="H5971" s="6" t="str">
        <f t="shared" si="93"/>
        <v>39447 3439.22 Plum Creek Ops Wtr PMCK SOUTH WATERLINE-PLUM CREEK SO WL</v>
      </c>
    </row>
    <row r="5972" spans="2:8" x14ac:dyDescent="0.25">
      <c r="B5972" s="78">
        <v>40695</v>
      </c>
      <c r="C5972" s="74">
        <v>38291.83</v>
      </c>
      <c r="D5972" s="36" t="s">
        <v>57</v>
      </c>
      <c r="E5972" s="37" t="s">
        <v>4933</v>
      </c>
      <c r="F5972" s="12" t="s">
        <v>21383</v>
      </c>
      <c r="G5972" s="12" t="s">
        <v>33279</v>
      </c>
      <c r="H5972" s="6" t="str">
        <f t="shared" si="93"/>
        <v>40695 38291.83 Plum Creek Ops Wtr PMCK Water Master Plan</v>
      </c>
    </row>
    <row r="5973" spans="2:8" x14ac:dyDescent="0.25">
      <c r="B5973" s="78">
        <v>40422</v>
      </c>
      <c r="C5973" s="74">
        <v>34381.32</v>
      </c>
      <c r="D5973" s="36" t="s">
        <v>57</v>
      </c>
      <c r="E5973" s="37" t="s">
        <v>1426</v>
      </c>
      <c r="F5973" s="12" t="s">
        <v>21384</v>
      </c>
      <c r="G5973" s="12" t="s">
        <v>33280</v>
      </c>
      <c r="H5973" s="6" t="str">
        <f t="shared" si="93"/>
        <v>40422 34381.32 Plum Creek Ops Wtr PMCK Well 3 - Franklin Pump; 725 inch Pump Cable</v>
      </c>
    </row>
    <row r="5974" spans="2:8" x14ac:dyDescent="0.25">
      <c r="B5974" s="78">
        <v>40391</v>
      </c>
      <c r="C5974" s="74">
        <v>66185.69</v>
      </c>
      <c r="D5974" s="36" t="s">
        <v>57</v>
      </c>
      <c r="E5974" s="37" t="s">
        <v>1424</v>
      </c>
      <c r="F5974" s="12" t="s">
        <v>21385</v>
      </c>
      <c r="G5974" s="12" t="s">
        <v>33281</v>
      </c>
      <c r="H5974" s="6" t="str">
        <f t="shared" si="93"/>
        <v>40391 66185.69 Plum Creek Ops Wtr PMCK Well 4 - Grundfos Pump; 125HP Motor;  800 inc</v>
      </c>
    </row>
    <row r="5975" spans="2:8" x14ac:dyDescent="0.25">
      <c r="B5975" s="78">
        <v>41787</v>
      </c>
      <c r="C5975" s="74">
        <v>33620.730000000003</v>
      </c>
      <c r="D5975" s="36" t="s">
        <v>57</v>
      </c>
      <c r="E5975" s="37" t="s">
        <v>2038</v>
      </c>
      <c r="F5975" s="12" t="s">
        <v>21386</v>
      </c>
      <c r="G5975" s="12" t="s">
        <v>33282</v>
      </c>
      <c r="H5975" s="6" t="str">
        <f t="shared" si="93"/>
        <v>41787 33620.73 Plum Creek Ops Wtr PMCK Well 4- ground pump 125Hp Motor</v>
      </c>
    </row>
    <row r="5976" spans="2:8" x14ac:dyDescent="0.25">
      <c r="B5976" s="78">
        <v>39325</v>
      </c>
      <c r="C5976" s="74">
        <v>663.33</v>
      </c>
      <c r="D5976" s="36" t="s">
        <v>105</v>
      </c>
      <c r="E5976" s="37" t="s">
        <v>2352</v>
      </c>
      <c r="F5976" s="12" t="s">
        <v>17878</v>
      </c>
      <c r="G5976" s="12" t="s">
        <v>25932</v>
      </c>
      <c r="H5976" s="6" t="str">
        <f t="shared" si="93"/>
        <v>39325 663.33 Holiday Villages of ForkWtrOperations POCKET COLORIMETER-HVOF WELL 1 (W1)</v>
      </c>
    </row>
    <row r="5977" spans="2:8" x14ac:dyDescent="0.25">
      <c r="B5977" s="78">
        <v>37011</v>
      </c>
      <c r="C5977" s="74">
        <v>20392.37</v>
      </c>
      <c r="D5977" s="36" t="s">
        <v>52</v>
      </c>
      <c r="E5977" s="37" t="s">
        <v>578</v>
      </c>
      <c r="F5977" s="12" t="s">
        <v>21387</v>
      </c>
      <c r="G5977" s="12" t="s">
        <v>33283</v>
      </c>
      <c r="H5977" s="6" t="str">
        <f t="shared" si="93"/>
        <v>37011 20392.37 River Oaks Ranch Ops Wtr POND SEAL; MJXFLG RW OL GATE VLV L/A</v>
      </c>
    </row>
    <row r="5978" spans="2:8" x14ac:dyDescent="0.25">
      <c r="B5978" s="78">
        <v>39659</v>
      </c>
      <c r="C5978" s="74">
        <v>1771.52</v>
      </c>
      <c r="D5978" s="36" t="s">
        <v>4944</v>
      </c>
      <c r="E5978" s="37" t="s">
        <v>6333</v>
      </c>
      <c r="F5978" s="12" t="s">
        <v>15290</v>
      </c>
      <c r="G5978" s="12" t="s">
        <v>23123</v>
      </c>
      <c r="H5978" s="6" t="str">
        <f t="shared" si="93"/>
        <v>39659 1771.52 Cherokee ShoresWWOperations PORT TSS METER; CHEROKEE SHORES WW PLANT-CHEROKEE</v>
      </c>
    </row>
    <row r="5979" spans="2:8" x14ac:dyDescent="0.25">
      <c r="B5979" s="78">
        <v>36891</v>
      </c>
      <c r="C5979" s="74">
        <v>780.63</v>
      </c>
      <c r="D5979" s="36" t="s">
        <v>49</v>
      </c>
      <c r="E5979" s="37" t="s">
        <v>2674</v>
      </c>
      <c r="F5979" s="12" t="s">
        <v>21388</v>
      </c>
      <c r="G5979" s="12" t="s">
        <v>33284</v>
      </c>
      <c r="H5979" s="6" t="str">
        <f t="shared" si="93"/>
        <v>36891 780.63 Cherokee ShoresWtrOperations PORTERS WELDING;WELD &amp; BUILD HATCH</v>
      </c>
    </row>
    <row r="5980" spans="2:8" x14ac:dyDescent="0.25">
      <c r="B5980" s="78">
        <v>38411</v>
      </c>
      <c r="C5980" s="74">
        <v>180.25</v>
      </c>
      <c r="D5980" s="36" t="s">
        <v>45</v>
      </c>
      <c r="E5980" s="37" t="s">
        <v>1545</v>
      </c>
      <c r="F5980" s="12" t="s">
        <v>15946</v>
      </c>
      <c r="G5980" s="12" t="s">
        <v>23810</v>
      </c>
      <c r="H5980" s="6" t="str">
        <f t="shared" si="93"/>
        <v>38411 180.25 IvanhoeWtrOperations Poured concrete slab for new pump #4 well house 4'</v>
      </c>
    </row>
    <row r="5981" spans="2:8" x14ac:dyDescent="0.25">
      <c r="B5981" s="78">
        <v>38564</v>
      </c>
      <c r="C5981" s="74">
        <v>1964.88</v>
      </c>
      <c r="D5981" s="36" t="s">
        <v>4950</v>
      </c>
      <c r="E5981" s="37" t="s">
        <v>5003</v>
      </c>
      <c r="F5981" s="12" t="s">
        <v>21389</v>
      </c>
      <c r="G5981" s="12" t="s">
        <v>33285</v>
      </c>
      <c r="H5981" s="6" t="str">
        <f t="shared" si="93"/>
        <v>38564 1964.88 Decker HillsWWOperations Poured driveway-Stonehaven lift station #2 (L2)</v>
      </c>
    </row>
    <row r="5982" spans="2:8" x14ac:dyDescent="0.25">
      <c r="B5982" s="78">
        <v>37986</v>
      </c>
      <c r="C5982" s="74">
        <v>8762.5300000000007</v>
      </c>
      <c r="D5982" s="36" t="s">
        <v>70</v>
      </c>
      <c r="E5982" s="37" t="s">
        <v>290</v>
      </c>
      <c r="F5982" s="12" t="s">
        <v>21390</v>
      </c>
      <c r="G5982" s="12" t="s">
        <v>33286</v>
      </c>
      <c r="H5982" s="6" t="str">
        <f t="shared" si="93"/>
        <v>37986 8762.53 Garden AcresWtrOperations PRE-FAB BUILDING FRAME FOR WTR PLANT</v>
      </c>
    </row>
    <row r="5983" spans="2:8" x14ac:dyDescent="0.25">
      <c r="B5983" s="78">
        <v>36891</v>
      </c>
      <c r="C5983" s="74">
        <v>899.98</v>
      </c>
      <c r="D5983" s="36" t="s">
        <v>169</v>
      </c>
      <c r="E5983" s="37" t="s">
        <v>1661</v>
      </c>
      <c r="F5983" s="12" t="s">
        <v>21391</v>
      </c>
      <c r="G5983" s="12" t="s">
        <v>33287</v>
      </c>
      <c r="H5983" s="6" t="str">
        <f t="shared" si="93"/>
        <v>36891 899.98 SundanceWtrOperations PREFERRED PUMP; CENTRIFUGAL 81-1/2 TPM</v>
      </c>
    </row>
    <row r="5984" spans="2:8" x14ac:dyDescent="0.25">
      <c r="B5984" s="78">
        <v>36891</v>
      </c>
      <c r="C5984" s="74">
        <v>1308.51</v>
      </c>
      <c r="D5984" s="36" t="s">
        <v>105</v>
      </c>
      <c r="E5984" s="37" t="s">
        <v>1734</v>
      </c>
      <c r="F5984" s="12" t="s">
        <v>21392</v>
      </c>
      <c r="G5984" s="12" t="s">
        <v>33288</v>
      </c>
      <c r="H5984" s="6" t="str">
        <f t="shared" si="93"/>
        <v>36891 1308.51 Holiday Villages of ForkWtrOperations PREFERRED PUMP;B2-1/27 PLS 15 HP 3PH</v>
      </c>
    </row>
    <row r="5985" spans="2:8" x14ac:dyDescent="0.25">
      <c r="B5985" s="78">
        <v>38017</v>
      </c>
      <c r="C5985" s="74">
        <v>1800</v>
      </c>
      <c r="D5985" s="36" t="s">
        <v>169</v>
      </c>
      <c r="E5985" s="37" t="s">
        <v>2772</v>
      </c>
      <c r="F5985" s="12" t="s">
        <v>21393</v>
      </c>
      <c r="G5985" s="12" t="s">
        <v>33289</v>
      </c>
      <c r="H5985" s="6" t="str">
        <f t="shared" si="93"/>
        <v>38017 1800 SundanceWtrOperations PREPARE WTR DIST PLAN-PLOT WTR LINES &amp; VALVES</v>
      </c>
    </row>
    <row r="5986" spans="2:8" x14ac:dyDescent="0.25">
      <c r="B5986" s="78">
        <v>26845</v>
      </c>
      <c r="C5986" s="74">
        <v>4565</v>
      </c>
      <c r="D5986" s="36" t="s">
        <v>41</v>
      </c>
      <c r="E5986" s="37" t="s">
        <v>2475</v>
      </c>
      <c r="F5986" s="12" t="s">
        <v>21394</v>
      </c>
      <c r="G5986" s="12" t="s">
        <v>33290</v>
      </c>
      <c r="H5986" s="6" t="str">
        <f t="shared" si="93"/>
        <v>26845 4565 Beachwood EstatesWtrOperations Pressure Filter No. 1 Steel 100 gpm</v>
      </c>
    </row>
    <row r="5987" spans="2:8" x14ac:dyDescent="0.25">
      <c r="B5987" s="78">
        <v>28306</v>
      </c>
      <c r="C5987" s="74">
        <v>7869</v>
      </c>
      <c r="D5987" s="36" t="s">
        <v>148</v>
      </c>
      <c r="E5987" s="37" t="s">
        <v>2164</v>
      </c>
      <c r="F5987" s="12" t="s">
        <v>21395</v>
      </c>
      <c r="G5987" s="12" t="s">
        <v>33291</v>
      </c>
      <c r="H5987" s="6" t="str">
        <f t="shared" si="93"/>
        <v>28306 7869 Lakeway HarborWtrOperations Pressure filter No. 1 Steel 100 gpm</v>
      </c>
    </row>
    <row r="5988" spans="2:8" x14ac:dyDescent="0.25">
      <c r="B5988" s="78">
        <v>29402</v>
      </c>
      <c r="C5988" s="74">
        <v>9998</v>
      </c>
      <c r="D5988" s="36" t="s">
        <v>49</v>
      </c>
      <c r="E5988" s="37" t="s">
        <v>2164</v>
      </c>
      <c r="F5988" s="12" t="s">
        <v>21396</v>
      </c>
      <c r="G5988" s="12" t="s">
        <v>33292</v>
      </c>
      <c r="H5988" s="6" t="str">
        <f t="shared" si="93"/>
        <v>29402 9998 Cherokee ShoresWtrOperations Pressure filter No. 1 Steel 100 gpm</v>
      </c>
    </row>
    <row r="5989" spans="2:8" x14ac:dyDescent="0.25">
      <c r="B5989" s="78">
        <v>32324</v>
      </c>
      <c r="C5989" s="74">
        <v>13514</v>
      </c>
      <c r="D5989" s="36" t="s">
        <v>49</v>
      </c>
      <c r="E5989" s="37" t="s">
        <v>2169</v>
      </c>
      <c r="F5989" s="12" t="s">
        <v>21397</v>
      </c>
      <c r="G5989" s="12" t="s">
        <v>33293</v>
      </c>
      <c r="H5989" s="6" t="str">
        <f t="shared" si="93"/>
        <v>32324 13514 Cherokee ShoresWtrOperations Pressure filter No. 2 Steel 100 gpm</v>
      </c>
    </row>
    <row r="5990" spans="2:8" x14ac:dyDescent="0.25">
      <c r="B5990" s="78">
        <v>33419</v>
      </c>
      <c r="C5990" s="74">
        <v>14199</v>
      </c>
      <c r="D5990" s="36" t="s">
        <v>41</v>
      </c>
      <c r="E5990" s="37" t="s">
        <v>2532</v>
      </c>
      <c r="F5990" s="12" t="s">
        <v>21398</v>
      </c>
      <c r="G5990" s="12" t="s">
        <v>33294</v>
      </c>
      <c r="H5990" s="6" t="str">
        <f t="shared" si="93"/>
        <v>33419 14199 Beachwood EstatesWtrOperations Pressure Filter No. 2 Steel 100 gpm</v>
      </c>
    </row>
    <row r="5991" spans="2:8" x14ac:dyDescent="0.25">
      <c r="B5991" s="78">
        <v>33785</v>
      </c>
      <c r="C5991" s="74">
        <v>15031</v>
      </c>
      <c r="D5991" s="36" t="s">
        <v>148</v>
      </c>
      <c r="E5991" s="37" t="s">
        <v>2169</v>
      </c>
      <c r="F5991" s="12" t="s">
        <v>21399</v>
      </c>
      <c r="G5991" s="12" t="s">
        <v>33295</v>
      </c>
      <c r="H5991" s="6" t="str">
        <f t="shared" si="93"/>
        <v>33785 15031 Lakeway HarborWtrOperations Pressure filter No. 2 Steel 100 gpm</v>
      </c>
    </row>
    <row r="5992" spans="2:8" x14ac:dyDescent="0.25">
      <c r="B5992" s="78">
        <v>35246</v>
      </c>
      <c r="C5992" s="74">
        <v>16213</v>
      </c>
      <c r="D5992" s="36" t="s">
        <v>56</v>
      </c>
      <c r="E5992" s="37" t="s">
        <v>2169</v>
      </c>
      <c r="F5992" s="12" t="s">
        <v>21400</v>
      </c>
      <c r="G5992" s="12" t="s">
        <v>33296</v>
      </c>
      <c r="H5992" s="6" t="str">
        <f t="shared" si="93"/>
        <v>35246 16213 Lake Medina Shores Wtr Ops Pressure filter No. 2 Steel 100 gpm</v>
      </c>
    </row>
    <row r="5993" spans="2:8" x14ac:dyDescent="0.25">
      <c r="B5993" s="78">
        <v>33419</v>
      </c>
      <c r="C5993" s="74">
        <v>14199</v>
      </c>
      <c r="D5993" s="36" t="s">
        <v>49</v>
      </c>
      <c r="E5993" s="37" t="s">
        <v>2170</v>
      </c>
      <c r="F5993" s="12" t="s">
        <v>21398</v>
      </c>
      <c r="G5993" s="12" t="s">
        <v>33297</v>
      </c>
      <c r="H5993" s="6" t="str">
        <f t="shared" si="93"/>
        <v>33419 14199 Cherokee ShoresWtrOperations Pressure filter No. 3 Steel 100 gpm</v>
      </c>
    </row>
    <row r="5994" spans="2:8" x14ac:dyDescent="0.25">
      <c r="B5994" s="78">
        <v>36341</v>
      </c>
      <c r="C5994" s="74">
        <v>16892</v>
      </c>
      <c r="D5994" s="36" t="s">
        <v>49</v>
      </c>
      <c r="E5994" s="37" t="s">
        <v>2172</v>
      </c>
      <c r="F5994" s="12" t="s">
        <v>21401</v>
      </c>
      <c r="G5994" s="12" t="s">
        <v>33298</v>
      </c>
      <c r="H5994" s="6" t="str">
        <f t="shared" si="93"/>
        <v>36341 16892 Cherokee ShoresWtrOperations Pressure filter No. 4 Steel 100 gpm</v>
      </c>
    </row>
    <row r="5995" spans="2:8" x14ac:dyDescent="0.25">
      <c r="B5995" s="78">
        <v>37986</v>
      </c>
      <c r="C5995" s="74">
        <v>4718.2700000000004</v>
      </c>
      <c r="D5995" s="36" t="s">
        <v>70</v>
      </c>
      <c r="E5995" s="37" t="s">
        <v>2909</v>
      </c>
      <c r="F5995" s="12" t="s">
        <v>21402</v>
      </c>
      <c r="G5995" s="12" t="s">
        <v>33299</v>
      </c>
      <c r="H5995" s="6" t="str">
        <f t="shared" si="93"/>
        <v>37986 4718.27 Garden AcresWtrOperations PRESSURE RECORDER FOR WATER MAINS AND FITTINGS</v>
      </c>
    </row>
    <row r="5996" spans="2:8" x14ac:dyDescent="0.25">
      <c r="B5996" s="78">
        <v>41925</v>
      </c>
      <c r="C5996" s="74">
        <v>6409.83</v>
      </c>
      <c r="D5996" s="36" t="s">
        <v>42</v>
      </c>
      <c r="E5996" s="37" t="s">
        <v>1230</v>
      </c>
      <c r="F5996" s="12" t="s">
        <v>21403</v>
      </c>
      <c r="G5996" s="12" t="s">
        <v>33300</v>
      </c>
      <c r="H5996" s="6" t="str">
        <f t="shared" si="93"/>
        <v>41925 6409.83 Oak Trail ShoresWtrOperations Pressure Switch WPOT</v>
      </c>
    </row>
    <row r="5997" spans="2:8" x14ac:dyDescent="0.25">
      <c r="B5997" s="78">
        <v>39355</v>
      </c>
      <c r="C5997" s="74">
        <v>1029.42</v>
      </c>
      <c r="D5997" s="36" t="s">
        <v>56</v>
      </c>
      <c r="E5997" s="37" t="s">
        <v>1148</v>
      </c>
      <c r="F5997" s="12" t="s">
        <v>17925</v>
      </c>
      <c r="G5997" s="12" t="s">
        <v>25982</v>
      </c>
      <c r="H5997" s="6" t="str">
        <f t="shared" si="93"/>
        <v>39355 1029.42 Lake Medina Shores Wtr Ops PRESSURE SWITCH/ELEC ON PUMPS-LMSH PUMP STATION 1</v>
      </c>
    </row>
    <row r="5998" spans="2:8" x14ac:dyDescent="0.25">
      <c r="B5998" s="78">
        <v>37864</v>
      </c>
      <c r="C5998" s="74">
        <v>18790.41</v>
      </c>
      <c r="D5998" s="36" t="s">
        <v>9</v>
      </c>
      <c r="E5998" s="37" t="s">
        <v>2546</v>
      </c>
      <c r="F5998" s="12" t="s">
        <v>21404</v>
      </c>
      <c r="G5998" s="12" t="s">
        <v>33301</v>
      </c>
      <c r="H5998" s="6" t="str">
        <f t="shared" si="93"/>
        <v>37864 18790.41 Westwood BeachWtrOperations PRESSURE TANK</v>
      </c>
    </row>
    <row r="5999" spans="2:8" x14ac:dyDescent="0.25">
      <c r="B5999" s="78">
        <v>38717</v>
      </c>
      <c r="C5999" s="74">
        <v>23133.35</v>
      </c>
      <c r="D5999" s="36" t="s">
        <v>32</v>
      </c>
      <c r="E5999" s="37" t="s">
        <v>2632</v>
      </c>
      <c r="F5999" s="12" t="s">
        <v>16606</v>
      </c>
      <c r="G5999" s="12" t="s">
        <v>24554</v>
      </c>
      <c r="H5999" s="6" t="str">
        <f t="shared" si="93"/>
        <v>38717 23133.35 Green AcresWtrOperations Pressure Tank-</v>
      </c>
    </row>
    <row r="6000" spans="2:8" x14ac:dyDescent="0.25">
      <c r="B6000" s="78">
        <v>34880</v>
      </c>
      <c r="C6000" s="74">
        <v>5020</v>
      </c>
      <c r="D6000" s="36" t="s">
        <v>38</v>
      </c>
      <c r="E6000" s="37" t="s">
        <v>2479</v>
      </c>
      <c r="F6000" s="12" t="s">
        <v>21405</v>
      </c>
      <c r="G6000" s="12" t="s">
        <v>33302</v>
      </c>
      <c r="H6000" s="6" t="str">
        <f t="shared" si="93"/>
        <v>34880 5020 Hulon LakesWtrOperations Pressure Tank  1300</v>
      </c>
    </row>
    <row r="6001" spans="2:8" x14ac:dyDescent="0.25">
      <c r="B6001" s="78">
        <v>33785</v>
      </c>
      <c r="C6001" s="74">
        <v>9778</v>
      </c>
      <c r="D6001" s="36" t="s">
        <v>59</v>
      </c>
      <c r="E6001" s="37" t="s">
        <v>2506</v>
      </c>
      <c r="F6001" s="12" t="s">
        <v>21406</v>
      </c>
      <c r="G6001" s="12" t="s">
        <v>33303</v>
      </c>
      <c r="H6001" s="6" t="str">
        <f t="shared" si="93"/>
        <v>33785 9778 WestsideWtrOperations Pressure Tank  2600</v>
      </c>
    </row>
    <row r="6002" spans="2:8" x14ac:dyDescent="0.25">
      <c r="B6002" s="78">
        <v>33419</v>
      </c>
      <c r="C6002" s="74">
        <v>8825</v>
      </c>
      <c r="D6002" s="36" t="s">
        <v>58</v>
      </c>
      <c r="E6002" s="37" t="s">
        <v>2496</v>
      </c>
      <c r="F6002" s="12" t="s">
        <v>21407</v>
      </c>
      <c r="G6002" s="12" t="s">
        <v>33304</v>
      </c>
      <c r="H6002" s="6" t="str">
        <f t="shared" si="93"/>
        <v>33419 8825 Metroplex HomesteadsWtrOperations Pressure Tank  2800 gal</v>
      </c>
    </row>
    <row r="6003" spans="2:8" x14ac:dyDescent="0.25">
      <c r="B6003" s="78">
        <v>29036</v>
      </c>
      <c r="C6003" s="74">
        <v>2307</v>
      </c>
      <c r="D6003" s="36" t="s">
        <v>59</v>
      </c>
      <c r="E6003" s="37" t="s">
        <v>2435</v>
      </c>
      <c r="F6003" s="12" t="s">
        <v>21408</v>
      </c>
      <c r="G6003" s="12" t="s">
        <v>33305</v>
      </c>
      <c r="H6003" s="6" t="str">
        <f t="shared" si="93"/>
        <v>29036 2307 WestsideWtrOperations Pressure Tank  350</v>
      </c>
    </row>
    <row r="6004" spans="2:8" x14ac:dyDescent="0.25">
      <c r="B6004" s="78">
        <v>33419</v>
      </c>
      <c r="C6004" s="74">
        <v>14930</v>
      </c>
      <c r="D6004" s="36" t="s">
        <v>58</v>
      </c>
      <c r="E6004" s="37" t="s">
        <v>2524</v>
      </c>
      <c r="F6004" s="12" t="s">
        <v>21409</v>
      </c>
      <c r="G6004" s="12" t="s">
        <v>33306</v>
      </c>
      <c r="H6004" s="6" t="str">
        <f t="shared" si="93"/>
        <v>33419 14930 Metroplex HomesteadsWtrOperations Pressure Tank  5000 gal</v>
      </c>
    </row>
    <row r="6005" spans="2:8" x14ac:dyDescent="0.25">
      <c r="B6005" s="78">
        <v>33419</v>
      </c>
      <c r="C6005" s="74">
        <v>14930</v>
      </c>
      <c r="D6005" s="36" t="s">
        <v>58</v>
      </c>
      <c r="E6005" s="37" t="s">
        <v>2524</v>
      </c>
      <c r="F6005" s="12" t="s">
        <v>21409</v>
      </c>
      <c r="G6005" s="12" t="s">
        <v>33306</v>
      </c>
      <c r="H6005" s="6" t="str">
        <f t="shared" si="93"/>
        <v>33419 14930 Metroplex HomesteadsWtrOperations Pressure Tank  5000 gal</v>
      </c>
    </row>
    <row r="6006" spans="2:8" x14ac:dyDescent="0.25">
      <c r="B6006" s="78">
        <v>33419</v>
      </c>
      <c r="C6006" s="74">
        <v>14930</v>
      </c>
      <c r="D6006" s="36" t="s">
        <v>58</v>
      </c>
      <c r="E6006" s="37" t="s">
        <v>2524</v>
      </c>
      <c r="F6006" s="12" t="s">
        <v>21409</v>
      </c>
      <c r="G6006" s="12" t="s">
        <v>33306</v>
      </c>
      <c r="H6006" s="6" t="str">
        <f t="shared" si="93"/>
        <v>33419 14930 Metroplex HomesteadsWtrOperations Pressure Tank  5000 gal</v>
      </c>
    </row>
    <row r="6007" spans="2:8" x14ac:dyDescent="0.25">
      <c r="B6007" s="78">
        <v>33419</v>
      </c>
      <c r="C6007" s="74">
        <v>14930</v>
      </c>
      <c r="D6007" s="36" t="s">
        <v>58</v>
      </c>
      <c r="E6007" s="37" t="s">
        <v>2524</v>
      </c>
      <c r="F6007" s="12" t="s">
        <v>21409</v>
      </c>
      <c r="G6007" s="12" t="s">
        <v>33306</v>
      </c>
      <c r="H6007" s="6" t="str">
        <f t="shared" si="93"/>
        <v>33419 14930 Metroplex HomesteadsWtrOperations Pressure Tank  5000 gal</v>
      </c>
    </row>
    <row r="6008" spans="2:8" x14ac:dyDescent="0.25">
      <c r="B6008" s="78">
        <v>41221</v>
      </c>
      <c r="C6008" s="74">
        <v>0</v>
      </c>
      <c r="D6008" s="36" t="s">
        <v>17</v>
      </c>
      <c r="E6008" s="37" t="s">
        <v>2738</v>
      </c>
      <c r="F6008" s="12" t="s">
        <v>21410</v>
      </c>
      <c r="G6008" s="12" t="s">
        <v>33307</v>
      </c>
      <c r="H6008" s="6" t="str">
        <f t="shared" si="93"/>
        <v>41221 0 Camelot ForestWtrOperations Pressure Tank &amp; Piping</v>
      </c>
    </row>
    <row r="6009" spans="2:8" x14ac:dyDescent="0.25">
      <c r="B6009" s="78">
        <v>39659</v>
      </c>
      <c r="C6009" s="74">
        <v>6017</v>
      </c>
      <c r="D6009" s="36" t="s">
        <v>59</v>
      </c>
      <c r="E6009" s="37" t="s">
        <v>2416</v>
      </c>
      <c r="F6009" s="12" t="s">
        <v>15279</v>
      </c>
      <c r="G6009" s="12" t="s">
        <v>23112</v>
      </c>
      <c r="H6009" s="6" t="str">
        <f t="shared" si="93"/>
        <v>39659 6017 WestsideWtrOperations PRESSURE TANK 2500 GAL; GUN CLUB/WESTSIDE BPS#1 P1</v>
      </c>
    </row>
    <row r="6010" spans="2:8" x14ac:dyDescent="0.25">
      <c r="B6010" s="78">
        <v>41050</v>
      </c>
      <c r="C6010" s="74">
        <v>25700</v>
      </c>
      <c r="D6010" s="36" t="s">
        <v>17</v>
      </c>
      <c r="E6010" s="37" t="s">
        <v>2740</v>
      </c>
      <c r="F6010" s="12" t="s">
        <v>21411</v>
      </c>
      <c r="G6010" s="12" t="s">
        <v>33308</v>
      </c>
      <c r="H6010" s="6" t="str">
        <f t="shared" si="93"/>
        <v>41050 25700 Camelot ForestWtrOperations Pressure Tank and Piping</v>
      </c>
    </row>
    <row r="6011" spans="2:8" x14ac:dyDescent="0.25">
      <c r="B6011" s="78">
        <v>38717</v>
      </c>
      <c r="C6011" s="74">
        <v>5447.23</v>
      </c>
      <c r="D6011" s="36" t="s">
        <v>22</v>
      </c>
      <c r="E6011" s="37" t="s">
        <v>2636</v>
      </c>
      <c r="F6011" s="12" t="s">
        <v>16611</v>
      </c>
      <c r="G6011" s="12" t="s">
        <v>24559</v>
      </c>
      <c r="H6011" s="6" t="str">
        <f t="shared" si="93"/>
        <v>38717 5447.23 Stonecrest EstatesWtrOperations PRESSURE TANK ENG</v>
      </c>
    </row>
    <row r="6012" spans="2:8" x14ac:dyDescent="0.25">
      <c r="B6012" s="78">
        <v>37986</v>
      </c>
      <c r="C6012" s="74">
        <v>8546.1299999999992</v>
      </c>
      <c r="D6012" s="36" t="s">
        <v>56</v>
      </c>
      <c r="E6012" s="37" t="s">
        <v>2494</v>
      </c>
      <c r="F6012" s="12" t="s">
        <v>21412</v>
      </c>
      <c r="G6012" s="12" t="s">
        <v>33309</v>
      </c>
      <c r="H6012" s="6" t="str">
        <f t="shared" si="93"/>
        <v>37986 8546.13 Lake Medina Shores Wtr Ops PRESSURE TANK FOUNDATION AND EQUIP RENTAL</v>
      </c>
    </row>
    <row r="6013" spans="2:8" x14ac:dyDescent="0.25">
      <c r="B6013" s="78">
        <v>36707</v>
      </c>
      <c r="C6013" s="74">
        <v>10000</v>
      </c>
      <c r="D6013" s="36" t="s">
        <v>16</v>
      </c>
      <c r="E6013" s="37" t="s">
        <v>2509</v>
      </c>
      <c r="F6013" s="12" t="s">
        <v>20267</v>
      </c>
      <c r="G6013" s="12" t="s">
        <v>33310</v>
      </c>
      <c r="H6013" s="6" t="str">
        <f t="shared" si="93"/>
        <v>36707 10000 Holiday Villages of Livingston WtrOps Pressure Tank Holliway 3000</v>
      </c>
    </row>
    <row r="6014" spans="2:8" x14ac:dyDescent="0.25">
      <c r="B6014" s="78">
        <v>36341</v>
      </c>
      <c r="C6014" s="74">
        <v>9926</v>
      </c>
      <c r="D6014" s="36" t="s">
        <v>105</v>
      </c>
      <c r="E6014" s="37" t="s">
        <v>2508</v>
      </c>
      <c r="F6014" s="12" t="s">
        <v>21413</v>
      </c>
      <c r="G6014" s="12" t="s">
        <v>33311</v>
      </c>
      <c r="H6014" s="6" t="str">
        <f t="shared" si="93"/>
        <v>36341 9926 Holiday Villages of ForkWtrOperations Pressure Tank Holliway 3000 gal</v>
      </c>
    </row>
    <row r="6015" spans="2:8" x14ac:dyDescent="0.25">
      <c r="B6015" s="78">
        <v>37864</v>
      </c>
      <c r="C6015" s="74">
        <v>1375.25</v>
      </c>
      <c r="D6015" s="36" t="s">
        <v>57</v>
      </c>
      <c r="E6015" s="37" t="s">
        <v>2462</v>
      </c>
      <c r="F6015" s="12" t="s">
        <v>21414</v>
      </c>
      <c r="G6015" s="12" t="s">
        <v>33312</v>
      </c>
      <c r="H6015" s="6" t="str">
        <f t="shared" si="93"/>
        <v>37864 1375.25 Plum Creek Ops Wtr PRESSURE TANK INSTALLATION</v>
      </c>
    </row>
    <row r="6016" spans="2:8" x14ac:dyDescent="0.25">
      <c r="B6016" s="78">
        <v>37864</v>
      </c>
      <c r="C6016" s="74">
        <v>3866.29</v>
      </c>
      <c r="D6016" s="36" t="s">
        <v>50</v>
      </c>
      <c r="E6016" s="37" t="s">
        <v>2462</v>
      </c>
      <c r="F6016" s="12" t="s">
        <v>21415</v>
      </c>
      <c r="G6016" s="12" t="s">
        <v>33313</v>
      </c>
      <c r="H6016" s="6" t="str">
        <f t="shared" si="93"/>
        <v>37864 3866.29 Carolynn EstatesWtrOperations PRESSURE TANK INSTALLATION</v>
      </c>
    </row>
    <row r="6017" spans="2:8" x14ac:dyDescent="0.25">
      <c r="B6017" s="78">
        <v>38107</v>
      </c>
      <c r="C6017" s="74">
        <v>3266.79</v>
      </c>
      <c r="D6017" s="36" t="s">
        <v>50</v>
      </c>
      <c r="E6017" s="37" t="s">
        <v>2448</v>
      </c>
      <c r="F6017" s="12" t="s">
        <v>21416</v>
      </c>
      <c r="G6017" s="12" t="s">
        <v>33314</v>
      </c>
      <c r="H6017" s="6" t="str">
        <f t="shared" si="93"/>
        <v>38107 3266.79 Carolynn EstatesWtrOperations Pressure Tank Installation/Repair</v>
      </c>
    </row>
    <row r="6018" spans="2:8" x14ac:dyDescent="0.25">
      <c r="B6018" s="78">
        <v>36707</v>
      </c>
      <c r="C6018" s="74">
        <v>9200</v>
      </c>
      <c r="D6018" s="36" t="s">
        <v>47</v>
      </c>
      <c r="E6018" s="37" t="s">
        <v>2500</v>
      </c>
      <c r="F6018" s="12" t="s">
        <v>21417</v>
      </c>
      <c r="G6018" s="12" t="s">
        <v>33315</v>
      </c>
      <c r="H6018" s="6" t="str">
        <f t="shared" si="93"/>
        <v>36707 9200 Comanche CoveWtrOperations Pressure Tank N0. 1 Steel 2500 gal</v>
      </c>
    </row>
    <row r="6019" spans="2:8" x14ac:dyDescent="0.25">
      <c r="B6019" s="78">
        <v>35976</v>
      </c>
      <c r="C6019" s="74">
        <v>20348</v>
      </c>
      <c r="D6019" s="36" t="s">
        <v>47</v>
      </c>
      <c r="E6019" s="37" t="s">
        <v>2557</v>
      </c>
      <c r="F6019" s="12" t="s">
        <v>21418</v>
      </c>
      <c r="G6019" s="12" t="s">
        <v>33316</v>
      </c>
      <c r="H6019" s="6" t="str">
        <f t="shared" ref="H6019:H6082" si="94">G6019&amp;" "&amp;E6019</f>
        <v>35976 20348 Comanche CoveWtrOperations Pressure Tank N0. 1 Steel 8200 Gal.</v>
      </c>
    </row>
    <row r="6020" spans="2:8" x14ac:dyDescent="0.25">
      <c r="B6020" s="78">
        <v>35642</v>
      </c>
      <c r="C6020" s="74">
        <v>4648</v>
      </c>
      <c r="D6020" s="36" t="s">
        <v>53</v>
      </c>
      <c r="E6020" s="37" t="s">
        <v>2477</v>
      </c>
      <c r="F6020" s="12" t="s">
        <v>21419</v>
      </c>
      <c r="G6020" s="12" t="s">
        <v>33317</v>
      </c>
      <c r="H6020" s="6" t="str">
        <f t="shared" si="94"/>
        <v>35642 4648 Callendar LakeWtrOperations Pressure Tank No. 1  1000</v>
      </c>
    </row>
    <row r="6021" spans="2:8" x14ac:dyDescent="0.25">
      <c r="B6021" s="78">
        <v>30824</v>
      </c>
      <c r="C6021" s="74">
        <v>3407</v>
      </c>
      <c r="D6021" s="36" t="s">
        <v>53</v>
      </c>
      <c r="E6021" s="37" t="s">
        <v>2453</v>
      </c>
      <c r="F6021" s="12" t="s">
        <v>21420</v>
      </c>
      <c r="G6021" s="12" t="s">
        <v>33318</v>
      </c>
      <c r="H6021" s="6" t="str">
        <f t="shared" si="94"/>
        <v>30824 3407 Callendar LakeWtrOperations Pressure Tank No. 1  1000 gal</v>
      </c>
    </row>
    <row r="6022" spans="2:8" x14ac:dyDescent="0.25">
      <c r="B6022" s="78">
        <v>31958</v>
      </c>
      <c r="C6022" s="74">
        <v>3519</v>
      </c>
      <c r="D6022" s="36" t="s">
        <v>118</v>
      </c>
      <c r="E6022" s="37" t="s">
        <v>2456</v>
      </c>
      <c r="F6022" s="12" t="s">
        <v>21421</v>
      </c>
      <c r="G6022" s="12" t="s">
        <v>33319</v>
      </c>
      <c r="H6022" s="6" t="str">
        <f t="shared" si="94"/>
        <v>31958 3519 Hideaway Bay EstatesWtrOperations Pressure Tank No. 1 Steel  900 gal</v>
      </c>
    </row>
    <row r="6023" spans="2:8" x14ac:dyDescent="0.25">
      <c r="B6023" s="78">
        <v>33044</v>
      </c>
      <c r="C6023" s="74">
        <v>4296</v>
      </c>
      <c r="D6023" s="36" t="s">
        <v>45</v>
      </c>
      <c r="E6023" s="37" t="s">
        <v>2472</v>
      </c>
      <c r="F6023" s="12" t="s">
        <v>21422</v>
      </c>
      <c r="G6023" s="12" t="s">
        <v>33320</v>
      </c>
      <c r="H6023" s="6" t="str">
        <f t="shared" si="94"/>
        <v>33044 4296 IvanhoeWtrOperations Pressure Tank No. 1 Steel 1000 gal</v>
      </c>
    </row>
    <row r="6024" spans="2:8" x14ac:dyDescent="0.25">
      <c r="B6024" s="78">
        <v>33044</v>
      </c>
      <c r="C6024" s="74">
        <v>4296</v>
      </c>
      <c r="D6024" s="36" t="s">
        <v>45</v>
      </c>
      <c r="E6024" s="37" t="s">
        <v>2471</v>
      </c>
      <c r="F6024" s="12" t="s">
        <v>21422</v>
      </c>
      <c r="G6024" s="12" t="s">
        <v>33320</v>
      </c>
      <c r="H6024" s="6" t="str">
        <f t="shared" si="94"/>
        <v>33044 4296 IvanhoeWtrOperations Pressure Tank No. 1 Steel 1200 gal</v>
      </c>
    </row>
    <row r="6025" spans="2:8" x14ac:dyDescent="0.25">
      <c r="B6025" s="78">
        <v>30863</v>
      </c>
      <c r="C6025" s="74">
        <v>0</v>
      </c>
      <c r="D6025" s="36" t="s">
        <v>63</v>
      </c>
      <c r="E6025" s="37" t="s">
        <v>2692</v>
      </c>
      <c r="F6025" s="12" t="s">
        <v>21423</v>
      </c>
      <c r="G6025" s="12" t="s">
        <v>33321</v>
      </c>
      <c r="H6025" s="6" t="str">
        <f t="shared" si="94"/>
        <v>30863 0 LollilopWtrOperations Pressure Tank No. 1 Steel 2;500 gal</v>
      </c>
    </row>
    <row r="6026" spans="2:8" x14ac:dyDescent="0.25">
      <c r="B6026" s="78">
        <v>36707</v>
      </c>
      <c r="C6026" s="74">
        <v>43000</v>
      </c>
      <c r="D6026" s="36" t="s">
        <v>49</v>
      </c>
      <c r="E6026" s="37" t="s">
        <v>2601</v>
      </c>
      <c r="F6026" s="12" t="s">
        <v>21424</v>
      </c>
      <c r="G6026" s="12" t="s">
        <v>33322</v>
      </c>
      <c r="H6026" s="6" t="str">
        <f t="shared" si="94"/>
        <v>36707 43000 Cherokee ShoresWtrOperations Pressure Tank No. 1 Steel 20000</v>
      </c>
    </row>
    <row r="6027" spans="2:8" x14ac:dyDescent="0.25">
      <c r="B6027" s="78">
        <v>31412</v>
      </c>
      <c r="C6027" s="74">
        <v>1279</v>
      </c>
      <c r="D6027" s="36" t="s">
        <v>25</v>
      </c>
      <c r="E6027" s="37" t="s">
        <v>2711</v>
      </c>
      <c r="F6027" s="12" t="s">
        <v>21425</v>
      </c>
      <c r="G6027" s="12" t="s">
        <v>33323</v>
      </c>
      <c r="H6027" s="6" t="str">
        <f t="shared" si="94"/>
        <v>31412 1279 Blue Water CoveWtrOperations Pressure Tank No. 1 Steel 2500 gal</v>
      </c>
    </row>
    <row r="6028" spans="2:8" x14ac:dyDescent="0.25">
      <c r="B6028" s="78">
        <v>35246</v>
      </c>
      <c r="C6028" s="74">
        <v>2933</v>
      </c>
      <c r="D6028" s="36" t="s">
        <v>59</v>
      </c>
      <c r="E6028" s="37" t="s">
        <v>2444</v>
      </c>
      <c r="F6028" s="12" t="s">
        <v>21426</v>
      </c>
      <c r="G6028" s="12" t="s">
        <v>33324</v>
      </c>
      <c r="H6028" s="6" t="str">
        <f t="shared" si="94"/>
        <v>35246 2933 WestsideWtrOperations Pressure Tank No. 1 Steel 3;000 gal</v>
      </c>
    </row>
    <row r="6029" spans="2:8" x14ac:dyDescent="0.25">
      <c r="B6029" s="78">
        <v>29767</v>
      </c>
      <c r="C6029" s="74">
        <v>1984</v>
      </c>
      <c r="D6029" s="36" t="s">
        <v>22</v>
      </c>
      <c r="E6029" s="37" t="s">
        <v>2423</v>
      </c>
      <c r="F6029" s="12" t="s">
        <v>21427</v>
      </c>
      <c r="G6029" s="12" t="s">
        <v>33325</v>
      </c>
      <c r="H6029" s="6" t="str">
        <f t="shared" si="94"/>
        <v>29767 1984 Stonecrest EstatesWtrOperations Pressure Tank No. 1 Steel 350 gal</v>
      </c>
    </row>
    <row r="6030" spans="2:8" x14ac:dyDescent="0.25">
      <c r="B6030" s="78">
        <v>33419</v>
      </c>
      <c r="C6030" s="74">
        <v>12839.56</v>
      </c>
      <c r="D6030" s="36" t="s">
        <v>44</v>
      </c>
      <c r="E6030" s="37" t="s">
        <v>2523</v>
      </c>
      <c r="F6030" s="12" t="s">
        <v>21428</v>
      </c>
      <c r="G6030" s="12" t="s">
        <v>33326</v>
      </c>
      <c r="H6030" s="6" t="str">
        <f t="shared" si="94"/>
        <v>33419 12839.56 Western Hills HarborWtrOperations Pressure Tank No. 1 Steel 5000</v>
      </c>
    </row>
    <row r="6031" spans="2:8" x14ac:dyDescent="0.25">
      <c r="B6031" s="78">
        <v>33044</v>
      </c>
      <c r="C6031" s="74">
        <v>12030</v>
      </c>
      <c r="D6031" s="36" t="s">
        <v>45</v>
      </c>
      <c r="E6031" s="37" t="s">
        <v>2516</v>
      </c>
      <c r="F6031" s="12" t="s">
        <v>21429</v>
      </c>
      <c r="G6031" s="12" t="s">
        <v>33327</v>
      </c>
      <c r="H6031" s="6" t="str">
        <f t="shared" si="94"/>
        <v>33044 12030 IvanhoeWtrOperations Pressure Tank No. 1 Steel 5000 gal</v>
      </c>
    </row>
    <row r="6032" spans="2:8" x14ac:dyDescent="0.25">
      <c r="B6032" s="78">
        <v>33785</v>
      </c>
      <c r="C6032" s="74">
        <v>13689</v>
      </c>
      <c r="D6032" s="36" t="s">
        <v>34</v>
      </c>
      <c r="E6032" s="37" t="s">
        <v>2527</v>
      </c>
      <c r="F6032" s="12" t="s">
        <v>21430</v>
      </c>
      <c r="G6032" s="12" t="s">
        <v>33328</v>
      </c>
      <c r="H6032" s="6" t="str">
        <f t="shared" si="94"/>
        <v>33785 13689 Western Lake EstatesWtrOperations Pressure Tank No. 1 Steel 5000 Gal.</v>
      </c>
    </row>
    <row r="6033" spans="2:8" x14ac:dyDescent="0.25">
      <c r="B6033" s="78">
        <v>36707</v>
      </c>
      <c r="C6033" s="74">
        <v>16000</v>
      </c>
      <c r="D6033" s="36" t="s">
        <v>50</v>
      </c>
      <c r="E6033" s="37" t="s">
        <v>2541</v>
      </c>
      <c r="F6033" s="12" t="s">
        <v>21431</v>
      </c>
      <c r="G6033" s="12" t="s">
        <v>33329</v>
      </c>
      <c r="H6033" s="6" t="str">
        <f t="shared" si="94"/>
        <v>36707 16000 Carolynn EstatesWtrOperations Pressure Tank No. 1 Steel 6500 Gal.</v>
      </c>
    </row>
    <row r="6034" spans="2:8" x14ac:dyDescent="0.25">
      <c r="B6034" s="78">
        <v>33419</v>
      </c>
      <c r="C6034" s="74">
        <v>19185</v>
      </c>
      <c r="D6034" s="36" t="s">
        <v>48</v>
      </c>
      <c r="E6034" s="37" t="s">
        <v>2547</v>
      </c>
      <c r="F6034" s="12" t="s">
        <v>21432</v>
      </c>
      <c r="G6034" s="12" t="s">
        <v>33330</v>
      </c>
      <c r="H6034" s="6" t="str">
        <f t="shared" si="94"/>
        <v>33419 19185 Highsaw WaterWtrOperations Pressure Tank No. 1 Steel 8000 Gal</v>
      </c>
    </row>
    <row r="6035" spans="2:8" x14ac:dyDescent="0.25">
      <c r="B6035" s="78">
        <v>31017</v>
      </c>
      <c r="C6035" s="74">
        <v>6270</v>
      </c>
      <c r="D6035" s="36" t="s">
        <v>53</v>
      </c>
      <c r="E6035" s="37" t="s">
        <v>2488</v>
      </c>
      <c r="F6035" s="12" t="s">
        <v>21433</v>
      </c>
      <c r="G6035" s="12" t="s">
        <v>33331</v>
      </c>
      <c r="H6035" s="6" t="str">
        <f t="shared" si="94"/>
        <v>31017 6270 Callendar LakeWtrOperations Pressure Tank No. 2  2800 gal</v>
      </c>
    </row>
    <row r="6036" spans="2:8" x14ac:dyDescent="0.25">
      <c r="B6036" s="78">
        <v>36707</v>
      </c>
      <c r="C6036" s="74">
        <v>14000</v>
      </c>
      <c r="D6036" s="36" t="s">
        <v>53</v>
      </c>
      <c r="E6036" s="37" t="s">
        <v>2531</v>
      </c>
      <c r="F6036" s="12" t="s">
        <v>21434</v>
      </c>
      <c r="G6036" s="12" t="s">
        <v>33332</v>
      </c>
      <c r="H6036" s="6" t="str">
        <f t="shared" si="94"/>
        <v>36707 14000 Callendar LakeWtrOperations Pressure Tank No. 2  5000</v>
      </c>
    </row>
    <row r="6037" spans="2:8" x14ac:dyDescent="0.25">
      <c r="B6037" s="78">
        <v>35246</v>
      </c>
      <c r="C6037" s="74">
        <v>13015</v>
      </c>
      <c r="D6037" s="36" t="s">
        <v>21</v>
      </c>
      <c r="E6037" s="37" t="s">
        <v>2521</v>
      </c>
      <c r="F6037" s="12" t="s">
        <v>21435</v>
      </c>
      <c r="G6037" s="12" t="s">
        <v>33333</v>
      </c>
      <c r="H6037" s="6" t="str">
        <f t="shared" si="94"/>
        <v>35246 13015 Decker HillsWtrOperations Pressure Tank No. 2  5000 gal</v>
      </c>
    </row>
    <row r="6038" spans="2:8" x14ac:dyDescent="0.25">
      <c r="B6038" s="78">
        <v>35231</v>
      </c>
      <c r="C6038" s="74">
        <v>8553</v>
      </c>
      <c r="D6038" s="36" t="s">
        <v>45</v>
      </c>
      <c r="E6038" s="37" t="s">
        <v>2495</v>
      </c>
      <c r="F6038" s="12" t="s">
        <v>21436</v>
      </c>
      <c r="G6038" s="12" t="s">
        <v>33334</v>
      </c>
      <c r="H6038" s="6" t="str">
        <f t="shared" si="94"/>
        <v>35231 8553 IvanhoeWtrOperations Pressure Tank No. 2 Steel 2700 gal</v>
      </c>
    </row>
    <row r="6039" spans="2:8" x14ac:dyDescent="0.25">
      <c r="B6039" s="78">
        <v>35231</v>
      </c>
      <c r="C6039" s="74">
        <v>9296</v>
      </c>
      <c r="D6039" s="36" t="s">
        <v>45</v>
      </c>
      <c r="E6039" s="37" t="s">
        <v>2504</v>
      </c>
      <c r="F6039" s="12" t="s">
        <v>21437</v>
      </c>
      <c r="G6039" s="12" t="s">
        <v>33335</v>
      </c>
      <c r="H6039" s="6" t="str">
        <f t="shared" si="94"/>
        <v>35231 9296 IvanhoeWtrOperations Pressure Tank No. 2 Steel 2860 gal</v>
      </c>
    </row>
    <row r="6040" spans="2:8" x14ac:dyDescent="0.25">
      <c r="B6040" s="78">
        <v>28763</v>
      </c>
      <c r="C6040" s="74">
        <v>6066.08</v>
      </c>
      <c r="D6040" s="36" t="s">
        <v>10</v>
      </c>
      <c r="E6040" s="37" t="s">
        <v>2489</v>
      </c>
      <c r="F6040" s="12" t="s">
        <v>21438</v>
      </c>
      <c r="G6040" s="12" t="s">
        <v>33336</v>
      </c>
      <c r="H6040" s="6" t="str">
        <f t="shared" si="94"/>
        <v>28763 6066.08 Rocky Point EstatesWtrOperations Pressure Tank No. 2 Steel 3000 gal</v>
      </c>
    </row>
    <row r="6041" spans="2:8" x14ac:dyDescent="0.25">
      <c r="B6041" s="78">
        <v>30863</v>
      </c>
      <c r="C6041" s="74">
        <v>1772</v>
      </c>
      <c r="D6041" s="36" t="s">
        <v>22</v>
      </c>
      <c r="E6041" s="37" t="s">
        <v>2414</v>
      </c>
      <c r="F6041" s="12" t="s">
        <v>21439</v>
      </c>
      <c r="G6041" s="12" t="s">
        <v>33337</v>
      </c>
      <c r="H6041" s="6" t="str">
        <f t="shared" si="94"/>
        <v>30863 1772 Stonecrest EstatesWtrOperations Pressure Tank No. 2 Steel 350 gal</v>
      </c>
    </row>
    <row r="6042" spans="2:8" x14ac:dyDescent="0.25">
      <c r="B6042" s="78">
        <v>36231</v>
      </c>
      <c r="C6042" s="74">
        <v>11911</v>
      </c>
      <c r="D6042" s="36" t="s">
        <v>48</v>
      </c>
      <c r="E6042" s="37" t="s">
        <v>2515</v>
      </c>
      <c r="F6042" s="12" t="s">
        <v>21440</v>
      </c>
      <c r="G6042" s="12" t="s">
        <v>33338</v>
      </c>
      <c r="H6042" s="6" t="str">
        <f t="shared" si="94"/>
        <v>36231 11911 Highsaw WaterWtrOperations Pressure Tank No. 2 Steel 4000 Gal</v>
      </c>
    </row>
    <row r="6043" spans="2:8" x14ac:dyDescent="0.25">
      <c r="B6043" s="78">
        <v>35733</v>
      </c>
      <c r="C6043" s="74">
        <v>13015</v>
      </c>
      <c r="D6043" s="36" t="s">
        <v>44</v>
      </c>
      <c r="E6043" s="37" t="s">
        <v>2522</v>
      </c>
      <c r="F6043" s="12" t="s">
        <v>21441</v>
      </c>
      <c r="G6043" s="12" t="s">
        <v>33339</v>
      </c>
      <c r="H6043" s="6" t="str">
        <f t="shared" si="94"/>
        <v>35733 13015 Western Hills HarborWtrOperations Pressure Tank No. 2 Steel 5000</v>
      </c>
    </row>
    <row r="6044" spans="2:8" x14ac:dyDescent="0.25">
      <c r="B6044" s="78">
        <v>35231</v>
      </c>
      <c r="C6044" s="74">
        <v>13015</v>
      </c>
      <c r="D6044" s="36" t="s">
        <v>45</v>
      </c>
      <c r="E6044" s="37" t="s">
        <v>2520</v>
      </c>
      <c r="F6044" s="12" t="s">
        <v>21442</v>
      </c>
      <c r="G6044" s="12" t="s">
        <v>33340</v>
      </c>
      <c r="H6044" s="6" t="str">
        <f t="shared" si="94"/>
        <v>35231 13015 IvanhoeWtrOperations Pressure Tank No. 2 Steel 5000 gal</v>
      </c>
    </row>
    <row r="6045" spans="2:8" x14ac:dyDescent="0.25">
      <c r="B6045" s="78">
        <v>33785</v>
      </c>
      <c r="C6045" s="74">
        <v>13689</v>
      </c>
      <c r="D6045" s="36" t="s">
        <v>34</v>
      </c>
      <c r="E6045" s="37" t="s">
        <v>2528</v>
      </c>
      <c r="F6045" s="12" t="s">
        <v>21430</v>
      </c>
      <c r="G6045" s="12" t="s">
        <v>33328</v>
      </c>
      <c r="H6045" s="6" t="str">
        <f t="shared" si="94"/>
        <v>33785 13689 Western Lake EstatesWtrOperations Pressure Tank No. 2 Steel 5000 Gal.</v>
      </c>
    </row>
    <row r="6046" spans="2:8" x14ac:dyDescent="0.25">
      <c r="B6046" s="78">
        <v>31958</v>
      </c>
      <c r="C6046" s="74">
        <v>3519</v>
      </c>
      <c r="D6046" s="36" t="s">
        <v>118</v>
      </c>
      <c r="E6046" s="37" t="s">
        <v>2457</v>
      </c>
      <c r="F6046" s="12" t="s">
        <v>21421</v>
      </c>
      <c r="G6046" s="12" t="s">
        <v>33319</v>
      </c>
      <c r="H6046" s="6" t="str">
        <f t="shared" si="94"/>
        <v>31958 3519 Hideaway Bay EstatesWtrOperations Pressure Tank No. 2 Steel 900 gal</v>
      </c>
    </row>
    <row r="6047" spans="2:8" x14ac:dyDescent="0.25">
      <c r="B6047" s="78">
        <v>37864</v>
      </c>
      <c r="C6047" s="74">
        <v>1950</v>
      </c>
      <c r="D6047" s="36" t="s">
        <v>57</v>
      </c>
      <c r="E6047" s="37" t="s">
        <v>2422</v>
      </c>
      <c r="F6047" s="12" t="s">
        <v>21443</v>
      </c>
      <c r="G6047" s="12" t="s">
        <v>33341</v>
      </c>
      <c r="H6047" s="6" t="str">
        <f t="shared" si="94"/>
        <v>37864 1950 Plum Creek Ops Wtr PRESSURE TANK REPAIRS</v>
      </c>
    </row>
    <row r="6048" spans="2:8" x14ac:dyDescent="0.25">
      <c r="B6048" s="78">
        <v>36891</v>
      </c>
      <c r="C6048" s="74">
        <v>26800</v>
      </c>
      <c r="D6048" s="36" t="s">
        <v>57</v>
      </c>
      <c r="E6048" s="37" t="s">
        <v>2574</v>
      </c>
      <c r="F6048" s="12" t="s">
        <v>21444</v>
      </c>
      <c r="G6048" s="12" t="s">
        <v>33342</v>
      </c>
      <c r="H6048" s="6" t="str">
        <f t="shared" si="94"/>
        <v>36891 26800 Plum Creek Ops Wtr PRESSURE TANK SERIAL NO 569; 20000 GALLON</v>
      </c>
    </row>
    <row r="6049" spans="2:8" x14ac:dyDescent="0.25">
      <c r="B6049" s="78">
        <v>31958</v>
      </c>
      <c r="C6049" s="74">
        <v>3519</v>
      </c>
      <c r="D6049" s="36" t="s">
        <v>99</v>
      </c>
      <c r="E6049" s="37" t="s">
        <v>2455</v>
      </c>
      <c r="F6049" s="12" t="s">
        <v>21421</v>
      </c>
      <c r="G6049" s="12" t="s">
        <v>33343</v>
      </c>
      <c r="H6049" s="6" t="str">
        <f t="shared" si="94"/>
        <v>31958 3519 Granbury AcresWtrOperations Pressure Tank Steel 1000 gal</v>
      </c>
    </row>
    <row r="6050" spans="2:8" x14ac:dyDescent="0.25">
      <c r="B6050" s="78">
        <v>34150</v>
      </c>
      <c r="C6050" s="74">
        <v>4556</v>
      </c>
      <c r="D6050" s="36" t="s">
        <v>164</v>
      </c>
      <c r="E6050" s="37" t="s">
        <v>2455</v>
      </c>
      <c r="F6050" s="12" t="s">
        <v>21445</v>
      </c>
      <c r="G6050" s="12" t="s">
        <v>33344</v>
      </c>
      <c r="H6050" s="6" t="str">
        <f t="shared" si="94"/>
        <v>34150 4556 Twin Creeks AdditionWtrOperations Pressure Tank Steel 1000 gal</v>
      </c>
    </row>
    <row r="6051" spans="2:8" x14ac:dyDescent="0.25">
      <c r="B6051" s="78">
        <v>33785</v>
      </c>
      <c r="C6051" s="74">
        <v>4889</v>
      </c>
      <c r="D6051" s="36" t="s">
        <v>43</v>
      </c>
      <c r="E6051" s="37" t="s">
        <v>2478</v>
      </c>
      <c r="F6051" s="12" t="s">
        <v>21446</v>
      </c>
      <c r="G6051" s="12" t="s">
        <v>33345</v>
      </c>
      <c r="H6051" s="6" t="str">
        <f t="shared" si="94"/>
        <v>33785 4889 Sherwood ShoresWtrOperations Pressure Tank Steel 1000 gal.</v>
      </c>
    </row>
    <row r="6052" spans="2:8" x14ac:dyDescent="0.25">
      <c r="B6052" s="78">
        <v>36707</v>
      </c>
      <c r="C6052" s="74">
        <v>4000</v>
      </c>
      <c r="D6052" s="36" t="s">
        <v>56</v>
      </c>
      <c r="E6052" s="37" t="s">
        <v>2464</v>
      </c>
      <c r="F6052" s="12" t="s">
        <v>21447</v>
      </c>
      <c r="G6052" s="12" t="s">
        <v>33346</v>
      </c>
      <c r="H6052" s="6" t="str">
        <f t="shared" si="94"/>
        <v>36707 4000 Lake Medina Shores Wtr Ops Pressure Tank Steel 1000 Gallon</v>
      </c>
    </row>
    <row r="6053" spans="2:8" x14ac:dyDescent="0.25">
      <c r="B6053" s="78">
        <v>35611</v>
      </c>
      <c r="C6053" s="74">
        <v>21567</v>
      </c>
      <c r="D6053" s="36" t="s">
        <v>24</v>
      </c>
      <c r="E6053" s="37" t="s">
        <v>2563</v>
      </c>
      <c r="F6053" s="12" t="s">
        <v>21448</v>
      </c>
      <c r="G6053" s="12" t="s">
        <v>33347</v>
      </c>
      <c r="H6053" s="6" t="str">
        <f t="shared" si="94"/>
        <v>35611 21567 Comanche HarborWtrOperations Pressure Tank Steel 10000 Gal.</v>
      </c>
    </row>
    <row r="6054" spans="2:8" x14ac:dyDescent="0.25">
      <c r="B6054" s="78">
        <v>31593</v>
      </c>
      <c r="C6054" s="74">
        <v>3592</v>
      </c>
      <c r="D6054" s="36" t="s">
        <v>141</v>
      </c>
      <c r="E6054" s="37" t="s">
        <v>2458</v>
      </c>
      <c r="F6054" s="12" t="s">
        <v>21449</v>
      </c>
      <c r="G6054" s="12" t="s">
        <v>33348</v>
      </c>
      <c r="H6054" s="6" t="str">
        <f t="shared" si="94"/>
        <v>31593 3592 Tex-Rides FifthWtrOperations Pressure Tank Steel 1200 gal</v>
      </c>
    </row>
    <row r="6055" spans="2:8" x14ac:dyDescent="0.25">
      <c r="B6055" s="78">
        <v>36707</v>
      </c>
      <c r="C6055" s="74">
        <v>33000</v>
      </c>
      <c r="D6055" s="36" t="s">
        <v>43</v>
      </c>
      <c r="E6055" s="37" t="s">
        <v>2590</v>
      </c>
      <c r="F6055" s="12" t="s">
        <v>21450</v>
      </c>
      <c r="G6055" s="12" t="s">
        <v>33349</v>
      </c>
      <c r="H6055" s="6" t="str">
        <f t="shared" si="94"/>
        <v>36707 33000 Sherwood ShoresWtrOperations Pressure Tank Steel 15000 gal</v>
      </c>
    </row>
    <row r="6056" spans="2:8" x14ac:dyDescent="0.25">
      <c r="B6056" s="78">
        <v>29036</v>
      </c>
      <c r="C6056" s="74">
        <v>4153</v>
      </c>
      <c r="D6056" s="36" t="s">
        <v>164</v>
      </c>
      <c r="E6056" s="37" t="s">
        <v>2469</v>
      </c>
      <c r="F6056" s="12" t="s">
        <v>21451</v>
      </c>
      <c r="G6056" s="12" t="s">
        <v>33350</v>
      </c>
      <c r="H6056" s="6" t="str">
        <f t="shared" si="94"/>
        <v>29036 4153 Twin Creeks AdditionWtrOperations Pressure Tank Steel 1600 gal</v>
      </c>
    </row>
    <row r="6057" spans="2:8" x14ac:dyDescent="0.25">
      <c r="B6057" s="78">
        <v>36707</v>
      </c>
      <c r="C6057" s="74">
        <v>9200</v>
      </c>
      <c r="D6057" s="36" t="s">
        <v>23</v>
      </c>
      <c r="E6057" s="37" t="s">
        <v>2501</v>
      </c>
      <c r="F6057" s="12" t="s">
        <v>21417</v>
      </c>
      <c r="G6057" s="12" t="s">
        <v>33351</v>
      </c>
      <c r="H6057" s="6" t="str">
        <f t="shared" si="94"/>
        <v>36707 9200 CrowleyWtrOperations Pressure Tank Steel 2000</v>
      </c>
    </row>
    <row r="6058" spans="2:8" x14ac:dyDescent="0.25">
      <c r="B6058" s="78">
        <v>30497</v>
      </c>
      <c r="C6058" s="74">
        <v>5333</v>
      </c>
      <c r="D6058" s="36" t="s">
        <v>35</v>
      </c>
      <c r="E6058" s="37" t="s">
        <v>2480</v>
      </c>
      <c r="F6058" s="12" t="s">
        <v>21452</v>
      </c>
      <c r="G6058" s="12" t="s">
        <v>33352</v>
      </c>
      <c r="H6058" s="6" t="str">
        <f t="shared" si="94"/>
        <v>30497 5333 Shepherd Hills EstatesWtrOperations Pressure Tank Steel 2000 gal</v>
      </c>
    </row>
    <row r="6059" spans="2:8" x14ac:dyDescent="0.25">
      <c r="B6059" s="78">
        <v>35976</v>
      </c>
      <c r="C6059" s="74">
        <v>9132</v>
      </c>
      <c r="D6059" s="36" t="s">
        <v>57</v>
      </c>
      <c r="E6059" s="37" t="s">
        <v>2499</v>
      </c>
      <c r="F6059" s="12" t="s">
        <v>21453</v>
      </c>
      <c r="G6059" s="12" t="s">
        <v>33353</v>
      </c>
      <c r="H6059" s="6" t="str">
        <f t="shared" si="94"/>
        <v>35976 9132 Plum Creek Ops Wtr Pressure Tank Steel 2000 Gal</v>
      </c>
    </row>
    <row r="6060" spans="2:8" x14ac:dyDescent="0.25">
      <c r="B6060" s="78">
        <v>36341</v>
      </c>
      <c r="C6060" s="74">
        <v>9132</v>
      </c>
      <c r="D6060" s="36" t="s">
        <v>23</v>
      </c>
      <c r="E6060" s="37" t="s">
        <v>2480</v>
      </c>
      <c r="F6060" s="12" t="s">
        <v>21454</v>
      </c>
      <c r="G6060" s="12" t="s">
        <v>33354</v>
      </c>
      <c r="H6060" s="6" t="str">
        <f t="shared" si="94"/>
        <v>36341 9132 CrowleyWtrOperations Pressure Tank Steel 2000 gal</v>
      </c>
    </row>
    <row r="6061" spans="2:8" x14ac:dyDescent="0.25">
      <c r="B6061" s="78">
        <v>31593</v>
      </c>
      <c r="C6061" s="74">
        <v>6236</v>
      </c>
      <c r="D6061" s="36" t="s">
        <v>164</v>
      </c>
      <c r="E6061" s="37" t="s">
        <v>2485</v>
      </c>
      <c r="F6061" s="12" t="s">
        <v>21455</v>
      </c>
      <c r="G6061" s="12" t="s">
        <v>33355</v>
      </c>
      <c r="H6061" s="6" t="str">
        <f t="shared" si="94"/>
        <v>31593 6236 Twin Creeks AdditionWtrOperations Pressure Tank Steel 2150 gal</v>
      </c>
    </row>
    <row r="6062" spans="2:8" x14ac:dyDescent="0.25">
      <c r="B6062" s="78">
        <v>31228</v>
      </c>
      <c r="C6062" s="74">
        <v>6099</v>
      </c>
      <c r="D6062" s="36" t="s">
        <v>322</v>
      </c>
      <c r="E6062" s="37" t="s">
        <v>2484</v>
      </c>
      <c r="F6062" s="12" t="s">
        <v>21456</v>
      </c>
      <c r="G6062" s="12" t="s">
        <v>33356</v>
      </c>
      <c r="H6062" s="6" t="str">
        <f t="shared" si="94"/>
        <v>31228 6099 Phillips AcresWtrOperations Pressure Tank Steel 2500</v>
      </c>
    </row>
    <row r="6063" spans="2:8" x14ac:dyDescent="0.25">
      <c r="B6063" s="78">
        <v>30132</v>
      </c>
      <c r="C6063" s="74">
        <v>7462</v>
      </c>
      <c r="D6063" s="36" t="s">
        <v>78</v>
      </c>
      <c r="E6063" s="37" t="s">
        <v>2487</v>
      </c>
      <c r="F6063" s="12" t="s">
        <v>21457</v>
      </c>
      <c r="G6063" s="12" t="s">
        <v>33357</v>
      </c>
      <c r="H6063" s="6" t="str">
        <f t="shared" si="94"/>
        <v>30132 7462 Indian Hills HarborWtrOperations Pressure Tank Steel 2500 gal</v>
      </c>
    </row>
    <row r="6064" spans="2:8" x14ac:dyDescent="0.25">
      <c r="B6064" s="78">
        <v>30863</v>
      </c>
      <c r="C6064" s="74">
        <v>6270</v>
      </c>
      <c r="D6064" s="36" t="s">
        <v>60</v>
      </c>
      <c r="E6064" s="37" t="s">
        <v>2487</v>
      </c>
      <c r="F6064" s="12" t="s">
        <v>21458</v>
      </c>
      <c r="G6064" s="12" t="s">
        <v>33358</v>
      </c>
      <c r="H6064" s="6" t="str">
        <f t="shared" si="94"/>
        <v>30863 6270 Triple H EstatesWtrOperations Pressure Tank Steel 2500 gal</v>
      </c>
    </row>
    <row r="6065" spans="2:8" x14ac:dyDescent="0.25">
      <c r="B6065" s="78">
        <v>30863</v>
      </c>
      <c r="C6065" s="74">
        <v>6815</v>
      </c>
      <c r="D6065" s="36" t="s">
        <v>28</v>
      </c>
      <c r="E6065" s="37" t="s">
        <v>2491</v>
      </c>
      <c r="F6065" s="12" t="s">
        <v>21459</v>
      </c>
      <c r="G6065" s="12" t="s">
        <v>33359</v>
      </c>
      <c r="H6065" s="6" t="str">
        <f t="shared" si="94"/>
        <v>30863 6815 Nolan River EstatesWtrOperations Pressure Tank Steel 3000 gal</v>
      </c>
    </row>
    <row r="6066" spans="2:8" x14ac:dyDescent="0.25">
      <c r="B6066" s="78">
        <v>31958</v>
      </c>
      <c r="C6066" s="74">
        <v>7037</v>
      </c>
      <c r="D6066" s="36" t="s">
        <v>31</v>
      </c>
      <c r="E6066" s="37" t="s">
        <v>2491</v>
      </c>
      <c r="F6066" s="12" t="s">
        <v>21460</v>
      </c>
      <c r="G6066" s="12" t="s">
        <v>33360</v>
      </c>
      <c r="H6066" s="6" t="str">
        <f t="shared" si="94"/>
        <v>31958 7037 Cedar ValleyWtrOperations Pressure Tank Steel 3000 gal</v>
      </c>
    </row>
    <row r="6067" spans="2:8" x14ac:dyDescent="0.25">
      <c r="B6067" s="78">
        <v>31958</v>
      </c>
      <c r="C6067" s="74">
        <v>7037</v>
      </c>
      <c r="D6067" s="36" t="s">
        <v>254</v>
      </c>
      <c r="E6067" s="37" t="s">
        <v>2491</v>
      </c>
      <c r="F6067" s="12" t="s">
        <v>21460</v>
      </c>
      <c r="G6067" s="12" t="s">
        <v>33361</v>
      </c>
      <c r="H6067" s="6" t="str">
        <f t="shared" si="94"/>
        <v>31958 7037 Longhorn ValleyWtrOperations Pressure Tank Steel 3000 gal</v>
      </c>
    </row>
    <row r="6068" spans="2:8" x14ac:dyDescent="0.25">
      <c r="B6068" s="78">
        <v>32324</v>
      </c>
      <c r="C6068" s="74">
        <v>8185</v>
      </c>
      <c r="D6068" s="36" t="s">
        <v>169</v>
      </c>
      <c r="E6068" s="37" t="s">
        <v>2491</v>
      </c>
      <c r="F6068" s="12" t="s">
        <v>21461</v>
      </c>
      <c r="G6068" s="12" t="s">
        <v>33362</v>
      </c>
      <c r="H6068" s="6" t="str">
        <f t="shared" si="94"/>
        <v>32324 8185 SundanceWtrOperations Pressure Tank Steel 3000 gal</v>
      </c>
    </row>
    <row r="6069" spans="2:8" x14ac:dyDescent="0.25">
      <c r="B6069" s="78">
        <v>34150</v>
      </c>
      <c r="C6069" s="74">
        <v>9111</v>
      </c>
      <c r="D6069" s="36" t="s">
        <v>91</v>
      </c>
      <c r="E6069" s="37" t="s">
        <v>2491</v>
      </c>
      <c r="F6069" s="12" t="s">
        <v>21462</v>
      </c>
      <c r="G6069" s="12" t="s">
        <v>33363</v>
      </c>
      <c r="H6069" s="6" t="str">
        <f t="shared" si="94"/>
        <v>34150 9111 RaywoodWtrOperations Pressure Tank Steel 3000 gal</v>
      </c>
    </row>
    <row r="6070" spans="2:8" x14ac:dyDescent="0.25">
      <c r="B6070" s="78">
        <v>35976</v>
      </c>
      <c r="C6070" s="74">
        <v>9926</v>
      </c>
      <c r="D6070" s="36" t="s">
        <v>74</v>
      </c>
      <c r="E6070" s="37" t="s">
        <v>2491</v>
      </c>
      <c r="F6070" s="12" t="s">
        <v>21463</v>
      </c>
      <c r="G6070" s="12" t="s">
        <v>33364</v>
      </c>
      <c r="H6070" s="6" t="str">
        <f t="shared" si="94"/>
        <v>35976 9926 Aurora VistaWtrOperations Pressure Tank Steel 3000 gal</v>
      </c>
    </row>
    <row r="6071" spans="2:8" x14ac:dyDescent="0.25">
      <c r="B6071" s="78">
        <v>36707</v>
      </c>
      <c r="C6071" s="74">
        <v>10000</v>
      </c>
      <c r="D6071" s="36" t="s">
        <v>23</v>
      </c>
      <c r="E6071" s="37" t="s">
        <v>2491</v>
      </c>
      <c r="F6071" s="12" t="s">
        <v>20267</v>
      </c>
      <c r="G6071" s="12" t="s">
        <v>33365</v>
      </c>
      <c r="H6071" s="6" t="str">
        <f t="shared" si="94"/>
        <v>36707 10000 CrowleyWtrOperations Pressure Tank Steel 3000 gal</v>
      </c>
    </row>
    <row r="6072" spans="2:8" x14ac:dyDescent="0.25">
      <c r="B6072" s="78">
        <v>29402</v>
      </c>
      <c r="C6072" s="74">
        <v>8489</v>
      </c>
      <c r="D6072" s="36" t="s">
        <v>83</v>
      </c>
      <c r="E6072" s="37" t="s">
        <v>2493</v>
      </c>
      <c r="F6072" s="12" t="s">
        <v>21464</v>
      </c>
      <c r="G6072" s="12" t="s">
        <v>33366</v>
      </c>
      <c r="H6072" s="6" t="str">
        <f t="shared" si="94"/>
        <v>29402 8489 Serenity WoodsWtrOperations Pressure Tank Steel 4000 gal</v>
      </c>
    </row>
    <row r="6073" spans="2:8" x14ac:dyDescent="0.25">
      <c r="B6073" s="78">
        <v>31958</v>
      </c>
      <c r="C6073" s="74">
        <v>9852</v>
      </c>
      <c r="D6073" s="36" t="s">
        <v>157</v>
      </c>
      <c r="E6073" s="37" t="s">
        <v>2507</v>
      </c>
      <c r="F6073" s="12" t="s">
        <v>21465</v>
      </c>
      <c r="G6073" s="12" t="s">
        <v>33367</v>
      </c>
      <c r="H6073" s="6" t="str">
        <f t="shared" si="94"/>
        <v>31958 9852 Crystal SpringsWtrOperations Pressure Tank Steel 5000</v>
      </c>
    </row>
    <row r="6074" spans="2:8" x14ac:dyDescent="0.25">
      <c r="B6074" s="78">
        <v>35947</v>
      </c>
      <c r="C6074" s="74">
        <v>14889</v>
      </c>
      <c r="D6074" s="36" t="s">
        <v>39</v>
      </c>
      <c r="E6074" s="37" t="s">
        <v>2535</v>
      </c>
      <c r="F6074" s="12" t="s">
        <v>21466</v>
      </c>
      <c r="G6074" s="12" t="s">
        <v>33368</v>
      </c>
      <c r="H6074" s="6" t="str">
        <f t="shared" si="94"/>
        <v>35947 14889 Pine HarborWtrOperations Pressure Tank Steel 5000 Ga.</v>
      </c>
    </row>
    <row r="6075" spans="2:8" x14ac:dyDescent="0.25">
      <c r="B6075" s="78">
        <v>28306</v>
      </c>
      <c r="C6075" s="74">
        <v>9500</v>
      </c>
      <c r="D6075" s="36" t="s">
        <v>148</v>
      </c>
      <c r="E6075" s="37" t="s">
        <v>2502</v>
      </c>
      <c r="F6075" s="12" t="s">
        <v>21467</v>
      </c>
      <c r="G6075" s="12" t="s">
        <v>33369</v>
      </c>
      <c r="H6075" s="6" t="str">
        <f t="shared" si="94"/>
        <v>28306 9500 Lakeway HarborWtrOperations Pressure Tank Steel 5000 gal</v>
      </c>
    </row>
    <row r="6076" spans="2:8" x14ac:dyDescent="0.25">
      <c r="B6076" s="78">
        <v>31228</v>
      </c>
      <c r="C6076" s="74">
        <v>9281</v>
      </c>
      <c r="D6076" s="36" t="s">
        <v>27</v>
      </c>
      <c r="E6076" s="37" t="s">
        <v>2502</v>
      </c>
      <c r="F6076" s="12" t="s">
        <v>21468</v>
      </c>
      <c r="G6076" s="12" t="s">
        <v>33370</v>
      </c>
      <c r="H6076" s="6" t="str">
        <f t="shared" si="94"/>
        <v>31228 9281 Wynnwood HavenWtrOperations Pressure Tank Steel 5000 gal</v>
      </c>
    </row>
    <row r="6077" spans="2:8" x14ac:dyDescent="0.25">
      <c r="B6077" s="78">
        <v>33572</v>
      </c>
      <c r="C6077" s="74">
        <v>13430</v>
      </c>
      <c r="D6077" s="36" t="s">
        <v>40</v>
      </c>
      <c r="E6077" s="37" t="s">
        <v>2502</v>
      </c>
      <c r="F6077" s="12" t="s">
        <v>21469</v>
      </c>
      <c r="G6077" s="12" t="s">
        <v>33371</v>
      </c>
      <c r="H6077" s="6" t="str">
        <f t="shared" si="94"/>
        <v>33572 13430 Govenor's PointWtrOperations Pressure Tank Steel 5000 gal</v>
      </c>
    </row>
    <row r="6078" spans="2:8" x14ac:dyDescent="0.25">
      <c r="B6078" s="78">
        <v>34150</v>
      </c>
      <c r="C6078" s="74">
        <v>11596.44</v>
      </c>
      <c r="D6078" s="36" t="s">
        <v>68</v>
      </c>
      <c r="E6078" s="37" t="s">
        <v>2502</v>
      </c>
      <c r="F6078" s="12" t="s">
        <v>21470</v>
      </c>
      <c r="G6078" s="12" t="s">
        <v>33372</v>
      </c>
      <c r="H6078" s="6" t="str">
        <f t="shared" si="94"/>
        <v>34150 11596.44 Coldspring TerraceWtrOperations Pressure Tank Steel 5000 gal</v>
      </c>
    </row>
    <row r="6079" spans="2:8" x14ac:dyDescent="0.25">
      <c r="B6079" s="78">
        <v>35976</v>
      </c>
      <c r="C6079" s="74">
        <v>13896</v>
      </c>
      <c r="D6079" s="36" t="s">
        <v>36</v>
      </c>
      <c r="E6079" s="37" t="s">
        <v>2529</v>
      </c>
      <c r="F6079" s="12" t="s">
        <v>21471</v>
      </c>
      <c r="G6079" s="12" t="s">
        <v>33373</v>
      </c>
      <c r="H6079" s="6" t="str">
        <f t="shared" si="94"/>
        <v>35976 13896 Pine Trail ShoresWtrOperations Pressure Tank Steel 5000 Gal</v>
      </c>
    </row>
    <row r="6080" spans="2:8" x14ac:dyDescent="0.25">
      <c r="B6080" s="78">
        <v>31958</v>
      </c>
      <c r="C6080" s="74">
        <v>2956</v>
      </c>
      <c r="D6080" s="36" t="s">
        <v>118</v>
      </c>
      <c r="E6080" s="37" t="s">
        <v>2445</v>
      </c>
      <c r="F6080" s="12" t="s">
        <v>21472</v>
      </c>
      <c r="G6080" s="12" t="s">
        <v>33374</v>
      </c>
      <c r="H6080" s="6" t="str">
        <f t="shared" si="94"/>
        <v>31958 2956 Hideaway Bay EstatesWtrOperations Pressure Tank Steel 720 gal</v>
      </c>
    </row>
    <row r="6081" spans="2:8" x14ac:dyDescent="0.25">
      <c r="B6081" s="78">
        <v>30863</v>
      </c>
      <c r="C6081" s="74">
        <v>3407</v>
      </c>
      <c r="D6081" s="36" t="s">
        <v>18</v>
      </c>
      <c r="E6081" s="37" t="s">
        <v>2454</v>
      </c>
      <c r="F6081" s="12" t="s">
        <v>21473</v>
      </c>
      <c r="G6081" s="12" t="s">
        <v>33375</v>
      </c>
      <c r="H6081" s="6" t="str">
        <f t="shared" si="94"/>
        <v>30863 3407 Falcon Crest AdditionWtrOperations Pressure Tank Steel 900 gal</v>
      </c>
    </row>
    <row r="6082" spans="2:8" x14ac:dyDescent="0.25">
      <c r="B6082" s="78">
        <v>30863</v>
      </c>
      <c r="C6082" s="74">
        <v>3407</v>
      </c>
      <c r="D6082" s="36" t="s">
        <v>18</v>
      </c>
      <c r="E6082" s="37" t="s">
        <v>2454</v>
      </c>
      <c r="F6082" s="12" t="s">
        <v>21473</v>
      </c>
      <c r="G6082" s="12" t="s">
        <v>33375</v>
      </c>
      <c r="H6082" s="6" t="str">
        <f t="shared" si="94"/>
        <v>30863 3407 Falcon Crest AdditionWtrOperations Pressure Tank Steel 900 gal</v>
      </c>
    </row>
    <row r="6083" spans="2:8" x14ac:dyDescent="0.25">
      <c r="B6083" s="78">
        <v>30863</v>
      </c>
      <c r="C6083" s="74">
        <v>10222</v>
      </c>
      <c r="D6083" s="36" t="s">
        <v>36</v>
      </c>
      <c r="E6083" s="37" t="s">
        <v>2510</v>
      </c>
      <c r="F6083" s="12" t="s">
        <v>21474</v>
      </c>
      <c r="G6083" s="12" t="s">
        <v>33376</v>
      </c>
      <c r="H6083" s="6" t="str">
        <f t="shared" ref="H6083:H6146" si="95">G6083&amp;" "&amp;E6083</f>
        <v>30863 10222 Pine Trail ShoresWtrOperations Pressure Tank Welded Steel Bulldog inch 5000 Gal i</v>
      </c>
    </row>
    <row r="6084" spans="2:8" x14ac:dyDescent="0.25">
      <c r="B6084" s="78">
        <v>38168</v>
      </c>
      <c r="C6084" s="74">
        <v>6251.22</v>
      </c>
      <c r="D6084" s="36" t="s">
        <v>36</v>
      </c>
      <c r="E6084" s="37" t="s">
        <v>2486</v>
      </c>
      <c r="F6084" s="12" t="s">
        <v>21475</v>
      </c>
      <c r="G6084" s="12" t="s">
        <v>33377</v>
      </c>
      <c r="H6084" s="6" t="str">
        <f t="shared" si="95"/>
        <v>38168 6251.22 Pine Trail ShoresWtrOperations Pressure Tank; 7;500 Gallons; Capital Repairs</v>
      </c>
    </row>
    <row r="6085" spans="2:8" x14ac:dyDescent="0.25">
      <c r="B6085" s="78">
        <v>38717</v>
      </c>
      <c r="C6085" s="74">
        <v>43580</v>
      </c>
      <c r="D6085" s="36" t="s">
        <v>53</v>
      </c>
      <c r="E6085" s="37" t="s">
        <v>2637</v>
      </c>
      <c r="F6085" s="12" t="s">
        <v>16612</v>
      </c>
      <c r="G6085" s="12" t="s">
        <v>24560</v>
      </c>
      <c r="H6085" s="6" t="str">
        <f t="shared" si="95"/>
        <v>38717 43580 Callendar LakeWtrOperations PRESSURE TANK-CALLENDER LAKE</v>
      </c>
    </row>
    <row r="6086" spans="2:8" x14ac:dyDescent="0.25">
      <c r="B6086" s="78">
        <v>37376</v>
      </c>
      <c r="C6086" s="74">
        <v>211.64</v>
      </c>
      <c r="D6086" s="36" t="s">
        <v>41</v>
      </c>
      <c r="E6086" s="37" t="s">
        <v>2415</v>
      </c>
      <c r="F6086" s="12" t="s">
        <v>21476</v>
      </c>
      <c r="G6086" s="12" t="s">
        <v>33378</v>
      </c>
      <c r="H6086" s="6" t="str">
        <f t="shared" si="95"/>
        <v>37376 211.64 Beachwood EstatesWtrOperations PRESSURE TANKS</v>
      </c>
    </row>
    <row r="6087" spans="2:8" x14ac:dyDescent="0.25">
      <c r="B6087" s="78">
        <v>37376</v>
      </c>
      <c r="C6087" s="74">
        <v>56</v>
      </c>
      <c r="D6087" s="36" t="s">
        <v>105</v>
      </c>
      <c r="E6087" s="37" t="s">
        <v>2415</v>
      </c>
      <c r="F6087" s="12" t="s">
        <v>21477</v>
      </c>
      <c r="G6087" s="12" t="s">
        <v>33379</v>
      </c>
      <c r="H6087" s="6" t="str">
        <f t="shared" si="95"/>
        <v>37376 56 Holiday Villages of ForkWtrOperations PRESSURE TANKS</v>
      </c>
    </row>
    <row r="6088" spans="2:8" x14ac:dyDescent="0.25">
      <c r="B6088" s="78">
        <v>37376</v>
      </c>
      <c r="C6088" s="74">
        <v>1857.45</v>
      </c>
      <c r="D6088" s="36" t="s">
        <v>57</v>
      </c>
      <c r="E6088" s="37" t="s">
        <v>2415</v>
      </c>
      <c r="F6088" s="12" t="s">
        <v>21478</v>
      </c>
      <c r="G6088" s="12" t="s">
        <v>33380</v>
      </c>
      <c r="H6088" s="6" t="str">
        <f t="shared" si="95"/>
        <v>37376 1857.45 Plum Creek Ops Wtr PRESSURE TANKS</v>
      </c>
    </row>
    <row r="6089" spans="2:8" x14ac:dyDescent="0.25">
      <c r="B6089" s="78">
        <v>37499</v>
      </c>
      <c r="C6089" s="74">
        <v>452</v>
      </c>
      <c r="D6089" s="36" t="s">
        <v>56</v>
      </c>
      <c r="E6089" s="37" t="s">
        <v>2415</v>
      </c>
      <c r="F6089" s="12" t="s">
        <v>21479</v>
      </c>
      <c r="G6089" s="12" t="s">
        <v>33381</v>
      </c>
      <c r="H6089" s="6" t="str">
        <f t="shared" si="95"/>
        <v>37499 452 Lake Medina Shores Wtr Ops PRESSURE TANKS</v>
      </c>
    </row>
    <row r="6090" spans="2:8" x14ac:dyDescent="0.25">
      <c r="B6090" s="78">
        <v>37529</v>
      </c>
      <c r="C6090" s="74">
        <v>13441.29</v>
      </c>
      <c r="D6090" s="36" t="s">
        <v>37</v>
      </c>
      <c r="E6090" s="37" t="s">
        <v>2415</v>
      </c>
      <c r="F6090" s="12" t="s">
        <v>21480</v>
      </c>
      <c r="G6090" s="12" t="s">
        <v>33382</v>
      </c>
      <c r="H6090" s="6" t="str">
        <f t="shared" si="95"/>
        <v>37529 13441.29 Harbor PointWtrOperations PRESSURE TANKS</v>
      </c>
    </row>
    <row r="6091" spans="2:8" x14ac:dyDescent="0.25">
      <c r="B6091" s="78">
        <v>37560</v>
      </c>
      <c r="C6091" s="74">
        <v>258</v>
      </c>
      <c r="D6091" s="36" t="s">
        <v>169</v>
      </c>
      <c r="E6091" s="37" t="s">
        <v>2415</v>
      </c>
      <c r="F6091" s="12" t="s">
        <v>21481</v>
      </c>
      <c r="G6091" s="12" t="s">
        <v>33383</v>
      </c>
      <c r="H6091" s="6" t="str">
        <f t="shared" si="95"/>
        <v>37560 258 SundanceWtrOperations PRESSURE TANKS</v>
      </c>
    </row>
    <row r="6092" spans="2:8" x14ac:dyDescent="0.25">
      <c r="B6092" s="78">
        <v>37652</v>
      </c>
      <c r="C6092" s="74">
        <v>18050.64</v>
      </c>
      <c r="D6092" s="36" t="s">
        <v>51</v>
      </c>
      <c r="E6092" s="37" t="s">
        <v>2415</v>
      </c>
      <c r="F6092" s="12" t="s">
        <v>21482</v>
      </c>
      <c r="G6092" s="12" t="s">
        <v>33384</v>
      </c>
      <c r="H6092" s="6" t="str">
        <f t="shared" si="95"/>
        <v>37652 18050.64 Tower TerraceWtrOperations PRESSURE TANKS</v>
      </c>
    </row>
    <row r="6093" spans="2:8" x14ac:dyDescent="0.25">
      <c r="B6093" s="78">
        <v>37652</v>
      </c>
      <c r="C6093" s="74">
        <v>160</v>
      </c>
      <c r="D6093" s="36" t="s">
        <v>45</v>
      </c>
      <c r="E6093" s="37" t="s">
        <v>2415</v>
      </c>
      <c r="F6093" s="12" t="s">
        <v>21483</v>
      </c>
      <c r="G6093" s="12" t="s">
        <v>33385</v>
      </c>
      <c r="H6093" s="6" t="str">
        <f t="shared" si="95"/>
        <v>37652 160 IvanhoeWtrOperations PRESSURE TANKS</v>
      </c>
    </row>
    <row r="6094" spans="2:8" x14ac:dyDescent="0.25">
      <c r="B6094" s="78">
        <v>37772</v>
      </c>
      <c r="C6094" s="74">
        <v>8331.7999999999993</v>
      </c>
      <c r="D6094" s="36" t="s">
        <v>10</v>
      </c>
      <c r="E6094" s="37" t="s">
        <v>2415</v>
      </c>
      <c r="F6094" s="12" t="s">
        <v>21484</v>
      </c>
      <c r="G6094" s="12" t="s">
        <v>33386</v>
      </c>
      <c r="H6094" s="6" t="str">
        <f t="shared" si="95"/>
        <v>37772 8331.8 Rocky Point EstatesWtrOperations PRESSURE TANKS</v>
      </c>
    </row>
    <row r="6095" spans="2:8" x14ac:dyDescent="0.25">
      <c r="B6095" s="78">
        <v>37772</v>
      </c>
      <c r="C6095" s="74">
        <v>1697.98</v>
      </c>
      <c r="D6095" s="36" t="s">
        <v>54</v>
      </c>
      <c r="E6095" s="37" t="s">
        <v>2415</v>
      </c>
      <c r="F6095" s="12" t="s">
        <v>21485</v>
      </c>
      <c r="G6095" s="12" t="s">
        <v>33387</v>
      </c>
      <c r="H6095" s="6" t="str">
        <f t="shared" si="95"/>
        <v>37772 1697.98 ChesswoodWtrOperations PRESSURE TANKS</v>
      </c>
    </row>
    <row r="6096" spans="2:8" x14ac:dyDescent="0.25">
      <c r="B6096" s="78">
        <v>37772</v>
      </c>
      <c r="C6096" s="74">
        <v>1653.17</v>
      </c>
      <c r="D6096" s="36" t="s">
        <v>15</v>
      </c>
      <c r="E6096" s="37" t="s">
        <v>2415</v>
      </c>
      <c r="F6096" s="12" t="s">
        <v>21486</v>
      </c>
      <c r="G6096" s="12" t="s">
        <v>33388</v>
      </c>
      <c r="H6096" s="6" t="str">
        <f t="shared" si="95"/>
        <v>37772 1653.17 TanglewoodWtrOperations PRESSURE TANKS</v>
      </c>
    </row>
    <row r="6097" spans="2:8" x14ac:dyDescent="0.25">
      <c r="B6097" s="78">
        <v>37772</v>
      </c>
      <c r="C6097" s="74">
        <v>12175.7</v>
      </c>
      <c r="D6097" s="36" t="s">
        <v>38</v>
      </c>
      <c r="E6097" s="37" t="s">
        <v>2415</v>
      </c>
      <c r="F6097" s="12" t="s">
        <v>21487</v>
      </c>
      <c r="G6097" s="12" t="s">
        <v>33389</v>
      </c>
      <c r="H6097" s="6" t="str">
        <f t="shared" si="95"/>
        <v>37772 12175.7 Hulon LakesWtrOperations PRESSURE TANKS</v>
      </c>
    </row>
    <row r="6098" spans="2:8" x14ac:dyDescent="0.25">
      <c r="B6098" s="78">
        <v>37772</v>
      </c>
      <c r="C6098" s="74">
        <v>2144.9899999999998</v>
      </c>
      <c r="D6098" s="36" t="s">
        <v>33</v>
      </c>
      <c r="E6098" s="37" t="s">
        <v>2415</v>
      </c>
      <c r="F6098" s="12" t="s">
        <v>21488</v>
      </c>
      <c r="G6098" s="12" t="s">
        <v>33390</v>
      </c>
      <c r="H6098" s="6" t="str">
        <f t="shared" si="95"/>
        <v>37772 2144.99 Ponderosa AdditionWtrOperations PRESSURE TANKS</v>
      </c>
    </row>
    <row r="6099" spans="2:8" x14ac:dyDescent="0.25">
      <c r="B6099" s="78">
        <v>37772</v>
      </c>
      <c r="C6099" s="74">
        <v>16012.74</v>
      </c>
      <c r="D6099" s="36" t="s">
        <v>15</v>
      </c>
      <c r="E6099" s="37" t="s">
        <v>2415</v>
      </c>
      <c r="F6099" s="12" t="s">
        <v>21489</v>
      </c>
      <c r="G6099" s="12" t="s">
        <v>33391</v>
      </c>
      <c r="H6099" s="6" t="str">
        <f t="shared" si="95"/>
        <v>37772 16012.74 TanglewoodWtrOperations PRESSURE TANKS</v>
      </c>
    </row>
    <row r="6100" spans="2:8" x14ac:dyDescent="0.25">
      <c r="B6100" s="78">
        <v>38717</v>
      </c>
      <c r="C6100" s="74">
        <v>300</v>
      </c>
      <c r="D6100" s="36" t="s">
        <v>254</v>
      </c>
      <c r="E6100" s="37" t="s">
        <v>2660</v>
      </c>
      <c r="F6100" s="12" t="s">
        <v>21490</v>
      </c>
      <c r="G6100" s="12" t="s">
        <v>33392</v>
      </c>
      <c r="H6100" s="6" t="str">
        <f t="shared" si="95"/>
        <v>38717 300 Longhorn ValleyWtrOperations PRESSURE TANKS LNVY-</v>
      </c>
    </row>
    <row r="6101" spans="2:8" x14ac:dyDescent="0.25">
      <c r="B6101" s="78">
        <v>41589</v>
      </c>
      <c r="C6101" s="74">
        <v>7646</v>
      </c>
      <c r="D6101" s="36" t="s">
        <v>34</v>
      </c>
      <c r="E6101" s="37" t="s">
        <v>2396</v>
      </c>
      <c r="F6101" s="12" t="s">
        <v>21491</v>
      </c>
      <c r="G6101" s="12" t="s">
        <v>33393</v>
      </c>
      <c r="H6101" s="6" t="str">
        <f t="shared" si="95"/>
        <v>41589 7646 Western Lake EstatesWtrOperations Pressure Valves &amp; Box - Cedar Ridge w/ Plant #1</v>
      </c>
    </row>
    <row r="6102" spans="2:8" x14ac:dyDescent="0.25">
      <c r="B6102" s="78">
        <v>35231</v>
      </c>
      <c r="C6102" s="74">
        <v>4648</v>
      </c>
      <c r="D6102" s="36" t="s">
        <v>45</v>
      </c>
      <c r="E6102" s="37" t="s">
        <v>2476</v>
      </c>
      <c r="F6102" s="12" t="s">
        <v>21492</v>
      </c>
      <c r="G6102" s="12" t="s">
        <v>33394</v>
      </c>
      <c r="H6102" s="6" t="str">
        <f t="shared" si="95"/>
        <v>35231 4648 IvanhoeWtrOperations Presure Tank Steel 1000 gal</v>
      </c>
    </row>
    <row r="6103" spans="2:8" x14ac:dyDescent="0.25">
      <c r="B6103" s="78">
        <v>39355</v>
      </c>
      <c r="C6103" s="74">
        <v>405.93</v>
      </c>
      <c r="D6103" s="6" t="s">
        <v>421</v>
      </c>
      <c r="E6103" s="37" t="s">
        <v>6555</v>
      </c>
      <c r="F6103" s="12" t="s">
        <v>21493</v>
      </c>
      <c r="G6103" s="12" t="s">
        <v>33395</v>
      </c>
      <c r="H6103" s="6" t="str">
        <f t="shared" si="95"/>
        <v>39355 405.93 Administrative-Monarch PRINTER FOR J TORRALVA-PFLUGERVILLE OFFICE</v>
      </c>
    </row>
    <row r="6104" spans="2:8" x14ac:dyDescent="0.25">
      <c r="B6104" s="78">
        <v>37072</v>
      </c>
      <c r="C6104" s="74">
        <v>209.58</v>
      </c>
      <c r="D6104" s="36" t="s">
        <v>29</v>
      </c>
      <c r="E6104" s="37" t="s">
        <v>287</v>
      </c>
      <c r="F6104" s="12" t="s">
        <v>21494</v>
      </c>
      <c r="G6104" s="12" t="s">
        <v>33396</v>
      </c>
      <c r="H6104" s="6" t="str">
        <f t="shared" si="95"/>
        <v>37072 209.58 West Park VillageWtrOperations PRO PREM EXT ACRY LATEX PRIMER</v>
      </c>
    </row>
    <row r="6105" spans="2:8" x14ac:dyDescent="0.25">
      <c r="B6105" s="78">
        <v>37072</v>
      </c>
      <c r="C6105" s="74">
        <v>67.790000000000006</v>
      </c>
      <c r="D6105" s="36" t="s">
        <v>29</v>
      </c>
      <c r="E6105" s="37" t="s">
        <v>287</v>
      </c>
      <c r="F6105" s="12" t="s">
        <v>21495</v>
      </c>
      <c r="G6105" s="12" t="s">
        <v>33397</v>
      </c>
      <c r="H6105" s="6" t="str">
        <f t="shared" si="95"/>
        <v>37072 67.79 West Park VillageWtrOperations PRO PREM EXT ACRY LATEX PRIMER</v>
      </c>
    </row>
    <row r="6106" spans="2:8" x14ac:dyDescent="0.25">
      <c r="B6106" s="78">
        <v>41240</v>
      </c>
      <c r="C6106" s="74">
        <v>2237.73</v>
      </c>
      <c r="D6106" s="36" t="s">
        <v>68</v>
      </c>
      <c r="E6106" s="37" t="s">
        <v>2742</v>
      </c>
      <c r="F6106" s="12" t="s">
        <v>21496</v>
      </c>
      <c r="G6106" s="12" t="s">
        <v>33398</v>
      </c>
      <c r="H6106" s="6" t="str">
        <f t="shared" si="95"/>
        <v>41240 2237.73 Coldspring TerraceWtrOperations Probes and housing for Hydro tank</v>
      </c>
    </row>
    <row r="6107" spans="2:8" x14ac:dyDescent="0.25">
      <c r="B6107" s="78">
        <v>38533</v>
      </c>
      <c r="C6107" s="74">
        <v>1558.97</v>
      </c>
      <c r="D6107" s="36" t="s">
        <v>16</v>
      </c>
      <c r="E6107" s="37" t="s">
        <v>1033</v>
      </c>
      <c r="F6107" s="12" t="s">
        <v>16111</v>
      </c>
      <c r="G6107" s="12" t="s">
        <v>23981</v>
      </c>
      <c r="H6107" s="6" t="str">
        <f t="shared" si="95"/>
        <v>38533 1558.97 Holiday Villages of Livingston WtrOps PROBES IN STORAGE TANK / TURNER CONTROLS</v>
      </c>
    </row>
    <row r="6108" spans="2:8" x14ac:dyDescent="0.25">
      <c r="B6108" s="78">
        <v>36950</v>
      </c>
      <c r="C6108" s="74">
        <v>2292.5</v>
      </c>
      <c r="D6108" s="36" t="s">
        <v>4992</v>
      </c>
      <c r="E6108" s="37" t="s">
        <v>6353</v>
      </c>
      <c r="F6108" s="12" t="s">
        <v>21497</v>
      </c>
      <c r="G6108" s="12" t="s">
        <v>33399</v>
      </c>
      <c r="H6108" s="6" t="str">
        <f t="shared" si="95"/>
        <v>36950 2292.5 Holiday Villages of Livingston WWOps PROFESSIONAL SERVICES RENDERED</v>
      </c>
    </row>
    <row r="6109" spans="2:8" x14ac:dyDescent="0.25">
      <c r="B6109" s="78">
        <v>37042</v>
      </c>
      <c r="C6109" s="74">
        <v>6987</v>
      </c>
      <c r="D6109" s="36" t="s">
        <v>57</v>
      </c>
      <c r="E6109" s="37" t="s">
        <v>273</v>
      </c>
      <c r="F6109" s="12" t="s">
        <v>21498</v>
      </c>
      <c r="G6109" s="12" t="s">
        <v>33400</v>
      </c>
      <c r="H6109" s="6" t="str">
        <f t="shared" si="95"/>
        <v>37042 6987 Plum Creek Ops Wtr PROG. PAY FOR FABRICATED AND STORED AT SHOP</v>
      </c>
    </row>
    <row r="6110" spans="2:8" x14ac:dyDescent="0.25">
      <c r="B6110" s="78">
        <v>39294</v>
      </c>
      <c r="C6110" s="74">
        <v>2559.37</v>
      </c>
      <c r="D6110" s="36" t="s">
        <v>31</v>
      </c>
      <c r="E6110" s="37" t="s">
        <v>3285</v>
      </c>
      <c r="F6110" s="12" t="s">
        <v>17838</v>
      </c>
      <c r="G6110" s="12" t="s">
        <v>25892</v>
      </c>
      <c r="H6110" s="6" t="str">
        <f t="shared" si="95"/>
        <v>39294 2559.37 Cedar ValleyWtrOperations PRV GATE VALVES-HILLTOP DR &amp; BRIARMEADOW</v>
      </c>
    </row>
    <row r="6111" spans="2:8" x14ac:dyDescent="0.25">
      <c r="B6111" s="78">
        <v>41108</v>
      </c>
      <c r="C6111" s="74">
        <v>1700</v>
      </c>
      <c r="D6111" s="36" t="s">
        <v>44</v>
      </c>
      <c r="E6111" s="37" t="s">
        <v>1218</v>
      </c>
      <c r="F6111" s="12" t="s">
        <v>21499</v>
      </c>
      <c r="G6111" s="12" t="s">
        <v>33401</v>
      </c>
      <c r="H6111" s="6" t="str">
        <f t="shared" si="95"/>
        <v>41108 1700 Western Hills HarborWtrOperations PST Probes and sight glass</v>
      </c>
    </row>
    <row r="6112" spans="2:8" x14ac:dyDescent="0.25">
      <c r="B6112" s="78">
        <v>40179</v>
      </c>
      <c r="C6112" s="74">
        <v>4508.76</v>
      </c>
      <c r="D6112" s="36" t="s">
        <v>36</v>
      </c>
      <c r="E6112" s="37" t="s">
        <v>185</v>
      </c>
      <c r="F6112" s="12" t="s">
        <v>21500</v>
      </c>
      <c r="G6112" s="12" t="s">
        <v>33402</v>
      </c>
      <c r="H6112" s="6" t="str">
        <f t="shared" si="95"/>
        <v>40179 4508.76 Pine Trail ShoresWtrOperations PTSH 16 X 6 SLAB FOR TANK-</v>
      </c>
    </row>
    <row r="6113" spans="2:8" x14ac:dyDescent="0.25">
      <c r="B6113" s="78">
        <v>40664</v>
      </c>
      <c r="C6113" s="74">
        <v>57781.5</v>
      </c>
      <c r="D6113" s="36" t="s">
        <v>36</v>
      </c>
      <c r="E6113" s="37" t="s">
        <v>4589</v>
      </c>
      <c r="F6113" s="12" t="s">
        <v>21501</v>
      </c>
      <c r="G6113" s="12" t="s">
        <v>33403</v>
      </c>
      <c r="H6113" s="6" t="str">
        <f t="shared" si="95"/>
        <v>40664 57781.5 Pine Trail ShoresWtrOperations PTSH 301 - 5/8 AMR METERS</v>
      </c>
    </row>
    <row r="6114" spans="2:8" x14ac:dyDescent="0.25">
      <c r="B6114" s="78">
        <v>38625</v>
      </c>
      <c r="C6114" s="74">
        <v>371.39</v>
      </c>
      <c r="D6114" s="36" t="s">
        <v>21</v>
      </c>
      <c r="E6114" s="37" t="s">
        <v>1568</v>
      </c>
      <c r="F6114" s="12" t="s">
        <v>16274</v>
      </c>
      <c r="G6114" s="12" t="s">
        <v>24146</v>
      </c>
      <c r="H6114" s="6" t="str">
        <f t="shared" si="95"/>
        <v>38625 371.39 Decker HillsWtrOperations PULL BOOSER PUMP &amp; REPAIR-DECKER HILLS/INV.CR. WEL</v>
      </c>
    </row>
    <row r="6115" spans="2:8" x14ac:dyDescent="0.25">
      <c r="B6115" s="78">
        <v>41182</v>
      </c>
      <c r="C6115" s="74">
        <v>26818.7</v>
      </c>
      <c r="D6115" s="36" t="s">
        <v>58</v>
      </c>
      <c r="E6115" s="37" t="s">
        <v>1867</v>
      </c>
      <c r="F6115" s="12" t="s">
        <v>21502</v>
      </c>
      <c r="G6115" s="12" t="s">
        <v>33404</v>
      </c>
      <c r="H6115" s="6" t="str">
        <f t="shared" si="95"/>
        <v>41182 26818.7 Metroplex HomesteadsWtrOperations PULL MXHS WELL #3 replace pump, motor, cable</v>
      </c>
    </row>
    <row r="6116" spans="2:8" x14ac:dyDescent="0.25">
      <c r="B6116" s="78">
        <v>41213</v>
      </c>
      <c r="C6116" s="74">
        <v>63116.3</v>
      </c>
      <c r="D6116" s="36" t="s">
        <v>52</v>
      </c>
      <c r="E6116" s="37" t="s">
        <v>1885</v>
      </c>
      <c r="F6116" s="12" t="s">
        <v>21503</v>
      </c>
      <c r="G6116" s="12" t="s">
        <v>33405</v>
      </c>
      <c r="H6116" s="6" t="str">
        <f t="shared" si="95"/>
        <v>41213 63116.3 River Oaks Ranch Ops Wtr Pull Well #2 Replace pipe, tubing, flange</v>
      </c>
    </row>
    <row r="6117" spans="2:8" x14ac:dyDescent="0.25">
      <c r="B6117" s="78">
        <v>38717</v>
      </c>
      <c r="C6117" s="74">
        <v>26199.4</v>
      </c>
      <c r="D6117" s="36" t="s">
        <v>58</v>
      </c>
      <c r="E6117" s="37" t="s">
        <v>1577</v>
      </c>
      <c r="F6117" s="12" t="s">
        <v>16445</v>
      </c>
      <c r="G6117" s="12" t="s">
        <v>24320</v>
      </c>
      <c r="H6117" s="6" t="str">
        <f t="shared" si="95"/>
        <v>38717 26199.4 Metroplex HomesteadsWtrOperations Pull well &amp; replace-</v>
      </c>
    </row>
    <row r="6118" spans="2:8" x14ac:dyDescent="0.25">
      <c r="B6118" s="78">
        <v>41863</v>
      </c>
      <c r="C6118" s="74">
        <v>1506.5</v>
      </c>
      <c r="D6118" s="36" t="s">
        <v>48</v>
      </c>
      <c r="E6118" s="37" t="s">
        <v>2040</v>
      </c>
      <c r="F6118" s="12" t="s">
        <v>21504</v>
      </c>
      <c r="G6118" s="12" t="s">
        <v>33406</v>
      </c>
      <c r="H6118" s="6" t="str">
        <f t="shared" si="95"/>
        <v>41863 1506.5 Highsaw WaterWtrOperations Pull well pump/motor</v>
      </c>
    </row>
    <row r="6119" spans="2:8" x14ac:dyDescent="0.25">
      <c r="B6119" s="78">
        <v>41158</v>
      </c>
      <c r="C6119" s="74">
        <v>8667.58</v>
      </c>
      <c r="D6119" s="36" t="s">
        <v>169</v>
      </c>
      <c r="E6119" s="37" t="s">
        <v>1884</v>
      </c>
      <c r="F6119" s="12" t="s">
        <v>21505</v>
      </c>
      <c r="G6119" s="12" t="s">
        <v>33407</v>
      </c>
      <c r="H6119" s="6" t="str">
        <f t="shared" si="95"/>
        <v>41158 8667.58 SundanceWtrOperations Pull Well Replace Pump &amp; Motor &amp; Cable</v>
      </c>
    </row>
    <row r="6120" spans="2:8" x14ac:dyDescent="0.25">
      <c r="B6120" s="78">
        <v>38411</v>
      </c>
      <c r="C6120" s="74">
        <v>960.23</v>
      </c>
      <c r="D6120" s="36" t="s">
        <v>72</v>
      </c>
      <c r="E6120" s="37" t="s">
        <v>1543</v>
      </c>
      <c r="F6120" s="12" t="s">
        <v>15944</v>
      </c>
      <c r="G6120" s="12" t="s">
        <v>23808</v>
      </c>
      <c r="H6120" s="6" t="str">
        <f t="shared" si="95"/>
        <v>38411 960.23 Holiday ShoresWtrOperations Pulled booster pump for repairs-Hoilday shores wel</v>
      </c>
    </row>
    <row r="6121" spans="2:8" x14ac:dyDescent="0.25">
      <c r="B6121" s="78">
        <v>38291</v>
      </c>
      <c r="C6121" s="74">
        <v>2357.14</v>
      </c>
      <c r="D6121" s="36" t="s">
        <v>15</v>
      </c>
      <c r="E6121" s="37" t="s">
        <v>1530</v>
      </c>
      <c r="F6121" s="12" t="s">
        <v>15841</v>
      </c>
      <c r="G6121" s="12" t="s">
        <v>23685</v>
      </c>
      <c r="H6121" s="6" t="str">
        <f t="shared" si="95"/>
        <v>38291 2357.14 TanglewoodWtrOperations PULLED PUMP AND REPLACED WITH WARRANTY PUMP-TANGLE</v>
      </c>
    </row>
    <row r="6122" spans="2:8" x14ac:dyDescent="0.25">
      <c r="B6122" s="78">
        <v>33419</v>
      </c>
      <c r="C6122" s="74">
        <v>395</v>
      </c>
      <c r="D6122" s="36" t="s">
        <v>4946</v>
      </c>
      <c r="E6122" s="37" t="s">
        <v>5674</v>
      </c>
      <c r="F6122" s="12" t="s">
        <v>21506</v>
      </c>
      <c r="G6122" s="12" t="s">
        <v>33408</v>
      </c>
      <c r="H6122" s="6" t="str">
        <f t="shared" si="95"/>
        <v>33419 395 Harbor PointWWOperations Pump              1/2 hp</v>
      </c>
    </row>
    <row r="6123" spans="2:8" x14ac:dyDescent="0.25">
      <c r="B6123" s="78">
        <v>28671</v>
      </c>
      <c r="C6123" s="74">
        <v>541</v>
      </c>
      <c r="D6123" s="36" t="s">
        <v>4941</v>
      </c>
      <c r="E6123" s="37" t="s">
        <v>5750</v>
      </c>
      <c r="F6123" s="12" t="s">
        <v>21507</v>
      </c>
      <c r="G6123" s="12" t="s">
        <v>33409</v>
      </c>
      <c r="H6123" s="6" t="str">
        <f t="shared" si="95"/>
        <v>28671 541 Beachwood EstatesWWOperations Pump              2 hp</v>
      </c>
    </row>
    <row r="6124" spans="2:8" x14ac:dyDescent="0.25">
      <c r="B6124" s="78">
        <v>35033</v>
      </c>
      <c r="C6124" s="74">
        <v>1232</v>
      </c>
      <c r="D6124" s="36" t="s">
        <v>4941</v>
      </c>
      <c r="E6124" s="37" t="s">
        <v>5750</v>
      </c>
      <c r="F6124" s="12" t="s">
        <v>21508</v>
      </c>
      <c r="G6124" s="12" t="s">
        <v>33410</v>
      </c>
      <c r="H6124" s="6" t="str">
        <f t="shared" si="95"/>
        <v>35033 1232 Beachwood EstatesWWOperations Pump              2 hp</v>
      </c>
    </row>
    <row r="6125" spans="2:8" x14ac:dyDescent="0.25">
      <c r="B6125" s="78">
        <v>35915</v>
      </c>
      <c r="C6125" s="74">
        <v>1370</v>
      </c>
      <c r="D6125" s="36" t="s">
        <v>4941</v>
      </c>
      <c r="E6125" s="37" t="s">
        <v>5750</v>
      </c>
      <c r="F6125" s="12" t="s">
        <v>21509</v>
      </c>
      <c r="G6125" s="12" t="s">
        <v>33411</v>
      </c>
      <c r="H6125" s="6" t="str">
        <f t="shared" si="95"/>
        <v>35915 1370 Beachwood EstatesWWOperations Pump              2 hp</v>
      </c>
    </row>
    <row r="6126" spans="2:8" x14ac:dyDescent="0.25">
      <c r="B6126" s="78">
        <v>26845</v>
      </c>
      <c r="C6126" s="74">
        <v>376</v>
      </c>
      <c r="D6126" s="36" t="s">
        <v>4941</v>
      </c>
      <c r="E6126" s="37" t="s">
        <v>5217</v>
      </c>
      <c r="F6126" s="12" t="s">
        <v>21510</v>
      </c>
      <c r="G6126" s="12" t="s">
        <v>33412</v>
      </c>
      <c r="H6126" s="6" t="str">
        <f t="shared" si="95"/>
        <v>26845 376 Beachwood EstatesWWOperations Pump              3 hp</v>
      </c>
    </row>
    <row r="6127" spans="2:8" x14ac:dyDescent="0.25">
      <c r="B6127" s="78">
        <v>26845</v>
      </c>
      <c r="C6127" s="74">
        <v>376</v>
      </c>
      <c r="D6127" s="36" t="s">
        <v>4941</v>
      </c>
      <c r="E6127" s="37" t="s">
        <v>5217</v>
      </c>
      <c r="F6127" s="12" t="s">
        <v>21510</v>
      </c>
      <c r="G6127" s="12" t="s">
        <v>33412</v>
      </c>
      <c r="H6127" s="6" t="str">
        <f t="shared" si="95"/>
        <v>26845 376 Beachwood EstatesWWOperations Pump              3 hp</v>
      </c>
    </row>
    <row r="6128" spans="2:8" x14ac:dyDescent="0.25">
      <c r="B6128" s="78">
        <v>26845</v>
      </c>
      <c r="C6128" s="74">
        <v>376</v>
      </c>
      <c r="D6128" s="36" t="s">
        <v>4941</v>
      </c>
      <c r="E6128" s="37" t="s">
        <v>5217</v>
      </c>
      <c r="F6128" s="12" t="s">
        <v>21510</v>
      </c>
      <c r="G6128" s="12" t="s">
        <v>33412</v>
      </c>
      <c r="H6128" s="6" t="str">
        <f t="shared" si="95"/>
        <v>26845 376 Beachwood EstatesWWOperations Pump              3 hp</v>
      </c>
    </row>
    <row r="6129" spans="2:8" x14ac:dyDescent="0.25">
      <c r="B6129" s="78">
        <v>26845</v>
      </c>
      <c r="C6129" s="74">
        <v>376</v>
      </c>
      <c r="D6129" s="36" t="s">
        <v>4941</v>
      </c>
      <c r="E6129" s="37" t="s">
        <v>5217</v>
      </c>
      <c r="F6129" s="12" t="s">
        <v>21510</v>
      </c>
      <c r="G6129" s="12" t="s">
        <v>33412</v>
      </c>
      <c r="H6129" s="6" t="str">
        <f t="shared" si="95"/>
        <v>26845 376 Beachwood EstatesWWOperations Pump              3 hp</v>
      </c>
    </row>
    <row r="6130" spans="2:8" x14ac:dyDescent="0.25">
      <c r="B6130" s="78">
        <v>26845</v>
      </c>
      <c r="C6130" s="74">
        <v>376</v>
      </c>
      <c r="D6130" s="36" t="s">
        <v>4941</v>
      </c>
      <c r="E6130" s="37" t="s">
        <v>5217</v>
      </c>
      <c r="F6130" s="12" t="s">
        <v>21510</v>
      </c>
      <c r="G6130" s="12" t="s">
        <v>33412</v>
      </c>
      <c r="H6130" s="6" t="str">
        <f t="shared" si="95"/>
        <v>26845 376 Beachwood EstatesWWOperations Pump              3 hp</v>
      </c>
    </row>
    <row r="6131" spans="2:8" x14ac:dyDescent="0.25">
      <c r="B6131" s="78">
        <v>27575</v>
      </c>
      <c r="C6131" s="74">
        <v>583</v>
      </c>
      <c r="D6131" s="36" t="s">
        <v>4941</v>
      </c>
      <c r="E6131" s="37" t="s">
        <v>5217</v>
      </c>
      <c r="F6131" s="12" t="s">
        <v>21511</v>
      </c>
      <c r="G6131" s="12" t="s">
        <v>33413</v>
      </c>
      <c r="H6131" s="6" t="str">
        <f t="shared" si="95"/>
        <v>27575 583 Beachwood EstatesWWOperations Pump              3 hp</v>
      </c>
    </row>
    <row r="6132" spans="2:8" x14ac:dyDescent="0.25">
      <c r="B6132" s="78">
        <v>27575</v>
      </c>
      <c r="C6132" s="74">
        <v>583</v>
      </c>
      <c r="D6132" s="36" t="s">
        <v>4941</v>
      </c>
      <c r="E6132" s="37" t="s">
        <v>5217</v>
      </c>
      <c r="F6132" s="12" t="s">
        <v>21511</v>
      </c>
      <c r="G6132" s="12" t="s">
        <v>33413</v>
      </c>
      <c r="H6132" s="6" t="str">
        <f t="shared" si="95"/>
        <v>27575 583 Beachwood EstatesWWOperations Pump              3 hp</v>
      </c>
    </row>
    <row r="6133" spans="2:8" x14ac:dyDescent="0.25">
      <c r="B6133" s="78">
        <v>28306</v>
      </c>
      <c r="C6133" s="74">
        <v>692</v>
      </c>
      <c r="D6133" s="36" t="s">
        <v>4941</v>
      </c>
      <c r="E6133" s="37" t="s">
        <v>5217</v>
      </c>
      <c r="F6133" s="12" t="s">
        <v>21512</v>
      </c>
      <c r="G6133" s="12" t="s">
        <v>33414</v>
      </c>
      <c r="H6133" s="6" t="str">
        <f t="shared" si="95"/>
        <v>28306 692 Beachwood EstatesWWOperations Pump              3 hp</v>
      </c>
    </row>
    <row r="6134" spans="2:8" x14ac:dyDescent="0.25">
      <c r="B6134" s="78">
        <v>34942</v>
      </c>
      <c r="C6134" s="74">
        <v>2464</v>
      </c>
      <c r="D6134" s="36" t="s">
        <v>4941</v>
      </c>
      <c r="E6134" s="37" t="s">
        <v>5217</v>
      </c>
      <c r="F6134" s="12" t="s">
        <v>21513</v>
      </c>
      <c r="G6134" s="12" t="s">
        <v>33415</v>
      </c>
      <c r="H6134" s="6" t="str">
        <f t="shared" si="95"/>
        <v>34942 2464 Beachwood EstatesWWOperations Pump              3 hp</v>
      </c>
    </row>
    <row r="6135" spans="2:8" x14ac:dyDescent="0.25">
      <c r="B6135" s="78">
        <v>35642</v>
      </c>
      <c r="C6135" s="74">
        <v>1789</v>
      </c>
      <c r="D6135" s="36" t="s">
        <v>4941</v>
      </c>
      <c r="E6135" s="37" t="s">
        <v>5217</v>
      </c>
      <c r="F6135" s="12" t="s">
        <v>21514</v>
      </c>
      <c r="G6135" s="12" t="s">
        <v>33416</v>
      </c>
      <c r="H6135" s="6" t="str">
        <f t="shared" si="95"/>
        <v>35642 1789 Beachwood EstatesWWOperations Pump              3 hp</v>
      </c>
    </row>
    <row r="6136" spans="2:8" x14ac:dyDescent="0.25">
      <c r="B6136" s="78">
        <v>35826</v>
      </c>
      <c r="C6136" s="74">
        <v>2741</v>
      </c>
      <c r="D6136" s="36" t="s">
        <v>4941</v>
      </c>
      <c r="E6136" s="37" t="s">
        <v>5399</v>
      </c>
      <c r="F6136" s="12" t="s">
        <v>21515</v>
      </c>
      <c r="G6136" s="12" t="s">
        <v>33417</v>
      </c>
      <c r="H6136" s="6" t="str">
        <f t="shared" si="95"/>
        <v>35826 2741 Beachwood EstatesWWOperations Pump              4.5 hp</v>
      </c>
    </row>
    <row r="6137" spans="2:8" x14ac:dyDescent="0.25">
      <c r="B6137" s="78">
        <v>35123</v>
      </c>
      <c r="C6137" s="74">
        <v>2515</v>
      </c>
      <c r="D6137" s="36" t="s">
        <v>4941</v>
      </c>
      <c r="E6137" s="37" t="s">
        <v>5377</v>
      </c>
      <c r="F6137" s="12" t="s">
        <v>21516</v>
      </c>
      <c r="G6137" s="12" t="s">
        <v>33418</v>
      </c>
      <c r="H6137" s="6" t="str">
        <f t="shared" si="95"/>
        <v>35123 2515 Beachwood EstatesWWOperations Pump              5 hp</v>
      </c>
    </row>
    <row r="6138" spans="2:8" x14ac:dyDescent="0.25">
      <c r="B6138" s="78">
        <v>26845</v>
      </c>
      <c r="C6138" s="74">
        <v>658</v>
      </c>
      <c r="D6138" s="36" t="s">
        <v>4941</v>
      </c>
      <c r="E6138" s="37" t="s">
        <v>5258</v>
      </c>
      <c r="F6138" s="12" t="s">
        <v>21517</v>
      </c>
      <c r="G6138" s="12" t="s">
        <v>33419</v>
      </c>
      <c r="H6138" s="6" t="str">
        <f t="shared" si="95"/>
        <v>26845 658 Beachwood EstatesWWOperations Pump              7.5 hp</v>
      </c>
    </row>
    <row r="6139" spans="2:8" x14ac:dyDescent="0.25">
      <c r="B6139" s="78">
        <v>31958</v>
      </c>
      <c r="C6139" s="74">
        <v>1967</v>
      </c>
      <c r="D6139" s="36" t="s">
        <v>4941</v>
      </c>
      <c r="E6139" s="37" t="s">
        <v>5258</v>
      </c>
      <c r="F6139" s="12" t="s">
        <v>21518</v>
      </c>
      <c r="G6139" s="12" t="s">
        <v>33420</v>
      </c>
      <c r="H6139" s="6" t="str">
        <f t="shared" si="95"/>
        <v>31958 1967 Beachwood EstatesWWOperations Pump              7.5 hp</v>
      </c>
    </row>
    <row r="6140" spans="2:8" x14ac:dyDescent="0.25">
      <c r="B6140" s="78">
        <v>36007</v>
      </c>
      <c r="C6140" s="74">
        <v>3197</v>
      </c>
      <c r="D6140" s="36" t="s">
        <v>4941</v>
      </c>
      <c r="E6140" s="37" t="s">
        <v>5258</v>
      </c>
      <c r="F6140" s="12" t="s">
        <v>21519</v>
      </c>
      <c r="G6140" s="12" t="s">
        <v>33421</v>
      </c>
      <c r="H6140" s="6" t="str">
        <f t="shared" si="95"/>
        <v>36007 3197 Beachwood EstatesWWOperations Pump              7.5 hp</v>
      </c>
    </row>
    <row r="6141" spans="2:8" x14ac:dyDescent="0.25">
      <c r="B6141" s="78">
        <v>37072</v>
      </c>
      <c r="C6141" s="74">
        <v>1271.02</v>
      </c>
      <c r="D6141" s="36" t="s">
        <v>57</v>
      </c>
      <c r="E6141" s="37" t="s">
        <v>1728</v>
      </c>
      <c r="F6141" s="12" t="s">
        <v>21520</v>
      </c>
      <c r="G6141" s="12" t="s">
        <v>33422</v>
      </c>
      <c r="H6141" s="6" t="str">
        <f t="shared" si="95"/>
        <v>37072 1271.02 Plum Creek Ops Wtr Pump - B1-1ZPLS 7-1/2HP</v>
      </c>
    </row>
    <row r="6142" spans="2:8" x14ac:dyDescent="0.25">
      <c r="B6142" s="78">
        <v>41397</v>
      </c>
      <c r="C6142" s="74">
        <v>3331.59</v>
      </c>
      <c r="D6142" s="36" t="s">
        <v>5079</v>
      </c>
      <c r="E6142" s="37" t="s">
        <v>6311</v>
      </c>
      <c r="F6142" s="12" t="s">
        <v>21521</v>
      </c>
      <c r="G6142" s="12" t="s">
        <v>33423</v>
      </c>
      <c r="H6142" s="6" t="str">
        <f t="shared" si="95"/>
        <v>41397 3331.59 Blue Water CoveWWOperations Pump - L/S #2 Pump #2</v>
      </c>
    </row>
    <row r="6143" spans="2:8" x14ac:dyDescent="0.25">
      <c r="B6143" s="78">
        <v>41372</v>
      </c>
      <c r="C6143" s="74">
        <v>6950.3</v>
      </c>
      <c r="D6143" s="36" t="s">
        <v>15</v>
      </c>
      <c r="E6143" s="37" t="s">
        <v>1930</v>
      </c>
      <c r="F6143" s="12" t="s">
        <v>21522</v>
      </c>
      <c r="G6143" s="12" t="s">
        <v>33424</v>
      </c>
      <c r="H6143" s="6" t="str">
        <f t="shared" si="95"/>
        <v>41372 6950.3 TanglewoodWtrOperations Pump &amp; 2HP Motor - Well #18</v>
      </c>
    </row>
    <row r="6144" spans="2:8" x14ac:dyDescent="0.25">
      <c r="B6144" s="78">
        <v>40483</v>
      </c>
      <c r="C6144" s="74">
        <v>4995</v>
      </c>
      <c r="D6144" s="36" t="s">
        <v>15</v>
      </c>
      <c r="E6144" s="37" t="s">
        <v>1435</v>
      </c>
      <c r="F6144" s="12" t="s">
        <v>21523</v>
      </c>
      <c r="G6144" s="12" t="s">
        <v>33425</v>
      </c>
      <c r="H6144" s="6" t="str">
        <f t="shared" si="95"/>
        <v>40483 4995 TanglewoodWtrOperations PUMP &amp; MOTOR - MILL CREEK MEADOW WELL #2</v>
      </c>
    </row>
    <row r="6145" spans="2:8" x14ac:dyDescent="0.25">
      <c r="B6145" s="78">
        <v>40483</v>
      </c>
      <c r="C6145" s="74">
        <v>3714.76</v>
      </c>
      <c r="D6145" s="36" t="s">
        <v>15</v>
      </c>
      <c r="E6145" s="37" t="s">
        <v>1436</v>
      </c>
      <c r="F6145" s="12" t="s">
        <v>21524</v>
      </c>
      <c r="G6145" s="12" t="s">
        <v>33426</v>
      </c>
      <c r="H6145" s="6" t="str">
        <f t="shared" si="95"/>
        <v>40483 3714.76 TanglewoodWtrOperations PUMP &amp; MOTOR - MILL CREEK MEADOW WELL #3</v>
      </c>
    </row>
    <row r="6146" spans="2:8" x14ac:dyDescent="0.25">
      <c r="B6146" s="78">
        <v>40483</v>
      </c>
      <c r="C6146" s="74">
        <v>5694</v>
      </c>
      <c r="D6146" s="36" t="s">
        <v>15</v>
      </c>
      <c r="E6146" s="37" t="s">
        <v>1437</v>
      </c>
      <c r="F6146" s="12" t="s">
        <v>21525</v>
      </c>
      <c r="G6146" s="12" t="s">
        <v>33427</v>
      </c>
      <c r="H6146" s="6" t="str">
        <f t="shared" si="95"/>
        <v>40483 5694 TanglewoodWtrOperations PUMP &amp; MOTOR - MILL CREEK MEADOW WILL #4</v>
      </c>
    </row>
    <row r="6147" spans="2:8" x14ac:dyDescent="0.25">
      <c r="B6147" s="78">
        <v>40483</v>
      </c>
      <c r="C6147" s="74">
        <v>7692</v>
      </c>
      <c r="D6147" s="36" t="s">
        <v>15</v>
      </c>
      <c r="E6147" s="37" t="s">
        <v>1434</v>
      </c>
      <c r="F6147" s="12" t="s">
        <v>21526</v>
      </c>
      <c r="G6147" s="12" t="s">
        <v>33428</v>
      </c>
      <c r="H6147" s="6" t="str">
        <f t="shared" ref="H6147:H6210" si="96">G6147&amp;" "&amp;E6147</f>
        <v>40483 7692 TanglewoodWtrOperations PUMP &amp; MOTOR - TANGLEWOOD AT TEXOMA WELL #20</v>
      </c>
    </row>
    <row r="6148" spans="2:8" x14ac:dyDescent="0.25">
      <c r="B6148" s="78">
        <v>40513</v>
      </c>
      <c r="C6148" s="74">
        <v>1429.24</v>
      </c>
      <c r="D6148" s="36" t="s">
        <v>22</v>
      </c>
      <c r="E6148" s="37" t="s">
        <v>1449</v>
      </c>
      <c r="F6148" s="12" t="s">
        <v>21527</v>
      </c>
      <c r="G6148" s="12" t="s">
        <v>33429</v>
      </c>
      <c r="H6148" s="6" t="str">
        <f t="shared" si="96"/>
        <v>40513 1429.24 Stonecrest EstatesWtrOperations PUMP &amp; MOTOR 1.5 HP - STONECREST BPS #3</v>
      </c>
    </row>
    <row r="6149" spans="2:8" x14ac:dyDescent="0.25">
      <c r="B6149" s="78">
        <v>41863</v>
      </c>
      <c r="C6149" s="74">
        <v>11882.42</v>
      </c>
      <c r="D6149" s="36" t="s">
        <v>48</v>
      </c>
      <c r="E6149" s="37" t="s">
        <v>2027</v>
      </c>
      <c r="F6149" s="12" t="s">
        <v>21528</v>
      </c>
      <c r="G6149" s="12" t="s">
        <v>33430</v>
      </c>
      <c r="H6149" s="6" t="str">
        <f t="shared" si="96"/>
        <v>41863 11882.42 Highsaw WaterWtrOperations Pump &amp; Motor Well #1</v>
      </c>
    </row>
    <row r="6150" spans="2:8" x14ac:dyDescent="0.25">
      <c r="B6150" s="78">
        <v>38717</v>
      </c>
      <c r="C6150" s="74">
        <v>9336.86</v>
      </c>
      <c r="D6150" s="36" t="s">
        <v>42</v>
      </c>
      <c r="E6150" s="37" t="s">
        <v>1581</v>
      </c>
      <c r="F6150" s="12" t="s">
        <v>16468</v>
      </c>
      <c r="G6150" s="12" t="s">
        <v>24343</v>
      </c>
      <c r="H6150" s="6" t="str">
        <f t="shared" si="96"/>
        <v>38717 9336.86 Oak Trail ShoresWtrOperations Pump &amp; Motor-W9</v>
      </c>
    </row>
    <row r="6151" spans="2:8" x14ac:dyDescent="0.25">
      <c r="B6151" s="78">
        <v>38717</v>
      </c>
      <c r="C6151" s="74">
        <v>24249.16</v>
      </c>
      <c r="D6151" s="36" t="s">
        <v>58</v>
      </c>
      <c r="E6151" s="37" t="s">
        <v>1601</v>
      </c>
      <c r="F6151" s="12" t="s">
        <v>16495</v>
      </c>
      <c r="G6151" s="12" t="s">
        <v>24371</v>
      </c>
      <c r="H6151" s="6" t="str">
        <f t="shared" si="96"/>
        <v>38717 24249.16 Metroplex HomesteadsWtrOperations Pump &amp; Motor-Well No. 2</v>
      </c>
    </row>
    <row r="6152" spans="2:8" x14ac:dyDescent="0.25">
      <c r="B6152" s="78">
        <v>40483</v>
      </c>
      <c r="C6152" s="74">
        <v>30891.74</v>
      </c>
      <c r="D6152" s="36" t="s">
        <v>50</v>
      </c>
      <c r="E6152" s="37" t="s">
        <v>220</v>
      </c>
      <c r="F6152" s="12" t="s">
        <v>21529</v>
      </c>
      <c r="G6152" s="12" t="s">
        <v>33431</v>
      </c>
      <c r="H6152" s="6" t="str">
        <f t="shared" si="96"/>
        <v>40483 30891.74 Carolynn EstatesWtrOperations Pump &amp; Piping for Gravity Filter Backwash</v>
      </c>
    </row>
    <row r="6153" spans="2:8" x14ac:dyDescent="0.25">
      <c r="B6153" s="78">
        <v>40057</v>
      </c>
      <c r="C6153" s="74">
        <v>586.48</v>
      </c>
      <c r="D6153" s="36" t="s">
        <v>4961</v>
      </c>
      <c r="E6153" s="37" t="s">
        <v>5395</v>
      </c>
      <c r="F6153" s="12" t="s">
        <v>15653</v>
      </c>
      <c r="G6153" s="12" t="s">
        <v>23490</v>
      </c>
      <c r="H6153" s="6" t="str">
        <f t="shared" si="96"/>
        <v>40057 586.48 Holiday Villages of ForkWWOperations pump and conduit and electrical box</v>
      </c>
    </row>
    <row r="6154" spans="2:8" x14ac:dyDescent="0.25">
      <c r="B6154" s="78">
        <v>40918</v>
      </c>
      <c r="C6154" s="74">
        <v>23918.2</v>
      </c>
      <c r="D6154" s="36" t="s">
        <v>105</v>
      </c>
      <c r="E6154" s="37" t="s">
        <v>1888</v>
      </c>
      <c r="F6154" s="12" t="s">
        <v>21530</v>
      </c>
      <c r="G6154" s="12" t="s">
        <v>33432</v>
      </c>
      <c r="H6154" s="6" t="str">
        <f t="shared" si="96"/>
        <v>40918 23918.2 Holiday Villages of ForkWtrOperations Pump and Motor Well #2</v>
      </c>
    </row>
    <row r="6155" spans="2:8" x14ac:dyDescent="0.25">
      <c r="B6155" s="78">
        <v>41221</v>
      </c>
      <c r="C6155" s="74">
        <v>0</v>
      </c>
      <c r="D6155" s="36" t="s">
        <v>105</v>
      </c>
      <c r="E6155" s="37" t="s">
        <v>1888</v>
      </c>
      <c r="F6155" s="12" t="s">
        <v>21410</v>
      </c>
      <c r="G6155" s="12" t="s">
        <v>33433</v>
      </c>
      <c r="H6155" s="6" t="str">
        <f t="shared" si="96"/>
        <v>41221 0 Holiday Villages of ForkWtrOperations Pump and Motor Well #2</v>
      </c>
    </row>
    <row r="6156" spans="2:8" x14ac:dyDescent="0.25">
      <c r="B6156" s="78">
        <v>40269</v>
      </c>
      <c r="C6156" s="74">
        <v>816.96</v>
      </c>
      <c r="D6156" s="36" t="s">
        <v>4944</v>
      </c>
      <c r="E6156" s="37" t="s">
        <v>5486</v>
      </c>
      <c r="F6156" s="12" t="s">
        <v>21531</v>
      </c>
      <c r="G6156" s="12" t="s">
        <v>33434</v>
      </c>
      <c r="H6156" s="6" t="str">
        <f t="shared" si="96"/>
        <v>40269 816.96 Cherokee ShoresWWOperations Pump burned up. Had to replace pump and float and</v>
      </c>
    </row>
    <row r="6157" spans="2:8" x14ac:dyDescent="0.25">
      <c r="B6157" s="78">
        <v>40269</v>
      </c>
      <c r="C6157" s="74">
        <v>45.92</v>
      </c>
      <c r="D6157" s="36" t="s">
        <v>4944</v>
      </c>
      <c r="E6157" s="37" t="s">
        <v>5486</v>
      </c>
      <c r="F6157" s="12" t="s">
        <v>21532</v>
      </c>
      <c r="G6157" s="12" t="s">
        <v>33435</v>
      </c>
      <c r="H6157" s="6" t="str">
        <f t="shared" si="96"/>
        <v>40269 45.92 Cherokee ShoresWWOperations Pump burned up. Had to replace pump and float and</v>
      </c>
    </row>
    <row r="6158" spans="2:8" x14ac:dyDescent="0.25">
      <c r="B6158" s="78">
        <v>38442</v>
      </c>
      <c r="C6158" s="74">
        <v>406.42</v>
      </c>
      <c r="D6158" s="36" t="s">
        <v>21</v>
      </c>
      <c r="E6158" s="37" t="s">
        <v>1549</v>
      </c>
      <c r="F6158" s="12" t="s">
        <v>15989</v>
      </c>
      <c r="G6158" s="12" t="s">
        <v>23857</v>
      </c>
      <c r="H6158" s="6" t="str">
        <f t="shared" si="96"/>
        <v>38442 406.42 Decker HillsWtrOperations PUMP COMPRESSOR-DECKER HILLS WELL #6 (W6)</v>
      </c>
    </row>
    <row r="6159" spans="2:8" x14ac:dyDescent="0.25">
      <c r="B6159" s="78">
        <v>39845</v>
      </c>
      <c r="C6159" s="74">
        <v>3102</v>
      </c>
      <c r="D6159" s="36" t="s">
        <v>42</v>
      </c>
      <c r="E6159" s="37" t="s">
        <v>1298</v>
      </c>
      <c r="F6159" s="12" t="s">
        <v>15604</v>
      </c>
      <c r="G6159" s="12" t="s">
        <v>23441</v>
      </c>
      <c r="H6159" s="6" t="str">
        <f t="shared" si="96"/>
        <v>39845 3102 Oak Trail ShoresWtrOperations Pump Control Valves &amp; Starter Replacement/AXIS Con</v>
      </c>
    </row>
    <row r="6160" spans="2:8" x14ac:dyDescent="0.25">
      <c r="B6160" s="78">
        <v>39691</v>
      </c>
      <c r="C6160" s="74">
        <v>2372.54</v>
      </c>
      <c r="D6160" s="36" t="s">
        <v>52</v>
      </c>
      <c r="E6160" s="37" t="s">
        <v>887</v>
      </c>
      <c r="F6160" s="12" t="s">
        <v>15325</v>
      </c>
      <c r="G6160" s="12" t="s">
        <v>23158</v>
      </c>
      <c r="H6160" s="6" t="str">
        <f t="shared" si="96"/>
        <v>39691 2372.54 River Oaks Ranch Ops Wtr PUMP CONTROLLER-ROHR RO PLANT (U1)</v>
      </c>
    </row>
    <row r="6161" spans="2:8" x14ac:dyDescent="0.25">
      <c r="B6161" s="78">
        <v>40238</v>
      </c>
      <c r="C6161" s="74">
        <v>896.97</v>
      </c>
      <c r="D6161" s="36" t="s">
        <v>4961</v>
      </c>
      <c r="E6161" s="37" t="s">
        <v>5479</v>
      </c>
      <c r="F6161" s="12" t="s">
        <v>21533</v>
      </c>
      <c r="G6161" s="12" t="s">
        <v>33436</v>
      </c>
      <c r="H6161" s="6" t="str">
        <f t="shared" si="96"/>
        <v>40238 896.97 Holiday Villages of ForkWWOperations Pump had went out. Replaced pump assembly.-381 COM</v>
      </c>
    </row>
    <row r="6162" spans="2:8" x14ac:dyDescent="0.25">
      <c r="B6162" s="78">
        <v>40238</v>
      </c>
      <c r="C6162" s="74">
        <v>35</v>
      </c>
      <c r="D6162" s="36" t="s">
        <v>4961</v>
      </c>
      <c r="E6162" s="37" t="s">
        <v>5479</v>
      </c>
      <c r="F6162" s="12" t="s">
        <v>21534</v>
      </c>
      <c r="G6162" s="12" t="s">
        <v>33437</v>
      </c>
      <c r="H6162" s="6" t="str">
        <f t="shared" si="96"/>
        <v>40238 35 Holiday Villages of ForkWWOperations Pump had went out. Replaced pump assembly.-381 COM</v>
      </c>
    </row>
    <row r="6163" spans="2:8" x14ac:dyDescent="0.25">
      <c r="B6163" s="78">
        <v>38837</v>
      </c>
      <c r="C6163" s="74">
        <v>1742.63</v>
      </c>
      <c r="D6163" s="36" t="s">
        <v>43</v>
      </c>
      <c r="E6163" s="37" t="s">
        <v>457</v>
      </c>
      <c r="F6163" s="12" t="s">
        <v>15189</v>
      </c>
      <c r="G6163" s="12" t="s">
        <v>23021</v>
      </c>
      <c r="H6163" s="6" t="str">
        <f t="shared" si="96"/>
        <v>38837 1742.63 Sherwood ShoresWtrOperations Pump House Roof and Capital Improvements</v>
      </c>
    </row>
    <row r="6164" spans="2:8" x14ac:dyDescent="0.25">
      <c r="B6164" s="78">
        <v>41426</v>
      </c>
      <c r="C6164" s="74">
        <v>22999.5</v>
      </c>
      <c r="D6164" s="36" t="s">
        <v>552</v>
      </c>
      <c r="E6164" s="37" t="s">
        <v>551</v>
      </c>
      <c r="F6164" s="12" t="s">
        <v>21535</v>
      </c>
      <c r="G6164" s="12" t="s">
        <v>33438</v>
      </c>
      <c r="H6164" s="6" t="str">
        <f t="shared" si="96"/>
        <v>41426 22999.5 Rancho BrazosWtrOperations Pump House with Air Conditioning</v>
      </c>
    </row>
    <row r="6165" spans="2:8" x14ac:dyDescent="0.25">
      <c r="B6165" s="78">
        <v>38717</v>
      </c>
      <c r="C6165" s="74">
        <v>693.85</v>
      </c>
      <c r="D6165" s="36" t="s">
        <v>42</v>
      </c>
      <c r="E6165" s="37" t="s">
        <v>1616</v>
      </c>
      <c r="F6165" s="12" t="s">
        <v>16515</v>
      </c>
      <c r="G6165" s="12" t="s">
        <v>24392</v>
      </c>
      <c r="H6165" s="6" t="str">
        <f t="shared" si="96"/>
        <v>38717 693.85 Oak Trail ShoresWtrOperations PUMP IMPROVEMENT CAPITAL REPAIR-OTSH SURFACE WATER</v>
      </c>
    </row>
    <row r="6166" spans="2:8" x14ac:dyDescent="0.25">
      <c r="B6166" s="78">
        <v>38411</v>
      </c>
      <c r="C6166" s="74">
        <v>610.79</v>
      </c>
      <c r="D6166" s="36" t="s">
        <v>40</v>
      </c>
      <c r="E6166" s="37" t="s">
        <v>1546</v>
      </c>
      <c r="F6166" s="12" t="s">
        <v>15947</v>
      </c>
      <c r="G6166" s="12" t="s">
        <v>23811</v>
      </c>
      <c r="H6166" s="6" t="str">
        <f t="shared" si="96"/>
        <v>38411 610.79 Govenor's PointWtrOperations Pump installed by Colorado personnel-Governs Point</v>
      </c>
    </row>
    <row r="6167" spans="2:8" x14ac:dyDescent="0.25">
      <c r="B6167" s="78">
        <v>40087</v>
      </c>
      <c r="C6167" s="74">
        <v>39.200000000000003</v>
      </c>
      <c r="D6167" s="36" t="s">
        <v>69</v>
      </c>
      <c r="E6167" s="37" t="s">
        <v>1341</v>
      </c>
      <c r="F6167" s="12" t="s">
        <v>15662</v>
      </c>
      <c r="G6167" s="12" t="s">
        <v>23499</v>
      </c>
      <c r="H6167" s="6" t="str">
        <f t="shared" si="96"/>
        <v>40087 39.2 Briarwood HarborWtrOperations Pump Motor Replacement at Briarwood-Labor</v>
      </c>
    </row>
    <row r="6168" spans="2:8" x14ac:dyDescent="0.25">
      <c r="B6168" s="78">
        <v>40513</v>
      </c>
      <c r="C6168" s="74">
        <v>8470.19</v>
      </c>
      <c r="D6168" s="36" t="s">
        <v>164</v>
      </c>
      <c r="E6168" s="37" t="s">
        <v>1442</v>
      </c>
      <c r="F6168" s="12" t="s">
        <v>21536</v>
      </c>
      <c r="G6168" s="12" t="s">
        <v>33439</v>
      </c>
      <c r="H6168" s="6" t="str">
        <f t="shared" si="96"/>
        <v>40513 8470.19 Twin Creeks AdditionWtrOperations PUMP MOTOR; GROUND WIRE - TWIN CREEK 2184 CR 805B</v>
      </c>
    </row>
    <row r="6169" spans="2:8" x14ac:dyDescent="0.25">
      <c r="B6169" s="78">
        <v>31593</v>
      </c>
      <c r="C6169" s="74">
        <v>2402</v>
      </c>
      <c r="D6169" s="36" t="s">
        <v>4972</v>
      </c>
      <c r="E6169" s="37" t="s">
        <v>5349</v>
      </c>
      <c r="F6169" s="12" t="s">
        <v>21537</v>
      </c>
      <c r="G6169" s="12" t="s">
        <v>33440</v>
      </c>
      <c r="H6169" s="6" t="str">
        <f t="shared" si="96"/>
        <v>31593 2402 TanglewoodWWOperations Pump No. 1        200 gpm      15 hp</v>
      </c>
    </row>
    <row r="6170" spans="2:8" x14ac:dyDescent="0.25">
      <c r="B6170" s="78">
        <v>31593</v>
      </c>
      <c r="C6170" s="74">
        <v>2883</v>
      </c>
      <c r="D6170" s="36" t="s">
        <v>4972</v>
      </c>
      <c r="E6170" s="37" t="s">
        <v>5441</v>
      </c>
      <c r="F6170" s="12" t="s">
        <v>21538</v>
      </c>
      <c r="G6170" s="12" t="s">
        <v>33441</v>
      </c>
      <c r="H6170" s="6" t="str">
        <f t="shared" si="96"/>
        <v>31593 2883 TanglewoodWWOperations Pump No. 1        300 gpm      20 hp</v>
      </c>
    </row>
    <row r="6171" spans="2:8" x14ac:dyDescent="0.25">
      <c r="B6171" s="78">
        <v>31593</v>
      </c>
      <c r="C6171" s="74">
        <v>2402</v>
      </c>
      <c r="D6171" s="36" t="s">
        <v>4972</v>
      </c>
      <c r="E6171" s="37" t="s">
        <v>5350</v>
      </c>
      <c r="F6171" s="12" t="s">
        <v>21537</v>
      </c>
      <c r="G6171" s="12" t="s">
        <v>33440</v>
      </c>
      <c r="H6171" s="6" t="str">
        <f t="shared" si="96"/>
        <v>31593 2402 TanglewoodWWOperations Pump No. 1        400 gpm      15 hp</v>
      </c>
    </row>
    <row r="6172" spans="2:8" x14ac:dyDescent="0.25">
      <c r="B6172" s="78">
        <v>31593</v>
      </c>
      <c r="C6172" s="74">
        <v>3737</v>
      </c>
      <c r="D6172" s="36" t="s">
        <v>4972</v>
      </c>
      <c r="E6172" s="37" t="s">
        <v>5565</v>
      </c>
      <c r="F6172" s="12" t="s">
        <v>21539</v>
      </c>
      <c r="G6172" s="12" t="s">
        <v>33442</v>
      </c>
      <c r="H6172" s="6" t="str">
        <f t="shared" si="96"/>
        <v>31593 3737 TanglewoodWWOperations Pump No. 1        450 gpm      30 hp</v>
      </c>
    </row>
    <row r="6173" spans="2:8" x14ac:dyDescent="0.25">
      <c r="B6173" s="78">
        <v>35246</v>
      </c>
      <c r="C6173" s="74">
        <v>3773</v>
      </c>
      <c r="D6173" s="36" t="s">
        <v>4972</v>
      </c>
      <c r="E6173" s="37" t="s">
        <v>5566</v>
      </c>
      <c r="F6173" s="12" t="s">
        <v>21540</v>
      </c>
      <c r="G6173" s="12" t="s">
        <v>33443</v>
      </c>
      <c r="H6173" s="6" t="str">
        <f t="shared" si="96"/>
        <v>35246 3773 TanglewoodWWOperations Pump No. 2        200 gpm      15 hp</v>
      </c>
    </row>
    <row r="6174" spans="2:8" x14ac:dyDescent="0.25">
      <c r="B6174" s="78">
        <v>36707</v>
      </c>
      <c r="C6174" s="74">
        <v>5400</v>
      </c>
      <c r="D6174" s="36" t="s">
        <v>4972</v>
      </c>
      <c r="E6174" s="37" t="s">
        <v>5652</v>
      </c>
      <c r="F6174" s="12" t="s">
        <v>19265</v>
      </c>
      <c r="G6174" s="12" t="s">
        <v>33444</v>
      </c>
      <c r="H6174" s="6" t="str">
        <f t="shared" si="96"/>
        <v>36707 5400 TanglewoodWWOperations Pump No. 2        300 gpm      20 hp</v>
      </c>
    </row>
    <row r="6175" spans="2:8" x14ac:dyDescent="0.25">
      <c r="B6175" s="78">
        <v>35976</v>
      </c>
      <c r="C6175" s="74">
        <v>4111</v>
      </c>
      <c r="D6175" s="36" t="s">
        <v>4972</v>
      </c>
      <c r="E6175" s="37" t="s">
        <v>5628</v>
      </c>
      <c r="F6175" s="12" t="s">
        <v>19259</v>
      </c>
      <c r="G6175" s="12" t="s">
        <v>33445</v>
      </c>
      <c r="H6175" s="6" t="str">
        <f t="shared" si="96"/>
        <v>35976 4111 TanglewoodWWOperations Pump No. 2        400 gpm      15 hp</v>
      </c>
    </row>
    <row r="6176" spans="2:8" x14ac:dyDescent="0.25">
      <c r="B6176" s="78">
        <v>39629</v>
      </c>
      <c r="C6176" s="74">
        <v>6415.08</v>
      </c>
      <c r="D6176" s="36" t="s">
        <v>49</v>
      </c>
      <c r="E6176" s="37" t="s">
        <v>1783</v>
      </c>
      <c r="F6176" s="12" t="s">
        <v>18349</v>
      </c>
      <c r="G6176" s="12" t="s">
        <v>26420</v>
      </c>
      <c r="H6176" s="6" t="str">
        <f t="shared" si="96"/>
        <v>39629 6415.08 Cherokee ShoresWtrOperations Pump No. 4 Discharge Rebuild</v>
      </c>
    </row>
    <row r="6177" spans="2:8" x14ac:dyDescent="0.25">
      <c r="B6177" s="78">
        <v>38868</v>
      </c>
      <c r="C6177" s="74">
        <v>3822</v>
      </c>
      <c r="D6177" s="36" t="s">
        <v>52</v>
      </c>
      <c r="E6177" s="37" t="s">
        <v>1633</v>
      </c>
      <c r="F6177" s="12" t="s">
        <v>17055</v>
      </c>
      <c r="G6177" s="12" t="s">
        <v>25069</v>
      </c>
      <c r="H6177" s="6" t="str">
        <f t="shared" si="96"/>
        <v>38868 3822 River Oaks Ranch Ops Wtr PUMP PANEL-RIVER OAKS W1</v>
      </c>
    </row>
    <row r="6178" spans="2:8" x14ac:dyDescent="0.25">
      <c r="B6178" s="78">
        <v>40544</v>
      </c>
      <c r="C6178" s="74">
        <v>28700</v>
      </c>
      <c r="D6178" s="36" t="s">
        <v>15</v>
      </c>
      <c r="E6178" s="37" t="s">
        <v>1794</v>
      </c>
      <c r="F6178" s="12" t="s">
        <v>21541</v>
      </c>
      <c r="G6178" s="12" t="s">
        <v>33446</v>
      </c>
      <c r="H6178" s="6" t="str">
        <f t="shared" si="96"/>
        <v>40544 28700 TanglewoodWtrOperations PUMP REHAB - TEXOMA WELL 16 - TANGLEWOOD AT TEXOMA</v>
      </c>
    </row>
    <row r="6179" spans="2:8" x14ac:dyDescent="0.25">
      <c r="B6179" s="78">
        <v>38990</v>
      </c>
      <c r="C6179" s="74">
        <v>4446.55</v>
      </c>
      <c r="D6179" s="36" t="s">
        <v>31</v>
      </c>
      <c r="E6179" s="37" t="s">
        <v>1652</v>
      </c>
      <c r="F6179" s="12" t="s">
        <v>17252</v>
      </c>
      <c r="G6179" s="12" t="s">
        <v>25268</v>
      </c>
      <c r="H6179" s="6" t="str">
        <f t="shared" si="96"/>
        <v>38990 4446.55 Cedar ValleyWtrOperations PUMP REPAIR-</v>
      </c>
    </row>
    <row r="6180" spans="2:8" x14ac:dyDescent="0.25">
      <c r="B6180" s="78">
        <v>39082</v>
      </c>
      <c r="C6180" s="74">
        <v>2859.9</v>
      </c>
      <c r="D6180" s="36" t="s">
        <v>4941</v>
      </c>
      <c r="E6180" s="37" t="s">
        <v>5966</v>
      </c>
      <c r="F6180" s="12" t="s">
        <v>17487</v>
      </c>
      <c r="G6180" s="12" t="s">
        <v>25510</v>
      </c>
      <c r="H6180" s="6" t="str">
        <f t="shared" si="96"/>
        <v>39082 2859.9 Beachwood EstatesWWOperations PUMP REPAIR-BDES L/S 10 (L10)</v>
      </c>
    </row>
    <row r="6181" spans="2:8" x14ac:dyDescent="0.25">
      <c r="B6181" s="78">
        <v>38107</v>
      </c>
      <c r="C6181" s="74">
        <v>1345.79</v>
      </c>
      <c r="D6181" s="36" t="s">
        <v>4944</v>
      </c>
      <c r="E6181" s="37" t="s">
        <v>6068</v>
      </c>
      <c r="F6181" s="12" t="s">
        <v>21542</v>
      </c>
      <c r="G6181" s="12" t="s">
        <v>33447</v>
      </c>
      <c r="H6181" s="6" t="str">
        <f t="shared" si="96"/>
        <v>38107 1345.79 Cherokee ShoresWWOperations PUMP REPAIR-GOULDS 3HP</v>
      </c>
    </row>
    <row r="6182" spans="2:8" x14ac:dyDescent="0.25">
      <c r="B6182" s="78">
        <v>38717</v>
      </c>
      <c r="C6182" s="74">
        <v>1674.33</v>
      </c>
      <c r="D6182" s="36" t="s">
        <v>42</v>
      </c>
      <c r="E6182" s="37" t="s">
        <v>1598</v>
      </c>
      <c r="F6182" s="12" t="s">
        <v>16490</v>
      </c>
      <c r="G6182" s="12" t="s">
        <v>24366</v>
      </c>
      <c r="H6182" s="6" t="str">
        <f t="shared" si="96"/>
        <v>38717 1674.33 Oak Trail ShoresWtrOperations Pump Repairs-U1</v>
      </c>
    </row>
    <row r="6183" spans="2:8" x14ac:dyDescent="0.25">
      <c r="B6183" s="78">
        <v>38717</v>
      </c>
      <c r="C6183" s="74">
        <v>4931.0200000000004</v>
      </c>
      <c r="D6183" s="36" t="s">
        <v>15</v>
      </c>
      <c r="E6183" s="37" t="s">
        <v>1607</v>
      </c>
      <c r="F6183" s="12" t="s">
        <v>16504</v>
      </c>
      <c r="G6183" s="12" t="s">
        <v>24380</v>
      </c>
      <c r="H6183" s="6" t="str">
        <f t="shared" si="96"/>
        <v>38717 4931.02 TanglewoodWtrOperations Pump Repairs-W6</v>
      </c>
    </row>
    <row r="6184" spans="2:8" x14ac:dyDescent="0.25">
      <c r="B6184" s="78">
        <v>38868</v>
      </c>
      <c r="C6184" s="74">
        <v>2261.5300000000002</v>
      </c>
      <c r="D6184" s="36" t="s">
        <v>47</v>
      </c>
      <c r="E6184" s="37" t="s">
        <v>1636</v>
      </c>
      <c r="F6184" s="12" t="s">
        <v>17058</v>
      </c>
      <c r="G6184" s="12" t="s">
        <v>25072</v>
      </c>
      <c r="H6184" s="6" t="str">
        <f t="shared" si="96"/>
        <v>38868 2261.53 Comanche CoveWtrOperations PUMP REPLACEMENT-INDISTRICT COCV</v>
      </c>
    </row>
    <row r="6185" spans="2:8" x14ac:dyDescent="0.25">
      <c r="B6185" s="78">
        <v>41985</v>
      </c>
      <c r="C6185" s="74">
        <v>19380.489999999998</v>
      </c>
      <c r="D6185" s="36" t="s">
        <v>42</v>
      </c>
      <c r="E6185" s="37" t="s">
        <v>2041</v>
      </c>
      <c r="F6185" s="12" t="s">
        <v>21543</v>
      </c>
      <c r="G6185" s="12" t="s">
        <v>33448</v>
      </c>
      <c r="H6185" s="6" t="str">
        <f t="shared" si="96"/>
        <v>41985 19380.49 Oak Trail ShoresWtrOperations Pump S motor Well 8 Oak Trail</v>
      </c>
    </row>
    <row r="6186" spans="2:8" x14ac:dyDescent="0.25">
      <c r="B6186" s="78">
        <v>38717</v>
      </c>
      <c r="C6186" s="74">
        <v>5452.95</v>
      </c>
      <c r="D6186" s="36" t="s">
        <v>32</v>
      </c>
      <c r="E6186" s="37" t="s">
        <v>428</v>
      </c>
      <c r="F6186" s="12" t="s">
        <v>15159</v>
      </c>
      <c r="G6186" s="12" t="s">
        <v>22990</v>
      </c>
      <c r="H6186" s="6" t="str">
        <f t="shared" si="96"/>
        <v>38717 5452.95 Green AcresWtrOperations Pump Station-</v>
      </c>
    </row>
    <row r="6187" spans="2:8" x14ac:dyDescent="0.25">
      <c r="B6187" s="78">
        <v>38717</v>
      </c>
      <c r="C6187" s="74">
        <v>112199.52</v>
      </c>
      <c r="D6187" s="36" t="s">
        <v>99</v>
      </c>
      <c r="E6187" s="37" t="s">
        <v>426</v>
      </c>
      <c r="F6187" s="12" t="s">
        <v>15151</v>
      </c>
      <c r="G6187" s="12" t="s">
        <v>22982</v>
      </c>
      <c r="H6187" s="6" t="str">
        <f t="shared" si="96"/>
        <v>38717 112199.52 Granbury AcresWtrOperations Pump station-</v>
      </c>
    </row>
    <row r="6188" spans="2:8" x14ac:dyDescent="0.25">
      <c r="B6188" s="78">
        <v>38717</v>
      </c>
      <c r="C6188" s="74">
        <v>7840.53</v>
      </c>
      <c r="D6188" s="36" t="s">
        <v>59</v>
      </c>
      <c r="E6188" s="37" t="s">
        <v>429</v>
      </c>
      <c r="F6188" s="12" t="s">
        <v>15160</v>
      </c>
      <c r="G6188" s="12" t="s">
        <v>22991</v>
      </c>
      <c r="H6188" s="6" t="str">
        <f t="shared" si="96"/>
        <v>38717 7840.53 WestsideWtrOperations Pump Station Repair-</v>
      </c>
    </row>
    <row r="6189" spans="2:8" x14ac:dyDescent="0.25">
      <c r="B6189" s="78">
        <v>36891</v>
      </c>
      <c r="C6189" s="74">
        <v>1377.32</v>
      </c>
      <c r="D6189" s="36" t="s">
        <v>22</v>
      </c>
      <c r="E6189" s="37" t="s">
        <v>1164</v>
      </c>
      <c r="F6189" s="12" t="s">
        <v>21544</v>
      </c>
      <c r="G6189" s="12" t="s">
        <v>33449</v>
      </c>
      <c r="H6189" s="6" t="str">
        <f t="shared" si="96"/>
        <v>36891 1377.32 Stonecrest EstatesWtrOperations Pump Station Rewiring &amp; Low Level Lockout on B. Pu</v>
      </c>
    </row>
    <row r="6190" spans="2:8" x14ac:dyDescent="0.25">
      <c r="B6190" s="78">
        <v>38868</v>
      </c>
      <c r="C6190" s="74">
        <v>17429.97</v>
      </c>
      <c r="D6190" s="36" t="s">
        <v>57</v>
      </c>
      <c r="E6190" s="37" t="s">
        <v>458</v>
      </c>
      <c r="F6190" s="12" t="s">
        <v>15190</v>
      </c>
      <c r="G6190" s="12" t="s">
        <v>23022</v>
      </c>
      <c r="H6190" s="6" t="str">
        <f t="shared" si="96"/>
        <v>38868 17429.97 Plum Creek Ops Wtr PUMP STATION-BPS</v>
      </c>
    </row>
    <row r="6191" spans="2:8" x14ac:dyDescent="0.25">
      <c r="B6191" s="78">
        <v>39172</v>
      </c>
      <c r="C6191" s="74">
        <v>369174.6</v>
      </c>
      <c r="D6191" s="36" t="s">
        <v>56</v>
      </c>
      <c r="E6191" s="37" t="s">
        <v>489</v>
      </c>
      <c r="F6191" s="12" t="s">
        <v>15213</v>
      </c>
      <c r="G6191" s="12" t="s">
        <v>23045</v>
      </c>
      <c r="H6191" s="6" t="str">
        <f t="shared" si="96"/>
        <v>39172 369174.6 Lake Medina Shores Wtr Ops PUMP STATION-HV PUMP STATION</v>
      </c>
    </row>
    <row r="6192" spans="2:8" x14ac:dyDescent="0.25">
      <c r="B6192" s="78">
        <v>39263</v>
      </c>
      <c r="C6192" s="74">
        <v>519922.68</v>
      </c>
      <c r="D6192" s="36" t="s">
        <v>57</v>
      </c>
      <c r="E6192" s="37" t="s">
        <v>497</v>
      </c>
      <c r="F6192" s="12" t="s">
        <v>15218</v>
      </c>
      <c r="G6192" s="12" t="s">
        <v>23050</v>
      </c>
      <c r="H6192" s="6" t="str">
        <f t="shared" si="96"/>
        <v>39263 519922.68 Plum Creek Ops Wtr PUMP STATION-PLUM CREEK</v>
      </c>
    </row>
    <row r="6193" spans="2:8" x14ac:dyDescent="0.25">
      <c r="B6193" s="78">
        <v>38868</v>
      </c>
      <c r="C6193" s="74">
        <v>7886.97</v>
      </c>
      <c r="D6193" s="36" t="s">
        <v>57</v>
      </c>
      <c r="E6193" s="37" t="s">
        <v>459</v>
      </c>
      <c r="F6193" s="12" t="s">
        <v>21545</v>
      </c>
      <c r="G6193" s="12" t="s">
        <v>33450</v>
      </c>
      <c r="H6193" s="6" t="str">
        <f t="shared" si="96"/>
        <v>38868 7886.97 Plum Creek Ops Wtr PUMP STATION-PUMP STATION</v>
      </c>
    </row>
    <row r="6194" spans="2:8" x14ac:dyDescent="0.25">
      <c r="B6194" s="78">
        <v>39021</v>
      </c>
      <c r="C6194" s="74">
        <v>1201.2</v>
      </c>
      <c r="D6194" s="36" t="s">
        <v>19</v>
      </c>
      <c r="E6194" s="37" t="s">
        <v>472</v>
      </c>
      <c r="F6194" s="12" t="s">
        <v>20890</v>
      </c>
      <c r="G6194" s="12" t="s">
        <v>32764</v>
      </c>
      <c r="H6194" s="6" t="str">
        <f t="shared" si="96"/>
        <v>39021 1201.2 Westview - Parker CountyWtrOperations PUMP STATION-WESTVIEW-PARKER CO</v>
      </c>
    </row>
    <row r="6195" spans="2:8" x14ac:dyDescent="0.25">
      <c r="B6195" s="78">
        <v>40148</v>
      </c>
      <c r="C6195" s="74">
        <v>816.34</v>
      </c>
      <c r="D6195" s="36" t="s">
        <v>4963</v>
      </c>
      <c r="E6195" s="37" t="s">
        <v>5442</v>
      </c>
      <c r="F6195" s="12" t="s">
        <v>15747</v>
      </c>
      <c r="G6195" s="12" t="s">
        <v>23586</v>
      </c>
      <c r="H6195" s="6" t="str">
        <f t="shared" si="96"/>
        <v>40148 816.34 Pinnacle Club WW Operations Pump went out. Replaced pump and pump stack and  f</v>
      </c>
    </row>
    <row r="6196" spans="2:8" x14ac:dyDescent="0.25">
      <c r="B6196" s="78">
        <v>40087</v>
      </c>
      <c r="C6196" s="74">
        <v>754.18</v>
      </c>
      <c r="D6196" s="36" t="s">
        <v>4944</v>
      </c>
      <c r="E6196" s="37" t="s">
        <v>5426</v>
      </c>
      <c r="F6196" s="12" t="s">
        <v>15711</v>
      </c>
      <c r="G6196" s="12" t="s">
        <v>23549</v>
      </c>
      <c r="H6196" s="6" t="str">
        <f t="shared" si="96"/>
        <v>40087 754.18 Cherokee ShoresWWOperations Pump went out. Replaced pump and pump stack used</v>
      </c>
    </row>
    <row r="6197" spans="2:8" x14ac:dyDescent="0.25">
      <c r="B6197" s="78">
        <v>41233</v>
      </c>
      <c r="C6197" s="74">
        <v>11850</v>
      </c>
      <c r="D6197" s="36" t="s">
        <v>24</v>
      </c>
      <c r="E6197" s="37" t="s">
        <v>1896</v>
      </c>
      <c r="F6197" s="12" t="s">
        <v>21546</v>
      </c>
      <c r="G6197" s="12" t="s">
        <v>33451</v>
      </c>
      <c r="H6197" s="6" t="str">
        <f t="shared" si="96"/>
        <v>41233 11850 Comanche HarborWtrOperations Pump, motor, 508' cable, 42' pipe Well #4</v>
      </c>
    </row>
    <row r="6198" spans="2:8" x14ac:dyDescent="0.25">
      <c r="B6198" s="78">
        <v>39965</v>
      </c>
      <c r="C6198" s="74">
        <v>17855.75</v>
      </c>
      <c r="D6198" s="36" t="s">
        <v>57</v>
      </c>
      <c r="E6198" s="37" t="s">
        <v>1311</v>
      </c>
      <c r="F6198" s="12" t="s">
        <v>15663</v>
      </c>
      <c r="G6198" s="12" t="s">
        <v>23500</v>
      </c>
      <c r="H6198" s="6" t="str">
        <f t="shared" si="96"/>
        <v>39965 17855.75 Plum Creek Ops Wtr pump-BONITA VISTA</v>
      </c>
    </row>
    <row r="6199" spans="2:8" x14ac:dyDescent="0.25">
      <c r="B6199" s="78">
        <v>39965</v>
      </c>
      <c r="C6199" s="74">
        <v>37.5</v>
      </c>
      <c r="D6199" s="36" t="s">
        <v>57</v>
      </c>
      <c r="E6199" s="37" t="s">
        <v>1311</v>
      </c>
      <c r="F6199" s="12" t="s">
        <v>15661</v>
      </c>
      <c r="G6199" s="12" t="s">
        <v>23498</v>
      </c>
      <c r="H6199" s="6" t="str">
        <f t="shared" si="96"/>
        <v>39965 37.5 Plum Creek Ops Wtr pump-BONITA VISTA</v>
      </c>
    </row>
    <row r="6200" spans="2:8" x14ac:dyDescent="0.25">
      <c r="B6200" s="78">
        <v>41702</v>
      </c>
      <c r="C6200" s="74">
        <v>2342.1</v>
      </c>
      <c r="D6200" s="36" t="s">
        <v>169</v>
      </c>
      <c r="E6200" s="37" t="s">
        <v>1967</v>
      </c>
      <c r="F6200" s="12" t="s">
        <v>21547</v>
      </c>
      <c r="G6200" s="12" t="s">
        <v>33452</v>
      </c>
      <c r="H6200" s="6" t="str">
        <f t="shared" si="96"/>
        <v>41702 2342.1 SundanceWtrOperations Pumping Equip-2 1/4' Poly Air Lines</v>
      </c>
    </row>
    <row r="6201" spans="2:8" x14ac:dyDescent="0.25">
      <c r="B6201" s="78">
        <v>41702</v>
      </c>
      <c r="C6201" s="74">
        <v>9991.9699999999993</v>
      </c>
      <c r="D6201" s="36" t="s">
        <v>169</v>
      </c>
      <c r="E6201" s="37" t="s">
        <v>1965</v>
      </c>
      <c r="F6201" s="12" t="s">
        <v>21548</v>
      </c>
      <c r="G6201" s="12" t="s">
        <v>33453</v>
      </c>
      <c r="H6201" s="6" t="str">
        <f t="shared" si="96"/>
        <v>41702 9991.97 SundanceWtrOperations Pumping Equip-30HP 460V Sand fighter Motor</v>
      </c>
    </row>
    <row r="6202" spans="2:8" x14ac:dyDescent="0.25">
      <c r="B6202" s="78">
        <v>41702</v>
      </c>
      <c r="C6202" s="74">
        <v>16435.379999999997</v>
      </c>
      <c r="D6202" s="36" t="s">
        <v>169</v>
      </c>
      <c r="E6202" s="37" t="s">
        <v>1964</v>
      </c>
      <c r="F6202" s="12" t="s">
        <v>21549</v>
      </c>
      <c r="G6202" s="12" t="s">
        <v>33454</v>
      </c>
      <c r="H6202" s="6" t="str">
        <f t="shared" si="96"/>
        <v>41702 16435.38 SundanceWtrOperations Pumping Equip-5RWAL Goulds Pump</v>
      </c>
    </row>
    <row r="6203" spans="2:8" x14ac:dyDescent="0.25">
      <c r="B6203" s="78">
        <v>38260</v>
      </c>
      <c r="C6203" s="74">
        <v>4155.2700000000004</v>
      </c>
      <c r="D6203" s="36" t="s">
        <v>41</v>
      </c>
      <c r="E6203" s="37" t="s">
        <v>1521</v>
      </c>
      <c r="F6203" s="12" t="s">
        <v>15782</v>
      </c>
      <c r="G6203" s="12" t="s">
        <v>23622</v>
      </c>
      <c r="H6203" s="6" t="str">
        <f t="shared" si="96"/>
        <v>38260 4155.27 Beachwood EstatesWtrOperations PUMPING EQUIPMENT - CHART RECORDER-BEACHWOOD ESTAT</v>
      </c>
    </row>
    <row r="6204" spans="2:8" x14ac:dyDescent="0.25">
      <c r="B6204" s="78">
        <v>38260</v>
      </c>
      <c r="C6204" s="74">
        <v>887.6</v>
      </c>
      <c r="D6204" s="36" t="s">
        <v>53</v>
      </c>
      <c r="E6204" s="37" t="s">
        <v>1524</v>
      </c>
      <c r="F6204" s="12" t="s">
        <v>15785</v>
      </c>
      <c r="G6204" s="12" t="s">
        <v>23625</v>
      </c>
      <c r="H6204" s="6" t="str">
        <f t="shared" si="96"/>
        <v>38260 887.6 Callendar LakeWtrOperations PUMPING EQUIPMENT - PHASE MONITOR-CALLENDER LAKE W</v>
      </c>
    </row>
    <row r="6205" spans="2:8" x14ac:dyDescent="0.25">
      <c r="B6205" s="78">
        <v>39233</v>
      </c>
      <c r="C6205" s="74">
        <v>9923.81</v>
      </c>
      <c r="D6205" s="36" t="s">
        <v>41</v>
      </c>
      <c r="E6205" s="37" t="s">
        <v>1710</v>
      </c>
      <c r="F6205" s="12" t="s">
        <v>21550</v>
      </c>
      <c r="G6205" s="12" t="s">
        <v>33455</v>
      </c>
      <c r="H6205" s="6" t="str">
        <f t="shared" si="96"/>
        <v>39233 9923.81 Beachwood EstatesWtrOperations PUMPING EQUIPMENT-BEACHWOOD ESTATES</v>
      </c>
    </row>
    <row r="6206" spans="2:8" x14ac:dyDescent="0.25">
      <c r="B6206" s="78">
        <v>41702</v>
      </c>
      <c r="C6206" s="74">
        <v>2241.0500000000002</v>
      </c>
      <c r="D6206" s="36" t="s">
        <v>169</v>
      </c>
      <c r="E6206" s="37" t="s">
        <v>1966</v>
      </c>
      <c r="F6206" s="12" t="s">
        <v>21551</v>
      </c>
      <c r="G6206" s="12" t="s">
        <v>33456</v>
      </c>
      <c r="H6206" s="6" t="str">
        <f t="shared" si="96"/>
        <v>41702 2241.05 SundanceWtrOperations Pumping Equip-Simmons Check Valve</v>
      </c>
    </row>
    <row r="6207" spans="2:8" x14ac:dyDescent="0.25">
      <c r="B6207" s="78">
        <v>38717</v>
      </c>
      <c r="C6207" s="74">
        <v>2259.08</v>
      </c>
      <c r="D6207" s="36" t="s">
        <v>42</v>
      </c>
      <c r="E6207" s="37" t="s">
        <v>1590</v>
      </c>
      <c r="F6207" s="12" t="s">
        <v>16480</v>
      </c>
      <c r="G6207" s="12" t="s">
        <v>24355</v>
      </c>
      <c r="H6207" s="6" t="str">
        <f t="shared" si="96"/>
        <v>38717 2259.08 Oak Trail ShoresWtrOperations Pump-P1</v>
      </c>
    </row>
    <row r="6208" spans="2:8" x14ac:dyDescent="0.25">
      <c r="B6208" s="78">
        <v>40087</v>
      </c>
      <c r="C6208" s="74">
        <v>10113</v>
      </c>
      <c r="D6208" s="36" t="s">
        <v>42</v>
      </c>
      <c r="E6208" s="37" t="s">
        <v>1345</v>
      </c>
      <c r="F6208" s="12" t="s">
        <v>15647</v>
      </c>
      <c r="G6208" s="12" t="s">
        <v>23484</v>
      </c>
      <c r="H6208" s="6" t="str">
        <f t="shared" si="96"/>
        <v>40087 10113 Oak Trail ShoresWtrOperations Pumps #1; #2 repaired</v>
      </c>
    </row>
    <row r="6209" spans="2:8" x14ac:dyDescent="0.25">
      <c r="B6209" s="78">
        <v>38564</v>
      </c>
      <c r="C6209" s="74">
        <v>2314.4699999999998</v>
      </c>
      <c r="D6209" s="36" t="s">
        <v>4950</v>
      </c>
      <c r="E6209" s="37" t="s">
        <v>5734</v>
      </c>
      <c r="F6209" s="12" t="s">
        <v>16215</v>
      </c>
      <c r="G6209" s="12" t="s">
        <v>24087</v>
      </c>
      <c r="H6209" s="6" t="str">
        <f t="shared" si="96"/>
        <v>38564 2314.47 Decker HillsWWOperations Pumps rebuilt installed 3 way toggle</v>
      </c>
    </row>
    <row r="6210" spans="2:8" x14ac:dyDescent="0.25">
      <c r="B6210" s="78">
        <v>39965</v>
      </c>
      <c r="C6210" s="74">
        <v>10671.12</v>
      </c>
      <c r="D6210" s="36" t="s">
        <v>43</v>
      </c>
      <c r="E6210" s="37" t="s">
        <v>1312</v>
      </c>
      <c r="F6210" s="12" t="s">
        <v>15900</v>
      </c>
      <c r="G6210" s="12" t="s">
        <v>23763</v>
      </c>
      <c r="H6210" s="6" t="str">
        <f t="shared" si="96"/>
        <v>39965 10671.12 Sherwood ShoresWtrOperations pump-SDSH WELL #5</v>
      </c>
    </row>
    <row r="6211" spans="2:8" x14ac:dyDescent="0.25">
      <c r="B6211" s="78">
        <v>39965</v>
      </c>
      <c r="C6211" s="74">
        <v>4575</v>
      </c>
      <c r="D6211" s="36" t="s">
        <v>232</v>
      </c>
      <c r="E6211" s="37" t="s">
        <v>1309</v>
      </c>
      <c r="F6211" s="12" t="s">
        <v>16796</v>
      </c>
      <c r="G6211" s="12" t="s">
        <v>24800</v>
      </c>
      <c r="H6211" s="6" t="str">
        <f t="shared" ref="H6211:H6274" si="97">G6211&amp;" "&amp;E6211</f>
        <v>39965 4575 Southern AcresWtrOperations pump-SOUTHERN ACRES BPS #1</v>
      </c>
    </row>
    <row r="6212" spans="2:8" x14ac:dyDescent="0.25">
      <c r="B6212" s="78">
        <v>39263</v>
      </c>
      <c r="C6212" s="74">
        <v>196765.87</v>
      </c>
      <c r="D6212" s="36" t="s">
        <v>57</v>
      </c>
      <c r="E6212" s="37" t="s">
        <v>1714</v>
      </c>
      <c r="F6212" s="12" t="s">
        <v>17760</v>
      </c>
      <c r="G6212" s="12" t="s">
        <v>25812</v>
      </c>
      <c r="H6212" s="6" t="str">
        <f t="shared" si="97"/>
        <v>39263 196765.87 Plum Creek Ops Wtr PUMPS-PLUM CREEK</v>
      </c>
    </row>
    <row r="6213" spans="2:8" x14ac:dyDescent="0.25">
      <c r="B6213" s="78">
        <v>39965</v>
      </c>
      <c r="C6213" s="74">
        <v>11415.8</v>
      </c>
      <c r="D6213" s="36" t="s">
        <v>34</v>
      </c>
      <c r="E6213" s="37" t="s">
        <v>1310</v>
      </c>
      <c r="F6213" s="12" t="s">
        <v>15542</v>
      </c>
      <c r="G6213" s="12" t="s">
        <v>23377</v>
      </c>
      <c r="H6213" s="6" t="str">
        <f t="shared" si="97"/>
        <v>39965 11415.8 Western Lake EstatesWtrOperations pump-WESTERN LAKE ESTATES WELL #3</v>
      </c>
    </row>
    <row r="6214" spans="2:8" x14ac:dyDescent="0.25">
      <c r="B6214" s="78">
        <v>38564</v>
      </c>
      <c r="C6214" s="74">
        <v>1435.65</v>
      </c>
      <c r="D6214" s="36" t="s">
        <v>4950</v>
      </c>
      <c r="E6214" s="37" t="s">
        <v>5736</v>
      </c>
      <c r="F6214" s="12" t="s">
        <v>16217</v>
      </c>
      <c r="G6214" s="12" t="s">
        <v>24089</v>
      </c>
      <c r="H6214" s="6" t="str">
        <f t="shared" si="97"/>
        <v>38564 1435.65 Decker HillsWWOperations Purchase pump for liftstation-Turiff liftt staion</v>
      </c>
    </row>
    <row r="6215" spans="2:8" x14ac:dyDescent="0.25">
      <c r="B6215" s="78">
        <v>40330</v>
      </c>
      <c r="C6215" s="74">
        <v>1265.93</v>
      </c>
      <c r="D6215" s="36" t="s">
        <v>38</v>
      </c>
      <c r="E6215" s="37" t="s">
        <v>1393</v>
      </c>
      <c r="F6215" s="12" t="s">
        <v>21552</v>
      </c>
      <c r="G6215" s="12" t="s">
        <v>33457</v>
      </c>
      <c r="H6215" s="6" t="str">
        <f t="shared" si="97"/>
        <v>40330 1265.93 Hulon LakesWtrOperations PURCHASED SUPPLIES-HULON LAKES WELL #2</v>
      </c>
    </row>
    <row r="6216" spans="2:8" x14ac:dyDescent="0.25">
      <c r="B6216" s="78">
        <v>37986</v>
      </c>
      <c r="C6216" s="74">
        <v>351.33</v>
      </c>
      <c r="D6216" s="36" t="s">
        <v>9</v>
      </c>
      <c r="E6216" s="37" t="s">
        <v>2948</v>
      </c>
      <c r="F6216" s="12" t="s">
        <v>21553</v>
      </c>
      <c r="G6216" s="12" t="s">
        <v>33458</v>
      </c>
      <c r="H6216" s="6" t="str">
        <f t="shared" si="97"/>
        <v>37986 351.33 Westwood BeachWtrOperations PVC PIPE FOR WATER LINE</v>
      </c>
    </row>
    <row r="6217" spans="2:8" x14ac:dyDescent="0.25">
      <c r="B6217" s="78">
        <v>37011</v>
      </c>
      <c r="C6217" s="74">
        <v>651.51</v>
      </c>
      <c r="D6217" s="36" t="s">
        <v>50</v>
      </c>
      <c r="E6217" s="37" t="s">
        <v>3067</v>
      </c>
      <c r="F6217" s="12" t="s">
        <v>21554</v>
      </c>
      <c r="G6217" s="12" t="s">
        <v>33459</v>
      </c>
      <c r="H6217" s="6" t="str">
        <f t="shared" si="97"/>
        <v>37011 651.51 Carolynn EstatesWtrOperations PVC PIPE/ 8X13 SDR35 PVC GJ SWR PIPE</v>
      </c>
    </row>
    <row r="6218" spans="2:8" x14ac:dyDescent="0.25">
      <c r="B6218" s="78">
        <v>38168</v>
      </c>
      <c r="C6218" s="74">
        <v>3285.07</v>
      </c>
      <c r="D6218" s="36" t="s">
        <v>50</v>
      </c>
      <c r="E6218" s="37" t="s">
        <v>2868</v>
      </c>
      <c r="F6218" s="12" t="s">
        <v>21555</v>
      </c>
      <c r="G6218" s="12" t="s">
        <v>33460</v>
      </c>
      <c r="H6218" s="6" t="str">
        <f t="shared" si="97"/>
        <v>38168 3285.07 Carolynn EstatesWtrOperations PVC PIPE/CSV3R 4' S.S. WAFER</v>
      </c>
    </row>
    <row r="6219" spans="2:8" x14ac:dyDescent="0.25">
      <c r="B6219" s="78">
        <v>37986</v>
      </c>
      <c r="C6219" s="74">
        <v>18890.45</v>
      </c>
      <c r="D6219" s="36" t="s">
        <v>4950</v>
      </c>
      <c r="E6219" s="37" t="s">
        <v>5124</v>
      </c>
      <c r="F6219" s="12" t="s">
        <v>21556</v>
      </c>
      <c r="G6219" s="12" t="s">
        <v>33461</v>
      </c>
      <c r="H6219" s="6" t="str">
        <f t="shared" si="97"/>
        <v>37986 18890.45 Decker HillsWWOperations PVC PIPES AND SMOKE TESTING</v>
      </c>
    </row>
    <row r="6220" spans="2:8" x14ac:dyDescent="0.25">
      <c r="B6220" s="78">
        <v>38107</v>
      </c>
      <c r="C6220" s="74">
        <v>1442.84</v>
      </c>
      <c r="D6220" s="36" t="s">
        <v>69</v>
      </c>
      <c r="E6220" s="37" t="s">
        <v>2368</v>
      </c>
      <c r="F6220" s="12" t="s">
        <v>21557</v>
      </c>
      <c r="G6220" s="12" t="s">
        <v>33462</v>
      </c>
      <c r="H6220" s="6" t="str">
        <f t="shared" si="97"/>
        <v>38107 1442.84 Briarwood HarborWtrOperations PVC PIPING AND VALVES AND CL2 WTR METER</v>
      </c>
    </row>
    <row r="6221" spans="2:8" x14ac:dyDescent="0.25">
      <c r="B6221" s="78">
        <v>37042</v>
      </c>
      <c r="C6221" s="74">
        <v>82.6</v>
      </c>
      <c r="D6221" s="36" t="s">
        <v>18</v>
      </c>
      <c r="E6221" s="37" t="s">
        <v>3359</v>
      </c>
      <c r="F6221" s="12" t="s">
        <v>21558</v>
      </c>
      <c r="G6221" s="12" t="s">
        <v>33463</v>
      </c>
      <c r="H6221" s="6" t="str">
        <f t="shared" si="97"/>
        <v>37042 82.6 Falcon Crest AdditionWtrOperations PVC SCH 40 BE PIPE</v>
      </c>
    </row>
    <row r="6222" spans="2:8" x14ac:dyDescent="0.25">
      <c r="B6222" s="78">
        <v>37042</v>
      </c>
      <c r="C6222" s="74">
        <v>82.6</v>
      </c>
      <c r="D6222" s="36" t="s">
        <v>169</v>
      </c>
      <c r="E6222" s="37" t="s">
        <v>3359</v>
      </c>
      <c r="F6222" s="12" t="s">
        <v>21558</v>
      </c>
      <c r="G6222" s="12" t="s">
        <v>33464</v>
      </c>
      <c r="H6222" s="6" t="str">
        <f t="shared" si="97"/>
        <v>37042 82.6 SundanceWtrOperations PVC SCH 40 BE PIPE</v>
      </c>
    </row>
    <row r="6223" spans="2:8" x14ac:dyDescent="0.25">
      <c r="B6223" s="78">
        <v>37011</v>
      </c>
      <c r="C6223" s="74">
        <v>30348.3</v>
      </c>
      <c r="D6223" s="36" t="s">
        <v>21</v>
      </c>
      <c r="E6223" s="37" t="s">
        <v>2938</v>
      </c>
      <c r="F6223" s="12" t="s">
        <v>21559</v>
      </c>
      <c r="G6223" s="12" t="s">
        <v>33465</v>
      </c>
      <c r="H6223" s="6" t="str">
        <f t="shared" si="97"/>
        <v>37011 30348.3 Decker HillsWtrOperations PVC TAP SADDLE/ COUPLINGS/ BLACK PIPE NIPPLE</v>
      </c>
    </row>
    <row r="6224" spans="2:8" x14ac:dyDescent="0.25">
      <c r="B6224" s="78">
        <v>38168</v>
      </c>
      <c r="C6224" s="74">
        <v>998.79</v>
      </c>
      <c r="D6224" s="36" t="s">
        <v>36</v>
      </c>
      <c r="E6224" s="37" t="s">
        <v>3228</v>
      </c>
      <c r="F6224" s="12" t="s">
        <v>21560</v>
      </c>
      <c r="G6224" s="12" t="s">
        <v>33466</v>
      </c>
      <c r="H6224" s="6" t="str">
        <f t="shared" si="97"/>
        <v>38168 998.79 Pine Trail ShoresWtrOperations PVC TEES; BENDS/READY MIX-DISTRIBUTION MAINS</v>
      </c>
    </row>
    <row r="6225" spans="2:8" x14ac:dyDescent="0.25">
      <c r="B6225" s="78">
        <v>37042</v>
      </c>
      <c r="C6225" s="74">
        <v>450</v>
      </c>
      <c r="D6225" s="36" t="s">
        <v>42</v>
      </c>
      <c r="E6225" s="37" t="s">
        <v>1535</v>
      </c>
      <c r="F6225" s="12" t="s">
        <v>21561</v>
      </c>
      <c r="G6225" s="12" t="s">
        <v>33467</v>
      </c>
      <c r="H6225" s="6" t="str">
        <f t="shared" si="97"/>
        <v>37042 450 Oak Trail ShoresWtrOperations PW450 PW4 0/100 PSI 7 DAY</v>
      </c>
    </row>
    <row r="6226" spans="2:8" x14ac:dyDescent="0.25">
      <c r="B6226" s="78">
        <v>40391</v>
      </c>
      <c r="C6226" s="74">
        <v>4430</v>
      </c>
      <c r="D6226" s="36" t="s">
        <v>42</v>
      </c>
      <c r="E6226" s="37" t="s">
        <v>4895</v>
      </c>
      <c r="F6226" s="12" t="s">
        <v>21562</v>
      </c>
      <c r="G6226" s="12" t="s">
        <v>33468</v>
      </c>
      <c r="H6226" s="6" t="str">
        <f t="shared" si="97"/>
        <v>40391 4430 Oak Trail ShoresWtrOperations RADIO AND 2 TRANSMITTERS REPLACED  - SURFACE WATER</v>
      </c>
    </row>
    <row r="6227" spans="2:8" x14ac:dyDescent="0.25">
      <c r="B6227" s="78">
        <v>40544</v>
      </c>
      <c r="C6227" s="74">
        <v>6450</v>
      </c>
      <c r="D6227" s="36" t="s">
        <v>15</v>
      </c>
      <c r="E6227" s="37" t="s">
        <v>4911</v>
      </c>
      <c r="F6227" s="12" t="s">
        <v>21563</v>
      </c>
      <c r="G6227" s="12" t="s">
        <v>33469</v>
      </c>
      <c r="H6227" s="6" t="str">
        <f t="shared" si="97"/>
        <v>40544 6450 TanglewoodWtrOperations RADIO CONTROL - SIMMONS SHORES WELL #1</v>
      </c>
    </row>
    <row r="6228" spans="2:8" x14ac:dyDescent="0.25">
      <c r="B6228" s="78">
        <v>39172</v>
      </c>
      <c r="C6228" s="74">
        <v>788.29</v>
      </c>
      <c r="D6228" s="36" t="s">
        <v>42</v>
      </c>
      <c r="E6228" s="37" t="s">
        <v>4908</v>
      </c>
      <c r="F6228" s="12" t="s">
        <v>17652</v>
      </c>
      <c r="G6228" s="12" t="s">
        <v>25685</v>
      </c>
      <c r="H6228" s="6" t="str">
        <f t="shared" si="97"/>
        <v>39172 788.29 Oak Trail ShoresWtrOperations RADIO CONTROL SYSTEM-OTSH SURFACE WATER 1 (U1)</v>
      </c>
    </row>
    <row r="6229" spans="2:8" x14ac:dyDescent="0.25">
      <c r="B6229" s="78">
        <v>42146</v>
      </c>
      <c r="C6229" s="74">
        <v>1857.58</v>
      </c>
      <c r="D6229" s="36" t="s">
        <v>15</v>
      </c>
      <c r="E6229" s="37" t="s">
        <v>4922</v>
      </c>
      <c r="F6229" s="12" t="s">
        <v>21564</v>
      </c>
      <c r="G6229" s="12" t="s">
        <v>33470</v>
      </c>
      <c r="H6229" s="6" t="str">
        <f t="shared" si="97"/>
        <v>42146 1857.58 TanglewoodWtrOperations Radio Receiver Simon shores well # 3</v>
      </c>
    </row>
    <row r="6230" spans="2:8" x14ac:dyDescent="0.25">
      <c r="B6230" s="78">
        <v>37986</v>
      </c>
      <c r="C6230" s="74">
        <v>15836.65</v>
      </c>
      <c r="D6230" s="36" t="s">
        <v>15</v>
      </c>
      <c r="E6230" s="37" t="s">
        <v>323</v>
      </c>
      <c r="F6230" s="12" t="s">
        <v>21565</v>
      </c>
      <c r="G6230" s="12" t="s">
        <v>33471</v>
      </c>
      <c r="H6230" s="6" t="str">
        <f t="shared" si="97"/>
        <v>37986 15836.65 TanglewoodWtrOperations RAISE KITCHEN AREA OF FOUNDATION TO ORIG LEVEL</v>
      </c>
    </row>
    <row r="6231" spans="2:8" x14ac:dyDescent="0.25">
      <c r="B6231" s="78">
        <v>37986</v>
      </c>
      <c r="C6231" s="74">
        <v>6000</v>
      </c>
      <c r="D6231" s="36" t="s">
        <v>4982</v>
      </c>
      <c r="E6231" s="37" t="s">
        <v>5209</v>
      </c>
      <c r="F6231" s="12" t="s">
        <v>21566</v>
      </c>
      <c r="G6231" s="12" t="s">
        <v>33472</v>
      </c>
      <c r="H6231" s="6" t="str">
        <f t="shared" si="97"/>
        <v>37986 6000 Tower TerraceWWOperations RAISED MANHOLE AND BROKE CONCRETE ON TAP</v>
      </c>
    </row>
    <row r="6232" spans="2:8" x14ac:dyDescent="0.25">
      <c r="B6232" s="78">
        <v>39021</v>
      </c>
      <c r="C6232" s="74">
        <v>772.39</v>
      </c>
      <c r="D6232" s="36" t="s">
        <v>148</v>
      </c>
      <c r="E6232" s="37" t="s">
        <v>3133</v>
      </c>
      <c r="F6232" s="12" t="s">
        <v>17326</v>
      </c>
      <c r="G6232" s="12" t="s">
        <v>25343</v>
      </c>
      <c r="H6232" s="6" t="str">
        <f t="shared" si="97"/>
        <v>39021 772.39 Lakeway HarborWtrOperations RAN NEW RAW WATER LINE-LYHR SURFACE WATER PLANT (U</v>
      </c>
    </row>
    <row r="6233" spans="2:8" x14ac:dyDescent="0.25">
      <c r="B6233" s="78">
        <v>41305</v>
      </c>
      <c r="C6233" s="74">
        <v>1121.44</v>
      </c>
      <c r="D6233" s="36" t="s">
        <v>4944</v>
      </c>
      <c r="E6233" s="37" t="s">
        <v>6309</v>
      </c>
      <c r="F6233" s="12" t="s">
        <v>21567</v>
      </c>
      <c r="G6233" s="12" t="s">
        <v>33473</v>
      </c>
      <c r="H6233" s="6" t="str">
        <f t="shared" si="97"/>
        <v>41305 1121.44 Cherokee ShoresWWOperations RAS S-3 PUMP</v>
      </c>
    </row>
    <row r="6234" spans="2:8" x14ac:dyDescent="0.25">
      <c r="B6234" s="78">
        <v>41894</v>
      </c>
      <c r="C6234" s="74">
        <v>3890.9800000000005</v>
      </c>
      <c r="D6234" s="36" t="s">
        <v>4944</v>
      </c>
      <c r="E6234" s="37" t="s">
        <v>6321</v>
      </c>
      <c r="F6234" s="12" t="s">
        <v>21568</v>
      </c>
      <c r="G6234" s="12" t="s">
        <v>33474</v>
      </c>
      <c r="H6234" s="6" t="str">
        <f t="shared" si="97"/>
        <v>41894 3890.98 Cherokee ShoresWWOperations RAS S3 pump at Cherokee Shores</v>
      </c>
    </row>
    <row r="6235" spans="2:8" x14ac:dyDescent="0.25">
      <c r="B6235" s="78">
        <v>39813</v>
      </c>
      <c r="C6235" s="74">
        <v>53041.45</v>
      </c>
      <c r="D6235" s="36" t="s">
        <v>41</v>
      </c>
      <c r="E6235" s="37" t="s">
        <v>2085</v>
      </c>
      <c r="F6235" s="12" t="s">
        <v>21569</v>
      </c>
      <c r="G6235" s="12" t="s">
        <v>33475</v>
      </c>
      <c r="H6235" s="6" t="str">
        <f t="shared" si="97"/>
        <v>39813 53041.45 Beachwood EstatesWtrOperations RATE OF FLOW CONTROL VALVES-BEACHWOOD SURFACE WATE</v>
      </c>
    </row>
    <row r="6236" spans="2:8" x14ac:dyDescent="0.25">
      <c r="B6236" s="78">
        <v>39813</v>
      </c>
      <c r="C6236" s="74">
        <v>46570.04</v>
      </c>
      <c r="D6236" s="36" t="s">
        <v>50</v>
      </c>
      <c r="E6236" s="37" t="s">
        <v>2084</v>
      </c>
      <c r="F6236" s="12" t="s">
        <v>21570</v>
      </c>
      <c r="G6236" s="12" t="s">
        <v>33476</v>
      </c>
      <c r="H6236" s="6" t="str">
        <f t="shared" si="97"/>
        <v>39813 46570.04 Carolynn EstatesWtrOperations RATE OF FLOW CONTROL VALVES-CAROLYNN ESTATES SURFA</v>
      </c>
    </row>
    <row r="6237" spans="2:8" x14ac:dyDescent="0.25">
      <c r="B6237" s="78">
        <v>39629</v>
      </c>
      <c r="C6237" s="74">
        <v>1255.73</v>
      </c>
      <c r="D6237" s="36" t="s">
        <v>148</v>
      </c>
      <c r="E6237" s="37" t="s">
        <v>4370</v>
      </c>
      <c r="F6237" s="12" t="s">
        <v>15253</v>
      </c>
      <c r="G6237" s="12" t="s">
        <v>23086</v>
      </c>
      <c r="H6237" s="6" t="str">
        <f t="shared" si="97"/>
        <v>39629 1255.73 Lakeway HarborWtrOperations Raw Meter Pump Replacement-LYYHR Surf;  Water</v>
      </c>
    </row>
    <row r="6238" spans="2:8" x14ac:dyDescent="0.25">
      <c r="B6238" s="78">
        <v>39629</v>
      </c>
      <c r="C6238" s="74">
        <v>11002.06</v>
      </c>
      <c r="D6238" s="36" t="s">
        <v>41</v>
      </c>
      <c r="E6238" s="37" t="s">
        <v>1271</v>
      </c>
      <c r="F6238" s="12" t="s">
        <v>18348</v>
      </c>
      <c r="G6238" s="12" t="s">
        <v>26419</v>
      </c>
      <c r="H6238" s="6" t="str">
        <f t="shared" si="97"/>
        <v>39629 11002.06 Beachwood EstatesWtrOperations Raw Pump Repair; Capitalized: BDES Water Plant</v>
      </c>
    </row>
    <row r="6239" spans="2:8" x14ac:dyDescent="0.25">
      <c r="B6239" s="78">
        <v>39752</v>
      </c>
      <c r="C6239" s="74">
        <v>11296.98</v>
      </c>
      <c r="D6239" s="36" t="s">
        <v>41</v>
      </c>
      <c r="E6239" s="37" t="s">
        <v>1271</v>
      </c>
      <c r="F6239" s="12" t="s">
        <v>15413</v>
      </c>
      <c r="G6239" s="12" t="s">
        <v>23247</v>
      </c>
      <c r="H6239" s="6" t="str">
        <f t="shared" si="97"/>
        <v>39752 11296.98 Beachwood EstatesWtrOperations Raw Pump Repair; Capitalized: BDES Water Plant</v>
      </c>
    </row>
    <row r="6240" spans="2:8" x14ac:dyDescent="0.25">
      <c r="B6240" s="78">
        <v>32689</v>
      </c>
      <c r="C6240" s="74">
        <v>32675</v>
      </c>
      <c r="D6240" s="36" t="s">
        <v>49</v>
      </c>
      <c r="E6240" s="37" t="s">
        <v>2941</v>
      </c>
      <c r="F6240" s="12" t="s">
        <v>21571</v>
      </c>
      <c r="G6240" s="12" t="s">
        <v>33477</v>
      </c>
      <c r="H6240" s="6" t="str">
        <f t="shared" si="97"/>
        <v>32689 32675 Cherokee ShoresWtrOperations Raw Water Intake Assembly</v>
      </c>
    </row>
    <row r="6241" spans="2:8" x14ac:dyDescent="0.25">
      <c r="B6241" s="78">
        <v>40118</v>
      </c>
      <c r="C6241" s="74">
        <v>792.61</v>
      </c>
      <c r="D6241" s="36" t="s">
        <v>4944</v>
      </c>
      <c r="E6241" s="37" t="s">
        <v>5435</v>
      </c>
      <c r="F6241" s="12" t="s">
        <v>15728</v>
      </c>
      <c r="G6241" s="12" t="s">
        <v>23567</v>
      </c>
      <c r="H6241" s="6" t="str">
        <f t="shared" si="97"/>
        <v>40118 792.61 Cherokee ShoresWWOperations Rebuild and reinstall pump-138 DEER PARK LOOP</v>
      </c>
    </row>
    <row r="6242" spans="2:8" x14ac:dyDescent="0.25">
      <c r="B6242" s="78">
        <v>38717</v>
      </c>
      <c r="C6242" s="74">
        <v>3051.19</v>
      </c>
      <c r="D6242" s="36" t="s">
        <v>42</v>
      </c>
      <c r="E6242" s="37" t="s">
        <v>1597</v>
      </c>
      <c r="F6242" s="12" t="s">
        <v>16487</v>
      </c>
      <c r="G6242" s="12" t="s">
        <v>24363</v>
      </c>
      <c r="H6242" s="6" t="str">
        <f t="shared" si="97"/>
        <v>38717 3051.19 Oak Trail ShoresWtrOperations Rebuild b/u pump-U1</v>
      </c>
    </row>
    <row r="6243" spans="2:8" x14ac:dyDescent="0.25">
      <c r="B6243" s="78">
        <v>40118</v>
      </c>
      <c r="C6243" s="74">
        <v>3601</v>
      </c>
      <c r="D6243" s="36" t="s">
        <v>11</v>
      </c>
      <c r="E6243" s="37" t="s">
        <v>1349</v>
      </c>
      <c r="F6243" s="12" t="s">
        <v>15774</v>
      </c>
      <c r="G6243" s="12" t="s">
        <v>23614</v>
      </c>
      <c r="H6243" s="6" t="str">
        <f t="shared" si="97"/>
        <v>40118 3601 Ridgecrest Estates Johnson WtrOperations REBUILD BOOSTER PUMP-VALLEY VIEW BPS #1</v>
      </c>
    </row>
    <row r="6244" spans="2:8" x14ac:dyDescent="0.25">
      <c r="B6244" s="78">
        <v>40756</v>
      </c>
      <c r="C6244" s="74">
        <v>32885</v>
      </c>
      <c r="D6244" s="36" t="s">
        <v>42</v>
      </c>
      <c r="E6244" s="37" t="s">
        <v>2382</v>
      </c>
      <c r="F6244" s="12" t="s">
        <v>21572</v>
      </c>
      <c r="G6244" s="12" t="s">
        <v>33478</v>
      </c>
      <c r="H6244" s="6" t="str">
        <f t="shared" si="97"/>
        <v>40756 32885 Oak Trail ShoresWtrOperations REBUILD FILTER-OAK TRAIL SHORES SURFACE WATER #1</v>
      </c>
    </row>
    <row r="6245" spans="2:8" x14ac:dyDescent="0.25">
      <c r="B6245" s="78">
        <v>39386</v>
      </c>
      <c r="C6245" s="74">
        <v>2383.4499999999998</v>
      </c>
      <c r="D6245" s="36" t="s">
        <v>4941</v>
      </c>
      <c r="E6245" s="37" t="s">
        <v>6084</v>
      </c>
      <c r="F6245" s="12" t="s">
        <v>18045</v>
      </c>
      <c r="G6245" s="12" t="s">
        <v>26111</v>
      </c>
      <c r="H6245" s="6" t="str">
        <f t="shared" si="97"/>
        <v>39386 2383.45 Beachwood EstatesWWOperations REBUILD LIFT PUMP-BDES L/S 4 (L4)</v>
      </c>
    </row>
    <row r="6246" spans="2:8" x14ac:dyDescent="0.25">
      <c r="B6246" s="78">
        <v>38717</v>
      </c>
      <c r="C6246" s="74">
        <v>84875.16</v>
      </c>
      <c r="D6246" s="36" t="s">
        <v>4972</v>
      </c>
      <c r="E6246" s="37" t="s">
        <v>5824</v>
      </c>
      <c r="F6246" s="12" t="s">
        <v>16700</v>
      </c>
      <c r="G6246" s="12" t="s">
        <v>24700</v>
      </c>
      <c r="H6246" s="6" t="str">
        <f t="shared" si="97"/>
        <v>38717 84875.16 TanglewoodWWOperations Re-build Lift Station-L2</v>
      </c>
    </row>
    <row r="6247" spans="2:8" x14ac:dyDescent="0.25">
      <c r="B6247" s="78">
        <v>39263</v>
      </c>
      <c r="C6247" s="74">
        <v>1143.83</v>
      </c>
      <c r="D6247" s="36" t="s">
        <v>78</v>
      </c>
      <c r="E6247" s="37" t="s">
        <v>4489</v>
      </c>
      <c r="F6247" s="12" t="s">
        <v>17800</v>
      </c>
      <c r="G6247" s="12" t="s">
        <v>25853</v>
      </c>
      <c r="H6247" s="6" t="str">
        <f t="shared" si="97"/>
        <v>39263 1143.83 Indian Hills HarborWtrOperations REBUILD MASTER METER-IHHR WELL 1 (W1)</v>
      </c>
    </row>
    <row r="6248" spans="2:8" x14ac:dyDescent="0.25">
      <c r="B6248" s="78">
        <v>39263</v>
      </c>
      <c r="C6248" s="74">
        <v>1140.98</v>
      </c>
      <c r="D6248" s="36" t="s">
        <v>39</v>
      </c>
      <c r="E6248" s="37" t="s">
        <v>4490</v>
      </c>
      <c r="F6248" s="12" t="s">
        <v>17801</v>
      </c>
      <c r="G6248" s="12" t="s">
        <v>25854</v>
      </c>
      <c r="H6248" s="6" t="str">
        <f t="shared" si="97"/>
        <v>39263 1140.98 Pine HarborWtrOperations REBUILD MASTER METER-PINEHARBOR WELL 2 (W2)</v>
      </c>
    </row>
    <row r="6249" spans="2:8" x14ac:dyDescent="0.25">
      <c r="B6249" s="78">
        <v>39021</v>
      </c>
      <c r="C6249" s="74">
        <v>1880.76</v>
      </c>
      <c r="D6249" s="36" t="s">
        <v>4941</v>
      </c>
      <c r="E6249" s="37" t="s">
        <v>5946</v>
      </c>
      <c r="F6249" s="12" t="s">
        <v>17344</v>
      </c>
      <c r="G6249" s="12" t="s">
        <v>25361</v>
      </c>
      <c r="H6249" s="6" t="str">
        <f t="shared" si="97"/>
        <v>39021 1880.76 Beachwood EstatesWWOperations REBUILD SEWER PUMP-BDES LIFTSTATION (L1)</v>
      </c>
    </row>
    <row r="6250" spans="2:8" x14ac:dyDescent="0.25">
      <c r="B6250" s="78">
        <v>39752</v>
      </c>
      <c r="C6250" s="74">
        <v>1075.25</v>
      </c>
      <c r="D6250" s="36" t="s">
        <v>50</v>
      </c>
      <c r="E6250" s="37" t="s">
        <v>4381</v>
      </c>
      <c r="F6250" s="12" t="s">
        <v>15426</v>
      </c>
      <c r="G6250" s="12" t="s">
        <v>23260</v>
      </c>
      <c r="H6250" s="6" t="str">
        <f t="shared" si="97"/>
        <v>39752 1075.25 Carolynn EstatesWtrOperations REBUILT 6 inch METER; CNES SURFACE WATER PLANT (U1</v>
      </c>
    </row>
    <row r="6251" spans="2:8" x14ac:dyDescent="0.25">
      <c r="B6251" s="78">
        <v>39629</v>
      </c>
      <c r="C6251" s="74">
        <v>942.51</v>
      </c>
      <c r="D6251" s="36" t="s">
        <v>21</v>
      </c>
      <c r="E6251" s="37" t="s">
        <v>1787</v>
      </c>
      <c r="F6251" s="12" t="s">
        <v>18353</v>
      </c>
      <c r="G6251" s="12" t="s">
        <v>26424</v>
      </c>
      <c r="H6251" s="6" t="str">
        <f t="shared" si="97"/>
        <v>39629 942.51 Decker HillsWtrOperations REBUILT BOOSTER PUMP-DHIC/INV WELL 4 (W4)-DHIC/INV</v>
      </c>
    </row>
    <row r="6252" spans="2:8" x14ac:dyDescent="0.25">
      <c r="B6252" s="78">
        <v>38383</v>
      </c>
      <c r="C6252" s="74">
        <v>512.13</v>
      </c>
      <c r="D6252" s="36" t="s">
        <v>21</v>
      </c>
      <c r="E6252" s="37" t="s">
        <v>2193</v>
      </c>
      <c r="F6252" s="12" t="s">
        <v>15904</v>
      </c>
      <c r="G6252" s="12" t="s">
        <v>23767</v>
      </c>
      <c r="H6252" s="6" t="str">
        <f t="shared" si="97"/>
        <v>38383 512.13 Decker HillsWtrOperations Rebuilt chlorinator-Champions Glen Well #1 (W1)</v>
      </c>
    </row>
    <row r="6253" spans="2:8" x14ac:dyDescent="0.25">
      <c r="B6253" s="78">
        <v>40238</v>
      </c>
      <c r="C6253" s="74">
        <v>953.99</v>
      </c>
      <c r="D6253" s="36" t="s">
        <v>45</v>
      </c>
      <c r="E6253" s="37" t="s">
        <v>187</v>
      </c>
      <c r="F6253" s="12" t="s">
        <v>21573</v>
      </c>
      <c r="G6253" s="12" t="s">
        <v>33479</v>
      </c>
      <c r="H6253" s="6" t="str">
        <f t="shared" si="97"/>
        <v>40238 953.99 IvanhoeWtrOperations Rebuilt control building</v>
      </c>
    </row>
    <row r="6254" spans="2:8" x14ac:dyDescent="0.25">
      <c r="B6254" s="78">
        <v>40238</v>
      </c>
      <c r="C6254" s="74">
        <v>312.93</v>
      </c>
      <c r="D6254" s="36" t="s">
        <v>45</v>
      </c>
      <c r="E6254" s="37" t="s">
        <v>186</v>
      </c>
      <c r="F6254" s="12" t="s">
        <v>21574</v>
      </c>
      <c r="G6254" s="12" t="s">
        <v>33480</v>
      </c>
      <c r="H6254" s="6" t="str">
        <f t="shared" si="97"/>
        <v>40238 312.93 IvanhoeWtrOperations Rebuilt control building and added a chemical room</v>
      </c>
    </row>
    <row r="6255" spans="2:8" x14ac:dyDescent="0.25">
      <c r="B6255" s="78">
        <v>39082</v>
      </c>
      <c r="C6255" s="74">
        <v>8699.0300000000007</v>
      </c>
      <c r="D6255" s="36" t="s">
        <v>52</v>
      </c>
      <c r="E6255" s="37" t="s">
        <v>2315</v>
      </c>
      <c r="F6255" s="12" t="s">
        <v>17439</v>
      </c>
      <c r="G6255" s="12" t="s">
        <v>25459</v>
      </c>
      <c r="H6255" s="6" t="str">
        <f t="shared" si="97"/>
        <v>39082 8699.03 River Oaks Ranch Ops Wtr REBUILT HEADER-RORH RO PLANT (U1)</v>
      </c>
    </row>
    <row r="6256" spans="2:8" x14ac:dyDescent="0.25">
      <c r="B6256" s="78">
        <v>39233</v>
      </c>
      <c r="C6256" s="74">
        <v>11657.75</v>
      </c>
      <c r="D6256" s="36" t="s">
        <v>5079</v>
      </c>
      <c r="E6256" s="37" t="s">
        <v>6000</v>
      </c>
      <c r="F6256" s="12" t="s">
        <v>17754</v>
      </c>
      <c r="G6256" s="12" t="s">
        <v>25806</v>
      </c>
      <c r="H6256" s="6" t="str">
        <f t="shared" si="97"/>
        <v>39233 11657.75 Blue Water CoveWWOperations REBUILT LIFT STATION-BWCV WWTP 1 (S1)</v>
      </c>
    </row>
    <row r="6257" spans="2:8" x14ac:dyDescent="0.25">
      <c r="B6257" s="78">
        <v>38717</v>
      </c>
      <c r="C6257" s="74">
        <v>330.4</v>
      </c>
      <c r="D6257" s="36" t="s">
        <v>54</v>
      </c>
      <c r="E6257" s="37" t="s">
        <v>1613</v>
      </c>
      <c r="F6257" s="12" t="s">
        <v>16512</v>
      </c>
      <c r="G6257" s="12" t="s">
        <v>24389</v>
      </c>
      <c r="H6257" s="6" t="str">
        <f t="shared" si="97"/>
        <v>38717 330.4 ChesswoodWtrOperations REBUILT PUMP CAPITAL REPAIR-CSWD BPS 1  (P1)</v>
      </c>
    </row>
    <row r="6258" spans="2:8" x14ac:dyDescent="0.25">
      <c r="B6258" s="78">
        <v>38717</v>
      </c>
      <c r="C6258" s="74">
        <v>525.9</v>
      </c>
      <c r="D6258" s="36" t="s">
        <v>16</v>
      </c>
      <c r="E6258" s="37" t="s">
        <v>1614</v>
      </c>
      <c r="F6258" s="12" t="s">
        <v>16513</v>
      </c>
      <c r="G6258" s="12" t="s">
        <v>24390</v>
      </c>
      <c r="H6258" s="6" t="str">
        <f t="shared" si="97"/>
        <v>38717 525.9 Holiday Villages of Livingston WtrOps REBUILT PUMP CAPITAL REPAIR-HNCV BPS 1 (P1)</v>
      </c>
    </row>
    <row r="6259" spans="2:8" x14ac:dyDescent="0.25">
      <c r="B6259" s="78">
        <v>40817</v>
      </c>
      <c r="C6259" s="74">
        <v>15904.32</v>
      </c>
      <c r="D6259" s="36" t="s">
        <v>45</v>
      </c>
      <c r="E6259" s="37" t="s">
        <v>537</v>
      </c>
      <c r="F6259" s="12" t="s">
        <v>21575</v>
      </c>
      <c r="G6259" s="12" t="s">
        <v>33481</v>
      </c>
      <c r="H6259" s="6" t="str">
        <f t="shared" si="97"/>
        <v>40817 15904.32 IvanhoeWtrOperations REBUILT PUMP STATION-IVANHOE WELL #1</v>
      </c>
    </row>
    <row r="6260" spans="2:8" x14ac:dyDescent="0.25">
      <c r="B6260" s="78">
        <v>38564</v>
      </c>
      <c r="C6260" s="74">
        <v>1389.88</v>
      </c>
      <c r="D6260" s="36" t="s">
        <v>4950</v>
      </c>
      <c r="E6260" s="37" t="s">
        <v>5733</v>
      </c>
      <c r="F6260" s="12" t="s">
        <v>16214</v>
      </c>
      <c r="G6260" s="12" t="s">
        <v>24086</v>
      </c>
      <c r="H6260" s="6" t="str">
        <f t="shared" si="97"/>
        <v>38564 1389.88 Decker HillsWWOperations Rebuilt pump-Diamond Shamrock lift station #5 (L5)</v>
      </c>
    </row>
    <row r="6261" spans="2:8" x14ac:dyDescent="0.25">
      <c r="B6261" s="78">
        <v>38748</v>
      </c>
      <c r="C6261" s="74">
        <v>1117.83</v>
      </c>
      <c r="D6261" s="36" t="s">
        <v>41</v>
      </c>
      <c r="E6261" s="37" t="s">
        <v>1622</v>
      </c>
      <c r="F6261" s="12" t="s">
        <v>16711</v>
      </c>
      <c r="G6261" s="12" t="s">
        <v>24711</v>
      </c>
      <c r="H6261" s="6" t="str">
        <f t="shared" si="97"/>
        <v>38748 1117.83 Beachwood EstatesWtrOperations REBUILT PUMPS - CAPITAL REPAIR-BDES SURFACE WATER</v>
      </c>
    </row>
    <row r="6262" spans="2:8" x14ac:dyDescent="0.25">
      <c r="B6262" s="78">
        <v>38411</v>
      </c>
      <c r="C6262" s="74">
        <v>604.5</v>
      </c>
      <c r="D6262" s="36" t="s">
        <v>32</v>
      </c>
      <c r="E6262" s="37" t="s">
        <v>378</v>
      </c>
      <c r="F6262" s="12" t="s">
        <v>21576</v>
      </c>
      <c r="G6262" s="12" t="s">
        <v>33482</v>
      </c>
      <c r="H6262" s="6" t="str">
        <f t="shared" si="97"/>
        <v>38411 604.5 Green AcresWtrOperations REBUILT ROAD TO PLANT</v>
      </c>
    </row>
    <row r="6263" spans="2:8" x14ac:dyDescent="0.25">
      <c r="B6263" s="78">
        <v>38868</v>
      </c>
      <c r="C6263" s="74">
        <v>194.97</v>
      </c>
      <c r="D6263" s="36" t="s">
        <v>53</v>
      </c>
      <c r="E6263" s="37" t="s">
        <v>3922</v>
      </c>
      <c r="F6263" s="12" t="s">
        <v>17091</v>
      </c>
      <c r="G6263" s="12" t="s">
        <v>25105</v>
      </c>
      <c r="H6263" s="6" t="str">
        <f t="shared" si="97"/>
        <v>38868 194.97 Callendar LakeWtrOperations REBUILT TAP-29-35 CALLENDAR LAKE</v>
      </c>
    </row>
    <row r="6264" spans="2:8" x14ac:dyDescent="0.25">
      <c r="B6264" s="78">
        <v>38717</v>
      </c>
      <c r="C6264" s="74">
        <v>1914.98</v>
      </c>
      <c r="D6264" s="36" t="s">
        <v>34</v>
      </c>
      <c r="E6264" s="37" t="s">
        <v>431</v>
      </c>
      <c r="F6264" s="12" t="s">
        <v>15161</v>
      </c>
      <c r="G6264" s="12" t="s">
        <v>22992</v>
      </c>
      <c r="H6264" s="6" t="str">
        <f t="shared" si="97"/>
        <v>38717 1914.98 Western Lake EstatesWtrOperations REBUILT WALL OF PLANT CAPITAL REPAIR-WLES BPS 1 (P</v>
      </c>
    </row>
    <row r="6265" spans="2:8" x14ac:dyDescent="0.25">
      <c r="B6265" s="78">
        <v>39447</v>
      </c>
      <c r="C6265" s="74">
        <v>127.7</v>
      </c>
      <c r="D6265" s="36" t="s">
        <v>53</v>
      </c>
      <c r="E6265" s="37" t="s">
        <v>4317</v>
      </c>
      <c r="F6265" s="12" t="s">
        <v>18136</v>
      </c>
      <c r="G6265" s="12" t="s">
        <v>26206</v>
      </c>
      <c r="H6265" s="6" t="str">
        <f t="shared" si="97"/>
        <v>39447 127.7 Callendar LakeWtrOperations REBUILT WATER SERVICE TAP-1 ISLAND SECTION 8</v>
      </c>
    </row>
    <row r="6266" spans="2:8" x14ac:dyDescent="0.25">
      <c r="B6266" s="78">
        <v>39447</v>
      </c>
      <c r="C6266" s="74">
        <v>55.06</v>
      </c>
      <c r="D6266" s="36" t="s">
        <v>50</v>
      </c>
      <c r="E6266" s="37" t="s">
        <v>4318</v>
      </c>
      <c r="F6266" s="12" t="s">
        <v>18137</v>
      </c>
      <c r="G6266" s="12" t="s">
        <v>26207</v>
      </c>
      <c r="H6266" s="6" t="str">
        <f t="shared" si="97"/>
        <v>39447 55.06 Carolynn EstatesWtrOperations REBUILT WATER SERVICE TAP-103 SPRING LN</v>
      </c>
    </row>
    <row r="6267" spans="2:8" x14ac:dyDescent="0.25">
      <c r="B6267" s="78">
        <v>38686</v>
      </c>
      <c r="C6267" s="74">
        <v>130.52000000000001</v>
      </c>
      <c r="D6267" s="36" t="s">
        <v>160</v>
      </c>
      <c r="E6267" s="37" t="s">
        <v>3784</v>
      </c>
      <c r="F6267" s="12" t="s">
        <v>16384</v>
      </c>
      <c r="G6267" s="12" t="s">
        <v>24258</v>
      </c>
      <c r="H6267" s="6" t="str">
        <f t="shared" si="97"/>
        <v>38686 130.52 Denton Creek EstatesWtrOperations REBUILT WATER TAP-11803 CLEVELAND GIBBS RD/DCE 1</v>
      </c>
    </row>
    <row r="6268" spans="2:8" x14ac:dyDescent="0.25">
      <c r="B6268" s="78">
        <v>38717</v>
      </c>
      <c r="C6268" s="74">
        <v>38.659999999999997</v>
      </c>
      <c r="D6268" s="36" t="s">
        <v>9</v>
      </c>
      <c r="E6268" s="37" t="s">
        <v>3811</v>
      </c>
      <c r="F6268" s="12" t="s">
        <v>16676</v>
      </c>
      <c r="G6268" s="12" t="s">
        <v>24675</v>
      </c>
      <c r="H6268" s="6" t="str">
        <f t="shared" si="97"/>
        <v>38717 38.66 Westwood BeachWtrOperations REBUILT WATER TAP-119 VISTA CIR</v>
      </c>
    </row>
    <row r="6269" spans="2:8" x14ac:dyDescent="0.25">
      <c r="B6269" s="78">
        <v>30132</v>
      </c>
      <c r="C6269" s="74">
        <v>87481</v>
      </c>
      <c r="D6269" s="36" t="s">
        <v>4982</v>
      </c>
      <c r="E6269" s="37" t="s">
        <v>5207</v>
      </c>
      <c r="F6269" s="12" t="s">
        <v>21577</v>
      </c>
      <c r="G6269" s="12" t="s">
        <v>33483</v>
      </c>
      <c r="H6269" s="6" t="str">
        <f t="shared" si="97"/>
        <v>30132 87481 Tower TerraceWWOperations Receiving wells/manholes</v>
      </c>
    </row>
    <row r="6270" spans="2:8" x14ac:dyDescent="0.25">
      <c r="B6270" s="78">
        <v>30132</v>
      </c>
      <c r="C6270" s="74">
        <v>28303</v>
      </c>
      <c r="D6270" s="36" t="s">
        <v>4950</v>
      </c>
      <c r="E6270" s="37" t="s">
        <v>5207</v>
      </c>
      <c r="F6270" s="12" t="s">
        <v>21578</v>
      </c>
      <c r="G6270" s="12" t="s">
        <v>33484</v>
      </c>
      <c r="H6270" s="6" t="str">
        <f t="shared" si="97"/>
        <v>30132 28303 Decker HillsWWOperations Receiving wells/manholes</v>
      </c>
    </row>
    <row r="6271" spans="2:8" x14ac:dyDescent="0.25">
      <c r="B6271" s="78">
        <v>31228</v>
      </c>
      <c r="C6271" s="74">
        <v>70662</v>
      </c>
      <c r="D6271" s="36" t="s">
        <v>4972</v>
      </c>
      <c r="E6271" s="37" t="s">
        <v>5207</v>
      </c>
      <c r="F6271" s="12" t="s">
        <v>21579</v>
      </c>
      <c r="G6271" s="12" t="s">
        <v>33485</v>
      </c>
      <c r="H6271" s="6" t="str">
        <f t="shared" si="97"/>
        <v>31228 70662 TanglewoodWWOperations Receiving wells/manholes</v>
      </c>
    </row>
    <row r="6272" spans="2:8" x14ac:dyDescent="0.25">
      <c r="B6272" s="78">
        <v>31593</v>
      </c>
      <c r="C6272" s="74">
        <v>50064</v>
      </c>
      <c r="D6272" s="36" t="s">
        <v>4972</v>
      </c>
      <c r="E6272" s="37" t="s">
        <v>5207</v>
      </c>
      <c r="F6272" s="12" t="s">
        <v>21580</v>
      </c>
      <c r="G6272" s="12" t="s">
        <v>33486</v>
      </c>
      <c r="H6272" s="6" t="str">
        <f t="shared" si="97"/>
        <v>31593 50064 TanglewoodWWOperations Receiving wells/manholes</v>
      </c>
    </row>
    <row r="6273" spans="2:8" x14ac:dyDescent="0.25">
      <c r="B6273" s="78">
        <v>34880</v>
      </c>
      <c r="C6273" s="74">
        <v>24370</v>
      </c>
      <c r="D6273" s="36" t="s">
        <v>4950</v>
      </c>
      <c r="E6273" s="37" t="s">
        <v>5207</v>
      </c>
      <c r="F6273" s="12" t="s">
        <v>21581</v>
      </c>
      <c r="G6273" s="12" t="s">
        <v>33487</v>
      </c>
      <c r="H6273" s="6" t="str">
        <f t="shared" si="97"/>
        <v>34880 24370 Decker HillsWWOperations Receiving wells/manholes</v>
      </c>
    </row>
    <row r="6274" spans="2:8" x14ac:dyDescent="0.25">
      <c r="B6274" s="78">
        <v>35246</v>
      </c>
      <c r="C6274" s="74">
        <v>36346</v>
      </c>
      <c r="D6274" s="36" t="s">
        <v>4950</v>
      </c>
      <c r="E6274" s="37" t="s">
        <v>5207</v>
      </c>
      <c r="F6274" s="12" t="s">
        <v>21582</v>
      </c>
      <c r="G6274" s="12" t="s">
        <v>33488</v>
      </c>
      <c r="H6274" s="6" t="str">
        <f t="shared" si="97"/>
        <v>35246 36346 Decker HillsWWOperations Receiving wells/manholes</v>
      </c>
    </row>
    <row r="6275" spans="2:8" x14ac:dyDescent="0.25">
      <c r="B6275" s="78">
        <v>35611</v>
      </c>
      <c r="C6275" s="74">
        <v>75208</v>
      </c>
      <c r="D6275" s="36" t="s">
        <v>4950</v>
      </c>
      <c r="E6275" s="37" t="s">
        <v>5207</v>
      </c>
      <c r="F6275" s="12" t="s">
        <v>21583</v>
      </c>
      <c r="G6275" s="12" t="s">
        <v>33489</v>
      </c>
      <c r="H6275" s="6" t="str">
        <f t="shared" ref="H6275:H6338" si="98">G6275&amp;" "&amp;E6275</f>
        <v>35611 75208 Decker HillsWWOperations Receiving wells/manholes</v>
      </c>
    </row>
    <row r="6276" spans="2:8" x14ac:dyDescent="0.25">
      <c r="B6276" s="78">
        <v>35611</v>
      </c>
      <c r="C6276" s="74">
        <v>273026</v>
      </c>
      <c r="D6276" s="36" t="s">
        <v>4941</v>
      </c>
      <c r="E6276" s="37" t="s">
        <v>5207</v>
      </c>
      <c r="F6276" s="12" t="s">
        <v>21584</v>
      </c>
      <c r="G6276" s="12" t="s">
        <v>33490</v>
      </c>
      <c r="H6276" s="6" t="str">
        <f t="shared" si="98"/>
        <v>35611 273026 Beachwood EstatesWWOperations Receiving wells/manholes</v>
      </c>
    </row>
    <row r="6277" spans="2:8" x14ac:dyDescent="0.25">
      <c r="B6277" s="78">
        <v>35611</v>
      </c>
      <c r="C6277" s="74">
        <v>66103</v>
      </c>
      <c r="D6277" s="36" t="s">
        <v>4972</v>
      </c>
      <c r="E6277" s="37" t="s">
        <v>5207</v>
      </c>
      <c r="F6277" s="12" t="s">
        <v>21585</v>
      </c>
      <c r="G6277" s="12" t="s">
        <v>33491</v>
      </c>
      <c r="H6277" s="6" t="str">
        <f t="shared" si="98"/>
        <v>35611 66103 TanglewoodWWOperations Receiving wells/manholes</v>
      </c>
    </row>
    <row r="6278" spans="2:8" x14ac:dyDescent="0.25">
      <c r="B6278" s="78">
        <v>36341</v>
      </c>
      <c r="C6278" s="74">
        <v>278753</v>
      </c>
      <c r="D6278" s="36" t="s">
        <v>4950</v>
      </c>
      <c r="E6278" s="37" t="s">
        <v>5207</v>
      </c>
      <c r="F6278" s="12" t="s">
        <v>21586</v>
      </c>
      <c r="G6278" s="12" t="s">
        <v>33492</v>
      </c>
      <c r="H6278" s="6" t="str">
        <f t="shared" si="98"/>
        <v>36341 278753 Decker HillsWWOperations Receiving wells/manholes</v>
      </c>
    </row>
    <row r="6279" spans="2:8" x14ac:dyDescent="0.25">
      <c r="B6279" s="78">
        <v>38046</v>
      </c>
      <c r="C6279" s="74">
        <v>3957.62</v>
      </c>
      <c r="D6279" s="36" t="s">
        <v>45</v>
      </c>
      <c r="E6279" s="37" t="s">
        <v>4834</v>
      </c>
      <c r="F6279" s="12" t="s">
        <v>21587</v>
      </c>
      <c r="G6279" s="12" t="s">
        <v>33493</v>
      </c>
      <c r="H6279" s="6" t="str">
        <f t="shared" si="98"/>
        <v>38046 3957.62 IvanhoeWtrOperations RECIPROCATING 5HP COMPRESSOR</v>
      </c>
    </row>
    <row r="6280" spans="2:8" x14ac:dyDescent="0.25">
      <c r="B6280" s="78">
        <v>37042</v>
      </c>
      <c r="C6280" s="74">
        <v>504.84</v>
      </c>
      <c r="D6280" s="36" t="s">
        <v>15</v>
      </c>
      <c r="E6280" s="37" t="s">
        <v>1555</v>
      </c>
      <c r="F6280" s="12" t="s">
        <v>21588</v>
      </c>
      <c r="G6280" s="12" t="s">
        <v>33494</v>
      </c>
      <c r="H6280" s="6" t="str">
        <f t="shared" si="98"/>
        <v>37042 504.84 TanglewoodWtrOperations RECONDITION PUMP MOTOR</v>
      </c>
    </row>
    <row r="6281" spans="2:8" x14ac:dyDescent="0.25">
      <c r="B6281" s="78">
        <v>38107</v>
      </c>
      <c r="C6281" s="74">
        <v>2645</v>
      </c>
      <c r="D6281" s="36" t="s">
        <v>4950</v>
      </c>
      <c r="E6281" s="37" t="s">
        <v>5393</v>
      </c>
      <c r="F6281" s="12" t="s">
        <v>21589</v>
      </c>
      <c r="G6281" s="12" t="s">
        <v>33495</v>
      </c>
      <c r="H6281" s="6" t="str">
        <f t="shared" si="98"/>
        <v>38107 2645 Decker HillsWWOperations RECONDITIONED FLYGT PUMP; STARTED WITH HEATERS</v>
      </c>
    </row>
    <row r="6282" spans="2:8" x14ac:dyDescent="0.25">
      <c r="B6282" s="78">
        <v>39722</v>
      </c>
      <c r="C6282" s="74">
        <v>3833.91</v>
      </c>
      <c r="D6282" s="36" t="s">
        <v>4944</v>
      </c>
      <c r="E6282" s="37" t="s">
        <v>5182</v>
      </c>
      <c r="F6282" s="12" t="s">
        <v>21590</v>
      </c>
      <c r="G6282" s="12" t="s">
        <v>33496</v>
      </c>
      <c r="H6282" s="6" t="str">
        <f t="shared" si="98"/>
        <v>39722 3833.91 Cherokee ShoresWWOperations Recorder Improvements</v>
      </c>
    </row>
    <row r="6283" spans="2:8" x14ac:dyDescent="0.25">
      <c r="B6283" s="78">
        <v>41838</v>
      </c>
      <c r="C6283" s="74">
        <v>2236.5</v>
      </c>
      <c r="D6283" s="36" t="s">
        <v>4950</v>
      </c>
      <c r="E6283" s="37" t="s">
        <v>5114</v>
      </c>
      <c r="F6283" s="12" t="s">
        <v>21591</v>
      </c>
      <c r="G6283" s="12" t="s">
        <v>33497</v>
      </c>
      <c r="H6283" s="6" t="str">
        <f t="shared" si="98"/>
        <v>41838 2236.5 Decker HillsWWOperations Red Lion Controller with Float DHIC WWTP</v>
      </c>
    </row>
    <row r="6284" spans="2:8" x14ac:dyDescent="0.25">
      <c r="B6284" s="78">
        <v>36891</v>
      </c>
      <c r="C6284" s="74">
        <v>6750</v>
      </c>
      <c r="D6284" s="36" t="s">
        <v>43</v>
      </c>
      <c r="E6284" s="37" t="s">
        <v>271</v>
      </c>
      <c r="F6284" s="12" t="s">
        <v>21592</v>
      </c>
      <c r="G6284" s="12" t="s">
        <v>33498</v>
      </c>
      <c r="H6284" s="6" t="str">
        <f t="shared" si="98"/>
        <v>36891 6750 Sherwood ShoresWtrOperations RED RIVER CONTS. 30 HR BACKHOE AT 25.00 PER HOUR</v>
      </c>
    </row>
    <row r="6285" spans="2:8" x14ac:dyDescent="0.25">
      <c r="B6285" s="78">
        <v>41148</v>
      </c>
      <c r="C6285" s="74">
        <v>16230.5</v>
      </c>
      <c r="D6285" s="36" t="s">
        <v>57</v>
      </c>
      <c r="E6285" s="37" t="s">
        <v>876</v>
      </c>
      <c r="F6285" s="12" t="s">
        <v>21593</v>
      </c>
      <c r="G6285" s="12" t="s">
        <v>33499</v>
      </c>
      <c r="H6285" s="6" t="str">
        <f t="shared" si="98"/>
        <v>41148 16230.5 Plum Creek Ops Wtr Redesign Main Line PMCK W1</v>
      </c>
    </row>
    <row r="6286" spans="2:8" x14ac:dyDescent="0.25">
      <c r="B6286" s="78">
        <v>38717</v>
      </c>
      <c r="C6286" s="74">
        <v>10859.5</v>
      </c>
      <c r="D6286" s="36" t="s">
        <v>58</v>
      </c>
      <c r="E6286" s="37" t="s">
        <v>2658</v>
      </c>
      <c r="F6286" s="12" t="s">
        <v>16633</v>
      </c>
      <c r="G6286" s="12" t="s">
        <v>24628</v>
      </c>
      <c r="H6286" s="6" t="str">
        <f t="shared" si="98"/>
        <v>38717 10859.5 Metroplex HomesteadsWtrOperations Redo storage tanks-W2</v>
      </c>
    </row>
    <row r="6287" spans="2:8" x14ac:dyDescent="0.25">
      <c r="B6287" s="78">
        <v>40634</v>
      </c>
      <c r="C6287" s="74">
        <v>59309.85</v>
      </c>
      <c r="D6287" s="36" t="s">
        <v>52</v>
      </c>
      <c r="E6287" s="37" t="s">
        <v>861</v>
      </c>
      <c r="F6287" s="12" t="s">
        <v>21594</v>
      </c>
      <c r="G6287" s="12" t="s">
        <v>33500</v>
      </c>
      <c r="H6287" s="6" t="str">
        <f t="shared" si="98"/>
        <v>40634 59309.85 River Oaks Ranch Ops Wtr REDRILL/REWORK WELL 600' -WELL#2</v>
      </c>
    </row>
    <row r="6288" spans="2:8" x14ac:dyDescent="0.25">
      <c r="B6288" s="78">
        <v>39813</v>
      </c>
      <c r="C6288" s="74">
        <v>43593.5</v>
      </c>
      <c r="D6288" s="36" t="s">
        <v>52</v>
      </c>
      <c r="E6288" s="37" t="s">
        <v>1283</v>
      </c>
      <c r="F6288" s="12" t="s">
        <v>15465</v>
      </c>
      <c r="G6288" s="12" t="s">
        <v>23299</v>
      </c>
      <c r="H6288" s="6" t="str">
        <f t="shared" si="98"/>
        <v>39813 43593.5 River Oaks Ranch Ops Wtr REFURBISH WELL/ACIDIZE-WELL 2</v>
      </c>
    </row>
    <row r="6289" spans="2:8" x14ac:dyDescent="0.25">
      <c r="B6289" s="78">
        <v>39721</v>
      </c>
      <c r="C6289" s="74">
        <v>3653.36</v>
      </c>
      <c r="D6289" s="36" t="s">
        <v>23</v>
      </c>
      <c r="E6289" s="37" t="s">
        <v>1259</v>
      </c>
      <c r="F6289" s="12" t="s">
        <v>15367</v>
      </c>
      <c r="G6289" s="12" t="s">
        <v>23201</v>
      </c>
      <c r="H6289" s="6" t="str">
        <f t="shared" si="98"/>
        <v>39721 3653.36 CrowleyWtrOperations REFURBISH WELL/PUMP-CROW BLUGREASS WELL#1 (W1)</v>
      </c>
    </row>
    <row r="6290" spans="2:8" x14ac:dyDescent="0.25">
      <c r="B6290" s="78">
        <v>39721</v>
      </c>
      <c r="C6290" s="74">
        <v>49285.61</v>
      </c>
      <c r="D6290" s="36" t="s">
        <v>23</v>
      </c>
      <c r="E6290" s="37" t="s">
        <v>1248</v>
      </c>
      <c r="F6290" s="12" t="s">
        <v>15356</v>
      </c>
      <c r="G6290" s="12" t="s">
        <v>23190</v>
      </c>
      <c r="H6290" s="6" t="str">
        <f t="shared" si="98"/>
        <v>39721 49285.61 CrowleyWtrOperations REFURBISH WELL/PUMP-CROW HIGHCREST WELL #1 (W1)</v>
      </c>
    </row>
    <row r="6291" spans="2:8" x14ac:dyDescent="0.25">
      <c r="B6291" s="78">
        <v>39721</v>
      </c>
      <c r="C6291" s="74">
        <v>28113.759999999998</v>
      </c>
      <c r="D6291" s="36" t="s">
        <v>59</v>
      </c>
      <c r="E6291" s="37" t="s">
        <v>1247</v>
      </c>
      <c r="F6291" s="12" t="s">
        <v>15355</v>
      </c>
      <c r="G6291" s="12" t="s">
        <v>23189</v>
      </c>
      <c r="H6291" s="6" t="str">
        <f t="shared" si="98"/>
        <v>39721 28113.76 WestsideWtrOperations REFURBISH WELL/PUMP-GUN CLUB/WESTSIDE WELL #22 (W2</v>
      </c>
    </row>
    <row r="6292" spans="2:8" x14ac:dyDescent="0.25">
      <c r="B6292" s="78">
        <v>39721</v>
      </c>
      <c r="C6292" s="74">
        <v>10178.459999999999</v>
      </c>
      <c r="D6292" s="36" t="s">
        <v>58</v>
      </c>
      <c r="E6292" s="37" t="s">
        <v>1257</v>
      </c>
      <c r="F6292" s="12" t="s">
        <v>15365</v>
      </c>
      <c r="G6292" s="12" t="s">
        <v>23199</v>
      </c>
      <c r="H6292" s="6" t="str">
        <f t="shared" si="98"/>
        <v>39721 10178.46 Metroplex HomesteadsWtrOperations REFURBISH WELL/PUMP-MXHS WELL #1 (W1)</v>
      </c>
    </row>
    <row r="6293" spans="2:8" x14ac:dyDescent="0.25">
      <c r="B6293" s="78">
        <v>39721</v>
      </c>
      <c r="C6293" s="74">
        <v>19672.86</v>
      </c>
      <c r="D6293" s="36" t="s">
        <v>58</v>
      </c>
      <c r="E6293" s="37" t="s">
        <v>1260</v>
      </c>
      <c r="F6293" s="12" t="s">
        <v>15368</v>
      </c>
      <c r="G6293" s="12" t="s">
        <v>23202</v>
      </c>
      <c r="H6293" s="6" t="str">
        <f t="shared" si="98"/>
        <v>39721 19672.86 Metroplex HomesteadsWtrOperations REFURBISH WELL/PUMP-MXHS WELL #2 (W2)</v>
      </c>
    </row>
    <row r="6294" spans="2:8" x14ac:dyDescent="0.25">
      <c r="B6294" s="78">
        <v>39721</v>
      </c>
      <c r="C6294" s="74">
        <v>32582.27</v>
      </c>
      <c r="D6294" s="36" t="s">
        <v>169</v>
      </c>
      <c r="E6294" s="37" t="s">
        <v>1254</v>
      </c>
      <c r="F6294" s="12" t="s">
        <v>15362</v>
      </c>
      <c r="G6294" s="12" t="s">
        <v>23196</v>
      </c>
      <c r="H6294" s="6" t="str">
        <f t="shared" si="98"/>
        <v>39721 32582.27 SundanceWtrOperations REFURBISH WELL/PUMP-SUNDANCE BPS #2 (P2)</v>
      </c>
    </row>
    <row r="6295" spans="2:8" x14ac:dyDescent="0.25">
      <c r="B6295" s="78">
        <v>39721</v>
      </c>
      <c r="C6295" s="74">
        <v>24916.74</v>
      </c>
      <c r="D6295" s="36" t="s">
        <v>169</v>
      </c>
      <c r="E6295" s="37" t="s">
        <v>1261</v>
      </c>
      <c r="F6295" s="12" t="s">
        <v>15369</v>
      </c>
      <c r="G6295" s="12" t="s">
        <v>23203</v>
      </c>
      <c r="H6295" s="6" t="str">
        <f t="shared" si="98"/>
        <v>39721 24916.74 SundanceWtrOperations REFURBISH WELL/PUMP-SUNDANCE WELL #2 (W2)</v>
      </c>
    </row>
    <row r="6296" spans="2:8" x14ac:dyDescent="0.25">
      <c r="B6296" s="78">
        <v>39721</v>
      </c>
      <c r="C6296" s="74">
        <v>34213.4</v>
      </c>
      <c r="D6296" s="36" t="s">
        <v>164</v>
      </c>
      <c r="E6296" s="37" t="s">
        <v>1258</v>
      </c>
      <c r="F6296" s="12" t="s">
        <v>15366</v>
      </c>
      <c r="G6296" s="12" t="s">
        <v>23200</v>
      </c>
      <c r="H6296" s="6" t="str">
        <f t="shared" si="98"/>
        <v>39721 34213.4 Twin Creeks AdditionWtrOperations REFURBISH WELL/PUMP-TWIN CREEK/ROLLING ACRES WELL</v>
      </c>
    </row>
    <row r="6297" spans="2:8" x14ac:dyDescent="0.25">
      <c r="B6297" s="78">
        <v>39813</v>
      </c>
      <c r="C6297" s="74">
        <v>65301.61</v>
      </c>
      <c r="D6297" s="36" t="s">
        <v>23</v>
      </c>
      <c r="E6297" s="37" t="s">
        <v>1280</v>
      </c>
      <c r="F6297" s="12" t="s">
        <v>15462</v>
      </c>
      <c r="G6297" s="12" t="s">
        <v>23296</v>
      </c>
      <c r="H6297" s="6" t="str">
        <f t="shared" si="98"/>
        <v>39813 65301.61 CrowleyWtrOperations REFURBISH WELL/REPLACE PUMP-CROWLEY ONE ACRES SKYL</v>
      </c>
    </row>
    <row r="6298" spans="2:8" x14ac:dyDescent="0.25">
      <c r="B6298" s="78">
        <v>39113</v>
      </c>
      <c r="C6298" s="74">
        <v>5213.8100000000004</v>
      </c>
      <c r="D6298" s="36" t="s">
        <v>4950</v>
      </c>
      <c r="E6298" s="37" t="s">
        <v>6422</v>
      </c>
      <c r="F6298" s="12" t="s">
        <v>17551</v>
      </c>
      <c r="G6298" s="12" t="s">
        <v>25578</v>
      </c>
      <c r="H6298" s="6" t="str">
        <f t="shared" si="98"/>
        <v>39113 5213.81 Decker HillsWWOperations REGENERATIVE BLOWER-DHIC WWTP 1 (S1)</v>
      </c>
    </row>
    <row r="6299" spans="2:8" x14ac:dyDescent="0.25">
      <c r="B6299" s="78">
        <v>40940</v>
      </c>
      <c r="C6299" s="74">
        <v>7063.9</v>
      </c>
      <c r="D6299" s="36" t="s">
        <v>5079</v>
      </c>
      <c r="E6299" s="37" t="s">
        <v>6299</v>
      </c>
      <c r="F6299" s="12" t="s">
        <v>21595</v>
      </c>
      <c r="G6299" s="12" t="s">
        <v>33501</v>
      </c>
      <c r="H6299" s="6" t="str">
        <f t="shared" si="98"/>
        <v>40940 7063.9 Blue Water CoveWWOperations Rehab liftstation controls &amp; grinder pump</v>
      </c>
    </row>
    <row r="6300" spans="2:8" x14ac:dyDescent="0.25">
      <c r="B6300" s="78">
        <v>40909</v>
      </c>
      <c r="C6300" s="74">
        <v>7707.75</v>
      </c>
      <c r="D6300" s="36" t="s">
        <v>58</v>
      </c>
      <c r="E6300" s="37" t="s">
        <v>1855</v>
      </c>
      <c r="F6300" s="12" t="s">
        <v>21596</v>
      </c>
      <c r="G6300" s="12" t="s">
        <v>33502</v>
      </c>
      <c r="H6300" s="6" t="str">
        <f t="shared" si="98"/>
        <v>40909 7707.75 Metroplex HomesteadsWtrOperations Rehab pump &amp; motor well #6</v>
      </c>
    </row>
    <row r="6301" spans="2:8" x14ac:dyDescent="0.25">
      <c r="B6301" s="78">
        <v>41064</v>
      </c>
      <c r="C6301" s="74">
        <v>34102.5</v>
      </c>
      <c r="D6301" s="36" t="s">
        <v>4972</v>
      </c>
      <c r="E6301" s="37" t="s">
        <v>6308</v>
      </c>
      <c r="F6301" s="12" t="s">
        <v>21597</v>
      </c>
      <c r="G6301" s="12" t="s">
        <v>33503</v>
      </c>
      <c r="H6301" s="6" t="str">
        <f t="shared" si="98"/>
        <v>41064 34102.5 TanglewoodWWOperations Rehab Tanglewood L/S #5</v>
      </c>
    </row>
    <row r="6302" spans="2:8" x14ac:dyDescent="0.25">
      <c r="B6302" s="78">
        <v>38717</v>
      </c>
      <c r="C6302" s="74">
        <v>181924.35</v>
      </c>
      <c r="D6302" s="36" t="s">
        <v>36</v>
      </c>
      <c r="E6302" s="37" t="s">
        <v>802</v>
      </c>
      <c r="F6302" s="12" t="s">
        <v>16426</v>
      </c>
      <c r="G6302" s="12" t="s">
        <v>24301</v>
      </c>
      <c r="H6302" s="6" t="str">
        <f t="shared" si="98"/>
        <v>38717 181924.35 Pine Trail ShoresWtrOperations Rehab Water Well-capital repair-</v>
      </c>
    </row>
    <row r="6303" spans="2:8" x14ac:dyDescent="0.25">
      <c r="B6303" s="78">
        <v>40391</v>
      </c>
      <c r="C6303" s="74">
        <v>2697.32</v>
      </c>
      <c r="D6303" s="36" t="s">
        <v>21</v>
      </c>
      <c r="E6303" s="37" t="s">
        <v>1413</v>
      </c>
      <c r="F6303" s="12" t="s">
        <v>21598</v>
      </c>
      <c r="G6303" s="12" t="s">
        <v>33504</v>
      </c>
      <c r="H6303" s="6" t="str">
        <f t="shared" si="98"/>
        <v>40391 2697.32 Decker HillsWtrOperations REINSTALLED BOOSTER PUMP - UNIT#810-DECKER HILLS W</v>
      </c>
    </row>
    <row r="6304" spans="2:8" x14ac:dyDescent="0.25">
      <c r="B6304" s="78">
        <v>40513</v>
      </c>
      <c r="C6304" s="74">
        <v>3454.64</v>
      </c>
      <c r="D6304" s="36" t="s">
        <v>4950</v>
      </c>
      <c r="E6304" s="37" t="s">
        <v>5638</v>
      </c>
      <c r="F6304" s="12" t="s">
        <v>21599</v>
      </c>
      <c r="G6304" s="12" t="s">
        <v>33505</v>
      </c>
      <c r="H6304" s="6" t="str">
        <f t="shared" si="98"/>
        <v>40513 3454.64 Decker HillsWWOperations REINSTALLED LIFT PUMP - DECKER HILLS LIFTSTATION #</v>
      </c>
    </row>
    <row r="6305" spans="2:8" x14ac:dyDescent="0.25">
      <c r="B6305" s="78">
        <v>40330</v>
      </c>
      <c r="C6305" s="74">
        <v>2803.64</v>
      </c>
      <c r="D6305" s="36" t="s">
        <v>4950</v>
      </c>
      <c r="E6305" s="37" t="s">
        <v>5556</v>
      </c>
      <c r="F6305" s="12" t="s">
        <v>21600</v>
      </c>
      <c r="G6305" s="12" t="s">
        <v>33506</v>
      </c>
      <c r="H6305" s="6" t="str">
        <f t="shared" si="98"/>
        <v>40330 2803.64 Decker HillsWWOperations REINSTALLED LIFT PUMP-DIAMOND SHAMROCK LIFT STATIO</v>
      </c>
    </row>
    <row r="6306" spans="2:8" x14ac:dyDescent="0.25">
      <c r="B6306" s="78">
        <v>41820</v>
      </c>
      <c r="C6306" s="74">
        <v>7077.34</v>
      </c>
      <c r="D6306" s="36" t="s">
        <v>11</v>
      </c>
      <c r="E6306" s="37" t="s">
        <v>2755</v>
      </c>
      <c r="F6306" s="12" t="s">
        <v>21601</v>
      </c>
      <c r="G6306" s="12" t="s">
        <v>33507</v>
      </c>
      <c r="H6306" s="6" t="str">
        <f t="shared" si="98"/>
        <v>41820 7077.34 Ridgecrest Estates Johnson WtrOperations REJN - 3" Pipe for Storage Tank</v>
      </c>
    </row>
    <row r="6307" spans="2:8" x14ac:dyDescent="0.25">
      <c r="B6307" s="78">
        <v>41820</v>
      </c>
      <c r="C6307" s="74">
        <v>52278.47</v>
      </c>
      <c r="D6307" s="36" t="s">
        <v>11</v>
      </c>
      <c r="E6307" s="37" t="s">
        <v>3513</v>
      </c>
      <c r="F6307" s="12" t="s">
        <v>21602</v>
      </c>
      <c r="G6307" s="12" t="s">
        <v>33508</v>
      </c>
      <c r="H6307" s="6" t="str">
        <f t="shared" si="98"/>
        <v>41820 52278.47 Ridgecrest Estates Johnson WtrOperations REJN - 4" PVC 21</v>
      </c>
    </row>
    <row r="6308" spans="2:8" x14ac:dyDescent="0.25">
      <c r="B6308" s="78">
        <v>41820</v>
      </c>
      <c r="C6308" s="74">
        <v>13196.7</v>
      </c>
      <c r="D6308" s="36" t="s">
        <v>11</v>
      </c>
      <c r="E6308" s="37" t="s">
        <v>3515</v>
      </c>
      <c r="F6308" s="12" t="s">
        <v>21603</v>
      </c>
      <c r="G6308" s="12" t="s">
        <v>33509</v>
      </c>
      <c r="H6308" s="6" t="str">
        <f t="shared" si="98"/>
        <v>41820 13196.7 Ridgecrest Estates Johnson WtrOperations REJN - 8" Bore</v>
      </c>
    </row>
    <row r="6309" spans="2:8" x14ac:dyDescent="0.25">
      <c r="B6309" s="78">
        <v>41820</v>
      </c>
      <c r="C6309" s="74">
        <v>10166.34</v>
      </c>
      <c r="D6309" s="36" t="s">
        <v>11</v>
      </c>
      <c r="E6309" s="37" t="s">
        <v>3514</v>
      </c>
      <c r="F6309" s="12" t="s">
        <v>21604</v>
      </c>
      <c r="G6309" s="12" t="s">
        <v>33510</v>
      </c>
      <c r="H6309" s="6" t="str">
        <f t="shared" si="98"/>
        <v>41820 10166.34 Ridgecrest Estates Johnson WtrOperations REJN - 8" Casing Bore</v>
      </c>
    </row>
    <row r="6310" spans="2:8" x14ac:dyDescent="0.25">
      <c r="B6310" s="78">
        <v>41820</v>
      </c>
      <c r="C6310" s="74">
        <v>4165.59</v>
      </c>
      <c r="D6310" s="36" t="s">
        <v>11</v>
      </c>
      <c r="E6310" s="37" t="s">
        <v>3516</v>
      </c>
      <c r="F6310" s="12" t="s">
        <v>21605</v>
      </c>
      <c r="G6310" s="12" t="s">
        <v>33511</v>
      </c>
      <c r="H6310" s="6" t="str">
        <f t="shared" si="98"/>
        <v>41820 4165.59 Ridgecrest Estates Johnson WtrOperations REJN - C.I. Fittings</v>
      </c>
    </row>
    <row r="6311" spans="2:8" x14ac:dyDescent="0.25">
      <c r="B6311" s="78">
        <v>41820</v>
      </c>
      <c r="C6311" s="74">
        <v>17365.88</v>
      </c>
      <c r="D6311" s="36" t="s">
        <v>11</v>
      </c>
      <c r="E6311" s="37" t="s">
        <v>4712</v>
      </c>
      <c r="F6311" s="12" t="s">
        <v>21606</v>
      </c>
      <c r="G6311" s="12" t="s">
        <v>33512</v>
      </c>
      <c r="H6311" s="6" t="str">
        <f t="shared" si="98"/>
        <v>41820 17365.88 Ridgecrest Estates Johnson WtrOperations REJN - Meter and Tap for SUD</v>
      </c>
    </row>
    <row r="6312" spans="2:8" x14ac:dyDescent="0.25">
      <c r="B6312" s="78">
        <v>40664</v>
      </c>
      <c r="C6312" s="74">
        <v>28026.91</v>
      </c>
      <c r="D6312" s="36" t="s">
        <v>11</v>
      </c>
      <c r="E6312" s="37" t="s">
        <v>4582</v>
      </c>
      <c r="F6312" s="12" t="s">
        <v>21607</v>
      </c>
      <c r="G6312" s="12" t="s">
        <v>33513</v>
      </c>
      <c r="H6312" s="6" t="str">
        <f t="shared" si="98"/>
        <v>40664 28026.91 Ridgecrest Estates Johnson WtrOperations REJN 146 - 5/8 AMR METERS</v>
      </c>
    </row>
    <row r="6313" spans="2:8" x14ac:dyDescent="0.25">
      <c r="B6313" s="78">
        <v>38686</v>
      </c>
      <c r="C6313" s="74">
        <v>2500.7800000000002</v>
      </c>
      <c r="D6313" s="36" t="s">
        <v>4963</v>
      </c>
      <c r="E6313" s="37" t="s">
        <v>6401</v>
      </c>
      <c r="F6313" s="12" t="s">
        <v>16423</v>
      </c>
      <c r="G6313" s="12" t="s">
        <v>24298</v>
      </c>
      <c r="H6313" s="6" t="str">
        <f t="shared" si="98"/>
        <v>38686 2500.78 Pinnacle Club WW Operations RELACE BLOWER-PINP SEWER PLANT (S1)</v>
      </c>
    </row>
    <row r="6314" spans="2:8" x14ac:dyDescent="0.25">
      <c r="B6314" s="78">
        <v>40909</v>
      </c>
      <c r="C6314" s="74">
        <v>1163</v>
      </c>
      <c r="D6314" s="36" t="s">
        <v>141</v>
      </c>
      <c r="E6314" s="37" t="s">
        <v>1889</v>
      </c>
      <c r="F6314" s="12" t="s">
        <v>21608</v>
      </c>
      <c r="G6314" s="12" t="s">
        <v>33514</v>
      </c>
      <c r="H6314" s="6" t="str">
        <f t="shared" si="98"/>
        <v>40909 1163 Tex-Rides FifthWtrOperations Relay and motor Booster Pump #2</v>
      </c>
    </row>
    <row r="6315" spans="2:8" x14ac:dyDescent="0.25">
      <c r="B6315" s="78">
        <v>39538</v>
      </c>
      <c r="C6315" s="74">
        <v>908.96</v>
      </c>
      <c r="D6315" s="36" t="s">
        <v>36</v>
      </c>
      <c r="E6315" s="37" t="s">
        <v>1177</v>
      </c>
      <c r="F6315" s="12" t="s">
        <v>18227</v>
      </c>
      <c r="G6315" s="12" t="s">
        <v>26298</v>
      </c>
      <c r="H6315" s="6" t="str">
        <f t="shared" si="98"/>
        <v>39538 908.96 Pine Trail ShoresWtrOperations RELAY FOR STARTER-PTSH WELL 1 (W1)</v>
      </c>
    </row>
    <row r="6316" spans="2:8" x14ac:dyDescent="0.25">
      <c r="B6316" s="78">
        <v>39538</v>
      </c>
      <c r="C6316" s="74">
        <v>1051.73</v>
      </c>
      <c r="D6316" s="36" t="s">
        <v>162</v>
      </c>
      <c r="E6316" s="37" t="s">
        <v>1178</v>
      </c>
      <c r="F6316" s="12" t="s">
        <v>18228</v>
      </c>
      <c r="G6316" s="12" t="s">
        <v>26299</v>
      </c>
      <c r="H6316" s="6" t="str">
        <f t="shared" si="98"/>
        <v>39538 1051.73 Oak WoodWtrOperations RELAY-OAKWOODS WELL 1 (W1)</v>
      </c>
    </row>
    <row r="6317" spans="2:8" x14ac:dyDescent="0.25">
      <c r="B6317" s="78">
        <v>39478</v>
      </c>
      <c r="C6317" s="74">
        <v>1167.6300000000001</v>
      </c>
      <c r="D6317" s="36" t="s">
        <v>24</v>
      </c>
      <c r="E6317" s="37" t="s">
        <v>1172</v>
      </c>
      <c r="F6317" s="12" t="s">
        <v>18159</v>
      </c>
      <c r="G6317" s="12" t="s">
        <v>26230</v>
      </c>
      <c r="H6317" s="6" t="str">
        <f t="shared" si="98"/>
        <v>39478 1167.63 Comanche HarborWtrOperations RELAYS/CONTACTS-CHPO BPS 1 (P1)-CHPO BPS 1 (P1)</v>
      </c>
    </row>
    <row r="6318" spans="2:8" x14ac:dyDescent="0.25">
      <c r="B6318" s="78">
        <v>39813</v>
      </c>
      <c r="C6318" s="74">
        <v>1684.73</v>
      </c>
      <c r="D6318" s="36" t="s">
        <v>57</v>
      </c>
      <c r="E6318" s="37" t="s">
        <v>2825</v>
      </c>
      <c r="F6318" s="12" t="s">
        <v>21609</v>
      </c>
      <c r="G6318" s="12" t="s">
        <v>33515</v>
      </c>
      <c r="H6318" s="6" t="str">
        <f t="shared" si="98"/>
        <v>39813 1684.73 Plum Creek Ops Wtr RELOCATE DRY HOLE (ADDITION TO CLOSED ASSET)-PLUM</v>
      </c>
    </row>
    <row r="6319" spans="2:8" x14ac:dyDescent="0.25">
      <c r="B6319" s="78">
        <v>39722</v>
      </c>
      <c r="C6319" s="74">
        <v>7582.2</v>
      </c>
      <c r="D6319" s="36" t="s">
        <v>4944</v>
      </c>
      <c r="E6319" s="37" t="s">
        <v>4959</v>
      </c>
      <c r="F6319" s="12" t="s">
        <v>21610</v>
      </c>
      <c r="G6319" s="12" t="s">
        <v>33516</v>
      </c>
      <c r="H6319" s="6" t="str">
        <f t="shared" si="98"/>
        <v>39722 7582.2 Cherokee ShoresWWOperations Relocate Handrails; Grating; Conduit &amp; Outlets</v>
      </c>
    </row>
    <row r="6320" spans="2:8" x14ac:dyDescent="0.25">
      <c r="B6320" s="78">
        <v>39355</v>
      </c>
      <c r="C6320" s="74">
        <v>558.94000000000005</v>
      </c>
      <c r="D6320" s="36" t="s">
        <v>99</v>
      </c>
      <c r="E6320" s="37" t="s">
        <v>4232</v>
      </c>
      <c r="F6320" s="12" t="s">
        <v>17943</v>
      </c>
      <c r="G6320" s="12" t="s">
        <v>26000</v>
      </c>
      <c r="H6320" s="6" t="str">
        <f t="shared" si="98"/>
        <v>39355 558.94 Granbury AcresWtrOperations RELOCATE SERVICE TAP-113 GRANBURY CT</v>
      </c>
    </row>
    <row r="6321" spans="2:8" x14ac:dyDescent="0.25">
      <c r="B6321" s="78">
        <v>39355</v>
      </c>
      <c r="C6321" s="74">
        <v>135853.46</v>
      </c>
      <c r="D6321" s="36" t="s">
        <v>57</v>
      </c>
      <c r="E6321" s="37" t="s">
        <v>3298</v>
      </c>
      <c r="F6321" s="12" t="s">
        <v>17935</v>
      </c>
      <c r="G6321" s="12" t="s">
        <v>25992</v>
      </c>
      <c r="H6321" s="6" t="str">
        <f t="shared" si="98"/>
        <v>39355 135853.46 Plum Creek Ops Wtr RELOCATE WATER LINE-DRY HOLE</v>
      </c>
    </row>
    <row r="6322" spans="2:8" x14ac:dyDescent="0.25">
      <c r="B6322" s="78">
        <v>39082</v>
      </c>
      <c r="C6322" s="74">
        <v>3378.02</v>
      </c>
      <c r="D6322" s="36" t="s">
        <v>53</v>
      </c>
      <c r="E6322" s="37" t="s">
        <v>3200</v>
      </c>
      <c r="F6322" s="12" t="s">
        <v>17453</v>
      </c>
      <c r="G6322" s="12" t="s">
        <v>25473</v>
      </c>
      <c r="H6322" s="6" t="str">
        <f t="shared" si="98"/>
        <v>39082 3378.02 Callendar LakeWtrOperations RELOCATE WATER MAIN-1 ISLAND SEC 8</v>
      </c>
    </row>
    <row r="6323" spans="2:8" x14ac:dyDescent="0.25">
      <c r="B6323" s="78">
        <v>39082</v>
      </c>
      <c r="C6323" s="74">
        <v>555.59</v>
      </c>
      <c r="D6323" s="36" t="s">
        <v>78</v>
      </c>
      <c r="E6323" s="37" t="s">
        <v>3204</v>
      </c>
      <c r="F6323" s="12" t="s">
        <v>17457</v>
      </c>
      <c r="G6323" s="12" t="s">
        <v>25477</v>
      </c>
      <c r="H6323" s="6" t="str">
        <f t="shared" si="98"/>
        <v>39082 555.59 Indian Hills HarborWtrOperations RELOCATE WATER MAIN-285A NAVAJO DR</v>
      </c>
    </row>
    <row r="6324" spans="2:8" x14ac:dyDescent="0.25">
      <c r="B6324" s="78">
        <v>39082</v>
      </c>
      <c r="C6324" s="74">
        <v>682.47</v>
      </c>
      <c r="D6324" s="36" t="s">
        <v>50</v>
      </c>
      <c r="E6324" s="37" t="s">
        <v>3206</v>
      </c>
      <c r="F6324" s="12" t="s">
        <v>17459</v>
      </c>
      <c r="G6324" s="12" t="s">
        <v>25479</v>
      </c>
      <c r="H6324" s="6" t="str">
        <f t="shared" si="98"/>
        <v>39082 682.47 Carolynn EstatesWtrOperations RELOCATE WATER MAIN-HOLLY ST</v>
      </c>
    </row>
    <row r="6325" spans="2:8" x14ac:dyDescent="0.25">
      <c r="B6325" s="78">
        <v>38564</v>
      </c>
      <c r="C6325" s="74">
        <v>469.88</v>
      </c>
      <c r="D6325" s="36" t="s">
        <v>38</v>
      </c>
      <c r="E6325" s="37" t="s">
        <v>2207</v>
      </c>
      <c r="F6325" s="12" t="s">
        <v>16167</v>
      </c>
      <c r="G6325" s="12" t="s">
        <v>24038</v>
      </c>
      <c r="H6325" s="6" t="str">
        <f t="shared" si="98"/>
        <v>38564 469.88 Hulon LakesWtrOperations Relpaced CL2 System-Hulon Lakes well #1 (W1)</v>
      </c>
    </row>
    <row r="6326" spans="2:8" x14ac:dyDescent="0.25">
      <c r="B6326" s="78">
        <v>39082</v>
      </c>
      <c r="C6326" s="74">
        <v>9510.23</v>
      </c>
      <c r="D6326" s="36" t="s">
        <v>57</v>
      </c>
      <c r="E6326" s="37" t="s">
        <v>4906</v>
      </c>
      <c r="F6326" s="12" t="s">
        <v>17479</v>
      </c>
      <c r="G6326" s="12" t="s">
        <v>25502</v>
      </c>
      <c r="H6326" s="6" t="str">
        <f t="shared" si="98"/>
        <v>39082 9510.23 Plum Creek Ops Wtr REMOTE MONITORING SYSTEM-PLUMCREEK</v>
      </c>
    </row>
    <row r="6327" spans="2:8" x14ac:dyDescent="0.25">
      <c r="B6327" s="78">
        <v>37894</v>
      </c>
      <c r="C6327" s="74">
        <v>1607.4</v>
      </c>
      <c r="D6327" s="36" t="s">
        <v>4950</v>
      </c>
      <c r="E6327" s="37" t="s">
        <v>5196</v>
      </c>
      <c r="F6327" s="12" t="s">
        <v>21611</v>
      </c>
      <c r="G6327" s="12" t="s">
        <v>33517</v>
      </c>
      <c r="H6327" s="6" t="str">
        <f t="shared" si="98"/>
        <v>37894 1607.4 Decker HillsWWOperations REMOTE SEWER FLOW MEASURING UNIT</v>
      </c>
    </row>
    <row r="6328" spans="2:8" x14ac:dyDescent="0.25">
      <c r="B6328" s="78">
        <v>40575</v>
      </c>
      <c r="C6328" s="74">
        <v>8579.9599999999991</v>
      </c>
      <c r="D6328" s="36" t="s">
        <v>28</v>
      </c>
      <c r="E6328" s="37" t="s">
        <v>1796</v>
      </c>
      <c r="F6328" s="12" t="s">
        <v>21612</v>
      </c>
      <c r="G6328" s="12" t="s">
        <v>33518</v>
      </c>
      <c r="H6328" s="6" t="str">
        <f t="shared" si="98"/>
        <v>40575 8579.96 Nolan River EstatesWtrOperations REMOVED &amp;  REPLACED WELL PUMP; WELL 2</v>
      </c>
    </row>
    <row r="6329" spans="2:8" x14ac:dyDescent="0.25">
      <c r="B6329" s="78">
        <v>40575</v>
      </c>
      <c r="C6329" s="74">
        <v>34752.589999999997</v>
      </c>
      <c r="D6329" s="36" t="s">
        <v>23</v>
      </c>
      <c r="E6329" s="37" t="s">
        <v>1795</v>
      </c>
      <c r="F6329" s="12" t="s">
        <v>21613</v>
      </c>
      <c r="G6329" s="12" t="s">
        <v>33519</v>
      </c>
      <c r="H6329" s="6" t="str">
        <f t="shared" si="98"/>
        <v>40575 34752.59 CrowleyWtrOperations REMOVED &amp; REPLACED WELL PUMP &amp; MOTOR; CROW ACRES W</v>
      </c>
    </row>
    <row r="6330" spans="2:8" x14ac:dyDescent="0.25">
      <c r="B6330" s="78">
        <v>38168</v>
      </c>
      <c r="C6330" s="74">
        <v>5055</v>
      </c>
      <c r="D6330" s="36" t="s">
        <v>4948</v>
      </c>
      <c r="E6330" s="37" t="s">
        <v>6371</v>
      </c>
      <c r="F6330" s="12" t="s">
        <v>21614</v>
      </c>
      <c r="G6330" s="12" t="s">
        <v>33520</v>
      </c>
      <c r="H6330" s="6" t="str">
        <f t="shared" si="98"/>
        <v>38168 5055 Lake Medina Shores WW Ops REMOVED LARGE ROCKS AND STICKS/5 TONS FERTILIZER</v>
      </c>
    </row>
    <row r="6331" spans="2:8" x14ac:dyDescent="0.25">
      <c r="B6331" s="78">
        <v>37986</v>
      </c>
      <c r="C6331" s="74">
        <v>2473.88</v>
      </c>
      <c r="D6331" s="36" t="s">
        <v>30</v>
      </c>
      <c r="E6331" s="37" t="s">
        <v>572</v>
      </c>
      <c r="F6331" s="12" t="s">
        <v>21615</v>
      </c>
      <c r="G6331" s="12" t="s">
        <v>33521</v>
      </c>
      <c r="H6331" s="6" t="str">
        <f t="shared" si="98"/>
        <v>37986 2473.88 Spanish Park EstatesWtrOperations REMOVED WELL SLAB AND PUMP HOUSE SLAB/LABOR</v>
      </c>
    </row>
    <row r="6332" spans="2:8" x14ac:dyDescent="0.25">
      <c r="B6332" s="78">
        <v>40664</v>
      </c>
      <c r="C6332" s="74">
        <v>2992</v>
      </c>
      <c r="D6332" s="36" t="s">
        <v>19</v>
      </c>
      <c r="E6332" s="37" t="s">
        <v>2726</v>
      </c>
      <c r="F6332" s="12" t="s">
        <v>21616</v>
      </c>
      <c r="G6332" s="12" t="s">
        <v>33522</v>
      </c>
      <c r="H6332" s="6" t="str">
        <f t="shared" si="98"/>
        <v>40664 2992 Westview - Parker CountyWtrOperations REPAIR &amp; RECOAT GST-WESTVIEW PARKER COUNTY WELL #1</v>
      </c>
    </row>
    <row r="6333" spans="2:8" x14ac:dyDescent="0.25">
      <c r="B6333" s="78">
        <v>36891</v>
      </c>
      <c r="C6333" s="74">
        <v>4492.12</v>
      </c>
      <c r="D6333" s="36" t="s">
        <v>165</v>
      </c>
      <c r="E6333" s="37" t="s">
        <v>2474</v>
      </c>
      <c r="F6333" s="12" t="s">
        <v>21617</v>
      </c>
      <c r="G6333" s="12" t="s">
        <v>33523</v>
      </c>
      <c r="H6333" s="6" t="str">
        <f t="shared" si="98"/>
        <v>36891 4492.12 Silver SaddleWtrOperations REPAIR &amp; SAND BLAST PRESSURE TANK</v>
      </c>
    </row>
    <row r="6334" spans="2:8" x14ac:dyDescent="0.25">
      <c r="B6334" s="78">
        <v>38564</v>
      </c>
      <c r="C6334" s="74">
        <v>552.38</v>
      </c>
      <c r="D6334" s="36" t="s">
        <v>42</v>
      </c>
      <c r="E6334" s="37" t="s">
        <v>4432</v>
      </c>
      <c r="F6334" s="12" t="s">
        <v>16204</v>
      </c>
      <c r="G6334" s="12" t="s">
        <v>24076</v>
      </c>
      <c r="H6334" s="6" t="str">
        <f t="shared" si="98"/>
        <v>38564 552.38 Oak Trail ShoresWtrOperations REPAIR 3 MASTER METER inch-Oak Trail Shores Surfac</v>
      </c>
    </row>
    <row r="6335" spans="2:8" x14ac:dyDescent="0.25">
      <c r="B6335" s="78">
        <v>38107</v>
      </c>
      <c r="C6335" s="74">
        <v>1882.48</v>
      </c>
      <c r="D6335" s="36" t="s">
        <v>115</v>
      </c>
      <c r="E6335" s="37" t="s">
        <v>593</v>
      </c>
      <c r="F6335" s="12" t="s">
        <v>21618</v>
      </c>
      <c r="G6335" s="12" t="s">
        <v>33524</v>
      </c>
      <c r="H6335" s="6" t="str">
        <f t="shared" si="98"/>
        <v>38107 1882.48 Markum Ranch EstatesWtrOperations REPAIR ABANDONED FARM WELL NEAR BENBROOK</v>
      </c>
    </row>
    <row r="6336" spans="2:8" x14ac:dyDescent="0.25">
      <c r="B6336" s="78">
        <v>38168</v>
      </c>
      <c r="C6336" s="74">
        <v>685</v>
      </c>
      <c r="D6336" s="36" t="s">
        <v>38</v>
      </c>
      <c r="E6336" s="37" t="s">
        <v>451</v>
      </c>
      <c r="F6336" s="12" t="s">
        <v>21619</v>
      </c>
      <c r="G6336" s="12" t="s">
        <v>33525</v>
      </c>
      <c r="H6336" s="6" t="str">
        <f t="shared" si="98"/>
        <v>38168 685 Hulon LakesWtrOperations REPAIR EXISTING FENCE</v>
      </c>
    </row>
    <row r="6337" spans="2:8" x14ac:dyDescent="0.25">
      <c r="B6337" s="78">
        <v>38564</v>
      </c>
      <c r="C6337" s="74">
        <v>2202.63</v>
      </c>
      <c r="D6337" s="36" t="s">
        <v>165</v>
      </c>
      <c r="E6337" s="37" t="s">
        <v>391</v>
      </c>
      <c r="F6337" s="12" t="s">
        <v>21620</v>
      </c>
      <c r="G6337" s="12" t="s">
        <v>33526</v>
      </c>
      <c r="H6337" s="6" t="str">
        <f t="shared" si="98"/>
        <v>38564 2202.63 Silver SaddleWtrOperations Repair fence-Silver Saddle BPS #1 (P1)</v>
      </c>
    </row>
    <row r="6338" spans="2:8" x14ac:dyDescent="0.25">
      <c r="B6338" s="78">
        <v>38352</v>
      </c>
      <c r="C6338" s="74">
        <v>944.15</v>
      </c>
      <c r="D6338" s="36" t="s">
        <v>18</v>
      </c>
      <c r="E6338" s="37" t="s">
        <v>371</v>
      </c>
      <c r="F6338" s="12" t="s">
        <v>21621</v>
      </c>
      <c r="G6338" s="12" t="s">
        <v>33527</v>
      </c>
      <c r="H6338" s="6" t="str">
        <f t="shared" si="98"/>
        <v>38352 944.15 Falcon Crest AdditionWtrOperations REPAIR FENCING-FALCON CREST BPS 1 (P1)</v>
      </c>
    </row>
    <row r="6339" spans="2:8" x14ac:dyDescent="0.25">
      <c r="B6339" s="78">
        <v>38990</v>
      </c>
      <c r="C6339" s="74">
        <v>802.38</v>
      </c>
      <c r="D6339" s="36" t="s">
        <v>49</v>
      </c>
      <c r="E6339" s="37" t="s">
        <v>4473</v>
      </c>
      <c r="F6339" s="12" t="s">
        <v>17299</v>
      </c>
      <c r="G6339" s="12" t="s">
        <v>25316</v>
      </c>
      <c r="H6339" s="6" t="str">
        <f t="shared" ref="H6339:H6402" si="99">G6339&amp;" "&amp;E6339</f>
        <v>38990 802.38 Cherokee ShoresWtrOperations REPAIR FLUID METER-CESH SURFACE WATER PLANT (U1)</v>
      </c>
    </row>
    <row r="6340" spans="2:8" x14ac:dyDescent="0.25">
      <c r="B6340" s="78">
        <v>37986</v>
      </c>
      <c r="C6340" s="74">
        <v>635</v>
      </c>
      <c r="D6340" s="36" t="s">
        <v>157</v>
      </c>
      <c r="E6340" s="37" t="s">
        <v>441</v>
      </c>
      <c r="F6340" s="12" t="s">
        <v>21622</v>
      </c>
      <c r="G6340" s="12" t="s">
        <v>33528</v>
      </c>
      <c r="H6340" s="6" t="str">
        <f t="shared" si="99"/>
        <v>37986 635 Crystal SpringsWtrOperations REPAIR GATE AND GATE POST</v>
      </c>
    </row>
    <row r="6341" spans="2:8" x14ac:dyDescent="0.25">
      <c r="B6341" s="78">
        <v>39538</v>
      </c>
      <c r="C6341" s="74">
        <v>1206.97</v>
      </c>
      <c r="D6341" s="36" t="s">
        <v>4950</v>
      </c>
      <c r="E6341" s="37" t="s">
        <v>5018</v>
      </c>
      <c r="F6341" s="12" t="s">
        <v>15242</v>
      </c>
      <c r="G6341" s="12" t="s">
        <v>23075</v>
      </c>
      <c r="H6341" s="6" t="str">
        <f t="shared" si="99"/>
        <v>39538 1206.97 Decker HillsWWOperations REPAIR HANDRAILS(ELEC)-DECKER HILLS WWTP 1 (S1)</v>
      </c>
    </row>
    <row r="6342" spans="2:8" x14ac:dyDescent="0.25">
      <c r="B6342" s="78">
        <v>38990</v>
      </c>
      <c r="C6342" s="74">
        <v>15495.65</v>
      </c>
      <c r="D6342" s="36" t="s">
        <v>48</v>
      </c>
      <c r="E6342" s="37" t="s">
        <v>2296</v>
      </c>
      <c r="F6342" s="12" t="s">
        <v>17259</v>
      </c>
      <c r="G6342" s="12" t="s">
        <v>25275</v>
      </c>
      <c r="H6342" s="6" t="str">
        <f t="shared" si="99"/>
        <v>38990 15495.65 Highsaw WaterWtrOperations Repair Hydropneumatic Tank</v>
      </c>
    </row>
    <row r="6343" spans="2:8" x14ac:dyDescent="0.25">
      <c r="B6343" s="78">
        <v>38990</v>
      </c>
      <c r="C6343" s="74">
        <v>3228.54</v>
      </c>
      <c r="D6343" s="36" t="s">
        <v>49</v>
      </c>
      <c r="E6343" s="37" t="s">
        <v>1651</v>
      </c>
      <c r="F6343" s="12" t="s">
        <v>17251</v>
      </c>
      <c r="G6343" s="12" t="s">
        <v>25267</v>
      </c>
      <c r="H6343" s="6" t="str">
        <f t="shared" si="99"/>
        <v>38990 3228.54 Cherokee ShoresWtrOperations REPAIR INTAKE PUMPS-</v>
      </c>
    </row>
    <row r="6344" spans="2:8" x14ac:dyDescent="0.25">
      <c r="B6344" s="78">
        <v>37011</v>
      </c>
      <c r="C6344" s="74">
        <v>600</v>
      </c>
      <c r="D6344" s="36" t="s">
        <v>42</v>
      </c>
      <c r="E6344" s="37" t="s">
        <v>2260</v>
      </c>
      <c r="F6344" s="12" t="s">
        <v>21623</v>
      </c>
      <c r="G6344" s="12" t="s">
        <v>33529</v>
      </c>
      <c r="H6344" s="6" t="str">
        <f t="shared" si="99"/>
        <v>37011 600 Oak Trail ShoresWtrOperations REPAIR LAKE RETURN LINE</v>
      </c>
    </row>
    <row r="6345" spans="2:8" x14ac:dyDescent="0.25">
      <c r="B6345" s="78">
        <v>38717</v>
      </c>
      <c r="C6345" s="74">
        <v>20332.98</v>
      </c>
      <c r="D6345" s="36" t="s">
        <v>4972</v>
      </c>
      <c r="E6345" s="37" t="s">
        <v>5825</v>
      </c>
      <c r="F6345" s="12" t="s">
        <v>16701</v>
      </c>
      <c r="G6345" s="12" t="s">
        <v>24701</v>
      </c>
      <c r="H6345" s="6" t="str">
        <f t="shared" si="99"/>
        <v>38717 20332.98 TanglewoodWWOperations Repair Motor &amp; Valves-L/S 3</v>
      </c>
    </row>
    <row r="6346" spans="2:8" x14ac:dyDescent="0.25">
      <c r="B6346" s="78">
        <v>38717</v>
      </c>
      <c r="C6346" s="74">
        <v>5235.59</v>
      </c>
      <c r="D6346" s="36" t="s">
        <v>42</v>
      </c>
      <c r="E6346" s="37" t="s">
        <v>1600</v>
      </c>
      <c r="F6346" s="12" t="s">
        <v>16494</v>
      </c>
      <c r="G6346" s="12" t="s">
        <v>24370</v>
      </c>
      <c r="H6346" s="6" t="str">
        <f t="shared" si="99"/>
        <v>38717 5235.59 Oak Trail ShoresWtrOperations Repair motor control valve-U1</v>
      </c>
    </row>
    <row r="6347" spans="2:8" x14ac:dyDescent="0.25">
      <c r="B6347" s="78">
        <v>38411</v>
      </c>
      <c r="C6347" s="74">
        <v>4091.43</v>
      </c>
      <c r="D6347" s="36" t="s">
        <v>57</v>
      </c>
      <c r="E6347" s="37" t="s">
        <v>1014</v>
      </c>
      <c r="F6347" s="12" t="s">
        <v>15951</v>
      </c>
      <c r="G6347" s="12" t="s">
        <v>23815</v>
      </c>
      <c r="H6347" s="6" t="str">
        <f t="shared" si="99"/>
        <v>38411 4091.43 Plum Creek Ops Wtr Repair poles W#1and W#2 booster P/Station-Indistri</v>
      </c>
    </row>
    <row r="6348" spans="2:8" x14ac:dyDescent="0.25">
      <c r="B6348" s="78">
        <v>37986</v>
      </c>
      <c r="C6348" s="74">
        <v>6660.58</v>
      </c>
      <c r="D6348" s="36" t="s">
        <v>42</v>
      </c>
      <c r="E6348" s="37" t="s">
        <v>975</v>
      </c>
      <c r="F6348" s="12" t="s">
        <v>21624</v>
      </c>
      <c r="G6348" s="12" t="s">
        <v>33530</v>
      </c>
      <c r="H6348" s="6" t="str">
        <f t="shared" si="99"/>
        <v>37986 6660.58 Oak Trail ShoresWtrOperations REPAIR PROBES IN GROUND STORAGE TANK</v>
      </c>
    </row>
    <row r="6349" spans="2:8" x14ac:dyDescent="0.25">
      <c r="B6349" s="78">
        <v>38383</v>
      </c>
      <c r="C6349" s="74">
        <v>7025</v>
      </c>
      <c r="D6349" s="36" t="s">
        <v>42</v>
      </c>
      <c r="E6349" s="37" t="s">
        <v>1538</v>
      </c>
      <c r="F6349" s="12" t="s">
        <v>15649</v>
      </c>
      <c r="G6349" s="12" t="s">
        <v>23486</v>
      </c>
      <c r="H6349" s="6" t="str">
        <f t="shared" si="99"/>
        <v>38383 7025 Oak Trail ShoresWtrOperations REPAIR PUMP-Indistrict Oaktrail Shores</v>
      </c>
    </row>
    <row r="6350" spans="2:8" x14ac:dyDescent="0.25">
      <c r="B6350" s="78">
        <v>39538</v>
      </c>
      <c r="C6350" s="74">
        <v>2503.5</v>
      </c>
      <c r="D6350" s="36" t="s">
        <v>4950</v>
      </c>
      <c r="E6350" s="37" t="s">
        <v>6135</v>
      </c>
      <c r="F6350" s="12" t="s">
        <v>18250</v>
      </c>
      <c r="G6350" s="12" t="s">
        <v>26321</v>
      </c>
      <c r="H6350" s="6" t="str">
        <f t="shared" si="99"/>
        <v>39538 2503.5 Decker HillsWWOperations REPAIR RMS-DECKER HILLS WWTP 1 (S1)</v>
      </c>
    </row>
    <row r="6351" spans="2:8" x14ac:dyDescent="0.25">
      <c r="B6351" s="78">
        <v>38442</v>
      </c>
      <c r="C6351" s="74">
        <v>3826.63</v>
      </c>
      <c r="D6351" s="36" t="s">
        <v>4950</v>
      </c>
      <c r="E6351" s="37" t="s">
        <v>5073</v>
      </c>
      <c r="F6351" s="12" t="s">
        <v>16010</v>
      </c>
      <c r="G6351" s="12" t="s">
        <v>23878</v>
      </c>
      <c r="H6351" s="6" t="str">
        <f t="shared" si="99"/>
        <v>38442 3826.63 Decker HillsWWOperations REPAIR SEWER FORCE MAIN-INDISTRICT DECKER HILLS</v>
      </c>
    </row>
    <row r="6352" spans="2:8" x14ac:dyDescent="0.25">
      <c r="B6352" s="78">
        <v>38442</v>
      </c>
      <c r="C6352" s="74">
        <v>3937.76</v>
      </c>
      <c r="D6352" s="36" t="s">
        <v>4950</v>
      </c>
      <c r="E6352" s="37" t="s">
        <v>5072</v>
      </c>
      <c r="F6352" s="12" t="s">
        <v>16009</v>
      </c>
      <c r="G6352" s="12" t="s">
        <v>23877</v>
      </c>
      <c r="H6352" s="6" t="str">
        <f t="shared" si="99"/>
        <v>38442 3937.76 Decker HillsWWOperations REPAIR SEWER FORCE MAIN-INDISTRICT HILLS</v>
      </c>
    </row>
    <row r="6353" spans="2:8" x14ac:dyDescent="0.25">
      <c r="B6353" s="78">
        <v>38442</v>
      </c>
      <c r="C6353" s="74">
        <v>623.5</v>
      </c>
      <c r="D6353" s="36" t="s">
        <v>21</v>
      </c>
      <c r="E6353" s="37" t="s">
        <v>3683</v>
      </c>
      <c r="F6353" s="12" t="s">
        <v>15997</v>
      </c>
      <c r="G6353" s="12" t="s">
        <v>23865</v>
      </c>
      <c r="H6353" s="6" t="str">
        <f t="shared" si="99"/>
        <v>38442 623.5 Decker HillsWtrOperations REPAIR TAP LINE LEAK-29922 DENTON ST LOT 25</v>
      </c>
    </row>
    <row r="6354" spans="2:8" x14ac:dyDescent="0.25">
      <c r="B6354" s="78">
        <v>38168</v>
      </c>
      <c r="C6354" s="74">
        <v>609</v>
      </c>
      <c r="D6354" s="36" t="s">
        <v>83</v>
      </c>
      <c r="E6354" s="37" t="s">
        <v>2261</v>
      </c>
      <c r="F6354" s="12" t="s">
        <v>21625</v>
      </c>
      <c r="G6354" s="12" t="s">
        <v>33531</v>
      </c>
      <c r="H6354" s="6" t="str">
        <f t="shared" si="99"/>
        <v>38168 609 Serenity WoodsWtrOperations REPAIR VACUUM REGULATOR SERIES 4000</v>
      </c>
    </row>
    <row r="6355" spans="2:8" x14ac:dyDescent="0.25">
      <c r="B6355" s="78">
        <v>39538</v>
      </c>
      <c r="C6355" s="74">
        <v>328.65</v>
      </c>
      <c r="D6355" s="36" t="s">
        <v>15</v>
      </c>
      <c r="E6355" s="37" t="s">
        <v>4504</v>
      </c>
      <c r="F6355" s="12" t="s">
        <v>18246</v>
      </c>
      <c r="G6355" s="12" t="s">
        <v>26317</v>
      </c>
      <c r="H6355" s="6" t="str">
        <f t="shared" si="99"/>
        <v>39538 328.65 TanglewoodWtrOperations REPAIR WELL METER-TGWD@TEXOMA WELL 16 (W16)</v>
      </c>
    </row>
    <row r="6356" spans="2:8" x14ac:dyDescent="0.25">
      <c r="B6356" s="78">
        <v>36891</v>
      </c>
      <c r="C6356" s="74">
        <v>9884.1299999999992</v>
      </c>
      <c r="D6356" s="36" t="s">
        <v>28</v>
      </c>
      <c r="E6356" s="37" t="s">
        <v>1498</v>
      </c>
      <c r="F6356" s="12" t="s">
        <v>21626</v>
      </c>
      <c r="G6356" s="12" t="s">
        <v>33532</v>
      </c>
      <c r="H6356" s="6" t="str">
        <f t="shared" si="99"/>
        <v>36891 9884.13 Nolan River EstatesWtrOperations Repair Well Pump</v>
      </c>
    </row>
    <row r="6357" spans="2:8" x14ac:dyDescent="0.25">
      <c r="B6357" s="78">
        <v>38717</v>
      </c>
      <c r="C6357" s="74">
        <v>11022.74</v>
      </c>
      <c r="D6357" s="36" t="s">
        <v>227</v>
      </c>
      <c r="E6357" s="37" t="s">
        <v>819</v>
      </c>
      <c r="F6357" s="12" t="s">
        <v>16452</v>
      </c>
      <c r="G6357" s="12" t="s">
        <v>24327</v>
      </c>
      <c r="H6357" s="6" t="str">
        <f t="shared" si="99"/>
        <v>38717 11022.74 Acton (Royal Oaks)WtrOperations Repair Well-W1</v>
      </c>
    </row>
    <row r="6358" spans="2:8" x14ac:dyDescent="0.25">
      <c r="B6358" s="78">
        <v>38717</v>
      </c>
      <c r="C6358" s="74">
        <v>34423.68</v>
      </c>
      <c r="D6358" s="36" t="s">
        <v>169</v>
      </c>
      <c r="E6358" s="37" t="s">
        <v>819</v>
      </c>
      <c r="F6358" s="12" t="s">
        <v>16454</v>
      </c>
      <c r="G6358" s="12" t="s">
        <v>24329</v>
      </c>
      <c r="H6358" s="6" t="str">
        <f t="shared" si="99"/>
        <v>38717 34423.68 SundanceWtrOperations Repair Well-W1</v>
      </c>
    </row>
    <row r="6359" spans="2:8" x14ac:dyDescent="0.25">
      <c r="B6359" s="78">
        <v>38717</v>
      </c>
      <c r="C6359" s="74">
        <v>14014.08</v>
      </c>
      <c r="D6359" s="36" t="s">
        <v>23</v>
      </c>
      <c r="E6359" s="37" t="s">
        <v>819</v>
      </c>
      <c r="F6359" s="12" t="s">
        <v>16451</v>
      </c>
      <c r="G6359" s="12" t="s">
        <v>24326</v>
      </c>
      <c r="H6359" s="6" t="str">
        <f t="shared" si="99"/>
        <v>38717 14014.08 CrowleyWtrOperations Repair Well-W1</v>
      </c>
    </row>
    <row r="6360" spans="2:8" x14ac:dyDescent="0.25">
      <c r="B6360" s="78">
        <v>38717</v>
      </c>
      <c r="C6360" s="74">
        <v>16526.88</v>
      </c>
      <c r="D6360" s="36" t="s">
        <v>42</v>
      </c>
      <c r="E6360" s="37" t="s">
        <v>819</v>
      </c>
      <c r="F6360" s="12" t="s">
        <v>16455</v>
      </c>
      <c r="G6360" s="12" t="s">
        <v>24330</v>
      </c>
      <c r="H6360" s="6" t="str">
        <f t="shared" si="99"/>
        <v>38717 16526.88 Oak Trail ShoresWtrOperations Repair Well-W1</v>
      </c>
    </row>
    <row r="6361" spans="2:8" x14ac:dyDescent="0.25">
      <c r="B6361" s="78">
        <v>38717</v>
      </c>
      <c r="C6361" s="74">
        <v>1588.75</v>
      </c>
      <c r="D6361" s="36" t="s">
        <v>58</v>
      </c>
      <c r="E6361" s="37" t="s">
        <v>819</v>
      </c>
      <c r="F6361" s="12" t="s">
        <v>16507</v>
      </c>
      <c r="G6361" s="12" t="s">
        <v>24384</v>
      </c>
      <c r="H6361" s="6" t="str">
        <f t="shared" si="99"/>
        <v>38717 1588.75 Metroplex HomesteadsWtrOperations Repair Well-W1</v>
      </c>
    </row>
    <row r="6362" spans="2:8" x14ac:dyDescent="0.25">
      <c r="B6362" s="78">
        <v>38717</v>
      </c>
      <c r="C6362" s="74">
        <v>6770.46</v>
      </c>
      <c r="D6362" s="36" t="s">
        <v>69</v>
      </c>
      <c r="E6362" s="37" t="s">
        <v>815</v>
      </c>
      <c r="F6362" s="12" t="s">
        <v>16444</v>
      </c>
      <c r="G6362" s="12" t="s">
        <v>24319</v>
      </c>
      <c r="H6362" s="6" t="str">
        <f t="shared" si="99"/>
        <v>38717 6770.46 Briarwood HarborWtrOperations Repair Well-W2</v>
      </c>
    </row>
    <row r="6363" spans="2:8" x14ac:dyDescent="0.25">
      <c r="B6363" s="78">
        <v>38717</v>
      </c>
      <c r="C6363" s="74">
        <v>9042.15</v>
      </c>
      <c r="D6363" s="36" t="s">
        <v>42</v>
      </c>
      <c r="E6363" s="37" t="s">
        <v>820</v>
      </c>
      <c r="F6363" s="12" t="s">
        <v>16453</v>
      </c>
      <c r="G6363" s="12" t="s">
        <v>24328</v>
      </c>
      <c r="H6363" s="6" t="str">
        <f t="shared" si="99"/>
        <v>38717 9042.15 Oak Trail ShoresWtrOperations Repair Well-W8</v>
      </c>
    </row>
    <row r="6364" spans="2:8" x14ac:dyDescent="0.25">
      <c r="B6364" s="78">
        <v>38564</v>
      </c>
      <c r="C6364" s="74">
        <v>6718.57</v>
      </c>
      <c r="D6364" s="36" t="s">
        <v>57</v>
      </c>
      <c r="E6364" s="37" t="s">
        <v>3017</v>
      </c>
      <c r="F6364" s="12" t="s">
        <v>16180</v>
      </c>
      <c r="G6364" s="12" t="s">
        <v>24051</v>
      </c>
      <c r="H6364" s="6" t="str">
        <f t="shared" si="99"/>
        <v>38564 6718.57 Plum Creek Ops Wtr REPAIR/REPLACE WATER MAIN-100 Quail Cove</v>
      </c>
    </row>
    <row r="6365" spans="2:8" x14ac:dyDescent="0.25">
      <c r="B6365" s="78">
        <v>38503</v>
      </c>
      <c r="C6365" s="74">
        <v>466.68</v>
      </c>
      <c r="D6365" s="36" t="s">
        <v>42</v>
      </c>
      <c r="E6365" s="37" t="s">
        <v>2998</v>
      </c>
      <c r="F6365" s="12" t="s">
        <v>16073</v>
      </c>
      <c r="G6365" s="12" t="s">
        <v>23942</v>
      </c>
      <c r="H6365" s="6" t="str">
        <f t="shared" si="99"/>
        <v>38503 466.68 Oak Trail ShoresWtrOperations REPAIRED 24' OF WATER DISTRIBUTION MAIN-INDISTRICT</v>
      </c>
    </row>
    <row r="6366" spans="2:8" x14ac:dyDescent="0.25">
      <c r="B6366" s="78">
        <v>40238</v>
      </c>
      <c r="C6366" s="74">
        <v>223.11</v>
      </c>
      <c r="D6366" s="36" t="s">
        <v>16</v>
      </c>
      <c r="E6366" s="37" t="s">
        <v>2859</v>
      </c>
      <c r="F6366" s="12" t="s">
        <v>21627</v>
      </c>
      <c r="G6366" s="12" t="s">
        <v>33533</v>
      </c>
      <c r="H6366" s="6" t="str">
        <f t="shared" si="99"/>
        <v>40238 223.11 Holiday Villages of Livingston WtrOps Repaired a 6' water main added  40' steel casing &amp;</v>
      </c>
    </row>
    <row r="6367" spans="2:8" x14ac:dyDescent="0.25">
      <c r="B6367" s="78">
        <v>38321</v>
      </c>
      <c r="C6367" s="74">
        <v>1299.75</v>
      </c>
      <c r="D6367" s="36" t="s">
        <v>58</v>
      </c>
      <c r="E6367" s="37" t="s">
        <v>368</v>
      </c>
      <c r="F6367" s="12" t="s">
        <v>21628</v>
      </c>
      <c r="G6367" s="12" t="s">
        <v>33534</v>
      </c>
      <c r="H6367" s="6" t="str">
        <f t="shared" si="99"/>
        <v>38321 1299.75 Metroplex HomesteadsWtrOperations REPAIRED FENCE-METROPLEX HOMESTEADS WELL 3</v>
      </c>
    </row>
    <row r="6368" spans="2:8" x14ac:dyDescent="0.25">
      <c r="B6368" s="78">
        <v>38321</v>
      </c>
      <c r="C6368" s="74">
        <v>270.25</v>
      </c>
      <c r="D6368" s="36" t="s">
        <v>58</v>
      </c>
      <c r="E6368" s="37" t="s">
        <v>369</v>
      </c>
      <c r="F6368" s="12" t="s">
        <v>21629</v>
      </c>
      <c r="G6368" s="12" t="s">
        <v>33535</v>
      </c>
      <c r="H6368" s="6" t="str">
        <f t="shared" si="99"/>
        <v>38321 270.25 Metroplex HomesteadsWtrOperations REPAIRED FENCE-METROPLEX HOMESTEADS WELL 5</v>
      </c>
    </row>
    <row r="6369" spans="2:8" x14ac:dyDescent="0.25">
      <c r="B6369" s="78">
        <v>38321</v>
      </c>
      <c r="C6369" s="74">
        <v>1317.75</v>
      </c>
      <c r="D6369" s="36" t="s">
        <v>28</v>
      </c>
      <c r="E6369" s="37" t="s">
        <v>367</v>
      </c>
      <c r="F6369" s="12" t="s">
        <v>21630</v>
      </c>
      <c r="G6369" s="12" t="s">
        <v>33536</v>
      </c>
      <c r="H6369" s="6" t="str">
        <f t="shared" si="99"/>
        <v>38321 1317.75 Nolan River EstatesWtrOperations REPAIRED FENCE-NOLAN RIVER EXTATES BPS 1 (P1)</v>
      </c>
    </row>
    <row r="6370" spans="2:8" x14ac:dyDescent="0.25">
      <c r="B6370" s="78">
        <v>38472</v>
      </c>
      <c r="C6370" s="74">
        <v>614.51</v>
      </c>
      <c r="D6370" s="36" t="s">
        <v>57</v>
      </c>
      <c r="E6370" s="37" t="s">
        <v>4724</v>
      </c>
      <c r="F6370" s="12" t="s">
        <v>16057</v>
      </c>
      <c r="G6370" s="12" t="s">
        <v>23926</v>
      </c>
      <c r="H6370" s="6" t="str">
        <f t="shared" si="99"/>
        <v>38472 614.51 Plum Creek Ops Wtr REPAIRED FIRE HYDRANT(S) - REPLACED UPPER STEN-150</v>
      </c>
    </row>
    <row r="6371" spans="2:8" x14ac:dyDescent="0.25">
      <c r="B6371" s="78">
        <v>37986</v>
      </c>
      <c r="C6371" s="74">
        <v>1587.48</v>
      </c>
      <c r="D6371" s="36" t="s">
        <v>21</v>
      </c>
      <c r="E6371" s="37" t="s">
        <v>1755</v>
      </c>
      <c r="F6371" s="12" t="s">
        <v>21631</v>
      </c>
      <c r="G6371" s="12" t="s">
        <v>33537</v>
      </c>
      <c r="H6371" s="6" t="str">
        <f t="shared" si="99"/>
        <v>37986 1587.48 Decker HillsWtrOperations REPAIRED PUMP-RADDLING</v>
      </c>
    </row>
    <row r="6372" spans="2:8" x14ac:dyDescent="0.25">
      <c r="B6372" s="78">
        <v>38077</v>
      </c>
      <c r="C6372" s="74">
        <v>2379.3200000000002</v>
      </c>
      <c r="D6372" s="36" t="s">
        <v>15</v>
      </c>
      <c r="E6372" s="37" t="s">
        <v>4830</v>
      </c>
      <c r="F6372" s="12" t="s">
        <v>21632</v>
      </c>
      <c r="G6372" s="12" t="s">
        <v>33538</v>
      </c>
      <c r="H6372" s="6" t="str">
        <f t="shared" si="99"/>
        <v>38077 2379.32 TanglewoodWtrOperations REPAIRED TRENCHER</v>
      </c>
    </row>
    <row r="6373" spans="2:8" x14ac:dyDescent="0.25">
      <c r="B6373" s="78">
        <v>40391</v>
      </c>
      <c r="C6373" s="74">
        <v>3350</v>
      </c>
      <c r="D6373" s="36" t="s">
        <v>4992</v>
      </c>
      <c r="E6373" s="37" t="s">
        <v>4991</v>
      </c>
      <c r="F6373" s="12" t="s">
        <v>21633</v>
      </c>
      <c r="G6373" s="12" t="s">
        <v>33539</v>
      </c>
      <c r="H6373" s="6" t="str">
        <f t="shared" si="99"/>
        <v>40391 3350 Holiday Villages of Livingston WWOps REPAIRED WALKWAY - HANDRAILS;  INSTALLED 2 - 2 1/2</v>
      </c>
    </row>
    <row r="6374" spans="2:8" x14ac:dyDescent="0.25">
      <c r="B6374" s="78">
        <v>38411</v>
      </c>
      <c r="C6374" s="74">
        <v>540.5</v>
      </c>
      <c r="D6374" s="36" t="s">
        <v>164</v>
      </c>
      <c r="E6374" s="37" t="s">
        <v>373</v>
      </c>
      <c r="F6374" s="12" t="s">
        <v>21634</v>
      </c>
      <c r="G6374" s="12" t="s">
        <v>33540</v>
      </c>
      <c r="H6374" s="6" t="str">
        <f t="shared" si="99"/>
        <v>38411 540.5 Twin Creeks AdditionWtrOperations REPAIRS TO FENCE</v>
      </c>
    </row>
    <row r="6375" spans="2:8" x14ac:dyDescent="0.25">
      <c r="B6375" s="78">
        <v>39355</v>
      </c>
      <c r="C6375" s="74">
        <v>6925.17</v>
      </c>
      <c r="D6375" s="36" t="s">
        <v>58</v>
      </c>
      <c r="E6375" s="37" t="s">
        <v>3297</v>
      </c>
      <c r="F6375" s="12" t="s">
        <v>17934</v>
      </c>
      <c r="G6375" s="12" t="s">
        <v>25991</v>
      </c>
      <c r="H6375" s="6" t="str">
        <f t="shared" si="99"/>
        <v>39355 6925.17 Metroplex HomesteadsWtrOperations REPIPE AT WELL-MXHS WELL 5 (W5)</v>
      </c>
    </row>
    <row r="6376" spans="2:8" x14ac:dyDescent="0.25">
      <c r="B6376" s="78">
        <v>38564</v>
      </c>
      <c r="C6376" s="74">
        <v>1626.68</v>
      </c>
      <c r="D6376" s="36" t="s">
        <v>83</v>
      </c>
      <c r="E6376" s="37" t="s">
        <v>3013</v>
      </c>
      <c r="F6376" s="12" t="s">
        <v>16176</v>
      </c>
      <c r="G6376" s="12" t="s">
        <v>24047</v>
      </c>
      <c r="H6376" s="6" t="str">
        <f t="shared" si="99"/>
        <v>38564 1626.68 Serenity WoodsWtrOperations REPIPING OF WATER PLANT-Indistrict Serentiy Woods</v>
      </c>
    </row>
    <row r="6377" spans="2:8" x14ac:dyDescent="0.25">
      <c r="B6377" s="78">
        <v>39082</v>
      </c>
      <c r="C6377" s="74">
        <v>26670.16</v>
      </c>
      <c r="D6377" s="36" t="s">
        <v>91</v>
      </c>
      <c r="E6377" s="37" t="s">
        <v>2686</v>
      </c>
      <c r="F6377" s="12" t="s">
        <v>17445</v>
      </c>
      <c r="G6377" s="12" t="s">
        <v>25465</v>
      </c>
      <c r="H6377" s="6" t="str">
        <f t="shared" si="99"/>
        <v>39082 26670.16 RaywoodWtrOperations REPLACE  10000 GAL PRESSURE TANK-RAYWOOD WELL 2</v>
      </c>
    </row>
    <row r="6378" spans="2:8" x14ac:dyDescent="0.25">
      <c r="B6378" s="78">
        <v>39113</v>
      </c>
      <c r="C6378" s="74">
        <v>126</v>
      </c>
      <c r="D6378" s="36" t="s">
        <v>19</v>
      </c>
      <c r="E6378" s="37" t="s">
        <v>4485</v>
      </c>
      <c r="F6378" s="12" t="s">
        <v>17538</v>
      </c>
      <c r="G6378" s="12" t="s">
        <v>25565</v>
      </c>
      <c r="H6378" s="6" t="str">
        <f t="shared" si="99"/>
        <v>39113 126 Westview - Parker CountyWtrOperations REPLACE 1 WELL METER inch-WWPC WELL 1 (W1)</v>
      </c>
    </row>
    <row r="6379" spans="2:8" x14ac:dyDescent="0.25">
      <c r="B6379" s="78">
        <v>39752</v>
      </c>
      <c r="C6379" s="74">
        <v>7061.92</v>
      </c>
      <c r="D6379" s="36" t="s">
        <v>15</v>
      </c>
      <c r="E6379" s="37" t="s">
        <v>1276</v>
      </c>
      <c r="F6379" s="12" t="s">
        <v>15418</v>
      </c>
      <c r="G6379" s="12" t="s">
        <v>23252</v>
      </c>
      <c r="H6379" s="6" t="str">
        <f t="shared" si="99"/>
        <v>39752 7061.92 TanglewoodWtrOperations REPLACE 10 HP PUMP; TGWD@TEXOMA WELL #17 (W17)-TGW</v>
      </c>
    </row>
    <row r="6380" spans="2:8" x14ac:dyDescent="0.25">
      <c r="B6380" s="78">
        <v>39355</v>
      </c>
      <c r="C6380" s="74">
        <v>16833.419999999998</v>
      </c>
      <c r="D6380" s="36" t="s">
        <v>34</v>
      </c>
      <c r="E6380" s="37" t="s">
        <v>1727</v>
      </c>
      <c r="F6380" s="12" t="s">
        <v>17912</v>
      </c>
      <c r="G6380" s="12" t="s">
        <v>25969</v>
      </c>
      <c r="H6380" s="6" t="str">
        <f t="shared" si="99"/>
        <v>39355 16833.42 Western Lake EstatesWtrOperations REPLACE 10 HP PUMP-WELL 4</v>
      </c>
    </row>
    <row r="6381" spans="2:8" x14ac:dyDescent="0.25">
      <c r="B6381" s="78">
        <v>38990</v>
      </c>
      <c r="C6381" s="74">
        <v>16965</v>
      </c>
      <c r="D6381" s="36" t="s">
        <v>169</v>
      </c>
      <c r="E6381" s="37" t="s">
        <v>1649</v>
      </c>
      <c r="F6381" s="12" t="s">
        <v>17249</v>
      </c>
      <c r="G6381" s="12" t="s">
        <v>25265</v>
      </c>
      <c r="H6381" s="6" t="str">
        <f t="shared" si="99"/>
        <v>38990 16965 SundanceWtrOperations REPLACE 10 HP WELL PUMP-</v>
      </c>
    </row>
    <row r="6382" spans="2:8" x14ac:dyDescent="0.25">
      <c r="B6382" s="78">
        <v>39082</v>
      </c>
      <c r="C6382" s="74">
        <v>86720.35</v>
      </c>
      <c r="D6382" s="36" t="s">
        <v>13</v>
      </c>
      <c r="E6382" s="37" t="s">
        <v>2683</v>
      </c>
      <c r="F6382" s="12" t="s">
        <v>17443</v>
      </c>
      <c r="G6382" s="12" t="s">
        <v>25463</v>
      </c>
      <c r="H6382" s="6" t="str">
        <f t="shared" si="99"/>
        <v>39082 86720.35 Ridgecrest Grayson CountyWtrOperations REPLACE 13000 GAL PRESSURE TANK-RIDGECREST W 1&amp;2</v>
      </c>
    </row>
    <row r="6383" spans="2:8" x14ac:dyDescent="0.25">
      <c r="B6383" s="78">
        <v>38990</v>
      </c>
      <c r="C6383" s="74">
        <v>3630.63</v>
      </c>
      <c r="D6383" s="36" t="s">
        <v>15</v>
      </c>
      <c r="E6383" s="37" t="s">
        <v>1654</v>
      </c>
      <c r="F6383" s="12" t="s">
        <v>17256</v>
      </c>
      <c r="G6383" s="12" t="s">
        <v>25272</v>
      </c>
      <c r="H6383" s="6" t="str">
        <f t="shared" si="99"/>
        <v>38990 3630.63 TanglewoodWtrOperations REPLACE 2.5 HP PUMP-</v>
      </c>
    </row>
    <row r="6384" spans="2:8" x14ac:dyDescent="0.25">
      <c r="B6384" s="78">
        <v>40452</v>
      </c>
      <c r="C6384" s="74">
        <v>7545</v>
      </c>
      <c r="D6384" s="36" t="s">
        <v>42</v>
      </c>
      <c r="E6384" s="37" t="s">
        <v>1430</v>
      </c>
      <c r="F6384" s="12" t="s">
        <v>21635</v>
      </c>
      <c r="G6384" s="12" t="s">
        <v>33541</v>
      </c>
      <c r="H6384" s="6" t="str">
        <f t="shared" si="99"/>
        <v>40452 7545 Oak Trail ShoresWtrOperations Replace 25hp Booster</v>
      </c>
    </row>
    <row r="6385" spans="2:8" x14ac:dyDescent="0.25">
      <c r="B6385" s="78">
        <v>39355</v>
      </c>
      <c r="C6385" s="74">
        <v>2716.58</v>
      </c>
      <c r="D6385" s="36" t="s">
        <v>53</v>
      </c>
      <c r="E6385" s="37" t="s">
        <v>1725</v>
      </c>
      <c r="F6385" s="12" t="s">
        <v>17910</v>
      </c>
      <c r="G6385" s="12" t="s">
        <v>25967</v>
      </c>
      <c r="H6385" s="6" t="str">
        <f t="shared" si="99"/>
        <v>39355 2716.58 Callendar LakeWtrOperations REPLACE 3 HP BOOSTER PUMP-CALLENDAR LAKE</v>
      </c>
    </row>
    <row r="6386" spans="2:8" x14ac:dyDescent="0.25">
      <c r="B6386" s="78">
        <v>38990</v>
      </c>
      <c r="C6386" s="74">
        <v>51246</v>
      </c>
      <c r="D6386" s="36" t="s">
        <v>58</v>
      </c>
      <c r="E6386" s="37" t="s">
        <v>1650</v>
      </c>
      <c r="F6386" s="12" t="s">
        <v>17250</v>
      </c>
      <c r="G6386" s="12" t="s">
        <v>25266</v>
      </c>
      <c r="H6386" s="6" t="str">
        <f t="shared" si="99"/>
        <v>38990 51246 Metroplex HomesteadsWtrOperations REPLACE 30 HP WELL PUMP-</v>
      </c>
    </row>
    <row r="6387" spans="2:8" x14ac:dyDescent="0.25">
      <c r="B6387" s="78">
        <v>39721</v>
      </c>
      <c r="C6387" s="74">
        <v>628.57000000000005</v>
      </c>
      <c r="D6387" s="36" t="s">
        <v>42</v>
      </c>
      <c r="E6387" s="37" t="s">
        <v>1263</v>
      </c>
      <c r="F6387" s="12" t="s">
        <v>15371</v>
      </c>
      <c r="G6387" s="12" t="s">
        <v>23205</v>
      </c>
      <c r="H6387" s="6" t="str">
        <f t="shared" si="99"/>
        <v>39721 628.57 Oak Trail ShoresWtrOperations REPLACE 30HP BOOSTER PUMP-OTSH SURFACE WATER #1 (U</v>
      </c>
    </row>
    <row r="6388" spans="2:8" x14ac:dyDescent="0.25">
      <c r="B6388" s="78">
        <v>39021</v>
      </c>
      <c r="C6388" s="74">
        <v>2135.9</v>
      </c>
      <c r="D6388" s="36" t="s">
        <v>17</v>
      </c>
      <c r="E6388" s="37" t="s">
        <v>3132</v>
      </c>
      <c r="F6388" s="12" t="s">
        <v>17325</v>
      </c>
      <c r="G6388" s="12" t="s">
        <v>25342</v>
      </c>
      <c r="H6388" s="6" t="str">
        <f t="shared" si="99"/>
        <v>39021 2135.9 Camelot ForestWtrOperations REPLACE 4 LINE inch-CTFT WELL 1 (W1)</v>
      </c>
    </row>
    <row r="6389" spans="2:8" x14ac:dyDescent="0.25">
      <c r="B6389" s="78">
        <v>39355</v>
      </c>
      <c r="C6389" s="74">
        <v>36431.25</v>
      </c>
      <c r="D6389" s="36" t="s">
        <v>160</v>
      </c>
      <c r="E6389" s="37" t="s">
        <v>1729</v>
      </c>
      <c r="F6389" s="12" t="s">
        <v>17913</v>
      </c>
      <c r="G6389" s="12" t="s">
        <v>25970</v>
      </c>
      <c r="H6389" s="6" t="str">
        <f t="shared" si="99"/>
        <v>39355 36431.25 Denton Creek EstatesWtrOperations REPLACE 40 HP PUMP-WELL 2</v>
      </c>
    </row>
    <row r="6390" spans="2:8" x14ac:dyDescent="0.25">
      <c r="B6390" s="78">
        <v>40176</v>
      </c>
      <c r="C6390" s="74">
        <v>5038</v>
      </c>
      <c r="D6390" s="36" t="s">
        <v>43</v>
      </c>
      <c r="E6390" s="37" t="s">
        <v>1356</v>
      </c>
      <c r="F6390" s="12" t="s">
        <v>16385</v>
      </c>
      <c r="G6390" s="12" t="s">
        <v>24259</v>
      </c>
      <c r="H6390" s="6" t="str">
        <f t="shared" si="99"/>
        <v>40176 5038 Sherwood ShoresWtrOperations REPLACE 5 HP SHAFFER PUMP/MOTOR SDSH W8-</v>
      </c>
    </row>
    <row r="6391" spans="2:8" x14ac:dyDescent="0.25">
      <c r="B6391" s="78">
        <v>39113</v>
      </c>
      <c r="C6391" s="74">
        <v>33618.17</v>
      </c>
      <c r="D6391" s="36" t="s">
        <v>52</v>
      </c>
      <c r="E6391" s="37" t="s">
        <v>2693</v>
      </c>
      <c r="F6391" s="12" t="s">
        <v>17499</v>
      </c>
      <c r="G6391" s="12" t="s">
        <v>25522</v>
      </c>
      <c r="H6391" s="6" t="str">
        <f t="shared" si="99"/>
        <v>39113 33618.17 River Oaks Ranch Ops Wtr REPLACE 5000 GAL PRESSURE TANK-RORH RO PLANT (U1)</v>
      </c>
    </row>
    <row r="6392" spans="2:8" x14ac:dyDescent="0.25">
      <c r="B6392" s="78">
        <v>40057</v>
      </c>
      <c r="C6392" s="74">
        <v>1187</v>
      </c>
      <c r="D6392" s="36" t="s">
        <v>118</v>
      </c>
      <c r="E6392" s="37" t="s">
        <v>1337</v>
      </c>
      <c r="F6392" s="12" t="s">
        <v>15545</v>
      </c>
      <c r="G6392" s="12" t="s">
        <v>23380</v>
      </c>
      <c r="H6392" s="6" t="str">
        <f t="shared" si="99"/>
        <v>40057 1187 Hideaway Bay EstatesWtrOperations REPLACE 5HP BOOSTER MOTOR; AND CHECK VALVE.</v>
      </c>
    </row>
    <row r="6393" spans="2:8" x14ac:dyDescent="0.25">
      <c r="B6393" s="78">
        <v>40164</v>
      </c>
      <c r="C6393" s="74">
        <v>6432.56</v>
      </c>
      <c r="D6393" s="36" t="s">
        <v>190</v>
      </c>
      <c r="E6393" s="37" t="s">
        <v>1355</v>
      </c>
      <c r="F6393" s="12" t="s">
        <v>15770</v>
      </c>
      <c r="G6393" s="12" t="s">
        <v>23610</v>
      </c>
      <c r="H6393" s="6" t="str">
        <f t="shared" si="99"/>
        <v>40164 6432.56 West MeadowsWtrOperations REPLACE 5HP WELL PUMP W MEADOWS P1-</v>
      </c>
    </row>
    <row r="6394" spans="2:8" x14ac:dyDescent="0.25">
      <c r="B6394" s="78">
        <v>39355</v>
      </c>
      <c r="C6394" s="74">
        <v>3295.25</v>
      </c>
      <c r="D6394" s="36" t="s">
        <v>21</v>
      </c>
      <c r="E6394" s="37" t="s">
        <v>3304</v>
      </c>
      <c r="F6394" s="12" t="s">
        <v>17941</v>
      </c>
      <c r="G6394" s="12" t="s">
        <v>25998</v>
      </c>
      <c r="H6394" s="6" t="str">
        <f t="shared" si="99"/>
        <v>39355 3295.25 Decker HillsWtrOperations REPLACE 6' SECTION WATER MAIN-HIDDEN LAKES WEST</v>
      </c>
    </row>
    <row r="6395" spans="2:8" x14ac:dyDescent="0.25">
      <c r="B6395" s="78">
        <v>38990</v>
      </c>
      <c r="C6395" s="74">
        <v>20549.05</v>
      </c>
      <c r="D6395" s="36" t="s">
        <v>227</v>
      </c>
      <c r="E6395" s="37" t="s">
        <v>1648</v>
      </c>
      <c r="F6395" s="12" t="s">
        <v>17248</v>
      </c>
      <c r="G6395" s="12" t="s">
        <v>25264</v>
      </c>
      <c r="H6395" s="6" t="str">
        <f t="shared" si="99"/>
        <v>38990 20549.05 Acton (Royal Oaks)WtrOperations REPLACE 7.5 HP PUMP-</v>
      </c>
    </row>
    <row r="6396" spans="2:8" x14ac:dyDescent="0.25">
      <c r="B6396" s="78">
        <v>39355</v>
      </c>
      <c r="C6396" s="74">
        <v>11263.24</v>
      </c>
      <c r="D6396" s="36" t="s">
        <v>22</v>
      </c>
      <c r="E6396" s="37" t="s">
        <v>1730</v>
      </c>
      <c r="F6396" s="12" t="s">
        <v>17914</v>
      </c>
      <c r="G6396" s="12" t="s">
        <v>25971</v>
      </c>
      <c r="H6396" s="6" t="str">
        <f t="shared" si="99"/>
        <v>39355 11263.24 Stonecrest EstatesWtrOperations REPLACE 7.5 HP PUMP-WELL 1</v>
      </c>
    </row>
    <row r="6397" spans="2:8" x14ac:dyDescent="0.25">
      <c r="B6397" s="78">
        <v>40909</v>
      </c>
      <c r="C6397" s="74">
        <v>84568.56</v>
      </c>
      <c r="D6397" s="36" t="s">
        <v>59</v>
      </c>
      <c r="E6397" s="37" t="s">
        <v>864</v>
      </c>
      <c r="F6397" s="12" t="s">
        <v>21636</v>
      </c>
      <c r="G6397" s="12" t="s">
        <v>33542</v>
      </c>
      <c r="H6397" s="6" t="str">
        <f t="shared" si="99"/>
        <v>40909 84568.56 WestsideWtrOperations Replace 75HP pump &amp; pipe at well #7</v>
      </c>
    </row>
    <row r="6398" spans="2:8" x14ac:dyDescent="0.25">
      <c r="B6398" s="78">
        <v>39113</v>
      </c>
      <c r="C6398" s="74">
        <v>898.06</v>
      </c>
      <c r="D6398" s="36" t="s">
        <v>57</v>
      </c>
      <c r="E6398" s="37" t="s">
        <v>4874</v>
      </c>
      <c r="F6398" s="12" t="s">
        <v>17496</v>
      </c>
      <c r="G6398" s="12" t="s">
        <v>25519</v>
      </c>
      <c r="H6398" s="6" t="str">
        <f t="shared" si="99"/>
        <v>39113 898.06 Plum Creek Ops Wtr REPLACE AIR COMPRESSOR &amp; SOLENOID-BONITA VISTA (P2</v>
      </c>
    </row>
    <row r="6399" spans="2:8" x14ac:dyDescent="0.25">
      <c r="B6399" s="78">
        <v>39416</v>
      </c>
      <c r="C6399" s="74">
        <v>756.13</v>
      </c>
      <c r="D6399" s="36" t="s">
        <v>59</v>
      </c>
      <c r="E6399" s="37" t="s">
        <v>515</v>
      </c>
      <c r="F6399" s="12" t="s">
        <v>15230</v>
      </c>
      <c r="G6399" s="12" t="s">
        <v>23062</v>
      </c>
      <c r="H6399" s="6" t="str">
        <f t="shared" si="99"/>
        <v>39416 756.13 WestsideWtrOperations REPLACE AIR COMPRESSOR-CABOT ESTATES BPS 4 (P4)</v>
      </c>
    </row>
    <row r="6400" spans="2:8" x14ac:dyDescent="0.25">
      <c r="B6400" s="78">
        <v>39416</v>
      </c>
      <c r="C6400" s="74">
        <v>750.92</v>
      </c>
      <c r="D6400" s="36" t="s">
        <v>49</v>
      </c>
      <c r="E6400" s="37" t="s">
        <v>4825</v>
      </c>
      <c r="F6400" s="12" t="s">
        <v>15234</v>
      </c>
      <c r="G6400" s="12" t="s">
        <v>23066</v>
      </c>
      <c r="H6400" s="6" t="str">
        <f t="shared" si="99"/>
        <v>39416 750.92 Cherokee ShoresWtrOperations REPLACE AIR COMPRESSOR-CESH SURFACE WATER PLANT (U</v>
      </c>
    </row>
    <row r="6401" spans="2:8" x14ac:dyDescent="0.25">
      <c r="B6401" s="78">
        <v>39416</v>
      </c>
      <c r="C6401" s="74">
        <v>496.82</v>
      </c>
      <c r="D6401" s="36" t="s">
        <v>50</v>
      </c>
      <c r="E6401" s="37" t="s">
        <v>4824</v>
      </c>
      <c r="F6401" s="12" t="s">
        <v>15229</v>
      </c>
      <c r="G6401" s="12" t="s">
        <v>23061</v>
      </c>
      <c r="H6401" s="6" t="str">
        <f t="shared" si="99"/>
        <v>39416 496.82 Carolynn EstatesWtrOperations REPLACE AIR COMPRESSOR-CNES SURFACE WATER PLANT (U</v>
      </c>
    </row>
    <row r="6402" spans="2:8" x14ac:dyDescent="0.25">
      <c r="B6402" s="78">
        <v>39507</v>
      </c>
      <c r="C6402" s="74">
        <v>1060.0999999999999</v>
      </c>
      <c r="D6402" s="36" t="s">
        <v>57</v>
      </c>
      <c r="E6402" s="37" t="s">
        <v>4878</v>
      </c>
      <c r="F6402" s="12" t="s">
        <v>18200</v>
      </c>
      <c r="G6402" s="12" t="s">
        <v>26271</v>
      </c>
      <c r="H6402" s="6" t="str">
        <f t="shared" si="99"/>
        <v>39507 1060.1 Plum Creek Ops Wtr REPLACE AIR COMPRESSOR-PLUM CREEK WELL 1 (W1)</v>
      </c>
    </row>
    <row r="6403" spans="2:8" x14ac:dyDescent="0.25">
      <c r="B6403" s="78">
        <v>39721</v>
      </c>
      <c r="C6403" s="74">
        <v>736.38</v>
      </c>
      <c r="D6403" s="36" t="s">
        <v>24</v>
      </c>
      <c r="E6403" s="37" t="s">
        <v>4788</v>
      </c>
      <c r="F6403" s="12" t="s">
        <v>15391</v>
      </c>
      <c r="G6403" s="12" t="s">
        <v>23225</v>
      </c>
      <c r="H6403" s="6" t="str">
        <f t="shared" ref="H6403:H6466" si="100">G6403&amp;" "&amp;E6403</f>
        <v>39721 736.38 Comanche HarborWtrOperations REPLACE AIR CONDITIONER-COMANCHE HARBOR BPS#2 (P2)</v>
      </c>
    </row>
    <row r="6404" spans="2:8" x14ac:dyDescent="0.25">
      <c r="B6404" s="78">
        <v>39233</v>
      </c>
      <c r="C6404" s="74">
        <v>957.82</v>
      </c>
      <c r="D6404" s="36" t="s">
        <v>41</v>
      </c>
      <c r="E6404" s="37" t="s">
        <v>3265</v>
      </c>
      <c r="F6404" s="12" t="s">
        <v>17724</v>
      </c>
      <c r="G6404" s="12" t="s">
        <v>25763</v>
      </c>
      <c r="H6404" s="6" t="str">
        <f t="shared" si="100"/>
        <v>39233 957.82 Beachwood EstatesWtrOperations REPLACE AND LOWER WATER LINE-INDISTRICT BDES</v>
      </c>
    </row>
    <row r="6405" spans="2:8" x14ac:dyDescent="0.25">
      <c r="B6405" s="78">
        <v>39202</v>
      </c>
      <c r="C6405" s="74">
        <v>3806.74</v>
      </c>
      <c r="D6405" s="36" t="s">
        <v>41</v>
      </c>
      <c r="E6405" s="37" t="s">
        <v>4909</v>
      </c>
      <c r="F6405" s="12" t="s">
        <v>17688</v>
      </c>
      <c r="G6405" s="12" t="s">
        <v>25727</v>
      </c>
      <c r="H6405" s="6" t="str">
        <f t="shared" si="100"/>
        <v>39202 3806.74 Beachwood EstatesWtrOperations REPLACE AUTO DIALER-BDES SURFACE WATER PLANT (U1)</v>
      </c>
    </row>
    <row r="6406" spans="2:8" x14ac:dyDescent="0.25">
      <c r="B6406" s="78">
        <v>40634</v>
      </c>
      <c r="C6406" s="74">
        <v>2629.9</v>
      </c>
      <c r="D6406" s="36" t="s">
        <v>4948</v>
      </c>
      <c r="E6406" s="37" t="s">
        <v>6519</v>
      </c>
      <c r="F6406" s="12" t="s">
        <v>21637</v>
      </c>
      <c r="G6406" s="12" t="s">
        <v>33543</v>
      </c>
      <c r="H6406" s="6" t="str">
        <f t="shared" si="100"/>
        <v>40634 2629.9 Lake Medina Shores WW Ops REPLACE AUTODIALER - HOLIDAY VILL. OF LAKE ME WWTP</v>
      </c>
    </row>
    <row r="6407" spans="2:8" x14ac:dyDescent="0.25">
      <c r="B6407" s="78">
        <v>39233</v>
      </c>
      <c r="C6407" s="74">
        <v>4414.8100000000004</v>
      </c>
      <c r="D6407" s="36" t="s">
        <v>42</v>
      </c>
      <c r="E6407" s="37" t="s">
        <v>1708</v>
      </c>
      <c r="F6407" s="12" t="s">
        <v>17702</v>
      </c>
      <c r="G6407" s="12" t="s">
        <v>25741</v>
      </c>
      <c r="H6407" s="6" t="str">
        <f t="shared" si="100"/>
        <v>39233 4414.81 Oak Trail ShoresWtrOperations REPLACE BACKWASH PUMP-OTSH SURFACE WATER 1 (U1)</v>
      </c>
    </row>
    <row r="6408" spans="2:8" x14ac:dyDescent="0.25">
      <c r="B6408" s="78">
        <v>39507</v>
      </c>
      <c r="C6408" s="74">
        <v>792.84</v>
      </c>
      <c r="D6408" s="36" t="s">
        <v>148</v>
      </c>
      <c r="E6408" s="37" t="s">
        <v>2371</v>
      </c>
      <c r="F6408" s="12" t="s">
        <v>18189</v>
      </c>
      <c r="G6408" s="12" t="s">
        <v>26260</v>
      </c>
      <c r="H6408" s="6" t="str">
        <f t="shared" si="100"/>
        <v>39507 792.84 Lakeway HarborWtrOperations REPLACE BACKWASH VALVE-LYHR SURFACE WATER PLANT (U</v>
      </c>
    </row>
    <row r="6409" spans="2:8" x14ac:dyDescent="0.25">
      <c r="B6409" s="78">
        <v>39752</v>
      </c>
      <c r="C6409" s="74">
        <v>1797.25</v>
      </c>
      <c r="D6409" s="36" t="s">
        <v>57</v>
      </c>
      <c r="E6409" s="37" t="s">
        <v>4384</v>
      </c>
      <c r="F6409" s="12" t="s">
        <v>15429</v>
      </c>
      <c r="G6409" s="12" t="s">
        <v>23263</v>
      </c>
      <c r="H6409" s="6" t="str">
        <f t="shared" si="100"/>
        <v>39752 1797.25 Plum Creek Ops Wtr REPLACE BADGER 120 METER; 3730 DRYHOLE DR-2 inch-B</v>
      </c>
    </row>
    <row r="6410" spans="2:8" x14ac:dyDescent="0.25">
      <c r="B6410" s="78">
        <v>39599</v>
      </c>
      <c r="C6410" s="74">
        <v>694.18</v>
      </c>
      <c r="D6410" s="36" t="s">
        <v>56</v>
      </c>
      <c r="E6410" s="37" t="s">
        <v>2374</v>
      </c>
      <c r="F6410" s="12" t="s">
        <v>18299</v>
      </c>
      <c r="G6410" s="12" t="s">
        <v>26370</v>
      </c>
      <c r="H6410" s="6" t="str">
        <f t="shared" si="100"/>
        <v>39599 694.18 Lake Medina Shores Wtr Ops REPLACE BLEACH PUMP-HVOM WELL 1 (W1)</v>
      </c>
    </row>
    <row r="6411" spans="2:8" x14ac:dyDescent="0.25">
      <c r="B6411" s="78">
        <v>39659</v>
      </c>
      <c r="C6411" s="74">
        <v>5130.88</v>
      </c>
      <c r="D6411" s="36" t="s">
        <v>42</v>
      </c>
      <c r="E6411" s="37" t="s">
        <v>1237</v>
      </c>
      <c r="F6411" s="12" t="s">
        <v>15273</v>
      </c>
      <c r="G6411" s="12" t="s">
        <v>23106</v>
      </c>
      <c r="H6411" s="6" t="str">
        <f t="shared" si="100"/>
        <v>39659 5130.88 Oak Trail ShoresWtrOperations REPLACE BLEND PUMP;  SURFACE WATER #1</v>
      </c>
    </row>
    <row r="6412" spans="2:8" x14ac:dyDescent="0.25">
      <c r="B6412" s="78">
        <v>40360</v>
      </c>
      <c r="C6412" s="74">
        <v>5495</v>
      </c>
      <c r="D6412" s="36" t="s">
        <v>4944</v>
      </c>
      <c r="E6412" s="37" t="s">
        <v>6366</v>
      </c>
      <c r="F6412" s="12" t="s">
        <v>21638</v>
      </c>
      <c r="G6412" s="12" t="s">
        <v>33544</v>
      </c>
      <c r="H6412" s="6" t="str">
        <f t="shared" si="100"/>
        <v>40360 5495 Cherokee ShoresWWOperations REPLACE BLOWER-CHEROKEE SHORES WASTEWATER PLANT</v>
      </c>
    </row>
    <row r="6413" spans="2:8" x14ac:dyDescent="0.25">
      <c r="B6413" s="78">
        <v>39082</v>
      </c>
      <c r="C6413" s="74">
        <v>6714.71</v>
      </c>
      <c r="D6413" s="36" t="s">
        <v>4944</v>
      </c>
      <c r="E6413" s="37" t="s">
        <v>6421</v>
      </c>
      <c r="F6413" s="12" t="s">
        <v>17489</v>
      </c>
      <c r="G6413" s="12" t="s">
        <v>25512</v>
      </c>
      <c r="H6413" s="6" t="str">
        <f t="shared" si="100"/>
        <v>39082 6714.71 Cherokee ShoresWWOperations REPLACE BLOWERS-CHEROKEE WWTP</v>
      </c>
    </row>
    <row r="6414" spans="2:8" x14ac:dyDescent="0.25">
      <c r="B6414" s="78">
        <v>38990</v>
      </c>
      <c r="C6414" s="74">
        <v>2256.4499999999998</v>
      </c>
      <c r="D6414" s="36" t="s">
        <v>23</v>
      </c>
      <c r="E6414" s="37" t="s">
        <v>1653</v>
      </c>
      <c r="F6414" s="12" t="s">
        <v>17254</v>
      </c>
      <c r="G6414" s="12" t="s">
        <v>25270</v>
      </c>
      <c r="H6414" s="6" t="str">
        <f t="shared" si="100"/>
        <v>38990 2256.45 CrowleyWtrOperations REPLACE BOOSTER PUMP-</v>
      </c>
    </row>
    <row r="6415" spans="2:8" x14ac:dyDescent="0.25">
      <c r="B6415" s="78">
        <v>39752</v>
      </c>
      <c r="C6415" s="74">
        <v>4516.8500000000004</v>
      </c>
      <c r="D6415" s="36" t="s">
        <v>31</v>
      </c>
      <c r="E6415" s="37" t="s">
        <v>1274</v>
      </c>
      <c r="F6415" s="12" t="s">
        <v>15416</v>
      </c>
      <c r="G6415" s="12" t="s">
        <v>23250</v>
      </c>
      <c r="H6415" s="6" t="str">
        <f t="shared" si="100"/>
        <v>39752 4516.85 Cedar ValleyWtrOperations REPLACE BOOSTER PUMP; CEDAR VALLEY WELL #1 (W1)-CE</v>
      </c>
    </row>
    <row r="6416" spans="2:8" x14ac:dyDescent="0.25">
      <c r="B6416" s="78">
        <v>39752</v>
      </c>
      <c r="C6416" s="74">
        <v>934.7</v>
      </c>
      <c r="D6416" s="36" t="s">
        <v>30</v>
      </c>
      <c r="E6416" s="37" t="s">
        <v>1273</v>
      </c>
      <c r="F6416" s="12" t="s">
        <v>15415</v>
      </c>
      <c r="G6416" s="12" t="s">
        <v>23249</v>
      </c>
      <c r="H6416" s="6" t="str">
        <f t="shared" si="100"/>
        <v>39752 934.7 Spanish Park EstatesWtrOperations REPLACE BOOSTER PUMP; SPANISH PARK BPS #1 (P1)-SPA</v>
      </c>
    </row>
    <row r="6417" spans="2:8" x14ac:dyDescent="0.25">
      <c r="B6417" s="78">
        <v>39721</v>
      </c>
      <c r="C6417" s="74">
        <v>1825.63</v>
      </c>
      <c r="D6417" s="36" t="s">
        <v>59</v>
      </c>
      <c r="E6417" s="37" t="s">
        <v>1253</v>
      </c>
      <c r="F6417" s="12" t="s">
        <v>15361</v>
      </c>
      <c r="G6417" s="12" t="s">
        <v>23195</v>
      </c>
      <c r="H6417" s="6" t="str">
        <f t="shared" si="100"/>
        <v>39721 1825.63 WestsideWtrOperations REPLACE BOOSTER PUMP-CABOT ESTATES BPS #4 (P4)</v>
      </c>
    </row>
    <row r="6418" spans="2:8" x14ac:dyDescent="0.25">
      <c r="B6418" s="78">
        <v>39082</v>
      </c>
      <c r="C6418" s="74">
        <v>2457</v>
      </c>
      <c r="D6418" s="36" t="s">
        <v>31</v>
      </c>
      <c r="E6418" s="37" t="s">
        <v>1675</v>
      </c>
      <c r="F6418" s="12" t="s">
        <v>17435</v>
      </c>
      <c r="G6418" s="12" t="s">
        <v>25455</v>
      </c>
      <c r="H6418" s="6" t="str">
        <f t="shared" si="100"/>
        <v>39082 2457 Cedar ValleyWtrOperations REPLACE BOOSTER PUMP-CEDAR VALLEY</v>
      </c>
    </row>
    <row r="6419" spans="2:8" x14ac:dyDescent="0.25">
      <c r="B6419" s="78">
        <v>39599</v>
      </c>
      <c r="C6419" s="74">
        <v>1392.08</v>
      </c>
      <c r="D6419" s="36" t="s">
        <v>20</v>
      </c>
      <c r="E6419" s="37" t="s">
        <v>1758</v>
      </c>
      <c r="F6419" s="12" t="s">
        <v>18297</v>
      </c>
      <c r="G6419" s="12" t="s">
        <v>26368</v>
      </c>
      <c r="H6419" s="6" t="str">
        <f t="shared" si="100"/>
        <v>39599 1392.08 CountrywoodWtrOperations REPLACE BOOSTER PUMP-CYWD BPS 1 (P1)</v>
      </c>
    </row>
    <row r="6420" spans="2:8" x14ac:dyDescent="0.25">
      <c r="B6420" s="78">
        <v>39082</v>
      </c>
      <c r="C6420" s="74">
        <v>2253.89</v>
      </c>
      <c r="D6420" s="36" t="s">
        <v>40</v>
      </c>
      <c r="E6420" s="37" t="s">
        <v>1665</v>
      </c>
      <c r="F6420" s="12" t="s">
        <v>17425</v>
      </c>
      <c r="G6420" s="12" t="s">
        <v>25445</v>
      </c>
      <c r="H6420" s="6" t="str">
        <f t="shared" si="100"/>
        <v>39082 2253.89 Govenor's PointWtrOperations REPLACE BOOSTER PUMP-GOVERNORS POINT</v>
      </c>
    </row>
    <row r="6421" spans="2:8" x14ac:dyDescent="0.25">
      <c r="B6421" s="78">
        <v>39082</v>
      </c>
      <c r="C6421" s="74">
        <v>2137.04</v>
      </c>
      <c r="D6421" s="36" t="s">
        <v>165</v>
      </c>
      <c r="E6421" s="37" t="s">
        <v>1676</v>
      </c>
      <c r="F6421" s="12" t="s">
        <v>17436</v>
      </c>
      <c r="G6421" s="12" t="s">
        <v>25456</v>
      </c>
      <c r="H6421" s="6" t="str">
        <f t="shared" si="100"/>
        <v>39082 2137.04 Silver SaddleWtrOperations REPLACE BOOSTER PUMP-SILVER SADDLES</v>
      </c>
    </row>
    <row r="6422" spans="2:8" x14ac:dyDescent="0.25">
      <c r="B6422" s="78">
        <v>39721</v>
      </c>
      <c r="C6422" s="74">
        <v>8894.5</v>
      </c>
      <c r="D6422" s="36" t="s">
        <v>164</v>
      </c>
      <c r="E6422" s="37" t="s">
        <v>1250</v>
      </c>
      <c r="F6422" s="12" t="s">
        <v>15358</v>
      </c>
      <c r="G6422" s="12" t="s">
        <v>23192</v>
      </c>
      <c r="H6422" s="6" t="str">
        <f t="shared" si="100"/>
        <v>39721 8894.5 Twin Creeks AdditionWtrOperations REPLACE BOOSTER PUMP-TWIN CREEK 2184 CR 805B (P1)</v>
      </c>
    </row>
    <row r="6423" spans="2:8" x14ac:dyDescent="0.25">
      <c r="B6423" s="78">
        <v>39082</v>
      </c>
      <c r="C6423" s="74">
        <v>4612.5</v>
      </c>
      <c r="D6423" s="36" t="s">
        <v>190</v>
      </c>
      <c r="E6423" s="37" t="s">
        <v>1673</v>
      </c>
      <c r="F6423" s="12" t="s">
        <v>17433</v>
      </c>
      <c r="G6423" s="12" t="s">
        <v>25453</v>
      </c>
      <c r="H6423" s="6" t="str">
        <f t="shared" si="100"/>
        <v>39082 4612.5 West MeadowsWtrOperations REPLACE BOOSTER PUMP-WEST MEADOWS</v>
      </c>
    </row>
    <row r="6424" spans="2:8" x14ac:dyDescent="0.25">
      <c r="B6424" s="78">
        <v>39416</v>
      </c>
      <c r="C6424" s="74">
        <v>991.88</v>
      </c>
      <c r="D6424" s="36" t="s">
        <v>58</v>
      </c>
      <c r="E6424" s="37" t="s">
        <v>1741</v>
      </c>
      <c r="F6424" s="12" t="s">
        <v>18051</v>
      </c>
      <c r="G6424" s="12" t="s">
        <v>26118</v>
      </c>
      <c r="H6424" s="6" t="str">
        <f t="shared" si="100"/>
        <v>39416 991.88 Metroplex HomesteadsWtrOperations REPLACE BOOSTER STARTER-MXHS BPS 2 (P2)</v>
      </c>
    </row>
    <row r="6425" spans="2:8" x14ac:dyDescent="0.25">
      <c r="B6425" s="78">
        <v>39202</v>
      </c>
      <c r="C6425" s="74">
        <v>1449.22</v>
      </c>
      <c r="D6425" s="36" t="s">
        <v>42</v>
      </c>
      <c r="E6425" s="37" t="s">
        <v>4117</v>
      </c>
      <c r="F6425" s="12" t="s">
        <v>17672</v>
      </c>
      <c r="G6425" s="12" t="s">
        <v>25705</v>
      </c>
      <c r="H6425" s="6" t="str">
        <f t="shared" si="100"/>
        <v>39202 1449.22 Oak Trail ShoresWtrOperations REPLACE BROKEN METER BOXES (4)-INDISTRICT OTSH</v>
      </c>
    </row>
    <row r="6426" spans="2:8" x14ac:dyDescent="0.25">
      <c r="B6426" s="78">
        <v>38564</v>
      </c>
      <c r="C6426" s="74">
        <v>1188.6300000000001</v>
      </c>
      <c r="D6426" s="36" t="s">
        <v>4950</v>
      </c>
      <c r="E6426" s="37" t="s">
        <v>5082</v>
      </c>
      <c r="F6426" s="12" t="s">
        <v>16208</v>
      </c>
      <c r="G6426" s="12" t="s">
        <v>24080</v>
      </c>
      <c r="H6426" s="6" t="str">
        <f t="shared" si="100"/>
        <v>38564 1188.63 Decker HillsWWOperations Replace check vale and replumb pipe-Turriff lift s</v>
      </c>
    </row>
    <row r="6427" spans="2:8" x14ac:dyDescent="0.25">
      <c r="B6427" s="78">
        <v>39386</v>
      </c>
      <c r="C6427" s="74">
        <v>802.7</v>
      </c>
      <c r="D6427" s="36" t="s">
        <v>57</v>
      </c>
      <c r="E6427" s="37" t="s">
        <v>3320</v>
      </c>
      <c r="F6427" s="12" t="s">
        <v>18012</v>
      </c>
      <c r="G6427" s="12" t="s">
        <v>26073</v>
      </c>
      <c r="H6427" s="6" t="str">
        <f t="shared" si="100"/>
        <v>39386 802.7 Plum Creek Ops Wtr REPLACE CHECK VALVE-PMCK WELL 1 (W1)</v>
      </c>
    </row>
    <row r="6428" spans="2:8" x14ac:dyDescent="0.25">
      <c r="B6428" s="78">
        <v>38837</v>
      </c>
      <c r="C6428" s="74">
        <v>2010.78</v>
      </c>
      <c r="D6428" s="36" t="s">
        <v>4941</v>
      </c>
      <c r="E6428" s="37" t="s">
        <v>5874</v>
      </c>
      <c r="F6428" s="12" t="s">
        <v>17028</v>
      </c>
      <c r="G6428" s="12" t="s">
        <v>25042</v>
      </c>
      <c r="H6428" s="6" t="str">
        <f t="shared" si="100"/>
        <v>38837 2010.78 Beachwood EstatesWWOperations REPLACE CHECK VALVES AT LIFTSTATION-BDES L/S 8 (L8</v>
      </c>
    </row>
    <row r="6429" spans="2:8" x14ac:dyDescent="0.25">
      <c r="B6429" s="78">
        <v>39447</v>
      </c>
      <c r="C6429" s="74">
        <v>697.13</v>
      </c>
      <c r="D6429" s="36" t="s">
        <v>105</v>
      </c>
      <c r="E6429" s="37" t="s">
        <v>3341</v>
      </c>
      <c r="F6429" s="12" t="s">
        <v>18125</v>
      </c>
      <c r="G6429" s="12" t="s">
        <v>26195</v>
      </c>
      <c r="H6429" s="6" t="str">
        <f t="shared" si="100"/>
        <v>39447 697.13 Holiday Villages of ForkWtrOperations REPLACE CHECK VALVES-HVOF WELL 1 (W1)</v>
      </c>
    </row>
    <row r="6430" spans="2:8" x14ac:dyDescent="0.25">
      <c r="B6430" s="78">
        <v>39416</v>
      </c>
      <c r="C6430" s="74">
        <v>2467.44</v>
      </c>
      <c r="D6430" s="36" t="s">
        <v>63</v>
      </c>
      <c r="E6430" s="37" t="s">
        <v>2359</v>
      </c>
      <c r="F6430" s="12" t="s">
        <v>18054</v>
      </c>
      <c r="G6430" s="12" t="s">
        <v>26121</v>
      </c>
      <c r="H6430" s="6" t="str">
        <f t="shared" si="100"/>
        <v>39416 2467.44 LollilopWtrOperations REPLACE CHEMICAL PUMP-LOLLIPOP WELL 1 (W1)</v>
      </c>
    </row>
    <row r="6431" spans="2:8" x14ac:dyDescent="0.25">
      <c r="B6431" s="78">
        <v>39113</v>
      </c>
      <c r="C6431" s="74">
        <v>1019.73</v>
      </c>
      <c r="D6431" s="36" t="s">
        <v>56</v>
      </c>
      <c r="E6431" s="37" t="s">
        <v>2320</v>
      </c>
      <c r="F6431" s="12" t="s">
        <v>17493</v>
      </c>
      <c r="G6431" s="12" t="s">
        <v>25516</v>
      </c>
      <c r="H6431" s="6" t="str">
        <f t="shared" si="100"/>
        <v>39113 1019.73 Lake Medina Shores Wtr Ops REPLACE CHEMICAL PUMP-VILL OF L MEDINA WELL 1 (W1)</v>
      </c>
    </row>
    <row r="6432" spans="2:8" x14ac:dyDescent="0.25">
      <c r="B6432" s="78">
        <v>38807</v>
      </c>
      <c r="C6432" s="74">
        <v>369.28</v>
      </c>
      <c r="D6432" s="36" t="s">
        <v>50</v>
      </c>
      <c r="E6432" s="37" t="s">
        <v>829</v>
      </c>
      <c r="F6432" s="12" t="s">
        <v>16806</v>
      </c>
      <c r="G6432" s="12" t="s">
        <v>24810</v>
      </c>
      <c r="H6432" s="6" t="str">
        <f t="shared" si="100"/>
        <v>38807 369.28 Carolynn EstatesWtrOperations REPLACE CHK VALVES AT WELL-</v>
      </c>
    </row>
    <row r="6433" spans="2:8" x14ac:dyDescent="0.25">
      <c r="B6433" s="78">
        <v>38807</v>
      </c>
      <c r="C6433" s="74">
        <v>426.59</v>
      </c>
      <c r="D6433" s="36" t="s">
        <v>148</v>
      </c>
      <c r="E6433" s="37" t="s">
        <v>829</v>
      </c>
      <c r="F6433" s="12" t="s">
        <v>16805</v>
      </c>
      <c r="G6433" s="12" t="s">
        <v>24809</v>
      </c>
      <c r="H6433" s="6" t="str">
        <f t="shared" si="100"/>
        <v>38807 426.59 Lakeway HarborWtrOperations REPLACE CHK VALVES AT WELL-</v>
      </c>
    </row>
    <row r="6434" spans="2:8" x14ac:dyDescent="0.25">
      <c r="B6434" s="78">
        <v>38625</v>
      </c>
      <c r="C6434" s="74">
        <v>905.67</v>
      </c>
      <c r="D6434" s="36" t="s">
        <v>34</v>
      </c>
      <c r="E6434" s="37" t="s">
        <v>2221</v>
      </c>
      <c r="F6434" s="12" t="s">
        <v>16285</v>
      </c>
      <c r="G6434" s="12" t="s">
        <v>24157</v>
      </c>
      <c r="H6434" s="6" t="str">
        <f t="shared" si="100"/>
        <v>38625 905.67 Western Lake EstatesWtrOperations REPLACE CL2 PUMP; AC STENNER PUMP-WESTERN LAKE EST</v>
      </c>
    </row>
    <row r="6435" spans="2:8" x14ac:dyDescent="0.25">
      <c r="B6435" s="78">
        <v>40695</v>
      </c>
      <c r="C6435" s="74">
        <v>7527.31</v>
      </c>
      <c r="D6435" s="36" t="s">
        <v>4950</v>
      </c>
      <c r="E6435" s="37" t="s">
        <v>6329</v>
      </c>
      <c r="F6435" s="12" t="s">
        <v>21639</v>
      </c>
      <c r="G6435" s="12" t="s">
        <v>33545</v>
      </c>
      <c r="H6435" s="6" t="str">
        <f t="shared" si="100"/>
        <v>40695 7527.31 Decker HillsWWOperations REPLACE CLARIFIER DRIVE - DECKER HILLS WWTP #1</v>
      </c>
    </row>
    <row r="6436" spans="2:8" x14ac:dyDescent="0.25">
      <c r="B6436" s="78">
        <v>39721</v>
      </c>
      <c r="C6436" s="74">
        <v>5784.75</v>
      </c>
      <c r="D6436" s="36" t="s">
        <v>4948</v>
      </c>
      <c r="E6436" s="37" t="s">
        <v>4952</v>
      </c>
      <c r="F6436" s="12" t="s">
        <v>21640</v>
      </c>
      <c r="G6436" s="12" t="s">
        <v>33546</v>
      </c>
      <c r="H6436" s="6" t="str">
        <f t="shared" si="100"/>
        <v>39721 5784.75 Lake Medina Shores WW Ops REPLACE CLARIFIER DRIVE UNIT-HVOM WWTP 1 (S1)</v>
      </c>
    </row>
    <row r="6437" spans="2:8" x14ac:dyDescent="0.25">
      <c r="B6437" s="78">
        <v>38686</v>
      </c>
      <c r="C6437" s="74">
        <v>7659.31</v>
      </c>
      <c r="D6437" s="36" t="s">
        <v>42</v>
      </c>
      <c r="E6437" s="37" t="s">
        <v>2228</v>
      </c>
      <c r="F6437" s="12" t="s">
        <v>16364</v>
      </c>
      <c r="G6437" s="12" t="s">
        <v>24238</v>
      </c>
      <c r="H6437" s="6" t="str">
        <f t="shared" si="100"/>
        <v>38686 7659.31 Oak Trail ShoresWtrOperations REPLACE CLARIFIER GEAR BOX-OTSH SURFACE WATER 1 (U</v>
      </c>
    </row>
    <row r="6438" spans="2:8" x14ac:dyDescent="0.25">
      <c r="B6438" s="78">
        <v>40330</v>
      </c>
      <c r="C6438" s="74">
        <v>6854.22</v>
      </c>
      <c r="D6438" s="36" t="s">
        <v>4961</v>
      </c>
      <c r="E6438" s="37" t="s">
        <v>4990</v>
      </c>
      <c r="F6438" s="12" t="s">
        <v>21641</v>
      </c>
      <c r="G6438" s="12" t="s">
        <v>33547</v>
      </c>
      <c r="H6438" s="6" t="str">
        <f t="shared" si="100"/>
        <v>40330 6854.22 Holiday Villages of ForkWWOperations REPLACE CLARIFIER WEIR-</v>
      </c>
    </row>
    <row r="6439" spans="2:8" x14ac:dyDescent="0.25">
      <c r="B6439" s="78">
        <v>39659</v>
      </c>
      <c r="C6439" s="74">
        <v>196.04</v>
      </c>
      <c r="D6439" s="36" t="s">
        <v>38</v>
      </c>
      <c r="E6439" s="37" t="s">
        <v>3541</v>
      </c>
      <c r="F6439" s="12" t="s">
        <v>15284</v>
      </c>
      <c r="G6439" s="12" t="s">
        <v>23117</v>
      </c>
      <c r="H6439" s="6" t="str">
        <f t="shared" si="100"/>
        <v>39659 196.04 Hulon LakesWtrOperations REPLACE COPPER TAP; 1 PINE ST-1 PINE ST</v>
      </c>
    </row>
    <row r="6440" spans="2:8" x14ac:dyDescent="0.25">
      <c r="B6440" s="78">
        <v>39416</v>
      </c>
      <c r="C6440" s="74">
        <v>2087.63</v>
      </c>
      <c r="D6440" s="36" t="s">
        <v>227</v>
      </c>
      <c r="E6440" s="37" t="s">
        <v>856</v>
      </c>
      <c r="F6440" s="12" t="s">
        <v>18048</v>
      </c>
      <c r="G6440" s="12" t="s">
        <v>26115</v>
      </c>
      <c r="H6440" s="6" t="str">
        <f t="shared" si="100"/>
        <v>39416 2087.63 Acton (Royal Oaks)WtrOperations REPLACE CRACHED WELL SLAB-ROYAL OAKS WELL 1 (W1)</v>
      </c>
    </row>
    <row r="6441" spans="2:8" x14ac:dyDescent="0.25">
      <c r="B6441" s="78">
        <v>39263</v>
      </c>
      <c r="C6441" s="74">
        <v>3216.84</v>
      </c>
      <c r="D6441" s="36" t="s">
        <v>34</v>
      </c>
      <c r="E6441" s="37" t="s">
        <v>3278</v>
      </c>
      <c r="F6441" s="12" t="s">
        <v>17781</v>
      </c>
      <c r="G6441" s="12" t="s">
        <v>25834</v>
      </c>
      <c r="H6441" s="6" t="str">
        <f t="shared" si="100"/>
        <v>39263 3216.84 Western Lake EstatesWtrOperations REPLACE DAMAGED WATER LINE-INDISTRICT WLES</v>
      </c>
    </row>
    <row r="6442" spans="2:8" x14ac:dyDescent="0.25">
      <c r="B6442" s="78">
        <v>39082</v>
      </c>
      <c r="C6442" s="74">
        <v>2842.84</v>
      </c>
      <c r="D6442" s="36" t="s">
        <v>4950</v>
      </c>
      <c r="E6442" s="37" t="s">
        <v>5102</v>
      </c>
      <c r="F6442" s="12" t="s">
        <v>17480</v>
      </c>
      <c r="G6442" s="12" t="s">
        <v>25503</v>
      </c>
      <c r="H6442" s="6" t="str">
        <f t="shared" si="100"/>
        <v>39082 2842.84 Decker HillsWWOperations REPLACE DISCHARGE PIPING-TURRIFF L/S 4 (L4)</v>
      </c>
    </row>
    <row r="6443" spans="2:8" x14ac:dyDescent="0.25">
      <c r="B6443" s="78">
        <v>39995</v>
      </c>
      <c r="C6443" s="74">
        <v>4900</v>
      </c>
      <c r="D6443" s="36" t="s">
        <v>4950</v>
      </c>
      <c r="E6443" s="37" t="s">
        <v>5184</v>
      </c>
      <c r="F6443" s="12" t="s">
        <v>15503</v>
      </c>
      <c r="G6443" s="12" t="s">
        <v>23337</v>
      </c>
      <c r="H6443" s="6" t="str">
        <f t="shared" si="100"/>
        <v>39995 4900 Decker HillsWWOperations REPLACE EFFLUENT FLOW METER-DECKER HILLS WWTP #1</v>
      </c>
    </row>
    <row r="6444" spans="2:8" x14ac:dyDescent="0.25">
      <c r="B6444" s="78">
        <v>39721</v>
      </c>
      <c r="C6444" s="74">
        <v>1874.88</v>
      </c>
      <c r="D6444" s="36" t="s">
        <v>222</v>
      </c>
      <c r="E6444" s="37" t="s">
        <v>895</v>
      </c>
      <c r="F6444" s="12" t="s">
        <v>15381</v>
      </c>
      <c r="G6444" s="12" t="s">
        <v>23215</v>
      </c>
      <c r="H6444" s="6" t="str">
        <f t="shared" si="100"/>
        <v>39721 1874.88 Montego Bay EstatesWtrOperations REPLACE ELECTRIC SERVICE POLE &amp; ELECTRIC METER.-MO</v>
      </c>
    </row>
    <row r="6445" spans="2:8" x14ac:dyDescent="0.25">
      <c r="B6445" s="78">
        <v>38564</v>
      </c>
      <c r="C6445" s="74">
        <v>439.3</v>
      </c>
      <c r="D6445" s="36" t="s">
        <v>32</v>
      </c>
      <c r="E6445" s="37" t="s">
        <v>1040</v>
      </c>
      <c r="F6445" s="12" t="s">
        <v>16170</v>
      </c>
      <c r="G6445" s="12" t="s">
        <v>24041</v>
      </c>
      <c r="H6445" s="6" t="str">
        <f t="shared" si="100"/>
        <v>38564 439.3 Green AcresWtrOperations REPLACE ELECTRICAL EQUIPMENT-Green Acres BPS #1 (P</v>
      </c>
    </row>
    <row r="6446" spans="2:8" x14ac:dyDescent="0.25">
      <c r="B6446" s="78">
        <v>40391</v>
      </c>
      <c r="C6446" s="74">
        <v>2951.06</v>
      </c>
      <c r="D6446" s="36" t="s">
        <v>57</v>
      </c>
      <c r="E6446" s="37" t="s">
        <v>2883</v>
      </c>
      <c r="F6446" s="12" t="s">
        <v>21642</v>
      </c>
      <c r="G6446" s="12" t="s">
        <v>33548</v>
      </c>
      <c r="H6446" s="6" t="str">
        <f t="shared" si="100"/>
        <v>40391 2951.06 Plum Creek Ops Wtr REPLACE EXISTING 2 inch VALVE AT 101 CRESTHILL  CA</v>
      </c>
    </row>
    <row r="6447" spans="2:8" x14ac:dyDescent="0.25">
      <c r="B6447" s="78">
        <v>40391</v>
      </c>
      <c r="C6447" s="74">
        <v>3513.93</v>
      </c>
      <c r="D6447" s="36" t="s">
        <v>57</v>
      </c>
      <c r="E6447" s="37" t="s">
        <v>2884</v>
      </c>
      <c r="F6447" s="12" t="s">
        <v>21643</v>
      </c>
      <c r="G6447" s="12" t="s">
        <v>33549</v>
      </c>
      <c r="H6447" s="6" t="str">
        <f t="shared" si="100"/>
        <v>40391 3513.93 Plum Creek Ops Wtr REPLACE EXISTING 3 inch VALVE AT 200 CRESTHILL  CA</v>
      </c>
    </row>
    <row r="6448" spans="2:8" x14ac:dyDescent="0.25">
      <c r="B6448" s="78">
        <v>39752</v>
      </c>
      <c r="C6448" s="74">
        <v>3101.08</v>
      </c>
      <c r="D6448" s="36" t="s">
        <v>63</v>
      </c>
      <c r="E6448" s="37" t="s">
        <v>110</v>
      </c>
      <c r="F6448" s="12" t="s">
        <v>21644</v>
      </c>
      <c r="G6448" s="12" t="s">
        <v>33550</v>
      </c>
      <c r="H6448" s="6" t="str">
        <f t="shared" si="100"/>
        <v>39752 3101.08 LollilopWtrOperations REPLACE FENCE; LOLLIPOP WELL 1 (W1)-LOLLIPOP WELL</v>
      </c>
    </row>
    <row r="6449" spans="2:8" x14ac:dyDescent="0.25">
      <c r="B6449" s="78">
        <v>38564</v>
      </c>
      <c r="C6449" s="74">
        <v>678.88</v>
      </c>
      <c r="D6449" s="36" t="s">
        <v>18</v>
      </c>
      <c r="E6449" s="37" t="s">
        <v>392</v>
      </c>
      <c r="F6449" s="12" t="s">
        <v>21645</v>
      </c>
      <c r="G6449" s="12" t="s">
        <v>33551</v>
      </c>
      <c r="H6449" s="6" t="str">
        <f t="shared" si="100"/>
        <v>38564 678.88 Falcon Crest AdditionWtrOperations REPLACE FENCING-Falcon Crest BPS #1 (P1)</v>
      </c>
    </row>
    <row r="6450" spans="2:8" x14ac:dyDescent="0.25">
      <c r="B6450" s="78">
        <v>38898</v>
      </c>
      <c r="C6450" s="74">
        <v>45783.8</v>
      </c>
      <c r="D6450" s="36" t="s">
        <v>4941</v>
      </c>
      <c r="E6450" s="37" t="s">
        <v>5172</v>
      </c>
      <c r="F6450" s="12" t="s">
        <v>17154</v>
      </c>
      <c r="G6450" s="12" t="s">
        <v>25168</v>
      </c>
      <c r="H6450" s="6" t="str">
        <f t="shared" si="100"/>
        <v>38898 45783.8 Beachwood EstatesWWOperations REPLACE FILTER MEDIA-</v>
      </c>
    </row>
    <row r="6451" spans="2:8" x14ac:dyDescent="0.25">
      <c r="B6451" s="78">
        <v>38990</v>
      </c>
      <c r="C6451" s="74">
        <v>90934.29</v>
      </c>
      <c r="D6451" s="36" t="s">
        <v>4944</v>
      </c>
      <c r="E6451" s="37" t="s">
        <v>5173</v>
      </c>
      <c r="F6451" s="12" t="s">
        <v>17300</v>
      </c>
      <c r="G6451" s="12" t="s">
        <v>25317</v>
      </c>
      <c r="H6451" s="6" t="str">
        <f t="shared" si="100"/>
        <v>38990 90934.29 Cherokee ShoresWWOperations REPLACE FILTER MEDIA-WTP</v>
      </c>
    </row>
    <row r="6452" spans="2:8" x14ac:dyDescent="0.25">
      <c r="B6452" s="78">
        <v>39995</v>
      </c>
      <c r="C6452" s="74">
        <v>3250</v>
      </c>
      <c r="D6452" s="36" t="s">
        <v>4950</v>
      </c>
      <c r="E6452" s="37" t="s">
        <v>5044</v>
      </c>
      <c r="F6452" s="12" t="s">
        <v>15537</v>
      </c>
      <c r="G6452" s="12" t="s">
        <v>23372</v>
      </c>
      <c r="H6452" s="6" t="str">
        <f t="shared" si="100"/>
        <v>39995 3250 Decker HillsWWOperations REPLACE FLOW METER-DECKER HILLS WWTP #1</v>
      </c>
    </row>
    <row r="6453" spans="2:8" x14ac:dyDescent="0.25">
      <c r="B6453" s="78">
        <v>39538</v>
      </c>
      <c r="C6453" s="74">
        <v>1886.79</v>
      </c>
      <c r="D6453" s="36" t="s">
        <v>57</v>
      </c>
      <c r="E6453" s="37" t="s">
        <v>3371</v>
      </c>
      <c r="F6453" s="12" t="s">
        <v>18235</v>
      </c>
      <c r="G6453" s="12" t="s">
        <v>26306</v>
      </c>
      <c r="H6453" s="6" t="str">
        <f t="shared" si="100"/>
        <v>39538 1886.79 Plum Creek Ops Wtr REPLACE FLUSH VALVE-200 QUAIL COVE</v>
      </c>
    </row>
    <row r="6454" spans="2:8" x14ac:dyDescent="0.25">
      <c r="B6454" s="78">
        <v>39752</v>
      </c>
      <c r="C6454" s="74">
        <v>2218.87</v>
      </c>
      <c r="D6454" s="36" t="s">
        <v>190</v>
      </c>
      <c r="E6454" s="37" t="s">
        <v>2811</v>
      </c>
      <c r="F6454" s="12" t="s">
        <v>15425</v>
      </c>
      <c r="G6454" s="12" t="s">
        <v>23259</v>
      </c>
      <c r="H6454" s="6" t="str">
        <f t="shared" si="100"/>
        <v>39752 2218.87 West MeadowsWtrOperations REPLACE FLUSH VALVES; ROLLING PRAIRIE &amp; EVANS-ROLL</v>
      </c>
    </row>
    <row r="6455" spans="2:8" x14ac:dyDescent="0.25">
      <c r="B6455" s="78">
        <v>39538</v>
      </c>
      <c r="C6455" s="74">
        <v>3304.04</v>
      </c>
      <c r="D6455" s="36" t="s">
        <v>57</v>
      </c>
      <c r="E6455" s="37" t="s">
        <v>3372</v>
      </c>
      <c r="F6455" s="12" t="s">
        <v>18236</v>
      </c>
      <c r="G6455" s="12" t="s">
        <v>26307</v>
      </c>
      <c r="H6455" s="6" t="str">
        <f t="shared" si="100"/>
        <v>39538 3304.04 Plum Creek Ops Wtr REPLACE FLUSH VALVES-124 RED BIRD</v>
      </c>
    </row>
    <row r="6456" spans="2:8" x14ac:dyDescent="0.25">
      <c r="B6456" s="78">
        <v>38807</v>
      </c>
      <c r="C6456" s="74">
        <v>672.76</v>
      </c>
      <c r="D6456" s="36" t="s">
        <v>57</v>
      </c>
      <c r="E6456" s="37" t="s">
        <v>832</v>
      </c>
      <c r="F6456" s="12" t="s">
        <v>16808</v>
      </c>
      <c r="G6456" s="12" t="s">
        <v>24813</v>
      </c>
      <c r="H6456" s="6" t="str">
        <f t="shared" si="100"/>
        <v>38807 672.76 Plum Creek Ops Wtr REPLACE GATE VALVE AT WELL-</v>
      </c>
    </row>
    <row r="6457" spans="2:8" x14ac:dyDescent="0.25">
      <c r="B6457" s="78">
        <v>39355</v>
      </c>
      <c r="C6457" s="74">
        <v>1238.8900000000001</v>
      </c>
      <c r="D6457" s="36" t="s">
        <v>13</v>
      </c>
      <c r="E6457" s="37" t="s">
        <v>3303</v>
      </c>
      <c r="F6457" s="12" t="s">
        <v>17940</v>
      </c>
      <c r="G6457" s="12" t="s">
        <v>25997</v>
      </c>
      <c r="H6457" s="6" t="str">
        <f t="shared" si="100"/>
        <v>39355 1238.89 Ridgecrest Grayson CountyWtrOperations REPLACE GATE VALVE-95 J ST/4 BK15 LV/RC</v>
      </c>
    </row>
    <row r="6458" spans="2:8" x14ac:dyDescent="0.25">
      <c r="B6458" s="78">
        <v>39507</v>
      </c>
      <c r="C6458" s="74">
        <v>1265.47</v>
      </c>
      <c r="D6458" s="36" t="s">
        <v>4941</v>
      </c>
      <c r="E6458" s="37" t="s">
        <v>6437</v>
      </c>
      <c r="F6458" s="12" t="s">
        <v>18220</v>
      </c>
      <c r="G6458" s="12" t="s">
        <v>26291</v>
      </c>
      <c r="H6458" s="6" t="str">
        <f t="shared" si="100"/>
        <v>39507 1265.47 Beachwood EstatesWWOperations REPLACE GATE VALVES-BDES SEWER PLANT (S1)</v>
      </c>
    </row>
    <row r="6459" spans="2:8" x14ac:dyDescent="0.25">
      <c r="B6459" s="78">
        <v>40360</v>
      </c>
      <c r="C6459" s="74">
        <v>4950</v>
      </c>
      <c r="D6459" s="36" t="s">
        <v>50</v>
      </c>
      <c r="E6459" s="37" t="s">
        <v>204</v>
      </c>
      <c r="F6459" s="12" t="s">
        <v>21646</v>
      </c>
      <c r="G6459" s="12" t="s">
        <v>33552</v>
      </c>
      <c r="H6459" s="6" t="str">
        <f t="shared" si="100"/>
        <v>40360 4950 Carolynn EstatesWtrOperations REPLACE GATE-PINNANCLE CLUB SEWER PLANT</v>
      </c>
    </row>
    <row r="6460" spans="2:8" x14ac:dyDescent="0.25">
      <c r="B6460" s="78">
        <v>39721</v>
      </c>
      <c r="C6460" s="74">
        <v>8456.76</v>
      </c>
      <c r="D6460" s="36" t="s">
        <v>58</v>
      </c>
      <c r="E6460" s="37" t="s">
        <v>894</v>
      </c>
      <c r="F6460" s="12" t="s">
        <v>15380</v>
      </c>
      <c r="G6460" s="12" t="s">
        <v>23214</v>
      </c>
      <c r="H6460" s="6" t="str">
        <f t="shared" si="100"/>
        <v>39721 8456.76 Metroplex HomesteadsWtrOperations REPLACE GENERATOR DISCONNECT-MXHS BPS #2 (P2)</v>
      </c>
    </row>
    <row r="6461" spans="2:8" x14ac:dyDescent="0.25">
      <c r="B6461" s="78">
        <v>40575</v>
      </c>
      <c r="C6461" s="74">
        <v>1893</v>
      </c>
      <c r="D6461" s="36" t="s">
        <v>42</v>
      </c>
      <c r="E6461" s="37" t="s">
        <v>2381</v>
      </c>
      <c r="F6461" s="12" t="s">
        <v>21647</v>
      </c>
      <c r="G6461" s="12" t="s">
        <v>33553</v>
      </c>
      <c r="H6461" s="6" t="str">
        <f t="shared" si="100"/>
        <v>40575 1893 Oak Trail ShoresWtrOperations REPLACE GRATING &amp; INSTALL LIGHTS ON FILTERS</v>
      </c>
    </row>
    <row r="6462" spans="2:8" x14ac:dyDescent="0.25">
      <c r="B6462" s="78">
        <v>40087</v>
      </c>
      <c r="C6462" s="74">
        <v>523.89</v>
      </c>
      <c r="D6462" s="36" t="s">
        <v>4961</v>
      </c>
      <c r="E6462" s="37" t="s">
        <v>5429</v>
      </c>
      <c r="F6462" s="12" t="s">
        <v>15717</v>
      </c>
      <c r="G6462" s="12" t="s">
        <v>23555</v>
      </c>
      <c r="H6462" s="6" t="str">
        <f t="shared" si="100"/>
        <v>40087 523.89 Holiday Villages of ForkWWOperations REPLACE GRINDER PUMP</v>
      </c>
    </row>
    <row r="6463" spans="2:8" x14ac:dyDescent="0.25">
      <c r="B6463" s="78">
        <v>40452</v>
      </c>
      <c r="C6463" s="74">
        <v>933.39</v>
      </c>
      <c r="D6463" s="36" t="s">
        <v>4961</v>
      </c>
      <c r="E6463" s="37" t="s">
        <v>5623</v>
      </c>
      <c r="F6463" s="12" t="s">
        <v>21648</v>
      </c>
      <c r="G6463" s="12" t="s">
        <v>33554</v>
      </c>
      <c r="H6463" s="6" t="str">
        <f t="shared" si="100"/>
        <v>40452 933.39 Holiday Villages of ForkWWOperations Replace Grinder Pump</v>
      </c>
    </row>
    <row r="6464" spans="2:8" x14ac:dyDescent="0.25">
      <c r="B6464" s="78">
        <v>40452</v>
      </c>
      <c r="C6464" s="74">
        <v>1313.93</v>
      </c>
      <c r="D6464" s="36" t="s">
        <v>4950</v>
      </c>
      <c r="E6464" s="37" t="s">
        <v>5623</v>
      </c>
      <c r="F6464" s="12" t="s">
        <v>21649</v>
      </c>
      <c r="G6464" s="12" t="s">
        <v>33555</v>
      </c>
      <c r="H6464" s="6" t="str">
        <f t="shared" si="100"/>
        <v>40452 1313.93 Decker HillsWWOperations Replace Grinder Pump</v>
      </c>
    </row>
    <row r="6465" spans="2:8" x14ac:dyDescent="0.25">
      <c r="B6465" s="78">
        <v>40452</v>
      </c>
      <c r="C6465" s="74">
        <v>800.13</v>
      </c>
      <c r="D6465" s="36" t="s">
        <v>4944</v>
      </c>
      <c r="E6465" s="37" t="s">
        <v>5623</v>
      </c>
      <c r="F6465" s="12" t="s">
        <v>21650</v>
      </c>
      <c r="G6465" s="12" t="s">
        <v>33556</v>
      </c>
      <c r="H6465" s="6" t="str">
        <f t="shared" si="100"/>
        <v>40452 800.13 Cherokee ShoresWWOperations Replace Grinder Pump</v>
      </c>
    </row>
    <row r="6466" spans="2:8" x14ac:dyDescent="0.25">
      <c r="B6466" s="78">
        <v>40452</v>
      </c>
      <c r="C6466" s="74">
        <v>864.28</v>
      </c>
      <c r="D6466" s="36" t="s">
        <v>4944</v>
      </c>
      <c r="E6466" s="37" t="s">
        <v>5623</v>
      </c>
      <c r="F6466" s="12" t="s">
        <v>21651</v>
      </c>
      <c r="G6466" s="12" t="s">
        <v>33557</v>
      </c>
      <c r="H6466" s="6" t="str">
        <f t="shared" si="100"/>
        <v>40452 864.28 Cherokee ShoresWWOperations Replace Grinder Pump</v>
      </c>
    </row>
    <row r="6467" spans="2:8" x14ac:dyDescent="0.25">
      <c r="B6467" s="78">
        <v>40452</v>
      </c>
      <c r="C6467" s="74">
        <v>821.63</v>
      </c>
      <c r="D6467" s="36" t="s">
        <v>4944</v>
      </c>
      <c r="E6467" s="37" t="s">
        <v>5623</v>
      </c>
      <c r="F6467" s="12" t="s">
        <v>21652</v>
      </c>
      <c r="G6467" s="12" t="s">
        <v>33558</v>
      </c>
      <c r="H6467" s="6" t="str">
        <f t="shared" ref="H6467:H6530" si="101">G6467&amp;" "&amp;E6467</f>
        <v>40452 821.63 Cherokee ShoresWWOperations Replace Grinder Pump</v>
      </c>
    </row>
    <row r="6468" spans="2:8" x14ac:dyDescent="0.25">
      <c r="B6468" s="78">
        <v>40452</v>
      </c>
      <c r="C6468" s="74">
        <v>857.46</v>
      </c>
      <c r="D6468" s="36" t="s">
        <v>4944</v>
      </c>
      <c r="E6468" s="37" t="s">
        <v>5623</v>
      </c>
      <c r="F6468" s="12" t="s">
        <v>21653</v>
      </c>
      <c r="G6468" s="12" t="s">
        <v>33559</v>
      </c>
      <c r="H6468" s="6" t="str">
        <f t="shared" si="101"/>
        <v>40452 857.46 Cherokee ShoresWWOperations Replace Grinder Pump</v>
      </c>
    </row>
    <row r="6469" spans="2:8" x14ac:dyDescent="0.25">
      <c r="B6469" s="78">
        <v>40452</v>
      </c>
      <c r="C6469" s="74">
        <v>811.68</v>
      </c>
      <c r="D6469" s="36" t="s">
        <v>4944</v>
      </c>
      <c r="E6469" s="37" t="s">
        <v>5623</v>
      </c>
      <c r="F6469" s="12" t="s">
        <v>21654</v>
      </c>
      <c r="G6469" s="12" t="s">
        <v>33560</v>
      </c>
      <c r="H6469" s="6" t="str">
        <f t="shared" si="101"/>
        <v>40452 811.68 Cherokee ShoresWWOperations Replace Grinder Pump</v>
      </c>
    </row>
    <row r="6470" spans="2:8" x14ac:dyDescent="0.25">
      <c r="B6470" s="78">
        <v>40452</v>
      </c>
      <c r="C6470" s="74">
        <v>723.21</v>
      </c>
      <c r="D6470" s="36" t="s">
        <v>4963</v>
      </c>
      <c r="E6470" s="37" t="s">
        <v>5623</v>
      </c>
      <c r="F6470" s="12" t="s">
        <v>21655</v>
      </c>
      <c r="G6470" s="12" t="s">
        <v>33561</v>
      </c>
      <c r="H6470" s="6" t="str">
        <f t="shared" si="101"/>
        <v>40452 723.21 Pinnacle Club WW Operations Replace Grinder Pump</v>
      </c>
    </row>
    <row r="6471" spans="2:8" x14ac:dyDescent="0.25">
      <c r="B6471" s="78">
        <v>40452</v>
      </c>
      <c r="C6471" s="74">
        <v>723.42</v>
      </c>
      <c r="D6471" s="36" t="s">
        <v>4941</v>
      </c>
      <c r="E6471" s="37" t="s">
        <v>5623</v>
      </c>
      <c r="F6471" s="12" t="s">
        <v>21656</v>
      </c>
      <c r="G6471" s="12" t="s">
        <v>33562</v>
      </c>
      <c r="H6471" s="6" t="str">
        <f t="shared" si="101"/>
        <v>40452 723.42 Beachwood EstatesWWOperations Replace Grinder Pump</v>
      </c>
    </row>
    <row r="6472" spans="2:8" x14ac:dyDescent="0.25">
      <c r="B6472" s="78">
        <v>40452</v>
      </c>
      <c r="C6472" s="74">
        <v>724.82</v>
      </c>
      <c r="D6472" s="36" t="s">
        <v>4944</v>
      </c>
      <c r="E6472" s="37" t="s">
        <v>5623</v>
      </c>
      <c r="F6472" s="12" t="s">
        <v>21657</v>
      </c>
      <c r="G6472" s="12" t="s">
        <v>33563</v>
      </c>
      <c r="H6472" s="6" t="str">
        <f t="shared" si="101"/>
        <v>40452 724.82 Cherokee ShoresWWOperations Replace Grinder Pump</v>
      </c>
    </row>
    <row r="6473" spans="2:8" x14ac:dyDescent="0.25">
      <c r="B6473" s="78">
        <v>40452</v>
      </c>
      <c r="C6473" s="74">
        <v>773.04</v>
      </c>
      <c r="D6473" s="36" t="s">
        <v>4944</v>
      </c>
      <c r="E6473" s="37" t="s">
        <v>5623</v>
      </c>
      <c r="F6473" s="12" t="s">
        <v>21658</v>
      </c>
      <c r="G6473" s="12" t="s">
        <v>33564</v>
      </c>
      <c r="H6473" s="6" t="str">
        <f t="shared" si="101"/>
        <v>40452 773.04 Cherokee ShoresWWOperations Replace Grinder Pump</v>
      </c>
    </row>
    <row r="6474" spans="2:8" x14ac:dyDescent="0.25">
      <c r="B6474" s="78">
        <v>40452</v>
      </c>
      <c r="C6474" s="74">
        <v>775.72</v>
      </c>
      <c r="D6474" s="36" t="s">
        <v>4944</v>
      </c>
      <c r="E6474" s="37" t="s">
        <v>5623</v>
      </c>
      <c r="F6474" s="12" t="s">
        <v>21659</v>
      </c>
      <c r="G6474" s="12" t="s">
        <v>33565</v>
      </c>
      <c r="H6474" s="6" t="str">
        <f t="shared" si="101"/>
        <v>40452 775.72 Cherokee ShoresWWOperations Replace Grinder Pump</v>
      </c>
    </row>
    <row r="6475" spans="2:8" x14ac:dyDescent="0.25">
      <c r="B6475" s="78">
        <v>40452</v>
      </c>
      <c r="C6475" s="74">
        <v>1288.75</v>
      </c>
      <c r="D6475" s="36" t="s">
        <v>4944</v>
      </c>
      <c r="E6475" s="37" t="s">
        <v>5623</v>
      </c>
      <c r="F6475" s="12" t="s">
        <v>21660</v>
      </c>
      <c r="G6475" s="12" t="s">
        <v>33566</v>
      </c>
      <c r="H6475" s="6" t="str">
        <f t="shared" si="101"/>
        <v>40452 1288.75 Cherokee ShoresWWOperations Replace Grinder Pump</v>
      </c>
    </row>
    <row r="6476" spans="2:8" x14ac:dyDescent="0.25">
      <c r="B6476" s="78">
        <v>40452</v>
      </c>
      <c r="C6476" s="74">
        <v>807.74</v>
      </c>
      <c r="D6476" s="36" t="s">
        <v>4992</v>
      </c>
      <c r="E6476" s="37" t="s">
        <v>5623</v>
      </c>
      <c r="F6476" s="12" t="s">
        <v>21661</v>
      </c>
      <c r="G6476" s="12" t="s">
        <v>33567</v>
      </c>
      <c r="H6476" s="6" t="str">
        <f t="shared" si="101"/>
        <v>40452 807.74 Holiday Villages of Livingston WWOps Replace Grinder Pump</v>
      </c>
    </row>
    <row r="6477" spans="2:8" x14ac:dyDescent="0.25">
      <c r="B6477" s="78">
        <v>40575</v>
      </c>
      <c r="C6477" s="74">
        <v>585.94000000000005</v>
      </c>
      <c r="D6477" s="36" t="s">
        <v>4963</v>
      </c>
      <c r="E6477" s="37" t="s">
        <v>5429</v>
      </c>
      <c r="F6477" s="12" t="s">
        <v>21662</v>
      </c>
      <c r="G6477" s="12" t="s">
        <v>33568</v>
      </c>
      <c r="H6477" s="6" t="str">
        <f t="shared" si="101"/>
        <v>40575 585.94 Pinnacle Club WW Operations REPLACE GRINDER PUMP</v>
      </c>
    </row>
    <row r="6478" spans="2:8" x14ac:dyDescent="0.25">
      <c r="B6478" s="78">
        <v>40575</v>
      </c>
      <c r="C6478" s="74">
        <v>566.9</v>
      </c>
      <c r="D6478" s="36" t="s">
        <v>4944</v>
      </c>
      <c r="E6478" s="37" t="s">
        <v>5429</v>
      </c>
      <c r="F6478" s="12" t="s">
        <v>21663</v>
      </c>
      <c r="G6478" s="12" t="s">
        <v>33569</v>
      </c>
      <c r="H6478" s="6" t="str">
        <f t="shared" si="101"/>
        <v>40575 566.9 Cherokee ShoresWWOperations REPLACE GRINDER PUMP</v>
      </c>
    </row>
    <row r="6479" spans="2:8" x14ac:dyDescent="0.25">
      <c r="B6479" s="78">
        <v>40575</v>
      </c>
      <c r="C6479" s="74">
        <v>648.72</v>
      </c>
      <c r="D6479" s="36" t="s">
        <v>4944</v>
      </c>
      <c r="E6479" s="37" t="s">
        <v>5429</v>
      </c>
      <c r="F6479" s="12" t="s">
        <v>21664</v>
      </c>
      <c r="G6479" s="12" t="s">
        <v>33570</v>
      </c>
      <c r="H6479" s="6" t="str">
        <f t="shared" si="101"/>
        <v>40575 648.72 Cherokee ShoresWWOperations REPLACE GRINDER PUMP</v>
      </c>
    </row>
    <row r="6480" spans="2:8" x14ac:dyDescent="0.25">
      <c r="B6480" s="78">
        <v>40575</v>
      </c>
      <c r="C6480" s="74">
        <v>620.54</v>
      </c>
      <c r="D6480" s="36" t="s">
        <v>4944</v>
      </c>
      <c r="E6480" s="37" t="s">
        <v>5429</v>
      </c>
      <c r="F6480" s="12" t="s">
        <v>21665</v>
      </c>
      <c r="G6480" s="12" t="s">
        <v>33571</v>
      </c>
      <c r="H6480" s="6" t="str">
        <f t="shared" si="101"/>
        <v>40575 620.54 Cherokee ShoresWWOperations REPLACE GRINDER PUMP</v>
      </c>
    </row>
    <row r="6481" spans="2:8" x14ac:dyDescent="0.25">
      <c r="B6481" s="78">
        <v>40360</v>
      </c>
      <c r="C6481" s="74">
        <v>765.17</v>
      </c>
      <c r="D6481" s="36" t="s">
        <v>4944</v>
      </c>
      <c r="E6481" s="37" t="s">
        <v>5560</v>
      </c>
      <c r="F6481" s="12" t="s">
        <v>21666</v>
      </c>
      <c r="G6481" s="12" t="s">
        <v>33572</v>
      </c>
      <c r="H6481" s="6" t="str">
        <f t="shared" si="101"/>
        <v>40360 765.17 Cherokee ShoresWWOperations REPLACE GRINDER PUMP-105 GERONIMO TR</v>
      </c>
    </row>
    <row r="6482" spans="2:8" x14ac:dyDescent="0.25">
      <c r="B6482" s="78">
        <v>40360</v>
      </c>
      <c r="C6482" s="74">
        <v>983.96</v>
      </c>
      <c r="D6482" s="36" t="s">
        <v>4946</v>
      </c>
      <c r="E6482" s="37" t="s">
        <v>5562</v>
      </c>
      <c r="F6482" s="12" t="s">
        <v>21667</v>
      </c>
      <c r="G6482" s="12" t="s">
        <v>33573</v>
      </c>
      <c r="H6482" s="6" t="str">
        <f t="shared" si="101"/>
        <v>40360 983.96 Harbor PointWWOperations REPLACE GRINDER PUMP-117 NUECES</v>
      </c>
    </row>
    <row r="6483" spans="2:8" x14ac:dyDescent="0.25">
      <c r="B6483" s="78">
        <v>40087</v>
      </c>
      <c r="C6483" s="74">
        <v>46.14</v>
      </c>
      <c r="D6483" s="36" t="s">
        <v>4941</v>
      </c>
      <c r="E6483" s="37" t="s">
        <v>5407</v>
      </c>
      <c r="F6483" s="12" t="s">
        <v>15682</v>
      </c>
      <c r="G6483" s="12" t="s">
        <v>23519</v>
      </c>
      <c r="H6483" s="6" t="str">
        <f t="shared" si="101"/>
        <v>40087 46.14 Beachwood EstatesWWOperations REPLACE GRINDER PUMP-121 SEIS HOMBRES DR</v>
      </c>
    </row>
    <row r="6484" spans="2:8" x14ac:dyDescent="0.25">
      <c r="B6484" s="78">
        <v>40087</v>
      </c>
      <c r="C6484" s="74">
        <v>751.9</v>
      </c>
      <c r="D6484" s="36" t="s">
        <v>4941</v>
      </c>
      <c r="E6484" s="37" t="s">
        <v>5407</v>
      </c>
      <c r="F6484" s="12" t="s">
        <v>15683</v>
      </c>
      <c r="G6484" s="12" t="s">
        <v>23520</v>
      </c>
      <c r="H6484" s="6" t="str">
        <f t="shared" si="101"/>
        <v>40087 751.9 Beachwood EstatesWWOperations REPLACE GRINDER PUMP-121 SEIS HOMBRES DR</v>
      </c>
    </row>
    <row r="6485" spans="2:8" x14ac:dyDescent="0.25">
      <c r="B6485" s="78">
        <v>40360</v>
      </c>
      <c r="C6485" s="74">
        <v>866.49</v>
      </c>
      <c r="D6485" s="36" t="s">
        <v>4944</v>
      </c>
      <c r="E6485" s="37" t="s">
        <v>5561</v>
      </c>
      <c r="F6485" s="12" t="s">
        <v>21668</v>
      </c>
      <c r="G6485" s="12" t="s">
        <v>33574</v>
      </c>
      <c r="H6485" s="6" t="str">
        <f t="shared" si="101"/>
        <v>40360 866.49 Cherokee ShoresWWOperations REPLACE GRINDER PUMP-132 RUNNING BEAR DR</v>
      </c>
    </row>
    <row r="6486" spans="2:8" x14ac:dyDescent="0.25">
      <c r="B6486" s="78">
        <v>40360</v>
      </c>
      <c r="C6486" s="74">
        <v>662.01</v>
      </c>
      <c r="D6486" s="36" t="s">
        <v>4946</v>
      </c>
      <c r="E6486" s="37" t="s">
        <v>5563</v>
      </c>
      <c r="F6486" s="12" t="s">
        <v>21669</v>
      </c>
      <c r="G6486" s="12" t="s">
        <v>33575</v>
      </c>
      <c r="H6486" s="6" t="str">
        <f t="shared" si="101"/>
        <v>40360 662.01 Harbor PointWWOperations REPLACE GRINDER PUMP-195-H DRIFTWOOD DR</v>
      </c>
    </row>
    <row r="6487" spans="2:8" x14ac:dyDescent="0.25">
      <c r="B6487" s="78">
        <v>40360</v>
      </c>
      <c r="C6487" s="74">
        <v>980.94</v>
      </c>
      <c r="D6487" s="36" t="s">
        <v>4961</v>
      </c>
      <c r="E6487" s="37" t="s">
        <v>5557</v>
      </c>
      <c r="F6487" s="12" t="s">
        <v>21670</v>
      </c>
      <c r="G6487" s="12" t="s">
        <v>33576</v>
      </c>
      <c r="H6487" s="6" t="str">
        <f t="shared" si="101"/>
        <v>40360 980.94 Holiday Villages of ForkWWOperations REPLACE GRINDER PUMP-233 WHITE DOVE</v>
      </c>
    </row>
    <row r="6488" spans="2:8" x14ac:dyDescent="0.25">
      <c r="B6488" s="78">
        <v>40087</v>
      </c>
      <c r="C6488" s="74">
        <v>497.06</v>
      </c>
      <c r="D6488" s="36" t="s">
        <v>4944</v>
      </c>
      <c r="E6488" s="37" t="s">
        <v>5408</v>
      </c>
      <c r="F6488" s="12" t="s">
        <v>15685</v>
      </c>
      <c r="G6488" s="12" t="s">
        <v>23522</v>
      </c>
      <c r="H6488" s="6" t="str">
        <f t="shared" si="101"/>
        <v>40087 497.06 Cherokee ShoresWWOperations REPLACE GRINDER PUMP-27 CARSON RD</v>
      </c>
    </row>
    <row r="6489" spans="2:8" x14ac:dyDescent="0.25">
      <c r="B6489" s="78">
        <v>40087</v>
      </c>
      <c r="C6489" s="74">
        <v>23.51</v>
      </c>
      <c r="D6489" s="36" t="s">
        <v>4944</v>
      </c>
      <c r="E6489" s="37" t="s">
        <v>5408</v>
      </c>
      <c r="F6489" s="12" t="s">
        <v>15684</v>
      </c>
      <c r="G6489" s="12" t="s">
        <v>23521</v>
      </c>
      <c r="H6489" s="6" t="str">
        <f t="shared" si="101"/>
        <v>40087 23.51 Cherokee ShoresWWOperations REPLACE GRINDER PUMP-27 CARSON RD</v>
      </c>
    </row>
    <row r="6490" spans="2:8" x14ac:dyDescent="0.25">
      <c r="B6490" s="78">
        <v>40360</v>
      </c>
      <c r="C6490" s="74">
        <v>976.43</v>
      </c>
      <c r="D6490" s="36" t="s">
        <v>4961</v>
      </c>
      <c r="E6490" s="37" t="s">
        <v>5564</v>
      </c>
      <c r="F6490" s="12" t="s">
        <v>21671</v>
      </c>
      <c r="G6490" s="12" t="s">
        <v>33577</v>
      </c>
      <c r="H6490" s="6" t="str">
        <f t="shared" si="101"/>
        <v>40360 976.43 Holiday Villages of ForkWWOperations REPLACE GRINDER PUMP-404 HOLIDAY VILLAGE DRLLAGE D</v>
      </c>
    </row>
    <row r="6491" spans="2:8" x14ac:dyDescent="0.25">
      <c r="B6491" s="78">
        <v>40360</v>
      </c>
      <c r="C6491" s="74">
        <v>950.53</v>
      </c>
      <c r="D6491" s="36" t="s">
        <v>4961</v>
      </c>
      <c r="E6491" s="37" t="s">
        <v>5558</v>
      </c>
      <c r="F6491" s="12" t="s">
        <v>21672</v>
      </c>
      <c r="G6491" s="12" t="s">
        <v>33578</v>
      </c>
      <c r="H6491" s="6" t="str">
        <f t="shared" si="101"/>
        <v>40360 950.53 Holiday Villages of ForkWWOperations REPLACE GRINDER PUMP-419 WHITEFOOT</v>
      </c>
    </row>
    <row r="6492" spans="2:8" x14ac:dyDescent="0.25">
      <c r="B6492" s="78">
        <v>38717</v>
      </c>
      <c r="C6492" s="74">
        <v>57265.440000000002</v>
      </c>
      <c r="D6492" s="36" t="s">
        <v>36</v>
      </c>
      <c r="E6492" s="37" t="s">
        <v>2647</v>
      </c>
      <c r="F6492" s="12" t="s">
        <v>16624</v>
      </c>
      <c r="G6492" s="12" t="s">
        <v>24598</v>
      </c>
      <c r="H6492" s="6" t="str">
        <f t="shared" si="101"/>
        <v>38717 57265.44 Pine Trail ShoresWtrOperations Replace Ground Storage Tank</v>
      </c>
    </row>
    <row r="6493" spans="2:8" x14ac:dyDescent="0.25">
      <c r="B6493" s="78">
        <v>39629</v>
      </c>
      <c r="C6493" s="74">
        <v>5740.2</v>
      </c>
      <c r="D6493" s="36" t="s">
        <v>16</v>
      </c>
      <c r="E6493" s="37" t="s">
        <v>2713</v>
      </c>
      <c r="F6493" s="12" t="s">
        <v>18369</v>
      </c>
      <c r="G6493" s="12" t="s">
        <v>26440</v>
      </c>
      <c r="H6493" s="6" t="str">
        <f t="shared" si="101"/>
        <v>39629 5740.2 Holiday Villages of Livingston WtrOps REPLACE HYDRO TANK (ADD TO CLOSED)-HNCV-HNCV</v>
      </c>
    </row>
    <row r="6494" spans="2:8" x14ac:dyDescent="0.25">
      <c r="B6494" s="78">
        <v>39629</v>
      </c>
      <c r="C6494" s="74">
        <v>10721.81</v>
      </c>
      <c r="D6494" s="36" t="s">
        <v>190</v>
      </c>
      <c r="E6494" s="37" t="s">
        <v>2714</v>
      </c>
      <c r="F6494" s="12" t="s">
        <v>18370</v>
      </c>
      <c r="G6494" s="12" t="s">
        <v>26441</v>
      </c>
      <c r="H6494" s="6" t="str">
        <f t="shared" si="101"/>
        <v>39629 10721.81 West MeadowsWtrOperations REPLACE HYDRO TANK (ADD TO CLOSED)-WMDS-WMDS</v>
      </c>
    </row>
    <row r="6495" spans="2:8" x14ac:dyDescent="0.25">
      <c r="B6495" s="78">
        <v>39629</v>
      </c>
      <c r="C6495" s="74">
        <v>66997.39</v>
      </c>
      <c r="D6495" s="36" t="s">
        <v>162</v>
      </c>
      <c r="E6495" s="37" t="s">
        <v>2715</v>
      </c>
      <c r="F6495" s="12" t="s">
        <v>18371</v>
      </c>
      <c r="G6495" s="12" t="s">
        <v>26442</v>
      </c>
      <c r="H6495" s="6" t="str">
        <f t="shared" si="101"/>
        <v>39629 66997.39 Oak WoodWtrOperations REPLACE HYDRO TANK-OKWD-OKWD</v>
      </c>
    </row>
    <row r="6496" spans="2:8" x14ac:dyDescent="0.25">
      <c r="B6496" s="78">
        <v>39629</v>
      </c>
      <c r="C6496" s="74">
        <v>55779.92</v>
      </c>
      <c r="D6496" s="36" t="s">
        <v>9</v>
      </c>
      <c r="E6496" s="37" t="s">
        <v>2716</v>
      </c>
      <c r="F6496" s="12" t="s">
        <v>18373</v>
      </c>
      <c r="G6496" s="12" t="s">
        <v>26444</v>
      </c>
      <c r="H6496" s="6" t="str">
        <f t="shared" si="101"/>
        <v>39629 55779.92 Westwood BeachWtrOperations Replace Hydropneumatic Pressure Tank</v>
      </c>
    </row>
    <row r="6497" spans="2:8" x14ac:dyDescent="0.25">
      <c r="B6497" s="78">
        <v>39629</v>
      </c>
      <c r="C6497" s="74">
        <v>42373.23</v>
      </c>
      <c r="D6497" s="36" t="s">
        <v>50</v>
      </c>
      <c r="E6497" s="37" t="s">
        <v>2716</v>
      </c>
      <c r="F6497" s="12" t="s">
        <v>18372</v>
      </c>
      <c r="G6497" s="12" t="s">
        <v>26443</v>
      </c>
      <c r="H6497" s="6" t="str">
        <f t="shared" si="101"/>
        <v>39629 42373.23 Carolynn EstatesWtrOperations Replace Hydropneumatic Pressure Tank</v>
      </c>
    </row>
    <row r="6498" spans="2:8" x14ac:dyDescent="0.25">
      <c r="B6498" s="78">
        <v>39995</v>
      </c>
      <c r="C6498" s="74">
        <v>4613.1400000000003</v>
      </c>
      <c r="D6498" s="36" t="s">
        <v>4972</v>
      </c>
      <c r="E6498" s="37" t="s">
        <v>4973</v>
      </c>
      <c r="F6498" s="12" t="s">
        <v>21673</v>
      </c>
      <c r="G6498" s="12" t="s">
        <v>33579</v>
      </c>
      <c r="H6498" s="6" t="str">
        <f t="shared" si="101"/>
        <v>39995 4613.14 TanglewoodWWOperations REPLACE IMPELLER-TANGLEWOOD AT TEXOMA LIFTSTATION</v>
      </c>
    </row>
    <row r="6499" spans="2:8" x14ac:dyDescent="0.25">
      <c r="B6499" s="78">
        <v>38990</v>
      </c>
      <c r="C6499" s="74">
        <v>27203.18</v>
      </c>
      <c r="D6499" s="36" t="s">
        <v>41</v>
      </c>
      <c r="E6499" s="37" t="s">
        <v>1645</v>
      </c>
      <c r="F6499" s="12" t="s">
        <v>17245</v>
      </c>
      <c r="G6499" s="12" t="s">
        <v>25261</v>
      </c>
      <c r="H6499" s="6" t="str">
        <f t="shared" si="101"/>
        <v>38990 27203.18 Beachwood EstatesWtrOperations REPLACE INTAKE PUMPS-</v>
      </c>
    </row>
    <row r="6500" spans="2:8" x14ac:dyDescent="0.25">
      <c r="B6500" s="78">
        <v>38717</v>
      </c>
      <c r="C6500" s="74">
        <v>1861.13</v>
      </c>
      <c r="D6500" s="36" t="s">
        <v>4941</v>
      </c>
      <c r="E6500" s="37" t="s">
        <v>5823</v>
      </c>
      <c r="F6500" s="12" t="s">
        <v>16699</v>
      </c>
      <c r="G6500" s="12" t="s">
        <v>24699</v>
      </c>
      <c r="H6500" s="6" t="str">
        <f t="shared" si="101"/>
        <v>38717 1861.13 Beachwood EstatesWWOperations Replace L/S panel-T.I. L/S</v>
      </c>
    </row>
    <row r="6501" spans="2:8" x14ac:dyDescent="0.25">
      <c r="B6501" s="78">
        <v>39386</v>
      </c>
      <c r="C6501" s="74">
        <v>1136.08</v>
      </c>
      <c r="D6501" s="36" t="s">
        <v>49</v>
      </c>
      <c r="E6501" s="37" t="s">
        <v>1733</v>
      </c>
      <c r="F6501" s="12" t="s">
        <v>17993</v>
      </c>
      <c r="G6501" s="12" t="s">
        <v>26053</v>
      </c>
      <c r="H6501" s="6" t="str">
        <f t="shared" si="101"/>
        <v>39386 1136.08 Cherokee ShoresWtrOperations REPLACE LAGOON PUMP-CESH SURFACE WATER PLANT (U1)</v>
      </c>
    </row>
    <row r="6502" spans="2:8" x14ac:dyDescent="0.25">
      <c r="B6502" s="78">
        <v>39659</v>
      </c>
      <c r="C6502" s="74">
        <v>15479.65</v>
      </c>
      <c r="D6502" s="36" t="s">
        <v>42</v>
      </c>
      <c r="E6502" s="37" t="s">
        <v>1235</v>
      </c>
      <c r="F6502" s="12" t="s">
        <v>15271</v>
      </c>
      <c r="G6502" s="12" t="s">
        <v>23104</v>
      </c>
      <c r="H6502" s="6" t="str">
        <f t="shared" si="101"/>
        <v>39659 15479.65 Oak Trail ShoresWtrOperations REPLACE LAKE PUMP #1;  SURFACE WATER #1</v>
      </c>
    </row>
    <row r="6503" spans="2:8" x14ac:dyDescent="0.25">
      <c r="B6503" s="78">
        <v>39721</v>
      </c>
      <c r="C6503" s="74">
        <v>1983.45</v>
      </c>
      <c r="D6503" s="36" t="s">
        <v>42</v>
      </c>
      <c r="E6503" s="37" t="s">
        <v>1252</v>
      </c>
      <c r="F6503" s="12" t="s">
        <v>15360</v>
      </c>
      <c r="G6503" s="12" t="s">
        <v>23194</v>
      </c>
      <c r="H6503" s="6" t="str">
        <f t="shared" si="101"/>
        <v>39721 1983.45 Oak Trail ShoresWtrOperations REPLACE LAKE PUMP RELAYS-OTSH SURFACE WATER #1 (U1</v>
      </c>
    </row>
    <row r="6504" spans="2:8" x14ac:dyDescent="0.25">
      <c r="B6504" s="78">
        <v>39813</v>
      </c>
      <c r="C6504" s="74">
        <v>8057.76</v>
      </c>
      <c r="D6504" s="36" t="s">
        <v>4963</v>
      </c>
      <c r="E6504" s="37" t="s">
        <v>5313</v>
      </c>
      <c r="F6504" s="12" t="s">
        <v>15471</v>
      </c>
      <c r="G6504" s="12" t="s">
        <v>23305</v>
      </c>
      <c r="H6504" s="6" t="str">
        <f t="shared" si="101"/>
        <v>39813 8057.76 Pinnacle Club WW Operations REPLACE LIDS ON SEPTIC TANKS-INDISTRICT PINNACLE P</v>
      </c>
    </row>
    <row r="6505" spans="2:8" x14ac:dyDescent="0.25">
      <c r="B6505" s="78">
        <v>39051</v>
      </c>
      <c r="C6505" s="74">
        <v>1090.45</v>
      </c>
      <c r="D6505" s="36" t="s">
        <v>43</v>
      </c>
      <c r="E6505" s="37" t="s">
        <v>4013</v>
      </c>
      <c r="F6505" s="12" t="s">
        <v>17391</v>
      </c>
      <c r="G6505" s="12" t="s">
        <v>25408</v>
      </c>
      <c r="H6505" s="6" t="str">
        <f t="shared" si="101"/>
        <v>39051 1090.45 Sherwood ShoresWtrOperations REPLACE LONG WATER SERVICE TAP-112 RICHARD DR</v>
      </c>
    </row>
    <row r="6506" spans="2:8" x14ac:dyDescent="0.25">
      <c r="B6506" s="78">
        <v>39507</v>
      </c>
      <c r="C6506" s="74">
        <v>965.61</v>
      </c>
      <c r="D6506" s="36" t="s">
        <v>40</v>
      </c>
      <c r="E6506" s="37" t="s">
        <v>3361</v>
      </c>
      <c r="F6506" s="12" t="s">
        <v>18191</v>
      </c>
      <c r="G6506" s="12" t="s">
        <v>26262</v>
      </c>
      <c r="H6506" s="6" t="str">
        <f t="shared" si="101"/>
        <v>39507 965.61 Govenor's PointWtrOperations REPLACE MAIN LINE &amp; VALVE-GSPT WELL 1 (W1)</v>
      </c>
    </row>
    <row r="6507" spans="2:8" x14ac:dyDescent="0.25">
      <c r="B6507" s="78">
        <v>40148</v>
      </c>
      <c r="C6507" s="74">
        <v>7243.93</v>
      </c>
      <c r="D6507" s="36" t="s">
        <v>57</v>
      </c>
      <c r="E6507" s="37" t="s">
        <v>2851</v>
      </c>
      <c r="F6507" s="12" t="s">
        <v>15742</v>
      </c>
      <c r="G6507" s="12" t="s">
        <v>23581</v>
      </c>
      <c r="H6507" s="6" t="str">
        <f t="shared" si="101"/>
        <v>40148 7243.93 Plum Creek Ops Wtr REPLACE MAIN VALVES-</v>
      </c>
    </row>
    <row r="6508" spans="2:8" x14ac:dyDescent="0.25">
      <c r="B6508" s="78">
        <v>40148</v>
      </c>
      <c r="C6508" s="74">
        <v>5436.14</v>
      </c>
      <c r="D6508" s="36" t="s">
        <v>57</v>
      </c>
      <c r="E6508" s="37" t="s">
        <v>2852</v>
      </c>
      <c r="F6508" s="12" t="s">
        <v>15666</v>
      </c>
      <c r="G6508" s="12" t="s">
        <v>23503</v>
      </c>
      <c r="H6508" s="6" t="str">
        <f t="shared" si="101"/>
        <v>40148 5436.14 Plum Creek Ops Wtr REPLACE MAIN VALVES CHRISTOPHER AT CONNECTOR DR-</v>
      </c>
    </row>
    <row r="6509" spans="2:8" x14ac:dyDescent="0.25">
      <c r="B6509" s="78">
        <v>39294</v>
      </c>
      <c r="C6509" s="74">
        <v>559.69000000000005</v>
      </c>
      <c r="D6509" s="36" t="s">
        <v>9</v>
      </c>
      <c r="E6509" s="37" t="s">
        <v>1141</v>
      </c>
      <c r="F6509" s="12" t="s">
        <v>17836</v>
      </c>
      <c r="G6509" s="12" t="s">
        <v>25890</v>
      </c>
      <c r="H6509" s="6" t="str">
        <f t="shared" si="101"/>
        <v>39294 559.69 Westwood BeachWtrOperations REPLACE MERCOID PRESSURE SWITCH-WSTWD/WLDWD WELL 1</v>
      </c>
    </row>
    <row r="6510" spans="2:8" x14ac:dyDescent="0.25">
      <c r="B6510" s="78">
        <v>39447</v>
      </c>
      <c r="C6510" s="74">
        <v>975.76</v>
      </c>
      <c r="D6510" s="36" t="s">
        <v>36</v>
      </c>
      <c r="E6510" s="37" t="s">
        <v>1167</v>
      </c>
      <c r="F6510" s="12" t="s">
        <v>18123</v>
      </c>
      <c r="G6510" s="12" t="s">
        <v>26193</v>
      </c>
      <c r="H6510" s="6" t="str">
        <f t="shared" si="101"/>
        <v>39447 975.76 Pine Trail ShoresWtrOperations REPLACE MERCOID SWITCH-PINE TRAIL BPS 1 (P1)</v>
      </c>
    </row>
    <row r="6511" spans="2:8" x14ac:dyDescent="0.25">
      <c r="B6511" s="78">
        <v>38321</v>
      </c>
      <c r="C6511" s="74">
        <v>32.76</v>
      </c>
      <c r="D6511" s="36" t="s">
        <v>74</v>
      </c>
      <c r="E6511" s="37" t="s">
        <v>3624</v>
      </c>
      <c r="F6511" s="12" t="s">
        <v>21674</v>
      </c>
      <c r="G6511" s="12" t="s">
        <v>33580</v>
      </c>
      <c r="H6511" s="6" t="str">
        <f t="shared" si="101"/>
        <v>38321 32.76 Aurora VistaWtrOperations REPLACE METER BOX AND LID; INSTALLED 6 INCH METER</v>
      </c>
    </row>
    <row r="6512" spans="2:8" x14ac:dyDescent="0.25">
      <c r="B6512" s="78">
        <v>38352</v>
      </c>
      <c r="C6512" s="74">
        <v>13.86</v>
      </c>
      <c r="D6512" s="36" t="s">
        <v>58</v>
      </c>
      <c r="E6512" s="37" t="s">
        <v>3642</v>
      </c>
      <c r="F6512" s="12" t="s">
        <v>15896</v>
      </c>
      <c r="G6512" s="12" t="s">
        <v>23759</v>
      </c>
      <c r="H6512" s="6" t="str">
        <f t="shared" si="101"/>
        <v>38352 13.86 Metroplex HomesteadsWtrOperations REPLACE METER BOX AND LID-2425 CR 615</v>
      </c>
    </row>
    <row r="6513" spans="2:8" x14ac:dyDescent="0.25">
      <c r="B6513" s="78">
        <v>39082</v>
      </c>
      <c r="C6513" s="74">
        <v>952.88</v>
      </c>
      <c r="D6513" s="36" t="s">
        <v>49</v>
      </c>
      <c r="E6513" s="37" t="s">
        <v>4481</v>
      </c>
      <c r="F6513" s="12" t="s">
        <v>17476</v>
      </c>
      <c r="G6513" s="12" t="s">
        <v>25499</v>
      </c>
      <c r="H6513" s="6" t="str">
        <f t="shared" si="101"/>
        <v>39082 952.88 Cherokee ShoresWtrOperations REPLACE METER-CESH SURFACE WATER (U1)</v>
      </c>
    </row>
    <row r="6514" spans="2:8" x14ac:dyDescent="0.25">
      <c r="B6514" s="78">
        <v>39721</v>
      </c>
      <c r="C6514" s="74">
        <v>897.75</v>
      </c>
      <c r="D6514" s="36" t="s">
        <v>57</v>
      </c>
      <c r="E6514" s="37" t="s">
        <v>4378</v>
      </c>
      <c r="F6514" s="12" t="s">
        <v>15387</v>
      </c>
      <c r="G6514" s="12" t="s">
        <v>23221</v>
      </c>
      <c r="H6514" s="6" t="str">
        <f t="shared" si="101"/>
        <v>39721 897.75 Plum Creek Ops Wtr REPLACE METER-EST 2</v>
      </c>
    </row>
    <row r="6515" spans="2:8" x14ac:dyDescent="0.25">
      <c r="B6515" s="78">
        <v>39982</v>
      </c>
      <c r="C6515" s="74">
        <v>5531.53</v>
      </c>
      <c r="D6515" s="36" t="s">
        <v>57</v>
      </c>
      <c r="E6515" s="37" t="s">
        <v>1320</v>
      </c>
      <c r="F6515" s="12" t="s">
        <v>15595</v>
      </c>
      <c r="G6515" s="12" t="s">
        <v>23432</v>
      </c>
      <c r="H6515" s="6" t="str">
        <f t="shared" si="101"/>
        <v>39982 5531.53 Plum Creek Ops Wtr REPLACE MOTOR BOOSTER PUMP AT W4-</v>
      </c>
    </row>
    <row r="6516" spans="2:8" x14ac:dyDescent="0.25">
      <c r="B6516" s="78">
        <v>38990</v>
      </c>
      <c r="C6516" s="74">
        <v>701.65</v>
      </c>
      <c r="D6516" s="36" t="s">
        <v>52</v>
      </c>
      <c r="E6516" s="37" t="s">
        <v>1101</v>
      </c>
      <c r="F6516" s="12" t="s">
        <v>17265</v>
      </c>
      <c r="G6516" s="12" t="s">
        <v>25281</v>
      </c>
      <c r="H6516" s="6" t="str">
        <f t="shared" si="101"/>
        <v>38990 701.65 River Oaks Ranch Ops Wtr REPLACE MOTOR OVERLOAD BLOCK-RORH BPS 1 (P1)</v>
      </c>
    </row>
    <row r="6517" spans="2:8" x14ac:dyDescent="0.25">
      <c r="B6517" s="78">
        <v>39948</v>
      </c>
      <c r="C6517" s="74">
        <v>1333.28</v>
      </c>
      <c r="D6517" s="36" t="s">
        <v>56</v>
      </c>
      <c r="E6517" s="37" t="s">
        <v>1308</v>
      </c>
      <c r="F6517" s="12" t="s">
        <v>15539</v>
      </c>
      <c r="G6517" s="12" t="s">
        <v>23374</v>
      </c>
      <c r="H6517" s="6" t="str">
        <f t="shared" si="101"/>
        <v>39948 1333.28 Lake Medina Shores Wtr Ops REPLACE PARTS IN 5HP PUMP LMSH P2-LAKE MEDINA SHOR</v>
      </c>
    </row>
    <row r="6518" spans="2:8" x14ac:dyDescent="0.25">
      <c r="B6518" s="78">
        <v>39294</v>
      </c>
      <c r="C6518" s="74">
        <v>1656.38</v>
      </c>
      <c r="D6518" s="36" t="s">
        <v>47</v>
      </c>
      <c r="E6518" s="37" t="s">
        <v>4910</v>
      </c>
      <c r="F6518" s="12" t="s">
        <v>17858</v>
      </c>
      <c r="G6518" s="12" t="s">
        <v>25912</v>
      </c>
      <c r="H6518" s="6" t="str">
        <f t="shared" si="101"/>
        <v>39294 1656.38 Comanche CoveWtrOperations REPLACE PHONE RELAYS-COCV WELL 6 (W6)</v>
      </c>
    </row>
    <row r="6519" spans="2:8" x14ac:dyDescent="0.25">
      <c r="B6519" s="78">
        <v>39233</v>
      </c>
      <c r="C6519" s="74">
        <v>1547.35</v>
      </c>
      <c r="D6519" s="36" t="s">
        <v>43</v>
      </c>
      <c r="E6519" s="37" t="s">
        <v>3259</v>
      </c>
      <c r="F6519" s="12" t="s">
        <v>17718</v>
      </c>
      <c r="G6519" s="12" t="s">
        <v>25757</v>
      </c>
      <c r="H6519" s="6" t="str">
        <f t="shared" si="101"/>
        <v>39233 1547.35 Sherwood ShoresWtrOperations REPLACE PIPING AND VALVES-SDSH WELL 2 (W2)</v>
      </c>
    </row>
    <row r="6520" spans="2:8" x14ac:dyDescent="0.25">
      <c r="B6520" s="78">
        <v>39233</v>
      </c>
      <c r="C6520" s="74">
        <v>1832.36</v>
      </c>
      <c r="D6520" s="36" t="s">
        <v>15</v>
      </c>
      <c r="E6520" s="37" t="s">
        <v>3261</v>
      </c>
      <c r="F6520" s="12" t="s">
        <v>17720</v>
      </c>
      <c r="G6520" s="12" t="s">
        <v>25759</v>
      </c>
      <c r="H6520" s="6" t="str">
        <f t="shared" si="101"/>
        <v>39233 1832.36 TanglewoodWtrOperations REPLACE PIPING AND VALVES-TGWD@TEXOMA WELL 17 (W17</v>
      </c>
    </row>
    <row r="6521" spans="2:8" x14ac:dyDescent="0.25">
      <c r="B6521" s="78">
        <v>40179</v>
      </c>
      <c r="C6521" s="74">
        <v>6269.76</v>
      </c>
      <c r="D6521" s="36" t="s">
        <v>21</v>
      </c>
      <c r="E6521" s="37" t="s">
        <v>604</v>
      </c>
      <c r="F6521" s="12" t="s">
        <v>21675</v>
      </c>
      <c r="G6521" s="12" t="s">
        <v>33581</v>
      </c>
      <c r="H6521" s="6" t="str">
        <f t="shared" si="101"/>
        <v>40179 6269.76 Decker HillsWtrOperations REPLACE PIPING HIDDEN LAKES WELL 1-</v>
      </c>
    </row>
    <row r="6522" spans="2:8" x14ac:dyDescent="0.25">
      <c r="B6522" s="78">
        <v>40179</v>
      </c>
      <c r="C6522" s="74">
        <v>3133.69</v>
      </c>
      <c r="D6522" s="36" t="s">
        <v>15</v>
      </c>
      <c r="E6522" s="37" t="s">
        <v>603</v>
      </c>
      <c r="F6522" s="12" t="s">
        <v>21676</v>
      </c>
      <c r="G6522" s="12" t="s">
        <v>33582</v>
      </c>
      <c r="H6522" s="6" t="str">
        <f t="shared" si="101"/>
        <v>40179 3133.69 TanglewoodWtrOperations REPLACE PIPING TGWD@TEXOMA WELL#16-</v>
      </c>
    </row>
    <row r="6523" spans="2:8" x14ac:dyDescent="0.25">
      <c r="B6523" s="78">
        <v>39294</v>
      </c>
      <c r="C6523" s="74">
        <v>1398.6</v>
      </c>
      <c r="D6523" s="36" t="s">
        <v>9</v>
      </c>
      <c r="E6523" s="37" t="s">
        <v>3286</v>
      </c>
      <c r="F6523" s="12" t="s">
        <v>17839</v>
      </c>
      <c r="G6523" s="12" t="s">
        <v>25893</v>
      </c>
      <c r="H6523" s="6" t="str">
        <f t="shared" si="101"/>
        <v>39294 1398.6 Westwood BeachWtrOperations REPLACE PIPING-WSTWD/WLDWD WELL 2 (W2)</v>
      </c>
    </row>
    <row r="6524" spans="2:8" x14ac:dyDescent="0.25">
      <c r="B6524" s="78">
        <v>39263</v>
      </c>
      <c r="C6524" s="74">
        <v>1634.65</v>
      </c>
      <c r="D6524" s="36" t="s">
        <v>72</v>
      </c>
      <c r="E6524" s="37" t="s">
        <v>3280</v>
      </c>
      <c r="F6524" s="12" t="s">
        <v>17783</v>
      </c>
      <c r="G6524" s="12" t="s">
        <v>25836</v>
      </c>
      <c r="H6524" s="6" t="str">
        <f t="shared" si="101"/>
        <v>39263 1634.65 Holiday ShoresWtrOperations REPLACE PRESSURE RELIEF VALVE-HOLIDAY SHORES WELL</v>
      </c>
    </row>
    <row r="6525" spans="2:8" x14ac:dyDescent="0.25">
      <c r="B6525" s="78">
        <v>38990</v>
      </c>
      <c r="C6525" s="74">
        <v>4548.82</v>
      </c>
      <c r="D6525" s="36" t="s">
        <v>85</v>
      </c>
      <c r="E6525" s="37" t="s">
        <v>2680</v>
      </c>
      <c r="F6525" s="12" t="s">
        <v>17269</v>
      </c>
      <c r="G6525" s="12" t="s">
        <v>25285</v>
      </c>
      <c r="H6525" s="6" t="str">
        <f t="shared" si="101"/>
        <v>38990 4548.82 Benbrook HillsWtrOperations REPLACE PRESSURE TANK-</v>
      </c>
    </row>
    <row r="6526" spans="2:8" x14ac:dyDescent="0.25">
      <c r="B6526" s="78">
        <v>39082</v>
      </c>
      <c r="C6526" s="74">
        <v>68996.19</v>
      </c>
      <c r="D6526" s="36" t="s">
        <v>15</v>
      </c>
      <c r="E6526" s="37" t="s">
        <v>2685</v>
      </c>
      <c r="F6526" s="12" t="s">
        <v>17444</v>
      </c>
      <c r="G6526" s="12" t="s">
        <v>25464</v>
      </c>
      <c r="H6526" s="6" t="str">
        <f t="shared" si="101"/>
        <v>39082 68996.19 TanglewoodWtrOperations REPLACE PRESSURE TANK-SIMMONS SHORES</v>
      </c>
    </row>
    <row r="6527" spans="2:8" x14ac:dyDescent="0.25">
      <c r="B6527" s="78">
        <v>40179</v>
      </c>
      <c r="C6527" s="74">
        <v>14720</v>
      </c>
      <c r="D6527" s="36" t="s">
        <v>24</v>
      </c>
      <c r="E6527" s="37" t="s">
        <v>1359</v>
      </c>
      <c r="F6527" s="12" t="s">
        <v>21677</v>
      </c>
      <c r="G6527" s="12" t="s">
        <v>33583</v>
      </c>
      <c r="H6527" s="6" t="str">
        <f t="shared" si="101"/>
        <v>40179 14720 Comanche HarborWtrOperations Replace Pump - Well #2</v>
      </c>
    </row>
    <row r="6528" spans="2:8" x14ac:dyDescent="0.25">
      <c r="B6528" s="78">
        <v>39845</v>
      </c>
      <c r="C6528" s="74">
        <v>14592</v>
      </c>
      <c r="D6528" s="36" t="s">
        <v>24</v>
      </c>
      <c r="E6528" s="37" t="s">
        <v>1300</v>
      </c>
      <c r="F6528" s="12" t="s">
        <v>15488</v>
      </c>
      <c r="G6528" s="12" t="s">
        <v>23322</v>
      </c>
      <c r="H6528" s="6" t="str">
        <f t="shared" si="101"/>
        <v>39845 14592 Comanche HarborWtrOperations Replace Pump - Well #4</v>
      </c>
    </row>
    <row r="6529" spans="2:8" x14ac:dyDescent="0.25">
      <c r="B6529" s="78">
        <v>40179</v>
      </c>
      <c r="C6529" s="74">
        <v>9887.92</v>
      </c>
      <c r="D6529" s="36" t="s">
        <v>15</v>
      </c>
      <c r="E6529" s="37" t="s">
        <v>1357</v>
      </c>
      <c r="F6529" s="12" t="s">
        <v>21678</v>
      </c>
      <c r="G6529" s="12" t="s">
        <v>33584</v>
      </c>
      <c r="H6529" s="6" t="str">
        <f t="shared" si="101"/>
        <v>40179 9887.92 TanglewoodWtrOperations REPLACE PUMP 40 HP TGWD@TEXOMA WELL#16-TANGLEWOOD</v>
      </c>
    </row>
    <row r="6530" spans="2:8" x14ac:dyDescent="0.25">
      <c r="B6530" s="78">
        <v>40087</v>
      </c>
      <c r="C6530" s="74">
        <v>861.38</v>
      </c>
      <c r="D6530" s="36" t="s">
        <v>4941</v>
      </c>
      <c r="E6530" s="37" t="s">
        <v>5414</v>
      </c>
      <c r="F6530" s="12" t="s">
        <v>15696</v>
      </c>
      <c r="G6530" s="12" t="s">
        <v>23533</v>
      </c>
      <c r="H6530" s="6" t="str">
        <f t="shared" si="101"/>
        <v>40087 861.38 Beachwood EstatesWWOperations REPLACE PUMP 472 STIRRUP RANCH RD</v>
      </c>
    </row>
    <row r="6531" spans="2:8" x14ac:dyDescent="0.25">
      <c r="B6531" s="78">
        <v>40087</v>
      </c>
      <c r="C6531" s="74">
        <v>38.450000000000003</v>
      </c>
      <c r="D6531" s="36" t="s">
        <v>4941</v>
      </c>
      <c r="E6531" s="37" t="s">
        <v>5414</v>
      </c>
      <c r="F6531" s="12" t="s">
        <v>15695</v>
      </c>
      <c r="G6531" s="12" t="s">
        <v>23532</v>
      </c>
      <c r="H6531" s="6" t="str">
        <f t="shared" ref="H6531:H6594" si="102">G6531&amp;" "&amp;E6531</f>
        <v>40087 38.45 Beachwood EstatesWWOperations REPLACE PUMP 472 STIRRUP RANCH RD</v>
      </c>
    </row>
    <row r="6532" spans="2:8" x14ac:dyDescent="0.25">
      <c r="B6532" s="78">
        <v>40179</v>
      </c>
      <c r="C6532" s="74">
        <v>23165.54</v>
      </c>
      <c r="D6532" s="36" t="s">
        <v>21</v>
      </c>
      <c r="E6532" s="37" t="s">
        <v>1358</v>
      </c>
      <c r="F6532" s="12" t="s">
        <v>21679</v>
      </c>
      <c r="G6532" s="12" t="s">
        <v>33585</v>
      </c>
      <c r="H6532" s="6" t="str">
        <f t="shared" si="102"/>
        <v>40179 23165.54 Decker HillsWtrOperations REPLACE PUMP 50 HP AND MOTOR HIDDEN LAKES WELL 1-D</v>
      </c>
    </row>
    <row r="6533" spans="2:8" x14ac:dyDescent="0.25">
      <c r="B6533" s="78">
        <v>38990</v>
      </c>
      <c r="C6533" s="74">
        <v>23784.54</v>
      </c>
      <c r="D6533" s="36" t="s">
        <v>9</v>
      </c>
      <c r="E6533" s="37" t="s">
        <v>1646</v>
      </c>
      <c r="F6533" s="12" t="s">
        <v>17255</v>
      </c>
      <c r="G6533" s="12" t="s">
        <v>25271</v>
      </c>
      <c r="H6533" s="6" t="str">
        <f t="shared" si="102"/>
        <v>38990 23784.54 Westwood BeachWtrOperations REPLACE PUMP AND MOTOR-</v>
      </c>
    </row>
    <row r="6534" spans="2:8" x14ac:dyDescent="0.25">
      <c r="B6534" s="78">
        <v>38990</v>
      </c>
      <c r="C6534" s="74">
        <v>17745</v>
      </c>
      <c r="D6534" s="36" t="s">
        <v>24</v>
      </c>
      <c r="E6534" s="37" t="s">
        <v>1646</v>
      </c>
      <c r="F6534" s="12" t="s">
        <v>17246</v>
      </c>
      <c r="G6534" s="12" t="s">
        <v>25262</v>
      </c>
      <c r="H6534" s="6" t="str">
        <f t="shared" si="102"/>
        <v>38990 17745 Comanche HarborWtrOperations REPLACE PUMP AND MOTOR-</v>
      </c>
    </row>
    <row r="6535" spans="2:8" x14ac:dyDescent="0.25">
      <c r="B6535" s="78">
        <v>39691</v>
      </c>
      <c r="C6535" s="74">
        <v>940.1</v>
      </c>
      <c r="D6535" s="36" t="s">
        <v>49</v>
      </c>
      <c r="E6535" s="37" t="s">
        <v>1242</v>
      </c>
      <c r="F6535" s="12" t="s">
        <v>15320</v>
      </c>
      <c r="G6535" s="12" t="s">
        <v>23153</v>
      </c>
      <c r="H6535" s="6" t="str">
        <f t="shared" si="102"/>
        <v>39691 940.1 Cherokee ShoresWtrOperations REPLACE PUMP IN BACKWASH PIT-CHEROKEE SHORES SURFA</v>
      </c>
    </row>
    <row r="6536" spans="2:8" x14ac:dyDescent="0.25">
      <c r="B6536" s="78">
        <v>39995</v>
      </c>
      <c r="C6536" s="74">
        <v>2084</v>
      </c>
      <c r="D6536" s="36" t="s">
        <v>42</v>
      </c>
      <c r="E6536" s="37" t="s">
        <v>1326</v>
      </c>
      <c r="F6536" s="12" t="s">
        <v>15605</v>
      </c>
      <c r="G6536" s="12" t="s">
        <v>23442</v>
      </c>
      <c r="H6536" s="6" t="str">
        <f t="shared" si="102"/>
        <v>39995 2084 Oak Trail ShoresWtrOperations REPLACE PUMP ON INTAKE .-OAK TRAIL SHORES SURFACE</v>
      </c>
    </row>
    <row r="6537" spans="2:8" x14ac:dyDescent="0.25">
      <c r="B6537" s="78">
        <v>40087</v>
      </c>
      <c r="C6537" s="74">
        <v>750.4</v>
      </c>
      <c r="D6537" s="36" t="s">
        <v>4944</v>
      </c>
      <c r="E6537" s="37" t="s">
        <v>5416</v>
      </c>
      <c r="F6537" s="12" t="s">
        <v>15690</v>
      </c>
      <c r="G6537" s="12" t="s">
        <v>23527</v>
      </c>
      <c r="H6537" s="6" t="str">
        <f t="shared" si="102"/>
        <v>40087 750.4 Cherokee ShoresWWOperations replace pump used old stack and  float.-106 CANYON</v>
      </c>
    </row>
    <row r="6538" spans="2:8" x14ac:dyDescent="0.25">
      <c r="B6538" s="78">
        <v>40087</v>
      </c>
      <c r="C6538" s="74">
        <v>23.07</v>
      </c>
      <c r="D6538" s="36" t="s">
        <v>4944</v>
      </c>
      <c r="E6538" s="37" t="s">
        <v>5416</v>
      </c>
      <c r="F6538" s="12" t="s">
        <v>15674</v>
      </c>
      <c r="G6538" s="12" t="s">
        <v>23536</v>
      </c>
      <c r="H6538" s="6" t="str">
        <f t="shared" si="102"/>
        <v>40087 23.07 Cherokee ShoresWWOperations replace pump used old stack and  float.-106 CANYON</v>
      </c>
    </row>
    <row r="6539" spans="2:8" x14ac:dyDescent="0.25">
      <c r="B6539" s="78">
        <v>40994</v>
      </c>
      <c r="C6539" s="74">
        <v>15675</v>
      </c>
      <c r="D6539" s="36" t="s">
        <v>59</v>
      </c>
      <c r="E6539" s="37" t="s">
        <v>1899</v>
      </c>
      <c r="F6539" s="12" t="s">
        <v>21680</v>
      </c>
      <c r="G6539" s="12" t="s">
        <v>33586</v>
      </c>
      <c r="H6539" s="6" t="str">
        <f t="shared" si="102"/>
        <v>40994 15675 WestsideWtrOperations Replace pump, motor, cable and pipe Well #6</v>
      </c>
    </row>
    <row r="6540" spans="2:8" x14ac:dyDescent="0.25">
      <c r="B6540" s="78">
        <v>40087</v>
      </c>
      <c r="C6540" s="74">
        <v>753.22</v>
      </c>
      <c r="D6540" s="36" t="s">
        <v>4941</v>
      </c>
      <c r="E6540" s="37" t="s">
        <v>5406</v>
      </c>
      <c r="F6540" s="12" t="s">
        <v>15681</v>
      </c>
      <c r="G6540" s="12" t="s">
        <v>23518</v>
      </c>
      <c r="H6540" s="6" t="str">
        <f t="shared" si="102"/>
        <v>40087 753.22 Beachwood EstatesWWOperations replace pump.-118 TAMPICO LN</v>
      </c>
    </row>
    <row r="6541" spans="2:8" x14ac:dyDescent="0.25">
      <c r="B6541" s="78">
        <v>40087</v>
      </c>
      <c r="C6541" s="74">
        <v>61.52</v>
      </c>
      <c r="D6541" s="36" t="s">
        <v>4941</v>
      </c>
      <c r="E6541" s="37" t="s">
        <v>5406</v>
      </c>
      <c r="F6541" s="12" t="s">
        <v>15680</v>
      </c>
      <c r="G6541" s="12" t="s">
        <v>23517</v>
      </c>
      <c r="H6541" s="6" t="str">
        <f t="shared" si="102"/>
        <v>40087 61.52 Beachwood EstatesWWOperations replace pump.-118 TAMPICO LN</v>
      </c>
    </row>
    <row r="6542" spans="2:8" x14ac:dyDescent="0.25">
      <c r="B6542" s="78">
        <v>40087</v>
      </c>
      <c r="C6542" s="74">
        <v>30.76</v>
      </c>
      <c r="D6542" s="36" t="s">
        <v>4963</v>
      </c>
      <c r="E6542" s="37" t="s">
        <v>5430</v>
      </c>
      <c r="F6542" s="12" t="s">
        <v>15703</v>
      </c>
      <c r="G6542" s="12" t="s">
        <v>23541</v>
      </c>
      <c r="H6542" s="6" t="str">
        <f t="shared" si="102"/>
        <v>40087 30.76 Pinnacle Club WW Operations REPLACE PUMP.-337 ST ANDREWS DR</v>
      </c>
    </row>
    <row r="6543" spans="2:8" x14ac:dyDescent="0.25">
      <c r="B6543" s="78">
        <v>38868</v>
      </c>
      <c r="C6543" s="74">
        <v>12360.5</v>
      </c>
      <c r="D6543" s="36" t="s">
        <v>24</v>
      </c>
      <c r="E6543" s="37" t="s">
        <v>1637</v>
      </c>
      <c r="F6543" s="12" t="s">
        <v>17059</v>
      </c>
      <c r="G6543" s="12" t="s">
        <v>25073</v>
      </c>
      <c r="H6543" s="6" t="str">
        <f t="shared" si="102"/>
        <v>38868 12360.5 Comanche HarborWtrOperations REPLACE PUMP-BPS</v>
      </c>
    </row>
    <row r="6544" spans="2:8" x14ac:dyDescent="0.25">
      <c r="B6544" s="78">
        <v>38868</v>
      </c>
      <c r="C6544" s="74">
        <v>7806</v>
      </c>
      <c r="D6544" s="36" t="s">
        <v>43</v>
      </c>
      <c r="E6544" s="37" t="s">
        <v>1638</v>
      </c>
      <c r="F6544" s="12" t="s">
        <v>17060</v>
      </c>
      <c r="G6544" s="12" t="s">
        <v>25074</v>
      </c>
      <c r="H6544" s="6" t="str">
        <f t="shared" si="102"/>
        <v>38868 7806 Sherwood ShoresWtrOperations REPLACE PUMPING EQUIPMENT-SDSH WELL 13 (W13)</v>
      </c>
    </row>
    <row r="6545" spans="2:8" x14ac:dyDescent="0.25">
      <c r="B6545" s="78">
        <v>38717</v>
      </c>
      <c r="C6545" s="74">
        <v>10244.48</v>
      </c>
      <c r="D6545" s="36" t="s">
        <v>42</v>
      </c>
      <c r="E6545" s="37" t="s">
        <v>1582</v>
      </c>
      <c r="F6545" s="12" t="s">
        <v>16469</v>
      </c>
      <c r="G6545" s="12" t="s">
        <v>24344</v>
      </c>
      <c r="H6545" s="6" t="str">
        <f t="shared" si="102"/>
        <v>38717 10244.48 Oak Trail ShoresWtrOperations Replace Pumps-U1</v>
      </c>
    </row>
    <row r="6546" spans="2:8" x14ac:dyDescent="0.25">
      <c r="B6546" s="78">
        <v>41122</v>
      </c>
      <c r="C6546" s="74">
        <v>2989.89</v>
      </c>
      <c r="D6546" s="36" t="s">
        <v>50</v>
      </c>
      <c r="E6546" s="37" t="s">
        <v>1870</v>
      </c>
      <c r="F6546" s="12" t="s">
        <v>21681</v>
      </c>
      <c r="G6546" s="12" t="s">
        <v>33587</v>
      </c>
      <c r="H6546" s="6" t="str">
        <f t="shared" si="102"/>
        <v>41122 2989.89 Carolynn EstatesWtrOperations Replace recycle pump</v>
      </c>
    </row>
    <row r="6547" spans="2:8" x14ac:dyDescent="0.25">
      <c r="B6547" s="78">
        <v>39202</v>
      </c>
      <c r="C6547" s="74">
        <v>883.88</v>
      </c>
      <c r="D6547" s="36" t="s">
        <v>21</v>
      </c>
      <c r="E6547" s="37" t="s">
        <v>4119</v>
      </c>
      <c r="F6547" s="12" t="s">
        <v>17675</v>
      </c>
      <c r="G6547" s="12" t="s">
        <v>25708</v>
      </c>
      <c r="H6547" s="6" t="str">
        <f t="shared" si="102"/>
        <v>39202 883.88 Decker HillsWtrOperations REPLACE SERVICE LINE-29811 AMARILLO</v>
      </c>
    </row>
    <row r="6548" spans="2:8" x14ac:dyDescent="0.25">
      <c r="B6548" s="78">
        <v>39325</v>
      </c>
      <c r="C6548" s="74">
        <v>4087.98</v>
      </c>
      <c r="D6548" s="36" t="s">
        <v>4972</v>
      </c>
      <c r="E6548" s="37" t="s">
        <v>5159</v>
      </c>
      <c r="F6548" s="12" t="s">
        <v>17888</v>
      </c>
      <c r="G6548" s="12" t="s">
        <v>25945</v>
      </c>
      <c r="H6548" s="6" t="str">
        <f t="shared" si="102"/>
        <v>39325 4087.98 TanglewoodWWOperations REPLACE SEWER LINE-EAGLE  CHASE</v>
      </c>
    </row>
    <row r="6549" spans="2:8" x14ac:dyDescent="0.25">
      <c r="B6549" s="78">
        <v>40118</v>
      </c>
      <c r="C6549" s="74">
        <v>776.49</v>
      </c>
      <c r="D6549" s="36" t="s">
        <v>4944</v>
      </c>
      <c r="E6549" s="37" t="s">
        <v>5440</v>
      </c>
      <c r="F6549" s="12" t="s">
        <v>15732</v>
      </c>
      <c r="G6549" s="12" t="s">
        <v>23571</v>
      </c>
      <c r="H6549" s="6" t="str">
        <f t="shared" si="102"/>
        <v>40118 776.49 Cherokee ShoresWWOperations Replace sewer pump-212 HUNTOON TR</v>
      </c>
    </row>
    <row r="6550" spans="2:8" x14ac:dyDescent="0.25">
      <c r="B6550" s="78">
        <v>38837</v>
      </c>
      <c r="C6550" s="74">
        <v>380.07</v>
      </c>
      <c r="D6550" s="36" t="s">
        <v>4946</v>
      </c>
      <c r="E6550" s="37" t="s">
        <v>5884</v>
      </c>
      <c r="F6550" s="12" t="s">
        <v>17038</v>
      </c>
      <c r="G6550" s="12" t="s">
        <v>25052</v>
      </c>
      <c r="H6550" s="6" t="str">
        <f t="shared" si="102"/>
        <v>38837 380.07 Harbor PointWWOperations REPLACE SEWER TANK-LOT 103 SEC HP</v>
      </c>
    </row>
    <row r="6551" spans="2:8" x14ac:dyDescent="0.25">
      <c r="B6551" s="78">
        <v>38837</v>
      </c>
      <c r="C6551" s="74">
        <v>286.06</v>
      </c>
      <c r="D6551" s="36" t="s">
        <v>4946</v>
      </c>
      <c r="E6551" s="37" t="s">
        <v>5877</v>
      </c>
      <c r="F6551" s="12" t="s">
        <v>17031</v>
      </c>
      <c r="G6551" s="12" t="s">
        <v>25045</v>
      </c>
      <c r="H6551" s="6" t="str">
        <f t="shared" si="102"/>
        <v>38837 286.06 Harbor PointWWOperations REPLACE SEWER TANK-LOT 210 SEC H HP</v>
      </c>
    </row>
    <row r="6552" spans="2:8" x14ac:dyDescent="0.25">
      <c r="B6552" s="78">
        <v>38807</v>
      </c>
      <c r="C6552" s="74">
        <v>1167.6300000000001</v>
      </c>
      <c r="D6552" s="36" t="s">
        <v>24</v>
      </c>
      <c r="E6552" s="37" t="s">
        <v>1079</v>
      </c>
      <c r="F6552" s="12" t="s">
        <v>16823</v>
      </c>
      <c r="G6552" s="12" t="s">
        <v>24829</v>
      </c>
      <c r="H6552" s="6" t="str">
        <f t="shared" si="102"/>
        <v>38807 1167.63 Comanche HarborWtrOperations REPLACE SOLENOID VALVE-</v>
      </c>
    </row>
    <row r="6553" spans="2:8" x14ac:dyDescent="0.25">
      <c r="B6553" s="78">
        <v>38807</v>
      </c>
      <c r="C6553" s="74">
        <v>734.94</v>
      </c>
      <c r="D6553" s="36" t="s">
        <v>50</v>
      </c>
      <c r="E6553" s="37" t="s">
        <v>1079</v>
      </c>
      <c r="F6553" s="12" t="s">
        <v>16822</v>
      </c>
      <c r="G6553" s="12" t="s">
        <v>24828</v>
      </c>
      <c r="H6553" s="6" t="str">
        <f t="shared" si="102"/>
        <v>38807 734.94 Carolynn EstatesWtrOperations REPLACE SOLENOID VALVE-</v>
      </c>
    </row>
    <row r="6554" spans="2:8" x14ac:dyDescent="0.25">
      <c r="B6554" s="78">
        <v>38564</v>
      </c>
      <c r="C6554" s="74">
        <v>1087.1400000000001</v>
      </c>
      <c r="D6554" s="36" t="s">
        <v>42</v>
      </c>
      <c r="E6554" s="37" t="s">
        <v>1561</v>
      </c>
      <c r="F6554" s="12" t="s">
        <v>16160</v>
      </c>
      <c r="G6554" s="12" t="s">
        <v>24031</v>
      </c>
      <c r="H6554" s="6" t="str">
        <f t="shared" si="102"/>
        <v>38564 1087.14 Oak Trail ShoresWtrOperations Replace starter on well #9 H2M-Oak Trail Shores We</v>
      </c>
    </row>
    <row r="6555" spans="2:8" x14ac:dyDescent="0.25">
      <c r="B6555" s="78">
        <v>39538</v>
      </c>
      <c r="C6555" s="74">
        <v>4426.16</v>
      </c>
      <c r="D6555" s="36" t="s">
        <v>21</v>
      </c>
      <c r="E6555" s="37" t="s">
        <v>1181</v>
      </c>
      <c r="F6555" s="12" t="s">
        <v>18231</v>
      </c>
      <c r="G6555" s="12" t="s">
        <v>26302</v>
      </c>
      <c r="H6555" s="6" t="str">
        <f t="shared" si="102"/>
        <v>39538 4426.16 Decker HillsWtrOperations REPLACE STARTER-DECKER HILLS WELL 6 (W6)</v>
      </c>
    </row>
    <row r="6556" spans="2:8" x14ac:dyDescent="0.25">
      <c r="B6556" s="78">
        <v>39721</v>
      </c>
      <c r="C6556" s="74">
        <v>2284.7199999999998</v>
      </c>
      <c r="D6556" s="36" t="s">
        <v>21</v>
      </c>
      <c r="E6556" s="37" t="s">
        <v>892</v>
      </c>
      <c r="F6556" s="12" t="s">
        <v>15378</v>
      </c>
      <c r="G6556" s="12" t="s">
        <v>23212</v>
      </c>
      <c r="H6556" s="6" t="str">
        <f t="shared" si="102"/>
        <v>39721 2284.72 Decker HillsWtrOperations REPLACE STARTER-DHIC/INV CR WELL 4 (W4)</v>
      </c>
    </row>
    <row r="6557" spans="2:8" x14ac:dyDescent="0.25">
      <c r="B6557" s="78">
        <v>39082</v>
      </c>
      <c r="C6557" s="74">
        <v>874.61</v>
      </c>
      <c r="D6557" s="36" t="s">
        <v>58</v>
      </c>
      <c r="E6557" s="37" t="s">
        <v>1119</v>
      </c>
      <c r="F6557" s="12" t="s">
        <v>17442</v>
      </c>
      <c r="G6557" s="12" t="s">
        <v>25462</v>
      </c>
      <c r="H6557" s="6" t="str">
        <f t="shared" si="102"/>
        <v>39082 874.61 Metroplex HomesteadsWtrOperations REPLACE STARTER-INDISTRICT MXHS</v>
      </c>
    </row>
    <row r="6558" spans="2:8" x14ac:dyDescent="0.25">
      <c r="B6558" s="78">
        <v>39294</v>
      </c>
      <c r="C6558" s="74">
        <v>2201.36</v>
      </c>
      <c r="D6558" s="36" t="s">
        <v>4961</v>
      </c>
      <c r="E6558" s="37" t="s">
        <v>6028</v>
      </c>
      <c r="F6558" s="12" t="s">
        <v>17862</v>
      </c>
      <c r="G6558" s="12" t="s">
        <v>25916</v>
      </c>
      <c r="H6558" s="6" t="str">
        <f t="shared" si="102"/>
        <v>39294 2201.36 Holiday Villages of ForkWWOperations REPLACE TANK &amp; P51 MYERS PUMP-124 WHITEFOOT</v>
      </c>
    </row>
    <row r="6559" spans="2:8" x14ac:dyDescent="0.25">
      <c r="B6559" s="78">
        <v>39507</v>
      </c>
      <c r="C6559" s="74">
        <v>220.44</v>
      </c>
      <c r="D6559" s="36" t="s">
        <v>15</v>
      </c>
      <c r="E6559" s="37" t="s">
        <v>4337</v>
      </c>
      <c r="F6559" s="12" t="s">
        <v>18195</v>
      </c>
      <c r="G6559" s="12" t="s">
        <v>26266</v>
      </c>
      <c r="H6559" s="6" t="str">
        <f t="shared" si="102"/>
        <v>39507 220.44 TanglewoodWtrOperations REPLACE TAP LINE-13 BK13 TGWD</v>
      </c>
    </row>
    <row r="6560" spans="2:8" x14ac:dyDescent="0.25">
      <c r="B6560" s="78">
        <v>38898</v>
      </c>
      <c r="C6560" s="74">
        <v>356.55</v>
      </c>
      <c r="D6560" s="36" t="s">
        <v>15</v>
      </c>
      <c r="E6560" s="37" t="s">
        <v>3946</v>
      </c>
      <c r="F6560" s="12" t="s">
        <v>17142</v>
      </c>
      <c r="G6560" s="12" t="s">
        <v>25156</v>
      </c>
      <c r="H6560" s="6" t="str">
        <f t="shared" si="102"/>
        <v>38898 356.55 TanglewoodWtrOperations REPLACE TAP WITH FORD METER BOX-33 MULBERRY DR/119</v>
      </c>
    </row>
    <row r="6561" spans="2:8" x14ac:dyDescent="0.25">
      <c r="B6561" s="78">
        <v>39568</v>
      </c>
      <c r="C6561" s="74">
        <v>708.88</v>
      </c>
      <c r="D6561" s="36" t="s">
        <v>58</v>
      </c>
      <c r="E6561" s="37" t="s">
        <v>1187</v>
      </c>
      <c r="F6561" s="12" t="s">
        <v>18263</v>
      </c>
      <c r="G6561" s="12" t="s">
        <v>26334</v>
      </c>
      <c r="H6561" s="6" t="str">
        <f t="shared" si="102"/>
        <v>39568 708.88 Metroplex HomesteadsWtrOperations REPLACE TC-120 RELAY &amp; RAN NEW WIRES-MXHS BPS 5 (P</v>
      </c>
    </row>
    <row r="6562" spans="2:8" x14ac:dyDescent="0.25">
      <c r="B6562" s="78">
        <v>37986</v>
      </c>
      <c r="C6562" s="74">
        <v>405</v>
      </c>
      <c r="D6562" s="36" t="s">
        <v>162</v>
      </c>
      <c r="E6562" s="37" t="s">
        <v>362</v>
      </c>
      <c r="F6562" s="12" t="s">
        <v>21682</v>
      </c>
      <c r="G6562" s="12" t="s">
        <v>33588</v>
      </c>
      <c r="H6562" s="6" t="str">
        <f t="shared" si="102"/>
        <v>37986 405 Oak WoodWtrOperations REPLACE TERMINAL POST/RESTRETCH BARB-WIRE</v>
      </c>
    </row>
    <row r="6563" spans="2:8" x14ac:dyDescent="0.25">
      <c r="B6563" s="78">
        <v>38564</v>
      </c>
      <c r="C6563" s="74">
        <v>531.62</v>
      </c>
      <c r="D6563" s="36" t="s">
        <v>164</v>
      </c>
      <c r="E6563" s="37" t="s">
        <v>4430</v>
      </c>
      <c r="F6563" s="12" t="s">
        <v>16202</v>
      </c>
      <c r="G6563" s="12" t="s">
        <v>24074</v>
      </c>
      <c r="H6563" s="6" t="str">
        <f t="shared" si="102"/>
        <v>38564 531.62 Twin Creeks AdditionWtrOperations Replace the well meters-Twin Creek/Rolling acres w</v>
      </c>
    </row>
    <row r="6564" spans="2:8" x14ac:dyDescent="0.25">
      <c r="B6564" s="78">
        <v>39325</v>
      </c>
      <c r="C6564" s="74">
        <v>1092.5</v>
      </c>
      <c r="D6564" s="36" t="s">
        <v>148</v>
      </c>
      <c r="E6564" s="37" t="s">
        <v>2350</v>
      </c>
      <c r="F6564" s="12" t="s">
        <v>17876</v>
      </c>
      <c r="G6564" s="12" t="s">
        <v>25930</v>
      </c>
      <c r="H6564" s="6" t="str">
        <f t="shared" si="102"/>
        <v>39325 1092.5 Lakeway HarborWtrOperations REPLACE TRANSFER PUMP TUBE-LYHR SURFACE WATER PLAN</v>
      </c>
    </row>
    <row r="6565" spans="2:8" x14ac:dyDescent="0.25">
      <c r="B6565" s="78">
        <v>39416</v>
      </c>
      <c r="C6565" s="74">
        <v>7938</v>
      </c>
      <c r="D6565" s="36" t="s">
        <v>50</v>
      </c>
      <c r="E6565" s="37" t="s">
        <v>4756</v>
      </c>
      <c r="F6565" s="12" t="s">
        <v>18403</v>
      </c>
      <c r="G6565" s="12" t="s">
        <v>26474</v>
      </c>
      <c r="H6565" s="6" t="str">
        <f t="shared" si="102"/>
        <v>39416 7938 Carolynn EstatesWtrOperations REPLACE TURBIDITY MONITORING COMPUTER-CNES SURFACE</v>
      </c>
    </row>
    <row r="6566" spans="2:8" x14ac:dyDescent="0.25">
      <c r="B6566" s="78">
        <v>39507</v>
      </c>
      <c r="C6566" s="74">
        <v>1561.07</v>
      </c>
      <c r="D6566" s="36" t="s">
        <v>148</v>
      </c>
      <c r="E6566" s="37" t="s">
        <v>4503</v>
      </c>
      <c r="F6566" s="12" t="s">
        <v>18197</v>
      </c>
      <c r="G6566" s="12" t="s">
        <v>26268</v>
      </c>
      <c r="H6566" s="6" t="str">
        <f t="shared" si="102"/>
        <v>39507 1561.07 Lakeway HarborWtrOperations REPLACE TURBINE METER-LYHR SURFACE WATER PLANT (U1</v>
      </c>
    </row>
    <row r="6567" spans="2:8" x14ac:dyDescent="0.25">
      <c r="B6567" s="78">
        <v>39386</v>
      </c>
      <c r="C6567" s="74">
        <v>665.36</v>
      </c>
      <c r="D6567" s="36" t="s">
        <v>44</v>
      </c>
      <c r="E6567" s="37" t="s">
        <v>3312</v>
      </c>
      <c r="F6567" s="12" t="s">
        <v>18004</v>
      </c>
      <c r="G6567" s="12" t="s">
        <v>26065</v>
      </c>
      <c r="H6567" s="6" t="str">
        <f t="shared" si="102"/>
        <v>39386 665.36 Western Hills HarborWtrOperations REPLACE VALVE-401 WHISPERVIEW CIR</v>
      </c>
    </row>
    <row r="6568" spans="2:8" x14ac:dyDescent="0.25">
      <c r="B6568" s="78">
        <v>39355</v>
      </c>
      <c r="C6568" s="74">
        <v>720.85</v>
      </c>
      <c r="D6568" s="36" t="s">
        <v>41</v>
      </c>
      <c r="E6568" s="37" t="s">
        <v>3299</v>
      </c>
      <c r="F6568" s="12" t="s">
        <v>17936</v>
      </c>
      <c r="G6568" s="12" t="s">
        <v>25993</v>
      </c>
      <c r="H6568" s="6" t="str">
        <f t="shared" si="102"/>
        <v>39355 720.85 Beachwood EstatesWtrOperations REPLACE VALVE-BDES SURFACE WATER PLANT (U1)</v>
      </c>
    </row>
    <row r="6569" spans="2:8" x14ac:dyDescent="0.25">
      <c r="B6569" s="78">
        <v>38868</v>
      </c>
      <c r="C6569" s="74">
        <v>7874.64</v>
      </c>
      <c r="D6569" s="36" t="s">
        <v>4972</v>
      </c>
      <c r="E6569" s="37" t="s">
        <v>5886</v>
      </c>
      <c r="F6569" s="12" t="s">
        <v>17110</v>
      </c>
      <c r="G6569" s="12" t="s">
        <v>25124</v>
      </c>
      <c r="H6569" s="6" t="str">
        <f t="shared" si="102"/>
        <v>38868 7874.64 TanglewoodWWOperations REPLACE VALVES AT LIFT STATION-LIFTSTATION</v>
      </c>
    </row>
    <row r="6570" spans="2:8" x14ac:dyDescent="0.25">
      <c r="B6570" s="78">
        <v>38868</v>
      </c>
      <c r="C6570" s="74">
        <v>3773.23</v>
      </c>
      <c r="D6570" s="36" t="s">
        <v>4972</v>
      </c>
      <c r="E6570" s="37" t="s">
        <v>5886</v>
      </c>
      <c r="F6570" s="12" t="s">
        <v>17111</v>
      </c>
      <c r="G6570" s="12" t="s">
        <v>25125</v>
      </c>
      <c r="H6570" s="6" t="str">
        <f t="shared" si="102"/>
        <v>38868 3773.23 TanglewoodWWOperations REPLACE VALVES AT LIFT STATION-LIFTSTATION</v>
      </c>
    </row>
    <row r="6571" spans="2:8" x14ac:dyDescent="0.25">
      <c r="B6571" s="78">
        <v>38807</v>
      </c>
      <c r="C6571" s="74">
        <v>493</v>
      </c>
      <c r="D6571" s="36" t="s">
        <v>24</v>
      </c>
      <c r="E6571" s="37" t="s">
        <v>446</v>
      </c>
      <c r="F6571" s="12" t="s">
        <v>15182</v>
      </c>
      <c r="G6571" s="12" t="s">
        <v>23014</v>
      </c>
      <c r="H6571" s="6" t="str">
        <f t="shared" si="102"/>
        <v>38807 493 Comanche HarborWtrOperations REPLACE VALVES AT PUMP STATION-</v>
      </c>
    </row>
    <row r="6572" spans="2:8" x14ac:dyDescent="0.25">
      <c r="B6572" s="78">
        <v>38807</v>
      </c>
      <c r="C6572" s="74">
        <v>244.13</v>
      </c>
      <c r="D6572" s="36" t="s">
        <v>16</v>
      </c>
      <c r="E6572" s="37" t="s">
        <v>446</v>
      </c>
      <c r="F6572" s="12" t="s">
        <v>15180</v>
      </c>
      <c r="G6572" s="12" t="s">
        <v>23012</v>
      </c>
      <c r="H6572" s="6" t="str">
        <f t="shared" si="102"/>
        <v>38807 244.13 Holiday Villages of Livingston WtrOps REPLACE VALVES AT PUMP STATION-</v>
      </c>
    </row>
    <row r="6573" spans="2:8" x14ac:dyDescent="0.25">
      <c r="B6573" s="78">
        <v>38807</v>
      </c>
      <c r="C6573" s="74">
        <v>703.16</v>
      </c>
      <c r="D6573" s="36" t="s">
        <v>44</v>
      </c>
      <c r="E6573" s="37" t="s">
        <v>446</v>
      </c>
      <c r="F6573" s="12" t="s">
        <v>15175</v>
      </c>
      <c r="G6573" s="12" t="s">
        <v>23006</v>
      </c>
      <c r="H6573" s="6" t="str">
        <f t="shared" si="102"/>
        <v>38807 703.16 Western Hills HarborWtrOperations REPLACE VALVES AT PUMP STATION-</v>
      </c>
    </row>
    <row r="6574" spans="2:8" x14ac:dyDescent="0.25">
      <c r="B6574" s="78">
        <v>38837</v>
      </c>
      <c r="C6574" s="74">
        <v>171.87</v>
      </c>
      <c r="D6574" s="36" t="s">
        <v>48</v>
      </c>
      <c r="E6574" s="37" t="s">
        <v>3905</v>
      </c>
      <c r="F6574" s="12" t="s">
        <v>17001</v>
      </c>
      <c r="G6574" s="12" t="s">
        <v>25015</v>
      </c>
      <c r="H6574" s="6" t="str">
        <f t="shared" si="102"/>
        <v>38837 171.87 Highsaw WaterWtrOperations REPLACE VALVES FOR TAP-HIGHSAW WELL 1 (W1)</v>
      </c>
    </row>
    <row r="6575" spans="2:8" x14ac:dyDescent="0.25">
      <c r="B6575" s="78">
        <v>39416</v>
      </c>
      <c r="C6575" s="74">
        <v>1120.94</v>
      </c>
      <c r="D6575" s="36" t="s">
        <v>39</v>
      </c>
      <c r="E6575" s="37" t="s">
        <v>3327</v>
      </c>
      <c r="F6575" s="12" t="s">
        <v>18065</v>
      </c>
      <c r="G6575" s="12" t="s">
        <v>26132</v>
      </c>
      <c r="H6575" s="6" t="str">
        <f t="shared" si="102"/>
        <v>39416 1120.94 Pine HarborWtrOperations REPLACE VALVES-MORNING DOVE &amp; LAKE O' PINES</v>
      </c>
    </row>
    <row r="6576" spans="2:8" x14ac:dyDescent="0.25">
      <c r="B6576" s="78">
        <v>39294</v>
      </c>
      <c r="C6576" s="74">
        <v>1326.13</v>
      </c>
      <c r="D6576" s="36" t="s">
        <v>105</v>
      </c>
      <c r="E6576" s="37" t="s">
        <v>3288</v>
      </c>
      <c r="F6576" s="12" t="s">
        <v>17841</v>
      </c>
      <c r="G6576" s="12" t="s">
        <v>25895</v>
      </c>
      <c r="H6576" s="6" t="str">
        <f t="shared" si="102"/>
        <v>39294 1326.13 Holiday Villages of ForkWtrOperations REPLACE WATER MAIN &amp; FLUSH VALVE-CHEYENNE &amp; APACHE</v>
      </c>
    </row>
    <row r="6577" spans="2:8" x14ac:dyDescent="0.25">
      <c r="B6577" s="78">
        <v>39568</v>
      </c>
      <c r="C6577" s="74">
        <v>446.13</v>
      </c>
      <c r="D6577" s="36" t="s">
        <v>50</v>
      </c>
      <c r="E6577" s="37" t="s">
        <v>4343</v>
      </c>
      <c r="F6577" s="12" t="s">
        <v>18267</v>
      </c>
      <c r="G6577" s="12" t="s">
        <v>26338</v>
      </c>
      <c r="H6577" s="6" t="str">
        <f t="shared" si="102"/>
        <v>39568 446.13 Carolynn EstatesWtrOperations REPLACE WATER SERV TAP-2141 HICKORY TRACE-2141 HIC</v>
      </c>
    </row>
    <row r="6578" spans="2:8" x14ac:dyDescent="0.25">
      <c r="B6578" s="78">
        <v>38807</v>
      </c>
      <c r="C6578" s="74">
        <v>961.13</v>
      </c>
      <c r="D6578" s="36" t="s">
        <v>21</v>
      </c>
      <c r="E6578" s="37" t="s">
        <v>3866</v>
      </c>
      <c r="F6578" s="12" t="s">
        <v>16902</v>
      </c>
      <c r="G6578" s="12" t="s">
        <v>24908</v>
      </c>
      <c r="H6578" s="6" t="str">
        <f t="shared" si="102"/>
        <v>38807 961.13 Decker HillsWtrOperations REPLACE WATER SERVICE TAP-</v>
      </c>
    </row>
    <row r="6579" spans="2:8" x14ac:dyDescent="0.25">
      <c r="B6579" s="78">
        <v>38807</v>
      </c>
      <c r="C6579" s="74">
        <v>310.12</v>
      </c>
      <c r="D6579" s="36" t="s">
        <v>9</v>
      </c>
      <c r="E6579" s="37" t="s">
        <v>3866</v>
      </c>
      <c r="F6579" s="12" t="s">
        <v>16904</v>
      </c>
      <c r="G6579" s="12" t="s">
        <v>24910</v>
      </c>
      <c r="H6579" s="6" t="str">
        <f t="shared" si="102"/>
        <v>38807 310.12 Westwood BeachWtrOperations REPLACE WATER SERVICE TAP-</v>
      </c>
    </row>
    <row r="6580" spans="2:8" x14ac:dyDescent="0.25">
      <c r="B6580" s="78">
        <v>38807</v>
      </c>
      <c r="C6580" s="74">
        <v>352.01</v>
      </c>
      <c r="D6580" s="36" t="s">
        <v>21</v>
      </c>
      <c r="E6580" s="37" t="s">
        <v>3866</v>
      </c>
      <c r="F6580" s="12" t="s">
        <v>16898</v>
      </c>
      <c r="G6580" s="12" t="s">
        <v>24904</v>
      </c>
      <c r="H6580" s="6" t="str">
        <f t="shared" si="102"/>
        <v>38807 352.01 Decker HillsWtrOperations REPLACE WATER SERVICE TAP-</v>
      </c>
    </row>
    <row r="6581" spans="2:8" x14ac:dyDescent="0.25">
      <c r="B6581" s="78">
        <v>38807</v>
      </c>
      <c r="C6581" s="74">
        <v>325.24</v>
      </c>
      <c r="D6581" s="36" t="s">
        <v>24</v>
      </c>
      <c r="E6581" s="37" t="s">
        <v>3866</v>
      </c>
      <c r="F6581" s="12" t="s">
        <v>16891</v>
      </c>
      <c r="G6581" s="12" t="s">
        <v>24897</v>
      </c>
      <c r="H6581" s="6" t="str">
        <f t="shared" si="102"/>
        <v>38807 325.24 Comanche HarborWtrOperations REPLACE WATER SERVICE TAP-</v>
      </c>
    </row>
    <row r="6582" spans="2:8" x14ac:dyDescent="0.25">
      <c r="B6582" s="78">
        <v>38807</v>
      </c>
      <c r="C6582" s="74">
        <v>357.62</v>
      </c>
      <c r="D6582" s="36" t="s">
        <v>38</v>
      </c>
      <c r="E6582" s="37" t="s">
        <v>3866</v>
      </c>
      <c r="F6582" s="12" t="s">
        <v>16922</v>
      </c>
      <c r="G6582" s="12" t="s">
        <v>24931</v>
      </c>
      <c r="H6582" s="6" t="str">
        <f t="shared" si="102"/>
        <v>38807 357.62 Hulon LakesWtrOperations REPLACE WATER SERVICE TAP-</v>
      </c>
    </row>
    <row r="6583" spans="2:8" x14ac:dyDescent="0.25">
      <c r="B6583" s="78">
        <v>38807</v>
      </c>
      <c r="C6583" s="74">
        <v>301.64999999999998</v>
      </c>
      <c r="D6583" s="36" t="s">
        <v>73</v>
      </c>
      <c r="E6583" s="37" t="s">
        <v>3866</v>
      </c>
      <c r="F6583" s="12" t="s">
        <v>16883</v>
      </c>
      <c r="G6583" s="12" t="s">
        <v>24889</v>
      </c>
      <c r="H6583" s="6" t="str">
        <f t="shared" si="102"/>
        <v>38807 301.65 Pinwah PinesWtrOperations REPLACE WATER SERVICE TAP-</v>
      </c>
    </row>
    <row r="6584" spans="2:8" x14ac:dyDescent="0.25">
      <c r="B6584" s="78">
        <v>38807</v>
      </c>
      <c r="C6584" s="74">
        <v>579.13</v>
      </c>
      <c r="D6584" s="36" t="s">
        <v>21</v>
      </c>
      <c r="E6584" s="37" t="s">
        <v>3866</v>
      </c>
      <c r="F6584" s="12" t="s">
        <v>16878</v>
      </c>
      <c r="G6584" s="12" t="s">
        <v>24884</v>
      </c>
      <c r="H6584" s="6" t="str">
        <f t="shared" si="102"/>
        <v>38807 579.13 Decker HillsWtrOperations REPLACE WATER SERVICE TAP-</v>
      </c>
    </row>
    <row r="6585" spans="2:8" x14ac:dyDescent="0.25">
      <c r="B6585" s="78">
        <v>38807</v>
      </c>
      <c r="C6585" s="74">
        <v>489.43</v>
      </c>
      <c r="D6585" s="36" t="s">
        <v>23</v>
      </c>
      <c r="E6585" s="37" t="s">
        <v>3866</v>
      </c>
      <c r="F6585" s="12" t="s">
        <v>16915</v>
      </c>
      <c r="G6585" s="12" t="s">
        <v>24921</v>
      </c>
      <c r="H6585" s="6" t="str">
        <f t="shared" si="102"/>
        <v>38807 489.43 CrowleyWtrOperations REPLACE WATER SERVICE TAP-</v>
      </c>
    </row>
    <row r="6586" spans="2:8" x14ac:dyDescent="0.25">
      <c r="B6586" s="78">
        <v>38807</v>
      </c>
      <c r="C6586" s="74">
        <v>901.53</v>
      </c>
      <c r="D6586" s="36" t="s">
        <v>21</v>
      </c>
      <c r="E6586" s="37" t="s">
        <v>3866</v>
      </c>
      <c r="F6586" s="12" t="s">
        <v>16887</v>
      </c>
      <c r="G6586" s="12" t="s">
        <v>24893</v>
      </c>
      <c r="H6586" s="6" t="str">
        <f t="shared" si="102"/>
        <v>38807 901.53 Decker HillsWtrOperations REPLACE WATER SERVICE TAP-</v>
      </c>
    </row>
    <row r="6587" spans="2:8" x14ac:dyDescent="0.25">
      <c r="B6587" s="78">
        <v>38807</v>
      </c>
      <c r="C6587" s="74">
        <v>221.82</v>
      </c>
      <c r="D6587" s="36" t="s">
        <v>16</v>
      </c>
      <c r="E6587" s="37" t="s">
        <v>3866</v>
      </c>
      <c r="F6587" s="12" t="s">
        <v>16897</v>
      </c>
      <c r="G6587" s="12" t="s">
        <v>24903</v>
      </c>
      <c r="H6587" s="6" t="str">
        <f t="shared" si="102"/>
        <v>38807 221.82 Holiday Villages of Livingston WtrOps REPLACE WATER SERVICE TAP-</v>
      </c>
    </row>
    <row r="6588" spans="2:8" x14ac:dyDescent="0.25">
      <c r="B6588" s="78">
        <v>38807</v>
      </c>
      <c r="C6588" s="74">
        <v>224.21</v>
      </c>
      <c r="D6588" s="36" t="s">
        <v>45</v>
      </c>
      <c r="E6588" s="37" t="s">
        <v>3866</v>
      </c>
      <c r="F6588" s="12" t="s">
        <v>16886</v>
      </c>
      <c r="G6588" s="12" t="s">
        <v>24892</v>
      </c>
      <c r="H6588" s="6" t="str">
        <f t="shared" si="102"/>
        <v>38807 224.21 IvanhoeWtrOperations REPLACE WATER SERVICE TAP-</v>
      </c>
    </row>
    <row r="6589" spans="2:8" x14ac:dyDescent="0.25">
      <c r="B6589" s="78">
        <v>38807</v>
      </c>
      <c r="C6589" s="74">
        <v>217.51</v>
      </c>
      <c r="D6589" s="36" t="s">
        <v>105</v>
      </c>
      <c r="E6589" s="37" t="s">
        <v>3866</v>
      </c>
      <c r="F6589" s="12" t="s">
        <v>16892</v>
      </c>
      <c r="G6589" s="12" t="s">
        <v>24898</v>
      </c>
      <c r="H6589" s="6" t="str">
        <f t="shared" si="102"/>
        <v>38807 217.51 Holiday Villages of ForkWtrOperations REPLACE WATER SERVICE TAP-</v>
      </c>
    </row>
    <row r="6590" spans="2:8" x14ac:dyDescent="0.25">
      <c r="B6590" s="78">
        <v>38807</v>
      </c>
      <c r="C6590" s="74">
        <v>185.64</v>
      </c>
      <c r="D6590" s="36" t="s">
        <v>9</v>
      </c>
      <c r="E6590" s="37" t="s">
        <v>3866</v>
      </c>
      <c r="F6590" s="12" t="s">
        <v>16885</v>
      </c>
      <c r="G6590" s="12" t="s">
        <v>24891</v>
      </c>
      <c r="H6590" s="6" t="str">
        <f t="shared" si="102"/>
        <v>38807 185.64 Westwood BeachWtrOperations REPLACE WATER SERVICE TAP-</v>
      </c>
    </row>
    <row r="6591" spans="2:8" x14ac:dyDescent="0.25">
      <c r="B6591" s="78">
        <v>38807</v>
      </c>
      <c r="C6591" s="74">
        <v>186.54</v>
      </c>
      <c r="D6591" s="36" t="s">
        <v>34</v>
      </c>
      <c r="E6591" s="37" t="s">
        <v>3866</v>
      </c>
      <c r="F6591" s="12" t="s">
        <v>16881</v>
      </c>
      <c r="G6591" s="12" t="s">
        <v>24887</v>
      </c>
      <c r="H6591" s="6" t="str">
        <f t="shared" si="102"/>
        <v>38807 186.54 Western Lake EstatesWtrOperations REPLACE WATER SERVICE TAP-</v>
      </c>
    </row>
    <row r="6592" spans="2:8" x14ac:dyDescent="0.25">
      <c r="B6592" s="78">
        <v>38807</v>
      </c>
      <c r="C6592" s="74">
        <v>186.69</v>
      </c>
      <c r="D6592" s="36" t="s">
        <v>58</v>
      </c>
      <c r="E6592" s="37" t="s">
        <v>3866</v>
      </c>
      <c r="F6592" s="12" t="s">
        <v>16889</v>
      </c>
      <c r="G6592" s="12" t="s">
        <v>24895</v>
      </c>
      <c r="H6592" s="6" t="str">
        <f t="shared" si="102"/>
        <v>38807 186.69 Metroplex HomesteadsWtrOperations REPLACE WATER SERVICE TAP-</v>
      </c>
    </row>
    <row r="6593" spans="2:8" x14ac:dyDescent="0.25">
      <c r="B6593" s="78">
        <v>38807</v>
      </c>
      <c r="C6593" s="74">
        <v>240.84</v>
      </c>
      <c r="D6593" s="36" t="s">
        <v>42</v>
      </c>
      <c r="E6593" s="37" t="s">
        <v>3866</v>
      </c>
      <c r="F6593" s="12" t="s">
        <v>16890</v>
      </c>
      <c r="G6593" s="12" t="s">
        <v>24896</v>
      </c>
      <c r="H6593" s="6" t="str">
        <f t="shared" si="102"/>
        <v>38807 240.84 Oak Trail ShoresWtrOperations REPLACE WATER SERVICE TAP-</v>
      </c>
    </row>
    <row r="6594" spans="2:8" x14ac:dyDescent="0.25">
      <c r="B6594" s="78">
        <v>38807</v>
      </c>
      <c r="C6594" s="74">
        <v>205.7</v>
      </c>
      <c r="D6594" s="36" t="s">
        <v>73</v>
      </c>
      <c r="E6594" s="37" t="s">
        <v>3866</v>
      </c>
      <c r="F6594" s="12" t="s">
        <v>16907</v>
      </c>
      <c r="G6594" s="12" t="s">
        <v>24913</v>
      </c>
      <c r="H6594" s="6" t="str">
        <f t="shared" si="102"/>
        <v>38807 205.7 Pinwah PinesWtrOperations REPLACE WATER SERVICE TAP-</v>
      </c>
    </row>
    <row r="6595" spans="2:8" x14ac:dyDescent="0.25">
      <c r="B6595" s="78">
        <v>38807</v>
      </c>
      <c r="C6595" s="74">
        <v>98.14</v>
      </c>
      <c r="D6595" s="36" t="s">
        <v>45</v>
      </c>
      <c r="E6595" s="37" t="s">
        <v>3866</v>
      </c>
      <c r="F6595" s="12" t="s">
        <v>16893</v>
      </c>
      <c r="G6595" s="12" t="s">
        <v>24899</v>
      </c>
      <c r="H6595" s="6" t="str">
        <f t="shared" ref="H6595:H6658" si="103">G6595&amp;" "&amp;E6595</f>
        <v>38807 98.14 IvanhoeWtrOperations REPLACE WATER SERVICE TAP-</v>
      </c>
    </row>
    <row r="6596" spans="2:8" x14ac:dyDescent="0.25">
      <c r="B6596" s="78">
        <v>38807</v>
      </c>
      <c r="C6596" s="74">
        <v>77</v>
      </c>
      <c r="D6596" s="36" t="s">
        <v>49</v>
      </c>
      <c r="E6596" s="37" t="s">
        <v>3866</v>
      </c>
      <c r="F6596" s="12" t="s">
        <v>16908</v>
      </c>
      <c r="G6596" s="12" t="s">
        <v>24914</v>
      </c>
      <c r="H6596" s="6" t="str">
        <f t="shared" si="103"/>
        <v>38807 77 Cherokee ShoresWtrOperations REPLACE WATER SERVICE TAP-</v>
      </c>
    </row>
    <row r="6597" spans="2:8" x14ac:dyDescent="0.25">
      <c r="B6597" s="78">
        <v>38807</v>
      </c>
      <c r="C6597" s="74">
        <v>232.79</v>
      </c>
      <c r="D6597" s="36" t="s">
        <v>9</v>
      </c>
      <c r="E6597" s="37" t="s">
        <v>3866</v>
      </c>
      <c r="F6597" s="12" t="s">
        <v>16917</v>
      </c>
      <c r="G6597" s="12" t="s">
        <v>24923</v>
      </c>
      <c r="H6597" s="6" t="str">
        <f t="shared" si="103"/>
        <v>38807 232.79 Westwood BeachWtrOperations REPLACE WATER SERVICE TAP-</v>
      </c>
    </row>
    <row r="6598" spans="2:8" x14ac:dyDescent="0.25">
      <c r="B6598" s="78">
        <v>38807</v>
      </c>
      <c r="C6598" s="74">
        <v>111.51</v>
      </c>
      <c r="D6598" s="36" t="s">
        <v>42</v>
      </c>
      <c r="E6598" s="37" t="s">
        <v>3866</v>
      </c>
      <c r="F6598" s="12" t="s">
        <v>16896</v>
      </c>
      <c r="G6598" s="12" t="s">
        <v>24902</v>
      </c>
      <c r="H6598" s="6" t="str">
        <f t="shared" si="103"/>
        <v>38807 111.51 Oak Trail ShoresWtrOperations REPLACE WATER SERVICE TAP-</v>
      </c>
    </row>
    <row r="6599" spans="2:8" x14ac:dyDescent="0.25">
      <c r="B6599" s="78">
        <v>38807</v>
      </c>
      <c r="C6599" s="74">
        <v>528.02</v>
      </c>
      <c r="D6599" s="36" t="s">
        <v>24</v>
      </c>
      <c r="E6599" s="37" t="s">
        <v>3866</v>
      </c>
      <c r="F6599" s="12" t="s">
        <v>16895</v>
      </c>
      <c r="G6599" s="12" t="s">
        <v>24901</v>
      </c>
      <c r="H6599" s="6" t="str">
        <f t="shared" si="103"/>
        <v>38807 528.02 Comanche HarborWtrOperations REPLACE WATER SERVICE TAP-</v>
      </c>
    </row>
    <row r="6600" spans="2:8" x14ac:dyDescent="0.25">
      <c r="B6600" s="78">
        <v>38807</v>
      </c>
      <c r="C6600" s="74">
        <v>1277.6600000000001</v>
      </c>
      <c r="D6600" s="36" t="s">
        <v>33</v>
      </c>
      <c r="E6600" s="37" t="s">
        <v>3866</v>
      </c>
      <c r="F6600" s="12" t="s">
        <v>16884</v>
      </c>
      <c r="G6600" s="12" t="s">
        <v>24890</v>
      </c>
      <c r="H6600" s="6" t="str">
        <f t="shared" si="103"/>
        <v>38807 1277.66 Ponderosa AdditionWtrOperations REPLACE WATER SERVICE TAP-</v>
      </c>
    </row>
    <row r="6601" spans="2:8" x14ac:dyDescent="0.25">
      <c r="B6601" s="78">
        <v>38807</v>
      </c>
      <c r="C6601" s="74">
        <v>445.25</v>
      </c>
      <c r="D6601" s="36" t="s">
        <v>21</v>
      </c>
      <c r="E6601" s="37" t="s">
        <v>3866</v>
      </c>
      <c r="F6601" s="12" t="s">
        <v>16899</v>
      </c>
      <c r="G6601" s="12" t="s">
        <v>24905</v>
      </c>
      <c r="H6601" s="6" t="str">
        <f t="shared" si="103"/>
        <v>38807 445.25 Decker HillsWtrOperations REPLACE WATER SERVICE TAP-</v>
      </c>
    </row>
    <row r="6602" spans="2:8" x14ac:dyDescent="0.25">
      <c r="B6602" s="78">
        <v>38807</v>
      </c>
      <c r="C6602" s="74">
        <v>476.5</v>
      </c>
      <c r="D6602" s="36" t="s">
        <v>56</v>
      </c>
      <c r="E6602" s="37" t="s">
        <v>3866</v>
      </c>
      <c r="F6602" s="12" t="s">
        <v>16882</v>
      </c>
      <c r="G6602" s="12" t="s">
        <v>24888</v>
      </c>
      <c r="H6602" s="6" t="str">
        <f t="shared" si="103"/>
        <v>38807 476.5 Lake Medina Shores Wtr Ops REPLACE WATER SERVICE TAP-</v>
      </c>
    </row>
    <row r="6603" spans="2:8" x14ac:dyDescent="0.25">
      <c r="B6603" s="78">
        <v>38807</v>
      </c>
      <c r="C6603" s="74">
        <v>446.28</v>
      </c>
      <c r="D6603" s="36" t="s">
        <v>57</v>
      </c>
      <c r="E6603" s="37" t="s">
        <v>3866</v>
      </c>
      <c r="F6603" s="12" t="s">
        <v>16879</v>
      </c>
      <c r="G6603" s="12" t="s">
        <v>24885</v>
      </c>
      <c r="H6603" s="6" t="str">
        <f t="shared" si="103"/>
        <v>38807 446.28 Plum Creek Ops Wtr REPLACE WATER SERVICE TAP-</v>
      </c>
    </row>
    <row r="6604" spans="2:8" x14ac:dyDescent="0.25">
      <c r="B6604" s="78">
        <v>38807</v>
      </c>
      <c r="C6604" s="74">
        <v>111.99</v>
      </c>
      <c r="D6604" s="36" t="s">
        <v>24</v>
      </c>
      <c r="E6604" s="37" t="s">
        <v>3866</v>
      </c>
      <c r="F6604" s="12" t="s">
        <v>16900</v>
      </c>
      <c r="G6604" s="12" t="s">
        <v>24906</v>
      </c>
      <c r="H6604" s="6" t="str">
        <f t="shared" si="103"/>
        <v>38807 111.99 Comanche HarborWtrOperations REPLACE WATER SERVICE TAP-</v>
      </c>
    </row>
    <row r="6605" spans="2:8" x14ac:dyDescent="0.25">
      <c r="B6605" s="78">
        <v>38807</v>
      </c>
      <c r="C6605" s="74">
        <v>24.91</v>
      </c>
      <c r="D6605" s="36" t="s">
        <v>41</v>
      </c>
      <c r="E6605" s="37" t="s">
        <v>3866</v>
      </c>
      <c r="F6605" s="12" t="s">
        <v>16906</v>
      </c>
      <c r="G6605" s="12" t="s">
        <v>24912</v>
      </c>
      <c r="H6605" s="6" t="str">
        <f t="shared" si="103"/>
        <v>38807 24.91 Beachwood EstatesWtrOperations REPLACE WATER SERVICE TAP-</v>
      </c>
    </row>
    <row r="6606" spans="2:8" x14ac:dyDescent="0.25">
      <c r="B6606" s="78">
        <v>38807</v>
      </c>
      <c r="C6606" s="74">
        <v>1053.76</v>
      </c>
      <c r="D6606" s="36" t="s">
        <v>41</v>
      </c>
      <c r="E6606" s="37" t="s">
        <v>3866</v>
      </c>
      <c r="F6606" s="12" t="s">
        <v>16880</v>
      </c>
      <c r="G6606" s="12" t="s">
        <v>24886</v>
      </c>
      <c r="H6606" s="6" t="str">
        <f t="shared" si="103"/>
        <v>38807 1053.76 Beachwood EstatesWtrOperations REPLACE WATER SERVICE TAP-</v>
      </c>
    </row>
    <row r="6607" spans="2:8" x14ac:dyDescent="0.25">
      <c r="B6607" s="78">
        <v>38807</v>
      </c>
      <c r="C6607" s="74">
        <v>54.6</v>
      </c>
      <c r="D6607" s="36" t="s">
        <v>38</v>
      </c>
      <c r="E6607" s="37" t="s">
        <v>3866</v>
      </c>
      <c r="F6607" s="12" t="s">
        <v>16888</v>
      </c>
      <c r="G6607" s="12" t="s">
        <v>24894</v>
      </c>
      <c r="H6607" s="6" t="str">
        <f t="shared" si="103"/>
        <v>38807 54.6 Hulon LakesWtrOperations REPLACE WATER SERVICE TAP-</v>
      </c>
    </row>
    <row r="6608" spans="2:8" x14ac:dyDescent="0.25">
      <c r="B6608" s="78">
        <v>38807</v>
      </c>
      <c r="C6608" s="74">
        <v>118.73</v>
      </c>
      <c r="D6608" s="36" t="s">
        <v>11</v>
      </c>
      <c r="E6608" s="37" t="s">
        <v>3866</v>
      </c>
      <c r="F6608" s="12" t="s">
        <v>16909</v>
      </c>
      <c r="G6608" s="12" t="s">
        <v>24915</v>
      </c>
      <c r="H6608" s="6" t="str">
        <f t="shared" si="103"/>
        <v>38807 118.73 Ridgecrest Estates Johnson WtrOperations REPLACE WATER SERVICE TAP-</v>
      </c>
    </row>
    <row r="6609" spans="2:8" x14ac:dyDescent="0.25">
      <c r="B6609" s="78">
        <v>38807</v>
      </c>
      <c r="C6609" s="74">
        <v>797.55</v>
      </c>
      <c r="D6609" s="36" t="s">
        <v>57</v>
      </c>
      <c r="E6609" s="37" t="s">
        <v>3866</v>
      </c>
      <c r="F6609" s="12" t="s">
        <v>16912</v>
      </c>
      <c r="G6609" s="12" t="s">
        <v>24918</v>
      </c>
      <c r="H6609" s="6" t="str">
        <f t="shared" si="103"/>
        <v>38807 797.55 Plum Creek Ops Wtr REPLACE WATER SERVICE TAP-</v>
      </c>
    </row>
    <row r="6610" spans="2:8" x14ac:dyDescent="0.25">
      <c r="B6610" s="78">
        <v>38807</v>
      </c>
      <c r="C6610" s="74">
        <v>157.09</v>
      </c>
      <c r="D6610" s="36" t="s">
        <v>34</v>
      </c>
      <c r="E6610" s="37" t="s">
        <v>3866</v>
      </c>
      <c r="F6610" s="12" t="s">
        <v>16911</v>
      </c>
      <c r="G6610" s="12" t="s">
        <v>24917</v>
      </c>
      <c r="H6610" s="6" t="str">
        <f t="shared" si="103"/>
        <v>38807 157.09 Western Lake EstatesWtrOperations REPLACE WATER SERVICE TAP-</v>
      </c>
    </row>
    <row r="6611" spans="2:8" x14ac:dyDescent="0.25">
      <c r="B6611" s="78">
        <v>38807</v>
      </c>
      <c r="C6611" s="74">
        <v>131.97</v>
      </c>
      <c r="D6611" s="36" t="s">
        <v>11</v>
      </c>
      <c r="E6611" s="37" t="s">
        <v>3866</v>
      </c>
      <c r="F6611" s="12" t="s">
        <v>21683</v>
      </c>
      <c r="G6611" s="12" t="s">
        <v>33589</v>
      </c>
      <c r="H6611" s="6" t="str">
        <f t="shared" si="103"/>
        <v>38807 131.97 Ridgecrest Estates Johnson WtrOperations REPLACE WATER SERVICE TAP-</v>
      </c>
    </row>
    <row r="6612" spans="2:8" x14ac:dyDescent="0.25">
      <c r="B6612" s="78">
        <v>38807</v>
      </c>
      <c r="C6612" s="74">
        <v>154.69999999999999</v>
      </c>
      <c r="D6612" s="36" t="s">
        <v>42</v>
      </c>
      <c r="E6612" s="37" t="s">
        <v>3866</v>
      </c>
      <c r="F6612" s="12" t="s">
        <v>16905</v>
      </c>
      <c r="G6612" s="12" t="s">
        <v>24911</v>
      </c>
      <c r="H6612" s="6" t="str">
        <f t="shared" si="103"/>
        <v>38807 154.7 Oak Trail ShoresWtrOperations REPLACE WATER SERVICE TAP-</v>
      </c>
    </row>
    <row r="6613" spans="2:8" x14ac:dyDescent="0.25">
      <c r="B6613" s="78">
        <v>38807</v>
      </c>
      <c r="C6613" s="74">
        <v>137.59</v>
      </c>
      <c r="D6613" s="36" t="s">
        <v>43</v>
      </c>
      <c r="E6613" s="37" t="s">
        <v>3866</v>
      </c>
      <c r="F6613" s="12" t="s">
        <v>16901</v>
      </c>
      <c r="G6613" s="12" t="s">
        <v>24907</v>
      </c>
      <c r="H6613" s="6" t="str">
        <f t="shared" si="103"/>
        <v>38807 137.59 Sherwood ShoresWtrOperations REPLACE WATER SERVICE TAP-</v>
      </c>
    </row>
    <row r="6614" spans="2:8" x14ac:dyDescent="0.25">
      <c r="B6614" s="78">
        <v>38807</v>
      </c>
      <c r="C6614" s="74">
        <v>241.24</v>
      </c>
      <c r="D6614" s="36" t="s">
        <v>42</v>
      </c>
      <c r="E6614" s="37" t="s">
        <v>3866</v>
      </c>
      <c r="F6614" s="12" t="s">
        <v>16923</v>
      </c>
      <c r="G6614" s="12" t="s">
        <v>24932</v>
      </c>
      <c r="H6614" s="6" t="str">
        <f t="shared" si="103"/>
        <v>38807 241.24 Oak Trail ShoresWtrOperations REPLACE WATER SERVICE TAP-</v>
      </c>
    </row>
    <row r="6615" spans="2:8" x14ac:dyDescent="0.25">
      <c r="B6615" s="78">
        <v>38807</v>
      </c>
      <c r="C6615" s="74">
        <v>423.15</v>
      </c>
      <c r="D6615" s="36" t="s">
        <v>52</v>
      </c>
      <c r="E6615" s="37" t="s">
        <v>3866</v>
      </c>
      <c r="F6615" s="12" t="s">
        <v>16913</v>
      </c>
      <c r="G6615" s="12" t="s">
        <v>24919</v>
      </c>
      <c r="H6615" s="6" t="str">
        <f t="shared" si="103"/>
        <v>38807 423.15 River Oaks Ranch Ops Wtr REPLACE WATER SERVICE TAP-</v>
      </c>
    </row>
    <row r="6616" spans="2:8" x14ac:dyDescent="0.25">
      <c r="B6616" s="78">
        <v>38807</v>
      </c>
      <c r="C6616" s="74">
        <v>135.57</v>
      </c>
      <c r="D6616" s="36" t="s">
        <v>42</v>
      </c>
      <c r="E6616" s="37" t="s">
        <v>3866</v>
      </c>
      <c r="F6616" s="12" t="s">
        <v>16914</v>
      </c>
      <c r="G6616" s="12" t="s">
        <v>24920</v>
      </c>
      <c r="H6616" s="6" t="str">
        <f t="shared" si="103"/>
        <v>38807 135.57 Oak Trail ShoresWtrOperations REPLACE WATER SERVICE TAP-</v>
      </c>
    </row>
    <row r="6617" spans="2:8" x14ac:dyDescent="0.25">
      <c r="B6617" s="78">
        <v>38807</v>
      </c>
      <c r="C6617" s="74">
        <v>136.04</v>
      </c>
      <c r="D6617" s="36" t="s">
        <v>13</v>
      </c>
      <c r="E6617" s="37" t="s">
        <v>3866</v>
      </c>
      <c r="F6617" s="12" t="s">
        <v>16910</v>
      </c>
      <c r="G6617" s="12" t="s">
        <v>24916</v>
      </c>
      <c r="H6617" s="6" t="str">
        <f t="shared" si="103"/>
        <v>38807 136.04 Ridgecrest Grayson CountyWtrOperations REPLACE WATER SERVICE TAP-</v>
      </c>
    </row>
    <row r="6618" spans="2:8" x14ac:dyDescent="0.25">
      <c r="B6618" s="78">
        <v>39478</v>
      </c>
      <c r="C6618" s="74">
        <v>280.10000000000002</v>
      </c>
      <c r="D6618" s="36" t="s">
        <v>50</v>
      </c>
      <c r="E6618" s="37" t="s">
        <v>4334</v>
      </c>
      <c r="F6618" s="12" t="s">
        <v>18172</v>
      </c>
      <c r="G6618" s="12" t="s">
        <v>26243</v>
      </c>
      <c r="H6618" s="6" t="str">
        <f t="shared" si="103"/>
        <v>39478 280.1 Carolynn EstatesWtrOperations REPLACE WATER SERVICE TAP-109 ELM-109 ELM</v>
      </c>
    </row>
    <row r="6619" spans="2:8" x14ac:dyDescent="0.25">
      <c r="B6619" s="78">
        <v>38837</v>
      </c>
      <c r="C6619" s="74">
        <v>515.88</v>
      </c>
      <c r="D6619" s="36" t="s">
        <v>38</v>
      </c>
      <c r="E6619" s="37" t="s">
        <v>3896</v>
      </c>
      <c r="F6619" s="12" t="s">
        <v>16992</v>
      </c>
      <c r="G6619" s="12" t="s">
        <v>25006</v>
      </c>
      <c r="H6619" s="6" t="str">
        <f t="shared" si="103"/>
        <v>38837 515.88 Hulon LakesWtrOperations REPLACE WATER SERVICE TAP-12046 HAIRSTON #234</v>
      </c>
    </row>
    <row r="6620" spans="2:8" x14ac:dyDescent="0.25">
      <c r="B6620" s="78">
        <v>38837</v>
      </c>
      <c r="C6620" s="74">
        <v>464.13</v>
      </c>
      <c r="D6620" s="36" t="s">
        <v>38</v>
      </c>
      <c r="E6620" s="37" t="s">
        <v>3899</v>
      </c>
      <c r="F6620" s="12" t="s">
        <v>16995</v>
      </c>
      <c r="G6620" s="12" t="s">
        <v>25009</v>
      </c>
      <c r="H6620" s="6" t="str">
        <f t="shared" si="103"/>
        <v>38837 464.13 Hulon LakesWtrOperations REPLACE WATER SERVICE TAP-12477 WILLOW #2700 PECAN</v>
      </c>
    </row>
    <row r="6621" spans="2:8" x14ac:dyDescent="0.25">
      <c r="B6621" s="78">
        <v>39538</v>
      </c>
      <c r="C6621" s="74">
        <v>436.55</v>
      </c>
      <c r="D6621" s="36" t="s">
        <v>50</v>
      </c>
      <c r="E6621" s="37" t="s">
        <v>4340</v>
      </c>
      <c r="F6621" s="12" t="s">
        <v>18244</v>
      </c>
      <c r="G6621" s="12" t="s">
        <v>26315</v>
      </c>
      <c r="H6621" s="6" t="str">
        <f t="shared" si="103"/>
        <v>39538 436.55 Carolynn EstatesWtrOperations REPLACE WATER SERVICE TAP-2184 HICKORY ST</v>
      </c>
    </row>
    <row r="6622" spans="2:8" x14ac:dyDescent="0.25">
      <c r="B6622" s="78">
        <v>38837</v>
      </c>
      <c r="C6622" s="74">
        <v>669.36</v>
      </c>
      <c r="D6622" s="36" t="s">
        <v>21</v>
      </c>
      <c r="E6622" s="37" t="s">
        <v>3911</v>
      </c>
      <c r="F6622" s="12" t="s">
        <v>17007</v>
      </c>
      <c r="G6622" s="12" t="s">
        <v>25021</v>
      </c>
      <c r="H6622" s="6" t="str">
        <f t="shared" si="103"/>
        <v>38837 669.36 Decker HillsWtrOperations REPLACE WATER SERVICE TAP-29815 ATLANTIC</v>
      </c>
    </row>
    <row r="6623" spans="2:8" x14ac:dyDescent="0.25">
      <c r="B6623" s="78">
        <v>39416</v>
      </c>
      <c r="C6623" s="74">
        <v>768.66</v>
      </c>
      <c r="D6623" s="36" t="s">
        <v>31</v>
      </c>
      <c r="E6623" s="37" t="s">
        <v>4287</v>
      </c>
      <c r="F6623" s="12" t="s">
        <v>18076</v>
      </c>
      <c r="G6623" s="12" t="s">
        <v>26143</v>
      </c>
      <c r="H6623" s="6" t="str">
        <f t="shared" si="103"/>
        <v>39416 768.66 Cedar ValleyWtrOperations REPLACE WATER SERVICE TAP-40 RAINBOW</v>
      </c>
    </row>
    <row r="6624" spans="2:8" x14ac:dyDescent="0.25">
      <c r="B6624" s="78">
        <v>39478</v>
      </c>
      <c r="C6624" s="74">
        <v>348.03</v>
      </c>
      <c r="D6624" s="36" t="s">
        <v>34</v>
      </c>
      <c r="E6624" s="37" t="s">
        <v>4333</v>
      </c>
      <c r="F6624" s="12" t="s">
        <v>18171</v>
      </c>
      <c r="G6624" s="12" t="s">
        <v>26242</v>
      </c>
      <c r="H6624" s="6" t="str">
        <f t="shared" si="103"/>
        <v>39478 348.03 Western Lake EstatesWtrOperations REPLACE WATER SERVICE TAP-4700 PIONEER-4700 PIONEE</v>
      </c>
    </row>
    <row r="6625" spans="2:8" x14ac:dyDescent="0.25">
      <c r="B6625" s="78">
        <v>39691</v>
      </c>
      <c r="C6625" s="74">
        <v>1127.48</v>
      </c>
      <c r="D6625" s="36" t="s">
        <v>56</v>
      </c>
      <c r="E6625" s="37" t="s">
        <v>3542</v>
      </c>
      <c r="F6625" s="12" t="s">
        <v>15332</v>
      </c>
      <c r="G6625" s="12" t="s">
        <v>23165</v>
      </c>
      <c r="H6625" s="6" t="str">
        <f t="shared" si="103"/>
        <v>39691 1127.48 Lake Medina Shores Wtr Ops REPLACE WATER SERVICE TAP-517 SKYLINE DR</v>
      </c>
    </row>
    <row r="6626" spans="2:8" x14ac:dyDescent="0.25">
      <c r="B6626" s="78">
        <v>39416</v>
      </c>
      <c r="C6626" s="74">
        <v>154.55000000000001</v>
      </c>
      <c r="D6626" s="36" t="s">
        <v>50</v>
      </c>
      <c r="E6626" s="37" t="s">
        <v>4288</v>
      </c>
      <c r="F6626" s="12" t="s">
        <v>18077</v>
      </c>
      <c r="G6626" s="12" t="s">
        <v>26144</v>
      </c>
      <c r="H6626" s="6" t="str">
        <f t="shared" si="103"/>
        <v>39416 154.55 Carolynn EstatesWtrOperations REPLACE WATER SERVICE TAP-GREEN ACRES</v>
      </c>
    </row>
    <row r="6627" spans="2:8" x14ac:dyDescent="0.25">
      <c r="B6627" s="78">
        <v>39233</v>
      </c>
      <c r="C6627" s="74">
        <v>439.13</v>
      </c>
      <c r="D6627" s="36" t="s">
        <v>50</v>
      </c>
      <c r="E6627" s="37" t="s">
        <v>4180</v>
      </c>
      <c r="F6627" s="12" t="s">
        <v>17743</v>
      </c>
      <c r="G6627" s="12" t="s">
        <v>25789</v>
      </c>
      <c r="H6627" s="6" t="str">
        <f t="shared" si="103"/>
        <v>39233 439.13 Carolynn EstatesWtrOperations REPLACE WATER TAP-165 CEDAR OAKS DR</v>
      </c>
    </row>
    <row r="6628" spans="2:8" x14ac:dyDescent="0.25">
      <c r="B6628" s="78">
        <v>38990</v>
      </c>
      <c r="C6628" s="74">
        <v>587.14</v>
      </c>
      <c r="D6628" s="36" t="s">
        <v>68</v>
      </c>
      <c r="E6628" s="37" t="s">
        <v>3984</v>
      </c>
      <c r="F6628" s="12" t="s">
        <v>17289</v>
      </c>
      <c r="G6628" s="12" t="s">
        <v>25305</v>
      </c>
      <c r="H6628" s="6" t="str">
        <f t="shared" si="103"/>
        <v>38990 587.14 Coldspring TerraceWtrOperations REPLACE WATER TAP-20 PARK LN</v>
      </c>
    </row>
    <row r="6629" spans="2:8" x14ac:dyDescent="0.25">
      <c r="B6629" s="78">
        <v>39263</v>
      </c>
      <c r="C6629" s="74">
        <v>1944.92</v>
      </c>
      <c r="D6629" s="36" t="s">
        <v>21</v>
      </c>
      <c r="E6629" s="37" t="s">
        <v>4200</v>
      </c>
      <c r="F6629" s="12" t="s">
        <v>17788</v>
      </c>
      <c r="G6629" s="12" t="s">
        <v>25841</v>
      </c>
      <c r="H6629" s="6" t="str">
        <f t="shared" si="103"/>
        <v>39263 1944.92 Decker HillsWtrOperations REPLACE WATER TAP-29727 SWEETWATER</v>
      </c>
    </row>
    <row r="6630" spans="2:8" x14ac:dyDescent="0.25">
      <c r="B6630" s="78">
        <v>40695</v>
      </c>
      <c r="C6630" s="74">
        <v>4989</v>
      </c>
      <c r="D6630" s="36" t="s">
        <v>164</v>
      </c>
      <c r="E6630" s="37" t="s">
        <v>1209</v>
      </c>
      <c r="F6630" s="12" t="s">
        <v>21684</v>
      </c>
      <c r="G6630" s="12" t="s">
        <v>33590</v>
      </c>
      <c r="H6630" s="6" t="str">
        <f t="shared" si="103"/>
        <v>40695 4989 Twin Creeks AdditionWtrOperations Replace Weather Head  (electrical wiring) - TCAD</v>
      </c>
    </row>
    <row r="6631" spans="2:8" x14ac:dyDescent="0.25">
      <c r="B6631" s="78">
        <v>39355</v>
      </c>
      <c r="C6631" s="74">
        <v>666.84</v>
      </c>
      <c r="D6631" s="36" t="s">
        <v>115</v>
      </c>
      <c r="E6631" s="37" t="s">
        <v>4496</v>
      </c>
      <c r="F6631" s="12" t="s">
        <v>17972</v>
      </c>
      <c r="G6631" s="12" t="s">
        <v>26032</v>
      </c>
      <c r="H6631" s="6" t="str">
        <f t="shared" si="103"/>
        <v>39355 666.84 Markum Ranch EstatesWtrOperations REPLACE WELL METER-MRES WELL 2 (W2)</v>
      </c>
    </row>
    <row r="6632" spans="2:8" x14ac:dyDescent="0.25">
      <c r="B6632" s="78">
        <v>39113</v>
      </c>
      <c r="C6632" s="74">
        <v>555.83000000000004</v>
      </c>
      <c r="D6632" s="36" t="s">
        <v>169</v>
      </c>
      <c r="E6632" s="37" t="s">
        <v>4483</v>
      </c>
      <c r="F6632" s="12" t="s">
        <v>17535</v>
      </c>
      <c r="G6632" s="12" t="s">
        <v>25562</v>
      </c>
      <c r="H6632" s="6" t="str">
        <f t="shared" si="103"/>
        <v>39113 555.83 SundanceWtrOperations REPLACE WELL METER-SDCE NORTH PLANT BPS 1 (P1)</v>
      </c>
    </row>
    <row r="6633" spans="2:8" x14ac:dyDescent="0.25">
      <c r="B6633" s="78">
        <v>39113</v>
      </c>
      <c r="C6633" s="74">
        <v>618.87</v>
      </c>
      <c r="D6633" s="36" t="s">
        <v>22</v>
      </c>
      <c r="E6633" s="37" t="s">
        <v>4484</v>
      </c>
      <c r="F6633" s="12" t="s">
        <v>17537</v>
      </c>
      <c r="G6633" s="12" t="s">
        <v>25564</v>
      </c>
      <c r="H6633" s="6" t="str">
        <f t="shared" si="103"/>
        <v>39113 618.87 Stonecrest EstatesWtrOperations REPLACE WELL METER-STONECREST WELL 4 (W4)</v>
      </c>
    </row>
    <row r="6634" spans="2:8" x14ac:dyDescent="0.25">
      <c r="B6634" s="78">
        <v>40087</v>
      </c>
      <c r="C6634" s="74">
        <v>40271.699999999997</v>
      </c>
      <c r="D6634" s="36" t="s">
        <v>11</v>
      </c>
      <c r="E6634" s="37" t="s">
        <v>1339</v>
      </c>
      <c r="F6634" s="12" t="s">
        <v>15771</v>
      </c>
      <c r="G6634" s="12" t="s">
        <v>23611</v>
      </c>
      <c r="H6634" s="6" t="str">
        <f t="shared" si="103"/>
        <v>40087 40271.7 Ridgecrest Estates Johnson WtrOperations REPLACE WELL MOTOR.  BOOSTER</v>
      </c>
    </row>
    <row r="6635" spans="2:8" x14ac:dyDescent="0.25">
      <c r="B6635" s="78">
        <v>39995</v>
      </c>
      <c r="C6635" s="74">
        <v>32251.5</v>
      </c>
      <c r="D6635" s="36" t="s">
        <v>164</v>
      </c>
      <c r="E6635" s="37" t="s">
        <v>1325</v>
      </c>
      <c r="F6635" s="12" t="s">
        <v>18041</v>
      </c>
      <c r="G6635" s="12" t="s">
        <v>26107</v>
      </c>
      <c r="H6635" s="6" t="str">
        <f t="shared" si="103"/>
        <v>39995 32251.5 Twin Creeks AdditionWtrOperations REPLACE WELL MOTOR-TWIN CREEK 2184 CR 805B</v>
      </c>
    </row>
    <row r="6636" spans="2:8" x14ac:dyDescent="0.25">
      <c r="B6636" s="78">
        <v>39082</v>
      </c>
      <c r="C6636" s="74">
        <v>12621.34</v>
      </c>
      <c r="D6636" s="36" t="s">
        <v>165</v>
      </c>
      <c r="E6636" s="37" t="s">
        <v>1674</v>
      </c>
      <c r="F6636" s="12" t="s">
        <v>17434</v>
      </c>
      <c r="G6636" s="12" t="s">
        <v>25454</v>
      </c>
      <c r="H6636" s="6" t="str">
        <f t="shared" si="103"/>
        <v>39082 12621.34 Silver SaddleWtrOperations REPLACE WELL MOTOR-WELL 1</v>
      </c>
    </row>
    <row r="6637" spans="2:8" x14ac:dyDescent="0.25">
      <c r="B6637" s="78">
        <v>39082</v>
      </c>
      <c r="C6637" s="74">
        <v>14214.56</v>
      </c>
      <c r="D6637" s="36" t="s">
        <v>24</v>
      </c>
      <c r="E6637" s="37" t="s">
        <v>1672</v>
      </c>
      <c r="F6637" s="12" t="s">
        <v>17432</v>
      </c>
      <c r="G6637" s="12" t="s">
        <v>25452</v>
      </c>
      <c r="H6637" s="6" t="str">
        <f t="shared" si="103"/>
        <v>39082 14214.56 Comanche HarborWtrOperations REPLACE WELL MOTOR-WELL 4</v>
      </c>
    </row>
    <row r="6638" spans="2:8" x14ac:dyDescent="0.25">
      <c r="B6638" s="78">
        <v>40817</v>
      </c>
      <c r="C6638" s="74">
        <v>5870</v>
      </c>
      <c r="D6638" s="36" t="s">
        <v>42</v>
      </c>
      <c r="E6638" s="37" t="s">
        <v>1848</v>
      </c>
      <c r="F6638" s="12" t="s">
        <v>21685</v>
      </c>
      <c r="G6638" s="12" t="s">
        <v>33591</v>
      </c>
      <c r="H6638" s="6" t="str">
        <f t="shared" si="103"/>
        <v>40817 5870 Oak Trail ShoresWtrOperations Replace Well Pump</v>
      </c>
    </row>
    <row r="6639" spans="2:8" x14ac:dyDescent="0.25">
      <c r="B6639" s="78">
        <v>38717</v>
      </c>
      <c r="C6639" s="74">
        <v>6192.99</v>
      </c>
      <c r="D6639" s="36" t="s">
        <v>58</v>
      </c>
      <c r="E6639" s="37" t="s">
        <v>1604</v>
      </c>
      <c r="F6639" s="12" t="s">
        <v>16500</v>
      </c>
      <c r="G6639" s="12" t="s">
        <v>24376</v>
      </c>
      <c r="H6639" s="6" t="str">
        <f t="shared" si="103"/>
        <v>38717 6192.99 Metroplex HomesteadsWtrOperations Replace well pump-</v>
      </c>
    </row>
    <row r="6640" spans="2:8" x14ac:dyDescent="0.25">
      <c r="B6640" s="78">
        <v>38717</v>
      </c>
      <c r="C6640" s="74">
        <v>21032.799999999999</v>
      </c>
      <c r="D6640" s="36" t="s">
        <v>58</v>
      </c>
      <c r="E6640" s="37" t="s">
        <v>1604</v>
      </c>
      <c r="F6640" s="12" t="s">
        <v>16501</v>
      </c>
      <c r="G6640" s="12" t="s">
        <v>24377</v>
      </c>
      <c r="H6640" s="6" t="str">
        <f t="shared" si="103"/>
        <v>38717 21032.8 Metroplex HomesteadsWtrOperations Replace well pump-</v>
      </c>
    </row>
    <row r="6641" spans="2:8" x14ac:dyDescent="0.25">
      <c r="B6641" s="78">
        <v>38717</v>
      </c>
      <c r="C6641" s="74">
        <v>5998.24</v>
      </c>
      <c r="D6641" s="36" t="s">
        <v>58</v>
      </c>
      <c r="E6641" s="37" t="s">
        <v>1604</v>
      </c>
      <c r="F6641" s="12" t="s">
        <v>16499</v>
      </c>
      <c r="G6641" s="12" t="s">
        <v>24375</v>
      </c>
      <c r="H6641" s="6" t="str">
        <f t="shared" si="103"/>
        <v>38717 5998.24 Metroplex HomesteadsWtrOperations Replace well pump-</v>
      </c>
    </row>
    <row r="6642" spans="2:8" x14ac:dyDescent="0.25">
      <c r="B6642" s="78">
        <v>38990</v>
      </c>
      <c r="C6642" s="74">
        <v>4450.45</v>
      </c>
      <c r="D6642" s="36" t="s">
        <v>552</v>
      </c>
      <c r="E6642" s="37" t="s">
        <v>1647</v>
      </c>
      <c r="F6642" s="12" t="s">
        <v>17253</v>
      </c>
      <c r="G6642" s="12" t="s">
        <v>25269</v>
      </c>
      <c r="H6642" s="6" t="str">
        <f t="shared" si="103"/>
        <v>38990 4450.45 Rancho BrazosWtrOperations REPLACE WELL PUMP-</v>
      </c>
    </row>
    <row r="6643" spans="2:8" x14ac:dyDescent="0.25">
      <c r="B6643" s="78">
        <v>38990</v>
      </c>
      <c r="C6643" s="74">
        <v>17557.8</v>
      </c>
      <c r="D6643" s="36" t="s">
        <v>47</v>
      </c>
      <c r="E6643" s="37" t="s">
        <v>1647</v>
      </c>
      <c r="F6643" s="12" t="s">
        <v>17247</v>
      </c>
      <c r="G6643" s="12" t="s">
        <v>25263</v>
      </c>
      <c r="H6643" s="6" t="str">
        <f t="shared" si="103"/>
        <v>38990 17557.8 Comanche CoveWtrOperations REPLACE WELL PUMP-</v>
      </c>
    </row>
    <row r="6644" spans="2:8" x14ac:dyDescent="0.25">
      <c r="B6644" s="78">
        <v>39507</v>
      </c>
      <c r="C6644" s="74">
        <v>19453.63</v>
      </c>
      <c r="D6644" s="36" t="s">
        <v>52</v>
      </c>
      <c r="E6644" s="37" t="s">
        <v>1746</v>
      </c>
      <c r="F6644" s="12" t="s">
        <v>18185</v>
      </c>
      <c r="G6644" s="12" t="s">
        <v>26256</v>
      </c>
      <c r="H6644" s="6" t="str">
        <f t="shared" si="103"/>
        <v>39507 19453.63 River Oaks Ranch Ops Wtr REPLACE WELL PUMP &amp; MOTOR-RORH WELL 1 (W1)</v>
      </c>
    </row>
    <row r="6645" spans="2:8" x14ac:dyDescent="0.25">
      <c r="B6645" s="78">
        <v>39752</v>
      </c>
      <c r="C6645" s="74">
        <v>13587.27</v>
      </c>
      <c r="D6645" s="36" t="s">
        <v>78</v>
      </c>
      <c r="E6645" s="37" t="s">
        <v>1277</v>
      </c>
      <c r="F6645" s="12" t="s">
        <v>15419</v>
      </c>
      <c r="G6645" s="12" t="s">
        <v>23253</v>
      </c>
      <c r="H6645" s="6" t="str">
        <f t="shared" si="103"/>
        <v>39752 13587.27 Indian Hills HarborWtrOperations REPLACE WELL PUMP MOTOR; IHHR WELL 1 (W1)-IHHR WEL</v>
      </c>
    </row>
    <row r="6646" spans="2:8" x14ac:dyDescent="0.25">
      <c r="B6646" s="78">
        <v>39995</v>
      </c>
      <c r="C6646" s="74">
        <v>4765.2</v>
      </c>
      <c r="D6646" s="36" t="s">
        <v>141</v>
      </c>
      <c r="E6646" s="37" t="s">
        <v>1329</v>
      </c>
      <c r="F6646" s="12" t="s">
        <v>15601</v>
      </c>
      <c r="G6646" s="12" t="s">
        <v>23438</v>
      </c>
      <c r="H6646" s="6" t="str">
        <f t="shared" si="103"/>
        <v>39995 4765.2 Tex-Rides FifthWtrOperations REPLACE WELL PUMP-5917 CR 805 C</v>
      </c>
    </row>
    <row r="6647" spans="2:8" x14ac:dyDescent="0.25">
      <c r="B6647" s="78">
        <v>39813</v>
      </c>
      <c r="C6647" s="74">
        <v>5351.33</v>
      </c>
      <c r="D6647" s="36" t="s">
        <v>24</v>
      </c>
      <c r="E6647" s="37" t="s">
        <v>1281</v>
      </c>
      <c r="F6647" s="12" t="s">
        <v>15463</v>
      </c>
      <c r="G6647" s="12" t="s">
        <v>23297</v>
      </c>
      <c r="H6647" s="6" t="str">
        <f t="shared" si="103"/>
        <v>39813 5351.33 Comanche HarborWtrOperations REPLACE WELL PUMP-COMANCHE HARBOR (W6)</v>
      </c>
    </row>
    <row r="6648" spans="2:8" x14ac:dyDescent="0.25">
      <c r="B6648" s="78">
        <v>39082</v>
      </c>
      <c r="C6648" s="74">
        <v>7817.63</v>
      </c>
      <c r="D6648" s="36" t="s">
        <v>24</v>
      </c>
      <c r="E6648" s="37" t="s">
        <v>1671</v>
      </c>
      <c r="F6648" s="12" t="s">
        <v>17431</v>
      </c>
      <c r="G6648" s="12" t="s">
        <v>25451</v>
      </c>
      <c r="H6648" s="6" t="str">
        <f t="shared" si="103"/>
        <v>39082 7817.63 Comanche HarborWtrOperations REPLACE WELL PUMP-COMANCHE HARBOR WELL 1</v>
      </c>
    </row>
    <row r="6649" spans="2:8" x14ac:dyDescent="0.25">
      <c r="B6649" s="78">
        <v>40634</v>
      </c>
      <c r="C6649" s="74">
        <v>24229.53</v>
      </c>
      <c r="D6649" s="36" t="s">
        <v>52</v>
      </c>
      <c r="E6649" s="37" t="s">
        <v>1802</v>
      </c>
      <c r="F6649" s="12" t="s">
        <v>21686</v>
      </c>
      <c r="G6649" s="12" t="s">
        <v>33592</v>
      </c>
      <c r="H6649" s="6" t="str">
        <f t="shared" si="103"/>
        <v>40634 24229.53 River Oaks Ranch Ops Wtr REPLACE WELL PUMP-GRUNDFOS 20 HP WITH MOTOR &amp; CABL</v>
      </c>
    </row>
    <row r="6650" spans="2:8" x14ac:dyDescent="0.25">
      <c r="B6650" s="78">
        <v>39263</v>
      </c>
      <c r="C6650" s="74">
        <v>103235.79</v>
      </c>
      <c r="D6650" s="36" t="s">
        <v>56</v>
      </c>
      <c r="E6650" s="37" t="s">
        <v>1715</v>
      </c>
      <c r="F6650" s="12" t="s">
        <v>17761</v>
      </c>
      <c r="G6650" s="12" t="s">
        <v>25813</v>
      </c>
      <c r="H6650" s="6" t="str">
        <f t="shared" si="103"/>
        <v>39263 103235.79 Lake Medina Shores Wtr Ops REPLACE WELL PUMP-LAKE MEDINA</v>
      </c>
    </row>
    <row r="6651" spans="2:8" x14ac:dyDescent="0.25">
      <c r="B6651" s="78">
        <v>39082</v>
      </c>
      <c r="C6651" s="74">
        <v>2897.08</v>
      </c>
      <c r="D6651" s="36" t="s">
        <v>36</v>
      </c>
      <c r="E6651" s="37" t="s">
        <v>1667</v>
      </c>
      <c r="F6651" s="12" t="s">
        <v>17427</v>
      </c>
      <c r="G6651" s="12" t="s">
        <v>25447</v>
      </c>
      <c r="H6651" s="6" t="str">
        <f t="shared" si="103"/>
        <v>39082 2897.08 Pine Trail ShoresWtrOperations REPLACE WELL PUMP-PINE TRAIL SHORES</v>
      </c>
    </row>
    <row r="6652" spans="2:8" x14ac:dyDescent="0.25">
      <c r="B6652" s="78">
        <v>39813</v>
      </c>
      <c r="C6652" s="74">
        <v>3244.72</v>
      </c>
      <c r="D6652" s="36" t="s">
        <v>552</v>
      </c>
      <c r="E6652" s="37" t="s">
        <v>1282</v>
      </c>
      <c r="F6652" s="12" t="s">
        <v>15464</v>
      </c>
      <c r="G6652" s="12" t="s">
        <v>23298</v>
      </c>
      <c r="H6652" s="6" t="str">
        <f t="shared" si="103"/>
        <v>39813 3244.72 Rancho BrazosWtrOperations REPLACE WELL PUMP-RANCHO BRAZOS WELL #1 (W1)</v>
      </c>
    </row>
    <row r="6653" spans="2:8" x14ac:dyDescent="0.25">
      <c r="B6653" s="78">
        <v>39082</v>
      </c>
      <c r="C6653" s="74">
        <v>27399.37</v>
      </c>
      <c r="D6653" s="36" t="s">
        <v>22</v>
      </c>
      <c r="E6653" s="37" t="s">
        <v>1669</v>
      </c>
      <c r="F6653" s="12" t="s">
        <v>17429</v>
      </c>
      <c r="G6653" s="12" t="s">
        <v>25449</v>
      </c>
      <c r="H6653" s="6" t="str">
        <f t="shared" si="103"/>
        <v>39082 27399.37 Stonecrest EstatesWtrOperations REPLACE WELL PUMP-STONECREST WELL 1</v>
      </c>
    </row>
    <row r="6654" spans="2:8" x14ac:dyDescent="0.25">
      <c r="B6654" s="78">
        <v>39082</v>
      </c>
      <c r="C6654" s="74">
        <v>5849.84</v>
      </c>
      <c r="D6654" s="36" t="s">
        <v>15</v>
      </c>
      <c r="E6654" s="37" t="s">
        <v>1677</v>
      </c>
      <c r="F6654" s="12" t="s">
        <v>17437</v>
      </c>
      <c r="G6654" s="12" t="s">
        <v>25457</v>
      </c>
      <c r="H6654" s="6" t="str">
        <f t="shared" si="103"/>
        <v>39082 5849.84 TanglewoodWtrOperations REPLACE WELL PUMP-TGWD WELL 10</v>
      </c>
    </row>
    <row r="6655" spans="2:8" x14ac:dyDescent="0.25">
      <c r="B6655" s="78">
        <v>39082</v>
      </c>
      <c r="C6655" s="74">
        <v>5806.58</v>
      </c>
      <c r="D6655" s="36" t="s">
        <v>60</v>
      </c>
      <c r="E6655" s="37" t="s">
        <v>1670</v>
      </c>
      <c r="F6655" s="12" t="s">
        <v>17430</v>
      </c>
      <c r="G6655" s="12" t="s">
        <v>25450</v>
      </c>
      <c r="H6655" s="6" t="str">
        <f t="shared" si="103"/>
        <v>39082 5806.58 Triple H EstatesWtrOperations REPLACE WELL PUMP-TRIPLE H ESTATES</v>
      </c>
    </row>
    <row r="6656" spans="2:8" x14ac:dyDescent="0.25">
      <c r="B6656" s="78">
        <v>38868</v>
      </c>
      <c r="C6656" s="74">
        <v>3697.15</v>
      </c>
      <c r="D6656" s="36" t="s">
        <v>32</v>
      </c>
      <c r="E6656" s="37" t="s">
        <v>1635</v>
      </c>
      <c r="F6656" s="12" t="s">
        <v>17057</v>
      </c>
      <c r="G6656" s="12" t="s">
        <v>25071</v>
      </c>
      <c r="H6656" s="6" t="str">
        <f t="shared" si="103"/>
        <v>38868 3697.15 Green AcresWtrOperations REPLACE WELL PUMP-WELL 1</v>
      </c>
    </row>
    <row r="6657" spans="2:8" x14ac:dyDescent="0.25">
      <c r="B6657" s="78">
        <v>39082</v>
      </c>
      <c r="C6657" s="74">
        <v>32292.62</v>
      </c>
      <c r="D6657" s="36" t="s">
        <v>9</v>
      </c>
      <c r="E6657" s="37" t="s">
        <v>1668</v>
      </c>
      <c r="F6657" s="12" t="s">
        <v>17428</v>
      </c>
      <c r="G6657" s="12" t="s">
        <v>25448</v>
      </c>
      <c r="H6657" s="6" t="str">
        <f t="shared" si="103"/>
        <v>39082 32292.62 Westwood BeachWtrOperations REPLACE WELL PUMP-WESTWOOD WILDWOOD</v>
      </c>
    </row>
    <row r="6658" spans="2:8" x14ac:dyDescent="0.25">
      <c r="B6658" s="78">
        <v>40634</v>
      </c>
      <c r="C6658" s="74">
        <v>4891.87</v>
      </c>
      <c r="D6658" s="36" t="s">
        <v>190</v>
      </c>
      <c r="E6658" s="37" t="s">
        <v>1801</v>
      </c>
      <c r="F6658" s="12" t="s">
        <v>21687</v>
      </c>
      <c r="G6658" s="12" t="s">
        <v>33593</v>
      </c>
      <c r="H6658" s="6" t="str">
        <f t="shared" si="103"/>
        <v>40634 4891.87 West MeadowsWtrOperations REPLACE WELL PUMP-WILO 5HP &amp; MOTOR FRANKLIN 5HP AT</v>
      </c>
    </row>
    <row r="6659" spans="2:8" x14ac:dyDescent="0.25">
      <c r="B6659" s="78">
        <v>40269</v>
      </c>
      <c r="C6659" s="74">
        <v>5176.18</v>
      </c>
      <c r="D6659" s="36" t="s">
        <v>15</v>
      </c>
      <c r="E6659" s="37" t="s">
        <v>610</v>
      </c>
      <c r="F6659" s="12" t="s">
        <v>21688</v>
      </c>
      <c r="G6659" s="12" t="s">
        <v>33594</v>
      </c>
      <c r="H6659" s="6" t="str">
        <f t="shared" ref="H6659:H6722" si="104">G6659&amp;" "&amp;E6659</f>
        <v>40269 5176.18 TanglewoodWtrOperations REPLACED  609'  FO 2 GALV.PIPE;.-TANGLEWOOD AT TEX</v>
      </c>
    </row>
    <row r="6660" spans="2:8" x14ac:dyDescent="0.25">
      <c r="B6660" s="78">
        <v>37986</v>
      </c>
      <c r="C6660" s="74">
        <v>1070</v>
      </c>
      <c r="D6660" s="36" t="s">
        <v>83</v>
      </c>
      <c r="E6660" s="37" t="s">
        <v>491</v>
      </c>
      <c r="F6660" s="12" t="s">
        <v>21689</v>
      </c>
      <c r="G6660" s="12" t="s">
        <v>33595</v>
      </c>
      <c r="H6660" s="6" t="str">
        <f t="shared" si="104"/>
        <v>37986 1070 Serenity WoodsWtrOperations REPLACED  DAMAGED CHAIN LINK/RUSTED BARB-WIRE</v>
      </c>
    </row>
    <row r="6661" spans="2:8" x14ac:dyDescent="0.25">
      <c r="B6661" s="78">
        <v>40118</v>
      </c>
      <c r="C6661" s="74">
        <v>4800.1899999999996</v>
      </c>
      <c r="D6661" s="36" t="s">
        <v>16</v>
      </c>
      <c r="E6661" s="37" t="s">
        <v>2847</v>
      </c>
      <c r="F6661" s="12" t="s">
        <v>15725</v>
      </c>
      <c r="G6661" s="12" t="s">
        <v>23564</v>
      </c>
      <c r="H6661" s="6" t="str">
        <f t="shared" si="104"/>
        <v>40118 4800.19 Holiday Villages of Livingston WtrOps Replaced 1200 ft of undersized water main-INDISTRI</v>
      </c>
    </row>
    <row r="6662" spans="2:8" x14ac:dyDescent="0.25">
      <c r="B6662" s="78">
        <v>40299</v>
      </c>
      <c r="C6662" s="74">
        <v>1423.14</v>
      </c>
      <c r="D6662" s="36" t="s">
        <v>43</v>
      </c>
      <c r="E6662" s="37" t="s">
        <v>2870</v>
      </c>
      <c r="F6662" s="12" t="s">
        <v>21690</v>
      </c>
      <c r="G6662" s="12" t="s">
        <v>33596</v>
      </c>
      <c r="H6662" s="6" t="str">
        <f t="shared" si="104"/>
        <v>40299 1423.14 Sherwood ShoresWtrOperations REPLACED 150' OF 2 inch LINE-INDISTRICT SDSH</v>
      </c>
    </row>
    <row r="6663" spans="2:8" x14ac:dyDescent="0.25">
      <c r="B6663" s="78">
        <v>40299</v>
      </c>
      <c r="C6663" s="74">
        <v>107.55</v>
      </c>
      <c r="D6663" s="36" t="s">
        <v>43</v>
      </c>
      <c r="E6663" s="37" t="s">
        <v>2870</v>
      </c>
      <c r="F6663" s="12" t="s">
        <v>21691</v>
      </c>
      <c r="G6663" s="12" t="s">
        <v>33597</v>
      </c>
      <c r="H6663" s="6" t="str">
        <f t="shared" si="104"/>
        <v>40299 107.55 Sherwood ShoresWtrOperations REPLACED 150' OF 2 inch LINE-INDISTRICT SDSH</v>
      </c>
    </row>
    <row r="6664" spans="2:8" x14ac:dyDescent="0.25">
      <c r="B6664" s="78">
        <v>40118</v>
      </c>
      <c r="C6664" s="74">
        <v>2522.9699999999998</v>
      </c>
      <c r="D6664" s="36" t="s">
        <v>13</v>
      </c>
      <c r="E6664" s="37" t="s">
        <v>2848</v>
      </c>
      <c r="F6664" s="12" t="s">
        <v>15726</v>
      </c>
      <c r="G6664" s="12" t="s">
        <v>23565</v>
      </c>
      <c r="H6664" s="6" t="str">
        <f t="shared" si="104"/>
        <v>40118 2522.97 Ridgecrest Grayson CountyWtrOperations REPLACED 150' OF 2 inch PVC WATER MAIN.-INDISTRICT</v>
      </c>
    </row>
    <row r="6665" spans="2:8" x14ac:dyDescent="0.25">
      <c r="B6665" s="78">
        <v>39416</v>
      </c>
      <c r="C6665" s="74">
        <v>1969.81</v>
      </c>
      <c r="D6665" s="36" t="s">
        <v>78</v>
      </c>
      <c r="E6665" s="37" t="s">
        <v>3325</v>
      </c>
      <c r="F6665" s="12" t="s">
        <v>18063</v>
      </c>
      <c r="G6665" s="12" t="s">
        <v>26130</v>
      </c>
      <c r="H6665" s="6" t="str">
        <f t="shared" si="104"/>
        <v>39416 1969.81 Indian Hills HarborWtrOperations REPLACED 18' OF 6 WATER MAIN inch-DOGWOOD TRL &amp; MI</v>
      </c>
    </row>
    <row r="6666" spans="2:8" x14ac:dyDescent="0.25">
      <c r="B6666" s="78">
        <v>40725</v>
      </c>
      <c r="C6666" s="74">
        <v>3540</v>
      </c>
      <c r="D6666" s="36" t="s">
        <v>91</v>
      </c>
      <c r="E6666" s="37" t="s">
        <v>3427</v>
      </c>
      <c r="F6666" s="12" t="s">
        <v>21692</v>
      </c>
      <c r="G6666" s="12" t="s">
        <v>33598</v>
      </c>
      <c r="H6666" s="6" t="str">
        <f t="shared" si="104"/>
        <v>40725 3540 RaywoodWtrOperations REPLACED 2 inch WATERLINE-INDISTRICT RYWD</v>
      </c>
    </row>
    <row r="6667" spans="2:8" x14ac:dyDescent="0.25">
      <c r="B6667" s="78">
        <v>40238</v>
      </c>
      <c r="C6667" s="74">
        <v>467.36</v>
      </c>
      <c r="D6667" s="36" t="s">
        <v>40</v>
      </c>
      <c r="E6667" s="37" t="s">
        <v>4403</v>
      </c>
      <c r="F6667" s="12" t="s">
        <v>21693</v>
      </c>
      <c r="G6667" s="12" t="s">
        <v>33599</v>
      </c>
      <c r="H6667" s="6" t="str">
        <f t="shared" si="104"/>
        <v>40238 467.36 Govenor's PointWtrOperations Replaced 2 inch well meter for Well #1-GOVERNORS P</v>
      </c>
    </row>
    <row r="6668" spans="2:8" x14ac:dyDescent="0.25">
      <c r="B6668" s="78">
        <v>40391</v>
      </c>
      <c r="C6668" s="74">
        <v>358.64</v>
      </c>
      <c r="D6668" s="36" t="s">
        <v>15</v>
      </c>
      <c r="E6668" s="37" t="s">
        <v>4411</v>
      </c>
      <c r="F6668" s="12" t="s">
        <v>21694</v>
      </c>
      <c r="G6668" s="12" t="s">
        <v>33600</v>
      </c>
      <c r="H6668" s="6" t="str">
        <f t="shared" si="104"/>
        <v>40391 358.64 TanglewoodWtrOperations REPLACED 2 inch WELL METER-MILL CREEK MEADOW WELL</v>
      </c>
    </row>
    <row r="6669" spans="2:8" x14ac:dyDescent="0.25">
      <c r="B6669" s="78">
        <v>40391</v>
      </c>
      <c r="C6669" s="74">
        <v>364.34</v>
      </c>
      <c r="D6669" s="36" t="s">
        <v>13</v>
      </c>
      <c r="E6669" s="37" t="s">
        <v>4412</v>
      </c>
      <c r="F6669" s="12" t="s">
        <v>21695</v>
      </c>
      <c r="G6669" s="12" t="s">
        <v>33601</v>
      </c>
      <c r="H6669" s="6" t="str">
        <f t="shared" si="104"/>
        <v>40391 364.34 Ridgecrest Grayson CountyWtrOperations REPLACED 2 inch WELL METER-RIDGECREST WELL #5</v>
      </c>
    </row>
    <row r="6670" spans="2:8" x14ac:dyDescent="0.25">
      <c r="B6670" s="78">
        <v>40391</v>
      </c>
      <c r="C6670" s="74">
        <v>339.55</v>
      </c>
      <c r="D6670" s="36" t="s">
        <v>43</v>
      </c>
      <c r="E6670" s="37" t="s">
        <v>4413</v>
      </c>
      <c r="F6670" s="12" t="s">
        <v>21696</v>
      </c>
      <c r="G6670" s="12" t="s">
        <v>33602</v>
      </c>
      <c r="H6670" s="6" t="str">
        <f t="shared" si="104"/>
        <v>40391 339.55 Sherwood ShoresWtrOperations REPLACED 2 inch WELL METER-SHERWOOD SHORES WELL #1</v>
      </c>
    </row>
    <row r="6671" spans="2:8" x14ac:dyDescent="0.25">
      <c r="B6671" s="78">
        <v>38533</v>
      </c>
      <c r="C6671" s="74">
        <v>289.51</v>
      </c>
      <c r="D6671" s="36" t="s">
        <v>50</v>
      </c>
      <c r="E6671" s="37" t="s">
        <v>3739</v>
      </c>
      <c r="F6671" s="12" t="s">
        <v>16141</v>
      </c>
      <c r="G6671" s="12" t="s">
        <v>24012</v>
      </c>
      <c r="H6671" s="6" t="str">
        <f t="shared" si="104"/>
        <v>38533 289.51 Carolynn EstatesWtrOperations REPLACED 2 TAP inch-2103 LAKEVIEW DRIVE</v>
      </c>
    </row>
    <row r="6672" spans="2:8" x14ac:dyDescent="0.25">
      <c r="B6672" s="78">
        <v>38291</v>
      </c>
      <c r="C6672" s="74">
        <v>497.55</v>
      </c>
      <c r="D6672" s="36" t="s">
        <v>21</v>
      </c>
      <c r="E6672" s="37" t="s">
        <v>2965</v>
      </c>
      <c r="F6672" s="12" t="s">
        <v>15848</v>
      </c>
      <c r="G6672" s="12" t="s">
        <v>23692</v>
      </c>
      <c r="H6672" s="6" t="str">
        <f t="shared" si="104"/>
        <v>38291 497.55 Decker HillsWtrOperations REPLACED 20' SECTION OF PIPE-29814 TEMPLE ST</v>
      </c>
    </row>
    <row r="6673" spans="2:8" x14ac:dyDescent="0.25">
      <c r="B6673" s="78">
        <v>40452</v>
      </c>
      <c r="C6673" s="74">
        <v>3135</v>
      </c>
      <c r="D6673" s="36" t="s">
        <v>42</v>
      </c>
      <c r="E6673" s="37" t="s">
        <v>957</v>
      </c>
      <c r="F6673" s="12" t="s">
        <v>21697</v>
      </c>
      <c r="G6673" s="12" t="s">
        <v>33603</v>
      </c>
      <c r="H6673" s="6" t="str">
        <f t="shared" si="104"/>
        <v>40452 3135 Oak Trail ShoresWtrOperations REPLACED 25HP SOFT STARTERS - SURFACE WATER #1</v>
      </c>
    </row>
    <row r="6674" spans="2:8" x14ac:dyDescent="0.25">
      <c r="B6674" s="78">
        <v>40238</v>
      </c>
      <c r="C6674" s="74">
        <v>809</v>
      </c>
      <c r="D6674" s="36" t="s">
        <v>23</v>
      </c>
      <c r="E6674" s="37" t="s">
        <v>4406</v>
      </c>
      <c r="F6674" s="12" t="s">
        <v>21698</v>
      </c>
      <c r="G6674" s="12" t="s">
        <v>33604</v>
      </c>
      <c r="H6674" s="6" t="str">
        <f t="shared" si="104"/>
        <v>40238 809 CrowleyWtrOperations REPLACED 3 inch WELL METER-CROWLEY ONE ACRES HIGHC</v>
      </c>
    </row>
    <row r="6675" spans="2:8" x14ac:dyDescent="0.25">
      <c r="B6675" s="78">
        <v>40238</v>
      </c>
      <c r="C6675" s="74">
        <v>15.71</v>
      </c>
      <c r="D6675" s="36" t="s">
        <v>23</v>
      </c>
      <c r="E6675" s="37" t="s">
        <v>4406</v>
      </c>
      <c r="F6675" s="12" t="s">
        <v>21699</v>
      </c>
      <c r="G6675" s="12" t="s">
        <v>33605</v>
      </c>
      <c r="H6675" s="6" t="str">
        <f t="shared" si="104"/>
        <v>40238 15.71 CrowleyWtrOperations REPLACED 3 inch WELL METER-CROWLEY ONE ACRES HIGHC</v>
      </c>
    </row>
    <row r="6676" spans="2:8" x14ac:dyDescent="0.25">
      <c r="B6676" s="78">
        <v>39629</v>
      </c>
      <c r="C6676" s="74">
        <v>7833.7</v>
      </c>
      <c r="D6676" s="36" t="s">
        <v>48</v>
      </c>
      <c r="E6676" s="37" t="s">
        <v>3410</v>
      </c>
      <c r="F6676" s="12" t="s">
        <v>18394</v>
      </c>
      <c r="G6676" s="12" t="s">
        <v>26465</v>
      </c>
      <c r="H6676" s="6" t="str">
        <f t="shared" si="104"/>
        <v>39629 7833.7 Highsaw WaterWtrOperations REPLACED 3/4 inch MAIN W/ 4 inch MAIN-PLUS RIDGE R</v>
      </c>
    </row>
    <row r="6677" spans="2:8" x14ac:dyDescent="0.25">
      <c r="B6677" s="78">
        <v>40634</v>
      </c>
      <c r="C6677" s="74">
        <v>3450</v>
      </c>
      <c r="D6677" s="36" t="s">
        <v>22</v>
      </c>
      <c r="E6677" s="37" t="s">
        <v>3424</v>
      </c>
      <c r="F6677" s="12" t="s">
        <v>21700</v>
      </c>
      <c r="G6677" s="12" t="s">
        <v>33606</v>
      </c>
      <c r="H6677" s="6" t="str">
        <f t="shared" si="104"/>
        <v>40634 3450 Stonecrest EstatesWtrOperations REPLACED 300' OF 3 inch PVC - INDISTRICT STES</v>
      </c>
    </row>
    <row r="6678" spans="2:8" x14ac:dyDescent="0.25">
      <c r="B6678" s="78">
        <v>39325</v>
      </c>
      <c r="C6678" s="74">
        <v>1539.28</v>
      </c>
      <c r="D6678" s="36" t="s">
        <v>31</v>
      </c>
      <c r="E6678" s="37" t="s">
        <v>3294</v>
      </c>
      <c r="F6678" s="12" t="s">
        <v>17880</v>
      </c>
      <c r="G6678" s="12" t="s">
        <v>25934</v>
      </c>
      <c r="H6678" s="6" t="str">
        <f t="shared" si="104"/>
        <v>39325 1539.28 Cedar ValleyWtrOperations REPLACED 4 GATE VALVE inch-INDISTRICT CRVY</v>
      </c>
    </row>
    <row r="6679" spans="2:8" x14ac:dyDescent="0.25">
      <c r="B6679" s="78">
        <v>40057</v>
      </c>
      <c r="C6679" s="74">
        <v>5000</v>
      </c>
      <c r="D6679" s="36" t="s">
        <v>42</v>
      </c>
      <c r="E6679" s="37" t="s">
        <v>2440</v>
      </c>
      <c r="F6679" s="12" t="s">
        <v>15612</v>
      </c>
      <c r="G6679" s="12" t="s">
        <v>23449</v>
      </c>
      <c r="H6679" s="6" t="str">
        <f t="shared" si="104"/>
        <v>40057 5000 Oak Trail ShoresWtrOperations REPLACED 4 ISOLATION VALVES ON 2 GST'S -ARROWHEAD</v>
      </c>
    </row>
    <row r="6680" spans="2:8" x14ac:dyDescent="0.25">
      <c r="B6680" s="78">
        <v>39355</v>
      </c>
      <c r="C6680" s="74">
        <v>2529.65</v>
      </c>
      <c r="D6680" s="36" t="s">
        <v>56</v>
      </c>
      <c r="E6680" s="37" t="s">
        <v>3305</v>
      </c>
      <c r="F6680" s="12" t="s">
        <v>17942</v>
      </c>
      <c r="G6680" s="12" t="s">
        <v>25999</v>
      </c>
      <c r="H6680" s="6" t="str">
        <f t="shared" si="104"/>
        <v>39355 2529.65 Lake Medina Shores Wtr Ops REPLACED 6' SECTION WATER MAIN-CHESTER &amp; WHARTON D</v>
      </c>
    </row>
    <row r="6681" spans="2:8" x14ac:dyDescent="0.25">
      <c r="B6681" s="78">
        <v>38383</v>
      </c>
      <c r="C6681" s="74">
        <v>1017.75</v>
      </c>
      <c r="D6681" s="36" t="s">
        <v>148</v>
      </c>
      <c r="E6681" s="37" t="s">
        <v>4808</v>
      </c>
      <c r="F6681" s="12" t="s">
        <v>21701</v>
      </c>
      <c r="G6681" s="12" t="s">
        <v>33607</v>
      </c>
      <c r="H6681" s="6" t="str">
        <f t="shared" si="104"/>
        <v>38383 1017.75 Lakeway HarborWtrOperations Replaced air compressor-LAKEWAY HARBOR SURFACE WAT</v>
      </c>
    </row>
    <row r="6682" spans="2:8" x14ac:dyDescent="0.25">
      <c r="B6682" s="78">
        <v>38411</v>
      </c>
      <c r="C6682" s="74">
        <v>6581.06</v>
      </c>
      <c r="D6682" s="36" t="s">
        <v>4941</v>
      </c>
      <c r="E6682" s="37" t="s">
        <v>6391</v>
      </c>
      <c r="F6682" s="12" t="s">
        <v>15983</v>
      </c>
      <c r="G6682" s="12" t="s">
        <v>23851</v>
      </c>
      <c r="H6682" s="6" t="str">
        <f t="shared" si="104"/>
        <v>38411 6581.06 Beachwood EstatesWWOperations Replaced blowers-Beachwood Estates sewer plant (S1</v>
      </c>
    </row>
    <row r="6683" spans="2:8" x14ac:dyDescent="0.25">
      <c r="B6683" s="78">
        <v>38625</v>
      </c>
      <c r="C6683" s="74">
        <v>1718.88</v>
      </c>
      <c r="D6683" s="36" t="s">
        <v>38</v>
      </c>
      <c r="E6683" s="37" t="s">
        <v>1567</v>
      </c>
      <c r="F6683" s="12" t="s">
        <v>16273</v>
      </c>
      <c r="G6683" s="12" t="s">
        <v>24145</v>
      </c>
      <c r="H6683" s="6" t="str">
        <f t="shared" si="104"/>
        <v>38625 1718.88 Hulon LakesWtrOperations REPLACED BOOSTER PUMP - 5HP MOTOR-HULON LAKES WELL</v>
      </c>
    </row>
    <row r="6684" spans="2:8" x14ac:dyDescent="0.25">
      <c r="B6684" s="78">
        <v>38898</v>
      </c>
      <c r="C6684" s="74">
        <v>554.04</v>
      </c>
      <c r="D6684" s="36" t="s">
        <v>58</v>
      </c>
      <c r="E6684" s="37" t="s">
        <v>464</v>
      </c>
      <c r="F6684" s="12" t="s">
        <v>15195</v>
      </c>
      <c r="G6684" s="12" t="s">
        <v>23027</v>
      </c>
      <c r="H6684" s="6" t="str">
        <f t="shared" si="104"/>
        <v>38898 554.04 Metroplex HomesteadsWtrOperations REPLACED BOOSTER PUMP GATE VALVES-MXHS BPS 2 (P2)</v>
      </c>
    </row>
    <row r="6685" spans="2:8" x14ac:dyDescent="0.25">
      <c r="B6685" s="78">
        <v>38625</v>
      </c>
      <c r="C6685" s="74">
        <v>7896.1</v>
      </c>
      <c r="D6685" s="36" t="s">
        <v>42</v>
      </c>
      <c r="E6685" s="37" t="s">
        <v>2218</v>
      </c>
      <c r="F6685" s="12" t="s">
        <v>16282</v>
      </c>
      <c r="G6685" s="12" t="s">
        <v>24154</v>
      </c>
      <c r="H6685" s="6" t="str">
        <f t="shared" si="104"/>
        <v>38625 7896.1 Oak Trail ShoresWtrOperations REPLACED BOTTOM BEARING ON SOUTH CLARIFIER</v>
      </c>
    </row>
    <row r="6686" spans="2:8" x14ac:dyDescent="0.25">
      <c r="B6686" s="78">
        <v>40575</v>
      </c>
      <c r="C6686" s="74">
        <v>1717.85</v>
      </c>
      <c r="D6686" s="36" t="s">
        <v>30</v>
      </c>
      <c r="E6686" s="37" t="s">
        <v>1797</v>
      </c>
      <c r="F6686" s="12" t="s">
        <v>21702</v>
      </c>
      <c r="G6686" s="12" t="s">
        <v>33608</v>
      </c>
      <c r="H6686" s="6" t="str">
        <f t="shared" si="104"/>
        <v>40575 1717.85 Spanish Park EstatesWtrOperations REPLACED BREAKER;  ALTERNATOR ON  BOOSTERS</v>
      </c>
    </row>
    <row r="6687" spans="2:8" x14ac:dyDescent="0.25">
      <c r="B6687" s="78">
        <v>38564</v>
      </c>
      <c r="C6687" s="74">
        <v>521.75</v>
      </c>
      <c r="D6687" s="36" t="s">
        <v>227</v>
      </c>
      <c r="E6687" s="37" t="s">
        <v>4433</v>
      </c>
      <c r="F6687" s="12" t="s">
        <v>16205</v>
      </c>
      <c r="G6687" s="12" t="s">
        <v>24077</v>
      </c>
      <c r="H6687" s="6" t="str">
        <f t="shared" si="104"/>
        <v>38564 521.75 Acton (Royal Oaks)WtrOperations Replaced broken well meter-Royal Oaks (Acton) well</v>
      </c>
    </row>
    <row r="6688" spans="2:8" x14ac:dyDescent="0.25">
      <c r="B6688" s="78">
        <v>40391</v>
      </c>
      <c r="C6688" s="74">
        <v>6502.37</v>
      </c>
      <c r="D6688" s="36" t="s">
        <v>169</v>
      </c>
      <c r="E6688" s="37" t="s">
        <v>1407</v>
      </c>
      <c r="F6688" s="12" t="s">
        <v>21703</v>
      </c>
      <c r="G6688" s="12" t="s">
        <v>33609</v>
      </c>
      <c r="H6688" s="6" t="str">
        <f t="shared" si="104"/>
        <v>40391 6502.37 SundanceWtrOperations REPLACED CAPACITOR ON PUMP 1 &amp;  MOTOR ON  PUMP 2</v>
      </c>
    </row>
    <row r="6689" spans="2:8" x14ac:dyDescent="0.25">
      <c r="B6689" s="78">
        <v>38595</v>
      </c>
      <c r="C6689" s="74">
        <v>755.93</v>
      </c>
      <c r="D6689" s="36" t="s">
        <v>50</v>
      </c>
      <c r="E6689" s="37" t="s">
        <v>2213</v>
      </c>
      <c r="F6689" s="12" t="s">
        <v>16238</v>
      </c>
      <c r="G6689" s="12" t="s">
        <v>24110</v>
      </c>
      <c r="H6689" s="6" t="str">
        <f t="shared" si="104"/>
        <v>38595 755.93 Carolynn EstatesWtrOperations REPLACED CAUSTIC PUMP-CAROLYNN ESTATES SURFACE WAT</v>
      </c>
    </row>
    <row r="6690" spans="2:8" x14ac:dyDescent="0.25">
      <c r="B6690" s="78">
        <v>38046</v>
      </c>
      <c r="C6690" s="74">
        <v>1920</v>
      </c>
      <c r="D6690" s="36" t="s">
        <v>4982</v>
      </c>
      <c r="E6690" s="37" t="s">
        <v>5168</v>
      </c>
      <c r="F6690" s="12" t="s">
        <v>21704</v>
      </c>
      <c r="G6690" s="12" t="s">
        <v>33610</v>
      </c>
      <c r="H6690" s="6" t="str">
        <f t="shared" si="104"/>
        <v>38046 1920 Tower TerraceWWOperations REPLACED CENTER SECTION OF HOLDING TANK</v>
      </c>
    </row>
    <row r="6691" spans="2:8" x14ac:dyDescent="0.25">
      <c r="B6691" s="78">
        <v>38533</v>
      </c>
      <c r="C6691" s="74">
        <v>4089</v>
      </c>
      <c r="D6691" s="36" t="s">
        <v>24</v>
      </c>
      <c r="E6691" s="37" t="s">
        <v>2203</v>
      </c>
      <c r="F6691" s="12" t="s">
        <v>16106</v>
      </c>
      <c r="G6691" s="12" t="s">
        <v>23976</v>
      </c>
      <c r="H6691" s="6" t="str">
        <f t="shared" si="104"/>
        <v>38533 4089 Comanche HarborWtrOperations REPLACED CHECK VALVE AND ALTITUDE GAUGE</v>
      </c>
    </row>
    <row r="6692" spans="2:8" x14ac:dyDescent="0.25">
      <c r="B6692" s="78">
        <v>40330</v>
      </c>
      <c r="C6692" s="74">
        <v>3559.64</v>
      </c>
      <c r="D6692" s="36" t="s">
        <v>4950</v>
      </c>
      <c r="E6692" s="37" t="s">
        <v>5555</v>
      </c>
      <c r="F6692" s="12" t="s">
        <v>21705</v>
      </c>
      <c r="G6692" s="12" t="s">
        <v>33611</v>
      </c>
      <c r="H6692" s="6" t="str">
        <f t="shared" si="104"/>
        <v>40330 3559.64 Decker HillsWWOperations REPLACED CHECK VALVE-CHAMPION LIFT STATION #1</v>
      </c>
    </row>
    <row r="6693" spans="2:8" x14ac:dyDescent="0.25">
      <c r="B6693" s="78">
        <v>38807</v>
      </c>
      <c r="C6693" s="74">
        <v>314.31</v>
      </c>
      <c r="D6693" s="36" t="s">
        <v>47</v>
      </c>
      <c r="E6693" s="37" t="s">
        <v>2271</v>
      </c>
      <c r="F6693" s="12" t="s">
        <v>16816</v>
      </c>
      <c r="G6693" s="12" t="s">
        <v>24822</v>
      </c>
      <c r="H6693" s="6" t="str">
        <f t="shared" si="104"/>
        <v>38807 314.31 Comanche CoveWtrOperations REPLACED CHK VALVE ON STENNER PUMP-</v>
      </c>
    </row>
    <row r="6694" spans="2:8" x14ac:dyDescent="0.25">
      <c r="B6694" s="78">
        <v>38564</v>
      </c>
      <c r="C6694" s="74">
        <v>797.55</v>
      </c>
      <c r="D6694" s="36" t="s">
        <v>49</v>
      </c>
      <c r="E6694" s="37" t="s">
        <v>1045</v>
      </c>
      <c r="F6694" s="12" t="s">
        <v>16175</v>
      </c>
      <c r="G6694" s="12" t="s">
        <v>24046</v>
      </c>
      <c r="H6694" s="6" t="str">
        <f t="shared" si="104"/>
        <v>38564 797.55 Cherokee ShoresWtrOperations Replaced circuit board-Cherokee Shores Surface Wat</v>
      </c>
    </row>
    <row r="6695" spans="2:8" x14ac:dyDescent="0.25">
      <c r="B6695" s="78">
        <v>38625</v>
      </c>
      <c r="C6695" s="74">
        <v>565.45000000000005</v>
      </c>
      <c r="D6695" s="36" t="s">
        <v>57</v>
      </c>
      <c r="E6695" s="37" t="s">
        <v>2219</v>
      </c>
      <c r="F6695" s="12" t="s">
        <v>16283</v>
      </c>
      <c r="G6695" s="12" t="s">
        <v>24155</v>
      </c>
      <c r="H6695" s="6" t="str">
        <f t="shared" si="104"/>
        <v>38625 565.45 Plum Creek Ops Wtr REPLACED CL2 FEED LINE TO WELL-PLUM CREEK WELL #2</v>
      </c>
    </row>
    <row r="6696" spans="2:8" x14ac:dyDescent="0.25">
      <c r="B6696" s="78">
        <v>38625</v>
      </c>
      <c r="C6696" s="74">
        <v>673.92</v>
      </c>
      <c r="D6696" s="36" t="s">
        <v>63</v>
      </c>
      <c r="E6696" s="37" t="s">
        <v>1049</v>
      </c>
      <c r="F6696" s="12" t="s">
        <v>16287</v>
      </c>
      <c r="G6696" s="12" t="s">
        <v>24159</v>
      </c>
      <c r="H6696" s="6" t="str">
        <f t="shared" si="104"/>
        <v>38625 673.92 LollilopWtrOperations REPLACED CONTROL SOL. AT STORAGE TANK-INDISTRICT L</v>
      </c>
    </row>
    <row r="6697" spans="2:8" x14ac:dyDescent="0.25">
      <c r="B6697" s="78">
        <v>39082</v>
      </c>
      <c r="C6697" s="74">
        <v>1046.22</v>
      </c>
      <c r="D6697" s="36" t="s">
        <v>39</v>
      </c>
      <c r="E6697" s="37" t="s">
        <v>3203</v>
      </c>
      <c r="F6697" s="12" t="s">
        <v>17456</v>
      </c>
      <c r="G6697" s="12" t="s">
        <v>25476</v>
      </c>
      <c r="H6697" s="6" t="str">
        <f t="shared" si="104"/>
        <v>39082 1046.22 Pine HarborWtrOperations REPLACED CRACKED SECTION 4 MAIN inch-121 CUMBERLAN</v>
      </c>
    </row>
    <row r="6698" spans="2:8" x14ac:dyDescent="0.25">
      <c r="B6698" s="78">
        <v>39051</v>
      </c>
      <c r="C6698" s="74">
        <v>514.78</v>
      </c>
      <c r="D6698" s="36" t="s">
        <v>42</v>
      </c>
      <c r="E6698" s="37" t="s">
        <v>1118</v>
      </c>
      <c r="F6698" s="12" t="s">
        <v>17367</v>
      </c>
      <c r="G6698" s="12" t="s">
        <v>25384</v>
      </c>
      <c r="H6698" s="6" t="str">
        <f t="shared" si="104"/>
        <v>39051 514.78 Oak Trail ShoresWtrOperations REPLACED DUAL PUMP CONTROL-OTSH SURFACE WATER 1 (U</v>
      </c>
    </row>
    <row r="6699" spans="2:8" x14ac:dyDescent="0.25">
      <c r="B6699" s="78">
        <v>40391</v>
      </c>
      <c r="C6699" s="74">
        <v>3071.99</v>
      </c>
      <c r="D6699" s="36" t="s">
        <v>57</v>
      </c>
      <c r="E6699" s="37" t="s">
        <v>2887</v>
      </c>
      <c r="F6699" s="12" t="s">
        <v>21706</v>
      </c>
      <c r="G6699" s="12" t="s">
        <v>33612</v>
      </c>
      <c r="H6699" s="6" t="str">
        <f t="shared" si="104"/>
        <v>40391 3071.99 Plum Creek Ops Wtr REPLACED EXISTING 2 inch VALVE WITH 3 inch VALVE A</v>
      </c>
    </row>
    <row r="6700" spans="2:8" x14ac:dyDescent="0.25">
      <c r="B6700" s="78">
        <v>38352</v>
      </c>
      <c r="C6700" s="74">
        <v>1437.5</v>
      </c>
      <c r="D6700" s="36" t="s">
        <v>34</v>
      </c>
      <c r="E6700" s="37" t="s">
        <v>2191</v>
      </c>
      <c r="F6700" s="12" t="s">
        <v>15884</v>
      </c>
      <c r="G6700" s="12" t="s">
        <v>23746</v>
      </c>
      <c r="H6700" s="6" t="str">
        <f t="shared" si="104"/>
        <v>38352 1437.5 Western Lake EstatesWtrOperations REPLACED FAULTY CHLORINATOR-WESTERN LAKE WTATES WE</v>
      </c>
    </row>
    <row r="6701" spans="2:8" x14ac:dyDescent="0.25">
      <c r="B6701" s="78">
        <v>38383</v>
      </c>
      <c r="C6701" s="74">
        <v>2388.4899999999998</v>
      </c>
      <c r="D6701" s="36" t="s">
        <v>4963</v>
      </c>
      <c r="E6701" s="37" t="s">
        <v>6389</v>
      </c>
      <c r="F6701" s="12" t="s">
        <v>15933</v>
      </c>
      <c r="G6701" s="12" t="s">
        <v>23797</v>
      </c>
      <c r="H6701" s="6" t="str">
        <f t="shared" si="104"/>
        <v>38383 2388.49 Pinnacle Club WW Operations REPLACED FILTER MEDIA-Pinnacle Club Waterwater pla</v>
      </c>
    </row>
    <row r="6702" spans="2:8" x14ac:dyDescent="0.25">
      <c r="B6702" s="78">
        <v>40391</v>
      </c>
      <c r="C6702" s="74">
        <v>1131</v>
      </c>
      <c r="D6702" s="36" t="s">
        <v>57</v>
      </c>
      <c r="E6702" s="37" t="s">
        <v>4414</v>
      </c>
      <c r="F6702" s="12" t="s">
        <v>21707</v>
      </c>
      <c r="G6702" s="12" t="s">
        <v>33613</v>
      </c>
      <c r="H6702" s="6" t="str">
        <f t="shared" si="104"/>
        <v>40391 1131 Plum Creek Ops Wtr REPLACED FIRE HYDRANT METER-2820 BUSINESS PARK</v>
      </c>
    </row>
    <row r="6703" spans="2:8" x14ac:dyDescent="0.25">
      <c r="B6703" s="78">
        <v>38564</v>
      </c>
      <c r="C6703" s="74">
        <v>784.78</v>
      </c>
      <c r="D6703" s="36" t="s">
        <v>4944</v>
      </c>
      <c r="E6703" s="37" t="s">
        <v>5744</v>
      </c>
      <c r="F6703" s="12" t="s">
        <v>16228</v>
      </c>
      <c r="G6703" s="12" t="s">
        <v>24100</v>
      </c>
      <c r="H6703" s="6" t="str">
        <f t="shared" si="104"/>
        <v>38564 784.78 Cherokee ShoresWWOperations REPLACED GRINDER P51 PUMP-180 Indian Gap</v>
      </c>
    </row>
    <row r="6704" spans="2:8" x14ac:dyDescent="0.25">
      <c r="B6704" s="78">
        <v>40634</v>
      </c>
      <c r="C6704" s="74">
        <v>578.9</v>
      </c>
      <c r="D6704" s="36" t="s">
        <v>4944</v>
      </c>
      <c r="E6704" s="37" t="s">
        <v>6183</v>
      </c>
      <c r="F6704" s="12" t="s">
        <v>21708</v>
      </c>
      <c r="G6704" s="12" t="s">
        <v>33614</v>
      </c>
      <c r="H6704" s="6" t="str">
        <f t="shared" si="104"/>
        <v>40634 578.9 Cherokee ShoresWWOperations REPLACED GRINDER PUMP</v>
      </c>
    </row>
    <row r="6705" spans="2:8" x14ac:dyDescent="0.25">
      <c r="B6705" s="78">
        <v>40634</v>
      </c>
      <c r="C6705" s="74">
        <v>491.97</v>
      </c>
      <c r="D6705" s="36" t="s">
        <v>4941</v>
      </c>
      <c r="E6705" s="37" t="s">
        <v>6183</v>
      </c>
      <c r="F6705" s="12" t="s">
        <v>21709</v>
      </c>
      <c r="G6705" s="12" t="s">
        <v>33615</v>
      </c>
      <c r="H6705" s="6" t="str">
        <f t="shared" si="104"/>
        <v>40634 491.97 Beachwood EstatesWWOperations REPLACED GRINDER PUMP</v>
      </c>
    </row>
    <row r="6706" spans="2:8" x14ac:dyDescent="0.25">
      <c r="B6706" s="78">
        <v>40634</v>
      </c>
      <c r="C6706" s="74">
        <v>583</v>
      </c>
      <c r="D6706" s="36" t="s">
        <v>4944</v>
      </c>
      <c r="E6706" s="37" t="s">
        <v>6183</v>
      </c>
      <c r="F6706" s="12" t="s">
        <v>21710</v>
      </c>
      <c r="G6706" s="12" t="s">
        <v>33616</v>
      </c>
      <c r="H6706" s="6" t="str">
        <f t="shared" si="104"/>
        <v>40634 583 Cherokee ShoresWWOperations REPLACED GRINDER PUMP</v>
      </c>
    </row>
    <row r="6707" spans="2:8" x14ac:dyDescent="0.25">
      <c r="B6707" s="78">
        <v>40634</v>
      </c>
      <c r="C6707" s="74">
        <v>559.57000000000005</v>
      </c>
      <c r="D6707" s="36" t="s">
        <v>4946</v>
      </c>
      <c r="E6707" s="37" t="s">
        <v>6183</v>
      </c>
      <c r="F6707" s="12" t="s">
        <v>21711</v>
      </c>
      <c r="G6707" s="12" t="s">
        <v>33617</v>
      </c>
      <c r="H6707" s="6" t="str">
        <f t="shared" si="104"/>
        <v>40634 559.57 Harbor PointWWOperations REPLACED GRINDER PUMP</v>
      </c>
    </row>
    <row r="6708" spans="2:8" x14ac:dyDescent="0.25">
      <c r="B6708" s="78">
        <v>40634</v>
      </c>
      <c r="C6708" s="74">
        <v>581.38</v>
      </c>
      <c r="D6708" s="36" t="s">
        <v>4944</v>
      </c>
      <c r="E6708" s="37" t="s">
        <v>6183</v>
      </c>
      <c r="F6708" s="12" t="s">
        <v>21712</v>
      </c>
      <c r="G6708" s="12" t="s">
        <v>33618</v>
      </c>
      <c r="H6708" s="6" t="str">
        <f t="shared" si="104"/>
        <v>40634 581.38 Cherokee ShoresWWOperations REPLACED GRINDER PUMP</v>
      </c>
    </row>
    <row r="6709" spans="2:8" x14ac:dyDescent="0.25">
      <c r="B6709" s="78">
        <v>40634</v>
      </c>
      <c r="C6709" s="74">
        <v>568.20000000000005</v>
      </c>
      <c r="D6709" s="36" t="s">
        <v>4946</v>
      </c>
      <c r="E6709" s="37" t="s">
        <v>6183</v>
      </c>
      <c r="F6709" s="12" t="s">
        <v>21713</v>
      </c>
      <c r="G6709" s="12" t="s">
        <v>33619</v>
      </c>
      <c r="H6709" s="6" t="str">
        <f t="shared" si="104"/>
        <v>40634 568.2 Harbor PointWWOperations REPLACED GRINDER PUMP</v>
      </c>
    </row>
    <row r="6710" spans="2:8" x14ac:dyDescent="0.25">
      <c r="B6710" s="78">
        <v>40634</v>
      </c>
      <c r="C6710" s="74">
        <v>686.7</v>
      </c>
      <c r="D6710" s="36" t="s">
        <v>4992</v>
      </c>
      <c r="E6710" s="37" t="s">
        <v>6183</v>
      </c>
      <c r="F6710" s="12" t="s">
        <v>21714</v>
      </c>
      <c r="G6710" s="12" t="s">
        <v>33620</v>
      </c>
      <c r="H6710" s="6" t="str">
        <f t="shared" si="104"/>
        <v>40634 686.7 Holiday Villages of Livingston WWOps REPLACED GRINDER PUMP</v>
      </c>
    </row>
    <row r="6711" spans="2:8" x14ac:dyDescent="0.25">
      <c r="B6711" s="78">
        <v>40634</v>
      </c>
      <c r="C6711" s="74">
        <v>687.61</v>
      </c>
      <c r="D6711" s="36" t="s">
        <v>4961</v>
      </c>
      <c r="E6711" s="37" t="s">
        <v>6183</v>
      </c>
      <c r="F6711" s="12" t="s">
        <v>21715</v>
      </c>
      <c r="G6711" s="12" t="s">
        <v>33621</v>
      </c>
      <c r="H6711" s="6" t="str">
        <f t="shared" si="104"/>
        <v>40634 687.61 Holiday Villages of ForkWWOperations REPLACED GRINDER PUMP</v>
      </c>
    </row>
    <row r="6712" spans="2:8" x14ac:dyDescent="0.25">
      <c r="B6712" s="78">
        <v>40634</v>
      </c>
      <c r="C6712" s="74">
        <v>738.14</v>
      </c>
      <c r="D6712" s="36" t="s">
        <v>4961</v>
      </c>
      <c r="E6712" s="37" t="s">
        <v>6183</v>
      </c>
      <c r="F6712" s="12" t="s">
        <v>21716</v>
      </c>
      <c r="G6712" s="12" t="s">
        <v>33622</v>
      </c>
      <c r="H6712" s="6" t="str">
        <f t="shared" si="104"/>
        <v>40634 738.14 Holiday Villages of ForkWWOperations REPLACED GRINDER PUMP</v>
      </c>
    </row>
    <row r="6713" spans="2:8" x14ac:dyDescent="0.25">
      <c r="B6713" s="78">
        <v>40634</v>
      </c>
      <c r="C6713" s="74">
        <v>640.54</v>
      </c>
      <c r="D6713" s="36" t="s">
        <v>4944</v>
      </c>
      <c r="E6713" s="37" t="s">
        <v>6183</v>
      </c>
      <c r="F6713" s="12" t="s">
        <v>21717</v>
      </c>
      <c r="G6713" s="12" t="s">
        <v>33623</v>
      </c>
      <c r="H6713" s="6" t="str">
        <f t="shared" si="104"/>
        <v>40634 640.54 Cherokee ShoresWWOperations REPLACED GRINDER PUMP</v>
      </c>
    </row>
    <row r="6714" spans="2:8" x14ac:dyDescent="0.25">
      <c r="B6714" s="78">
        <v>40634</v>
      </c>
      <c r="C6714" s="74">
        <v>593.52</v>
      </c>
      <c r="D6714" s="36" t="s">
        <v>4946</v>
      </c>
      <c r="E6714" s="37" t="s">
        <v>6183</v>
      </c>
      <c r="F6714" s="12" t="s">
        <v>21718</v>
      </c>
      <c r="G6714" s="12" t="s">
        <v>33624</v>
      </c>
      <c r="H6714" s="6" t="str">
        <f t="shared" si="104"/>
        <v>40634 593.52 Harbor PointWWOperations REPLACED GRINDER PUMP</v>
      </c>
    </row>
    <row r="6715" spans="2:8" x14ac:dyDescent="0.25">
      <c r="B6715" s="78">
        <v>40391</v>
      </c>
      <c r="C6715" s="74">
        <v>773.78</v>
      </c>
      <c r="D6715" s="36" t="s">
        <v>4963</v>
      </c>
      <c r="E6715" s="37" t="s">
        <v>5595</v>
      </c>
      <c r="F6715" s="12" t="s">
        <v>21719</v>
      </c>
      <c r="G6715" s="12" t="s">
        <v>33625</v>
      </c>
      <c r="H6715" s="6" t="str">
        <f t="shared" si="104"/>
        <v>40391 773.78 Pinnacle Club WW Operations REPLACED GRINDER PUMP - 102 CARMEL PL-102 CARMEL P</v>
      </c>
    </row>
    <row r="6716" spans="2:8" x14ac:dyDescent="0.25">
      <c r="B6716" s="78">
        <v>40695</v>
      </c>
      <c r="C6716" s="74">
        <v>497.46</v>
      </c>
      <c r="D6716" s="36" t="s">
        <v>4941</v>
      </c>
      <c r="E6716" s="37" t="s">
        <v>6214</v>
      </c>
      <c r="F6716" s="12" t="s">
        <v>21720</v>
      </c>
      <c r="G6716" s="12" t="s">
        <v>33626</v>
      </c>
      <c r="H6716" s="6" t="str">
        <f t="shared" si="104"/>
        <v>40695 497.46 Beachwood EstatesWWOperations REPLACED GRINDER PUMP - 104 HILLTOP DR</v>
      </c>
    </row>
    <row r="6717" spans="2:8" x14ac:dyDescent="0.25">
      <c r="B6717" s="78">
        <v>40391</v>
      </c>
      <c r="C6717" s="74">
        <v>773.32</v>
      </c>
      <c r="D6717" s="36" t="s">
        <v>4944</v>
      </c>
      <c r="E6717" s="37" t="s">
        <v>5594</v>
      </c>
      <c r="F6717" s="12" t="s">
        <v>21721</v>
      </c>
      <c r="G6717" s="12" t="s">
        <v>33627</v>
      </c>
      <c r="H6717" s="6" t="str">
        <f t="shared" si="104"/>
        <v>40391 773.32 Cherokee ShoresWWOperations REPLACED GRINDER PUMP - 111 CUSTER RD-111 CUSTER R</v>
      </c>
    </row>
    <row r="6718" spans="2:8" x14ac:dyDescent="0.25">
      <c r="B6718" s="78">
        <v>40695</v>
      </c>
      <c r="C6718" s="74">
        <v>745.28</v>
      </c>
      <c r="D6718" s="36" t="s">
        <v>4963</v>
      </c>
      <c r="E6718" s="37" t="s">
        <v>6223</v>
      </c>
      <c r="F6718" s="12" t="s">
        <v>21722</v>
      </c>
      <c r="G6718" s="12" t="s">
        <v>33628</v>
      </c>
      <c r="H6718" s="6" t="str">
        <f t="shared" si="104"/>
        <v>40695 745.28 Pinnacle Club WW Operations REPLACED GRINDER PUMP - 113 PINEHURST DR</v>
      </c>
    </row>
    <row r="6719" spans="2:8" x14ac:dyDescent="0.25">
      <c r="B6719" s="78">
        <v>40695</v>
      </c>
      <c r="C6719" s="74">
        <v>690.17</v>
      </c>
      <c r="D6719" s="36" t="s">
        <v>4944</v>
      </c>
      <c r="E6719" s="37" t="s">
        <v>6207</v>
      </c>
      <c r="F6719" s="12" t="s">
        <v>21723</v>
      </c>
      <c r="G6719" s="12" t="s">
        <v>33629</v>
      </c>
      <c r="H6719" s="6" t="str">
        <f t="shared" si="104"/>
        <v>40695 690.17 Cherokee ShoresWWOperations REPLACED GRINDER PUMP - 115 INDIAN GAP DR</v>
      </c>
    </row>
    <row r="6720" spans="2:8" x14ac:dyDescent="0.25">
      <c r="B6720" s="78">
        <v>40391</v>
      </c>
      <c r="C6720" s="74">
        <v>1204.82</v>
      </c>
      <c r="D6720" s="36" t="s">
        <v>4944</v>
      </c>
      <c r="E6720" s="37" t="s">
        <v>5582</v>
      </c>
      <c r="F6720" s="12" t="s">
        <v>21724</v>
      </c>
      <c r="G6720" s="12" t="s">
        <v>33630</v>
      </c>
      <c r="H6720" s="6" t="str">
        <f t="shared" si="104"/>
        <v>40391 1204.82 Cherokee ShoresWWOperations REPLACED GRINDER PUMP - 125 LAKE CREEK DR-125 LAKE</v>
      </c>
    </row>
    <row r="6721" spans="2:8" x14ac:dyDescent="0.25">
      <c r="B6721" s="78">
        <v>40695</v>
      </c>
      <c r="C6721" s="74">
        <v>682.91</v>
      </c>
      <c r="D6721" s="36" t="s">
        <v>4941</v>
      </c>
      <c r="E6721" s="37" t="s">
        <v>6209</v>
      </c>
      <c r="F6721" s="12" t="s">
        <v>21725</v>
      </c>
      <c r="G6721" s="12" t="s">
        <v>33631</v>
      </c>
      <c r="H6721" s="6" t="str">
        <f t="shared" si="104"/>
        <v>40695 682.91 Beachwood EstatesWWOperations REPLACED GRINDER PUMP - 128 HILLTOP DR</v>
      </c>
    </row>
    <row r="6722" spans="2:8" x14ac:dyDescent="0.25">
      <c r="B6722" s="78">
        <v>40695</v>
      </c>
      <c r="C6722" s="74">
        <v>651.66</v>
      </c>
      <c r="D6722" s="36" t="s">
        <v>4941</v>
      </c>
      <c r="E6722" s="37" t="s">
        <v>6209</v>
      </c>
      <c r="F6722" s="12" t="s">
        <v>21726</v>
      </c>
      <c r="G6722" s="12" t="s">
        <v>33632</v>
      </c>
      <c r="H6722" s="6" t="str">
        <f t="shared" si="104"/>
        <v>40695 651.66 Beachwood EstatesWWOperations REPLACED GRINDER PUMP - 128 HILLTOP DR</v>
      </c>
    </row>
    <row r="6723" spans="2:8" x14ac:dyDescent="0.25">
      <c r="B6723" s="78">
        <v>40391</v>
      </c>
      <c r="C6723" s="74">
        <v>728.1</v>
      </c>
      <c r="D6723" s="36" t="s">
        <v>4946</v>
      </c>
      <c r="E6723" s="37" t="s">
        <v>5583</v>
      </c>
      <c r="F6723" s="12" t="s">
        <v>21727</v>
      </c>
      <c r="G6723" s="12" t="s">
        <v>33633</v>
      </c>
      <c r="H6723" s="6" t="str">
        <f t="shared" ref="H6723:H6786" si="105">G6723&amp;" "&amp;E6723</f>
        <v>40391 728.1 Harbor PointWWOperations REPLACED GRINDER PUMP - 132-B CANADIAN DR-132-B CA</v>
      </c>
    </row>
    <row r="6724" spans="2:8" x14ac:dyDescent="0.25">
      <c r="B6724" s="78">
        <v>40391</v>
      </c>
      <c r="C6724" s="74">
        <v>772.26</v>
      </c>
      <c r="D6724" s="36" t="s">
        <v>4941</v>
      </c>
      <c r="E6724" s="37" t="s">
        <v>5577</v>
      </c>
      <c r="F6724" s="12" t="s">
        <v>21728</v>
      </c>
      <c r="G6724" s="12" t="s">
        <v>33634</v>
      </c>
      <c r="H6724" s="6" t="str">
        <f t="shared" si="105"/>
        <v>40391 772.26 Beachwood EstatesWWOperations REPLACED GRINDER PUMP - 143 TAMPICO LN-143 TAMPICO</v>
      </c>
    </row>
    <row r="6725" spans="2:8" x14ac:dyDescent="0.25">
      <c r="B6725" s="78">
        <v>40391</v>
      </c>
      <c r="C6725" s="74">
        <v>794.11</v>
      </c>
      <c r="D6725" s="36" t="s">
        <v>4941</v>
      </c>
      <c r="E6725" s="37" t="s">
        <v>5577</v>
      </c>
      <c r="F6725" s="12" t="s">
        <v>21729</v>
      </c>
      <c r="G6725" s="12" t="s">
        <v>33635</v>
      </c>
      <c r="H6725" s="6" t="str">
        <f t="shared" si="105"/>
        <v>40391 794.11 Beachwood EstatesWWOperations REPLACED GRINDER PUMP - 143 TAMPICO LN-143 TAMPICO</v>
      </c>
    </row>
    <row r="6726" spans="2:8" x14ac:dyDescent="0.25">
      <c r="B6726" s="78">
        <v>40695</v>
      </c>
      <c r="C6726" s="74">
        <v>781.06</v>
      </c>
      <c r="D6726" s="36" t="s">
        <v>4963</v>
      </c>
      <c r="E6726" s="37" t="s">
        <v>6219</v>
      </c>
      <c r="F6726" s="12" t="s">
        <v>21730</v>
      </c>
      <c r="G6726" s="12" t="s">
        <v>33636</v>
      </c>
      <c r="H6726" s="6" t="str">
        <f t="shared" si="105"/>
        <v>40695 781.06 Pinnacle Club WW Operations REPLACED GRINDER PUMP - 145 PINEHURST DR</v>
      </c>
    </row>
    <row r="6727" spans="2:8" x14ac:dyDescent="0.25">
      <c r="B6727" s="78">
        <v>40634</v>
      </c>
      <c r="C6727" s="74">
        <v>610.69000000000005</v>
      </c>
      <c r="D6727" s="36" t="s">
        <v>4944</v>
      </c>
      <c r="E6727" s="37" t="s">
        <v>6190</v>
      </c>
      <c r="F6727" s="12" t="s">
        <v>21731</v>
      </c>
      <c r="G6727" s="12" t="s">
        <v>33637</v>
      </c>
      <c r="H6727" s="6" t="str">
        <f t="shared" si="105"/>
        <v>40634 610.69 Cherokee ShoresWWOperations REPLACED GRINDER PUMP - 146 RED BLUFF LOOP</v>
      </c>
    </row>
    <row r="6728" spans="2:8" x14ac:dyDescent="0.25">
      <c r="B6728" s="78">
        <v>40695</v>
      </c>
      <c r="C6728" s="74">
        <v>522.32000000000005</v>
      </c>
      <c r="D6728" s="36" t="s">
        <v>4992</v>
      </c>
      <c r="E6728" s="37" t="s">
        <v>6216</v>
      </c>
      <c r="F6728" s="12" t="s">
        <v>21732</v>
      </c>
      <c r="G6728" s="12" t="s">
        <v>33638</v>
      </c>
      <c r="H6728" s="6" t="str">
        <f t="shared" si="105"/>
        <v>40695 522.32 Holiday Villages of Livingston WWOps REPLACED GRINDER PUMP - 151 CAYMAN ST</v>
      </c>
    </row>
    <row r="6729" spans="2:8" x14ac:dyDescent="0.25">
      <c r="B6729" s="78">
        <v>40391</v>
      </c>
      <c r="C6729" s="74">
        <v>845.69</v>
      </c>
      <c r="D6729" s="36" t="s">
        <v>4944</v>
      </c>
      <c r="E6729" s="37" t="s">
        <v>5574</v>
      </c>
      <c r="F6729" s="12" t="s">
        <v>21733</v>
      </c>
      <c r="G6729" s="12" t="s">
        <v>33639</v>
      </c>
      <c r="H6729" s="6" t="str">
        <f t="shared" si="105"/>
        <v>40391 845.69 Cherokee ShoresWWOperations REPLACED GRINDER PUMP - 165 WHITEFACE DR-165 WHITE</v>
      </c>
    </row>
    <row r="6730" spans="2:8" x14ac:dyDescent="0.25">
      <c r="B6730" s="78">
        <v>40695</v>
      </c>
      <c r="C6730" s="74">
        <v>715.79</v>
      </c>
      <c r="D6730" s="36" t="s">
        <v>4944</v>
      </c>
      <c r="E6730" s="37" t="s">
        <v>6218</v>
      </c>
      <c r="F6730" s="12" t="s">
        <v>21734</v>
      </c>
      <c r="G6730" s="12" t="s">
        <v>33640</v>
      </c>
      <c r="H6730" s="6" t="str">
        <f t="shared" si="105"/>
        <v>40695 715.79 Cherokee ShoresWWOperations REPLACED GRINDER PUMP - 188 LAKE CREEK DR</v>
      </c>
    </row>
    <row r="6731" spans="2:8" x14ac:dyDescent="0.25">
      <c r="B6731" s="78">
        <v>40695</v>
      </c>
      <c r="C6731" s="74">
        <v>1282.76</v>
      </c>
      <c r="D6731" s="36" t="s">
        <v>4992</v>
      </c>
      <c r="E6731" s="37" t="s">
        <v>6210</v>
      </c>
      <c r="F6731" s="12" t="s">
        <v>21735</v>
      </c>
      <c r="G6731" s="12" t="s">
        <v>33641</v>
      </c>
      <c r="H6731" s="6" t="str">
        <f t="shared" si="105"/>
        <v>40695 1282.76 Holiday Villages of Livingston WWOps REPLACED GRINDER PUMP - 190 MONTE CARLO</v>
      </c>
    </row>
    <row r="6732" spans="2:8" x14ac:dyDescent="0.25">
      <c r="B6732" s="78">
        <v>40695</v>
      </c>
      <c r="C6732" s="74">
        <v>742.04</v>
      </c>
      <c r="D6732" s="36" t="s">
        <v>4944</v>
      </c>
      <c r="E6732" s="37" t="s">
        <v>6217</v>
      </c>
      <c r="F6732" s="12" t="s">
        <v>21736</v>
      </c>
      <c r="G6732" s="12" t="s">
        <v>33642</v>
      </c>
      <c r="H6732" s="6" t="str">
        <f t="shared" si="105"/>
        <v>40695 742.04 Cherokee ShoresWWOperations REPLACED GRINDER PUMP - 195 LAKE CREEK DR</v>
      </c>
    </row>
    <row r="6733" spans="2:8" x14ac:dyDescent="0.25">
      <c r="B6733" s="78">
        <v>40695</v>
      </c>
      <c r="C6733" s="74">
        <v>672.82</v>
      </c>
      <c r="D6733" s="36" t="s">
        <v>4963</v>
      </c>
      <c r="E6733" s="37" t="s">
        <v>6222</v>
      </c>
      <c r="F6733" s="12" t="s">
        <v>21737</v>
      </c>
      <c r="G6733" s="12" t="s">
        <v>33643</v>
      </c>
      <c r="H6733" s="6" t="str">
        <f t="shared" si="105"/>
        <v>40695 672.82 Pinnacle Club WW Operations REPLACED GRINDER PUMP - 2 ISLAND DR-3/4 inch</v>
      </c>
    </row>
    <row r="6734" spans="2:8" x14ac:dyDescent="0.25">
      <c r="B6734" s="78">
        <v>40695</v>
      </c>
      <c r="C6734" s="74">
        <v>728.76</v>
      </c>
      <c r="D6734" s="36" t="s">
        <v>4944</v>
      </c>
      <c r="E6734" s="37" t="s">
        <v>6221</v>
      </c>
      <c r="F6734" s="12" t="s">
        <v>21738</v>
      </c>
      <c r="G6734" s="12" t="s">
        <v>33644</v>
      </c>
      <c r="H6734" s="6" t="str">
        <f t="shared" si="105"/>
        <v>40695 728.76 Cherokee ShoresWWOperations REPLACED GRINDER PUMP - 200 LAKE CREEK DR</v>
      </c>
    </row>
    <row r="6735" spans="2:8" x14ac:dyDescent="0.25">
      <c r="B6735" s="78">
        <v>40391</v>
      </c>
      <c r="C6735" s="74">
        <v>930.02</v>
      </c>
      <c r="D6735" s="36" t="s">
        <v>4944</v>
      </c>
      <c r="E6735" s="37" t="s">
        <v>5581</v>
      </c>
      <c r="F6735" s="12" t="s">
        <v>21739</v>
      </c>
      <c r="G6735" s="12" t="s">
        <v>33645</v>
      </c>
      <c r="H6735" s="6" t="str">
        <f t="shared" si="105"/>
        <v>40391 930.02 Cherokee ShoresWWOperations REPLACED GRINDER PUMP - 207 WOODCANYON PL - SWR-20</v>
      </c>
    </row>
    <row r="6736" spans="2:8" x14ac:dyDescent="0.25">
      <c r="B6736" s="78">
        <v>40695</v>
      </c>
      <c r="C6736" s="74">
        <v>621.94000000000005</v>
      </c>
      <c r="D6736" s="36" t="s">
        <v>4944</v>
      </c>
      <c r="E6736" s="37" t="s">
        <v>6212</v>
      </c>
      <c r="F6736" s="12" t="s">
        <v>21740</v>
      </c>
      <c r="G6736" s="12" t="s">
        <v>33646</v>
      </c>
      <c r="H6736" s="6" t="str">
        <f t="shared" si="105"/>
        <v>40695 621.94 Cherokee ShoresWWOperations REPLACED GRINDER PUMP - 208 WAURIKA TR</v>
      </c>
    </row>
    <row r="6737" spans="2:8" x14ac:dyDescent="0.25">
      <c r="B6737" s="78">
        <v>40391</v>
      </c>
      <c r="C6737" s="74">
        <v>859.02</v>
      </c>
      <c r="D6737" s="36" t="s">
        <v>4963</v>
      </c>
      <c r="E6737" s="37" t="s">
        <v>5576</v>
      </c>
      <c r="F6737" s="12" t="s">
        <v>21741</v>
      </c>
      <c r="G6737" s="12" t="s">
        <v>33647</v>
      </c>
      <c r="H6737" s="6" t="str">
        <f t="shared" si="105"/>
        <v>40391 859.02 Pinnacle Club WW Operations REPLACED GRINDER PUMP - 212 COLONIAL DR-212 COLONI</v>
      </c>
    </row>
    <row r="6738" spans="2:8" x14ac:dyDescent="0.25">
      <c r="B6738" s="78">
        <v>40634</v>
      </c>
      <c r="C6738" s="74">
        <v>583</v>
      </c>
      <c r="D6738" s="36" t="s">
        <v>4944</v>
      </c>
      <c r="E6738" s="37" t="s">
        <v>6191</v>
      </c>
      <c r="F6738" s="12" t="s">
        <v>21710</v>
      </c>
      <c r="G6738" s="12" t="s">
        <v>33616</v>
      </c>
      <c r="H6738" s="6" t="str">
        <f t="shared" si="105"/>
        <v>40634 583 Cherokee ShoresWWOperations REPLACED GRINDER PUMP - 222 SUNRAY ST</v>
      </c>
    </row>
    <row r="6739" spans="2:8" x14ac:dyDescent="0.25">
      <c r="B6739" s="78">
        <v>40695</v>
      </c>
      <c r="C6739" s="74">
        <v>572</v>
      </c>
      <c r="D6739" s="36" t="s">
        <v>4944</v>
      </c>
      <c r="E6739" s="37" t="s">
        <v>6191</v>
      </c>
      <c r="F6739" s="12" t="s">
        <v>21742</v>
      </c>
      <c r="G6739" s="12" t="s">
        <v>33648</v>
      </c>
      <c r="H6739" s="6" t="str">
        <f t="shared" si="105"/>
        <v>40695 572 Cherokee ShoresWWOperations REPLACED GRINDER PUMP - 222 SUNRAY ST</v>
      </c>
    </row>
    <row r="6740" spans="2:8" x14ac:dyDescent="0.25">
      <c r="B6740" s="78">
        <v>40391</v>
      </c>
      <c r="C6740" s="74">
        <v>1002.61</v>
      </c>
      <c r="D6740" s="36" t="s">
        <v>4992</v>
      </c>
      <c r="E6740" s="37" t="s">
        <v>5592</v>
      </c>
      <c r="F6740" s="12" t="s">
        <v>21743</v>
      </c>
      <c r="G6740" s="12" t="s">
        <v>33649</v>
      </c>
      <c r="H6740" s="6" t="str">
        <f t="shared" si="105"/>
        <v>40391 1002.61 Holiday Villages of Livingston WWOps REPLACED GRINDER PUMP - 241 TORTUGA WAY-241 TORTUG</v>
      </c>
    </row>
    <row r="6741" spans="2:8" x14ac:dyDescent="0.25">
      <c r="B6741" s="78">
        <v>40695</v>
      </c>
      <c r="C6741" s="74">
        <v>647</v>
      </c>
      <c r="D6741" s="36" t="s">
        <v>4961</v>
      </c>
      <c r="E6741" s="37" t="s">
        <v>6208</v>
      </c>
      <c r="F6741" s="12" t="s">
        <v>21744</v>
      </c>
      <c r="G6741" s="12" t="s">
        <v>33650</v>
      </c>
      <c r="H6741" s="6" t="str">
        <f t="shared" si="105"/>
        <v>40695 647 Holiday Villages of ForkWWOperations REPLACED GRINDER PUMP - 260 CHOCTAW</v>
      </c>
    </row>
    <row r="6742" spans="2:8" x14ac:dyDescent="0.25">
      <c r="B6742" s="78">
        <v>40634</v>
      </c>
      <c r="C6742" s="74">
        <v>838.89</v>
      </c>
      <c r="D6742" s="36" t="s">
        <v>4961</v>
      </c>
      <c r="E6742" s="37" t="s">
        <v>6187</v>
      </c>
      <c r="F6742" s="12" t="s">
        <v>21745</v>
      </c>
      <c r="G6742" s="12" t="s">
        <v>33651</v>
      </c>
      <c r="H6742" s="6" t="str">
        <f t="shared" si="105"/>
        <v>40634 838.89 Holiday Villages of ForkWWOperations REPLACED GRINDER PUMP - 260 WATERFRONT ROW</v>
      </c>
    </row>
    <row r="6743" spans="2:8" x14ac:dyDescent="0.25">
      <c r="B6743" s="78">
        <v>40391</v>
      </c>
      <c r="C6743" s="74">
        <v>523.84</v>
      </c>
      <c r="D6743" s="36" t="s">
        <v>4946</v>
      </c>
      <c r="E6743" s="37" t="s">
        <v>5575</v>
      </c>
      <c r="F6743" s="12" t="s">
        <v>21746</v>
      </c>
      <c r="G6743" s="12" t="s">
        <v>33652</v>
      </c>
      <c r="H6743" s="6" t="str">
        <f t="shared" si="105"/>
        <v>40391 523.84 Harbor PointWWOperations REPLACED GRINDER PUMP - 273-B NUECES DR-273-B NUEC</v>
      </c>
    </row>
    <row r="6744" spans="2:8" x14ac:dyDescent="0.25">
      <c r="B6744" s="78">
        <v>40391</v>
      </c>
      <c r="C6744" s="74">
        <v>797.56</v>
      </c>
      <c r="D6744" s="36" t="s">
        <v>4963</v>
      </c>
      <c r="E6744" s="37" t="s">
        <v>5588</v>
      </c>
      <c r="F6744" s="12" t="s">
        <v>21747</v>
      </c>
      <c r="G6744" s="12" t="s">
        <v>33653</v>
      </c>
      <c r="H6744" s="6" t="str">
        <f t="shared" si="105"/>
        <v>40391 797.56 Pinnacle Club WW Operations REPLACED GRINDER PUMP - 294 ST ANDREWS WEST-294 ST</v>
      </c>
    </row>
    <row r="6745" spans="2:8" x14ac:dyDescent="0.25">
      <c r="B6745" s="78">
        <v>40391</v>
      </c>
      <c r="C6745" s="74">
        <v>775.76</v>
      </c>
      <c r="D6745" s="36" t="s">
        <v>4963</v>
      </c>
      <c r="E6745" s="37" t="s">
        <v>5596</v>
      </c>
      <c r="F6745" s="12" t="s">
        <v>21748</v>
      </c>
      <c r="G6745" s="12" t="s">
        <v>33654</v>
      </c>
      <c r="H6745" s="6" t="str">
        <f t="shared" si="105"/>
        <v>40391 775.76 Pinnacle Club WW Operations REPLACED GRINDER PUMP - 300 ST ANDREWS-300 ST ANDR</v>
      </c>
    </row>
    <row r="6746" spans="2:8" x14ac:dyDescent="0.25">
      <c r="B6746" s="78">
        <v>40391</v>
      </c>
      <c r="C6746" s="74">
        <v>904.49</v>
      </c>
      <c r="D6746" s="36" t="s">
        <v>4961</v>
      </c>
      <c r="E6746" s="37" t="s">
        <v>5568</v>
      </c>
      <c r="F6746" s="12" t="s">
        <v>21749</v>
      </c>
      <c r="G6746" s="12" t="s">
        <v>33655</v>
      </c>
      <c r="H6746" s="6" t="str">
        <f t="shared" si="105"/>
        <v>40391 904.49 Holiday Villages of ForkWWOperations REPLACED GRINDER PUMP - 309 WHITEFOOT-309 WHITEFOO</v>
      </c>
    </row>
    <row r="6747" spans="2:8" x14ac:dyDescent="0.25">
      <c r="B6747" s="78">
        <v>40391</v>
      </c>
      <c r="C6747" s="74">
        <v>967.69</v>
      </c>
      <c r="D6747" s="36" t="s">
        <v>4961</v>
      </c>
      <c r="E6747" s="37" t="s">
        <v>5587</v>
      </c>
      <c r="F6747" s="12" t="s">
        <v>21750</v>
      </c>
      <c r="G6747" s="12" t="s">
        <v>33656</v>
      </c>
      <c r="H6747" s="6" t="str">
        <f t="shared" si="105"/>
        <v>40391 967.69 Holiday Villages of ForkWWOperations REPLACED GRINDER PUMP - 356 BROKEN BOW-356 BROKEN</v>
      </c>
    </row>
    <row r="6748" spans="2:8" x14ac:dyDescent="0.25">
      <c r="B6748" s="78">
        <v>40391</v>
      </c>
      <c r="C6748" s="74">
        <v>848.12</v>
      </c>
      <c r="D6748" s="36" t="s">
        <v>4963</v>
      </c>
      <c r="E6748" s="37" t="s">
        <v>5593</v>
      </c>
      <c r="F6748" s="12" t="s">
        <v>21751</v>
      </c>
      <c r="G6748" s="12" t="s">
        <v>33657</v>
      </c>
      <c r="H6748" s="6" t="str">
        <f t="shared" si="105"/>
        <v>40391 848.12 Pinnacle Club WW Operations REPLACED GRINDER PUMP - 390 ST ANDREWS DR-390 ST A</v>
      </c>
    </row>
    <row r="6749" spans="2:8" x14ac:dyDescent="0.25">
      <c r="B6749" s="78">
        <v>40391</v>
      </c>
      <c r="C6749" s="74">
        <v>925.73</v>
      </c>
      <c r="D6749" s="36" t="s">
        <v>4992</v>
      </c>
      <c r="E6749" s="37" t="s">
        <v>5586</v>
      </c>
      <c r="F6749" s="12" t="s">
        <v>21752</v>
      </c>
      <c r="G6749" s="12" t="s">
        <v>33658</v>
      </c>
      <c r="H6749" s="6" t="str">
        <f t="shared" si="105"/>
        <v>40391 925.73 Holiday Villages of Livingston WWOps REPLACED GRINDER PUMP - 391 E WOODLAND SHORES-391</v>
      </c>
    </row>
    <row r="6750" spans="2:8" x14ac:dyDescent="0.25">
      <c r="B6750" s="78">
        <v>40695</v>
      </c>
      <c r="C6750" s="74">
        <v>658.22</v>
      </c>
      <c r="D6750" s="36" t="s">
        <v>4946</v>
      </c>
      <c r="E6750" s="37" t="s">
        <v>6225</v>
      </c>
      <c r="F6750" s="12" t="s">
        <v>21753</v>
      </c>
      <c r="G6750" s="12" t="s">
        <v>33659</v>
      </c>
      <c r="H6750" s="6" t="str">
        <f t="shared" si="105"/>
        <v>40695 658.22 Harbor PointWWOperations REPLACED GRINDER PUMP - 3-F NORTH POINT RD</v>
      </c>
    </row>
    <row r="6751" spans="2:8" x14ac:dyDescent="0.25">
      <c r="B6751" s="78">
        <v>40391</v>
      </c>
      <c r="C6751" s="74">
        <v>947.64</v>
      </c>
      <c r="D6751" s="36" t="s">
        <v>4992</v>
      </c>
      <c r="E6751" s="37" t="s">
        <v>5590</v>
      </c>
      <c r="F6751" s="12" t="s">
        <v>21754</v>
      </c>
      <c r="G6751" s="12" t="s">
        <v>33660</v>
      </c>
      <c r="H6751" s="6" t="str">
        <f t="shared" si="105"/>
        <v>40391 947.64 Holiday Villages of Livingston WWOps REPLACED GRINDER PUMP - 460 LAGOON DR-460 LAGOON D</v>
      </c>
    </row>
    <row r="6752" spans="2:8" x14ac:dyDescent="0.25">
      <c r="B6752" s="78">
        <v>40634</v>
      </c>
      <c r="C6752" s="74">
        <v>3360.04</v>
      </c>
      <c r="D6752" s="36" t="s">
        <v>4948</v>
      </c>
      <c r="E6752" s="37" t="s">
        <v>6185</v>
      </c>
      <c r="F6752" s="12" t="s">
        <v>21755</v>
      </c>
      <c r="G6752" s="12" t="s">
        <v>33661</v>
      </c>
      <c r="H6752" s="6" t="str">
        <f t="shared" si="105"/>
        <v>40634 3360.04 Lake Medina Shores WW Ops REPLACED GRINDER PUMP - 493 PR 1511</v>
      </c>
    </row>
    <row r="6753" spans="2:8" x14ac:dyDescent="0.25">
      <c r="B6753" s="78">
        <v>40634</v>
      </c>
      <c r="C6753" s="74">
        <v>671.13</v>
      </c>
      <c r="D6753" s="36" t="s">
        <v>4946</v>
      </c>
      <c r="E6753" s="37" t="s">
        <v>6189</v>
      </c>
      <c r="F6753" s="12" t="s">
        <v>21756</v>
      </c>
      <c r="G6753" s="12" t="s">
        <v>33662</v>
      </c>
      <c r="H6753" s="6" t="str">
        <f t="shared" si="105"/>
        <v>40634 671.13 Harbor PointWWOperations REPLACED GRINDER PUMP - 5-D LAKESIDE LOOP</v>
      </c>
    </row>
    <row r="6754" spans="2:8" x14ac:dyDescent="0.25">
      <c r="B6754" s="78">
        <v>40695</v>
      </c>
      <c r="C6754" s="74">
        <v>764.45</v>
      </c>
      <c r="D6754" s="36" t="s">
        <v>4944</v>
      </c>
      <c r="E6754" s="37" t="s">
        <v>6224</v>
      </c>
      <c r="F6754" s="12" t="s">
        <v>21757</v>
      </c>
      <c r="G6754" s="12" t="s">
        <v>33663</v>
      </c>
      <c r="H6754" s="6" t="str">
        <f t="shared" si="105"/>
        <v>40695 764.45 Cherokee ShoresWWOperations REPLACED GRINDER PUMP - 7100 APACHE CR</v>
      </c>
    </row>
    <row r="6755" spans="2:8" x14ac:dyDescent="0.25">
      <c r="B6755" s="78">
        <v>40391</v>
      </c>
      <c r="C6755" s="74">
        <v>782.4</v>
      </c>
      <c r="D6755" s="36" t="s">
        <v>4944</v>
      </c>
      <c r="E6755" s="37" t="s">
        <v>5597</v>
      </c>
      <c r="F6755" s="12" t="s">
        <v>21758</v>
      </c>
      <c r="G6755" s="12" t="s">
        <v>33664</v>
      </c>
      <c r="H6755" s="6" t="str">
        <f t="shared" si="105"/>
        <v>40391 782.4 Cherokee ShoresWWOperations REPLACED GRINDER PUMP - 7107 INCA TR-7107 INCA TR</v>
      </c>
    </row>
    <row r="6756" spans="2:8" x14ac:dyDescent="0.25">
      <c r="B6756" s="78">
        <v>40695</v>
      </c>
      <c r="C6756" s="74">
        <v>502.94</v>
      </c>
      <c r="D6756" s="36" t="s">
        <v>4944</v>
      </c>
      <c r="E6756" s="37" t="s">
        <v>6215</v>
      </c>
      <c r="F6756" s="12" t="s">
        <v>21759</v>
      </c>
      <c r="G6756" s="12" t="s">
        <v>33665</v>
      </c>
      <c r="H6756" s="6" t="str">
        <f t="shared" si="105"/>
        <v>40695 502.94 Cherokee ShoresWWOperations REPLACED GRINDER PUMP - 7192 SHALLOWATER RD</v>
      </c>
    </row>
    <row r="6757" spans="2:8" x14ac:dyDescent="0.25">
      <c r="B6757" s="78">
        <v>40634</v>
      </c>
      <c r="C6757" s="74">
        <v>733.35</v>
      </c>
      <c r="D6757" s="36" t="s">
        <v>4961</v>
      </c>
      <c r="E6757" s="37" t="s">
        <v>6184</v>
      </c>
      <c r="F6757" s="12" t="s">
        <v>21760</v>
      </c>
      <c r="G6757" s="12" t="s">
        <v>33666</v>
      </c>
      <c r="H6757" s="6" t="str">
        <f t="shared" si="105"/>
        <v>40634 733.35 Holiday Villages of ForkWWOperations REPLACED GRINDER PUMP - 90-91 GERONIMO</v>
      </c>
    </row>
    <row r="6758" spans="2:8" x14ac:dyDescent="0.25">
      <c r="B6758" s="78">
        <v>40634</v>
      </c>
      <c r="C6758" s="74">
        <v>838.39</v>
      </c>
      <c r="D6758" s="36" t="s">
        <v>4961</v>
      </c>
      <c r="E6758" s="37" t="s">
        <v>6188</v>
      </c>
      <c r="F6758" s="12" t="s">
        <v>21761</v>
      </c>
      <c r="G6758" s="12" t="s">
        <v>33667</v>
      </c>
      <c r="H6758" s="6" t="str">
        <f t="shared" si="105"/>
        <v>40634 838.39 Holiday Villages of ForkWWOperations REPLACED GRINDER PUMP - 984 HOLIDAY VILLAGES DR</v>
      </c>
    </row>
    <row r="6759" spans="2:8" x14ac:dyDescent="0.25">
      <c r="B6759" s="78">
        <v>40634</v>
      </c>
      <c r="C6759" s="74">
        <v>679.85</v>
      </c>
      <c r="D6759" s="36" t="s">
        <v>4946</v>
      </c>
      <c r="E6759" s="37" t="s">
        <v>6192</v>
      </c>
      <c r="F6759" s="12" t="s">
        <v>21762</v>
      </c>
      <c r="G6759" s="12" t="s">
        <v>33668</v>
      </c>
      <c r="H6759" s="6" t="str">
        <f t="shared" si="105"/>
        <v>40634 679.85 Harbor PointWWOperations REPLACED GRINDER PUMP - INDISTRICT HRPT</v>
      </c>
    </row>
    <row r="6760" spans="2:8" x14ac:dyDescent="0.25">
      <c r="B6760" s="78">
        <v>40695</v>
      </c>
      <c r="C6760" s="74">
        <v>690.75</v>
      </c>
      <c r="D6760" s="36" t="s">
        <v>4961</v>
      </c>
      <c r="E6760" s="37" t="s">
        <v>6213</v>
      </c>
      <c r="F6760" s="12" t="s">
        <v>21763</v>
      </c>
      <c r="G6760" s="12" t="s">
        <v>33669</v>
      </c>
      <c r="H6760" s="6" t="str">
        <f t="shared" si="105"/>
        <v>40695 690.75 Holiday Villages of ForkWWOperations REPLACED GRINDER PUMP - INDISTRICT HVOF</v>
      </c>
    </row>
    <row r="6761" spans="2:8" x14ac:dyDescent="0.25">
      <c r="B6761" s="78">
        <v>40695</v>
      </c>
      <c r="C6761" s="74">
        <v>578.54</v>
      </c>
      <c r="D6761" s="36" t="s">
        <v>4992</v>
      </c>
      <c r="E6761" s="37" t="s">
        <v>6211</v>
      </c>
      <c r="F6761" s="12" t="s">
        <v>21764</v>
      </c>
      <c r="G6761" s="12" t="s">
        <v>33670</v>
      </c>
      <c r="H6761" s="6" t="str">
        <f t="shared" si="105"/>
        <v>40695 578.54 Holiday Villages of Livingston WWOps REPLACED GRINDER PUMP - INDISTRICT HVOL</v>
      </c>
    </row>
    <row r="6762" spans="2:8" x14ac:dyDescent="0.25">
      <c r="B6762" s="78">
        <v>40634</v>
      </c>
      <c r="C6762" s="74">
        <v>665.91</v>
      </c>
      <c r="D6762" s="36" t="s">
        <v>4963</v>
      </c>
      <c r="E6762" s="37" t="s">
        <v>6193</v>
      </c>
      <c r="F6762" s="12" t="s">
        <v>21765</v>
      </c>
      <c r="G6762" s="12" t="s">
        <v>33671</v>
      </c>
      <c r="H6762" s="6" t="str">
        <f t="shared" si="105"/>
        <v>40634 665.91 Pinnacle Club WW Operations REPLACED GRINDER PUMP - INDISTRICT PINP</v>
      </c>
    </row>
    <row r="6763" spans="2:8" x14ac:dyDescent="0.25">
      <c r="B6763" s="78">
        <v>40391</v>
      </c>
      <c r="C6763" s="74">
        <v>654.99</v>
      </c>
      <c r="D6763" s="36" t="s">
        <v>4992</v>
      </c>
      <c r="E6763" s="37" t="s">
        <v>5579</v>
      </c>
      <c r="F6763" s="12" t="s">
        <v>21766</v>
      </c>
      <c r="G6763" s="12" t="s">
        <v>33672</v>
      </c>
      <c r="H6763" s="6" t="str">
        <f t="shared" si="105"/>
        <v>40391 654.99 Holiday Villages of Livingston WWOps REPLACED GRINDER PUMP - L-106D-L-106D</v>
      </c>
    </row>
    <row r="6764" spans="2:8" x14ac:dyDescent="0.25">
      <c r="B6764" s="78">
        <v>40634</v>
      </c>
      <c r="C6764" s="74">
        <v>653.29999999999995</v>
      </c>
      <c r="D6764" s="36" t="s">
        <v>4992</v>
      </c>
      <c r="E6764" s="37" t="s">
        <v>6186</v>
      </c>
      <c r="F6764" s="12" t="s">
        <v>21767</v>
      </c>
      <c r="G6764" s="12" t="s">
        <v>33673</v>
      </c>
      <c r="H6764" s="6" t="str">
        <f t="shared" si="105"/>
        <v>40634 653.3 Holiday Villages of Livingston WWOps REPLACED GRINDER PUMP - L115 SG</v>
      </c>
    </row>
    <row r="6765" spans="2:8" x14ac:dyDescent="0.25">
      <c r="B6765" s="78">
        <v>40391</v>
      </c>
      <c r="C6765" s="74">
        <v>655.85</v>
      </c>
      <c r="D6765" s="36" t="s">
        <v>4946</v>
      </c>
      <c r="E6765" s="37" t="s">
        <v>5589</v>
      </c>
      <c r="F6765" s="12" t="s">
        <v>21768</v>
      </c>
      <c r="G6765" s="12" t="s">
        <v>33674</v>
      </c>
      <c r="H6765" s="6" t="str">
        <f t="shared" si="105"/>
        <v>40391 655.85 Harbor PointWWOperations REPLACED GRINDER PUMP - LOT 178 SEC E HP-LOT 178 S</v>
      </c>
    </row>
    <row r="6766" spans="2:8" x14ac:dyDescent="0.25">
      <c r="B6766" s="78">
        <v>40695</v>
      </c>
      <c r="C6766" s="74">
        <v>849.83</v>
      </c>
      <c r="D6766" s="36" t="s">
        <v>4992</v>
      </c>
      <c r="E6766" s="37" t="s">
        <v>6226</v>
      </c>
      <c r="F6766" s="12" t="s">
        <v>21769</v>
      </c>
      <c r="G6766" s="12" t="s">
        <v>33675</v>
      </c>
      <c r="H6766" s="6" t="str">
        <f t="shared" si="105"/>
        <v>40695 849.83 Holiday Villages of Livingston WWOps REPLACED GRINDER PUMP - LOT 29 SEC A HOLDIAY VIL</v>
      </c>
    </row>
    <row r="6767" spans="2:8" x14ac:dyDescent="0.25">
      <c r="B6767" s="78">
        <v>40391</v>
      </c>
      <c r="C6767" s="74">
        <v>959.76</v>
      </c>
      <c r="D6767" s="36" t="s">
        <v>4992</v>
      </c>
      <c r="E6767" s="37" t="s">
        <v>5580</v>
      </c>
      <c r="F6767" s="12" t="s">
        <v>21770</v>
      </c>
      <c r="G6767" s="12" t="s">
        <v>33676</v>
      </c>
      <c r="H6767" s="6" t="str">
        <f t="shared" si="105"/>
        <v>40391 959.76 Holiday Villages of Livingston WWOps REPLACED GRINDER PUMP - LOT 79 SEC A HVLL-LOT 79 S</v>
      </c>
    </row>
    <row r="6768" spans="2:8" x14ac:dyDescent="0.25">
      <c r="B6768" s="78">
        <v>38291</v>
      </c>
      <c r="C6768" s="74">
        <v>558.86</v>
      </c>
      <c r="D6768" s="36" t="s">
        <v>49</v>
      </c>
      <c r="E6768" s="37" t="s">
        <v>5681</v>
      </c>
      <c r="F6768" s="12" t="s">
        <v>15842</v>
      </c>
      <c r="G6768" s="12" t="s">
        <v>23686</v>
      </c>
      <c r="H6768" s="6" t="str">
        <f t="shared" si="105"/>
        <v>38291 558.86 Cherokee ShoresWtrOperations REPLACED GRINDER PUMP - P51 MYERS PUMP-108 HUNTOON</v>
      </c>
    </row>
    <row r="6769" spans="2:8" x14ac:dyDescent="0.25">
      <c r="B6769" s="78">
        <v>38291</v>
      </c>
      <c r="C6769" s="74">
        <v>560.47</v>
      </c>
      <c r="D6769" s="36" t="s">
        <v>49</v>
      </c>
      <c r="E6769" s="37" t="s">
        <v>5680</v>
      </c>
      <c r="F6769" s="12" t="s">
        <v>15840</v>
      </c>
      <c r="G6769" s="12" t="s">
        <v>23684</v>
      </c>
      <c r="H6769" s="6" t="str">
        <f t="shared" si="105"/>
        <v>38291 560.47 Cherokee ShoresWtrOperations REPLACED GRINDER PUMP - P51 MYERS PUMP-119 WATERFR</v>
      </c>
    </row>
    <row r="6770" spans="2:8" x14ac:dyDescent="0.25">
      <c r="B6770" s="78">
        <v>38291</v>
      </c>
      <c r="C6770" s="74">
        <v>615.25</v>
      </c>
      <c r="D6770" s="36" t="s">
        <v>49</v>
      </c>
      <c r="E6770" s="37" t="s">
        <v>5682</v>
      </c>
      <c r="F6770" s="12" t="s">
        <v>15843</v>
      </c>
      <c r="G6770" s="12" t="s">
        <v>23687</v>
      </c>
      <c r="H6770" s="6" t="str">
        <f t="shared" si="105"/>
        <v>38291 615.25 Cherokee ShoresWtrOperations REPLACED GRINDER PUMP - P51 MYERS PUMP-124 S CHERO</v>
      </c>
    </row>
    <row r="6771" spans="2:8" x14ac:dyDescent="0.25">
      <c r="B6771" s="78">
        <v>38291</v>
      </c>
      <c r="C6771" s="74">
        <v>557.75</v>
      </c>
      <c r="D6771" s="36" t="s">
        <v>49</v>
      </c>
      <c r="E6771" s="37" t="s">
        <v>5679</v>
      </c>
      <c r="F6771" s="12" t="s">
        <v>15839</v>
      </c>
      <c r="G6771" s="12" t="s">
        <v>23683</v>
      </c>
      <c r="H6771" s="6" t="str">
        <f t="shared" si="105"/>
        <v>38291 557.75 Cherokee ShoresWtrOperations REPLACED GRINDER PUMP - P51 MYERS PUMP-CHEROKEE SH</v>
      </c>
    </row>
    <row r="6772" spans="2:8" x14ac:dyDescent="0.25">
      <c r="B6772" s="78">
        <v>40695</v>
      </c>
      <c r="C6772" s="74">
        <v>549</v>
      </c>
      <c r="D6772" s="36" t="s">
        <v>4946</v>
      </c>
      <c r="E6772" s="37" t="s">
        <v>6220</v>
      </c>
      <c r="F6772" s="12" t="s">
        <v>21771</v>
      </c>
      <c r="G6772" s="12" t="s">
        <v>33677</v>
      </c>
      <c r="H6772" s="6" t="str">
        <f t="shared" si="105"/>
        <v>40695 549 Harbor PointWWOperations REPLACED GRINDER PUMP - RT 3 BOX 130 HP 31</v>
      </c>
    </row>
    <row r="6773" spans="2:8" x14ac:dyDescent="0.25">
      <c r="B6773" s="78">
        <v>40391</v>
      </c>
      <c r="C6773" s="74">
        <v>791.04</v>
      </c>
      <c r="D6773" s="36" t="s">
        <v>4963</v>
      </c>
      <c r="E6773" s="37" t="s">
        <v>5598</v>
      </c>
      <c r="F6773" s="12" t="s">
        <v>21772</v>
      </c>
      <c r="G6773" s="12" t="s">
        <v>33678</v>
      </c>
      <c r="H6773" s="6" t="str">
        <f t="shared" si="105"/>
        <v>40391 791.04 Pinnacle Club WW Operations REPLACED GRINDER PUMP -100 WINDWARD DR</v>
      </c>
    </row>
    <row r="6774" spans="2:8" x14ac:dyDescent="0.25">
      <c r="B6774" s="78">
        <v>40391</v>
      </c>
      <c r="C6774" s="74">
        <v>868.32</v>
      </c>
      <c r="D6774" s="36" t="s">
        <v>4941</v>
      </c>
      <c r="E6774" s="37" t="s">
        <v>5571</v>
      </c>
      <c r="F6774" s="12" t="s">
        <v>21773</v>
      </c>
      <c r="G6774" s="12" t="s">
        <v>33679</v>
      </c>
      <c r="H6774" s="6" t="str">
        <f t="shared" si="105"/>
        <v>40391 868.32 Beachwood EstatesWWOperations REPLACED GRINDER PUMP -105 HILLTOP CR</v>
      </c>
    </row>
    <row r="6775" spans="2:8" x14ac:dyDescent="0.25">
      <c r="B6775" s="78">
        <v>40391</v>
      </c>
      <c r="C6775" s="74">
        <v>789.38</v>
      </c>
      <c r="D6775" s="36" t="s">
        <v>4944</v>
      </c>
      <c r="E6775" s="37" t="s">
        <v>5569</v>
      </c>
      <c r="F6775" s="12" t="s">
        <v>21774</v>
      </c>
      <c r="G6775" s="12" t="s">
        <v>33680</v>
      </c>
      <c r="H6775" s="6" t="str">
        <f t="shared" si="105"/>
        <v>40391 789.38 Cherokee ShoresWWOperations REPLACED GRINDER PUMP -108 HUNTOON TR</v>
      </c>
    </row>
    <row r="6776" spans="2:8" x14ac:dyDescent="0.25">
      <c r="B6776" s="78">
        <v>40391</v>
      </c>
      <c r="C6776" s="74">
        <v>851.31</v>
      </c>
      <c r="D6776" s="36" t="s">
        <v>4963</v>
      </c>
      <c r="E6776" s="37" t="s">
        <v>5602</v>
      </c>
      <c r="F6776" s="12" t="s">
        <v>21775</v>
      </c>
      <c r="G6776" s="12" t="s">
        <v>33681</v>
      </c>
      <c r="H6776" s="6" t="str">
        <f t="shared" si="105"/>
        <v>40391 851.31 Pinnacle Club WW Operations REPLACED GRINDER PUMP -108 ST ANNE'S DR</v>
      </c>
    </row>
    <row r="6777" spans="2:8" x14ac:dyDescent="0.25">
      <c r="B6777" s="78">
        <v>40391</v>
      </c>
      <c r="C6777" s="74">
        <v>900.98</v>
      </c>
      <c r="D6777" s="36" t="s">
        <v>4944</v>
      </c>
      <c r="E6777" s="37" t="s">
        <v>5601</v>
      </c>
      <c r="F6777" s="12" t="s">
        <v>21776</v>
      </c>
      <c r="G6777" s="12" t="s">
        <v>33682</v>
      </c>
      <c r="H6777" s="6" t="str">
        <f t="shared" si="105"/>
        <v>40391 900.98 Cherokee ShoresWWOperations REPLACED GRINDER PUMP -108 THRUSH RD</v>
      </c>
    </row>
    <row r="6778" spans="2:8" x14ac:dyDescent="0.25">
      <c r="B6778" s="78">
        <v>40391</v>
      </c>
      <c r="C6778" s="74">
        <v>788.84</v>
      </c>
      <c r="D6778" s="36" t="s">
        <v>4941</v>
      </c>
      <c r="E6778" s="37" t="s">
        <v>5609</v>
      </c>
      <c r="F6778" s="12" t="s">
        <v>21777</v>
      </c>
      <c r="G6778" s="12" t="s">
        <v>33683</v>
      </c>
      <c r="H6778" s="6" t="str">
        <f t="shared" si="105"/>
        <v>40391 788.84 Beachwood EstatesWWOperations REPLACED GRINDER PUMP -109 HILLTOP CR</v>
      </c>
    </row>
    <row r="6779" spans="2:8" x14ac:dyDescent="0.25">
      <c r="B6779" s="78">
        <v>40391</v>
      </c>
      <c r="C6779" s="74">
        <v>789.23</v>
      </c>
      <c r="D6779" s="36" t="s">
        <v>4963</v>
      </c>
      <c r="E6779" s="37" t="s">
        <v>5615</v>
      </c>
      <c r="F6779" s="12" t="s">
        <v>21778</v>
      </c>
      <c r="G6779" s="12" t="s">
        <v>33684</v>
      </c>
      <c r="H6779" s="6" t="str">
        <f t="shared" si="105"/>
        <v>40391 789.23 Pinnacle Club WW Operations REPLACED GRINDER PUMP -109 PINEHURST DR</v>
      </c>
    </row>
    <row r="6780" spans="2:8" x14ac:dyDescent="0.25">
      <c r="B6780" s="78">
        <v>40391</v>
      </c>
      <c r="C6780" s="74">
        <v>1084.6500000000001</v>
      </c>
      <c r="D6780" s="36" t="s">
        <v>4992</v>
      </c>
      <c r="E6780" s="37" t="s">
        <v>5599</v>
      </c>
      <c r="F6780" s="12" t="s">
        <v>21779</v>
      </c>
      <c r="G6780" s="12" t="s">
        <v>33685</v>
      </c>
      <c r="H6780" s="6" t="str">
        <f t="shared" si="105"/>
        <v>40391 1084.65 Holiday Villages of Livingston WWOps REPLACED GRINDER PUMP -120 WATER OAK DR</v>
      </c>
    </row>
    <row r="6781" spans="2:8" x14ac:dyDescent="0.25">
      <c r="B6781" s="78">
        <v>40391</v>
      </c>
      <c r="C6781" s="74">
        <v>851.03</v>
      </c>
      <c r="D6781" s="36" t="s">
        <v>4944</v>
      </c>
      <c r="E6781" s="37" t="s">
        <v>5604</v>
      </c>
      <c r="F6781" s="12" t="s">
        <v>21780</v>
      </c>
      <c r="G6781" s="12" t="s">
        <v>33686</v>
      </c>
      <c r="H6781" s="6" t="str">
        <f t="shared" si="105"/>
        <v>40391 851.03 Cherokee ShoresWWOperations REPLACED GRINDER PUMP -123 LAKE CREEK DR</v>
      </c>
    </row>
    <row r="6782" spans="2:8" x14ac:dyDescent="0.25">
      <c r="B6782" s="78">
        <v>40391</v>
      </c>
      <c r="C6782" s="74">
        <v>814.18</v>
      </c>
      <c r="D6782" s="36" t="s">
        <v>4944</v>
      </c>
      <c r="E6782" s="37" t="s">
        <v>5608</v>
      </c>
      <c r="F6782" s="12" t="s">
        <v>21781</v>
      </c>
      <c r="G6782" s="12" t="s">
        <v>33687</v>
      </c>
      <c r="H6782" s="6" t="str">
        <f t="shared" si="105"/>
        <v>40391 814.18 Cherokee ShoresWWOperations REPLACED GRINDER PUMP -124 HICKORY TREE RD</v>
      </c>
    </row>
    <row r="6783" spans="2:8" x14ac:dyDescent="0.25">
      <c r="B6783" s="78">
        <v>40391</v>
      </c>
      <c r="C6783" s="74">
        <v>1087.48</v>
      </c>
      <c r="D6783" s="36" t="s">
        <v>4944</v>
      </c>
      <c r="E6783" s="37" t="s">
        <v>5567</v>
      </c>
      <c r="F6783" s="12" t="s">
        <v>21782</v>
      </c>
      <c r="G6783" s="12" t="s">
        <v>33688</v>
      </c>
      <c r="H6783" s="6" t="str">
        <f t="shared" si="105"/>
        <v>40391 1087.48 Cherokee ShoresWWOperations REPLACED GRINDER PUMP -135 SUNRAY ST</v>
      </c>
    </row>
    <row r="6784" spans="2:8" x14ac:dyDescent="0.25">
      <c r="B6784" s="78">
        <v>40391</v>
      </c>
      <c r="C6784" s="74">
        <v>1205.2</v>
      </c>
      <c r="D6784" s="36" t="s">
        <v>4948</v>
      </c>
      <c r="E6784" s="37" t="s">
        <v>5573</v>
      </c>
      <c r="F6784" s="12" t="s">
        <v>21783</v>
      </c>
      <c r="G6784" s="12" t="s">
        <v>33689</v>
      </c>
      <c r="H6784" s="6" t="str">
        <f t="shared" si="105"/>
        <v>40391 1205.2 Lake Medina Shores WW Ops REPLACED GRINDER PUMP -151 PRIVATE RD</v>
      </c>
    </row>
    <row r="6785" spans="2:8" x14ac:dyDescent="0.25">
      <c r="B6785" s="78">
        <v>40391</v>
      </c>
      <c r="C6785" s="74">
        <v>1166.8699999999999</v>
      </c>
      <c r="D6785" s="36" t="s">
        <v>4992</v>
      </c>
      <c r="E6785" s="37" t="s">
        <v>5591</v>
      </c>
      <c r="F6785" s="12" t="s">
        <v>21784</v>
      </c>
      <c r="G6785" s="12" t="s">
        <v>33690</v>
      </c>
      <c r="H6785" s="6" t="str">
        <f t="shared" si="105"/>
        <v>40391 1166.87 Holiday Villages of Livingston WWOps REPLACED GRINDER PUMP -161 LEANING OAK</v>
      </c>
    </row>
    <row r="6786" spans="2:8" x14ac:dyDescent="0.25">
      <c r="B6786" s="78">
        <v>40391</v>
      </c>
      <c r="C6786" s="74">
        <v>529.75</v>
      </c>
      <c r="D6786" s="36" t="s">
        <v>4946</v>
      </c>
      <c r="E6786" s="37" t="s">
        <v>5607</v>
      </c>
      <c r="F6786" s="12" t="s">
        <v>21785</v>
      </c>
      <c r="G6786" s="12" t="s">
        <v>33691</v>
      </c>
      <c r="H6786" s="6" t="str">
        <f t="shared" si="105"/>
        <v>40391 529.75 Harbor PointWWOperations REPLACED GRINDER PUMP -167 E HARBOR POINT</v>
      </c>
    </row>
    <row r="6787" spans="2:8" x14ac:dyDescent="0.25">
      <c r="B6787" s="78">
        <v>40391</v>
      </c>
      <c r="C6787" s="74">
        <v>842.62</v>
      </c>
      <c r="D6787" s="36" t="s">
        <v>4963</v>
      </c>
      <c r="E6787" s="37" t="s">
        <v>5572</v>
      </c>
      <c r="F6787" s="12" t="s">
        <v>21786</v>
      </c>
      <c r="G6787" s="12" t="s">
        <v>33692</v>
      </c>
      <c r="H6787" s="6" t="str">
        <f t="shared" ref="H6787:H6850" si="106">G6787&amp;" "&amp;E6787</f>
        <v>40391 842.62 Pinnacle Club WW Operations REPLACED GRINDER PUMP -190 PINNACLE PLACE</v>
      </c>
    </row>
    <row r="6788" spans="2:8" x14ac:dyDescent="0.25">
      <c r="B6788" s="78">
        <v>40391</v>
      </c>
      <c r="C6788" s="74">
        <v>798.3</v>
      </c>
      <c r="D6788" s="36" t="s">
        <v>4944</v>
      </c>
      <c r="E6788" s="37" t="s">
        <v>5603</v>
      </c>
      <c r="F6788" s="12" t="s">
        <v>21787</v>
      </c>
      <c r="G6788" s="12" t="s">
        <v>33693</v>
      </c>
      <c r="H6788" s="6" t="str">
        <f t="shared" si="106"/>
        <v>40391 798.3 Cherokee ShoresWWOperations REPLACED GRINDER PUMP -206 LITTLE FEATHER RD</v>
      </c>
    </row>
    <row r="6789" spans="2:8" x14ac:dyDescent="0.25">
      <c r="B6789" s="78">
        <v>40391</v>
      </c>
      <c r="C6789" s="74">
        <v>865.48</v>
      </c>
      <c r="D6789" s="36" t="s">
        <v>4963</v>
      </c>
      <c r="E6789" s="37" t="s">
        <v>5613</v>
      </c>
      <c r="F6789" s="12" t="s">
        <v>21788</v>
      </c>
      <c r="G6789" s="12" t="s">
        <v>33694</v>
      </c>
      <c r="H6789" s="6" t="str">
        <f t="shared" si="106"/>
        <v>40391 865.48 Pinnacle Club WW Operations REPLACED GRINDER PUMP -224 ST ANDREWS EAST</v>
      </c>
    </row>
    <row r="6790" spans="2:8" x14ac:dyDescent="0.25">
      <c r="B6790" s="78">
        <v>40391</v>
      </c>
      <c r="C6790" s="74">
        <v>841.04</v>
      </c>
      <c r="D6790" s="36" t="s">
        <v>4963</v>
      </c>
      <c r="E6790" s="37" t="s">
        <v>5611</v>
      </c>
      <c r="F6790" s="12" t="s">
        <v>21789</v>
      </c>
      <c r="G6790" s="12" t="s">
        <v>33695</v>
      </c>
      <c r="H6790" s="6" t="str">
        <f t="shared" si="106"/>
        <v>40391 841.04 Pinnacle Club WW Operations REPLACED GRINDER PUMP -233 ST ANDREWS EAST</v>
      </c>
    </row>
    <row r="6791" spans="2:8" x14ac:dyDescent="0.25">
      <c r="B6791" s="78">
        <v>40391</v>
      </c>
      <c r="C6791" s="74">
        <v>853.79</v>
      </c>
      <c r="D6791" s="36" t="s">
        <v>4944</v>
      </c>
      <c r="E6791" s="37" t="s">
        <v>5606</v>
      </c>
      <c r="F6791" s="12" t="s">
        <v>21790</v>
      </c>
      <c r="G6791" s="12" t="s">
        <v>33696</v>
      </c>
      <c r="H6791" s="6" t="str">
        <f t="shared" si="106"/>
        <v>40391 853.79 Cherokee ShoresWWOperations REPLACED GRINDER PUMP -242 SUNRAY ST</v>
      </c>
    </row>
    <row r="6792" spans="2:8" x14ac:dyDescent="0.25">
      <c r="B6792" s="78">
        <v>40391</v>
      </c>
      <c r="C6792" s="74">
        <v>916.75</v>
      </c>
      <c r="D6792" s="36" t="s">
        <v>4963</v>
      </c>
      <c r="E6792" s="37" t="s">
        <v>5614</v>
      </c>
      <c r="F6792" s="12" t="s">
        <v>21791</v>
      </c>
      <c r="G6792" s="12" t="s">
        <v>33697</v>
      </c>
      <c r="H6792" s="6" t="str">
        <f t="shared" si="106"/>
        <v>40391 916.75 Pinnacle Club WW Operations REPLACED GRINDER PUMP -257 ST ANDREWS EAST</v>
      </c>
    </row>
    <row r="6793" spans="2:8" x14ac:dyDescent="0.25">
      <c r="B6793" s="78">
        <v>40391</v>
      </c>
      <c r="C6793" s="74">
        <v>582.53</v>
      </c>
      <c r="D6793" s="36" t="s">
        <v>4946</v>
      </c>
      <c r="E6793" s="37" t="s">
        <v>5600</v>
      </c>
      <c r="F6793" s="12" t="s">
        <v>21792</v>
      </c>
      <c r="G6793" s="12" t="s">
        <v>33698</v>
      </c>
      <c r="H6793" s="6" t="str">
        <f t="shared" si="106"/>
        <v>40391 582.53 Harbor PointWWOperations REPLACED GRINDER PUMP -450 RIDGEWOOD TR</v>
      </c>
    </row>
    <row r="6794" spans="2:8" x14ac:dyDescent="0.25">
      <c r="B6794" s="78">
        <v>40391</v>
      </c>
      <c r="C6794" s="74">
        <v>507.78</v>
      </c>
      <c r="D6794" s="36" t="s">
        <v>4946</v>
      </c>
      <c r="E6794" s="37" t="s">
        <v>5612</v>
      </c>
      <c r="F6794" s="12" t="s">
        <v>21793</v>
      </c>
      <c r="G6794" s="12" t="s">
        <v>33699</v>
      </c>
      <c r="H6794" s="6" t="str">
        <f t="shared" si="106"/>
        <v>40391 507.78 Harbor PointWWOperations REPLACED GRINDER PUMP -5-D LAKESIDE LOOP</v>
      </c>
    </row>
    <row r="6795" spans="2:8" x14ac:dyDescent="0.25">
      <c r="B6795" s="78">
        <v>40391</v>
      </c>
      <c r="C6795" s="74">
        <v>854.06</v>
      </c>
      <c r="D6795" s="36" t="s">
        <v>4944</v>
      </c>
      <c r="E6795" s="37" t="s">
        <v>5610</v>
      </c>
      <c r="F6795" s="12" t="s">
        <v>21794</v>
      </c>
      <c r="G6795" s="12" t="s">
        <v>33700</v>
      </c>
      <c r="H6795" s="6" t="str">
        <f t="shared" si="106"/>
        <v>40391 854.06 Cherokee ShoresWWOperations REPLACED GRINDER PUMP -7100 CHICKASAW DR</v>
      </c>
    </row>
    <row r="6796" spans="2:8" x14ac:dyDescent="0.25">
      <c r="B6796" s="78">
        <v>40391</v>
      </c>
      <c r="C6796" s="74">
        <v>777.51</v>
      </c>
      <c r="D6796" s="36" t="s">
        <v>4944</v>
      </c>
      <c r="E6796" s="37" t="s">
        <v>5570</v>
      </c>
      <c r="F6796" s="12" t="s">
        <v>21795</v>
      </c>
      <c r="G6796" s="12" t="s">
        <v>33701</v>
      </c>
      <c r="H6796" s="6" t="str">
        <f t="shared" si="106"/>
        <v>40391 777.51 Cherokee ShoresWWOperations REPLACED GRINDER PUMP -7107 YUMA DR</v>
      </c>
    </row>
    <row r="6797" spans="2:8" x14ac:dyDescent="0.25">
      <c r="B6797" s="78">
        <v>40391</v>
      </c>
      <c r="C6797" s="74">
        <v>1082.3599999999999</v>
      </c>
      <c r="D6797" s="36" t="s">
        <v>4944</v>
      </c>
      <c r="E6797" s="37" t="s">
        <v>5605</v>
      </c>
      <c r="F6797" s="12" t="s">
        <v>21796</v>
      </c>
      <c r="G6797" s="12" t="s">
        <v>33702</v>
      </c>
      <c r="H6797" s="6" t="str">
        <f t="shared" si="106"/>
        <v>40391 1082.36 Cherokee ShoresWWOperations REPLACED GRINDER PUMP -7861 DOUBLE BRIDGE RD</v>
      </c>
    </row>
    <row r="6798" spans="2:8" x14ac:dyDescent="0.25">
      <c r="B6798" s="78">
        <v>40118</v>
      </c>
      <c r="C6798" s="74">
        <v>870.1</v>
      </c>
      <c r="D6798" s="36" t="s">
        <v>4944</v>
      </c>
      <c r="E6798" s="37" t="s">
        <v>5438</v>
      </c>
      <c r="F6798" s="12" t="s">
        <v>15730</v>
      </c>
      <c r="G6798" s="12" t="s">
        <v>23569</v>
      </c>
      <c r="H6798" s="6" t="str">
        <f t="shared" si="106"/>
        <v>40118 870.1 Cherokee ShoresWWOperations Replaced grinder pump and float stack-143 KANAKWA</v>
      </c>
    </row>
    <row r="6799" spans="2:8" x14ac:dyDescent="0.25">
      <c r="B6799" s="78">
        <v>40179</v>
      </c>
      <c r="C6799" s="74">
        <v>818.88</v>
      </c>
      <c r="D6799" s="36" t="s">
        <v>4944</v>
      </c>
      <c r="E6799" s="37" t="s">
        <v>5461</v>
      </c>
      <c r="F6799" s="12" t="s">
        <v>21797</v>
      </c>
      <c r="G6799" s="12" t="s">
        <v>33703</v>
      </c>
      <c r="H6799" s="6" t="str">
        <f t="shared" si="106"/>
        <v>40179 818.88 Cherokee ShoresWWOperations REPLACED GRINDER PUMP-100 CREE ST</v>
      </c>
    </row>
    <row r="6800" spans="2:8" x14ac:dyDescent="0.25">
      <c r="B6800" s="78">
        <v>40179</v>
      </c>
      <c r="C6800" s="74">
        <v>21.5</v>
      </c>
      <c r="D6800" s="36" t="s">
        <v>4944</v>
      </c>
      <c r="E6800" s="37" t="s">
        <v>5461</v>
      </c>
      <c r="F6800" s="12" t="s">
        <v>21798</v>
      </c>
      <c r="G6800" s="12" t="s">
        <v>33704</v>
      </c>
      <c r="H6800" s="6" t="str">
        <f t="shared" si="106"/>
        <v>40179 21.5 Cherokee ShoresWWOperations REPLACED GRINDER PUMP-100 CREE ST</v>
      </c>
    </row>
    <row r="6801" spans="2:8" x14ac:dyDescent="0.25">
      <c r="B6801" s="78">
        <v>40725</v>
      </c>
      <c r="C6801" s="74">
        <v>741.44</v>
      </c>
      <c r="D6801" s="36" t="s">
        <v>4963</v>
      </c>
      <c r="E6801" s="37" t="s">
        <v>6227</v>
      </c>
      <c r="F6801" s="12" t="s">
        <v>21799</v>
      </c>
      <c r="G6801" s="12" t="s">
        <v>33705</v>
      </c>
      <c r="H6801" s="6" t="str">
        <f t="shared" si="106"/>
        <v>40725 741.44 Pinnacle Club WW Operations REPLACED GRINDER PUMP-102 ISLAND DR</v>
      </c>
    </row>
    <row r="6802" spans="2:8" x14ac:dyDescent="0.25">
      <c r="B6802" s="78">
        <v>40179</v>
      </c>
      <c r="C6802" s="74">
        <v>750.9</v>
      </c>
      <c r="D6802" s="36" t="s">
        <v>4944</v>
      </c>
      <c r="E6802" s="37" t="s">
        <v>5465</v>
      </c>
      <c r="F6802" s="12" t="s">
        <v>21800</v>
      </c>
      <c r="G6802" s="12" t="s">
        <v>33706</v>
      </c>
      <c r="H6802" s="6" t="str">
        <f t="shared" si="106"/>
        <v>40179 750.9 Cherokee ShoresWWOperations REPLACED GRINDER PUMP-102-SWR DOERING BAY CIRCLE</v>
      </c>
    </row>
    <row r="6803" spans="2:8" x14ac:dyDescent="0.25">
      <c r="B6803" s="78">
        <v>40179</v>
      </c>
      <c r="C6803" s="74">
        <v>30.76</v>
      </c>
      <c r="D6803" s="36" t="s">
        <v>4944</v>
      </c>
      <c r="E6803" s="37" t="s">
        <v>5465</v>
      </c>
      <c r="F6803" s="12" t="s">
        <v>21801</v>
      </c>
      <c r="G6803" s="12" t="s">
        <v>33707</v>
      </c>
      <c r="H6803" s="6" t="str">
        <f t="shared" si="106"/>
        <v>40179 30.76 Cherokee ShoresWWOperations REPLACED GRINDER PUMP-102-SWR DOERING BAY CIRCLE</v>
      </c>
    </row>
    <row r="6804" spans="2:8" x14ac:dyDescent="0.25">
      <c r="B6804" s="78">
        <v>40664</v>
      </c>
      <c r="C6804" s="74">
        <v>656.52</v>
      </c>
      <c r="D6804" s="36" t="s">
        <v>4944</v>
      </c>
      <c r="E6804" s="37" t="s">
        <v>6200</v>
      </c>
      <c r="F6804" s="12" t="s">
        <v>21802</v>
      </c>
      <c r="G6804" s="12" t="s">
        <v>33708</v>
      </c>
      <c r="H6804" s="6" t="str">
        <f t="shared" si="106"/>
        <v>40664 656.52 Cherokee ShoresWWOperations REPLACED GRINDER PUMP-103 TIOGA CR</v>
      </c>
    </row>
    <row r="6805" spans="2:8" x14ac:dyDescent="0.25">
      <c r="B6805" s="78">
        <v>40179</v>
      </c>
      <c r="C6805" s="74">
        <v>823.08</v>
      </c>
      <c r="D6805" s="36" t="s">
        <v>4963</v>
      </c>
      <c r="E6805" s="37" t="s">
        <v>5460</v>
      </c>
      <c r="F6805" s="12" t="s">
        <v>21803</v>
      </c>
      <c r="G6805" s="12" t="s">
        <v>33709</v>
      </c>
      <c r="H6805" s="6" t="str">
        <f t="shared" si="106"/>
        <v>40179 823.08 Pinnacle Club WW Operations REPLACED GRINDER PUMP-104 ST ANDREWS DR</v>
      </c>
    </row>
    <row r="6806" spans="2:8" x14ac:dyDescent="0.25">
      <c r="B6806" s="78">
        <v>40179</v>
      </c>
      <c r="C6806" s="74">
        <v>88.72</v>
      </c>
      <c r="D6806" s="36" t="s">
        <v>4963</v>
      </c>
      <c r="E6806" s="37" t="s">
        <v>5460</v>
      </c>
      <c r="F6806" s="12" t="s">
        <v>21804</v>
      </c>
      <c r="G6806" s="12" t="s">
        <v>33710</v>
      </c>
      <c r="H6806" s="6" t="str">
        <f t="shared" si="106"/>
        <v>40179 88.72 Pinnacle Club WW Operations REPLACED GRINDER PUMP-104 ST ANDREWS DR</v>
      </c>
    </row>
    <row r="6807" spans="2:8" x14ac:dyDescent="0.25">
      <c r="B6807" s="78">
        <v>40664</v>
      </c>
      <c r="C6807" s="74">
        <v>683.57</v>
      </c>
      <c r="D6807" s="36" t="s">
        <v>4941</v>
      </c>
      <c r="E6807" s="37" t="s">
        <v>6198</v>
      </c>
      <c r="F6807" s="12" t="s">
        <v>21805</v>
      </c>
      <c r="G6807" s="12" t="s">
        <v>33711</v>
      </c>
      <c r="H6807" s="6" t="str">
        <f t="shared" si="106"/>
        <v>40664 683.57 Beachwood EstatesWWOperations REPLACED GRINDER PUMP-104 SUNSET CV</v>
      </c>
    </row>
    <row r="6808" spans="2:8" x14ac:dyDescent="0.25">
      <c r="B6808" s="78">
        <v>40725</v>
      </c>
      <c r="C6808" s="74">
        <v>660.97</v>
      </c>
      <c r="D6808" s="36" t="s">
        <v>4944</v>
      </c>
      <c r="E6808" s="37" t="s">
        <v>6236</v>
      </c>
      <c r="F6808" s="12" t="s">
        <v>21806</v>
      </c>
      <c r="G6808" s="12" t="s">
        <v>33712</v>
      </c>
      <c r="H6808" s="6" t="str">
        <f t="shared" si="106"/>
        <v>40725 660.97 Cherokee ShoresWWOperations REPLACED GRINDER PUMP-106 CANYON COVE</v>
      </c>
    </row>
    <row r="6809" spans="2:8" x14ac:dyDescent="0.25">
      <c r="B6809" s="78">
        <v>40725</v>
      </c>
      <c r="C6809" s="74">
        <v>779.81</v>
      </c>
      <c r="D6809" s="36" t="s">
        <v>4944</v>
      </c>
      <c r="E6809" s="37" t="s">
        <v>6237</v>
      </c>
      <c r="F6809" s="12" t="s">
        <v>21807</v>
      </c>
      <c r="G6809" s="12" t="s">
        <v>33713</v>
      </c>
      <c r="H6809" s="6" t="str">
        <f t="shared" si="106"/>
        <v>40725 779.81 Cherokee ShoresWWOperations REPLACED GRINDER PUMP-106 GLENN RD</v>
      </c>
    </row>
    <row r="6810" spans="2:8" x14ac:dyDescent="0.25">
      <c r="B6810" s="78">
        <v>40725</v>
      </c>
      <c r="C6810" s="74">
        <v>673.11</v>
      </c>
      <c r="D6810" s="36" t="s">
        <v>4944</v>
      </c>
      <c r="E6810" s="37" t="s">
        <v>6241</v>
      </c>
      <c r="F6810" s="12" t="s">
        <v>21808</v>
      </c>
      <c r="G6810" s="12" t="s">
        <v>33714</v>
      </c>
      <c r="H6810" s="6" t="str">
        <f t="shared" si="106"/>
        <v>40725 673.11 Cherokee ShoresWWOperations REPLACED GRINDER PUMP-107 CREE ST</v>
      </c>
    </row>
    <row r="6811" spans="2:8" x14ac:dyDescent="0.25">
      <c r="B6811" s="78">
        <v>40725</v>
      </c>
      <c r="C6811" s="74">
        <v>672</v>
      </c>
      <c r="D6811" s="36" t="s">
        <v>4963</v>
      </c>
      <c r="E6811" s="37" t="s">
        <v>6240</v>
      </c>
      <c r="F6811" s="12" t="s">
        <v>21809</v>
      </c>
      <c r="G6811" s="12" t="s">
        <v>33715</v>
      </c>
      <c r="H6811" s="6" t="str">
        <f t="shared" si="106"/>
        <v>40725 672 Pinnacle Club WW Operations REPLACED GRINDER PUMP-108 PINNACLE CLUB DR</v>
      </c>
    </row>
    <row r="6812" spans="2:8" x14ac:dyDescent="0.25">
      <c r="B6812" s="78">
        <v>40725</v>
      </c>
      <c r="C6812" s="74">
        <v>708.61</v>
      </c>
      <c r="D6812" s="36" t="s">
        <v>4944</v>
      </c>
      <c r="E6812" s="37" t="s">
        <v>6248</v>
      </c>
      <c r="F6812" s="12" t="s">
        <v>21810</v>
      </c>
      <c r="G6812" s="12" t="s">
        <v>33716</v>
      </c>
      <c r="H6812" s="6" t="str">
        <f t="shared" si="106"/>
        <v>40725 708.61 Cherokee ShoresWWOperations REPLACED GRINDER PUMP-109 CARIBBEAN CIR</v>
      </c>
    </row>
    <row r="6813" spans="2:8" x14ac:dyDescent="0.25">
      <c r="B6813" s="78">
        <v>40299</v>
      </c>
      <c r="C6813" s="74">
        <v>832.2</v>
      </c>
      <c r="D6813" s="36" t="s">
        <v>4963</v>
      </c>
      <c r="E6813" s="37" t="s">
        <v>5495</v>
      </c>
      <c r="F6813" s="12" t="s">
        <v>21811</v>
      </c>
      <c r="G6813" s="12" t="s">
        <v>33717</v>
      </c>
      <c r="H6813" s="6" t="str">
        <f t="shared" si="106"/>
        <v>40299 832.2 Pinnacle Club WW Operations REPLACED GRINDER PUMP-109 ST ANNE'S</v>
      </c>
    </row>
    <row r="6814" spans="2:8" x14ac:dyDescent="0.25">
      <c r="B6814" s="78">
        <v>40299</v>
      </c>
      <c r="C6814" s="74">
        <v>31.14</v>
      </c>
      <c r="D6814" s="36" t="s">
        <v>4963</v>
      </c>
      <c r="E6814" s="37" t="s">
        <v>5495</v>
      </c>
      <c r="F6814" s="12" t="s">
        <v>21812</v>
      </c>
      <c r="G6814" s="12" t="s">
        <v>33718</v>
      </c>
      <c r="H6814" s="6" t="str">
        <f t="shared" si="106"/>
        <v>40299 31.14 Pinnacle Club WW Operations REPLACED GRINDER PUMP-109 ST ANNE'S</v>
      </c>
    </row>
    <row r="6815" spans="2:8" x14ac:dyDescent="0.25">
      <c r="B6815" s="78">
        <v>40725</v>
      </c>
      <c r="C6815" s="74">
        <v>698.43</v>
      </c>
      <c r="D6815" s="36" t="s">
        <v>4944</v>
      </c>
      <c r="E6815" s="37" t="s">
        <v>6238</v>
      </c>
      <c r="F6815" s="12" t="s">
        <v>21813</v>
      </c>
      <c r="G6815" s="12" t="s">
        <v>33719</v>
      </c>
      <c r="H6815" s="6" t="str">
        <f t="shared" si="106"/>
        <v>40725 698.43 Cherokee ShoresWWOperations REPLACED GRINDER PUMP-10997 SH 198-A</v>
      </c>
    </row>
    <row r="6816" spans="2:8" x14ac:dyDescent="0.25">
      <c r="B6816" s="78">
        <v>40664</v>
      </c>
      <c r="C6816" s="74">
        <v>570.91999999999996</v>
      </c>
      <c r="D6816" s="36" t="s">
        <v>4941</v>
      </c>
      <c r="E6816" s="37" t="s">
        <v>6197</v>
      </c>
      <c r="F6816" s="12" t="s">
        <v>21814</v>
      </c>
      <c r="G6816" s="12" t="s">
        <v>33720</v>
      </c>
      <c r="H6816" s="6" t="str">
        <f t="shared" si="106"/>
        <v>40664 570.92 Beachwood EstatesWWOperations REPLACED GRINDER PUMP-110 PLUMTHICKET LN</v>
      </c>
    </row>
    <row r="6817" spans="2:8" x14ac:dyDescent="0.25">
      <c r="B6817" s="78">
        <v>40179</v>
      </c>
      <c r="C6817" s="74">
        <v>845.52</v>
      </c>
      <c r="D6817" s="36" t="s">
        <v>4963</v>
      </c>
      <c r="E6817" s="37" t="s">
        <v>5459</v>
      </c>
      <c r="F6817" s="12" t="s">
        <v>21815</v>
      </c>
      <c r="G6817" s="12" t="s">
        <v>33721</v>
      </c>
      <c r="H6817" s="6" t="str">
        <f t="shared" si="106"/>
        <v>40179 845.52 Pinnacle Club WW Operations REPLACED GRINDER PUMP-110 WHITE CAP LN</v>
      </c>
    </row>
    <row r="6818" spans="2:8" x14ac:dyDescent="0.25">
      <c r="B6818" s="78">
        <v>40179</v>
      </c>
      <c r="C6818" s="74">
        <v>30.95</v>
      </c>
      <c r="D6818" s="36" t="s">
        <v>4963</v>
      </c>
      <c r="E6818" s="37" t="s">
        <v>5459</v>
      </c>
      <c r="F6818" s="12" t="s">
        <v>21816</v>
      </c>
      <c r="G6818" s="12" t="s">
        <v>33722</v>
      </c>
      <c r="H6818" s="6" t="str">
        <f t="shared" si="106"/>
        <v>40179 30.95 Pinnacle Club WW Operations REPLACED GRINDER PUMP-110 WHITE CAP LN</v>
      </c>
    </row>
    <row r="6819" spans="2:8" x14ac:dyDescent="0.25">
      <c r="B6819" s="78">
        <v>40725</v>
      </c>
      <c r="C6819" s="74">
        <v>672</v>
      </c>
      <c r="D6819" s="36" t="s">
        <v>4944</v>
      </c>
      <c r="E6819" s="37" t="s">
        <v>6239</v>
      </c>
      <c r="F6819" s="12" t="s">
        <v>21809</v>
      </c>
      <c r="G6819" s="12" t="s">
        <v>33723</v>
      </c>
      <c r="H6819" s="6" t="str">
        <f t="shared" si="106"/>
        <v>40725 672 Cherokee ShoresWWOperations REPLACED GRINDER PUMP-111 CARSON RD</v>
      </c>
    </row>
    <row r="6820" spans="2:8" x14ac:dyDescent="0.25">
      <c r="B6820" s="78">
        <v>40664</v>
      </c>
      <c r="C6820" s="74">
        <v>679.26</v>
      </c>
      <c r="D6820" s="36" t="s">
        <v>4963</v>
      </c>
      <c r="E6820" s="37" t="s">
        <v>6196</v>
      </c>
      <c r="F6820" s="12" t="s">
        <v>21817</v>
      </c>
      <c r="G6820" s="12" t="s">
        <v>33724</v>
      </c>
      <c r="H6820" s="6" t="str">
        <f t="shared" si="106"/>
        <v>40664 679.26 Pinnacle Club WW Operations REPLACED GRINDER PUMP-111 HILTON HEAD ISLAND</v>
      </c>
    </row>
    <row r="6821" spans="2:8" x14ac:dyDescent="0.25">
      <c r="B6821" s="78">
        <v>40664</v>
      </c>
      <c r="C6821" s="74">
        <v>622</v>
      </c>
      <c r="D6821" s="36" t="s">
        <v>4944</v>
      </c>
      <c r="E6821" s="37" t="s">
        <v>6206</v>
      </c>
      <c r="F6821" s="12" t="s">
        <v>21818</v>
      </c>
      <c r="G6821" s="12" t="s">
        <v>33725</v>
      </c>
      <c r="H6821" s="6" t="str">
        <f t="shared" si="106"/>
        <v>40664 622 Cherokee ShoresWWOperations REPLACED GRINDER PUMP-111 PUEBLO ST</v>
      </c>
    </row>
    <row r="6822" spans="2:8" x14ac:dyDescent="0.25">
      <c r="B6822" s="78">
        <v>40299</v>
      </c>
      <c r="C6822" s="74">
        <v>861.89</v>
      </c>
      <c r="D6822" s="36" t="s">
        <v>4963</v>
      </c>
      <c r="E6822" s="37" t="s">
        <v>5504</v>
      </c>
      <c r="F6822" s="12" t="s">
        <v>21819</v>
      </c>
      <c r="G6822" s="12" t="s">
        <v>33726</v>
      </c>
      <c r="H6822" s="6" t="str">
        <f t="shared" si="106"/>
        <v>40299 861.89 Pinnacle Club WW Operations REPLACED GRINDER PUMP-111 ST ANDREWS DR</v>
      </c>
    </row>
    <row r="6823" spans="2:8" x14ac:dyDescent="0.25">
      <c r="B6823" s="78">
        <v>40299</v>
      </c>
      <c r="C6823" s="74">
        <v>21.94</v>
      </c>
      <c r="D6823" s="36" t="s">
        <v>4963</v>
      </c>
      <c r="E6823" s="37" t="s">
        <v>5504</v>
      </c>
      <c r="F6823" s="12" t="s">
        <v>21820</v>
      </c>
      <c r="G6823" s="12" t="s">
        <v>33727</v>
      </c>
      <c r="H6823" s="6" t="str">
        <f t="shared" si="106"/>
        <v>40299 21.94 Pinnacle Club WW Operations REPLACED GRINDER PUMP-111 ST ANDREWS DR</v>
      </c>
    </row>
    <row r="6824" spans="2:8" x14ac:dyDescent="0.25">
      <c r="B6824" s="78">
        <v>40299</v>
      </c>
      <c r="C6824" s="74">
        <v>751.3</v>
      </c>
      <c r="D6824" s="36" t="s">
        <v>4944</v>
      </c>
      <c r="E6824" s="37" t="s">
        <v>5502</v>
      </c>
      <c r="F6824" s="12" t="s">
        <v>21821</v>
      </c>
      <c r="G6824" s="12" t="s">
        <v>33728</v>
      </c>
      <c r="H6824" s="6" t="str">
        <f t="shared" si="106"/>
        <v>40299 751.3 Cherokee ShoresWWOperations REPLACED GRINDER PUMP-114 ADELIA DR</v>
      </c>
    </row>
    <row r="6825" spans="2:8" x14ac:dyDescent="0.25">
      <c r="B6825" s="78">
        <v>40299</v>
      </c>
      <c r="C6825" s="74">
        <v>27.58</v>
      </c>
      <c r="D6825" s="36" t="s">
        <v>4944</v>
      </c>
      <c r="E6825" s="37" t="s">
        <v>5502</v>
      </c>
      <c r="F6825" s="12" t="s">
        <v>21822</v>
      </c>
      <c r="G6825" s="12" t="s">
        <v>33729</v>
      </c>
      <c r="H6825" s="6" t="str">
        <f t="shared" si="106"/>
        <v>40299 27.58 Cherokee ShoresWWOperations REPLACED GRINDER PUMP-114 ADELIA DR</v>
      </c>
    </row>
    <row r="6826" spans="2:8" x14ac:dyDescent="0.25">
      <c r="B6826" s="78">
        <v>40664</v>
      </c>
      <c r="C6826" s="74">
        <v>606.37</v>
      </c>
      <c r="D6826" s="36" t="s">
        <v>4961</v>
      </c>
      <c r="E6826" s="37" t="s">
        <v>6205</v>
      </c>
      <c r="F6826" s="12" t="s">
        <v>21823</v>
      </c>
      <c r="G6826" s="12" t="s">
        <v>33730</v>
      </c>
      <c r="H6826" s="6" t="str">
        <f t="shared" si="106"/>
        <v>40664 606.37 Holiday Villages of ForkWWOperations REPLACED GRINDER PUMP-114 SIOUX</v>
      </c>
    </row>
    <row r="6827" spans="2:8" x14ac:dyDescent="0.25">
      <c r="B6827" s="78">
        <v>39995</v>
      </c>
      <c r="C6827" s="74">
        <v>815.32</v>
      </c>
      <c r="D6827" s="36" t="s">
        <v>4963</v>
      </c>
      <c r="E6827" s="37" t="s">
        <v>5387</v>
      </c>
      <c r="F6827" s="12" t="s">
        <v>15630</v>
      </c>
      <c r="G6827" s="12" t="s">
        <v>23467</v>
      </c>
      <c r="H6827" s="6" t="str">
        <f t="shared" si="106"/>
        <v>39995 815.32 Pinnacle Club WW Operations REPLACED GRINDER PUMP-115 HILTON HEAD ISLAND</v>
      </c>
    </row>
    <row r="6828" spans="2:8" x14ac:dyDescent="0.25">
      <c r="B6828" s="78">
        <v>39995</v>
      </c>
      <c r="C6828" s="74">
        <v>53.9</v>
      </c>
      <c r="D6828" s="36" t="s">
        <v>4963</v>
      </c>
      <c r="E6828" s="37" t="s">
        <v>5387</v>
      </c>
      <c r="F6828" s="12" t="s">
        <v>15629</v>
      </c>
      <c r="G6828" s="12" t="s">
        <v>23466</v>
      </c>
      <c r="H6828" s="6" t="str">
        <f t="shared" si="106"/>
        <v>39995 53.9 Pinnacle Club WW Operations REPLACED GRINDER PUMP-115 HILTON HEAD ISLAND</v>
      </c>
    </row>
    <row r="6829" spans="2:8" x14ac:dyDescent="0.25">
      <c r="B6829" s="78">
        <v>39995</v>
      </c>
      <c r="C6829" s="74">
        <v>816.12</v>
      </c>
      <c r="D6829" s="36" t="s">
        <v>4944</v>
      </c>
      <c r="E6829" s="37" t="s">
        <v>5386</v>
      </c>
      <c r="F6829" s="12" t="s">
        <v>15628</v>
      </c>
      <c r="G6829" s="12" t="s">
        <v>23465</v>
      </c>
      <c r="H6829" s="6" t="str">
        <f t="shared" si="106"/>
        <v>39995 816.12 Cherokee ShoresWWOperations REPLACED GRINDER PUMP-116 WHITEFACE DR</v>
      </c>
    </row>
    <row r="6830" spans="2:8" x14ac:dyDescent="0.25">
      <c r="B6830" s="78">
        <v>39995</v>
      </c>
      <c r="C6830" s="74">
        <v>81.99</v>
      </c>
      <c r="D6830" s="36" t="s">
        <v>4944</v>
      </c>
      <c r="E6830" s="37" t="s">
        <v>5386</v>
      </c>
      <c r="F6830" s="12" t="s">
        <v>15627</v>
      </c>
      <c r="G6830" s="12" t="s">
        <v>23464</v>
      </c>
      <c r="H6830" s="6" t="str">
        <f t="shared" si="106"/>
        <v>39995 81.99 Cherokee ShoresWWOperations REPLACED GRINDER PUMP-116 WHITEFACE DR</v>
      </c>
    </row>
    <row r="6831" spans="2:8" x14ac:dyDescent="0.25">
      <c r="B6831" s="78">
        <v>39995</v>
      </c>
      <c r="C6831" s="74">
        <v>750.32</v>
      </c>
      <c r="D6831" s="36" t="s">
        <v>4944</v>
      </c>
      <c r="E6831" s="37" t="s">
        <v>5391</v>
      </c>
      <c r="F6831" s="12" t="s">
        <v>15634</v>
      </c>
      <c r="G6831" s="12" t="s">
        <v>23471</v>
      </c>
      <c r="H6831" s="6" t="str">
        <f t="shared" si="106"/>
        <v>39995 750.32 Cherokee ShoresWWOperations REPLACED GRINDER PUMP-118 LAKE CREEK DR</v>
      </c>
    </row>
    <row r="6832" spans="2:8" x14ac:dyDescent="0.25">
      <c r="B6832" s="78">
        <v>39995</v>
      </c>
      <c r="C6832" s="74">
        <v>35.270000000000003</v>
      </c>
      <c r="D6832" s="36" t="s">
        <v>4944</v>
      </c>
      <c r="E6832" s="37" t="s">
        <v>5391</v>
      </c>
      <c r="F6832" s="12" t="s">
        <v>15636</v>
      </c>
      <c r="G6832" s="12" t="s">
        <v>23473</v>
      </c>
      <c r="H6832" s="6" t="str">
        <f t="shared" si="106"/>
        <v>39995 35.27 Cherokee ShoresWWOperations REPLACED GRINDER PUMP-118 LAKE CREEK DR</v>
      </c>
    </row>
    <row r="6833" spans="2:8" x14ac:dyDescent="0.25">
      <c r="B6833" s="78">
        <v>40299</v>
      </c>
      <c r="C6833" s="74">
        <v>750.32</v>
      </c>
      <c r="D6833" s="36" t="s">
        <v>4944</v>
      </c>
      <c r="E6833" s="37" t="s">
        <v>5492</v>
      </c>
      <c r="F6833" s="12" t="s">
        <v>21824</v>
      </c>
      <c r="G6833" s="12" t="s">
        <v>33731</v>
      </c>
      <c r="H6833" s="6" t="str">
        <f t="shared" si="106"/>
        <v>40299 750.32 Cherokee ShoresWWOperations REPLACED GRINDER PUMP-119 PECOS DR</v>
      </c>
    </row>
    <row r="6834" spans="2:8" x14ac:dyDescent="0.25">
      <c r="B6834" s="78">
        <v>40299</v>
      </c>
      <c r="C6834" s="74">
        <v>43.6</v>
      </c>
      <c r="D6834" s="36" t="s">
        <v>4944</v>
      </c>
      <c r="E6834" s="37" t="s">
        <v>5492</v>
      </c>
      <c r="F6834" s="12" t="s">
        <v>21825</v>
      </c>
      <c r="G6834" s="12" t="s">
        <v>33732</v>
      </c>
      <c r="H6834" s="6" t="str">
        <f t="shared" si="106"/>
        <v>40299 43.6 Cherokee ShoresWWOperations REPLACED GRINDER PUMP-119 PECOS DR</v>
      </c>
    </row>
    <row r="6835" spans="2:8" x14ac:dyDescent="0.25">
      <c r="B6835" s="78">
        <v>39995</v>
      </c>
      <c r="C6835" s="74">
        <v>49.8</v>
      </c>
      <c r="D6835" s="36" t="s">
        <v>4963</v>
      </c>
      <c r="E6835" s="37" t="s">
        <v>5384</v>
      </c>
      <c r="F6835" s="12" t="s">
        <v>15623</v>
      </c>
      <c r="G6835" s="12" t="s">
        <v>23460</v>
      </c>
      <c r="H6835" s="6" t="str">
        <f t="shared" si="106"/>
        <v>39995 49.8 Pinnacle Club WW Operations REPLACED GRINDER PUMP-119 WHITE CAP-LN-3/4 inch</v>
      </c>
    </row>
    <row r="6836" spans="2:8" x14ac:dyDescent="0.25">
      <c r="B6836" s="78">
        <v>39995</v>
      </c>
      <c r="C6836" s="74">
        <v>751.82</v>
      </c>
      <c r="D6836" s="36" t="s">
        <v>4963</v>
      </c>
      <c r="E6836" s="37" t="s">
        <v>5384</v>
      </c>
      <c r="F6836" s="12" t="s">
        <v>15624</v>
      </c>
      <c r="G6836" s="12" t="s">
        <v>23461</v>
      </c>
      <c r="H6836" s="6" t="str">
        <f t="shared" si="106"/>
        <v>39995 751.82 Pinnacle Club WW Operations REPLACED GRINDER PUMP-119 WHITE CAP-LN-3/4 inch</v>
      </c>
    </row>
    <row r="6837" spans="2:8" x14ac:dyDescent="0.25">
      <c r="B6837" s="78">
        <v>40299</v>
      </c>
      <c r="C6837" s="74">
        <v>818.76</v>
      </c>
      <c r="D6837" s="36" t="s">
        <v>4944</v>
      </c>
      <c r="E6837" s="37" t="s">
        <v>5498</v>
      </c>
      <c r="F6837" s="12" t="s">
        <v>21826</v>
      </c>
      <c r="G6837" s="12" t="s">
        <v>33733</v>
      </c>
      <c r="H6837" s="6" t="str">
        <f t="shared" si="106"/>
        <v>40299 818.76 Cherokee ShoresWWOperations REPLACED GRINDER PUMP-120 SWR TRAILS END</v>
      </c>
    </row>
    <row r="6838" spans="2:8" x14ac:dyDescent="0.25">
      <c r="B6838" s="78">
        <v>40299</v>
      </c>
      <c r="C6838" s="74">
        <v>31.38</v>
      </c>
      <c r="D6838" s="36" t="s">
        <v>4944</v>
      </c>
      <c r="E6838" s="37" t="s">
        <v>5498</v>
      </c>
      <c r="F6838" s="12" t="s">
        <v>21827</v>
      </c>
      <c r="G6838" s="12" t="s">
        <v>33734</v>
      </c>
      <c r="H6838" s="6" t="str">
        <f t="shared" si="106"/>
        <v>40299 31.38 Cherokee ShoresWWOperations REPLACED GRINDER PUMP-120 SWR TRAILS END</v>
      </c>
    </row>
    <row r="6839" spans="2:8" x14ac:dyDescent="0.25">
      <c r="B6839" s="78">
        <v>40725</v>
      </c>
      <c r="C6839" s="74">
        <v>705.8</v>
      </c>
      <c r="D6839" s="36" t="s">
        <v>4944</v>
      </c>
      <c r="E6839" s="37" t="s">
        <v>6251</v>
      </c>
      <c r="F6839" s="12" t="s">
        <v>21828</v>
      </c>
      <c r="G6839" s="12" t="s">
        <v>33735</v>
      </c>
      <c r="H6839" s="6" t="str">
        <f t="shared" si="106"/>
        <v>40725 705.8 Cherokee ShoresWWOperations REPLACED GRINDER PUMP-121 WATERFRONT DR</v>
      </c>
    </row>
    <row r="6840" spans="2:8" x14ac:dyDescent="0.25">
      <c r="B6840" s="78">
        <v>40299</v>
      </c>
      <c r="C6840" s="74">
        <v>833.14</v>
      </c>
      <c r="D6840" s="36" t="s">
        <v>4944</v>
      </c>
      <c r="E6840" s="37" t="s">
        <v>5494</v>
      </c>
      <c r="F6840" s="12" t="s">
        <v>21829</v>
      </c>
      <c r="G6840" s="12" t="s">
        <v>33736</v>
      </c>
      <c r="H6840" s="6" t="str">
        <f t="shared" si="106"/>
        <v>40299 833.14 Cherokee ShoresWWOperations REPLACED GRINDER PUMP-128 SUNRAY ST</v>
      </c>
    </row>
    <row r="6841" spans="2:8" x14ac:dyDescent="0.25">
      <c r="B6841" s="78">
        <v>40299</v>
      </c>
      <c r="C6841" s="74">
        <v>31.38</v>
      </c>
      <c r="D6841" s="36" t="s">
        <v>4944</v>
      </c>
      <c r="E6841" s="37" t="s">
        <v>5494</v>
      </c>
      <c r="F6841" s="12" t="s">
        <v>21827</v>
      </c>
      <c r="G6841" s="12" t="s">
        <v>33734</v>
      </c>
      <c r="H6841" s="6" t="str">
        <f t="shared" si="106"/>
        <v>40299 31.38 Cherokee ShoresWWOperations REPLACED GRINDER PUMP-128 SUNRAY ST</v>
      </c>
    </row>
    <row r="6842" spans="2:8" x14ac:dyDescent="0.25">
      <c r="B6842" s="78">
        <v>39995</v>
      </c>
      <c r="C6842" s="74">
        <v>52.51</v>
      </c>
      <c r="D6842" s="36" t="s">
        <v>4941</v>
      </c>
      <c r="E6842" s="37" t="s">
        <v>5382</v>
      </c>
      <c r="F6842" s="12" t="s">
        <v>15619</v>
      </c>
      <c r="G6842" s="12" t="s">
        <v>23456</v>
      </c>
      <c r="H6842" s="6" t="str">
        <f t="shared" si="106"/>
        <v>39995 52.51 Beachwood EstatesWWOperations REPLACED GRINDER PUMP-129 SEIS HOMBRES DR</v>
      </c>
    </row>
    <row r="6843" spans="2:8" x14ac:dyDescent="0.25">
      <c r="B6843" s="78">
        <v>39995</v>
      </c>
      <c r="C6843" s="74">
        <v>767.98</v>
      </c>
      <c r="D6843" s="36" t="s">
        <v>4941</v>
      </c>
      <c r="E6843" s="37" t="s">
        <v>5382</v>
      </c>
      <c r="F6843" s="12" t="s">
        <v>15620</v>
      </c>
      <c r="G6843" s="12" t="s">
        <v>23457</v>
      </c>
      <c r="H6843" s="6" t="str">
        <f t="shared" si="106"/>
        <v>39995 767.98 Beachwood EstatesWWOperations REPLACED GRINDER PUMP-129 SEIS HOMBRES DR</v>
      </c>
    </row>
    <row r="6844" spans="2:8" x14ac:dyDescent="0.25">
      <c r="B6844" s="78">
        <v>40725</v>
      </c>
      <c r="C6844" s="74">
        <v>740.57</v>
      </c>
      <c r="D6844" s="36" t="s">
        <v>4944</v>
      </c>
      <c r="E6844" s="37" t="s">
        <v>6250</v>
      </c>
      <c r="F6844" s="12" t="s">
        <v>21830</v>
      </c>
      <c r="G6844" s="12" t="s">
        <v>33737</v>
      </c>
      <c r="H6844" s="6" t="str">
        <f t="shared" si="106"/>
        <v>40725 740.57 Cherokee ShoresWWOperations REPLACED GRINDER PUMP-129 WATERFRONT DR</v>
      </c>
    </row>
    <row r="6845" spans="2:8" x14ac:dyDescent="0.25">
      <c r="B6845" s="78">
        <v>40725</v>
      </c>
      <c r="C6845" s="74">
        <v>1450.93</v>
      </c>
      <c r="D6845" s="36" t="s">
        <v>4944</v>
      </c>
      <c r="E6845" s="37" t="s">
        <v>6246</v>
      </c>
      <c r="F6845" s="12" t="s">
        <v>21831</v>
      </c>
      <c r="G6845" s="12" t="s">
        <v>33738</v>
      </c>
      <c r="H6845" s="6" t="str">
        <f t="shared" si="106"/>
        <v>40725 1450.93 Cherokee ShoresWWOperations REPLACED GRINDER PUMP-135 WATERFRONT DR</v>
      </c>
    </row>
    <row r="6846" spans="2:8" x14ac:dyDescent="0.25">
      <c r="B6846" s="78">
        <v>40725</v>
      </c>
      <c r="C6846" s="74">
        <v>737.54</v>
      </c>
      <c r="D6846" s="36" t="s">
        <v>4963</v>
      </c>
      <c r="E6846" s="37" t="s">
        <v>6233</v>
      </c>
      <c r="F6846" s="12" t="s">
        <v>21832</v>
      </c>
      <c r="G6846" s="12" t="s">
        <v>33739</v>
      </c>
      <c r="H6846" s="6" t="str">
        <f t="shared" si="106"/>
        <v>40725 737.54 Pinnacle Club WW Operations REPLACED GRINDER PUMP-140 HILTON HEAD ISLAND</v>
      </c>
    </row>
    <row r="6847" spans="2:8" x14ac:dyDescent="0.25">
      <c r="B6847" s="78">
        <v>39995</v>
      </c>
      <c r="C6847" s="74">
        <v>783.98</v>
      </c>
      <c r="D6847" s="36" t="s">
        <v>4944</v>
      </c>
      <c r="E6847" s="37" t="s">
        <v>5385</v>
      </c>
      <c r="F6847" s="12" t="s">
        <v>15626</v>
      </c>
      <c r="G6847" s="12" t="s">
        <v>23463</v>
      </c>
      <c r="H6847" s="6" t="str">
        <f t="shared" si="106"/>
        <v>39995 783.98 Cherokee ShoresWWOperations REPLACED GRINDER PUMP-141 LAKE ARROWHEAD DR</v>
      </c>
    </row>
    <row r="6848" spans="2:8" x14ac:dyDescent="0.25">
      <c r="B6848" s="78">
        <v>39995</v>
      </c>
      <c r="C6848" s="74">
        <v>33.61</v>
      </c>
      <c r="D6848" s="36" t="s">
        <v>4944</v>
      </c>
      <c r="E6848" s="37" t="s">
        <v>5385</v>
      </c>
      <c r="F6848" s="12" t="s">
        <v>15625</v>
      </c>
      <c r="G6848" s="12" t="s">
        <v>23462</v>
      </c>
      <c r="H6848" s="6" t="str">
        <f t="shared" si="106"/>
        <v>39995 33.61 Cherokee ShoresWWOperations REPLACED GRINDER PUMP-141 LAKE ARROWHEAD DR</v>
      </c>
    </row>
    <row r="6849" spans="2:8" x14ac:dyDescent="0.25">
      <c r="B6849" s="78">
        <v>40664</v>
      </c>
      <c r="C6849" s="74">
        <v>698</v>
      </c>
      <c r="D6849" s="36" t="s">
        <v>4944</v>
      </c>
      <c r="E6849" s="37" t="s">
        <v>6199</v>
      </c>
      <c r="F6849" s="12" t="s">
        <v>21833</v>
      </c>
      <c r="G6849" s="12" t="s">
        <v>33740</v>
      </c>
      <c r="H6849" s="6" t="str">
        <f t="shared" si="106"/>
        <v>40664 698 Cherokee ShoresWWOperations REPLACED GRINDER PUMP-142 GERONIMO TR</v>
      </c>
    </row>
    <row r="6850" spans="2:8" x14ac:dyDescent="0.25">
      <c r="B6850" s="78">
        <v>40179</v>
      </c>
      <c r="C6850" s="74">
        <v>21.5</v>
      </c>
      <c r="D6850" s="36" t="s">
        <v>4944</v>
      </c>
      <c r="E6850" s="37" t="s">
        <v>5463</v>
      </c>
      <c r="F6850" s="12" t="s">
        <v>21798</v>
      </c>
      <c r="G6850" s="12" t="s">
        <v>33704</v>
      </c>
      <c r="H6850" s="6" t="str">
        <f t="shared" si="106"/>
        <v>40179 21.5 Cherokee ShoresWWOperations REPLACED GRINDER PUMP-142 THRUSH RD</v>
      </c>
    </row>
    <row r="6851" spans="2:8" x14ac:dyDescent="0.25">
      <c r="B6851" s="78">
        <v>40179</v>
      </c>
      <c r="C6851" s="74">
        <v>750</v>
      </c>
      <c r="D6851" s="36" t="s">
        <v>4944</v>
      </c>
      <c r="E6851" s="37" t="s">
        <v>5463</v>
      </c>
      <c r="F6851" s="12" t="s">
        <v>21834</v>
      </c>
      <c r="G6851" s="12" t="s">
        <v>33741</v>
      </c>
      <c r="H6851" s="6" t="str">
        <f t="shared" ref="H6851:H6914" si="107">G6851&amp;" "&amp;E6851</f>
        <v>40179 750 Cherokee ShoresWWOperations REPLACED GRINDER PUMP-142 THRUSH RD</v>
      </c>
    </row>
    <row r="6852" spans="2:8" x14ac:dyDescent="0.25">
      <c r="B6852" s="78">
        <v>40725</v>
      </c>
      <c r="C6852" s="74">
        <v>707.99</v>
      </c>
      <c r="D6852" s="36" t="s">
        <v>4944</v>
      </c>
      <c r="E6852" s="37" t="s">
        <v>6247</v>
      </c>
      <c r="F6852" s="12" t="s">
        <v>21835</v>
      </c>
      <c r="G6852" s="12" t="s">
        <v>33742</v>
      </c>
      <c r="H6852" s="6" t="str">
        <f t="shared" si="107"/>
        <v>40725 707.99 Cherokee ShoresWWOperations REPLACED GRINDER PUMP-152 BUFFALO SPRINGS RD</v>
      </c>
    </row>
    <row r="6853" spans="2:8" x14ac:dyDescent="0.25">
      <c r="B6853" s="78">
        <v>40179</v>
      </c>
      <c r="C6853" s="74">
        <v>818.88</v>
      </c>
      <c r="D6853" s="36" t="s">
        <v>4944</v>
      </c>
      <c r="E6853" s="37" t="s">
        <v>5464</v>
      </c>
      <c r="F6853" s="12" t="s">
        <v>21797</v>
      </c>
      <c r="G6853" s="12" t="s">
        <v>33703</v>
      </c>
      <c r="H6853" s="6" t="str">
        <f t="shared" si="107"/>
        <v>40179 818.88 Cherokee ShoresWWOperations REPLACED GRINDER PUMP-160 ESKOTA ST</v>
      </c>
    </row>
    <row r="6854" spans="2:8" x14ac:dyDescent="0.25">
      <c r="B6854" s="78">
        <v>40179</v>
      </c>
      <c r="C6854" s="74">
        <v>21.5</v>
      </c>
      <c r="D6854" s="36" t="s">
        <v>4944</v>
      </c>
      <c r="E6854" s="37" t="s">
        <v>5464</v>
      </c>
      <c r="F6854" s="12" t="s">
        <v>21798</v>
      </c>
      <c r="G6854" s="12" t="s">
        <v>33704</v>
      </c>
      <c r="H6854" s="6" t="str">
        <f t="shared" si="107"/>
        <v>40179 21.5 Cherokee ShoresWWOperations REPLACED GRINDER PUMP-160 ESKOTA ST</v>
      </c>
    </row>
    <row r="6855" spans="2:8" x14ac:dyDescent="0.25">
      <c r="B6855" s="78">
        <v>40725</v>
      </c>
      <c r="C6855" s="74">
        <v>693.94</v>
      </c>
      <c r="D6855" s="36" t="s">
        <v>4944</v>
      </c>
      <c r="E6855" s="37" t="s">
        <v>6234</v>
      </c>
      <c r="F6855" s="12" t="s">
        <v>21836</v>
      </c>
      <c r="G6855" s="12" t="s">
        <v>33743</v>
      </c>
      <c r="H6855" s="6" t="str">
        <f t="shared" si="107"/>
        <v>40725 693.94 Cherokee ShoresWWOperations REPLACED GRINDER PUMP-170 DEER ISLAND RD</v>
      </c>
    </row>
    <row r="6856" spans="2:8" x14ac:dyDescent="0.25">
      <c r="B6856" s="78">
        <v>40299</v>
      </c>
      <c r="C6856" s="74">
        <v>87.86</v>
      </c>
      <c r="D6856" s="36" t="s">
        <v>4946</v>
      </c>
      <c r="E6856" s="37" t="s">
        <v>5507</v>
      </c>
      <c r="F6856" s="12" t="s">
        <v>21837</v>
      </c>
      <c r="G6856" s="12" t="s">
        <v>33744</v>
      </c>
      <c r="H6856" s="6" t="str">
        <f t="shared" si="107"/>
        <v>40299 87.86 Harbor PointWWOperations REPLACED GRINDER PUMP-171 LAKESHORE</v>
      </c>
    </row>
    <row r="6857" spans="2:8" x14ac:dyDescent="0.25">
      <c r="B6857" s="78">
        <v>40299</v>
      </c>
      <c r="C6857" s="74">
        <v>885.5</v>
      </c>
      <c r="D6857" s="36" t="s">
        <v>4946</v>
      </c>
      <c r="E6857" s="37" t="s">
        <v>5507</v>
      </c>
      <c r="F6857" s="12" t="s">
        <v>21838</v>
      </c>
      <c r="G6857" s="12" t="s">
        <v>33745</v>
      </c>
      <c r="H6857" s="6" t="str">
        <f t="shared" si="107"/>
        <v>40299 885.5 Harbor PointWWOperations REPLACED GRINDER PUMP-171 LAKESHORE</v>
      </c>
    </row>
    <row r="6858" spans="2:8" x14ac:dyDescent="0.25">
      <c r="B6858" s="78">
        <v>40725</v>
      </c>
      <c r="C6858" s="74">
        <v>1503.71</v>
      </c>
      <c r="D6858" s="36" t="s">
        <v>4992</v>
      </c>
      <c r="E6858" s="37" t="s">
        <v>6231</v>
      </c>
      <c r="F6858" s="12" t="s">
        <v>21839</v>
      </c>
      <c r="G6858" s="12" t="s">
        <v>33746</v>
      </c>
      <c r="H6858" s="6" t="str">
        <f t="shared" si="107"/>
        <v>40725 1503.71 Holiday Villages of Livingston WWOps REPLACED GRINDER PUMP-180 KEY LARGO LOOP</v>
      </c>
    </row>
    <row r="6859" spans="2:8" x14ac:dyDescent="0.25">
      <c r="B6859" s="78">
        <v>40725</v>
      </c>
      <c r="C6859" s="74">
        <v>729.54</v>
      </c>
      <c r="D6859" s="36" t="s">
        <v>4944</v>
      </c>
      <c r="E6859" s="37" t="s">
        <v>6242</v>
      </c>
      <c r="F6859" s="12" t="s">
        <v>21840</v>
      </c>
      <c r="G6859" s="12" t="s">
        <v>33747</v>
      </c>
      <c r="H6859" s="6" t="str">
        <f t="shared" si="107"/>
        <v>40725 729.54 Cherokee ShoresWWOperations REPLACED GRINDER PUMP-192 LAKE CREEK DR</v>
      </c>
    </row>
    <row r="6860" spans="2:8" x14ac:dyDescent="0.25">
      <c r="B6860" s="78">
        <v>39995</v>
      </c>
      <c r="C6860" s="74">
        <v>750.32</v>
      </c>
      <c r="D6860" s="36" t="s">
        <v>4944</v>
      </c>
      <c r="E6860" s="37" t="s">
        <v>5389</v>
      </c>
      <c r="F6860" s="12" t="s">
        <v>15634</v>
      </c>
      <c r="G6860" s="12" t="s">
        <v>23471</v>
      </c>
      <c r="H6860" s="6" t="str">
        <f t="shared" si="107"/>
        <v>39995 750.32 Cherokee ShoresWWOperations REPLACED GRINDER PUMP-197 BOWIE ST</v>
      </c>
    </row>
    <row r="6861" spans="2:8" x14ac:dyDescent="0.25">
      <c r="B6861" s="78">
        <v>39995</v>
      </c>
      <c r="C6861" s="74">
        <v>25.52</v>
      </c>
      <c r="D6861" s="36" t="s">
        <v>4944</v>
      </c>
      <c r="E6861" s="37" t="s">
        <v>5389</v>
      </c>
      <c r="F6861" s="12" t="s">
        <v>15633</v>
      </c>
      <c r="G6861" s="12" t="s">
        <v>23470</v>
      </c>
      <c r="H6861" s="6" t="str">
        <f t="shared" si="107"/>
        <v>39995 25.52 Cherokee ShoresWWOperations REPLACED GRINDER PUMP-197 BOWIE ST</v>
      </c>
    </row>
    <row r="6862" spans="2:8" x14ac:dyDescent="0.25">
      <c r="B6862" s="78">
        <v>40725</v>
      </c>
      <c r="C6862" s="74">
        <v>766.69</v>
      </c>
      <c r="D6862" s="36" t="s">
        <v>4941</v>
      </c>
      <c r="E6862" s="37" t="s">
        <v>6228</v>
      </c>
      <c r="F6862" s="12" t="s">
        <v>21841</v>
      </c>
      <c r="G6862" s="12" t="s">
        <v>33748</v>
      </c>
      <c r="H6862" s="6" t="str">
        <f t="shared" si="107"/>
        <v>40725 766.69 Beachwood EstatesWWOperations REPLACED GRINDER PUMP-20480 MARIMAC RD</v>
      </c>
    </row>
    <row r="6863" spans="2:8" x14ac:dyDescent="0.25">
      <c r="B6863" s="78">
        <v>40664</v>
      </c>
      <c r="C6863" s="74">
        <v>581.70000000000005</v>
      </c>
      <c r="D6863" s="36" t="s">
        <v>4944</v>
      </c>
      <c r="E6863" s="37" t="s">
        <v>6203</v>
      </c>
      <c r="F6863" s="12" t="s">
        <v>21842</v>
      </c>
      <c r="G6863" s="12" t="s">
        <v>33749</v>
      </c>
      <c r="H6863" s="6" t="str">
        <f t="shared" si="107"/>
        <v>40664 581.7 Cherokee ShoresWWOperations REPLACED GRINDER PUMP-206 LAKE ARROWHEAD DR</v>
      </c>
    </row>
    <row r="6864" spans="2:8" x14ac:dyDescent="0.25">
      <c r="B6864" s="78">
        <v>40664</v>
      </c>
      <c r="C6864" s="74">
        <v>593.88</v>
      </c>
      <c r="D6864" s="36" t="s">
        <v>4961</v>
      </c>
      <c r="E6864" s="37" t="s">
        <v>6201</v>
      </c>
      <c r="F6864" s="12" t="s">
        <v>21843</v>
      </c>
      <c r="G6864" s="12" t="s">
        <v>33750</v>
      </c>
      <c r="H6864" s="6" t="str">
        <f t="shared" si="107"/>
        <v>40664 593.88 Holiday Villages of ForkWWOperations REPLACED GRINDER PUMP-211 LITTLE RIVER BEND</v>
      </c>
    </row>
    <row r="6865" spans="2:8" x14ac:dyDescent="0.25">
      <c r="B6865" s="78">
        <v>39995</v>
      </c>
      <c r="C6865" s="74">
        <v>15.38</v>
      </c>
      <c r="D6865" s="36" t="s">
        <v>4944</v>
      </c>
      <c r="E6865" s="37" t="s">
        <v>5392</v>
      </c>
      <c r="F6865" s="12" t="s">
        <v>15637</v>
      </c>
      <c r="G6865" s="12" t="s">
        <v>23474</v>
      </c>
      <c r="H6865" s="6" t="str">
        <f t="shared" si="107"/>
        <v>39995 15.38 Cherokee ShoresWWOperations REPLACED GRINDER PUMP-214 WHITEFACE DR</v>
      </c>
    </row>
    <row r="6866" spans="2:8" x14ac:dyDescent="0.25">
      <c r="B6866" s="78">
        <v>39995</v>
      </c>
      <c r="C6866" s="74">
        <v>815</v>
      </c>
      <c r="D6866" s="36" t="s">
        <v>4944</v>
      </c>
      <c r="E6866" s="37" t="s">
        <v>5392</v>
      </c>
      <c r="F6866" s="12" t="s">
        <v>15638</v>
      </c>
      <c r="G6866" s="12" t="s">
        <v>23475</v>
      </c>
      <c r="H6866" s="6" t="str">
        <f t="shared" si="107"/>
        <v>39995 815 Cherokee ShoresWWOperations REPLACED GRINDER PUMP-214 WHITEFACE DR</v>
      </c>
    </row>
    <row r="6867" spans="2:8" x14ac:dyDescent="0.25">
      <c r="B6867" s="78">
        <v>40299</v>
      </c>
      <c r="C6867" s="74">
        <v>754.7</v>
      </c>
      <c r="D6867" s="36" t="s">
        <v>4992</v>
      </c>
      <c r="E6867" s="37" t="s">
        <v>5506</v>
      </c>
      <c r="F6867" s="12" t="s">
        <v>21844</v>
      </c>
      <c r="G6867" s="12" t="s">
        <v>33751</v>
      </c>
      <c r="H6867" s="6" t="str">
        <f t="shared" si="107"/>
        <v>40299 754.7 Holiday Villages of Livingston WWOps REPLACED GRINDER PUMP-220 COCO LOOP</v>
      </c>
    </row>
    <row r="6868" spans="2:8" x14ac:dyDescent="0.25">
      <c r="B6868" s="78">
        <v>40299</v>
      </c>
      <c r="C6868" s="74">
        <v>29.45</v>
      </c>
      <c r="D6868" s="36" t="s">
        <v>4992</v>
      </c>
      <c r="E6868" s="37" t="s">
        <v>5506</v>
      </c>
      <c r="F6868" s="12" t="s">
        <v>21845</v>
      </c>
      <c r="G6868" s="12" t="s">
        <v>33752</v>
      </c>
      <c r="H6868" s="6" t="str">
        <f t="shared" si="107"/>
        <v>40299 29.45 Holiday Villages of Livingston WWOps REPLACED GRINDER PUMP-220 COCO LOOP</v>
      </c>
    </row>
    <row r="6869" spans="2:8" x14ac:dyDescent="0.25">
      <c r="B6869" s="78">
        <v>39995</v>
      </c>
      <c r="C6869" s="74">
        <v>820.95</v>
      </c>
      <c r="D6869" s="36" t="s">
        <v>4941</v>
      </c>
      <c r="E6869" s="37" t="s">
        <v>5388</v>
      </c>
      <c r="F6869" s="12" t="s">
        <v>15632</v>
      </c>
      <c r="G6869" s="12" t="s">
        <v>23469</v>
      </c>
      <c r="H6869" s="6" t="str">
        <f t="shared" si="107"/>
        <v>39995 820.95 Beachwood EstatesWWOperations REPLACED GRINDER PUMP-225 HIGH POINT DR</v>
      </c>
    </row>
    <row r="6870" spans="2:8" x14ac:dyDescent="0.25">
      <c r="B6870" s="78">
        <v>39995</v>
      </c>
      <c r="C6870" s="74">
        <v>44.8</v>
      </c>
      <c r="D6870" s="36" t="s">
        <v>4941</v>
      </c>
      <c r="E6870" s="37" t="s">
        <v>5388</v>
      </c>
      <c r="F6870" s="12" t="s">
        <v>15631</v>
      </c>
      <c r="G6870" s="12" t="s">
        <v>23468</v>
      </c>
      <c r="H6870" s="6" t="str">
        <f t="shared" si="107"/>
        <v>39995 44.8 Beachwood EstatesWWOperations REPLACED GRINDER PUMP-225 HIGH POINT DR</v>
      </c>
    </row>
    <row r="6871" spans="2:8" x14ac:dyDescent="0.25">
      <c r="B6871" s="78">
        <v>40725</v>
      </c>
      <c r="C6871" s="74">
        <v>672.5</v>
      </c>
      <c r="D6871" s="36" t="s">
        <v>4944</v>
      </c>
      <c r="E6871" s="37" t="s">
        <v>6249</v>
      </c>
      <c r="F6871" s="12" t="s">
        <v>21846</v>
      </c>
      <c r="G6871" s="12" t="s">
        <v>33753</v>
      </c>
      <c r="H6871" s="6" t="str">
        <f t="shared" si="107"/>
        <v>40725 672.5 Cherokee ShoresWWOperations REPLACED GRINDER PUMP-226 GERONIMO TR</v>
      </c>
    </row>
    <row r="6872" spans="2:8" x14ac:dyDescent="0.25">
      <c r="B6872" s="78">
        <v>39995</v>
      </c>
      <c r="C6872" s="74">
        <v>502.5</v>
      </c>
      <c r="D6872" s="36" t="s">
        <v>4946</v>
      </c>
      <c r="E6872" s="37" t="s">
        <v>5380</v>
      </c>
      <c r="F6872" s="12" t="s">
        <v>15616</v>
      </c>
      <c r="G6872" s="12" t="s">
        <v>23453</v>
      </c>
      <c r="H6872" s="6" t="str">
        <f t="shared" si="107"/>
        <v>39995 502.5 Harbor PointWWOperations REPLACED GRINDER PUMP-234-I RIDGEWOOD TRAIL</v>
      </c>
    </row>
    <row r="6873" spans="2:8" x14ac:dyDescent="0.25">
      <c r="B6873" s="78">
        <v>39995</v>
      </c>
      <c r="C6873" s="74">
        <v>82.15</v>
      </c>
      <c r="D6873" s="36" t="s">
        <v>4946</v>
      </c>
      <c r="E6873" s="37" t="s">
        <v>5380</v>
      </c>
      <c r="F6873" s="12" t="s">
        <v>15615</v>
      </c>
      <c r="G6873" s="12" t="s">
        <v>23452</v>
      </c>
      <c r="H6873" s="6" t="str">
        <f t="shared" si="107"/>
        <v>39995 82.15 Harbor PointWWOperations REPLACED GRINDER PUMP-234-I RIDGEWOOD TRAIL</v>
      </c>
    </row>
    <row r="6874" spans="2:8" x14ac:dyDescent="0.25">
      <c r="B6874" s="78">
        <v>40664</v>
      </c>
      <c r="C6874" s="74">
        <v>572.26</v>
      </c>
      <c r="D6874" s="36" t="s">
        <v>4944</v>
      </c>
      <c r="E6874" s="37" t="s">
        <v>6194</v>
      </c>
      <c r="F6874" s="12" t="s">
        <v>21847</v>
      </c>
      <c r="G6874" s="12" t="s">
        <v>33754</v>
      </c>
      <c r="H6874" s="6" t="str">
        <f t="shared" si="107"/>
        <v>40664 572.26 Cherokee ShoresWWOperations REPLACED GRINDER PUMP-242 S CHEROKEE SHORES DR</v>
      </c>
    </row>
    <row r="6875" spans="2:8" x14ac:dyDescent="0.25">
      <c r="B6875" s="78">
        <v>39995</v>
      </c>
      <c r="C6875" s="74">
        <v>815.4</v>
      </c>
      <c r="D6875" s="36" t="s">
        <v>4944</v>
      </c>
      <c r="E6875" s="37" t="s">
        <v>5390</v>
      </c>
      <c r="F6875" s="12" t="s">
        <v>15635</v>
      </c>
      <c r="G6875" s="12" t="s">
        <v>23472</v>
      </c>
      <c r="H6875" s="6" t="str">
        <f t="shared" si="107"/>
        <v>39995 815.4 Cherokee ShoresWWOperations REPLACED GRINDER PUMP-255 SUNRAY ST</v>
      </c>
    </row>
    <row r="6876" spans="2:8" x14ac:dyDescent="0.25">
      <c r="B6876" s="78">
        <v>39995</v>
      </c>
      <c r="C6876" s="74">
        <v>25.52</v>
      </c>
      <c r="D6876" s="36" t="s">
        <v>4944</v>
      </c>
      <c r="E6876" s="37" t="s">
        <v>5390</v>
      </c>
      <c r="F6876" s="12" t="s">
        <v>15633</v>
      </c>
      <c r="G6876" s="12" t="s">
        <v>23470</v>
      </c>
      <c r="H6876" s="6" t="str">
        <f t="shared" si="107"/>
        <v>39995 25.52 Cherokee ShoresWWOperations REPLACED GRINDER PUMP-255 SUNRAY ST</v>
      </c>
    </row>
    <row r="6877" spans="2:8" x14ac:dyDescent="0.25">
      <c r="B6877" s="78">
        <v>40725</v>
      </c>
      <c r="C6877" s="74">
        <v>821.23</v>
      </c>
      <c r="D6877" s="36" t="s">
        <v>4992</v>
      </c>
      <c r="E6877" s="37" t="s">
        <v>6244</v>
      </c>
      <c r="F6877" s="12" t="s">
        <v>21848</v>
      </c>
      <c r="G6877" s="12" t="s">
        <v>33755</v>
      </c>
      <c r="H6877" s="6" t="str">
        <f t="shared" si="107"/>
        <v>40725 821.23 Holiday Villages of Livingston WWOps REPLACED GRINDER PUMP-280 LAGOON DR.</v>
      </c>
    </row>
    <row r="6878" spans="2:8" x14ac:dyDescent="0.25">
      <c r="B6878" s="78">
        <v>40725</v>
      </c>
      <c r="C6878" s="74">
        <v>1416.63</v>
      </c>
      <c r="D6878" s="36" t="s">
        <v>4992</v>
      </c>
      <c r="E6878" s="37" t="s">
        <v>6243</v>
      </c>
      <c r="F6878" s="12" t="s">
        <v>21849</v>
      </c>
      <c r="G6878" s="12" t="s">
        <v>33756</v>
      </c>
      <c r="H6878" s="6" t="str">
        <f t="shared" si="107"/>
        <v>40725 1416.63 Holiday Villages of Livingston WWOps REPLACED GRINDER PUMP-281 WOODLAND SHORES DR E</v>
      </c>
    </row>
    <row r="6879" spans="2:8" x14ac:dyDescent="0.25">
      <c r="B6879" s="78">
        <v>40179</v>
      </c>
      <c r="C6879" s="74">
        <v>816.72</v>
      </c>
      <c r="D6879" s="36" t="s">
        <v>4963</v>
      </c>
      <c r="E6879" s="37" t="s">
        <v>5462</v>
      </c>
      <c r="F6879" s="12" t="s">
        <v>21850</v>
      </c>
      <c r="G6879" s="12" t="s">
        <v>33757</v>
      </c>
      <c r="H6879" s="6" t="str">
        <f t="shared" si="107"/>
        <v>40179 816.72 Pinnacle Club WW Operations REPLACED GRINDER PUMP-301 ST ANDREWS WEST</v>
      </c>
    </row>
    <row r="6880" spans="2:8" x14ac:dyDescent="0.25">
      <c r="B6880" s="78">
        <v>40179</v>
      </c>
      <c r="C6880" s="74">
        <v>21.5</v>
      </c>
      <c r="D6880" s="36" t="s">
        <v>4963</v>
      </c>
      <c r="E6880" s="37" t="s">
        <v>5462</v>
      </c>
      <c r="F6880" s="12" t="s">
        <v>21798</v>
      </c>
      <c r="G6880" s="12" t="s">
        <v>33758</v>
      </c>
      <c r="H6880" s="6" t="str">
        <f t="shared" si="107"/>
        <v>40179 21.5 Pinnacle Club WW Operations REPLACED GRINDER PUMP-301 ST ANDREWS WEST</v>
      </c>
    </row>
    <row r="6881" spans="2:8" x14ac:dyDescent="0.25">
      <c r="B6881" s="78">
        <v>40664</v>
      </c>
      <c r="C6881" s="74">
        <v>781.77</v>
      </c>
      <c r="D6881" s="36" t="s">
        <v>4946</v>
      </c>
      <c r="E6881" s="37" t="s">
        <v>6204</v>
      </c>
      <c r="F6881" s="12" t="s">
        <v>21851</v>
      </c>
      <c r="G6881" s="12" t="s">
        <v>33759</v>
      </c>
      <c r="H6881" s="6" t="str">
        <f t="shared" si="107"/>
        <v>40664 781.77 Harbor PointWWOperations REPLACED GRINDER PUMP-310 OAKWOOD LN</v>
      </c>
    </row>
    <row r="6882" spans="2:8" x14ac:dyDescent="0.25">
      <c r="B6882" s="78">
        <v>40299</v>
      </c>
      <c r="C6882" s="74">
        <v>54.9</v>
      </c>
      <c r="D6882" s="36" t="s">
        <v>4946</v>
      </c>
      <c r="E6882" s="37" t="s">
        <v>5497</v>
      </c>
      <c r="F6882" s="12" t="s">
        <v>21852</v>
      </c>
      <c r="G6882" s="12" t="s">
        <v>33760</v>
      </c>
      <c r="H6882" s="6" t="str">
        <f t="shared" si="107"/>
        <v>40299 54.9 Harbor PointWWOperations REPLACED GRINDER PUMP-329 CANADIAN</v>
      </c>
    </row>
    <row r="6883" spans="2:8" x14ac:dyDescent="0.25">
      <c r="B6883" s="78">
        <v>40299</v>
      </c>
      <c r="C6883" s="74">
        <v>927.76</v>
      </c>
      <c r="D6883" s="36" t="s">
        <v>4946</v>
      </c>
      <c r="E6883" s="37" t="s">
        <v>5497</v>
      </c>
      <c r="F6883" s="12" t="s">
        <v>21853</v>
      </c>
      <c r="G6883" s="12" t="s">
        <v>33761</v>
      </c>
      <c r="H6883" s="6" t="str">
        <f t="shared" si="107"/>
        <v>40299 927.76 Harbor PointWWOperations REPLACED GRINDER PUMP-329 CANADIAN</v>
      </c>
    </row>
    <row r="6884" spans="2:8" x14ac:dyDescent="0.25">
      <c r="B6884" s="78">
        <v>39995</v>
      </c>
      <c r="C6884" s="74">
        <v>437.5</v>
      </c>
      <c r="D6884" s="36" t="s">
        <v>4946</v>
      </c>
      <c r="E6884" s="37" t="s">
        <v>5378</v>
      </c>
      <c r="F6884" s="12" t="s">
        <v>15611</v>
      </c>
      <c r="G6884" s="12" t="s">
        <v>23448</v>
      </c>
      <c r="H6884" s="6" t="str">
        <f t="shared" si="107"/>
        <v>39995 437.5 Harbor PointWWOperations REPLACED GRINDER PUMP-332-B NUECES DR</v>
      </c>
    </row>
    <row r="6885" spans="2:8" x14ac:dyDescent="0.25">
      <c r="B6885" s="78">
        <v>40664</v>
      </c>
      <c r="C6885" s="74">
        <v>576.36</v>
      </c>
      <c r="D6885" s="36" t="s">
        <v>4963</v>
      </c>
      <c r="E6885" s="37" t="s">
        <v>6195</v>
      </c>
      <c r="F6885" s="12" t="s">
        <v>21854</v>
      </c>
      <c r="G6885" s="12" t="s">
        <v>33762</v>
      </c>
      <c r="H6885" s="6" t="str">
        <f t="shared" si="107"/>
        <v>40664 576.36 Pinnacle Club WW Operations REPLACED GRINDER PUMP-360 ST ANDREWS DR</v>
      </c>
    </row>
    <row r="6886" spans="2:8" x14ac:dyDescent="0.25">
      <c r="B6886" s="78">
        <v>40664</v>
      </c>
      <c r="C6886" s="74">
        <v>603.96</v>
      </c>
      <c r="D6886" s="36" t="s">
        <v>4963</v>
      </c>
      <c r="E6886" s="37" t="s">
        <v>6195</v>
      </c>
      <c r="F6886" s="12" t="s">
        <v>21855</v>
      </c>
      <c r="G6886" s="12" t="s">
        <v>33763</v>
      </c>
      <c r="H6886" s="6" t="str">
        <f t="shared" si="107"/>
        <v>40664 603.96 Pinnacle Club WW Operations REPLACED GRINDER PUMP-360 ST ANDREWS DR</v>
      </c>
    </row>
    <row r="6887" spans="2:8" x14ac:dyDescent="0.25">
      <c r="B6887" s="78">
        <v>39995</v>
      </c>
      <c r="C6887" s="74">
        <v>39.200000000000003</v>
      </c>
      <c r="D6887" s="36" t="s">
        <v>4963</v>
      </c>
      <c r="E6887" s="37" t="s">
        <v>5383</v>
      </c>
      <c r="F6887" s="12" t="s">
        <v>15621</v>
      </c>
      <c r="G6887" s="12" t="s">
        <v>23458</v>
      </c>
      <c r="H6887" s="6" t="str">
        <f t="shared" si="107"/>
        <v>39995 39.2 Pinnacle Club WW Operations REPLACED GRINDER PUMP-362 ST ANDREWS</v>
      </c>
    </row>
    <row r="6888" spans="2:8" x14ac:dyDescent="0.25">
      <c r="B6888" s="78">
        <v>39995</v>
      </c>
      <c r="C6888" s="74">
        <v>768.26</v>
      </c>
      <c r="D6888" s="36" t="s">
        <v>4963</v>
      </c>
      <c r="E6888" s="37" t="s">
        <v>5383</v>
      </c>
      <c r="F6888" s="12" t="s">
        <v>15622</v>
      </c>
      <c r="G6888" s="12" t="s">
        <v>23459</v>
      </c>
      <c r="H6888" s="6" t="str">
        <f t="shared" si="107"/>
        <v>39995 768.26 Pinnacle Club WW Operations REPLACED GRINDER PUMP-362 ST ANDREWS</v>
      </c>
    </row>
    <row r="6889" spans="2:8" x14ac:dyDescent="0.25">
      <c r="B6889" s="78">
        <v>40299</v>
      </c>
      <c r="C6889" s="74">
        <v>825.36</v>
      </c>
      <c r="D6889" s="36" t="s">
        <v>4963</v>
      </c>
      <c r="E6889" s="37" t="s">
        <v>5503</v>
      </c>
      <c r="F6889" s="12" t="s">
        <v>21856</v>
      </c>
      <c r="G6889" s="12" t="s">
        <v>33764</v>
      </c>
      <c r="H6889" s="6" t="str">
        <f t="shared" si="107"/>
        <v>40299 825.36 Pinnacle Club WW Operations REPLACED GRINDER PUMP-369 ST ANDREWS</v>
      </c>
    </row>
    <row r="6890" spans="2:8" x14ac:dyDescent="0.25">
      <c r="B6890" s="78">
        <v>40299</v>
      </c>
      <c r="C6890" s="74">
        <v>31.38</v>
      </c>
      <c r="D6890" s="36" t="s">
        <v>4963</v>
      </c>
      <c r="E6890" s="37" t="s">
        <v>5503</v>
      </c>
      <c r="F6890" s="12" t="s">
        <v>21827</v>
      </c>
      <c r="G6890" s="12" t="s">
        <v>33765</v>
      </c>
      <c r="H6890" s="6" t="str">
        <f t="shared" si="107"/>
        <v>40299 31.38 Pinnacle Club WW Operations REPLACED GRINDER PUMP-369 ST ANDREWS</v>
      </c>
    </row>
    <row r="6891" spans="2:8" x14ac:dyDescent="0.25">
      <c r="B6891" s="78">
        <v>40299</v>
      </c>
      <c r="C6891" s="74">
        <v>930.94</v>
      </c>
      <c r="D6891" s="36" t="s">
        <v>4946</v>
      </c>
      <c r="E6891" s="37" t="s">
        <v>5500</v>
      </c>
      <c r="F6891" s="12" t="s">
        <v>21857</v>
      </c>
      <c r="G6891" s="12" t="s">
        <v>33766</v>
      </c>
      <c r="H6891" s="6" t="str">
        <f t="shared" si="107"/>
        <v>40299 930.94 Harbor PointWWOperations REPLACED GRINDER PUMP-430 HARBOR POINT DR</v>
      </c>
    </row>
    <row r="6892" spans="2:8" x14ac:dyDescent="0.25">
      <c r="B6892" s="78">
        <v>40299</v>
      </c>
      <c r="C6892" s="74">
        <v>20.09</v>
      </c>
      <c r="D6892" s="36" t="s">
        <v>4946</v>
      </c>
      <c r="E6892" s="37" t="s">
        <v>5500</v>
      </c>
      <c r="F6892" s="12" t="s">
        <v>21858</v>
      </c>
      <c r="G6892" s="12" t="s">
        <v>33767</v>
      </c>
      <c r="H6892" s="6" t="str">
        <f t="shared" si="107"/>
        <v>40299 20.09 Harbor PointWWOperations REPLACED GRINDER PUMP-430 HARBOR POINT DR</v>
      </c>
    </row>
    <row r="6893" spans="2:8" x14ac:dyDescent="0.25">
      <c r="B6893" s="78">
        <v>40725</v>
      </c>
      <c r="C6893" s="74">
        <v>766.81</v>
      </c>
      <c r="D6893" s="36" t="s">
        <v>4961</v>
      </c>
      <c r="E6893" s="37" t="s">
        <v>6245</v>
      </c>
      <c r="F6893" s="12" t="s">
        <v>21859</v>
      </c>
      <c r="G6893" s="12" t="s">
        <v>33768</v>
      </c>
      <c r="H6893" s="6" t="str">
        <f t="shared" si="107"/>
        <v>40725 766.81 Holiday Villages of ForkWWOperations REPLACED GRINDER PUMP-48 INDIAN GAP</v>
      </c>
    </row>
    <row r="6894" spans="2:8" x14ac:dyDescent="0.25">
      <c r="B6894" s="78">
        <v>40299</v>
      </c>
      <c r="C6894" s="74">
        <v>30.13</v>
      </c>
      <c r="D6894" s="36" t="s">
        <v>4946</v>
      </c>
      <c r="E6894" s="37" t="s">
        <v>5505</v>
      </c>
      <c r="F6894" s="12" t="s">
        <v>21860</v>
      </c>
      <c r="G6894" s="12" t="s">
        <v>33769</v>
      </c>
      <c r="H6894" s="6" t="str">
        <f t="shared" si="107"/>
        <v>40299 30.13 Harbor PointWWOperations REPLACED GRINDER PUMP-499-D LAKESIDE LOOP</v>
      </c>
    </row>
    <row r="6895" spans="2:8" x14ac:dyDescent="0.25">
      <c r="B6895" s="78">
        <v>40299</v>
      </c>
      <c r="C6895" s="74">
        <v>633.58000000000004</v>
      </c>
      <c r="D6895" s="36" t="s">
        <v>4946</v>
      </c>
      <c r="E6895" s="37" t="s">
        <v>5505</v>
      </c>
      <c r="F6895" s="12" t="s">
        <v>21861</v>
      </c>
      <c r="G6895" s="12" t="s">
        <v>33770</v>
      </c>
      <c r="H6895" s="6" t="str">
        <f t="shared" si="107"/>
        <v>40299 633.58 Harbor PointWWOperations REPLACED GRINDER PUMP-499-D LAKESIDE LOOP</v>
      </c>
    </row>
    <row r="6896" spans="2:8" x14ac:dyDescent="0.25">
      <c r="B6896" s="78">
        <v>40299</v>
      </c>
      <c r="C6896" s="74">
        <v>30.13</v>
      </c>
      <c r="D6896" s="36" t="s">
        <v>4946</v>
      </c>
      <c r="E6896" s="37" t="s">
        <v>5493</v>
      </c>
      <c r="F6896" s="12" t="s">
        <v>21860</v>
      </c>
      <c r="G6896" s="12" t="s">
        <v>33769</v>
      </c>
      <c r="H6896" s="6" t="str">
        <f t="shared" si="107"/>
        <v>40299 30.13 Harbor PointWWOperations REPLACED GRINDER PUMP-526 CANADIAN DR</v>
      </c>
    </row>
    <row r="6897" spans="2:8" x14ac:dyDescent="0.25">
      <c r="B6897" s="78">
        <v>40299</v>
      </c>
      <c r="C6897" s="74">
        <v>883.76</v>
      </c>
      <c r="D6897" s="36" t="s">
        <v>4946</v>
      </c>
      <c r="E6897" s="37" t="s">
        <v>5493</v>
      </c>
      <c r="F6897" s="12" t="s">
        <v>21862</v>
      </c>
      <c r="G6897" s="12" t="s">
        <v>33771</v>
      </c>
      <c r="H6897" s="6" t="str">
        <f t="shared" si="107"/>
        <v>40299 883.76 Harbor PointWWOperations REPLACED GRINDER PUMP-526 CANADIAN DR</v>
      </c>
    </row>
    <row r="6898" spans="2:8" x14ac:dyDescent="0.25">
      <c r="B6898" s="78">
        <v>39995</v>
      </c>
      <c r="C6898" s="74">
        <v>32.799999999999997</v>
      </c>
      <c r="D6898" s="36" t="s">
        <v>4946</v>
      </c>
      <c r="E6898" s="37" t="s">
        <v>5381</v>
      </c>
      <c r="F6898" s="12" t="s">
        <v>15618</v>
      </c>
      <c r="G6898" s="12" t="s">
        <v>23455</v>
      </c>
      <c r="H6898" s="6" t="str">
        <f t="shared" si="107"/>
        <v>39995 32.8 Harbor PointWWOperations REPLACED GRINDER PUMP-555 LAKESHORE DR</v>
      </c>
    </row>
    <row r="6899" spans="2:8" x14ac:dyDescent="0.25">
      <c r="B6899" s="78">
        <v>39995</v>
      </c>
      <c r="C6899" s="74">
        <v>26.24</v>
      </c>
      <c r="D6899" s="36" t="s">
        <v>4946</v>
      </c>
      <c r="E6899" s="37" t="s">
        <v>5381</v>
      </c>
      <c r="F6899" s="12" t="s">
        <v>15617</v>
      </c>
      <c r="G6899" s="12" t="s">
        <v>23454</v>
      </c>
      <c r="H6899" s="6" t="str">
        <f t="shared" si="107"/>
        <v>39995 26.24 Harbor PointWWOperations REPLACED GRINDER PUMP-555 LAKESHORE DR</v>
      </c>
    </row>
    <row r="6900" spans="2:8" x14ac:dyDescent="0.25">
      <c r="B6900" s="78">
        <v>39995</v>
      </c>
      <c r="C6900" s="74">
        <v>437.5</v>
      </c>
      <c r="D6900" s="36" t="s">
        <v>4946</v>
      </c>
      <c r="E6900" s="37" t="s">
        <v>5381</v>
      </c>
      <c r="F6900" s="12" t="s">
        <v>15611</v>
      </c>
      <c r="G6900" s="12" t="s">
        <v>23448</v>
      </c>
      <c r="H6900" s="6" t="str">
        <f t="shared" si="107"/>
        <v>39995 437.5 Harbor PointWWOperations REPLACED GRINDER PUMP-555 LAKESHORE DR</v>
      </c>
    </row>
    <row r="6901" spans="2:8" x14ac:dyDescent="0.25">
      <c r="B6901" s="78">
        <v>39995</v>
      </c>
      <c r="C6901" s="74">
        <v>437.5</v>
      </c>
      <c r="D6901" s="36" t="s">
        <v>4946</v>
      </c>
      <c r="E6901" s="37" t="s">
        <v>5381</v>
      </c>
      <c r="F6901" s="12" t="s">
        <v>15611</v>
      </c>
      <c r="G6901" s="12" t="s">
        <v>23448</v>
      </c>
      <c r="H6901" s="6" t="str">
        <f t="shared" si="107"/>
        <v>39995 437.5 Harbor PointWWOperations REPLACED GRINDER PUMP-555 LAKESHORE DR</v>
      </c>
    </row>
    <row r="6902" spans="2:8" x14ac:dyDescent="0.25">
      <c r="B6902" s="78">
        <v>40725</v>
      </c>
      <c r="C6902" s="74">
        <v>915.05</v>
      </c>
      <c r="D6902" s="36" t="s">
        <v>4948</v>
      </c>
      <c r="E6902" s="37" t="s">
        <v>6230</v>
      </c>
      <c r="F6902" s="12" t="s">
        <v>21863</v>
      </c>
      <c r="G6902" s="12" t="s">
        <v>33772</v>
      </c>
      <c r="H6902" s="6" t="str">
        <f t="shared" si="107"/>
        <v>40725 915.05 Lake Medina Shores WW Ops REPLACED GRINDER PUMP-658 PR 1514</v>
      </c>
    </row>
    <row r="6903" spans="2:8" x14ac:dyDescent="0.25">
      <c r="B6903" s="78">
        <v>39995</v>
      </c>
      <c r="C6903" s="74">
        <v>806.04</v>
      </c>
      <c r="D6903" s="36" t="s">
        <v>4992</v>
      </c>
      <c r="E6903" s="37" t="s">
        <v>5379</v>
      </c>
      <c r="F6903" s="12" t="s">
        <v>15614</v>
      </c>
      <c r="G6903" s="12" t="s">
        <v>23451</v>
      </c>
      <c r="H6903" s="6" t="str">
        <f t="shared" si="107"/>
        <v>39995 806.04 Holiday Villages of Livingston WWOps REPLACED GRINDER PUMP-71 NASSAU LN (LOT 94 &amp; 95 F)</v>
      </c>
    </row>
    <row r="6904" spans="2:8" x14ac:dyDescent="0.25">
      <c r="B6904" s="78">
        <v>39995</v>
      </c>
      <c r="C6904" s="74">
        <v>55.91</v>
      </c>
      <c r="D6904" s="36" t="s">
        <v>4992</v>
      </c>
      <c r="E6904" s="37" t="s">
        <v>5379</v>
      </c>
      <c r="F6904" s="12" t="s">
        <v>15613</v>
      </c>
      <c r="G6904" s="12" t="s">
        <v>23450</v>
      </c>
      <c r="H6904" s="6" t="str">
        <f t="shared" si="107"/>
        <v>39995 55.91 Holiday Villages of Livingston WWOps REPLACED GRINDER PUMP-71 NASSAU LN (LOT 94 &amp; 95 F)</v>
      </c>
    </row>
    <row r="6905" spans="2:8" x14ac:dyDescent="0.25">
      <c r="B6905" s="78">
        <v>40299</v>
      </c>
      <c r="C6905" s="74">
        <v>21.94</v>
      </c>
      <c r="D6905" s="36" t="s">
        <v>4944</v>
      </c>
      <c r="E6905" s="37" t="s">
        <v>5499</v>
      </c>
      <c r="F6905" s="12" t="s">
        <v>21820</v>
      </c>
      <c r="G6905" s="12" t="s">
        <v>33773</v>
      </c>
      <c r="H6905" s="6" t="str">
        <f t="shared" si="107"/>
        <v>40299 21.94 Cherokee ShoresWWOperations REPLACED GRINDER PUMP-7107 YUMA DR</v>
      </c>
    </row>
    <row r="6906" spans="2:8" x14ac:dyDescent="0.25">
      <c r="B6906" s="78">
        <v>40299</v>
      </c>
      <c r="C6906" s="74">
        <v>750</v>
      </c>
      <c r="D6906" s="36" t="s">
        <v>4944</v>
      </c>
      <c r="E6906" s="37" t="s">
        <v>5499</v>
      </c>
      <c r="F6906" s="12" t="s">
        <v>21864</v>
      </c>
      <c r="G6906" s="12" t="s">
        <v>33774</v>
      </c>
      <c r="H6906" s="6" t="str">
        <f t="shared" si="107"/>
        <v>40299 750 Cherokee ShoresWWOperations REPLACED GRINDER PUMP-7107 YUMA DR</v>
      </c>
    </row>
    <row r="6907" spans="2:8" x14ac:dyDescent="0.25">
      <c r="B6907" s="78">
        <v>40299</v>
      </c>
      <c r="C6907" s="74">
        <v>832.13</v>
      </c>
      <c r="D6907" s="36" t="s">
        <v>4944</v>
      </c>
      <c r="E6907" s="37" t="s">
        <v>5496</v>
      </c>
      <c r="F6907" s="12" t="s">
        <v>21865</v>
      </c>
      <c r="G6907" s="12" t="s">
        <v>33775</v>
      </c>
      <c r="H6907" s="6" t="str">
        <f t="shared" si="107"/>
        <v>40299 832.13 Cherokee ShoresWWOperations REPLACED GRINDER PUMP-7116 YUMA DR</v>
      </c>
    </row>
    <row r="6908" spans="2:8" x14ac:dyDescent="0.25">
      <c r="B6908" s="78">
        <v>40299</v>
      </c>
      <c r="C6908" s="74">
        <v>18</v>
      </c>
      <c r="D6908" s="36" t="s">
        <v>4944</v>
      </c>
      <c r="E6908" s="37" t="s">
        <v>5496</v>
      </c>
      <c r="F6908" s="12" t="s">
        <v>21866</v>
      </c>
      <c r="G6908" s="12" t="s">
        <v>33776</v>
      </c>
      <c r="H6908" s="6" t="str">
        <f t="shared" si="107"/>
        <v>40299 18 Cherokee ShoresWWOperations REPLACED GRINDER PUMP-7116 YUMA DR</v>
      </c>
    </row>
    <row r="6909" spans="2:8" x14ac:dyDescent="0.25">
      <c r="B6909" s="78">
        <v>40179</v>
      </c>
      <c r="C6909" s="74">
        <v>23.3</v>
      </c>
      <c r="D6909" s="36" t="s">
        <v>4944</v>
      </c>
      <c r="E6909" s="37" t="s">
        <v>5456</v>
      </c>
      <c r="F6909" s="12" t="s">
        <v>21867</v>
      </c>
      <c r="G6909" s="12" t="s">
        <v>33777</v>
      </c>
      <c r="H6909" s="6" t="str">
        <f t="shared" si="107"/>
        <v>40179 23.3 Cherokee ShoresWWOperations REPLACED GRINDER PUMP-7126 BLACKHAWK DR</v>
      </c>
    </row>
    <row r="6910" spans="2:8" x14ac:dyDescent="0.25">
      <c r="B6910" s="78">
        <v>40179</v>
      </c>
      <c r="C6910" s="74">
        <v>753.6</v>
      </c>
      <c r="D6910" s="36" t="s">
        <v>4944</v>
      </c>
      <c r="E6910" s="37" t="s">
        <v>5456</v>
      </c>
      <c r="F6910" s="12" t="s">
        <v>21868</v>
      </c>
      <c r="G6910" s="12" t="s">
        <v>33778</v>
      </c>
      <c r="H6910" s="6" t="str">
        <f t="shared" si="107"/>
        <v>40179 753.6 Cherokee ShoresWWOperations REPLACED GRINDER PUMP-7126 BLACKHAWK DR</v>
      </c>
    </row>
    <row r="6911" spans="2:8" x14ac:dyDescent="0.25">
      <c r="B6911" s="78">
        <v>40179</v>
      </c>
      <c r="C6911" s="74">
        <v>36.619999999999997</v>
      </c>
      <c r="D6911" s="36" t="s">
        <v>4944</v>
      </c>
      <c r="E6911" s="37" t="s">
        <v>5457</v>
      </c>
      <c r="F6911" s="12" t="s">
        <v>21869</v>
      </c>
      <c r="G6911" s="12" t="s">
        <v>33779</v>
      </c>
      <c r="H6911" s="6" t="str">
        <f t="shared" si="107"/>
        <v>40179 36.62 Cherokee ShoresWWOperations REPLACED GRINDER PUMP-7362 SHAWNEE CR</v>
      </c>
    </row>
    <row r="6912" spans="2:8" x14ac:dyDescent="0.25">
      <c r="B6912" s="78">
        <v>40179</v>
      </c>
      <c r="C6912" s="74">
        <v>819.01</v>
      </c>
      <c r="D6912" s="36" t="s">
        <v>4944</v>
      </c>
      <c r="E6912" s="37" t="s">
        <v>5457</v>
      </c>
      <c r="F6912" s="12" t="s">
        <v>21870</v>
      </c>
      <c r="G6912" s="12" t="s">
        <v>33780</v>
      </c>
      <c r="H6912" s="6" t="str">
        <f t="shared" si="107"/>
        <v>40179 819.01 Cherokee ShoresWWOperations REPLACED GRINDER PUMP-7362 SHAWNEE CR</v>
      </c>
    </row>
    <row r="6913" spans="2:8" x14ac:dyDescent="0.25">
      <c r="B6913" s="78">
        <v>40725</v>
      </c>
      <c r="C6913" s="74">
        <v>853.25</v>
      </c>
      <c r="D6913" s="36" t="s">
        <v>4948</v>
      </c>
      <c r="E6913" s="37" t="s">
        <v>6229</v>
      </c>
      <c r="F6913" s="12" t="s">
        <v>21871</v>
      </c>
      <c r="G6913" s="12" t="s">
        <v>33781</v>
      </c>
      <c r="H6913" s="6" t="str">
        <f t="shared" si="107"/>
        <v>40725 853.25 Lake Medina Shores WW Ops REPLACED GRINDER PUMP-782 PR 1518</v>
      </c>
    </row>
    <row r="6914" spans="2:8" x14ac:dyDescent="0.25">
      <c r="B6914" s="78">
        <v>40179</v>
      </c>
      <c r="C6914" s="74">
        <v>37.14</v>
      </c>
      <c r="D6914" s="36" t="s">
        <v>4944</v>
      </c>
      <c r="E6914" s="37" t="s">
        <v>5466</v>
      </c>
      <c r="F6914" s="12" t="s">
        <v>21872</v>
      </c>
      <c r="G6914" s="12" t="s">
        <v>33782</v>
      </c>
      <c r="H6914" s="6" t="str">
        <f t="shared" si="107"/>
        <v>40179 37.14 Cherokee ShoresWWOperations REPLACED GRINDER PUMP-8443 DOUBLE BRIDGE RD</v>
      </c>
    </row>
    <row r="6915" spans="2:8" x14ac:dyDescent="0.25">
      <c r="B6915" s="78">
        <v>40179</v>
      </c>
      <c r="C6915" s="74">
        <v>852.69</v>
      </c>
      <c r="D6915" s="36" t="s">
        <v>4944</v>
      </c>
      <c r="E6915" s="37" t="s">
        <v>5466</v>
      </c>
      <c r="F6915" s="12" t="s">
        <v>21873</v>
      </c>
      <c r="G6915" s="12" t="s">
        <v>33783</v>
      </c>
      <c r="H6915" s="6" t="str">
        <f t="shared" ref="H6915:H6978" si="108">G6915&amp;" "&amp;E6915</f>
        <v>40179 852.69 Cherokee ShoresWWOperations REPLACED GRINDER PUMP-8443 DOUBLE BRIDGE RD</v>
      </c>
    </row>
    <row r="6916" spans="2:8" x14ac:dyDescent="0.25">
      <c r="B6916" s="78">
        <v>40725</v>
      </c>
      <c r="C6916" s="74">
        <v>692.6</v>
      </c>
      <c r="D6916" s="36" t="s">
        <v>4944</v>
      </c>
      <c r="E6916" s="37" t="s">
        <v>6235</v>
      </c>
      <c r="F6916" s="12" t="s">
        <v>21874</v>
      </c>
      <c r="G6916" s="12" t="s">
        <v>33784</v>
      </c>
      <c r="H6916" s="6" t="str">
        <f t="shared" si="108"/>
        <v>40725 692.6 Cherokee ShoresWWOperations REPLACED GRINDER PUMP-INDISTRICT CESH</v>
      </c>
    </row>
    <row r="6917" spans="2:8" x14ac:dyDescent="0.25">
      <c r="B6917" s="78">
        <v>40725</v>
      </c>
      <c r="C6917" s="74">
        <v>820.97</v>
      </c>
      <c r="D6917" s="36" t="s">
        <v>4992</v>
      </c>
      <c r="E6917" s="37" t="s">
        <v>6232</v>
      </c>
      <c r="F6917" s="12" t="s">
        <v>21875</v>
      </c>
      <c r="G6917" s="12" t="s">
        <v>33785</v>
      </c>
      <c r="H6917" s="6" t="str">
        <f t="shared" si="108"/>
        <v>40725 820.97 Holiday Villages of Livingston WWOps REPLACED GRINDER PUMP-L-106D</v>
      </c>
    </row>
    <row r="6918" spans="2:8" x14ac:dyDescent="0.25">
      <c r="B6918" s="78">
        <v>40179</v>
      </c>
      <c r="C6918" s="74">
        <v>751.12</v>
      </c>
      <c r="D6918" s="36" t="s">
        <v>4992</v>
      </c>
      <c r="E6918" s="37" t="s">
        <v>5458</v>
      </c>
      <c r="F6918" s="12" t="s">
        <v>21876</v>
      </c>
      <c r="G6918" s="12" t="s">
        <v>33786</v>
      </c>
      <c r="H6918" s="6" t="str">
        <f t="shared" si="108"/>
        <v>40179 751.12 Holiday Villages of Livingston WWOps REPLACED GRINDER PUMP-L-25A</v>
      </c>
    </row>
    <row r="6919" spans="2:8" x14ac:dyDescent="0.25">
      <c r="B6919" s="78">
        <v>40179</v>
      </c>
      <c r="C6919" s="74">
        <v>46</v>
      </c>
      <c r="D6919" s="36" t="s">
        <v>4992</v>
      </c>
      <c r="E6919" s="37" t="s">
        <v>5458</v>
      </c>
      <c r="F6919" s="12" t="s">
        <v>21877</v>
      </c>
      <c r="G6919" s="12" t="s">
        <v>33787</v>
      </c>
      <c r="H6919" s="6" t="str">
        <f t="shared" si="108"/>
        <v>40179 46 Holiday Villages of Livingston WWOps REPLACED GRINDER PUMP-L-25A</v>
      </c>
    </row>
    <row r="6920" spans="2:8" x14ac:dyDescent="0.25">
      <c r="B6920" s="78">
        <v>40299</v>
      </c>
      <c r="C6920" s="74">
        <v>44.34</v>
      </c>
      <c r="D6920" s="36" t="s">
        <v>4992</v>
      </c>
      <c r="E6920" s="37" t="s">
        <v>5501</v>
      </c>
      <c r="F6920" s="12" t="s">
        <v>21878</v>
      </c>
      <c r="G6920" s="12" t="s">
        <v>33788</v>
      </c>
      <c r="H6920" s="6" t="str">
        <f t="shared" si="108"/>
        <v>40299 44.34 Holiday Villages of Livingston WWOps REPLACED GRINDER PUMP-LOT 109 SEC E</v>
      </c>
    </row>
    <row r="6921" spans="2:8" x14ac:dyDescent="0.25">
      <c r="B6921" s="78">
        <v>40299</v>
      </c>
      <c r="C6921" s="74">
        <v>886.94</v>
      </c>
      <c r="D6921" s="36" t="s">
        <v>4992</v>
      </c>
      <c r="E6921" s="37" t="s">
        <v>5501</v>
      </c>
      <c r="F6921" s="12" t="s">
        <v>21879</v>
      </c>
      <c r="G6921" s="12" t="s">
        <v>33789</v>
      </c>
      <c r="H6921" s="6" t="str">
        <f t="shared" si="108"/>
        <v>40299 886.94 Holiday Villages of Livingston WWOps REPLACED GRINDER PUMP-LOT 109 SEC E</v>
      </c>
    </row>
    <row r="6922" spans="2:8" x14ac:dyDescent="0.25">
      <c r="B6922" s="78">
        <v>40664</v>
      </c>
      <c r="C6922" s="74">
        <v>534.4</v>
      </c>
      <c r="D6922" s="36" t="s">
        <v>4946</v>
      </c>
      <c r="E6922" s="37" t="s">
        <v>6202</v>
      </c>
      <c r="F6922" s="12" t="s">
        <v>21880</v>
      </c>
      <c r="G6922" s="12" t="s">
        <v>33790</v>
      </c>
      <c r="H6922" s="6" t="str">
        <f t="shared" si="108"/>
        <v>40664 534.4 Harbor PointWWOperations REPLACED GRINDER PUMP-RT 3 BOX 130 HP 31</v>
      </c>
    </row>
    <row r="6923" spans="2:8" x14ac:dyDescent="0.25">
      <c r="B6923" s="78">
        <v>39172</v>
      </c>
      <c r="C6923" s="74">
        <v>1495.5</v>
      </c>
      <c r="D6923" s="36" t="s">
        <v>4950</v>
      </c>
      <c r="E6923" s="37" t="s">
        <v>5993</v>
      </c>
      <c r="F6923" s="12" t="s">
        <v>17659</v>
      </c>
      <c r="G6923" s="12" t="s">
        <v>25692</v>
      </c>
      <c r="H6923" s="6" t="str">
        <f t="shared" si="108"/>
        <v>39172 1495.5 Decker HillsWWOperations REPLACED LIFT PUMP (#2)-CSGN WWTP 1 (S1)</v>
      </c>
    </row>
    <row r="6924" spans="2:8" x14ac:dyDescent="0.25">
      <c r="B6924" s="78">
        <v>38564</v>
      </c>
      <c r="C6924" s="74">
        <v>682.64</v>
      </c>
      <c r="D6924" s="36" t="s">
        <v>36</v>
      </c>
      <c r="E6924" s="37" t="s">
        <v>3016</v>
      </c>
      <c r="F6924" s="12" t="s">
        <v>16181</v>
      </c>
      <c r="G6924" s="12" t="s">
        <v>24052</v>
      </c>
      <c r="H6924" s="6" t="str">
        <f t="shared" si="108"/>
        <v>38564 682.64 Pine Trail ShoresWtrOperations Replaced Main 4 Valve inch-Indistrict PTSH</v>
      </c>
    </row>
    <row r="6925" spans="2:8" x14ac:dyDescent="0.25">
      <c r="B6925" s="78">
        <v>38564</v>
      </c>
      <c r="C6925" s="74">
        <v>1946.23</v>
      </c>
      <c r="D6925" s="36" t="s">
        <v>36</v>
      </c>
      <c r="E6925" s="37" t="s">
        <v>3016</v>
      </c>
      <c r="F6925" s="12" t="s">
        <v>16179</v>
      </c>
      <c r="G6925" s="12" t="s">
        <v>24050</v>
      </c>
      <c r="H6925" s="6" t="str">
        <f t="shared" si="108"/>
        <v>38564 1946.23 Pine Trail ShoresWtrOperations Replaced Main 4 Valve inch-Indistrict PTSH</v>
      </c>
    </row>
    <row r="6926" spans="2:8" x14ac:dyDescent="0.25">
      <c r="B6926" s="78">
        <v>38595</v>
      </c>
      <c r="C6926" s="74">
        <v>312.62</v>
      </c>
      <c r="D6926" s="36" t="s">
        <v>63</v>
      </c>
      <c r="E6926" s="37" t="s">
        <v>4435</v>
      </c>
      <c r="F6926" s="12" t="s">
        <v>16255</v>
      </c>
      <c r="G6926" s="12" t="s">
        <v>24127</v>
      </c>
      <c r="H6926" s="6" t="str">
        <f t="shared" si="108"/>
        <v>38595 312.62 LollilopWtrOperations REPLACED METER - 2 FLG TURBO METER W/OVAL METER SE</v>
      </c>
    </row>
    <row r="6927" spans="2:8" x14ac:dyDescent="0.25">
      <c r="B6927" s="78">
        <v>38321</v>
      </c>
      <c r="C6927" s="74">
        <v>599.04</v>
      </c>
      <c r="D6927" s="36" t="s">
        <v>41</v>
      </c>
      <c r="E6927" s="37" t="s">
        <v>2188</v>
      </c>
      <c r="F6927" s="12" t="s">
        <v>15868</v>
      </c>
      <c r="G6927" s="12" t="s">
        <v>23726</v>
      </c>
      <c r="H6927" s="6" t="str">
        <f t="shared" si="108"/>
        <v>38321 599.04 Beachwood EstatesWtrOperations REPLACED METERING PUMP-BEACHWOOD ESTATES SURFACE W</v>
      </c>
    </row>
    <row r="6928" spans="2:8" x14ac:dyDescent="0.25">
      <c r="B6928" s="78">
        <v>38321</v>
      </c>
      <c r="C6928" s="74">
        <v>599.04</v>
      </c>
      <c r="D6928" s="36" t="s">
        <v>49</v>
      </c>
      <c r="E6928" s="37" t="s">
        <v>1534</v>
      </c>
      <c r="F6928" s="12" t="s">
        <v>15868</v>
      </c>
      <c r="G6928" s="12" t="s">
        <v>23727</v>
      </c>
      <c r="H6928" s="6" t="str">
        <f t="shared" si="108"/>
        <v>38321 599.04 Cherokee ShoresWtrOperations REPLACED METERING PUMP-CHEROKEE SHORES SURFACE WAT</v>
      </c>
    </row>
    <row r="6929" spans="2:8" x14ac:dyDescent="0.25">
      <c r="B6929" s="78">
        <v>40238</v>
      </c>
      <c r="C6929" s="74">
        <v>520</v>
      </c>
      <c r="D6929" s="36" t="s">
        <v>160</v>
      </c>
      <c r="E6929" s="37" t="s">
        <v>4405</v>
      </c>
      <c r="F6929" s="12" t="s">
        <v>21881</v>
      </c>
      <c r="G6929" s="12" t="s">
        <v>33791</v>
      </c>
      <c r="H6929" s="6" t="str">
        <f t="shared" si="108"/>
        <v>40238 520 Denton Creek EstatesWtrOperations REPLACED METER-NOT REGISTERING-DENTON CREEK WELL #</v>
      </c>
    </row>
    <row r="6930" spans="2:8" x14ac:dyDescent="0.25">
      <c r="B6930" s="78">
        <v>40238</v>
      </c>
      <c r="C6930" s="74">
        <v>583</v>
      </c>
      <c r="D6930" s="36" t="s">
        <v>30</v>
      </c>
      <c r="E6930" s="37" t="s">
        <v>4404</v>
      </c>
      <c r="F6930" s="12" t="s">
        <v>21882</v>
      </c>
      <c r="G6930" s="12" t="s">
        <v>33792</v>
      </c>
      <c r="H6930" s="6" t="str">
        <f t="shared" si="108"/>
        <v>40238 583 Spanish Park EstatesWtrOperations REPLACED METER-NOT REGISTERING-SPANISH PARK WELL #</v>
      </c>
    </row>
    <row r="6931" spans="2:8" x14ac:dyDescent="0.25">
      <c r="B6931" s="78">
        <v>40391</v>
      </c>
      <c r="C6931" s="74">
        <v>4458.7299999999996</v>
      </c>
      <c r="D6931" s="36" t="s">
        <v>57</v>
      </c>
      <c r="E6931" s="37" t="s">
        <v>1409</v>
      </c>
      <c r="F6931" s="12" t="s">
        <v>21883</v>
      </c>
      <c r="G6931" s="12" t="s">
        <v>33793</v>
      </c>
      <c r="H6931" s="6" t="str">
        <f t="shared" si="108"/>
        <v>40391 4458.73 Plum Creek Ops Wtr Replaced Motor Circuit Breaker-PLUM CREEK WELL #3</v>
      </c>
    </row>
    <row r="6932" spans="2:8" x14ac:dyDescent="0.25">
      <c r="B6932" s="78">
        <v>38411</v>
      </c>
      <c r="C6932" s="74">
        <v>455.01</v>
      </c>
      <c r="D6932" s="36" t="s">
        <v>56</v>
      </c>
      <c r="E6932" s="37" t="s">
        <v>1542</v>
      </c>
      <c r="F6932" s="12" t="s">
        <v>15943</v>
      </c>
      <c r="G6932" s="12" t="s">
        <v>23807</v>
      </c>
      <c r="H6932" s="6" t="str">
        <f t="shared" si="108"/>
        <v>38411 455.01 Lake Medina Shores Wtr Ops Replaced motor in CL17-Lake Medina shores water pl</v>
      </c>
    </row>
    <row r="6933" spans="2:8" x14ac:dyDescent="0.25">
      <c r="B6933" s="78">
        <v>38625</v>
      </c>
      <c r="C6933" s="74">
        <v>1174.99</v>
      </c>
      <c r="D6933" s="36" t="s">
        <v>72</v>
      </c>
      <c r="E6933" s="37" t="s">
        <v>1570</v>
      </c>
      <c r="F6933" s="12" t="s">
        <v>16277</v>
      </c>
      <c r="G6933" s="12" t="s">
        <v>24149</v>
      </c>
      <c r="H6933" s="6" t="str">
        <f t="shared" si="108"/>
        <v>38625 1174.99 Holiday ShoresWtrOperations REPLACED MOTOR STARTER ON WELL #1-HOLIDAY SHORES W</v>
      </c>
    </row>
    <row r="6934" spans="2:8" x14ac:dyDescent="0.25">
      <c r="B6934" s="78">
        <v>39294</v>
      </c>
      <c r="C6934" s="74">
        <v>3870.37</v>
      </c>
      <c r="D6934" s="36" t="s">
        <v>162</v>
      </c>
      <c r="E6934" s="37" t="s">
        <v>1138</v>
      </c>
      <c r="F6934" s="12" t="s">
        <v>17833</v>
      </c>
      <c r="G6934" s="12" t="s">
        <v>25887</v>
      </c>
      <c r="H6934" s="6" t="str">
        <f t="shared" si="108"/>
        <v>39294 3870.37 Oak WoodWtrOperations REPLACED MOTOR STARTER-OAKWOODS WELL 1 (W1)</v>
      </c>
    </row>
    <row r="6935" spans="2:8" x14ac:dyDescent="0.25">
      <c r="B6935" s="78">
        <v>38383</v>
      </c>
      <c r="C6935" s="74">
        <v>83.22</v>
      </c>
      <c r="D6935" s="36" t="s">
        <v>45</v>
      </c>
      <c r="E6935" s="37" t="s">
        <v>3646</v>
      </c>
      <c r="F6935" s="12" t="s">
        <v>15920</v>
      </c>
      <c r="G6935" s="12" t="s">
        <v>23783</v>
      </c>
      <c r="H6935" s="6" t="str">
        <f t="shared" si="108"/>
        <v>38383 83.22 IvanhoeWtrOperations Replaced old tap-119-7 Camelot 2</v>
      </c>
    </row>
    <row r="6936" spans="2:8" x14ac:dyDescent="0.25">
      <c r="B6936" s="78">
        <v>38625</v>
      </c>
      <c r="C6936" s="74">
        <v>999.23</v>
      </c>
      <c r="D6936" s="36" t="s">
        <v>38</v>
      </c>
      <c r="E6936" s="37" t="s">
        <v>1050</v>
      </c>
      <c r="F6936" s="12" t="s">
        <v>16288</v>
      </c>
      <c r="G6936" s="12" t="s">
        <v>24160</v>
      </c>
      <c r="H6936" s="6" t="str">
        <f t="shared" si="108"/>
        <v>38625 999.23 Hulon LakesWtrOperations REPLACED OVERLOADS FOR 7 1/2 HP BOOSTER PUMP-HULON</v>
      </c>
    </row>
    <row r="6937" spans="2:8" x14ac:dyDescent="0.25">
      <c r="B6937" s="78">
        <v>38807</v>
      </c>
      <c r="C6937" s="74">
        <v>950.63</v>
      </c>
      <c r="D6937" s="36" t="s">
        <v>21</v>
      </c>
      <c r="E6937" s="37" t="s">
        <v>3068</v>
      </c>
      <c r="F6937" s="12" t="s">
        <v>16853</v>
      </c>
      <c r="G6937" s="12" t="s">
        <v>24859</v>
      </c>
      <c r="H6937" s="6" t="str">
        <f t="shared" si="108"/>
        <v>38807 950.63 Decker HillsWtrOperations REPLACED PIPING IN WATER MAIN-</v>
      </c>
    </row>
    <row r="6938" spans="2:8" x14ac:dyDescent="0.25">
      <c r="B6938" s="78">
        <v>38807</v>
      </c>
      <c r="C6938" s="74">
        <v>359.6</v>
      </c>
      <c r="D6938" s="36" t="s">
        <v>164</v>
      </c>
      <c r="E6938" s="37" t="s">
        <v>3068</v>
      </c>
      <c r="F6938" s="12" t="s">
        <v>16860</v>
      </c>
      <c r="G6938" s="12" t="s">
        <v>24866</v>
      </c>
      <c r="H6938" s="6" t="str">
        <f t="shared" si="108"/>
        <v>38807 359.6 Twin Creeks AdditionWtrOperations REPLACED PIPING IN WATER MAIN-</v>
      </c>
    </row>
    <row r="6939" spans="2:8" x14ac:dyDescent="0.25">
      <c r="B6939" s="78">
        <v>38807</v>
      </c>
      <c r="C6939" s="74">
        <v>328.48</v>
      </c>
      <c r="D6939" s="36" t="s">
        <v>40</v>
      </c>
      <c r="E6939" s="37" t="s">
        <v>3068</v>
      </c>
      <c r="F6939" s="12" t="s">
        <v>16859</v>
      </c>
      <c r="G6939" s="12" t="s">
        <v>24865</v>
      </c>
      <c r="H6939" s="6" t="str">
        <f t="shared" si="108"/>
        <v>38807 328.48 Govenor's PointWtrOperations REPLACED PIPING IN WATER MAIN-</v>
      </c>
    </row>
    <row r="6940" spans="2:8" x14ac:dyDescent="0.25">
      <c r="B6940" s="78">
        <v>38807</v>
      </c>
      <c r="C6940" s="74">
        <v>976</v>
      </c>
      <c r="D6940" s="36" t="s">
        <v>38</v>
      </c>
      <c r="E6940" s="37" t="s">
        <v>3068</v>
      </c>
      <c r="F6940" s="12" t="s">
        <v>16838</v>
      </c>
      <c r="G6940" s="12" t="s">
        <v>24844</v>
      </c>
      <c r="H6940" s="6" t="str">
        <f t="shared" si="108"/>
        <v>38807 976 Hulon LakesWtrOperations REPLACED PIPING IN WATER MAIN-</v>
      </c>
    </row>
    <row r="6941" spans="2:8" x14ac:dyDescent="0.25">
      <c r="B6941" s="78">
        <v>38807</v>
      </c>
      <c r="C6941" s="74">
        <v>502.73</v>
      </c>
      <c r="D6941" s="36" t="s">
        <v>40</v>
      </c>
      <c r="E6941" s="37" t="s">
        <v>3068</v>
      </c>
      <c r="F6941" s="12" t="s">
        <v>16863</v>
      </c>
      <c r="G6941" s="12" t="s">
        <v>24869</v>
      </c>
      <c r="H6941" s="6" t="str">
        <f t="shared" si="108"/>
        <v>38807 502.73 Govenor's PointWtrOperations REPLACED PIPING IN WATER MAIN-</v>
      </c>
    </row>
    <row r="6942" spans="2:8" x14ac:dyDescent="0.25">
      <c r="B6942" s="78">
        <v>38807</v>
      </c>
      <c r="C6942" s="74">
        <v>828.01</v>
      </c>
      <c r="D6942" s="36" t="s">
        <v>49</v>
      </c>
      <c r="E6942" s="37" t="s">
        <v>3068</v>
      </c>
      <c r="F6942" s="12" t="s">
        <v>16835</v>
      </c>
      <c r="G6942" s="12" t="s">
        <v>24841</v>
      </c>
      <c r="H6942" s="6" t="str">
        <f t="shared" si="108"/>
        <v>38807 828.01 Cherokee ShoresWtrOperations REPLACED PIPING IN WATER MAIN-</v>
      </c>
    </row>
    <row r="6943" spans="2:8" x14ac:dyDescent="0.25">
      <c r="B6943" s="78">
        <v>38807</v>
      </c>
      <c r="C6943" s="74">
        <v>645.55999999999995</v>
      </c>
      <c r="D6943" s="36" t="s">
        <v>157</v>
      </c>
      <c r="E6943" s="37" t="s">
        <v>3068</v>
      </c>
      <c r="F6943" s="12" t="s">
        <v>16846</v>
      </c>
      <c r="G6943" s="12" t="s">
        <v>24852</v>
      </c>
      <c r="H6943" s="6" t="str">
        <f t="shared" si="108"/>
        <v>38807 645.56 Crystal SpringsWtrOperations REPLACED PIPING IN WATER MAIN-</v>
      </c>
    </row>
    <row r="6944" spans="2:8" x14ac:dyDescent="0.25">
      <c r="B6944" s="78">
        <v>38807</v>
      </c>
      <c r="C6944" s="74">
        <v>799.08</v>
      </c>
      <c r="D6944" s="36" t="s">
        <v>43</v>
      </c>
      <c r="E6944" s="37" t="s">
        <v>3068</v>
      </c>
      <c r="F6944" s="12" t="s">
        <v>16873</v>
      </c>
      <c r="G6944" s="12" t="s">
        <v>24879</v>
      </c>
      <c r="H6944" s="6" t="str">
        <f t="shared" si="108"/>
        <v>38807 799.08 Sherwood ShoresWtrOperations REPLACED PIPING IN WATER MAIN-</v>
      </c>
    </row>
    <row r="6945" spans="2:8" x14ac:dyDescent="0.25">
      <c r="B6945" s="78">
        <v>38807</v>
      </c>
      <c r="C6945" s="74">
        <v>225.02</v>
      </c>
      <c r="D6945" s="36" t="s">
        <v>47</v>
      </c>
      <c r="E6945" s="37" t="s">
        <v>3068</v>
      </c>
      <c r="F6945" s="12" t="s">
        <v>16849</v>
      </c>
      <c r="G6945" s="12" t="s">
        <v>24855</v>
      </c>
      <c r="H6945" s="6" t="str">
        <f t="shared" si="108"/>
        <v>38807 225.02 Comanche CoveWtrOperations REPLACED PIPING IN WATER MAIN-</v>
      </c>
    </row>
    <row r="6946" spans="2:8" x14ac:dyDescent="0.25">
      <c r="B6946" s="78">
        <v>38807</v>
      </c>
      <c r="C6946" s="74">
        <v>192.07</v>
      </c>
      <c r="D6946" s="36" t="s">
        <v>47</v>
      </c>
      <c r="E6946" s="37" t="s">
        <v>3068</v>
      </c>
      <c r="F6946" s="12" t="s">
        <v>16861</v>
      </c>
      <c r="G6946" s="12" t="s">
        <v>24867</v>
      </c>
      <c r="H6946" s="6" t="str">
        <f t="shared" si="108"/>
        <v>38807 192.07 Comanche CoveWtrOperations REPLACED PIPING IN WATER MAIN-</v>
      </c>
    </row>
    <row r="6947" spans="2:8" x14ac:dyDescent="0.25">
      <c r="B6947" s="78">
        <v>38807</v>
      </c>
      <c r="C6947" s="74">
        <v>186.15</v>
      </c>
      <c r="D6947" s="36" t="s">
        <v>47</v>
      </c>
      <c r="E6947" s="37" t="s">
        <v>3068</v>
      </c>
      <c r="F6947" s="12" t="s">
        <v>16851</v>
      </c>
      <c r="G6947" s="12" t="s">
        <v>24857</v>
      </c>
      <c r="H6947" s="6" t="str">
        <f t="shared" si="108"/>
        <v>38807 186.15 Comanche CoveWtrOperations REPLACED PIPING IN WATER MAIN-</v>
      </c>
    </row>
    <row r="6948" spans="2:8" x14ac:dyDescent="0.25">
      <c r="B6948" s="78">
        <v>38807</v>
      </c>
      <c r="C6948" s="74">
        <v>249.24</v>
      </c>
      <c r="D6948" s="36" t="s">
        <v>41</v>
      </c>
      <c r="E6948" s="37" t="s">
        <v>3068</v>
      </c>
      <c r="F6948" s="12" t="s">
        <v>16858</v>
      </c>
      <c r="G6948" s="12" t="s">
        <v>24864</v>
      </c>
      <c r="H6948" s="6" t="str">
        <f t="shared" si="108"/>
        <v>38807 249.24 Beachwood EstatesWtrOperations REPLACED PIPING IN WATER MAIN-</v>
      </c>
    </row>
    <row r="6949" spans="2:8" x14ac:dyDescent="0.25">
      <c r="B6949" s="78">
        <v>38807</v>
      </c>
      <c r="C6949" s="74">
        <v>226.04</v>
      </c>
      <c r="D6949" s="36" t="s">
        <v>53</v>
      </c>
      <c r="E6949" s="37" t="s">
        <v>3068</v>
      </c>
      <c r="F6949" s="12" t="s">
        <v>16856</v>
      </c>
      <c r="G6949" s="12" t="s">
        <v>24862</v>
      </c>
      <c r="H6949" s="6" t="str">
        <f t="shared" si="108"/>
        <v>38807 226.04 Callendar LakeWtrOperations REPLACED PIPING IN WATER MAIN-</v>
      </c>
    </row>
    <row r="6950" spans="2:8" x14ac:dyDescent="0.25">
      <c r="B6950" s="78">
        <v>38807</v>
      </c>
      <c r="C6950" s="74">
        <v>697.91</v>
      </c>
      <c r="D6950" s="36" t="s">
        <v>105</v>
      </c>
      <c r="E6950" s="37" t="s">
        <v>3068</v>
      </c>
      <c r="F6950" s="12" t="s">
        <v>16877</v>
      </c>
      <c r="G6950" s="12" t="s">
        <v>24883</v>
      </c>
      <c r="H6950" s="6" t="str">
        <f t="shared" si="108"/>
        <v>38807 697.91 Holiday Villages of ForkWtrOperations REPLACED PIPING IN WATER MAIN-</v>
      </c>
    </row>
    <row r="6951" spans="2:8" x14ac:dyDescent="0.25">
      <c r="B6951" s="78">
        <v>38807</v>
      </c>
      <c r="C6951" s="74">
        <v>777.39</v>
      </c>
      <c r="D6951" s="36" t="s">
        <v>38</v>
      </c>
      <c r="E6951" s="37" t="s">
        <v>3068</v>
      </c>
      <c r="F6951" s="12" t="s">
        <v>16843</v>
      </c>
      <c r="G6951" s="12" t="s">
        <v>24849</v>
      </c>
      <c r="H6951" s="6" t="str">
        <f t="shared" si="108"/>
        <v>38807 777.39 Hulon LakesWtrOperations REPLACED PIPING IN WATER MAIN-</v>
      </c>
    </row>
    <row r="6952" spans="2:8" x14ac:dyDescent="0.25">
      <c r="B6952" s="78">
        <v>38807</v>
      </c>
      <c r="C6952" s="74">
        <v>764.63</v>
      </c>
      <c r="D6952" s="36" t="s">
        <v>83</v>
      </c>
      <c r="E6952" s="37" t="s">
        <v>3068</v>
      </c>
      <c r="F6952" s="12" t="s">
        <v>16847</v>
      </c>
      <c r="G6952" s="12" t="s">
        <v>24853</v>
      </c>
      <c r="H6952" s="6" t="str">
        <f t="shared" si="108"/>
        <v>38807 764.63 Serenity WoodsWtrOperations REPLACED PIPING IN WATER MAIN-</v>
      </c>
    </row>
    <row r="6953" spans="2:8" x14ac:dyDescent="0.25">
      <c r="B6953" s="78">
        <v>38807</v>
      </c>
      <c r="C6953" s="74">
        <v>1346.36</v>
      </c>
      <c r="D6953" s="36" t="s">
        <v>58</v>
      </c>
      <c r="E6953" s="37" t="s">
        <v>3068</v>
      </c>
      <c r="F6953" s="12" t="s">
        <v>16837</v>
      </c>
      <c r="G6953" s="12" t="s">
        <v>24843</v>
      </c>
      <c r="H6953" s="6" t="str">
        <f t="shared" si="108"/>
        <v>38807 1346.36 Metroplex HomesteadsWtrOperations REPLACED PIPING IN WATER MAIN-</v>
      </c>
    </row>
    <row r="6954" spans="2:8" x14ac:dyDescent="0.25">
      <c r="B6954" s="78">
        <v>38807</v>
      </c>
      <c r="C6954" s="74">
        <v>590.54</v>
      </c>
      <c r="D6954" s="36" t="s">
        <v>190</v>
      </c>
      <c r="E6954" s="37" t="s">
        <v>3068</v>
      </c>
      <c r="F6954" s="12" t="s">
        <v>16866</v>
      </c>
      <c r="G6954" s="12" t="s">
        <v>24872</v>
      </c>
      <c r="H6954" s="6" t="str">
        <f t="shared" si="108"/>
        <v>38807 590.54 West MeadowsWtrOperations REPLACED PIPING IN WATER MAIN-</v>
      </c>
    </row>
    <row r="6955" spans="2:8" x14ac:dyDescent="0.25">
      <c r="B6955" s="78">
        <v>38807</v>
      </c>
      <c r="C6955" s="74">
        <v>481.7</v>
      </c>
      <c r="D6955" s="36" t="s">
        <v>105</v>
      </c>
      <c r="E6955" s="37" t="s">
        <v>3068</v>
      </c>
      <c r="F6955" s="12" t="s">
        <v>16857</v>
      </c>
      <c r="G6955" s="12" t="s">
        <v>24863</v>
      </c>
      <c r="H6955" s="6" t="str">
        <f t="shared" si="108"/>
        <v>38807 481.7 Holiday Villages of ForkWtrOperations REPLACED PIPING IN WATER MAIN-</v>
      </c>
    </row>
    <row r="6956" spans="2:8" x14ac:dyDescent="0.25">
      <c r="B6956" s="78">
        <v>38807</v>
      </c>
      <c r="C6956" s="74">
        <v>780.93</v>
      </c>
      <c r="D6956" s="36" t="s">
        <v>148</v>
      </c>
      <c r="E6956" s="37" t="s">
        <v>3068</v>
      </c>
      <c r="F6956" s="12" t="s">
        <v>16872</v>
      </c>
      <c r="G6956" s="12" t="s">
        <v>24878</v>
      </c>
      <c r="H6956" s="6" t="str">
        <f t="shared" si="108"/>
        <v>38807 780.93 Lakeway HarborWtrOperations REPLACED PIPING IN WATER MAIN-</v>
      </c>
    </row>
    <row r="6957" spans="2:8" x14ac:dyDescent="0.25">
      <c r="B6957" s="78">
        <v>38807</v>
      </c>
      <c r="C6957" s="74">
        <v>2503.4</v>
      </c>
      <c r="D6957" s="36" t="s">
        <v>36</v>
      </c>
      <c r="E6957" s="37" t="s">
        <v>3068</v>
      </c>
      <c r="F6957" s="12" t="s">
        <v>16852</v>
      </c>
      <c r="G6957" s="12" t="s">
        <v>24858</v>
      </c>
      <c r="H6957" s="6" t="str">
        <f t="shared" si="108"/>
        <v>38807 2503.4 Pine Trail ShoresWtrOperations REPLACED PIPING IN WATER MAIN-</v>
      </c>
    </row>
    <row r="6958" spans="2:8" x14ac:dyDescent="0.25">
      <c r="B6958" s="78">
        <v>38807</v>
      </c>
      <c r="C6958" s="74">
        <v>456.11</v>
      </c>
      <c r="D6958" s="36" t="s">
        <v>78</v>
      </c>
      <c r="E6958" s="37" t="s">
        <v>3068</v>
      </c>
      <c r="F6958" s="12" t="s">
        <v>16842</v>
      </c>
      <c r="G6958" s="12" t="s">
        <v>24848</v>
      </c>
      <c r="H6958" s="6" t="str">
        <f t="shared" si="108"/>
        <v>38807 456.11 Indian Hills HarborWtrOperations REPLACED PIPING IN WATER MAIN-</v>
      </c>
    </row>
    <row r="6959" spans="2:8" x14ac:dyDescent="0.25">
      <c r="B6959" s="78">
        <v>38807</v>
      </c>
      <c r="C6959" s="74">
        <v>2731.56</v>
      </c>
      <c r="D6959" s="36" t="s">
        <v>50</v>
      </c>
      <c r="E6959" s="37" t="s">
        <v>3068</v>
      </c>
      <c r="F6959" s="12" t="s">
        <v>16845</v>
      </c>
      <c r="G6959" s="12" t="s">
        <v>24851</v>
      </c>
      <c r="H6959" s="6" t="str">
        <f t="shared" si="108"/>
        <v>38807 2731.56 Carolynn EstatesWtrOperations REPLACED PIPING IN WATER MAIN-</v>
      </c>
    </row>
    <row r="6960" spans="2:8" x14ac:dyDescent="0.25">
      <c r="B6960" s="78">
        <v>38807</v>
      </c>
      <c r="C6960" s="74">
        <v>2716.69</v>
      </c>
      <c r="D6960" s="36" t="s">
        <v>57</v>
      </c>
      <c r="E6960" s="37" t="s">
        <v>3068</v>
      </c>
      <c r="F6960" s="12" t="s">
        <v>16834</v>
      </c>
      <c r="G6960" s="12" t="s">
        <v>24840</v>
      </c>
      <c r="H6960" s="6" t="str">
        <f t="shared" si="108"/>
        <v>38807 2716.69 Plum Creek Ops Wtr REPLACED PIPING IN WATER MAIN-</v>
      </c>
    </row>
    <row r="6961" spans="2:8" x14ac:dyDescent="0.25">
      <c r="B6961" s="78">
        <v>38807</v>
      </c>
      <c r="C6961" s="74">
        <v>406.68</v>
      </c>
      <c r="D6961" s="36" t="s">
        <v>164</v>
      </c>
      <c r="E6961" s="37" t="s">
        <v>3068</v>
      </c>
      <c r="F6961" s="12" t="s">
        <v>16862</v>
      </c>
      <c r="G6961" s="12" t="s">
        <v>24868</v>
      </c>
      <c r="H6961" s="6" t="str">
        <f t="shared" si="108"/>
        <v>38807 406.68 Twin Creeks AdditionWtrOperations REPLACED PIPING IN WATER MAIN-</v>
      </c>
    </row>
    <row r="6962" spans="2:8" x14ac:dyDescent="0.25">
      <c r="B6962" s="78">
        <v>38807</v>
      </c>
      <c r="C6962" s="74">
        <v>1193.22</v>
      </c>
      <c r="D6962" s="36" t="s">
        <v>78</v>
      </c>
      <c r="E6962" s="37" t="s">
        <v>3068</v>
      </c>
      <c r="F6962" s="12" t="s">
        <v>16871</v>
      </c>
      <c r="G6962" s="12" t="s">
        <v>24877</v>
      </c>
      <c r="H6962" s="6" t="str">
        <f t="shared" si="108"/>
        <v>38807 1193.22 Indian Hills HarborWtrOperations REPLACED PIPING IN WATER MAIN-</v>
      </c>
    </row>
    <row r="6963" spans="2:8" x14ac:dyDescent="0.25">
      <c r="B6963" s="78">
        <v>38807</v>
      </c>
      <c r="C6963" s="74">
        <v>1016.88</v>
      </c>
      <c r="D6963" s="36" t="s">
        <v>105</v>
      </c>
      <c r="E6963" s="37" t="s">
        <v>3068</v>
      </c>
      <c r="F6963" s="12" t="s">
        <v>16855</v>
      </c>
      <c r="G6963" s="12" t="s">
        <v>24861</v>
      </c>
      <c r="H6963" s="6" t="str">
        <f t="shared" si="108"/>
        <v>38807 1016.88 Holiday Villages of ForkWtrOperations REPLACED PIPING IN WATER MAIN-</v>
      </c>
    </row>
    <row r="6964" spans="2:8" x14ac:dyDescent="0.25">
      <c r="B6964" s="78">
        <v>38807</v>
      </c>
      <c r="C6964" s="74">
        <v>2092.04</v>
      </c>
      <c r="D6964" s="36" t="s">
        <v>15</v>
      </c>
      <c r="E6964" s="37" t="s">
        <v>3068</v>
      </c>
      <c r="F6964" s="12" t="s">
        <v>16841</v>
      </c>
      <c r="G6964" s="12" t="s">
        <v>24847</v>
      </c>
      <c r="H6964" s="6" t="str">
        <f t="shared" si="108"/>
        <v>38807 2092.04 TanglewoodWtrOperations REPLACED PIPING IN WATER MAIN-</v>
      </c>
    </row>
    <row r="6965" spans="2:8" x14ac:dyDescent="0.25">
      <c r="B6965" s="78">
        <v>38807</v>
      </c>
      <c r="C6965" s="74">
        <v>611.63</v>
      </c>
      <c r="D6965" s="36" t="s">
        <v>38</v>
      </c>
      <c r="E6965" s="37" t="s">
        <v>3068</v>
      </c>
      <c r="F6965" s="12" t="s">
        <v>16868</v>
      </c>
      <c r="G6965" s="12" t="s">
        <v>24874</v>
      </c>
      <c r="H6965" s="6" t="str">
        <f t="shared" si="108"/>
        <v>38807 611.63 Hulon LakesWtrOperations REPLACED PIPING IN WATER MAIN-</v>
      </c>
    </row>
    <row r="6966" spans="2:8" x14ac:dyDescent="0.25">
      <c r="B6966" s="78">
        <v>38807</v>
      </c>
      <c r="C6966" s="74">
        <v>3000.17</v>
      </c>
      <c r="D6966" s="36" t="s">
        <v>115</v>
      </c>
      <c r="E6966" s="37" t="s">
        <v>3068</v>
      </c>
      <c r="F6966" s="12" t="s">
        <v>16839</v>
      </c>
      <c r="G6966" s="12" t="s">
        <v>24845</v>
      </c>
      <c r="H6966" s="6" t="str">
        <f t="shared" si="108"/>
        <v>38807 3000.17 Markum Ranch EstatesWtrOperations REPLACED PIPING IN WATER MAIN-</v>
      </c>
    </row>
    <row r="6967" spans="2:8" x14ac:dyDescent="0.25">
      <c r="B6967" s="78">
        <v>38807</v>
      </c>
      <c r="C6967" s="74">
        <v>9573.6299999999992</v>
      </c>
      <c r="D6967" s="36" t="s">
        <v>15</v>
      </c>
      <c r="E6967" s="37" t="s">
        <v>3068</v>
      </c>
      <c r="F6967" s="12" t="s">
        <v>16832</v>
      </c>
      <c r="G6967" s="12" t="s">
        <v>24838</v>
      </c>
      <c r="H6967" s="6" t="str">
        <f t="shared" si="108"/>
        <v>38807 9573.63 TanglewoodWtrOperations REPLACED PIPING IN WATER MAIN-</v>
      </c>
    </row>
    <row r="6968" spans="2:8" x14ac:dyDescent="0.25">
      <c r="B6968" s="78">
        <v>38807</v>
      </c>
      <c r="C6968" s="74">
        <v>1097</v>
      </c>
      <c r="D6968" s="36" t="s">
        <v>41</v>
      </c>
      <c r="E6968" s="37" t="s">
        <v>3068</v>
      </c>
      <c r="F6968" s="12" t="s">
        <v>16840</v>
      </c>
      <c r="G6968" s="12" t="s">
        <v>24846</v>
      </c>
      <c r="H6968" s="6" t="str">
        <f t="shared" si="108"/>
        <v>38807 1097 Beachwood EstatesWtrOperations REPLACED PIPING IN WATER MAIN-</v>
      </c>
    </row>
    <row r="6969" spans="2:8" x14ac:dyDescent="0.25">
      <c r="B6969" s="78">
        <v>38807</v>
      </c>
      <c r="C6969" s="74">
        <v>4065.74</v>
      </c>
      <c r="D6969" s="36" t="s">
        <v>57</v>
      </c>
      <c r="E6969" s="37" t="s">
        <v>3068</v>
      </c>
      <c r="F6969" s="12" t="s">
        <v>16833</v>
      </c>
      <c r="G6969" s="12" t="s">
        <v>24839</v>
      </c>
      <c r="H6969" s="6" t="str">
        <f t="shared" si="108"/>
        <v>38807 4065.74 Plum Creek Ops Wtr REPLACED PIPING IN WATER MAIN-</v>
      </c>
    </row>
    <row r="6970" spans="2:8" x14ac:dyDescent="0.25">
      <c r="B6970" s="78">
        <v>38807</v>
      </c>
      <c r="C6970" s="74">
        <v>1791.37</v>
      </c>
      <c r="D6970" s="36" t="s">
        <v>16</v>
      </c>
      <c r="E6970" s="37" t="s">
        <v>3068</v>
      </c>
      <c r="F6970" s="12" t="s">
        <v>16870</v>
      </c>
      <c r="G6970" s="12" t="s">
        <v>24876</v>
      </c>
      <c r="H6970" s="6" t="str">
        <f t="shared" si="108"/>
        <v>38807 1791.37 Holiday Villages of Livingston WtrOps REPLACED PIPING IN WATER MAIN-</v>
      </c>
    </row>
    <row r="6971" spans="2:8" x14ac:dyDescent="0.25">
      <c r="B6971" s="78">
        <v>38807</v>
      </c>
      <c r="C6971" s="74">
        <v>1077.67</v>
      </c>
      <c r="D6971" s="36" t="s">
        <v>105</v>
      </c>
      <c r="E6971" s="37" t="s">
        <v>3068</v>
      </c>
      <c r="F6971" s="12" t="s">
        <v>16876</v>
      </c>
      <c r="G6971" s="12" t="s">
        <v>24882</v>
      </c>
      <c r="H6971" s="6" t="str">
        <f t="shared" si="108"/>
        <v>38807 1077.67 Holiday Villages of ForkWtrOperations REPLACED PIPING IN WATER MAIN-</v>
      </c>
    </row>
    <row r="6972" spans="2:8" x14ac:dyDescent="0.25">
      <c r="B6972" s="78">
        <v>38807</v>
      </c>
      <c r="C6972" s="74">
        <v>1095.08</v>
      </c>
      <c r="D6972" s="36" t="s">
        <v>59</v>
      </c>
      <c r="E6972" s="37" t="s">
        <v>3068</v>
      </c>
      <c r="F6972" s="12" t="s">
        <v>16865</v>
      </c>
      <c r="G6972" s="12" t="s">
        <v>24871</v>
      </c>
      <c r="H6972" s="6" t="str">
        <f t="shared" si="108"/>
        <v>38807 1095.08 WestsideWtrOperations REPLACED PIPING IN WATER MAIN-</v>
      </c>
    </row>
    <row r="6973" spans="2:8" x14ac:dyDescent="0.25">
      <c r="B6973" s="78">
        <v>38807</v>
      </c>
      <c r="C6973" s="74">
        <v>1107.23</v>
      </c>
      <c r="D6973" s="36" t="s">
        <v>9</v>
      </c>
      <c r="E6973" s="37" t="s">
        <v>3068</v>
      </c>
      <c r="F6973" s="12" t="s">
        <v>16869</v>
      </c>
      <c r="G6973" s="12" t="s">
        <v>24875</v>
      </c>
      <c r="H6973" s="6" t="str">
        <f t="shared" si="108"/>
        <v>38807 1107.23 Westwood BeachWtrOperations REPLACED PIPING IN WATER MAIN-</v>
      </c>
    </row>
    <row r="6974" spans="2:8" x14ac:dyDescent="0.25">
      <c r="B6974" s="78">
        <v>38807</v>
      </c>
      <c r="C6974" s="74">
        <v>1102.54</v>
      </c>
      <c r="D6974" s="36" t="s">
        <v>50</v>
      </c>
      <c r="E6974" s="37" t="s">
        <v>3068</v>
      </c>
      <c r="F6974" s="12" t="s">
        <v>16836</v>
      </c>
      <c r="G6974" s="12" t="s">
        <v>24842</v>
      </c>
      <c r="H6974" s="6" t="str">
        <f t="shared" si="108"/>
        <v>38807 1102.54 Carolynn EstatesWtrOperations REPLACED PIPING IN WATER MAIN-</v>
      </c>
    </row>
    <row r="6975" spans="2:8" x14ac:dyDescent="0.25">
      <c r="B6975" s="78">
        <v>38807</v>
      </c>
      <c r="C6975" s="74">
        <v>1262.8599999999999</v>
      </c>
      <c r="D6975" s="36" t="s">
        <v>34</v>
      </c>
      <c r="E6975" s="37" t="s">
        <v>3068</v>
      </c>
      <c r="F6975" s="12" t="s">
        <v>16844</v>
      </c>
      <c r="G6975" s="12" t="s">
        <v>24850</v>
      </c>
      <c r="H6975" s="6" t="str">
        <f t="shared" si="108"/>
        <v>38807 1262.86 Western Lake EstatesWtrOperations REPLACED PIPING IN WATER MAIN-</v>
      </c>
    </row>
    <row r="6976" spans="2:8" x14ac:dyDescent="0.25">
      <c r="B6976" s="78">
        <v>38807</v>
      </c>
      <c r="C6976" s="74">
        <v>183.15</v>
      </c>
      <c r="D6976" s="36" t="s">
        <v>47</v>
      </c>
      <c r="E6976" s="37" t="s">
        <v>3068</v>
      </c>
      <c r="F6976" s="12" t="s">
        <v>16850</v>
      </c>
      <c r="G6976" s="12" t="s">
        <v>24856</v>
      </c>
      <c r="H6976" s="6" t="str">
        <f t="shared" si="108"/>
        <v>38807 183.15 Comanche CoveWtrOperations REPLACED PIPING IN WATER MAIN-</v>
      </c>
    </row>
    <row r="6977" spans="2:8" x14ac:dyDescent="0.25">
      <c r="B6977" s="78">
        <v>38807</v>
      </c>
      <c r="C6977" s="74">
        <v>812.76</v>
      </c>
      <c r="D6977" s="36" t="s">
        <v>105</v>
      </c>
      <c r="E6977" s="37" t="s">
        <v>3068</v>
      </c>
      <c r="F6977" s="12" t="s">
        <v>16854</v>
      </c>
      <c r="G6977" s="12" t="s">
        <v>24860</v>
      </c>
      <c r="H6977" s="6" t="str">
        <f t="shared" si="108"/>
        <v>38807 812.76 Holiday Villages of ForkWtrOperations REPLACED PIPING IN WATER MAIN-</v>
      </c>
    </row>
    <row r="6978" spans="2:8" x14ac:dyDescent="0.25">
      <c r="B6978" s="78">
        <v>38807</v>
      </c>
      <c r="C6978" s="74">
        <v>795.34</v>
      </c>
      <c r="D6978" s="36" t="s">
        <v>78</v>
      </c>
      <c r="E6978" s="37" t="s">
        <v>3068</v>
      </c>
      <c r="F6978" s="12" t="s">
        <v>16875</v>
      </c>
      <c r="G6978" s="12" t="s">
        <v>24881</v>
      </c>
      <c r="H6978" s="6" t="str">
        <f t="shared" si="108"/>
        <v>38807 795.34 Indian Hills HarborWtrOperations REPLACED PIPING IN WATER MAIN-</v>
      </c>
    </row>
    <row r="6979" spans="2:8" x14ac:dyDescent="0.25">
      <c r="B6979" s="78">
        <v>38807</v>
      </c>
      <c r="C6979" s="74">
        <v>163.15</v>
      </c>
      <c r="D6979" s="36" t="s">
        <v>47</v>
      </c>
      <c r="E6979" s="37" t="s">
        <v>3068</v>
      </c>
      <c r="F6979" s="12" t="s">
        <v>16848</v>
      </c>
      <c r="G6979" s="12" t="s">
        <v>24854</v>
      </c>
      <c r="H6979" s="6" t="str">
        <f t="shared" ref="H6979:H7042" si="109">G6979&amp;" "&amp;E6979</f>
        <v>38807 163.15 Comanche CoveWtrOperations REPLACED PIPING IN WATER MAIN-</v>
      </c>
    </row>
    <row r="6980" spans="2:8" x14ac:dyDescent="0.25">
      <c r="B6980" s="78">
        <v>39416</v>
      </c>
      <c r="C6980" s="74">
        <v>1275.8499999999999</v>
      </c>
      <c r="D6980" s="36" t="s">
        <v>49</v>
      </c>
      <c r="E6980" s="37" t="s">
        <v>3332</v>
      </c>
      <c r="F6980" s="12" t="s">
        <v>18070</v>
      </c>
      <c r="G6980" s="12" t="s">
        <v>26137</v>
      </c>
      <c r="H6980" s="6" t="str">
        <f t="shared" si="109"/>
        <v>39416 1275.85 Cherokee ShoresWtrOperations REPLACED PIPING TRNSFR PUMP TO FILTERS-CESH SURFAC</v>
      </c>
    </row>
    <row r="6981" spans="2:8" x14ac:dyDescent="0.25">
      <c r="B6981" s="78">
        <v>38686</v>
      </c>
      <c r="C6981" s="74">
        <v>2348.54</v>
      </c>
      <c r="D6981" s="36" t="s">
        <v>148</v>
      </c>
      <c r="E6981" s="37" t="s">
        <v>1052</v>
      </c>
      <c r="F6981" s="12" t="s">
        <v>16370</v>
      </c>
      <c r="G6981" s="12" t="s">
        <v>24244</v>
      </c>
      <c r="H6981" s="6" t="str">
        <f t="shared" si="109"/>
        <v>38686 2348.54 Lakeway HarborWtrOperations REPLACED PRESSURE SWITCH-LYHR SURFACE WATER PLANT</v>
      </c>
    </row>
    <row r="6982" spans="2:8" x14ac:dyDescent="0.25">
      <c r="B6982" s="78">
        <v>40057</v>
      </c>
      <c r="C6982" s="74">
        <v>17.5</v>
      </c>
      <c r="D6982" s="36" t="s">
        <v>4961</v>
      </c>
      <c r="E6982" s="37" t="s">
        <v>5394</v>
      </c>
      <c r="F6982" s="12" t="s">
        <v>15652</v>
      </c>
      <c r="G6982" s="12" t="s">
        <v>23489</v>
      </c>
      <c r="H6982" s="6" t="str">
        <f t="shared" si="109"/>
        <v>40057 17.5 Holiday Villages of ForkWWOperations replaced pump and conduit and electrical box-RANGE</v>
      </c>
    </row>
    <row r="6983" spans="2:8" x14ac:dyDescent="0.25">
      <c r="B6983" s="78">
        <v>40057</v>
      </c>
      <c r="C6983" s="74">
        <v>75.44</v>
      </c>
      <c r="D6983" s="36" t="s">
        <v>4946</v>
      </c>
      <c r="E6983" s="37" t="s">
        <v>5398</v>
      </c>
      <c r="F6983" s="12" t="s">
        <v>15656</v>
      </c>
      <c r="G6983" s="12" t="s">
        <v>23493</v>
      </c>
      <c r="H6983" s="6" t="str">
        <f t="shared" si="109"/>
        <v>40057 75.44 Harbor PointWWOperations Replaced pump and excavated sewer tap</v>
      </c>
    </row>
    <row r="6984" spans="2:8" x14ac:dyDescent="0.25">
      <c r="B6984" s="78">
        <v>40057</v>
      </c>
      <c r="C6984" s="74">
        <v>437.5</v>
      </c>
      <c r="D6984" s="36" t="s">
        <v>4946</v>
      </c>
      <c r="E6984" s="37" t="s">
        <v>5398</v>
      </c>
      <c r="F6984" s="12" t="s">
        <v>15657</v>
      </c>
      <c r="G6984" s="12" t="s">
        <v>23494</v>
      </c>
      <c r="H6984" s="6" t="str">
        <f t="shared" si="109"/>
        <v>40057 437.5 Harbor PointWWOperations Replaced pump and excavated sewer tap</v>
      </c>
    </row>
    <row r="6985" spans="2:8" x14ac:dyDescent="0.25">
      <c r="B6985" s="78">
        <v>40269</v>
      </c>
      <c r="C6985" s="74">
        <v>818.76</v>
      </c>
      <c r="D6985" s="36" t="s">
        <v>4944</v>
      </c>
      <c r="E6985" s="37" t="s">
        <v>5485</v>
      </c>
      <c r="F6985" s="12" t="s">
        <v>21884</v>
      </c>
      <c r="G6985" s="12" t="s">
        <v>33794</v>
      </c>
      <c r="H6985" s="6" t="str">
        <f t="shared" si="109"/>
        <v>40269 818.76 Cherokee ShoresWWOperations Replaced pump and float</v>
      </c>
    </row>
    <row r="6986" spans="2:8" x14ac:dyDescent="0.25">
      <c r="B6986" s="78">
        <v>40269</v>
      </c>
      <c r="C6986" s="74">
        <v>821.72</v>
      </c>
      <c r="D6986" s="36" t="s">
        <v>4941</v>
      </c>
      <c r="E6986" s="37" t="s">
        <v>5485</v>
      </c>
      <c r="F6986" s="12" t="s">
        <v>21885</v>
      </c>
      <c r="G6986" s="12" t="s">
        <v>33795</v>
      </c>
      <c r="H6986" s="6" t="str">
        <f t="shared" si="109"/>
        <v>40269 821.72 Beachwood EstatesWWOperations Replaced pump and float</v>
      </c>
    </row>
    <row r="6987" spans="2:8" x14ac:dyDescent="0.25">
      <c r="B6987" s="78">
        <v>40269</v>
      </c>
      <c r="C6987" s="74">
        <v>819.58</v>
      </c>
      <c r="D6987" s="36" t="s">
        <v>4963</v>
      </c>
      <c r="E6987" s="37" t="s">
        <v>5485</v>
      </c>
      <c r="F6987" s="12" t="s">
        <v>21886</v>
      </c>
      <c r="G6987" s="12" t="s">
        <v>33796</v>
      </c>
      <c r="H6987" s="6" t="str">
        <f t="shared" si="109"/>
        <v>40269 819.58 Pinnacle Club WW Operations Replaced pump and float</v>
      </c>
    </row>
    <row r="6988" spans="2:8" x14ac:dyDescent="0.25">
      <c r="B6988" s="78">
        <v>40269</v>
      </c>
      <c r="C6988" s="74">
        <v>751.74</v>
      </c>
      <c r="D6988" s="36" t="s">
        <v>4941</v>
      </c>
      <c r="E6988" s="37" t="s">
        <v>5485</v>
      </c>
      <c r="F6988" s="12" t="s">
        <v>21887</v>
      </c>
      <c r="G6988" s="12" t="s">
        <v>33797</v>
      </c>
      <c r="H6988" s="6" t="str">
        <f t="shared" si="109"/>
        <v>40269 751.74 Beachwood EstatesWWOperations Replaced pump and float</v>
      </c>
    </row>
    <row r="6989" spans="2:8" x14ac:dyDescent="0.25">
      <c r="B6989" s="78">
        <v>40269</v>
      </c>
      <c r="C6989" s="74">
        <v>820.14</v>
      </c>
      <c r="D6989" s="36" t="s">
        <v>4963</v>
      </c>
      <c r="E6989" s="37" t="s">
        <v>5485</v>
      </c>
      <c r="F6989" s="12" t="s">
        <v>21888</v>
      </c>
      <c r="G6989" s="12" t="s">
        <v>33798</v>
      </c>
      <c r="H6989" s="6" t="str">
        <f t="shared" si="109"/>
        <v>40269 820.14 Pinnacle Club WW Operations Replaced pump and float</v>
      </c>
    </row>
    <row r="6990" spans="2:8" x14ac:dyDescent="0.25">
      <c r="B6990" s="78">
        <v>40087</v>
      </c>
      <c r="C6990" s="74">
        <v>817.18</v>
      </c>
      <c r="D6990" s="36" t="s">
        <v>4963</v>
      </c>
      <c r="E6990" s="37" t="s">
        <v>5419</v>
      </c>
      <c r="F6990" s="12" t="s">
        <v>15704</v>
      </c>
      <c r="G6990" s="12" t="s">
        <v>23542</v>
      </c>
      <c r="H6990" s="6" t="str">
        <f t="shared" si="109"/>
        <v>40087 817.18 Pinnacle Club WW Operations replaced pump and float  made sure it pumped down.</v>
      </c>
    </row>
    <row r="6991" spans="2:8" x14ac:dyDescent="0.25">
      <c r="B6991" s="78">
        <v>40087</v>
      </c>
      <c r="C6991" s="74">
        <v>30.76</v>
      </c>
      <c r="D6991" s="36" t="s">
        <v>4963</v>
      </c>
      <c r="E6991" s="37" t="s">
        <v>5419</v>
      </c>
      <c r="F6991" s="12" t="s">
        <v>15703</v>
      </c>
      <c r="G6991" s="12" t="s">
        <v>23541</v>
      </c>
      <c r="H6991" s="6" t="str">
        <f t="shared" si="109"/>
        <v>40087 30.76 Pinnacle Club WW Operations replaced pump and float  made sure it pumped down.</v>
      </c>
    </row>
    <row r="6992" spans="2:8" x14ac:dyDescent="0.25">
      <c r="B6992" s="78">
        <v>40087</v>
      </c>
      <c r="C6992" s="74">
        <v>818.49</v>
      </c>
      <c r="D6992" s="36" t="s">
        <v>4944</v>
      </c>
      <c r="E6992" s="37" t="s">
        <v>5421</v>
      </c>
      <c r="F6992" s="12" t="s">
        <v>15707</v>
      </c>
      <c r="G6992" s="12" t="s">
        <v>23545</v>
      </c>
      <c r="H6992" s="6" t="str">
        <f t="shared" si="109"/>
        <v>40087 818.49 Cherokee ShoresWWOperations Replaced pump and float and  new stack.-256 SUNRAY</v>
      </c>
    </row>
    <row r="6993" spans="2:8" x14ac:dyDescent="0.25">
      <c r="B6993" s="78">
        <v>40087</v>
      </c>
      <c r="C6993" s="74">
        <v>26.13</v>
      </c>
      <c r="D6993" s="36" t="s">
        <v>4944</v>
      </c>
      <c r="E6993" s="37" t="s">
        <v>5421</v>
      </c>
      <c r="F6993" s="12" t="s">
        <v>15699</v>
      </c>
      <c r="G6993" s="12" t="s">
        <v>23537</v>
      </c>
      <c r="H6993" s="6" t="str">
        <f t="shared" si="109"/>
        <v>40087 26.13 Cherokee ShoresWWOperations Replaced pump and float and  new stack.-256 SUNRAY</v>
      </c>
    </row>
    <row r="6994" spans="2:8" x14ac:dyDescent="0.25">
      <c r="B6994" s="78">
        <v>40087</v>
      </c>
      <c r="C6994" s="74">
        <v>816.34</v>
      </c>
      <c r="D6994" s="36" t="s">
        <v>4963</v>
      </c>
      <c r="E6994" s="37" t="s">
        <v>5409</v>
      </c>
      <c r="F6994" s="12" t="s">
        <v>15687</v>
      </c>
      <c r="G6994" s="12" t="s">
        <v>23524</v>
      </c>
      <c r="H6994" s="6" t="str">
        <f t="shared" si="109"/>
        <v>40087 816.34 Pinnacle Club WW Operations Replaced pump and float. Everything is working  pr</v>
      </c>
    </row>
    <row r="6995" spans="2:8" x14ac:dyDescent="0.25">
      <c r="B6995" s="78">
        <v>40087</v>
      </c>
      <c r="C6995" s="74">
        <v>23.3</v>
      </c>
      <c r="D6995" s="36" t="s">
        <v>4963</v>
      </c>
      <c r="E6995" s="37" t="s">
        <v>5409</v>
      </c>
      <c r="F6995" s="12" t="s">
        <v>15686</v>
      </c>
      <c r="G6995" s="12" t="s">
        <v>23523</v>
      </c>
      <c r="H6995" s="6" t="str">
        <f t="shared" si="109"/>
        <v>40087 23.3 Pinnacle Club WW Operations Replaced pump and float. Everything is working  pr</v>
      </c>
    </row>
    <row r="6996" spans="2:8" x14ac:dyDescent="0.25">
      <c r="B6996" s="78">
        <v>40238</v>
      </c>
      <c r="C6996" s="74">
        <v>818.31</v>
      </c>
      <c r="D6996" s="36" t="s">
        <v>4944</v>
      </c>
      <c r="E6996" s="37" t="s">
        <v>5480</v>
      </c>
      <c r="F6996" s="12" t="s">
        <v>21889</v>
      </c>
      <c r="G6996" s="12" t="s">
        <v>33799</v>
      </c>
      <c r="H6996" s="6" t="str">
        <f t="shared" si="109"/>
        <v>40238 818.31 Cherokee ShoresWWOperations Replaced pump and float. Old pump burned up.-111 W</v>
      </c>
    </row>
    <row r="6997" spans="2:8" x14ac:dyDescent="0.25">
      <c r="B6997" s="78">
        <v>40238</v>
      </c>
      <c r="C6997" s="74">
        <v>22.75</v>
      </c>
      <c r="D6997" s="36" t="s">
        <v>4944</v>
      </c>
      <c r="E6997" s="37" t="s">
        <v>5480</v>
      </c>
      <c r="F6997" s="12" t="s">
        <v>21890</v>
      </c>
      <c r="G6997" s="12" t="s">
        <v>33800</v>
      </c>
      <c r="H6997" s="6" t="str">
        <f t="shared" si="109"/>
        <v>40238 22.75 Cherokee ShoresWWOperations Replaced pump and float. Old pump burned up.-111 W</v>
      </c>
    </row>
    <row r="6998" spans="2:8" x14ac:dyDescent="0.25">
      <c r="B6998" s="78">
        <v>40118</v>
      </c>
      <c r="C6998" s="74">
        <v>658.96</v>
      </c>
      <c r="D6998" s="36" t="s">
        <v>4961</v>
      </c>
      <c r="E6998" s="37" t="s">
        <v>5437</v>
      </c>
      <c r="F6998" s="12" t="s">
        <v>15729</v>
      </c>
      <c r="G6998" s="12" t="s">
        <v>23568</v>
      </c>
      <c r="H6998" s="6" t="str">
        <f t="shared" si="109"/>
        <v>40118 658.96 Holiday Villages of ForkWWOperations Replaced pump and float-114 SIOUX</v>
      </c>
    </row>
    <row r="6999" spans="2:8" x14ac:dyDescent="0.25">
      <c r="B6999" s="78">
        <v>40118</v>
      </c>
      <c r="C6999" s="74">
        <v>792.61</v>
      </c>
      <c r="D6999" s="36" t="s">
        <v>4944</v>
      </c>
      <c r="E6999" s="37" t="s">
        <v>5436</v>
      </c>
      <c r="F6999" s="12" t="s">
        <v>15728</v>
      </c>
      <c r="G6999" s="12" t="s">
        <v>23567</v>
      </c>
      <c r="H6999" s="6" t="str">
        <f t="shared" si="109"/>
        <v>40118 792.61 Cherokee ShoresWWOperations Replaced pump and float-177 ESKOTA ST</v>
      </c>
    </row>
    <row r="7000" spans="2:8" x14ac:dyDescent="0.25">
      <c r="B7000" s="78">
        <v>40057</v>
      </c>
      <c r="C7000" s="74">
        <v>502.5</v>
      </c>
      <c r="D7000" s="36" t="s">
        <v>4946</v>
      </c>
      <c r="E7000" s="37" t="s">
        <v>5397</v>
      </c>
      <c r="F7000" s="12" t="s">
        <v>15655</v>
      </c>
      <c r="G7000" s="12" t="s">
        <v>23492</v>
      </c>
      <c r="H7000" s="6" t="str">
        <f t="shared" si="109"/>
        <v>40057 502.5 Harbor PointWWOperations Replaced pump and pump float</v>
      </c>
    </row>
    <row r="7001" spans="2:8" x14ac:dyDescent="0.25">
      <c r="B7001" s="78">
        <v>40057</v>
      </c>
      <c r="C7001" s="74">
        <v>86.11</v>
      </c>
      <c r="D7001" s="36" t="s">
        <v>4946</v>
      </c>
      <c r="E7001" s="37" t="s">
        <v>5397</v>
      </c>
      <c r="F7001" s="12" t="s">
        <v>15658</v>
      </c>
      <c r="G7001" s="12" t="s">
        <v>23495</v>
      </c>
      <c r="H7001" s="6" t="str">
        <f t="shared" si="109"/>
        <v>40057 86.11 Harbor PointWWOperations Replaced pump and pump float</v>
      </c>
    </row>
    <row r="7002" spans="2:8" x14ac:dyDescent="0.25">
      <c r="B7002" s="78">
        <v>40057</v>
      </c>
      <c r="C7002" s="74">
        <v>502.5</v>
      </c>
      <c r="D7002" s="36" t="s">
        <v>4946</v>
      </c>
      <c r="E7002" s="37" t="s">
        <v>5397</v>
      </c>
      <c r="F7002" s="12" t="s">
        <v>15655</v>
      </c>
      <c r="G7002" s="12" t="s">
        <v>23492</v>
      </c>
      <c r="H7002" s="6" t="str">
        <f t="shared" si="109"/>
        <v>40057 502.5 Harbor PointWWOperations Replaced pump and pump float</v>
      </c>
    </row>
    <row r="7003" spans="2:8" x14ac:dyDescent="0.25">
      <c r="B7003" s="78">
        <v>40057</v>
      </c>
      <c r="C7003" s="74">
        <v>50.91</v>
      </c>
      <c r="D7003" s="36" t="s">
        <v>4946</v>
      </c>
      <c r="E7003" s="37" t="s">
        <v>5396</v>
      </c>
      <c r="F7003" s="12" t="s">
        <v>15654</v>
      </c>
      <c r="G7003" s="12" t="s">
        <v>23491</v>
      </c>
      <c r="H7003" s="6" t="str">
        <f t="shared" si="109"/>
        <v>40057 50.91 Harbor PointWWOperations replaced pump and pump float-361 NORTH POINT RD</v>
      </c>
    </row>
    <row r="7004" spans="2:8" x14ac:dyDescent="0.25">
      <c r="B7004" s="78">
        <v>40087</v>
      </c>
      <c r="C7004" s="74">
        <v>754.18</v>
      </c>
      <c r="D7004" s="36" t="s">
        <v>4944</v>
      </c>
      <c r="E7004" s="37" t="s">
        <v>5424</v>
      </c>
      <c r="F7004" s="12" t="s">
        <v>15711</v>
      </c>
      <c r="G7004" s="12" t="s">
        <v>23549</v>
      </c>
      <c r="H7004" s="6" t="str">
        <f t="shared" si="109"/>
        <v>40087 754.18 Cherokee ShoresWWOperations Replaced pump and stack and used  same float. .-22</v>
      </c>
    </row>
    <row r="7005" spans="2:8" x14ac:dyDescent="0.25">
      <c r="B7005" s="78">
        <v>40087</v>
      </c>
      <c r="C7005" s="74">
        <v>44.8</v>
      </c>
      <c r="D7005" s="36" t="s">
        <v>4944</v>
      </c>
      <c r="E7005" s="37" t="s">
        <v>5424</v>
      </c>
      <c r="F7005" s="12" t="s">
        <v>15710</v>
      </c>
      <c r="G7005" s="12" t="s">
        <v>23548</v>
      </c>
      <c r="H7005" s="6" t="str">
        <f t="shared" si="109"/>
        <v>40087 44.8 Cherokee ShoresWWOperations Replaced pump and stack and used  same float. .-22</v>
      </c>
    </row>
    <row r="7006" spans="2:8" x14ac:dyDescent="0.25">
      <c r="B7006" s="78">
        <v>40330</v>
      </c>
      <c r="C7006" s="74">
        <v>4.6399999999999997</v>
      </c>
      <c r="D7006" s="36" t="s">
        <v>157</v>
      </c>
      <c r="E7006" s="37" t="s">
        <v>1396</v>
      </c>
      <c r="F7006" s="12" t="s">
        <v>21891</v>
      </c>
      <c r="G7006" s="12" t="s">
        <v>33801</v>
      </c>
      <c r="H7006" s="6" t="str">
        <f t="shared" si="109"/>
        <v>40330 4.64 Crystal SpringsWtrOperations Replaced Pump Motor-</v>
      </c>
    </row>
    <row r="7007" spans="2:8" x14ac:dyDescent="0.25">
      <c r="B7007" s="78">
        <v>40330</v>
      </c>
      <c r="C7007" s="74">
        <v>14625.6</v>
      </c>
      <c r="D7007" s="36" t="s">
        <v>157</v>
      </c>
      <c r="E7007" s="37" t="s">
        <v>1397</v>
      </c>
      <c r="F7007" s="12" t="s">
        <v>21892</v>
      </c>
      <c r="G7007" s="12" t="s">
        <v>33802</v>
      </c>
      <c r="H7007" s="6" t="str">
        <f t="shared" si="109"/>
        <v>40330 14625.6 Crystal SpringsWtrOperations Replaced Pump Motor-CRYSTAL SPRINGS WELL #1</v>
      </c>
    </row>
    <row r="7008" spans="2:8" x14ac:dyDescent="0.25">
      <c r="B7008" s="78">
        <v>38291</v>
      </c>
      <c r="C7008" s="74">
        <v>1582.73</v>
      </c>
      <c r="D7008" s="36" t="s">
        <v>56</v>
      </c>
      <c r="E7008" s="37" t="s">
        <v>1528</v>
      </c>
      <c r="F7008" s="12" t="s">
        <v>15837</v>
      </c>
      <c r="G7008" s="12" t="s">
        <v>23681</v>
      </c>
      <c r="H7008" s="6" t="str">
        <f t="shared" si="109"/>
        <v>38291 1582.73 Lake Medina Shores Wtr Ops REPLACED PUMP MOTOR-LAKE MEDINA SHORES BPS #1 (P1)</v>
      </c>
    </row>
    <row r="7009" spans="2:8" x14ac:dyDescent="0.25">
      <c r="B7009" s="78">
        <v>40087</v>
      </c>
      <c r="C7009" s="74">
        <v>752.78</v>
      </c>
      <c r="D7009" s="36" t="s">
        <v>4944</v>
      </c>
      <c r="E7009" s="37" t="s">
        <v>5417</v>
      </c>
      <c r="F7009" s="12" t="s">
        <v>15700</v>
      </c>
      <c r="G7009" s="12" t="s">
        <v>23538</v>
      </c>
      <c r="H7009" s="6" t="str">
        <f t="shared" si="109"/>
        <v>40087 752.78 Cherokee ShoresWWOperations Replaced pump old  was burnt up used the old float</v>
      </c>
    </row>
    <row r="7010" spans="2:8" x14ac:dyDescent="0.25">
      <c r="B7010" s="78">
        <v>40087</v>
      </c>
      <c r="C7010" s="74">
        <v>26.13</v>
      </c>
      <c r="D7010" s="36" t="s">
        <v>4944</v>
      </c>
      <c r="E7010" s="37" t="s">
        <v>5417</v>
      </c>
      <c r="F7010" s="12" t="s">
        <v>15699</v>
      </c>
      <c r="G7010" s="12" t="s">
        <v>23537</v>
      </c>
      <c r="H7010" s="6" t="str">
        <f t="shared" si="109"/>
        <v>40087 26.13 Cherokee ShoresWWOperations Replaced pump old  was burnt up used the old float</v>
      </c>
    </row>
    <row r="7011" spans="2:8" x14ac:dyDescent="0.25">
      <c r="B7011" s="78">
        <v>40087</v>
      </c>
      <c r="C7011" s="74">
        <v>751.34</v>
      </c>
      <c r="D7011" s="36" t="s">
        <v>4963</v>
      </c>
      <c r="E7011" s="37" t="s">
        <v>5402</v>
      </c>
      <c r="F7011" s="12" t="s">
        <v>15675</v>
      </c>
      <c r="G7011" s="12" t="s">
        <v>23512</v>
      </c>
      <c r="H7011" s="6" t="str">
        <f t="shared" si="109"/>
        <v>40087 751.34 Pinnacle Club WW Operations replaced pump with new grinder pump-122 WHITE CAP</v>
      </c>
    </row>
    <row r="7012" spans="2:8" x14ac:dyDescent="0.25">
      <c r="B7012" s="78">
        <v>40087</v>
      </c>
      <c r="C7012" s="74">
        <v>23.07</v>
      </c>
      <c r="D7012" s="36" t="s">
        <v>4963</v>
      </c>
      <c r="E7012" s="37" t="s">
        <v>5402</v>
      </c>
      <c r="F7012" s="12" t="s">
        <v>15674</v>
      </c>
      <c r="G7012" s="12" t="s">
        <v>23511</v>
      </c>
      <c r="H7012" s="6" t="str">
        <f t="shared" si="109"/>
        <v>40087 23.07 Pinnacle Club WW Operations replaced pump with new grinder pump-122 WHITE CAP</v>
      </c>
    </row>
    <row r="7013" spans="2:8" x14ac:dyDescent="0.25">
      <c r="B7013" s="78">
        <v>39995</v>
      </c>
      <c r="C7013" s="74">
        <v>21</v>
      </c>
      <c r="D7013" s="36" t="s">
        <v>105</v>
      </c>
      <c r="E7013" s="37" t="s">
        <v>1330</v>
      </c>
      <c r="F7013" s="12" t="s">
        <v>15602</v>
      </c>
      <c r="G7013" s="12" t="s">
        <v>23439</v>
      </c>
      <c r="H7013" s="6" t="str">
        <f t="shared" si="109"/>
        <v>39995 21 Holiday Villages of ForkWtrOperations REPLACED PUMP-R V PARK</v>
      </c>
    </row>
    <row r="7014" spans="2:8" x14ac:dyDescent="0.25">
      <c r="B7014" s="78">
        <v>39021</v>
      </c>
      <c r="C7014" s="74">
        <v>621</v>
      </c>
      <c r="D7014" s="36" t="s">
        <v>21</v>
      </c>
      <c r="E7014" s="37" t="s">
        <v>3993</v>
      </c>
      <c r="F7014" s="12" t="s">
        <v>17330</v>
      </c>
      <c r="G7014" s="12" t="s">
        <v>25347</v>
      </c>
      <c r="H7014" s="6" t="str">
        <f t="shared" si="109"/>
        <v>39021 621 Decker HillsWtrOperations REPLACED SERVICE LINE-29102 CONNECTICUT AVE</v>
      </c>
    </row>
    <row r="7015" spans="2:8" x14ac:dyDescent="0.25">
      <c r="B7015" s="78">
        <v>39021</v>
      </c>
      <c r="C7015" s="74">
        <v>1105.99</v>
      </c>
      <c r="D7015" s="36" t="s">
        <v>21</v>
      </c>
      <c r="E7015" s="37" t="s">
        <v>3997</v>
      </c>
      <c r="F7015" s="12" t="s">
        <v>17334</v>
      </c>
      <c r="G7015" s="12" t="s">
        <v>25351</v>
      </c>
      <c r="H7015" s="6" t="str">
        <f t="shared" si="109"/>
        <v>39021 1105.99 Decker HillsWtrOperations REPLACED SERVICE LINE-29523 SWEETWATER</v>
      </c>
    </row>
    <row r="7016" spans="2:8" x14ac:dyDescent="0.25">
      <c r="B7016" s="78">
        <v>38868</v>
      </c>
      <c r="C7016" s="74">
        <v>783.9</v>
      </c>
      <c r="D7016" s="36" t="s">
        <v>21</v>
      </c>
      <c r="E7016" s="37" t="s">
        <v>3920</v>
      </c>
      <c r="F7016" s="12" t="s">
        <v>17089</v>
      </c>
      <c r="G7016" s="12" t="s">
        <v>25103</v>
      </c>
      <c r="H7016" s="6" t="str">
        <f t="shared" si="109"/>
        <v>38868 783.9 Decker HillsWtrOperations REPLACED SERVICE LINE-29903 DENTON</v>
      </c>
    </row>
    <row r="7017" spans="2:8" x14ac:dyDescent="0.25">
      <c r="B7017" s="78">
        <v>38868</v>
      </c>
      <c r="C7017" s="74">
        <v>480.5</v>
      </c>
      <c r="D7017" s="36" t="s">
        <v>21</v>
      </c>
      <c r="E7017" s="37" t="s">
        <v>3925</v>
      </c>
      <c r="F7017" s="12" t="s">
        <v>17095</v>
      </c>
      <c r="G7017" s="12" t="s">
        <v>25109</v>
      </c>
      <c r="H7017" s="6" t="str">
        <f t="shared" si="109"/>
        <v>38868 480.5 Decker HillsWtrOperations REPLACED SERVICE LINE-29910 DALLAS ST</v>
      </c>
    </row>
    <row r="7018" spans="2:8" x14ac:dyDescent="0.25">
      <c r="B7018" s="78">
        <v>38868</v>
      </c>
      <c r="C7018" s="74">
        <v>383.63</v>
      </c>
      <c r="D7018" s="36" t="s">
        <v>21</v>
      </c>
      <c r="E7018" s="37" t="s">
        <v>3923</v>
      </c>
      <c r="F7018" s="12" t="s">
        <v>17093</v>
      </c>
      <c r="G7018" s="12" t="s">
        <v>25107</v>
      </c>
      <c r="H7018" s="6" t="str">
        <f t="shared" si="109"/>
        <v>38868 383.63 Decker HillsWtrOperations REPLACED SERVICE LINE-30007 AMARILLO</v>
      </c>
    </row>
    <row r="7019" spans="2:8" x14ac:dyDescent="0.25">
      <c r="B7019" s="78">
        <v>39355</v>
      </c>
      <c r="C7019" s="74">
        <v>737.12</v>
      </c>
      <c r="D7019" s="36" t="s">
        <v>56</v>
      </c>
      <c r="E7019" s="37" t="s">
        <v>4256</v>
      </c>
      <c r="F7019" s="12" t="s">
        <v>17963</v>
      </c>
      <c r="G7019" s="12" t="s">
        <v>26022</v>
      </c>
      <c r="H7019" s="6" t="str">
        <f t="shared" si="109"/>
        <v>39355 737.12 Lake Medina Shores Wtr Ops REPLACED SERVICE TAP-314 LAKESIDE DRIVE N</v>
      </c>
    </row>
    <row r="7020" spans="2:8" x14ac:dyDescent="0.25">
      <c r="B7020" s="78">
        <v>39355</v>
      </c>
      <c r="C7020" s="74">
        <v>528.82000000000005</v>
      </c>
      <c r="D7020" s="36" t="s">
        <v>56</v>
      </c>
      <c r="E7020" s="37" t="s">
        <v>4259</v>
      </c>
      <c r="F7020" s="12" t="s">
        <v>17966</v>
      </c>
      <c r="G7020" s="12" t="s">
        <v>26025</v>
      </c>
      <c r="H7020" s="6" t="str">
        <f t="shared" si="109"/>
        <v>39355 528.82 Lake Medina Shores Wtr Ops REPLACED SERVICE TAP-7280 WHARTONS DOCK RD</v>
      </c>
    </row>
    <row r="7021" spans="2:8" x14ac:dyDescent="0.25">
      <c r="B7021" s="78">
        <v>40238</v>
      </c>
      <c r="C7021" s="74">
        <v>817.86</v>
      </c>
      <c r="D7021" s="36" t="s">
        <v>4944</v>
      </c>
      <c r="E7021" s="37" t="s">
        <v>5482</v>
      </c>
      <c r="F7021" s="12" t="s">
        <v>21893</v>
      </c>
      <c r="G7021" s="12" t="s">
        <v>33803</v>
      </c>
      <c r="H7021" s="6" t="str">
        <f t="shared" si="109"/>
        <v>40238 817.86 Cherokee ShoresWWOperations replaced sewer pump</v>
      </c>
    </row>
    <row r="7022" spans="2:8" x14ac:dyDescent="0.25">
      <c r="B7022" s="78">
        <v>37011</v>
      </c>
      <c r="C7022" s="74">
        <v>1321.31</v>
      </c>
      <c r="D7022" s="36" t="s">
        <v>52</v>
      </c>
      <c r="E7022" s="37" t="s">
        <v>2358</v>
      </c>
      <c r="F7022" s="12" t="s">
        <v>21894</v>
      </c>
      <c r="G7022" s="12" t="s">
        <v>33804</v>
      </c>
      <c r="H7022" s="6" t="str">
        <f t="shared" si="109"/>
        <v>37011 1321.31 River Oaks Ranch Ops Wtr REPLACED SHAFT BEARING/ MECHANICAL SEAL RETEST OIL</v>
      </c>
    </row>
    <row r="7023" spans="2:8" x14ac:dyDescent="0.25">
      <c r="B7023" s="78">
        <v>38533</v>
      </c>
      <c r="C7023" s="74">
        <v>1469.45</v>
      </c>
      <c r="D7023" s="36" t="s">
        <v>51</v>
      </c>
      <c r="E7023" s="37" t="s">
        <v>1037</v>
      </c>
      <c r="F7023" s="12" t="s">
        <v>16115</v>
      </c>
      <c r="G7023" s="12" t="s">
        <v>23985</v>
      </c>
      <c r="H7023" s="6" t="str">
        <f t="shared" si="109"/>
        <v>38533 1469.45 Tower TerraceWtrOperations REPLACED STARTER COIL AND SUBCONTROL</v>
      </c>
    </row>
    <row r="7024" spans="2:8" x14ac:dyDescent="0.25">
      <c r="B7024" s="78">
        <v>39202</v>
      </c>
      <c r="C7024" s="74">
        <v>173.31</v>
      </c>
      <c r="D7024" s="36" t="s">
        <v>42</v>
      </c>
      <c r="E7024" s="37" t="s">
        <v>4146</v>
      </c>
      <c r="F7024" s="12" t="s">
        <v>17686</v>
      </c>
      <c r="G7024" s="12" t="s">
        <v>25724</v>
      </c>
      <c r="H7024" s="6" t="str">
        <f t="shared" si="109"/>
        <v>39202 173.31 Oak Trail ShoresWtrOperations REPLACED TAP-3013 CEDAR BRUSH</v>
      </c>
    </row>
    <row r="7025" spans="2:8" x14ac:dyDescent="0.25">
      <c r="B7025" s="78">
        <v>38564</v>
      </c>
      <c r="C7025" s="74">
        <v>420.54</v>
      </c>
      <c r="D7025" s="36" t="s">
        <v>4972</v>
      </c>
      <c r="E7025" s="37" t="s">
        <v>5739</v>
      </c>
      <c r="F7025" s="12" t="s">
        <v>16222</v>
      </c>
      <c r="G7025" s="12" t="s">
        <v>24094</v>
      </c>
      <c r="H7025" s="6" t="str">
        <f t="shared" si="109"/>
        <v>38564 420.54 TanglewoodWWOperations replaced vac pump #1 (L1)-Tanglewood at Texoma lif</v>
      </c>
    </row>
    <row r="7026" spans="2:8" x14ac:dyDescent="0.25">
      <c r="B7026" s="78">
        <v>39478</v>
      </c>
      <c r="C7026" s="74">
        <v>421.7</v>
      </c>
      <c r="D7026" s="36" t="s">
        <v>105</v>
      </c>
      <c r="E7026" s="37" t="s">
        <v>3351</v>
      </c>
      <c r="F7026" s="12" t="s">
        <v>18160</v>
      </c>
      <c r="G7026" s="12" t="s">
        <v>26231</v>
      </c>
      <c r="H7026" s="6" t="str">
        <f t="shared" si="109"/>
        <v>39478 421.7 Holiday Villages of ForkWtrOperations REPLACED VALVE-LOT 313 BROKEN BOW-LOT 313 BROKEN B</v>
      </c>
    </row>
    <row r="7027" spans="2:8" x14ac:dyDescent="0.25">
      <c r="B7027" s="78">
        <v>39416</v>
      </c>
      <c r="C7027" s="74">
        <v>746.46</v>
      </c>
      <c r="D7027" s="36" t="s">
        <v>39</v>
      </c>
      <c r="E7027" s="37" t="s">
        <v>3334</v>
      </c>
      <c r="F7027" s="12" t="s">
        <v>18072</v>
      </c>
      <c r="G7027" s="12" t="s">
        <v>26139</v>
      </c>
      <c r="H7027" s="6" t="str">
        <f t="shared" si="109"/>
        <v>39416 746.46 Pine HarborWtrOperations REPLACED WATER MAIN AROUND TREE ROOT-DRIFTWOOD &amp; A</v>
      </c>
    </row>
    <row r="7028" spans="2:8" x14ac:dyDescent="0.25">
      <c r="B7028" s="78">
        <v>39447</v>
      </c>
      <c r="C7028" s="74">
        <v>281.24</v>
      </c>
      <c r="D7028" s="36" t="s">
        <v>21</v>
      </c>
      <c r="E7028" s="37" t="s">
        <v>4312</v>
      </c>
      <c r="F7028" s="12" t="s">
        <v>18131</v>
      </c>
      <c r="G7028" s="12" t="s">
        <v>26201</v>
      </c>
      <c r="H7028" s="6" t="str">
        <f t="shared" si="109"/>
        <v>39447 281.24 Decker HillsWtrOperations REPLACED WATER SERVICE LINE-29726 TEMPLE</v>
      </c>
    </row>
    <row r="7029" spans="2:8" x14ac:dyDescent="0.25">
      <c r="B7029" s="78">
        <v>38837</v>
      </c>
      <c r="C7029" s="74">
        <v>323.20999999999998</v>
      </c>
      <c r="D7029" s="36" t="s">
        <v>29</v>
      </c>
      <c r="E7029" s="37" t="s">
        <v>3903</v>
      </c>
      <c r="F7029" s="12" t="s">
        <v>16999</v>
      </c>
      <c r="G7029" s="12" t="s">
        <v>25013</v>
      </c>
      <c r="H7029" s="6" t="str">
        <f t="shared" si="109"/>
        <v>38837 323.21 West Park VillageWtrOperations REPLACED WATER SERVICE TAP-11529 CR 525</v>
      </c>
    </row>
    <row r="7030" spans="2:8" x14ac:dyDescent="0.25">
      <c r="B7030" s="78">
        <v>39294</v>
      </c>
      <c r="C7030" s="74">
        <v>154.06</v>
      </c>
      <c r="D7030" s="36" t="s">
        <v>31</v>
      </c>
      <c r="E7030" s="37" t="s">
        <v>4213</v>
      </c>
      <c r="F7030" s="12" t="s">
        <v>17848</v>
      </c>
      <c r="G7030" s="12" t="s">
        <v>25902</v>
      </c>
      <c r="H7030" s="6" t="str">
        <f t="shared" si="109"/>
        <v>39294 154.06 Cedar ValleyWtrOperations REPLACED WATER SERVICE TAP-320 BRIARMEADOW</v>
      </c>
    </row>
    <row r="7031" spans="2:8" x14ac:dyDescent="0.25">
      <c r="B7031" s="78">
        <v>38837</v>
      </c>
      <c r="C7031" s="74">
        <v>232.15</v>
      </c>
      <c r="D7031" s="36" t="s">
        <v>18</v>
      </c>
      <c r="E7031" s="37" t="s">
        <v>3917</v>
      </c>
      <c r="F7031" s="12" t="s">
        <v>17013</v>
      </c>
      <c r="G7031" s="12" t="s">
        <v>25027</v>
      </c>
      <c r="H7031" s="6" t="str">
        <f t="shared" si="109"/>
        <v>38837 232.15 Falcon Crest AdditionWtrOperations REPLACED WATER SERVICE TAP-3708 WOODVIEW DR</v>
      </c>
    </row>
    <row r="7032" spans="2:8" x14ac:dyDescent="0.25">
      <c r="B7032" s="78">
        <v>38898</v>
      </c>
      <c r="C7032" s="74">
        <v>266.22000000000003</v>
      </c>
      <c r="D7032" s="36" t="s">
        <v>42</v>
      </c>
      <c r="E7032" s="37" t="s">
        <v>3947</v>
      </c>
      <c r="F7032" s="12" t="s">
        <v>17143</v>
      </c>
      <c r="G7032" s="12" t="s">
        <v>25157</v>
      </c>
      <c r="H7032" s="6" t="str">
        <f t="shared" si="109"/>
        <v>38898 266.22 Oak Trail ShoresWtrOperations REPLACED WATER SERVICE TAP-4404 MOUNTAIN HOLLOW</v>
      </c>
    </row>
    <row r="7033" spans="2:8" x14ac:dyDescent="0.25">
      <c r="B7033" s="78">
        <v>38990</v>
      </c>
      <c r="C7033" s="74">
        <v>376.65</v>
      </c>
      <c r="D7033" s="36" t="s">
        <v>34</v>
      </c>
      <c r="E7033" s="37" t="s">
        <v>3985</v>
      </c>
      <c r="F7033" s="12" t="s">
        <v>17290</v>
      </c>
      <c r="G7033" s="12" t="s">
        <v>25306</v>
      </c>
      <c r="H7033" s="6" t="str">
        <f t="shared" si="109"/>
        <v>38990 376.65 Western Lake EstatesWtrOperations REPLACED WATER SERVICE TAP-4938 HITCHING POST</v>
      </c>
    </row>
    <row r="7034" spans="2:8" x14ac:dyDescent="0.25">
      <c r="B7034" s="78">
        <v>39233</v>
      </c>
      <c r="C7034" s="74">
        <v>308.88</v>
      </c>
      <c r="D7034" s="36" t="s">
        <v>42</v>
      </c>
      <c r="E7034" s="37" t="s">
        <v>4179</v>
      </c>
      <c r="F7034" s="12" t="s">
        <v>17742</v>
      </c>
      <c r="G7034" s="12" t="s">
        <v>25788</v>
      </c>
      <c r="H7034" s="6" t="str">
        <f t="shared" si="109"/>
        <v>39233 308.88 Oak Trail ShoresWtrOperations REPLACED WATER SERVICE TAP-5527 AROWHEAD DR</v>
      </c>
    </row>
    <row r="7035" spans="2:8" x14ac:dyDescent="0.25">
      <c r="B7035" s="78">
        <v>39629</v>
      </c>
      <c r="C7035" s="74">
        <v>1670.51</v>
      </c>
      <c r="D7035" s="36" t="s">
        <v>83</v>
      </c>
      <c r="E7035" s="37" t="s">
        <v>4346</v>
      </c>
      <c r="F7035" s="12" t="s">
        <v>18398</v>
      </c>
      <c r="G7035" s="12" t="s">
        <v>26469</v>
      </c>
      <c r="H7035" s="6" t="str">
        <f t="shared" si="109"/>
        <v>39629 1670.51 Serenity WoodsWtrOperations REPLACED WATER SERVICE TAP-5557 SERENITY WOODS #20</v>
      </c>
    </row>
    <row r="7036" spans="2:8" x14ac:dyDescent="0.25">
      <c r="B7036" s="78">
        <v>38748</v>
      </c>
      <c r="C7036" s="74">
        <v>230.34</v>
      </c>
      <c r="D7036" s="36" t="s">
        <v>45</v>
      </c>
      <c r="E7036" s="37" t="s">
        <v>3823</v>
      </c>
      <c r="F7036" s="12" t="s">
        <v>16732</v>
      </c>
      <c r="G7036" s="12" t="s">
        <v>24732</v>
      </c>
      <c r="H7036" s="6" t="str">
        <f t="shared" si="109"/>
        <v>38748 230.34 IvanhoeWtrOperations REPLACED WATER SERVICE TAP-811 PINE FOREST DR</v>
      </c>
    </row>
    <row r="7037" spans="2:8" x14ac:dyDescent="0.25">
      <c r="B7037" s="78">
        <v>38837</v>
      </c>
      <c r="C7037" s="74">
        <v>679.96</v>
      </c>
      <c r="D7037" s="36" t="s">
        <v>33</v>
      </c>
      <c r="E7037" s="37" t="s">
        <v>3897</v>
      </c>
      <c r="F7037" s="12" t="s">
        <v>16993</v>
      </c>
      <c r="G7037" s="12" t="s">
        <v>25007</v>
      </c>
      <c r="H7037" s="6" t="str">
        <f t="shared" si="109"/>
        <v>38837 679.96 Ponderosa AdditionWtrOperations REPLACED WATER SERVICE TAP-946 HOSS RD/LOT 37</v>
      </c>
    </row>
    <row r="7038" spans="2:8" x14ac:dyDescent="0.25">
      <c r="B7038" s="78">
        <v>39051</v>
      </c>
      <c r="C7038" s="74">
        <v>179.83</v>
      </c>
      <c r="D7038" s="36" t="s">
        <v>73</v>
      </c>
      <c r="E7038" s="37" t="s">
        <v>4005</v>
      </c>
      <c r="F7038" s="12" t="s">
        <v>17384</v>
      </c>
      <c r="G7038" s="12" t="s">
        <v>25401</v>
      </c>
      <c r="H7038" s="6" t="str">
        <f t="shared" si="109"/>
        <v>39051 179.83 Pinwah PinesWtrOperations REPLACED WATER SERVICE TAP-LOT 27 HOLLY DR</v>
      </c>
    </row>
    <row r="7039" spans="2:8" x14ac:dyDescent="0.25">
      <c r="B7039" s="78">
        <v>38837</v>
      </c>
      <c r="C7039" s="74">
        <v>1472.83</v>
      </c>
      <c r="D7039" s="36" t="s">
        <v>57</v>
      </c>
      <c r="E7039" s="37" t="s">
        <v>3904</v>
      </c>
      <c r="F7039" s="12" t="s">
        <v>17000</v>
      </c>
      <c r="G7039" s="12" t="s">
        <v>25014</v>
      </c>
      <c r="H7039" s="6" t="str">
        <f t="shared" si="109"/>
        <v>38837 1472.83 Plum Creek Ops Wtr REPLACED WATER SERVICE TAP-WWL34A</v>
      </c>
    </row>
    <row r="7040" spans="2:8" x14ac:dyDescent="0.25">
      <c r="B7040" s="78">
        <v>39113</v>
      </c>
      <c r="C7040" s="74">
        <v>685.08</v>
      </c>
      <c r="D7040" s="36" t="s">
        <v>28</v>
      </c>
      <c r="E7040" s="37" t="s">
        <v>4043</v>
      </c>
      <c r="F7040" s="12" t="s">
        <v>17511</v>
      </c>
      <c r="G7040" s="12" t="s">
        <v>25534</v>
      </c>
      <c r="H7040" s="6" t="str">
        <f t="shared" si="109"/>
        <v>39113 685.08 Nolan River EstatesWtrOperations REPLACED WATER TAP LINE-4457 CR 1219</v>
      </c>
    </row>
    <row r="7041" spans="2:8" x14ac:dyDescent="0.25">
      <c r="B7041" s="78">
        <v>38929</v>
      </c>
      <c r="C7041" s="74">
        <v>270.08999999999997</v>
      </c>
      <c r="D7041" s="36" t="s">
        <v>38</v>
      </c>
      <c r="E7041" s="37" t="s">
        <v>3959</v>
      </c>
      <c r="F7041" s="12" t="s">
        <v>17186</v>
      </c>
      <c r="G7041" s="12" t="s">
        <v>25200</v>
      </c>
      <c r="H7041" s="6" t="str">
        <f t="shared" si="109"/>
        <v>38929 270.09 Hulon LakesWtrOperations REPLACED WATER TAP-10765 ELL DR</v>
      </c>
    </row>
    <row r="7042" spans="2:8" x14ac:dyDescent="0.25">
      <c r="B7042" s="78">
        <v>38929</v>
      </c>
      <c r="C7042" s="74">
        <v>116.37</v>
      </c>
      <c r="D7042" s="36" t="s">
        <v>39</v>
      </c>
      <c r="E7042" s="37" t="s">
        <v>3957</v>
      </c>
      <c r="F7042" s="12" t="s">
        <v>17184</v>
      </c>
      <c r="G7042" s="12" t="s">
        <v>25198</v>
      </c>
      <c r="H7042" s="6" t="str">
        <f t="shared" si="109"/>
        <v>38929 116.37 Pine HarborWtrOperations REPLACED WATER TAP-411 POST OAK DR</v>
      </c>
    </row>
    <row r="7043" spans="2:8" x14ac:dyDescent="0.25">
      <c r="B7043" s="78">
        <v>38686</v>
      </c>
      <c r="C7043" s="74">
        <v>223.7</v>
      </c>
      <c r="D7043" s="36" t="s">
        <v>45</v>
      </c>
      <c r="E7043" s="37" t="s">
        <v>3786</v>
      </c>
      <c r="F7043" s="12" t="s">
        <v>16386</v>
      </c>
      <c r="G7043" s="12" t="s">
        <v>24260</v>
      </c>
      <c r="H7043" s="6" t="str">
        <f t="shared" ref="H7043:H7106" si="110">G7043&amp;" "&amp;E7043</f>
        <v>38686 223.7 IvanhoeWtrOperations REPLACED WATER TAP-757 SHERWOOD FOREST</v>
      </c>
    </row>
    <row r="7044" spans="2:8" x14ac:dyDescent="0.25">
      <c r="B7044" s="78">
        <v>40087</v>
      </c>
      <c r="C7044" s="74">
        <v>431.88</v>
      </c>
      <c r="D7044" s="36" t="s">
        <v>38</v>
      </c>
      <c r="E7044" s="37" t="s">
        <v>1343</v>
      </c>
      <c r="F7044" s="12" t="s">
        <v>15664</v>
      </c>
      <c r="G7044" s="12" t="s">
        <v>23501</v>
      </c>
      <c r="H7044" s="6" t="str">
        <f t="shared" si="110"/>
        <v>40087 431.88 Hulon LakesWtrOperations Replaced well  motor and pump. Replaced phase moni</v>
      </c>
    </row>
    <row r="7045" spans="2:8" x14ac:dyDescent="0.25">
      <c r="B7045" s="78">
        <v>40087</v>
      </c>
      <c r="C7045" s="74">
        <v>7451.81</v>
      </c>
      <c r="D7045" s="36" t="s">
        <v>38</v>
      </c>
      <c r="E7045" s="37" t="s">
        <v>1343</v>
      </c>
      <c r="F7045" s="12" t="s">
        <v>15665</v>
      </c>
      <c r="G7045" s="12" t="s">
        <v>23502</v>
      </c>
      <c r="H7045" s="6" t="str">
        <f t="shared" si="110"/>
        <v>40087 7451.81 Hulon LakesWtrOperations Replaced well  motor and pump. Replaced phase moni</v>
      </c>
    </row>
    <row r="7046" spans="2:8" x14ac:dyDescent="0.25">
      <c r="B7046" s="78">
        <v>40391</v>
      </c>
      <c r="C7046" s="74">
        <v>829.39</v>
      </c>
      <c r="D7046" s="36" t="s">
        <v>63</v>
      </c>
      <c r="E7046" s="37" t="s">
        <v>4410</v>
      </c>
      <c r="F7046" s="12" t="s">
        <v>21895</v>
      </c>
      <c r="G7046" s="12" t="s">
        <v>33805</v>
      </c>
      <c r="H7046" s="6" t="str">
        <f t="shared" si="110"/>
        <v>40391 829.39 LollilopWtrOperations Replaced Well #1 - 2 inch Master Meter-LOLLIPOP WE</v>
      </c>
    </row>
    <row r="7047" spans="2:8" x14ac:dyDescent="0.25">
      <c r="B7047" s="78">
        <v>38625</v>
      </c>
      <c r="C7047" s="74">
        <v>341.69</v>
      </c>
      <c r="D7047" s="36" t="s">
        <v>30</v>
      </c>
      <c r="E7047" s="37" t="s">
        <v>4440</v>
      </c>
      <c r="F7047" s="12" t="s">
        <v>16302</v>
      </c>
      <c r="G7047" s="12" t="s">
        <v>24174</v>
      </c>
      <c r="H7047" s="6" t="str">
        <f t="shared" si="110"/>
        <v>38625 341.69 Spanish Park EstatesWtrOperations REPLACED WELL METER-SPANISH PARK WELL #1 (W1)</v>
      </c>
    </row>
    <row r="7048" spans="2:8" x14ac:dyDescent="0.25">
      <c r="B7048" s="78">
        <v>40087</v>
      </c>
      <c r="C7048" s="74">
        <v>27736.5</v>
      </c>
      <c r="D7048" s="36" t="s">
        <v>23</v>
      </c>
      <c r="E7048" s="37" t="s">
        <v>1344</v>
      </c>
      <c r="F7048" s="12" t="s">
        <v>15502</v>
      </c>
      <c r="G7048" s="12" t="s">
        <v>23336</v>
      </c>
      <c r="H7048" s="6" t="str">
        <f t="shared" si="110"/>
        <v>40087 27736.5 CrowleyWtrOperations Replaced Well Starter; controls; and motor</v>
      </c>
    </row>
    <row r="7049" spans="2:8" x14ac:dyDescent="0.25">
      <c r="B7049" s="78">
        <v>38686</v>
      </c>
      <c r="C7049" s="74">
        <v>1001.32</v>
      </c>
      <c r="D7049" s="36" t="s">
        <v>48</v>
      </c>
      <c r="E7049" s="37" t="s">
        <v>1053</v>
      </c>
      <c r="F7049" s="12" t="s">
        <v>16371</v>
      </c>
      <c r="G7049" s="12" t="s">
        <v>24245</v>
      </c>
      <c r="H7049" s="6" t="str">
        <f t="shared" si="110"/>
        <v>38686 1001.32 Highsaw WaterWtrOperations REPLACED WIRING-INDISTRICT HAWR</v>
      </c>
    </row>
    <row r="7050" spans="2:8" x14ac:dyDescent="0.25">
      <c r="B7050" s="78">
        <v>40087</v>
      </c>
      <c r="C7050" s="74">
        <v>864.65</v>
      </c>
      <c r="D7050" s="36" t="s">
        <v>4944</v>
      </c>
      <c r="E7050" s="37" t="s">
        <v>5412</v>
      </c>
      <c r="F7050" s="12" t="s">
        <v>15692</v>
      </c>
      <c r="G7050" s="12" t="s">
        <v>23529</v>
      </c>
      <c r="H7050" s="6" t="str">
        <f t="shared" si="110"/>
        <v>40087 864.65 Cherokee ShoresWWOperations replaced with a new sewer pump.-183 LAKE CREEK DR</v>
      </c>
    </row>
    <row r="7051" spans="2:8" x14ac:dyDescent="0.25">
      <c r="B7051" s="78">
        <v>40087</v>
      </c>
      <c r="C7051" s="74">
        <v>32.25</v>
      </c>
      <c r="D7051" s="36" t="s">
        <v>4944</v>
      </c>
      <c r="E7051" s="37" t="s">
        <v>5412</v>
      </c>
      <c r="F7051" s="12" t="s">
        <v>15691</v>
      </c>
      <c r="G7051" s="12" t="s">
        <v>23528</v>
      </c>
      <c r="H7051" s="6" t="str">
        <f t="shared" si="110"/>
        <v>40087 32.25 Cherokee ShoresWWOperations replaced with a new sewer pump.-183 LAKE CREEK DR</v>
      </c>
    </row>
    <row r="7052" spans="2:8" x14ac:dyDescent="0.25">
      <c r="B7052" s="78">
        <v>40087</v>
      </c>
      <c r="C7052" s="74">
        <v>753.53</v>
      </c>
      <c r="D7052" s="36" t="s">
        <v>4963</v>
      </c>
      <c r="E7052" s="37" t="s">
        <v>5413</v>
      </c>
      <c r="F7052" s="12" t="s">
        <v>15694</v>
      </c>
      <c r="G7052" s="12" t="s">
        <v>23531</v>
      </c>
      <c r="H7052" s="6" t="str">
        <f t="shared" si="110"/>
        <v>40087 753.53 Pinnacle Club WW Operations replaced with new sewer pump.-103 WHITE CAP LN</v>
      </c>
    </row>
    <row r="7053" spans="2:8" x14ac:dyDescent="0.25">
      <c r="B7053" s="78">
        <v>40087</v>
      </c>
      <c r="C7053" s="74">
        <v>32.07</v>
      </c>
      <c r="D7053" s="36" t="s">
        <v>4963</v>
      </c>
      <c r="E7053" s="37" t="s">
        <v>5413</v>
      </c>
      <c r="F7053" s="12" t="s">
        <v>15693</v>
      </c>
      <c r="G7053" s="12" t="s">
        <v>23530</v>
      </c>
      <c r="H7053" s="6" t="str">
        <f t="shared" si="110"/>
        <v>40087 32.07 Pinnacle Club WW Operations replaced with new sewer pump.-103 WHITE CAP LN</v>
      </c>
    </row>
    <row r="7054" spans="2:8" x14ac:dyDescent="0.25">
      <c r="B7054" s="78">
        <v>40391</v>
      </c>
      <c r="C7054" s="74">
        <v>1078</v>
      </c>
      <c r="D7054" s="36" t="s">
        <v>165</v>
      </c>
      <c r="E7054" s="37" t="s">
        <v>1412</v>
      </c>
      <c r="F7054" s="12" t="s">
        <v>21896</v>
      </c>
      <c r="G7054" s="12" t="s">
        <v>33806</v>
      </c>
      <c r="H7054" s="6" t="str">
        <f t="shared" si="110"/>
        <v>40391 1078 Silver SaddleWtrOperations REPLACEMENT BOOSTER PUMP AND MOTOR ON PUMP #1-SILV</v>
      </c>
    </row>
    <row r="7055" spans="2:8" x14ac:dyDescent="0.25">
      <c r="B7055" s="78">
        <v>40391</v>
      </c>
      <c r="C7055" s="74">
        <v>1922</v>
      </c>
      <c r="D7055" s="36" t="s">
        <v>34</v>
      </c>
      <c r="E7055" s="37" t="s">
        <v>1408</v>
      </c>
      <c r="F7055" s="12" t="s">
        <v>21897</v>
      </c>
      <c r="G7055" s="12" t="s">
        <v>33807</v>
      </c>
      <c r="H7055" s="6" t="str">
        <f t="shared" si="110"/>
        <v>40391 1922 Western Lake EstatesWtrOperations Replacement Booster Pump-WESTERN LAKE ESTATES BPS</v>
      </c>
    </row>
    <row r="7056" spans="2:8" x14ac:dyDescent="0.25">
      <c r="B7056" s="78">
        <v>41277</v>
      </c>
      <c r="C7056" s="74">
        <v>2827.95</v>
      </c>
      <c r="D7056" s="36" t="s">
        <v>52</v>
      </c>
      <c r="E7056" s="37" t="s">
        <v>546</v>
      </c>
      <c r="F7056" s="12" t="s">
        <v>21898</v>
      </c>
      <c r="G7056" s="12" t="s">
        <v>33808</v>
      </c>
      <c r="H7056" s="6" t="str">
        <f t="shared" si="110"/>
        <v>41277 2827.95 River Oaks Ranch Ops Wtr Replacement Windows in Building at ROHR Plant</v>
      </c>
    </row>
    <row r="7057" spans="2:8" x14ac:dyDescent="0.25">
      <c r="B7057" s="78">
        <v>40026</v>
      </c>
      <c r="C7057" s="74">
        <v>209.35</v>
      </c>
      <c r="D7057" s="36" t="s">
        <v>15</v>
      </c>
      <c r="E7057" s="37" t="s">
        <v>2842</v>
      </c>
      <c r="F7057" s="12" t="s">
        <v>15643</v>
      </c>
      <c r="G7057" s="12" t="s">
        <v>23480</v>
      </c>
      <c r="H7057" s="6" t="str">
        <f t="shared" si="110"/>
        <v>40026 209.35 TanglewoodWtrOperations REPLACING 300' OF 2 inch WATER LINE-INDISTRICT TGW</v>
      </c>
    </row>
    <row r="7058" spans="2:8" x14ac:dyDescent="0.25">
      <c r="B7058" s="78">
        <v>40026</v>
      </c>
      <c r="C7058" s="74">
        <v>10405</v>
      </c>
      <c r="D7058" s="36" t="s">
        <v>15</v>
      </c>
      <c r="E7058" s="37" t="s">
        <v>2842</v>
      </c>
      <c r="F7058" s="12" t="s">
        <v>15644</v>
      </c>
      <c r="G7058" s="12" t="s">
        <v>23481</v>
      </c>
      <c r="H7058" s="6" t="str">
        <f t="shared" si="110"/>
        <v>40026 10405 TanglewoodWtrOperations REPLACING 300' OF 2 inch WATER LINE-INDISTRICT TGW</v>
      </c>
    </row>
    <row r="7059" spans="2:8" x14ac:dyDescent="0.25">
      <c r="B7059" s="78">
        <v>39294</v>
      </c>
      <c r="C7059" s="74">
        <v>1908.26</v>
      </c>
      <c r="D7059" s="36" t="s">
        <v>23</v>
      </c>
      <c r="E7059" s="37" t="s">
        <v>3287</v>
      </c>
      <c r="F7059" s="12" t="s">
        <v>17840</v>
      </c>
      <c r="G7059" s="12" t="s">
        <v>25894</v>
      </c>
      <c r="H7059" s="6" t="str">
        <f t="shared" si="110"/>
        <v>39294 1908.26 CrowleyWtrOperations REPLACT GATE VALVE-LIMESTONE CT</v>
      </c>
    </row>
    <row r="7060" spans="2:8" x14ac:dyDescent="0.25">
      <c r="B7060" s="78">
        <v>38625</v>
      </c>
      <c r="C7060" s="74">
        <v>897.45</v>
      </c>
      <c r="D7060" s="36" t="s">
        <v>24</v>
      </c>
      <c r="E7060" s="37" t="s">
        <v>4438</v>
      </c>
      <c r="F7060" s="12" t="s">
        <v>16300</v>
      </c>
      <c r="G7060" s="12" t="s">
        <v>24172</v>
      </c>
      <c r="H7060" s="6" t="str">
        <f t="shared" si="110"/>
        <v>38625 897.45 Comanche HarborWtrOperations REPLC 200 AMP-METER (FUSE BOX)-COMANCHE HARBOR BPS</v>
      </c>
    </row>
    <row r="7061" spans="2:8" x14ac:dyDescent="0.25">
      <c r="B7061" s="78">
        <v>38564</v>
      </c>
      <c r="C7061" s="74">
        <v>894.5</v>
      </c>
      <c r="D7061" s="36" t="s">
        <v>4950</v>
      </c>
      <c r="E7061" s="37" t="s">
        <v>5738</v>
      </c>
      <c r="F7061" s="12" t="s">
        <v>16221</v>
      </c>
      <c r="G7061" s="12" t="s">
        <v>24093</v>
      </c>
      <c r="H7061" s="6" t="str">
        <f t="shared" si="110"/>
        <v>38564 894.5 Decker HillsWWOperations REPLUMB LIFT PUMPS-Turiff liftt staion #4 (L4)</v>
      </c>
    </row>
    <row r="7062" spans="2:8" x14ac:dyDescent="0.25">
      <c r="B7062" s="78">
        <v>38564</v>
      </c>
      <c r="C7062" s="74">
        <v>854.92</v>
      </c>
      <c r="D7062" s="36" t="s">
        <v>4950</v>
      </c>
      <c r="E7062" s="37" t="s">
        <v>5738</v>
      </c>
      <c r="F7062" s="12" t="s">
        <v>16219</v>
      </c>
      <c r="G7062" s="12" t="s">
        <v>24091</v>
      </c>
      <c r="H7062" s="6" t="str">
        <f t="shared" si="110"/>
        <v>38564 854.92 Decker HillsWWOperations REPLUMB LIFT PUMPS-Turiff liftt staion #4 (L4)</v>
      </c>
    </row>
    <row r="7063" spans="2:8" x14ac:dyDescent="0.25">
      <c r="B7063" s="78">
        <v>38564</v>
      </c>
      <c r="C7063" s="74">
        <v>416.47</v>
      </c>
      <c r="D7063" s="36" t="s">
        <v>4950</v>
      </c>
      <c r="E7063" s="37" t="s">
        <v>5738</v>
      </c>
      <c r="F7063" s="12" t="s">
        <v>16220</v>
      </c>
      <c r="G7063" s="12" t="s">
        <v>24092</v>
      </c>
      <c r="H7063" s="6" t="str">
        <f t="shared" si="110"/>
        <v>38564 416.47 Decker HillsWWOperations REPLUMB LIFT PUMPS-Turiff liftt staion #4 (L4)</v>
      </c>
    </row>
    <row r="7064" spans="2:8" x14ac:dyDescent="0.25">
      <c r="B7064" s="78">
        <v>39386</v>
      </c>
      <c r="C7064" s="74">
        <v>987.58</v>
      </c>
      <c r="D7064" s="36" t="s">
        <v>141</v>
      </c>
      <c r="E7064" s="37" t="s">
        <v>3311</v>
      </c>
      <c r="F7064" s="12" t="s">
        <v>18003</v>
      </c>
      <c r="G7064" s="12" t="s">
        <v>26064</v>
      </c>
      <c r="H7064" s="6" t="str">
        <f t="shared" si="110"/>
        <v>39386 987.58 Tex-Rides FifthWtrOperations REPLUMB METER WELL-GST-TRFH BPS 1 (P1)</v>
      </c>
    </row>
    <row r="7065" spans="2:8" x14ac:dyDescent="0.25">
      <c r="B7065" s="78">
        <v>39447</v>
      </c>
      <c r="C7065" s="74">
        <v>2078.52</v>
      </c>
      <c r="D7065" s="36" t="s">
        <v>57</v>
      </c>
      <c r="E7065" s="37" t="s">
        <v>3346</v>
      </c>
      <c r="F7065" s="12" t="s">
        <v>18130</v>
      </c>
      <c r="G7065" s="12" t="s">
        <v>26200</v>
      </c>
      <c r="H7065" s="6" t="str">
        <f t="shared" si="110"/>
        <v>39447 2078.52 Plum Creek Ops Wtr REPLUMB WATER LINES-PMCK WELL 2 (W2)</v>
      </c>
    </row>
    <row r="7066" spans="2:8" x14ac:dyDescent="0.25">
      <c r="B7066" s="78">
        <v>38046</v>
      </c>
      <c r="C7066" s="74">
        <v>3375</v>
      </c>
      <c r="D7066" s="36" t="s">
        <v>52</v>
      </c>
      <c r="E7066" s="37" t="s">
        <v>192</v>
      </c>
      <c r="F7066" s="12" t="s">
        <v>21899</v>
      </c>
      <c r="G7066" s="12" t="s">
        <v>33809</v>
      </c>
      <c r="H7066" s="6" t="str">
        <f t="shared" si="110"/>
        <v>38046 3375 River Oaks Ranch Ops Wtr REROOF W/ 35YR ATLAS PINNACLE SHINGLES</v>
      </c>
    </row>
    <row r="7067" spans="2:8" x14ac:dyDescent="0.25">
      <c r="B7067" s="78">
        <v>38533</v>
      </c>
      <c r="C7067" s="74">
        <v>10842.49</v>
      </c>
      <c r="D7067" s="36" t="s">
        <v>57</v>
      </c>
      <c r="E7067" s="37" t="s">
        <v>3007</v>
      </c>
      <c r="F7067" s="12" t="s">
        <v>16121</v>
      </c>
      <c r="G7067" s="12" t="s">
        <v>23991</v>
      </c>
      <c r="H7067" s="6" t="str">
        <f t="shared" si="110"/>
        <v>38533 10842.49 Plum Creek Ops Wtr REROUTE 4 WATER MAIN-DOVEHILL BPS (P1)</v>
      </c>
    </row>
    <row r="7068" spans="2:8" x14ac:dyDescent="0.25">
      <c r="B7068" s="78">
        <v>41000</v>
      </c>
      <c r="C7068" s="74">
        <v>1680.4</v>
      </c>
      <c r="D7068" s="36" t="s">
        <v>60</v>
      </c>
      <c r="E7068" s="37" t="s">
        <v>540</v>
      </c>
      <c r="F7068" s="12" t="s">
        <v>21900</v>
      </c>
      <c r="G7068" s="12" t="s">
        <v>33810</v>
      </c>
      <c r="H7068" s="6" t="str">
        <f t="shared" si="110"/>
        <v>41000 1680.4 Triple H EstatesWtrOperations Reside building new door</v>
      </c>
    </row>
    <row r="7069" spans="2:8" x14ac:dyDescent="0.25">
      <c r="B7069" s="78">
        <v>40513</v>
      </c>
      <c r="C7069" s="74">
        <v>67262.39</v>
      </c>
      <c r="D7069" s="36" t="s">
        <v>42</v>
      </c>
      <c r="E7069" s="37" t="s">
        <v>2154</v>
      </c>
      <c r="F7069" s="12" t="s">
        <v>21901</v>
      </c>
      <c r="G7069" s="12" t="s">
        <v>33811</v>
      </c>
      <c r="H7069" s="6" t="str">
        <f t="shared" si="110"/>
        <v>40513 67262.39 Oak Trail ShoresWtrOperations Reverse Osmosis 'B' TRAIN MEMBRANES</v>
      </c>
    </row>
    <row r="7070" spans="2:8" x14ac:dyDescent="0.25">
      <c r="B7070" s="78">
        <v>39815</v>
      </c>
      <c r="C7070" s="74">
        <v>1743851.31</v>
      </c>
      <c r="D7070" s="36" t="s">
        <v>42</v>
      </c>
      <c r="E7070" s="37" t="s">
        <v>124</v>
      </c>
      <c r="F7070" s="12" t="s">
        <v>21902</v>
      </c>
      <c r="G7070" s="12" t="s">
        <v>33812</v>
      </c>
      <c r="H7070" s="6" t="str">
        <f t="shared" si="110"/>
        <v>39815 1743851.31 Oak Trail ShoresWtrOperations Reverse Osmosis Plant</v>
      </c>
    </row>
    <row r="7071" spans="2:8" x14ac:dyDescent="0.25">
      <c r="B7071" s="78">
        <v>39904</v>
      </c>
      <c r="C7071" s="74">
        <v>16776.099999999999</v>
      </c>
      <c r="D7071" s="36" t="s">
        <v>42</v>
      </c>
      <c r="E7071" s="37" t="s">
        <v>124</v>
      </c>
      <c r="F7071" s="12" t="s">
        <v>21903</v>
      </c>
      <c r="G7071" s="12" t="s">
        <v>33813</v>
      </c>
      <c r="H7071" s="6" t="str">
        <f t="shared" si="110"/>
        <v>39904 16776.1 Oak Trail ShoresWtrOperations Reverse Osmosis Plant</v>
      </c>
    </row>
    <row r="7072" spans="2:8" x14ac:dyDescent="0.25">
      <c r="B7072" s="78">
        <v>39815</v>
      </c>
      <c r="C7072" s="74">
        <v>43720.69</v>
      </c>
      <c r="D7072" s="36" t="s">
        <v>42</v>
      </c>
      <c r="E7072" s="37" t="s">
        <v>899</v>
      </c>
      <c r="F7072" s="12" t="s">
        <v>21904</v>
      </c>
      <c r="G7072" s="12" t="s">
        <v>33814</v>
      </c>
      <c r="H7072" s="6" t="str">
        <f t="shared" si="110"/>
        <v>39815 43720.69 Oak Trail ShoresWtrOperations Reverse Osmosis PLANT ELECTRICAL</v>
      </c>
    </row>
    <row r="7073" spans="2:8" x14ac:dyDescent="0.25">
      <c r="B7073" s="78">
        <v>39904</v>
      </c>
      <c r="C7073" s="74">
        <v>28625.33</v>
      </c>
      <c r="D7073" s="36" t="s">
        <v>42</v>
      </c>
      <c r="E7073" s="37" t="s">
        <v>899</v>
      </c>
      <c r="F7073" s="12" t="s">
        <v>21905</v>
      </c>
      <c r="G7073" s="12" t="s">
        <v>33815</v>
      </c>
      <c r="H7073" s="6" t="str">
        <f t="shared" si="110"/>
        <v>39904 28625.33 Oak Trail ShoresWtrOperations Reverse Osmosis PLANT ELECTRICAL</v>
      </c>
    </row>
    <row r="7074" spans="2:8" x14ac:dyDescent="0.25">
      <c r="B7074" s="78">
        <v>39904</v>
      </c>
      <c r="C7074" s="74">
        <v>8533.14</v>
      </c>
      <c r="D7074" s="36" t="s">
        <v>42</v>
      </c>
      <c r="E7074" s="37" t="s">
        <v>2134</v>
      </c>
      <c r="F7074" s="12" t="s">
        <v>21906</v>
      </c>
      <c r="G7074" s="12" t="s">
        <v>33816</v>
      </c>
      <c r="H7074" s="6" t="str">
        <f t="shared" si="110"/>
        <v>39904 8533.14 Oak Trail ShoresWtrOperations Reverse Osmosis Plant FILTRATION/TREATMENT EQUIP</v>
      </c>
    </row>
    <row r="7075" spans="2:8" x14ac:dyDescent="0.25">
      <c r="B7075" s="78">
        <v>39815</v>
      </c>
      <c r="C7075" s="74">
        <v>26272.86</v>
      </c>
      <c r="D7075" s="36" t="s">
        <v>42</v>
      </c>
      <c r="E7075" s="37" t="s">
        <v>4890</v>
      </c>
      <c r="F7075" s="12" t="s">
        <v>21907</v>
      </c>
      <c r="G7075" s="12" t="s">
        <v>33817</v>
      </c>
      <c r="H7075" s="6" t="str">
        <f t="shared" si="110"/>
        <v>39815 26272.86 Oak Trail ShoresWtrOperations Reverse Osmosis PLANT TELEMETRY</v>
      </c>
    </row>
    <row r="7076" spans="2:8" x14ac:dyDescent="0.25">
      <c r="B7076" s="78">
        <v>39629</v>
      </c>
      <c r="C7076" s="74">
        <v>163963.39000000001</v>
      </c>
      <c r="D7076" s="36" t="s">
        <v>52</v>
      </c>
      <c r="E7076" s="37" t="s">
        <v>2098</v>
      </c>
      <c r="F7076" s="12" t="s">
        <v>15247</v>
      </c>
      <c r="G7076" s="12" t="s">
        <v>23080</v>
      </c>
      <c r="H7076" s="6" t="str">
        <f t="shared" si="110"/>
        <v>39629 163963.39 River Oaks Ranch Ops Wtr Reverse Osmosis UNIT-2nd TRAIN-RORH</v>
      </c>
    </row>
    <row r="7077" spans="2:8" x14ac:dyDescent="0.25">
      <c r="B7077" s="78">
        <v>36981</v>
      </c>
      <c r="C7077" s="74">
        <v>301.07</v>
      </c>
      <c r="D7077" s="36" t="s">
        <v>53</v>
      </c>
      <c r="E7077" s="37" t="s">
        <v>1513</v>
      </c>
      <c r="F7077" s="12" t="s">
        <v>21908</v>
      </c>
      <c r="G7077" s="12" t="s">
        <v>33818</v>
      </c>
      <c r="H7077" s="6" t="str">
        <f t="shared" si="110"/>
        <v>36981 301.07 Callendar LakeWtrOperations REWIND SHAFT SLEEVE BEARINGS AND MACHINE WORK</v>
      </c>
    </row>
    <row r="7078" spans="2:8" x14ac:dyDescent="0.25">
      <c r="B7078" s="78">
        <v>38837</v>
      </c>
      <c r="C7078" s="74">
        <v>1148.6099999999999</v>
      </c>
      <c r="D7078" s="36" t="s">
        <v>21</v>
      </c>
      <c r="E7078" s="37" t="s">
        <v>1085</v>
      </c>
      <c r="F7078" s="12" t="s">
        <v>16963</v>
      </c>
      <c r="G7078" s="12" t="s">
        <v>24977</v>
      </c>
      <c r="H7078" s="6" t="str">
        <f t="shared" si="110"/>
        <v>38837 1148.61 Decker HillsWtrOperations REWIRE CONTROL/TC120-DHIC/INV CR WELL 4 (W4)</v>
      </c>
    </row>
    <row r="7079" spans="2:8" x14ac:dyDescent="0.25">
      <c r="B7079" s="78">
        <v>37986</v>
      </c>
      <c r="C7079" s="74">
        <v>3140.15</v>
      </c>
      <c r="D7079" s="36" t="s">
        <v>42</v>
      </c>
      <c r="E7079" s="37" t="s">
        <v>944</v>
      </c>
      <c r="F7079" s="12" t="s">
        <v>21909</v>
      </c>
      <c r="G7079" s="12" t="s">
        <v>33819</v>
      </c>
      <c r="H7079" s="6" t="str">
        <f t="shared" si="110"/>
        <v>37986 3140.15 Oak Trail ShoresWtrOperations REWIRE PUMP HOUSE/INSTALL STARTER</v>
      </c>
    </row>
    <row r="7080" spans="2:8" x14ac:dyDescent="0.25">
      <c r="B7080" s="78">
        <v>39021</v>
      </c>
      <c r="C7080" s="74">
        <v>789.28</v>
      </c>
      <c r="D7080" s="36" t="s">
        <v>24</v>
      </c>
      <c r="E7080" s="37" t="s">
        <v>1107</v>
      </c>
      <c r="F7080" s="12" t="s">
        <v>17323</v>
      </c>
      <c r="G7080" s="12" t="s">
        <v>25340</v>
      </c>
      <c r="H7080" s="6" t="str">
        <f t="shared" si="110"/>
        <v>39021 789.28 Comanche HarborWtrOperations REWIRE PUMP STATION-CHPO BPS 2 (P2)</v>
      </c>
    </row>
    <row r="7081" spans="2:8" x14ac:dyDescent="0.25">
      <c r="B7081" s="78">
        <v>39233</v>
      </c>
      <c r="C7081" s="74">
        <v>12017.7</v>
      </c>
      <c r="D7081" s="36" t="s">
        <v>57</v>
      </c>
      <c r="E7081" s="37" t="s">
        <v>1132</v>
      </c>
      <c r="F7081" s="12" t="s">
        <v>17708</v>
      </c>
      <c r="G7081" s="12" t="s">
        <v>25747</v>
      </c>
      <c r="H7081" s="6" t="str">
        <f t="shared" si="110"/>
        <v>39233 12017.7 Plum Creek Ops Wtr REWIRE WELL MOTOR CONTROLS-WELL 1</v>
      </c>
    </row>
    <row r="7082" spans="2:8" x14ac:dyDescent="0.25">
      <c r="B7082" s="78">
        <v>39141</v>
      </c>
      <c r="C7082" s="74">
        <v>397.13</v>
      </c>
      <c r="D7082" s="36" t="s">
        <v>118</v>
      </c>
      <c r="E7082" s="37" t="s">
        <v>1126</v>
      </c>
      <c r="F7082" s="12" t="s">
        <v>17560</v>
      </c>
      <c r="G7082" s="12" t="s">
        <v>25587</v>
      </c>
      <c r="H7082" s="6" t="str">
        <f t="shared" si="110"/>
        <v>39141 397.13 Hideaway Bay EstatesWtrOperations REWIRE WELL-HBES BPS 1 (P1)</v>
      </c>
    </row>
    <row r="7083" spans="2:8" x14ac:dyDescent="0.25">
      <c r="B7083" s="78">
        <v>40026</v>
      </c>
      <c r="C7083" s="74">
        <v>3402</v>
      </c>
      <c r="D7083" s="36" t="s">
        <v>11</v>
      </c>
      <c r="E7083" s="37" t="s">
        <v>931</v>
      </c>
      <c r="F7083" s="12" t="s">
        <v>15642</v>
      </c>
      <c r="G7083" s="12" t="s">
        <v>23479</v>
      </c>
      <c r="H7083" s="6" t="str">
        <f t="shared" si="110"/>
        <v>40026 3402 Ridgecrest Estates Johnson WtrOperations REWIRED  PLANT FOR 200AMP SVC.</v>
      </c>
    </row>
    <row r="7084" spans="2:8" x14ac:dyDescent="0.25">
      <c r="B7084" s="78">
        <v>38411</v>
      </c>
      <c r="C7084" s="74">
        <v>2066.36</v>
      </c>
      <c r="D7084" s="36" t="s">
        <v>31</v>
      </c>
      <c r="E7084" s="37" t="s">
        <v>1015</v>
      </c>
      <c r="F7084" s="12" t="s">
        <v>15952</v>
      </c>
      <c r="G7084" s="12" t="s">
        <v>23816</v>
      </c>
      <c r="H7084" s="6" t="str">
        <f t="shared" si="110"/>
        <v>38411 2066.36 Cedar ValleyWtrOperations Rewired entire control circuit for HOA to work rig</v>
      </c>
    </row>
    <row r="7085" spans="2:8" x14ac:dyDescent="0.25">
      <c r="B7085" s="78">
        <v>38411</v>
      </c>
      <c r="C7085" s="74">
        <v>1602.63</v>
      </c>
      <c r="D7085" s="36" t="s">
        <v>40</v>
      </c>
      <c r="E7085" s="37" t="s">
        <v>1015</v>
      </c>
      <c r="F7085" s="12" t="s">
        <v>15953</v>
      </c>
      <c r="G7085" s="12" t="s">
        <v>23817</v>
      </c>
      <c r="H7085" s="6" t="str">
        <f t="shared" si="110"/>
        <v>38411 1602.63 Govenor's PointWtrOperations Rewired entire control circuit for HOA to work rig</v>
      </c>
    </row>
    <row r="7086" spans="2:8" x14ac:dyDescent="0.25">
      <c r="B7086" s="78">
        <v>36891</v>
      </c>
      <c r="C7086" s="74">
        <v>1992.11</v>
      </c>
      <c r="D7086" s="36" t="s">
        <v>165</v>
      </c>
      <c r="E7086" s="37" t="s">
        <v>890</v>
      </c>
      <c r="F7086" s="12" t="s">
        <v>21910</v>
      </c>
      <c r="G7086" s="12" t="s">
        <v>33820</v>
      </c>
      <c r="H7086" s="6" t="str">
        <f t="shared" si="110"/>
        <v>36891 1992.11 Silver SaddleWtrOperations REWIRED PUMP STATION</v>
      </c>
    </row>
    <row r="7087" spans="2:8" x14ac:dyDescent="0.25">
      <c r="B7087" s="78">
        <v>40909</v>
      </c>
      <c r="C7087" s="74">
        <v>49029</v>
      </c>
      <c r="D7087" s="36" t="s">
        <v>42</v>
      </c>
      <c r="E7087" s="37" t="s">
        <v>2103</v>
      </c>
      <c r="F7087" s="12" t="s">
        <v>21911</v>
      </c>
      <c r="G7087" s="12" t="s">
        <v>33821</v>
      </c>
      <c r="H7087" s="6" t="str">
        <f t="shared" si="110"/>
        <v>40909 49029 Oak Trail ShoresWtrOperations Re-work Stainless steel header SO# 953601</v>
      </c>
    </row>
    <row r="7088" spans="2:8" x14ac:dyDescent="0.25">
      <c r="B7088" s="78">
        <v>40483</v>
      </c>
      <c r="C7088" s="74">
        <v>92474.95</v>
      </c>
      <c r="D7088" s="36" t="s">
        <v>13</v>
      </c>
      <c r="E7088" s="37" t="s">
        <v>218</v>
      </c>
      <c r="F7088" s="12" t="s">
        <v>21912</v>
      </c>
      <c r="G7088" s="12" t="s">
        <v>33822</v>
      </c>
      <c r="H7088" s="6" t="str">
        <f t="shared" si="110"/>
        <v>40483 92474.95 Ridgecrest Grayson CountyWtrOperations RIDGECREST WATER BOOSTER STATION P-1</v>
      </c>
    </row>
    <row r="7089" spans="2:8" x14ac:dyDescent="0.25">
      <c r="B7089" s="78">
        <v>40513</v>
      </c>
      <c r="C7089" s="74">
        <v>5200</v>
      </c>
      <c r="D7089" s="36" t="s">
        <v>13</v>
      </c>
      <c r="E7089" s="37" t="s">
        <v>226</v>
      </c>
      <c r="F7089" s="12" t="s">
        <v>21913</v>
      </c>
      <c r="G7089" s="12" t="s">
        <v>33823</v>
      </c>
      <c r="H7089" s="6" t="str">
        <f t="shared" si="110"/>
        <v>40513 5200 Ridgecrest Grayson CountyWtrOperations RIDGECREST WATER BOOSTER STATION P-1 - Trailing co</v>
      </c>
    </row>
    <row r="7090" spans="2:8" x14ac:dyDescent="0.25">
      <c r="B7090" s="78">
        <v>37894</v>
      </c>
      <c r="C7090" s="74">
        <v>2577.5300000000002</v>
      </c>
      <c r="D7090" s="36" t="s">
        <v>43</v>
      </c>
      <c r="E7090" s="37" t="s">
        <v>600</v>
      </c>
      <c r="F7090" s="12" t="s">
        <v>21914</v>
      </c>
      <c r="G7090" s="12" t="s">
        <v>33824</v>
      </c>
      <c r="H7090" s="6" t="str">
        <f t="shared" si="110"/>
        <v>37894 2577.53 Sherwood ShoresWtrOperations RIG TIME/WATER SYSTEM REPAIR</v>
      </c>
    </row>
    <row r="7091" spans="2:8" x14ac:dyDescent="0.25">
      <c r="B7091" s="78">
        <v>37986</v>
      </c>
      <c r="C7091" s="74">
        <v>6910</v>
      </c>
      <c r="D7091" s="36" t="s">
        <v>15</v>
      </c>
      <c r="E7091" s="37" t="s">
        <v>4898</v>
      </c>
      <c r="F7091" s="12" t="s">
        <v>21915</v>
      </c>
      <c r="G7091" s="12" t="s">
        <v>33825</v>
      </c>
      <c r="H7091" s="6" t="str">
        <f t="shared" si="110"/>
        <v>37986 6910 TanglewoodWtrOperations RITRON RADIO AND LABOR</v>
      </c>
    </row>
    <row r="7092" spans="2:8" x14ac:dyDescent="0.25">
      <c r="B7092" s="78">
        <v>40878</v>
      </c>
      <c r="C7092" s="74">
        <v>8644.81</v>
      </c>
      <c r="D7092" s="36" t="s">
        <v>52</v>
      </c>
      <c r="E7092" s="37" t="s">
        <v>1217</v>
      </c>
      <c r="F7092" s="12" t="s">
        <v>21916</v>
      </c>
      <c r="G7092" s="12" t="s">
        <v>33826</v>
      </c>
      <c r="H7092" s="6" t="str">
        <f t="shared" si="110"/>
        <v>40878 8644.81 River Oaks Ranch Ops Wtr River Oaks Ranch - Electrical for Turbo Misters</v>
      </c>
    </row>
    <row r="7093" spans="2:8" x14ac:dyDescent="0.25">
      <c r="B7093" s="78">
        <v>41275</v>
      </c>
      <c r="C7093" s="74">
        <v>48279.18</v>
      </c>
      <c r="D7093" s="36" t="s">
        <v>52</v>
      </c>
      <c r="E7093" s="37" t="s">
        <v>2745</v>
      </c>
      <c r="F7093" s="12" t="s">
        <v>21917</v>
      </c>
      <c r="G7093" s="12" t="s">
        <v>33827</v>
      </c>
      <c r="H7093" s="6" t="str">
        <f t="shared" si="110"/>
        <v>41275 48279.18 River Oaks Ranch Ops Wtr River Oaks Ranch - Ground Storage Tank - 20,000 ga</v>
      </c>
    </row>
    <row r="7094" spans="2:8" x14ac:dyDescent="0.25">
      <c r="B7094" s="78">
        <v>40848</v>
      </c>
      <c r="C7094" s="74">
        <v>125846.81</v>
      </c>
      <c r="D7094" s="36" t="s">
        <v>52</v>
      </c>
      <c r="E7094" s="37" t="s">
        <v>2387</v>
      </c>
      <c r="F7094" s="12" t="s">
        <v>21918</v>
      </c>
      <c r="G7094" s="12" t="s">
        <v>33828</v>
      </c>
      <c r="H7094" s="6" t="str">
        <f t="shared" si="110"/>
        <v>40848 125846.81 River Oaks Ranch Ops Wtr River Oaks Ranch - Reverse Osmosis Unit</v>
      </c>
    </row>
    <row r="7095" spans="2:8" x14ac:dyDescent="0.25">
      <c r="B7095" s="78">
        <v>37652</v>
      </c>
      <c r="C7095" s="74">
        <v>2449.7199999999998</v>
      </c>
      <c r="D7095" s="36" t="s">
        <v>52</v>
      </c>
      <c r="E7095" s="6" t="s">
        <v>2137</v>
      </c>
      <c r="F7095" s="12" t="s">
        <v>21919</v>
      </c>
      <c r="G7095" s="12" t="s">
        <v>33829</v>
      </c>
      <c r="H7095" s="6" t="str">
        <f t="shared" si="110"/>
        <v>37652 2449.72 River Oaks Ranch Ops Wtr RO REJECT PROCESS WATER PUMPING EQUIP</v>
      </c>
    </row>
    <row r="7096" spans="2:8" x14ac:dyDescent="0.25">
      <c r="B7096" s="78">
        <v>41345</v>
      </c>
      <c r="C7096" s="74">
        <v>10314.52</v>
      </c>
      <c r="D7096" s="36" t="s">
        <v>52</v>
      </c>
      <c r="E7096" s="37" t="s">
        <v>2391</v>
      </c>
      <c r="F7096" s="12" t="s">
        <v>21920</v>
      </c>
      <c r="G7096" s="12" t="s">
        <v>33830</v>
      </c>
      <c r="H7096" s="6" t="str">
        <f t="shared" si="110"/>
        <v>41345 10314.52 River Oaks Ranch Ops Wtr RO Unit Membrane</v>
      </c>
    </row>
    <row r="7097" spans="2:8" x14ac:dyDescent="0.25">
      <c r="B7097" s="78">
        <v>39447</v>
      </c>
      <c r="C7097" s="74">
        <v>2574.19</v>
      </c>
      <c r="D7097" s="36" t="s">
        <v>57</v>
      </c>
      <c r="E7097" s="37" t="s">
        <v>523</v>
      </c>
      <c r="F7097" s="12" t="s">
        <v>15660</v>
      </c>
      <c r="G7097" s="12" t="s">
        <v>23497</v>
      </c>
      <c r="H7097" s="6" t="str">
        <f t="shared" si="110"/>
        <v>39447 2574.19 Plum Creek Ops Wtr ROAD BASE - IMPROVEMENT TO PUMP STATION-DRYHOLE RD</v>
      </c>
    </row>
    <row r="7098" spans="2:8" x14ac:dyDescent="0.25">
      <c r="B7098" s="78">
        <v>38625</v>
      </c>
      <c r="C7098" s="74">
        <v>758.53</v>
      </c>
      <c r="D7098" s="36" t="s">
        <v>21</v>
      </c>
      <c r="E7098" s="37" t="s">
        <v>3771</v>
      </c>
      <c r="F7098" s="12" t="s">
        <v>16293</v>
      </c>
      <c r="G7098" s="12" t="s">
        <v>24165</v>
      </c>
      <c r="H7098" s="6" t="str">
        <f t="shared" si="110"/>
        <v>38625 758.53 Decker HillsWtrOperations ROAD BORE - NEW SERVICE LINE-29818 DENTON ST</v>
      </c>
    </row>
    <row r="7099" spans="2:8" x14ac:dyDescent="0.25">
      <c r="B7099" s="78">
        <v>38595</v>
      </c>
      <c r="C7099" s="74">
        <v>467.01</v>
      </c>
      <c r="D7099" s="36" t="s">
        <v>21</v>
      </c>
      <c r="E7099" s="37" t="s">
        <v>3763</v>
      </c>
      <c r="F7099" s="12" t="s">
        <v>16249</v>
      </c>
      <c r="G7099" s="12" t="s">
        <v>24121</v>
      </c>
      <c r="H7099" s="6" t="str">
        <f t="shared" si="110"/>
        <v>38595 467.01 Decker HillsWtrOperations ROAD BORE - NEW WATER TAP SERVICE-29823 BROWNSVILL</v>
      </c>
    </row>
    <row r="7100" spans="2:8" x14ac:dyDescent="0.25">
      <c r="B7100" s="78">
        <v>38717</v>
      </c>
      <c r="C7100" s="74">
        <v>17399.21</v>
      </c>
      <c r="D7100" s="36" t="s">
        <v>48</v>
      </c>
      <c r="E7100" s="37" t="s">
        <v>3043</v>
      </c>
      <c r="F7100" s="12" t="s">
        <v>16644</v>
      </c>
      <c r="G7100" s="12" t="s">
        <v>24640</v>
      </c>
      <c r="H7100" s="6" t="str">
        <f t="shared" si="110"/>
        <v>38717 17399.21 Highsaw WaterWtrOperations Road bore &amp; line extension-W1</v>
      </c>
    </row>
    <row r="7101" spans="2:8" x14ac:dyDescent="0.25">
      <c r="B7101" s="78">
        <v>38717</v>
      </c>
      <c r="C7101" s="74">
        <v>5985.79</v>
      </c>
      <c r="D7101" s="36" t="s">
        <v>42</v>
      </c>
      <c r="E7101" s="37" t="s">
        <v>410</v>
      </c>
      <c r="F7101" s="12" t="s">
        <v>21921</v>
      </c>
      <c r="G7101" s="12" t="s">
        <v>33831</v>
      </c>
      <c r="H7101" s="6" t="str">
        <f t="shared" si="110"/>
        <v>38717 5985.79 Oak Trail ShoresWtrOperations Road-Intake</v>
      </c>
    </row>
    <row r="7102" spans="2:8" x14ac:dyDescent="0.25">
      <c r="B7102" s="78">
        <v>38717</v>
      </c>
      <c r="C7102" s="74">
        <v>1117.72</v>
      </c>
      <c r="D7102" s="36" t="s">
        <v>34</v>
      </c>
      <c r="E7102" s="37" t="s">
        <v>415</v>
      </c>
      <c r="F7102" s="12" t="s">
        <v>21922</v>
      </c>
      <c r="G7102" s="12" t="s">
        <v>33832</v>
      </c>
      <c r="H7102" s="6" t="str">
        <f t="shared" si="110"/>
        <v>38717 1117.72 Western Lake EstatesWtrOperations Road-Well No. 3</v>
      </c>
    </row>
    <row r="7103" spans="2:8" x14ac:dyDescent="0.25">
      <c r="B7103" s="78">
        <v>38717</v>
      </c>
      <c r="C7103" s="74">
        <v>1957.61</v>
      </c>
      <c r="D7103" s="36" t="s">
        <v>47</v>
      </c>
      <c r="E7103" s="37" t="s">
        <v>415</v>
      </c>
      <c r="F7103" s="12" t="s">
        <v>21923</v>
      </c>
      <c r="G7103" s="12" t="s">
        <v>33833</v>
      </c>
      <c r="H7103" s="6" t="str">
        <f t="shared" si="110"/>
        <v>38717 1957.61 Comanche CoveWtrOperations Road-Well No. 3</v>
      </c>
    </row>
    <row r="7104" spans="2:8" x14ac:dyDescent="0.25">
      <c r="B7104" s="78">
        <v>38717</v>
      </c>
      <c r="C7104" s="74">
        <v>1282.68</v>
      </c>
      <c r="D7104" s="36" t="s">
        <v>42</v>
      </c>
      <c r="E7104" s="37" t="s">
        <v>411</v>
      </c>
      <c r="F7104" s="12" t="s">
        <v>21924</v>
      </c>
      <c r="G7104" s="12" t="s">
        <v>33834</v>
      </c>
      <c r="H7104" s="6" t="str">
        <f t="shared" si="110"/>
        <v>38717 1282.68 Oak Trail ShoresWtrOperations Road-Well No. 7</v>
      </c>
    </row>
    <row r="7105" spans="2:8" x14ac:dyDescent="0.25">
      <c r="B7105" s="78">
        <v>40664</v>
      </c>
      <c r="C7105" s="74">
        <v>26299.23</v>
      </c>
      <c r="D7105" s="36" t="s">
        <v>552</v>
      </c>
      <c r="E7105" s="37" t="s">
        <v>4576</v>
      </c>
      <c r="F7105" s="12" t="s">
        <v>21925</v>
      </c>
      <c r="G7105" s="12" t="s">
        <v>33835</v>
      </c>
      <c r="H7105" s="6" t="str">
        <f t="shared" si="110"/>
        <v>40664 26299.23 Rancho BrazosWtrOperations ROBS 137 - 5/8 AMR METERS</v>
      </c>
    </row>
    <row r="7106" spans="2:8" x14ac:dyDescent="0.25">
      <c r="B7106" s="78">
        <v>38107</v>
      </c>
      <c r="C7106" s="74">
        <v>1684.99</v>
      </c>
      <c r="D7106" s="36" t="s">
        <v>50</v>
      </c>
      <c r="E7106" s="37" t="s">
        <v>586</v>
      </c>
      <c r="F7106" s="12" t="s">
        <v>21926</v>
      </c>
      <c r="G7106" s="12" t="s">
        <v>33836</v>
      </c>
      <c r="H7106" s="6" t="str">
        <f t="shared" si="110"/>
        <v>38107 1684.99 Carolynn EstatesWtrOperations ROCK FORR ALL WEATHER ROAD; SLUDGE FIELD</v>
      </c>
    </row>
    <row r="7107" spans="2:8" x14ac:dyDescent="0.25">
      <c r="B7107" s="78">
        <v>37864</v>
      </c>
      <c r="C7107" s="74">
        <v>675</v>
      </c>
      <c r="D7107" s="36" t="s">
        <v>51</v>
      </c>
      <c r="E7107" s="37" t="s">
        <v>444</v>
      </c>
      <c r="F7107" s="12" t="s">
        <v>21927</v>
      </c>
      <c r="G7107" s="12" t="s">
        <v>33837</v>
      </c>
      <c r="H7107" s="6" t="str">
        <f t="shared" ref="H7107:H7170" si="111">G7107&amp;" "&amp;E7107</f>
        <v>37864 675 Tower TerraceWtrOperations ROLLERS ON ROLLING GATE</v>
      </c>
    </row>
    <row r="7108" spans="2:8" x14ac:dyDescent="0.25">
      <c r="B7108" s="78">
        <v>38717</v>
      </c>
      <c r="C7108" s="74">
        <v>1880.8</v>
      </c>
      <c r="D7108" s="36" t="s">
        <v>58</v>
      </c>
      <c r="E7108" s="37" t="s">
        <v>436</v>
      </c>
      <c r="F7108" s="12" t="s">
        <v>15163</v>
      </c>
      <c r="G7108" s="12" t="s">
        <v>22994</v>
      </c>
      <c r="H7108" s="6" t="str">
        <f t="shared" si="111"/>
        <v>38717 1880.8 Metroplex HomesteadsWtrOperations Roof-</v>
      </c>
    </row>
    <row r="7109" spans="2:8" x14ac:dyDescent="0.25">
      <c r="B7109" s="78">
        <v>38717</v>
      </c>
      <c r="C7109" s="74">
        <v>1575.91</v>
      </c>
      <c r="D7109" s="36" t="s">
        <v>47</v>
      </c>
      <c r="E7109" s="37" t="s">
        <v>418</v>
      </c>
      <c r="F7109" s="12" t="s">
        <v>21928</v>
      </c>
      <c r="G7109" s="12" t="s">
        <v>33838</v>
      </c>
      <c r="H7109" s="6" t="str">
        <f t="shared" si="111"/>
        <v>38717 1575.91 Comanche CoveWtrOperations Roof repairs-</v>
      </c>
    </row>
    <row r="7110" spans="2:8" x14ac:dyDescent="0.25">
      <c r="B7110" s="78">
        <v>39599</v>
      </c>
      <c r="C7110" s="74">
        <v>1140.8800000000001</v>
      </c>
      <c r="D7110" s="36" t="s">
        <v>24</v>
      </c>
      <c r="E7110" s="37" t="s">
        <v>531</v>
      </c>
      <c r="F7110" s="12" t="s">
        <v>15246</v>
      </c>
      <c r="G7110" s="12" t="s">
        <v>23079</v>
      </c>
      <c r="H7110" s="6" t="str">
        <f t="shared" si="111"/>
        <v>39599 1140.88 Comanche HarborWtrOperations ROOF REPAIRS-CHPO BPS 2 (P2)</v>
      </c>
    </row>
    <row r="7111" spans="2:8" x14ac:dyDescent="0.25">
      <c r="B7111" s="78">
        <v>38717</v>
      </c>
      <c r="C7111" s="74">
        <v>1737.85</v>
      </c>
      <c r="D7111" s="36" t="s">
        <v>58</v>
      </c>
      <c r="E7111" s="37" t="s">
        <v>419</v>
      </c>
      <c r="F7111" s="12" t="s">
        <v>15146</v>
      </c>
      <c r="G7111" s="12" t="s">
        <v>22977</v>
      </c>
      <c r="H7111" s="6" t="str">
        <f t="shared" si="111"/>
        <v>38717 1737.85 Metroplex HomesteadsWtrOperations Roof repairs-W2</v>
      </c>
    </row>
    <row r="7112" spans="2:8" x14ac:dyDescent="0.25">
      <c r="B7112" s="78">
        <v>39202</v>
      </c>
      <c r="C7112" s="74">
        <v>1237</v>
      </c>
      <c r="D7112" s="36" t="s">
        <v>31</v>
      </c>
      <c r="E7112" s="37" t="s">
        <v>494</v>
      </c>
      <c r="F7112" s="12" t="s">
        <v>15216</v>
      </c>
      <c r="G7112" s="12" t="s">
        <v>23048</v>
      </c>
      <c r="H7112" s="6" t="str">
        <f t="shared" si="111"/>
        <v>39202 1237 Cedar ValleyWtrOperations ROOF VENT (PER TCEQ)-CEDAR VALLEY WELL 1 (W1)</v>
      </c>
    </row>
    <row r="7113" spans="2:8" x14ac:dyDescent="0.25">
      <c r="B7113" s="78">
        <v>40664</v>
      </c>
      <c r="C7113" s="74">
        <v>13629.53</v>
      </c>
      <c r="D7113" s="36" t="s">
        <v>47</v>
      </c>
      <c r="E7113" s="37" t="s">
        <v>4575</v>
      </c>
      <c r="F7113" s="12" t="s">
        <v>21929</v>
      </c>
      <c r="G7113" s="12" t="s">
        <v>33839</v>
      </c>
      <c r="H7113" s="6" t="str">
        <f t="shared" si="111"/>
        <v>40664 13629.53 Comanche CoveWtrOperations ROOK 71 - 5/8 AMR METERS</v>
      </c>
    </row>
    <row r="7114" spans="2:8" x14ac:dyDescent="0.25">
      <c r="B7114" s="78">
        <v>40878</v>
      </c>
      <c r="C7114" s="74">
        <v>1479.15</v>
      </c>
      <c r="D7114" s="36" t="s">
        <v>4950</v>
      </c>
      <c r="E7114" s="37" t="s">
        <v>6441</v>
      </c>
      <c r="F7114" s="12" t="s">
        <v>21930</v>
      </c>
      <c r="G7114" s="12" t="s">
        <v>33840</v>
      </c>
      <c r="H7114" s="6" t="str">
        <f t="shared" si="111"/>
        <v>40878 1479.15 Decker HillsWWOperations Root 33 URAI Blower</v>
      </c>
    </row>
    <row r="7115" spans="2:8" x14ac:dyDescent="0.25">
      <c r="B7115" s="78">
        <v>40664</v>
      </c>
      <c r="C7115" s="74">
        <v>215.58</v>
      </c>
      <c r="D7115" s="36" t="s">
        <v>52</v>
      </c>
      <c r="E7115" s="37" t="s">
        <v>4644</v>
      </c>
      <c r="F7115" s="12" t="s">
        <v>21931</v>
      </c>
      <c r="G7115" s="12" t="s">
        <v>33841</v>
      </c>
      <c r="H7115" s="6" t="str">
        <f t="shared" si="111"/>
        <v>40664 215.58 River Oaks Ranch Ops Wtr RORH 1 - 1 inch AMR METERS</v>
      </c>
    </row>
    <row r="7116" spans="2:8" x14ac:dyDescent="0.25">
      <c r="B7116" s="78">
        <v>40664</v>
      </c>
      <c r="C7116" s="74">
        <v>383.93</v>
      </c>
      <c r="D7116" s="36" t="s">
        <v>52</v>
      </c>
      <c r="E7116" s="37" t="s">
        <v>4611</v>
      </c>
      <c r="F7116" s="12" t="s">
        <v>21932</v>
      </c>
      <c r="G7116" s="12" t="s">
        <v>33842</v>
      </c>
      <c r="H7116" s="6" t="str">
        <f t="shared" si="111"/>
        <v>40664 383.93 River Oaks Ranch Ops Wtr RORH 2 - 5/8 AMR METERS</v>
      </c>
    </row>
    <row r="7117" spans="2:8" x14ac:dyDescent="0.25">
      <c r="B7117" s="78">
        <v>40756</v>
      </c>
      <c r="C7117" s="74">
        <v>65308.26</v>
      </c>
      <c r="D7117" s="36" t="s">
        <v>52</v>
      </c>
      <c r="E7117" s="37" t="s">
        <v>2383</v>
      </c>
      <c r="F7117" s="12" t="s">
        <v>21933</v>
      </c>
      <c r="G7117" s="12" t="s">
        <v>33843</v>
      </c>
      <c r="H7117" s="6" t="str">
        <f t="shared" si="111"/>
        <v>40756 65308.26 River Oaks Ranch Ops Wtr RORH IRON FILTERS</v>
      </c>
    </row>
    <row r="7118" spans="2:8" x14ac:dyDescent="0.25">
      <c r="B7118" s="78">
        <v>38138</v>
      </c>
      <c r="C7118" s="74">
        <v>12250.33</v>
      </c>
      <c r="D7118" s="36" t="s">
        <v>41</v>
      </c>
      <c r="E7118" s="37" t="s">
        <v>983</v>
      </c>
      <c r="F7118" s="12" t="s">
        <v>21934</v>
      </c>
      <c r="G7118" s="12" t="s">
        <v>33844</v>
      </c>
      <c r="H7118" s="6" t="str">
        <f t="shared" si="111"/>
        <v>38138 12250.33 Beachwood EstatesWtrOperations Round JKT with Ground/Welded Steel Installation</v>
      </c>
    </row>
    <row r="7119" spans="2:8" x14ac:dyDescent="0.25">
      <c r="B7119" s="78">
        <v>40664</v>
      </c>
      <c r="C7119" s="74">
        <v>485.39</v>
      </c>
      <c r="D7119" s="36" t="s">
        <v>10</v>
      </c>
      <c r="E7119" s="37" t="s">
        <v>4650</v>
      </c>
      <c r="F7119" s="12" t="s">
        <v>21935</v>
      </c>
      <c r="G7119" s="12" t="s">
        <v>33845</v>
      </c>
      <c r="H7119" s="6" t="str">
        <f t="shared" si="111"/>
        <v>40664 485.39 Rocky Point EstatesWtrOperations RPEA 1 - 1.5 inch AMR METERS</v>
      </c>
    </row>
    <row r="7120" spans="2:8" x14ac:dyDescent="0.25">
      <c r="B7120" s="78">
        <v>40664</v>
      </c>
      <c r="C7120" s="74">
        <v>12285.77</v>
      </c>
      <c r="D7120" s="36" t="s">
        <v>10</v>
      </c>
      <c r="E7120" s="37" t="s">
        <v>4598</v>
      </c>
      <c r="F7120" s="12" t="s">
        <v>21936</v>
      </c>
      <c r="G7120" s="12" t="s">
        <v>33846</v>
      </c>
      <c r="H7120" s="6" t="str">
        <f t="shared" si="111"/>
        <v>40664 12285.77 Rocky Point EstatesWtrOperations RPEA 64 - 5/8 AMR METERS</v>
      </c>
    </row>
    <row r="7121" spans="2:8" x14ac:dyDescent="0.25">
      <c r="B7121" s="78">
        <v>39263</v>
      </c>
      <c r="C7121" s="74">
        <v>12276.25</v>
      </c>
      <c r="D7121" s="36" t="s">
        <v>10</v>
      </c>
      <c r="E7121" s="37" t="s">
        <v>3269</v>
      </c>
      <c r="F7121" s="12" t="s">
        <v>21937</v>
      </c>
      <c r="G7121" s="12" t="s">
        <v>33847</v>
      </c>
      <c r="H7121" s="6" t="str">
        <f t="shared" si="111"/>
        <v>39263 12276.25 Rocky Point EstatesWtrOperations RPEA/RPEB INTERCONNECT-RPEA/RPEB</v>
      </c>
    </row>
    <row r="7122" spans="2:8" x14ac:dyDescent="0.25">
      <c r="B7122" s="78">
        <v>40664</v>
      </c>
      <c r="C7122" s="74">
        <v>9022.3700000000008</v>
      </c>
      <c r="D7122" s="36" t="s">
        <v>10</v>
      </c>
      <c r="E7122" s="37" t="s">
        <v>4599</v>
      </c>
      <c r="F7122" s="12" t="s">
        <v>21938</v>
      </c>
      <c r="G7122" s="12" t="s">
        <v>33848</v>
      </c>
      <c r="H7122" s="6" t="str">
        <f t="shared" si="111"/>
        <v>40664 9022.37 Rocky Point EstatesWtrOperations RPEB 47 - 5/8 AMR METERS</v>
      </c>
    </row>
    <row r="7123" spans="2:8" x14ac:dyDescent="0.25">
      <c r="B7123" s="78">
        <v>40664</v>
      </c>
      <c r="C7123" s="74">
        <v>3918.23</v>
      </c>
      <c r="D7123" s="36" t="s">
        <v>13</v>
      </c>
      <c r="E7123" s="37" t="s">
        <v>4639</v>
      </c>
      <c r="F7123" s="12" t="s">
        <v>21939</v>
      </c>
      <c r="G7123" s="12" t="s">
        <v>33849</v>
      </c>
      <c r="H7123" s="6" t="str">
        <f t="shared" si="111"/>
        <v>40664 3918.23 Ridgecrest Grayson CountyWtrOperations RTGC 17 - 1 inch AMR METERS</v>
      </c>
    </row>
    <row r="7124" spans="2:8" x14ac:dyDescent="0.25">
      <c r="B7124" s="78">
        <v>40664</v>
      </c>
      <c r="C7124" s="74">
        <v>101549.55</v>
      </c>
      <c r="D7124" s="36" t="s">
        <v>13</v>
      </c>
      <c r="E7124" s="37" t="s">
        <v>4597</v>
      </c>
      <c r="F7124" s="12" t="s">
        <v>21940</v>
      </c>
      <c r="G7124" s="12" t="s">
        <v>33850</v>
      </c>
      <c r="H7124" s="6" t="str">
        <f t="shared" si="111"/>
        <v>40664 101549.55 Ridgecrest Grayson CountyWtrOperations RTGC 529 - 5/8 AMR METERS</v>
      </c>
    </row>
    <row r="7125" spans="2:8" x14ac:dyDescent="0.25">
      <c r="B7125" s="78">
        <v>39904</v>
      </c>
      <c r="C7125" s="74">
        <v>182133.17</v>
      </c>
      <c r="D7125" s="36" t="s">
        <v>13</v>
      </c>
      <c r="E7125" s="37" t="s">
        <v>2833</v>
      </c>
      <c r="F7125" s="12" t="s">
        <v>21941</v>
      </c>
      <c r="G7125" s="12" t="s">
        <v>33851</v>
      </c>
      <c r="H7125" s="6" t="str">
        <f t="shared" si="111"/>
        <v>39904 182133.17 Ridgecrest Grayson CountyWtrOperations RTGC PUMP STN #117 FM 120 8 inch WATER-</v>
      </c>
    </row>
    <row r="7126" spans="2:8" x14ac:dyDescent="0.25">
      <c r="B7126" s="78">
        <v>39904</v>
      </c>
      <c r="C7126" s="74">
        <v>45320.14</v>
      </c>
      <c r="D7126" s="36" t="s">
        <v>13</v>
      </c>
      <c r="E7126" s="37" t="s">
        <v>150</v>
      </c>
      <c r="F7126" s="12" t="s">
        <v>21942</v>
      </c>
      <c r="G7126" s="12" t="s">
        <v>33852</v>
      </c>
      <c r="H7126" s="6" t="str">
        <f t="shared" si="111"/>
        <v>39904 45320.14 Ridgecrest Grayson CountyWtrOperations RTGC PUMP STN 1000 GPM DUPLEX PUMP STATION-</v>
      </c>
    </row>
    <row r="7127" spans="2:8" x14ac:dyDescent="0.25">
      <c r="B7127" s="78">
        <v>39904</v>
      </c>
      <c r="C7127" s="74">
        <v>94537.93</v>
      </c>
      <c r="D7127" s="36" t="s">
        <v>13</v>
      </c>
      <c r="E7127" s="37" t="s">
        <v>2437</v>
      </c>
      <c r="F7127" s="12" t="s">
        <v>21943</v>
      </c>
      <c r="G7127" s="12" t="s">
        <v>33853</v>
      </c>
      <c r="H7127" s="6" t="str">
        <f t="shared" si="111"/>
        <v>39904 94537.93 Ridgecrest Grayson CountyWtrOperations RTGC PUMP STN 15;000 GAL HYDRO TANK-</v>
      </c>
    </row>
    <row r="7128" spans="2:8" x14ac:dyDescent="0.25">
      <c r="B7128" s="78">
        <v>39904</v>
      </c>
      <c r="C7128" s="74">
        <v>177992.6</v>
      </c>
      <c r="D7128" s="36" t="s">
        <v>13</v>
      </c>
      <c r="E7128" s="37" t="s">
        <v>2436</v>
      </c>
      <c r="F7128" s="12" t="s">
        <v>21944</v>
      </c>
      <c r="G7128" s="12" t="s">
        <v>33854</v>
      </c>
      <c r="H7128" s="6" t="str">
        <f t="shared" si="111"/>
        <v>39904 177992.6 Ridgecrest Grayson CountyWtrOperations RTGC PUMP STN 150;000 GAL GST BOLED STEEL-</v>
      </c>
    </row>
    <row r="7129" spans="2:8" x14ac:dyDescent="0.25">
      <c r="B7129" s="78">
        <v>39904</v>
      </c>
      <c r="C7129" s="74">
        <v>21336.66</v>
      </c>
      <c r="D7129" s="36" t="s">
        <v>13</v>
      </c>
      <c r="E7129" s="37" t="s">
        <v>152</v>
      </c>
      <c r="F7129" s="12" t="s">
        <v>21945</v>
      </c>
      <c r="G7129" s="12" t="s">
        <v>33855</v>
      </c>
      <c r="H7129" s="6" t="str">
        <f t="shared" si="111"/>
        <v>39904 21336.66 Ridgecrest Grayson CountyWtrOperations RTGC PUMP STN 2@ 7X5 FIBERGLASS CHEMICAL BLDG-</v>
      </c>
    </row>
    <row r="7130" spans="2:8" x14ac:dyDescent="0.25">
      <c r="B7130" s="78">
        <v>39904</v>
      </c>
      <c r="C7130" s="74">
        <v>20685.849999999999</v>
      </c>
      <c r="D7130" s="36" t="s">
        <v>13</v>
      </c>
      <c r="E7130" s="37" t="s">
        <v>1306</v>
      </c>
      <c r="F7130" s="12" t="s">
        <v>21946</v>
      </c>
      <c r="G7130" s="12" t="s">
        <v>33856</v>
      </c>
      <c r="H7130" s="6" t="str">
        <f t="shared" si="111"/>
        <v>39904 20685.85 Ridgecrest Grayson CountyWtrOperations RTGC PUMP STN 250 GPM JOCKEY PUMP-</v>
      </c>
    </row>
    <row r="7131" spans="2:8" x14ac:dyDescent="0.25">
      <c r="B7131" s="78">
        <v>39904</v>
      </c>
      <c r="C7131" s="74">
        <v>24006.46</v>
      </c>
      <c r="D7131" s="36" t="s">
        <v>13</v>
      </c>
      <c r="E7131" s="37" t="s">
        <v>153</v>
      </c>
      <c r="F7131" s="12" t="s">
        <v>21947</v>
      </c>
      <c r="G7131" s="12" t="s">
        <v>33857</v>
      </c>
      <c r="H7131" s="6" t="str">
        <f t="shared" si="111"/>
        <v>39904 24006.46 Ridgecrest Grayson CountyWtrOperations RTGC PUMP STN 3 inch ALTITUDE VALVE/OTHER VALVES-</v>
      </c>
    </row>
    <row r="7132" spans="2:8" x14ac:dyDescent="0.25">
      <c r="B7132" s="78">
        <v>39904</v>
      </c>
      <c r="C7132" s="74">
        <v>24677.84</v>
      </c>
      <c r="D7132" s="36" t="s">
        <v>13</v>
      </c>
      <c r="E7132" s="37" t="s">
        <v>154</v>
      </c>
      <c r="F7132" s="12" t="s">
        <v>21948</v>
      </c>
      <c r="G7132" s="12" t="s">
        <v>33858</v>
      </c>
      <c r="H7132" s="6" t="str">
        <f t="shared" si="111"/>
        <v>39904 24677.84 Ridgecrest Grayson CountyWtrOperations RTGC PUMP STN INTRUDER FENCING-</v>
      </c>
    </row>
    <row r="7133" spans="2:8" x14ac:dyDescent="0.25">
      <c r="B7133" s="78">
        <v>39934</v>
      </c>
      <c r="C7133" s="74">
        <v>3000</v>
      </c>
      <c r="D7133" s="36" t="s">
        <v>13</v>
      </c>
      <c r="E7133" s="37" t="s">
        <v>12</v>
      </c>
      <c r="F7133" s="12" t="s">
        <v>21949</v>
      </c>
      <c r="G7133" s="12" t="s">
        <v>33859</v>
      </c>
      <c r="H7133" s="6" t="str">
        <f t="shared" si="111"/>
        <v>39934 3000 Ridgecrest Grayson CountyWtrOperations RTGC PUMP STN LAND-</v>
      </c>
    </row>
    <row r="7134" spans="2:8" x14ac:dyDescent="0.25">
      <c r="B7134" s="78">
        <v>39965</v>
      </c>
      <c r="C7134" s="74">
        <v>4995</v>
      </c>
      <c r="D7134" s="36" t="s">
        <v>13</v>
      </c>
      <c r="E7134" s="37" t="s">
        <v>156</v>
      </c>
      <c r="F7134" s="12" t="s">
        <v>21950</v>
      </c>
      <c r="G7134" s="12" t="s">
        <v>33860</v>
      </c>
      <c r="H7134" s="6" t="str">
        <f t="shared" si="111"/>
        <v>39965 4995 Ridgecrest Grayson CountyWtrOperations RTGC Water Treatment Plant-</v>
      </c>
    </row>
    <row r="7135" spans="2:8" x14ac:dyDescent="0.25">
      <c r="B7135" s="78">
        <v>37011</v>
      </c>
      <c r="C7135" s="74">
        <v>1528</v>
      </c>
      <c r="D7135" s="36" t="s">
        <v>23</v>
      </c>
      <c r="E7135" s="37" t="s">
        <v>1184</v>
      </c>
      <c r="F7135" s="12" t="s">
        <v>21951</v>
      </c>
      <c r="G7135" s="12" t="s">
        <v>33861</v>
      </c>
      <c r="H7135" s="6" t="str">
        <f t="shared" si="111"/>
        <v>37011 1528 CrowleyWtrOperations RUN NEW POWER CONTROL TO WELL; 400' DITCH</v>
      </c>
    </row>
    <row r="7136" spans="2:8" x14ac:dyDescent="0.25">
      <c r="B7136" s="78">
        <v>38717</v>
      </c>
      <c r="C7136" s="74">
        <v>1246.3900000000001</v>
      </c>
      <c r="D7136" s="36" t="s">
        <v>4944</v>
      </c>
      <c r="E7136" s="37" t="s">
        <v>3050</v>
      </c>
      <c r="F7136" s="12" t="s">
        <v>16695</v>
      </c>
      <c r="G7136" s="12" t="s">
        <v>24695</v>
      </c>
      <c r="H7136" s="6" t="str">
        <f t="shared" si="111"/>
        <v>38717 1246.39 Cherokee ShoresWWOperations Rusty Roberson-</v>
      </c>
    </row>
    <row r="7137" spans="2:8" x14ac:dyDescent="0.25">
      <c r="B7137" s="78">
        <v>38717</v>
      </c>
      <c r="C7137" s="74">
        <v>467.4</v>
      </c>
      <c r="D7137" s="36" t="s">
        <v>56</v>
      </c>
      <c r="E7137" s="37" t="s">
        <v>3050</v>
      </c>
      <c r="F7137" s="12" t="s">
        <v>16655</v>
      </c>
      <c r="G7137" s="12" t="s">
        <v>24653</v>
      </c>
      <c r="H7137" s="6" t="str">
        <f t="shared" si="111"/>
        <v>38717 467.4 Lake Medina Shores Wtr Ops Rusty Roberson-</v>
      </c>
    </row>
    <row r="7138" spans="2:8" x14ac:dyDescent="0.25">
      <c r="B7138" s="78">
        <v>38717</v>
      </c>
      <c r="C7138" s="74">
        <v>2336.98</v>
      </c>
      <c r="D7138" s="36" t="s">
        <v>28</v>
      </c>
      <c r="E7138" s="37" t="s">
        <v>3050</v>
      </c>
      <c r="F7138" s="12" t="s">
        <v>16656</v>
      </c>
      <c r="G7138" s="12" t="s">
        <v>24654</v>
      </c>
      <c r="H7138" s="6" t="str">
        <f t="shared" si="111"/>
        <v>38717 2336.98 Nolan River EstatesWtrOperations Rusty Roberson-</v>
      </c>
    </row>
    <row r="7139" spans="2:8" x14ac:dyDescent="0.25">
      <c r="B7139" s="78">
        <v>38717</v>
      </c>
      <c r="C7139" s="74">
        <v>1167.32</v>
      </c>
      <c r="D7139" s="36" t="s">
        <v>42</v>
      </c>
      <c r="E7139" s="37" t="s">
        <v>3041</v>
      </c>
      <c r="F7139" s="12" t="s">
        <v>16522</v>
      </c>
      <c r="G7139" s="12" t="s">
        <v>24638</v>
      </c>
      <c r="H7139" s="6" t="str">
        <f t="shared" si="111"/>
        <v>38717 1167.32 Oak Trail ShoresWtrOperations Rusty Robertson--</v>
      </c>
    </row>
    <row r="7140" spans="2:8" x14ac:dyDescent="0.25">
      <c r="B7140" s="78">
        <v>40664</v>
      </c>
      <c r="C7140" s="74">
        <v>17660.79</v>
      </c>
      <c r="D7140" s="36" t="s">
        <v>91</v>
      </c>
      <c r="E7140" s="37" t="s">
        <v>4626</v>
      </c>
      <c r="F7140" s="12" t="s">
        <v>21952</v>
      </c>
      <c r="G7140" s="12" t="s">
        <v>33862</v>
      </c>
      <c r="H7140" s="6" t="str">
        <f t="shared" si="111"/>
        <v>40664 17660.79 RaywoodWtrOperations RYWD 92 - 5/8 AMR METERS</v>
      </c>
    </row>
    <row r="7141" spans="2:8" x14ac:dyDescent="0.25">
      <c r="B7141" s="78">
        <v>40179</v>
      </c>
      <c r="C7141" s="74">
        <v>8579.41</v>
      </c>
      <c r="D7141" s="36" t="s">
        <v>57</v>
      </c>
      <c r="E7141" s="37" t="s">
        <v>3545</v>
      </c>
      <c r="F7141" s="12" t="s">
        <v>21953</v>
      </c>
      <c r="G7141" s="12" t="s">
        <v>33863</v>
      </c>
      <c r="H7141" s="6" t="str">
        <f t="shared" si="111"/>
        <v>40179 8579.41 Plum Creek Ops Wtr S BUDA CONVEYANCE  2 inch WATER SERVICE-7126 BLACK</v>
      </c>
    </row>
    <row r="7142" spans="2:8" x14ac:dyDescent="0.25">
      <c r="B7142" s="78">
        <v>40179</v>
      </c>
      <c r="C7142" s="74">
        <v>43103.58</v>
      </c>
      <c r="D7142" s="36" t="s">
        <v>57</v>
      </c>
      <c r="E7142" s="37" t="s">
        <v>2858</v>
      </c>
      <c r="F7142" s="12" t="s">
        <v>21954</v>
      </c>
      <c r="G7142" s="12" t="s">
        <v>33864</v>
      </c>
      <c r="H7142" s="6" t="str">
        <f t="shared" si="111"/>
        <v>40179 43103.58 Plum Creek Ops Wtr S BUDA CONVEYANCE 8 inch WATER MAIN-</v>
      </c>
    </row>
    <row r="7143" spans="2:8" x14ac:dyDescent="0.25">
      <c r="B7143" s="78">
        <v>40179</v>
      </c>
      <c r="C7143" s="74">
        <v>19013.82</v>
      </c>
      <c r="D7143" s="36" t="s">
        <v>57</v>
      </c>
      <c r="E7143" s="37" t="s">
        <v>4717</v>
      </c>
      <c r="F7143" s="12" t="s">
        <v>21955</v>
      </c>
      <c r="G7143" s="12" t="s">
        <v>33865</v>
      </c>
      <c r="H7143" s="6" t="str">
        <f t="shared" si="111"/>
        <v>40179 19013.82 Plum Creek Ops Wtr S BUDA CONVEYANCE FIRE HYDRANT-</v>
      </c>
    </row>
    <row r="7144" spans="2:8" x14ac:dyDescent="0.25">
      <c r="B7144" s="78">
        <v>40179</v>
      </c>
      <c r="C7144" s="74">
        <v>8753.48</v>
      </c>
      <c r="D7144" s="36" t="s">
        <v>57</v>
      </c>
      <c r="E7144" s="37" t="s">
        <v>2857</v>
      </c>
      <c r="F7144" s="12" t="s">
        <v>21956</v>
      </c>
      <c r="G7144" s="12" t="s">
        <v>33866</v>
      </c>
      <c r="H7144" s="6" t="str">
        <f t="shared" si="111"/>
        <v>40179 8753.48 Plum Creek Ops Wtr S BUDA CONVEYANCE GATE VALVES-</v>
      </c>
    </row>
    <row r="7145" spans="2:8" x14ac:dyDescent="0.25">
      <c r="B7145" s="78">
        <v>40179</v>
      </c>
      <c r="C7145" s="74">
        <v>8481.1</v>
      </c>
      <c r="D7145" s="36" t="s">
        <v>57</v>
      </c>
      <c r="E7145" s="37" t="s">
        <v>2856</v>
      </c>
      <c r="F7145" s="12" t="s">
        <v>21957</v>
      </c>
      <c r="G7145" s="12" t="s">
        <v>33867</v>
      </c>
      <c r="H7145" s="6" t="str">
        <f t="shared" si="111"/>
        <v>40179 8481.1 Plum Creek Ops Wtr S BUDA CONVEYANCE SLEEVE/VALVE-</v>
      </c>
    </row>
    <row r="7146" spans="2:8" x14ac:dyDescent="0.25">
      <c r="B7146" s="78">
        <v>39629</v>
      </c>
      <c r="C7146" s="74">
        <v>6276.25</v>
      </c>
      <c r="D7146" s="36" t="s">
        <v>57</v>
      </c>
      <c r="E7146" s="37" t="s">
        <v>1785</v>
      </c>
      <c r="F7146" s="12" t="s">
        <v>18351</v>
      </c>
      <c r="G7146" s="12" t="s">
        <v>26422</v>
      </c>
      <c r="H7146" s="6" t="str">
        <f t="shared" si="111"/>
        <v>39629 6276.25 Plum Creek Ops Wtr S801 FRAME T W/PUMP-PMCK WELL 3 (W3)-PMCK WELL 3 (</v>
      </c>
    </row>
    <row r="7147" spans="2:8" x14ac:dyDescent="0.25">
      <c r="B7147" s="78">
        <v>37072</v>
      </c>
      <c r="C7147" s="74">
        <v>6565</v>
      </c>
      <c r="D7147" s="36" t="s">
        <v>24</v>
      </c>
      <c r="E7147" s="37" t="s">
        <v>2490</v>
      </c>
      <c r="F7147" s="12" t="s">
        <v>21958</v>
      </c>
      <c r="G7147" s="12" t="s">
        <v>33868</v>
      </c>
      <c r="H7147" s="6" t="str">
        <f t="shared" si="111"/>
        <v>37072 6565 Comanche HarborWtrOperations SAND BLASTED AND PAINTED INTERIOR OF TANK</v>
      </c>
    </row>
    <row r="7148" spans="2:8" x14ac:dyDescent="0.25">
      <c r="B7148" s="78">
        <v>37011</v>
      </c>
      <c r="C7148" s="74">
        <v>20425</v>
      </c>
      <c r="D7148" s="36" t="s">
        <v>57</v>
      </c>
      <c r="E7148" s="37" t="s">
        <v>2560</v>
      </c>
      <c r="F7148" s="12" t="s">
        <v>21959</v>
      </c>
      <c r="G7148" s="12" t="s">
        <v>33869</v>
      </c>
      <c r="H7148" s="6" t="str">
        <f t="shared" si="111"/>
        <v>37011 20425 Plum Creek Ops Wtr SAND BLASTED AND PAINTED TWO TANKS</v>
      </c>
    </row>
    <row r="7149" spans="2:8" x14ac:dyDescent="0.25">
      <c r="B7149" s="78">
        <v>38717</v>
      </c>
      <c r="C7149" s="74">
        <v>1278.6099999999999</v>
      </c>
      <c r="D7149" s="36" t="s">
        <v>24</v>
      </c>
      <c r="E7149" s="37" t="s">
        <v>2629</v>
      </c>
      <c r="F7149" s="12" t="s">
        <v>16429</v>
      </c>
      <c r="G7149" s="12" t="s">
        <v>24304</v>
      </c>
      <c r="H7149" s="6" t="str">
        <f t="shared" si="111"/>
        <v>38717 1278.61 Comanche HarborWtrOperations Sand Separator-Well No. 1 &amp; 3</v>
      </c>
    </row>
    <row r="7150" spans="2:8" x14ac:dyDescent="0.25">
      <c r="B7150" s="78">
        <v>41000</v>
      </c>
      <c r="C7150" s="74">
        <v>1127.3800000000001</v>
      </c>
      <c r="D7150" s="36" t="s">
        <v>47</v>
      </c>
      <c r="E7150" s="37" t="s">
        <v>2736</v>
      </c>
      <c r="F7150" s="12" t="s">
        <v>21960</v>
      </c>
      <c r="G7150" s="12" t="s">
        <v>33870</v>
      </c>
      <c r="H7150" s="6" t="str">
        <f t="shared" si="111"/>
        <v>41000 1127.38 Comanche CoveWtrOperations Sand Seperator Well #6</v>
      </c>
    </row>
    <row r="7151" spans="2:8" x14ac:dyDescent="0.25">
      <c r="B7151" s="78">
        <v>38717</v>
      </c>
      <c r="C7151" s="74">
        <v>1712.07</v>
      </c>
      <c r="D7151" s="36" t="s">
        <v>40</v>
      </c>
      <c r="E7151" s="37" t="s">
        <v>2630</v>
      </c>
      <c r="F7151" s="12" t="s">
        <v>16433</v>
      </c>
      <c r="G7151" s="12" t="s">
        <v>24308</v>
      </c>
      <c r="H7151" s="6" t="str">
        <f t="shared" si="111"/>
        <v>38717 1712.07 Govenor's PointWtrOperations Sand Seperators-W1</v>
      </c>
    </row>
    <row r="7152" spans="2:8" x14ac:dyDescent="0.25">
      <c r="B7152" s="78">
        <v>38046</v>
      </c>
      <c r="C7152" s="74">
        <v>8979.7999999999993</v>
      </c>
      <c r="D7152" s="36" t="s">
        <v>38</v>
      </c>
      <c r="E7152" s="37" t="s">
        <v>2497</v>
      </c>
      <c r="F7152" s="12" t="s">
        <v>21961</v>
      </c>
      <c r="G7152" s="12" t="s">
        <v>33871</v>
      </c>
      <c r="H7152" s="6" t="str">
        <f t="shared" si="111"/>
        <v>38046 8979.8 Hulon LakesWtrOperations SANDBLASTED &amp; PAINTED WATER TANK</v>
      </c>
    </row>
    <row r="7153" spans="2:8" x14ac:dyDescent="0.25">
      <c r="B7153" s="78">
        <v>37864</v>
      </c>
      <c r="C7153" s="74">
        <v>1905.13</v>
      </c>
      <c r="D7153" s="36" t="s">
        <v>232</v>
      </c>
      <c r="E7153" s="37" t="s">
        <v>2417</v>
      </c>
      <c r="F7153" s="12" t="s">
        <v>21962</v>
      </c>
      <c r="G7153" s="12" t="s">
        <v>33872</v>
      </c>
      <c r="H7153" s="6" t="str">
        <f t="shared" si="111"/>
        <v>37864 1905.13 Southern AcresWtrOperations SANDBLASTED AND PAINTED TANK</v>
      </c>
    </row>
    <row r="7154" spans="2:8" x14ac:dyDescent="0.25">
      <c r="B7154" s="78">
        <v>41030</v>
      </c>
      <c r="C7154" s="74">
        <v>12766.24</v>
      </c>
      <c r="D7154" s="36" t="s">
        <v>59</v>
      </c>
      <c r="E7154" s="37" t="s">
        <v>2735</v>
      </c>
      <c r="F7154" s="12" t="s">
        <v>21963</v>
      </c>
      <c r="G7154" s="12" t="s">
        <v>33873</v>
      </c>
      <c r="H7154" s="6" t="str">
        <f t="shared" si="111"/>
        <v>41030 12766.24 WestsideWtrOperations Sandblasting &amp; Painting GST</v>
      </c>
    </row>
    <row r="7155" spans="2:8" x14ac:dyDescent="0.25">
      <c r="B7155" s="78">
        <v>37864</v>
      </c>
      <c r="C7155" s="74">
        <v>20048</v>
      </c>
      <c r="D7155" s="36" t="s">
        <v>21</v>
      </c>
      <c r="E7155" s="37" t="s">
        <v>2555</v>
      </c>
      <c r="F7155" s="12" t="s">
        <v>21964</v>
      </c>
      <c r="G7155" s="12" t="s">
        <v>33874</v>
      </c>
      <c r="H7155" s="6" t="str">
        <f t="shared" si="111"/>
        <v>37864 20048 Decker HillsWtrOperations SANDBLASTING AND PAINT WATER TANKS</v>
      </c>
    </row>
    <row r="7156" spans="2:8" x14ac:dyDescent="0.25">
      <c r="B7156" s="78">
        <v>39082</v>
      </c>
      <c r="C7156" s="74">
        <v>1400</v>
      </c>
      <c r="D7156" s="36" t="s">
        <v>10</v>
      </c>
      <c r="E7156" s="37" t="s">
        <v>66</v>
      </c>
      <c r="F7156" s="12" t="s">
        <v>21965</v>
      </c>
      <c r="G7156" s="12" t="s">
        <v>33875</v>
      </c>
      <c r="H7156" s="6" t="str">
        <f t="shared" si="111"/>
        <v>39082 1400 Rocky Point EstatesWtrOperations SANITARY EASEMENTS-ROCKY POINT ESTATES</v>
      </c>
    </row>
    <row r="7157" spans="2:8" x14ac:dyDescent="0.25">
      <c r="B7157" s="78">
        <v>39082</v>
      </c>
      <c r="C7157" s="74">
        <v>1400</v>
      </c>
      <c r="D7157" s="36" t="s">
        <v>15</v>
      </c>
      <c r="E7157" s="37" t="s">
        <v>67</v>
      </c>
      <c r="F7157" s="12" t="s">
        <v>21965</v>
      </c>
      <c r="G7157" s="12" t="s">
        <v>33876</v>
      </c>
      <c r="H7157" s="6" t="str">
        <f t="shared" si="111"/>
        <v>39082 1400 TanglewoodWtrOperations SANITARY EASEMENTS-TANGLEWOOD</v>
      </c>
    </row>
    <row r="7158" spans="2:8" x14ac:dyDescent="0.25">
      <c r="B7158" s="78">
        <v>40330</v>
      </c>
      <c r="C7158" s="74">
        <v>1012.54</v>
      </c>
      <c r="D7158" s="36" t="s">
        <v>4961</v>
      </c>
      <c r="E7158" s="37" t="s">
        <v>5174</v>
      </c>
      <c r="F7158" s="12" t="s">
        <v>21966</v>
      </c>
      <c r="G7158" s="12" t="s">
        <v>33877</v>
      </c>
      <c r="H7158" s="6" t="str">
        <f t="shared" si="111"/>
        <v>40330 1012.54 Holiday Villages of ForkWWOperations SANITARY SYSTEM WORK COMPLETE-182 SIOUX</v>
      </c>
    </row>
    <row r="7159" spans="2:8" x14ac:dyDescent="0.25">
      <c r="B7159" s="78">
        <v>40026</v>
      </c>
      <c r="C7159" s="74">
        <v>753.64</v>
      </c>
      <c r="D7159" s="36" t="s">
        <v>4946</v>
      </c>
      <c r="E7159" s="37" t="s">
        <v>5037</v>
      </c>
      <c r="F7159" s="12" t="s">
        <v>15646</v>
      </c>
      <c r="G7159" s="12" t="s">
        <v>23483</v>
      </c>
      <c r="H7159" s="6" t="str">
        <f t="shared" si="111"/>
        <v>40026 753.64 Harbor PointWWOperations SANITARY SYSTEM WORK COMPLETE-INDISTRICT HRPT</v>
      </c>
    </row>
    <row r="7160" spans="2:8" x14ac:dyDescent="0.25">
      <c r="B7160" s="78">
        <v>40026</v>
      </c>
      <c r="C7160" s="74">
        <v>159</v>
      </c>
      <c r="D7160" s="36" t="s">
        <v>4946</v>
      </c>
      <c r="E7160" s="37" t="s">
        <v>5037</v>
      </c>
      <c r="F7160" s="12" t="s">
        <v>15645</v>
      </c>
      <c r="G7160" s="12" t="s">
        <v>23482</v>
      </c>
      <c r="H7160" s="6" t="str">
        <f t="shared" si="111"/>
        <v>40026 159 Harbor PointWWOperations SANITARY SYSTEM WORK COMPLETE-INDISTRICT HRPT</v>
      </c>
    </row>
    <row r="7161" spans="2:8" x14ac:dyDescent="0.25">
      <c r="B7161" s="78">
        <v>41047</v>
      </c>
      <c r="C7161" s="74">
        <v>2403</v>
      </c>
      <c r="D7161" s="36" t="s">
        <v>148</v>
      </c>
      <c r="E7161" s="37" t="s">
        <v>4914</v>
      </c>
      <c r="F7161" s="12" t="s">
        <v>21967</v>
      </c>
      <c r="G7161" s="12" t="s">
        <v>33878</v>
      </c>
      <c r="H7161" s="6" t="str">
        <f t="shared" si="111"/>
        <v>41047 2403 Lakeway HarborWtrOperations SCADA Communication</v>
      </c>
    </row>
    <row r="7162" spans="2:8" x14ac:dyDescent="0.25">
      <c r="B7162" s="78">
        <v>41047</v>
      </c>
      <c r="C7162" s="74">
        <v>1173</v>
      </c>
      <c r="D7162" s="36" t="s">
        <v>148</v>
      </c>
      <c r="E7162" s="37" t="s">
        <v>4915</v>
      </c>
      <c r="F7162" s="12" t="s">
        <v>21968</v>
      </c>
      <c r="G7162" s="12" t="s">
        <v>33879</v>
      </c>
      <c r="H7162" s="6" t="str">
        <f t="shared" si="111"/>
        <v>41047 1173 Lakeway HarborWtrOperations SCADA Communication Lakeway Harbor</v>
      </c>
    </row>
    <row r="7163" spans="2:8" x14ac:dyDescent="0.25">
      <c r="B7163" s="78">
        <v>40544</v>
      </c>
      <c r="C7163" s="74">
        <v>3585.42</v>
      </c>
      <c r="D7163" s="36" t="s">
        <v>57</v>
      </c>
      <c r="E7163" s="37" t="s">
        <v>4912</v>
      </c>
      <c r="F7163" s="12" t="s">
        <v>21969</v>
      </c>
      <c r="G7163" s="12" t="s">
        <v>33880</v>
      </c>
      <c r="H7163" s="6" t="str">
        <f t="shared" si="111"/>
        <v>40544 3585.42 Plum Creek Ops Wtr SCADA PACK - DRYHOLE ROAD PUMPSTATION</v>
      </c>
    </row>
    <row r="7164" spans="2:8" x14ac:dyDescent="0.25">
      <c r="B7164" s="78">
        <v>38717</v>
      </c>
      <c r="C7164" s="74">
        <v>24825.75</v>
      </c>
      <c r="D7164" s="36" t="s">
        <v>49</v>
      </c>
      <c r="E7164" s="37" t="s">
        <v>4902</v>
      </c>
      <c r="F7164" s="12" t="s">
        <v>16689</v>
      </c>
      <c r="G7164" s="12" t="s">
        <v>24689</v>
      </c>
      <c r="H7164" s="6" t="str">
        <f t="shared" si="111"/>
        <v>38717 24825.75 Cherokee ShoresWtrOperations SCADA Polling-Surface Plant</v>
      </c>
    </row>
    <row r="7165" spans="2:8" x14ac:dyDescent="0.25">
      <c r="B7165" s="78">
        <v>38717</v>
      </c>
      <c r="C7165" s="74">
        <v>24644.720000000001</v>
      </c>
      <c r="D7165" s="36" t="s">
        <v>41</v>
      </c>
      <c r="E7165" s="37" t="s">
        <v>4902</v>
      </c>
      <c r="F7165" s="12" t="s">
        <v>16688</v>
      </c>
      <c r="G7165" s="12" t="s">
        <v>24688</v>
      </c>
      <c r="H7165" s="6" t="str">
        <f t="shared" si="111"/>
        <v>38717 24644.72 Beachwood EstatesWtrOperations SCADA Polling-Surface Plant</v>
      </c>
    </row>
    <row r="7166" spans="2:8" x14ac:dyDescent="0.25">
      <c r="B7166" s="78">
        <v>38717</v>
      </c>
      <c r="C7166" s="74">
        <v>24505.89</v>
      </c>
      <c r="D7166" s="36" t="s">
        <v>42</v>
      </c>
      <c r="E7166" s="37" t="s">
        <v>4902</v>
      </c>
      <c r="F7166" s="12" t="s">
        <v>16686</v>
      </c>
      <c r="G7166" s="12" t="s">
        <v>24686</v>
      </c>
      <c r="H7166" s="6" t="str">
        <f t="shared" si="111"/>
        <v>38717 24505.89 Oak Trail ShoresWtrOperations SCADA Polling-Surface Plant</v>
      </c>
    </row>
    <row r="7167" spans="2:8" x14ac:dyDescent="0.25">
      <c r="B7167" s="78">
        <v>38717</v>
      </c>
      <c r="C7167" s="74">
        <v>24762</v>
      </c>
      <c r="D7167" s="36" t="s">
        <v>148</v>
      </c>
      <c r="E7167" s="37" t="s">
        <v>4902</v>
      </c>
      <c r="F7167" s="12" t="s">
        <v>16687</v>
      </c>
      <c r="G7167" s="12" t="s">
        <v>24687</v>
      </c>
      <c r="H7167" s="6" t="str">
        <f t="shared" si="111"/>
        <v>38717 24762 Lakeway HarborWtrOperations SCADA Polling-Surface Plant</v>
      </c>
    </row>
    <row r="7168" spans="2:8" x14ac:dyDescent="0.25">
      <c r="B7168" s="78">
        <v>38717</v>
      </c>
      <c r="C7168" s="74">
        <v>28161.5</v>
      </c>
      <c r="D7168" s="36" t="s">
        <v>56</v>
      </c>
      <c r="E7168" s="37" t="s">
        <v>4901</v>
      </c>
      <c r="F7168" s="12" t="s">
        <v>16685</v>
      </c>
      <c r="G7168" s="12" t="s">
        <v>24685</v>
      </c>
      <c r="H7168" s="6" t="str">
        <f t="shared" si="111"/>
        <v>38717 28161.5 Lake Medina Shores Wtr Ops SCADA Polling-U1</v>
      </c>
    </row>
    <row r="7169" spans="2:8" x14ac:dyDescent="0.25">
      <c r="B7169" s="78">
        <v>38717</v>
      </c>
      <c r="C7169" s="74">
        <v>24639.040000000001</v>
      </c>
      <c r="D7169" s="36" t="s">
        <v>50</v>
      </c>
      <c r="E7169" s="37" t="s">
        <v>4901</v>
      </c>
      <c r="F7169" s="12" t="s">
        <v>16690</v>
      </c>
      <c r="G7169" s="12" t="s">
        <v>24690</v>
      </c>
      <c r="H7169" s="6" t="str">
        <f t="shared" si="111"/>
        <v>38717 24639.04 Carolynn EstatesWtrOperations SCADA Polling-U1</v>
      </c>
    </row>
    <row r="7170" spans="2:8" x14ac:dyDescent="0.25">
      <c r="B7170" s="78">
        <v>35460</v>
      </c>
      <c r="C7170" s="74">
        <v>422</v>
      </c>
      <c r="D7170" s="36" t="s">
        <v>9</v>
      </c>
      <c r="E7170" s="37" t="s">
        <v>2186</v>
      </c>
      <c r="F7170" s="12" t="s">
        <v>21970</v>
      </c>
      <c r="G7170" s="12" t="s">
        <v>33881</v>
      </c>
      <c r="H7170" s="6" t="str">
        <f t="shared" si="111"/>
        <v>35460 422 Westwood BeachWtrOperations Scales Detecto</v>
      </c>
    </row>
    <row r="7171" spans="2:8" x14ac:dyDescent="0.25">
      <c r="B7171" s="78">
        <v>40664</v>
      </c>
      <c r="C7171" s="74">
        <v>56629.71</v>
      </c>
      <c r="D7171" s="36" t="s">
        <v>169</v>
      </c>
      <c r="E7171" s="37" t="s">
        <v>4584</v>
      </c>
      <c r="F7171" s="12" t="s">
        <v>21971</v>
      </c>
      <c r="G7171" s="12" t="s">
        <v>33882</v>
      </c>
      <c r="H7171" s="6" t="str">
        <f t="shared" ref="H7171:H7234" si="112">G7171&amp;" "&amp;E7171</f>
        <v>40664 56629.71 SundanceWtrOperations SDCE 295 - 5/8 AMR METERS</v>
      </c>
    </row>
    <row r="7172" spans="2:8" x14ac:dyDescent="0.25">
      <c r="B7172" s="78">
        <v>37042</v>
      </c>
      <c r="C7172" s="74">
        <v>1361.79</v>
      </c>
      <c r="D7172" s="36" t="s">
        <v>16</v>
      </c>
      <c r="E7172" s="37" t="s">
        <v>2908</v>
      </c>
      <c r="F7172" s="12" t="s">
        <v>21972</v>
      </c>
      <c r="G7172" s="12" t="s">
        <v>33883</v>
      </c>
      <c r="H7172" s="6" t="str">
        <f t="shared" si="112"/>
        <v>37042 1361.79 Holiday Villages of Livingston WtrOps SDR21 CL200 PVC GJ PIPE</v>
      </c>
    </row>
    <row r="7173" spans="2:8" x14ac:dyDescent="0.25">
      <c r="B7173" s="78">
        <v>37072</v>
      </c>
      <c r="C7173" s="74">
        <v>157.83000000000001</v>
      </c>
      <c r="D7173" s="36" t="s">
        <v>48</v>
      </c>
      <c r="E7173" s="37" t="s">
        <v>2908</v>
      </c>
      <c r="F7173" s="12" t="s">
        <v>21973</v>
      </c>
      <c r="G7173" s="12" t="s">
        <v>33884</v>
      </c>
      <c r="H7173" s="6" t="str">
        <f t="shared" si="112"/>
        <v>37072 157.83 Highsaw WaterWtrOperations SDR21 CL200 PVC GJ PIPE</v>
      </c>
    </row>
    <row r="7174" spans="2:8" x14ac:dyDescent="0.25">
      <c r="B7174" s="78">
        <v>40664</v>
      </c>
      <c r="C7174" s="74">
        <v>132647.9</v>
      </c>
      <c r="D7174" s="36" t="s">
        <v>43</v>
      </c>
      <c r="E7174" s="37" t="s">
        <v>4596</v>
      </c>
      <c r="F7174" s="12" t="s">
        <v>21974</v>
      </c>
      <c r="G7174" s="12" t="s">
        <v>33885</v>
      </c>
      <c r="H7174" s="6" t="str">
        <f t="shared" si="112"/>
        <v>40664 132647.9 Sherwood ShoresWtrOperations SDSH 691 - 5/8 AMR METERS</v>
      </c>
    </row>
    <row r="7175" spans="2:8" x14ac:dyDescent="0.25">
      <c r="B7175" s="78">
        <v>40148</v>
      </c>
      <c r="C7175" s="74">
        <v>20957.3</v>
      </c>
      <c r="D7175" s="36" t="s">
        <v>43</v>
      </c>
      <c r="E7175" s="37" t="s">
        <v>2853</v>
      </c>
      <c r="F7175" s="12" t="s">
        <v>21975</v>
      </c>
      <c r="G7175" s="12" t="s">
        <v>33886</v>
      </c>
      <c r="H7175" s="6" t="str">
        <f t="shared" si="112"/>
        <v>40148 20957.3 Sherwood ShoresWtrOperations SDSH WATER LINE TO WELL #11-</v>
      </c>
    </row>
    <row r="7176" spans="2:8" x14ac:dyDescent="0.25">
      <c r="B7176" s="78">
        <v>40391</v>
      </c>
      <c r="C7176" s="74">
        <v>19750</v>
      </c>
      <c r="D7176" s="36" t="s">
        <v>43</v>
      </c>
      <c r="E7176" s="37" t="s">
        <v>2463</v>
      </c>
      <c r="F7176" s="12" t="s">
        <v>21976</v>
      </c>
      <c r="G7176" s="12" t="s">
        <v>33887</v>
      </c>
      <c r="H7176" s="6" t="str">
        <f t="shared" si="112"/>
        <v>40391 19750 Sherwood ShoresWtrOperations SDSH Well 8 - Storage Tank</v>
      </c>
    </row>
    <row r="7177" spans="2:8" x14ac:dyDescent="0.25">
      <c r="B7177" s="78">
        <v>35307</v>
      </c>
      <c r="C7177" s="74">
        <v>24216</v>
      </c>
      <c r="D7177" s="36" t="s">
        <v>50</v>
      </c>
      <c r="E7177" s="37" t="s">
        <v>338</v>
      </c>
      <c r="F7177" s="12" t="s">
        <v>21977</v>
      </c>
      <c r="G7177" s="12" t="s">
        <v>33888</v>
      </c>
      <c r="H7177" s="6" t="str">
        <f t="shared" si="112"/>
        <v>35307 24216 Carolynn EstatesWtrOperations Seawall  160'</v>
      </c>
    </row>
    <row r="7178" spans="2:8" x14ac:dyDescent="0.25">
      <c r="B7178" s="78">
        <v>39202</v>
      </c>
      <c r="C7178" s="74">
        <v>426.81</v>
      </c>
      <c r="D7178" s="36" t="s">
        <v>4961</v>
      </c>
      <c r="E7178" s="37" t="s">
        <v>6426</v>
      </c>
      <c r="F7178" s="12" t="s">
        <v>17690</v>
      </c>
      <c r="G7178" s="12" t="s">
        <v>25729</v>
      </c>
      <c r="H7178" s="6" t="str">
        <f t="shared" si="112"/>
        <v>39202 426.81 Holiday Villages of ForkWWOperations SECURITY LIGHTS A WW PLANT-HVOF SEWER 1 (S1)</v>
      </c>
    </row>
    <row r="7179" spans="2:8" x14ac:dyDescent="0.25">
      <c r="B7179" s="78">
        <v>38533</v>
      </c>
      <c r="C7179" s="74">
        <v>414.48</v>
      </c>
      <c r="D7179" s="36" t="s">
        <v>49</v>
      </c>
      <c r="E7179" s="37" t="s">
        <v>388</v>
      </c>
      <c r="F7179" s="12" t="s">
        <v>21978</v>
      </c>
      <c r="G7179" s="12" t="s">
        <v>33889</v>
      </c>
      <c r="H7179" s="6" t="str">
        <f t="shared" si="112"/>
        <v>38533 414.48 Cherokee ShoresWtrOperations SECURITY LIGHTS ON WASTEWATER PLANT</v>
      </c>
    </row>
    <row r="7180" spans="2:8" x14ac:dyDescent="0.25">
      <c r="B7180" s="78">
        <v>40603</v>
      </c>
      <c r="C7180" s="74">
        <v>2462.69</v>
      </c>
      <c r="D7180" s="6" t="s">
        <v>421</v>
      </c>
      <c r="E7180" s="37" t="s">
        <v>6593</v>
      </c>
      <c r="F7180" s="12" t="s">
        <v>21979</v>
      </c>
      <c r="G7180" s="12" t="s">
        <v>33890</v>
      </c>
      <c r="H7180" s="6" t="str">
        <f t="shared" si="112"/>
        <v>40603 2462.69 Administrative-Monarch SECURITY SYSTEM @ BENBROOK OFFICE</v>
      </c>
    </row>
    <row r="7181" spans="2:8" x14ac:dyDescent="0.25">
      <c r="B7181" s="78">
        <v>40949</v>
      </c>
      <c r="C7181" s="74">
        <v>1234</v>
      </c>
      <c r="D7181" s="36" t="s">
        <v>4946</v>
      </c>
      <c r="E7181" s="37" t="s">
        <v>5041</v>
      </c>
      <c r="F7181" s="12" t="s">
        <v>21980</v>
      </c>
      <c r="G7181" s="12" t="s">
        <v>33891</v>
      </c>
      <c r="H7181" s="6" t="str">
        <f t="shared" si="112"/>
        <v>40949 1234 Harbor PointWWOperations Sensaphone Model L400 auto dialer</v>
      </c>
    </row>
    <row r="7182" spans="2:8" x14ac:dyDescent="0.25">
      <c r="B7182" s="78">
        <v>39752</v>
      </c>
      <c r="C7182" s="74">
        <v>10285.14</v>
      </c>
      <c r="D7182" s="36" t="s">
        <v>4963</v>
      </c>
      <c r="E7182" s="37" t="s">
        <v>5201</v>
      </c>
      <c r="F7182" s="12" t="s">
        <v>15437</v>
      </c>
      <c r="G7182" s="12" t="s">
        <v>23271</v>
      </c>
      <c r="H7182" s="6" t="str">
        <f t="shared" si="112"/>
        <v>39752 10285.14 Pinnacle Club WW Operations Septic Lids &amp; Risers Replacement</v>
      </c>
    </row>
    <row r="7183" spans="2:8" x14ac:dyDescent="0.25">
      <c r="B7183" s="78">
        <v>40330</v>
      </c>
      <c r="C7183" s="74">
        <v>8903.19</v>
      </c>
      <c r="D7183" s="36" t="s">
        <v>58</v>
      </c>
      <c r="E7183" s="37" t="s">
        <v>198</v>
      </c>
      <c r="F7183" s="12" t="s">
        <v>21981</v>
      </c>
      <c r="G7183" s="12" t="s">
        <v>33892</v>
      </c>
      <c r="H7183" s="6" t="str">
        <f t="shared" si="112"/>
        <v>40330 8903.19 Metroplex HomesteadsWtrOperations Septic System &amp; Wired Trailer-METROPLEX HOMESTEADS</v>
      </c>
    </row>
    <row r="7184" spans="2:8" x14ac:dyDescent="0.25">
      <c r="B7184" s="78">
        <v>39934</v>
      </c>
      <c r="C7184" s="74">
        <v>14893.65</v>
      </c>
      <c r="D7184" s="36" t="s">
        <v>83</v>
      </c>
      <c r="E7184" s="37" t="s">
        <v>919</v>
      </c>
      <c r="F7184" s="12" t="s">
        <v>21982</v>
      </c>
      <c r="G7184" s="12" t="s">
        <v>33893</v>
      </c>
      <c r="H7184" s="6" t="str">
        <f t="shared" si="112"/>
        <v>39934 14893.65 Serenity WoodsWtrOperations SERENITY WOODS ELECTRICAL-</v>
      </c>
    </row>
    <row r="7185" spans="2:8" x14ac:dyDescent="0.25">
      <c r="B7185" s="78">
        <v>39934</v>
      </c>
      <c r="C7185" s="74">
        <v>11906.26</v>
      </c>
      <c r="D7185" s="36" t="s">
        <v>83</v>
      </c>
      <c r="E7185" s="37" t="s">
        <v>155</v>
      </c>
      <c r="F7185" s="12" t="s">
        <v>21983</v>
      </c>
      <c r="G7185" s="12" t="s">
        <v>33894</v>
      </c>
      <c r="H7185" s="6" t="str">
        <f t="shared" si="112"/>
        <v>39934 11906.26 Serenity WoodsWtrOperations SERENITY WOODS FENCE-</v>
      </c>
    </row>
    <row r="7186" spans="2:8" x14ac:dyDescent="0.25">
      <c r="B7186" s="78">
        <v>39934</v>
      </c>
      <c r="C7186" s="74">
        <v>64106.19</v>
      </c>
      <c r="D7186" s="36" t="s">
        <v>83</v>
      </c>
      <c r="E7186" s="37" t="s">
        <v>1307</v>
      </c>
      <c r="F7186" s="12" t="s">
        <v>21984</v>
      </c>
      <c r="G7186" s="12" t="s">
        <v>33895</v>
      </c>
      <c r="H7186" s="6" t="str">
        <f t="shared" si="112"/>
        <v>39934 64106.19 Serenity WoodsWtrOperations SERENITY WOODS PUMP-</v>
      </c>
    </row>
    <row r="7187" spans="2:8" x14ac:dyDescent="0.25">
      <c r="B7187" s="78">
        <v>39934</v>
      </c>
      <c r="C7187" s="74">
        <v>13529.84</v>
      </c>
      <c r="D7187" s="36" t="s">
        <v>83</v>
      </c>
      <c r="E7187" s="37" t="s">
        <v>2838</v>
      </c>
      <c r="F7187" s="12" t="s">
        <v>21985</v>
      </c>
      <c r="G7187" s="12" t="s">
        <v>33896</v>
      </c>
      <c r="H7187" s="6" t="str">
        <f t="shared" si="112"/>
        <v>39934 13529.84 Serenity WoodsWtrOperations SERENITY WOODS WATER LINES-</v>
      </c>
    </row>
    <row r="7188" spans="2:8" x14ac:dyDescent="0.25">
      <c r="B7188" s="78">
        <v>39934</v>
      </c>
      <c r="C7188" s="74">
        <v>339230.26</v>
      </c>
      <c r="D7188" s="36" t="s">
        <v>83</v>
      </c>
      <c r="E7188" s="37" t="s">
        <v>596</v>
      </c>
      <c r="F7188" s="12" t="s">
        <v>21986</v>
      </c>
      <c r="G7188" s="12" t="s">
        <v>33897</v>
      </c>
      <c r="H7188" s="6" t="str">
        <f t="shared" si="112"/>
        <v>39934 339230.26 Serenity WoodsWtrOperations SERENITY WOODS WELL-</v>
      </c>
    </row>
    <row r="7189" spans="2:8" x14ac:dyDescent="0.25">
      <c r="B7189" s="78">
        <v>41939</v>
      </c>
      <c r="C7189" s="74">
        <v>2367.44</v>
      </c>
      <c r="D7189" s="36" t="s">
        <v>5179</v>
      </c>
      <c r="E7189" s="37" t="s">
        <v>5178</v>
      </c>
      <c r="F7189" s="12" t="s">
        <v>21987</v>
      </c>
      <c r="G7189" s="12" t="s">
        <v>33898</v>
      </c>
      <c r="H7189" s="6" t="str">
        <f t="shared" si="112"/>
        <v>41939 2367.44 Tower TerraceWW Operations Service Line- 1712 Choctaw Dr</v>
      </c>
    </row>
    <row r="7190" spans="2:8" x14ac:dyDescent="0.25">
      <c r="B7190" s="78">
        <v>41943</v>
      </c>
      <c r="C7190" s="74">
        <v>2253.65</v>
      </c>
      <c r="D7190" s="36" t="s">
        <v>51</v>
      </c>
      <c r="E7190" s="37" t="s">
        <v>4357</v>
      </c>
      <c r="F7190" s="12" t="s">
        <v>21988</v>
      </c>
      <c r="G7190" s="12" t="s">
        <v>33899</v>
      </c>
      <c r="H7190" s="6" t="str">
        <f t="shared" si="112"/>
        <v>41943 2253.65 Tower TerraceWtrOperations Service Line 17218 Choctaw</v>
      </c>
    </row>
    <row r="7191" spans="2:8" x14ac:dyDescent="0.25">
      <c r="B7191" s="78">
        <v>41988</v>
      </c>
      <c r="C7191" s="74">
        <v>1446.72</v>
      </c>
      <c r="D7191" s="36" t="s">
        <v>43</v>
      </c>
      <c r="E7191" s="37" t="s">
        <v>4351</v>
      </c>
      <c r="F7191" s="12" t="s">
        <v>21989</v>
      </c>
      <c r="G7191" s="12" t="s">
        <v>33900</v>
      </c>
      <c r="H7191" s="6" t="str">
        <f t="shared" si="112"/>
        <v>41988 1446.72 Sherwood ShoresWtrOperations Service Line 209 Ivanhoe Dr.</v>
      </c>
    </row>
    <row r="7192" spans="2:8" x14ac:dyDescent="0.25">
      <c r="B7192" s="78">
        <v>41822</v>
      </c>
      <c r="C7192" s="74">
        <v>1649.53</v>
      </c>
      <c r="D7192" s="36" t="s">
        <v>51</v>
      </c>
      <c r="E7192" s="37" t="s">
        <v>4710</v>
      </c>
      <c r="F7192" s="12" t="s">
        <v>21990</v>
      </c>
      <c r="G7192" s="12" t="s">
        <v>33901</v>
      </c>
      <c r="H7192" s="6" t="str">
        <f t="shared" si="112"/>
        <v>41822 1649.53 Tower TerraceWtrOperations Service line- 2410 Riceflower</v>
      </c>
    </row>
    <row r="7193" spans="2:8" x14ac:dyDescent="0.25">
      <c r="B7193" s="78">
        <v>41820</v>
      </c>
      <c r="C7193" s="74">
        <v>2220.46</v>
      </c>
      <c r="D7193" s="36" t="s">
        <v>15</v>
      </c>
      <c r="E7193" s="37" t="s">
        <v>3491</v>
      </c>
      <c r="F7193" s="12" t="s">
        <v>21991</v>
      </c>
      <c r="G7193" s="12" t="s">
        <v>33902</v>
      </c>
      <c r="H7193" s="6" t="str">
        <f t="shared" si="112"/>
        <v>41820 2220.46 TanglewoodWtrOperations Service Line- 2661 Tanglewood</v>
      </c>
    </row>
    <row r="7194" spans="2:8" x14ac:dyDescent="0.25">
      <c r="B7194" s="78">
        <v>41664</v>
      </c>
      <c r="C7194" s="74">
        <v>1403.98</v>
      </c>
      <c r="D7194" s="36" t="s">
        <v>21</v>
      </c>
      <c r="E7194" s="37" t="s">
        <v>3492</v>
      </c>
      <c r="F7194" s="12" t="s">
        <v>21992</v>
      </c>
      <c r="G7194" s="12" t="s">
        <v>33903</v>
      </c>
      <c r="H7194" s="6" t="str">
        <f t="shared" si="112"/>
        <v>41664 1403.98 Decker HillsWtrOperations Service line- 29606 Wichita Falls St</v>
      </c>
    </row>
    <row r="7195" spans="2:8" x14ac:dyDescent="0.25">
      <c r="B7195" s="78">
        <v>41864</v>
      </c>
      <c r="C7195" s="74">
        <v>3435.53</v>
      </c>
      <c r="D7195" s="36" t="s">
        <v>57</v>
      </c>
      <c r="E7195" s="37" t="s">
        <v>4350</v>
      </c>
      <c r="F7195" s="12" t="s">
        <v>21993</v>
      </c>
      <c r="G7195" s="12" t="s">
        <v>33904</v>
      </c>
      <c r="H7195" s="6" t="str">
        <f t="shared" si="112"/>
        <v>41864 3435.53 Plum Creek Ops Wtr Service line- 401 Lilac</v>
      </c>
    </row>
    <row r="7196" spans="2:8" x14ac:dyDescent="0.25">
      <c r="B7196" s="78">
        <v>42004</v>
      </c>
      <c r="C7196" s="74">
        <v>1879.15</v>
      </c>
      <c r="D7196" s="36" t="s">
        <v>13</v>
      </c>
      <c r="E7196" s="37" t="s">
        <v>4349</v>
      </c>
      <c r="F7196" s="12" t="s">
        <v>21994</v>
      </c>
      <c r="G7196" s="12" t="s">
        <v>33905</v>
      </c>
      <c r="H7196" s="6" t="str">
        <f t="shared" si="112"/>
        <v>42004 1879.15 Ridgecrest Grayson CountyWtrOperations Service Line 86465 N State HWY 289</v>
      </c>
    </row>
    <row r="7197" spans="2:8" x14ac:dyDescent="0.25">
      <c r="B7197" s="78">
        <v>41708</v>
      </c>
      <c r="C7197" s="74">
        <v>1207.32</v>
      </c>
      <c r="D7197" s="36" t="s">
        <v>21</v>
      </c>
      <c r="E7197" s="37" t="s">
        <v>4353</v>
      </c>
      <c r="F7197" s="12" t="s">
        <v>21995</v>
      </c>
      <c r="G7197" s="12" t="s">
        <v>33906</v>
      </c>
      <c r="H7197" s="6" t="str">
        <f t="shared" si="112"/>
        <v>41708 1207.32 Decker HillsWtrOperations Service line at 29915 Denton</v>
      </c>
    </row>
    <row r="7198" spans="2:8" x14ac:dyDescent="0.25">
      <c r="B7198" s="78">
        <v>41163</v>
      </c>
      <c r="C7198" s="74">
        <v>1120.77</v>
      </c>
      <c r="D7198" s="36" t="s">
        <v>13</v>
      </c>
      <c r="E7198" s="37" t="s">
        <v>3446</v>
      </c>
      <c r="F7198" s="12" t="s">
        <v>21996</v>
      </c>
      <c r="G7198" s="12" t="s">
        <v>33907</v>
      </c>
      <c r="H7198" s="6" t="str">
        <f t="shared" si="112"/>
        <v>41163 1120.77 Ridgecrest Grayson CountyWtrOperations Service Line repair Preston Point</v>
      </c>
    </row>
    <row r="7199" spans="2:8" x14ac:dyDescent="0.25">
      <c r="B7199" s="78">
        <v>29767</v>
      </c>
      <c r="C7199" s="74">
        <v>830</v>
      </c>
      <c r="D7199" s="36" t="s">
        <v>17</v>
      </c>
      <c r="E7199" s="37" t="s">
        <v>3544</v>
      </c>
      <c r="F7199" s="12" t="s">
        <v>21997</v>
      </c>
      <c r="G7199" s="12" t="s">
        <v>33908</v>
      </c>
      <c r="H7199" s="6" t="str">
        <f t="shared" si="112"/>
        <v>29767 830 Camelot ForestWtrOperations Service lines</v>
      </c>
    </row>
    <row r="7200" spans="2:8" x14ac:dyDescent="0.25">
      <c r="B7200" s="78">
        <v>29767</v>
      </c>
      <c r="C7200" s="74">
        <v>2694</v>
      </c>
      <c r="D7200" s="36" t="s">
        <v>72</v>
      </c>
      <c r="E7200" s="37" t="s">
        <v>3544</v>
      </c>
      <c r="F7200" s="12" t="s">
        <v>21998</v>
      </c>
      <c r="G7200" s="12" t="s">
        <v>33909</v>
      </c>
      <c r="H7200" s="6" t="str">
        <f t="shared" si="112"/>
        <v>29767 2694 Holiday ShoresWtrOperations Service lines</v>
      </c>
    </row>
    <row r="7201" spans="2:8" x14ac:dyDescent="0.25">
      <c r="B7201" s="78">
        <v>30132</v>
      </c>
      <c r="C7201" s="74">
        <v>1435</v>
      </c>
      <c r="D7201" s="36" t="s">
        <v>40</v>
      </c>
      <c r="E7201" s="37" t="s">
        <v>3544</v>
      </c>
      <c r="F7201" s="12" t="s">
        <v>21999</v>
      </c>
      <c r="G7201" s="12" t="s">
        <v>33910</v>
      </c>
      <c r="H7201" s="6" t="str">
        <f t="shared" si="112"/>
        <v>30132 1435 Govenor's PointWtrOperations Service lines</v>
      </c>
    </row>
    <row r="7202" spans="2:8" x14ac:dyDescent="0.25">
      <c r="B7202" s="78">
        <v>30132</v>
      </c>
      <c r="C7202" s="74">
        <v>320</v>
      </c>
      <c r="D7202" s="36" t="s">
        <v>11</v>
      </c>
      <c r="E7202" s="37" t="s">
        <v>3544</v>
      </c>
      <c r="F7202" s="12" t="s">
        <v>22000</v>
      </c>
      <c r="G7202" s="12" t="s">
        <v>33911</v>
      </c>
      <c r="H7202" s="6" t="str">
        <f t="shared" si="112"/>
        <v>30132 320 Ridgecrest Estates Johnson WtrOperations Service lines</v>
      </c>
    </row>
    <row r="7203" spans="2:8" x14ac:dyDescent="0.25">
      <c r="B7203" s="78">
        <v>30132</v>
      </c>
      <c r="C7203" s="74">
        <v>2542</v>
      </c>
      <c r="D7203" s="36" t="s">
        <v>45</v>
      </c>
      <c r="E7203" s="37" t="s">
        <v>3544</v>
      </c>
      <c r="F7203" s="12" t="s">
        <v>22001</v>
      </c>
      <c r="G7203" s="12" t="s">
        <v>33912</v>
      </c>
      <c r="H7203" s="6" t="str">
        <f t="shared" si="112"/>
        <v>30132 2542 IvanhoeWtrOperations Service lines</v>
      </c>
    </row>
    <row r="7204" spans="2:8" x14ac:dyDescent="0.25">
      <c r="B7204" s="78">
        <v>30497</v>
      </c>
      <c r="C7204" s="74">
        <v>13693</v>
      </c>
      <c r="D7204" s="36" t="s">
        <v>31</v>
      </c>
      <c r="E7204" s="37" t="s">
        <v>3544</v>
      </c>
      <c r="F7204" s="12" t="s">
        <v>22002</v>
      </c>
      <c r="G7204" s="12" t="s">
        <v>33913</v>
      </c>
      <c r="H7204" s="6" t="str">
        <f t="shared" si="112"/>
        <v>30497 13693 Cedar ValleyWtrOperations Service lines</v>
      </c>
    </row>
    <row r="7205" spans="2:8" x14ac:dyDescent="0.25">
      <c r="B7205" s="78">
        <v>30863</v>
      </c>
      <c r="C7205" s="74">
        <v>21450</v>
      </c>
      <c r="D7205" s="36" t="s">
        <v>58</v>
      </c>
      <c r="E7205" s="37" t="s">
        <v>3544</v>
      </c>
      <c r="F7205" s="12" t="s">
        <v>22003</v>
      </c>
      <c r="G7205" s="12" t="s">
        <v>33914</v>
      </c>
      <c r="H7205" s="6" t="str">
        <f t="shared" si="112"/>
        <v>30863 21450 Metroplex HomesteadsWtrOperations Service lines</v>
      </c>
    </row>
    <row r="7206" spans="2:8" x14ac:dyDescent="0.25">
      <c r="B7206" s="78">
        <v>30863</v>
      </c>
      <c r="C7206" s="74">
        <v>2723</v>
      </c>
      <c r="D7206" s="36" t="s">
        <v>18</v>
      </c>
      <c r="E7206" s="37" t="s">
        <v>3544</v>
      </c>
      <c r="F7206" s="12" t="s">
        <v>22004</v>
      </c>
      <c r="G7206" s="12" t="s">
        <v>33915</v>
      </c>
      <c r="H7206" s="6" t="str">
        <f t="shared" si="112"/>
        <v>30863 2723 Falcon Crest AdditionWtrOperations Service lines</v>
      </c>
    </row>
    <row r="7207" spans="2:8" x14ac:dyDescent="0.25">
      <c r="B7207" s="78">
        <v>31228</v>
      </c>
      <c r="C7207" s="74">
        <v>807</v>
      </c>
      <c r="D7207" s="36" t="s">
        <v>58</v>
      </c>
      <c r="E7207" s="37" t="s">
        <v>3544</v>
      </c>
      <c r="F7207" s="12" t="s">
        <v>22005</v>
      </c>
      <c r="G7207" s="12" t="s">
        <v>33916</v>
      </c>
      <c r="H7207" s="6" t="str">
        <f t="shared" si="112"/>
        <v>31228 807 Metroplex HomesteadsWtrOperations Service lines</v>
      </c>
    </row>
    <row r="7208" spans="2:8" x14ac:dyDescent="0.25">
      <c r="B7208" s="78">
        <v>31958</v>
      </c>
      <c r="C7208" s="74">
        <v>807</v>
      </c>
      <c r="D7208" s="36" t="s">
        <v>58</v>
      </c>
      <c r="E7208" s="37" t="s">
        <v>3544</v>
      </c>
      <c r="F7208" s="12" t="s">
        <v>22006</v>
      </c>
      <c r="G7208" s="12" t="s">
        <v>33917</v>
      </c>
      <c r="H7208" s="6" t="str">
        <f t="shared" si="112"/>
        <v>31958 807 Metroplex HomesteadsWtrOperations Service lines</v>
      </c>
    </row>
    <row r="7209" spans="2:8" x14ac:dyDescent="0.25">
      <c r="B7209" s="78">
        <v>31958</v>
      </c>
      <c r="C7209" s="74">
        <v>1144</v>
      </c>
      <c r="D7209" s="36" t="s">
        <v>31</v>
      </c>
      <c r="E7209" s="37" t="s">
        <v>3544</v>
      </c>
      <c r="F7209" s="12" t="s">
        <v>22007</v>
      </c>
      <c r="G7209" s="12" t="s">
        <v>33918</v>
      </c>
      <c r="H7209" s="6" t="str">
        <f t="shared" si="112"/>
        <v>31958 1144 Cedar ValleyWtrOperations Service lines</v>
      </c>
    </row>
    <row r="7210" spans="2:8" x14ac:dyDescent="0.25">
      <c r="B7210" s="78">
        <v>32689</v>
      </c>
      <c r="C7210" s="74">
        <v>1270</v>
      </c>
      <c r="D7210" s="36" t="s">
        <v>164</v>
      </c>
      <c r="E7210" s="37" t="s">
        <v>3544</v>
      </c>
      <c r="F7210" s="12" t="s">
        <v>22008</v>
      </c>
      <c r="G7210" s="12" t="s">
        <v>33919</v>
      </c>
      <c r="H7210" s="6" t="str">
        <f t="shared" si="112"/>
        <v>32689 1270 Twin Creeks AdditionWtrOperations Service lines</v>
      </c>
    </row>
    <row r="7211" spans="2:8" x14ac:dyDescent="0.25">
      <c r="B7211" s="78">
        <v>34150</v>
      </c>
      <c r="C7211" s="74">
        <v>290</v>
      </c>
      <c r="D7211" s="36" t="s">
        <v>11</v>
      </c>
      <c r="E7211" s="37" t="s">
        <v>3544</v>
      </c>
      <c r="F7211" s="12" t="s">
        <v>22009</v>
      </c>
      <c r="G7211" s="12" t="s">
        <v>33920</v>
      </c>
      <c r="H7211" s="6" t="str">
        <f t="shared" si="112"/>
        <v>34150 290 Ridgecrest Estates Johnson WtrOperations Service lines</v>
      </c>
    </row>
    <row r="7212" spans="2:8" x14ac:dyDescent="0.25">
      <c r="B7212" s="78">
        <v>34515</v>
      </c>
      <c r="C7212" s="74">
        <v>1627</v>
      </c>
      <c r="D7212" s="36" t="s">
        <v>21</v>
      </c>
      <c r="E7212" s="37" t="s">
        <v>3544</v>
      </c>
      <c r="F7212" s="12" t="s">
        <v>22010</v>
      </c>
      <c r="G7212" s="12" t="s">
        <v>33921</v>
      </c>
      <c r="H7212" s="6" t="str">
        <f t="shared" si="112"/>
        <v>34515 1627 Decker HillsWtrOperations Service lines</v>
      </c>
    </row>
    <row r="7213" spans="2:8" x14ac:dyDescent="0.25">
      <c r="B7213" s="78">
        <v>34880</v>
      </c>
      <c r="C7213" s="74">
        <v>2626</v>
      </c>
      <c r="D7213" s="36" t="s">
        <v>21</v>
      </c>
      <c r="E7213" s="37" t="s">
        <v>3544</v>
      </c>
      <c r="F7213" s="12" t="s">
        <v>22011</v>
      </c>
      <c r="G7213" s="12" t="s">
        <v>33922</v>
      </c>
      <c r="H7213" s="6" t="str">
        <f t="shared" si="112"/>
        <v>34880 2626 Decker HillsWtrOperations Service lines</v>
      </c>
    </row>
    <row r="7214" spans="2:8" x14ac:dyDescent="0.25">
      <c r="B7214" s="78">
        <v>35246</v>
      </c>
      <c r="C7214" s="74">
        <v>1496</v>
      </c>
      <c r="D7214" s="36" t="s">
        <v>21</v>
      </c>
      <c r="E7214" s="37" t="s">
        <v>3544</v>
      </c>
      <c r="F7214" s="12" t="s">
        <v>22012</v>
      </c>
      <c r="G7214" s="12" t="s">
        <v>33923</v>
      </c>
      <c r="H7214" s="6" t="str">
        <f t="shared" si="112"/>
        <v>35246 1496 Decker HillsWtrOperations Service lines</v>
      </c>
    </row>
    <row r="7215" spans="2:8" x14ac:dyDescent="0.25">
      <c r="B7215" s="78">
        <v>35520</v>
      </c>
      <c r="C7215" s="74">
        <v>8416</v>
      </c>
      <c r="D7215" s="36" t="s">
        <v>4972</v>
      </c>
      <c r="E7215" s="37" t="s">
        <v>3544</v>
      </c>
      <c r="F7215" s="12" t="s">
        <v>22013</v>
      </c>
      <c r="G7215" s="12" t="s">
        <v>33924</v>
      </c>
      <c r="H7215" s="6" t="str">
        <f t="shared" si="112"/>
        <v>35520 8416 TanglewoodWWOperations Service lines</v>
      </c>
    </row>
    <row r="7216" spans="2:8" x14ac:dyDescent="0.25">
      <c r="B7216" s="78">
        <v>35733</v>
      </c>
      <c r="C7216" s="74">
        <v>3357</v>
      </c>
      <c r="D7216" s="36" t="s">
        <v>21</v>
      </c>
      <c r="E7216" s="37" t="s">
        <v>3544</v>
      </c>
      <c r="F7216" s="12" t="s">
        <v>22014</v>
      </c>
      <c r="G7216" s="12" t="s">
        <v>33925</v>
      </c>
      <c r="H7216" s="6" t="str">
        <f t="shared" si="112"/>
        <v>35733 3357 Decker HillsWtrOperations Service lines</v>
      </c>
    </row>
    <row r="7217" spans="2:8" x14ac:dyDescent="0.25">
      <c r="B7217" s="78">
        <v>38182</v>
      </c>
      <c r="C7217" s="74">
        <v>1947</v>
      </c>
      <c r="D7217" s="36" t="s">
        <v>50</v>
      </c>
      <c r="E7217" s="37" t="s">
        <v>3543</v>
      </c>
      <c r="F7217" s="12" t="s">
        <v>22015</v>
      </c>
      <c r="G7217" s="12" t="s">
        <v>33926</v>
      </c>
      <c r="H7217" s="6" t="str">
        <f t="shared" si="112"/>
        <v>38182 1947 Carolynn EstatesWtrOperations SERVICE LINES</v>
      </c>
    </row>
    <row r="7218" spans="2:8" x14ac:dyDescent="0.25">
      <c r="B7218" s="78">
        <v>37376</v>
      </c>
      <c r="C7218" s="74">
        <v>35</v>
      </c>
      <c r="D7218" s="36" t="s">
        <v>38</v>
      </c>
      <c r="E7218" s="37" t="s">
        <v>3585</v>
      </c>
      <c r="F7218" s="12" t="s">
        <v>22016</v>
      </c>
      <c r="G7218" s="12" t="s">
        <v>33927</v>
      </c>
      <c r="H7218" s="6" t="str">
        <f t="shared" si="112"/>
        <v>37376 35 Hulon LakesWtrOperations SERVICE LINES &amp; FITTINGS REPLACED BY CO. -WATER</v>
      </c>
    </row>
    <row r="7219" spans="2:8" x14ac:dyDescent="0.25">
      <c r="B7219" s="78">
        <v>37376</v>
      </c>
      <c r="C7219" s="74">
        <v>38</v>
      </c>
      <c r="D7219" s="36" t="s">
        <v>83</v>
      </c>
      <c r="E7219" s="37" t="s">
        <v>3585</v>
      </c>
      <c r="F7219" s="12" t="s">
        <v>22017</v>
      </c>
      <c r="G7219" s="12" t="s">
        <v>33928</v>
      </c>
      <c r="H7219" s="6" t="str">
        <f t="shared" si="112"/>
        <v>37376 38 Serenity WoodsWtrOperations SERVICE LINES &amp; FITTINGS REPLACED BY CO. -WATER</v>
      </c>
    </row>
    <row r="7220" spans="2:8" x14ac:dyDescent="0.25">
      <c r="B7220" s="78">
        <v>39233</v>
      </c>
      <c r="C7220" s="74">
        <v>1493.72</v>
      </c>
      <c r="D7220" s="36" t="s">
        <v>4963</v>
      </c>
      <c r="E7220" s="37" t="s">
        <v>5105</v>
      </c>
      <c r="F7220" s="12" t="s">
        <v>17753</v>
      </c>
      <c r="G7220" s="12" t="s">
        <v>25805</v>
      </c>
      <c r="H7220" s="6" t="str">
        <f t="shared" si="112"/>
        <v>39233 1493.72 Pinnacle Club WW Operations SEWER BYPASS-PINP SEWER PLANT (S1)</v>
      </c>
    </row>
    <row r="7221" spans="2:8" x14ac:dyDescent="0.25">
      <c r="B7221" s="78">
        <v>38748</v>
      </c>
      <c r="C7221" s="74">
        <v>108.16</v>
      </c>
      <c r="D7221" s="36" t="s">
        <v>4950</v>
      </c>
      <c r="E7221" s="37" t="s">
        <v>5193</v>
      </c>
      <c r="F7221" s="12" t="s">
        <v>16752</v>
      </c>
      <c r="G7221" s="12" t="s">
        <v>24754</v>
      </c>
      <c r="H7221" s="6" t="str">
        <f t="shared" si="112"/>
        <v>38748 108.16 Decker HillsWWOperations SEWER CLAMP METER-DHIC WWTP 1 (S1)</v>
      </c>
    </row>
    <row r="7222" spans="2:8" x14ac:dyDescent="0.25">
      <c r="B7222" s="78">
        <v>38898</v>
      </c>
      <c r="C7222" s="74">
        <v>11840.4</v>
      </c>
      <c r="D7222" s="36" t="s">
        <v>4941</v>
      </c>
      <c r="E7222" s="37" t="s">
        <v>5095</v>
      </c>
      <c r="F7222" s="12" t="s">
        <v>17153</v>
      </c>
      <c r="G7222" s="12" t="s">
        <v>25167</v>
      </c>
      <c r="H7222" s="6" t="str">
        <f t="shared" si="112"/>
        <v>38898 11840.4 Beachwood EstatesWWOperations SEWER DISCHARGE LINE-L3</v>
      </c>
    </row>
    <row r="7223" spans="2:8" x14ac:dyDescent="0.25">
      <c r="B7223" s="78">
        <v>39325</v>
      </c>
      <c r="C7223" s="74">
        <v>400</v>
      </c>
      <c r="D7223" s="36" t="s">
        <v>4941</v>
      </c>
      <c r="E7223" s="37" t="s">
        <v>5160</v>
      </c>
      <c r="F7223" s="12" t="s">
        <v>22018</v>
      </c>
      <c r="G7223" s="12" t="s">
        <v>33929</v>
      </c>
      <c r="H7223" s="6" t="str">
        <f t="shared" si="112"/>
        <v>39325 400 Beachwood EstatesWWOperations SEWER DIST PLANS-BEACHWOOD ESTATES</v>
      </c>
    </row>
    <row r="7224" spans="2:8" x14ac:dyDescent="0.25">
      <c r="B7224" s="78">
        <v>38077</v>
      </c>
      <c r="C7224" s="74">
        <v>1218.25</v>
      </c>
      <c r="D7224" s="36" t="s">
        <v>16</v>
      </c>
      <c r="E7224" s="37" t="s">
        <v>3282</v>
      </c>
      <c r="F7224" s="12" t="s">
        <v>22019</v>
      </c>
      <c r="G7224" s="12" t="s">
        <v>33930</v>
      </c>
      <c r="H7224" s="6" t="str">
        <f t="shared" si="112"/>
        <v>38077 1218.25 Holiday Villages of Livingston WtrOps SEWER DISTRIBUTION PLAN AND TRENCHER RENTAL</v>
      </c>
    </row>
    <row r="7225" spans="2:8" x14ac:dyDescent="0.25">
      <c r="B7225" s="78">
        <v>38107</v>
      </c>
      <c r="C7225" s="74">
        <v>2000</v>
      </c>
      <c r="D7225" s="36" t="s">
        <v>4944</v>
      </c>
      <c r="E7225" s="37" t="s">
        <v>5115</v>
      </c>
      <c r="F7225" s="12" t="s">
        <v>22020</v>
      </c>
      <c r="G7225" s="12" t="s">
        <v>33931</v>
      </c>
      <c r="H7225" s="6" t="str">
        <f t="shared" si="112"/>
        <v>38107 2000 Cherokee ShoresWWOperations SEWER DISTRIBUTION PLAN W/ PARTIAL SEWER LINE LOCA</v>
      </c>
    </row>
    <row r="7226" spans="2:8" x14ac:dyDescent="0.25">
      <c r="B7226" s="78">
        <v>39051</v>
      </c>
      <c r="C7226" s="74">
        <v>1000</v>
      </c>
      <c r="D7226" s="36" t="s">
        <v>4941</v>
      </c>
      <c r="E7226" s="37" t="s">
        <v>5146</v>
      </c>
      <c r="F7226" s="12" t="s">
        <v>22021</v>
      </c>
      <c r="G7226" s="12" t="s">
        <v>33932</v>
      </c>
      <c r="H7226" s="6" t="str">
        <f t="shared" si="112"/>
        <v>39051 1000 Beachwood EstatesWWOperations SEWER DISTRIBUTION PLAN-INDISCTRICT BDES</v>
      </c>
    </row>
    <row r="7227" spans="2:8" x14ac:dyDescent="0.25">
      <c r="B7227" s="78">
        <v>39051</v>
      </c>
      <c r="C7227" s="74">
        <v>262</v>
      </c>
      <c r="D7227" s="36" t="s">
        <v>4944</v>
      </c>
      <c r="E7227" s="37" t="s">
        <v>5145</v>
      </c>
      <c r="F7227" s="12" t="s">
        <v>22022</v>
      </c>
      <c r="G7227" s="12" t="s">
        <v>33933</v>
      </c>
      <c r="H7227" s="6" t="str">
        <f t="shared" si="112"/>
        <v>39051 262 Cherokee ShoresWWOperations SEWER DISTRIBUTION PLAN-INDISCTRICT CESH</v>
      </c>
    </row>
    <row r="7228" spans="2:8" x14ac:dyDescent="0.25">
      <c r="B7228" s="78">
        <v>39051</v>
      </c>
      <c r="C7228" s="74">
        <v>117.58</v>
      </c>
      <c r="D7228" s="36" t="s">
        <v>4950</v>
      </c>
      <c r="E7228" s="37" t="s">
        <v>5096</v>
      </c>
      <c r="F7228" s="12" t="s">
        <v>22023</v>
      </c>
      <c r="G7228" s="12" t="s">
        <v>33934</v>
      </c>
      <c r="H7228" s="6" t="str">
        <f t="shared" si="112"/>
        <v>39051 117.58 Decker HillsWWOperations SEWER DISTRIBUTION PLAN-INDISCTRICT DHIC</v>
      </c>
    </row>
    <row r="7229" spans="2:8" x14ac:dyDescent="0.25">
      <c r="B7229" s="78">
        <v>39051</v>
      </c>
      <c r="C7229" s="74">
        <v>1500</v>
      </c>
      <c r="D7229" s="36" t="s">
        <v>4946</v>
      </c>
      <c r="E7229" s="37" t="s">
        <v>5099</v>
      </c>
      <c r="F7229" s="12" t="s">
        <v>22024</v>
      </c>
      <c r="G7229" s="12" t="s">
        <v>33935</v>
      </c>
      <c r="H7229" s="6" t="str">
        <f t="shared" si="112"/>
        <v>39051 1500 Harbor PointWWOperations SEWER DISTRIBUTION PLAN-INDISCTRICT HRPT</v>
      </c>
    </row>
    <row r="7230" spans="2:8" x14ac:dyDescent="0.25">
      <c r="B7230" s="78">
        <v>39051</v>
      </c>
      <c r="C7230" s="74">
        <v>350</v>
      </c>
      <c r="D7230" s="36" t="s">
        <v>4961</v>
      </c>
      <c r="E7230" s="37" t="s">
        <v>5097</v>
      </c>
      <c r="F7230" s="12" t="s">
        <v>22025</v>
      </c>
      <c r="G7230" s="12" t="s">
        <v>33936</v>
      </c>
      <c r="H7230" s="6" t="str">
        <f t="shared" si="112"/>
        <v>39051 350 Holiday Villages of ForkWWOperations SEWER DISTRIBUTION PLAN-INDISCTRICT HVOF</v>
      </c>
    </row>
    <row r="7231" spans="2:8" x14ac:dyDescent="0.25">
      <c r="B7231" s="78">
        <v>39051</v>
      </c>
      <c r="C7231" s="74">
        <v>550</v>
      </c>
      <c r="D7231" s="36" t="s">
        <v>4961</v>
      </c>
      <c r="E7231" s="37" t="s">
        <v>5097</v>
      </c>
      <c r="F7231" s="12" t="s">
        <v>22026</v>
      </c>
      <c r="G7231" s="12" t="s">
        <v>33937</v>
      </c>
      <c r="H7231" s="6" t="str">
        <f t="shared" si="112"/>
        <v>39051 550 Holiday Villages of ForkWWOperations SEWER DISTRIBUTION PLAN-INDISCTRICT HVOF</v>
      </c>
    </row>
    <row r="7232" spans="2:8" x14ac:dyDescent="0.25">
      <c r="B7232" s="78">
        <v>39051</v>
      </c>
      <c r="C7232" s="74">
        <v>1200</v>
      </c>
      <c r="D7232" s="36" t="s">
        <v>4992</v>
      </c>
      <c r="E7232" s="37" t="s">
        <v>5098</v>
      </c>
      <c r="F7232" s="12" t="s">
        <v>22027</v>
      </c>
      <c r="G7232" s="12" t="s">
        <v>33938</v>
      </c>
      <c r="H7232" s="6" t="str">
        <f t="shared" si="112"/>
        <v>39051 1200 Holiday Villages of Livingston WWOps SEWER DISTRIBUTION PLAN-INDISCTRICT HVOL</v>
      </c>
    </row>
    <row r="7233" spans="2:8" x14ac:dyDescent="0.25">
      <c r="B7233" s="78">
        <v>39051</v>
      </c>
      <c r="C7233" s="74">
        <v>150</v>
      </c>
      <c r="D7233" s="36" t="s">
        <v>4963</v>
      </c>
      <c r="E7233" s="37" t="s">
        <v>5144</v>
      </c>
      <c r="F7233" s="12" t="s">
        <v>22028</v>
      </c>
      <c r="G7233" s="12" t="s">
        <v>33939</v>
      </c>
      <c r="H7233" s="6" t="str">
        <f t="shared" si="112"/>
        <v>39051 150 Pinnacle Club WW Operations SEWER DISTRIBUTION PLAN-INDISCTRICT PINP</v>
      </c>
    </row>
    <row r="7234" spans="2:8" x14ac:dyDescent="0.25">
      <c r="B7234" s="78">
        <v>39051</v>
      </c>
      <c r="C7234" s="74">
        <v>1200</v>
      </c>
      <c r="D7234" s="36" t="s">
        <v>4963</v>
      </c>
      <c r="E7234" s="37" t="s">
        <v>5144</v>
      </c>
      <c r="F7234" s="12" t="s">
        <v>22027</v>
      </c>
      <c r="G7234" s="12" t="s">
        <v>33940</v>
      </c>
      <c r="H7234" s="6" t="str">
        <f t="shared" si="112"/>
        <v>39051 1200 Pinnacle Club WW Operations SEWER DISTRIBUTION PLAN-INDISCTRICT PINP</v>
      </c>
    </row>
    <row r="7235" spans="2:8" x14ac:dyDescent="0.25">
      <c r="B7235" s="78">
        <v>39051</v>
      </c>
      <c r="C7235" s="74">
        <v>2200</v>
      </c>
      <c r="D7235" s="36" t="s">
        <v>4946</v>
      </c>
      <c r="E7235" s="37" t="s">
        <v>5100</v>
      </c>
      <c r="F7235" s="12" t="s">
        <v>22029</v>
      </c>
      <c r="G7235" s="12" t="s">
        <v>33941</v>
      </c>
      <c r="H7235" s="6" t="str">
        <f t="shared" ref="H7235:H7298" si="113">G7235&amp;" "&amp;E7235</f>
        <v>39051 2200 Harbor PointWWOperations SEWER DISTRIBUTION PLAN-INDISTRICT HRPT</v>
      </c>
    </row>
    <row r="7236" spans="2:8" x14ac:dyDescent="0.25">
      <c r="B7236" s="78">
        <v>37256</v>
      </c>
      <c r="C7236" s="74">
        <v>2390.52</v>
      </c>
      <c r="D7236" s="36" t="s">
        <v>4941</v>
      </c>
      <c r="E7236" s="37" t="s">
        <v>6355</v>
      </c>
      <c r="F7236" s="12" t="s">
        <v>22030</v>
      </c>
      <c r="G7236" s="12" t="s">
        <v>33942</v>
      </c>
      <c r="H7236" s="6" t="str">
        <f t="shared" si="113"/>
        <v>37256 2390.52 Beachwood EstatesWWOperations SEWER ELECTRIC &amp; ELECTRIC CONTROLS</v>
      </c>
    </row>
    <row r="7237" spans="2:8" x14ac:dyDescent="0.25">
      <c r="B7237" s="78">
        <v>37256</v>
      </c>
      <c r="C7237" s="74">
        <v>36.979999999999997</v>
      </c>
      <c r="D7237" s="36" t="s">
        <v>4961</v>
      </c>
      <c r="E7237" s="37" t="s">
        <v>5694</v>
      </c>
      <c r="F7237" s="12" t="s">
        <v>22031</v>
      </c>
      <c r="G7237" s="12" t="s">
        <v>33943</v>
      </c>
      <c r="H7237" s="6" t="str">
        <f t="shared" si="113"/>
        <v>37256 36.98 Holiday Villages of ForkWWOperations SEWER ELECTRICAL  &amp; ELECTRICAL CONTROLS</v>
      </c>
    </row>
    <row r="7238" spans="2:8" x14ac:dyDescent="0.25">
      <c r="B7238" s="78">
        <v>37256</v>
      </c>
      <c r="C7238" s="74">
        <v>995.23</v>
      </c>
      <c r="D7238" s="36" t="s">
        <v>4992</v>
      </c>
      <c r="E7238" s="37" t="s">
        <v>5968</v>
      </c>
      <c r="F7238" s="12" t="s">
        <v>22032</v>
      </c>
      <c r="G7238" s="12" t="s">
        <v>33944</v>
      </c>
      <c r="H7238" s="6" t="str">
        <f t="shared" si="113"/>
        <v>37256 995.23 Holiday Villages of Livingston WWOps SEWER ELECTRICAL &amp; ELECTRICAL CONTROLS</v>
      </c>
    </row>
    <row r="7239" spans="2:8" x14ac:dyDescent="0.25">
      <c r="B7239" s="78">
        <v>39051</v>
      </c>
      <c r="C7239" s="74">
        <v>4106.2</v>
      </c>
      <c r="D7239" s="36" t="s">
        <v>4950</v>
      </c>
      <c r="E7239" s="37" t="s">
        <v>5947</v>
      </c>
      <c r="F7239" s="12" t="s">
        <v>17404</v>
      </c>
      <c r="G7239" s="12" t="s">
        <v>25424</v>
      </c>
      <c r="H7239" s="6" t="str">
        <f t="shared" si="113"/>
        <v>39051 4106.2 Decker HillsWWOperations SEWER ELECTRICAL-DHIC WWTP 1 (S1)</v>
      </c>
    </row>
    <row r="7240" spans="2:8" x14ac:dyDescent="0.25">
      <c r="B7240" s="78">
        <v>39355</v>
      </c>
      <c r="C7240" s="74">
        <v>13191.75</v>
      </c>
      <c r="D7240" s="36" t="s">
        <v>4950</v>
      </c>
      <c r="E7240" s="37" t="s">
        <v>5947</v>
      </c>
      <c r="F7240" s="12" t="s">
        <v>17975</v>
      </c>
      <c r="G7240" s="12" t="s">
        <v>26035</v>
      </c>
      <c r="H7240" s="6" t="str">
        <f t="shared" si="113"/>
        <v>39355 13191.75 Decker HillsWWOperations SEWER ELECTRICAL-DHIC WWTP 1 (S1)</v>
      </c>
    </row>
    <row r="7241" spans="2:8" x14ac:dyDescent="0.25">
      <c r="B7241" s="78">
        <v>38182</v>
      </c>
      <c r="C7241" s="74">
        <v>8565</v>
      </c>
      <c r="D7241" s="36" t="s">
        <v>4963</v>
      </c>
      <c r="E7241" s="37" t="s">
        <v>5189</v>
      </c>
      <c r="F7241" s="12" t="s">
        <v>22033</v>
      </c>
      <c r="G7241" s="12" t="s">
        <v>33945</v>
      </c>
      <c r="H7241" s="6" t="str">
        <f t="shared" si="113"/>
        <v>38182 8565 Pinnacle Club WW Operations SEWER FLOWMETERS; ETC</v>
      </c>
    </row>
    <row r="7242" spans="2:8" x14ac:dyDescent="0.25">
      <c r="B7242" s="78">
        <v>38168</v>
      </c>
      <c r="C7242" s="74">
        <v>606.61</v>
      </c>
      <c r="D7242" s="36" t="s">
        <v>4961</v>
      </c>
      <c r="E7242" s="37" t="s">
        <v>5088</v>
      </c>
      <c r="F7242" s="12" t="s">
        <v>22034</v>
      </c>
      <c r="G7242" s="12" t="s">
        <v>33946</v>
      </c>
      <c r="H7242" s="6" t="str">
        <f t="shared" si="113"/>
        <v>38168 606.61 Holiday Villages of ForkWWOperations SEWER FORCE MAIN PIPING AND TRENCHING</v>
      </c>
    </row>
    <row r="7243" spans="2:8" x14ac:dyDescent="0.25">
      <c r="B7243" s="78">
        <v>39233</v>
      </c>
      <c r="C7243" s="74">
        <v>2720</v>
      </c>
      <c r="D7243" s="36" t="s">
        <v>4941</v>
      </c>
      <c r="E7243" s="37" t="s">
        <v>5106</v>
      </c>
      <c r="F7243" s="12" t="s">
        <v>22035</v>
      </c>
      <c r="G7243" s="12" t="s">
        <v>33947</v>
      </c>
      <c r="H7243" s="6" t="str">
        <f t="shared" si="113"/>
        <v>39233 2720 Beachwood EstatesWWOperations SEWER FORCE MAIN-BEACHWOOD ESTATES</v>
      </c>
    </row>
    <row r="7244" spans="2:8" x14ac:dyDescent="0.25">
      <c r="B7244" s="78">
        <v>38442</v>
      </c>
      <c r="C7244" s="74">
        <v>472.27</v>
      </c>
      <c r="D7244" s="36" t="s">
        <v>4948</v>
      </c>
      <c r="E7244" s="37" t="s">
        <v>5075</v>
      </c>
      <c r="F7244" s="12" t="s">
        <v>16012</v>
      </c>
      <c r="G7244" s="12" t="s">
        <v>23880</v>
      </c>
      <c r="H7244" s="6" t="str">
        <f t="shared" si="113"/>
        <v>38442 472.27 Lake Medina Shores WW Ops SEWER FORCE MAIN-HOLIDAY VILL OF LAKE ME WWTP #1 (</v>
      </c>
    </row>
    <row r="7245" spans="2:8" x14ac:dyDescent="0.25">
      <c r="B7245" s="78">
        <v>37256</v>
      </c>
      <c r="C7245" s="74">
        <v>22</v>
      </c>
      <c r="D7245" s="36" t="s">
        <v>4992</v>
      </c>
      <c r="E7245" s="37" t="s">
        <v>5054</v>
      </c>
      <c r="F7245" s="12" t="s">
        <v>22036</v>
      </c>
      <c r="G7245" s="12" t="s">
        <v>33948</v>
      </c>
      <c r="H7245" s="6" t="str">
        <f t="shared" si="113"/>
        <v>37256 22 Holiday Villages of Livingston WWOps SEWER FORCE MAINS; LINES &amp; FITTINGS</v>
      </c>
    </row>
    <row r="7246" spans="2:8" x14ac:dyDescent="0.25">
      <c r="B7246" s="78">
        <v>37256</v>
      </c>
      <c r="C7246" s="74">
        <v>132</v>
      </c>
      <c r="D7246" s="36" t="s">
        <v>4946</v>
      </c>
      <c r="E7246" s="37" t="s">
        <v>5054</v>
      </c>
      <c r="F7246" s="12" t="s">
        <v>22037</v>
      </c>
      <c r="G7246" s="12" t="s">
        <v>33949</v>
      </c>
      <c r="H7246" s="6" t="str">
        <f t="shared" si="113"/>
        <v>37256 132 Harbor PointWWOperations SEWER FORCE MAINS; LINES &amp; FITTINGS</v>
      </c>
    </row>
    <row r="7247" spans="2:8" x14ac:dyDescent="0.25">
      <c r="B7247" s="78">
        <v>37256</v>
      </c>
      <c r="C7247" s="74">
        <v>4481.95</v>
      </c>
      <c r="D7247" s="36" t="s">
        <v>4992</v>
      </c>
      <c r="E7247" s="37" t="s">
        <v>5054</v>
      </c>
      <c r="F7247" s="12" t="s">
        <v>22038</v>
      </c>
      <c r="G7247" s="12" t="s">
        <v>33950</v>
      </c>
      <c r="H7247" s="6" t="str">
        <f t="shared" si="113"/>
        <v>37256 4481.95 Holiday Villages of Livingston WWOps SEWER FORCE MAINS; LINES &amp; FITTINGS</v>
      </c>
    </row>
    <row r="7248" spans="2:8" x14ac:dyDescent="0.25">
      <c r="B7248" s="78">
        <v>37376</v>
      </c>
      <c r="C7248" s="74">
        <v>253</v>
      </c>
      <c r="D7248" s="36" t="s">
        <v>4946</v>
      </c>
      <c r="E7248" s="37" t="s">
        <v>5054</v>
      </c>
      <c r="F7248" s="12" t="s">
        <v>22039</v>
      </c>
      <c r="G7248" s="12" t="s">
        <v>33951</v>
      </c>
      <c r="H7248" s="6" t="str">
        <f t="shared" si="113"/>
        <v>37376 253 Harbor PointWWOperations SEWER FORCE MAINS; LINES &amp; FITTINGS</v>
      </c>
    </row>
    <row r="7249" spans="2:8" x14ac:dyDescent="0.25">
      <c r="B7249" s="78">
        <v>37468</v>
      </c>
      <c r="C7249" s="74">
        <v>778.29</v>
      </c>
      <c r="D7249" s="36" t="s">
        <v>4992</v>
      </c>
      <c r="E7249" s="37" t="s">
        <v>5054</v>
      </c>
      <c r="F7249" s="12" t="s">
        <v>22040</v>
      </c>
      <c r="G7249" s="12" t="s">
        <v>33952</v>
      </c>
      <c r="H7249" s="6" t="str">
        <f t="shared" si="113"/>
        <v>37468 778.29 Holiday Villages of Livingston WWOps SEWER FORCE MAINS; LINES &amp; FITTINGS</v>
      </c>
    </row>
    <row r="7250" spans="2:8" x14ac:dyDescent="0.25">
      <c r="B7250" s="78">
        <v>37499</v>
      </c>
      <c r="C7250" s="74">
        <v>72</v>
      </c>
      <c r="D7250" s="36" t="s">
        <v>4992</v>
      </c>
      <c r="E7250" s="37" t="s">
        <v>5054</v>
      </c>
      <c r="F7250" s="12" t="s">
        <v>22041</v>
      </c>
      <c r="G7250" s="12" t="s">
        <v>33953</v>
      </c>
      <c r="H7250" s="6" t="str">
        <f t="shared" si="113"/>
        <v>37499 72 Holiday Villages of Livingston WWOps SEWER FORCE MAINS; LINES &amp; FITTINGS</v>
      </c>
    </row>
    <row r="7251" spans="2:8" x14ac:dyDescent="0.25">
      <c r="B7251" s="78">
        <v>37590</v>
      </c>
      <c r="C7251" s="74">
        <v>5700</v>
      </c>
      <c r="D7251" s="36" t="s">
        <v>4948</v>
      </c>
      <c r="E7251" s="37" t="s">
        <v>5054</v>
      </c>
      <c r="F7251" s="12" t="s">
        <v>22042</v>
      </c>
      <c r="G7251" s="12" t="s">
        <v>33954</v>
      </c>
      <c r="H7251" s="6" t="str">
        <f t="shared" si="113"/>
        <v>37590 5700 Lake Medina Shores WW Ops SEWER FORCE MAINS; LINES &amp; FITTINGS</v>
      </c>
    </row>
    <row r="7252" spans="2:8" x14ac:dyDescent="0.25">
      <c r="B7252" s="78">
        <v>37652</v>
      </c>
      <c r="C7252" s="74">
        <v>348</v>
      </c>
      <c r="D7252" s="36" t="s">
        <v>4946</v>
      </c>
      <c r="E7252" s="37" t="s">
        <v>5054</v>
      </c>
      <c r="F7252" s="12" t="s">
        <v>22043</v>
      </c>
      <c r="G7252" s="12" t="s">
        <v>33955</v>
      </c>
      <c r="H7252" s="6" t="str">
        <f t="shared" si="113"/>
        <v>37652 348 Harbor PointWWOperations SEWER FORCE MAINS; LINES &amp; FITTINGS</v>
      </c>
    </row>
    <row r="7253" spans="2:8" x14ac:dyDescent="0.25">
      <c r="B7253" s="78">
        <v>37652</v>
      </c>
      <c r="C7253" s="74">
        <v>11126.02</v>
      </c>
      <c r="D7253" s="36" t="s">
        <v>4948</v>
      </c>
      <c r="E7253" s="37" t="s">
        <v>5054</v>
      </c>
      <c r="F7253" s="12" t="s">
        <v>22044</v>
      </c>
      <c r="G7253" s="12" t="s">
        <v>33956</v>
      </c>
      <c r="H7253" s="6" t="str">
        <f t="shared" si="113"/>
        <v>37652 11126.02 Lake Medina Shores WW Ops SEWER FORCE MAINS; LINES &amp; FITTINGS</v>
      </c>
    </row>
    <row r="7254" spans="2:8" x14ac:dyDescent="0.25">
      <c r="B7254" s="78">
        <v>37652</v>
      </c>
      <c r="C7254" s="74">
        <v>2177.5</v>
      </c>
      <c r="D7254" s="36" t="s">
        <v>4944</v>
      </c>
      <c r="E7254" s="37" t="s">
        <v>5054</v>
      </c>
      <c r="F7254" s="12" t="s">
        <v>22045</v>
      </c>
      <c r="G7254" s="12" t="s">
        <v>33957</v>
      </c>
      <c r="H7254" s="6" t="str">
        <f t="shared" si="113"/>
        <v>37652 2177.5 Cherokee ShoresWWOperations SEWER FORCE MAINS; LINES &amp; FITTINGS</v>
      </c>
    </row>
    <row r="7255" spans="2:8" x14ac:dyDescent="0.25">
      <c r="B7255" s="78">
        <v>37652</v>
      </c>
      <c r="C7255" s="74">
        <v>3778.62</v>
      </c>
      <c r="D7255" s="36" t="s">
        <v>4992</v>
      </c>
      <c r="E7255" s="37" t="s">
        <v>5054</v>
      </c>
      <c r="F7255" s="12" t="s">
        <v>22046</v>
      </c>
      <c r="G7255" s="12" t="s">
        <v>33958</v>
      </c>
      <c r="H7255" s="6" t="str">
        <f t="shared" si="113"/>
        <v>37652 3778.62 Holiday Villages of Livingston WWOps SEWER FORCE MAINS; LINES &amp; FITTINGS</v>
      </c>
    </row>
    <row r="7256" spans="2:8" x14ac:dyDescent="0.25">
      <c r="B7256" s="78">
        <v>37256</v>
      </c>
      <c r="C7256" s="74">
        <v>240</v>
      </c>
      <c r="D7256" s="36" t="s">
        <v>4961</v>
      </c>
      <c r="E7256" s="37" t="s">
        <v>5055</v>
      </c>
      <c r="F7256" s="12" t="s">
        <v>22047</v>
      </c>
      <c r="G7256" s="12" t="s">
        <v>33959</v>
      </c>
      <c r="H7256" s="6" t="str">
        <f t="shared" si="113"/>
        <v>37256 240 Holiday Villages of ForkWWOperations SEWER FORCE MAINS; LINES; &amp; FITTINGS</v>
      </c>
    </row>
    <row r="7257" spans="2:8" x14ac:dyDescent="0.25">
      <c r="B7257" s="78">
        <v>37376</v>
      </c>
      <c r="C7257" s="74">
        <v>313.5</v>
      </c>
      <c r="D7257" s="36" t="s">
        <v>4992</v>
      </c>
      <c r="E7257" s="37" t="s">
        <v>5055</v>
      </c>
      <c r="F7257" s="12" t="s">
        <v>22048</v>
      </c>
      <c r="G7257" s="12" t="s">
        <v>33960</v>
      </c>
      <c r="H7257" s="6" t="str">
        <f t="shared" si="113"/>
        <v>37376 313.5 Holiday Villages of Livingston WWOps SEWER FORCE MAINS; LINES; &amp; FITTINGS</v>
      </c>
    </row>
    <row r="7258" spans="2:8" x14ac:dyDescent="0.25">
      <c r="B7258" s="78">
        <v>37376</v>
      </c>
      <c r="C7258" s="74">
        <v>104.02</v>
      </c>
      <c r="D7258" s="36" t="s">
        <v>4961</v>
      </c>
      <c r="E7258" s="37" t="s">
        <v>5055</v>
      </c>
      <c r="F7258" s="12" t="s">
        <v>22049</v>
      </c>
      <c r="G7258" s="12" t="s">
        <v>33961</v>
      </c>
      <c r="H7258" s="6" t="str">
        <f t="shared" si="113"/>
        <v>37376 104.02 Holiday Villages of ForkWWOperations SEWER FORCE MAINS; LINES; &amp; FITTINGS</v>
      </c>
    </row>
    <row r="7259" spans="2:8" x14ac:dyDescent="0.25">
      <c r="B7259" s="78">
        <v>37376</v>
      </c>
      <c r="C7259" s="74">
        <v>1228</v>
      </c>
      <c r="D7259" s="36" t="s">
        <v>4992</v>
      </c>
      <c r="E7259" s="37" t="s">
        <v>5055</v>
      </c>
      <c r="F7259" s="12" t="s">
        <v>22050</v>
      </c>
      <c r="G7259" s="12" t="s">
        <v>33962</v>
      </c>
      <c r="H7259" s="6" t="str">
        <f t="shared" si="113"/>
        <v>37376 1228 Holiday Villages of Livingston WWOps SEWER FORCE MAINS; LINES; &amp; FITTINGS</v>
      </c>
    </row>
    <row r="7260" spans="2:8" x14ac:dyDescent="0.25">
      <c r="B7260" s="78">
        <v>37376</v>
      </c>
      <c r="C7260" s="74">
        <v>136.5</v>
      </c>
      <c r="D7260" s="36" t="s">
        <v>4961</v>
      </c>
      <c r="E7260" s="37" t="s">
        <v>5055</v>
      </c>
      <c r="F7260" s="12" t="s">
        <v>22051</v>
      </c>
      <c r="G7260" s="12" t="s">
        <v>33963</v>
      </c>
      <c r="H7260" s="6" t="str">
        <f t="shared" si="113"/>
        <v>37376 136.5 Holiday Villages of ForkWWOperations SEWER FORCE MAINS; LINES; &amp; FITTINGS</v>
      </c>
    </row>
    <row r="7261" spans="2:8" x14ac:dyDescent="0.25">
      <c r="B7261" s="78">
        <v>37986</v>
      </c>
      <c r="C7261" s="74">
        <v>142074.44</v>
      </c>
      <c r="D7261" s="36" t="s">
        <v>4948</v>
      </c>
      <c r="E7261" s="37" t="s">
        <v>5062</v>
      </c>
      <c r="F7261" s="12" t="s">
        <v>22052</v>
      </c>
      <c r="G7261" s="12" t="s">
        <v>33964</v>
      </c>
      <c r="H7261" s="6" t="str">
        <f t="shared" si="113"/>
        <v>37986 142074.44 Lake Medina Shores WW Ops SEWER FORCE MAINS-LABOR AND EQUIP RENTAL</v>
      </c>
    </row>
    <row r="7262" spans="2:8" x14ac:dyDescent="0.25">
      <c r="B7262" s="78">
        <v>37376</v>
      </c>
      <c r="C7262" s="74">
        <v>39</v>
      </c>
      <c r="D7262" s="36" t="s">
        <v>4961</v>
      </c>
      <c r="E7262" s="37" t="s">
        <v>5081</v>
      </c>
      <c r="F7262" s="12" t="s">
        <v>22053</v>
      </c>
      <c r="G7262" s="12" t="s">
        <v>33965</v>
      </c>
      <c r="H7262" s="6" t="str">
        <f t="shared" si="113"/>
        <v>37376 39 Holiday Villages of ForkWWOperations SEWER FORCE MAONS. LINES &amp; FITTINGS</v>
      </c>
    </row>
    <row r="7263" spans="2:8" x14ac:dyDescent="0.25">
      <c r="B7263" s="78">
        <v>37256</v>
      </c>
      <c r="C7263" s="74">
        <v>516.26</v>
      </c>
      <c r="D7263" s="36" t="s">
        <v>5079</v>
      </c>
      <c r="E7263" s="37" t="s">
        <v>5127</v>
      </c>
      <c r="F7263" s="12" t="s">
        <v>22054</v>
      </c>
      <c r="G7263" s="12" t="s">
        <v>33966</v>
      </c>
      <c r="H7263" s="6" t="str">
        <f t="shared" si="113"/>
        <v>37256 516.26 Blue Water CoveWWOperations SEWER GRAVITY MAINS LINES &amp; FITTINGS</v>
      </c>
    </row>
    <row r="7264" spans="2:8" x14ac:dyDescent="0.25">
      <c r="B7264" s="78">
        <v>37864</v>
      </c>
      <c r="C7264" s="74">
        <v>394.97</v>
      </c>
      <c r="D7264" s="36" t="s">
        <v>4950</v>
      </c>
      <c r="E7264" s="37" t="s">
        <v>5126</v>
      </c>
      <c r="F7264" s="12" t="s">
        <v>22055</v>
      </c>
      <c r="G7264" s="12" t="s">
        <v>33967</v>
      </c>
      <c r="H7264" s="6" t="str">
        <f t="shared" si="113"/>
        <v>37864 394.97 Decker HillsWWOperations SEWER GRAVITY-DIGIPRINTS</v>
      </c>
    </row>
    <row r="7265" spans="2:8" x14ac:dyDescent="0.25">
      <c r="B7265" s="78">
        <v>38717</v>
      </c>
      <c r="C7265" s="74">
        <v>13561.68</v>
      </c>
      <c r="D7265" s="36" t="s">
        <v>4941</v>
      </c>
      <c r="E7265" s="37" t="s">
        <v>5827</v>
      </c>
      <c r="F7265" s="12" t="s">
        <v>22056</v>
      </c>
      <c r="G7265" s="12" t="s">
        <v>33968</v>
      </c>
      <c r="H7265" s="6" t="str">
        <f t="shared" si="113"/>
        <v>38717 13561.68 Beachwood EstatesWWOperations SEWER LIFT STATION BDES-</v>
      </c>
    </row>
    <row r="7266" spans="2:8" x14ac:dyDescent="0.25">
      <c r="B7266" s="78">
        <v>38046</v>
      </c>
      <c r="C7266" s="74">
        <v>4292.54</v>
      </c>
      <c r="D7266" s="36" t="s">
        <v>4950</v>
      </c>
      <c r="E7266" s="37" t="s">
        <v>5649</v>
      </c>
      <c r="F7266" s="12" t="s">
        <v>22057</v>
      </c>
      <c r="G7266" s="12" t="s">
        <v>33969</v>
      </c>
      <c r="H7266" s="6" t="str">
        <f t="shared" si="113"/>
        <v>38046 4292.54 Decker HillsWWOperations SEWER LIFT40' CABLE AND CHAIN SLING</v>
      </c>
    </row>
    <row r="7267" spans="2:8" x14ac:dyDescent="0.25">
      <c r="B7267" s="78">
        <v>38717</v>
      </c>
      <c r="C7267" s="74">
        <v>24800.19</v>
      </c>
      <c r="D7267" s="36" t="s">
        <v>4944</v>
      </c>
      <c r="E7267" s="37" t="s">
        <v>5133</v>
      </c>
      <c r="F7267" s="12" t="s">
        <v>16697</v>
      </c>
      <c r="G7267" s="12" t="s">
        <v>24697</v>
      </c>
      <c r="H7267" s="6" t="str">
        <f t="shared" si="113"/>
        <v>38717 24800.19 Cherokee ShoresWWOperations Sewer Line-</v>
      </c>
    </row>
    <row r="7268" spans="2:8" x14ac:dyDescent="0.25">
      <c r="B7268" s="78">
        <v>38960</v>
      </c>
      <c r="C7268" s="74">
        <v>1411.18</v>
      </c>
      <c r="D7268" s="36" t="s">
        <v>4941</v>
      </c>
      <c r="E7268" s="37" t="s">
        <v>5140</v>
      </c>
      <c r="F7268" s="12" t="s">
        <v>17226</v>
      </c>
      <c r="G7268" s="12" t="s">
        <v>25242</v>
      </c>
      <c r="H7268" s="6" t="str">
        <f t="shared" si="113"/>
        <v>38960 1411.18 Beachwood EstatesWWOperations SEWER LINE CAPITAL REPAIR-BDES SEWER PLANT (S1)</v>
      </c>
    </row>
    <row r="7269" spans="2:8" x14ac:dyDescent="0.25">
      <c r="B7269" s="78">
        <v>39386</v>
      </c>
      <c r="C7269" s="74">
        <v>450</v>
      </c>
      <c r="D7269" s="36" t="s">
        <v>50</v>
      </c>
      <c r="E7269" s="37" t="s">
        <v>5034</v>
      </c>
      <c r="F7269" s="12" t="s">
        <v>22058</v>
      </c>
      <c r="G7269" s="12" t="s">
        <v>33970</v>
      </c>
      <c r="H7269" s="6" t="str">
        <f t="shared" si="113"/>
        <v>39386 450 Carolynn EstatesWtrOperations SEWER LINE PLANS-CNES</v>
      </c>
    </row>
    <row r="7270" spans="2:8" x14ac:dyDescent="0.25">
      <c r="B7270" s="78">
        <v>39141</v>
      </c>
      <c r="C7270" s="74">
        <v>1800</v>
      </c>
      <c r="D7270" s="36" t="s">
        <v>4950</v>
      </c>
      <c r="E7270" s="37" t="s">
        <v>5153</v>
      </c>
      <c r="F7270" s="12" t="s">
        <v>22059</v>
      </c>
      <c r="G7270" s="12" t="s">
        <v>33971</v>
      </c>
      <c r="H7270" s="6" t="str">
        <f t="shared" si="113"/>
        <v>39141 1800 Decker HillsWWOperations SEWER LINE PLANS-INDISTRICT DHIC</v>
      </c>
    </row>
    <row r="7271" spans="2:8" x14ac:dyDescent="0.25">
      <c r="B7271" s="78">
        <v>38383</v>
      </c>
      <c r="C7271" s="74">
        <v>5467.96</v>
      </c>
      <c r="D7271" s="36" t="s">
        <v>4992</v>
      </c>
      <c r="E7271" s="37" t="s">
        <v>5069</v>
      </c>
      <c r="F7271" s="12" t="s">
        <v>15931</v>
      </c>
      <c r="G7271" s="12" t="s">
        <v>23795</v>
      </c>
      <c r="H7271" s="6" t="str">
        <f t="shared" si="113"/>
        <v>38383 5467.96 Holiday Villages of Livingston WWOps SEWER LINE-Indistrict Holiday Village Of Livin</v>
      </c>
    </row>
    <row r="7272" spans="2:8" x14ac:dyDescent="0.25">
      <c r="B7272" s="78">
        <v>38383</v>
      </c>
      <c r="C7272" s="74">
        <v>896.49</v>
      </c>
      <c r="D7272" s="36" t="s">
        <v>4992</v>
      </c>
      <c r="E7272" s="37" t="s">
        <v>5070</v>
      </c>
      <c r="F7272" s="12" t="s">
        <v>15932</v>
      </c>
      <c r="G7272" s="12" t="s">
        <v>23796</v>
      </c>
      <c r="H7272" s="6" t="str">
        <f t="shared" si="113"/>
        <v>38383 896.49 Holiday Villages of Livingston WWOps SEWER LINE-Indistrict Holidy Village of Livin</v>
      </c>
    </row>
    <row r="7273" spans="2:8" x14ac:dyDescent="0.25">
      <c r="B7273" s="78">
        <v>38411</v>
      </c>
      <c r="C7273" s="74">
        <v>1340.5</v>
      </c>
      <c r="D7273" s="36" t="s">
        <v>4961</v>
      </c>
      <c r="E7273" s="37" t="s">
        <v>5071</v>
      </c>
      <c r="F7273" s="12" t="s">
        <v>15986</v>
      </c>
      <c r="G7273" s="12" t="s">
        <v>23854</v>
      </c>
      <c r="H7273" s="6" t="str">
        <f t="shared" si="113"/>
        <v>38411 1340.5 Holiday Villages of ForkWWOperations SEWER LINE-Indistrict HVOF</v>
      </c>
    </row>
    <row r="7274" spans="2:8" x14ac:dyDescent="0.25">
      <c r="B7274" s="78">
        <v>38182</v>
      </c>
      <c r="C7274" s="74">
        <v>213777.32</v>
      </c>
      <c r="D7274" s="36" t="s">
        <v>4963</v>
      </c>
      <c r="E7274" s="37" t="s">
        <v>5063</v>
      </c>
      <c r="F7274" s="12" t="s">
        <v>22060</v>
      </c>
      <c r="G7274" s="12" t="s">
        <v>33972</v>
      </c>
      <c r="H7274" s="6" t="str">
        <f t="shared" si="113"/>
        <v>38182 213777.32 Pinnacle Club WW Operations SEWER LINES</v>
      </c>
    </row>
    <row r="7275" spans="2:8" x14ac:dyDescent="0.25">
      <c r="B7275" s="78">
        <v>39478</v>
      </c>
      <c r="C7275" s="74">
        <v>12138.53</v>
      </c>
      <c r="D7275" s="36" t="s">
        <v>4948</v>
      </c>
      <c r="E7275" s="37" t="s">
        <v>5110</v>
      </c>
      <c r="F7275" s="12" t="s">
        <v>22061</v>
      </c>
      <c r="G7275" s="12" t="s">
        <v>33973</v>
      </c>
      <c r="H7275" s="6" t="str">
        <f t="shared" si="113"/>
        <v>39478 12138.53 Lake Medina Shores WW Ops SEWER LINES 1 1/2 INCH-</v>
      </c>
    </row>
    <row r="7276" spans="2:8" x14ac:dyDescent="0.25">
      <c r="B7276" s="78">
        <v>39478</v>
      </c>
      <c r="C7276" s="74">
        <v>28772.799999999999</v>
      </c>
      <c r="D7276" s="36" t="s">
        <v>4948</v>
      </c>
      <c r="E7276" s="37" t="s">
        <v>5112</v>
      </c>
      <c r="F7276" s="12" t="s">
        <v>22062</v>
      </c>
      <c r="G7276" s="12" t="s">
        <v>33974</v>
      </c>
      <c r="H7276" s="6" t="str">
        <f t="shared" si="113"/>
        <v>39478 28772.8 Lake Medina Shores WW Ops SEWER LINES 2 1/2 INCH-</v>
      </c>
    </row>
    <row r="7277" spans="2:8" x14ac:dyDescent="0.25">
      <c r="B7277" s="78">
        <v>39478</v>
      </c>
      <c r="C7277" s="74">
        <v>20230.88</v>
      </c>
      <c r="D7277" s="36" t="s">
        <v>4948</v>
      </c>
      <c r="E7277" s="37" t="s">
        <v>5111</v>
      </c>
      <c r="F7277" s="12" t="s">
        <v>22063</v>
      </c>
      <c r="G7277" s="12" t="s">
        <v>33975</v>
      </c>
      <c r="H7277" s="6" t="str">
        <f t="shared" si="113"/>
        <v>39478 20230.88 Lake Medina Shores WW Ops SEWER LINES 2 INCH-</v>
      </c>
    </row>
    <row r="7278" spans="2:8" x14ac:dyDescent="0.25">
      <c r="B7278" s="78">
        <v>39233</v>
      </c>
      <c r="C7278" s="74">
        <v>39596.42</v>
      </c>
      <c r="D7278" s="36" t="s">
        <v>4941</v>
      </c>
      <c r="E7278" s="37" t="s">
        <v>5157</v>
      </c>
      <c r="F7278" s="12" t="s">
        <v>22064</v>
      </c>
      <c r="G7278" s="12" t="s">
        <v>33976</v>
      </c>
      <c r="H7278" s="6" t="str">
        <f t="shared" si="113"/>
        <v>39233 39596.42 Beachwood EstatesWWOperations SEWER LINES-BEACHWOOD ESTATES</v>
      </c>
    </row>
    <row r="7279" spans="2:8" x14ac:dyDescent="0.25">
      <c r="B7279" s="78">
        <v>39082</v>
      </c>
      <c r="C7279" s="74">
        <v>89485</v>
      </c>
      <c r="D7279" s="36" t="s">
        <v>4950</v>
      </c>
      <c r="E7279" s="37" t="s">
        <v>5150</v>
      </c>
      <c r="F7279" s="12" t="s">
        <v>22065</v>
      </c>
      <c r="G7279" s="12" t="s">
        <v>33977</v>
      </c>
      <c r="H7279" s="6" t="str">
        <f t="shared" si="113"/>
        <v>39082 89485 Decker HillsWWOperations SEWER LINES-HIDDEN LAKE ESTATES</v>
      </c>
    </row>
    <row r="7280" spans="2:8" x14ac:dyDescent="0.25">
      <c r="B7280" s="78">
        <v>39263</v>
      </c>
      <c r="C7280" s="74">
        <v>156754.91</v>
      </c>
      <c r="D7280" s="36" t="s">
        <v>4948</v>
      </c>
      <c r="E7280" s="37" t="s">
        <v>5107</v>
      </c>
      <c r="F7280" s="12" t="s">
        <v>17777</v>
      </c>
      <c r="G7280" s="12" t="s">
        <v>25856</v>
      </c>
      <c r="H7280" s="6" t="str">
        <f t="shared" si="113"/>
        <v>39263 156754.91 Lake Medina Shores WW Ops SEWER LINES-HV MEDINA</v>
      </c>
    </row>
    <row r="7281" spans="2:8" x14ac:dyDescent="0.25">
      <c r="B7281" s="78">
        <v>39629</v>
      </c>
      <c r="C7281" s="74">
        <v>46053.27</v>
      </c>
      <c r="D7281" s="36" t="s">
        <v>4948</v>
      </c>
      <c r="E7281" s="37" t="s">
        <v>5047</v>
      </c>
      <c r="F7281" s="12" t="s">
        <v>15257</v>
      </c>
      <c r="G7281" s="12" t="s">
        <v>23090</v>
      </c>
      <c r="H7281" s="6" t="str">
        <f t="shared" si="113"/>
        <v>39629 46053.27 Lake Medina Shores WW Ops SEWER LINES-HVOM-HVOM</v>
      </c>
    </row>
    <row r="7282" spans="2:8" x14ac:dyDescent="0.25">
      <c r="B7282" s="78">
        <v>38352</v>
      </c>
      <c r="C7282" s="74">
        <v>307.39999999999998</v>
      </c>
      <c r="D7282" s="36" t="s">
        <v>4961</v>
      </c>
      <c r="E7282" s="37" t="s">
        <v>5068</v>
      </c>
      <c r="F7282" s="12" t="s">
        <v>15898</v>
      </c>
      <c r="G7282" s="12" t="s">
        <v>23761</v>
      </c>
      <c r="H7282" s="6" t="str">
        <f t="shared" si="113"/>
        <v>38352 307.4 Holiday Villages of ForkWWOperations SEWER LINES-INDISTRICT HVOF</v>
      </c>
    </row>
    <row r="7283" spans="2:8" x14ac:dyDescent="0.25">
      <c r="B7283" s="78">
        <v>38352</v>
      </c>
      <c r="C7283" s="74">
        <v>1010</v>
      </c>
      <c r="D7283" s="36" t="s">
        <v>4961</v>
      </c>
      <c r="E7283" s="37" t="s">
        <v>5068</v>
      </c>
      <c r="F7283" s="12" t="s">
        <v>15897</v>
      </c>
      <c r="G7283" s="12" t="s">
        <v>23760</v>
      </c>
      <c r="H7283" s="6" t="str">
        <f t="shared" si="113"/>
        <v>38352 1010 Holiday Villages of ForkWWOperations SEWER LINES-INDISTRICT HVOF</v>
      </c>
    </row>
    <row r="7284" spans="2:8" x14ac:dyDescent="0.25">
      <c r="B7284" s="78">
        <v>38321</v>
      </c>
      <c r="C7284" s="74">
        <v>274.62</v>
      </c>
      <c r="D7284" s="36" t="s">
        <v>4946</v>
      </c>
      <c r="E7284" s="37" t="s">
        <v>5067</v>
      </c>
      <c r="F7284" s="12" t="s">
        <v>15879</v>
      </c>
      <c r="G7284" s="12" t="s">
        <v>23741</v>
      </c>
      <c r="H7284" s="6" t="str">
        <f t="shared" si="113"/>
        <v>38321 274.62 Harbor PointWWOperations SEWER LINES-RIDGEWOOD TRAIL</v>
      </c>
    </row>
    <row r="7285" spans="2:8" x14ac:dyDescent="0.25">
      <c r="B7285" s="78">
        <v>38837</v>
      </c>
      <c r="C7285" s="74">
        <v>1185.3</v>
      </c>
      <c r="D7285" s="36" t="s">
        <v>4961</v>
      </c>
      <c r="E7285" s="37" t="s">
        <v>5092</v>
      </c>
      <c r="F7285" s="12" t="s">
        <v>17025</v>
      </c>
      <c r="G7285" s="12" t="s">
        <v>25039</v>
      </c>
      <c r="H7285" s="6" t="str">
        <f t="shared" si="113"/>
        <v>38837 1185.3 Holiday Villages of ForkWWOperations SEWER MAIN CAPITAL REPAIR-INDISTRICT HVOF</v>
      </c>
    </row>
    <row r="7286" spans="2:8" x14ac:dyDescent="0.25">
      <c r="B7286" s="78">
        <v>37894</v>
      </c>
      <c r="C7286" s="74">
        <v>12936.93</v>
      </c>
      <c r="D7286" s="36" t="s">
        <v>4961</v>
      </c>
      <c r="E7286" s="37" t="s">
        <v>5123</v>
      </c>
      <c r="F7286" s="12" t="s">
        <v>22066</v>
      </c>
      <c r="G7286" s="12" t="s">
        <v>33978</v>
      </c>
      <c r="H7286" s="6" t="str">
        <f t="shared" si="113"/>
        <v>37894 12936.93 Holiday Villages of ForkWWOperations SEWER MAIN INSTALLATION</v>
      </c>
    </row>
    <row r="7287" spans="2:8" x14ac:dyDescent="0.25">
      <c r="B7287" s="78">
        <v>39113</v>
      </c>
      <c r="C7287" s="74">
        <v>1284.17</v>
      </c>
      <c r="D7287" s="36" t="s">
        <v>4961</v>
      </c>
      <c r="E7287" s="37" t="s">
        <v>5151</v>
      </c>
      <c r="F7287" s="12" t="s">
        <v>17539</v>
      </c>
      <c r="G7287" s="12" t="s">
        <v>25566</v>
      </c>
      <c r="H7287" s="6" t="str">
        <f t="shared" si="113"/>
        <v>39113 1284.17 Holiday Villages of ForkWWOperations SEWER MAIN TIE IN-INDISTRICT HVOF</v>
      </c>
    </row>
    <row r="7288" spans="2:8" x14ac:dyDescent="0.25">
      <c r="B7288" s="78">
        <v>38321</v>
      </c>
      <c r="C7288" s="74">
        <v>333.75</v>
      </c>
      <c r="D7288" s="36" t="s">
        <v>56</v>
      </c>
      <c r="E7288" s="37" t="s">
        <v>2189</v>
      </c>
      <c r="F7288" s="12" t="s">
        <v>15870</v>
      </c>
      <c r="G7288" s="12" t="s">
        <v>23729</v>
      </c>
      <c r="H7288" s="6" t="str">
        <f t="shared" si="113"/>
        <v>38321 333.75 Lake Medina Shores Wtr Ops SEWER MAIN-INDISTRICT HOL VILL OF LAKE</v>
      </c>
    </row>
    <row r="7289" spans="2:8" x14ac:dyDescent="0.25">
      <c r="B7289" s="78">
        <v>38442</v>
      </c>
      <c r="C7289" s="74">
        <v>1257.08</v>
      </c>
      <c r="D7289" s="36" t="s">
        <v>4961</v>
      </c>
      <c r="E7289" s="37" t="s">
        <v>5074</v>
      </c>
      <c r="F7289" s="12" t="s">
        <v>16011</v>
      </c>
      <c r="G7289" s="12" t="s">
        <v>23879</v>
      </c>
      <c r="H7289" s="6" t="str">
        <f t="shared" si="113"/>
        <v>38442 1257.08 Holiday Villages of ForkWWOperations SEWER MAIN-INDISTRICT HVOF</v>
      </c>
    </row>
    <row r="7290" spans="2:8" x14ac:dyDescent="0.25">
      <c r="B7290" s="78">
        <v>38868</v>
      </c>
      <c r="C7290" s="74">
        <v>167883.24</v>
      </c>
      <c r="D7290" s="36" t="s">
        <v>4961</v>
      </c>
      <c r="E7290" s="37" t="s">
        <v>5094</v>
      </c>
      <c r="F7290" s="12" t="s">
        <v>17107</v>
      </c>
      <c r="G7290" s="12" t="s">
        <v>25121</v>
      </c>
      <c r="H7290" s="6" t="str">
        <f t="shared" si="113"/>
        <v>38868 167883.24 Holiday Villages of ForkWWOperations SEWER MAINS-INDISTRICT HVOF</v>
      </c>
    </row>
    <row r="7291" spans="2:8" x14ac:dyDescent="0.25">
      <c r="B7291" s="78">
        <v>38837</v>
      </c>
      <c r="C7291" s="74">
        <v>1146.8499999999999</v>
      </c>
      <c r="D7291" s="36" t="s">
        <v>4992</v>
      </c>
      <c r="E7291" s="37" t="s">
        <v>5093</v>
      </c>
      <c r="F7291" s="12" t="s">
        <v>17026</v>
      </c>
      <c r="G7291" s="12" t="s">
        <v>25040</v>
      </c>
      <c r="H7291" s="6" t="str">
        <f t="shared" si="113"/>
        <v>38837 1146.85 Holiday Villages of Livingston WWOps SEWER MAINS-INDISTRICT HVOL</v>
      </c>
    </row>
    <row r="7292" spans="2:8" x14ac:dyDescent="0.25">
      <c r="B7292" s="78">
        <v>38868</v>
      </c>
      <c r="C7292" s="74">
        <v>146806.9</v>
      </c>
      <c r="D7292" s="36" t="s">
        <v>4992</v>
      </c>
      <c r="E7292" s="37" t="s">
        <v>5093</v>
      </c>
      <c r="F7292" s="12" t="s">
        <v>17108</v>
      </c>
      <c r="G7292" s="12" t="s">
        <v>25122</v>
      </c>
      <c r="H7292" s="6" t="str">
        <f t="shared" si="113"/>
        <v>38868 146806.9 Holiday Villages of Livingston WWOps SEWER MAINS-INDISTRICT HVOL</v>
      </c>
    </row>
    <row r="7293" spans="2:8" x14ac:dyDescent="0.25">
      <c r="B7293" s="78">
        <v>39752</v>
      </c>
      <c r="C7293" s="74">
        <v>250</v>
      </c>
      <c r="D7293" s="36" t="s">
        <v>4944</v>
      </c>
      <c r="E7293" s="37" t="s">
        <v>5052</v>
      </c>
      <c r="F7293" s="12" t="s">
        <v>22067</v>
      </c>
      <c r="G7293" s="12" t="s">
        <v>33979</v>
      </c>
      <c r="H7293" s="6" t="str">
        <f t="shared" si="113"/>
        <v>39752 250 Cherokee ShoresWWOperations SEWER MAPS; SEWER DIST MAP-SEWER DIST MAP</v>
      </c>
    </row>
    <row r="7294" spans="2:8" x14ac:dyDescent="0.25">
      <c r="B7294" s="78">
        <v>39294</v>
      </c>
      <c r="C7294" s="74">
        <v>1772.2</v>
      </c>
      <c r="D7294" s="36" t="s">
        <v>4946</v>
      </c>
      <c r="E7294" s="37" t="s">
        <v>6431</v>
      </c>
      <c r="F7294" s="12" t="s">
        <v>17859</v>
      </c>
      <c r="G7294" s="12" t="s">
        <v>25913</v>
      </c>
      <c r="H7294" s="6" t="str">
        <f t="shared" si="113"/>
        <v>39294 1772.2 Harbor PointWWOperations SEWER MOTOR &amp; STARTER-HRPT WWTP1 (S1)</v>
      </c>
    </row>
    <row r="7295" spans="2:8" x14ac:dyDescent="0.25">
      <c r="B7295" s="78">
        <v>39172</v>
      </c>
      <c r="C7295" s="74">
        <v>550</v>
      </c>
      <c r="D7295" s="36" t="s">
        <v>4950</v>
      </c>
      <c r="E7295" s="37" t="s">
        <v>5154</v>
      </c>
      <c r="F7295" s="12" t="s">
        <v>22068</v>
      </c>
      <c r="G7295" s="12" t="s">
        <v>33980</v>
      </c>
      <c r="H7295" s="6" t="str">
        <f t="shared" si="113"/>
        <v>39172 550 Decker HillsWWOperations SEWER PLANS-DECKER HILLS</v>
      </c>
    </row>
    <row r="7296" spans="2:8" x14ac:dyDescent="0.25">
      <c r="B7296" s="78">
        <v>35976</v>
      </c>
      <c r="C7296" s="74">
        <v>65969</v>
      </c>
      <c r="D7296" s="36" t="s">
        <v>4961</v>
      </c>
      <c r="E7296" s="37" t="s">
        <v>6381</v>
      </c>
      <c r="F7296" s="12" t="s">
        <v>22069</v>
      </c>
      <c r="G7296" s="12" t="s">
        <v>33981</v>
      </c>
      <c r="H7296" s="6" t="str">
        <f t="shared" si="113"/>
        <v>35976 65969 Holiday Villages of ForkWWOperations Sewer Plant        Extended Air      25000 gpd</v>
      </c>
    </row>
    <row r="7297" spans="2:8" x14ac:dyDescent="0.25">
      <c r="B7297" s="78">
        <v>36341</v>
      </c>
      <c r="C7297" s="74">
        <v>65563.48</v>
      </c>
      <c r="D7297" s="36" t="s">
        <v>4992</v>
      </c>
      <c r="E7297" s="37" t="s">
        <v>6381</v>
      </c>
      <c r="F7297" s="12" t="s">
        <v>22070</v>
      </c>
      <c r="G7297" s="12" t="s">
        <v>33982</v>
      </c>
      <c r="H7297" s="6" t="str">
        <f t="shared" si="113"/>
        <v>36341 65563.48 Holiday Villages of Livingston WWOps Sewer Plant        Extended Air      25000 gpd</v>
      </c>
    </row>
    <row r="7298" spans="2:8" x14ac:dyDescent="0.25">
      <c r="B7298" s="78">
        <v>38442</v>
      </c>
      <c r="C7298" s="74">
        <v>261.83</v>
      </c>
      <c r="D7298" s="36" t="s">
        <v>21</v>
      </c>
      <c r="E7298" s="37" t="s">
        <v>6328</v>
      </c>
      <c r="F7298" s="12" t="s">
        <v>15140</v>
      </c>
      <c r="G7298" s="12" t="s">
        <v>22971</v>
      </c>
      <c r="H7298" s="6" t="str">
        <f t="shared" si="113"/>
        <v>38442 261.83 Decker HillsWtrOperations SEWER PLANT MATERIALS-DECKER HILLS WWTP #1 (S1)</v>
      </c>
    </row>
    <row r="7299" spans="2:8" x14ac:dyDescent="0.25">
      <c r="B7299" s="78">
        <v>39051</v>
      </c>
      <c r="C7299" s="74">
        <v>75</v>
      </c>
      <c r="D7299" s="36" t="s">
        <v>4944</v>
      </c>
      <c r="E7299" s="37" t="s">
        <v>5013</v>
      </c>
      <c r="F7299" s="12" t="s">
        <v>22071</v>
      </c>
      <c r="G7299" s="12" t="s">
        <v>33983</v>
      </c>
      <c r="H7299" s="6" t="str">
        <f t="shared" ref="H7299:H7362" si="114">G7299&amp;" "&amp;E7299</f>
        <v>39051 75 Cherokee ShoresWWOperations SEWER PLANT PERMIT-SEWER PLANT</v>
      </c>
    </row>
    <row r="7300" spans="2:8" x14ac:dyDescent="0.25">
      <c r="B7300" s="78">
        <v>38776</v>
      </c>
      <c r="C7300" s="74">
        <v>6401.23</v>
      </c>
      <c r="D7300" s="36" t="s">
        <v>50</v>
      </c>
      <c r="E7300" s="37" t="s">
        <v>2270</v>
      </c>
      <c r="F7300" s="12" t="s">
        <v>16802</v>
      </c>
      <c r="G7300" s="12" t="s">
        <v>24806</v>
      </c>
      <c r="H7300" s="6" t="str">
        <f t="shared" si="114"/>
        <v>38776 6401.23 Carolynn EstatesWtrOperations SEWER PUMP - CAPITAL REPAIR-CNES SURFACE WATER PLA</v>
      </c>
    </row>
    <row r="7301" spans="2:8" x14ac:dyDescent="0.25">
      <c r="B7301" s="78">
        <v>38717</v>
      </c>
      <c r="C7301" s="74">
        <v>1314.86</v>
      </c>
      <c r="D7301" s="36" t="s">
        <v>4941</v>
      </c>
      <c r="E7301" s="37" t="s">
        <v>5832</v>
      </c>
      <c r="F7301" s="12" t="s">
        <v>22072</v>
      </c>
      <c r="G7301" s="12" t="s">
        <v>33984</v>
      </c>
      <c r="H7301" s="6" t="str">
        <f t="shared" si="114"/>
        <v>38717 1314.86 Beachwood EstatesWWOperations SEWER PUMP BDES-</v>
      </c>
    </row>
    <row r="7302" spans="2:8" x14ac:dyDescent="0.25">
      <c r="B7302" s="78">
        <v>38717</v>
      </c>
      <c r="C7302" s="74">
        <v>2225.1799999999998</v>
      </c>
      <c r="D7302" s="36" t="s">
        <v>4941</v>
      </c>
      <c r="E7302" s="37" t="s">
        <v>5832</v>
      </c>
      <c r="F7302" s="12" t="s">
        <v>22073</v>
      </c>
      <c r="G7302" s="12" t="s">
        <v>33985</v>
      </c>
      <c r="H7302" s="6" t="str">
        <f t="shared" si="114"/>
        <v>38717 2225.18 Beachwood EstatesWWOperations SEWER PUMP BDES-</v>
      </c>
    </row>
    <row r="7303" spans="2:8" x14ac:dyDescent="0.25">
      <c r="B7303" s="78">
        <v>39752</v>
      </c>
      <c r="C7303" s="74">
        <v>2659.61</v>
      </c>
      <c r="D7303" s="36" t="s">
        <v>4972</v>
      </c>
      <c r="E7303" s="37" t="s">
        <v>5305</v>
      </c>
      <c r="F7303" s="12" t="s">
        <v>15452</v>
      </c>
      <c r="G7303" s="12" t="s">
        <v>23286</v>
      </c>
      <c r="H7303" s="6" t="str">
        <f t="shared" si="114"/>
        <v>39752 2659.61 TanglewoodWWOperations Sewer Pump Capital Repair; Tanglewood Lift Station</v>
      </c>
    </row>
    <row r="7304" spans="2:8" x14ac:dyDescent="0.25">
      <c r="B7304" s="78">
        <v>39965</v>
      </c>
      <c r="C7304" s="74">
        <v>35.270000000000003</v>
      </c>
      <c r="D7304" s="36" t="s">
        <v>4944</v>
      </c>
      <c r="E7304" s="37" t="s">
        <v>5373</v>
      </c>
      <c r="F7304" s="12" t="s">
        <v>15580</v>
      </c>
      <c r="G7304" s="12" t="s">
        <v>23417</v>
      </c>
      <c r="H7304" s="6" t="str">
        <f t="shared" si="114"/>
        <v>39965 35.27 Cherokee ShoresWWOperations sewer pump-101 COAHOMA ST</v>
      </c>
    </row>
    <row r="7305" spans="2:8" x14ac:dyDescent="0.25">
      <c r="B7305" s="78">
        <v>39965</v>
      </c>
      <c r="C7305" s="74">
        <v>1761.39</v>
      </c>
      <c r="D7305" s="36" t="s">
        <v>4944</v>
      </c>
      <c r="E7305" s="37" t="s">
        <v>5373</v>
      </c>
      <c r="F7305" s="12" t="s">
        <v>15589</v>
      </c>
      <c r="G7305" s="12" t="s">
        <v>23426</v>
      </c>
      <c r="H7305" s="6" t="str">
        <f t="shared" si="114"/>
        <v>39965 1761.39 Cherokee ShoresWWOperations sewer pump-101 COAHOMA ST</v>
      </c>
    </row>
    <row r="7306" spans="2:8" x14ac:dyDescent="0.25">
      <c r="B7306" s="78">
        <v>39965</v>
      </c>
      <c r="C7306" s="74">
        <v>889.64</v>
      </c>
      <c r="D7306" s="36" t="s">
        <v>4944</v>
      </c>
      <c r="E7306" s="37" t="s">
        <v>5362</v>
      </c>
      <c r="F7306" s="12" t="s">
        <v>15573</v>
      </c>
      <c r="G7306" s="12" t="s">
        <v>23410</v>
      </c>
      <c r="H7306" s="6" t="str">
        <f t="shared" si="114"/>
        <v>39965 889.64 Cherokee ShoresWWOperations sewer pump-102 CANYON COVE</v>
      </c>
    </row>
    <row r="7307" spans="2:8" x14ac:dyDescent="0.25">
      <c r="B7307" s="78">
        <v>39965</v>
      </c>
      <c r="C7307" s="74">
        <v>103.98</v>
      </c>
      <c r="D7307" s="36" t="s">
        <v>4944</v>
      </c>
      <c r="E7307" s="37" t="s">
        <v>5362</v>
      </c>
      <c r="F7307" s="12" t="s">
        <v>15572</v>
      </c>
      <c r="G7307" s="12" t="s">
        <v>23409</v>
      </c>
      <c r="H7307" s="6" t="str">
        <f t="shared" si="114"/>
        <v>39965 103.98 Cherokee ShoresWWOperations sewer pump-102 CANYON COVE</v>
      </c>
    </row>
    <row r="7308" spans="2:8" x14ac:dyDescent="0.25">
      <c r="B7308" s="78">
        <v>39965</v>
      </c>
      <c r="C7308" s="74">
        <v>820.8</v>
      </c>
      <c r="D7308" s="36" t="s">
        <v>4944</v>
      </c>
      <c r="E7308" s="37" t="s">
        <v>5372</v>
      </c>
      <c r="F7308" s="12" t="s">
        <v>15588</v>
      </c>
      <c r="G7308" s="12" t="s">
        <v>23425</v>
      </c>
      <c r="H7308" s="6" t="str">
        <f t="shared" si="114"/>
        <v>39965 820.8 Cherokee ShoresWWOperations sewer pump-102 WHITE DOVE TR</v>
      </c>
    </row>
    <row r="7309" spans="2:8" x14ac:dyDescent="0.25">
      <c r="B7309" s="78">
        <v>39965</v>
      </c>
      <c r="C7309" s="74">
        <v>30.76</v>
      </c>
      <c r="D7309" s="36" t="s">
        <v>4944</v>
      </c>
      <c r="E7309" s="37" t="s">
        <v>5372</v>
      </c>
      <c r="F7309" s="12" t="s">
        <v>15587</v>
      </c>
      <c r="G7309" s="12" t="s">
        <v>23424</v>
      </c>
      <c r="H7309" s="6" t="str">
        <f t="shared" si="114"/>
        <v>39965 30.76 Cherokee ShoresWWOperations sewer pump-102 WHITE DOVE TR</v>
      </c>
    </row>
    <row r="7310" spans="2:8" x14ac:dyDescent="0.25">
      <c r="B7310" s="78">
        <v>39965</v>
      </c>
      <c r="C7310" s="74">
        <v>750</v>
      </c>
      <c r="D7310" s="36" t="s">
        <v>4944</v>
      </c>
      <c r="E7310" s="37" t="s">
        <v>5354</v>
      </c>
      <c r="F7310" s="12" t="s">
        <v>15559</v>
      </c>
      <c r="G7310" s="12" t="s">
        <v>23394</v>
      </c>
      <c r="H7310" s="6" t="str">
        <f t="shared" si="114"/>
        <v>39965 750 Cherokee ShoresWWOperations sewer pump-103 CARSON RD</v>
      </c>
    </row>
    <row r="7311" spans="2:8" x14ac:dyDescent="0.25">
      <c r="B7311" s="78">
        <v>39965</v>
      </c>
      <c r="C7311" s="74">
        <v>26.36</v>
      </c>
      <c r="D7311" s="36" t="s">
        <v>4944</v>
      </c>
      <c r="E7311" s="37" t="s">
        <v>5354</v>
      </c>
      <c r="F7311" s="12" t="s">
        <v>15558</v>
      </c>
      <c r="G7311" s="12" t="s">
        <v>23393</v>
      </c>
      <c r="H7311" s="6" t="str">
        <f t="shared" si="114"/>
        <v>39965 26.36 Cherokee ShoresWWOperations sewer pump-103 CARSON RD</v>
      </c>
    </row>
    <row r="7312" spans="2:8" x14ac:dyDescent="0.25">
      <c r="B7312" s="78">
        <v>39965</v>
      </c>
      <c r="C7312" s="74">
        <v>21.17</v>
      </c>
      <c r="D7312" s="36" t="s">
        <v>4944</v>
      </c>
      <c r="E7312" s="37" t="s">
        <v>5375</v>
      </c>
      <c r="F7312" s="12" t="s">
        <v>15592</v>
      </c>
      <c r="G7312" s="12" t="s">
        <v>23429</v>
      </c>
      <c r="H7312" s="6" t="str">
        <f t="shared" si="114"/>
        <v>39965 21.17 Cherokee ShoresWWOperations sewer pump-108 HUNTOON TR</v>
      </c>
    </row>
    <row r="7313" spans="2:8" x14ac:dyDescent="0.25">
      <c r="B7313" s="78">
        <v>39965</v>
      </c>
      <c r="C7313" s="74">
        <v>750</v>
      </c>
      <c r="D7313" s="36" t="s">
        <v>4944</v>
      </c>
      <c r="E7313" s="37" t="s">
        <v>5375</v>
      </c>
      <c r="F7313" s="12" t="s">
        <v>15559</v>
      </c>
      <c r="G7313" s="12" t="s">
        <v>23394</v>
      </c>
      <c r="H7313" s="6" t="str">
        <f t="shared" si="114"/>
        <v>39965 750 Cherokee ShoresWWOperations sewer pump-108 HUNTOON TR</v>
      </c>
    </row>
    <row r="7314" spans="2:8" x14ac:dyDescent="0.25">
      <c r="B7314" s="78">
        <v>39965</v>
      </c>
      <c r="C7314" s="74">
        <v>751.92</v>
      </c>
      <c r="D7314" s="36" t="s">
        <v>4944</v>
      </c>
      <c r="E7314" s="37" t="s">
        <v>5364</v>
      </c>
      <c r="F7314" s="12" t="s">
        <v>15577</v>
      </c>
      <c r="G7314" s="12" t="s">
        <v>23414</v>
      </c>
      <c r="H7314" s="6" t="str">
        <f t="shared" si="114"/>
        <v>39965 751.92 Cherokee ShoresWWOperations sewer pump-119 PECOS DR</v>
      </c>
    </row>
    <row r="7315" spans="2:8" x14ac:dyDescent="0.25">
      <c r="B7315" s="78">
        <v>39965</v>
      </c>
      <c r="C7315" s="74">
        <v>37.35</v>
      </c>
      <c r="D7315" s="36" t="s">
        <v>4944</v>
      </c>
      <c r="E7315" s="37" t="s">
        <v>5364</v>
      </c>
      <c r="F7315" s="12" t="s">
        <v>15576</v>
      </c>
      <c r="G7315" s="12" t="s">
        <v>23413</v>
      </c>
      <c r="H7315" s="6" t="str">
        <f t="shared" si="114"/>
        <v>39965 37.35 Cherokee ShoresWWOperations sewer pump-119 PECOS DR</v>
      </c>
    </row>
    <row r="7316" spans="2:8" x14ac:dyDescent="0.25">
      <c r="B7316" s="78">
        <v>39965</v>
      </c>
      <c r="C7316" s="74">
        <v>76</v>
      </c>
      <c r="D7316" s="36" t="s">
        <v>4961</v>
      </c>
      <c r="E7316" s="37" t="s">
        <v>5363</v>
      </c>
      <c r="F7316" s="12" t="s">
        <v>15574</v>
      </c>
      <c r="G7316" s="12" t="s">
        <v>23411</v>
      </c>
      <c r="H7316" s="6" t="str">
        <f t="shared" si="114"/>
        <v>39965 76 Holiday Villages of ForkWWOperations sewer pump-125 PRIVATE ROAD 5310 SEC I LOT 210</v>
      </c>
    </row>
    <row r="7317" spans="2:8" x14ac:dyDescent="0.25">
      <c r="B7317" s="78">
        <v>39965</v>
      </c>
      <c r="C7317" s="74">
        <v>553.95000000000005</v>
      </c>
      <c r="D7317" s="36" t="s">
        <v>4961</v>
      </c>
      <c r="E7317" s="37" t="s">
        <v>5363</v>
      </c>
      <c r="F7317" s="12" t="s">
        <v>15575</v>
      </c>
      <c r="G7317" s="12" t="s">
        <v>23412</v>
      </c>
      <c r="H7317" s="6" t="str">
        <f t="shared" si="114"/>
        <v>39965 553.95 Holiday Villages of ForkWWOperations sewer pump-125 PRIVATE ROAD 5310 SEC I LOT 210</v>
      </c>
    </row>
    <row r="7318" spans="2:8" x14ac:dyDescent="0.25">
      <c r="B7318" s="78">
        <v>39965</v>
      </c>
      <c r="C7318" s="74">
        <v>815.6</v>
      </c>
      <c r="D7318" s="36" t="s">
        <v>4944</v>
      </c>
      <c r="E7318" s="37" t="s">
        <v>5365</v>
      </c>
      <c r="F7318" s="12" t="s">
        <v>15579</v>
      </c>
      <c r="G7318" s="12" t="s">
        <v>23416</v>
      </c>
      <c r="H7318" s="6" t="str">
        <f t="shared" si="114"/>
        <v>39965 815.6 Cherokee ShoresWWOperations sewer pump-132 MAPLES TRL-SWR</v>
      </c>
    </row>
    <row r="7319" spans="2:8" x14ac:dyDescent="0.25">
      <c r="B7319" s="78">
        <v>39965</v>
      </c>
      <c r="C7319" s="74">
        <v>47.02</v>
      </c>
      <c r="D7319" s="36" t="s">
        <v>4944</v>
      </c>
      <c r="E7319" s="37" t="s">
        <v>5365</v>
      </c>
      <c r="F7319" s="12" t="s">
        <v>15578</v>
      </c>
      <c r="G7319" s="12" t="s">
        <v>23415</v>
      </c>
      <c r="H7319" s="6" t="str">
        <f t="shared" si="114"/>
        <v>39965 47.02 Cherokee ShoresWWOperations sewer pump-132 MAPLES TRL-SWR</v>
      </c>
    </row>
    <row r="7320" spans="2:8" x14ac:dyDescent="0.25">
      <c r="B7320" s="78">
        <v>39965</v>
      </c>
      <c r="C7320" s="74">
        <v>750</v>
      </c>
      <c r="D7320" s="36" t="s">
        <v>4963</v>
      </c>
      <c r="E7320" s="37" t="s">
        <v>5357</v>
      </c>
      <c r="F7320" s="12" t="s">
        <v>15559</v>
      </c>
      <c r="G7320" s="12" t="s">
        <v>23400</v>
      </c>
      <c r="H7320" s="6" t="str">
        <f t="shared" si="114"/>
        <v>39965 750 Pinnacle Club WW Operations sewer pump-137 PINEHURST DR</v>
      </c>
    </row>
    <row r="7321" spans="2:8" x14ac:dyDescent="0.25">
      <c r="B7321" s="78">
        <v>39965</v>
      </c>
      <c r="C7321" s="74">
        <v>29.72</v>
      </c>
      <c r="D7321" s="36" t="s">
        <v>4963</v>
      </c>
      <c r="E7321" s="37" t="s">
        <v>5357</v>
      </c>
      <c r="F7321" s="12" t="s">
        <v>15564</v>
      </c>
      <c r="G7321" s="12" t="s">
        <v>23399</v>
      </c>
      <c r="H7321" s="6" t="str">
        <f t="shared" si="114"/>
        <v>39965 29.72 Pinnacle Club WW Operations sewer pump-137 PINEHURST DR</v>
      </c>
    </row>
    <row r="7322" spans="2:8" x14ac:dyDescent="0.25">
      <c r="B7322" s="78">
        <v>39965</v>
      </c>
      <c r="C7322" s="74">
        <v>31.05</v>
      </c>
      <c r="D7322" s="36" t="s">
        <v>4941</v>
      </c>
      <c r="E7322" s="37" t="s">
        <v>5360</v>
      </c>
      <c r="F7322" s="12" t="s">
        <v>15569</v>
      </c>
      <c r="G7322" s="12" t="s">
        <v>23405</v>
      </c>
      <c r="H7322" s="6" t="str">
        <f t="shared" si="114"/>
        <v>39965 31.05 Beachwood EstatesWWOperations sewer pump-139 TAMPICO LN</v>
      </c>
    </row>
    <row r="7323" spans="2:8" x14ac:dyDescent="0.25">
      <c r="B7323" s="78">
        <v>39965</v>
      </c>
      <c r="C7323" s="74">
        <v>753.17</v>
      </c>
      <c r="D7323" s="36" t="s">
        <v>4941</v>
      </c>
      <c r="E7323" s="37" t="s">
        <v>5360</v>
      </c>
      <c r="F7323" s="12" t="s">
        <v>15570</v>
      </c>
      <c r="G7323" s="12" t="s">
        <v>23406</v>
      </c>
      <c r="H7323" s="6" t="str">
        <f t="shared" si="114"/>
        <v>39965 753.17 Beachwood EstatesWWOperations sewer pump-139 TAMPICO LN</v>
      </c>
    </row>
    <row r="7324" spans="2:8" x14ac:dyDescent="0.25">
      <c r="B7324" s="78">
        <v>39965</v>
      </c>
      <c r="C7324" s="74">
        <v>750.6</v>
      </c>
      <c r="D7324" s="36" t="s">
        <v>4944</v>
      </c>
      <c r="E7324" s="37" t="s">
        <v>5366</v>
      </c>
      <c r="F7324" s="12" t="s">
        <v>15581</v>
      </c>
      <c r="G7324" s="12" t="s">
        <v>23418</v>
      </c>
      <c r="H7324" s="6" t="str">
        <f t="shared" si="114"/>
        <v>39965 750.6 Cherokee ShoresWWOperations sewer pump-141 LAKE ARROWHEAD DR</v>
      </c>
    </row>
    <row r="7325" spans="2:8" x14ac:dyDescent="0.25">
      <c r="B7325" s="78">
        <v>39965</v>
      </c>
      <c r="C7325" s="74">
        <v>35.270000000000003</v>
      </c>
      <c r="D7325" s="36" t="s">
        <v>4944</v>
      </c>
      <c r="E7325" s="37" t="s">
        <v>5366</v>
      </c>
      <c r="F7325" s="12" t="s">
        <v>15580</v>
      </c>
      <c r="G7325" s="12" t="s">
        <v>23417</v>
      </c>
      <c r="H7325" s="6" t="str">
        <f t="shared" si="114"/>
        <v>39965 35.27 Cherokee ShoresWWOperations sewer pump-141 LAKE ARROWHEAD DR</v>
      </c>
    </row>
    <row r="7326" spans="2:8" x14ac:dyDescent="0.25">
      <c r="B7326" s="78">
        <v>39965</v>
      </c>
      <c r="C7326" s="74">
        <v>35.270000000000003</v>
      </c>
      <c r="D7326" s="36" t="s">
        <v>4944</v>
      </c>
      <c r="E7326" s="37" t="s">
        <v>5368</v>
      </c>
      <c r="F7326" s="12" t="s">
        <v>15580</v>
      </c>
      <c r="G7326" s="12" t="s">
        <v>23417</v>
      </c>
      <c r="H7326" s="6" t="str">
        <f t="shared" si="114"/>
        <v>39965 35.27 Cherokee ShoresWWOperations sewer pump-143 GERONIMO TR</v>
      </c>
    </row>
    <row r="7327" spans="2:8" x14ac:dyDescent="0.25">
      <c r="B7327" s="78">
        <v>39965</v>
      </c>
      <c r="C7327" s="74">
        <v>836.3</v>
      </c>
      <c r="D7327" s="36" t="s">
        <v>4944</v>
      </c>
      <c r="E7327" s="37" t="s">
        <v>5368</v>
      </c>
      <c r="F7327" s="12" t="s">
        <v>15583</v>
      </c>
      <c r="G7327" s="12" t="s">
        <v>23420</v>
      </c>
      <c r="H7327" s="6" t="str">
        <f t="shared" si="114"/>
        <v>39965 836.3 Cherokee ShoresWWOperations sewer pump-143 GERONIMO TR</v>
      </c>
    </row>
    <row r="7328" spans="2:8" x14ac:dyDescent="0.25">
      <c r="B7328" s="78">
        <v>39965</v>
      </c>
      <c r="C7328" s="74">
        <v>964.28</v>
      </c>
      <c r="D7328" s="36" t="s">
        <v>4961</v>
      </c>
      <c r="E7328" s="37" t="s">
        <v>5370</v>
      </c>
      <c r="F7328" s="12" t="s">
        <v>15585</v>
      </c>
      <c r="G7328" s="12" t="s">
        <v>23422</v>
      </c>
      <c r="H7328" s="6" t="str">
        <f t="shared" si="114"/>
        <v>39965 964.28 Holiday Villages of ForkWWOperations sewer pump-164 KICKAPOO STREET</v>
      </c>
    </row>
    <row r="7329" spans="2:8" x14ac:dyDescent="0.25">
      <c r="B7329" s="78">
        <v>39965</v>
      </c>
      <c r="C7329" s="74">
        <v>762.53</v>
      </c>
      <c r="D7329" s="36" t="s">
        <v>4944</v>
      </c>
      <c r="E7329" s="37" t="s">
        <v>5355</v>
      </c>
      <c r="F7329" s="12" t="s">
        <v>15561</v>
      </c>
      <c r="G7329" s="12" t="s">
        <v>23396</v>
      </c>
      <c r="H7329" s="6" t="str">
        <f t="shared" si="114"/>
        <v>39965 762.53 Cherokee ShoresWWOperations sewer pump-185 VAN HORN DR</v>
      </c>
    </row>
    <row r="7330" spans="2:8" x14ac:dyDescent="0.25">
      <c r="B7330" s="78">
        <v>39965</v>
      </c>
      <c r="C7330" s="74">
        <v>24.66</v>
      </c>
      <c r="D7330" s="36" t="s">
        <v>4944</v>
      </c>
      <c r="E7330" s="37" t="s">
        <v>5355</v>
      </c>
      <c r="F7330" s="12" t="s">
        <v>15560</v>
      </c>
      <c r="G7330" s="12" t="s">
        <v>23395</v>
      </c>
      <c r="H7330" s="6" t="str">
        <f t="shared" si="114"/>
        <v>39965 24.66 Cherokee ShoresWWOperations sewer pump-185 VAN HORN DR</v>
      </c>
    </row>
    <row r="7331" spans="2:8" x14ac:dyDescent="0.25">
      <c r="B7331" s="78">
        <v>39965</v>
      </c>
      <c r="C7331" s="74">
        <v>776.14</v>
      </c>
      <c r="D7331" s="36" t="s">
        <v>4963</v>
      </c>
      <c r="E7331" s="37" t="s">
        <v>5356</v>
      </c>
      <c r="F7331" s="12" t="s">
        <v>15563</v>
      </c>
      <c r="G7331" s="12" t="s">
        <v>23398</v>
      </c>
      <c r="H7331" s="6" t="str">
        <f t="shared" si="114"/>
        <v>39965 776.14 Pinnacle Club WW Operations sewer pump-192 PINNACLE CLUB DR</v>
      </c>
    </row>
    <row r="7332" spans="2:8" x14ac:dyDescent="0.25">
      <c r="B7332" s="78">
        <v>39965</v>
      </c>
      <c r="C7332" s="74">
        <v>23.83</v>
      </c>
      <c r="D7332" s="36" t="s">
        <v>4963</v>
      </c>
      <c r="E7332" s="37" t="s">
        <v>5356</v>
      </c>
      <c r="F7332" s="12" t="s">
        <v>15562</v>
      </c>
      <c r="G7332" s="12" t="s">
        <v>23397</v>
      </c>
      <c r="H7332" s="6" t="str">
        <f t="shared" si="114"/>
        <v>39965 23.83 Pinnacle Club WW Operations sewer pump-192 PINNACLE CLUB DR</v>
      </c>
    </row>
    <row r="7333" spans="2:8" x14ac:dyDescent="0.25">
      <c r="B7333" s="78">
        <v>39965</v>
      </c>
      <c r="C7333" s="74">
        <v>767.95</v>
      </c>
      <c r="D7333" s="36" t="s">
        <v>4944</v>
      </c>
      <c r="E7333" s="37" t="s">
        <v>5369</v>
      </c>
      <c r="F7333" s="12" t="s">
        <v>15584</v>
      </c>
      <c r="G7333" s="12" t="s">
        <v>23421</v>
      </c>
      <c r="H7333" s="6" t="str">
        <f t="shared" si="114"/>
        <v>39965 767.95 Cherokee ShoresWWOperations sewer pump-202 PECOS DR</v>
      </c>
    </row>
    <row r="7334" spans="2:8" x14ac:dyDescent="0.25">
      <c r="B7334" s="78">
        <v>39965</v>
      </c>
      <c r="C7334" s="74">
        <v>101.9</v>
      </c>
      <c r="D7334" s="36" t="s">
        <v>4944</v>
      </c>
      <c r="E7334" s="37" t="s">
        <v>5351</v>
      </c>
      <c r="F7334" s="12" t="s">
        <v>15552</v>
      </c>
      <c r="G7334" s="12" t="s">
        <v>23387</v>
      </c>
      <c r="H7334" s="6" t="str">
        <f t="shared" si="114"/>
        <v>39965 101.9 Cherokee ShoresWWOperations sewer pump-205 RUNNING BROOK DR</v>
      </c>
    </row>
    <row r="7335" spans="2:8" x14ac:dyDescent="0.25">
      <c r="B7335" s="78">
        <v>39965</v>
      </c>
      <c r="C7335" s="74">
        <v>1025.5</v>
      </c>
      <c r="D7335" s="36" t="s">
        <v>4944</v>
      </c>
      <c r="E7335" s="37" t="s">
        <v>5351</v>
      </c>
      <c r="F7335" s="12" t="s">
        <v>15553</v>
      </c>
      <c r="G7335" s="12" t="s">
        <v>23388</v>
      </c>
      <c r="H7335" s="6" t="str">
        <f t="shared" si="114"/>
        <v>39965 1025.5 Cherokee ShoresWWOperations sewer pump-205 RUNNING BROOK DR</v>
      </c>
    </row>
    <row r="7336" spans="2:8" x14ac:dyDescent="0.25">
      <c r="B7336" s="78">
        <v>39965</v>
      </c>
      <c r="C7336" s="74">
        <v>898.8</v>
      </c>
      <c r="D7336" s="36" t="s">
        <v>4961</v>
      </c>
      <c r="E7336" s="37" t="s">
        <v>5367</v>
      </c>
      <c r="F7336" s="12" t="s">
        <v>15582</v>
      </c>
      <c r="G7336" s="12" t="s">
        <v>23419</v>
      </c>
      <c r="H7336" s="6" t="str">
        <f t="shared" si="114"/>
        <v>39965 898.8 Holiday Villages of ForkWWOperations sewer pump-207 ARAPAHO</v>
      </c>
    </row>
    <row r="7337" spans="2:8" x14ac:dyDescent="0.25">
      <c r="B7337" s="78">
        <v>39965</v>
      </c>
      <c r="C7337" s="74">
        <v>63</v>
      </c>
      <c r="D7337" s="36" t="s">
        <v>4961</v>
      </c>
      <c r="E7337" s="37" t="s">
        <v>5367</v>
      </c>
      <c r="F7337" s="12" t="s">
        <v>15565</v>
      </c>
      <c r="G7337" s="12" t="s">
        <v>23401</v>
      </c>
      <c r="H7337" s="6" t="str">
        <f t="shared" si="114"/>
        <v>39965 63 Holiday Villages of ForkWWOperations sewer pump-207 ARAPAHO</v>
      </c>
    </row>
    <row r="7338" spans="2:8" x14ac:dyDescent="0.25">
      <c r="B7338" s="78">
        <v>39965</v>
      </c>
      <c r="C7338" s="74">
        <v>20.78</v>
      </c>
      <c r="D7338" s="36" t="s">
        <v>4944</v>
      </c>
      <c r="E7338" s="37" t="s">
        <v>5359</v>
      </c>
      <c r="F7338" s="12" t="s">
        <v>15567</v>
      </c>
      <c r="G7338" s="12" t="s">
        <v>23403</v>
      </c>
      <c r="H7338" s="6" t="str">
        <f t="shared" si="114"/>
        <v>39965 20.78 Cherokee ShoresWWOperations sewer pump-216 SUNRAY ST</v>
      </c>
    </row>
    <row r="7339" spans="2:8" x14ac:dyDescent="0.25">
      <c r="B7339" s="78">
        <v>39965</v>
      </c>
      <c r="C7339" s="74">
        <v>752.81</v>
      </c>
      <c r="D7339" s="36" t="s">
        <v>4944</v>
      </c>
      <c r="E7339" s="37" t="s">
        <v>5359</v>
      </c>
      <c r="F7339" s="12" t="s">
        <v>15568</v>
      </c>
      <c r="G7339" s="12" t="s">
        <v>23404</v>
      </c>
      <c r="H7339" s="6" t="str">
        <f t="shared" si="114"/>
        <v>39965 752.81 Cherokee ShoresWWOperations sewer pump-216 SUNRAY ST</v>
      </c>
    </row>
    <row r="7340" spans="2:8" x14ac:dyDescent="0.25">
      <c r="B7340" s="78">
        <v>39965</v>
      </c>
      <c r="C7340" s="74">
        <v>42</v>
      </c>
      <c r="D7340" s="36" t="s">
        <v>4961</v>
      </c>
      <c r="E7340" s="37" t="s">
        <v>5371</v>
      </c>
      <c r="F7340" s="12" t="s">
        <v>15554</v>
      </c>
      <c r="G7340" s="12" t="s">
        <v>23389</v>
      </c>
      <c r="H7340" s="6" t="str">
        <f t="shared" si="114"/>
        <v>39965 42 Holiday Villages of ForkWWOperations sewer pump-313 RUNNING BEAR</v>
      </c>
    </row>
    <row r="7341" spans="2:8" x14ac:dyDescent="0.25">
      <c r="B7341" s="78">
        <v>39965</v>
      </c>
      <c r="C7341" s="74">
        <v>884.87</v>
      </c>
      <c r="D7341" s="36" t="s">
        <v>4961</v>
      </c>
      <c r="E7341" s="37" t="s">
        <v>5371</v>
      </c>
      <c r="F7341" s="12" t="s">
        <v>15586</v>
      </c>
      <c r="G7341" s="12" t="s">
        <v>23423</v>
      </c>
      <c r="H7341" s="6" t="str">
        <f t="shared" si="114"/>
        <v>39965 884.87 Holiday Villages of ForkWWOperations sewer pump-313 RUNNING BEAR</v>
      </c>
    </row>
    <row r="7342" spans="2:8" x14ac:dyDescent="0.25">
      <c r="B7342" s="78">
        <v>39965</v>
      </c>
      <c r="C7342" s="74">
        <v>20.5</v>
      </c>
      <c r="D7342" s="36" t="s">
        <v>4963</v>
      </c>
      <c r="E7342" s="37" t="s">
        <v>5376</v>
      </c>
      <c r="F7342" s="12" t="s">
        <v>15593</v>
      </c>
      <c r="G7342" s="12" t="s">
        <v>23430</v>
      </c>
      <c r="H7342" s="6" t="str">
        <f t="shared" si="114"/>
        <v>39965 20.5 Pinnacle Club WW Operations sewer pump-360 ST ANDREWS DR</v>
      </c>
    </row>
    <row r="7343" spans="2:8" x14ac:dyDescent="0.25">
      <c r="B7343" s="78">
        <v>39965</v>
      </c>
      <c r="C7343" s="74">
        <v>750.32</v>
      </c>
      <c r="D7343" s="36" t="s">
        <v>4963</v>
      </c>
      <c r="E7343" s="37" t="s">
        <v>5376</v>
      </c>
      <c r="F7343" s="12" t="s">
        <v>15594</v>
      </c>
      <c r="G7343" s="12" t="s">
        <v>23431</v>
      </c>
      <c r="H7343" s="6" t="str">
        <f t="shared" si="114"/>
        <v>39965 750.32 Pinnacle Club WW Operations sewer pump-360 ST ANDREWS DR</v>
      </c>
    </row>
    <row r="7344" spans="2:8" x14ac:dyDescent="0.25">
      <c r="B7344" s="78">
        <v>39965</v>
      </c>
      <c r="C7344" s="74">
        <v>895.28</v>
      </c>
      <c r="D7344" s="36" t="s">
        <v>4961</v>
      </c>
      <c r="E7344" s="37" t="s">
        <v>5358</v>
      </c>
      <c r="F7344" s="12" t="s">
        <v>15566</v>
      </c>
      <c r="G7344" s="12" t="s">
        <v>23402</v>
      </c>
      <c r="H7344" s="6" t="str">
        <f t="shared" si="114"/>
        <v>39965 895.28 Holiday Villages of ForkWWOperations sewer pump-388 WHITEFOOT</v>
      </c>
    </row>
    <row r="7345" spans="2:8" x14ac:dyDescent="0.25">
      <c r="B7345" s="78">
        <v>39965</v>
      </c>
      <c r="C7345" s="74">
        <v>63</v>
      </c>
      <c r="D7345" s="36" t="s">
        <v>4961</v>
      </c>
      <c r="E7345" s="37" t="s">
        <v>5358</v>
      </c>
      <c r="F7345" s="12" t="s">
        <v>15565</v>
      </c>
      <c r="G7345" s="12" t="s">
        <v>23401</v>
      </c>
      <c r="H7345" s="6" t="str">
        <f t="shared" si="114"/>
        <v>39965 63 Holiday Villages of ForkWWOperations sewer pump-388 WHITEFOOT</v>
      </c>
    </row>
    <row r="7346" spans="2:8" x14ac:dyDescent="0.25">
      <c r="B7346" s="78">
        <v>39965</v>
      </c>
      <c r="C7346" s="74">
        <v>21.89</v>
      </c>
      <c r="D7346" s="36" t="s">
        <v>4941</v>
      </c>
      <c r="E7346" s="37" t="s">
        <v>5361</v>
      </c>
      <c r="F7346" s="12" t="s">
        <v>15571</v>
      </c>
      <c r="G7346" s="12" t="s">
        <v>23407</v>
      </c>
      <c r="H7346" s="6" t="str">
        <f t="shared" si="114"/>
        <v>39965 21.89 Beachwood EstatesWWOperations sewer pump-455 STIRRUP RANCH RD</v>
      </c>
    </row>
    <row r="7347" spans="2:8" x14ac:dyDescent="0.25">
      <c r="B7347" s="78">
        <v>39965</v>
      </c>
      <c r="C7347" s="74">
        <v>750</v>
      </c>
      <c r="D7347" s="36" t="s">
        <v>4941</v>
      </c>
      <c r="E7347" s="37" t="s">
        <v>5361</v>
      </c>
      <c r="F7347" s="12" t="s">
        <v>15559</v>
      </c>
      <c r="G7347" s="12" t="s">
        <v>23408</v>
      </c>
      <c r="H7347" s="6" t="str">
        <f t="shared" si="114"/>
        <v>39965 750 Beachwood EstatesWWOperations sewer pump-455 STIRRUP RANCH RD</v>
      </c>
    </row>
    <row r="7348" spans="2:8" x14ac:dyDescent="0.25">
      <c r="B7348" s="78">
        <v>39965</v>
      </c>
      <c r="C7348" s="74">
        <v>898.03</v>
      </c>
      <c r="D7348" s="36" t="s">
        <v>4961</v>
      </c>
      <c r="E7348" s="37" t="s">
        <v>5352</v>
      </c>
      <c r="F7348" s="12" t="s">
        <v>15555</v>
      </c>
      <c r="G7348" s="12" t="s">
        <v>23390</v>
      </c>
      <c r="H7348" s="6" t="str">
        <f t="shared" si="114"/>
        <v>39965 898.03 Holiday Villages of ForkWWOperations sewer pump-703 COMMANCHE COVE</v>
      </c>
    </row>
    <row r="7349" spans="2:8" x14ac:dyDescent="0.25">
      <c r="B7349" s="78">
        <v>39965</v>
      </c>
      <c r="C7349" s="74">
        <v>42</v>
      </c>
      <c r="D7349" s="36" t="s">
        <v>4961</v>
      </c>
      <c r="E7349" s="37" t="s">
        <v>5352</v>
      </c>
      <c r="F7349" s="12" t="s">
        <v>15554</v>
      </c>
      <c r="G7349" s="12" t="s">
        <v>23389</v>
      </c>
      <c r="H7349" s="6" t="str">
        <f t="shared" si="114"/>
        <v>39965 42 Holiday Villages of ForkWWOperations sewer pump-703 COMMANCHE COVE</v>
      </c>
    </row>
    <row r="7350" spans="2:8" x14ac:dyDescent="0.25">
      <c r="B7350" s="78">
        <v>39965</v>
      </c>
      <c r="C7350" s="74">
        <v>559.09</v>
      </c>
      <c r="D7350" s="36" t="s">
        <v>4961</v>
      </c>
      <c r="E7350" s="37" t="s">
        <v>5374</v>
      </c>
      <c r="F7350" s="12" t="s">
        <v>15591</v>
      </c>
      <c r="G7350" s="12" t="s">
        <v>23428</v>
      </c>
      <c r="H7350" s="6" t="str">
        <f t="shared" si="114"/>
        <v>39965 559.09 Holiday Villages of ForkWWOperations sewer pump-724 HOLIDAY VILLAGE</v>
      </c>
    </row>
    <row r="7351" spans="2:8" x14ac:dyDescent="0.25">
      <c r="B7351" s="78">
        <v>39965</v>
      </c>
      <c r="C7351" s="74">
        <v>35</v>
      </c>
      <c r="D7351" s="36" t="s">
        <v>4961</v>
      </c>
      <c r="E7351" s="37" t="s">
        <v>5374</v>
      </c>
      <c r="F7351" s="12" t="s">
        <v>15590</v>
      </c>
      <c r="G7351" s="12" t="s">
        <v>23427</v>
      </c>
      <c r="H7351" s="6" t="str">
        <f t="shared" si="114"/>
        <v>39965 35 Holiday Villages of ForkWWOperations sewer pump-724 HOLIDAY VILLAGE</v>
      </c>
    </row>
    <row r="7352" spans="2:8" x14ac:dyDescent="0.25">
      <c r="B7352" s="78">
        <v>39965</v>
      </c>
      <c r="C7352" s="74">
        <v>897.66</v>
      </c>
      <c r="D7352" s="36" t="s">
        <v>4961</v>
      </c>
      <c r="E7352" s="37" t="s">
        <v>5353</v>
      </c>
      <c r="F7352" s="12" t="s">
        <v>15557</v>
      </c>
      <c r="G7352" s="12" t="s">
        <v>23392</v>
      </c>
      <c r="H7352" s="6" t="str">
        <f t="shared" si="114"/>
        <v>39965 897.66 Holiday Villages of ForkWWOperations sewer pump-97 HOLIDAY VILLAGE DR</v>
      </c>
    </row>
    <row r="7353" spans="2:8" x14ac:dyDescent="0.25">
      <c r="B7353" s="78">
        <v>39965</v>
      </c>
      <c r="C7353" s="74">
        <v>28</v>
      </c>
      <c r="D7353" s="36" t="s">
        <v>4961</v>
      </c>
      <c r="E7353" s="37" t="s">
        <v>5353</v>
      </c>
      <c r="F7353" s="12" t="s">
        <v>15556</v>
      </c>
      <c r="G7353" s="12" t="s">
        <v>23391</v>
      </c>
      <c r="H7353" s="6" t="str">
        <f t="shared" si="114"/>
        <v>39965 28 Holiday Villages of ForkWWOperations sewer pump-97 HOLIDAY VILLAGE DR</v>
      </c>
    </row>
    <row r="7354" spans="2:8" x14ac:dyDescent="0.25">
      <c r="B7354" s="78">
        <v>38807</v>
      </c>
      <c r="C7354" s="74">
        <v>1581.87</v>
      </c>
      <c r="D7354" s="36" t="s">
        <v>4944</v>
      </c>
      <c r="E7354" s="37" t="s">
        <v>5873</v>
      </c>
      <c r="F7354" s="12" t="s">
        <v>16954</v>
      </c>
      <c r="G7354" s="12" t="s">
        <v>24968</v>
      </c>
      <c r="H7354" s="6" t="str">
        <f t="shared" si="114"/>
        <v>38807 1581.87 Cherokee ShoresWWOperations SEWER PUMP-CESH WWTP (S1)</v>
      </c>
    </row>
    <row r="7355" spans="2:8" x14ac:dyDescent="0.25">
      <c r="B7355" s="78">
        <v>39629</v>
      </c>
      <c r="C7355" s="74">
        <v>41594.81</v>
      </c>
      <c r="D7355" s="36" t="s">
        <v>4948</v>
      </c>
      <c r="E7355" s="37" t="s">
        <v>5046</v>
      </c>
      <c r="F7355" s="12" t="s">
        <v>15256</v>
      </c>
      <c r="G7355" s="12" t="s">
        <v>23089</v>
      </c>
      <c r="H7355" s="6" t="str">
        <f t="shared" si="114"/>
        <v>39629 41594.81 Lake Medina Shores WW Ops SEWER PUMP-HVOM-HVOM</v>
      </c>
    </row>
    <row r="7356" spans="2:8" x14ac:dyDescent="0.25">
      <c r="B7356" s="78">
        <v>37256</v>
      </c>
      <c r="C7356" s="74">
        <v>9632.52</v>
      </c>
      <c r="D7356" s="36" t="s">
        <v>4950</v>
      </c>
      <c r="E7356" s="37" t="s">
        <v>5651</v>
      </c>
      <c r="F7356" s="12" t="s">
        <v>22074</v>
      </c>
      <c r="G7356" s="12" t="s">
        <v>33986</v>
      </c>
      <c r="H7356" s="6" t="str">
        <f t="shared" si="114"/>
        <v>37256 9632.52 Decker HillsWWOperations SEWER PUMPING EQUIP &amp; LIFT STATIONS</v>
      </c>
    </row>
    <row r="7357" spans="2:8" x14ac:dyDescent="0.25">
      <c r="B7357" s="78">
        <v>37652</v>
      </c>
      <c r="C7357" s="74">
        <v>29.14</v>
      </c>
      <c r="D7357" s="36" t="s">
        <v>4961</v>
      </c>
      <c r="E7357" s="37" t="s">
        <v>5651</v>
      </c>
      <c r="F7357" s="12" t="s">
        <v>22075</v>
      </c>
      <c r="G7357" s="12" t="s">
        <v>33987</v>
      </c>
      <c r="H7357" s="6" t="str">
        <f t="shared" si="114"/>
        <v>37652 29.14 Holiday Villages of ForkWWOperations SEWER PUMPING EQUIP &amp; LIFT STATIONS</v>
      </c>
    </row>
    <row r="7358" spans="2:8" x14ac:dyDescent="0.25">
      <c r="B7358" s="78">
        <v>37772</v>
      </c>
      <c r="C7358" s="74">
        <v>4821.4799999999996</v>
      </c>
      <c r="D7358" s="36" t="s">
        <v>4972</v>
      </c>
      <c r="E7358" s="37" t="s">
        <v>5651</v>
      </c>
      <c r="F7358" s="12" t="s">
        <v>22076</v>
      </c>
      <c r="G7358" s="12" t="s">
        <v>33988</v>
      </c>
      <c r="H7358" s="6" t="str">
        <f t="shared" si="114"/>
        <v>37772 4821.48 TanglewoodWWOperations SEWER PUMPING EQUIP &amp; LIFT STATIONS</v>
      </c>
    </row>
    <row r="7359" spans="2:8" x14ac:dyDescent="0.25">
      <c r="B7359" s="78">
        <v>38717</v>
      </c>
      <c r="C7359" s="74">
        <v>1477.4</v>
      </c>
      <c r="D7359" s="36" t="s">
        <v>4941</v>
      </c>
      <c r="E7359" s="37" t="s">
        <v>5833</v>
      </c>
      <c r="F7359" s="12" t="s">
        <v>22077</v>
      </c>
      <c r="G7359" s="12" t="s">
        <v>33989</v>
      </c>
      <c r="H7359" s="6" t="str">
        <f t="shared" si="114"/>
        <v>38717 1477.4 Beachwood EstatesWWOperations SEWER PUMPING EQUIP BDES-</v>
      </c>
    </row>
    <row r="7360" spans="2:8" x14ac:dyDescent="0.25">
      <c r="B7360" s="78">
        <v>38717</v>
      </c>
      <c r="C7360" s="74">
        <v>6408</v>
      </c>
      <c r="D7360" s="36" t="s">
        <v>4950</v>
      </c>
      <c r="E7360" s="37" t="s">
        <v>5834</v>
      </c>
      <c r="F7360" s="12" t="s">
        <v>22078</v>
      </c>
      <c r="G7360" s="12" t="s">
        <v>33990</v>
      </c>
      <c r="H7360" s="6" t="str">
        <f t="shared" si="114"/>
        <v>38717 6408 Decker HillsWWOperations SEWER PUMPING EQUIP DHIC-</v>
      </c>
    </row>
    <row r="7361" spans="2:8" x14ac:dyDescent="0.25">
      <c r="B7361" s="78">
        <v>37256</v>
      </c>
      <c r="C7361" s="74">
        <v>438.66</v>
      </c>
      <c r="D7361" s="36" t="s">
        <v>37</v>
      </c>
      <c r="E7361" s="37" t="s">
        <v>5656</v>
      </c>
      <c r="F7361" s="12" t="s">
        <v>22079</v>
      </c>
      <c r="G7361" s="12" t="s">
        <v>33991</v>
      </c>
      <c r="H7361" s="6" t="str">
        <f t="shared" si="114"/>
        <v>37256 438.66 Harbor PointWtrOperations SEWER PUMPING EQUIPMENT</v>
      </c>
    </row>
    <row r="7362" spans="2:8" x14ac:dyDescent="0.25">
      <c r="B7362" s="78">
        <v>37802</v>
      </c>
      <c r="C7362" s="74">
        <v>7169.21</v>
      </c>
      <c r="D7362" s="36" t="s">
        <v>4950</v>
      </c>
      <c r="E7362" s="37" t="s">
        <v>5656</v>
      </c>
      <c r="F7362" s="12" t="s">
        <v>22080</v>
      </c>
      <c r="G7362" s="12" t="s">
        <v>33992</v>
      </c>
      <c r="H7362" s="6" t="str">
        <f t="shared" si="114"/>
        <v>37802 7169.21 Decker HillsWWOperations SEWER PUMPING EQUIPMENT</v>
      </c>
    </row>
    <row r="7363" spans="2:8" x14ac:dyDescent="0.25">
      <c r="B7363" s="78">
        <v>37986</v>
      </c>
      <c r="C7363" s="74">
        <v>268.08999999999997</v>
      </c>
      <c r="D7363" s="36" t="s">
        <v>4944</v>
      </c>
      <c r="E7363" s="37" t="s">
        <v>5656</v>
      </c>
      <c r="F7363" s="12" t="s">
        <v>22081</v>
      </c>
      <c r="G7363" s="12" t="s">
        <v>33993</v>
      </c>
      <c r="H7363" s="6" t="str">
        <f t="shared" ref="H7363:H7426" si="115">G7363&amp;" "&amp;E7363</f>
        <v>37986 268.09 Cherokee ShoresWWOperations SEWER PUMPING EQUIPMENT</v>
      </c>
    </row>
    <row r="7364" spans="2:8" x14ac:dyDescent="0.25">
      <c r="B7364" s="78">
        <v>37772</v>
      </c>
      <c r="C7364" s="74">
        <v>431.05</v>
      </c>
      <c r="D7364" s="36" t="s">
        <v>4946</v>
      </c>
      <c r="E7364" s="37" t="s">
        <v>5683</v>
      </c>
      <c r="F7364" s="12" t="s">
        <v>22082</v>
      </c>
      <c r="G7364" s="12" t="s">
        <v>33994</v>
      </c>
      <c r="H7364" s="6" t="str">
        <f t="shared" si="115"/>
        <v>37772 431.05 Harbor PointWWOperations SEWER PUMPING EQUIPMENT &amp; LIFT STATIONS</v>
      </c>
    </row>
    <row r="7365" spans="2:8" x14ac:dyDescent="0.25">
      <c r="B7365" s="78">
        <v>38807</v>
      </c>
      <c r="C7365" s="74">
        <v>4609.55</v>
      </c>
      <c r="D7365" s="36" t="s">
        <v>4950</v>
      </c>
      <c r="E7365" s="37" t="s">
        <v>5872</v>
      </c>
      <c r="F7365" s="12" t="s">
        <v>16953</v>
      </c>
      <c r="G7365" s="12" t="s">
        <v>24967</v>
      </c>
      <c r="H7365" s="6" t="str">
        <f t="shared" si="115"/>
        <v>38807 4609.55 Decker HillsWWOperations SEWER PUMP-STRATHDON L/S (L3)</v>
      </c>
    </row>
    <row r="7366" spans="2:8" x14ac:dyDescent="0.25">
      <c r="B7366" s="78">
        <v>38776</v>
      </c>
      <c r="C7366" s="74">
        <v>642.96</v>
      </c>
      <c r="D7366" s="36" t="s">
        <v>4972</v>
      </c>
      <c r="E7366" s="37" t="s">
        <v>5856</v>
      </c>
      <c r="F7366" s="12" t="s">
        <v>16803</v>
      </c>
      <c r="G7366" s="12" t="s">
        <v>24807</v>
      </c>
      <c r="H7366" s="6" t="str">
        <f t="shared" si="115"/>
        <v>38776 642.96 TanglewoodWWOperations SEWER PUMP-TGWD@TEXOMA LS 5 (L5)</v>
      </c>
    </row>
    <row r="7367" spans="2:8" x14ac:dyDescent="0.25">
      <c r="B7367" s="78">
        <v>37468</v>
      </c>
      <c r="C7367" s="74">
        <v>9550</v>
      </c>
      <c r="D7367" s="36" t="s">
        <v>4950</v>
      </c>
      <c r="E7367" s="37" t="s">
        <v>5210</v>
      </c>
      <c r="F7367" s="12" t="s">
        <v>22083</v>
      </c>
      <c r="G7367" s="12" t="s">
        <v>33995</v>
      </c>
      <c r="H7367" s="6" t="str">
        <f t="shared" si="115"/>
        <v>37468 9550 Decker HillsWWOperations SEWER RECEIVING WELLS &amp; MAN HOLES</v>
      </c>
    </row>
    <row r="7368" spans="2:8" x14ac:dyDescent="0.25">
      <c r="B7368" s="78">
        <v>37652</v>
      </c>
      <c r="C7368" s="74">
        <v>1618.39</v>
      </c>
      <c r="D7368" s="36" t="s">
        <v>4950</v>
      </c>
      <c r="E7368" s="37" t="s">
        <v>5210</v>
      </c>
      <c r="F7368" s="12" t="s">
        <v>22084</v>
      </c>
      <c r="G7368" s="12" t="s">
        <v>33996</v>
      </c>
      <c r="H7368" s="6" t="str">
        <f t="shared" si="115"/>
        <v>37652 1618.39 Decker HillsWWOperations SEWER RECEIVING WELLS &amp; MAN HOLES</v>
      </c>
    </row>
    <row r="7369" spans="2:8" x14ac:dyDescent="0.25">
      <c r="B7369" s="78">
        <v>38717</v>
      </c>
      <c r="C7369" s="74">
        <v>636.51</v>
      </c>
      <c r="D7369" s="36" t="s">
        <v>4941</v>
      </c>
      <c r="E7369" s="37" t="s">
        <v>5214</v>
      </c>
      <c r="F7369" s="12" t="s">
        <v>22085</v>
      </c>
      <c r="G7369" s="12" t="s">
        <v>33997</v>
      </c>
      <c r="H7369" s="6" t="str">
        <f t="shared" si="115"/>
        <v>38717 636.51 Beachwood EstatesWWOperations SEWER RECEIVING WELLS BDES-</v>
      </c>
    </row>
    <row r="7370" spans="2:8" x14ac:dyDescent="0.25">
      <c r="B7370" s="78">
        <v>39082</v>
      </c>
      <c r="C7370" s="74">
        <v>73064.5</v>
      </c>
      <c r="D7370" s="36" t="s">
        <v>4950</v>
      </c>
      <c r="E7370" s="37" t="s">
        <v>5149</v>
      </c>
      <c r="F7370" s="12" t="s">
        <v>22086</v>
      </c>
      <c r="G7370" s="12" t="s">
        <v>33998</v>
      </c>
      <c r="H7370" s="6" t="str">
        <f t="shared" si="115"/>
        <v>39082 73064.5 Decker HillsWWOperations SEWER SERVICE LINES-HIDDEN LAKE ESTATES</v>
      </c>
    </row>
    <row r="7371" spans="2:8" x14ac:dyDescent="0.25">
      <c r="B7371" s="78">
        <v>37256</v>
      </c>
      <c r="C7371" s="74">
        <v>852.55</v>
      </c>
      <c r="D7371" s="36" t="s">
        <v>4941</v>
      </c>
      <c r="E7371" s="37" t="s">
        <v>5171</v>
      </c>
      <c r="F7371" s="12" t="s">
        <v>22087</v>
      </c>
      <c r="G7371" s="12" t="s">
        <v>33999</v>
      </c>
      <c r="H7371" s="6" t="str">
        <f t="shared" si="115"/>
        <v>37256 852.55 Beachwood EstatesWWOperations SEWER TANK PAINTING &amp; FILTER TANK MEDIA</v>
      </c>
    </row>
    <row r="7372" spans="2:8" x14ac:dyDescent="0.25">
      <c r="B7372" s="78">
        <v>37256</v>
      </c>
      <c r="C7372" s="74">
        <v>680</v>
      </c>
      <c r="D7372" s="36" t="s">
        <v>4944</v>
      </c>
      <c r="E7372" s="37" t="s">
        <v>5171</v>
      </c>
      <c r="F7372" s="12" t="s">
        <v>22088</v>
      </c>
      <c r="G7372" s="12" t="s">
        <v>34000</v>
      </c>
      <c r="H7372" s="6" t="str">
        <f t="shared" si="115"/>
        <v>37256 680 Cherokee ShoresWWOperations SEWER TANK PAINTING &amp; FILTER TANK MEDIA</v>
      </c>
    </row>
    <row r="7373" spans="2:8" x14ac:dyDescent="0.25">
      <c r="B7373" s="78">
        <v>37256</v>
      </c>
      <c r="C7373" s="74">
        <v>1000</v>
      </c>
      <c r="D7373" s="36" t="s">
        <v>4950</v>
      </c>
      <c r="E7373" s="37" t="s">
        <v>5171</v>
      </c>
      <c r="F7373" s="12" t="s">
        <v>22089</v>
      </c>
      <c r="G7373" s="12" t="s">
        <v>34001</v>
      </c>
      <c r="H7373" s="6" t="str">
        <f t="shared" si="115"/>
        <v>37256 1000 Decker HillsWWOperations SEWER TANK PAINTING &amp; FILTER TANK MEDIA</v>
      </c>
    </row>
    <row r="7374" spans="2:8" x14ac:dyDescent="0.25">
      <c r="B7374" s="78">
        <v>37256</v>
      </c>
      <c r="C7374" s="74">
        <v>1475</v>
      </c>
      <c r="D7374" s="36" t="s">
        <v>4946</v>
      </c>
      <c r="E7374" s="37" t="s">
        <v>5171</v>
      </c>
      <c r="F7374" s="12" t="s">
        <v>22090</v>
      </c>
      <c r="G7374" s="12" t="s">
        <v>34002</v>
      </c>
      <c r="H7374" s="6" t="str">
        <f t="shared" si="115"/>
        <v>37256 1475 Harbor PointWWOperations SEWER TANK PAINTING &amp; FILTER TANK MEDIA</v>
      </c>
    </row>
    <row r="7375" spans="2:8" x14ac:dyDescent="0.25">
      <c r="B7375" s="78">
        <v>37256</v>
      </c>
      <c r="C7375" s="74">
        <v>13299.05</v>
      </c>
      <c r="D7375" s="36" t="s">
        <v>4950</v>
      </c>
      <c r="E7375" s="37" t="s">
        <v>6375</v>
      </c>
      <c r="F7375" s="12" t="s">
        <v>22091</v>
      </c>
      <c r="G7375" s="12" t="s">
        <v>34003</v>
      </c>
      <c r="H7375" s="6" t="str">
        <f t="shared" si="115"/>
        <v>37256 13299.05 Decker HillsWWOperations SEWER TANKS PAINTING &amp; FILTER TANK MEDIA</v>
      </c>
    </row>
    <row r="7376" spans="2:8" x14ac:dyDescent="0.25">
      <c r="B7376" s="78">
        <v>38503</v>
      </c>
      <c r="C7376" s="74">
        <v>1919.77</v>
      </c>
      <c r="D7376" s="36" t="s">
        <v>4944</v>
      </c>
      <c r="E7376" s="37" t="s">
        <v>5708</v>
      </c>
      <c r="F7376" s="12" t="s">
        <v>16094</v>
      </c>
      <c r="G7376" s="12" t="s">
        <v>23964</v>
      </c>
      <c r="H7376" s="6" t="str">
        <f t="shared" si="115"/>
        <v>38503 1919.77 Cherokee ShoresWWOperations SEWER TAP - P51 MYERS PUMP; 250 GAL CONCRETE TANK</v>
      </c>
    </row>
    <row r="7377" spans="2:8" x14ac:dyDescent="0.25">
      <c r="B7377" s="78">
        <v>38260</v>
      </c>
      <c r="C7377" s="74">
        <v>732.35</v>
      </c>
      <c r="D7377" s="36" t="s">
        <v>4950</v>
      </c>
      <c r="E7377" s="37" t="s">
        <v>5678</v>
      </c>
      <c r="F7377" s="12" t="s">
        <v>15826</v>
      </c>
      <c r="G7377" s="12" t="s">
        <v>23670</v>
      </c>
      <c r="H7377" s="6" t="str">
        <f t="shared" si="115"/>
        <v>38260 732.35 Decker HillsWWOperations SEWER TAP-29507 MARVIN GARDENS</v>
      </c>
    </row>
    <row r="7378" spans="2:8" x14ac:dyDescent="0.25">
      <c r="B7378" s="78">
        <v>38564</v>
      </c>
      <c r="C7378" s="74">
        <v>354.88</v>
      </c>
      <c r="D7378" s="36" t="s">
        <v>4950</v>
      </c>
      <c r="E7378" s="37" t="s">
        <v>5741</v>
      </c>
      <c r="F7378" s="12" t="s">
        <v>16225</v>
      </c>
      <c r="G7378" s="12" t="s">
        <v>24097</v>
      </c>
      <c r="H7378" s="6" t="str">
        <f t="shared" si="115"/>
        <v>38564 354.88 Decker HillsWWOperations Sewer Tie In for sewer tap-29711 El Paso Street</v>
      </c>
    </row>
    <row r="7379" spans="2:8" x14ac:dyDescent="0.25">
      <c r="B7379" s="78">
        <v>37652</v>
      </c>
      <c r="C7379" s="74">
        <v>3940</v>
      </c>
      <c r="D7379" s="36" t="s">
        <v>4941</v>
      </c>
      <c r="E7379" s="37" t="s">
        <v>6367</v>
      </c>
      <c r="F7379" s="12" t="s">
        <v>22092</v>
      </c>
      <c r="G7379" s="12" t="s">
        <v>34004</v>
      </c>
      <c r="H7379" s="6" t="str">
        <f t="shared" si="115"/>
        <v>37652 3940 Beachwood EstatesWWOperations SEWER TREATMENT</v>
      </c>
    </row>
    <row r="7380" spans="2:8" x14ac:dyDescent="0.25">
      <c r="B7380" s="78">
        <v>37256</v>
      </c>
      <c r="C7380" s="74">
        <v>1760</v>
      </c>
      <c r="D7380" s="36" t="s">
        <v>4944</v>
      </c>
      <c r="E7380" s="37" t="s">
        <v>6332</v>
      </c>
      <c r="F7380" s="12" t="s">
        <v>22093</v>
      </c>
      <c r="G7380" s="12" t="s">
        <v>34005</v>
      </c>
      <c r="H7380" s="6" t="str">
        <f t="shared" si="115"/>
        <v>37256 1760 Cherokee ShoresWWOperations SEWER TREATMENT &amp; DISPOSAL /DISCHARGE EQUIPMENT</v>
      </c>
    </row>
    <row r="7381" spans="2:8" x14ac:dyDescent="0.25">
      <c r="B7381" s="78">
        <v>37256</v>
      </c>
      <c r="C7381" s="74">
        <v>2495.7800000000002</v>
      </c>
      <c r="D7381" s="36" t="s">
        <v>4941</v>
      </c>
      <c r="E7381" s="37" t="s">
        <v>6356</v>
      </c>
      <c r="F7381" s="12" t="s">
        <v>22094</v>
      </c>
      <c r="G7381" s="12" t="s">
        <v>34006</v>
      </c>
      <c r="H7381" s="6" t="str">
        <f t="shared" si="115"/>
        <v>37256 2495.78 Beachwood EstatesWWOperations SEWER TREATMENT &amp; DISPOSAL/DISCHARGE EQUIP</v>
      </c>
    </row>
    <row r="7382" spans="2:8" x14ac:dyDescent="0.25">
      <c r="B7382" s="78">
        <v>37925</v>
      </c>
      <c r="C7382" s="74">
        <v>616.48</v>
      </c>
      <c r="D7382" s="36" t="s">
        <v>4948</v>
      </c>
      <c r="E7382" s="37" t="s">
        <v>6402</v>
      </c>
      <c r="F7382" s="12" t="s">
        <v>22095</v>
      </c>
      <c r="G7382" s="12" t="s">
        <v>34007</v>
      </c>
      <c r="H7382" s="6" t="str">
        <f t="shared" si="115"/>
        <v>37925 616.48 Lake Medina Shores WW Ops SEWER TREATMENT AND DISPOSAL</v>
      </c>
    </row>
    <row r="7383" spans="2:8" x14ac:dyDescent="0.25">
      <c r="B7383" s="78">
        <v>37590</v>
      </c>
      <c r="C7383" s="74">
        <v>800</v>
      </c>
      <c r="D7383" s="36" t="s">
        <v>4948</v>
      </c>
      <c r="E7383" s="37" t="s">
        <v>6414</v>
      </c>
      <c r="F7383" s="12" t="s">
        <v>22096</v>
      </c>
      <c r="G7383" s="12" t="s">
        <v>34008</v>
      </c>
      <c r="H7383" s="6" t="str">
        <f t="shared" si="115"/>
        <v>37590 800 Lake Medina Shores WW Ops SEWER TREATMENT AND DISPOSAL/DISCHARGE EQUIP</v>
      </c>
    </row>
    <row r="7384" spans="2:8" x14ac:dyDescent="0.25">
      <c r="B7384" s="78">
        <v>38717</v>
      </c>
      <c r="C7384" s="74">
        <v>362.63</v>
      </c>
      <c r="D7384" s="36" t="s">
        <v>4941</v>
      </c>
      <c r="E7384" s="37" t="s">
        <v>6403</v>
      </c>
      <c r="F7384" s="12" t="s">
        <v>22097</v>
      </c>
      <c r="G7384" s="12" t="s">
        <v>34009</v>
      </c>
      <c r="H7384" s="6" t="str">
        <f t="shared" si="115"/>
        <v>38717 362.63 Beachwood EstatesWWOperations SEWER TREATMENT EQUIP BDES-</v>
      </c>
    </row>
    <row r="7385" spans="2:8" x14ac:dyDescent="0.25">
      <c r="B7385" s="78">
        <v>38595</v>
      </c>
      <c r="C7385" s="74">
        <v>3353.6</v>
      </c>
      <c r="D7385" s="36" t="s">
        <v>4948</v>
      </c>
      <c r="E7385" s="37" t="s">
        <v>6395</v>
      </c>
      <c r="F7385" s="12" t="s">
        <v>16271</v>
      </c>
      <c r="G7385" s="12" t="s">
        <v>24143</v>
      </c>
      <c r="H7385" s="6" t="str">
        <f t="shared" si="115"/>
        <v>38595 3353.6 Lake Medina Shores WW Ops SEWER TREATMENT EQUIP-HOLIDAY VILL. OF LA;E ME WWT</v>
      </c>
    </row>
    <row r="7386" spans="2:8" x14ac:dyDescent="0.25">
      <c r="B7386" s="78">
        <v>37652</v>
      </c>
      <c r="C7386" s="74">
        <v>86533.15</v>
      </c>
      <c r="D7386" s="36" t="s">
        <v>4948</v>
      </c>
      <c r="E7386" s="37" t="s">
        <v>6382</v>
      </c>
      <c r="F7386" s="12" t="s">
        <v>22098</v>
      </c>
      <c r="G7386" s="12" t="s">
        <v>34010</v>
      </c>
      <c r="H7386" s="6" t="str">
        <f t="shared" si="115"/>
        <v>37652 86533.15 Lake Medina Shores WW Ops SEWER TREATMENT PLANT</v>
      </c>
    </row>
    <row r="7387" spans="2:8" x14ac:dyDescent="0.25">
      <c r="B7387" s="78">
        <v>37256</v>
      </c>
      <c r="C7387" s="74">
        <v>1125</v>
      </c>
      <c r="D7387" s="36" t="s">
        <v>4941</v>
      </c>
      <c r="E7387" s="37" t="s">
        <v>6482</v>
      </c>
      <c r="F7387" s="12" t="s">
        <v>22099</v>
      </c>
      <c r="G7387" s="12" t="s">
        <v>34011</v>
      </c>
      <c r="H7387" s="6" t="str">
        <f t="shared" si="115"/>
        <v>37256 1125 Beachwood EstatesWWOperations SEWER TREATMENT PLANT &amp; ASSOCIATED EQUIPMENT</v>
      </c>
    </row>
    <row r="7388" spans="2:8" x14ac:dyDescent="0.25">
      <c r="B7388" s="78">
        <v>38807</v>
      </c>
      <c r="C7388" s="74">
        <v>90632.49</v>
      </c>
      <c r="D7388" s="36" t="s">
        <v>4946</v>
      </c>
      <c r="E7388" s="37" t="s">
        <v>5010</v>
      </c>
      <c r="F7388" s="12" t="s">
        <v>15184</v>
      </c>
      <c r="G7388" s="12" t="s">
        <v>23016</v>
      </c>
      <c r="H7388" s="6" t="str">
        <f t="shared" si="115"/>
        <v>38807 90632.49 Harbor PointWWOperations SEWER TREATMENT PLANT (original design plans )</v>
      </c>
    </row>
    <row r="7389" spans="2:8" x14ac:dyDescent="0.25">
      <c r="B7389" s="78">
        <v>38107</v>
      </c>
      <c r="C7389" s="74">
        <v>5055</v>
      </c>
      <c r="D7389" s="36" t="s">
        <v>4948</v>
      </c>
      <c r="E7389" s="37" t="s">
        <v>6370</v>
      </c>
      <c r="F7389" s="12" t="s">
        <v>22100</v>
      </c>
      <c r="G7389" s="12" t="s">
        <v>34012</v>
      </c>
      <c r="H7389" s="6" t="str">
        <f t="shared" si="115"/>
        <v>38107 5055 Lake Medina Shores WW Ops SEWER TREATMENT PLANT-REMOVED ROCKS FROM FIELD; ET</v>
      </c>
    </row>
    <row r="7390" spans="2:8" x14ac:dyDescent="0.25">
      <c r="B7390" s="78">
        <v>38182</v>
      </c>
      <c r="C7390" s="74">
        <v>155984.85999999999</v>
      </c>
      <c r="D7390" s="36" t="s">
        <v>4963</v>
      </c>
      <c r="E7390" s="37" t="s">
        <v>6385</v>
      </c>
      <c r="F7390" s="12" t="s">
        <v>22101</v>
      </c>
      <c r="G7390" s="12" t="s">
        <v>34013</v>
      </c>
      <c r="H7390" s="6" t="str">
        <f t="shared" si="115"/>
        <v>38182 155984.86 Pinnacle Club WW Operations SEWER TRTMT PLANT</v>
      </c>
    </row>
    <row r="7391" spans="2:8" x14ac:dyDescent="0.25">
      <c r="B7391" s="78">
        <v>39294</v>
      </c>
      <c r="C7391" s="74">
        <v>2271.9299999999998</v>
      </c>
      <c r="D7391" s="36" t="s">
        <v>49</v>
      </c>
      <c r="E7391" s="37" t="s">
        <v>1140</v>
      </c>
      <c r="F7391" s="12" t="s">
        <v>17835</v>
      </c>
      <c r="G7391" s="12" t="s">
        <v>25889</v>
      </c>
      <c r="H7391" s="6" t="str">
        <f t="shared" si="115"/>
        <v>39294 2271.93 Cherokee ShoresWtrOperations SHAFT FOR GEARBOX-CESH SURFACE WATER PLANT (U1)</v>
      </c>
    </row>
    <row r="7392" spans="2:8" x14ac:dyDescent="0.25">
      <c r="B7392" s="78">
        <v>39659</v>
      </c>
      <c r="C7392" s="74">
        <v>773.83</v>
      </c>
      <c r="D7392" s="36" t="s">
        <v>59</v>
      </c>
      <c r="E7392" s="37" t="s">
        <v>568</v>
      </c>
      <c r="F7392" s="12" t="s">
        <v>15274</v>
      </c>
      <c r="G7392" s="12" t="s">
        <v>23107</v>
      </c>
      <c r="H7392" s="6" t="str">
        <f t="shared" si="115"/>
        <v>39659 773.83 WestsideWtrOperations SHELTER FOR CHLORINE TANK; CABOT ESTATES BPS#4 P4-</v>
      </c>
    </row>
    <row r="7393" spans="2:8" x14ac:dyDescent="0.25">
      <c r="B7393" s="78">
        <v>39659</v>
      </c>
      <c r="C7393" s="74">
        <v>816.95</v>
      </c>
      <c r="D7393" s="36" t="s">
        <v>59</v>
      </c>
      <c r="E7393" s="37" t="s">
        <v>569</v>
      </c>
      <c r="F7393" s="12" t="s">
        <v>15275</v>
      </c>
      <c r="G7393" s="12" t="s">
        <v>23108</v>
      </c>
      <c r="H7393" s="6" t="str">
        <f t="shared" si="115"/>
        <v>39659 816.95 WestsideWtrOperations SHELTER OVER CL2 TANK; GUN CLUB/WESTSIDE BPS#3 P3-</v>
      </c>
    </row>
    <row r="7394" spans="2:8" x14ac:dyDescent="0.25">
      <c r="B7394" s="78">
        <v>41030</v>
      </c>
      <c r="C7394" s="74">
        <v>1229.27</v>
      </c>
      <c r="D7394" s="36" t="s">
        <v>57</v>
      </c>
      <c r="E7394" s="37" t="s">
        <v>541</v>
      </c>
      <c r="F7394" s="12" t="s">
        <v>22102</v>
      </c>
      <c r="G7394" s="12" t="s">
        <v>34014</v>
      </c>
      <c r="H7394" s="6" t="str">
        <f t="shared" si="115"/>
        <v>41030 1229.27 Plum Creek Ops Wtr Shelves for PMCK Plant #4</v>
      </c>
    </row>
    <row r="7395" spans="2:8" x14ac:dyDescent="0.25">
      <c r="B7395" s="78">
        <v>41640</v>
      </c>
      <c r="C7395" s="74">
        <v>66117.899999999994</v>
      </c>
      <c r="D7395" s="36" t="s">
        <v>35</v>
      </c>
      <c r="E7395" s="37" t="s">
        <v>871</v>
      </c>
      <c r="F7395" s="12" t="s">
        <v>22103</v>
      </c>
      <c r="G7395" s="12" t="s">
        <v>34015</v>
      </c>
      <c r="H7395" s="6" t="str">
        <f t="shared" si="115"/>
        <v>41640 66117.9 Shepherd Hills EstatesWtrOperations Shepherd Hill Estates Well</v>
      </c>
    </row>
    <row r="7396" spans="2:8" x14ac:dyDescent="0.25">
      <c r="B7396" s="78">
        <v>40299</v>
      </c>
      <c r="C7396" s="74">
        <v>840.56</v>
      </c>
      <c r="D7396" s="36" t="s">
        <v>43</v>
      </c>
      <c r="E7396" s="37" t="s">
        <v>947</v>
      </c>
      <c r="F7396" s="12" t="s">
        <v>22104</v>
      </c>
      <c r="G7396" s="12" t="s">
        <v>34016</v>
      </c>
      <c r="H7396" s="6" t="str">
        <f t="shared" si="115"/>
        <v>40299 840.56 Sherwood ShoresWtrOperations Sherwood Shores Electrical-</v>
      </c>
    </row>
    <row r="7397" spans="2:8" x14ac:dyDescent="0.25">
      <c r="B7397" s="78">
        <v>41609</v>
      </c>
      <c r="C7397" s="74">
        <v>50572.29</v>
      </c>
      <c r="D7397" s="36" t="s">
        <v>43</v>
      </c>
      <c r="E7397" s="37" t="s">
        <v>3464</v>
      </c>
      <c r="F7397" s="12" t="s">
        <v>22105</v>
      </c>
      <c r="G7397" s="12" t="s">
        <v>34017</v>
      </c>
      <c r="H7397" s="6" t="str">
        <f t="shared" si="115"/>
        <v>41609 50572.29 Sherwood ShoresWtrOperations Sherwood Shores Interconnect</v>
      </c>
    </row>
    <row r="7398" spans="2:8" x14ac:dyDescent="0.25">
      <c r="B7398" s="78">
        <v>40299</v>
      </c>
      <c r="C7398" s="74">
        <v>40407.449999999997</v>
      </c>
      <c r="D7398" s="36" t="s">
        <v>43</v>
      </c>
      <c r="E7398" s="37" t="s">
        <v>1388</v>
      </c>
      <c r="F7398" s="12" t="s">
        <v>22106</v>
      </c>
      <c r="G7398" s="12" t="s">
        <v>34018</v>
      </c>
      <c r="H7398" s="6" t="str">
        <f t="shared" si="115"/>
        <v>40299 40407.45 Sherwood ShoresWtrOperations Sherwood Shores Pump-</v>
      </c>
    </row>
    <row r="7399" spans="2:8" x14ac:dyDescent="0.25">
      <c r="B7399" s="78">
        <v>40330</v>
      </c>
      <c r="C7399" s="74">
        <v>2058</v>
      </c>
      <c r="D7399" s="36" t="s">
        <v>43</v>
      </c>
      <c r="E7399" s="37" t="s">
        <v>618</v>
      </c>
      <c r="F7399" s="12" t="s">
        <v>22107</v>
      </c>
      <c r="G7399" s="12" t="s">
        <v>34019</v>
      </c>
      <c r="H7399" s="6" t="str">
        <f t="shared" si="115"/>
        <v>40330 2058 Sherwood ShoresWtrOperations Sherwood Shores Well</v>
      </c>
    </row>
    <row r="7400" spans="2:8" x14ac:dyDescent="0.25">
      <c r="B7400" s="78">
        <v>40299</v>
      </c>
      <c r="C7400" s="74">
        <v>509892.64</v>
      </c>
      <c r="D7400" s="36" t="s">
        <v>43</v>
      </c>
      <c r="E7400" s="37" t="s">
        <v>613</v>
      </c>
      <c r="F7400" s="12" t="s">
        <v>22108</v>
      </c>
      <c r="G7400" s="12" t="s">
        <v>34020</v>
      </c>
      <c r="H7400" s="6" t="str">
        <f t="shared" si="115"/>
        <v>40299 509892.64 Sherwood ShoresWtrOperations Sherwood Shores Well-</v>
      </c>
    </row>
    <row r="7401" spans="2:8" x14ac:dyDescent="0.25">
      <c r="B7401" s="78">
        <v>40210</v>
      </c>
      <c r="C7401" s="74">
        <v>51981.89</v>
      </c>
      <c r="D7401" s="36" t="s">
        <v>43</v>
      </c>
      <c r="E7401" s="37" t="s">
        <v>4893</v>
      </c>
      <c r="F7401" s="12" t="s">
        <v>22109</v>
      </c>
      <c r="G7401" s="12" t="s">
        <v>34021</v>
      </c>
      <c r="H7401" s="6" t="str">
        <f t="shared" si="115"/>
        <v>40210 51981.89 Sherwood ShoresWtrOperations Sherwood Shores Well Control A+ WW-</v>
      </c>
    </row>
    <row r="7402" spans="2:8" x14ac:dyDescent="0.25">
      <c r="B7402" s="78">
        <v>40299</v>
      </c>
      <c r="C7402" s="74">
        <v>37778.15</v>
      </c>
      <c r="D7402" s="36" t="s">
        <v>43</v>
      </c>
      <c r="E7402" s="37" t="s">
        <v>612</v>
      </c>
      <c r="F7402" s="12" t="s">
        <v>22110</v>
      </c>
      <c r="G7402" s="12" t="s">
        <v>34022</v>
      </c>
      <c r="H7402" s="6" t="str">
        <f t="shared" si="115"/>
        <v>40299 37778.15 Sherwood ShoresWtrOperations Sherwood Well -</v>
      </c>
    </row>
    <row r="7403" spans="2:8" x14ac:dyDescent="0.25">
      <c r="B7403" s="78">
        <v>28306</v>
      </c>
      <c r="C7403" s="74">
        <v>251</v>
      </c>
      <c r="D7403" s="36" t="s">
        <v>43</v>
      </c>
      <c r="E7403" s="37" t="s">
        <v>4782</v>
      </c>
      <c r="F7403" s="12" t="s">
        <v>22111</v>
      </c>
      <c r="G7403" s="12" t="s">
        <v>34023</v>
      </c>
      <c r="H7403" s="6" t="str">
        <f t="shared" si="115"/>
        <v>28306 251 Sherwood ShoresWtrOperations Shop tools</v>
      </c>
    </row>
    <row r="7404" spans="2:8" x14ac:dyDescent="0.25">
      <c r="B7404" s="78">
        <v>28671</v>
      </c>
      <c r="C7404" s="74">
        <v>179</v>
      </c>
      <c r="D7404" s="36" t="s">
        <v>43</v>
      </c>
      <c r="E7404" s="37" t="s">
        <v>4782</v>
      </c>
      <c r="F7404" s="12" t="s">
        <v>22112</v>
      </c>
      <c r="G7404" s="12" t="s">
        <v>34024</v>
      </c>
      <c r="H7404" s="6" t="str">
        <f t="shared" si="115"/>
        <v>28671 179 Sherwood ShoresWtrOperations Shop tools</v>
      </c>
    </row>
    <row r="7405" spans="2:8" x14ac:dyDescent="0.25">
      <c r="B7405" s="78">
        <v>30132</v>
      </c>
      <c r="C7405" s="74">
        <v>165</v>
      </c>
      <c r="D7405" s="36" t="s">
        <v>43</v>
      </c>
      <c r="E7405" s="37" t="s">
        <v>4782</v>
      </c>
      <c r="F7405" s="12" t="s">
        <v>22113</v>
      </c>
      <c r="G7405" s="12" t="s">
        <v>34025</v>
      </c>
      <c r="H7405" s="6" t="str">
        <f t="shared" si="115"/>
        <v>30132 165 Sherwood ShoresWtrOperations Shop tools</v>
      </c>
    </row>
    <row r="7406" spans="2:8" x14ac:dyDescent="0.25">
      <c r="B7406" s="78">
        <v>31228</v>
      </c>
      <c r="C7406" s="74">
        <v>1937</v>
      </c>
      <c r="D7406" s="6" t="s">
        <v>48</v>
      </c>
      <c r="E7406" s="37" t="s">
        <v>4782</v>
      </c>
      <c r="F7406" s="12" t="s">
        <v>22114</v>
      </c>
      <c r="G7406" s="12" t="s">
        <v>34026</v>
      </c>
      <c r="H7406" s="6" t="str">
        <f t="shared" si="115"/>
        <v>31228 1937 Highsaw WaterWtrOperations Shop tools</v>
      </c>
    </row>
    <row r="7407" spans="2:8" x14ac:dyDescent="0.25">
      <c r="B7407" s="78">
        <v>41030</v>
      </c>
      <c r="C7407" s="74">
        <v>2957.86</v>
      </c>
      <c r="D7407" s="36" t="s">
        <v>227</v>
      </c>
      <c r="E7407" s="37" t="s">
        <v>539</v>
      </c>
      <c r="F7407" s="12" t="s">
        <v>22115</v>
      </c>
      <c r="G7407" s="12" t="s">
        <v>34027</v>
      </c>
      <c r="H7407" s="6" t="str">
        <f t="shared" si="115"/>
        <v>41030 2957.86 Acton (Royal Oaks)WtrOperations Siding, Paint, and Door for Building</v>
      </c>
    </row>
    <row r="7408" spans="2:8" x14ac:dyDescent="0.25">
      <c r="B7408" s="78">
        <v>39568</v>
      </c>
      <c r="C7408" s="74">
        <v>1138.8800000000001</v>
      </c>
      <c r="D7408" s="36" t="s">
        <v>34</v>
      </c>
      <c r="E7408" s="37" t="s">
        <v>2712</v>
      </c>
      <c r="F7408" s="12" t="s">
        <v>18264</v>
      </c>
      <c r="G7408" s="12" t="s">
        <v>26335</v>
      </c>
      <c r="H7408" s="6" t="str">
        <f t="shared" si="115"/>
        <v>39568 1138.88 Western Lake EstatesWtrOperations SIGHT GLASS AND PROBES FOR TANK-WLES BPS 1 (P1)-WL</v>
      </c>
    </row>
    <row r="7409" spans="2:8" x14ac:dyDescent="0.25">
      <c r="B7409" s="78">
        <v>37042</v>
      </c>
      <c r="C7409" s="74">
        <v>206.54</v>
      </c>
      <c r="D7409" s="36" t="s">
        <v>169</v>
      </c>
      <c r="E7409" s="37" t="s">
        <v>2915</v>
      </c>
      <c r="F7409" s="12" t="s">
        <v>22116</v>
      </c>
      <c r="G7409" s="12" t="s">
        <v>34028</v>
      </c>
      <c r="H7409" s="6" t="str">
        <f t="shared" si="115"/>
        <v>37042 206.54 SundanceWtrOperations SIMMONS CHECK VALVE</v>
      </c>
    </row>
    <row r="7410" spans="2:8" x14ac:dyDescent="0.25">
      <c r="B7410" s="78">
        <v>38625</v>
      </c>
      <c r="C7410" s="74">
        <v>33.61</v>
      </c>
      <c r="D7410" s="36" t="s">
        <v>38</v>
      </c>
      <c r="E7410" s="37" t="s">
        <v>3772</v>
      </c>
      <c r="F7410" s="12" t="s">
        <v>16294</v>
      </c>
      <c r="G7410" s="12" t="s">
        <v>24166</v>
      </c>
      <c r="H7410" s="6" t="str">
        <f t="shared" si="115"/>
        <v>38625 33.61 Hulon LakesWtrOperations SINGLE PLASTIC METER BOXES W/LID-12410 HOLLY ST #2</v>
      </c>
    </row>
    <row r="7411" spans="2:8" x14ac:dyDescent="0.25">
      <c r="B7411" s="78">
        <v>38595</v>
      </c>
      <c r="C7411" s="74">
        <v>53.36</v>
      </c>
      <c r="D7411" s="36" t="s">
        <v>148</v>
      </c>
      <c r="E7411" s="37" t="s">
        <v>3767</v>
      </c>
      <c r="F7411" s="12" t="s">
        <v>16253</v>
      </c>
      <c r="G7411" s="12" t="s">
        <v>24125</v>
      </c>
      <c r="H7411" s="6" t="str">
        <f t="shared" si="115"/>
        <v>38595 53.36 Lakeway HarborWtrOperations SINGLE PLASTIC METER BOXES W/LID-22599 WATER VIEW</v>
      </c>
    </row>
    <row r="7412" spans="2:8" x14ac:dyDescent="0.25">
      <c r="B7412" s="78">
        <v>38595</v>
      </c>
      <c r="C7412" s="74">
        <v>24.14</v>
      </c>
      <c r="D7412" s="36" t="s">
        <v>21</v>
      </c>
      <c r="E7412" s="37" t="s">
        <v>3764</v>
      </c>
      <c r="F7412" s="12" t="s">
        <v>16250</v>
      </c>
      <c r="G7412" s="12" t="s">
        <v>24122</v>
      </c>
      <c r="H7412" s="6" t="str">
        <f t="shared" si="115"/>
        <v>38595 24.14 Decker HillsWtrOperations SINGLE PLASTIC METER BOXES W/LID-29023 ABERDEEN</v>
      </c>
    </row>
    <row r="7413" spans="2:8" x14ac:dyDescent="0.25">
      <c r="B7413" s="78">
        <v>38625</v>
      </c>
      <c r="C7413" s="74">
        <v>43.49</v>
      </c>
      <c r="D7413" s="36" t="s">
        <v>53</v>
      </c>
      <c r="E7413" s="37" t="s">
        <v>3773</v>
      </c>
      <c r="F7413" s="12" t="s">
        <v>16295</v>
      </c>
      <c r="G7413" s="12" t="s">
        <v>24167</v>
      </c>
      <c r="H7413" s="6" t="str">
        <f t="shared" si="115"/>
        <v>38625 43.49 Callendar LakeWtrOperations SINGLE PLASTIC METER BOXES W/LID-BLK 24 LOT 1</v>
      </c>
    </row>
    <row r="7414" spans="2:8" x14ac:dyDescent="0.25">
      <c r="B7414" s="78">
        <v>41758</v>
      </c>
      <c r="C7414" s="74">
        <v>1409</v>
      </c>
      <c r="D7414" s="36" t="s">
        <v>10</v>
      </c>
      <c r="E7414" s="37" t="s">
        <v>2753</v>
      </c>
      <c r="F7414" s="12" t="s">
        <v>22117</v>
      </c>
      <c r="G7414" s="12" t="s">
        <v>34029</v>
      </c>
      <c r="H7414" s="6" t="str">
        <f t="shared" si="115"/>
        <v>41758 1409 Rocky Point EstatesWtrOperations Site Glass for Tank w/Pipe Fitting - Booster Plant</v>
      </c>
    </row>
    <row r="7415" spans="2:8" x14ac:dyDescent="0.25">
      <c r="B7415" s="78">
        <v>40909</v>
      </c>
      <c r="C7415" s="74">
        <v>2113</v>
      </c>
      <c r="D7415" s="36" t="s">
        <v>42</v>
      </c>
      <c r="E7415" s="37" t="s">
        <v>2731</v>
      </c>
      <c r="F7415" s="12" t="s">
        <v>22118</v>
      </c>
      <c r="G7415" s="12" t="s">
        <v>34030</v>
      </c>
      <c r="H7415" s="6" t="str">
        <f t="shared" si="115"/>
        <v>40909 2113 Oak Trail ShoresWtrOperations Site Glass with probes</v>
      </c>
    </row>
    <row r="7416" spans="2:8" x14ac:dyDescent="0.25">
      <c r="B7416" s="78">
        <v>41164</v>
      </c>
      <c r="C7416" s="74">
        <v>2138</v>
      </c>
      <c r="D7416" s="36" t="s">
        <v>23</v>
      </c>
      <c r="E7416" s="37" t="s">
        <v>2741</v>
      </c>
      <c r="F7416" s="12" t="s">
        <v>22119</v>
      </c>
      <c r="G7416" s="12" t="s">
        <v>34031</v>
      </c>
      <c r="H7416" s="6" t="str">
        <f t="shared" si="115"/>
        <v>41164 2138 CrowleyWtrOperations Site guage and probes for Hydro Tank</v>
      </c>
    </row>
    <row r="7417" spans="2:8" x14ac:dyDescent="0.25">
      <c r="B7417" s="78">
        <v>37134</v>
      </c>
      <c r="C7417" s="74">
        <v>2278.66</v>
      </c>
      <c r="D7417" s="36" t="s">
        <v>21</v>
      </c>
      <c r="E7417" s="37" t="s">
        <v>4891</v>
      </c>
      <c r="F7417" s="12" t="s">
        <v>22120</v>
      </c>
      <c r="G7417" s="12" t="s">
        <v>34032</v>
      </c>
      <c r="H7417" s="6" t="str">
        <f t="shared" si="115"/>
        <v>37134 2278.66 Decker HillsWtrOperations SITECOM 1 MONITORING SYSTEM</v>
      </c>
    </row>
    <row r="7418" spans="2:8" x14ac:dyDescent="0.25">
      <c r="B7418" s="78">
        <v>40981</v>
      </c>
      <c r="C7418" s="74">
        <v>1130</v>
      </c>
      <c r="D7418" s="36" t="s">
        <v>58</v>
      </c>
      <c r="E7418" s="37" t="s">
        <v>1219</v>
      </c>
      <c r="F7418" s="12" t="s">
        <v>22121</v>
      </c>
      <c r="G7418" s="12" t="s">
        <v>34033</v>
      </c>
      <c r="H7418" s="6" t="str">
        <f t="shared" si="115"/>
        <v>40981 1130 Metroplex HomesteadsWtrOperations Size 2 Starter for Booster #1</v>
      </c>
    </row>
    <row r="7419" spans="2:8" x14ac:dyDescent="0.25">
      <c r="B7419" s="78">
        <v>40513</v>
      </c>
      <c r="C7419" s="74">
        <v>8693.4</v>
      </c>
      <c r="D7419" s="36" t="s">
        <v>42</v>
      </c>
      <c r="E7419" s="37" t="s">
        <v>4750</v>
      </c>
      <c r="F7419" s="12" t="s">
        <v>22122</v>
      </c>
      <c r="G7419" s="12" t="s">
        <v>34034</v>
      </c>
      <c r="H7419" s="6" t="str">
        <f t="shared" si="115"/>
        <v>40513 8693.4 Oak Trail ShoresWtrOperations SLC505 PROCESSOR - communications</v>
      </c>
    </row>
    <row r="7420" spans="2:8" x14ac:dyDescent="0.25">
      <c r="B7420" s="78">
        <v>36891</v>
      </c>
      <c r="C7420" s="74">
        <v>2403.21</v>
      </c>
      <c r="D7420" s="36" t="s">
        <v>4972</v>
      </c>
      <c r="E7420" s="37" t="s">
        <v>5116</v>
      </c>
      <c r="F7420" s="12" t="s">
        <v>22123</v>
      </c>
      <c r="G7420" s="12" t="s">
        <v>34035</v>
      </c>
      <c r="H7420" s="6" t="str">
        <f t="shared" si="115"/>
        <v>36891 2403.21 TanglewoodWWOperations SMITH &amp;LOVELESS PUMP VAC 1/2 HP 1 PH PARTS &amp; FREIG</v>
      </c>
    </row>
    <row r="7421" spans="2:8" x14ac:dyDescent="0.25">
      <c r="B7421" s="78">
        <v>38717</v>
      </c>
      <c r="C7421" s="74">
        <v>22141.360000000001</v>
      </c>
      <c r="D7421" s="36" t="s">
        <v>4982</v>
      </c>
      <c r="E7421" s="37" t="s">
        <v>5131</v>
      </c>
      <c r="F7421" s="12" t="s">
        <v>16694</v>
      </c>
      <c r="G7421" s="12" t="s">
        <v>24694</v>
      </c>
      <c r="H7421" s="6" t="str">
        <f t="shared" si="115"/>
        <v>38717 22141.36 Tower TerraceWWOperations Smoke Testing-</v>
      </c>
    </row>
    <row r="7422" spans="2:8" x14ac:dyDescent="0.25">
      <c r="B7422" s="78">
        <v>37986</v>
      </c>
      <c r="C7422" s="74">
        <v>1390.74</v>
      </c>
      <c r="D7422" s="36" t="s">
        <v>4950</v>
      </c>
      <c r="E7422" s="37" t="s">
        <v>5162</v>
      </c>
      <c r="F7422" s="12" t="s">
        <v>22124</v>
      </c>
      <c r="G7422" s="12" t="s">
        <v>34036</v>
      </c>
      <c r="H7422" s="6" t="str">
        <f t="shared" si="115"/>
        <v>37986 1390.74 Decker HillsWWOperations SMOKE TESTING AND REPORT</v>
      </c>
    </row>
    <row r="7423" spans="2:8" x14ac:dyDescent="0.25">
      <c r="B7423" s="78">
        <v>40238</v>
      </c>
      <c r="C7423" s="74">
        <v>5530.19</v>
      </c>
      <c r="D7423" s="36" t="s">
        <v>57</v>
      </c>
      <c r="E7423" s="37" t="s">
        <v>4719</v>
      </c>
      <c r="F7423" s="12" t="s">
        <v>22125</v>
      </c>
      <c r="G7423" s="12" t="s">
        <v>34037</v>
      </c>
      <c r="H7423" s="6" t="str">
        <f t="shared" si="115"/>
        <v>40238 5530.19 Plum Creek Ops Wtr So Buda Bus Park Fire Hydrant-</v>
      </c>
    </row>
    <row r="7424" spans="2:8" x14ac:dyDescent="0.25">
      <c r="B7424" s="78">
        <v>36891</v>
      </c>
      <c r="C7424" s="74">
        <v>3300</v>
      </c>
      <c r="D7424" s="36" t="s">
        <v>4941</v>
      </c>
      <c r="E7424" s="37" t="s">
        <v>5028</v>
      </c>
      <c r="F7424" s="12" t="s">
        <v>22126</v>
      </c>
      <c r="G7424" s="12" t="s">
        <v>34038</v>
      </c>
      <c r="H7424" s="6" t="str">
        <f t="shared" si="115"/>
        <v>36891 3300 Beachwood EstatesWWOperations Sod and Seed Flow Surface Area at BWES</v>
      </c>
    </row>
    <row r="7425" spans="2:8" x14ac:dyDescent="0.25">
      <c r="B7425" s="78">
        <v>39507</v>
      </c>
      <c r="C7425" s="74">
        <v>3209.11</v>
      </c>
      <c r="D7425" s="36" t="s">
        <v>15</v>
      </c>
      <c r="E7425" s="37" t="s">
        <v>2369</v>
      </c>
      <c r="F7425" s="12" t="s">
        <v>18187</v>
      </c>
      <c r="G7425" s="12" t="s">
        <v>26258</v>
      </c>
      <c r="H7425" s="6" t="str">
        <f t="shared" si="115"/>
        <v>39507 3209.11 TanglewoodWtrOperations SODIUM HYPO TANK-TGWD@TEXOMA STANDPIPE (E1)</v>
      </c>
    </row>
    <row r="7426" spans="2:8" x14ac:dyDescent="0.25">
      <c r="B7426" s="78">
        <v>38352</v>
      </c>
      <c r="C7426" s="74">
        <v>2208.3000000000002</v>
      </c>
      <c r="D7426" s="6" t="s">
        <v>421</v>
      </c>
      <c r="E7426" s="37" t="s">
        <v>6539</v>
      </c>
      <c r="F7426" s="12" t="s">
        <v>22127</v>
      </c>
      <c r="G7426" s="12" t="s">
        <v>34039</v>
      </c>
      <c r="H7426" s="6" t="str">
        <f t="shared" si="115"/>
        <v>38352 2208.3 Administrative-Monarch SOFTWARE / COMPUTER SETUP-</v>
      </c>
    </row>
    <row r="7427" spans="2:8" x14ac:dyDescent="0.25">
      <c r="B7427" s="78">
        <v>42129</v>
      </c>
      <c r="C7427" s="74">
        <v>2507.54</v>
      </c>
      <c r="D7427" s="36" t="s">
        <v>162</v>
      </c>
      <c r="E7427" s="37" t="s">
        <v>3532</v>
      </c>
      <c r="F7427" s="12" t="s">
        <v>22128</v>
      </c>
      <c r="G7427" s="12" t="s">
        <v>34040</v>
      </c>
      <c r="H7427" s="6" t="str">
        <f t="shared" ref="H7427:H7490" si="116">G7427&amp;" "&amp;E7427</f>
        <v>42129 2507.54 Oak WoodWtrOperations Solenoid valve -GWTP Oakwood.</v>
      </c>
    </row>
    <row r="7428" spans="2:8" x14ac:dyDescent="0.25">
      <c r="B7428" s="78">
        <v>39447</v>
      </c>
      <c r="C7428" s="74">
        <v>878.69</v>
      </c>
      <c r="D7428" s="36" t="s">
        <v>53</v>
      </c>
      <c r="E7428" s="37" t="s">
        <v>3344</v>
      </c>
      <c r="F7428" s="12" t="s">
        <v>18128</v>
      </c>
      <c r="G7428" s="12" t="s">
        <v>26198</v>
      </c>
      <c r="H7428" s="6" t="str">
        <f t="shared" si="116"/>
        <v>39447 878.69 Callendar LakeWtrOperations SOLENOID VALVE-CALE BPS 1 (P1)</v>
      </c>
    </row>
    <row r="7429" spans="2:8" x14ac:dyDescent="0.25">
      <c r="B7429" s="78">
        <v>39599</v>
      </c>
      <c r="C7429" s="74">
        <v>829.64</v>
      </c>
      <c r="D7429" s="36" t="s">
        <v>50</v>
      </c>
      <c r="E7429" s="37" t="s">
        <v>1190</v>
      </c>
      <c r="F7429" s="12" t="s">
        <v>18302</v>
      </c>
      <c r="G7429" s="12" t="s">
        <v>26373</v>
      </c>
      <c r="H7429" s="6" t="str">
        <f t="shared" si="116"/>
        <v>39599 829.64 Carolynn EstatesWtrOperations SOLENOID VALVE-CNES SURFACE WATER PLANT (U1)</v>
      </c>
    </row>
    <row r="7430" spans="2:8" x14ac:dyDescent="0.25">
      <c r="B7430" s="78">
        <v>39568</v>
      </c>
      <c r="C7430" s="74">
        <v>937.25</v>
      </c>
      <c r="D7430" s="36" t="s">
        <v>49</v>
      </c>
      <c r="E7430" s="37" t="s">
        <v>1186</v>
      </c>
      <c r="F7430" s="12" t="s">
        <v>18262</v>
      </c>
      <c r="G7430" s="12" t="s">
        <v>26333</v>
      </c>
      <c r="H7430" s="6" t="str">
        <f t="shared" si="116"/>
        <v>39568 937.25 Cherokee ShoresWtrOperations Solenoid Valves CESH Surface Wtr. Plant</v>
      </c>
    </row>
    <row r="7431" spans="2:8" x14ac:dyDescent="0.25">
      <c r="B7431" s="78">
        <v>39386</v>
      </c>
      <c r="C7431" s="74">
        <v>3744.45</v>
      </c>
      <c r="D7431" s="36" t="s">
        <v>57</v>
      </c>
      <c r="E7431" s="37" t="s">
        <v>1159</v>
      </c>
      <c r="F7431" s="12" t="s">
        <v>17999</v>
      </c>
      <c r="G7431" s="12" t="s">
        <v>26059</v>
      </c>
      <c r="H7431" s="6" t="str">
        <f t="shared" si="116"/>
        <v>39386 3744.45 Plum Creek Ops Wtr SOLONOID &amp; STEM ASSMLY-PMCK EST</v>
      </c>
    </row>
    <row r="7432" spans="2:8" x14ac:dyDescent="0.25">
      <c r="B7432" s="78">
        <v>39568</v>
      </c>
      <c r="C7432" s="74">
        <v>669.27</v>
      </c>
      <c r="D7432" s="36" t="s">
        <v>105</v>
      </c>
      <c r="E7432" s="37" t="s">
        <v>1185</v>
      </c>
      <c r="F7432" s="12" t="s">
        <v>18261</v>
      </c>
      <c r="G7432" s="12" t="s">
        <v>26332</v>
      </c>
      <c r="H7432" s="6" t="str">
        <f t="shared" si="116"/>
        <v>39568 669.27 Holiday Villages of ForkWtrOperations SOLONOID VALVES-HVOF WELL 1 (W1)-HVOF WELL 1 (W1)</v>
      </c>
    </row>
    <row r="7433" spans="2:8" x14ac:dyDescent="0.25">
      <c r="B7433" s="78">
        <v>38442</v>
      </c>
      <c r="C7433" s="74">
        <v>407.34</v>
      </c>
      <c r="D7433" s="6" t="s">
        <v>421</v>
      </c>
      <c r="E7433" s="37" t="s">
        <v>6542</v>
      </c>
      <c r="F7433" s="12" t="s">
        <v>22129</v>
      </c>
      <c r="G7433" s="12" t="s">
        <v>34041</v>
      </c>
      <c r="H7433" s="6" t="str">
        <f t="shared" si="116"/>
        <v>38442 407.34 Administrative-Monarch SONIC WALL FOR DALLAS OFFICE-DALLAS OFFICE</v>
      </c>
    </row>
    <row r="7434" spans="2:8" x14ac:dyDescent="0.25">
      <c r="B7434" s="78">
        <v>39447</v>
      </c>
      <c r="C7434" s="74">
        <v>5140</v>
      </c>
      <c r="D7434" s="36" t="s">
        <v>57</v>
      </c>
      <c r="E7434" s="37" t="s">
        <v>3349</v>
      </c>
      <c r="F7434" s="12" t="s">
        <v>22130</v>
      </c>
      <c r="G7434" s="12" t="s">
        <v>34042</v>
      </c>
      <c r="H7434" s="6" t="str">
        <f t="shared" si="116"/>
        <v>39447 5140 Plum Creek Ops Wtr SOUTH WATER LINE PLANS-PLUM CREEK SOUTH</v>
      </c>
    </row>
    <row r="7435" spans="2:8" x14ac:dyDescent="0.25">
      <c r="B7435" s="78">
        <v>36707</v>
      </c>
      <c r="C7435" s="74">
        <v>7000</v>
      </c>
      <c r="D7435" s="36" t="s">
        <v>50</v>
      </c>
      <c r="E7435" s="37" t="s">
        <v>1485</v>
      </c>
      <c r="F7435" s="12" t="s">
        <v>22131</v>
      </c>
      <c r="G7435" s="12" t="s">
        <v>34043</v>
      </c>
      <c r="H7435" s="6" t="str">
        <f t="shared" si="116"/>
        <v>36707 7000 Carolynn EstatesWtrOperations Spare Pump  30 hp</v>
      </c>
    </row>
    <row r="7436" spans="2:8" x14ac:dyDescent="0.25">
      <c r="B7436" s="78">
        <v>37042</v>
      </c>
      <c r="C7436" s="74">
        <v>372.8</v>
      </c>
      <c r="D7436" s="36" t="s">
        <v>42</v>
      </c>
      <c r="E7436" s="37" t="s">
        <v>2183</v>
      </c>
      <c r="F7436" s="12" t="s">
        <v>22132</v>
      </c>
      <c r="G7436" s="12" t="s">
        <v>34044</v>
      </c>
      <c r="H7436" s="6" t="str">
        <f t="shared" si="116"/>
        <v>37042 372.8 Oak Trail ShoresWtrOperations SPECIAL AIR FREIGHT REQUESTED</v>
      </c>
    </row>
    <row r="7437" spans="2:8" x14ac:dyDescent="0.25">
      <c r="B7437" s="78">
        <v>37011</v>
      </c>
      <c r="C7437" s="74">
        <v>2690.53</v>
      </c>
      <c r="D7437" s="36" t="s">
        <v>42</v>
      </c>
      <c r="E7437" s="37" t="s">
        <v>2140</v>
      </c>
      <c r="F7437" s="12" t="s">
        <v>22133</v>
      </c>
      <c r="G7437" s="12" t="s">
        <v>34045</v>
      </c>
      <c r="H7437" s="6" t="str">
        <f t="shared" si="116"/>
        <v>37011 2690.53 Oak Trail ShoresWtrOperations SPECIAL ORDER ITEMS/ MERCURY FLOATS</v>
      </c>
    </row>
    <row r="7438" spans="2:8" x14ac:dyDescent="0.25">
      <c r="B7438" s="78">
        <v>39507</v>
      </c>
      <c r="C7438" s="74">
        <v>3826.46</v>
      </c>
      <c r="D7438" s="36" t="s">
        <v>42</v>
      </c>
      <c r="E7438" s="37" t="s">
        <v>4745</v>
      </c>
      <c r="F7438" s="12" t="s">
        <v>15241</v>
      </c>
      <c r="G7438" s="12" t="s">
        <v>23074</v>
      </c>
      <c r="H7438" s="6" t="str">
        <f t="shared" si="116"/>
        <v>39507 3826.46 Oak Trail ShoresWtrOperations SPECTROPHOTOMETER-OTSH SURFACE WATER 1 (U1)</v>
      </c>
    </row>
    <row r="7439" spans="2:8" x14ac:dyDescent="0.25">
      <c r="B7439" s="78">
        <v>41281</v>
      </c>
      <c r="C7439" s="74">
        <v>4545</v>
      </c>
      <c r="D7439" s="36" t="s">
        <v>34</v>
      </c>
      <c r="E7439" s="37" t="s">
        <v>4918</v>
      </c>
      <c r="F7439" s="12" t="s">
        <v>22134</v>
      </c>
      <c r="G7439" s="12" t="s">
        <v>34046</v>
      </c>
      <c r="H7439" s="6" t="str">
        <f t="shared" si="116"/>
        <v>41281 4545 Western Lake EstatesWtrOperations Spectrum Radio on W2 and W3</v>
      </c>
    </row>
    <row r="7440" spans="2:8" x14ac:dyDescent="0.25">
      <c r="B7440" s="78">
        <v>40664</v>
      </c>
      <c r="C7440" s="74">
        <v>6334.85</v>
      </c>
      <c r="D7440" s="36" t="s">
        <v>30</v>
      </c>
      <c r="E7440" s="37" t="s">
        <v>4606</v>
      </c>
      <c r="F7440" s="12" t="s">
        <v>22135</v>
      </c>
      <c r="G7440" s="12" t="s">
        <v>34047</v>
      </c>
      <c r="H7440" s="6" t="str">
        <f t="shared" si="116"/>
        <v>40664 6334.85 Spanish Park EstatesWtrOperations SPES 33 - 5/8 AMR METERS</v>
      </c>
    </row>
    <row r="7441" spans="2:8" x14ac:dyDescent="0.25">
      <c r="B7441" s="78">
        <v>40664</v>
      </c>
      <c r="C7441" s="74">
        <v>4163.28</v>
      </c>
      <c r="D7441" s="36" t="s">
        <v>69</v>
      </c>
      <c r="E7441" s="37" t="s">
        <v>4880</v>
      </c>
      <c r="F7441" s="12" t="s">
        <v>22136</v>
      </c>
      <c r="G7441" s="12" t="s">
        <v>34048</v>
      </c>
      <c r="H7441" s="6" t="str">
        <f t="shared" si="116"/>
        <v>40664 4163.28 Briarwood HarborWtrOperations SPREAD SPECTRUM RADIO-BRIARWOOD HARBOR WELL #1</v>
      </c>
    </row>
    <row r="7442" spans="2:8" x14ac:dyDescent="0.25">
      <c r="B7442" s="78">
        <v>40725</v>
      </c>
      <c r="C7442" s="74">
        <v>3492</v>
      </c>
      <c r="D7442" s="36" t="s">
        <v>28</v>
      </c>
      <c r="E7442" s="37" t="s">
        <v>4913</v>
      </c>
      <c r="F7442" s="12" t="s">
        <v>22137</v>
      </c>
      <c r="G7442" s="12" t="s">
        <v>34049</v>
      </c>
      <c r="H7442" s="6" t="str">
        <f t="shared" si="116"/>
        <v>40725 3492 Nolan River EstatesWtrOperations SPREAD SPECTRUM RADIO-NOLAN RIVER ESTATES WELL #4</v>
      </c>
    </row>
    <row r="7443" spans="2:8" x14ac:dyDescent="0.25">
      <c r="B7443" s="78">
        <v>36891</v>
      </c>
      <c r="C7443" s="74">
        <v>444.26</v>
      </c>
      <c r="D7443" s="36" t="s">
        <v>115</v>
      </c>
      <c r="E7443" s="37" t="s">
        <v>4771</v>
      </c>
      <c r="F7443" s="12" t="s">
        <v>22138</v>
      </c>
      <c r="G7443" s="12" t="s">
        <v>34050</v>
      </c>
      <c r="H7443" s="6" t="str">
        <f t="shared" si="116"/>
        <v>36891 444.26 Markum Ranch EstatesWtrOperations SQD 9001KN360 HAND-OFF AUTO LE</v>
      </c>
    </row>
    <row r="7444" spans="2:8" x14ac:dyDescent="0.25">
      <c r="B7444" s="78">
        <v>41213</v>
      </c>
      <c r="C7444" s="74">
        <v>6505.8</v>
      </c>
      <c r="D7444" s="36" t="s">
        <v>4948</v>
      </c>
      <c r="E7444" s="37" t="s">
        <v>5022</v>
      </c>
      <c r="F7444" s="12" t="s">
        <v>22139</v>
      </c>
      <c r="G7444" s="12" t="s">
        <v>34051</v>
      </c>
      <c r="H7444" s="6" t="str">
        <f t="shared" si="116"/>
        <v>41213 6505.8 Lake Medina Shores WW Ops Stainless Steel Bar Screen LS HVOM</v>
      </c>
    </row>
    <row r="7445" spans="2:8" x14ac:dyDescent="0.25">
      <c r="B7445" s="78">
        <v>41869</v>
      </c>
      <c r="C7445" s="74">
        <v>11010</v>
      </c>
      <c r="D7445" s="36" t="s">
        <v>42</v>
      </c>
      <c r="E7445" s="37" t="s">
        <v>3467</v>
      </c>
      <c r="F7445" s="12" t="s">
        <v>22140</v>
      </c>
      <c r="G7445" s="12" t="s">
        <v>34052</v>
      </c>
      <c r="H7445" s="6" t="str">
        <f t="shared" si="116"/>
        <v>41869 11010 Oak Trail ShoresWtrOperations Stainless Steel Piping at RO plant</v>
      </c>
    </row>
    <row r="7446" spans="2:8" x14ac:dyDescent="0.25">
      <c r="B7446" s="78">
        <v>40695</v>
      </c>
      <c r="C7446" s="74">
        <v>2399</v>
      </c>
      <c r="D7446" s="36" t="s">
        <v>34</v>
      </c>
      <c r="E7446" s="37" t="s">
        <v>1824</v>
      </c>
      <c r="F7446" s="12" t="s">
        <v>22141</v>
      </c>
      <c r="G7446" s="12" t="s">
        <v>34053</v>
      </c>
      <c r="H7446" s="6" t="str">
        <f t="shared" si="116"/>
        <v>40695 2399 Western Lake EstatesWtrOperations STARTER &amp; MOTOR BP #1 - WESTERN LAKE ESTATES BPS #</v>
      </c>
    </row>
    <row r="7447" spans="2:8" x14ac:dyDescent="0.25">
      <c r="B7447" s="78">
        <v>41868</v>
      </c>
      <c r="C7447" s="74">
        <v>1649.2</v>
      </c>
      <c r="D7447" s="36" t="s">
        <v>45</v>
      </c>
      <c r="E7447" s="37" t="s">
        <v>1227</v>
      </c>
      <c r="F7447" s="12" t="s">
        <v>22142</v>
      </c>
      <c r="G7447" s="12" t="s">
        <v>34054</v>
      </c>
      <c r="H7447" s="6" t="str">
        <f t="shared" si="116"/>
        <v>41868 1649.2 IvanhoeWtrOperations Starter at Ivanhoe well#4</v>
      </c>
    </row>
    <row r="7448" spans="2:8" x14ac:dyDescent="0.25">
      <c r="B7448" s="78">
        <v>38260</v>
      </c>
      <c r="C7448" s="74">
        <v>2553.38</v>
      </c>
      <c r="D7448" s="36" t="s">
        <v>21</v>
      </c>
      <c r="E7448" s="37" t="s">
        <v>1525</v>
      </c>
      <c r="F7448" s="12" t="s">
        <v>15788</v>
      </c>
      <c r="G7448" s="12" t="s">
        <v>23628</v>
      </c>
      <c r="H7448" s="6" t="str">
        <f t="shared" si="116"/>
        <v>38260 2553.38 Decker HillsWtrOperations STARTER SYSTEM FOR WELL #1-INDISTRICT DECKER HILLS</v>
      </c>
    </row>
    <row r="7449" spans="2:8" x14ac:dyDescent="0.25">
      <c r="B7449" s="78">
        <v>40725</v>
      </c>
      <c r="C7449" s="74">
        <v>3485</v>
      </c>
      <c r="D7449" s="36" t="s">
        <v>160</v>
      </c>
      <c r="E7449" s="37" t="s">
        <v>1211</v>
      </c>
      <c r="F7449" s="12" t="s">
        <v>22143</v>
      </c>
      <c r="G7449" s="12" t="s">
        <v>34055</v>
      </c>
      <c r="H7449" s="6" t="str">
        <f t="shared" si="116"/>
        <v>40725 3485 Denton Creek EstatesWtrOperations STARTER/SUBMONITOR/DISC-DENTON CREEK WELL #1</v>
      </c>
    </row>
    <row r="7450" spans="2:8" x14ac:dyDescent="0.25">
      <c r="B7450" s="78">
        <v>40725</v>
      </c>
      <c r="C7450" s="74">
        <v>4573</v>
      </c>
      <c r="D7450" s="36" t="s">
        <v>164</v>
      </c>
      <c r="E7450" s="37" t="s">
        <v>1212</v>
      </c>
      <c r="F7450" s="12" t="s">
        <v>22144</v>
      </c>
      <c r="G7450" s="12" t="s">
        <v>34056</v>
      </c>
      <c r="H7450" s="6" t="str">
        <f t="shared" si="116"/>
        <v>40725 4573 Twin Creeks AdditionWtrOperations STARTER/SUBMONITOR/DISC-TWIN CREEK 2184 CR 805B</v>
      </c>
    </row>
    <row r="7451" spans="2:8" x14ac:dyDescent="0.25">
      <c r="B7451" s="78">
        <v>38807</v>
      </c>
      <c r="C7451" s="74">
        <v>1272.7</v>
      </c>
      <c r="D7451" s="36" t="s">
        <v>59</v>
      </c>
      <c r="E7451" s="37" t="s">
        <v>1081</v>
      </c>
      <c r="F7451" s="12" t="s">
        <v>16825</v>
      </c>
      <c r="G7451" s="12" t="s">
        <v>24831</v>
      </c>
      <c r="H7451" s="6" t="str">
        <f t="shared" si="116"/>
        <v>38807 1272.7 WestsideWtrOperations STARTER/SWITCH-GUN CLUB/WESTSIDE W1</v>
      </c>
    </row>
    <row r="7452" spans="2:8" x14ac:dyDescent="0.25">
      <c r="B7452" s="78">
        <v>39659</v>
      </c>
      <c r="C7452" s="74">
        <v>859.7</v>
      </c>
      <c r="D7452" s="36" t="s">
        <v>41</v>
      </c>
      <c r="E7452" s="37" t="s">
        <v>2082</v>
      </c>
      <c r="F7452" s="12" t="s">
        <v>22145</v>
      </c>
      <c r="G7452" s="12" t="s">
        <v>34057</v>
      </c>
      <c r="H7452" s="6" t="str">
        <f t="shared" si="116"/>
        <v>39659 859.7 Beachwood EstatesWtrOperations Static Mixer for Beachwood Estates</v>
      </c>
    </row>
    <row r="7453" spans="2:8" x14ac:dyDescent="0.25">
      <c r="B7453" s="78">
        <v>39233</v>
      </c>
      <c r="C7453" s="74">
        <v>2651.03</v>
      </c>
      <c r="D7453" s="36" t="s">
        <v>49</v>
      </c>
      <c r="E7453" s="37" t="s">
        <v>2331</v>
      </c>
      <c r="F7453" s="12" t="s">
        <v>17707</v>
      </c>
      <c r="G7453" s="12" t="s">
        <v>25746</v>
      </c>
      <c r="H7453" s="6" t="str">
        <f t="shared" si="116"/>
        <v>39233 2651.03 Cherokee ShoresWtrOperations STATIC MIXER-CESH SURFACE WATER PLANT (U1)</v>
      </c>
    </row>
    <row r="7454" spans="2:8" x14ac:dyDescent="0.25">
      <c r="B7454" s="78">
        <v>39629</v>
      </c>
      <c r="C7454" s="74">
        <v>2889.15</v>
      </c>
      <c r="D7454" s="36" t="s">
        <v>49</v>
      </c>
      <c r="E7454" s="37" t="s">
        <v>2377</v>
      </c>
      <c r="F7454" s="12" t="s">
        <v>18356</v>
      </c>
      <c r="G7454" s="12" t="s">
        <v>26427</v>
      </c>
      <c r="H7454" s="6" t="str">
        <f t="shared" si="116"/>
        <v>39629 2889.15 Cherokee ShoresWtrOperations STATIC MIXER-CESH SURFACE WATER PLANT (U1)-CESH SU</v>
      </c>
    </row>
    <row r="7455" spans="2:8" x14ac:dyDescent="0.25">
      <c r="B7455" s="78">
        <v>40452</v>
      </c>
      <c r="C7455" s="74">
        <v>301057.44</v>
      </c>
      <c r="D7455" s="36" t="s">
        <v>4944</v>
      </c>
      <c r="E7455" s="37" t="s">
        <v>6368</v>
      </c>
      <c r="F7455" s="12" t="s">
        <v>22146</v>
      </c>
      <c r="G7455" s="12" t="s">
        <v>34058</v>
      </c>
      <c r="H7455" s="6" t="str">
        <f t="shared" si="116"/>
        <v>40452 301057.44 Cherokee ShoresWWOperations Static WWTP Mixer Improvements</v>
      </c>
    </row>
    <row r="7456" spans="2:8" x14ac:dyDescent="0.25">
      <c r="B7456" s="78">
        <v>40513</v>
      </c>
      <c r="C7456" s="74">
        <v>48872</v>
      </c>
      <c r="D7456" s="36" t="s">
        <v>4944</v>
      </c>
      <c r="E7456" s="37" t="s">
        <v>4994</v>
      </c>
      <c r="F7456" s="12" t="s">
        <v>22147</v>
      </c>
      <c r="G7456" s="12" t="s">
        <v>34059</v>
      </c>
      <c r="H7456" s="6" t="str">
        <f t="shared" si="116"/>
        <v>40513 48872 Cherokee ShoresWWOperations Static WWTP Mixer Improvements; CESH</v>
      </c>
    </row>
    <row r="7457" spans="2:8" x14ac:dyDescent="0.25">
      <c r="B7457" s="78">
        <v>29402</v>
      </c>
      <c r="C7457" s="74">
        <v>6419</v>
      </c>
      <c r="D7457" s="36" t="s">
        <v>148</v>
      </c>
      <c r="E7457" s="37" t="s">
        <v>267</v>
      </c>
      <c r="F7457" s="12" t="s">
        <v>22148</v>
      </c>
      <c r="G7457" s="12" t="s">
        <v>34060</v>
      </c>
      <c r="H7457" s="6" t="str">
        <f t="shared" si="116"/>
        <v>29402 6419 Lakeway HarborWtrOperations Steel  Building Metal 12' X 12'</v>
      </c>
    </row>
    <row r="7458" spans="2:8" x14ac:dyDescent="0.25">
      <c r="B7458" s="78">
        <v>28306</v>
      </c>
      <c r="C7458" s="74">
        <v>14595</v>
      </c>
      <c r="D7458" s="36" t="s">
        <v>148</v>
      </c>
      <c r="E7458" s="37" t="s">
        <v>318</v>
      </c>
      <c r="F7458" s="12" t="s">
        <v>22149</v>
      </c>
      <c r="G7458" s="12" t="s">
        <v>34061</v>
      </c>
      <c r="H7458" s="6" t="str">
        <f t="shared" si="116"/>
        <v>28306 14595 Lakeway HarborWtrOperations Steel  Building Metal 24' X 24'</v>
      </c>
    </row>
    <row r="7459" spans="2:8" x14ac:dyDescent="0.25">
      <c r="B7459" s="78">
        <v>40391</v>
      </c>
      <c r="C7459" s="74">
        <v>6171.05</v>
      </c>
      <c r="D7459" s="36" t="s">
        <v>49</v>
      </c>
      <c r="E7459" s="37" t="s">
        <v>2891</v>
      </c>
      <c r="F7459" s="12" t="s">
        <v>22150</v>
      </c>
      <c r="G7459" s="12" t="s">
        <v>34062</v>
      </c>
      <c r="H7459" s="6" t="str">
        <f t="shared" si="116"/>
        <v>40391 6171.05 Cherokee ShoresWtrOperations Steel Casing Pipes-INDISTRICT CESH</v>
      </c>
    </row>
    <row r="7460" spans="2:8" x14ac:dyDescent="0.25">
      <c r="B7460" s="78">
        <v>39629</v>
      </c>
      <c r="C7460" s="74">
        <v>139305.96</v>
      </c>
      <c r="D7460" s="36" t="s">
        <v>50</v>
      </c>
      <c r="E7460" s="37" t="s">
        <v>533</v>
      </c>
      <c r="F7460" s="12" t="s">
        <v>15249</v>
      </c>
      <c r="G7460" s="12" t="s">
        <v>23082</v>
      </c>
      <c r="H7460" s="6" t="str">
        <f t="shared" si="116"/>
        <v>39629 139305.96 Carolynn EstatesWtrOperations Steel Line Replacement from Clarifier to Filter</v>
      </c>
    </row>
    <row r="7461" spans="2:8" x14ac:dyDescent="0.25">
      <c r="B7461" s="78">
        <v>40360</v>
      </c>
      <c r="C7461" s="74">
        <v>4407.8500000000004</v>
      </c>
      <c r="D7461" s="36" t="s">
        <v>41</v>
      </c>
      <c r="E7461" s="37" t="s">
        <v>200</v>
      </c>
      <c r="F7461" s="12" t="s">
        <v>22151</v>
      </c>
      <c r="G7461" s="12" t="s">
        <v>34063</v>
      </c>
      <c r="H7461" s="6" t="str">
        <f t="shared" si="116"/>
        <v>40360 4407.85 Beachwood EstatesWtrOperations STEEL ROOF ON CHEMICAL CONTAINMENT-BEACHWOOD ESTAT</v>
      </c>
    </row>
    <row r="7462" spans="2:8" x14ac:dyDescent="0.25">
      <c r="B7462" s="78">
        <v>39873</v>
      </c>
      <c r="C7462" s="74">
        <v>39423.129999999997</v>
      </c>
      <c r="D7462" s="36" t="s">
        <v>148</v>
      </c>
      <c r="E7462" s="37" t="s">
        <v>2433</v>
      </c>
      <c r="F7462" s="12" t="s">
        <v>22152</v>
      </c>
      <c r="G7462" s="12" t="s">
        <v>34064</v>
      </c>
      <c r="H7462" s="6" t="str">
        <f t="shared" si="116"/>
        <v>39873 39423.13 Lakeway HarborWtrOperations Steel Transfer Tank Improvements</v>
      </c>
    </row>
    <row r="7463" spans="2:8" x14ac:dyDescent="0.25">
      <c r="B7463" s="78">
        <v>38533</v>
      </c>
      <c r="C7463" s="74">
        <v>713.94</v>
      </c>
      <c r="D7463" s="36" t="s">
        <v>24</v>
      </c>
      <c r="E7463" s="37" t="s">
        <v>2204</v>
      </c>
      <c r="F7463" s="12" t="s">
        <v>16108</v>
      </c>
      <c r="G7463" s="12" t="s">
        <v>23978</v>
      </c>
      <c r="H7463" s="6" t="str">
        <f t="shared" si="116"/>
        <v>38533 713.94 Comanche HarborWtrOperations STENNER 85M5 PUMP - CL2 PUMP-COMANCHE HARBOR BPS#2</v>
      </c>
    </row>
    <row r="7464" spans="2:8" x14ac:dyDescent="0.25">
      <c r="B7464" s="78">
        <v>38656</v>
      </c>
      <c r="C7464" s="74">
        <v>437.38</v>
      </c>
      <c r="D7464" s="36" t="s">
        <v>74</v>
      </c>
      <c r="E7464" s="37" t="s">
        <v>2224</v>
      </c>
      <c r="F7464" s="12" t="s">
        <v>16341</v>
      </c>
      <c r="G7464" s="12" t="s">
        <v>24213</v>
      </c>
      <c r="H7464" s="6" t="str">
        <f t="shared" si="116"/>
        <v>38656 437.38 Aurora VistaWtrOperations STENNER CHEM PUMP-AURORA VISTA WELL1 (W1)</v>
      </c>
    </row>
    <row r="7465" spans="2:8" x14ac:dyDescent="0.25">
      <c r="B7465" s="78">
        <v>38656</v>
      </c>
      <c r="C7465" s="74">
        <v>585.34</v>
      </c>
      <c r="D7465" s="36" t="s">
        <v>57</v>
      </c>
      <c r="E7465" s="37" t="s">
        <v>2223</v>
      </c>
      <c r="F7465" s="12" t="s">
        <v>16337</v>
      </c>
      <c r="G7465" s="12" t="s">
        <v>24209</v>
      </c>
      <c r="H7465" s="6" t="str">
        <f t="shared" si="116"/>
        <v>38656 585.34 Plum Creek Ops Wtr STENNER CHEM PUMP-PLUM CREEK WELL 3 (W3)</v>
      </c>
    </row>
    <row r="7466" spans="2:8" x14ac:dyDescent="0.25">
      <c r="B7466" s="78">
        <v>39629</v>
      </c>
      <c r="C7466" s="74">
        <v>1499.62</v>
      </c>
      <c r="D7466" s="36" t="s">
        <v>53</v>
      </c>
      <c r="E7466" s="37" t="s">
        <v>2375</v>
      </c>
      <c r="F7466" s="12" t="s">
        <v>18354</v>
      </c>
      <c r="G7466" s="12" t="s">
        <v>26425</v>
      </c>
      <c r="H7466" s="6" t="str">
        <f t="shared" si="116"/>
        <v>39629 1499.62 Callendar LakeWtrOperations STENNER PUMP-CALE WELL 1 (W1)-CALE WELL 1 (W1)</v>
      </c>
    </row>
    <row r="7467" spans="2:8" x14ac:dyDescent="0.25">
      <c r="B7467" s="78">
        <v>38595</v>
      </c>
      <c r="C7467" s="74">
        <v>599.63</v>
      </c>
      <c r="D7467" s="36" t="s">
        <v>50</v>
      </c>
      <c r="E7467" s="37" t="s">
        <v>2211</v>
      </c>
      <c r="F7467" s="12" t="s">
        <v>16236</v>
      </c>
      <c r="G7467" s="12" t="s">
        <v>24108</v>
      </c>
      <c r="H7467" s="6" t="str">
        <f t="shared" si="116"/>
        <v>38595 599.63 Carolynn EstatesWtrOperations STENNER PUMP-CAROLYNN ESTATES SURFACE WATER PLAN (</v>
      </c>
    </row>
    <row r="7468" spans="2:8" x14ac:dyDescent="0.25">
      <c r="B7468" s="78">
        <v>38990</v>
      </c>
      <c r="C7468" s="74">
        <v>526.91</v>
      </c>
      <c r="D7468" s="36" t="s">
        <v>157</v>
      </c>
      <c r="E7468" s="37" t="s">
        <v>2297</v>
      </c>
      <c r="F7468" s="12" t="s">
        <v>17261</v>
      </c>
      <c r="G7468" s="12" t="s">
        <v>25277</v>
      </c>
      <c r="H7468" s="6" t="str">
        <f t="shared" si="116"/>
        <v>38990 526.91 Crystal SpringsWtrOperations STENNER PUMP-CLSP WELL 1 (W1)</v>
      </c>
    </row>
    <row r="7469" spans="2:8" x14ac:dyDescent="0.25">
      <c r="B7469" s="78">
        <v>38748</v>
      </c>
      <c r="C7469" s="74">
        <v>405.83</v>
      </c>
      <c r="D7469" s="36" t="s">
        <v>47</v>
      </c>
      <c r="E7469" s="37" t="s">
        <v>2265</v>
      </c>
      <c r="F7469" s="12" t="s">
        <v>16718</v>
      </c>
      <c r="G7469" s="12" t="s">
        <v>24718</v>
      </c>
      <c r="H7469" s="6" t="str">
        <f t="shared" si="116"/>
        <v>38748 405.83 Comanche CoveWtrOperations STENNER PUMP-COMANCHE COVE BPS 1 (P1)</v>
      </c>
    </row>
    <row r="7470" spans="2:8" x14ac:dyDescent="0.25">
      <c r="B7470" s="78">
        <v>39386</v>
      </c>
      <c r="C7470" s="74">
        <v>439.44</v>
      </c>
      <c r="D7470" s="36" t="s">
        <v>4950</v>
      </c>
      <c r="E7470" s="37" t="s">
        <v>6435</v>
      </c>
      <c r="F7470" s="12" t="s">
        <v>17994</v>
      </c>
      <c r="G7470" s="12" t="s">
        <v>26114</v>
      </c>
      <c r="H7470" s="6" t="str">
        <f t="shared" si="116"/>
        <v>39386 439.44 Decker HillsWWOperations STENNER PUMP-DHIC WATER PLANT WELL 1 (W1)</v>
      </c>
    </row>
    <row r="7471" spans="2:8" x14ac:dyDescent="0.25">
      <c r="B7471" s="78">
        <v>39386</v>
      </c>
      <c r="C7471" s="74">
        <v>439.44</v>
      </c>
      <c r="D7471" s="36" t="s">
        <v>21</v>
      </c>
      <c r="E7471" s="37" t="s">
        <v>2356</v>
      </c>
      <c r="F7471" s="12" t="s">
        <v>17994</v>
      </c>
      <c r="G7471" s="12" t="s">
        <v>26054</v>
      </c>
      <c r="H7471" s="6" t="str">
        <f t="shared" si="116"/>
        <v>39386 439.44 Decker HillsWtrOperations STENNER PUMP-DHIC WWTP 1 (S1)</v>
      </c>
    </row>
    <row r="7472" spans="2:8" x14ac:dyDescent="0.25">
      <c r="B7472" s="78">
        <v>39447</v>
      </c>
      <c r="C7472" s="74">
        <v>526.57000000000005</v>
      </c>
      <c r="D7472" s="36" t="s">
        <v>57</v>
      </c>
      <c r="E7472" s="37" t="s">
        <v>2364</v>
      </c>
      <c r="F7472" s="12" t="s">
        <v>18117</v>
      </c>
      <c r="G7472" s="12" t="s">
        <v>26187</v>
      </c>
      <c r="H7472" s="6" t="str">
        <f t="shared" si="116"/>
        <v>39447 526.57 Plum Creek Ops Wtr STENNER PUMP-DRYHOLE RD PUMPSTATION (P4)</v>
      </c>
    </row>
    <row r="7473" spans="2:8" x14ac:dyDescent="0.25">
      <c r="B7473" s="78">
        <v>39447</v>
      </c>
      <c r="C7473" s="74">
        <v>567.97</v>
      </c>
      <c r="D7473" s="36" t="s">
        <v>40</v>
      </c>
      <c r="E7473" s="37" t="s">
        <v>2365</v>
      </c>
      <c r="F7473" s="12" t="s">
        <v>18119</v>
      </c>
      <c r="G7473" s="12" t="s">
        <v>26189</v>
      </c>
      <c r="H7473" s="6" t="str">
        <f t="shared" si="116"/>
        <v>39447 567.97 Govenor's PointWtrOperations STENNER PUMP-GSPT WELL 2 (W2)</v>
      </c>
    </row>
    <row r="7474" spans="2:8" x14ac:dyDescent="0.25">
      <c r="B7474" s="78">
        <v>39294</v>
      </c>
      <c r="C7474" s="74">
        <v>439.87</v>
      </c>
      <c r="D7474" s="36" t="s">
        <v>59</v>
      </c>
      <c r="E7474" s="37" t="s">
        <v>2347</v>
      </c>
      <c r="F7474" s="12" t="s">
        <v>17831</v>
      </c>
      <c r="G7474" s="12" t="s">
        <v>25885</v>
      </c>
      <c r="H7474" s="6" t="str">
        <f t="shared" si="116"/>
        <v>39294 439.87 WestsideWtrOperations STENNER PUMP-GUN CLUB/WSDE BPS 2 (P2)</v>
      </c>
    </row>
    <row r="7475" spans="2:8" x14ac:dyDescent="0.25">
      <c r="B7475" s="78">
        <v>39416</v>
      </c>
      <c r="C7475" s="74">
        <v>462.62</v>
      </c>
      <c r="D7475" s="36" t="s">
        <v>38</v>
      </c>
      <c r="E7475" s="37" t="s">
        <v>2363</v>
      </c>
      <c r="F7475" s="12" t="s">
        <v>18058</v>
      </c>
      <c r="G7475" s="12" t="s">
        <v>26125</v>
      </c>
      <c r="H7475" s="6" t="str">
        <f t="shared" si="116"/>
        <v>39416 462.62 Hulon LakesWtrOperations STENNER PUMP-HULON LAKES WELL 1 (W1)</v>
      </c>
    </row>
    <row r="7476" spans="2:8" x14ac:dyDescent="0.25">
      <c r="B7476" s="78">
        <v>39386</v>
      </c>
      <c r="C7476" s="74">
        <v>546</v>
      </c>
      <c r="D7476" s="36" t="s">
        <v>4961</v>
      </c>
      <c r="E7476" s="37" t="s">
        <v>6434</v>
      </c>
      <c r="F7476" s="12" t="s">
        <v>18047</v>
      </c>
      <c r="G7476" s="12" t="s">
        <v>26113</v>
      </c>
      <c r="H7476" s="6" t="str">
        <f t="shared" si="116"/>
        <v>39386 546 Holiday Villages of ForkWWOperations STENNER PUMP-HVOF SEWER 1 (S1)</v>
      </c>
    </row>
    <row r="7477" spans="2:8" x14ac:dyDescent="0.25">
      <c r="B7477" s="78">
        <v>39447</v>
      </c>
      <c r="C7477" s="74">
        <v>451.88</v>
      </c>
      <c r="D7477" s="36" t="s">
        <v>16</v>
      </c>
      <c r="E7477" s="37" t="s">
        <v>2366</v>
      </c>
      <c r="F7477" s="12" t="s">
        <v>18120</v>
      </c>
      <c r="G7477" s="12" t="s">
        <v>26190</v>
      </c>
      <c r="H7477" s="6" t="str">
        <f t="shared" si="116"/>
        <v>39447 451.88 Holiday Villages of Livingston WtrOps STENNER PUMP-HVOL WELL 1 (W1)</v>
      </c>
    </row>
    <row r="7478" spans="2:8" x14ac:dyDescent="0.25">
      <c r="B7478" s="78">
        <v>39355</v>
      </c>
      <c r="C7478" s="74">
        <v>835.65</v>
      </c>
      <c r="D7478" s="36" t="s">
        <v>57</v>
      </c>
      <c r="E7478" s="37" t="s">
        <v>2353</v>
      </c>
      <c r="F7478" s="12" t="s">
        <v>17916</v>
      </c>
      <c r="G7478" s="12" t="s">
        <v>25973</v>
      </c>
      <c r="H7478" s="6" t="str">
        <f t="shared" si="116"/>
        <v>39355 835.65 Plum Creek Ops Wtr STENNER PUMP-INDISTRICT PMCK</v>
      </c>
    </row>
    <row r="7479" spans="2:8" x14ac:dyDescent="0.25">
      <c r="B7479" s="78">
        <v>39051</v>
      </c>
      <c r="C7479" s="74">
        <v>572.87</v>
      </c>
      <c r="D7479" s="36" t="s">
        <v>63</v>
      </c>
      <c r="E7479" s="37" t="s">
        <v>2306</v>
      </c>
      <c r="F7479" s="12" t="s">
        <v>17350</v>
      </c>
      <c r="G7479" s="12" t="s">
        <v>25367</v>
      </c>
      <c r="H7479" s="6" t="str">
        <f t="shared" si="116"/>
        <v>39051 572.87 LollilopWtrOperations STENNER PUMP-LOLLIPOP WELL 1 (W1)</v>
      </c>
    </row>
    <row r="7480" spans="2:8" x14ac:dyDescent="0.25">
      <c r="B7480" s="78">
        <v>39051</v>
      </c>
      <c r="C7480" s="74">
        <v>730.8</v>
      </c>
      <c r="D7480" s="36" t="s">
        <v>148</v>
      </c>
      <c r="E7480" s="37" t="s">
        <v>2308</v>
      </c>
      <c r="F7480" s="12" t="s">
        <v>17352</v>
      </c>
      <c r="G7480" s="12" t="s">
        <v>25369</v>
      </c>
      <c r="H7480" s="6" t="str">
        <f t="shared" si="116"/>
        <v>39051 730.8 Lakeway HarborWtrOperations STENNER PUMP-LYHR SURFACE WATER PLANT 1 (U1)</v>
      </c>
    </row>
    <row r="7481" spans="2:8" x14ac:dyDescent="0.25">
      <c r="B7481" s="78">
        <v>39202</v>
      </c>
      <c r="C7481" s="74">
        <v>855.49</v>
      </c>
      <c r="D7481" s="36" t="s">
        <v>58</v>
      </c>
      <c r="E7481" s="37" t="s">
        <v>2328</v>
      </c>
      <c r="F7481" s="12" t="s">
        <v>17662</v>
      </c>
      <c r="G7481" s="12" t="s">
        <v>25695</v>
      </c>
      <c r="H7481" s="6" t="str">
        <f t="shared" si="116"/>
        <v>39202 855.49 Metroplex HomesteadsWtrOperations STENNER PUMP-MXHS BPS 2 (P2)</v>
      </c>
    </row>
    <row r="7482" spans="2:8" x14ac:dyDescent="0.25">
      <c r="B7482" s="78">
        <v>38960</v>
      </c>
      <c r="C7482" s="74">
        <v>401.7</v>
      </c>
      <c r="D7482" s="36" t="s">
        <v>42</v>
      </c>
      <c r="E7482" s="37" t="s">
        <v>2293</v>
      </c>
      <c r="F7482" s="12" t="s">
        <v>17217</v>
      </c>
      <c r="G7482" s="12" t="s">
        <v>25233</v>
      </c>
      <c r="H7482" s="6" t="str">
        <f t="shared" si="116"/>
        <v>38960 401.7 Oak Trail ShoresWtrOperations STENNER PUMP-OTSH SUREFACE WATER 1 (U1)</v>
      </c>
    </row>
    <row r="7483" spans="2:8" x14ac:dyDescent="0.25">
      <c r="B7483" s="78">
        <v>38748</v>
      </c>
      <c r="C7483" s="74">
        <v>430.1</v>
      </c>
      <c r="D7483" s="36" t="s">
        <v>42</v>
      </c>
      <c r="E7483" s="37" t="s">
        <v>2266</v>
      </c>
      <c r="F7483" s="12" t="s">
        <v>16719</v>
      </c>
      <c r="G7483" s="12" t="s">
        <v>24719</v>
      </c>
      <c r="H7483" s="6" t="str">
        <f t="shared" si="116"/>
        <v>38748 430.1 Oak Trail ShoresWtrOperations STENNER PUMP-OTSH SURFACE WATER 1 (U1)</v>
      </c>
    </row>
    <row r="7484" spans="2:8" x14ac:dyDescent="0.25">
      <c r="B7484" s="78">
        <v>39113</v>
      </c>
      <c r="C7484" s="74">
        <v>667.59</v>
      </c>
      <c r="D7484" s="36" t="s">
        <v>39</v>
      </c>
      <c r="E7484" s="37" t="s">
        <v>2319</v>
      </c>
      <c r="F7484" s="12" t="s">
        <v>17492</v>
      </c>
      <c r="G7484" s="12" t="s">
        <v>25515</v>
      </c>
      <c r="H7484" s="6" t="str">
        <f t="shared" si="116"/>
        <v>39113 667.59 Pine HarborWtrOperations STENNER PUMP-PIHR BPS 2 (P2)</v>
      </c>
    </row>
    <row r="7485" spans="2:8" x14ac:dyDescent="0.25">
      <c r="B7485" s="78">
        <v>39568</v>
      </c>
      <c r="C7485" s="74">
        <v>534.9</v>
      </c>
      <c r="D7485" s="36" t="s">
        <v>78</v>
      </c>
      <c r="E7485" s="37" t="s">
        <v>2373</v>
      </c>
      <c r="F7485" s="12" t="s">
        <v>18260</v>
      </c>
      <c r="G7485" s="12" t="s">
        <v>26331</v>
      </c>
      <c r="H7485" s="6" t="str">
        <f t="shared" si="116"/>
        <v>39568 534.9 Indian Hills HarborWtrOperations STENNER PUMP-PLANT 1-PLANT 1</v>
      </c>
    </row>
    <row r="7486" spans="2:8" x14ac:dyDescent="0.25">
      <c r="B7486" s="78">
        <v>38686</v>
      </c>
      <c r="C7486" s="74">
        <v>477.37</v>
      </c>
      <c r="D7486" s="36" t="s">
        <v>57</v>
      </c>
      <c r="E7486" s="37" t="s">
        <v>2230</v>
      </c>
      <c r="F7486" s="12" t="s">
        <v>16366</v>
      </c>
      <c r="G7486" s="12" t="s">
        <v>24240</v>
      </c>
      <c r="H7486" s="6" t="str">
        <f t="shared" si="116"/>
        <v>38686 477.37 Plum Creek Ops Wtr STENNER PUMP-PMCK WELL 1 (W1)</v>
      </c>
    </row>
    <row r="7487" spans="2:8" x14ac:dyDescent="0.25">
      <c r="B7487" s="78">
        <v>39082</v>
      </c>
      <c r="C7487" s="74">
        <v>443.67</v>
      </c>
      <c r="D7487" s="36" t="s">
        <v>57</v>
      </c>
      <c r="E7487" s="37" t="s">
        <v>2230</v>
      </c>
      <c r="F7487" s="12" t="s">
        <v>17438</v>
      </c>
      <c r="G7487" s="12" t="s">
        <v>25458</v>
      </c>
      <c r="H7487" s="6" t="str">
        <f t="shared" si="116"/>
        <v>39082 443.67 Plum Creek Ops Wtr STENNER PUMP-PMCK WELL 1 (W1)</v>
      </c>
    </row>
    <row r="7488" spans="2:8" x14ac:dyDescent="0.25">
      <c r="B7488" s="78">
        <v>39233</v>
      </c>
      <c r="C7488" s="74">
        <v>1261.25</v>
      </c>
      <c r="D7488" s="36" t="s">
        <v>57</v>
      </c>
      <c r="E7488" s="37" t="s">
        <v>2230</v>
      </c>
      <c r="F7488" s="12" t="s">
        <v>17704</v>
      </c>
      <c r="G7488" s="12" t="s">
        <v>25743</v>
      </c>
      <c r="H7488" s="6" t="str">
        <f t="shared" si="116"/>
        <v>39233 1261.25 Plum Creek Ops Wtr STENNER PUMP-PMCK WELL 1 (W1)</v>
      </c>
    </row>
    <row r="7489" spans="2:8" x14ac:dyDescent="0.25">
      <c r="B7489" s="78">
        <v>39447</v>
      </c>
      <c r="C7489" s="74">
        <v>472.49</v>
      </c>
      <c r="D7489" s="36" t="s">
        <v>57</v>
      </c>
      <c r="E7489" s="37" t="s">
        <v>2230</v>
      </c>
      <c r="F7489" s="12" t="s">
        <v>18118</v>
      </c>
      <c r="G7489" s="12" t="s">
        <v>26188</v>
      </c>
      <c r="H7489" s="6" t="str">
        <f t="shared" si="116"/>
        <v>39447 472.49 Plum Creek Ops Wtr STENNER PUMP-PMCK WELL 1 (W1)</v>
      </c>
    </row>
    <row r="7490" spans="2:8" x14ac:dyDescent="0.25">
      <c r="B7490" s="78">
        <v>38868</v>
      </c>
      <c r="C7490" s="74">
        <v>649.51</v>
      </c>
      <c r="D7490" s="36" t="s">
        <v>57</v>
      </c>
      <c r="E7490" s="37" t="s">
        <v>2280</v>
      </c>
      <c r="F7490" s="12" t="s">
        <v>17063</v>
      </c>
      <c r="G7490" s="12" t="s">
        <v>25077</v>
      </c>
      <c r="H7490" s="6" t="str">
        <f t="shared" si="116"/>
        <v>38868 649.51 Plum Creek Ops Wtr STENNER PUMP-PMCK WELL 3 (W3)</v>
      </c>
    </row>
    <row r="7491" spans="2:8" x14ac:dyDescent="0.25">
      <c r="B7491" s="78">
        <v>39141</v>
      </c>
      <c r="C7491" s="74">
        <v>1472.44</v>
      </c>
      <c r="D7491" s="36" t="s">
        <v>4944</v>
      </c>
      <c r="E7491" s="37" t="s">
        <v>6424</v>
      </c>
      <c r="F7491" s="12" t="s">
        <v>17597</v>
      </c>
      <c r="G7491" s="12" t="s">
        <v>25627</v>
      </c>
      <c r="H7491" s="6" t="str">
        <f t="shared" ref="H7491:H7554" si="117">G7491&amp;" "&amp;E7491</f>
        <v>39141 1472.44 Cherokee ShoresWWOperations STENNER PUMPS (3)-CESH WWTP (S1)</v>
      </c>
    </row>
    <row r="7492" spans="2:8" x14ac:dyDescent="0.25">
      <c r="B7492" s="78">
        <v>39051</v>
      </c>
      <c r="C7492" s="74">
        <v>1519.53</v>
      </c>
      <c r="D7492" s="36" t="s">
        <v>4944</v>
      </c>
      <c r="E7492" s="37" t="s">
        <v>6420</v>
      </c>
      <c r="F7492" s="12" t="s">
        <v>17418</v>
      </c>
      <c r="G7492" s="12" t="s">
        <v>25438</v>
      </c>
      <c r="H7492" s="6" t="str">
        <f t="shared" si="117"/>
        <v>39051 1519.53 Cherokee ShoresWWOperations STENNER PUMPS-CESH WWTP (S1)</v>
      </c>
    </row>
    <row r="7493" spans="2:8" x14ac:dyDescent="0.25">
      <c r="B7493" s="78">
        <v>38960</v>
      </c>
      <c r="C7493" s="74">
        <v>423.29</v>
      </c>
      <c r="D7493" s="36" t="s">
        <v>43</v>
      </c>
      <c r="E7493" s="37" t="s">
        <v>2291</v>
      </c>
      <c r="F7493" s="12" t="s">
        <v>17215</v>
      </c>
      <c r="G7493" s="12" t="s">
        <v>25231</v>
      </c>
      <c r="H7493" s="6" t="str">
        <f t="shared" si="117"/>
        <v>38960 423.29 Sherwood ShoresWtrOperations STENNER PUMP-SDSH BPS 1 (P1)</v>
      </c>
    </row>
    <row r="7494" spans="2:8" x14ac:dyDescent="0.25">
      <c r="B7494" s="78">
        <v>38776</v>
      </c>
      <c r="C7494" s="74">
        <v>1802.71</v>
      </c>
      <c r="D7494" s="36" t="s">
        <v>56</v>
      </c>
      <c r="E7494" s="37" t="s">
        <v>2268</v>
      </c>
      <c r="F7494" s="12" t="s">
        <v>16772</v>
      </c>
      <c r="G7494" s="12" t="s">
        <v>24774</v>
      </c>
      <c r="H7494" s="6" t="str">
        <f t="shared" si="117"/>
        <v>38776 1802.71 Lake Medina Shores Wtr Ops STENNER PUMPS-LAKE VILL OF L MED WELL 1 (W1)</v>
      </c>
    </row>
    <row r="7495" spans="2:8" x14ac:dyDescent="0.25">
      <c r="B7495" s="78">
        <v>38929</v>
      </c>
      <c r="C7495" s="74">
        <v>838.64</v>
      </c>
      <c r="D7495" s="36" t="s">
        <v>15</v>
      </c>
      <c r="E7495" s="37" t="s">
        <v>2288</v>
      </c>
      <c r="F7495" s="12" t="s">
        <v>17173</v>
      </c>
      <c r="G7495" s="12" t="s">
        <v>25187</v>
      </c>
      <c r="H7495" s="6" t="str">
        <f t="shared" si="117"/>
        <v>38929 838.64 TanglewoodWtrOperations STENNER PUMPS-TGWD@TEX STANDPIPE (E1)</v>
      </c>
    </row>
    <row r="7496" spans="2:8" x14ac:dyDescent="0.25">
      <c r="B7496" s="78">
        <v>38807</v>
      </c>
      <c r="C7496" s="74">
        <v>1332.06</v>
      </c>
      <c r="D7496" s="36" t="s">
        <v>15</v>
      </c>
      <c r="E7496" s="37" t="s">
        <v>2273</v>
      </c>
      <c r="F7496" s="12" t="s">
        <v>16819</v>
      </c>
      <c r="G7496" s="12" t="s">
        <v>24825</v>
      </c>
      <c r="H7496" s="6" t="str">
        <f t="shared" si="117"/>
        <v>38807 1332.06 TanglewoodWtrOperations STENNER PUMPS-TGWD@TEXOMA STANDPIPE (E1)</v>
      </c>
    </row>
    <row r="7497" spans="2:8" x14ac:dyDescent="0.25">
      <c r="B7497" s="78">
        <v>38960</v>
      </c>
      <c r="C7497" s="74">
        <v>661.07</v>
      </c>
      <c r="D7497" s="36" t="s">
        <v>15</v>
      </c>
      <c r="E7497" s="37" t="s">
        <v>2290</v>
      </c>
      <c r="F7497" s="12" t="s">
        <v>17214</v>
      </c>
      <c r="G7497" s="12" t="s">
        <v>25230</v>
      </c>
      <c r="H7497" s="6" t="str">
        <f t="shared" si="117"/>
        <v>38960 661.07 TanglewoodWtrOperations STENNER PUMP-TGWD@TEX STANDPIPE (E1)</v>
      </c>
    </row>
    <row r="7498" spans="2:8" x14ac:dyDescent="0.25">
      <c r="B7498" s="78">
        <v>39355</v>
      </c>
      <c r="C7498" s="74">
        <v>961.82</v>
      </c>
      <c r="D7498" s="36" t="s">
        <v>15</v>
      </c>
      <c r="E7498" s="37" t="s">
        <v>2290</v>
      </c>
      <c r="F7498" s="12" t="s">
        <v>17917</v>
      </c>
      <c r="G7498" s="12" t="s">
        <v>25974</v>
      </c>
      <c r="H7498" s="6" t="str">
        <f t="shared" si="117"/>
        <v>39355 961.82 TanglewoodWtrOperations STENNER PUMP-TGWD@TEX STANDPIPE (E1)</v>
      </c>
    </row>
    <row r="7499" spans="2:8" x14ac:dyDescent="0.25">
      <c r="B7499" s="78">
        <v>38898</v>
      </c>
      <c r="C7499" s="74">
        <v>411.31</v>
      </c>
      <c r="D7499" s="36" t="s">
        <v>38</v>
      </c>
      <c r="E7499" s="37" t="s">
        <v>2285</v>
      </c>
      <c r="F7499" s="12" t="s">
        <v>17125</v>
      </c>
      <c r="G7499" s="12" t="s">
        <v>25139</v>
      </c>
      <c r="H7499" s="6" t="str">
        <f t="shared" si="117"/>
        <v>38898 411.31 Hulon LakesWtrOperations STENNER PUMP-WVHP WELL 2 (W2)</v>
      </c>
    </row>
    <row r="7500" spans="2:8" x14ac:dyDescent="0.25">
      <c r="B7500" s="78">
        <v>40664</v>
      </c>
      <c r="C7500" s="74">
        <v>27118.04</v>
      </c>
      <c r="D7500" s="36" t="s">
        <v>22</v>
      </c>
      <c r="E7500" s="37" t="s">
        <v>4602</v>
      </c>
      <c r="F7500" s="12" t="s">
        <v>22153</v>
      </c>
      <c r="G7500" s="12" t="s">
        <v>34065</v>
      </c>
      <c r="H7500" s="6" t="str">
        <f t="shared" si="117"/>
        <v>40664 27118.04 Stonecrest EstatesWtrOperations STES 142 - 5/8 AMR METERS</v>
      </c>
    </row>
    <row r="7501" spans="2:8" x14ac:dyDescent="0.25">
      <c r="B7501" s="78">
        <v>42172</v>
      </c>
      <c r="C7501" s="74">
        <v>1477.62</v>
      </c>
      <c r="D7501" s="6" t="s">
        <v>4802</v>
      </c>
      <c r="E7501" s="37" t="s">
        <v>6562</v>
      </c>
      <c r="F7501" s="12" t="s">
        <v>22154</v>
      </c>
      <c r="G7501" s="12" t="s">
        <v>34066</v>
      </c>
      <c r="H7501" s="6" t="str">
        <f t="shared" si="117"/>
        <v>42172 1477.62 CONROE OPS Sthil chop saw</v>
      </c>
    </row>
    <row r="7502" spans="2:8" x14ac:dyDescent="0.25">
      <c r="B7502" s="78">
        <v>39629</v>
      </c>
      <c r="C7502" s="74">
        <v>300</v>
      </c>
      <c r="D7502" s="36" t="s">
        <v>22</v>
      </c>
      <c r="E7502" s="37" t="s">
        <v>3415</v>
      </c>
      <c r="F7502" s="12" t="s">
        <v>22155</v>
      </c>
      <c r="G7502" s="12" t="s">
        <v>34067</v>
      </c>
      <c r="H7502" s="6" t="str">
        <f t="shared" si="117"/>
        <v>39629 300 Stonecrest EstatesWtrOperations STONECREST WATER MAP-STES-STES</v>
      </c>
    </row>
    <row r="7503" spans="2:8" x14ac:dyDescent="0.25">
      <c r="B7503" s="78">
        <v>39692</v>
      </c>
      <c r="C7503" s="74">
        <v>39707.4</v>
      </c>
      <c r="D7503" s="36" t="s">
        <v>22</v>
      </c>
      <c r="E7503" s="37" t="s">
        <v>2788</v>
      </c>
      <c r="F7503" s="12" t="s">
        <v>22156</v>
      </c>
      <c r="G7503" s="12" t="s">
        <v>34068</v>
      </c>
      <c r="H7503" s="6" t="str">
        <f t="shared" si="117"/>
        <v>39692 39707.4 Stonecrest EstatesWtrOperations STONECREST WATERLINE WATERLINE-</v>
      </c>
    </row>
    <row r="7504" spans="2:8" x14ac:dyDescent="0.25">
      <c r="B7504" s="78">
        <v>26845</v>
      </c>
      <c r="C7504" s="74">
        <v>5919</v>
      </c>
      <c r="D7504" s="36" t="s">
        <v>4941</v>
      </c>
      <c r="E7504" s="37" t="s">
        <v>4995</v>
      </c>
      <c r="F7504" s="12" t="s">
        <v>22157</v>
      </c>
      <c r="G7504" s="12" t="s">
        <v>34069</v>
      </c>
      <c r="H7504" s="6" t="str">
        <f t="shared" si="117"/>
        <v>26845 5919 Beachwood EstatesWWOperations Storage Barn              15' X 21'</v>
      </c>
    </row>
    <row r="7505" spans="2:8" x14ac:dyDescent="0.25">
      <c r="B7505" s="78">
        <v>39659</v>
      </c>
      <c r="C7505" s="74">
        <v>1130.08</v>
      </c>
      <c r="D7505" s="36" t="s">
        <v>4944</v>
      </c>
      <c r="E7505" s="37" t="s">
        <v>6502</v>
      </c>
      <c r="F7505" s="12" t="s">
        <v>15289</v>
      </c>
      <c r="G7505" s="12" t="s">
        <v>23122</v>
      </c>
      <c r="H7505" s="6" t="str">
        <f t="shared" si="117"/>
        <v>39659 1130.08 Cherokee ShoresWWOperations STORAGE BOX; CHEROKEE SHORES WW PLANT-CHEROKEE SHO</v>
      </c>
    </row>
    <row r="7506" spans="2:8" x14ac:dyDescent="0.25">
      <c r="B7506" s="78">
        <v>34150</v>
      </c>
      <c r="C7506" s="74">
        <v>7993</v>
      </c>
      <c r="D7506" s="36" t="s">
        <v>4946</v>
      </c>
      <c r="E7506" s="37" t="s">
        <v>6471</v>
      </c>
      <c r="F7506" s="12" t="s">
        <v>22158</v>
      </c>
      <c r="G7506" s="12" t="s">
        <v>34070</v>
      </c>
      <c r="H7506" s="6" t="str">
        <f t="shared" si="117"/>
        <v>34150 7993 Harbor PointWWOperations Storage Building              8' X 20'</v>
      </c>
    </row>
    <row r="7507" spans="2:8" x14ac:dyDescent="0.25">
      <c r="B7507" s="78">
        <v>36707</v>
      </c>
      <c r="C7507" s="74">
        <v>16704</v>
      </c>
      <c r="D7507" s="36" t="s">
        <v>45</v>
      </c>
      <c r="E7507" s="37" t="s">
        <v>329</v>
      </c>
      <c r="F7507" s="12" t="s">
        <v>19316</v>
      </c>
      <c r="G7507" s="12" t="s">
        <v>34071</v>
      </c>
      <c r="H7507" s="6" t="str">
        <f t="shared" si="117"/>
        <v>36707 16704 IvanhoeWtrOperations Storage Building Wood 12' X 24'</v>
      </c>
    </row>
    <row r="7508" spans="2:8" x14ac:dyDescent="0.25">
      <c r="B7508" s="78">
        <v>40483</v>
      </c>
      <c r="C7508" s="74">
        <v>10819.13</v>
      </c>
      <c r="D7508" s="36" t="s">
        <v>13</v>
      </c>
      <c r="E7508" s="37" t="s">
        <v>219</v>
      </c>
      <c r="F7508" s="12" t="s">
        <v>22159</v>
      </c>
      <c r="G7508" s="12" t="s">
        <v>34072</v>
      </c>
      <c r="H7508" s="6" t="str">
        <f t="shared" si="117"/>
        <v>40483 10819.13 Ridgecrest Grayson CountyWtrOperations STORAGE SHED &amp; EQUIPMENT BUILDING - RIDGECREST</v>
      </c>
    </row>
    <row r="7509" spans="2:8" x14ac:dyDescent="0.25">
      <c r="B7509" s="78">
        <v>40483</v>
      </c>
      <c r="C7509" s="74">
        <v>10819.13</v>
      </c>
      <c r="D7509" s="36" t="s">
        <v>13</v>
      </c>
      <c r="E7509" s="37" t="s">
        <v>219</v>
      </c>
      <c r="F7509" s="12" t="s">
        <v>22159</v>
      </c>
      <c r="G7509" s="12" t="s">
        <v>34072</v>
      </c>
      <c r="H7509" s="6" t="str">
        <f t="shared" si="117"/>
        <v>40483 10819.13 Ridgecrest Grayson CountyWtrOperations STORAGE SHED &amp; EQUIPMENT BUILDING - RIDGECREST</v>
      </c>
    </row>
    <row r="7510" spans="2:8" x14ac:dyDescent="0.25">
      <c r="B7510" s="78">
        <v>36341</v>
      </c>
      <c r="C7510" s="74">
        <v>24388.87</v>
      </c>
      <c r="D7510" s="36" t="s">
        <v>23</v>
      </c>
      <c r="E7510" s="37" t="s">
        <v>2614</v>
      </c>
      <c r="F7510" s="12" t="s">
        <v>22160</v>
      </c>
      <c r="G7510" s="12" t="s">
        <v>34073</v>
      </c>
      <c r="H7510" s="6" t="str">
        <f t="shared" si="117"/>
        <v>36341 24388.87 CrowleyWtrOperations Storage Tank  Bolted Steel 42000 gal</v>
      </c>
    </row>
    <row r="7511" spans="2:8" x14ac:dyDescent="0.25">
      <c r="B7511" s="78">
        <v>36769</v>
      </c>
      <c r="C7511" s="74">
        <v>55000</v>
      </c>
      <c r="D7511" s="36" t="s">
        <v>15</v>
      </c>
      <c r="E7511" s="37" t="s">
        <v>2614</v>
      </c>
      <c r="F7511" s="12" t="s">
        <v>22161</v>
      </c>
      <c r="G7511" s="12" t="s">
        <v>34074</v>
      </c>
      <c r="H7511" s="6" t="str">
        <f t="shared" si="117"/>
        <v>36769 55000 TanglewoodWtrOperations Storage Tank  Bolted Steel 42000 gal</v>
      </c>
    </row>
    <row r="7512" spans="2:8" x14ac:dyDescent="0.25">
      <c r="B7512" s="78">
        <v>34150</v>
      </c>
      <c r="C7512" s="74">
        <v>13667</v>
      </c>
      <c r="D7512" s="36" t="s">
        <v>141</v>
      </c>
      <c r="E7512" s="37" t="s">
        <v>2526</v>
      </c>
      <c r="F7512" s="12" t="s">
        <v>22162</v>
      </c>
      <c r="G7512" s="12" t="s">
        <v>34075</v>
      </c>
      <c r="H7512" s="6" t="str">
        <f t="shared" si="117"/>
        <v>34150 13667 Tex-Rides FifthWtrOperations Storage Tank  Steel Welded 6700 gal</v>
      </c>
    </row>
    <row r="7513" spans="2:8" x14ac:dyDescent="0.25">
      <c r="B7513" s="78">
        <v>32689</v>
      </c>
      <c r="C7513" s="74">
        <v>18578</v>
      </c>
      <c r="D7513" s="36" t="s">
        <v>50</v>
      </c>
      <c r="E7513" s="37" t="s">
        <v>2545</v>
      </c>
      <c r="F7513" s="12" t="s">
        <v>22163</v>
      </c>
      <c r="G7513" s="12" t="s">
        <v>34076</v>
      </c>
      <c r="H7513" s="6" t="str">
        <f t="shared" si="117"/>
        <v>32689 18578 Carolynn EstatesWtrOperations Storage Tank  Welded Steel 11600 gal</v>
      </c>
    </row>
    <row r="7514" spans="2:8" x14ac:dyDescent="0.25">
      <c r="B7514" s="78">
        <v>34150</v>
      </c>
      <c r="C7514" s="74">
        <v>21867</v>
      </c>
      <c r="D7514" s="36" t="s">
        <v>99</v>
      </c>
      <c r="E7514" s="37" t="s">
        <v>2565</v>
      </c>
      <c r="F7514" s="12" t="s">
        <v>22164</v>
      </c>
      <c r="G7514" s="12" t="s">
        <v>34077</v>
      </c>
      <c r="H7514" s="6" t="str">
        <f t="shared" si="117"/>
        <v>34150 21867 Granbury AcresWtrOperations Storage Tank  Welded Steel 12900 gal</v>
      </c>
    </row>
    <row r="7515" spans="2:8" x14ac:dyDescent="0.25">
      <c r="B7515" s="78">
        <v>32689</v>
      </c>
      <c r="C7515" s="74">
        <v>9289</v>
      </c>
      <c r="D7515" s="36" t="s">
        <v>85</v>
      </c>
      <c r="E7515" s="37" t="s">
        <v>2503</v>
      </c>
      <c r="F7515" s="12" t="s">
        <v>22165</v>
      </c>
      <c r="G7515" s="12" t="s">
        <v>34078</v>
      </c>
      <c r="H7515" s="6" t="str">
        <f t="shared" si="117"/>
        <v>32689 9289 Benbrook HillsWtrOperations Storage Tank  Welded Steel 4200 gal</v>
      </c>
    </row>
    <row r="7516" spans="2:8" x14ac:dyDescent="0.25">
      <c r="B7516" s="78">
        <v>34150</v>
      </c>
      <c r="C7516" s="74">
        <v>10933</v>
      </c>
      <c r="D7516" s="36" t="s">
        <v>60</v>
      </c>
      <c r="E7516" s="37" t="s">
        <v>2503</v>
      </c>
      <c r="F7516" s="12" t="s">
        <v>22166</v>
      </c>
      <c r="G7516" s="12" t="s">
        <v>34079</v>
      </c>
      <c r="H7516" s="6" t="str">
        <f t="shared" si="117"/>
        <v>34150 10933 Triple H EstatesWtrOperations Storage Tank  Welded Steel 4200 gal</v>
      </c>
    </row>
    <row r="7517" spans="2:8" x14ac:dyDescent="0.25">
      <c r="B7517" s="78">
        <v>34515</v>
      </c>
      <c r="C7517" s="74">
        <v>18222</v>
      </c>
      <c r="D7517" s="36" t="s">
        <v>23</v>
      </c>
      <c r="E7517" s="37" t="s">
        <v>2544</v>
      </c>
      <c r="F7517" s="12" t="s">
        <v>22167</v>
      </c>
      <c r="G7517" s="12" t="s">
        <v>34080</v>
      </c>
      <c r="H7517" s="6" t="str">
        <f t="shared" si="117"/>
        <v>34515 18222 CrowleyWtrOperations Storage Tank  Welded Steel 9800 gal</v>
      </c>
    </row>
    <row r="7518" spans="2:8" x14ac:dyDescent="0.25">
      <c r="B7518" s="78">
        <v>36707</v>
      </c>
      <c r="C7518" s="74">
        <v>30000</v>
      </c>
      <c r="D7518" s="36" t="s">
        <v>29</v>
      </c>
      <c r="E7518" s="37" t="s">
        <v>2585</v>
      </c>
      <c r="F7518" s="12" t="s">
        <v>22168</v>
      </c>
      <c r="G7518" s="12" t="s">
        <v>34081</v>
      </c>
      <c r="H7518" s="6" t="str">
        <f t="shared" si="117"/>
        <v>36707 30000 West Park VillageWtrOperations Storage Tank 1  20500 gal</v>
      </c>
    </row>
    <row r="7519" spans="2:8" x14ac:dyDescent="0.25">
      <c r="B7519" s="78">
        <v>35246</v>
      </c>
      <c r="C7519" s="74">
        <v>27889</v>
      </c>
      <c r="D7519" s="36" t="s">
        <v>21</v>
      </c>
      <c r="E7519" s="37" t="s">
        <v>2577</v>
      </c>
      <c r="F7519" s="12" t="s">
        <v>22169</v>
      </c>
      <c r="G7519" s="12" t="s">
        <v>34082</v>
      </c>
      <c r="H7519" s="6" t="str">
        <f t="shared" si="117"/>
        <v>35246 27889 Decker HillsWtrOperations Storage Tank 1  21000 gal</v>
      </c>
    </row>
    <row r="7520" spans="2:8" x14ac:dyDescent="0.25">
      <c r="B7520" s="78">
        <v>36707</v>
      </c>
      <c r="C7520" s="74">
        <v>30000</v>
      </c>
      <c r="D7520" s="36" t="s">
        <v>190</v>
      </c>
      <c r="E7520" s="37" t="s">
        <v>2577</v>
      </c>
      <c r="F7520" s="12" t="s">
        <v>22168</v>
      </c>
      <c r="G7520" s="12" t="s">
        <v>34083</v>
      </c>
      <c r="H7520" s="6" t="str">
        <f t="shared" si="117"/>
        <v>36707 30000 West MeadowsWtrOperations Storage Tank 1  21000 gal</v>
      </c>
    </row>
    <row r="7521" spans="2:8" x14ac:dyDescent="0.25">
      <c r="B7521" s="78">
        <v>31048</v>
      </c>
      <c r="C7521" s="74">
        <v>49722</v>
      </c>
      <c r="D7521" s="36" t="s">
        <v>53</v>
      </c>
      <c r="E7521" s="37" t="s">
        <v>2608</v>
      </c>
      <c r="F7521" s="12" t="s">
        <v>22170</v>
      </c>
      <c r="G7521" s="12" t="s">
        <v>34084</v>
      </c>
      <c r="H7521" s="6" t="str">
        <f t="shared" si="117"/>
        <v>31048 49722 Callendar LakeWtrOperations Storage Tank 1  63000 gal</v>
      </c>
    </row>
    <row r="7522" spans="2:8" x14ac:dyDescent="0.25">
      <c r="B7522" s="78">
        <v>30497</v>
      </c>
      <c r="C7522" s="74">
        <v>80000</v>
      </c>
      <c r="D7522" s="36" t="s">
        <v>50</v>
      </c>
      <c r="E7522" s="37" t="s">
        <v>2620</v>
      </c>
      <c r="F7522" s="12" t="s">
        <v>22171</v>
      </c>
      <c r="G7522" s="12" t="s">
        <v>34085</v>
      </c>
      <c r="H7522" s="6" t="str">
        <f t="shared" si="117"/>
        <v>30497 80000 Carolynn EstatesWtrOperations Storage Tank 1 Bolted Steel 125400 gal</v>
      </c>
    </row>
    <row r="7523" spans="2:8" x14ac:dyDescent="0.25">
      <c r="B7523" s="78">
        <v>31958</v>
      </c>
      <c r="C7523" s="74">
        <v>21111</v>
      </c>
      <c r="D7523" s="36" t="s">
        <v>157</v>
      </c>
      <c r="E7523" s="37" t="s">
        <v>2562</v>
      </c>
      <c r="F7523" s="12" t="s">
        <v>22172</v>
      </c>
      <c r="G7523" s="12" t="s">
        <v>34086</v>
      </c>
      <c r="H7523" s="6" t="str">
        <f t="shared" si="117"/>
        <v>31958 21111 Crystal SpringsWtrOperations Storage Tank 1 Bolted Steel 21000</v>
      </c>
    </row>
    <row r="7524" spans="2:8" x14ac:dyDescent="0.25">
      <c r="B7524" s="78">
        <v>36707</v>
      </c>
      <c r="C7524" s="74">
        <v>30000</v>
      </c>
      <c r="D7524" s="36" t="s">
        <v>20</v>
      </c>
      <c r="E7524" s="37" t="s">
        <v>2562</v>
      </c>
      <c r="F7524" s="12" t="s">
        <v>22168</v>
      </c>
      <c r="G7524" s="12" t="s">
        <v>34087</v>
      </c>
      <c r="H7524" s="6" t="str">
        <f t="shared" si="117"/>
        <v>36707 30000 CountrywoodWtrOperations Storage Tank 1 Bolted Steel 21000</v>
      </c>
    </row>
    <row r="7525" spans="2:8" x14ac:dyDescent="0.25">
      <c r="B7525" s="78">
        <v>36707</v>
      </c>
      <c r="C7525" s="74">
        <v>30000</v>
      </c>
      <c r="D7525" s="36" t="s">
        <v>59</v>
      </c>
      <c r="E7525" s="37" t="s">
        <v>2562</v>
      </c>
      <c r="F7525" s="12" t="s">
        <v>22168</v>
      </c>
      <c r="G7525" s="12" t="s">
        <v>34088</v>
      </c>
      <c r="H7525" s="6" t="str">
        <f t="shared" si="117"/>
        <v>36707 30000 WestsideWtrOperations Storage Tank 1 Bolted Steel 21000</v>
      </c>
    </row>
    <row r="7526" spans="2:8" x14ac:dyDescent="0.25">
      <c r="B7526" s="78">
        <v>31228</v>
      </c>
      <c r="C7526" s="74">
        <v>19889</v>
      </c>
      <c r="D7526" s="36" t="s">
        <v>169</v>
      </c>
      <c r="E7526" s="37" t="s">
        <v>2552</v>
      </c>
      <c r="F7526" s="12" t="s">
        <v>22173</v>
      </c>
      <c r="G7526" s="12" t="s">
        <v>34089</v>
      </c>
      <c r="H7526" s="6" t="str">
        <f t="shared" si="117"/>
        <v>31228 19889 SundanceWtrOperations Storage Tank 1 Bolted Steel 21000 gal</v>
      </c>
    </row>
    <row r="7527" spans="2:8" x14ac:dyDescent="0.25">
      <c r="B7527" s="78">
        <v>31958</v>
      </c>
      <c r="C7527" s="74">
        <v>21111</v>
      </c>
      <c r="D7527" s="36" t="s">
        <v>31</v>
      </c>
      <c r="E7527" s="37" t="s">
        <v>2552</v>
      </c>
      <c r="F7527" s="12" t="s">
        <v>22172</v>
      </c>
      <c r="G7527" s="12" t="s">
        <v>34090</v>
      </c>
      <c r="H7527" s="6" t="str">
        <f t="shared" si="117"/>
        <v>31958 21111 Cedar ValleyWtrOperations Storage Tank 1 Bolted Steel 21000 gal</v>
      </c>
    </row>
    <row r="7528" spans="2:8" x14ac:dyDescent="0.25">
      <c r="B7528" s="78">
        <v>32324</v>
      </c>
      <c r="C7528" s="74">
        <v>24556</v>
      </c>
      <c r="D7528" s="36" t="s">
        <v>91</v>
      </c>
      <c r="E7528" s="37" t="s">
        <v>2552</v>
      </c>
      <c r="F7528" s="12" t="s">
        <v>22174</v>
      </c>
      <c r="G7528" s="12" t="s">
        <v>34091</v>
      </c>
      <c r="H7528" s="6" t="str">
        <f t="shared" si="117"/>
        <v>32324 24556 RaywoodWtrOperations Storage Tank 1 Bolted Steel 21000 gal</v>
      </c>
    </row>
    <row r="7529" spans="2:8" x14ac:dyDescent="0.25">
      <c r="B7529" s="78">
        <v>34150</v>
      </c>
      <c r="C7529" s="74">
        <v>27333</v>
      </c>
      <c r="D7529" s="36" t="s">
        <v>38</v>
      </c>
      <c r="E7529" s="37" t="s">
        <v>2552</v>
      </c>
      <c r="F7529" s="12" t="s">
        <v>22175</v>
      </c>
      <c r="G7529" s="12" t="s">
        <v>34092</v>
      </c>
      <c r="H7529" s="6" t="str">
        <f t="shared" si="117"/>
        <v>34150 27333 Hulon LakesWtrOperations Storage Tank 1 Bolted Steel 21000 gal</v>
      </c>
    </row>
    <row r="7530" spans="2:8" x14ac:dyDescent="0.25">
      <c r="B7530" s="78">
        <v>36707</v>
      </c>
      <c r="C7530" s="74">
        <v>30000</v>
      </c>
      <c r="D7530" s="36" t="s">
        <v>19</v>
      </c>
      <c r="E7530" s="37" t="s">
        <v>2552</v>
      </c>
      <c r="F7530" s="12" t="s">
        <v>22168</v>
      </c>
      <c r="G7530" s="12" t="s">
        <v>34093</v>
      </c>
      <c r="H7530" s="6" t="str">
        <f t="shared" si="117"/>
        <v>36707 30000 Westview - Parker CountyWtrOperations Storage Tank 1 Bolted Steel 21000 gal</v>
      </c>
    </row>
    <row r="7531" spans="2:8" x14ac:dyDescent="0.25">
      <c r="B7531" s="78">
        <v>28886</v>
      </c>
      <c r="C7531" s="74">
        <v>19778</v>
      </c>
      <c r="D7531" s="36" t="s">
        <v>72</v>
      </c>
      <c r="E7531" s="37" t="s">
        <v>2548</v>
      </c>
      <c r="F7531" s="12" t="s">
        <v>22176</v>
      </c>
      <c r="G7531" s="12" t="s">
        <v>34094</v>
      </c>
      <c r="H7531" s="6" t="str">
        <f t="shared" si="117"/>
        <v>28886 19778 Holiday ShoresWtrOperations Storage Tank 1 Bolted Steel 21500 gal</v>
      </c>
    </row>
    <row r="7532" spans="2:8" x14ac:dyDescent="0.25">
      <c r="B7532" s="78">
        <v>25384</v>
      </c>
      <c r="C7532" s="74">
        <v>5889</v>
      </c>
      <c r="D7532" s="36" t="s">
        <v>21</v>
      </c>
      <c r="E7532" s="37" t="s">
        <v>2483</v>
      </c>
      <c r="F7532" s="12" t="s">
        <v>22177</v>
      </c>
      <c r="G7532" s="12" t="s">
        <v>34095</v>
      </c>
      <c r="H7532" s="6" t="str">
        <f t="shared" si="117"/>
        <v>25384 5889 Decker HillsWtrOperations Storage Tank 1 Bolted Steel 22000 gal</v>
      </c>
    </row>
    <row r="7533" spans="2:8" x14ac:dyDescent="0.25">
      <c r="B7533" s="78">
        <v>28671</v>
      </c>
      <c r="C7533" s="74">
        <v>19222</v>
      </c>
      <c r="D7533" s="36" t="s">
        <v>27</v>
      </c>
      <c r="E7533" s="37" t="s">
        <v>2483</v>
      </c>
      <c r="F7533" s="12" t="s">
        <v>22178</v>
      </c>
      <c r="G7533" s="12" t="s">
        <v>34096</v>
      </c>
      <c r="H7533" s="6" t="str">
        <f t="shared" si="117"/>
        <v>28671 19222 Wynnwood HavenWtrOperations Storage Tank 1 Bolted Steel 22000 gal</v>
      </c>
    </row>
    <row r="7534" spans="2:8" x14ac:dyDescent="0.25">
      <c r="B7534" s="78">
        <v>30863</v>
      </c>
      <c r="C7534" s="74">
        <v>30667</v>
      </c>
      <c r="D7534" s="36" t="s">
        <v>58</v>
      </c>
      <c r="E7534" s="37" t="s">
        <v>2588</v>
      </c>
      <c r="F7534" s="12" t="s">
        <v>22179</v>
      </c>
      <c r="G7534" s="12" t="s">
        <v>34097</v>
      </c>
      <c r="H7534" s="6" t="str">
        <f t="shared" si="117"/>
        <v>30863 30667 Metroplex HomesteadsWtrOperations Storage Tank 1 Bolted Steel 33000 gal</v>
      </c>
    </row>
    <row r="7535" spans="2:8" x14ac:dyDescent="0.25">
      <c r="B7535" s="78">
        <v>36341</v>
      </c>
      <c r="C7535" s="74">
        <v>44667</v>
      </c>
      <c r="D7535" s="36" t="s">
        <v>105</v>
      </c>
      <c r="E7535" s="37" t="s">
        <v>2605</v>
      </c>
      <c r="F7535" s="12" t="s">
        <v>22180</v>
      </c>
      <c r="G7535" s="12" t="s">
        <v>34098</v>
      </c>
      <c r="H7535" s="6" t="str">
        <f t="shared" si="117"/>
        <v>36341 44667 Holiday Villages of ForkWtrOperations Storage Tank 1 Bolted Steel 33500 gal</v>
      </c>
    </row>
    <row r="7536" spans="2:8" x14ac:dyDescent="0.25">
      <c r="B7536" s="78">
        <v>26480</v>
      </c>
      <c r="C7536" s="74">
        <v>17315</v>
      </c>
      <c r="D7536" s="36" t="s">
        <v>227</v>
      </c>
      <c r="E7536" s="37" t="s">
        <v>2542</v>
      </c>
      <c r="F7536" s="12" t="s">
        <v>22181</v>
      </c>
      <c r="G7536" s="12" t="s">
        <v>34099</v>
      </c>
      <c r="H7536" s="6" t="str">
        <f t="shared" si="117"/>
        <v>26480 17315 Acton (Royal Oaks)WtrOperations Storage Tank 1 Bolted steel 42000 gal</v>
      </c>
    </row>
    <row r="7537" spans="2:8" x14ac:dyDescent="0.25">
      <c r="B7537" s="78">
        <v>30863</v>
      </c>
      <c r="C7537" s="74">
        <v>27388.22</v>
      </c>
      <c r="D7537" s="36" t="s">
        <v>28</v>
      </c>
      <c r="E7537" s="37" t="s">
        <v>2599</v>
      </c>
      <c r="F7537" s="12" t="s">
        <v>22182</v>
      </c>
      <c r="G7537" s="12" t="s">
        <v>34100</v>
      </c>
      <c r="H7537" s="6" t="str">
        <f t="shared" si="117"/>
        <v>30863 27388.22 Nolan River EstatesWtrOperations Storage Tank 1 Bolted Steel 42000 gal</v>
      </c>
    </row>
    <row r="7538" spans="2:8" x14ac:dyDescent="0.25">
      <c r="B7538" s="78">
        <v>32689</v>
      </c>
      <c r="C7538" s="74">
        <v>42574</v>
      </c>
      <c r="D7538" s="36" t="s">
        <v>160</v>
      </c>
      <c r="E7538" s="37" t="s">
        <v>2599</v>
      </c>
      <c r="F7538" s="12" t="s">
        <v>22183</v>
      </c>
      <c r="G7538" s="12" t="s">
        <v>34101</v>
      </c>
      <c r="H7538" s="6" t="str">
        <f t="shared" si="117"/>
        <v>32689 42574 Denton Creek EstatesWtrOperations Storage Tank 1 Bolted Steel 42000 gal</v>
      </c>
    </row>
    <row r="7539" spans="2:8" x14ac:dyDescent="0.25">
      <c r="B7539" s="78">
        <v>33785</v>
      </c>
      <c r="C7539" s="74">
        <v>53778</v>
      </c>
      <c r="D7539" s="36" t="s">
        <v>83</v>
      </c>
      <c r="E7539" s="37" t="s">
        <v>2599</v>
      </c>
      <c r="F7539" s="12" t="s">
        <v>22184</v>
      </c>
      <c r="G7539" s="12" t="s">
        <v>34102</v>
      </c>
      <c r="H7539" s="6" t="str">
        <f t="shared" si="117"/>
        <v>33785 53778 Serenity WoodsWtrOperations Storage Tank 1 Bolted Steel 42000 gal</v>
      </c>
    </row>
    <row r="7540" spans="2:8" x14ac:dyDescent="0.25">
      <c r="B7540" s="78">
        <v>33785</v>
      </c>
      <c r="C7540" s="74">
        <v>53778</v>
      </c>
      <c r="D7540" s="36" t="s">
        <v>222</v>
      </c>
      <c r="E7540" s="37" t="s">
        <v>2599</v>
      </c>
      <c r="F7540" s="12" t="s">
        <v>22184</v>
      </c>
      <c r="G7540" s="12" t="s">
        <v>34103</v>
      </c>
      <c r="H7540" s="6" t="str">
        <f t="shared" si="117"/>
        <v>33785 53778 Montego Bay EstatesWtrOperations Storage Tank 1 Bolted Steel 42000 gal</v>
      </c>
    </row>
    <row r="7541" spans="2:8" x14ac:dyDescent="0.25">
      <c r="B7541" s="78">
        <v>36341</v>
      </c>
      <c r="C7541" s="74">
        <v>54593</v>
      </c>
      <c r="D7541" s="36" t="s">
        <v>169</v>
      </c>
      <c r="E7541" s="37" t="s">
        <v>2599</v>
      </c>
      <c r="F7541" s="12" t="s">
        <v>22185</v>
      </c>
      <c r="G7541" s="12" t="s">
        <v>34104</v>
      </c>
      <c r="H7541" s="6" t="str">
        <f t="shared" si="117"/>
        <v>36341 54593 SundanceWtrOperations Storage Tank 1 Bolted Steel 42000 gal</v>
      </c>
    </row>
    <row r="7542" spans="2:8" x14ac:dyDescent="0.25">
      <c r="B7542" s="78">
        <v>36341</v>
      </c>
      <c r="C7542" s="74">
        <v>54593</v>
      </c>
      <c r="D7542" s="36" t="s">
        <v>169</v>
      </c>
      <c r="E7542" s="37" t="s">
        <v>2599</v>
      </c>
      <c r="F7542" s="12" t="s">
        <v>22185</v>
      </c>
      <c r="G7542" s="12" t="s">
        <v>34104</v>
      </c>
      <c r="H7542" s="6" t="str">
        <f t="shared" si="117"/>
        <v>36341 54593 SundanceWtrOperations Storage Tank 1 Bolted Steel 42000 gal</v>
      </c>
    </row>
    <row r="7543" spans="2:8" x14ac:dyDescent="0.25">
      <c r="B7543" s="78">
        <v>36341</v>
      </c>
      <c r="C7543" s="74">
        <v>44667</v>
      </c>
      <c r="D7543" s="36" t="s">
        <v>16</v>
      </c>
      <c r="E7543" s="37" t="s">
        <v>2606</v>
      </c>
      <c r="F7543" s="12" t="s">
        <v>22180</v>
      </c>
      <c r="G7543" s="12" t="s">
        <v>34105</v>
      </c>
      <c r="H7543" s="6" t="str">
        <f t="shared" si="117"/>
        <v>36341 44667 Holiday Villages of Livingston WtrOps Storage Tank 1 Bolted Steel 43600</v>
      </c>
    </row>
    <row r="7544" spans="2:8" x14ac:dyDescent="0.25">
      <c r="B7544" s="78">
        <v>25749</v>
      </c>
      <c r="C7544" s="74">
        <v>15278</v>
      </c>
      <c r="D7544" s="36" t="s">
        <v>44</v>
      </c>
      <c r="E7544" s="37" t="s">
        <v>2536</v>
      </c>
      <c r="F7544" s="12" t="s">
        <v>22186</v>
      </c>
      <c r="G7544" s="12" t="s">
        <v>34106</v>
      </c>
      <c r="H7544" s="6" t="str">
        <f t="shared" si="117"/>
        <v>25749 15278 Western Hills HarborWtrOperations Storage Tank 1 Bolted steel 43900</v>
      </c>
    </row>
    <row r="7545" spans="2:8" x14ac:dyDescent="0.25">
      <c r="B7545" s="78">
        <v>28306</v>
      </c>
      <c r="C7545" s="74">
        <v>34833</v>
      </c>
      <c r="D7545" s="36" t="s">
        <v>47</v>
      </c>
      <c r="E7545" s="37" t="s">
        <v>2596</v>
      </c>
      <c r="F7545" s="12" t="s">
        <v>22187</v>
      </c>
      <c r="G7545" s="12" t="s">
        <v>34107</v>
      </c>
      <c r="H7545" s="6" t="str">
        <f t="shared" si="117"/>
        <v>28306 34833 Comanche CoveWtrOperations Storage Tank 1 Bolted Steel 43900 Gal</v>
      </c>
    </row>
    <row r="7546" spans="2:8" x14ac:dyDescent="0.25">
      <c r="B7546" s="78">
        <v>28306</v>
      </c>
      <c r="C7546" s="74">
        <v>34833</v>
      </c>
      <c r="D7546" s="36" t="s">
        <v>148</v>
      </c>
      <c r="E7546" s="37" t="s">
        <v>2595</v>
      </c>
      <c r="F7546" s="12" t="s">
        <v>22187</v>
      </c>
      <c r="G7546" s="12" t="s">
        <v>34108</v>
      </c>
      <c r="H7546" s="6" t="str">
        <f t="shared" si="117"/>
        <v>28306 34833 Lakeway HarborWtrOperations Storage Tank 1 Bolted Steel 43900 gal</v>
      </c>
    </row>
    <row r="7547" spans="2:8" x14ac:dyDescent="0.25">
      <c r="B7547" s="78">
        <v>29402</v>
      </c>
      <c r="C7547" s="74">
        <v>38907</v>
      </c>
      <c r="D7547" s="36" t="s">
        <v>49</v>
      </c>
      <c r="E7547" s="37" t="s">
        <v>2596</v>
      </c>
      <c r="F7547" s="12" t="s">
        <v>22188</v>
      </c>
      <c r="G7547" s="12" t="s">
        <v>34109</v>
      </c>
      <c r="H7547" s="6" t="str">
        <f t="shared" si="117"/>
        <v>29402 38907 Cherokee ShoresWtrOperations Storage Tank 1 Bolted Steel 43900 Gal</v>
      </c>
    </row>
    <row r="7548" spans="2:8" x14ac:dyDescent="0.25">
      <c r="B7548" s="78">
        <v>30132</v>
      </c>
      <c r="C7548" s="74">
        <v>44611</v>
      </c>
      <c r="D7548" s="36" t="s">
        <v>78</v>
      </c>
      <c r="E7548" s="37" t="s">
        <v>2595</v>
      </c>
      <c r="F7548" s="12" t="s">
        <v>22189</v>
      </c>
      <c r="G7548" s="12" t="s">
        <v>34110</v>
      </c>
      <c r="H7548" s="6" t="str">
        <f t="shared" si="117"/>
        <v>30132 44611 Indian Hills HarborWtrOperations Storage Tank 1 Bolted Steel 43900 gal</v>
      </c>
    </row>
    <row r="7549" spans="2:8" x14ac:dyDescent="0.25">
      <c r="B7549" s="78">
        <v>30132</v>
      </c>
      <c r="C7549" s="74">
        <v>44611</v>
      </c>
      <c r="D7549" s="36" t="s">
        <v>56</v>
      </c>
      <c r="E7549" s="37" t="s">
        <v>2595</v>
      </c>
      <c r="F7549" s="12" t="s">
        <v>22189</v>
      </c>
      <c r="G7549" s="12" t="s">
        <v>34111</v>
      </c>
      <c r="H7549" s="6" t="str">
        <f t="shared" si="117"/>
        <v>30132 44611 Lake Medina Shores Wtr Ops Storage Tank 1 Bolted Steel 43900 gal</v>
      </c>
    </row>
    <row r="7550" spans="2:8" x14ac:dyDescent="0.25">
      <c r="B7550" s="78">
        <v>36707</v>
      </c>
      <c r="C7550" s="74">
        <v>55000</v>
      </c>
      <c r="D7550" s="36" t="s">
        <v>39</v>
      </c>
      <c r="E7550" s="37" t="s">
        <v>2596</v>
      </c>
      <c r="F7550" s="12" t="s">
        <v>22190</v>
      </c>
      <c r="G7550" s="12" t="s">
        <v>34112</v>
      </c>
      <c r="H7550" s="6" t="str">
        <f t="shared" si="117"/>
        <v>36707 55000 Pine HarborWtrOperations Storage Tank 1 Bolted Steel 43900 Gal</v>
      </c>
    </row>
    <row r="7551" spans="2:8" x14ac:dyDescent="0.25">
      <c r="B7551" s="78">
        <v>25749</v>
      </c>
      <c r="C7551" s="74">
        <v>15278</v>
      </c>
      <c r="D7551" s="36" t="s">
        <v>34</v>
      </c>
      <c r="E7551" s="37" t="s">
        <v>2537</v>
      </c>
      <c r="F7551" s="12" t="s">
        <v>22186</v>
      </c>
      <c r="G7551" s="12" t="s">
        <v>34113</v>
      </c>
      <c r="H7551" s="6" t="str">
        <f t="shared" si="117"/>
        <v>25749 15278 Western Lake EstatesWtrOperations Storage Tank 1 Bolted Steel 43900 Gal.</v>
      </c>
    </row>
    <row r="7552" spans="2:8" x14ac:dyDescent="0.25">
      <c r="B7552" s="78">
        <v>26845</v>
      </c>
      <c r="C7552" s="74">
        <v>20275.47</v>
      </c>
      <c r="D7552" s="36" t="s">
        <v>24</v>
      </c>
      <c r="E7552" s="37" t="s">
        <v>2537</v>
      </c>
      <c r="F7552" s="12" t="s">
        <v>22191</v>
      </c>
      <c r="G7552" s="12" t="s">
        <v>34114</v>
      </c>
      <c r="H7552" s="6" t="str">
        <f t="shared" si="117"/>
        <v>26845 20275.47 Comanche HarborWtrOperations Storage Tank 1 Bolted Steel 43900 Gal.</v>
      </c>
    </row>
    <row r="7553" spans="2:8" x14ac:dyDescent="0.25">
      <c r="B7553" s="78">
        <v>30132</v>
      </c>
      <c r="C7553" s="74">
        <v>59183.66</v>
      </c>
      <c r="D7553" s="36" t="s">
        <v>51</v>
      </c>
      <c r="E7553" s="37" t="s">
        <v>2617</v>
      </c>
      <c r="F7553" s="12" t="s">
        <v>22192</v>
      </c>
      <c r="G7553" s="12" t="s">
        <v>34115</v>
      </c>
      <c r="H7553" s="6" t="str">
        <f t="shared" si="117"/>
        <v>30132 59183.66 Tower TerraceWtrOperations Storage Tank 1 Bolted Steel 63000 gal</v>
      </c>
    </row>
    <row r="7554" spans="2:8" x14ac:dyDescent="0.25">
      <c r="B7554" s="78">
        <v>33730</v>
      </c>
      <c r="C7554" s="74">
        <v>73333</v>
      </c>
      <c r="D7554" s="36" t="s">
        <v>40</v>
      </c>
      <c r="E7554" s="37" t="s">
        <v>2617</v>
      </c>
      <c r="F7554" s="12" t="s">
        <v>22193</v>
      </c>
      <c r="G7554" s="12" t="s">
        <v>34116</v>
      </c>
      <c r="H7554" s="6" t="str">
        <f t="shared" si="117"/>
        <v>33730 73333 Govenor's PointWtrOperations Storage Tank 1 Bolted Steel 63000 gal</v>
      </c>
    </row>
    <row r="7555" spans="2:8" x14ac:dyDescent="0.25">
      <c r="B7555" s="78">
        <v>34233</v>
      </c>
      <c r="C7555" s="74">
        <v>69992</v>
      </c>
      <c r="D7555" s="36" t="s">
        <v>21</v>
      </c>
      <c r="E7555" s="37" t="s">
        <v>2619</v>
      </c>
      <c r="F7555" s="12" t="s">
        <v>22194</v>
      </c>
      <c r="G7555" s="12" t="s">
        <v>34117</v>
      </c>
      <c r="H7555" s="6" t="str">
        <f t="shared" ref="H7555:H7618" si="118">G7555&amp;" "&amp;E7555</f>
        <v>34233 69992 Decker HillsWtrOperations Storage Tank 1 Bolted Steel 66800</v>
      </c>
    </row>
    <row r="7556" spans="2:8" x14ac:dyDescent="0.25">
      <c r="B7556" s="78">
        <v>29036</v>
      </c>
      <c r="C7556" s="74">
        <v>56037</v>
      </c>
      <c r="D7556" s="36" t="s">
        <v>11</v>
      </c>
      <c r="E7556" s="37" t="s">
        <v>2616</v>
      </c>
      <c r="F7556" s="12" t="s">
        <v>22195</v>
      </c>
      <c r="G7556" s="12" t="s">
        <v>34118</v>
      </c>
      <c r="H7556" s="6" t="str">
        <f t="shared" si="118"/>
        <v>29036 56037 Ridgecrest Estates Johnson WtrOperations Storage Tank 1 Bolted Steel 70000 gal</v>
      </c>
    </row>
    <row r="7557" spans="2:8" x14ac:dyDescent="0.25">
      <c r="B7557" s="78">
        <v>30863</v>
      </c>
      <c r="C7557" s="74">
        <v>51111</v>
      </c>
      <c r="D7557" s="36" t="s">
        <v>57</v>
      </c>
      <c r="E7557" s="37" t="s">
        <v>2609</v>
      </c>
      <c r="F7557" s="12" t="s">
        <v>22196</v>
      </c>
      <c r="G7557" s="12" t="s">
        <v>34119</v>
      </c>
      <c r="H7557" s="6" t="str">
        <f t="shared" si="118"/>
        <v>30863 51111 Plum Creek Ops Wtr Storage Tank 1 Bolted Steel Gal</v>
      </c>
    </row>
    <row r="7558" spans="2:8" x14ac:dyDescent="0.25">
      <c r="B7558" s="78">
        <v>30863</v>
      </c>
      <c r="C7558" s="74">
        <v>2501</v>
      </c>
      <c r="D7558" s="36" t="s">
        <v>63</v>
      </c>
      <c r="E7558" s="37" t="s">
        <v>2438</v>
      </c>
      <c r="F7558" s="12" t="s">
        <v>22197</v>
      </c>
      <c r="G7558" s="12" t="s">
        <v>34120</v>
      </c>
      <c r="H7558" s="6" t="str">
        <f t="shared" si="118"/>
        <v>30863 2501 LollilopWtrOperations Storage Tank 1 Fiberglass 10;000 gal</v>
      </c>
    </row>
    <row r="7559" spans="2:8" x14ac:dyDescent="0.25">
      <c r="B7559" s="78">
        <v>32689</v>
      </c>
      <c r="C7559" s="74">
        <v>21674</v>
      </c>
      <c r="D7559" s="36" t="s">
        <v>16</v>
      </c>
      <c r="E7559" s="37" t="s">
        <v>2564</v>
      </c>
      <c r="F7559" s="12" t="s">
        <v>22198</v>
      </c>
      <c r="G7559" s="12" t="s">
        <v>34121</v>
      </c>
      <c r="H7559" s="6" t="str">
        <f t="shared" si="118"/>
        <v>32689 21674 Holiday Villages of Livingston WtrOps Storage Tank 1 Fiberglass 18000 gal</v>
      </c>
    </row>
    <row r="7560" spans="2:8" x14ac:dyDescent="0.25">
      <c r="B7560" s="78">
        <v>27575</v>
      </c>
      <c r="C7560" s="74">
        <v>15867</v>
      </c>
      <c r="D7560" s="36" t="s">
        <v>38</v>
      </c>
      <c r="E7560" s="37" t="s">
        <v>2540</v>
      </c>
      <c r="F7560" s="12" t="s">
        <v>22199</v>
      </c>
      <c r="G7560" s="12" t="s">
        <v>34122</v>
      </c>
      <c r="H7560" s="6" t="str">
        <f t="shared" si="118"/>
        <v>27575 15867 Hulon LakesWtrOperations Storage Tank 1 Fiberglass 18500</v>
      </c>
    </row>
    <row r="7561" spans="2:8" x14ac:dyDescent="0.25">
      <c r="B7561" s="78">
        <v>35064</v>
      </c>
      <c r="C7561" s="74">
        <v>167333</v>
      </c>
      <c r="D7561" s="36" t="s">
        <v>15</v>
      </c>
      <c r="E7561" s="37" t="s">
        <v>2625</v>
      </c>
      <c r="F7561" s="12" t="s">
        <v>22200</v>
      </c>
      <c r="G7561" s="12" t="s">
        <v>34123</v>
      </c>
      <c r="H7561" s="6" t="str">
        <f t="shared" si="118"/>
        <v>35064 167333 TanglewoodWtrOperations Storage Tank 1 Glass Lined Steel 199000 gal</v>
      </c>
    </row>
    <row r="7562" spans="2:8" x14ac:dyDescent="0.25">
      <c r="B7562" s="78">
        <v>30863</v>
      </c>
      <c r="C7562" s="74">
        <v>30667</v>
      </c>
      <c r="D7562" s="36" t="s">
        <v>18</v>
      </c>
      <c r="E7562" s="37" t="s">
        <v>2589</v>
      </c>
      <c r="F7562" s="12" t="s">
        <v>22179</v>
      </c>
      <c r="G7562" s="12" t="s">
        <v>34124</v>
      </c>
      <c r="H7562" s="6" t="str">
        <f t="shared" si="118"/>
        <v>30863 30667 Falcon Crest AdditionWtrOperations Storage Tank 1 Steel Bolted 33000 gal</v>
      </c>
    </row>
    <row r="7563" spans="2:8" x14ac:dyDescent="0.25">
      <c r="B7563" s="78">
        <v>34150</v>
      </c>
      <c r="C7563" s="74">
        <v>21867</v>
      </c>
      <c r="D7563" s="36" t="s">
        <v>99</v>
      </c>
      <c r="E7563" s="37" t="s">
        <v>2566</v>
      </c>
      <c r="F7563" s="12" t="s">
        <v>22164</v>
      </c>
      <c r="G7563" s="12" t="s">
        <v>34077</v>
      </c>
      <c r="H7563" s="6" t="str">
        <f t="shared" si="118"/>
        <v>34150 21867 Granbury AcresWtrOperations Storage Tank 1 Steel Welded 12900 gal</v>
      </c>
    </row>
    <row r="7564" spans="2:8" x14ac:dyDescent="0.25">
      <c r="B7564" s="78">
        <v>36707</v>
      </c>
      <c r="C7564" s="74">
        <v>27000</v>
      </c>
      <c r="D7564" s="36" t="s">
        <v>47</v>
      </c>
      <c r="E7564" s="37" t="s">
        <v>2575</v>
      </c>
      <c r="F7564" s="12" t="s">
        <v>22201</v>
      </c>
      <c r="G7564" s="12" t="s">
        <v>34125</v>
      </c>
      <c r="H7564" s="6" t="str">
        <f t="shared" si="118"/>
        <v>36707 27000 Comanche CoveWtrOperations Storage Tank 1 Steel-welded 15000 gal</v>
      </c>
    </row>
    <row r="7565" spans="2:8" x14ac:dyDescent="0.25">
      <c r="B7565" s="78">
        <v>26177</v>
      </c>
      <c r="C7565" s="74">
        <v>2271</v>
      </c>
      <c r="D7565" s="36" t="s">
        <v>59</v>
      </c>
      <c r="E7565" s="37" t="s">
        <v>2434</v>
      </c>
      <c r="F7565" s="12" t="s">
        <v>22202</v>
      </c>
      <c r="G7565" s="12" t="s">
        <v>34126</v>
      </c>
      <c r="H7565" s="6" t="str">
        <f t="shared" si="118"/>
        <v>26177 2271 WestsideWtrOperations Storage Tank 1 Welded Steel 10;000 gal</v>
      </c>
    </row>
    <row r="7566" spans="2:8" x14ac:dyDescent="0.25">
      <c r="B7566" s="78">
        <v>29036</v>
      </c>
      <c r="C7566" s="74">
        <v>15822</v>
      </c>
      <c r="D7566" s="36" t="s">
        <v>11</v>
      </c>
      <c r="E7566" s="37" t="s">
        <v>2539</v>
      </c>
      <c r="F7566" s="12" t="s">
        <v>22203</v>
      </c>
      <c r="G7566" s="12" t="s">
        <v>34127</v>
      </c>
      <c r="H7566" s="6" t="str">
        <f t="shared" si="118"/>
        <v>29036 15822 Ridgecrest Estates Johnson WtrOperations Storage Tank 1 Welded steel 11400 gal</v>
      </c>
    </row>
    <row r="7567" spans="2:8" x14ac:dyDescent="0.25">
      <c r="B7567" s="78">
        <v>34150</v>
      </c>
      <c r="C7567" s="74">
        <v>22778</v>
      </c>
      <c r="D7567" s="36" t="s">
        <v>30</v>
      </c>
      <c r="E7567" s="37" t="s">
        <v>2568</v>
      </c>
      <c r="F7567" s="12" t="s">
        <v>22204</v>
      </c>
      <c r="G7567" s="12" t="s">
        <v>34128</v>
      </c>
      <c r="H7567" s="6" t="str">
        <f t="shared" si="118"/>
        <v>34150 22778 Spanish Park EstatesWtrOperations Storage Tank 1 Welded Steel 12600 gal</v>
      </c>
    </row>
    <row r="7568" spans="2:8" x14ac:dyDescent="0.25">
      <c r="B7568" s="78">
        <v>34150</v>
      </c>
      <c r="C7568" s="74">
        <v>22778</v>
      </c>
      <c r="D7568" s="36" t="s">
        <v>118</v>
      </c>
      <c r="E7568" s="37" t="s">
        <v>2567</v>
      </c>
      <c r="F7568" s="12" t="s">
        <v>22204</v>
      </c>
      <c r="G7568" s="12" t="s">
        <v>34129</v>
      </c>
      <c r="H7568" s="6" t="str">
        <f t="shared" si="118"/>
        <v>34150 22778 Hideaway Bay EstatesWtrOperations Storage Tank 1 Welded Steel 12900 gal</v>
      </c>
    </row>
    <row r="7569" spans="2:8" x14ac:dyDescent="0.25">
      <c r="B7569" s="78">
        <v>36707</v>
      </c>
      <c r="C7569" s="74">
        <v>25000</v>
      </c>
      <c r="D7569" s="36" t="s">
        <v>165</v>
      </c>
      <c r="E7569" s="37" t="s">
        <v>2571</v>
      </c>
      <c r="F7569" s="12" t="s">
        <v>20266</v>
      </c>
      <c r="G7569" s="12" t="s">
        <v>34130</v>
      </c>
      <c r="H7569" s="6" t="str">
        <f t="shared" si="118"/>
        <v>36707 25000 Silver SaddleWtrOperations Storage Tank 1 Welded Steel 13400 gal</v>
      </c>
    </row>
    <row r="7570" spans="2:8" x14ac:dyDescent="0.25">
      <c r="B7570" s="78">
        <v>30132</v>
      </c>
      <c r="C7570" s="74">
        <v>24333</v>
      </c>
      <c r="D7570" s="36" t="s">
        <v>22</v>
      </c>
      <c r="E7570" s="37" t="s">
        <v>2553</v>
      </c>
      <c r="F7570" s="12" t="s">
        <v>22205</v>
      </c>
      <c r="G7570" s="12" t="s">
        <v>34131</v>
      </c>
      <c r="H7570" s="6" t="str">
        <f t="shared" si="118"/>
        <v>30132 24333 Stonecrest EstatesWtrOperations Storage Tank 1 Welded Steel 20000 gal</v>
      </c>
    </row>
    <row r="7571" spans="2:8" x14ac:dyDescent="0.25">
      <c r="B7571" s="78">
        <v>30497</v>
      </c>
      <c r="C7571" s="74">
        <v>20000</v>
      </c>
      <c r="D7571" s="36" t="s">
        <v>22</v>
      </c>
      <c r="E7571" s="37" t="s">
        <v>2553</v>
      </c>
      <c r="F7571" s="12" t="s">
        <v>22206</v>
      </c>
      <c r="G7571" s="12" t="s">
        <v>34132</v>
      </c>
      <c r="H7571" s="6" t="str">
        <f t="shared" si="118"/>
        <v>30497 20000 Stonecrest EstatesWtrOperations Storage Tank 1 Welded Steel 20000 gal</v>
      </c>
    </row>
    <row r="7572" spans="2:8" x14ac:dyDescent="0.25">
      <c r="B7572" s="78">
        <v>30863</v>
      </c>
      <c r="C7572" s="74">
        <v>20444</v>
      </c>
      <c r="D7572" s="36" t="s">
        <v>22</v>
      </c>
      <c r="E7572" s="37" t="s">
        <v>2553</v>
      </c>
      <c r="F7572" s="12" t="s">
        <v>22207</v>
      </c>
      <c r="G7572" s="12" t="s">
        <v>34133</v>
      </c>
      <c r="H7572" s="6" t="str">
        <f t="shared" si="118"/>
        <v>30863 20444 Stonecrest EstatesWtrOperations Storage Tank 1 Welded Steel 20000 gal</v>
      </c>
    </row>
    <row r="7573" spans="2:8" x14ac:dyDescent="0.25">
      <c r="B7573" s="78">
        <v>30863</v>
      </c>
      <c r="C7573" s="74">
        <v>21944</v>
      </c>
      <c r="D7573" s="36" t="s">
        <v>58</v>
      </c>
      <c r="E7573" s="37" t="s">
        <v>2553</v>
      </c>
      <c r="F7573" s="12" t="s">
        <v>22208</v>
      </c>
      <c r="G7573" s="12" t="s">
        <v>34134</v>
      </c>
      <c r="H7573" s="6" t="str">
        <f t="shared" si="118"/>
        <v>30863 21944 Metroplex HomesteadsWtrOperations Storage Tank 1 Welded Steel 20000 gal</v>
      </c>
    </row>
    <row r="7574" spans="2:8" x14ac:dyDescent="0.25">
      <c r="B7574" s="78">
        <v>31593</v>
      </c>
      <c r="C7574" s="74">
        <v>21833</v>
      </c>
      <c r="D7574" s="36" t="s">
        <v>58</v>
      </c>
      <c r="E7574" s="37" t="s">
        <v>2553</v>
      </c>
      <c r="F7574" s="12" t="s">
        <v>22209</v>
      </c>
      <c r="G7574" s="12" t="s">
        <v>34135</v>
      </c>
      <c r="H7574" s="6" t="str">
        <f t="shared" si="118"/>
        <v>31593 21833 Metroplex HomesteadsWtrOperations Storage Tank 1 Welded Steel 20000 gal</v>
      </c>
    </row>
    <row r="7575" spans="2:8" x14ac:dyDescent="0.25">
      <c r="B7575" s="78">
        <v>31958</v>
      </c>
      <c r="C7575" s="74">
        <v>21111</v>
      </c>
      <c r="D7575" s="36" t="s">
        <v>52</v>
      </c>
      <c r="E7575" s="37" t="s">
        <v>2553</v>
      </c>
      <c r="F7575" s="12" t="s">
        <v>22172</v>
      </c>
      <c r="G7575" s="12" t="s">
        <v>34136</v>
      </c>
      <c r="H7575" s="6" t="str">
        <f t="shared" si="118"/>
        <v>31958 21111 River Oaks Ranch Ops Wtr Storage Tank 1 Welded Steel 20000 gal</v>
      </c>
    </row>
    <row r="7576" spans="2:8" x14ac:dyDescent="0.25">
      <c r="B7576" s="78">
        <v>36707</v>
      </c>
      <c r="C7576" s="74">
        <v>30000</v>
      </c>
      <c r="D7576" s="36" t="s">
        <v>115</v>
      </c>
      <c r="E7576" s="37" t="s">
        <v>2587</v>
      </c>
      <c r="F7576" s="12" t="s">
        <v>22168</v>
      </c>
      <c r="G7576" s="12" t="s">
        <v>34137</v>
      </c>
      <c r="H7576" s="6" t="str">
        <f t="shared" si="118"/>
        <v>36707 30000 Markum Ranch EstatesWtrOperations Storage Tank 1 Welded Steel 20374 gal</v>
      </c>
    </row>
    <row r="7577" spans="2:8" x14ac:dyDescent="0.25">
      <c r="B7577" s="78">
        <v>30863</v>
      </c>
      <c r="C7577" s="74">
        <v>21944</v>
      </c>
      <c r="D7577" s="36" t="s">
        <v>58</v>
      </c>
      <c r="E7577" s="37" t="s">
        <v>2550</v>
      </c>
      <c r="F7577" s="12" t="s">
        <v>22208</v>
      </c>
      <c r="G7577" s="12" t="s">
        <v>34134</v>
      </c>
      <c r="H7577" s="6" t="str">
        <f t="shared" si="118"/>
        <v>30863 21944 Metroplex HomesteadsWtrOperations Storage Tank 1 Welded Steel 22000 gal</v>
      </c>
    </row>
    <row r="7578" spans="2:8" x14ac:dyDescent="0.25">
      <c r="B7578" s="78">
        <v>31228</v>
      </c>
      <c r="C7578" s="74">
        <v>21389</v>
      </c>
      <c r="D7578" s="36" t="s">
        <v>58</v>
      </c>
      <c r="E7578" s="37" t="s">
        <v>2550</v>
      </c>
      <c r="F7578" s="12" t="s">
        <v>22210</v>
      </c>
      <c r="G7578" s="12" t="s">
        <v>34138</v>
      </c>
      <c r="H7578" s="6" t="str">
        <f t="shared" si="118"/>
        <v>31228 21389 Metroplex HomesteadsWtrOperations Storage Tank 1 Welded Steel 22000 gal</v>
      </c>
    </row>
    <row r="7579" spans="2:8" x14ac:dyDescent="0.25">
      <c r="B7579" s="78">
        <v>34424</v>
      </c>
      <c r="C7579" s="74">
        <v>17754</v>
      </c>
      <c r="D7579" s="36" t="s">
        <v>9</v>
      </c>
      <c r="E7579" s="37" t="s">
        <v>2543</v>
      </c>
      <c r="F7579" s="12" t="s">
        <v>22211</v>
      </c>
      <c r="G7579" s="12" t="s">
        <v>34139</v>
      </c>
      <c r="H7579" s="6" t="str">
        <f t="shared" si="118"/>
        <v>34424 17754 Westwood BeachWtrOperations Storage Tank 1 Welded Steel 33000 Gal.</v>
      </c>
    </row>
    <row r="7580" spans="2:8" x14ac:dyDescent="0.25">
      <c r="B7580" s="78">
        <v>27302</v>
      </c>
      <c r="C7580" s="74">
        <v>13012</v>
      </c>
      <c r="D7580" s="36" t="s">
        <v>9</v>
      </c>
      <c r="E7580" s="37" t="s">
        <v>2519</v>
      </c>
      <c r="F7580" s="12" t="s">
        <v>22212</v>
      </c>
      <c r="G7580" s="12" t="s">
        <v>34140</v>
      </c>
      <c r="H7580" s="6" t="str">
        <f t="shared" si="118"/>
        <v>27302 13012 Westwood BeachWtrOperations Storage Tank 1 Welded Steel 43900</v>
      </c>
    </row>
    <row r="7581" spans="2:8" x14ac:dyDescent="0.25">
      <c r="B7581" s="78">
        <v>34150</v>
      </c>
      <c r="C7581" s="74">
        <v>10933</v>
      </c>
      <c r="D7581" s="36" t="s">
        <v>232</v>
      </c>
      <c r="E7581" s="37" t="s">
        <v>2511</v>
      </c>
      <c r="F7581" s="12" t="s">
        <v>22166</v>
      </c>
      <c r="G7581" s="12" t="s">
        <v>34141</v>
      </c>
      <c r="H7581" s="6" t="str">
        <f t="shared" si="118"/>
        <v>34150 10933 Southern AcresWtrOperations Storage Tank 1 Welded Steel 4500 gal</v>
      </c>
    </row>
    <row r="7582" spans="2:8" x14ac:dyDescent="0.25">
      <c r="B7582" s="78">
        <v>32324</v>
      </c>
      <c r="C7582" s="74">
        <v>12278</v>
      </c>
      <c r="D7582" s="36" t="s">
        <v>32</v>
      </c>
      <c r="E7582" s="37" t="s">
        <v>2517</v>
      </c>
      <c r="F7582" s="12" t="s">
        <v>22213</v>
      </c>
      <c r="G7582" s="12" t="s">
        <v>34142</v>
      </c>
      <c r="H7582" s="6" t="str">
        <f t="shared" si="118"/>
        <v>32324 12278 Green AcresWtrOperations Storage Tank 1 Welded Steel 7050 gal</v>
      </c>
    </row>
    <row r="7583" spans="2:8" x14ac:dyDescent="0.25">
      <c r="B7583" s="78">
        <v>34150</v>
      </c>
      <c r="C7583" s="74">
        <v>109333</v>
      </c>
      <c r="D7583" s="36" t="s">
        <v>50</v>
      </c>
      <c r="E7583" s="37" t="s">
        <v>2623</v>
      </c>
      <c r="F7583" s="12" t="s">
        <v>22214</v>
      </c>
      <c r="G7583" s="12" t="s">
        <v>34143</v>
      </c>
      <c r="H7583" s="6" t="str">
        <f t="shared" si="118"/>
        <v>34150 109333 Carolynn EstatesWtrOperations Storage Tank 2 Bolted Steel 125400 gal</v>
      </c>
    </row>
    <row r="7584" spans="2:8" x14ac:dyDescent="0.25">
      <c r="B7584" s="78">
        <v>36341</v>
      </c>
      <c r="C7584" s="74">
        <v>29778</v>
      </c>
      <c r="D7584" s="36" t="s">
        <v>169</v>
      </c>
      <c r="E7584" s="37" t="s">
        <v>2583</v>
      </c>
      <c r="F7584" s="12" t="s">
        <v>22215</v>
      </c>
      <c r="G7584" s="12" t="s">
        <v>34144</v>
      </c>
      <c r="H7584" s="6" t="str">
        <f t="shared" si="118"/>
        <v>36341 29778 SundanceWtrOperations Storage Tank 2 Bolted Steel 21000 gal</v>
      </c>
    </row>
    <row r="7585" spans="2:8" x14ac:dyDescent="0.25">
      <c r="B7585" s="78">
        <v>36707</v>
      </c>
      <c r="C7585" s="74">
        <v>30000</v>
      </c>
      <c r="D7585" s="36" t="s">
        <v>45</v>
      </c>
      <c r="E7585" s="37" t="s">
        <v>2583</v>
      </c>
      <c r="F7585" s="12" t="s">
        <v>22168</v>
      </c>
      <c r="G7585" s="12" t="s">
        <v>34145</v>
      </c>
      <c r="H7585" s="6" t="str">
        <f t="shared" si="118"/>
        <v>36707 30000 IvanhoeWtrOperations Storage Tank 2 Bolted Steel 21000 gal</v>
      </c>
    </row>
    <row r="7586" spans="2:8" x14ac:dyDescent="0.25">
      <c r="B7586" s="78">
        <v>31228</v>
      </c>
      <c r="C7586" s="74">
        <v>19889</v>
      </c>
      <c r="D7586" s="36" t="s">
        <v>27</v>
      </c>
      <c r="E7586" s="37" t="s">
        <v>2551</v>
      </c>
      <c r="F7586" s="12" t="s">
        <v>22173</v>
      </c>
      <c r="G7586" s="12" t="s">
        <v>34146</v>
      </c>
      <c r="H7586" s="6" t="str">
        <f t="shared" si="118"/>
        <v>31228 19889 Wynnwood HavenWtrOperations Storage Tank 2 Bolted Steel 22000 gal</v>
      </c>
    </row>
    <row r="7587" spans="2:8" x14ac:dyDescent="0.25">
      <c r="B7587" s="78">
        <v>27210</v>
      </c>
      <c r="C7587" s="74">
        <v>29537</v>
      </c>
      <c r="D7587" s="36" t="s">
        <v>44</v>
      </c>
      <c r="E7587" s="37" t="s">
        <v>2578</v>
      </c>
      <c r="F7587" s="12" t="s">
        <v>22216</v>
      </c>
      <c r="G7587" s="12" t="s">
        <v>34147</v>
      </c>
      <c r="H7587" s="6" t="str">
        <f t="shared" si="118"/>
        <v>27210 29537 Western Hills HarborWtrOperations Storage Tank 2 Bolted steel 43900</v>
      </c>
    </row>
    <row r="7588" spans="2:8" x14ac:dyDescent="0.25">
      <c r="B7588" s="78">
        <v>30132</v>
      </c>
      <c r="C7588" s="74">
        <v>44611</v>
      </c>
      <c r="D7588" s="36" t="s">
        <v>56</v>
      </c>
      <c r="E7588" s="37" t="s">
        <v>2603</v>
      </c>
      <c r="F7588" s="12" t="s">
        <v>22189</v>
      </c>
      <c r="G7588" s="12" t="s">
        <v>34111</v>
      </c>
      <c r="H7588" s="6" t="str">
        <f t="shared" si="118"/>
        <v>30132 44611 Lake Medina Shores Wtr Ops Storage Tank 2 Bolted Steel 43900 gal</v>
      </c>
    </row>
    <row r="7589" spans="2:8" x14ac:dyDescent="0.25">
      <c r="B7589" s="78">
        <v>32324</v>
      </c>
      <c r="C7589" s="74">
        <v>45019</v>
      </c>
      <c r="D7589" s="36" t="s">
        <v>49</v>
      </c>
      <c r="E7589" s="37" t="s">
        <v>2607</v>
      </c>
      <c r="F7589" s="12" t="s">
        <v>22217</v>
      </c>
      <c r="G7589" s="12" t="s">
        <v>34148</v>
      </c>
      <c r="H7589" s="6" t="str">
        <f t="shared" si="118"/>
        <v>32324 45019 Cherokee ShoresWtrOperations Storage Tank 2 Bolted Steel 43900 Gal</v>
      </c>
    </row>
    <row r="7590" spans="2:8" x14ac:dyDescent="0.25">
      <c r="B7590" s="78">
        <v>34150</v>
      </c>
      <c r="C7590" s="74">
        <v>50111</v>
      </c>
      <c r="D7590" s="36" t="s">
        <v>148</v>
      </c>
      <c r="E7590" s="37" t="s">
        <v>2603</v>
      </c>
      <c r="F7590" s="12" t="s">
        <v>22218</v>
      </c>
      <c r="G7590" s="12" t="s">
        <v>34149</v>
      </c>
      <c r="H7590" s="6" t="str">
        <f t="shared" si="118"/>
        <v>34150 50111 Lakeway HarborWtrOperations Storage Tank 2 Bolted Steel 43900 gal</v>
      </c>
    </row>
    <row r="7591" spans="2:8" x14ac:dyDescent="0.25">
      <c r="B7591" s="78">
        <v>36707</v>
      </c>
      <c r="C7591" s="74">
        <v>55000</v>
      </c>
      <c r="D7591" s="36" t="s">
        <v>47</v>
      </c>
      <c r="E7591" s="37" t="s">
        <v>2607</v>
      </c>
      <c r="F7591" s="12" t="s">
        <v>22190</v>
      </c>
      <c r="G7591" s="12" t="s">
        <v>34150</v>
      </c>
      <c r="H7591" s="6" t="str">
        <f t="shared" si="118"/>
        <v>36707 55000 Comanche CoveWtrOperations Storage Tank 2 Bolted Steel 43900 Gal</v>
      </c>
    </row>
    <row r="7592" spans="2:8" x14ac:dyDescent="0.25">
      <c r="B7592" s="78">
        <v>27210</v>
      </c>
      <c r="C7592" s="74">
        <v>29537</v>
      </c>
      <c r="D7592" s="36" t="s">
        <v>24</v>
      </c>
      <c r="E7592" s="37" t="s">
        <v>2579</v>
      </c>
      <c r="F7592" s="12" t="s">
        <v>22216</v>
      </c>
      <c r="G7592" s="12" t="s">
        <v>34151</v>
      </c>
      <c r="H7592" s="6" t="str">
        <f t="shared" si="118"/>
        <v>27210 29537 Comanche HarborWtrOperations Storage Tank 2 Bolted Steel 43900 Gal.</v>
      </c>
    </row>
    <row r="7593" spans="2:8" x14ac:dyDescent="0.25">
      <c r="B7593" s="78">
        <v>30863</v>
      </c>
      <c r="C7593" s="74">
        <v>37481</v>
      </c>
      <c r="D7593" s="36" t="s">
        <v>34</v>
      </c>
      <c r="E7593" s="37" t="s">
        <v>2579</v>
      </c>
      <c r="F7593" s="12" t="s">
        <v>22219</v>
      </c>
      <c r="G7593" s="12" t="s">
        <v>34152</v>
      </c>
      <c r="H7593" s="6" t="str">
        <f t="shared" si="118"/>
        <v>30863 37481 Western Lake EstatesWtrOperations Storage Tank 2 Bolted Steel 43900 Gal.</v>
      </c>
    </row>
    <row r="7594" spans="2:8" x14ac:dyDescent="0.25">
      <c r="B7594" s="78">
        <v>36707</v>
      </c>
      <c r="C7594" s="74">
        <v>90000</v>
      </c>
      <c r="D7594" s="36" t="s">
        <v>57</v>
      </c>
      <c r="E7594" s="37" t="s">
        <v>2621</v>
      </c>
      <c r="F7594" s="12" t="s">
        <v>22220</v>
      </c>
      <c r="G7594" s="12" t="s">
        <v>34153</v>
      </c>
      <c r="H7594" s="6" t="str">
        <f t="shared" si="118"/>
        <v>36707 90000 Plum Creek Ops Wtr Storage Tank 2 Bolted Steel 84000 gal</v>
      </c>
    </row>
    <row r="7595" spans="2:8" x14ac:dyDescent="0.25">
      <c r="B7595" s="78">
        <v>33054</v>
      </c>
      <c r="C7595" s="74">
        <v>3154</v>
      </c>
      <c r="D7595" s="36" t="s">
        <v>63</v>
      </c>
      <c r="E7595" s="37" t="s">
        <v>2446</v>
      </c>
      <c r="F7595" s="12" t="s">
        <v>22221</v>
      </c>
      <c r="G7595" s="12" t="s">
        <v>34154</v>
      </c>
      <c r="H7595" s="6" t="str">
        <f t="shared" si="118"/>
        <v>33054 3154 LollilopWtrOperations Storage Tank 2 Fiberglass 10;000 gal</v>
      </c>
    </row>
    <row r="7596" spans="2:8" x14ac:dyDescent="0.25">
      <c r="B7596" s="78">
        <v>34150</v>
      </c>
      <c r="C7596" s="74">
        <v>25511</v>
      </c>
      <c r="D7596" s="36" t="s">
        <v>16</v>
      </c>
      <c r="E7596" s="37" t="s">
        <v>2572</v>
      </c>
      <c r="F7596" s="12" t="s">
        <v>22222</v>
      </c>
      <c r="G7596" s="12" t="s">
        <v>34155</v>
      </c>
      <c r="H7596" s="6" t="str">
        <f t="shared" si="118"/>
        <v>34150 25511 Holiday Villages of Livingston WtrOps Storage Tank 2 Fiberglass 18000 gal</v>
      </c>
    </row>
    <row r="7597" spans="2:8" x14ac:dyDescent="0.25">
      <c r="B7597" s="78">
        <v>35246</v>
      </c>
      <c r="C7597" s="74">
        <v>7228</v>
      </c>
      <c r="D7597" s="36" t="s">
        <v>59</v>
      </c>
      <c r="E7597" s="37" t="s">
        <v>2492</v>
      </c>
      <c r="F7597" s="12" t="s">
        <v>22223</v>
      </c>
      <c r="G7597" s="12" t="s">
        <v>34156</v>
      </c>
      <c r="H7597" s="6" t="str">
        <f t="shared" si="118"/>
        <v>35246 7228 WestsideWtrOperations Storage Tank 2 Welded Steel 12;000 gal</v>
      </c>
    </row>
    <row r="7598" spans="2:8" x14ac:dyDescent="0.25">
      <c r="B7598" s="78">
        <v>35976</v>
      </c>
      <c r="C7598" s="74">
        <v>26800</v>
      </c>
      <c r="D7598" s="36" t="s">
        <v>10</v>
      </c>
      <c r="E7598" s="37" t="s">
        <v>2573</v>
      </c>
      <c r="F7598" s="12" t="s">
        <v>22224</v>
      </c>
      <c r="G7598" s="12" t="s">
        <v>34157</v>
      </c>
      <c r="H7598" s="6" t="str">
        <f t="shared" si="118"/>
        <v>35976 26800 Rocky Point EstatesWtrOperations Storage Tank 2 Welded Steel 15000 gal</v>
      </c>
    </row>
    <row r="7599" spans="2:8" x14ac:dyDescent="0.25">
      <c r="B7599" s="78">
        <v>31593</v>
      </c>
      <c r="C7599" s="74">
        <v>21833</v>
      </c>
      <c r="D7599" s="36" t="s">
        <v>58</v>
      </c>
      <c r="E7599" s="37" t="s">
        <v>2556</v>
      </c>
      <c r="F7599" s="12" t="s">
        <v>22209</v>
      </c>
      <c r="G7599" s="12" t="s">
        <v>34135</v>
      </c>
      <c r="H7599" s="6" t="str">
        <f t="shared" si="118"/>
        <v>31593 21833 Metroplex HomesteadsWtrOperations Storage Tank 2 Welded Steel 20000 gal</v>
      </c>
    </row>
    <row r="7600" spans="2:8" x14ac:dyDescent="0.25">
      <c r="B7600" s="78">
        <v>33785</v>
      </c>
      <c r="C7600" s="74">
        <v>30833</v>
      </c>
      <c r="D7600" s="36" t="s">
        <v>58</v>
      </c>
      <c r="E7600" s="37" t="s">
        <v>2556</v>
      </c>
      <c r="F7600" s="12" t="s">
        <v>22225</v>
      </c>
      <c r="G7600" s="12" t="s">
        <v>34158</v>
      </c>
      <c r="H7600" s="6" t="str">
        <f t="shared" si="118"/>
        <v>33785 30833 Metroplex HomesteadsWtrOperations Storage Tank 2 Welded Steel 20000 gal</v>
      </c>
    </row>
    <row r="7601" spans="2:8" x14ac:dyDescent="0.25">
      <c r="B7601" s="78">
        <v>31228</v>
      </c>
      <c r="C7601" s="74">
        <v>21389</v>
      </c>
      <c r="D7601" s="36" t="s">
        <v>58</v>
      </c>
      <c r="E7601" s="37" t="s">
        <v>2549</v>
      </c>
      <c r="F7601" s="12" t="s">
        <v>22210</v>
      </c>
      <c r="G7601" s="12" t="s">
        <v>34138</v>
      </c>
      <c r="H7601" s="6" t="str">
        <f t="shared" si="118"/>
        <v>31228 21389 Metroplex HomesteadsWtrOperations Storage Tank 2 Welded Steel 22000 gal</v>
      </c>
    </row>
    <row r="7602" spans="2:8" x14ac:dyDescent="0.25">
      <c r="B7602" s="78">
        <v>33785</v>
      </c>
      <c r="C7602" s="74">
        <v>30833</v>
      </c>
      <c r="D7602" s="36" t="s">
        <v>58</v>
      </c>
      <c r="E7602" s="37" t="s">
        <v>2549</v>
      </c>
      <c r="F7602" s="12" t="s">
        <v>22225</v>
      </c>
      <c r="G7602" s="12" t="s">
        <v>34158</v>
      </c>
      <c r="H7602" s="6" t="str">
        <f t="shared" si="118"/>
        <v>33785 30833 Metroplex HomesteadsWtrOperations Storage Tank 2 Welded Steel 22000 gal</v>
      </c>
    </row>
    <row r="7603" spans="2:8" x14ac:dyDescent="0.25">
      <c r="B7603" s="78">
        <v>31228</v>
      </c>
      <c r="C7603" s="74">
        <v>31333</v>
      </c>
      <c r="D7603" s="36" t="s">
        <v>58</v>
      </c>
      <c r="E7603" s="37" t="s">
        <v>2584</v>
      </c>
      <c r="F7603" s="12" t="s">
        <v>22226</v>
      </c>
      <c r="G7603" s="12" t="s">
        <v>34159</v>
      </c>
      <c r="H7603" s="6" t="str">
        <f t="shared" si="118"/>
        <v>31228 31333 Metroplex HomesteadsWtrOperations Storage Tank 2 Welded Steel 32000 gal</v>
      </c>
    </row>
    <row r="7604" spans="2:8" x14ac:dyDescent="0.25">
      <c r="B7604" s="78">
        <v>36707</v>
      </c>
      <c r="C7604" s="74">
        <v>19443.57</v>
      </c>
      <c r="D7604" s="36" t="s">
        <v>165</v>
      </c>
      <c r="E7604" s="37" t="s">
        <v>2554</v>
      </c>
      <c r="F7604" s="12" t="s">
        <v>22227</v>
      </c>
      <c r="G7604" s="12" t="s">
        <v>34160</v>
      </c>
      <c r="H7604" s="6" t="str">
        <f t="shared" si="118"/>
        <v>36707 19443.57 Silver SaddleWtrOperations Storage Tank 2 Welded Steel 9000 gal</v>
      </c>
    </row>
    <row r="7605" spans="2:8" x14ac:dyDescent="0.25">
      <c r="B7605" s="78">
        <v>29767</v>
      </c>
      <c r="C7605" s="74">
        <v>41963</v>
      </c>
      <c r="D7605" s="36" t="s">
        <v>42</v>
      </c>
      <c r="E7605" s="37" t="s">
        <v>2600</v>
      </c>
      <c r="F7605" s="12" t="s">
        <v>22228</v>
      </c>
      <c r="G7605" s="12" t="s">
        <v>34161</v>
      </c>
      <c r="H7605" s="6" t="str">
        <f t="shared" si="118"/>
        <v>29767 41963 Oak Trail ShoresWtrOperations Storage Tank 3 Bolted steel 43900 Gal</v>
      </c>
    </row>
    <row r="7606" spans="2:8" x14ac:dyDescent="0.25">
      <c r="B7606" s="78">
        <v>35611</v>
      </c>
      <c r="C7606" s="74">
        <v>51130</v>
      </c>
      <c r="D7606" s="36" t="s">
        <v>49</v>
      </c>
      <c r="E7606" s="37" t="s">
        <v>2611</v>
      </c>
      <c r="F7606" s="12" t="s">
        <v>22229</v>
      </c>
      <c r="G7606" s="12" t="s">
        <v>34162</v>
      </c>
      <c r="H7606" s="6" t="str">
        <f t="shared" si="118"/>
        <v>35611 51130 Cherokee ShoresWtrOperations Storage Tank 3 Bolted Steel 43900 Gal</v>
      </c>
    </row>
    <row r="7607" spans="2:8" x14ac:dyDescent="0.25">
      <c r="B7607" s="78">
        <v>28306</v>
      </c>
      <c r="C7607" s="74">
        <v>34833</v>
      </c>
      <c r="D7607" s="36" t="s">
        <v>24</v>
      </c>
      <c r="E7607" s="37" t="s">
        <v>2594</v>
      </c>
      <c r="F7607" s="12" t="s">
        <v>22187</v>
      </c>
      <c r="G7607" s="12" t="s">
        <v>34163</v>
      </c>
      <c r="H7607" s="6" t="str">
        <f t="shared" si="118"/>
        <v>28306 34833 Comanche HarborWtrOperations Storage Tank 3 Bolted Steel 43900 Gal.</v>
      </c>
    </row>
    <row r="7608" spans="2:8" x14ac:dyDescent="0.25">
      <c r="B7608" s="78">
        <v>30863</v>
      </c>
      <c r="C7608" s="74">
        <v>37481</v>
      </c>
      <c r="D7608" s="36" t="s">
        <v>34</v>
      </c>
      <c r="E7608" s="37" t="s">
        <v>2594</v>
      </c>
      <c r="F7608" s="12" t="s">
        <v>22219</v>
      </c>
      <c r="G7608" s="12" t="s">
        <v>34152</v>
      </c>
      <c r="H7608" s="6" t="str">
        <f t="shared" si="118"/>
        <v>30863 37481 Western Lake EstatesWtrOperations Storage Tank 3 Bolted Steel 43900 Gal.</v>
      </c>
    </row>
    <row r="7609" spans="2:8" x14ac:dyDescent="0.25">
      <c r="B7609" s="78">
        <v>33054</v>
      </c>
      <c r="C7609" s="74">
        <v>3154</v>
      </c>
      <c r="D7609" s="36" t="s">
        <v>63</v>
      </c>
      <c r="E7609" s="37" t="s">
        <v>2447</v>
      </c>
      <c r="F7609" s="12" t="s">
        <v>22221</v>
      </c>
      <c r="G7609" s="12" t="s">
        <v>34154</v>
      </c>
      <c r="H7609" s="6" t="str">
        <f t="shared" si="118"/>
        <v>33054 3154 LollilopWtrOperations Storage Tank 3 Steel 10;000 gal</v>
      </c>
    </row>
    <row r="7610" spans="2:8" x14ac:dyDescent="0.25">
      <c r="B7610" s="78">
        <v>36707</v>
      </c>
      <c r="C7610" s="74">
        <v>30000</v>
      </c>
      <c r="D7610" s="36" t="s">
        <v>11</v>
      </c>
      <c r="E7610" s="37" t="s">
        <v>2586</v>
      </c>
      <c r="F7610" s="12" t="s">
        <v>22168</v>
      </c>
      <c r="G7610" s="12" t="s">
        <v>34164</v>
      </c>
      <c r="H7610" s="6" t="str">
        <f t="shared" si="118"/>
        <v>36707 30000 Ridgecrest Estates Johnson WtrOperations Storage Tank 4 Bolted Steel 21000 gal</v>
      </c>
    </row>
    <row r="7611" spans="2:8" x14ac:dyDescent="0.25">
      <c r="B7611" s="78">
        <v>26845</v>
      </c>
      <c r="C7611" s="74">
        <v>33333</v>
      </c>
      <c r="D7611" s="36" t="s">
        <v>42</v>
      </c>
      <c r="E7611" s="37" t="s">
        <v>2591</v>
      </c>
      <c r="F7611" s="12" t="s">
        <v>22230</v>
      </c>
      <c r="G7611" s="12" t="s">
        <v>34165</v>
      </c>
      <c r="H7611" s="6" t="str">
        <f t="shared" si="118"/>
        <v>26845 33333 Oak Trail ShoresWtrOperations Storage Tank 4 Bolted Steel 84000</v>
      </c>
    </row>
    <row r="7612" spans="2:8" x14ac:dyDescent="0.25">
      <c r="B7612" s="78">
        <v>34150</v>
      </c>
      <c r="C7612" s="74">
        <v>3344</v>
      </c>
      <c r="D7612" s="36" t="s">
        <v>63</v>
      </c>
      <c r="E7612" s="37" t="s">
        <v>2451</v>
      </c>
      <c r="F7612" s="12" t="s">
        <v>22231</v>
      </c>
      <c r="G7612" s="12" t="s">
        <v>34166</v>
      </c>
      <c r="H7612" s="6" t="str">
        <f t="shared" si="118"/>
        <v>34150 3344 LollilopWtrOperations Storage Tank 4 Fiberglass 10;000 gal</v>
      </c>
    </row>
    <row r="7613" spans="2:8" x14ac:dyDescent="0.25">
      <c r="B7613" s="78">
        <v>34150</v>
      </c>
      <c r="C7613" s="74">
        <v>3344</v>
      </c>
      <c r="D7613" s="36" t="s">
        <v>63</v>
      </c>
      <c r="E7613" s="37" t="s">
        <v>2452</v>
      </c>
      <c r="F7613" s="12" t="s">
        <v>22231</v>
      </c>
      <c r="G7613" s="12" t="s">
        <v>34166</v>
      </c>
      <c r="H7613" s="6" t="str">
        <f t="shared" si="118"/>
        <v>34150 3344 LollilopWtrOperations Storage Tank 5 Fiberglass 10;000 gal</v>
      </c>
    </row>
    <row r="7614" spans="2:8" x14ac:dyDescent="0.25">
      <c r="B7614" s="78">
        <v>26114</v>
      </c>
      <c r="C7614" s="74">
        <v>9111</v>
      </c>
      <c r="D7614" s="36" t="s">
        <v>13</v>
      </c>
      <c r="E7614" s="37" t="s">
        <v>2498</v>
      </c>
      <c r="F7614" s="12" t="s">
        <v>22232</v>
      </c>
      <c r="G7614" s="12" t="s">
        <v>34167</v>
      </c>
      <c r="H7614" s="6" t="str">
        <f t="shared" si="118"/>
        <v>26114 9111 Ridgecrest Grayson CountyWtrOperations Storage Tank 6 Welded Steel 21000 gal</v>
      </c>
    </row>
    <row r="7615" spans="2:8" x14ac:dyDescent="0.25">
      <c r="B7615" s="78">
        <v>36707</v>
      </c>
      <c r="C7615" s="74">
        <v>120000</v>
      </c>
      <c r="D7615" s="36" t="s">
        <v>43</v>
      </c>
      <c r="E7615" s="37" t="s">
        <v>2624</v>
      </c>
      <c r="F7615" s="12" t="s">
        <v>22233</v>
      </c>
      <c r="G7615" s="12" t="s">
        <v>34168</v>
      </c>
      <c r="H7615" s="6" t="str">
        <f t="shared" si="118"/>
        <v>36707 120000 Sherwood ShoresWtrOperations Storage Tank Bolted Steel 125400 gal</v>
      </c>
    </row>
    <row r="7616" spans="2:8" x14ac:dyDescent="0.25">
      <c r="B7616" s="78">
        <v>35976</v>
      </c>
      <c r="C7616" s="74">
        <v>44667</v>
      </c>
      <c r="D7616" s="36" t="s">
        <v>74</v>
      </c>
      <c r="E7616" s="37" t="s">
        <v>2604</v>
      </c>
      <c r="F7616" s="12" t="s">
        <v>22234</v>
      </c>
      <c r="G7616" s="12" t="s">
        <v>34169</v>
      </c>
      <c r="H7616" s="6" t="str">
        <f t="shared" si="118"/>
        <v>35976 44667 Aurora VistaWtrOperations Storage Tank Bolted Steel 33000 gal</v>
      </c>
    </row>
    <row r="7617" spans="2:8" x14ac:dyDescent="0.25">
      <c r="B7617" s="78">
        <v>28671</v>
      </c>
      <c r="C7617" s="74">
        <v>35241</v>
      </c>
      <c r="D7617" s="36" t="s">
        <v>24</v>
      </c>
      <c r="E7617" s="37" t="s">
        <v>2598</v>
      </c>
      <c r="F7617" s="12" t="s">
        <v>22235</v>
      </c>
      <c r="G7617" s="12" t="s">
        <v>34170</v>
      </c>
      <c r="H7617" s="6" t="str">
        <f t="shared" si="118"/>
        <v>28671 35241 Comanche HarborWtrOperations Storage Tank Bolted Steel 43900</v>
      </c>
    </row>
    <row r="7618" spans="2:8" x14ac:dyDescent="0.25">
      <c r="B7618" s="78">
        <v>26845</v>
      </c>
      <c r="C7618" s="74">
        <v>20370</v>
      </c>
      <c r="D7618" s="36" t="s">
        <v>41</v>
      </c>
      <c r="E7618" s="37" t="s">
        <v>2559</v>
      </c>
      <c r="F7618" s="12" t="s">
        <v>22236</v>
      </c>
      <c r="G7618" s="12" t="s">
        <v>34171</v>
      </c>
      <c r="H7618" s="6" t="str">
        <f t="shared" si="118"/>
        <v>26845 20370 Beachwood EstatesWtrOperations Storage Tank Bolted Steel 43900 Gal.</v>
      </c>
    </row>
    <row r="7619" spans="2:8" x14ac:dyDescent="0.25">
      <c r="B7619" s="78">
        <v>33054</v>
      </c>
      <c r="C7619" s="74">
        <v>64444</v>
      </c>
      <c r="D7619" s="36" t="s">
        <v>43</v>
      </c>
      <c r="E7619" s="37" t="s">
        <v>2618</v>
      </c>
      <c r="F7619" s="12" t="s">
        <v>22237</v>
      </c>
      <c r="G7619" s="12" t="s">
        <v>34172</v>
      </c>
      <c r="H7619" s="6" t="str">
        <f t="shared" ref="H7619:H7682" si="119">G7619&amp;" "&amp;E7619</f>
        <v>33054 64444 Sherwood ShoresWtrOperations Storage Tank Bolted Steel 63000 gal.</v>
      </c>
    </row>
    <row r="7620" spans="2:8" x14ac:dyDescent="0.25">
      <c r="B7620" s="78">
        <v>26845</v>
      </c>
      <c r="C7620" s="74">
        <v>20370</v>
      </c>
      <c r="D7620" s="36" t="s">
        <v>41</v>
      </c>
      <c r="E7620" s="37" t="s">
        <v>2558</v>
      </c>
      <c r="F7620" s="12" t="s">
        <v>22236</v>
      </c>
      <c r="G7620" s="12" t="s">
        <v>34171</v>
      </c>
      <c r="H7620" s="6" t="str">
        <f t="shared" si="119"/>
        <v>26845 20370 Beachwood EstatesWtrOperations Storage Tank No. 1 Bolted Steel 43900</v>
      </c>
    </row>
    <row r="7621" spans="2:8" x14ac:dyDescent="0.25">
      <c r="B7621" s="78">
        <v>35976</v>
      </c>
      <c r="C7621" s="74">
        <v>25616.11</v>
      </c>
      <c r="D7621" s="36" t="s">
        <v>48</v>
      </c>
      <c r="E7621" s="37" t="s">
        <v>2580</v>
      </c>
      <c r="F7621" s="12" t="s">
        <v>22238</v>
      </c>
      <c r="G7621" s="12" t="s">
        <v>34173</v>
      </c>
      <c r="H7621" s="6" t="str">
        <f t="shared" si="119"/>
        <v>35976 25616.11 Highsaw WaterWtrOperations Storage Tank No. 1 Welded Steel 20000 gal</v>
      </c>
    </row>
    <row r="7622" spans="2:8" x14ac:dyDescent="0.25">
      <c r="B7622" s="78">
        <v>34150</v>
      </c>
      <c r="C7622" s="74">
        <v>27333</v>
      </c>
      <c r="D7622" s="36" t="s">
        <v>164</v>
      </c>
      <c r="E7622" s="37" t="s">
        <v>2576</v>
      </c>
      <c r="F7622" s="12" t="s">
        <v>22175</v>
      </c>
      <c r="G7622" s="12" t="s">
        <v>34174</v>
      </c>
      <c r="H7622" s="6" t="str">
        <f t="shared" si="119"/>
        <v>34150 27333 Twin Creeks AdditionWtrOperations Storage Tank No. 1 Welded Steel 21500 gal</v>
      </c>
    </row>
    <row r="7623" spans="2:8" x14ac:dyDescent="0.25">
      <c r="B7623" s="78">
        <v>35246</v>
      </c>
      <c r="C7623" s="74">
        <v>51130</v>
      </c>
      <c r="D7623" s="36" t="s">
        <v>41</v>
      </c>
      <c r="E7623" s="37" t="s">
        <v>2610</v>
      </c>
      <c r="F7623" s="12" t="s">
        <v>22239</v>
      </c>
      <c r="G7623" s="12" t="s">
        <v>34175</v>
      </c>
      <c r="H7623" s="6" t="str">
        <f t="shared" si="119"/>
        <v>35246 51130 Beachwood EstatesWtrOperations Storage Tank No. 2 Bolted Steel 43900</v>
      </c>
    </row>
    <row r="7624" spans="2:8" x14ac:dyDescent="0.25">
      <c r="B7624" s="78">
        <v>36341</v>
      </c>
      <c r="C7624" s="74">
        <v>54593</v>
      </c>
      <c r="D7624" s="36" t="s">
        <v>36</v>
      </c>
      <c r="E7624" s="37" t="s">
        <v>2612</v>
      </c>
      <c r="F7624" s="12" t="s">
        <v>22185</v>
      </c>
      <c r="G7624" s="12" t="s">
        <v>34176</v>
      </c>
      <c r="H7624" s="6" t="str">
        <f t="shared" si="119"/>
        <v>36341 54593 Pine Trail ShoresWtrOperations Storage Tank No. 2 Bolted Steel 43900 Gal</v>
      </c>
    </row>
    <row r="7625" spans="2:8" x14ac:dyDescent="0.25">
      <c r="B7625" s="78">
        <v>35976</v>
      </c>
      <c r="C7625" s="74">
        <v>25616.11</v>
      </c>
      <c r="D7625" s="36" t="s">
        <v>48</v>
      </c>
      <c r="E7625" s="37" t="s">
        <v>2581</v>
      </c>
      <c r="F7625" s="12" t="s">
        <v>22238</v>
      </c>
      <c r="G7625" s="12" t="s">
        <v>34173</v>
      </c>
      <c r="H7625" s="6" t="str">
        <f t="shared" si="119"/>
        <v>35976 25616.11 Highsaw WaterWtrOperations Storage Tank No. 2 Welded Steel 20000 gal</v>
      </c>
    </row>
    <row r="7626" spans="2:8" x14ac:dyDescent="0.25">
      <c r="B7626" s="78">
        <v>36341</v>
      </c>
      <c r="C7626" s="74">
        <v>29778</v>
      </c>
      <c r="D7626" s="36" t="s">
        <v>164</v>
      </c>
      <c r="E7626" s="37" t="s">
        <v>2582</v>
      </c>
      <c r="F7626" s="12" t="s">
        <v>22215</v>
      </c>
      <c r="G7626" s="12" t="s">
        <v>34177</v>
      </c>
      <c r="H7626" s="6" t="str">
        <f t="shared" si="119"/>
        <v>36341 29778 Twin Creeks AdditionWtrOperations Storage Tank No. 2 Welded Steel 21500 gal</v>
      </c>
    </row>
    <row r="7627" spans="2:8" x14ac:dyDescent="0.25">
      <c r="B7627" s="78">
        <v>36707</v>
      </c>
      <c r="C7627" s="74">
        <v>35000</v>
      </c>
      <c r="D7627" s="36" t="s">
        <v>23</v>
      </c>
      <c r="E7627" s="37" t="s">
        <v>2597</v>
      </c>
      <c r="F7627" s="12" t="s">
        <v>22240</v>
      </c>
      <c r="G7627" s="12" t="s">
        <v>34178</v>
      </c>
      <c r="H7627" s="6" t="str">
        <f t="shared" si="119"/>
        <v>36707 35000 CrowleyWtrOperations Storage Tank No. 2 Welded Steel 22300</v>
      </c>
    </row>
    <row r="7628" spans="2:8" x14ac:dyDescent="0.25">
      <c r="B7628" s="78">
        <v>31593</v>
      </c>
      <c r="C7628" s="74">
        <v>23722</v>
      </c>
      <c r="D7628" s="36" t="s">
        <v>164</v>
      </c>
      <c r="E7628" s="37" t="s">
        <v>2570</v>
      </c>
      <c r="F7628" s="12" t="s">
        <v>22241</v>
      </c>
      <c r="G7628" s="12" t="s">
        <v>34179</v>
      </c>
      <c r="H7628" s="6" t="str">
        <f t="shared" si="119"/>
        <v>31593 23722 Twin Creeks AdditionWtrOperations Storage Tank No. 2 Welded Steel 25000 gal</v>
      </c>
    </row>
    <row r="7629" spans="2:8" x14ac:dyDescent="0.25">
      <c r="B7629" s="78">
        <v>36341</v>
      </c>
      <c r="C7629" s="74">
        <v>54593</v>
      </c>
      <c r="D7629" s="36" t="s">
        <v>9</v>
      </c>
      <c r="E7629" s="37" t="s">
        <v>2613</v>
      </c>
      <c r="F7629" s="12" t="s">
        <v>22185</v>
      </c>
      <c r="G7629" s="12" t="s">
        <v>34180</v>
      </c>
      <c r="H7629" s="6" t="str">
        <f t="shared" si="119"/>
        <v>36341 54593 Westwood BeachWtrOperations Storage Tank No. 2 Welded Steel 43900 Gal</v>
      </c>
    </row>
    <row r="7630" spans="2:8" x14ac:dyDescent="0.25">
      <c r="B7630" s="78">
        <v>33419</v>
      </c>
      <c r="C7630" s="74">
        <v>33574</v>
      </c>
      <c r="D7630" s="36" t="s">
        <v>48</v>
      </c>
      <c r="E7630" s="37" t="s">
        <v>2592</v>
      </c>
      <c r="F7630" s="12" t="s">
        <v>22242</v>
      </c>
      <c r="G7630" s="12" t="s">
        <v>34181</v>
      </c>
      <c r="H7630" s="6" t="str">
        <f t="shared" si="119"/>
        <v>33419 33574 Highsaw WaterWtrOperations Storage Tank No. 3 Fiberglass 25000 gal</v>
      </c>
    </row>
    <row r="7631" spans="2:8" x14ac:dyDescent="0.25">
      <c r="B7631" s="78">
        <v>33419</v>
      </c>
      <c r="C7631" s="74">
        <v>33574</v>
      </c>
      <c r="D7631" s="36" t="s">
        <v>48</v>
      </c>
      <c r="E7631" s="37" t="s">
        <v>2593</v>
      </c>
      <c r="F7631" s="12" t="s">
        <v>22242</v>
      </c>
      <c r="G7631" s="12" t="s">
        <v>34181</v>
      </c>
      <c r="H7631" s="6" t="str">
        <f t="shared" si="119"/>
        <v>33419 33574 Highsaw WaterWtrOperations Storage Tank No. 4 Fiberglass 25000 gal</v>
      </c>
    </row>
    <row r="7632" spans="2:8" x14ac:dyDescent="0.25">
      <c r="B7632" s="78">
        <v>36341</v>
      </c>
      <c r="C7632" s="74">
        <v>54593</v>
      </c>
      <c r="D7632" s="36" t="s">
        <v>23</v>
      </c>
      <c r="E7632" s="37" t="s">
        <v>2615</v>
      </c>
      <c r="F7632" s="12" t="s">
        <v>22185</v>
      </c>
      <c r="G7632" s="12" t="s">
        <v>34182</v>
      </c>
      <c r="H7632" s="6" t="str">
        <f t="shared" si="119"/>
        <v>36341 54593 CrowleyWtrOperations Storage Tank No.1 Bolted Steel 42000</v>
      </c>
    </row>
    <row r="7633" spans="2:8" x14ac:dyDescent="0.25">
      <c r="B7633" s="78">
        <v>38776</v>
      </c>
      <c r="C7633" s="74">
        <v>3815.6</v>
      </c>
      <c r="D7633" s="36" t="s">
        <v>17</v>
      </c>
      <c r="E7633" s="37" t="s">
        <v>2662</v>
      </c>
      <c r="F7633" s="12" t="s">
        <v>16774</v>
      </c>
      <c r="G7633" s="12" t="s">
        <v>24776</v>
      </c>
      <c r="H7633" s="6" t="str">
        <f t="shared" si="119"/>
        <v>38776 3815.6 Camelot ForestWtrOperations STORAGE TANK-CTFT WELL 1 (W1)</v>
      </c>
    </row>
    <row r="7634" spans="2:8" x14ac:dyDescent="0.25">
      <c r="B7634" s="78">
        <v>34880</v>
      </c>
      <c r="C7634" s="74">
        <v>26772</v>
      </c>
      <c r="D7634" s="36" t="s">
        <v>50</v>
      </c>
      <c r="E7634" s="37" t="s">
        <v>343</v>
      </c>
      <c r="F7634" s="12" t="s">
        <v>22243</v>
      </c>
      <c r="G7634" s="12" t="s">
        <v>34183</v>
      </c>
      <c r="H7634" s="6" t="str">
        <f t="shared" si="119"/>
        <v>34880 26772 Carolynn EstatesWtrOperations Store Room Metal 14' X 40'</v>
      </c>
    </row>
    <row r="7635" spans="2:8" x14ac:dyDescent="0.25">
      <c r="B7635" s="78">
        <v>41746</v>
      </c>
      <c r="C7635" s="74">
        <v>4701.6900000000005</v>
      </c>
      <c r="D7635" s="36" t="s">
        <v>4950</v>
      </c>
      <c r="E7635" s="37" t="s">
        <v>6313</v>
      </c>
      <c r="F7635" s="12" t="s">
        <v>22244</v>
      </c>
      <c r="G7635" s="12" t="s">
        <v>34184</v>
      </c>
      <c r="H7635" s="6" t="str">
        <f t="shared" si="119"/>
        <v>41746 4701.69 Decker HillsWWOperations Strathdon LS Pump Rails, Chain, &amp; Shackles</v>
      </c>
    </row>
    <row r="7636" spans="2:8" x14ac:dyDescent="0.25">
      <c r="B7636" s="78">
        <v>39386</v>
      </c>
      <c r="C7636" s="74">
        <v>493.08</v>
      </c>
      <c r="D7636" s="36" t="s">
        <v>105</v>
      </c>
      <c r="E7636" s="37" t="s">
        <v>3316</v>
      </c>
      <c r="F7636" s="12" t="s">
        <v>18008</v>
      </c>
      <c r="G7636" s="12" t="s">
        <v>26069</v>
      </c>
      <c r="H7636" s="6" t="str">
        <f t="shared" si="119"/>
        <v>39386 493.08 Holiday Villages of ForkWtrOperations STREET VALVE-HOL VILL DR &amp; RISING STAR</v>
      </c>
    </row>
    <row r="7637" spans="2:8" x14ac:dyDescent="0.25">
      <c r="B7637" s="78">
        <v>38411</v>
      </c>
      <c r="C7637" s="74">
        <v>421.73</v>
      </c>
      <c r="D7637" s="36" t="s">
        <v>34</v>
      </c>
      <c r="E7637" s="37" t="s">
        <v>379</v>
      </c>
      <c r="F7637" s="12" t="s">
        <v>15139</v>
      </c>
      <c r="G7637" s="12" t="s">
        <v>22970</v>
      </c>
      <c r="H7637" s="6" t="str">
        <f t="shared" si="119"/>
        <v>38411 421.73 Western Lake EstatesWtrOperations STRUCTURE IMPROVEMENTS - REPLACED DOOR-WESTERN LAK</v>
      </c>
    </row>
    <row r="7638" spans="2:8" x14ac:dyDescent="0.25">
      <c r="B7638" s="78">
        <v>37652</v>
      </c>
      <c r="C7638" s="74">
        <v>1020</v>
      </c>
      <c r="D7638" s="36" t="s">
        <v>4961</v>
      </c>
      <c r="E7638" s="37" t="s">
        <v>5016</v>
      </c>
      <c r="F7638" s="12" t="s">
        <v>22245</v>
      </c>
      <c r="G7638" s="12" t="s">
        <v>34185</v>
      </c>
      <c r="H7638" s="6" t="str">
        <f t="shared" si="119"/>
        <v>37652 1020 Holiday Villages of ForkWWOperations STRUCTURES - MASONRY OR METAL - SEWER</v>
      </c>
    </row>
    <row r="7639" spans="2:8" x14ac:dyDescent="0.25">
      <c r="B7639" s="78">
        <v>37986</v>
      </c>
      <c r="C7639" s="74">
        <v>956.83</v>
      </c>
      <c r="D7639" s="36" t="s">
        <v>39</v>
      </c>
      <c r="E7639" s="37" t="s">
        <v>585</v>
      </c>
      <c r="F7639" s="12" t="s">
        <v>22246</v>
      </c>
      <c r="G7639" s="12" t="s">
        <v>34186</v>
      </c>
      <c r="H7639" s="6" t="str">
        <f t="shared" si="119"/>
        <v>37986 956.83 Pine HarborWtrOperations STUMP EXTRACTION AND TRAVEL EXPENSES</v>
      </c>
    </row>
    <row r="7640" spans="2:8" x14ac:dyDescent="0.25">
      <c r="B7640" s="78">
        <v>40513</v>
      </c>
      <c r="C7640" s="74">
        <v>1501</v>
      </c>
      <c r="D7640" s="36" t="s">
        <v>160</v>
      </c>
      <c r="E7640" s="37" t="s">
        <v>961</v>
      </c>
      <c r="F7640" s="12" t="s">
        <v>22247</v>
      </c>
      <c r="G7640" s="12" t="s">
        <v>34187</v>
      </c>
      <c r="H7640" s="6" t="str">
        <f t="shared" si="119"/>
        <v>40513 1501 Denton Creek EstatesWtrOperations SUB MONITOR - DENTON CREEK WELL #2</v>
      </c>
    </row>
    <row r="7641" spans="2:8" x14ac:dyDescent="0.25">
      <c r="B7641" s="78">
        <v>41213</v>
      </c>
      <c r="C7641" s="74">
        <v>4103.91</v>
      </c>
      <c r="D7641" s="36" t="s">
        <v>47</v>
      </c>
      <c r="E7641" s="37" t="s">
        <v>1898</v>
      </c>
      <c r="F7641" s="12" t="s">
        <v>22248</v>
      </c>
      <c r="G7641" s="12" t="s">
        <v>34188</v>
      </c>
      <c r="H7641" s="6" t="str">
        <f t="shared" si="119"/>
        <v>41213 4103.91 Comanche CoveWtrOperations Sub Monitor Well #2</v>
      </c>
    </row>
    <row r="7642" spans="2:8" x14ac:dyDescent="0.25">
      <c r="B7642" s="78">
        <v>41182</v>
      </c>
      <c r="C7642" s="74">
        <v>1665</v>
      </c>
      <c r="D7642" s="36" t="s">
        <v>58</v>
      </c>
      <c r="E7642" s="37" t="s">
        <v>1866</v>
      </c>
      <c r="F7642" s="12" t="s">
        <v>22249</v>
      </c>
      <c r="G7642" s="12" t="s">
        <v>34189</v>
      </c>
      <c r="H7642" s="6" t="str">
        <f t="shared" si="119"/>
        <v>41182 1665 Metroplex HomesteadsWtrOperations SUB MONITOR WELL #3 MHI</v>
      </c>
    </row>
    <row r="7643" spans="2:8" x14ac:dyDescent="0.25">
      <c r="B7643" s="78">
        <v>40575</v>
      </c>
      <c r="C7643" s="74">
        <v>11241</v>
      </c>
      <c r="D7643" s="36" t="s">
        <v>42</v>
      </c>
      <c r="E7643" s="37" t="s">
        <v>2380</v>
      </c>
      <c r="F7643" s="12" t="s">
        <v>22250</v>
      </c>
      <c r="G7643" s="12" t="s">
        <v>34190</v>
      </c>
      <c r="H7643" s="6" t="str">
        <f t="shared" si="119"/>
        <v>40575 11241 Oak Trail ShoresWtrOperations SUBCONTRACT WORK COMPLETED AT FACILITY</v>
      </c>
    </row>
    <row r="7644" spans="2:8" x14ac:dyDescent="0.25">
      <c r="B7644" s="78">
        <v>39995</v>
      </c>
      <c r="C7644" s="74">
        <v>1590</v>
      </c>
      <c r="D7644" s="36" t="s">
        <v>118</v>
      </c>
      <c r="E7644" s="37" t="s">
        <v>1327</v>
      </c>
      <c r="F7644" s="12" t="s">
        <v>15544</v>
      </c>
      <c r="G7644" s="12" t="s">
        <v>23379</v>
      </c>
      <c r="H7644" s="6" t="str">
        <f t="shared" si="119"/>
        <v>39995 1590 Hideaway Bay EstatesWtrOperations SUBCONTRACT WORK COMPLETED AT FACILITY-HIDEAWAY BA</v>
      </c>
    </row>
    <row r="7645" spans="2:8" x14ac:dyDescent="0.25">
      <c r="B7645" s="78">
        <v>39995</v>
      </c>
      <c r="C7645" s="74">
        <v>61.12</v>
      </c>
      <c r="D7645" s="36" t="s">
        <v>4972</v>
      </c>
      <c r="E7645" s="37" t="s">
        <v>4971</v>
      </c>
      <c r="F7645" s="12" t="s">
        <v>15137</v>
      </c>
      <c r="G7645" s="12" t="s">
        <v>22968</v>
      </c>
      <c r="H7645" s="6" t="str">
        <f t="shared" si="119"/>
        <v>39995 61.12 TanglewoodWWOperations SUBCONTRACT WORK COMPLETED AT FACILITY-TANGLEWOOD</v>
      </c>
    </row>
    <row r="7646" spans="2:8" x14ac:dyDescent="0.25">
      <c r="B7646" s="78">
        <v>40969</v>
      </c>
      <c r="C7646" s="74">
        <v>4591.6000000000004</v>
      </c>
      <c r="D7646" s="36" t="s">
        <v>42</v>
      </c>
      <c r="E7646" s="37" t="s">
        <v>1862</v>
      </c>
      <c r="F7646" s="12" t="s">
        <v>22251</v>
      </c>
      <c r="G7646" s="12" t="s">
        <v>34191</v>
      </c>
      <c r="H7646" s="6" t="str">
        <f t="shared" si="119"/>
        <v>40969 4591.6 Oak Trail ShoresWtrOperations Submersible Pump</v>
      </c>
    </row>
    <row r="7647" spans="2:8" x14ac:dyDescent="0.25">
      <c r="B7647" s="78">
        <v>38383</v>
      </c>
      <c r="C7647" s="74">
        <v>133.19999999999999</v>
      </c>
      <c r="D7647" s="36" t="s">
        <v>50</v>
      </c>
      <c r="E7647" s="37" t="s">
        <v>1539</v>
      </c>
      <c r="F7647" s="12" t="s">
        <v>15901</v>
      </c>
      <c r="G7647" s="12" t="s">
        <v>23764</v>
      </c>
      <c r="H7647" s="6" t="str">
        <f t="shared" si="119"/>
        <v>38383 133.2 Carolynn EstatesWtrOperations Submersible Pump and Meter Replacement; Well No. 1</v>
      </c>
    </row>
    <row r="7648" spans="2:8" x14ac:dyDescent="0.25">
      <c r="B7648" s="78">
        <v>40634</v>
      </c>
      <c r="C7648" s="74">
        <v>3431</v>
      </c>
      <c r="D7648" s="36" t="s">
        <v>58</v>
      </c>
      <c r="E7648" s="37" t="s">
        <v>1814</v>
      </c>
      <c r="F7648" s="12" t="s">
        <v>22252</v>
      </c>
      <c r="G7648" s="12" t="s">
        <v>34192</v>
      </c>
      <c r="H7648" s="6" t="str">
        <f t="shared" si="119"/>
        <v>40634 3431 Metroplex HomesteadsWtrOperations SUBMONITOR/STARTER - METROPLEX HOMESTEADS WELL #7</v>
      </c>
    </row>
    <row r="7649" spans="2:8" x14ac:dyDescent="0.25">
      <c r="B7649" s="78">
        <v>41191</v>
      </c>
      <c r="C7649" s="74">
        <v>1126.02</v>
      </c>
      <c r="D7649" s="36" t="s">
        <v>190</v>
      </c>
      <c r="E7649" s="37" t="s">
        <v>588</v>
      </c>
      <c r="F7649" s="12" t="s">
        <v>22253</v>
      </c>
      <c r="G7649" s="12" t="s">
        <v>34193</v>
      </c>
      <c r="H7649" s="6" t="str">
        <f t="shared" si="119"/>
        <v>41191 1126.02 West MeadowsWtrOperations Suction Line into pump station</v>
      </c>
    </row>
    <row r="7650" spans="2:8" x14ac:dyDescent="0.25">
      <c r="B7650" s="78">
        <v>38717</v>
      </c>
      <c r="C7650" s="74">
        <v>253</v>
      </c>
      <c r="D7650" s="36" t="s">
        <v>148</v>
      </c>
      <c r="E7650" s="37" t="s">
        <v>1612</v>
      </c>
      <c r="F7650" s="12" t="s">
        <v>16511</v>
      </c>
      <c r="G7650" s="12" t="s">
        <v>24388</v>
      </c>
      <c r="H7650" s="6" t="str">
        <f t="shared" si="119"/>
        <v>38717 253 Lakeway HarborWtrOperations SUMP PUMP-LUHR SURFACE WATER PLANT (U1)</v>
      </c>
    </row>
    <row r="7651" spans="2:8" x14ac:dyDescent="0.25">
      <c r="B7651" s="78">
        <v>39629</v>
      </c>
      <c r="C7651" s="74">
        <v>3042.33</v>
      </c>
      <c r="D7651" s="36" t="s">
        <v>58</v>
      </c>
      <c r="E7651" s="37" t="s">
        <v>1786</v>
      </c>
      <c r="F7651" s="12" t="s">
        <v>18352</v>
      </c>
      <c r="G7651" s="12" t="s">
        <v>26423</v>
      </c>
      <c r="H7651" s="6" t="str">
        <f t="shared" si="119"/>
        <v>39629 3042.33 Metroplex HomesteadsWtrOperations SUMP PUMP-MXHS BPS 3 (P3)-MXHS BPS 3 (P3)</v>
      </c>
    </row>
    <row r="7652" spans="2:8" x14ac:dyDescent="0.25">
      <c r="B7652" s="78">
        <v>38717</v>
      </c>
      <c r="C7652" s="74">
        <v>241.34</v>
      </c>
      <c r="D7652" s="36" t="s">
        <v>42</v>
      </c>
      <c r="E7652" s="37" t="s">
        <v>1615</v>
      </c>
      <c r="F7652" s="12" t="s">
        <v>16514</v>
      </c>
      <c r="G7652" s="12" t="s">
        <v>24391</v>
      </c>
      <c r="H7652" s="6" t="str">
        <f t="shared" si="119"/>
        <v>38717 241.34 Oak Trail ShoresWtrOperations SUMP PUMP-OTSH SURFACE WATER 1 (U1)</v>
      </c>
    </row>
    <row r="7653" spans="2:8" x14ac:dyDescent="0.25">
      <c r="B7653" s="78">
        <v>41882</v>
      </c>
      <c r="C7653" s="74">
        <v>33241.94</v>
      </c>
      <c r="D7653" s="36" t="s">
        <v>169</v>
      </c>
      <c r="E7653" s="37" t="s">
        <v>565</v>
      </c>
      <c r="F7653" s="12" t="s">
        <v>22254</v>
      </c>
      <c r="G7653" s="12" t="s">
        <v>34194</v>
      </c>
      <c r="H7653" s="6" t="str">
        <f t="shared" si="119"/>
        <v>41882 33241.94 SundanceWtrOperations Sundance Building Electrical</v>
      </c>
    </row>
    <row r="7654" spans="2:8" x14ac:dyDescent="0.25">
      <c r="B7654" s="78">
        <v>41882</v>
      </c>
      <c r="C7654" s="74">
        <v>13455.92</v>
      </c>
      <c r="D7654" s="36" t="s">
        <v>169</v>
      </c>
      <c r="E7654" s="37" t="s">
        <v>564</v>
      </c>
      <c r="F7654" s="12" t="s">
        <v>22255</v>
      </c>
      <c r="G7654" s="12" t="s">
        <v>34195</v>
      </c>
      <c r="H7654" s="6" t="str">
        <f t="shared" si="119"/>
        <v>41882 13455.92 SundanceWtrOperations Sundance Building Replacement</v>
      </c>
    </row>
    <row r="7655" spans="2:8" x14ac:dyDescent="0.25">
      <c r="B7655" s="78">
        <v>39722</v>
      </c>
      <c r="C7655" s="74">
        <v>216639.74</v>
      </c>
      <c r="D7655" s="36" t="s">
        <v>169</v>
      </c>
      <c r="E7655" s="37" t="s">
        <v>2808</v>
      </c>
      <c r="F7655" s="12" t="s">
        <v>15411</v>
      </c>
      <c r="G7655" s="12" t="s">
        <v>23245</v>
      </c>
      <c r="H7655" s="6" t="str">
        <f t="shared" si="119"/>
        <v>39722 216639.74 SundanceWtrOperations SUNDANCE WATERLINE WATERLINE-</v>
      </c>
    </row>
    <row r="7656" spans="2:8" x14ac:dyDescent="0.25">
      <c r="B7656" s="78">
        <v>38383</v>
      </c>
      <c r="C7656" s="74">
        <v>10462.950000000001</v>
      </c>
      <c r="D7656" s="36" t="s">
        <v>48</v>
      </c>
      <c r="E7656" s="37" t="s">
        <v>2975</v>
      </c>
      <c r="F7656" s="12" t="s">
        <v>15916</v>
      </c>
      <c r="G7656" s="12" t="s">
        <v>23779</v>
      </c>
      <c r="H7656" s="6" t="str">
        <f t="shared" si="119"/>
        <v>38383 10462.95 Highsaw WaterWtrOperations SUPPLIES OF NEW PIPE INSTALLATION-HIGHSAW WELL #1</v>
      </c>
    </row>
    <row r="7657" spans="2:8" x14ac:dyDescent="0.25">
      <c r="B7657" s="78">
        <v>37256</v>
      </c>
      <c r="C7657" s="74">
        <v>1422.3</v>
      </c>
      <c r="D7657" s="36" t="s">
        <v>59</v>
      </c>
      <c r="E7657" s="37" t="s">
        <v>406</v>
      </c>
      <c r="F7657" s="12" t="s">
        <v>22256</v>
      </c>
      <c r="G7657" s="12" t="s">
        <v>34196</v>
      </c>
      <c r="H7657" s="6" t="str">
        <f t="shared" si="119"/>
        <v>37256 1422.3 WestsideWtrOperations SURFACE WATER INTAKE STRUCTURES</v>
      </c>
    </row>
    <row r="7658" spans="2:8" x14ac:dyDescent="0.25">
      <c r="B7658" s="78">
        <v>37376</v>
      </c>
      <c r="C7658" s="74">
        <v>574.1</v>
      </c>
      <c r="D7658" s="36" t="s">
        <v>50</v>
      </c>
      <c r="E7658" s="37" t="s">
        <v>406</v>
      </c>
      <c r="F7658" s="12" t="s">
        <v>22257</v>
      </c>
      <c r="G7658" s="12" t="s">
        <v>34197</v>
      </c>
      <c r="H7658" s="6" t="str">
        <f t="shared" si="119"/>
        <v>37376 574.1 Carolynn EstatesWtrOperations SURFACE WATER INTAKE STRUCTURES</v>
      </c>
    </row>
    <row r="7659" spans="2:8" x14ac:dyDescent="0.25">
      <c r="B7659" s="78">
        <v>37376</v>
      </c>
      <c r="C7659" s="74">
        <v>1215.4000000000001</v>
      </c>
      <c r="D7659" s="36" t="s">
        <v>49</v>
      </c>
      <c r="E7659" s="37" t="s">
        <v>406</v>
      </c>
      <c r="F7659" s="12" t="s">
        <v>22258</v>
      </c>
      <c r="G7659" s="12" t="s">
        <v>34198</v>
      </c>
      <c r="H7659" s="6" t="str">
        <f t="shared" si="119"/>
        <v>37376 1215.4 Cherokee ShoresWtrOperations SURFACE WATER INTAKE STRUCTURES</v>
      </c>
    </row>
    <row r="7660" spans="2:8" x14ac:dyDescent="0.25">
      <c r="B7660" s="78">
        <v>37499</v>
      </c>
      <c r="C7660" s="74">
        <v>16000</v>
      </c>
      <c r="D7660" s="36" t="s">
        <v>148</v>
      </c>
      <c r="E7660" s="37" t="s">
        <v>576</v>
      </c>
      <c r="F7660" s="12" t="s">
        <v>22259</v>
      </c>
      <c r="G7660" s="12" t="s">
        <v>34199</v>
      </c>
      <c r="H7660" s="6" t="str">
        <f t="shared" si="119"/>
        <v>37499 16000 Lakeway HarborWtrOperations surface water intake structures</v>
      </c>
    </row>
    <row r="7661" spans="2:8" x14ac:dyDescent="0.25">
      <c r="B7661" s="78">
        <v>37590</v>
      </c>
      <c r="C7661" s="74">
        <v>3099.52</v>
      </c>
      <c r="D7661" s="36" t="s">
        <v>148</v>
      </c>
      <c r="E7661" s="37" t="s">
        <v>406</v>
      </c>
      <c r="F7661" s="12" t="s">
        <v>22260</v>
      </c>
      <c r="G7661" s="12" t="s">
        <v>34200</v>
      </c>
      <c r="H7661" s="6" t="str">
        <f t="shared" si="119"/>
        <v>37590 3099.52 Lakeway HarborWtrOperations SURFACE WATER INTAKE STRUCTURES</v>
      </c>
    </row>
    <row r="7662" spans="2:8" x14ac:dyDescent="0.25">
      <c r="B7662" s="78">
        <v>37590</v>
      </c>
      <c r="C7662" s="74">
        <v>177.78</v>
      </c>
      <c r="D7662" s="36" t="s">
        <v>190</v>
      </c>
      <c r="E7662" s="37" t="s">
        <v>406</v>
      </c>
      <c r="F7662" s="12" t="s">
        <v>22261</v>
      </c>
      <c r="G7662" s="12" t="s">
        <v>34201</v>
      </c>
      <c r="H7662" s="6" t="str">
        <f t="shared" si="119"/>
        <v>37590 177.78 West MeadowsWtrOperations SURFACE WATER INTAKE STRUCTURES</v>
      </c>
    </row>
    <row r="7663" spans="2:8" x14ac:dyDescent="0.25">
      <c r="B7663" s="78">
        <v>37529</v>
      </c>
      <c r="C7663" s="74">
        <v>210.35</v>
      </c>
      <c r="D7663" s="36" t="s">
        <v>190</v>
      </c>
      <c r="E7663" s="37" t="s">
        <v>575</v>
      </c>
      <c r="F7663" s="12" t="s">
        <v>22262</v>
      </c>
      <c r="G7663" s="12" t="s">
        <v>34202</v>
      </c>
      <c r="H7663" s="6" t="str">
        <f t="shared" si="119"/>
        <v>37529 210.35 West MeadowsWtrOperations SURFACE WATER INTAKE STUCTURES</v>
      </c>
    </row>
    <row r="7664" spans="2:8" x14ac:dyDescent="0.25">
      <c r="B7664" s="78">
        <v>38383</v>
      </c>
      <c r="C7664" s="74">
        <v>2079.35</v>
      </c>
      <c r="D7664" s="36" t="s">
        <v>53</v>
      </c>
      <c r="E7664" s="37" t="s">
        <v>1541</v>
      </c>
      <c r="F7664" s="12" t="s">
        <v>15903</v>
      </c>
      <c r="G7664" s="12" t="s">
        <v>23766</v>
      </c>
      <c r="H7664" s="6" t="str">
        <f t="shared" si="119"/>
        <v>38383 2079.35 Callendar LakeWtrOperations Swapped for higher PSI pump-Callender Lake Well #1</v>
      </c>
    </row>
    <row r="7665" spans="2:8" x14ac:dyDescent="0.25">
      <c r="B7665" s="78">
        <v>38717</v>
      </c>
      <c r="C7665" s="74">
        <v>338.48</v>
      </c>
      <c r="D7665" s="36" t="s">
        <v>42</v>
      </c>
      <c r="E7665" s="37" t="s">
        <v>4903</v>
      </c>
      <c r="F7665" s="12" t="s">
        <v>16691</v>
      </c>
      <c r="G7665" s="12" t="s">
        <v>24691</v>
      </c>
      <c r="H7665" s="6" t="str">
        <f t="shared" si="119"/>
        <v>38717 338.48 Oak Trail ShoresWtrOperations SWITCH FOR PHONE LINE RELAY-OTSH SURFACE WATER 1 (</v>
      </c>
    </row>
    <row r="7666" spans="2:8" x14ac:dyDescent="0.25">
      <c r="B7666" s="78">
        <v>38352</v>
      </c>
      <c r="C7666" s="74">
        <v>3680</v>
      </c>
      <c r="D7666" s="36" t="s">
        <v>47</v>
      </c>
      <c r="E7666" s="37" t="s">
        <v>2192</v>
      </c>
      <c r="F7666" s="12" t="s">
        <v>15885</v>
      </c>
      <c r="G7666" s="12" t="s">
        <v>23747</v>
      </c>
      <c r="H7666" s="6" t="str">
        <f t="shared" si="119"/>
        <v>38352 3680 Comanche CoveWtrOperations SWITCH FROM GAS TO LIQUID CHLORINE-COMANCHE COVE W</v>
      </c>
    </row>
    <row r="7667" spans="2:8" x14ac:dyDescent="0.25">
      <c r="B7667" s="78">
        <v>40664</v>
      </c>
      <c r="C7667" s="74">
        <v>28026.91</v>
      </c>
      <c r="D7667" s="36" t="s">
        <v>83</v>
      </c>
      <c r="E7667" s="37" t="s">
        <v>4622</v>
      </c>
      <c r="F7667" s="12" t="s">
        <v>21607</v>
      </c>
      <c r="G7667" s="12" t="s">
        <v>34203</v>
      </c>
      <c r="H7667" s="6" t="str">
        <f t="shared" si="119"/>
        <v>40664 28026.91 Serenity WoodsWtrOperations SWPL 146 - 5/8 AMR METERS</v>
      </c>
    </row>
    <row r="7668" spans="2:8" x14ac:dyDescent="0.25">
      <c r="B7668" s="78">
        <v>40422</v>
      </c>
      <c r="C7668" s="74">
        <v>3186.54</v>
      </c>
      <c r="D7668" s="36" t="s">
        <v>83</v>
      </c>
      <c r="E7668" s="37" t="s">
        <v>1425</v>
      </c>
      <c r="F7668" s="12" t="s">
        <v>22263</v>
      </c>
      <c r="G7668" s="12" t="s">
        <v>34204</v>
      </c>
      <c r="H7668" s="6" t="str">
        <f t="shared" si="119"/>
        <v>40422 3186.54 Serenity WoodsWtrOperations SWPL Well 2 - Booster Pump 10HP</v>
      </c>
    </row>
    <row r="7669" spans="2:8" x14ac:dyDescent="0.25">
      <c r="B7669" s="78">
        <v>39568</v>
      </c>
      <c r="C7669" s="74">
        <v>345</v>
      </c>
      <c r="D7669" s="36" t="s">
        <v>57</v>
      </c>
      <c r="E7669" s="37" t="s">
        <v>3386</v>
      </c>
      <c r="F7669" s="12" t="s">
        <v>22264</v>
      </c>
      <c r="G7669" s="12" t="s">
        <v>34205</v>
      </c>
      <c r="H7669" s="6" t="str">
        <f t="shared" si="119"/>
        <v>39568 345 Plum Creek Ops Wtr SYSTEM MAP-INDISTRICT PMCK-INDISTRICT PMCK</v>
      </c>
    </row>
    <row r="7670" spans="2:8" x14ac:dyDescent="0.25">
      <c r="B7670" s="78">
        <v>39568</v>
      </c>
      <c r="C7670" s="74">
        <v>1600</v>
      </c>
      <c r="D7670" s="36" t="s">
        <v>34</v>
      </c>
      <c r="E7670" s="37" t="s">
        <v>3387</v>
      </c>
      <c r="F7670" s="12" t="s">
        <v>22265</v>
      </c>
      <c r="G7670" s="12" t="s">
        <v>34206</v>
      </c>
      <c r="H7670" s="6" t="str">
        <f t="shared" si="119"/>
        <v>39568 1600 Western Lake EstatesWtrOperations SYSTEM MAP-INDISTRICT WLES-INDISTRICT WLES</v>
      </c>
    </row>
    <row r="7671" spans="2:8" x14ac:dyDescent="0.25">
      <c r="B7671" s="78">
        <v>36891</v>
      </c>
      <c r="C7671" s="74">
        <v>8234.24</v>
      </c>
      <c r="D7671" s="36" t="s">
        <v>105</v>
      </c>
      <c r="E7671" s="37" t="s">
        <v>284</v>
      </c>
      <c r="F7671" s="12" t="s">
        <v>22266</v>
      </c>
      <c r="G7671" s="12" t="s">
        <v>34207</v>
      </c>
      <c r="H7671" s="6" t="str">
        <f t="shared" si="119"/>
        <v>36891 8234.24 Holiday Villages of ForkWtrOperations T&amp;R SAND &amp; GRAVEL;4X6 POSTS;MATERIAL ;LABOR</v>
      </c>
    </row>
    <row r="7672" spans="2:8" x14ac:dyDescent="0.25">
      <c r="B7672" s="78">
        <v>36891</v>
      </c>
      <c r="C7672" s="74">
        <v>2100</v>
      </c>
      <c r="D7672" s="36" t="s">
        <v>4961</v>
      </c>
      <c r="E7672" s="37" t="s">
        <v>4964</v>
      </c>
      <c r="F7672" s="12" t="s">
        <v>22267</v>
      </c>
      <c r="G7672" s="12" t="s">
        <v>34208</v>
      </c>
      <c r="H7672" s="6" t="str">
        <f t="shared" si="119"/>
        <v>36891 2100 Holiday Villages of ForkWWOperations T/R SAND &amp; GRAVEL SEWER OFFICE</v>
      </c>
    </row>
    <row r="7673" spans="2:8" x14ac:dyDescent="0.25">
      <c r="B7673" s="78">
        <v>36891</v>
      </c>
      <c r="C7673" s="74">
        <v>799.59</v>
      </c>
      <c r="D7673" s="36" t="s">
        <v>4961</v>
      </c>
      <c r="E7673" s="37" t="s">
        <v>5032</v>
      </c>
      <c r="F7673" s="12" t="s">
        <v>22268</v>
      </c>
      <c r="G7673" s="12" t="s">
        <v>34209</v>
      </c>
      <c r="H7673" s="6" t="str">
        <f t="shared" si="119"/>
        <v>36891 799.59 Holiday Villages of ForkWWOperations T/R SAND &amp; GRAVEL SEWER PLANT MATERIAL &amp; LABOR</v>
      </c>
    </row>
    <row r="7674" spans="2:8" x14ac:dyDescent="0.25">
      <c r="B7674" s="78">
        <v>39294</v>
      </c>
      <c r="C7674" s="74">
        <v>3949.35</v>
      </c>
      <c r="D7674" s="36" t="s">
        <v>50</v>
      </c>
      <c r="E7674" s="37" t="s">
        <v>1718</v>
      </c>
      <c r="F7674" s="12" t="s">
        <v>17827</v>
      </c>
      <c r="G7674" s="12" t="s">
        <v>25881</v>
      </c>
      <c r="H7674" s="6" t="str">
        <f t="shared" si="119"/>
        <v>39294 3949.35 Carolynn EstatesWtrOperations T/S RECYCLE PUMP (REPLACE)-CNES SURFACE WATER PLAN</v>
      </c>
    </row>
    <row r="7675" spans="2:8" x14ac:dyDescent="0.25">
      <c r="B7675" s="78">
        <v>40513</v>
      </c>
      <c r="C7675" s="74">
        <v>1250.7</v>
      </c>
      <c r="D7675" s="36" t="s">
        <v>15</v>
      </c>
      <c r="E7675" s="37" t="s">
        <v>4416</v>
      </c>
      <c r="F7675" s="12" t="s">
        <v>22269</v>
      </c>
      <c r="G7675" s="12" t="s">
        <v>34210</v>
      </c>
      <c r="H7675" s="6" t="str">
        <f t="shared" si="119"/>
        <v>40513 1250.7 TanglewoodWtrOperations T4 METER - TANGLEWOOD AT TEXOMA WELL #16</v>
      </c>
    </row>
    <row r="7676" spans="2:8" x14ac:dyDescent="0.25">
      <c r="B7676" s="79">
        <v>41091</v>
      </c>
      <c r="C7676" s="74">
        <v>648411.27</v>
      </c>
      <c r="D7676" s="46" t="s">
        <v>15</v>
      </c>
      <c r="E7676" s="6" t="s">
        <v>4935</v>
      </c>
      <c r="F7676" s="12" t="s">
        <v>22270</v>
      </c>
      <c r="G7676" s="12" t="s">
        <v>34211</v>
      </c>
      <c r="H7676" s="6" t="str">
        <f t="shared" si="119"/>
        <v>41091 648411.27 TanglewoodWtrOperations Tanglewood Capacity Agreement</v>
      </c>
    </row>
    <row r="7677" spans="2:8" x14ac:dyDescent="0.25">
      <c r="B7677" s="78">
        <v>39753</v>
      </c>
      <c r="C7677" s="74">
        <v>70119.94</v>
      </c>
      <c r="D7677" s="36" t="s">
        <v>15</v>
      </c>
      <c r="E7677" s="37" t="s">
        <v>116</v>
      </c>
      <c r="F7677" s="12" t="s">
        <v>22271</v>
      </c>
      <c r="G7677" s="12" t="s">
        <v>34212</v>
      </c>
      <c r="H7677" s="6" t="str">
        <f t="shared" si="119"/>
        <v>39753 70119.94 TanglewoodWtrOperations TANGLEWOOD OFFICE OFFICE BUILDING-</v>
      </c>
    </row>
    <row r="7678" spans="2:8" x14ac:dyDescent="0.25">
      <c r="B7678" s="78">
        <v>37315</v>
      </c>
      <c r="C7678" s="74">
        <v>277.02999999999997</v>
      </c>
      <c r="D7678" s="36" t="s">
        <v>42</v>
      </c>
      <c r="E7678" s="37" t="s">
        <v>2561</v>
      </c>
      <c r="F7678" s="12" t="s">
        <v>22272</v>
      </c>
      <c r="G7678" s="12" t="s">
        <v>34213</v>
      </c>
      <c r="H7678" s="6" t="str">
        <f t="shared" si="119"/>
        <v>37315 277.03 Oak Trail ShoresWtrOperations TANK PAINTING</v>
      </c>
    </row>
    <row r="7679" spans="2:8" x14ac:dyDescent="0.25">
      <c r="B7679" s="78">
        <v>38717</v>
      </c>
      <c r="C7679" s="74">
        <v>5446.07</v>
      </c>
      <c r="D7679" s="36" t="s">
        <v>58</v>
      </c>
      <c r="E7679" s="37" t="s">
        <v>2659</v>
      </c>
      <c r="F7679" s="12" t="s">
        <v>16635</v>
      </c>
      <c r="G7679" s="12" t="s">
        <v>24630</v>
      </c>
      <c r="H7679" s="6" t="str">
        <f t="shared" si="119"/>
        <v>38717 5446.07 Metroplex HomesteadsWtrOperations Tank Repairs-</v>
      </c>
    </row>
    <row r="7680" spans="2:8" x14ac:dyDescent="0.25">
      <c r="B7680" s="78">
        <v>38717</v>
      </c>
      <c r="C7680" s="74">
        <v>5718.35</v>
      </c>
      <c r="D7680" s="36" t="s">
        <v>58</v>
      </c>
      <c r="E7680" s="37" t="s">
        <v>2659</v>
      </c>
      <c r="F7680" s="12" t="s">
        <v>16634</v>
      </c>
      <c r="G7680" s="12" t="s">
        <v>24629</v>
      </c>
      <c r="H7680" s="6" t="str">
        <f t="shared" si="119"/>
        <v>38717 5718.35 Metroplex HomesteadsWtrOperations Tank Repairs-</v>
      </c>
    </row>
    <row r="7681" spans="2:8" x14ac:dyDescent="0.25">
      <c r="B7681" s="78">
        <v>39599</v>
      </c>
      <c r="C7681" s="74">
        <v>3727.59</v>
      </c>
      <c r="D7681" s="36" t="s">
        <v>4961</v>
      </c>
      <c r="E7681" s="37" t="s">
        <v>6163</v>
      </c>
      <c r="F7681" s="12" t="s">
        <v>18314</v>
      </c>
      <c r="G7681" s="12" t="s">
        <v>26385</v>
      </c>
      <c r="H7681" s="6" t="str">
        <f t="shared" si="119"/>
        <v>39599 3727.59 Holiday Villages of ForkWWOperations TANK SEALED LIDS-INDISTRICT HVOF</v>
      </c>
    </row>
    <row r="7682" spans="2:8" x14ac:dyDescent="0.25">
      <c r="B7682" s="78">
        <v>38442</v>
      </c>
      <c r="C7682" s="74">
        <v>267.42</v>
      </c>
      <c r="D7682" s="36" t="s">
        <v>72</v>
      </c>
      <c r="E7682" s="37" t="s">
        <v>3686</v>
      </c>
      <c r="F7682" s="12" t="s">
        <v>16000</v>
      </c>
      <c r="G7682" s="12" t="s">
        <v>23868</v>
      </c>
      <c r="H7682" s="6" t="str">
        <f t="shared" si="119"/>
        <v>38442 267.42 Holiday ShoresWtrOperations TAP LINE REPAIR-LOT 7 BLK 16 HOLIDAY SH</v>
      </c>
    </row>
    <row r="7683" spans="2:8" x14ac:dyDescent="0.25">
      <c r="B7683" s="78">
        <v>38717</v>
      </c>
      <c r="C7683" s="74">
        <v>3428.2</v>
      </c>
      <c r="D7683" s="36" t="s">
        <v>57</v>
      </c>
      <c r="E7683" s="37" t="s">
        <v>3815</v>
      </c>
      <c r="F7683" s="12" t="s">
        <v>22273</v>
      </c>
      <c r="G7683" s="12" t="s">
        <v>34214</v>
      </c>
      <c r="H7683" s="6" t="str">
        <f t="shared" ref="H7683:H7746" si="120">G7683&amp;" "&amp;E7683</f>
        <v>38717 3428.2 Plum Creek Ops Wtr TAPS-kyle bus park</v>
      </c>
    </row>
    <row r="7684" spans="2:8" x14ac:dyDescent="0.25">
      <c r="B7684" s="78">
        <v>36891</v>
      </c>
      <c r="C7684" s="74">
        <v>3079.4</v>
      </c>
      <c r="D7684" s="36" t="s">
        <v>165</v>
      </c>
      <c r="E7684" s="37" t="s">
        <v>608</v>
      </c>
      <c r="F7684" s="12" t="s">
        <v>22274</v>
      </c>
      <c r="G7684" s="12" t="s">
        <v>34215</v>
      </c>
      <c r="H7684" s="6" t="str">
        <f t="shared" si="120"/>
        <v>36891 3079.4 Silver SaddleWtrOperations TART PLUGS &amp; GASKETS; GALV NIP &amp; COUP</v>
      </c>
    </row>
    <row r="7685" spans="2:8" x14ac:dyDescent="0.25">
      <c r="B7685" s="78">
        <v>41183</v>
      </c>
      <c r="C7685" s="74">
        <v>1198.8699999999999</v>
      </c>
      <c r="D7685" s="36" t="s">
        <v>20</v>
      </c>
      <c r="E7685" s="37" t="s">
        <v>1883</v>
      </c>
      <c r="F7685" s="12" t="s">
        <v>22275</v>
      </c>
      <c r="G7685" s="12" t="s">
        <v>34216</v>
      </c>
      <c r="H7685" s="6" t="str">
        <f t="shared" si="120"/>
        <v>41183 1198.87 CountrywoodWtrOperations TC120 Control board for Booster Pump</v>
      </c>
    </row>
    <row r="7686" spans="2:8" x14ac:dyDescent="0.25">
      <c r="B7686" s="78">
        <v>41837</v>
      </c>
      <c r="C7686" s="74">
        <v>3639</v>
      </c>
      <c r="D7686" s="36" t="s">
        <v>15</v>
      </c>
      <c r="E7686" s="37" t="s">
        <v>4921</v>
      </c>
      <c r="F7686" s="12" t="s">
        <v>22276</v>
      </c>
      <c r="G7686" s="12" t="s">
        <v>34217</v>
      </c>
      <c r="H7686" s="6" t="str">
        <f t="shared" si="120"/>
        <v>41837 3639 TanglewoodWtrOperations TC-120 -Spread spectrum radio</v>
      </c>
    </row>
    <row r="7687" spans="2:8" x14ac:dyDescent="0.25">
      <c r="B7687" s="78">
        <v>38898</v>
      </c>
      <c r="C7687" s="74">
        <v>923.18</v>
      </c>
      <c r="D7687" s="36" t="s">
        <v>115</v>
      </c>
      <c r="E7687" s="37" t="s">
        <v>1099</v>
      </c>
      <c r="F7687" s="12" t="s">
        <v>17130</v>
      </c>
      <c r="G7687" s="12" t="s">
        <v>25144</v>
      </c>
      <c r="H7687" s="6" t="str">
        <f t="shared" si="120"/>
        <v>38898 923.18 Markum Ranch EstatesWtrOperations TC510 CONTROL-MRES WELL 1 (W1)</v>
      </c>
    </row>
    <row r="7688" spans="2:8" x14ac:dyDescent="0.25">
      <c r="B7688" s="78">
        <v>38472</v>
      </c>
      <c r="C7688" s="74">
        <v>418.41</v>
      </c>
      <c r="D7688" s="36" t="s">
        <v>24</v>
      </c>
      <c r="E7688" s="37" t="s">
        <v>1027</v>
      </c>
      <c r="F7688" s="12" t="s">
        <v>16023</v>
      </c>
      <c r="G7688" s="12" t="s">
        <v>23891</v>
      </c>
      <c r="H7688" s="6" t="str">
        <f t="shared" si="120"/>
        <v>38472 418.41 Comanche HarborWtrOperations TC-510-120 CONTROL PANEL WELL #3</v>
      </c>
    </row>
    <row r="7689" spans="2:8" x14ac:dyDescent="0.25">
      <c r="B7689" s="78">
        <v>40664</v>
      </c>
      <c r="C7689" s="74">
        <v>555.15</v>
      </c>
      <c r="D7689" s="36" t="s">
        <v>164</v>
      </c>
      <c r="E7689" s="37" t="s">
        <v>4648</v>
      </c>
      <c r="F7689" s="12" t="s">
        <v>22277</v>
      </c>
      <c r="G7689" s="12" t="s">
        <v>34218</v>
      </c>
      <c r="H7689" s="6" t="str">
        <f t="shared" si="120"/>
        <v>40664 555.15 Twin Creeks AdditionWtrOperations TCAD 1 - 1.5 inch AMR METERS</v>
      </c>
    </row>
    <row r="7690" spans="2:8" x14ac:dyDescent="0.25">
      <c r="B7690" s="78">
        <v>40664</v>
      </c>
      <c r="C7690" s="74">
        <v>52406.48</v>
      </c>
      <c r="D7690" s="36" t="s">
        <v>164</v>
      </c>
      <c r="E7690" s="37" t="s">
        <v>4583</v>
      </c>
      <c r="F7690" s="12" t="s">
        <v>22278</v>
      </c>
      <c r="G7690" s="12" t="s">
        <v>34219</v>
      </c>
      <c r="H7690" s="6" t="str">
        <f t="shared" si="120"/>
        <v>40664 52406.48 Twin Creeks AdditionWtrOperations TCAD 273 - 5/8 AMR METERS</v>
      </c>
    </row>
    <row r="7691" spans="2:8" x14ac:dyDescent="0.25">
      <c r="B7691" s="78">
        <v>41886</v>
      </c>
      <c r="C7691" s="74">
        <v>14998.76</v>
      </c>
      <c r="D7691" s="36" t="s">
        <v>4948</v>
      </c>
      <c r="E7691" s="37" t="s">
        <v>4947</v>
      </c>
      <c r="F7691" s="12" t="s">
        <v>22279</v>
      </c>
      <c r="G7691" s="12" t="s">
        <v>34220</v>
      </c>
      <c r="H7691" s="6" t="str">
        <f t="shared" si="120"/>
        <v>41886 14998.76 Lake Medina Shores WW Ops TCEQ Domestic Wastewater/Texas Land Application Permit - HVOM</v>
      </c>
    </row>
    <row r="7692" spans="2:8" x14ac:dyDescent="0.25">
      <c r="B7692" s="78">
        <v>39904</v>
      </c>
      <c r="C7692" s="74">
        <v>121488.75</v>
      </c>
      <c r="D7692" s="36" t="s">
        <v>16</v>
      </c>
      <c r="E7692" s="37" t="s">
        <v>2834</v>
      </c>
      <c r="F7692" s="12" t="s">
        <v>22280</v>
      </c>
      <c r="G7692" s="12" t="s">
        <v>34221</v>
      </c>
      <c r="H7692" s="6" t="str">
        <f t="shared" si="120"/>
        <v>39904 121488.75 Holiday Villages of Livingston WtrOps TECON HVOL SEC J WATER LINE-</v>
      </c>
    </row>
    <row r="7693" spans="2:8" x14ac:dyDescent="0.25">
      <c r="B7693" s="78">
        <v>39904</v>
      </c>
      <c r="C7693" s="74">
        <v>88511.25</v>
      </c>
      <c r="D7693" s="36" t="s">
        <v>4992</v>
      </c>
      <c r="E7693" s="37" t="s">
        <v>5056</v>
      </c>
      <c r="F7693" s="12" t="s">
        <v>22281</v>
      </c>
      <c r="G7693" s="12" t="s">
        <v>34222</v>
      </c>
      <c r="H7693" s="6" t="str">
        <f t="shared" si="120"/>
        <v>39904 88511.25 Holiday Villages of Livingston WWOps TECON HVOL SEF F SEWER LINE-</v>
      </c>
    </row>
    <row r="7694" spans="2:8" x14ac:dyDescent="0.25">
      <c r="B7694" s="78">
        <v>39326</v>
      </c>
      <c r="C7694" s="74">
        <v>19430.740000000002</v>
      </c>
      <c r="D7694" s="36" t="s">
        <v>4992</v>
      </c>
      <c r="E7694" s="37" t="s">
        <v>5108</v>
      </c>
      <c r="F7694" s="12" t="s">
        <v>22282</v>
      </c>
      <c r="G7694" s="12" t="s">
        <v>34223</v>
      </c>
      <c r="H7694" s="6" t="str">
        <f t="shared" si="120"/>
        <v>39326 19430.74 Holiday Villages of Livingston WWOps TECON HVOL SEWER LINE-</v>
      </c>
    </row>
    <row r="7695" spans="2:8" x14ac:dyDescent="0.25">
      <c r="B7695" s="78">
        <v>39326</v>
      </c>
      <c r="C7695" s="74">
        <v>5359.26</v>
      </c>
      <c r="D7695" s="36" t="s">
        <v>16</v>
      </c>
      <c r="E7695" s="37" t="s">
        <v>3296</v>
      </c>
      <c r="F7695" s="12" t="s">
        <v>22283</v>
      </c>
      <c r="G7695" s="12" t="s">
        <v>34224</v>
      </c>
      <c r="H7695" s="6" t="str">
        <f t="shared" si="120"/>
        <v>39326 5359.26 Holiday Villages of Livingston WtrOps TECON HVOL WATER LINE-</v>
      </c>
    </row>
    <row r="7696" spans="2:8" x14ac:dyDescent="0.25">
      <c r="B7696" s="78">
        <v>39904</v>
      </c>
      <c r="C7696" s="74">
        <v>97625.67</v>
      </c>
      <c r="D7696" s="36" t="s">
        <v>56</v>
      </c>
      <c r="E7696" s="37" t="s">
        <v>2835</v>
      </c>
      <c r="F7696" s="12" t="s">
        <v>22284</v>
      </c>
      <c r="G7696" s="12" t="s">
        <v>34225</v>
      </c>
      <c r="H7696" s="6" t="str">
        <f t="shared" si="120"/>
        <v>39904 97625.67 Lake Medina Shores Wtr Ops TECON HVOM SEC F WATER LINE-</v>
      </c>
    </row>
    <row r="7697" spans="2:8" x14ac:dyDescent="0.25">
      <c r="B7697" s="78">
        <v>39904</v>
      </c>
      <c r="C7697" s="74">
        <v>65374.33</v>
      </c>
      <c r="D7697" s="36" t="s">
        <v>4948</v>
      </c>
      <c r="E7697" s="37" t="s">
        <v>5057</v>
      </c>
      <c r="F7697" s="12" t="s">
        <v>22285</v>
      </c>
      <c r="G7697" s="12" t="s">
        <v>34226</v>
      </c>
      <c r="H7697" s="6" t="str">
        <f t="shared" si="120"/>
        <v>39904 65374.33 Lake Medina Shores WW Ops TECON HVOM SEWER LINE-</v>
      </c>
    </row>
    <row r="7698" spans="2:8" x14ac:dyDescent="0.25">
      <c r="B7698" s="78">
        <v>39904</v>
      </c>
      <c r="C7698" s="74">
        <v>50000</v>
      </c>
      <c r="D7698" s="36" t="s">
        <v>42</v>
      </c>
      <c r="E7698" s="37" t="s">
        <v>2836</v>
      </c>
      <c r="F7698" s="12" t="s">
        <v>22286</v>
      </c>
      <c r="G7698" s="12" t="s">
        <v>34227</v>
      </c>
      <c r="H7698" s="6" t="str">
        <f t="shared" si="120"/>
        <v>39904 50000 Oak Trail ShoresWtrOperations TECON OTSH WATER LINE-</v>
      </c>
    </row>
    <row r="7699" spans="2:8" x14ac:dyDescent="0.25">
      <c r="B7699" s="78">
        <v>38291</v>
      </c>
      <c r="C7699" s="74">
        <v>800.62</v>
      </c>
      <c r="D7699" s="6" t="s">
        <v>421</v>
      </c>
      <c r="E7699" s="37" t="s">
        <v>6532</v>
      </c>
      <c r="F7699" s="12" t="s">
        <v>22287</v>
      </c>
      <c r="G7699" s="12" t="s">
        <v>34228</v>
      </c>
      <c r="H7699" s="6" t="str">
        <f t="shared" si="120"/>
        <v>38291 800.62 Administrative-Monarch TELEPHONES - OFFICE SET UP-</v>
      </c>
    </row>
    <row r="7700" spans="2:8" x14ac:dyDescent="0.25">
      <c r="B7700" s="78">
        <v>38717</v>
      </c>
      <c r="C7700" s="74">
        <v>3268.5</v>
      </c>
      <c r="D7700" s="36" t="s">
        <v>118</v>
      </c>
      <c r="E7700" s="37" t="s">
        <v>2640</v>
      </c>
      <c r="F7700" s="12" t="s">
        <v>16616</v>
      </c>
      <c r="G7700" s="12" t="s">
        <v>24567</v>
      </c>
      <c r="H7700" s="6" t="str">
        <f t="shared" si="120"/>
        <v>38717 3268.5 Hideaway Bay EstatesWtrOperations Test Hydro Tank-</v>
      </c>
    </row>
    <row r="7701" spans="2:8" x14ac:dyDescent="0.25">
      <c r="B7701" s="78">
        <v>38717</v>
      </c>
      <c r="C7701" s="74">
        <v>2179</v>
      </c>
      <c r="D7701" s="36" t="s">
        <v>47</v>
      </c>
      <c r="E7701" s="37" t="s">
        <v>2640</v>
      </c>
      <c r="F7701" s="12" t="s">
        <v>16614</v>
      </c>
      <c r="G7701" s="12" t="s">
        <v>24566</v>
      </c>
      <c r="H7701" s="6" t="str">
        <f t="shared" si="120"/>
        <v>38717 2179 Comanche CoveWtrOperations Test Hydro Tank-</v>
      </c>
    </row>
    <row r="7702" spans="2:8" x14ac:dyDescent="0.25">
      <c r="B7702" s="78">
        <v>38717</v>
      </c>
      <c r="C7702" s="74">
        <v>2179</v>
      </c>
      <c r="D7702" s="36" t="s">
        <v>42</v>
      </c>
      <c r="E7702" s="37" t="s">
        <v>2640</v>
      </c>
      <c r="F7702" s="12" t="s">
        <v>16614</v>
      </c>
      <c r="G7702" s="12" t="s">
        <v>24563</v>
      </c>
      <c r="H7702" s="6" t="str">
        <f t="shared" si="120"/>
        <v>38717 2179 Oak Trail ShoresWtrOperations Test Hydro Tank-</v>
      </c>
    </row>
    <row r="7703" spans="2:8" x14ac:dyDescent="0.25">
      <c r="B7703" s="78">
        <v>38717</v>
      </c>
      <c r="C7703" s="74">
        <v>1089.5</v>
      </c>
      <c r="D7703" s="36" t="s">
        <v>70</v>
      </c>
      <c r="E7703" s="37" t="s">
        <v>2640</v>
      </c>
      <c r="F7703" s="12" t="s">
        <v>16613</v>
      </c>
      <c r="G7703" s="12" t="s">
        <v>24582</v>
      </c>
      <c r="H7703" s="6" t="str">
        <f t="shared" si="120"/>
        <v>38717 1089.5 Garden AcresWtrOperations Test Hydro Tank-</v>
      </c>
    </row>
    <row r="7704" spans="2:8" x14ac:dyDescent="0.25">
      <c r="B7704" s="78">
        <v>38717</v>
      </c>
      <c r="C7704" s="74">
        <v>1089.5</v>
      </c>
      <c r="D7704" s="36" t="s">
        <v>52</v>
      </c>
      <c r="E7704" s="37" t="s">
        <v>2640</v>
      </c>
      <c r="F7704" s="12" t="s">
        <v>16613</v>
      </c>
      <c r="G7704" s="12" t="s">
        <v>24577</v>
      </c>
      <c r="H7704" s="6" t="str">
        <f t="shared" si="120"/>
        <v>38717 1089.5 River Oaks Ranch Ops Wtr Test Hydro Tank-</v>
      </c>
    </row>
    <row r="7705" spans="2:8" x14ac:dyDescent="0.25">
      <c r="B7705" s="78">
        <v>38717</v>
      </c>
      <c r="C7705" s="74">
        <v>1089.5</v>
      </c>
      <c r="D7705" s="36" t="s">
        <v>40</v>
      </c>
      <c r="E7705" s="37" t="s">
        <v>2640</v>
      </c>
      <c r="F7705" s="12" t="s">
        <v>16613</v>
      </c>
      <c r="G7705" s="12" t="s">
        <v>24579</v>
      </c>
      <c r="H7705" s="6" t="str">
        <f t="shared" si="120"/>
        <v>38717 1089.5 Govenor's PointWtrOperations Test Hydro Tank-</v>
      </c>
    </row>
    <row r="7706" spans="2:8" x14ac:dyDescent="0.25">
      <c r="B7706" s="78">
        <v>38717</v>
      </c>
      <c r="C7706" s="74">
        <v>1089.5</v>
      </c>
      <c r="D7706" s="36" t="s">
        <v>232</v>
      </c>
      <c r="E7706" s="37" t="s">
        <v>2640</v>
      </c>
      <c r="F7706" s="12" t="s">
        <v>16613</v>
      </c>
      <c r="G7706" s="12" t="s">
        <v>24574</v>
      </c>
      <c r="H7706" s="6" t="str">
        <f t="shared" si="120"/>
        <v>38717 1089.5 Southern AcresWtrOperations Test Hydro Tank-</v>
      </c>
    </row>
    <row r="7707" spans="2:8" x14ac:dyDescent="0.25">
      <c r="B7707" s="78">
        <v>38717</v>
      </c>
      <c r="C7707" s="74">
        <v>1089.5</v>
      </c>
      <c r="D7707" s="36" t="s">
        <v>16</v>
      </c>
      <c r="E7707" s="37" t="s">
        <v>2640</v>
      </c>
      <c r="F7707" s="12" t="s">
        <v>16613</v>
      </c>
      <c r="G7707" s="12" t="s">
        <v>24578</v>
      </c>
      <c r="H7707" s="6" t="str">
        <f t="shared" si="120"/>
        <v>38717 1089.5 Holiday Villages of Livingston WtrOps Test Hydro Tank-</v>
      </c>
    </row>
    <row r="7708" spans="2:8" x14ac:dyDescent="0.25">
      <c r="B7708" s="78">
        <v>38717</v>
      </c>
      <c r="C7708" s="74">
        <v>1089.5</v>
      </c>
      <c r="D7708" s="36" t="s">
        <v>254</v>
      </c>
      <c r="E7708" s="37" t="s">
        <v>2640</v>
      </c>
      <c r="F7708" s="12" t="s">
        <v>16613</v>
      </c>
      <c r="G7708" s="12" t="s">
        <v>24580</v>
      </c>
      <c r="H7708" s="6" t="str">
        <f t="shared" si="120"/>
        <v>38717 1089.5 Longhorn ValleyWtrOperations Test Hydro Tank-</v>
      </c>
    </row>
    <row r="7709" spans="2:8" x14ac:dyDescent="0.25">
      <c r="B7709" s="78">
        <v>38717</v>
      </c>
      <c r="C7709" s="74">
        <v>1089.5</v>
      </c>
      <c r="D7709" s="36" t="s">
        <v>141</v>
      </c>
      <c r="E7709" s="37" t="s">
        <v>2640</v>
      </c>
      <c r="F7709" s="12" t="s">
        <v>16613</v>
      </c>
      <c r="G7709" s="12" t="s">
        <v>24572</v>
      </c>
      <c r="H7709" s="6" t="str">
        <f t="shared" si="120"/>
        <v>38717 1089.5 Tex-Rides FifthWtrOperations Test Hydro Tank-</v>
      </c>
    </row>
    <row r="7710" spans="2:8" x14ac:dyDescent="0.25">
      <c r="B7710" s="78">
        <v>38717</v>
      </c>
      <c r="C7710" s="74">
        <v>1089.5</v>
      </c>
      <c r="D7710" s="36" t="s">
        <v>42</v>
      </c>
      <c r="E7710" s="37" t="s">
        <v>2640</v>
      </c>
      <c r="F7710" s="12" t="s">
        <v>16613</v>
      </c>
      <c r="G7710" s="12" t="s">
        <v>24565</v>
      </c>
      <c r="H7710" s="6" t="str">
        <f t="shared" si="120"/>
        <v>38717 1089.5 Oak Trail ShoresWtrOperations Test Hydro Tank-</v>
      </c>
    </row>
    <row r="7711" spans="2:8" x14ac:dyDescent="0.25">
      <c r="B7711" s="78">
        <v>38717</v>
      </c>
      <c r="C7711" s="74">
        <v>2179</v>
      </c>
      <c r="D7711" s="36" t="s">
        <v>38</v>
      </c>
      <c r="E7711" s="37" t="s">
        <v>2642</v>
      </c>
      <c r="F7711" s="12" t="s">
        <v>16614</v>
      </c>
      <c r="G7711" s="12" t="s">
        <v>24588</v>
      </c>
      <c r="H7711" s="6" t="str">
        <f t="shared" si="120"/>
        <v>38717 2179 Hulon LakesWtrOperations Test Hydro Tank--</v>
      </c>
    </row>
    <row r="7712" spans="2:8" x14ac:dyDescent="0.25">
      <c r="B7712" s="78">
        <v>38717</v>
      </c>
      <c r="C7712" s="74">
        <v>2179</v>
      </c>
      <c r="D7712" s="36" t="s">
        <v>17</v>
      </c>
      <c r="E7712" s="37" t="s">
        <v>2642</v>
      </c>
      <c r="F7712" s="12" t="s">
        <v>16614</v>
      </c>
      <c r="G7712" s="12" t="s">
        <v>24593</v>
      </c>
      <c r="H7712" s="6" t="str">
        <f t="shared" si="120"/>
        <v>38717 2179 Camelot ForestWtrOperations Test Hydro Tank--</v>
      </c>
    </row>
    <row r="7713" spans="2:8" x14ac:dyDescent="0.25">
      <c r="B7713" s="78">
        <v>38717</v>
      </c>
      <c r="C7713" s="74">
        <v>1089.5</v>
      </c>
      <c r="D7713" s="36" t="s">
        <v>60</v>
      </c>
      <c r="E7713" s="37" t="s">
        <v>2642</v>
      </c>
      <c r="F7713" s="12" t="s">
        <v>16613</v>
      </c>
      <c r="G7713" s="12" t="s">
        <v>24573</v>
      </c>
      <c r="H7713" s="6" t="str">
        <f t="shared" si="120"/>
        <v>38717 1089.5 Triple H EstatesWtrOperations Test Hydro Tank--</v>
      </c>
    </row>
    <row r="7714" spans="2:8" x14ac:dyDescent="0.25">
      <c r="B7714" s="78">
        <v>38717</v>
      </c>
      <c r="C7714" s="74">
        <v>1089.5</v>
      </c>
      <c r="D7714" s="36" t="s">
        <v>29</v>
      </c>
      <c r="E7714" s="37" t="s">
        <v>2642</v>
      </c>
      <c r="F7714" s="12" t="s">
        <v>16613</v>
      </c>
      <c r="G7714" s="12" t="s">
        <v>24569</v>
      </c>
      <c r="H7714" s="6" t="str">
        <f t="shared" si="120"/>
        <v>38717 1089.5 West Park VillageWtrOperations Test Hydro Tank--</v>
      </c>
    </row>
    <row r="7715" spans="2:8" x14ac:dyDescent="0.25">
      <c r="B7715" s="78">
        <v>38717</v>
      </c>
      <c r="C7715" s="74">
        <v>1089.5</v>
      </c>
      <c r="D7715" s="36" t="s">
        <v>35</v>
      </c>
      <c r="E7715" s="37" t="s">
        <v>2642</v>
      </c>
      <c r="F7715" s="12" t="s">
        <v>16613</v>
      </c>
      <c r="G7715" s="12" t="s">
        <v>24583</v>
      </c>
      <c r="H7715" s="6" t="str">
        <f t="shared" si="120"/>
        <v>38717 1089.5 Shepherd Hills EstatesWtrOperations Test Hydro Tank--</v>
      </c>
    </row>
    <row r="7716" spans="2:8" x14ac:dyDescent="0.25">
      <c r="B7716" s="78">
        <v>38717</v>
      </c>
      <c r="C7716" s="74">
        <v>1089.5</v>
      </c>
      <c r="D7716" s="36" t="s">
        <v>68</v>
      </c>
      <c r="E7716" s="37" t="s">
        <v>2642</v>
      </c>
      <c r="F7716" s="12" t="s">
        <v>16613</v>
      </c>
      <c r="G7716" s="12" t="s">
        <v>24585</v>
      </c>
      <c r="H7716" s="6" t="str">
        <f t="shared" si="120"/>
        <v>38717 1089.5 Coldspring TerraceWtrOperations Test Hydro Tank--</v>
      </c>
    </row>
    <row r="7717" spans="2:8" x14ac:dyDescent="0.25">
      <c r="B7717" s="78">
        <v>38717</v>
      </c>
      <c r="C7717" s="74">
        <v>1089.5</v>
      </c>
      <c r="D7717" s="36" t="s">
        <v>190</v>
      </c>
      <c r="E7717" s="37" t="s">
        <v>2642</v>
      </c>
      <c r="F7717" s="12" t="s">
        <v>16613</v>
      </c>
      <c r="G7717" s="12" t="s">
        <v>24622</v>
      </c>
      <c r="H7717" s="6" t="str">
        <f t="shared" si="120"/>
        <v>38717 1089.5 West MeadowsWtrOperations Test Hydro Tank--</v>
      </c>
    </row>
    <row r="7718" spans="2:8" x14ac:dyDescent="0.25">
      <c r="B7718" s="78">
        <v>38717</v>
      </c>
      <c r="C7718" s="74">
        <v>1089.5</v>
      </c>
      <c r="D7718" s="36" t="s">
        <v>85</v>
      </c>
      <c r="E7718" s="37" t="s">
        <v>2642</v>
      </c>
      <c r="F7718" s="12" t="s">
        <v>16613</v>
      </c>
      <c r="G7718" s="12" t="s">
        <v>24604</v>
      </c>
      <c r="H7718" s="6" t="str">
        <f t="shared" si="120"/>
        <v>38717 1089.5 Benbrook HillsWtrOperations Test Hydro Tank--</v>
      </c>
    </row>
    <row r="7719" spans="2:8" x14ac:dyDescent="0.25">
      <c r="B7719" s="78">
        <v>38717</v>
      </c>
      <c r="C7719" s="74">
        <v>1089.5</v>
      </c>
      <c r="D7719" s="36" t="s">
        <v>322</v>
      </c>
      <c r="E7719" s="37" t="s">
        <v>2642</v>
      </c>
      <c r="F7719" s="12" t="s">
        <v>16613</v>
      </c>
      <c r="G7719" s="12" t="s">
        <v>24584</v>
      </c>
      <c r="H7719" s="6" t="str">
        <f t="shared" si="120"/>
        <v>38717 1089.5 Phillips AcresWtrOperations Test Hydro Tank--</v>
      </c>
    </row>
    <row r="7720" spans="2:8" x14ac:dyDescent="0.25">
      <c r="B7720" s="78">
        <v>38717</v>
      </c>
      <c r="C7720" s="74">
        <v>1089.5</v>
      </c>
      <c r="D7720" s="36" t="s">
        <v>54</v>
      </c>
      <c r="E7720" s="37" t="s">
        <v>2642</v>
      </c>
      <c r="F7720" s="12" t="s">
        <v>16613</v>
      </c>
      <c r="G7720" s="12" t="s">
        <v>24581</v>
      </c>
      <c r="H7720" s="6" t="str">
        <f t="shared" si="120"/>
        <v>38717 1089.5 ChesswoodWtrOperations Test Hydro Tank--</v>
      </c>
    </row>
    <row r="7721" spans="2:8" x14ac:dyDescent="0.25">
      <c r="B7721" s="78">
        <v>38717</v>
      </c>
      <c r="C7721" s="74">
        <v>1089.5</v>
      </c>
      <c r="D7721" s="36" t="s">
        <v>16</v>
      </c>
      <c r="E7721" s="37" t="s">
        <v>2642</v>
      </c>
      <c r="F7721" s="12" t="s">
        <v>16613</v>
      </c>
      <c r="G7721" s="12" t="s">
        <v>24578</v>
      </c>
      <c r="H7721" s="6" t="str">
        <f t="shared" si="120"/>
        <v>38717 1089.5 Holiday Villages of Livingston WtrOps Test Hydro Tank--</v>
      </c>
    </row>
    <row r="7722" spans="2:8" x14ac:dyDescent="0.25">
      <c r="B7722" s="78">
        <v>38717</v>
      </c>
      <c r="C7722" s="74">
        <v>5447.5</v>
      </c>
      <c r="D7722" s="36" t="s">
        <v>58</v>
      </c>
      <c r="E7722" s="37" t="s">
        <v>2641</v>
      </c>
      <c r="F7722" s="12" t="s">
        <v>16615</v>
      </c>
      <c r="G7722" s="12" t="s">
        <v>24568</v>
      </c>
      <c r="H7722" s="6" t="str">
        <f t="shared" si="120"/>
        <v>38717 5447.5 Metroplex HomesteadsWtrOperations Test Hydro Tank-General</v>
      </c>
    </row>
    <row r="7723" spans="2:8" x14ac:dyDescent="0.25">
      <c r="B7723" s="78">
        <v>38717</v>
      </c>
      <c r="C7723" s="74">
        <v>1089.5</v>
      </c>
      <c r="D7723" s="36" t="s">
        <v>25</v>
      </c>
      <c r="E7723" s="37" t="s">
        <v>2641</v>
      </c>
      <c r="F7723" s="12" t="s">
        <v>16613</v>
      </c>
      <c r="G7723" s="12" t="s">
        <v>24587</v>
      </c>
      <c r="H7723" s="6" t="str">
        <f t="shared" si="120"/>
        <v>38717 1089.5 Blue Water CoveWtrOperations Test Hydro Tank-General</v>
      </c>
    </row>
    <row r="7724" spans="2:8" x14ac:dyDescent="0.25">
      <c r="B7724" s="78">
        <v>38717</v>
      </c>
      <c r="C7724" s="74">
        <v>3268.5</v>
      </c>
      <c r="D7724" s="36" t="s">
        <v>23</v>
      </c>
      <c r="E7724" s="37" t="s">
        <v>2653</v>
      </c>
      <c r="F7724" s="12" t="s">
        <v>16616</v>
      </c>
      <c r="G7724" s="12" t="s">
        <v>24608</v>
      </c>
      <c r="H7724" s="6" t="str">
        <f t="shared" si="120"/>
        <v>38717 3268.5 CrowleyWtrOperations Test Hydro Tank-Highcrest</v>
      </c>
    </row>
    <row r="7725" spans="2:8" x14ac:dyDescent="0.25">
      <c r="B7725" s="78">
        <v>38717</v>
      </c>
      <c r="C7725" s="74">
        <v>1089.5</v>
      </c>
      <c r="D7725" s="36" t="s">
        <v>49</v>
      </c>
      <c r="E7725" s="37" t="s">
        <v>2652</v>
      </c>
      <c r="F7725" s="12" t="s">
        <v>16613</v>
      </c>
      <c r="G7725" s="12" t="s">
        <v>24607</v>
      </c>
      <c r="H7725" s="6" t="str">
        <f t="shared" si="120"/>
        <v>38717 1089.5 Cherokee ShoresWtrOperations Test Hydro Tank-Surface Plant</v>
      </c>
    </row>
    <row r="7726" spans="2:8" x14ac:dyDescent="0.25">
      <c r="B7726" s="78">
        <v>38717</v>
      </c>
      <c r="C7726" s="74">
        <v>2179</v>
      </c>
      <c r="D7726" s="36" t="s">
        <v>57</v>
      </c>
      <c r="E7726" s="37" t="s">
        <v>2645</v>
      </c>
      <c r="F7726" s="12" t="s">
        <v>16614</v>
      </c>
      <c r="G7726" s="12" t="s">
        <v>24576</v>
      </c>
      <c r="H7726" s="6" t="str">
        <f t="shared" si="120"/>
        <v>38717 2179 Plum Creek Ops Wtr Test Hydro Tank-Tilison</v>
      </c>
    </row>
    <row r="7727" spans="2:8" x14ac:dyDescent="0.25">
      <c r="B7727" s="78">
        <v>38717</v>
      </c>
      <c r="C7727" s="74">
        <v>5447.5</v>
      </c>
      <c r="D7727" s="36" t="s">
        <v>34</v>
      </c>
      <c r="E7727" s="37" t="s">
        <v>2639</v>
      </c>
      <c r="F7727" s="12" t="s">
        <v>16615</v>
      </c>
      <c r="G7727" s="12" t="s">
        <v>24564</v>
      </c>
      <c r="H7727" s="6" t="str">
        <f t="shared" si="120"/>
        <v>38717 5447.5 Western Lake EstatesWtrOperations Test Hydro Tank-Well No. 1</v>
      </c>
    </row>
    <row r="7728" spans="2:8" x14ac:dyDescent="0.25">
      <c r="B7728" s="78">
        <v>38717</v>
      </c>
      <c r="C7728" s="74">
        <v>2179</v>
      </c>
      <c r="D7728" s="36" t="s">
        <v>44</v>
      </c>
      <c r="E7728" s="37" t="s">
        <v>2639</v>
      </c>
      <c r="F7728" s="12" t="s">
        <v>16614</v>
      </c>
      <c r="G7728" s="12" t="s">
        <v>24562</v>
      </c>
      <c r="H7728" s="6" t="str">
        <f t="shared" si="120"/>
        <v>38717 2179 Western Hills HarborWtrOperations Test Hydro Tank-Well No. 1</v>
      </c>
    </row>
    <row r="7729" spans="2:8" x14ac:dyDescent="0.25">
      <c r="B7729" s="78">
        <v>38717</v>
      </c>
      <c r="C7729" s="74">
        <v>2179</v>
      </c>
      <c r="D7729" s="36" t="s">
        <v>83</v>
      </c>
      <c r="E7729" s="37" t="s">
        <v>2639</v>
      </c>
      <c r="F7729" s="12" t="s">
        <v>16614</v>
      </c>
      <c r="G7729" s="12" t="s">
        <v>24590</v>
      </c>
      <c r="H7729" s="6" t="str">
        <f t="shared" si="120"/>
        <v>38717 2179 Serenity WoodsWtrOperations Test Hydro Tank-Well No. 1</v>
      </c>
    </row>
    <row r="7730" spans="2:8" x14ac:dyDescent="0.25">
      <c r="B7730" s="78">
        <v>38717</v>
      </c>
      <c r="C7730" s="74">
        <v>2179</v>
      </c>
      <c r="D7730" s="36" t="s">
        <v>18</v>
      </c>
      <c r="E7730" s="37" t="s">
        <v>2639</v>
      </c>
      <c r="F7730" s="12" t="s">
        <v>16614</v>
      </c>
      <c r="G7730" s="12" t="s">
        <v>24610</v>
      </c>
      <c r="H7730" s="6" t="str">
        <f t="shared" si="120"/>
        <v>38717 2179 Falcon Crest AdditionWtrOperations Test Hydro Tank-Well No. 1</v>
      </c>
    </row>
    <row r="7731" spans="2:8" x14ac:dyDescent="0.25">
      <c r="B7731" s="78">
        <v>38717</v>
      </c>
      <c r="C7731" s="74">
        <v>8716</v>
      </c>
      <c r="D7731" s="36" t="s">
        <v>45</v>
      </c>
      <c r="E7731" s="37" t="s">
        <v>2639</v>
      </c>
      <c r="F7731" s="12" t="s">
        <v>16620</v>
      </c>
      <c r="G7731" s="12" t="s">
        <v>24592</v>
      </c>
      <c r="H7731" s="6" t="str">
        <f t="shared" si="120"/>
        <v>38717 8716 IvanhoeWtrOperations Test Hydro Tank-Well No. 1</v>
      </c>
    </row>
    <row r="7732" spans="2:8" x14ac:dyDescent="0.25">
      <c r="B7732" s="78">
        <v>38717</v>
      </c>
      <c r="C7732" s="74">
        <v>4358</v>
      </c>
      <c r="D7732" s="36" t="s">
        <v>169</v>
      </c>
      <c r="E7732" s="37" t="s">
        <v>2644</v>
      </c>
      <c r="F7732" s="12" t="s">
        <v>16617</v>
      </c>
      <c r="G7732" s="12" t="s">
        <v>24571</v>
      </c>
      <c r="H7732" s="6" t="str">
        <f t="shared" si="120"/>
        <v>38717 4358 SundanceWtrOperations Test Hydro Tank-Well No. 1 &amp; 2</v>
      </c>
    </row>
    <row r="7733" spans="2:8" x14ac:dyDescent="0.25">
      <c r="B7733" s="78">
        <v>38717</v>
      </c>
      <c r="C7733" s="74">
        <v>3268.5</v>
      </c>
      <c r="D7733" s="36" t="s">
        <v>164</v>
      </c>
      <c r="E7733" s="37" t="s">
        <v>2643</v>
      </c>
      <c r="F7733" s="12" t="s">
        <v>16616</v>
      </c>
      <c r="G7733" s="12" t="s">
        <v>24570</v>
      </c>
      <c r="H7733" s="6" t="str">
        <f t="shared" si="120"/>
        <v>38717 3268.5 Twin Creeks AdditionWtrOperations Test Hydro Tank-Well No. 1 &amp; 4</v>
      </c>
    </row>
    <row r="7734" spans="2:8" x14ac:dyDescent="0.25">
      <c r="B7734" s="78">
        <v>38717</v>
      </c>
      <c r="C7734" s="74">
        <v>1089.5</v>
      </c>
      <c r="D7734" s="36" t="s">
        <v>28</v>
      </c>
      <c r="E7734" s="37" t="s">
        <v>2643</v>
      </c>
      <c r="F7734" s="12" t="s">
        <v>16613</v>
      </c>
      <c r="G7734" s="12" t="s">
        <v>24615</v>
      </c>
      <c r="H7734" s="6" t="str">
        <f t="shared" si="120"/>
        <v>38717 1089.5 Nolan River EstatesWtrOperations Test Hydro Tank-Well No. 1 &amp; 4</v>
      </c>
    </row>
    <row r="7735" spans="2:8" x14ac:dyDescent="0.25">
      <c r="B7735" s="78">
        <v>38717</v>
      </c>
      <c r="C7735" s="74">
        <v>2179</v>
      </c>
      <c r="D7735" s="36" t="s">
        <v>38</v>
      </c>
      <c r="E7735" s="37" t="s">
        <v>2646</v>
      </c>
      <c r="F7735" s="12" t="s">
        <v>16614</v>
      </c>
      <c r="G7735" s="12" t="s">
        <v>24588</v>
      </c>
      <c r="H7735" s="6" t="str">
        <f t="shared" si="120"/>
        <v>38717 2179 Hulon LakesWtrOperations Test Hydro Tank-Well No. 2</v>
      </c>
    </row>
    <row r="7736" spans="2:8" x14ac:dyDescent="0.25">
      <c r="B7736" s="78">
        <v>38717</v>
      </c>
      <c r="C7736" s="74">
        <v>5447.5</v>
      </c>
      <c r="D7736" s="36" t="s">
        <v>53</v>
      </c>
      <c r="E7736" s="37" t="s">
        <v>2651</v>
      </c>
      <c r="F7736" s="12" t="s">
        <v>16615</v>
      </c>
      <c r="G7736" s="12" t="s">
        <v>24606</v>
      </c>
      <c r="H7736" s="6" t="str">
        <f t="shared" si="120"/>
        <v>38717 5447.5 Callendar LakeWtrOperations Test Hydropneumatic Pressure Tank</v>
      </c>
    </row>
    <row r="7737" spans="2:8" x14ac:dyDescent="0.25">
      <c r="B7737" s="78">
        <v>38717</v>
      </c>
      <c r="C7737" s="74">
        <v>2179</v>
      </c>
      <c r="D7737" s="36" t="s">
        <v>36</v>
      </c>
      <c r="E7737" s="37" t="s">
        <v>2651</v>
      </c>
      <c r="F7737" s="12" t="s">
        <v>16614</v>
      </c>
      <c r="G7737" s="12" t="s">
        <v>24616</v>
      </c>
      <c r="H7737" s="6" t="str">
        <f t="shared" si="120"/>
        <v>38717 2179 Pine Trail ShoresWtrOperations Test Hydropneumatic Pressure Tank</v>
      </c>
    </row>
    <row r="7738" spans="2:8" x14ac:dyDescent="0.25">
      <c r="B7738" s="78">
        <v>38717</v>
      </c>
      <c r="C7738" s="74">
        <v>2179</v>
      </c>
      <c r="D7738" s="36" t="s">
        <v>41</v>
      </c>
      <c r="E7738" s="37" t="s">
        <v>2651</v>
      </c>
      <c r="F7738" s="12" t="s">
        <v>16614</v>
      </c>
      <c r="G7738" s="12" t="s">
        <v>24603</v>
      </c>
      <c r="H7738" s="6" t="str">
        <f t="shared" si="120"/>
        <v>38717 2179 Beachwood EstatesWtrOperations Test Hydropneumatic Pressure Tank</v>
      </c>
    </row>
    <row r="7739" spans="2:8" x14ac:dyDescent="0.25">
      <c r="B7739" s="78">
        <v>38717</v>
      </c>
      <c r="C7739" s="74">
        <v>1089.5</v>
      </c>
      <c r="D7739" s="36" t="s">
        <v>148</v>
      </c>
      <c r="E7739" s="37" t="s">
        <v>2651</v>
      </c>
      <c r="F7739" s="12" t="s">
        <v>16613</v>
      </c>
      <c r="G7739" s="12" t="s">
        <v>24614</v>
      </c>
      <c r="H7739" s="6" t="str">
        <f t="shared" si="120"/>
        <v>38717 1089.5 Lakeway HarborWtrOperations Test Hydropneumatic Pressure Tank</v>
      </c>
    </row>
    <row r="7740" spans="2:8" x14ac:dyDescent="0.25">
      <c r="B7740" s="78">
        <v>38717</v>
      </c>
      <c r="C7740" s="74">
        <v>2179</v>
      </c>
      <c r="D7740" s="36" t="s">
        <v>39</v>
      </c>
      <c r="E7740" s="37" t="s">
        <v>2638</v>
      </c>
      <c r="F7740" s="12" t="s">
        <v>16614</v>
      </c>
      <c r="G7740" s="12" t="s">
        <v>24617</v>
      </c>
      <c r="H7740" s="6" t="str">
        <f t="shared" si="120"/>
        <v>38717 2179 Pine HarborWtrOperations Test Hydropneumatic Tank</v>
      </c>
    </row>
    <row r="7741" spans="2:8" x14ac:dyDescent="0.25">
      <c r="B7741" s="78">
        <v>38717</v>
      </c>
      <c r="C7741" s="74">
        <v>2179</v>
      </c>
      <c r="D7741" s="36" t="s">
        <v>43</v>
      </c>
      <c r="E7741" s="37" t="s">
        <v>2638</v>
      </c>
      <c r="F7741" s="12" t="s">
        <v>16614</v>
      </c>
      <c r="G7741" s="12" t="s">
        <v>24619</v>
      </c>
      <c r="H7741" s="6" t="str">
        <f t="shared" si="120"/>
        <v>38717 2179 Sherwood ShoresWtrOperations Test Hydropneumatic Tank</v>
      </c>
    </row>
    <row r="7742" spans="2:8" x14ac:dyDescent="0.25">
      <c r="B7742" s="78">
        <v>38717</v>
      </c>
      <c r="C7742" s="74">
        <v>3268.5</v>
      </c>
      <c r="D7742" s="36" t="s">
        <v>9</v>
      </c>
      <c r="E7742" s="37" t="s">
        <v>2638</v>
      </c>
      <c r="F7742" s="12" t="s">
        <v>16616</v>
      </c>
      <c r="G7742" s="12" t="s">
        <v>24621</v>
      </c>
      <c r="H7742" s="6" t="str">
        <f t="shared" si="120"/>
        <v>38717 3268.5 Westwood BeachWtrOperations Test Hydropneumatic Tank</v>
      </c>
    </row>
    <row r="7743" spans="2:8" x14ac:dyDescent="0.25">
      <c r="B7743" s="78">
        <v>38717</v>
      </c>
      <c r="C7743" s="74">
        <v>3268.5</v>
      </c>
      <c r="D7743" s="36" t="s">
        <v>160</v>
      </c>
      <c r="E7743" s="37" t="s">
        <v>2638</v>
      </c>
      <c r="F7743" s="12" t="s">
        <v>16616</v>
      </c>
      <c r="G7743" s="12" t="s">
        <v>24609</v>
      </c>
      <c r="H7743" s="6" t="str">
        <f t="shared" si="120"/>
        <v>38717 3268.5 Denton Creek EstatesWtrOperations Test Hydropneumatic Tank</v>
      </c>
    </row>
    <row r="7744" spans="2:8" x14ac:dyDescent="0.25">
      <c r="B7744" s="78">
        <v>38717</v>
      </c>
      <c r="C7744" s="74">
        <v>2179</v>
      </c>
      <c r="D7744" s="36" t="s">
        <v>48</v>
      </c>
      <c r="E7744" s="37" t="s">
        <v>2638</v>
      </c>
      <c r="F7744" s="12" t="s">
        <v>16614</v>
      </c>
      <c r="G7744" s="12" t="s">
        <v>24611</v>
      </c>
      <c r="H7744" s="6" t="str">
        <f t="shared" si="120"/>
        <v>38717 2179 Highsaw WaterWtrOperations Test Hydropneumatic Tank</v>
      </c>
    </row>
    <row r="7745" spans="2:8" x14ac:dyDescent="0.25">
      <c r="B7745" s="78">
        <v>38717</v>
      </c>
      <c r="C7745" s="74">
        <v>1089.5</v>
      </c>
      <c r="D7745" s="36" t="s">
        <v>78</v>
      </c>
      <c r="E7745" s="37" t="s">
        <v>2638</v>
      </c>
      <c r="F7745" s="12" t="s">
        <v>16613</v>
      </c>
      <c r="G7745" s="12" t="s">
        <v>24612</v>
      </c>
      <c r="H7745" s="6" t="str">
        <f t="shared" si="120"/>
        <v>38717 1089.5 Indian Hills HarborWtrOperations Test Hydropneumatic Tank</v>
      </c>
    </row>
    <row r="7746" spans="2:8" x14ac:dyDescent="0.25">
      <c r="B7746" s="78">
        <v>38717</v>
      </c>
      <c r="C7746" s="74">
        <v>1089.5</v>
      </c>
      <c r="D7746" s="36" t="s">
        <v>63</v>
      </c>
      <c r="E7746" s="37" t="s">
        <v>2638</v>
      </c>
      <c r="F7746" s="12" t="s">
        <v>16613</v>
      </c>
      <c r="G7746" s="12" t="s">
        <v>24613</v>
      </c>
      <c r="H7746" s="6" t="str">
        <f t="shared" si="120"/>
        <v>38717 1089.5 LollilopWtrOperations Test Hydropneumatic Tank</v>
      </c>
    </row>
    <row r="7747" spans="2:8" x14ac:dyDescent="0.25">
      <c r="B7747" s="78">
        <v>38717</v>
      </c>
      <c r="C7747" s="74">
        <v>1089.5</v>
      </c>
      <c r="D7747" s="36" t="s">
        <v>10</v>
      </c>
      <c r="E7747" s="37" t="s">
        <v>2638</v>
      </c>
      <c r="F7747" s="12" t="s">
        <v>16613</v>
      </c>
      <c r="G7747" s="12" t="s">
        <v>24618</v>
      </c>
      <c r="H7747" s="6" t="str">
        <f t="shared" ref="H7747:H7810" si="121">G7747&amp;" "&amp;E7747</f>
        <v>38717 1089.5 Rocky Point EstatesWtrOperations Test Hydropneumatic Tank</v>
      </c>
    </row>
    <row r="7748" spans="2:8" x14ac:dyDescent="0.25">
      <c r="B7748" s="78">
        <v>38717</v>
      </c>
      <c r="C7748" s="74">
        <v>1089.5</v>
      </c>
      <c r="D7748" s="36" t="s">
        <v>10</v>
      </c>
      <c r="E7748" s="37" t="s">
        <v>2638</v>
      </c>
      <c r="F7748" s="12" t="s">
        <v>16613</v>
      </c>
      <c r="G7748" s="12" t="s">
        <v>24618</v>
      </c>
      <c r="H7748" s="6" t="str">
        <f t="shared" si="121"/>
        <v>38717 1089.5 Rocky Point EstatesWtrOperations Test Hydropneumatic Tank</v>
      </c>
    </row>
    <row r="7749" spans="2:8" x14ac:dyDescent="0.25">
      <c r="B7749" s="78">
        <v>38717</v>
      </c>
      <c r="C7749" s="74">
        <v>1089.5</v>
      </c>
      <c r="D7749" s="36" t="s">
        <v>27</v>
      </c>
      <c r="E7749" s="37" t="s">
        <v>2638</v>
      </c>
      <c r="F7749" s="12" t="s">
        <v>16613</v>
      </c>
      <c r="G7749" s="12" t="s">
        <v>24561</v>
      </c>
      <c r="H7749" s="6" t="str">
        <f t="shared" si="121"/>
        <v>38717 1089.5 Wynnwood HavenWtrOperations Test Hydropneumatic Tank</v>
      </c>
    </row>
    <row r="7750" spans="2:8" x14ac:dyDescent="0.25">
      <c r="B7750" s="78">
        <v>38717</v>
      </c>
      <c r="C7750" s="74">
        <v>1089.5</v>
      </c>
      <c r="D7750" s="36" t="s">
        <v>33</v>
      </c>
      <c r="E7750" s="37" t="s">
        <v>2638</v>
      </c>
      <c r="F7750" s="12" t="s">
        <v>16613</v>
      </c>
      <c r="G7750" s="12" t="s">
        <v>24575</v>
      </c>
      <c r="H7750" s="6" t="str">
        <f t="shared" si="121"/>
        <v>38717 1089.5 Ponderosa AdditionWtrOperations Test Hydropneumatic Tank</v>
      </c>
    </row>
    <row r="7751" spans="2:8" x14ac:dyDescent="0.25">
      <c r="B7751" s="78">
        <v>38717</v>
      </c>
      <c r="C7751" s="74">
        <v>4358</v>
      </c>
      <c r="D7751" s="36" t="s">
        <v>13</v>
      </c>
      <c r="E7751" s="37" t="s">
        <v>2638</v>
      </c>
      <c r="F7751" s="12" t="s">
        <v>16617</v>
      </c>
      <c r="G7751" s="12" t="s">
        <v>24602</v>
      </c>
      <c r="H7751" s="6" t="str">
        <f t="shared" si="121"/>
        <v>38717 4358 Ridgecrest Grayson CountyWtrOperations Test Hydropneumatic Tank</v>
      </c>
    </row>
    <row r="7752" spans="2:8" x14ac:dyDescent="0.25">
      <c r="B7752" s="78">
        <v>38717</v>
      </c>
      <c r="C7752" s="74">
        <v>1089.5</v>
      </c>
      <c r="D7752" s="36" t="s">
        <v>69</v>
      </c>
      <c r="E7752" s="37" t="s">
        <v>2638</v>
      </c>
      <c r="F7752" s="12" t="s">
        <v>16613</v>
      </c>
      <c r="G7752" s="12" t="s">
        <v>24605</v>
      </c>
      <c r="H7752" s="6" t="str">
        <f t="shared" si="121"/>
        <v>38717 1089.5 Briarwood HarborWtrOperations Test Hydropneumatic Tank</v>
      </c>
    </row>
    <row r="7753" spans="2:8" x14ac:dyDescent="0.25">
      <c r="B7753" s="78">
        <v>38717</v>
      </c>
      <c r="C7753" s="74">
        <v>8716</v>
      </c>
      <c r="D7753" s="36" t="s">
        <v>15</v>
      </c>
      <c r="E7753" s="37" t="s">
        <v>2638</v>
      </c>
      <c r="F7753" s="12" t="s">
        <v>16620</v>
      </c>
      <c r="G7753" s="12" t="s">
        <v>24620</v>
      </c>
      <c r="H7753" s="6" t="str">
        <f t="shared" si="121"/>
        <v>38717 8716 TanglewoodWtrOperations Test Hydropneumatic Tank</v>
      </c>
    </row>
    <row r="7754" spans="2:8" x14ac:dyDescent="0.25">
      <c r="B7754" s="78">
        <v>39416</v>
      </c>
      <c r="C7754" s="74">
        <v>2474.7199999999998</v>
      </c>
      <c r="D7754" s="36" t="s">
        <v>148</v>
      </c>
      <c r="E7754" s="37" t="s">
        <v>2360</v>
      </c>
      <c r="F7754" s="12" t="s">
        <v>18055</v>
      </c>
      <c r="G7754" s="12" t="s">
        <v>26122</v>
      </c>
      <c r="H7754" s="6" t="str">
        <f t="shared" si="121"/>
        <v>39416 2474.72 Lakeway HarborWtrOperations TESTER MACHINE FOR CHEM FEED ADJ-LYHR SURFACE WATE</v>
      </c>
    </row>
    <row r="7755" spans="2:8" x14ac:dyDescent="0.25">
      <c r="B7755" s="78">
        <v>40664</v>
      </c>
      <c r="C7755" s="74">
        <v>229398.31</v>
      </c>
      <c r="D7755" s="36" t="s">
        <v>15</v>
      </c>
      <c r="E7755" s="37" t="s">
        <v>4600</v>
      </c>
      <c r="F7755" s="12" t="s">
        <v>22288</v>
      </c>
      <c r="G7755" s="12" t="s">
        <v>34229</v>
      </c>
      <c r="H7755" s="6" t="str">
        <f t="shared" si="121"/>
        <v>40664 229398.31 TanglewoodWtrOperations TGWD 1195 - 5/8 AMR METERS</v>
      </c>
    </row>
    <row r="7756" spans="2:8" x14ac:dyDescent="0.25">
      <c r="B7756" s="78">
        <v>40664</v>
      </c>
      <c r="C7756" s="74">
        <v>549.84</v>
      </c>
      <c r="D7756" s="36" t="s">
        <v>15</v>
      </c>
      <c r="E7756" s="37" t="s">
        <v>4653</v>
      </c>
      <c r="F7756" s="12" t="s">
        <v>22289</v>
      </c>
      <c r="G7756" s="12" t="s">
        <v>34230</v>
      </c>
      <c r="H7756" s="6" t="str">
        <f t="shared" si="121"/>
        <v>40664 549.84 TanglewoodWtrOperations TGWD 2 - 2 inch AMR METERS</v>
      </c>
    </row>
    <row r="7757" spans="2:8" x14ac:dyDescent="0.25">
      <c r="B7757" s="78">
        <v>40664</v>
      </c>
      <c r="C7757" s="74">
        <v>2074.35</v>
      </c>
      <c r="D7757" s="36" t="s">
        <v>15</v>
      </c>
      <c r="E7757" s="37" t="s">
        <v>4640</v>
      </c>
      <c r="F7757" s="12" t="s">
        <v>22290</v>
      </c>
      <c r="G7757" s="12" t="s">
        <v>34231</v>
      </c>
      <c r="H7757" s="6" t="str">
        <f t="shared" si="121"/>
        <v>40664 2074.35 TanglewoodWtrOperations TGWD 9 - 1 inch AMR METERS</v>
      </c>
    </row>
    <row r="7758" spans="2:8" x14ac:dyDescent="0.25">
      <c r="B7758" s="78">
        <v>37986</v>
      </c>
      <c r="C7758" s="74">
        <v>647.64</v>
      </c>
      <c r="D7758" s="36" t="s">
        <v>4972</v>
      </c>
      <c r="E7758" s="37" t="s">
        <v>5841</v>
      </c>
      <c r="F7758" s="12" t="s">
        <v>22291</v>
      </c>
      <c r="G7758" s="12" t="s">
        <v>34232</v>
      </c>
      <c r="H7758" s="6" t="str">
        <f t="shared" si="121"/>
        <v>37986 647.64 TanglewoodWWOperations THOMAS MOTOR AND PUMP</v>
      </c>
    </row>
    <row r="7759" spans="2:8" x14ac:dyDescent="0.25">
      <c r="B7759" s="78">
        <v>36891</v>
      </c>
      <c r="C7759" s="74">
        <v>185.79</v>
      </c>
      <c r="D7759" s="36" t="s">
        <v>16</v>
      </c>
      <c r="E7759" s="37" t="s">
        <v>266</v>
      </c>
      <c r="F7759" s="12" t="s">
        <v>22292</v>
      </c>
      <c r="G7759" s="12" t="s">
        <v>34233</v>
      </c>
      <c r="H7759" s="6" t="str">
        <f t="shared" si="121"/>
        <v>36891 185.79 Holiday Villages of Livingston WtrOps THOMAS SUPPLY;2X4X8 #24P;2X4X12 #24P;4X8 5/8 RB+B</v>
      </c>
    </row>
    <row r="7760" spans="2:8" x14ac:dyDescent="0.25">
      <c r="B7760" s="78">
        <v>36891</v>
      </c>
      <c r="C7760" s="74">
        <v>262.01</v>
      </c>
      <c r="D7760" s="36" t="s">
        <v>16</v>
      </c>
      <c r="E7760" s="37" t="s">
        <v>332</v>
      </c>
      <c r="F7760" s="12" t="s">
        <v>22293</v>
      </c>
      <c r="G7760" s="12" t="s">
        <v>34234</v>
      </c>
      <c r="H7760" s="6" t="str">
        <f t="shared" si="121"/>
        <v>36891 262.01 Holiday Villages of Livingston WtrOps THOMAS SUPPLY;BOX KC27 SEN NAILS BOX 764RD NAILS;T</v>
      </c>
    </row>
    <row r="7761" spans="2:8" x14ac:dyDescent="0.25">
      <c r="B7761" s="78">
        <v>36891</v>
      </c>
      <c r="C7761" s="74">
        <v>16.55</v>
      </c>
      <c r="D7761" s="36" t="s">
        <v>16</v>
      </c>
      <c r="E7761" s="37" t="s">
        <v>274</v>
      </c>
      <c r="F7761" s="12" t="s">
        <v>22294</v>
      </c>
      <c r="G7761" s="12" t="s">
        <v>34235</v>
      </c>
      <c r="H7761" s="6" t="str">
        <f t="shared" si="121"/>
        <v>36891 16.55 Holiday Villages of Livingston WtrOps THOMAS SUPPLY;NAC 500 R3</v>
      </c>
    </row>
    <row r="7762" spans="2:8" x14ac:dyDescent="0.25">
      <c r="B7762" s="78">
        <v>39082</v>
      </c>
      <c r="C7762" s="74">
        <v>645.73</v>
      </c>
      <c r="D7762" s="36" t="s">
        <v>50</v>
      </c>
      <c r="E7762" s="37" t="s">
        <v>3208</v>
      </c>
      <c r="F7762" s="12" t="s">
        <v>17461</v>
      </c>
      <c r="G7762" s="12" t="s">
        <v>25481</v>
      </c>
      <c r="H7762" s="6" t="str">
        <f t="shared" si="121"/>
        <v>39082 645.73 Carolynn EstatesWtrOperations TIE IN NEW WATER LINE-INDISTRICT CNES</v>
      </c>
    </row>
    <row r="7763" spans="2:8" x14ac:dyDescent="0.25">
      <c r="B7763" s="78">
        <v>39202</v>
      </c>
      <c r="C7763" s="74">
        <v>5847.56</v>
      </c>
      <c r="D7763" s="36" t="s">
        <v>50</v>
      </c>
      <c r="E7763" s="37" t="s">
        <v>3246</v>
      </c>
      <c r="F7763" s="12" t="s">
        <v>17668</v>
      </c>
      <c r="G7763" s="12" t="s">
        <v>25701</v>
      </c>
      <c r="H7763" s="6" t="str">
        <f t="shared" si="121"/>
        <v>39202 5847.56 Carolynn EstatesWtrOperations TIE IN TWO NEW WATER LINES-CR 2832 &amp; CR 2531</v>
      </c>
    </row>
    <row r="7764" spans="2:8" x14ac:dyDescent="0.25">
      <c r="B7764" s="78">
        <v>39478</v>
      </c>
      <c r="C7764" s="74">
        <v>1368.4</v>
      </c>
      <c r="D7764" s="36" t="s">
        <v>322</v>
      </c>
      <c r="E7764" s="37" t="s">
        <v>3354</v>
      </c>
      <c r="F7764" s="12" t="s">
        <v>18163</v>
      </c>
      <c r="G7764" s="12" t="s">
        <v>26234</v>
      </c>
      <c r="H7764" s="6" t="str">
        <f t="shared" si="121"/>
        <v>39478 1368.4 Phillips AcresWtrOperations TIED IN NEW WATER LINE-INDISTRICT PSAS-INDISTRICT</v>
      </c>
    </row>
    <row r="7765" spans="2:8" x14ac:dyDescent="0.25">
      <c r="B7765" s="78">
        <v>39416</v>
      </c>
      <c r="C7765" s="74">
        <v>3357.56</v>
      </c>
      <c r="D7765" s="36" t="s">
        <v>4963</v>
      </c>
      <c r="E7765" s="37" t="s">
        <v>5109</v>
      </c>
      <c r="F7765" s="12" t="s">
        <v>18098</v>
      </c>
      <c r="G7765" s="12" t="s">
        <v>26168</v>
      </c>
      <c r="H7765" s="6" t="str">
        <f t="shared" si="121"/>
        <v>39416 3357.56 Pinnacle Club WW Operations TIED IN SEWER MAIN AT GOLF COURSE-INDISTRICT PINNA</v>
      </c>
    </row>
    <row r="7766" spans="2:8" x14ac:dyDescent="0.25">
      <c r="B7766" s="78">
        <v>39233</v>
      </c>
      <c r="C7766" s="74">
        <v>5623.25</v>
      </c>
      <c r="D7766" s="36" t="s">
        <v>4948</v>
      </c>
      <c r="E7766" s="37" t="s">
        <v>6428</v>
      </c>
      <c r="F7766" s="12" t="s">
        <v>17758</v>
      </c>
      <c r="G7766" s="12" t="s">
        <v>25810</v>
      </c>
      <c r="H7766" s="6" t="str">
        <f t="shared" si="121"/>
        <v>39233 5623.25 Lake Medina Shores WW Ops TOTALIZER AND CHART RECORDER-HVOM WWTP 1 (S1)</v>
      </c>
    </row>
    <row r="7767" spans="2:8" x14ac:dyDescent="0.25">
      <c r="B7767" s="78">
        <v>37986</v>
      </c>
      <c r="C7767" s="74">
        <v>350</v>
      </c>
      <c r="D7767" s="36" t="s">
        <v>83</v>
      </c>
      <c r="E7767" s="37" t="s">
        <v>355</v>
      </c>
      <c r="F7767" s="12" t="s">
        <v>22295</v>
      </c>
      <c r="G7767" s="12" t="s">
        <v>34236</v>
      </c>
      <c r="H7767" s="6" t="str">
        <f t="shared" si="121"/>
        <v>37986 350 Serenity WoodsWtrOperations TRACTOR AND DOZIER WORK</v>
      </c>
    </row>
    <row r="7768" spans="2:8" x14ac:dyDescent="0.25">
      <c r="B7768" s="78">
        <v>37986</v>
      </c>
      <c r="C7768" s="74">
        <v>720</v>
      </c>
      <c r="D7768" s="36" t="s">
        <v>21</v>
      </c>
      <c r="E7768" s="37" t="s">
        <v>355</v>
      </c>
      <c r="F7768" s="12" t="s">
        <v>22296</v>
      </c>
      <c r="G7768" s="12" t="s">
        <v>34237</v>
      </c>
      <c r="H7768" s="6" t="str">
        <f t="shared" si="121"/>
        <v>37986 720 Decker HillsWtrOperations TRACTOR AND DOZIER WORK</v>
      </c>
    </row>
    <row r="7769" spans="2:8" x14ac:dyDescent="0.25">
      <c r="B7769" s="78">
        <v>30497</v>
      </c>
      <c r="C7769" s="74">
        <v>23915</v>
      </c>
      <c r="D7769" s="36" t="s">
        <v>43</v>
      </c>
      <c r="E7769" s="37" t="s">
        <v>337</v>
      </c>
      <c r="F7769" s="12" t="s">
        <v>22297</v>
      </c>
      <c r="G7769" s="12" t="s">
        <v>34238</v>
      </c>
      <c r="H7769" s="6" t="str">
        <f t="shared" si="121"/>
        <v>30497 23915 Sherwood ShoresWtrOperations Tractor Building Metal 24' X 28'</v>
      </c>
    </row>
    <row r="7770" spans="2:8" x14ac:dyDescent="0.25">
      <c r="B7770" s="78">
        <v>29402</v>
      </c>
      <c r="C7770" s="74">
        <v>17145</v>
      </c>
      <c r="D7770" s="36" t="s">
        <v>39</v>
      </c>
      <c r="E7770" s="37" t="s">
        <v>4778</v>
      </c>
      <c r="F7770" s="12" t="s">
        <v>22298</v>
      </c>
      <c r="G7770" s="12" t="s">
        <v>34239</v>
      </c>
      <c r="H7770" s="6" t="str">
        <f t="shared" si="121"/>
        <v>29402 17145 Pine HarborWtrOperations Trailer Dual Axel 16'</v>
      </c>
    </row>
    <row r="7771" spans="2:8" x14ac:dyDescent="0.25">
      <c r="B7771" s="78">
        <v>41250</v>
      </c>
      <c r="C7771" s="74">
        <v>47927.69</v>
      </c>
      <c r="D7771" s="6" t="s">
        <v>4767</v>
      </c>
      <c r="E7771" s="37" t="s">
        <v>6575</v>
      </c>
      <c r="F7771" s="12" t="s">
        <v>22299</v>
      </c>
      <c r="G7771" s="12" t="s">
        <v>34240</v>
      </c>
      <c r="H7771" s="6" t="str">
        <f t="shared" si="121"/>
        <v>41250 47927.69 Mabank Ops Trailer Mounted Sludge Mate w/hitch</v>
      </c>
    </row>
    <row r="7772" spans="2:8" x14ac:dyDescent="0.25">
      <c r="B7772" s="78">
        <v>40575</v>
      </c>
      <c r="C7772" s="74">
        <v>240.87</v>
      </c>
      <c r="D7772" s="36" t="s">
        <v>53</v>
      </c>
      <c r="E7772" s="37" t="s">
        <v>2722</v>
      </c>
      <c r="F7772" s="12" t="s">
        <v>22300</v>
      </c>
      <c r="G7772" s="12" t="s">
        <v>34241</v>
      </c>
      <c r="H7772" s="6" t="str">
        <f t="shared" si="121"/>
        <v>40575 240.87 Callendar LakeWtrOperations Trailing 401-38-2010-2</v>
      </c>
    </row>
    <row r="7773" spans="2:8" x14ac:dyDescent="0.25">
      <c r="B7773" s="78">
        <v>40575</v>
      </c>
      <c r="C7773" s="74">
        <v>42.77</v>
      </c>
      <c r="D7773" s="36" t="s">
        <v>45</v>
      </c>
      <c r="E7773" s="37" t="s">
        <v>2723</v>
      </c>
      <c r="F7773" s="12" t="s">
        <v>22301</v>
      </c>
      <c r="G7773" s="12" t="s">
        <v>34242</v>
      </c>
      <c r="H7773" s="6" t="str">
        <f t="shared" si="121"/>
        <v>40575 42.77 IvanhoeWtrOperations Trailing 401-83-2009-10</v>
      </c>
    </row>
    <row r="7774" spans="2:8" x14ac:dyDescent="0.25">
      <c r="B7774" s="78">
        <v>39995</v>
      </c>
      <c r="C7774" s="74">
        <v>14398.11</v>
      </c>
      <c r="D7774" s="36" t="s">
        <v>15</v>
      </c>
      <c r="E7774" s="37" t="s">
        <v>598</v>
      </c>
      <c r="F7774" s="12" t="s">
        <v>22302</v>
      </c>
      <c r="G7774" s="12" t="s">
        <v>34243</v>
      </c>
      <c r="H7774" s="6" t="str">
        <f t="shared" si="121"/>
        <v>39995 14398.11 TanglewoodWtrOperations TRAILING COSTS SERENITY WOODS WELL-</v>
      </c>
    </row>
    <row r="7775" spans="2:8" x14ac:dyDescent="0.25">
      <c r="B7775" s="78">
        <v>39325</v>
      </c>
      <c r="C7775" s="74">
        <v>1185.94</v>
      </c>
      <c r="D7775" s="36" t="s">
        <v>50</v>
      </c>
      <c r="E7775" s="37" t="s">
        <v>2351</v>
      </c>
      <c r="F7775" s="12" t="s">
        <v>17877</v>
      </c>
      <c r="G7775" s="12" t="s">
        <v>25931</v>
      </c>
      <c r="H7775" s="6" t="str">
        <f t="shared" si="121"/>
        <v>39325 1185.94 Carolynn EstatesWtrOperations TRANSER PUMP TUBE-CNES SURFACE WATER PLANT (U1)</v>
      </c>
    </row>
    <row r="7776" spans="2:8" x14ac:dyDescent="0.25">
      <c r="B7776" s="78">
        <v>40940</v>
      </c>
      <c r="C7776" s="74">
        <v>5585.61</v>
      </c>
      <c r="D7776" s="36" t="s">
        <v>52</v>
      </c>
      <c r="E7776" s="37" t="s">
        <v>1873</v>
      </c>
      <c r="F7776" s="12" t="s">
        <v>22303</v>
      </c>
      <c r="G7776" s="12" t="s">
        <v>34244</v>
      </c>
      <c r="H7776" s="6" t="str">
        <f t="shared" si="121"/>
        <v>40940 5585.61 River Oaks Ranch Ops Wtr Transfer Pump #1 - Rvr Oaks Ranch</v>
      </c>
    </row>
    <row r="7777" spans="2:8" x14ac:dyDescent="0.25">
      <c r="B7777" s="78">
        <v>40940</v>
      </c>
      <c r="C7777" s="74">
        <v>5585.61</v>
      </c>
      <c r="D7777" s="36" t="s">
        <v>52</v>
      </c>
      <c r="E7777" s="37" t="s">
        <v>1874</v>
      </c>
      <c r="F7777" s="12" t="s">
        <v>22303</v>
      </c>
      <c r="G7777" s="12" t="s">
        <v>34244</v>
      </c>
      <c r="H7777" s="6" t="str">
        <f t="shared" si="121"/>
        <v>40940 5585.61 River Oaks Ranch Ops Wtr Transfer Pump #2 - Rvr Oaks Ranch</v>
      </c>
    </row>
    <row r="7778" spans="2:8" x14ac:dyDescent="0.25">
      <c r="B7778" s="78">
        <v>36707</v>
      </c>
      <c r="C7778" s="74">
        <v>3000</v>
      </c>
      <c r="D7778" s="36" t="s">
        <v>148</v>
      </c>
      <c r="E7778" s="37" t="s">
        <v>1362</v>
      </c>
      <c r="F7778" s="12" t="s">
        <v>19209</v>
      </c>
      <c r="G7778" s="12" t="s">
        <v>34245</v>
      </c>
      <c r="H7778" s="6" t="str">
        <f t="shared" si="121"/>
        <v>36707 3000 Lakeway HarborWtrOperations Transfer pump No. 1 Berkley 5 hp</v>
      </c>
    </row>
    <row r="7779" spans="2:8" x14ac:dyDescent="0.25">
      <c r="B7779" s="78">
        <v>35976</v>
      </c>
      <c r="C7779" s="74">
        <v>3197</v>
      </c>
      <c r="D7779" s="36" t="s">
        <v>49</v>
      </c>
      <c r="E7779" s="37" t="s">
        <v>1376</v>
      </c>
      <c r="F7779" s="12" t="s">
        <v>19262</v>
      </c>
      <c r="G7779" s="12" t="s">
        <v>34246</v>
      </c>
      <c r="H7779" s="6" t="str">
        <f t="shared" si="121"/>
        <v>35976 3197 Cherokee ShoresWtrOperations Transfer pump No. 1 Berkley 7 1/2 hp</v>
      </c>
    </row>
    <row r="7780" spans="2:8" x14ac:dyDescent="0.25">
      <c r="B7780" s="78">
        <v>36707</v>
      </c>
      <c r="C7780" s="74">
        <v>3000</v>
      </c>
      <c r="D7780" s="36" t="s">
        <v>148</v>
      </c>
      <c r="E7780" s="37" t="s">
        <v>1363</v>
      </c>
      <c r="F7780" s="12" t="s">
        <v>19209</v>
      </c>
      <c r="G7780" s="12" t="s">
        <v>34245</v>
      </c>
      <c r="H7780" s="6" t="str">
        <f t="shared" si="121"/>
        <v>36707 3000 Lakeway HarborWtrOperations Transfer pump No. 2 Berkley 5 hp</v>
      </c>
    </row>
    <row r="7781" spans="2:8" x14ac:dyDescent="0.25">
      <c r="B7781" s="78">
        <v>36341</v>
      </c>
      <c r="C7781" s="74">
        <v>3283</v>
      </c>
      <c r="D7781" s="36" t="s">
        <v>49</v>
      </c>
      <c r="E7781" s="37" t="s">
        <v>1381</v>
      </c>
      <c r="F7781" s="12" t="s">
        <v>19253</v>
      </c>
      <c r="G7781" s="12" t="s">
        <v>34247</v>
      </c>
      <c r="H7781" s="6" t="str">
        <f t="shared" si="121"/>
        <v>36341 3283 Cherokee ShoresWtrOperations Transfer pump No. 2 Berkley 7 1/2 hp</v>
      </c>
    </row>
    <row r="7782" spans="2:8" x14ac:dyDescent="0.25">
      <c r="B7782" s="78">
        <v>36707</v>
      </c>
      <c r="C7782" s="74">
        <v>2000</v>
      </c>
      <c r="D7782" s="36" t="s">
        <v>49</v>
      </c>
      <c r="E7782" s="37" t="s">
        <v>1264</v>
      </c>
      <c r="F7782" s="12" t="s">
        <v>19224</v>
      </c>
      <c r="G7782" s="12" t="s">
        <v>34248</v>
      </c>
      <c r="H7782" s="6" t="str">
        <f t="shared" si="121"/>
        <v>36707 2000 Cherokee ShoresWtrOperations Transfer pump No. 4 Berkley 3 hp</v>
      </c>
    </row>
    <row r="7783" spans="2:8" x14ac:dyDescent="0.25">
      <c r="B7783" s="78">
        <v>41108</v>
      </c>
      <c r="C7783" s="74">
        <v>1185</v>
      </c>
      <c r="D7783" s="36" t="s">
        <v>34</v>
      </c>
      <c r="E7783" s="37" t="s">
        <v>4916</v>
      </c>
      <c r="F7783" s="12" t="s">
        <v>22304</v>
      </c>
      <c r="G7783" s="12" t="s">
        <v>34249</v>
      </c>
      <c r="H7783" s="6" t="str">
        <f t="shared" si="121"/>
        <v>41108 1185 Western Lake EstatesWtrOperations Transmitter</v>
      </c>
    </row>
    <row r="7784" spans="2:8" x14ac:dyDescent="0.25">
      <c r="B7784" s="78">
        <v>37986</v>
      </c>
      <c r="C7784" s="74">
        <v>5980.98</v>
      </c>
      <c r="D7784" s="36" t="s">
        <v>15</v>
      </c>
      <c r="E7784" s="37" t="s">
        <v>2912</v>
      </c>
      <c r="F7784" s="12" t="s">
        <v>22305</v>
      </c>
      <c r="G7784" s="12" t="s">
        <v>34250</v>
      </c>
      <c r="H7784" s="6" t="str">
        <f t="shared" si="121"/>
        <v>37986 5980.98 TanglewoodWtrOperations TRENCHER RENTAL AND PVC PIPING</v>
      </c>
    </row>
    <row r="7785" spans="2:8" x14ac:dyDescent="0.25">
      <c r="B7785" s="78">
        <v>40513</v>
      </c>
      <c r="C7785" s="74">
        <v>3975</v>
      </c>
      <c r="D7785" s="36" t="s">
        <v>160</v>
      </c>
      <c r="E7785" s="37" t="s">
        <v>624</v>
      </c>
      <c r="F7785" s="12" t="s">
        <v>22306</v>
      </c>
      <c r="G7785" s="12" t="s">
        <v>34251</v>
      </c>
      <c r="H7785" s="6" t="str">
        <f t="shared" si="121"/>
        <v>40513 3975 Denton Creek EstatesWtrOperations TRINITY WELL REPAIR - DENTON CREEK WELL #2</v>
      </c>
    </row>
    <row r="7786" spans="2:8" x14ac:dyDescent="0.25">
      <c r="B7786" s="78">
        <v>40483</v>
      </c>
      <c r="C7786" s="74">
        <v>63112.18</v>
      </c>
      <c r="D7786" s="36" t="s">
        <v>13</v>
      </c>
      <c r="E7786" s="37" t="s">
        <v>958</v>
      </c>
      <c r="F7786" s="12" t="s">
        <v>22307</v>
      </c>
      <c r="G7786" s="12" t="s">
        <v>34252</v>
      </c>
      <c r="H7786" s="6" t="str">
        <f t="shared" si="121"/>
        <v>40483 63112.18 Ridgecrest Grayson CountyWtrOperations TRIPLEX PUMP CONTROL PANEL - RIDGECREST P-1</v>
      </c>
    </row>
    <row r="7787" spans="2:8" x14ac:dyDescent="0.25">
      <c r="B7787" s="78">
        <v>40603</v>
      </c>
      <c r="C7787" s="74">
        <v>1160</v>
      </c>
      <c r="D7787" s="36" t="s">
        <v>4946</v>
      </c>
      <c r="E7787" s="37" t="s">
        <v>5021</v>
      </c>
      <c r="F7787" s="12" t="s">
        <v>22308</v>
      </c>
      <c r="G7787" s="12" t="s">
        <v>34253</v>
      </c>
      <c r="H7787" s="6" t="str">
        <f t="shared" si="121"/>
        <v>40603 1160 Harbor PointWWOperations TRLG COST HRPT WWTP</v>
      </c>
    </row>
    <row r="7788" spans="2:8" x14ac:dyDescent="0.25">
      <c r="B7788" s="78">
        <v>40544</v>
      </c>
      <c r="C7788" s="74">
        <v>5376.71</v>
      </c>
      <c r="D7788" s="36" t="s">
        <v>56</v>
      </c>
      <c r="E7788" s="37" t="s">
        <v>2724</v>
      </c>
      <c r="F7788" s="12" t="s">
        <v>22309</v>
      </c>
      <c r="G7788" s="12" t="s">
        <v>34254</v>
      </c>
      <c r="H7788" s="6" t="str">
        <f t="shared" si="121"/>
        <v>40544 5376.71 Lake Medina Shores Wtr Ops TRLG LMSH GST</v>
      </c>
    </row>
    <row r="7789" spans="2:8" x14ac:dyDescent="0.25">
      <c r="B7789" s="78">
        <v>40603</v>
      </c>
      <c r="C7789" s="74">
        <v>201.01</v>
      </c>
      <c r="D7789" s="36" t="s">
        <v>56</v>
      </c>
      <c r="E7789" s="37" t="s">
        <v>2724</v>
      </c>
      <c r="F7789" s="12" t="s">
        <v>22310</v>
      </c>
      <c r="G7789" s="12" t="s">
        <v>34255</v>
      </c>
      <c r="H7789" s="6" t="str">
        <f t="shared" si="121"/>
        <v>40603 201.01 Lake Medina Shores Wtr Ops TRLG LMSH GST</v>
      </c>
    </row>
    <row r="7790" spans="2:8" x14ac:dyDescent="0.25">
      <c r="B7790" s="78">
        <v>39995</v>
      </c>
      <c r="C7790" s="74">
        <v>4364</v>
      </c>
      <c r="D7790" s="36" t="s">
        <v>42</v>
      </c>
      <c r="E7790" s="37" t="s">
        <v>925</v>
      </c>
      <c r="F7790" s="12" t="s">
        <v>15610</v>
      </c>
      <c r="G7790" s="12" t="s">
        <v>23447</v>
      </c>
      <c r="H7790" s="6" t="str">
        <f t="shared" si="121"/>
        <v>39995 4364 Oak Trail ShoresWtrOperations TROUBLE SHOOT AND REPAIR 24 VOLT SYS AT RO-OAK TRA</v>
      </c>
    </row>
    <row r="7791" spans="2:8" x14ac:dyDescent="0.25">
      <c r="B7791" s="78">
        <v>40664</v>
      </c>
      <c r="C7791" s="74">
        <v>47607.35</v>
      </c>
      <c r="D7791" s="36" t="s">
        <v>51</v>
      </c>
      <c r="E7791" s="37" t="s">
        <v>4625</v>
      </c>
      <c r="F7791" s="12" t="s">
        <v>22311</v>
      </c>
      <c r="G7791" s="12" t="s">
        <v>34256</v>
      </c>
      <c r="H7791" s="6" t="str">
        <f t="shared" si="121"/>
        <v>40664 47607.35 Tower TerraceWtrOperations TRTE 248 - 5/8 AMR METERS</v>
      </c>
    </row>
    <row r="7792" spans="2:8" x14ac:dyDescent="0.25">
      <c r="B7792" s="78">
        <v>40299</v>
      </c>
      <c r="C7792" s="74">
        <v>856.72</v>
      </c>
      <c r="D7792" s="36" t="s">
        <v>4982</v>
      </c>
      <c r="E7792" s="37" t="s">
        <v>5186</v>
      </c>
      <c r="F7792" s="12" t="s">
        <v>22312</v>
      </c>
      <c r="G7792" s="12" t="s">
        <v>34257</v>
      </c>
      <c r="H7792" s="6" t="str">
        <f t="shared" si="121"/>
        <v>40299 856.72 Tower TerraceWWOperations TRTE WWTP #1 2 inch FLG HP TURBINE - METER-TOWER T</v>
      </c>
    </row>
    <row r="7793" spans="2:8" x14ac:dyDescent="0.25">
      <c r="B7793" s="78">
        <v>40299</v>
      </c>
      <c r="C7793" s="74">
        <v>7.57</v>
      </c>
      <c r="D7793" s="36" t="s">
        <v>4982</v>
      </c>
      <c r="E7793" s="37" t="s">
        <v>5186</v>
      </c>
      <c r="F7793" s="12" t="s">
        <v>22313</v>
      </c>
      <c r="G7793" s="12" t="s">
        <v>34258</v>
      </c>
      <c r="H7793" s="6" t="str">
        <f t="shared" si="121"/>
        <v>40299 7.57 Tower TerraceWWOperations TRTE WWTP #1 2 inch FLG HP TURBINE - METER-TOWER T</v>
      </c>
    </row>
    <row r="7794" spans="2:8" x14ac:dyDescent="0.25">
      <c r="B7794" s="78">
        <v>40087</v>
      </c>
      <c r="C7794" s="74">
        <v>12904.15</v>
      </c>
      <c r="D7794" s="36" t="s">
        <v>4982</v>
      </c>
      <c r="E7794" s="37" t="s">
        <v>6361</v>
      </c>
      <c r="F7794" s="12" t="s">
        <v>22314</v>
      </c>
      <c r="G7794" s="12" t="s">
        <v>34259</v>
      </c>
      <c r="H7794" s="6" t="str">
        <f t="shared" si="121"/>
        <v>40087 12904.15 Tower TerraceWWOperations TRTE WWTP 480 VAC 3 Phase-</v>
      </c>
    </row>
    <row r="7795" spans="2:8" x14ac:dyDescent="0.25">
      <c r="B7795" s="78">
        <v>40087</v>
      </c>
      <c r="C7795" s="74">
        <v>37189.93</v>
      </c>
      <c r="D7795" s="36" t="s">
        <v>4982</v>
      </c>
      <c r="E7795" s="37" t="s">
        <v>6364</v>
      </c>
      <c r="F7795" s="12" t="s">
        <v>22315</v>
      </c>
      <c r="G7795" s="12" t="s">
        <v>34260</v>
      </c>
      <c r="H7795" s="6" t="str">
        <f t="shared" si="121"/>
        <v>40087 37189.93 Tower TerraceWWOperations TRTE WWTP Chlorination System-</v>
      </c>
    </row>
    <row r="7796" spans="2:8" x14ac:dyDescent="0.25">
      <c r="B7796" s="78">
        <v>40087</v>
      </c>
      <c r="C7796" s="74">
        <v>207263.04</v>
      </c>
      <c r="D7796" s="36" t="s">
        <v>4982</v>
      </c>
      <c r="E7796" s="37" t="s">
        <v>6362</v>
      </c>
      <c r="F7796" s="12" t="s">
        <v>22316</v>
      </c>
      <c r="G7796" s="12" t="s">
        <v>34261</v>
      </c>
      <c r="H7796" s="6" t="str">
        <f t="shared" si="121"/>
        <v>40087 207263.04 Tower TerraceWWOperations TRTE WWTP Electrical-</v>
      </c>
    </row>
    <row r="7797" spans="2:8" x14ac:dyDescent="0.25">
      <c r="B7797" s="78">
        <v>40087</v>
      </c>
      <c r="C7797" s="74">
        <v>23199.23</v>
      </c>
      <c r="D7797" s="36" t="s">
        <v>51</v>
      </c>
      <c r="E7797" s="37" t="s">
        <v>4980</v>
      </c>
      <c r="F7797" s="12" t="s">
        <v>22317</v>
      </c>
      <c r="G7797" s="12" t="s">
        <v>34262</v>
      </c>
      <c r="H7797" s="6" t="str">
        <f t="shared" si="121"/>
        <v>40087 23199.23 Tower TerraceWtrOperations TRTE WWTP Fence-</v>
      </c>
    </row>
    <row r="7798" spans="2:8" x14ac:dyDescent="0.25">
      <c r="B7798" s="78">
        <v>40087</v>
      </c>
      <c r="C7798" s="74">
        <v>64046.94</v>
      </c>
      <c r="D7798" s="36" t="s">
        <v>4982</v>
      </c>
      <c r="E7798" s="37" t="s">
        <v>5400</v>
      </c>
      <c r="F7798" s="12" t="s">
        <v>22318</v>
      </c>
      <c r="G7798" s="12" t="s">
        <v>34263</v>
      </c>
      <c r="H7798" s="6" t="str">
        <f t="shared" si="121"/>
        <v>40087 64046.94 Tower TerraceWWOperations TRTE WWTP Lift Stn Piping-</v>
      </c>
    </row>
    <row r="7799" spans="2:8" x14ac:dyDescent="0.25">
      <c r="B7799" s="78">
        <v>40087</v>
      </c>
      <c r="C7799" s="74">
        <v>76856.350000000006</v>
      </c>
      <c r="D7799" s="36" t="s">
        <v>4982</v>
      </c>
      <c r="E7799" s="37" t="s">
        <v>4983</v>
      </c>
      <c r="F7799" s="12" t="s">
        <v>22319</v>
      </c>
      <c r="G7799" s="12" t="s">
        <v>34264</v>
      </c>
      <c r="H7799" s="6" t="str">
        <f t="shared" si="121"/>
        <v>40087 76856.35 Tower TerraceWWOperations TRTE WWTP Pre-Manufactured Office-</v>
      </c>
    </row>
    <row r="7800" spans="2:8" x14ac:dyDescent="0.25">
      <c r="B7800" s="78">
        <v>40087</v>
      </c>
      <c r="C7800" s="74">
        <v>59922.36</v>
      </c>
      <c r="D7800" s="36" t="s">
        <v>4982</v>
      </c>
      <c r="E7800" s="37" t="s">
        <v>5434</v>
      </c>
      <c r="F7800" s="12" t="s">
        <v>22320</v>
      </c>
      <c r="G7800" s="12" t="s">
        <v>34265</v>
      </c>
      <c r="H7800" s="6" t="str">
        <f t="shared" si="121"/>
        <v>40087 59922.36 Tower TerraceWWOperations TRTE WWTP Pumps &amp; Controls-</v>
      </c>
    </row>
    <row r="7801" spans="2:8" x14ac:dyDescent="0.25">
      <c r="B7801" s="78">
        <v>40087</v>
      </c>
      <c r="C7801" s="74">
        <v>212996.65</v>
      </c>
      <c r="D7801" s="36" t="s">
        <v>4982</v>
      </c>
      <c r="E7801" s="37" t="s">
        <v>4986</v>
      </c>
      <c r="F7801" s="12" t="s">
        <v>22321</v>
      </c>
      <c r="G7801" s="12" t="s">
        <v>34266</v>
      </c>
      <c r="H7801" s="6" t="str">
        <f t="shared" si="121"/>
        <v>40087 212996.65 Tower TerraceWWOperations TRTE WWTP Sewage Treatment Plant-</v>
      </c>
    </row>
    <row r="7802" spans="2:8" x14ac:dyDescent="0.25">
      <c r="B7802" s="78">
        <v>40087</v>
      </c>
      <c r="C7802" s="74">
        <v>28678.81</v>
      </c>
      <c r="D7802" s="36" t="s">
        <v>4982</v>
      </c>
      <c r="E7802" s="37" t="s">
        <v>4981</v>
      </c>
      <c r="F7802" s="12" t="s">
        <v>22322</v>
      </c>
      <c r="G7802" s="12" t="s">
        <v>34267</v>
      </c>
      <c r="H7802" s="6" t="str">
        <f t="shared" si="121"/>
        <v>40087 28678.81 Tower TerraceWWOperations TRTE WWTP Tank Foundations-</v>
      </c>
    </row>
    <row r="7803" spans="2:8" x14ac:dyDescent="0.25">
      <c r="B7803" s="78">
        <v>40087</v>
      </c>
      <c r="C7803" s="74">
        <v>102023.33</v>
      </c>
      <c r="D7803" s="36" t="s">
        <v>4982</v>
      </c>
      <c r="E7803" s="37" t="s">
        <v>5206</v>
      </c>
      <c r="F7803" s="12" t="s">
        <v>22323</v>
      </c>
      <c r="G7803" s="12" t="s">
        <v>34268</v>
      </c>
      <c r="H7803" s="6" t="str">
        <f t="shared" si="121"/>
        <v>40087 102023.33 Tower TerraceWWOperations TRTE WWTP Wet Well-</v>
      </c>
    </row>
    <row r="7804" spans="2:8" x14ac:dyDescent="0.25">
      <c r="B7804" s="78">
        <v>40087</v>
      </c>
      <c r="C7804" s="74">
        <v>109449.12</v>
      </c>
      <c r="D7804" s="36" t="s">
        <v>4982</v>
      </c>
      <c r="E7804" s="37" t="s">
        <v>4985</v>
      </c>
      <c r="F7804" s="12" t="s">
        <v>22324</v>
      </c>
      <c r="G7804" s="12" t="s">
        <v>34269</v>
      </c>
      <c r="H7804" s="6" t="str">
        <f t="shared" si="121"/>
        <v>40087 109449.12 Tower TerraceWWOperations TRTE WWTP WWTP-</v>
      </c>
    </row>
    <row r="7805" spans="2:8" x14ac:dyDescent="0.25">
      <c r="B7805" s="78">
        <v>40087</v>
      </c>
      <c r="C7805" s="74">
        <v>85395.94</v>
      </c>
      <c r="D7805" s="36" t="s">
        <v>4982</v>
      </c>
      <c r="E7805" s="37" t="s">
        <v>6363</v>
      </c>
      <c r="F7805" s="12" t="s">
        <v>22325</v>
      </c>
      <c r="G7805" s="12" t="s">
        <v>34270</v>
      </c>
      <c r="H7805" s="6" t="str">
        <f t="shared" si="121"/>
        <v>40087 85395.94 Tower TerraceWWOperations TRTE WWTP Yard Piping-</v>
      </c>
    </row>
    <row r="7806" spans="2:8" x14ac:dyDescent="0.25">
      <c r="B7806" s="78">
        <v>40940</v>
      </c>
      <c r="C7806" s="74">
        <v>1955</v>
      </c>
      <c r="D7806" s="36" t="s">
        <v>50</v>
      </c>
      <c r="E7806" s="37" t="s">
        <v>3435</v>
      </c>
      <c r="F7806" s="12" t="s">
        <v>22326</v>
      </c>
      <c r="G7806" s="12" t="s">
        <v>34271</v>
      </c>
      <c r="H7806" s="6" t="str">
        <f t="shared" si="121"/>
        <v>40940 1955 Carolynn EstatesWtrOperations TS&amp;V</v>
      </c>
    </row>
    <row r="7807" spans="2:8" x14ac:dyDescent="0.25">
      <c r="B7807" s="78">
        <v>38717</v>
      </c>
      <c r="C7807" s="74">
        <v>7483.31</v>
      </c>
      <c r="D7807" s="36" t="s">
        <v>56</v>
      </c>
      <c r="E7807" s="37" t="s">
        <v>2095</v>
      </c>
      <c r="F7807" s="12" t="s">
        <v>15157</v>
      </c>
      <c r="G7807" s="12" t="s">
        <v>22988</v>
      </c>
      <c r="H7807" s="6" t="str">
        <f t="shared" si="121"/>
        <v>38717 7483.31 Lake Medina Shores Wtr Ops TU Meters-</v>
      </c>
    </row>
    <row r="7808" spans="2:8" x14ac:dyDescent="0.25">
      <c r="B7808" s="78">
        <v>38717</v>
      </c>
      <c r="C7808" s="74">
        <v>20376.400000000001</v>
      </c>
      <c r="D7808" s="36" t="s">
        <v>50</v>
      </c>
      <c r="E7808" s="37" t="s">
        <v>2092</v>
      </c>
      <c r="F7808" s="12" t="s">
        <v>15152</v>
      </c>
      <c r="G7808" s="12" t="s">
        <v>22983</v>
      </c>
      <c r="H7808" s="6" t="str">
        <f t="shared" si="121"/>
        <v>38717 20376.4 Carolynn EstatesWtrOperations TU Meters--</v>
      </c>
    </row>
    <row r="7809" spans="2:8" x14ac:dyDescent="0.25">
      <c r="B7809" s="78">
        <v>38717</v>
      </c>
      <c r="C7809" s="74">
        <v>8744.09</v>
      </c>
      <c r="D7809" s="36" t="s">
        <v>41</v>
      </c>
      <c r="E7809" s="37" t="s">
        <v>2093</v>
      </c>
      <c r="F7809" s="12" t="s">
        <v>15153</v>
      </c>
      <c r="G7809" s="12" t="s">
        <v>22984</v>
      </c>
      <c r="H7809" s="6" t="str">
        <f t="shared" si="121"/>
        <v>38717 8744.09 Beachwood EstatesWtrOperations TU Meters-Surface Plant</v>
      </c>
    </row>
    <row r="7810" spans="2:8" x14ac:dyDescent="0.25">
      <c r="B7810" s="78">
        <v>38138</v>
      </c>
      <c r="C7810" s="74">
        <v>2673.47</v>
      </c>
      <c r="D7810" s="36" t="s">
        <v>322</v>
      </c>
      <c r="E7810" s="37" t="s">
        <v>2843</v>
      </c>
      <c r="F7810" s="12" t="s">
        <v>22327</v>
      </c>
      <c r="G7810" s="12" t="s">
        <v>34272</v>
      </c>
      <c r="H7810" s="6" t="str">
        <f t="shared" si="121"/>
        <v>38138 2673.47 Phillips AcresWtrOperations Tube Pressure switch and Recorder</v>
      </c>
    </row>
    <row r="7811" spans="2:8" x14ac:dyDescent="0.25">
      <c r="B7811" s="78">
        <v>38168</v>
      </c>
      <c r="C7811" s="74">
        <v>971.44</v>
      </c>
      <c r="D7811" s="36" t="s">
        <v>38</v>
      </c>
      <c r="E7811" s="37" t="s">
        <v>3213</v>
      </c>
      <c r="F7811" s="12" t="s">
        <v>22328</v>
      </c>
      <c r="G7811" s="12" t="s">
        <v>34273</v>
      </c>
      <c r="H7811" s="6" t="str">
        <f t="shared" ref="H7811:H7874" si="122">G7811&amp;" "&amp;E7811</f>
        <v>38168 971.44 Hulon LakesWtrOperations TUBE PRESSURE SWITCH/4 PRESSURE RECORDER 7DAY inch</v>
      </c>
    </row>
    <row r="7812" spans="2:8" x14ac:dyDescent="0.25">
      <c r="B7812" s="78">
        <v>41213</v>
      </c>
      <c r="C7812" s="74">
        <v>2363.21</v>
      </c>
      <c r="D7812" s="36" t="s">
        <v>4948</v>
      </c>
      <c r="E7812" s="37" t="s">
        <v>5035</v>
      </c>
      <c r="F7812" s="12" t="s">
        <v>22329</v>
      </c>
      <c r="G7812" s="12" t="s">
        <v>34274</v>
      </c>
      <c r="H7812" s="6" t="str">
        <f t="shared" si="122"/>
        <v>41213 2363.21 Lake Medina Shores WW Ops Tuff Storage Shed</v>
      </c>
    </row>
    <row r="7813" spans="2:8" x14ac:dyDescent="0.25">
      <c r="B7813" s="78">
        <v>39113</v>
      </c>
      <c r="C7813" s="74">
        <v>1672.1</v>
      </c>
      <c r="D7813" s="36" t="s">
        <v>148</v>
      </c>
      <c r="E7813" s="37" t="s">
        <v>2322</v>
      </c>
      <c r="F7813" s="12" t="s">
        <v>17536</v>
      </c>
      <c r="G7813" s="12" t="s">
        <v>25563</v>
      </c>
      <c r="H7813" s="6" t="str">
        <f t="shared" si="122"/>
        <v>39113 1672.1 Lakeway HarborWtrOperations TURBIDIMETER-LYHR SURFACE WATER PLANT (U1)</v>
      </c>
    </row>
    <row r="7814" spans="2:8" x14ac:dyDescent="0.25">
      <c r="B7814" s="78">
        <v>38717</v>
      </c>
      <c r="C7814" s="74">
        <v>25242.51</v>
      </c>
      <c r="D7814" s="36" t="s">
        <v>42</v>
      </c>
      <c r="E7814" s="37" t="s">
        <v>2094</v>
      </c>
      <c r="F7814" s="12" t="s">
        <v>15156</v>
      </c>
      <c r="G7814" s="12" t="s">
        <v>22987</v>
      </c>
      <c r="H7814" s="6" t="str">
        <f t="shared" si="122"/>
        <v>38717 25242.51 Oak Trail ShoresWtrOperations Turbidity Meters</v>
      </c>
    </row>
    <row r="7815" spans="2:8" x14ac:dyDescent="0.25">
      <c r="B7815" s="78">
        <v>38717</v>
      </c>
      <c r="C7815" s="74">
        <v>8148.53</v>
      </c>
      <c r="D7815" s="36" t="s">
        <v>148</v>
      </c>
      <c r="E7815" s="37" t="s">
        <v>2094</v>
      </c>
      <c r="F7815" s="12" t="s">
        <v>15155</v>
      </c>
      <c r="G7815" s="12" t="s">
        <v>22986</v>
      </c>
      <c r="H7815" s="6" t="str">
        <f t="shared" si="122"/>
        <v>38717 8148.53 Lakeway HarborWtrOperations Turbidity Meters</v>
      </c>
    </row>
    <row r="7816" spans="2:8" x14ac:dyDescent="0.25">
      <c r="B7816" s="78">
        <v>38717</v>
      </c>
      <c r="C7816" s="74">
        <v>13390.03</v>
      </c>
      <c r="D7816" s="36" t="s">
        <v>49</v>
      </c>
      <c r="E7816" s="37" t="s">
        <v>2094</v>
      </c>
      <c r="F7816" s="12" t="s">
        <v>15154</v>
      </c>
      <c r="G7816" s="12" t="s">
        <v>22985</v>
      </c>
      <c r="H7816" s="6" t="str">
        <f t="shared" si="122"/>
        <v>38717 13390.03 Cherokee ShoresWtrOperations Turbidity Meters</v>
      </c>
    </row>
    <row r="7817" spans="2:8" x14ac:dyDescent="0.25">
      <c r="B7817" s="78">
        <v>38868</v>
      </c>
      <c r="C7817" s="74">
        <v>2773.68</v>
      </c>
      <c r="D7817" s="36" t="s">
        <v>50</v>
      </c>
      <c r="E7817" s="37" t="s">
        <v>2281</v>
      </c>
      <c r="F7817" s="12" t="s">
        <v>17105</v>
      </c>
      <c r="G7817" s="12" t="s">
        <v>25119</v>
      </c>
      <c r="H7817" s="6" t="str">
        <f t="shared" si="122"/>
        <v>38868 2773.68 Carolynn EstatesWtrOperations TURBIDMETER-CNES SURFACE WATER PLANT (U1)</v>
      </c>
    </row>
    <row r="7818" spans="2:8" x14ac:dyDescent="0.25">
      <c r="B7818" s="78">
        <v>39355</v>
      </c>
      <c r="C7818" s="74">
        <v>2118.35</v>
      </c>
      <c r="D7818" s="36" t="s">
        <v>50</v>
      </c>
      <c r="E7818" s="37" t="s">
        <v>2281</v>
      </c>
      <c r="F7818" s="12" t="s">
        <v>17969</v>
      </c>
      <c r="G7818" s="12" t="s">
        <v>26029</v>
      </c>
      <c r="H7818" s="6" t="str">
        <f t="shared" si="122"/>
        <v>39355 2118.35 Carolynn EstatesWtrOperations TURBIDMETER-CNES SURFACE WATER PLANT (U1)</v>
      </c>
    </row>
    <row r="7819" spans="2:8" x14ac:dyDescent="0.25">
      <c r="B7819" s="78">
        <v>39659</v>
      </c>
      <c r="C7819" s="74">
        <v>759.11</v>
      </c>
      <c r="D7819" s="36" t="s">
        <v>50</v>
      </c>
      <c r="E7819" s="37" t="s">
        <v>4373</v>
      </c>
      <c r="F7819" s="12" t="s">
        <v>15287</v>
      </c>
      <c r="G7819" s="12" t="s">
        <v>23120</v>
      </c>
      <c r="H7819" s="6" t="str">
        <f t="shared" si="122"/>
        <v>39659 759.11 Carolynn EstatesWtrOperations TURBINE METER ; PINNANCLE CLUB PUMP STATION P1-PIN</v>
      </c>
    </row>
    <row r="7820" spans="2:8" x14ac:dyDescent="0.25">
      <c r="B7820" s="78">
        <v>40360</v>
      </c>
      <c r="C7820" s="74">
        <v>510.8</v>
      </c>
      <c r="D7820" s="36" t="s">
        <v>63</v>
      </c>
      <c r="E7820" s="37" t="s">
        <v>4408</v>
      </c>
      <c r="F7820" s="12" t="s">
        <v>22330</v>
      </c>
      <c r="G7820" s="12" t="s">
        <v>34275</v>
      </c>
      <c r="H7820" s="6" t="str">
        <f t="shared" si="122"/>
        <v>40360 510.8 LollilopWtrOperations TURBINE METER LOLP WELL 1-LOLLIPOP WELL #1</v>
      </c>
    </row>
    <row r="7821" spans="2:8" x14ac:dyDescent="0.25">
      <c r="B7821" s="78">
        <v>40940</v>
      </c>
      <c r="C7821" s="74">
        <v>125248.32000000001</v>
      </c>
      <c r="D7821" s="36" t="s">
        <v>52</v>
      </c>
      <c r="E7821" s="37" t="s">
        <v>2099</v>
      </c>
      <c r="F7821" s="12" t="s">
        <v>22331</v>
      </c>
      <c r="G7821" s="12" t="s">
        <v>34276</v>
      </c>
      <c r="H7821" s="6" t="str">
        <f t="shared" si="122"/>
        <v>40940 125248.32 River Oaks Ranch Ops Wtr Turbo Mister #1 - Rvr Oaks Ranch</v>
      </c>
    </row>
    <row r="7822" spans="2:8" x14ac:dyDescent="0.25">
      <c r="B7822" s="78">
        <v>40940</v>
      </c>
      <c r="C7822" s="74">
        <v>128440.11</v>
      </c>
      <c r="D7822" s="36" t="s">
        <v>52</v>
      </c>
      <c r="E7822" s="37" t="s">
        <v>2100</v>
      </c>
      <c r="F7822" s="12" t="s">
        <v>22332</v>
      </c>
      <c r="G7822" s="12" t="s">
        <v>34277</v>
      </c>
      <c r="H7822" s="6" t="str">
        <f t="shared" si="122"/>
        <v>40940 128440.11 River Oaks Ranch Ops Wtr Turbo Mister #2 - Rvr Oaks Ranch</v>
      </c>
    </row>
    <row r="7823" spans="2:8" x14ac:dyDescent="0.25">
      <c r="B7823" s="78">
        <v>40330</v>
      </c>
      <c r="C7823" s="74">
        <v>934.22</v>
      </c>
      <c r="D7823" s="36" t="s">
        <v>4944</v>
      </c>
      <c r="E7823" s="37" t="s">
        <v>5039</v>
      </c>
      <c r="F7823" s="12" t="s">
        <v>22333</v>
      </c>
      <c r="G7823" s="12" t="s">
        <v>34278</v>
      </c>
      <c r="H7823" s="6" t="str">
        <f t="shared" si="122"/>
        <v>40330 934.22 Cherokee ShoresWWOperations TURNED WATER ON-NEW CUSTOMER-8669 JOHNSON RD</v>
      </c>
    </row>
    <row r="7824" spans="2:8" x14ac:dyDescent="0.25">
      <c r="B7824" s="78">
        <v>41212</v>
      </c>
      <c r="C7824" s="74">
        <v>3546</v>
      </c>
      <c r="D7824" s="36" t="s">
        <v>190</v>
      </c>
      <c r="E7824" s="37" t="s">
        <v>1886</v>
      </c>
      <c r="F7824" s="12" t="s">
        <v>22334</v>
      </c>
      <c r="G7824" s="12" t="s">
        <v>34279</v>
      </c>
      <c r="H7824" s="6" t="str">
        <f t="shared" si="122"/>
        <v>41212 3546 West MeadowsWtrOperations Two (2) Booster pump motors</v>
      </c>
    </row>
    <row r="7825" spans="2:8" x14ac:dyDescent="0.25">
      <c r="B7825" s="78">
        <v>41235</v>
      </c>
      <c r="C7825" s="74">
        <v>6875</v>
      </c>
      <c r="D7825" s="36" t="s">
        <v>85</v>
      </c>
      <c r="E7825" s="37" t="s">
        <v>2743</v>
      </c>
      <c r="F7825" s="12" t="s">
        <v>22335</v>
      </c>
      <c r="G7825" s="12" t="s">
        <v>34280</v>
      </c>
      <c r="H7825" s="6" t="str">
        <f t="shared" si="122"/>
        <v>41235 6875 Benbrook HillsWtrOperations Two 2" Valves; One 3" valve</v>
      </c>
    </row>
    <row r="7826" spans="2:8" x14ac:dyDescent="0.25">
      <c r="B7826" s="78">
        <v>40909</v>
      </c>
      <c r="C7826" s="74">
        <v>1442</v>
      </c>
      <c r="D7826" s="36" t="s">
        <v>15</v>
      </c>
      <c r="E7826" s="37" t="s">
        <v>3445</v>
      </c>
      <c r="F7826" s="12" t="s">
        <v>22336</v>
      </c>
      <c r="G7826" s="12" t="s">
        <v>34281</v>
      </c>
      <c r="H7826" s="6" t="str">
        <f t="shared" si="122"/>
        <v>40909 1442 TanglewoodWtrOperations Two 4" check valves</v>
      </c>
    </row>
    <row r="7827" spans="2:8" x14ac:dyDescent="0.25">
      <c r="B7827" s="78">
        <v>41296</v>
      </c>
      <c r="C7827" s="74">
        <v>4640</v>
      </c>
      <c r="D7827" s="36" t="s">
        <v>44</v>
      </c>
      <c r="E7827" s="37" t="s">
        <v>4917</v>
      </c>
      <c r="F7827" s="12" t="s">
        <v>22337</v>
      </c>
      <c r="G7827" s="12" t="s">
        <v>34282</v>
      </c>
      <c r="H7827" s="6" t="str">
        <f t="shared" si="122"/>
        <v>41296 4640 Western Hills HarborWtrOperations Two radio receivers and one transmitter Well 2 &amp;3</v>
      </c>
    </row>
    <row r="7828" spans="2:8" x14ac:dyDescent="0.25">
      <c r="B7828" s="78">
        <v>37864</v>
      </c>
      <c r="C7828" s="74">
        <v>741.05</v>
      </c>
      <c r="D7828" s="36" t="s">
        <v>52</v>
      </c>
      <c r="E7828" s="37" t="s">
        <v>4928</v>
      </c>
      <c r="F7828" s="12" t="s">
        <v>22338</v>
      </c>
      <c r="G7828" s="12" t="s">
        <v>34283</v>
      </c>
      <c r="H7828" s="6" t="str">
        <f t="shared" si="122"/>
        <v>37864 741.05 River Oaks Ranch Ops Wtr ULTRAMETER 6P</v>
      </c>
    </row>
    <row r="7829" spans="2:8" x14ac:dyDescent="0.25">
      <c r="B7829" s="78">
        <v>37864</v>
      </c>
      <c r="C7829" s="74">
        <v>3200.99</v>
      </c>
      <c r="D7829" s="36" t="s">
        <v>42</v>
      </c>
      <c r="E7829" s="37" t="s">
        <v>945</v>
      </c>
      <c r="F7829" s="12" t="s">
        <v>22339</v>
      </c>
      <c r="G7829" s="12" t="s">
        <v>34284</v>
      </c>
      <c r="H7829" s="6" t="str">
        <f t="shared" si="122"/>
        <v>37864 3200.99 Oak Trail ShoresWtrOperations UNDERGROUND CABLE INSTALLATION</v>
      </c>
    </row>
    <row r="7830" spans="2:8" x14ac:dyDescent="0.25">
      <c r="B7830" s="78">
        <v>40634</v>
      </c>
      <c r="C7830" s="74">
        <v>2658.4</v>
      </c>
      <c r="D7830" s="36" t="s">
        <v>45</v>
      </c>
      <c r="E7830" s="37" t="s">
        <v>1207</v>
      </c>
      <c r="F7830" s="12" t="s">
        <v>22340</v>
      </c>
      <c r="G7830" s="12" t="s">
        <v>34285</v>
      </c>
      <c r="H7830" s="6" t="str">
        <f t="shared" si="122"/>
        <v>40634 2658.4 IvanhoeWtrOperations UNDERGROUND ELECTRIC SERVICE FROM GENERATOR TO PLA</v>
      </c>
    </row>
    <row r="7831" spans="2:8" x14ac:dyDescent="0.25">
      <c r="B7831" s="78">
        <v>40391</v>
      </c>
      <c r="C7831" s="74">
        <v>26388.73</v>
      </c>
      <c r="D7831" s="36" t="s">
        <v>148</v>
      </c>
      <c r="E7831" s="37" t="s">
        <v>1411</v>
      </c>
      <c r="F7831" s="12" t="s">
        <v>22341</v>
      </c>
      <c r="G7831" s="12" t="s">
        <v>34286</v>
      </c>
      <c r="H7831" s="6" t="str">
        <f t="shared" si="122"/>
        <v>40391 26388.73 Lakeway HarborWtrOperations Unit #600 Rpl Franklin Motor &amp; Pump + Backup Pump-</v>
      </c>
    </row>
    <row r="7832" spans="2:8" x14ac:dyDescent="0.25">
      <c r="B7832" s="78">
        <v>38717</v>
      </c>
      <c r="C7832" s="74">
        <v>483.08</v>
      </c>
      <c r="D7832" s="36" t="s">
        <v>41</v>
      </c>
      <c r="E7832" s="37" t="s">
        <v>4900</v>
      </c>
      <c r="F7832" s="12" t="s">
        <v>16684</v>
      </c>
      <c r="G7832" s="12" t="s">
        <v>24684</v>
      </c>
      <c r="H7832" s="6" t="str">
        <f t="shared" si="122"/>
        <v>38717 483.08 Beachwood EstatesWtrOperations Upgrade dialer-Surface Plant</v>
      </c>
    </row>
    <row r="7833" spans="2:8" x14ac:dyDescent="0.25">
      <c r="B7833" s="78">
        <v>40118</v>
      </c>
      <c r="C7833" s="74">
        <v>3209.3</v>
      </c>
      <c r="D7833" s="36" t="s">
        <v>73</v>
      </c>
      <c r="E7833" s="37" t="s">
        <v>1350</v>
      </c>
      <c r="F7833" s="12" t="s">
        <v>15723</v>
      </c>
      <c r="G7833" s="12" t="s">
        <v>23562</v>
      </c>
      <c r="H7833" s="6" t="str">
        <f t="shared" si="122"/>
        <v>40118 3209.3 Pinwah PinesWtrOperations Upgrade to 5HP booster-PINWAH PINES WELL #1</v>
      </c>
    </row>
    <row r="7834" spans="2:8" x14ac:dyDescent="0.25">
      <c r="B7834" s="78">
        <v>37864</v>
      </c>
      <c r="C7834" s="74">
        <v>750</v>
      </c>
      <c r="D7834" s="36" t="s">
        <v>4961</v>
      </c>
      <c r="E7834" s="37" t="s">
        <v>6481</v>
      </c>
      <c r="F7834" s="12" t="s">
        <v>22342</v>
      </c>
      <c r="G7834" s="12" t="s">
        <v>34287</v>
      </c>
      <c r="H7834" s="6" t="str">
        <f t="shared" si="122"/>
        <v>37864 750 Holiday Villages of ForkWWOperations USED BLOWER</v>
      </c>
    </row>
    <row r="7835" spans="2:8" x14ac:dyDescent="0.25">
      <c r="B7835" s="78">
        <v>37986</v>
      </c>
      <c r="C7835" s="74">
        <v>1118.53</v>
      </c>
      <c r="D7835" s="36" t="s">
        <v>56</v>
      </c>
      <c r="E7835" s="37" t="s">
        <v>2332</v>
      </c>
      <c r="F7835" s="12" t="s">
        <v>22343</v>
      </c>
      <c r="G7835" s="12" t="s">
        <v>34288</v>
      </c>
      <c r="H7835" s="6" t="str">
        <f t="shared" si="122"/>
        <v>37986 1118.53 Lake Medina Shores Wtr Ops VALMATIC WAFER CHECK QUIT CLOSE/FITTINGS</v>
      </c>
    </row>
    <row r="7836" spans="2:8" x14ac:dyDescent="0.25">
      <c r="B7836" s="78">
        <v>41656</v>
      </c>
      <c r="C7836" s="74">
        <v>1022.56</v>
      </c>
      <c r="D7836" s="36" t="s">
        <v>24</v>
      </c>
      <c r="E7836" s="37" t="s">
        <v>4352</v>
      </c>
      <c r="F7836" s="12" t="s">
        <v>22344</v>
      </c>
      <c r="G7836" s="12" t="s">
        <v>34289</v>
      </c>
      <c r="H7836" s="6" t="str">
        <f t="shared" si="122"/>
        <v>41656 1022.56 Comanche HarborWtrOperations Valve- 1923 Ports o Call</v>
      </c>
    </row>
    <row r="7837" spans="2:8" x14ac:dyDescent="0.25">
      <c r="B7837" s="78">
        <v>38837</v>
      </c>
      <c r="C7837" s="74">
        <v>744.57</v>
      </c>
      <c r="D7837" s="36" t="s">
        <v>4944</v>
      </c>
      <c r="E7837" s="37" t="s">
        <v>6409</v>
      </c>
      <c r="F7837" s="12" t="s">
        <v>17040</v>
      </c>
      <c r="G7837" s="12" t="s">
        <v>25054</v>
      </c>
      <c r="H7837" s="6" t="str">
        <f t="shared" si="122"/>
        <v>38837 744.57 Cherokee ShoresWWOperations VALVE AT SEWER TREATMENT PLANT-CESH WWTP (S1)</v>
      </c>
    </row>
    <row r="7838" spans="2:8" x14ac:dyDescent="0.25">
      <c r="B7838" s="78">
        <v>39294</v>
      </c>
      <c r="C7838" s="74">
        <v>562.84</v>
      </c>
      <c r="D7838" s="36" t="s">
        <v>105</v>
      </c>
      <c r="E7838" s="37" t="s">
        <v>4211</v>
      </c>
      <c r="F7838" s="12" t="s">
        <v>17855</v>
      </c>
      <c r="G7838" s="12" t="s">
        <v>25909</v>
      </c>
      <c r="H7838" s="6" t="str">
        <f t="shared" si="122"/>
        <v>39294 562.84 Holiday Villages of ForkWtrOperations VALVE BOXES-INDISTRICT HVOF</v>
      </c>
    </row>
    <row r="7839" spans="2:8" x14ac:dyDescent="0.25">
      <c r="B7839" s="78">
        <v>39294</v>
      </c>
      <c r="C7839" s="74">
        <v>782.12</v>
      </c>
      <c r="D7839" s="36" t="s">
        <v>105</v>
      </c>
      <c r="E7839" s="37" t="s">
        <v>4211</v>
      </c>
      <c r="F7839" s="12" t="s">
        <v>17845</v>
      </c>
      <c r="G7839" s="12" t="s">
        <v>25899</v>
      </c>
      <c r="H7839" s="6" t="str">
        <f t="shared" si="122"/>
        <v>39294 782.12 Holiday Villages of ForkWtrOperations VALVE BOXES-INDISTRICT HVOF</v>
      </c>
    </row>
    <row r="7840" spans="2:8" x14ac:dyDescent="0.25">
      <c r="B7840" s="78">
        <v>39294</v>
      </c>
      <c r="C7840" s="74">
        <v>387.83</v>
      </c>
      <c r="D7840" s="36" t="s">
        <v>105</v>
      </c>
      <c r="E7840" s="37" t="s">
        <v>4211</v>
      </c>
      <c r="F7840" s="12" t="s">
        <v>17846</v>
      </c>
      <c r="G7840" s="12" t="s">
        <v>25900</v>
      </c>
      <c r="H7840" s="6" t="str">
        <f t="shared" si="122"/>
        <v>39294 387.83 Holiday Villages of ForkWtrOperations VALVE BOXES-INDISTRICT HVOF</v>
      </c>
    </row>
    <row r="7841" spans="2:8" x14ac:dyDescent="0.25">
      <c r="B7841" s="78">
        <v>38686</v>
      </c>
      <c r="C7841" s="74">
        <v>7967.47</v>
      </c>
      <c r="D7841" s="36" t="s">
        <v>15</v>
      </c>
      <c r="E7841" s="37" t="s">
        <v>2628</v>
      </c>
      <c r="F7841" s="12" t="s">
        <v>16372</v>
      </c>
      <c r="G7841" s="12" t="s">
        <v>24246</v>
      </c>
      <c r="H7841" s="6" t="str">
        <f t="shared" si="122"/>
        <v>38686 7967.47 TanglewoodWtrOperations VALVE ON ELEVATED TANK-TEXOMA STANDPIPE 1 (E1)</v>
      </c>
    </row>
    <row r="7842" spans="2:8" x14ac:dyDescent="0.25">
      <c r="B7842" s="78">
        <v>39721</v>
      </c>
      <c r="C7842" s="74">
        <v>841.23</v>
      </c>
      <c r="D7842" s="36" t="s">
        <v>43</v>
      </c>
      <c r="E7842" s="37" t="s">
        <v>2789</v>
      </c>
      <c r="F7842" s="12" t="s">
        <v>15383</v>
      </c>
      <c r="G7842" s="12" t="s">
        <v>23217</v>
      </c>
      <c r="H7842" s="6" t="str">
        <f t="shared" si="122"/>
        <v>39721 841.23 Sherwood ShoresWtrOperations VALVE/WATER MAIN REPAIR-2-585 SHOSHONE DR</v>
      </c>
    </row>
    <row r="7843" spans="2:8" x14ac:dyDescent="0.25">
      <c r="B7843" s="78">
        <v>39721</v>
      </c>
      <c r="C7843" s="74">
        <v>1111.22</v>
      </c>
      <c r="D7843" s="36" t="s">
        <v>23</v>
      </c>
      <c r="E7843" s="37" t="s">
        <v>2790</v>
      </c>
      <c r="F7843" s="12" t="s">
        <v>15384</v>
      </c>
      <c r="G7843" s="12" t="s">
        <v>23218</v>
      </c>
      <c r="H7843" s="6" t="str">
        <f t="shared" si="122"/>
        <v>39721 1111.22 CrowleyWtrOperations VALVE/WATER MAIN REPAIR-9505 HIGH RD</v>
      </c>
    </row>
    <row r="7844" spans="2:8" x14ac:dyDescent="0.25">
      <c r="B7844" s="78">
        <v>38807</v>
      </c>
      <c r="C7844" s="74">
        <v>1654.53</v>
      </c>
      <c r="D7844" s="36" t="s">
        <v>35</v>
      </c>
      <c r="E7844" s="37" t="s">
        <v>2663</v>
      </c>
      <c r="F7844" s="12" t="s">
        <v>16830</v>
      </c>
      <c r="G7844" s="12" t="s">
        <v>24836</v>
      </c>
      <c r="H7844" s="6" t="str">
        <f t="shared" si="122"/>
        <v>38807 1654.53 Shepherd Hills EstatesWtrOperations VALVES ON TANKS-</v>
      </c>
    </row>
    <row r="7845" spans="2:8" x14ac:dyDescent="0.25">
      <c r="B7845" s="78">
        <v>41467</v>
      </c>
      <c r="C7845" s="74">
        <v>10243</v>
      </c>
      <c r="D7845" s="36" t="s">
        <v>34</v>
      </c>
      <c r="E7845" s="37" t="s">
        <v>4920</v>
      </c>
      <c r="F7845" s="12" t="s">
        <v>22345</v>
      </c>
      <c r="G7845" s="12" t="s">
        <v>34290</v>
      </c>
      <c r="H7845" s="6" t="str">
        <f t="shared" si="122"/>
        <v>41467 10243 Western Lake EstatesWtrOperations Variable Freq. Device w/400' wire#4-Well #3</v>
      </c>
    </row>
    <row r="7846" spans="2:8" x14ac:dyDescent="0.25">
      <c r="B7846" s="78">
        <v>39386</v>
      </c>
      <c r="C7846" s="74">
        <v>-575.42999999999995</v>
      </c>
      <c r="D7846" s="36" t="s">
        <v>4946</v>
      </c>
      <c r="E7846" s="37" t="s">
        <v>4945</v>
      </c>
      <c r="F7846" s="12" t="s">
        <v>22346</v>
      </c>
      <c r="G7846" s="12" t="s">
        <v>34291</v>
      </c>
      <c r="H7846" s="6" t="str">
        <f t="shared" si="122"/>
        <v>39386 -575.43 Harbor PointWWOperations Variance Assets in Study to Assets in Subledger</v>
      </c>
    </row>
    <row r="7847" spans="2:8" x14ac:dyDescent="0.25">
      <c r="B7847" s="78">
        <v>42055</v>
      </c>
      <c r="C7847" s="74">
        <v>7248.15</v>
      </c>
      <c r="D7847" s="36" t="s">
        <v>115</v>
      </c>
      <c r="E7847" s="37" t="s">
        <v>2065</v>
      </c>
      <c r="F7847" s="12" t="s">
        <v>22347</v>
      </c>
      <c r="G7847" s="12" t="s">
        <v>34292</v>
      </c>
      <c r="H7847" s="6" t="str">
        <f t="shared" si="122"/>
        <v>42055 7248.15 Markum Ranch EstatesWtrOperations VFD  and Program  well# 2 Markum Ranch Estates</v>
      </c>
    </row>
    <row r="7848" spans="2:8" x14ac:dyDescent="0.25">
      <c r="B7848" s="78">
        <v>41366</v>
      </c>
      <c r="C7848" s="74">
        <v>4575</v>
      </c>
      <c r="D7848" s="36" t="s">
        <v>115</v>
      </c>
      <c r="E7848" s="37" t="s">
        <v>1929</v>
      </c>
      <c r="F7848" s="12" t="s">
        <v>22348</v>
      </c>
      <c r="G7848" s="12" t="s">
        <v>34293</v>
      </c>
      <c r="H7848" s="6" t="str">
        <f t="shared" si="122"/>
        <v>41366 4575 Markum Ranch EstatesWtrOperations VFD and Filter at Well #2</v>
      </c>
    </row>
    <row r="7849" spans="2:8" x14ac:dyDescent="0.25">
      <c r="B7849" s="78">
        <v>41836</v>
      </c>
      <c r="C7849" s="74">
        <v>6410</v>
      </c>
      <c r="D7849" s="36" t="s">
        <v>34</v>
      </c>
      <c r="E7849" s="37" t="s">
        <v>2036</v>
      </c>
      <c r="F7849" s="12" t="s">
        <v>22349</v>
      </c>
      <c r="G7849" s="12" t="s">
        <v>34294</v>
      </c>
      <c r="H7849" s="6" t="str">
        <f t="shared" si="122"/>
        <v>41836 6410 Western Lake EstatesWtrOperations VFD PC-107 Well #6</v>
      </c>
    </row>
    <row r="7850" spans="2:8" x14ac:dyDescent="0.25">
      <c r="B7850" s="78">
        <v>41299</v>
      </c>
      <c r="C7850" s="74">
        <v>13114</v>
      </c>
      <c r="D7850" s="36" t="s">
        <v>164</v>
      </c>
      <c r="E7850" s="37" t="s">
        <v>4919</v>
      </c>
      <c r="F7850" s="12" t="s">
        <v>22350</v>
      </c>
      <c r="G7850" s="12" t="s">
        <v>34295</v>
      </c>
      <c r="H7850" s="6" t="str">
        <f t="shared" si="122"/>
        <v>41299 13114 Twin Creeks AdditionWtrOperations VFD Well #1</v>
      </c>
    </row>
    <row r="7851" spans="2:8" x14ac:dyDescent="0.25">
      <c r="B7851" s="78">
        <v>41211</v>
      </c>
      <c r="C7851" s="74">
        <v>12928</v>
      </c>
      <c r="D7851" s="36" t="s">
        <v>28</v>
      </c>
      <c r="E7851" s="37" t="s">
        <v>1903</v>
      </c>
      <c r="F7851" s="12" t="s">
        <v>22351</v>
      </c>
      <c r="G7851" s="12" t="s">
        <v>34296</v>
      </c>
      <c r="H7851" s="6" t="str">
        <f t="shared" si="122"/>
        <v>41211 12928 Nolan River EstatesWtrOperations VFD Well #4</v>
      </c>
    </row>
    <row r="7852" spans="2:8" x14ac:dyDescent="0.25">
      <c r="B7852" s="78">
        <v>41786</v>
      </c>
      <c r="C7852" s="74">
        <v>6240</v>
      </c>
      <c r="D7852" s="36" t="s">
        <v>34</v>
      </c>
      <c r="E7852" s="37" t="s">
        <v>1995</v>
      </c>
      <c r="F7852" s="12" t="s">
        <v>22352</v>
      </c>
      <c r="G7852" s="12" t="s">
        <v>34297</v>
      </c>
      <c r="H7852" s="6" t="str">
        <f t="shared" si="122"/>
        <v>41786 6240 Western Lake EstatesWtrOperations VFD YASKAWA 469V Well #2 Cedar Ridge</v>
      </c>
    </row>
    <row r="7853" spans="2:8" x14ac:dyDescent="0.25">
      <c r="B7853" s="78">
        <v>41892</v>
      </c>
      <c r="C7853" s="74">
        <v>2512.77</v>
      </c>
      <c r="D7853" s="36" t="s">
        <v>34</v>
      </c>
      <c r="E7853" s="37" t="s">
        <v>872</v>
      </c>
      <c r="F7853" s="12" t="s">
        <v>22353</v>
      </c>
      <c r="G7853" s="12" t="s">
        <v>34298</v>
      </c>
      <c r="H7853" s="6" t="str">
        <f t="shared" si="122"/>
        <v>41892 2512.77 Western Lake EstatesWtrOperations Video Inspection at Cedar Ridge Well#6</v>
      </c>
    </row>
    <row r="7854" spans="2:8" x14ac:dyDescent="0.25">
      <c r="B7854" s="78">
        <v>37529</v>
      </c>
      <c r="C7854" s="74">
        <v>3659.57</v>
      </c>
      <c r="D7854" s="36" t="s">
        <v>227</v>
      </c>
      <c r="E7854" s="37" t="s">
        <v>2878</v>
      </c>
      <c r="F7854" s="12" t="s">
        <v>22354</v>
      </c>
      <c r="G7854" s="12" t="s">
        <v>34299</v>
      </c>
      <c r="H7854" s="6" t="str">
        <f t="shared" si="122"/>
        <v>37529 3659.57 Acton (Royal Oaks)WtrOperations WAETR LINES; MAINS &amp; FITTINGS FOR REC &amp; DIST</v>
      </c>
    </row>
    <row r="7855" spans="2:8" x14ac:dyDescent="0.25">
      <c r="B7855" s="78">
        <v>38138</v>
      </c>
      <c r="C7855" s="74">
        <v>1377.91</v>
      </c>
      <c r="D7855" s="36" t="s">
        <v>56</v>
      </c>
      <c r="E7855" s="37" t="s">
        <v>3339</v>
      </c>
      <c r="F7855" s="12" t="s">
        <v>22355</v>
      </c>
      <c r="G7855" s="12" t="s">
        <v>34300</v>
      </c>
      <c r="H7855" s="6" t="str">
        <f t="shared" si="122"/>
        <v>38138 1377.91 Lake Medina Shores Wtr Ops WAFER FOR DISTRIBUTION MAIN</v>
      </c>
    </row>
    <row r="7856" spans="2:8" x14ac:dyDescent="0.25">
      <c r="B7856" s="78">
        <v>38138</v>
      </c>
      <c r="C7856" s="74">
        <v>6044.38</v>
      </c>
      <c r="D7856" s="36" t="s">
        <v>41</v>
      </c>
      <c r="E7856" s="37" t="s">
        <v>2913</v>
      </c>
      <c r="F7856" s="12" t="s">
        <v>22356</v>
      </c>
      <c r="G7856" s="12" t="s">
        <v>34301</v>
      </c>
      <c r="H7856" s="6" t="str">
        <f t="shared" si="122"/>
        <v>38138 6044.38 Beachwood EstatesWtrOperations WAFER/PVC PIPING FOR DISTRIBUTION MAIN</v>
      </c>
    </row>
    <row r="7857" spans="2:8" x14ac:dyDescent="0.25">
      <c r="B7857" s="78">
        <v>40330</v>
      </c>
      <c r="C7857" s="74">
        <v>9200</v>
      </c>
      <c r="D7857" s="36" t="s">
        <v>50</v>
      </c>
      <c r="E7857" s="37" t="s">
        <v>196</v>
      </c>
      <c r="F7857" s="12" t="s">
        <v>22357</v>
      </c>
      <c r="G7857" s="12" t="s">
        <v>34302</v>
      </c>
      <c r="H7857" s="6" t="str">
        <f t="shared" si="122"/>
        <v>40330 9200 Carolynn EstatesWtrOperations Wall Built-CAROLYNN ESTATES SURFACE WATER PLAN</v>
      </c>
    </row>
    <row r="7858" spans="2:8" x14ac:dyDescent="0.25">
      <c r="B7858" s="78">
        <v>39599</v>
      </c>
      <c r="C7858" s="74">
        <v>2602.42</v>
      </c>
      <c r="D7858" s="36" t="s">
        <v>53</v>
      </c>
      <c r="E7858" s="37" t="s">
        <v>530</v>
      </c>
      <c r="F7858" s="12" t="s">
        <v>15245</v>
      </c>
      <c r="G7858" s="12" t="s">
        <v>23078</v>
      </c>
      <c r="H7858" s="6" t="str">
        <f t="shared" si="122"/>
        <v>39599 2602.42 Callendar LakeWtrOperations WALL/ROOF-CALE BPS 1 (P1)</v>
      </c>
    </row>
    <row r="7859" spans="2:8" x14ac:dyDescent="0.25">
      <c r="B7859" s="78">
        <v>39629</v>
      </c>
      <c r="C7859" s="74">
        <v>498053.95</v>
      </c>
      <c r="D7859" s="36" t="s">
        <v>4948</v>
      </c>
      <c r="E7859" s="37" t="s">
        <v>4951</v>
      </c>
      <c r="F7859" s="12" t="s">
        <v>15136</v>
      </c>
      <c r="G7859" s="12" t="s">
        <v>22967</v>
      </c>
      <c r="H7859" s="6" t="str">
        <f t="shared" si="122"/>
        <v>39629 498053.95 Lake Medina Shores WW Ops Waste Water Treatment Plant</v>
      </c>
    </row>
    <row r="7860" spans="2:8" x14ac:dyDescent="0.25">
      <c r="B7860" s="78">
        <v>39172</v>
      </c>
      <c r="C7860" s="74">
        <v>4737.75</v>
      </c>
      <c r="D7860" s="36" t="s">
        <v>4948</v>
      </c>
      <c r="E7860" s="37" t="s">
        <v>5017</v>
      </c>
      <c r="F7860" s="12" t="s">
        <v>15215</v>
      </c>
      <c r="G7860" s="12" t="s">
        <v>23047</v>
      </c>
      <c r="H7860" s="6" t="str">
        <f t="shared" si="122"/>
        <v>39172 4737.75 Lake Medina Shores WW Ops Waste Water Treatment Plant work on Effluent Basin</v>
      </c>
    </row>
    <row r="7861" spans="2:8" x14ac:dyDescent="0.25">
      <c r="B7861" s="78">
        <v>39051</v>
      </c>
      <c r="C7861" s="74">
        <v>3676.87</v>
      </c>
      <c r="D7861" s="36" t="s">
        <v>4992</v>
      </c>
      <c r="E7861" s="37" t="s">
        <v>5015</v>
      </c>
      <c r="F7861" s="12" t="s">
        <v>22358</v>
      </c>
      <c r="G7861" s="12" t="s">
        <v>34303</v>
      </c>
      <c r="H7861" s="6" t="str">
        <f t="shared" si="122"/>
        <v>39051 3676.87 Holiday Villages of Livingston WWOps WASTEWATER TREATMENT PLANT-INDISCTRICT HVOL</v>
      </c>
    </row>
    <row r="7862" spans="2:8" x14ac:dyDescent="0.25">
      <c r="B7862" s="78">
        <v>39051</v>
      </c>
      <c r="C7862" s="74">
        <v>559</v>
      </c>
      <c r="D7862" s="36" t="s">
        <v>4950</v>
      </c>
      <c r="E7862" s="37" t="s">
        <v>5014</v>
      </c>
      <c r="F7862" s="12" t="s">
        <v>22359</v>
      </c>
      <c r="G7862" s="12" t="s">
        <v>34304</v>
      </c>
      <c r="H7862" s="6" t="str">
        <f t="shared" si="122"/>
        <v>39051 559 Decker HillsWWOperations WASTEWATER TREATMENT PLANT-LIFT STATION</v>
      </c>
    </row>
    <row r="7863" spans="2:8" x14ac:dyDescent="0.25">
      <c r="B7863" s="78">
        <v>41426</v>
      </c>
      <c r="C7863" s="74">
        <v>10958.38</v>
      </c>
      <c r="D7863" s="36" t="s">
        <v>552</v>
      </c>
      <c r="E7863" s="37" t="s">
        <v>3459</v>
      </c>
      <c r="F7863" s="12" t="s">
        <v>22360</v>
      </c>
      <c r="G7863" s="12" t="s">
        <v>34305</v>
      </c>
      <c r="H7863" s="6" t="str">
        <f t="shared" si="122"/>
        <v>41426 10958.38 Rancho BrazosWtrOperations Water &amp; Chlorine Lines, w/Electrical</v>
      </c>
    </row>
    <row r="7864" spans="2:8" x14ac:dyDescent="0.25">
      <c r="B7864" s="78">
        <v>37894</v>
      </c>
      <c r="C7864" s="74">
        <v>2510.44</v>
      </c>
      <c r="D7864" s="36" t="s">
        <v>50</v>
      </c>
      <c r="E7864" s="37" t="s">
        <v>166</v>
      </c>
      <c r="F7864" s="12" t="s">
        <v>22361</v>
      </c>
      <c r="G7864" s="12" t="s">
        <v>34306</v>
      </c>
      <c r="H7864" s="6" t="str">
        <f t="shared" si="122"/>
        <v>37894 2510.44 Carolynn EstatesWtrOperations WATER BUILDING LABOR</v>
      </c>
    </row>
    <row r="7865" spans="2:8" x14ac:dyDescent="0.25">
      <c r="B7865" s="78">
        <v>37376</v>
      </c>
      <c r="C7865" s="74">
        <v>535.07000000000005</v>
      </c>
      <c r="D7865" s="36" t="s">
        <v>41</v>
      </c>
      <c r="E7865" s="37" t="s">
        <v>2210</v>
      </c>
      <c r="F7865" s="12" t="s">
        <v>22362</v>
      </c>
      <c r="G7865" s="12" t="s">
        <v>34307</v>
      </c>
      <c r="H7865" s="6" t="str">
        <f t="shared" si="122"/>
        <v>37376 535.07 Beachwood EstatesWtrOperations WATER CHEMICAL TEATMENT EQUIPMENT</v>
      </c>
    </row>
    <row r="7866" spans="2:8" x14ac:dyDescent="0.25">
      <c r="B7866" s="78">
        <v>37529</v>
      </c>
      <c r="C7866" s="74">
        <v>269.08999999999997</v>
      </c>
      <c r="D7866" s="36" t="s">
        <v>49</v>
      </c>
      <c r="E7866" s="37" t="s">
        <v>2173</v>
      </c>
      <c r="F7866" s="12" t="s">
        <v>22363</v>
      </c>
      <c r="G7866" s="12" t="s">
        <v>34308</v>
      </c>
      <c r="H7866" s="6" t="str">
        <f t="shared" si="122"/>
        <v>37529 269.09 Cherokee ShoresWtrOperations WATER CHEMICAL TREATMENT EQUIP</v>
      </c>
    </row>
    <row r="7867" spans="2:8" x14ac:dyDescent="0.25">
      <c r="B7867" s="78">
        <v>37652</v>
      </c>
      <c r="C7867" s="74">
        <v>471.44</v>
      </c>
      <c r="D7867" s="36" t="s">
        <v>41</v>
      </c>
      <c r="E7867" s="37" t="s">
        <v>2173</v>
      </c>
      <c r="F7867" s="12" t="s">
        <v>22364</v>
      </c>
      <c r="G7867" s="12" t="s">
        <v>34309</v>
      </c>
      <c r="H7867" s="6" t="str">
        <f t="shared" si="122"/>
        <v>37652 471.44 Beachwood EstatesWtrOperations WATER CHEMICAL TREATMENT EQUIP</v>
      </c>
    </row>
    <row r="7868" spans="2:8" x14ac:dyDescent="0.25">
      <c r="B7868" s="78">
        <v>37256</v>
      </c>
      <c r="C7868" s="74">
        <v>933.4</v>
      </c>
      <c r="D7868" s="36" t="s">
        <v>42</v>
      </c>
      <c r="E7868" s="37" t="s">
        <v>2119</v>
      </c>
      <c r="F7868" s="12" t="s">
        <v>22365</v>
      </c>
      <c r="G7868" s="12" t="s">
        <v>34310</v>
      </c>
      <c r="H7868" s="6" t="str">
        <f t="shared" si="122"/>
        <v>37256 933.4 Oak Trail ShoresWtrOperations WATER CHEMICAL TREATMENT EQUIPMENT</v>
      </c>
    </row>
    <row r="7869" spans="2:8" x14ac:dyDescent="0.25">
      <c r="B7869" s="78">
        <v>37256</v>
      </c>
      <c r="C7869" s="74">
        <v>1506.06</v>
      </c>
      <c r="D7869" s="36" t="s">
        <v>49</v>
      </c>
      <c r="E7869" s="37" t="s">
        <v>2119</v>
      </c>
      <c r="F7869" s="12" t="s">
        <v>22366</v>
      </c>
      <c r="G7869" s="12" t="s">
        <v>34311</v>
      </c>
      <c r="H7869" s="6" t="str">
        <f t="shared" si="122"/>
        <v>37256 1506.06 Cherokee ShoresWtrOperations WATER CHEMICAL TREATMENT EQUIPMENT</v>
      </c>
    </row>
    <row r="7870" spans="2:8" x14ac:dyDescent="0.25">
      <c r="B7870" s="78">
        <v>37256</v>
      </c>
      <c r="C7870" s="74">
        <v>893.51</v>
      </c>
      <c r="D7870" s="36" t="s">
        <v>52</v>
      </c>
      <c r="E7870" s="37" t="s">
        <v>2119</v>
      </c>
      <c r="F7870" s="12" t="s">
        <v>22367</v>
      </c>
      <c r="G7870" s="12" t="s">
        <v>34312</v>
      </c>
      <c r="H7870" s="6" t="str">
        <f t="shared" si="122"/>
        <v>37256 893.51 River Oaks Ranch Ops Wtr WATER CHEMICAL TREATMENT EQUIPMENT</v>
      </c>
    </row>
    <row r="7871" spans="2:8" x14ac:dyDescent="0.25">
      <c r="B7871" s="78">
        <v>37376</v>
      </c>
      <c r="C7871" s="74">
        <v>58.63</v>
      </c>
      <c r="D7871" s="36" t="s">
        <v>38</v>
      </c>
      <c r="E7871" s="37" t="s">
        <v>2119</v>
      </c>
      <c r="F7871" s="12" t="s">
        <v>22368</v>
      </c>
      <c r="G7871" s="12" t="s">
        <v>34313</v>
      </c>
      <c r="H7871" s="6" t="str">
        <f t="shared" si="122"/>
        <v>37376 58.63 Hulon LakesWtrOperations WATER CHEMICAL TREATMENT EQUIPMENT</v>
      </c>
    </row>
    <row r="7872" spans="2:8" x14ac:dyDescent="0.25">
      <c r="B7872" s="78">
        <v>37437</v>
      </c>
      <c r="C7872" s="74">
        <v>3239.52</v>
      </c>
      <c r="D7872" s="36" t="s">
        <v>49</v>
      </c>
      <c r="E7872" s="37" t="s">
        <v>2119</v>
      </c>
      <c r="F7872" s="12" t="s">
        <v>22369</v>
      </c>
      <c r="G7872" s="12" t="s">
        <v>34314</v>
      </c>
      <c r="H7872" s="6" t="str">
        <f t="shared" si="122"/>
        <v>37437 3239.52 Cherokee ShoresWtrOperations WATER CHEMICAL TREATMENT EQUIPMENT</v>
      </c>
    </row>
    <row r="7873" spans="2:8" x14ac:dyDescent="0.25">
      <c r="B7873" s="78">
        <v>37499</v>
      </c>
      <c r="C7873" s="74">
        <v>97.43</v>
      </c>
      <c r="D7873" s="36" t="s">
        <v>49</v>
      </c>
      <c r="E7873" s="37" t="s">
        <v>2119</v>
      </c>
      <c r="F7873" s="12" t="s">
        <v>22370</v>
      </c>
      <c r="G7873" s="12" t="s">
        <v>34315</v>
      </c>
      <c r="H7873" s="6" t="str">
        <f t="shared" si="122"/>
        <v>37499 97.43 Cherokee ShoresWtrOperations WATER CHEMICAL TREATMENT EQUIPMENT</v>
      </c>
    </row>
    <row r="7874" spans="2:8" x14ac:dyDescent="0.25">
      <c r="B7874" s="78">
        <v>37772</v>
      </c>
      <c r="C7874" s="74">
        <v>1647.1</v>
      </c>
      <c r="D7874" s="36" t="s">
        <v>42</v>
      </c>
      <c r="E7874" s="37" t="s">
        <v>2119</v>
      </c>
      <c r="F7874" s="12" t="s">
        <v>22371</v>
      </c>
      <c r="G7874" s="12" t="s">
        <v>34316</v>
      </c>
      <c r="H7874" s="6" t="str">
        <f t="shared" si="122"/>
        <v>37772 1647.1 Oak Trail ShoresWtrOperations WATER CHEMICAL TREATMENT EQUIPMENT</v>
      </c>
    </row>
    <row r="7875" spans="2:8" x14ac:dyDescent="0.25">
      <c r="B7875" s="78">
        <v>39325</v>
      </c>
      <c r="C7875" s="74">
        <v>300</v>
      </c>
      <c r="D7875" s="36" t="s">
        <v>41</v>
      </c>
      <c r="E7875" s="37" t="s">
        <v>3295</v>
      </c>
      <c r="F7875" s="12" t="s">
        <v>22372</v>
      </c>
      <c r="G7875" s="12" t="s">
        <v>34317</v>
      </c>
      <c r="H7875" s="6" t="str">
        <f t="shared" ref="H7875:H7938" si="123">G7875&amp;" "&amp;E7875</f>
        <v>39325 300 Beachwood EstatesWtrOperations WATER DIST PLANS-BEACHWOOD ESTATES</v>
      </c>
    </row>
    <row r="7876" spans="2:8" x14ac:dyDescent="0.25">
      <c r="B7876" s="78">
        <v>39082</v>
      </c>
      <c r="C7876" s="74">
        <v>2200</v>
      </c>
      <c r="D7876" s="36" t="s">
        <v>53</v>
      </c>
      <c r="E7876" s="37" t="s">
        <v>3212</v>
      </c>
      <c r="F7876" s="12" t="s">
        <v>22373</v>
      </c>
      <c r="G7876" s="12" t="s">
        <v>34318</v>
      </c>
      <c r="H7876" s="6" t="str">
        <f t="shared" si="123"/>
        <v>39082 2200 Callendar LakeWtrOperations WATER DIST PLANS-INDISTRICT CALE</v>
      </c>
    </row>
    <row r="7877" spans="2:8" x14ac:dyDescent="0.25">
      <c r="B7877" s="78">
        <v>39082</v>
      </c>
      <c r="C7877" s="74">
        <v>7475</v>
      </c>
      <c r="D7877" s="36" t="s">
        <v>148</v>
      </c>
      <c r="E7877" s="37" t="s">
        <v>3202</v>
      </c>
      <c r="F7877" s="12" t="s">
        <v>17455</v>
      </c>
      <c r="G7877" s="12" t="s">
        <v>25475</v>
      </c>
      <c r="H7877" s="6" t="str">
        <f t="shared" si="123"/>
        <v>39082 7475 Lakeway HarborWtrOperations WATER DIST PLANS-LYHR SURFACE WATER PLANT (U1)</v>
      </c>
    </row>
    <row r="7878" spans="2:8" x14ac:dyDescent="0.25">
      <c r="B7878" s="78">
        <v>40360</v>
      </c>
      <c r="C7878" s="74">
        <v>3920.27</v>
      </c>
      <c r="D7878" s="36" t="s">
        <v>73</v>
      </c>
      <c r="E7878" s="37" t="s">
        <v>2874</v>
      </c>
      <c r="F7878" s="12" t="s">
        <v>22374</v>
      </c>
      <c r="G7878" s="12" t="s">
        <v>34319</v>
      </c>
      <c r="H7878" s="6" t="str">
        <f t="shared" si="123"/>
        <v>40360 3920.27 Pinwah PinesWtrOperations WATER DIST UPGRADE-LINES-INDISTRICT PHPS</v>
      </c>
    </row>
    <row r="7879" spans="2:8" x14ac:dyDescent="0.25">
      <c r="B7879" s="78">
        <v>39051</v>
      </c>
      <c r="C7879" s="74">
        <v>12</v>
      </c>
      <c r="D7879" s="36" t="s">
        <v>78</v>
      </c>
      <c r="E7879" s="37" t="s">
        <v>3146</v>
      </c>
      <c r="F7879" s="12" t="s">
        <v>22375</v>
      </c>
      <c r="G7879" s="12" t="s">
        <v>34320</v>
      </c>
      <c r="H7879" s="6" t="str">
        <f t="shared" si="123"/>
        <v>39051 12 Indian Hills HarborWtrOperations WATER DISTRIBUTION PLAN-INDISCTRICT  IHHR</v>
      </c>
    </row>
    <row r="7880" spans="2:8" x14ac:dyDescent="0.25">
      <c r="B7880" s="78">
        <v>39051</v>
      </c>
      <c r="C7880" s="74">
        <v>3800</v>
      </c>
      <c r="D7880" s="36" t="s">
        <v>74</v>
      </c>
      <c r="E7880" s="37" t="s">
        <v>3194</v>
      </c>
      <c r="F7880" s="12" t="s">
        <v>22376</v>
      </c>
      <c r="G7880" s="12" t="s">
        <v>34321</v>
      </c>
      <c r="H7880" s="6" t="str">
        <f t="shared" si="123"/>
        <v>39051 3800 Aurora VistaWtrOperations WATER DISTRIBUTION PLAN-INDISCTRICT AAVA</v>
      </c>
    </row>
    <row r="7881" spans="2:8" x14ac:dyDescent="0.25">
      <c r="B7881" s="78">
        <v>39051</v>
      </c>
      <c r="C7881" s="74">
        <v>700</v>
      </c>
      <c r="D7881" s="36" t="s">
        <v>15</v>
      </c>
      <c r="E7881" s="37" t="s">
        <v>3173</v>
      </c>
      <c r="F7881" s="12" t="s">
        <v>22377</v>
      </c>
      <c r="G7881" s="12" t="s">
        <v>34322</v>
      </c>
      <c r="H7881" s="6" t="str">
        <f t="shared" si="123"/>
        <v>39051 700 TanglewoodWtrOperations WATER DISTRIBUTION PLAN-INDISCTRICT ANGLERS ESTATE</v>
      </c>
    </row>
    <row r="7882" spans="2:8" x14ac:dyDescent="0.25">
      <c r="B7882" s="78">
        <v>39051</v>
      </c>
      <c r="C7882" s="74">
        <v>600</v>
      </c>
      <c r="D7882" s="36" t="s">
        <v>41</v>
      </c>
      <c r="E7882" s="37" t="s">
        <v>3169</v>
      </c>
      <c r="F7882" s="12" t="s">
        <v>22378</v>
      </c>
      <c r="G7882" s="12" t="s">
        <v>34323</v>
      </c>
      <c r="H7882" s="6" t="str">
        <f t="shared" si="123"/>
        <v>39051 600 Beachwood EstatesWtrOperations WATER DISTRIBUTION PLAN-INDISCTRICT BDES</v>
      </c>
    </row>
    <row r="7883" spans="2:8" x14ac:dyDescent="0.25">
      <c r="B7883" s="78">
        <v>39051</v>
      </c>
      <c r="C7883" s="74">
        <v>800</v>
      </c>
      <c r="D7883" s="36" t="s">
        <v>48</v>
      </c>
      <c r="E7883" s="37" t="s">
        <v>3174</v>
      </c>
      <c r="F7883" s="12" t="s">
        <v>22379</v>
      </c>
      <c r="G7883" s="12" t="s">
        <v>34324</v>
      </c>
      <c r="H7883" s="6" t="str">
        <f t="shared" si="123"/>
        <v>39051 800 Highsaw WaterWtrOperations WATER DISTRIBUTION PLAN-INDISCTRICT BRIERWOOD BAY</v>
      </c>
    </row>
    <row r="7884" spans="2:8" x14ac:dyDescent="0.25">
      <c r="B7884" s="78">
        <v>39051</v>
      </c>
      <c r="C7884" s="74">
        <v>1800</v>
      </c>
      <c r="D7884" s="36" t="s">
        <v>48</v>
      </c>
      <c r="E7884" s="37" t="s">
        <v>3174</v>
      </c>
      <c r="F7884" s="12" t="s">
        <v>22380</v>
      </c>
      <c r="G7884" s="12" t="s">
        <v>34325</v>
      </c>
      <c r="H7884" s="6" t="str">
        <f t="shared" si="123"/>
        <v>39051 1800 Highsaw WaterWtrOperations WATER DISTRIBUTION PLAN-INDISCTRICT BRIERWOOD BAY</v>
      </c>
    </row>
    <row r="7885" spans="2:8" x14ac:dyDescent="0.25">
      <c r="B7885" s="78">
        <v>39051</v>
      </c>
      <c r="C7885" s="74">
        <v>2100</v>
      </c>
      <c r="D7885" s="36" t="s">
        <v>53</v>
      </c>
      <c r="E7885" s="37" t="s">
        <v>3180</v>
      </c>
      <c r="F7885" s="12" t="s">
        <v>22381</v>
      </c>
      <c r="G7885" s="12" t="s">
        <v>34326</v>
      </c>
      <c r="H7885" s="6" t="str">
        <f t="shared" si="123"/>
        <v>39051 2100 Callendar LakeWtrOperations WATER DISTRIBUTION PLAN-INDISCTRICT CALE</v>
      </c>
    </row>
    <row r="7886" spans="2:8" x14ac:dyDescent="0.25">
      <c r="B7886" s="78">
        <v>39051</v>
      </c>
      <c r="C7886" s="74">
        <v>2500</v>
      </c>
      <c r="D7886" s="36" t="s">
        <v>53</v>
      </c>
      <c r="E7886" s="37" t="s">
        <v>3180</v>
      </c>
      <c r="F7886" s="12" t="s">
        <v>22382</v>
      </c>
      <c r="G7886" s="12" t="s">
        <v>34327</v>
      </c>
      <c r="H7886" s="6" t="str">
        <f t="shared" si="123"/>
        <v>39051 2500 Callendar LakeWtrOperations WATER DISTRIBUTION PLAN-INDISCTRICT CALE</v>
      </c>
    </row>
    <row r="7887" spans="2:8" x14ac:dyDescent="0.25">
      <c r="B7887" s="78">
        <v>39051</v>
      </c>
      <c r="C7887" s="74">
        <v>1000</v>
      </c>
      <c r="D7887" s="36" t="s">
        <v>53</v>
      </c>
      <c r="E7887" s="37" t="s">
        <v>3180</v>
      </c>
      <c r="F7887" s="12" t="s">
        <v>22021</v>
      </c>
      <c r="G7887" s="12" t="s">
        <v>34328</v>
      </c>
      <c r="H7887" s="6" t="str">
        <f t="shared" si="123"/>
        <v>39051 1000 Callendar LakeWtrOperations WATER DISTRIBUTION PLAN-INDISCTRICT CALE</v>
      </c>
    </row>
    <row r="7888" spans="2:8" x14ac:dyDescent="0.25">
      <c r="B7888" s="78">
        <v>39051</v>
      </c>
      <c r="C7888" s="74">
        <v>600</v>
      </c>
      <c r="D7888" s="36" t="s">
        <v>15</v>
      </c>
      <c r="E7888" s="37" t="s">
        <v>3170</v>
      </c>
      <c r="F7888" s="12" t="s">
        <v>22378</v>
      </c>
      <c r="G7888" s="12" t="s">
        <v>34329</v>
      </c>
      <c r="H7888" s="6" t="str">
        <f t="shared" si="123"/>
        <v>39051 600 TanglewoodWtrOperations WATER DISTRIBUTION PLAN-INDISCTRICT CAMBRIDGE SHOR</v>
      </c>
    </row>
    <row r="7889" spans="2:8" x14ac:dyDescent="0.25">
      <c r="B7889" s="78">
        <v>39051</v>
      </c>
      <c r="C7889" s="74">
        <v>1100</v>
      </c>
      <c r="D7889" s="36" t="s">
        <v>15</v>
      </c>
      <c r="E7889" s="37" t="s">
        <v>3170</v>
      </c>
      <c r="F7889" s="12" t="s">
        <v>22383</v>
      </c>
      <c r="G7889" s="12" t="s">
        <v>34330</v>
      </c>
      <c r="H7889" s="6" t="str">
        <f t="shared" si="123"/>
        <v>39051 1100 TanglewoodWtrOperations WATER DISTRIBUTION PLAN-INDISCTRICT CAMBRIDGE SHOR</v>
      </c>
    </row>
    <row r="7890" spans="2:8" x14ac:dyDescent="0.25">
      <c r="B7890" s="78">
        <v>39051</v>
      </c>
      <c r="C7890" s="74">
        <v>262</v>
      </c>
      <c r="D7890" s="36" t="s">
        <v>49</v>
      </c>
      <c r="E7890" s="37" t="s">
        <v>3150</v>
      </c>
      <c r="F7890" s="12" t="s">
        <v>22022</v>
      </c>
      <c r="G7890" s="12" t="s">
        <v>34331</v>
      </c>
      <c r="H7890" s="6" t="str">
        <f t="shared" si="123"/>
        <v>39051 262 Cherokee ShoresWtrOperations WATER DISTRIBUTION PLAN-INDISCTRICT CESH</v>
      </c>
    </row>
    <row r="7891" spans="2:8" x14ac:dyDescent="0.25">
      <c r="B7891" s="78">
        <v>39051</v>
      </c>
      <c r="C7891" s="74">
        <v>1610</v>
      </c>
      <c r="D7891" s="36" t="s">
        <v>23</v>
      </c>
      <c r="E7891" s="37" t="s">
        <v>3183</v>
      </c>
      <c r="F7891" s="12" t="s">
        <v>22384</v>
      </c>
      <c r="G7891" s="12" t="s">
        <v>34332</v>
      </c>
      <c r="H7891" s="6" t="str">
        <f t="shared" si="123"/>
        <v>39051 1610 CrowleyWtrOperations WATER DISTRIBUTION PLAN-INDISCTRICT CROW ONE ACRE</v>
      </c>
    </row>
    <row r="7892" spans="2:8" x14ac:dyDescent="0.25">
      <c r="B7892" s="78">
        <v>39051</v>
      </c>
      <c r="C7892" s="74">
        <v>1100</v>
      </c>
      <c r="D7892" s="36" t="s">
        <v>23</v>
      </c>
      <c r="E7892" s="37" t="s">
        <v>3183</v>
      </c>
      <c r="F7892" s="12" t="s">
        <v>22383</v>
      </c>
      <c r="G7892" s="12" t="s">
        <v>34333</v>
      </c>
      <c r="H7892" s="6" t="str">
        <f t="shared" si="123"/>
        <v>39051 1100 CrowleyWtrOperations WATER DISTRIBUTION PLAN-INDISCTRICT CROW ONE ACRE</v>
      </c>
    </row>
    <row r="7893" spans="2:8" x14ac:dyDescent="0.25">
      <c r="B7893" s="78">
        <v>39051</v>
      </c>
      <c r="C7893" s="74">
        <v>1800</v>
      </c>
      <c r="D7893" s="36" t="s">
        <v>160</v>
      </c>
      <c r="E7893" s="37" t="s">
        <v>3189</v>
      </c>
      <c r="F7893" s="12" t="s">
        <v>22380</v>
      </c>
      <c r="G7893" s="12" t="s">
        <v>34334</v>
      </c>
      <c r="H7893" s="6" t="str">
        <f t="shared" si="123"/>
        <v>39051 1800 Denton Creek EstatesWtrOperations WATER DISTRIBUTION PLAN-INDISCTRICT DCES</v>
      </c>
    </row>
    <row r="7894" spans="2:8" x14ac:dyDescent="0.25">
      <c r="B7894" s="78">
        <v>39051</v>
      </c>
      <c r="C7894" s="74">
        <v>400</v>
      </c>
      <c r="D7894" s="36" t="s">
        <v>15</v>
      </c>
      <c r="E7894" s="37" t="s">
        <v>3162</v>
      </c>
      <c r="F7894" s="12" t="s">
        <v>22385</v>
      </c>
      <c r="G7894" s="12" t="s">
        <v>34335</v>
      </c>
      <c r="H7894" s="6" t="str">
        <f t="shared" si="123"/>
        <v>39051 400 TanglewoodWtrOperations WATER DISTRIBUTION PLAN-INDISCTRICT EAGLE CHASE</v>
      </c>
    </row>
    <row r="7895" spans="2:8" x14ac:dyDescent="0.25">
      <c r="B7895" s="78">
        <v>39051</v>
      </c>
      <c r="C7895" s="74">
        <v>400</v>
      </c>
      <c r="D7895" s="36" t="s">
        <v>15</v>
      </c>
      <c r="E7895" s="37" t="s">
        <v>3161</v>
      </c>
      <c r="F7895" s="12" t="s">
        <v>22385</v>
      </c>
      <c r="G7895" s="12" t="s">
        <v>34335</v>
      </c>
      <c r="H7895" s="6" t="str">
        <f t="shared" si="123"/>
        <v>39051 400 TanglewoodWtrOperations WATER DISTRIBUTION PLAN-INDISCTRICT FAIRWAY HOLLOW</v>
      </c>
    </row>
    <row r="7896" spans="2:8" x14ac:dyDescent="0.25">
      <c r="B7896" s="78">
        <v>39051</v>
      </c>
      <c r="C7896" s="74">
        <v>1000</v>
      </c>
      <c r="D7896" s="36" t="s">
        <v>13</v>
      </c>
      <c r="E7896" s="37" t="s">
        <v>3181</v>
      </c>
      <c r="F7896" s="12" t="s">
        <v>22021</v>
      </c>
      <c r="G7896" s="12" t="s">
        <v>34336</v>
      </c>
      <c r="H7896" s="6" t="str">
        <f t="shared" si="123"/>
        <v>39051 1000 Ridgecrest Grayson CountyWtrOperations WATER DISTRIBUTION PLAN-INDISCTRICT GLEN EDEN</v>
      </c>
    </row>
    <row r="7897" spans="2:8" x14ac:dyDescent="0.25">
      <c r="B7897" s="78">
        <v>39051</v>
      </c>
      <c r="C7897" s="74">
        <v>300</v>
      </c>
      <c r="D7897" s="36" t="s">
        <v>48</v>
      </c>
      <c r="E7897" s="37" t="s">
        <v>3151</v>
      </c>
      <c r="F7897" s="12" t="s">
        <v>22386</v>
      </c>
      <c r="G7897" s="12" t="s">
        <v>34337</v>
      </c>
      <c r="H7897" s="6" t="str">
        <f t="shared" si="123"/>
        <v>39051 300 Highsaw WaterWtrOperations WATER DISTRIBUTION PLAN-INDISCTRICT HAWR</v>
      </c>
    </row>
    <row r="7898" spans="2:8" x14ac:dyDescent="0.25">
      <c r="B7898" s="78">
        <v>39051</v>
      </c>
      <c r="C7898" s="74">
        <v>700</v>
      </c>
      <c r="D7898" s="36" t="s">
        <v>48</v>
      </c>
      <c r="E7898" s="37" t="s">
        <v>3151</v>
      </c>
      <c r="F7898" s="12" t="s">
        <v>22377</v>
      </c>
      <c r="G7898" s="12" t="s">
        <v>34338</v>
      </c>
      <c r="H7898" s="6" t="str">
        <f t="shared" si="123"/>
        <v>39051 700 Highsaw WaterWtrOperations WATER DISTRIBUTION PLAN-INDISCTRICT HAWR</v>
      </c>
    </row>
    <row r="7899" spans="2:8" x14ac:dyDescent="0.25">
      <c r="B7899" s="78">
        <v>39051</v>
      </c>
      <c r="C7899" s="74">
        <v>2200</v>
      </c>
      <c r="D7899" s="36" t="s">
        <v>48</v>
      </c>
      <c r="E7899" s="37" t="s">
        <v>3184</v>
      </c>
      <c r="F7899" s="12" t="s">
        <v>22029</v>
      </c>
      <c r="G7899" s="12" t="s">
        <v>34339</v>
      </c>
      <c r="H7899" s="6" t="str">
        <f t="shared" si="123"/>
        <v>39051 2200 Highsaw WaterWtrOperations WATER DISTRIBUTION PLAN-INDISCTRICT HAWR ADDITION</v>
      </c>
    </row>
    <row r="7900" spans="2:8" x14ac:dyDescent="0.25">
      <c r="B7900" s="78">
        <v>39051</v>
      </c>
      <c r="C7900" s="74">
        <v>1100</v>
      </c>
      <c r="D7900" s="36" t="s">
        <v>48</v>
      </c>
      <c r="E7900" s="37" t="s">
        <v>3184</v>
      </c>
      <c r="F7900" s="12" t="s">
        <v>22383</v>
      </c>
      <c r="G7900" s="12" t="s">
        <v>34340</v>
      </c>
      <c r="H7900" s="6" t="str">
        <f t="shared" si="123"/>
        <v>39051 1100 Highsaw WaterWtrOperations WATER DISTRIBUTION PLAN-INDISCTRICT HAWR ADDITION</v>
      </c>
    </row>
    <row r="7901" spans="2:8" x14ac:dyDescent="0.25">
      <c r="B7901" s="78">
        <v>39051</v>
      </c>
      <c r="C7901" s="74">
        <v>950</v>
      </c>
      <c r="D7901" s="36" t="s">
        <v>15</v>
      </c>
      <c r="E7901" s="37" t="s">
        <v>3179</v>
      </c>
      <c r="F7901" s="12" t="s">
        <v>22387</v>
      </c>
      <c r="G7901" s="12" t="s">
        <v>34341</v>
      </c>
      <c r="H7901" s="6" t="str">
        <f t="shared" si="123"/>
        <v>39051 950 TanglewoodWtrOperations WATER DISTRIBUTION PLAN-INDISCTRICT HI-LAND SHORES</v>
      </c>
    </row>
    <row r="7902" spans="2:8" x14ac:dyDescent="0.25">
      <c r="B7902" s="78">
        <v>39051</v>
      </c>
      <c r="C7902" s="74">
        <v>1500</v>
      </c>
      <c r="D7902" s="36" t="s">
        <v>37</v>
      </c>
      <c r="E7902" s="37" t="s">
        <v>3188</v>
      </c>
      <c r="F7902" s="12" t="s">
        <v>22024</v>
      </c>
      <c r="G7902" s="12" t="s">
        <v>34342</v>
      </c>
      <c r="H7902" s="6" t="str">
        <f t="shared" si="123"/>
        <v>39051 1500 Harbor PointWtrOperations WATER DISTRIBUTION PLAN-INDISCTRICT HRPT</v>
      </c>
    </row>
    <row r="7903" spans="2:8" x14ac:dyDescent="0.25">
      <c r="B7903" s="78">
        <v>39051</v>
      </c>
      <c r="C7903" s="74">
        <v>550</v>
      </c>
      <c r="D7903" s="36" t="s">
        <v>105</v>
      </c>
      <c r="E7903" s="37" t="s">
        <v>3163</v>
      </c>
      <c r="F7903" s="12" t="s">
        <v>22026</v>
      </c>
      <c r="G7903" s="12" t="s">
        <v>34343</v>
      </c>
      <c r="H7903" s="6" t="str">
        <f t="shared" si="123"/>
        <v>39051 550 Holiday Villages of ForkWtrOperations WATER DISTRIBUTION PLAN-INDISCTRICT HVOF</v>
      </c>
    </row>
    <row r="7904" spans="2:8" x14ac:dyDescent="0.25">
      <c r="B7904" s="78">
        <v>39051</v>
      </c>
      <c r="C7904" s="74">
        <v>450</v>
      </c>
      <c r="D7904" s="36" t="s">
        <v>105</v>
      </c>
      <c r="E7904" s="37" t="s">
        <v>3163</v>
      </c>
      <c r="F7904" s="12" t="s">
        <v>22388</v>
      </c>
      <c r="G7904" s="12" t="s">
        <v>34344</v>
      </c>
      <c r="H7904" s="6" t="str">
        <f t="shared" si="123"/>
        <v>39051 450 Holiday Villages of ForkWtrOperations WATER DISTRIBUTION PLAN-INDISCTRICT HVOF</v>
      </c>
    </row>
    <row r="7905" spans="2:8" x14ac:dyDescent="0.25">
      <c r="B7905" s="78">
        <v>39051</v>
      </c>
      <c r="C7905" s="74">
        <v>600</v>
      </c>
      <c r="D7905" s="36" t="s">
        <v>105</v>
      </c>
      <c r="E7905" s="37" t="s">
        <v>3163</v>
      </c>
      <c r="F7905" s="12" t="s">
        <v>22378</v>
      </c>
      <c r="G7905" s="12" t="s">
        <v>34345</v>
      </c>
      <c r="H7905" s="6" t="str">
        <f t="shared" si="123"/>
        <v>39051 600 Holiday Villages of ForkWtrOperations WATER DISTRIBUTION PLAN-INDISCTRICT HVOF</v>
      </c>
    </row>
    <row r="7906" spans="2:8" x14ac:dyDescent="0.25">
      <c r="B7906" s="78">
        <v>39051</v>
      </c>
      <c r="C7906" s="74">
        <v>600</v>
      </c>
      <c r="D7906" s="36" t="s">
        <v>105</v>
      </c>
      <c r="E7906" s="37" t="s">
        <v>3163</v>
      </c>
      <c r="F7906" s="12" t="s">
        <v>22378</v>
      </c>
      <c r="G7906" s="12" t="s">
        <v>34345</v>
      </c>
      <c r="H7906" s="6" t="str">
        <f t="shared" si="123"/>
        <v>39051 600 Holiday Villages of ForkWtrOperations WATER DISTRIBUTION PLAN-INDISCTRICT HVOF</v>
      </c>
    </row>
    <row r="7907" spans="2:8" x14ac:dyDescent="0.25">
      <c r="B7907" s="78">
        <v>39051</v>
      </c>
      <c r="C7907" s="74">
        <v>500</v>
      </c>
      <c r="D7907" s="36" t="s">
        <v>16</v>
      </c>
      <c r="E7907" s="37" t="s">
        <v>3165</v>
      </c>
      <c r="F7907" s="12" t="s">
        <v>22389</v>
      </c>
      <c r="G7907" s="12" t="s">
        <v>34346</v>
      </c>
      <c r="H7907" s="6" t="str">
        <f t="shared" si="123"/>
        <v>39051 500 Holiday Villages of Livingston WtrOps WATER DISTRIBUTION PLAN-INDISCTRICT HVOL</v>
      </c>
    </row>
    <row r="7908" spans="2:8" x14ac:dyDescent="0.25">
      <c r="B7908" s="78">
        <v>39051</v>
      </c>
      <c r="C7908" s="74">
        <v>4370.28</v>
      </c>
      <c r="D7908" s="36" t="s">
        <v>56</v>
      </c>
      <c r="E7908" s="37" t="s">
        <v>3195</v>
      </c>
      <c r="F7908" s="12" t="s">
        <v>22390</v>
      </c>
      <c r="G7908" s="12" t="s">
        <v>34347</v>
      </c>
      <c r="H7908" s="6" t="str">
        <f t="shared" si="123"/>
        <v>39051 4370.28 Lake Medina Shores Wtr Ops WATER DISTRIBUTION PLAN-INDISCTRICT HVOM</v>
      </c>
    </row>
    <row r="7909" spans="2:8" x14ac:dyDescent="0.25">
      <c r="B7909" s="78">
        <v>39051</v>
      </c>
      <c r="C7909" s="74">
        <v>450</v>
      </c>
      <c r="D7909" s="36" t="s">
        <v>78</v>
      </c>
      <c r="E7909" s="37" t="s">
        <v>3164</v>
      </c>
      <c r="F7909" s="12" t="s">
        <v>22388</v>
      </c>
      <c r="G7909" s="12" t="s">
        <v>34348</v>
      </c>
      <c r="H7909" s="6" t="str">
        <f t="shared" si="123"/>
        <v>39051 450 Indian Hills HarborWtrOperations WATER DISTRIBUTION PLAN-INDISCTRICT IHHR</v>
      </c>
    </row>
    <row r="7910" spans="2:8" x14ac:dyDescent="0.25">
      <c r="B7910" s="78">
        <v>39051</v>
      </c>
      <c r="C7910" s="74">
        <v>2200</v>
      </c>
      <c r="D7910" s="36" t="s">
        <v>78</v>
      </c>
      <c r="E7910" s="37" t="s">
        <v>3164</v>
      </c>
      <c r="F7910" s="12" t="s">
        <v>22029</v>
      </c>
      <c r="G7910" s="12" t="s">
        <v>34349</v>
      </c>
      <c r="H7910" s="6" t="str">
        <f t="shared" si="123"/>
        <v>39051 2200 Indian Hills HarborWtrOperations WATER DISTRIBUTION PLAN-INDISCTRICT IHHR</v>
      </c>
    </row>
    <row r="7911" spans="2:8" x14ac:dyDescent="0.25">
      <c r="B7911" s="78">
        <v>39051</v>
      </c>
      <c r="C7911" s="74">
        <v>400</v>
      </c>
      <c r="D7911" s="36" t="s">
        <v>15</v>
      </c>
      <c r="E7911" s="37" t="s">
        <v>3160</v>
      </c>
      <c r="F7911" s="12" t="s">
        <v>22385</v>
      </c>
      <c r="G7911" s="12" t="s">
        <v>34335</v>
      </c>
      <c r="H7911" s="6" t="str">
        <f t="shared" si="123"/>
        <v>39051 400 TanglewoodWtrOperations WATER DISTRIBUTION PLAN-INDISCTRICT LAKE CREST VIL</v>
      </c>
    </row>
    <row r="7912" spans="2:8" x14ac:dyDescent="0.25">
      <c r="B7912" s="78">
        <v>39051</v>
      </c>
      <c r="C7912" s="74">
        <v>250</v>
      </c>
      <c r="D7912" s="36" t="s">
        <v>15</v>
      </c>
      <c r="E7912" s="37" t="s">
        <v>3149</v>
      </c>
      <c r="F7912" s="12" t="s">
        <v>22391</v>
      </c>
      <c r="G7912" s="12" t="s">
        <v>34350</v>
      </c>
      <c r="H7912" s="6" t="str">
        <f t="shared" si="123"/>
        <v>39051 250 TanglewoodWtrOperations WATER DISTRIBUTION PLAN-INDISCTRICT MILL CREEK HOM</v>
      </c>
    </row>
    <row r="7913" spans="2:8" x14ac:dyDescent="0.25">
      <c r="B7913" s="78">
        <v>39051</v>
      </c>
      <c r="C7913" s="74">
        <v>1500</v>
      </c>
      <c r="D7913" s="36" t="s">
        <v>15</v>
      </c>
      <c r="E7913" s="37" t="s">
        <v>3149</v>
      </c>
      <c r="F7913" s="12" t="s">
        <v>22024</v>
      </c>
      <c r="G7913" s="12" t="s">
        <v>34351</v>
      </c>
      <c r="H7913" s="6" t="str">
        <f t="shared" si="123"/>
        <v>39051 1500 TanglewoodWtrOperations WATER DISTRIBUTION PLAN-INDISCTRICT MILL CREEK HOM</v>
      </c>
    </row>
    <row r="7914" spans="2:8" x14ac:dyDescent="0.25">
      <c r="B7914" s="78">
        <v>39051</v>
      </c>
      <c r="C7914" s="74">
        <v>800</v>
      </c>
      <c r="D7914" s="36" t="s">
        <v>15</v>
      </c>
      <c r="E7914" s="37" t="s">
        <v>3172</v>
      </c>
      <c r="F7914" s="12" t="s">
        <v>22379</v>
      </c>
      <c r="G7914" s="12" t="s">
        <v>34352</v>
      </c>
      <c r="H7914" s="6" t="str">
        <f t="shared" si="123"/>
        <v>39051 800 TanglewoodWtrOperations WATER DISTRIBUTION PLAN-INDISCTRICT MILL CREEK MEA</v>
      </c>
    </row>
    <row r="7915" spans="2:8" x14ac:dyDescent="0.25">
      <c r="B7915" s="78">
        <v>39051</v>
      </c>
      <c r="C7915" s="74">
        <v>650</v>
      </c>
      <c r="D7915" s="36" t="s">
        <v>15</v>
      </c>
      <c r="E7915" s="37" t="s">
        <v>3172</v>
      </c>
      <c r="F7915" s="12" t="s">
        <v>22392</v>
      </c>
      <c r="G7915" s="12" t="s">
        <v>34353</v>
      </c>
      <c r="H7915" s="6" t="str">
        <f t="shared" si="123"/>
        <v>39051 650 TanglewoodWtrOperations WATER DISTRIBUTION PLAN-INDISCTRICT MILL CREEK MEA</v>
      </c>
    </row>
    <row r="7916" spans="2:8" x14ac:dyDescent="0.25">
      <c r="B7916" s="78">
        <v>39051</v>
      </c>
      <c r="C7916" s="74">
        <v>2200</v>
      </c>
      <c r="D7916" s="36" t="s">
        <v>13</v>
      </c>
      <c r="E7916" s="37" t="s">
        <v>3191</v>
      </c>
      <c r="F7916" s="12" t="s">
        <v>22029</v>
      </c>
      <c r="G7916" s="12" t="s">
        <v>34354</v>
      </c>
      <c r="H7916" s="6" t="str">
        <f t="shared" si="123"/>
        <v>39051 2200 Ridgecrest Grayson CountyWtrOperations WATER DISTRIBUTION PLAN-INDISCTRICT MISTY HOLLOW</v>
      </c>
    </row>
    <row r="7917" spans="2:8" x14ac:dyDescent="0.25">
      <c r="B7917" s="78">
        <v>39051</v>
      </c>
      <c r="C7917" s="74">
        <v>950</v>
      </c>
      <c r="D7917" s="36" t="s">
        <v>58</v>
      </c>
      <c r="E7917" s="37" t="s">
        <v>3178</v>
      </c>
      <c r="F7917" s="12" t="s">
        <v>22387</v>
      </c>
      <c r="G7917" s="12" t="s">
        <v>34355</v>
      </c>
      <c r="H7917" s="6" t="str">
        <f t="shared" si="123"/>
        <v>39051 950 Metroplex HomesteadsWtrOperations WATER DISTRIBUTION PLAN-INDISCTRICT MXHS</v>
      </c>
    </row>
    <row r="7918" spans="2:8" x14ac:dyDescent="0.25">
      <c r="B7918" s="78">
        <v>39051</v>
      </c>
      <c r="C7918" s="74">
        <v>3000</v>
      </c>
      <c r="D7918" s="36" t="s">
        <v>58</v>
      </c>
      <c r="E7918" s="37" t="s">
        <v>3178</v>
      </c>
      <c r="F7918" s="12" t="s">
        <v>22393</v>
      </c>
      <c r="G7918" s="12" t="s">
        <v>34356</v>
      </c>
      <c r="H7918" s="6" t="str">
        <f t="shared" si="123"/>
        <v>39051 3000 Metroplex HomesteadsWtrOperations WATER DISTRIBUTION PLAN-INDISCTRICT MXHS</v>
      </c>
    </row>
    <row r="7919" spans="2:8" x14ac:dyDescent="0.25">
      <c r="B7919" s="78">
        <v>39051</v>
      </c>
      <c r="C7919" s="74">
        <v>400</v>
      </c>
      <c r="D7919" s="36" t="s">
        <v>15</v>
      </c>
      <c r="E7919" s="37" t="s">
        <v>3159</v>
      </c>
      <c r="F7919" s="12" t="s">
        <v>22385</v>
      </c>
      <c r="G7919" s="12" t="s">
        <v>34335</v>
      </c>
      <c r="H7919" s="6" t="str">
        <f t="shared" si="123"/>
        <v>39051 400 TanglewoodWtrOperations WATER DISTRIBUTION PLAN-INDISCTRICT OAK CREEK ESTA</v>
      </c>
    </row>
    <row r="7920" spans="2:8" x14ac:dyDescent="0.25">
      <c r="B7920" s="78">
        <v>39051</v>
      </c>
      <c r="C7920" s="74">
        <v>250</v>
      </c>
      <c r="D7920" s="36" t="s">
        <v>39</v>
      </c>
      <c r="E7920" s="37" t="s">
        <v>3148</v>
      </c>
      <c r="F7920" s="12" t="s">
        <v>22391</v>
      </c>
      <c r="G7920" s="12" t="s">
        <v>34357</v>
      </c>
      <c r="H7920" s="6" t="str">
        <f t="shared" si="123"/>
        <v>39051 250 Pine HarborWtrOperations WATER DISTRIBUTION PLAN-INDISCTRICT PIHR</v>
      </c>
    </row>
    <row r="7921" spans="2:8" x14ac:dyDescent="0.25">
      <c r="B7921" s="78">
        <v>39051</v>
      </c>
      <c r="C7921" s="74">
        <v>35.659999999999997</v>
      </c>
      <c r="D7921" s="36" t="s">
        <v>39</v>
      </c>
      <c r="E7921" s="37" t="s">
        <v>3148</v>
      </c>
      <c r="F7921" s="12" t="s">
        <v>17396</v>
      </c>
      <c r="G7921" s="12" t="s">
        <v>34358</v>
      </c>
      <c r="H7921" s="6" t="str">
        <f t="shared" si="123"/>
        <v>39051 35.66 Pine HarborWtrOperations WATER DISTRIBUTION PLAN-INDISCTRICT PIHR</v>
      </c>
    </row>
    <row r="7922" spans="2:8" x14ac:dyDescent="0.25">
      <c r="B7922" s="78">
        <v>39051</v>
      </c>
      <c r="C7922" s="74">
        <v>4600</v>
      </c>
      <c r="D7922" s="36" t="s">
        <v>39</v>
      </c>
      <c r="E7922" s="37" t="s">
        <v>3148</v>
      </c>
      <c r="F7922" s="12" t="s">
        <v>22394</v>
      </c>
      <c r="G7922" s="12" t="s">
        <v>34359</v>
      </c>
      <c r="H7922" s="6" t="str">
        <f t="shared" si="123"/>
        <v>39051 4600 Pine HarborWtrOperations WATER DISTRIBUTION PLAN-INDISCTRICT PIHR</v>
      </c>
    </row>
    <row r="7923" spans="2:8" x14ac:dyDescent="0.25">
      <c r="B7923" s="78">
        <v>39051</v>
      </c>
      <c r="C7923" s="74">
        <v>33.799999999999997</v>
      </c>
      <c r="D7923" s="36" t="s">
        <v>50</v>
      </c>
      <c r="E7923" s="37" t="s">
        <v>3147</v>
      </c>
      <c r="F7923" s="12" t="s">
        <v>22395</v>
      </c>
      <c r="G7923" s="12" t="s">
        <v>34360</v>
      </c>
      <c r="H7923" s="6" t="str">
        <f t="shared" si="123"/>
        <v>39051 33.8 Carolynn EstatesWtrOperations WATER DISTRIBUTION PLAN-INDISCTRICT PINP</v>
      </c>
    </row>
    <row r="7924" spans="2:8" x14ac:dyDescent="0.25">
      <c r="B7924" s="78">
        <v>39051</v>
      </c>
      <c r="C7924" s="74">
        <v>1800</v>
      </c>
      <c r="D7924" s="36" t="s">
        <v>50</v>
      </c>
      <c r="E7924" s="37" t="s">
        <v>3147</v>
      </c>
      <c r="F7924" s="12" t="s">
        <v>22380</v>
      </c>
      <c r="G7924" s="12" t="s">
        <v>34361</v>
      </c>
      <c r="H7924" s="6" t="str">
        <f t="shared" si="123"/>
        <v>39051 1800 Carolynn EstatesWtrOperations WATER DISTRIBUTION PLAN-INDISCTRICT PINP</v>
      </c>
    </row>
    <row r="7925" spans="2:8" x14ac:dyDescent="0.25">
      <c r="B7925" s="78">
        <v>39051</v>
      </c>
      <c r="C7925" s="74">
        <v>1200</v>
      </c>
      <c r="D7925" s="36" t="s">
        <v>13</v>
      </c>
      <c r="E7925" s="37" t="s">
        <v>3186</v>
      </c>
      <c r="F7925" s="12" t="s">
        <v>22027</v>
      </c>
      <c r="G7925" s="12" t="s">
        <v>34362</v>
      </c>
      <c r="H7925" s="6" t="str">
        <f t="shared" si="123"/>
        <v>39051 1200 Ridgecrest Grayson CountyWtrOperations WATER DISTRIBUTION PLAN-INDISCTRICT PRESTON COVE</v>
      </c>
    </row>
    <row r="7926" spans="2:8" x14ac:dyDescent="0.25">
      <c r="B7926" s="78">
        <v>39051</v>
      </c>
      <c r="C7926" s="74">
        <v>650</v>
      </c>
      <c r="D7926" s="36" t="s">
        <v>13</v>
      </c>
      <c r="E7926" s="37" t="s">
        <v>3171</v>
      </c>
      <c r="F7926" s="12" t="s">
        <v>22392</v>
      </c>
      <c r="G7926" s="12" t="s">
        <v>34363</v>
      </c>
      <c r="H7926" s="6" t="str">
        <f t="shared" si="123"/>
        <v>39051 650 Ridgecrest Grayson CountyWtrOperations WATER DISTRIBUTION PLAN-INDISCTRICT PRESTON FOREST</v>
      </c>
    </row>
    <row r="7927" spans="2:8" x14ac:dyDescent="0.25">
      <c r="B7927" s="78">
        <v>39051</v>
      </c>
      <c r="C7927" s="74">
        <v>550</v>
      </c>
      <c r="D7927" s="36" t="s">
        <v>13</v>
      </c>
      <c r="E7927" s="37" t="s">
        <v>3168</v>
      </c>
      <c r="F7927" s="12" t="s">
        <v>22026</v>
      </c>
      <c r="G7927" s="12" t="s">
        <v>34364</v>
      </c>
      <c r="H7927" s="6" t="str">
        <f t="shared" si="123"/>
        <v>39051 550 Ridgecrest Grayson CountyWtrOperations WATER DISTRIBUTION PLAN-INDISCTRICT PRESTON OAKS</v>
      </c>
    </row>
    <row r="7928" spans="2:8" x14ac:dyDescent="0.25">
      <c r="B7928" s="78">
        <v>39051</v>
      </c>
      <c r="C7928" s="74">
        <v>400</v>
      </c>
      <c r="D7928" s="36" t="s">
        <v>15</v>
      </c>
      <c r="E7928" s="37" t="s">
        <v>3156</v>
      </c>
      <c r="F7928" s="12" t="s">
        <v>22385</v>
      </c>
      <c r="G7928" s="12" t="s">
        <v>34335</v>
      </c>
      <c r="H7928" s="6" t="str">
        <f t="shared" si="123"/>
        <v>39051 400 TanglewoodWtrOperations WATER DISTRIBUTION PLAN-INDISCTRICT PT OF LAKE TEX</v>
      </c>
    </row>
    <row r="7929" spans="2:8" x14ac:dyDescent="0.25">
      <c r="B7929" s="78">
        <v>39051</v>
      </c>
      <c r="C7929" s="74">
        <v>450</v>
      </c>
      <c r="D7929" s="36" t="s">
        <v>15</v>
      </c>
      <c r="E7929" s="37" t="s">
        <v>3156</v>
      </c>
      <c r="F7929" s="12" t="s">
        <v>22388</v>
      </c>
      <c r="G7929" s="12" t="s">
        <v>34365</v>
      </c>
      <c r="H7929" s="6" t="str">
        <f t="shared" si="123"/>
        <v>39051 450 TanglewoodWtrOperations WATER DISTRIBUTION PLAN-INDISCTRICT PT OF LAKE TEX</v>
      </c>
    </row>
    <row r="7930" spans="2:8" x14ac:dyDescent="0.25">
      <c r="B7930" s="78">
        <v>39051</v>
      </c>
      <c r="C7930" s="74">
        <v>1800</v>
      </c>
      <c r="D7930" s="36" t="s">
        <v>36</v>
      </c>
      <c r="E7930" s="37" t="s">
        <v>3190</v>
      </c>
      <c r="F7930" s="12" t="s">
        <v>22380</v>
      </c>
      <c r="G7930" s="12" t="s">
        <v>34366</v>
      </c>
      <c r="H7930" s="6" t="str">
        <f t="shared" si="123"/>
        <v>39051 1800 Pine Trail ShoresWtrOperations WATER DISTRIBUTION PLAN-INDISCTRICT PTSH</v>
      </c>
    </row>
    <row r="7931" spans="2:8" x14ac:dyDescent="0.25">
      <c r="B7931" s="78">
        <v>39051</v>
      </c>
      <c r="C7931" s="74">
        <v>1800</v>
      </c>
      <c r="D7931" s="36" t="s">
        <v>36</v>
      </c>
      <c r="E7931" s="37" t="s">
        <v>3190</v>
      </c>
      <c r="F7931" s="12" t="s">
        <v>22380</v>
      </c>
      <c r="G7931" s="12" t="s">
        <v>34366</v>
      </c>
      <c r="H7931" s="6" t="str">
        <f t="shared" si="123"/>
        <v>39051 1800 Pine Trail ShoresWtrOperations WATER DISTRIBUTION PLAN-INDISCTRICT PTSH</v>
      </c>
    </row>
    <row r="7932" spans="2:8" x14ac:dyDescent="0.25">
      <c r="B7932" s="78">
        <v>39051</v>
      </c>
      <c r="C7932" s="74">
        <v>800</v>
      </c>
      <c r="D7932" s="36" t="s">
        <v>13</v>
      </c>
      <c r="E7932" s="37" t="s">
        <v>3175</v>
      </c>
      <c r="F7932" s="12" t="s">
        <v>22379</v>
      </c>
      <c r="G7932" s="12" t="s">
        <v>34367</v>
      </c>
      <c r="H7932" s="6" t="str">
        <f t="shared" si="123"/>
        <v>39051 800 Ridgecrest Grayson CountyWtrOperations WATER DISTRIBUTION PLAN-INDISCTRICT RTGC</v>
      </c>
    </row>
    <row r="7933" spans="2:8" x14ac:dyDescent="0.25">
      <c r="B7933" s="78">
        <v>39051</v>
      </c>
      <c r="C7933" s="74">
        <v>400</v>
      </c>
      <c r="D7933" s="36" t="s">
        <v>91</v>
      </c>
      <c r="E7933" s="37" t="s">
        <v>3154</v>
      </c>
      <c r="F7933" s="12" t="s">
        <v>22385</v>
      </c>
      <c r="G7933" s="12" t="s">
        <v>34368</v>
      </c>
      <c r="H7933" s="6" t="str">
        <f t="shared" si="123"/>
        <v>39051 400 RaywoodWtrOperations WATER DISTRIBUTION PLAN-INDISCTRICT RYWD</v>
      </c>
    </row>
    <row r="7934" spans="2:8" x14ac:dyDescent="0.25">
      <c r="B7934" s="78">
        <v>39051</v>
      </c>
      <c r="C7934" s="74">
        <v>500</v>
      </c>
      <c r="D7934" s="36" t="s">
        <v>91</v>
      </c>
      <c r="E7934" s="37" t="s">
        <v>3154</v>
      </c>
      <c r="F7934" s="12" t="s">
        <v>22389</v>
      </c>
      <c r="G7934" s="12" t="s">
        <v>34369</v>
      </c>
      <c r="H7934" s="6" t="str">
        <f t="shared" si="123"/>
        <v>39051 500 RaywoodWtrOperations WATER DISTRIBUTION PLAN-INDISCTRICT RYWD</v>
      </c>
    </row>
    <row r="7935" spans="2:8" x14ac:dyDescent="0.25">
      <c r="B7935" s="78">
        <v>39051</v>
      </c>
      <c r="C7935" s="74">
        <v>1200</v>
      </c>
      <c r="D7935" s="36" t="s">
        <v>43</v>
      </c>
      <c r="E7935" s="37" t="s">
        <v>3187</v>
      </c>
      <c r="F7935" s="12" t="s">
        <v>22027</v>
      </c>
      <c r="G7935" s="12" t="s">
        <v>34370</v>
      </c>
      <c r="H7935" s="6" t="str">
        <f t="shared" si="123"/>
        <v>39051 1200 Sherwood ShoresWtrOperations WATER DISTRIBUTION PLAN-INDISCTRICT SDSH</v>
      </c>
    </row>
    <row r="7936" spans="2:8" x14ac:dyDescent="0.25">
      <c r="B7936" s="78">
        <v>39051</v>
      </c>
      <c r="C7936" s="74">
        <v>900</v>
      </c>
      <c r="D7936" s="36" t="s">
        <v>15</v>
      </c>
      <c r="E7936" s="37" t="s">
        <v>3177</v>
      </c>
      <c r="F7936" s="12" t="s">
        <v>22396</v>
      </c>
      <c r="G7936" s="12" t="s">
        <v>34371</v>
      </c>
      <c r="H7936" s="6" t="str">
        <f t="shared" si="123"/>
        <v>39051 900 TanglewoodWtrOperations WATER DISTRIBUTION PLAN-INDISCTRICT SIMMONS SHORES</v>
      </c>
    </row>
    <row r="7937" spans="2:8" x14ac:dyDescent="0.25">
      <c r="B7937" s="78">
        <v>39051</v>
      </c>
      <c r="C7937" s="74">
        <v>900</v>
      </c>
      <c r="D7937" s="36" t="s">
        <v>15</v>
      </c>
      <c r="E7937" s="37" t="s">
        <v>3177</v>
      </c>
      <c r="F7937" s="12" t="s">
        <v>22396</v>
      </c>
      <c r="G7937" s="12" t="s">
        <v>34371</v>
      </c>
      <c r="H7937" s="6" t="str">
        <f t="shared" si="123"/>
        <v>39051 900 TanglewoodWtrOperations WATER DISTRIBUTION PLAN-INDISCTRICT SIMMONS SHORES</v>
      </c>
    </row>
    <row r="7938" spans="2:8" x14ac:dyDescent="0.25">
      <c r="B7938" s="78">
        <v>39051</v>
      </c>
      <c r="C7938" s="74">
        <v>1000</v>
      </c>
      <c r="D7938" s="36" t="s">
        <v>165</v>
      </c>
      <c r="E7938" s="37" t="s">
        <v>3182</v>
      </c>
      <c r="F7938" s="12" t="s">
        <v>22021</v>
      </c>
      <c r="G7938" s="12" t="s">
        <v>34372</v>
      </c>
      <c r="H7938" s="6" t="str">
        <f t="shared" si="123"/>
        <v>39051 1000 Silver SaddleWtrOperations WATER DISTRIBUTION PLAN-INDISCTRICT SRSE</v>
      </c>
    </row>
    <row r="7939" spans="2:8" x14ac:dyDescent="0.25">
      <c r="B7939" s="78">
        <v>39051</v>
      </c>
      <c r="C7939" s="74">
        <v>1400</v>
      </c>
      <c r="D7939" s="36" t="s">
        <v>15</v>
      </c>
      <c r="E7939" s="37" t="s">
        <v>3166</v>
      </c>
      <c r="F7939" s="12" t="s">
        <v>22397</v>
      </c>
      <c r="G7939" s="12" t="s">
        <v>34373</v>
      </c>
      <c r="H7939" s="6" t="str">
        <f t="shared" ref="H7939:H8002" si="124">G7939&amp;" "&amp;E7939</f>
        <v>39051 1400 TanglewoodWtrOperations WATER DISTRIBUTION PLAN-INDISCTRICT TGWD HILLS CC</v>
      </c>
    </row>
    <row r="7940" spans="2:8" x14ac:dyDescent="0.25">
      <c r="B7940" s="78">
        <v>39051</v>
      </c>
      <c r="C7940" s="74">
        <v>700</v>
      </c>
      <c r="D7940" s="36" t="s">
        <v>15</v>
      </c>
      <c r="E7940" s="37" t="s">
        <v>3166</v>
      </c>
      <c r="F7940" s="12" t="s">
        <v>22377</v>
      </c>
      <c r="G7940" s="12" t="s">
        <v>34322</v>
      </c>
      <c r="H7940" s="6" t="str">
        <f t="shared" si="124"/>
        <v>39051 700 TanglewoodWtrOperations WATER DISTRIBUTION PLAN-INDISCTRICT TGWD HILLS CC</v>
      </c>
    </row>
    <row r="7941" spans="2:8" x14ac:dyDescent="0.25">
      <c r="B7941" s="78">
        <v>39051</v>
      </c>
      <c r="C7941" s="74">
        <v>500</v>
      </c>
      <c r="D7941" s="36" t="s">
        <v>15</v>
      </c>
      <c r="E7941" s="37" t="s">
        <v>3166</v>
      </c>
      <c r="F7941" s="12" t="s">
        <v>22389</v>
      </c>
      <c r="G7941" s="12" t="s">
        <v>34374</v>
      </c>
      <c r="H7941" s="6" t="str">
        <f t="shared" si="124"/>
        <v>39051 500 TanglewoodWtrOperations WATER DISTRIBUTION PLAN-INDISCTRICT TGWD HILLS CC</v>
      </c>
    </row>
    <row r="7942" spans="2:8" x14ac:dyDescent="0.25">
      <c r="B7942" s="78">
        <v>39051</v>
      </c>
      <c r="C7942" s="74">
        <v>600</v>
      </c>
      <c r="D7942" s="36" t="s">
        <v>15</v>
      </c>
      <c r="E7942" s="37" t="s">
        <v>3166</v>
      </c>
      <c r="F7942" s="12" t="s">
        <v>22378</v>
      </c>
      <c r="G7942" s="12" t="s">
        <v>34329</v>
      </c>
      <c r="H7942" s="6" t="str">
        <f t="shared" si="124"/>
        <v>39051 600 TanglewoodWtrOperations WATER DISTRIBUTION PLAN-INDISCTRICT TGWD HILLS CC</v>
      </c>
    </row>
    <row r="7943" spans="2:8" x14ac:dyDescent="0.25">
      <c r="B7943" s="78">
        <v>39051</v>
      </c>
      <c r="C7943" s="74">
        <v>400</v>
      </c>
      <c r="D7943" s="36" t="s">
        <v>15</v>
      </c>
      <c r="E7943" s="37" t="s">
        <v>3158</v>
      </c>
      <c r="F7943" s="12" t="s">
        <v>22385</v>
      </c>
      <c r="G7943" s="12" t="s">
        <v>34335</v>
      </c>
      <c r="H7943" s="6" t="str">
        <f t="shared" si="124"/>
        <v>39051 400 TanglewoodWtrOperations WATER DISTRIBUTION PLAN-INDISCTRICT TGWD ON THE GR</v>
      </c>
    </row>
    <row r="7944" spans="2:8" x14ac:dyDescent="0.25">
      <c r="B7944" s="78">
        <v>39051</v>
      </c>
      <c r="C7944" s="74">
        <v>400</v>
      </c>
      <c r="D7944" s="36" t="s">
        <v>15</v>
      </c>
      <c r="E7944" s="37" t="s">
        <v>3157</v>
      </c>
      <c r="F7944" s="12" t="s">
        <v>22385</v>
      </c>
      <c r="G7944" s="12" t="s">
        <v>34335</v>
      </c>
      <c r="H7944" s="6" t="str">
        <f t="shared" si="124"/>
        <v>39051 400 TanglewoodWtrOperations WATER DISTRIBUTION PLAN-INDISCTRICT THE OAKS ESTAT</v>
      </c>
    </row>
    <row r="7945" spans="2:8" x14ac:dyDescent="0.25">
      <c r="B7945" s="78">
        <v>39051</v>
      </c>
      <c r="C7945" s="74">
        <v>2800</v>
      </c>
      <c r="D7945" s="36" t="s">
        <v>9</v>
      </c>
      <c r="E7945" s="37" t="s">
        <v>3192</v>
      </c>
      <c r="F7945" s="12" t="s">
        <v>22398</v>
      </c>
      <c r="G7945" s="12" t="s">
        <v>34375</v>
      </c>
      <c r="H7945" s="6" t="str">
        <f t="shared" si="124"/>
        <v>39051 2800 Westwood BeachWtrOperations WATER DISTRIBUTION PLAN-INDISCTRICT WDBH</v>
      </c>
    </row>
    <row r="7946" spans="2:8" x14ac:dyDescent="0.25">
      <c r="B7946" s="78">
        <v>39051</v>
      </c>
      <c r="C7946" s="74">
        <v>400</v>
      </c>
      <c r="D7946" s="36" t="s">
        <v>15</v>
      </c>
      <c r="E7946" s="37" t="s">
        <v>3155</v>
      </c>
      <c r="F7946" s="12" t="s">
        <v>22385</v>
      </c>
      <c r="G7946" s="12" t="s">
        <v>34335</v>
      </c>
      <c r="H7946" s="6" t="str">
        <f t="shared" si="124"/>
        <v>39051 400 TanglewoodWtrOperations WATER DISTRIBUTION PLAN-INDISCTRICT WOODLAND CREEK</v>
      </c>
    </row>
    <row r="7947" spans="2:8" x14ac:dyDescent="0.25">
      <c r="B7947" s="78">
        <v>39051</v>
      </c>
      <c r="C7947" s="74">
        <v>3000</v>
      </c>
      <c r="D7947" s="36" t="s">
        <v>59</v>
      </c>
      <c r="E7947" s="37" t="s">
        <v>3193</v>
      </c>
      <c r="F7947" s="12" t="s">
        <v>22393</v>
      </c>
      <c r="G7947" s="12" t="s">
        <v>34376</v>
      </c>
      <c r="H7947" s="6" t="str">
        <f t="shared" si="124"/>
        <v>39051 3000 WestsideWtrOperations WATER DISTRIBUTION PLAN-INDISCTRICT WSDE</v>
      </c>
    </row>
    <row r="7948" spans="2:8" x14ac:dyDescent="0.25">
      <c r="B7948" s="78">
        <v>39051</v>
      </c>
      <c r="C7948" s="74">
        <v>0</v>
      </c>
      <c r="D7948" s="36" t="s">
        <v>53</v>
      </c>
      <c r="E7948" s="37" t="s">
        <v>3153</v>
      </c>
      <c r="F7948" s="12" t="s">
        <v>22399</v>
      </c>
      <c r="G7948" s="12" t="s">
        <v>34377</v>
      </c>
      <c r="H7948" s="6" t="str">
        <f t="shared" si="124"/>
        <v>39051 0 Callendar LakeWtrOperations WATER DISTRIBUTION PLAN-INDISTRICT CALE</v>
      </c>
    </row>
    <row r="7949" spans="2:8" x14ac:dyDescent="0.25">
      <c r="B7949" s="78">
        <v>39051</v>
      </c>
      <c r="C7949" s="74">
        <v>350</v>
      </c>
      <c r="D7949" s="36" t="s">
        <v>31</v>
      </c>
      <c r="E7949" s="37" t="s">
        <v>3152</v>
      </c>
      <c r="F7949" s="12" t="s">
        <v>22025</v>
      </c>
      <c r="G7949" s="12" t="s">
        <v>34378</v>
      </c>
      <c r="H7949" s="6" t="str">
        <f t="shared" si="124"/>
        <v>39051 350 Cedar ValleyWtrOperations WATER DISTRIBUTION PLAN-INDISTRICT CRVY</v>
      </c>
    </row>
    <row r="7950" spans="2:8" x14ac:dyDescent="0.25">
      <c r="B7950" s="78">
        <v>39051</v>
      </c>
      <c r="C7950" s="74">
        <v>800</v>
      </c>
      <c r="D7950" s="36" t="s">
        <v>38</v>
      </c>
      <c r="E7950" s="37" t="s">
        <v>3196</v>
      </c>
      <c r="F7950" s="12" t="s">
        <v>22379</v>
      </c>
      <c r="G7950" s="12" t="s">
        <v>34379</v>
      </c>
      <c r="H7950" s="6" t="str">
        <f t="shared" si="124"/>
        <v>39051 800 Hulon LakesWtrOperations WATER DISTRIBUTION PLAN-INDISTRICT HNLS</v>
      </c>
    </row>
    <row r="7951" spans="2:8" x14ac:dyDescent="0.25">
      <c r="B7951" s="78">
        <v>39051</v>
      </c>
      <c r="C7951" s="74">
        <v>1200</v>
      </c>
      <c r="D7951" s="36" t="s">
        <v>37</v>
      </c>
      <c r="E7951" s="37" t="s">
        <v>3185</v>
      </c>
      <c r="F7951" s="12" t="s">
        <v>22027</v>
      </c>
      <c r="G7951" s="12" t="s">
        <v>34380</v>
      </c>
      <c r="H7951" s="6" t="str">
        <f t="shared" si="124"/>
        <v>39051 1200 Harbor PointWtrOperations WATER DISTRIBUTION PLAN-INDISTRICT HRPT</v>
      </c>
    </row>
    <row r="7952" spans="2:8" x14ac:dyDescent="0.25">
      <c r="B7952" s="78">
        <v>39051</v>
      </c>
      <c r="C7952" s="74">
        <v>550</v>
      </c>
      <c r="D7952" s="36" t="s">
        <v>16</v>
      </c>
      <c r="E7952" s="37" t="s">
        <v>3167</v>
      </c>
      <c r="F7952" s="12" t="s">
        <v>22026</v>
      </c>
      <c r="G7952" s="12" t="s">
        <v>34381</v>
      </c>
      <c r="H7952" s="6" t="str">
        <f t="shared" si="124"/>
        <v>39051 550 Holiday Villages of Livingston WtrOps WATER DISTRIBUTION PLAN-INDISTRICT HVOL</v>
      </c>
    </row>
    <row r="7953" spans="2:8" x14ac:dyDescent="0.25">
      <c r="B7953" s="78">
        <v>39051</v>
      </c>
      <c r="C7953" s="74">
        <v>300</v>
      </c>
      <c r="D7953" s="36" t="s">
        <v>115</v>
      </c>
      <c r="E7953" s="37" t="s">
        <v>3176</v>
      </c>
      <c r="F7953" s="12" t="s">
        <v>22386</v>
      </c>
      <c r="G7953" s="12" t="s">
        <v>34382</v>
      </c>
      <c r="H7953" s="6" t="str">
        <f t="shared" si="124"/>
        <v>39051 300 Markum Ranch EstatesWtrOperations WATER DISTRIBUTION PLAN-INDISTRICT MRES</v>
      </c>
    </row>
    <row r="7954" spans="2:8" x14ac:dyDescent="0.25">
      <c r="B7954" s="78">
        <v>39051</v>
      </c>
      <c r="C7954" s="74">
        <v>900</v>
      </c>
      <c r="D7954" s="36" t="s">
        <v>115</v>
      </c>
      <c r="E7954" s="37" t="s">
        <v>3176</v>
      </c>
      <c r="F7954" s="12" t="s">
        <v>22396</v>
      </c>
      <c r="G7954" s="12" t="s">
        <v>34383</v>
      </c>
      <c r="H7954" s="6" t="str">
        <f t="shared" si="124"/>
        <v>39051 900 Markum Ranch EstatesWtrOperations WATER DISTRIBUTION PLAN-INDISTRICT MRES</v>
      </c>
    </row>
    <row r="7955" spans="2:8" x14ac:dyDescent="0.25">
      <c r="B7955" s="78">
        <v>38107</v>
      </c>
      <c r="C7955" s="74">
        <v>1600</v>
      </c>
      <c r="D7955" s="36" t="s">
        <v>56</v>
      </c>
      <c r="E7955" s="37" t="s">
        <v>3389</v>
      </c>
      <c r="F7955" s="12" t="s">
        <v>22400</v>
      </c>
      <c r="G7955" s="12" t="s">
        <v>34384</v>
      </c>
      <c r="H7955" s="6" t="str">
        <f t="shared" si="124"/>
        <v>38107 1600 Lake Medina Shores Wtr Ops WATER DISTRIBUTION PLANS</v>
      </c>
    </row>
    <row r="7956" spans="2:8" x14ac:dyDescent="0.25">
      <c r="B7956" s="78">
        <v>38472</v>
      </c>
      <c r="C7956" s="74">
        <v>1725</v>
      </c>
      <c r="D7956" s="36" t="s">
        <v>164</v>
      </c>
      <c r="E7956" s="37" t="s">
        <v>2987</v>
      </c>
      <c r="F7956" s="12" t="s">
        <v>16030</v>
      </c>
      <c r="G7956" s="12" t="s">
        <v>23898</v>
      </c>
      <c r="H7956" s="6" t="str">
        <f t="shared" si="124"/>
        <v>38472 1725 Twin Creeks AdditionWtrOperations WATER DISTRIBUTION PLANS (MAPS)-INDISTRICT TWIN CR</v>
      </c>
    </row>
    <row r="7957" spans="2:8" x14ac:dyDescent="0.25">
      <c r="B7957" s="78">
        <v>38472</v>
      </c>
      <c r="C7957" s="74">
        <v>1725</v>
      </c>
      <c r="D7957" s="36" t="s">
        <v>164</v>
      </c>
      <c r="E7957" s="37" t="s">
        <v>2987</v>
      </c>
      <c r="F7957" s="12" t="s">
        <v>16030</v>
      </c>
      <c r="G7957" s="12" t="s">
        <v>23898</v>
      </c>
      <c r="H7957" s="6" t="str">
        <f t="shared" si="124"/>
        <v>38472 1725 Twin Creeks AdditionWtrOperations WATER DISTRIBUTION PLANS (MAPS)-INDISTRICT TWIN CR</v>
      </c>
    </row>
    <row r="7958" spans="2:8" x14ac:dyDescent="0.25">
      <c r="B7958" s="78">
        <v>38472</v>
      </c>
      <c r="C7958" s="74">
        <v>1840</v>
      </c>
      <c r="D7958" s="36" t="s">
        <v>59</v>
      </c>
      <c r="E7958" s="37" t="s">
        <v>2986</v>
      </c>
      <c r="F7958" s="12" t="s">
        <v>16029</v>
      </c>
      <c r="G7958" s="12" t="s">
        <v>23897</v>
      </c>
      <c r="H7958" s="6" t="str">
        <f t="shared" si="124"/>
        <v>38472 1840 WestsideWtrOperations WATER DISTRIBUTION PLANS (MAPS)-INDISTRICT WESTSID</v>
      </c>
    </row>
    <row r="7959" spans="2:8" x14ac:dyDescent="0.25">
      <c r="B7959" s="78">
        <v>38533</v>
      </c>
      <c r="C7959" s="74">
        <v>700</v>
      </c>
      <c r="D7959" s="36" t="s">
        <v>27</v>
      </c>
      <c r="E7959" s="37" t="s">
        <v>3010</v>
      </c>
      <c r="F7959" s="12" t="s">
        <v>22401</v>
      </c>
      <c r="G7959" s="12" t="s">
        <v>34385</v>
      </c>
      <c r="H7959" s="6" t="str">
        <f t="shared" si="124"/>
        <v>38533 700 Wynnwood HavenWtrOperations WATER DISTRIBUTION PLANS (MAPS)-WYNNWOOD HAVEN</v>
      </c>
    </row>
    <row r="7960" spans="2:8" x14ac:dyDescent="0.25">
      <c r="B7960" s="78">
        <v>38383</v>
      </c>
      <c r="C7960" s="74">
        <v>862.5</v>
      </c>
      <c r="D7960" s="36" t="s">
        <v>59</v>
      </c>
      <c r="E7960" s="37" t="s">
        <v>2972</v>
      </c>
      <c r="F7960" s="12" t="s">
        <v>15913</v>
      </c>
      <c r="G7960" s="12" t="s">
        <v>23776</v>
      </c>
      <c r="H7960" s="6" t="str">
        <f t="shared" si="124"/>
        <v>38383 862.5 WestsideWtrOperations WATER DISTRIBUTION PLANS FOR INTERCONNECT-INDISTRI</v>
      </c>
    </row>
    <row r="7961" spans="2:8" x14ac:dyDescent="0.25">
      <c r="B7961" s="78">
        <v>39113</v>
      </c>
      <c r="C7961" s="74">
        <v>400</v>
      </c>
      <c r="D7961" s="36" t="s">
        <v>105</v>
      </c>
      <c r="E7961" s="37" t="s">
        <v>3225</v>
      </c>
      <c r="F7961" s="12" t="s">
        <v>22402</v>
      </c>
      <c r="G7961" s="12" t="s">
        <v>34386</v>
      </c>
      <c r="H7961" s="6" t="str">
        <f t="shared" si="124"/>
        <v>39113 400 Holiday Villages of ForkWtrOperations WATER DISTRIBUTION PLANS-HVOF</v>
      </c>
    </row>
    <row r="7962" spans="2:8" x14ac:dyDescent="0.25">
      <c r="B7962" s="78">
        <v>38383</v>
      </c>
      <c r="C7962" s="74">
        <v>920</v>
      </c>
      <c r="D7962" s="36" t="s">
        <v>42</v>
      </c>
      <c r="E7962" s="37" t="s">
        <v>2969</v>
      </c>
      <c r="F7962" s="12" t="s">
        <v>15910</v>
      </c>
      <c r="G7962" s="12" t="s">
        <v>23773</v>
      </c>
      <c r="H7962" s="6" t="str">
        <f t="shared" si="124"/>
        <v>38383 920 Oak Trail ShoresWtrOperations WATER DISTRIBUTION PLANS-INDISTRICT ARROWHEAD SHOR</v>
      </c>
    </row>
    <row r="7963" spans="2:8" x14ac:dyDescent="0.25">
      <c r="B7963" s="78">
        <v>38383</v>
      </c>
      <c r="C7963" s="74">
        <v>1725</v>
      </c>
      <c r="D7963" s="36" t="s">
        <v>42</v>
      </c>
      <c r="E7963" s="37" t="s">
        <v>2969</v>
      </c>
      <c r="F7963" s="12" t="s">
        <v>15908</v>
      </c>
      <c r="G7963" s="12" t="s">
        <v>23771</v>
      </c>
      <c r="H7963" s="6" t="str">
        <f t="shared" si="124"/>
        <v>38383 1725 Oak Trail ShoresWtrOperations WATER DISTRIBUTION PLANS-INDISTRICT ARROWHEAD SHOR</v>
      </c>
    </row>
    <row r="7964" spans="2:8" x14ac:dyDescent="0.25">
      <c r="B7964" s="78">
        <v>38686</v>
      </c>
      <c r="C7964" s="74">
        <v>805</v>
      </c>
      <c r="D7964" s="36" t="s">
        <v>148</v>
      </c>
      <c r="E7964" s="37" t="s">
        <v>3027</v>
      </c>
      <c r="F7964" s="12" t="s">
        <v>16373</v>
      </c>
      <c r="G7964" s="12" t="s">
        <v>24247</v>
      </c>
      <c r="H7964" s="6" t="str">
        <f t="shared" si="124"/>
        <v>38686 805 Lakeway HarborWtrOperations WATER DISTRIBUTION PLANS-INDISTRICT LYHR</v>
      </c>
    </row>
    <row r="7965" spans="2:8" x14ac:dyDescent="0.25">
      <c r="B7965" s="78">
        <v>38686</v>
      </c>
      <c r="C7965" s="74">
        <v>1150</v>
      </c>
      <c r="D7965" s="36" t="s">
        <v>148</v>
      </c>
      <c r="E7965" s="37" t="s">
        <v>3027</v>
      </c>
      <c r="F7965" s="12" t="s">
        <v>16374</v>
      </c>
      <c r="G7965" s="12" t="s">
        <v>24248</v>
      </c>
      <c r="H7965" s="6" t="str">
        <f t="shared" si="124"/>
        <v>38686 1150 Lakeway HarborWtrOperations WATER DISTRIBUTION PLANS-INDISTRICT LYHR</v>
      </c>
    </row>
    <row r="7966" spans="2:8" x14ac:dyDescent="0.25">
      <c r="B7966" s="78">
        <v>39113</v>
      </c>
      <c r="C7966" s="74">
        <v>950</v>
      </c>
      <c r="D7966" s="36" t="s">
        <v>43</v>
      </c>
      <c r="E7966" s="37" t="s">
        <v>3226</v>
      </c>
      <c r="F7966" s="12" t="s">
        <v>22403</v>
      </c>
      <c r="G7966" s="12" t="s">
        <v>34387</v>
      </c>
      <c r="H7966" s="6" t="str">
        <f t="shared" si="124"/>
        <v>39113 950 Sherwood ShoresWtrOperations WATER DISTRIBUTION PLANS-SDSH</v>
      </c>
    </row>
    <row r="7967" spans="2:8" x14ac:dyDescent="0.25">
      <c r="B7967" s="78">
        <v>39113</v>
      </c>
      <c r="C7967" s="74">
        <v>2500</v>
      </c>
      <c r="D7967" s="36" t="s">
        <v>9</v>
      </c>
      <c r="E7967" s="37" t="s">
        <v>3227</v>
      </c>
      <c r="F7967" s="12" t="s">
        <v>22404</v>
      </c>
      <c r="G7967" s="12" t="s">
        <v>34388</v>
      </c>
      <c r="H7967" s="6" t="str">
        <f t="shared" si="124"/>
        <v>39113 2500 Westwood BeachWtrOperations WATER DISTRIBUTION PLANS-WDBH</v>
      </c>
    </row>
    <row r="7968" spans="2:8" x14ac:dyDescent="0.25">
      <c r="B7968" s="78">
        <v>39113</v>
      </c>
      <c r="C7968" s="74">
        <v>351.2</v>
      </c>
      <c r="D7968" s="36" t="s">
        <v>42</v>
      </c>
      <c r="E7968" s="37" t="s">
        <v>3224</v>
      </c>
      <c r="F7968" s="12" t="s">
        <v>17510</v>
      </c>
      <c r="G7968" s="12" t="s">
        <v>25533</v>
      </c>
      <c r="H7968" s="6" t="str">
        <f t="shared" si="124"/>
        <v>39113 351.2 Oak Trail ShoresWtrOperations WATER DRAIN LINES-OTSH SURFACE WATER 1 (U1)</v>
      </c>
    </row>
    <row r="7969" spans="2:8" x14ac:dyDescent="0.25">
      <c r="B7969" s="78">
        <v>37042</v>
      </c>
      <c r="C7969" s="74">
        <v>470.14</v>
      </c>
      <c r="D7969" s="36" t="s">
        <v>45</v>
      </c>
      <c r="E7969" s="37" t="s">
        <v>1013</v>
      </c>
      <c r="F7969" s="12" t="s">
        <v>22405</v>
      </c>
      <c r="G7969" s="12" t="s">
        <v>34389</v>
      </c>
      <c r="H7969" s="6" t="str">
        <f t="shared" si="124"/>
        <v>37042 470.14 IvanhoeWtrOperations WATER ELECTRIC</v>
      </c>
    </row>
    <row r="7970" spans="2:8" x14ac:dyDescent="0.25">
      <c r="B7970" s="78">
        <v>37256</v>
      </c>
      <c r="C7970" s="74">
        <v>167.3</v>
      </c>
      <c r="D7970" s="36" t="s">
        <v>15</v>
      </c>
      <c r="E7970" s="37" t="s">
        <v>970</v>
      </c>
      <c r="F7970" s="12" t="s">
        <v>22406</v>
      </c>
      <c r="G7970" s="12" t="s">
        <v>34390</v>
      </c>
      <c r="H7970" s="6" t="str">
        <f t="shared" si="124"/>
        <v>37256 167.3 TanglewoodWtrOperations WATER ELECTRIC &amp; CONTRLS</v>
      </c>
    </row>
    <row r="7971" spans="2:8" x14ac:dyDescent="0.25">
      <c r="B7971" s="78">
        <v>37256</v>
      </c>
      <c r="C7971" s="74">
        <v>2407.8000000000002</v>
      </c>
      <c r="D7971" s="36" t="s">
        <v>47</v>
      </c>
      <c r="E7971" s="37" t="s">
        <v>923</v>
      </c>
      <c r="F7971" s="12" t="s">
        <v>22407</v>
      </c>
      <c r="G7971" s="12" t="s">
        <v>34391</v>
      </c>
      <c r="H7971" s="6" t="str">
        <f t="shared" si="124"/>
        <v>37256 2407.8 Comanche CoveWtrOperations WATER ELECTRIC &amp; ELECTRIC CONTROLS</v>
      </c>
    </row>
    <row r="7972" spans="2:8" x14ac:dyDescent="0.25">
      <c r="B7972" s="78">
        <v>38046</v>
      </c>
      <c r="C7972" s="74">
        <v>1289.05</v>
      </c>
      <c r="D7972" s="36" t="s">
        <v>56</v>
      </c>
      <c r="E7972" s="37" t="s">
        <v>1155</v>
      </c>
      <c r="F7972" s="12" t="s">
        <v>22408</v>
      </c>
      <c r="G7972" s="12" t="s">
        <v>34392</v>
      </c>
      <c r="H7972" s="6" t="str">
        <f t="shared" si="124"/>
        <v>38046 1289.05 Lake Medina Shores Wtr Ops WATER ELECTRICAL</v>
      </c>
    </row>
    <row r="7973" spans="2:8" x14ac:dyDescent="0.25">
      <c r="B7973" s="78">
        <v>37256</v>
      </c>
      <c r="C7973" s="74">
        <v>283.74</v>
      </c>
      <c r="D7973" s="36" t="s">
        <v>20</v>
      </c>
      <c r="E7973" s="37" t="s">
        <v>883</v>
      </c>
      <c r="F7973" s="12" t="s">
        <v>22409</v>
      </c>
      <c r="G7973" s="12" t="s">
        <v>34393</v>
      </c>
      <c r="H7973" s="6" t="str">
        <f t="shared" si="124"/>
        <v>37256 283.74 CountrywoodWtrOperations WATER ELECTRICAL &amp; ELECTRICAL CONTROLS</v>
      </c>
    </row>
    <row r="7974" spans="2:8" x14ac:dyDescent="0.25">
      <c r="B7974" s="78">
        <v>37256</v>
      </c>
      <c r="C7974" s="74">
        <v>119.43</v>
      </c>
      <c r="D7974" s="36" t="s">
        <v>47</v>
      </c>
      <c r="E7974" s="37" t="s">
        <v>883</v>
      </c>
      <c r="F7974" s="12" t="s">
        <v>22410</v>
      </c>
      <c r="G7974" s="12" t="s">
        <v>34394</v>
      </c>
      <c r="H7974" s="6" t="str">
        <f t="shared" si="124"/>
        <v>37256 119.43 Comanche CoveWtrOperations WATER ELECTRICAL &amp; ELECTRICAL CONTROLS</v>
      </c>
    </row>
    <row r="7975" spans="2:8" x14ac:dyDescent="0.25">
      <c r="B7975" s="78">
        <v>37256</v>
      </c>
      <c r="C7975" s="74">
        <v>12319.64</v>
      </c>
      <c r="D7975" s="36" t="s">
        <v>42</v>
      </c>
      <c r="E7975" s="37" t="s">
        <v>883</v>
      </c>
      <c r="F7975" s="12" t="s">
        <v>22411</v>
      </c>
      <c r="G7975" s="12" t="s">
        <v>34395</v>
      </c>
      <c r="H7975" s="6" t="str">
        <f t="shared" si="124"/>
        <v>37256 12319.64 Oak Trail ShoresWtrOperations WATER ELECTRICAL &amp; ELECTRICAL CONTROLS</v>
      </c>
    </row>
    <row r="7976" spans="2:8" x14ac:dyDescent="0.25">
      <c r="B7976" s="78">
        <v>37256</v>
      </c>
      <c r="C7976" s="74">
        <v>728.57</v>
      </c>
      <c r="D7976" s="36" t="s">
        <v>40</v>
      </c>
      <c r="E7976" s="37" t="s">
        <v>883</v>
      </c>
      <c r="F7976" s="12" t="s">
        <v>22412</v>
      </c>
      <c r="G7976" s="12" t="s">
        <v>34396</v>
      </c>
      <c r="H7976" s="6" t="str">
        <f t="shared" si="124"/>
        <v>37256 728.57 Govenor's PointWtrOperations WATER ELECTRICAL &amp; ELECTRICAL CONTROLS</v>
      </c>
    </row>
    <row r="7977" spans="2:8" x14ac:dyDescent="0.25">
      <c r="B7977" s="78">
        <v>37256</v>
      </c>
      <c r="C7977" s="74">
        <v>760.5</v>
      </c>
      <c r="D7977" s="36" t="s">
        <v>40</v>
      </c>
      <c r="E7977" s="37" t="s">
        <v>883</v>
      </c>
      <c r="F7977" s="12" t="s">
        <v>22413</v>
      </c>
      <c r="G7977" s="12" t="s">
        <v>34397</v>
      </c>
      <c r="H7977" s="6" t="str">
        <f t="shared" si="124"/>
        <v>37256 760.5 Govenor's PointWtrOperations WATER ELECTRICAL &amp; ELECTRICAL CONTROLS</v>
      </c>
    </row>
    <row r="7978" spans="2:8" x14ac:dyDescent="0.25">
      <c r="B7978" s="78">
        <v>37256</v>
      </c>
      <c r="C7978" s="74">
        <v>30.72</v>
      </c>
      <c r="D7978" s="36" t="s">
        <v>69</v>
      </c>
      <c r="E7978" s="37" t="s">
        <v>883</v>
      </c>
      <c r="F7978" s="12" t="s">
        <v>22414</v>
      </c>
      <c r="G7978" s="12" t="s">
        <v>34398</v>
      </c>
      <c r="H7978" s="6" t="str">
        <f t="shared" si="124"/>
        <v>37256 30.72 Briarwood HarborWtrOperations WATER ELECTRICAL &amp; ELECTRICAL CONTROLS</v>
      </c>
    </row>
    <row r="7979" spans="2:8" x14ac:dyDescent="0.25">
      <c r="B7979" s="78">
        <v>37256</v>
      </c>
      <c r="C7979" s="74">
        <v>5990</v>
      </c>
      <c r="D7979" s="36" t="s">
        <v>15</v>
      </c>
      <c r="E7979" s="37" t="s">
        <v>883</v>
      </c>
      <c r="F7979" s="12" t="s">
        <v>22415</v>
      </c>
      <c r="G7979" s="12" t="s">
        <v>34399</v>
      </c>
      <c r="H7979" s="6" t="str">
        <f t="shared" si="124"/>
        <v>37256 5990 TanglewoodWtrOperations WATER ELECTRICAL &amp; ELECTRICAL CONTROLS</v>
      </c>
    </row>
    <row r="7980" spans="2:8" x14ac:dyDescent="0.25">
      <c r="B7980" s="78">
        <v>37256</v>
      </c>
      <c r="C7980" s="74">
        <v>1684.22</v>
      </c>
      <c r="D7980" s="36" t="s">
        <v>254</v>
      </c>
      <c r="E7980" s="37" t="s">
        <v>883</v>
      </c>
      <c r="F7980" s="12" t="s">
        <v>22416</v>
      </c>
      <c r="G7980" s="12" t="s">
        <v>34400</v>
      </c>
      <c r="H7980" s="6" t="str">
        <f t="shared" si="124"/>
        <v>37256 1684.22 Longhorn ValleyWtrOperations WATER ELECTRICAL &amp; ELECTRICAL CONTROLS</v>
      </c>
    </row>
    <row r="7981" spans="2:8" x14ac:dyDescent="0.25">
      <c r="B7981" s="78">
        <v>37256</v>
      </c>
      <c r="C7981" s="74">
        <v>1464.42</v>
      </c>
      <c r="D7981" s="36" t="s">
        <v>99</v>
      </c>
      <c r="E7981" s="37" t="s">
        <v>883</v>
      </c>
      <c r="F7981" s="12" t="s">
        <v>22417</v>
      </c>
      <c r="G7981" s="12" t="s">
        <v>34401</v>
      </c>
      <c r="H7981" s="6" t="str">
        <f t="shared" si="124"/>
        <v>37256 1464.42 Granbury AcresWtrOperations WATER ELECTRICAL &amp; ELECTRICAL CONTROLS</v>
      </c>
    </row>
    <row r="7982" spans="2:8" x14ac:dyDescent="0.25">
      <c r="B7982" s="78">
        <v>37256</v>
      </c>
      <c r="C7982" s="74">
        <v>2328.2199999999998</v>
      </c>
      <c r="D7982" s="36" t="s">
        <v>73</v>
      </c>
      <c r="E7982" s="37" t="s">
        <v>883</v>
      </c>
      <c r="F7982" s="12" t="s">
        <v>22418</v>
      </c>
      <c r="G7982" s="12" t="s">
        <v>34402</v>
      </c>
      <c r="H7982" s="6" t="str">
        <f t="shared" si="124"/>
        <v>37256 2328.22 Pinwah PinesWtrOperations WATER ELECTRICAL &amp; ELECTRICAL CONTROLS</v>
      </c>
    </row>
    <row r="7983" spans="2:8" x14ac:dyDescent="0.25">
      <c r="B7983" s="78">
        <v>37256</v>
      </c>
      <c r="C7983" s="74">
        <v>63</v>
      </c>
      <c r="D7983" s="36" t="s">
        <v>68</v>
      </c>
      <c r="E7983" s="37" t="s">
        <v>883</v>
      </c>
      <c r="F7983" s="12" t="s">
        <v>22419</v>
      </c>
      <c r="G7983" s="12" t="s">
        <v>34403</v>
      </c>
      <c r="H7983" s="6" t="str">
        <f t="shared" si="124"/>
        <v>37256 63 Coldspring TerraceWtrOperations WATER ELECTRICAL &amp; ELECTRICAL CONTROLS</v>
      </c>
    </row>
    <row r="7984" spans="2:8" x14ac:dyDescent="0.25">
      <c r="B7984" s="78">
        <v>37256</v>
      </c>
      <c r="C7984" s="74">
        <v>59.23</v>
      </c>
      <c r="D7984" s="36" t="s">
        <v>10</v>
      </c>
      <c r="E7984" s="37" t="s">
        <v>883</v>
      </c>
      <c r="F7984" s="12" t="s">
        <v>22420</v>
      </c>
      <c r="G7984" s="12" t="s">
        <v>34404</v>
      </c>
      <c r="H7984" s="6" t="str">
        <f t="shared" si="124"/>
        <v>37256 59.23 Rocky Point EstatesWtrOperations WATER ELECTRICAL &amp; ELECTRICAL CONTROLS</v>
      </c>
    </row>
    <row r="7985" spans="2:8" x14ac:dyDescent="0.25">
      <c r="B7985" s="78">
        <v>37256</v>
      </c>
      <c r="C7985" s="74">
        <v>127.21</v>
      </c>
      <c r="D7985" s="36" t="s">
        <v>21</v>
      </c>
      <c r="E7985" s="37" t="s">
        <v>883</v>
      </c>
      <c r="F7985" s="12" t="s">
        <v>22421</v>
      </c>
      <c r="G7985" s="12" t="s">
        <v>34405</v>
      </c>
      <c r="H7985" s="6" t="str">
        <f t="shared" si="124"/>
        <v>37256 127.21 Decker HillsWtrOperations WATER ELECTRICAL &amp; ELECTRICAL CONTROLS</v>
      </c>
    </row>
    <row r="7986" spans="2:8" x14ac:dyDescent="0.25">
      <c r="B7986" s="78">
        <v>37256</v>
      </c>
      <c r="C7986" s="74">
        <v>1205.83</v>
      </c>
      <c r="D7986" s="36" t="s">
        <v>56</v>
      </c>
      <c r="E7986" s="37" t="s">
        <v>883</v>
      </c>
      <c r="F7986" s="12" t="s">
        <v>22422</v>
      </c>
      <c r="G7986" s="12" t="s">
        <v>34406</v>
      </c>
      <c r="H7986" s="6" t="str">
        <f t="shared" si="124"/>
        <v>37256 1205.83 Lake Medina Shores Wtr Ops WATER ELECTRICAL &amp; ELECTRICAL CONTROLS</v>
      </c>
    </row>
    <row r="7987" spans="2:8" x14ac:dyDescent="0.25">
      <c r="B7987" s="78">
        <v>37256</v>
      </c>
      <c r="C7987" s="74">
        <v>17401.82</v>
      </c>
      <c r="D7987" s="36" t="s">
        <v>43</v>
      </c>
      <c r="E7987" s="37" t="s">
        <v>883</v>
      </c>
      <c r="F7987" s="12" t="s">
        <v>22423</v>
      </c>
      <c r="G7987" s="12" t="s">
        <v>34407</v>
      </c>
      <c r="H7987" s="6" t="str">
        <f t="shared" si="124"/>
        <v>37256 17401.82 Sherwood ShoresWtrOperations WATER ELECTRICAL &amp; ELECTRICAL CONTROLS</v>
      </c>
    </row>
    <row r="7988" spans="2:8" x14ac:dyDescent="0.25">
      <c r="B7988" s="78">
        <v>37256</v>
      </c>
      <c r="C7988" s="74">
        <v>91.27</v>
      </c>
      <c r="D7988" s="36" t="s">
        <v>16</v>
      </c>
      <c r="E7988" s="37" t="s">
        <v>883</v>
      </c>
      <c r="F7988" s="12" t="s">
        <v>22424</v>
      </c>
      <c r="G7988" s="12" t="s">
        <v>34408</v>
      </c>
      <c r="H7988" s="6" t="str">
        <f t="shared" si="124"/>
        <v>37256 91.27 Holiday Villages of Livingston WtrOps WATER ELECTRICAL &amp; ELECTRICAL CONTROLS</v>
      </c>
    </row>
    <row r="7989" spans="2:8" x14ac:dyDescent="0.25">
      <c r="B7989" s="78">
        <v>37256</v>
      </c>
      <c r="C7989" s="74">
        <v>914.55</v>
      </c>
      <c r="D7989" s="36" t="s">
        <v>34</v>
      </c>
      <c r="E7989" s="37" t="s">
        <v>883</v>
      </c>
      <c r="F7989" s="12" t="s">
        <v>22425</v>
      </c>
      <c r="G7989" s="12" t="s">
        <v>34409</v>
      </c>
      <c r="H7989" s="6" t="str">
        <f t="shared" si="124"/>
        <v>37256 914.55 Western Lake EstatesWtrOperations WATER ELECTRICAL &amp; ELECTRICAL CONTROLS</v>
      </c>
    </row>
    <row r="7990" spans="2:8" x14ac:dyDescent="0.25">
      <c r="B7990" s="78">
        <v>37376</v>
      </c>
      <c r="C7990" s="74">
        <v>295.68</v>
      </c>
      <c r="D7990" s="36" t="s">
        <v>63</v>
      </c>
      <c r="E7990" s="37" t="s">
        <v>883</v>
      </c>
      <c r="F7990" s="12" t="s">
        <v>22426</v>
      </c>
      <c r="G7990" s="12" t="s">
        <v>34410</v>
      </c>
      <c r="H7990" s="6" t="str">
        <f t="shared" si="124"/>
        <v>37376 295.68 LollilopWtrOperations WATER ELECTRICAL &amp; ELECTRICAL CONTROLS</v>
      </c>
    </row>
    <row r="7991" spans="2:8" x14ac:dyDescent="0.25">
      <c r="B7991" s="78">
        <v>37376</v>
      </c>
      <c r="C7991" s="74">
        <v>24078.799999999999</v>
      </c>
      <c r="D7991" s="36" t="s">
        <v>57</v>
      </c>
      <c r="E7991" s="37" t="s">
        <v>883</v>
      </c>
      <c r="F7991" s="12" t="s">
        <v>22427</v>
      </c>
      <c r="G7991" s="12" t="s">
        <v>34411</v>
      </c>
      <c r="H7991" s="6" t="str">
        <f t="shared" si="124"/>
        <v>37376 24078.8 Plum Creek Ops Wtr WATER ELECTRICAL &amp; ELECTRICAL CONTROLS</v>
      </c>
    </row>
    <row r="7992" spans="2:8" x14ac:dyDescent="0.25">
      <c r="B7992" s="78">
        <v>37437</v>
      </c>
      <c r="C7992" s="74">
        <v>6830</v>
      </c>
      <c r="D7992" s="36" t="s">
        <v>42</v>
      </c>
      <c r="E7992" s="37" t="s">
        <v>883</v>
      </c>
      <c r="F7992" s="12" t="s">
        <v>22428</v>
      </c>
      <c r="G7992" s="12" t="s">
        <v>34412</v>
      </c>
      <c r="H7992" s="6" t="str">
        <f t="shared" si="124"/>
        <v>37437 6830 Oak Trail ShoresWtrOperations WATER ELECTRICAL &amp; ELECTRICAL CONTROLS</v>
      </c>
    </row>
    <row r="7993" spans="2:8" x14ac:dyDescent="0.25">
      <c r="B7993" s="78">
        <v>37437</v>
      </c>
      <c r="C7993" s="74">
        <v>50.42</v>
      </c>
      <c r="D7993" s="36" t="s">
        <v>85</v>
      </c>
      <c r="E7993" s="37" t="s">
        <v>883</v>
      </c>
      <c r="F7993" s="12" t="s">
        <v>22429</v>
      </c>
      <c r="G7993" s="12" t="s">
        <v>34413</v>
      </c>
      <c r="H7993" s="6" t="str">
        <f t="shared" si="124"/>
        <v>37437 50.42 Benbrook HillsWtrOperations WATER ELECTRICAL &amp; ELECTRICAL CONTROLS</v>
      </c>
    </row>
    <row r="7994" spans="2:8" x14ac:dyDescent="0.25">
      <c r="B7994" s="78">
        <v>37468</v>
      </c>
      <c r="C7994" s="74">
        <v>40.159999999999997</v>
      </c>
      <c r="D7994" s="36" t="s">
        <v>16</v>
      </c>
      <c r="E7994" s="37" t="s">
        <v>883</v>
      </c>
      <c r="F7994" s="12" t="s">
        <v>22430</v>
      </c>
      <c r="G7994" s="12" t="s">
        <v>34414</v>
      </c>
      <c r="H7994" s="6" t="str">
        <f t="shared" si="124"/>
        <v>37468 40.16 Holiday Villages of Livingston WtrOps WATER ELECTRICAL &amp; ELECTRICAL CONTROLS</v>
      </c>
    </row>
    <row r="7995" spans="2:8" x14ac:dyDescent="0.25">
      <c r="B7995" s="78">
        <v>37468</v>
      </c>
      <c r="C7995" s="74">
        <v>3418.02</v>
      </c>
      <c r="D7995" s="36" t="s">
        <v>169</v>
      </c>
      <c r="E7995" s="37" t="s">
        <v>883</v>
      </c>
      <c r="F7995" s="12" t="s">
        <v>22431</v>
      </c>
      <c r="G7995" s="12" t="s">
        <v>34415</v>
      </c>
      <c r="H7995" s="6" t="str">
        <f t="shared" si="124"/>
        <v>37468 3418.02 SundanceWtrOperations WATER ELECTRICAL &amp; ELECTRICAL CONTROLS</v>
      </c>
    </row>
    <row r="7996" spans="2:8" x14ac:dyDescent="0.25">
      <c r="B7996" s="78">
        <v>37468</v>
      </c>
      <c r="C7996" s="74">
        <v>2611.81</v>
      </c>
      <c r="D7996" s="36" t="s">
        <v>45</v>
      </c>
      <c r="E7996" s="37" t="s">
        <v>883</v>
      </c>
      <c r="F7996" s="12" t="s">
        <v>22432</v>
      </c>
      <c r="G7996" s="12" t="s">
        <v>34416</v>
      </c>
      <c r="H7996" s="6" t="str">
        <f t="shared" si="124"/>
        <v>37468 2611.81 IvanhoeWtrOperations WATER ELECTRICAL &amp; ELECTRICAL CONTROLS</v>
      </c>
    </row>
    <row r="7997" spans="2:8" x14ac:dyDescent="0.25">
      <c r="B7997" s="78">
        <v>37468</v>
      </c>
      <c r="C7997" s="74">
        <v>127.59</v>
      </c>
      <c r="D7997" s="36" t="s">
        <v>164</v>
      </c>
      <c r="E7997" s="37" t="s">
        <v>883</v>
      </c>
      <c r="F7997" s="12" t="s">
        <v>22433</v>
      </c>
      <c r="G7997" s="12" t="s">
        <v>34417</v>
      </c>
      <c r="H7997" s="6" t="str">
        <f t="shared" si="124"/>
        <v>37468 127.59 Twin Creeks AdditionWtrOperations WATER ELECTRICAL &amp; ELECTRICAL CONTROLS</v>
      </c>
    </row>
    <row r="7998" spans="2:8" x14ac:dyDescent="0.25">
      <c r="B7998" s="78">
        <v>37499</v>
      </c>
      <c r="C7998" s="74">
        <v>2984</v>
      </c>
      <c r="D7998" s="36" t="s">
        <v>42</v>
      </c>
      <c r="E7998" s="37" t="s">
        <v>883</v>
      </c>
      <c r="F7998" s="12" t="s">
        <v>22434</v>
      </c>
      <c r="G7998" s="12" t="s">
        <v>34418</v>
      </c>
      <c r="H7998" s="6" t="str">
        <f t="shared" si="124"/>
        <v>37499 2984 Oak Trail ShoresWtrOperations WATER ELECTRICAL &amp; ELECTRICAL CONTROLS</v>
      </c>
    </row>
    <row r="7999" spans="2:8" x14ac:dyDescent="0.25">
      <c r="B7999" s="78">
        <v>37529</v>
      </c>
      <c r="C7999" s="74">
        <v>1400.97</v>
      </c>
      <c r="D7999" s="36" t="s">
        <v>19</v>
      </c>
      <c r="E7999" s="37" t="s">
        <v>883</v>
      </c>
      <c r="F7999" s="12" t="s">
        <v>22435</v>
      </c>
      <c r="G7999" s="12" t="s">
        <v>34419</v>
      </c>
      <c r="H7999" s="6" t="str">
        <f t="shared" si="124"/>
        <v>37529 1400.97 Westview - Parker CountyWtrOperations WATER ELECTRICAL &amp; ELECTRICAL CONTROLS</v>
      </c>
    </row>
    <row r="8000" spans="2:8" x14ac:dyDescent="0.25">
      <c r="B8000" s="78">
        <v>37529</v>
      </c>
      <c r="C8000" s="74">
        <v>574.78</v>
      </c>
      <c r="D8000" s="36" t="s">
        <v>53</v>
      </c>
      <c r="E8000" s="37" t="s">
        <v>883</v>
      </c>
      <c r="F8000" s="12" t="s">
        <v>22436</v>
      </c>
      <c r="G8000" s="12" t="s">
        <v>34420</v>
      </c>
      <c r="H8000" s="6" t="str">
        <f t="shared" si="124"/>
        <v>37529 574.78 Callendar LakeWtrOperations WATER ELECTRICAL &amp; ELECTRICAL CONTROLS</v>
      </c>
    </row>
    <row r="8001" spans="2:8" x14ac:dyDescent="0.25">
      <c r="B8001" s="78">
        <v>37529</v>
      </c>
      <c r="C8001" s="74">
        <v>12311.2</v>
      </c>
      <c r="D8001" s="36" t="s">
        <v>37</v>
      </c>
      <c r="E8001" s="37" t="s">
        <v>883</v>
      </c>
      <c r="F8001" s="12" t="s">
        <v>22437</v>
      </c>
      <c r="G8001" s="12" t="s">
        <v>34421</v>
      </c>
      <c r="H8001" s="6" t="str">
        <f t="shared" si="124"/>
        <v>37529 12311.2 Harbor PointWtrOperations WATER ELECTRICAL &amp; ELECTRICAL CONTROLS</v>
      </c>
    </row>
    <row r="8002" spans="2:8" x14ac:dyDescent="0.25">
      <c r="B8002" s="78">
        <v>37560</v>
      </c>
      <c r="C8002" s="74">
        <v>302.95</v>
      </c>
      <c r="D8002" s="36" t="s">
        <v>73</v>
      </c>
      <c r="E8002" s="37" t="s">
        <v>883</v>
      </c>
      <c r="F8002" s="12" t="s">
        <v>22438</v>
      </c>
      <c r="G8002" s="12" t="s">
        <v>34422</v>
      </c>
      <c r="H8002" s="6" t="str">
        <f t="shared" si="124"/>
        <v>37560 302.95 Pinwah PinesWtrOperations WATER ELECTRICAL &amp; ELECTRICAL CONTROLS</v>
      </c>
    </row>
    <row r="8003" spans="2:8" x14ac:dyDescent="0.25">
      <c r="B8003" s="78">
        <v>37560</v>
      </c>
      <c r="C8003" s="74">
        <v>7463.86</v>
      </c>
      <c r="D8003" s="36" t="s">
        <v>162</v>
      </c>
      <c r="E8003" s="37" t="s">
        <v>883</v>
      </c>
      <c r="F8003" s="12" t="s">
        <v>22439</v>
      </c>
      <c r="G8003" s="12" t="s">
        <v>34423</v>
      </c>
      <c r="H8003" s="6" t="str">
        <f t="shared" ref="H8003:H8066" si="125">G8003&amp;" "&amp;E8003</f>
        <v>37560 7463.86 Oak WoodWtrOperations WATER ELECTRICAL &amp; ELECTRICAL CONTROLS</v>
      </c>
    </row>
    <row r="8004" spans="2:8" x14ac:dyDescent="0.25">
      <c r="B8004" s="78">
        <v>37560</v>
      </c>
      <c r="C8004" s="74">
        <v>703.02</v>
      </c>
      <c r="D8004" s="36" t="s">
        <v>47</v>
      </c>
      <c r="E8004" s="37" t="s">
        <v>883</v>
      </c>
      <c r="F8004" s="12" t="s">
        <v>22440</v>
      </c>
      <c r="G8004" s="12" t="s">
        <v>34424</v>
      </c>
      <c r="H8004" s="6" t="str">
        <f t="shared" si="125"/>
        <v>37560 703.02 Comanche CoveWtrOperations WATER ELECTRICAL &amp; ELECTRICAL CONTROLS</v>
      </c>
    </row>
    <row r="8005" spans="2:8" x14ac:dyDescent="0.25">
      <c r="B8005" s="78">
        <v>37590</v>
      </c>
      <c r="C8005" s="74">
        <v>90</v>
      </c>
      <c r="D8005" s="36" t="s">
        <v>162</v>
      </c>
      <c r="E8005" s="37" t="s">
        <v>883</v>
      </c>
      <c r="F8005" s="12" t="s">
        <v>22441</v>
      </c>
      <c r="G8005" s="12" t="s">
        <v>34425</v>
      </c>
      <c r="H8005" s="6" t="str">
        <f t="shared" si="125"/>
        <v>37590 90 Oak WoodWtrOperations WATER ELECTRICAL &amp; ELECTRICAL CONTROLS</v>
      </c>
    </row>
    <row r="8006" spans="2:8" x14ac:dyDescent="0.25">
      <c r="B8006" s="78">
        <v>37652</v>
      </c>
      <c r="C8006" s="74">
        <v>11461.53</v>
      </c>
      <c r="D8006" s="36" t="s">
        <v>51</v>
      </c>
      <c r="E8006" s="37" t="s">
        <v>883</v>
      </c>
      <c r="F8006" s="12" t="s">
        <v>22442</v>
      </c>
      <c r="G8006" s="12" t="s">
        <v>34426</v>
      </c>
      <c r="H8006" s="6" t="str">
        <f t="shared" si="125"/>
        <v>37652 11461.53 Tower TerraceWtrOperations WATER ELECTRICAL &amp; ELECTRICAL CONTROLS</v>
      </c>
    </row>
    <row r="8007" spans="2:8" x14ac:dyDescent="0.25">
      <c r="B8007" s="78">
        <v>37652</v>
      </c>
      <c r="C8007" s="74">
        <v>2334.09</v>
      </c>
      <c r="D8007" s="36" t="s">
        <v>11</v>
      </c>
      <c r="E8007" s="37" t="s">
        <v>883</v>
      </c>
      <c r="F8007" s="12" t="s">
        <v>22443</v>
      </c>
      <c r="G8007" s="12" t="s">
        <v>34427</v>
      </c>
      <c r="H8007" s="6" t="str">
        <f t="shared" si="125"/>
        <v>37652 2334.09 Ridgecrest Estates Johnson WtrOperations WATER ELECTRICAL &amp; ELECTRICAL CONTROLS</v>
      </c>
    </row>
    <row r="8008" spans="2:8" x14ac:dyDescent="0.25">
      <c r="B8008" s="78">
        <v>37772</v>
      </c>
      <c r="C8008" s="74">
        <v>7220.73</v>
      </c>
      <c r="D8008" s="36" t="s">
        <v>54</v>
      </c>
      <c r="E8008" s="37" t="s">
        <v>883</v>
      </c>
      <c r="F8008" s="12" t="s">
        <v>22444</v>
      </c>
      <c r="G8008" s="12" t="s">
        <v>34428</v>
      </c>
      <c r="H8008" s="6" t="str">
        <f t="shared" si="125"/>
        <v>37772 7220.73 ChesswoodWtrOperations WATER ELECTRICAL &amp; ELECTRICAL CONTROLS</v>
      </c>
    </row>
    <row r="8009" spans="2:8" x14ac:dyDescent="0.25">
      <c r="B8009" s="78">
        <v>37772</v>
      </c>
      <c r="C8009" s="74">
        <v>121.05</v>
      </c>
      <c r="D8009" s="36" t="s">
        <v>10</v>
      </c>
      <c r="E8009" s="37" t="s">
        <v>883</v>
      </c>
      <c r="F8009" s="12" t="s">
        <v>22445</v>
      </c>
      <c r="G8009" s="12" t="s">
        <v>34429</v>
      </c>
      <c r="H8009" s="6" t="str">
        <f t="shared" si="125"/>
        <v>37772 121.05 Rocky Point EstatesWtrOperations WATER ELECTRICAL &amp; ELECTRICAL CONTROLS</v>
      </c>
    </row>
    <row r="8010" spans="2:8" x14ac:dyDescent="0.25">
      <c r="B8010" s="78">
        <v>37772</v>
      </c>
      <c r="C8010" s="74">
        <v>10723.33</v>
      </c>
      <c r="D8010" s="36" t="s">
        <v>42</v>
      </c>
      <c r="E8010" s="37" t="s">
        <v>883</v>
      </c>
      <c r="F8010" s="12" t="s">
        <v>22446</v>
      </c>
      <c r="G8010" s="12" t="s">
        <v>34430</v>
      </c>
      <c r="H8010" s="6" t="str">
        <f t="shared" si="125"/>
        <v>37772 10723.33 Oak Trail ShoresWtrOperations WATER ELECTRICAL &amp; ELECTRICAL CONTROLS</v>
      </c>
    </row>
    <row r="8011" spans="2:8" x14ac:dyDescent="0.25">
      <c r="B8011" s="78">
        <v>37864</v>
      </c>
      <c r="C8011" s="74">
        <v>15167.17</v>
      </c>
      <c r="D8011" s="36" t="s">
        <v>50</v>
      </c>
      <c r="E8011" s="37" t="s">
        <v>883</v>
      </c>
      <c r="F8011" s="12" t="s">
        <v>22447</v>
      </c>
      <c r="G8011" s="12" t="s">
        <v>34431</v>
      </c>
      <c r="H8011" s="6" t="str">
        <f t="shared" si="125"/>
        <v>37864 15167.17 Carolynn EstatesWtrOperations WATER ELECTRICAL &amp; ELECTRICAL CONTROLS</v>
      </c>
    </row>
    <row r="8012" spans="2:8" x14ac:dyDescent="0.25">
      <c r="B8012" s="78">
        <v>37376</v>
      </c>
      <c r="C8012" s="74">
        <v>2526.41</v>
      </c>
      <c r="D8012" s="36" t="s">
        <v>24</v>
      </c>
      <c r="E8012" s="37" t="s">
        <v>928</v>
      </c>
      <c r="F8012" s="12" t="s">
        <v>22448</v>
      </c>
      <c r="G8012" s="12" t="s">
        <v>34432</v>
      </c>
      <c r="H8012" s="6" t="str">
        <f t="shared" si="125"/>
        <v>37376 2526.41 Comanche HarborWtrOperations WATER ELECTRICAL AND ELECTRICAL CONTROLS</v>
      </c>
    </row>
    <row r="8013" spans="2:8" x14ac:dyDescent="0.25">
      <c r="B8013" s="78">
        <v>38717</v>
      </c>
      <c r="C8013" s="74">
        <v>1444.62</v>
      </c>
      <c r="D8013" s="36" t="s">
        <v>45</v>
      </c>
      <c r="E8013" s="37" t="s">
        <v>1075</v>
      </c>
      <c r="F8013" s="12" t="s">
        <v>22449</v>
      </c>
      <c r="G8013" s="12" t="s">
        <v>34433</v>
      </c>
      <c r="H8013" s="6" t="str">
        <f t="shared" si="125"/>
        <v>38717 1444.62 IvanhoeWtrOperations WATER ELECTRICAL INHE-</v>
      </c>
    </row>
    <row r="8014" spans="2:8" x14ac:dyDescent="0.25">
      <c r="B8014" s="78">
        <v>39416</v>
      </c>
      <c r="C8014" s="74">
        <v>2442.6799999999998</v>
      </c>
      <c r="D8014" s="36" t="s">
        <v>83</v>
      </c>
      <c r="E8014" s="37" t="s">
        <v>1162</v>
      </c>
      <c r="F8014" s="12" t="s">
        <v>18060</v>
      </c>
      <c r="G8014" s="12" t="s">
        <v>26127</v>
      </c>
      <c r="H8014" s="6" t="str">
        <f t="shared" si="125"/>
        <v>39416 2442.68 Serenity WoodsWtrOperations WATER ELECTRICAL SWITCHES-SERENITY WOODS WELL 2 (W</v>
      </c>
    </row>
    <row r="8015" spans="2:8" x14ac:dyDescent="0.25">
      <c r="B8015" s="78">
        <v>38168</v>
      </c>
      <c r="C8015" s="74">
        <v>2930.23</v>
      </c>
      <c r="D8015" s="36" t="s">
        <v>38</v>
      </c>
      <c r="E8015" s="37" t="s">
        <v>940</v>
      </c>
      <c r="F8015" s="12" t="s">
        <v>22450</v>
      </c>
      <c r="G8015" s="12" t="s">
        <v>34434</v>
      </c>
      <c r="H8015" s="6" t="str">
        <f t="shared" si="125"/>
        <v>38168 2930.23 Hulon LakesWtrOperations WATER ELECTRICAL SYSTEM</v>
      </c>
    </row>
    <row r="8016" spans="2:8" x14ac:dyDescent="0.25">
      <c r="B8016" s="78">
        <v>38837</v>
      </c>
      <c r="C8016" s="74">
        <v>3233.2</v>
      </c>
      <c r="D8016" s="36" t="s">
        <v>41</v>
      </c>
      <c r="E8016" s="37" t="s">
        <v>1087</v>
      </c>
      <c r="F8016" s="12" t="s">
        <v>16965</v>
      </c>
      <c r="G8016" s="12" t="s">
        <v>24979</v>
      </c>
      <c r="H8016" s="6" t="str">
        <f t="shared" si="125"/>
        <v>38837 3233.2 Beachwood EstatesWtrOperations Water Electrical Systems</v>
      </c>
    </row>
    <row r="8017" spans="2:8" x14ac:dyDescent="0.25">
      <c r="B8017" s="78">
        <v>39294</v>
      </c>
      <c r="C8017" s="74">
        <v>2225.86</v>
      </c>
      <c r="D8017" s="36" t="s">
        <v>148</v>
      </c>
      <c r="E8017" s="37" t="s">
        <v>1139</v>
      </c>
      <c r="F8017" s="12" t="s">
        <v>17834</v>
      </c>
      <c r="G8017" s="12" t="s">
        <v>25888</v>
      </c>
      <c r="H8017" s="6" t="str">
        <f t="shared" si="125"/>
        <v>39294 2225.86 Lakeway HarborWtrOperations WATER ELECTRICAL TECH WORK-LYHR SURFACE WATER PLAN</v>
      </c>
    </row>
    <row r="8018" spans="2:8" x14ac:dyDescent="0.25">
      <c r="B8018" s="78">
        <v>38717</v>
      </c>
      <c r="C8018" s="74">
        <v>2165</v>
      </c>
      <c r="D8018" s="36" t="s">
        <v>9</v>
      </c>
      <c r="E8018" s="37" t="s">
        <v>1076</v>
      </c>
      <c r="F8018" s="12" t="s">
        <v>22451</v>
      </c>
      <c r="G8018" s="12" t="s">
        <v>34435</v>
      </c>
      <c r="H8018" s="6" t="str">
        <f t="shared" si="125"/>
        <v>38717 2165 Westwood BeachWtrOperations WATER ELECTRICAL WDBH-</v>
      </c>
    </row>
    <row r="8019" spans="2:8" x14ac:dyDescent="0.25">
      <c r="B8019" s="78">
        <v>38898</v>
      </c>
      <c r="C8019" s="74">
        <v>536.66999999999996</v>
      </c>
      <c r="D8019" s="36" t="s">
        <v>53</v>
      </c>
      <c r="E8019" s="37" t="s">
        <v>1098</v>
      </c>
      <c r="F8019" s="12" t="s">
        <v>17128</v>
      </c>
      <c r="G8019" s="12" t="s">
        <v>25142</v>
      </c>
      <c r="H8019" s="6" t="str">
        <f t="shared" si="125"/>
        <v>38898 536.67 Callendar LakeWtrOperations WATER ELECTRICAL WORK-CALE WELL 1 (W1)</v>
      </c>
    </row>
    <row r="8020" spans="2:8" x14ac:dyDescent="0.25">
      <c r="B8020" s="78">
        <v>38898</v>
      </c>
      <c r="C8020" s="74">
        <v>4043.85</v>
      </c>
      <c r="D8020" s="36" t="s">
        <v>49</v>
      </c>
      <c r="E8020" s="37" t="s">
        <v>1097</v>
      </c>
      <c r="F8020" s="12" t="s">
        <v>17127</v>
      </c>
      <c r="G8020" s="12" t="s">
        <v>25141</v>
      </c>
      <c r="H8020" s="6" t="str">
        <f t="shared" si="125"/>
        <v>38898 4043.85 Cherokee ShoresWtrOperations WATER ELECTRICAL WORK-CESH SURFACE WATER PLANT</v>
      </c>
    </row>
    <row r="8021" spans="2:8" x14ac:dyDescent="0.25">
      <c r="B8021" s="78">
        <v>38898</v>
      </c>
      <c r="C8021" s="74">
        <v>6910</v>
      </c>
      <c r="D8021" s="36" t="s">
        <v>45</v>
      </c>
      <c r="E8021" s="37" t="s">
        <v>1096</v>
      </c>
      <c r="F8021" s="12" t="s">
        <v>17126</v>
      </c>
      <c r="G8021" s="12" t="s">
        <v>25140</v>
      </c>
      <c r="H8021" s="6" t="str">
        <f t="shared" si="125"/>
        <v>38898 6910 IvanhoeWtrOperations WATER ELECTRICAL WORK-INHE WELL 4 (W4)</v>
      </c>
    </row>
    <row r="8022" spans="2:8" x14ac:dyDescent="0.25">
      <c r="B8022" s="78">
        <v>39021</v>
      </c>
      <c r="C8022" s="74">
        <v>1273.75</v>
      </c>
      <c r="D8022" s="36" t="s">
        <v>165</v>
      </c>
      <c r="E8022" s="37" t="s">
        <v>1105</v>
      </c>
      <c r="F8022" s="12" t="s">
        <v>17321</v>
      </c>
      <c r="G8022" s="12" t="s">
        <v>25338</v>
      </c>
      <c r="H8022" s="6" t="str">
        <f t="shared" si="125"/>
        <v>39021 1273.75 Silver SaddleWtrOperations WATER ELECTRICAL-3445 SILVER SADDLE CT</v>
      </c>
    </row>
    <row r="8023" spans="2:8" x14ac:dyDescent="0.25">
      <c r="B8023" s="78">
        <v>38868</v>
      </c>
      <c r="C8023" s="74">
        <v>1298.3699999999999</v>
      </c>
      <c r="D8023" s="36" t="s">
        <v>17</v>
      </c>
      <c r="E8023" s="37" t="s">
        <v>1092</v>
      </c>
      <c r="F8023" s="12" t="s">
        <v>17067</v>
      </c>
      <c r="G8023" s="12" t="s">
        <v>25081</v>
      </c>
      <c r="H8023" s="6" t="str">
        <f t="shared" si="125"/>
        <v>38868 1298.37 Camelot ForestWtrOperations WATER ELECTRICAL-BPS</v>
      </c>
    </row>
    <row r="8024" spans="2:8" x14ac:dyDescent="0.25">
      <c r="B8024" s="78">
        <v>38837</v>
      </c>
      <c r="C8024" s="74">
        <v>2499.41</v>
      </c>
      <c r="D8024" s="36" t="s">
        <v>49</v>
      </c>
      <c r="E8024" s="37" t="s">
        <v>1086</v>
      </c>
      <c r="F8024" s="12" t="s">
        <v>16964</v>
      </c>
      <c r="G8024" s="12" t="s">
        <v>24978</v>
      </c>
      <c r="H8024" s="6" t="str">
        <f t="shared" si="125"/>
        <v>38837 2499.41 Cherokee ShoresWtrOperations WATER ELECTRICAL-CESH SURF WATER (U1)</v>
      </c>
    </row>
    <row r="8025" spans="2:8" x14ac:dyDescent="0.25">
      <c r="B8025" s="78">
        <v>38960</v>
      </c>
      <c r="C8025" s="74">
        <v>3719.48</v>
      </c>
      <c r="D8025" s="36" t="s">
        <v>24</v>
      </c>
      <c r="E8025" s="37" t="s">
        <v>1100</v>
      </c>
      <c r="F8025" s="12" t="s">
        <v>17218</v>
      </c>
      <c r="G8025" s="12" t="s">
        <v>25234</v>
      </c>
      <c r="H8025" s="6" t="str">
        <f t="shared" si="125"/>
        <v>38960 3719.48 Comanche HarborWtrOperations WATER ELECTRICAL-CHPO BPS 1 (P1)</v>
      </c>
    </row>
    <row r="8026" spans="2:8" x14ac:dyDescent="0.25">
      <c r="B8026" s="78">
        <v>38868</v>
      </c>
      <c r="C8026" s="74">
        <v>2927.87</v>
      </c>
      <c r="D8026" s="36" t="s">
        <v>40</v>
      </c>
      <c r="E8026" s="37" t="s">
        <v>1091</v>
      </c>
      <c r="F8026" s="12" t="s">
        <v>17066</v>
      </c>
      <c r="G8026" s="12" t="s">
        <v>25080</v>
      </c>
      <c r="H8026" s="6" t="str">
        <f t="shared" si="125"/>
        <v>38868 2927.87 Govenor's PointWtrOperations WATER ELECTRICAL-GSPT WELL 2 (W2)</v>
      </c>
    </row>
    <row r="8027" spans="2:8" x14ac:dyDescent="0.25">
      <c r="B8027" s="78">
        <v>38837</v>
      </c>
      <c r="C8027" s="74">
        <v>19308.560000000001</v>
      </c>
      <c r="D8027" s="36" t="s">
        <v>56</v>
      </c>
      <c r="E8027" s="37" t="s">
        <v>1088</v>
      </c>
      <c r="F8027" s="12" t="s">
        <v>16966</v>
      </c>
      <c r="G8027" s="12" t="s">
        <v>24980</v>
      </c>
      <c r="H8027" s="6" t="str">
        <f t="shared" si="125"/>
        <v>38837 19308.56 Lake Medina Shores Wtr Ops WATER ELECTRICAL-LMSH WELL 1 (W1)</v>
      </c>
    </row>
    <row r="8028" spans="2:8" x14ac:dyDescent="0.25">
      <c r="B8028" s="78">
        <v>37772</v>
      </c>
      <c r="C8028" s="74">
        <v>44.92</v>
      </c>
      <c r="D8028" s="36" t="s">
        <v>10</v>
      </c>
      <c r="E8028" s="37" t="s">
        <v>1051</v>
      </c>
      <c r="F8028" s="12" t="s">
        <v>22452</v>
      </c>
      <c r="G8028" s="12" t="s">
        <v>34436</v>
      </c>
      <c r="H8028" s="6" t="str">
        <f t="shared" si="125"/>
        <v>37772 44.92 Rocky Point EstatesWtrOperations WATER ELECTRICALS &amp; ELECTRICAL CONTROLS</v>
      </c>
    </row>
    <row r="8029" spans="2:8" x14ac:dyDescent="0.25">
      <c r="B8029" s="78">
        <v>38868</v>
      </c>
      <c r="C8029" s="74">
        <v>141981.64000000001</v>
      </c>
      <c r="D8029" s="36" t="s">
        <v>45</v>
      </c>
      <c r="E8029" s="37" t="s">
        <v>1089</v>
      </c>
      <c r="F8029" s="12" t="s">
        <v>17064</v>
      </c>
      <c r="G8029" s="12" t="s">
        <v>25078</v>
      </c>
      <c r="H8029" s="6" t="str">
        <f t="shared" si="125"/>
        <v>38868 141981.64 IvanhoeWtrOperations WATER ELECTRICAL-WATER PLANT</v>
      </c>
    </row>
    <row r="8030" spans="2:8" x14ac:dyDescent="0.25">
      <c r="B8030" s="78">
        <v>39021</v>
      </c>
      <c r="C8030" s="74">
        <v>473.9</v>
      </c>
      <c r="D8030" s="36" t="s">
        <v>44</v>
      </c>
      <c r="E8030" s="37" t="s">
        <v>1106</v>
      </c>
      <c r="F8030" s="12" t="s">
        <v>17322</v>
      </c>
      <c r="G8030" s="12" t="s">
        <v>25339</v>
      </c>
      <c r="H8030" s="6" t="str">
        <f t="shared" si="125"/>
        <v>39021 473.9 Western Hills HarborWtrOperations WATER ELECTRICAL-WHHR BPS 1 (P1)</v>
      </c>
    </row>
    <row r="8031" spans="2:8" x14ac:dyDescent="0.25">
      <c r="B8031" s="78">
        <v>37864</v>
      </c>
      <c r="C8031" s="74">
        <v>3927.39</v>
      </c>
      <c r="D8031" s="36" t="s">
        <v>57</v>
      </c>
      <c r="E8031" s="37" t="s">
        <v>952</v>
      </c>
      <c r="F8031" s="12" t="s">
        <v>22453</v>
      </c>
      <c r="G8031" s="12" t="s">
        <v>34437</v>
      </c>
      <c r="H8031" s="6" t="str">
        <f t="shared" si="125"/>
        <v>37864 3927.39 Plum Creek Ops Wtr WATER ELECTRICAL-WIRED PUMPS TO STARTERS</v>
      </c>
    </row>
    <row r="8032" spans="2:8" x14ac:dyDescent="0.25">
      <c r="B8032" s="78">
        <v>37011</v>
      </c>
      <c r="C8032" s="74">
        <v>202.97</v>
      </c>
      <c r="D8032" s="36" t="s">
        <v>49</v>
      </c>
      <c r="E8032" s="37" t="s">
        <v>976</v>
      </c>
      <c r="F8032" s="12" t="s">
        <v>22454</v>
      </c>
      <c r="G8032" s="12" t="s">
        <v>34438</v>
      </c>
      <c r="H8032" s="6" t="str">
        <f t="shared" si="125"/>
        <v>37011 202.97 Cherokee ShoresWtrOperations WATER ELECTRICITY</v>
      </c>
    </row>
    <row r="8033" spans="2:8" x14ac:dyDescent="0.25">
      <c r="B8033" s="78">
        <v>41225</v>
      </c>
      <c r="C8033" s="74">
        <v>4198.17</v>
      </c>
      <c r="D8033" s="36" t="s">
        <v>73</v>
      </c>
      <c r="E8033" s="37" t="s">
        <v>543</v>
      </c>
      <c r="F8033" s="12" t="s">
        <v>22455</v>
      </c>
      <c r="G8033" s="12" t="s">
        <v>34439</v>
      </c>
      <c r="H8033" s="6" t="str">
        <f t="shared" si="125"/>
        <v>41225 4198.17 Pinwah PinesWtrOperations Water Filter system Housing</v>
      </c>
    </row>
    <row r="8034" spans="2:8" x14ac:dyDescent="0.25">
      <c r="B8034" s="78">
        <v>37256</v>
      </c>
      <c r="C8034" s="74">
        <v>365.34</v>
      </c>
      <c r="D8034" s="36" t="s">
        <v>41</v>
      </c>
      <c r="E8034" s="37" t="s">
        <v>4789</v>
      </c>
      <c r="F8034" s="12" t="s">
        <v>22456</v>
      </c>
      <c r="G8034" s="12" t="s">
        <v>34440</v>
      </c>
      <c r="H8034" s="6" t="str">
        <f t="shared" si="125"/>
        <v>37256 365.34 Beachwood EstatesWtrOperations WATER LABORATORY EQUIPMENT</v>
      </c>
    </row>
    <row r="8035" spans="2:8" x14ac:dyDescent="0.25">
      <c r="B8035" s="78">
        <v>37499</v>
      </c>
      <c r="C8035" s="74">
        <v>2891.36</v>
      </c>
      <c r="D8035" s="36" t="s">
        <v>41</v>
      </c>
      <c r="E8035" s="37" t="s">
        <v>4789</v>
      </c>
      <c r="F8035" s="12" t="s">
        <v>22457</v>
      </c>
      <c r="G8035" s="12" t="s">
        <v>34441</v>
      </c>
      <c r="H8035" s="6" t="str">
        <f t="shared" si="125"/>
        <v>37499 2891.36 Beachwood EstatesWtrOperations WATER LABORATORY EQUIPMENT</v>
      </c>
    </row>
    <row r="8036" spans="2:8" x14ac:dyDescent="0.25">
      <c r="B8036" s="78">
        <v>40513</v>
      </c>
      <c r="C8036" s="74">
        <v>18927</v>
      </c>
      <c r="D8036" s="36" t="s">
        <v>15</v>
      </c>
      <c r="E8036" s="37" t="s">
        <v>2903</v>
      </c>
      <c r="F8036" s="12" t="s">
        <v>22458</v>
      </c>
      <c r="G8036" s="12" t="s">
        <v>34442</v>
      </c>
      <c r="H8036" s="6" t="str">
        <f t="shared" si="125"/>
        <v>40513 18927 TanglewoodWtrOperations WATER LINE 520' &amp; 4 VALVES - INDISTRICT TGWD</v>
      </c>
    </row>
    <row r="8037" spans="2:8" x14ac:dyDescent="0.25">
      <c r="B8037" s="78">
        <v>39355</v>
      </c>
      <c r="C8037" s="74">
        <v>190</v>
      </c>
      <c r="D8037" s="36" t="s">
        <v>57</v>
      </c>
      <c r="E8037" s="37" t="s">
        <v>3306</v>
      </c>
      <c r="F8037" s="12" t="s">
        <v>22459</v>
      </c>
      <c r="G8037" s="12" t="s">
        <v>34443</v>
      </c>
      <c r="H8037" s="6" t="str">
        <f t="shared" si="125"/>
        <v>39355 190 Plum Creek Ops Wtr WATER LINE ENG-SOUTH WATER LINE</v>
      </c>
    </row>
    <row r="8038" spans="2:8" x14ac:dyDescent="0.25">
      <c r="B8038" s="78">
        <v>38898</v>
      </c>
      <c r="C8038" s="74">
        <v>25740</v>
      </c>
      <c r="D8038" s="36" t="s">
        <v>19</v>
      </c>
      <c r="E8038" s="37" t="s">
        <v>3106</v>
      </c>
      <c r="F8038" s="12" t="s">
        <v>17138</v>
      </c>
      <c r="G8038" s="12" t="s">
        <v>25152</v>
      </c>
      <c r="H8038" s="6" t="str">
        <f t="shared" si="125"/>
        <v>38898 25740 Westview - Parker CountyWtrOperations WATER LINE EXPANSION-P1</v>
      </c>
    </row>
    <row r="8039" spans="2:8" x14ac:dyDescent="0.25">
      <c r="B8039" s="78">
        <v>38717</v>
      </c>
      <c r="C8039" s="74">
        <v>108903.28</v>
      </c>
      <c r="D8039" s="36" t="s">
        <v>45</v>
      </c>
      <c r="E8039" s="37" t="s">
        <v>3047</v>
      </c>
      <c r="F8039" s="12" t="s">
        <v>16648</v>
      </c>
      <c r="G8039" s="12" t="s">
        <v>24644</v>
      </c>
      <c r="H8039" s="6" t="str">
        <f t="shared" si="125"/>
        <v>38717 108903.28 IvanhoeWtrOperations Water line extension-</v>
      </c>
    </row>
    <row r="8040" spans="2:8" x14ac:dyDescent="0.25">
      <c r="B8040" s="78">
        <v>38898</v>
      </c>
      <c r="C8040" s="74">
        <v>8548.7999999999993</v>
      </c>
      <c r="D8040" s="36" t="s">
        <v>31</v>
      </c>
      <c r="E8040" s="37" t="s">
        <v>3102</v>
      </c>
      <c r="F8040" s="12" t="s">
        <v>17134</v>
      </c>
      <c r="G8040" s="12" t="s">
        <v>25148</v>
      </c>
      <c r="H8040" s="6" t="str">
        <f t="shared" si="125"/>
        <v>38898 8548.8 Cedar ValleyWtrOperations WATER LINE EXTENSION-</v>
      </c>
    </row>
    <row r="8041" spans="2:8" x14ac:dyDescent="0.25">
      <c r="B8041" s="78">
        <v>39141</v>
      </c>
      <c r="C8041" s="74">
        <v>3658.63</v>
      </c>
      <c r="D8041" s="36" t="s">
        <v>38</v>
      </c>
      <c r="E8041" s="37" t="s">
        <v>3229</v>
      </c>
      <c r="F8041" s="12" t="s">
        <v>17561</v>
      </c>
      <c r="G8041" s="12" t="s">
        <v>25588</v>
      </c>
      <c r="H8041" s="6" t="str">
        <f t="shared" si="125"/>
        <v>39141 3658.63 Hulon LakesWtrOperations WATER LINE EXTENSION-10070 FM 1097 WEST</v>
      </c>
    </row>
    <row r="8042" spans="2:8" x14ac:dyDescent="0.25">
      <c r="B8042" s="78">
        <v>39629</v>
      </c>
      <c r="C8042" s="74">
        <v>70669.86</v>
      </c>
      <c r="D8042" s="36" t="s">
        <v>50</v>
      </c>
      <c r="E8042" s="37" t="s">
        <v>3395</v>
      </c>
      <c r="F8042" s="12" t="s">
        <v>18379</v>
      </c>
      <c r="G8042" s="12" t="s">
        <v>26450</v>
      </c>
      <c r="H8042" s="6" t="str">
        <f t="shared" si="125"/>
        <v>39629 70669.86 Carolynn EstatesWtrOperations WATER LINE EXTENSION-CNES-CNES</v>
      </c>
    </row>
    <row r="8043" spans="2:8" x14ac:dyDescent="0.25">
      <c r="B8043" s="78">
        <v>39113</v>
      </c>
      <c r="C8043" s="74">
        <v>4099.92</v>
      </c>
      <c r="D8043" s="36" t="s">
        <v>13</v>
      </c>
      <c r="E8043" s="37" t="s">
        <v>3219</v>
      </c>
      <c r="F8043" s="12" t="s">
        <v>17505</v>
      </c>
      <c r="G8043" s="12" t="s">
        <v>25528</v>
      </c>
      <c r="H8043" s="6" t="str">
        <f t="shared" si="125"/>
        <v>39113 4099.92 Ridgecrest Grayson CountyWtrOperations WATER LINE EXTENSION-INDISTRICT RTGC</v>
      </c>
    </row>
    <row r="8044" spans="2:8" x14ac:dyDescent="0.25">
      <c r="B8044" s="78">
        <v>39263</v>
      </c>
      <c r="C8044" s="74">
        <v>1829.22</v>
      </c>
      <c r="D8044" s="36" t="s">
        <v>10</v>
      </c>
      <c r="E8044" s="37" t="s">
        <v>3271</v>
      </c>
      <c r="F8044" s="12" t="s">
        <v>17773</v>
      </c>
      <c r="G8044" s="12" t="s">
        <v>25826</v>
      </c>
      <c r="H8044" s="6" t="str">
        <f t="shared" si="125"/>
        <v>39263 1829.22 Rocky Point EstatesWtrOperations WATER LINE EXTENSION-LOT 176 SEC B</v>
      </c>
    </row>
    <row r="8045" spans="2:8" x14ac:dyDescent="0.25">
      <c r="B8045" s="78">
        <v>38717</v>
      </c>
      <c r="C8045" s="74">
        <v>112177.72</v>
      </c>
      <c r="D8045" s="36" t="s">
        <v>59</v>
      </c>
      <c r="E8045" s="37" t="s">
        <v>3046</v>
      </c>
      <c r="F8045" s="12" t="s">
        <v>16647</v>
      </c>
      <c r="G8045" s="12" t="s">
        <v>24643</v>
      </c>
      <c r="H8045" s="6" t="str">
        <f t="shared" si="125"/>
        <v>38717 112177.72 WestsideWtrOperations Water line extensions-</v>
      </c>
    </row>
    <row r="8046" spans="2:8" x14ac:dyDescent="0.25">
      <c r="B8046" s="78">
        <v>39263</v>
      </c>
      <c r="C8046" s="74">
        <v>28975.16</v>
      </c>
      <c r="D8046" s="36" t="s">
        <v>16</v>
      </c>
      <c r="E8046" s="37" t="s">
        <v>3275</v>
      </c>
      <c r="F8046" s="12" t="s">
        <v>17778</v>
      </c>
      <c r="G8046" s="12" t="s">
        <v>25831</v>
      </c>
      <c r="H8046" s="6" t="str">
        <f t="shared" si="125"/>
        <v>39263 28975.16 Holiday Villages of Livingston WtrOps WATER LINE EXTENSIONS-HVOL</v>
      </c>
    </row>
    <row r="8047" spans="2:8" x14ac:dyDescent="0.25">
      <c r="B8047" s="78">
        <v>39629</v>
      </c>
      <c r="C8047" s="74">
        <v>123247.81</v>
      </c>
      <c r="D8047" s="36" t="s">
        <v>15</v>
      </c>
      <c r="E8047" s="37" t="s">
        <v>3402</v>
      </c>
      <c r="F8047" s="12" t="s">
        <v>18386</v>
      </c>
      <c r="G8047" s="12" t="s">
        <v>26457</v>
      </c>
      <c r="H8047" s="6" t="str">
        <f t="shared" si="125"/>
        <v>39629 123247.81 TanglewoodWtrOperations WATER LINE EXTENSION-TGWD-TGWD</v>
      </c>
    </row>
    <row r="8048" spans="2:8" x14ac:dyDescent="0.25">
      <c r="B8048" s="78">
        <v>37864</v>
      </c>
      <c r="C8048" s="74">
        <v>224.53</v>
      </c>
      <c r="D8048" s="36" t="s">
        <v>59</v>
      </c>
      <c r="E8048" s="37" t="s">
        <v>2844</v>
      </c>
      <c r="F8048" s="12" t="s">
        <v>22460</v>
      </c>
      <c r="G8048" s="12" t="s">
        <v>34444</v>
      </c>
      <c r="H8048" s="6" t="str">
        <f t="shared" si="125"/>
        <v>37864 224.53 WestsideWtrOperations WATER LINE FITTINGS</v>
      </c>
    </row>
    <row r="8049" spans="2:8" x14ac:dyDescent="0.25">
      <c r="B8049" s="78">
        <v>37986</v>
      </c>
      <c r="C8049" s="74">
        <v>2698.58</v>
      </c>
      <c r="D8049" s="36" t="s">
        <v>56</v>
      </c>
      <c r="E8049" s="37" t="s">
        <v>2844</v>
      </c>
      <c r="F8049" s="12" t="s">
        <v>22461</v>
      </c>
      <c r="G8049" s="12" t="s">
        <v>34445</v>
      </c>
      <c r="H8049" s="6" t="str">
        <f t="shared" si="125"/>
        <v>37986 2698.58 Lake Medina Shores Wtr Ops WATER LINE FITTINGS</v>
      </c>
    </row>
    <row r="8050" spans="2:8" x14ac:dyDescent="0.25">
      <c r="B8050" s="78">
        <v>37864</v>
      </c>
      <c r="C8050" s="74">
        <v>48918.48</v>
      </c>
      <c r="D8050" s="36" t="s">
        <v>50</v>
      </c>
      <c r="E8050" s="37" t="s">
        <v>2945</v>
      </c>
      <c r="F8050" s="12" t="s">
        <v>22462</v>
      </c>
      <c r="G8050" s="12" t="s">
        <v>34446</v>
      </c>
      <c r="H8050" s="6" t="str">
        <f t="shared" si="125"/>
        <v>37864 48918.48 Carolynn EstatesWtrOperations WATER LINE INSTALLATION</v>
      </c>
    </row>
    <row r="8051" spans="2:8" x14ac:dyDescent="0.25">
      <c r="B8051" s="78">
        <v>37864</v>
      </c>
      <c r="C8051" s="74">
        <v>1030</v>
      </c>
      <c r="D8051" s="36" t="s">
        <v>45</v>
      </c>
      <c r="E8051" s="37" t="s">
        <v>2945</v>
      </c>
      <c r="F8051" s="12" t="s">
        <v>22463</v>
      </c>
      <c r="G8051" s="12" t="s">
        <v>34447</v>
      </c>
      <c r="H8051" s="6" t="str">
        <f t="shared" si="125"/>
        <v>37864 1030 IvanhoeWtrOperations WATER LINE INSTALLATION</v>
      </c>
    </row>
    <row r="8052" spans="2:8" x14ac:dyDescent="0.25">
      <c r="B8052" s="78">
        <v>37894</v>
      </c>
      <c r="C8052" s="74">
        <v>34903.56</v>
      </c>
      <c r="D8052" s="36" t="s">
        <v>105</v>
      </c>
      <c r="E8052" s="37" t="s">
        <v>2942</v>
      </c>
      <c r="F8052" s="12" t="s">
        <v>22464</v>
      </c>
      <c r="G8052" s="12" t="s">
        <v>34448</v>
      </c>
      <c r="H8052" s="6" t="str">
        <f t="shared" si="125"/>
        <v>37894 34903.56 Holiday Villages of ForkWtrOperations WATER LINE INSTALLATION/MAINS &amp; FITTINGS</v>
      </c>
    </row>
    <row r="8053" spans="2:8" x14ac:dyDescent="0.25">
      <c r="B8053" s="78">
        <v>37894</v>
      </c>
      <c r="C8053" s="74">
        <v>500</v>
      </c>
      <c r="D8053" s="36" t="s">
        <v>45</v>
      </c>
      <c r="E8053" s="37" t="s">
        <v>2995</v>
      </c>
      <c r="F8053" s="12" t="s">
        <v>22465</v>
      </c>
      <c r="G8053" s="12" t="s">
        <v>34449</v>
      </c>
      <c r="H8053" s="6" t="str">
        <f t="shared" si="125"/>
        <v>37894 500 IvanhoeWtrOperations WATER LINE MATERIALS</v>
      </c>
    </row>
    <row r="8054" spans="2:8" x14ac:dyDescent="0.25">
      <c r="B8054" s="78">
        <v>39386</v>
      </c>
      <c r="C8054" s="74">
        <v>230</v>
      </c>
      <c r="D8054" s="36" t="s">
        <v>57</v>
      </c>
      <c r="E8054" s="37" t="s">
        <v>3322</v>
      </c>
      <c r="F8054" s="12" t="s">
        <v>22466</v>
      </c>
      <c r="G8054" s="12" t="s">
        <v>34450</v>
      </c>
      <c r="H8054" s="6" t="str">
        <f t="shared" si="125"/>
        <v>39386 230 Plum Creek Ops Wtr WATER LINE PLANS-BUDA</v>
      </c>
    </row>
    <row r="8055" spans="2:8" x14ac:dyDescent="0.25">
      <c r="B8055" s="78">
        <v>39202</v>
      </c>
      <c r="C8055" s="74">
        <v>1250</v>
      </c>
      <c r="D8055" s="36" t="s">
        <v>50</v>
      </c>
      <c r="E8055" s="37" t="s">
        <v>3251</v>
      </c>
      <c r="F8055" s="12" t="s">
        <v>22467</v>
      </c>
      <c r="G8055" s="12" t="s">
        <v>34451</v>
      </c>
      <c r="H8055" s="6" t="str">
        <f t="shared" si="125"/>
        <v>39202 1250 Carolynn EstatesWtrOperations WATER LINE PLANS-CAROLYN ESTATES</v>
      </c>
    </row>
    <row r="8056" spans="2:8" x14ac:dyDescent="0.25">
      <c r="B8056" s="78">
        <v>39202</v>
      </c>
      <c r="C8056" s="74">
        <v>750</v>
      </c>
      <c r="D8056" s="36" t="s">
        <v>15</v>
      </c>
      <c r="E8056" s="37" t="s">
        <v>3250</v>
      </c>
      <c r="F8056" s="12" t="s">
        <v>22468</v>
      </c>
      <c r="G8056" s="12" t="s">
        <v>34452</v>
      </c>
      <c r="H8056" s="6" t="str">
        <f t="shared" si="125"/>
        <v>39202 750 TanglewoodWtrOperations WATER LINE PLANS-LAKEVIEW</v>
      </c>
    </row>
    <row r="8057" spans="2:8" x14ac:dyDescent="0.25">
      <c r="B8057" s="78">
        <v>39202</v>
      </c>
      <c r="C8057" s="74">
        <v>1400</v>
      </c>
      <c r="D8057" s="36" t="s">
        <v>15</v>
      </c>
      <c r="E8057" s="37" t="s">
        <v>3252</v>
      </c>
      <c r="F8057" s="12" t="s">
        <v>22469</v>
      </c>
      <c r="G8057" s="12" t="s">
        <v>34453</v>
      </c>
      <c r="H8057" s="6" t="str">
        <f t="shared" si="125"/>
        <v>39202 1400 TanglewoodWtrOperations WATER LINE PLANS-MILLERS SUBDIVISION</v>
      </c>
    </row>
    <row r="8058" spans="2:8" x14ac:dyDescent="0.25">
      <c r="B8058" s="78">
        <v>39202</v>
      </c>
      <c r="C8058" s="74">
        <v>750</v>
      </c>
      <c r="D8058" s="36" t="s">
        <v>50</v>
      </c>
      <c r="E8058" s="37" t="s">
        <v>3248</v>
      </c>
      <c r="F8058" s="12" t="s">
        <v>22468</v>
      </c>
      <c r="G8058" s="12" t="s">
        <v>34454</v>
      </c>
      <c r="H8058" s="6" t="str">
        <f t="shared" si="125"/>
        <v>39202 750 Carolynn EstatesWtrOperations WATER LINE PLANS-THE  HIGHLANDS AT CEDAR CREEK</v>
      </c>
    </row>
    <row r="8059" spans="2:8" x14ac:dyDescent="0.25">
      <c r="B8059" s="78">
        <v>39202</v>
      </c>
      <c r="C8059" s="74">
        <v>750</v>
      </c>
      <c r="D8059" s="36" t="s">
        <v>15</v>
      </c>
      <c r="E8059" s="37" t="s">
        <v>3249</v>
      </c>
      <c r="F8059" s="12" t="s">
        <v>22468</v>
      </c>
      <c r="G8059" s="12" t="s">
        <v>34452</v>
      </c>
      <c r="H8059" s="6" t="str">
        <f t="shared" si="125"/>
        <v>39202 750 TanglewoodWtrOperations WATER LINE PLANS-VAN ANTWERP</v>
      </c>
    </row>
    <row r="8060" spans="2:8" x14ac:dyDescent="0.25">
      <c r="B8060" s="78">
        <v>39386</v>
      </c>
      <c r="C8060" s="74">
        <v>750</v>
      </c>
      <c r="D8060" s="36" t="s">
        <v>59</v>
      </c>
      <c r="E8060" s="37" t="s">
        <v>3323</v>
      </c>
      <c r="F8060" s="12" t="s">
        <v>22470</v>
      </c>
      <c r="G8060" s="12" t="s">
        <v>34455</v>
      </c>
      <c r="H8060" s="6" t="str">
        <f t="shared" si="125"/>
        <v>39386 750 WestsideWtrOperations WATER LINE PLANS-WESTSIDE GUN CLUB</v>
      </c>
    </row>
    <row r="8061" spans="2:8" x14ac:dyDescent="0.25">
      <c r="B8061" s="78">
        <v>39263</v>
      </c>
      <c r="C8061" s="74">
        <v>20464</v>
      </c>
      <c r="D8061" s="36" t="s">
        <v>50</v>
      </c>
      <c r="E8061" s="37" t="s">
        <v>3276</v>
      </c>
      <c r="F8061" s="12" t="s">
        <v>17779</v>
      </c>
      <c r="G8061" s="12" t="s">
        <v>25832</v>
      </c>
      <c r="H8061" s="6" t="str">
        <f t="shared" si="125"/>
        <v>39263 20464 Carolynn EstatesWtrOperations WATER LINE RELOCATION-PINNACLE CLUB</v>
      </c>
    </row>
    <row r="8062" spans="2:8" x14ac:dyDescent="0.25">
      <c r="B8062" s="78">
        <v>39629</v>
      </c>
      <c r="C8062" s="74">
        <v>321277.57</v>
      </c>
      <c r="D8062" s="36" t="s">
        <v>57</v>
      </c>
      <c r="E8062" s="37" t="s">
        <v>3403</v>
      </c>
      <c r="F8062" s="12" t="s">
        <v>18387</v>
      </c>
      <c r="G8062" s="12" t="s">
        <v>26458</v>
      </c>
      <c r="H8062" s="6" t="str">
        <f t="shared" si="125"/>
        <v>39629 321277.57 Plum Creek Ops Wtr WATER LINE TO PLANTS 1&amp;2-PMCK-PMCK</v>
      </c>
    </row>
    <row r="8063" spans="2:8" x14ac:dyDescent="0.25">
      <c r="B8063" s="78">
        <v>39447</v>
      </c>
      <c r="C8063" s="74">
        <v>6393.85</v>
      </c>
      <c r="D8063" s="36" t="s">
        <v>48</v>
      </c>
      <c r="E8063" s="37" t="s">
        <v>3348</v>
      </c>
      <c r="F8063" s="12" t="s">
        <v>22471</v>
      </c>
      <c r="G8063" s="12" t="s">
        <v>34456</v>
      </c>
      <c r="H8063" s="6" t="str">
        <f t="shared" si="125"/>
        <v>39447 6393.85 Highsaw WaterWtrOperations WATER LINE-HIGHSAW HCRD</v>
      </c>
    </row>
    <row r="8064" spans="2:8" x14ac:dyDescent="0.25">
      <c r="B8064" s="78">
        <v>37468</v>
      </c>
      <c r="C8064" s="74">
        <v>2195.25</v>
      </c>
      <c r="D8064" s="36" t="s">
        <v>105</v>
      </c>
      <c r="E8064" s="37" t="s">
        <v>2830</v>
      </c>
      <c r="F8064" s="12" t="s">
        <v>22472</v>
      </c>
      <c r="G8064" s="12" t="s">
        <v>34457</v>
      </c>
      <c r="H8064" s="6" t="str">
        <f t="shared" si="125"/>
        <v>37468 2195.25 Holiday Villages of ForkWtrOperations WATER LINES</v>
      </c>
    </row>
    <row r="8065" spans="2:8" x14ac:dyDescent="0.25">
      <c r="B8065" s="78">
        <v>38182</v>
      </c>
      <c r="C8065" s="74">
        <v>248000</v>
      </c>
      <c r="D8065" s="36" t="s">
        <v>50</v>
      </c>
      <c r="E8065" s="37" t="s">
        <v>2830</v>
      </c>
      <c r="F8065" s="12" t="s">
        <v>22473</v>
      </c>
      <c r="G8065" s="12" t="s">
        <v>34458</v>
      </c>
      <c r="H8065" s="6" t="str">
        <f t="shared" si="125"/>
        <v>38182 248000 Carolynn EstatesWtrOperations WATER LINES</v>
      </c>
    </row>
    <row r="8066" spans="2:8" x14ac:dyDescent="0.25">
      <c r="B8066" s="78">
        <v>38183</v>
      </c>
      <c r="C8066" s="74">
        <v>48131.13</v>
      </c>
      <c r="D8066" s="36" t="s">
        <v>74</v>
      </c>
      <c r="E8066" s="37" t="s">
        <v>2957</v>
      </c>
      <c r="F8066" s="12" t="s">
        <v>22474</v>
      </c>
      <c r="G8066" s="12" t="s">
        <v>34459</v>
      </c>
      <c r="H8066" s="6" t="str">
        <f t="shared" si="125"/>
        <v>38183 48131.13 Aurora VistaWtrOperations WATER LINES-</v>
      </c>
    </row>
    <row r="8067" spans="2:8" x14ac:dyDescent="0.25">
      <c r="B8067" s="78">
        <v>38183</v>
      </c>
      <c r="C8067" s="74">
        <v>9765.7099999999991</v>
      </c>
      <c r="D8067" s="36" t="s">
        <v>34</v>
      </c>
      <c r="E8067" s="37" t="s">
        <v>2957</v>
      </c>
      <c r="F8067" s="12" t="s">
        <v>22475</v>
      </c>
      <c r="G8067" s="12" t="s">
        <v>34460</v>
      </c>
      <c r="H8067" s="6" t="str">
        <f t="shared" ref="H8067:H8130" si="126">G8067&amp;" "&amp;E8067</f>
        <v>38183 9765.71 Western Lake EstatesWtrOperations WATER LINES-</v>
      </c>
    </row>
    <row r="8068" spans="2:8" x14ac:dyDescent="0.25">
      <c r="B8068" s="78">
        <v>39478</v>
      </c>
      <c r="C8068" s="74">
        <v>5619.69</v>
      </c>
      <c r="D8068" s="36" t="s">
        <v>56</v>
      </c>
      <c r="E8068" s="37" t="s">
        <v>3357</v>
      </c>
      <c r="F8068" s="12" t="s">
        <v>22476</v>
      </c>
      <c r="G8068" s="12" t="s">
        <v>34461</v>
      </c>
      <c r="H8068" s="6" t="str">
        <f t="shared" si="126"/>
        <v>39478 5619.69 Lake Medina Shores Wtr Ops WATER LINES 2 INCH-</v>
      </c>
    </row>
    <row r="8069" spans="2:8" x14ac:dyDescent="0.25">
      <c r="B8069" s="78">
        <v>39478</v>
      </c>
      <c r="C8069" s="74">
        <v>157351.26999999999</v>
      </c>
      <c r="D8069" s="36" t="s">
        <v>56</v>
      </c>
      <c r="E8069" s="37" t="s">
        <v>3358</v>
      </c>
      <c r="F8069" s="12" t="s">
        <v>22477</v>
      </c>
      <c r="G8069" s="12" t="s">
        <v>34462</v>
      </c>
      <c r="H8069" s="6" t="str">
        <f t="shared" si="126"/>
        <v>39478 157351.27 Lake Medina Shores Wtr Ops WATER LINES 3 INCH-</v>
      </c>
    </row>
    <row r="8070" spans="2:8" x14ac:dyDescent="0.25">
      <c r="B8070" s="78">
        <v>37256</v>
      </c>
      <c r="C8070" s="74">
        <v>6409.32</v>
      </c>
      <c r="D8070" s="36" t="s">
        <v>24</v>
      </c>
      <c r="E8070" s="37" t="s">
        <v>2914</v>
      </c>
      <c r="F8070" s="12" t="s">
        <v>22478</v>
      </c>
      <c r="G8070" s="12" t="s">
        <v>34463</v>
      </c>
      <c r="H8070" s="6" t="str">
        <f t="shared" si="126"/>
        <v>37256 6409.32 Comanche HarborWtrOperations WATER LINES MAINS AND REPAIRS</v>
      </c>
    </row>
    <row r="8071" spans="2:8" x14ac:dyDescent="0.25">
      <c r="B8071" s="78">
        <v>39416</v>
      </c>
      <c r="C8071" s="74">
        <v>1200</v>
      </c>
      <c r="D8071" s="36" t="s">
        <v>50</v>
      </c>
      <c r="E8071" s="37" t="s">
        <v>3337</v>
      </c>
      <c r="F8071" s="12" t="s">
        <v>22479</v>
      </c>
      <c r="G8071" s="12" t="s">
        <v>34464</v>
      </c>
      <c r="H8071" s="6" t="str">
        <f t="shared" si="126"/>
        <v>39416 1200 Carolynn EstatesWtrOperations WATER LINES MAP-INDISTRICT CNES</v>
      </c>
    </row>
    <row r="8072" spans="2:8" x14ac:dyDescent="0.25">
      <c r="B8072" s="78">
        <v>39416</v>
      </c>
      <c r="C8072" s="74">
        <v>230</v>
      </c>
      <c r="D8072" s="36" t="s">
        <v>57</v>
      </c>
      <c r="E8072" s="37" t="s">
        <v>3336</v>
      </c>
      <c r="F8072" s="12" t="s">
        <v>22480</v>
      </c>
      <c r="G8072" s="12" t="s">
        <v>34465</v>
      </c>
      <c r="H8072" s="6" t="str">
        <f t="shared" si="126"/>
        <v>39416 230 Plum Creek Ops Wtr WATER LINES MAP-INDISTRICT PLUM CREEK</v>
      </c>
    </row>
    <row r="8073" spans="2:8" x14ac:dyDescent="0.25">
      <c r="B8073" s="78">
        <v>37894</v>
      </c>
      <c r="C8073" s="74">
        <v>276.93</v>
      </c>
      <c r="D8073" s="36" t="s">
        <v>99</v>
      </c>
      <c r="E8073" s="37" t="s">
        <v>2934</v>
      </c>
      <c r="F8073" s="12" t="s">
        <v>22481</v>
      </c>
      <c r="G8073" s="12" t="s">
        <v>34466</v>
      </c>
      <c r="H8073" s="6" t="str">
        <f t="shared" si="126"/>
        <v>37894 276.93 Granbury AcresWtrOperations WATER LINES/FITTINGS</v>
      </c>
    </row>
    <row r="8074" spans="2:8" x14ac:dyDescent="0.25">
      <c r="B8074" s="78">
        <v>37894</v>
      </c>
      <c r="C8074" s="74">
        <v>18701.400000000001</v>
      </c>
      <c r="D8074" s="36" t="s">
        <v>16</v>
      </c>
      <c r="E8074" s="37" t="s">
        <v>2932</v>
      </c>
      <c r="F8074" s="12" t="s">
        <v>22482</v>
      </c>
      <c r="G8074" s="12" t="s">
        <v>34467</v>
      </c>
      <c r="H8074" s="6" t="str">
        <f t="shared" si="126"/>
        <v>37894 18701.4 Holiday Villages of Livingston WtrOps WATER LINES/WITCH DITCH RENTAL/MAINS &amp; FITTINGS</v>
      </c>
    </row>
    <row r="8075" spans="2:8" x14ac:dyDescent="0.25">
      <c r="B8075" s="78">
        <v>37652</v>
      </c>
      <c r="C8075" s="74">
        <v>368.07</v>
      </c>
      <c r="D8075" s="36" t="s">
        <v>68</v>
      </c>
      <c r="E8075" s="37" t="s">
        <v>2840</v>
      </c>
      <c r="F8075" s="12" t="s">
        <v>22483</v>
      </c>
      <c r="G8075" s="12" t="s">
        <v>34468</v>
      </c>
      <c r="H8075" s="6" t="str">
        <f t="shared" si="126"/>
        <v>37652 368.07 Coldspring TerraceWtrOperations WATER LINES; MAINS &amp; FITTINGS</v>
      </c>
    </row>
    <row r="8076" spans="2:8" x14ac:dyDescent="0.25">
      <c r="B8076" s="78">
        <v>37652</v>
      </c>
      <c r="C8076" s="74">
        <v>346.53</v>
      </c>
      <c r="D8076" s="36" t="s">
        <v>254</v>
      </c>
      <c r="E8076" s="37" t="s">
        <v>2840</v>
      </c>
      <c r="F8076" s="12" t="s">
        <v>22484</v>
      </c>
      <c r="G8076" s="12" t="s">
        <v>34469</v>
      </c>
      <c r="H8076" s="6" t="str">
        <f t="shared" si="126"/>
        <v>37652 346.53 Longhorn ValleyWtrOperations WATER LINES; MAINS &amp; FITTINGS</v>
      </c>
    </row>
    <row r="8077" spans="2:8" x14ac:dyDescent="0.25">
      <c r="B8077" s="78">
        <v>37652</v>
      </c>
      <c r="C8077" s="74">
        <v>76.349999999999994</v>
      </c>
      <c r="D8077" s="36" t="s">
        <v>157</v>
      </c>
      <c r="E8077" s="37" t="s">
        <v>2840</v>
      </c>
      <c r="F8077" s="12" t="s">
        <v>22485</v>
      </c>
      <c r="G8077" s="12" t="s">
        <v>34470</v>
      </c>
      <c r="H8077" s="6" t="str">
        <f t="shared" si="126"/>
        <v>37652 76.35 Crystal SpringsWtrOperations WATER LINES; MAINS &amp; FITTINGS</v>
      </c>
    </row>
    <row r="8078" spans="2:8" x14ac:dyDescent="0.25">
      <c r="B8078" s="78">
        <v>37652</v>
      </c>
      <c r="C8078" s="74">
        <v>32156.14</v>
      </c>
      <c r="D8078" s="36" t="s">
        <v>115</v>
      </c>
      <c r="E8078" s="37" t="s">
        <v>2840</v>
      </c>
      <c r="F8078" s="12" t="s">
        <v>22486</v>
      </c>
      <c r="G8078" s="12" t="s">
        <v>34471</v>
      </c>
      <c r="H8078" s="6" t="str">
        <f t="shared" si="126"/>
        <v>37652 32156.14 Markum Ranch EstatesWtrOperations WATER LINES; MAINS &amp; FITTINGS</v>
      </c>
    </row>
    <row r="8079" spans="2:8" x14ac:dyDescent="0.25">
      <c r="B8079" s="78">
        <v>37652</v>
      </c>
      <c r="C8079" s="74">
        <v>8648.86</v>
      </c>
      <c r="D8079" s="36" t="s">
        <v>105</v>
      </c>
      <c r="E8079" s="37" t="s">
        <v>2840</v>
      </c>
      <c r="F8079" s="12" t="s">
        <v>22487</v>
      </c>
      <c r="G8079" s="12" t="s">
        <v>34472</v>
      </c>
      <c r="H8079" s="6" t="str">
        <f t="shared" si="126"/>
        <v>37652 8648.86 Holiday Villages of ForkWtrOperations WATER LINES; MAINS &amp; FITTINGS</v>
      </c>
    </row>
    <row r="8080" spans="2:8" x14ac:dyDescent="0.25">
      <c r="B8080" s="78">
        <v>37652</v>
      </c>
      <c r="C8080" s="74">
        <v>32135.3</v>
      </c>
      <c r="D8080" s="36" t="s">
        <v>57</v>
      </c>
      <c r="E8080" s="37" t="s">
        <v>2840</v>
      </c>
      <c r="F8080" s="12" t="s">
        <v>22488</v>
      </c>
      <c r="G8080" s="12" t="s">
        <v>34473</v>
      </c>
      <c r="H8080" s="6" t="str">
        <f t="shared" si="126"/>
        <v>37652 32135.3 Plum Creek Ops Wtr WATER LINES; MAINS &amp; FITTINGS</v>
      </c>
    </row>
    <row r="8081" spans="2:8" x14ac:dyDescent="0.25">
      <c r="B8081" s="78">
        <v>37652</v>
      </c>
      <c r="C8081" s="74">
        <v>717.18</v>
      </c>
      <c r="D8081" s="36" t="s">
        <v>15</v>
      </c>
      <c r="E8081" s="37" t="s">
        <v>2840</v>
      </c>
      <c r="F8081" s="12" t="s">
        <v>22489</v>
      </c>
      <c r="G8081" s="12" t="s">
        <v>34474</v>
      </c>
      <c r="H8081" s="6" t="str">
        <f t="shared" si="126"/>
        <v>37652 717.18 TanglewoodWtrOperations WATER LINES; MAINS &amp; FITTINGS</v>
      </c>
    </row>
    <row r="8082" spans="2:8" x14ac:dyDescent="0.25">
      <c r="B8082" s="78">
        <v>37652</v>
      </c>
      <c r="C8082" s="74">
        <v>3147.04</v>
      </c>
      <c r="D8082" s="36" t="s">
        <v>56</v>
      </c>
      <c r="E8082" s="37" t="s">
        <v>2840</v>
      </c>
      <c r="F8082" s="12" t="s">
        <v>22490</v>
      </c>
      <c r="G8082" s="12" t="s">
        <v>34475</v>
      </c>
      <c r="H8082" s="6" t="str">
        <f t="shared" si="126"/>
        <v>37652 3147.04 Lake Medina Shores Wtr Ops WATER LINES; MAINS &amp; FITTINGS</v>
      </c>
    </row>
    <row r="8083" spans="2:8" x14ac:dyDescent="0.25">
      <c r="B8083" s="78">
        <v>37652</v>
      </c>
      <c r="C8083" s="74">
        <v>33559.97</v>
      </c>
      <c r="D8083" s="36" t="s">
        <v>45</v>
      </c>
      <c r="E8083" s="37" t="s">
        <v>2840</v>
      </c>
      <c r="F8083" s="12" t="s">
        <v>22491</v>
      </c>
      <c r="G8083" s="12" t="s">
        <v>34476</v>
      </c>
      <c r="H8083" s="6" t="str">
        <f t="shared" si="126"/>
        <v>37652 33559.97 IvanhoeWtrOperations WATER LINES; MAINS &amp; FITTINGS</v>
      </c>
    </row>
    <row r="8084" spans="2:8" x14ac:dyDescent="0.25">
      <c r="B8084" s="78">
        <v>37652</v>
      </c>
      <c r="C8084" s="74">
        <v>2414.0300000000002</v>
      </c>
      <c r="D8084" s="36" t="s">
        <v>49</v>
      </c>
      <c r="E8084" s="37" t="s">
        <v>2840</v>
      </c>
      <c r="F8084" s="12" t="s">
        <v>22492</v>
      </c>
      <c r="G8084" s="12" t="s">
        <v>34477</v>
      </c>
      <c r="H8084" s="6" t="str">
        <f t="shared" si="126"/>
        <v>37652 2414.03 Cherokee ShoresWtrOperations WATER LINES; MAINS &amp; FITTINGS</v>
      </c>
    </row>
    <row r="8085" spans="2:8" x14ac:dyDescent="0.25">
      <c r="B8085" s="78">
        <v>37652</v>
      </c>
      <c r="C8085" s="74">
        <v>1260</v>
      </c>
      <c r="D8085" s="36" t="s">
        <v>78</v>
      </c>
      <c r="E8085" s="37" t="s">
        <v>2840</v>
      </c>
      <c r="F8085" s="12" t="s">
        <v>22493</v>
      </c>
      <c r="G8085" s="12" t="s">
        <v>34478</v>
      </c>
      <c r="H8085" s="6" t="str">
        <f t="shared" si="126"/>
        <v>37652 1260 Indian Hills HarborWtrOperations WATER LINES; MAINS &amp; FITTINGS</v>
      </c>
    </row>
    <row r="8086" spans="2:8" x14ac:dyDescent="0.25">
      <c r="B8086" s="78">
        <v>37652</v>
      </c>
      <c r="C8086" s="74">
        <v>8727.98</v>
      </c>
      <c r="D8086" s="36" t="s">
        <v>16</v>
      </c>
      <c r="E8086" s="37" t="s">
        <v>2840</v>
      </c>
      <c r="F8086" s="12" t="s">
        <v>22494</v>
      </c>
      <c r="G8086" s="12" t="s">
        <v>34479</v>
      </c>
      <c r="H8086" s="6" t="str">
        <f t="shared" si="126"/>
        <v>37652 8727.98 Holiday Villages of Livingston WtrOps WATER LINES; MAINS &amp; FITTINGS</v>
      </c>
    </row>
    <row r="8087" spans="2:8" x14ac:dyDescent="0.25">
      <c r="B8087" s="78">
        <v>37772</v>
      </c>
      <c r="C8087" s="74">
        <v>1368.02</v>
      </c>
      <c r="D8087" s="36" t="s">
        <v>33</v>
      </c>
      <c r="E8087" s="37" t="s">
        <v>2840</v>
      </c>
      <c r="F8087" s="12" t="s">
        <v>22495</v>
      </c>
      <c r="G8087" s="12" t="s">
        <v>34480</v>
      </c>
      <c r="H8087" s="6" t="str">
        <f t="shared" si="126"/>
        <v>37772 1368.02 Ponderosa AdditionWtrOperations WATER LINES; MAINS &amp; FITTINGS</v>
      </c>
    </row>
    <row r="8088" spans="2:8" x14ac:dyDescent="0.25">
      <c r="B8088" s="78">
        <v>37772</v>
      </c>
      <c r="C8088" s="74">
        <v>676.67</v>
      </c>
      <c r="D8088" s="36" t="s">
        <v>59</v>
      </c>
      <c r="E8088" s="37" t="s">
        <v>2840</v>
      </c>
      <c r="F8088" s="12" t="s">
        <v>22496</v>
      </c>
      <c r="G8088" s="12" t="s">
        <v>34481</v>
      </c>
      <c r="H8088" s="6" t="str">
        <f t="shared" si="126"/>
        <v>37772 676.67 WestsideWtrOperations WATER LINES; MAINS &amp; FITTINGS</v>
      </c>
    </row>
    <row r="8089" spans="2:8" x14ac:dyDescent="0.25">
      <c r="B8089" s="78">
        <v>37772</v>
      </c>
      <c r="C8089" s="74">
        <v>3217.13</v>
      </c>
      <c r="D8089" s="36" t="s">
        <v>42</v>
      </c>
      <c r="E8089" s="37" t="s">
        <v>2840</v>
      </c>
      <c r="F8089" s="12" t="s">
        <v>22497</v>
      </c>
      <c r="G8089" s="12" t="s">
        <v>34482</v>
      </c>
      <c r="H8089" s="6" t="str">
        <f t="shared" si="126"/>
        <v>37772 3217.13 Oak Trail ShoresWtrOperations WATER LINES; MAINS &amp; FITTINGS</v>
      </c>
    </row>
    <row r="8090" spans="2:8" x14ac:dyDescent="0.25">
      <c r="B8090" s="78">
        <v>37772</v>
      </c>
      <c r="C8090" s="74">
        <v>27.93</v>
      </c>
      <c r="D8090" s="36" t="s">
        <v>34</v>
      </c>
      <c r="E8090" s="37" t="s">
        <v>2840</v>
      </c>
      <c r="F8090" s="12" t="s">
        <v>22498</v>
      </c>
      <c r="G8090" s="12" t="s">
        <v>34483</v>
      </c>
      <c r="H8090" s="6" t="str">
        <f t="shared" si="126"/>
        <v>37772 27.93 Western Lake EstatesWtrOperations WATER LINES; MAINS &amp; FITTINGS</v>
      </c>
    </row>
    <row r="8091" spans="2:8" x14ac:dyDescent="0.25">
      <c r="B8091" s="78">
        <v>37772</v>
      </c>
      <c r="C8091" s="74">
        <v>7541.44</v>
      </c>
      <c r="D8091" s="36" t="s">
        <v>57</v>
      </c>
      <c r="E8091" s="37" t="s">
        <v>2840</v>
      </c>
      <c r="F8091" s="12" t="s">
        <v>22499</v>
      </c>
      <c r="G8091" s="12" t="s">
        <v>34484</v>
      </c>
      <c r="H8091" s="6" t="str">
        <f t="shared" si="126"/>
        <v>37772 7541.44 Plum Creek Ops Wtr WATER LINES; MAINS &amp; FITTINGS</v>
      </c>
    </row>
    <row r="8092" spans="2:8" x14ac:dyDescent="0.25">
      <c r="B8092" s="78">
        <v>37772</v>
      </c>
      <c r="C8092" s="74">
        <v>778.16</v>
      </c>
      <c r="D8092" s="36" t="s">
        <v>15</v>
      </c>
      <c r="E8092" s="37" t="s">
        <v>2840</v>
      </c>
      <c r="F8092" s="12" t="s">
        <v>22500</v>
      </c>
      <c r="G8092" s="12" t="s">
        <v>34485</v>
      </c>
      <c r="H8092" s="6" t="str">
        <f t="shared" si="126"/>
        <v>37772 778.16 TanglewoodWtrOperations WATER LINES; MAINS &amp; FITTINGS</v>
      </c>
    </row>
    <row r="8093" spans="2:8" x14ac:dyDescent="0.25">
      <c r="B8093" s="78">
        <v>37802</v>
      </c>
      <c r="C8093" s="74">
        <v>2764.31</v>
      </c>
      <c r="D8093" s="36" t="s">
        <v>74</v>
      </c>
      <c r="E8093" s="37" t="s">
        <v>2840</v>
      </c>
      <c r="F8093" s="12" t="s">
        <v>22501</v>
      </c>
      <c r="G8093" s="12" t="s">
        <v>34486</v>
      </c>
      <c r="H8093" s="6" t="str">
        <f t="shared" si="126"/>
        <v>37802 2764.31 Aurora VistaWtrOperations WATER LINES; MAINS &amp; FITTINGS</v>
      </c>
    </row>
    <row r="8094" spans="2:8" x14ac:dyDescent="0.25">
      <c r="B8094" s="78">
        <v>37802</v>
      </c>
      <c r="C8094" s="74">
        <v>9176.6200000000008</v>
      </c>
      <c r="D8094" s="36" t="s">
        <v>45</v>
      </c>
      <c r="E8094" s="37" t="s">
        <v>2840</v>
      </c>
      <c r="F8094" s="12" t="s">
        <v>22502</v>
      </c>
      <c r="G8094" s="12" t="s">
        <v>34487</v>
      </c>
      <c r="H8094" s="6" t="str">
        <f t="shared" si="126"/>
        <v>37802 9176.62 IvanhoeWtrOperations WATER LINES; MAINS &amp; FITTINGS</v>
      </c>
    </row>
    <row r="8095" spans="2:8" x14ac:dyDescent="0.25">
      <c r="B8095" s="78">
        <v>37256</v>
      </c>
      <c r="C8095" s="74">
        <v>88.41</v>
      </c>
      <c r="D8095" s="36" t="s">
        <v>10</v>
      </c>
      <c r="E8095" s="37" t="s">
        <v>2813</v>
      </c>
      <c r="F8095" s="12" t="s">
        <v>22503</v>
      </c>
      <c r="G8095" s="12" t="s">
        <v>34488</v>
      </c>
      <c r="H8095" s="6" t="str">
        <f t="shared" si="126"/>
        <v>37256 88.41 Rocky Point EstatesWtrOperations WATER LINES; MAINS &amp; FITTINGS FOR REC &amp; DIST</v>
      </c>
    </row>
    <row r="8096" spans="2:8" x14ac:dyDescent="0.25">
      <c r="B8096" s="78">
        <v>37256</v>
      </c>
      <c r="C8096" s="74">
        <v>11373.54</v>
      </c>
      <c r="D8096" s="36" t="s">
        <v>16</v>
      </c>
      <c r="E8096" s="37" t="s">
        <v>2813</v>
      </c>
      <c r="F8096" s="12" t="s">
        <v>22504</v>
      </c>
      <c r="G8096" s="12" t="s">
        <v>34489</v>
      </c>
      <c r="H8096" s="6" t="str">
        <f t="shared" si="126"/>
        <v>37256 11373.54 Holiday Villages of Livingston WtrOps WATER LINES; MAINS &amp; FITTINGS FOR REC &amp; DIST</v>
      </c>
    </row>
    <row r="8097" spans="2:8" x14ac:dyDescent="0.25">
      <c r="B8097" s="78">
        <v>37256</v>
      </c>
      <c r="C8097" s="74">
        <v>1351.4</v>
      </c>
      <c r="D8097" s="36" t="s">
        <v>40</v>
      </c>
      <c r="E8097" s="37" t="s">
        <v>2813</v>
      </c>
      <c r="F8097" s="12" t="s">
        <v>22505</v>
      </c>
      <c r="G8097" s="12" t="s">
        <v>34490</v>
      </c>
      <c r="H8097" s="6" t="str">
        <f t="shared" si="126"/>
        <v>37256 1351.4 Govenor's PointWtrOperations WATER LINES; MAINS &amp; FITTINGS FOR REC &amp; DIST</v>
      </c>
    </row>
    <row r="8098" spans="2:8" x14ac:dyDescent="0.25">
      <c r="B8098" s="78">
        <v>37256</v>
      </c>
      <c r="C8098" s="74">
        <v>2707.46</v>
      </c>
      <c r="D8098" s="36" t="s">
        <v>53</v>
      </c>
      <c r="E8098" s="37" t="s">
        <v>2813</v>
      </c>
      <c r="F8098" s="12" t="s">
        <v>22506</v>
      </c>
      <c r="G8098" s="12" t="s">
        <v>34491</v>
      </c>
      <c r="H8098" s="6" t="str">
        <f t="shared" si="126"/>
        <v>37256 2707.46 Callendar LakeWtrOperations WATER LINES; MAINS &amp; FITTINGS FOR REC &amp; DIST</v>
      </c>
    </row>
    <row r="8099" spans="2:8" x14ac:dyDescent="0.25">
      <c r="B8099" s="78">
        <v>37256</v>
      </c>
      <c r="C8099" s="74">
        <v>2458.71</v>
      </c>
      <c r="D8099" s="36" t="s">
        <v>105</v>
      </c>
      <c r="E8099" s="37" t="s">
        <v>2813</v>
      </c>
      <c r="F8099" s="12" t="s">
        <v>22507</v>
      </c>
      <c r="G8099" s="12" t="s">
        <v>34492</v>
      </c>
      <c r="H8099" s="6" t="str">
        <f t="shared" si="126"/>
        <v>37256 2458.71 Holiday Villages of ForkWtrOperations WATER LINES; MAINS &amp; FITTINGS FOR REC &amp; DIST</v>
      </c>
    </row>
    <row r="8100" spans="2:8" x14ac:dyDescent="0.25">
      <c r="B8100" s="78">
        <v>37256</v>
      </c>
      <c r="C8100" s="74">
        <v>12868.55</v>
      </c>
      <c r="D8100" s="36" t="s">
        <v>15</v>
      </c>
      <c r="E8100" s="37" t="s">
        <v>2813</v>
      </c>
      <c r="F8100" s="12" t="s">
        <v>22508</v>
      </c>
      <c r="G8100" s="12" t="s">
        <v>34493</v>
      </c>
      <c r="H8100" s="6" t="str">
        <f t="shared" si="126"/>
        <v>37256 12868.55 TanglewoodWtrOperations WATER LINES; MAINS &amp; FITTINGS FOR REC &amp; DIST</v>
      </c>
    </row>
    <row r="8101" spans="2:8" x14ac:dyDescent="0.25">
      <c r="B8101" s="78">
        <v>37256</v>
      </c>
      <c r="C8101" s="74">
        <v>9937.5499999999993</v>
      </c>
      <c r="D8101" s="36" t="s">
        <v>34</v>
      </c>
      <c r="E8101" s="37" t="s">
        <v>2813</v>
      </c>
      <c r="F8101" s="12" t="s">
        <v>22509</v>
      </c>
      <c r="G8101" s="12" t="s">
        <v>34494</v>
      </c>
      <c r="H8101" s="6" t="str">
        <f t="shared" si="126"/>
        <v>37256 9937.55 Western Lake EstatesWtrOperations WATER LINES; MAINS &amp; FITTINGS FOR REC &amp; DIST</v>
      </c>
    </row>
    <row r="8102" spans="2:8" x14ac:dyDescent="0.25">
      <c r="B8102" s="78">
        <v>37256</v>
      </c>
      <c r="C8102" s="74">
        <v>1074.4100000000001</v>
      </c>
      <c r="D8102" s="36" t="s">
        <v>68</v>
      </c>
      <c r="E8102" s="37" t="s">
        <v>2813</v>
      </c>
      <c r="F8102" s="12" t="s">
        <v>22510</v>
      </c>
      <c r="G8102" s="12" t="s">
        <v>34495</v>
      </c>
      <c r="H8102" s="6" t="str">
        <f t="shared" si="126"/>
        <v>37256 1074.41 Coldspring TerraceWtrOperations WATER LINES; MAINS &amp; FITTINGS FOR REC &amp; DIST</v>
      </c>
    </row>
    <row r="8103" spans="2:8" x14ac:dyDescent="0.25">
      <c r="B8103" s="78">
        <v>37376</v>
      </c>
      <c r="C8103" s="74">
        <v>71.11</v>
      </c>
      <c r="D8103" s="36" t="s">
        <v>51</v>
      </c>
      <c r="E8103" s="37" t="s">
        <v>2813</v>
      </c>
      <c r="F8103" s="12" t="s">
        <v>22511</v>
      </c>
      <c r="G8103" s="12" t="s">
        <v>34496</v>
      </c>
      <c r="H8103" s="6" t="str">
        <f t="shared" si="126"/>
        <v>37376 71.11 Tower TerraceWtrOperations WATER LINES; MAINS &amp; FITTINGS FOR REC &amp; DIST</v>
      </c>
    </row>
    <row r="8104" spans="2:8" x14ac:dyDescent="0.25">
      <c r="B8104" s="78">
        <v>37376</v>
      </c>
      <c r="C8104" s="74">
        <v>65.77</v>
      </c>
      <c r="D8104" s="36" t="s">
        <v>52</v>
      </c>
      <c r="E8104" s="37" t="s">
        <v>2813</v>
      </c>
      <c r="F8104" s="12" t="s">
        <v>22512</v>
      </c>
      <c r="G8104" s="12" t="s">
        <v>34497</v>
      </c>
      <c r="H8104" s="6" t="str">
        <f t="shared" si="126"/>
        <v>37376 65.77 River Oaks Ranch Ops Wtr WATER LINES; MAINS &amp; FITTINGS FOR REC &amp; DIST</v>
      </c>
    </row>
    <row r="8105" spans="2:8" x14ac:dyDescent="0.25">
      <c r="B8105" s="78">
        <v>37376</v>
      </c>
      <c r="C8105" s="74">
        <v>1073</v>
      </c>
      <c r="D8105" s="36" t="s">
        <v>68</v>
      </c>
      <c r="E8105" s="37" t="s">
        <v>2813</v>
      </c>
      <c r="F8105" s="12" t="s">
        <v>22513</v>
      </c>
      <c r="G8105" s="12" t="s">
        <v>34498</v>
      </c>
      <c r="H8105" s="6" t="str">
        <f t="shared" si="126"/>
        <v>37376 1073 Coldspring TerraceWtrOperations WATER LINES; MAINS &amp; FITTINGS FOR REC &amp; DIST</v>
      </c>
    </row>
    <row r="8106" spans="2:8" x14ac:dyDescent="0.25">
      <c r="B8106" s="78">
        <v>37407</v>
      </c>
      <c r="C8106" s="74">
        <v>10333.33</v>
      </c>
      <c r="D8106" s="36" t="s">
        <v>23</v>
      </c>
      <c r="E8106" s="37" t="s">
        <v>2813</v>
      </c>
      <c r="F8106" s="12" t="s">
        <v>22514</v>
      </c>
      <c r="G8106" s="12" t="s">
        <v>34499</v>
      </c>
      <c r="H8106" s="6" t="str">
        <f t="shared" si="126"/>
        <v>37407 10333.33 CrowleyWtrOperations WATER LINES; MAINS &amp; FITTINGS FOR REC &amp; DIST</v>
      </c>
    </row>
    <row r="8107" spans="2:8" x14ac:dyDescent="0.25">
      <c r="B8107" s="78">
        <v>37468</v>
      </c>
      <c r="C8107" s="74">
        <v>997.4</v>
      </c>
      <c r="D8107" s="36" t="s">
        <v>41</v>
      </c>
      <c r="E8107" s="37" t="s">
        <v>2813</v>
      </c>
      <c r="F8107" s="12" t="s">
        <v>22515</v>
      </c>
      <c r="G8107" s="12" t="s">
        <v>34500</v>
      </c>
      <c r="H8107" s="6" t="str">
        <f t="shared" si="126"/>
        <v>37468 997.4 Beachwood EstatesWtrOperations WATER LINES; MAINS &amp; FITTINGS FOR REC &amp; DIST</v>
      </c>
    </row>
    <row r="8108" spans="2:8" x14ac:dyDescent="0.25">
      <c r="B8108" s="78">
        <v>37468</v>
      </c>
      <c r="C8108" s="74">
        <v>3091.41</v>
      </c>
      <c r="D8108" s="36" t="s">
        <v>45</v>
      </c>
      <c r="E8108" s="37" t="s">
        <v>2813</v>
      </c>
      <c r="F8108" s="12" t="s">
        <v>22516</v>
      </c>
      <c r="G8108" s="12" t="s">
        <v>34501</v>
      </c>
      <c r="H8108" s="6" t="str">
        <f t="shared" si="126"/>
        <v>37468 3091.41 IvanhoeWtrOperations WATER LINES; MAINS &amp; FITTINGS FOR REC &amp; DIST</v>
      </c>
    </row>
    <row r="8109" spans="2:8" x14ac:dyDescent="0.25">
      <c r="B8109" s="78">
        <v>37468</v>
      </c>
      <c r="C8109" s="74">
        <v>2039.27</v>
      </c>
      <c r="D8109" s="36" t="s">
        <v>9</v>
      </c>
      <c r="E8109" s="37" t="s">
        <v>2813</v>
      </c>
      <c r="F8109" s="12" t="s">
        <v>22517</v>
      </c>
      <c r="G8109" s="12" t="s">
        <v>34502</v>
      </c>
      <c r="H8109" s="6" t="str">
        <f t="shared" si="126"/>
        <v>37468 2039.27 Westwood BeachWtrOperations WATER LINES; MAINS &amp; FITTINGS FOR REC &amp; DIST</v>
      </c>
    </row>
    <row r="8110" spans="2:8" x14ac:dyDescent="0.25">
      <c r="B8110" s="78">
        <v>37468</v>
      </c>
      <c r="C8110" s="74">
        <v>12071.53</v>
      </c>
      <c r="D8110" s="36" t="s">
        <v>37</v>
      </c>
      <c r="E8110" s="37" t="s">
        <v>2813</v>
      </c>
      <c r="F8110" s="12" t="s">
        <v>22518</v>
      </c>
      <c r="G8110" s="12" t="s">
        <v>34503</v>
      </c>
      <c r="H8110" s="6" t="str">
        <f t="shared" si="126"/>
        <v>37468 12071.53 Harbor PointWtrOperations WATER LINES; MAINS &amp; FITTINGS FOR REC &amp; DIST</v>
      </c>
    </row>
    <row r="8111" spans="2:8" x14ac:dyDescent="0.25">
      <c r="B8111" s="78">
        <v>37468</v>
      </c>
      <c r="C8111" s="74">
        <v>840.57</v>
      </c>
      <c r="D8111" s="36" t="s">
        <v>105</v>
      </c>
      <c r="E8111" s="37" t="s">
        <v>2813</v>
      </c>
      <c r="F8111" s="12" t="s">
        <v>22519</v>
      </c>
      <c r="G8111" s="12" t="s">
        <v>34504</v>
      </c>
      <c r="H8111" s="6" t="str">
        <f t="shared" si="126"/>
        <v>37468 840.57 Holiday Villages of ForkWtrOperations WATER LINES; MAINS &amp; FITTINGS FOR REC &amp; DIST</v>
      </c>
    </row>
    <row r="8112" spans="2:8" x14ac:dyDescent="0.25">
      <c r="B8112" s="78">
        <v>37468</v>
      </c>
      <c r="C8112" s="74">
        <v>6560.22</v>
      </c>
      <c r="D8112" s="36" t="s">
        <v>56</v>
      </c>
      <c r="E8112" s="37" t="s">
        <v>2813</v>
      </c>
      <c r="F8112" s="12" t="s">
        <v>22520</v>
      </c>
      <c r="G8112" s="12" t="s">
        <v>34505</v>
      </c>
      <c r="H8112" s="6" t="str">
        <f t="shared" si="126"/>
        <v>37468 6560.22 Lake Medina Shores Wtr Ops WATER LINES; MAINS &amp; FITTINGS FOR REC &amp; DIST</v>
      </c>
    </row>
    <row r="8113" spans="2:8" x14ac:dyDescent="0.25">
      <c r="B8113" s="78">
        <v>37468</v>
      </c>
      <c r="C8113" s="74">
        <v>2414.0100000000002</v>
      </c>
      <c r="D8113" s="36" t="s">
        <v>57</v>
      </c>
      <c r="E8113" s="37" t="s">
        <v>2813</v>
      </c>
      <c r="F8113" s="12" t="s">
        <v>22521</v>
      </c>
      <c r="G8113" s="12" t="s">
        <v>34506</v>
      </c>
      <c r="H8113" s="6" t="str">
        <f t="shared" si="126"/>
        <v>37468 2414.01 Plum Creek Ops Wtr WATER LINES; MAINS &amp; FITTINGS FOR REC &amp; DIST</v>
      </c>
    </row>
    <row r="8114" spans="2:8" x14ac:dyDescent="0.25">
      <c r="B8114" s="78">
        <v>37468</v>
      </c>
      <c r="C8114" s="74">
        <v>135</v>
      </c>
      <c r="D8114" s="36" t="s">
        <v>49</v>
      </c>
      <c r="E8114" s="37" t="s">
        <v>2813</v>
      </c>
      <c r="F8114" s="12" t="s">
        <v>22522</v>
      </c>
      <c r="G8114" s="12" t="s">
        <v>34507</v>
      </c>
      <c r="H8114" s="6" t="str">
        <f t="shared" si="126"/>
        <v>37468 135 Cherokee ShoresWtrOperations WATER LINES; MAINS &amp; FITTINGS FOR REC &amp; DIST</v>
      </c>
    </row>
    <row r="8115" spans="2:8" x14ac:dyDescent="0.25">
      <c r="B8115" s="78">
        <v>37468</v>
      </c>
      <c r="C8115" s="74">
        <v>16462.59</v>
      </c>
      <c r="D8115" s="36" t="s">
        <v>16</v>
      </c>
      <c r="E8115" s="37" t="s">
        <v>2813</v>
      </c>
      <c r="F8115" s="12" t="s">
        <v>22523</v>
      </c>
      <c r="G8115" s="12" t="s">
        <v>34508</v>
      </c>
      <c r="H8115" s="6" t="str">
        <f t="shared" si="126"/>
        <v>37468 16462.59 Holiday Villages of Livingston WtrOps WATER LINES; MAINS &amp; FITTINGS FOR REC &amp; DIST</v>
      </c>
    </row>
    <row r="8116" spans="2:8" x14ac:dyDescent="0.25">
      <c r="B8116" s="78">
        <v>37468</v>
      </c>
      <c r="C8116" s="74">
        <v>4063.76</v>
      </c>
      <c r="D8116" s="36" t="s">
        <v>51</v>
      </c>
      <c r="E8116" s="37" t="s">
        <v>2813</v>
      </c>
      <c r="F8116" s="12" t="s">
        <v>22524</v>
      </c>
      <c r="G8116" s="12" t="s">
        <v>34509</v>
      </c>
      <c r="H8116" s="6" t="str">
        <f t="shared" si="126"/>
        <v>37468 4063.76 Tower TerraceWtrOperations WATER LINES; MAINS &amp; FITTINGS FOR REC &amp; DIST</v>
      </c>
    </row>
    <row r="8117" spans="2:8" x14ac:dyDescent="0.25">
      <c r="B8117" s="78">
        <v>37499</v>
      </c>
      <c r="C8117" s="74">
        <v>1272.9100000000001</v>
      </c>
      <c r="D8117" s="36" t="s">
        <v>53</v>
      </c>
      <c r="E8117" s="37" t="s">
        <v>2813</v>
      </c>
      <c r="F8117" s="12" t="s">
        <v>22525</v>
      </c>
      <c r="G8117" s="12" t="s">
        <v>34510</v>
      </c>
      <c r="H8117" s="6" t="str">
        <f t="shared" si="126"/>
        <v>37499 1272.91 Callendar LakeWtrOperations WATER LINES; MAINS &amp; FITTINGS FOR REC &amp; DIST</v>
      </c>
    </row>
    <row r="8118" spans="2:8" x14ac:dyDescent="0.25">
      <c r="B8118" s="78">
        <v>37529</v>
      </c>
      <c r="C8118" s="74">
        <v>3306.73</v>
      </c>
      <c r="D8118" s="36" t="s">
        <v>37</v>
      </c>
      <c r="E8118" s="37" t="s">
        <v>2813</v>
      </c>
      <c r="F8118" s="12" t="s">
        <v>22526</v>
      </c>
      <c r="G8118" s="12" t="s">
        <v>34511</v>
      </c>
      <c r="H8118" s="6" t="str">
        <f t="shared" si="126"/>
        <v>37529 3306.73 Harbor PointWtrOperations WATER LINES; MAINS &amp; FITTINGS FOR REC &amp; DIST</v>
      </c>
    </row>
    <row r="8119" spans="2:8" x14ac:dyDescent="0.25">
      <c r="B8119" s="78">
        <v>37256</v>
      </c>
      <c r="C8119" s="74">
        <v>2378.1999999999998</v>
      </c>
      <c r="D8119" s="36" t="s">
        <v>105</v>
      </c>
      <c r="E8119" s="37" t="s">
        <v>2839</v>
      </c>
      <c r="F8119" s="12" t="s">
        <v>22527</v>
      </c>
      <c r="G8119" s="12" t="s">
        <v>34512</v>
      </c>
      <c r="H8119" s="6" t="str">
        <f t="shared" si="126"/>
        <v>37256 2378.2 Holiday Villages of ForkWtrOperations WATER LINES; MAINS &amp; FITTINGS FOR RES &amp; DIST</v>
      </c>
    </row>
    <row r="8120" spans="2:8" x14ac:dyDescent="0.25">
      <c r="B8120" s="78">
        <v>37741</v>
      </c>
      <c r="C8120" s="74">
        <v>10500</v>
      </c>
      <c r="D8120" s="36" t="s">
        <v>74</v>
      </c>
      <c r="E8120" s="37" t="s">
        <v>2923</v>
      </c>
      <c r="F8120" s="12" t="s">
        <v>22528</v>
      </c>
      <c r="G8120" s="12" t="s">
        <v>34513</v>
      </c>
      <c r="H8120" s="6" t="str">
        <f t="shared" si="126"/>
        <v>37741 10500 Aurora VistaWtrOperations WATER LINES; MAINS &amp; FITTINGS FOR SOURCE &amp; DIST</v>
      </c>
    </row>
    <row r="8121" spans="2:8" x14ac:dyDescent="0.25">
      <c r="B8121" s="78">
        <v>37346</v>
      </c>
      <c r="C8121" s="74">
        <v>10333.33</v>
      </c>
      <c r="D8121" s="36" t="s">
        <v>23</v>
      </c>
      <c r="E8121" s="37" t="s">
        <v>2920</v>
      </c>
      <c r="F8121" s="12" t="s">
        <v>22529</v>
      </c>
      <c r="G8121" s="12" t="s">
        <v>34514</v>
      </c>
      <c r="H8121" s="6" t="str">
        <f t="shared" si="126"/>
        <v>37346 10333.33 CrowleyWtrOperations WATER LINES; MAINS; &amp; FITINGS FOR REC &amp; DIST</v>
      </c>
    </row>
    <row r="8122" spans="2:8" x14ac:dyDescent="0.25">
      <c r="B8122" s="78">
        <v>37652</v>
      </c>
      <c r="C8122" s="74">
        <v>4586.96</v>
      </c>
      <c r="D8122" s="36" t="s">
        <v>51</v>
      </c>
      <c r="E8122" s="37" t="s">
        <v>2907</v>
      </c>
      <c r="F8122" s="12" t="s">
        <v>22530</v>
      </c>
      <c r="G8122" s="12" t="s">
        <v>34515</v>
      </c>
      <c r="H8122" s="6" t="str">
        <f t="shared" si="126"/>
        <v>37652 4586.96 Tower TerraceWtrOperations WATER LINES; MAINS; &amp; FITTINGS</v>
      </c>
    </row>
    <row r="8123" spans="2:8" x14ac:dyDescent="0.25">
      <c r="B8123" s="78">
        <v>37772</v>
      </c>
      <c r="C8123" s="74">
        <v>5621.52</v>
      </c>
      <c r="D8123" s="36" t="s">
        <v>54</v>
      </c>
      <c r="E8123" s="37" t="s">
        <v>2907</v>
      </c>
      <c r="F8123" s="12" t="s">
        <v>22531</v>
      </c>
      <c r="G8123" s="12" t="s">
        <v>34516</v>
      </c>
      <c r="H8123" s="6" t="str">
        <f t="shared" si="126"/>
        <v>37772 5621.52 ChesswoodWtrOperations WATER LINES; MAINS; &amp; FITTINGS</v>
      </c>
    </row>
    <row r="8124" spans="2:8" x14ac:dyDescent="0.25">
      <c r="B8124" s="78">
        <v>37256</v>
      </c>
      <c r="C8124" s="74">
        <v>321.99</v>
      </c>
      <c r="D8124" s="36" t="s">
        <v>70</v>
      </c>
      <c r="E8124" s="37" t="s">
        <v>2832</v>
      </c>
      <c r="F8124" s="12" t="s">
        <v>22532</v>
      </c>
      <c r="G8124" s="12" t="s">
        <v>34517</v>
      </c>
      <c r="H8124" s="6" t="str">
        <f t="shared" si="126"/>
        <v>37256 321.99 Garden AcresWtrOperations WATER LINES; MAINS; &amp; FITTINGS FOR REC &amp; DIST</v>
      </c>
    </row>
    <row r="8125" spans="2:8" x14ac:dyDescent="0.25">
      <c r="B8125" s="78">
        <v>37256</v>
      </c>
      <c r="C8125" s="74">
        <v>59517.21</v>
      </c>
      <c r="D8125" s="36" t="s">
        <v>43</v>
      </c>
      <c r="E8125" s="37" t="s">
        <v>2832</v>
      </c>
      <c r="F8125" s="12" t="s">
        <v>22533</v>
      </c>
      <c r="G8125" s="12" t="s">
        <v>34518</v>
      </c>
      <c r="H8125" s="6" t="str">
        <f t="shared" si="126"/>
        <v>37256 59517.21 Sherwood ShoresWtrOperations WATER LINES; MAINS; &amp; FITTINGS FOR REC &amp; DIST</v>
      </c>
    </row>
    <row r="8126" spans="2:8" x14ac:dyDescent="0.25">
      <c r="B8126" s="78">
        <v>37256</v>
      </c>
      <c r="C8126" s="74">
        <v>120</v>
      </c>
      <c r="D8126" s="36" t="s">
        <v>54</v>
      </c>
      <c r="E8126" s="37" t="s">
        <v>2832</v>
      </c>
      <c r="F8126" s="12" t="s">
        <v>22534</v>
      </c>
      <c r="G8126" s="12" t="s">
        <v>34519</v>
      </c>
      <c r="H8126" s="6" t="str">
        <f t="shared" si="126"/>
        <v>37256 120 ChesswoodWtrOperations WATER LINES; MAINS; &amp; FITTINGS FOR REC &amp; DIST</v>
      </c>
    </row>
    <row r="8127" spans="2:8" x14ac:dyDescent="0.25">
      <c r="B8127" s="78">
        <v>37256</v>
      </c>
      <c r="C8127" s="74">
        <v>219.99</v>
      </c>
      <c r="D8127" s="36" t="s">
        <v>47</v>
      </c>
      <c r="E8127" s="37" t="s">
        <v>2832</v>
      </c>
      <c r="F8127" s="12" t="s">
        <v>22535</v>
      </c>
      <c r="G8127" s="12" t="s">
        <v>34520</v>
      </c>
      <c r="H8127" s="6" t="str">
        <f t="shared" si="126"/>
        <v>37256 219.99 Comanche CoveWtrOperations WATER LINES; MAINS; &amp; FITTINGS FOR REC &amp; DIST</v>
      </c>
    </row>
    <row r="8128" spans="2:8" x14ac:dyDescent="0.25">
      <c r="B8128" s="78">
        <v>37256</v>
      </c>
      <c r="C8128" s="74">
        <v>13723.11</v>
      </c>
      <c r="D8128" s="36" t="s">
        <v>160</v>
      </c>
      <c r="E8128" s="37" t="s">
        <v>2832</v>
      </c>
      <c r="F8128" s="12" t="s">
        <v>22536</v>
      </c>
      <c r="G8128" s="12" t="s">
        <v>34521</v>
      </c>
      <c r="H8128" s="6" t="str">
        <f t="shared" si="126"/>
        <v>37256 13723.11 Denton Creek EstatesWtrOperations WATER LINES; MAINS; &amp; FITTINGS FOR REC &amp; DIST</v>
      </c>
    </row>
    <row r="8129" spans="2:8" x14ac:dyDescent="0.25">
      <c r="B8129" s="78">
        <v>37256</v>
      </c>
      <c r="C8129" s="74">
        <v>13732.13</v>
      </c>
      <c r="D8129" s="36" t="s">
        <v>74</v>
      </c>
      <c r="E8129" s="37" t="s">
        <v>2832</v>
      </c>
      <c r="F8129" s="12" t="s">
        <v>22537</v>
      </c>
      <c r="G8129" s="12" t="s">
        <v>34522</v>
      </c>
      <c r="H8129" s="6" t="str">
        <f t="shared" si="126"/>
        <v>37256 13732.13 Aurora VistaWtrOperations WATER LINES; MAINS; &amp; FITTINGS FOR REC &amp; DIST</v>
      </c>
    </row>
    <row r="8130" spans="2:8" x14ac:dyDescent="0.25">
      <c r="B8130" s="78">
        <v>37256</v>
      </c>
      <c r="C8130" s="74">
        <v>636.03</v>
      </c>
      <c r="D8130" s="36" t="s">
        <v>40</v>
      </c>
      <c r="E8130" s="37" t="s">
        <v>2832</v>
      </c>
      <c r="F8130" s="12" t="s">
        <v>22538</v>
      </c>
      <c r="G8130" s="12" t="s">
        <v>34523</v>
      </c>
      <c r="H8130" s="6" t="str">
        <f t="shared" si="126"/>
        <v>37256 636.03 Govenor's PointWtrOperations WATER LINES; MAINS; &amp; FITTINGS FOR REC &amp; DIST</v>
      </c>
    </row>
    <row r="8131" spans="2:8" x14ac:dyDescent="0.25">
      <c r="B8131" s="78">
        <v>37256</v>
      </c>
      <c r="C8131" s="74">
        <v>703.62</v>
      </c>
      <c r="D8131" s="36" t="s">
        <v>164</v>
      </c>
      <c r="E8131" s="37" t="s">
        <v>2832</v>
      </c>
      <c r="F8131" s="12" t="s">
        <v>22539</v>
      </c>
      <c r="G8131" s="12" t="s">
        <v>34524</v>
      </c>
      <c r="H8131" s="6" t="str">
        <f t="shared" ref="H8131:H8194" si="127">G8131&amp;" "&amp;E8131</f>
        <v>37256 703.62 Twin Creeks AdditionWtrOperations WATER LINES; MAINS; &amp; FITTINGS FOR REC &amp; DIST</v>
      </c>
    </row>
    <row r="8132" spans="2:8" x14ac:dyDescent="0.25">
      <c r="B8132" s="78">
        <v>37256</v>
      </c>
      <c r="C8132" s="74">
        <v>730.28</v>
      </c>
      <c r="D8132" s="36" t="s">
        <v>45</v>
      </c>
      <c r="E8132" s="37" t="s">
        <v>2832</v>
      </c>
      <c r="F8132" s="12" t="s">
        <v>22540</v>
      </c>
      <c r="G8132" s="12" t="s">
        <v>34525</v>
      </c>
      <c r="H8132" s="6" t="str">
        <f t="shared" si="127"/>
        <v>37256 730.28 IvanhoeWtrOperations WATER LINES; MAINS; &amp; FITTINGS FOR REC &amp; DIST</v>
      </c>
    </row>
    <row r="8133" spans="2:8" x14ac:dyDescent="0.25">
      <c r="B8133" s="78">
        <v>37256</v>
      </c>
      <c r="C8133" s="74">
        <v>741.94</v>
      </c>
      <c r="D8133" s="36" t="s">
        <v>73</v>
      </c>
      <c r="E8133" s="37" t="s">
        <v>2832</v>
      </c>
      <c r="F8133" s="12" t="s">
        <v>22541</v>
      </c>
      <c r="G8133" s="12" t="s">
        <v>34526</v>
      </c>
      <c r="H8133" s="6" t="str">
        <f t="shared" si="127"/>
        <v>37256 741.94 Pinwah PinesWtrOperations WATER LINES; MAINS; &amp; FITTINGS FOR REC &amp; DIST</v>
      </c>
    </row>
    <row r="8134" spans="2:8" x14ac:dyDescent="0.25">
      <c r="B8134" s="78">
        <v>37256</v>
      </c>
      <c r="C8134" s="74">
        <v>480.5</v>
      </c>
      <c r="D8134" s="36" t="s">
        <v>16</v>
      </c>
      <c r="E8134" s="37" t="s">
        <v>2832</v>
      </c>
      <c r="F8134" s="12" t="s">
        <v>22542</v>
      </c>
      <c r="G8134" s="12" t="s">
        <v>34527</v>
      </c>
      <c r="H8134" s="6" t="str">
        <f t="shared" si="127"/>
        <v>37256 480.5 Holiday Villages of Livingston WtrOps WATER LINES; MAINS; &amp; FITTINGS FOR REC &amp; DIST</v>
      </c>
    </row>
    <row r="8135" spans="2:8" x14ac:dyDescent="0.25">
      <c r="B8135" s="78">
        <v>37256</v>
      </c>
      <c r="C8135" s="74">
        <v>110.5</v>
      </c>
      <c r="D8135" s="36" t="s">
        <v>33</v>
      </c>
      <c r="E8135" s="37" t="s">
        <v>2832</v>
      </c>
      <c r="F8135" s="12" t="s">
        <v>22543</v>
      </c>
      <c r="G8135" s="12" t="s">
        <v>34528</v>
      </c>
      <c r="H8135" s="6" t="str">
        <f t="shared" si="127"/>
        <v>37256 110.5 Ponderosa AdditionWtrOperations WATER LINES; MAINS; &amp; FITTINGS FOR REC &amp; DIST</v>
      </c>
    </row>
    <row r="8136" spans="2:8" x14ac:dyDescent="0.25">
      <c r="B8136" s="78">
        <v>37256</v>
      </c>
      <c r="C8136" s="74">
        <v>2246.7600000000002</v>
      </c>
      <c r="D8136" s="36" t="s">
        <v>42</v>
      </c>
      <c r="E8136" s="37" t="s">
        <v>2832</v>
      </c>
      <c r="F8136" s="12" t="s">
        <v>22544</v>
      </c>
      <c r="G8136" s="12" t="s">
        <v>34529</v>
      </c>
      <c r="H8136" s="6" t="str">
        <f t="shared" si="127"/>
        <v>37256 2246.76 Oak Trail ShoresWtrOperations WATER LINES; MAINS; &amp; FITTINGS FOR REC &amp; DIST</v>
      </c>
    </row>
    <row r="8137" spans="2:8" x14ac:dyDescent="0.25">
      <c r="B8137" s="78">
        <v>37256</v>
      </c>
      <c r="C8137" s="74">
        <v>125.27</v>
      </c>
      <c r="D8137" s="36" t="s">
        <v>51</v>
      </c>
      <c r="E8137" s="37" t="s">
        <v>2832</v>
      </c>
      <c r="F8137" s="12" t="s">
        <v>22545</v>
      </c>
      <c r="G8137" s="12" t="s">
        <v>34530</v>
      </c>
      <c r="H8137" s="6" t="str">
        <f t="shared" si="127"/>
        <v>37256 125.27 Tower TerraceWtrOperations WATER LINES; MAINS; &amp; FITTINGS FOR REC &amp; DIST</v>
      </c>
    </row>
    <row r="8138" spans="2:8" x14ac:dyDescent="0.25">
      <c r="B8138" s="78">
        <v>37256</v>
      </c>
      <c r="C8138" s="74">
        <v>268.99</v>
      </c>
      <c r="D8138" s="36" t="s">
        <v>25</v>
      </c>
      <c r="E8138" s="37" t="s">
        <v>2832</v>
      </c>
      <c r="F8138" s="12" t="s">
        <v>22546</v>
      </c>
      <c r="G8138" s="12" t="s">
        <v>34531</v>
      </c>
      <c r="H8138" s="6" t="str">
        <f t="shared" si="127"/>
        <v>37256 268.99 Blue Water CoveWtrOperations WATER LINES; MAINS; &amp; FITTINGS FOR REC &amp; DIST</v>
      </c>
    </row>
    <row r="8139" spans="2:8" x14ac:dyDescent="0.25">
      <c r="B8139" s="78">
        <v>37346</v>
      </c>
      <c r="C8139" s="74">
        <v>109.2</v>
      </c>
      <c r="D8139" s="36" t="s">
        <v>16</v>
      </c>
      <c r="E8139" s="37" t="s">
        <v>2832</v>
      </c>
      <c r="F8139" s="12" t="s">
        <v>22547</v>
      </c>
      <c r="G8139" s="12" t="s">
        <v>34532</v>
      </c>
      <c r="H8139" s="6" t="str">
        <f t="shared" si="127"/>
        <v>37346 109.2 Holiday Villages of Livingston WtrOps WATER LINES; MAINS; &amp; FITTINGS FOR REC &amp; DIST</v>
      </c>
    </row>
    <row r="8140" spans="2:8" x14ac:dyDescent="0.25">
      <c r="B8140" s="78">
        <v>37376</v>
      </c>
      <c r="C8140" s="74">
        <v>945.37</v>
      </c>
      <c r="D8140" s="36" t="s">
        <v>24</v>
      </c>
      <c r="E8140" s="37" t="s">
        <v>2832</v>
      </c>
      <c r="F8140" s="12" t="s">
        <v>22548</v>
      </c>
      <c r="G8140" s="12" t="s">
        <v>34533</v>
      </c>
      <c r="H8140" s="6" t="str">
        <f t="shared" si="127"/>
        <v>37376 945.37 Comanche HarborWtrOperations WATER LINES; MAINS; &amp; FITTINGS FOR REC &amp; DIST</v>
      </c>
    </row>
    <row r="8141" spans="2:8" x14ac:dyDescent="0.25">
      <c r="B8141" s="78">
        <v>37376</v>
      </c>
      <c r="C8141" s="74">
        <v>215678.72</v>
      </c>
      <c r="D8141" s="36" t="s">
        <v>57</v>
      </c>
      <c r="E8141" s="37" t="s">
        <v>2832</v>
      </c>
      <c r="F8141" s="12" t="s">
        <v>22549</v>
      </c>
      <c r="G8141" s="12" t="s">
        <v>34534</v>
      </c>
      <c r="H8141" s="6" t="str">
        <f t="shared" si="127"/>
        <v>37376 215678.72 Plum Creek Ops Wtr WATER LINES; MAINS; &amp; FITTINGS FOR REC &amp; DIST</v>
      </c>
    </row>
    <row r="8142" spans="2:8" x14ac:dyDescent="0.25">
      <c r="B8142" s="78">
        <v>37376</v>
      </c>
      <c r="C8142" s="74">
        <v>4415.41</v>
      </c>
      <c r="D8142" s="36" t="s">
        <v>16</v>
      </c>
      <c r="E8142" s="37" t="s">
        <v>2832</v>
      </c>
      <c r="F8142" s="12" t="s">
        <v>22550</v>
      </c>
      <c r="G8142" s="12" t="s">
        <v>34535</v>
      </c>
      <c r="H8142" s="6" t="str">
        <f t="shared" si="127"/>
        <v>37376 4415.41 Holiday Villages of Livingston WtrOps WATER LINES; MAINS; &amp; FITTINGS FOR REC &amp; DIST</v>
      </c>
    </row>
    <row r="8143" spans="2:8" x14ac:dyDescent="0.25">
      <c r="B8143" s="78">
        <v>37376</v>
      </c>
      <c r="C8143" s="74">
        <v>206.1</v>
      </c>
      <c r="D8143" s="36" t="s">
        <v>10</v>
      </c>
      <c r="E8143" s="37" t="s">
        <v>2832</v>
      </c>
      <c r="F8143" s="12" t="s">
        <v>22551</v>
      </c>
      <c r="G8143" s="12" t="s">
        <v>34536</v>
      </c>
      <c r="H8143" s="6" t="str">
        <f t="shared" si="127"/>
        <v>37376 206.1 Rocky Point EstatesWtrOperations WATER LINES; MAINS; &amp; FITTINGS FOR REC &amp; DIST</v>
      </c>
    </row>
    <row r="8144" spans="2:8" x14ac:dyDescent="0.25">
      <c r="B8144" s="78">
        <v>37376</v>
      </c>
      <c r="C8144" s="74">
        <v>68</v>
      </c>
      <c r="D8144" s="36" t="s">
        <v>42</v>
      </c>
      <c r="E8144" s="37" t="s">
        <v>2832</v>
      </c>
      <c r="F8144" s="12" t="s">
        <v>22552</v>
      </c>
      <c r="G8144" s="12" t="s">
        <v>34537</v>
      </c>
      <c r="H8144" s="6" t="str">
        <f t="shared" si="127"/>
        <v>37376 68 Oak Trail ShoresWtrOperations WATER LINES; MAINS; &amp; FITTINGS FOR REC &amp; DIST</v>
      </c>
    </row>
    <row r="8145" spans="2:8" x14ac:dyDescent="0.25">
      <c r="B8145" s="78">
        <v>37376</v>
      </c>
      <c r="C8145" s="74">
        <v>373.06</v>
      </c>
      <c r="D8145" s="36" t="s">
        <v>41</v>
      </c>
      <c r="E8145" s="37" t="s">
        <v>2832</v>
      </c>
      <c r="F8145" s="12" t="s">
        <v>22553</v>
      </c>
      <c r="G8145" s="12" t="s">
        <v>34538</v>
      </c>
      <c r="H8145" s="6" t="str">
        <f t="shared" si="127"/>
        <v>37376 373.06 Beachwood EstatesWtrOperations WATER LINES; MAINS; &amp; FITTINGS FOR REC &amp; DIST</v>
      </c>
    </row>
    <row r="8146" spans="2:8" x14ac:dyDescent="0.25">
      <c r="B8146" s="78">
        <v>37376</v>
      </c>
      <c r="C8146" s="74">
        <v>4386.41</v>
      </c>
      <c r="D8146" s="36" t="s">
        <v>105</v>
      </c>
      <c r="E8146" s="37" t="s">
        <v>2832</v>
      </c>
      <c r="F8146" s="12" t="s">
        <v>22554</v>
      </c>
      <c r="G8146" s="12" t="s">
        <v>34539</v>
      </c>
      <c r="H8146" s="6" t="str">
        <f t="shared" si="127"/>
        <v>37376 4386.41 Holiday Villages of ForkWtrOperations WATER LINES; MAINS; &amp; FITTINGS FOR REC &amp; DIST</v>
      </c>
    </row>
    <row r="8147" spans="2:8" x14ac:dyDescent="0.25">
      <c r="B8147" s="78">
        <v>37376</v>
      </c>
      <c r="C8147" s="74">
        <v>107.37</v>
      </c>
      <c r="D8147" s="36" t="s">
        <v>91</v>
      </c>
      <c r="E8147" s="37" t="s">
        <v>2832</v>
      </c>
      <c r="F8147" s="12" t="s">
        <v>22555</v>
      </c>
      <c r="G8147" s="12" t="s">
        <v>34540</v>
      </c>
      <c r="H8147" s="6" t="str">
        <f t="shared" si="127"/>
        <v>37376 107.37 RaywoodWtrOperations WATER LINES; MAINS; &amp; FITTINGS FOR REC &amp; DIST</v>
      </c>
    </row>
    <row r="8148" spans="2:8" x14ac:dyDescent="0.25">
      <c r="B8148" s="78">
        <v>37376</v>
      </c>
      <c r="C8148" s="74">
        <v>1665.53</v>
      </c>
      <c r="D8148" s="36" t="s">
        <v>15</v>
      </c>
      <c r="E8148" s="37" t="s">
        <v>2832</v>
      </c>
      <c r="F8148" s="12" t="s">
        <v>22556</v>
      </c>
      <c r="G8148" s="12" t="s">
        <v>34541</v>
      </c>
      <c r="H8148" s="6" t="str">
        <f t="shared" si="127"/>
        <v>37376 1665.53 TanglewoodWtrOperations WATER LINES; MAINS; &amp; FITTINGS FOR REC &amp; DIST</v>
      </c>
    </row>
    <row r="8149" spans="2:8" x14ac:dyDescent="0.25">
      <c r="B8149" s="78">
        <v>37376</v>
      </c>
      <c r="C8149" s="74">
        <v>44.63</v>
      </c>
      <c r="D8149" s="36" t="s">
        <v>21</v>
      </c>
      <c r="E8149" s="37" t="s">
        <v>2832</v>
      </c>
      <c r="F8149" s="12" t="s">
        <v>22557</v>
      </c>
      <c r="G8149" s="12" t="s">
        <v>34542</v>
      </c>
      <c r="H8149" s="6" t="str">
        <f t="shared" si="127"/>
        <v>37376 44.63 Decker HillsWtrOperations WATER LINES; MAINS; &amp; FITTINGS FOR REC &amp; DIST</v>
      </c>
    </row>
    <row r="8150" spans="2:8" x14ac:dyDescent="0.25">
      <c r="B8150" s="78">
        <v>37376</v>
      </c>
      <c r="C8150" s="74">
        <v>127.43</v>
      </c>
      <c r="D8150" s="36" t="s">
        <v>53</v>
      </c>
      <c r="E8150" s="37" t="s">
        <v>2832</v>
      </c>
      <c r="F8150" s="12" t="s">
        <v>22558</v>
      </c>
      <c r="G8150" s="12" t="s">
        <v>34543</v>
      </c>
      <c r="H8150" s="6" t="str">
        <f t="shared" si="127"/>
        <v>37376 127.43 Callendar LakeWtrOperations WATER LINES; MAINS; &amp; FITTINGS FOR REC &amp; DIST</v>
      </c>
    </row>
    <row r="8151" spans="2:8" x14ac:dyDescent="0.25">
      <c r="B8151" s="78">
        <v>37376</v>
      </c>
      <c r="C8151" s="74">
        <v>140</v>
      </c>
      <c r="D8151" s="36" t="s">
        <v>16</v>
      </c>
      <c r="E8151" s="37" t="s">
        <v>2832</v>
      </c>
      <c r="F8151" s="12" t="s">
        <v>22559</v>
      </c>
      <c r="G8151" s="12" t="s">
        <v>34544</v>
      </c>
      <c r="H8151" s="6" t="str">
        <f t="shared" si="127"/>
        <v>37376 140 Holiday Villages of Livingston WtrOps WATER LINES; MAINS; &amp; FITTINGS FOR REC &amp; DIST</v>
      </c>
    </row>
    <row r="8152" spans="2:8" x14ac:dyDescent="0.25">
      <c r="B8152" s="78">
        <v>37376</v>
      </c>
      <c r="C8152" s="74">
        <v>3763.44</v>
      </c>
      <c r="D8152" s="36" t="s">
        <v>31</v>
      </c>
      <c r="E8152" s="37" t="s">
        <v>2832</v>
      </c>
      <c r="F8152" s="12" t="s">
        <v>22560</v>
      </c>
      <c r="G8152" s="12" t="s">
        <v>34545</v>
      </c>
      <c r="H8152" s="6" t="str">
        <f t="shared" si="127"/>
        <v>37376 3763.44 Cedar ValleyWtrOperations WATER LINES; MAINS; &amp; FITTINGS FOR REC &amp; DIST</v>
      </c>
    </row>
    <row r="8153" spans="2:8" x14ac:dyDescent="0.25">
      <c r="B8153" s="78">
        <v>37437</v>
      </c>
      <c r="C8153" s="74">
        <v>13931.15</v>
      </c>
      <c r="D8153" s="36" t="s">
        <v>164</v>
      </c>
      <c r="E8153" s="37" t="s">
        <v>2832</v>
      </c>
      <c r="F8153" s="12" t="s">
        <v>22561</v>
      </c>
      <c r="G8153" s="12" t="s">
        <v>34546</v>
      </c>
      <c r="H8153" s="6" t="str">
        <f t="shared" si="127"/>
        <v>37437 13931.15 Twin Creeks AdditionWtrOperations WATER LINES; MAINS; &amp; FITTINGS FOR REC &amp; DIST</v>
      </c>
    </row>
    <row r="8154" spans="2:8" x14ac:dyDescent="0.25">
      <c r="B8154" s="78">
        <v>37437</v>
      </c>
      <c r="C8154" s="74">
        <v>1220.02</v>
      </c>
      <c r="D8154" s="36" t="s">
        <v>11</v>
      </c>
      <c r="E8154" s="37" t="s">
        <v>2832</v>
      </c>
      <c r="F8154" s="12" t="s">
        <v>22562</v>
      </c>
      <c r="G8154" s="12" t="s">
        <v>34547</v>
      </c>
      <c r="H8154" s="6" t="str">
        <f t="shared" si="127"/>
        <v>37437 1220.02 Ridgecrest Estates Johnson WtrOperations WATER LINES; MAINS; &amp; FITTINGS FOR REC &amp; DIST</v>
      </c>
    </row>
    <row r="8155" spans="2:8" x14ac:dyDescent="0.25">
      <c r="B8155" s="78">
        <v>37437</v>
      </c>
      <c r="C8155" s="74">
        <v>1480</v>
      </c>
      <c r="D8155" s="36" t="s">
        <v>57</v>
      </c>
      <c r="E8155" s="37" t="s">
        <v>2832</v>
      </c>
      <c r="F8155" s="12" t="s">
        <v>22563</v>
      </c>
      <c r="G8155" s="12" t="s">
        <v>34548</v>
      </c>
      <c r="H8155" s="6" t="str">
        <f t="shared" si="127"/>
        <v>37437 1480 Plum Creek Ops Wtr WATER LINES; MAINS; &amp; FITTINGS FOR REC &amp; DIST</v>
      </c>
    </row>
    <row r="8156" spans="2:8" x14ac:dyDescent="0.25">
      <c r="B8156" s="78">
        <v>37499</v>
      </c>
      <c r="C8156" s="74">
        <v>2427.4699999999998</v>
      </c>
      <c r="D8156" s="36" t="s">
        <v>16</v>
      </c>
      <c r="E8156" s="37" t="s">
        <v>2832</v>
      </c>
      <c r="F8156" s="12" t="s">
        <v>22564</v>
      </c>
      <c r="G8156" s="12" t="s">
        <v>34549</v>
      </c>
      <c r="H8156" s="6" t="str">
        <f t="shared" si="127"/>
        <v>37499 2427.47 Holiday Villages of Livingston WtrOps WATER LINES; MAINS; &amp; FITTINGS FOR REC &amp; DIST</v>
      </c>
    </row>
    <row r="8157" spans="2:8" x14ac:dyDescent="0.25">
      <c r="B8157" s="78">
        <v>37529</v>
      </c>
      <c r="C8157" s="74">
        <v>549</v>
      </c>
      <c r="D8157" s="36" t="s">
        <v>50</v>
      </c>
      <c r="E8157" s="37" t="s">
        <v>2832</v>
      </c>
      <c r="F8157" s="12" t="s">
        <v>22565</v>
      </c>
      <c r="G8157" s="12" t="s">
        <v>34550</v>
      </c>
      <c r="H8157" s="6" t="str">
        <f t="shared" si="127"/>
        <v>37529 549 Carolynn EstatesWtrOperations WATER LINES; MAINS; &amp; FITTINGS FOR REC &amp; DIST</v>
      </c>
    </row>
    <row r="8158" spans="2:8" x14ac:dyDescent="0.25">
      <c r="B8158" s="78">
        <v>37560</v>
      </c>
      <c r="C8158" s="74">
        <v>4754.74</v>
      </c>
      <c r="D8158" s="36" t="s">
        <v>162</v>
      </c>
      <c r="E8158" s="37" t="s">
        <v>2832</v>
      </c>
      <c r="F8158" s="12" t="s">
        <v>22566</v>
      </c>
      <c r="G8158" s="12" t="s">
        <v>34551</v>
      </c>
      <c r="H8158" s="6" t="str">
        <f t="shared" si="127"/>
        <v>37560 4754.74 Oak WoodWtrOperations WATER LINES; MAINS; &amp; FITTINGS FOR REC &amp; DIST</v>
      </c>
    </row>
    <row r="8159" spans="2:8" x14ac:dyDescent="0.25">
      <c r="B8159" s="78">
        <v>37560</v>
      </c>
      <c r="C8159" s="74">
        <v>19806.48</v>
      </c>
      <c r="D8159" s="36" t="s">
        <v>47</v>
      </c>
      <c r="E8159" s="37" t="s">
        <v>2832</v>
      </c>
      <c r="F8159" s="12" t="s">
        <v>22567</v>
      </c>
      <c r="G8159" s="12" t="s">
        <v>34552</v>
      </c>
      <c r="H8159" s="6" t="str">
        <f t="shared" si="127"/>
        <v>37560 19806.48 Comanche CoveWtrOperations WATER LINES; MAINS; &amp; FITTINGS FOR REC &amp; DIST</v>
      </c>
    </row>
    <row r="8160" spans="2:8" x14ac:dyDescent="0.25">
      <c r="B8160" s="78">
        <v>37560</v>
      </c>
      <c r="C8160" s="74">
        <v>3293.11</v>
      </c>
      <c r="D8160" s="36" t="s">
        <v>552</v>
      </c>
      <c r="E8160" s="37" t="s">
        <v>2832</v>
      </c>
      <c r="F8160" s="12" t="s">
        <v>22568</v>
      </c>
      <c r="G8160" s="12" t="s">
        <v>34553</v>
      </c>
      <c r="H8160" s="6" t="str">
        <f t="shared" si="127"/>
        <v>37560 3293.11 Rancho BrazosWtrOperations WATER LINES; MAINS; &amp; FITTINGS FOR REC &amp; DIST</v>
      </c>
    </row>
    <row r="8161" spans="2:8" x14ac:dyDescent="0.25">
      <c r="B8161" s="78">
        <v>37590</v>
      </c>
      <c r="C8161" s="74">
        <v>150</v>
      </c>
      <c r="D8161" s="36" t="s">
        <v>99</v>
      </c>
      <c r="E8161" s="37" t="s">
        <v>2832</v>
      </c>
      <c r="F8161" s="12" t="s">
        <v>22569</v>
      </c>
      <c r="G8161" s="12" t="s">
        <v>34554</v>
      </c>
      <c r="H8161" s="6" t="str">
        <f t="shared" si="127"/>
        <v>37590 150 Granbury AcresWtrOperations WATER LINES; MAINS; &amp; FITTINGS FOR REC &amp; DIST</v>
      </c>
    </row>
    <row r="8162" spans="2:8" x14ac:dyDescent="0.25">
      <c r="B8162" s="78">
        <v>37711</v>
      </c>
      <c r="C8162" s="74">
        <v>26780.23</v>
      </c>
      <c r="D8162" s="36" t="s">
        <v>74</v>
      </c>
      <c r="E8162" s="37" t="s">
        <v>2929</v>
      </c>
      <c r="F8162" s="12" t="s">
        <v>22570</v>
      </c>
      <c r="G8162" s="12" t="s">
        <v>34555</v>
      </c>
      <c r="H8162" s="6" t="str">
        <f t="shared" si="127"/>
        <v>37711 26780.23 Aurora VistaWtrOperations WATER LINES; MAINS; &amp; FITTINGS FOR SOURCE &amp; DIST</v>
      </c>
    </row>
    <row r="8163" spans="2:8" x14ac:dyDescent="0.25">
      <c r="B8163" s="78">
        <v>37711</v>
      </c>
      <c r="C8163" s="74">
        <v>14000</v>
      </c>
      <c r="D8163" s="36" t="s">
        <v>74</v>
      </c>
      <c r="E8163" s="37" t="s">
        <v>2929</v>
      </c>
      <c r="F8163" s="12" t="s">
        <v>22571</v>
      </c>
      <c r="G8163" s="12" t="s">
        <v>34556</v>
      </c>
      <c r="H8163" s="6" t="str">
        <f t="shared" si="127"/>
        <v>37711 14000 Aurora VistaWtrOperations WATER LINES; MAINS; &amp; FITTINGS FOR SOURCE &amp; DIST</v>
      </c>
    </row>
    <row r="8164" spans="2:8" x14ac:dyDescent="0.25">
      <c r="B8164" s="78">
        <v>37772</v>
      </c>
      <c r="C8164" s="74">
        <v>683.76</v>
      </c>
      <c r="D8164" s="36" t="s">
        <v>15</v>
      </c>
      <c r="E8164" s="37" t="s">
        <v>2929</v>
      </c>
      <c r="F8164" s="12" t="s">
        <v>22572</v>
      </c>
      <c r="G8164" s="12" t="s">
        <v>34557</v>
      </c>
      <c r="H8164" s="6" t="str">
        <f t="shared" si="127"/>
        <v>37772 683.76 TanglewoodWtrOperations WATER LINES; MAINS; &amp; FITTINGS FOR SOURCE &amp; DIST</v>
      </c>
    </row>
    <row r="8165" spans="2:8" x14ac:dyDescent="0.25">
      <c r="B8165" s="78">
        <v>37256</v>
      </c>
      <c r="C8165" s="74">
        <v>1735.48</v>
      </c>
      <c r="D8165" s="36" t="s">
        <v>68</v>
      </c>
      <c r="E8165" s="37" t="s">
        <v>2769</v>
      </c>
      <c r="F8165" s="12" t="s">
        <v>22573</v>
      </c>
      <c r="G8165" s="12" t="s">
        <v>34558</v>
      </c>
      <c r="H8165" s="6" t="str">
        <f t="shared" si="127"/>
        <v>37256 1735.48 Coldspring TerraceWtrOperations WATER LINES; MAINS; &amp;FITTINGS FOR REC &amp; DIST</v>
      </c>
    </row>
    <row r="8166" spans="2:8" x14ac:dyDescent="0.25">
      <c r="B8166" s="78">
        <v>37256</v>
      </c>
      <c r="C8166" s="74">
        <v>2715.8</v>
      </c>
      <c r="D8166" s="36" t="s">
        <v>56</v>
      </c>
      <c r="E8166" s="37" t="s">
        <v>2837</v>
      </c>
      <c r="F8166" s="12" t="s">
        <v>22574</v>
      </c>
      <c r="G8166" s="12" t="s">
        <v>34559</v>
      </c>
      <c r="H8166" s="6" t="str">
        <f t="shared" si="127"/>
        <v>37256 2715.8 Lake Medina Shores Wtr Ops WATER LINES;MAINS &amp; FITTINGS FOR REC &amp; DIST</v>
      </c>
    </row>
    <row r="8167" spans="2:8" x14ac:dyDescent="0.25">
      <c r="B8167" s="78">
        <v>37256</v>
      </c>
      <c r="C8167" s="74">
        <v>59.46</v>
      </c>
      <c r="D8167" s="36" t="s">
        <v>169</v>
      </c>
      <c r="E8167" s="37" t="s">
        <v>2837</v>
      </c>
      <c r="F8167" s="12" t="s">
        <v>22575</v>
      </c>
      <c r="G8167" s="12" t="s">
        <v>34560</v>
      </c>
      <c r="H8167" s="6" t="str">
        <f t="shared" si="127"/>
        <v>37256 59.46 SundanceWtrOperations WATER LINES;MAINS &amp; FITTINGS FOR REC &amp; DIST</v>
      </c>
    </row>
    <row r="8168" spans="2:8" x14ac:dyDescent="0.25">
      <c r="B8168" s="78">
        <v>37256</v>
      </c>
      <c r="C8168" s="74">
        <v>31219.599999999999</v>
      </c>
      <c r="D8168" s="36" t="s">
        <v>47</v>
      </c>
      <c r="E8168" s="37" t="s">
        <v>2837</v>
      </c>
      <c r="F8168" s="12" t="s">
        <v>22576</v>
      </c>
      <c r="G8168" s="12" t="s">
        <v>34561</v>
      </c>
      <c r="H8168" s="6" t="str">
        <f t="shared" si="127"/>
        <v>37256 31219.6 Comanche CoveWtrOperations WATER LINES;MAINS &amp; FITTINGS FOR REC &amp; DIST</v>
      </c>
    </row>
    <row r="8169" spans="2:8" x14ac:dyDescent="0.25">
      <c r="B8169" s="78">
        <v>37256</v>
      </c>
      <c r="C8169" s="74">
        <v>1262.9100000000001</v>
      </c>
      <c r="D8169" s="36" t="s">
        <v>23</v>
      </c>
      <c r="E8169" s="37" t="s">
        <v>2837</v>
      </c>
      <c r="F8169" s="12" t="s">
        <v>22577</v>
      </c>
      <c r="G8169" s="12" t="s">
        <v>34562</v>
      </c>
      <c r="H8169" s="6" t="str">
        <f t="shared" si="127"/>
        <v>37256 1262.91 CrowleyWtrOperations WATER LINES;MAINS &amp; FITTINGS FOR REC &amp; DIST</v>
      </c>
    </row>
    <row r="8170" spans="2:8" x14ac:dyDescent="0.25">
      <c r="B8170" s="78">
        <v>37256</v>
      </c>
      <c r="C8170" s="74">
        <v>521.01</v>
      </c>
      <c r="D8170" s="36" t="s">
        <v>16</v>
      </c>
      <c r="E8170" s="37" t="s">
        <v>3011</v>
      </c>
      <c r="F8170" s="12" t="s">
        <v>22578</v>
      </c>
      <c r="G8170" s="12" t="s">
        <v>34563</v>
      </c>
      <c r="H8170" s="6" t="str">
        <f t="shared" si="127"/>
        <v>37256 521.01 Holiday Villages of Livingston WtrOps WATER LINES;MAINS &amp; FITTINGS FOR REC &amp;DIST</v>
      </c>
    </row>
    <row r="8171" spans="2:8" x14ac:dyDescent="0.25">
      <c r="B8171" s="78">
        <v>37407</v>
      </c>
      <c r="C8171" s="74">
        <v>24956.01</v>
      </c>
      <c r="D8171" s="36" t="s">
        <v>45</v>
      </c>
      <c r="E8171" s="37" t="s">
        <v>2936</v>
      </c>
      <c r="F8171" s="12" t="s">
        <v>22579</v>
      </c>
      <c r="G8171" s="12" t="s">
        <v>34564</v>
      </c>
      <c r="H8171" s="6" t="str">
        <f t="shared" si="127"/>
        <v>37407 24956.01 IvanhoeWtrOperations WATER LINES;MAINS; &amp; FITTINGS FOR REC &amp; DIST</v>
      </c>
    </row>
    <row r="8172" spans="2:8" x14ac:dyDescent="0.25">
      <c r="B8172" s="78">
        <v>39233</v>
      </c>
      <c r="C8172" s="74">
        <v>9470</v>
      </c>
      <c r="D8172" s="36" t="s">
        <v>41</v>
      </c>
      <c r="E8172" s="37" t="s">
        <v>3266</v>
      </c>
      <c r="F8172" s="12" t="s">
        <v>22580</v>
      </c>
      <c r="G8172" s="12" t="s">
        <v>34565</v>
      </c>
      <c r="H8172" s="6" t="str">
        <f t="shared" si="127"/>
        <v>39233 9470 Beachwood EstatesWtrOperations WATER LINES-BEACHWOOD ESTATES</v>
      </c>
    </row>
    <row r="8173" spans="2:8" x14ac:dyDescent="0.25">
      <c r="B8173" s="78">
        <v>39082</v>
      </c>
      <c r="C8173" s="74">
        <v>46666.66</v>
      </c>
      <c r="D8173" s="36" t="s">
        <v>23</v>
      </c>
      <c r="E8173" s="37" t="s">
        <v>3209</v>
      </c>
      <c r="F8173" s="12" t="s">
        <v>22581</v>
      </c>
      <c r="G8173" s="12" t="s">
        <v>34566</v>
      </c>
      <c r="H8173" s="6" t="str">
        <f t="shared" si="127"/>
        <v>39082 46666.66 CrowleyWtrOperations WATER LINES-BLUE GRASS</v>
      </c>
    </row>
    <row r="8174" spans="2:8" x14ac:dyDescent="0.25">
      <c r="B8174" s="78">
        <v>39629</v>
      </c>
      <c r="C8174" s="74">
        <v>26663.16</v>
      </c>
      <c r="D8174" s="36" t="s">
        <v>53</v>
      </c>
      <c r="E8174" s="37" t="s">
        <v>3397</v>
      </c>
      <c r="F8174" s="12" t="s">
        <v>18381</v>
      </c>
      <c r="G8174" s="12" t="s">
        <v>26452</v>
      </c>
      <c r="H8174" s="6" t="str">
        <f t="shared" si="127"/>
        <v>39629 26663.16 Callendar LakeWtrOperations WATER LINES-CALE-CALE</v>
      </c>
    </row>
    <row r="8175" spans="2:8" x14ac:dyDescent="0.25">
      <c r="B8175" s="78">
        <v>39263</v>
      </c>
      <c r="C8175" s="74">
        <v>246020.32</v>
      </c>
      <c r="D8175" s="36" t="s">
        <v>50</v>
      </c>
      <c r="E8175" s="37" t="s">
        <v>3274</v>
      </c>
      <c r="F8175" s="12" t="s">
        <v>17776</v>
      </c>
      <c r="G8175" s="12" t="s">
        <v>25829</v>
      </c>
      <c r="H8175" s="6" t="str">
        <f t="shared" si="127"/>
        <v>39263 246020.32 Carolynn EstatesWtrOperations WATER LINES-HIDDEN HILLS</v>
      </c>
    </row>
    <row r="8176" spans="2:8" x14ac:dyDescent="0.25">
      <c r="B8176" s="78">
        <v>39082</v>
      </c>
      <c r="C8176" s="74">
        <v>56687</v>
      </c>
      <c r="D8176" s="36" t="s">
        <v>21</v>
      </c>
      <c r="E8176" s="37" t="s">
        <v>3210</v>
      </c>
      <c r="F8176" s="12" t="s">
        <v>22582</v>
      </c>
      <c r="G8176" s="12" t="s">
        <v>34567</v>
      </c>
      <c r="H8176" s="6" t="str">
        <f t="shared" si="127"/>
        <v>39082 56687 Decker HillsWtrOperations WATER LINES-HIDDEN LAKE ESTATES</v>
      </c>
    </row>
    <row r="8177" spans="2:8" x14ac:dyDescent="0.25">
      <c r="B8177" s="78">
        <v>39082</v>
      </c>
      <c r="C8177" s="74">
        <v>14371.81</v>
      </c>
      <c r="D8177" s="36" t="s">
        <v>56</v>
      </c>
      <c r="E8177" s="37" t="s">
        <v>3201</v>
      </c>
      <c r="F8177" s="12" t="s">
        <v>17454</v>
      </c>
      <c r="G8177" s="12" t="s">
        <v>25474</v>
      </c>
      <c r="H8177" s="6" t="str">
        <f t="shared" si="127"/>
        <v>39082 14371.81 Lake Medina Shores Wtr Ops WATER LINES-HV MEDINA</v>
      </c>
    </row>
    <row r="8178" spans="2:8" x14ac:dyDescent="0.25">
      <c r="B8178" s="78">
        <v>39263</v>
      </c>
      <c r="C8178" s="74">
        <v>156754.91</v>
      </c>
      <c r="D8178" s="36" t="s">
        <v>56</v>
      </c>
      <c r="E8178" s="37" t="s">
        <v>3201</v>
      </c>
      <c r="F8178" s="12" t="s">
        <v>17777</v>
      </c>
      <c r="G8178" s="12" t="s">
        <v>25830</v>
      </c>
      <c r="H8178" s="6" t="str">
        <f t="shared" si="127"/>
        <v>39263 156754.91 Lake Medina Shores Wtr Ops WATER LINES-HV MEDINA</v>
      </c>
    </row>
    <row r="8179" spans="2:8" x14ac:dyDescent="0.25">
      <c r="B8179" s="78">
        <v>39082</v>
      </c>
      <c r="C8179" s="74">
        <v>40763.440000000002</v>
      </c>
      <c r="D8179" s="36" t="s">
        <v>57</v>
      </c>
      <c r="E8179" s="37" t="s">
        <v>3211</v>
      </c>
      <c r="F8179" s="12" t="s">
        <v>22583</v>
      </c>
      <c r="G8179" s="12" t="s">
        <v>34568</v>
      </c>
      <c r="H8179" s="6" t="str">
        <f t="shared" si="127"/>
        <v>39082 40763.44 Plum Creek Ops Wtr WATER LINES-INDIAN PAINT BRUSH</v>
      </c>
    </row>
    <row r="8180" spans="2:8" x14ac:dyDescent="0.25">
      <c r="B8180" s="78">
        <v>38898</v>
      </c>
      <c r="C8180" s="74">
        <v>347.03</v>
      </c>
      <c r="D8180" s="36" t="s">
        <v>42</v>
      </c>
      <c r="E8180" s="37" t="s">
        <v>3105</v>
      </c>
      <c r="F8180" s="12" t="s">
        <v>17137</v>
      </c>
      <c r="G8180" s="12" t="s">
        <v>25151</v>
      </c>
      <c r="H8180" s="6" t="str">
        <f t="shared" si="127"/>
        <v>38898 347.03 Oak Trail ShoresWtrOperations WATER LINES-OTSH WELL 8 (W8)</v>
      </c>
    </row>
    <row r="8181" spans="2:8" x14ac:dyDescent="0.25">
      <c r="B8181" s="78">
        <v>39082</v>
      </c>
      <c r="C8181" s="74">
        <v>32502.25</v>
      </c>
      <c r="D8181" s="36" t="s">
        <v>164</v>
      </c>
      <c r="E8181" s="37" t="s">
        <v>3199</v>
      </c>
      <c r="F8181" s="12" t="s">
        <v>17452</v>
      </c>
      <c r="G8181" s="12" t="s">
        <v>25472</v>
      </c>
      <c r="H8181" s="6" t="str">
        <f t="shared" si="127"/>
        <v>39082 32502.25 Twin Creeks AdditionWtrOperations WATER LINES-TWIN CREEKS/ROLLING ACRES</v>
      </c>
    </row>
    <row r="8182" spans="2:8" x14ac:dyDescent="0.25">
      <c r="B8182" s="78">
        <v>38442</v>
      </c>
      <c r="C8182" s="74">
        <v>1820.92</v>
      </c>
      <c r="D8182" s="36" t="s">
        <v>58</v>
      </c>
      <c r="E8182" s="37" t="s">
        <v>2983</v>
      </c>
      <c r="F8182" s="12" t="s">
        <v>15993</v>
      </c>
      <c r="G8182" s="12" t="s">
        <v>23861</v>
      </c>
      <c r="H8182" s="6" t="str">
        <f t="shared" si="127"/>
        <v>38442 1820.92 Metroplex HomesteadsWtrOperations WATER MAIN - INSTALLED NEW VALVE-INDISTIRCT MXHS</v>
      </c>
    </row>
    <row r="8183" spans="2:8" x14ac:dyDescent="0.25">
      <c r="B8183" s="78">
        <v>38837</v>
      </c>
      <c r="C8183" s="74">
        <v>2675.11</v>
      </c>
      <c r="D8183" s="36" t="s">
        <v>27</v>
      </c>
      <c r="E8183" s="37" t="s">
        <v>3078</v>
      </c>
      <c r="F8183" s="12" t="s">
        <v>16979</v>
      </c>
      <c r="G8183" s="12" t="s">
        <v>24993</v>
      </c>
      <c r="H8183" s="6" t="str">
        <f t="shared" si="127"/>
        <v>38837 2675.11 Wynnwood HavenWtrOperations WATER MAIN CAPITAL REPAIR-10551 BUCCANEER PT</v>
      </c>
    </row>
    <row r="8184" spans="2:8" x14ac:dyDescent="0.25">
      <c r="B8184" s="78">
        <v>38990</v>
      </c>
      <c r="C8184" s="74">
        <v>1750.26</v>
      </c>
      <c r="D8184" s="36" t="s">
        <v>27</v>
      </c>
      <c r="E8184" s="37" t="s">
        <v>3122</v>
      </c>
      <c r="F8184" s="12" t="s">
        <v>17277</v>
      </c>
      <c r="G8184" s="12" t="s">
        <v>25293</v>
      </c>
      <c r="H8184" s="6" t="str">
        <f t="shared" si="127"/>
        <v>38990 1750.26 Wynnwood HavenWtrOperations WATER MAIN CAPITAL REPAIR-11028 WINDJAMMER</v>
      </c>
    </row>
    <row r="8185" spans="2:8" x14ac:dyDescent="0.25">
      <c r="B8185" s="78">
        <v>38990</v>
      </c>
      <c r="C8185" s="74">
        <v>2561.67</v>
      </c>
      <c r="D8185" s="36" t="s">
        <v>47</v>
      </c>
      <c r="E8185" s="37" t="s">
        <v>3127</v>
      </c>
      <c r="F8185" s="12" t="s">
        <v>17282</v>
      </c>
      <c r="G8185" s="12" t="s">
        <v>25298</v>
      </c>
      <c r="H8185" s="6" t="str">
        <f t="shared" si="127"/>
        <v>38990 2561.67 Comanche CoveWtrOperations WATER MAIN CAPITAL REPAIR-1300 HYDRA CT</v>
      </c>
    </row>
    <row r="8186" spans="2:8" x14ac:dyDescent="0.25">
      <c r="B8186" s="78">
        <v>38837</v>
      </c>
      <c r="C8186" s="74">
        <v>1121.3800000000001</v>
      </c>
      <c r="D8186" s="36" t="s">
        <v>11</v>
      </c>
      <c r="E8186" s="37" t="s">
        <v>3077</v>
      </c>
      <c r="F8186" s="12" t="s">
        <v>16977</v>
      </c>
      <c r="G8186" s="12" t="s">
        <v>24991</v>
      </c>
      <c r="H8186" s="6" t="str">
        <f t="shared" si="127"/>
        <v>38837 1121.38 Ridgecrest Estates Johnson WtrOperations WATER MAIN CAPITAL REPAIR-1500 VALLEY VIEW</v>
      </c>
    </row>
    <row r="8187" spans="2:8" x14ac:dyDescent="0.25">
      <c r="B8187" s="78">
        <v>38929</v>
      </c>
      <c r="C8187" s="74">
        <v>725.55</v>
      </c>
      <c r="D8187" s="36" t="s">
        <v>105</v>
      </c>
      <c r="E8187" s="37" t="s">
        <v>3111</v>
      </c>
      <c r="F8187" s="12" t="s">
        <v>17180</v>
      </c>
      <c r="G8187" s="12" t="s">
        <v>25194</v>
      </c>
      <c r="H8187" s="6" t="str">
        <f t="shared" si="127"/>
        <v>38929 725.55 Holiday Villages of ForkWtrOperations WATER MAIN CAPITAL REPAIR-29 SEMINOLE</v>
      </c>
    </row>
    <row r="8188" spans="2:8" x14ac:dyDescent="0.25">
      <c r="B8188" s="78">
        <v>38837</v>
      </c>
      <c r="C8188" s="74">
        <v>1267.4000000000001</v>
      </c>
      <c r="D8188" s="36" t="s">
        <v>42</v>
      </c>
      <c r="E8188" s="37" t="s">
        <v>3080</v>
      </c>
      <c r="F8188" s="12" t="s">
        <v>16984</v>
      </c>
      <c r="G8188" s="12" t="s">
        <v>24998</v>
      </c>
      <c r="H8188" s="6" t="str">
        <f t="shared" si="127"/>
        <v>38837 1267.4 Oak Trail ShoresWtrOperations WATER MAIN CAPITAL REPAIR-2908 MISTLETOE</v>
      </c>
    </row>
    <row r="8189" spans="2:8" x14ac:dyDescent="0.25">
      <c r="B8189" s="78">
        <v>38898</v>
      </c>
      <c r="C8189" s="74">
        <v>1205.8800000000001</v>
      </c>
      <c r="D8189" s="36" t="s">
        <v>23</v>
      </c>
      <c r="E8189" s="37" t="s">
        <v>3104</v>
      </c>
      <c r="F8189" s="12" t="s">
        <v>17136</v>
      </c>
      <c r="G8189" s="12" t="s">
        <v>25150</v>
      </c>
      <c r="H8189" s="6" t="str">
        <f t="shared" si="127"/>
        <v>38898 1205.88 CrowleyWtrOperations WATER MAIN CAPITAL REPAIR-6724 SKY RD</v>
      </c>
    </row>
    <row r="8190" spans="2:8" x14ac:dyDescent="0.25">
      <c r="B8190" s="78">
        <v>38929</v>
      </c>
      <c r="C8190" s="74">
        <v>1858.08</v>
      </c>
      <c r="D8190" s="36" t="s">
        <v>39</v>
      </c>
      <c r="E8190" s="37" t="s">
        <v>3107</v>
      </c>
      <c r="F8190" s="12" t="s">
        <v>17176</v>
      </c>
      <c r="G8190" s="12" t="s">
        <v>25190</v>
      </c>
      <c r="H8190" s="6" t="str">
        <f t="shared" si="127"/>
        <v>38929 1858.08 Pine HarborWtrOperations WATER MAIN CAPITAL REPAIR-BLACKFOOT &amp; CHOCTAW</v>
      </c>
    </row>
    <row r="8191" spans="2:8" x14ac:dyDescent="0.25">
      <c r="B8191" s="78">
        <v>38898</v>
      </c>
      <c r="C8191" s="74">
        <v>1663.36</v>
      </c>
      <c r="D8191" s="36" t="s">
        <v>56</v>
      </c>
      <c r="E8191" s="37" t="s">
        <v>3103</v>
      </c>
      <c r="F8191" s="12" t="s">
        <v>17135</v>
      </c>
      <c r="G8191" s="12" t="s">
        <v>25149</v>
      </c>
      <c r="H8191" s="6" t="str">
        <f t="shared" si="127"/>
        <v>38898 1663.36 Lake Medina Shores Wtr Ops WATER MAIN CAPITAL REPAIR-INDIST LMSH-WARTON DOCK</v>
      </c>
    </row>
    <row r="8192" spans="2:8" x14ac:dyDescent="0.25">
      <c r="B8192" s="78">
        <v>38898</v>
      </c>
      <c r="C8192" s="74">
        <v>1984.15</v>
      </c>
      <c r="D8192" s="36" t="s">
        <v>53</v>
      </c>
      <c r="E8192" s="37" t="s">
        <v>3101</v>
      </c>
      <c r="F8192" s="12" t="s">
        <v>17133</v>
      </c>
      <c r="G8192" s="12" t="s">
        <v>25147</v>
      </c>
      <c r="H8192" s="6" t="str">
        <f t="shared" si="127"/>
        <v>38898 1984.15 Callendar LakeWtrOperations WATER MAIN CAPITAL REPAIR-INDISTRICT CALE</v>
      </c>
    </row>
    <row r="8193" spans="2:8" x14ac:dyDescent="0.25">
      <c r="B8193" s="78">
        <v>38837</v>
      </c>
      <c r="C8193" s="74">
        <v>1500.24</v>
      </c>
      <c r="D8193" s="36" t="s">
        <v>49</v>
      </c>
      <c r="E8193" s="37" t="s">
        <v>3083</v>
      </c>
      <c r="F8193" s="12" t="s">
        <v>16987</v>
      </c>
      <c r="G8193" s="12" t="s">
        <v>25001</v>
      </c>
      <c r="H8193" s="6" t="str">
        <f t="shared" si="127"/>
        <v>38837 1500.24 Cherokee ShoresWtrOperations WATER MAIN CAPITAL REPAIR-INDISTRICT CESH</v>
      </c>
    </row>
    <row r="8194" spans="2:8" x14ac:dyDescent="0.25">
      <c r="B8194" s="78">
        <v>38837</v>
      </c>
      <c r="C8194" s="74">
        <v>340.53</v>
      </c>
      <c r="D8194" s="36" t="s">
        <v>50</v>
      </c>
      <c r="E8194" s="37" t="s">
        <v>3081</v>
      </c>
      <c r="F8194" s="12" t="s">
        <v>16985</v>
      </c>
      <c r="G8194" s="12" t="s">
        <v>24999</v>
      </c>
      <c r="H8194" s="6" t="str">
        <f t="shared" si="127"/>
        <v>38837 340.53 Carolynn EstatesWtrOperations WATER MAIN CAPITAL REPAIR-INDISTRICT CNES</v>
      </c>
    </row>
    <row r="8195" spans="2:8" x14ac:dyDescent="0.25">
      <c r="B8195" s="78">
        <v>38837</v>
      </c>
      <c r="C8195" s="74">
        <v>931.5</v>
      </c>
      <c r="D8195" s="36" t="s">
        <v>21</v>
      </c>
      <c r="E8195" s="37" t="s">
        <v>3073</v>
      </c>
      <c r="F8195" s="12" t="s">
        <v>16973</v>
      </c>
      <c r="G8195" s="12" t="s">
        <v>24987</v>
      </c>
      <c r="H8195" s="6" t="str">
        <f t="shared" ref="H8195:H8258" si="128">G8195&amp;" "&amp;E8195</f>
        <v>38837 931.5 Decker HillsWtrOperations WATER MAIN CAPITAL REPAIR-INDISTRICT DHIC</v>
      </c>
    </row>
    <row r="8196" spans="2:8" x14ac:dyDescent="0.25">
      <c r="B8196" s="78">
        <v>38990</v>
      </c>
      <c r="C8196" s="74">
        <v>1809.86</v>
      </c>
      <c r="D8196" s="36" t="s">
        <v>40</v>
      </c>
      <c r="E8196" s="37" t="s">
        <v>3121</v>
      </c>
      <c r="F8196" s="12" t="s">
        <v>17276</v>
      </c>
      <c r="G8196" s="12" t="s">
        <v>25292</v>
      </c>
      <c r="H8196" s="6" t="str">
        <f t="shared" si="128"/>
        <v>38990 1809.86 Govenor's PointWtrOperations WATER MAIN CAPITAL REPAIR-INDISTRICT GSPT</v>
      </c>
    </row>
    <row r="8197" spans="2:8" x14ac:dyDescent="0.25">
      <c r="B8197" s="78">
        <v>38837</v>
      </c>
      <c r="C8197" s="74">
        <v>1347.57</v>
      </c>
      <c r="D8197" s="36" t="s">
        <v>48</v>
      </c>
      <c r="E8197" s="37" t="s">
        <v>3074</v>
      </c>
      <c r="F8197" s="12" t="s">
        <v>16974</v>
      </c>
      <c r="G8197" s="12" t="s">
        <v>24988</v>
      </c>
      <c r="H8197" s="6" t="str">
        <f t="shared" si="128"/>
        <v>38837 1347.57 Highsaw WaterWtrOperations WATER MAIN CAPITAL REPAIR-INDISTRICT HAWR</v>
      </c>
    </row>
    <row r="8198" spans="2:8" x14ac:dyDescent="0.25">
      <c r="B8198" s="78">
        <v>38837</v>
      </c>
      <c r="C8198" s="74">
        <v>978.78</v>
      </c>
      <c r="D8198" s="36" t="s">
        <v>105</v>
      </c>
      <c r="E8198" s="37" t="s">
        <v>3079</v>
      </c>
      <c r="F8198" s="12" t="s">
        <v>16983</v>
      </c>
      <c r="G8198" s="12" t="s">
        <v>24997</v>
      </c>
      <c r="H8198" s="6" t="str">
        <f t="shared" si="128"/>
        <v>38837 978.78 Holiday Villages of ForkWtrOperations WATER MAIN CAPITAL REPAIR-INDISTRICT HVOF</v>
      </c>
    </row>
    <row r="8199" spans="2:8" x14ac:dyDescent="0.25">
      <c r="B8199" s="78">
        <v>38837</v>
      </c>
      <c r="C8199" s="74">
        <v>856.81</v>
      </c>
      <c r="D8199" s="36" t="s">
        <v>105</v>
      </c>
      <c r="E8199" s="37" t="s">
        <v>3079</v>
      </c>
      <c r="F8199" s="12" t="s">
        <v>16982</v>
      </c>
      <c r="G8199" s="12" t="s">
        <v>24996</v>
      </c>
      <c r="H8199" s="6" t="str">
        <f t="shared" si="128"/>
        <v>38837 856.81 Holiday Villages of ForkWtrOperations WATER MAIN CAPITAL REPAIR-INDISTRICT HVOF</v>
      </c>
    </row>
    <row r="8200" spans="2:8" x14ac:dyDescent="0.25">
      <c r="B8200" s="78">
        <v>38837</v>
      </c>
      <c r="C8200" s="74">
        <v>563.02</v>
      </c>
      <c r="D8200" s="36" t="s">
        <v>105</v>
      </c>
      <c r="E8200" s="37" t="s">
        <v>3079</v>
      </c>
      <c r="F8200" s="12" t="s">
        <v>16981</v>
      </c>
      <c r="G8200" s="12" t="s">
        <v>24995</v>
      </c>
      <c r="H8200" s="6" t="str">
        <f t="shared" si="128"/>
        <v>38837 563.02 Holiday Villages of ForkWtrOperations WATER MAIN CAPITAL REPAIR-INDISTRICT HVOF</v>
      </c>
    </row>
    <row r="8201" spans="2:8" x14ac:dyDescent="0.25">
      <c r="B8201" s="78">
        <v>38837</v>
      </c>
      <c r="C8201" s="74">
        <v>747.44</v>
      </c>
      <c r="D8201" s="36" t="s">
        <v>105</v>
      </c>
      <c r="E8201" s="37" t="s">
        <v>3079</v>
      </c>
      <c r="F8201" s="12" t="s">
        <v>16980</v>
      </c>
      <c r="G8201" s="12" t="s">
        <v>24994</v>
      </c>
      <c r="H8201" s="6" t="str">
        <f t="shared" si="128"/>
        <v>38837 747.44 Holiday Villages of ForkWtrOperations WATER MAIN CAPITAL REPAIR-INDISTRICT HVOF</v>
      </c>
    </row>
    <row r="8202" spans="2:8" x14ac:dyDescent="0.25">
      <c r="B8202" s="78">
        <v>38837</v>
      </c>
      <c r="C8202" s="74">
        <v>2301.52</v>
      </c>
      <c r="D8202" s="36" t="s">
        <v>57</v>
      </c>
      <c r="E8202" s="37" t="s">
        <v>3084</v>
      </c>
      <c r="F8202" s="12" t="s">
        <v>16988</v>
      </c>
      <c r="G8202" s="12" t="s">
        <v>25002</v>
      </c>
      <c r="H8202" s="6" t="str">
        <f t="shared" si="128"/>
        <v>38837 2301.52 Plum Creek Ops Wtr WATER MAIN CAPITAL REPAIR-INDISTRICT PMCK</v>
      </c>
    </row>
    <row r="8203" spans="2:8" x14ac:dyDescent="0.25">
      <c r="B8203" s="78">
        <v>38990</v>
      </c>
      <c r="C8203" s="74">
        <v>1917.38</v>
      </c>
      <c r="D8203" s="36" t="s">
        <v>164</v>
      </c>
      <c r="E8203" s="37" t="s">
        <v>3123</v>
      </c>
      <c r="F8203" s="12" t="s">
        <v>17278</v>
      </c>
      <c r="G8203" s="12" t="s">
        <v>25294</v>
      </c>
      <c r="H8203" s="6" t="str">
        <f t="shared" si="128"/>
        <v>38990 1917.38 Twin Creeks AdditionWtrOperations WATER MAIN CAPITAL REPAIR-INDISTRICT TCAD</v>
      </c>
    </row>
    <row r="8204" spans="2:8" x14ac:dyDescent="0.25">
      <c r="B8204" s="78">
        <v>38837</v>
      </c>
      <c r="C8204" s="74">
        <v>1841.94</v>
      </c>
      <c r="D8204" s="36" t="s">
        <v>9</v>
      </c>
      <c r="E8204" s="37" t="s">
        <v>3082</v>
      </c>
      <c r="F8204" s="12" t="s">
        <v>16986</v>
      </c>
      <c r="G8204" s="12" t="s">
        <v>25000</v>
      </c>
      <c r="H8204" s="6" t="str">
        <f t="shared" si="128"/>
        <v>38837 1841.94 Westwood BeachWtrOperations WATER MAIN CAPITAL REPAIR-INDISTRICT WDBH</v>
      </c>
    </row>
    <row r="8205" spans="2:8" x14ac:dyDescent="0.25">
      <c r="B8205" s="78">
        <v>38929</v>
      </c>
      <c r="C8205" s="74">
        <v>681.35</v>
      </c>
      <c r="D8205" s="36" t="s">
        <v>58</v>
      </c>
      <c r="E8205" s="37" t="s">
        <v>3112</v>
      </c>
      <c r="F8205" s="12" t="s">
        <v>17181</v>
      </c>
      <c r="G8205" s="12" t="s">
        <v>25195</v>
      </c>
      <c r="H8205" s="6" t="str">
        <f t="shared" si="128"/>
        <v>38929 681.35 Metroplex HomesteadsWtrOperations WATER MAIN CAPITAL REPAIR-LOUISA-INDISTRICT</v>
      </c>
    </row>
    <row r="8206" spans="2:8" x14ac:dyDescent="0.25">
      <c r="B8206" s="78">
        <v>38686</v>
      </c>
      <c r="C8206" s="74">
        <v>2342.04</v>
      </c>
      <c r="D8206" s="36" t="s">
        <v>45</v>
      </c>
      <c r="E8206" s="37" t="s">
        <v>3029</v>
      </c>
      <c r="F8206" s="12" t="s">
        <v>16376</v>
      </c>
      <c r="G8206" s="12" t="s">
        <v>24250</v>
      </c>
      <c r="H8206" s="6" t="str">
        <f t="shared" si="128"/>
        <v>38686 2342.04 IvanhoeWtrOperations WATER MAIN CAPITAL REPAIR-REPLACED LINES TO REROUT</v>
      </c>
    </row>
    <row r="8207" spans="2:8" x14ac:dyDescent="0.25">
      <c r="B8207" s="78">
        <v>38929</v>
      </c>
      <c r="C8207" s="74">
        <v>673.77</v>
      </c>
      <c r="D8207" s="36" t="s">
        <v>105</v>
      </c>
      <c r="E8207" s="37" t="s">
        <v>3110</v>
      </c>
      <c r="F8207" s="12" t="s">
        <v>17179</v>
      </c>
      <c r="G8207" s="12" t="s">
        <v>25193</v>
      </c>
      <c r="H8207" s="6" t="str">
        <f t="shared" si="128"/>
        <v>38929 673.77 Holiday Villages of ForkWtrOperations WATER MAIN CAPITAL REPAIR-SEMINOLE &amp; BROKEN BOW</v>
      </c>
    </row>
    <row r="8208" spans="2:8" x14ac:dyDescent="0.25">
      <c r="B8208" s="78">
        <v>39051</v>
      </c>
      <c r="C8208" s="74">
        <v>1366.88</v>
      </c>
      <c r="D8208" s="36" t="s">
        <v>105</v>
      </c>
      <c r="E8208" s="37" t="s">
        <v>3141</v>
      </c>
      <c r="F8208" s="12" t="s">
        <v>17372</v>
      </c>
      <c r="G8208" s="12" t="s">
        <v>25389</v>
      </c>
      <c r="H8208" s="6" t="str">
        <f t="shared" si="128"/>
        <v>39051 1366.88 Holiday Villages of ForkWtrOperations WATER MAIN EXTENSION-158-166 WHITE DOVE</v>
      </c>
    </row>
    <row r="8209" spans="2:8" x14ac:dyDescent="0.25">
      <c r="B8209" s="78">
        <v>38990</v>
      </c>
      <c r="C8209" s="74">
        <v>10219.35</v>
      </c>
      <c r="D8209" s="36" t="s">
        <v>50</v>
      </c>
      <c r="E8209" s="37" t="s">
        <v>3116</v>
      </c>
      <c r="F8209" s="12" t="s">
        <v>17271</v>
      </c>
      <c r="G8209" s="12" t="s">
        <v>25287</v>
      </c>
      <c r="H8209" s="6" t="str">
        <f t="shared" si="128"/>
        <v>38990 10219.35 Carolynn EstatesWtrOperations WATER MAIN EXTENSION-200 PINNACLE/MARINA</v>
      </c>
    </row>
    <row r="8210" spans="2:8" x14ac:dyDescent="0.25">
      <c r="B8210" s="78">
        <v>39113</v>
      </c>
      <c r="C8210" s="74">
        <v>10493.28</v>
      </c>
      <c r="D8210" s="36" t="s">
        <v>21</v>
      </c>
      <c r="E8210" s="37" t="s">
        <v>3218</v>
      </c>
      <c r="F8210" s="12" t="s">
        <v>17504</v>
      </c>
      <c r="G8210" s="12" t="s">
        <v>25527</v>
      </c>
      <c r="H8210" s="6" t="str">
        <f t="shared" si="128"/>
        <v>39113 10493.28 Decker HillsWtrOperations WATER MAIN EXTENSION-29910 DOBBIN HUFSMITH RD</v>
      </c>
    </row>
    <row r="8211" spans="2:8" x14ac:dyDescent="0.25">
      <c r="B8211" s="78">
        <v>39447</v>
      </c>
      <c r="C8211" s="74">
        <v>2565</v>
      </c>
      <c r="D8211" s="36" t="s">
        <v>552</v>
      </c>
      <c r="E8211" s="37" t="s">
        <v>3345</v>
      </c>
      <c r="F8211" s="12" t="s">
        <v>18129</v>
      </c>
      <c r="G8211" s="12" t="s">
        <v>26199</v>
      </c>
      <c r="H8211" s="6" t="str">
        <f t="shared" si="128"/>
        <v>39447 2565 Rancho BrazosWtrOperations WATER MAIN EXTENSION-3312 N SAGECREST</v>
      </c>
    </row>
    <row r="8212" spans="2:8" x14ac:dyDescent="0.25">
      <c r="B8212" s="78">
        <v>38837</v>
      </c>
      <c r="C8212" s="74">
        <v>1742.36</v>
      </c>
      <c r="D8212" s="36" t="s">
        <v>47</v>
      </c>
      <c r="E8212" s="37" t="s">
        <v>3075</v>
      </c>
      <c r="F8212" s="12" t="s">
        <v>16978</v>
      </c>
      <c r="G8212" s="12" t="s">
        <v>24992</v>
      </c>
      <c r="H8212" s="6" t="str">
        <f t="shared" si="128"/>
        <v>38837 1742.36 Comanche CoveWtrOperations WATER MAIN EXTENSION-INDISTRICT COCV</v>
      </c>
    </row>
    <row r="8213" spans="2:8" x14ac:dyDescent="0.25">
      <c r="B8213" s="78">
        <v>38837</v>
      </c>
      <c r="C8213" s="74">
        <v>3017.77</v>
      </c>
      <c r="D8213" s="36" t="s">
        <v>47</v>
      </c>
      <c r="E8213" s="37" t="s">
        <v>3075</v>
      </c>
      <c r="F8213" s="12" t="s">
        <v>16975</v>
      </c>
      <c r="G8213" s="12" t="s">
        <v>24989</v>
      </c>
      <c r="H8213" s="6" t="str">
        <f t="shared" si="128"/>
        <v>38837 3017.77 Comanche CoveWtrOperations WATER MAIN EXTENSION-INDISTRICT COCV</v>
      </c>
    </row>
    <row r="8214" spans="2:8" x14ac:dyDescent="0.25">
      <c r="B8214" s="78">
        <v>38837</v>
      </c>
      <c r="C8214" s="74">
        <v>1939.38</v>
      </c>
      <c r="D8214" s="36" t="s">
        <v>16</v>
      </c>
      <c r="E8214" s="37" t="s">
        <v>3076</v>
      </c>
      <c r="F8214" s="12" t="s">
        <v>16976</v>
      </c>
      <c r="G8214" s="12" t="s">
        <v>24990</v>
      </c>
      <c r="H8214" s="6" t="str">
        <f t="shared" si="128"/>
        <v>38837 1939.38 Holiday Villages of Livingston WtrOps WATER MAIN EXTENSION-INDISTRICT HVOL</v>
      </c>
    </row>
    <row r="8215" spans="2:8" x14ac:dyDescent="0.25">
      <c r="B8215" s="78">
        <v>39202</v>
      </c>
      <c r="C8215" s="74">
        <v>2615.92</v>
      </c>
      <c r="D8215" s="36" t="s">
        <v>552</v>
      </c>
      <c r="E8215" s="37" t="s">
        <v>3243</v>
      </c>
      <c r="F8215" s="12" t="s">
        <v>17665</v>
      </c>
      <c r="G8215" s="12" t="s">
        <v>25698</v>
      </c>
      <c r="H8215" s="6" t="str">
        <f t="shared" si="128"/>
        <v>39202 2615.92 Rancho BrazosWtrOperations WATER MAIN EXTENSION-INDISTRICT ROBS</v>
      </c>
    </row>
    <row r="8216" spans="2:8" x14ac:dyDescent="0.25">
      <c r="B8216" s="78">
        <v>39202</v>
      </c>
      <c r="C8216" s="74">
        <v>2264.46</v>
      </c>
      <c r="D8216" s="36" t="s">
        <v>10</v>
      </c>
      <c r="E8216" s="37" t="s">
        <v>3245</v>
      </c>
      <c r="F8216" s="12" t="s">
        <v>17667</v>
      </c>
      <c r="G8216" s="12" t="s">
        <v>25700</v>
      </c>
      <c r="H8216" s="6" t="str">
        <f t="shared" si="128"/>
        <v>39202 2264.46 Rocky Point EstatesWtrOperations WATER MAIN EXTENSION-INDISTRICT RPEA</v>
      </c>
    </row>
    <row r="8217" spans="2:8" x14ac:dyDescent="0.25">
      <c r="B8217" s="78">
        <v>39113</v>
      </c>
      <c r="C8217" s="74">
        <v>8000.84</v>
      </c>
      <c r="D8217" s="36" t="s">
        <v>57</v>
      </c>
      <c r="E8217" s="37" t="s">
        <v>3214</v>
      </c>
      <c r="F8217" s="12" t="s">
        <v>17500</v>
      </c>
      <c r="G8217" s="12" t="s">
        <v>25523</v>
      </c>
      <c r="H8217" s="6" t="str">
        <f t="shared" si="128"/>
        <v>39113 8000.84 Plum Creek Ops Wtr WATER MAIN EXTENSION-LOOP 4 SOUTH</v>
      </c>
    </row>
    <row r="8218" spans="2:8" x14ac:dyDescent="0.25">
      <c r="B8218" s="78">
        <v>38990</v>
      </c>
      <c r="C8218" s="74">
        <v>8743.2800000000007</v>
      </c>
      <c r="D8218" s="36" t="s">
        <v>105</v>
      </c>
      <c r="E8218" s="37" t="s">
        <v>3124</v>
      </c>
      <c r="F8218" s="12" t="s">
        <v>17279</v>
      </c>
      <c r="G8218" s="12" t="s">
        <v>25295</v>
      </c>
      <c r="H8218" s="6" t="str">
        <f t="shared" si="128"/>
        <v>38990 8743.28 Holiday Villages of ForkWtrOperations WATER MAIN LINE EXTENSION-INDISTRICT HVOF</v>
      </c>
    </row>
    <row r="8219" spans="2:8" x14ac:dyDescent="0.25">
      <c r="B8219" s="78">
        <v>38929</v>
      </c>
      <c r="C8219" s="74">
        <v>31510</v>
      </c>
      <c r="D8219" s="36" t="s">
        <v>56</v>
      </c>
      <c r="E8219" s="37" t="s">
        <v>3108</v>
      </c>
      <c r="F8219" s="12" t="s">
        <v>17177</v>
      </c>
      <c r="G8219" s="12" t="s">
        <v>25191</v>
      </c>
      <c r="H8219" s="6" t="str">
        <f t="shared" si="128"/>
        <v>38929 31510 Lake Medina Shores Wtr Ops WATER MAIN LINE EXTENSION-INDISTRICT HVOM</v>
      </c>
    </row>
    <row r="8220" spans="2:8" x14ac:dyDescent="0.25">
      <c r="B8220" s="78">
        <v>39691</v>
      </c>
      <c r="C8220" s="74">
        <v>984.58</v>
      </c>
      <c r="D8220" s="36" t="s">
        <v>41</v>
      </c>
      <c r="E8220" s="37" t="s">
        <v>2785</v>
      </c>
      <c r="F8220" s="12" t="s">
        <v>15330</v>
      </c>
      <c r="G8220" s="12" t="s">
        <v>23163</v>
      </c>
      <c r="H8220" s="6" t="str">
        <f t="shared" si="128"/>
        <v>39691 984.58 Beachwood EstatesWtrOperations WATER MAIN LINE REPAIR-INDISTRICT BDES</v>
      </c>
    </row>
    <row r="8221" spans="2:8" x14ac:dyDescent="0.25">
      <c r="B8221" s="78">
        <v>38990</v>
      </c>
      <c r="C8221" s="74">
        <v>27947.3</v>
      </c>
      <c r="D8221" s="36" t="s">
        <v>56</v>
      </c>
      <c r="E8221" s="37" t="s">
        <v>3130</v>
      </c>
      <c r="F8221" s="12" t="s">
        <v>17285</v>
      </c>
      <c r="G8221" s="12" t="s">
        <v>25301</v>
      </c>
      <c r="H8221" s="6" t="str">
        <f t="shared" si="128"/>
        <v>38990 27947.3 Lake Medina Shores Wtr Ops WATER MAIN LINE-INDISTRICT LMSH-LONGHORN DR</v>
      </c>
    </row>
    <row r="8222" spans="2:8" x14ac:dyDescent="0.25">
      <c r="B8222" s="78">
        <v>39021</v>
      </c>
      <c r="C8222" s="74">
        <v>6360.57</v>
      </c>
      <c r="D8222" s="36" t="s">
        <v>15</v>
      </c>
      <c r="E8222" s="37" t="s">
        <v>3131</v>
      </c>
      <c r="F8222" s="12" t="s">
        <v>17324</v>
      </c>
      <c r="G8222" s="12" t="s">
        <v>25341</v>
      </c>
      <c r="H8222" s="6" t="str">
        <f t="shared" si="128"/>
        <v>39021 6360.57 TanglewoodWtrOperations WATER MAIN LINES-ELM ST</v>
      </c>
    </row>
    <row r="8223" spans="2:8" x14ac:dyDescent="0.25">
      <c r="B8223" s="78">
        <v>38442</v>
      </c>
      <c r="C8223" s="74">
        <v>1012.66</v>
      </c>
      <c r="D8223" s="36" t="s">
        <v>36</v>
      </c>
      <c r="E8223" s="37" t="s">
        <v>2984</v>
      </c>
      <c r="F8223" s="12" t="s">
        <v>15994</v>
      </c>
      <c r="G8223" s="12" t="s">
        <v>23862</v>
      </c>
      <c r="H8223" s="6" t="str">
        <f t="shared" si="128"/>
        <v>38442 1012.66 Pine Trail ShoresWtrOperations WATER MAIN REPAIR-17035 SHADOWOOD</v>
      </c>
    </row>
    <row r="8224" spans="2:8" x14ac:dyDescent="0.25">
      <c r="B8224" s="78">
        <v>39691</v>
      </c>
      <c r="C8224" s="74">
        <v>1620.64</v>
      </c>
      <c r="D8224" s="36" t="s">
        <v>23</v>
      </c>
      <c r="E8224" s="37" t="s">
        <v>2787</v>
      </c>
      <c r="F8224" s="12" t="s">
        <v>15331</v>
      </c>
      <c r="G8224" s="12" t="s">
        <v>23164</v>
      </c>
      <c r="H8224" s="6" t="str">
        <f t="shared" si="128"/>
        <v>39691 1620.64 CrowleyWtrOperations WATER MAIN REPAIR-INDISTRICT CROWLEY ONE ACRES</v>
      </c>
    </row>
    <row r="8225" spans="2:8" x14ac:dyDescent="0.25">
      <c r="B8225" s="78">
        <v>39629</v>
      </c>
      <c r="C8225" s="74">
        <v>2422.63</v>
      </c>
      <c r="D8225" s="36" t="s">
        <v>83</v>
      </c>
      <c r="E8225" s="37" t="s">
        <v>3408</v>
      </c>
      <c r="F8225" s="12" t="s">
        <v>18392</v>
      </c>
      <c r="G8225" s="12" t="s">
        <v>26463</v>
      </c>
      <c r="H8225" s="6" t="str">
        <f t="shared" si="128"/>
        <v>39629 2422.63 Serenity WoodsWtrOperations WATER MAIN REPAIR-REROUTE AROUND TREES-8524 PINELO</v>
      </c>
    </row>
    <row r="8226" spans="2:8" x14ac:dyDescent="0.25">
      <c r="B8226" s="78">
        <v>38990</v>
      </c>
      <c r="C8226" s="74">
        <v>742.32</v>
      </c>
      <c r="D8226" s="36" t="s">
        <v>105</v>
      </c>
      <c r="E8226" s="37" t="s">
        <v>3126</v>
      </c>
      <c r="F8226" s="12" t="s">
        <v>17281</v>
      </c>
      <c r="G8226" s="12" t="s">
        <v>25297</v>
      </c>
      <c r="H8226" s="6" t="str">
        <f t="shared" si="128"/>
        <v>38990 742.32 Holiday Villages of ForkWtrOperations WATER MAIN TIE IN HOLIDAY VILLAGE DR-INDISTRICT HV</v>
      </c>
    </row>
    <row r="8227" spans="2:8" x14ac:dyDescent="0.25">
      <c r="B8227" s="78">
        <v>38990</v>
      </c>
      <c r="C8227" s="74">
        <v>647.04999999999995</v>
      </c>
      <c r="D8227" s="36" t="s">
        <v>105</v>
      </c>
      <c r="E8227" s="37" t="s">
        <v>3125</v>
      </c>
      <c r="F8227" s="12" t="s">
        <v>17280</v>
      </c>
      <c r="G8227" s="12" t="s">
        <v>25296</v>
      </c>
      <c r="H8227" s="6" t="str">
        <f t="shared" si="128"/>
        <v>38990 647.05 Holiday Villages of ForkWtrOperations WATER MAIN TIE IN WHITE DOVE/HOLIDAY VILL DR-INDIS</v>
      </c>
    </row>
    <row r="8228" spans="2:8" x14ac:dyDescent="0.25">
      <c r="B8228" s="78">
        <v>38868</v>
      </c>
      <c r="C8228" s="74">
        <v>595.67999999999995</v>
      </c>
      <c r="D8228" s="36" t="s">
        <v>50</v>
      </c>
      <c r="E8228" s="37" t="s">
        <v>3090</v>
      </c>
      <c r="F8228" s="12" t="s">
        <v>17080</v>
      </c>
      <c r="G8228" s="12" t="s">
        <v>25094</v>
      </c>
      <c r="H8228" s="6" t="str">
        <f t="shared" si="128"/>
        <v>38868 595.68 Carolynn EstatesWtrOperations WATER MAIN TIE IN-INDISTRICT CNES</v>
      </c>
    </row>
    <row r="8229" spans="2:8" x14ac:dyDescent="0.25">
      <c r="B8229" s="78">
        <v>39202</v>
      </c>
      <c r="C8229" s="74">
        <v>768.25</v>
      </c>
      <c r="D8229" s="36" t="s">
        <v>39</v>
      </c>
      <c r="E8229" s="37" t="s">
        <v>3242</v>
      </c>
      <c r="F8229" s="12" t="s">
        <v>17664</v>
      </c>
      <c r="G8229" s="12" t="s">
        <v>25697</v>
      </c>
      <c r="H8229" s="6" t="str">
        <f t="shared" si="128"/>
        <v>39202 768.25 Pine HarborWtrOperations WATER MAIN VALVE-INDISTRICT PIHR</v>
      </c>
    </row>
    <row r="8230" spans="2:8" x14ac:dyDescent="0.25">
      <c r="B8230" s="78">
        <v>38383</v>
      </c>
      <c r="C8230" s="74">
        <v>1712.41</v>
      </c>
      <c r="D8230" s="36" t="s">
        <v>16</v>
      </c>
      <c r="E8230" s="37" t="s">
        <v>2970</v>
      </c>
      <c r="F8230" s="12" t="s">
        <v>15909</v>
      </c>
      <c r="G8230" s="12" t="s">
        <v>23772</v>
      </c>
      <c r="H8230" s="6" t="str">
        <f t="shared" si="128"/>
        <v>38383 1712.41 Holiday Villages of Livingston WtrOps WATER MAIN-Indistrict Holiday Village Of Livin</v>
      </c>
    </row>
    <row r="8231" spans="2:8" x14ac:dyDescent="0.25">
      <c r="B8231" s="78">
        <v>38383</v>
      </c>
      <c r="C8231" s="74">
        <v>10618.36</v>
      </c>
      <c r="D8231" s="36" t="s">
        <v>16</v>
      </c>
      <c r="E8231" s="37" t="s">
        <v>2971</v>
      </c>
      <c r="F8231" s="12" t="s">
        <v>15911</v>
      </c>
      <c r="G8231" s="12" t="s">
        <v>23774</v>
      </c>
      <c r="H8231" s="6" t="str">
        <f t="shared" si="128"/>
        <v>38383 10618.36 Holiday Villages of Livingston WtrOps WATER MAIN-Lot #27 Woodland shores Dr</v>
      </c>
    </row>
    <row r="8232" spans="2:8" x14ac:dyDescent="0.25">
      <c r="B8232" s="78">
        <v>41846</v>
      </c>
      <c r="C8232" s="74">
        <v>1679.78</v>
      </c>
      <c r="D8232" s="36" t="s">
        <v>91</v>
      </c>
      <c r="E8232" s="37" t="s">
        <v>3489</v>
      </c>
      <c r="F8232" s="12" t="s">
        <v>22584</v>
      </c>
      <c r="G8232" s="12" t="s">
        <v>34569</v>
      </c>
      <c r="H8232" s="6" t="str">
        <f t="shared" si="128"/>
        <v>41846 1679.78 RaywoodWtrOperations Water Main-Raywood</v>
      </c>
    </row>
    <row r="8233" spans="2:8" x14ac:dyDescent="0.25">
      <c r="B8233" s="78">
        <v>38686</v>
      </c>
      <c r="C8233" s="74">
        <v>611.70000000000005</v>
      </c>
      <c r="D8233" s="36" t="s">
        <v>105</v>
      </c>
      <c r="E8233" s="37" t="s">
        <v>3028</v>
      </c>
      <c r="F8233" s="12" t="s">
        <v>16375</v>
      </c>
      <c r="G8233" s="12" t="s">
        <v>24249</v>
      </c>
      <c r="H8233" s="6" t="str">
        <f t="shared" si="128"/>
        <v>38686 611.7 Holiday Villages of ForkWtrOperations WATER MAINS-INDISTRICT HVOF</v>
      </c>
    </row>
    <row r="8234" spans="2:8" x14ac:dyDescent="0.25">
      <c r="B8234" s="78">
        <v>38868</v>
      </c>
      <c r="C8234" s="74">
        <v>167883.25</v>
      </c>
      <c r="D8234" s="36" t="s">
        <v>105</v>
      </c>
      <c r="E8234" s="37" t="s">
        <v>3028</v>
      </c>
      <c r="F8234" s="12" t="s">
        <v>17077</v>
      </c>
      <c r="G8234" s="12" t="s">
        <v>25091</v>
      </c>
      <c r="H8234" s="6" t="str">
        <f t="shared" si="128"/>
        <v>38868 167883.25 Holiday Villages of ForkWtrOperations WATER MAINS-INDISTRICT HVOF</v>
      </c>
    </row>
    <row r="8235" spans="2:8" x14ac:dyDescent="0.25">
      <c r="B8235" s="78">
        <v>38868</v>
      </c>
      <c r="C8235" s="74">
        <v>146806.91</v>
      </c>
      <c r="D8235" s="36" t="s">
        <v>16</v>
      </c>
      <c r="E8235" s="37" t="s">
        <v>3088</v>
      </c>
      <c r="F8235" s="12" t="s">
        <v>17078</v>
      </c>
      <c r="G8235" s="12" t="s">
        <v>25092</v>
      </c>
      <c r="H8235" s="6" t="str">
        <f t="shared" si="128"/>
        <v>38868 146806.91 Holiday Villages of Livingston WtrOps WATER MAINS-INDISTRICT HVOL</v>
      </c>
    </row>
    <row r="8236" spans="2:8" x14ac:dyDescent="0.25">
      <c r="B8236" s="78">
        <v>39813</v>
      </c>
      <c r="C8236" s="74">
        <v>230</v>
      </c>
      <c r="D8236" s="36" t="s">
        <v>57</v>
      </c>
      <c r="E8236" s="37" t="s">
        <v>2824</v>
      </c>
      <c r="F8236" s="12" t="s">
        <v>22585</v>
      </c>
      <c r="G8236" s="12" t="s">
        <v>34570</v>
      </c>
      <c r="H8236" s="6" t="str">
        <f t="shared" si="128"/>
        <v>39813 230 Plum Creek Ops Wtr WATER MAP INVOICE-PLUM CREEK</v>
      </c>
    </row>
    <row r="8237" spans="2:8" x14ac:dyDescent="0.25">
      <c r="B8237" s="78">
        <v>39752</v>
      </c>
      <c r="C8237" s="74">
        <v>450</v>
      </c>
      <c r="D8237" s="36" t="s">
        <v>11</v>
      </c>
      <c r="E8237" s="37" t="s">
        <v>2812</v>
      </c>
      <c r="F8237" s="12" t="s">
        <v>22586</v>
      </c>
      <c r="G8237" s="12" t="s">
        <v>34571</v>
      </c>
      <c r="H8237" s="6" t="str">
        <f t="shared" si="128"/>
        <v>39752 450 Ridgecrest Estates Johnson WtrOperations WATER MAPS; WATER DIST MAP-WATER DIST MAP</v>
      </c>
    </row>
    <row r="8238" spans="2:8" x14ac:dyDescent="0.25">
      <c r="B8238" s="78">
        <v>38990</v>
      </c>
      <c r="C8238" s="74">
        <v>10353.14</v>
      </c>
      <c r="D8238" s="36" t="s">
        <v>50</v>
      </c>
      <c r="E8238" s="37" t="s">
        <v>3115</v>
      </c>
      <c r="F8238" s="12" t="s">
        <v>17270</v>
      </c>
      <c r="G8238" s="12" t="s">
        <v>25286</v>
      </c>
      <c r="H8238" s="6" t="str">
        <f t="shared" si="128"/>
        <v>38990 10353.14 Carolynn EstatesWtrOperations WATER MODEL DESIGN-</v>
      </c>
    </row>
    <row r="8239" spans="2:8" x14ac:dyDescent="0.25">
      <c r="B8239" s="78">
        <v>38717</v>
      </c>
      <c r="C8239" s="74">
        <v>4448.59</v>
      </c>
      <c r="D8239" s="36" t="s">
        <v>254</v>
      </c>
      <c r="E8239" s="37" t="s">
        <v>432</v>
      </c>
      <c r="F8239" s="12" t="s">
        <v>22587</v>
      </c>
      <c r="G8239" s="12" t="s">
        <v>34572</v>
      </c>
      <c r="H8239" s="6" t="str">
        <f t="shared" si="128"/>
        <v>38717 4448.59 Longhorn ValleyWtrOperations WATER PLAIN BLDG LNVY-</v>
      </c>
    </row>
    <row r="8240" spans="2:8" x14ac:dyDescent="0.25">
      <c r="B8240" s="78">
        <v>38717</v>
      </c>
      <c r="C8240" s="74">
        <v>1712.07</v>
      </c>
      <c r="D8240" s="36" t="s">
        <v>47</v>
      </c>
      <c r="E8240" s="37" t="s">
        <v>3045</v>
      </c>
      <c r="F8240" s="12" t="s">
        <v>16433</v>
      </c>
      <c r="G8240" s="12" t="s">
        <v>24645</v>
      </c>
      <c r="H8240" s="6" t="str">
        <f t="shared" si="128"/>
        <v>38717 1712.07 Comanche CoveWtrOperations Water plans-</v>
      </c>
    </row>
    <row r="8241" spans="2:8" x14ac:dyDescent="0.25">
      <c r="B8241" s="78">
        <v>38717</v>
      </c>
      <c r="C8241" s="74">
        <v>7315.21</v>
      </c>
      <c r="D8241" s="36" t="s">
        <v>42</v>
      </c>
      <c r="E8241" s="37" t="s">
        <v>3045</v>
      </c>
      <c r="F8241" s="12" t="s">
        <v>16646</v>
      </c>
      <c r="G8241" s="12" t="s">
        <v>24642</v>
      </c>
      <c r="H8241" s="6" t="str">
        <f t="shared" si="128"/>
        <v>38717 7315.21 Oak Trail ShoresWtrOperations Water plans-</v>
      </c>
    </row>
    <row r="8242" spans="2:8" x14ac:dyDescent="0.25">
      <c r="B8242" s="78">
        <v>38717</v>
      </c>
      <c r="C8242" s="74">
        <v>1167.32</v>
      </c>
      <c r="D8242" s="36" t="s">
        <v>47</v>
      </c>
      <c r="E8242" s="37" t="s">
        <v>3045</v>
      </c>
      <c r="F8242" s="12" t="s">
        <v>16522</v>
      </c>
      <c r="G8242" s="12" t="s">
        <v>24650</v>
      </c>
      <c r="H8242" s="6" t="str">
        <f t="shared" si="128"/>
        <v>38717 1167.32 Comanche CoveWtrOperations Water plans-</v>
      </c>
    </row>
    <row r="8243" spans="2:8" x14ac:dyDescent="0.25">
      <c r="B8243" s="78">
        <v>38717</v>
      </c>
      <c r="C8243" s="74">
        <v>1167.32</v>
      </c>
      <c r="D8243" s="36" t="s">
        <v>42</v>
      </c>
      <c r="E8243" s="37" t="s">
        <v>3045</v>
      </c>
      <c r="F8243" s="12" t="s">
        <v>16522</v>
      </c>
      <c r="G8243" s="12" t="s">
        <v>24638</v>
      </c>
      <c r="H8243" s="6" t="str">
        <f t="shared" si="128"/>
        <v>38717 1167.32 Oak Trail ShoresWtrOperations Water plans-</v>
      </c>
    </row>
    <row r="8244" spans="2:8" x14ac:dyDescent="0.25">
      <c r="B8244" s="78">
        <v>38717</v>
      </c>
      <c r="C8244" s="74">
        <v>2801.57</v>
      </c>
      <c r="D8244" s="36" t="s">
        <v>23</v>
      </c>
      <c r="E8244" s="37" t="s">
        <v>3045</v>
      </c>
      <c r="F8244" s="12" t="s">
        <v>16652</v>
      </c>
      <c r="G8244" s="12" t="s">
        <v>24649</v>
      </c>
      <c r="H8244" s="6" t="str">
        <f t="shared" si="128"/>
        <v>38717 2801.57 CrowleyWtrOperations Water plans-</v>
      </c>
    </row>
    <row r="8245" spans="2:8" x14ac:dyDescent="0.25">
      <c r="B8245" s="78">
        <v>38717</v>
      </c>
      <c r="C8245" s="74">
        <v>2490.29</v>
      </c>
      <c r="D8245" s="36" t="s">
        <v>23</v>
      </c>
      <c r="E8245" s="37" t="s">
        <v>3045</v>
      </c>
      <c r="F8245" s="12" t="s">
        <v>16650</v>
      </c>
      <c r="G8245" s="12" t="s">
        <v>24647</v>
      </c>
      <c r="H8245" s="6" t="str">
        <f t="shared" si="128"/>
        <v>38717 2490.29 CrowleyWtrOperations Water plans-</v>
      </c>
    </row>
    <row r="8246" spans="2:8" x14ac:dyDescent="0.25">
      <c r="B8246" s="78">
        <v>38717</v>
      </c>
      <c r="C8246" s="74">
        <v>2334.64</v>
      </c>
      <c r="D8246" s="36" t="s">
        <v>28</v>
      </c>
      <c r="E8246" s="37" t="s">
        <v>3045</v>
      </c>
      <c r="F8246" s="12" t="s">
        <v>16653</v>
      </c>
      <c r="G8246" s="12" t="s">
        <v>24651</v>
      </c>
      <c r="H8246" s="6" t="str">
        <f t="shared" si="128"/>
        <v>38717 2334.64 Nolan River EstatesWtrOperations Water plans-</v>
      </c>
    </row>
    <row r="8247" spans="2:8" x14ac:dyDescent="0.25">
      <c r="B8247" s="78">
        <v>38717</v>
      </c>
      <c r="C8247" s="74">
        <v>1867.71</v>
      </c>
      <c r="D8247" s="36" t="s">
        <v>10</v>
      </c>
      <c r="E8247" s="37" t="s">
        <v>3045</v>
      </c>
      <c r="F8247" s="12" t="s">
        <v>16649</v>
      </c>
      <c r="G8247" s="12" t="s">
        <v>24646</v>
      </c>
      <c r="H8247" s="6" t="str">
        <f t="shared" si="128"/>
        <v>38717 1867.71 Rocky Point EstatesWtrOperations Water plans-</v>
      </c>
    </row>
    <row r="8248" spans="2:8" x14ac:dyDescent="0.25">
      <c r="B8248" s="78">
        <v>39172</v>
      </c>
      <c r="C8248" s="74">
        <v>950</v>
      </c>
      <c r="D8248" s="36" t="s">
        <v>21</v>
      </c>
      <c r="E8248" s="37" t="s">
        <v>3239</v>
      </c>
      <c r="F8248" s="12" t="s">
        <v>22588</v>
      </c>
      <c r="G8248" s="12" t="s">
        <v>34573</v>
      </c>
      <c r="H8248" s="6" t="str">
        <f t="shared" si="128"/>
        <v>39172 950 Decker HillsWtrOperations WATER PLANS-DECKER HILLS</v>
      </c>
    </row>
    <row r="8249" spans="2:8" x14ac:dyDescent="0.25">
      <c r="B8249" s="78">
        <v>39507</v>
      </c>
      <c r="C8249" s="74">
        <v>250</v>
      </c>
      <c r="D8249" s="36" t="s">
        <v>13</v>
      </c>
      <c r="E8249" s="37" t="s">
        <v>3365</v>
      </c>
      <c r="F8249" s="12" t="s">
        <v>22589</v>
      </c>
      <c r="G8249" s="12" t="s">
        <v>34574</v>
      </c>
      <c r="H8249" s="6" t="str">
        <f t="shared" si="128"/>
        <v>39507 250 Ridgecrest Grayson CountyWtrOperations WATER PLANS-GLEN EDEN</v>
      </c>
    </row>
    <row r="8250" spans="2:8" x14ac:dyDescent="0.25">
      <c r="B8250" s="78">
        <v>39538</v>
      </c>
      <c r="C8250" s="74">
        <v>300</v>
      </c>
      <c r="D8250" s="36" t="s">
        <v>13</v>
      </c>
      <c r="E8250" s="37" t="s">
        <v>3379</v>
      </c>
      <c r="F8250" s="12" t="s">
        <v>22590</v>
      </c>
      <c r="G8250" s="12" t="s">
        <v>34575</v>
      </c>
      <c r="H8250" s="6" t="str">
        <f t="shared" si="128"/>
        <v>39538 300 Ridgecrest Grayson CountyWtrOperations WATER PLANS-HI-LAND SHORES</v>
      </c>
    </row>
    <row r="8251" spans="2:8" x14ac:dyDescent="0.25">
      <c r="B8251" s="78">
        <v>39172</v>
      </c>
      <c r="C8251" s="74">
        <v>3600</v>
      </c>
      <c r="D8251" s="36" t="s">
        <v>15</v>
      </c>
      <c r="E8251" s="37" t="s">
        <v>3240</v>
      </c>
      <c r="F8251" s="12" t="s">
        <v>22591</v>
      </c>
      <c r="G8251" s="12" t="s">
        <v>34576</v>
      </c>
      <c r="H8251" s="6" t="str">
        <f t="shared" si="128"/>
        <v>39172 3600 TanglewoodWtrOperations WATER PLANS-LAKE TEXOMA</v>
      </c>
    </row>
    <row r="8252" spans="2:8" x14ac:dyDescent="0.25">
      <c r="B8252" s="78">
        <v>39172</v>
      </c>
      <c r="C8252" s="74">
        <v>1200</v>
      </c>
      <c r="D8252" s="36" t="s">
        <v>15</v>
      </c>
      <c r="E8252" s="37" t="s">
        <v>3240</v>
      </c>
      <c r="F8252" s="12" t="s">
        <v>22592</v>
      </c>
      <c r="G8252" s="12" t="s">
        <v>34577</v>
      </c>
      <c r="H8252" s="6" t="str">
        <f t="shared" si="128"/>
        <v>39172 1200 TanglewoodWtrOperations WATER PLANS-LAKE TEXOMA</v>
      </c>
    </row>
    <row r="8253" spans="2:8" x14ac:dyDescent="0.25">
      <c r="B8253" s="78">
        <v>39507</v>
      </c>
      <c r="C8253" s="74">
        <v>450</v>
      </c>
      <c r="D8253" s="36" t="s">
        <v>42</v>
      </c>
      <c r="E8253" s="37" t="s">
        <v>3367</v>
      </c>
      <c r="F8253" s="12" t="s">
        <v>22593</v>
      </c>
      <c r="G8253" s="12" t="s">
        <v>34578</v>
      </c>
      <c r="H8253" s="6" t="str">
        <f t="shared" si="128"/>
        <v>39507 450 Oak Trail ShoresWtrOperations WATER PLANS-OAKTRAIL SHORES</v>
      </c>
    </row>
    <row r="8254" spans="2:8" x14ac:dyDescent="0.25">
      <c r="B8254" s="78">
        <v>39507</v>
      </c>
      <c r="C8254" s="74">
        <v>450</v>
      </c>
      <c r="D8254" s="36" t="s">
        <v>13</v>
      </c>
      <c r="E8254" s="37" t="s">
        <v>3368</v>
      </c>
      <c r="F8254" s="12" t="s">
        <v>22593</v>
      </c>
      <c r="G8254" s="12" t="s">
        <v>34579</v>
      </c>
      <c r="H8254" s="6" t="str">
        <f t="shared" si="128"/>
        <v>39507 450 Ridgecrest Grayson CountyWtrOperations WATER PLANS-PRESTON COVE ESTATES</v>
      </c>
    </row>
    <row r="8255" spans="2:8" x14ac:dyDescent="0.25">
      <c r="B8255" s="78">
        <v>39507</v>
      </c>
      <c r="C8255" s="74">
        <v>400</v>
      </c>
      <c r="D8255" s="36" t="s">
        <v>13</v>
      </c>
      <c r="E8255" s="37" t="s">
        <v>3366</v>
      </c>
      <c r="F8255" s="12" t="s">
        <v>22594</v>
      </c>
      <c r="G8255" s="12" t="s">
        <v>34580</v>
      </c>
      <c r="H8255" s="6" t="str">
        <f t="shared" si="128"/>
        <v>39507 400 Ridgecrest Grayson CountyWtrOperations WATER PLANS-PRESTON FOREST</v>
      </c>
    </row>
    <row r="8256" spans="2:8" x14ac:dyDescent="0.25">
      <c r="B8256" s="78">
        <v>39538</v>
      </c>
      <c r="C8256" s="74">
        <v>1400</v>
      </c>
      <c r="D8256" s="36" t="s">
        <v>15</v>
      </c>
      <c r="E8256" s="37" t="s">
        <v>3382</v>
      </c>
      <c r="F8256" s="12" t="s">
        <v>22595</v>
      </c>
      <c r="G8256" s="12" t="s">
        <v>34581</v>
      </c>
      <c r="H8256" s="6" t="str">
        <f t="shared" si="128"/>
        <v>39538 1400 TanglewoodWtrOperations WATER PLANS-PRESTON OAKS</v>
      </c>
    </row>
    <row r="8257" spans="2:8" x14ac:dyDescent="0.25">
      <c r="B8257" s="78">
        <v>39507</v>
      </c>
      <c r="C8257" s="74">
        <v>450</v>
      </c>
      <c r="D8257" s="36" t="s">
        <v>13</v>
      </c>
      <c r="E8257" s="37" t="s">
        <v>3369</v>
      </c>
      <c r="F8257" s="12" t="s">
        <v>22593</v>
      </c>
      <c r="G8257" s="12" t="s">
        <v>34579</v>
      </c>
      <c r="H8257" s="6" t="str">
        <f t="shared" si="128"/>
        <v>39507 450 Ridgecrest Grayson CountyWtrOperations WATER PLANS-RIDGECREST</v>
      </c>
    </row>
    <row r="8258" spans="2:8" x14ac:dyDescent="0.25">
      <c r="B8258" s="78">
        <v>39538</v>
      </c>
      <c r="C8258" s="74">
        <v>650</v>
      </c>
      <c r="D8258" s="36" t="s">
        <v>50</v>
      </c>
      <c r="E8258" s="37" t="s">
        <v>3380</v>
      </c>
      <c r="F8258" s="12" t="s">
        <v>22596</v>
      </c>
      <c r="G8258" s="12" t="s">
        <v>34582</v>
      </c>
      <c r="H8258" s="6" t="str">
        <f t="shared" si="128"/>
        <v>39538 650 Carolynn EstatesWtrOperations WATER PLANS-RUSSWOOD</v>
      </c>
    </row>
    <row r="8259" spans="2:8" x14ac:dyDescent="0.25">
      <c r="B8259" s="78">
        <v>39538</v>
      </c>
      <c r="C8259" s="74">
        <v>650</v>
      </c>
      <c r="D8259" s="36" t="s">
        <v>13</v>
      </c>
      <c r="E8259" s="37" t="s">
        <v>3381</v>
      </c>
      <c r="F8259" s="12" t="s">
        <v>22596</v>
      </c>
      <c r="G8259" s="12" t="s">
        <v>34583</v>
      </c>
      <c r="H8259" s="6" t="str">
        <f t="shared" ref="H8259:H8322" si="129">G8259&amp;" "&amp;E8259</f>
        <v>39538 650 Ridgecrest Grayson CountyWtrOperations WATER PLANS-SANDPIPER</v>
      </c>
    </row>
    <row r="8260" spans="2:8" x14ac:dyDescent="0.25">
      <c r="B8260" s="78">
        <v>39263</v>
      </c>
      <c r="C8260" s="74">
        <v>2100</v>
      </c>
      <c r="D8260" s="36" t="s">
        <v>34</v>
      </c>
      <c r="E8260" s="37" t="s">
        <v>3281</v>
      </c>
      <c r="F8260" s="12" t="s">
        <v>22597</v>
      </c>
      <c r="G8260" s="12" t="s">
        <v>34584</v>
      </c>
      <c r="H8260" s="6" t="str">
        <f t="shared" si="129"/>
        <v>39263 2100 Western Lake EstatesWtrOperations WATER PLANS-WESTERN LAKE EST</v>
      </c>
    </row>
    <row r="8261" spans="2:8" x14ac:dyDescent="0.25">
      <c r="B8261" s="78">
        <v>39355</v>
      </c>
      <c r="C8261" s="74">
        <v>700</v>
      </c>
      <c r="D8261" s="36" t="s">
        <v>59</v>
      </c>
      <c r="E8261" s="37" t="s">
        <v>3307</v>
      </c>
      <c r="F8261" s="12" t="s">
        <v>22598</v>
      </c>
      <c r="G8261" s="12" t="s">
        <v>34585</v>
      </c>
      <c r="H8261" s="6" t="str">
        <f t="shared" si="129"/>
        <v>39355 700 WestsideWtrOperations WATER PLANS-WESTESIDE GUN CLUB</v>
      </c>
    </row>
    <row r="8262" spans="2:8" x14ac:dyDescent="0.25">
      <c r="B8262" s="78">
        <v>37042</v>
      </c>
      <c r="C8262" s="74">
        <v>392.35</v>
      </c>
      <c r="D8262" s="36" t="s">
        <v>45</v>
      </c>
      <c r="E8262" s="37" t="s">
        <v>243</v>
      </c>
      <c r="F8262" s="12" t="s">
        <v>22599</v>
      </c>
      <c r="G8262" s="12" t="s">
        <v>34586</v>
      </c>
      <c r="H8262" s="6" t="str">
        <f t="shared" si="129"/>
        <v>37042 392.35 IvanhoeWtrOperations WATER PLANT</v>
      </c>
    </row>
    <row r="8263" spans="2:8" x14ac:dyDescent="0.25">
      <c r="B8263" s="78">
        <v>37042</v>
      </c>
      <c r="C8263" s="74">
        <v>474.2</v>
      </c>
      <c r="D8263" s="36" t="s">
        <v>45</v>
      </c>
      <c r="E8263" s="37" t="s">
        <v>243</v>
      </c>
      <c r="F8263" s="12" t="s">
        <v>22600</v>
      </c>
      <c r="G8263" s="12" t="s">
        <v>34587</v>
      </c>
      <c r="H8263" s="6" t="str">
        <f t="shared" si="129"/>
        <v>37042 474.2 IvanhoeWtrOperations WATER PLANT</v>
      </c>
    </row>
    <row r="8264" spans="2:8" x14ac:dyDescent="0.25">
      <c r="B8264" s="78">
        <v>37042</v>
      </c>
      <c r="C8264" s="74">
        <v>162.96</v>
      </c>
      <c r="D8264" s="36" t="s">
        <v>57</v>
      </c>
      <c r="E8264" s="37" t="s">
        <v>243</v>
      </c>
      <c r="F8264" s="12" t="s">
        <v>22601</v>
      </c>
      <c r="G8264" s="12" t="s">
        <v>34588</v>
      </c>
      <c r="H8264" s="6" t="str">
        <f t="shared" si="129"/>
        <v>37042 162.96 Plum Creek Ops Wtr WATER PLANT</v>
      </c>
    </row>
    <row r="8265" spans="2:8" x14ac:dyDescent="0.25">
      <c r="B8265" s="78">
        <v>38182</v>
      </c>
      <c r="C8265" s="74">
        <v>139614.85</v>
      </c>
      <c r="D8265" s="36" t="s">
        <v>50</v>
      </c>
      <c r="E8265" s="37" t="s">
        <v>243</v>
      </c>
      <c r="F8265" s="12" t="s">
        <v>22602</v>
      </c>
      <c r="G8265" s="12" t="s">
        <v>34589</v>
      </c>
      <c r="H8265" s="6" t="str">
        <f t="shared" si="129"/>
        <v>38182 139614.85 Carolynn EstatesWtrOperations WATER PLANT</v>
      </c>
    </row>
    <row r="8266" spans="2:8" x14ac:dyDescent="0.25">
      <c r="B8266" s="78">
        <v>37376</v>
      </c>
      <c r="C8266" s="74">
        <v>237.89</v>
      </c>
      <c r="D8266" s="36" t="s">
        <v>16</v>
      </c>
      <c r="E8266" s="37" t="s">
        <v>170</v>
      </c>
      <c r="F8266" s="12" t="s">
        <v>22603</v>
      </c>
      <c r="G8266" s="12" t="s">
        <v>34590</v>
      </c>
      <c r="H8266" s="6" t="str">
        <f t="shared" si="129"/>
        <v>37376 237.89 Holiday Villages of Livingston WtrOps WATER PLANT BLDG - MASONRY</v>
      </c>
    </row>
    <row r="8267" spans="2:8" x14ac:dyDescent="0.25">
      <c r="B8267" s="78">
        <v>37529</v>
      </c>
      <c r="C8267" s="74">
        <v>1400.97</v>
      </c>
      <c r="D8267" s="36" t="s">
        <v>19</v>
      </c>
      <c r="E8267" s="37" t="s">
        <v>170</v>
      </c>
      <c r="F8267" s="12" t="s">
        <v>22435</v>
      </c>
      <c r="G8267" s="12" t="s">
        <v>34419</v>
      </c>
      <c r="H8267" s="6" t="str">
        <f t="shared" si="129"/>
        <v>37529 1400.97 Westview - Parker CountyWtrOperations WATER PLANT BLDG - MASONRY</v>
      </c>
    </row>
    <row r="8268" spans="2:8" x14ac:dyDescent="0.25">
      <c r="B8268" s="78">
        <v>37652</v>
      </c>
      <c r="C8268" s="74">
        <v>2615</v>
      </c>
      <c r="D8268" s="36" t="s">
        <v>105</v>
      </c>
      <c r="E8268" s="37" t="s">
        <v>170</v>
      </c>
      <c r="F8268" s="12" t="s">
        <v>22604</v>
      </c>
      <c r="G8268" s="12" t="s">
        <v>34591</v>
      </c>
      <c r="H8268" s="6" t="str">
        <f t="shared" si="129"/>
        <v>37652 2615 Holiday Villages of ForkWtrOperations WATER PLANT BLDG - MASONRY</v>
      </c>
    </row>
    <row r="8269" spans="2:8" x14ac:dyDescent="0.25">
      <c r="B8269" s="78">
        <v>37256</v>
      </c>
      <c r="C8269" s="74">
        <v>1689.72</v>
      </c>
      <c r="D8269" s="36" t="s">
        <v>29</v>
      </c>
      <c r="E8269" s="37" t="s">
        <v>87</v>
      </c>
      <c r="F8269" s="12" t="s">
        <v>22605</v>
      </c>
      <c r="G8269" s="12" t="s">
        <v>34592</v>
      </c>
      <c r="H8269" s="6" t="str">
        <f t="shared" si="129"/>
        <v>37256 1689.72 West Park VillageWtrOperations WATER PLANT BLDG - WOOD</v>
      </c>
    </row>
    <row r="8270" spans="2:8" x14ac:dyDescent="0.25">
      <c r="B8270" s="78">
        <v>37407</v>
      </c>
      <c r="C8270" s="74">
        <v>123.6</v>
      </c>
      <c r="D8270" s="36" t="s">
        <v>53</v>
      </c>
      <c r="E8270" s="37" t="s">
        <v>87</v>
      </c>
      <c r="F8270" s="12" t="s">
        <v>22606</v>
      </c>
      <c r="G8270" s="12" t="s">
        <v>34593</v>
      </c>
      <c r="H8270" s="6" t="str">
        <f t="shared" si="129"/>
        <v>37407 123.6 Callendar LakeWtrOperations WATER PLANT BLDG - WOOD</v>
      </c>
    </row>
    <row r="8271" spans="2:8" x14ac:dyDescent="0.25">
      <c r="B8271" s="78">
        <v>37407</v>
      </c>
      <c r="C8271" s="74">
        <v>89.24</v>
      </c>
      <c r="D8271" s="36" t="s">
        <v>53</v>
      </c>
      <c r="E8271" s="37" t="s">
        <v>87</v>
      </c>
      <c r="F8271" s="12" t="s">
        <v>22607</v>
      </c>
      <c r="G8271" s="12" t="s">
        <v>34594</v>
      </c>
      <c r="H8271" s="6" t="str">
        <f t="shared" si="129"/>
        <v>37407 89.24 Callendar LakeWtrOperations WATER PLANT BLDG - WOOD</v>
      </c>
    </row>
    <row r="8272" spans="2:8" x14ac:dyDescent="0.25">
      <c r="B8272" s="78">
        <v>37499</v>
      </c>
      <c r="C8272" s="74">
        <v>3300</v>
      </c>
      <c r="D8272" s="36" t="s">
        <v>49</v>
      </c>
      <c r="E8272" s="37" t="s">
        <v>87</v>
      </c>
      <c r="F8272" s="12" t="s">
        <v>22608</v>
      </c>
      <c r="G8272" s="12" t="s">
        <v>34595</v>
      </c>
      <c r="H8272" s="6" t="str">
        <f t="shared" si="129"/>
        <v>37499 3300 Cherokee ShoresWtrOperations WATER PLANT BLDG - WOOD</v>
      </c>
    </row>
    <row r="8273" spans="2:8" x14ac:dyDescent="0.25">
      <c r="B8273" s="78">
        <v>37560</v>
      </c>
      <c r="C8273" s="74">
        <v>1060</v>
      </c>
      <c r="D8273" s="36" t="s">
        <v>42</v>
      </c>
      <c r="E8273" s="37" t="s">
        <v>87</v>
      </c>
      <c r="F8273" s="12" t="s">
        <v>22609</v>
      </c>
      <c r="G8273" s="12" t="s">
        <v>34596</v>
      </c>
      <c r="H8273" s="6" t="str">
        <f t="shared" si="129"/>
        <v>37560 1060 Oak Trail ShoresWtrOperations WATER PLANT BLDG - WOOD</v>
      </c>
    </row>
    <row r="8274" spans="2:8" x14ac:dyDescent="0.25">
      <c r="B8274" s="78">
        <v>37772</v>
      </c>
      <c r="C8274" s="74">
        <v>2334.21</v>
      </c>
      <c r="D8274" s="36" t="s">
        <v>54</v>
      </c>
      <c r="E8274" s="37" t="s">
        <v>87</v>
      </c>
      <c r="F8274" s="12" t="s">
        <v>22610</v>
      </c>
      <c r="G8274" s="12" t="s">
        <v>34597</v>
      </c>
      <c r="H8274" s="6" t="str">
        <f t="shared" si="129"/>
        <v>37772 2334.21 ChesswoodWtrOperations WATER PLANT BLDG - WOOD</v>
      </c>
    </row>
    <row r="8275" spans="2:8" x14ac:dyDescent="0.25">
      <c r="B8275" s="78">
        <v>37256</v>
      </c>
      <c r="C8275" s="74">
        <v>894.33</v>
      </c>
      <c r="D8275" s="36" t="s">
        <v>169</v>
      </c>
      <c r="E8275" s="37" t="s">
        <v>168</v>
      </c>
      <c r="F8275" s="12" t="s">
        <v>22611</v>
      </c>
      <c r="G8275" s="12" t="s">
        <v>34598</v>
      </c>
      <c r="H8275" s="6" t="str">
        <f t="shared" si="129"/>
        <v>37256 894.33 SundanceWtrOperations WATER PLANT BLDG MASONRY</v>
      </c>
    </row>
    <row r="8276" spans="2:8" x14ac:dyDescent="0.25">
      <c r="B8276" s="78">
        <v>37256</v>
      </c>
      <c r="C8276" s="74">
        <v>198.21</v>
      </c>
      <c r="D8276" s="36" t="s">
        <v>70</v>
      </c>
      <c r="E8276" s="37" t="s">
        <v>168</v>
      </c>
      <c r="F8276" s="12" t="s">
        <v>22612</v>
      </c>
      <c r="G8276" s="12" t="s">
        <v>34599</v>
      </c>
      <c r="H8276" s="6" t="str">
        <f t="shared" si="129"/>
        <v>37256 198.21 Garden AcresWtrOperations WATER PLANT BLDG MASONRY</v>
      </c>
    </row>
    <row r="8277" spans="2:8" x14ac:dyDescent="0.25">
      <c r="B8277" s="78">
        <v>37256</v>
      </c>
      <c r="C8277" s="74">
        <v>524.05999999999995</v>
      </c>
      <c r="D8277" s="36" t="s">
        <v>45</v>
      </c>
      <c r="E8277" s="37" t="s">
        <v>168</v>
      </c>
      <c r="F8277" s="12" t="s">
        <v>22613</v>
      </c>
      <c r="G8277" s="12" t="s">
        <v>34600</v>
      </c>
      <c r="H8277" s="6" t="str">
        <f t="shared" si="129"/>
        <v>37256 524.06 IvanhoeWtrOperations WATER PLANT BLDG MASONRY</v>
      </c>
    </row>
    <row r="8278" spans="2:8" x14ac:dyDescent="0.25">
      <c r="B8278" s="78">
        <v>37256</v>
      </c>
      <c r="C8278" s="74">
        <v>116.83</v>
      </c>
      <c r="D8278" s="36" t="s">
        <v>16</v>
      </c>
      <c r="E8278" s="37" t="s">
        <v>168</v>
      </c>
      <c r="F8278" s="12" t="s">
        <v>22614</v>
      </c>
      <c r="G8278" s="12" t="s">
        <v>34601</v>
      </c>
      <c r="H8278" s="6" t="str">
        <f t="shared" si="129"/>
        <v>37256 116.83 Holiday Villages of Livingston WtrOps WATER PLANT BLDG MASONRY</v>
      </c>
    </row>
    <row r="8279" spans="2:8" x14ac:dyDescent="0.25">
      <c r="B8279" s="78">
        <v>37256</v>
      </c>
      <c r="C8279" s="74">
        <v>255.09</v>
      </c>
      <c r="D8279" s="36" t="s">
        <v>42</v>
      </c>
      <c r="E8279" s="37" t="s">
        <v>168</v>
      </c>
      <c r="F8279" s="12" t="s">
        <v>22615</v>
      </c>
      <c r="G8279" s="12" t="s">
        <v>34602</v>
      </c>
      <c r="H8279" s="6" t="str">
        <f t="shared" si="129"/>
        <v>37256 255.09 Oak Trail ShoresWtrOperations WATER PLANT BLDG MASONRY</v>
      </c>
    </row>
    <row r="8280" spans="2:8" x14ac:dyDescent="0.25">
      <c r="B8280" s="78">
        <v>37468</v>
      </c>
      <c r="C8280" s="74">
        <v>128</v>
      </c>
      <c r="D8280" s="36" t="s">
        <v>54</v>
      </c>
      <c r="E8280" s="37" t="s">
        <v>168</v>
      </c>
      <c r="F8280" s="12" t="s">
        <v>22616</v>
      </c>
      <c r="G8280" s="12" t="s">
        <v>34603</v>
      </c>
      <c r="H8280" s="6" t="str">
        <f t="shared" si="129"/>
        <v>37468 128 ChesswoodWtrOperations WATER PLANT BLDG MASONRY</v>
      </c>
    </row>
    <row r="8281" spans="2:8" x14ac:dyDescent="0.25">
      <c r="B8281" s="78">
        <v>37560</v>
      </c>
      <c r="C8281" s="74">
        <v>2870</v>
      </c>
      <c r="D8281" s="36" t="s">
        <v>63</v>
      </c>
      <c r="E8281" s="37" t="s">
        <v>168</v>
      </c>
      <c r="F8281" s="12" t="s">
        <v>22617</v>
      </c>
      <c r="G8281" s="12" t="s">
        <v>34604</v>
      </c>
      <c r="H8281" s="6" t="str">
        <f t="shared" si="129"/>
        <v>37560 2870 LollilopWtrOperations WATER PLANT BLDG MASONRY</v>
      </c>
    </row>
    <row r="8282" spans="2:8" x14ac:dyDescent="0.25">
      <c r="B8282" s="78">
        <v>37256</v>
      </c>
      <c r="C8282" s="74">
        <v>175</v>
      </c>
      <c r="D8282" s="36" t="s">
        <v>254</v>
      </c>
      <c r="E8282" s="37" t="s">
        <v>253</v>
      </c>
      <c r="F8282" s="12" t="s">
        <v>22618</v>
      </c>
      <c r="G8282" s="12" t="s">
        <v>34605</v>
      </c>
      <c r="H8282" s="6" t="str">
        <f t="shared" si="129"/>
        <v>37256 175 Longhorn ValleyWtrOperations WATER PLANT BLDG WOOD</v>
      </c>
    </row>
    <row r="8283" spans="2:8" x14ac:dyDescent="0.25">
      <c r="B8283" s="78">
        <v>37499</v>
      </c>
      <c r="C8283" s="74">
        <v>5685.42</v>
      </c>
      <c r="D8283" s="36" t="s">
        <v>53</v>
      </c>
      <c r="E8283" s="37" t="s">
        <v>253</v>
      </c>
      <c r="F8283" s="12" t="s">
        <v>22619</v>
      </c>
      <c r="G8283" s="12" t="s">
        <v>34606</v>
      </c>
      <c r="H8283" s="6" t="str">
        <f t="shared" si="129"/>
        <v>37499 5685.42 Callendar LakeWtrOperations WATER PLANT BLDG WOOD</v>
      </c>
    </row>
    <row r="8284" spans="2:8" x14ac:dyDescent="0.25">
      <c r="B8284" s="78">
        <v>37529</v>
      </c>
      <c r="C8284" s="74">
        <v>10312.84</v>
      </c>
      <c r="D8284" s="36" t="s">
        <v>37</v>
      </c>
      <c r="E8284" s="37" t="s">
        <v>253</v>
      </c>
      <c r="F8284" s="12" t="s">
        <v>22620</v>
      </c>
      <c r="G8284" s="12" t="s">
        <v>34607</v>
      </c>
      <c r="H8284" s="6" t="str">
        <f t="shared" si="129"/>
        <v>37529 10312.84 Harbor PointWtrOperations WATER PLANT BLDG WOOD</v>
      </c>
    </row>
    <row r="8285" spans="2:8" x14ac:dyDescent="0.25">
      <c r="B8285" s="78">
        <v>37652</v>
      </c>
      <c r="C8285" s="74">
        <v>7468.46</v>
      </c>
      <c r="D8285" s="36" t="s">
        <v>51</v>
      </c>
      <c r="E8285" s="37" t="s">
        <v>253</v>
      </c>
      <c r="F8285" s="12" t="s">
        <v>22621</v>
      </c>
      <c r="G8285" s="12" t="s">
        <v>34608</v>
      </c>
      <c r="H8285" s="6" t="str">
        <f t="shared" si="129"/>
        <v>37652 7468.46 Tower TerraceWtrOperations WATER PLANT BLDG WOOD</v>
      </c>
    </row>
    <row r="8286" spans="2:8" x14ac:dyDescent="0.25">
      <c r="B8286" s="78">
        <v>37652</v>
      </c>
      <c r="C8286" s="74">
        <v>255.27</v>
      </c>
      <c r="D8286" s="36" t="s">
        <v>51</v>
      </c>
      <c r="E8286" s="37" t="s">
        <v>253</v>
      </c>
      <c r="F8286" s="12" t="s">
        <v>22622</v>
      </c>
      <c r="G8286" s="12" t="s">
        <v>34609</v>
      </c>
      <c r="H8286" s="6" t="str">
        <f t="shared" si="129"/>
        <v>37652 255.27 Tower TerraceWtrOperations WATER PLANT BLDG WOOD</v>
      </c>
    </row>
    <row r="8287" spans="2:8" x14ac:dyDescent="0.25">
      <c r="B8287" s="78">
        <v>37652</v>
      </c>
      <c r="C8287" s="74">
        <v>68.97</v>
      </c>
      <c r="D8287" s="36" t="s">
        <v>51</v>
      </c>
      <c r="E8287" s="37" t="s">
        <v>253</v>
      </c>
      <c r="F8287" s="12" t="s">
        <v>22623</v>
      </c>
      <c r="G8287" s="12" t="s">
        <v>34610</v>
      </c>
      <c r="H8287" s="6" t="str">
        <f t="shared" si="129"/>
        <v>37652 68.97 Tower TerraceWtrOperations WATER PLANT BLDG WOOD</v>
      </c>
    </row>
    <row r="8288" spans="2:8" x14ac:dyDescent="0.25">
      <c r="B8288" s="78">
        <v>37256</v>
      </c>
      <c r="C8288" s="74">
        <v>13.27</v>
      </c>
      <c r="D8288" s="36" t="s">
        <v>15</v>
      </c>
      <c r="E8288" s="37" t="s">
        <v>495</v>
      </c>
      <c r="F8288" s="12" t="s">
        <v>22624</v>
      </c>
      <c r="G8288" s="12" t="s">
        <v>34611</v>
      </c>
      <c r="H8288" s="6" t="str">
        <f t="shared" si="129"/>
        <v>37256 13.27 TanglewoodWtrOperations WATER PLANT BLDG. MASONRY</v>
      </c>
    </row>
    <row r="8289" spans="2:8" x14ac:dyDescent="0.25">
      <c r="B8289" s="78">
        <v>37560</v>
      </c>
      <c r="C8289" s="74">
        <v>2445.4299999999998</v>
      </c>
      <c r="D8289" s="36" t="s">
        <v>162</v>
      </c>
      <c r="E8289" s="37" t="s">
        <v>161</v>
      </c>
      <c r="F8289" s="12" t="s">
        <v>22625</v>
      </c>
      <c r="G8289" s="12" t="s">
        <v>34612</v>
      </c>
      <c r="H8289" s="6" t="str">
        <f t="shared" si="129"/>
        <v>37560 2445.43 Oak WoodWtrOperations WATER PLANT BLDG/WOOD</v>
      </c>
    </row>
    <row r="8290" spans="2:8" x14ac:dyDescent="0.25">
      <c r="B8290" s="78">
        <v>37256</v>
      </c>
      <c r="C8290" s="74">
        <v>875</v>
      </c>
      <c r="D8290" s="36" t="s">
        <v>32</v>
      </c>
      <c r="E8290" s="37" t="s">
        <v>434</v>
      </c>
      <c r="F8290" s="12" t="s">
        <v>22626</v>
      </c>
      <c r="G8290" s="12" t="s">
        <v>34613</v>
      </c>
      <c r="H8290" s="6" t="str">
        <f t="shared" si="129"/>
        <v>37256 875 Green AcresWtrOperations WATER PLANT BLDGS - MASONRY</v>
      </c>
    </row>
    <row r="8291" spans="2:8" x14ac:dyDescent="0.25">
      <c r="B8291" s="78">
        <v>37376</v>
      </c>
      <c r="C8291" s="74">
        <v>600.37</v>
      </c>
      <c r="D8291" s="36" t="s">
        <v>25</v>
      </c>
      <c r="E8291" s="37" t="s">
        <v>434</v>
      </c>
      <c r="F8291" s="12" t="s">
        <v>22627</v>
      </c>
      <c r="G8291" s="12" t="s">
        <v>34614</v>
      </c>
      <c r="H8291" s="6" t="str">
        <f t="shared" si="129"/>
        <v>37376 600.37 Blue Water CoveWtrOperations WATER PLANT BLDGS - MASONRY</v>
      </c>
    </row>
    <row r="8292" spans="2:8" x14ac:dyDescent="0.25">
      <c r="B8292" s="78">
        <v>37256</v>
      </c>
      <c r="C8292" s="74">
        <v>223</v>
      </c>
      <c r="D8292" s="36" t="s">
        <v>16</v>
      </c>
      <c r="E8292" s="37" t="s">
        <v>303</v>
      </c>
      <c r="F8292" s="12" t="s">
        <v>22628</v>
      </c>
      <c r="G8292" s="12" t="s">
        <v>34615</v>
      </c>
      <c r="H8292" s="6" t="str">
        <f t="shared" si="129"/>
        <v>37256 223 Holiday Villages of Livingston WtrOps WATER PLANT BLDGS - WOOD</v>
      </c>
    </row>
    <row r="8293" spans="2:8" x14ac:dyDescent="0.25">
      <c r="B8293" s="78">
        <v>37376</v>
      </c>
      <c r="C8293" s="74">
        <v>1304.99</v>
      </c>
      <c r="D8293" s="36" t="s">
        <v>42</v>
      </c>
      <c r="E8293" s="37" t="s">
        <v>303</v>
      </c>
      <c r="F8293" s="12" t="s">
        <v>22629</v>
      </c>
      <c r="G8293" s="12" t="s">
        <v>34616</v>
      </c>
      <c r="H8293" s="6" t="str">
        <f t="shared" si="129"/>
        <v>37376 1304.99 Oak Trail ShoresWtrOperations WATER PLANT BLDGS - WOOD</v>
      </c>
    </row>
    <row r="8294" spans="2:8" x14ac:dyDescent="0.25">
      <c r="B8294" s="78">
        <v>37376</v>
      </c>
      <c r="C8294" s="74">
        <v>928.53</v>
      </c>
      <c r="D8294" s="36" t="s">
        <v>45</v>
      </c>
      <c r="E8294" s="37" t="s">
        <v>303</v>
      </c>
      <c r="F8294" s="12" t="s">
        <v>22630</v>
      </c>
      <c r="G8294" s="12" t="s">
        <v>34617</v>
      </c>
      <c r="H8294" s="6" t="str">
        <f t="shared" si="129"/>
        <v>37376 928.53 IvanhoeWtrOperations WATER PLANT BLDGS - WOOD</v>
      </c>
    </row>
    <row r="8295" spans="2:8" x14ac:dyDescent="0.25">
      <c r="B8295" s="78">
        <v>37468</v>
      </c>
      <c r="C8295" s="74">
        <v>1600</v>
      </c>
      <c r="D8295" s="36" t="s">
        <v>50</v>
      </c>
      <c r="E8295" s="37" t="s">
        <v>303</v>
      </c>
      <c r="F8295" s="12" t="s">
        <v>22631</v>
      </c>
      <c r="G8295" s="12" t="s">
        <v>34618</v>
      </c>
      <c r="H8295" s="6" t="str">
        <f t="shared" si="129"/>
        <v>37468 1600 Carolynn EstatesWtrOperations WATER PLANT BLDGS - WOOD</v>
      </c>
    </row>
    <row r="8296" spans="2:8" x14ac:dyDescent="0.25">
      <c r="B8296" s="78">
        <v>37772</v>
      </c>
      <c r="C8296" s="74">
        <v>497.6</v>
      </c>
      <c r="D8296" s="36" t="s">
        <v>105</v>
      </c>
      <c r="E8296" s="37" t="s">
        <v>303</v>
      </c>
      <c r="F8296" s="12" t="s">
        <v>22632</v>
      </c>
      <c r="G8296" s="12" t="s">
        <v>34619</v>
      </c>
      <c r="H8296" s="6" t="str">
        <f t="shared" si="129"/>
        <v>37772 497.6 Holiday Villages of ForkWtrOperations WATER PLANT BLDGS - WOOD</v>
      </c>
    </row>
    <row r="8297" spans="2:8" x14ac:dyDescent="0.25">
      <c r="B8297" s="78">
        <v>37256</v>
      </c>
      <c r="C8297" s="74">
        <v>1377.83</v>
      </c>
      <c r="D8297" s="36" t="s">
        <v>45</v>
      </c>
      <c r="E8297" s="37" t="s">
        <v>514</v>
      </c>
      <c r="F8297" s="12" t="s">
        <v>22633</v>
      </c>
      <c r="G8297" s="12" t="s">
        <v>34620</v>
      </c>
      <c r="H8297" s="6" t="str">
        <f t="shared" si="129"/>
        <v>37256 1377.83 IvanhoeWtrOperations WATER PLANT BLDGS MASONRY</v>
      </c>
    </row>
    <row r="8298" spans="2:8" x14ac:dyDescent="0.25">
      <c r="B8298" s="78">
        <v>37256</v>
      </c>
      <c r="C8298" s="74">
        <v>3622.09</v>
      </c>
      <c r="D8298" s="36" t="s">
        <v>29</v>
      </c>
      <c r="E8298" s="37" t="s">
        <v>203</v>
      </c>
      <c r="F8298" s="12" t="s">
        <v>22634</v>
      </c>
      <c r="G8298" s="12" t="s">
        <v>34621</v>
      </c>
      <c r="H8298" s="6" t="str">
        <f t="shared" si="129"/>
        <v>37256 3622.09 West Park VillageWtrOperations WATER PLANT BLDGS WOOD</v>
      </c>
    </row>
    <row r="8299" spans="2:8" x14ac:dyDescent="0.25">
      <c r="B8299" s="78">
        <v>37256</v>
      </c>
      <c r="C8299" s="74">
        <v>675.19</v>
      </c>
      <c r="D8299" s="36" t="s">
        <v>42</v>
      </c>
      <c r="E8299" s="37" t="s">
        <v>203</v>
      </c>
      <c r="F8299" s="12" t="s">
        <v>22635</v>
      </c>
      <c r="G8299" s="12" t="s">
        <v>34622</v>
      </c>
      <c r="H8299" s="6" t="str">
        <f t="shared" si="129"/>
        <v>37256 675.19 Oak Trail ShoresWtrOperations WATER PLANT BLDGS WOOD</v>
      </c>
    </row>
    <row r="8300" spans="2:8" x14ac:dyDescent="0.25">
      <c r="B8300" s="78">
        <v>37376</v>
      </c>
      <c r="C8300" s="74">
        <v>28085.49</v>
      </c>
      <c r="D8300" s="36" t="s">
        <v>57</v>
      </c>
      <c r="E8300" s="37" t="s">
        <v>203</v>
      </c>
      <c r="F8300" s="12" t="s">
        <v>22636</v>
      </c>
      <c r="G8300" s="12" t="s">
        <v>34623</v>
      </c>
      <c r="H8300" s="6" t="str">
        <f t="shared" si="129"/>
        <v>37376 28085.49 Plum Creek Ops Wtr WATER PLANT BLDGS WOOD</v>
      </c>
    </row>
    <row r="8301" spans="2:8" x14ac:dyDescent="0.25">
      <c r="B8301" s="78">
        <v>37256</v>
      </c>
      <c r="C8301" s="74">
        <v>350</v>
      </c>
      <c r="D8301" s="36" t="s">
        <v>52</v>
      </c>
      <c r="E8301" s="37" t="s">
        <v>354</v>
      </c>
      <c r="F8301" s="12" t="s">
        <v>22637</v>
      </c>
      <c r="G8301" s="12" t="s">
        <v>34624</v>
      </c>
      <c r="H8301" s="6" t="str">
        <f t="shared" si="129"/>
        <v>37256 350 River Oaks Ranch Ops Wtr WATER PLANT BLDGS-MASONRY</v>
      </c>
    </row>
    <row r="8302" spans="2:8" x14ac:dyDescent="0.25">
      <c r="B8302" s="78">
        <v>37376</v>
      </c>
      <c r="C8302" s="74">
        <v>812</v>
      </c>
      <c r="D8302" s="36" t="s">
        <v>23</v>
      </c>
      <c r="E8302" s="37" t="s">
        <v>469</v>
      </c>
      <c r="F8302" s="12" t="s">
        <v>22638</v>
      </c>
      <c r="G8302" s="12" t="s">
        <v>34625</v>
      </c>
      <c r="H8302" s="6" t="str">
        <f t="shared" si="129"/>
        <v>37376 812 CrowleyWtrOperations WATER PLANT BLDG-WOOD</v>
      </c>
    </row>
    <row r="8303" spans="2:8" x14ac:dyDescent="0.25">
      <c r="B8303" s="78">
        <v>38046</v>
      </c>
      <c r="C8303" s="74">
        <v>2382.31</v>
      </c>
      <c r="D8303" s="36" t="s">
        <v>105</v>
      </c>
      <c r="E8303" s="37" t="s">
        <v>158</v>
      </c>
      <c r="F8303" s="12" t="s">
        <v>22639</v>
      </c>
      <c r="G8303" s="12" t="s">
        <v>34626</v>
      </c>
      <c r="H8303" s="6" t="str">
        <f t="shared" si="129"/>
        <v>38046 2382.31 Holiday Villages of ForkWtrOperations WATER PLANT BUILDING-</v>
      </c>
    </row>
    <row r="8304" spans="2:8" x14ac:dyDescent="0.25">
      <c r="B8304" s="78">
        <v>37894</v>
      </c>
      <c r="C8304" s="74">
        <v>242.21</v>
      </c>
      <c r="D8304" s="36" t="s">
        <v>16</v>
      </c>
      <c r="E8304" s="37" t="s">
        <v>315</v>
      </c>
      <c r="F8304" s="12" t="s">
        <v>22640</v>
      </c>
      <c r="G8304" s="12" t="s">
        <v>34627</v>
      </c>
      <c r="H8304" s="6" t="str">
        <f t="shared" si="129"/>
        <v>37894 242.21 Holiday Villages of Livingston WtrOps WATER PLANT BUILDING SUPPLIES</v>
      </c>
    </row>
    <row r="8305" spans="2:8" x14ac:dyDescent="0.25">
      <c r="B8305" s="78">
        <v>37864</v>
      </c>
      <c r="C8305" s="74">
        <v>13176.18</v>
      </c>
      <c r="D8305" s="36" t="s">
        <v>105</v>
      </c>
      <c r="E8305" s="37" t="s">
        <v>311</v>
      </c>
      <c r="F8305" s="12" t="s">
        <v>22641</v>
      </c>
      <c r="G8305" s="12" t="s">
        <v>34628</v>
      </c>
      <c r="H8305" s="6" t="str">
        <f t="shared" si="129"/>
        <v>37864 13176.18 Holiday Villages of ForkWtrOperations WATER PLANT BUILDING-MASONRY</v>
      </c>
    </row>
    <row r="8306" spans="2:8" x14ac:dyDescent="0.25">
      <c r="B8306" s="78">
        <v>37652</v>
      </c>
      <c r="C8306" s="74">
        <v>1468.76</v>
      </c>
      <c r="D8306" s="36" t="s">
        <v>57</v>
      </c>
      <c r="E8306" s="37" t="s">
        <v>527</v>
      </c>
      <c r="F8306" s="12" t="s">
        <v>22642</v>
      </c>
      <c r="G8306" s="12" t="s">
        <v>34629</v>
      </c>
      <c r="H8306" s="6" t="str">
        <f t="shared" si="129"/>
        <v>37652 1468.76 Plum Creek Ops Wtr WATER PLANT BUILDINGS - WOOD</v>
      </c>
    </row>
    <row r="8307" spans="2:8" x14ac:dyDescent="0.25">
      <c r="B8307" s="78">
        <v>37256</v>
      </c>
      <c r="C8307" s="74">
        <v>1077.75</v>
      </c>
      <c r="D8307" s="36" t="s">
        <v>42</v>
      </c>
      <c r="E8307" s="37" t="s">
        <v>492</v>
      </c>
      <c r="F8307" s="12" t="s">
        <v>22643</v>
      </c>
      <c r="G8307" s="12" t="s">
        <v>34630</v>
      </c>
      <c r="H8307" s="6" t="str">
        <f t="shared" si="129"/>
        <v>37256 1077.75 Oak Trail ShoresWtrOperations WATER PLANT BUILDINGS WOOD</v>
      </c>
    </row>
    <row r="8308" spans="2:8" x14ac:dyDescent="0.25">
      <c r="B8308" s="78">
        <v>37864</v>
      </c>
      <c r="C8308" s="74">
        <v>52580.12</v>
      </c>
      <c r="D8308" s="36" t="s">
        <v>50</v>
      </c>
      <c r="E8308" s="37" t="s">
        <v>351</v>
      </c>
      <c r="F8308" s="12" t="s">
        <v>22644</v>
      </c>
      <c r="G8308" s="12" t="s">
        <v>34631</v>
      </c>
      <c r="H8308" s="6" t="str">
        <f t="shared" si="129"/>
        <v>37864 52580.12 Carolynn EstatesWtrOperations WATER PLANT BUILDING-WOOD</v>
      </c>
    </row>
    <row r="8309" spans="2:8" x14ac:dyDescent="0.25">
      <c r="B8309" s="78">
        <v>38442</v>
      </c>
      <c r="C8309" s="74">
        <v>4219.8</v>
      </c>
      <c r="D8309" s="36" t="s">
        <v>105</v>
      </c>
      <c r="E8309" s="37" t="s">
        <v>384</v>
      </c>
      <c r="F8309" s="12" t="s">
        <v>22645</v>
      </c>
      <c r="G8309" s="12" t="s">
        <v>34632</v>
      </c>
      <c r="H8309" s="6" t="str">
        <f t="shared" si="129"/>
        <v>38442 4219.8 Holiday Villages of ForkWtrOperations WATER PLANT FACILITY WORK - GARAGE DOORS-HOLIDAY V</v>
      </c>
    </row>
    <row r="8310" spans="2:8" x14ac:dyDescent="0.25">
      <c r="B8310" s="78">
        <v>39082</v>
      </c>
      <c r="C8310" s="74">
        <v>23333.34</v>
      </c>
      <c r="D8310" s="36" t="s">
        <v>23</v>
      </c>
      <c r="E8310" s="37" t="s">
        <v>4041</v>
      </c>
      <c r="F8310" s="12" t="s">
        <v>22646</v>
      </c>
      <c r="G8310" s="12" t="s">
        <v>34633</v>
      </c>
      <c r="H8310" s="6" t="str">
        <f t="shared" si="129"/>
        <v>39082 23333.34 CrowleyWtrOperations WATER SERVICE LINES-BLUE GRASS</v>
      </c>
    </row>
    <row r="8311" spans="2:8" x14ac:dyDescent="0.25">
      <c r="B8311" s="78">
        <v>39082</v>
      </c>
      <c r="C8311" s="74">
        <v>25280</v>
      </c>
      <c r="D8311" s="36" t="s">
        <v>21</v>
      </c>
      <c r="E8311" s="37" t="s">
        <v>4042</v>
      </c>
      <c r="F8311" s="12" t="s">
        <v>22647</v>
      </c>
      <c r="G8311" s="12" t="s">
        <v>34634</v>
      </c>
      <c r="H8311" s="6" t="str">
        <f t="shared" si="129"/>
        <v>39082 25280 Decker HillsWtrOperations WATER SERVICE LINES-HIDDEN LAKE ESTATES</v>
      </c>
    </row>
    <row r="8312" spans="2:8" x14ac:dyDescent="0.25">
      <c r="B8312" s="78">
        <v>37499</v>
      </c>
      <c r="C8312" s="74">
        <v>676.56</v>
      </c>
      <c r="D8312" s="36" t="s">
        <v>42</v>
      </c>
      <c r="E8312" s="37" t="s">
        <v>4783</v>
      </c>
      <c r="F8312" s="12" t="s">
        <v>22648</v>
      </c>
      <c r="G8312" s="12" t="s">
        <v>34635</v>
      </c>
      <c r="H8312" s="6" t="str">
        <f t="shared" si="129"/>
        <v>37499 676.56 Oak Trail ShoresWtrOperations WATER SHOP TOOLS</v>
      </c>
    </row>
    <row r="8313" spans="2:8" x14ac:dyDescent="0.25">
      <c r="B8313" s="78">
        <v>37590</v>
      </c>
      <c r="C8313" s="74">
        <v>1466.79</v>
      </c>
      <c r="D8313" s="36" t="s">
        <v>42</v>
      </c>
      <c r="E8313" s="37" t="s">
        <v>4783</v>
      </c>
      <c r="F8313" s="12" t="s">
        <v>22649</v>
      </c>
      <c r="G8313" s="12" t="s">
        <v>34636</v>
      </c>
      <c r="H8313" s="6" t="str">
        <f t="shared" si="129"/>
        <v>37590 1466.79 Oak Trail ShoresWtrOperations WATER SHOP TOOLS</v>
      </c>
    </row>
    <row r="8314" spans="2:8" x14ac:dyDescent="0.25">
      <c r="B8314" s="78">
        <v>37741</v>
      </c>
      <c r="C8314" s="74">
        <v>500</v>
      </c>
      <c r="D8314" s="6" t="s">
        <v>21</v>
      </c>
      <c r="E8314" s="37" t="s">
        <v>4783</v>
      </c>
      <c r="F8314" s="12" t="s">
        <v>22650</v>
      </c>
      <c r="G8314" s="12" t="s">
        <v>34637</v>
      </c>
      <c r="H8314" s="6" t="str">
        <f t="shared" si="129"/>
        <v>37741 500 Decker HillsWtrOperations WATER SHOP TOOLS</v>
      </c>
    </row>
    <row r="8315" spans="2:8" x14ac:dyDescent="0.25">
      <c r="B8315" s="78">
        <v>38717</v>
      </c>
      <c r="C8315" s="74">
        <v>2922.37</v>
      </c>
      <c r="D8315" s="36" t="s">
        <v>190</v>
      </c>
      <c r="E8315" s="37" t="s">
        <v>3048</v>
      </c>
      <c r="F8315" s="12" t="s">
        <v>16651</v>
      </c>
      <c r="G8315" s="12" t="s">
        <v>24648</v>
      </c>
      <c r="H8315" s="6" t="str">
        <f t="shared" si="129"/>
        <v>38717 2922.37 West MeadowsWtrOperations Water system improvements-W1</v>
      </c>
    </row>
    <row r="8316" spans="2:8" x14ac:dyDescent="0.25">
      <c r="B8316" s="78">
        <v>39721</v>
      </c>
      <c r="C8316" s="74">
        <v>150</v>
      </c>
      <c r="D8316" s="36" t="s">
        <v>69</v>
      </c>
      <c r="E8316" s="37" t="s">
        <v>2795</v>
      </c>
      <c r="F8316" s="12" t="s">
        <v>22651</v>
      </c>
      <c r="G8316" s="12" t="s">
        <v>34638</v>
      </c>
      <c r="H8316" s="6" t="str">
        <f t="shared" si="129"/>
        <v>39721 150 Briarwood HarborWtrOperations WATER SYSTEM MAP-BDHR</v>
      </c>
    </row>
    <row r="8317" spans="2:8" x14ac:dyDescent="0.25">
      <c r="B8317" s="78">
        <v>39721</v>
      </c>
      <c r="C8317" s="74">
        <v>650</v>
      </c>
      <c r="D8317" s="36" t="s">
        <v>23</v>
      </c>
      <c r="E8317" s="37" t="s">
        <v>2801</v>
      </c>
      <c r="F8317" s="12" t="s">
        <v>22652</v>
      </c>
      <c r="G8317" s="12" t="s">
        <v>34639</v>
      </c>
      <c r="H8317" s="6" t="str">
        <f t="shared" si="129"/>
        <v>39721 650 CrowleyWtrOperations WATER SYSTEM MAP-CROW</v>
      </c>
    </row>
    <row r="8318" spans="2:8" x14ac:dyDescent="0.25">
      <c r="B8318" s="78">
        <v>39721</v>
      </c>
      <c r="C8318" s="74">
        <v>1200</v>
      </c>
      <c r="D8318" s="36" t="s">
        <v>70</v>
      </c>
      <c r="E8318" s="37" t="s">
        <v>2797</v>
      </c>
      <c r="F8318" s="12" t="s">
        <v>22653</v>
      </c>
      <c r="G8318" s="12" t="s">
        <v>34640</v>
      </c>
      <c r="H8318" s="6" t="str">
        <f t="shared" si="129"/>
        <v>39721 1200 Garden AcresWtrOperations WATER SYSTEM MAP-GNAC</v>
      </c>
    </row>
    <row r="8319" spans="2:8" x14ac:dyDescent="0.25">
      <c r="B8319" s="78">
        <v>39721</v>
      </c>
      <c r="C8319" s="74">
        <v>650</v>
      </c>
      <c r="D8319" s="36" t="s">
        <v>32</v>
      </c>
      <c r="E8319" s="37" t="s">
        <v>2805</v>
      </c>
      <c r="F8319" s="12" t="s">
        <v>22652</v>
      </c>
      <c r="G8319" s="12" t="s">
        <v>34641</v>
      </c>
      <c r="H8319" s="6" t="str">
        <f t="shared" si="129"/>
        <v>39721 650 Green AcresWtrOperations WATER SYSTEM MAP-GNAS</v>
      </c>
    </row>
    <row r="8320" spans="2:8" x14ac:dyDescent="0.25">
      <c r="B8320" s="78">
        <v>39721</v>
      </c>
      <c r="C8320" s="74">
        <v>500</v>
      </c>
      <c r="D8320" s="36" t="s">
        <v>38</v>
      </c>
      <c r="E8320" s="37" t="s">
        <v>2793</v>
      </c>
      <c r="F8320" s="12" t="s">
        <v>22654</v>
      </c>
      <c r="G8320" s="12" t="s">
        <v>34642</v>
      </c>
      <c r="H8320" s="6" t="str">
        <f t="shared" si="129"/>
        <v>39721 500 Hulon LakesWtrOperations WATER SYSTEM MAP-HNLS</v>
      </c>
    </row>
    <row r="8321" spans="2:8" x14ac:dyDescent="0.25">
      <c r="B8321" s="78">
        <v>39721</v>
      </c>
      <c r="C8321" s="74">
        <v>900</v>
      </c>
      <c r="D8321" s="36" t="s">
        <v>58</v>
      </c>
      <c r="E8321" s="37" t="s">
        <v>2806</v>
      </c>
      <c r="F8321" s="12" t="s">
        <v>22655</v>
      </c>
      <c r="G8321" s="12" t="s">
        <v>34643</v>
      </c>
      <c r="H8321" s="6" t="str">
        <f t="shared" si="129"/>
        <v>39721 900 Metroplex HomesteadsWtrOperations WATER SYSTEM MAP-MXHS</v>
      </c>
    </row>
    <row r="8322" spans="2:8" x14ac:dyDescent="0.25">
      <c r="B8322" s="78">
        <v>39721</v>
      </c>
      <c r="C8322" s="74">
        <v>450</v>
      </c>
      <c r="D8322" s="36" t="s">
        <v>28</v>
      </c>
      <c r="E8322" s="37" t="s">
        <v>2804</v>
      </c>
      <c r="F8322" s="12" t="s">
        <v>22656</v>
      </c>
      <c r="G8322" s="12" t="s">
        <v>34644</v>
      </c>
      <c r="H8322" s="6" t="str">
        <f t="shared" si="129"/>
        <v>39721 450 Nolan River EstatesWtrOperations WATER SYSTEM MAP-NRES</v>
      </c>
    </row>
    <row r="8323" spans="2:8" x14ac:dyDescent="0.25">
      <c r="B8323" s="78">
        <v>39721</v>
      </c>
      <c r="C8323" s="74">
        <v>450</v>
      </c>
      <c r="D8323" s="36" t="s">
        <v>10</v>
      </c>
      <c r="E8323" s="37" t="s">
        <v>2799</v>
      </c>
      <c r="F8323" s="12" t="s">
        <v>22656</v>
      </c>
      <c r="G8323" s="12" t="s">
        <v>34645</v>
      </c>
      <c r="H8323" s="6" t="str">
        <f t="shared" ref="H8323:H8386" si="130">G8323&amp;" "&amp;E8323</f>
        <v>39721 450 Rocky Point EstatesWtrOperations WATER SYSTEM MAP-RPEA</v>
      </c>
    </row>
    <row r="8324" spans="2:8" x14ac:dyDescent="0.25">
      <c r="B8324" s="78">
        <v>39721</v>
      </c>
      <c r="C8324" s="74">
        <v>150</v>
      </c>
      <c r="D8324" s="36" t="s">
        <v>10</v>
      </c>
      <c r="E8324" s="37" t="s">
        <v>2799</v>
      </c>
      <c r="F8324" s="12" t="s">
        <v>22651</v>
      </c>
      <c r="G8324" s="12" t="s">
        <v>34646</v>
      </c>
      <c r="H8324" s="6" t="str">
        <f t="shared" si="130"/>
        <v>39721 150 Rocky Point EstatesWtrOperations WATER SYSTEM MAP-RPEA</v>
      </c>
    </row>
    <row r="8325" spans="2:8" x14ac:dyDescent="0.25">
      <c r="B8325" s="78">
        <v>39721</v>
      </c>
      <c r="C8325" s="74">
        <v>100</v>
      </c>
      <c r="D8325" s="36" t="s">
        <v>232</v>
      </c>
      <c r="E8325" s="37" t="s">
        <v>2796</v>
      </c>
      <c r="F8325" s="12" t="s">
        <v>22657</v>
      </c>
      <c r="G8325" s="12" t="s">
        <v>34647</v>
      </c>
      <c r="H8325" s="6" t="str">
        <f t="shared" si="130"/>
        <v>39721 100 Southern AcresWtrOperations WATER SYSTEM MAP-SNAS</v>
      </c>
    </row>
    <row r="8326" spans="2:8" x14ac:dyDescent="0.25">
      <c r="B8326" s="78">
        <v>39721</v>
      </c>
      <c r="C8326" s="74">
        <v>250</v>
      </c>
      <c r="D8326" s="36" t="s">
        <v>30</v>
      </c>
      <c r="E8326" s="37" t="s">
        <v>2800</v>
      </c>
      <c r="F8326" s="12" t="s">
        <v>22658</v>
      </c>
      <c r="G8326" s="12" t="s">
        <v>34648</v>
      </c>
      <c r="H8326" s="6" t="str">
        <f t="shared" si="130"/>
        <v>39721 250 Spanish Park EstatesWtrOperations WATER SYSTEM MAP-SPES</v>
      </c>
    </row>
    <row r="8327" spans="2:8" x14ac:dyDescent="0.25">
      <c r="B8327" s="78">
        <v>39721</v>
      </c>
      <c r="C8327" s="74">
        <v>300</v>
      </c>
      <c r="D8327" s="36" t="s">
        <v>60</v>
      </c>
      <c r="E8327" s="37" t="s">
        <v>2802</v>
      </c>
      <c r="F8327" s="12" t="s">
        <v>22659</v>
      </c>
      <c r="G8327" s="12" t="s">
        <v>34649</v>
      </c>
      <c r="H8327" s="6" t="str">
        <f t="shared" si="130"/>
        <v>39721 300 Triple H EstatesWtrOperations WATER SYSTEM MAP-THES</v>
      </c>
    </row>
    <row r="8328" spans="2:8" x14ac:dyDescent="0.25">
      <c r="B8328" s="78">
        <v>39721</v>
      </c>
      <c r="C8328" s="74">
        <v>150</v>
      </c>
      <c r="D8328" s="36" t="s">
        <v>141</v>
      </c>
      <c r="E8328" s="37" t="s">
        <v>2803</v>
      </c>
      <c r="F8328" s="12" t="s">
        <v>22651</v>
      </c>
      <c r="G8328" s="12" t="s">
        <v>34650</v>
      </c>
      <c r="H8328" s="6" t="str">
        <f t="shared" si="130"/>
        <v>39721 150 Tex-Rides FifthWtrOperations WATER SYSTEM MAP-TRFH</v>
      </c>
    </row>
    <row r="8329" spans="2:8" x14ac:dyDescent="0.25">
      <c r="B8329" s="78">
        <v>39721</v>
      </c>
      <c r="C8329" s="74">
        <v>200</v>
      </c>
      <c r="D8329" s="36" t="s">
        <v>51</v>
      </c>
      <c r="E8329" s="37" t="s">
        <v>2794</v>
      </c>
      <c r="F8329" s="12" t="s">
        <v>22660</v>
      </c>
      <c r="G8329" s="12" t="s">
        <v>34651</v>
      </c>
      <c r="H8329" s="6" t="str">
        <f t="shared" si="130"/>
        <v>39721 200 Tower TerraceWtrOperations WATER SYSTEM MAP-TRTE</v>
      </c>
    </row>
    <row r="8330" spans="2:8" x14ac:dyDescent="0.25">
      <c r="B8330" s="78">
        <v>39721</v>
      </c>
      <c r="C8330" s="74">
        <v>100</v>
      </c>
      <c r="D8330" s="36" t="s">
        <v>27</v>
      </c>
      <c r="E8330" s="37" t="s">
        <v>2798</v>
      </c>
      <c r="F8330" s="12" t="s">
        <v>22657</v>
      </c>
      <c r="G8330" s="12" t="s">
        <v>34652</v>
      </c>
      <c r="H8330" s="6" t="str">
        <f t="shared" si="130"/>
        <v>39721 100 Wynnwood HavenWtrOperations WATER SYSTEM MAP-WDHN</v>
      </c>
    </row>
    <row r="8331" spans="2:8" x14ac:dyDescent="0.25">
      <c r="B8331" s="78">
        <v>39721</v>
      </c>
      <c r="C8331" s="74">
        <v>200</v>
      </c>
      <c r="D8331" s="36" t="s">
        <v>190</v>
      </c>
      <c r="E8331" s="37" t="s">
        <v>2792</v>
      </c>
      <c r="F8331" s="12" t="s">
        <v>22660</v>
      </c>
      <c r="G8331" s="12" t="s">
        <v>34653</v>
      </c>
      <c r="H8331" s="6" t="str">
        <f t="shared" si="130"/>
        <v>39721 200 West MeadowsWtrOperations WATER SYSTEM MAP-WMDS</v>
      </c>
    </row>
    <row r="8332" spans="2:8" x14ac:dyDescent="0.25">
      <c r="B8332" s="78">
        <v>39233</v>
      </c>
      <c r="C8332" s="74">
        <v>750</v>
      </c>
      <c r="D8332" s="36" t="s">
        <v>15</v>
      </c>
      <c r="E8332" s="37" t="s">
        <v>3267</v>
      </c>
      <c r="F8332" s="12" t="s">
        <v>22661</v>
      </c>
      <c r="G8332" s="12" t="s">
        <v>34654</v>
      </c>
      <c r="H8332" s="6" t="str">
        <f t="shared" si="130"/>
        <v>39233 750 TanglewoodWtrOperations WATER SYSTEM PLANS-LAKE TEXOMA</v>
      </c>
    </row>
    <row r="8333" spans="2:8" x14ac:dyDescent="0.25">
      <c r="B8333" s="78">
        <v>39233</v>
      </c>
      <c r="C8333" s="74">
        <v>1400</v>
      </c>
      <c r="D8333" s="36" t="s">
        <v>15</v>
      </c>
      <c r="E8333" s="37" t="s">
        <v>3268</v>
      </c>
      <c r="F8333" s="12" t="s">
        <v>22662</v>
      </c>
      <c r="G8333" s="12" t="s">
        <v>34655</v>
      </c>
      <c r="H8333" s="6" t="str">
        <f t="shared" si="130"/>
        <v>39233 1400 TanglewoodWtrOperations WATER SYSTEM PLANS-PRESTON BEND POINT</v>
      </c>
    </row>
    <row r="8334" spans="2:8" x14ac:dyDescent="0.25">
      <c r="B8334" s="78">
        <v>38717</v>
      </c>
      <c r="C8334" s="74">
        <v>2557.9699999999998</v>
      </c>
      <c r="D8334" s="36" t="s">
        <v>52</v>
      </c>
      <c r="E8334" s="37" t="s">
        <v>822</v>
      </c>
      <c r="F8334" s="12" t="s">
        <v>16458</v>
      </c>
      <c r="G8334" s="12" t="s">
        <v>24333</v>
      </c>
      <c r="H8334" s="6" t="str">
        <f t="shared" si="130"/>
        <v>38717 2557.97 River Oaks Ranch Ops Wtr Water System-W2</v>
      </c>
    </row>
    <row r="8335" spans="2:8" x14ac:dyDescent="0.25">
      <c r="B8335" s="78">
        <v>37864</v>
      </c>
      <c r="C8335" s="74">
        <v>13967.55</v>
      </c>
      <c r="D8335" s="36" t="s">
        <v>42</v>
      </c>
      <c r="E8335" s="37" t="s">
        <v>2530</v>
      </c>
      <c r="F8335" s="12" t="s">
        <v>22663</v>
      </c>
      <c r="G8335" s="12" t="s">
        <v>34656</v>
      </c>
      <c r="H8335" s="6" t="str">
        <f t="shared" si="130"/>
        <v>37864 13967.55 Oak Trail ShoresWtrOperations WATER TANK MAINTENANCE</v>
      </c>
    </row>
    <row r="8336" spans="2:8" x14ac:dyDescent="0.25">
      <c r="B8336" s="78">
        <v>37315</v>
      </c>
      <c r="C8336" s="74">
        <v>928.69</v>
      </c>
      <c r="D8336" s="36" t="s">
        <v>42</v>
      </c>
      <c r="E8336" s="37" t="s">
        <v>2684</v>
      </c>
      <c r="F8336" s="12" t="s">
        <v>22664</v>
      </c>
      <c r="G8336" s="12" t="s">
        <v>34657</v>
      </c>
      <c r="H8336" s="6" t="str">
        <f t="shared" si="130"/>
        <v>37315 928.69 Oak Trail ShoresWtrOperations WATER TANK PAINTING</v>
      </c>
    </row>
    <row r="8337" spans="2:8" x14ac:dyDescent="0.25">
      <c r="B8337" s="78">
        <v>37256</v>
      </c>
      <c r="C8337" s="74">
        <v>270.20999999999998</v>
      </c>
      <c r="D8337" s="36" t="s">
        <v>41</v>
      </c>
      <c r="E8337" s="37" t="s">
        <v>2449</v>
      </c>
      <c r="F8337" s="12" t="s">
        <v>22665</v>
      </c>
      <c r="G8337" s="12" t="s">
        <v>34658</v>
      </c>
      <c r="H8337" s="6" t="str">
        <f t="shared" si="130"/>
        <v>37256 270.21 Beachwood EstatesWtrOperations WATER TANK PAINTING &amp; FILTER TANK MEDIA</v>
      </c>
    </row>
    <row r="8338" spans="2:8" x14ac:dyDescent="0.25">
      <c r="B8338" s="78">
        <v>37256</v>
      </c>
      <c r="C8338" s="74">
        <v>4308</v>
      </c>
      <c r="D8338" s="36" t="s">
        <v>42</v>
      </c>
      <c r="E8338" s="37" t="s">
        <v>2449</v>
      </c>
      <c r="F8338" s="12" t="s">
        <v>22666</v>
      </c>
      <c r="G8338" s="12" t="s">
        <v>34659</v>
      </c>
      <c r="H8338" s="6" t="str">
        <f t="shared" si="130"/>
        <v>37256 4308 Oak Trail ShoresWtrOperations WATER TANK PAINTING &amp; FILTER TANK MEDIA</v>
      </c>
    </row>
    <row r="8339" spans="2:8" x14ac:dyDescent="0.25">
      <c r="B8339" s="78">
        <v>37376</v>
      </c>
      <c r="C8339" s="74">
        <v>28.83</v>
      </c>
      <c r="D8339" s="36" t="s">
        <v>57</v>
      </c>
      <c r="E8339" s="37" t="s">
        <v>2449</v>
      </c>
      <c r="F8339" s="12" t="s">
        <v>22667</v>
      </c>
      <c r="G8339" s="12" t="s">
        <v>34660</v>
      </c>
      <c r="H8339" s="6" t="str">
        <f t="shared" si="130"/>
        <v>37376 28.83 Plum Creek Ops Wtr WATER TANK PAINTING &amp; FILTER TANK MEDIA</v>
      </c>
    </row>
    <row r="8340" spans="2:8" x14ac:dyDescent="0.25">
      <c r="B8340" s="78">
        <v>37376</v>
      </c>
      <c r="C8340" s="74">
        <v>4135.3</v>
      </c>
      <c r="D8340" s="36" t="s">
        <v>42</v>
      </c>
      <c r="E8340" s="37" t="s">
        <v>2449</v>
      </c>
      <c r="F8340" s="12" t="s">
        <v>22668</v>
      </c>
      <c r="G8340" s="12" t="s">
        <v>34661</v>
      </c>
      <c r="H8340" s="6" t="str">
        <f t="shared" si="130"/>
        <v>37376 4135.3 Oak Trail ShoresWtrOperations WATER TANK PAINTING &amp; FILTER TANK MEDIA</v>
      </c>
    </row>
    <row r="8341" spans="2:8" x14ac:dyDescent="0.25">
      <c r="B8341" s="78">
        <v>37407</v>
      </c>
      <c r="C8341" s="74">
        <v>8554.0400000000009</v>
      </c>
      <c r="D8341" s="36" t="s">
        <v>42</v>
      </c>
      <c r="E8341" s="37" t="s">
        <v>2449</v>
      </c>
      <c r="F8341" s="12" t="s">
        <v>22669</v>
      </c>
      <c r="G8341" s="12" t="s">
        <v>34662</v>
      </c>
      <c r="H8341" s="6" t="str">
        <f t="shared" si="130"/>
        <v>37407 8554.04 Oak Trail ShoresWtrOperations WATER TANK PAINTING &amp; FILTER TANK MEDIA</v>
      </c>
    </row>
    <row r="8342" spans="2:8" x14ac:dyDescent="0.25">
      <c r="B8342" s="78">
        <v>37437</v>
      </c>
      <c r="C8342" s="74">
        <v>5900</v>
      </c>
      <c r="D8342" s="36" t="s">
        <v>42</v>
      </c>
      <c r="E8342" s="37" t="s">
        <v>2449</v>
      </c>
      <c r="F8342" s="12" t="s">
        <v>22670</v>
      </c>
      <c r="G8342" s="12" t="s">
        <v>34663</v>
      </c>
      <c r="H8342" s="6" t="str">
        <f t="shared" si="130"/>
        <v>37437 5900 Oak Trail ShoresWtrOperations WATER TANK PAINTING &amp; FILTER TANK MEDIA</v>
      </c>
    </row>
    <row r="8343" spans="2:8" x14ac:dyDescent="0.25">
      <c r="B8343" s="78">
        <v>37437</v>
      </c>
      <c r="C8343" s="74">
        <v>7950</v>
      </c>
      <c r="D8343" s="36" t="s">
        <v>9</v>
      </c>
      <c r="E8343" s="37" t="s">
        <v>2449</v>
      </c>
      <c r="F8343" s="12" t="s">
        <v>22671</v>
      </c>
      <c r="G8343" s="12" t="s">
        <v>34664</v>
      </c>
      <c r="H8343" s="6" t="str">
        <f t="shared" si="130"/>
        <v>37437 7950 Westwood BeachWtrOperations WATER TANK PAINTING &amp; FILTER TANK MEDIA</v>
      </c>
    </row>
    <row r="8344" spans="2:8" x14ac:dyDescent="0.25">
      <c r="B8344" s="78">
        <v>37529</v>
      </c>
      <c r="C8344" s="74">
        <v>4400</v>
      </c>
      <c r="D8344" s="36" t="s">
        <v>73</v>
      </c>
      <c r="E8344" s="37" t="s">
        <v>2449</v>
      </c>
      <c r="F8344" s="12" t="s">
        <v>22672</v>
      </c>
      <c r="G8344" s="12" t="s">
        <v>34665</v>
      </c>
      <c r="H8344" s="6" t="str">
        <f t="shared" si="130"/>
        <v>37529 4400 Pinwah PinesWtrOperations WATER TANK PAINTING &amp; FILTER TANK MEDIA</v>
      </c>
    </row>
    <row r="8345" spans="2:8" x14ac:dyDescent="0.25">
      <c r="B8345" s="78">
        <v>37621</v>
      </c>
      <c r="C8345" s="74">
        <v>3275</v>
      </c>
      <c r="D8345" s="36" t="s">
        <v>33</v>
      </c>
      <c r="E8345" s="37" t="s">
        <v>2449</v>
      </c>
      <c r="F8345" s="12" t="s">
        <v>22673</v>
      </c>
      <c r="G8345" s="12" t="s">
        <v>34666</v>
      </c>
      <c r="H8345" s="6" t="str">
        <f t="shared" si="130"/>
        <v>37621 3275 Ponderosa AdditionWtrOperations WATER TANK PAINTING &amp; FILTER TANK MEDIA</v>
      </c>
    </row>
    <row r="8346" spans="2:8" x14ac:dyDescent="0.25">
      <c r="B8346" s="78">
        <v>37741</v>
      </c>
      <c r="C8346" s="74">
        <v>9736.7999999999993</v>
      </c>
      <c r="D8346" s="36" t="s">
        <v>21</v>
      </c>
      <c r="E8346" s="37" t="s">
        <v>2449</v>
      </c>
      <c r="F8346" s="12" t="s">
        <v>22674</v>
      </c>
      <c r="G8346" s="12" t="s">
        <v>34667</v>
      </c>
      <c r="H8346" s="6" t="str">
        <f t="shared" si="130"/>
        <v>37741 9736.8 Decker HillsWtrOperations WATER TANK PAINTING &amp; FILTER TANK MEDIA</v>
      </c>
    </row>
    <row r="8347" spans="2:8" x14ac:dyDescent="0.25">
      <c r="B8347" s="78">
        <v>38717</v>
      </c>
      <c r="C8347" s="74">
        <v>6138.75</v>
      </c>
      <c r="D8347" s="36" t="s">
        <v>42</v>
      </c>
      <c r="E8347" s="37" t="s">
        <v>2661</v>
      </c>
      <c r="F8347" s="12" t="s">
        <v>22675</v>
      </c>
      <c r="G8347" s="12" t="s">
        <v>34668</v>
      </c>
      <c r="H8347" s="6" t="str">
        <f t="shared" si="130"/>
        <v>38717 6138.75 Oak Trail ShoresWtrOperations WATER TANKS IMP OTSH-</v>
      </c>
    </row>
    <row r="8348" spans="2:8" x14ac:dyDescent="0.25">
      <c r="B8348" s="78">
        <v>38260</v>
      </c>
      <c r="C8348" s="74">
        <v>610.36</v>
      </c>
      <c r="D8348" s="36" t="s">
        <v>21</v>
      </c>
      <c r="E8348" s="37" t="s">
        <v>3566</v>
      </c>
      <c r="F8348" s="12" t="s">
        <v>15813</v>
      </c>
      <c r="G8348" s="12" t="s">
        <v>23654</v>
      </c>
      <c r="H8348" s="6" t="str">
        <f t="shared" si="130"/>
        <v>38260 610.36 Decker HillsWtrOperations WATER TAP AND METER BOX-28702 HIDDEN COVE</v>
      </c>
    </row>
    <row r="8349" spans="2:8" x14ac:dyDescent="0.25">
      <c r="B8349" s="78">
        <v>39478</v>
      </c>
      <c r="C8349" s="74">
        <v>601.78</v>
      </c>
      <c r="D8349" s="36" t="s">
        <v>21</v>
      </c>
      <c r="E8349" s="37" t="s">
        <v>5113</v>
      </c>
      <c r="F8349" s="12" t="s">
        <v>18184</v>
      </c>
      <c r="G8349" s="12" t="s">
        <v>26255</v>
      </c>
      <c r="H8349" s="6" t="str">
        <f t="shared" si="130"/>
        <v>39478 601.78 Decker HillsWtrOperations WATER TAP FOR WASHDOWN L/S-CSGN LIFT STATION (L1)-</v>
      </c>
    </row>
    <row r="8350" spans="2:8" x14ac:dyDescent="0.25">
      <c r="B8350" s="78">
        <v>38383</v>
      </c>
      <c r="C8350" s="74">
        <v>84.32</v>
      </c>
      <c r="D8350" s="36" t="s">
        <v>13</v>
      </c>
      <c r="E8350" s="37" t="s">
        <v>3647</v>
      </c>
      <c r="F8350" s="12" t="s">
        <v>15921</v>
      </c>
      <c r="G8350" s="12" t="s">
        <v>23784</v>
      </c>
      <c r="H8350" s="6" t="str">
        <f t="shared" si="130"/>
        <v>38383 84.32 Ridgecrest Grayson CountyWtrOperations WATER TAP-149 Beachview circle</v>
      </c>
    </row>
    <row r="8351" spans="2:8" x14ac:dyDescent="0.25">
      <c r="B8351" s="78">
        <v>38411</v>
      </c>
      <c r="C8351" s="74">
        <v>216.13</v>
      </c>
      <c r="D8351" s="36" t="s">
        <v>17</v>
      </c>
      <c r="E8351" s="37" t="s">
        <v>3680</v>
      </c>
      <c r="F8351" s="12" t="s">
        <v>15979</v>
      </c>
      <c r="G8351" s="12" t="s">
        <v>23847</v>
      </c>
      <c r="H8351" s="6" t="str">
        <f t="shared" si="130"/>
        <v>38411 216.13 Camelot ForestWtrOperations WATER TAP-17-1 Camelot forest</v>
      </c>
    </row>
    <row r="8352" spans="2:8" x14ac:dyDescent="0.25">
      <c r="B8352" s="78">
        <v>38411</v>
      </c>
      <c r="C8352" s="74">
        <v>147.27000000000001</v>
      </c>
      <c r="D8352" s="36" t="s">
        <v>17</v>
      </c>
      <c r="E8352" s="37" t="s">
        <v>3679</v>
      </c>
      <c r="F8352" s="12" t="s">
        <v>15978</v>
      </c>
      <c r="G8352" s="12" t="s">
        <v>23846</v>
      </c>
      <c r="H8352" s="6" t="str">
        <f t="shared" si="130"/>
        <v>38411 147.27 Camelot ForestWtrOperations WATER TAP-2111 Prince Valiant</v>
      </c>
    </row>
    <row r="8353" spans="2:8" x14ac:dyDescent="0.25">
      <c r="B8353" s="78">
        <v>38260</v>
      </c>
      <c r="C8353" s="74">
        <v>448.35</v>
      </c>
      <c r="D8353" s="36" t="s">
        <v>48</v>
      </c>
      <c r="E8353" s="37" t="s">
        <v>3548</v>
      </c>
      <c r="F8353" s="12" t="s">
        <v>15797</v>
      </c>
      <c r="G8353" s="12" t="s">
        <v>23637</v>
      </c>
      <c r="H8353" s="6" t="str">
        <f t="shared" si="130"/>
        <v>38260 448.35 Highsaw WaterWtrOperations WATER TAP-22967 COFFEE LANDING RD</v>
      </c>
    </row>
    <row r="8354" spans="2:8" x14ac:dyDescent="0.25">
      <c r="B8354" s="78">
        <v>38383</v>
      </c>
      <c r="C8354" s="74">
        <v>117.55</v>
      </c>
      <c r="D8354" s="36" t="s">
        <v>51</v>
      </c>
      <c r="E8354" s="37" t="s">
        <v>3650</v>
      </c>
      <c r="F8354" s="12" t="s">
        <v>15924</v>
      </c>
      <c r="G8354" s="12" t="s">
        <v>23787</v>
      </c>
      <c r="H8354" s="6" t="str">
        <f t="shared" si="130"/>
        <v>38383 117.55 Tower TerraceWtrOperations WATER TAP-2307 Sweetbay Dr</v>
      </c>
    </row>
    <row r="8355" spans="2:8" x14ac:dyDescent="0.25">
      <c r="B8355" s="78">
        <v>38260</v>
      </c>
      <c r="C8355" s="74">
        <v>54.55</v>
      </c>
      <c r="D8355" s="36" t="s">
        <v>21</v>
      </c>
      <c r="E8355" s="37" t="s">
        <v>3565</v>
      </c>
      <c r="F8355" s="12" t="s">
        <v>15812</v>
      </c>
      <c r="G8355" s="12" t="s">
        <v>23653</v>
      </c>
      <c r="H8355" s="6" t="str">
        <f t="shared" si="130"/>
        <v>38260 54.55 Decker HillsWtrOperations WATER TAP-29507 MARVIN GARDENS</v>
      </c>
    </row>
    <row r="8356" spans="2:8" x14ac:dyDescent="0.25">
      <c r="B8356" s="78">
        <v>38260</v>
      </c>
      <c r="C8356" s="74">
        <v>429.4</v>
      </c>
      <c r="D8356" s="36" t="s">
        <v>21</v>
      </c>
      <c r="E8356" s="37" t="s">
        <v>3580</v>
      </c>
      <c r="F8356" s="12" t="s">
        <v>15822</v>
      </c>
      <c r="G8356" s="12" t="s">
        <v>23665</v>
      </c>
      <c r="H8356" s="6" t="str">
        <f t="shared" si="130"/>
        <v>38260 429.4 Decker HillsWtrOperations WATER TAP-29919 DENTON</v>
      </c>
    </row>
    <row r="8357" spans="2:8" x14ac:dyDescent="0.25">
      <c r="B8357" s="78">
        <v>38411</v>
      </c>
      <c r="C8357" s="74">
        <v>346.37</v>
      </c>
      <c r="D8357" s="36" t="s">
        <v>17</v>
      </c>
      <c r="E8357" s="37" t="s">
        <v>3668</v>
      </c>
      <c r="F8357" s="12" t="s">
        <v>15971</v>
      </c>
      <c r="G8357" s="12" t="s">
        <v>23837</v>
      </c>
      <c r="H8357" s="6" t="str">
        <f t="shared" si="130"/>
        <v>38411 346.37 Camelot ForestWtrOperations WATER TAP-305 Merlin</v>
      </c>
    </row>
    <row r="8358" spans="2:8" x14ac:dyDescent="0.25">
      <c r="B8358" s="78">
        <v>38411</v>
      </c>
      <c r="C8358" s="74">
        <v>350.97</v>
      </c>
      <c r="D8358" s="36" t="s">
        <v>17</v>
      </c>
      <c r="E8358" s="37" t="s">
        <v>3672</v>
      </c>
      <c r="F8358" s="12" t="s">
        <v>15975</v>
      </c>
      <c r="G8358" s="12" t="s">
        <v>23841</v>
      </c>
      <c r="H8358" s="6" t="str">
        <f t="shared" si="130"/>
        <v>38411 350.97 Camelot ForestWtrOperations WATER TAP-3806 Sir Gawin</v>
      </c>
    </row>
    <row r="8359" spans="2:8" x14ac:dyDescent="0.25">
      <c r="B8359" s="78">
        <v>38260</v>
      </c>
      <c r="C8359" s="74">
        <v>88</v>
      </c>
      <c r="D8359" s="36" t="s">
        <v>48</v>
      </c>
      <c r="E8359" s="37" t="s">
        <v>3574</v>
      </c>
      <c r="F8359" s="12" t="s">
        <v>15819</v>
      </c>
      <c r="G8359" s="12" t="s">
        <v>23660</v>
      </c>
      <c r="H8359" s="6" t="str">
        <f t="shared" si="130"/>
        <v>38260 88 Highsaw WaterWtrOperations WATER TAP-7560 FOREST HILL DR</v>
      </c>
    </row>
    <row r="8360" spans="2:8" x14ac:dyDescent="0.25">
      <c r="B8360" s="78">
        <v>38260</v>
      </c>
      <c r="C8360" s="74">
        <v>76.31</v>
      </c>
      <c r="D8360" s="36" t="s">
        <v>83</v>
      </c>
      <c r="E8360" s="37" t="s">
        <v>3553</v>
      </c>
      <c r="F8360" s="12" t="s">
        <v>15802</v>
      </c>
      <c r="G8360" s="12" t="s">
        <v>23642</v>
      </c>
      <c r="H8360" s="6" t="str">
        <f t="shared" si="130"/>
        <v>38260 76.31 Serenity WoodsWtrOperations WATER TAP-8664 S COURT</v>
      </c>
    </row>
    <row r="8361" spans="2:8" x14ac:dyDescent="0.25">
      <c r="B8361" s="78">
        <v>38260</v>
      </c>
      <c r="C8361" s="74">
        <v>64.23</v>
      </c>
      <c r="D8361" s="36" t="s">
        <v>37</v>
      </c>
      <c r="E8361" s="37" t="s">
        <v>3571</v>
      </c>
      <c r="F8361" s="12" t="s">
        <v>15817</v>
      </c>
      <c r="G8361" s="12" t="s">
        <v>23658</v>
      </c>
      <c r="H8361" s="6" t="str">
        <f t="shared" si="130"/>
        <v>38260 64.23 Harbor PointWtrOperations WATER TAP-LOT 12 BLK F NORTHERN POINT RD</v>
      </c>
    </row>
    <row r="8362" spans="2:8" x14ac:dyDescent="0.25">
      <c r="B8362" s="78">
        <v>38260</v>
      </c>
      <c r="C8362" s="74">
        <v>131.08000000000001</v>
      </c>
      <c r="D8362" s="36" t="s">
        <v>56</v>
      </c>
      <c r="E8362" s="37" t="s">
        <v>3581</v>
      </c>
      <c r="F8362" s="12" t="s">
        <v>22676</v>
      </c>
      <c r="G8362" s="12" t="s">
        <v>34669</v>
      </c>
      <c r="H8362" s="6" t="str">
        <f t="shared" si="130"/>
        <v>38260 131.08 Lake Medina Shores Wtr Ops WATER TAP-LOT 90 GRANDVIEW CIR</v>
      </c>
    </row>
    <row r="8363" spans="2:8" x14ac:dyDescent="0.25">
      <c r="B8363" s="78">
        <v>37287</v>
      </c>
      <c r="C8363" s="74">
        <v>2745</v>
      </c>
      <c r="D8363" s="36" t="s">
        <v>50</v>
      </c>
      <c r="E8363" s="37" t="s">
        <v>2845</v>
      </c>
      <c r="F8363" s="12" t="s">
        <v>22677</v>
      </c>
      <c r="G8363" s="12" t="s">
        <v>34670</v>
      </c>
      <c r="H8363" s="6" t="str">
        <f t="shared" si="130"/>
        <v>37287 2745 Carolynn EstatesWtrOperations WATER TAPS</v>
      </c>
    </row>
    <row r="8364" spans="2:8" x14ac:dyDescent="0.25">
      <c r="B8364" s="78">
        <v>37011</v>
      </c>
      <c r="C8364" s="74">
        <v>285.76</v>
      </c>
      <c r="D8364" s="36" t="s">
        <v>165</v>
      </c>
      <c r="E8364" s="37" t="s">
        <v>2174</v>
      </c>
      <c r="F8364" s="12" t="s">
        <v>22678</v>
      </c>
      <c r="G8364" s="12" t="s">
        <v>34671</v>
      </c>
      <c r="H8364" s="6" t="str">
        <f t="shared" si="130"/>
        <v>37011 285.76 Silver SaddleWtrOperations WATER TREATMENT</v>
      </c>
    </row>
    <row r="8365" spans="2:8" x14ac:dyDescent="0.25">
      <c r="B8365" s="78">
        <v>37529</v>
      </c>
      <c r="C8365" s="74">
        <v>6775.61</v>
      </c>
      <c r="D8365" s="36" t="s">
        <v>41</v>
      </c>
      <c r="E8365" s="37" t="s">
        <v>2162</v>
      </c>
      <c r="F8365" s="12" t="s">
        <v>22679</v>
      </c>
      <c r="G8365" s="12" t="s">
        <v>34672</v>
      </c>
      <c r="H8365" s="6" t="str">
        <f t="shared" si="130"/>
        <v>37529 6775.61 Beachwood EstatesWtrOperations WATER TREATMENT CHEMICAL EQUIP</v>
      </c>
    </row>
    <row r="8366" spans="2:8" x14ac:dyDescent="0.25">
      <c r="B8366" s="78">
        <v>38868</v>
      </c>
      <c r="C8366" s="74">
        <v>33560.17</v>
      </c>
      <c r="D8366" s="36" t="s">
        <v>49</v>
      </c>
      <c r="E8366" s="37" t="s">
        <v>2278</v>
      </c>
      <c r="F8366" s="12" t="s">
        <v>17061</v>
      </c>
      <c r="G8366" s="12" t="s">
        <v>25075</v>
      </c>
      <c r="H8366" s="6" t="str">
        <f t="shared" si="130"/>
        <v>38868 33560.17 Cherokee ShoresWtrOperations WATER TREATMENT EQUIP-INDISTRICT CESH</v>
      </c>
    </row>
    <row r="8367" spans="2:8" x14ac:dyDescent="0.25">
      <c r="B8367" s="78">
        <v>38748</v>
      </c>
      <c r="C8367" s="74">
        <v>3628.48</v>
      </c>
      <c r="D8367" s="36" t="s">
        <v>41</v>
      </c>
      <c r="E8367" s="37" t="s">
        <v>2267</v>
      </c>
      <c r="F8367" s="12" t="s">
        <v>16720</v>
      </c>
      <c r="G8367" s="12" t="s">
        <v>24720</v>
      </c>
      <c r="H8367" s="6" t="str">
        <f t="shared" si="130"/>
        <v>38748 3628.48 Beachwood EstatesWtrOperations WATER TREATMENT EQUIPMENT-BDES SURFACE WATER PLANT</v>
      </c>
    </row>
    <row r="8368" spans="2:8" x14ac:dyDescent="0.25">
      <c r="B8368" s="78">
        <v>37986</v>
      </c>
      <c r="C8368" s="74">
        <v>44126.31</v>
      </c>
      <c r="D8368" s="36" t="s">
        <v>4950</v>
      </c>
      <c r="E8368" s="37" t="s">
        <v>6380</v>
      </c>
      <c r="F8368" s="12" t="s">
        <v>22680</v>
      </c>
      <c r="G8368" s="12" t="s">
        <v>34673</v>
      </c>
      <c r="H8368" s="6" t="str">
        <f t="shared" si="130"/>
        <v>37986 44126.31 Decker HillsWWOperations WATER TREATMENT PLANT</v>
      </c>
    </row>
    <row r="8369" spans="2:8" x14ac:dyDescent="0.25">
      <c r="B8369" s="78">
        <v>38807</v>
      </c>
      <c r="C8369" s="74">
        <v>423523.66</v>
      </c>
      <c r="D8369" s="36" t="s">
        <v>50</v>
      </c>
      <c r="E8369" s="37" t="s">
        <v>445</v>
      </c>
      <c r="F8369" s="12" t="s">
        <v>15174</v>
      </c>
      <c r="G8369" s="12" t="s">
        <v>23005</v>
      </c>
      <c r="H8369" s="6" t="str">
        <f t="shared" si="130"/>
        <v>38807 423523.66 Carolynn EstatesWtrOperations WATER TREATMENT PLANT/CLARIFIER WORK-</v>
      </c>
    </row>
    <row r="8370" spans="2:8" x14ac:dyDescent="0.25">
      <c r="B8370" s="78">
        <v>38748</v>
      </c>
      <c r="C8370" s="74">
        <v>1124.3499999999999</v>
      </c>
      <c r="D8370" s="36" t="s">
        <v>52</v>
      </c>
      <c r="E8370" s="37" t="s">
        <v>2263</v>
      </c>
      <c r="F8370" s="12" t="s">
        <v>16716</v>
      </c>
      <c r="G8370" s="12" t="s">
        <v>24716</v>
      </c>
      <c r="H8370" s="6" t="str">
        <f t="shared" si="130"/>
        <v>38748 1124.35 River Oaks Ranch Ops Wtr WATER TREATMENT PUMP AND TANK-RORH PLANT (U1)</v>
      </c>
    </row>
    <row r="8371" spans="2:8" x14ac:dyDescent="0.25">
      <c r="B8371" s="78">
        <v>38990</v>
      </c>
      <c r="C8371" s="74">
        <v>23829</v>
      </c>
      <c r="D8371" s="36" t="s">
        <v>37</v>
      </c>
      <c r="E8371" s="37" t="s">
        <v>3120</v>
      </c>
      <c r="F8371" s="12" t="s">
        <v>17275</v>
      </c>
      <c r="G8371" s="12" t="s">
        <v>25291</v>
      </c>
      <c r="H8371" s="6" t="str">
        <f t="shared" si="130"/>
        <v>38990 23829 Harbor PointWtrOperations WATERLINE EXTENSION-</v>
      </c>
    </row>
    <row r="8372" spans="2:8" x14ac:dyDescent="0.25">
      <c r="B8372" s="78">
        <v>39629</v>
      </c>
      <c r="C8372" s="74">
        <v>9237.9500000000007</v>
      </c>
      <c r="D8372" s="36" t="s">
        <v>50</v>
      </c>
      <c r="E8372" s="37" t="s">
        <v>3409</v>
      </c>
      <c r="F8372" s="12" t="s">
        <v>18393</v>
      </c>
      <c r="G8372" s="12" t="s">
        <v>26464</v>
      </c>
      <c r="H8372" s="6" t="str">
        <f t="shared" si="130"/>
        <v>39629 9237.95 Carolynn EstatesWtrOperations WATERLINE EXTENSION-COLONIAL DRIVE-COLONIAL DRIVE</v>
      </c>
    </row>
    <row r="8373" spans="2:8" x14ac:dyDescent="0.25">
      <c r="B8373" s="78">
        <v>39233</v>
      </c>
      <c r="C8373" s="74">
        <v>12348.84</v>
      </c>
      <c r="D8373" s="36" t="s">
        <v>42</v>
      </c>
      <c r="E8373" s="37" t="s">
        <v>3260</v>
      </c>
      <c r="F8373" s="12" t="s">
        <v>17719</v>
      </c>
      <c r="G8373" s="12" t="s">
        <v>25758</v>
      </c>
      <c r="H8373" s="6" t="str">
        <f t="shared" si="130"/>
        <v>39233 12348.84 Oak Trail ShoresWtrOperations WATERLINE EXTENSION-LAKE GRANBURY ESTATES-GOOSBERR</v>
      </c>
    </row>
    <row r="8374" spans="2:8" x14ac:dyDescent="0.25">
      <c r="B8374" s="78">
        <v>39172</v>
      </c>
      <c r="C8374" s="74">
        <v>179027.25</v>
      </c>
      <c r="D8374" s="36" t="s">
        <v>10</v>
      </c>
      <c r="E8374" s="37" t="s">
        <v>3235</v>
      </c>
      <c r="F8374" s="12" t="s">
        <v>17636</v>
      </c>
      <c r="G8374" s="12" t="s">
        <v>25666</v>
      </c>
      <c r="H8374" s="6" t="str">
        <f t="shared" si="130"/>
        <v>39172 179027.25 Rocky Point EstatesWtrOperations WATERLINE INTERCONNECT-ROCKY PNT ESTATES</v>
      </c>
    </row>
    <row r="8375" spans="2:8" x14ac:dyDescent="0.25">
      <c r="B8375" s="78">
        <v>38868</v>
      </c>
      <c r="C8375" s="74">
        <v>313225.52</v>
      </c>
      <c r="D8375" s="36" t="s">
        <v>56</v>
      </c>
      <c r="E8375" s="37" t="s">
        <v>3087</v>
      </c>
      <c r="F8375" s="12" t="s">
        <v>17076</v>
      </c>
      <c r="G8375" s="12" t="s">
        <v>25090</v>
      </c>
      <c r="H8375" s="6" t="str">
        <f t="shared" si="130"/>
        <v>38868 313225.52 Lake Medina Shores Wtr Ops WATERLINE WORK (LMSH TO HVOM)-INDISTRICT LMSH</v>
      </c>
    </row>
    <row r="8376" spans="2:8" x14ac:dyDescent="0.25">
      <c r="B8376" s="78">
        <v>37652</v>
      </c>
      <c r="C8376" s="74">
        <v>55.21</v>
      </c>
      <c r="D8376" s="36" t="s">
        <v>42</v>
      </c>
      <c r="E8376" s="37" t="s">
        <v>3061</v>
      </c>
      <c r="F8376" s="12" t="s">
        <v>22681</v>
      </c>
      <c r="G8376" s="12" t="s">
        <v>34674</v>
      </c>
      <c r="H8376" s="6" t="str">
        <f t="shared" si="130"/>
        <v>37652 55.21 Oak Trail ShoresWtrOperations WATERLINES; MAINS &amp; FITTINGS</v>
      </c>
    </row>
    <row r="8377" spans="2:8" x14ac:dyDescent="0.25">
      <c r="B8377" s="78">
        <v>40664</v>
      </c>
      <c r="C8377" s="74">
        <v>532.13</v>
      </c>
      <c r="D8377" s="36" t="s">
        <v>9</v>
      </c>
      <c r="E8377" s="37" t="s">
        <v>4652</v>
      </c>
      <c r="F8377" s="12" t="s">
        <v>22682</v>
      </c>
      <c r="G8377" s="12" t="s">
        <v>34675</v>
      </c>
      <c r="H8377" s="6" t="str">
        <f t="shared" si="130"/>
        <v>40664 532.13 Westwood BeachWtrOperations WDBH 1 - 2 inch AMR METERS</v>
      </c>
    </row>
    <row r="8378" spans="2:8" x14ac:dyDescent="0.25">
      <c r="B8378" s="78">
        <v>40664</v>
      </c>
      <c r="C8378" s="74">
        <v>460.96</v>
      </c>
      <c r="D8378" s="36" t="s">
        <v>9</v>
      </c>
      <c r="E8378" s="37" t="s">
        <v>4636</v>
      </c>
      <c r="F8378" s="12" t="s">
        <v>21316</v>
      </c>
      <c r="G8378" s="12" t="s">
        <v>34676</v>
      </c>
      <c r="H8378" s="6" t="str">
        <f t="shared" si="130"/>
        <v>40664 460.96 Westwood BeachWtrOperations WDBH 2 - 1 inch AMR METERS</v>
      </c>
    </row>
    <row r="8379" spans="2:8" x14ac:dyDescent="0.25">
      <c r="B8379" s="78">
        <v>40664</v>
      </c>
      <c r="C8379" s="74">
        <v>140326.5</v>
      </c>
      <c r="D8379" s="36" t="s">
        <v>9</v>
      </c>
      <c r="E8379" s="37" t="s">
        <v>4590</v>
      </c>
      <c r="F8379" s="12" t="s">
        <v>22683</v>
      </c>
      <c r="G8379" s="12" t="s">
        <v>34677</v>
      </c>
      <c r="H8379" s="6" t="str">
        <f t="shared" si="130"/>
        <v>40664 140326.5 Westwood BeachWtrOperations WDBH 731 - 5/8 AMR METERS</v>
      </c>
    </row>
    <row r="8380" spans="2:8" x14ac:dyDescent="0.25">
      <c r="B8380" s="78">
        <v>40664</v>
      </c>
      <c r="C8380" s="74">
        <v>25531.360000000001</v>
      </c>
      <c r="D8380" s="36" t="s">
        <v>27</v>
      </c>
      <c r="E8380" s="37" t="s">
        <v>4609</v>
      </c>
      <c r="F8380" s="12" t="s">
        <v>22684</v>
      </c>
      <c r="G8380" s="12" t="s">
        <v>34678</v>
      </c>
      <c r="H8380" s="6" t="str">
        <f t="shared" si="130"/>
        <v>40664 25531.36 Wynnwood HavenWtrOperations WDHN 133 - 5/8 AMR METERS</v>
      </c>
    </row>
    <row r="8381" spans="2:8" x14ac:dyDescent="0.25">
      <c r="B8381" s="78">
        <v>40664</v>
      </c>
      <c r="C8381" s="74">
        <v>1613.39</v>
      </c>
      <c r="D8381" s="36" t="s">
        <v>27</v>
      </c>
      <c r="E8381" s="37" t="s">
        <v>4642</v>
      </c>
      <c r="F8381" s="12" t="s">
        <v>22685</v>
      </c>
      <c r="G8381" s="12" t="s">
        <v>34679</v>
      </c>
      <c r="H8381" s="6" t="str">
        <f t="shared" si="130"/>
        <v>40664 1613.39 Wynnwood HavenWtrOperations WDHN 7 - 1 inch AMR METERS</v>
      </c>
    </row>
    <row r="8382" spans="2:8" x14ac:dyDescent="0.25">
      <c r="B8382" s="78">
        <v>38017</v>
      </c>
      <c r="C8382" s="74">
        <v>515.20000000000005</v>
      </c>
      <c r="D8382" s="36" t="s">
        <v>40</v>
      </c>
      <c r="E8382" s="37" t="s">
        <v>1558</v>
      </c>
      <c r="F8382" s="12" t="s">
        <v>22686</v>
      </c>
      <c r="G8382" s="12" t="s">
        <v>34680</v>
      </c>
      <c r="H8382" s="6" t="str">
        <f t="shared" si="130"/>
        <v>38017 515.2 Govenor's PointWtrOperations WEG 5HP BOOSTER PUMP</v>
      </c>
    </row>
    <row r="8383" spans="2:8" x14ac:dyDescent="0.25">
      <c r="B8383" s="78">
        <v>38107</v>
      </c>
      <c r="C8383" s="74">
        <v>5700</v>
      </c>
      <c r="D8383" s="36" t="s">
        <v>9</v>
      </c>
      <c r="E8383" s="37" t="s">
        <v>2482</v>
      </c>
      <c r="F8383" s="12" t="s">
        <v>22687</v>
      </c>
      <c r="G8383" s="12" t="s">
        <v>34681</v>
      </c>
      <c r="H8383" s="6" t="str">
        <f t="shared" si="130"/>
        <v>38107 5700 Westwood BeachWtrOperations WELD PITS IN WATER TANK</v>
      </c>
    </row>
    <row r="8384" spans="2:8" x14ac:dyDescent="0.25">
      <c r="B8384" s="78">
        <v>38182</v>
      </c>
      <c r="C8384" s="74">
        <v>75000</v>
      </c>
      <c r="D8384" s="36" t="s">
        <v>50</v>
      </c>
      <c r="E8384" s="37" t="s">
        <v>772</v>
      </c>
      <c r="F8384" s="12" t="s">
        <v>22688</v>
      </c>
      <c r="G8384" s="12" t="s">
        <v>34682</v>
      </c>
      <c r="H8384" s="6" t="str">
        <f t="shared" si="130"/>
        <v>38182 75000 Carolynn EstatesWtrOperations WELL</v>
      </c>
    </row>
    <row r="8385" spans="2:8" x14ac:dyDescent="0.25">
      <c r="B8385" s="78">
        <v>38807</v>
      </c>
      <c r="C8385" s="74">
        <v>70591.98</v>
      </c>
      <c r="D8385" s="36" t="s">
        <v>15</v>
      </c>
      <c r="E8385" s="37" t="s">
        <v>828</v>
      </c>
      <c r="F8385" s="12" t="s">
        <v>16804</v>
      </c>
      <c r="G8385" s="12" t="s">
        <v>24808</v>
      </c>
      <c r="H8385" s="6" t="str">
        <f t="shared" si="130"/>
        <v>38807 70591.98 TanglewoodWtrOperations WELL-</v>
      </c>
    </row>
    <row r="8386" spans="2:8" x14ac:dyDescent="0.25">
      <c r="B8386" s="78">
        <v>27210</v>
      </c>
      <c r="C8386" s="74">
        <v>35579</v>
      </c>
      <c r="D8386" s="36" t="s">
        <v>9</v>
      </c>
      <c r="E8386" s="37" t="s">
        <v>673</v>
      </c>
      <c r="F8386" s="12" t="s">
        <v>22689</v>
      </c>
      <c r="G8386" s="12" t="s">
        <v>34683</v>
      </c>
      <c r="H8386" s="6" t="str">
        <f t="shared" si="130"/>
        <v>27210 35579 Westwood BeachWtrOperations Well  600' deep 8-5/8 inch;TECON inch</v>
      </c>
    </row>
    <row r="8387" spans="2:8" x14ac:dyDescent="0.25">
      <c r="B8387" s="78">
        <v>26480</v>
      </c>
      <c r="C8387" s="74">
        <v>27740</v>
      </c>
      <c r="D8387" s="36" t="s">
        <v>36</v>
      </c>
      <c r="E8387" s="37" t="s">
        <v>661</v>
      </c>
      <c r="F8387" s="12" t="s">
        <v>22690</v>
      </c>
      <c r="G8387" s="12" t="s">
        <v>34684</v>
      </c>
      <c r="H8387" s="6" t="str">
        <f t="shared" ref="H8387:H8450" si="131">G8387&amp;" "&amp;E8387</f>
        <v>26480 27740 Pine Trail ShoresWtrOperations Well  8 inch;TECON inch</v>
      </c>
    </row>
    <row r="8388" spans="2:8" x14ac:dyDescent="0.25">
      <c r="B8388" s="78">
        <v>33419</v>
      </c>
      <c r="C8388" s="74">
        <v>63826</v>
      </c>
      <c r="D8388" s="36" t="s">
        <v>21</v>
      </c>
      <c r="E8388" s="37" t="s">
        <v>747</v>
      </c>
      <c r="F8388" s="12" t="s">
        <v>22691</v>
      </c>
      <c r="G8388" s="12" t="s">
        <v>34685</v>
      </c>
      <c r="H8388" s="6" t="str">
        <f t="shared" si="131"/>
        <v>33419 63826 Decker HillsWtrOperations Well  No. 1  4 inch;TECON inch</v>
      </c>
    </row>
    <row r="8389" spans="2:8" x14ac:dyDescent="0.25">
      <c r="B8389" s="78">
        <v>35885</v>
      </c>
      <c r="C8389" s="74">
        <v>80609.39</v>
      </c>
      <c r="D8389" s="36" t="s">
        <v>21</v>
      </c>
      <c r="E8389" s="37" t="s">
        <v>774</v>
      </c>
      <c r="F8389" s="12" t="s">
        <v>22692</v>
      </c>
      <c r="G8389" s="12" t="s">
        <v>34686</v>
      </c>
      <c r="H8389" s="6" t="str">
        <f t="shared" si="131"/>
        <v>35885 80609.39 Decker HillsWtrOperations Well  No.2 4 inch;TECON inch</v>
      </c>
    </row>
    <row r="8390" spans="2:8" x14ac:dyDescent="0.25">
      <c r="B8390" s="78">
        <v>40513</v>
      </c>
      <c r="C8390" s="74">
        <v>1665.99</v>
      </c>
      <c r="D8390" s="36" t="s">
        <v>43</v>
      </c>
      <c r="E8390" s="37" t="s">
        <v>623</v>
      </c>
      <c r="F8390" s="12" t="s">
        <v>22693</v>
      </c>
      <c r="G8390" s="12" t="s">
        <v>34687</v>
      </c>
      <c r="H8390" s="6" t="str">
        <f t="shared" si="131"/>
        <v>40513 1665.99 Sherwood ShoresWtrOperations WELL - SHERWOOD SHORES -</v>
      </c>
    </row>
    <row r="8391" spans="2:8" x14ac:dyDescent="0.25">
      <c r="B8391" s="78">
        <v>38717</v>
      </c>
      <c r="C8391" s="74">
        <v>216256.51</v>
      </c>
      <c r="D8391" s="36" t="s">
        <v>52</v>
      </c>
      <c r="E8391" s="37" t="s">
        <v>803</v>
      </c>
      <c r="F8391" s="12" t="s">
        <v>16427</v>
      </c>
      <c r="G8391" s="12" t="s">
        <v>24302</v>
      </c>
      <c r="H8391" s="6" t="str">
        <f t="shared" si="131"/>
        <v>38717 216256.51 River Oaks Ranch Ops Wtr Well - Water Plant (R/O)-U1</v>
      </c>
    </row>
    <row r="8392" spans="2:8" x14ac:dyDescent="0.25">
      <c r="B8392" s="78">
        <v>30132</v>
      </c>
      <c r="C8392" s="74">
        <v>44894.95</v>
      </c>
      <c r="D8392" s="36" t="s">
        <v>11</v>
      </c>
      <c r="E8392" s="37" t="s">
        <v>706</v>
      </c>
      <c r="F8392" s="12" t="s">
        <v>22694</v>
      </c>
      <c r="G8392" s="12" t="s">
        <v>34688</v>
      </c>
      <c r="H8392" s="6" t="str">
        <f t="shared" si="131"/>
        <v>30132 44894.95 Ridgecrest Estates Johnson WtrOperations Well # 1  6 752' inch</v>
      </c>
    </row>
    <row r="8393" spans="2:8" x14ac:dyDescent="0.25">
      <c r="B8393" s="78">
        <v>31228</v>
      </c>
      <c r="C8393" s="74">
        <v>53527</v>
      </c>
      <c r="D8393" s="36" t="s">
        <v>11</v>
      </c>
      <c r="E8393" s="37" t="s">
        <v>733</v>
      </c>
      <c r="F8393" s="12" t="s">
        <v>22695</v>
      </c>
      <c r="G8393" s="12" t="s">
        <v>34689</v>
      </c>
      <c r="H8393" s="6" t="str">
        <f t="shared" si="131"/>
        <v>31228 53527 Ridgecrest Estates Johnson WtrOperations Well # 2  6 730' inch</v>
      </c>
    </row>
    <row r="8394" spans="2:8" x14ac:dyDescent="0.25">
      <c r="B8394" s="78">
        <v>36341</v>
      </c>
      <c r="C8394" s="74">
        <v>78835.13</v>
      </c>
      <c r="D8394" s="36" t="s">
        <v>11</v>
      </c>
      <c r="E8394" s="37" t="s">
        <v>779</v>
      </c>
      <c r="F8394" s="12" t="s">
        <v>22696</v>
      </c>
      <c r="G8394" s="12" t="s">
        <v>34690</v>
      </c>
      <c r="H8394" s="6" t="str">
        <f t="shared" si="131"/>
        <v>36341 78835.13 Ridgecrest Estates Johnson WtrOperations Well # 4  6; 682' inch</v>
      </c>
    </row>
    <row r="8395" spans="2:8" x14ac:dyDescent="0.25">
      <c r="B8395" s="78">
        <v>38472</v>
      </c>
      <c r="C8395" s="74">
        <v>308.01</v>
      </c>
      <c r="D8395" s="36" t="s">
        <v>47</v>
      </c>
      <c r="E8395" s="37" t="s">
        <v>1024</v>
      </c>
      <c r="F8395" s="12" t="s">
        <v>16024</v>
      </c>
      <c r="G8395" s="12" t="s">
        <v>23892</v>
      </c>
      <c r="H8395" s="6" t="str">
        <f t="shared" si="131"/>
        <v>38472 308.01 Comanche CoveWtrOperations WELL #1 - REPLACED TC-120 CONTROL PANEL-COMANCHE C</v>
      </c>
    </row>
    <row r="8396" spans="2:8" x14ac:dyDescent="0.25">
      <c r="B8396" s="78">
        <v>38472</v>
      </c>
      <c r="C8396" s="74">
        <v>511.94</v>
      </c>
      <c r="D8396" s="36" t="s">
        <v>47</v>
      </c>
      <c r="E8396" s="37" t="s">
        <v>1024</v>
      </c>
      <c r="F8396" s="12" t="s">
        <v>16020</v>
      </c>
      <c r="G8396" s="12" t="s">
        <v>23888</v>
      </c>
      <c r="H8396" s="6" t="str">
        <f t="shared" si="131"/>
        <v>38472 511.94 Comanche CoveWtrOperations WELL #1 - REPLACED TC-120 CONTROL PANEL-COMANCHE C</v>
      </c>
    </row>
    <row r="8397" spans="2:8" x14ac:dyDescent="0.25">
      <c r="B8397" s="78">
        <v>40391</v>
      </c>
      <c r="C8397" s="74">
        <v>2345</v>
      </c>
      <c r="D8397" s="36" t="s">
        <v>22</v>
      </c>
      <c r="E8397" s="37" t="s">
        <v>207</v>
      </c>
      <c r="F8397" s="12" t="s">
        <v>22697</v>
      </c>
      <c r="G8397" s="12" t="s">
        <v>34691</v>
      </c>
      <c r="H8397" s="6" t="str">
        <f t="shared" si="131"/>
        <v>40391 2345 Stonecrest EstatesWtrOperations Well #1 Fence &amp; Gate-STONECREST WELL #1</v>
      </c>
    </row>
    <row r="8398" spans="2:8" x14ac:dyDescent="0.25">
      <c r="B8398" s="78">
        <v>40391</v>
      </c>
      <c r="C8398" s="74">
        <v>1300.46</v>
      </c>
      <c r="D8398" s="36" t="s">
        <v>9</v>
      </c>
      <c r="E8398" s="37" t="s">
        <v>4409</v>
      </c>
      <c r="F8398" s="12" t="s">
        <v>22698</v>
      </c>
      <c r="G8398" s="12" t="s">
        <v>34692</v>
      </c>
      <c r="H8398" s="6" t="str">
        <f t="shared" si="131"/>
        <v>40391 1300.46 Westwood BeachWtrOperations Well #1 Flow Meter-WESTWOOD/WILDEWOOD WELL#1</v>
      </c>
    </row>
    <row r="8399" spans="2:8" x14ac:dyDescent="0.25">
      <c r="B8399" s="78">
        <v>39845</v>
      </c>
      <c r="C8399" s="74">
        <v>5457.45</v>
      </c>
      <c r="D8399" s="36" t="s">
        <v>51</v>
      </c>
      <c r="E8399" s="37" t="s">
        <v>1299</v>
      </c>
      <c r="F8399" s="12" t="s">
        <v>22699</v>
      </c>
      <c r="G8399" s="12" t="s">
        <v>34693</v>
      </c>
      <c r="H8399" s="6" t="str">
        <f t="shared" si="131"/>
        <v>39845 5457.45 Tower TerraceWtrOperations WELL #1 REPLACED STARTER AND FUEL INJECTION PUMP</v>
      </c>
    </row>
    <row r="8400" spans="2:8" x14ac:dyDescent="0.25">
      <c r="B8400" s="78">
        <v>40391</v>
      </c>
      <c r="C8400" s="74">
        <v>8374.9699999999993</v>
      </c>
      <c r="D8400" s="36" t="s">
        <v>69</v>
      </c>
      <c r="E8400" s="37" t="s">
        <v>2459</v>
      </c>
      <c r="F8400" s="12" t="s">
        <v>22700</v>
      </c>
      <c r="G8400" s="12" t="s">
        <v>34694</v>
      </c>
      <c r="H8400" s="6" t="str">
        <f t="shared" si="131"/>
        <v>40391 8374.97 Briarwood HarborWtrOperations Well #1 Rpl Hydropneumatic Tank-BRIARWOOD HARBOR W</v>
      </c>
    </row>
    <row r="8401" spans="2:8" x14ac:dyDescent="0.25">
      <c r="B8401" s="78">
        <v>40391</v>
      </c>
      <c r="C8401" s="74">
        <v>16274.7</v>
      </c>
      <c r="D8401" s="36" t="s">
        <v>21</v>
      </c>
      <c r="E8401" s="37" t="s">
        <v>1416</v>
      </c>
      <c r="F8401" s="12" t="s">
        <v>22701</v>
      </c>
      <c r="G8401" s="12" t="s">
        <v>34695</v>
      </c>
      <c r="H8401" s="6" t="str">
        <f t="shared" si="131"/>
        <v>40391 16274.7 Decker HillsWtrOperations Well #2 Rpl Grundfos Pump 15HP; 180' Drop Pipe; 19</v>
      </c>
    </row>
    <row r="8402" spans="2:8" x14ac:dyDescent="0.25">
      <c r="B8402" s="78">
        <v>42139</v>
      </c>
      <c r="C8402" s="74">
        <v>1406.24</v>
      </c>
      <c r="D8402" s="36" t="s">
        <v>15</v>
      </c>
      <c r="E8402" s="37" t="s">
        <v>3535</v>
      </c>
      <c r="F8402" s="12" t="s">
        <v>22702</v>
      </c>
      <c r="G8402" s="12" t="s">
        <v>34696</v>
      </c>
      <c r="H8402" s="6" t="str">
        <f t="shared" si="131"/>
        <v>42139 1406.24 TanglewoodWtrOperations Well #2 Tanglewood 126' of 2" Galve pipe</v>
      </c>
    </row>
    <row r="8403" spans="2:8" x14ac:dyDescent="0.25">
      <c r="B8403" s="78">
        <v>41703</v>
      </c>
      <c r="C8403" s="74">
        <v>3815.75</v>
      </c>
      <c r="D8403" s="36" t="s">
        <v>23</v>
      </c>
      <c r="E8403" s="37" t="s">
        <v>1969</v>
      </c>
      <c r="F8403" s="12" t="s">
        <v>22703</v>
      </c>
      <c r="G8403" s="12" t="s">
        <v>34697</v>
      </c>
      <c r="H8403" s="6" t="str">
        <f t="shared" si="131"/>
        <v>41703 3815.75 CrowleyWtrOperations Well #2-10HP 230V Franklin Motor</v>
      </c>
    </row>
    <row r="8404" spans="2:8" x14ac:dyDescent="0.25">
      <c r="B8404" s="78">
        <v>41703</v>
      </c>
      <c r="C8404" s="74">
        <v>0</v>
      </c>
      <c r="D8404" s="36" t="s">
        <v>23</v>
      </c>
      <c r="E8404" s="37" t="s">
        <v>1970</v>
      </c>
      <c r="F8404" s="12" t="s">
        <v>22704</v>
      </c>
      <c r="G8404" s="12" t="s">
        <v>34698</v>
      </c>
      <c r="H8404" s="6" t="str">
        <f t="shared" si="131"/>
        <v>41703 0 CrowleyWtrOperations Well #2-10HP Franklin Control Box</v>
      </c>
    </row>
    <row r="8405" spans="2:8" x14ac:dyDescent="0.25">
      <c r="B8405" s="78">
        <v>41703</v>
      </c>
      <c r="C8405" s="74">
        <v>6242.63</v>
      </c>
      <c r="D8405" s="36" t="s">
        <v>23</v>
      </c>
      <c r="E8405" s="37" t="s">
        <v>1968</v>
      </c>
      <c r="F8405" s="12" t="s">
        <v>22705</v>
      </c>
      <c r="G8405" s="12" t="s">
        <v>34699</v>
      </c>
      <c r="H8405" s="6" t="str">
        <f t="shared" si="131"/>
        <v>41703 6242.63 CrowleyWtrOperations Well #2-30HP Grundfos Pump</v>
      </c>
    </row>
    <row r="8406" spans="2:8" x14ac:dyDescent="0.25">
      <c r="B8406" s="78">
        <v>41703</v>
      </c>
      <c r="C8406" s="74">
        <v>380.32</v>
      </c>
      <c r="D8406" s="36" t="s">
        <v>23</v>
      </c>
      <c r="E8406" s="37" t="s">
        <v>1972</v>
      </c>
      <c r="F8406" s="12" t="s">
        <v>22706</v>
      </c>
      <c r="G8406" s="12" t="s">
        <v>34700</v>
      </c>
      <c r="H8406" s="6" t="str">
        <f t="shared" si="131"/>
        <v>41703 380.32 CrowleyWtrOperations Well #2-445' of 1/4" Air Line</v>
      </c>
    </row>
    <row r="8407" spans="2:8" x14ac:dyDescent="0.25">
      <c r="B8407" s="78">
        <v>41703</v>
      </c>
      <c r="C8407" s="74">
        <v>3654.61</v>
      </c>
      <c r="D8407" s="36" t="s">
        <v>23</v>
      </c>
      <c r="E8407" s="37" t="s">
        <v>1971</v>
      </c>
      <c r="F8407" s="12" t="s">
        <v>22707</v>
      </c>
      <c r="G8407" s="12" t="s">
        <v>34701</v>
      </c>
      <c r="H8407" s="6" t="str">
        <f t="shared" si="131"/>
        <v>41703 3654.61 CrowleyWtrOperations Well #2-450' #4-3 Ground Cable</v>
      </c>
    </row>
    <row r="8408" spans="2:8" x14ac:dyDescent="0.25">
      <c r="B8408" s="78">
        <v>38472</v>
      </c>
      <c r="C8408" s="74">
        <v>482.24</v>
      </c>
      <c r="D8408" s="36" t="s">
        <v>47</v>
      </c>
      <c r="E8408" s="37" t="s">
        <v>1026</v>
      </c>
      <c r="F8408" s="12" t="s">
        <v>16022</v>
      </c>
      <c r="G8408" s="12" t="s">
        <v>23890</v>
      </c>
      <c r="H8408" s="6" t="str">
        <f t="shared" si="131"/>
        <v>38472 482.24 Comanche CoveWtrOperations WELL #3 - INSTALLED TC510-120 CONTROL PANEL-COMANC</v>
      </c>
    </row>
    <row r="8409" spans="2:8" x14ac:dyDescent="0.25">
      <c r="B8409" s="78">
        <v>40391</v>
      </c>
      <c r="C8409" s="74">
        <v>5746.58</v>
      </c>
      <c r="D8409" s="36" t="s">
        <v>57</v>
      </c>
      <c r="E8409" s="37" t="s">
        <v>1414</v>
      </c>
      <c r="F8409" s="12" t="s">
        <v>22708</v>
      </c>
      <c r="G8409" s="12" t="s">
        <v>34702</v>
      </c>
      <c r="H8409" s="6" t="str">
        <f t="shared" si="131"/>
        <v>40391 5746.58 Plum Creek Ops Wtr WELL #3 REPLACEMENT MOTOR-PLUM CREEK WELL #3</v>
      </c>
    </row>
    <row r="8410" spans="2:8" x14ac:dyDescent="0.25">
      <c r="B8410" s="78">
        <v>40391</v>
      </c>
      <c r="C8410" s="74">
        <v>8200.6</v>
      </c>
      <c r="D8410" s="36" t="s">
        <v>44</v>
      </c>
      <c r="E8410" s="37" t="s">
        <v>1410</v>
      </c>
      <c r="F8410" s="12" t="s">
        <v>22709</v>
      </c>
      <c r="G8410" s="12" t="s">
        <v>34703</v>
      </c>
      <c r="H8410" s="6" t="str">
        <f t="shared" si="131"/>
        <v>40391 8200.6 Western Hills HarborWtrOperations Well #3 Rpl Grundfos Pump &amp; Franklin Motor 7.5HP-1</v>
      </c>
    </row>
    <row r="8411" spans="2:8" x14ac:dyDescent="0.25">
      <c r="B8411" s="78">
        <v>41745</v>
      </c>
      <c r="C8411" s="74">
        <v>2664.75</v>
      </c>
      <c r="D8411" s="36" t="s">
        <v>59</v>
      </c>
      <c r="E8411" s="37" t="s">
        <v>1987</v>
      </c>
      <c r="F8411" s="12" t="s">
        <v>22710</v>
      </c>
      <c r="G8411" s="12" t="s">
        <v>34704</v>
      </c>
      <c r="H8411" s="6" t="str">
        <f t="shared" si="131"/>
        <v>41745 2664.75 WestsideWtrOperations Well #7 - (2) 4" Check Valves - Cabot Estates</v>
      </c>
    </row>
    <row r="8412" spans="2:8" x14ac:dyDescent="0.25">
      <c r="B8412" s="78">
        <v>41745</v>
      </c>
      <c r="C8412" s="74">
        <v>2941.88</v>
      </c>
      <c r="D8412" s="36" t="s">
        <v>59</v>
      </c>
      <c r="E8412" s="37" t="s">
        <v>1986</v>
      </c>
      <c r="F8412" s="12" t="s">
        <v>22711</v>
      </c>
      <c r="G8412" s="12" t="s">
        <v>34705</v>
      </c>
      <c r="H8412" s="6" t="str">
        <f t="shared" si="131"/>
        <v>41745 2941.88 WestsideWtrOperations Well #7 - 1380' of 1/4" Air Line Cabot Estates</v>
      </c>
    </row>
    <row r="8413" spans="2:8" x14ac:dyDescent="0.25">
      <c r="B8413" s="78">
        <v>41745</v>
      </c>
      <c r="C8413" s="74">
        <v>6633.46</v>
      </c>
      <c r="D8413" s="36" t="s">
        <v>59</v>
      </c>
      <c r="E8413" s="37" t="s">
        <v>1988</v>
      </c>
      <c r="F8413" s="12" t="s">
        <v>22712</v>
      </c>
      <c r="G8413" s="12" t="s">
        <v>34706</v>
      </c>
      <c r="H8413" s="6" t="str">
        <f t="shared" si="131"/>
        <v>41745 6633.46 WestsideWtrOperations Well #7 - 4 1/2" 8 RD Hot Shot Pipe-Cabot Estates</v>
      </c>
    </row>
    <row r="8414" spans="2:8" x14ac:dyDescent="0.25">
      <c r="B8414" s="78">
        <v>41745</v>
      </c>
      <c r="C8414" s="74">
        <v>32192.28</v>
      </c>
      <c r="D8414" s="36" t="s">
        <v>59</v>
      </c>
      <c r="E8414" s="37" t="s">
        <v>1985</v>
      </c>
      <c r="F8414" s="12" t="s">
        <v>22713</v>
      </c>
      <c r="G8414" s="12" t="s">
        <v>34707</v>
      </c>
      <c r="H8414" s="6" t="str">
        <f t="shared" si="131"/>
        <v>41745 32192.28 WestsideWtrOperations Well #7 - 75HP Franklin Motor Cabot Estates</v>
      </c>
    </row>
    <row r="8415" spans="2:8" x14ac:dyDescent="0.25">
      <c r="B8415" s="78">
        <v>35611</v>
      </c>
      <c r="C8415" s="74">
        <v>42720</v>
      </c>
      <c r="D8415" s="36" t="s">
        <v>56</v>
      </c>
      <c r="E8415" s="37" t="s">
        <v>698</v>
      </c>
      <c r="F8415" s="12" t="s">
        <v>22714</v>
      </c>
      <c r="G8415" s="12" t="s">
        <v>34708</v>
      </c>
      <c r="H8415" s="6" t="str">
        <f t="shared" si="131"/>
        <v>35611 42720 Lake Medina Shores Wtr Ops Well (Lakeshore  200'</v>
      </c>
    </row>
    <row r="8416" spans="2:8" x14ac:dyDescent="0.25">
      <c r="B8416" s="78">
        <v>40299</v>
      </c>
      <c r="C8416" s="74">
        <v>249.09</v>
      </c>
      <c r="D8416" s="36" t="s">
        <v>21</v>
      </c>
      <c r="E8416" s="37" t="s">
        <v>1385</v>
      </c>
      <c r="F8416" s="12" t="s">
        <v>22715</v>
      </c>
      <c r="G8416" s="12" t="s">
        <v>34709</v>
      </c>
      <c r="H8416" s="6" t="str">
        <f t="shared" si="131"/>
        <v>40299 249.09 Decker HillsWtrOperations WELL 1 - 7.5hp  4 inch 460v 3ph mtr - WELL MOTOR</v>
      </c>
    </row>
    <row r="8417" spans="2:8" x14ac:dyDescent="0.25">
      <c r="B8417" s="78">
        <v>31655</v>
      </c>
      <c r="C8417" s="74">
        <v>35422</v>
      </c>
      <c r="D8417" s="36" t="s">
        <v>15</v>
      </c>
      <c r="E8417" s="37" t="s">
        <v>672</v>
      </c>
      <c r="F8417" s="12" t="s">
        <v>22716</v>
      </c>
      <c r="G8417" s="12" t="s">
        <v>34710</v>
      </c>
      <c r="H8417" s="6" t="str">
        <f t="shared" si="131"/>
        <v>31655 35422 TanglewoodWtrOperations Well 100' Deep; 32 gpm 3 hp - 9 inch;TECON inch</v>
      </c>
    </row>
    <row r="8418" spans="2:8" x14ac:dyDescent="0.25">
      <c r="B8418" s="78">
        <v>39629</v>
      </c>
      <c r="C8418" s="74">
        <v>39776.449999999997</v>
      </c>
      <c r="D8418" s="36" t="s">
        <v>15</v>
      </c>
      <c r="E8418" s="37" t="s">
        <v>1760</v>
      </c>
      <c r="F8418" s="12" t="s">
        <v>18321</v>
      </c>
      <c r="G8418" s="12" t="s">
        <v>26392</v>
      </c>
      <c r="H8418" s="6" t="str">
        <f t="shared" si="131"/>
        <v>39629 39776.45 TanglewoodWtrOperations WELL 17 25HP PUMP-TGWD-TGWD</v>
      </c>
    </row>
    <row r="8419" spans="2:8" x14ac:dyDescent="0.25">
      <c r="B8419" s="78">
        <v>40422</v>
      </c>
      <c r="C8419" s="74">
        <v>2702.4</v>
      </c>
      <c r="D8419" s="36" t="s">
        <v>45</v>
      </c>
      <c r="E8419" s="37" t="s">
        <v>954</v>
      </c>
      <c r="F8419" s="12" t="s">
        <v>22717</v>
      </c>
      <c r="G8419" s="12" t="s">
        <v>34711</v>
      </c>
      <c r="H8419" s="6" t="str">
        <f t="shared" si="131"/>
        <v>40422 2702.4 IvanhoeWtrOperations Well 2 - Probes in Ground Storage Tank</v>
      </c>
    </row>
    <row r="8420" spans="2:8" x14ac:dyDescent="0.25">
      <c r="B8420" s="78">
        <v>33054</v>
      </c>
      <c r="C8420" s="74">
        <v>72768.37</v>
      </c>
      <c r="D8420" s="36" t="s">
        <v>15</v>
      </c>
      <c r="E8420" s="37" t="s">
        <v>781</v>
      </c>
      <c r="F8420" s="12" t="s">
        <v>22718</v>
      </c>
      <c r="G8420" s="12" t="s">
        <v>34712</v>
      </c>
      <c r="H8420" s="6" t="str">
        <f t="shared" si="131"/>
        <v>33054 72768.37 TanglewoodWtrOperations Well 630' Deep; 105 gpm 40 hp - 9 inch;TECON inch</v>
      </c>
    </row>
    <row r="8421" spans="2:8" x14ac:dyDescent="0.25">
      <c r="B8421" s="78">
        <v>34028</v>
      </c>
      <c r="C8421" s="74">
        <v>91976</v>
      </c>
      <c r="D8421" s="36" t="s">
        <v>15</v>
      </c>
      <c r="E8421" s="37" t="s">
        <v>782</v>
      </c>
      <c r="F8421" s="12" t="s">
        <v>22719</v>
      </c>
      <c r="G8421" s="12" t="s">
        <v>34713</v>
      </c>
      <c r="H8421" s="6" t="str">
        <f t="shared" si="131"/>
        <v>34028 91976 TanglewoodWtrOperations Well 635' Deep; 58 gpm 40 hp - 9 inch;TECON inch</v>
      </c>
    </row>
    <row r="8422" spans="2:8" x14ac:dyDescent="0.25">
      <c r="B8422" s="78">
        <v>30132</v>
      </c>
      <c r="C8422" s="74">
        <v>49103.8</v>
      </c>
      <c r="D8422" s="36" t="s">
        <v>78</v>
      </c>
      <c r="E8422" s="37" t="s">
        <v>757</v>
      </c>
      <c r="F8422" s="12" t="s">
        <v>22720</v>
      </c>
      <c r="G8422" s="12" t="s">
        <v>34714</v>
      </c>
      <c r="H8422" s="6" t="str">
        <f t="shared" si="131"/>
        <v>30132 49103.8 Indian Hills HarborWtrOperations Well 975' 8-5/8 inch;TECON inch</v>
      </c>
    </row>
    <row r="8423" spans="2:8" x14ac:dyDescent="0.25">
      <c r="B8423" s="78">
        <v>37042</v>
      </c>
      <c r="C8423" s="74">
        <v>100</v>
      </c>
      <c r="D8423" s="36" t="s">
        <v>36</v>
      </c>
      <c r="E8423" s="37" t="s">
        <v>595</v>
      </c>
      <c r="F8423" s="12" t="s">
        <v>22721</v>
      </c>
      <c r="G8423" s="12" t="s">
        <v>34715</v>
      </c>
      <c r="H8423" s="6" t="str">
        <f t="shared" si="131"/>
        <v>37042 100 Pine Trail ShoresWtrOperations WELL AT PINE TRAIL SHORES</v>
      </c>
    </row>
    <row r="8424" spans="2:8" x14ac:dyDescent="0.25">
      <c r="B8424" s="78">
        <v>39721</v>
      </c>
      <c r="C8424" s="74">
        <v>2563.44</v>
      </c>
      <c r="D8424" s="36" t="s">
        <v>44</v>
      </c>
      <c r="E8424" s="37" t="s">
        <v>896</v>
      </c>
      <c r="F8424" s="12" t="s">
        <v>15382</v>
      </c>
      <c r="G8424" s="12" t="s">
        <v>23216</v>
      </c>
      <c r="H8424" s="6" t="str">
        <f t="shared" si="131"/>
        <v>39721 2563.44 Western Hills HarborWtrOperations WELL CONTROL REPAIR-124 CALINCO (W3)</v>
      </c>
    </row>
    <row r="8425" spans="2:8" x14ac:dyDescent="0.25">
      <c r="B8425" s="78">
        <v>38807</v>
      </c>
      <c r="C8425" s="74">
        <v>4684.68</v>
      </c>
      <c r="D8425" s="36" t="s">
        <v>169</v>
      </c>
      <c r="E8425" s="37" t="s">
        <v>831</v>
      </c>
      <c r="F8425" s="12" t="s">
        <v>15177</v>
      </c>
      <c r="G8425" s="12" t="s">
        <v>24812</v>
      </c>
      <c r="H8425" s="6" t="str">
        <f t="shared" si="131"/>
        <v>38807 4684.68 SundanceWtrOperations WELL DESIGNS-</v>
      </c>
    </row>
    <row r="8426" spans="2:8" x14ac:dyDescent="0.25">
      <c r="B8426" s="78">
        <v>39051</v>
      </c>
      <c r="C8426" s="74">
        <v>460</v>
      </c>
      <c r="D8426" s="36" t="s">
        <v>15</v>
      </c>
      <c r="E8426" s="37" t="s">
        <v>850</v>
      </c>
      <c r="F8426" s="12" t="s">
        <v>17345</v>
      </c>
      <c r="G8426" s="12" t="s">
        <v>25362</v>
      </c>
      <c r="H8426" s="6" t="str">
        <f t="shared" si="131"/>
        <v>39051 460 TanglewoodWtrOperations WELL EASEMENT-INDISTRICT TGWD</v>
      </c>
    </row>
    <row r="8427" spans="2:8" x14ac:dyDescent="0.25">
      <c r="B8427" s="78">
        <v>40391</v>
      </c>
      <c r="C8427" s="74">
        <v>15663.46</v>
      </c>
      <c r="D8427" s="36" t="s">
        <v>59</v>
      </c>
      <c r="E8427" s="37" t="s">
        <v>1417</v>
      </c>
      <c r="F8427" s="12" t="s">
        <v>22722</v>
      </c>
      <c r="G8427" s="12" t="s">
        <v>34716</v>
      </c>
      <c r="H8427" s="6" t="str">
        <f t="shared" si="131"/>
        <v>40391 15663.46 WestsideWtrOperations WELL GRUNDFOS 75HP 150SP750-39 AT 1383'(SN-10D19-0</v>
      </c>
    </row>
    <row r="8428" spans="2:8" x14ac:dyDescent="0.25">
      <c r="B8428" s="78">
        <v>39538</v>
      </c>
      <c r="C8428" s="74">
        <v>7232.13</v>
      </c>
      <c r="D8428" s="36" t="s">
        <v>48</v>
      </c>
      <c r="E8428" s="37" t="s">
        <v>1180</v>
      </c>
      <c r="F8428" s="12" t="s">
        <v>18230</v>
      </c>
      <c r="G8428" s="12" t="s">
        <v>26301</v>
      </c>
      <c r="H8428" s="6" t="str">
        <f t="shared" si="131"/>
        <v>39538 7232.13 Highsaw WaterWtrOperations WELL HEAD (ELECTRICAL)-HIGHSAW WELL 2 (W2)</v>
      </c>
    </row>
    <row r="8429" spans="2:8" x14ac:dyDescent="0.25">
      <c r="B8429" s="78">
        <v>39691</v>
      </c>
      <c r="C8429" s="74">
        <v>123080.09</v>
      </c>
      <c r="D8429" s="36" t="s">
        <v>57</v>
      </c>
      <c r="E8429" s="37" t="s">
        <v>594</v>
      </c>
      <c r="F8429" s="12" t="s">
        <v>15321</v>
      </c>
      <c r="G8429" s="12" t="s">
        <v>23154</v>
      </c>
      <c r="H8429" s="6" t="str">
        <f t="shared" si="131"/>
        <v>39691 123080.09 Plum Creek Ops Wtr WELL LEVEL MONITOR-DRYHOE ROAD (W4)</v>
      </c>
    </row>
    <row r="8430" spans="2:8" x14ac:dyDescent="0.25">
      <c r="B8430" s="78">
        <v>40513</v>
      </c>
      <c r="C8430" s="74">
        <v>505.36</v>
      </c>
      <c r="D8430" s="36" t="s">
        <v>91</v>
      </c>
      <c r="E8430" s="37" t="s">
        <v>4417</v>
      </c>
      <c r="F8430" s="12" t="s">
        <v>22723</v>
      </c>
      <c r="G8430" s="12" t="s">
        <v>34717</v>
      </c>
      <c r="H8430" s="6" t="str">
        <f t="shared" si="131"/>
        <v>40513 505.36 RaywoodWtrOperations WELL METER 2 inch - RAYWOOD WELL #1</v>
      </c>
    </row>
    <row r="8431" spans="2:8" x14ac:dyDescent="0.25">
      <c r="B8431" s="78">
        <v>38837</v>
      </c>
      <c r="C8431" s="74">
        <v>320.08</v>
      </c>
      <c r="D8431" s="36" t="s">
        <v>42</v>
      </c>
      <c r="E8431" s="37" t="s">
        <v>4459</v>
      </c>
      <c r="F8431" s="12" t="s">
        <v>17020</v>
      </c>
      <c r="G8431" s="12" t="s">
        <v>25034</v>
      </c>
      <c r="H8431" s="6" t="str">
        <f t="shared" si="131"/>
        <v>38837 320.08 Oak Trail ShoresWtrOperations WELL METER CAPITAL RAPAIR-OTSH SURF WATER (U1)</v>
      </c>
    </row>
    <row r="8432" spans="2:8" x14ac:dyDescent="0.25">
      <c r="B8432" s="78">
        <v>39995</v>
      </c>
      <c r="C8432" s="74">
        <v>500</v>
      </c>
      <c r="D8432" s="36" t="s">
        <v>21</v>
      </c>
      <c r="E8432" s="37" t="s">
        <v>4396</v>
      </c>
      <c r="F8432" s="12" t="s">
        <v>15609</v>
      </c>
      <c r="G8432" s="12" t="s">
        <v>23446</v>
      </c>
      <c r="H8432" s="6" t="str">
        <f t="shared" si="131"/>
        <v>39995 500 Decker HillsWtrOperations well meter checked well gpms 170  gpm</v>
      </c>
    </row>
    <row r="8433" spans="2:8" x14ac:dyDescent="0.25">
      <c r="B8433" s="78">
        <v>39721</v>
      </c>
      <c r="C8433" s="74">
        <v>2386.63</v>
      </c>
      <c r="D8433" s="36" t="s">
        <v>21</v>
      </c>
      <c r="E8433" s="37" t="s">
        <v>4377</v>
      </c>
      <c r="F8433" s="12" t="s">
        <v>15386</v>
      </c>
      <c r="G8433" s="12" t="s">
        <v>23220</v>
      </c>
      <c r="H8433" s="6" t="str">
        <f t="shared" si="131"/>
        <v>39721 2386.63 Decker HillsWtrOperations WELL METER-DHIC/INV CR WELL 3 (W3)</v>
      </c>
    </row>
    <row r="8434" spans="2:8" x14ac:dyDescent="0.25">
      <c r="B8434" s="78">
        <v>39599</v>
      </c>
      <c r="C8434" s="74">
        <v>388.9</v>
      </c>
      <c r="D8434" s="36" t="s">
        <v>91</v>
      </c>
      <c r="E8434" s="37" t="s">
        <v>4512</v>
      </c>
      <c r="F8434" s="12" t="s">
        <v>18309</v>
      </c>
      <c r="G8434" s="12" t="s">
        <v>26380</v>
      </c>
      <c r="H8434" s="6" t="str">
        <f t="shared" si="131"/>
        <v>39599 388.9 RaywoodWtrOperations WELL METER-RYWD WELL 1 (W1)</v>
      </c>
    </row>
    <row r="8435" spans="2:8" x14ac:dyDescent="0.25">
      <c r="B8435" s="78">
        <v>39599</v>
      </c>
      <c r="C8435" s="74">
        <v>252.53</v>
      </c>
      <c r="D8435" s="36" t="s">
        <v>91</v>
      </c>
      <c r="E8435" s="37" t="s">
        <v>4513</v>
      </c>
      <c r="F8435" s="12" t="s">
        <v>18310</v>
      </c>
      <c r="G8435" s="12" t="s">
        <v>26381</v>
      </c>
      <c r="H8435" s="6" t="str">
        <f t="shared" si="131"/>
        <v>39599 252.53 RaywoodWtrOperations WELL METER-RYWD WELL 2 (W2)</v>
      </c>
    </row>
    <row r="8436" spans="2:8" x14ac:dyDescent="0.25">
      <c r="B8436" s="78">
        <v>38898</v>
      </c>
      <c r="C8436" s="74">
        <v>676.06</v>
      </c>
      <c r="D8436" s="36" t="s">
        <v>43</v>
      </c>
      <c r="E8436" s="37" t="s">
        <v>4461</v>
      </c>
      <c r="F8436" s="12" t="s">
        <v>17150</v>
      </c>
      <c r="G8436" s="12" t="s">
        <v>25164</v>
      </c>
      <c r="H8436" s="6" t="str">
        <f t="shared" si="131"/>
        <v>38898 676.06 Sherwood ShoresWtrOperations WELL METER-SDSH WELL 11 (W11)</v>
      </c>
    </row>
    <row r="8437" spans="2:8" x14ac:dyDescent="0.25">
      <c r="B8437" s="78">
        <v>38898</v>
      </c>
      <c r="C8437" s="74">
        <v>789.33</v>
      </c>
      <c r="D8437" s="36" t="s">
        <v>43</v>
      </c>
      <c r="E8437" s="37" t="s">
        <v>4462</v>
      </c>
      <c r="F8437" s="12" t="s">
        <v>17151</v>
      </c>
      <c r="G8437" s="12" t="s">
        <v>25165</v>
      </c>
      <c r="H8437" s="6" t="str">
        <f t="shared" si="131"/>
        <v>38898 789.33 Sherwood ShoresWtrOperations WELL METER-SDSH WELL 13 (W13)</v>
      </c>
    </row>
    <row r="8438" spans="2:8" x14ac:dyDescent="0.25">
      <c r="B8438" s="78">
        <v>39995</v>
      </c>
      <c r="C8438" s="74">
        <v>904.21</v>
      </c>
      <c r="D8438" s="36" t="s">
        <v>43</v>
      </c>
      <c r="E8438" s="37" t="s">
        <v>4393</v>
      </c>
      <c r="F8438" s="12" t="s">
        <v>15606</v>
      </c>
      <c r="G8438" s="12" t="s">
        <v>23443</v>
      </c>
      <c r="H8438" s="6" t="str">
        <f t="shared" si="131"/>
        <v>39995 904.21 Sherwood ShoresWtrOperations WELL METER-SHERWOOD SHORES WELL #2</v>
      </c>
    </row>
    <row r="8439" spans="2:8" x14ac:dyDescent="0.25">
      <c r="B8439" s="78">
        <v>39263</v>
      </c>
      <c r="C8439" s="74">
        <v>9880</v>
      </c>
      <c r="D8439" s="36" t="s">
        <v>57</v>
      </c>
      <c r="E8439" s="37" t="s">
        <v>855</v>
      </c>
      <c r="F8439" s="12" t="s">
        <v>17759</v>
      </c>
      <c r="G8439" s="12" t="s">
        <v>25811</v>
      </c>
      <c r="H8439" s="6" t="str">
        <f t="shared" si="131"/>
        <v>39263 9880 Plum Creek Ops Wtr WELL MODIFICATION-PLUM CREEK</v>
      </c>
    </row>
    <row r="8440" spans="2:8" x14ac:dyDescent="0.25">
      <c r="B8440" s="78">
        <v>39172</v>
      </c>
      <c r="C8440" s="74">
        <v>410255.48</v>
      </c>
      <c r="D8440" s="36" t="s">
        <v>57</v>
      </c>
      <c r="E8440" s="37" t="s">
        <v>854</v>
      </c>
      <c r="F8440" s="12" t="s">
        <v>17599</v>
      </c>
      <c r="G8440" s="12" t="s">
        <v>25629</v>
      </c>
      <c r="H8440" s="6" t="str">
        <f t="shared" si="131"/>
        <v>39172 410255.48 Plum Creek Ops Wtr WELL MODIFICATIONS-PLUM CREEK WELLS 1-3</v>
      </c>
    </row>
    <row r="8441" spans="2:8" x14ac:dyDescent="0.25">
      <c r="B8441" s="78">
        <v>39172</v>
      </c>
      <c r="C8441" s="74">
        <v>15293.01</v>
      </c>
      <c r="D8441" s="36" t="s">
        <v>57</v>
      </c>
      <c r="E8441" s="37" t="s">
        <v>854</v>
      </c>
      <c r="F8441" s="12" t="s">
        <v>17598</v>
      </c>
      <c r="G8441" s="12" t="s">
        <v>25628</v>
      </c>
      <c r="H8441" s="6" t="str">
        <f t="shared" si="131"/>
        <v>39172 15293.01 Plum Creek Ops Wtr WELL MODIFICATIONS-PLUM CREEK WELLS 1-3</v>
      </c>
    </row>
    <row r="8442" spans="2:8" x14ac:dyDescent="0.25">
      <c r="B8442" s="78">
        <v>31412</v>
      </c>
      <c r="C8442" s="74">
        <v>8160</v>
      </c>
      <c r="D8442" s="36" t="s">
        <v>25</v>
      </c>
      <c r="E8442" s="37" t="s">
        <v>629</v>
      </c>
      <c r="F8442" s="12" t="s">
        <v>22724</v>
      </c>
      <c r="G8442" s="12" t="s">
        <v>34718</v>
      </c>
      <c r="H8442" s="6" t="str">
        <f t="shared" si="131"/>
        <v>31412 8160 Blue Water CoveWtrOperations Well No. 1</v>
      </c>
    </row>
    <row r="8443" spans="2:8" x14ac:dyDescent="0.25">
      <c r="B8443" s="78">
        <v>28306</v>
      </c>
      <c r="C8443" s="74">
        <v>33081</v>
      </c>
      <c r="D8443" s="36" t="s">
        <v>24</v>
      </c>
      <c r="E8443" s="37" t="s">
        <v>667</v>
      </c>
      <c r="F8443" s="12" t="s">
        <v>22725</v>
      </c>
      <c r="G8443" s="12" t="s">
        <v>34719</v>
      </c>
      <c r="H8443" s="6" t="str">
        <f t="shared" si="131"/>
        <v>28306 33081 Comanche HarborWtrOperations Well No. 1   4 x 310' inch</v>
      </c>
    </row>
    <row r="8444" spans="2:8" x14ac:dyDescent="0.25">
      <c r="B8444" s="78">
        <v>26845</v>
      </c>
      <c r="C8444" s="74">
        <v>22973</v>
      </c>
      <c r="D8444" s="36" t="s">
        <v>24</v>
      </c>
      <c r="E8444" s="37" t="s">
        <v>655</v>
      </c>
      <c r="F8444" s="12" t="s">
        <v>22726</v>
      </c>
      <c r="G8444" s="12" t="s">
        <v>34720</v>
      </c>
      <c r="H8444" s="6" t="str">
        <f t="shared" si="131"/>
        <v>26845 22973 Comanche HarborWtrOperations Well No. 1  12 x 360' inch</v>
      </c>
    </row>
    <row r="8445" spans="2:8" x14ac:dyDescent="0.25">
      <c r="B8445" s="78">
        <v>31958</v>
      </c>
      <c r="C8445" s="74">
        <v>33633.550000000003</v>
      </c>
      <c r="D8445" s="36" t="s">
        <v>232</v>
      </c>
      <c r="E8445" s="37" t="s">
        <v>670</v>
      </c>
      <c r="F8445" s="12" t="s">
        <v>22727</v>
      </c>
      <c r="G8445" s="12" t="s">
        <v>34721</v>
      </c>
      <c r="H8445" s="6" t="str">
        <f t="shared" si="131"/>
        <v>31958 33633.55 Southern AcresWtrOperations Well No. 1  4  300 inch</v>
      </c>
    </row>
    <row r="8446" spans="2:8" x14ac:dyDescent="0.25">
      <c r="B8446" s="78">
        <v>36341</v>
      </c>
      <c r="C8446" s="74">
        <v>66162</v>
      </c>
      <c r="D8446" s="36" t="s">
        <v>28</v>
      </c>
      <c r="E8446" s="37" t="s">
        <v>748</v>
      </c>
      <c r="F8446" s="12" t="s">
        <v>22728</v>
      </c>
      <c r="G8446" s="12" t="s">
        <v>34722</v>
      </c>
      <c r="H8446" s="6" t="str">
        <f t="shared" si="131"/>
        <v>36341 66162 Nolan River EstatesWtrOperations Well No. 1  4  800' inch</v>
      </c>
    </row>
    <row r="8447" spans="2:8" x14ac:dyDescent="0.25">
      <c r="B8447" s="78">
        <v>30863</v>
      </c>
      <c r="C8447" s="74">
        <v>51083.74</v>
      </c>
      <c r="D8447" s="36" t="s">
        <v>29</v>
      </c>
      <c r="E8447" s="37" t="s">
        <v>730</v>
      </c>
      <c r="F8447" s="12" t="s">
        <v>22729</v>
      </c>
      <c r="G8447" s="12" t="s">
        <v>34723</v>
      </c>
      <c r="H8447" s="6" t="str">
        <f t="shared" si="131"/>
        <v>30863 51083.74 West Park VillageWtrOperations Well No. 1  4 185' inch</v>
      </c>
    </row>
    <row r="8448" spans="2:8" x14ac:dyDescent="0.25">
      <c r="B8448" s="78">
        <v>32689</v>
      </c>
      <c r="C8448" s="74">
        <v>54676</v>
      </c>
      <c r="D8448" s="36" t="s">
        <v>85</v>
      </c>
      <c r="E8448" s="37" t="s">
        <v>736</v>
      </c>
      <c r="F8448" s="12" t="s">
        <v>22730</v>
      </c>
      <c r="G8448" s="12" t="s">
        <v>34724</v>
      </c>
      <c r="H8448" s="6" t="str">
        <f t="shared" si="131"/>
        <v>32689 54676 Benbrook HillsWtrOperations Well No. 1  4 315' inch</v>
      </c>
    </row>
    <row r="8449" spans="2:8" x14ac:dyDescent="0.25">
      <c r="B8449" s="78">
        <v>32324</v>
      </c>
      <c r="C8449" s="74">
        <v>51988.86</v>
      </c>
      <c r="D8449" s="36" t="s">
        <v>99</v>
      </c>
      <c r="E8449" s="37" t="s">
        <v>741</v>
      </c>
      <c r="F8449" s="12" t="s">
        <v>22731</v>
      </c>
      <c r="G8449" s="12" t="s">
        <v>34725</v>
      </c>
      <c r="H8449" s="6" t="str">
        <f t="shared" si="131"/>
        <v>32324 51988.86 Granbury AcresWtrOperations Well No. 1  4 inch;TECON inch</v>
      </c>
    </row>
    <row r="8450" spans="2:8" x14ac:dyDescent="0.25">
      <c r="B8450" s="78">
        <v>32050</v>
      </c>
      <c r="C8450" s="74">
        <v>53297</v>
      </c>
      <c r="D8450" s="36" t="s">
        <v>222</v>
      </c>
      <c r="E8450" s="37" t="s">
        <v>729</v>
      </c>
      <c r="F8450" s="12" t="s">
        <v>22732</v>
      </c>
      <c r="G8450" s="12" t="s">
        <v>34726</v>
      </c>
      <c r="H8450" s="6" t="str">
        <f t="shared" si="131"/>
        <v>32050 53297 Montego Bay EstatesWtrOperations Well No. 1  6  465' inch</v>
      </c>
    </row>
    <row r="8451" spans="2:8" x14ac:dyDescent="0.25">
      <c r="B8451" s="78">
        <v>30863</v>
      </c>
      <c r="C8451" s="74">
        <v>53041.83</v>
      </c>
      <c r="D8451" s="36" t="s">
        <v>60</v>
      </c>
      <c r="E8451" s="37" t="s">
        <v>740</v>
      </c>
      <c r="F8451" s="12" t="s">
        <v>22733</v>
      </c>
      <c r="G8451" s="12" t="s">
        <v>34727</v>
      </c>
      <c r="H8451" s="6" t="str">
        <f t="shared" ref="H8451:H8514" si="132">G8451&amp;" "&amp;E8451</f>
        <v>30863 53041.83 Triple H EstatesWtrOperations Well No. 1  6 320' inch</v>
      </c>
    </row>
    <row r="8452" spans="2:8" x14ac:dyDescent="0.25">
      <c r="B8452" s="78">
        <v>31958</v>
      </c>
      <c r="C8452" s="74">
        <v>35270</v>
      </c>
      <c r="D8452" s="36" t="s">
        <v>118</v>
      </c>
      <c r="E8452" s="37" t="s">
        <v>669</v>
      </c>
      <c r="F8452" s="12" t="s">
        <v>22734</v>
      </c>
      <c r="G8452" s="12" t="s">
        <v>34728</v>
      </c>
      <c r="H8452" s="6" t="str">
        <f t="shared" si="132"/>
        <v>31958 35270 Hideaway Bay EstatesWtrOperations Well No. 1  6 336 inch</v>
      </c>
    </row>
    <row r="8453" spans="2:8" x14ac:dyDescent="0.25">
      <c r="B8453" s="78">
        <v>26114</v>
      </c>
      <c r="C8453" s="74">
        <v>17118.599999999999</v>
      </c>
      <c r="D8453" s="36" t="s">
        <v>141</v>
      </c>
      <c r="E8453" s="37" t="s">
        <v>646</v>
      </c>
      <c r="F8453" s="12" t="s">
        <v>22735</v>
      </c>
      <c r="G8453" s="12" t="s">
        <v>34729</v>
      </c>
      <c r="H8453" s="6" t="str">
        <f t="shared" si="132"/>
        <v>26114 17118.6 Tex-Rides FifthWtrOperations Well No. 1  6 700' inch</v>
      </c>
    </row>
    <row r="8454" spans="2:8" x14ac:dyDescent="0.25">
      <c r="B8454" s="78">
        <v>32689</v>
      </c>
      <c r="C8454" s="74">
        <v>84426</v>
      </c>
      <c r="D8454" s="36" t="s">
        <v>50</v>
      </c>
      <c r="E8454" s="37" t="s">
        <v>777</v>
      </c>
      <c r="F8454" s="12" t="s">
        <v>22736</v>
      </c>
      <c r="G8454" s="12" t="s">
        <v>34730</v>
      </c>
      <c r="H8454" s="6" t="str">
        <f t="shared" si="132"/>
        <v>32689 84426 Carolynn EstatesWtrOperations Well No. 1  6 x 350' inch</v>
      </c>
    </row>
    <row r="8455" spans="2:8" x14ac:dyDescent="0.25">
      <c r="B8455" s="78">
        <v>26480</v>
      </c>
      <c r="C8455" s="74">
        <v>18493</v>
      </c>
      <c r="D8455" s="36" t="s">
        <v>43</v>
      </c>
      <c r="E8455" s="37" t="s">
        <v>648</v>
      </c>
      <c r="F8455" s="12" t="s">
        <v>22737</v>
      </c>
      <c r="G8455" s="12" t="s">
        <v>34731</v>
      </c>
      <c r="H8455" s="6" t="str">
        <f t="shared" si="132"/>
        <v>26480 18493 Sherwood ShoresWtrOperations Well No. 1  6; 30 gpm inch</v>
      </c>
    </row>
    <row r="8456" spans="2:8" x14ac:dyDescent="0.25">
      <c r="B8456" s="78">
        <v>27941</v>
      </c>
      <c r="C8456" s="74">
        <v>18651.05</v>
      </c>
      <c r="D8456" s="36" t="s">
        <v>42</v>
      </c>
      <c r="E8456" s="37" t="s">
        <v>658</v>
      </c>
      <c r="F8456" s="12" t="s">
        <v>22738</v>
      </c>
      <c r="G8456" s="12" t="s">
        <v>34732</v>
      </c>
      <c r="H8456" s="6" t="str">
        <f t="shared" si="132"/>
        <v>27941 18651.05 Oak Trail ShoresWtrOperations Well No. 1 105' 6 inch;TECON inch</v>
      </c>
    </row>
    <row r="8457" spans="2:8" x14ac:dyDescent="0.25">
      <c r="B8457" s="78">
        <v>26480</v>
      </c>
      <c r="C8457" s="74">
        <v>21135</v>
      </c>
      <c r="D8457" s="36" t="s">
        <v>227</v>
      </c>
      <c r="E8457" s="37" t="s">
        <v>651</v>
      </c>
      <c r="F8457" s="12" t="s">
        <v>22739</v>
      </c>
      <c r="G8457" s="12" t="s">
        <v>34733</v>
      </c>
      <c r="H8457" s="6" t="str">
        <f t="shared" si="132"/>
        <v>26480 21135 Acton (Royal Oaks)WtrOperations Well No. 1 10HP; 742' 4 inch;TECON inch</v>
      </c>
    </row>
    <row r="8458" spans="2:8" x14ac:dyDescent="0.25">
      <c r="B8458" s="78">
        <v>29767</v>
      </c>
      <c r="C8458" s="74">
        <v>40135</v>
      </c>
      <c r="D8458" s="36" t="s">
        <v>22</v>
      </c>
      <c r="E8458" s="37" t="s">
        <v>680</v>
      </c>
      <c r="F8458" s="12" t="s">
        <v>22740</v>
      </c>
      <c r="G8458" s="12" t="s">
        <v>34734</v>
      </c>
      <c r="H8458" s="6" t="str">
        <f t="shared" si="132"/>
        <v>29767 40135 Stonecrest EstatesWtrOperations Well No. 1 1150' 5 hp</v>
      </c>
    </row>
    <row r="8459" spans="2:8" x14ac:dyDescent="0.25">
      <c r="B8459" s="78">
        <v>24197</v>
      </c>
      <c r="C8459" s="74">
        <v>3211</v>
      </c>
      <c r="D8459" s="36" t="s">
        <v>15</v>
      </c>
      <c r="E8459" s="37" t="s">
        <v>609</v>
      </c>
      <c r="F8459" s="12" t="s">
        <v>22741</v>
      </c>
      <c r="G8459" s="12" t="s">
        <v>34735</v>
      </c>
      <c r="H8459" s="6" t="str">
        <f t="shared" si="132"/>
        <v>24197 3211 TanglewoodWtrOperations Well No. 1 135' Deep; 5 gpm 1 hp</v>
      </c>
    </row>
    <row r="8460" spans="2:8" x14ac:dyDescent="0.25">
      <c r="B8460" s="78">
        <v>31958</v>
      </c>
      <c r="C8460" s="74">
        <v>42324</v>
      </c>
      <c r="D8460" s="36" t="s">
        <v>254</v>
      </c>
      <c r="E8460" s="37" t="s">
        <v>687</v>
      </c>
      <c r="F8460" s="12" t="s">
        <v>22742</v>
      </c>
      <c r="G8460" s="12" t="s">
        <v>34736</v>
      </c>
      <c r="H8460" s="6" t="str">
        <f t="shared" si="132"/>
        <v>31958 42324 Longhorn ValleyWtrOperations Well No. 1 166' Deep; 5 hp 6 inch;TECON inch</v>
      </c>
    </row>
    <row r="8461" spans="2:8" x14ac:dyDescent="0.25">
      <c r="B8461" s="78">
        <v>21974</v>
      </c>
      <c r="C8461" s="74">
        <v>10399</v>
      </c>
      <c r="D8461" s="36" t="s">
        <v>10</v>
      </c>
      <c r="E8461" s="37" t="s">
        <v>630</v>
      </c>
      <c r="F8461" s="12" t="s">
        <v>22743</v>
      </c>
      <c r="G8461" s="12" t="s">
        <v>34737</v>
      </c>
      <c r="H8461" s="6" t="str">
        <f t="shared" si="132"/>
        <v>21974 10399 Rocky Point EstatesWtrOperations Well No. 1 174' Deep; 29 gpm 5 inch;TECON inch</v>
      </c>
    </row>
    <row r="8462" spans="2:8" x14ac:dyDescent="0.25">
      <c r="B8462" s="78">
        <v>26480</v>
      </c>
      <c r="C8462" s="74">
        <v>16784</v>
      </c>
      <c r="D8462" s="36" t="s">
        <v>15</v>
      </c>
      <c r="E8462" s="37" t="s">
        <v>644</v>
      </c>
      <c r="F8462" s="12" t="s">
        <v>22744</v>
      </c>
      <c r="G8462" s="12" t="s">
        <v>34738</v>
      </c>
      <c r="H8462" s="6" t="str">
        <f t="shared" si="132"/>
        <v>26480 16784 TanglewoodWtrOperations Well No. 1 175' Deep; 35 gpm 7 inch;TECON inch</v>
      </c>
    </row>
    <row r="8463" spans="2:8" x14ac:dyDescent="0.25">
      <c r="B8463" s="78">
        <v>33054</v>
      </c>
      <c r="C8463" s="74">
        <v>43236</v>
      </c>
      <c r="D8463" s="36" t="s">
        <v>73</v>
      </c>
      <c r="E8463" s="37" t="s">
        <v>700</v>
      </c>
      <c r="F8463" s="12" t="s">
        <v>22745</v>
      </c>
      <c r="G8463" s="12" t="s">
        <v>34739</v>
      </c>
      <c r="H8463" s="6" t="str">
        <f t="shared" si="132"/>
        <v>33054 43236 Pinwah PinesWtrOperations Well No. 1 175' Deep; 5 hp 4 inch;TECON inch</v>
      </c>
    </row>
    <row r="8464" spans="2:8" x14ac:dyDescent="0.25">
      <c r="B8464" s="78">
        <v>21731</v>
      </c>
      <c r="C8464" s="74">
        <v>7511</v>
      </c>
      <c r="D8464" s="36" t="s">
        <v>10</v>
      </c>
      <c r="E8464" s="37" t="s">
        <v>1488</v>
      </c>
      <c r="F8464" s="12" t="s">
        <v>22746</v>
      </c>
      <c r="G8464" s="12" t="s">
        <v>34740</v>
      </c>
      <c r="H8464" s="6" t="str">
        <f t="shared" si="132"/>
        <v>21731 7511 Rocky Point EstatesWtrOperations Well No. 1 180' Deep; 30 gpm 5 inch;TECON inch</v>
      </c>
    </row>
    <row r="8465" spans="2:8" x14ac:dyDescent="0.25">
      <c r="B8465" s="78">
        <v>35976</v>
      </c>
      <c r="C8465" s="74">
        <v>69081</v>
      </c>
      <c r="D8465" s="36" t="s">
        <v>74</v>
      </c>
      <c r="E8465" s="37" t="s">
        <v>763</v>
      </c>
      <c r="F8465" s="12" t="s">
        <v>22747</v>
      </c>
      <c r="G8465" s="12" t="s">
        <v>34741</v>
      </c>
      <c r="H8465" s="6" t="str">
        <f t="shared" si="132"/>
        <v>35976 69081 Aurora VistaWtrOperations Well No. 1 200' Deep 1 1/2 hp 5 inch;TECON inch</v>
      </c>
    </row>
    <row r="8466" spans="2:8" x14ac:dyDescent="0.25">
      <c r="B8466" s="78">
        <v>25749</v>
      </c>
      <c r="C8466" s="74">
        <v>23260</v>
      </c>
      <c r="D8466" s="36" t="s">
        <v>34</v>
      </c>
      <c r="E8466" s="37" t="s">
        <v>656</v>
      </c>
      <c r="F8466" s="12" t="s">
        <v>22748</v>
      </c>
      <c r="G8466" s="12" t="s">
        <v>34742</v>
      </c>
      <c r="H8466" s="6" t="str">
        <f t="shared" si="132"/>
        <v>25749 23260 Western Lake EstatesWtrOperations Well No. 1 218' deep 6 inch;TECON inch</v>
      </c>
    </row>
    <row r="8467" spans="2:8" x14ac:dyDescent="0.25">
      <c r="B8467" s="78">
        <v>31593</v>
      </c>
      <c r="C8467" s="74">
        <v>11335</v>
      </c>
      <c r="D8467" s="36" t="s">
        <v>69</v>
      </c>
      <c r="E8467" s="37" t="s">
        <v>631</v>
      </c>
      <c r="F8467" s="12" t="s">
        <v>22749</v>
      </c>
      <c r="G8467" s="12" t="s">
        <v>34743</v>
      </c>
      <c r="H8467" s="6" t="str">
        <f t="shared" si="132"/>
        <v>31593 11335 Briarwood HarborWtrOperations Well No. 1 230' Deep 2 hp 4 inch;TECON inch</v>
      </c>
    </row>
    <row r="8468" spans="2:8" x14ac:dyDescent="0.25">
      <c r="B8468" s="78">
        <v>31593</v>
      </c>
      <c r="C8468" s="74">
        <v>42507</v>
      </c>
      <c r="D8468" s="36" t="s">
        <v>54</v>
      </c>
      <c r="E8468" s="37" t="s">
        <v>695</v>
      </c>
      <c r="F8468" s="12" t="s">
        <v>22750</v>
      </c>
      <c r="G8468" s="12" t="s">
        <v>34744</v>
      </c>
      <c r="H8468" s="6" t="str">
        <f t="shared" si="132"/>
        <v>31593 42507 ChesswoodWtrOperations Well No. 1 240' Deep; 5 hp 4 inch;TECON inch</v>
      </c>
    </row>
    <row r="8469" spans="2:8" x14ac:dyDescent="0.25">
      <c r="B8469" s="78">
        <v>25749</v>
      </c>
      <c r="C8469" s="74">
        <v>16282</v>
      </c>
      <c r="D8469" s="36" t="s">
        <v>44</v>
      </c>
      <c r="E8469" s="37" t="s">
        <v>642</v>
      </c>
      <c r="F8469" s="12" t="s">
        <v>22751</v>
      </c>
      <c r="G8469" s="12" t="s">
        <v>34745</v>
      </c>
      <c r="H8469" s="6" t="str">
        <f t="shared" si="132"/>
        <v>25749 16282 Western Hills HarborWtrOperations Well No. 1 255' deep 8 inch;TECON inch</v>
      </c>
    </row>
    <row r="8470" spans="2:8" x14ac:dyDescent="0.25">
      <c r="B8470" s="78">
        <v>30863</v>
      </c>
      <c r="C8470" s="74">
        <v>38172.730000000003</v>
      </c>
      <c r="D8470" s="36" t="s">
        <v>70</v>
      </c>
      <c r="E8470" s="37" t="s">
        <v>692</v>
      </c>
      <c r="F8470" s="12" t="s">
        <v>22752</v>
      </c>
      <c r="G8470" s="12" t="s">
        <v>34746</v>
      </c>
      <c r="H8470" s="6" t="str">
        <f t="shared" si="132"/>
        <v>30863 38172.73 Garden AcresWtrOperations Well No. 1 268' Deep; 5 hp 4 inch;TECON inch</v>
      </c>
    </row>
    <row r="8471" spans="2:8" x14ac:dyDescent="0.25">
      <c r="B8471" s="78">
        <v>29767</v>
      </c>
      <c r="C8471" s="74">
        <v>33739.94</v>
      </c>
      <c r="D8471" s="36" t="s">
        <v>20</v>
      </c>
      <c r="E8471" s="37" t="s">
        <v>675</v>
      </c>
      <c r="F8471" s="12" t="s">
        <v>22753</v>
      </c>
      <c r="G8471" s="12" t="s">
        <v>34747</v>
      </c>
      <c r="H8471" s="6" t="str">
        <f t="shared" si="132"/>
        <v>29767 33739.94 CountrywoodWtrOperations Well No. 1 310' Deep; 5 hp 4 inch;TECON inch</v>
      </c>
    </row>
    <row r="8472" spans="2:8" x14ac:dyDescent="0.25">
      <c r="B8472" s="78">
        <v>25902</v>
      </c>
      <c r="C8472" s="74">
        <v>14777</v>
      </c>
      <c r="D8472" s="36" t="s">
        <v>15</v>
      </c>
      <c r="E8472" s="37" t="s">
        <v>638</v>
      </c>
      <c r="F8472" s="12" t="s">
        <v>22754</v>
      </c>
      <c r="G8472" s="12" t="s">
        <v>34748</v>
      </c>
      <c r="H8472" s="6" t="str">
        <f t="shared" si="132"/>
        <v>25902 14777 TanglewoodWtrOperations Well No. 1 319'Deep; 10gpm 7 inch;TECON inch</v>
      </c>
    </row>
    <row r="8473" spans="2:8" x14ac:dyDescent="0.25">
      <c r="B8473" s="78">
        <v>25569</v>
      </c>
      <c r="C8473" s="74">
        <v>13956</v>
      </c>
      <c r="D8473" s="36" t="s">
        <v>40</v>
      </c>
      <c r="E8473" s="37" t="s">
        <v>633</v>
      </c>
      <c r="F8473" s="12" t="s">
        <v>22755</v>
      </c>
      <c r="G8473" s="12" t="s">
        <v>34749</v>
      </c>
      <c r="H8473" s="6" t="str">
        <f t="shared" si="132"/>
        <v>25569 13956 Govenor's PointWtrOperations Well No. 1 332' Deep; 5 hp 6 inch;TECON inch</v>
      </c>
    </row>
    <row r="8474" spans="2:8" x14ac:dyDescent="0.25">
      <c r="B8474" s="78">
        <v>29402</v>
      </c>
      <c r="C8474" s="74">
        <v>27116.87</v>
      </c>
      <c r="D8474" s="36" t="s">
        <v>30</v>
      </c>
      <c r="E8474" s="37" t="s">
        <v>664</v>
      </c>
      <c r="F8474" s="12" t="s">
        <v>22756</v>
      </c>
      <c r="G8474" s="12" t="s">
        <v>34750</v>
      </c>
      <c r="H8474" s="6" t="str">
        <f t="shared" si="132"/>
        <v>29402 27116.87 Spanish Park EstatesWtrOperations Well No. 1 350' 4 inch;TECON inch</v>
      </c>
    </row>
    <row r="8475" spans="2:8" x14ac:dyDescent="0.25">
      <c r="B8475" s="78">
        <v>31228</v>
      </c>
      <c r="C8475" s="74">
        <v>42507</v>
      </c>
      <c r="D8475" s="36" t="s">
        <v>322</v>
      </c>
      <c r="E8475" s="37" t="s">
        <v>694</v>
      </c>
      <c r="F8475" s="12" t="s">
        <v>22757</v>
      </c>
      <c r="G8475" s="12" t="s">
        <v>34751</v>
      </c>
      <c r="H8475" s="6" t="str">
        <f t="shared" si="132"/>
        <v>31228 42507 Phillips AcresWtrOperations Well No. 1 358' Deep; 5 hp 4 inch;TECON inch</v>
      </c>
    </row>
    <row r="8476" spans="2:8" x14ac:dyDescent="0.25">
      <c r="B8476" s="78">
        <v>30132</v>
      </c>
      <c r="C8476" s="74">
        <v>71041</v>
      </c>
      <c r="D8476" s="36" t="s">
        <v>51</v>
      </c>
      <c r="E8476" s="37" t="s">
        <v>758</v>
      </c>
      <c r="F8476" s="12" t="s">
        <v>22758</v>
      </c>
      <c r="G8476" s="12" t="s">
        <v>34752</v>
      </c>
      <c r="H8476" s="6" t="str">
        <f t="shared" si="132"/>
        <v>30132 71041 Tower TerraceWtrOperations Well No. 1 375' Deep 6 inch;TECON inch</v>
      </c>
    </row>
    <row r="8477" spans="2:8" x14ac:dyDescent="0.25">
      <c r="B8477" s="78">
        <v>30497</v>
      </c>
      <c r="C8477" s="74">
        <v>40520.46</v>
      </c>
      <c r="D8477" s="36" t="s">
        <v>35</v>
      </c>
      <c r="E8477" s="37" t="s">
        <v>686</v>
      </c>
      <c r="F8477" s="12" t="s">
        <v>22759</v>
      </c>
      <c r="G8477" s="12" t="s">
        <v>34753</v>
      </c>
      <c r="H8477" s="6" t="str">
        <f t="shared" si="132"/>
        <v>30497 40520.46 Shepherd Hills EstatesWtrOperations Well No. 1 375' Deep; 5 hp 4 inch;TECON inch</v>
      </c>
    </row>
    <row r="8478" spans="2:8" x14ac:dyDescent="0.25">
      <c r="B8478" s="78">
        <v>29402</v>
      </c>
      <c r="C8478" s="74">
        <v>37034</v>
      </c>
      <c r="D8478" s="36" t="s">
        <v>83</v>
      </c>
      <c r="E8478" s="37" t="s">
        <v>677</v>
      </c>
      <c r="F8478" s="12" t="s">
        <v>22760</v>
      </c>
      <c r="G8478" s="12" t="s">
        <v>34754</v>
      </c>
      <c r="H8478" s="6" t="str">
        <f t="shared" si="132"/>
        <v>29402 37034 Serenity WoodsWtrOperations Well No. 1 4  15 gpm inch</v>
      </c>
    </row>
    <row r="8479" spans="2:8" x14ac:dyDescent="0.25">
      <c r="B8479" s="78">
        <v>30497</v>
      </c>
      <c r="C8479" s="74">
        <v>39456</v>
      </c>
      <c r="D8479" s="36" t="s">
        <v>33</v>
      </c>
      <c r="E8479" s="37" t="s">
        <v>679</v>
      </c>
      <c r="F8479" s="12" t="s">
        <v>22761</v>
      </c>
      <c r="G8479" s="12" t="s">
        <v>34755</v>
      </c>
      <c r="H8479" s="6" t="str">
        <f t="shared" si="132"/>
        <v>30497 39456 Ponderosa AdditionWtrOperations Well No. 1 4  810' 5 hp inch</v>
      </c>
    </row>
    <row r="8480" spans="2:8" x14ac:dyDescent="0.25">
      <c r="B8480" s="78">
        <v>31958</v>
      </c>
      <c r="C8480" s="74">
        <v>35270</v>
      </c>
      <c r="D8480" s="36" t="s">
        <v>31</v>
      </c>
      <c r="E8480" s="37" t="s">
        <v>671</v>
      </c>
      <c r="F8480" s="12" t="s">
        <v>22734</v>
      </c>
      <c r="G8480" s="12" t="s">
        <v>34756</v>
      </c>
      <c r="H8480" s="6" t="str">
        <f t="shared" si="132"/>
        <v>31958 35270 Cedar ValleyWtrOperations Well No. 1 4 3 hp inch</v>
      </c>
    </row>
    <row r="8481" spans="2:8" x14ac:dyDescent="0.25">
      <c r="B8481" s="78">
        <v>31958</v>
      </c>
      <c r="C8481" s="74">
        <v>42324</v>
      </c>
      <c r="D8481" s="36" t="s">
        <v>91</v>
      </c>
      <c r="E8481" s="37" t="s">
        <v>688</v>
      </c>
      <c r="F8481" s="12" t="s">
        <v>22742</v>
      </c>
      <c r="G8481" s="12" t="s">
        <v>34757</v>
      </c>
      <c r="H8481" s="6" t="str">
        <f t="shared" si="132"/>
        <v>31958 42324 RaywoodWtrOperations Well No. 1 4 400' inch</v>
      </c>
    </row>
    <row r="8482" spans="2:8" x14ac:dyDescent="0.25">
      <c r="B8482" s="78">
        <v>31958</v>
      </c>
      <c r="C8482" s="74">
        <v>42324</v>
      </c>
      <c r="D8482" s="36" t="s">
        <v>162</v>
      </c>
      <c r="E8482" s="37" t="s">
        <v>690</v>
      </c>
      <c r="F8482" s="12" t="s">
        <v>22742</v>
      </c>
      <c r="G8482" s="12" t="s">
        <v>34758</v>
      </c>
      <c r="H8482" s="6" t="str">
        <f t="shared" si="132"/>
        <v>31958 42324 Oak WoodWtrOperations Well No. 1 4 42 gpm inch</v>
      </c>
    </row>
    <row r="8483" spans="2:8" x14ac:dyDescent="0.25">
      <c r="B8483" s="78">
        <v>34880</v>
      </c>
      <c r="C8483" s="74">
        <v>48709</v>
      </c>
      <c r="D8483" s="36" t="s">
        <v>16</v>
      </c>
      <c r="E8483" s="37" t="s">
        <v>716</v>
      </c>
      <c r="F8483" s="12" t="s">
        <v>22762</v>
      </c>
      <c r="G8483" s="12" t="s">
        <v>34759</v>
      </c>
      <c r="H8483" s="6" t="str">
        <f t="shared" si="132"/>
        <v>34880 48709 Holiday Villages of Livingston WtrOps Well No. 1 4 70 gpm inch</v>
      </c>
    </row>
    <row r="8484" spans="2:8" x14ac:dyDescent="0.25">
      <c r="B8484" s="78">
        <v>31958</v>
      </c>
      <c r="C8484" s="74">
        <v>39682.74</v>
      </c>
      <c r="D8484" s="36" t="s">
        <v>157</v>
      </c>
      <c r="E8484" s="37" t="s">
        <v>689</v>
      </c>
      <c r="F8484" s="12" t="s">
        <v>22763</v>
      </c>
      <c r="G8484" s="12" t="s">
        <v>34760</v>
      </c>
      <c r="H8484" s="6" t="str">
        <f t="shared" si="132"/>
        <v>31958 39682.74 Crystal SpringsWtrOperations Well No. 1 4 x 478' 40 gpm inch</v>
      </c>
    </row>
    <row r="8485" spans="2:8" x14ac:dyDescent="0.25">
      <c r="B8485" s="78">
        <v>27575</v>
      </c>
      <c r="C8485" s="74">
        <v>23899</v>
      </c>
      <c r="D8485" s="36" t="s">
        <v>38</v>
      </c>
      <c r="E8485" s="37" t="s">
        <v>659</v>
      </c>
      <c r="F8485" s="12" t="s">
        <v>22764</v>
      </c>
      <c r="G8485" s="12" t="s">
        <v>34761</v>
      </c>
      <c r="H8485" s="6" t="str">
        <f t="shared" si="132"/>
        <v>27575 23899 Hulon LakesWtrOperations Well No. 1 4 x 496' 52 gpm inch</v>
      </c>
    </row>
    <row r="8486" spans="2:8" x14ac:dyDescent="0.25">
      <c r="B8486" s="78">
        <v>36341</v>
      </c>
      <c r="C8486" s="74">
        <v>68220.820000000007</v>
      </c>
      <c r="D8486" s="36" t="s">
        <v>105</v>
      </c>
      <c r="E8486" s="37" t="s">
        <v>760</v>
      </c>
      <c r="F8486" s="12" t="s">
        <v>22765</v>
      </c>
      <c r="G8486" s="12" t="s">
        <v>34762</v>
      </c>
      <c r="H8486" s="6" t="str">
        <f t="shared" si="132"/>
        <v>36341 68220.82 Holiday Villages of ForkWtrOperations Well No. 1 400' Deep;  7.5 hp 4 inch;TECON inch</v>
      </c>
    </row>
    <row r="8487" spans="2:8" x14ac:dyDescent="0.25">
      <c r="B8487" s="78">
        <v>36341</v>
      </c>
      <c r="C8487" s="74">
        <v>82020.47</v>
      </c>
      <c r="D8487" s="36" t="s">
        <v>16</v>
      </c>
      <c r="E8487" s="37" t="s">
        <v>775</v>
      </c>
      <c r="F8487" s="12" t="s">
        <v>22766</v>
      </c>
      <c r="G8487" s="12" t="s">
        <v>34763</v>
      </c>
      <c r="H8487" s="6" t="str">
        <f t="shared" si="132"/>
        <v>36341 82020.47 Holiday Villages of Livingston WtrOps Well No. 1 400' Deep; 15 hp 6 inch;TECON inch</v>
      </c>
    </row>
    <row r="8488" spans="2:8" x14ac:dyDescent="0.25">
      <c r="B8488" s="78">
        <v>19905</v>
      </c>
      <c r="C8488" s="74">
        <v>0</v>
      </c>
      <c r="D8488" s="36" t="s">
        <v>55</v>
      </c>
      <c r="E8488" s="37" t="s">
        <v>628</v>
      </c>
      <c r="F8488" s="12" t="s">
        <v>22767</v>
      </c>
      <c r="G8488" s="12" t="s">
        <v>34764</v>
      </c>
      <c r="H8488" s="6" t="str">
        <f t="shared" si="132"/>
        <v>19905 0 Blue MoundWtrOperations Well No. 1 400' Deep; 5 hp 6; 400 ft. inch</v>
      </c>
    </row>
    <row r="8489" spans="2:8" x14ac:dyDescent="0.25">
      <c r="B8489" s="78">
        <v>29402</v>
      </c>
      <c r="C8489" s="74">
        <v>40806</v>
      </c>
      <c r="D8489" s="36" t="s">
        <v>160</v>
      </c>
      <c r="E8489" s="37" t="s">
        <v>682</v>
      </c>
      <c r="F8489" s="12" t="s">
        <v>22768</v>
      </c>
      <c r="G8489" s="12" t="s">
        <v>34765</v>
      </c>
      <c r="H8489" s="6" t="str">
        <f t="shared" si="132"/>
        <v>29402 40806 Denton Creek EstatesWtrOperations Well No. 1 450' 4 inch;TECON inch</v>
      </c>
    </row>
    <row r="8490" spans="2:8" x14ac:dyDescent="0.25">
      <c r="B8490" s="78">
        <v>31228</v>
      </c>
      <c r="C8490" s="74">
        <v>43968.04</v>
      </c>
      <c r="D8490" s="36" t="s">
        <v>169</v>
      </c>
      <c r="E8490" s="37" t="s">
        <v>709</v>
      </c>
      <c r="F8490" s="12" t="s">
        <v>22769</v>
      </c>
      <c r="G8490" s="12" t="s">
        <v>34766</v>
      </c>
      <c r="H8490" s="6" t="str">
        <f t="shared" si="132"/>
        <v>31228 43968.04 SundanceWtrOperations Well No. 1 450' Deep; 23 gpm Space Acres- Sundance</v>
      </c>
    </row>
    <row r="8491" spans="2:8" x14ac:dyDescent="0.25">
      <c r="B8491" s="78">
        <v>36341</v>
      </c>
      <c r="C8491" s="74">
        <v>56771.22</v>
      </c>
      <c r="D8491" s="36" t="s">
        <v>169</v>
      </c>
      <c r="E8491" s="37" t="s">
        <v>766</v>
      </c>
      <c r="F8491" s="12" t="s">
        <v>22770</v>
      </c>
      <c r="G8491" s="12" t="s">
        <v>34767</v>
      </c>
      <c r="H8491" s="6" t="str">
        <f t="shared" si="132"/>
        <v>36341 56771.22 SundanceWtrOperations Well No. 1 450' Deep; 40 gpm - Excel Plant</v>
      </c>
    </row>
    <row r="8492" spans="2:8" x14ac:dyDescent="0.25">
      <c r="B8492" s="78">
        <v>29767</v>
      </c>
      <c r="C8492" s="74">
        <v>40135</v>
      </c>
      <c r="D8492" s="36" t="s">
        <v>68</v>
      </c>
      <c r="E8492" s="37" t="s">
        <v>681</v>
      </c>
      <c r="F8492" s="12" t="s">
        <v>22740</v>
      </c>
      <c r="G8492" s="12" t="s">
        <v>34768</v>
      </c>
      <c r="H8492" s="6" t="str">
        <f t="shared" si="132"/>
        <v>29767 40135 Coldspring TerraceWtrOperations Well No. 1 470' 4 Casing inch</v>
      </c>
    </row>
    <row r="8493" spans="2:8" x14ac:dyDescent="0.25">
      <c r="B8493" s="78">
        <v>30132</v>
      </c>
      <c r="C8493" s="74">
        <v>37380.379999999997</v>
      </c>
      <c r="D8493" s="36" t="s">
        <v>190</v>
      </c>
      <c r="E8493" s="37" t="s">
        <v>678</v>
      </c>
      <c r="F8493" s="12" t="s">
        <v>22771</v>
      </c>
      <c r="G8493" s="12" t="s">
        <v>34769</v>
      </c>
      <c r="H8493" s="6" t="str">
        <f t="shared" si="132"/>
        <v>30132 37380.38 West MeadowsWtrOperations Well No. 1 5 hp 4 700' inch</v>
      </c>
    </row>
    <row r="8494" spans="2:8" x14ac:dyDescent="0.25">
      <c r="B8494" s="78">
        <v>27210</v>
      </c>
      <c r="C8494" s="74">
        <v>20913.93</v>
      </c>
      <c r="D8494" s="36" t="s">
        <v>19</v>
      </c>
      <c r="E8494" s="37" t="s">
        <v>653</v>
      </c>
      <c r="F8494" s="12" t="s">
        <v>22772</v>
      </c>
      <c r="G8494" s="12" t="s">
        <v>34770</v>
      </c>
      <c r="H8494" s="6" t="str">
        <f t="shared" si="132"/>
        <v>27210 20913.93 Westview - Parker CountyWtrOperations Well No. 1 5 hp 40 gpm</v>
      </c>
    </row>
    <row r="8495" spans="2:8" x14ac:dyDescent="0.25">
      <c r="B8495" s="78">
        <v>29402</v>
      </c>
      <c r="C8495" s="74">
        <v>37034</v>
      </c>
      <c r="D8495" s="36" t="s">
        <v>165</v>
      </c>
      <c r="E8495" s="37" t="s">
        <v>676</v>
      </c>
      <c r="F8495" s="12" t="s">
        <v>22760</v>
      </c>
      <c r="G8495" s="12" t="s">
        <v>34771</v>
      </c>
      <c r="H8495" s="6" t="str">
        <f t="shared" si="132"/>
        <v>29402 37034 Silver SaddleWtrOperations Well No. 1 5 hp; 6; 23 gpm inch</v>
      </c>
    </row>
    <row r="8496" spans="2:8" x14ac:dyDescent="0.25">
      <c r="B8496" s="78">
        <v>25569</v>
      </c>
      <c r="C8496" s="74">
        <v>18390.900000000001</v>
      </c>
      <c r="D8496" s="36" t="s">
        <v>72</v>
      </c>
      <c r="E8496" s="37" t="s">
        <v>650</v>
      </c>
      <c r="F8496" s="12" t="s">
        <v>22773</v>
      </c>
      <c r="G8496" s="12" t="s">
        <v>34772</v>
      </c>
      <c r="H8496" s="6" t="str">
        <f t="shared" si="132"/>
        <v>25569 18390.9 Holiday ShoresWtrOperations Well No. 1 510' Deep;14 10  hp inch</v>
      </c>
    </row>
    <row r="8497" spans="2:8" x14ac:dyDescent="0.25">
      <c r="B8497" s="78">
        <v>28733</v>
      </c>
      <c r="C8497" s="74">
        <v>31760</v>
      </c>
      <c r="D8497" s="36" t="s">
        <v>17</v>
      </c>
      <c r="E8497" s="37" t="s">
        <v>665</v>
      </c>
      <c r="F8497" s="12" t="s">
        <v>22774</v>
      </c>
      <c r="G8497" s="12" t="s">
        <v>34773</v>
      </c>
      <c r="H8497" s="6" t="str">
        <f t="shared" si="132"/>
        <v>28733 31760 Camelot ForestWtrOperations Well No. 1 515' Deep; 7.5 hp 4 inch;TECON inch</v>
      </c>
    </row>
    <row r="8498" spans="2:8" x14ac:dyDescent="0.25">
      <c r="B8498" s="78">
        <v>27575</v>
      </c>
      <c r="C8498" s="74">
        <v>22571</v>
      </c>
      <c r="D8498" s="36" t="s">
        <v>39</v>
      </c>
      <c r="E8498" s="37" t="s">
        <v>654</v>
      </c>
      <c r="F8498" s="12" t="s">
        <v>22775</v>
      </c>
      <c r="G8498" s="12" t="s">
        <v>34774</v>
      </c>
      <c r="H8498" s="6" t="str">
        <f t="shared" si="132"/>
        <v>27575 22571 Pine HarborWtrOperations Well No. 1 525' deep 8-5/8 inch;TECON inch</v>
      </c>
    </row>
    <row r="8499" spans="2:8" x14ac:dyDescent="0.25">
      <c r="B8499" s="78">
        <v>36341</v>
      </c>
      <c r="C8499" s="74">
        <v>70054</v>
      </c>
      <c r="D8499" s="36" t="s">
        <v>169</v>
      </c>
      <c r="E8499" s="37" t="s">
        <v>765</v>
      </c>
      <c r="F8499" s="12" t="s">
        <v>22776</v>
      </c>
      <c r="G8499" s="12" t="s">
        <v>34775</v>
      </c>
      <c r="H8499" s="6" t="str">
        <f t="shared" si="132"/>
        <v>36341 70054 SundanceWtrOperations Well No. 1 567' Deep; 33 gpm</v>
      </c>
    </row>
    <row r="8500" spans="2:8" x14ac:dyDescent="0.25">
      <c r="B8500" s="78">
        <v>35246</v>
      </c>
      <c r="C8500" s="74">
        <v>41655</v>
      </c>
      <c r="D8500" s="36" t="s">
        <v>56</v>
      </c>
      <c r="E8500" s="37" t="s">
        <v>685</v>
      </c>
      <c r="F8500" s="12" t="s">
        <v>22777</v>
      </c>
      <c r="G8500" s="12" t="s">
        <v>34776</v>
      </c>
      <c r="H8500" s="6" t="str">
        <f t="shared" si="132"/>
        <v>35246 41655 Lake Medina Shores Wtr Ops Well No. 1 580'  4 inch;TECON inch</v>
      </c>
    </row>
    <row r="8501" spans="2:8" x14ac:dyDescent="0.25">
      <c r="B8501" s="78">
        <v>31228</v>
      </c>
      <c r="C8501" s="74">
        <v>36607.96</v>
      </c>
      <c r="D8501" s="36" t="s">
        <v>23</v>
      </c>
      <c r="E8501" s="37" t="s">
        <v>732</v>
      </c>
      <c r="F8501" s="12" t="s">
        <v>22778</v>
      </c>
      <c r="G8501" s="12" t="s">
        <v>34777</v>
      </c>
      <c r="H8501" s="6" t="str">
        <f t="shared" si="132"/>
        <v>31228 36607.96 CrowleyWtrOperations Well No. 1 6 450' deep inch</v>
      </c>
    </row>
    <row r="8502" spans="2:8" x14ac:dyDescent="0.25">
      <c r="B8502" s="78">
        <v>30132</v>
      </c>
      <c r="C8502" s="74">
        <v>40677.82</v>
      </c>
      <c r="D8502" s="36" t="s">
        <v>21</v>
      </c>
      <c r="E8502" s="37" t="s">
        <v>683</v>
      </c>
      <c r="F8502" s="12" t="s">
        <v>22779</v>
      </c>
      <c r="G8502" s="12" t="s">
        <v>34778</v>
      </c>
      <c r="H8502" s="6" t="str">
        <f t="shared" si="132"/>
        <v>30132 40677.82 Decker HillsWtrOperations Well No. 1 6 x 485' 68 gpm inch</v>
      </c>
    </row>
    <row r="8503" spans="2:8" x14ac:dyDescent="0.25">
      <c r="B8503" s="78">
        <v>29402</v>
      </c>
      <c r="C8503" s="74">
        <v>28117.97</v>
      </c>
      <c r="D8503" s="36" t="s">
        <v>115</v>
      </c>
      <c r="E8503" s="37" t="s">
        <v>662</v>
      </c>
      <c r="F8503" s="12" t="s">
        <v>22780</v>
      </c>
      <c r="G8503" s="12" t="s">
        <v>34779</v>
      </c>
      <c r="H8503" s="6" t="str">
        <f t="shared" si="132"/>
        <v>29402 28117.97 Markum Ranch EstatesWtrOperations Well No. 1 6 x 546' 42 gpm inch</v>
      </c>
    </row>
    <row r="8504" spans="2:8" x14ac:dyDescent="0.25">
      <c r="B8504" s="78">
        <v>25569</v>
      </c>
      <c r="C8504" s="74">
        <v>14777</v>
      </c>
      <c r="D8504" s="36" t="s">
        <v>53</v>
      </c>
      <c r="E8504" s="37" t="s">
        <v>637</v>
      </c>
      <c r="F8504" s="12" t="s">
        <v>22781</v>
      </c>
      <c r="G8504" s="12" t="s">
        <v>34780</v>
      </c>
      <c r="H8504" s="6" t="str">
        <f t="shared" si="132"/>
        <v>25569 14777 Callendar LakeWtrOperations Well No. 1 684' Deep; 5 hp 4 inch;TECON inch</v>
      </c>
    </row>
    <row r="8505" spans="2:8" x14ac:dyDescent="0.25">
      <c r="B8505" s="78">
        <v>36341</v>
      </c>
      <c r="C8505" s="74">
        <v>57892</v>
      </c>
      <c r="D8505" s="36" t="s">
        <v>27</v>
      </c>
      <c r="E8505" s="37" t="s">
        <v>742</v>
      </c>
      <c r="F8505" s="12" t="s">
        <v>22782</v>
      </c>
      <c r="G8505" s="12" t="s">
        <v>34781</v>
      </c>
      <c r="H8505" s="6" t="str">
        <f t="shared" si="132"/>
        <v>36341 57892 Wynnwood HavenWtrOperations Well No. 1 7.5 hp 6 inch;TECON inch</v>
      </c>
    </row>
    <row r="8506" spans="2:8" x14ac:dyDescent="0.25">
      <c r="B8506" s="78">
        <v>34972</v>
      </c>
      <c r="C8506" s="74">
        <v>87948</v>
      </c>
      <c r="D8506" s="36" t="s">
        <v>53</v>
      </c>
      <c r="E8506" s="37" t="s">
        <v>780</v>
      </c>
      <c r="F8506" s="12" t="s">
        <v>22783</v>
      </c>
      <c r="G8506" s="12" t="s">
        <v>34782</v>
      </c>
      <c r="H8506" s="6" t="str">
        <f t="shared" si="132"/>
        <v>34972 87948 Callendar LakeWtrOperations Well No. 1 708' Deep 4; 86 gpm inch</v>
      </c>
    </row>
    <row r="8507" spans="2:8" x14ac:dyDescent="0.25">
      <c r="B8507" s="78">
        <v>30863</v>
      </c>
      <c r="C8507" s="74">
        <v>70254</v>
      </c>
      <c r="D8507" s="36" t="s">
        <v>58</v>
      </c>
      <c r="E8507" s="37" t="s">
        <v>767</v>
      </c>
      <c r="F8507" s="12" t="s">
        <v>22784</v>
      </c>
      <c r="G8507" s="12" t="s">
        <v>34783</v>
      </c>
      <c r="H8507" s="6" t="str">
        <f t="shared" si="132"/>
        <v>30863 70254 Metroplex HomesteadsWtrOperations Well No. 1 735' Deep; 20 hp 6 inch;TECON inch</v>
      </c>
    </row>
    <row r="8508" spans="2:8" x14ac:dyDescent="0.25">
      <c r="B8508" s="78">
        <v>30863</v>
      </c>
      <c r="C8508" s="74">
        <v>70254</v>
      </c>
      <c r="D8508" s="36" t="s">
        <v>58</v>
      </c>
      <c r="E8508" s="37" t="s">
        <v>769</v>
      </c>
      <c r="F8508" s="12" t="s">
        <v>22784</v>
      </c>
      <c r="G8508" s="12" t="s">
        <v>34783</v>
      </c>
      <c r="H8508" s="6" t="str">
        <f t="shared" si="132"/>
        <v>30863 70254 Metroplex HomesteadsWtrOperations Well No. 1 790';20 hp 6; 64 gpm inch</v>
      </c>
    </row>
    <row r="8509" spans="2:8" x14ac:dyDescent="0.25">
      <c r="B8509" s="78">
        <v>27210</v>
      </c>
      <c r="C8509" s="74">
        <v>59206.51</v>
      </c>
      <c r="D8509" s="36" t="s">
        <v>57</v>
      </c>
      <c r="E8509" s="37" t="s">
        <v>744</v>
      </c>
      <c r="F8509" s="12" t="s">
        <v>22785</v>
      </c>
      <c r="G8509" s="12" t="s">
        <v>34784</v>
      </c>
      <c r="H8509" s="6" t="str">
        <f t="shared" si="132"/>
        <v>27210 59206.51 Plum Creek Ops Wtr Well No. 1 8 680' inch</v>
      </c>
    </row>
    <row r="8510" spans="2:8" x14ac:dyDescent="0.25">
      <c r="B8510" s="78">
        <v>31228</v>
      </c>
      <c r="C8510" s="74">
        <v>70254</v>
      </c>
      <c r="D8510" s="36" t="s">
        <v>58</v>
      </c>
      <c r="E8510" s="37" t="s">
        <v>770</v>
      </c>
      <c r="F8510" s="12" t="s">
        <v>22786</v>
      </c>
      <c r="G8510" s="12" t="s">
        <v>34785</v>
      </c>
      <c r="H8510" s="6" t="str">
        <f t="shared" si="132"/>
        <v>31228 70254 Metroplex HomesteadsWtrOperations Well No. 1 810';20hp 6; 68 gpm inch</v>
      </c>
    </row>
    <row r="8511" spans="2:8" x14ac:dyDescent="0.25">
      <c r="B8511" s="78">
        <v>30863</v>
      </c>
      <c r="C8511" s="74">
        <v>70254</v>
      </c>
      <c r="D8511" s="36" t="s">
        <v>58</v>
      </c>
      <c r="E8511" s="37" t="s">
        <v>768</v>
      </c>
      <c r="F8511" s="12" t="s">
        <v>22784</v>
      </c>
      <c r="G8511" s="12" t="s">
        <v>34783</v>
      </c>
      <c r="H8511" s="6" t="str">
        <f t="shared" si="132"/>
        <v>30863 70254 Metroplex HomesteadsWtrOperations Well No. 1 813' Deep; 20 hp 6; 59 gpm inch</v>
      </c>
    </row>
    <row r="8512" spans="2:8" x14ac:dyDescent="0.25">
      <c r="B8512" s="78">
        <v>33419</v>
      </c>
      <c r="C8512" s="74">
        <v>62409.53</v>
      </c>
      <c r="D8512" s="36" t="s">
        <v>48</v>
      </c>
      <c r="E8512" s="37" t="s">
        <v>762</v>
      </c>
      <c r="F8512" s="12" t="s">
        <v>22787</v>
      </c>
      <c r="G8512" s="12" t="s">
        <v>34786</v>
      </c>
      <c r="H8512" s="6" t="str">
        <f t="shared" si="132"/>
        <v>33419 62409.53 Highsaw WaterWtrOperations Well No. 1 980' 4 inch;TECON inch</v>
      </c>
    </row>
    <row r="8513" spans="2:8" x14ac:dyDescent="0.25">
      <c r="B8513" s="78">
        <v>26114</v>
      </c>
      <c r="C8513" s="74">
        <v>17287</v>
      </c>
      <c r="D8513" s="36" t="s">
        <v>22</v>
      </c>
      <c r="E8513" s="37" t="s">
        <v>645</v>
      </c>
      <c r="F8513" s="12" t="s">
        <v>22788</v>
      </c>
      <c r="G8513" s="12" t="s">
        <v>34787</v>
      </c>
      <c r="H8513" s="6" t="str">
        <f t="shared" si="132"/>
        <v>26114 17287 Stonecrest EstatesWtrOperations Well No. 1 Franklin 1160'</v>
      </c>
    </row>
    <row r="8514" spans="2:8" x14ac:dyDescent="0.25">
      <c r="B8514" s="78">
        <v>30132</v>
      </c>
      <c r="C8514" s="74">
        <v>40865</v>
      </c>
      <c r="D8514" s="36" t="s">
        <v>22</v>
      </c>
      <c r="E8514" s="37" t="s">
        <v>684</v>
      </c>
      <c r="F8514" s="12" t="s">
        <v>22789</v>
      </c>
      <c r="G8514" s="12" t="s">
        <v>34788</v>
      </c>
      <c r="H8514" s="6" t="str">
        <f t="shared" si="132"/>
        <v>30132 40865 Stonecrest EstatesWtrOperations Well No. 1 Franklin 4 x 1189 inch inch</v>
      </c>
    </row>
    <row r="8515" spans="2:8" x14ac:dyDescent="0.25">
      <c r="B8515" s="78">
        <v>25384</v>
      </c>
      <c r="C8515" s="74">
        <v>15306.02</v>
      </c>
      <c r="D8515" s="36" t="s">
        <v>21</v>
      </c>
      <c r="E8515" s="37" t="s">
        <v>640</v>
      </c>
      <c r="F8515" s="12" t="s">
        <v>22790</v>
      </c>
      <c r="G8515" s="12" t="s">
        <v>34789</v>
      </c>
      <c r="H8515" s="6" t="str">
        <f t="shared" ref="H8515:H8578" si="133">G8515&amp;" "&amp;E8515</f>
        <v>25384 15306.02 Decker HillsWtrOperations Well No. 1 Incl. Pump 6; 5 hp inch</v>
      </c>
    </row>
    <row r="8516" spans="2:8" x14ac:dyDescent="0.25">
      <c r="B8516" s="78">
        <v>31958</v>
      </c>
      <c r="C8516" s="74">
        <v>53297</v>
      </c>
      <c r="D8516" s="36" t="s">
        <v>43</v>
      </c>
      <c r="E8516" s="37" t="s">
        <v>727</v>
      </c>
      <c r="F8516" s="12" t="s">
        <v>22791</v>
      </c>
      <c r="G8516" s="12" t="s">
        <v>34790</v>
      </c>
      <c r="H8516" s="6" t="str">
        <f t="shared" si="133"/>
        <v>31958 53297 Sherwood ShoresWtrOperations Well No. 11 - 1987 732' 8; 70 gpm inch</v>
      </c>
    </row>
    <row r="8517" spans="2:8" x14ac:dyDescent="0.25">
      <c r="B8517" s="78">
        <v>33054</v>
      </c>
      <c r="C8517" s="74">
        <v>47640</v>
      </c>
      <c r="D8517" s="36" t="s">
        <v>43</v>
      </c>
      <c r="E8517" s="37" t="s">
        <v>712</v>
      </c>
      <c r="F8517" s="12" t="s">
        <v>22792</v>
      </c>
      <c r="G8517" s="12" t="s">
        <v>34791</v>
      </c>
      <c r="H8517" s="6" t="str">
        <f t="shared" si="133"/>
        <v>33054 47640 Sherwood ShoresWtrOperations Well No. 13 - 1990 620'; 7.5 hp 6; 55 gpm inch</v>
      </c>
    </row>
    <row r="8518" spans="2:8" x14ac:dyDescent="0.25">
      <c r="B8518" s="78">
        <v>31228</v>
      </c>
      <c r="C8518" s="74">
        <v>37200.04</v>
      </c>
      <c r="D8518" s="36" t="s">
        <v>34</v>
      </c>
      <c r="E8518" s="37" t="s">
        <v>693</v>
      </c>
      <c r="F8518" s="12" t="s">
        <v>22793</v>
      </c>
      <c r="G8518" s="12" t="s">
        <v>34792</v>
      </c>
      <c r="H8518" s="6" t="str">
        <f t="shared" si="133"/>
        <v>31228 37200.04 Western Lake EstatesWtrOperations Well No. 2</v>
      </c>
    </row>
    <row r="8519" spans="2:8" x14ac:dyDescent="0.25">
      <c r="B8519" s="78">
        <v>36707</v>
      </c>
      <c r="C8519" s="74">
        <v>85000</v>
      </c>
      <c r="D8519" s="36" t="s">
        <v>27</v>
      </c>
      <c r="E8519" s="37" t="s">
        <v>778</v>
      </c>
      <c r="F8519" s="12" t="s">
        <v>22794</v>
      </c>
      <c r="G8519" s="12" t="s">
        <v>34793</v>
      </c>
      <c r="H8519" s="6" t="str">
        <f t="shared" si="133"/>
        <v>36707 85000 Wynnwood HavenWtrOperations Well No. 2 - 1999 15 hp 6 inch;TECON inch</v>
      </c>
    </row>
    <row r="8520" spans="2:8" x14ac:dyDescent="0.25">
      <c r="B8520" s="78">
        <v>36341</v>
      </c>
      <c r="C8520" s="74">
        <v>66162</v>
      </c>
      <c r="D8520" s="36" t="s">
        <v>28</v>
      </c>
      <c r="E8520" s="37" t="s">
        <v>749</v>
      </c>
      <c r="F8520" s="12" t="s">
        <v>22728</v>
      </c>
      <c r="G8520" s="12" t="s">
        <v>34722</v>
      </c>
      <c r="H8520" s="6" t="str">
        <f t="shared" si="133"/>
        <v>36341 66162 Nolan River EstatesWtrOperations Well No. 2  4  800' inch</v>
      </c>
    </row>
    <row r="8521" spans="2:8" x14ac:dyDescent="0.25">
      <c r="B8521" s="78">
        <v>32689</v>
      </c>
      <c r="C8521" s="74">
        <v>43419</v>
      </c>
      <c r="D8521" s="36" t="s">
        <v>91</v>
      </c>
      <c r="E8521" s="37" t="s">
        <v>701</v>
      </c>
      <c r="F8521" s="12" t="s">
        <v>22795</v>
      </c>
      <c r="G8521" s="12" t="s">
        <v>34794</v>
      </c>
      <c r="H8521" s="6" t="str">
        <f t="shared" si="133"/>
        <v>32689 43419 RaywoodWtrOperations Well No. 2  4 inch;TECON inch</v>
      </c>
    </row>
    <row r="8522" spans="2:8" x14ac:dyDescent="0.25">
      <c r="B8522" s="78">
        <v>36341</v>
      </c>
      <c r="C8522" s="74">
        <v>52541</v>
      </c>
      <c r="D8522" s="36" t="s">
        <v>222</v>
      </c>
      <c r="E8522" s="37" t="s">
        <v>701</v>
      </c>
      <c r="F8522" s="12" t="s">
        <v>22796</v>
      </c>
      <c r="G8522" s="12" t="s">
        <v>34795</v>
      </c>
      <c r="H8522" s="6" t="str">
        <f t="shared" si="133"/>
        <v>36341 52541 Montego Bay EstatesWtrOperations Well No. 2  4 inch;TECON inch</v>
      </c>
    </row>
    <row r="8523" spans="2:8" x14ac:dyDescent="0.25">
      <c r="B8523" s="78">
        <v>27210</v>
      </c>
      <c r="C8523" s="74">
        <v>20569.96</v>
      </c>
      <c r="D8523" s="36" t="s">
        <v>24</v>
      </c>
      <c r="E8523" s="37" t="s">
        <v>652</v>
      </c>
      <c r="F8523" s="12" t="s">
        <v>22797</v>
      </c>
      <c r="G8523" s="12" t="s">
        <v>34796</v>
      </c>
      <c r="H8523" s="6" t="str">
        <f t="shared" si="133"/>
        <v>27210 20569.96 Comanche HarborWtrOperations Well No. 2  4 x 310' inch</v>
      </c>
    </row>
    <row r="8524" spans="2:8" x14ac:dyDescent="0.25">
      <c r="B8524" s="78">
        <v>36341</v>
      </c>
      <c r="C8524" s="74">
        <v>33700.080000000002</v>
      </c>
      <c r="D8524" s="36" t="s">
        <v>59</v>
      </c>
      <c r="E8524" s="37" t="s">
        <v>703</v>
      </c>
      <c r="F8524" s="12" t="s">
        <v>22798</v>
      </c>
      <c r="G8524" s="12" t="s">
        <v>34797</v>
      </c>
      <c r="H8524" s="6" t="str">
        <f t="shared" si="133"/>
        <v>36341 33700.08 WestsideWtrOperations Well No. 2  4.5  500' inch</v>
      </c>
    </row>
    <row r="8525" spans="2:8" x14ac:dyDescent="0.25">
      <c r="B8525" s="78">
        <v>36341</v>
      </c>
      <c r="C8525" s="74">
        <v>43784</v>
      </c>
      <c r="D8525" s="36" t="s">
        <v>118</v>
      </c>
      <c r="E8525" s="37" t="s">
        <v>704</v>
      </c>
      <c r="F8525" s="12" t="s">
        <v>22799</v>
      </c>
      <c r="G8525" s="12" t="s">
        <v>34798</v>
      </c>
      <c r="H8525" s="6" t="str">
        <f t="shared" si="133"/>
        <v>36341 43784 Hideaway Bay EstatesWtrOperations Well No. 2  6 323 inch</v>
      </c>
    </row>
    <row r="8526" spans="2:8" x14ac:dyDescent="0.25">
      <c r="B8526" s="78">
        <v>30863</v>
      </c>
      <c r="C8526" s="74">
        <v>220405</v>
      </c>
      <c r="D8526" s="36" t="s">
        <v>57</v>
      </c>
      <c r="E8526" s="37" t="s">
        <v>791</v>
      </c>
      <c r="F8526" s="12" t="s">
        <v>22800</v>
      </c>
      <c r="G8526" s="12" t="s">
        <v>34799</v>
      </c>
      <c r="H8526" s="6" t="str">
        <f t="shared" si="133"/>
        <v>30863 220405 Plum Creek Ops Wtr Well No. 2 10; 500 gpm 60 hp; 720' inch</v>
      </c>
    </row>
    <row r="8527" spans="2:8" x14ac:dyDescent="0.25">
      <c r="B8527" s="78">
        <v>33419</v>
      </c>
      <c r="C8527" s="74">
        <v>52608</v>
      </c>
      <c r="D8527" s="36" t="s">
        <v>552</v>
      </c>
      <c r="E8527" s="37" t="s">
        <v>725</v>
      </c>
      <c r="F8527" s="12" t="s">
        <v>22801</v>
      </c>
      <c r="G8527" s="12" t="s">
        <v>34800</v>
      </c>
      <c r="H8527" s="6" t="str">
        <f t="shared" si="133"/>
        <v>33419 52608 Rancho BrazosWtrOperations Well No. 2 10HP 10 415' inch</v>
      </c>
    </row>
    <row r="8528" spans="2:8" x14ac:dyDescent="0.25">
      <c r="B8528" s="78">
        <v>28975</v>
      </c>
      <c r="C8528" s="74">
        <v>20808</v>
      </c>
      <c r="D8528" s="36" t="s">
        <v>10</v>
      </c>
      <c r="E8528" s="37" t="s">
        <v>1512</v>
      </c>
      <c r="F8528" s="12" t="s">
        <v>22802</v>
      </c>
      <c r="G8528" s="12" t="s">
        <v>34801</v>
      </c>
      <c r="H8528" s="6" t="str">
        <f t="shared" si="133"/>
        <v>28975 20808 Rocky Point EstatesWtrOperations Well No. 2 180' Deep; 16 gpm 5 inch;TECON inch</v>
      </c>
    </row>
    <row r="8529" spans="2:8" x14ac:dyDescent="0.25">
      <c r="B8529" s="78">
        <v>28610</v>
      </c>
      <c r="C8529" s="74">
        <v>28824</v>
      </c>
      <c r="D8529" s="36" t="s">
        <v>10</v>
      </c>
      <c r="E8529" s="37" t="s">
        <v>663</v>
      </c>
      <c r="F8529" s="12" t="s">
        <v>22803</v>
      </c>
      <c r="G8529" s="12" t="s">
        <v>34802</v>
      </c>
      <c r="H8529" s="6" t="str">
        <f t="shared" si="133"/>
        <v>28610 28824 Rocky Point EstatesWtrOperations Well No. 2 205' Deep; 20 gpm 8 inch;TECON inch</v>
      </c>
    </row>
    <row r="8530" spans="2:8" x14ac:dyDescent="0.25">
      <c r="B8530" s="78">
        <v>31593</v>
      </c>
      <c r="C8530" s="74">
        <v>11335</v>
      </c>
      <c r="D8530" s="36" t="s">
        <v>69</v>
      </c>
      <c r="E8530" s="37" t="s">
        <v>632</v>
      </c>
      <c r="F8530" s="12" t="s">
        <v>22749</v>
      </c>
      <c r="G8530" s="12" t="s">
        <v>34743</v>
      </c>
      <c r="H8530" s="6" t="str">
        <f t="shared" si="133"/>
        <v>31593 11335 Briarwood HarborWtrOperations Well No. 2 230' Deep 2 hp 4 inch;TECON inch</v>
      </c>
    </row>
    <row r="8531" spans="2:8" x14ac:dyDescent="0.25">
      <c r="B8531" s="78">
        <v>36312</v>
      </c>
      <c r="C8531" s="74">
        <v>49622</v>
      </c>
      <c r="D8531" s="36" t="s">
        <v>40</v>
      </c>
      <c r="E8531" s="37" t="s">
        <v>720</v>
      </c>
      <c r="F8531" s="12" t="s">
        <v>22804</v>
      </c>
      <c r="G8531" s="12" t="s">
        <v>34803</v>
      </c>
      <c r="H8531" s="6" t="str">
        <f t="shared" si="133"/>
        <v>36312 49622 Govenor's PointWtrOperations Well No. 2 333' Deep; 5 hp 6 inch;TECON inch</v>
      </c>
    </row>
    <row r="8532" spans="2:8" x14ac:dyDescent="0.25">
      <c r="B8532" s="78">
        <v>32689</v>
      </c>
      <c r="C8532" s="74">
        <v>43419</v>
      </c>
      <c r="D8532" s="36" t="s">
        <v>31</v>
      </c>
      <c r="E8532" s="37" t="s">
        <v>702</v>
      </c>
      <c r="F8532" s="12" t="s">
        <v>22795</v>
      </c>
      <c r="G8532" s="12" t="s">
        <v>34804</v>
      </c>
      <c r="H8532" s="6" t="str">
        <f t="shared" si="133"/>
        <v>32689 43419 Cedar ValleyWtrOperations Well No. 2 4 5 hp inch</v>
      </c>
    </row>
    <row r="8533" spans="2:8" x14ac:dyDescent="0.25">
      <c r="B8533" s="78">
        <v>31958</v>
      </c>
      <c r="C8533" s="74">
        <v>42324</v>
      </c>
      <c r="D8533" s="36" t="s">
        <v>38</v>
      </c>
      <c r="E8533" s="37" t="s">
        <v>691</v>
      </c>
      <c r="F8533" s="12" t="s">
        <v>22742</v>
      </c>
      <c r="G8533" s="12" t="s">
        <v>34805</v>
      </c>
      <c r="H8533" s="6" t="str">
        <f t="shared" si="133"/>
        <v>31958 42324 Hulon LakesWtrOperations Well No. 2 4 Casing 484' inch</v>
      </c>
    </row>
    <row r="8534" spans="2:8" x14ac:dyDescent="0.25">
      <c r="B8534" s="78">
        <v>31593</v>
      </c>
      <c r="C8534" s="74">
        <v>42507</v>
      </c>
      <c r="D8534" s="36" t="s">
        <v>38</v>
      </c>
      <c r="E8534" s="37" t="s">
        <v>697</v>
      </c>
      <c r="F8534" s="12" t="s">
        <v>22750</v>
      </c>
      <c r="G8534" s="12" t="s">
        <v>34806</v>
      </c>
      <c r="H8534" s="6" t="str">
        <f t="shared" si="133"/>
        <v>31593 42507 Hulon LakesWtrOperations Well No. 2 4 x 482' 41 gpm inch</v>
      </c>
    </row>
    <row r="8535" spans="2:8" x14ac:dyDescent="0.25">
      <c r="B8535" s="78">
        <v>30132</v>
      </c>
      <c r="C8535" s="74">
        <v>45027</v>
      </c>
      <c r="D8535" s="36" t="s">
        <v>43</v>
      </c>
      <c r="E8535" s="37" t="s">
        <v>707</v>
      </c>
      <c r="F8535" s="12" t="s">
        <v>22805</v>
      </c>
      <c r="G8535" s="12" t="s">
        <v>34807</v>
      </c>
      <c r="H8535" s="6" t="str">
        <f t="shared" si="133"/>
        <v>30132 45027 Sherwood ShoresWtrOperations Well No. 2 40 gpm 6;470' inch</v>
      </c>
    </row>
    <row r="8536" spans="2:8" x14ac:dyDescent="0.25">
      <c r="B8536" s="78">
        <v>35976</v>
      </c>
      <c r="C8536" s="74">
        <v>51811</v>
      </c>
      <c r="D8536" s="36" t="s">
        <v>68</v>
      </c>
      <c r="E8536" s="37" t="s">
        <v>724</v>
      </c>
      <c r="F8536" s="12" t="s">
        <v>22806</v>
      </c>
      <c r="G8536" s="12" t="s">
        <v>34808</v>
      </c>
      <c r="H8536" s="6" t="str">
        <f t="shared" si="133"/>
        <v>35976 51811 Coldspring TerraceWtrOperations Well No. 2 470' 4 Casing inch</v>
      </c>
    </row>
    <row r="8537" spans="2:8" x14ac:dyDescent="0.25">
      <c r="B8537" s="78">
        <v>36341</v>
      </c>
      <c r="C8537" s="74">
        <v>111866.09</v>
      </c>
      <c r="D8537" s="36" t="s">
        <v>160</v>
      </c>
      <c r="E8537" s="37" t="s">
        <v>788</v>
      </c>
      <c r="F8537" s="12" t="s">
        <v>22807</v>
      </c>
      <c r="G8537" s="12" t="s">
        <v>34809</v>
      </c>
      <c r="H8537" s="6" t="str">
        <f t="shared" si="133"/>
        <v>36341 111866.09 Denton Creek EstatesWtrOperations Well No. 2 485' 8 5/8 inch;TECON inch</v>
      </c>
    </row>
    <row r="8538" spans="2:8" x14ac:dyDescent="0.25">
      <c r="B8538" s="78">
        <v>33207</v>
      </c>
      <c r="C8538" s="74">
        <v>54446</v>
      </c>
      <c r="D8538" s="36" t="s">
        <v>72</v>
      </c>
      <c r="E8538" s="37" t="s">
        <v>735</v>
      </c>
      <c r="F8538" s="12" t="s">
        <v>22808</v>
      </c>
      <c r="G8538" s="12" t="s">
        <v>34810</v>
      </c>
      <c r="H8538" s="6" t="str">
        <f t="shared" si="133"/>
        <v>33207 54446 Holiday ShoresWtrOperations Well No. 2 525' Deep; 14 10  hp inch</v>
      </c>
    </row>
    <row r="8539" spans="2:8" x14ac:dyDescent="0.25">
      <c r="B8539" s="78">
        <v>36341</v>
      </c>
      <c r="C8539" s="74">
        <v>82703</v>
      </c>
      <c r="D8539" s="36" t="s">
        <v>33</v>
      </c>
      <c r="E8539" s="37" t="s">
        <v>776</v>
      </c>
      <c r="F8539" s="12" t="s">
        <v>22809</v>
      </c>
      <c r="G8539" s="12" t="s">
        <v>34811</v>
      </c>
      <c r="H8539" s="6" t="str">
        <f t="shared" si="133"/>
        <v>36341 82703 Ponderosa AdditionWtrOperations Well No. 2 6  1060' 15 hp inch</v>
      </c>
    </row>
    <row r="8540" spans="2:8" x14ac:dyDescent="0.25">
      <c r="B8540" s="78">
        <v>34880</v>
      </c>
      <c r="C8540" s="74">
        <v>67488.28</v>
      </c>
      <c r="D8540" s="36" t="s">
        <v>21</v>
      </c>
      <c r="E8540" s="37" t="s">
        <v>756</v>
      </c>
      <c r="F8540" s="12" t="s">
        <v>22810</v>
      </c>
      <c r="G8540" s="12" t="s">
        <v>34812</v>
      </c>
      <c r="H8540" s="6" t="str">
        <f t="shared" si="133"/>
        <v>34880 67488.28 Decker HillsWtrOperations Well No. 2 6 - 650' 206 gpm inch</v>
      </c>
    </row>
    <row r="8541" spans="2:8" x14ac:dyDescent="0.25">
      <c r="B8541" s="78">
        <v>36341</v>
      </c>
      <c r="C8541" s="74">
        <v>94865</v>
      </c>
      <c r="D8541" s="36" t="s">
        <v>23</v>
      </c>
      <c r="E8541" s="37" t="s">
        <v>783</v>
      </c>
      <c r="F8541" s="12" t="s">
        <v>22811</v>
      </c>
      <c r="G8541" s="12" t="s">
        <v>34813</v>
      </c>
      <c r="H8541" s="6" t="str">
        <f t="shared" si="133"/>
        <v>36341 94865 CrowleyWtrOperations Well No. 2 6 1200' deep inch</v>
      </c>
    </row>
    <row r="8542" spans="2:8" x14ac:dyDescent="0.25">
      <c r="B8542" s="78">
        <v>36341</v>
      </c>
      <c r="C8542" s="74">
        <v>109459</v>
      </c>
      <c r="D8542" s="36" t="s">
        <v>22</v>
      </c>
      <c r="E8542" s="37" t="s">
        <v>786</v>
      </c>
      <c r="F8542" s="12" t="s">
        <v>22812</v>
      </c>
      <c r="G8542" s="12" t="s">
        <v>34814</v>
      </c>
      <c r="H8542" s="6" t="str">
        <f t="shared" si="133"/>
        <v>36341 109459 Stonecrest EstatesWtrOperations Well No. 2 6 1200' inch</v>
      </c>
    </row>
    <row r="8543" spans="2:8" x14ac:dyDescent="0.25">
      <c r="B8543" s="78">
        <v>36341</v>
      </c>
      <c r="C8543" s="74">
        <v>63782</v>
      </c>
      <c r="D8543" s="36" t="s">
        <v>23</v>
      </c>
      <c r="E8543" s="37" t="s">
        <v>1519</v>
      </c>
      <c r="F8543" s="12" t="s">
        <v>22813</v>
      </c>
      <c r="G8543" s="12" t="s">
        <v>34815</v>
      </c>
      <c r="H8543" s="6" t="str">
        <f t="shared" si="133"/>
        <v>36341 63782 CrowleyWtrOperations Well No. 2 6 450' deep inch</v>
      </c>
    </row>
    <row r="8544" spans="2:8" x14ac:dyDescent="0.25">
      <c r="B8544" s="78">
        <v>30863</v>
      </c>
      <c r="C8544" s="74">
        <v>66322</v>
      </c>
      <c r="D8544" s="36" t="s">
        <v>18</v>
      </c>
      <c r="E8544" s="37" t="s">
        <v>2947</v>
      </c>
      <c r="F8544" s="12" t="s">
        <v>22814</v>
      </c>
      <c r="G8544" s="12" t="s">
        <v>34816</v>
      </c>
      <c r="H8544" s="6" t="str">
        <f t="shared" si="133"/>
        <v>30863 66322 Falcon Crest AdditionWtrOperations Well No. 2 6 750' inch</v>
      </c>
    </row>
    <row r="8545" spans="2:8" x14ac:dyDescent="0.25">
      <c r="B8545" s="78">
        <v>36707</v>
      </c>
      <c r="C8545" s="74">
        <v>112500</v>
      </c>
      <c r="D8545" s="36" t="s">
        <v>56</v>
      </c>
      <c r="E8545" s="37" t="s">
        <v>787</v>
      </c>
      <c r="F8545" s="12" t="s">
        <v>22815</v>
      </c>
      <c r="G8545" s="12" t="s">
        <v>34817</v>
      </c>
      <c r="H8545" s="6" t="str">
        <f t="shared" si="133"/>
        <v>36707 112500 Lake Medina Shores Wtr Ops Well No. 2 610' 8-5/8 inch;TECON inch</v>
      </c>
    </row>
    <row r="8546" spans="2:8" x14ac:dyDescent="0.25">
      <c r="B8546" s="78">
        <v>36341</v>
      </c>
      <c r="C8546" s="74">
        <v>66162</v>
      </c>
      <c r="D8546" s="36" t="s">
        <v>169</v>
      </c>
      <c r="E8546" s="37" t="s">
        <v>750</v>
      </c>
      <c r="F8546" s="12" t="s">
        <v>22728</v>
      </c>
      <c r="G8546" s="12" t="s">
        <v>34818</v>
      </c>
      <c r="H8546" s="6" t="str">
        <f t="shared" si="133"/>
        <v>36341 66162 SundanceWtrOperations Well No. 2 620' Deep 80 gpm</v>
      </c>
    </row>
    <row r="8547" spans="2:8" x14ac:dyDescent="0.25">
      <c r="B8547" s="78">
        <v>34972</v>
      </c>
      <c r="C8547" s="74">
        <v>48709</v>
      </c>
      <c r="D8547" s="36" t="s">
        <v>53</v>
      </c>
      <c r="E8547" s="37" t="s">
        <v>717</v>
      </c>
      <c r="F8547" s="12" t="s">
        <v>22816</v>
      </c>
      <c r="G8547" s="12" t="s">
        <v>34819</v>
      </c>
      <c r="H8547" s="6" t="str">
        <f t="shared" si="133"/>
        <v>34972 48709 Callendar LakeWtrOperations Well No. 2 685 ' Deep; 5 hp 4 inch;TECON inch</v>
      </c>
    </row>
    <row r="8548" spans="2:8" x14ac:dyDescent="0.25">
      <c r="B8548" s="78">
        <v>25569</v>
      </c>
      <c r="C8548" s="74">
        <v>18608</v>
      </c>
      <c r="D8548" s="36" t="s">
        <v>53</v>
      </c>
      <c r="E8548" s="37" t="s">
        <v>649</v>
      </c>
      <c r="F8548" s="12" t="s">
        <v>22817</v>
      </c>
      <c r="G8548" s="12" t="s">
        <v>34820</v>
      </c>
      <c r="H8548" s="6" t="str">
        <f t="shared" si="133"/>
        <v>25569 18608 Callendar LakeWtrOperations Well No. 2 686' Deep 9 5/8; 280 gpm inch</v>
      </c>
    </row>
    <row r="8549" spans="2:8" x14ac:dyDescent="0.25">
      <c r="B8549" s="78">
        <v>31228</v>
      </c>
      <c r="C8549" s="74">
        <v>66909</v>
      </c>
      <c r="D8549" s="36" t="s">
        <v>58</v>
      </c>
      <c r="E8549" s="37" t="s">
        <v>752</v>
      </c>
      <c r="F8549" s="12" t="s">
        <v>22818</v>
      </c>
      <c r="G8549" s="12" t="s">
        <v>34821</v>
      </c>
      <c r="H8549" s="6" t="str">
        <f t="shared" si="133"/>
        <v>31228 66909 Metroplex HomesteadsWtrOperations Well No. 2 780'; 15 hp 6; 30 gpm inch</v>
      </c>
    </row>
    <row r="8550" spans="2:8" x14ac:dyDescent="0.25">
      <c r="B8550" s="78">
        <v>34515</v>
      </c>
      <c r="C8550" s="74">
        <v>46520</v>
      </c>
      <c r="D8550" s="36" t="s">
        <v>32</v>
      </c>
      <c r="E8550" s="37" t="s">
        <v>708</v>
      </c>
      <c r="F8550" s="12" t="s">
        <v>22819</v>
      </c>
      <c r="G8550" s="12" t="s">
        <v>34822</v>
      </c>
      <c r="H8550" s="6" t="str">
        <f t="shared" si="133"/>
        <v>34515 46520 Green AcresWtrOperations Well No. 2 8 5HP inch</v>
      </c>
    </row>
    <row r="8551" spans="2:8" x14ac:dyDescent="0.25">
      <c r="B8551" s="78">
        <v>29036</v>
      </c>
      <c r="C8551" s="74">
        <v>49333</v>
      </c>
      <c r="D8551" s="36" t="s">
        <v>39</v>
      </c>
      <c r="E8551" s="37" t="s">
        <v>719</v>
      </c>
      <c r="F8551" s="12" t="s">
        <v>22820</v>
      </c>
      <c r="G8551" s="12" t="s">
        <v>34823</v>
      </c>
      <c r="H8551" s="6" t="str">
        <f t="shared" si="133"/>
        <v>29036 49333 Pine HarborWtrOperations Well No. 2 925' deep 8-5/8 inch;TECON inch</v>
      </c>
    </row>
    <row r="8552" spans="2:8" x14ac:dyDescent="0.25">
      <c r="B8552" s="78">
        <v>35246</v>
      </c>
      <c r="C8552" s="74">
        <v>64061.97</v>
      </c>
      <c r="D8552" s="36" t="s">
        <v>48</v>
      </c>
      <c r="E8552" s="37" t="s">
        <v>773</v>
      </c>
      <c r="F8552" s="12" t="s">
        <v>22821</v>
      </c>
      <c r="G8552" s="12" t="s">
        <v>34824</v>
      </c>
      <c r="H8552" s="6" t="str">
        <f t="shared" si="133"/>
        <v>35246 64061.97 Highsaw WaterWtrOperations Well No. 2 980' 4 inch;TECON inch</v>
      </c>
    </row>
    <row r="8553" spans="2:8" x14ac:dyDescent="0.25">
      <c r="B8553" s="78">
        <v>35976</v>
      </c>
      <c r="C8553" s="74">
        <v>69081</v>
      </c>
      <c r="D8553" s="36" t="s">
        <v>74</v>
      </c>
      <c r="E8553" s="37" t="s">
        <v>764</v>
      </c>
      <c r="F8553" s="12" t="s">
        <v>22747</v>
      </c>
      <c r="G8553" s="12" t="s">
        <v>34741</v>
      </c>
      <c r="H8553" s="6" t="str">
        <f t="shared" si="133"/>
        <v>35976 69081 Aurora VistaWtrOperations Well No. 2 Pump not set 5 inch;TECON inch</v>
      </c>
    </row>
    <row r="8554" spans="2:8" x14ac:dyDescent="0.25">
      <c r="B8554" s="78">
        <v>34515</v>
      </c>
      <c r="C8554" s="74">
        <v>56055.31</v>
      </c>
      <c r="D8554" s="36" t="s">
        <v>44</v>
      </c>
      <c r="E8554" s="37" t="s">
        <v>743</v>
      </c>
      <c r="F8554" s="12" t="s">
        <v>22822</v>
      </c>
      <c r="G8554" s="12" t="s">
        <v>34825</v>
      </c>
      <c r="H8554" s="6" t="str">
        <f t="shared" si="133"/>
        <v>34515 56055.31 Western Hills HarborWtrOperations Well No. 2a 320' deep 8 inch;TECON inch</v>
      </c>
    </row>
    <row r="8555" spans="2:8" x14ac:dyDescent="0.25">
      <c r="B8555" s="78">
        <v>36707</v>
      </c>
      <c r="C8555" s="74">
        <v>68000</v>
      </c>
      <c r="D8555" s="36" t="s">
        <v>58</v>
      </c>
      <c r="E8555" s="37" t="s">
        <v>759</v>
      </c>
      <c r="F8555" s="12" t="s">
        <v>22823</v>
      </c>
      <c r="G8555" s="12" t="s">
        <v>34826</v>
      </c>
      <c r="H8555" s="6" t="str">
        <f t="shared" si="133"/>
        <v>36707 68000 Metroplex HomesteadsWtrOperations Well No. 2a 812'; 10 hp 6; 13 gpm inch</v>
      </c>
    </row>
    <row r="8556" spans="2:8" x14ac:dyDescent="0.25">
      <c r="B8556" s="78">
        <v>36707</v>
      </c>
      <c r="C8556" s="74">
        <v>54000</v>
      </c>
      <c r="D8556" s="36" t="s">
        <v>45</v>
      </c>
      <c r="E8556" s="37" t="s">
        <v>734</v>
      </c>
      <c r="F8556" s="12" t="s">
        <v>22824</v>
      </c>
      <c r="G8556" s="12" t="s">
        <v>34827</v>
      </c>
      <c r="H8556" s="6" t="str">
        <f t="shared" si="133"/>
        <v>36707 54000 IvanhoeWtrOperations Well No. 2b 764' Deep; 5 hp 4 inch;TECON inch</v>
      </c>
    </row>
    <row r="8557" spans="2:8" x14ac:dyDescent="0.25">
      <c r="B8557" s="78">
        <v>35246</v>
      </c>
      <c r="C8557" s="74">
        <v>55078</v>
      </c>
      <c r="D8557" s="36" t="s">
        <v>47</v>
      </c>
      <c r="E8557" s="37" t="s">
        <v>738</v>
      </c>
      <c r="F8557" s="12" t="s">
        <v>22825</v>
      </c>
      <c r="G8557" s="12" t="s">
        <v>34828</v>
      </c>
      <c r="H8557" s="6" t="str">
        <f t="shared" si="133"/>
        <v>35246 55078 Comanche CoveWtrOperations Well No. 2cc 320' deep 6-5/8 inch;TECON inch</v>
      </c>
    </row>
    <row r="8558" spans="2:8" x14ac:dyDescent="0.25">
      <c r="B8558" s="78">
        <v>36341</v>
      </c>
      <c r="C8558" s="74">
        <v>109459</v>
      </c>
      <c r="D8558" s="36" t="s">
        <v>11</v>
      </c>
      <c r="E8558" s="37" t="s">
        <v>785</v>
      </c>
      <c r="F8558" s="12" t="s">
        <v>22812</v>
      </c>
      <c r="G8558" s="12" t="s">
        <v>34829</v>
      </c>
      <c r="H8558" s="6" t="str">
        <f t="shared" si="133"/>
        <v>36341 109459 Ridgecrest Estates Johnson WtrOperations Well No. 3  6  1</v>
      </c>
    </row>
    <row r="8559" spans="2:8" x14ac:dyDescent="0.25">
      <c r="B8559" s="78">
        <v>36707</v>
      </c>
      <c r="C8559" s="74">
        <v>59500</v>
      </c>
      <c r="D8559" s="36" t="s">
        <v>24</v>
      </c>
      <c r="E8559" s="37" t="s">
        <v>745</v>
      </c>
      <c r="F8559" s="12" t="s">
        <v>22826</v>
      </c>
      <c r="G8559" s="12" t="s">
        <v>34830</v>
      </c>
      <c r="H8559" s="6" t="str">
        <f t="shared" si="133"/>
        <v>36707 59500 Comanche HarborWtrOperations Well No. 3  8-5/8 x 365' inch</v>
      </c>
    </row>
    <row r="8560" spans="2:8" x14ac:dyDescent="0.25">
      <c r="B8560" s="78">
        <v>34089</v>
      </c>
      <c r="C8560" s="74">
        <v>44149</v>
      </c>
      <c r="D8560" s="36" t="s">
        <v>15</v>
      </c>
      <c r="E8560" s="37" t="s">
        <v>705</v>
      </c>
      <c r="F8560" s="12" t="s">
        <v>22827</v>
      </c>
      <c r="G8560" s="12" t="s">
        <v>34831</v>
      </c>
      <c r="H8560" s="6" t="str">
        <f t="shared" si="133"/>
        <v>34089 44149 TanglewoodWtrOperations Well No. 3 125' Deep; 26 gpm 7 inch;TECON inch</v>
      </c>
    </row>
    <row r="8561" spans="2:8" x14ac:dyDescent="0.25">
      <c r="B8561" s="78">
        <v>25749</v>
      </c>
      <c r="C8561" s="74">
        <v>16282</v>
      </c>
      <c r="D8561" s="36" t="s">
        <v>43</v>
      </c>
      <c r="E8561" s="37" t="s">
        <v>643</v>
      </c>
      <c r="F8561" s="12" t="s">
        <v>22751</v>
      </c>
      <c r="G8561" s="12" t="s">
        <v>34832</v>
      </c>
      <c r="H8561" s="6" t="str">
        <f t="shared" si="133"/>
        <v>25749 16282 Sherwood ShoresWtrOperations Well No. 3- 1970 461'; 40 gpm 6 inch;TECON inch</v>
      </c>
    </row>
    <row r="8562" spans="2:8" x14ac:dyDescent="0.25">
      <c r="B8562" s="78">
        <v>33785</v>
      </c>
      <c r="C8562" s="74">
        <v>67483</v>
      </c>
      <c r="D8562" s="36" t="s">
        <v>34</v>
      </c>
      <c r="E8562" s="37" t="s">
        <v>755</v>
      </c>
      <c r="F8562" s="12" t="s">
        <v>22828</v>
      </c>
      <c r="G8562" s="12" t="s">
        <v>34833</v>
      </c>
      <c r="H8562" s="6" t="str">
        <f t="shared" si="133"/>
        <v>33785 67483 Western Lake EstatesWtrOperations Well No. 3 280' deep 8 inch;TECON inch</v>
      </c>
    </row>
    <row r="8563" spans="2:8" x14ac:dyDescent="0.25">
      <c r="B8563" s="78">
        <v>31593</v>
      </c>
      <c r="C8563" s="74">
        <v>42507</v>
      </c>
      <c r="D8563" s="36" t="s">
        <v>15</v>
      </c>
      <c r="E8563" s="37" t="s">
        <v>696</v>
      </c>
      <c r="F8563" s="12" t="s">
        <v>22750</v>
      </c>
      <c r="G8563" s="12" t="s">
        <v>34834</v>
      </c>
      <c r="H8563" s="6" t="str">
        <f t="shared" si="133"/>
        <v>31593 42507 TanglewoodWtrOperations Well No. 3 315' deep; 26 gpm 7 inch;TECON inch</v>
      </c>
    </row>
    <row r="8564" spans="2:8" x14ac:dyDescent="0.25">
      <c r="B8564" s="78">
        <v>36341</v>
      </c>
      <c r="C8564" s="74">
        <v>145946</v>
      </c>
      <c r="D8564" s="36" t="s">
        <v>164</v>
      </c>
      <c r="E8564" s="37" t="s">
        <v>790</v>
      </c>
      <c r="F8564" s="12" t="s">
        <v>22829</v>
      </c>
      <c r="G8564" s="12" t="s">
        <v>34835</v>
      </c>
      <c r="H8564" s="6" t="str">
        <f t="shared" si="133"/>
        <v>36341 145946 Twin Creeks AdditionWtrOperations Well No. 3 Plant 2 8 x 1448' inch</v>
      </c>
    </row>
    <row r="8565" spans="2:8" x14ac:dyDescent="0.25">
      <c r="B8565" s="78">
        <v>35246</v>
      </c>
      <c r="C8565" s="74">
        <v>55078</v>
      </c>
      <c r="D8565" s="36" t="s">
        <v>47</v>
      </c>
      <c r="E8565" s="37" t="s">
        <v>739</v>
      </c>
      <c r="F8565" s="12" t="s">
        <v>22825</v>
      </c>
      <c r="G8565" s="12" t="s">
        <v>34828</v>
      </c>
      <c r="H8565" s="6" t="str">
        <f t="shared" si="133"/>
        <v>35246 55078 Comanche CoveWtrOperations Well No. 3cc 320' deep 8-5/8 inch;TECON inch</v>
      </c>
    </row>
    <row r="8566" spans="2:8" x14ac:dyDescent="0.25">
      <c r="B8566" s="78">
        <v>23558</v>
      </c>
      <c r="C8566" s="74">
        <v>14243</v>
      </c>
      <c r="D8566" s="36" t="s">
        <v>43</v>
      </c>
      <c r="E8566" s="37" t="s">
        <v>635</v>
      </c>
      <c r="F8566" s="12" t="s">
        <v>22830</v>
      </c>
      <c r="G8566" s="12" t="s">
        <v>34836</v>
      </c>
      <c r="H8566" s="6" t="str">
        <f t="shared" si="133"/>
        <v>23558 14243 Sherwood ShoresWtrOperations Well No. 4 - 1964 478'; 60 gpm 7;10 hp inch</v>
      </c>
    </row>
    <row r="8567" spans="2:8" x14ac:dyDescent="0.25">
      <c r="B8567" s="78">
        <v>32993</v>
      </c>
      <c r="C8567" s="74">
        <v>43236</v>
      </c>
      <c r="D8567" s="36" t="s">
        <v>15</v>
      </c>
      <c r="E8567" s="37" t="s">
        <v>699</v>
      </c>
      <c r="F8567" s="12" t="s">
        <v>22831</v>
      </c>
      <c r="G8567" s="12" t="s">
        <v>34837</v>
      </c>
      <c r="H8567" s="6" t="str">
        <f t="shared" si="133"/>
        <v>32993 43236 TanglewoodWtrOperations WELL No. 4 105' Deep 8 inch;TECON inch</v>
      </c>
    </row>
    <row r="8568" spans="2:8" x14ac:dyDescent="0.25">
      <c r="B8568" s="78">
        <v>35277</v>
      </c>
      <c r="C8568" s="74">
        <v>49986</v>
      </c>
      <c r="D8568" s="36" t="s">
        <v>15</v>
      </c>
      <c r="E8568" s="37" t="s">
        <v>722</v>
      </c>
      <c r="F8568" s="12" t="s">
        <v>22832</v>
      </c>
      <c r="G8568" s="12" t="s">
        <v>34838</v>
      </c>
      <c r="H8568" s="6" t="str">
        <f t="shared" si="133"/>
        <v>35277 49986 TanglewoodWtrOperations Well No. 4 125' Deep; 18 gpm 7 inch;TECON inch</v>
      </c>
    </row>
    <row r="8569" spans="2:8" x14ac:dyDescent="0.25">
      <c r="B8569" s="78">
        <v>31958</v>
      </c>
      <c r="C8569" s="74">
        <v>53297</v>
      </c>
      <c r="D8569" s="36" t="s">
        <v>13</v>
      </c>
      <c r="E8569" s="37" t="s">
        <v>728</v>
      </c>
      <c r="F8569" s="12" t="s">
        <v>22791</v>
      </c>
      <c r="G8569" s="12" t="s">
        <v>34839</v>
      </c>
      <c r="H8569" s="6" t="str">
        <f t="shared" si="133"/>
        <v>31958 53297 Ridgecrest Grayson CountyWtrOperations Well No. 4 234' Deep; 39 gpm 7 inch;TECON inch</v>
      </c>
    </row>
    <row r="8570" spans="2:8" x14ac:dyDescent="0.25">
      <c r="B8570" s="78">
        <v>35764</v>
      </c>
      <c r="C8570" s="74">
        <v>49333.15</v>
      </c>
      <c r="D8570" s="36" t="s">
        <v>45</v>
      </c>
      <c r="E8570" s="37" t="s">
        <v>723</v>
      </c>
      <c r="F8570" s="12" t="s">
        <v>22833</v>
      </c>
      <c r="G8570" s="12" t="s">
        <v>34840</v>
      </c>
      <c r="H8570" s="6" t="str">
        <f t="shared" si="133"/>
        <v>35764 49333.15 IvanhoeWtrOperations Well No. 4 397' Deep 6 inch;TECON inch</v>
      </c>
    </row>
    <row r="8571" spans="2:8" x14ac:dyDescent="0.25">
      <c r="B8571" s="78">
        <v>36707</v>
      </c>
      <c r="C8571" s="74">
        <v>97500</v>
      </c>
      <c r="D8571" s="36" t="s">
        <v>22</v>
      </c>
      <c r="E8571" s="37" t="s">
        <v>784</v>
      </c>
      <c r="F8571" s="12" t="s">
        <v>22834</v>
      </c>
      <c r="G8571" s="12" t="s">
        <v>34841</v>
      </c>
      <c r="H8571" s="6" t="str">
        <f t="shared" si="133"/>
        <v>36707 97500 Stonecrest EstatesWtrOperations Well No. 4 6 6 inch x 1210' inch</v>
      </c>
    </row>
    <row r="8572" spans="2:8" x14ac:dyDescent="0.25">
      <c r="B8572" s="78">
        <v>31958</v>
      </c>
      <c r="C8572" s="74">
        <v>36300.120000000003</v>
      </c>
      <c r="D8572" s="36" t="s">
        <v>24</v>
      </c>
      <c r="E8572" s="37" t="s">
        <v>726</v>
      </c>
      <c r="F8572" s="12" t="s">
        <v>22835</v>
      </c>
      <c r="G8572" s="12" t="s">
        <v>34842</v>
      </c>
      <c r="H8572" s="6" t="str">
        <f t="shared" si="133"/>
        <v>31958 36300.12 Comanche HarborWtrOperations Well No. 4*  8-5/8 x 490' inch</v>
      </c>
    </row>
    <row r="8573" spans="2:8" x14ac:dyDescent="0.25">
      <c r="B8573" s="78">
        <v>36707</v>
      </c>
      <c r="C8573" s="74">
        <v>63000</v>
      </c>
      <c r="D8573" s="36" t="s">
        <v>47</v>
      </c>
      <c r="E8573" s="37" t="s">
        <v>746</v>
      </c>
      <c r="F8573" s="12" t="s">
        <v>22836</v>
      </c>
      <c r="G8573" s="12" t="s">
        <v>34843</v>
      </c>
      <c r="H8573" s="6" t="str">
        <f t="shared" si="133"/>
        <v>36707 63000 Comanche CoveWtrOperations Well No. 4cc 320' deep 8 inch;TECON inch</v>
      </c>
    </row>
    <row r="8574" spans="2:8" x14ac:dyDescent="0.25">
      <c r="B8574" s="78">
        <v>34303</v>
      </c>
      <c r="C8574" s="74">
        <v>48645</v>
      </c>
      <c r="D8574" s="36" t="s">
        <v>13</v>
      </c>
      <c r="E8574" s="37" t="s">
        <v>715</v>
      </c>
      <c r="F8574" s="12" t="s">
        <v>22837</v>
      </c>
      <c r="G8574" s="12" t="s">
        <v>34844</v>
      </c>
      <c r="H8574" s="6" t="str">
        <f t="shared" si="133"/>
        <v>34303 48645 Ridgecrest Grayson CountyWtrOperations Well No. 5 236' Deep; 20 gpm 7 inch;TECON inch</v>
      </c>
    </row>
    <row r="8575" spans="2:8" x14ac:dyDescent="0.25">
      <c r="B8575" s="78">
        <v>31228</v>
      </c>
      <c r="C8575" s="74">
        <v>53527</v>
      </c>
      <c r="D8575" s="36" t="s">
        <v>43</v>
      </c>
      <c r="E8575" s="37" t="s">
        <v>731</v>
      </c>
      <c r="F8575" s="12" t="s">
        <v>22695</v>
      </c>
      <c r="G8575" s="12" t="s">
        <v>34845</v>
      </c>
      <c r="H8575" s="6" t="str">
        <f t="shared" si="133"/>
        <v>31228 53527 Sherwood ShoresWtrOperations Well No. 5 480'; 10 hp 8; 100 gpm inch</v>
      </c>
    </row>
    <row r="8576" spans="2:8" x14ac:dyDescent="0.25">
      <c r="B8576" s="78">
        <v>31228</v>
      </c>
      <c r="C8576" s="74">
        <v>66909</v>
      </c>
      <c r="D8576" s="36" t="s">
        <v>58</v>
      </c>
      <c r="E8576" s="37" t="s">
        <v>753</v>
      </c>
      <c r="F8576" s="12" t="s">
        <v>22818</v>
      </c>
      <c r="G8576" s="12" t="s">
        <v>34821</v>
      </c>
      <c r="H8576" s="6" t="str">
        <f t="shared" si="133"/>
        <v>31228 66909 Metroplex HomesteadsWtrOperations Well No. 5a 786'; 15 hp 6; 34 gpm inch</v>
      </c>
    </row>
    <row r="8577" spans="2:8" x14ac:dyDescent="0.25">
      <c r="B8577" s="78">
        <v>31958</v>
      </c>
      <c r="C8577" s="74">
        <v>66622</v>
      </c>
      <c r="D8577" s="36" t="s">
        <v>58</v>
      </c>
      <c r="E8577" s="37" t="s">
        <v>751</v>
      </c>
      <c r="F8577" s="12" t="s">
        <v>22838</v>
      </c>
      <c r="G8577" s="12" t="s">
        <v>34846</v>
      </c>
      <c r="H8577" s="6" t="str">
        <f t="shared" si="133"/>
        <v>31958 66622 Metroplex HomesteadsWtrOperations Well No. 5b 798'; 15 hp 6; 38 gpm inch</v>
      </c>
    </row>
    <row r="8578" spans="2:8" x14ac:dyDescent="0.25">
      <c r="B8578" s="78">
        <v>36707</v>
      </c>
      <c r="C8578" s="74">
        <v>14400</v>
      </c>
      <c r="D8578" s="36" t="s">
        <v>47</v>
      </c>
      <c r="E8578" s="37" t="s">
        <v>636</v>
      </c>
      <c r="F8578" s="12" t="s">
        <v>21085</v>
      </c>
      <c r="G8578" s="12" t="s">
        <v>34847</v>
      </c>
      <c r="H8578" s="6" t="str">
        <f t="shared" si="133"/>
        <v>36707 14400 Comanche CoveWtrOperations Well No. 6cc 320' deep 6-5/8 inch;TECON inch</v>
      </c>
    </row>
    <row r="8579" spans="2:8" x14ac:dyDescent="0.25">
      <c r="B8579" s="78">
        <v>31228</v>
      </c>
      <c r="C8579" s="74">
        <v>46836</v>
      </c>
      <c r="D8579" s="36" t="s">
        <v>43</v>
      </c>
      <c r="E8579" s="37" t="s">
        <v>710</v>
      </c>
      <c r="F8579" s="12" t="s">
        <v>22839</v>
      </c>
      <c r="G8579" s="12" t="s">
        <v>34848</v>
      </c>
      <c r="H8579" s="6" t="str">
        <f t="shared" ref="H8579:H8642" si="134">G8579&amp;" "&amp;E8579</f>
        <v>31228 46836 Sherwood ShoresWtrOperations Well No. 8  6 inch;TECON inch</v>
      </c>
    </row>
    <row r="8580" spans="2:8" x14ac:dyDescent="0.25">
      <c r="B8580" s="78">
        <v>31228</v>
      </c>
      <c r="C8580" s="74">
        <v>46836</v>
      </c>
      <c r="D8580" s="36" t="s">
        <v>43</v>
      </c>
      <c r="E8580" s="37" t="s">
        <v>711</v>
      </c>
      <c r="F8580" s="12" t="s">
        <v>22839</v>
      </c>
      <c r="G8580" s="12" t="s">
        <v>34848</v>
      </c>
      <c r="H8580" s="6" t="str">
        <f t="shared" si="134"/>
        <v>31228 46836 Sherwood ShoresWtrOperations Well No. 9 - 1984 640'; 7.5 hp 6; 36 gpm inch</v>
      </c>
    </row>
    <row r="8581" spans="2:8" x14ac:dyDescent="0.25">
      <c r="B8581" s="78">
        <v>31958</v>
      </c>
      <c r="C8581" s="74">
        <v>23361</v>
      </c>
      <c r="D8581" s="36" t="s">
        <v>59</v>
      </c>
      <c r="E8581" s="37" t="s">
        <v>657</v>
      </c>
      <c r="F8581" s="12" t="s">
        <v>22840</v>
      </c>
      <c r="G8581" s="12" t="s">
        <v>34849</v>
      </c>
      <c r="H8581" s="6" t="str">
        <f t="shared" si="134"/>
        <v>31958 23361 WestsideWtrOperations Well No.1  6 inch;TECON inch</v>
      </c>
    </row>
    <row r="8582" spans="2:8" x14ac:dyDescent="0.25">
      <c r="B8582" s="78">
        <v>25749</v>
      </c>
      <c r="C8582" s="74">
        <v>13956</v>
      </c>
      <c r="D8582" s="36" t="s">
        <v>42</v>
      </c>
      <c r="E8582" s="37" t="s">
        <v>634</v>
      </c>
      <c r="F8582" s="12" t="s">
        <v>22841</v>
      </c>
      <c r="G8582" s="12" t="s">
        <v>34850</v>
      </c>
      <c r="H8582" s="6" t="str">
        <f t="shared" si="134"/>
        <v>25749 13956 Oak Trail ShoresWtrOperations Well No.1 220' deep 6 inch;TECON inch</v>
      </c>
    </row>
    <row r="8583" spans="2:8" x14ac:dyDescent="0.25">
      <c r="B8583" s="78">
        <v>30863</v>
      </c>
      <c r="C8583" s="74">
        <v>6763.2</v>
      </c>
      <c r="D8583" s="36" t="s">
        <v>63</v>
      </c>
      <c r="E8583" s="37" t="s">
        <v>627</v>
      </c>
      <c r="F8583" s="12" t="s">
        <v>22842</v>
      </c>
      <c r="G8583" s="12" t="s">
        <v>34851</v>
      </c>
      <c r="H8583" s="6" t="str">
        <f t="shared" si="134"/>
        <v>30863 6763.2 LollilopWtrOperations Well No.1 600' deep; 53 gpm 4 inch;TECON inch</v>
      </c>
    </row>
    <row r="8584" spans="2:8" x14ac:dyDescent="0.25">
      <c r="B8584" s="78">
        <v>26754</v>
      </c>
      <c r="C8584" s="74">
        <v>36125</v>
      </c>
      <c r="D8584" s="36" t="s">
        <v>9</v>
      </c>
      <c r="E8584" s="37" t="s">
        <v>674</v>
      </c>
      <c r="F8584" s="12" t="s">
        <v>22843</v>
      </c>
      <c r="G8584" s="12" t="s">
        <v>34852</v>
      </c>
      <c r="H8584" s="6" t="str">
        <f t="shared" si="134"/>
        <v>26754 36125 Westwood BeachWtrOperations Well No.1 600' deep; 90 gpm 8-5/8 inch;TECON inch</v>
      </c>
    </row>
    <row r="8585" spans="2:8" x14ac:dyDescent="0.25">
      <c r="B8585" s="78">
        <v>28306</v>
      </c>
      <c r="C8585" s="74">
        <v>33081</v>
      </c>
      <c r="D8585" s="36" t="s">
        <v>47</v>
      </c>
      <c r="E8585" s="37" t="s">
        <v>668</v>
      </c>
      <c r="F8585" s="12" t="s">
        <v>22725</v>
      </c>
      <c r="G8585" s="12" t="s">
        <v>34853</v>
      </c>
      <c r="H8585" s="6" t="str">
        <f t="shared" si="134"/>
        <v>28306 33081 Comanche CoveWtrOperations Well No.1cc 320' deep 6 inch;TECON inch</v>
      </c>
    </row>
    <row r="8586" spans="2:8" x14ac:dyDescent="0.25">
      <c r="B8586" s="78">
        <v>26480</v>
      </c>
      <c r="C8586" s="74">
        <v>18493</v>
      </c>
      <c r="D8586" s="36" t="s">
        <v>42</v>
      </c>
      <c r="E8586" s="37" t="s">
        <v>647</v>
      </c>
      <c r="F8586" s="12" t="s">
        <v>22737</v>
      </c>
      <c r="G8586" s="12" t="s">
        <v>34854</v>
      </c>
      <c r="H8586" s="6" t="str">
        <f t="shared" si="134"/>
        <v>26480 18493 Oak Trail ShoresWtrOperations Well No.2 220' deep 6 inch;TECON inch</v>
      </c>
    </row>
    <row r="8587" spans="2:8" x14ac:dyDescent="0.25">
      <c r="B8587" s="78">
        <v>34454</v>
      </c>
      <c r="C8587" s="74">
        <v>32277</v>
      </c>
      <c r="D8587" s="36" t="s">
        <v>9</v>
      </c>
      <c r="E8587" s="37" t="s">
        <v>666</v>
      </c>
      <c r="F8587" s="12" t="s">
        <v>22844</v>
      </c>
      <c r="G8587" s="12" t="s">
        <v>34855</v>
      </c>
      <c r="H8587" s="6" t="str">
        <f t="shared" si="134"/>
        <v>34454 32277 Westwood BeachWtrOperations Well No.2 600' deep; 130 gpm 8-5/8 inch;TECON inch</v>
      </c>
    </row>
    <row r="8588" spans="2:8" x14ac:dyDescent="0.25">
      <c r="B8588" s="78">
        <v>26845</v>
      </c>
      <c r="C8588" s="74">
        <v>15203</v>
      </c>
      <c r="D8588" s="36" t="s">
        <v>42</v>
      </c>
      <c r="E8588" s="37" t="s">
        <v>639</v>
      </c>
      <c r="F8588" s="12" t="s">
        <v>22845</v>
      </c>
      <c r="G8588" s="12" t="s">
        <v>34856</v>
      </c>
      <c r="H8588" s="6" t="str">
        <f t="shared" si="134"/>
        <v>26845 15203 Oak Trail ShoresWtrOperations Well No.4 220'deep 6 inch;TECON inch</v>
      </c>
    </row>
    <row r="8589" spans="2:8" x14ac:dyDescent="0.25">
      <c r="B8589" s="78">
        <v>32689</v>
      </c>
      <c r="C8589" s="74">
        <v>47841</v>
      </c>
      <c r="D8589" s="36" t="s">
        <v>42</v>
      </c>
      <c r="E8589" s="37" t="s">
        <v>713</v>
      </c>
      <c r="F8589" s="12" t="s">
        <v>22846</v>
      </c>
      <c r="G8589" s="12" t="s">
        <v>34857</v>
      </c>
      <c r="H8589" s="6" t="str">
        <f t="shared" si="134"/>
        <v>32689 47841 Oak Trail ShoresWtrOperations Well No.5 284' deep 6 inch;TECON inch</v>
      </c>
    </row>
    <row r="8590" spans="2:8" x14ac:dyDescent="0.25">
      <c r="B8590" s="78">
        <v>35246</v>
      </c>
      <c r="C8590" s="74">
        <v>55078</v>
      </c>
      <c r="D8590" s="36" t="s">
        <v>42</v>
      </c>
      <c r="E8590" s="37" t="s">
        <v>737</v>
      </c>
      <c r="F8590" s="12" t="s">
        <v>22825</v>
      </c>
      <c r="G8590" s="12" t="s">
        <v>34858</v>
      </c>
      <c r="H8590" s="6" t="str">
        <f t="shared" si="134"/>
        <v>35246 55078 Oak Trail ShoresWtrOperations Well No.7 220' deep 6 inch;TECON inch</v>
      </c>
    </row>
    <row r="8591" spans="2:8" x14ac:dyDescent="0.25">
      <c r="B8591" s="78">
        <v>35976</v>
      </c>
      <c r="C8591" s="74">
        <v>37852.199999999997</v>
      </c>
      <c r="D8591" s="36" t="s">
        <v>42</v>
      </c>
      <c r="E8591" s="37" t="s">
        <v>718</v>
      </c>
      <c r="F8591" s="12" t="s">
        <v>22847</v>
      </c>
      <c r="G8591" s="12" t="s">
        <v>34859</v>
      </c>
      <c r="H8591" s="6" t="str">
        <f t="shared" si="134"/>
        <v>35976 37852.2 Oak Trail ShoresWtrOperations Well No.8 230' deep 6 inch;TECON inch</v>
      </c>
    </row>
    <row r="8592" spans="2:8" x14ac:dyDescent="0.25">
      <c r="B8592" s="78">
        <v>36341</v>
      </c>
      <c r="C8592" s="74">
        <v>46407.24</v>
      </c>
      <c r="D8592" s="36" t="s">
        <v>42</v>
      </c>
      <c r="E8592" s="37" t="s">
        <v>721</v>
      </c>
      <c r="F8592" s="12" t="s">
        <v>22848</v>
      </c>
      <c r="G8592" s="12" t="s">
        <v>34860</v>
      </c>
      <c r="H8592" s="6" t="str">
        <f t="shared" si="134"/>
        <v>36341 46407.24 Oak Trail ShoresWtrOperations Well No.9 210' deep 6 inch;TECON inch</v>
      </c>
    </row>
    <row r="8593" spans="2:8" x14ac:dyDescent="0.25">
      <c r="B8593" s="78">
        <v>31958</v>
      </c>
      <c r="C8593" s="74">
        <v>6744</v>
      </c>
      <c r="D8593" s="36" t="s">
        <v>43</v>
      </c>
      <c r="E8593" s="37" t="s">
        <v>1484</v>
      </c>
      <c r="F8593" s="12" t="s">
        <v>22849</v>
      </c>
      <c r="G8593" s="12" t="s">
        <v>34861</v>
      </c>
      <c r="H8593" s="6" t="str">
        <f t="shared" si="134"/>
        <v>31958 6744 Sherwood ShoresWtrOperations Well Pump  10 hp</v>
      </c>
    </row>
    <row r="8594" spans="2:8" x14ac:dyDescent="0.25">
      <c r="B8594" s="78">
        <v>32324</v>
      </c>
      <c r="C8594" s="74">
        <v>6835</v>
      </c>
      <c r="D8594" s="36" t="s">
        <v>43</v>
      </c>
      <c r="E8594" s="37" t="s">
        <v>1484</v>
      </c>
      <c r="F8594" s="12" t="s">
        <v>22850</v>
      </c>
      <c r="G8594" s="12" t="s">
        <v>34862</v>
      </c>
      <c r="H8594" s="6" t="str">
        <f t="shared" si="134"/>
        <v>32324 6835 Sherwood ShoresWtrOperations Well Pump  10 hp</v>
      </c>
    </row>
    <row r="8595" spans="2:8" x14ac:dyDescent="0.25">
      <c r="B8595" s="78">
        <v>35976</v>
      </c>
      <c r="C8595" s="74">
        <v>7308</v>
      </c>
      <c r="D8595" s="36" t="s">
        <v>74</v>
      </c>
      <c r="E8595" s="37" t="s">
        <v>1487</v>
      </c>
      <c r="F8595" s="12" t="s">
        <v>22851</v>
      </c>
      <c r="G8595" s="12" t="s">
        <v>34863</v>
      </c>
      <c r="H8595" s="6" t="str">
        <f t="shared" si="134"/>
        <v>35976 7308 Aurora VistaWtrOperations Well Pump  1-1/2 hp</v>
      </c>
    </row>
    <row r="8596" spans="2:8" x14ac:dyDescent="0.25">
      <c r="B8596" s="78">
        <v>35611</v>
      </c>
      <c r="C8596" s="74">
        <v>13421</v>
      </c>
      <c r="D8596" s="36" t="s">
        <v>58</v>
      </c>
      <c r="E8596" s="37" t="s">
        <v>1505</v>
      </c>
      <c r="F8596" s="12" t="s">
        <v>22852</v>
      </c>
      <c r="G8596" s="12" t="s">
        <v>34864</v>
      </c>
      <c r="H8596" s="6" t="str">
        <f t="shared" si="134"/>
        <v>35611 13421 Metroplex HomesteadsWtrOperations Well Pump  15 hp</v>
      </c>
    </row>
    <row r="8597" spans="2:8" x14ac:dyDescent="0.25">
      <c r="B8597" s="78">
        <v>36341</v>
      </c>
      <c r="C8597" s="74">
        <v>14070</v>
      </c>
      <c r="D8597" s="36" t="s">
        <v>16</v>
      </c>
      <c r="E8597" s="37" t="s">
        <v>1505</v>
      </c>
      <c r="F8597" s="12" t="s">
        <v>22853</v>
      </c>
      <c r="G8597" s="12" t="s">
        <v>34865</v>
      </c>
      <c r="H8597" s="6" t="str">
        <f t="shared" si="134"/>
        <v>36341 14070 Holiday Villages of Livingston WtrOps Well Pump  15 hp</v>
      </c>
    </row>
    <row r="8598" spans="2:8" x14ac:dyDescent="0.25">
      <c r="B8598" s="78">
        <v>36707</v>
      </c>
      <c r="C8598" s="74">
        <v>15000</v>
      </c>
      <c r="D8598" s="36" t="s">
        <v>58</v>
      </c>
      <c r="E8598" s="37" t="s">
        <v>1505</v>
      </c>
      <c r="F8598" s="12" t="s">
        <v>20276</v>
      </c>
      <c r="G8598" s="12" t="s">
        <v>34866</v>
      </c>
      <c r="H8598" s="6" t="str">
        <f t="shared" si="134"/>
        <v>36707 15000 Metroplex HomesteadsWtrOperations Well Pump  15 hp</v>
      </c>
    </row>
    <row r="8599" spans="2:8" x14ac:dyDescent="0.25">
      <c r="B8599" s="78">
        <v>36707</v>
      </c>
      <c r="C8599" s="74">
        <v>15000</v>
      </c>
      <c r="D8599" s="36" t="s">
        <v>18</v>
      </c>
      <c r="E8599" s="37" t="s">
        <v>1505</v>
      </c>
      <c r="F8599" s="12" t="s">
        <v>20276</v>
      </c>
      <c r="G8599" s="12" t="s">
        <v>34867</v>
      </c>
      <c r="H8599" s="6" t="str">
        <f t="shared" si="134"/>
        <v>36707 15000 Falcon Crest AdditionWtrOperations Well Pump  15 hp</v>
      </c>
    </row>
    <row r="8600" spans="2:8" x14ac:dyDescent="0.25">
      <c r="B8600" s="78">
        <v>26845</v>
      </c>
      <c r="C8600" s="74">
        <v>940</v>
      </c>
      <c r="D8600" s="36" t="s">
        <v>42</v>
      </c>
      <c r="E8600" s="37" t="s">
        <v>1678</v>
      </c>
      <c r="F8600" s="12" t="s">
        <v>22854</v>
      </c>
      <c r="G8600" s="12" t="s">
        <v>34868</v>
      </c>
      <c r="H8600" s="6" t="str">
        <f t="shared" si="134"/>
        <v>26845 940 Oak Trail ShoresWtrOperations Well Pump  3</v>
      </c>
    </row>
    <row r="8601" spans="2:8" x14ac:dyDescent="0.25">
      <c r="B8601" s="78">
        <v>31228</v>
      </c>
      <c r="C8601" s="74">
        <v>5566</v>
      </c>
      <c r="D8601" s="36" t="s">
        <v>43</v>
      </c>
      <c r="E8601" s="37" t="s">
        <v>1472</v>
      </c>
      <c r="F8601" s="12" t="s">
        <v>22855</v>
      </c>
      <c r="G8601" s="12" t="s">
        <v>34869</v>
      </c>
      <c r="H8601" s="6" t="str">
        <f t="shared" si="134"/>
        <v>31228 5566 Sherwood ShoresWtrOperations Well Pump  7.5 hp</v>
      </c>
    </row>
    <row r="8602" spans="2:8" x14ac:dyDescent="0.25">
      <c r="B8602" s="78">
        <v>32324</v>
      </c>
      <c r="C8602" s="74">
        <v>5980</v>
      </c>
      <c r="D8602" s="36" t="s">
        <v>43</v>
      </c>
      <c r="E8602" s="37" t="s">
        <v>1472</v>
      </c>
      <c r="F8602" s="12" t="s">
        <v>22856</v>
      </c>
      <c r="G8602" s="12" t="s">
        <v>34870</v>
      </c>
      <c r="H8602" s="6" t="str">
        <f t="shared" si="134"/>
        <v>32324 5980 Sherwood ShoresWtrOperations Well Pump  7.5 hp</v>
      </c>
    </row>
    <row r="8603" spans="2:8" x14ac:dyDescent="0.25">
      <c r="B8603" s="78">
        <v>32324</v>
      </c>
      <c r="C8603" s="74">
        <v>5980</v>
      </c>
      <c r="D8603" s="36" t="s">
        <v>43</v>
      </c>
      <c r="E8603" s="37" t="s">
        <v>1472</v>
      </c>
      <c r="F8603" s="12" t="s">
        <v>22856</v>
      </c>
      <c r="G8603" s="12" t="s">
        <v>34870</v>
      </c>
      <c r="H8603" s="6" t="str">
        <f t="shared" si="134"/>
        <v>32324 5980 Sherwood ShoresWtrOperations Well Pump  7.5 hp</v>
      </c>
    </row>
    <row r="8604" spans="2:8" x14ac:dyDescent="0.25">
      <c r="B8604" s="78">
        <v>33054</v>
      </c>
      <c r="C8604" s="74">
        <v>6888</v>
      </c>
      <c r="D8604" s="36" t="s">
        <v>43</v>
      </c>
      <c r="E8604" s="37" t="s">
        <v>1472</v>
      </c>
      <c r="F8604" s="12" t="s">
        <v>22857</v>
      </c>
      <c r="G8604" s="12" t="s">
        <v>34871</v>
      </c>
      <c r="H8604" s="6" t="str">
        <f t="shared" si="134"/>
        <v>33054 6888 Sherwood ShoresWtrOperations Well Pump  7.5 hp</v>
      </c>
    </row>
    <row r="8605" spans="2:8" x14ac:dyDescent="0.25">
      <c r="B8605" s="78">
        <v>33054</v>
      </c>
      <c r="C8605" s="74">
        <v>6888</v>
      </c>
      <c r="D8605" s="36" t="s">
        <v>43</v>
      </c>
      <c r="E8605" s="37" t="s">
        <v>1472</v>
      </c>
      <c r="F8605" s="12" t="s">
        <v>22857</v>
      </c>
      <c r="G8605" s="12" t="s">
        <v>34871</v>
      </c>
      <c r="H8605" s="6" t="str">
        <f t="shared" si="134"/>
        <v>33054 6888 Sherwood ShoresWtrOperations Well Pump  7.5 hp</v>
      </c>
    </row>
    <row r="8606" spans="2:8" x14ac:dyDescent="0.25">
      <c r="B8606" s="78">
        <v>40483</v>
      </c>
      <c r="C8606" s="74">
        <v>8517.4</v>
      </c>
      <c r="D8606" s="36" t="s">
        <v>43</v>
      </c>
      <c r="E8606" s="37" t="s">
        <v>1433</v>
      </c>
      <c r="F8606" s="12" t="s">
        <v>22858</v>
      </c>
      <c r="G8606" s="12" t="s">
        <v>34872</v>
      </c>
      <c r="H8606" s="6" t="str">
        <f t="shared" si="134"/>
        <v>40483 8517.4 Sherwood ShoresWtrOperations WELL PUMP - SHERWOOD SHORES WELL #3</v>
      </c>
    </row>
    <row r="8607" spans="2:8" x14ac:dyDescent="0.25">
      <c r="B8607" s="78">
        <v>40909</v>
      </c>
      <c r="C8607" s="74">
        <v>3650.75</v>
      </c>
      <c r="D8607" s="36" t="s">
        <v>58</v>
      </c>
      <c r="E8607" s="37" t="s">
        <v>1853</v>
      </c>
      <c r="F8607" s="12" t="s">
        <v>22859</v>
      </c>
      <c r="G8607" s="12" t="s">
        <v>34873</v>
      </c>
      <c r="H8607" s="6" t="str">
        <f t="shared" si="134"/>
        <v>40909 3650.75 Metroplex HomesteadsWtrOperations Well Pump #8</v>
      </c>
    </row>
    <row r="8608" spans="2:8" x14ac:dyDescent="0.25">
      <c r="B8608" s="78">
        <v>25569</v>
      </c>
      <c r="C8608" s="74">
        <v>2008</v>
      </c>
      <c r="D8608" s="36" t="s">
        <v>72</v>
      </c>
      <c r="E8608" s="37" t="s">
        <v>1269</v>
      </c>
      <c r="F8608" s="12" t="s">
        <v>22860</v>
      </c>
      <c r="G8608" s="12" t="s">
        <v>34874</v>
      </c>
      <c r="H8608" s="6" t="str">
        <f t="shared" si="134"/>
        <v>25569 2008 Holiday ShoresWtrOperations Well Pump 1  10  hp</v>
      </c>
    </row>
    <row r="8609" spans="2:8" x14ac:dyDescent="0.25">
      <c r="B8609" s="78">
        <v>32689</v>
      </c>
      <c r="C8609" s="74">
        <v>7579</v>
      </c>
      <c r="D8609" s="36" t="s">
        <v>85</v>
      </c>
      <c r="E8609" s="37" t="s">
        <v>1490</v>
      </c>
      <c r="F8609" s="12" t="s">
        <v>22861</v>
      </c>
      <c r="G8609" s="12" t="s">
        <v>34875</v>
      </c>
      <c r="H8609" s="6" t="str">
        <f t="shared" si="134"/>
        <v>32689 7579 Benbrook HillsWtrOperations Well Pump 1  10 HP</v>
      </c>
    </row>
    <row r="8610" spans="2:8" x14ac:dyDescent="0.25">
      <c r="B8610" s="78">
        <v>36707</v>
      </c>
      <c r="C8610" s="74">
        <v>12000</v>
      </c>
      <c r="D8610" s="36" t="s">
        <v>222</v>
      </c>
      <c r="E8610" s="37" t="s">
        <v>1504</v>
      </c>
      <c r="F8610" s="12" t="s">
        <v>22862</v>
      </c>
      <c r="G8610" s="12" t="s">
        <v>34876</v>
      </c>
      <c r="H8610" s="6" t="str">
        <f t="shared" si="134"/>
        <v>36707 12000 Montego Bay EstatesWtrOperations Well Pump 1  10HP</v>
      </c>
    </row>
    <row r="8611" spans="2:8" x14ac:dyDescent="0.25">
      <c r="B8611" s="78">
        <v>35246</v>
      </c>
      <c r="C8611" s="74">
        <v>6707</v>
      </c>
      <c r="D8611" s="36" t="s">
        <v>60</v>
      </c>
      <c r="E8611" s="37" t="s">
        <v>1483</v>
      </c>
      <c r="F8611" s="12" t="s">
        <v>22863</v>
      </c>
      <c r="G8611" s="12" t="s">
        <v>34877</v>
      </c>
      <c r="H8611" s="6" t="str">
        <f t="shared" si="134"/>
        <v>35246 6707 Triple H EstatesWtrOperations Well Pump 1  3 HP</v>
      </c>
    </row>
    <row r="8612" spans="2:8" x14ac:dyDescent="0.25">
      <c r="B8612" s="78">
        <v>36707</v>
      </c>
      <c r="C8612" s="74">
        <v>9000</v>
      </c>
      <c r="D8612" s="36" t="s">
        <v>40</v>
      </c>
      <c r="E8612" s="37" t="s">
        <v>1494</v>
      </c>
      <c r="F8612" s="12" t="s">
        <v>20308</v>
      </c>
      <c r="G8612" s="12" t="s">
        <v>34878</v>
      </c>
      <c r="H8612" s="6" t="str">
        <f t="shared" si="134"/>
        <v>36707 9000 Govenor's PointWtrOperations Well Pump 1  5 hp; 70 gpm</v>
      </c>
    </row>
    <row r="8613" spans="2:8" x14ac:dyDescent="0.25">
      <c r="B8613" s="78">
        <v>36707</v>
      </c>
      <c r="C8613" s="74">
        <v>6000</v>
      </c>
      <c r="D8613" s="36" t="s">
        <v>91</v>
      </c>
      <c r="E8613" s="37" t="s">
        <v>1477</v>
      </c>
      <c r="F8613" s="12" t="s">
        <v>19258</v>
      </c>
      <c r="G8613" s="12" t="s">
        <v>34879</v>
      </c>
      <c r="H8613" s="6" t="str">
        <f t="shared" si="134"/>
        <v>36707 6000 RaywoodWtrOperations Well Pump 1  5HP</v>
      </c>
    </row>
    <row r="8614" spans="2:8" x14ac:dyDescent="0.25">
      <c r="B8614" s="78">
        <v>36707</v>
      </c>
      <c r="C8614" s="74">
        <v>15000</v>
      </c>
      <c r="D8614" s="36" t="s">
        <v>48</v>
      </c>
      <c r="E8614" s="37" t="s">
        <v>1506</v>
      </c>
      <c r="F8614" s="12" t="s">
        <v>20276</v>
      </c>
      <c r="G8614" s="12" t="s">
        <v>34880</v>
      </c>
      <c r="H8614" s="6" t="str">
        <f t="shared" si="134"/>
        <v>36707 15000 Highsaw WaterWtrOperations Well Pump 100 gpm 15 hp</v>
      </c>
    </row>
    <row r="8615" spans="2:8" x14ac:dyDescent="0.25">
      <c r="B8615" s="78">
        <v>36707</v>
      </c>
      <c r="C8615" s="74">
        <v>12000</v>
      </c>
      <c r="D8615" s="36" t="s">
        <v>72</v>
      </c>
      <c r="E8615" s="37" t="s">
        <v>1503</v>
      </c>
      <c r="F8615" s="12" t="s">
        <v>22862</v>
      </c>
      <c r="G8615" s="12" t="s">
        <v>34881</v>
      </c>
      <c r="H8615" s="6" t="str">
        <f t="shared" si="134"/>
        <v>36707 12000 Holiday ShoresWtrOperations Well Pump 2  10  hp</v>
      </c>
    </row>
    <row r="8616" spans="2:8" x14ac:dyDescent="0.25">
      <c r="B8616" s="78">
        <v>36707</v>
      </c>
      <c r="C8616" s="74">
        <v>5000</v>
      </c>
      <c r="D8616" s="36" t="s">
        <v>118</v>
      </c>
      <c r="E8616" s="37" t="s">
        <v>1463</v>
      </c>
      <c r="F8616" s="12" t="s">
        <v>20293</v>
      </c>
      <c r="G8616" s="12" t="s">
        <v>34882</v>
      </c>
      <c r="H8616" s="6" t="str">
        <f t="shared" si="134"/>
        <v>36707 5000 Hideaway Bay EstatesWtrOperations Well Pump 2  3 HP</v>
      </c>
    </row>
    <row r="8617" spans="2:8" x14ac:dyDescent="0.25">
      <c r="B8617" s="78">
        <v>36341</v>
      </c>
      <c r="C8617" s="74">
        <v>35174</v>
      </c>
      <c r="D8617" s="36" t="s">
        <v>22</v>
      </c>
      <c r="E8617" s="37" t="s">
        <v>1515</v>
      </c>
      <c r="F8617" s="12" t="s">
        <v>22864</v>
      </c>
      <c r="G8617" s="12" t="s">
        <v>34883</v>
      </c>
      <c r="H8617" s="6" t="str">
        <f t="shared" si="134"/>
        <v>36341 35174 Stonecrest EstatesWtrOperations Well Pump 2  40 HP</v>
      </c>
    </row>
    <row r="8618" spans="2:8" x14ac:dyDescent="0.25">
      <c r="B8618" s="78">
        <v>36707</v>
      </c>
      <c r="C8618" s="74">
        <v>40000</v>
      </c>
      <c r="D8618" s="36" t="s">
        <v>160</v>
      </c>
      <c r="E8618" s="37" t="s">
        <v>1516</v>
      </c>
      <c r="F8618" s="12" t="s">
        <v>20356</v>
      </c>
      <c r="G8618" s="12" t="s">
        <v>34884</v>
      </c>
      <c r="H8618" s="6" t="str">
        <f t="shared" si="134"/>
        <v>36707 40000 Denton Creek EstatesWtrOperations Well Pump 2  40HP</v>
      </c>
    </row>
    <row r="8619" spans="2:8" x14ac:dyDescent="0.25">
      <c r="B8619" s="78">
        <v>35246</v>
      </c>
      <c r="C8619" s="74">
        <v>5030</v>
      </c>
      <c r="D8619" s="36" t="s">
        <v>24</v>
      </c>
      <c r="E8619" s="37" t="s">
        <v>1464</v>
      </c>
      <c r="F8619" s="12" t="s">
        <v>22865</v>
      </c>
      <c r="G8619" s="12" t="s">
        <v>34885</v>
      </c>
      <c r="H8619" s="6" t="str">
        <f t="shared" si="134"/>
        <v>35246 5030 Comanche HarborWtrOperations Well Pump 2  5</v>
      </c>
    </row>
    <row r="8620" spans="2:8" x14ac:dyDescent="0.25">
      <c r="B8620" s="78">
        <v>36707</v>
      </c>
      <c r="C8620" s="74">
        <v>6000</v>
      </c>
      <c r="D8620" s="36" t="s">
        <v>91</v>
      </c>
      <c r="E8620" s="37" t="s">
        <v>1478</v>
      </c>
      <c r="F8620" s="12" t="s">
        <v>19258</v>
      </c>
      <c r="G8620" s="12" t="s">
        <v>34879</v>
      </c>
      <c r="H8620" s="6" t="str">
        <f t="shared" si="134"/>
        <v>36707 6000 RaywoodWtrOperations Well Pump 2  5 HP</v>
      </c>
    </row>
    <row r="8621" spans="2:8" x14ac:dyDescent="0.25">
      <c r="B8621" s="78">
        <v>36707</v>
      </c>
      <c r="C8621" s="74">
        <v>9000</v>
      </c>
      <c r="D8621" s="36" t="s">
        <v>40</v>
      </c>
      <c r="E8621" s="37" t="s">
        <v>1495</v>
      </c>
      <c r="F8621" s="12" t="s">
        <v>20308</v>
      </c>
      <c r="G8621" s="12" t="s">
        <v>34878</v>
      </c>
      <c r="H8621" s="6" t="str">
        <f t="shared" si="134"/>
        <v>36707 9000 Govenor's PointWtrOperations Well Pump 2  5 hp; 70 gpm</v>
      </c>
    </row>
    <row r="8622" spans="2:8" x14ac:dyDescent="0.25">
      <c r="B8622" s="78">
        <v>35976</v>
      </c>
      <c r="C8622" s="74">
        <v>5481</v>
      </c>
      <c r="D8622" s="36" t="s">
        <v>68</v>
      </c>
      <c r="E8622" s="37" t="s">
        <v>1469</v>
      </c>
      <c r="F8622" s="12" t="s">
        <v>19231</v>
      </c>
      <c r="G8622" s="12" t="s">
        <v>34886</v>
      </c>
      <c r="H8622" s="6" t="str">
        <f t="shared" si="134"/>
        <v>35976 5481 Coldspring TerraceWtrOperations Well Pump 2  5HP</v>
      </c>
    </row>
    <row r="8623" spans="2:8" x14ac:dyDescent="0.25">
      <c r="B8623" s="78">
        <v>36707</v>
      </c>
      <c r="C8623" s="74">
        <v>15750</v>
      </c>
      <c r="D8623" s="36" t="s">
        <v>9</v>
      </c>
      <c r="E8623" s="37" t="s">
        <v>1509</v>
      </c>
      <c r="F8623" s="12" t="s">
        <v>22866</v>
      </c>
      <c r="G8623" s="12" t="s">
        <v>34887</v>
      </c>
      <c r="H8623" s="6" t="str">
        <f t="shared" si="134"/>
        <v>36707 15750 Westwood BeachWtrOperations Well Pump 200 gpm 20 hp</v>
      </c>
    </row>
    <row r="8624" spans="2:8" x14ac:dyDescent="0.25">
      <c r="B8624" s="78">
        <v>37986</v>
      </c>
      <c r="C8624" s="74">
        <v>1325.45</v>
      </c>
      <c r="D8624" s="36" t="s">
        <v>44</v>
      </c>
      <c r="E8624" s="37" t="s">
        <v>1736</v>
      </c>
      <c r="F8624" s="12" t="s">
        <v>22867</v>
      </c>
      <c r="G8624" s="12" t="s">
        <v>34888</v>
      </c>
      <c r="H8624" s="6" t="str">
        <f t="shared" si="134"/>
        <v>37986 1325.45 Western Hills HarborWtrOperations WELL PUMP 20HP</v>
      </c>
    </row>
    <row r="8625" spans="2:8" x14ac:dyDescent="0.25">
      <c r="B8625" s="78">
        <v>38046</v>
      </c>
      <c r="C8625" s="74">
        <v>4362.08</v>
      </c>
      <c r="D8625" s="36" t="s">
        <v>43</v>
      </c>
      <c r="E8625" s="37" t="s">
        <v>1454</v>
      </c>
      <c r="F8625" s="12" t="s">
        <v>22868</v>
      </c>
      <c r="G8625" s="12" t="s">
        <v>34889</v>
      </c>
      <c r="H8625" s="6" t="str">
        <f t="shared" si="134"/>
        <v>38046 4362.08 Sherwood ShoresWtrOperations WELL PUMP 20HP AND RIG TIME (INSTALLATION)</v>
      </c>
    </row>
    <row r="8626" spans="2:8" x14ac:dyDescent="0.25">
      <c r="B8626" s="78">
        <v>38046</v>
      </c>
      <c r="C8626" s="74">
        <v>3815.94</v>
      </c>
      <c r="D8626" s="36" t="s">
        <v>43</v>
      </c>
      <c r="E8626" s="37" t="s">
        <v>1420</v>
      </c>
      <c r="F8626" s="12" t="s">
        <v>22869</v>
      </c>
      <c r="G8626" s="12" t="s">
        <v>34890</v>
      </c>
      <c r="H8626" s="6" t="str">
        <f t="shared" si="134"/>
        <v>38046 3815.94 Sherwood ShoresWtrOperations WELL PUMP 20HP AND RIG TIME FOR INSTALLATION</v>
      </c>
    </row>
    <row r="8627" spans="2:8" x14ac:dyDescent="0.25">
      <c r="B8627" s="78">
        <v>35976</v>
      </c>
      <c r="C8627" s="74">
        <v>10962</v>
      </c>
      <c r="D8627" s="36" t="s">
        <v>53</v>
      </c>
      <c r="E8627" s="37" t="s">
        <v>1500</v>
      </c>
      <c r="F8627" s="12" t="s">
        <v>22870</v>
      </c>
      <c r="G8627" s="12" t="s">
        <v>34891</v>
      </c>
      <c r="H8627" s="6" t="str">
        <f t="shared" si="134"/>
        <v>35976 10962 Callendar LakeWtrOperations Well Pump 280 gpm 10 hp</v>
      </c>
    </row>
    <row r="8628" spans="2:8" x14ac:dyDescent="0.25">
      <c r="B8628" s="78">
        <v>37986</v>
      </c>
      <c r="C8628" s="74">
        <v>3304.87</v>
      </c>
      <c r="D8628" s="36" t="s">
        <v>33</v>
      </c>
      <c r="E8628" s="37" t="s">
        <v>1390</v>
      </c>
      <c r="F8628" s="12" t="s">
        <v>22871</v>
      </c>
      <c r="G8628" s="12" t="s">
        <v>34892</v>
      </c>
      <c r="H8628" s="6" t="str">
        <f t="shared" si="134"/>
        <v>37986 3304.87 Ponderosa AdditionWtrOperations WELL PUMP 2HP</v>
      </c>
    </row>
    <row r="8629" spans="2:8" x14ac:dyDescent="0.25">
      <c r="B8629" s="78">
        <v>35976</v>
      </c>
      <c r="C8629" s="74">
        <v>5481</v>
      </c>
      <c r="D8629" s="36" t="s">
        <v>53</v>
      </c>
      <c r="E8629" s="37" t="s">
        <v>1468</v>
      </c>
      <c r="F8629" s="12" t="s">
        <v>19231</v>
      </c>
      <c r="G8629" s="12" t="s">
        <v>34893</v>
      </c>
      <c r="H8629" s="6" t="str">
        <f t="shared" si="134"/>
        <v>35976 5481 Callendar LakeWtrOperations Well Pump 50 gpm 5 hp</v>
      </c>
    </row>
    <row r="8630" spans="2:8" x14ac:dyDescent="0.25">
      <c r="B8630" s="78">
        <v>37986</v>
      </c>
      <c r="C8630" s="74">
        <v>4621.8500000000004</v>
      </c>
      <c r="D8630" s="36" t="s">
        <v>24</v>
      </c>
      <c r="E8630" s="37" t="s">
        <v>1372</v>
      </c>
      <c r="F8630" s="12" t="s">
        <v>22872</v>
      </c>
      <c r="G8630" s="12" t="s">
        <v>34894</v>
      </c>
      <c r="H8630" s="6" t="str">
        <f t="shared" si="134"/>
        <v>37986 4621.85 Comanche HarborWtrOperations WELL PUMP 5HP</v>
      </c>
    </row>
    <row r="8631" spans="2:8" x14ac:dyDescent="0.25">
      <c r="B8631" s="78">
        <v>37986</v>
      </c>
      <c r="C8631" s="74">
        <v>3052.3</v>
      </c>
      <c r="D8631" s="36" t="s">
        <v>42</v>
      </c>
      <c r="E8631" s="37" t="s">
        <v>1372</v>
      </c>
      <c r="F8631" s="12" t="s">
        <v>22873</v>
      </c>
      <c r="G8631" s="12" t="s">
        <v>34895</v>
      </c>
      <c r="H8631" s="6" t="str">
        <f t="shared" si="134"/>
        <v>37986 3052.3 Oak Trail ShoresWtrOperations WELL PUMP 5HP</v>
      </c>
    </row>
    <row r="8632" spans="2:8" x14ac:dyDescent="0.25">
      <c r="B8632" s="78">
        <v>38046</v>
      </c>
      <c r="C8632" s="74">
        <v>4332.71</v>
      </c>
      <c r="D8632" s="36" t="s">
        <v>63</v>
      </c>
      <c r="E8632" s="37" t="s">
        <v>1452</v>
      </c>
      <c r="F8632" s="12" t="s">
        <v>22874</v>
      </c>
      <c r="G8632" s="12" t="s">
        <v>34896</v>
      </c>
      <c r="H8632" s="6" t="str">
        <f t="shared" si="134"/>
        <v>38046 4332.71 LollilopWtrOperations WELL PUMP 7.5HP AND PUMP END</v>
      </c>
    </row>
    <row r="8633" spans="2:8" x14ac:dyDescent="0.25">
      <c r="B8633" s="78">
        <v>35976</v>
      </c>
      <c r="C8633" s="74">
        <v>29690</v>
      </c>
      <c r="D8633" s="36" t="s">
        <v>53</v>
      </c>
      <c r="E8633" s="37" t="s">
        <v>1514</v>
      </c>
      <c r="F8633" s="12" t="s">
        <v>22875</v>
      </c>
      <c r="G8633" s="12" t="s">
        <v>34897</v>
      </c>
      <c r="H8633" s="6" t="str">
        <f t="shared" si="134"/>
        <v>35976 29690 Callendar LakeWtrOperations Well Pump 86 gpm 30 hp</v>
      </c>
    </row>
    <row r="8634" spans="2:8" x14ac:dyDescent="0.25">
      <c r="B8634" s="78">
        <v>38717</v>
      </c>
      <c r="C8634" s="74">
        <v>1481.13</v>
      </c>
      <c r="D8634" s="36" t="s">
        <v>69</v>
      </c>
      <c r="E8634" s="37" t="s">
        <v>1618</v>
      </c>
      <c r="F8634" s="12" t="s">
        <v>22876</v>
      </c>
      <c r="G8634" s="12" t="s">
        <v>34898</v>
      </c>
      <c r="H8634" s="6" t="str">
        <f t="shared" si="134"/>
        <v>38717 1481.13 Briarwood HarborWtrOperations WELL PUMP BDHR-</v>
      </c>
    </row>
    <row r="8635" spans="2:8" x14ac:dyDescent="0.25">
      <c r="B8635" s="78">
        <v>41737</v>
      </c>
      <c r="C8635" s="74">
        <v>2803.01</v>
      </c>
      <c r="D8635" s="36" t="s">
        <v>42</v>
      </c>
      <c r="E8635" s="37" t="s">
        <v>1984</v>
      </c>
      <c r="F8635" s="12" t="s">
        <v>22877</v>
      </c>
      <c r="G8635" s="12" t="s">
        <v>34899</v>
      </c>
      <c r="H8635" s="6" t="str">
        <f t="shared" si="134"/>
        <v>41737 2803.01 Oak Trail ShoresWtrOperations Well pump Control Box - Well #3 Arrowhead Shores</v>
      </c>
    </row>
    <row r="8636" spans="2:8" x14ac:dyDescent="0.25">
      <c r="B8636" s="78">
        <v>41737</v>
      </c>
      <c r="C8636" s="74">
        <v>2803</v>
      </c>
      <c r="D8636" s="36" t="s">
        <v>42</v>
      </c>
      <c r="E8636" s="37" t="s">
        <v>1982</v>
      </c>
      <c r="F8636" s="12" t="s">
        <v>22878</v>
      </c>
      <c r="G8636" s="12" t="s">
        <v>34900</v>
      </c>
      <c r="H8636" s="6" t="str">
        <f t="shared" si="134"/>
        <v>41737 2803 Oak Trail ShoresWtrOperations Well pump Control Box - Well #8 Oak Trail</v>
      </c>
    </row>
    <row r="8637" spans="2:8" x14ac:dyDescent="0.25">
      <c r="B8637" s="78">
        <v>41737</v>
      </c>
      <c r="C8637" s="74">
        <v>2802.99</v>
      </c>
      <c r="D8637" s="36" t="s">
        <v>42</v>
      </c>
      <c r="E8637" s="37" t="s">
        <v>1983</v>
      </c>
      <c r="F8637" s="12" t="s">
        <v>22879</v>
      </c>
      <c r="G8637" s="12" t="s">
        <v>34901</v>
      </c>
      <c r="H8637" s="6" t="str">
        <f t="shared" si="134"/>
        <v>41737 2802.99 Oak Trail ShoresWtrOperations Well pump Control Box - Well #9 Oak Trails</v>
      </c>
    </row>
    <row r="8638" spans="2:8" x14ac:dyDescent="0.25">
      <c r="B8638" s="78">
        <v>35064</v>
      </c>
      <c r="C8638" s="74">
        <v>16225</v>
      </c>
      <c r="D8638" s="36" t="s">
        <v>9</v>
      </c>
      <c r="E8638" s="37" t="s">
        <v>1510</v>
      </c>
      <c r="F8638" s="12" t="s">
        <v>22880</v>
      </c>
      <c r="G8638" s="12" t="s">
        <v>34902</v>
      </c>
      <c r="H8638" s="6" t="str">
        <f t="shared" si="134"/>
        <v>35064 16225 Westwood BeachWtrOperations Well Pump Franklin 20 hp</v>
      </c>
    </row>
    <row r="8639" spans="2:8" x14ac:dyDescent="0.25">
      <c r="B8639" s="78">
        <v>35064</v>
      </c>
      <c r="C8639" s="74">
        <v>1355.02</v>
      </c>
      <c r="D8639" s="36" t="s">
        <v>63</v>
      </c>
      <c r="E8639" s="37" t="s">
        <v>1737</v>
      </c>
      <c r="F8639" s="12" t="s">
        <v>22881</v>
      </c>
      <c r="G8639" s="12" t="s">
        <v>34903</v>
      </c>
      <c r="H8639" s="6" t="str">
        <f t="shared" si="134"/>
        <v>35064 1355.02 LollilopWtrOperations Well Pump Grunfos 7.5 hp</v>
      </c>
    </row>
    <row r="8640" spans="2:8" x14ac:dyDescent="0.25">
      <c r="B8640" s="78">
        <v>39082</v>
      </c>
      <c r="C8640" s="74">
        <v>677.04</v>
      </c>
      <c r="D8640" s="36" t="s">
        <v>58</v>
      </c>
      <c r="E8640" s="37" t="s">
        <v>1666</v>
      </c>
      <c r="F8640" s="12" t="s">
        <v>17426</v>
      </c>
      <c r="G8640" s="12" t="s">
        <v>25446</v>
      </c>
      <c r="H8640" s="6" t="str">
        <f t="shared" si="134"/>
        <v>39082 677.04 Metroplex HomesteadsWtrOperations WELL PUMP IMPROVEMENT-WELL 4</v>
      </c>
    </row>
    <row r="8641" spans="2:8" x14ac:dyDescent="0.25">
      <c r="B8641" s="78">
        <v>38717</v>
      </c>
      <c r="C8641" s="74">
        <v>1753.3</v>
      </c>
      <c r="D8641" s="36" t="s">
        <v>254</v>
      </c>
      <c r="E8641" s="37" t="s">
        <v>1619</v>
      </c>
      <c r="F8641" s="12" t="s">
        <v>22882</v>
      </c>
      <c r="G8641" s="12" t="s">
        <v>34904</v>
      </c>
      <c r="H8641" s="6" t="str">
        <f t="shared" si="134"/>
        <v>38717 1753.3 Longhorn ValleyWtrOperations WELL PUMP LNVY-</v>
      </c>
    </row>
    <row r="8642" spans="2:8" x14ac:dyDescent="0.25">
      <c r="B8642" s="78">
        <v>38107</v>
      </c>
      <c r="C8642" s="74">
        <v>5324.25</v>
      </c>
      <c r="D8642" s="36" t="s">
        <v>11</v>
      </c>
      <c r="E8642" s="37" t="s">
        <v>1465</v>
      </c>
      <c r="F8642" s="12" t="s">
        <v>22883</v>
      </c>
      <c r="G8642" s="12" t="s">
        <v>34905</v>
      </c>
      <c r="H8642" s="6" t="str">
        <f t="shared" si="134"/>
        <v>38107 5324.25 Ridgecrest Estates Johnson WtrOperations WELL PUMP MOTOR REPLACED 71/2 HP</v>
      </c>
    </row>
    <row r="8643" spans="2:8" x14ac:dyDescent="0.25">
      <c r="B8643" s="78">
        <v>29036</v>
      </c>
      <c r="C8643" s="74">
        <v>3468</v>
      </c>
      <c r="D8643" s="36" t="s">
        <v>39</v>
      </c>
      <c r="E8643" s="37" t="s">
        <v>1391</v>
      </c>
      <c r="F8643" s="12" t="s">
        <v>22884</v>
      </c>
      <c r="G8643" s="12" t="s">
        <v>34906</v>
      </c>
      <c r="H8643" s="6" t="str">
        <f t="shared" ref="H8643:H8706" si="135">G8643&amp;" "&amp;E8643</f>
        <v>29036 3468 Pine HarborWtrOperations Well Pump No. 1  5 hp</v>
      </c>
    </row>
    <row r="8644" spans="2:8" x14ac:dyDescent="0.25">
      <c r="B8644" s="78">
        <v>34150</v>
      </c>
      <c r="C8644" s="74">
        <v>8526</v>
      </c>
      <c r="D8644" s="36" t="s">
        <v>47</v>
      </c>
      <c r="E8644" s="37" t="s">
        <v>1492</v>
      </c>
      <c r="F8644" s="12" t="s">
        <v>22885</v>
      </c>
      <c r="G8644" s="12" t="s">
        <v>34907</v>
      </c>
      <c r="H8644" s="6" t="str">
        <f t="shared" si="135"/>
        <v>34150 8526 Comanche CoveWtrOperations Well Pump No. 1cc  10 hp</v>
      </c>
    </row>
    <row r="8645" spans="2:8" x14ac:dyDescent="0.25">
      <c r="B8645" s="78">
        <v>36707</v>
      </c>
      <c r="C8645" s="74">
        <v>6000</v>
      </c>
      <c r="D8645" s="36" t="s">
        <v>45</v>
      </c>
      <c r="E8645" s="37" t="s">
        <v>1476</v>
      </c>
      <c r="F8645" s="12" t="s">
        <v>19258</v>
      </c>
      <c r="G8645" s="12" t="s">
        <v>34908</v>
      </c>
      <c r="H8645" s="6" t="str">
        <f t="shared" si="135"/>
        <v>36707 6000 IvanhoeWtrOperations Well Pump No. 2b  5 hp</v>
      </c>
    </row>
    <row r="8646" spans="2:8" x14ac:dyDescent="0.25">
      <c r="B8646" s="78">
        <v>35246</v>
      </c>
      <c r="C8646" s="74">
        <v>8803</v>
      </c>
      <c r="D8646" s="36" t="s">
        <v>47</v>
      </c>
      <c r="E8646" s="37" t="s">
        <v>1493</v>
      </c>
      <c r="F8646" s="12" t="s">
        <v>22886</v>
      </c>
      <c r="G8646" s="12" t="s">
        <v>34909</v>
      </c>
      <c r="H8646" s="6" t="str">
        <f t="shared" si="135"/>
        <v>35246 8803 Comanche CoveWtrOperations Well Pump No. 2cc  7.5 hp</v>
      </c>
    </row>
    <row r="8647" spans="2:8" x14ac:dyDescent="0.25">
      <c r="B8647" s="78">
        <v>35611</v>
      </c>
      <c r="C8647" s="74">
        <v>9395</v>
      </c>
      <c r="D8647" s="36" t="s">
        <v>47</v>
      </c>
      <c r="E8647" s="37" t="s">
        <v>1497</v>
      </c>
      <c r="F8647" s="12" t="s">
        <v>22887</v>
      </c>
      <c r="G8647" s="12" t="s">
        <v>34910</v>
      </c>
      <c r="H8647" s="6" t="str">
        <f t="shared" si="135"/>
        <v>35611 9395 Comanche CoveWtrOperations Well Pump No. 3cc  7.5 hp</v>
      </c>
    </row>
    <row r="8648" spans="2:8" x14ac:dyDescent="0.25">
      <c r="B8648" s="78">
        <v>36707</v>
      </c>
      <c r="C8648" s="74">
        <v>7000</v>
      </c>
      <c r="D8648" s="36" t="s">
        <v>47</v>
      </c>
      <c r="E8648" s="37" t="s">
        <v>1486</v>
      </c>
      <c r="F8648" s="12" t="s">
        <v>22131</v>
      </c>
      <c r="G8648" s="12" t="s">
        <v>34911</v>
      </c>
      <c r="H8648" s="6" t="str">
        <f t="shared" si="135"/>
        <v>36707 7000 Comanche CoveWtrOperations Well Pump No. 4cc  7.5 hp</v>
      </c>
    </row>
    <row r="8649" spans="2:8" x14ac:dyDescent="0.25">
      <c r="B8649" s="78">
        <v>36707</v>
      </c>
      <c r="C8649" s="74">
        <v>5000</v>
      </c>
      <c r="D8649" s="36" t="s">
        <v>47</v>
      </c>
      <c r="E8649" s="37" t="s">
        <v>1462</v>
      </c>
      <c r="F8649" s="12" t="s">
        <v>20293</v>
      </c>
      <c r="G8649" s="12" t="s">
        <v>32112</v>
      </c>
      <c r="H8649" s="6" t="str">
        <f t="shared" si="135"/>
        <v>36707 5000 Comanche CoveWtrOperations Well Pump No. 6cc  3 hp</v>
      </c>
    </row>
    <row r="8650" spans="2:8" x14ac:dyDescent="0.25">
      <c r="B8650" s="78">
        <v>41508</v>
      </c>
      <c r="C8650" s="74">
        <v>2251</v>
      </c>
      <c r="D8650" s="36" t="s">
        <v>18</v>
      </c>
      <c r="E8650" s="37" t="s">
        <v>1949</v>
      </c>
      <c r="F8650" s="12" t="s">
        <v>22888</v>
      </c>
      <c r="G8650" s="12" t="s">
        <v>34912</v>
      </c>
      <c r="H8650" s="6" t="str">
        <f t="shared" si="135"/>
        <v>41508 2251 Falcon Crest AdditionWtrOperations Well Pump Wire @ Wellhead - Well #3</v>
      </c>
    </row>
    <row r="8651" spans="2:8" x14ac:dyDescent="0.25">
      <c r="B8651" s="78">
        <v>36707</v>
      </c>
      <c r="C8651" s="74">
        <v>15000</v>
      </c>
      <c r="D8651" s="36" t="s">
        <v>33</v>
      </c>
      <c r="E8651" s="37" t="s">
        <v>1507</v>
      </c>
      <c r="F8651" s="12" t="s">
        <v>20276</v>
      </c>
      <c r="G8651" s="12" t="s">
        <v>34913</v>
      </c>
      <c r="H8651" s="6" t="str">
        <f t="shared" si="135"/>
        <v>36707 15000 Ponderosa AdditionWtrOperations Well Pump2  15 HP</v>
      </c>
    </row>
    <row r="8652" spans="2:8" x14ac:dyDescent="0.25">
      <c r="B8652" s="78">
        <v>39172</v>
      </c>
      <c r="C8652" s="74">
        <v>8273.1299999999992</v>
      </c>
      <c r="D8652" s="36" t="s">
        <v>25</v>
      </c>
      <c r="E8652" s="37" t="s">
        <v>1694</v>
      </c>
      <c r="F8652" s="12" t="s">
        <v>17607</v>
      </c>
      <c r="G8652" s="12" t="s">
        <v>25637</v>
      </c>
      <c r="H8652" s="6" t="str">
        <f t="shared" si="135"/>
        <v>39172 8273.13 Blue Water CoveWtrOperations WELL PUMP-BLUE WATER COVE</v>
      </c>
    </row>
    <row r="8653" spans="2:8" x14ac:dyDescent="0.25">
      <c r="B8653" s="78">
        <v>39172</v>
      </c>
      <c r="C8653" s="74">
        <v>11034.75</v>
      </c>
      <c r="D8653" s="36" t="s">
        <v>54</v>
      </c>
      <c r="E8653" s="37" t="s">
        <v>1692</v>
      </c>
      <c r="F8653" s="12" t="s">
        <v>17605</v>
      </c>
      <c r="G8653" s="12" t="s">
        <v>25635</v>
      </c>
      <c r="H8653" s="6" t="str">
        <f t="shared" si="135"/>
        <v>39172 11034.75 ChesswoodWtrOperations WELL PUMP-CHESSWOOD WELL</v>
      </c>
    </row>
    <row r="8654" spans="2:8" x14ac:dyDescent="0.25">
      <c r="B8654" s="78">
        <v>39172</v>
      </c>
      <c r="C8654" s="74">
        <v>4483.5</v>
      </c>
      <c r="D8654" s="36" t="s">
        <v>24</v>
      </c>
      <c r="E8654" s="37" t="s">
        <v>1699</v>
      </c>
      <c r="F8654" s="12" t="s">
        <v>17612</v>
      </c>
      <c r="G8654" s="12" t="s">
        <v>25642</v>
      </c>
      <c r="H8654" s="6" t="str">
        <f t="shared" si="135"/>
        <v>39172 4483.5 Comanche HarborWtrOperations WELL PUMP-COMANCHE HARBOR WELL</v>
      </c>
    </row>
    <row r="8655" spans="2:8" x14ac:dyDescent="0.25">
      <c r="B8655" s="78">
        <v>39172</v>
      </c>
      <c r="C8655" s="74">
        <v>32395.43</v>
      </c>
      <c r="D8655" s="36" t="s">
        <v>23</v>
      </c>
      <c r="E8655" s="37" t="s">
        <v>1697</v>
      </c>
      <c r="F8655" s="12" t="s">
        <v>17610</v>
      </c>
      <c r="G8655" s="12" t="s">
        <v>25640</v>
      </c>
      <c r="H8655" s="6" t="str">
        <f t="shared" si="135"/>
        <v>39172 32395.43 CrowleyWtrOperations WELL PUMP-CROWLEY/BLUE GRASS</v>
      </c>
    </row>
    <row r="8656" spans="2:8" x14ac:dyDescent="0.25">
      <c r="B8656" s="78">
        <v>39172</v>
      </c>
      <c r="C8656" s="74">
        <v>14033.36</v>
      </c>
      <c r="D8656" s="36" t="s">
        <v>21</v>
      </c>
      <c r="E8656" s="37" t="s">
        <v>1687</v>
      </c>
      <c r="F8656" s="12" t="s">
        <v>17600</v>
      </c>
      <c r="G8656" s="12" t="s">
        <v>25630</v>
      </c>
      <c r="H8656" s="6" t="str">
        <f t="shared" si="135"/>
        <v>39172 14033.36 Decker HillsWtrOperations WELL PUMP-DECKER HILLS</v>
      </c>
    </row>
    <row r="8657" spans="2:8" x14ac:dyDescent="0.25">
      <c r="B8657" s="78">
        <v>39172</v>
      </c>
      <c r="C8657" s="74">
        <v>5094.1099999999997</v>
      </c>
      <c r="D8657" s="36" t="s">
        <v>32</v>
      </c>
      <c r="E8657" s="37" t="s">
        <v>1701</v>
      </c>
      <c r="F8657" s="12" t="s">
        <v>17614</v>
      </c>
      <c r="G8657" s="12" t="s">
        <v>25644</v>
      </c>
      <c r="H8657" s="6" t="str">
        <f t="shared" si="135"/>
        <v>39172 5094.11 Green AcresWtrOperations WELL PUMP-GREEN ACRES W1</v>
      </c>
    </row>
    <row r="8658" spans="2:8" x14ac:dyDescent="0.25">
      <c r="B8658" s="78">
        <v>39172</v>
      </c>
      <c r="C8658" s="74">
        <v>5654.55</v>
      </c>
      <c r="D8658" s="36" t="s">
        <v>32</v>
      </c>
      <c r="E8658" s="37" t="s">
        <v>1700</v>
      </c>
      <c r="F8658" s="12" t="s">
        <v>17613</v>
      </c>
      <c r="G8658" s="12" t="s">
        <v>25643</v>
      </c>
      <c r="H8658" s="6" t="str">
        <f t="shared" si="135"/>
        <v>39172 5654.55 Green AcresWtrOperations WELL PUMP-GREEN ACRES W2</v>
      </c>
    </row>
    <row r="8659" spans="2:8" x14ac:dyDescent="0.25">
      <c r="B8659" s="78">
        <v>39599</v>
      </c>
      <c r="C8659" s="74">
        <v>12320.81</v>
      </c>
      <c r="D8659" s="36" t="s">
        <v>45</v>
      </c>
      <c r="E8659" s="37" t="s">
        <v>1759</v>
      </c>
      <c r="F8659" s="12" t="s">
        <v>18298</v>
      </c>
      <c r="G8659" s="12" t="s">
        <v>26369</v>
      </c>
      <c r="H8659" s="6" t="str">
        <f t="shared" si="135"/>
        <v>39599 12320.81 IvanhoeWtrOperations WELL PUMP-INHE WELL 1 (W1)</v>
      </c>
    </row>
    <row r="8660" spans="2:8" x14ac:dyDescent="0.25">
      <c r="B8660" s="78">
        <v>39172</v>
      </c>
      <c r="C8660" s="74">
        <v>13487.87</v>
      </c>
      <c r="D8660" s="36" t="s">
        <v>162</v>
      </c>
      <c r="E8660" s="37" t="s">
        <v>1688</v>
      </c>
      <c r="F8660" s="12" t="s">
        <v>17601</v>
      </c>
      <c r="G8660" s="12" t="s">
        <v>25631</v>
      </c>
      <c r="H8660" s="6" t="str">
        <f t="shared" si="135"/>
        <v>39172 13487.87 Oak WoodWtrOperations WELL PUMP-OAKWOOD</v>
      </c>
    </row>
    <row r="8661" spans="2:8" x14ac:dyDescent="0.25">
      <c r="B8661" s="78">
        <v>38717</v>
      </c>
      <c r="C8661" s="74">
        <v>1469.55</v>
      </c>
      <c r="D8661" s="36" t="s">
        <v>36</v>
      </c>
      <c r="E8661" s="37" t="s">
        <v>1599</v>
      </c>
      <c r="F8661" s="12" t="s">
        <v>16493</v>
      </c>
      <c r="G8661" s="12" t="s">
        <v>24369</v>
      </c>
      <c r="H8661" s="6" t="str">
        <f t="shared" si="135"/>
        <v>38717 1469.55 Pine Trail ShoresWtrOperations WELL PUMP-PTSH WELL 1 (W1)</v>
      </c>
    </row>
    <row r="8662" spans="2:8" x14ac:dyDescent="0.25">
      <c r="B8662" s="78">
        <v>39172</v>
      </c>
      <c r="C8662" s="74">
        <v>6722.05</v>
      </c>
      <c r="D8662" s="36" t="s">
        <v>13</v>
      </c>
      <c r="E8662" s="37" t="s">
        <v>1693</v>
      </c>
      <c r="F8662" s="12" t="s">
        <v>17606</v>
      </c>
      <c r="G8662" s="12" t="s">
        <v>25636</v>
      </c>
      <c r="H8662" s="6" t="str">
        <f t="shared" si="135"/>
        <v>39172 6722.05 Ridgecrest Grayson CountyWtrOperations WELL PUMP-RIDGE CREST W2</v>
      </c>
    </row>
    <row r="8663" spans="2:8" x14ac:dyDescent="0.25">
      <c r="B8663" s="78">
        <v>37376</v>
      </c>
      <c r="C8663" s="74">
        <v>88.8</v>
      </c>
      <c r="D8663" s="36" t="s">
        <v>148</v>
      </c>
      <c r="E8663" s="37" t="s">
        <v>1232</v>
      </c>
      <c r="F8663" s="12" t="s">
        <v>22889</v>
      </c>
      <c r="G8663" s="12" t="s">
        <v>34914</v>
      </c>
      <c r="H8663" s="6" t="str">
        <f t="shared" si="135"/>
        <v>37376 88.8 Lakeway HarborWtrOperations WELL PUMPS - 5HP OR LESS</v>
      </c>
    </row>
    <row r="8664" spans="2:8" x14ac:dyDescent="0.25">
      <c r="B8664" s="78">
        <v>37376</v>
      </c>
      <c r="C8664" s="74">
        <v>3754.1</v>
      </c>
      <c r="D8664" s="36" t="s">
        <v>322</v>
      </c>
      <c r="E8664" s="37" t="s">
        <v>1232</v>
      </c>
      <c r="F8664" s="12" t="s">
        <v>22890</v>
      </c>
      <c r="G8664" s="12" t="s">
        <v>34915</v>
      </c>
      <c r="H8664" s="6" t="str">
        <f t="shared" si="135"/>
        <v>37376 3754.1 Phillips AcresWtrOperations WELL PUMPS - 5HP OR LESS</v>
      </c>
    </row>
    <row r="8665" spans="2:8" x14ac:dyDescent="0.25">
      <c r="B8665" s="78">
        <v>37437</v>
      </c>
      <c r="C8665" s="74">
        <v>2089.75</v>
      </c>
      <c r="D8665" s="36" t="s">
        <v>10</v>
      </c>
      <c r="E8665" s="37" t="s">
        <v>1279</v>
      </c>
      <c r="F8665" s="12" t="s">
        <v>22891</v>
      </c>
      <c r="G8665" s="12" t="s">
        <v>34916</v>
      </c>
      <c r="H8665" s="6" t="str">
        <f t="shared" si="135"/>
        <v>37437 2089.75 Rocky Point EstatesWtrOperations WELL PUMPS 5 HP OR LESS</v>
      </c>
    </row>
    <row r="8666" spans="2:8" x14ac:dyDescent="0.25">
      <c r="B8666" s="78">
        <v>37499</v>
      </c>
      <c r="C8666" s="74">
        <v>2374.3200000000002</v>
      </c>
      <c r="D8666" s="36" t="s">
        <v>99</v>
      </c>
      <c r="E8666" s="37" t="s">
        <v>1279</v>
      </c>
      <c r="F8666" s="12" t="s">
        <v>22892</v>
      </c>
      <c r="G8666" s="12" t="s">
        <v>34917</v>
      </c>
      <c r="H8666" s="6" t="str">
        <f t="shared" si="135"/>
        <v>37499 2374.32 Granbury AcresWtrOperations WELL PUMPS 5 HP OR LESS</v>
      </c>
    </row>
    <row r="8667" spans="2:8" x14ac:dyDescent="0.25">
      <c r="B8667" s="78">
        <v>37772</v>
      </c>
      <c r="C8667" s="74">
        <v>978.67</v>
      </c>
      <c r="D8667" s="36" t="s">
        <v>99</v>
      </c>
      <c r="E8667" s="37" t="s">
        <v>1279</v>
      </c>
      <c r="F8667" s="12" t="s">
        <v>22893</v>
      </c>
      <c r="G8667" s="12" t="s">
        <v>34918</v>
      </c>
      <c r="H8667" s="6" t="str">
        <f t="shared" si="135"/>
        <v>37772 978.67 Granbury AcresWtrOperations WELL PUMPS 5 HP OR LESS</v>
      </c>
    </row>
    <row r="8668" spans="2:8" x14ac:dyDescent="0.25">
      <c r="B8668" s="78">
        <v>37256</v>
      </c>
      <c r="C8668" s="74">
        <v>21608</v>
      </c>
      <c r="D8668" s="36" t="s">
        <v>56</v>
      </c>
      <c r="E8668" s="37" t="s">
        <v>1238</v>
      </c>
      <c r="F8668" s="12" t="s">
        <v>22894</v>
      </c>
      <c r="G8668" s="12" t="s">
        <v>34919</v>
      </c>
      <c r="H8668" s="6" t="str">
        <f t="shared" si="135"/>
        <v>37256 21608 Lake Medina Shores Wtr Ops WELL PUMPS ABOVE 5 HP</v>
      </c>
    </row>
    <row r="8669" spans="2:8" x14ac:dyDescent="0.25">
      <c r="B8669" s="78">
        <v>37376</v>
      </c>
      <c r="C8669" s="74">
        <v>86.54</v>
      </c>
      <c r="D8669" s="36" t="s">
        <v>148</v>
      </c>
      <c r="E8669" s="37" t="s">
        <v>1238</v>
      </c>
      <c r="F8669" s="12" t="s">
        <v>22895</v>
      </c>
      <c r="G8669" s="12" t="s">
        <v>34920</v>
      </c>
      <c r="H8669" s="6" t="str">
        <f t="shared" si="135"/>
        <v>37376 86.54 Lakeway HarborWtrOperations WELL PUMPS ABOVE 5 HP</v>
      </c>
    </row>
    <row r="8670" spans="2:8" x14ac:dyDescent="0.25">
      <c r="B8670" s="78">
        <v>37376</v>
      </c>
      <c r="C8670" s="74">
        <v>2860.03</v>
      </c>
      <c r="D8670" s="36" t="s">
        <v>16</v>
      </c>
      <c r="E8670" s="37" t="s">
        <v>1238</v>
      </c>
      <c r="F8670" s="12" t="s">
        <v>22896</v>
      </c>
      <c r="G8670" s="12" t="s">
        <v>34921</v>
      </c>
      <c r="H8670" s="6" t="str">
        <f t="shared" si="135"/>
        <v>37376 2860.03 Holiday Villages of Livingston WtrOps WELL PUMPS ABOVE 5 HP</v>
      </c>
    </row>
    <row r="8671" spans="2:8" x14ac:dyDescent="0.25">
      <c r="B8671" s="78">
        <v>37437</v>
      </c>
      <c r="C8671" s="74">
        <v>6887.92</v>
      </c>
      <c r="D8671" s="36" t="s">
        <v>43</v>
      </c>
      <c r="E8671" s="37" t="s">
        <v>1238</v>
      </c>
      <c r="F8671" s="12" t="s">
        <v>22897</v>
      </c>
      <c r="G8671" s="12" t="s">
        <v>34922</v>
      </c>
      <c r="H8671" s="6" t="str">
        <f t="shared" si="135"/>
        <v>37437 6887.92 Sherwood ShoresWtrOperations WELL PUMPS ABOVE 5 HP</v>
      </c>
    </row>
    <row r="8672" spans="2:8" x14ac:dyDescent="0.25">
      <c r="B8672" s="78">
        <v>37772</v>
      </c>
      <c r="C8672" s="74">
        <v>1918.94</v>
      </c>
      <c r="D8672" s="36" t="s">
        <v>42</v>
      </c>
      <c r="E8672" s="37" t="s">
        <v>1238</v>
      </c>
      <c r="F8672" s="12" t="s">
        <v>22898</v>
      </c>
      <c r="G8672" s="12" t="s">
        <v>34923</v>
      </c>
      <c r="H8672" s="6" t="str">
        <f t="shared" si="135"/>
        <v>37772 1918.94 Oak Trail ShoresWtrOperations WELL PUMPS ABOVE 5 HP</v>
      </c>
    </row>
    <row r="8673" spans="2:8" x14ac:dyDescent="0.25">
      <c r="B8673" s="78">
        <v>37802</v>
      </c>
      <c r="C8673" s="74">
        <v>14758.74</v>
      </c>
      <c r="D8673" s="36" t="s">
        <v>27</v>
      </c>
      <c r="E8673" s="37" t="s">
        <v>1238</v>
      </c>
      <c r="F8673" s="12" t="s">
        <v>22899</v>
      </c>
      <c r="G8673" s="12" t="s">
        <v>34924</v>
      </c>
      <c r="H8673" s="6" t="str">
        <f t="shared" si="135"/>
        <v>37802 14758.74 Wynnwood HavenWtrOperations WELL PUMPS ABOVE 5 HP</v>
      </c>
    </row>
    <row r="8674" spans="2:8" x14ac:dyDescent="0.25">
      <c r="B8674" s="78">
        <v>37802</v>
      </c>
      <c r="C8674" s="74">
        <v>3639.75</v>
      </c>
      <c r="D8674" s="36" t="s">
        <v>43</v>
      </c>
      <c r="E8674" s="37" t="s">
        <v>1238</v>
      </c>
      <c r="F8674" s="12" t="s">
        <v>22900</v>
      </c>
      <c r="G8674" s="12" t="s">
        <v>34925</v>
      </c>
      <c r="H8674" s="6" t="str">
        <f t="shared" si="135"/>
        <v>37802 3639.75 Sherwood ShoresWtrOperations WELL PUMPS ABOVE 5 HP</v>
      </c>
    </row>
    <row r="8675" spans="2:8" x14ac:dyDescent="0.25">
      <c r="B8675" s="78">
        <v>37772</v>
      </c>
      <c r="C8675" s="74">
        <v>2791.94</v>
      </c>
      <c r="D8675" s="36" t="s">
        <v>42</v>
      </c>
      <c r="E8675" s="37" t="s">
        <v>1347</v>
      </c>
      <c r="F8675" s="12" t="s">
        <v>22901</v>
      </c>
      <c r="G8675" s="12" t="s">
        <v>34926</v>
      </c>
      <c r="H8675" s="6" t="str">
        <f t="shared" si="135"/>
        <v>37772 2791.94 Oak Trail ShoresWtrOperations WELL PUMPS ABOVE 5HP</v>
      </c>
    </row>
    <row r="8676" spans="2:8" x14ac:dyDescent="0.25">
      <c r="B8676" s="78">
        <v>37256</v>
      </c>
      <c r="C8676" s="74">
        <v>6656.89</v>
      </c>
      <c r="D8676" s="36" t="s">
        <v>53</v>
      </c>
      <c r="E8676" s="37" t="s">
        <v>1482</v>
      </c>
      <c r="F8676" s="12" t="s">
        <v>22902</v>
      </c>
      <c r="G8676" s="12" t="s">
        <v>34927</v>
      </c>
      <c r="H8676" s="6" t="str">
        <f t="shared" si="135"/>
        <v>37256 6656.89 Callendar LakeWtrOperations WELL PUMPS-ABOVE 5HP</v>
      </c>
    </row>
    <row r="8677" spans="2:8" x14ac:dyDescent="0.25">
      <c r="B8677" s="78">
        <v>38717</v>
      </c>
      <c r="C8677" s="74">
        <v>35804.239999999998</v>
      </c>
      <c r="D8677" s="36" t="s">
        <v>53</v>
      </c>
      <c r="E8677" s="37" t="s">
        <v>1580</v>
      </c>
      <c r="F8677" s="12" t="s">
        <v>16467</v>
      </c>
      <c r="G8677" s="12" t="s">
        <v>24342</v>
      </c>
      <c r="H8677" s="6" t="str">
        <f t="shared" si="135"/>
        <v>38717 35804.24 Callendar LakeWtrOperations WELL PUMPS-CALLENDER LAKE</v>
      </c>
    </row>
    <row r="8678" spans="2:8" x14ac:dyDescent="0.25">
      <c r="B8678" s="78">
        <v>39172</v>
      </c>
      <c r="C8678" s="74">
        <v>31246.91</v>
      </c>
      <c r="D8678" s="36" t="s">
        <v>15</v>
      </c>
      <c r="E8678" s="37" t="s">
        <v>1702</v>
      </c>
      <c r="F8678" s="12" t="s">
        <v>17615</v>
      </c>
      <c r="G8678" s="12" t="s">
        <v>25645</v>
      </c>
      <c r="H8678" s="6" t="str">
        <f t="shared" si="135"/>
        <v>39172 31246.91 TanglewoodWtrOperations WELL PUMP-TANGLEWOOD W16</v>
      </c>
    </row>
    <row r="8679" spans="2:8" x14ac:dyDescent="0.25">
      <c r="B8679" s="78">
        <v>39172</v>
      </c>
      <c r="C8679" s="74">
        <v>4883.82</v>
      </c>
      <c r="D8679" s="36" t="s">
        <v>59</v>
      </c>
      <c r="E8679" s="37" t="s">
        <v>1689</v>
      </c>
      <c r="F8679" s="12" t="s">
        <v>17602</v>
      </c>
      <c r="G8679" s="12" t="s">
        <v>25632</v>
      </c>
      <c r="H8679" s="6" t="str">
        <f t="shared" si="135"/>
        <v>39172 4883.82 WestsideWtrOperations WELL PUMP-WESTSIDE WELL</v>
      </c>
    </row>
    <row r="8680" spans="2:8" x14ac:dyDescent="0.25">
      <c r="B8680" s="78">
        <v>40210</v>
      </c>
      <c r="C8680" s="74">
        <v>12750</v>
      </c>
      <c r="D8680" s="36" t="s">
        <v>57</v>
      </c>
      <c r="E8680" s="37" t="s">
        <v>607</v>
      </c>
      <c r="F8680" s="12" t="s">
        <v>22903</v>
      </c>
      <c r="G8680" s="12" t="s">
        <v>34928</v>
      </c>
      <c r="H8680" s="6" t="str">
        <f t="shared" si="135"/>
        <v>40210 12750 Plum Creek Ops Wtr WELL REHAB  AT PLUM CREEK WELL #3-</v>
      </c>
    </row>
    <row r="8681" spans="2:8" x14ac:dyDescent="0.25">
      <c r="B8681" s="78">
        <v>39995</v>
      </c>
      <c r="C8681" s="74">
        <v>30800</v>
      </c>
      <c r="D8681" s="36" t="s">
        <v>11</v>
      </c>
      <c r="E8681" s="37" t="s">
        <v>597</v>
      </c>
      <c r="F8681" s="12" t="s">
        <v>15737</v>
      </c>
      <c r="G8681" s="12" t="s">
        <v>23576</v>
      </c>
      <c r="H8681" s="6" t="str">
        <f t="shared" si="135"/>
        <v>39995 30800 Ridgecrest Estates Johnson WtrOperations WELL REHAB  AT RIDGECREST MISTY HOLLOW WELL #1-</v>
      </c>
    </row>
    <row r="8682" spans="2:8" x14ac:dyDescent="0.25">
      <c r="B8682" s="78">
        <v>40148</v>
      </c>
      <c r="C8682" s="74">
        <v>11089.52</v>
      </c>
      <c r="D8682" s="36" t="s">
        <v>165</v>
      </c>
      <c r="E8682" s="37" t="s">
        <v>602</v>
      </c>
      <c r="F8682" s="12" t="s">
        <v>15733</v>
      </c>
      <c r="G8682" s="12" t="s">
        <v>23572</v>
      </c>
      <c r="H8682" s="6" t="str">
        <f t="shared" si="135"/>
        <v>40148 11089.52 Silver SaddleWtrOperations WELL REHAB  AT SILVER SADDLE WELL #1-</v>
      </c>
    </row>
    <row r="8683" spans="2:8" x14ac:dyDescent="0.25">
      <c r="B8683" s="78">
        <v>40725</v>
      </c>
      <c r="C8683" s="74">
        <v>47679</v>
      </c>
      <c r="D8683" s="36" t="s">
        <v>15</v>
      </c>
      <c r="E8683" s="37" t="s">
        <v>862</v>
      </c>
      <c r="F8683" s="12" t="s">
        <v>22904</v>
      </c>
      <c r="G8683" s="12" t="s">
        <v>34929</v>
      </c>
      <c r="H8683" s="6" t="str">
        <f t="shared" si="135"/>
        <v>40725 47679 TanglewoodWtrOperations WELL REHAB-PIPING-TANGLEWOOD AT TEXOMA WELL #16</v>
      </c>
    </row>
    <row r="8684" spans="2:8" x14ac:dyDescent="0.25">
      <c r="B8684" s="78">
        <v>40725</v>
      </c>
      <c r="C8684" s="74">
        <v>9679.58</v>
      </c>
      <c r="D8684" s="36" t="s">
        <v>38</v>
      </c>
      <c r="E8684" s="37" t="s">
        <v>863</v>
      </c>
      <c r="F8684" s="12" t="s">
        <v>22905</v>
      </c>
      <c r="G8684" s="12" t="s">
        <v>34930</v>
      </c>
      <c r="H8684" s="6" t="str">
        <f t="shared" si="135"/>
        <v>40725 9679.58 Hulon LakesWtrOperations WELL REHAB-PIPING-WOODCREEK VALLEY WELL #1</v>
      </c>
    </row>
    <row r="8685" spans="2:8" x14ac:dyDescent="0.25">
      <c r="B8685" s="78">
        <v>38990</v>
      </c>
      <c r="C8685" s="74">
        <v>546.54999999999995</v>
      </c>
      <c r="D8685" s="36" t="s">
        <v>115</v>
      </c>
      <c r="E8685" s="37" t="s">
        <v>848</v>
      </c>
      <c r="F8685" s="12" t="s">
        <v>17243</v>
      </c>
      <c r="G8685" s="12" t="s">
        <v>25259</v>
      </c>
      <c r="H8685" s="6" t="str">
        <f t="shared" si="135"/>
        <v>38990 546.55 Markum Ranch EstatesWtrOperations WELL REPAIR-</v>
      </c>
    </row>
    <row r="8686" spans="2:8" x14ac:dyDescent="0.25">
      <c r="B8686" s="78">
        <v>38990</v>
      </c>
      <c r="C8686" s="74">
        <v>11193</v>
      </c>
      <c r="D8686" s="36" t="s">
        <v>58</v>
      </c>
      <c r="E8686" s="37" t="s">
        <v>848</v>
      </c>
      <c r="F8686" s="12" t="s">
        <v>17242</v>
      </c>
      <c r="G8686" s="12" t="s">
        <v>25258</v>
      </c>
      <c r="H8686" s="6" t="str">
        <f t="shared" si="135"/>
        <v>38990 11193 Metroplex HomesteadsWtrOperations WELL REPAIR-</v>
      </c>
    </row>
    <row r="8687" spans="2:8" x14ac:dyDescent="0.25">
      <c r="B8687" s="78">
        <v>38990</v>
      </c>
      <c r="C8687" s="74">
        <v>9014.11</v>
      </c>
      <c r="D8687" s="36" t="s">
        <v>44</v>
      </c>
      <c r="E8687" s="37" t="s">
        <v>848</v>
      </c>
      <c r="F8687" s="12" t="s">
        <v>17244</v>
      </c>
      <c r="G8687" s="12" t="s">
        <v>25260</v>
      </c>
      <c r="H8687" s="6" t="str">
        <f t="shared" si="135"/>
        <v>38990 9014.11 Western Hills HarborWtrOperations WELL REPAIR-</v>
      </c>
    </row>
    <row r="8688" spans="2:8" x14ac:dyDescent="0.25">
      <c r="B8688" s="78">
        <v>38472</v>
      </c>
      <c r="C8688" s="74">
        <v>11790</v>
      </c>
      <c r="D8688" s="36" t="s">
        <v>43</v>
      </c>
      <c r="E8688" s="37" t="s">
        <v>797</v>
      </c>
      <c r="F8688" s="12" t="s">
        <v>16013</v>
      </c>
      <c r="G8688" s="12" t="s">
        <v>23881</v>
      </c>
      <c r="H8688" s="6" t="str">
        <f t="shared" si="135"/>
        <v>38472 11790 Sherwood ShoresWtrOperations WELL REPAIR - NEW COLUMN PIPING AND WIRING-SHERWOO</v>
      </c>
    </row>
    <row r="8689" spans="2:8" x14ac:dyDescent="0.25">
      <c r="B8689" s="78">
        <v>38717</v>
      </c>
      <c r="C8689" s="74">
        <v>4829.75</v>
      </c>
      <c r="D8689" s="36" t="s">
        <v>10</v>
      </c>
      <c r="E8689" s="37" t="s">
        <v>1611</v>
      </c>
      <c r="F8689" s="12" t="s">
        <v>16636</v>
      </c>
      <c r="G8689" s="12" t="s">
        <v>24631</v>
      </c>
      <c r="H8689" s="6" t="str">
        <f t="shared" si="135"/>
        <v>38717 4829.75 Rocky Point EstatesWtrOperations Well Repair / Pump Replacement-</v>
      </c>
    </row>
    <row r="8690" spans="2:8" x14ac:dyDescent="0.25">
      <c r="B8690" s="78">
        <v>38717</v>
      </c>
      <c r="C8690" s="74">
        <v>0</v>
      </c>
      <c r="D8690" s="36" t="s">
        <v>15</v>
      </c>
      <c r="E8690" s="37" t="s">
        <v>1611</v>
      </c>
      <c r="F8690" s="12" t="s">
        <v>16509</v>
      </c>
      <c r="G8690" s="12" t="s">
        <v>24386</v>
      </c>
      <c r="H8690" s="6" t="str">
        <f t="shared" si="135"/>
        <v>38717 0 TanglewoodWtrOperations Well Repair / Pump Replacement-</v>
      </c>
    </row>
    <row r="8691" spans="2:8" x14ac:dyDescent="0.25">
      <c r="B8691" s="78">
        <v>38717</v>
      </c>
      <c r="C8691" s="74">
        <v>2952.38</v>
      </c>
      <c r="D8691" s="36" t="s">
        <v>15</v>
      </c>
      <c r="E8691" s="37" t="s">
        <v>1611</v>
      </c>
      <c r="F8691" s="12" t="s">
        <v>16510</v>
      </c>
      <c r="G8691" s="12" t="s">
        <v>24387</v>
      </c>
      <c r="H8691" s="6" t="str">
        <f t="shared" si="135"/>
        <v>38717 2952.38 TanglewoodWtrOperations Well Repair / Pump Replacement-</v>
      </c>
    </row>
    <row r="8692" spans="2:8" x14ac:dyDescent="0.25">
      <c r="B8692" s="78">
        <v>38717</v>
      </c>
      <c r="C8692" s="74">
        <v>5054.1000000000004</v>
      </c>
      <c r="D8692" s="36" t="s">
        <v>169</v>
      </c>
      <c r="E8692" s="37" t="s">
        <v>1610</v>
      </c>
      <c r="F8692" s="12" t="s">
        <v>16508</v>
      </c>
      <c r="G8692" s="12" t="s">
        <v>24385</v>
      </c>
      <c r="H8692" s="6" t="str">
        <f t="shared" si="135"/>
        <v>38717 5054.1 SundanceWtrOperations Well Repair / Pump Replacement-Pump Station</v>
      </c>
    </row>
    <row r="8693" spans="2:8" x14ac:dyDescent="0.25">
      <c r="B8693" s="78">
        <v>38717</v>
      </c>
      <c r="C8693" s="74">
        <v>17040.47</v>
      </c>
      <c r="D8693" s="36" t="s">
        <v>21</v>
      </c>
      <c r="E8693" s="37" t="s">
        <v>823</v>
      </c>
      <c r="F8693" s="12" t="s">
        <v>16460</v>
      </c>
      <c r="G8693" s="12" t="s">
        <v>24335</v>
      </c>
      <c r="H8693" s="6" t="str">
        <f t="shared" si="135"/>
        <v>38717 17040.47 Decker HillsWtrOperations Well Repair / Pump Replacement-W1</v>
      </c>
    </row>
    <row r="8694" spans="2:8" x14ac:dyDescent="0.25">
      <c r="B8694" s="78">
        <v>38717</v>
      </c>
      <c r="C8694" s="74">
        <v>11684.89</v>
      </c>
      <c r="D8694" s="36" t="s">
        <v>169</v>
      </c>
      <c r="E8694" s="37" t="s">
        <v>824</v>
      </c>
      <c r="F8694" s="12" t="s">
        <v>16461</v>
      </c>
      <c r="G8694" s="12" t="s">
        <v>24336</v>
      </c>
      <c r="H8694" s="6" t="str">
        <f t="shared" si="135"/>
        <v>38717 11684.89 SundanceWtrOperations Well Repair / Pump Replacement-W2</v>
      </c>
    </row>
    <row r="8695" spans="2:8" x14ac:dyDescent="0.25">
      <c r="B8695" s="78">
        <v>38291</v>
      </c>
      <c r="C8695" s="74">
        <v>5055</v>
      </c>
      <c r="D8695" s="36" t="s">
        <v>18</v>
      </c>
      <c r="E8695" s="37" t="s">
        <v>792</v>
      </c>
      <c r="F8695" s="12" t="s">
        <v>15829</v>
      </c>
      <c r="G8695" s="12" t="s">
        <v>23673</v>
      </c>
      <c r="H8695" s="6" t="str">
        <f t="shared" si="135"/>
        <v>38291 5055 Falcon Crest AdditionWtrOperations WELL REPAIR-FALCON CREST WELL #1 (W1)</v>
      </c>
    </row>
    <row r="8696" spans="2:8" x14ac:dyDescent="0.25">
      <c r="B8696" s="78">
        <v>38717</v>
      </c>
      <c r="C8696" s="74">
        <v>976.11</v>
      </c>
      <c r="D8696" s="36" t="s">
        <v>85</v>
      </c>
      <c r="E8696" s="37" t="s">
        <v>805</v>
      </c>
      <c r="F8696" s="12" t="s">
        <v>16603</v>
      </c>
      <c r="G8696" s="12" t="s">
        <v>24551</v>
      </c>
      <c r="H8696" s="6" t="str">
        <f t="shared" si="135"/>
        <v>38717 976.11 Benbrook HillsWtrOperations Well Repair-W1</v>
      </c>
    </row>
    <row r="8697" spans="2:8" x14ac:dyDescent="0.25">
      <c r="B8697" s="78">
        <v>38717</v>
      </c>
      <c r="C8697" s="74">
        <v>6277.47</v>
      </c>
      <c r="D8697" s="36" t="s">
        <v>10</v>
      </c>
      <c r="E8697" s="37" t="s">
        <v>805</v>
      </c>
      <c r="F8697" s="12" t="s">
        <v>16492</v>
      </c>
      <c r="G8697" s="12" t="s">
        <v>24368</v>
      </c>
      <c r="H8697" s="6" t="str">
        <f t="shared" si="135"/>
        <v>38717 6277.47 Rocky Point EstatesWtrOperations Well Repair-W1</v>
      </c>
    </row>
    <row r="8698" spans="2:8" x14ac:dyDescent="0.25">
      <c r="B8698" s="78">
        <v>38717</v>
      </c>
      <c r="C8698" s="74">
        <v>3501.96</v>
      </c>
      <c r="D8698" s="36" t="s">
        <v>28</v>
      </c>
      <c r="E8698" s="37" t="s">
        <v>805</v>
      </c>
      <c r="F8698" s="12" t="s">
        <v>16437</v>
      </c>
      <c r="G8698" s="12" t="s">
        <v>24312</v>
      </c>
      <c r="H8698" s="6" t="str">
        <f t="shared" si="135"/>
        <v>38717 3501.96 Nolan River EstatesWtrOperations Well Repair-W1</v>
      </c>
    </row>
    <row r="8699" spans="2:8" x14ac:dyDescent="0.25">
      <c r="B8699" s="78">
        <v>38717</v>
      </c>
      <c r="C8699" s="74">
        <v>10945.82</v>
      </c>
      <c r="D8699" s="36" t="s">
        <v>17</v>
      </c>
      <c r="E8699" s="37" t="s">
        <v>805</v>
      </c>
      <c r="F8699" s="12" t="s">
        <v>16489</v>
      </c>
      <c r="G8699" s="12" t="s">
        <v>24365</v>
      </c>
      <c r="H8699" s="6" t="str">
        <f t="shared" si="135"/>
        <v>38717 10945.82 Camelot ForestWtrOperations Well Repair-W1</v>
      </c>
    </row>
    <row r="8700" spans="2:8" x14ac:dyDescent="0.25">
      <c r="B8700" s="78">
        <v>38717</v>
      </c>
      <c r="C8700" s="74">
        <v>13085.67</v>
      </c>
      <c r="D8700" s="36" t="s">
        <v>27</v>
      </c>
      <c r="E8700" s="37" t="s">
        <v>805</v>
      </c>
      <c r="F8700" s="12" t="s">
        <v>16491</v>
      </c>
      <c r="G8700" s="12" t="s">
        <v>24367</v>
      </c>
      <c r="H8700" s="6" t="str">
        <f t="shared" si="135"/>
        <v>38717 13085.67 Wynnwood HavenWtrOperations Well Repair-W1</v>
      </c>
    </row>
    <row r="8701" spans="2:8" x14ac:dyDescent="0.25">
      <c r="B8701" s="78">
        <v>38717</v>
      </c>
      <c r="C8701" s="74">
        <v>2510.29</v>
      </c>
      <c r="D8701" s="36" t="s">
        <v>22</v>
      </c>
      <c r="E8701" s="37" t="s">
        <v>805</v>
      </c>
      <c r="F8701" s="12" t="s">
        <v>16486</v>
      </c>
      <c r="G8701" s="12" t="s">
        <v>24362</v>
      </c>
      <c r="H8701" s="6" t="str">
        <f t="shared" si="135"/>
        <v>38717 2510.29 Stonecrest EstatesWtrOperations Well Repair-W1</v>
      </c>
    </row>
    <row r="8702" spans="2:8" x14ac:dyDescent="0.25">
      <c r="B8702" s="78">
        <v>38717</v>
      </c>
      <c r="C8702" s="74">
        <v>2373.5500000000002</v>
      </c>
      <c r="D8702" s="36" t="s">
        <v>169</v>
      </c>
      <c r="E8702" s="37" t="s">
        <v>805</v>
      </c>
      <c r="F8702" s="12" t="s">
        <v>16604</v>
      </c>
      <c r="G8702" s="12" t="s">
        <v>24552</v>
      </c>
      <c r="H8702" s="6" t="str">
        <f t="shared" si="135"/>
        <v>38717 2373.55 SundanceWtrOperations Well Repair-W1</v>
      </c>
    </row>
    <row r="8703" spans="2:8" x14ac:dyDescent="0.25">
      <c r="B8703" s="78">
        <v>38717</v>
      </c>
      <c r="C8703" s="74">
        <v>28195.64</v>
      </c>
      <c r="D8703" s="36" t="s">
        <v>11</v>
      </c>
      <c r="E8703" s="37" t="s">
        <v>805</v>
      </c>
      <c r="F8703" s="12" t="s">
        <v>16459</v>
      </c>
      <c r="G8703" s="12" t="s">
        <v>24334</v>
      </c>
      <c r="H8703" s="6" t="str">
        <f t="shared" si="135"/>
        <v>38717 28195.64 Ridgecrest Estates Johnson WtrOperations Well Repair-W1</v>
      </c>
    </row>
    <row r="8704" spans="2:8" x14ac:dyDescent="0.25">
      <c r="B8704" s="78">
        <v>38717</v>
      </c>
      <c r="C8704" s="74">
        <v>11739.42</v>
      </c>
      <c r="D8704" s="36" t="s">
        <v>30</v>
      </c>
      <c r="E8704" s="37" t="s">
        <v>805</v>
      </c>
      <c r="F8704" s="12" t="s">
        <v>16456</v>
      </c>
      <c r="G8704" s="12" t="s">
        <v>24331</v>
      </c>
      <c r="H8704" s="6" t="str">
        <f t="shared" si="135"/>
        <v>38717 11739.42 Spanish Park EstatesWtrOperations Well Repair-W1</v>
      </c>
    </row>
    <row r="8705" spans="2:8" x14ac:dyDescent="0.25">
      <c r="B8705" s="78">
        <v>38717</v>
      </c>
      <c r="C8705" s="74">
        <v>9799.0400000000009</v>
      </c>
      <c r="D8705" s="36" t="s">
        <v>190</v>
      </c>
      <c r="E8705" s="37" t="s">
        <v>805</v>
      </c>
      <c r="F8705" s="12" t="s">
        <v>16496</v>
      </c>
      <c r="G8705" s="12" t="s">
        <v>24372</v>
      </c>
      <c r="H8705" s="6" t="str">
        <f t="shared" si="135"/>
        <v>38717 9799.04 West MeadowsWtrOperations Well Repair-W1</v>
      </c>
    </row>
    <row r="8706" spans="2:8" x14ac:dyDescent="0.25">
      <c r="B8706" s="78">
        <v>38717</v>
      </c>
      <c r="C8706" s="74">
        <v>5530.85</v>
      </c>
      <c r="D8706" s="36" t="s">
        <v>47</v>
      </c>
      <c r="E8706" s="37" t="s">
        <v>805</v>
      </c>
      <c r="F8706" s="12" t="s">
        <v>16449</v>
      </c>
      <c r="G8706" s="12" t="s">
        <v>24324</v>
      </c>
      <c r="H8706" s="6" t="str">
        <f t="shared" si="135"/>
        <v>38717 5530.85 Comanche CoveWtrOperations Well Repair-W1</v>
      </c>
    </row>
    <row r="8707" spans="2:8" x14ac:dyDescent="0.25">
      <c r="B8707" s="78">
        <v>38717</v>
      </c>
      <c r="C8707" s="74">
        <v>1983.81</v>
      </c>
      <c r="D8707" s="36" t="s">
        <v>58</v>
      </c>
      <c r="E8707" s="37" t="s">
        <v>805</v>
      </c>
      <c r="F8707" s="12" t="s">
        <v>16430</v>
      </c>
      <c r="G8707" s="12" t="s">
        <v>24305</v>
      </c>
      <c r="H8707" s="6" t="str">
        <f t="shared" ref="H8707:H8770" si="136">G8707&amp;" "&amp;E8707</f>
        <v>38717 1983.81 Metroplex HomesteadsWtrOperations Well Repair-W1</v>
      </c>
    </row>
    <row r="8708" spans="2:8" x14ac:dyDescent="0.25">
      <c r="B8708" s="78">
        <v>38717</v>
      </c>
      <c r="C8708" s="74">
        <v>2717.91</v>
      </c>
      <c r="D8708" s="36" t="s">
        <v>169</v>
      </c>
      <c r="E8708" s="37" t="s">
        <v>811</v>
      </c>
      <c r="F8708" s="12" t="s">
        <v>16438</v>
      </c>
      <c r="G8708" s="12" t="s">
        <v>24313</v>
      </c>
      <c r="H8708" s="6" t="str">
        <f t="shared" si="136"/>
        <v>38717 2717.91 SundanceWtrOperations Well Repair-W2</v>
      </c>
    </row>
    <row r="8709" spans="2:8" x14ac:dyDescent="0.25">
      <c r="B8709" s="78">
        <v>38717</v>
      </c>
      <c r="C8709" s="74">
        <v>6225.71</v>
      </c>
      <c r="D8709" s="36" t="s">
        <v>47</v>
      </c>
      <c r="E8709" s="37" t="s">
        <v>812</v>
      </c>
      <c r="F8709" s="12" t="s">
        <v>16439</v>
      </c>
      <c r="G8709" s="12" t="s">
        <v>24314</v>
      </c>
      <c r="H8709" s="6" t="str">
        <f t="shared" si="136"/>
        <v>38717 6225.71 Comanche CoveWtrOperations Well Repair-W4</v>
      </c>
    </row>
    <row r="8710" spans="2:8" x14ac:dyDescent="0.25">
      <c r="B8710" s="78">
        <v>38717</v>
      </c>
      <c r="C8710" s="74">
        <v>16553.59</v>
      </c>
      <c r="D8710" s="36" t="s">
        <v>21</v>
      </c>
      <c r="E8710" s="37" t="s">
        <v>812</v>
      </c>
      <c r="F8710" s="12" t="s">
        <v>16447</v>
      </c>
      <c r="G8710" s="12" t="s">
        <v>24322</v>
      </c>
      <c r="H8710" s="6" t="str">
        <f t="shared" si="136"/>
        <v>38717 16553.59 Decker HillsWtrOperations Well Repair-W4</v>
      </c>
    </row>
    <row r="8711" spans="2:8" x14ac:dyDescent="0.25">
      <c r="B8711" s="78">
        <v>38868</v>
      </c>
      <c r="C8711" s="74">
        <v>49469.74</v>
      </c>
      <c r="D8711" s="36" t="s">
        <v>164</v>
      </c>
      <c r="E8711" s="37" t="s">
        <v>838</v>
      </c>
      <c r="F8711" s="12" t="s">
        <v>17045</v>
      </c>
      <c r="G8711" s="12" t="s">
        <v>25059</v>
      </c>
      <c r="H8711" s="6" t="str">
        <f t="shared" si="136"/>
        <v>38868 49469.74 Twin Creeks AdditionWtrOperations WELL REPLACEMENT-WELL</v>
      </c>
    </row>
    <row r="8712" spans="2:8" x14ac:dyDescent="0.25">
      <c r="B8712" s="78">
        <v>40634</v>
      </c>
      <c r="C8712" s="74">
        <v>1980</v>
      </c>
      <c r="D8712" s="36" t="s">
        <v>24</v>
      </c>
      <c r="E8712" s="37" t="s">
        <v>1811</v>
      </c>
      <c r="F8712" s="12" t="s">
        <v>22906</v>
      </c>
      <c r="G8712" s="12" t="s">
        <v>34931</v>
      </c>
      <c r="H8712" s="6" t="str">
        <f t="shared" si="136"/>
        <v>40634 1980 Comanche HarborWtrOperations WELL STARTER - COMANCHE HARBOR/PORT WELL #4</v>
      </c>
    </row>
    <row r="8713" spans="2:8" x14ac:dyDescent="0.25">
      <c r="B8713" s="78">
        <v>40634</v>
      </c>
      <c r="C8713" s="74">
        <v>2225</v>
      </c>
      <c r="D8713" s="36" t="s">
        <v>34</v>
      </c>
      <c r="E8713" s="37" t="s">
        <v>1810</v>
      </c>
      <c r="F8713" s="12" t="s">
        <v>22907</v>
      </c>
      <c r="G8713" s="12" t="s">
        <v>34932</v>
      </c>
      <c r="H8713" s="6" t="str">
        <f t="shared" si="136"/>
        <v>40634 2225 Western Lake EstatesWtrOperations WELL STARTER - WESTERN LAKE ESTATES WELL #1</v>
      </c>
    </row>
    <row r="8714" spans="2:8" x14ac:dyDescent="0.25">
      <c r="B8714" s="78">
        <v>39691</v>
      </c>
      <c r="C8714" s="74">
        <v>2225.63</v>
      </c>
      <c r="D8714" s="36" t="s">
        <v>44</v>
      </c>
      <c r="E8714" s="37" t="s">
        <v>888</v>
      </c>
      <c r="F8714" s="12" t="s">
        <v>15326</v>
      </c>
      <c r="G8714" s="12" t="s">
        <v>23159</v>
      </c>
      <c r="H8714" s="6" t="str">
        <f t="shared" si="136"/>
        <v>39691 2225.63 Western Hills HarborWtrOperations WELL STARTER REPLACEMENT-WESTERN HILLS HARBOR BPS#</v>
      </c>
    </row>
    <row r="8715" spans="2:8" x14ac:dyDescent="0.25">
      <c r="B8715" s="78">
        <v>39599</v>
      </c>
      <c r="C8715" s="74">
        <v>1637.13</v>
      </c>
      <c r="D8715" s="36" t="s">
        <v>58</v>
      </c>
      <c r="E8715" s="37" t="s">
        <v>1193</v>
      </c>
      <c r="F8715" s="12" t="s">
        <v>18305</v>
      </c>
      <c r="G8715" s="12" t="s">
        <v>26376</v>
      </c>
      <c r="H8715" s="6" t="str">
        <f t="shared" si="136"/>
        <v>39599 1637.13 Metroplex HomesteadsWtrOperations WELL STARTER-MXHS BPS 5 (P5)</v>
      </c>
    </row>
    <row r="8716" spans="2:8" x14ac:dyDescent="0.25">
      <c r="B8716" s="78">
        <v>38625</v>
      </c>
      <c r="C8716" s="74">
        <v>2564.5300000000002</v>
      </c>
      <c r="D8716" s="36" t="s">
        <v>23</v>
      </c>
      <c r="E8716" s="37" t="s">
        <v>800</v>
      </c>
      <c r="F8716" s="12" t="s">
        <v>16272</v>
      </c>
      <c r="G8716" s="12" t="s">
        <v>24144</v>
      </c>
      <c r="H8716" s="6" t="str">
        <f t="shared" si="136"/>
        <v>38625 2564.53 CrowleyWtrOperations WELL TIE-IN;AND REPAIRS</v>
      </c>
    </row>
    <row r="8717" spans="2:8" x14ac:dyDescent="0.25">
      <c r="B8717" s="78">
        <v>39447</v>
      </c>
      <c r="C8717" s="74">
        <v>122.35</v>
      </c>
      <c r="D8717" s="36" t="s">
        <v>59</v>
      </c>
      <c r="E8717" s="37" t="s">
        <v>81</v>
      </c>
      <c r="F8717" s="12" t="s">
        <v>22908</v>
      </c>
      <c r="G8717" s="12" t="s">
        <v>34933</v>
      </c>
      <c r="H8717" s="6" t="str">
        <f t="shared" si="136"/>
        <v>39447 122.35 WestsideWtrOperations WELL TITLE-CABOT ESTATES</v>
      </c>
    </row>
    <row r="8718" spans="2:8" x14ac:dyDescent="0.25">
      <c r="B8718" s="78">
        <v>38717</v>
      </c>
      <c r="C8718" s="74">
        <v>1754.58</v>
      </c>
      <c r="D8718" s="36" t="s">
        <v>23</v>
      </c>
      <c r="E8718" s="37" t="s">
        <v>806</v>
      </c>
      <c r="F8718" s="12" t="s">
        <v>16431</v>
      </c>
      <c r="G8718" s="12" t="s">
        <v>24306</v>
      </c>
      <c r="H8718" s="6" t="str">
        <f t="shared" si="136"/>
        <v>38717 1754.58 CrowleyWtrOperations Well work-W2</v>
      </c>
    </row>
    <row r="8719" spans="2:8" x14ac:dyDescent="0.25">
      <c r="B8719" s="78">
        <v>42146</v>
      </c>
      <c r="C8719" s="74">
        <v>3301.36</v>
      </c>
      <c r="D8719" s="36" t="s">
        <v>15</v>
      </c>
      <c r="E8719" s="37" t="s">
        <v>2075</v>
      </c>
      <c r="F8719" s="12" t="s">
        <v>22909</v>
      </c>
      <c r="G8719" s="12" t="s">
        <v>34934</v>
      </c>
      <c r="H8719" s="6" t="str">
        <f t="shared" si="136"/>
        <v>42146 3301.36 TanglewoodWtrOperations well# 2 Cambridge shore-1/2 HP 230 V 3 PHSE Pentai</v>
      </c>
    </row>
    <row r="8720" spans="2:8" x14ac:dyDescent="0.25">
      <c r="B8720" s="78">
        <v>42139</v>
      </c>
      <c r="C8720" s="74">
        <v>4084.39</v>
      </c>
      <c r="D8720" s="36" t="s">
        <v>15</v>
      </c>
      <c r="E8720" s="37" t="s">
        <v>2074</v>
      </c>
      <c r="F8720" s="12" t="s">
        <v>22910</v>
      </c>
      <c r="G8720" s="12" t="s">
        <v>34935</v>
      </c>
      <c r="H8720" s="6" t="str">
        <f t="shared" si="136"/>
        <v>42139 4084.39 TanglewoodWtrOperations Well# 22 Tanglewood Grundfos 6" Pump &amp;1 1/2 HP 460</v>
      </c>
    </row>
    <row r="8721" spans="2:8" x14ac:dyDescent="0.25">
      <c r="B8721" s="78">
        <v>37256</v>
      </c>
      <c r="C8721" s="74">
        <v>75234.31</v>
      </c>
      <c r="D8721" s="36" t="s">
        <v>56</v>
      </c>
      <c r="E8721" s="37" t="s">
        <v>626</v>
      </c>
      <c r="F8721" s="12" t="s">
        <v>22911</v>
      </c>
      <c r="G8721" s="12" t="s">
        <v>34936</v>
      </c>
      <c r="H8721" s="6" t="str">
        <f t="shared" si="136"/>
        <v>37256 75234.31 Lake Medina Shores Wtr Ops WELLS &amp; SOURCE OF SUPPLY EQUIP</v>
      </c>
    </row>
    <row r="8722" spans="2:8" x14ac:dyDescent="0.25">
      <c r="B8722" s="78">
        <v>37256</v>
      </c>
      <c r="C8722" s="74">
        <v>410.64</v>
      </c>
      <c r="D8722" s="36" t="s">
        <v>47</v>
      </c>
      <c r="E8722" s="37" t="s">
        <v>626</v>
      </c>
      <c r="F8722" s="12" t="s">
        <v>22912</v>
      </c>
      <c r="G8722" s="12" t="s">
        <v>34937</v>
      </c>
      <c r="H8722" s="6" t="str">
        <f t="shared" si="136"/>
        <v>37256 410.64 Comanche CoveWtrOperations WELLS &amp; SOURCE OF SUPPLY EQUIP</v>
      </c>
    </row>
    <row r="8723" spans="2:8" x14ac:dyDescent="0.25">
      <c r="B8723" s="78">
        <v>37256</v>
      </c>
      <c r="C8723" s="74">
        <v>37126.35</v>
      </c>
      <c r="D8723" s="36" t="s">
        <v>34</v>
      </c>
      <c r="E8723" s="37" t="s">
        <v>626</v>
      </c>
      <c r="F8723" s="12" t="s">
        <v>22913</v>
      </c>
      <c r="G8723" s="12" t="s">
        <v>34938</v>
      </c>
      <c r="H8723" s="6" t="str">
        <f t="shared" si="136"/>
        <v>37256 37126.35 Western Lake EstatesWtrOperations WELLS &amp; SOURCE OF SUPPLY EQUIP</v>
      </c>
    </row>
    <row r="8724" spans="2:8" x14ac:dyDescent="0.25">
      <c r="B8724" s="78">
        <v>37529</v>
      </c>
      <c r="C8724" s="74">
        <v>4881</v>
      </c>
      <c r="D8724" s="36" t="s">
        <v>22</v>
      </c>
      <c r="E8724" s="37" t="s">
        <v>626</v>
      </c>
      <c r="F8724" s="12" t="s">
        <v>22914</v>
      </c>
      <c r="G8724" s="12" t="s">
        <v>34939</v>
      </c>
      <c r="H8724" s="6" t="str">
        <f t="shared" si="136"/>
        <v>37529 4881 Stonecrest EstatesWtrOperations WELLS &amp; SOURCE OF SUPPLY EQUIP</v>
      </c>
    </row>
    <row r="8725" spans="2:8" x14ac:dyDescent="0.25">
      <c r="B8725" s="78">
        <v>37652</v>
      </c>
      <c r="C8725" s="74">
        <v>1142.1199999999999</v>
      </c>
      <c r="D8725" s="36" t="s">
        <v>56</v>
      </c>
      <c r="E8725" s="37" t="s">
        <v>626</v>
      </c>
      <c r="F8725" s="12" t="s">
        <v>22915</v>
      </c>
      <c r="G8725" s="12" t="s">
        <v>34940</v>
      </c>
      <c r="H8725" s="6" t="str">
        <f t="shared" si="136"/>
        <v>37652 1142.12 Lake Medina Shores Wtr Ops WELLS &amp; SOURCE OF SUPPLY EQUIP</v>
      </c>
    </row>
    <row r="8726" spans="2:8" x14ac:dyDescent="0.25">
      <c r="B8726" s="78">
        <v>37772</v>
      </c>
      <c r="C8726" s="74">
        <v>282.82</v>
      </c>
      <c r="D8726" s="36" t="s">
        <v>54</v>
      </c>
      <c r="E8726" s="37" t="s">
        <v>606</v>
      </c>
      <c r="F8726" s="12" t="s">
        <v>22916</v>
      </c>
      <c r="G8726" s="12" t="s">
        <v>34941</v>
      </c>
      <c r="H8726" s="6" t="str">
        <f t="shared" si="136"/>
        <v>37772 282.82 ChesswoodWtrOperations WELLS &amp; SOURCE OF SUPPLY EQUIPMENT</v>
      </c>
    </row>
    <row r="8727" spans="2:8" x14ac:dyDescent="0.25">
      <c r="B8727" s="78">
        <v>37772</v>
      </c>
      <c r="C8727" s="74">
        <v>2999.03</v>
      </c>
      <c r="D8727" s="36" t="s">
        <v>42</v>
      </c>
      <c r="E8727" s="37" t="s">
        <v>606</v>
      </c>
      <c r="F8727" s="12" t="s">
        <v>22917</v>
      </c>
      <c r="G8727" s="12" t="s">
        <v>34942</v>
      </c>
      <c r="H8727" s="6" t="str">
        <f t="shared" si="136"/>
        <v>37772 2999.03 Oak Trail ShoresWtrOperations WELLS &amp; SOURCE OF SUPPLY EQUIPMENT</v>
      </c>
    </row>
    <row r="8728" spans="2:8" x14ac:dyDescent="0.25">
      <c r="B8728" s="78">
        <v>37864</v>
      </c>
      <c r="C8728" s="74">
        <v>142126.38</v>
      </c>
      <c r="D8728" s="36" t="s">
        <v>56</v>
      </c>
      <c r="E8728" s="37" t="s">
        <v>606</v>
      </c>
      <c r="F8728" s="12" t="s">
        <v>22918</v>
      </c>
      <c r="G8728" s="12" t="s">
        <v>34943</v>
      </c>
      <c r="H8728" s="6" t="str">
        <f t="shared" si="136"/>
        <v>37864 142126.38 Lake Medina Shores Wtr Ops WELLS &amp; SOURCE OF SUPPLY EQUIPMENT</v>
      </c>
    </row>
    <row r="8729" spans="2:8" x14ac:dyDescent="0.25">
      <c r="B8729" s="78">
        <v>30497</v>
      </c>
      <c r="C8729" s="74">
        <v>69048</v>
      </c>
      <c r="D8729" s="36" t="s">
        <v>44</v>
      </c>
      <c r="E8729" s="37" t="s">
        <v>761</v>
      </c>
      <c r="F8729" s="12" t="s">
        <v>22919</v>
      </c>
      <c r="G8729" s="12" t="s">
        <v>34944</v>
      </c>
      <c r="H8729" s="6" t="str">
        <f t="shared" si="136"/>
        <v>30497 69048 Western Hills HarborWtrOperations Well-Southtown 6; 298' Deep 30 gpm inch</v>
      </c>
    </row>
    <row r="8730" spans="2:8" x14ac:dyDescent="0.25">
      <c r="B8730" s="78">
        <v>38717</v>
      </c>
      <c r="C8730" s="74">
        <v>507239.45</v>
      </c>
      <c r="D8730" s="36" t="s">
        <v>57</v>
      </c>
      <c r="E8730" s="37" t="s">
        <v>807</v>
      </c>
      <c r="F8730" s="12" t="s">
        <v>16432</v>
      </c>
      <c r="G8730" s="12" t="s">
        <v>24307</v>
      </c>
      <c r="H8730" s="6" t="str">
        <f t="shared" si="136"/>
        <v>38717 507239.45 Plum Creek Ops Wtr Well-W4</v>
      </c>
    </row>
    <row r="8731" spans="2:8" x14ac:dyDescent="0.25">
      <c r="B8731" s="78">
        <v>39051</v>
      </c>
      <c r="C8731" s="74">
        <v>559</v>
      </c>
      <c r="D8731" s="36" t="s">
        <v>21</v>
      </c>
      <c r="E8731" s="37" t="s">
        <v>851</v>
      </c>
      <c r="F8731" s="12" t="s">
        <v>22359</v>
      </c>
      <c r="G8731" s="12" t="s">
        <v>34945</v>
      </c>
      <c r="H8731" s="6" t="str">
        <f t="shared" si="136"/>
        <v>39051 559 Decker HillsWtrOperations WELL-WELL</v>
      </c>
    </row>
    <row r="8732" spans="2:8" x14ac:dyDescent="0.25">
      <c r="B8732" s="78">
        <v>39629</v>
      </c>
      <c r="C8732" s="74">
        <v>250</v>
      </c>
      <c r="D8732" s="36" t="s">
        <v>29</v>
      </c>
      <c r="E8732" s="37" t="s">
        <v>3419</v>
      </c>
      <c r="F8732" s="12" t="s">
        <v>19707</v>
      </c>
      <c r="G8732" s="12" t="s">
        <v>34946</v>
      </c>
      <c r="H8732" s="6" t="str">
        <f t="shared" si="136"/>
        <v>39629 250 West Park VillageWtrOperations WEST PARK VILLAGE WATER MAP-WPKV-WPKV</v>
      </c>
    </row>
    <row r="8733" spans="2:8" x14ac:dyDescent="0.25">
      <c r="B8733" s="78">
        <v>40118</v>
      </c>
      <c r="C8733" s="74">
        <v>99966.84</v>
      </c>
      <c r="D8733" s="36" t="s">
        <v>59</v>
      </c>
      <c r="E8733" s="37" t="s">
        <v>2441</v>
      </c>
      <c r="F8733" s="12" t="s">
        <v>22920</v>
      </c>
      <c r="G8733" s="12" t="s">
        <v>34947</v>
      </c>
      <c r="H8733" s="6" t="str">
        <f t="shared" si="136"/>
        <v>40118 99966.84 WestsideWtrOperations Westside Cabot Estates 150;000 gal Ground Storage</v>
      </c>
    </row>
    <row r="8734" spans="2:8" x14ac:dyDescent="0.25">
      <c r="B8734" s="78">
        <v>40909</v>
      </c>
      <c r="C8734" s="74">
        <v>90519.86</v>
      </c>
      <c r="D8734" s="36" t="s">
        <v>19</v>
      </c>
      <c r="E8734" s="37" t="s">
        <v>3433</v>
      </c>
      <c r="F8734" s="12" t="s">
        <v>22921</v>
      </c>
      <c r="G8734" s="12" t="s">
        <v>34948</v>
      </c>
      <c r="H8734" s="6" t="str">
        <f t="shared" si="136"/>
        <v>40909 90519.86 Westview - Parker CountyWtrOperations Westview Parker WB &amp; WS Improvement</v>
      </c>
    </row>
    <row r="8735" spans="2:8" x14ac:dyDescent="0.25">
      <c r="B8735" s="78">
        <v>31777</v>
      </c>
      <c r="C8735" s="74">
        <v>11807</v>
      </c>
      <c r="D8735" s="36" t="s">
        <v>4972</v>
      </c>
      <c r="E8735" s="37" t="s">
        <v>5212</v>
      </c>
      <c r="F8735" s="12" t="s">
        <v>22922</v>
      </c>
      <c r="G8735" s="12" t="s">
        <v>34949</v>
      </c>
      <c r="H8735" s="6" t="str">
        <f t="shared" si="136"/>
        <v>31777 11807 TanglewoodWWOperations Wet well              8' diam X 28' depth</v>
      </c>
    </row>
    <row r="8736" spans="2:8" x14ac:dyDescent="0.25">
      <c r="B8736" s="78">
        <v>31593</v>
      </c>
      <c r="C8736" s="74">
        <v>11807</v>
      </c>
      <c r="D8736" s="36" t="s">
        <v>4972</v>
      </c>
      <c r="E8736" s="37" t="s">
        <v>5211</v>
      </c>
      <c r="F8736" s="12" t="s">
        <v>22923</v>
      </c>
      <c r="G8736" s="12" t="s">
        <v>34950</v>
      </c>
      <c r="H8736" s="6" t="str">
        <f t="shared" si="136"/>
        <v>31593 11807 TanglewoodWWOperations Wet well              8' diam X 30' depth</v>
      </c>
    </row>
    <row r="8737" spans="2:8" x14ac:dyDescent="0.25">
      <c r="B8737" s="78">
        <v>38807</v>
      </c>
      <c r="C8737" s="74">
        <v>34531.85</v>
      </c>
      <c r="D8737" s="36" t="s">
        <v>15</v>
      </c>
      <c r="E8737" s="37" t="s">
        <v>830</v>
      </c>
      <c r="F8737" s="12" t="s">
        <v>16807</v>
      </c>
      <c r="G8737" s="12" t="s">
        <v>24811</v>
      </c>
      <c r="H8737" s="6" t="str">
        <f t="shared" si="136"/>
        <v>38807 34531.85 TanglewoodWtrOperations WET WELL COATING-</v>
      </c>
    </row>
    <row r="8738" spans="2:8" x14ac:dyDescent="0.25">
      <c r="B8738" s="78">
        <v>40664</v>
      </c>
      <c r="C8738" s="74">
        <v>76074.28</v>
      </c>
      <c r="D8738" s="36" t="s">
        <v>44</v>
      </c>
      <c r="E8738" s="37" t="s">
        <v>4569</v>
      </c>
      <c r="F8738" s="12" t="s">
        <v>22924</v>
      </c>
      <c r="G8738" s="12" t="s">
        <v>34951</v>
      </c>
      <c r="H8738" s="6" t="str">
        <f t="shared" si="136"/>
        <v>40664 76074.28 Western Hills HarborWtrOperations WHHR 421 - 5/8 AMR METERS</v>
      </c>
    </row>
    <row r="8739" spans="2:8" x14ac:dyDescent="0.25">
      <c r="B8739" s="78">
        <v>38595</v>
      </c>
      <c r="C8739" s="74">
        <v>1275.73</v>
      </c>
      <c r="D8739" s="36" t="s">
        <v>41</v>
      </c>
      <c r="E8739" s="37" t="s">
        <v>397</v>
      </c>
      <c r="F8739" s="12" t="s">
        <v>22925</v>
      </c>
      <c r="G8739" s="12" t="s">
        <v>34952</v>
      </c>
      <c r="H8739" s="6" t="str">
        <f t="shared" si="136"/>
        <v>38595 1275.73 Beachwood EstatesWtrOperations WIDENED GATE-BEACHWOOD ESTATES SURFACE WATER OKA (</v>
      </c>
    </row>
    <row r="8740" spans="2:8" x14ac:dyDescent="0.25">
      <c r="B8740" s="78">
        <v>36891</v>
      </c>
      <c r="C8740" s="74">
        <v>15.33</v>
      </c>
      <c r="D8740" s="36" t="s">
        <v>16</v>
      </c>
      <c r="E8740" s="37" t="s">
        <v>189</v>
      </c>
      <c r="F8740" s="12" t="s">
        <v>22926</v>
      </c>
      <c r="G8740" s="12" t="s">
        <v>34953</v>
      </c>
      <c r="H8740" s="6" t="str">
        <f t="shared" si="136"/>
        <v>36891 15.33 Holiday Villages of Livingston WtrOps WILKINSON HARDWARE;CHANNEL PLASTIC GLAZING MEDIUM.</v>
      </c>
    </row>
    <row r="8741" spans="2:8" x14ac:dyDescent="0.25">
      <c r="B8741" s="78">
        <v>38717</v>
      </c>
      <c r="C8741" s="74">
        <v>42620.15</v>
      </c>
      <c r="D8741" s="36" t="s">
        <v>53</v>
      </c>
      <c r="E8741" s="37" t="s">
        <v>1071</v>
      </c>
      <c r="F8741" s="12" t="s">
        <v>16601</v>
      </c>
      <c r="G8741" s="12" t="s">
        <v>24549</v>
      </c>
      <c r="H8741" s="6" t="str">
        <f t="shared" si="136"/>
        <v>38717 42620.15 Callendar LakeWtrOperations WIRE NEW STATION &amp; WELL-CALLENDER LAKE</v>
      </c>
    </row>
    <row r="8742" spans="2:8" x14ac:dyDescent="0.25">
      <c r="B8742" s="78">
        <v>37103</v>
      </c>
      <c r="C8742" s="74">
        <v>1096.7</v>
      </c>
      <c r="D8742" s="36" t="s">
        <v>29</v>
      </c>
      <c r="E8742" s="37" t="s">
        <v>493</v>
      </c>
      <c r="F8742" s="12" t="s">
        <v>22927</v>
      </c>
      <c r="G8742" s="12" t="s">
        <v>34954</v>
      </c>
      <c r="H8742" s="6" t="str">
        <f t="shared" si="136"/>
        <v>37103 1096.7 West Park VillageWtrOperations WIRE OFFICE &amp; STORE ROOM ROUCH IN TRIM OUT</v>
      </c>
    </row>
    <row r="8743" spans="2:8" x14ac:dyDescent="0.25">
      <c r="B8743" s="78">
        <v>38717</v>
      </c>
      <c r="C8743" s="74">
        <v>28212.6</v>
      </c>
      <c r="D8743" s="36" t="s">
        <v>53</v>
      </c>
      <c r="E8743" s="37" t="s">
        <v>1070</v>
      </c>
      <c r="F8743" s="12" t="s">
        <v>16600</v>
      </c>
      <c r="G8743" s="12" t="s">
        <v>24548</v>
      </c>
      <c r="H8743" s="6" t="str">
        <f t="shared" si="136"/>
        <v>38717 28212.6 Callendar LakeWtrOperations WIRE PUMP STATION &amp; OFFICE-CALLENDER LAKE</v>
      </c>
    </row>
    <row r="8744" spans="2:8" x14ac:dyDescent="0.25">
      <c r="B8744" s="78">
        <v>39659</v>
      </c>
      <c r="C8744" s="74">
        <v>2469.27</v>
      </c>
      <c r="D8744" s="36" t="s">
        <v>50</v>
      </c>
      <c r="E8744" s="37" t="s">
        <v>94</v>
      </c>
      <c r="F8744" s="12" t="s">
        <v>22928</v>
      </c>
      <c r="G8744" s="12" t="s">
        <v>34955</v>
      </c>
      <c r="H8744" s="6" t="str">
        <f t="shared" si="136"/>
        <v>39659 2469.27 Carolynn EstatesWtrOperations Wire Screen for Pinnacle Club Sewer Plant</v>
      </c>
    </row>
    <row r="8745" spans="2:8" x14ac:dyDescent="0.25">
      <c r="B8745" s="78">
        <v>38868</v>
      </c>
      <c r="C8745" s="74">
        <v>527.52</v>
      </c>
      <c r="D8745" s="36" t="s">
        <v>21</v>
      </c>
      <c r="E8745" s="37" t="s">
        <v>4752</v>
      </c>
      <c r="F8745" s="12" t="s">
        <v>18399</v>
      </c>
      <c r="G8745" s="12" t="s">
        <v>26470</v>
      </c>
      <c r="H8745" s="6" t="str">
        <f t="shared" si="136"/>
        <v>38868 527.52 Decker HillsWtrOperations WIRE SHELVING UNITS FOR OFFICE-DHIC WWTP 1 (S1)</v>
      </c>
    </row>
    <row r="8746" spans="2:8" x14ac:dyDescent="0.25">
      <c r="B8746" s="78">
        <v>39141</v>
      </c>
      <c r="C8746" s="74">
        <v>645.53</v>
      </c>
      <c r="D8746" s="36" t="s">
        <v>42</v>
      </c>
      <c r="E8746" s="37" t="s">
        <v>1125</v>
      </c>
      <c r="F8746" s="12" t="s">
        <v>17559</v>
      </c>
      <c r="G8746" s="12" t="s">
        <v>25586</v>
      </c>
      <c r="H8746" s="6" t="str">
        <f t="shared" si="136"/>
        <v>39141 645.53 Oak Trail ShoresWtrOperations WIRED LAKE PUMP 3-OTSH SURFACE WATER 1 (U1)</v>
      </c>
    </row>
    <row r="8747" spans="2:8" x14ac:dyDescent="0.25">
      <c r="B8747" s="78">
        <v>40664</v>
      </c>
      <c r="C8747" s="74">
        <v>111531.73</v>
      </c>
      <c r="D8747" s="36" t="s">
        <v>34</v>
      </c>
      <c r="E8747" s="37" t="s">
        <v>4571</v>
      </c>
      <c r="F8747" s="12" t="s">
        <v>22929</v>
      </c>
      <c r="G8747" s="12" t="s">
        <v>34956</v>
      </c>
      <c r="H8747" s="6" t="str">
        <f t="shared" si="136"/>
        <v>40664 111531.73 Western Lake EstatesWtrOperations WLES 581 - 5/8 AMR METERS</v>
      </c>
    </row>
    <row r="8748" spans="2:8" x14ac:dyDescent="0.25">
      <c r="B8748" s="78">
        <v>25749</v>
      </c>
      <c r="C8748" s="74">
        <v>5085</v>
      </c>
      <c r="D8748" s="36" t="s">
        <v>44</v>
      </c>
      <c r="E8748" s="37" t="s">
        <v>245</v>
      </c>
      <c r="F8748" s="12" t="s">
        <v>22930</v>
      </c>
      <c r="G8748" s="12" t="s">
        <v>34957</v>
      </c>
      <c r="H8748" s="6" t="str">
        <f t="shared" si="136"/>
        <v>25749 5085 Western Hills HarborWtrOperations Wood Building Wood 16' X 21'</v>
      </c>
    </row>
    <row r="8749" spans="2:8" x14ac:dyDescent="0.25">
      <c r="B8749" s="78">
        <v>31412</v>
      </c>
      <c r="C8749" s="74">
        <v>796</v>
      </c>
      <c r="D8749" s="36" t="s">
        <v>25</v>
      </c>
      <c r="E8749" s="37" t="s">
        <v>467</v>
      </c>
      <c r="F8749" s="12" t="s">
        <v>22931</v>
      </c>
      <c r="G8749" s="12" t="s">
        <v>34958</v>
      </c>
      <c r="H8749" s="6" t="str">
        <f t="shared" si="136"/>
        <v>31412 796 Blue Water CoveWtrOperations Wood Building Wood 8 X 8</v>
      </c>
    </row>
    <row r="8750" spans="2:8" x14ac:dyDescent="0.25">
      <c r="B8750" s="78">
        <v>37986</v>
      </c>
      <c r="C8750" s="74">
        <v>438.44</v>
      </c>
      <c r="D8750" s="36" t="s">
        <v>16</v>
      </c>
      <c r="E8750" s="37" t="s">
        <v>365</v>
      </c>
      <c r="F8750" s="12" t="s">
        <v>22932</v>
      </c>
      <c r="G8750" s="12" t="s">
        <v>34959</v>
      </c>
      <c r="H8750" s="6" t="str">
        <f t="shared" si="136"/>
        <v>37986 438.44 Holiday Villages of Livingston WtrOps WOOD FOR WTR BUILDING</v>
      </c>
    </row>
    <row r="8751" spans="2:8" x14ac:dyDescent="0.25">
      <c r="B8751" s="78">
        <v>41648</v>
      </c>
      <c r="C8751" s="74">
        <v>1338.36</v>
      </c>
      <c r="D8751" s="36" t="s">
        <v>56</v>
      </c>
      <c r="E8751" s="37" t="s">
        <v>555</v>
      </c>
      <c r="F8751" s="12" t="s">
        <v>22933</v>
      </c>
      <c r="G8751" s="12" t="s">
        <v>34960</v>
      </c>
      <c r="H8751" s="6" t="str">
        <f t="shared" si="136"/>
        <v>41648 1338.36 Lake Medina Shores Wtr Ops Wooden Room-Chlorine Bulk Storage PS#1 Well #2</v>
      </c>
    </row>
    <row r="8752" spans="2:8" x14ac:dyDescent="0.25">
      <c r="B8752" s="78">
        <v>39447</v>
      </c>
      <c r="C8752" s="74">
        <v>1220.72</v>
      </c>
      <c r="D8752" s="36" t="s">
        <v>34</v>
      </c>
      <c r="E8752" s="37" t="s">
        <v>857</v>
      </c>
      <c r="F8752" s="12" t="s">
        <v>22934</v>
      </c>
      <c r="G8752" s="12" t="s">
        <v>34961</v>
      </c>
      <c r="H8752" s="6" t="str">
        <f t="shared" si="136"/>
        <v>39447 1220.72 Western Lake EstatesWtrOperations WORK FOR WELL-CEDAR RIDGE</v>
      </c>
    </row>
    <row r="8753" spans="2:8" x14ac:dyDescent="0.25">
      <c r="B8753" s="78">
        <v>39507</v>
      </c>
      <c r="C8753" s="74">
        <v>844.93</v>
      </c>
      <c r="D8753" s="36" t="s">
        <v>148</v>
      </c>
      <c r="E8753" s="37" t="s">
        <v>3363</v>
      </c>
      <c r="F8753" s="12" t="s">
        <v>18193</v>
      </c>
      <c r="G8753" s="12" t="s">
        <v>26264</v>
      </c>
      <c r="H8753" s="6" t="str">
        <f t="shared" si="136"/>
        <v>39507 844.93 Lakeway HarborWtrOperations WORK ON NEW RECYCLE LINE-LYHR SURFACE WATER PLANT</v>
      </c>
    </row>
    <row r="8754" spans="2:8" x14ac:dyDescent="0.25">
      <c r="B8754" s="78">
        <v>40664</v>
      </c>
      <c r="C8754" s="74">
        <v>203.87</v>
      </c>
      <c r="D8754" s="36" t="s">
        <v>29</v>
      </c>
      <c r="E8754" s="37" t="s">
        <v>4633</v>
      </c>
      <c r="F8754" s="12" t="s">
        <v>22935</v>
      </c>
      <c r="G8754" s="12" t="s">
        <v>34962</v>
      </c>
      <c r="H8754" s="6" t="str">
        <f t="shared" si="136"/>
        <v>40664 203.87 West Park VillageWtrOperations WPKV 1 - 1 inch AMR METERS</v>
      </c>
    </row>
    <row r="8755" spans="2:8" x14ac:dyDescent="0.25">
      <c r="B8755" s="78">
        <v>40664</v>
      </c>
      <c r="C8755" s="74">
        <v>50294.86</v>
      </c>
      <c r="D8755" s="36" t="s">
        <v>59</v>
      </c>
      <c r="E8755" s="37" t="s">
        <v>4580</v>
      </c>
      <c r="F8755" s="12" t="s">
        <v>22936</v>
      </c>
      <c r="G8755" s="12" t="s">
        <v>34963</v>
      </c>
      <c r="H8755" s="6" t="str">
        <f t="shared" si="136"/>
        <v>40664 50294.86 WestsideWtrOperations WSDE 262 - 5/8 AMR METERS</v>
      </c>
    </row>
    <row r="8756" spans="2:8" x14ac:dyDescent="0.25">
      <c r="B8756" s="78">
        <v>40391</v>
      </c>
      <c r="C8756" s="74">
        <v>973349.33</v>
      </c>
      <c r="D8756" s="36" t="s">
        <v>59</v>
      </c>
      <c r="E8756" s="37" t="s">
        <v>616</v>
      </c>
      <c r="F8756" s="12" t="s">
        <v>22937</v>
      </c>
      <c r="G8756" s="12" t="s">
        <v>34964</v>
      </c>
      <c r="H8756" s="6" t="str">
        <f t="shared" si="136"/>
        <v>40391 973349.33 WestsideWtrOperations WSDE CABOT WELL (1592' DEPTH; 1434' OF 16 inch CAS</v>
      </c>
    </row>
    <row r="8757" spans="2:8" x14ac:dyDescent="0.25">
      <c r="B8757" s="78">
        <v>40391</v>
      </c>
      <c r="C8757" s="74">
        <v>11383.33</v>
      </c>
      <c r="D8757" s="36" t="s">
        <v>59</v>
      </c>
      <c r="E8757" s="37" t="s">
        <v>206</v>
      </c>
      <c r="F8757" s="12" t="s">
        <v>22938</v>
      </c>
      <c r="G8757" s="12" t="s">
        <v>34965</v>
      </c>
      <c r="H8757" s="6" t="str">
        <f t="shared" si="136"/>
        <v>40391 11383.33 WestsideWtrOperations WSDE CABOT WELL CL2 ENCLOSURE-</v>
      </c>
    </row>
    <row r="8758" spans="2:8" x14ac:dyDescent="0.25">
      <c r="B8758" s="78">
        <v>40391</v>
      </c>
      <c r="C8758" s="74">
        <v>38817.160000000003</v>
      </c>
      <c r="D8758" s="36" t="s">
        <v>59</v>
      </c>
      <c r="E8758" s="37" t="s">
        <v>951</v>
      </c>
      <c r="F8758" s="12" t="s">
        <v>22939</v>
      </c>
      <c r="G8758" s="12" t="s">
        <v>34966</v>
      </c>
      <c r="H8758" s="6" t="str">
        <f t="shared" si="136"/>
        <v>40391 38817.16 WestsideWtrOperations WSDE CABOT WELL ELECTRICAL-</v>
      </c>
    </row>
    <row r="8759" spans="2:8" x14ac:dyDescent="0.25">
      <c r="B8759" s="78">
        <v>40391</v>
      </c>
      <c r="C8759" s="74">
        <v>21901.53</v>
      </c>
      <c r="D8759" s="36" t="s">
        <v>59</v>
      </c>
      <c r="E8759" s="37" t="s">
        <v>208</v>
      </c>
      <c r="F8759" s="12" t="s">
        <v>22940</v>
      </c>
      <c r="G8759" s="12" t="s">
        <v>34967</v>
      </c>
      <c r="H8759" s="6" t="str">
        <f t="shared" si="136"/>
        <v>40391 21901.53 WestsideWtrOperations WSDE CABOT WELL FENCE-</v>
      </c>
    </row>
    <row r="8760" spans="2:8" x14ac:dyDescent="0.25">
      <c r="B8760" s="78">
        <v>40391</v>
      </c>
      <c r="C8760" s="74">
        <v>3566.77</v>
      </c>
      <c r="D8760" s="36" t="s">
        <v>59</v>
      </c>
      <c r="E8760" s="37" t="s">
        <v>2150</v>
      </c>
      <c r="F8760" s="12" t="s">
        <v>22941</v>
      </c>
      <c r="G8760" s="12" t="s">
        <v>34968</v>
      </c>
      <c r="H8760" s="6" t="str">
        <f t="shared" si="136"/>
        <v>40391 3566.77 WestsideWtrOperations WSDE CABOT WELL STENNER CL2 PUMP-</v>
      </c>
    </row>
    <row r="8761" spans="2:8" x14ac:dyDescent="0.25">
      <c r="B8761" s="78">
        <v>40422</v>
      </c>
      <c r="C8761" s="74">
        <v>13975.25</v>
      </c>
      <c r="D8761" s="36" t="s">
        <v>59</v>
      </c>
      <c r="E8761" s="37" t="s">
        <v>1427</v>
      </c>
      <c r="F8761" s="12" t="s">
        <v>22942</v>
      </c>
      <c r="G8761" s="12" t="s">
        <v>34969</v>
      </c>
      <c r="H8761" s="6" t="str">
        <f t="shared" si="136"/>
        <v>40422 13975.25 WestsideWtrOperations WSDE P4 - Grundfos Pump; 10 HP Motor; 784 inch Cab</v>
      </c>
    </row>
    <row r="8762" spans="2:8" x14ac:dyDescent="0.25">
      <c r="B8762" s="78">
        <v>37864</v>
      </c>
      <c r="C8762" s="74">
        <v>5326.43</v>
      </c>
      <c r="D8762" s="36" t="s">
        <v>50</v>
      </c>
      <c r="E8762" s="37" t="s">
        <v>2159</v>
      </c>
      <c r="F8762" s="12" t="s">
        <v>22943</v>
      </c>
      <c r="G8762" s="12" t="s">
        <v>34970</v>
      </c>
      <c r="H8762" s="6" t="str">
        <f t="shared" si="136"/>
        <v>37864 5326.43 Carolynn EstatesWtrOperations WTR CHEMICAL TREATMENT EQUIP</v>
      </c>
    </row>
    <row r="8763" spans="2:8" x14ac:dyDescent="0.25">
      <c r="B8763" s="78">
        <v>38260</v>
      </c>
      <c r="C8763" s="74">
        <v>4285.71</v>
      </c>
      <c r="D8763" s="36" t="s">
        <v>43</v>
      </c>
      <c r="E8763" s="37" t="s">
        <v>2963</v>
      </c>
      <c r="F8763" s="12" t="s">
        <v>22944</v>
      </c>
      <c r="G8763" s="12" t="s">
        <v>34971</v>
      </c>
      <c r="H8763" s="6" t="str">
        <f t="shared" si="136"/>
        <v>38260 4285.71 Sherwood ShoresWtrOperations WTR DISTRIBUTION MAPS-</v>
      </c>
    </row>
    <row r="8764" spans="2:8" x14ac:dyDescent="0.25">
      <c r="B8764" s="78">
        <v>38260</v>
      </c>
      <c r="C8764" s="74">
        <v>2000</v>
      </c>
      <c r="D8764" s="36" t="s">
        <v>42</v>
      </c>
      <c r="E8764" s="37" t="s">
        <v>2960</v>
      </c>
      <c r="F8764" s="12" t="s">
        <v>15794</v>
      </c>
      <c r="G8764" s="12" t="s">
        <v>23634</v>
      </c>
      <c r="H8764" s="6" t="str">
        <f t="shared" si="136"/>
        <v>38260 2000 Oak Trail ShoresWtrOperations WTR DISTRIBUTION MAPS-INDISTRICT OAK TRAIL SHORES</v>
      </c>
    </row>
    <row r="8765" spans="2:8" x14ac:dyDescent="0.25">
      <c r="B8765" s="78">
        <v>38168</v>
      </c>
      <c r="C8765" s="74">
        <v>3376.14</v>
      </c>
      <c r="D8765" s="36" t="s">
        <v>49</v>
      </c>
      <c r="E8765" s="37" t="s">
        <v>2873</v>
      </c>
      <c r="F8765" s="12" t="s">
        <v>22945</v>
      </c>
      <c r="G8765" s="12" t="s">
        <v>34972</v>
      </c>
      <c r="H8765" s="6" t="str">
        <f t="shared" si="136"/>
        <v>38168 3376.14 Cherokee ShoresWtrOperations WTR DISTRIBUTION PLAN/CSV3R 4' S.S. FLANGED</v>
      </c>
    </row>
    <row r="8766" spans="2:8" x14ac:dyDescent="0.25">
      <c r="B8766" s="78">
        <v>37802</v>
      </c>
      <c r="C8766" s="74">
        <v>2639.99</v>
      </c>
      <c r="D8766" s="36" t="s">
        <v>27</v>
      </c>
      <c r="E8766" s="37" t="s">
        <v>879</v>
      </c>
      <c r="F8766" s="12" t="s">
        <v>22946</v>
      </c>
      <c r="G8766" s="12" t="s">
        <v>34973</v>
      </c>
      <c r="H8766" s="6" t="str">
        <f t="shared" si="136"/>
        <v>37802 2639.99 Wynnwood HavenWtrOperations WTR ELECTRICAL &amp; ELECTRICAL CONTROLS</v>
      </c>
    </row>
    <row r="8767" spans="2:8" x14ac:dyDescent="0.25">
      <c r="B8767" s="78">
        <v>37802</v>
      </c>
      <c r="C8767" s="74">
        <v>1762.31</v>
      </c>
      <c r="D8767" s="36" t="s">
        <v>164</v>
      </c>
      <c r="E8767" s="37" t="s">
        <v>879</v>
      </c>
      <c r="F8767" s="12" t="s">
        <v>22947</v>
      </c>
      <c r="G8767" s="12" t="s">
        <v>34974</v>
      </c>
      <c r="H8767" s="6" t="str">
        <f t="shared" si="136"/>
        <v>37802 1762.31 Twin Creeks AdditionWtrOperations WTR ELECTRICAL &amp; ELECTRICAL CONTROLS</v>
      </c>
    </row>
    <row r="8768" spans="2:8" x14ac:dyDescent="0.25">
      <c r="B8768" s="78">
        <v>37256</v>
      </c>
      <c r="C8768" s="74">
        <v>825.86</v>
      </c>
      <c r="D8768" s="36" t="s">
        <v>15</v>
      </c>
      <c r="E8768" s="37" t="s">
        <v>1102</v>
      </c>
      <c r="F8768" s="12" t="s">
        <v>22948</v>
      </c>
      <c r="G8768" s="12" t="s">
        <v>34975</v>
      </c>
      <c r="H8768" s="6" t="str">
        <f t="shared" si="136"/>
        <v>37256 825.86 TanglewoodWtrOperations WTR ELETRICAL CONTROLS</v>
      </c>
    </row>
    <row r="8769" spans="2:8" x14ac:dyDescent="0.25">
      <c r="B8769" s="78">
        <v>36891</v>
      </c>
      <c r="C8769" s="74">
        <v>3139.39</v>
      </c>
      <c r="D8769" s="36" t="s">
        <v>57</v>
      </c>
      <c r="E8769" s="37" t="s">
        <v>1373</v>
      </c>
      <c r="F8769" s="12" t="s">
        <v>22949</v>
      </c>
      <c r="G8769" s="12" t="s">
        <v>34976</v>
      </c>
      <c r="H8769" s="6" t="str">
        <f t="shared" si="136"/>
        <v>36891 3139.39 Plum Creek Ops Wtr WTR MAINT;BONITA VISTA PUMP STATION ON HILL INST</v>
      </c>
    </row>
    <row r="8770" spans="2:8" x14ac:dyDescent="0.25">
      <c r="B8770" s="78">
        <v>38046</v>
      </c>
      <c r="C8770" s="74">
        <v>856.99</v>
      </c>
      <c r="D8770" s="36" t="s">
        <v>15</v>
      </c>
      <c r="E8770" s="37" t="s">
        <v>474</v>
      </c>
      <c r="F8770" s="12" t="s">
        <v>22950</v>
      </c>
      <c r="G8770" s="12" t="s">
        <v>34977</v>
      </c>
      <c r="H8770" s="6" t="str">
        <f t="shared" si="136"/>
        <v>38046 856.99 TanglewoodWtrOperations WTR PLANT BUILDING-SHEETROCK;DEADBOLT;MATERIALS</v>
      </c>
    </row>
    <row r="8771" spans="2:8" x14ac:dyDescent="0.25">
      <c r="B8771" s="78">
        <v>37864</v>
      </c>
      <c r="C8771" s="74">
        <v>13456</v>
      </c>
      <c r="D8771" s="36" t="s">
        <v>38</v>
      </c>
      <c r="E8771" s="37" t="s">
        <v>2525</v>
      </c>
      <c r="F8771" s="12" t="s">
        <v>22951</v>
      </c>
      <c r="G8771" s="12" t="s">
        <v>34978</v>
      </c>
      <c r="H8771" s="6" t="str">
        <f t="shared" ref="H8771:H8793" si="137">G8771&amp;" "&amp;E8771</f>
        <v>37864 13456 Hulon LakesWtrOperations WTR TANK PAINTING AND FILTER TANK MEDIA</v>
      </c>
    </row>
    <row r="8772" spans="2:8" x14ac:dyDescent="0.25">
      <c r="B8772" s="78">
        <v>37011</v>
      </c>
      <c r="C8772" s="74">
        <v>47.5</v>
      </c>
      <c r="D8772" s="36" t="s">
        <v>21</v>
      </c>
      <c r="E8772" s="37" t="s">
        <v>2234</v>
      </c>
      <c r="F8772" s="12" t="s">
        <v>22952</v>
      </c>
      <c r="G8772" s="12" t="s">
        <v>34979</v>
      </c>
      <c r="H8772" s="6" t="str">
        <f t="shared" si="137"/>
        <v>37011 47.5 Decker HillsWtrOperations WTR TREATMENT EQUIP</v>
      </c>
    </row>
    <row r="8773" spans="2:8" x14ac:dyDescent="0.25">
      <c r="B8773" s="78">
        <v>40664</v>
      </c>
      <c r="C8773" s="74">
        <v>22267.95</v>
      </c>
      <c r="D8773" s="36" t="s">
        <v>38</v>
      </c>
      <c r="E8773" s="37" t="s">
        <v>4623</v>
      </c>
      <c r="F8773" s="12" t="s">
        <v>22953</v>
      </c>
      <c r="G8773" s="12" t="s">
        <v>34980</v>
      </c>
      <c r="H8773" s="6" t="str">
        <f t="shared" si="137"/>
        <v>40664 22267.95 Hulon LakesWtrOperations WVHP 116 - 5/8 AMR METERS</v>
      </c>
    </row>
    <row r="8774" spans="2:8" x14ac:dyDescent="0.25">
      <c r="B8774" s="78">
        <v>40664</v>
      </c>
      <c r="C8774" s="74">
        <v>8830.4</v>
      </c>
      <c r="D8774" s="36" t="s">
        <v>19</v>
      </c>
      <c r="E8774" s="37" t="s">
        <v>4608</v>
      </c>
      <c r="F8774" s="12" t="s">
        <v>21323</v>
      </c>
      <c r="G8774" s="12" t="s">
        <v>34981</v>
      </c>
      <c r="H8774" s="6" t="str">
        <f t="shared" si="137"/>
        <v>40664 8830.4 Westview - Parker CountyWtrOperations WWPC 46 - 5/8 AMR METERS</v>
      </c>
    </row>
    <row r="8775" spans="2:8" x14ac:dyDescent="0.25">
      <c r="B8775" s="78">
        <v>38717</v>
      </c>
      <c r="C8775" s="74">
        <v>85300.56</v>
      </c>
      <c r="D8775" s="36" t="s">
        <v>4944</v>
      </c>
      <c r="E8775" s="37" t="s">
        <v>5009</v>
      </c>
      <c r="F8775" s="12" t="s">
        <v>22954</v>
      </c>
      <c r="G8775" s="12" t="s">
        <v>34982</v>
      </c>
      <c r="H8775" s="6" t="str">
        <f t="shared" si="137"/>
        <v>38717 85300.56 Cherokee ShoresWWOperations WWTP CESH-</v>
      </c>
    </row>
    <row r="8776" spans="2:8" x14ac:dyDescent="0.25">
      <c r="B8776" s="78">
        <v>39753</v>
      </c>
      <c r="C8776" s="74">
        <v>45628.41</v>
      </c>
      <c r="D8776" s="36" t="s">
        <v>4963</v>
      </c>
      <c r="E8776" s="37" t="s">
        <v>4962</v>
      </c>
      <c r="F8776" s="12" t="s">
        <v>22955</v>
      </c>
      <c r="G8776" s="12" t="s">
        <v>34983</v>
      </c>
      <c r="H8776" s="6" t="str">
        <f t="shared" si="137"/>
        <v>39753 45628.41 Pinnacle Club WW Operations WWTP Engineering Evaluation; PINP/Arrowhead/SP</v>
      </c>
    </row>
    <row r="8777" spans="2:8" x14ac:dyDescent="0.25">
      <c r="B8777" s="78">
        <v>39783</v>
      </c>
      <c r="C8777" s="74">
        <v>1359.43</v>
      </c>
      <c r="D8777" s="36" t="s">
        <v>50</v>
      </c>
      <c r="E8777" s="37" t="s">
        <v>4962</v>
      </c>
      <c r="F8777" s="12" t="s">
        <v>22956</v>
      </c>
      <c r="G8777" s="12" t="s">
        <v>34984</v>
      </c>
      <c r="H8777" s="6" t="str">
        <f t="shared" si="137"/>
        <v>39783 1359.43 Carolynn EstatesWtrOperations WWTP Engineering Evaluation; PINP/Arrowhead/SP</v>
      </c>
    </row>
    <row r="8778" spans="2:8" x14ac:dyDescent="0.25">
      <c r="B8778" s="78">
        <v>41426</v>
      </c>
      <c r="C8778" s="74">
        <v>13393.96</v>
      </c>
      <c r="D8778" s="36" t="s">
        <v>552</v>
      </c>
      <c r="E8778" s="37" t="s">
        <v>3458</v>
      </c>
      <c r="F8778" s="12" t="s">
        <v>22957</v>
      </c>
      <c r="G8778" s="12" t="s">
        <v>34985</v>
      </c>
      <c r="H8778" s="6" t="str">
        <f t="shared" si="137"/>
        <v>41426 13393.96 Rancho BrazosWtrOperations Yard Piping</v>
      </c>
    </row>
    <row r="8779" spans="2:8" x14ac:dyDescent="0.25">
      <c r="B8779" s="78">
        <v>40483</v>
      </c>
      <c r="C8779" s="74">
        <v>9080.26</v>
      </c>
      <c r="D8779" s="36" t="s">
        <v>13</v>
      </c>
      <c r="E8779" s="37" t="s">
        <v>2902</v>
      </c>
      <c r="F8779" s="12" t="s">
        <v>22958</v>
      </c>
      <c r="G8779" s="12" t="s">
        <v>34986</v>
      </c>
      <c r="H8779" s="6" t="str">
        <f t="shared" si="137"/>
        <v>40483 9080.26 Ridgecrest Grayson CountyWtrOperations YARD PIPING &amp; VALVES - RIDGECREST P-1</v>
      </c>
    </row>
    <row r="8780" spans="2:8" x14ac:dyDescent="0.25">
      <c r="B8780" s="78">
        <v>38717</v>
      </c>
      <c r="C8780" s="74">
        <v>60643.199999999997</v>
      </c>
      <c r="D8780" s="36" t="s">
        <v>53</v>
      </c>
      <c r="E8780" s="37" t="s">
        <v>3036</v>
      </c>
      <c r="F8780" s="12" t="s">
        <v>16638</v>
      </c>
      <c r="G8780" s="12" t="s">
        <v>24633</v>
      </c>
      <c r="H8780" s="6" t="str">
        <f t="shared" si="137"/>
        <v>38717 60643.2 Callendar LakeWtrOperations YARD PIPING-CALLENDER LAKE</v>
      </c>
    </row>
    <row r="8781" spans="2:8" x14ac:dyDescent="0.25">
      <c r="B8781" s="78">
        <v>39172</v>
      </c>
      <c r="C8781" s="74">
        <v>20532.36</v>
      </c>
      <c r="D8781" s="36" t="s">
        <v>59</v>
      </c>
      <c r="E8781" s="37" t="s">
        <v>3238</v>
      </c>
      <c r="F8781" s="12" t="s">
        <v>17639</v>
      </c>
      <c r="G8781" s="12" t="s">
        <v>25669</v>
      </c>
      <c r="H8781" s="6" t="str">
        <f t="shared" si="137"/>
        <v>39172 20532.36 WestsideWtrOperations YARD WATER PIPING-CABOT ESTATES</v>
      </c>
    </row>
    <row r="8782" spans="2:8" x14ac:dyDescent="0.25">
      <c r="B8782" s="78">
        <v>40725</v>
      </c>
      <c r="C8782" s="74">
        <v>13963</v>
      </c>
      <c r="D8782" s="36" t="s">
        <v>15</v>
      </c>
      <c r="E8782" s="37" t="s">
        <v>1210</v>
      </c>
      <c r="F8782" s="12" t="s">
        <v>22959</v>
      </c>
      <c r="G8782" s="12" t="s">
        <v>34987</v>
      </c>
      <c r="H8782" s="6" t="str">
        <f t="shared" si="137"/>
        <v>40725 13963 TanglewoodWtrOperations YASKAWA DRIVE/ELECTRICAL-TANGLEWOOD AT TEXOMA WELL</v>
      </c>
    </row>
    <row r="8783" spans="2:8" x14ac:dyDescent="0.25">
      <c r="B8783" s="78">
        <v>41394</v>
      </c>
      <c r="C8783" s="74">
        <v>3512.4</v>
      </c>
      <c r="D8783" s="36" t="s">
        <v>13</v>
      </c>
      <c r="E8783" s="37" t="s">
        <v>1937</v>
      </c>
      <c r="F8783" s="12" t="s">
        <v>22960</v>
      </c>
      <c r="G8783" s="12" t="s">
        <v>34988</v>
      </c>
      <c r="H8783" s="6" t="str">
        <f t="shared" si="137"/>
        <v>41394 3512.4 Ridgecrest Grayson CountyWtrOperations Yaskawa Variable Freq. Dev (VFD) 230N059-RC#1&amp;2</v>
      </c>
    </row>
    <row r="8784" spans="2:8" x14ac:dyDescent="0.25">
      <c r="B8784" s="78">
        <v>41394</v>
      </c>
      <c r="C8784" s="74">
        <v>2186.6</v>
      </c>
      <c r="D8784" s="36" t="s">
        <v>13</v>
      </c>
      <c r="E8784" s="37" t="s">
        <v>1936</v>
      </c>
      <c r="F8784" s="12" t="s">
        <v>22961</v>
      </c>
      <c r="G8784" s="12" t="s">
        <v>34989</v>
      </c>
      <c r="H8784" s="6" t="str">
        <f t="shared" si="137"/>
        <v>41394 2186.6 Ridgecrest Grayson CountyWtrOperations Yaskawa Variable Freq. Dev (VFD) 230N1016-RC#1&amp;2</v>
      </c>
    </row>
    <row r="8785" spans="2:8" x14ac:dyDescent="0.25">
      <c r="B8785" s="78">
        <v>41547</v>
      </c>
      <c r="C8785" s="74">
        <v>3639</v>
      </c>
      <c r="D8785" s="36" t="s">
        <v>11</v>
      </c>
      <c r="E8785" s="37" t="s">
        <v>1953</v>
      </c>
      <c r="F8785" s="12" t="s">
        <v>22962</v>
      </c>
      <c r="G8785" s="12" t="s">
        <v>34990</v>
      </c>
      <c r="H8785" s="6" t="str">
        <f t="shared" si="137"/>
        <v>41547 3639 Ridgecrest Estates Johnson WtrOperations Yaskawa VFD - RidgeCrest #1</v>
      </c>
    </row>
    <row r="8786" spans="2:8" x14ac:dyDescent="0.25">
      <c r="B8786" s="78">
        <v>41000</v>
      </c>
      <c r="C8786" s="74">
        <v>6358</v>
      </c>
      <c r="D8786" s="36" t="s">
        <v>15</v>
      </c>
      <c r="E8786" s="37" t="s">
        <v>4692</v>
      </c>
      <c r="F8786" s="12" t="s">
        <v>22963</v>
      </c>
      <c r="G8786" s="12" t="s">
        <v>34991</v>
      </c>
      <c r="H8786" s="6" t="str">
        <f t="shared" si="137"/>
        <v>41000 6358 TanglewoodWtrOperations Yaskawa VFD &amp; 2" Meter</v>
      </c>
    </row>
    <row r="8787" spans="2:8" x14ac:dyDescent="0.25">
      <c r="B8787" s="78">
        <v>41500</v>
      </c>
      <c r="C8787" s="74">
        <v>10036</v>
      </c>
      <c r="D8787" s="36" t="s">
        <v>58</v>
      </c>
      <c r="E8787" s="37" t="s">
        <v>1947</v>
      </c>
      <c r="F8787" s="12" t="s">
        <v>22964</v>
      </c>
      <c r="G8787" s="12" t="s">
        <v>34992</v>
      </c>
      <c r="H8787" s="6" t="str">
        <f t="shared" si="137"/>
        <v>41500 10036 Metroplex HomesteadsWtrOperations Yaskawa VFD &amp; Filter - MHI #5 Well #7</v>
      </c>
    </row>
    <row r="8788" spans="2:8" x14ac:dyDescent="0.25">
      <c r="B8788" s="78">
        <v>41500</v>
      </c>
      <c r="C8788" s="74">
        <v>10121</v>
      </c>
      <c r="D8788" s="36" t="s">
        <v>23</v>
      </c>
      <c r="E8788" s="37" t="s">
        <v>1946</v>
      </c>
      <c r="F8788" s="12" t="s">
        <v>22965</v>
      </c>
      <c r="G8788" s="12" t="s">
        <v>34993</v>
      </c>
      <c r="H8788" s="6" t="str">
        <f t="shared" si="137"/>
        <v>41500 10121 CrowleyWtrOperations Yaskawa VFD &amp; Filter - Well #5</v>
      </c>
    </row>
    <row r="8789" spans="2:8" x14ac:dyDescent="0.25">
      <c r="B8789" s="78">
        <v>41122</v>
      </c>
      <c r="C8789" s="74">
        <v>12070</v>
      </c>
      <c r="D8789" s="36" t="s">
        <v>164</v>
      </c>
      <c r="E8789" s="37" t="s">
        <v>1871</v>
      </c>
      <c r="F8789" s="12" t="s">
        <v>22966</v>
      </c>
      <c r="G8789" s="12" t="s">
        <v>34994</v>
      </c>
      <c r="H8789" s="6" t="str">
        <f t="shared" si="137"/>
        <v>41122 12070 Twin Creeks AdditionWtrOperations Yaskawa VFD Well #5</v>
      </c>
    </row>
    <row r="8790" spans="2:8" x14ac:dyDescent="0.25">
      <c r="B8790" s="78">
        <v>38960</v>
      </c>
      <c r="C8790" s="74">
        <v>912.1</v>
      </c>
      <c r="D8790" s="36" t="s">
        <v>4946</v>
      </c>
      <c r="E8790" s="37" t="s">
        <v>6415</v>
      </c>
      <c r="F8790" s="12" t="s">
        <v>17224</v>
      </c>
      <c r="G8790" s="12" t="s">
        <v>25240</v>
      </c>
      <c r="H8790" s="6" t="str">
        <f t="shared" si="137"/>
        <v>38960 912.1 Harbor PointWWOperations YSI 550A DO METER-HRPT@LIVING WWTP 1 (S1)</v>
      </c>
    </row>
    <row r="8791" spans="2:8" x14ac:dyDescent="0.25">
      <c r="B8791" s="78"/>
      <c r="C8791" s="74"/>
      <c r="D8791" s="75"/>
      <c r="E8791" s="12"/>
      <c r="F8791" s="12"/>
      <c r="G8791" s="12"/>
      <c r="H8791" s="6"/>
    </row>
    <row r="8792" spans="2:8" x14ac:dyDescent="0.25">
      <c r="B8792" s="64"/>
      <c r="C8792" s="76"/>
      <c r="D8792" s="76"/>
      <c r="E8792" s="12"/>
      <c r="F8792" s="12" t="s">
        <v>15131</v>
      </c>
      <c r="G8792" s="12" t="s">
        <v>34995</v>
      </c>
      <c r="H8792" s="6" t="str">
        <f t="shared" si="137"/>
        <v xml:space="preserve">   </v>
      </c>
    </row>
    <row r="8793" spans="2:8" x14ac:dyDescent="0.25">
      <c r="B8793" s="36"/>
      <c r="E8793" s="12"/>
      <c r="F8793" s="12" t="s">
        <v>15131</v>
      </c>
      <c r="G8793" s="12" t="s">
        <v>34995</v>
      </c>
      <c r="H8793" s="6" t="str">
        <f t="shared" si="137"/>
        <v xml:space="preserve">   </v>
      </c>
    </row>
  </sheetData>
  <autoFilter ref="A1:EB879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8"/>
  <sheetViews>
    <sheetView topLeftCell="H1" workbookViewId="0">
      <selection activeCell="J12" sqref="J12"/>
    </sheetView>
  </sheetViews>
  <sheetFormatPr defaultRowHeight="15" x14ac:dyDescent="0.25"/>
  <cols>
    <col min="1" max="1" width="3.85546875" customWidth="1"/>
    <col min="2" max="2" width="23.5703125" bestFit="1" customWidth="1"/>
    <col min="3" max="3" width="14.28515625" bestFit="1" customWidth="1"/>
    <col min="4" max="4" width="30" bestFit="1" customWidth="1"/>
    <col min="5" max="5" width="30" customWidth="1"/>
    <col min="6" max="6" width="63.42578125" customWidth="1"/>
    <col min="7" max="7" width="37.7109375" bestFit="1" customWidth="1"/>
    <col min="8" max="8" width="26.42578125" customWidth="1"/>
    <col min="9" max="9" width="49.85546875" customWidth="1"/>
    <col min="10" max="10" width="106.42578125" bestFit="1" customWidth="1"/>
    <col min="11" max="11" width="14.85546875" customWidth="1"/>
  </cols>
  <sheetData>
    <row r="1" spans="1:11" x14ac:dyDescent="0.25">
      <c r="B1" s="66" t="s">
        <v>6631</v>
      </c>
    </row>
    <row r="2" spans="1:11" x14ac:dyDescent="0.25">
      <c r="C2" s="67"/>
    </row>
    <row r="3" spans="1:11" x14ac:dyDescent="0.25">
      <c r="B3" s="1" t="s">
        <v>6632</v>
      </c>
      <c r="C3" s="1" t="s">
        <v>6633</v>
      </c>
      <c r="D3" s="1" t="s">
        <v>7</v>
      </c>
      <c r="E3" s="1" t="s">
        <v>6633</v>
      </c>
      <c r="F3" s="68" t="s">
        <v>2</v>
      </c>
      <c r="G3" s="68" t="s">
        <v>6</v>
      </c>
      <c r="H3" s="72" t="s">
        <v>6634</v>
      </c>
      <c r="I3" s="72"/>
      <c r="J3" s="72"/>
      <c r="K3" s="72" t="s">
        <v>6635</v>
      </c>
    </row>
    <row r="4" spans="1:11" x14ac:dyDescent="0.25">
      <c r="A4">
        <v>2</v>
      </c>
      <c r="B4" s="69">
        <v>10000005</v>
      </c>
      <c r="C4" s="70">
        <v>498053.95</v>
      </c>
      <c r="D4" s="81">
        <v>39629</v>
      </c>
      <c r="E4" s="82">
        <v>498053.95</v>
      </c>
      <c r="F4" s="64" t="s">
        <v>4951</v>
      </c>
      <c r="G4" s="63" t="s">
        <v>4948</v>
      </c>
      <c r="H4" t="s">
        <v>15136</v>
      </c>
      <c r="I4" t="s">
        <v>22967</v>
      </c>
      <c r="J4" t="s">
        <v>26475</v>
      </c>
      <c r="K4" t="s">
        <v>6636</v>
      </c>
    </row>
    <row r="5" spans="1:11" x14ac:dyDescent="0.25">
      <c r="A5">
        <v>31</v>
      </c>
      <c r="B5" s="69">
        <v>10000139</v>
      </c>
      <c r="C5" s="71">
        <v>61.12</v>
      </c>
      <c r="D5" s="81">
        <v>39995</v>
      </c>
      <c r="E5" s="83">
        <v>61.12</v>
      </c>
      <c r="F5" s="64" t="s">
        <v>4971</v>
      </c>
      <c r="G5" s="63" t="s">
        <v>4972</v>
      </c>
      <c r="H5" t="s">
        <v>15137</v>
      </c>
      <c r="I5" t="s">
        <v>22968</v>
      </c>
      <c r="J5" t="s">
        <v>26476</v>
      </c>
      <c r="K5" t="s">
        <v>6636</v>
      </c>
    </row>
    <row r="6" spans="1:11" x14ac:dyDescent="0.25">
      <c r="A6">
        <v>49</v>
      </c>
      <c r="B6" s="69">
        <v>10000505</v>
      </c>
      <c r="C6" s="71">
        <v>512.25</v>
      </c>
      <c r="D6" s="81">
        <v>38411</v>
      </c>
      <c r="E6" s="83">
        <v>512.25</v>
      </c>
      <c r="F6" s="64" t="s">
        <v>376</v>
      </c>
      <c r="G6" s="63" t="s">
        <v>57</v>
      </c>
      <c r="H6" t="s">
        <v>15138</v>
      </c>
      <c r="I6" t="s">
        <v>22969</v>
      </c>
      <c r="J6" t="s">
        <v>26477</v>
      </c>
      <c r="K6" t="s">
        <v>6636</v>
      </c>
    </row>
    <row r="7" spans="1:11" x14ac:dyDescent="0.25">
      <c r="A7">
        <v>52</v>
      </c>
      <c r="B7" s="69">
        <v>10000509</v>
      </c>
      <c r="C7" s="71">
        <v>421.73</v>
      </c>
      <c r="D7" s="81">
        <v>38411</v>
      </c>
      <c r="E7" s="83">
        <v>421.73</v>
      </c>
      <c r="F7" s="64" t="s">
        <v>379</v>
      </c>
      <c r="G7" s="63" t="s">
        <v>34</v>
      </c>
      <c r="H7" t="s">
        <v>15139</v>
      </c>
      <c r="I7" t="s">
        <v>22970</v>
      </c>
      <c r="J7" t="s">
        <v>26478</v>
      </c>
      <c r="K7" t="s">
        <v>6636</v>
      </c>
    </row>
    <row r="8" spans="1:11" x14ac:dyDescent="0.25">
      <c r="A8">
        <v>57</v>
      </c>
      <c r="B8" s="69">
        <v>10000516</v>
      </c>
      <c r="C8" s="71">
        <v>261.83</v>
      </c>
      <c r="D8" s="81">
        <v>38442</v>
      </c>
      <c r="E8" s="83">
        <v>261.83</v>
      </c>
      <c r="F8" s="64" t="s">
        <v>6328</v>
      </c>
      <c r="G8" s="63" t="s">
        <v>21</v>
      </c>
      <c r="H8" t="s">
        <v>15140</v>
      </c>
      <c r="I8" t="s">
        <v>22971</v>
      </c>
      <c r="J8" t="s">
        <v>26479</v>
      </c>
      <c r="K8" t="s">
        <v>6636</v>
      </c>
    </row>
    <row r="9" spans="1:11" x14ac:dyDescent="0.25">
      <c r="A9">
        <v>60</v>
      </c>
      <c r="B9" s="69">
        <v>10000520</v>
      </c>
      <c r="C9" s="71">
        <v>598</v>
      </c>
      <c r="D9" s="81">
        <v>38472</v>
      </c>
      <c r="E9" s="83">
        <v>598</v>
      </c>
      <c r="F9" s="64" t="s">
        <v>2091</v>
      </c>
      <c r="G9" s="63" t="s">
        <v>148</v>
      </c>
      <c r="H9" t="s">
        <v>15141</v>
      </c>
      <c r="I9" t="s">
        <v>22972</v>
      </c>
      <c r="J9" t="s">
        <v>26480</v>
      </c>
      <c r="K9" t="s">
        <v>6636</v>
      </c>
    </row>
    <row r="10" spans="1:11" x14ac:dyDescent="0.25">
      <c r="A10">
        <v>67</v>
      </c>
      <c r="B10" s="69">
        <v>10000530</v>
      </c>
      <c r="C10" s="71">
        <v>634.75</v>
      </c>
      <c r="D10" s="81">
        <v>38564</v>
      </c>
      <c r="E10" s="83">
        <v>634.75</v>
      </c>
      <c r="F10" s="64" t="s">
        <v>394</v>
      </c>
      <c r="G10" s="63" t="s">
        <v>24</v>
      </c>
      <c r="H10" t="s">
        <v>15142</v>
      </c>
      <c r="I10" t="s">
        <v>22973</v>
      </c>
      <c r="J10" t="s">
        <v>26481</v>
      </c>
      <c r="K10" t="s">
        <v>6636</v>
      </c>
    </row>
    <row r="11" spans="1:11" x14ac:dyDescent="0.25">
      <c r="A11">
        <v>79</v>
      </c>
      <c r="B11" s="69">
        <v>10000545</v>
      </c>
      <c r="C11" s="71">
        <v>632.5</v>
      </c>
      <c r="D11" s="81">
        <v>38625</v>
      </c>
      <c r="E11" s="83">
        <v>632.5</v>
      </c>
      <c r="F11" s="64" t="s">
        <v>402</v>
      </c>
      <c r="G11" s="63" t="s">
        <v>63</v>
      </c>
      <c r="H11" t="s">
        <v>15143</v>
      </c>
      <c r="I11" t="s">
        <v>22974</v>
      </c>
      <c r="J11" t="s">
        <v>26482</v>
      </c>
      <c r="K11" t="s">
        <v>6636</v>
      </c>
    </row>
    <row r="12" spans="1:11" x14ac:dyDescent="0.25">
      <c r="A12">
        <v>101</v>
      </c>
      <c r="B12" s="69">
        <v>10000577</v>
      </c>
      <c r="C12" s="65">
        <v>471.99</v>
      </c>
      <c r="D12" s="81">
        <v>38717</v>
      </c>
      <c r="E12" s="84">
        <v>471.99</v>
      </c>
      <c r="F12" s="64" t="s">
        <v>417</v>
      </c>
      <c r="G12" s="63" t="s">
        <v>47</v>
      </c>
      <c r="H12" t="s">
        <v>15144</v>
      </c>
      <c r="I12" t="s">
        <v>22975</v>
      </c>
      <c r="J12" t="s">
        <v>26483</v>
      </c>
      <c r="K12" t="s">
        <v>6636</v>
      </c>
    </row>
    <row r="13" spans="1:11" x14ac:dyDescent="0.25">
      <c r="A13">
        <v>102</v>
      </c>
      <c r="B13" s="69">
        <v>10000579</v>
      </c>
      <c r="C13" s="65" t="s">
        <v>6630</v>
      </c>
      <c r="D13" s="81">
        <v>38717</v>
      </c>
      <c r="E13" s="84" t="s">
        <v>6630</v>
      </c>
      <c r="F13" s="64" t="s">
        <v>418</v>
      </c>
      <c r="G13" s="63" t="s">
        <v>47</v>
      </c>
      <c r="H13" t="s">
        <v>15145</v>
      </c>
      <c r="I13" t="s">
        <v>22976</v>
      </c>
      <c r="J13" t="s">
        <v>26484</v>
      </c>
      <c r="K13" t="s">
        <v>6636</v>
      </c>
    </row>
    <row r="14" spans="1:11" x14ac:dyDescent="0.25">
      <c r="A14">
        <v>103</v>
      </c>
      <c r="B14" s="69">
        <v>10000580</v>
      </c>
      <c r="C14" s="65">
        <v>1737.85</v>
      </c>
      <c r="D14" s="81">
        <v>38717</v>
      </c>
      <c r="E14" s="84">
        <v>1737.85</v>
      </c>
      <c r="F14" s="64" t="s">
        <v>419</v>
      </c>
      <c r="G14" s="63" t="s">
        <v>58</v>
      </c>
      <c r="H14" t="s">
        <v>15146</v>
      </c>
      <c r="I14" t="s">
        <v>22977</v>
      </c>
      <c r="J14" t="s">
        <v>26485</v>
      </c>
      <c r="K14" t="s">
        <v>6636</v>
      </c>
    </row>
    <row r="15" spans="1:11" x14ac:dyDescent="0.25">
      <c r="A15">
        <v>104</v>
      </c>
      <c r="B15" s="69">
        <v>10000581</v>
      </c>
      <c r="C15" s="65">
        <v>3130.68</v>
      </c>
      <c r="D15" s="81">
        <v>38717</v>
      </c>
      <c r="E15" s="84">
        <v>3130.68</v>
      </c>
      <c r="F15" s="64" t="s">
        <v>420</v>
      </c>
      <c r="G15" s="63" t="s">
        <v>421</v>
      </c>
      <c r="H15" t="s">
        <v>15147</v>
      </c>
      <c r="I15" t="s">
        <v>22978</v>
      </c>
      <c r="J15" t="s">
        <v>26486</v>
      </c>
      <c r="K15" t="s">
        <v>6636</v>
      </c>
    </row>
    <row r="16" spans="1:11" x14ac:dyDescent="0.25">
      <c r="A16">
        <v>105</v>
      </c>
      <c r="B16" s="69">
        <v>10000583</v>
      </c>
      <c r="C16" s="65">
        <v>28043.4</v>
      </c>
      <c r="D16" s="81">
        <v>38717</v>
      </c>
      <c r="E16" s="84">
        <v>28043.4</v>
      </c>
      <c r="F16" s="64" t="s">
        <v>423</v>
      </c>
      <c r="G16" s="63" t="s">
        <v>115</v>
      </c>
      <c r="H16" t="s">
        <v>15148</v>
      </c>
      <c r="I16" t="s">
        <v>22979</v>
      </c>
      <c r="J16" t="s">
        <v>26487</v>
      </c>
      <c r="K16" t="s">
        <v>6636</v>
      </c>
    </row>
    <row r="17" spans="1:11" x14ac:dyDescent="0.25">
      <c r="A17">
        <v>106</v>
      </c>
      <c r="B17" s="69">
        <v>10000585</v>
      </c>
      <c r="C17" s="65">
        <v>92215.18</v>
      </c>
      <c r="D17" s="81">
        <v>38717</v>
      </c>
      <c r="E17" s="84">
        <v>92215.18</v>
      </c>
      <c r="F17" s="64" t="s">
        <v>424</v>
      </c>
      <c r="G17" s="63" t="s">
        <v>254</v>
      </c>
      <c r="H17" t="s">
        <v>15149</v>
      </c>
      <c r="I17" t="s">
        <v>22980</v>
      </c>
      <c r="J17" t="s">
        <v>26488</v>
      </c>
      <c r="K17" t="s">
        <v>6636</v>
      </c>
    </row>
    <row r="18" spans="1:11" x14ac:dyDescent="0.25">
      <c r="A18">
        <v>107</v>
      </c>
      <c r="B18" s="69">
        <v>10000586</v>
      </c>
      <c r="C18" s="65">
        <v>120923.61</v>
      </c>
      <c r="D18" s="81">
        <v>38717</v>
      </c>
      <c r="E18" s="84">
        <v>120923.61</v>
      </c>
      <c r="F18" s="64" t="s">
        <v>425</v>
      </c>
      <c r="G18" s="63" t="s">
        <v>42</v>
      </c>
      <c r="H18" t="s">
        <v>15150</v>
      </c>
      <c r="I18" t="s">
        <v>22981</v>
      </c>
      <c r="J18" t="s">
        <v>26489</v>
      </c>
      <c r="K18" t="s">
        <v>6636</v>
      </c>
    </row>
    <row r="19" spans="1:11" x14ac:dyDescent="0.25">
      <c r="A19">
        <v>108</v>
      </c>
      <c r="B19" s="69">
        <v>10000587</v>
      </c>
      <c r="C19" s="65">
        <v>112199.52</v>
      </c>
      <c r="D19" s="81">
        <v>38717</v>
      </c>
      <c r="E19" s="84">
        <v>112199.52</v>
      </c>
      <c r="F19" s="64" t="s">
        <v>426</v>
      </c>
      <c r="G19" s="63" t="s">
        <v>99</v>
      </c>
      <c r="H19" t="s">
        <v>15151</v>
      </c>
      <c r="I19" t="s">
        <v>22982</v>
      </c>
      <c r="J19" t="s">
        <v>26490</v>
      </c>
      <c r="K19" t="s">
        <v>6636</v>
      </c>
    </row>
    <row r="20" spans="1:11" x14ac:dyDescent="0.25">
      <c r="A20">
        <v>109</v>
      </c>
      <c r="B20" s="69">
        <v>10000588</v>
      </c>
      <c r="C20" s="65">
        <v>20376.400000000001</v>
      </c>
      <c r="D20" s="81">
        <v>38717</v>
      </c>
      <c r="E20" s="84">
        <v>20376.400000000001</v>
      </c>
      <c r="F20" s="64" t="s">
        <v>2092</v>
      </c>
      <c r="G20" s="63" t="s">
        <v>50</v>
      </c>
      <c r="H20" t="s">
        <v>15152</v>
      </c>
      <c r="I20" t="s">
        <v>22983</v>
      </c>
      <c r="J20" t="s">
        <v>26491</v>
      </c>
      <c r="K20" t="s">
        <v>6636</v>
      </c>
    </row>
    <row r="21" spans="1:11" x14ac:dyDescent="0.25">
      <c r="A21">
        <v>110</v>
      </c>
      <c r="B21" s="69">
        <v>10000589</v>
      </c>
      <c r="C21" s="65">
        <v>8744.09</v>
      </c>
      <c r="D21" s="81">
        <v>38717</v>
      </c>
      <c r="E21" s="84">
        <v>8744.09</v>
      </c>
      <c r="F21" s="64" t="s">
        <v>2093</v>
      </c>
      <c r="G21" s="63" t="s">
        <v>41</v>
      </c>
      <c r="H21" t="s">
        <v>15153</v>
      </c>
      <c r="I21" t="s">
        <v>22984</v>
      </c>
      <c r="J21" t="s">
        <v>26492</v>
      </c>
      <c r="K21" t="s">
        <v>6636</v>
      </c>
    </row>
    <row r="22" spans="1:11" x14ac:dyDescent="0.25">
      <c r="A22">
        <v>111</v>
      </c>
      <c r="B22" s="69">
        <v>10000590</v>
      </c>
      <c r="C22" s="65">
        <v>13390.03</v>
      </c>
      <c r="D22" s="81">
        <v>38717</v>
      </c>
      <c r="E22" s="84">
        <v>13390.03</v>
      </c>
      <c r="F22" s="64" t="s">
        <v>2094</v>
      </c>
      <c r="G22" s="63" t="s">
        <v>49</v>
      </c>
      <c r="H22" t="s">
        <v>15154</v>
      </c>
      <c r="I22" t="s">
        <v>22985</v>
      </c>
      <c r="J22" t="s">
        <v>26493</v>
      </c>
      <c r="K22" t="s">
        <v>6636</v>
      </c>
    </row>
    <row r="23" spans="1:11" x14ac:dyDescent="0.25">
      <c r="A23">
        <v>112</v>
      </c>
      <c r="B23" s="69">
        <v>10000591</v>
      </c>
      <c r="C23" s="65">
        <v>8148.53</v>
      </c>
      <c r="D23" s="81">
        <v>38717</v>
      </c>
      <c r="E23" s="84">
        <v>8148.53</v>
      </c>
      <c r="F23" s="64" t="s">
        <v>2094</v>
      </c>
      <c r="G23" s="63" t="s">
        <v>148</v>
      </c>
      <c r="H23" t="s">
        <v>15155</v>
      </c>
      <c r="I23" t="s">
        <v>22986</v>
      </c>
      <c r="J23" t="s">
        <v>26494</v>
      </c>
      <c r="K23" t="s">
        <v>6636</v>
      </c>
    </row>
    <row r="24" spans="1:11" x14ac:dyDescent="0.25">
      <c r="A24">
        <v>113</v>
      </c>
      <c r="B24" s="69">
        <v>10000592</v>
      </c>
      <c r="C24" s="65">
        <v>25242.51</v>
      </c>
      <c r="D24" s="81">
        <v>38717</v>
      </c>
      <c r="E24" s="84">
        <v>25242.51</v>
      </c>
      <c r="F24" s="64" t="s">
        <v>2094</v>
      </c>
      <c r="G24" s="63" t="s">
        <v>42</v>
      </c>
      <c r="H24" t="s">
        <v>15156</v>
      </c>
      <c r="I24" t="s">
        <v>22987</v>
      </c>
      <c r="J24" t="s">
        <v>26495</v>
      </c>
      <c r="K24" t="s">
        <v>6636</v>
      </c>
    </row>
    <row r="25" spans="1:11" x14ac:dyDescent="0.25">
      <c r="A25">
        <v>114</v>
      </c>
      <c r="B25" s="69">
        <v>10000593</v>
      </c>
      <c r="C25" s="65">
        <v>7483.31</v>
      </c>
      <c r="D25" s="81">
        <v>38717</v>
      </c>
      <c r="E25" s="84">
        <v>7483.31</v>
      </c>
      <c r="F25" s="64" t="s">
        <v>2095</v>
      </c>
      <c r="G25" s="63" t="s">
        <v>56</v>
      </c>
      <c r="H25" t="s">
        <v>15157</v>
      </c>
      <c r="I25" t="s">
        <v>22988</v>
      </c>
      <c r="J25" t="s">
        <v>26496</v>
      </c>
      <c r="K25" t="s">
        <v>6636</v>
      </c>
    </row>
    <row r="26" spans="1:11" x14ac:dyDescent="0.25">
      <c r="A26">
        <v>115</v>
      </c>
      <c r="B26" s="69">
        <v>10000595</v>
      </c>
      <c r="C26" s="65">
        <v>1866.86</v>
      </c>
      <c r="D26" s="81">
        <v>38717</v>
      </c>
      <c r="E26" s="84">
        <v>1866.86</v>
      </c>
      <c r="F26" s="64" t="s">
        <v>427</v>
      </c>
      <c r="G26" s="63" t="s">
        <v>52</v>
      </c>
      <c r="H26" t="s">
        <v>15158</v>
      </c>
      <c r="I26" t="s">
        <v>22989</v>
      </c>
      <c r="J26" t="s">
        <v>26497</v>
      </c>
      <c r="K26" t="s">
        <v>6636</v>
      </c>
    </row>
    <row r="27" spans="1:11" x14ac:dyDescent="0.25">
      <c r="A27">
        <v>116</v>
      </c>
      <c r="B27" s="69">
        <v>10000596</v>
      </c>
      <c r="C27" s="65">
        <v>5452.95</v>
      </c>
      <c r="D27" s="81">
        <v>38717</v>
      </c>
      <c r="E27" s="84">
        <v>5452.95</v>
      </c>
      <c r="F27" s="64" t="s">
        <v>428</v>
      </c>
      <c r="G27" s="63" t="s">
        <v>32</v>
      </c>
      <c r="H27" t="s">
        <v>15159</v>
      </c>
      <c r="I27" t="s">
        <v>22990</v>
      </c>
      <c r="J27" t="s">
        <v>26498</v>
      </c>
      <c r="K27" t="s">
        <v>6636</v>
      </c>
    </row>
    <row r="28" spans="1:11" x14ac:dyDescent="0.25">
      <c r="A28">
        <v>117</v>
      </c>
      <c r="B28" s="69">
        <v>10000597</v>
      </c>
      <c r="C28" s="65">
        <v>7840.53</v>
      </c>
      <c r="D28" s="81">
        <v>38717</v>
      </c>
      <c r="E28" s="84">
        <v>7840.53</v>
      </c>
      <c r="F28" s="64" t="s">
        <v>429</v>
      </c>
      <c r="G28" s="63" t="s">
        <v>59</v>
      </c>
      <c r="H28" t="s">
        <v>15160</v>
      </c>
      <c r="I28" t="s">
        <v>22991</v>
      </c>
      <c r="J28" t="s">
        <v>26499</v>
      </c>
      <c r="K28" t="s">
        <v>6636</v>
      </c>
    </row>
    <row r="29" spans="1:11" x14ac:dyDescent="0.25">
      <c r="A29">
        <v>118</v>
      </c>
      <c r="B29" s="69">
        <v>10000598</v>
      </c>
      <c r="C29" s="65">
        <v>3130.68</v>
      </c>
      <c r="D29" s="81">
        <v>38717</v>
      </c>
      <c r="E29" s="84">
        <v>3130.68</v>
      </c>
      <c r="F29" s="64" t="s">
        <v>430</v>
      </c>
      <c r="G29" s="63" t="s">
        <v>421</v>
      </c>
      <c r="H29" t="s">
        <v>15147</v>
      </c>
      <c r="I29" t="s">
        <v>22978</v>
      </c>
      <c r="J29" t="s">
        <v>26500</v>
      </c>
      <c r="K29" t="s">
        <v>6636</v>
      </c>
    </row>
    <row r="30" spans="1:11" x14ac:dyDescent="0.25">
      <c r="A30">
        <v>119</v>
      </c>
      <c r="B30" s="69">
        <v>10000599</v>
      </c>
      <c r="C30" s="65">
        <v>1914.98</v>
      </c>
      <c r="D30" s="81">
        <v>38717</v>
      </c>
      <c r="E30" s="84">
        <v>1914.98</v>
      </c>
      <c r="F30" s="64" t="s">
        <v>431</v>
      </c>
      <c r="G30" s="63" t="s">
        <v>34</v>
      </c>
      <c r="H30" t="s">
        <v>15161</v>
      </c>
      <c r="I30" t="s">
        <v>22992</v>
      </c>
      <c r="J30" t="s">
        <v>26501</v>
      </c>
      <c r="K30" t="s">
        <v>6636</v>
      </c>
    </row>
    <row r="31" spans="1:11" x14ac:dyDescent="0.25">
      <c r="A31">
        <v>120</v>
      </c>
      <c r="B31" s="69">
        <v>10000605</v>
      </c>
      <c r="C31" s="65">
        <v>74902.490000000005</v>
      </c>
      <c r="D31" s="81">
        <v>38717</v>
      </c>
      <c r="E31" s="84">
        <v>74902.490000000005</v>
      </c>
      <c r="F31" s="64" t="s">
        <v>435</v>
      </c>
      <c r="G31" s="63" t="s">
        <v>53</v>
      </c>
      <c r="H31" t="s">
        <v>15162</v>
      </c>
      <c r="I31" t="s">
        <v>22993</v>
      </c>
      <c r="J31" t="s">
        <v>26502</v>
      </c>
      <c r="K31" t="s">
        <v>6636</v>
      </c>
    </row>
    <row r="32" spans="1:11" x14ac:dyDescent="0.25">
      <c r="A32">
        <v>121</v>
      </c>
      <c r="B32" s="69">
        <v>10000606</v>
      </c>
      <c r="C32" s="65">
        <v>1880.8</v>
      </c>
      <c r="D32" s="81">
        <v>38717</v>
      </c>
      <c r="E32" s="84">
        <v>1880.8</v>
      </c>
      <c r="F32" s="64" t="s">
        <v>436</v>
      </c>
      <c r="G32" s="63" t="s">
        <v>58</v>
      </c>
      <c r="H32" t="s">
        <v>15163</v>
      </c>
      <c r="I32" t="s">
        <v>22994</v>
      </c>
      <c r="J32" t="s">
        <v>26503</v>
      </c>
      <c r="K32" t="s">
        <v>6636</v>
      </c>
    </row>
    <row r="33" spans="1:11" x14ac:dyDescent="0.25">
      <c r="A33">
        <v>122</v>
      </c>
      <c r="B33" s="69">
        <v>10000607</v>
      </c>
      <c r="C33" s="65">
        <v>2132.02</v>
      </c>
      <c r="D33" s="81">
        <v>38717</v>
      </c>
      <c r="E33" s="84">
        <v>2132.02</v>
      </c>
      <c r="F33" s="64" t="s">
        <v>413</v>
      </c>
      <c r="G33" s="63" t="s">
        <v>22</v>
      </c>
      <c r="H33" t="s">
        <v>15164</v>
      </c>
      <c r="I33" t="s">
        <v>22995</v>
      </c>
      <c r="J33" t="s">
        <v>26504</v>
      </c>
      <c r="K33" t="s">
        <v>6636</v>
      </c>
    </row>
    <row r="34" spans="1:11" x14ac:dyDescent="0.25">
      <c r="A34">
        <v>123</v>
      </c>
      <c r="B34" s="69">
        <v>10000608</v>
      </c>
      <c r="C34" s="65">
        <v>608686.86</v>
      </c>
      <c r="D34" s="81">
        <v>38717</v>
      </c>
      <c r="E34" s="84">
        <v>608686.86</v>
      </c>
      <c r="F34" s="64" t="s">
        <v>5006</v>
      </c>
      <c r="G34" s="63" t="s">
        <v>4944</v>
      </c>
      <c r="H34" t="s">
        <v>15165</v>
      </c>
      <c r="I34" t="s">
        <v>22996</v>
      </c>
      <c r="J34" t="s">
        <v>26505</v>
      </c>
      <c r="K34" t="s">
        <v>6636</v>
      </c>
    </row>
    <row r="35" spans="1:11" x14ac:dyDescent="0.25">
      <c r="A35">
        <v>124</v>
      </c>
      <c r="B35" s="69">
        <v>10000609</v>
      </c>
      <c r="C35" s="65">
        <v>186317.67</v>
      </c>
      <c r="D35" s="81">
        <v>38717</v>
      </c>
      <c r="E35" s="84">
        <v>186317.67</v>
      </c>
      <c r="F35" s="64" t="s">
        <v>5007</v>
      </c>
      <c r="G35" s="63" t="s">
        <v>4950</v>
      </c>
      <c r="H35" t="s">
        <v>15166</v>
      </c>
      <c r="I35" t="s">
        <v>22997</v>
      </c>
      <c r="J35" t="s">
        <v>26506</v>
      </c>
      <c r="K35" t="s">
        <v>6636</v>
      </c>
    </row>
    <row r="36" spans="1:11" x14ac:dyDescent="0.25">
      <c r="A36">
        <v>125</v>
      </c>
      <c r="B36" s="69">
        <v>10000610</v>
      </c>
      <c r="C36" s="65">
        <v>3032.73</v>
      </c>
      <c r="D36" s="81">
        <v>38717</v>
      </c>
      <c r="E36" s="84">
        <v>3032.73</v>
      </c>
      <c r="F36" s="64" t="s">
        <v>5008</v>
      </c>
      <c r="G36" s="63" t="s">
        <v>4941</v>
      </c>
      <c r="H36" t="s">
        <v>15167</v>
      </c>
      <c r="I36" t="s">
        <v>22998</v>
      </c>
      <c r="J36" t="s">
        <v>26507</v>
      </c>
      <c r="K36" t="s">
        <v>6636</v>
      </c>
    </row>
    <row r="37" spans="1:11" x14ac:dyDescent="0.25">
      <c r="A37">
        <v>126</v>
      </c>
      <c r="B37" s="69">
        <v>10000613</v>
      </c>
      <c r="C37" s="65">
        <v>2346.69</v>
      </c>
      <c r="D37" s="81">
        <v>38748</v>
      </c>
      <c r="E37" s="84">
        <v>2346.69</v>
      </c>
      <c r="F37" s="64" t="s">
        <v>438</v>
      </c>
      <c r="G37" s="63" t="s">
        <v>42</v>
      </c>
      <c r="H37" t="s">
        <v>15168</v>
      </c>
      <c r="I37" t="s">
        <v>22999</v>
      </c>
      <c r="J37" t="s">
        <v>26508</v>
      </c>
      <c r="K37" t="s">
        <v>6636</v>
      </c>
    </row>
    <row r="38" spans="1:11" x14ac:dyDescent="0.25">
      <c r="A38">
        <v>127</v>
      </c>
      <c r="B38" s="69">
        <v>10000614</v>
      </c>
      <c r="C38" s="65">
        <v>3036</v>
      </c>
      <c r="D38" s="81">
        <v>38748</v>
      </c>
      <c r="E38" s="84">
        <v>3036</v>
      </c>
      <c r="F38" s="64" t="s">
        <v>439</v>
      </c>
      <c r="G38" s="63" t="s">
        <v>21</v>
      </c>
      <c r="H38" t="s">
        <v>15169</v>
      </c>
      <c r="I38" t="s">
        <v>23000</v>
      </c>
      <c r="J38" t="s">
        <v>26509</v>
      </c>
      <c r="K38" t="s">
        <v>6636</v>
      </c>
    </row>
    <row r="39" spans="1:11" x14ac:dyDescent="0.25">
      <c r="A39">
        <v>128</v>
      </c>
      <c r="B39" s="69">
        <v>10000615</v>
      </c>
      <c r="C39" s="65">
        <v>4320.08</v>
      </c>
      <c r="D39" s="81">
        <v>38748</v>
      </c>
      <c r="E39" s="84">
        <v>4320.08</v>
      </c>
      <c r="F39" s="64" t="s">
        <v>439</v>
      </c>
      <c r="G39" s="63" t="s">
        <v>21</v>
      </c>
      <c r="H39" t="s">
        <v>15170</v>
      </c>
      <c r="I39" t="s">
        <v>23001</v>
      </c>
      <c r="J39" t="s">
        <v>26510</v>
      </c>
      <c r="K39" t="s">
        <v>6636</v>
      </c>
    </row>
    <row r="40" spans="1:11" x14ac:dyDescent="0.25">
      <c r="A40">
        <v>129</v>
      </c>
      <c r="B40" s="69">
        <v>10000616</v>
      </c>
      <c r="C40" s="65">
        <v>11352.03</v>
      </c>
      <c r="D40" s="81">
        <v>38748</v>
      </c>
      <c r="E40" s="84">
        <v>11352.03</v>
      </c>
      <c r="F40" s="64" t="s">
        <v>440</v>
      </c>
      <c r="G40" s="63" t="s">
        <v>13</v>
      </c>
      <c r="H40" t="s">
        <v>15171</v>
      </c>
      <c r="I40" t="s">
        <v>23002</v>
      </c>
      <c r="J40" t="s">
        <v>26511</v>
      </c>
      <c r="K40" t="s">
        <v>6636</v>
      </c>
    </row>
    <row r="41" spans="1:11" x14ac:dyDescent="0.25">
      <c r="A41">
        <v>130</v>
      </c>
      <c r="B41" s="69">
        <v>10000617</v>
      </c>
      <c r="C41" s="65">
        <v>14620.87</v>
      </c>
      <c r="D41" s="81">
        <v>38748</v>
      </c>
      <c r="E41" s="84">
        <v>14620.87</v>
      </c>
      <c r="F41" s="64" t="s">
        <v>2096</v>
      </c>
      <c r="G41" s="63" t="s">
        <v>59</v>
      </c>
      <c r="H41" t="s">
        <v>15172</v>
      </c>
      <c r="I41" t="s">
        <v>23003</v>
      </c>
      <c r="J41" t="s">
        <v>26512</v>
      </c>
      <c r="K41" t="s">
        <v>6636</v>
      </c>
    </row>
    <row r="42" spans="1:11" x14ac:dyDescent="0.25">
      <c r="A42">
        <v>131</v>
      </c>
      <c r="B42" s="69">
        <v>10000619</v>
      </c>
      <c r="C42" s="65">
        <v>828.01</v>
      </c>
      <c r="D42" s="81">
        <v>38748</v>
      </c>
      <c r="E42" s="84">
        <v>828.01</v>
      </c>
      <c r="F42" s="64" t="s">
        <v>4823</v>
      </c>
      <c r="G42" s="63" t="s">
        <v>48</v>
      </c>
      <c r="H42" t="s">
        <v>15173</v>
      </c>
      <c r="I42" t="s">
        <v>23004</v>
      </c>
      <c r="J42" t="s">
        <v>26513</v>
      </c>
      <c r="K42" t="s">
        <v>6636</v>
      </c>
    </row>
    <row r="43" spans="1:11" x14ac:dyDescent="0.25">
      <c r="A43">
        <v>132</v>
      </c>
      <c r="B43" s="69">
        <v>10000626</v>
      </c>
      <c r="C43" s="65">
        <v>423523.66</v>
      </c>
      <c r="D43" s="81">
        <v>38807</v>
      </c>
      <c r="E43" s="84">
        <v>423523.66</v>
      </c>
      <c r="F43" s="64" t="s">
        <v>445</v>
      </c>
      <c r="G43" s="63" t="s">
        <v>50</v>
      </c>
      <c r="H43" t="s">
        <v>15174</v>
      </c>
      <c r="I43" t="s">
        <v>23005</v>
      </c>
      <c r="J43" t="s">
        <v>26514</v>
      </c>
      <c r="K43" t="s">
        <v>6636</v>
      </c>
    </row>
    <row r="44" spans="1:11" x14ac:dyDescent="0.25">
      <c r="A44">
        <v>133</v>
      </c>
      <c r="B44" s="69">
        <v>10000627</v>
      </c>
      <c r="C44" s="65">
        <v>703.16</v>
      </c>
      <c r="D44" s="81">
        <v>38807</v>
      </c>
      <c r="E44" s="84">
        <v>703.16</v>
      </c>
      <c r="F44" s="64" t="s">
        <v>446</v>
      </c>
      <c r="G44" s="63" t="s">
        <v>44</v>
      </c>
      <c r="H44" t="s">
        <v>15175</v>
      </c>
      <c r="I44" t="s">
        <v>23006</v>
      </c>
      <c r="J44" t="s">
        <v>26515</v>
      </c>
      <c r="K44" t="s">
        <v>6636</v>
      </c>
    </row>
    <row r="45" spans="1:11" x14ac:dyDescent="0.25">
      <c r="A45">
        <v>134</v>
      </c>
      <c r="B45" s="69">
        <v>10000628</v>
      </c>
      <c r="C45" s="65">
        <v>7807.8</v>
      </c>
      <c r="D45" s="81">
        <v>38807</v>
      </c>
      <c r="E45" s="84">
        <v>7807.8</v>
      </c>
      <c r="F45" s="64" t="s">
        <v>447</v>
      </c>
      <c r="G45" s="63" t="s">
        <v>54</v>
      </c>
      <c r="H45" t="s">
        <v>15176</v>
      </c>
      <c r="I45" t="s">
        <v>23007</v>
      </c>
      <c r="J45" t="s">
        <v>26516</v>
      </c>
      <c r="K45" t="s">
        <v>6636</v>
      </c>
    </row>
    <row r="46" spans="1:11" x14ac:dyDescent="0.25">
      <c r="A46">
        <v>135</v>
      </c>
      <c r="B46" s="69">
        <v>10000630</v>
      </c>
      <c r="C46" s="65">
        <v>4684.68</v>
      </c>
      <c r="D46" s="81">
        <v>38807</v>
      </c>
      <c r="E46" s="84">
        <v>4684.68</v>
      </c>
      <c r="F46" s="64" t="s">
        <v>447</v>
      </c>
      <c r="G46" s="63" t="s">
        <v>16</v>
      </c>
      <c r="H46" t="s">
        <v>15177</v>
      </c>
      <c r="I46" t="s">
        <v>23008</v>
      </c>
      <c r="J46" t="s">
        <v>26517</v>
      </c>
      <c r="K46" t="s">
        <v>6636</v>
      </c>
    </row>
    <row r="47" spans="1:11" x14ac:dyDescent="0.25">
      <c r="A47">
        <v>136</v>
      </c>
      <c r="B47" s="69">
        <v>10000631</v>
      </c>
      <c r="C47" s="65">
        <v>5465.46</v>
      </c>
      <c r="D47" s="81">
        <v>38807</v>
      </c>
      <c r="E47" s="84">
        <v>5465.46</v>
      </c>
      <c r="F47" s="64" t="s">
        <v>447</v>
      </c>
      <c r="G47" s="63" t="s">
        <v>24</v>
      </c>
      <c r="H47" t="s">
        <v>15178</v>
      </c>
      <c r="I47" t="s">
        <v>23009</v>
      </c>
      <c r="J47" t="s">
        <v>26518</v>
      </c>
      <c r="K47" t="s">
        <v>6636</v>
      </c>
    </row>
    <row r="48" spans="1:11" x14ac:dyDescent="0.25">
      <c r="A48">
        <v>137</v>
      </c>
      <c r="B48" s="69">
        <v>10000632</v>
      </c>
      <c r="C48" s="65">
        <v>5465.46</v>
      </c>
      <c r="D48" s="81">
        <v>38807</v>
      </c>
      <c r="E48" s="84">
        <v>5465.46</v>
      </c>
      <c r="F48" s="64" t="s">
        <v>447</v>
      </c>
      <c r="G48" s="63" t="s">
        <v>99</v>
      </c>
      <c r="H48" t="s">
        <v>15178</v>
      </c>
      <c r="I48" t="s">
        <v>23010</v>
      </c>
      <c r="J48" t="s">
        <v>26519</v>
      </c>
      <c r="K48" t="s">
        <v>6636</v>
      </c>
    </row>
    <row r="49" spans="1:11" x14ac:dyDescent="0.25">
      <c r="A49">
        <v>138</v>
      </c>
      <c r="B49" s="69">
        <v>10000633</v>
      </c>
      <c r="C49" s="65">
        <v>8588.58</v>
      </c>
      <c r="D49" s="81">
        <v>38807</v>
      </c>
      <c r="E49" s="84">
        <v>8588.58</v>
      </c>
      <c r="F49" s="64" t="s">
        <v>448</v>
      </c>
      <c r="G49" s="63" t="s">
        <v>21</v>
      </c>
      <c r="H49" t="s">
        <v>15179</v>
      </c>
      <c r="I49" t="s">
        <v>23011</v>
      </c>
      <c r="J49" t="s">
        <v>26520</v>
      </c>
      <c r="K49" t="s">
        <v>6636</v>
      </c>
    </row>
    <row r="50" spans="1:11" x14ac:dyDescent="0.25">
      <c r="A50">
        <v>139</v>
      </c>
      <c r="B50" s="69">
        <v>10000634</v>
      </c>
      <c r="C50" s="65">
        <v>244.13</v>
      </c>
      <c r="D50" s="81">
        <v>38807</v>
      </c>
      <c r="E50" s="84">
        <v>244.13</v>
      </c>
      <c r="F50" s="64" t="s">
        <v>446</v>
      </c>
      <c r="G50" s="63" t="s">
        <v>16</v>
      </c>
      <c r="H50" t="s">
        <v>15180</v>
      </c>
      <c r="I50" t="s">
        <v>23012</v>
      </c>
      <c r="J50" t="s">
        <v>26521</v>
      </c>
      <c r="K50" t="s">
        <v>6636</v>
      </c>
    </row>
    <row r="51" spans="1:11" x14ac:dyDescent="0.25">
      <c r="A51">
        <v>140</v>
      </c>
      <c r="B51" s="69">
        <v>10000635</v>
      </c>
      <c r="C51" s="65">
        <v>1799</v>
      </c>
      <c r="D51" s="81">
        <v>38807</v>
      </c>
      <c r="E51" s="84">
        <v>1799</v>
      </c>
      <c r="F51" s="64" t="s">
        <v>449</v>
      </c>
      <c r="G51" s="63" t="s">
        <v>105</v>
      </c>
      <c r="H51" t="s">
        <v>15181</v>
      </c>
      <c r="I51" t="s">
        <v>23013</v>
      </c>
      <c r="J51" t="s">
        <v>26522</v>
      </c>
      <c r="K51" t="s">
        <v>6636</v>
      </c>
    </row>
    <row r="52" spans="1:11" x14ac:dyDescent="0.25">
      <c r="A52">
        <v>141</v>
      </c>
      <c r="B52" s="69">
        <v>10000636</v>
      </c>
      <c r="C52" s="65">
        <v>493</v>
      </c>
      <c r="D52" s="81">
        <v>38807</v>
      </c>
      <c r="E52" s="84">
        <v>493</v>
      </c>
      <c r="F52" s="64" t="s">
        <v>446</v>
      </c>
      <c r="G52" s="63" t="s">
        <v>24</v>
      </c>
      <c r="H52" t="s">
        <v>15182</v>
      </c>
      <c r="I52" t="s">
        <v>23014</v>
      </c>
      <c r="J52" t="s">
        <v>26523</v>
      </c>
      <c r="K52" t="s">
        <v>6636</v>
      </c>
    </row>
    <row r="53" spans="1:11" x14ac:dyDescent="0.25">
      <c r="A53">
        <v>142</v>
      </c>
      <c r="B53" s="69">
        <v>10000642</v>
      </c>
      <c r="C53" s="65">
        <v>483.1</v>
      </c>
      <c r="D53" s="81">
        <v>38807</v>
      </c>
      <c r="E53" s="84">
        <v>483.1</v>
      </c>
      <c r="F53" s="64" t="s">
        <v>4739</v>
      </c>
      <c r="G53" s="63" t="s">
        <v>148</v>
      </c>
      <c r="H53" t="s">
        <v>15183</v>
      </c>
      <c r="I53" t="s">
        <v>23015</v>
      </c>
      <c r="J53" t="s">
        <v>26524</v>
      </c>
      <c r="K53" t="s">
        <v>6636</v>
      </c>
    </row>
    <row r="54" spans="1:11" x14ac:dyDescent="0.25">
      <c r="A54">
        <v>143</v>
      </c>
      <c r="B54" s="69">
        <v>10000643</v>
      </c>
      <c r="C54" s="65">
        <v>90632.49</v>
      </c>
      <c r="D54" s="81">
        <v>38807</v>
      </c>
      <c r="E54" s="84">
        <v>90632.49</v>
      </c>
      <c r="F54" s="64" t="s">
        <v>5010</v>
      </c>
      <c r="G54" s="63" t="s">
        <v>4946</v>
      </c>
      <c r="H54" t="s">
        <v>15184</v>
      </c>
      <c r="I54" t="s">
        <v>23016</v>
      </c>
      <c r="J54" t="s">
        <v>26525</v>
      </c>
      <c r="K54" t="s">
        <v>6636</v>
      </c>
    </row>
    <row r="55" spans="1:11" x14ac:dyDescent="0.25">
      <c r="A55">
        <v>144</v>
      </c>
      <c r="B55" s="69">
        <v>10000644</v>
      </c>
      <c r="C55" s="65">
        <v>3237.63</v>
      </c>
      <c r="D55" s="81">
        <v>38807</v>
      </c>
      <c r="E55" s="84">
        <v>3237.63</v>
      </c>
      <c r="F55" s="64" t="s">
        <v>5011</v>
      </c>
      <c r="G55" s="63" t="s">
        <v>4941</v>
      </c>
      <c r="H55" t="s">
        <v>15185</v>
      </c>
      <c r="I55" t="s">
        <v>23017</v>
      </c>
      <c r="J55" t="s">
        <v>26526</v>
      </c>
      <c r="K55" t="s">
        <v>6636</v>
      </c>
    </row>
    <row r="56" spans="1:11" x14ac:dyDescent="0.25">
      <c r="A56">
        <v>145</v>
      </c>
      <c r="B56" s="69">
        <v>10000645</v>
      </c>
      <c r="C56" s="65">
        <v>1293.0899999999999</v>
      </c>
      <c r="D56" s="81">
        <v>38837</v>
      </c>
      <c r="E56" s="84">
        <v>1293.0899999999999</v>
      </c>
      <c r="F56" s="64" t="s">
        <v>453</v>
      </c>
      <c r="G56" s="63" t="s">
        <v>30</v>
      </c>
      <c r="H56" t="s">
        <v>15186</v>
      </c>
      <c r="I56" t="s">
        <v>23018</v>
      </c>
      <c r="J56" t="s">
        <v>26527</v>
      </c>
      <c r="K56" t="s">
        <v>6636</v>
      </c>
    </row>
    <row r="57" spans="1:11" x14ac:dyDescent="0.25">
      <c r="A57">
        <v>146</v>
      </c>
      <c r="B57" s="69">
        <v>10000646</v>
      </c>
      <c r="C57" s="65">
        <v>3450</v>
      </c>
      <c r="D57" s="81">
        <v>38837</v>
      </c>
      <c r="E57" s="84">
        <v>3450</v>
      </c>
      <c r="F57" s="64" t="s">
        <v>454</v>
      </c>
      <c r="G57" s="63" t="s">
        <v>29</v>
      </c>
      <c r="H57" t="s">
        <v>15187</v>
      </c>
      <c r="I57" t="s">
        <v>23019</v>
      </c>
      <c r="J57" t="s">
        <v>26528</v>
      </c>
      <c r="K57" t="s">
        <v>6636</v>
      </c>
    </row>
    <row r="58" spans="1:11" x14ac:dyDescent="0.25">
      <c r="A58">
        <v>147</v>
      </c>
      <c r="B58" s="69">
        <v>10000647</v>
      </c>
      <c r="C58" s="65">
        <v>1166.25</v>
      </c>
      <c r="D58" s="81">
        <v>38837</v>
      </c>
      <c r="E58" s="84">
        <v>1166.25</v>
      </c>
      <c r="F58" s="64" t="s">
        <v>455</v>
      </c>
      <c r="G58" s="63" t="s">
        <v>57</v>
      </c>
      <c r="H58" t="s">
        <v>15188</v>
      </c>
      <c r="I58" t="s">
        <v>23020</v>
      </c>
      <c r="J58" t="s">
        <v>26529</v>
      </c>
      <c r="K58" t="s">
        <v>6636</v>
      </c>
    </row>
    <row r="59" spans="1:11" x14ac:dyDescent="0.25">
      <c r="A59">
        <v>148</v>
      </c>
      <c r="B59" s="69">
        <v>10000653</v>
      </c>
      <c r="C59" s="65">
        <v>1742.63</v>
      </c>
      <c r="D59" s="81">
        <v>38837</v>
      </c>
      <c r="E59" s="84">
        <v>1742.63</v>
      </c>
      <c r="F59" s="64" t="s">
        <v>457</v>
      </c>
      <c r="G59" s="63" t="s">
        <v>43</v>
      </c>
      <c r="H59" t="s">
        <v>15189</v>
      </c>
      <c r="I59" t="s">
        <v>23021</v>
      </c>
      <c r="J59" t="s">
        <v>26530</v>
      </c>
      <c r="K59" t="s">
        <v>6636</v>
      </c>
    </row>
    <row r="60" spans="1:11" x14ac:dyDescent="0.25">
      <c r="A60">
        <v>149</v>
      </c>
      <c r="B60" s="69">
        <v>10000655</v>
      </c>
      <c r="C60" s="65">
        <v>17429.97</v>
      </c>
      <c r="D60" s="81">
        <v>38868</v>
      </c>
      <c r="E60" s="84">
        <v>17429.97</v>
      </c>
      <c r="F60" s="64" t="s">
        <v>458</v>
      </c>
      <c r="G60" s="63" t="s">
        <v>57</v>
      </c>
      <c r="H60" t="s">
        <v>15190</v>
      </c>
      <c r="I60" t="s">
        <v>23022</v>
      </c>
      <c r="J60" t="s">
        <v>26531</v>
      </c>
      <c r="K60" t="s">
        <v>6636</v>
      </c>
    </row>
    <row r="61" spans="1:11" x14ac:dyDescent="0.25">
      <c r="A61">
        <v>150</v>
      </c>
      <c r="B61" s="69">
        <v>10000657</v>
      </c>
      <c r="C61" s="65">
        <v>698986.68</v>
      </c>
      <c r="D61" s="81">
        <v>38898</v>
      </c>
      <c r="E61" s="84">
        <v>698986.68</v>
      </c>
      <c r="F61" s="64" t="s">
        <v>460</v>
      </c>
      <c r="G61" s="63" t="s">
        <v>50</v>
      </c>
      <c r="H61" t="s">
        <v>15191</v>
      </c>
      <c r="I61" t="s">
        <v>23023</v>
      </c>
      <c r="J61" t="s">
        <v>26532</v>
      </c>
      <c r="K61" t="s">
        <v>6636</v>
      </c>
    </row>
    <row r="62" spans="1:11" x14ac:dyDescent="0.25">
      <c r="A62">
        <v>151</v>
      </c>
      <c r="B62" s="69">
        <v>10000658</v>
      </c>
      <c r="C62" s="65">
        <v>1748.38</v>
      </c>
      <c r="D62" s="81">
        <v>38898</v>
      </c>
      <c r="E62" s="84">
        <v>1748.38</v>
      </c>
      <c r="F62" s="64" t="s">
        <v>461</v>
      </c>
      <c r="G62" s="63" t="s">
        <v>18</v>
      </c>
      <c r="H62" t="s">
        <v>15192</v>
      </c>
      <c r="I62" t="s">
        <v>23024</v>
      </c>
      <c r="J62" t="s">
        <v>26533</v>
      </c>
      <c r="K62" t="s">
        <v>6636</v>
      </c>
    </row>
    <row r="63" spans="1:11" x14ac:dyDescent="0.25">
      <c r="A63">
        <v>152</v>
      </c>
      <c r="B63" s="69">
        <v>10000659</v>
      </c>
      <c r="C63" s="65">
        <v>2574</v>
      </c>
      <c r="D63" s="81">
        <v>38898</v>
      </c>
      <c r="E63" s="84">
        <v>2574</v>
      </c>
      <c r="F63" s="64" t="s">
        <v>462</v>
      </c>
      <c r="G63" s="63" t="s">
        <v>22</v>
      </c>
      <c r="H63" t="s">
        <v>15193</v>
      </c>
      <c r="I63" t="s">
        <v>23025</v>
      </c>
      <c r="J63" t="s">
        <v>26534</v>
      </c>
      <c r="K63" t="s">
        <v>6636</v>
      </c>
    </row>
    <row r="64" spans="1:11" x14ac:dyDescent="0.25">
      <c r="A64">
        <v>153</v>
      </c>
      <c r="B64" s="69">
        <v>10000660</v>
      </c>
      <c r="C64" s="65">
        <v>765.68</v>
      </c>
      <c r="D64" s="81">
        <v>38898</v>
      </c>
      <c r="E64" s="84">
        <v>765.68</v>
      </c>
      <c r="F64" s="64" t="s">
        <v>463</v>
      </c>
      <c r="G64" s="63" t="s">
        <v>53</v>
      </c>
      <c r="H64" t="s">
        <v>15194</v>
      </c>
      <c r="I64" t="s">
        <v>23026</v>
      </c>
      <c r="J64" t="s">
        <v>26535</v>
      </c>
      <c r="K64" t="s">
        <v>6636</v>
      </c>
    </row>
    <row r="65" spans="1:11" x14ac:dyDescent="0.25">
      <c r="A65">
        <v>154</v>
      </c>
      <c r="B65" s="69">
        <v>10000661</v>
      </c>
      <c r="C65" s="65">
        <v>554.04</v>
      </c>
      <c r="D65" s="81">
        <v>38898</v>
      </c>
      <c r="E65" s="84">
        <v>554.04</v>
      </c>
      <c r="F65" s="64" t="s">
        <v>464</v>
      </c>
      <c r="G65" s="63" t="s">
        <v>58</v>
      </c>
      <c r="H65" t="s">
        <v>15195</v>
      </c>
      <c r="I65" t="s">
        <v>23027</v>
      </c>
      <c r="J65" t="s">
        <v>26536</v>
      </c>
      <c r="K65" t="s">
        <v>6636</v>
      </c>
    </row>
    <row r="66" spans="1:11" x14ac:dyDescent="0.25">
      <c r="A66">
        <v>155</v>
      </c>
      <c r="B66" s="69">
        <v>10000668</v>
      </c>
      <c r="C66" s="65">
        <v>323.95</v>
      </c>
      <c r="D66" s="81">
        <v>38960</v>
      </c>
      <c r="E66" s="84">
        <v>323.95</v>
      </c>
      <c r="F66" s="64" t="s">
        <v>4740</v>
      </c>
      <c r="G66" s="63" t="s">
        <v>49</v>
      </c>
      <c r="H66" t="s">
        <v>15196</v>
      </c>
      <c r="I66" t="s">
        <v>23028</v>
      </c>
      <c r="J66" t="s">
        <v>26537</v>
      </c>
      <c r="K66" t="s">
        <v>6636</v>
      </c>
    </row>
    <row r="67" spans="1:11" x14ac:dyDescent="0.25">
      <c r="A67">
        <v>156</v>
      </c>
      <c r="B67" s="69">
        <v>10000669</v>
      </c>
      <c r="C67" s="65">
        <v>759.32</v>
      </c>
      <c r="D67" s="81">
        <v>38960</v>
      </c>
      <c r="E67" s="84">
        <v>759.32</v>
      </c>
      <c r="F67" s="64" t="s">
        <v>4741</v>
      </c>
      <c r="G67" s="63" t="s">
        <v>41</v>
      </c>
      <c r="H67" t="s">
        <v>15197</v>
      </c>
      <c r="I67" t="s">
        <v>23029</v>
      </c>
      <c r="J67" t="s">
        <v>26538</v>
      </c>
      <c r="K67" t="s">
        <v>6636</v>
      </c>
    </row>
    <row r="68" spans="1:11" x14ac:dyDescent="0.25">
      <c r="A68">
        <v>157</v>
      </c>
      <c r="B68" s="69">
        <v>10000670</v>
      </c>
      <c r="C68" s="65">
        <v>440.85</v>
      </c>
      <c r="D68" s="81">
        <v>38960</v>
      </c>
      <c r="E68" s="84">
        <v>440.85</v>
      </c>
      <c r="F68" s="64" t="s">
        <v>4742</v>
      </c>
      <c r="G68" s="63" t="s">
        <v>42</v>
      </c>
      <c r="H68" t="s">
        <v>15198</v>
      </c>
      <c r="I68" t="s">
        <v>23030</v>
      </c>
      <c r="J68" t="s">
        <v>26539</v>
      </c>
      <c r="K68" t="s">
        <v>6636</v>
      </c>
    </row>
    <row r="69" spans="1:11" x14ac:dyDescent="0.25">
      <c r="A69">
        <v>158</v>
      </c>
      <c r="B69" s="69">
        <v>10000671</v>
      </c>
      <c r="C69" s="65">
        <v>1742.63</v>
      </c>
      <c r="D69" s="81">
        <v>38960</v>
      </c>
      <c r="E69" s="84">
        <v>1742.63</v>
      </c>
      <c r="F69" s="64" t="s">
        <v>468</v>
      </c>
      <c r="G69" s="63" t="s">
        <v>13</v>
      </c>
      <c r="H69" t="s">
        <v>15199</v>
      </c>
      <c r="I69" t="s">
        <v>23031</v>
      </c>
      <c r="J69" t="s">
        <v>26540</v>
      </c>
      <c r="K69" t="s">
        <v>6636</v>
      </c>
    </row>
    <row r="70" spans="1:11" x14ac:dyDescent="0.25">
      <c r="A70">
        <v>159</v>
      </c>
      <c r="B70" s="69">
        <v>10000675</v>
      </c>
      <c r="C70" s="65">
        <v>13113.69</v>
      </c>
      <c r="D70" s="81">
        <v>38990</v>
      </c>
      <c r="E70" s="84">
        <v>13113.69</v>
      </c>
      <c r="F70" s="64" t="s">
        <v>471</v>
      </c>
      <c r="G70" s="63" t="s">
        <v>15</v>
      </c>
      <c r="H70" t="s">
        <v>15200</v>
      </c>
      <c r="I70" t="s">
        <v>23032</v>
      </c>
      <c r="J70" t="s">
        <v>26541</v>
      </c>
      <c r="K70" t="s">
        <v>6636</v>
      </c>
    </row>
    <row r="71" spans="1:11" x14ac:dyDescent="0.25">
      <c r="A71">
        <v>160</v>
      </c>
      <c r="B71" s="69">
        <v>10000677</v>
      </c>
      <c r="C71" s="65">
        <v>96.14</v>
      </c>
      <c r="D71" s="81">
        <v>39021</v>
      </c>
      <c r="E71" s="84">
        <v>96.14</v>
      </c>
      <c r="F71" s="64" t="s">
        <v>473</v>
      </c>
      <c r="G71" s="63" t="s">
        <v>49</v>
      </c>
      <c r="H71" t="s">
        <v>15201</v>
      </c>
      <c r="I71" t="s">
        <v>23033</v>
      </c>
      <c r="J71" t="s">
        <v>26542</v>
      </c>
      <c r="K71" t="s">
        <v>6636</v>
      </c>
    </row>
    <row r="72" spans="1:11" x14ac:dyDescent="0.25">
      <c r="A72">
        <v>161</v>
      </c>
      <c r="B72" s="69">
        <v>10000679</v>
      </c>
      <c r="C72" s="65">
        <v>506.38</v>
      </c>
      <c r="D72" s="81">
        <v>39051</v>
      </c>
      <c r="E72" s="84">
        <v>506.38</v>
      </c>
      <c r="F72" s="64" t="s">
        <v>475</v>
      </c>
      <c r="G72" s="63" t="s">
        <v>34</v>
      </c>
      <c r="H72" t="s">
        <v>15202</v>
      </c>
      <c r="I72" t="s">
        <v>23034</v>
      </c>
      <c r="J72" t="s">
        <v>26543</v>
      </c>
      <c r="K72" t="s">
        <v>6636</v>
      </c>
    </row>
    <row r="73" spans="1:11" x14ac:dyDescent="0.25">
      <c r="A73">
        <v>162</v>
      </c>
      <c r="B73" s="69">
        <v>10000688</v>
      </c>
      <c r="C73" s="65">
        <v>4420.41</v>
      </c>
      <c r="D73" s="81">
        <v>39051</v>
      </c>
      <c r="E73" s="84">
        <v>4420.41</v>
      </c>
      <c r="F73" s="64" t="s">
        <v>479</v>
      </c>
      <c r="G73" s="63" t="s">
        <v>41</v>
      </c>
      <c r="H73" t="s">
        <v>15203</v>
      </c>
      <c r="I73" t="s">
        <v>23035</v>
      </c>
      <c r="J73" t="s">
        <v>26544</v>
      </c>
      <c r="K73" t="s">
        <v>6636</v>
      </c>
    </row>
    <row r="74" spans="1:11" x14ac:dyDescent="0.25">
      <c r="A74">
        <v>163</v>
      </c>
      <c r="B74" s="69">
        <v>10000689</v>
      </c>
      <c r="C74" s="65">
        <v>3035.83</v>
      </c>
      <c r="D74" s="81">
        <v>39051</v>
      </c>
      <c r="E74" s="84">
        <v>3035.83</v>
      </c>
      <c r="F74" s="64" t="s">
        <v>480</v>
      </c>
      <c r="G74" s="63" t="s">
        <v>50</v>
      </c>
      <c r="H74" t="s">
        <v>15204</v>
      </c>
      <c r="I74" t="s">
        <v>23036</v>
      </c>
      <c r="J74" t="s">
        <v>26545</v>
      </c>
      <c r="K74" t="s">
        <v>6636</v>
      </c>
    </row>
    <row r="75" spans="1:11" x14ac:dyDescent="0.25">
      <c r="A75">
        <v>164</v>
      </c>
      <c r="B75" s="69">
        <v>10000692</v>
      </c>
      <c r="C75" s="65">
        <v>750.37</v>
      </c>
      <c r="D75" s="81">
        <v>39051</v>
      </c>
      <c r="E75" s="84">
        <v>750.37</v>
      </c>
      <c r="F75" s="64" t="s">
        <v>5012</v>
      </c>
      <c r="G75" s="63" t="s">
        <v>4961</v>
      </c>
      <c r="H75" t="s">
        <v>15205</v>
      </c>
      <c r="I75" t="s">
        <v>23037</v>
      </c>
      <c r="J75" t="s">
        <v>26546</v>
      </c>
      <c r="K75" t="s">
        <v>6636</v>
      </c>
    </row>
    <row r="76" spans="1:11" x14ac:dyDescent="0.25">
      <c r="A76">
        <v>165</v>
      </c>
      <c r="B76" s="69">
        <v>10000697</v>
      </c>
      <c r="C76" s="65">
        <v>7779.41</v>
      </c>
      <c r="D76" s="81">
        <v>39082</v>
      </c>
      <c r="E76" s="84">
        <v>7779.41</v>
      </c>
      <c r="F76" s="64" t="s">
        <v>2412</v>
      </c>
      <c r="G76" s="63" t="s">
        <v>27</v>
      </c>
      <c r="H76" t="s">
        <v>15206</v>
      </c>
      <c r="I76" t="s">
        <v>23038</v>
      </c>
      <c r="J76" t="s">
        <v>26547</v>
      </c>
      <c r="K76" t="s">
        <v>6636</v>
      </c>
    </row>
    <row r="77" spans="1:11" x14ac:dyDescent="0.25">
      <c r="A77">
        <v>166</v>
      </c>
      <c r="B77" s="69">
        <v>10000699</v>
      </c>
      <c r="C77" s="65">
        <v>1031.8399999999999</v>
      </c>
      <c r="D77" s="81">
        <v>39082</v>
      </c>
      <c r="E77" s="84">
        <v>1031.8399999999999</v>
      </c>
      <c r="F77" s="64" t="s">
        <v>481</v>
      </c>
      <c r="G77" s="63" t="s">
        <v>16</v>
      </c>
      <c r="H77" t="s">
        <v>15207</v>
      </c>
      <c r="I77" t="s">
        <v>23039</v>
      </c>
      <c r="J77" t="s">
        <v>26548</v>
      </c>
      <c r="K77" t="s">
        <v>6636</v>
      </c>
    </row>
    <row r="78" spans="1:11" x14ac:dyDescent="0.25">
      <c r="A78">
        <v>167</v>
      </c>
      <c r="B78" s="69">
        <v>10000700</v>
      </c>
      <c r="C78" s="65">
        <v>4626.83</v>
      </c>
      <c r="D78" s="81">
        <v>39113</v>
      </c>
      <c r="E78" s="84">
        <v>4626.83</v>
      </c>
      <c r="F78" s="64" t="s">
        <v>482</v>
      </c>
      <c r="G78" s="63" t="s">
        <v>42</v>
      </c>
      <c r="H78" t="s">
        <v>15208</v>
      </c>
      <c r="I78" t="s">
        <v>23040</v>
      </c>
      <c r="J78" t="s">
        <v>26549</v>
      </c>
      <c r="K78" t="s">
        <v>6636</v>
      </c>
    </row>
    <row r="79" spans="1:11" x14ac:dyDescent="0.25">
      <c r="A79">
        <v>168</v>
      </c>
      <c r="B79" s="69">
        <v>10000701</v>
      </c>
      <c r="C79" s="65">
        <v>1038.1300000000001</v>
      </c>
      <c r="D79" s="81">
        <v>39113</v>
      </c>
      <c r="E79" s="84">
        <v>1038.1300000000001</v>
      </c>
      <c r="F79" s="64" t="s">
        <v>483</v>
      </c>
      <c r="G79" s="63" t="s">
        <v>22</v>
      </c>
      <c r="H79" t="s">
        <v>15209</v>
      </c>
      <c r="I79" t="s">
        <v>23041</v>
      </c>
      <c r="J79" t="s">
        <v>26550</v>
      </c>
      <c r="K79" t="s">
        <v>6636</v>
      </c>
    </row>
    <row r="80" spans="1:11" x14ac:dyDescent="0.25">
      <c r="A80">
        <v>169</v>
      </c>
      <c r="B80" s="69">
        <v>10000704</v>
      </c>
      <c r="C80" s="65">
        <v>583.63</v>
      </c>
      <c r="D80" s="81">
        <v>39141</v>
      </c>
      <c r="E80" s="84">
        <v>583.63</v>
      </c>
      <c r="F80" s="64" t="s">
        <v>484</v>
      </c>
      <c r="G80" s="63" t="s">
        <v>32</v>
      </c>
      <c r="H80" t="s">
        <v>15210</v>
      </c>
      <c r="I80" t="s">
        <v>23042</v>
      </c>
      <c r="J80" t="s">
        <v>26551</v>
      </c>
      <c r="K80" t="s">
        <v>6636</v>
      </c>
    </row>
    <row r="81" spans="1:11" x14ac:dyDescent="0.25">
      <c r="A81">
        <v>170</v>
      </c>
      <c r="B81" s="69">
        <v>10000709</v>
      </c>
      <c r="C81" s="65">
        <v>1646.92</v>
      </c>
      <c r="D81" s="81">
        <v>39141</v>
      </c>
      <c r="E81" s="84">
        <v>1646.92</v>
      </c>
      <c r="F81" s="64" t="s">
        <v>487</v>
      </c>
      <c r="G81" s="63" t="s">
        <v>72</v>
      </c>
      <c r="H81" t="s">
        <v>15211</v>
      </c>
      <c r="I81" t="s">
        <v>23043</v>
      </c>
      <c r="J81" t="s">
        <v>26552</v>
      </c>
      <c r="K81" t="s">
        <v>6636</v>
      </c>
    </row>
    <row r="82" spans="1:11" x14ac:dyDescent="0.25">
      <c r="A82">
        <v>171</v>
      </c>
      <c r="B82" s="69">
        <v>10000710</v>
      </c>
      <c r="C82" s="65">
        <v>220.19</v>
      </c>
      <c r="D82" s="81">
        <v>39141</v>
      </c>
      <c r="E82" s="84">
        <v>220.19</v>
      </c>
      <c r="F82" s="64" t="s">
        <v>487</v>
      </c>
      <c r="G82" s="63" t="s">
        <v>72</v>
      </c>
      <c r="H82" t="s">
        <v>15212</v>
      </c>
      <c r="I82" t="s">
        <v>23044</v>
      </c>
      <c r="J82" t="s">
        <v>26553</v>
      </c>
      <c r="K82" t="s">
        <v>6636</v>
      </c>
    </row>
    <row r="83" spans="1:11" x14ac:dyDescent="0.25">
      <c r="A83">
        <v>172</v>
      </c>
      <c r="B83" s="69">
        <v>10000714</v>
      </c>
      <c r="C83" s="65">
        <v>369174.6</v>
      </c>
      <c r="D83" s="81">
        <v>39172</v>
      </c>
      <c r="E83" s="84">
        <v>369174.6</v>
      </c>
      <c r="F83" s="64" t="s">
        <v>489</v>
      </c>
      <c r="G83" s="63" t="s">
        <v>56</v>
      </c>
      <c r="H83" t="s">
        <v>15213</v>
      </c>
      <c r="I83" t="s">
        <v>23045</v>
      </c>
      <c r="J83" t="s">
        <v>26554</v>
      </c>
      <c r="K83" t="s">
        <v>6636</v>
      </c>
    </row>
    <row r="84" spans="1:11" x14ac:dyDescent="0.25">
      <c r="A84">
        <v>173</v>
      </c>
      <c r="B84" s="69">
        <v>10000716</v>
      </c>
      <c r="C84" s="65">
        <v>1961.13</v>
      </c>
      <c r="D84" s="81">
        <v>39172</v>
      </c>
      <c r="E84" s="84">
        <v>1961.13</v>
      </c>
      <c r="F84" s="64" t="s">
        <v>490</v>
      </c>
      <c r="G84" s="63" t="s">
        <v>42</v>
      </c>
      <c r="H84" t="s">
        <v>15214</v>
      </c>
      <c r="I84" t="s">
        <v>23046</v>
      </c>
      <c r="J84" t="s">
        <v>26555</v>
      </c>
      <c r="K84" t="s">
        <v>6636</v>
      </c>
    </row>
    <row r="85" spans="1:11" x14ac:dyDescent="0.25">
      <c r="A85">
        <v>174</v>
      </c>
      <c r="B85" s="69">
        <v>10000718</v>
      </c>
      <c r="C85" s="65">
        <v>4737.75</v>
      </c>
      <c r="D85" s="81">
        <v>39172</v>
      </c>
      <c r="E85" s="84">
        <v>4737.75</v>
      </c>
      <c r="F85" s="64" t="s">
        <v>5017</v>
      </c>
      <c r="G85" s="63" t="s">
        <v>4948</v>
      </c>
      <c r="H85" t="s">
        <v>15215</v>
      </c>
      <c r="I85" t="s">
        <v>23047</v>
      </c>
      <c r="J85" t="s">
        <v>26556</v>
      </c>
      <c r="K85" t="s">
        <v>6636</v>
      </c>
    </row>
    <row r="86" spans="1:11" x14ac:dyDescent="0.25">
      <c r="A86">
        <v>175</v>
      </c>
      <c r="B86" s="69">
        <v>10000724</v>
      </c>
      <c r="C86" s="65">
        <v>1237</v>
      </c>
      <c r="D86" s="81">
        <v>39202</v>
      </c>
      <c r="E86" s="84">
        <v>1237</v>
      </c>
      <c r="F86" s="64" t="s">
        <v>494</v>
      </c>
      <c r="G86" s="63" t="s">
        <v>31</v>
      </c>
      <c r="H86" t="s">
        <v>15216</v>
      </c>
      <c r="I86" t="s">
        <v>23048</v>
      </c>
      <c r="J86" t="s">
        <v>26557</v>
      </c>
      <c r="K86" t="s">
        <v>6636</v>
      </c>
    </row>
    <row r="87" spans="1:11" x14ac:dyDescent="0.25">
      <c r="A87">
        <v>176</v>
      </c>
      <c r="B87" s="69">
        <v>10000727</v>
      </c>
      <c r="C87" s="65">
        <v>1429.83</v>
      </c>
      <c r="D87" s="81">
        <v>39233</v>
      </c>
      <c r="E87" s="84">
        <v>1429.83</v>
      </c>
      <c r="F87" s="64" t="s">
        <v>496</v>
      </c>
      <c r="G87" s="63" t="s">
        <v>11</v>
      </c>
      <c r="H87" t="s">
        <v>15217</v>
      </c>
      <c r="I87" t="s">
        <v>23049</v>
      </c>
      <c r="J87" t="s">
        <v>26558</v>
      </c>
      <c r="K87" t="s">
        <v>6636</v>
      </c>
    </row>
    <row r="88" spans="1:11" x14ac:dyDescent="0.25">
      <c r="A88">
        <v>177</v>
      </c>
      <c r="B88" s="69">
        <v>10000728</v>
      </c>
      <c r="C88" s="65">
        <v>519922.68</v>
      </c>
      <c r="D88" s="81">
        <v>39263</v>
      </c>
      <c r="E88" s="84">
        <v>519922.68</v>
      </c>
      <c r="F88" s="64" t="s">
        <v>497</v>
      </c>
      <c r="G88" s="63" t="s">
        <v>57</v>
      </c>
      <c r="H88" t="s">
        <v>15218</v>
      </c>
      <c r="I88" t="s">
        <v>23050</v>
      </c>
      <c r="J88" t="s">
        <v>26559</v>
      </c>
      <c r="K88" t="s">
        <v>6636</v>
      </c>
    </row>
    <row r="89" spans="1:11" x14ac:dyDescent="0.25">
      <c r="A89">
        <v>178</v>
      </c>
      <c r="B89" s="69">
        <v>10000735</v>
      </c>
      <c r="C89" s="65">
        <v>2064.5500000000002</v>
      </c>
      <c r="D89" s="81">
        <v>39294</v>
      </c>
      <c r="E89" s="84">
        <v>2064.5500000000002</v>
      </c>
      <c r="F89" s="64" t="s">
        <v>499</v>
      </c>
      <c r="G89" s="63" t="s">
        <v>49</v>
      </c>
      <c r="H89" t="s">
        <v>15219</v>
      </c>
      <c r="I89" t="s">
        <v>23051</v>
      </c>
      <c r="J89" t="s">
        <v>26560</v>
      </c>
      <c r="K89" t="s">
        <v>6636</v>
      </c>
    </row>
    <row r="90" spans="1:11" x14ac:dyDescent="0.25">
      <c r="A90">
        <v>179</v>
      </c>
      <c r="B90" s="69">
        <v>10000736</v>
      </c>
      <c r="C90" s="65">
        <v>1574.13</v>
      </c>
      <c r="D90" s="81">
        <v>39294</v>
      </c>
      <c r="E90" s="84">
        <v>1574.13</v>
      </c>
      <c r="F90" s="64" t="s">
        <v>500</v>
      </c>
      <c r="G90" s="63" t="s">
        <v>19</v>
      </c>
      <c r="H90" t="s">
        <v>15220</v>
      </c>
      <c r="I90" t="s">
        <v>23052</v>
      </c>
      <c r="J90" t="s">
        <v>26561</v>
      </c>
      <c r="K90" t="s">
        <v>6636</v>
      </c>
    </row>
    <row r="91" spans="1:11" x14ac:dyDescent="0.25">
      <c r="A91">
        <v>180</v>
      </c>
      <c r="B91" s="69">
        <v>10000738</v>
      </c>
      <c r="C91" s="65">
        <v>695882.26</v>
      </c>
      <c r="D91" s="81">
        <v>39295</v>
      </c>
      <c r="E91" s="84">
        <v>695882.26</v>
      </c>
      <c r="F91" s="64" t="s">
        <v>502</v>
      </c>
      <c r="G91" s="63" t="s">
        <v>42</v>
      </c>
      <c r="H91" t="s">
        <v>15221</v>
      </c>
      <c r="I91" t="s">
        <v>23053</v>
      </c>
      <c r="J91" t="s">
        <v>26562</v>
      </c>
      <c r="K91" t="s">
        <v>6636</v>
      </c>
    </row>
    <row r="92" spans="1:11" x14ac:dyDescent="0.25">
      <c r="A92">
        <v>181</v>
      </c>
      <c r="B92" s="69">
        <v>10000739</v>
      </c>
      <c r="C92" s="65">
        <v>438786.22</v>
      </c>
      <c r="D92" s="81">
        <v>39295</v>
      </c>
      <c r="E92" s="84">
        <v>438786.22</v>
      </c>
      <c r="F92" s="64" t="s">
        <v>503</v>
      </c>
      <c r="G92" s="63" t="s">
        <v>42</v>
      </c>
      <c r="H92" t="s">
        <v>15222</v>
      </c>
      <c r="I92" t="s">
        <v>23054</v>
      </c>
      <c r="J92" t="s">
        <v>26563</v>
      </c>
      <c r="K92" t="s">
        <v>6636</v>
      </c>
    </row>
    <row r="93" spans="1:11" x14ac:dyDescent="0.25">
      <c r="A93">
        <v>182</v>
      </c>
      <c r="B93" s="69">
        <v>10000746</v>
      </c>
      <c r="C93" s="65">
        <v>1672.63</v>
      </c>
      <c r="D93" s="81">
        <v>39355</v>
      </c>
      <c r="E93" s="84">
        <v>1672.63</v>
      </c>
      <c r="F93" s="64" t="s">
        <v>507</v>
      </c>
      <c r="G93" s="63" t="s">
        <v>49</v>
      </c>
      <c r="H93" t="s">
        <v>15223</v>
      </c>
      <c r="I93" t="s">
        <v>23055</v>
      </c>
      <c r="J93" t="s">
        <v>26564</v>
      </c>
      <c r="K93" t="s">
        <v>6636</v>
      </c>
    </row>
    <row r="94" spans="1:11" x14ac:dyDescent="0.25">
      <c r="A94">
        <v>183</v>
      </c>
      <c r="B94" s="69">
        <v>10000747</v>
      </c>
      <c r="C94" s="65">
        <v>584.21</v>
      </c>
      <c r="D94" s="81">
        <v>39355</v>
      </c>
      <c r="E94" s="84">
        <v>584.21</v>
      </c>
      <c r="F94" s="64" t="s">
        <v>508</v>
      </c>
      <c r="G94" s="63" t="s">
        <v>164</v>
      </c>
      <c r="H94" t="s">
        <v>15224</v>
      </c>
      <c r="I94" t="s">
        <v>23056</v>
      </c>
      <c r="J94" t="s">
        <v>26565</v>
      </c>
      <c r="K94" t="s">
        <v>6636</v>
      </c>
    </row>
    <row r="95" spans="1:11" x14ac:dyDescent="0.25">
      <c r="A95">
        <v>184</v>
      </c>
      <c r="B95" s="69">
        <v>10000748</v>
      </c>
      <c r="C95" s="65">
        <v>651.51</v>
      </c>
      <c r="D95" s="81">
        <v>39355</v>
      </c>
      <c r="E95" s="84">
        <v>651.51</v>
      </c>
      <c r="F95" s="64" t="s">
        <v>509</v>
      </c>
      <c r="G95" s="63" t="s">
        <v>164</v>
      </c>
      <c r="H95" t="s">
        <v>15225</v>
      </c>
      <c r="I95" t="s">
        <v>23057</v>
      </c>
      <c r="J95" t="s">
        <v>26566</v>
      </c>
      <c r="K95" t="s">
        <v>6636</v>
      </c>
    </row>
    <row r="96" spans="1:11" x14ac:dyDescent="0.25">
      <c r="A96">
        <v>185</v>
      </c>
      <c r="B96" s="69">
        <v>10000749</v>
      </c>
      <c r="C96" s="65">
        <v>986.13</v>
      </c>
      <c r="D96" s="81">
        <v>39355</v>
      </c>
      <c r="E96" s="84">
        <v>986.13</v>
      </c>
      <c r="F96" s="64" t="s">
        <v>510</v>
      </c>
      <c r="G96" s="63" t="s">
        <v>23</v>
      </c>
      <c r="H96" t="s">
        <v>15226</v>
      </c>
      <c r="I96" t="s">
        <v>23058</v>
      </c>
      <c r="J96" t="s">
        <v>26567</v>
      </c>
      <c r="K96" t="s">
        <v>6636</v>
      </c>
    </row>
    <row r="97" spans="1:11" x14ac:dyDescent="0.25">
      <c r="A97">
        <v>186</v>
      </c>
      <c r="B97" s="69">
        <v>10000750</v>
      </c>
      <c r="C97" s="65">
        <v>1842.88</v>
      </c>
      <c r="D97" s="81">
        <v>39355</v>
      </c>
      <c r="E97" s="84">
        <v>1842.88</v>
      </c>
      <c r="F97" s="64" t="s">
        <v>511</v>
      </c>
      <c r="G97" s="63" t="s">
        <v>23</v>
      </c>
      <c r="H97" t="s">
        <v>15227</v>
      </c>
      <c r="I97" t="s">
        <v>23059</v>
      </c>
      <c r="J97" t="s">
        <v>26568</v>
      </c>
      <c r="K97" t="s">
        <v>6636</v>
      </c>
    </row>
    <row r="98" spans="1:11" x14ac:dyDescent="0.25">
      <c r="A98">
        <v>187</v>
      </c>
      <c r="B98" s="69">
        <v>10000751</v>
      </c>
      <c r="C98" s="65">
        <v>986.13</v>
      </c>
      <c r="D98" s="81">
        <v>39355</v>
      </c>
      <c r="E98" s="84">
        <v>986.13</v>
      </c>
      <c r="F98" s="64" t="s">
        <v>512</v>
      </c>
      <c r="G98" s="63" t="s">
        <v>23</v>
      </c>
      <c r="H98" t="s">
        <v>15226</v>
      </c>
      <c r="I98" t="s">
        <v>23058</v>
      </c>
      <c r="J98" t="s">
        <v>26569</v>
      </c>
      <c r="K98" t="s">
        <v>6636</v>
      </c>
    </row>
    <row r="99" spans="1:11" x14ac:dyDescent="0.25">
      <c r="A99">
        <v>188</v>
      </c>
      <c r="B99" s="69">
        <v>10000757</v>
      </c>
      <c r="C99" s="65">
        <v>798.1</v>
      </c>
      <c r="D99" s="81">
        <v>39416</v>
      </c>
      <c r="E99" s="84">
        <v>798.1</v>
      </c>
      <c r="F99" s="64" t="s">
        <v>107</v>
      </c>
      <c r="G99" s="63" t="s">
        <v>15</v>
      </c>
      <c r="H99" t="s">
        <v>15228</v>
      </c>
      <c r="I99" t="s">
        <v>23060</v>
      </c>
      <c r="J99" t="s">
        <v>26570</v>
      </c>
      <c r="K99" t="s">
        <v>6636</v>
      </c>
    </row>
    <row r="100" spans="1:11" x14ac:dyDescent="0.25">
      <c r="A100">
        <v>189</v>
      </c>
      <c r="B100" s="69">
        <v>10000763</v>
      </c>
      <c r="C100" s="65">
        <v>496.82</v>
      </c>
      <c r="D100" s="81">
        <v>39416</v>
      </c>
      <c r="E100" s="84">
        <v>496.82</v>
      </c>
      <c r="F100" s="64" t="s">
        <v>4824</v>
      </c>
      <c r="G100" s="63" t="s">
        <v>50</v>
      </c>
      <c r="H100" t="s">
        <v>15229</v>
      </c>
      <c r="I100" t="s">
        <v>23061</v>
      </c>
      <c r="J100" t="s">
        <v>26571</v>
      </c>
      <c r="K100" t="s">
        <v>6636</v>
      </c>
    </row>
    <row r="101" spans="1:11" x14ac:dyDescent="0.25">
      <c r="A101">
        <v>190</v>
      </c>
      <c r="B101" s="69">
        <v>10000764</v>
      </c>
      <c r="C101" s="65">
        <v>756.13</v>
      </c>
      <c r="D101" s="81">
        <v>39416</v>
      </c>
      <c r="E101" s="84">
        <v>756.13</v>
      </c>
      <c r="F101" s="64" t="s">
        <v>515</v>
      </c>
      <c r="G101" s="63" t="s">
        <v>59</v>
      </c>
      <c r="H101" t="s">
        <v>15230</v>
      </c>
      <c r="I101" t="s">
        <v>23062</v>
      </c>
      <c r="J101" t="s">
        <v>26572</v>
      </c>
      <c r="K101" t="s">
        <v>6636</v>
      </c>
    </row>
    <row r="102" spans="1:11" x14ac:dyDescent="0.25">
      <c r="A102">
        <v>191</v>
      </c>
      <c r="B102" s="69">
        <v>10000765</v>
      </c>
      <c r="C102" s="65">
        <v>750.83</v>
      </c>
      <c r="D102" s="81">
        <v>39416</v>
      </c>
      <c r="E102" s="84">
        <v>750.83</v>
      </c>
      <c r="F102" s="64" t="s">
        <v>516</v>
      </c>
      <c r="G102" s="63" t="s">
        <v>58</v>
      </c>
      <c r="H102" t="s">
        <v>15231</v>
      </c>
      <c r="I102" t="s">
        <v>23063</v>
      </c>
      <c r="J102" t="s">
        <v>26573</v>
      </c>
      <c r="K102" t="s">
        <v>6636</v>
      </c>
    </row>
    <row r="103" spans="1:11" x14ac:dyDescent="0.25">
      <c r="A103">
        <v>192</v>
      </c>
      <c r="B103" s="69">
        <v>10000766</v>
      </c>
      <c r="C103" s="65">
        <v>746.01</v>
      </c>
      <c r="D103" s="81">
        <v>39416</v>
      </c>
      <c r="E103" s="84">
        <v>746.01</v>
      </c>
      <c r="F103" s="64" t="s">
        <v>517</v>
      </c>
      <c r="G103" s="63" t="s">
        <v>58</v>
      </c>
      <c r="H103" t="s">
        <v>15232</v>
      </c>
      <c r="I103" t="s">
        <v>23064</v>
      </c>
      <c r="J103" t="s">
        <v>26574</v>
      </c>
      <c r="K103" t="s">
        <v>6636</v>
      </c>
    </row>
    <row r="104" spans="1:11" x14ac:dyDescent="0.25">
      <c r="A104">
        <v>193</v>
      </c>
      <c r="B104" s="69">
        <v>10000767</v>
      </c>
      <c r="C104" s="65">
        <v>746.01</v>
      </c>
      <c r="D104" s="81">
        <v>39416</v>
      </c>
      <c r="E104" s="84">
        <v>746.01</v>
      </c>
      <c r="F104" s="64" t="s">
        <v>518</v>
      </c>
      <c r="G104" s="63" t="s">
        <v>58</v>
      </c>
      <c r="H104" t="s">
        <v>15232</v>
      </c>
      <c r="I104" t="s">
        <v>23064</v>
      </c>
      <c r="J104" t="s">
        <v>26575</v>
      </c>
      <c r="K104" t="s">
        <v>6636</v>
      </c>
    </row>
    <row r="105" spans="1:11" x14ac:dyDescent="0.25">
      <c r="A105">
        <v>194</v>
      </c>
      <c r="B105" s="69">
        <v>10000768</v>
      </c>
      <c r="C105" s="65">
        <v>746.01</v>
      </c>
      <c r="D105" s="81">
        <v>39416</v>
      </c>
      <c r="E105" s="84">
        <v>746.01</v>
      </c>
      <c r="F105" s="64" t="s">
        <v>519</v>
      </c>
      <c r="G105" s="63" t="s">
        <v>58</v>
      </c>
      <c r="H105" t="s">
        <v>15232</v>
      </c>
      <c r="I105" t="s">
        <v>23064</v>
      </c>
      <c r="J105" t="s">
        <v>26576</v>
      </c>
      <c r="K105" t="s">
        <v>6636</v>
      </c>
    </row>
    <row r="106" spans="1:11" x14ac:dyDescent="0.25">
      <c r="A106">
        <v>195</v>
      </c>
      <c r="B106" s="69">
        <v>10000769</v>
      </c>
      <c r="C106" s="65">
        <v>750.83</v>
      </c>
      <c r="D106" s="81">
        <v>39416</v>
      </c>
      <c r="E106" s="84">
        <v>750.83</v>
      </c>
      <c r="F106" s="64" t="s">
        <v>520</v>
      </c>
      <c r="G106" s="63" t="s">
        <v>58</v>
      </c>
      <c r="H106" t="s">
        <v>15231</v>
      </c>
      <c r="I106" t="s">
        <v>23063</v>
      </c>
      <c r="J106" t="s">
        <v>26577</v>
      </c>
      <c r="K106" t="s">
        <v>6636</v>
      </c>
    </row>
    <row r="107" spans="1:11" x14ac:dyDescent="0.25">
      <c r="A107">
        <v>196</v>
      </c>
      <c r="B107" s="69">
        <v>10000770</v>
      </c>
      <c r="C107" s="65">
        <v>2033.9</v>
      </c>
      <c r="D107" s="81">
        <v>39416</v>
      </c>
      <c r="E107" s="84">
        <v>2033.9</v>
      </c>
      <c r="F107" s="64" t="s">
        <v>2097</v>
      </c>
      <c r="G107" s="63" t="s">
        <v>52</v>
      </c>
      <c r="H107" t="s">
        <v>15233</v>
      </c>
      <c r="I107" t="s">
        <v>23065</v>
      </c>
      <c r="J107" t="s">
        <v>26578</v>
      </c>
      <c r="K107" t="s">
        <v>6636</v>
      </c>
    </row>
    <row r="108" spans="1:11" x14ac:dyDescent="0.25">
      <c r="A108">
        <v>197</v>
      </c>
      <c r="B108" s="69">
        <v>10000772</v>
      </c>
      <c r="C108" s="65">
        <v>750.92</v>
      </c>
      <c r="D108" s="81">
        <v>39416</v>
      </c>
      <c r="E108" s="84">
        <v>750.92</v>
      </c>
      <c r="F108" s="64" t="s">
        <v>4825</v>
      </c>
      <c r="G108" s="63" t="s">
        <v>49</v>
      </c>
      <c r="H108" t="s">
        <v>15234</v>
      </c>
      <c r="I108" t="s">
        <v>23066</v>
      </c>
      <c r="J108" t="s">
        <v>26579</v>
      </c>
      <c r="K108" t="s">
        <v>6636</v>
      </c>
    </row>
    <row r="109" spans="1:11" x14ac:dyDescent="0.25">
      <c r="A109">
        <v>198</v>
      </c>
      <c r="B109" s="69">
        <v>10000773</v>
      </c>
      <c r="C109" s="65">
        <v>1238.75</v>
      </c>
      <c r="D109" s="81">
        <v>39416</v>
      </c>
      <c r="E109" s="84">
        <v>1238.75</v>
      </c>
      <c r="F109" s="64" t="s">
        <v>521</v>
      </c>
      <c r="G109" s="63" t="s">
        <v>115</v>
      </c>
      <c r="H109" t="s">
        <v>15235</v>
      </c>
      <c r="I109" t="s">
        <v>23067</v>
      </c>
      <c r="J109" t="s">
        <v>26580</v>
      </c>
      <c r="K109" t="s">
        <v>6636</v>
      </c>
    </row>
    <row r="110" spans="1:11" x14ac:dyDescent="0.25">
      <c r="A110">
        <v>199</v>
      </c>
      <c r="B110" s="69">
        <v>10000774</v>
      </c>
      <c r="C110" s="65">
        <v>750.83</v>
      </c>
      <c r="D110" s="81">
        <v>39416</v>
      </c>
      <c r="E110" s="84">
        <v>750.83</v>
      </c>
      <c r="F110" s="64" t="s">
        <v>522</v>
      </c>
      <c r="G110" s="63" t="s">
        <v>169</v>
      </c>
      <c r="H110" t="s">
        <v>15231</v>
      </c>
      <c r="I110" t="s">
        <v>23068</v>
      </c>
      <c r="J110" t="s">
        <v>26581</v>
      </c>
      <c r="K110" t="s">
        <v>6636</v>
      </c>
    </row>
    <row r="111" spans="1:11" x14ac:dyDescent="0.25">
      <c r="A111">
        <v>200</v>
      </c>
      <c r="B111" s="69">
        <v>20000683</v>
      </c>
      <c r="C111" s="65">
        <v>3965</v>
      </c>
      <c r="D111" s="81">
        <v>39995</v>
      </c>
      <c r="E111" s="84">
        <v>3965</v>
      </c>
      <c r="F111" s="64" t="s">
        <v>926</v>
      </c>
      <c r="G111" s="63" t="s">
        <v>47</v>
      </c>
      <c r="H111" t="s">
        <v>15236</v>
      </c>
      <c r="I111" t="s">
        <v>23069</v>
      </c>
      <c r="J111" t="s">
        <v>26582</v>
      </c>
      <c r="K111" t="s">
        <v>6636</v>
      </c>
    </row>
    <row r="112" spans="1:11" x14ac:dyDescent="0.25">
      <c r="A112">
        <v>201</v>
      </c>
      <c r="B112" s="69">
        <v>10000779</v>
      </c>
      <c r="C112" s="65">
        <v>750.83</v>
      </c>
      <c r="D112" s="81">
        <v>39447</v>
      </c>
      <c r="E112" s="84">
        <v>750.83</v>
      </c>
      <c r="F112" s="64" t="s">
        <v>524</v>
      </c>
      <c r="G112" s="63" t="s">
        <v>169</v>
      </c>
      <c r="H112" t="s">
        <v>15237</v>
      </c>
      <c r="I112" t="s">
        <v>23070</v>
      </c>
      <c r="J112" t="s">
        <v>26583</v>
      </c>
      <c r="K112" t="s">
        <v>6636</v>
      </c>
    </row>
    <row r="113" spans="1:11" x14ac:dyDescent="0.25">
      <c r="A113">
        <v>202</v>
      </c>
      <c r="B113" s="69">
        <v>10000780</v>
      </c>
      <c r="C113" s="65">
        <v>1644.6</v>
      </c>
      <c r="D113" s="81">
        <v>39478</v>
      </c>
      <c r="E113" s="84">
        <v>1644.6</v>
      </c>
      <c r="F113" s="64" t="s">
        <v>525</v>
      </c>
      <c r="G113" s="63" t="s">
        <v>83</v>
      </c>
      <c r="H113" t="s">
        <v>15238</v>
      </c>
      <c r="I113" t="s">
        <v>23071</v>
      </c>
      <c r="J113" t="s">
        <v>26584</v>
      </c>
      <c r="K113" t="s">
        <v>6636</v>
      </c>
    </row>
    <row r="114" spans="1:11" x14ac:dyDescent="0.25">
      <c r="A114">
        <v>203</v>
      </c>
      <c r="B114" s="69">
        <v>10000782</v>
      </c>
      <c r="C114" s="65">
        <v>2137.04</v>
      </c>
      <c r="D114" s="81">
        <v>39478</v>
      </c>
      <c r="E114" s="84">
        <v>2137.04</v>
      </c>
      <c r="F114" s="64" t="s">
        <v>526</v>
      </c>
      <c r="G114" s="63" t="s">
        <v>99</v>
      </c>
      <c r="H114" t="s">
        <v>15239</v>
      </c>
      <c r="I114" t="s">
        <v>23072</v>
      </c>
      <c r="J114" t="s">
        <v>26585</v>
      </c>
      <c r="K114" t="s">
        <v>6636</v>
      </c>
    </row>
    <row r="115" spans="1:11" x14ac:dyDescent="0.25">
      <c r="A115">
        <v>204</v>
      </c>
      <c r="B115" s="69">
        <v>10000787</v>
      </c>
      <c r="C115" s="65">
        <v>530.69000000000005</v>
      </c>
      <c r="D115" s="81">
        <v>39507</v>
      </c>
      <c r="E115" s="84">
        <v>530.69000000000005</v>
      </c>
      <c r="F115" s="64" t="s">
        <v>4744</v>
      </c>
      <c r="G115" s="63" t="s">
        <v>42</v>
      </c>
      <c r="H115" t="s">
        <v>15240</v>
      </c>
      <c r="I115" t="s">
        <v>23073</v>
      </c>
      <c r="J115" t="s">
        <v>26586</v>
      </c>
      <c r="K115" t="s">
        <v>6636</v>
      </c>
    </row>
    <row r="116" spans="1:11" x14ac:dyDescent="0.25">
      <c r="A116">
        <v>205</v>
      </c>
      <c r="B116" s="69">
        <v>10000788</v>
      </c>
      <c r="C116" s="65">
        <v>3826.46</v>
      </c>
      <c r="D116" s="81">
        <v>39507</v>
      </c>
      <c r="E116" s="84">
        <v>3826.46</v>
      </c>
      <c r="F116" s="64" t="s">
        <v>4745</v>
      </c>
      <c r="G116" s="63" t="s">
        <v>42</v>
      </c>
      <c r="H116" t="s">
        <v>15241</v>
      </c>
      <c r="I116" t="s">
        <v>23074</v>
      </c>
      <c r="J116" t="s">
        <v>26587</v>
      </c>
      <c r="K116" t="s">
        <v>6636</v>
      </c>
    </row>
    <row r="117" spans="1:11" x14ac:dyDescent="0.25">
      <c r="A117">
        <v>206</v>
      </c>
      <c r="B117" s="69">
        <v>10000792</v>
      </c>
      <c r="C117" s="65">
        <v>1206.97</v>
      </c>
      <c r="D117" s="81">
        <v>39538</v>
      </c>
      <c r="E117" s="84">
        <v>1206.97</v>
      </c>
      <c r="F117" s="64" t="s">
        <v>5018</v>
      </c>
      <c r="G117" s="63" t="s">
        <v>4950</v>
      </c>
      <c r="H117" t="s">
        <v>15242</v>
      </c>
      <c r="I117" t="s">
        <v>23075</v>
      </c>
      <c r="J117" t="s">
        <v>26588</v>
      </c>
      <c r="K117" t="s">
        <v>6636</v>
      </c>
    </row>
    <row r="118" spans="1:11" x14ac:dyDescent="0.25">
      <c r="A118">
        <v>207</v>
      </c>
      <c r="B118" s="69">
        <v>10000799</v>
      </c>
      <c r="C118" s="65">
        <v>2075.58</v>
      </c>
      <c r="D118" s="81">
        <v>39568</v>
      </c>
      <c r="E118" s="84">
        <v>2075.58</v>
      </c>
      <c r="F118" s="64" t="s">
        <v>4786</v>
      </c>
      <c r="G118" s="63" t="s">
        <v>41</v>
      </c>
      <c r="H118" t="s">
        <v>15243</v>
      </c>
      <c r="I118" t="s">
        <v>23076</v>
      </c>
      <c r="J118" t="s">
        <v>26589</v>
      </c>
      <c r="K118" t="s">
        <v>6636</v>
      </c>
    </row>
    <row r="119" spans="1:11" x14ac:dyDescent="0.25">
      <c r="A119">
        <v>208</v>
      </c>
      <c r="B119" s="69">
        <v>10000800</v>
      </c>
      <c r="C119" s="65">
        <v>2648.66</v>
      </c>
      <c r="D119" s="81">
        <v>39568</v>
      </c>
      <c r="E119" s="84">
        <v>2648.66</v>
      </c>
      <c r="F119" s="64" t="s">
        <v>5019</v>
      </c>
      <c r="G119" s="63" t="s">
        <v>4950</v>
      </c>
      <c r="H119" t="s">
        <v>15244</v>
      </c>
      <c r="I119" t="s">
        <v>23077</v>
      </c>
      <c r="J119" t="s">
        <v>26590</v>
      </c>
      <c r="K119" t="s">
        <v>6636</v>
      </c>
    </row>
    <row r="120" spans="1:11" x14ac:dyDescent="0.25">
      <c r="A120">
        <v>209</v>
      </c>
      <c r="B120" s="69">
        <v>10000802</v>
      </c>
      <c r="C120" s="65">
        <v>2602.42</v>
      </c>
      <c r="D120" s="81">
        <v>39599</v>
      </c>
      <c r="E120" s="84">
        <v>2602.42</v>
      </c>
      <c r="F120" s="64" t="s">
        <v>530</v>
      </c>
      <c r="G120" s="63" t="s">
        <v>53</v>
      </c>
      <c r="H120" t="s">
        <v>15245</v>
      </c>
      <c r="I120" t="s">
        <v>23078</v>
      </c>
      <c r="J120" t="s">
        <v>26591</v>
      </c>
      <c r="K120" t="s">
        <v>6636</v>
      </c>
    </row>
    <row r="121" spans="1:11" x14ac:dyDescent="0.25">
      <c r="A121">
        <v>210</v>
      </c>
      <c r="B121" s="69">
        <v>10000803</v>
      </c>
      <c r="C121" s="65">
        <v>1140.8800000000001</v>
      </c>
      <c r="D121" s="81">
        <v>39599</v>
      </c>
      <c r="E121" s="84">
        <v>1140.8800000000001</v>
      </c>
      <c r="F121" s="64" t="s">
        <v>531</v>
      </c>
      <c r="G121" s="63" t="s">
        <v>24</v>
      </c>
      <c r="H121" t="s">
        <v>15246</v>
      </c>
      <c r="I121" t="s">
        <v>23079</v>
      </c>
      <c r="J121" t="s">
        <v>26592</v>
      </c>
      <c r="K121" t="s">
        <v>6636</v>
      </c>
    </row>
    <row r="122" spans="1:11" x14ac:dyDescent="0.25">
      <c r="A122">
        <v>211</v>
      </c>
      <c r="B122" s="69">
        <v>10000805</v>
      </c>
      <c r="C122" s="65">
        <v>163963.39000000001</v>
      </c>
      <c r="D122" s="81">
        <v>39629</v>
      </c>
      <c r="E122" s="84">
        <v>163963.39000000001</v>
      </c>
      <c r="F122" s="64" t="s">
        <v>2098</v>
      </c>
      <c r="G122" s="63" t="s">
        <v>52</v>
      </c>
      <c r="H122" t="s">
        <v>15247</v>
      </c>
      <c r="I122" t="s">
        <v>23080</v>
      </c>
      <c r="J122" t="s">
        <v>26593</v>
      </c>
      <c r="K122" t="s">
        <v>6636</v>
      </c>
    </row>
    <row r="123" spans="1:11" x14ac:dyDescent="0.25">
      <c r="A123">
        <v>212</v>
      </c>
      <c r="B123" s="69">
        <v>10000806</v>
      </c>
      <c r="C123" s="65">
        <v>104669.93</v>
      </c>
      <c r="D123" s="81">
        <v>39629</v>
      </c>
      <c r="E123" s="84">
        <v>104669.93</v>
      </c>
      <c r="F123" s="64" t="s">
        <v>532</v>
      </c>
      <c r="G123" s="63" t="s">
        <v>49</v>
      </c>
      <c r="H123" t="s">
        <v>15248</v>
      </c>
      <c r="I123" t="s">
        <v>23081</v>
      </c>
      <c r="J123" t="s">
        <v>26594</v>
      </c>
      <c r="K123" t="s">
        <v>6636</v>
      </c>
    </row>
    <row r="124" spans="1:11" x14ac:dyDescent="0.25">
      <c r="A124">
        <v>213</v>
      </c>
      <c r="B124" s="69">
        <v>10000807</v>
      </c>
      <c r="C124" s="65">
        <v>139305.96</v>
      </c>
      <c r="D124" s="81">
        <v>39629</v>
      </c>
      <c r="E124" s="84">
        <v>139305.96</v>
      </c>
      <c r="F124" s="64" t="s">
        <v>533</v>
      </c>
      <c r="G124" s="63" t="s">
        <v>50</v>
      </c>
      <c r="H124" t="s">
        <v>15249</v>
      </c>
      <c r="I124" t="s">
        <v>23082</v>
      </c>
      <c r="J124" t="s">
        <v>26595</v>
      </c>
      <c r="K124" t="s">
        <v>6636</v>
      </c>
    </row>
    <row r="125" spans="1:11" x14ac:dyDescent="0.25">
      <c r="A125">
        <v>214</v>
      </c>
      <c r="B125" s="69">
        <v>20000031</v>
      </c>
      <c r="C125" s="65">
        <v>639</v>
      </c>
      <c r="D125" s="81">
        <v>39629</v>
      </c>
      <c r="E125" s="84">
        <v>639</v>
      </c>
      <c r="F125" s="64" t="s">
        <v>4368</v>
      </c>
      <c r="G125" s="63" t="s">
        <v>47</v>
      </c>
      <c r="H125" t="s">
        <v>15250</v>
      </c>
      <c r="I125" t="s">
        <v>23083</v>
      </c>
      <c r="J125" t="s">
        <v>26596</v>
      </c>
      <c r="K125" t="s">
        <v>6636</v>
      </c>
    </row>
    <row r="126" spans="1:11" x14ac:dyDescent="0.25">
      <c r="A126">
        <v>215</v>
      </c>
      <c r="B126" s="69">
        <v>20000032</v>
      </c>
      <c r="C126" s="65">
        <v>623.25</v>
      </c>
      <c r="D126" s="81">
        <v>39629</v>
      </c>
      <c r="E126" s="84">
        <v>623.25</v>
      </c>
      <c r="F126" s="64" t="s">
        <v>2106</v>
      </c>
      <c r="G126" s="63" t="s">
        <v>47</v>
      </c>
      <c r="H126" t="s">
        <v>15251</v>
      </c>
      <c r="I126" t="s">
        <v>23084</v>
      </c>
      <c r="J126" t="s">
        <v>26597</v>
      </c>
      <c r="K126" t="s">
        <v>6636</v>
      </c>
    </row>
    <row r="127" spans="1:11" x14ac:dyDescent="0.25">
      <c r="A127">
        <v>216</v>
      </c>
      <c r="B127" s="69">
        <v>20000033</v>
      </c>
      <c r="C127" s="65">
        <v>1126.04</v>
      </c>
      <c r="D127" s="81">
        <v>39629</v>
      </c>
      <c r="E127" s="84">
        <v>1126.04</v>
      </c>
      <c r="F127" s="64" t="s">
        <v>4369</v>
      </c>
      <c r="G127" s="63" t="s">
        <v>23</v>
      </c>
      <c r="H127" t="s">
        <v>15252</v>
      </c>
      <c r="I127" t="s">
        <v>23085</v>
      </c>
      <c r="J127" t="s">
        <v>26598</v>
      </c>
      <c r="K127" t="s">
        <v>6636</v>
      </c>
    </row>
    <row r="128" spans="1:11" x14ac:dyDescent="0.25">
      <c r="A128">
        <v>217</v>
      </c>
      <c r="B128" s="69">
        <v>20000034</v>
      </c>
      <c r="C128" s="65">
        <v>1255.73</v>
      </c>
      <c r="D128" s="81">
        <v>39629</v>
      </c>
      <c r="E128" s="84">
        <v>1255.73</v>
      </c>
      <c r="F128" s="64" t="s">
        <v>4370</v>
      </c>
      <c r="G128" s="63" t="s">
        <v>148</v>
      </c>
      <c r="H128" t="s">
        <v>15253</v>
      </c>
      <c r="I128" t="s">
        <v>23086</v>
      </c>
      <c r="J128" t="s">
        <v>26599</v>
      </c>
      <c r="K128" t="s">
        <v>6636</v>
      </c>
    </row>
    <row r="129" spans="1:11" x14ac:dyDescent="0.25">
      <c r="A129">
        <v>218</v>
      </c>
      <c r="B129" s="69">
        <v>20000794</v>
      </c>
      <c r="C129" s="65">
        <v>3135</v>
      </c>
      <c r="D129" s="81">
        <v>40087</v>
      </c>
      <c r="E129" s="84">
        <v>3135</v>
      </c>
      <c r="F129" s="64" t="s">
        <v>1342</v>
      </c>
      <c r="G129" s="63" t="s">
        <v>47</v>
      </c>
      <c r="H129" t="s">
        <v>15254</v>
      </c>
      <c r="I129" t="s">
        <v>23087</v>
      </c>
      <c r="J129" t="s">
        <v>26600</v>
      </c>
      <c r="K129" t="s">
        <v>6636</v>
      </c>
    </row>
    <row r="130" spans="1:11" x14ac:dyDescent="0.25">
      <c r="A130">
        <v>219</v>
      </c>
      <c r="B130" s="69">
        <v>20000047</v>
      </c>
      <c r="C130" s="65">
        <v>1378.85</v>
      </c>
      <c r="D130" s="81">
        <v>39629</v>
      </c>
      <c r="E130" s="84">
        <v>1378.85</v>
      </c>
      <c r="F130" s="64" t="s">
        <v>4827</v>
      </c>
      <c r="G130" s="63" t="s">
        <v>39</v>
      </c>
      <c r="H130" t="s">
        <v>15255</v>
      </c>
      <c r="I130" t="s">
        <v>23088</v>
      </c>
      <c r="J130" t="s">
        <v>26601</v>
      </c>
      <c r="K130" t="s">
        <v>6636</v>
      </c>
    </row>
    <row r="131" spans="1:11" x14ac:dyDescent="0.25">
      <c r="A131">
        <v>220</v>
      </c>
      <c r="B131" s="69">
        <v>20000050</v>
      </c>
      <c r="C131" s="65">
        <v>41594.81</v>
      </c>
      <c r="D131" s="81">
        <v>39629</v>
      </c>
      <c r="E131" s="84">
        <v>41594.81</v>
      </c>
      <c r="F131" s="64" t="s">
        <v>5046</v>
      </c>
      <c r="G131" s="63" t="s">
        <v>4948</v>
      </c>
      <c r="H131" t="s">
        <v>15256</v>
      </c>
      <c r="I131" t="s">
        <v>23089</v>
      </c>
      <c r="J131" t="s">
        <v>26602</v>
      </c>
      <c r="K131" t="s">
        <v>6636</v>
      </c>
    </row>
    <row r="132" spans="1:11" x14ac:dyDescent="0.25">
      <c r="A132">
        <v>221</v>
      </c>
      <c r="B132" s="69">
        <v>20000052</v>
      </c>
      <c r="C132" s="65">
        <v>46053.27</v>
      </c>
      <c r="D132" s="81">
        <v>39629</v>
      </c>
      <c r="E132" s="84">
        <v>46053.27</v>
      </c>
      <c r="F132" s="64" t="s">
        <v>5047</v>
      </c>
      <c r="G132" s="63" t="s">
        <v>4948</v>
      </c>
      <c r="H132" t="s">
        <v>15257</v>
      </c>
      <c r="I132" t="s">
        <v>23090</v>
      </c>
      <c r="J132" t="s">
        <v>26603</v>
      </c>
      <c r="K132" t="s">
        <v>6636</v>
      </c>
    </row>
    <row r="133" spans="1:11" x14ac:dyDescent="0.25">
      <c r="A133">
        <v>222</v>
      </c>
      <c r="B133" s="69">
        <v>20000055</v>
      </c>
      <c r="C133" s="65">
        <v>1000.11</v>
      </c>
      <c r="D133" s="81">
        <v>39629</v>
      </c>
      <c r="E133" s="84">
        <v>1000.11</v>
      </c>
      <c r="F133" s="64" t="s">
        <v>5219</v>
      </c>
      <c r="G133" s="63" t="s">
        <v>4992</v>
      </c>
      <c r="H133" t="s">
        <v>15258</v>
      </c>
      <c r="I133" t="s">
        <v>23091</v>
      </c>
      <c r="J133" t="s">
        <v>26604</v>
      </c>
      <c r="K133" t="s">
        <v>6636</v>
      </c>
    </row>
    <row r="134" spans="1:11" x14ac:dyDescent="0.25">
      <c r="A134">
        <v>223</v>
      </c>
      <c r="B134" s="69">
        <v>20000058</v>
      </c>
      <c r="C134" s="65">
        <v>1319.43</v>
      </c>
      <c r="D134" s="81">
        <v>39629</v>
      </c>
      <c r="E134" s="84">
        <v>1319.43</v>
      </c>
      <c r="F134" s="64" t="s">
        <v>5222</v>
      </c>
      <c r="G134" s="63" t="s">
        <v>4961</v>
      </c>
      <c r="H134" t="s">
        <v>15259</v>
      </c>
      <c r="I134" t="s">
        <v>23092</v>
      </c>
      <c r="J134" t="s">
        <v>26605</v>
      </c>
      <c r="K134" t="s">
        <v>6636</v>
      </c>
    </row>
    <row r="135" spans="1:11" x14ac:dyDescent="0.25">
      <c r="A135">
        <v>224</v>
      </c>
      <c r="B135" s="69">
        <v>20000060</v>
      </c>
      <c r="C135" s="65">
        <v>1038.3599999999999</v>
      </c>
      <c r="D135" s="81">
        <v>39629</v>
      </c>
      <c r="E135" s="84">
        <v>1038.3599999999999</v>
      </c>
      <c r="F135" s="64" t="s">
        <v>5224</v>
      </c>
      <c r="G135" s="63" t="s">
        <v>4961</v>
      </c>
      <c r="H135" t="s">
        <v>15260</v>
      </c>
      <c r="I135" t="s">
        <v>23093</v>
      </c>
      <c r="J135" t="s">
        <v>26606</v>
      </c>
      <c r="K135" t="s">
        <v>6636</v>
      </c>
    </row>
    <row r="136" spans="1:11" x14ac:dyDescent="0.25">
      <c r="A136">
        <v>225</v>
      </c>
      <c r="B136" s="69">
        <v>20000061</v>
      </c>
      <c r="C136" s="65">
        <v>985.04</v>
      </c>
      <c r="D136" s="81">
        <v>39629</v>
      </c>
      <c r="E136" s="84">
        <v>985.04</v>
      </c>
      <c r="F136" s="64" t="s">
        <v>5225</v>
      </c>
      <c r="G136" s="63" t="s">
        <v>4941</v>
      </c>
      <c r="H136" t="s">
        <v>15261</v>
      </c>
      <c r="I136" t="s">
        <v>23094</v>
      </c>
      <c r="J136" t="s">
        <v>26607</v>
      </c>
      <c r="K136" t="s">
        <v>6636</v>
      </c>
    </row>
    <row r="137" spans="1:11" x14ac:dyDescent="0.25">
      <c r="A137">
        <v>226</v>
      </c>
      <c r="B137" s="69">
        <v>20000063</v>
      </c>
      <c r="C137" s="65">
        <v>1321.35</v>
      </c>
      <c r="D137" s="81">
        <v>39629</v>
      </c>
      <c r="E137" s="84">
        <v>1321.35</v>
      </c>
      <c r="F137" s="64" t="s">
        <v>5226</v>
      </c>
      <c r="G137" s="63" t="s">
        <v>4992</v>
      </c>
      <c r="H137" t="s">
        <v>15262</v>
      </c>
      <c r="I137" t="s">
        <v>23095</v>
      </c>
      <c r="J137" t="s">
        <v>26608</v>
      </c>
      <c r="K137" t="s">
        <v>6636</v>
      </c>
    </row>
    <row r="138" spans="1:11" x14ac:dyDescent="0.25">
      <c r="A138">
        <v>227</v>
      </c>
      <c r="B138" s="69">
        <v>20000064</v>
      </c>
      <c r="C138" s="65">
        <v>1036.77</v>
      </c>
      <c r="D138" s="81">
        <v>39629</v>
      </c>
      <c r="E138" s="84">
        <v>1036.77</v>
      </c>
      <c r="F138" s="64" t="s">
        <v>5227</v>
      </c>
      <c r="G138" s="63" t="s">
        <v>4944</v>
      </c>
      <c r="H138" t="s">
        <v>15263</v>
      </c>
      <c r="I138" t="s">
        <v>23096</v>
      </c>
      <c r="J138" t="s">
        <v>26609</v>
      </c>
      <c r="K138" t="s">
        <v>6636</v>
      </c>
    </row>
    <row r="139" spans="1:11" x14ac:dyDescent="0.25">
      <c r="A139">
        <v>228</v>
      </c>
      <c r="B139" s="69">
        <v>20000065</v>
      </c>
      <c r="C139" s="65">
        <v>1052.55</v>
      </c>
      <c r="D139" s="81">
        <v>39629</v>
      </c>
      <c r="E139" s="84">
        <v>1052.55</v>
      </c>
      <c r="F139" s="64" t="s">
        <v>5228</v>
      </c>
      <c r="G139" s="63" t="s">
        <v>4944</v>
      </c>
      <c r="H139" t="s">
        <v>15264</v>
      </c>
      <c r="I139" t="s">
        <v>23097</v>
      </c>
      <c r="J139" t="s">
        <v>26610</v>
      </c>
      <c r="K139" t="s">
        <v>6636</v>
      </c>
    </row>
    <row r="140" spans="1:11" x14ac:dyDescent="0.25">
      <c r="A140">
        <v>229</v>
      </c>
      <c r="B140" s="69">
        <v>20000066</v>
      </c>
      <c r="C140" s="65">
        <v>1763.79</v>
      </c>
      <c r="D140" s="81">
        <v>39629</v>
      </c>
      <c r="E140" s="84">
        <v>1763.79</v>
      </c>
      <c r="F140" s="64" t="s">
        <v>5229</v>
      </c>
      <c r="G140" s="63" t="s">
        <v>4944</v>
      </c>
      <c r="H140" t="s">
        <v>15265</v>
      </c>
      <c r="I140" t="s">
        <v>23098</v>
      </c>
      <c r="J140" t="s">
        <v>26611</v>
      </c>
      <c r="K140" t="s">
        <v>6636</v>
      </c>
    </row>
    <row r="141" spans="1:11" x14ac:dyDescent="0.25">
      <c r="A141">
        <v>230</v>
      </c>
      <c r="B141" s="69">
        <v>20000067</v>
      </c>
      <c r="C141" s="65">
        <v>1048.5</v>
      </c>
      <c r="D141" s="81">
        <v>39629</v>
      </c>
      <c r="E141" s="84">
        <v>1048.5</v>
      </c>
      <c r="F141" s="64" t="s">
        <v>5230</v>
      </c>
      <c r="G141" s="63" t="s">
        <v>4944</v>
      </c>
      <c r="H141" t="s">
        <v>15266</v>
      </c>
      <c r="I141" t="s">
        <v>23099</v>
      </c>
      <c r="J141" t="s">
        <v>26612</v>
      </c>
      <c r="K141" t="s">
        <v>6636</v>
      </c>
    </row>
    <row r="142" spans="1:11" x14ac:dyDescent="0.25">
      <c r="A142">
        <v>231</v>
      </c>
      <c r="B142" s="69">
        <v>20000068</v>
      </c>
      <c r="C142" s="65">
        <v>1059.77</v>
      </c>
      <c r="D142" s="81">
        <v>39629</v>
      </c>
      <c r="E142" s="84">
        <v>1059.77</v>
      </c>
      <c r="F142" s="64" t="s">
        <v>5231</v>
      </c>
      <c r="G142" s="63" t="s">
        <v>4963</v>
      </c>
      <c r="H142" t="s">
        <v>15267</v>
      </c>
      <c r="I142" t="s">
        <v>23100</v>
      </c>
      <c r="J142" t="s">
        <v>26613</v>
      </c>
      <c r="K142" t="s">
        <v>6636</v>
      </c>
    </row>
    <row r="143" spans="1:11" x14ac:dyDescent="0.25">
      <c r="A143">
        <v>232</v>
      </c>
      <c r="B143" s="69">
        <v>20000069</v>
      </c>
      <c r="C143" s="65">
        <v>1247.54</v>
      </c>
      <c r="D143" s="81">
        <v>39629</v>
      </c>
      <c r="E143" s="84">
        <v>1247.54</v>
      </c>
      <c r="F143" s="64" t="s">
        <v>5232</v>
      </c>
      <c r="G143" s="63" t="s">
        <v>4944</v>
      </c>
      <c r="H143" t="s">
        <v>15268</v>
      </c>
      <c r="I143" t="s">
        <v>23101</v>
      </c>
      <c r="J143" t="s">
        <v>26614</v>
      </c>
      <c r="K143" t="s">
        <v>6636</v>
      </c>
    </row>
    <row r="144" spans="1:11" x14ac:dyDescent="0.25">
      <c r="A144">
        <v>233</v>
      </c>
      <c r="B144" s="69">
        <v>20000070</v>
      </c>
      <c r="C144" s="65">
        <v>670.71</v>
      </c>
      <c r="D144" s="81">
        <v>39629</v>
      </c>
      <c r="E144" s="84">
        <v>670.71</v>
      </c>
      <c r="F144" s="64" t="s">
        <v>5233</v>
      </c>
      <c r="G144" s="63" t="s">
        <v>4946</v>
      </c>
      <c r="H144" t="s">
        <v>15269</v>
      </c>
      <c r="I144" t="s">
        <v>23102</v>
      </c>
      <c r="J144" t="s">
        <v>26615</v>
      </c>
      <c r="K144" t="s">
        <v>6636</v>
      </c>
    </row>
    <row r="145" spans="1:11" x14ac:dyDescent="0.25">
      <c r="A145">
        <v>234</v>
      </c>
      <c r="B145" s="69">
        <v>20000071</v>
      </c>
      <c r="C145" s="65">
        <v>2269.5</v>
      </c>
      <c r="D145" s="81">
        <v>39629</v>
      </c>
      <c r="E145" s="84">
        <v>2269.5</v>
      </c>
      <c r="F145" s="64" t="s">
        <v>6501</v>
      </c>
      <c r="G145" s="63" t="s">
        <v>4961</v>
      </c>
      <c r="H145" t="s">
        <v>15270</v>
      </c>
      <c r="I145" t="s">
        <v>23103</v>
      </c>
      <c r="J145" t="s">
        <v>26616</v>
      </c>
      <c r="K145" t="s">
        <v>6636</v>
      </c>
    </row>
    <row r="146" spans="1:11" x14ac:dyDescent="0.25">
      <c r="A146">
        <v>235</v>
      </c>
      <c r="B146" s="69">
        <v>20000073</v>
      </c>
      <c r="C146" s="65">
        <v>15479.65</v>
      </c>
      <c r="D146" s="81">
        <v>39659</v>
      </c>
      <c r="E146" s="84">
        <v>15479.65</v>
      </c>
      <c r="F146" s="64" t="s">
        <v>1235</v>
      </c>
      <c r="G146" s="63" t="s">
        <v>42</v>
      </c>
      <c r="H146" t="s">
        <v>15271</v>
      </c>
      <c r="I146" t="s">
        <v>23104</v>
      </c>
      <c r="J146" t="s">
        <v>26617</v>
      </c>
      <c r="K146" t="s">
        <v>6636</v>
      </c>
    </row>
    <row r="147" spans="1:11" x14ac:dyDescent="0.25">
      <c r="A147">
        <v>236</v>
      </c>
      <c r="B147" s="69">
        <v>20000074</v>
      </c>
      <c r="C147" s="65">
        <v>1997.73</v>
      </c>
      <c r="D147" s="81">
        <v>39659</v>
      </c>
      <c r="E147" s="84">
        <v>1997.73</v>
      </c>
      <c r="F147" s="64" t="s">
        <v>1236</v>
      </c>
      <c r="G147" s="63" t="s">
        <v>42</v>
      </c>
      <c r="H147" t="s">
        <v>15272</v>
      </c>
      <c r="I147" t="s">
        <v>23105</v>
      </c>
      <c r="J147" t="s">
        <v>26618</v>
      </c>
      <c r="K147" t="s">
        <v>6636</v>
      </c>
    </row>
    <row r="148" spans="1:11" x14ac:dyDescent="0.25">
      <c r="A148">
        <v>237</v>
      </c>
      <c r="B148" s="69">
        <v>20000075</v>
      </c>
      <c r="C148" s="65">
        <v>5130.88</v>
      </c>
      <c r="D148" s="81">
        <v>39659</v>
      </c>
      <c r="E148" s="84">
        <v>5130.88</v>
      </c>
      <c r="F148" s="64" t="s">
        <v>1237</v>
      </c>
      <c r="G148" s="63" t="s">
        <v>42</v>
      </c>
      <c r="H148" t="s">
        <v>15273</v>
      </c>
      <c r="I148" t="s">
        <v>23106</v>
      </c>
      <c r="J148" t="s">
        <v>26619</v>
      </c>
      <c r="K148" t="s">
        <v>6636</v>
      </c>
    </row>
    <row r="149" spans="1:11" x14ac:dyDescent="0.25">
      <c r="A149">
        <v>238</v>
      </c>
      <c r="B149" s="69">
        <v>20000076</v>
      </c>
      <c r="C149" s="65">
        <v>773.83</v>
      </c>
      <c r="D149" s="81">
        <v>39659</v>
      </c>
      <c r="E149" s="84">
        <v>773.83</v>
      </c>
      <c r="F149" s="64" t="s">
        <v>568</v>
      </c>
      <c r="G149" s="63" t="s">
        <v>59</v>
      </c>
      <c r="H149" t="s">
        <v>15274</v>
      </c>
      <c r="I149" t="s">
        <v>23107</v>
      </c>
      <c r="J149" t="s">
        <v>26620</v>
      </c>
      <c r="K149" t="s">
        <v>6636</v>
      </c>
    </row>
    <row r="150" spans="1:11" x14ac:dyDescent="0.25">
      <c r="A150">
        <v>239</v>
      </c>
      <c r="B150" s="69">
        <v>20000077</v>
      </c>
      <c r="C150" s="65">
        <v>816.95</v>
      </c>
      <c r="D150" s="81">
        <v>39659</v>
      </c>
      <c r="E150" s="84">
        <v>816.95</v>
      </c>
      <c r="F150" s="64" t="s">
        <v>569</v>
      </c>
      <c r="G150" s="63" t="s">
        <v>59</v>
      </c>
      <c r="H150" t="s">
        <v>15275</v>
      </c>
      <c r="I150" t="s">
        <v>23108</v>
      </c>
      <c r="J150" t="s">
        <v>26621</v>
      </c>
      <c r="K150" t="s">
        <v>6636</v>
      </c>
    </row>
    <row r="151" spans="1:11" x14ac:dyDescent="0.25">
      <c r="A151">
        <v>240</v>
      </c>
      <c r="B151" s="69">
        <v>20000080</v>
      </c>
      <c r="C151" s="65">
        <v>4552.38</v>
      </c>
      <c r="D151" s="81">
        <v>39659</v>
      </c>
      <c r="E151" s="84">
        <v>4552.38</v>
      </c>
      <c r="F151" s="64" t="s">
        <v>880</v>
      </c>
      <c r="G151" s="63" t="s">
        <v>28</v>
      </c>
      <c r="H151" t="s">
        <v>15276</v>
      </c>
      <c r="I151" t="s">
        <v>23109</v>
      </c>
      <c r="J151" t="s">
        <v>26622</v>
      </c>
      <c r="K151" t="s">
        <v>6636</v>
      </c>
    </row>
    <row r="152" spans="1:11" x14ac:dyDescent="0.25">
      <c r="A152">
        <v>241</v>
      </c>
      <c r="B152" s="69">
        <v>20000081</v>
      </c>
      <c r="C152" s="65">
        <v>2114.61</v>
      </c>
      <c r="D152" s="81">
        <v>39659</v>
      </c>
      <c r="E152" s="84">
        <v>2114.61</v>
      </c>
      <c r="F152" s="64" t="s">
        <v>881</v>
      </c>
      <c r="G152" s="63" t="s">
        <v>39</v>
      </c>
      <c r="H152" t="s">
        <v>15277</v>
      </c>
      <c r="I152" t="s">
        <v>23110</v>
      </c>
      <c r="J152" t="s">
        <v>26623</v>
      </c>
      <c r="K152" t="s">
        <v>6636</v>
      </c>
    </row>
    <row r="153" spans="1:11" x14ac:dyDescent="0.25">
      <c r="A153">
        <v>242</v>
      </c>
      <c r="B153" s="69">
        <v>20000082</v>
      </c>
      <c r="C153" s="65">
        <v>7982.53</v>
      </c>
      <c r="D153" s="81">
        <v>39659</v>
      </c>
      <c r="E153" s="84">
        <v>7982.53</v>
      </c>
      <c r="F153" s="64" t="s">
        <v>882</v>
      </c>
      <c r="G153" s="63" t="s">
        <v>24</v>
      </c>
      <c r="H153" t="s">
        <v>15278</v>
      </c>
      <c r="I153" t="s">
        <v>23111</v>
      </c>
      <c r="J153" t="s">
        <v>26624</v>
      </c>
      <c r="K153" t="s">
        <v>6636</v>
      </c>
    </row>
    <row r="154" spans="1:11" x14ac:dyDescent="0.25">
      <c r="A154">
        <v>243</v>
      </c>
      <c r="B154" s="69">
        <v>20000083</v>
      </c>
      <c r="C154" s="65">
        <v>6017</v>
      </c>
      <c r="D154" s="81">
        <v>39659</v>
      </c>
      <c r="E154" s="84">
        <v>6017</v>
      </c>
      <c r="F154" s="64" t="s">
        <v>2416</v>
      </c>
      <c r="G154" s="63" t="s">
        <v>59</v>
      </c>
      <c r="H154" t="s">
        <v>15279</v>
      </c>
      <c r="I154" t="s">
        <v>23112</v>
      </c>
      <c r="J154" t="s">
        <v>26625</v>
      </c>
      <c r="K154" t="s">
        <v>6636</v>
      </c>
    </row>
    <row r="155" spans="1:11" x14ac:dyDescent="0.25">
      <c r="A155">
        <v>244</v>
      </c>
      <c r="B155" s="69">
        <v>20000084</v>
      </c>
      <c r="C155" s="65">
        <v>6006.38</v>
      </c>
      <c r="D155" s="81">
        <v>39659</v>
      </c>
      <c r="E155" s="84">
        <v>6006.38</v>
      </c>
      <c r="F155" s="64" t="s">
        <v>2773</v>
      </c>
      <c r="G155" s="63" t="s">
        <v>48</v>
      </c>
      <c r="H155" t="s">
        <v>15280</v>
      </c>
      <c r="I155" t="s">
        <v>23113</v>
      </c>
      <c r="J155" t="s">
        <v>26626</v>
      </c>
      <c r="K155" t="s">
        <v>6636</v>
      </c>
    </row>
    <row r="156" spans="1:11" x14ac:dyDescent="0.25">
      <c r="A156">
        <v>245</v>
      </c>
      <c r="B156" s="69">
        <v>20000085</v>
      </c>
      <c r="C156" s="65">
        <v>5488.96</v>
      </c>
      <c r="D156" s="81">
        <v>39659</v>
      </c>
      <c r="E156" s="84">
        <v>5488.96</v>
      </c>
      <c r="F156" s="64" t="s">
        <v>2774</v>
      </c>
      <c r="G156" s="63" t="s">
        <v>50</v>
      </c>
      <c r="H156" t="s">
        <v>15281</v>
      </c>
      <c r="I156" t="s">
        <v>23114</v>
      </c>
      <c r="J156" t="s">
        <v>26627</v>
      </c>
      <c r="K156" t="s">
        <v>6636</v>
      </c>
    </row>
    <row r="157" spans="1:11" x14ac:dyDescent="0.25">
      <c r="A157">
        <v>246</v>
      </c>
      <c r="B157" s="69">
        <v>20000086</v>
      </c>
      <c r="C157" s="65">
        <v>2044.63</v>
      </c>
      <c r="D157" s="81">
        <v>39659</v>
      </c>
      <c r="E157" s="84">
        <v>2044.63</v>
      </c>
      <c r="F157" s="64" t="s">
        <v>2775</v>
      </c>
      <c r="G157" s="63" t="s">
        <v>58</v>
      </c>
      <c r="H157" t="s">
        <v>15282</v>
      </c>
      <c r="I157" t="s">
        <v>23115</v>
      </c>
      <c r="J157" t="s">
        <v>26628</v>
      </c>
      <c r="K157" t="s">
        <v>6636</v>
      </c>
    </row>
    <row r="158" spans="1:11" x14ac:dyDescent="0.25">
      <c r="A158">
        <v>247</v>
      </c>
      <c r="B158" s="69">
        <v>20000087</v>
      </c>
      <c r="C158" s="65">
        <v>987.11</v>
      </c>
      <c r="D158" s="81">
        <v>39659</v>
      </c>
      <c r="E158" s="84">
        <v>987.11</v>
      </c>
      <c r="F158" s="64" t="s">
        <v>2776</v>
      </c>
      <c r="G158" s="63" t="s">
        <v>41</v>
      </c>
      <c r="H158" t="s">
        <v>15283</v>
      </c>
      <c r="I158" t="s">
        <v>23116</v>
      </c>
      <c r="J158" t="s">
        <v>26629</v>
      </c>
      <c r="K158" t="s">
        <v>6636</v>
      </c>
    </row>
    <row r="159" spans="1:11" x14ac:dyDescent="0.25">
      <c r="A159">
        <v>248</v>
      </c>
      <c r="B159" s="69">
        <v>20000096</v>
      </c>
      <c r="C159" s="65">
        <v>196.04</v>
      </c>
      <c r="D159" s="81">
        <v>39659</v>
      </c>
      <c r="E159" s="84">
        <v>196.04</v>
      </c>
      <c r="F159" s="64" t="s">
        <v>3541</v>
      </c>
      <c r="G159" s="63" t="s">
        <v>38</v>
      </c>
      <c r="H159" t="s">
        <v>15284</v>
      </c>
      <c r="I159" t="s">
        <v>23117</v>
      </c>
      <c r="J159" t="s">
        <v>26630</v>
      </c>
      <c r="K159" t="s">
        <v>6636</v>
      </c>
    </row>
    <row r="160" spans="1:11" x14ac:dyDescent="0.25">
      <c r="A160">
        <v>249</v>
      </c>
      <c r="B160" s="69">
        <v>20000097</v>
      </c>
      <c r="C160" s="65">
        <v>983.75</v>
      </c>
      <c r="D160" s="81">
        <v>39659</v>
      </c>
      <c r="E160" s="84">
        <v>983.75</v>
      </c>
      <c r="F160" s="64" t="s">
        <v>4371</v>
      </c>
      <c r="G160" s="63" t="s">
        <v>160</v>
      </c>
      <c r="H160" t="s">
        <v>15285</v>
      </c>
      <c r="I160" t="s">
        <v>23118</v>
      </c>
      <c r="J160" t="s">
        <v>26631</v>
      </c>
      <c r="K160" t="s">
        <v>6636</v>
      </c>
    </row>
    <row r="161" spans="1:11" x14ac:dyDescent="0.25">
      <c r="A161">
        <v>250</v>
      </c>
      <c r="B161" s="69">
        <v>20000099</v>
      </c>
      <c r="C161" s="65">
        <v>1033.8</v>
      </c>
      <c r="D161" s="81">
        <v>39659</v>
      </c>
      <c r="E161" s="84">
        <v>1033.8</v>
      </c>
      <c r="F161" s="64" t="s">
        <v>4372</v>
      </c>
      <c r="G161" s="63" t="s">
        <v>21</v>
      </c>
      <c r="H161" t="s">
        <v>15286</v>
      </c>
      <c r="I161" t="s">
        <v>23119</v>
      </c>
      <c r="J161" t="s">
        <v>26632</v>
      </c>
      <c r="K161" t="s">
        <v>6636</v>
      </c>
    </row>
    <row r="162" spans="1:11" x14ac:dyDescent="0.25">
      <c r="A162">
        <v>251</v>
      </c>
      <c r="B162" s="69">
        <v>20000100</v>
      </c>
      <c r="C162" s="65">
        <v>759.11</v>
      </c>
      <c r="D162" s="81">
        <v>39659</v>
      </c>
      <c r="E162" s="84">
        <v>759.11</v>
      </c>
      <c r="F162" s="64" t="s">
        <v>4373</v>
      </c>
      <c r="G162" s="63" t="s">
        <v>50</v>
      </c>
      <c r="H162" t="s">
        <v>15287</v>
      </c>
      <c r="I162" t="s">
        <v>23120</v>
      </c>
      <c r="J162" t="s">
        <v>26633</v>
      </c>
      <c r="K162" t="s">
        <v>6636</v>
      </c>
    </row>
    <row r="163" spans="1:11" x14ac:dyDescent="0.25">
      <c r="A163">
        <v>252</v>
      </c>
      <c r="B163" s="69">
        <v>20000101</v>
      </c>
      <c r="C163" s="65">
        <v>1668.38</v>
      </c>
      <c r="D163" s="81">
        <v>39659</v>
      </c>
      <c r="E163" s="84">
        <v>1668.38</v>
      </c>
      <c r="F163" s="64" t="s">
        <v>4374</v>
      </c>
      <c r="G163" s="63" t="s">
        <v>50</v>
      </c>
      <c r="H163" t="s">
        <v>15288</v>
      </c>
      <c r="I163" t="s">
        <v>23121</v>
      </c>
      <c r="J163" t="s">
        <v>26634</v>
      </c>
      <c r="K163" t="s">
        <v>6636</v>
      </c>
    </row>
    <row r="164" spans="1:11" x14ac:dyDescent="0.25">
      <c r="A164">
        <v>253</v>
      </c>
      <c r="B164" s="69">
        <v>20000108</v>
      </c>
      <c r="C164" s="65">
        <v>1130.08</v>
      </c>
      <c r="D164" s="81">
        <v>39659</v>
      </c>
      <c r="E164" s="84">
        <v>1130.08</v>
      </c>
      <c r="F164" s="64" t="s">
        <v>6502</v>
      </c>
      <c r="G164" s="63" t="s">
        <v>4944</v>
      </c>
      <c r="H164" t="s">
        <v>15289</v>
      </c>
      <c r="I164" t="s">
        <v>23122</v>
      </c>
      <c r="J164" t="s">
        <v>26635</v>
      </c>
      <c r="K164" t="s">
        <v>6636</v>
      </c>
    </row>
    <row r="165" spans="1:11" x14ac:dyDescent="0.25">
      <c r="A165">
        <v>254</v>
      </c>
      <c r="B165" s="69">
        <v>20000109</v>
      </c>
      <c r="C165" s="65">
        <v>1771.52</v>
      </c>
      <c r="D165" s="81">
        <v>39659</v>
      </c>
      <c r="E165" s="84">
        <v>1771.52</v>
      </c>
      <c r="F165" s="64" t="s">
        <v>6333</v>
      </c>
      <c r="G165" s="63" t="s">
        <v>4944</v>
      </c>
      <c r="H165" t="s">
        <v>15290</v>
      </c>
      <c r="I165" t="s">
        <v>23123</v>
      </c>
      <c r="J165" t="s">
        <v>26636</v>
      </c>
      <c r="K165" t="s">
        <v>6636</v>
      </c>
    </row>
    <row r="166" spans="1:11" x14ac:dyDescent="0.25">
      <c r="A166">
        <v>255</v>
      </c>
      <c r="B166" s="69">
        <v>20000110</v>
      </c>
      <c r="C166" s="65">
        <v>1016.88</v>
      </c>
      <c r="D166" s="81">
        <v>39659</v>
      </c>
      <c r="E166" s="84">
        <v>1016.88</v>
      </c>
      <c r="F166" s="64" t="s">
        <v>5234</v>
      </c>
      <c r="G166" s="63" t="s">
        <v>4992</v>
      </c>
      <c r="H166" t="s">
        <v>15291</v>
      </c>
      <c r="I166" t="s">
        <v>23124</v>
      </c>
      <c r="J166" t="s">
        <v>26637</v>
      </c>
      <c r="K166" t="s">
        <v>6636</v>
      </c>
    </row>
    <row r="167" spans="1:11" x14ac:dyDescent="0.25">
      <c r="A167">
        <v>256</v>
      </c>
      <c r="B167" s="69">
        <v>20000111</v>
      </c>
      <c r="C167" s="65">
        <v>1147.23</v>
      </c>
      <c r="D167" s="81">
        <v>39659</v>
      </c>
      <c r="E167" s="84">
        <v>1147.23</v>
      </c>
      <c r="F167" s="64" t="s">
        <v>5235</v>
      </c>
      <c r="G167" s="63" t="s">
        <v>4992</v>
      </c>
      <c r="H167" t="s">
        <v>15292</v>
      </c>
      <c r="I167" t="s">
        <v>23125</v>
      </c>
      <c r="J167" t="s">
        <v>26638</v>
      </c>
      <c r="K167" t="s">
        <v>6636</v>
      </c>
    </row>
    <row r="168" spans="1:11" x14ac:dyDescent="0.25">
      <c r="A168">
        <v>257</v>
      </c>
      <c r="B168" s="69">
        <v>20000112</v>
      </c>
      <c r="C168" s="65">
        <v>1162.44</v>
      </c>
      <c r="D168" s="81">
        <v>39659</v>
      </c>
      <c r="E168" s="84">
        <v>1162.44</v>
      </c>
      <c r="F168" s="64" t="s">
        <v>5236</v>
      </c>
      <c r="G168" s="63" t="s">
        <v>4961</v>
      </c>
      <c r="H168" t="s">
        <v>15293</v>
      </c>
      <c r="I168" t="s">
        <v>23126</v>
      </c>
      <c r="J168" t="s">
        <v>26639</v>
      </c>
      <c r="K168" t="s">
        <v>6636</v>
      </c>
    </row>
    <row r="169" spans="1:11" x14ac:dyDescent="0.25">
      <c r="A169">
        <v>258</v>
      </c>
      <c r="B169" s="69">
        <v>20000114</v>
      </c>
      <c r="C169" s="65">
        <v>837.11</v>
      </c>
      <c r="D169" s="81">
        <v>39659</v>
      </c>
      <c r="E169" s="84">
        <v>837.11</v>
      </c>
      <c r="F169" s="64" t="s">
        <v>5237</v>
      </c>
      <c r="G169" s="63" t="s">
        <v>4992</v>
      </c>
      <c r="H169" t="s">
        <v>15294</v>
      </c>
      <c r="I169" t="s">
        <v>23127</v>
      </c>
      <c r="J169" t="s">
        <v>26640</v>
      </c>
      <c r="K169" t="s">
        <v>6636</v>
      </c>
    </row>
    <row r="170" spans="1:11" x14ac:dyDescent="0.25">
      <c r="A170">
        <v>259</v>
      </c>
      <c r="B170" s="69">
        <v>20000115</v>
      </c>
      <c r="C170" s="65">
        <v>1133.75</v>
      </c>
      <c r="D170" s="81">
        <v>39659</v>
      </c>
      <c r="E170" s="84">
        <v>1133.75</v>
      </c>
      <c r="F170" s="64" t="s">
        <v>5238</v>
      </c>
      <c r="G170" s="63" t="s">
        <v>4944</v>
      </c>
      <c r="H170" t="s">
        <v>15295</v>
      </c>
      <c r="I170" t="s">
        <v>23128</v>
      </c>
      <c r="J170" t="s">
        <v>26641</v>
      </c>
      <c r="K170" t="s">
        <v>6636</v>
      </c>
    </row>
    <row r="171" spans="1:11" x14ac:dyDescent="0.25">
      <c r="A171">
        <v>260</v>
      </c>
      <c r="B171" s="69">
        <v>20000116</v>
      </c>
      <c r="C171" s="65">
        <v>1099.51</v>
      </c>
      <c r="D171" s="81">
        <v>39659</v>
      </c>
      <c r="E171" s="84">
        <v>1099.51</v>
      </c>
      <c r="F171" s="64" t="s">
        <v>5239</v>
      </c>
      <c r="G171" s="63" t="s">
        <v>4941</v>
      </c>
      <c r="H171" t="s">
        <v>15296</v>
      </c>
      <c r="I171" t="s">
        <v>23129</v>
      </c>
      <c r="J171" t="s">
        <v>26642</v>
      </c>
      <c r="K171" t="s">
        <v>6636</v>
      </c>
    </row>
    <row r="172" spans="1:11" x14ac:dyDescent="0.25">
      <c r="A172">
        <v>261</v>
      </c>
      <c r="B172" s="69">
        <v>20000117</v>
      </c>
      <c r="C172" s="65">
        <v>944.72</v>
      </c>
      <c r="D172" s="81">
        <v>39659</v>
      </c>
      <c r="E172" s="84">
        <v>944.72</v>
      </c>
      <c r="F172" s="64" t="s">
        <v>5240</v>
      </c>
      <c r="G172" s="63" t="s">
        <v>4963</v>
      </c>
      <c r="H172" t="s">
        <v>15297</v>
      </c>
      <c r="I172" t="s">
        <v>23130</v>
      </c>
      <c r="J172" t="s">
        <v>26643</v>
      </c>
      <c r="K172" t="s">
        <v>6636</v>
      </c>
    </row>
    <row r="173" spans="1:11" x14ac:dyDescent="0.25">
      <c r="A173">
        <v>262</v>
      </c>
      <c r="B173" s="69">
        <v>20000118</v>
      </c>
      <c r="C173" s="65">
        <v>1021.41</v>
      </c>
      <c r="D173" s="81">
        <v>39659</v>
      </c>
      <c r="E173" s="84">
        <v>1021.41</v>
      </c>
      <c r="F173" s="64" t="s">
        <v>5241</v>
      </c>
      <c r="G173" s="63" t="s">
        <v>4944</v>
      </c>
      <c r="H173" t="s">
        <v>15298</v>
      </c>
      <c r="I173" t="s">
        <v>23131</v>
      </c>
      <c r="J173" t="s">
        <v>26644</v>
      </c>
      <c r="K173" t="s">
        <v>6636</v>
      </c>
    </row>
    <row r="174" spans="1:11" x14ac:dyDescent="0.25">
      <c r="A174">
        <v>263</v>
      </c>
      <c r="B174" s="69">
        <v>20000119</v>
      </c>
      <c r="C174" s="65">
        <v>1080.6300000000001</v>
      </c>
      <c r="D174" s="81">
        <v>39659</v>
      </c>
      <c r="E174" s="84">
        <v>1080.6300000000001</v>
      </c>
      <c r="F174" s="64" t="s">
        <v>5242</v>
      </c>
      <c r="G174" s="63" t="s">
        <v>4944</v>
      </c>
      <c r="H174" t="s">
        <v>15299</v>
      </c>
      <c r="I174" t="s">
        <v>23132</v>
      </c>
      <c r="J174" t="s">
        <v>26645</v>
      </c>
      <c r="K174" t="s">
        <v>6636</v>
      </c>
    </row>
    <row r="175" spans="1:11" x14ac:dyDescent="0.25">
      <c r="A175">
        <v>264</v>
      </c>
      <c r="B175" s="69">
        <v>20000120</v>
      </c>
      <c r="C175" s="65">
        <v>1060.95</v>
      </c>
      <c r="D175" s="81">
        <v>39659</v>
      </c>
      <c r="E175" s="84">
        <v>1060.95</v>
      </c>
      <c r="F175" s="64" t="s">
        <v>5243</v>
      </c>
      <c r="G175" s="63" t="s">
        <v>4944</v>
      </c>
      <c r="H175" t="s">
        <v>15300</v>
      </c>
      <c r="I175" t="s">
        <v>23133</v>
      </c>
      <c r="J175" t="s">
        <v>26646</v>
      </c>
      <c r="K175" t="s">
        <v>6636</v>
      </c>
    </row>
    <row r="176" spans="1:11" x14ac:dyDescent="0.25">
      <c r="A176">
        <v>265</v>
      </c>
      <c r="B176" s="69">
        <v>20000121</v>
      </c>
      <c r="C176" s="65">
        <v>952.02</v>
      </c>
      <c r="D176" s="81">
        <v>39659</v>
      </c>
      <c r="E176" s="84">
        <v>952.02</v>
      </c>
      <c r="F176" s="64" t="s">
        <v>5244</v>
      </c>
      <c r="G176" s="63" t="s">
        <v>4944</v>
      </c>
      <c r="H176" t="s">
        <v>15301</v>
      </c>
      <c r="I176" t="s">
        <v>23134</v>
      </c>
      <c r="J176" t="s">
        <v>26647</v>
      </c>
      <c r="K176" t="s">
        <v>6636</v>
      </c>
    </row>
    <row r="177" spans="1:11" x14ac:dyDescent="0.25">
      <c r="A177">
        <v>266</v>
      </c>
      <c r="B177" s="69">
        <v>20000122</v>
      </c>
      <c r="C177" s="65">
        <v>1056.73</v>
      </c>
      <c r="D177" s="81">
        <v>39659</v>
      </c>
      <c r="E177" s="84">
        <v>1056.73</v>
      </c>
      <c r="F177" s="64" t="s">
        <v>5245</v>
      </c>
      <c r="G177" s="63" t="s">
        <v>4944</v>
      </c>
      <c r="H177" t="s">
        <v>15302</v>
      </c>
      <c r="I177" t="s">
        <v>23135</v>
      </c>
      <c r="J177" t="s">
        <v>26648</v>
      </c>
      <c r="K177" t="s">
        <v>6636</v>
      </c>
    </row>
    <row r="178" spans="1:11" x14ac:dyDescent="0.25">
      <c r="A178">
        <v>267</v>
      </c>
      <c r="B178" s="69">
        <v>20000123</v>
      </c>
      <c r="C178" s="65">
        <v>1136.8699999999999</v>
      </c>
      <c r="D178" s="81">
        <v>39659</v>
      </c>
      <c r="E178" s="84">
        <v>1136.8699999999999</v>
      </c>
      <c r="F178" s="64" t="s">
        <v>5246</v>
      </c>
      <c r="G178" s="63" t="s">
        <v>4944</v>
      </c>
      <c r="H178" t="s">
        <v>15303</v>
      </c>
      <c r="I178" t="s">
        <v>23136</v>
      </c>
      <c r="J178" t="s">
        <v>26649</v>
      </c>
      <c r="K178" t="s">
        <v>6636</v>
      </c>
    </row>
    <row r="179" spans="1:11" x14ac:dyDescent="0.25">
      <c r="A179">
        <v>268</v>
      </c>
      <c r="B179" s="69">
        <v>20000125</v>
      </c>
      <c r="C179" s="65">
        <v>972.88</v>
      </c>
      <c r="D179" s="81">
        <v>39659</v>
      </c>
      <c r="E179" s="84">
        <v>972.88</v>
      </c>
      <c r="F179" s="64" t="s">
        <v>5247</v>
      </c>
      <c r="G179" s="63" t="s">
        <v>4963</v>
      </c>
      <c r="H179" t="s">
        <v>15304</v>
      </c>
      <c r="I179" t="s">
        <v>23137</v>
      </c>
      <c r="J179" t="s">
        <v>26650</v>
      </c>
      <c r="K179" t="s">
        <v>6636</v>
      </c>
    </row>
    <row r="180" spans="1:11" x14ac:dyDescent="0.25">
      <c r="A180">
        <v>269</v>
      </c>
      <c r="B180" s="69">
        <v>20000126</v>
      </c>
      <c r="C180" s="65">
        <v>1805.41</v>
      </c>
      <c r="D180" s="81">
        <v>39659</v>
      </c>
      <c r="E180" s="84">
        <v>1805.41</v>
      </c>
      <c r="F180" s="64" t="s">
        <v>5248</v>
      </c>
      <c r="G180" s="63" t="s">
        <v>4944</v>
      </c>
      <c r="H180" t="s">
        <v>15305</v>
      </c>
      <c r="I180" t="s">
        <v>23138</v>
      </c>
      <c r="J180" t="s">
        <v>26651</v>
      </c>
      <c r="K180" t="s">
        <v>6636</v>
      </c>
    </row>
    <row r="181" spans="1:11" x14ac:dyDescent="0.25">
      <c r="A181">
        <v>270</v>
      </c>
      <c r="B181" s="69">
        <v>20000127</v>
      </c>
      <c r="C181" s="65">
        <v>941.39</v>
      </c>
      <c r="D181" s="81">
        <v>39659</v>
      </c>
      <c r="E181" s="84">
        <v>941.39</v>
      </c>
      <c r="F181" s="64" t="s">
        <v>5249</v>
      </c>
      <c r="G181" s="63" t="s">
        <v>4944</v>
      </c>
      <c r="H181" t="s">
        <v>15306</v>
      </c>
      <c r="I181" t="s">
        <v>23139</v>
      </c>
      <c r="J181" t="s">
        <v>26652</v>
      </c>
      <c r="K181" t="s">
        <v>6636</v>
      </c>
    </row>
    <row r="182" spans="1:11" x14ac:dyDescent="0.25">
      <c r="A182">
        <v>271</v>
      </c>
      <c r="B182" s="69">
        <v>20000128</v>
      </c>
      <c r="C182" s="65">
        <v>1294.53</v>
      </c>
      <c r="D182" s="81">
        <v>39659</v>
      </c>
      <c r="E182" s="84">
        <v>1294.53</v>
      </c>
      <c r="F182" s="64" t="s">
        <v>5250</v>
      </c>
      <c r="G182" s="63" t="s">
        <v>4944</v>
      </c>
      <c r="H182" t="s">
        <v>15307</v>
      </c>
      <c r="I182" t="s">
        <v>23140</v>
      </c>
      <c r="J182" t="s">
        <v>26653</v>
      </c>
      <c r="K182" t="s">
        <v>6636</v>
      </c>
    </row>
    <row r="183" spans="1:11" x14ac:dyDescent="0.25">
      <c r="A183">
        <v>272</v>
      </c>
      <c r="B183" s="69">
        <v>20000129</v>
      </c>
      <c r="C183" s="65">
        <v>963.88</v>
      </c>
      <c r="D183" s="81">
        <v>39659</v>
      </c>
      <c r="E183" s="84">
        <v>963.88</v>
      </c>
      <c r="F183" s="64" t="s">
        <v>5251</v>
      </c>
      <c r="G183" s="63" t="s">
        <v>4944</v>
      </c>
      <c r="H183" t="s">
        <v>15308</v>
      </c>
      <c r="I183" t="s">
        <v>23141</v>
      </c>
      <c r="J183" t="s">
        <v>26654</v>
      </c>
      <c r="K183" t="s">
        <v>6636</v>
      </c>
    </row>
    <row r="184" spans="1:11" x14ac:dyDescent="0.25">
      <c r="A184">
        <v>273</v>
      </c>
      <c r="B184" s="69">
        <v>20000130</v>
      </c>
      <c r="C184" s="65">
        <v>1108.7</v>
      </c>
      <c r="D184" s="81">
        <v>39659</v>
      </c>
      <c r="E184" s="84">
        <v>1108.7</v>
      </c>
      <c r="F184" s="64" t="s">
        <v>5252</v>
      </c>
      <c r="G184" s="63" t="s">
        <v>4944</v>
      </c>
      <c r="H184" t="s">
        <v>15309</v>
      </c>
      <c r="I184" t="s">
        <v>23142</v>
      </c>
      <c r="J184" t="s">
        <v>26655</v>
      </c>
      <c r="K184" t="s">
        <v>6636</v>
      </c>
    </row>
    <row r="185" spans="1:11" x14ac:dyDescent="0.25">
      <c r="A185">
        <v>274</v>
      </c>
      <c r="B185" s="69">
        <v>20000131</v>
      </c>
      <c r="C185" s="65">
        <v>1034.3599999999999</v>
      </c>
      <c r="D185" s="81">
        <v>39659</v>
      </c>
      <c r="E185" s="84">
        <v>1034.3599999999999</v>
      </c>
      <c r="F185" s="64" t="s">
        <v>5253</v>
      </c>
      <c r="G185" s="63" t="s">
        <v>4944</v>
      </c>
      <c r="H185" t="s">
        <v>15310</v>
      </c>
      <c r="I185" t="s">
        <v>23143</v>
      </c>
      <c r="J185" t="s">
        <v>26656</v>
      </c>
      <c r="K185" t="s">
        <v>6636</v>
      </c>
    </row>
    <row r="186" spans="1:11" x14ac:dyDescent="0.25">
      <c r="A186">
        <v>275</v>
      </c>
      <c r="B186" s="69">
        <v>20000132</v>
      </c>
      <c r="C186" s="65">
        <v>1018.43</v>
      </c>
      <c r="D186" s="81">
        <v>39659</v>
      </c>
      <c r="E186" s="84">
        <v>1018.43</v>
      </c>
      <c r="F186" s="64" t="s">
        <v>5254</v>
      </c>
      <c r="G186" s="63" t="s">
        <v>4963</v>
      </c>
      <c r="H186" t="s">
        <v>15311</v>
      </c>
      <c r="I186" t="s">
        <v>23144</v>
      </c>
      <c r="J186" t="s">
        <v>26657</v>
      </c>
      <c r="K186" t="s">
        <v>6636</v>
      </c>
    </row>
    <row r="187" spans="1:11" x14ac:dyDescent="0.25">
      <c r="A187">
        <v>276</v>
      </c>
      <c r="B187" s="69">
        <v>20000133</v>
      </c>
      <c r="C187" s="65">
        <v>1037.31</v>
      </c>
      <c r="D187" s="81">
        <v>39659</v>
      </c>
      <c r="E187" s="84">
        <v>1037.31</v>
      </c>
      <c r="F187" s="64" t="s">
        <v>5255</v>
      </c>
      <c r="G187" s="63" t="s">
        <v>4963</v>
      </c>
      <c r="H187" t="s">
        <v>15312</v>
      </c>
      <c r="I187" t="s">
        <v>23145</v>
      </c>
      <c r="J187" t="s">
        <v>26658</v>
      </c>
      <c r="K187" t="s">
        <v>6636</v>
      </c>
    </row>
    <row r="188" spans="1:11" x14ac:dyDescent="0.25">
      <c r="A188">
        <v>277</v>
      </c>
      <c r="B188" s="69">
        <v>20000134</v>
      </c>
      <c r="C188" s="65">
        <v>1149.25</v>
      </c>
      <c r="D188" s="81">
        <v>39659</v>
      </c>
      <c r="E188" s="84">
        <v>1149.25</v>
      </c>
      <c r="F188" s="64" t="s">
        <v>5256</v>
      </c>
      <c r="G188" s="63" t="s">
        <v>4944</v>
      </c>
      <c r="H188" t="s">
        <v>15313</v>
      </c>
      <c r="I188" t="s">
        <v>23146</v>
      </c>
      <c r="J188" t="s">
        <v>26659</v>
      </c>
      <c r="K188" t="s">
        <v>6636</v>
      </c>
    </row>
    <row r="189" spans="1:11" x14ac:dyDescent="0.25">
      <c r="A189">
        <v>278</v>
      </c>
      <c r="B189" s="69">
        <v>20000136</v>
      </c>
      <c r="C189" s="65">
        <v>972.39</v>
      </c>
      <c r="D189" s="81">
        <v>39659</v>
      </c>
      <c r="E189" s="84">
        <v>972.39</v>
      </c>
      <c r="F189" s="64" t="s">
        <v>5257</v>
      </c>
      <c r="G189" s="63" t="s">
        <v>4963</v>
      </c>
      <c r="H189" t="s">
        <v>15314</v>
      </c>
      <c r="I189" t="s">
        <v>23147</v>
      </c>
      <c r="J189" t="s">
        <v>26660</v>
      </c>
      <c r="K189" t="s">
        <v>6636</v>
      </c>
    </row>
    <row r="190" spans="1:11" x14ac:dyDescent="0.25">
      <c r="A190">
        <v>279</v>
      </c>
      <c r="B190" s="69">
        <v>20000137</v>
      </c>
      <c r="C190" s="65">
        <v>3483.72</v>
      </c>
      <c r="D190" s="81">
        <v>39659</v>
      </c>
      <c r="E190" s="84">
        <v>3483.72</v>
      </c>
      <c r="F190" s="64" t="s">
        <v>6334</v>
      </c>
      <c r="G190" s="63" t="s">
        <v>4992</v>
      </c>
      <c r="H190" t="s">
        <v>15315</v>
      </c>
      <c r="I190" t="s">
        <v>23148</v>
      </c>
      <c r="J190" t="s">
        <v>26661</v>
      </c>
      <c r="K190" t="s">
        <v>6636</v>
      </c>
    </row>
    <row r="191" spans="1:11" x14ac:dyDescent="0.25">
      <c r="A191">
        <v>280</v>
      </c>
      <c r="B191" s="69">
        <v>20000138</v>
      </c>
      <c r="C191" s="65">
        <v>67115.78</v>
      </c>
      <c r="D191" s="81">
        <v>39661</v>
      </c>
      <c r="E191" s="84">
        <v>67115.78</v>
      </c>
      <c r="F191" s="64" t="s">
        <v>885</v>
      </c>
      <c r="G191" s="63" t="s">
        <v>57</v>
      </c>
      <c r="H191" t="s">
        <v>15316</v>
      </c>
      <c r="I191" t="s">
        <v>23149</v>
      </c>
      <c r="J191" t="s">
        <v>26662</v>
      </c>
      <c r="K191" t="s">
        <v>6636</v>
      </c>
    </row>
    <row r="192" spans="1:11" x14ac:dyDescent="0.25">
      <c r="A192">
        <v>281</v>
      </c>
      <c r="B192" s="69">
        <v>20000139</v>
      </c>
      <c r="C192" s="65">
        <v>1199852.72</v>
      </c>
      <c r="D192" s="81">
        <v>39661</v>
      </c>
      <c r="E192" s="84">
        <v>1199852.72</v>
      </c>
      <c r="F192" s="64" t="s">
        <v>2419</v>
      </c>
      <c r="G192" s="63" t="s">
        <v>57</v>
      </c>
      <c r="H192" t="s">
        <v>15317</v>
      </c>
      <c r="I192" t="s">
        <v>23150</v>
      </c>
      <c r="J192" t="s">
        <v>26663</v>
      </c>
      <c r="K192" t="s">
        <v>6636</v>
      </c>
    </row>
    <row r="193" spans="1:11" x14ac:dyDescent="0.25">
      <c r="A193">
        <v>282</v>
      </c>
      <c r="B193" s="69">
        <v>20000140</v>
      </c>
      <c r="C193" s="65">
        <v>36852.5</v>
      </c>
      <c r="D193" s="81">
        <v>39661</v>
      </c>
      <c r="E193" s="84">
        <v>36852.5</v>
      </c>
      <c r="F193" s="64" t="s">
        <v>4886</v>
      </c>
      <c r="G193" s="63" t="s">
        <v>57</v>
      </c>
      <c r="H193" t="s">
        <v>15318</v>
      </c>
      <c r="I193" t="s">
        <v>23151</v>
      </c>
      <c r="J193" t="s">
        <v>26664</v>
      </c>
      <c r="K193" t="s">
        <v>6636</v>
      </c>
    </row>
    <row r="194" spans="1:11" x14ac:dyDescent="0.25">
      <c r="A194">
        <v>283</v>
      </c>
      <c r="B194" s="69">
        <v>20000141</v>
      </c>
      <c r="C194" s="65">
        <v>10020.450000000001</v>
      </c>
      <c r="D194" s="81">
        <v>39691</v>
      </c>
      <c r="E194" s="84">
        <v>10020.450000000001</v>
      </c>
      <c r="F194" s="64" t="s">
        <v>1241</v>
      </c>
      <c r="G194" s="63" t="s">
        <v>57</v>
      </c>
      <c r="H194" t="s">
        <v>15319</v>
      </c>
      <c r="I194" t="s">
        <v>23152</v>
      </c>
      <c r="J194" t="s">
        <v>26665</v>
      </c>
      <c r="K194" t="s">
        <v>6636</v>
      </c>
    </row>
    <row r="195" spans="1:11" x14ac:dyDescent="0.25">
      <c r="A195">
        <v>284</v>
      </c>
      <c r="B195" s="69">
        <v>20000142</v>
      </c>
      <c r="C195" s="65">
        <v>940.1</v>
      </c>
      <c r="D195" s="81">
        <v>39691</v>
      </c>
      <c r="E195" s="84">
        <v>940.1</v>
      </c>
      <c r="F195" s="64" t="s">
        <v>1242</v>
      </c>
      <c r="G195" s="63" t="s">
        <v>49</v>
      </c>
      <c r="H195" t="s">
        <v>15320</v>
      </c>
      <c r="I195" t="s">
        <v>23153</v>
      </c>
      <c r="J195" t="s">
        <v>26666</v>
      </c>
      <c r="K195" t="s">
        <v>6636</v>
      </c>
    </row>
    <row r="196" spans="1:11" x14ac:dyDescent="0.25">
      <c r="A196">
        <v>285</v>
      </c>
      <c r="B196" s="69">
        <v>20000143</v>
      </c>
      <c r="C196" s="65">
        <v>123080.09</v>
      </c>
      <c r="D196" s="81">
        <v>39691</v>
      </c>
      <c r="E196" s="84">
        <v>123080.09</v>
      </c>
      <c r="F196" s="64" t="s">
        <v>594</v>
      </c>
      <c r="G196" s="63" t="s">
        <v>57</v>
      </c>
      <c r="H196" t="s">
        <v>15321</v>
      </c>
      <c r="I196" t="s">
        <v>23154</v>
      </c>
      <c r="J196" t="s">
        <v>26667</v>
      </c>
      <c r="K196" t="s">
        <v>6636</v>
      </c>
    </row>
    <row r="197" spans="1:11" x14ac:dyDescent="0.25">
      <c r="A197">
        <v>286</v>
      </c>
      <c r="B197" s="69">
        <v>20000144</v>
      </c>
      <c r="C197" s="65">
        <v>1429.92</v>
      </c>
      <c r="D197" s="81">
        <v>39691</v>
      </c>
      <c r="E197" s="84">
        <v>1429.92</v>
      </c>
      <c r="F197" s="64" t="s">
        <v>2108</v>
      </c>
      <c r="G197" s="63" t="s">
        <v>164</v>
      </c>
      <c r="H197" t="s">
        <v>15322</v>
      </c>
      <c r="I197" t="s">
        <v>23155</v>
      </c>
      <c r="J197" t="s">
        <v>26668</v>
      </c>
      <c r="K197" t="s">
        <v>6636</v>
      </c>
    </row>
    <row r="198" spans="1:11" x14ac:dyDescent="0.25">
      <c r="A198">
        <v>287</v>
      </c>
      <c r="B198" s="69">
        <v>20000145</v>
      </c>
      <c r="C198" s="65">
        <v>8883.2900000000009</v>
      </c>
      <c r="D198" s="81">
        <v>39691</v>
      </c>
      <c r="E198" s="84">
        <v>8883.2900000000009</v>
      </c>
      <c r="F198" s="64" t="s">
        <v>2109</v>
      </c>
      <c r="G198" s="63" t="s">
        <v>36</v>
      </c>
      <c r="H198" t="s">
        <v>15323</v>
      </c>
      <c r="I198" t="s">
        <v>23156</v>
      </c>
      <c r="J198" t="s">
        <v>26669</v>
      </c>
      <c r="K198" t="s">
        <v>6636</v>
      </c>
    </row>
    <row r="199" spans="1:11" x14ac:dyDescent="0.25">
      <c r="A199">
        <v>288</v>
      </c>
      <c r="B199" s="69">
        <v>20000146</v>
      </c>
      <c r="C199" s="65">
        <v>4247.34</v>
      </c>
      <c r="D199" s="81">
        <v>39691</v>
      </c>
      <c r="E199" s="84">
        <v>4247.34</v>
      </c>
      <c r="F199" s="64" t="s">
        <v>886</v>
      </c>
      <c r="G199" s="63" t="s">
        <v>57</v>
      </c>
      <c r="H199" t="s">
        <v>15324</v>
      </c>
      <c r="I199" t="s">
        <v>23157</v>
      </c>
      <c r="J199" t="s">
        <v>26670</v>
      </c>
      <c r="K199" t="s">
        <v>6636</v>
      </c>
    </row>
    <row r="200" spans="1:11" x14ac:dyDescent="0.25">
      <c r="A200">
        <v>289</v>
      </c>
      <c r="B200" s="69">
        <v>20000147</v>
      </c>
      <c r="C200" s="65">
        <v>2372.54</v>
      </c>
      <c r="D200" s="81">
        <v>39691</v>
      </c>
      <c r="E200" s="84">
        <v>2372.54</v>
      </c>
      <c r="F200" s="64" t="s">
        <v>887</v>
      </c>
      <c r="G200" s="63" t="s">
        <v>52</v>
      </c>
      <c r="H200" t="s">
        <v>15325</v>
      </c>
      <c r="I200" t="s">
        <v>23158</v>
      </c>
      <c r="J200" t="s">
        <v>26671</v>
      </c>
      <c r="K200" t="s">
        <v>6636</v>
      </c>
    </row>
    <row r="201" spans="1:11" x14ac:dyDescent="0.25">
      <c r="A201">
        <v>290</v>
      </c>
      <c r="B201" s="69">
        <v>20000148</v>
      </c>
      <c r="C201" s="65">
        <v>2225.63</v>
      </c>
      <c r="D201" s="81">
        <v>39691</v>
      </c>
      <c r="E201" s="84">
        <v>2225.63</v>
      </c>
      <c r="F201" s="64" t="s">
        <v>888</v>
      </c>
      <c r="G201" s="63" t="s">
        <v>44</v>
      </c>
      <c r="H201" t="s">
        <v>15326</v>
      </c>
      <c r="I201" t="s">
        <v>23159</v>
      </c>
      <c r="J201" t="s">
        <v>26672</v>
      </c>
      <c r="K201" t="s">
        <v>6636</v>
      </c>
    </row>
    <row r="202" spans="1:11" x14ac:dyDescent="0.25">
      <c r="A202">
        <v>291</v>
      </c>
      <c r="B202" s="69">
        <v>20000149</v>
      </c>
      <c r="C202" s="65">
        <v>8354.8700000000008</v>
      </c>
      <c r="D202" s="81">
        <v>39691</v>
      </c>
      <c r="E202" s="84">
        <v>8354.8700000000008</v>
      </c>
      <c r="F202" s="64" t="s">
        <v>2420</v>
      </c>
      <c r="G202" s="63" t="s">
        <v>57</v>
      </c>
      <c r="H202" t="s">
        <v>15327</v>
      </c>
      <c r="I202" t="s">
        <v>23160</v>
      </c>
      <c r="J202" t="s">
        <v>26673</v>
      </c>
      <c r="K202" t="s">
        <v>6636</v>
      </c>
    </row>
    <row r="203" spans="1:11" x14ac:dyDescent="0.25">
      <c r="A203">
        <v>292</v>
      </c>
      <c r="B203" s="69">
        <v>20000150</v>
      </c>
      <c r="C203" s="65">
        <v>2464.0700000000002</v>
      </c>
      <c r="D203" s="81">
        <v>39691</v>
      </c>
      <c r="E203" s="84">
        <v>2464.0700000000002</v>
      </c>
      <c r="F203" s="64" t="s">
        <v>2783</v>
      </c>
      <c r="G203" s="63" t="s">
        <v>39</v>
      </c>
      <c r="H203" t="s">
        <v>15328</v>
      </c>
      <c r="I203" t="s">
        <v>23161</v>
      </c>
      <c r="J203" t="s">
        <v>26674</v>
      </c>
      <c r="K203" t="s">
        <v>6636</v>
      </c>
    </row>
    <row r="204" spans="1:11" x14ac:dyDescent="0.25">
      <c r="A204">
        <v>293</v>
      </c>
      <c r="B204" s="69">
        <v>20000151</v>
      </c>
      <c r="C204" s="65">
        <v>3524</v>
      </c>
      <c r="D204" s="81">
        <v>39691</v>
      </c>
      <c r="E204" s="84">
        <v>3524</v>
      </c>
      <c r="F204" s="64" t="s">
        <v>2784</v>
      </c>
      <c r="G204" s="63" t="s">
        <v>47</v>
      </c>
      <c r="H204" t="s">
        <v>15329</v>
      </c>
      <c r="I204" t="s">
        <v>23162</v>
      </c>
      <c r="J204" t="s">
        <v>26675</v>
      </c>
      <c r="K204" t="s">
        <v>6636</v>
      </c>
    </row>
    <row r="205" spans="1:11" x14ac:dyDescent="0.25">
      <c r="A205">
        <v>294</v>
      </c>
      <c r="B205" s="69">
        <v>20000152</v>
      </c>
      <c r="C205" s="65">
        <v>984.58</v>
      </c>
      <c r="D205" s="81">
        <v>39691</v>
      </c>
      <c r="E205" s="84">
        <v>984.58</v>
      </c>
      <c r="F205" s="64" t="s">
        <v>2785</v>
      </c>
      <c r="G205" s="63" t="s">
        <v>41</v>
      </c>
      <c r="H205" t="s">
        <v>15330</v>
      </c>
      <c r="I205" t="s">
        <v>23163</v>
      </c>
      <c r="J205" t="s">
        <v>26676</v>
      </c>
      <c r="K205" t="s">
        <v>6636</v>
      </c>
    </row>
    <row r="206" spans="1:11" x14ac:dyDescent="0.25">
      <c r="A206">
        <v>295</v>
      </c>
      <c r="B206" s="69">
        <v>20000154</v>
      </c>
      <c r="C206" s="65">
        <v>1620.64</v>
      </c>
      <c r="D206" s="81">
        <v>39691</v>
      </c>
      <c r="E206" s="84">
        <v>1620.64</v>
      </c>
      <c r="F206" s="64" t="s">
        <v>2787</v>
      </c>
      <c r="G206" s="63" t="s">
        <v>23</v>
      </c>
      <c r="H206" t="s">
        <v>15331</v>
      </c>
      <c r="I206" t="s">
        <v>23164</v>
      </c>
      <c r="J206" t="s">
        <v>26677</v>
      </c>
      <c r="K206" t="s">
        <v>6636</v>
      </c>
    </row>
    <row r="207" spans="1:11" x14ac:dyDescent="0.25">
      <c r="A207">
        <v>296</v>
      </c>
      <c r="B207" s="69">
        <v>20000155</v>
      </c>
      <c r="C207" s="65">
        <v>1127.48</v>
      </c>
      <c r="D207" s="81">
        <v>39691</v>
      </c>
      <c r="E207" s="84">
        <v>1127.48</v>
      </c>
      <c r="F207" s="64" t="s">
        <v>3542</v>
      </c>
      <c r="G207" s="63" t="s">
        <v>56</v>
      </c>
      <c r="H207" t="s">
        <v>15332</v>
      </c>
      <c r="I207" t="s">
        <v>23165</v>
      </c>
      <c r="J207" t="s">
        <v>26678</v>
      </c>
      <c r="K207" t="s">
        <v>6636</v>
      </c>
    </row>
    <row r="208" spans="1:11" x14ac:dyDescent="0.25">
      <c r="A208">
        <v>297</v>
      </c>
      <c r="B208" s="69">
        <v>20000161</v>
      </c>
      <c r="C208" s="65">
        <v>541.25</v>
      </c>
      <c r="D208" s="81">
        <v>39691</v>
      </c>
      <c r="E208" s="84">
        <v>541.25</v>
      </c>
      <c r="F208" s="64" t="s">
        <v>4375</v>
      </c>
      <c r="G208" s="63" t="s">
        <v>47</v>
      </c>
      <c r="H208" t="s">
        <v>15333</v>
      </c>
      <c r="I208" t="s">
        <v>23166</v>
      </c>
      <c r="J208" t="s">
        <v>26679</v>
      </c>
      <c r="K208" t="s">
        <v>6636</v>
      </c>
    </row>
    <row r="209" spans="1:11" x14ac:dyDescent="0.25">
      <c r="A209">
        <v>298</v>
      </c>
      <c r="B209" s="69">
        <v>20000163</v>
      </c>
      <c r="C209" s="65">
        <v>521.74</v>
      </c>
      <c r="D209" s="81">
        <v>39691</v>
      </c>
      <c r="E209" s="84">
        <v>521.74</v>
      </c>
      <c r="F209" s="64" t="s">
        <v>4376</v>
      </c>
      <c r="G209" s="63" t="s">
        <v>83</v>
      </c>
      <c r="H209" t="s">
        <v>15334</v>
      </c>
      <c r="I209" t="s">
        <v>23167</v>
      </c>
      <c r="J209" t="s">
        <v>26680</v>
      </c>
      <c r="K209" t="s">
        <v>6636</v>
      </c>
    </row>
    <row r="210" spans="1:11" x14ac:dyDescent="0.25">
      <c r="A210">
        <v>299</v>
      </c>
      <c r="B210" s="69">
        <v>20000166</v>
      </c>
      <c r="C210" s="65">
        <v>1130.92</v>
      </c>
      <c r="D210" s="81">
        <v>39691</v>
      </c>
      <c r="E210" s="84">
        <v>1130.92</v>
      </c>
      <c r="F210" s="64" t="s">
        <v>4828</v>
      </c>
      <c r="G210" s="63" t="s">
        <v>48</v>
      </c>
      <c r="H210" t="s">
        <v>15335</v>
      </c>
      <c r="I210" t="s">
        <v>23168</v>
      </c>
      <c r="J210" t="s">
        <v>26681</v>
      </c>
      <c r="K210" t="s">
        <v>6636</v>
      </c>
    </row>
    <row r="211" spans="1:11" x14ac:dyDescent="0.25">
      <c r="A211">
        <v>300</v>
      </c>
      <c r="B211" s="69">
        <v>20000167</v>
      </c>
      <c r="C211" s="65">
        <v>728.35</v>
      </c>
      <c r="D211" s="81">
        <v>39691</v>
      </c>
      <c r="E211" s="84">
        <v>728.35</v>
      </c>
      <c r="F211" s="64" t="s">
        <v>4787</v>
      </c>
      <c r="G211" s="63" t="s">
        <v>42</v>
      </c>
      <c r="H211" t="s">
        <v>15336</v>
      </c>
      <c r="I211" t="s">
        <v>23169</v>
      </c>
      <c r="J211" t="s">
        <v>26682</v>
      </c>
      <c r="K211" t="s">
        <v>6636</v>
      </c>
    </row>
    <row r="212" spans="1:11" x14ac:dyDescent="0.25">
      <c r="A212">
        <v>301</v>
      </c>
      <c r="B212" s="69">
        <v>20000168</v>
      </c>
      <c r="C212" s="65">
        <v>1120.8499999999999</v>
      </c>
      <c r="D212" s="81">
        <v>39691</v>
      </c>
      <c r="E212" s="84">
        <v>1120.8499999999999</v>
      </c>
      <c r="F212" s="64" t="s">
        <v>6503</v>
      </c>
      <c r="G212" s="63" t="s">
        <v>4950</v>
      </c>
      <c r="H212" t="s">
        <v>15337</v>
      </c>
      <c r="I212" t="s">
        <v>23170</v>
      </c>
      <c r="J212" t="s">
        <v>26683</v>
      </c>
      <c r="K212" t="s">
        <v>6636</v>
      </c>
    </row>
    <row r="213" spans="1:11" x14ac:dyDescent="0.25">
      <c r="A213">
        <v>302</v>
      </c>
      <c r="B213" s="69">
        <v>20000169</v>
      </c>
      <c r="C213" s="65">
        <v>1158.9000000000001</v>
      </c>
      <c r="D213" s="81">
        <v>39691</v>
      </c>
      <c r="E213" s="84">
        <v>1158.9000000000001</v>
      </c>
      <c r="F213" s="64" t="s">
        <v>5048</v>
      </c>
      <c r="G213" s="63" t="s">
        <v>4961</v>
      </c>
      <c r="H213" t="s">
        <v>15338</v>
      </c>
      <c r="I213" t="s">
        <v>23171</v>
      </c>
      <c r="J213" t="s">
        <v>26684</v>
      </c>
      <c r="K213" t="s">
        <v>6636</v>
      </c>
    </row>
    <row r="214" spans="1:11" x14ac:dyDescent="0.25">
      <c r="A214">
        <v>303</v>
      </c>
      <c r="B214" s="69">
        <v>20000170</v>
      </c>
      <c r="C214" s="65">
        <v>933.47</v>
      </c>
      <c r="D214" s="81">
        <v>39691</v>
      </c>
      <c r="E214" s="84">
        <v>933.47</v>
      </c>
      <c r="F214" s="64" t="s">
        <v>5259</v>
      </c>
      <c r="G214" s="63" t="s">
        <v>4961</v>
      </c>
      <c r="H214" t="s">
        <v>15339</v>
      </c>
      <c r="I214" t="s">
        <v>23172</v>
      </c>
      <c r="J214" t="s">
        <v>26685</v>
      </c>
      <c r="K214" t="s">
        <v>6636</v>
      </c>
    </row>
    <row r="215" spans="1:11" x14ac:dyDescent="0.25">
      <c r="A215">
        <v>304</v>
      </c>
      <c r="B215" s="69">
        <v>20000171</v>
      </c>
      <c r="C215" s="65">
        <v>1122.48</v>
      </c>
      <c r="D215" s="81">
        <v>39691</v>
      </c>
      <c r="E215" s="84">
        <v>1122.48</v>
      </c>
      <c r="F215" s="64" t="s">
        <v>5260</v>
      </c>
      <c r="G215" s="63" t="s">
        <v>4963</v>
      </c>
      <c r="H215" t="s">
        <v>15340</v>
      </c>
      <c r="I215" t="s">
        <v>23173</v>
      </c>
      <c r="J215" t="s">
        <v>26686</v>
      </c>
      <c r="K215" t="s">
        <v>6636</v>
      </c>
    </row>
    <row r="216" spans="1:11" x14ac:dyDescent="0.25">
      <c r="A216">
        <v>305</v>
      </c>
      <c r="B216" s="69">
        <v>20000172</v>
      </c>
      <c r="C216" s="65">
        <v>1023.68</v>
      </c>
      <c r="D216" s="81">
        <v>39691</v>
      </c>
      <c r="E216" s="84">
        <v>1023.68</v>
      </c>
      <c r="F216" s="64" t="s">
        <v>5261</v>
      </c>
      <c r="G216" s="63" t="s">
        <v>4944</v>
      </c>
      <c r="H216" t="s">
        <v>15341</v>
      </c>
      <c r="I216" t="s">
        <v>23174</v>
      </c>
      <c r="J216" t="s">
        <v>26687</v>
      </c>
      <c r="K216" t="s">
        <v>6636</v>
      </c>
    </row>
    <row r="217" spans="1:11" x14ac:dyDescent="0.25">
      <c r="A217">
        <v>306</v>
      </c>
      <c r="B217" s="69">
        <v>20000173</v>
      </c>
      <c r="C217" s="65">
        <v>713.46</v>
      </c>
      <c r="D217" s="81">
        <v>39691</v>
      </c>
      <c r="E217" s="84">
        <v>713.46</v>
      </c>
      <c r="F217" s="64" t="s">
        <v>5262</v>
      </c>
      <c r="G217" s="63" t="s">
        <v>4961</v>
      </c>
      <c r="H217" t="s">
        <v>15342</v>
      </c>
      <c r="I217" t="s">
        <v>23175</v>
      </c>
      <c r="J217" t="s">
        <v>26688</v>
      </c>
      <c r="K217" t="s">
        <v>6636</v>
      </c>
    </row>
    <row r="218" spans="1:11" x14ac:dyDescent="0.25">
      <c r="A218">
        <v>307</v>
      </c>
      <c r="B218" s="69">
        <v>20000174</v>
      </c>
      <c r="C218" s="65">
        <v>961.67</v>
      </c>
      <c r="D218" s="81">
        <v>39691</v>
      </c>
      <c r="E218" s="84">
        <v>961.67</v>
      </c>
      <c r="F218" s="64" t="s">
        <v>5263</v>
      </c>
      <c r="G218" s="63" t="s">
        <v>4963</v>
      </c>
      <c r="H218" t="s">
        <v>15343</v>
      </c>
      <c r="I218" t="s">
        <v>23176</v>
      </c>
      <c r="J218" t="s">
        <v>26689</v>
      </c>
      <c r="K218" t="s">
        <v>6636</v>
      </c>
    </row>
    <row r="219" spans="1:11" x14ac:dyDescent="0.25">
      <c r="A219">
        <v>308</v>
      </c>
      <c r="B219" s="69">
        <v>20000175</v>
      </c>
      <c r="C219" s="65">
        <v>1114.6300000000001</v>
      </c>
      <c r="D219" s="81">
        <v>39691</v>
      </c>
      <c r="E219" s="84">
        <v>1114.6300000000001</v>
      </c>
      <c r="F219" s="64" t="s">
        <v>5264</v>
      </c>
      <c r="G219" s="63" t="s">
        <v>4944</v>
      </c>
      <c r="H219" t="s">
        <v>15344</v>
      </c>
      <c r="I219" t="s">
        <v>23177</v>
      </c>
      <c r="J219" t="s">
        <v>26690</v>
      </c>
      <c r="K219" t="s">
        <v>6636</v>
      </c>
    </row>
    <row r="220" spans="1:11" x14ac:dyDescent="0.25">
      <c r="A220">
        <v>309</v>
      </c>
      <c r="B220" s="69">
        <v>20000176</v>
      </c>
      <c r="C220" s="65">
        <v>1030.1400000000001</v>
      </c>
      <c r="D220" s="81">
        <v>39691</v>
      </c>
      <c r="E220" s="84">
        <v>1030.1400000000001</v>
      </c>
      <c r="F220" s="64" t="s">
        <v>5265</v>
      </c>
      <c r="G220" s="63" t="s">
        <v>4963</v>
      </c>
      <c r="H220" t="s">
        <v>15345</v>
      </c>
      <c r="I220" t="s">
        <v>23178</v>
      </c>
      <c r="J220" t="s">
        <v>26691</v>
      </c>
      <c r="K220" t="s">
        <v>6636</v>
      </c>
    </row>
    <row r="221" spans="1:11" x14ac:dyDescent="0.25">
      <c r="A221">
        <v>310</v>
      </c>
      <c r="B221" s="69">
        <v>20000177</v>
      </c>
      <c r="C221" s="65">
        <v>1056.48</v>
      </c>
      <c r="D221" s="81">
        <v>39691</v>
      </c>
      <c r="E221" s="84">
        <v>1056.48</v>
      </c>
      <c r="F221" s="64" t="s">
        <v>5266</v>
      </c>
      <c r="G221" s="63" t="s">
        <v>4944</v>
      </c>
      <c r="H221" t="s">
        <v>15346</v>
      </c>
      <c r="I221" t="s">
        <v>23179</v>
      </c>
      <c r="J221" t="s">
        <v>26692</v>
      </c>
      <c r="K221" t="s">
        <v>6636</v>
      </c>
    </row>
    <row r="222" spans="1:11" x14ac:dyDescent="0.25">
      <c r="A222">
        <v>311</v>
      </c>
      <c r="B222" s="69">
        <v>20000178</v>
      </c>
      <c r="C222" s="65">
        <v>1038.53</v>
      </c>
      <c r="D222" s="81">
        <v>39691</v>
      </c>
      <c r="E222" s="84">
        <v>1038.53</v>
      </c>
      <c r="F222" s="64" t="s">
        <v>5267</v>
      </c>
      <c r="G222" s="63" t="s">
        <v>4944</v>
      </c>
      <c r="H222" t="s">
        <v>15347</v>
      </c>
      <c r="I222" t="s">
        <v>23180</v>
      </c>
      <c r="J222" t="s">
        <v>26693</v>
      </c>
      <c r="K222" t="s">
        <v>6636</v>
      </c>
    </row>
    <row r="223" spans="1:11" x14ac:dyDescent="0.25">
      <c r="A223">
        <v>312</v>
      </c>
      <c r="B223" s="69">
        <v>20000179</v>
      </c>
      <c r="C223" s="65">
        <v>707.38</v>
      </c>
      <c r="D223" s="81">
        <v>39691</v>
      </c>
      <c r="E223" s="84">
        <v>707.38</v>
      </c>
      <c r="F223" s="64" t="s">
        <v>5268</v>
      </c>
      <c r="G223" s="63" t="s">
        <v>4946</v>
      </c>
      <c r="H223" t="s">
        <v>15348</v>
      </c>
      <c r="I223" t="s">
        <v>23181</v>
      </c>
      <c r="J223" t="s">
        <v>26694</v>
      </c>
      <c r="K223" t="s">
        <v>6636</v>
      </c>
    </row>
    <row r="224" spans="1:11" x14ac:dyDescent="0.25">
      <c r="A224">
        <v>313</v>
      </c>
      <c r="B224" s="69">
        <v>20000180</v>
      </c>
      <c r="C224" s="65">
        <v>1058.5</v>
      </c>
      <c r="D224" s="81">
        <v>39691</v>
      </c>
      <c r="E224" s="84">
        <v>1058.5</v>
      </c>
      <c r="F224" s="64" t="s">
        <v>5269</v>
      </c>
      <c r="G224" s="63" t="s">
        <v>4944</v>
      </c>
      <c r="H224" t="s">
        <v>15349</v>
      </c>
      <c r="I224" t="s">
        <v>23182</v>
      </c>
      <c r="J224" t="s">
        <v>26695</v>
      </c>
      <c r="K224" t="s">
        <v>6636</v>
      </c>
    </row>
    <row r="225" spans="1:11" x14ac:dyDescent="0.25">
      <c r="A225">
        <v>314</v>
      </c>
      <c r="B225" s="69">
        <v>20000181</v>
      </c>
      <c r="C225" s="65">
        <v>705.54</v>
      </c>
      <c r="D225" s="81">
        <v>39691</v>
      </c>
      <c r="E225" s="84">
        <v>705.54</v>
      </c>
      <c r="F225" s="64" t="s">
        <v>5270</v>
      </c>
      <c r="G225" s="63" t="s">
        <v>4961</v>
      </c>
      <c r="H225" t="s">
        <v>15350</v>
      </c>
      <c r="I225" t="s">
        <v>23183</v>
      </c>
      <c r="J225" t="s">
        <v>26696</v>
      </c>
      <c r="K225" t="s">
        <v>6636</v>
      </c>
    </row>
    <row r="226" spans="1:11" x14ac:dyDescent="0.25">
      <c r="A226">
        <v>315</v>
      </c>
      <c r="B226" s="69">
        <v>20000182</v>
      </c>
      <c r="C226" s="65">
        <v>2064.25</v>
      </c>
      <c r="D226" s="81">
        <v>39691</v>
      </c>
      <c r="E226" s="84">
        <v>2064.25</v>
      </c>
      <c r="F226" s="64" t="s">
        <v>5271</v>
      </c>
      <c r="G226" s="63" t="s">
        <v>4972</v>
      </c>
      <c r="H226" t="s">
        <v>15351</v>
      </c>
      <c r="I226" t="s">
        <v>23184</v>
      </c>
      <c r="J226" t="s">
        <v>26697</v>
      </c>
      <c r="K226" t="s">
        <v>6636</v>
      </c>
    </row>
    <row r="227" spans="1:11" x14ac:dyDescent="0.25">
      <c r="A227">
        <v>316</v>
      </c>
      <c r="B227" s="69">
        <v>20000184</v>
      </c>
      <c r="C227" s="65">
        <v>2317.83</v>
      </c>
      <c r="D227" s="81">
        <v>39691</v>
      </c>
      <c r="E227" s="84">
        <v>2317.83</v>
      </c>
      <c r="F227" s="64" t="s">
        <v>5180</v>
      </c>
      <c r="G227" s="63" t="s">
        <v>4944</v>
      </c>
      <c r="H227" t="s">
        <v>15352</v>
      </c>
      <c r="I227" t="s">
        <v>23185</v>
      </c>
      <c r="J227" t="s">
        <v>26698</v>
      </c>
      <c r="K227" t="s">
        <v>6636</v>
      </c>
    </row>
    <row r="228" spans="1:11" x14ac:dyDescent="0.25">
      <c r="A228">
        <v>317</v>
      </c>
      <c r="B228" s="69">
        <v>20000185</v>
      </c>
      <c r="C228" s="65">
        <v>2317.83</v>
      </c>
      <c r="D228" s="81">
        <v>39691</v>
      </c>
      <c r="E228" s="84">
        <v>2317.83</v>
      </c>
      <c r="F228" s="64" t="s">
        <v>5181</v>
      </c>
      <c r="G228" s="63" t="s">
        <v>4963</v>
      </c>
      <c r="H228" t="s">
        <v>15352</v>
      </c>
      <c r="I228" t="s">
        <v>23186</v>
      </c>
      <c r="J228" t="s">
        <v>26699</v>
      </c>
      <c r="K228" t="s">
        <v>6636</v>
      </c>
    </row>
    <row r="229" spans="1:11" x14ac:dyDescent="0.25">
      <c r="A229">
        <v>318</v>
      </c>
      <c r="B229" s="69">
        <v>20000187</v>
      </c>
      <c r="C229" s="65">
        <v>10215.6</v>
      </c>
      <c r="D229" s="81">
        <v>39721</v>
      </c>
      <c r="E229" s="84">
        <v>10215.6</v>
      </c>
      <c r="F229" s="64" t="s">
        <v>1245</v>
      </c>
      <c r="G229" s="63" t="s">
        <v>83</v>
      </c>
      <c r="H229" t="s">
        <v>15353</v>
      </c>
      <c r="I229" t="s">
        <v>23187</v>
      </c>
      <c r="J229" t="s">
        <v>26700</v>
      </c>
      <c r="K229" t="s">
        <v>6636</v>
      </c>
    </row>
    <row r="230" spans="1:11" x14ac:dyDescent="0.25">
      <c r="A230">
        <v>319</v>
      </c>
      <c r="B230" s="69">
        <v>20000188</v>
      </c>
      <c r="C230" s="65">
        <v>7933.91</v>
      </c>
      <c r="D230" s="81">
        <v>39721</v>
      </c>
      <c r="E230" s="84">
        <v>7933.91</v>
      </c>
      <c r="F230" s="64" t="s">
        <v>1246</v>
      </c>
      <c r="G230" s="63" t="s">
        <v>165</v>
      </c>
      <c r="H230" t="s">
        <v>15354</v>
      </c>
      <c r="I230" t="s">
        <v>23188</v>
      </c>
      <c r="J230" t="s">
        <v>26701</v>
      </c>
      <c r="K230" t="s">
        <v>6636</v>
      </c>
    </row>
    <row r="231" spans="1:11" x14ac:dyDescent="0.25">
      <c r="A231">
        <v>320</v>
      </c>
      <c r="B231" s="69">
        <v>20000189</v>
      </c>
      <c r="C231" s="65">
        <v>28113.759999999998</v>
      </c>
      <c r="D231" s="81">
        <v>39721</v>
      </c>
      <c r="E231" s="84">
        <v>28113.759999999998</v>
      </c>
      <c r="F231" s="64" t="s">
        <v>1247</v>
      </c>
      <c r="G231" s="63" t="s">
        <v>59</v>
      </c>
      <c r="H231" t="s">
        <v>15355</v>
      </c>
      <c r="I231" t="s">
        <v>23189</v>
      </c>
      <c r="J231" t="s">
        <v>26702</v>
      </c>
      <c r="K231" t="s">
        <v>6636</v>
      </c>
    </row>
    <row r="232" spans="1:11" x14ac:dyDescent="0.25">
      <c r="A232">
        <v>321</v>
      </c>
      <c r="B232" s="69">
        <v>20000190</v>
      </c>
      <c r="C232" s="65">
        <v>49285.61</v>
      </c>
      <c r="D232" s="81">
        <v>39721</v>
      </c>
      <c r="E232" s="84">
        <v>49285.61</v>
      </c>
      <c r="F232" s="64" t="s">
        <v>1248</v>
      </c>
      <c r="G232" s="63" t="s">
        <v>23</v>
      </c>
      <c r="H232" t="s">
        <v>15356</v>
      </c>
      <c r="I232" t="s">
        <v>23190</v>
      </c>
      <c r="J232" t="s">
        <v>26703</v>
      </c>
      <c r="K232" t="s">
        <v>6636</v>
      </c>
    </row>
    <row r="233" spans="1:11" x14ac:dyDescent="0.25">
      <c r="A233">
        <v>322</v>
      </c>
      <c r="B233" s="69">
        <v>20000191</v>
      </c>
      <c r="C233" s="65">
        <v>6080.43</v>
      </c>
      <c r="D233" s="81">
        <v>39721</v>
      </c>
      <c r="E233" s="84">
        <v>6080.43</v>
      </c>
      <c r="F233" s="64" t="s">
        <v>1249</v>
      </c>
      <c r="G233" s="63" t="s">
        <v>24</v>
      </c>
      <c r="H233" t="s">
        <v>15357</v>
      </c>
      <c r="I233" t="s">
        <v>23191</v>
      </c>
      <c r="J233" t="s">
        <v>26704</v>
      </c>
      <c r="K233" t="s">
        <v>6636</v>
      </c>
    </row>
    <row r="234" spans="1:11" x14ac:dyDescent="0.25">
      <c r="A234">
        <v>323</v>
      </c>
      <c r="B234" s="69">
        <v>20000192</v>
      </c>
      <c r="C234" s="65">
        <v>8894.5</v>
      </c>
      <c r="D234" s="81">
        <v>39721</v>
      </c>
      <c r="E234" s="84">
        <v>8894.5</v>
      </c>
      <c r="F234" s="64" t="s">
        <v>1250</v>
      </c>
      <c r="G234" s="63" t="s">
        <v>164</v>
      </c>
      <c r="H234" t="s">
        <v>15358</v>
      </c>
      <c r="I234" t="s">
        <v>23192</v>
      </c>
      <c r="J234" t="s">
        <v>26705</v>
      </c>
      <c r="K234" t="s">
        <v>6636</v>
      </c>
    </row>
    <row r="235" spans="1:11" x14ac:dyDescent="0.25">
      <c r="A235">
        <v>324</v>
      </c>
      <c r="B235" s="69">
        <v>20000194</v>
      </c>
      <c r="C235" s="65">
        <v>23048.48</v>
      </c>
      <c r="D235" s="81">
        <v>39721</v>
      </c>
      <c r="E235" s="84">
        <v>23048.48</v>
      </c>
      <c r="F235" s="64" t="s">
        <v>1251</v>
      </c>
      <c r="G235" s="63" t="s">
        <v>56</v>
      </c>
      <c r="H235" t="s">
        <v>15359</v>
      </c>
      <c r="I235" t="s">
        <v>23193</v>
      </c>
      <c r="J235" t="s">
        <v>26706</v>
      </c>
      <c r="K235" t="s">
        <v>6636</v>
      </c>
    </row>
    <row r="236" spans="1:11" x14ac:dyDescent="0.25">
      <c r="A236">
        <v>325</v>
      </c>
      <c r="B236" s="69">
        <v>20000195</v>
      </c>
      <c r="C236" s="65">
        <v>1983.45</v>
      </c>
      <c r="D236" s="81">
        <v>39721</v>
      </c>
      <c r="E236" s="84">
        <v>1983.45</v>
      </c>
      <c r="F236" s="64" t="s">
        <v>1252</v>
      </c>
      <c r="G236" s="63" t="s">
        <v>42</v>
      </c>
      <c r="H236" t="s">
        <v>15360</v>
      </c>
      <c r="I236" t="s">
        <v>23194</v>
      </c>
      <c r="J236" t="s">
        <v>26707</v>
      </c>
      <c r="K236" t="s">
        <v>6636</v>
      </c>
    </row>
    <row r="237" spans="1:11" x14ac:dyDescent="0.25">
      <c r="A237">
        <v>326</v>
      </c>
      <c r="B237" s="69">
        <v>20000196</v>
      </c>
      <c r="C237" s="65">
        <v>1825.63</v>
      </c>
      <c r="D237" s="81">
        <v>39721</v>
      </c>
      <c r="E237" s="84">
        <v>1825.63</v>
      </c>
      <c r="F237" s="64" t="s">
        <v>1253</v>
      </c>
      <c r="G237" s="63" t="s">
        <v>59</v>
      </c>
      <c r="H237" t="s">
        <v>15361</v>
      </c>
      <c r="I237" t="s">
        <v>23195</v>
      </c>
      <c r="J237" t="s">
        <v>26708</v>
      </c>
      <c r="K237" t="s">
        <v>6636</v>
      </c>
    </row>
    <row r="238" spans="1:11" x14ac:dyDescent="0.25">
      <c r="A238">
        <v>327</v>
      </c>
      <c r="B238" s="69">
        <v>20000197</v>
      </c>
      <c r="C238" s="65">
        <v>32582.27</v>
      </c>
      <c r="D238" s="81">
        <v>39721</v>
      </c>
      <c r="E238" s="84">
        <v>32582.27</v>
      </c>
      <c r="F238" s="64" t="s">
        <v>1254</v>
      </c>
      <c r="G238" s="63" t="s">
        <v>169</v>
      </c>
      <c r="H238" t="s">
        <v>15362</v>
      </c>
      <c r="I238" t="s">
        <v>23196</v>
      </c>
      <c r="J238" t="s">
        <v>26709</v>
      </c>
      <c r="K238" t="s">
        <v>6636</v>
      </c>
    </row>
    <row r="239" spans="1:11" x14ac:dyDescent="0.25">
      <c r="A239">
        <v>328</v>
      </c>
      <c r="B239" s="69">
        <v>20000198</v>
      </c>
      <c r="C239" s="65">
        <v>6382.04</v>
      </c>
      <c r="D239" s="81">
        <v>39721</v>
      </c>
      <c r="E239" s="84">
        <v>6382.04</v>
      </c>
      <c r="F239" s="64" t="s">
        <v>1255</v>
      </c>
      <c r="G239" s="63" t="s">
        <v>68</v>
      </c>
      <c r="H239" t="s">
        <v>15363</v>
      </c>
      <c r="I239" t="s">
        <v>23197</v>
      </c>
      <c r="J239" t="s">
        <v>26710</v>
      </c>
      <c r="K239" t="s">
        <v>6636</v>
      </c>
    </row>
    <row r="240" spans="1:11" x14ac:dyDescent="0.25">
      <c r="A240">
        <v>329</v>
      </c>
      <c r="B240" s="69">
        <v>20000199</v>
      </c>
      <c r="C240" s="65">
        <v>906.9</v>
      </c>
      <c r="D240" s="81">
        <v>39721</v>
      </c>
      <c r="E240" s="84">
        <v>906.9</v>
      </c>
      <c r="F240" s="64" t="s">
        <v>1256</v>
      </c>
      <c r="G240" s="63" t="s">
        <v>58</v>
      </c>
      <c r="H240" t="s">
        <v>15364</v>
      </c>
      <c r="I240" t="s">
        <v>23198</v>
      </c>
      <c r="J240" t="s">
        <v>26711</v>
      </c>
      <c r="K240" t="s">
        <v>6636</v>
      </c>
    </row>
    <row r="241" spans="1:11" x14ac:dyDescent="0.25">
      <c r="A241">
        <v>330</v>
      </c>
      <c r="B241" s="69">
        <v>20000200</v>
      </c>
      <c r="C241" s="65">
        <v>10178.459999999999</v>
      </c>
      <c r="D241" s="81">
        <v>39721</v>
      </c>
      <c r="E241" s="84">
        <v>10178.459999999999</v>
      </c>
      <c r="F241" s="64" t="s">
        <v>1257</v>
      </c>
      <c r="G241" s="63" t="s">
        <v>58</v>
      </c>
      <c r="H241" t="s">
        <v>15365</v>
      </c>
      <c r="I241" t="s">
        <v>23199</v>
      </c>
      <c r="J241" t="s">
        <v>26712</v>
      </c>
      <c r="K241" t="s">
        <v>6636</v>
      </c>
    </row>
    <row r="242" spans="1:11" x14ac:dyDescent="0.25">
      <c r="A242">
        <v>331</v>
      </c>
      <c r="B242" s="69">
        <v>20000201</v>
      </c>
      <c r="C242" s="65">
        <v>34213.4</v>
      </c>
      <c r="D242" s="81">
        <v>39721</v>
      </c>
      <c r="E242" s="84">
        <v>34213.4</v>
      </c>
      <c r="F242" s="64" t="s">
        <v>1258</v>
      </c>
      <c r="G242" s="63" t="s">
        <v>164</v>
      </c>
      <c r="H242" t="s">
        <v>15366</v>
      </c>
      <c r="I242" t="s">
        <v>23200</v>
      </c>
      <c r="J242" t="s">
        <v>26713</v>
      </c>
      <c r="K242" t="s">
        <v>6636</v>
      </c>
    </row>
    <row r="243" spans="1:11" x14ac:dyDescent="0.25">
      <c r="A243">
        <v>332</v>
      </c>
      <c r="B243" s="69">
        <v>20000203</v>
      </c>
      <c r="C243" s="65">
        <v>3653.36</v>
      </c>
      <c r="D243" s="81">
        <v>39721</v>
      </c>
      <c r="E243" s="84">
        <v>3653.36</v>
      </c>
      <c r="F243" s="64" t="s">
        <v>1259</v>
      </c>
      <c r="G243" s="63" t="s">
        <v>23</v>
      </c>
      <c r="H243" t="s">
        <v>15367</v>
      </c>
      <c r="I243" t="s">
        <v>23201</v>
      </c>
      <c r="J243" t="s">
        <v>26714</v>
      </c>
      <c r="K243" t="s">
        <v>6636</v>
      </c>
    </row>
    <row r="244" spans="1:11" x14ac:dyDescent="0.25">
      <c r="A244">
        <v>333</v>
      </c>
      <c r="B244" s="69">
        <v>20000204</v>
      </c>
      <c r="C244" s="65">
        <v>19672.86</v>
      </c>
      <c r="D244" s="81">
        <v>39721</v>
      </c>
      <c r="E244" s="84">
        <v>19672.86</v>
      </c>
      <c r="F244" s="64" t="s">
        <v>1260</v>
      </c>
      <c r="G244" s="63" t="s">
        <v>58</v>
      </c>
      <c r="H244" t="s">
        <v>15368</v>
      </c>
      <c r="I244" t="s">
        <v>23202</v>
      </c>
      <c r="J244" t="s">
        <v>26715</v>
      </c>
      <c r="K244" t="s">
        <v>6636</v>
      </c>
    </row>
    <row r="245" spans="1:11" x14ac:dyDescent="0.25">
      <c r="A245">
        <v>334</v>
      </c>
      <c r="B245" s="69">
        <v>20000207</v>
      </c>
      <c r="C245" s="65">
        <v>24916.74</v>
      </c>
      <c r="D245" s="81">
        <v>39721</v>
      </c>
      <c r="E245" s="84">
        <v>24916.74</v>
      </c>
      <c r="F245" s="64" t="s">
        <v>1261</v>
      </c>
      <c r="G245" s="63" t="s">
        <v>169</v>
      </c>
      <c r="H245" t="s">
        <v>15369</v>
      </c>
      <c r="I245" t="s">
        <v>23203</v>
      </c>
      <c r="J245" t="s">
        <v>26716</v>
      </c>
      <c r="K245" t="s">
        <v>6636</v>
      </c>
    </row>
    <row r="246" spans="1:11" x14ac:dyDescent="0.25">
      <c r="A246">
        <v>335</v>
      </c>
      <c r="B246" s="69">
        <v>20000208</v>
      </c>
      <c r="C246" s="65">
        <v>1251.8800000000001</v>
      </c>
      <c r="D246" s="81">
        <v>39721</v>
      </c>
      <c r="E246" s="84">
        <v>1251.8800000000001</v>
      </c>
      <c r="F246" s="64" t="s">
        <v>1262</v>
      </c>
      <c r="G246" s="63" t="s">
        <v>21</v>
      </c>
      <c r="H246" t="s">
        <v>15370</v>
      </c>
      <c r="I246" t="s">
        <v>23204</v>
      </c>
      <c r="J246" t="s">
        <v>26717</v>
      </c>
      <c r="K246" t="s">
        <v>6636</v>
      </c>
    </row>
    <row r="247" spans="1:11" x14ac:dyDescent="0.25">
      <c r="A247">
        <v>336</v>
      </c>
      <c r="B247" s="69">
        <v>20000209</v>
      </c>
      <c r="C247" s="65">
        <v>628.57000000000005</v>
      </c>
      <c r="D247" s="81">
        <v>39721</v>
      </c>
      <c r="E247" s="84">
        <v>628.57000000000005</v>
      </c>
      <c r="F247" s="64" t="s">
        <v>1263</v>
      </c>
      <c r="G247" s="63" t="s">
        <v>42</v>
      </c>
      <c r="H247" t="s">
        <v>15371</v>
      </c>
      <c r="I247" t="s">
        <v>23205</v>
      </c>
      <c r="J247" t="s">
        <v>26718</v>
      </c>
      <c r="K247" t="s">
        <v>6636</v>
      </c>
    </row>
    <row r="248" spans="1:11" x14ac:dyDescent="0.25">
      <c r="A248">
        <v>337</v>
      </c>
      <c r="B248" s="69">
        <v>20000211</v>
      </c>
      <c r="C248" s="65">
        <v>1677.31</v>
      </c>
      <c r="D248" s="81">
        <v>39721</v>
      </c>
      <c r="E248" s="84">
        <v>1677.31</v>
      </c>
      <c r="F248" s="64" t="s">
        <v>2110</v>
      </c>
      <c r="G248" s="63" t="s">
        <v>56</v>
      </c>
      <c r="H248" t="s">
        <v>15372</v>
      </c>
      <c r="I248" t="s">
        <v>23206</v>
      </c>
      <c r="J248" t="s">
        <v>26719</v>
      </c>
      <c r="K248" t="s">
        <v>6636</v>
      </c>
    </row>
    <row r="249" spans="1:11" x14ac:dyDescent="0.25">
      <c r="A249">
        <v>338</v>
      </c>
      <c r="B249" s="69">
        <v>20000212</v>
      </c>
      <c r="C249" s="65">
        <v>500.25</v>
      </c>
      <c r="D249" s="81">
        <v>39721</v>
      </c>
      <c r="E249" s="84">
        <v>500.25</v>
      </c>
      <c r="F249" s="64" t="s">
        <v>2111</v>
      </c>
      <c r="G249" s="63" t="s">
        <v>73</v>
      </c>
      <c r="H249" t="s">
        <v>15373</v>
      </c>
      <c r="I249" t="s">
        <v>23207</v>
      </c>
      <c r="J249" t="s">
        <v>26720</v>
      </c>
      <c r="K249" t="s">
        <v>6636</v>
      </c>
    </row>
    <row r="250" spans="1:11" x14ac:dyDescent="0.25">
      <c r="A250">
        <v>339</v>
      </c>
      <c r="B250" s="69">
        <v>20000213</v>
      </c>
      <c r="C250" s="65">
        <v>2031.28</v>
      </c>
      <c r="D250" s="81">
        <v>39721</v>
      </c>
      <c r="E250" s="84">
        <v>2031.28</v>
      </c>
      <c r="F250" s="64" t="s">
        <v>2112</v>
      </c>
      <c r="G250" s="63" t="s">
        <v>24</v>
      </c>
      <c r="H250" t="s">
        <v>15374</v>
      </c>
      <c r="I250" t="s">
        <v>23208</v>
      </c>
      <c r="J250" t="s">
        <v>26721</v>
      </c>
      <c r="K250" t="s">
        <v>6636</v>
      </c>
    </row>
    <row r="251" spans="1:11" x14ac:dyDescent="0.25">
      <c r="A251">
        <v>340</v>
      </c>
      <c r="B251" s="69">
        <v>20000214</v>
      </c>
      <c r="C251" s="65">
        <v>1004.27</v>
      </c>
      <c r="D251" s="81">
        <v>39721</v>
      </c>
      <c r="E251" s="84">
        <v>1004.27</v>
      </c>
      <c r="F251" s="64" t="s">
        <v>2113</v>
      </c>
      <c r="G251" s="63" t="s">
        <v>53</v>
      </c>
      <c r="H251" t="s">
        <v>15375</v>
      </c>
      <c r="I251" t="s">
        <v>23209</v>
      </c>
      <c r="J251" t="s">
        <v>26722</v>
      </c>
      <c r="K251" t="s">
        <v>6636</v>
      </c>
    </row>
    <row r="252" spans="1:11" x14ac:dyDescent="0.25">
      <c r="A252">
        <v>341</v>
      </c>
      <c r="B252" s="69">
        <v>20000215</v>
      </c>
      <c r="C252" s="65">
        <v>544.15</v>
      </c>
      <c r="D252" s="81">
        <v>39721</v>
      </c>
      <c r="E252" s="84">
        <v>544.15</v>
      </c>
      <c r="F252" s="64" t="s">
        <v>2114</v>
      </c>
      <c r="G252" s="63" t="s">
        <v>53</v>
      </c>
      <c r="H252" t="s">
        <v>15376</v>
      </c>
      <c r="I252" t="s">
        <v>23210</v>
      </c>
      <c r="J252" t="s">
        <v>26723</v>
      </c>
      <c r="K252" t="s">
        <v>6636</v>
      </c>
    </row>
    <row r="253" spans="1:11" x14ac:dyDescent="0.25">
      <c r="A253">
        <v>342</v>
      </c>
      <c r="B253" s="69">
        <v>20000216</v>
      </c>
      <c r="C253" s="65">
        <v>4779.6899999999996</v>
      </c>
      <c r="D253" s="81">
        <v>39721</v>
      </c>
      <c r="E253" s="84">
        <v>4779.6899999999996</v>
      </c>
      <c r="F253" s="64" t="s">
        <v>891</v>
      </c>
      <c r="G253" s="63" t="s">
        <v>24</v>
      </c>
      <c r="H253" t="s">
        <v>15377</v>
      </c>
      <c r="I253" t="s">
        <v>23211</v>
      </c>
      <c r="J253" t="s">
        <v>26724</v>
      </c>
      <c r="K253" t="s">
        <v>6636</v>
      </c>
    </row>
    <row r="254" spans="1:11" x14ac:dyDescent="0.25">
      <c r="A254">
        <v>343</v>
      </c>
      <c r="B254" s="69">
        <v>20000217</v>
      </c>
      <c r="C254" s="65">
        <v>2284.7199999999998</v>
      </c>
      <c r="D254" s="81">
        <v>39721</v>
      </c>
      <c r="E254" s="84">
        <v>2284.7199999999998</v>
      </c>
      <c r="F254" s="64" t="s">
        <v>892</v>
      </c>
      <c r="G254" s="63" t="s">
        <v>21</v>
      </c>
      <c r="H254" t="s">
        <v>15378</v>
      </c>
      <c r="I254" t="s">
        <v>23212</v>
      </c>
      <c r="J254" t="s">
        <v>26725</v>
      </c>
      <c r="K254" t="s">
        <v>6636</v>
      </c>
    </row>
    <row r="255" spans="1:11" x14ac:dyDescent="0.25">
      <c r="A255">
        <v>344</v>
      </c>
      <c r="B255" s="69">
        <v>20000218</v>
      </c>
      <c r="C255" s="65">
        <v>3811.5</v>
      </c>
      <c r="D255" s="81">
        <v>39721</v>
      </c>
      <c r="E255" s="84">
        <v>3811.5</v>
      </c>
      <c r="F255" s="64" t="s">
        <v>893</v>
      </c>
      <c r="G255" s="63" t="s">
        <v>105</v>
      </c>
      <c r="H255" t="s">
        <v>15379</v>
      </c>
      <c r="I255" t="s">
        <v>23213</v>
      </c>
      <c r="J255" t="s">
        <v>26726</v>
      </c>
      <c r="K255" t="s">
        <v>6636</v>
      </c>
    </row>
    <row r="256" spans="1:11" x14ac:dyDescent="0.25">
      <c r="A256">
        <v>345</v>
      </c>
      <c r="B256" s="69">
        <v>20000219</v>
      </c>
      <c r="C256" s="65">
        <v>8456.76</v>
      </c>
      <c r="D256" s="81">
        <v>39721</v>
      </c>
      <c r="E256" s="84">
        <v>8456.76</v>
      </c>
      <c r="F256" s="64" t="s">
        <v>894</v>
      </c>
      <c r="G256" s="63" t="s">
        <v>58</v>
      </c>
      <c r="H256" t="s">
        <v>15380</v>
      </c>
      <c r="I256" t="s">
        <v>23214</v>
      </c>
      <c r="J256" t="s">
        <v>26727</v>
      </c>
      <c r="K256" t="s">
        <v>6636</v>
      </c>
    </row>
    <row r="257" spans="1:11" x14ac:dyDescent="0.25">
      <c r="A257">
        <v>346</v>
      </c>
      <c r="B257" s="69">
        <v>20000220</v>
      </c>
      <c r="C257" s="65">
        <v>1874.88</v>
      </c>
      <c r="D257" s="81">
        <v>39721</v>
      </c>
      <c r="E257" s="84">
        <v>1874.88</v>
      </c>
      <c r="F257" s="64" t="s">
        <v>895</v>
      </c>
      <c r="G257" s="63" t="s">
        <v>222</v>
      </c>
      <c r="H257" t="s">
        <v>15381</v>
      </c>
      <c r="I257" t="s">
        <v>23215</v>
      </c>
      <c r="J257" t="s">
        <v>26728</v>
      </c>
      <c r="K257" t="s">
        <v>6636</v>
      </c>
    </row>
    <row r="258" spans="1:11" x14ac:dyDescent="0.25">
      <c r="A258">
        <v>347</v>
      </c>
      <c r="B258" s="69">
        <v>20000222</v>
      </c>
      <c r="C258" s="65">
        <v>2563.44</v>
      </c>
      <c r="D258" s="81">
        <v>39721</v>
      </c>
      <c r="E258" s="84">
        <v>2563.44</v>
      </c>
      <c r="F258" s="64" t="s">
        <v>896</v>
      </c>
      <c r="G258" s="63" t="s">
        <v>44</v>
      </c>
      <c r="H258" t="s">
        <v>15382</v>
      </c>
      <c r="I258" t="s">
        <v>23216</v>
      </c>
      <c r="J258" t="s">
        <v>26729</v>
      </c>
      <c r="K258" t="s">
        <v>6636</v>
      </c>
    </row>
    <row r="259" spans="1:11" x14ac:dyDescent="0.25">
      <c r="A259">
        <v>348</v>
      </c>
      <c r="B259" s="69">
        <v>20000223</v>
      </c>
      <c r="C259" s="65">
        <v>841.23</v>
      </c>
      <c r="D259" s="81">
        <v>39721</v>
      </c>
      <c r="E259" s="84">
        <v>841.23</v>
      </c>
      <c r="F259" s="64" t="s">
        <v>2789</v>
      </c>
      <c r="G259" s="63" t="s">
        <v>43</v>
      </c>
      <c r="H259" t="s">
        <v>15383</v>
      </c>
      <c r="I259" t="s">
        <v>23217</v>
      </c>
      <c r="J259" t="s">
        <v>26730</v>
      </c>
      <c r="K259" t="s">
        <v>6636</v>
      </c>
    </row>
    <row r="260" spans="1:11" x14ac:dyDescent="0.25">
      <c r="A260">
        <v>349</v>
      </c>
      <c r="B260" s="69">
        <v>20000224</v>
      </c>
      <c r="C260" s="65">
        <v>1111.22</v>
      </c>
      <c r="D260" s="81">
        <v>39721</v>
      </c>
      <c r="E260" s="84">
        <v>1111.22</v>
      </c>
      <c r="F260" s="64" t="s">
        <v>2790</v>
      </c>
      <c r="G260" s="63" t="s">
        <v>23</v>
      </c>
      <c r="H260" t="s">
        <v>15384</v>
      </c>
      <c r="I260" t="s">
        <v>23218</v>
      </c>
      <c r="J260" t="s">
        <v>26731</v>
      </c>
      <c r="K260" t="s">
        <v>6636</v>
      </c>
    </row>
    <row r="261" spans="1:11" x14ac:dyDescent="0.25">
      <c r="A261">
        <v>350</v>
      </c>
      <c r="B261" s="69">
        <v>20000225</v>
      </c>
      <c r="C261" s="65">
        <v>1118.8399999999999</v>
      </c>
      <c r="D261" s="81">
        <v>39721</v>
      </c>
      <c r="E261" s="84">
        <v>1118.8399999999999</v>
      </c>
      <c r="F261" s="64" t="s">
        <v>2791</v>
      </c>
      <c r="G261" s="63" t="s">
        <v>50</v>
      </c>
      <c r="H261" t="s">
        <v>15385</v>
      </c>
      <c r="I261" t="s">
        <v>23219</v>
      </c>
      <c r="J261" t="s">
        <v>26732</v>
      </c>
      <c r="K261" t="s">
        <v>6636</v>
      </c>
    </row>
    <row r="262" spans="1:11" x14ac:dyDescent="0.25">
      <c r="A262">
        <v>351</v>
      </c>
      <c r="B262" s="69">
        <v>20000244</v>
      </c>
      <c r="C262" s="65">
        <v>2386.63</v>
      </c>
      <c r="D262" s="81">
        <v>39721</v>
      </c>
      <c r="E262" s="84">
        <v>2386.63</v>
      </c>
      <c r="F262" s="64" t="s">
        <v>4377</v>
      </c>
      <c r="G262" s="63" t="s">
        <v>21</v>
      </c>
      <c r="H262" t="s">
        <v>15386</v>
      </c>
      <c r="I262" t="s">
        <v>23220</v>
      </c>
      <c r="J262" t="s">
        <v>26733</v>
      </c>
      <c r="K262" t="s">
        <v>6636</v>
      </c>
    </row>
    <row r="263" spans="1:11" x14ac:dyDescent="0.25">
      <c r="A263">
        <v>352</v>
      </c>
      <c r="B263" s="69">
        <v>20000245</v>
      </c>
      <c r="C263" s="65">
        <v>897.75</v>
      </c>
      <c r="D263" s="81">
        <v>39721</v>
      </c>
      <c r="E263" s="84">
        <v>897.75</v>
      </c>
      <c r="F263" s="64" t="s">
        <v>4378</v>
      </c>
      <c r="G263" s="63" t="s">
        <v>57</v>
      </c>
      <c r="H263" t="s">
        <v>15387</v>
      </c>
      <c r="I263" t="s">
        <v>23221</v>
      </c>
      <c r="J263" t="s">
        <v>26734</v>
      </c>
      <c r="K263" t="s">
        <v>6636</v>
      </c>
    </row>
    <row r="264" spans="1:11" x14ac:dyDescent="0.25">
      <c r="A264">
        <v>353</v>
      </c>
      <c r="B264" s="69">
        <v>20000247</v>
      </c>
      <c r="C264" s="65">
        <v>725.25</v>
      </c>
      <c r="D264" s="81">
        <v>39721</v>
      </c>
      <c r="E264" s="84">
        <v>725.25</v>
      </c>
      <c r="F264" s="64" t="s">
        <v>4379</v>
      </c>
      <c r="G264" s="63" t="s">
        <v>57</v>
      </c>
      <c r="H264" t="s">
        <v>15388</v>
      </c>
      <c r="I264" t="s">
        <v>23222</v>
      </c>
      <c r="J264" t="s">
        <v>26735</v>
      </c>
      <c r="K264" t="s">
        <v>6636</v>
      </c>
    </row>
    <row r="265" spans="1:11" x14ac:dyDescent="0.25">
      <c r="A265">
        <v>354</v>
      </c>
      <c r="B265" s="69">
        <v>20000249</v>
      </c>
      <c r="C265" s="65">
        <v>709.45</v>
      </c>
      <c r="D265" s="81">
        <v>39721</v>
      </c>
      <c r="E265" s="84">
        <v>709.45</v>
      </c>
      <c r="F265" s="64" t="s">
        <v>4380</v>
      </c>
      <c r="G265" s="63" t="s">
        <v>68</v>
      </c>
      <c r="H265" t="s">
        <v>15389</v>
      </c>
      <c r="I265" t="s">
        <v>23223</v>
      </c>
      <c r="J265" t="s">
        <v>26736</v>
      </c>
      <c r="K265" t="s">
        <v>6636</v>
      </c>
    </row>
    <row r="266" spans="1:11" x14ac:dyDescent="0.25">
      <c r="A266">
        <v>355</v>
      </c>
      <c r="B266" s="69">
        <v>20000258</v>
      </c>
      <c r="C266" s="65">
        <v>8176.88</v>
      </c>
      <c r="D266" s="81">
        <v>39721</v>
      </c>
      <c r="E266" s="84">
        <v>8176.88</v>
      </c>
      <c r="F266" s="64" t="s">
        <v>4887</v>
      </c>
      <c r="G266" s="63" t="s">
        <v>42</v>
      </c>
      <c r="H266" t="s">
        <v>15390</v>
      </c>
      <c r="I266" t="s">
        <v>23224</v>
      </c>
      <c r="J266" t="s">
        <v>26737</v>
      </c>
      <c r="K266" t="s">
        <v>6636</v>
      </c>
    </row>
    <row r="267" spans="1:11" x14ac:dyDescent="0.25">
      <c r="A267">
        <v>356</v>
      </c>
      <c r="B267" s="69">
        <v>20000259</v>
      </c>
      <c r="C267" s="65">
        <v>736.38</v>
      </c>
      <c r="D267" s="81">
        <v>39721</v>
      </c>
      <c r="E267" s="84">
        <v>736.38</v>
      </c>
      <c r="F267" s="64" t="s">
        <v>4788</v>
      </c>
      <c r="G267" s="63" t="s">
        <v>24</v>
      </c>
      <c r="H267" t="s">
        <v>15391</v>
      </c>
      <c r="I267" t="s">
        <v>23225</v>
      </c>
      <c r="J267" t="s">
        <v>26738</v>
      </c>
      <c r="K267" t="s">
        <v>6636</v>
      </c>
    </row>
    <row r="268" spans="1:11" x14ac:dyDescent="0.25">
      <c r="A268">
        <v>357</v>
      </c>
      <c r="B268" s="69">
        <v>20000260</v>
      </c>
      <c r="C268" s="65">
        <v>628.28</v>
      </c>
      <c r="D268" s="81">
        <v>39721</v>
      </c>
      <c r="E268" s="84">
        <v>628.28</v>
      </c>
      <c r="F268" s="64" t="s">
        <v>4931</v>
      </c>
      <c r="G268" s="63" t="s">
        <v>4992</v>
      </c>
      <c r="H268" t="s">
        <v>15392</v>
      </c>
      <c r="I268" t="s">
        <v>23226</v>
      </c>
      <c r="J268" t="s">
        <v>26739</v>
      </c>
      <c r="K268" t="s">
        <v>6636</v>
      </c>
    </row>
    <row r="269" spans="1:11" x14ac:dyDescent="0.25">
      <c r="A269">
        <v>358</v>
      </c>
      <c r="B269" s="69">
        <v>20000262</v>
      </c>
      <c r="C269" s="65">
        <v>438.72</v>
      </c>
      <c r="D269" s="81">
        <v>39721</v>
      </c>
      <c r="E269" s="84">
        <v>438.72</v>
      </c>
      <c r="F269" s="64" t="s">
        <v>4923</v>
      </c>
      <c r="G269" s="63" t="s">
        <v>72</v>
      </c>
      <c r="H269" t="s">
        <v>15393</v>
      </c>
      <c r="I269" t="s">
        <v>23227</v>
      </c>
      <c r="J269" t="s">
        <v>26740</v>
      </c>
      <c r="K269" t="s">
        <v>6636</v>
      </c>
    </row>
    <row r="270" spans="1:11" x14ac:dyDescent="0.25">
      <c r="A270">
        <v>359</v>
      </c>
      <c r="B270" s="69">
        <v>20000263</v>
      </c>
      <c r="C270" s="65">
        <v>903.66</v>
      </c>
      <c r="D270" s="81">
        <v>39721</v>
      </c>
      <c r="E270" s="84">
        <v>903.66</v>
      </c>
      <c r="F270" s="64" t="s">
        <v>6335</v>
      </c>
      <c r="G270" s="63" t="s">
        <v>4946</v>
      </c>
      <c r="H270" t="s">
        <v>15394</v>
      </c>
      <c r="I270" t="s">
        <v>23228</v>
      </c>
      <c r="J270" t="s">
        <v>26741</v>
      </c>
      <c r="K270" t="s">
        <v>6636</v>
      </c>
    </row>
    <row r="271" spans="1:11" x14ac:dyDescent="0.25">
      <c r="A271">
        <v>360</v>
      </c>
      <c r="B271" s="69">
        <v>20000264</v>
      </c>
      <c r="C271" s="65">
        <v>10272.15</v>
      </c>
      <c r="D271" s="81">
        <v>39721</v>
      </c>
      <c r="E271" s="84">
        <v>10272.15</v>
      </c>
      <c r="F271" s="64" t="s">
        <v>5272</v>
      </c>
      <c r="G271" s="63" t="s">
        <v>4972</v>
      </c>
      <c r="H271" t="s">
        <v>15395</v>
      </c>
      <c r="I271" t="s">
        <v>23229</v>
      </c>
      <c r="J271" t="s">
        <v>26742</v>
      </c>
      <c r="K271" t="s">
        <v>6636</v>
      </c>
    </row>
    <row r="272" spans="1:11" x14ac:dyDescent="0.25">
      <c r="A272">
        <v>361</v>
      </c>
      <c r="B272" s="69">
        <v>20000266</v>
      </c>
      <c r="C272" s="65">
        <v>1294.93</v>
      </c>
      <c r="D272" s="81">
        <v>39721</v>
      </c>
      <c r="E272" s="84">
        <v>1294.93</v>
      </c>
      <c r="F272" s="64" t="s">
        <v>5050</v>
      </c>
      <c r="G272" s="63" t="s">
        <v>4992</v>
      </c>
      <c r="H272" t="s">
        <v>15396</v>
      </c>
      <c r="I272" t="s">
        <v>23230</v>
      </c>
      <c r="J272" t="s">
        <v>26743</v>
      </c>
      <c r="K272" t="s">
        <v>6636</v>
      </c>
    </row>
    <row r="273" spans="1:11" x14ac:dyDescent="0.25">
      <c r="A273">
        <v>362</v>
      </c>
      <c r="B273" s="69">
        <v>20000267</v>
      </c>
      <c r="C273" s="65">
        <v>3125.65</v>
      </c>
      <c r="D273" s="81">
        <v>39721</v>
      </c>
      <c r="E273" s="84">
        <v>3125.65</v>
      </c>
      <c r="F273" s="64" t="s">
        <v>5273</v>
      </c>
      <c r="G273" s="63" t="s">
        <v>4948</v>
      </c>
      <c r="H273" t="s">
        <v>15397</v>
      </c>
      <c r="I273" t="s">
        <v>23231</v>
      </c>
      <c r="J273" t="s">
        <v>26744</v>
      </c>
      <c r="K273" t="s">
        <v>6636</v>
      </c>
    </row>
    <row r="274" spans="1:11" x14ac:dyDescent="0.25">
      <c r="A274">
        <v>363</v>
      </c>
      <c r="B274" s="69">
        <v>20000268</v>
      </c>
      <c r="C274" s="65">
        <v>1248.76</v>
      </c>
      <c r="D274" s="81">
        <v>39721</v>
      </c>
      <c r="E274" s="84">
        <v>1248.76</v>
      </c>
      <c r="F274" s="64" t="s">
        <v>5274</v>
      </c>
      <c r="G274" s="63" t="s">
        <v>4961</v>
      </c>
      <c r="H274" t="s">
        <v>15398</v>
      </c>
      <c r="I274" t="s">
        <v>23232</v>
      </c>
      <c r="J274" t="s">
        <v>26745</v>
      </c>
      <c r="K274" t="s">
        <v>6636</v>
      </c>
    </row>
    <row r="275" spans="1:11" x14ac:dyDescent="0.25">
      <c r="A275">
        <v>364</v>
      </c>
      <c r="B275" s="69">
        <v>20000269</v>
      </c>
      <c r="C275" s="65">
        <v>1039.8</v>
      </c>
      <c r="D275" s="81">
        <v>39721</v>
      </c>
      <c r="E275" s="84">
        <v>1039.8</v>
      </c>
      <c r="F275" s="64" t="s">
        <v>5275</v>
      </c>
      <c r="G275" s="63" t="s">
        <v>4944</v>
      </c>
      <c r="H275" t="s">
        <v>15399</v>
      </c>
      <c r="I275" t="s">
        <v>23233</v>
      </c>
      <c r="J275" t="s">
        <v>26746</v>
      </c>
      <c r="K275" t="s">
        <v>6636</v>
      </c>
    </row>
    <row r="276" spans="1:11" x14ac:dyDescent="0.25">
      <c r="A276">
        <v>365</v>
      </c>
      <c r="B276" s="69">
        <v>20000270</v>
      </c>
      <c r="C276" s="65">
        <v>1138.21</v>
      </c>
      <c r="D276" s="81">
        <v>39721</v>
      </c>
      <c r="E276" s="84">
        <v>1138.21</v>
      </c>
      <c r="F276" s="64" t="s">
        <v>5276</v>
      </c>
      <c r="G276" s="63" t="s">
        <v>4944</v>
      </c>
      <c r="H276" t="s">
        <v>15400</v>
      </c>
      <c r="I276" t="s">
        <v>23234</v>
      </c>
      <c r="J276" t="s">
        <v>26747</v>
      </c>
      <c r="K276" t="s">
        <v>6636</v>
      </c>
    </row>
    <row r="277" spans="1:11" x14ac:dyDescent="0.25">
      <c r="A277">
        <v>366</v>
      </c>
      <c r="B277" s="69">
        <v>20000272</v>
      </c>
      <c r="C277" s="65">
        <v>1068.97</v>
      </c>
      <c r="D277" s="81">
        <v>39721</v>
      </c>
      <c r="E277" s="84">
        <v>1068.97</v>
      </c>
      <c r="F277" s="64" t="s">
        <v>5277</v>
      </c>
      <c r="G277" s="63" t="s">
        <v>4944</v>
      </c>
      <c r="H277" t="s">
        <v>15401</v>
      </c>
      <c r="I277" t="s">
        <v>23235</v>
      </c>
      <c r="J277" t="s">
        <v>26748</v>
      </c>
      <c r="K277" t="s">
        <v>6636</v>
      </c>
    </row>
    <row r="278" spans="1:11" x14ac:dyDescent="0.25">
      <c r="A278">
        <v>367</v>
      </c>
      <c r="B278" s="69">
        <v>20000273</v>
      </c>
      <c r="C278" s="65">
        <v>973.4</v>
      </c>
      <c r="D278" s="81">
        <v>39721</v>
      </c>
      <c r="E278" s="84">
        <v>973.4</v>
      </c>
      <c r="F278" s="64" t="s">
        <v>5278</v>
      </c>
      <c r="G278" s="63" t="s">
        <v>4963</v>
      </c>
      <c r="H278" t="s">
        <v>15402</v>
      </c>
      <c r="I278" t="s">
        <v>23236</v>
      </c>
      <c r="J278" t="s">
        <v>26749</v>
      </c>
      <c r="K278" t="s">
        <v>6636</v>
      </c>
    </row>
    <row r="279" spans="1:11" x14ac:dyDescent="0.25">
      <c r="A279">
        <v>368</v>
      </c>
      <c r="B279" s="69">
        <v>20000274</v>
      </c>
      <c r="C279" s="65">
        <v>937.21</v>
      </c>
      <c r="D279" s="81">
        <v>39721</v>
      </c>
      <c r="E279" s="84">
        <v>937.21</v>
      </c>
      <c r="F279" s="64" t="s">
        <v>5279</v>
      </c>
      <c r="G279" s="63" t="s">
        <v>4963</v>
      </c>
      <c r="H279" t="s">
        <v>15403</v>
      </c>
      <c r="I279" t="s">
        <v>23237</v>
      </c>
      <c r="J279" t="s">
        <v>26750</v>
      </c>
      <c r="K279" t="s">
        <v>6636</v>
      </c>
    </row>
    <row r="280" spans="1:11" x14ac:dyDescent="0.25">
      <c r="A280">
        <v>369</v>
      </c>
      <c r="B280" s="69">
        <v>20000275</v>
      </c>
      <c r="C280" s="65">
        <v>999.8</v>
      </c>
      <c r="D280" s="81">
        <v>39721</v>
      </c>
      <c r="E280" s="84">
        <v>999.8</v>
      </c>
      <c r="F280" s="64" t="s">
        <v>5280</v>
      </c>
      <c r="G280" s="63" t="s">
        <v>4963</v>
      </c>
      <c r="H280" t="s">
        <v>15404</v>
      </c>
      <c r="I280" t="s">
        <v>23238</v>
      </c>
      <c r="J280" t="s">
        <v>26751</v>
      </c>
      <c r="K280" t="s">
        <v>6636</v>
      </c>
    </row>
    <row r="281" spans="1:11" x14ac:dyDescent="0.25">
      <c r="A281">
        <v>370</v>
      </c>
      <c r="B281" s="69">
        <v>20000276</v>
      </c>
      <c r="C281" s="65">
        <v>1050.5999999999999</v>
      </c>
      <c r="D281" s="81">
        <v>39721</v>
      </c>
      <c r="E281" s="84">
        <v>1050.5999999999999</v>
      </c>
      <c r="F281" s="64" t="s">
        <v>5281</v>
      </c>
      <c r="G281" s="63" t="s">
        <v>4963</v>
      </c>
      <c r="H281" t="s">
        <v>15405</v>
      </c>
      <c r="I281" t="s">
        <v>23239</v>
      </c>
      <c r="J281" t="s">
        <v>26752</v>
      </c>
      <c r="K281" t="s">
        <v>6636</v>
      </c>
    </row>
    <row r="282" spans="1:11" x14ac:dyDescent="0.25">
      <c r="A282">
        <v>371</v>
      </c>
      <c r="B282" s="69">
        <v>20000277</v>
      </c>
      <c r="C282" s="65">
        <v>1046.97</v>
      </c>
      <c r="D282" s="81">
        <v>39721</v>
      </c>
      <c r="E282" s="84">
        <v>1046.97</v>
      </c>
      <c r="F282" s="64" t="s">
        <v>5282</v>
      </c>
      <c r="G282" s="63" t="s">
        <v>4963</v>
      </c>
      <c r="H282" t="s">
        <v>15406</v>
      </c>
      <c r="I282" t="s">
        <v>23240</v>
      </c>
      <c r="J282" t="s">
        <v>26753</v>
      </c>
      <c r="K282" t="s">
        <v>6636</v>
      </c>
    </row>
    <row r="283" spans="1:11" x14ac:dyDescent="0.25">
      <c r="A283">
        <v>372</v>
      </c>
      <c r="B283" s="69">
        <v>20000278</v>
      </c>
      <c r="C283" s="65">
        <v>1009.48</v>
      </c>
      <c r="D283" s="81">
        <v>39721</v>
      </c>
      <c r="E283" s="84">
        <v>1009.48</v>
      </c>
      <c r="F283" s="64" t="s">
        <v>5283</v>
      </c>
      <c r="G283" s="63" t="s">
        <v>4944</v>
      </c>
      <c r="H283" t="s">
        <v>15407</v>
      </c>
      <c r="I283" t="s">
        <v>23241</v>
      </c>
      <c r="J283" t="s">
        <v>26754</v>
      </c>
      <c r="K283" t="s">
        <v>6636</v>
      </c>
    </row>
    <row r="284" spans="1:11" x14ac:dyDescent="0.25">
      <c r="A284">
        <v>373</v>
      </c>
      <c r="B284" s="69">
        <v>20000279</v>
      </c>
      <c r="C284" s="65">
        <v>1021.62</v>
      </c>
      <c r="D284" s="81">
        <v>39721</v>
      </c>
      <c r="E284" s="84">
        <v>1021.62</v>
      </c>
      <c r="F284" s="64" t="s">
        <v>5284</v>
      </c>
      <c r="G284" s="63" t="s">
        <v>4944</v>
      </c>
      <c r="H284" t="s">
        <v>15408</v>
      </c>
      <c r="I284" t="s">
        <v>23242</v>
      </c>
      <c r="J284" t="s">
        <v>26755</v>
      </c>
      <c r="K284" t="s">
        <v>6636</v>
      </c>
    </row>
    <row r="285" spans="1:11" x14ac:dyDescent="0.25">
      <c r="A285">
        <v>374</v>
      </c>
      <c r="B285" s="69">
        <v>20000280</v>
      </c>
      <c r="C285" s="65">
        <v>905.85</v>
      </c>
      <c r="D285" s="81">
        <v>39721</v>
      </c>
      <c r="E285" s="84">
        <v>905.85</v>
      </c>
      <c r="F285" s="64" t="s">
        <v>5285</v>
      </c>
      <c r="G285" s="63" t="s">
        <v>4944</v>
      </c>
      <c r="H285" t="s">
        <v>15409</v>
      </c>
      <c r="I285" t="s">
        <v>23243</v>
      </c>
      <c r="J285" t="s">
        <v>26756</v>
      </c>
      <c r="K285" t="s">
        <v>6636</v>
      </c>
    </row>
    <row r="286" spans="1:11" x14ac:dyDescent="0.25">
      <c r="A286">
        <v>375</v>
      </c>
      <c r="B286" s="69">
        <v>20000281</v>
      </c>
      <c r="C286" s="65">
        <v>1126.27</v>
      </c>
      <c r="D286" s="81">
        <v>39721</v>
      </c>
      <c r="E286" s="84">
        <v>1126.27</v>
      </c>
      <c r="F286" s="64" t="s">
        <v>5286</v>
      </c>
      <c r="G286" s="63" t="s">
        <v>4961</v>
      </c>
      <c r="H286" t="s">
        <v>15410</v>
      </c>
      <c r="I286" t="s">
        <v>23244</v>
      </c>
      <c r="J286" t="s">
        <v>26757</v>
      </c>
      <c r="K286" t="s">
        <v>6636</v>
      </c>
    </row>
    <row r="287" spans="1:11" x14ac:dyDescent="0.25">
      <c r="A287">
        <v>376</v>
      </c>
      <c r="B287" s="69">
        <v>20000283</v>
      </c>
      <c r="C287" s="65">
        <v>216639.74</v>
      </c>
      <c r="D287" s="81">
        <v>39722</v>
      </c>
      <c r="E287" s="84">
        <v>216639.74</v>
      </c>
      <c r="F287" s="64" t="s">
        <v>2808</v>
      </c>
      <c r="G287" s="63" t="s">
        <v>169</v>
      </c>
      <c r="H287" t="s">
        <v>15411</v>
      </c>
      <c r="I287" t="s">
        <v>23245</v>
      </c>
      <c r="J287" t="s">
        <v>26758</v>
      </c>
      <c r="K287" t="s">
        <v>6636</v>
      </c>
    </row>
    <row r="288" spans="1:11" x14ac:dyDescent="0.25">
      <c r="A288">
        <v>377</v>
      </c>
      <c r="B288" s="69">
        <v>20000292</v>
      </c>
      <c r="C288" s="65">
        <v>9504.1</v>
      </c>
      <c r="D288" s="81">
        <v>39752</v>
      </c>
      <c r="E288" s="84">
        <v>9504.1</v>
      </c>
      <c r="F288" s="64" t="s">
        <v>1270</v>
      </c>
      <c r="G288" s="63" t="s">
        <v>49</v>
      </c>
      <c r="H288" t="s">
        <v>15412</v>
      </c>
      <c r="I288" t="s">
        <v>23246</v>
      </c>
      <c r="J288" t="s">
        <v>26759</v>
      </c>
      <c r="K288" t="s">
        <v>6636</v>
      </c>
    </row>
    <row r="289" spans="1:11" x14ac:dyDescent="0.25">
      <c r="A289">
        <v>378</v>
      </c>
      <c r="B289" s="69">
        <v>20000293</v>
      </c>
      <c r="C289" s="65">
        <v>11296.98</v>
      </c>
      <c r="D289" s="81">
        <v>39752</v>
      </c>
      <c r="E289" s="84">
        <v>11296.98</v>
      </c>
      <c r="F289" s="64" t="s">
        <v>1271</v>
      </c>
      <c r="G289" s="63" t="s">
        <v>41</v>
      </c>
      <c r="H289" t="s">
        <v>15413</v>
      </c>
      <c r="I289" t="s">
        <v>23247</v>
      </c>
      <c r="J289" t="s">
        <v>26760</v>
      </c>
      <c r="K289" t="s">
        <v>6636</v>
      </c>
    </row>
    <row r="290" spans="1:11" x14ac:dyDescent="0.25">
      <c r="A290">
        <v>379</v>
      </c>
      <c r="B290" s="69">
        <v>20000294</v>
      </c>
      <c r="C290" s="65">
        <v>3339.38</v>
      </c>
      <c r="D290" s="81">
        <v>39752</v>
      </c>
      <c r="E290" s="84">
        <v>3339.38</v>
      </c>
      <c r="F290" s="64" t="s">
        <v>1272</v>
      </c>
      <c r="G290" s="63" t="s">
        <v>53</v>
      </c>
      <c r="H290" t="s">
        <v>15414</v>
      </c>
      <c r="I290" t="s">
        <v>23248</v>
      </c>
      <c r="J290" t="s">
        <v>26761</v>
      </c>
      <c r="K290" t="s">
        <v>6636</v>
      </c>
    </row>
    <row r="291" spans="1:11" x14ac:dyDescent="0.25">
      <c r="A291">
        <v>380</v>
      </c>
      <c r="B291" s="69">
        <v>20000296</v>
      </c>
      <c r="C291" s="65">
        <v>934.7</v>
      </c>
      <c r="D291" s="81">
        <v>39752</v>
      </c>
      <c r="E291" s="84">
        <v>934.7</v>
      </c>
      <c r="F291" s="64" t="s">
        <v>1273</v>
      </c>
      <c r="G291" s="63" t="s">
        <v>30</v>
      </c>
      <c r="H291" t="s">
        <v>15415</v>
      </c>
      <c r="I291" t="s">
        <v>23249</v>
      </c>
      <c r="J291" t="s">
        <v>26762</v>
      </c>
      <c r="K291" t="s">
        <v>6636</v>
      </c>
    </row>
    <row r="292" spans="1:11" x14ac:dyDescent="0.25">
      <c r="A292">
        <v>381</v>
      </c>
      <c r="B292" s="69">
        <v>20000297</v>
      </c>
      <c r="C292" s="65">
        <v>4516.8500000000004</v>
      </c>
      <c r="D292" s="81">
        <v>39752</v>
      </c>
      <c r="E292" s="84">
        <v>4516.8500000000004</v>
      </c>
      <c r="F292" s="64" t="s">
        <v>1274</v>
      </c>
      <c r="G292" s="63" t="s">
        <v>31</v>
      </c>
      <c r="H292" t="s">
        <v>15416</v>
      </c>
      <c r="I292" t="s">
        <v>23250</v>
      </c>
      <c r="J292" t="s">
        <v>26763</v>
      </c>
      <c r="K292" t="s">
        <v>6636</v>
      </c>
    </row>
    <row r="293" spans="1:11" x14ac:dyDescent="0.25">
      <c r="A293">
        <v>382</v>
      </c>
      <c r="B293" s="69">
        <v>20000298</v>
      </c>
      <c r="C293" s="65">
        <v>641</v>
      </c>
      <c r="D293" s="81">
        <v>39752</v>
      </c>
      <c r="E293" s="84">
        <v>641</v>
      </c>
      <c r="F293" s="64" t="s">
        <v>1275</v>
      </c>
      <c r="G293" s="63" t="s">
        <v>50</v>
      </c>
      <c r="H293" t="s">
        <v>15417</v>
      </c>
      <c r="I293" t="s">
        <v>23251</v>
      </c>
      <c r="J293" t="s">
        <v>26764</v>
      </c>
      <c r="K293" t="s">
        <v>6636</v>
      </c>
    </row>
    <row r="294" spans="1:11" x14ac:dyDescent="0.25">
      <c r="A294">
        <v>383</v>
      </c>
      <c r="B294" s="69">
        <v>20000299</v>
      </c>
      <c r="C294" s="65">
        <v>7061.92</v>
      </c>
      <c r="D294" s="81">
        <v>39752</v>
      </c>
      <c r="E294" s="84">
        <v>7061.92</v>
      </c>
      <c r="F294" s="64" t="s">
        <v>1276</v>
      </c>
      <c r="G294" s="63" t="s">
        <v>15</v>
      </c>
      <c r="H294" t="s">
        <v>15418</v>
      </c>
      <c r="I294" t="s">
        <v>23252</v>
      </c>
      <c r="J294" t="s">
        <v>26765</v>
      </c>
      <c r="K294" t="s">
        <v>6636</v>
      </c>
    </row>
    <row r="295" spans="1:11" x14ac:dyDescent="0.25">
      <c r="A295">
        <v>384</v>
      </c>
      <c r="B295" s="69">
        <v>20000300</v>
      </c>
      <c r="C295" s="65">
        <v>13587.27</v>
      </c>
      <c r="D295" s="81">
        <v>39752</v>
      </c>
      <c r="E295" s="84">
        <v>13587.27</v>
      </c>
      <c r="F295" s="64" t="s">
        <v>1277</v>
      </c>
      <c r="G295" s="63" t="s">
        <v>78</v>
      </c>
      <c r="H295" t="s">
        <v>15419</v>
      </c>
      <c r="I295" t="s">
        <v>23253</v>
      </c>
      <c r="J295" t="s">
        <v>26766</v>
      </c>
      <c r="K295" t="s">
        <v>6636</v>
      </c>
    </row>
    <row r="296" spans="1:11" x14ac:dyDescent="0.25">
      <c r="A296">
        <v>385</v>
      </c>
      <c r="B296" s="69">
        <v>20000301</v>
      </c>
      <c r="C296" s="65">
        <v>1488.74</v>
      </c>
      <c r="D296" s="81">
        <v>39752</v>
      </c>
      <c r="E296" s="84">
        <v>1488.74</v>
      </c>
      <c r="F296" s="64" t="s">
        <v>2118</v>
      </c>
      <c r="G296" s="63" t="s">
        <v>49</v>
      </c>
      <c r="H296" t="s">
        <v>15420</v>
      </c>
      <c r="I296" t="s">
        <v>23254</v>
      </c>
      <c r="J296" t="s">
        <v>26767</v>
      </c>
      <c r="K296" t="s">
        <v>6636</v>
      </c>
    </row>
    <row r="297" spans="1:11" x14ac:dyDescent="0.25">
      <c r="A297">
        <v>386</v>
      </c>
      <c r="B297" s="69">
        <v>20000302</v>
      </c>
      <c r="C297" s="65">
        <v>1890.22</v>
      </c>
      <c r="D297" s="81">
        <v>39752</v>
      </c>
      <c r="E297" s="84">
        <v>1890.22</v>
      </c>
      <c r="F297" s="64" t="s">
        <v>897</v>
      </c>
      <c r="G297" s="63" t="s">
        <v>50</v>
      </c>
      <c r="H297" t="s">
        <v>15421</v>
      </c>
      <c r="I297" t="s">
        <v>23255</v>
      </c>
      <c r="J297" t="s">
        <v>26768</v>
      </c>
      <c r="K297" t="s">
        <v>6636</v>
      </c>
    </row>
    <row r="298" spans="1:11" x14ac:dyDescent="0.25">
      <c r="A298">
        <v>387</v>
      </c>
      <c r="B298" s="69">
        <v>20000304</v>
      </c>
      <c r="C298" s="65">
        <v>12438.55</v>
      </c>
      <c r="D298" s="81">
        <v>39752</v>
      </c>
      <c r="E298" s="84">
        <v>12438.55</v>
      </c>
      <c r="F298" s="64" t="s">
        <v>2426</v>
      </c>
      <c r="G298" s="63" t="s">
        <v>30</v>
      </c>
      <c r="H298" t="s">
        <v>15422</v>
      </c>
      <c r="I298" t="s">
        <v>23256</v>
      </c>
      <c r="J298" t="s">
        <v>26769</v>
      </c>
      <c r="K298" t="s">
        <v>6636</v>
      </c>
    </row>
    <row r="299" spans="1:11" x14ac:dyDescent="0.25">
      <c r="A299">
        <v>388</v>
      </c>
      <c r="B299" s="69">
        <v>20000305</v>
      </c>
      <c r="C299" s="65">
        <v>4921.67</v>
      </c>
      <c r="D299" s="81">
        <v>39752</v>
      </c>
      <c r="E299" s="84">
        <v>4921.67</v>
      </c>
      <c r="F299" s="64" t="s">
        <v>2809</v>
      </c>
      <c r="G299" s="63" t="s">
        <v>58</v>
      </c>
      <c r="H299" t="s">
        <v>15423</v>
      </c>
      <c r="I299" t="s">
        <v>23257</v>
      </c>
      <c r="J299" t="s">
        <v>26770</v>
      </c>
      <c r="K299" t="s">
        <v>6636</v>
      </c>
    </row>
    <row r="300" spans="1:11" x14ac:dyDescent="0.25">
      <c r="A300">
        <v>389</v>
      </c>
      <c r="B300" s="69">
        <v>20000306</v>
      </c>
      <c r="C300" s="65">
        <v>1209.99</v>
      </c>
      <c r="D300" s="81">
        <v>39752</v>
      </c>
      <c r="E300" s="84">
        <v>1209.99</v>
      </c>
      <c r="F300" s="64" t="s">
        <v>2810</v>
      </c>
      <c r="G300" s="63" t="s">
        <v>37</v>
      </c>
      <c r="H300" t="s">
        <v>15424</v>
      </c>
      <c r="I300" t="s">
        <v>23258</v>
      </c>
      <c r="J300" t="s">
        <v>26771</v>
      </c>
      <c r="K300" t="s">
        <v>6636</v>
      </c>
    </row>
    <row r="301" spans="1:11" x14ac:dyDescent="0.25">
      <c r="A301">
        <v>390</v>
      </c>
      <c r="B301" s="69">
        <v>20000307</v>
      </c>
      <c r="C301" s="65">
        <v>2218.87</v>
      </c>
      <c r="D301" s="81">
        <v>39752</v>
      </c>
      <c r="E301" s="84">
        <v>2218.87</v>
      </c>
      <c r="F301" s="64" t="s">
        <v>2811</v>
      </c>
      <c r="G301" s="63" t="s">
        <v>190</v>
      </c>
      <c r="H301" t="s">
        <v>15425</v>
      </c>
      <c r="I301" t="s">
        <v>23259</v>
      </c>
      <c r="J301" t="s">
        <v>26772</v>
      </c>
      <c r="K301" t="s">
        <v>6636</v>
      </c>
    </row>
    <row r="302" spans="1:11" x14ac:dyDescent="0.25">
      <c r="A302">
        <v>391</v>
      </c>
      <c r="B302" s="69">
        <v>20000309</v>
      </c>
      <c r="C302" s="65">
        <v>1075.25</v>
      </c>
      <c r="D302" s="81">
        <v>39752</v>
      </c>
      <c r="E302" s="84">
        <v>1075.25</v>
      </c>
      <c r="F302" s="64" t="s">
        <v>4381</v>
      </c>
      <c r="G302" s="63" t="s">
        <v>50</v>
      </c>
      <c r="H302" t="s">
        <v>15426</v>
      </c>
      <c r="I302" t="s">
        <v>23260</v>
      </c>
      <c r="J302" t="s">
        <v>26773</v>
      </c>
      <c r="K302" t="s">
        <v>6636</v>
      </c>
    </row>
    <row r="303" spans="1:11" x14ac:dyDescent="0.25">
      <c r="A303">
        <v>392</v>
      </c>
      <c r="B303" s="69">
        <v>20000310</v>
      </c>
      <c r="C303" s="65">
        <v>891.25</v>
      </c>
      <c r="D303" s="81">
        <v>39752</v>
      </c>
      <c r="E303" s="84">
        <v>891.25</v>
      </c>
      <c r="F303" s="64" t="s">
        <v>4382</v>
      </c>
      <c r="G303" s="63" t="s">
        <v>49</v>
      </c>
      <c r="H303" t="s">
        <v>15427</v>
      </c>
      <c r="I303" t="s">
        <v>23261</v>
      </c>
      <c r="J303" t="s">
        <v>26774</v>
      </c>
      <c r="K303" t="s">
        <v>6636</v>
      </c>
    </row>
    <row r="304" spans="1:11" x14ac:dyDescent="0.25">
      <c r="A304">
        <v>393</v>
      </c>
      <c r="B304" s="69">
        <v>20000311</v>
      </c>
      <c r="C304" s="65">
        <v>580.96</v>
      </c>
      <c r="D304" s="81">
        <v>39752</v>
      </c>
      <c r="E304" s="84">
        <v>580.96</v>
      </c>
      <c r="F304" s="64" t="s">
        <v>4383</v>
      </c>
      <c r="G304" s="63" t="s">
        <v>38</v>
      </c>
      <c r="H304" t="s">
        <v>15428</v>
      </c>
      <c r="I304" t="s">
        <v>23262</v>
      </c>
      <c r="J304" t="s">
        <v>26775</v>
      </c>
      <c r="K304" t="s">
        <v>6636</v>
      </c>
    </row>
    <row r="305" spans="1:11" x14ac:dyDescent="0.25">
      <c r="A305">
        <v>394</v>
      </c>
      <c r="B305" s="69">
        <v>20000316</v>
      </c>
      <c r="C305" s="65">
        <v>1797.25</v>
      </c>
      <c r="D305" s="81">
        <v>39752</v>
      </c>
      <c r="E305" s="84">
        <v>1797.25</v>
      </c>
      <c r="F305" s="64" t="s">
        <v>4384</v>
      </c>
      <c r="G305" s="63" t="s">
        <v>57</v>
      </c>
      <c r="H305" t="s">
        <v>15429</v>
      </c>
      <c r="I305" t="s">
        <v>23263</v>
      </c>
      <c r="J305" t="s">
        <v>26776</v>
      </c>
      <c r="K305" t="s">
        <v>6636</v>
      </c>
    </row>
    <row r="306" spans="1:11" x14ac:dyDescent="0.25">
      <c r="A306">
        <v>395</v>
      </c>
      <c r="B306" s="69">
        <v>20000321</v>
      </c>
      <c r="C306" s="65">
        <v>716.77</v>
      </c>
      <c r="D306" s="81">
        <v>39752</v>
      </c>
      <c r="E306" s="84">
        <v>716.77</v>
      </c>
      <c r="F306" s="64" t="s">
        <v>4829</v>
      </c>
      <c r="G306" s="63" t="s">
        <v>9</v>
      </c>
      <c r="H306" t="s">
        <v>15430</v>
      </c>
      <c r="I306" t="s">
        <v>23264</v>
      </c>
      <c r="J306" t="s">
        <v>26777</v>
      </c>
      <c r="K306" t="s">
        <v>6636</v>
      </c>
    </row>
    <row r="307" spans="1:11" x14ac:dyDescent="0.25">
      <c r="A307">
        <v>396</v>
      </c>
      <c r="B307" s="69">
        <v>20000322</v>
      </c>
      <c r="C307" s="65">
        <v>782.85</v>
      </c>
      <c r="D307" s="81">
        <v>39752</v>
      </c>
      <c r="E307" s="84">
        <v>782.85</v>
      </c>
      <c r="F307" s="64" t="s">
        <v>4932</v>
      </c>
      <c r="G307" s="63" t="s">
        <v>4992</v>
      </c>
      <c r="H307" t="s">
        <v>15431</v>
      </c>
      <c r="I307" t="s">
        <v>23265</v>
      </c>
      <c r="J307" t="s">
        <v>26778</v>
      </c>
      <c r="K307" t="s">
        <v>6636</v>
      </c>
    </row>
    <row r="308" spans="1:11" x14ac:dyDescent="0.25">
      <c r="A308">
        <v>397</v>
      </c>
      <c r="B308" s="69">
        <v>20000323</v>
      </c>
      <c r="C308" s="65">
        <v>1366.65</v>
      </c>
      <c r="D308" s="81">
        <v>39752</v>
      </c>
      <c r="E308" s="84">
        <v>1366.65</v>
      </c>
      <c r="F308" s="64" t="s">
        <v>5051</v>
      </c>
      <c r="G308" s="63" t="s">
        <v>4961</v>
      </c>
      <c r="H308" t="s">
        <v>15432</v>
      </c>
      <c r="I308" t="s">
        <v>23266</v>
      </c>
      <c r="J308" t="s">
        <v>26779</v>
      </c>
      <c r="K308" t="s">
        <v>6636</v>
      </c>
    </row>
    <row r="309" spans="1:11" x14ac:dyDescent="0.25">
      <c r="A309">
        <v>398</v>
      </c>
      <c r="B309" s="69">
        <v>20000325</v>
      </c>
      <c r="C309" s="65">
        <v>776.25</v>
      </c>
      <c r="D309" s="81">
        <v>39752</v>
      </c>
      <c r="E309" s="84">
        <v>776.25</v>
      </c>
      <c r="F309" s="64" t="s">
        <v>5183</v>
      </c>
      <c r="G309" s="63" t="s">
        <v>4941</v>
      </c>
      <c r="H309" t="s">
        <v>15433</v>
      </c>
      <c r="I309" t="s">
        <v>23267</v>
      </c>
      <c r="J309" t="s">
        <v>26780</v>
      </c>
      <c r="K309" t="s">
        <v>6636</v>
      </c>
    </row>
    <row r="310" spans="1:11" x14ac:dyDescent="0.25">
      <c r="A310">
        <v>399</v>
      </c>
      <c r="B310" s="69">
        <v>20000326</v>
      </c>
      <c r="C310" s="65">
        <v>1131.29</v>
      </c>
      <c r="D310" s="81">
        <v>39752</v>
      </c>
      <c r="E310" s="84">
        <v>1131.29</v>
      </c>
      <c r="F310" s="64" t="s">
        <v>5288</v>
      </c>
      <c r="G310" s="63" t="s">
        <v>4963</v>
      </c>
      <c r="H310" t="s">
        <v>15434</v>
      </c>
      <c r="I310" t="s">
        <v>23268</v>
      </c>
      <c r="J310" t="s">
        <v>26781</v>
      </c>
      <c r="K310" t="s">
        <v>6636</v>
      </c>
    </row>
    <row r="311" spans="1:11" x14ac:dyDescent="0.25">
      <c r="A311">
        <v>400</v>
      </c>
      <c r="B311" s="69">
        <v>20000327</v>
      </c>
      <c r="C311" s="65">
        <v>1057.51</v>
      </c>
      <c r="D311" s="81">
        <v>39752</v>
      </c>
      <c r="E311" s="84">
        <v>1057.51</v>
      </c>
      <c r="F311" s="64" t="s">
        <v>5289</v>
      </c>
      <c r="G311" s="63" t="s">
        <v>4944</v>
      </c>
      <c r="H311" t="s">
        <v>15435</v>
      </c>
      <c r="I311" t="s">
        <v>23269</v>
      </c>
      <c r="J311" t="s">
        <v>26782</v>
      </c>
      <c r="K311" t="s">
        <v>6636</v>
      </c>
    </row>
    <row r="312" spans="1:11" x14ac:dyDescent="0.25">
      <c r="A312">
        <v>401</v>
      </c>
      <c r="B312" s="69">
        <v>20000328</v>
      </c>
      <c r="C312" s="65">
        <v>1687.08</v>
      </c>
      <c r="D312" s="81">
        <v>39752</v>
      </c>
      <c r="E312" s="84">
        <v>1687.08</v>
      </c>
      <c r="F312" s="64" t="s">
        <v>5290</v>
      </c>
      <c r="G312" s="63" t="s">
        <v>4941</v>
      </c>
      <c r="H312" t="s">
        <v>15436</v>
      </c>
      <c r="I312" t="s">
        <v>23270</v>
      </c>
      <c r="J312" t="s">
        <v>26783</v>
      </c>
      <c r="K312" t="s">
        <v>6636</v>
      </c>
    </row>
    <row r="313" spans="1:11" x14ac:dyDescent="0.25">
      <c r="A313">
        <v>402</v>
      </c>
      <c r="B313" s="69">
        <v>20000329</v>
      </c>
      <c r="C313" s="65">
        <v>10285.14</v>
      </c>
      <c r="D313" s="81">
        <v>39752</v>
      </c>
      <c r="E313" s="84">
        <v>10285.14</v>
      </c>
      <c r="F313" s="64" t="s">
        <v>5201</v>
      </c>
      <c r="G313" s="63" t="s">
        <v>4963</v>
      </c>
      <c r="H313" t="s">
        <v>15437</v>
      </c>
      <c r="I313" t="s">
        <v>23271</v>
      </c>
      <c r="J313" t="s">
        <v>26784</v>
      </c>
      <c r="K313" t="s">
        <v>6636</v>
      </c>
    </row>
    <row r="314" spans="1:11" x14ac:dyDescent="0.25">
      <c r="A314">
        <v>403</v>
      </c>
      <c r="B314" s="69">
        <v>20000331</v>
      </c>
      <c r="C314" s="65">
        <v>993.1</v>
      </c>
      <c r="D314" s="81">
        <v>39752</v>
      </c>
      <c r="E314" s="84">
        <v>993.1</v>
      </c>
      <c r="F314" s="64" t="s">
        <v>5291</v>
      </c>
      <c r="G314" s="63" t="s">
        <v>4992</v>
      </c>
      <c r="H314" t="s">
        <v>15438</v>
      </c>
      <c r="I314" t="s">
        <v>23272</v>
      </c>
      <c r="J314" t="s">
        <v>26785</v>
      </c>
      <c r="K314" t="s">
        <v>6636</v>
      </c>
    </row>
    <row r="315" spans="1:11" x14ac:dyDescent="0.25">
      <c r="A315">
        <v>404</v>
      </c>
      <c r="B315" s="69">
        <v>20000332</v>
      </c>
      <c r="C315" s="65">
        <v>1180.32</v>
      </c>
      <c r="D315" s="81">
        <v>39752</v>
      </c>
      <c r="E315" s="84">
        <v>1180.32</v>
      </c>
      <c r="F315" s="64" t="s">
        <v>5292</v>
      </c>
      <c r="G315" s="63" t="s">
        <v>4961</v>
      </c>
      <c r="H315" t="s">
        <v>15439</v>
      </c>
      <c r="I315" t="s">
        <v>23273</v>
      </c>
      <c r="J315" t="s">
        <v>26786</v>
      </c>
      <c r="K315" t="s">
        <v>6636</v>
      </c>
    </row>
    <row r="316" spans="1:11" x14ac:dyDescent="0.25">
      <c r="A316">
        <v>405</v>
      </c>
      <c r="B316" s="69">
        <v>20000333</v>
      </c>
      <c r="C316" s="65">
        <v>993.73</v>
      </c>
      <c r="D316" s="81">
        <v>39752</v>
      </c>
      <c r="E316" s="84">
        <v>993.73</v>
      </c>
      <c r="F316" s="64" t="s">
        <v>5293</v>
      </c>
      <c r="G316" s="63" t="s">
        <v>4963</v>
      </c>
      <c r="H316" t="s">
        <v>15440</v>
      </c>
      <c r="I316" t="s">
        <v>23274</v>
      </c>
      <c r="J316" t="s">
        <v>26787</v>
      </c>
      <c r="K316" t="s">
        <v>6636</v>
      </c>
    </row>
    <row r="317" spans="1:11" x14ac:dyDescent="0.25">
      <c r="A317">
        <v>406</v>
      </c>
      <c r="B317" s="69">
        <v>20000334</v>
      </c>
      <c r="C317" s="65">
        <v>1038.26</v>
      </c>
      <c r="D317" s="81">
        <v>39752</v>
      </c>
      <c r="E317" s="84">
        <v>1038.26</v>
      </c>
      <c r="F317" s="64" t="s">
        <v>5294</v>
      </c>
      <c r="G317" s="63" t="s">
        <v>4944</v>
      </c>
      <c r="H317" t="s">
        <v>15441</v>
      </c>
      <c r="I317" t="s">
        <v>23275</v>
      </c>
      <c r="J317" t="s">
        <v>26788</v>
      </c>
      <c r="K317" t="s">
        <v>6636</v>
      </c>
    </row>
    <row r="318" spans="1:11" x14ac:dyDescent="0.25">
      <c r="A318">
        <v>407</v>
      </c>
      <c r="B318" s="69">
        <v>20000335</v>
      </c>
      <c r="C318" s="65">
        <v>1064.76</v>
      </c>
      <c r="D318" s="81">
        <v>39752</v>
      </c>
      <c r="E318" s="84">
        <v>1064.76</v>
      </c>
      <c r="F318" s="64" t="s">
        <v>5295</v>
      </c>
      <c r="G318" s="63" t="s">
        <v>4944</v>
      </c>
      <c r="H318" t="s">
        <v>15442</v>
      </c>
      <c r="I318" t="s">
        <v>23276</v>
      </c>
      <c r="J318" t="s">
        <v>26789</v>
      </c>
      <c r="K318" t="s">
        <v>6636</v>
      </c>
    </row>
    <row r="319" spans="1:11" x14ac:dyDescent="0.25">
      <c r="A319">
        <v>408</v>
      </c>
      <c r="B319" s="69">
        <v>20000336</v>
      </c>
      <c r="C319" s="65">
        <v>962.69</v>
      </c>
      <c r="D319" s="81">
        <v>39752</v>
      </c>
      <c r="E319" s="84">
        <v>962.69</v>
      </c>
      <c r="F319" s="64" t="s">
        <v>5296</v>
      </c>
      <c r="G319" s="63" t="s">
        <v>4944</v>
      </c>
      <c r="H319" t="s">
        <v>15443</v>
      </c>
      <c r="I319" t="s">
        <v>23277</v>
      </c>
      <c r="J319" t="s">
        <v>26790</v>
      </c>
      <c r="K319" t="s">
        <v>6636</v>
      </c>
    </row>
    <row r="320" spans="1:11" x14ac:dyDescent="0.25">
      <c r="A320">
        <v>409</v>
      </c>
      <c r="B320" s="69">
        <v>20000337</v>
      </c>
      <c r="C320" s="65">
        <v>1074.3699999999999</v>
      </c>
      <c r="D320" s="81">
        <v>39752</v>
      </c>
      <c r="E320" s="84">
        <v>1074.3699999999999</v>
      </c>
      <c r="F320" s="64" t="s">
        <v>5297</v>
      </c>
      <c r="G320" s="63" t="s">
        <v>4944</v>
      </c>
      <c r="H320" t="s">
        <v>15444</v>
      </c>
      <c r="I320" t="s">
        <v>23278</v>
      </c>
      <c r="J320" t="s">
        <v>26791</v>
      </c>
      <c r="K320" t="s">
        <v>6636</v>
      </c>
    </row>
    <row r="321" spans="1:11" x14ac:dyDescent="0.25">
      <c r="A321">
        <v>410</v>
      </c>
      <c r="B321" s="69">
        <v>20000338</v>
      </c>
      <c r="C321" s="65">
        <v>1079.24</v>
      </c>
      <c r="D321" s="81">
        <v>39752</v>
      </c>
      <c r="E321" s="84">
        <v>1079.24</v>
      </c>
      <c r="F321" s="64" t="s">
        <v>5298</v>
      </c>
      <c r="G321" s="63" t="s">
        <v>4961</v>
      </c>
      <c r="H321" t="s">
        <v>15445</v>
      </c>
      <c r="I321" t="s">
        <v>23279</v>
      </c>
      <c r="J321" t="s">
        <v>26792</v>
      </c>
      <c r="K321" t="s">
        <v>6636</v>
      </c>
    </row>
    <row r="322" spans="1:11" x14ac:dyDescent="0.25">
      <c r="A322">
        <v>411</v>
      </c>
      <c r="B322" s="69">
        <v>20000339</v>
      </c>
      <c r="C322" s="65">
        <v>875.75</v>
      </c>
      <c r="D322" s="81">
        <v>39752</v>
      </c>
      <c r="E322" s="84">
        <v>875.75</v>
      </c>
      <c r="F322" s="64" t="s">
        <v>5299</v>
      </c>
      <c r="G322" s="63" t="s">
        <v>4946</v>
      </c>
      <c r="H322" t="s">
        <v>15446</v>
      </c>
      <c r="I322" t="s">
        <v>23280</v>
      </c>
      <c r="J322" t="s">
        <v>26793</v>
      </c>
      <c r="K322" t="s">
        <v>6636</v>
      </c>
    </row>
    <row r="323" spans="1:11" x14ac:dyDescent="0.25">
      <c r="A323">
        <v>412</v>
      </c>
      <c r="B323" s="69">
        <v>20000340</v>
      </c>
      <c r="C323" s="65">
        <v>1164.02</v>
      </c>
      <c r="D323" s="81">
        <v>39752</v>
      </c>
      <c r="E323" s="84">
        <v>1164.02</v>
      </c>
      <c r="F323" s="64" t="s">
        <v>5300</v>
      </c>
      <c r="G323" s="63" t="s">
        <v>4944</v>
      </c>
      <c r="H323" t="s">
        <v>15447</v>
      </c>
      <c r="I323" t="s">
        <v>23281</v>
      </c>
      <c r="J323" t="s">
        <v>26794</v>
      </c>
      <c r="K323" t="s">
        <v>6636</v>
      </c>
    </row>
    <row r="324" spans="1:11" x14ac:dyDescent="0.25">
      <c r="A324">
        <v>413</v>
      </c>
      <c r="B324" s="69">
        <v>20000341</v>
      </c>
      <c r="C324" s="65">
        <v>1107.05</v>
      </c>
      <c r="D324" s="81">
        <v>39752</v>
      </c>
      <c r="E324" s="84">
        <v>1107.05</v>
      </c>
      <c r="F324" s="64" t="s">
        <v>5301</v>
      </c>
      <c r="G324" s="63" t="s">
        <v>4944</v>
      </c>
      <c r="H324" t="s">
        <v>15448</v>
      </c>
      <c r="I324" t="s">
        <v>23282</v>
      </c>
      <c r="J324" t="s">
        <v>26795</v>
      </c>
      <c r="K324" t="s">
        <v>6636</v>
      </c>
    </row>
    <row r="325" spans="1:11" x14ac:dyDescent="0.25">
      <c r="A325">
        <v>414</v>
      </c>
      <c r="B325" s="69">
        <v>20000342</v>
      </c>
      <c r="C325" s="65">
        <v>929.36</v>
      </c>
      <c r="D325" s="81">
        <v>39752</v>
      </c>
      <c r="E325" s="84">
        <v>929.36</v>
      </c>
      <c r="F325" s="64" t="s">
        <v>5302</v>
      </c>
      <c r="G325" s="63" t="s">
        <v>4944</v>
      </c>
      <c r="H325" t="s">
        <v>15449</v>
      </c>
      <c r="I325" t="s">
        <v>23283</v>
      </c>
      <c r="J325" t="s">
        <v>26796</v>
      </c>
      <c r="K325" t="s">
        <v>6636</v>
      </c>
    </row>
    <row r="326" spans="1:11" x14ac:dyDescent="0.25">
      <c r="A326">
        <v>415</v>
      </c>
      <c r="B326" s="69">
        <v>20000343</v>
      </c>
      <c r="C326" s="65">
        <v>1059.32</v>
      </c>
      <c r="D326" s="81">
        <v>39752</v>
      </c>
      <c r="E326" s="84">
        <v>1059.32</v>
      </c>
      <c r="F326" s="64" t="s">
        <v>5303</v>
      </c>
      <c r="G326" s="63" t="s">
        <v>4944</v>
      </c>
      <c r="H326" t="s">
        <v>15450</v>
      </c>
      <c r="I326" t="s">
        <v>23284</v>
      </c>
      <c r="J326" t="s">
        <v>26797</v>
      </c>
      <c r="K326" t="s">
        <v>6636</v>
      </c>
    </row>
    <row r="327" spans="1:11" x14ac:dyDescent="0.25">
      <c r="A327">
        <v>416</v>
      </c>
      <c r="B327" s="69">
        <v>20000344</v>
      </c>
      <c r="C327" s="65">
        <v>1168.42</v>
      </c>
      <c r="D327" s="81">
        <v>39752</v>
      </c>
      <c r="E327" s="84">
        <v>1168.42</v>
      </c>
      <c r="F327" s="64" t="s">
        <v>5304</v>
      </c>
      <c r="G327" s="63" t="s">
        <v>4944</v>
      </c>
      <c r="H327" t="s">
        <v>15451</v>
      </c>
      <c r="I327" t="s">
        <v>23285</v>
      </c>
      <c r="J327" t="s">
        <v>26798</v>
      </c>
      <c r="K327" t="s">
        <v>6636</v>
      </c>
    </row>
    <row r="328" spans="1:11" x14ac:dyDescent="0.25">
      <c r="A328">
        <v>417</v>
      </c>
      <c r="B328" s="69">
        <v>20000345</v>
      </c>
      <c r="C328" s="65">
        <v>2659.61</v>
      </c>
      <c r="D328" s="81">
        <v>39752</v>
      </c>
      <c r="E328" s="84">
        <v>2659.61</v>
      </c>
      <c r="F328" s="64" t="s">
        <v>5305</v>
      </c>
      <c r="G328" s="63" t="s">
        <v>4972</v>
      </c>
      <c r="H328" t="s">
        <v>15452</v>
      </c>
      <c r="I328" t="s">
        <v>23286</v>
      </c>
      <c r="J328" t="s">
        <v>26799</v>
      </c>
      <c r="K328" t="s">
        <v>6636</v>
      </c>
    </row>
    <row r="329" spans="1:11" x14ac:dyDescent="0.25">
      <c r="A329">
        <v>418</v>
      </c>
      <c r="B329" s="69">
        <v>20000346</v>
      </c>
      <c r="C329" s="65">
        <v>27609.25</v>
      </c>
      <c r="D329" s="81">
        <v>39782</v>
      </c>
      <c r="E329" s="84">
        <v>27609.25</v>
      </c>
      <c r="F329" s="64" t="s">
        <v>2814</v>
      </c>
      <c r="G329" s="63" t="s">
        <v>47</v>
      </c>
      <c r="H329" t="s">
        <v>15453</v>
      </c>
      <c r="I329" t="s">
        <v>23287</v>
      </c>
      <c r="J329" t="s">
        <v>26800</v>
      </c>
      <c r="K329" t="s">
        <v>6636</v>
      </c>
    </row>
    <row r="330" spans="1:11" x14ac:dyDescent="0.25">
      <c r="A330">
        <v>419</v>
      </c>
      <c r="B330" s="69">
        <v>20000348</v>
      </c>
      <c r="C330" s="65">
        <v>1426.85</v>
      </c>
      <c r="D330" s="81">
        <v>39782</v>
      </c>
      <c r="E330" s="84">
        <v>1426.85</v>
      </c>
      <c r="F330" s="64" t="s">
        <v>2815</v>
      </c>
      <c r="G330" s="63" t="s">
        <v>22</v>
      </c>
      <c r="H330" t="s">
        <v>15454</v>
      </c>
      <c r="I330" t="s">
        <v>23288</v>
      </c>
      <c r="J330" t="s">
        <v>26801</v>
      </c>
      <c r="K330" t="s">
        <v>6636</v>
      </c>
    </row>
    <row r="331" spans="1:11" x14ac:dyDescent="0.25">
      <c r="A331">
        <v>420</v>
      </c>
      <c r="B331" s="69">
        <v>20000353</v>
      </c>
      <c r="C331" s="65">
        <v>4619.25</v>
      </c>
      <c r="D331" s="81">
        <v>39782</v>
      </c>
      <c r="E331" s="84">
        <v>4619.25</v>
      </c>
      <c r="F331" s="64" t="s">
        <v>4888</v>
      </c>
      <c r="G331" s="63" t="s">
        <v>105</v>
      </c>
      <c r="H331" t="s">
        <v>15455</v>
      </c>
      <c r="I331" t="s">
        <v>23289</v>
      </c>
      <c r="J331" t="s">
        <v>26802</v>
      </c>
      <c r="K331" t="s">
        <v>6636</v>
      </c>
    </row>
    <row r="332" spans="1:11" x14ac:dyDescent="0.25">
      <c r="A332">
        <v>421</v>
      </c>
      <c r="B332" s="69">
        <v>20000355</v>
      </c>
      <c r="C332" s="65">
        <v>941.34</v>
      </c>
      <c r="D332" s="81">
        <v>39782</v>
      </c>
      <c r="E332" s="84">
        <v>941.34</v>
      </c>
      <c r="F332" s="64" t="s">
        <v>5306</v>
      </c>
      <c r="G332" s="63" t="s">
        <v>4944</v>
      </c>
      <c r="H332" t="s">
        <v>15456</v>
      </c>
      <c r="I332" t="s">
        <v>23290</v>
      </c>
      <c r="J332" t="s">
        <v>26803</v>
      </c>
      <c r="K332" t="s">
        <v>6636</v>
      </c>
    </row>
    <row r="333" spans="1:11" x14ac:dyDescent="0.25">
      <c r="A333">
        <v>422</v>
      </c>
      <c r="B333" s="69">
        <v>20000357</v>
      </c>
      <c r="C333" s="65">
        <v>942.28</v>
      </c>
      <c r="D333" s="81">
        <v>39782</v>
      </c>
      <c r="E333" s="84">
        <v>942.28</v>
      </c>
      <c r="F333" s="64" t="s">
        <v>5308</v>
      </c>
      <c r="G333" s="63" t="s">
        <v>4944</v>
      </c>
      <c r="H333" t="s">
        <v>15457</v>
      </c>
      <c r="I333" t="s">
        <v>23291</v>
      </c>
      <c r="J333" t="s">
        <v>26804</v>
      </c>
      <c r="K333" t="s">
        <v>6636</v>
      </c>
    </row>
    <row r="334" spans="1:11" x14ac:dyDescent="0.25">
      <c r="A334">
        <v>423</v>
      </c>
      <c r="B334" s="69">
        <v>20000358</v>
      </c>
      <c r="C334" s="65">
        <v>939.07</v>
      </c>
      <c r="D334" s="81">
        <v>39782</v>
      </c>
      <c r="E334" s="84">
        <v>939.07</v>
      </c>
      <c r="F334" s="64" t="s">
        <v>5309</v>
      </c>
      <c r="G334" s="63" t="s">
        <v>4944</v>
      </c>
      <c r="H334" t="s">
        <v>15458</v>
      </c>
      <c r="I334" t="s">
        <v>23292</v>
      </c>
      <c r="J334" t="s">
        <v>26805</v>
      </c>
      <c r="K334" t="s">
        <v>6636</v>
      </c>
    </row>
    <row r="335" spans="1:11" x14ac:dyDescent="0.25">
      <c r="A335">
        <v>424</v>
      </c>
      <c r="B335" s="69">
        <v>20000359</v>
      </c>
      <c r="C335" s="65">
        <v>862.98</v>
      </c>
      <c r="D335" s="81">
        <v>39782</v>
      </c>
      <c r="E335" s="84">
        <v>862.98</v>
      </c>
      <c r="F335" s="64" t="s">
        <v>5310</v>
      </c>
      <c r="G335" s="63" t="s">
        <v>4944</v>
      </c>
      <c r="H335" t="s">
        <v>15459</v>
      </c>
      <c r="I335" t="s">
        <v>23293</v>
      </c>
      <c r="J335" t="s">
        <v>26806</v>
      </c>
      <c r="K335" t="s">
        <v>6636</v>
      </c>
    </row>
    <row r="336" spans="1:11" x14ac:dyDescent="0.25">
      <c r="A336">
        <v>425</v>
      </c>
      <c r="B336" s="69">
        <v>20000360</v>
      </c>
      <c r="C336" s="65">
        <v>956.75</v>
      </c>
      <c r="D336" s="81">
        <v>39782</v>
      </c>
      <c r="E336" s="84">
        <v>956.75</v>
      </c>
      <c r="F336" s="64" t="s">
        <v>5311</v>
      </c>
      <c r="G336" s="63" t="s">
        <v>4944</v>
      </c>
      <c r="H336" t="s">
        <v>15460</v>
      </c>
      <c r="I336" t="s">
        <v>23294</v>
      </c>
      <c r="J336" t="s">
        <v>26807</v>
      </c>
      <c r="K336" t="s">
        <v>6636</v>
      </c>
    </row>
    <row r="337" spans="1:11" x14ac:dyDescent="0.25">
      <c r="A337">
        <v>426</v>
      </c>
      <c r="B337" s="69">
        <v>20000361</v>
      </c>
      <c r="C337" s="65">
        <v>893.55</v>
      </c>
      <c r="D337" s="81">
        <v>39782</v>
      </c>
      <c r="E337" s="84">
        <v>893.55</v>
      </c>
      <c r="F337" s="64" t="s">
        <v>5312</v>
      </c>
      <c r="G337" s="63" t="s">
        <v>4941</v>
      </c>
      <c r="H337" t="s">
        <v>15461</v>
      </c>
      <c r="I337" t="s">
        <v>23295</v>
      </c>
      <c r="J337" t="s">
        <v>26808</v>
      </c>
      <c r="K337" t="s">
        <v>6636</v>
      </c>
    </row>
    <row r="338" spans="1:11" x14ac:dyDescent="0.25">
      <c r="A338">
        <v>427</v>
      </c>
      <c r="B338" s="69">
        <v>20000372</v>
      </c>
      <c r="C338" s="65">
        <v>65301.61</v>
      </c>
      <c r="D338" s="81">
        <v>39813</v>
      </c>
      <c r="E338" s="84">
        <v>65301.61</v>
      </c>
      <c r="F338" s="64" t="s">
        <v>1280</v>
      </c>
      <c r="G338" s="63" t="s">
        <v>23</v>
      </c>
      <c r="H338" t="s">
        <v>15462</v>
      </c>
      <c r="I338" t="s">
        <v>23296</v>
      </c>
      <c r="J338" t="s">
        <v>26809</v>
      </c>
      <c r="K338" t="s">
        <v>6636</v>
      </c>
    </row>
    <row r="339" spans="1:11" x14ac:dyDescent="0.25">
      <c r="A339">
        <v>428</v>
      </c>
      <c r="B339" s="69">
        <v>20000373</v>
      </c>
      <c r="C339" s="65">
        <v>5351.33</v>
      </c>
      <c r="D339" s="81">
        <v>39813</v>
      </c>
      <c r="E339" s="84">
        <v>5351.33</v>
      </c>
      <c r="F339" s="64" t="s">
        <v>1281</v>
      </c>
      <c r="G339" s="63" t="s">
        <v>24</v>
      </c>
      <c r="H339" t="s">
        <v>15463</v>
      </c>
      <c r="I339" t="s">
        <v>23297</v>
      </c>
      <c r="J339" t="s">
        <v>26810</v>
      </c>
      <c r="K339" t="s">
        <v>6636</v>
      </c>
    </row>
    <row r="340" spans="1:11" x14ac:dyDescent="0.25">
      <c r="A340">
        <v>429</v>
      </c>
      <c r="B340" s="69">
        <v>20000374</v>
      </c>
      <c r="C340" s="65">
        <v>3244.72</v>
      </c>
      <c r="D340" s="81">
        <v>39813</v>
      </c>
      <c r="E340" s="84">
        <v>3244.72</v>
      </c>
      <c r="F340" s="64" t="s">
        <v>1282</v>
      </c>
      <c r="G340" s="63" t="s">
        <v>552</v>
      </c>
      <c r="H340" t="s">
        <v>15464</v>
      </c>
      <c r="I340" t="s">
        <v>23298</v>
      </c>
      <c r="J340" t="s">
        <v>26811</v>
      </c>
      <c r="K340" t="s">
        <v>6636</v>
      </c>
    </row>
    <row r="341" spans="1:11" x14ac:dyDescent="0.25">
      <c r="A341">
        <v>430</v>
      </c>
      <c r="B341" s="69">
        <v>20000375</v>
      </c>
      <c r="C341" s="65">
        <v>43593.5</v>
      </c>
      <c r="D341" s="81">
        <v>39813</v>
      </c>
      <c r="E341" s="84">
        <v>43593.5</v>
      </c>
      <c r="F341" s="64" t="s">
        <v>1283</v>
      </c>
      <c r="G341" s="63" t="s">
        <v>52</v>
      </c>
      <c r="H341" t="s">
        <v>15465</v>
      </c>
      <c r="I341" t="s">
        <v>23299</v>
      </c>
      <c r="J341" t="s">
        <v>26812</v>
      </c>
      <c r="K341" t="s">
        <v>6636</v>
      </c>
    </row>
    <row r="342" spans="1:11" x14ac:dyDescent="0.25">
      <c r="A342">
        <v>431</v>
      </c>
      <c r="B342" s="69">
        <v>20000376</v>
      </c>
      <c r="C342" s="65">
        <v>1299.8800000000001</v>
      </c>
      <c r="D342" s="81">
        <v>39813</v>
      </c>
      <c r="E342" s="84">
        <v>1299.8800000000001</v>
      </c>
      <c r="F342" s="64" t="s">
        <v>2123</v>
      </c>
      <c r="G342" s="63" t="s">
        <v>42</v>
      </c>
      <c r="H342" t="s">
        <v>15466</v>
      </c>
      <c r="I342" t="s">
        <v>23300</v>
      </c>
      <c r="J342" t="s">
        <v>26813</v>
      </c>
      <c r="K342" t="s">
        <v>6636</v>
      </c>
    </row>
    <row r="343" spans="1:11" x14ac:dyDescent="0.25">
      <c r="A343">
        <v>432</v>
      </c>
      <c r="B343" s="69">
        <v>20000379</v>
      </c>
      <c r="C343" s="65">
        <v>44775.12</v>
      </c>
      <c r="D343" s="81">
        <v>39813</v>
      </c>
      <c r="E343" s="84">
        <v>44775.12</v>
      </c>
      <c r="F343" s="64" t="s">
        <v>2427</v>
      </c>
      <c r="G343" s="63" t="s">
        <v>50</v>
      </c>
      <c r="H343" t="s">
        <v>15467</v>
      </c>
      <c r="I343" t="s">
        <v>23301</v>
      </c>
      <c r="J343" t="s">
        <v>26814</v>
      </c>
      <c r="K343" t="s">
        <v>6636</v>
      </c>
    </row>
    <row r="344" spans="1:11" x14ac:dyDescent="0.25">
      <c r="A344">
        <v>433</v>
      </c>
      <c r="B344" s="69">
        <v>20000380</v>
      </c>
      <c r="C344" s="65">
        <v>2036.76</v>
      </c>
      <c r="D344" s="81">
        <v>39813</v>
      </c>
      <c r="E344" s="84">
        <v>2036.76</v>
      </c>
      <c r="F344" s="64" t="s">
        <v>2428</v>
      </c>
      <c r="G344" s="63" t="s">
        <v>169</v>
      </c>
      <c r="H344" t="s">
        <v>15468</v>
      </c>
      <c r="I344" t="s">
        <v>23302</v>
      </c>
      <c r="J344" t="s">
        <v>26815</v>
      </c>
      <c r="K344" t="s">
        <v>6636</v>
      </c>
    </row>
    <row r="345" spans="1:11" x14ac:dyDescent="0.25">
      <c r="A345">
        <v>434</v>
      </c>
      <c r="B345" s="69">
        <v>20000385</v>
      </c>
      <c r="C345" s="65">
        <v>1016.25</v>
      </c>
      <c r="D345" s="81">
        <v>39813</v>
      </c>
      <c r="E345" s="84">
        <v>1016.25</v>
      </c>
      <c r="F345" s="64" t="s">
        <v>4386</v>
      </c>
      <c r="G345" s="63" t="s">
        <v>58</v>
      </c>
      <c r="H345" t="s">
        <v>15469</v>
      </c>
      <c r="I345" t="s">
        <v>23303</v>
      </c>
      <c r="J345" t="s">
        <v>26816</v>
      </c>
      <c r="K345" t="s">
        <v>6636</v>
      </c>
    </row>
    <row r="346" spans="1:11" x14ac:dyDescent="0.25">
      <c r="A346">
        <v>435</v>
      </c>
      <c r="B346" s="69">
        <v>20000386</v>
      </c>
      <c r="C346" s="65">
        <v>1207.5</v>
      </c>
      <c r="D346" s="81">
        <v>39813</v>
      </c>
      <c r="E346" s="84">
        <v>1207.5</v>
      </c>
      <c r="F346" s="64" t="s">
        <v>4387</v>
      </c>
      <c r="G346" s="63" t="s">
        <v>57</v>
      </c>
      <c r="H346" t="s">
        <v>15470</v>
      </c>
      <c r="I346" t="s">
        <v>23304</v>
      </c>
      <c r="J346" t="s">
        <v>26817</v>
      </c>
      <c r="K346" t="s">
        <v>6636</v>
      </c>
    </row>
    <row r="347" spans="1:11" x14ac:dyDescent="0.25">
      <c r="A347">
        <v>436</v>
      </c>
      <c r="B347" s="69">
        <v>20000390</v>
      </c>
      <c r="C347" s="65">
        <v>8057.76</v>
      </c>
      <c r="D347" s="81">
        <v>39813</v>
      </c>
      <c r="E347" s="84">
        <v>8057.76</v>
      </c>
      <c r="F347" s="64" t="s">
        <v>5313</v>
      </c>
      <c r="G347" s="63" t="s">
        <v>4963</v>
      </c>
      <c r="H347" t="s">
        <v>15471</v>
      </c>
      <c r="I347" t="s">
        <v>23305</v>
      </c>
      <c r="J347" t="s">
        <v>26818</v>
      </c>
      <c r="K347" t="s">
        <v>6636</v>
      </c>
    </row>
    <row r="348" spans="1:11" x14ac:dyDescent="0.25">
      <c r="A348">
        <v>437</v>
      </c>
      <c r="B348" s="69">
        <v>20000391</v>
      </c>
      <c r="C348" s="65">
        <v>1096.25</v>
      </c>
      <c r="D348" s="81">
        <v>39813</v>
      </c>
      <c r="E348" s="84">
        <v>1096.25</v>
      </c>
      <c r="F348" s="64" t="s">
        <v>5314</v>
      </c>
      <c r="G348" s="63" t="s">
        <v>4944</v>
      </c>
      <c r="H348" t="s">
        <v>15472</v>
      </c>
      <c r="I348" t="s">
        <v>23306</v>
      </c>
      <c r="J348" t="s">
        <v>26819</v>
      </c>
      <c r="K348" t="s">
        <v>6636</v>
      </c>
    </row>
    <row r="349" spans="1:11" x14ac:dyDescent="0.25">
      <c r="A349">
        <v>438</v>
      </c>
      <c r="B349" s="69">
        <v>20000392</v>
      </c>
      <c r="C349" s="65">
        <v>1072.78</v>
      </c>
      <c r="D349" s="81">
        <v>39813</v>
      </c>
      <c r="E349" s="84">
        <v>1072.78</v>
      </c>
      <c r="F349" s="64" t="s">
        <v>5315</v>
      </c>
      <c r="G349" s="63" t="s">
        <v>4961</v>
      </c>
      <c r="H349" t="s">
        <v>15473</v>
      </c>
      <c r="I349" t="s">
        <v>23307</v>
      </c>
      <c r="J349" t="s">
        <v>26820</v>
      </c>
      <c r="K349" t="s">
        <v>6636</v>
      </c>
    </row>
    <row r="350" spans="1:11" x14ac:dyDescent="0.25">
      <c r="A350">
        <v>439</v>
      </c>
      <c r="B350" s="69">
        <v>20000393</v>
      </c>
      <c r="C350" s="65">
        <v>1042.1500000000001</v>
      </c>
      <c r="D350" s="81">
        <v>39813</v>
      </c>
      <c r="E350" s="84">
        <v>1042.1500000000001</v>
      </c>
      <c r="F350" s="64" t="s">
        <v>5316</v>
      </c>
      <c r="G350" s="63" t="s">
        <v>4944</v>
      </c>
      <c r="H350" t="s">
        <v>15474</v>
      </c>
      <c r="I350" t="s">
        <v>23308</v>
      </c>
      <c r="J350" t="s">
        <v>26821</v>
      </c>
      <c r="K350" t="s">
        <v>6636</v>
      </c>
    </row>
    <row r="351" spans="1:11" x14ac:dyDescent="0.25">
      <c r="A351">
        <v>440</v>
      </c>
      <c r="B351" s="69">
        <v>20000395</v>
      </c>
      <c r="C351" s="65">
        <v>733.76</v>
      </c>
      <c r="D351" s="81">
        <v>39813</v>
      </c>
      <c r="E351" s="84">
        <v>733.76</v>
      </c>
      <c r="F351" s="64" t="s">
        <v>5317</v>
      </c>
      <c r="G351" s="63" t="s">
        <v>4961</v>
      </c>
      <c r="H351" t="s">
        <v>15475</v>
      </c>
      <c r="I351" t="s">
        <v>23309</v>
      </c>
      <c r="J351" t="s">
        <v>26822</v>
      </c>
      <c r="K351" t="s">
        <v>6636</v>
      </c>
    </row>
    <row r="352" spans="1:11" x14ac:dyDescent="0.25">
      <c r="A352">
        <v>441</v>
      </c>
      <c r="B352" s="69">
        <v>20000397</v>
      </c>
      <c r="C352" s="65">
        <v>968.5</v>
      </c>
      <c r="D352" s="81">
        <v>39813</v>
      </c>
      <c r="E352" s="84">
        <v>968.5</v>
      </c>
      <c r="F352" s="64" t="s">
        <v>5318</v>
      </c>
      <c r="G352" s="63" t="s">
        <v>4944</v>
      </c>
      <c r="H352" t="s">
        <v>15476</v>
      </c>
      <c r="I352" t="s">
        <v>23310</v>
      </c>
      <c r="J352" t="s">
        <v>26823</v>
      </c>
      <c r="K352" t="s">
        <v>6636</v>
      </c>
    </row>
    <row r="353" spans="1:11" x14ac:dyDescent="0.25">
      <c r="A353">
        <v>442</v>
      </c>
      <c r="B353" s="69">
        <v>20000404</v>
      </c>
      <c r="C353" s="65">
        <v>10672</v>
      </c>
      <c r="D353" s="81">
        <v>39845</v>
      </c>
      <c r="E353" s="84">
        <v>10672</v>
      </c>
      <c r="F353" s="64" t="s">
        <v>1287</v>
      </c>
      <c r="G353" s="63" t="s">
        <v>38</v>
      </c>
      <c r="H353" t="s">
        <v>15477</v>
      </c>
      <c r="I353" t="s">
        <v>23311</v>
      </c>
      <c r="J353" t="s">
        <v>26824</v>
      </c>
      <c r="K353" t="s">
        <v>6636</v>
      </c>
    </row>
    <row r="354" spans="1:11" x14ac:dyDescent="0.25">
      <c r="A354">
        <v>443</v>
      </c>
      <c r="B354" s="69">
        <v>20000405</v>
      </c>
      <c r="C354" s="65">
        <v>6549.48</v>
      </c>
      <c r="D354" s="81">
        <v>39845</v>
      </c>
      <c r="E354" s="84">
        <v>6549.48</v>
      </c>
      <c r="F354" s="64" t="s">
        <v>1288</v>
      </c>
      <c r="G354" s="63" t="s">
        <v>50</v>
      </c>
      <c r="H354" t="s">
        <v>15478</v>
      </c>
      <c r="I354" t="s">
        <v>23312</v>
      </c>
      <c r="J354" t="s">
        <v>26825</v>
      </c>
      <c r="K354" t="s">
        <v>6636</v>
      </c>
    </row>
    <row r="355" spans="1:11" x14ac:dyDescent="0.25">
      <c r="A355">
        <v>444</v>
      </c>
      <c r="B355" s="69">
        <v>20000406</v>
      </c>
      <c r="C355" s="65">
        <v>2159.5700000000002</v>
      </c>
      <c r="D355" s="81">
        <v>39845</v>
      </c>
      <c r="E355" s="84">
        <v>2159.5700000000002</v>
      </c>
      <c r="F355" s="64" t="s">
        <v>1289</v>
      </c>
      <c r="G355" s="63" t="s">
        <v>58</v>
      </c>
      <c r="H355" t="s">
        <v>15479</v>
      </c>
      <c r="I355" t="s">
        <v>23313</v>
      </c>
      <c r="J355" t="s">
        <v>26826</v>
      </c>
      <c r="K355" t="s">
        <v>6636</v>
      </c>
    </row>
    <row r="356" spans="1:11" x14ac:dyDescent="0.25">
      <c r="A356">
        <v>445</v>
      </c>
      <c r="B356" s="69">
        <v>20000407</v>
      </c>
      <c r="C356" s="65">
        <v>6693.55</v>
      </c>
      <c r="D356" s="81">
        <v>39845</v>
      </c>
      <c r="E356" s="84">
        <v>6693.55</v>
      </c>
      <c r="F356" s="64" t="s">
        <v>1290</v>
      </c>
      <c r="G356" s="63" t="s">
        <v>44</v>
      </c>
      <c r="H356" t="s">
        <v>15480</v>
      </c>
      <c r="I356" t="s">
        <v>23314</v>
      </c>
      <c r="J356" t="s">
        <v>26827</v>
      </c>
      <c r="K356" t="s">
        <v>6636</v>
      </c>
    </row>
    <row r="357" spans="1:11" x14ac:dyDescent="0.25">
      <c r="A357">
        <v>446</v>
      </c>
      <c r="B357" s="69">
        <v>20000408</v>
      </c>
      <c r="C357" s="65">
        <v>12424.01</v>
      </c>
      <c r="D357" s="81">
        <v>39845</v>
      </c>
      <c r="E357" s="84">
        <v>12424.01</v>
      </c>
      <c r="F357" s="64" t="s">
        <v>1291</v>
      </c>
      <c r="G357" s="63" t="s">
        <v>45</v>
      </c>
      <c r="H357" t="s">
        <v>15481</v>
      </c>
      <c r="I357" t="s">
        <v>23315</v>
      </c>
      <c r="J357" t="s">
        <v>26828</v>
      </c>
      <c r="K357" t="s">
        <v>6636</v>
      </c>
    </row>
    <row r="358" spans="1:11" x14ac:dyDescent="0.25">
      <c r="A358">
        <v>447</v>
      </c>
      <c r="B358" s="69">
        <v>20000409</v>
      </c>
      <c r="C358" s="65">
        <v>22711.81</v>
      </c>
      <c r="D358" s="81">
        <v>39845</v>
      </c>
      <c r="E358" s="84">
        <v>22711.81</v>
      </c>
      <c r="F358" s="64" t="s">
        <v>1292</v>
      </c>
      <c r="G358" s="63" t="s">
        <v>39</v>
      </c>
      <c r="H358" t="s">
        <v>15482</v>
      </c>
      <c r="I358" t="s">
        <v>23316</v>
      </c>
      <c r="J358" t="s">
        <v>26829</v>
      </c>
      <c r="K358" t="s">
        <v>6636</v>
      </c>
    </row>
    <row r="359" spans="1:11" x14ac:dyDescent="0.25">
      <c r="A359">
        <v>448</v>
      </c>
      <c r="B359" s="69">
        <v>20000410</v>
      </c>
      <c r="C359" s="65">
        <v>5010.49</v>
      </c>
      <c r="D359" s="81">
        <v>39845</v>
      </c>
      <c r="E359" s="84">
        <v>5010.49</v>
      </c>
      <c r="F359" s="64" t="s">
        <v>1293</v>
      </c>
      <c r="G359" s="63" t="s">
        <v>36</v>
      </c>
      <c r="H359" t="s">
        <v>15483</v>
      </c>
      <c r="I359" t="s">
        <v>23317</v>
      </c>
      <c r="J359" t="s">
        <v>26830</v>
      </c>
      <c r="K359" t="s">
        <v>6636</v>
      </c>
    </row>
    <row r="360" spans="1:11" x14ac:dyDescent="0.25">
      <c r="A360">
        <v>449</v>
      </c>
      <c r="B360" s="69">
        <v>20000411</v>
      </c>
      <c r="C360" s="65">
        <v>7947.42</v>
      </c>
      <c r="D360" s="81">
        <v>39845</v>
      </c>
      <c r="E360" s="84">
        <v>7947.42</v>
      </c>
      <c r="F360" s="64" t="s">
        <v>1294</v>
      </c>
      <c r="G360" s="63" t="s">
        <v>49</v>
      </c>
      <c r="H360" t="s">
        <v>15484</v>
      </c>
      <c r="I360" t="s">
        <v>23318</v>
      </c>
      <c r="J360" t="s">
        <v>26831</v>
      </c>
      <c r="K360" t="s">
        <v>6636</v>
      </c>
    </row>
    <row r="361" spans="1:11" x14ac:dyDescent="0.25">
      <c r="A361">
        <v>450</v>
      </c>
      <c r="B361" s="69">
        <v>20000412</v>
      </c>
      <c r="C361" s="65">
        <v>41923.360000000001</v>
      </c>
      <c r="D361" s="81">
        <v>39845</v>
      </c>
      <c r="E361" s="84">
        <v>41923.360000000001</v>
      </c>
      <c r="F361" s="64" t="s">
        <v>1295</v>
      </c>
      <c r="G361" s="63" t="s">
        <v>169</v>
      </c>
      <c r="H361" t="s">
        <v>15485</v>
      </c>
      <c r="I361" t="s">
        <v>23319</v>
      </c>
      <c r="J361" t="s">
        <v>26832</v>
      </c>
      <c r="K361" t="s">
        <v>6636</v>
      </c>
    </row>
    <row r="362" spans="1:11" x14ac:dyDescent="0.25">
      <c r="A362">
        <v>451</v>
      </c>
      <c r="B362" s="69">
        <v>20000413</v>
      </c>
      <c r="C362" s="65">
        <v>19971.8</v>
      </c>
      <c r="D362" s="81">
        <v>39845</v>
      </c>
      <c r="E362" s="84">
        <v>19971.8</v>
      </c>
      <c r="F362" s="64" t="s">
        <v>1296</v>
      </c>
      <c r="G362" s="63" t="s">
        <v>164</v>
      </c>
      <c r="H362" t="s">
        <v>15486</v>
      </c>
      <c r="I362" t="s">
        <v>23320</v>
      </c>
      <c r="J362" t="s">
        <v>26833</v>
      </c>
      <c r="K362" t="s">
        <v>6636</v>
      </c>
    </row>
    <row r="363" spans="1:11" x14ac:dyDescent="0.25">
      <c r="A363">
        <v>452</v>
      </c>
      <c r="B363" s="69">
        <v>20000415</v>
      </c>
      <c r="C363" s="65">
        <v>2431.88</v>
      </c>
      <c r="D363" s="81">
        <v>39845</v>
      </c>
      <c r="E363" s="84">
        <v>2431.88</v>
      </c>
      <c r="F363" s="64" t="s">
        <v>1297</v>
      </c>
      <c r="G363" s="63" t="s">
        <v>59</v>
      </c>
      <c r="H363" t="s">
        <v>15487</v>
      </c>
      <c r="I363" t="s">
        <v>23321</v>
      </c>
      <c r="J363" t="s">
        <v>26834</v>
      </c>
      <c r="K363" t="s">
        <v>6636</v>
      </c>
    </row>
    <row r="364" spans="1:11" x14ac:dyDescent="0.25">
      <c r="A364">
        <v>453</v>
      </c>
      <c r="B364" s="69">
        <v>20000418</v>
      </c>
      <c r="C364" s="65">
        <v>14592</v>
      </c>
      <c r="D364" s="81">
        <v>39845</v>
      </c>
      <c r="E364" s="84">
        <v>14592</v>
      </c>
      <c r="F364" s="64" t="s">
        <v>1300</v>
      </c>
      <c r="G364" s="63" t="s">
        <v>24</v>
      </c>
      <c r="H364" t="s">
        <v>15488</v>
      </c>
      <c r="I364" t="s">
        <v>23322</v>
      </c>
      <c r="J364" t="s">
        <v>26835</v>
      </c>
      <c r="K364" t="s">
        <v>6636</v>
      </c>
    </row>
    <row r="365" spans="1:11" x14ac:dyDescent="0.25">
      <c r="A365">
        <v>454</v>
      </c>
      <c r="B365" s="69">
        <v>20000791</v>
      </c>
      <c r="C365" s="65">
        <v>8973.5</v>
      </c>
      <c r="D365" s="81">
        <v>40087</v>
      </c>
      <c r="E365" s="84">
        <v>8973.5</v>
      </c>
      <c r="F365" s="64" t="s">
        <v>1340</v>
      </c>
      <c r="G365" s="63" t="s">
        <v>23</v>
      </c>
      <c r="H365" t="s">
        <v>15489</v>
      </c>
      <c r="I365" t="s">
        <v>23323</v>
      </c>
      <c r="J365" t="s">
        <v>26836</v>
      </c>
      <c r="K365" t="s">
        <v>6636</v>
      </c>
    </row>
    <row r="366" spans="1:11" x14ac:dyDescent="0.25">
      <c r="A366">
        <v>455</v>
      </c>
      <c r="B366" s="69">
        <v>20000419</v>
      </c>
      <c r="C366" s="65">
        <v>14198.63</v>
      </c>
      <c r="D366" s="81">
        <v>39845</v>
      </c>
      <c r="E366" s="84">
        <v>14198.63</v>
      </c>
      <c r="F366" s="64" t="s">
        <v>900</v>
      </c>
      <c r="G366" s="63" t="s">
        <v>38</v>
      </c>
      <c r="H366" t="s">
        <v>15490</v>
      </c>
      <c r="I366" t="s">
        <v>23324</v>
      </c>
      <c r="J366" t="s">
        <v>26837</v>
      </c>
      <c r="K366" t="s">
        <v>6636</v>
      </c>
    </row>
    <row r="367" spans="1:11" x14ac:dyDescent="0.25">
      <c r="A367">
        <v>456</v>
      </c>
      <c r="B367" s="69">
        <v>20000420</v>
      </c>
      <c r="C367" s="65">
        <v>11231.31</v>
      </c>
      <c r="D367" s="81">
        <v>39845</v>
      </c>
      <c r="E367" s="84">
        <v>11231.31</v>
      </c>
      <c r="F367" s="64" t="s">
        <v>901</v>
      </c>
      <c r="G367" s="63" t="s">
        <v>50</v>
      </c>
      <c r="H367" t="s">
        <v>15491</v>
      </c>
      <c r="I367" t="s">
        <v>23325</v>
      </c>
      <c r="J367" t="s">
        <v>26838</v>
      </c>
      <c r="K367" t="s">
        <v>6636</v>
      </c>
    </row>
    <row r="368" spans="1:11" x14ac:dyDescent="0.25">
      <c r="A368">
        <v>457</v>
      </c>
      <c r="B368" s="69">
        <v>20000421</v>
      </c>
      <c r="C368" s="65">
        <v>8226.9500000000007</v>
      </c>
      <c r="D368" s="81">
        <v>39845</v>
      </c>
      <c r="E368" s="84">
        <v>8226.9500000000007</v>
      </c>
      <c r="F368" s="64" t="s">
        <v>902</v>
      </c>
      <c r="G368" s="63" t="s">
        <v>57</v>
      </c>
      <c r="H368" t="s">
        <v>15492</v>
      </c>
      <c r="I368" t="s">
        <v>23326</v>
      </c>
      <c r="J368" t="s">
        <v>26839</v>
      </c>
      <c r="K368" t="s">
        <v>6636</v>
      </c>
    </row>
    <row r="369" spans="1:11" x14ac:dyDescent="0.25">
      <c r="A369">
        <v>458</v>
      </c>
      <c r="B369" s="69">
        <v>20000422</v>
      </c>
      <c r="C369" s="65">
        <v>4063.04</v>
      </c>
      <c r="D369" s="81">
        <v>39845</v>
      </c>
      <c r="E369" s="84">
        <v>4063.04</v>
      </c>
      <c r="F369" s="64" t="s">
        <v>903</v>
      </c>
      <c r="G369" s="63" t="s">
        <v>91</v>
      </c>
      <c r="H369" t="s">
        <v>15493</v>
      </c>
      <c r="I369" t="s">
        <v>23327</v>
      </c>
      <c r="J369" t="s">
        <v>26840</v>
      </c>
      <c r="K369" t="s">
        <v>6636</v>
      </c>
    </row>
    <row r="370" spans="1:11" x14ac:dyDescent="0.25">
      <c r="A370">
        <v>459</v>
      </c>
      <c r="B370" s="69">
        <v>20000423</v>
      </c>
      <c r="C370" s="65">
        <v>3726.24</v>
      </c>
      <c r="D370" s="81">
        <v>39845</v>
      </c>
      <c r="E370" s="84">
        <v>3726.24</v>
      </c>
      <c r="F370" s="64" t="s">
        <v>904</v>
      </c>
      <c r="G370" s="63" t="s">
        <v>45</v>
      </c>
      <c r="H370" t="s">
        <v>15494</v>
      </c>
      <c r="I370" t="s">
        <v>23328</v>
      </c>
      <c r="J370" t="s">
        <v>26841</v>
      </c>
      <c r="K370" t="s">
        <v>6636</v>
      </c>
    </row>
    <row r="371" spans="1:11" x14ac:dyDescent="0.25">
      <c r="A371">
        <v>460</v>
      </c>
      <c r="B371" s="69">
        <v>20000424</v>
      </c>
      <c r="C371" s="65">
        <v>4872.7299999999996</v>
      </c>
      <c r="D371" s="81">
        <v>39845</v>
      </c>
      <c r="E371" s="84">
        <v>4872.7299999999996</v>
      </c>
      <c r="F371" s="64" t="s">
        <v>905</v>
      </c>
      <c r="G371" s="63" t="s">
        <v>45</v>
      </c>
      <c r="H371" t="s">
        <v>15495</v>
      </c>
      <c r="I371" t="s">
        <v>23329</v>
      </c>
      <c r="J371" t="s">
        <v>26842</v>
      </c>
      <c r="K371" t="s">
        <v>6636</v>
      </c>
    </row>
    <row r="372" spans="1:11" x14ac:dyDescent="0.25">
      <c r="A372">
        <v>461</v>
      </c>
      <c r="B372" s="69">
        <v>20000426</v>
      </c>
      <c r="C372" s="65">
        <v>4928.45</v>
      </c>
      <c r="D372" s="81">
        <v>39845</v>
      </c>
      <c r="E372" s="84">
        <v>4928.45</v>
      </c>
      <c r="F372" s="64" t="s">
        <v>906</v>
      </c>
      <c r="G372" s="63" t="s">
        <v>45</v>
      </c>
      <c r="H372" t="s">
        <v>15496</v>
      </c>
      <c r="I372" t="s">
        <v>23330</v>
      </c>
      <c r="J372" t="s">
        <v>26843</v>
      </c>
      <c r="K372" t="s">
        <v>6636</v>
      </c>
    </row>
    <row r="373" spans="1:11" x14ac:dyDescent="0.25">
      <c r="A373">
        <v>462</v>
      </c>
      <c r="B373" s="69">
        <v>20000427</v>
      </c>
      <c r="C373" s="65">
        <v>5092.7700000000004</v>
      </c>
      <c r="D373" s="81">
        <v>39845</v>
      </c>
      <c r="E373" s="84">
        <v>5092.7700000000004</v>
      </c>
      <c r="F373" s="64" t="s">
        <v>907</v>
      </c>
      <c r="G373" s="63" t="s">
        <v>45</v>
      </c>
      <c r="H373" t="s">
        <v>15497</v>
      </c>
      <c r="I373" t="s">
        <v>23331</v>
      </c>
      <c r="J373" t="s">
        <v>26844</v>
      </c>
      <c r="K373" t="s">
        <v>6636</v>
      </c>
    </row>
    <row r="374" spans="1:11" x14ac:dyDescent="0.25">
      <c r="A374">
        <v>463</v>
      </c>
      <c r="B374" s="69">
        <v>20000428</v>
      </c>
      <c r="C374" s="65">
        <v>2777.6</v>
      </c>
      <c r="D374" s="81">
        <v>39845</v>
      </c>
      <c r="E374" s="84">
        <v>2777.6</v>
      </c>
      <c r="F374" s="64" t="s">
        <v>908</v>
      </c>
      <c r="G374" s="63" t="s">
        <v>91</v>
      </c>
      <c r="H374" t="s">
        <v>15498</v>
      </c>
      <c r="I374" t="s">
        <v>23332</v>
      </c>
      <c r="J374" t="s">
        <v>26845</v>
      </c>
      <c r="K374" t="s">
        <v>6636</v>
      </c>
    </row>
    <row r="375" spans="1:11" x14ac:dyDescent="0.25">
      <c r="A375">
        <v>464</v>
      </c>
      <c r="B375" s="69">
        <v>20000429</v>
      </c>
      <c r="C375" s="65">
        <v>5108.3500000000004</v>
      </c>
      <c r="D375" s="81">
        <v>39845</v>
      </c>
      <c r="E375" s="84">
        <v>5108.3500000000004</v>
      </c>
      <c r="F375" s="64" t="s">
        <v>909</v>
      </c>
      <c r="G375" s="63" t="s">
        <v>52</v>
      </c>
      <c r="H375" t="s">
        <v>15499</v>
      </c>
      <c r="I375" t="s">
        <v>23333</v>
      </c>
      <c r="J375" t="s">
        <v>26846</v>
      </c>
      <c r="K375" t="s">
        <v>6636</v>
      </c>
    </row>
    <row r="376" spans="1:11" x14ac:dyDescent="0.25">
      <c r="A376">
        <v>465</v>
      </c>
      <c r="B376" s="69">
        <v>20000430</v>
      </c>
      <c r="C376" s="65">
        <v>11274.33</v>
      </c>
      <c r="D376" s="81">
        <v>39845</v>
      </c>
      <c r="E376" s="84">
        <v>11274.33</v>
      </c>
      <c r="F376" s="64" t="s">
        <v>910</v>
      </c>
      <c r="G376" s="63" t="s">
        <v>51</v>
      </c>
      <c r="H376" t="s">
        <v>15500</v>
      </c>
      <c r="I376" t="s">
        <v>23334</v>
      </c>
      <c r="J376" t="s">
        <v>26847</v>
      </c>
      <c r="K376" t="s">
        <v>6636</v>
      </c>
    </row>
    <row r="377" spans="1:11" x14ac:dyDescent="0.25">
      <c r="A377">
        <v>466</v>
      </c>
      <c r="B377" s="69">
        <v>20000431</v>
      </c>
      <c r="C377" s="65">
        <v>8006.3</v>
      </c>
      <c r="D377" s="81">
        <v>39845</v>
      </c>
      <c r="E377" s="84">
        <v>8006.3</v>
      </c>
      <c r="F377" s="64" t="s">
        <v>911</v>
      </c>
      <c r="G377" s="63" t="s">
        <v>52</v>
      </c>
      <c r="H377" t="s">
        <v>15501</v>
      </c>
      <c r="I377" t="s">
        <v>23335</v>
      </c>
      <c r="J377" t="s">
        <v>26848</v>
      </c>
      <c r="K377" t="s">
        <v>6636</v>
      </c>
    </row>
    <row r="378" spans="1:11" x14ac:dyDescent="0.25">
      <c r="A378">
        <v>467</v>
      </c>
      <c r="B378" s="69">
        <v>20000799</v>
      </c>
      <c r="C378" s="65">
        <v>27736.5</v>
      </c>
      <c r="D378" s="81">
        <v>40087</v>
      </c>
      <c r="E378" s="84">
        <v>27736.5</v>
      </c>
      <c r="F378" s="64" t="s">
        <v>1344</v>
      </c>
      <c r="G378" s="63" t="s">
        <v>23</v>
      </c>
      <c r="H378" t="s">
        <v>15502</v>
      </c>
      <c r="I378" t="s">
        <v>23336</v>
      </c>
      <c r="J378" t="s">
        <v>26849</v>
      </c>
      <c r="K378" t="s">
        <v>6636</v>
      </c>
    </row>
    <row r="379" spans="1:11" x14ac:dyDescent="0.25">
      <c r="A379">
        <v>468</v>
      </c>
      <c r="B379" s="69">
        <v>20000708</v>
      </c>
      <c r="C379" s="65">
        <v>4900</v>
      </c>
      <c r="D379" s="81">
        <v>39995</v>
      </c>
      <c r="E379" s="84">
        <v>4900</v>
      </c>
      <c r="F379" s="64" t="s">
        <v>5184</v>
      </c>
      <c r="G379" s="63" t="s">
        <v>4950</v>
      </c>
      <c r="H379" t="s">
        <v>15503</v>
      </c>
      <c r="I379" t="s">
        <v>23337</v>
      </c>
      <c r="J379" t="s">
        <v>26850</v>
      </c>
      <c r="K379" t="s">
        <v>6636</v>
      </c>
    </row>
    <row r="380" spans="1:11" x14ac:dyDescent="0.25">
      <c r="A380">
        <v>469</v>
      </c>
      <c r="B380" s="69">
        <v>20000443</v>
      </c>
      <c r="C380" s="65">
        <v>1290</v>
      </c>
      <c r="D380" s="81">
        <v>39845</v>
      </c>
      <c r="E380" s="84">
        <v>1290</v>
      </c>
      <c r="F380" s="64" t="s">
        <v>4388</v>
      </c>
      <c r="G380" s="63" t="s">
        <v>9</v>
      </c>
      <c r="H380" t="s">
        <v>15504</v>
      </c>
      <c r="I380" t="s">
        <v>23338</v>
      </c>
      <c r="J380" t="s">
        <v>26851</v>
      </c>
      <c r="K380" t="s">
        <v>6636</v>
      </c>
    </row>
    <row r="381" spans="1:11" x14ac:dyDescent="0.25">
      <c r="A381">
        <v>470</v>
      </c>
      <c r="B381" s="69">
        <v>20000445</v>
      </c>
      <c r="C381" s="65">
        <v>863.84</v>
      </c>
      <c r="D381" s="81">
        <v>39845</v>
      </c>
      <c r="E381" s="84">
        <v>863.84</v>
      </c>
      <c r="F381" s="64" t="s">
        <v>6504</v>
      </c>
      <c r="G381" s="63" t="s">
        <v>4950</v>
      </c>
      <c r="H381" t="s">
        <v>15505</v>
      </c>
      <c r="I381" t="s">
        <v>23339</v>
      </c>
      <c r="J381" t="s">
        <v>26852</v>
      </c>
      <c r="K381" t="s">
        <v>6636</v>
      </c>
    </row>
    <row r="382" spans="1:11" x14ac:dyDescent="0.25">
      <c r="A382">
        <v>471</v>
      </c>
      <c r="B382" s="69">
        <v>20000446</v>
      </c>
      <c r="C382" s="65">
        <v>17616.810000000001</v>
      </c>
      <c r="D382" s="81">
        <v>39845</v>
      </c>
      <c r="E382" s="84">
        <v>17616.810000000001</v>
      </c>
      <c r="F382" s="64" t="s">
        <v>6342</v>
      </c>
      <c r="G382" s="63" t="s">
        <v>4950</v>
      </c>
      <c r="H382" t="s">
        <v>15506</v>
      </c>
      <c r="I382" t="s">
        <v>23340</v>
      </c>
      <c r="J382" t="s">
        <v>26853</v>
      </c>
      <c r="K382" t="s">
        <v>6636</v>
      </c>
    </row>
    <row r="383" spans="1:11" x14ac:dyDescent="0.25">
      <c r="A383">
        <v>472</v>
      </c>
      <c r="B383" s="69">
        <v>20000458</v>
      </c>
      <c r="C383" s="65">
        <v>24299.89</v>
      </c>
      <c r="D383" s="81">
        <v>39845</v>
      </c>
      <c r="E383" s="84">
        <v>24299.89</v>
      </c>
      <c r="F383" s="64" t="s">
        <v>5202</v>
      </c>
      <c r="G383" s="63" t="s">
        <v>4961</v>
      </c>
      <c r="H383" t="s">
        <v>15507</v>
      </c>
      <c r="I383" t="s">
        <v>23341</v>
      </c>
      <c r="J383" t="s">
        <v>26854</v>
      </c>
      <c r="K383" t="s">
        <v>6636</v>
      </c>
    </row>
    <row r="384" spans="1:11" x14ac:dyDescent="0.25">
      <c r="A384">
        <v>473</v>
      </c>
      <c r="B384" s="69">
        <v>20000459</v>
      </c>
      <c r="C384" s="65">
        <v>1008.26</v>
      </c>
      <c r="D384" s="81">
        <v>39845</v>
      </c>
      <c r="E384" s="84">
        <v>1008.26</v>
      </c>
      <c r="F384" s="64" t="s">
        <v>5322</v>
      </c>
      <c r="G384" s="63" t="s">
        <v>4992</v>
      </c>
      <c r="H384" t="s">
        <v>15508</v>
      </c>
      <c r="I384" t="s">
        <v>23342</v>
      </c>
      <c r="J384" t="s">
        <v>26855</v>
      </c>
      <c r="K384" t="s">
        <v>6636</v>
      </c>
    </row>
    <row r="385" spans="1:11" x14ac:dyDescent="0.25">
      <c r="A385">
        <v>474</v>
      </c>
      <c r="B385" s="69">
        <v>20000460</v>
      </c>
      <c r="C385" s="65">
        <v>1108.6400000000001</v>
      </c>
      <c r="D385" s="81">
        <v>39845</v>
      </c>
      <c r="E385" s="84">
        <v>1108.6400000000001</v>
      </c>
      <c r="F385" s="64" t="s">
        <v>5323</v>
      </c>
      <c r="G385" s="63" t="s">
        <v>4946</v>
      </c>
      <c r="H385" t="s">
        <v>15509</v>
      </c>
      <c r="I385" t="s">
        <v>23343</v>
      </c>
      <c r="J385" t="s">
        <v>26856</v>
      </c>
      <c r="K385" t="s">
        <v>6636</v>
      </c>
    </row>
    <row r="386" spans="1:11" x14ac:dyDescent="0.25">
      <c r="A386">
        <v>475</v>
      </c>
      <c r="B386" s="69">
        <v>20000461</v>
      </c>
      <c r="C386" s="65">
        <v>917.19</v>
      </c>
      <c r="D386" s="81">
        <v>39845</v>
      </c>
      <c r="E386" s="84">
        <v>917.19</v>
      </c>
      <c r="F386" s="64" t="s">
        <v>5324</v>
      </c>
      <c r="G386" s="63" t="s">
        <v>4946</v>
      </c>
      <c r="H386" t="s">
        <v>15510</v>
      </c>
      <c r="I386" t="s">
        <v>23344</v>
      </c>
      <c r="J386" t="s">
        <v>26857</v>
      </c>
      <c r="K386" t="s">
        <v>6636</v>
      </c>
    </row>
    <row r="387" spans="1:11" x14ac:dyDescent="0.25">
      <c r="A387">
        <v>476</v>
      </c>
      <c r="B387" s="69">
        <v>20000462</v>
      </c>
      <c r="C387" s="65">
        <v>1008.03</v>
      </c>
      <c r="D387" s="81">
        <v>39845</v>
      </c>
      <c r="E387" s="84">
        <v>1008.03</v>
      </c>
      <c r="F387" s="64" t="s">
        <v>5325</v>
      </c>
      <c r="G387" s="63" t="s">
        <v>4944</v>
      </c>
      <c r="H387" t="s">
        <v>15511</v>
      </c>
      <c r="I387" t="s">
        <v>23345</v>
      </c>
      <c r="J387" t="s">
        <v>26858</v>
      </c>
      <c r="K387" t="s">
        <v>6636</v>
      </c>
    </row>
    <row r="388" spans="1:11" x14ac:dyDescent="0.25">
      <c r="A388">
        <v>477</v>
      </c>
      <c r="B388" s="69">
        <v>20000463</v>
      </c>
      <c r="C388" s="65">
        <v>1002.01</v>
      </c>
      <c r="D388" s="81">
        <v>39845</v>
      </c>
      <c r="E388" s="84">
        <v>1002.01</v>
      </c>
      <c r="F388" s="64" t="s">
        <v>5326</v>
      </c>
      <c r="G388" s="63" t="s">
        <v>4944</v>
      </c>
      <c r="H388" t="s">
        <v>15512</v>
      </c>
      <c r="I388" t="s">
        <v>23346</v>
      </c>
      <c r="J388" t="s">
        <v>26859</v>
      </c>
      <c r="K388" t="s">
        <v>6636</v>
      </c>
    </row>
    <row r="389" spans="1:11" x14ac:dyDescent="0.25">
      <c r="A389">
        <v>478</v>
      </c>
      <c r="B389" s="69">
        <v>20000464</v>
      </c>
      <c r="C389" s="65">
        <v>1076.1300000000001</v>
      </c>
      <c r="D389" s="81">
        <v>39845</v>
      </c>
      <c r="E389" s="84">
        <v>1076.1300000000001</v>
      </c>
      <c r="F389" s="64" t="s">
        <v>5327</v>
      </c>
      <c r="G389" s="63" t="s">
        <v>4944</v>
      </c>
      <c r="H389" t="s">
        <v>15513</v>
      </c>
      <c r="I389" t="s">
        <v>23347</v>
      </c>
      <c r="J389" t="s">
        <v>26860</v>
      </c>
      <c r="K389" t="s">
        <v>6636</v>
      </c>
    </row>
    <row r="390" spans="1:11" x14ac:dyDescent="0.25">
      <c r="A390">
        <v>479</v>
      </c>
      <c r="B390" s="69">
        <v>20000465</v>
      </c>
      <c r="C390" s="65">
        <v>951.34</v>
      </c>
      <c r="D390" s="81">
        <v>39845</v>
      </c>
      <c r="E390" s="84">
        <v>951.34</v>
      </c>
      <c r="F390" s="64" t="s">
        <v>5328</v>
      </c>
      <c r="G390" s="63" t="s">
        <v>4944</v>
      </c>
      <c r="H390" t="s">
        <v>15514</v>
      </c>
      <c r="I390" t="s">
        <v>23348</v>
      </c>
      <c r="J390" t="s">
        <v>26861</v>
      </c>
      <c r="K390" t="s">
        <v>6636</v>
      </c>
    </row>
    <row r="391" spans="1:11" x14ac:dyDescent="0.25">
      <c r="A391">
        <v>480</v>
      </c>
      <c r="B391" s="69">
        <v>20000466</v>
      </c>
      <c r="C391" s="65">
        <v>942.94</v>
      </c>
      <c r="D391" s="81">
        <v>39845</v>
      </c>
      <c r="E391" s="84">
        <v>942.94</v>
      </c>
      <c r="F391" s="64" t="s">
        <v>5329</v>
      </c>
      <c r="G391" s="63" t="s">
        <v>4944</v>
      </c>
      <c r="H391" t="s">
        <v>15515</v>
      </c>
      <c r="I391" t="s">
        <v>23349</v>
      </c>
      <c r="J391" t="s">
        <v>26862</v>
      </c>
      <c r="K391" t="s">
        <v>6636</v>
      </c>
    </row>
    <row r="392" spans="1:11" x14ac:dyDescent="0.25">
      <c r="A392">
        <v>481</v>
      </c>
      <c r="B392" s="69">
        <v>20000467</v>
      </c>
      <c r="C392" s="65">
        <v>979.1</v>
      </c>
      <c r="D392" s="81">
        <v>39845</v>
      </c>
      <c r="E392" s="84">
        <v>979.1</v>
      </c>
      <c r="F392" s="64" t="s">
        <v>5330</v>
      </c>
      <c r="G392" s="63" t="s">
        <v>4963</v>
      </c>
      <c r="H392" t="s">
        <v>15516</v>
      </c>
      <c r="I392" t="s">
        <v>23350</v>
      </c>
      <c r="J392" t="s">
        <v>26863</v>
      </c>
      <c r="K392" t="s">
        <v>6636</v>
      </c>
    </row>
    <row r="393" spans="1:11" x14ac:dyDescent="0.25">
      <c r="A393">
        <v>482</v>
      </c>
      <c r="B393" s="69">
        <v>20000468</v>
      </c>
      <c r="C393" s="65">
        <v>5342.36</v>
      </c>
      <c r="D393" s="81">
        <v>39845</v>
      </c>
      <c r="E393" s="84">
        <v>5342.36</v>
      </c>
      <c r="F393" s="64" t="s">
        <v>6350</v>
      </c>
      <c r="G393" s="63" t="s">
        <v>4944</v>
      </c>
      <c r="H393" t="s">
        <v>15517</v>
      </c>
      <c r="I393" t="s">
        <v>23351</v>
      </c>
      <c r="J393" t="s">
        <v>26864</v>
      </c>
      <c r="K393" t="s">
        <v>6636</v>
      </c>
    </row>
    <row r="394" spans="1:11" x14ac:dyDescent="0.25">
      <c r="A394">
        <v>483</v>
      </c>
      <c r="B394" s="69">
        <v>20000473</v>
      </c>
      <c r="C394" s="65">
        <v>1507.84</v>
      </c>
      <c r="D394" s="81">
        <v>39873</v>
      </c>
      <c r="E394" s="84">
        <v>1507.84</v>
      </c>
      <c r="F394" s="64" t="s">
        <v>1302</v>
      </c>
      <c r="G394" s="63" t="s">
        <v>43</v>
      </c>
      <c r="H394" t="s">
        <v>15518</v>
      </c>
      <c r="I394" t="s">
        <v>23352</v>
      </c>
      <c r="J394" t="s">
        <v>26865</v>
      </c>
      <c r="K394" t="s">
        <v>6636</v>
      </c>
    </row>
    <row r="395" spans="1:11" x14ac:dyDescent="0.25">
      <c r="A395">
        <v>484</v>
      </c>
      <c r="B395" s="69">
        <v>20000483</v>
      </c>
      <c r="C395" s="65">
        <v>15575</v>
      </c>
      <c r="D395" s="81">
        <v>39873</v>
      </c>
      <c r="E395" s="84">
        <v>15575</v>
      </c>
      <c r="F395" s="64" t="s">
        <v>2430</v>
      </c>
      <c r="G395" s="63" t="s">
        <v>32</v>
      </c>
      <c r="H395" t="s">
        <v>15519</v>
      </c>
      <c r="I395" t="s">
        <v>23353</v>
      </c>
      <c r="J395" t="s">
        <v>26866</v>
      </c>
      <c r="K395" t="s">
        <v>6636</v>
      </c>
    </row>
    <row r="396" spans="1:11" x14ac:dyDescent="0.25">
      <c r="A396">
        <v>485</v>
      </c>
      <c r="B396" s="69">
        <v>20000512</v>
      </c>
      <c r="C396" s="65">
        <v>504.08</v>
      </c>
      <c r="D396" s="81">
        <v>39873</v>
      </c>
      <c r="E396" s="84">
        <v>504.08</v>
      </c>
      <c r="F396" s="64" t="s">
        <v>5331</v>
      </c>
      <c r="G396" s="63" t="s">
        <v>4946</v>
      </c>
      <c r="H396" t="s">
        <v>15520</v>
      </c>
      <c r="I396" t="s">
        <v>23354</v>
      </c>
      <c r="J396" t="s">
        <v>26867</v>
      </c>
      <c r="K396" t="s">
        <v>6636</v>
      </c>
    </row>
    <row r="397" spans="1:11" x14ac:dyDescent="0.25">
      <c r="A397">
        <v>486</v>
      </c>
      <c r="B397" s="69">
        <v>20000513</v>
      </c>
      <c r="C397" s="65">
        <v>437.5</v>
      </c>
      <c r="D397" s="81">
        <v>39873</v>
      </c>
      <c r="E397" s="84">
        <v>437.5</v>
      </c>
      <c r="F397" s="64" t="s">
        <v>5332</v>
      </c>
      <c r="G397" s="63" t="s">
        <v>4946</v>
      </c>
      <c r="H397" t="s">
        <v>15521</v>
      </c>
      <c r="I397" t="s">
        <v>23355</v>
      </c>
      <c r="J397" t="s">
        <v>26868</v>
      </c>
      <c r="K397" t="s">
        <v>6636</v>
      </c>
    </row>
    <row r="398" spans="1:11" x14ac:dyDescent="0.25">
      <c r="A398">
        <v>487</v>
      </c>
      <c r="B398" s="69">
        <v>20000514</v>
      </c>
      <c r="C398" s="65">
        <v>28.65</v>
      </c>
      <c r="D398" s="81">
        <v>39873</v>
      </c>
      <c r="E398" s="84">
        <v>28.65</v>
      </c>
      <c r="F398" s="64" t="s">
        <v>5333</v>
      </c>
      <c r="G398" s="63" t="s">
        <v>4944</v>
      </c>
      <c r="H398" t="s">
        <v>15522</v>
      </c>
      <c r="I398" t="s">
        <v>23356</v>
      </c>
      <c r="J398" t="s">
        <v>26869</v>
      </c>
      <c r="K398" t="s">
        <v>6636</v>
      </c>
    </row>
    <row r="399" spans="1:11" x14ac:dyDescent="0.25">
      <c r="A399">
        <v>488</v>
      </c>
      <c r="B399" s="69">
        <v>20000515</v>
      </c>
      <c r="C399" s="65">
        <v>750</v>
      </c>
      <c r="D399" s="81">
        <v>39873</v>
      </c>
      <c r="E399" s="84">
        <v>750</v>
      </c>
      <c r="F399" s="64" t="s">
        <v>5334</v>
      </c>
      <c r="G399" s="63" t="s">
        <v>4944</v>
      </c>
      <c r="H399" t="s">
        <v>15523</v>
      </c>
      <c r="I399" t="s">
        <v>23357</v>
      </c>
      <c r="J399" t="s">
        <v>26870</v>
      </c>
      <c r="K399" t="s">
        <v>6636</v>
      </c>
    </row>
    <row r="400" spans="1:11" x14ac:dyDescent="0.25">
      <c r="A400">
        <v>489</v>
      </c>
      <c r="B400" s="69">
        <v>20000516</v>
      </c>
      <c r="C400" s="65">
        <v>24.5</v>
      </c>
      <c r="D400" s="81">
        <v>39873</v>
      </c>
      <c r="E400" s="84">
        <v>24.5</v>
      </c>
      <c r="F400" s="64" t="s">
        <v>5335</v>
      </c>
      <c r="G400" s="63" t="s">
        <v>4961</v>
      </c>
      <c r="H400" t="s">
        <v>15524</v>
      </c>
      <c r="I400" t="s">
        <v>23358</v>
      </c>
      <c r="J400" t="s">
        <v>26871</v>
      </c>
      <c r="K400" t="s">
        <v>6636</v>
      </c>
    </row>
    <row r="401" spans="1:11" x14ac:dyDescent="0.25">
      <c r="A401">
        <v>490</v>
      </c>
      <c r="B401" s="69">
        <v>20000517</v>
      </c>
      <c r="C401" s="65">
        <v>876.95</v>
      </c>
      <c r="D401" s="81">
        <v>39873</v>
      </c>
      <c r="E401" s="84">
        <v>876.95</v>
      </c>
      <c r="F401" s="64" t="s">
        <v>5336</v>
      </c>
      <c r="G401" s="63" t="s">
        <v>4961</v>
      </c>
      <c r="H401" t="s">
        <v>15525</v>
      </c>
      <c r="I401" t="s">
        <v>23359</v>
      </c>
      <c r="J401" t="s">
        <v>26872</v>
      </c>
      <c r="K401" t="s">
        <v>6636</v>
      </c>
    </row>
    <row r="402" spans="1:11" x14ac:dyDescent="0.25">
      <c r="A402">
        <v>491</v>
      </c>
      <c r="B402" s="69">
        <v>20000518</v>
      </c>
      <c r="C402" s="65">
        <v>81.36</v>
      </c>
      <c r="D402" s="81">
        <v>39873</v>
      </c>
      <c r="E402" s="84">
        <v>81.36</v>
      </c>
      <c r="F402" s="64" t="s">
        <v>5337</v>
      </c>
      <c r="G402" s="63" t="s">
        <v>4992</v>
      </c>
      <c r="H402" t="s">
        <v>15526</v>
      </c>
      <c r="I402" t="s">
        <v>23360</v>
      </c>
      <c r="J402" t="s">
        <v>26873</v>
      </c>
      <c r="K402" t="s">
        <v>6636</v>
      </c>
    </row>
    <row r="403" spans="1:11" x14ac:dyDescent="0.25">
      <c r="A403">
        <v>492</v>
      </c>
      <c r="B403" s="69">
        <v>20000520</v>
      </c>
      <c r="C403" s="65">
        <v>991.18</v>
      </c>
      <c r="D403" s="81">
        <v>39873</v>
      </c>
      <c r="E403" s="84">
        <v>991.18</v>
      </c>
      <c r="F403" s="64" t="s">
        <v>5338</v>
      </c>
      <c r="G403" s="63" t="s">
        <v>4992</v>
      </c>
      <c r="H403" t="s">
        <v>15527</v>
      </c>
      <c r="I403" t="s">
        <v>23361</v>
      </c>
      <c r="J403" t="s">
        <v>26874</v>
      </c>
      <c r="K403" t="s">
        <v>6636</v>
      </c>
    </row>
    <row r="404" spans="1:11" x14ac:dyDescent="0.25">
      <c r="A404">
        <v>493</v>
      </c>
      <c r="B404" s="69">
        <v>20000521</v>
      </c>
      <c r="C404" s="65">
        <v>48.12</v>
      </c>
      <c r="D404" s="81">
        <v>39873</v>
      </c>
      <c r="E404" s="84">
        <v>48.12</v>
      </c>
      <c r="F404" s="64" t="s">
        <v>5339</v>
      </c>
      <c r="G404" s="63" t="s">
        <v>4944</v>
      </c>
      <c r="H404" t="s">
        <v>15528</v>
      </c>
      <c r="I404" t="s">
        <v>23362</v>
      </c>
      <c r="J404" t="s">
        <v>26875</v>
      </c>
      <c r="K404" t="s">
        <v>6636</v>
      </c>
    </row>
    <row r="405" spans="1:11" x14ac:dyDescent="0.25">
      <c r="A405">
        <v>494</v>
      </c>
      <c r="B405" s="69">
        <v>20000522</v>
      </c>
      <c r="C405" s="65">
        <v>767.98</v>
      </c>
      <c r="D405" s="81">
        <v>39873</v>
      </c>
      <c r="E405" s="84">
        <v>767.98</v>
      </c>
      <c r="F405" s="64" t="s">
        <v>5340</v>
      </c>
      <c r="G405" s="63" t="s">
        <v>4944</v>
      </c>
      <c r="H405" t="s">
        <v>15529</v>
      </c>
      <c r="I405" t="s">
        <v>23363</v>
      </c>
      <c r="J405" t="s">
        <v>26876</v>
      </c>
      <c r="K405" t="s">
        <v>6636</v>
      </c>
    </row>
    <row r="406" spans="1:11" x14ac:dyDescent="0.25">
      <c r="A406">
        <v>495</v>
      </c>
      <c r="B406" s="69">
        <v>20000523</v>
      </c>
      <c r="C406" s="65">
        <v>50.5</v>
      </c>
      <c r="D406" s="81">
        <v>39873</v>
      </c>
      <c r="E406" s="84">
        <v>50.5</v>
      </c>
      <c r="F406" s="64" t="s">
        <v>5341</v>
      </c>
      <c r="G406" s="63" t="s">
        <v>4944</v>
      </c>
      <c r="H406" t="s">
        <v>15530</v>
      </c>
      <c r="I406" t="s">
        <v>23364</v>
      </c>
      <c r="J406" t="s">
        <v>26877</v>
      </c>
      <c r="K406" t="s">
        <v>6636</v>
      </c>
    </row>
    <row r="407" spans="1:11" x14ac:dyDescent="0.25">
      <c r="A407">
        <v>496</v>
      </c>
      <c r="B407" s="69">
        <v>20000524</v>
      </c>
      <c r="C407" s="65">
        <v>754</v>
      </c>
      <c r="D407" s="81">
        <v>39873</v>
      </c>
      <c r="E407" s="84">
        <v>754</v>
      </c>
      <c r="F407" s="64" t="s">
        <v>5342</v>
      </c>
      <c r="G407" s="63" t="s">
        <v>4944</v>
      </c>
      <c r="H407" t="s">
        <v>15531</v>
      </c>
      <c r="I407" t="s">
        <v>23365</v>
      </c>
      <c r="J407" t="s">
        <v>26878</v>
      </c>
      <c r="K407" t="s">
        <v>6636</v>
      </c>
    </row>
    <row r="408" spans="1:11" x14ac:dyDescent="0.25">
      <c r="A408">
        <v>497</v>
      </c>
      <c r="B408" s="69">
        <v>20000525</v>
      </c>
      <c r="C408" s="65">
        <v>23.83</v>
      </c>
      <c r="D408" s="81">
        <v>39873</v>
      </c>
      <c r="E408" s="84">
        <v>23.83</v>
      </c>
      <c r="F408" s="64" t="s">
        <v>5343</v>
      </c>
      <c r="G408" s="63" t="s">
        <v>4944</v>
      </c>
      <c r="H408" t="s">
        <v>15532</v>
      </c>
      <c r="I408" t="s">
        <v>23366</v>
      </c>
      <c r="J408" t="s">
        <v>26879</v>
      </c>
      <c r="K408" t="s">
        <v>6636</v>
      </c>
    </row>
    <row r="409" spans="1:11" x14ac:dyDescent="0.25">
      <c r="A409">
        <v>498</v>
      </c>
      <c r="B409" s="69">
        <v>20000526</v>
      </c>
      <c r="C409" s="65">
        <v>776.55</v>
      </c>
      <c r="D409" s="81">
        <v>39873</v>
      </c>
      <c r="E409" s="84">
        <v>776.55</v>
      </c>
      <c r="F409" s="64" t="s">
        <v>5344</v>
      </c>
      <c r="G409" s="63" t="s">
        <v>4944</v>
      </c>
      <c r="H409" t="s">
        <v>15533</v>
      </c>
      <c r="I409" t="s">
        <v>23367</v>
      </c>
      <c r="J409" t="s">
        <v>26880</v>
      </c>
      <c r="K409" t="s">
        <v>6636</v>
      </c>
    </row>
    <row r="410" spans="1:11" x14ac:dyDescent="0.25">
      <c r="A410">
        <v>499</v>
      </c>
      <c r="B410" s="69">
        <v>20000527</v>
      </c>
      <c r="C410" s="65">
        <v>17.88</v>
      </c>
      <c r="D410" s="81">
        <v>39873</v>
      </c>
      <c r="E410" s="84">
        <v>17.88</v>
      </c>
      <c r="F410" s="64" t="s">
        <v>5345</v>
      </c>
      <c r="G410" s="63" t="s">
        <v>4944</v>
      </c>
      <c r="H410" t="s">
        <v>15534</v>
      </c>
      <c r="I410" t="s">
        <v>23368</v>
      </c>
      <c r="J410" t="s">
        <v>26881</v>
      </c>
      <c r="K410" t="s">
        <v>6636</v>
      </c>
    </row>
    <row r="411" spans="1:11" x14ac:dyDescent="0.25">
      <c r="A411">
        <v>500</v>
      </c>
      <c r="B411" s="69">
        <v>20000528</v>
      </c>
      <c r="C411" s="65">
        <v>776.91</v>
      </c>
      <c r="D411" s="81">
        <v>39873</v>
      </c>
      <c r="E411" s="84">
        <v>776.91</v>
      </c>
      <c r="F411" s="64" t="s">
        <v>5346</v>
      </c>
      <c r="G411" s="63" t="s">
        <v>4944</v>
      </c>
      <c r="H411" t="s">
        <v>15535</v>
      </c>
      <c r="I411" t="s">
        <v>23369</v>
      </c>
      <c r="J411" t="s">
        <v>26882</v>
      </c>
      <c r="K411" t="s">
        <v>6636</v>
      </c>
    </row>
    <row r="412" spans="1:11" x14ac:dyDescent="0.25">
      <c r="A412">
        <v>501</v>
      </c>
      <c r="B412" s="69">
        <v>20000529</v>
      </c>
      <c r="C412" s="65">
        <v>72.180000000000007</v>
      </c>
      <c r="D412" s="81">
        <v>39873</v>
      </c>
      <c r="E412" s="84">
        <v>72.180000000000007</v>
      </c>
      <c r="F412" s="64" t="s">
        <v>5347</v>
      </c>
      <c r="G412" s="63" t="s">
        <v>4963</v>
      </c>
      <c r="H412" t="s">
        <v>15536</v>
      </c>
      <c r="I412" t="s">
        <v>23370</v>
      </c>
      <c r="J412" t="s">
        <v>26883</v>
      </c>
      <c r="K412" t="s">
        <v>6636</v>
      </c>
    </row>
    <row r="413" spans="1:11" x14ac:dyDescent="0.25">
      <c r="A413">
        <v>502</v>
      </c>
      <c r="B413" s="69">
        <v>20000531</v>
      </c>
      <c r="C413" s="65">
        <v>750</v>
      </c>
      <c r="D413" s="81">
        <v>39873</v>
      </c>
      <c r="E413" s="84">
        <v>750</v>
      </c>
      <c r="F413" s="64" t="s">
        <v>5348</v>
      </c>
      <c r="G413" s="63" t="s">
        <v>4963</v>
      </c>
      <c r="H413" t="s">
        <v>15523</v>
      </c>
      <c r="I413" t="s">
        <v>23371</v>
      </c>
      <c r="J413" t="s">
        <v>26884</v>
      </c>
      <c r="K413" t="s">
        <v>6636</v>
      </c>
    </row>
    <row r="414" spans="1:11" x14ac:dyDescent="0.25">
      <c r="A414">
        <v>503</v>
      </c>
      <c r="B414" s="69">
        <v>20000710</v>
      </c>
      <c r="C414" s="65">
        <v>3250</v>
      </c>
      <c r="D414" s="81">
        <v>39995</v>
      </c>
      <c r="E414" s="84">
        <v>3250</v>
      </c>
      <c r="F414" s="64" t="s">
        <v>5044</v>
      </c>
      <c r="G414" s="63" t="s">
        <v>4950</v>
      </c>
      <c r="H414" t="s">
        <v>15537</v>
      </c>
      <c r="I414" t="s">
        <v>23372</v>
      </c>
      <c r="J414" t="s">
        <v>26885</v>
      </c>
      <c r="K414" t="s">
        <v>6636</v>
      </c>
    </row>
    <row r="415" spans="1:11" x14ac:dyDescent="0.25">
      <c r="A415">
        <v>504</v>
      </c>
      <c r="B415" s="69">
        <v>20000541</v>
      </c>
      <c r="C415" s="65">
        <v>2705</v>
      </c>
      <c r="D415" s="81">
        <v>39904</v>
      </c>
      <c r="E415" s="84">
        <v>2705</v>
      </c>
      <c r="F415" s="64" t="s">
        <v>918</v>
      </c>
      <c r="G415" s="63" t="s">
        <v>23</v>
      </c>
      <c r="H415" t="s">
        <v>15538</v>
      </c>
      <c r="I415" t="s">
        <v>23373</v>
      </c>
      <c r="J415" t="s">
        <v>26886</v>
      </c>
      <c r="K415" t="s">
        <v>6636</v>
      </c>
    </row>
    <row r="416" spans="1:11" x14ac:dyDescent="0.25">
      <c r="A416">
        <v>505</v>
      </c>
      <c r="B416" s="69">
        <v>20000555</v>
      </c>
      <c r="C416" s="65">
        <v>1333.28</v>
      </c>
      <c r="D416" s="81">
        <v>39948</v>
      </c>
      <c r="E416" s="84">
        <v>1333.28</v>
      </c>
      <c r="F416" s="64" t="s">
        <v>1308</v>
      </c>
      <c r="G416" s="63" t="s">
        <v>56</v>
      </c>
      <c r="H416" t="s">
        <v>15539</v>
      </c>
      <c r="I416" t="s">
        <v>23374</v>
      </c>
      <c r="J416" t="s">
        <v>26887</v>
      </c>
      <c r="K416" t="s">
        <v>6636</v>
      </c>
    </row>
    <row r="417" spans="1:11" x14ac:dyDescent="0.25">
      <c r="A417">
        <v>506</v>
      </c>
      <c r="B417" s="69">
        <v>20000556</v>
      </c>
      <c r="C417" s="65">
        <v>6893.05</v>
      </c>
      <c r="D417" s="81">
        <v>39948</v>
      </c>
      <c r="E417" s="84">
        <v>6893.05</v>
      </c>
      <c r="F417" s="64" t="s">
        <v>920</v>
      </c>
      <c r="G417" s="63" t="s">
        <v>56</v>
      </c>
      <c r="H417" t="s">
        <v>15540</v>
      </c>
      <c r="I417" t="s">
        <v>23375</v>
      </c>
      <c r="J417" t="s">
        <v>26888</v>
      </c>
      <c r="K417" t="s">
        <v>6636</v>
      </c>
    </row>
    <row r="418" spans="1:11" x14ac:dyDescent="0.25">
      <c r="A418">
        <v>507</v>
      </c>
      <c r="B418" s="69">
        <v>20000899</v>
      </c>
      <c r="C418" s="65">
        <v>957.15</v>
      </c>
      <c r="D418" s="81">
        <v>40118</v>
      </c>
      <c r="E418" s="84">
        <v>957.15</v>
      </c>
      <c r="F418" s="64" t="s">
        <v>6365</v>
      </c>
      <c r="G418" s="63" t="s">
        <v>4946</v>
      </c>
      <c r="H418" t="s">
        <v>15541</v>
      </c>
      <c r="I418" t="s">
        <v>23376</v>
      </c>
      <c r="J418" t="s">
        <v>26889</v>
      </c>
      <c r="K418" t="s">
        <v>6636</v>
      </c>
    </row>
    <row r="419" spans="1:11" x14ac:dyDescent="0.25">
      <c r="A419">
        <v>508</v>
      </c>
      <c r="B419" s="69">
        <v>20000558</v>
      </c>
      <c r="C419" s="65">
        <v>11415.8</v>
      </c>
      <c r="D419" s="81">
        <v>39965</v>
      </c>
      <c r="E419" s="84">
        <v>11415.8</v>
      </c>
      <c r="F419" s="64" t="s">
        <v>1310</v>
      </c>
      <c r="G419" s="63" t="s">
        <v>34</v>
      </c>
      <c r="H419" t="s">
        <v>15542</v>
      </c>
      <c r="I419" t="s">
        <v>23377</v>
      </c>
      <c r="J419" t="s">
        <v>26890</v>
      </c>
      <c r="K419" t="s">
        <v>6636</v>
      </c>
    </row>
    <row r="420" spans="1:11" x14ac:dyDescent="0.25">
      <c r="A420">
        <v>509</v>
      </c>
      <c r="B420" s="69">
        <v>20006459</v>
      </c>
      <c r="C420" s="65">
        <v>723.59</v>
      </c>
      <c r="D420" s="81">
        <v>39386</v>
      </c>
      <c r="E420" s="84">
        <v>723.59</v>
      </c>
      <c r="F420" s="64" t="s">
        <v>6080</v>
      </c>
      <c r="G420" s="63" t="s">
        <v>4946</v>
      </c>
      <c r="H420" t="s">
        <v>15543</v>
      </c>
      <c r="I420" t="s">
        <v>23378</v>
      </c>
      <c r="J420" t="s">
        <v>26891</v>
      </c>
      <c r="K420" t="s">
        <v>6636</v>
      </c>
    </row>
    <row r="421" spans="1:11" x14ac:dyDescent="0.25">
      <c r="A421">
        <v>510</v>
      </c>
      <c r="B421" s="69">
        <v>20000677</v>
      </c>
      <c r="C421" s="65">
        <v>1590</v>
      </c>
      <c r="D421" s="81">
        <v>39995</v>
      </c>
      <c r="E421" s="84">
        <v>1590</v>
      </c>
      <c r="F421" s="64" t="s">
        <v>1327</v>
      </c>
      <c r="G421" s="63" t="s">
        <v>118</v>
      </c>
      <c r="H421" t="s">
        <v>15544</v>
      </c>
      <c r="I421" t="s">
        <v>23379</v>
      </c>
      <c r="J421" t="s">
        <v>26892</v>
      </c>
      <c r="K421" t="s">
        <v>6636</v>
      </c>
    </row>
    <row r="422" spans="1:11" x14ac:dyDescent="0.25">
      <c r="A422">
        <v>511</v>
      </c>
      <c r="B422" s="69">
        <v>20000766</v>
      </c>
      <c r="C422" s="65">
        <v>1187</v>
      </c>
      <c r="D422" s="81">
        <v>40057</v>
      </c>
      <c r="E422" s="84">
        <v>1187</v>
      </c>
      <c r="F422" s="64" t="s">
        <v>1337</v>
      </c>
      <c r="G422" s="63" t="s">
        <v>118</v>
      </c>
      <c r="H422" t="s">
        <v>15545</v>
      </c>
      <c r="I422" t="s">
        <v>23380</v>
      </c>
      <c r="J422" t="s">
        <v>26893</v>
      </c>
      <c r="K422" t="s">
        <v>6636</v>
      </c>
    </row>
    <row r="423" spans="1:11" x14ac:dyDescent="0.25">
      <c r="A423">
        <v>512</v>
      </c>
      <c r="B423" s="69">
        <v>20000563</v>
      </c>
      <c r="C423" s="65">
        <v>210.48</v>
      </c>
      <c r="D423" s="81">
        <v>39965</v>
      </c>
      <c r="E423" s="84">
        <v>210.48</v>
      </c>
      <c r="F423" s="64" t="s">
        <v>918</v>
      </c>
      <c r="G423" s="63" t="s">
        <v>57</v>
      </c>
      <c r="H423" t="s">
        <v>15546</v>
      </c>
      <c r="I423" t="s">
        <v>23381</v>
      </c>
      <c r="J423" t="s">
        <v>26894</v>
      </c>
      <c r="K423" t="s">
        <v>6636</v>
      </c>
    </row>
    <row r="424" spans="1:11" x14ac:dyDescent="0.25">
      <c r="A424">
        <v>513</v>
      </c>
      <c r="B424" s="69">
        <v>20000564</v>
      </c>
      <c r="C424" s="65">
        <v>1994</v>
      </c>
      <c r="D424" s="81">
        <v>39965</v>
      </c>
      <c r="E424" s="84">
        <v>1994</v>
      </c>
      <c r="F424" s="64" t="s">
        <v>921</v>
      </c>
      <c r="G424" s="63" t="s">
        <v>57</v>
      </c>
      <c r="H424" t="s">
        <v>15547</v>
      </c>
      <c r="I424" t="s">
        <v>23382</v>
      </c>
      <c r="J424" t="s">
        <v>26895</v>
      </c>
      <c r="K424" t="s">
        <v>6636</v>
      </c>
    </row>
    <row r="425" spans="1:11" x14ac:dyDescent="0.25">
      <c r="A425">
        <v>514</v>
      </c>
      <c r="B425" s="69">
        <v>20000565</v>
      </c>
      <c r="C425" s="65">
        <v>34.04</v>
      </c>
      <c r="D425" s="81">
        <v>39965</v>
      </c>
      <c r="E425" s="84">
        <v>34.04</v>
      </c>
      <c r="F425" s="64" t="s">
        <v>922</v>
      </c>
      <c r="G425" s="63" t="s">
        <v>23</v>
      </c>
      <c r="H425" t="s">
        <v>15548</v>
      </c>
      <c r="I425" t="s">
        <v>23383</v>
      </c>
      <c r="J425" t="s">
        <v>26896</v>
      </c>
      <c r="K425" t="s">
        <v>6636</v>
      </c>
    </row>
    <row r="426" spans="1:11" x14ac:dyDescent="0.25">
      <c r="A426">
        <v>515</v>
      </c>
      <c r="B426" s="69">
        <v>20000579</v>
      </c>
      <c r="C426" s="65">
        <v>943.18</v>
      </c>
      <c r="D426" s="81">
        <v>39965</v>
      </c>
      <c r="E426" s="84">
        <v>943.18</v>
      </c>
      <c r="F426" s="64" t="s">
        <v>4390</v>
      </c>
      <c r="G426" s="63" t="s">
        <v>43</v>
      </c>
      <c r="H426" t="s">
        <v>15549</v>
      </c>
      <c r="I426" t="s">
        <v>23384</v>
      </c>
      <c r="J426" t="s">
        <v>26897</v>
      </c>
      <c r="K426" t="s">
        <v>6636</v>
      </c>
    </row>
    <row r="427" spans="1:11" x14ac:dyDescent="0.25">
      <c r="A427">
        <v>516</v>
      </c>
      <c r="B427" s="69">
        <v>20000580</v>
      </c>
      <c r="C427" s="65">
        <v>978.04</v>
      </c>
      <c r="D427" s="81">
        <v>39965</v>
      </c>
      <c r="E427" s="84">
        <v>978.04</v>
      </c>
      <c r="F427" s="64" t="s">
        <v>4391</v>
      </c>
      <c r="G427" s="63" t="s">
        <v>43</v>
      </c>
      <c r="H427" t="s">
        <v>15550</v>
      </c>
      <c r="I427" t="s">
        <v>23385</v>
      </c>
      <c r="J427" t="s">
        <v>26898</v>
      </c>
      <c r="K427" t="s">
        <v>6636</v>
      </c>
    </row>
    <row r="428" spans="1:11" x14ac:dyDescent="0.25">
      <c r="A428">
        <v>517</v>
      </c>
      <c r="B428" s="69">
        <v>20000581</v>
      </c>
      <c r="C428" s="65">
        <v>900.96</v>
      </c>
      <c r="D428" s="81">
        <v>39965</v>
      </c>
      <c r="E428" s="84">
        <v>900.96</v>
      </c>
      <c r="F428" s="64" t="s">
        <v>4392</v>
      </c>
      <c r="G428" s="63" t="s">
        <v>43</v>
      </c>
      <c r="H428" t="s">
        <v>15551</v>
      </c>
      <c r="I428" t="s">
        <v>23386</v>
      </c>
      <c r="J428" t="s">
        <v>26899</v>
      </c>
      <c r="K428" t="s">
        <v>6636</v>
      </c>
    </row>
    <row r="429" spans="1:11" x14ac:dyDescent="0.25">
      <c r="A429">
        <v>518</v>
      </c>
      <c r="B429" s="69">
        <v>20000611</v>
      </c>
      <c r="C429" s="65">
        <v>101.9</v>
      </c>
      <c r="D429" s="81">
        <v>39965</v>
      </c>
      <c r="E429" s="84">
        <v>101.9</v>
      </c>
      <c r="F429" s="64" t="s">
        <v>5351</v>
      </c>
      <c r="G429" s="63" t="s">
        <v>4944</v>
      </c>
      <c r="H429" t="s">
        <v>15552</v>
      </c>
      <c r="I429" t="s">
        <v>23387</v>
      </c>
      <c r="J429" t="s">
        <v>26900</v>
      </c>
      <c r="K429" t="s">
        <v>6636</v>
      </c>
    </row>
    <row r="430" spans="1:11" x14ac:dyDescent="0.25">
      <c r="A430">
        <v>519</v>
      </c>
      <c r="B430" s="69">
        <v>20000612</v>
      </c>
      <c r="C430" s="65">
        <v>1025.5</v>
      </c>
      <c r="D430" s="81">
        <v>39965</v>
      </c>
      <c r="E430" s="84">
        <v>1025.5</v>
      </c>
      <c r="F430" s="64" t="s">
        <v>5351</v>
      </c>
      <c r="G430" s="63" t="s">
        <v>4944</v>
      </c>
      <c r="H430" t="s">
        <v>15553</v>
      </c>
      <c r="I430" t="s">
        <v>23388</v>
      </c>
      <c r="J430" t="s">
        <v>26901</v>
      </c>
      <c r="K430" t="s">
        <v>6636</v>
      </c>
    </row>
    <row r="431" spans="1:11" x14ac:dyDescent="0.25">
      <c r="A431">
        <v>520</v>
      </c>
      <c r="B431" s="69">
        <v>20000614</v>
      </c>
      <c r="C431" s="65">
        <v>42</v>
      </c>
      <c r="D431" s="81">
        <v>39965</v>
      </c>
      <c r="E431" s="84">
        <v>42</v>
      </c>
      <c r="F431" s="64" t="s">
        <v>5352</v>
      </c>
      <c r="G431" s="63" t="s">
        <v>4961</v>
      </c>
      <c r="H431" t="s">
        <v>15554</v>
      </c>
      <c r="I431" t="s">
        <v>23389</v>
      </c>
      <c r="J431" t="s">
        <v>26902</v>
      </c>
      <c r="K431" t="s">
        <v>6636</v>
      </c>
    </row>
    <row r="432" spans="1:11" x14ac:dyDescent="0.25">
      <c r="A432">
        <v>521</v>
      </c>
      <c r="B432" s="69">
        <v>20000615</v>
      </c>
      <c r="C432" s="65">
        <v>898.03</v>
      </c>
      <c r="D432" s="81">
        <v>39965</v>
      </c>
      <c r="E432" s="84">
        <v>898.03</v>
      </c>
      <c r="F432" s="64" t="s">
        <v>5352</v>
      </c>
      <c r="G432" s="63" t="s">
        <v>4961</v>
      </c>
      <c r="H432" t="s">
        <v>15555</v>
      </c>
      <c r="I432" t="s">
        <v>23390</v>
      </c>
      <c r="J432" t="s">
        <v>26903</v>
      </c>
      <c r="K432" t="s">
        <v>6636</v>
      </c>
    </row>
    <row r="433" spans="1:11" x14ac:dyDescent="0.25">
      <c r="A433">
        <v>522</v>
      </c>
      <c r="B433" s="69">
        <v>20000616</v>
      </c>
      <c r="C433" s="65">
        <v>28</v>
      </c>
      <c r="D433" s="81">
        <v>39965</v>
      </c>
      <c r="E433" s="84">
        <v>28</v>
      </c>
      <c r="F433" s="64" t="s">
        <v>5353</v>
      </c>
      <c r="G433" s="63" t="s">
        <v>4961</v>
      </c>
      <c r="H433" t="s">
        <v>15556</v>
      </c>
      <c r="I433" t="s">
        <v>23391</v>
      </c>
      <c r="J433" t="s">
        <v>26904</v>
      </c>
      <c r="K433" t="s">
        <v>6636</v>
      </c>
    </row>
    <row r="434" spans="1:11" x14ac:dyDescent="0.25">
      <c r="A434">
        <v>523</v>
      </c>
      <c r="B434" s="69">
        <v>20000617</v>
      </c>
      <c r="C434" s="65">
        <v>897.66</v>
      </c>
      <c r="D434" s="81">
        <v>39965</v>
      </c>
      <c r="E434" s="84">
        <v>897.66</v>
      </c>
      <c r="F434" s="64" t="s">
        <v>5353</v>
      </c>
      <c r="G434" s="63" t="s">
        <v>4961</v>
      </c>
      <c r="H434" t="s">
        <v>15557</v>
      </c>
      <c r="I434" t="s">
        <v>23392</v>
      </c>
      <c r="J434" t="s">
        <v>26905</v>
      </c>
      <c r="K434" t="s">
        <v>6636</v>
      </c>
    </row>
    <row r="435" spans="1:11" x14ac:dyDescent="0.25">
      <c r="A435">
        <v>524</v>
      </c>
      <c r="B435" s="69">
        <v>20000618</v>
      </c>
      <c r="C435" s="65">
        <v>26.36</v>
      </c>
      <c r="D435" s="81">
        <v>39965</v>
      </c>
      <c r="E435" s="84">
        <v>26.36</v>
      </c>
      <c r="F435" s="64" t="s">
        <v>5354</v>
      </c>
      <c r="G435" s="63" t="s">
        <v>4944</v>
      </c>
      <c r="H435" t="s">
        <v>15558</v>
      </c>
      <c r="I435" t="s">
        <v>23393</v>
      </c>
      <c r="J435" t="s">
        <v>26906</v>
      </c>
      <c r="K435" t="s">
        <v>6636</v>
      </c>
    </row>
    <row r="436" spans="1:11" x14ac:dyDescent="0.25">
      <c r="A436">
        <v>525</v>
      </c>
      <c r="B436" s="69">
        <v>20000619</v>
      </c>
      <c r="C436" s="65">
        <v>750</v>
      </c>
      <c r="D436" s="81">
        <v>39965</v>
      </c>
      <c r="E436" s="84">
        <v>750</v>
      </c>
      <c r="F436" s="64" t="s">
        <v>5354</v>
      </c>
      <c r="G436" s="63" t="s">
        <v>4944</v>
      </c>
      <c r="H436" t="s">
        <v>15559</v>
      </c>
      <c r="I436" t="s">
        <v>23394</v>
      </c>
      <c r="J436" t="s">
        <v>26907</v>
      </c>
      <c r="K436" t="s">
        <v>6636</v>
      </c>
    </row>
    <row r="437" spans="1:11" x14ac:dyDescent="0.25">
      <c r="A437">
        <v>526</v>
      </c>
      <c r="B437" s="69">
        <v>20000620</v>
      </c>
      <c r="C437" s="65">
        <v>24.66</v>
      </c>
      <c r="D437" s="81">
        <v>39965</v>
      </c>
      <c r="E437" s="84">
        <v>24.66</v>
      </c>
      <c r="F437" s="64" t="s">
        <v>5355</v>
      </c>
      <c r="G437" s="63" t="s">
        <v>4944</v>
      </c>
      <c r="H437" t="s">
        <v>15560</v>
      </c>
      <c r="I437" t="s">
        <v>23395</v>
      </c>
      <c r="J437" t="s">
        <v>26908</v>
      </c>
      <c r="K437" t="s">
        <v>6636</v>
      </c>
    </row>
    <row r="438" spans="1:11" x14ac:dyDescent="0.25">
      <c r="A438">
        <v>527</v>
      </c>
      <c r="B438" s="69">
        <v>20000621</v>
      </c>
      <c r="C438" s="65">
        <v>762.53</v>
      </c>
      <c r="D438" s="81">
        <v>39965</v>
      </c>
      <c r="E438" s="84">
        <v>762.53</v>
      </c>
      <c r="F438" s="64" t="s">
        <v>5355</v>
      </c>
      <c r="G438" s="63" t="s">
        <v>4944</v>
      </c>
      <c r="H438" t="s">
        <v>15561</v>
      </c>
      <c r="I438" t="s">
        <v>23396</v>
      </c>
      <c r="J438" t="s">
        <v>26909</v>
      </c>
      <c r="K438" t="s">
        <v>6636</v>
      </c>
    </row>
    <row r="439" spans="1:11" x14ac:dyDescent="0.25">
      <c r="A439">
        <v>528</v>
      </c>
      <c r="B439" s="69">
        <v>20000622</v>
      </c>
      <c r="C439" s="65">
        <v>23.83</v>
      </c>
      <c r="D439" s="81">
        <v>39965</v>
      </c>
      <c r="E439" s="84">
        <v>23.83</v>
      </c>
      <c r="F439" s="64" t="s">
        <v>5356</v>
      </c>
      <c r="G439" s="63" t="s">
        <v>4963</v>
      </c>
      <c r="H439" t="s">
        <v>15562</v>
      </c>
      <c r="I439" t="s">
        <v>23397</v>
      </c>
      <c r="J439" t="s">
        <v>26910</v>
      </c>
      <c r="K439" t="s">
        <v>6636</v>
      </c>
    </row>
    <row r="440" spans="1:11" x14ac:dyDescent="0.25">
      <c r="A440">
        <v>529</v>
      </c>
      <c r="B440" s="69">
        <v>20000623</v>
      </c>
      <c r="C440" s="65">
        <v>776.14</v>
      </c>
      <c r="D440" s="81">
        <v>39965</v>
      </c>
      <c r="E440" s="84">
        <v>776.14</v>
      </c>
      <c r="F440" s="64" t="s">
        <v>5356</v>
      </c>
      <c r="G440" s="63" t="s">
        <v>4963</v>
      </c>
      <c r="H440" t="s">
        <v>15563</v>
      </c>
      <c r="I440" t="s">
        <v>23398</v>
      </c>
      <c r="J440" t="s">
        <v>26911</v>
      </c>
      <c r="K440" t="s">
        <v>6636</v>
      </c>
    </row>
    <row r="441" spans="1:11" x14ac:dyDescent="0.25">
      <c r="A441">
        <v>530</v>
      </c>
      <c r="B441" s="69">
        <v>20000624</v>
      </c>
      <c r="C441" s="65">
        <v>29.72</v>
      </c>
      <c r="D441" s="81">
        <v>39965</v>
      </c>
      <c r="E441" s="84">
        <v>29.72</v>
      </c>
      <c r="F441" s="64" t="s">
        <v>5357</v>
      </c>
      <c r="G441" s="63" t="s">
        <v>4963</v>
      </c>
      <c r="H441" t="s">
        <v>15564</v>
      </c>
      <c r="I441" t="s">
        <v>23399</v>
      </c>
      <c r="J441" t="s">
        <v>26912</v>
      </c>
      <c r="K441" t="s">
        <v>6636</v>
      </c>
    </row>
    <row r="442" spans="1:11" x14ac:dyDescent="0.25">
      <c r="A442">
        <v>531</v>
      </c>
      <c r="B442" s="69">
        <v>20000625</v>
      </c>
      <c r="C442" s="65">
        <v>750</v>
      </c>
      <c r="D442" s="81">
        <v>39965</v>
      </c>
      <c r="E442" s="84">
        <v>750</v>
      </c>
      <c r="F442" s="64" t="s">
        <v>5357</v>
      </c>
      <c r="G442" s="63" t="s">
        <v>4963</v>
      </c>
      <c r="H442" t="s">
        <v>15559</v>
      </c>
      <c r="I442" t="s">
        <v>23400</v>
      </c>
      <c r="J442" t="s">
        <v>26913</v>
      </c>
      <c r="K442" t="s">
        <v>6636</v>
      </c>
    </row>
    <row r="443" spans="1:11" x14ac:dyDescent="0.25">
      <c r="A443">
        <v>532</v>
      </c>
      <c r="B443" s="69">
        <v>20000626</v>
      </c>
      <c r="C443" s="65">
        <v>63</v>
      </c>
      <c r="D443" s="81">
        <v>39965</v>
      </c>
      <c r="E443" s="84">
        <v>63</v>
      </c>
      <c r="F443" s="64" t="s">
        <v>5358</v>
      </c>
      <c r="G443" s="63" t="s">
        <v>4961</v>
      </c>
      <c r="H443" t="s">
        <v>15565</v>
      </c>
      <c r="I443" t="s">
        <v>23401</v>
      </c>
      <c r="J443" t="s">
        <v>26914</v>
      </c>
      <c r="K443" t="s">
        <v>6636</v>
      </c>
    </row>
    <row r="444" spans="1:11" x14ac:dyDescent="0.25">
      <c r="A444">
        <v>533</v>
      </c>
      <c r="B444" s="69">
        <v>20000627</v>
      </c>
      <c r="C444" s="65">
        <v>895.28</v>
      </c>
      <c r="D444" s="81">
        <v>39965</v>
      </c>
      <c r="E444" s="84">
        <v>895.28</v>
      </c>
      <c r="F444" s="64" t="s">
        <v>5358</v>
      </c>
      <c r="G444" s="63" t="s">
        <v>4961</v>
      </c>
      <c r="H444" t="s">
        <v>15566</v>
      </c>
      <c r="I444" t="s">
        <v>23402</v>
      </c>
      <c r="J444" t="s">
        <v>26915</v>
      </c>
      <c r="K444" t="s">
        <v>6636</v>
      </c>
    </row>
    <row r="445" spans="1:11" x14ac:dyDescent="0.25">
      <c r="A445">
        <v>534</v>
      </c>
      <c r="B445" s="69">
        <v>20000628</v>
      </c>
      <c r="C445" s="65">
        <v>20.78</v>
      </c>
      <c r="D445" s="81">
        <v>39965</v>
      </c>
      <c r="E445" s="84">
        <v>20.78</v>
      </c>
      <c r="F445" s="64" t="s">
        <v>5359</v>
      </c>
      <c r="G445" s="63" t="s">
        <v>4944</v>
      </c>
      <c r="H445" t="s">
        <v>15567</v>
      </c>
      <c r="I445" t="s">
        <v>23403</v>
      </c>
      <c r="J445" t="s">
        <v>26916</v>
      </c>
      <c r="K445" t="s">
        <v>6636</v>
      </c>
    </row>
    <row r="446" spans="1:11" x14ac:dyDescent="0.25">
      <c r="A446">
        <v>535</v>
      </c>
      <c r="B446" s="69">
        <v>20000629</v>
      </c>
      <c r="C446" s="65">
        <v>752.81</v>
      </c>
      <c r="D446" s="81">
        <v>39965</v>
      </c>
      <c r="E446" s="84">
        <v>752.81</v>
      </c>
      <c r="F446" s="64" t="s">
        <v>5359</v>
      </c>
      <c r="G446" s="63" t="s">
        <v>4944</v>
      </c>
      <c r="H446" t="s">
        <v>15568</v>
      </c>
      <c r="I446" t="s">
        <v>23404</v>
      </c>
      <c r="J446" t="s">
        <v>26917</v>
      </c>
      <c r="K446" t="s">
        <v>6636</v>
      </c>
    </row>
    <row r="447" spans="1:11" x14ac:dyDescent="0.25">
      <c r="A447">
        <v>536</v>
      </c>
      <c r="B447" s="69">
        <v>20000630</v>
      </c>
      <c r="C447" s="65">
        <v>31.05</v>
      </c>
      <c r="D447" s="81">
        <v>39965</v>
      </c>
      <c r="E447" s="84">
        <v>31.05</v>
      </c>
      <c r="F447" s="64" t="s">
        <v>5360</v>
      </c>
      <c r="G447" s="63" t="s">
        <v>4941</v>
      </c>
      <c r="H447" t="s">
        <v>15569</v>
      </c>
      <c r="I447" t="s">
        <v>23405</v>
      </c>
      <c r="J447" t="s">
        <v>26918</v>
      </c>
      <c r="K447" t="s">
        <v>6636</v>
      </c>
    </row>
    <row r="448" spans="1:11" x14ac:dyDescent="0.25">
      <c r="A448">
        <v>537</v>
      </c>
      <c r="B448" s="69">
        <v>20000631</v>
      </c>
      <c r="C448" s="65">
        <v>753.17</v>
      </c>
      <c r="D448" s="81">
        <v>39965</v>
      </c>
      <c r="E448" s="84">
        <v>753.17</v>
      </c>
      <c r="F448" s="64" t="s">
        <v>5360</v>
      </c>
      <c r="G448" s="63" t="s">
        <v>4941</v>
      </c>
      <c r="H448" t="s">
        <v>15570</v>
      </c>
      <c r="I448" t="s">
        <v>23406</v>
      </c>
      <c r="J448" t="s">
        <v>26919</v>
      </c>
      <c r="K448" t="s">
        <v>6636</v>
      </c>
    </row>
    <row r="449" spans="1:11" x14ac:dyDescent="0.25">
      <c r="A449">
        <v>538</v>
      </c>
      <c r="B449" s="69">
        <v>20000632</v>
      </c>
      <c r="C449" s="65">
        <v>21.89</v>
      </c>
      <c r="D449" s="81">
        <v>39965</v>
      </c>
      <c r="E449" s="84">
        <v>21.89</v>
      </c>
      <c r="F449" s="64" t="s">
        <v>5361</v>
      </c>
      <c r="G449" s="63" t="s">
        <v>4941</v>
      </c>
      <c r="H449" t="s">
        <v>15571</v>
      </c>
      <c r="I449" t="s">
        <v>23407</v>
      </c>
      <c r="J449" t="s">
        <v>26920</v>
      </c>
      <c r="K449" t="s">
        <v>6636</v>
      </c>
    </row>
    <row r="450" spans="1:11" x14ac:dyDescent="0.25">
      <c r="A450">
        <v>539</v>
      </c>
      <c r="B450" s="69">
        <v>20000633</v>
      </c>
      <c r="C450" s="65">
        <v>750</v>
      </c>
      <c r="D450" s="81">
        <v>39965</v>
      </c>
      <c r="E450" s="84">
        <v>750</v>
      </c>
      <c r="F450" s="64" t="s">
        <v>5361</v>
      </c>
      <c r="G450" s="63" t="s">
        <v>4941</v>
      </c>
      <c r="H450" t="s">
        <v>15559</v>
      </c>
      <c r="I450" t="s">
        <v>23408</v>
      </c>
      <c r="J450" t="s">
        <v>26921</v>
      </c>
      <c r="K450" t="s">
        <v>6636</v>
      </c>
    </row>
    <row r="451" spans="1:11" x14ac:dyDescent="0.25">
      <c r="A451">
        <v>540</v>
      </c>
      <c r="B451" s="69">
        <v>20000634</v>
      </c>
      <c r="C451" s="65">
        <v>103.98</v>
      </c>
      <c r="D451" s="81">
        <v>39965</v>
      </c>
      <c r="E451" s="84">
        <v>103.98</v>
      </c>
      <c r="F451" s="64" t="s">
        <v>5362</v>
      </c>
      <c r="G451" s="63" t="s">
        <v>4944</v>
      </c>
      <c r="H451" t="s">
        <v>15572</v>
      </c>
      <c r="I451" t="s">
        <v>23409</v>
      </c>
      <c r="J451" t="s">
        <v>26922</v>
      </c>
      <c r="K451" t="s">
        <v>6636</v>
      </c>
    </row>
    <row r="452" spans="1:11" x14ac:dyDescent="0.25">
      <c r="A452">
        <v>541</v>
      </c>
      <c r="B452" s="69">
        <v>20000635</v>
      </c>
      <c r="C452" s="65">
        <v>889.64</v>
      </c>
      <c r="D452" s="81">
        <v>39965</v>
      </c>
      <c r="E452" s="84">
        <v>889.64</v>
      </c>
      <c r="F452" s="64" t="s">
        <v>5362</v>
      </c>
      <c r="G452" s="63" t="s">
        <v>4944</v>
      </c>
      <c r="H452" t="s">
        <v>15573</v>
      </c>
      <c r="I452" t="s">
        <v>23410</v>
      </c>
      <c r="J452" t="s">
        <v>26923</v>
      </c>
      <c r="K452" t="s">
        <v>6636</v>
      </c>
    </row>
    <row r="453" spans="1:11" x14ac:dyDescent="0.25">
      <c r="A453">
        <v>542</v>
      </c>
      <c r="B453" s="69">
        <v>20000636</v>
      </c>
      <c r="C453" s="65">
        <v>76</v>
      </c>
      <c r="D453" s="81">
        <v>39965</v>
      </c>
      <c r="E453" s="84">
        <v>76</v>
      </c>
      <c r="F453" s="64" t="s">
        <v>5363</v>
      </c>
      <c r="G453" s="63" t="s">
        <v>4961</v>
      </c>
      <c r="H453" t="s">
        <v>15574</v>
      </c>
      <c r="I453" t="s">
        <v>23411</v>
      </c>
      <c r="J453" t="s">
        <v>26924</v>
      </c>
      <c r="K453" t="s">
        <v>6636</v>
      </c>
    </row>
    <row r="454" spans="1:11" x14ac:dyDescent="0.25">
      <c r="A454">
        <v>543</v>
      </c>
      <c r="B454" s="69">
        <v>20000637</v>
      </c>
      <c r="C454" s="65">
        <v>553.95000000000005</v>
      </c>
      <c r="D454" s="81">
        <v>39965</v>
      </c>
      <c r="E454" s="84">
        <v>553.95000000000005</v>
      </c>
      <c r="F454" s="64" t="s">
        <v>5363</v>
      </c>
      <c r="G454" s="63" t="s">
        <v>4961</v>
      </c>
      <c r="H454" t="s">
        <v>15575</v>
      </c>
      <c r="I454" t="s">
        <v>23412</v>
      </c>
      <c r="J454" t="s">
        <v>26925</v>
      </c>
      <c r="K454" t="s">
        <v>6636</v>
      </c>
    </row>
    <row r="455" spans="1:11" x14ac:dyDescent="0.25">
      <c r="A455">
        <v>544</v>
      </c>
      <c r="B455" s="69">
        <v>20000638</v>
      </c>
      <c r="C455" s="65">
        <v>37.35</v>
      </c>
      <c r="D455" s="81">
        <v>39965</v>
      </c>
      <c r="E455" s="84">
        <v>37.35</v>
      </c>
      <c r="F455" s="64" t="s">
        <v>5364</v>
      </c>
      <c r="G455" s="63" t="s">
        <v>4944</v>
      </c>
      <c r="H455" t="s">
        <v>15576</v>
      </c>
      <c r="I455" t="s">
        <v>23413</v>
      </c>
      <c r="J455" t="s">
        <v>26926</v>
      </c>
      <c r="K455" t="s">
        <v>6636</v>
      </c>
    </row>
    <row r="456" spans="1:11" x14ac:dyDescent="0.25">
      <c r="A456">
        <v>545</v>
      </c>
      <c r="B456" s="69">
        <v>20000639</v>
      </c>
      <c r="C456" s="65">
        <v>751.92</v>
      </c>
      <c r="D456" s="81">
        <v>39965</v>
      </c>
      <c r="E456" s="84">
        <v>751.92</v>
      </c>
      <c r="F456" s="64" t="s">
        <v>5364</v>
      </c>
      <c r="G456" s="63" t="s">
        <v>4944</v>
      </c>
      <c r="H456" t="s">
        <v>15577</v>
      </c>
      <c r="I456" t="s">
        <v>23414</v>
      </c>
      <c r="J456" t="s">
        <v>26927</v>
      </c>
      <c r="K456" t="s">
        <v>6636</v>
      </c>
    </row>
    <row r="457" spans="1:11" x14ac:dyDescent="0.25">
      <c r="A457">
        <v>546</v>
      </c>
      <c r="B457" s="69">
        <v>20000640</v>
      </c>
      <c r="C457" s="65">
        <v>47.02</v>
      </c>
      <c r="D457" s="81">
        <v>39965</v>
      </c>
      <c r="E457" s="84">
        <v>47.02</v>
      </c>
      <c r="F457" s="64" t="s">
        <v>5365</v>
      </c>
      <c r="G457" s="63" t="s">
        <v>4944</v>
      </c>
      <c r="H457" t="s">
        <v>15578</v>
      </c>
      <c r="I457" t="s">
        <v>23415</v>
      </c>
      <c r="J457" t="s">
        <v>26928</v>
      </c>
      <c r="K457" t="s">
        <v>6636</v>
      </c>
    </row>
    <row r="458" spans="1:11" x14ac:dyDescent="0.25">
      <c r="A458">
        <v>547</v>
      </c>
      <c r="B458" s="69">
        <v>20000641</v>
      </c>
      <c r="C458" s="65">
        <v>815.6</v>
      </c>
      <c r="D458" s="81">
        <v>39965</v>
      </c>
      <c r="E458" s="84">
        <v>815.6</v>
      </c>
      <c r="F458" s="64" t="s">
        <v>5365</v>
      </c>
      <c r="G458" s="63" t="s">
        <v>4944</v>
      </c>
      <c r="H458" t="s">
        <v>15579</v>
      </c>
      <c r="I458" t="s">
        <v>23416</v>
      </c>
      <c r="J458" t="s">
        <v>26929</v>
      </c>
      <c r="K458" t="s">
        <v>6636</v>
      </c>
    </row>
    <row r="459" spans="1:11" x14ac:dyDescent="0.25">
      <c r="A459">
        <v>548</v>
      </c>
      <c r="B459" s="69">
        <v>20000642</v>
      </c>
      <c r="C459" s="65">
        <v>35.270000000000003</v>
      </c>
      <c r="D459" s="81">
        <v>39965</v>
      </c>
      <c r="E459" s="84">
        <v>35.270000000000003</v>
      </c>
      <c r="F459" s="64" t="s">
        <v>5366</v>
      </c>
      <c r="G459" s="63" t="s">
        <v>4944</v>
      </c>
      <c r="H459" t="s">
        <v>15580</v>
      </c>
      <c r="I459" t="s">
        <v>23417</v>
      </c>
      <c r="J459" t="s">
        <v>26930</v>
      </c>
      <c r="K459" t="s">
        <v>6636</v>
      </c>
    </row>
    <row r="460" spans="1:11" x14ac:dyDescent="0.25">
      <c r="A460">
        <v>549</v>
      </c>
      <c r="B460" s="69">
        <v>20000643</v>
      </c>
      <c r="C460" s="65">
        <v>750.6</v>
      </c>
      <c r="D460" s="81">
        <v>39965</v>
      </c>
      <c r="E460" s="84">
        <v>750.6</v>
      </c>
      <c r="F460" s="64" t="s">
        <v>5366</v>
      </c>
      <c r="G460" s="63" t="s">
        <v>4944</v>
      </c>
      <c r="H460" t="s">
        <v>15581</v>
      </c>
      <c r="I460" t="s">
        <v>23418</v>
      </c>
      <c r="J460" t="s">
        <v>26931</v>
      </c>
      <c r="K460" t="s">
        <v>6636</v>
      </c>
    </row>
    <row r="461" spans="1:11" x14ac:dyDescent="0.25">
      <c r="A461">
        <v>550</v>
      </c>
      <c r="B461" s="69">
        <v>20000645</v>
      </c>
      <c r="C461" s="65">
        <v>63</v>
      </c>
      <c r="D461" s="81">
        <v>39965</v>
      </c>
      <c r="E461" s="84">
        <v>63</v>
      </c>
      <c r="F461" s="64" t="s">
        <v>5367</v>
      </c>
      <c r="G461" s="63" t="s">
        <v>4961</v>
      </c>
      <c r="H461" t="s">
        <v>15565</v>
      </c>
      <c r="I461" t="s">
        <v>23401</v>
      </c>
      <c r="J461" t="s">
        <v>26932</v>
      </c>
      <c r="K461" t="s">
        <v>6636</v>
      </c>
    </row>
    <row r="462" spans="1:11" x14ac:dyDescent="0.25">
      <c r="A462">
        <v>551</v>
      </c>
      <c r="B462" s="69">
        <v>20000646</v>
      </c>
      <c r="C462" s="65">
        <v>898.8</v>
      </c>
      <c r="D462" s="81">
        <v>39965</v>
      </c>
      <c r="E462" s="84">
        <v>898.8</v>
      </c>
      <c r="F462" s="64" t="s">
        <v>5367</v>
      </c>
      <c r="G462" s="63" t="s">
        <v>4961</v>
      </c>
      <c r="H462" t="s">
        <v>15582</v>
      </c>
      <c r="I462" t="s">
        <v>23419</v>
      </c>
      <c r="J462" t="s">
        <v>26933</v>
      </c>
      <c r="K462" t="s">
        <v>6636</v>
      </c>
    </row>
    <row r="463" spans="1:11" x14ac:dyDescent="0.25">
      <c r="A463">
        <v>552</v>
      </c>
      <c r="B463" s="69">
        <v>20000647</v>
      </c>
      <c r="C463" s="65">
        <v>35.270000000000003</v>
      </c>
      <c r="D463" s="81">
        <v>39965</v>
      </c>
      <c r="E463" s="84">
        <v>35.270000000000003</v>
      </c>
      <c r="F463" s="64" t="s">
        <v>5368</v>
      </c>
      <c r="G463" s="63" t="s">
        <v>4944</v>
      </c>
      <c r="H463" t="s">
        <v>15580</v>
      </c>
      <c r="I463" t="s">
        <v>23417</v>
      </c>
      <c r="J463" t="s">
        <v>26934</v>
      </c>
      <c r="K463" t="s">
        <v>6636</v>
      </c>
    </row>
    <row r="464" spans="1:11" x14ac:dyDescent="0.25">
      <c r="A464">
        <v>553</v>
      </c>
      <c r="B464" s="69">
        <v>20000648</v>
      </c>
      <c r="C464" s="65">
        <v>836.3</v>
      </c>
      <c r="D464" s="81">
        <v>39965</v>
      </c>
      <c r="E464" s="84">
        <v>836.3</v>
      </c>
      <c r="F464" s="64" t="s">
        <v>5368</v>
      </c>
      <c r="G464" s="63" t="s">
        <v>4944</v>
      </c>
      <c r="H464" t="s">
        <v>15583</v>
      </c>
      <c r="I464" t="s">
        <v>23420</v>
      </c>
      <c r="J464" t="s">
        <v>26935</v>
      </c>
      <c r="K464" t="s">
        <v>6636</v>
      </c>
    </row>
    <row r="465" spans="1:11" x14ac:dyDescent="0.25">
      <c r="A465">
        <v>554</v>
      </c>
      <c r="B465" s="69">
        <v>20000649</v>
      </c>
      <c r="C465" s="65">
        <v>767.95</v>
      </c>
      <c r="D465" s="81">
        <v>39965</v>
      </c>
      <c r="E465" s="84">
        <v>767.95</v>
      </c>
      <c r="F465" s="64" t="s">
        <v>5369</v>
      </c>
      <c r="G465" s="63" t="s">
        <v>4944</v>
      </c>
      <c r="H465" t="s">
        <v>15584</v>
      </c>
      <c r="I465" t="s">
        <v>23421</v>
      </c>
      <c r="J465" t="s">
        <v>26936</v>
      </c>
      <c r="K465" t="s">
        <v>6636</v>
      </c>
    </row>
    <row r="466" spans="1:11" x14ac:dyDescent="0.25">
      <c r="A466">
        <v>555</v>
      </c>
      <c r="B466" s="69">
        <v>20000650</v>
      </c>
      <c r="C466" s="65">
        <v>964.28</v>
      </c>
      <c r="D466" s="81">
        <v>39965</v>
      </c>
      <c r="E466" s="84">
        <v>964.28</v>
      </c>
      <c r="F466" s="64" t="s">
        <v>5370</v>
      </c>
      <c r="G466" s="63" t="s">
        <v>4961</v>
      </c>
      <c r="H466" t="s">
        <v>15585</v>
      </c>
      <c r="I466" t="s">
        <v>23422</v>
      </c>
      <c r="J466" t="s">
        <v>26937</v>
      </c>
      <c r="K466" t="s">
        <v>6636</v>
      </c>
    </row>
    <row r="467" spans="1:11" x14ac:dyDescent="0.25">
      <c r="A467">
        <v>556</v>
      </c>
      <c r="B467" s="69">
        <v>20000651</v>
      </c>
      <c r="C467" s="65">
        <v>42</v>
      </c>
      <c r="D467" s="81">
        <v>39965</v>
      </c>
      <c r="E467" s="84">
        <v>42</v>
      </c>
      <c r="F467" s="64" t="s">
        <v>5371</v>
      </c>
      <c r="G467" s="63" t="s">
        <v>4961</v>
      </c>
      <c r="H467" t="s">
        <v>15554</v>
      </c>
      <c r="I467" t="s">
        <v>23389</v>
      </c>
      <c r="J467" t="s">
        <v>26938</v>
      </c>
      <c r="K467" t="s">
        <v>6636</v>
      </c>
    </row>
    <row r="468" spans="1:11" x14ac:dyDescent="0.25">
      <c r="A468">
        <v>557</v>
      </c>
      <c r="B468" s="69">
        <v>20000652</v>
      </c>
      <c r="C468" s="65">
        <v>884.87</v>
      </c>
      <c r="D468" s="81">
        <v>39965</v>
      </c>
      <c r="E468" s="84">
        <v>884.87</v>
      </c>
      <c r="F468" s="64" t="s">
        <v>5371</v>
      </c>
      <c r="G468" s="63" t="s">
        <v>4961</v>
      </c>
      <c r="H468" t="s">
        <v>15586</v>
      </c>
      <c r="I468" t="s">
        <v>23423</v>
      </c>
      <c r="J468" t="s">
        <v>26939</v>
      </c>
      <c r="K468" t="s">
        <v>6636</v>
      </c>
    </row>
    <row r="469" spans="1:11" x14ac:dyDescent="0.25">
      <c r="A469">
        <v>558</v>
      </c>
      <c r="B469" s="69">
        <v>20000653</v>
      </c>
      <c r="C469" s="65">
        <v>30.76</v>
      </c>
      <c r="D469" s="81">
        <v>39965</v>
      </c>
      <c r="E469" s="84">
        <v>30.76</v>
      </c>
      <c r="F469" s="64" t="s">
        <v>5372</v>
      </c>
      <c r="G469" s="63" t="s">
        <v>4944</v>
      </c>
      <c r="H469" t="s">
        <v>15587</v>
      </c>
      <c r="I469" t="s">
        <v>23424</v>
      </c>
      <c r="J469" t="s">
        <v>26940</v>
      </c>
      <c r="K469" t="s">
        <v>6636</v>
      </c>
    </row>
    <row r="470" spans="1:11" x14ac:dyDescent="0.25">
      <c r="A470">
        <v>559</v>
      </c>
      <c r="B470" s="69">
        <v>20000654</v>
      </c>
      <c r="C470" s="65">
        <v>820.8</v>
      </c>
      <c r="D470" s="81">
        <v>39965</v>
      </c>
      <c r="E470" s="84">
        <v>820.8</v>
      </c>
      <c r="F470" s="64" t="s">
        <v>5372</v>
      </c>
      <c r="G470" s="63" t="s">
        <v>4944</v>
      </c>
      <c r="H470" t="s">
        <v>15588</v>
      </c>
      <c r="I470" t="s">
        <v>23425</v>
      </c>
      <c r="J470" t="s">
        <v>26941</v>
      </c>
      <c r="K470" t="s">
        <v>6636</v>
      </c>
    </row>
    <row r="471" spans="1:11" x14ac:dyDescent="0.25">
      <c r="A471">
        <v>560</v>
      </c>
      <c r="B471" s="69">
        <v>20000656</v>
      </c>
      <c r="C471" s="65">
        <v>35.270000000000003</v>
      </c>
      <c r="D471" s="81">
        <v>39965</v>
      </c>
      <c r="E471" s="84">
        <v>35.270000000000003</v>
      </c>
      <c r="F471" s="64" t="s">
        <v>5373</v>
      </c>
      <c r="G471" s="63" t="s">
        <v>4944</v>
      </c>
      <c r="H471" t="s">
        <v>15580</v>
      </c>
      <c r="I471" t="s">
        <v>23417</v>
      </c>
      <c r="J471" t="s">
        <v>26942</v>
      </c>
      <c r="K471" t="s">
        <v>6636</v>
      </c>
    </row>
    <row r="472" spans="1:11" x14ac:dyDescent="0.25">
      <c r="A472">
        <v>561</v>
      </c>
      <c r="B472" s="69">
        <v>20000657</v>
      </c>
      <c r="C472" s="65">
        <v>1761.39</v>
      </c>
      <c r="D472" s="81">
        <v>39965</v>
      </c>
      <c r="E472" s="84">
        <v>1761.39</v>
      </c>
      <c r="F472" s="64" t="s">
        <v>5373</v>
      </c>
      <c r="G472" s="63" t="s">
        <v>4944</v>
      </c>
      <c r="H472" t="s">
        <v>15589</v>
      </c>
      <c r="I472" t="s">
        <v>23426</v>
      </c>
      <c r="J472" t="s">
        <v>26943</v>
      </c>
      <c r="K472" t="s">
        <v>6636</v>
      </c>
    </row>
    <row r="473" spans="1:11" x14ac:dyDescent="0.25">
      <c r="A473">
        <v>562</v>
      </c>
      <c r="B473" s="69">
        <v>20000658</v>
      </c>
      <c r="C473" s="65">
        <v>35</v>
      </c>
      <c r="D473" s="81">
        <v>39965</v>
      </c>
      <c r="E473" s="84">
        <v>35</v>
      </c>
      <c r="F473" s="64" t="s">
        <v>5374</v>
      </c>
      <c r="G473" s="63" t="s">
        <v>4961</v>
      </c>
      <c r="H473" t="s">
        <v>15590</v>
      </c>
      <c r="I473" t="s">
        <v>23427</v>
      </c>
      <c r="J473" t="s">
        <v>26944</v>
      </c>
      <c r="K473" t="s">
        <v>6636</v>
      </c>
    </row>
    <row r="474" spans="1:11" x14ac:dyDescent="0.25">
      <c r="A474">
        <v>563</v>
      </c>
      <c r="B474" s="69">
        <v>20000659</v>
      </c>
      <c r="C474" s="65">
        <v>559.09</v>
      </c>
      <c r="D474" s="81">
        <v>39965</v>
      </c>
      <c r="E474" s="84">
        <v>559.09</v>
      </c>
      <c r="F474" s="64" t="s">
        <v>5374</v>
      </c>
      <c r="G474" s="63" t="s">
        <v>4961</v>
      </c>
      <c r="H474" t="s">
        <v>15591</v>
      </c>
      <c r="I474" t="s">
        <v>23428</v>
      </c>
      <c r="J474" t="s">
        <v>26945</v>
      </c>
      <c r="K474" t="s">
        <v>6636</v>
      </c>
    </row>
    <row r="475" spans="1:11" x14ac:dyDescent="0.25">
      <c r="A475">
        <v>564</v>
      </c>
      <c r="B475" s="69">
        <v>20000660</v>
      </c>
      <c r="C475" s="65">
        <v>21.17</v>
      </c>
      <c r="D475" s="81">
        <v>39965</v>
      </c>
      <c r="E475" s="84">
        <v>21.17</v>
      </c>
      <c r="F475" s="64" t="s">
        <v>5375</v>
      </c>
      <c r="G475" s="63" t="s">
        <v>4944</v>
      </c>
      <c r="H475" t="s">
        <v>15592</v>
      </c>
      <c r="I475" t="s">
        <v>23429</v>
      </c>
      <c r="J475" t="s">
        <v>26946</v>
      </c>
      <c r="K475" t="s">
        <v>6636</v>
      </c>
    </row>
    <row r="476" spans="1:11" x14ac:dyDescent="0.25">
      <c r="A476">
        <v>565</v>
      </c>
      <c r="B476" s="69">
        <v>20000661</v>
      </c>
      <c r="C476" s="65">
        <v>750</v>
      </c>
      <c r="D476" s="81">
        <v>39965</v>
      </c>
      <c r="E476" s="84">
        <v>750</v>
      </c>
      <c r="F476" s="64" t="s">
        <v>5375</v>
      </c>
      <c r="G476" s="63" t="s">
        <v>4944</v>
      </c>
      <c r="H476" t="s">
        <v>15559</v>
      </c>
      <c r="I476" t="s">
        <v>23394</v>
      </c>
      <c r="J476" t="s">
        <v>26947</v>
      </c>
      <c r="K476" t="s">
        <v>6636</v>
      </c>
    </row>
    <row r="477" spans="1:11" x14ac:dyDescent="0.25">
      <c r="A477">
        <v>566</v>
      </c>
      <c r="B477" s="69">
        <v>20000662</v>
      </c>
      <c r="C477" s="65">
        <v>20.5</v>
      </c>
      <c r="D477" s="81">
        <v>39965</v>
      </c>
      <c r="E477" s="84">
        <v>20.5</v>
      </c>
      <c r="F477" s="64" t="s">
        <v>5376</v>
      </c>
      <c r="G477" s="63" t="s">
        <v>4963</v>
      </c>
      <c r="H477" t="s">
        <v>15593</v>
      </c>
      <c r="I477" t="s">
        <v>23430</v>
      </c>
      <c r="J477" t="s">
        <v>26948</v>
      </c>
      <c r="K477" t="s">
        <v>6636</v>
      </c>
    </row>
    <row r="478" spans="1:11" x14ac:dyDescent="0.25">
      <c r="A478">
        <v>567</v>
      </c>
      <c r="B478" s="69">
        <v>20000663</v>
      </c>
      <c r="C478" s="65">
        <v>750.32</v>
      </c>
      <c r="D478" s="81">
        <v>39965</v>
      </c>
      <c r="E478" s="84">
        <v>750.32</v>
      </c>
      <c r="F478" s="64" t="s">
        <v>5376</v>
      </c>
      <c r="G478" s="63" t="s">
        <v>4963</v>
      </c>
      <c r="H478" t="s">
        <v>15594</v>
      </c>
      <c r="I478" t="s">
        <v>23431</v>
      </c>
      <c r="J478" t="s">
        <v>26949</v>
      </c>
      <c r="K478" t="s">
        <v>6636</v>
      </c>
    </row>
    <row r="479" spans="1:11" x14ac:dyDescent="0.25">
      <c r="A479">
        <v>568</v>
      </c>
      <c r="B479" s="69">
        <v>20000664</v>
      </c>
      <c r="C479" s="65">
        <v>5531.53</v>
      </c>
      <c r="D479" s="81">
        <v>39982</v>
      </c>
      <c r="E479" s="84">
        <v>5531.53</v>
      </c>
      <c r="F479" s="64" t="s">
        <v>1320</v>
      </c>
      <c r="G479" s="63" t="s">
        <v>57</v>
      </c>
      <c r="H479" t="s">
        <v>15595</v>
      </c>
      <c r="I479" t="s">
        <v>23432</v>
      </c>
      <c r="J479" t="s">
        <v>26950</v>
      </c>
      <c r="K479" t="s">
        <v>6636</v>
      </c>
    </row>
    <row r="480" spans="1:11" x14ac:dyDescent="0.25">
      <c r="A480">
        <v>569</v>
      </c>
      <c r="B480" s="69">
        <v>20000670</v>
      </c>
      <c r="C480" s="65">
        <v>18.32</v>
      </c>
      <c r="D480" s="81">
        <v>39995</v>
      </c>
      <c r="E480" s="84">
        <v>18.32</v>
      </c>
      <c r="F480" s="64" t="s">
        <v>1323</v>
      </c>
      <c r="G480" s="63" t="s">
        <v>51</v>
      </c>
      <c r="H480" t="s">
        <v>15596</v>
      </c>
      <c r="I480" t="s">
        <v>23433</v>
      </c>
      <c r="J480" t="s">
        <v>26951</v>
      </c>
      <c r="K480" t="s">
        <v>6636</v>
      </c>
    </row>
    <row r="481" spans="1:11" x14ac:dyDescent="0.25">
      <c r="A481">
        <v>570</v>
      </c>
      <c r="B481" s="69">
        <v>20000671</v>
      </c>
      <c r="C481" s="65">
        <v>14987.5</v>
      </c>
      <c r="D481" s="81">
        <v>39995</v>
      </c>
      <c r="E481" s="84">
        <v>14987.5</v>
      </c>
      <c r="F481" s="64" t="s">
        <v>1324</v>
      </c>
      <c r="G481" s="63" t="s">
        <v>51</v>
      </c>
      <c r="H481" t="s">
        <v>15597</v>
      </c>
      <c r="I481" t="s">
        <v>23434</v>
      </c>
      <c r="J481" t="s">
        <v>26952</v>
      </c>
      <c r="K481" t="s">
        <v>6636</v>
      </c>
    </row>
    <row r="482" spans="1:11" x14ac:dyDescent="0.25">
      <c r="A482">
        <v>571</v>
      </c>
      <c r="B482" s="69">
        <v>20000764</v>
      </c>
      <c r="C482" s="65">
        <v>7958.75</v>
      </c>
      <c r="D482" s="81">
        <v>40057</v>
      </c>
      <c r="E482" s="84">
        <v>7958.75</v>
      </c>
      <c r="F482" s="64" t="s">
        <v>1336</v>
      </c>
      <c r="G482" s="63" t="s">
        <v>58</v>
      </c>
      <c r="H482" t="s">
        <v>15598</v>
      </c>
      <c r="I482" t="s">
        <v>23435</v>
      </c>
      <c r="J482" t="s">
        <v>26953</v>
      </c>
      <c r="K482" t="s">
        <v>6636</v>
      </c>
    </row>
    <row r="483" spans="1:11" x14ac:dyDescent="0.25">
      <c r="A483">
        <v>572</v>
      </c>
      <c r="B483" s="69">
        <v>20000789</v>
      </c>
      <c r="C483" s="65">
        <v>3214</v>
      </c>
      <c r="D483" s="81">
        <v>40087</v>
      </c>
      <c r="E483" s="84">
        <v>3214</v>
      </c>
      <c r="F483" s="64" t="s">
        <v>1338</v>
      </c>
      <c r="G483" s="63" t="s">
        <v>58</v>
      </c>
      <c r="H483" t="s">
        <v>15599</v>
      </c>
      <c r="I483" t="s">
        <v>23436</v>
      </c>
      <c r="J483" t="s">
        <v>26954</v>
      </c>
      <c r="K483" t="s">
        <v>6636</v>
      </c>
    </row>
    <row r="484" spans="1:11" x14ac:dyDescent="0.25">
      <c r="A484">
        <v>573</v>
      </c>
      <c r="B484" s="69">
        <v>20000678</v>
      </c>
      <c r="C484" s="65">
        <v>15.71</v>
      </c>
      <c r="D484" s="81">
        <v>39995</v>
      </c>
      <c r="E484" s="84">
        <v>15.71</v>
      </c>
      <c r="F484" s="64" t="s">
        <v>1328</v>
      </c>
      <c r="G484" s="63" t="s">
        <v>141</v>
      </c>
      <c r="H484" t="s">
        <v>15600</v>
      </c>
      <c r="I484" t="s">
        <v>23437</v>
      </c>
      <c r="J484" t="s">
        <v>26955</v>
      </c>
      <c r="K484" t="s">
        <v>6636</v>
      </c>
    </row>
    <row r="485" spans="1:11" x14ac:dyDescent="0.25">
      <c r="A485">
        <v>574</v>
      </c>
      <c r="B485" s="69">
        <v>20000679</v>
      </c>
      <c r="C485" s="65">
        <v>4765.2</v>
      </c>
      <c r="D485" s="81">
        <v>39995</v>
      </c>
      <c r="E485" s="84">
        <v>4765.2</v>
      </c>
      <c r="F485" s="64" t="s">
        <v>1329</v>
      </c>
      <c r="G485" s="63" t="s">
        <v>141</v>
      </c>
      <c r="H485" t="s">
        <v>15601</v>
      </c>
      <c r="I485" t="s">
        <v>23438</v>
      </c>
      <c r="J485" t="s">
        <v>26956</v>
      </c>
      <c r="K485" t="s">
        <v>6636</v>
      </c>
    </row>
    <row r="486" spans="1:11" x14ac:dyDescent="0.25">
      <c r="A486">
        <v>575</v>
      </c>
      <c r="B486" s="69">
        <v>20000680</v>
      </c>
      <c r="C486" s="65">
        <v>21</v>
      </c>
      <c r="D486" s="81">
        <v>39995</v>
      </c>
      <c r="E486" s="84">
        <v>21</v>
      </c>
      <c r="F486" s="64" t="s">
        <v>1330</v>
      </c>
      <c r="G486" s="63" t="s">
        <v>105</v>
      </c>
      <c r="H486" t="s">
        <v>15602</v>
      </c>
      <c r="I486" t="s">
        <v>23439</v>
      </c>
      <c r="J486" t="s">
        <v>26957</v>
      </c>
      <c r="K486" t="s">
        <v>6636</v>
      </c>
    </row>
    <row r="487" spans="1:11" x14ac:dyDescent="0.25">
      <c r="A487">
        <v>576</v>
      </c>
      <c r="B487" s="69">
        <v>20000681</v>
      </c>
      <c r="C487" s="65">
        <v>1035.18</v>
      </c>
      <c r="D487" s="81">
        <v>39995</v>
      </c>
      <c r="E487" s="84">
        <v>1035.18</v>
      </c>
      <c r="F487" s="64" t="s">
        <v>1331</v>
      </c>
      <c r="G487" s="63" t="s">
        <v>105</v>
      </c>
      <c r="H487" t="s">
        <v>15603</v>
      </c>
      <c r="I487" t="s">
        <v>23440</v>
      </c>
      <c r="J487" t="s">
        <v>26958</v>
      </c>
      <c r="K487" t="s">
        <v>6636</v>
      </c>
    </row>
    <row r="488" spans="1:11" x14ac:dyDescent="0.25">
      <c r="A488">
        <v>577</v>
      </c>
      <c r="B488" s="69">
        <v>20000416</v>
      </c>
      <c r="C488" s="65">
        <v>3102</v>
      </c>
      <c r="D488" s="81">
        <v>39845</v>
      </c>
      <c r="E488" s="84">
        <v>3102</v>
      </c>
      <c r="F488" s="64" t="s">
        <v>1298</v>
      </c>
      <c r="G488" s="63" t="s">
        <v>42</v>
      </c>
      <c r="H488" t="s">
        <v>15604</v>
      </c>
      <c r="I488" t="s">
        <v>23441</v>
      </c>
      <c r="J488" t="s">
        <v>26959</v>
      </c>
      <c r="K488" t="s">
        <v>6636</v>
      </c>
    </row>
    <row r="489" spans="1:11" x14ac:dyDescent="0.25">
      <c r="A489">
        <v>578</v>
      </c>
      <c r="B489" s="69">
        <v>20000676</v>
      </c>
      <c r="C489" s="65">
        <v>2084</v>
      </c>
      <c r="D489" s="81">
        <v>39995</v>
      </c>
      <c r="E489" s="84">
        <v>2084</v>
      </c>
      <c r="F489" s="64" t="s">
        <v>1326</v>
      </c>
      <c r="G489" s="63" t="s">
        <v>42</v>
      </c>
      <c r="H489" t="s">
        <v>15605</v>
      </c>
      <c r="I489" t="s">
        <v>23442</v>
      </c>
      <c r="J489" t="s">
        <v>26960</v>
      </c>
      <c r="K489" t="s">
        <v>6636</v>
      </c>
    </row>
    <row r="490" spans="1:11" x14ac:dyDescent="0.25">
      <c r="A490">
        <v>579</v>
      </c>
      <c r="B490" s="69">
        <v>20000686</v>
      </c>
      <c r="C490" s="65">
        <v>904.21</v>
      </c>
      <c r="D490" s="81">
        <v>39995</v>
      </c>
      <c r="E490" s="84">
        <v>904.21</v>
      </c>
      <c r="F490" s="64" t="s">
        <v>4393</v>
      </c>
      <c r="G490" s="63" t="s">
        <v>43</v>
      </c>
      <c r="H490" t="s">
        <v>15606</v>
      </c>
      <c r="I490" t="s">
        <v>23443</v>
      </c>
      <c r="J490" t="s">
        <v>26961</v>
      </c>
      <c r="K490" t="s">
        <v>6636</v>
      </c>
    </row>
    <row r="491" spans="1:11" x14ac:dyDescent="0.25">
      <c r="A491">
        <v>580</v>
      </c>
      <c r="B491" s="69">
        <v>20000692</v>
      </c>
      <c r="C491" s="65">
        <v>720</v>
      </c>
      <c r="D491" s="81">
        <v>39995</v>
      </c>
      <c r="E491" s="84">
        <v>720</v>
      </c>
      <c r="F491" s="64" t="s">
        <v>4394</v>
      </c>
      <c r="G491" s="63" t="s">
        <v>16</v>
      </c>
      <c r="H491" t="s">
        <v>15607</v>
      </c>
      <c r="I491" t="s">
        <v>23444</v>
      </c>
      <c r="J491" t="s">
        <v>26962</v>
      </c>
      <c r="K491" t="s">
        <v>6636</v>
      </c>
    </row>
    <row r="492" spans="1:11" x14ac:dyDescent="0.25">
      <c r="A492">
        <v>581</v>
      </c>
      <c r="B492" s="69">
        <v>20000694</v>
      </c>
      <c r="C492" s="65">
        <v>794.73</v>
      </c>
      <c r="D492" s="81">
        <v>39995</v>
      </c>
      <c r="E492" s="84">
        <v>794.73</v>
      </c>
      <c r="F492" s="64" t="s">
        <v>4395</v>
      </c>
      <c r="G492" s="63" t="s">
        <v>20</v>
      </c>
      <c r="H492" t="s">
        <v>15608</v>
      </c>
      <c r="I492" t="s">
        <v>23445</v>
      </c>
      <c r="J492" t="s">
        <v>26963</v>
      </c>
      <c r="K492" t="s">
        <v>6636</v>
      </c>
    </row>
    <row r="493" spans="1:11" x14ac:dyDescent="0.25">
      <c r="A493">
        <v>582</v>
      </c>
      <c r="B493" s="69">
        <v>20000696</v>
      </c>
      <c r="C493" s="65">
        <v>500</v>
      </c>
      <c r="D493" s="81">
        <v>39995</v>
      </c>
      <c r="E493" s="84">
        <v>500</v>
      </c>
      <c r="F493" s="64" t="s">
        <v>4396</v>
      </c>
      <c r="G493" s="63" t="s">
        <v>21</v>
      </c>
      <c r="H493" t="s">
        <v>15609</v>
      </c>
      <c r="I493" t="s">
        <v>23446</v>
      </c>
      <c r="J493" t="s">
        <v>26964</v>
      </c>
      <c r="K493" t="s">
        <v>6636</v>
      </c>
    </row>
    <row r="494" spans="1:11" x14ac:dyDescent="0.25">
      <c r="A494">
        <v>583</v>
      </c>
      <c r="B494" s="69">
        <v>20000682</v>
      </c>
      <c r="C494" s="65">
        <v>4364</v>
      </c>
      <c r="D494" s="81">
        <v>39995</v>
      </c>
      <c r="E494" s="84">
        <v>4364</v>
      </c>
      <c r="F494" s="64" t="s">
        <v>925</v>
      </c>
      <c r="G494" s="63" t="s">
        <v>42</v>
      </c>
      <c r="H494" t="s">
        <v>15610</v>
      </c>
      <c r="I494" t="s">
        <v>23447</v>
      </c>
      <c r="J494" t="s">
        <v>26965</v>
      </c>
      <c r="K494" t="s">
        <v>6636</v>
      </c>
    </row>
    <row r="495" spans="1:11" x14ac:dyDescent="0.25">
      <c r="A495">
        <v>584</v>
      </c>
      <c r="B495" s="69">
        <v>20000709</v>
      </c>
      <c r="C495" s="65">
        <v>437.5</v>
      </c>
      <c r="D495" s="81">
        <v>39995</v>
      </c>
      <c r="E495" s="84">
        <v>437.5</v>
      </c>
      <c r="F495" s="64" t="s">
        <v>5378</v>
      </c>
      <c r="G495" s="63" t="s">
        <v>4946</v>
      </c>
      <c r="H495" t="s">
        <v>15611</v>
      </c>
      <c r="I495" t="s">
        <v>23448</v>
      </c>
      <c r="J495" t="s">
        <v>26966</v>
      </c>
      <c r="K495" t="s">
        <v>6636</v>
      </c>
    </row>
    <row r="496" spans="1:11" x14ac:dyDescent="0.25">
      <c r="A496">
        <v>585</v>
      </c>
      <c r="B496" s="69">
        <v>20000771</v>
      </c>
      <c r="C496" s="65">
        <v>5000</v>
      </c>
      <c r="D496" s="81">
        <v>40057</v>
      </c>
      <c r="E496" s="84">
        <v>5000</v>
      </c>
      <c r="F496" s="64" t="s">
        <v>2440</v>
      </c>
      <c r="G496" s="63" t="s">
        <v>42</v>
      </c>
      <c r="H496" t="s">
        <v>15612</v>
      </c>
      <c r="I496" t="s">
        <v>23449</v>
      </c>
      <c r="J496" t="s">
        <v>26967</v>
      </c>
      <c r="K496" t="s">
        <v>6636</v>
      </c>
    </row>
    <row r="497" spans="1:11" x14ac:dyDescent="0.25">
      <c r="A497">
        <v>586</v>
      </c>
      <c r="B497" s="69">
        <v>20000712</v>
      </c>
      <c r="C497" s="65">
        <v>55.91</v>
      </c>
      <c r="D497" s="81">
        <v>39995</v>
      </c>
      <c r="E497" s="84">
        <v>55.91</v>
      </c>
      <c r="F497" s="64" t="s">
        <v>5379</v>
      </c>
      <c r="G497" s="63" t="s">
        <v>4992</v>
      </c>
      <c r="H497" t="s">
        <v>15613</v>
      </c>
      <c r="I497" t="s">
        <v>23450</v>
      </c>
      <c r="J497" t="s">
        <v>26968</v>
      </c>
      <c r="K497" t="s">
        <v>6636</v>
      </c>
    </row>
    <row r="498" spans="1:11" x14ac:dyDescent="0.25">
      <c r="A498">
        <v>587</v>
      </c>
      <c r="B498" s="69">
        <v>20000713</v>
      </c>
      <c r="C498" s="65">
        <v>806.04</v>
      </c>
      <c r="D498" s="81">
        <v>39995</v>
      </c>
      <c r="E498" s="84">
        <v>806.04</v>
      </c>
      <c r="F498" s="64" t="s">
        <v>5379</v>
      </c>
      <c r="G498" s="63" t="s">
        <v>4992</v>
      </c>
      <c r="H498" t="s">
        <v>15614</v>
      </c>
      <c r="I498" t="s">
        <v>23451</v>
      </c>
      <c r="J498" t="s">
        <v>26969</v>
      </c>
      <c r="K498" t="s">
        <v>6636</v>
      </c>
    </row>
    <row r="499" spans="1:11" x14ac:dyDescent="0.25">
      <c r="A499">
        <v>588</v>
      </c>
      <c r="B499" s="69">
        <v>20000714</v>
      </c>
      <c r="C499" s="65">
        <v>82.15</v>
      </c>
      <c r="D499" s="81">
        <v>39995</v>
      </c>
      <c r="E499" s="84">
        <v>82.15</v>
      </c>
      <c r="F499" s="64" t="s">
        <v>5380</v>
      </c>
      <c r="G499" s="63" t="s">
        <v>4946</v>
      </c>
      <c r="H499" t="s">
        <v>15615</v>
      </c>
      <c r="I499" t="s">
        <v>23452</v>
      </c>
      <c r="J499" t="s">
        <v>26970</v>
      </c>
      <c r="K499" t="s">
        <v>6636</v>
      </c>
    </row>
    <row r="500" spans="1:11" x14ac:dyDescent="0.25">
      <c r="A500">
        <v>589</v>
      </c>
      <c r="B500" s="69">
        <v>20000715</v>
      </c>
      <c r="C500" s="65">
        <v>502.5</v>
      </c>
      <c r="D500" s="81">
        <v>39995</v>
      </c>
      <c r="E500" s="84">
        <v>502.5</v>
      </c>
      <c r="F500" s="64" t="s">
        <v>5380</v>
      </c>
      <c r="G500" s="63" t="s">
        <v>4946</v>
      </c>
      <c r="H500" t="s">
        <v>15616</v>
      </c>
      <c r="I500" t="s">
        <v>23453</v>
      </c>
      <c r="J500" t="s">
        <v>26971</v>
      </c>
      <c r="K500" t="s">
        <v>6636</v>
      </c>
    </row>
    <row r="501" spans="1:11" x14ac:dyDescent="0.25">
      <c r="A501">
        <v>590</v>
      </c>
      <c r="B501" s="69">
        <v>20000716</v>
      </c>
      <c r="C501" s="65">
        <v>26.24</v>
      </c>
      <c r="D501" s="81">
        <v>39995</v>
      </c>
      <c r="E501" s="84">
        <v>26.24</v>
      </c>
      <c r="F501" s="64" t="s">
        <v>5381</v>
      </c>
      <c r="G501" s="63" t="s">
        <v>4946</v>
      </c>
      <c r="H501" t="s">
        <v>15617</v>
      </c>
      <c r="I501" t="s">
        <v>23454</v>
      </c>
      <c r="J501" t="s">
        <v>26972</v>
      </c>
      <c r="K501" t="s">
        <v>6636</v>
      </c>
    </row>
    <row r="502" spans="1:11" x14ac:dyDescent="0.25">
      <c r="A502">
        <v>591</v>
      </c>
      <c r="B502" s="69">
        <v>20000717</v>
      </c>
      <c r="C502" s="65">
        <v>437.5</v>
      </c>
      <c r="D502" s="81">
        <v>39995</v>
      </c>
      <c r="E502" s="84">
        <v>437.5</v>
      </c>
      <c r="F502" s="64" t="s">
        <v>5381</v>
      </c>
      <c r="G502" s="63" t="s">
        <v>4946</v>
      </c>
      <c r="H502" t="s">
        <v>15611</v>
      </c>
      <c r="I502" t="s">
        <v>23448</v>
      </c>
      <c r="J502" t="s">
        <v>26973</v>
      </c>
      <c r="K502" t="s">
        <v>6636</v>
      </c>
    </row>
    <row r="503" spans="1:11" x14ac:dyDescent="0.25">
      <c r="A503">
        <v>592</v>
      </c>
      <c r="B503" s="69">
        <v>20000718</v>
      </c>
      <c r="C503" s="65">
        <v>32.799999999999997</v>
      </c>
      <c r="D503" s="81">
        <v>39995</v>
      </c>
      <c r="E503" s="84">
        <v>32.799999999999997</v>
      </c>
      <c r="F503" s="64" t="s">
        <v>5381</v>
      </c>
      <c r="G503" s="63" t="s">
        <v>4946</v>
      </c>
      <c r="H503" t="s">
        <v>15618</v>
      </c>
      <c r="I503" t="s">
        <v>23455</v>
      </c>
      <c r="J503" t="s">
        <v>26974</v>
      </c>
      <c r="K503" t="s">
        <v>6636</v>
      </c>
    </row>
    <row r="504" spans="1:11" x14ac:dyDescent="0.25">
      <c r="A504">
        <v>593</v>
      </c>
      <c r="B504" s="69">
        <v>20000719</v>
      </c>
      <c r="C504" s="65">
        <v>437.5</v>
      </c>
      <c r="D504" s="81">
        <v>39995</v>
      </c>
      <c r="E504" s="84">
        <v>437.5</v>
      </c>
      <c r="F504" s="64" t="s">
        <v>5381</v>
      </c>
      <c r="G504" s="63" t="s">
        <v>4946</v>
      </c>
      <c r="H504" t="s">
        <v>15611</v>
      </c>
      <c r="I504" t="s">
        <v>23448</v>
      </c>
      <c r="J504" t="s">
        <v>26973</v>
      </c>
      <c r="K504" t="s">
        <v>6636</v>
      </c>
    </row>
    <row r="505" spans="1:11" x14ac:dyDescent="0.25">
      <c r="A505">
        <v>594</v>
      </c>
      <c r="B505" s="69">
        <v>20000720</v>
      </c>
      <c r="C505" s="65">
        <v>52.51</v>
      </c>
      <c r="D505" s="81">
        <v>39995</v>
      </c>
      <c r="E505" s="84">
        <v>52.51</v>
      </c>
      <c r="F505" s="64" t="s">
        <v>5382</v>
      </c>
      <c r="G505" s="63" t="s">
        <v>4941</v>
      </c>
      <c r="H505" t="s">
        <v>15619</v>
      </c>
      <c r="I505" t="s">
        <v>23456</v>
      </c>
      <c r="J505" t="s">
        <v>26975</v>
      </c>
      <c r="K505" t="s">
        <v>6636</v>
      </c>
    </row>
    <row r="506" spans="1:11" x14ac:dyDescent="0.25">
      <c r="A506">
        <v>595</v>
      </c>
      <c r="B506" s="69">
        <v>20000721</v>
      </c>
      <c r="C506" s="65">
        <v>767.98</v>
      </c>
      <c r="D506" s="81">
        <v>39995</v>
      </c>
      <c r="E506" s="84">
        <v>767.98</v>
      </c>
      <c r="F506" s="64" t="s">
        <v>5382</v>
      </c>
      <c r="G506" s="63" t="s">
        <v>4941</v>
      </c>
      <c r="H506" t="s">
        <v>15620</v>
      </c>
      <c r="I506" t="s">
        <v>23457</v>
      </c>
      <c r="J506" t="s">
        <v>26976</v>
      </c>
      <c r="K506" t="s">
        <v>6636</v>
      </c>
    </row>
    <row r="507" spans="1:11" x14ac:dyDescent="0.25">
      <c r="A507">
        <v>596</v>
      </c>
      <c r="B507" s="69">
        <v>20000723</v>
      </c>
      <c r="C507" s="65">
        <v>39.200000000000003</v>
      </c>
      <c r="D507" s="81">
        <v>39995</v>
      </c>
      <c r="E507" s="84">
        <v>39.200000000000003</v>
      </c>
      <c r="F507" s="64" t="s">
        <v>5383</v>
      </c>
      <c r="G507" s="63" t="s">
        <v>4963</v>
      </c>
      <c r="H507" t="s">
        <v>15621</v>
      </c>
      <c r="I507" t="s">
        <v>23458</v>
      </c>
      <c r="J507" t="s">
        <v>26977</v>
      </c>
      <c r="K507" t="s">
        <v>6636</v>
      </c>
    </row>
    <row r="508" spans="1:11" x14ac:dyDescent="0.25">
      <c r="A508">
        <v>597</v>
      </c>
      <c r="B508" s="69">
        <v>20000724</v>
      </c>
      <c r="C508" s="65">
        <v>768.26</v>
      </c>
      <c r="D508" s="81">
        <v>39995</v>
      </c>
      <c r="E508" s="84">
        <v>768.26</v>
      </c>
      <c r="F508" s="64" t="s">
        <v>5383</v>
      </c>
      <c r="G508" s="63" t="s">
        <v>4963</v>
      </c>
      <c r="H508" t="s">
        <v>15622</v>
      </c>
      <c r="I508" t="s">
        <v>23459</v>
      </c>
      <c r="J508" t="s">
        <v>26978</v>
      </c>
      <c r="K508" t="s">
        <v>6636</v>
      </c>
    </row>
    <row r="509" spans="1:11" x14ac:dyDescent="0.25">
      <c r="A509">
        <v>598</v>
      </c>
      <c r="B509" s="69">
        <v>20000725</v>
      </c>
      <c r="C509" s="65">
        <v>49.8</v>
      </c>
      <c r="D509" s="81">
        <v>39995</v>
      </c>
      <c r="E509" s="84">
        <v>49.8</v>
      </c>
      <c r="F509" s="64" t="s">
        <v>5384</v>
      </c>
      <c r="G509" s="63" t="s">
        <v>4963</v>
      </c>
      <c r="H509" t="s">
        <v>15623</v>
      </c>
      <c r="I509" t="s">
        <v>23460</v>
      </c>
      <c r="J509" t="s">
        <v>26979</v>
      </c>
      <c r="K509" t="s">
        <v>6636</v>
      </c>
    </row>
    <row r="510" spans="1:11" x14ac:dyDescent="0.25">
      <c r="A510">
        <v>599</v>
      </c>
      <c r="B510" s="69">
        <v>20000726</v>
      </c>
      <c r="C510" s="65">
        <v>751.82</v>
      </c>
      <c r="D510" s="81">
        <v>39995</v>
      </c>
      <c r="E510" s="84">
        <v>751.82</v>
      </c>
      <c r="F510" s="64" t="s">
        <v>5384</v>
      </c>
      <c r="G510" s="63" t="s">
        <v>4963</v>
      </c>
      <c r="H510" t="s">
        <v>15624</v>
      </c>
      <c r="I510" t="s">
        <v>23461</v>
      </c>
      <c r="J510" t="s">
        <v>26980</v>
      </c>
      <c r="K510" t="s">
        <v>6636</v>
      </c>
    </row>
    <row r="511" spans="1:11" x14ac:dyDescent="0.25">
      <c r="A511">
        <v>600</v>
      </c>
      <c r="B511" s="69">
        <v>20000727</v>
      </c>
      <c r="C511" s="65">
        <v>33.61</v>
      </c>
      <c r="D511" s="81">
        <v>39995</v>
      </c>
      <c r="E511" s="84">
        <v>33.61</v>
      </c>
      <c r="F511" s="64" t="s">
        <v>5385</v>
      </c>
      <c r="G511" s="63" t="s">
        <v>4944</v>
      </c>
      <c r="H511" t="s">
        <v>15625</v>
      </c>
      <c r="I511" t="s">
        <v>23462</v>
      </c>
      <c r="J511" t="s">
        <v>26981</v>
      </c>
      <c r="K511" t="s">
        <v>6636</v>
      </c>
    </row>
    <row r="512" spans="1:11" x14ac:dyDescent="0.25">
      <c r="A512">
        <v>601</v>
      </c>
      <c r="B512" s="69">
        <v>20000728</v>
      </c>
      <c r="C512" s="65">
        <v>783.98</v>
      </c>
      <c r="D512" s="81">
        <v>39995</v>
      </c>
      <c r="E512" s="84">
        <v>783.98</v>
      </c>
      <c r="F512" s="64" t="s">
        <v>5385</v>
      </c>
      <c r="G512" s="63" t="s">
        <v>4944</v>
      </c>
      <c r="H512" t="s">
        <v>15626</v>
      </c>
      <c r="I512" t="s">
        <v>23463</v>
      </c>
      <c r="J512" t="s">
        <v>26982</v>
      </c>
      <c r="K512" t="s">
        <v>6636</v>
      </c>
    </row>
    <row r="513" spans="1:11" x14ac:dyDescent="0.25">
      <c r="A513">
        <v>602</v>
      </c>
      <c r="B513" s="69">
        <v>20000729</v>
      </c>
      <c r="C513" s="65">
        <v>81.99</v>
      </c>
      <c r="D513" s="81">
        <v>39995</v>
      </c>
      <c r="E513" s="84">
        <v>81.99</v>
      </c>
      <c r="F513" s="64" t="s">
        <v>5386</v>
      </c>
      <c r="G513" s="63" t="s">
        <v>4944</v>
      </c>
      <c r="H513" t="s">
        <v>15627</v>
      </c>
      <c r="I513" t="s">
        <v>23464</v>
      </c>
      <c r="J513" t="s">
        <v>26983</v>
      </c>
      <c r="K513" t="s">
        <v>6636</v>
      </c>
    </row>
    <row r="514" spans="1:11" x14ac:dyDescent="0.25">
      <c r="A514">
        <v>603</v>
      </c>
      <c r="B514" s="69">
        <v>20000730</v>
      </c>
      <c r="C514" s="65">
        <v>816.12</v>
      </c>
      <c r="D514" s="81">
        <v>39995</v>
      </c>
      <c r="E514" s="84">
        <v>816.12</v>
      </c>
      <c r="F514" s="64" t="s">
        <v>5386</v>
      </c>
      <c r="G514" s="63" t="s">
        <v>4944</v>
      </c>
      <c r="H514" t="s">
        <v>15628</v>
      </c>
      <c r="I514" t="s">
        <v>23465</v>
      </c>
      <c r="J514" t="s">
        <v>26984</v>
      </c>
      <c r="K514" t="s">
        <v>6636</v>
      </c>
    </row>
    <row r="515" spans="1:11" x14ac:dyDescent="0.25">
      <c r="A515">
        <v>604</v>
      </c>
      <c r="B515" s="69">
        <v>20000731</v>
      </c>
      <c r="C515" s="65">
        <v>53.9</v>
      </c>
      <c r="D515" s="81">
        <v>39995</v>
      </c>
      <c r="E515" s="84">
        <v>53.9</v>
      </c>
      <c r="F515" s="64" t="s">
        <v>5387</v>
      </c>
      <c r="G515" s="63" t="s">
        <v>4963</v>
      </c>
      <c r="H515" t="s">
        <v>15629</v>
      </c>
      <c r="I515" t="s">
        <v>23466</v>
      </c>
      <c r="J515" t="s">
        <v>26985</v>
      </c>
      <c r="K515" t="s">
        <v>6636</v>
      </c>
    </row>
    <row r="516" spans="1:11" x14ac:dyDescent="0.25">
      <c r="A516">
        <v>605</v>
      </c>
      <c r="B516" s="69">
        <v>20000732</v>
      </c>
      <c r="C516" s="65">
        <v>815.32</v>
      </c>
      <c r="D516" s="81">
        <v>39995</v>
      </c>
      <c r="E516" s="84">
        <v>815.32</v>
      </c>
      <c r="F516" s="64" t="s">
        <v>5387</v>
      </c>
      <c r="G516" s="63" t="s">
        <v>4963</v>
      </c>
      <c r="H516" t="s">
        <v>15630</v>
      </c>
      <c r="I516" t="s">
        <v>23467</v>
      </c>
      <c r="J516" t="s">
        <v>26986</v>
      </c>
      <c r="K516" t="s">
        <v>6636</v>
      </c>
    </row>
    <row r="517" spans="1:11" x14ac:dyDescent="0.25">
      <c r="A517">
        <v>606</v>
      </c>
      <c r="B517" s="69">
        <v>20000734</v>
      </c>
      <c r="C517" s="65">
        <v>44.8</v>
      </c>
      <c r="D517" s="81">
        <v>39995</v>
      </c>
      <c r="E517" s="84">
        <v>44.8</v>
      </c>
      <c r="F517" s="64" t="s">
        <v>5388</v>
      </c>
      <c r="G517" s="63" t="s">
        <v>4941</v>
      </c>
      <c r="H517" t="s">
        <v>15631</v>
      </c>
      <c r="I517" t="s">
        <v>23468</v>
      </c>
      <c r="J517" t="s">
        <v>26987</v>
      </c>
      <c r="K517" t="s">
        <v>6636</v>
      </c>
    </row>
    <row r="518" spans="1:11" x14ac:dyDescent="0.25">
      <c r="A518">
        <v>607</v>
      </c>
      <c r="B518" s="69">
        <v>20000735</v>
      </c>
      <c r="C518" s="65">
        <v>820.95</v>
      </c>
      <c r="D518" s="81">
        <v>39995</v>
      </c>
      <c r="E518" s="84">
        <v>820.95</v>
      </c>
      <c r="F518" s="64" t="s">
        <v>5388</v>
      </c>
      <c r="G518" s="63" t="s">
        <v>4941</v>
      </c>
      <c r="H518" t="s">
        <v>15632</v>
      </c>
      <c r="I518" t="s">
        <v>23469</v>
      </c>
      <c r="J518" t="s">
        <v>26988</v>
      </c>
      <c r="K518" t="s">
        <v>6636</v>
      </c>
    </row>
    <row r="519" spans="1:11" x14ac:dyDescent="0.25">
      <c r="A519">
        <v>608</v>
      </c>
      <c r="B519" s="69">
        <v>20000736</v>
      </c>
      <c r="C519" s="65">
        <v>25.52</v>
      </c>
      <c r="D519" s="81">
        <v>39995</v>
      </c>
      <c r="E519" s="84">
        <v>25.52</v>
      </c>
      <c r="F519" s="64" t="s">
        <v>5389</v>
      </c>
      <c r="G519" s="63" t="s">
        <v>4944</v>
      </c>
      <c r="H519" t="s">
        <v>15633</v>
      </c>
      <c r="I519" t="s">
        <v>23470</v>
      </c>
      <c r="J519" t="s">
        <v>26989</v>
      </c>
      <c r="K519" t="s">
        <v>6636</v>
      </c>
    </row>
    <row r="520" spans="1:11" x14ac:dyDescent="0.25">
      <c r="A520">
        <v>609</v>
      </c>
      <c r="B520" s="69">
        <v>20000737</v>
      </c>
      <c r="C520" s="65">
        <v>750.32</v>
      </c>
      <c r="D520" s="81">
        <v>39995</v>
      </c>
      <c r="E520" s="84">
        <v>750.32</v>
      </c>
      <c r="F520" s="64" t="s">
        <v>5389</v>
      </c>
      <c r="G520" s="63" t="s">
        <v>4944</v>
      </c>
      <c r="H520" t="s">
        <v>15634</v>
      </c>
      <c r="I520" t="s">
        <v>23471</v>
      </c>
      <c r="J520" t="s">
        <v>26990</v>
      </c>
      <c r="K520" t="s">
        <v>6636</v>
      </c>
    </row>
    <row r="521" spans="1:11" x14ac:dyDescent="0.25">
      <c r="A521">
        <v>610</v>
      </c>
      <c r="B521" s="69">
        <v>20000738</v>
      </c>
      <c r="C521" s="65">
        <v>25.52</v>
      </c>
      <c r="D521" s="81">
        <v>39995</v>
      </c>
      <c r="E521" s="84">
        <v>25.52</v>
      </c>
      <c r="F521" s="64" t="s">
        <v>5390</v>
      </c>
      <c r="G521" s="63" t="s">
        <v>4944</v>
      </c>
      <c r="H521" t="s">
        <v>15633</v>
      </c>
      <c r="I521" t="s">
        <v>23470</v>
      </c>
      <c r="J521" t="s">
        <v>26991</v>
      </c>
      <c r="K521" t="s">
        <v>6636</v>
      </c>
    </row>
    <row r="522" spans="1:11" x14ac:dyDescent="0.25">
      <c r="A522">
        <v>611</v>
      </c>
      <c r="B522" s="69">
        <v>20000739</v>
      </c>
      <c r="C522" s="65">
        <v>815.4</v>
      </c>
      <c r="D522" s="81">
        <v>39995</v>
      </c>
      <c r="E522" s="84">
        <v>815.4</v>
      </c>
      <c r="F522" s="64" t="s">
        <v>5390</v>
      </c>
      <c r="G522" s="63" t="s">
        <v>4944</v>
      </c>
      <c r="H522" t="s">
        <v>15635</v>
      </c>
      <c r="I522" t="s">
        <v>23472</v>
      </c>
      <c r="J522" t="s">
        <v>26992</v>
      </c>
      <c r="K522" t="s">
        <v>6636</v>
      </c>
    </row>
    <row r="523" spans="1:11" x14ac:dyDescent="0.25">
      <c r="A523">
        <v>612</v>
      </c>
      <c r="B523" s="69">
        <v>20000740</v>
      </c>
      <c r="C523" s="65">
        <v>35.270000000000003</v>
      </c>
      <c r="D523" s="81">
        <v>39995</v>
      </c>
      <c r="E523" s="84">
        <v>35.270000000000003</v>
      </c>
      <c r="F523" s="64" t="s">
        <v>5391</v>
      </c>
      <c r="G523" s="63" t="s">
        <v>4944</v>
      </c>
      <c r="H523" t="s">
        <v>15636</v>
      </c>
      <c r="I523" t="s">
        <v>23473</v>
      </c>
      <c r="J523" t="s">
        <v>26993</v>
      </c>
      <c r="K523" t="s">
        <v>6636</v>
      </c>
    </row>
    <row r="524" spans="1:11" x14ac:dyDescent="0.25">
      <c r="A524">
        <v>613</v>
      </c>
      <c r="B524" s="69">
        <v>20000741</v>
      </c>
      <c r="C524" s="65">
        <v>750.32</v>
      </c>
      <c r="D524" s="81">
        <v>39995</v>
      </c>
      <c r="E524" s="84">
        <v>750.32</v>
      </c>
      <c r="F524" s="64" t="s">
        <v>5391</v>
      </c>
      <c r="G524" s="63" t="s">
        <v>4944</v>
      </c>
      <c r="H524" t="s">
        <v>15634</v>
      </c>
      <c r="I524" t="s">
        <v>23471</v>
      </c>
      <c r="J524" t="s">
        <v>26994</v>
      </c>
      <c r="K524" t="s">
        <v>6636</v>
      </c>
    </row>
    <row r="525" spans="1:11" x14ac:dyDescent="0.25">
      <c r="A525">
        <v>614</v>
      </c>
      <c r="B525" s="69">
        <v>20000742</v>
      </c>
      <c r="C525" s="65">
        <v>15.38</v>
      </c>
      <c r="D525" s="81">
        <v>39995</v>
      </c>
      <c r="E525" s="84">
        <v>15.38</v>
      </c>
      <c r="F525" s="64" t="s">
        <v>5392</v>
      </c>
      <c r="G525" s="63" t="s">
        <v>4944</v>
      </c>
      <c r="H525" t="s">
        <v>15637</v>
      </c>
      <c r="I525" t="s">
        <v>23474</v>
      </c>
      <c r="J525" t="s">
        <v>26995</v>
      </c>
      <c r="K525" t="s">
        <v>6636</v>
      </c>
    </row>
    <row r="526" spans="1:11" x14ac:dyDescent="0.25">
      <c r="A526">
        <v>615</v>
      </c>
      <c r="B526" s="69">
        <v>20000743</v>
      </c>
      <c r="C526" s="65">
        <v>815</v>
      </c>
      <c r="D526" s="81">
        <v>39995</v>
      </c>
      <c r="E526" s="84">
        <v>815</v>
      </c>
      <c r="F526" s="64" t="s">
        <v>5392</v>
      </c>
      <c r="G526" s="63" t="s">
        <v>4944</v>
      </c>
      <c r="H526" t="s">
        <v>15638</v>
      </c>
      <c r="I526" t="s">
        <v>23475</v>
      </c>
      <c r="J526" t="s">
        <v>26996</v>
      </c>
      <c r="K526" t="s">
        <v>6636</v>
      </c>
    </row>
    <row r="527" spans="1:11" x14ac:dyDescent="0.25">
      <c r="A527">
        <v>616</v>
      </c>
      <c r="B527" s="69">
        <v>20000745</v>
      </c>
      <c r="C527" s="65">
        <v>43.78</v>
      </c>
      <c r="D527" s="81">
        <v>39995</v>
      </c>
      <c r="E527" s="84">
        <v>43.78</v>
      </c>
      <c r="F527" s="64" t="s">
        <v>6358</v>
      </c>
      <c r="G527" s="63" t="s">
        <v>4950</v>
      </c>
      <c r="H527" t="s">
        <v>15639</v>
      </c>
      <c r="I527" t="s">
        <v>23476</v>
      </c>
      <c r="J527" t="s">
        <v>26997</v>
      </c>
      <c r="K527" t="s">
        <v>6636</v>
      </c>
    </row>
    <row r="528" spans="1:11" x14ac:dyDescent="0.25">
      <c r="A528">
        <v>617</v>
      </c>
      <c r="B528" s="69">
        <v>20000746</v>
      </c>
      <c r="C528" s="65">
        <v>16138.5</v>
      </c>
      <c r="D528" s="81">
        <v>39995</v>
      </c>
      <c r="E528" s="84">
        <v>16138.5</v>
      </c>
      <c r="F528" s="64" t="s">
        <v>6358</v>
      </c>
      <c r="G528" s="63" t="s">
        <v>4950</v>
      </c>
      <c r="H528" t="s">
        <v>15640</v>
      </c>
      <c r="I528" t="s">
        <v>23477</v>
      </c>
      <c r="J528" t="s">
        <v>26998</v>
      </c>
      <c r="K528" t="s">
        <v>6636</v>
      </c>
    </row>
    <row r="529" spans="1:11" x14ac:dyDescent="0.25">
      <c r="A529">
        <v>618</v>
      </c>
      <c r="B529" s="69">
        <v>20000747</v>
      </c>
      <c r="C529" s="65">
        <v>54.11</v>
      </c>
      <c r="D529" s="81">
        <v>40026</v>
      </c>
      <c r="E529" s="84">
        <v>54.11</v>
      </c>
      <c r="F529" s="64" t="s">
        <v>930</v>
      </c>
      <c r="G529" s="63" t="s">
        <v>11</v>
      </c>
      <c r="H529" t="s">
        <v>15641</v>
      </c>
      <c r="I529" t="s">
        <v>23478</v>
      </c>
      <c r="J529" t="s">
        <v>26999</v>
      </c>
      <c r="K529" t="s">
        <v>6636</v>
      </c>
    </row>
    <row r="530" spans="1:11" x14ac:dyDescent="0.25">
      <c r="A530">
        <v>619</v>
      </c>
      <c r="B530" s="69">
        <v>20000748</v>
      </c>
      <c r="C530" s="65">
        <v>3402</v>
      </c>
      <c r="D530" s="81">
        <v>40026</v>
      </c>
      <c r="E530" s="84">
        <v>3402</v>
      </c>
      <c r="F530" s="64" t="s">
        <v>931</v>
      </c>
      <c r="G530" s="63" t="s">
        <v>11</v>
      </c>
      <c r="H530" t="s">
        <v>15642</v>
      </c>
      <c r="I530" t="s">
        <v>23479</v>
      </c>
      <c r="J530" t="s">
        <v>27000</v>
      </c>
      <c r="K530" t="s">
        <v>6636</v>
      </c>
    </row>
    <row r="531" spans="1:11" x14ac:dyDescent="0.25">
      <c r="A531">
        <v>620</v>
      </c>
      <c r="B531" s="69">
        <v>20000749</v>
      </c>
      <c r="C531" s="65">
        <v>209.35</v>
      </c>
      <c r="D531" s="81">
        <v>40026</v>
      </c>
      <c r="E531" s="84">
        <v>209.35</v>
      </c>
      <c r="F531" s="64" t="s">
        <v>2842</v>
      </c>
      <c r="G531" s="63" t="s">
        <v>15</v>
      </c>
      <c r="H531" t="s">
        <v>15643</v>
      </c>
      <c r="I531" t="s">
        <v>23480</v>
      </c>
      <c r="J531" t="s">
        <v>27001</v>
      </c>
      <c r="K531" t="s">
        <v>6636</v>
      </c>
    </row>
    <row r="532" spans="1:11" x14ac:dyDescent="0.25">
      <c r="A532">
        <v>621</v>
      </c>
      <c r="B532" s="69">
        <v>20000750</v>
      </c>
      <c r="C532" s="65">
        <v>10405</v>
      </c>
      <c r="D532" s="81">
        <v>40026</v>
      </c>
      <c r="E532" s="84">
        <v>10405</v>
      </c>
      <c r="F532" s="64" t="s">
        <v>2842</v>
      </c>
      <c r="G532" s="63" t="s">
        <v>15</v>
      </c>
      <c r="H532" t="s">
        <v>15644</v>
      </c>
      <c r="I532" t="s">
        <v>23481</v>
      </c>
      <c r="J532" t="s">
        <v>27002</v>
      </c>
      <c r="K532" t="s">
        <v>6636</v>
      </c>
    </row>
    <row r="533" spans="1:11" x14ac:dyDescent="0.25">
      <c r="A533">
        <v>622</v>
      </c>
      <c r="B533" s="69">
        <v>20000761</v>
      </c>
      <c r="C533" s="65">
        <v>159</v>
      </c>
      <c r="D533" s="81">
        <v>40026</v>
      </c>
      <c r="E533" s="84">
        <v>159</v>
      </c>
      <c r="F533" s="64" t="s">
        <v>5037</v>
      </c>
      <c r="G533" s="63" t="s">
        <v>4946</v>
      </c>
      <c r="H533" t="s">
        <v>15645</v>
      </c>
      <c r="I533" t="s">
        <v>23482</v>
      </c>
      <c r="J533" t="s">
        <v>27003</v>
      </c>
      <c r="K533" t="s">
        <v>6636</v>
      </c>
    </row>
    <row r="534" spans="1:11" x14ac:dyDescent="0.25">
      <c r="A534">
        <v>623</v>
      </c>
      <c r="B534" s="69">
        <v>20000762</v>
      </c>
      <c r="C534" s="65">
        <v>753.64</v>
      </c>
      <c r="D534" s="81">
        <v>40026</v>
      </c>
      <c r="E534" s="84">
        <v>753.64</v>
      </c>
      <c r="F534" s="64" t="s">
        <v>5037</v>
      </c>
      <c r="G534" s="63" t="s">
        <v>4946</v>
      </c>
      <c r="H534" t="s">
        <v>15646</v>
      </c>
      <c r="I534" t="s">
        <v>23483</v>
      </c>
      <c r="J534" t="s">
        <v>27004</v>
      </c>
      <c r="K534" t="s">
        <v>6636</v>
      </c>
    </row>
    <row r="535" spans="1:11" x14ac:dyDescent="0.25">
      <c r="A535">
        <v>624</v>
      </c>
      <c r="B535" s="69">
        <v>20000802</v>
      </c>
      <c r="C535" s="65">
        <v>10113</v>
      </c>
      <c r="D535" s="81">
        <v>40087</v>
      </c>
      <c r="E535" s="84">
        <v>10113</v>
      </c>
      <c r="F535" s="64" t="s">
        <v>1345</v>
      </c>
      <c r="G535" s="63" t="s">
        <v>42</v>
      </c>
      <c r="H535" t="s">
        <v>15647</v>
      </c>
      <c r="I535" t="s">
        <v>23484</v>
      </c>
      <c r="J535" t="s">
        <v>27005</v>
      </c>
      <c r="K535" t="s">
        <v>6636</v>
      </c>
    </row>
    <row r="536" spans="1:11" x14ac:dyDescent="0.25">
      <c r="A536">
        <v>625</v>
      </c>
      <c r="B536" s="69">
        <v>20000895</v>
      </c>
      <c r="C536" s="65">
        <v>3363</v>
      </c>
      <c r="D536" s="81">
        <v>40118</v>
      </c>
      <c r="E536" s="84">
        <v>3363</v>
      </c>
      <c r="F536" s="64" t="s">
        <v>936</v>
      </c>
      <c r="G536" s="63" t="s">
        <v>42</v>
      </c>
      <c r="H536" t="s">
        <v>15648</v>
      </c>
      <c r="I536" t="s">
        <v>23485</v>
      </c>
      <c r="J536" t="s">
        <v>27006</v>
      </c>
      <c r="K536" t="s">
        <v>6636</v>
      </c>
    </row>
    <row r="537" spans="1:11" x14ac:dyDescent="0.25">
      <c r="A537">
        <v>626</v>
      </c>
      <c r="B537" s="69">
        <v>20003370</v>
      </c>
      <c r="C537" s="65">
        <v>7025</v>
      </c>
      <c r="D537" s="81">
        <v>38383</v>
      </c>
      <c r="E537" s="84">
        <v>7025</v>
      </c>
      <c r="F537" s="64" t="s">
        <v>1538</v>
      </c>
      <c r="G537" s="63" t="s">
        <v>42</v>
      </c>
      <c r="H537" t="s">
        <v>15649</v>
      </c>
      <c r="I537" t="s">
        <v>23486</v>
      </c>
      <c r="J537" t="s">
        <v>27007</v>
      </c>
      <c r="K537" t="s">
        <v>6636</v>
      </c>
    </row>
    <row r="538" spans="1:11" x14ac:dyDescent="0.25">
      <c r="A538">
        <v>627</v>
      </c>
      <c r="B538" s="69">
        <v>20000769</v>
      </c>
      <c r="C538" s="65">
        <v>143.5</v>
      </c>
      <c r="D538" s="81">
        <v>40057</v>
      </c>
      <c r="E538" s="84">
        <v>143.5</v>
      </c>
      <c r="F538" s="64" t="s">
        <v>935</v>
      </c>
      <c r="G538" s="63" t="s">
        <v>48</v>
      </c>
      <c r="H538" t="s">
        <v>15650</v>
      </c>
      <c r="I538" t="s">
        <v>23487</v>
      </c>
      <c r="J538" t="s">
        <v>27008</v>
      </c>
      <c r="K538" t="s">
        <v>6636</v>
      </c>
    </row>
    <row r="539" spans="1:11" x14ac:dyDescent="0.25">
      <c r="A539">
        <v>628</v>
      </c>
      <c r="B539" s="69">
        <v>20000770</v>
      </c>
      <c r="C539" s="65">
        <v>42911</v>
      </c>
      <c r="D539" s="81">
        <v>40057</v>
      </c>
      <c r="E539" s="84">
        <v>42911</v>
      </c>
      <c r="F539" s="64" t="s">
        <v>935</v>
      </c>
      <c r="G539" s="63" t="s">
        <v>48</v>
      </c>
      <c r="H539" t="s">
        <v>15651</v>
      </c>
      <c r="I539" t="s">
        <v>23488</v>
      </c>
      <c r="J539" t="s">
        <v>27009</v>
      </c>
      <c r="K539" t="s">
        <v>6636</v>
      </c>
    </row>
    <row r="540" spans="1:11" x14ac:dyDescent="0.25">
      <c r="A540">
        <v>629</v>
      </c>
      <c r="B540" s="69">
        <v>20000781</v>
      </c>
      <c r="C540" s="65">
        <v>17.5</v>
      </c>
      <c r="D540" s="81">
        <v>40057</v>
      </c>
      <c r="E540" s="84">
        <v>17.5</v>
      </c>
      <c r="F540" s="64" t="s">
        <v>5394</v>
      </c>
      <c r="G540" s="63" t="s">
        <v>4961</v>
      </c>
      <c r="H540" t="s">
        <v>15652</v>
      </c>
      <c r="I540" t="s">
        <v>23489</v>
      </c>
      <c r="J540" t="s">
        <v>27010</v>
      </c>
      <c r="K540" t="s">
        <v>6636</v>
      </c>
    </row>
    <row r="541" spans="1:11" x14ac:dyDescent="0.25">
      <c r="A541">
        <v>630</v>
      </c>
      <c r="B541" s="69">
        <v>20000782</v>
      </c>
      <c r="C541" s="65">
        <v>586.48</v>
      </c>
      <c r="D541" s="81">
        <v>40057</v>
      </c>
      <c r="E541" s="84">
        <v>586.48</v>
      </c>
      <c r="F541" s="64" t="s">
        <v>5395</v>
      </c>
      <c r="G541" s="63" t="s">
        <v>4961</v>
      </c>
      <c r="H541" t="s">
        <v>15653</v>
      </c>
      <c r="I541" t="s">
        <v>23490</v>
      </c>
      <c r="J541" t="s">
        <v>27011</v>
      </c>
      <c r="K541" t="s">
        <v>6636</v>
      </c>
    </row>
    <row r="542" spans="1:11" x14ac:dyDescent="0.25">
      <c r="A542">
        <v>631</v>
      </c>
      <c r="B542" s="69">
        <v>20000783</v>
      </c>
      <c r="C542" s="65">
        <v>50.91</v>
      </c>
      <c r="D542" s="81">
        <v>40057</v>
      </c>
      <c r="E542" s="84">
        <v>50.91</v>
      </c>
      <c r="F542" s="64" t="s">
        <v>5396</v>
      </c>
      <c r="G542" s="63" t="s">
        <v>4946</v>
      </c>
      <c r="H542" t="s">
        <v>15654</v>
      </c>
      <c r="I542" t="s">
        <v>23491</v>
      </c>
      <c r="J542" t="s">
        <v>27012</v>
      </c>
      <c r="K542" t="s">
        <v>6636</v>
      </c>
    </row>
    <row r="543" spans="1:11" x14ac:dyDescent="0.25">
      <c r="A543">
        <v>632</v>
      </c>
      <c r="B543" s="69">
        <v>20000784</v>
      </c>
      <c r="C543" s="65">
        <v>502.5</v>
      </c>
      <c r="D543" s="81">
        <v>40057</v>
      </c>
      <c r="E543" s="84">
        <v>502.5</v>
      </c>
      <c r="F543" s="64" t="s">
        <v>5397</v>
      </c>
      <c r="G543" s="63" t="s">
        <v>4946</v>
      </c>
      <c r="H543" t="s">
        <v>15655</v>
      </c>
      <c r="I543" t="s">
        <v>23492</v>
      </c>
      <c r="J543" t="s">
        <v>27013</v>
      </c>
      <c r="K543" t="s">
        <v>6636</v>
      </c>
    </row>
    <row r="544" spans="1:11" x14ac:dyDescent="0.25">
      <c r="A544">
        <v>633</v>
      </c>
      <c r="B544" s="69">
        <v>20000785</v>
      </c>
      <c r="C544" s="65">
        <v>75.44</v>
      </c>
      <c r="D544" s="81">
        <v>40057</v>
      </c>
      <c r="E544" s="84">
        <v>75.44</v>
      </c>
      <c r="F544" s="64" t="s">
        <v>5398</v>
      </c>
      <c r="G544" s="63" t="s">
        <v>4946</v>
      </c>
      <c r="H544" t="s">
        <v>15656</v>
      </c>
      <c r="I544" t="s">
        <v>23493</v>
      </c>
      <c r="J544" t="s">
        <v>27014</v>
      </c>
      <c r="K544" t="s">
        <v>6636</v>
      </c>
    </row>
    <row r="545" spans="1:11" x14ac:dyDescent="0.25">
      <c r="A545">
        <v>634</v>
      </c>
      <c r="B545" s="69">
        <v>20000786</v>
      </c>
      <c r="C545" s="65">
        <v>437.5</v>
      </c>
      <c r="D545" s="81">
        <v>40057</v>
      </c>
      <c r="E545" s="84">
        <v>437.5</v>
      </c>
      <c r="F545" s="64" t="s">
        <v>5398</v>
      </c>
      <c r="G545" s="63" t="s">
        <v>4946</v>
      </c>
      <c r="H545" t="s">
        <v>15657</v>
      </c>
      <c r="I545" t="s">
        <v>23494</v>
      </c>
      <c r="J545" t="s">
        <v>27015</v>
      </c>
      <c r="K545" t="s">
        <v>6636</v>
      </c>
    </row>
    <row r="546" spans="1:11" x14ac:dyDescent="0.25">
      <c r="A546">
        <v>635</v>
      </c>
      <c r="B546" s="69">
        <v>20000787</v>
      </c>
      <c r="C546" s="65">
        <v>86.11</v>
      </c>
      <c r="D546" s="81">
        <v>40057</v>
      </c>
      <c r="E546" s="84">
        <v>86.11</v>
      </c>
      <c r="F546" s="64" t="s">
        <v>5397</v>
      </c>
      <c r="G546" s="63" t="s">
        <v>4946</v>
      </c>
      <c r="H546" t="s">
        <v>15658</v>
      </c>
      <c r="I546" t="s">
        <v>23495</v>
      </c>
      <c r="J546" t="s">
        <v>27016</v>
      </c>
      <c r="K546" t="s">
        <v>6636</v>
      </c>
    </row>
    <row r="547" spans="1:11" x14ac:dyDescent="0.25">
      <c r="A547">
        <v>636</v>
      </c>
      <c r="B547" s="69">
        <v>20000788</v>
      </c>
      <c r="C547" s="65">
        <v>502.5</v>
      </c>
      <c r="D547" s="81">
        <v>40057</v>
      </c>
      <c r="E547" s="84">
        <v>502.5</v>
      </c>
      <c r="F547" s="64" t="s">
        <v>5397</v>
      </c>
      <c r="G547" s="63" t="s">
        <v>4946</v>
      </c>
      <c r="H547" t="s">
        <v>15655</v>
      </c>
      <c r="I547" t="s">
        <v>23492</v>
      </c>
      <c r="J547" t="s">
        <v>27013</v>
      </c>
      <c r="K547" t="s">
        <v>6636</v>
      </c>
    </row>
    <row r="548" spans="1:11" x14ac:dyDescent="0.25">
      <c r="A548">
        <v>637</v>
      </c>
      <c r="B548" s="69">
        <v>20003975</v>
      </c>
      <c r="C548" s="65">
        <v>1145.5899999999999</v>
      </c>
      <c r="D548" s="81">
        <v>38686</v>
      </c>
      <c r="E548" s="84">
        <v>1145.5899999999999</v>
      </c>
      <c r="F548" s="64" t="s">
        <v>3032</v>
      </c>
      <c r="G548" s="63" t="s">
        <v>39</v>
      </c>
      <c r="H548" t="s">
        <v>15659</v>
      </c>
      <c r="I548" t="s">
        <v>23496</v>
      </c>
      <c r="J548" t="s">
        <v>27017</v>
      </c>
      <c r="K548" t="s">
        <v>6636</v>
      </c>
    </row>
    <row r="549" spans="1:11" x14ac:dyDescent="0.25">
      <c r="A549">
        <v>638</v>
      </c>
      <c r="B549" s="69">
        <v>10000776</v>
      </c>
      <c r="C549" s="65">
        <v>2574.19</v>
      </c>
      <c r="D549" s="81">
        <v>39447</v>
      </c>
      <c r="E549" s="84">
        <v>2574.19</v>
      </c>
      <c r="F549" s="64" t="s">
        <v>523</v>
      </c>
      <c r="G549" s="63" t="s">
        <v>57</v>
      </c>
      <c r="H549" t="s">
        <v>15660</v>
      </c>
      <c r="I549" t="s">
        <v>23497</v>
      </c>
      <c r="J549" t="s">
        <v>27018</v>
      </c>
      <c r="K549" t="s">
        <v>6636</v>
      </c>
    </row>
    <row r="550" spans="1:11" x14ac:dyDescent="0.25">
      <c r="A550">
        <v>639</v>
      </c>
      <c r="B550" s="69">
        <v>20000559</v>
      </c>
      <c r="C550" s="65">
        <v>37.5</v>
      </c>
      <c r="D550" s="81">
        <v>39965</v>
      </c>
      <c r="E550" s="84">
        <v>37.5</v>
      </c>
      <c r="F550" s="64" t="s">
        <v>1311</v>
      </c>
      <c r="G550" s="63" t="s">
        <v>57</v>
      </c>
      <c r="H550" t="s">
        <v>15661</v>
      </c>
      <c r="I550" t="s">
        <v>23498</v>
      </c>
      <c r="J550" t="s">
        <v>27019</v>
      </c>
      <c r="K550" t="s">
        <v>6636</v>
      </c>
    </row>
    <row r="551" spans="1:11" x14ac:dyDescent="0.25">
      <c r="A551">
        <v>640</v>
      </c>
      <c r="B551" s="69">
        <v>20000792</v>
      </c>
      <c r="C551" s="65">
        <v>39.200000000000003</v>
      </c>
      <c r="D551" s="81">
        <v>40087</v>
      </c>
      <c r="E551" s="84">
        <v>39.200000000000003</v>
      </c>
      <c r="F551" s="64" t="s">
        <v>1341</v>
      </c>
      <c r="G551" s="63" t="s">
        <v>69</v>
      </c>
      <c r="H551" t="s">
        <v>15662</v>
      </c>
      <c r="I551" t="s">
        <v>23499</v>
      </c>
      <c r="J551" t="s">
        <v>27020</v>
      </c>
      <c r="K551" t="s">
        <v>6636</v>
      </c>
    </row>
    <row r="552" spans="1:11" x14ac:dyDescent="0.25">
      <c r="A552">
        <v>641</v>
      </c>
      <c r="B552" s="69">
        <v>20000560</v>
      </c>
      <c r="C552" s="65">
        <v>17855.75</v>
      </c>
      <c r="D552" s="81">
        <v>39965</v>
      </c>
      <c r="E552" s="84">
        <v>17855.75</v>
      </c>
      <c r="F552" s="64" t="s">
        <v>1311</v>
      </c>
      <c r="G552" s="63" t="s">
        <v>57</v>
      </c>
      <c r="H552" t="s">
        <v>15663</v>
      </c>
      <c r="I552" t="s">
        <v>23500</v>
      </c>
      <c r="J552" t="s">
        <v>27021</v>
      </c>
      <c r="K552" t="s">
        <v>6636</v>
      </c>
    </row>
    <row r="553" spans="1:11" x14ac:dyDescent="0.25">
      <c r="A553">
        <v>642</v>
      </c>
      <c r="B553" s="69">
        <v>20000797</v>
      </c>
      <c r="C553" s="65">
        <v>431.88</v>
      </c>
      <c r="D553" s="81">
        <v>40087</v>
      </c>
      <c r="E553" s="84">
        <v>431.88</v>
      </c>
      <c r="F553" s="64" t="s">
        <v>1343</v>
      </c>
      <c r="G553" s="63" t="s">
        <v>38</v>
      </c>
      <c r="H553" t="s">
        <v>15664</v>
      </c>
      <c r="I553" t="s">
        <v>23501</v>
      </c>
      <c r="J553" t="s">
        <v>27022</v>
      </c>
      <c r="K553" t="s">
        <v>6636</v>
      </c>
    </row>
    <row r="554" spans="1:11" x14ac:dyDescent="0.25">
      <c r="A554">
        <v>643</v>
      </c>
      <c r="B554" s="69">
        <v>20000798</v>
      </c>
      <c r="C554" s="65">
        <v>7451.81</v>
      </c>
      <c r="D554" s="81">
        <v>40087</v>
      </c>
      <c r="E554" s="84">
        <v>7451.81</v>
      </c>
      <c r="F554" s="64" t="s">
        <v>1343</v>
      </c>
      <c r="G554" s="63" t="s">
        <v>38</v>
      </c>
      <c r="H554" t="s">
        <v>15665</v>
      </c>
      <c r="I554" t="s">
        <v>23502</v>
      </c>
      <c r="J554" t="s">
        <v>27023</v>
      </c>
      <c r="K554" t="s">
        <v>6636</v>
      </c>
    </row>
    <row r="555" spans="1:11" x14ac:dyDescent="0.25">
      <c r="A555">
        <v>644</v>
      </c>
      <c r="B555" s="69">
        <v>20000923</v>
      </c>
      <c r="C555" s="65">
        <v>5436.14</v>
      </c>
      <c r="D555" s="81">
        <v>40148</v>
      </c>
      <c r="E555" s="84">
        <v>5436.14</v>
      </c>
      <c r="F555" s="64" t="s">
        <v>2852</v>
      </c>
      <c r="G555" s="63" t="s">
        <v>57</v>
      </c>
      <c r="H555" t="s">
        <v>15666</v>
      </c>
      <c r="I555" t="s">
        <v>23503</v>
      </c>
      <c r="J555" t="s">
        <v>27024</v>
      </c>
      <c r="K555" t="s">
        <v>6636</v>
      </c>
    </row>
    <row r="556" spans="1:11" x14ac:dyDescent="0.25">
      <c r="A556">
        <v>645</v>
      </c>
      <c r="B556" s="69">
        <v>20001476</v>
      </c>
      <c r="C556" s="65">
        <v>2946.05</v>
      </c>
      <c r="D556" s="81">
        <v>40118</v>
      </c>
      <c r="E556" s="84">
        <v>2946.05</v>
      </c>
      <c r="F556" s="64" t="s">
        <v>2894</v>
      </c>
      <c r="G556" s="63" t="s">
        <v>57</v>
      </c>
      <c r="H556" t="s">
        <v>15667</v>
      </c>
      <c r="I556" t="s">
        <v>23504</v>
      </c>
      <c r="J556" t="s">
        <v>27025</v>
      </c>
      <c r="K556" t="s">
        <v>6636</v>
      </c>
    </row>
    <row r="557" spans="1:11" x14ac:dyDescent="0.25">
      <c r="A557">
        <v>646</v>
      </c>
      <c r="B557" s="69">
        <v>20000803</v>
      </c>
      <c r="C557" s="65">
        <v>18947.36</v>
      </c>
      <c r="D557" s="81">
        <v>40087</v>
      </c>
      <c r="E557" s="84">
        <v>18947.36</v>
      </c>
      <c r="F557" s="64" t="s">
        <v>1346</v>
      </c>
      <c r="G557" s="63" t="s">
        <v>56</v>
      </c>
      <c r="H557" t="s">
        <v>15668</v>
      </c>
      <c r="I557" t="s">
        <v>23505</v>
      </c>
      <c r="J557" t="s">
        <v>27026</v>
      </c>
      <c r="K557" t="s">
        <v>6636</v>
      </c>
    </row>
    <row r="558" spans="1:11" x14ac:dyDescent="0.25">
      <c r="A558">
        <v>647</v>
      </c>
      <c r="B558" s="69">
        <v>20001477</v>
      </c>
      <c r="C558" s="65">
        <v>2397.65</v>
      </c>
      <c r="D558" s="81">
        <v>40118</v>
      </c>
      <c r="E558" s="84">
        <v>2397.65</v>
      </c>
      <c r="F558" s="64" t="s">
        <v>2894</v>
      </c>
      <c r="G558" s="63" t="s">
        <v>57</v>
      </c>
      <c r="H558" t="s">
        <v>15669</v>
      </c>
      <c r="I558" t="s">
        <v>23506</v>
      </c>
      <c r="J558" t="s">
        <v>27027</v>
      </c>
      <c r="K558" t="s">
        <v>6636</v>
      </c>
    </row>
    <row r="559" spans="1:11" x14ac:dyDescent="0.25">
      <c r="A559">
        <v>648</v>
      </c>
      <c r="B559" s="69">
        <v>20000805</v>
      </c>
      <c r="C559" s="65">
        <v>2980.18</v>
      </c>
      <c r="D559" s="81">
        <v>40087</v>
      </c>
      <c r="E559" s="84">
        <v>2980.18</v>
      </c>
      <c r="F559" s="64" t="s">
        <v>4397</v>
      </c>
      <c r="G559" s="63" t="s">
        <v>59</v>
      </c>
      <c r="H559" t="s">
        <v>15670</v>
      </c>
      <c r="I559" t="s">
        <v>23507</v>
      </c>
      <c r="J559" t="s">
        <v>27028</v>
      </c>
      <c r="K559" t="s">
        <v>6636</v>
      </c>
    </row>
    <row r="560" spans="1:11" x14ac:dyDescent="0.25">
      <c r="A560">
        <v>649</v>
      </c>
      <c r="B560" s="69">
        <v>20000809</v>
      </c>
      <c r="C560" s="65">
        <v>1280</v>
      </c>
      <c r="D560" s="81">
        <v>40087</v>
      </c>
      <c r="E560" s="84">
        <v>1280</v>
      </c>
      <c r="F560" s="64" t="s">
        <v>4398</v>
      </c>
      <c r="G560" s="63" t="s">
        <v>148</v>
      </c>
      <c r="H560" t="s">
        <v>15671</v>
      </c>
      <c r="I560" t="s">
        <v>23508</v>
      </c>
      <c r="J560" t="s">
        <v>27029</v>
      </c>
      <c r="K560" t="s">
        <v>6636</v>
      </c>
    </row>
    <row r="561" spans="1:11" x14ac:dyDescent="0.25">
      <c r="A561">
        <v>650</v>
      </c>
      <c r="B561" s="69">
        <v>20000828</v>
      </c>
      <c r="C561" s="65">
        <v>17.63</v>
      </c>
      <c r="D561" s="81">
        <v>40087</v>
      </c>
      <c r="E561" s="84">
        <v>17.63</v>
      </c>
      <c r="F561" s="64" t="s">
        <v>5401</v>
      </c>
      <c r="G561" s="63" t="s">
        <v>4944</v>
      </c>
      <c r="H561" t="s">
        <v>15672</v>
      </c>
      <c r="I561" t="s">
        <v>23509</v>
      </c>
      <c r="J561" t="s">
        <v>27030</v>
      </c>
      <c r="K561" t="s">
        <v>6636</v>
      </c>
    </row>
    <row r="562" spans="1:11" x14ac:dyDescent="0.25">
      <c r="A562">
        <v>651</v>
      </c>
      <c r="B562" s="69">
        <v>20000829</v>
      </c>
      <c r="C562" s="65">
        <v>777.88</v>
      </c>
      <c r="D562" s="81">
        <v>40087</v>
      </c>
      <c r="E562" s="84">
        <v>777.88</v>
      </c>
      <c r="F562" s="64" t="s">
        <v>5401</v>
      </c>
      <c r="G562" s="63" t="s">
        <v>4944</v>
      </c>
      <c r="H562" t="s">
        <v>15673</v>
      </c>
      <c r="I562" t="s">
        <v>23510</v>
      </c>
      <c r="J562" t="s">
        <v>27031</v>
      </c>
      <c r="K562" t="s">
        <v>6636</v>
      </c>
    </row>
    <row r="563" spans="1:11" x14ac:dyDescent="0.25">
      <c r="A563">
        <v>652</v>
      </c>
      <c r="B563" s="69">
        <v>20000830</v>
      </c>
      <c r="C563" s="65">
        <v>23.07</v>
      </c>
      <c r="D563" s="81">
        <v>40087</v>
      </c>
      <c r="E563" s="84">
        <v>23.07</v>
      </c>
      <c r="F563" s="64" t="s">
        <v>5402</v>
      </c>
      <c r="G563" s="63" t="s">
        <v>4963</v>
      </c>
      <c r="H563" t="s">
        <v>15674</v>
      </c>
      <c r="I563" t="s">
        <v>23511</v>
      </c>
      <c r="J563" t="s">
        <v>27032</v>
      </c>
      <c r="K563" t="s">
        <v>6636</v>
      </c>
    </row>
    <row r="564" spans="1:11" x14ac:dyDescent="0.25">
      <c r="A564">
        <v>653</v>
      </c>
      <c r="B564" s="69">
        <v>20000831</v>
      </c>
      <c r="C564" s="65">
        <v>751.34</v>
      </c>
      <c r="D564" s="81">
        <v>40087</v>
      </c>
      <c r="E564" s="84">
        <v>751.34</v>
      </c>
      <c r="F564" s="64" t="s">
        <v>5402</v>
      </c>
      <c r="G564" s="63" t="s">
        <v>4963</v>
      </c>
      <c r="H564" t="s">
        <v>15675</v>
      </c>
      <c r="I564" t="s">
        <v>23512</v>
      </c>
      <c r="J564" t="s">
        <v>27033</v>
      </c>
      <c r="K564" t="s">
        <v>6636</v>
      </c>
    </row>
    <row r="565" spans="1:11" x14ac:dyDescent="0.25">
      <c r="A565">
        <v>654</v>
      </c>
      <c r="B565" s="69">
        <v>20000832</v>
      </c>
      <c r="C565" s="65">
        <v>20.5</v>
      </c>
      <c r="D565" s="81">
        <v>40087</v>
      </c>
      <c r="E565" s="84">
        <v>20.5</v>
      </c>
      <c r="F565" s="64" t="s">
        <v>5403</v>
      </c>
      <c r="G565" s="63" t="s">
        <v>4944</v>
      </c>
      <c r="H565" t="s">
        <v>15676</v>
      </c>
      <c r="I565" t="s">
        <v>23513</v>
      </c>
      <c r="J565" t="s">
        <v>27034</v>
      </c>
      <c r="K565" t="s">
        <v>6636</v>
      </c>
    </row>
    <row r="566" spans="1:11" x14ac:dyDescent="0.25">
      <c r="A566">
        <v>655</v>
      </c>
      <c r="B566" s="69">
        <v>20000833</v>
      </c>
      <c r="C566" s="65">
        <v>750</v>
      </c>
      <c r="D566" s="81">
        <v>40087</v>
      </c>
      <c r="E566" s="84">
        <v>750</v>
      </c>
      <c r="F566" s="64" t="s">
        <v>5404</v>
      </c>
      <c r="G566" s="63" t="s">
        <v>4944</v>
      </c>
      <c r="H566" t="s">
        <v>15677</v>
      </c>
      <c r="I566" t="s">
        <v>23514</v>
      </c>
      <c r="J566" t="s">
        <v>27035</v>
      </c>
      <c r="K566" t="s">
        <v>6636</v>
      </c>
    </row>
    <row r="567" spans="1:11" x14ac:dyDescent="0.25">
      <c r="A567">
        <v>656</v>
      </c>
      <c r="B567" s="69">
        <v>20000834</v>
      </c>
      <c r="C567" s="65">
        <v>30.51</v>
      </c>
      <c r="D567" s="81">
        <v>40087</v>
      </c>
      <c r="E567" s="84">
        <v>30.51</v>
      </c>
      <c r="F567" s="64" t="s">
        <v>5405</v>
      </c>
      <c r="G567" s="63" t="s">
        <v>4963</v>
      </c>
      <c r="H567" t="s">
        <v>15678</v>
      </c>
      <c r="I567" t="s">
        <v>23515</v>
      </c>
      <c r="J567" t="s">
        <v>27036</v>
      </c>
      <c r="K567" t="s">
        <v>6636</v>
      </c>
    </row>
    <row r="568" spans="1:11" x14ac:dyDescent="0.25">
      <c r="A568">
        <v>657</v>
      </c>
      <c r="B568" s="69">
        <v>20000836</v>
      </c>
      <c r="C568" s="65">
        <v>752</v>
      </c>
      <c r="D568" s="81">
        <v>40087</v>
      </c>
      <c r="E568" s="84">
        <v>752</v>
      </c>
      <c r="F568" s="64" t="s">
        <v>5405</v>
      </c>
      <c r="G568" s="63" t="s">
        <v>4963</v>
      </c>
      <c r="H568" t="s">
        <v>15679</v>
      </c>
      <c r="I568" t="s">
        <v>23516</v>
      </c>
      <c r="J568" t="s">
        <v>27037</v>
      </c>
      <c r="K568" t="s">
        <v>6636</v>
      </c>
    </row>
    <row r="569" spans="1:11" x14ac:dyDescent="0.25">
      <c r="A569">
        <v>658</v>
      </c>
      <c r="B569" s="69">
        <v>20000837</v>
      </c>
      <c r="C569" s="65">
        <v>61.52</v>
      </c>
      <c r="D569" s="81">
        <v>40087</v>
      </c>
      <c r="E569" s="84">
        <v>61.52</v>
      </c>
      <c r="F569" s="64" t="s">
        <v>5406</v>
      </c>
      <c r="G569" s="63" t="s">
        <v>4941</v>
      </c>
      <c r="H569" t="s">
        <v>15680</v>
      </c>
      <c r="I569" t="s">
        <v>23517</v>
      </c>
      <c r="J569" t="s">
        <v>27038</v>
      </c>
      <c r="K569" t="s">
        <v>6636</v>
      </c>
    </row>
    <row r="570" spans="1:11" x14ac:dyDescent="0.25">
      <c r="A570">
        <v>659</v>
      </c>
      <c r="B570" s="69">
        <v>20000838</v>
      </c>
      <c r="C570" s="65">
        <v>753.22</v>
      </c>
      <c r="D570" s="81">
        <v>40087</v>
      </c>
      <c r="E570" s="84">
        <v>753.22</v>
      </c>
      <c r="F570" s="64" t="s">
        <v>5406</v>
      </c>
      <c r="G570" s="63" t="s">
        <v>4941</v>
      </c>
      <c r="H570" t="s">
        <v>15681</v>
      </c>
      <c r="I570" t="s">
        <v>23518</v>
      </c>
      <c r="J570" t="s">
        <v>27039</v>
      </c>
      <c r="K570" t="s">
        <v>6636</v>
      </c>
    </row>
    <row r="571" spans="1:11" x14ac:dyDescent="0.25">
      <c r="A571">
        <v>660</v>
      </c>
      <c r="B571" s="69">
        <v>20000839</v>
      </c>
      <c r="C571" s="65">
        <v>46.14</v>
      </c>
      <c r="D571" s="81">
        <v>40087</v>
      </c>
      <c r="E571" s="84">
        <v>46.14</v>
      </c>
      <c r="F571" s="64" t="s">
        <v>5407</v>
      </c>
      <c r="G571" s="63" t="s">
        <v>4941</v>
      </c>
      <c r="H571" t="s">
        <v>15682</v>
      </c>
      <c r="I571" t="s">
        <v>23519</v>
      </c>
      <c r="J571" t="s">
        <v>27040</v>
      </c>
      <c r="K571" t="s">
        <v>6636</v>
      </c>
    </row>
    <row r="572" spans="1:11" x14ac:dyDescent="0.25">
      <c r="A572">
        <v>661</v>
      </c>
      <c r="B572" s="69">
        <v>20000840</v>
      </c>
      <c r="C572" s="65">
        <v>751.9</v>
      </c>
      <c r="D572" s="81">
        <v>40087</v>
      </c>
      <c r="E572" s="84">
        <v>751.9</v>
      </c>
      <c r="F572" s="64" t="s">
        <v>5407</v>
      </c>
      <c r="G572" s="63" t="s">
        <v>4941</v>
      </c>
      <c r="H572" t="s">
        <v>15683</v>
      </c>
      <c r="I572" t="s">
        <v>23520</v>
      </c>
      <c r="J572" t="s">
        <v>27041</v>
      </c>
      <c r="K572" t="s">
        <v>6636</v>
      </c>
    </row>
    <row r="573" spans="1:11" x14ac:dyDescent="0.25">
      <c r="A573">
        <v>662</v>
      </c>
      <c r="B573" s="69">
        <v>20000841</v>
      </c>
      <c r="C573" s="65">
        <v>23.51</v>
      </c>
      <c r="D573" s="81">
        <v>40087</v>
      </c>
      <c r="E573" s="84">
        <v>23.51</v>
      </c>
      <c r="F573" s="64" t="s">
        <v>5408</v>
      </c>
      <c r="G573" s="63" t="s">
        <v>4944</v>
      </c>
      <c r="H573" t="s">
        <v>15684</v>
      </c>
      <c r="I573" t="s">
        <v>23521</v>
      </c>
      <c r="J573" t="s">
        <v>27042</v>
      </c>
      <c r="K573" t="s">
        <v>6636</v>
      </c>
    </row>
    <row r="574" spans="1:11" x14ac:dyDescent="0.25">
      <c r="A574">
        <v>663</v>
      </c>
      <c r="B574" s="69">
        <v>20000842</v>
      </c>
      <c r="C574" s="65">
        <v>497.06</v>
      </c>
      <c r="D574" s="81">
        <v>40087</v>
      </c>
      <c r="E574" s="84">
        <v>497.06</v>
      </c>
      <c r="F574" s="64" t="s">
        <v>5408</v>
      </c>
      <c r="G574" s="63" t="s">
        <v>4944</v>
      </c>
      <c r="H574" t="s">
        <v>15685</v>
      </c>
      <c r="I574" t="s">
        <v>23522</v>
      </c>
      <c r="J574" t="s">
        <v>27043</v>
      </c>
      <c r="K574" t="s">
        <v>6636</v>
      </c>
    </row>
    <row r="575" spans="1:11" x14ac:dyDescent="0.25">
      <c r="A575">
        <v>664</v>
      </c>
      <c r="B575" s="69">
        <v>20000843</v>
      </c>
      <c r="C575" s="65">
        <v>23.3</v>
      </c>
      <c r="D575" s="81">
        <v>40087</v>
      </c>
      <c r="E575" s="84">
        <v>23.3</v>
      </c>
      <c r="F575" s="64" t="s">
        <v>5409</v>
      </c>
      <c r="G575" s="63" t="s">
        <v>4963</v>
      </c>
      <c r="H575" t="s">
        <v>15686</v>
      </c>
      <c r="I575" t="s">
        <v>23523</v>
      </c>
      <c r="J575" t="s">
        <v>27044</v>
      </c>
      <c r="K575" t="s">
        <v>6636</v>
      </c>
    </row>
    <row r="576" spans="1:11" x14ac:dyDescent="0.25">
      <c r="A576">
        <v>665</v>
      </c>
      <c r="B576" s="69">
        <v>20000844</v>
      </c>
      <c r="C576" s="65">
        <v>816.34</v>
      </c>
      <c r="D576" s="81">
        <v>40087</v>
      </c>
      <c r="E576" s="84">
        <v>816.34</v>
      </c>
      <c r="F576" s="64" t="s">
        <v>5409</v>
      </c>
      <c r="G576" s="63" t="s">
        <v>4963</v>
      </c>
      <c r="H576" t="s">
        <v>15687</v>
      </c>
      <c r="I576" t="s">
        <v>23524</v>
      </c>
      <c r="J576" t="s">
        <v>27045</v>
      </c>
      <c r="K576" t="s">
        <v>6636</v>
      </c>
    </row>
    <row r="577" spans="1:11" x14ac:dyDescent="0.25">
      <c r="A577">
        <v>666</v>
      </c>
      <c r="B577" s="69">
        <v>20000845</v>
      </c>
      <c r="C577" s="65">
        <v>23.51</v>
      </c>
      <c r="D577" s="81">
        <v>40087</v>
      </c>
      <c r="E577" s="84">
        <v>23.51</v>
      </c>
      <c r="F577" s="64" t="s">
        <v>5410</v>
      </c>
      <c r="G577" s="63" t="s">
        <v>4944</v>
      </c>
      <c r="H577" t="s">
        <v>15684</v>
      </c>
      <c r="I577" t="s">
        <v>23521</v>
      </c>
      <c r="J577" t="s">
        <v>27046</v>
      </c>
      <c r="K577" t="s">
        <v>6636</v>
      </c>
    </row>
    <row r="578" spans="1:11" x14ac:dyDescent="0.25">
      <c r="A578">
        <v>667</v>
      </c>
      <c r="B578" s="69">
        <v>20000846</v>
      </c>
      <c r="C578" s="65">
        <v>768.95</v>
      </c>
      <c r="D578" s="81">
        <v>40087</v>
      </c>
      <c r="E578" s="84">
        <v>768.95</v>
      </c>
      <c r="F578" s="64" t="s">
        <v>5410</v>
      </c>
      <c r="G578" s="63" t="s">
        <v>4944</v>
      </c>
      <c r="H578" t="s">
        <v>15688</v>
      </c>
      <c r="I578" t="s">
        <v>23525</v>
      </c>
      <c r="J578" t="s">
        <v>27047</v>
      </c>
      <c r="K578" t="s">
        <v>6636</v>
      </c>
    </row>
    <row r="579" spans="1:11" x14ac:dyDescent="0.25">
      <c r="A579">
        <v>668</v>
      </c>
      <c r="B579" s="69">
        <v>20000847</v>
      </c>
      <c r="C579" s="65">
        <v>21.5</v>
      </c>
      <c r="D579" s="81">
        <v>40087</v>
      </c>
      <c r="E579" s="84">
        <v>21.5</v>
      </c>
      <c r="F579" s="64" t="s">
        <v>5411</v>
      </c>
      <c r="G579" s="63" t="s">
        <v>4944</v>
      </c>
      <c r="H579" t="s">
        <v>15689</v>
      </c>
      <c r="I579" t="s">
        <v>23526</v>
      </c>
      <c r="J579" t="s">
        <v>27048</v>
      </c>
      <c r="K579" t="s">
        <v>6636</v>
      </c>
    </row>
    <row r="580" spans="1:11" x14ac:dyDescent="0.25">
      <c r="A580">
        <v>669</v>
      </c>
      <c r="B580" s="69">
        <v>20000848</v>
      </c>
      <c r="C580" s="65">
        <v>750.4</v>
      </c>
      <c r="D580" s="81">
        <v>40087</v>
      </c>
      <c r="E580" s="84">
        <v>750.4</v>
      </c>
      <c r="F580" s="64" t="s">
        <v>5411</v>
      </c>
      <c r="G580" s="63" t="s">
        <v>4944</v>
      </c>
      <c r="H580" t="s">
        <v>15690</v>
      </c>
      <c r="I580" t="s">
        <v>23527</v>
      </c>
      <c r="J580" t="s">
        <v>27049</v>
      </c>
      <c r="K580" t="s">
        <v>6636</v>
      </c>
    </row>
    <row r="581" spans="1:11" x14ac:dyDescent="0.25">
      <c r="A581">
        <v>670</v>
      </c>
      <c r="B581" s="69">
        <v>20000849</v>
      </c>
      <c r="C581" s="65">
        <v>32.25</v>
      </c>
      <c r="D581" s="81">
        <v>40087</v>
      </c>
      <c r="E581" s="84">
        <v>32.25</v>
      </c>
      <c r="F581" s="64" t="s">
        <v>5412</v>
      </c>
      <c r="G581" s="63" t="s">
        <v>4944</v>
      </c>
      <c r="H581" t="s">
        <v>15691</v>
      </c>
      <c r="I581" t="s">
        <v>23528</v>
      </c>
      <c r="J581" t="s">
        <v>27050</v>
      </c>
      <c r="K581" t="s">
        <v>6636</v>
      </c>
    </row>
    <row r="582" spans="1:11" x14ac:dyDescent="0.25">
      <c r="A582">
        <v>671</v>
      </c>
      <c r="B582" s="69">
        <v>20000850</v>
      </c>
      <c r="C582" s="65">
        <v>864.65</v>
      </c>
      <c r="D582" s="81">
        <v>40087</v>
      </c>
      <c r="E582" s="84">
        <v>864.65</v>
      </c>
      <c r="F582" s="64" t="s">
        <v>5412</v>
      </c>
      <c r="G582" s="63" t="s">
        <v>4944</v>
      </c>
      <c r="H582" t="s">
        <v>15692</v>
      </c>
      <c r="I582" t="s">
        <v>23529</v>
      </c>
      <c r="J582" t="s">
        <v>27051</v>
      </c>
      <c r="K582" t="s">
        <v>6636</v>
      </c>
    </row>
    <row r="583" spans="1:11" x14ac:dyDescent="0.25">
      <c r="A583">
        <v>672</v>
      </c>
      <c r="B583" s="69">
        <v>20000851</v>
      </c>
      <c r="C583" s="65">
        <v>32.07</v>
      </c>
      <c r="D583" s="81">
        <v>40087</v>
      </c>
      <c r="E583" s="84">
        <v>32.07</v>
      </c>
      <c r="F583" s="64" t="s">
        <v>5413</v>
      </c>
      <c r="G583" s="63" t="s">
        <v>4963</v>
      </c>
      <c r="H583" t="s">
        <v>15693</v>
      </c>
      <c r="I583" t="s">
        <v>23530</v>
      </c>
      <c r="J583" t="s">
        <v>27052</v>
      </c>
      <c r="K583" t="s">
        <v>6636</v>
      </c>
    </row>
    <row r="584" spans="1:11" x14ac:dyDescent="0.25">
      <c r="A584">
        <v>673</v>
      </c>
      <c r="B584" s="69">
        <v>20000852</v>
      </c>
      <c r="C584" s="65">
        <v>753.53</v>
      </c>
      <c r="D584" s="81">
        <v>40087</v>
      </c>
      <c r="E584" s="84">
        <v>753.53</v>
      </c>
      <c r="F584" s="64" t="s">
        <v>5413</v>
      </c>
      <c r="G584" s="63" t="s">
        <v>4963</v>
      </c>
      <c r="H584" t="s">
        <v>15694</v>
      </c>
      <c r="I584" t="s">
        <v>23531</v>
      </c>
      <c r="J584" t="s">
        <v>27053</v>
      </c>
      <c r="K584" t="s">
        <v>6636</v>
      </c>
    </row>
    <row r="585" spans="1:11" x14ac:dyDescent="0.25">
      <c r="A585">
        <v>674</v>
      </c>
      <c r="B585" s="69">
        <v>20000853</v>
      </c>
      <c r="C585" s="65">
        <v>38.450000000000003</v>
      </c>
      <c r="D585" s="81">
        <v>40087</v>
      </c>
      <c r="E585" s="84">
        <v>38.450000000000003</v>
      </c>
      <c r="F585" s="64" t="s">
        <v>5414</v>
      </c>
      <c r="G585" s="63" t="s">
        <v>4941</v>
      </c>
      <c r="H585" t="s">
        <v>15695</v>
      </c>
      <c r="I585" t="s">
        <v>23532</v>
      </c>
      <c r="J585" t="s">
        <v>27054</v>
      </c>
      <c r="K585" t="s">
        <v>6636</v>
      </c>
    </row>
    <row r="586" spans="1:11" x14ac:dyDescent="0.25">
      <c r="A586">
        <v>675</v>
      </c>
      <c r="B586" s="69">
        <v>20000854</v>
      </c>
      <c r="C586" s="65">
        <v>861.38</v>
      </c>
      <c r="D586" s="81">
        <v>40087</v>
      </c>
      <c r="E586" s="84">
        <v>861.38</v>
      </c>
      <c r="F586" s="64" t="s">
        <v>5414</v>
      </c>
      <c r="G586" s="63" t="s">
        <v>4941</v>
      </c>
      <c r="H586" t="s">
        <v>15696</v>
      </c>
      <c r="I586" t="s">
        <v>23533</v>
      </c>
      <c r="J586" t="s">
        <v>27055</v>
      </c>
      <c r="K586" t="s">
        <v>6636</v>
      </c>
    </row>
    <row r="587" spans="1:11" x14ac:dyDescent="0.25">
      <c r="A587">
        <v>676</v>
      </c>
      <c r="B587" s="69">
        <v>20000855</v>
      </c>
      <c r="C587" s="65">
        <v>21.17</v>
      </c>
      <c r="D587" s="81">
        <v>40087</v>
      </c>
      <c r="E587" s="84">
        <v>21.17</v>
      </c>
      <c r="F587" s="64" t="s">
        <v>5415</v>
      </c>
      <c r="G587" s="63" t="s">
        <v>4944</v>
      </c>
      <c r="H587" t="s">
        <v>15697</v>
      </c>
      <c r="I587" t="s">
        <v>23534</v>
      </c>
      <c r="J587" t="s">
        <v>27056</v>
      </c>
      <c r="K587" t="s">
        <v>6636</v>
      </c>
    </row>
    <row r="588" spans="1:11" x14ac:dyDescent="0.25">
      <c r="A588">
        <v>677</v>
      </c>
      <c r="B588" s="69">
        <v>20000856</v>
      </c>
      <c r="C588" s="65">
        <v>874.58</v>
      </c>
      <c r="D588" s="81">
        <v>40087</v>
      </c>
      <c r="E588" s="84">
        <v>874.58</v>
      </c>
      <c r="F588" s="64" t="s">
        <v>5415</v>
      </c>
      <c r="G588" s="63" t="s">
        <v>4944</v>
      </c>
      <c r="H588" t="s">
        <v>15698</v>
      </c>
      <c r="I588" t="s">
        <v>23535</v>
      </c>
      <c r="J588" t="s">
        <v>27057</v>
      </c>
      <c r="K588" t="s">
        <v>6636</v>
      </c>
    </row>
    <row r="589" spans="1:11" x14ac:dyDescent="0.25">
      <c r="A589">
        <v>678</v>
      </c>
      <c r="B589" s="69">
        <v>20000857</v>
      </c>
      <c r="C589" s="65">
        <v>23.07</v>
      </c>
      <c r="D589" s="81">
        <v>40087</v>
      </c>
      <c r="E589" s="84">
        <v>23.07</v>
      </c>
      <c r="F589" s="64" t="s">
        <v>5416</v>
      </c>
      <c r="G589" s="63" t="s">
        <v>4944</v>
      </c>
      <c r="H589" t="s">
        <v>15674</v>
      </c>
      <c r="I589" t="s">
        <v>23536</v>
      </c>
      <c r="J589" t="s">
        <v>27058</v>
      </c>
      <c r="K589" t="s">
        <v>6636</v>
      </c>
    </row>
    <row r="590" spans="1:11" x14ac:dyDescent="0.25">
      <c r="A590">
        <v>679</v>
      </c>
      <c r="B590" s="69">
        <v>20000858</v>
      </c>
      <c r="C590" s="65">
        <v>750.4</v>
      </c>
      <c r="D590" s="81">
        <v>40087</v>
      </c>
      <c r="E590" s="84">
        <v>750.4</v>
      </c>
      <c r="F590" s="64" t="s">
        <v>5416</v>
      </c>
      <c r="G590" s="63" t="s">
        <v>4944</v>
      </c>
      <c r="H590" t="s">
        <v>15690</v>
      </c>
      <c r="I590" t="s">
        <v>23527</v>
      </c>
      <c r="J590" t="s">
        <v>27059</v>
      </c>
      <c r="K590" t="s">
        <v>6636</v>
      </c>
    </row>
    <row r="591" spans="1:11" x14ac:dyDescent="0.25">
      <c r="A591">
        <v>680</v>
      </c>
      <c r="B591" s="69">
        <v>20000859</v>
      </c>
      <c r="C591" s="65">
        <v>26.13</v>
      </c>
      <c r="D591" s="81">
        <v>40087</v>
      </c>
      <c r="E591" s="84">
        <v>26.13</v>
      </c>
      <c r="F591" s="64" t="s">
        <v>5417</v>
      </c>
      <c r="G591" s="63" t="s">
        <v>4944</v>
      </c>
      <c r="H591" t="s">
        <v>15699</v>
      </c>
      <c r="I591" t="s">
        <v>23537</v>
      </c>
      <c r="J591" t="s">
        <v>27060</v>
      </c>
      <c r="K591" t="s">
        <v>6636</v>
      </c>
    </row>
    <row r="592" spans="1:11" x14ac:dyDescent="0.25">
      <c r="A592">
        <v>681</v>
      </c>
      <c r="B592" s="69">
        <v>20000860</v>
      </c>
      <c r="C592" s="65">
        <v>752.78</v>
      </c>
      <c r="D592" s="81">
        <v>40087</v>
      </c>
      <c r="E592" s="84">
        <v>752.78</v>
      </c>
      <c r="F592" s="64" t="s">
        <v>5417</v>
      </c>
      <c r="G592" s="63" t="s">
        <v>4944</v>
      </c>
      <c r="H592" t="s">
        <v>15700</v>
      </c>
      <c r="I592" t="s">
        <v>23538</v>
      </c>
      <c r="J592" t="s">
        <v>27061</v>
      </c>
      <c r="K592" t="s">
        <v>6636</v>
      </c>
    </row>
    <row r="593" spans="1:11" x14ac:dyDescent="0.25">
      <c r="A593">
        <v>682</v>
      </c>
      <c r="B593" s="69">
        <v>20000861</v>
      </c>
      <c r="C593" s="65">
        <v>52.26</v>
      </c>
      <c r="D593" s="81">
        <v>40087</v>
      </c>
      <c r="E593" s="84">
        <v>52.26</v>
      </c>
      <c r="F593" s="64" t="s">
        <v>5418</v>
      </c>
      <c r="G593" s="63" t="s">
        <v>4963</v>
      </c>
      <c r="H593" t="s">
        <v>15701</v>
      </c>
      <c r="I593" t="s">
        <v>23539</v>
      </c>
      <c r="J593" t="s">
        <v>27062</v>
      </c>
      <c r="K593" t="s">
        <v>6636</v>
      </c>
    </row>
    <row r="594" spans="1:11" x14ac:dyDescent="0.25">
      <c r="A594">
        <v>683</v>
      </c>
      <c r="B594" s="69">
        <v>20000862</v>
      </c>
      <c r="C594" s="65">
        <v>754.98</v>
      </c>
      <c r="D594" s="81">
        <v>40087</v>
      </c>
      <c r="E594" s="84">
        <v>754.98</v>
      </c>
      <c r="F594" s="64" t="s">
        <v>5418</v>
      </c>
      <c r="G594" s="63" t="s">
        <v>4963</v>
      </c>
      <c r="H594" t="s">
        <v>15702</v>
      </c>
      <c r="I594" t="s">
        <v>23540</v>
      </c>
      <c r="J594" t="s">
        <v>27063</v>
      </c>
      <c r="K594" t="s">
        <v>6636</v>
      </c>
    </row>
    <row r="595" spans="1:11" x14ac:dyDescent="0.25">
      <c r="A595">
        <v>684</v>
      </c>
      <c r="B595" s="69">
        <v>20000863</v>
      </c>
      <c r="C595" s="65">
        <v>30.76</v>
      </c>
      <c r="D595" s="81">
        <v>40087</v>
      </c>
      <c r="E595" s="84">
        <v>30.76</v>
      </c>
      <c r="F595" s="64" t="s">
        <v>5419</v>
      </c>
      <c r="G595" s="63" t="s">
        <v>4963</v>
      </c>
      <c r="H595" t="s">
        <v>15703</v>
      </c>
      <c r="I595" t="s">
        <v>23541</v>
      </c>
      <c r="J595" t="s">
        <v>27064</v>
      </c>
      <c r="K595" t="s">
        <v>6636</v>
      </c>
    </row>
    <row r="596" spans="1:11" x14ac:dyDescent="0.25">
      <c r="A596">
        <v>685</v>
      </c>
      <c r="B596" s="69">
        <v>20000864</v>
      </c>
      <c r="C596" s="65">
        <v>817.18</v>
      </c>
      <c r="D596" s="81">
        <v>40087</v>
      </c>
      <c r="E596" s="84">
        <v>817.18</v>
      </c>
      <c r="F596" s="64" t="s">
        <v>5419</v>
      </c>
      <c r="G596" s="63" t="s">
        <v>4963</v>
      </c>
      <c r="H596" t="s">
        <v>15704</v>
      </c>
      <c r="I596" t="s">
        <v>23542</v>
      </c>
      <c r="J596" t="s">
        <v>27065</v>
      </c>
      <c r="K596" t="s">
        <v>6636</v>
      </c>
    </row>
    <row r="597" spans="1:11" x14ac:dyDescent="0.25">
      <c r="A597">
        <v>686</v>
      </c>
      <c r="B597" s="69">
        <v>20000865</v>
      </c>
      <c r="C597" s="65">
        <v>51.39</v>
      </c>
      <c r="D597" s="81">
        <v>40087</v>
      </c>
      <c r="E597" s="84">
        <v>51.39</v>
      </c>
      <c r="F597" s="64" t="s">
        <v>5420</v>
      </c>
      <c r="G597" s="63" t="s">
        <v>4944</v>
      </c>
      <c r="H597" t="s">
        <v>15705</v>
      </c>
      <c r="I597" t="s">
        <v>23543</v>
      </c>
      <c r="J597" t="s">
        <v>27066</v>
      </c>
      <c r="K597" t="s">
        <v>6636</v>
      </c>
    </row>
    <row r="598" spans="1:11" x14ac:dyDescent="0.25">
      <c r="A598">
        <v>687</v>
      </c>
      <c r="B598" s="69">
        <v>20000866</v>
      </c>
      <c r="C598" s="65">
        <v>878.93</v>
      </c>
      <c r="D598" s="81">
        <v>40087</v>
      </c>
      <c r="E598" s="84">
        <v>878.93</v>
      </c>
      <c r="F598" s="64" t="s">
        <v>5420</v>
      </c>
      <c r="G598" s="63" t="s">
        <v>4944</v>
      </c>
      <c r="H598" t="s">
        <v>15706</v>
      </c>
      <c r="I598" t="s">
        <v>23544</v>
      </c>
      <c r="J598" t="s">
        <v>27067</v>
      </c>
      <c r="K598" t="s">
        <v>6636</v>
      </c>
    </row>
    <row r="599" spans="1:11" x14ac:dyDescent="0.25">
      <c r="A599">
        <v>688</v>
      </c>
      <c r="B599" s="69">
        <v>20000867</v>
      </c>
      <c r="C599" s="65">
        <v>26.13</v>
      </c>
      <c r="D599" s="81">
        <v>40087</v>
      </c>
      <c r="E599" s="84">
        <v>26.13</v>
      </c>
      <c r="F599" s="64" t="s">
        <v>5421</v>
      </c>
      <c r="G599" s="63" t="s">
        <v>4944</v>
      </c>
      <c r="H599" t="s">
        <v>15699</v>
      </c>
      <c r="I599" t="s">
        <v>23537</v>
      </c>
      <c r="J599" t="s">
        <v>27068</v>
      </c>
      <c r="K599" t="s">
        <v>6636</v>
      </c>
    </row>
    <row r="600" spans="1:11" x14ac:dyDescent="0.25">
      <c r="A600">
        <v>689</v>
      </c>
      <c r="B600" s="69">
        <v>20000868</v>
      </c>
      <c r="C600" s="65">
        <v>818.49</v>
      </c>
      <c r="D600" s="81">
        <v>40087</v>
      </c>
      <c r="E600" s="84">
        <v>818.49</v>
      </c>
      <c r="F600" s="64" t="s">
        <v>5421</v>
      </c>
      <c r="G600" s="63" t="s">
        <v>4944</v>
      </c>
      <c r="H600" t="s">
        <v>15707</v>
      </c>
      <c r="I600" t="s">
        <v>23545</v>
      </c>
      <c r="J600" t="s">
        <v>27069</v>
      </c>
      <c r="K600" t="s">
        <v>6636</v>
      </c>
    </row>
    <row r="601" spans="1:11" x14ac:dyDescent="0.25">
      <c r="A601">
        <v>690</v>
      </c>
      <c r="B601" s="69">
        <v>20000869</v>
      </c>
      <c r="C601" s="65">
        <v>20</v>
      </c>
      <c r="D601" s="81">
        <v>40087</v>
      </c>
      <c r="E601" s="84">
        <v>20</v>
      </c>
      <c r="F601" s="64" t="s">
        <v>5422</v>
      </c>
      <c r="G601" s="63" t="s">
        <v>4961</v>
      </c>
      <c r="H601" t="s">
        <v>15708</v>
      </c>
      <c r="I601" t="s">
        <v>23546</v>
      </c>
      <c r="J601" t="s">
        <v>27070</v>
      </c>
      <c r="K601" t="s">
        <v>6636</v>
      </c>
    </row>
    <row r="602" spans="1:11" x14ac:dyDescent="0.25">
      <c r="A602">
        <v>691</v>
      </c>
      <c r="B602" s="69">
        <v>20000870</v>
      </c>
      <c r="C602" s="65">
        <v>1024.8</v>
      </c>
      <c r="D602" s="81">
        <v>40087</v>
      </c>
      <c r="E602" s="84">
        <v>1024.8</v>
      </c>
      <c r="F602" s="64" t="s">
        <v>5423</v>
      </c>
      <c r="G602" s="63" t="s">
        <v>4961</v>
      </c>
      <c r="H602" t="s">
        <v>15709</v>
      </c>
      <c r="I602" t="s">
        <v>23547</v>
      </c>
      <c r="J602" t="s">
        <v>27071</v>
      </c>
      <c r="K602" t="s">
        <v>6636</v>
      </c>
    </row>
    <row r="603" spans="1:11" x14ac:dyDescent="0.25">
      <c r="A603">
        <v>692</v>
      </c>
      <c r="B603" s="69">
        <v>20000871</v>
      </c>
      <c r="C603" s="65">
        <v>44.8</v>
      </c>
      <c r="D603" s="81">
        <v>40087</v>
      </c>
      <c r="E603" s="84">
        <v>44.8</v>
      </c>
      <c r="F603" s="64" t="s">
        <v>5424</v>
      </c>
      <c r="G603" s="63" t="s">
        <v>4944</v>
      </c>
      <c r="H603" t="s">
        <v>15710</v>
      </c>
      <c r="I603" t="s">
        <v>23548</v>
      </c>
      <c r="J603" t="s">
        <v>27072</v>
      </c>
      <c r="K603" t="s">
        <v>6636</v>
      </c>
    </row>
    <row r="604" spans="1:11" x14ac:dyDescent="0.25">
      <c r="A604">
        <v>693</v>
      </c>
      <c r="B604" s="69">
        <v>20000872</v>
      </c>
      <c r="C604" s="65">
        <v>754.18</v>
      </c>
      <c r="D604" s="81">
        <v>40087</v>
      </c>
      <c r="E604" s="84">
        <v>754.18</v>
      </c>
      <c r="F604" s="64" t="s">
        <v>5424</v>
      </c>
      <c r="G604" s="63" t="s">
        <v>4944</v>
      </c>
      <c r="H604" t="s">
        <v>15711</v>
      </c>
      <c r="I604" t="s">
        <v>23549</v>
      </c>
      <c r="J604" t="s">
        <v>27073</v>
      </c>
      <c r="K604" t="s">
        <v>6636</v>
      </c>
    </row>
    <row r="605" spans="1:11" x14ac:dyDescent="0.25">
      <c r="A605">
        <v>694</v>
      </c>
      <c r="B605" s="69">
        <v>20000873</v>
      </c>
      <c r="C605" s="65">
        <v>22.4</v>
      </c>
      <c r="D605" s="81">
        <v>40087</v>
      </c>
      <c r="E605" s="84">
        <v>22.4</v>
      </c>
      <c r="F605" s="64" t="s">
        <v>5425</v>
      </c>
      <c r="G605" s="63" t="s">
        <v>4944</v>
      </c>
      <c r="H605" t="s">
        <v>15712</v>
      </c>
      <c r="I605" t="s">
        <v>23550</v>
      </c>
      <c r="J605" t="s">
        <v>27074</v>
      </c>
      <c r="K605" t="s">
        <v>6636</v>
      </c>
    </row>
    <row r="606" spans="1:11" x14ac:dyDescent="0.25">
      <c r="A606">
        <v>695</v>
      </c>
      <c r="B606" s="69">
        <v>20000874</v>
      </c>
      <c r="C606" s="65">
        <v>754.18</v>
      </c>
      <c r="D606" s="81">
        <v>40087</v>
      </c>
      <c r="E606" s="84">
        <v>754.18</v>
      </c>
      <c r="F606" s="64" t="s">
        <v>5426</v>
      </c>
      <c r="G606" s="63" t="s">
        <v>4944</v>
      </c>
      <c r="H606" t="s">
        <v>15711</v>
      </c>
      <c r="I606" t="s">
        <v>23549</v>
      </c>
      <c r="J606" t="s">
        <v>27075</v>
      </c>
      <c r="K606" t="s">
        <v>6636</v>
      </c>
    </row>
    <row r="607" spans="1:11" x14ac:dyDescent="0.25">
      <c r="A607">
        <v>696</v>
      </c>
      <c r="B607" s="69">
        <v>20000875</v>
      </c>
      <c r="C607" s="65">
        <v>29.39</v>
      </c>
      <c r="D607" s="81">
        <v>40087</v>
      </c>
      <c r="E607" s="84">
        <v>29.39</v>
      </c>
      <c r="F607" s="64" t="s">
        <v>5427</v>
      </c>
      <c r="G607" s="63" t="s">
        <v>4944</v>
      </c>
      <c r="H607" t="s">
        <v>15713</v>
      </c>
      <c r="I607" t="s">
        <v>23551</v>
      </c>
      <c r="J607" t="s">
        <v>27076</v>
      </c>
      <c r="K607" t="s">
        <v>6636</v>
      </c>
    </row>
    <row r="608" spans="1:11" x14ac:dyDescent="0.25">
      <c r="A608">
        <v>697</v>
      </c>
      <c r="B608" s="69">
        <v>20000877</v>
      </c>
      <c r="C608" s="65">
        <v>760.34</v>
      </c>
      <c r="D608" s="81">
        <v>40087</v>
      </c>
      <c r="E608" s="84">
        <v>760.34</v>
      </c>
      <c r="F608" s="64" t="s">
        <v>5427</v>
      </c>
      <c r="G608" s="63" t="s">
        <v>4944</v>
      </c>
      <c r="H608" t="s">
        <v>15714</v>
      </c>
      <c r="I608" t="s">
        <v>23552</v>
      </c>
      <c r="J608" t="s">
        <v>27077</v>
      </c>
      <c r="K608" t="s">
        <v>6636</v>
      </c>
    </row>
    <row r="609" spans="1:11" x14ac:dyDescent="0.25">
      <c r="A609">
        <v>698</v>
      </c>
      <c r="B609" s="69">
        <v>20000878</v>
      </c>
      <c r="C609" s="65">
        <v>38.28</v>
      </c>
      <c r="D609" s="81">
        <v>40087</v>
      </c>
      <c r="E609" s="84">
        <v>38.28</v>
      </c>
      <c r="F609" s="64" t="s">
        <v>5428</v>
      </c>
      <c r="G609" s="63" t="s">
        <v>4963</v>
      </c>
      <c r="H609" t="s">
        <v>15715</v>
      </c>
      <c r="I609" t="s">
        <v>23553</v>
      </c>
      <c r="J609" t="s">
        <v>27078</v>
      </c>
      <c r="K609" t="s">
        <v>6636</v>
      </c>
    </row>
    <row r="610" spans="1:11" x14ac:dyDescent="0.25">
      <c r="A610">
        <v>699</v>
      </c>
      <c r="B610" s="69">
        <v>20000879</v>
      </c>
      <c r="C610" s="65">
        <v>762.71</v>
      </c>
      <c r="D610" s="81">
        <v>40087</v>
      </c>
      <c r="E610" s="84">
        <v>762.71</v>
      </c>
      <c r="F610" s="64" t="s">
        <v>5428</v>
      </c>
      <c r="G610" s="63" t="s">
        <v>4963</v>
      </c>
      <c r="H610" t="s">
        <v>15716</v>
      </c>
      <c r="I610" t="s">
        <v>23554</v>
      </c>
      <c r="J610" t="s">
        <v>27079</v>
      </c>
      <c r="K610" t="s">
        <v>6636</v>
      </c>
    </row>
    <row r="611" spans="1:11" x14ac:dyDescent="0.25">
      <c r="A611">
        <v>700</v>
      </c>
      <c r="B611" s="69">
        <v>20000881</v>
      </c>
      <c r="C611" s="65">
        <v>523.89</v>
      </c>
      <c r="D611" s="81">
        <v>40087</v>
      </c>
      <c r="E611" s="84">
        <v>523.89</v>
      </c>
      <c r="F611" s="64" t="s">
        <v>5429</v>
      </c>
      <c r="G611" s="63" t="s">
        <v>4961</v>
      </c>
      <c r="H611" t="s">
        <v>15717</v>
      </c>
      <c r="I611" t="s">
        <v>23555</v>
      </c>
      <c r="J611" t="s">
        <v>27080</v>
      </c>
      <c r="K611" t="s">
        <v>6636</v>
      </c>
    </row>
    <row r="612" spans="1:11" x14ac:dyDescent="0.25">
      <c r="A612">
        <v>701</v>
      </c>
      <c r="B612" s="69">
        <v>20000882</v>
      </c>
      <c r="C612" s="65">
        <v>30.76</v>
      </c>
      <c r="D612" s="81">
        <v>40087</v>
      </c>
      <c r="E612" s="84">
        <v>30.76</v>
      </c>
      <c r="F612" s="64" t="s">
        <v>5430</v>
      </c>
      <c r="G612" s="63" t="s">
        <v>4963</v>
      </c>
      <c r="H612" t="s">
        <v>15703</v>
      </c>
      <c r="I612" t="s">
        <v>23541</v>
      </c>
      <c r="J612" t="s">
        <v>27081</v>
      </c>
      <c r="K612" t="s">
        <v>6636</v>
      </c>
    </row>
    <row r="613" spans="1:11" x14ac:dyDescent="0.25">
      <c r="A613">
        <v>702</v>
      </c>
      <c r="B613" s="69">
        <v>20000883</v>
      </c>
      <c r="C613" s="65">
        <v>750</v>
      </c>
      <c r="D613" s="81">
        <v>40087</v>
      </c>
      <c r="E613" s="84">
        <v>750</v>
      </c>
      <c r="F613" s="64" t="s">
        <v>5431</v>
      </c>
      <c r="G613" s="63" t="s">
        <v>4963</v>
      </c>
      <c r="H613" t="s">
        <v>15677</v>
      </c>
      <c r="I613" t="s">
        <v>23556</v>
      </c>
      <c r="J613" t="s">
        <v>27082</v>
      </c>
      <c r="K613" t="s">
        <v>6636</v>
      </c>
    </row>
    <row r="614" spans="1:11" x14ac:dyDescent="0.25">
      <c r="A614">
        <v>703</v>
      </c>
      <c r="B614" s="69">
        <v>20000884</v>
      </c>
      <c r="C614" s="65">
        <v>47.02</v>
      </c>
      <c r="D614" s="81">
        <v>40087</v>
      </c>
      <c r="E614" s="84">
        <v>47.02</v>
      </c>
      <c r="F614" s="64" t="s">
        <v>5432</v>
      </c>
      <c r="G614" s="63" t="s">
        <v>4944</v>
      </c>
      <c r="H614" t="s">
        <v>15718</v>
      </c>
      <c r="I614" t="s">
        <v>23557</v>
      </c>
      <c r="J614" t="s">
        <v>27083</v>
      </c>
      <c r="K614" t="s">
        <v>6636</v>
      </c>
    </row>
    <row r="615" spans="1:11" x14ac:dyDescent="0.25">
      <c r="A615">
        <v>704</v>
      </c>
      <c r="B615" s="69">
        <v>20000885</v>
      </c>
      <c r="C615" s="65">
        <v>817.83</v>
      </c>
      <c r="D615" s="81">
        <v>40087</v>
      </c>
      <c r="E615" s="84">
        <v>817.83</v>
      </c>
      <c r="F615" s="64" t="s">
        <v>5432</v>
      </c>
      <c r="G615" s="63" t="s">
        <v>4944</v>
      </c>
      <c r="H615" t="s">
        <v>15719</v>
      </c>
      <c r="I615" t="s">
        <v>23558</v>
      </c>
      <c r="J615" t="s">
        <v>27084</v>
      </c>
      <c r="K615" t="s">
        <v>6636</v>
      </c>
    </row>
    <row r="616" spans="1:11" x14ac:dyDescent="0.25">
      <c r="A616">
        <v>705</v>
      </c>
      <c r="B616" s="69">
        <v>20000886</v>
      </c>
      <c r="C616" s="65">
        <v>40.54</v>
      </c>
      <c r="D616" s="81">
        <v>40087</v>
      </c>
      <c r="E616" s="84">
        <v>40.54</v>
      </c>
      <c r="F616" s="64" t="s">
        <v>5433</v>
      </c>
      <c r="G616" s="63" t="s">
        <v>4944</v>
      </c>
      <c r="H616" t="s">
        <v>15720</v>
      </c>
      <c r="I616" t="s">
        <v>23559</v>
      </c>
      <c r="J616" t="s">
        <v>27085</v>
      </c>
      <c r="K616" t="s">
        <v>6636</v>
      </c>
    </row>
    <row r="617" spans="1:11" x14ac:dyDescent="0.25">
      <c r="A617">
        <v>706</v>
      </c>
      <c r="B617" s="69">
        <v>20000888</v>
      </c>
      <c r="C617" s="65">
        <v>817.07</v>
      </c>
      <c r="D617" s="81">
        <v>40087</v>
      </c>
      <c r="E617" s="84">
        <v>817.07</v>
      </c>
      <c r="F617" s="64" t="s">
        <v>5433</v>
      </c>
      <c r="G617" s="63" t="s">
        <v>4944</v>
      </c>
      <c r="H617" t="s">
        <v>15721</v>
      </c>
      <c r="I617" t="s">
        <v>23560</v>
      </c>
      <c r="J617" t="s">
        <v>27086</v>
      </c>
      <c r="K617" t="s">
        <v>6636</v>
      </c>
    </row>
    <row r="618" spans="1:11" x14ac:dyDescent="0.25">
      <c r="A618">
        <v>707</v>
      </c>
      <c r="B618" s="69">
        <v>20001480</v>
      </c>
      <c r="C618" s="65">
        <v>2733.29</v>
      </c>
      <c r="D618" s="81">
        <v>40118</v>
      </c>
      <c r="E618" s="84">
        <v>2733.29</v>
      </c>
      <c r="F618" s="64" t="s">
        <v>2895</v>
      </c>
      <c r="G618" s="63" t="s">
        <v>57</v>
      </c>
      <c r="H618" t="s">
        <v>15722</v>
      </c>
      <c r="I618" t="s">
        <v>23561</v>
      </c>
      <c r="J618" t="s">
        <v>27087</v>
      </c>
      <c r="K618" t="s">
        <v>6636</v>
      </c>
    </row>
    <row r="619" spans="1:11" x14ac:dyDescent="0.25">
      <c r="A619">
        <v>708</v>
      </c>
      <c r="B619" s="69">
        <v>20000893</v>
      </c>
      <c r="C619" s="65">
        <v>3209.3</v>
      </c>
      <c r="D619" s="81">
        <v>40118</v>
      </c>
      <c r="E619" s="84">
        <v>3209.3</v>
      </c>
      <c r="F619" s="64" t="s">
        <v>1350</v>
      </c>
      <c r="G619" s="63" t="s">
        <v>73</v>
      </c>
      <c r="H619" t="s">
        <v>15723</v>
      </c>
      <c r="I619" t="s">
        <v>23562</v>
      </c>
      <c r="J619" t="s">
        <v>27088</v>
      </c>
      <c r="K619" t="s">
        <v>6636</v>
      </c>
    </row>
    <row r="620" spans="1:11" x14ac:dyDescent="0.25">
      <c r="A620">
        <v>709</v>
      </c>
      <c r="B620" s="69">
        <v>20001484</v>
      </c>
      <c r="C620" s="65">
        <v>3950.21</v>
      </c>
      <c r="D620" s="81">
        <v>40118</v>
      </c>
      <c r="E620" s="84">
        <v>3950.21</v>
      </c>
      <c r="F620" s="64" t="s">
        <v>2896</v>
      </c>
      <c r="G620" s="63" t="s">
        <v>57</v>
      </c>
      <c r="H620" t="s">
        <v>15724</v>
      </c>
      <c r="I620" t="s">
        <v>23563</v>
      </c>
      <c r="J620" t="s">
        <v>27089</v>
      </c>
      <c r="K620" t="s">
        <v>6636</v>
      </c>
    </row>
    <row r="621" spans="1:11" x14ac:dyDescent="0.25">
      <c r="A621">
        <v>710</v>
      </c>
      <c r="B621" s="69">
        <v>20000897</v>
      </c>
      <c r="C621" s="65">
        <v>4800.1899999999996</v>
      </c>
      <c r="D621" s="81">
        <v>40118</v>
      </c>
      <c r="E621" s="84">
        <v>4800.1899999999996</v>
      </c>
      <c r="F621" s="64" t="s">
        <v>2847</v>
      </c>
      <c r="G621" s="63" t="s">
        <v>16</v>
      </c>
      <c r="H621" t="s">
        <v>15725</v>
      </c>
      <c r="I621" t="s">
        <v>23564</v>
      </c>
      <c r="J621" t="s">
        <v>27090</v>
      </c>
      <c r="K621" t="s">
        <v>6636</v>
      </c>
    </row>
    <row r="622" spans="1:11" x14ac:dyDescent="0.25">
      <c r="A622">
        <v>711</v>
      </c>
      <c r="B622" s="69">
        <v>20000898</v>
      </c>
      <c r="C622" s="65">
        <v>2522.9699999999998</v>
      </c>
      <c r="D622" s="81">
        <v>40118</v>
      </c>
      <c r="E622" s="84">
        <v>2522.9699999999998</v>
      </c>
      <c r="F622" s="64" t="s">
        <v>2848</v>
      </c>
      <c r="G622" s="63" t="s">
        <v>13</v>
      </c>
      <c r="H622" t="s">
        <v>15726</v>
      </c>
      <c r="I622" t="s">
        <v>23565</v>
      </c>
      <c r="J622" t="s">
        <v>27091</v>
      </c>
      <c r="K622" t="s">
        <v>6636</v>
      </c>
    </row>
    <row r="623" spans="1:11" x14ac:dyDescent="0.25">
      <c r="A623">
        <v>712</v>
      </c>
      <c r="B623" s="69">
        <v>20003981</v>
      </c>
      <c r="C623" s="65">
        <v>93.11</v>
      </c>
      <c r="D623" s="81">
        <v>38686</v>
      </c>
      <c r="E623" s="84">
        <v>93.11</v>
      </c>
      <c r="F623" s="64" t="s">
        <v>3785</v>
      </c>
      <c r="G623" s="63" t="s">
        <v>57</v>
      </c>
      <c r="H623" t="s">
        <v>15727</v>
      </c>
      <c r="I623" t="s">
        <v>23566</v>
      </c>
      <c r="J623" t="s">
        <v>27092</v>
      </c>
      <c r="K623" t="s">
        <v>6636</v>
      </c>
    </row>
    <row r="624" spans="1:11" x14ac:dyDescent="0.25">
      <c r="A624">
        <v>713</v>
      </c>
      <c r="B624" s="69">
        <v>20000903</v>
      </c>
      <c r="C624" s="65">
        <v>792.61</v>
      </c>
      <c r="D624" s="81">
        <v>40118</v>
      </c>
      <c r="E624" s="84">
        <v>792.61</v>
      </c>
      <c r="F624" s="64" t="s">
        <v>5435</v>
      </c>
      <c r="G624" s="63" t="s">
        <v>4944</v>
      </c>
      <c r="H624" t="s">
        <v>15728</v>
      </c>
      <c r="I624" t="s">
        <v>23567</v>
      </c>
      <c r="J624" t="s">
        <v>27093</v>
      </c>
      <c r="K624" t="s">
        <v>6636</v>
      </c>
    </row>
    <row r="625" spans="1:11" x14ac:dyDescent="0.25">
      <c r="A625">
        <v>714</v>
      </c>
      <c r="B625" s="69">
        <v>20000905</v>
      </c>
      <c r="C625" s="65">
        <v>792.61</v>
      </c>
      <c r="D625" s="81">
        <v>40118</v>
      </c>
      <c r="E625" s="84">
        <v>792.61</v>
      </c>
      <c r="F625" s="64" t="s">
        <v>5436</v>
      </c>
      <c r="G625" s="63" t="s">
        <v>4944</v>
      </c>
      <c r="H625" t="s">
        <v>15728</v>
      </c>
      <c r="I625" t="s">
        <v>23567</v>
      </c>
      <c r="J625" t="s">
        <v>27094</v>
      </c>
      <c r="K625" t="s">
        <v>6636</v>
      </c>
    </row>
    <row r="626" spans="1:11" x14ac:dyDescent="0.25">
      <c r="A626">
        <v>715</v>
      </c>
      <c r="B626" s="69">
        <v>20000906</v>
      </c>
      <c r="C626" s="65">
        <v>658.96</v>
      </c>
      <c r="D626" s="81">
        <v>40118</v>
      </c>
      <c r="E626" s="84">
        <v>658.96</v>
      </c>
      <c r="F626" s="64" t="s">
        <v>5437</v>
      </c>
      <c r="G626" s="63" t="s">
        <v>4961</v>
      </c>
      <c r="H626" t="s">
        <v>15729</v>
      </c>
      <c r="I626" t="s">
        <v>23568</v>
      </c>
      <c r="J626" t="s">
        <v>27095</v>
      </c>
      <c r="K626" t="s">
        <v>6636</v>
      </c>
    </row>
    <row r="627" spans="1:11" x14ac:dyDescent="0.25">
      <c r="A627">
        <v>716</v>
      </c>
      <c r="B627" s="69">
        <v>20000907</v>
      </c>
      <c r="C627" s="65">
        <v>870.1</v>
      </c>
      <c r="D627" s="81">
        <v>40118</v>
      </c>
      <c r="E627" s="84">
        <v>870.1</v>
      </c>
      <c r="F627" s="64" t="s">
        <v>5438</v>
      </c>
      <c r="G627" s="63" t="s">
        <v>4944</v>
      </c>
      <c r="H627" t="s">
        <v>15730</v>
      </c>
      <c r="I627" t="s">
        <v>23569</v>
      </c>
      <c r="J627" t="s">
        <v>27096</v>
      </c>
      <c r="K627" t="s">
        <v>6636</v>
      </c>
    </row>
    <row r="628" spans="1:11" x14ac:dyDescent="0.25">
      <c r="A628">
        <v>717</v>
      </c>
      <c r="B628" s="69">
        <v>20000908</v>
      </c>
      <c r="C628" s="65">
        <v>917.55</v>
      </c>
      <c r="D628" s="81">
        <v>40118</v>
      </c>
      <c r="E628" s="84">
        <v>917.55</v>
      </c>
      <c r="F628" s="64" t="s">
        <v>5439</v>
      </c>
      <c r="G628" s="63" t="s">
        <v>4992</v>
      </c>
      <c r="H628" t="s">
        <v>15731</v>
      </c>
      <c r="I628" t="s">
        <v>23570</v>
      </c>
      <c r="J628" t="s">
        <v>27097</v>
      </c>
      <c r="K628" t="s">
        <v>6636</v>
      </c>
    </row>
    <row r="629" spans="1:11" x14ac:dyDescent="0.25">
      <c r="A629">
        <v>718</v>
      </c>
      <c r="B629" s="69">
        <v>20000909</v>
      </c>
      <c r="C629" s="65">
        <v>776.49</v>
      </c>
      <c r="D629" s="81">
        <v>40118</v>
      </c>
      <c r="E629" s="84">
        <v>776.49</v>
      </c>
      <c r="F629" s="64" t="s">
        <v>5440</v>
      </c>
      <c r="G629" s="63" t="s">
        <v>4944</v>
      </c>
      <c r="H629" t="s">
        <v>15732</v>
      </c>
      <c r="I629" t="s">
        <v>23571</v>
      </c>
      <c r="J629" t="s">
        <v>27098</v>
      </c>
      <c r="K629" t="s">
        <v>6636</v>
      </c>
    </row>
    <row r="630" spans="1:11" x14ac:dyDescent="0.25">
      <c r="A630">
        <v>719</v>
      </c>
      <c r="B630" s="69">
        <v>20000910</v>
      </c>
      <c r="C630" s="65">
        <v>11089.52</v>
      </c>
      <c r="D630" s="81">
        <v>40148</v>
      </c>
      <c r="E630" s="84">
        <v>11089.52</v>
      </c>
      <c r="F630" s="64" t="s">
        <v>602</v>
      </c>
      <c r="G630" s="63" t="s">
        <v>165</v>
      </c>
      <c r="H630" t="s">
        <v>15733</v>
      </c>
      <c r="I630" t="s">
        <v>23572</v>
      </c>
      <c r="J630" t="s">
        <v>27099</v>
      </c>
      <c r="K630" t="s">
        <v>6636</v>
      </c>
    </row>
    <row r="631" spans="1:11" x14ac:dyDescent="0.25">
      <c r="A631">
        <v>720</v>
      </c>
      <c r="B631" s="69">
        <v>20000911</v>
      </c>
      <c r="C631" s="65">
        <v>1343</v>
      </c>
      <c r="D631" s="81">
        <v>40148</v>
      </c>
      <c r="E631" s="84">
        <v>1343</v>
      </c>
      <c r="F631" s="64" t="s">
        <v>1351</v>
      </c>
      <c r="G631" s="63" t="s">
        <v>58</v>
      </c>
      <c r="H631" t="s">
        <v>15734</v>
      </c>
      <c r="I631" t="s">
        <v>23573</v>
      </c>
      <c r="J631" t="s">
        <v>27100</v>
      </c>
      <c r="K631" t="s">
        <v>6636</v>
      </c>
    </row>
    <row r="632" spans="1:11" x14ac:dyDescent="0.25">
      <c r="A632">
        <v>721</v>
      </c>
      <c r="B632" s="69">
        <v>20000912</v>
      </c>
      <c r="C632" s="65">
        <v>1343</v>
      </c>
      <c r="D632" s="81">
        <v>40148</v>
      </c>
      <c r="E632" s="84">
        <v>1343</v>
      </c>
      <c r="F632" s="64" t="s">
        <v>1352</v>
      </c>
      <c r="G632" s="63" t="s">
        <v>58</v>
      </c>
      <c r="H632" t="s">
        <v>15734</v>
      </c>
      <c r="I632" t="s">
        <v>23573</v>
      </c>
      <c r="J632" t="s">
        <v>27101</v>
      </c>
      <c r="K632" t="s">
        <v>6636</v>
      </c>
    </row>
    <row r="633" spans="1:11" x14ac:dyDescent="0.25">
      <c r="A633">
        <v>722</v>
      </c>
      <c r="B633" s="69">
        <v>20000913</v>
      </c>
      <c r="C633" s="65">
        <v>4.75</v>
      </c>
      <c r="D633" s="81">
        <v>40148</v>
      </c>
      <c r="E633" s="84">
        <v>4.75</v>
      </c>
      <c r="F633" s="64" t="s">
        <v>2148</v>
      </c>
      <c r="G633" s="63" t="s">
        <v>42</v>
      </c>
      <c r="H633" t="s">
        <v>15735</v>
      </c>
      <c r="I633" t="s">
        <v>23574</v>
      </c>
      <c r="J633" t="s">
        <v>27102</v>
      </c>
      <c r="K633" t="s">
        <v>6636</v>
      </c>
    </row>
    <row r="634" spans="1:11" x14ac:dyDescent="0.25">
      <c r="A634">
        <v>723</v>
      </c>
      <c r="B634" s="69">
        <v>20000914</v>
      </c>
      <c r="C634" s="65">
        <v>1252.73</v>
      </c>
      <c r="D634" s="81">
        <v>40148</v>
      </c>
      <c r="E634" s="84">
        <v>1252.73</v>
      </c>
      <c r="F634" s="64" t="s">
        <v>2149</v>
      </c>
      <c r="G634" s="63" t="s">
        <v>42</v>
      </c>
      <c r="H634" t="s">
        <v>15736</v>
      </c>
      <c r="I634" t="s">
        <v>23575</v>
      </c>
      <c r="J634" t="s">
        <v>27103</v>
      </c>
      <c r="K634" t="s">
        <v>6636</v>
      </c>
    </row>
    <row r="635" spans="1:11" x14ac:dyDescent="0.25">
      <c r="A635">
        <v>724</v>
      </c>
      <c r="B635" s="69">
        <v>20000665</v>
      </c>
      <c r="C635" s="65">
        <v>30800</v>
      </c>
      <c r="D635" s="81">
        <v>39995</v>
      </c>
      <c r="E635" s="84">
        <v>30800</v>
      </c>
      <c r="F635" s="64" t="s">
        <v>597</v>
      </c>
      <c r="G635" s="63" t="s">
        <v>11</v>
      </c>
      <c r="H635" t="s">
        <v>15737</v>
      </c>
      <c r="I635" t="s">
        <v>23576</v>
      </c>
      <c r="J635" t="s">
        <v>27104</v>
      </c>
      <c r="K635" t="s">
        <v>6636</v>
      </c>
    </row>
    <row r="636" spans="1:11" x14ac:dyDescent="0.25">
      <c r="A636">
        <v>725</v>
      </c>
      <c r="B636" s="69">
        <v>20000918</v>
      </c>
      <c r="C636" s="65">
        <v>93.5</v>
      </c>
      <c r="D636" s="81">
        <v>40148</v>
      </c>
      <c r="E636" s="84">
        <v>93.5</v>
      </c>
      <c r="F636" s="64" t="s">
        <v>937</v>
      </c>
      <c r="G636" s="63" t="s">
        <v>42</v>
      </c>
      <c r="H636" t="s">
        <v>15738</v>
      </c>
      <c r="I636" t="s">
        <v>23577</v>
      </c>
      <c r="J636" t="s">
        <v>27105</v>
      </c>
      <c r="K636" t="s">
        <v>6636</v>
      </c>
    </row>
    <row r="637" spans="1:11" x14ac:dyDescent="0.25">
      <c r="A637">
        <v>726</v>
      </c>
      <c r="B637" s="69">
        <v>20000919</v>
      </c>
      <c r="C637" s="65">
        <v>3900</v>
      </c>
      <c r="D637" s="81">
        <v>40148</v>
      </c>
      <c r="E637" s="84">
        <v>3900</v>
      </c>
      <c r="F637" s="64" t="s">
        <v>938</v>
      </c>
      <c r="G637" s="63" t="s">
        <v>42</v>
      </c>
      <c r="H637" t="s">
        <v>15739</v>
      </c>
      <c r="I637" t="s">
        <v>23578</v>
      </c>
      <c r="J637" t="s">
        <v>27106</v>
      </c>
      <c r="K637" t="s">
        <v>6636</v>
      </c>
    </row>
    <row r="638" spans="1:11" x14ac:dyDescent="0.25">
      <c r="A638">
        <v>727</v>
      </c>
      <c r="B638" s="69">
        <v>20000920</v>
      </c>
      <c r="C638" s="65">
        <v>0</v>
      </c>
      <c r="D638" s="81">
        <v>40148</v>
      </c>
      <c r="E638" s="84">
        <v>0</v>
      </c>
      <c r="F638" s="64" t="s">
        <v>2849</v>
      </c>
      <c r="G638" s="63" t="s">
        <v>43</v>
      </c>
      <c r="H638" t="s">
        <v>15740</v>
      </c>
      <c r="I638" t="s">
        <v>23579</v>
      </c>
      <c r="J638" t="s">
        <v>27107</v>
      </c>
      <c r="K638" t="s">
        <v>6636</v>
      </c>
    </row>
    <row r="639" spans="1:11" x14ac:dyDescent="0.25">
      <c r="A639">
        <v>728</v>
      </c>
      <c r="B639" s="69">
        <v>20000921</v>
      </c>
      <c r="C639" s="65">
        <v>3653.14</v>
      </c>
      <c r="D639" s="81">
        <v>40148</v>
      </c>
      <c r="E639" s="84">
        <v>3653.14</v>
      </c>
      <c r="F639" s="64" t="s">
        <v>2850</v>
      </c>
      <c r="G639" s="63" t="s">
        <v>43</v>
      </c>
      <c r="H639" t="s">
        <v>15741</v>
      </c>
      <c r="I639" t="s">
        <v>23580</v>
      </c>
      <c r="J639" t="s">
        <v>27108</v>
      </c>
      <c r="K639" t="s">
        <v>6636</v>
      </c>
    </row>
    <row r="640" spans="1:11" x14ac:dyDescent="0.25">
      <c r="A640">
        <v>729</v>
      </c>
      <c r="B640" s="69">
        <v>20000922</v>
      </c>
      <c r="C640" s="65">
        <v>7243.93</v>
      </c>
      <c r="D640" s="81">
        <v>40148</v>
      </c>
      <c r="E640" s="84">
        <v>7243.93</v>
      </c>
      <c r="F640" s="64" t="s">
        <v>2851</v>
      </c>
      <c r="G640" s="63" t="s">
        <v>57</v>
      </c>
      <c r="H640" t="s">
        <v>15742</v>
      </c>
      <c r="I640" t="s">
        <v>23581</v>
      </c>
      <c r="J640" t="s">
        <v>27109</v>
      </c>
      <c r="K640" t="s">
        <v>6636</v>
      </c>
    </row>
    <row r="641" spans="1:11" x14ac:dyDescent="0.25">
      <c r="A641">
        <v>730</v>
      </c>
      <c r="B641" s="69">
        <v>20000669</v>
      </c>
      <c r="C641" s="65">
        <v>41655.26</v>
      </c>
      <c r="D641" s="81">
        <v>39995</v>
      </c>
      <c r="E641" s="84">
        <v>41655.26</v>
      </c>
      <c r="F641" s="64" t="s">
        <v>1322</v>
      </c>
      <c r="G641" s="63" t="s">
        <v>11</v>
      </c>
      <c r="H641" t="s">
        <v>15743</v>
      </c>
      <c r="I641" t="s">
        <v>23582</v>
      </c>
      <c r="J641" t="s">
        <v>27110</v>
      </c>
      <c r="K641" t="s">
        <v>6636</v>
      </c>
    </row>
    <row r="642" spans="1:11" x14ac:dyDescent="0.25">
      <c r="A642">
        <v>731</v>
      </c>
      <c r="B642" s="69">
        <v>20000932</v>
      </c>
      <c r="C642" s="65">
        <v>19.21</v>
      </c>
      <c r="D642" s="81">
        <v>40148</v>
      </c>
      <c r="E642" s="84">
        <v>19.21</v>
      </c>
      <c r="F642" s="64" t="s">
        <v>4399</v>
      </c>
      <c r="G642" s="63" t="s">
        <v>58</v>
      </c>
      <c r="H642" t="s">
        <v>15744</v>
      </c>
      <c r="I642" t="s">
        <v>23583</v>
      </c>
      <c r="J642" t="s">
        <v>27111</v>
      </c>
      <c r="K642" t="s">
        <v>6636</v>
      </c>
    </row>
    <row r="643" spans="1:11" x14ac:dyDescent="0.25">
      <c r="A643">
        <v>732</v>
      </c>
      <c r="B643" s="69">
        <v>20000933</v>
      </c>
      <c r="C643" s="65">
        <v>136.78</v>
      </c>
      <c r="D643" s="81">
        <v>40148</v>
      </c>
      <c r="E643" s="84">
        <v>136.78</v>
      </c>
      <c r="F643" s="64" t="s">
        <v>4400</v>
      </c>
      <c r="G643" s="63" t="s">
        <v>58</v>
      </c>
      <c r="H643" t="s">
        <v>15745</v>
      </c>
      <c r="I643" t="s">
        <v>23584</v>
      </c>
      <c r="J643" t="s">
        <v>27112</v>
      </c>
      <c r="K643" t="s">
        <v>6636</v>
      </c>
    </row>
    <row r="644" spans="1:11" x14ac:dyDescent="0.25">
      <c r="A644">
        <v>733</v>
      </c>
      <c r="B644" s="69">
        <v>20000934</v>
      </c>
      <c r="C644" s="65">
        <v>23.3</v>
      </c>
      <c r="D644" s="81">
        <v>40148</v>
      </c>
      <c r="E644" s="84">
        <v>23.3</v>
      </c>
      <c r="F644" s="64" t="s">
        <v>5425</v>
      </c>
      <c r="G644" s="63" t="s">
        <v>4963</v>
      </c>
      <c r="H644" t="s">
        <v>15746</v>
      </c>
      <c r="I644" t="s">
        <v>23585</v>
      </c>
      <c r="J644" t="s">
        <v>27113</v>
      </c>
      <c r="K644" t="s">
        <v>6636</v>
      </c>
    </row>
    <row r="645" spans="1:11" x14ac:dyDescent="0.25">
      <c r="A645">
        <v>734</v>
      </c>
      <c r="B645" s="69">
        <v>20000935</v>
      </c>
      <c r="C645" s="65">
        <v>816.34</v>
      </c>
      <c r="D645" s="81">
        <v>40148</v>
      </c>
      <c r="E645" s="84">
        <v>816.34</v>
      </c>
      <c r="F645" s="64" t="s">
        <v>5442</v>
      </c>
      <c r="G645" s="63" t="s">
        <v>4963</v>
      </c>
      <c r="H645" t="s">
        <v>15747</v>
      </c>
      <c r="I645" t="s">
        <v>23586</v>
      </c>
      <c r="J645" t="s">
        <v>27114</v>
      </c>
      <c r="K645" t="s">
        <v>6636</v>
      </c>
    </row>
    <row r="646" spans="1:11" x14ac:dyDescent="0.25">
      <c r="A646">
        <v>735</v>
      </c>
      <c r="B646" s="69">
        <v>20000936</v>
      </c>
      <c r="C646" s="65">
        <v>15.38</v>
      </c>
      <c r="D646" s="81">
        <v>40148</v>
      </c>
      <c r="E646" s="84">
        <v>15.38</v>
      </c>
      <c r="F646" s="64" t="s">
        <v>5443</v>
      </c>
      <c r="G646" s="63" t="s">
        <v>4944</v>
      </c>
      <c r="H646" t="s">
        <v>15748</v>
      </c>
      <c r="I646" t="s">
        <v>23587</v>
      </c>
      <c r="J646" t="s">
        <v>27115</v>
      </c>
      <c r="K646" t="s">
        <v>6636</v>
      </c>
    </row>
    <row r="647" spans="1:11" x14ac:dyDescent="0.25">
      <c r="A647">
        <v>736</v>
      </c>
      <c r="B647" s="69">
        <v>20000937</v>
      </c>
      <c r="C647" s="65">
        <v>818.76</v>
      </c>
      <c r="D647" s="81">
        <v>40148</v>
      </c>
      <c r="E647" s="84">
        <v>818.76</v>
      </c>
      <c r="F647" s="64" t="s">
        <v>5443</v>
      </c>
      <c r="G647" s="63" t="s">
        <v>4944</v>
      </c>
      <c r="H647" t="s">
        <v>15749</v>
      </c>
      <c r="I647" t="s">
        <v>23588</v>
      </c>
      <c r="J647" t="s">
        <v>27116</v>
      </c>
      <c r="K647" t="s">
        <v>6636</v>
      </c>
    </row>
    <row r="648" spans="1:11" x14ac:dyDescent="0.25">
      <c r="A648">
        <v>737</v>
      </c>
      <c r="B648" s="69">
        <v>20000938</v>
      </c>
      <c r="C648" s="65">
        <v>15.38</v>
      </c>
      <c r="D648" s="81">
        <v>40148</v>
      </c>
      <c r="E648" s="84">
        <v>15.38</v>
      </c>
      <c r="F648" s="64" t="s">
        <v>5444</v>
      </c>
      <c r="G648" s="63" t="s">
        <v>4944</v>
      </c>
      <c r="H648" t="s">
        <v>15748</v>
      </c>
      <c r="I648" t="s">
        <v>23587</v>
      </c>
      <c r="J648" t="s">
        <v>27117</v>
      </c>
      <c r="K648" t="s">
        <v>6636</v>
      </c>
    </row>
    <row r="649" spans="1:11" x14ac:dyDescent="0.25">
      <c r="A649">
        <v>738</v>
      </c>
      <c r="B649" s="69">
        <v>20000939</v>
      </c>
      <c r="C649" s="65">
        <v>750</v>
      </c>
      <c r="D649" s="81">
        <v>40148</v>
      </c>
      <c r="E649" s="84">
        <v>750</v>
      </c>
      <c r="F649" s="64" t="s">
        <v>5444</v>
      </c>
      <c r="G649" s="63" t="s">
        <v>4944</v>
      </c>
      <c r="H649" t="s">
        <v>15750</v>
      </c>
      <c r="I649" t="s">
        <v>23589</v>
      </c>
      <c r="J649" t="s">
        <v>27118</v>
      </c>
      <c r="K649" t="s">
        <v>6636</v>
      </c>
    </row>
    <row r="650" spans="1:11" x14ac:dyDescent="0.25">
      <c r="A650">
        <v>739</v>
      </c>
      <c r="B650" s="69">
        <v>20000940</v>
      </c>
      <c r="C650" s="65">
        <v>30.76</v>
      </c>
      <c r="D650" s="81">
        <v>40148</v>
      </c>
      <c r="E650" s="84">
        <v>30.76</v>
      </c>
      <c r="F650" s="64" t="s">
        <v>5445</v>
      </c>
      <c r="G650" s="63" t="s">
        <v>4944</v>
      </c>
      <c r="H650" t="s">
        <v>15751</v>
      </c>
      <c r="I650" t="s">
        <v>23590</v>
      </c>
      <c r="J650" t="s">
        <v>27119</v>
      </c>
      <c r="K650" t="s">
        <v>6636</v>
      </c>
    </row>
    <row r="651" spans="1:11" x14ac:dyDescent="0.25">
      <c r="A651">
        <v>740</v>
      </c>
      <c r="B651" s="69">
        <v>20000941</v>
      </c>
      <c r="C651" s="65">
        <v>860.08</v>
      </c>
      <c r="D651" s="81">
        <v>40148</v>
      </c>
      <c r="E651" s="84">
        <v>860.08</v>
      </c>
      <c r="F651" s="64" t="s">
        <v>5445</v>
      </c>
      <c r="G651" s="63" t="s">
        <v>4944</v>
      </c>
      <c r="H651" t="s">
        <v>15752</v>
      </c>
      <c r="I651" t="s">
        <v>23591</v>
      </c>
      <c r="J651" t="s">
        <v>27120</v>
      </c>
      <c r="K651" t="s">
        <v>6636</v>
      </c>
    </row>
    <row r="652" spans="1:11" x14ac:dyDescent="0.25">
      <c r="A652">
        <v>741</v>
      </c>
      <c r="B652" s="69">
        <v>20000942</v>
      </c>
      <c r="C652" s="65">
        <v>23.3</v>
      </c>
      <c r="D652" s="81">
        <v>40148</v>
      </c>
      <c r="E652" s="84">
        <v>23.3</v>
      </c>
      <c r="F652" s="64" t="s">
        <v>5446</v>
      </c>
      <c r="G652" s="63" t="s">
        <v>4944</v>
      </c>
      <c r="H652" t="s">
        <v>15746</v>
      </c>
      <c r="I652" t="s">
        <v>23592</v>
      </c>
      <c r="J652" t="s">
        <v>27121</v>
      </c>
      <c r="K652" t="s">
        <v>6636</v>
      </c>
    </row>
    <row r="653" spans="1:11" x14ac:dyDescent="0.25">
      <c r="A653">
        <v>742</v>
      </c>
      <c r="B653" s="69">
        <v>20000944</v>
      </c>
      <c r="C653" s="65">
        <v>762.42</v>
      </c>
      <c r="D653" s="81">
        <v>40148</v>
      </c>
      <c r="E653" s="84">
        <v>762.42</v>
      </c>
      <c r="F653" s="64" t="s">
        <v>5446</v>
      </c>
      <c r="G653" s="63" t="s">
        <v>4944</v>
      </c>
      <c r="H653" t="s">
        <v>15753</v>
      </c>
      <c r="I653" t="s">
        <v>23593</v>
      </c>
      <c r="J653" t="s">
        <v>27122</v>
      </c>
      <c r="K653" t="s">
        <v>6636</v>
      </c>
    </row>
    <row r="654" spans="1:11" x14ac:dyDescent="0.25">
      <c r="A654">
        <v>743</v>
      </c>
      <c r="B654" s="69">
        <v>20000945</v>
      </c>
      <c r="C654" s="65">
        <v>38.28</v>
      </c>
      <c r="D654" s="81">
        <v>40148</v>
      </c>
      <c r="E654" s="84">
        <v>38.28</v>
      </c>
      <c r="F654" s="64" t="s">
        <v>5447</v>
      </c>
      <c r="G654" s="63" t="s">
        <v>4963</v>
      </c>
      <c r="H654" t="s">
        <v>15754</v>
      </c>
      <c r="I654" t="s">
        <v>23594</v>
      </c>
      <c r="J654" t="s">
        <v>27123</v>
      </c>
      <c r="K654" t="s">
        <v>6636</v>
      </c>
    </row>
    <row r="655" spans="1:11" x14ac:dyDescent="0.25">
      <c r="A655">
        <v>744</v>
      </c>
      <c r="B655" s="69">
        <v>20000946</v>
      </c>
      <c r="C655" s="65">
        <v>754.84</v>
      </c>
      <c r="D655" s="81">
        <v>40148</v>
      </c>
      <c r="E655" s="84">
        <v>754.84</v>
      </c>
      <c r="F655" s="64" t="s">
        <v>5447</v>
      </c>
      <c r="G655" s="63" t="s">
        <v>4963</v>
      </c>
      <c r="H655" t="s">
        <v>15755</v>
      </c>
      <c r="I655" t="s">
        <v>23595</v>
      </c>
      <c r="J655" t="s">
        <v>27124</v>
      </c>
      <c r="K655" t="s">
        <v>6636</v>
      </c>
    </row>
    <row r="656" spans="1:11" x14ac:dyDescent="0.25">
      <c r="A656">
        <v>745</v>
      </c>
      <c r="B656" s="69">
        <v>20000947</v>
      </c>
      <c r="C656" s="65">
        <v>21.5</v>
      </c>
      <c r="D656" s="81">
        <v>40148</v>
      </c>
      <c r="E656" s="84">
        <v>21.5</v>
      </c>
      <c r="F656" s="64" t="s">
        <v>5448</v>
      </c>
      <c r="G656" s="63" t="s">
        <v>4944</v>
      </c>
      <c r="H656" t="s">
        <v>15756</v>
      </c>
      <c r="I656" t="s">
        <v>23596</v>
      </c>
      <c r="J656" t="s">
        <v>27125</v>
      </c>
      <c r="K656" t="s">
        <v>6636</v>
      </c>
    </row>
    <row r="657" spans="1:11" x14ac:dyDescent="0.25">
      <c r="A657">
        <v>746</v>
      </c>
      <c r="B657" s="69">
        <v>20000948</v>
      </c>
      <c r="C657" s="65">
        <v>817.44</v>
      </c>
      <c r="D657" s="81">
        <v>40148</v>
      </c>
      <c r="E657" s="84">
        <v>817.44</v>
      </c>
      <c r="F657" s="64" t="s">
        <v>5449</v>
      </c>
      <c r="G657" s="63" t="s">
        <v>4944</v>
      </c>
      <c r="H657" t="s">
        <v>15757</v>
      </c>
      <c r="I657" t="s">
        <v>23597</v>
      </c>
      <c r="J657" t="s">
        <v>27126</v>
      </c>
      <c r="K657" t="s">
        <v>6636</v>
      </c>
    </row>
    <row r="658" spans="1:11" x14ac:dyDescent="0.25">
      <c r="A658">
        <v>747</v>
      </c>
      <c r="B658" s="69">
        <v>20000949</v>
      </c>
      <c r="C658" s="65">
        <v>155.79</v>
      </c>
      <c r="D658" s="81">
        <v>40148</v>
      </c>
      <c r="E658" s="84">
        <v>155.79</v>
      </c>
      <c r="F658" s="64" t="s">
        <v>5450</v>
      </c>
      <c r="G658" s="63" t="s">
        <v>4941</v>
      </c>
      <c r="H658" t="s">
        <v>15758</v>
      </c>
      <c r="I658" t="s">
        <v>23598</v>
      </c>
      <c r="J658" t="s">
        <v>27127</v>
      </c>
      <c r="K658" t="s">
        <v>6636</v>
      </c>
    </row>
    <row r="659" spans="1:11" x14ac:dyDescent="0.25">
      <c r="A659">
        <v>748</v>
      </c>
      <c r="B659" s="69">
        <v>20000950</v>
      </c>
      <c r="C659" s="65">
        <v>755.41</v>
      </c>
      <c r="D659" s="81">
        <v>40148</v>
      </c>
      <c r="E659" s="84">
        <v>755.41</v>
      </c>
      <c r="F659" s="64" t="s">
        <v>5450</v>
      </c>
      <c r="G659" s="63" t="s">
        <v>4941</v>
      </c>
      <c r="H659" t="s">
        <v>15759</v>
      </c>
      <c r="I659" t="s">
        <v>23599</v>
      </c>
      <c r="J659" t="s">
        <v>27128</v>
      </c>
      <c r="K659" t="s">
        <v>6636</v>
      </c>
    </row>
    <row r="660" spans="1:11" x14ac:dyDescent="0.25">
      <c r="A660">
        <v>749</v>
      </c>
      <c r="B660" s="69">
        <v>20000951</v>
      </c>
      <c r="C660" s="65">
        <v>35</v>
      </c>
      <c r="D660" s="81">
        <v>40148</v>
      </c>
      <c r="E660" s="84">
        <v>35</v>
      </c>
      <c r="F660" s="64" t="s">
        <v>5451</v>
      </c>
      <c r="G660" s="63" t="s">
        <v>4961</v>
      </c>
      <c r="H660" t="s">
        <v>15760</v>
      </c>
      <c r="I660" t="s">
        <v>23600</v>
      </c>
      <c r="J660" t="s">
        <v>27129</v>
      </c>
      <c r="K660" t="s">
        <v>6636</v>
      </c>
    </row>
    <row r="661" spans="1:11" x14ac:dyDescent="0.25">
      <c r="A661">
        <v>750</v>
      </c>
      <c r="B661" s="69">
        <v>20000952</v>
      </c>
      <c r="C661" s="65">
        <v>622.13</v>
      </c>
      <c r="D661" s="81">
        <v>40148</v>
      </c>
      <c r="E661" s="84">
        <v>622.13</v>
      </c>
      <c r="F661" s="64" t="s">
        <v>5451</v>
      </c>
      <c r="G661" s="63" t="s">
        <v>4961</v>
      </c>
      <c r="H661" t="s">
        <v>15761</v>
      </c>
      <c r="I661" t="s">
        <v>23601</v>
      </c>
      <c r="J661" t="s">
        <v>27130</v>
      </c>
      <c r="K661" t="s">
        <v>6636</v>
      </c>
    </row>
    <row r="662" spans="1:11" x14ac:dyDescent="0.25">
      <c r="A662">
        <v>751</v>
      </c>
      <c r="B662" s="69">
        <v>20000953</v>
      </c>
      <c r="C662" s="65">
        <v>23.3</v>
      </c>
      <c r="D662" s="81">
        <v>40148</v>
      </c>
      <c r="E662" s="84">
        <v>23.3</v>
      </c>
      <c r="F662" s="64" t="s">
        <v>5452</v>
      </c>
      <c r="G662" s="63" t="s">
        <v>4944</v>
      </c>
      <c r="H662" t="s">
        <v>15746</v>
      </c>
      <c r="I662" t="s">
        <v>23592</v>
      </c>
      <c r="J662" t="s">
        <v>27131</v>
      </c>
      <c r="K662" t="s">
        <v>6636</v>
      </c>
    </row>
    <row r="663" spans="1:11" x14ac:dyDescent="0.25">
      <c r="A663">
        <v>752</v>
      </c>
      <c r="B663" s="69">
        <v>20000955</v>
      </c>
      <c r="C663" s="65">
        <v>752.88</v>
      </c>
      <c r="D663" s="81">
        <v>40148</v>
      </c>
      <c r="E663" s="84">
        <v>752.88</v>
      </c>
      <c r="F663" s="64" t="s">
        <v>5452</v>
      </c>
      <c r="G663" s="63" t="s">
        <v>4944</v>
      </c>
      <c r="H663" t="s">
        <v>15762</v>
      </c>
      <c r="I663" t="s">
        <v>23602</v>
      </c>
      <c r="J663" t="s">
        <v>27132</v>
      </c>
      <c r="K663" t="s">
        <v>6636</v>
      </c>
    </row>
    <row r="664" spans="1:11" x14ac:dyDescent="0.25">
      <c r="A664">
        <v>753</v>
      </c>
      <c r="B664" s="69">
        <v>20000956</v>
      </c>
      <c r="C664" s="65">
        <v>24</v>
      </c>
      <c r="D664" s="81">
        <v>40148</v>
      </c>
      <c r="E664" s="84">
        <v>24</v>
      </c>
      <c r="F664" s="64" t="s">
        <v>5453</v>
      </c>
      <c r="G664" s="63" t="s">
        <v>4961</v>
      </c>
      <c r="H664" t="s">
        <v>15763</v>
      </c>
      <c r="I664" t="s">
        <v>23603</v>
      </c>
      <c r="J664" t="s">
        <v>27133</v>
      </c>
      <c r="K664" t="s">
        <v>6636</v>
      </c>
    </row>
    <row r="665" spans="1:11" x14ac:dyDescent="0.25">
      <c r="A665">
        <v>754</v>
      </c>
      <c r="B665" s="69">
        <v>20000957</v>
      </c>
      <c r="C665" s="65">
        <v>877.57</v>
      </c>
      <c r="D665" s="81">
        <v>40148</v>
      </c>
      <c r="E665" s="84">
        <v>877.57</v>
      </c>
      <c r="F665" s="64" t="s">
        <v>5453</v>
      </c>
      <c r="G665" s="63" t="s">
        <v>4961</v>
      </c>
      <c r="H665" t="s">
        <v>15764</v>
      </c>
      <c r="I665" t="s">
        <v>23604</v>
      </c>
      <c r="J665" t="s">
        <v>27134</v>
      </c>
      <c r="K665" t="s">
        <v>6636</v>
      </c>
    </row>
    <row r="666" spans="1:11" x14ac:dyDescent="0.25">
      <c r="A666">
        <v>755</v>
      </c>
      <c r="B666" s="69">
        <v>20000958</v>
      </c>
      <c r="C666" s="65">
        <v>61.52</v>
      </c>
      <c r="D666" s="81">
        <v>40148</v>
      </c>
      <c r="E666" s="84">
        <v>61.52</v>
      </c>
      <c r="F666" s="64" t="s">
        <v>5454</v>
      </c>
      <c r="G666" s="63" t="s">
        <v>4944</v>
      </c>
      <c r="H666" t="s">
        <v>15765</v>
      </c>
      <c r="I666" t="s">
        <v>23605</v>
      </c>
      <c r="J666" t="s">
        <v>27135</v>
      </c>
      <c r="K666" t="s">
        <v>6636</v>
      </c>
    </row>
    <row r="667" spans="1:11" x14ac:dyDescent="0.25">
      <c r="A667">
        <v>756</v>
      </c>
      <c r="B667" s="69">
        <v>20000959</v>
      </c>
      <c r="C667" s="65">
        <v>815</v>
      </c>
      <c r="D667" s="81">
        <v>40148</v>
      </c>
      <c r="E667" s="84">
        <v>815</v>
      </c>
      <c r="F667" s="64" t="s">
        <v>5454</v>
      </c>
      <c r="G667" s="63" t="s">
        <v>4944</v>
      </c>
      <c r="H667" t="s">
        <v>15766</v>
      </c>
      <c r="I667" t="s">
        <v>23606</v>
      </c>
      <c r="J667" t="s">
        <v>27136</v>
      </c>
      <c r="K667" t="s">
        <v>6636</v>
      </c>
    </row>
    <row r="668" spans="1:11" x14ac:dyDescent="0.25">
      <c r="A668">
        <v>757</v>
      </c>
      <c r="B668" s="69">
        <v>20000961</v>
      </c>
      <c r="C668" s="65">
        <v>897.55</v>
      </c>
      <c r="D668" s="81">
        <v>40148</v>
      </c>
      <c r="E668" s="84">
        <v>897.55</v>
      </c>
      <c r="F668" s="64" t="s">
        <v>5038</v>
      </c>
      <c r="G668" s="63" t="s">
        <v>4992</v>
      </c>
      <c r="H668" t="s">
        <v>15767</v>
      </c>
      <c r="I668" t="s">
        <v>23607</v>
      </c>
      <c r="J668" t="s">
        <v>27137</v>
      </c>
      <c r="K668" t="s">
        <v>6636</v>
      </c>
    </row>
    <row r="669" spans="1:11" x14ac:dyDescent="0.25">
      <c r="A669">
        <v>758</v>
      </c>
      <c r="B669" s="69">
        <v>20000962</v>
      </c>
      <c r="C669" s="65">
        <v>40.380000000000003</v>
      </c>
      <c r="D669" s="81">
        <v>40148</v>
      </c>
      <c r="E669" s="84">
        <v>40.380000000000003</v>
      </c>
      <c r="F669" s="64" t="s">
        <v>5455</v>
      </c>
      <c r="G669" s="63" t="s">
        <v>4972</v>
      </c>
      <c r="H669" t="s">
        <v>15768</v>
      </c>
      <c r="I669" t="s">
        <v>23608</v>
      </c>
      <c r="J669" t="s">
        <v>27138</v>
      </c>
      <c r="K669" t="s">
        <v>6636</v>
      </c>
    </row>
    <row r="670" spans="1:11" x14ac:dyDescent="0.25">
      <c r="A670">
        <v>759</v>
      </c>
      <c r="B670" s="69">
        <v>20000963</v>
      </c>
      <c r="C670" s="65">
        <v>11359.17</v>
      </c>
      <c r="D670" s="81">
        <v>40148</v>
      </c>
      <c r="E670" s="84">
        <v>11359.17</v>
      </c>
      <c r="F670" s="64" t="s">
        <v>5455</v>
      </c>
      <c r="G670" s="63" t="s">
        <v>4972</v>
      </c>
      <c r="H670" t="s">
        <v>15769</v>
      </c>
      <c r="I670" t="s">
        <v>23609</v>
      </c>
      <c r="J670" t="s">
        <v>27139</v>
      </c>
      <c r="K670" t="s">
        <v>6636</v>
      </c>
    </row>
    <row r="671" spans="1:11" x14ac:dyDescent="0.25">
      <c r="A671">
        <v>760</v>
      </c>
      <c r="B671" s="69">
        <v>20000964</v>
      </c>
      <c r="C671" s="65">
        <v>6432.56</v>
      </c>
      <c r="D671" s="81">
        <v>40164</v>
      </c>
      <c r="E671" s="84">
        <v>6432.56</v>
      </c>
      <c r="F671" s="64" t="s">
        <v>1355</v>
      </c>
      <c r="G671" s="63" t="s">
        <v>190</v>
      </c>
      <c r="H671" t="s">
        <v>15770</v>
      </c>
      <c r="I671" t="s">
        <v>23610</v>
      </c>
      <c r="J671" t="s">
        <v>27140</v>
      </c>
      <c r="K671" t="s">
        <v>6636</v>
      </c>
    </row>
    <row r="672" spans="1:11" x14ac:dyDescent="0.25">
      <c r="A672">
        <v>761</v>
      </c>
      <c r="B672" s="69">
        <v>20000790</v>
      </c>
      <c r="C672" s="65">
        <v>40271.699999999997</v>
      </c>
      <c r="D672" s="81">
        <v>40087</v>
      </c>
      <c r="E672" s="84">
        <v>40271.699999999997</v>
      </c>
      <c r="F672" s="64" t="s">
        <v>1339</v>
      </c>
      <c r="G672" s="63" t="s">
        <v>11</v>
      </c>
      <c r="H672" t="s">
        <v>15771</v>
      </c>
      <c r="I672" t="s">
        <v>23611</v>
      </c>
      <c r="J672" t="s">
        <v>27141</v>
      </c>
      <c r="K672" t="s">
        <v>6636</v>
      </c>
    </row>
    <row r="673" spans="1:11" x14ac:dyDescent="0.25">
      <c r="A673">
        <v>762</v>
      </c>
      <c r="B673" s="69">
        <v>20001474</v>
      </c>
      <c r="C673" s="65">
        <v>3081.35</v>
      </c>
      <c r="D673" s="81">
        <v>40118</v>
      </c>
      <c r="E673" s="84">
        <v>3081.35</v>
      </c>
      <c r="F673" s="64" t="s">
        <v>2894</v>
      </c>
      <c r="G673" s="63" t="s">
        <v>57</v>
      </c>
      <c r="H673" t="s">
        <v>15772</v>
      </c>
      <c r="I673" t="s">
        <v>23612</v>
      </c>
      <c r="J673" t="s">
        <v>27142</v>
      </c>
      <c r="K673" t="s">
        <v>6636</v>
      </c>
    </row>
    <row r="674" spans="1:11" x14ac:dyDescent="0.25">
      <c r="A674">
        <v>763</v>
      </c>
      <c r="B674" s="69">
        <v>20001475</v>
      </c>
      <c r="C674" s="65">
        <v>2190.75</v>
      </c>
      <c r="D674" s="81">
        <v>40118</v>
      </c>
      <c r="E674" s="84">
        <v>2190.75</v>
      </c>
      <c r="F674" s="64" t="s">
        <v>2895</v>
      </c>
      <c r="G674" s="63" t="s">
        <v>57</v>
      </c>
      <c r="H674" t="s">
        <v>15773</v>
      </c>
      <c r="I674" t="s">
        <v>23613</v>
      </c>
      <c r="J674" t="s">
        <v>27143</v>
      </c>
      <c r="K674" t="s">
        <v>6636</v>
      </c>
    </row>
    <row r="675" spans="1:11" x14ac:dyDescent="0.25">
      <c r="A675">
        <v>764</v>
      </c>
      <c r="B675" s="69">
        <v>20000892</v>
      </c>
      <c r="C675" s="65">
        <v>3601</v>
      </c>
      <c r="D675" s="81">
        <v>40118</v>
      </c>
      <c r="E675" s="84">
        <v>3601</v>
      </c>
      <c r="F675" s="64" t="s">
        <v>1349</v>
      </c>
      <c r="G675" s="63" t="s">
        <v>11</v>
      </c>
      <c r="H675" t="s">
        <v>15774</v>
      </c>
      <c r="I675" t="s">
        <v>23614</v>
      </c>
      <c r="J675" t="s">
        <v>27144</v>
      </c>
      <c r="K675" t="s">
        <v>6636</v>
      </c>
    </row>
    <row r="676" spans="1:11" x14ac:dyDescent="0.25">
      <c r="A676">
        <v>765</v>
      </c>
      <c r="B676" s="69">
        <v>20006887</v>
      </c>
      <c r="C676" s="65">
        <v>0</v>
      </c>
      <c r="D676" s="81">
        <v>39629</v>
      </c>
      <c r="E676" s="84">
        <v>0</v>
      </c>
      <c r="F676" s="64" t="s">
        <v>1774</v>
      </c>
      <c r="G676" s="63" t="s">
        <v>11</v>
      </c>
      <c r="H676" t="s">
        <v>15775</v>
      </c>
      <c r="I676" t="s">
        <v>23615</v>
      </c>
      <c r="J676" t="s">
        <v>27145</v>
      </c>
      <c r="K676" t="s">
        <v>6636</v>
      </c>
    </row>
    <row r="677" spans="1:11" x14ac:dyDescent="0.25">
      <c r="A677">
        <v>766</v>
      </c>
      <c r="B677" s="69">
        <v>20001478</v>
      </c>
      <c r="C677" s="65">
        <v>2971.35</v>
      </c>
      <c r="D677" s="81">
        <v>40118</v>
      </c>
      <c r="E677" s="84">
        <v>2971.35</v>
      </c>
      <c r="F677" s="64" t="s">
        <v>2894</v>
      </c>
      <c r="G677" s="63" t="s">
        <v>57</v>
      </c>
      <c r="H677" t="s">
        <v>15776</v>
      </c>
      <c r="I677" t="s">
        <v>23616</v>
      </c>
      <c r="J677" t="s">
        <v>27146</v>
      </c>
      <c r="K677" t="s">
        <v>6636</v>
      </c>
    </row>
    <row r="678" spans="1:11" x14ac:dyDescent="0.25">
      <c r="A678">
        <v>767</v>
      </c>
      <c r="B678" s="69">
        <v>20001479</v>
      </c>
      <c r="C678" s="65">
        <v>4341.1899999999996</v>
      </c>
      <c r="D678" s="81">
        <v>40118</v>
      </c>
      <c r="E678" s="84">
        <v>4341.1899999999996</v>
      </c>
      <c r="F678" s="64" t="s">
        <v>2894</v>
      </c>
      <c r="G678" s="63" t="s">
        <v>57</v>
      </c>
      <c r="H678" t="s">
        <v>15777</v>
      </c>
      <c r="I678" t="s">
        <v>23617</v>
      </c>
      <c r="J678" t="s">
        <v>27147</v>
      </c>
      <c r="K678" t="s">
        <v>6636</v>
      </c>
    </row>
    <row r="679" spans="1:11" x14ac:dyDescent="0.25">
      <c r="A679">
        <v>768</v>
      </c>
      <c r="B679" s="69">
        <v>20001481</v>
      </c>
      <c r="C679" s="65">
        <v>2341.0700000000002</v>
      </c>
      <c r="D679" s="81">
        <v>40118</v>
      </c>
      <c r="E679" s="84">
        <v>2341.0700000000002</v>
      </c>
      <c r="F679" s="64" t="s">
        <v>2895</v>
      </c>
      <c r="G679" s="63" t="s">
        <v>57</v>
      </c>
      <c r="H679" t="s">
        <v>15778</v>
      </c>
      <c r="I679" t="s">
        <v>23618</v>
      </c>
      <c r="J679" t="s">
        <v>27148</v>
      </c>
      <c r="K679" t="s">
        <v>6636</v>
      </c>
    </row>
    <row r="680" spans="1:11" x14ac:dyDescent="0.25">
      <c r="A680">
        <v>769</v>
      </c>
      <c r="B680" s="69">
        <v>20001482</v>
      </c>
      <c r="C680" s="65">
        <v>2893.98</v>
      </c>
      <c r="D680" s="81">
        <v>40118</v>
      </c>
      <c r="E680" s="84">
        <v>2893.98</v>
      </c>
      <c r="F680" s="64" t="s">
        <v>2895</v>
      </c>
      <c r="G680" s="63" t="s">
        <v>57</v>
      </c>
      <c r="H680" t="s">
        <v>15779</v>
      </c>
      <c r="I680" t="s">
        <v>23619</v>
      </c>
      <c r="J680" t="s">
        <v>27149</v>
      </c>
      <c r="K680" t="s">
        <v>6636</v>
      </c>
    </row>
    <row r="681" spans="1:11" x14ac:dyDescent="0.25">
      <c r="A681">
        <v>770</v>
      </c>
      <c r="B681" s="69">
        <v>20001483</v>
      </c>
      <c r="C681" s="65">
        <v>2946.44</v>
      </c>
      <c r="D681" s="81">
        <v>40118</v>
      </c>
      <c r="E681" s="84">
        <v>2946.44</v>
      </c>
      <c r="F681" s="64" t="s">
        <v>2896</v>
      </c>
      <c r="G681" s="63" t="s">
        <v>57</v>
      </c>
      <c r="H681" t="s">
        <v>15780</v>
      </c>
      <c r="I681" t="s">
        <v>23620</v>
      </c>
      <c r="J681" t="s">
        <v>27150</v>
      </c>
      <c r="K681" t="s">
        <v>6636</v>
      </c>
    </row>
    <row r="682" spans="1:11" x14ac:dyDescent="0.25">
      <c r="A682">
        <v>771</v>
      </c>
      <c r="B682" s="69">
        <v>20000532</v>
      </c>
      <c r="C682" s="65">
        <v>5245.9</v>
      </c>
      <c r="D682" s="81">
        <v>39873</v>
      </c>
      <c r="E682" s="84">
        <v>5245.9</v>
      </c>
      <c r="F682" s="64" t="s">
        <v>1305</v>
      </c>
      <c r="G682" s="63" t="s">
        <v>43</v>
      </c>
      <c r="H682" t="s">
        <v>15781</v>
      </c>
      <c r="I682" t="s">
        <v>23621</v>
      </c>
      <c r="J682" t="s">
        <v>27151</v>
      </c>
      <c r="K682" t="s">
        <v>6636</v>
      </c>
    </row>
    <row r="683" spans="1:11" x14ac:dyDescent="0.25">
      <c r="A683">
        <v>772</v>
      </c>
      <c r="B683" s="69">
        <v>20003182</v>
      </c>
      <c r="C683" s="65">
        <v>4155.2700000000004</v>
      </c>
      <c r="D683" s="81">
        <v>38260</v>
      </c>
      <c r="E683" s="84">
        <v>4155.2700000000004</v>
      </c>
      <c r="F683" s="64" t="s">
        <v>1521</v>
      </c>
      <c r="G683" s="63" t="s">
        <v>41</v>
      </c>
      <c r="H683" t="s">
        <v>15782</v>
      </c>
      <c r="I683" t="s">
        <v>23622</v>
      </c>
      <c r="J683" t="s">
        <v>27152</v>
      </c>
      <c r="K683" t="s">
        <v>6636</v>
      </c>
    </row>
    <row r="684" spans="1:11" x14ac:dyDescent="0.25">
      <c r="A684">
        <v>773</v>
      </c>
      <c r="B684" s="69">
        <v>20003183</v>
      </c>
      <c r="C684" s="65">
        <v>1111.24</v>
      </c>
      <c r="D684" s="81">
        <v>38260</v>
      </c>
      <c r="E684" s="84">
        <v>1111.24</v>
      </c>
      <c r="F684" s="64" t="s">
        <v>1522</v>
      </c>
      <c r="G684" s="63" t="s">
        <v>15</v>
      </c>
      <c r="H684" t="s">
        <v>15783</v>
      </c>
      <c r="I684" t="s">
        <v>23623</v>
      </c>
      <c r="J684" t="s">
        <v>27153</v>
      </c>
      <c r="K684" t="s">
        <v>6636</v>
      </c>
    </row>
    <row r="685" spans="1:11" x14ac:dyDescent="0.25">
      <c r="A685">
        <v>774</v>
      </c>
      <c r="B685" s="69">
        <v>20003184</v>
      </c>
      <c r="C685" s="65">
        <v>1173.1400000000001</v>
      </c>
      <c r="D685" s="81">
        <v>38260</v>
      </c>
      <c r="E685" s="84">
        <v>1173.1400000000001</v>
      </c>
      <c r="F685" s="64" t="s">
        <v>1523</v>
      </c>
      <c r="G685" s="63" t="s">
        <v>37</v>
      </c>
      <c r="H685" t="s">
        <v>15784</v>
      </c>
      <c r="I685" t="s">
        <v>23624</v>
      </c>
      <c r="J685" t="s">
        <v>27154</v>
      </c>
      <c r="K685" t="s">
        <v>6636</v>
      </c>
    </row>
    <row r="686" spans="1:11" x14ac:dyDescent="0.25">
      <c r="A686">
        <v>775</v>
      </c>
      <c r="B686" s="69">
        <v>20003185</v>
      </c>
      <c r="C686" s="65">
        <v>887.6</v>
      </c>
      <c r="D686" s="81">
        <v>38260</v>
      </c>
      <c r="E686" s="84">
        <v>887.6</v>
      </c>
      <c r="F686" s="64" t="s">
        <v>1524</v>
      </c>
      <c r="G686" s="63" t="s">
        <v>53</v>
      </c>
      <c r="H686" t="s">
        <v>15785</v>
      </c>
      <c r="I686" t="s">
        <v>23625</v>
      </c>
      <c r="J686" t="s">
        <v>27155</v>
      </c>
      <c r="K686" t="s">
        <v>6636</v>
      </c>
    </row>
    <row r="687" spans="1:11" x14ac:dyDescent="0.25">
      <c r="A687">
        <v>776</v>
      </c>
      <c r="B687" s="69">
        <v>20003186</v>
      </c>
      <c r="C687" s="65">
        <v>617.86</v>
      </c>
      <c r="D687" s="81">
        <v>38260</v>
      </c>
      <c r="E687" s="84">
        <v>617.86</v>
      </c>
      <c r="F687" s="64" t="s">
        <v>5675</v>
      </c>
      <c r="G687" s="63" t="s">
        <v>49</v>
      </c>
      <c r="H687" t="s">
        <v>15786</v>
      </c>
      <c r="I687" t="s">
        <v>23626</v>
      </c>
      <c r="J687" t="s">
        <v>27156</v>
      </c>
      <c r="K687" t="s">
        <v>6636</v>
      </c>
    </row>
    <row r="688" spans="1:11" x14ac:dyDescent="0.25">
      <c r="A688">
        <v>777</v>
      </c>
      <c r="B688" s="69">
        <v>20003187</v>
      </c>
      <c r="C688" s="65">
        <v>557.75</v>
      </c>
      <c r="D688" s="81">
        <v>38260</v>
      </c>
      <c r="E688" s="84">
        <v>557.75</v>
      </c>
      <c r="F688" s="64" t="s">
        <v>5676</v>
      </c>
      <c r="G688" s="63" t="s">
        <v>49</v>
      </c>
      <c r="H688" t="s">
        <v>15787</v>
      </c>
      <c r="I688" t="s">
        <v>23627</v>
      </c>
      <c r="J688" t="s">
        <v>27157</v>
      </c>
      <c r="K688" t="s">
        <v>6636</v>
      </c>
    </row>
    <row r="689" spans="1:11" x14ac:dyDescent="0.25">
      <c r="A689">
        <v>778</v>
      </c>
      <c r="B689" s="69">
        <v>20003188</v>
      </c>
      <c r="C689" s="65">
        <v>2553.38</v>
      </c>
      <c r="D689" s="81">
        <v>38260</v>
      </c>
      <c r="E689" s="84">
        <v>2553.38</v>
      </c>
      <c r="F689" s="64" t="s">
        <v>1525</v>
      </c>
      <c r="G689" s="63" t="s">
        <v>21</v>
      </c>
      <c r="H689" t="s">
        <v>15788</v>
      </c>
      <c r="I689" t="s">
        <v>23628</v>
      </c>
      <c r="J689" t="s">
        <v>27158</v>
      </c>
      <c r="K689" t="s">
        <v>6636</v>
      </c>
    </row>
    <row r="690" spans="1:11" x14ac:dyDescent="0.25">
      <c r="A690">
        <v>779</v>
      </c>
      <c r="B690" s="69">
        <v>20003189</v>
      </c>
      <c r="C690" s="65">
        <v>557.75</v>
      </c>
      <c r="D690" s="81">
        <v>38260</v>
      </c>
      <c r="E690" s="84">
        <v>557.75</v>
      </c>
      <c r="F690" s="64" t="s">
        <v>5677</v>
      </c>
      <c r="G690" s="63" t="s">
        <v>49</v>
      </c>
      <c r="H690" t="s">
        <v>15787</v>
      </c>
      <c r="I690" t="s">
        <v>23627</v>
      </c>
      <c r="J690" t="s">
        <v>27159</v>
      </c>
      <c r="K690" t="s">
        <v>6636</v>
      </c>
    </row>
    <row r="691" spans="1:11" x14ac:dyDescent="0.25">
      <c r="A691">
        <v>780</v>
      </c>
      <c r="B691" s="69">
        <v>20003190</v>
      </c>
      <c r="C691" s="65">
        <v>98.95</v>
      </c>
      <c r="D691" s="81">
        <v>38260</v>
      </c>
      <c r="E691" s="84">
        <v>98.95</v>
      </c>
      <c r="F691" s="64" t="s">
        <v>4842</v>
      </c>
      <c r="G691" s="63" t="s">
        <v>83</v>
      </c>
      <c r="H691" t="s">
        <v>15789</v>
      </c>
      <c r="I691" t="s">
        <v>23629</v>
      </c>
      <c r="J691" t="s">
        <v>27160</v>
      </c>
      <c r="K691" t="s">
        <v>6636</v>
      </c>
    </row>
    <row r="692" spans="1:11" x14ac:dyDescent="0.25">
      <c r="A692">
        <v>781</v>
      </c>
      <c r="B692" s="69">
        <v>20003191</v>
      </c>
      <c r="C692" s="65">
        <v>1035</v>
      </c>
      <c r="D692" s="81">
        <v>38260</v>
      </c>
      <c r="E692" s="84">
        <v>1035</v>
      </c>
      <c r="F692" s="64" t="s">
        <v>2184</v>
      </c>
      <c r="G692" s="63" t="s">
        <v>56</v>
      </c>
      <c r="H692" t="s">
        <v>15790</v>
      </c>
      <c r="I692" t="s">
        <v>23630</v>
      </c>
      <c r="J692" t="s">
        <v>27161</v>
      </c>
      <c r="K692" t="s">
        <v>6636</v>
      </c>
    </row>
    <row r="693" spans="1:11" x14ac:dyDescent="0.25">
      <c r="A693">
        <v>782</v>
      </c>
      <c r="B693" s="69">
        <v>20003192</v>
      </c>
      <c r="C693" s="65">
        <v>423.93</v>
      </c>
      <c r="D693" s="81">
        <v>38260</v>
      </c>
      <c r="E693" s="84">
        <v>423.93</v>
      </c>
      <c r="F693" s="64" t="s">
        <v>2185</v>
      </c>
      <c r="G693" s="63" t="s">
        <v>41</v>
      </c>
      <c r="H693" t="s">
        <v>15791</v>
      </c>
      <c r="I693" t="s">
        <v>23631</v>
      </c>
      <c r="J693" t="s">
        <v>27162</v>
      </c>
      <c r="K693" t="s">
        <v>6636</v>
      </c>
    </row>
    <row r="694" spans="1:11" x14ac:dyDescent="0.25">
      <c r="A694">
        <v>783</v>
      </c>
      <c r="B694" s="69">
        <v>20003193</v>
      </c>
      <c r="C694" s="65">
        <v>4311.62</v>
      </c>
      <c r="D694" s="81">
        <v>38260</v>
      </c>
      <c r="E694" s="84">
        <v>4311.62</v>
      </c>
      <c r="F694" s="64" t="s">
        <v>2958</v>
      </c>
      <c r="G694" s="63" t="s">
        <v>16</v>
      </c>
      <c r="H694" t="s">
        <v>15792</v>
      </c>
      <c r="I694" t="s">
        <v>23632</v>
      </c>
      <c r="J694" t="s">
        <v>27163</v>
      </c>
      <c r="K694" t="s">
        <v>6636</v>
      </c>
    </row>
    <row r="695" spans="1:11" x14ac:dyDescent="0.25">
      <c r="A695">
        <v>784</v>
      </c>
      <c r="B695" s="69">
        <v>20003194</v>
      </c>
      <c r="C695" s="65">
        <v>304.72000000000003</v>
      </c>
      <c r="D695" s="81">
        <v>38260</v>
      </c>
      <c r="E695" s="84">
        <v>304.72000000000003</v>
      </c>
      <c r="F695" s="64" t="s">
        <v>2959</v>
      </c>
      <c r="G695" s="63" t="s">
        <v>31</v>
      </c>
      <c r="H695" t="s">
        <v>15793</v>
      </c>
      <c r="I695" t="s">
        <v>23633</v>
      </c>
      <c r="J695" t="s">
        <v>27164</v>
      </c>
      <c r="K695" t="s">
        <v>6636</v>
      </c>
    </row>
    <row r="696" spans="1:11" x14ac:dyDescent="0.25">
      <c r="A696">
        <v>785</v>
      </c>
      <c r="B696" s="69">
        <v>20003195</v>
      </c>
      <c r="C696" s="65">
        <v>2000</v>
      </c>
      <c r="D696" s="81">
        <v>38260</v>
      </c>
      <c r="E696" s="84">
        <v>2000</v>
      </c>
      <c r="F696" s="64" t="s">
        <v>2960</v>
      </c>
      <c r="G696" s="63" t="s">
        <v>42</v>
      </c>
      <c r="H696" t="s">
        <v>15794</v>
      </c>
      <c r="I696" t="s">
        <v>23634</v>
      </c>
      <c r="J696" t="s">
        <v>27165</v>
      </c>
      <c r="K696" t="s">
        <v>6636</v>
      </c>
    </row>
    <row r="697" spans="1:11" x14ac:dyDescent="0.25">
      <c r="A697">
        <v>786</v>
      </c>
      <c r="B697" s="69">
        <v>20003196</v>
      </c>
      <c r="C697" s="65">
        <v>586.5</v>
      </c>
      <c r="D697" s="81">
        <v>38260</v>
      </c>
      <c r="E697" s="84">
        <v>586.5</v>
      </c>
      <c r="F697" s="64" t="s">
        <v>2961</v>
      </c>
      <c r="G697" s="63" t="s">
        <v>48</v>
      </c>
      <c r="H697" t="s">
        <v>15795</v>
      </c>
      <c r="I697" t="s">
        <v>23635</v>
      </c>
      <c r="J697" t="s">
        <v>27166</v>
      </c>
      <c r="K697" t="s">
        <v>6636</v>
      </c>
    </row>
    <row r="698" spans="1:11" x14ac:dyDescent="0.25">
      <c r="A698">
        <v>787</v>
      </c>
      <c r="B698" s="69">
        <v>20003197</v>
      </c>
      <c r="C698" s="65">
        <v>147.74</v>
      </c>
      <c r="D698" s="81">
        <v>38260</v>
      </c>
      <c r="E698" s="84">
        <v>147.74</v>
      </c>
      <c r="F698" s="64" t="s">
        <v>2962</v>
      </c>
      <c r="G698" s="63" t="s">
        <v>31</v>
      </c>
      <c r="H698" t="s">
        <v>15796</v>
      </c>
      <c r="I698" t="s">
        <v>23636</v>
      </c>
      <c r="J698" t="s">
        <v>27167</v>
      </c>
      <c r="K698" t="s">
        <v>6636</v>
      </c>
    </row>
    <row r="699" spans="1:11" x14ac:dyDescent="0.25">
      <c r="A699">
        <v>788</v>
      </c>
      <c r="B699" s="69">
        <v>20003199</v>
      </c>
      <c r="C699" s="65">
        <v>448.35</v>
      </c>
      <c r="D699" s="81">
        <v>38260</v>
      </c>
      <c r="E699" s="84">
        <v>448.35</v>
      </c>
      <c r="F699" s="64" t="s">
        <v>3548</v>
      </c>
      <c r="G699" s="63" t="s">
        <v>48</v>
      </c>
      <c r="H699" t="s">
        <v>15797</v>
      </c>
      <c r="I699" t="s">
        <v>23637</v>
      </c>
      <c r="J699" t="s">
        <v>27168</v>
      </c>
      <c r="K699" t="s">
        <v>6636</v>
      </c>
    </row>
    <row r="700" spans="1:11" x14ac:dyDescent="0.25">
      <c r="A700">
        <v>789</v>
      </c>
      <c r="B700" s="69">
        <v>20003200</v>
      </c>
      <c r="C700" s="65">
        <v>83.35</v>
      </c>
      <c r="D700" s="81">
        <v>38260</v>
      </c>
      <c r="E700" s="84">
        <v>83.35</v>
      </c>
      <c r="F700" s="64" t="s">
        <v>3549</v>
      </c>
      <c r="G700" s="63" t="s">
        <v>16</v>
      </c>
      <c r="H700" t="s">
        <v>15798</v>
      </c>
      <c r="I700" t="s">
        <v>23638</v>
      </c>
      <c r="J700" t="s">
        <v>27169</v>
      </c>
      <c r="K700" t="s">
        <v>6636</v>
      </c>
    </row>
    <row r="701" spans="1:11" x14ac:dyDescent="0.25">
      <c r="A701">
        <v>790</v>
      </c>
      <c r="B701" s="69">
        <v>20003201</v>
      </c>
      <c r="C701" s="65">
        <v>85.1</v>
      </c>
      <c r="D701" s="81">
        <v>38260</v>
      </c>
      <c r="E701" s="84">
        <v>85.1</v>
      </c>
      <c r="F701" s="64" t="s">
        <v>3550</v>
      </c>
      <c r="G701" s="63" t="s">
        <v>48</v>
      </c>
      <c r="H701" t="s">
        <v>15799</v>
      </c>
      <c r="I701" t="s">
        <v>23639</v>
      </c>
      <c r="J701" t="s">
        <v>27170</v>
      </c>
      <c r="K701" t="s">
        <v>6636</v>
      </c>
    </row>
    <row r="702" spans="1:11" x14ac:dyDescent="0.25">
      <c r="A702">
        <v>791</v>
      </c>
      <c r="B702" s="69">
        <v>20003202</v>
      </c>
      <c r="C702" s="65">
        <v>85.45</v>
      </c>
      <c r="D702" s="81">
        <v>38260</v>
      </c>
      <c r="E702" s="84">
        <v>85.45</v>
      </c>
      <c r="F702" s="64" t="s">
        <v>3551</v>
      </c>
      <c r="G702" s="63" t="s">
        <v>16</v>
      </c>
      <c r="H702" t="s">
        <v>15800</v>
      </c>
      <c r="I702" t="s">
        <v>23640</v>
      </c>
      <c r="J702" t="s">
        <v>27171</v>
      </c>
      <c r="K702" t="s">
        <v>6636</v>
      </c>
    </row>
    <row r="703" spans="1:11" x14ac:dyDescent="0.25">
      <c r="A703">
        <v>792</v>
      </c>
      <c r="B703" s="69">
        <v>20003203</v>
      </c>
      <c r="C703" s="65">
        <v>388.53</v>
      </c>
      <c r="D703" s="81">
        <v>38260</v>
      </c>
      <c r="E703" s="84">
        <v>388.53</v>
      </c>
      <c r="F703" s="64" t="s">
        <v>3552</v>
      </c>
      <c r="G703" s="63" t="s">
        <v>38</v>
      </c>
      <c r="H703" t="s">
        <v>15801</v>
      </c>
      <c r="I703" t="s">
        <v>23641</v>
      </c>
      <c r="J703" t="s">
        <v>27172</v>
      </c>
      <c r="K703" t="s">
        <v>6636</v>
      </c>
    </row>
    <row r="704" spans="1:11" x14ac:dyDescent="0.25">
      <c r="A704">
        <v>793</v>
      </c>
      <c r="B704" s="69">
        <v>20003204</v>
      </c>
      <c r="C704" s="65">
        <v>76.31</v>
      </c>
      <c r="D704" s="81">
        <v>38260</v>
      </c>
      <c r="E704" s="84">
        <v>76.31</v>
      </c>
      <c r="F704" s="64" t="s">
        <v>3553</v>
      </c>
      <c r="G704" s="63" t="s">
        <v>83</v>
      </c>
      <c r="H704" t="s">
        <v>15802</v>
      </c>
      <c r="I704" t="s">
        <v>23642</v>
      </c>
      <c r="J704" t="s">
        <v>27173</v>
      </c>
      <c r="K704" t="s">
        <v>6636</v>
      </c>
    </row>
    <row r="705" spans="1:11" x14ac:dyDescent="0.25">
      <c r="A705">
        <v>794</v>
      </c>
      <c r="B705" s="69">
        <v>20003205</v>
      </c>
      <c r="C705" s="65">
        <v>44.85</v>
      </c>
      <c r="D705" s="81">
        <v>38260</v>
      </c>
      <c r="E705" s="84">
        <v>44.85</v>
      </c>
      <c r="F705" s="64" t="s">
        <v>3554</v>
      </c>
      <c r="G705" s="63" t="s">
        <v>16</v>
      </c>
      <c r="H705" t="s">
        <v>15803</v>
      </c>
      <c r="I705" t="s">
        <v>23643</v>
      </c>
      <c r="J705" t="s">
        <v>27174</v>
      </c>
      <c r="K705" t="s">
        <v>6636</v>
      </c>
    </row>
    <row r="706" spans="1:11" x14ac:dyDescent="0.25">
      <c r="A706">
        <v>795</v>
      </c>
      <c r="B706" s="69">
        <v>20003206</v>
      </c>
      <c r="C706" s="65">
        <v>44.85</v>
      </c>
      <c r="D706" s="81">
        <v>38260</v>
      </c>
      <c r="E706" s="84">
        <v>44.85</v>
      </c>
      <c r="F706" s="64" t="s">
        <v>3555</v>
      </c>
      <c r="G706" s="63" t="s">
        <v>16</v>
      </c>
      <c r="H706" t="s">
        <v>15803</v>
      </c>
      <c r="I706" t="s">
        <v>23643</v>
      </c>
      <c r="J706" t="s">
        <v>27175</v>
      </c>
      <c r="K706" t="s">
        <v>6636</v>
      </c>
    </row>
    <row r="707" spans="1:11" x14ac:dyDescent="0.25">
      <c r="A707">
        <v>796</v>
      </c>
      <c r="B707" s="69">
        <v>20003208</v>
      </c>
      <c r="C707" s="65">
        <v>83.61</v>
      </c>
      <c r="D707" s="81">
        <v>38260</v>
      </c>
      <c r="E707" s="84">
        <v>83.61</v>
      </c>
      <c r="F707" s="64" t="s">
        <v>3556</v>
      </c>
      <c r="G707" s="63" t="s">
        <v>16</v>
      </c>
      <c r="H707" t="s">
        <v>15804</v>
      </c>
      <c r="I707" t="s">
        <v>23644</v>
      </c>
      <c r="J707" t="s">
        <v>27176</v>
      </c>
      <c r="K707" t="s">
        <v>6636</v>
      </c>
    </row>
    <row r="708" spans="1:11" x14ac:dyDescent="0.25">
      <c r="A708">
        <v>797</v>
      </c>
      <c r="B708" s="69">
        <v>20003209</v>
      </c>
      <c r="C708" s="65">
        <v>11.5</v>
      </c>
      <c r="D708" s="81">
        <v>38260</v>
      </c>
      <c r="E708" s="84">
        <v>11.5</v>
      </c>
      <c r="F708" s="64" t="s">
        <v>3557</v>
      </c>
      <c r="G708" s="63" t="s">
        <v>49</v>
      </c>
      <c r="H708" t="s">
        <v>15805</v>
      </c>
      <c r="I708" t="s">
        <v>23645</v>
      </c>
      <c r="J708" t="s">
        <v>27177</v>
      </c>
      <c r="K708" t="s">
        <v>6636</v>
      </c>
    </row>
    <row r="709" spans="1:11" x14ac:dyDescent="0.25">
      <c r="A709">
        <v>798</v>
      </c>
      <c r="B709" s="69">
        <v>20003210</v>
      </c>
      <c r="C709" s="65">
        <v>11.5</v>
      </c>
      <c r="D709" s="81">
        <v>38260</v>
      </c>
      <c r="E709" s="84">
        <v>11.5</v>
      </c>
      <c r="F709" s="64" t="s">
        <v>3558</v>
      </c>
      <c r="G709" s="63" t="s">
        <v>50</v>
      </c>
      <c r="H709" t="s">
        <v>15805</v>
      </c>
      <c r="I709" t="s">
        <v>23646</v>
      </c>
      <c r="J709" t="s">
        <v>27178</v>
      </c>
      <c r="K709" t="s">
        <v>6636</v>
      </c>
    </row>
    <row r="710" spans="1:11" x14ac:dyDescent="0.25">
      <c r="A710">
        <v>799</v>
      </c>
      <c r="B710" s="69">
        <v>20003211</v>
      </c>
      <c r="C710" s="65">
        <v>147.9</v>
      </c>
      <c r="D710" s="81">
        <v>38260</v>
      </c>
      <c r="E710" s="84">
        <v>147.9</v>
      </c>
      <c r="F710" s="64" t="s">
        <v>3559</v>
      </c>
      <c r="G710" s="63" t="s">
        <v>43</v>
      </c>
      <c r="H710" t="s">
        <v>15806</v>
      </c>
      <c r="I710" t="s">
        <v>23647</v>
      </c>
      <c r="J710" t="s">
        <v>27179</v>
      </c>
      <c r="K710" t="s">
        <v>6636</v>
      </c>
    </row>
    <row r="711" spans="1:11" x14ac:dyDescent="0.25">
      <c r="A711">
        <v>800</v>
      </c>
      <c r="B711" s="69">
        <v>20003212</v>
      </c>
      <c r="C711" s="65">
        <v>12.32</v>
      </c>
      <c r="D711" s="81">
        <v>38260</v>
      </c>
      <c r="E711" s="84">
        <v>12.32</v>
      </c>
      <c r="F711" s="64" t="s">
        <v>3560</v>
      </c>
      <c r="G711" s="63" t="s">
        <v>9</v>
      </c>
      <c r="H711" t="s">
        <v>15807</v>
      </c>
      <c r="I711" t="s">
        <v>23648</v>
      </c>
      <c r="J711" t="s">
        <v>27180</v>
      </c>
      <c r="K711" t="s">
        <v>6636</v>
      </c>
    </row>
    <row r="712" spans="1:11" x14ac:dyDescent="0.25">
      <c r="A712">
        <v>801</v>
      </c>
      <c r="B712" s="69">
        <v>20003213</v>
      </c>
      <c r="C712" s="65">
        <v>66.510000000000005</v>
      </c>
      <c r="D712" s="81">
        <v>38260</v>
      </c>
      <c r="E712" s="84">
        <v>66.510000000000005</v>
      </c>
      <c r="F712" s="64" t="s">
        <v>3561</v>
      </c>
      <c r="G712" s="63" t="s">
        <v>45</v>
      </c>
      <c r="H712" t="s">
        <v>15808</v>
      </c>
      <c r="I712" t="s">
        <v>23649</v>
      </c>
      <c r="J712" t="s">
        <v>27181</v>
      </c>
      <c r="K712" t="s">
        <v>6636</v>
      </c>
    </row>
    <row r="713" spans="1:11" x14ac:dyDescent="0.25">
      <c r="A713">
        <v>802</v>
      </c>
      <c r="B713" s="69">
        <v>20003214</v>
      </c>
      <c r="C713" s="65">
        <v>138.4</v>
      </c>
      <c r="D713" s="81">
        <v>38260</v>
      </c>
      <c r="E713" s="84">
        <v>138.4</v>
      </c>
      <c r="F713" s="64" t="s">
        <v>3562</v>
      </c>
      <c r="G713" s="63" t="s">
        <v>15</v>
      </c>
      <c r="H713" t="s">
        <v>15809</v>
      </c>
      <c r="I713" t="s">
        <v>23650</v>
      </c>
      <c r="J713" t="s">
        <v>27182</v>
      </c>
      <c r="K713" t="s">
        <v>6636</v>
      </c>
    </row>
    <row r="714" spans="1:11" x14ac:dyDescent="0.25">
      <c r="A714">
        <v>803</v>
      </c>
      <c r="B714" s="69">
        <v>20003215</v>
      </c>
      <c r="C714" s="65">
        <v>143.26</v>
      </c>
      <c r="D714" s="81">
        <v>38260</v>
      </c>
      <c r="E714" s="84">
        <v>143.26</v>
      </c>
      <c r="F714" s="64" t="s">
        <v>3563</v>
      </c>
      <c r="G714" s="63" t="s">
        <v>50</v>
      </c>
      <c r="H714" t="s">
        <v>15810</v>
      </c>
      <c r="I714" t="s">
        <v>23651</v>
      </c>
      <c r="J714" t="s">
        <v>27183</v>
      </c>
      <c r="K714" t="s">
        <v>6636</v>
      </c>
    </row>
    <row r="715" spans="1:11" x14ac:dyDescent="0.25">
      <c r="A715">
        <v>804</v>
      </c>
      <c r="B715" s="69">
        <v>20003216</v>
      </c>
      <c r="C715" s="65">
        <v>80.58</v>
      </c>
      <c r="D715" s="81">
        <v>38260</v>
      </c>
      <c r="E715" s="84">
        <v>80.58</v>
      </c>
      <c r="F715" s="64" t="s">
        <v>3564</v>
      </c>
      <c r="G715" s="63" t="s">
        <v>15</v>
      </c>
      <c r="H715" t="s">
        <v>15811</v>
      </c>
      <c r="I715" t="s">
        <v>23652</v>
      </c>
      <c r="J715" t="s">
        <v>27184</v>
      </c>
      <c r="K715" t="s">
        <v>6636</v>
      </c>
    </row>
    <row r="716" spans="1:11" x14ac:dyDescent="0.25">
      <c r="A716">
        <v>805</v>
      </c>
      <c r="B716" s="69">
        <v>20003217</v>
      </c>
      <c r="C716" s="65">
        <v>54.55</v>
      </c>
      <c r="D716" s="81">
        <v>38260</v>
      </c>
      <c r="E716" s="84">
        <v>54.55</v>
      </c>
      <c r="F716" s="64" t="s">
        <v>3565</v>
      </c>
      <c r="G716" s="63" t="s">
        <v>21</v>
      </c>
      <c r="H716" t="s">
        <v>15812</v>
      </c>
      <c r="I716" t="s">
        <v>23653</v>
      </c>
      <c r="J716" t="s">
        <v>27185</v>
      </c>
      <c r="K716" t="s">
        <v>6636</v>
      </c>
    </row>
    <row r="717" spans="1:11" x14ac:dyDescent="0.25">
      <c r="A717">
        <v>806</v>
      </c>
      <c r="B717" s="69">
        <v>20003218</v>
      </c>
      <c r="C717" s="65">
        <v>610.36</v>
      </c>
      <c r="D717" s="81">
        <v>38260</v>
      </c>
      <c r="E717" s="84">
        <v>610.36</v>
      </c>
      <c r="F717" s="64" t="s">
        <v>3566</v>
      </c>
      <c r="G717" s="63" t="s">
        <v>21</v>
      </c>
      <c r="H717" t="s">
        <v>15813</v>
      </c>
      <c r="I717" t="s">
        <v>23654</v>
      </c>
      <c r="J717" t="s">
        <v>27186</v>
      </c>
      <c r="K717" t="s">
        <v>6636</v>
      </c>
    </row>
    <row r="718" spans="1:11" x14ac:dyDescent="0.25">
      <c r="A718">
        <v>807</v>
      </c>
      <c r="B718" s="69">
        <v>20003219</v>
      </c>
      <c r="C718" s="65">
        <v>85.22</v>
      </c>
      <c r="D718" s="81">
        <v>38260</v>
      </c>
      <c r="E718" s="84">
        <v>85.22</v>
      </c>
      <c r="F718" s="64" t="s">
        <v>3567</v>
      </c>
      <c r="G718" s="63" t="s">
        <v>16</v>
      </c>
      <c r="H718" t="s">
        <v>15814</v>
      </c>
      <c r="I718" t="s">
        <v>23655</v>
      </c>
      <c r="J718" t="s">
        <v>27187</v>
      </c>
      <c r="K718" t="s">
        <v>6636</v>
      </c>
    </row>
    <row r="719" spans="1:11" x14ac:dyDescent="0.25">
      <c r="A719">
        <v>808</v>
      </c>
      <c r="B719" s="69">
        <v>20003220</v>
      </c>
      <c r="C719" s="65">
        <v>77.13</v>
      </c>
      <c r="D719" s="81">
        <v>38260</v>
      </c>
      <c r="E719" s="84">
        <v>77.13</v>
      </c>
      <c r="F719" s="64" t="s">
        <v>3568</v>
      </c>
      <c r="G719" s="63" t="s">
        <v>57</v>
      </c>
      <c r="H719" t="s">
        <v>15815</v>
      </c>
      <c r="I719" t="s">
        <v>23656</v>
      </c>
      <c r="J719" t="s">
        <v>27188</v>
      </c>
      <c r="K719" t="s">
        <v>6636</v>
      </c>
    </row>
    <row r="720" spans="1:11" x14ac:dyDescent="0.25">
      <c r="A720">
        <v>809</v>
      </c>
      <c r="B720" s="69">
        <v>20003221</v>
      </c>
      <c r="C720" s="65">
        <v>85.22</v>
      </c>
      <c r="D720" s="81">
        <v>38260</v>
      </c>
      <c r="E720" s="84">
        <v>85.22</v>
      </c>
      <c r="F720" s="64" t="s">
        <v>3569</v>
      </c>
      <c r="G720" s="63" t="s">
        <v>16</v>
      </c>
      <c r="H720" t="s">
        <v>15814</v>
      </c>
      <c r="I720" t="s">
        <v>23655</v>
      </c>
      <c r="J720" t="s">
        <v>27189</v>
      </c>
      <c r="K720" t="s">
        <v>6636</v>
      </c>
    </row>
    <row r="721" spans="1:11" x14ac:dyDescent="0.25">
      <c r="A721">
        <v>810</v>
      </c>
      <c r="B721" s="69">
        <v>20003222</v>
      </c>
      <c r="C721" s="65">
        <v>82.67</v>
      </c>
      <c r="D721" s="81">
        <v>38260</v>
      </c>
      <c r="E721" s="84">
        <v>82.67</v>
      </c>
      <c r="F721" s="64" t="s">
        <v>3570</v>
      </c>
      <c r="G721" s="63" t="s">
        <v>45</v>
      </c>
      <c r="H721" t="s">
        <v>15816</v>
      </c>
      <c r="I721" t="s">
        <v>23657</v>
      </c>
      <c r="J721" t="s">
        <v>27190</v>
      </c>
      <c r="K721" t="s">
        <v>6636</v>
      </c>
    </row>
    <row r="722" spans="1:11" x14ac:dyDescent="0.25">
      <c r="A722">
        <v>811</v>
      </c>
      <c r="B722" s="69">
        <v>20003223</v>
      </c>
      <c r="C722" s="65">
        <v>64.23</v>
      </c>
      <c r="D722" s="81">
        <v>38260</v>
      </c>
      <c r="E722" s="84">
        <v>64.23</v>
      </c>
      <c r="F722" s="64" t="s">
        <v>3571</v>
      </c>
      <c r="G722" s="63" t="s">
        <v>37</v>
      </c>
      <c r="H722" t="s">
        <v>15817</v>
      </c>
      <c r="I722" t="s">
        <v>23658</v>
      </c>
      <c r="J722" t="s">
        <v>27191</v>
      </c>
      <c r="K722" t="s">
        <v>6636</v>
      </c>
    </row>
    <row r="723" spans="1:11" x14ac:dyDescent="0.25">
      <c r="A723">
        <v>812</v>
      </c>
      <c r="B723" s="69">
        <v>20003224</v>
      </c>
      <c r="C723" s="65">
        <v>11.5</v>
      </c>
      <c r="D723" s="81">
        <v>38260</v>
      </c>
      <c r="E723" s="84">
        <v>11.5</v>
      </c>
      <c r="F723" s="64" t="s">
        <v>3572</v>
      </c>
      <c r="G723" s="63" t="s">
        <v>50</v>
      </c>
      <c r="H723" t="s">
        <v>15805</v>
      </c>
      <c r="I723" t="s">
        <v>23646</v>
      </c>
      <c r="J723" t="s">
        <v>27192</v>
      </c>
      <c r="K723" t="s">
        <v>6636</v>
      </c>
    </row>
    <row r="724" spans="1:11" x14ac:dyDescent="0.25">
      <c r="A724">
        <v>813</v>
      </c>
      <c r="B724" s="69">
        <v>20003225</v>
      </c>
      <c r="C724" s="65">
        <v>40.380000000000003</v>
      </c>
      <c r="D724" s="81">
        <v>38260</v>
      </c>
      <c r="E724" s="84">
        <v>40.380000000000003</v>
      </c>
      <c r="F724" s="64" t="s">
        <v>3573</v>
      </c>
      <c r="G724" s="63" t="s">
        <v>24</v>
      </c>
      <c r="H724" t="s">
        <v>15818</v>
      </c>
      <c r="I724" t="s">
        <v>23659</v>
      </c>
      <c r="J724" t="s">
        <v>27193</v>
      </c>
      <c r="K724" t="s">
        <v>6636</v>
      </c>
    </row>
    <row r="725" spans="1:11" x14ac:dyDescent="0.25">
      <c r="A725">
        <v>814</v>
      </c>
      <c r="B725" s="69">
        <v>20003226</v>
      </c>
      <c r="C725" s="65">
        <v>88</v>
      </c>
      <c r="D725" s="81">
        <v>38260</v>
      </c>
      <c r="E725" s="84">
        <v>88</v>
      </c>
      <c r="F725" s="64" t="s">
        <v>3574</v>
      </c>
      <c r="G725" s="63" t="s">
        <v>48</v>
      </c>
      <c r="H725" t="s">
        <v>15819</v>
      </c>
      <c r="I725" t="s">
        <v>23660</v>
      </c>
      <c r="J725" t="s">
        <v>27194</v>
      </c>
      <c r="K725" t="s">
        <v>6636</v>
      </c>
    </row>
    <row r="726" spans="1:11" x14ac:dyDescent="0.25">
      <c r="A726">
        <v>815</v>
      </c>
      <c r="B726" s="69">
        <v>20003227</v>
      </c>
      <c r="C726" s="65">
        <v>120.51</v>
      </c>
      <c r="D726" s="81">
        <v>38260</v>
      </c>
      <c r="E726" s="84">
        <v>120.51</v>
      </c>
      <c r="F726" s="64" t="s">
        <v>3575</v>
      </c>
      <c r="G726" s="63" t="s">
        <v>45</v>
      </c>
      <c r="H726" t="s">
        <v>15820</v>
      </c>
      <c r="I726" t="s">
        <v>23661</v>
      </c>
      <c r="J726" t="s">
        <v>27195</v>
      </c>
      <c r="K726" t="s">
        <v>6636</v>
      </c>
    </row>
    <row r="727" spans="1:11" x14ac:dyDescent="0.25">
      <c r="A727">
        <v>816</v>
      </c>
      <c r="B727" s="69">
        <v>20003228</v>
      </c>
      <c r="C727" s="65">
        <v>12.32</v>
      </c>
      <c r="D727" s="81">
        <v>38260</v>
      </c>
      <c r="E727" s="84">
        <v>12.32</v>
      </c>
      <c r="F727" s="64" t="s">
        <v>3576</v>
      </c>
      <c r="G727" s="63" t="s">
        <v>50</v>
      </c>
      <c r="H727" t="s">
        <v>15807</v>
      </c>
      <c r="I727" t="s">
        <v>23662</v>
      </c>
      <c r="J727" t="s">
        <v>27196</v>
      </c>
      <c r="K727" t="s">
        <v>6636</v>
      </c>
    </row>
    <row r="728" spans="1:11" x14ac:dyDescent="0.25">
      <c r="A728">
        <v>817</v>
      </c>
      <c r="B728" s="69">
        <v>20003229</v>
      </c>
      <c r="C728" s="65">
        <v>12.32</v>
      </c>
      <c r="D728" s="81">
        <v>38260</v>
      </c>
      <c r="E728" s="84">
        <v>12.32</v>
      </c>
      <c r="F728" s="64" t="s">
        <v>3577</v>
      </c>
      <c r="G728" s="63" t="s">
        <v>38</v>
      </c>
      <c r="H728" t="s">
        <v>15807</v>
      </c>
      <c r="I728" t="s">
        <v>23663</v>
      </c>
      <c r="J728" t="s">
        <v>27197</v>
      </c>
      <c r="K728" t="s">
        <v>6636</v>
      </c>
    </row>
    <row r="729" spans="1:11" x14ac:dyDescent="0.25">
      <c r="A729">
        <v>818</v>
      </c>
      <c r="B729" s="69">
        <v>20003230</v>
      </c>
      <c r="C729" s="65">
        <v>12.32</v>
      </c>
      <c r="D729" s="81">
        <v>38260</v>
      </c>
      <c r="E729" s="84">
        <v>12.32</v>
      </c>
      <c r="F729" s="64" t="s">
        <v>3578</v>
      </c>
      <c r="G729" s="63" t="s">
        <v>38</v>
      </c>
      <c r="H729" t="s">
        <v>15807</v>
      </c>
      <c r="I729" t="s">
        <v>23663</v>
      </c>
      <c r="J729" t="s">
        <v>27198</v>
      </c>
      <c r="K729" t="s">
        <v>6636</v>
      </c>
    </row>
    <row r="730" spans="1:11" x14ac:dyDescent="0.25">
      <c r="A730">
        <v>819</v>
      </c>
      <c r="B730" s="69">
        <v>20003231</v>
      </c>
      <c r="C730" s="65">
        <v>16.91</v>
      </c>
      <c r="D730" s="81">
        <v>38260</v>
      </c>
      <c r="E730" s="84">
        <v>16.91</v>
      </c>
      <c r="F730" s="64" t="s">
        <v>3579</v>
      </c>
      <c r="G730" s="63" t="s">
        <v>83</v>
      </c>
      <c r="H730" t="s">
        <v>15821</v>
      </c>
      <c r="I730" t="s">
        <v>23664</v>
      </c>
      <c r="J730" t="s">
        <v>27199</v>
      </c>
      <c r="K730" t="s">
        <v>6636</v>
      </c>
    </row>
    <row r="731" spans="1:11" x14ac:dyDescent="0.25">
      <c r="A731">
        <v>820</v>
      </c>
      <c r="B731" s="69">
        <v>20003232</v>
      </c>
      <c r="C731" s="65">
        <v>429.4</v>
      </c>
      <c r="D731" s="81">
        <v>38260</v>
      </c>
      <c r="E731" s="84">
        <v>429.4</v>
      </c>
      <c r="F731" s="64" t="s">
        <v>3580</v>
      </c>
      <c r="G731" s="63" t="s">
        <v>21</v>
      </c>
      <c r="H731" t="s">
        <v>15822</v>
      </c>
      <c r="I731" t="s">
        <v>23665</v>
      </c>
      <c r="J731" t="s">
        <v>27200</v>
      </c>
      <c r="K731" t="s">
        <v>6636</v>
      </c>
    </row>
    <row r="732" spans="1:11" x14ac:dyDescent="0.25">
      <c r="A732">
        <v>821</v>
      </c>
      <c r="B732" s="69">
        <v>20003234</v>
      </c>
      <c r="C732" s="65">
        <v>23</v>
      </c>
      <c r="D732" s="81">
        <v>38260</v>
      </c>
      <c r="E732" s="84">
        <v>23</v>
      </c>
      <c r="F732" s="64" t="s">
        <v>3582</v>
      </c>
      <c r="G732" s="63" t="s">
        <v>91</v>
      </c>
      <c r="H732" t="s">
        <v>15823</v>
      </c>
      <c r="I732" t="s">
        <v>23666</v>
      </c>
      <c r="J732" t="s">
        <v>27201</v>
      </c>
      <c r="K732" t="s">
        <v>6636</v>
      </c>
    </row>
    <row r="733" spans="1:11" x14ac:dyDescent="0.25">
      <c r="A733">
        <v>822</v>
      </c>
      <c r="B733" s="69">
        <v>20003236</v>
      </c>
      <c r="C733" s="65">
        <v>12.32</v>
      </c>
      <c r="D733" s="81">
        <v>38260</v>
      </c>
      <c r="E733" s="84">
        <v>12.32</v>
      </c>
      <c r="F733" s="64" t="s">
        <v>3583</v>
      </c>
      <c r="G733" s="63" t="s">
        <v>57</v>
      </c>
      <c r="H733" t="s">
        <v>15807</v>
      </c>
      <c r="I733" t="s">
        <v>23667</v>
      </c>
      <c r="J733" t="s">
        <v>27202</v>
      </c>
      <c r="K733" t="s">
        <v>6636</v>
      </c>
    </row>
    <row r="734" spans="1:11" x14ac:dyDescent="0.25">
      <c r="A734">
        <v>823</v>
      </c>
      <c r="B734" s="69">
        <v>20003237</v>
      </c>
      <c r="C734" s="65">
        <v>40.020000000000003</v>
      </c>
      <c r="D734" s="81">
        <v>38260</v>
      </c>
      <c r="E734" s="84">
        <v>40.020000000000003</v>
      </c>
      <c r="F734" s="64" t="s">
        <v>3584</v>
      </c>
      <c r="G734" s="63" t="s">
        <v>51</v>
      </c>
      <c r="H734" t="s">
        <v>15824</v>
      </c>
      <c r="I734" t="s">
        <v>23668</v>
      </c>
      <c r="J734" t="s">
        <v>27203</v>
      </c>
      <c r="K734" t="s">
        <v>6636</v>
      </c>
    </row>
    <row r="735" spans="1:11" x14ac:dyDescent="0.25">
      <c r="A735">
        <v>824</v>
      </c>
      <c r="B735" s="69">
        <v>20003238</v>
      </c>
      <c r="C735" s="65">
        <v>327.75</v>
      </c>
      <c r="D735" s="81">
        <v>38260</v>
      </c>
      <c r="E735" s="84">
        <v>327.75</v>
      </c>
      <c r="F735" s="64" t="s">
        <v>4723</v>
      </c>
      <c r="G735" s="63" t="s">
        <v>57</v>
      </c>
      <c r="H735" t="s">
        <v>15825</v>
      </c>
      <c r="I735" t="s">
        <v>23669</v>
      </c>
      <c r="J735" t="s">
        <v>27204</v>
      </c>
      <c r="K735" t="s">
        <v>6636</v>
      </c>
    </row>
    <row r="736" spans="1:11" x14ac:dyDescent="0.25">
      <c r="A736">
        <v>825</v>
      </c>
      <c r="B736" s="69">
        <v>20003242</v>
      </c>
      <c r="C736" s="65">
        <v>732.35</v>
      </c>
      <c r="D736" s="81">
        <v>38260</v>
      </c>
      <c r="E736" s="84">
        <v>732.35</v>
      </c>
      <c r="F736" s="64" t="s">
        <v>5678</v>
      </c>
      <c r="G736" s="63" t="s">
        <v>4950</v>
      </c>
      <c r="H736" t="s">
        <v>15826</v>
      </c>
      <c r="I736" t="s">
        <v>23670</v>
      </c>
      <c r="J736" t="s">
        <v>27205</v>
      </c>
      <c r="K736" t="s">
        <v>6636</v>
      </c>
    </row>
    <row r="737" spans="1:11" x14ac:dyDescent="0.25">
      <c r="A737">
        <v>826</v>
      </c>
      <c r="B737" s="69">
        <v>20003243</v>
      </c>
      <c r="C737" s="65">
        <v>1003.13</v>
      </c>
      <c r="D737" s="81">
        <v>38260</v>
      </c>
      <c r="E737" s="84">
        <v>1003.13</v>
      </c>
      <c r="F737" s="64" t="s">
        <v>6387</v>
      </c>
      <c r="G737" s="63" t="s">
        <v>4944</v>
      </c>
      <c r="H737" t="s">
        <v>15827</v>
      </c>
      <c r="I737" t="s">
        <v>23671</v>
      </c>
      <c r="J737" t="s">
        <v>27206</v>
      </c>
      <c r="K737" t="s">
        <v>6636</v>
      </c>
    </row>
    <row r="738" spans="1:11" x14ac:dyDescent="0.25">
      <c r="A738">
        <v>827</v>
      </c>
      <c r="B738" s="69">
        <v>20003245</v>
      </c>
      <c r="C738" s="65">
        <v>196.01</v>
      </c>
      <c r="D738" s="81">
        <v>38291</v>
      </c>
      <c r="E738" s="84">
        <v>196.01</v>
      </c>
      <c r="F738" s="64" t="s">
        <v>581</v>
      </c>
      <c r="G738" s="63" t="s">
        <v>32</v>
      </c>
      <c r="H738" t="s">
        <v>15828</v>
      </c>
      <c r="I738" t="s">
        <v>23672</v>
      </c>
      <c r="J738" t="s">
        <v>27207</v>
      </c>
      <c r="K738" t="s">
        <v>6636</v>
      </c>
    </row>
    <row r="739" spans="1:11" x14ac:dyDescent="0.25">
      <c r="A739">
        <v>828</v>
      </c>
      <c r="B739" s="69">
        <v>20003246</v>
      </c>
      <c r="C739" s="65">
        <v>5055</v>
      </c>
      <c r="D739" s="81">
        <v>38291</v>
      </c>
      <c r="E739" s="84">
        <v>5055</v>
      </c>
      <c r="F739" s="64" t="s">
        <v>792</v>
      </c>
      <c r="G739" s="63" t="s">
        <v>18</v>
      </c>
      <c r="H739" t="s">
        <v>15829</v>
      </c>
      <c r="I739" t="s">
        <v>23673</v>
      </c>
      <c r="J739" t="s">
        <v>27208</v>
      </c>
      <c r="K739" t="s">
        <v>6636</v>
      </c>
    </row>
    <row r="740" spans="1:11" x14ac:dyDescent="0.25">
      <c r="A740">
        <v>829</v>
      </c>
      <c r="B740" s="69">
        <v>20003247</v>
      </c>
      <c r="C740" s="65">
        <v>10500</v>
      </c>
      <c r="D740" s="81">
        <v>38291</v>
      </c>
      <c r="E740" s="84">
        <v>10500</v>
      </c>
      <c r="F740" s="64" t="s">
        <v>793</v>
      </c>
      <c r="G740" s="63" t="s">
        <v>42</v>
      </c>
      <c r="H740" t="s">
        <v>15830</v>
      </c>
      <c r="I740" t="s">
        <v>23674</v>
      </c>
      <c r="J740" t="s">
        <v>27209</v>
      </c>
      <c r="K740" t="s">
        <v>6636</v>
      </c>
    </row>
    <row r="741" spans="1:11" x14ac:dyDescent="0.25">
      <c r="A741">
        <v>830</v>
      </c>
      <c r="B741" s="69">
        <v>20003248</v>
      </c>
      <c r="C741" s="65">
        <v>14946.43</v>
      </c>
      <c r="D741" s="81">
        <v>38291</v>
      </c>
      <c r="E741" s="84">
        <v>14946.43</v>
      </c>
      <c r="F741" s="64" t="s">
        <v>793</v>
      </c>
      <c r="G741" s="63" t="s">
        <v>42</v>
      </c>
      <c r="H741" t="s">
        <v>15831</v>
      </c>
      <c r="I741" t="s">
        <v>23675</v>
      </c>
      <c r="J741" t="s">
        <v>27210</v>
      </c>
      <c r="K741" t="s">
        <v>6636</v>
      </c>
    </row>
    <row r="742" spans="1:11" x14ac:dyDescent="0.25">
      <c r="A742">
        <v>831</v>
      </c>
      <c r="B742" s="69">
        <v>20003249</v>
      </c>
      <c r="C742" s="65">
        <v>15089.29</v>
      </c>
      <c r="D742" s="81">
        <v>38291</v>
      </c>
      <c r="E742" s="84">
        <v>15089.29</v>
      </c>
      <c r="F742" s="64" t="s">
        <v>793</v>
      </c>
      <c r="G742" s="63" t="s">
        <v>42</v>
      </c>
      <c r="H742" t="s">
        <v>15832</v>
      </c>
      <c r="I742" t="s">
        <v>23676</v>
      </c>
      <c r="J742" t="s">
        <v>27211</v>
      </c>
      <c r="K742" t="s">
        <v>6636</v>
      </c>
    </row>
    <row r="743" spans="1:11" x14ac:dyDescent="0.25">
      <c r="A743">
        <v>832</v>
      </c>
      <c r="B743" s="69">
        <v>20003250</v>
      </c>
      <c r="C743" s="65">
        <v>8864.2800000000007</v>
      </c>
      <c r="D743" s="81">
        <v>38291</v>
      </c>
      <c r="E743" s="84">
        <v>8864.2800000000007</v>
      </c>
      <c r="F743" s="64" t="s">
        <v>794</v>
      </c>
      <c r="G743" s="63" t="s">
        <v>552</v>
      </c>
      <c r="H743" t="s">
        <v>15833</v>
      </c>
      <c r="I743" t="s">
        <v>23677</v>
      </c>
      <c r="J743" t="s">
        <v>27212</v>
      </c>
      <c r="K743" t="s">
        <v>6636</v>
      </c>
    </row>
    <row r="744" spans="1:11" x14ac:dyDescent="0.25">
      <c r="A744">
        <v>833</v>
      </c>
      <c r="B744" s="69">
        <v>20003251</v>
      </c>
      <c r="C744" s="65">
        <v>15300</v>
      </c>
      <c r="D744" s="81">
        <v>38291</v>
      </c>
      <c r="E744" s="84">
        <v>15300</v>
      </c>
      <c r="F744" s="64" t="s">
        <v>795</v>
      </c>
      <c r="G744" s="63" t="s">
        <v>227</v>
      </c>
      <c r="H744" t="s">
        <v>15834</v>
      </c>
      <c r="I744" t="s">
        <v>23678</v>
      </c>
      <c r="J744" t="s">
        <v>27213</v>
      </c>
      <c r="K744" t="s">
        <v>6636</v>
      </c>
    </row>
    <row r="745" spans="1:11" x14ac:dyDescent="0.25">
      <c r="A745">
        <v>834</v>
      </c>
      <c r="B745" s="69">
        <v>20003252</v>
      </c>
      <c r="C745" s="65">
        <v>1066.8699999999999</v>
      </c>
      <c r="D745" s="81">
        <v>38291</v>
      </c>
      <c r="E745" s="84">
        <v>1066.8699999999999</v>
      </c>
      <c r="F745" s="64" t="s">
        <v>1526</v>
      </c>
      <c r="G745" s="63" t="s">
        <v>17</v>
      </c>
      <c r="H745" t="s">
        <v>15835</v>
      </c>
      <c r="I745" t="s">
        <v>23679</v>
      </c>
      <c r="J745" t="s">
        <v>27214</v>
      </c>
      <c r="K745" t="s">
        <v>6636</v>
      </c>
    </row>
    <row r="746" spans="1:11" x14ac:dyDescent="0.25">
      <c r="A746">
        <v>835</v>
      </c>
      <c r="B746" s="69">
        <v>20003253</v>
      </c>
      <c r="C746" s="65">
        <v>9250</v>
      </c>
      <c r="D746" s="81">
        <v>38291</v>
      </c>
      <c r="E746" s="84">
        <v>9250</v>
      </c>
      <c r="F746" s="64" t="s">
        <v>1527</v>
      </c>
      <c r="G746" s="63" t="s">
        <v>105</v>
      </c>
      <c r="H746" t="s">
        <v>15836</v>
      </c>
      <c r="I746" t="s">
        <v>23680</v>
      </c>
      <c r="J746" t="s">
        <v>27215</v>
      </c>
      <c r="K746" t="s">
        <v>6636</v>
      </c>
    </row>
    <row r="747" spans="1:11" x14ac:dyDescent="0.25">
      <c r="A747">
        <v>836</v>
      </c>
      <c r="B747" s="69">
        <v>20003255</v>
      </c>
      <c r="C747" s="65">
        <v>1582.73</v>
      </c>
      <c r="D747" s="81">
        <v>38291</v>
      </c>
      <c r="E747" s="84">
        <v>1582.73</v>
      </c>
      <c r="F747" s="64" t="s">
        <v>1528</v>
      </c>
      <c r="G747" s="63" t="s">
        <v>56</v>
      </c>
      <c r="H747" t="s">
        <v>15837</v>
      </c>
      <c r="I747" t="s">
        <v>23681</v>
      </c>
      <c r="J747" t="s">
        <v>27216</v>
      </c>
      <c r="K747" t="s">
        <v>6636</v>
      </c>
    </row>
    <row r="748" spans="1:11" x14ac:dyDescent="0.25">
      <c r="A748">
        <v>837</v>
      </c>
      <c r="B748" s="69">
        <v>20003256</v>
      </c>
      <c r="C748" s="65">
        <v>1333.27</v>
      </c>
      <c r="D748" s="81">
        <v>38291</v>
      </c>
      <c r="E748" s="84">
        <v>1333.27</v>
      </c>
      <c r="F748" s="64" t="s">
        <v>1529</v>
      </c>
      <c r="G748" s="63" t="s">
        <v>56</v>
      </c>
      <c r="H748" t="s">
        <v>15838</v>
      </c>
      <c r="I748" t="s">
        <v>23682</v>
      </c>
      <c r="J748" t="s">
        <v>27217</v>
      </c>
      <c r="K748" t="s">
        <v>6636</v>
      </c>
    </row>
    <row r="749" spans="1:11" x14ac:dyDescent="0.25">
      <c r="A749">
        <v>838</v>
      </c>
      <c r="B749" s="69">
        <v>20003257</v>
      </c>
      <c r="C749" s="65">
        <v>557.75</v>
      </c>
      <c r="D749" s="81">
        <v>38291</v>
      </c>
      <c r="E749" s="84">
        <v>557.75</v>
      </c>
      <c r="F749" s="64" t="s">
        <v>5679</v>
      </c>
      <c r="G749" s="63" t="s">
        <v>49</v>
      </c>
      <c r="H749" t="s">
        <v>15839</v>
      </c>
      <c r="I749" t="s">
        <v>23683</v>
      </c>
      <c r="J749" t="s">
        <v>27218</v>
      </c>
      <c r="K749" t="s">
        <v>6636</v>
      </c>
    </row>
    <row r="750" spans="1:11" x14ac:dyDescent="0.25">
      <c r="A750">
        <v>839</v>
      </c>
      <c r="B750" s="69">
        <v>20003258</v>
      </c>
      <c r="C750" s="65">
        <v>560.47</v>
      </c>
      <c r="D750" s="81">
        <v>38291</v>
      </c>
      <c r="E750" s="84">
        <v>560.47</v>
      </c>
      <c r="F750" s="64" t="s">
        <v>5680</v>
      </c>
      <c r="G750" s="63" t="s">
        <v>49</v>
      </c>
      <c r="H750" t="s">
        <v>15840</v>
      </c>
      <c r="I750" t="s">
        <v>23684</v>
      </c>
      <c r="J750" t="s">
        <v>27219</v>
      </c>
      <c r="K750" t="s">
        <v>6636</v>
      </c>
    </row>
    <row r="751" spans="1:11" x14ac:dyDescent="0.25">
      <c r="A751">
        <v>840</v>
      </c>
      <c r="B751" s="69">
        <v>20003259</v>
      </c>
      <c r="C751" s="65">
        <v>2357.14</v>
      </c>
      <c r="D751" s="81">
        <v>38291</v>
      </c>
      <c r="E751" s="84">
        <v>2357.14</v>
      </c>
      <c r="F751" s="64" t="s">
        <v>1530</v>
      </c>
      <c r="G751" s="63" t="s">
        <v>15</v>
      </c>
      <c r="H751" t="s">
        <v>15841</v>
      </c>
      <c r="I751" t="s">
        <v>23685</v>
      </c>
      <c r="J751" t="s">
        <v>27220</v>
      </c>
      <c r="K751" t="s">
        <v>6636</v>
      </c>
    </row>
    <row r="752" spans="1:11" x14ac:dyDescent="0.25">
      <c r="A752">
        <v>841</v>
      </c>
      <c r="B752" s="69">
        <v>20003262</v>
      </c>
      <c r="C752" s="65">
        <v>558.86</v>
      </c>
      <c r="D752" s="81">
        <v>38291</v>
      </c>
      <c r="E752" s="84">
        <v>558.86</v>
      </c>
      <c r="F752" s="64" t="s">
        <v>5681</v>
      </c>
      <c r="G752" s="63" t="s">
        <v>49</v>
      </c>
      <c r="H752" t="s">
        <v>15842</v>
      </c>
      <c r="I752" t="s">
        <v>23686</v>
      </c>
      <c r="J752" t="s">
        <v>27221</v>
      </c>
      <c r="K752" t="s">
        <v>6636</v>
      </c>
    </row>
    <row r="753" spans="1:11" x14ac:dyDescent="0.25">
      <c r="A753">
        <v>842</v>
      </c>
      <c r="B753" s="69">
        <v>20003264</v>
      </c>
      <c r="C753" s="65">
        <v>615.25</v>
      </c>
      <c r="D753" s="81">
        <v>38291</v>
      </c>
      <c r="E753" s="84">
        <v>615.25</v>
      </c>
      <c r="F753" s="64" t="s">
        <v>5682</v>
      </c>
      <c r="G753" s="63" t="s">
        <v>49</v>
      </c>
      <c r="H753" t="s">
        <v>15843</v>
      </c>
      <c r="I753" t="s">
        <v>23687</v>
      </c>
      <c r="J753" t="s">
        <v>27222</v>
      </c>
      <c r="K753" t="s">
        <v>6636</v>
      </c>
    </row>
    <row r="754" spans="1:11" x14ac:dyDescent="0.25">
      <c r="A754">
        <v>843</v>
      </c>
      <c r="B754" s="69">
        <v>20003265</v>
      </c>
      <c r="C754" s="65">
        <v>4056.91</v>
      </c>
      <c r="D754" s="81">
        <v>38291</v>
      </c>
      <c r="E754" s="84">
        <v>4056.91</v>
      </c>
      <c r="F754" s="64" t="s">
        <v>2187</v>
      </c>
      <c r="G754" s="63" t="s">
        <v>148</v>
      </c>
      <c r="H754" t="s">
        <v>15844</v>
      </c>
      <c r="I754" t="s">
        <v>23688</v>
      </c>
      <c r="J754" t="s">
        <v>27223</v>
      </c>
      <c r="K754" t="s">
        <v>6636</v>
      </c>
    </row>
    <row r="755" spans="1:11" x14ac:dyDescent="0.25">
      <c r="A755">
        <v>844</v>
      </c>
      <c r="B755" s="69">
        <v>20003266</v>
      </c>
      <c r="C755" s="65">
        <v>7043.79</v>
      </c>
      <c r="D755" s="81">
        <v>38291</v>
      </c>
      <c r="E755" s="84">
        <v>7043.79</v>
      </c>
      <c r="F755" s="64" t="s">
        <v>2964</v>
      </c>
      <c r="G755" s="63" t="s">
        <v>105</v>
      </c>
      <c r="H755" t="s">
        <v>15845</v>
      </c>
      <c r="I755" t="s">
        <v>23689</v>
      </c>
      <c r="J755" t="s">
        <v>27224</v>
      </c>
      <c r="K755" t="s">
        <v>6636</v>
      </c>
    </row>
    <row r="756" spans="1:11" x14ac:dyDescent="0.25">
      <c r="A756">
        <v>845</v>
      </c>
      <c r="B756" s="69">
        <v>20003267</v>
      </c>
      <c r="C756" s="65">
        <v>862.5</v>
      </c>
      <c r="D756" s="81">
        <v>38291</v>
      </c>
      <c r="E756" s="84">
        <v>862.5</v>
      </c>
      <c r="F756" s="64" t="s">
        <v>2964</v>
      </c>
      <c r="G756" s="63" t="s">
        <v>105</v>
      </c>
      <c r="H756" t="s">
        <v>15846</v>
      </c>
      <c r="I756" t="s">
        <v>23690</v>
      </c>
      <c r="J756" t="s">
        <v>27225</v>
      </c>
      <c r="K756" t="s">
        <v>6636</v>
      </c>
    </row>
    <row r="757" spans="1:11" x14ac:dyDescent="0.25">
      <c r="A757">
        <v>846</v>
      </c>
      <c r="B757" s="69">
        <v>20003268</v>
      </c>
      <c r="C757" s="65">
        <v>10604.7</v>
      </c>
      <c r="D757" s="81">
        <v>38291</v>
      </c>
      <c r="E757" s="84">
        <v>10604.7</v>
      </c>
      <c r="F757" s="64" t="s">
        <v>2964</v>
      </c>
      <c r="G757" s="63" t="s">
        <v>105</v>
      </c>
      <c r="H757" t="s">
        <v>15847</v>
      </c>
      <c r="I757" t="s">
        <v>23691</v>
      </c>
      <c r="J757" t="s">
        <v>27226</v>
      </c>
      <c r="K757" t="s">
        <v>6636</v>
      </c>
    </row>
    <row r="758" spans="1:11" x14ac:dyDescent="0.25">
      <c r="A758">
        <v>847</v>
      </c>
      <c r="B758" s="69">
        <v>20003269</v>
      </c>
      <c r="C758" s="65">
        <v>497.55</v>
      </c>
      <c r="D758" s="81">
        <v>38291</v>
      </c>
      <c r="E758" s="84">
        <v>497.55</v>
      </c>
      <c r="F758" s="64" t="s">
        <v>2965</v>
      </c>
      <c r="G758" s="63" t="s">
        <v>21</v>
      </c>
      <c r="H758" t="s">
        <v>15848</v>
      </c>
      <c r="I758" t="s">
        <v>23692</v>
      </c>
      <c r="J758" t="s">
        <v>27227</v>
      </c>
      <c r="K758" t="s">
        <v>6636</v>
      </c>
    </row>
    <row r="759" spans="1:11" x14ac:dyDescent="0.25">
      <c r="A759">
        <v>848</v>
      </c>
      <c r="B759" s="69">
        <v>20003270</v>
      </c>
      <c r="C759" s="65">
        <v>38.68</v>
      </c>
      <c r="D759" s="81">
        <v>38291</v>
      </c>
      <c r="E759" s="84">
        <v>38.68</v>
      </c>
      <c r="F759" s="64" t="s">
        <v>3586</v>
      </c>
      <c r="G759" s="63" t="s">
        <v>45</v>
      </c>
      <c r="H759" t="s">
        <v>15849</v>
      </c>
      <c r="I759" t="s">
        <v>23693</v>
      </c>
      <c r="J759" t="s">
        <v>27228</v>
      </c>
      <c r="K759" t="s">
        <v>6636</v>
      </c>
    </row>
    <row r="760" spans="1:11" x14ac:dyDescent="0.25">
      <c r="A760">
        <v>849</v>
      </c>
      <c r="B760" s="69">
        <v>20003271</v>
      </c>
      <c r="C760" s="65">
        <v>44.68</v>
      </c>
      <c r="D760" s="81">
        <v>38291</v>
      </c>
      <c r="E760" s="84">
        <v>44.68</v>
      </c>
      <c r="F760" s="64" t="s">
        <v>3587</v>
      </c>
      <c r="G760" s="63" t="s">
        <v>13</v>
      </c>
      <c r="H760" t="s">
        <v>15850</v>
      </c>
      <c r="I760" t="s">
        <v>23694</v>
      </c>
      <c r="J760" t="s">
        <v>27229</v>
      </c>
      <c r="K760" t="s">
        <v>6636</v>
      </c>
    </row>
    <row r="761" spans="1:11" x14ac:dyDescent="0.25">
      <c r="A761">
        <v>850</v>
      </c>
      <c r="B761" s="69">
        <v>20003272</v>
      </c>
      <c r="C761" s="65">
        <v>5.0199999999999996</v>
      </c>
      <c r="D761" s="81">
        <v>38291</v>
      </c>
      <c r="E761" s="84">
        <v>5.0199999999999996</v>
      </c>
      <c r="F761" s="64" t="s">
        <v>3588</v>
      </c>
      <c r="G761" s="63" t="s">
        <v>73</v>
      </c>
      <c r="H761" t="s">
        <v>15851</v>
      </c>
      <c r="I761" t="s">
        <v>23695</v>
      </c>
      <c r="J761" t="s">
        <v>27230</v>
      </c>
      <c r="K761" t="s">
        <v>6636</v>
      </c>
    </row>
    <row r="762" spans="1:11" x14ac:dyDescent="0.25">
      <c r="A762">
        <v>851</v>
      </c>
      <c r="B762" s="69">
        <v>20003273</v>
      </c>
      <c r="C762" s="65">
        <v>24.18</v>
      </c>
      <c r="D762" s="81">
        <v>38291</v>
      </c>
      <c r="E762" s="84">
        <v>24.18</v>
      </c>
      <c r="F762" s="64" t="s">
        <v>3589</v>
      </c>
      <c r="G762" s="63" t="s">
        <v>105</v>
      </c>
      <c r="H762" t="s">
        <v>15852</v>
      </c>
      <c r="I762" t="s">
        <v>23696</v>
      </c>
      <c r="J762" t="s">
        <v>27231</v>
      </c>
      <c r="K762" t="s">
        <v>6636</v>
      </c>
    </row>
    <row r="763" spans="1:11" x14ac:dyDescent="0.25">
      <c r="A763">
        <v>852</v>
      </c>
      <c r="B763" s="69">
        <v>20003274</v>
      </c>
      <c r="C763" s="65">
        <v>12.32</v>
      </c>
      <c r="D763" s="81">
        <v>38291</v>
      </c>
      <c r="E763" s="84">
        <v>12.32</v>
      </c>
      <c r="F763" s="64" t="s">
        <v>3590</v>
      </c>
      <c r="G763" s="63" t="s">
        <v>83</v>
      </c>
      <c r="H763" t="s">
        <v>15853</v>
      </c>
      <c r="I763" t="s">
        <v>23697</v>
      </c>
      <c r="J763" t="s">
        <v>27232</v>
      </c>
      <c r="K763" t="s">
        <v>6636</v>
      </c>
    </row>
    <row r="764" spans="1:11" x14ac:dyDescent="0.25">
      <c r="A764">
        <v>853</v>
      </c>
      <c r="B764" s="69">
        <v>20003275</v>
      </c>
      <c r="C764" s="65">
        <v>5.0199999999999996</v>
      </c>
      <c r="D764" s="81">
        <v>38291</v>
      </c>
      <c r="E764" s="84">
        <v>5.0199999999999996</v>
      </c>
      <c r="F764" s="64" t="s">
        <v>3591</v>
      </c>
      <c r="G764" s="63" t="s">
        <v>21</v>
      </c>
      <c r="H764" t="s">
        <v>15851</v>
      </c>
      <c r="I764" t="s">
        <v>23698</v>
      </c>
      <c r="J764" t="s">
        <v>27233</v>
      </c>
      <c r="K764" t="s">
        <v>6636</v>
      </c>
    </row>
    <row r="765" spans="1:11" x14ac:dyDescent="0.25">
      <c r="A765">
        <v>854</v>
      </c>
      <c r="B765" s="69">
        <v>20003276</v>
      </c>
      <c r="C765" s="65">
        <v>44.82</v>
      </c>
      <c r="D765" s="81">
        <v>38291</v>
      </c>
      <c r="E765" s="84">
        <v>44.82</v>
      </c>
      <c r="F765" s="64" t="s">
        <v>3592</v>
      </c>
      <c r="G765" s="63" t="s">
        <v>72</v>
      </c>
      <c r="H765" t="s">
        <v>15854</v>
      </c>
      <c r="I765" t="s">
        <v>23699</v>
      </c>
      <c r="J765" t="s">
        <v>27234</v>
      </c>
      <c r="K765" t="s">
        <v>6636</v>
      </c>
    </row>
    <row r="766" spans="1:11" x14ac:dyDescent="0.25">
      <c r="A766">
        <v>855</v>
      </c>
      <c r="B766" s="69">
        <v>20003277</v>
      </c>
      <c r="C766" s="65">
        <v>44.82</v>
      </c>
      <c r="D766" s="81">
        <v>38291</v>
      </c>
      <c r="E766" s="84">
        <v>44.82</v>
      </c>
      <c r="F766" s="64" t="s">
        <v>3593</v>
      </c>
      <c r="G766" s="63" t="s">
        <v>13</v>
      </c>
      <c r="H766" t="s">
        <v>15854</v>
      </c>
      <c r="I766" t="s">
        <v>23700</v>
      </c>
      <c r="J766" t="s">
        <v>27235</v>
      </c>
      <c r="K766" t="s">
        <v>6636</v>
      </c>
    </row>
    <row r="767" spans="1:11" x14ac:dyDescent="0.25">
      <c r="A767">
        <v>856</v>
      </c>
      <c r="B767" s="69">
        <v>20003278</v>
      </c>
      <c r="C767" s="65">
        <v>5.16</v>
      </c>
      <c r="D767" s="81">
        <v>38291</v>
      </c>
      <c r="E767" s="84">
        <v>5.16</v>
      </c>
      <c r="F767" s="64" t="s">
        <v>3594</v>
      </c>
      <c r="G767" s="63" t="s">
        <v>73</v>
      </c>
      <c r="H767" t="s">
        <v>15855</v>
      </c>
      <c r="I767" t="s">
        <v>23701</v>
      </c>
      <c r="J767" t="s">
        <v>27236</v>
      </c>
      <c r="K767" t="s">
        <v>6636</v>
      </c>
    </row>
    <row r="768" spans="1:11" x14ac:dyDescent="0.25">
      <c r="A768">
        <v>857</v>
      </c>
      <c r="B768" s="69">
        <v>20003279</v>
      </c>
      <c r="C768" s="65">
        <v>5.16</v>
      </c>
      <c r="D768" s="81">
        <v>38291</v>
      </c>
      <c r="E768" s="84">
        <v>5.16</v>
      </c>
      <c r="F768" s="64" t="s">
        <v>3595</v>
      </c>
      <c r="G768" s="63" t="s">
        <v>45</v>
      </c>
      <c r="H768" t="s">
        <v>15855</v>
      </c>
      <c r="I768" t="s">
        <v>23702</v>
      </c>
      <c r="J768" t="s">
        <v>27237</v>
      </c>
      <c r="K768" t="s">
        <v>6636</v>
      </c>
    </row>
    <row r="769" spans="1:11" x14ac:dyDescent="0.25">
      <c r="A769">
        <v>858</v>
      </c>
      <c r="B769" s="69">
        <v>20003280</v>
      </c>
      <c r="C769" s="65">
        <v>46</v>
      </c>
      <c r="D769" s="81">
        <v>38291</v>
      </c>
      <c r="E769" s="84">
        <v>46</v>
      </c>
      <c r="F769" s="64" t="s">
        <v>3596</v>
      </c>
      <c r="G769" s="63" t="s">
        <v>30</v>
      </c>
      <c r="H769" t="s">
        <v>15856</v>
      </c>
      <c r="I769" t="s">
        <v>23703</v>
      </c>
      <c r="J769" t="s">
        <v>27238</v>
      </c>
      <c r="K769" t="s">
        <v>6636</v>
      </c>
    </row>
    <row r="770" spans="1:11" x14ac:dyDescent="0.25">
      <c r="A770">
        <v>859</v>
      </c>
      <c r="B770" s="69">
        <v>20003281</v>
      </c>
      <c r="C770" s="65">
        <v>5.16</v>
      </c>
      <c r="D770" s="81">
        <v>38291</v>
      </c>
      <c r="E770" s="84">
        <v>5.16</v>
      </c>
      <c r="F770" s="64" t="s">
        <v>3597</v>
      </c>
      <c r="G770" s="63" t="s">
        <v>40</v>
      </c>
      <c r="H770" t="s">
        <v>15855</v>
      </c>
      <c r="I770" t="s">
        <v>23704</v>
      </c>
      <c r="J770" t="s">
        <v>27239</v>
      </c>
      <c r="K770" t="s">
        <v>6636</v>
      </c>
    </row>
    <row r="771" spans="1:11" x14ac:dyDescent="0.25">
      <c r="A771">
        <v>860</v>
      </c>
      <c r="B771" s="69">
        <v>20003283</v>
      </c>
      <c r="C771" s="65">
        <v>44.92</v>
      </c>
      <c r="D771" s="81">
        <v>38291</v>
      </c>
      <c r="E771" s="84">
        <v>44.92</v>
      </c>
      <c r="F771" s="64" t="s">
        <v>3598</v>
      </c>
      <c r="G771" s="63" t="s">
        <v>15</v>
      </c>
      <c r="H771" t="s">
        <v>15857</v>
      </c>
      <c r="I771" t="s">
        <v>23705</v>
      </c>
      <c r="J771" t="s">
        <v>27240</v>
      </c>
      <c r="K771" t="s">
        <v>6636</v>
      </c>
    </row>
    <row r="772" spans="1:11" x14ac:dyDescent="0.25">
      <c r="A772">
        <v>861</v>
      </c>
      <c r="B772" s="69">
        <v>20003284</v>
      </c>
      <c r="C772" s="65">
        <v>12.32</v>
      </c>
      <c r="D772" s="81">
        <v>38291</v>
      </c>
      <c r="E772" s="84">
        <v>12.32</v>
      </c>
      <c r="F772" s="64" t="s">
        <v>3599</v>
      </c>
      <c r="G772" s="63" t="s">
        <v>105</v>
      </c>
      <c r="H772" t="s">
        <v>15853</v>
      </c>
      <c r="I772" t="s">
        <v>23706</v>
      </c>
      <c r="J772" t="s">
        <v>27241</v>
      </c>
      <c r="K772" t="s">
        <v>6636</v>
      </c>
    </row>
    <row r="773" spans="1:11" x14ac:dyDescent="0.25">
      <c r="A773">
        <v>862</v>
      </c>
      <c r="B773" s="69">
        <v>20003285</v>
      </c>
      <c r="C773" s="65">
        <v>12.32</v>
      </c>
      <c r="D773" s="81">
        <v>38291</v>
      </c>
      <c r="E773" s="84">
        <v>12.32</v>
      </c>
      <c r="F773" s="64" t="s">
        <v>3600</v>
      </c>
      <c r="G773" s="63" t="s">
        <v>41</v>
      </c>
      <c r="H773" t="s">
        <v>15853</v>
      </c>
      <c r="I773" t="s">
        <v>23707</v>
      </c>
      <c r="J773" t="s">
        <v>27242</v>
      </c>
      <c r="K773" t="s">
        <v>6636</v>
      </c>
    </row>
    <row r="774" spans="1:11" x14ac:dyDescent="0.25">
      <c r="A774">
        <v>863</v>
      </c>
      <c r="B774" s="69">
        <v>20003286</v>
      </c>
      <c r="C774" s="65">
        <v>5.16</v>
      </c>
      <c r="D774" s="81">
        <v>38291</v>
      </c>
      <c r="E774" s="84">
        <v>5.16</v>
      </c>
      <c r="F774" s="64" t="s">
        <v>3601</v>
      </c>
      <c r="G774" s="63" t="s">
        <v>68</v>
      </c>
      <c r="H774" t="s">
        <v>15855</v>
      </c>
      <c r="I774" t="s">
        <v>23708</v>
      </c>
      <c r="J774" t="s">
        <v>27243</v>
      </c>
      <c r="K774" t="s">
        <v>6636</v>
      </c>
    </row>
    <row r="775" spans="1:11" x14ac:dyDescent="0.25">
      <c r="A775">
        <v>864</v>
      </c>
      <c r="B775" s="69">
        <v>20003287</v>
      </c>
      <c r="C775" s="65">
        <v>5.16</v>
      </c>
      <c r="D775" s="81">
        <v>38291</v>
      </c>
      <c r="E775" s="84">
        <v>5.16</v>
      </c>
      <c r="F775" s="64" t="s">
        <v>3602</v>
      </c>
      <c r="G775" s="63" t="s">
        <v>40</v>
      </c>
      <c r="H775" t="s">
        <v>15855</v>
      </c>
      <c r="I775" t="s">
        <v>23704</v>
      </c>
      <c r="J775" t="s">
        <v>27244</v>
      </c>
      <c r="K775" t="s">
        <v>6636</v>
      </c>
    </row>
    <row r="776" spans="1:11" x14ac:dyDescent="0.25">
      <c r="A776">
        <v>865</v>
      </c>
      <c r="B776" s="69">
        <v>20003288</v>
      </c>
      <c r="C776" s="65">
        <v>5.16</v>
      </c>
      <c r="D776" s="81">
        <v>38291</v>
      </c>
      <c r="E776" s="84">
        <v>5.16</v>
      </c>
      <c r="F776" s="64" t="s">
        <v>3603</v>
      </c>
      <c r="G776" s="63" t="s">
        <v>40</v>
      </c>
      <c r="H776" t="s">
        <v>15855</v>
      </c>
      <c r="I776" t="s">
        <v>23704</v>
      </c>
      <c r="J776" t="s">
        <v>27245</v>
      </c>
      <c r="K776" t="s">
        <v>6636</v>
      </c>
    </row>
    <row r="777" spans="1:11" x14ac:dyDescent="0.25">
      <c r="A777">
        <v>866</v>
      </c>
      <c r="B777" s="69">
        <v>20003289</v>
      </c>
      <c r="C777" s="65">
        <v>5.16</v>
      </c>
      <c r="D777" s="81">
        <v>38291</v>
      </c>
      <c r="E777" s="84">
        <v>5.16</v>
      </c>
      <c r="F777" s="64" t="s">
        <v>3604</v>
      </c>
      <c r="G777" s="63" t="s">
        <v>40</v>
      </c>
      <c r="H777" t="s">
        <v>15855</v>
      </c>
      <c r="I777" t="s">
        <v>23704</v>
      </c>
      <c r="J777" t="s">
        <v>27246</v>
      </c>
      <c r="K777" t="s">
        <v>6636</v>
      </c>
    </row>
    <row r="778" spans="1:11" x14ac:dyDescent="0.25">
      <c r="A778">
        <v>867</v>
      </c>
      <c r="B778" s="69">
        <v>20003290</v>
      </c>
      <c r="C778" s="65">
        <v>5.16</v>
      </c>
      <c r="D778" s="81">
        <v>38291</v>
      </c>
      <c r="E778" s="84">
        <v>5.16</v>
      </c>
      <c r="F778" s="64" t="s">
        <v>3605</v>
      </c>
      <c r="G778" s="63" t="s">
        <v>39</v>
      </c>
      <c r="H778" t="s">
        <v>15855</v>
      </c>
      <c r="I778" t="s">
        <v>23709</v>
      </c>
      <c r="J778" t="s">
        <v>27247</v>
      </c>
      <c r="K778" t="s">
        <v>6636</v>
      </c>
    </row>
    <row r="779" spans="1:11" x14ac:dyDescent="0.25">
      <c r="A779">
        <v>868</v>
      </c>
      <c r="B779" s="69">
        <v>20003291</v>
      </c>
      <c r="C779" s="65">
        <v>101.62</v>
      </c>
      <c r="D779" s="81">
        <v>38291</v>
      </c>
      <c r="E779" s="84">
        <v>101.62</v>
      </c>
      <c r="F779" s="64" t="s">
        <v>3606</v>
      </c>
      <c r="G779" s="63" t="s">
        <v>72</v>
      </c>
      <c r="H779" t="s">
        <v>15858</v>
      </c>
      <c r="I779" t="s">
        <v>23710</v>
      </c>
      <c r="J779" t="s">
        <v>27248</v>
      </c>
      <c r="K779" t="s">
        <v>6636</v>
      </c>
    </row>
    <row r="780" spans="1:11" x14ac:dyDescent="0.25">
      <c r="A780">
        <v>869</v>
      </c>
      <c r="B780" s="69">
        <v>20003292</v>
      </c>
      <c r="C780" s="65">
        <v>44.92</v>
      </c>
      <c r="D780" s="81">
        <v>38291</v>
      </c>
      <c r="E780" s="84">
        <v>44.92</v>
      </c>
      <c r="F780" s="64" t="s">
        <v>3607</v>
      </c>
      <c r="G780" s="63" t="s">
        <v>72</v>
      </c>
      <c r="H780" t="s">
        <v>15857</v>
      </c>
      <c r="I780" t="s">
        <v>23711</v>
      </c>
      <c r="J780" t="s">
        <v>27249</v>
      </c>
      <c r="K780" t="s">
        <v>6636</v>
      </c>
    </row>
    <row r="781" spans="1:11" x14ac:dyDescent="0.25">
      <c r="A781">
        <v>870</v>
      </c>
      <c r="B781" s="69">
        <v>20003293</v>
      </c>
      <c r="C781" s="65">
        <v>5.16</v>
      </c>
      <c r="D781" s="81">
        <v>38291</v>
      </c>
      <c r="E781" s="84">
        <v>5.16</v>
      </c>
      <c r="F781" s="64" t="s">
        <v>3608</v>
      </c>
      <c r="G781" s="63" t="s">
        <v>15</v>
      </c>
      <c r="H781" t="s">
        <v>15855</v>
      </c>
      <c r="I781" t="s">
        <v>23712</v>
      </c>
      <c r="J781" t="s">
        <v>27250</v>
      </c>
      <c r="K781" t="s">
        <v>6636</v>
      </c>
    </row>
    <row r="782" spans="1:11" x14ac:dyDescent="0.25">
      <c r="A782">
        <v>871</v>
      </c>
      <c r="B782" s="69">
        <v>20003294</v>
      </c>
      <c r="C782" s="65">
        <v>50.81</v>
      </c>
      <c r="D782" s="81">
        <v>38291</v>
      </c>
      <c r="E782" s="84">
        <v>50.81</v>
      </c>
      <c r="F782" s="64" t="s">
        <v>3609</v>
      </c>
      <c r="G782" s="63" t="s">
        <v>49</v>
      </c>
      <c r="H782" t="s">
        <v>15859</v>
      </c>
      <c r="I782" t="s">
        <v>23713</v>
      </c>
      <c r="J782" t="s">
        <v>27251</v>
      </c>
      <c r="K782" t="s">
        <v>6636</v>
      </c>
    </row>
    <row r="783" spans="1:11" x14ac:dyDescent="0.25">
      <c r="A783">
        <v>872</v>
      </c>
      <c r="B783" s="69">
        <v>20003295</v>
      </c>
      <c r="C783" s="65">
        <v>44.82</v>
      </c>
      <c r="D783" s="81">
        <v>38291</v>
      </c>
      <c r="E783" s="84">
        <v>44.82</v>
      </c>
      <c r="F783" s="64" t="s">
        <v>3610</v>
      </c>
      <c r="G783" s="63" t="s">
        <v>13</v>
      </c>
      <c r="H783" t="s">
        <v>15854</v>
      </c>
      <c r="I783" t="s">
        <v>23700</v>
      </c>
      <c r="J783" t="s">
        <v>27252</v>
      </c>
      <c r="K783" t="s">
        <v>6636</v>
      </c>
    </row>
    <row r="784" spans="1:11" x14ac:dyDescent="0.25">
      <c r="A784">
        <v>873</v>
      </c>
      <c r="B784" s="69">
        <v>20003296</v>
      </c>
      <c r="C784" s="65">
        <v>44.82</v>
      </c>
      <c r="D784" s="81">
        <v>38291</v>
      </c>
      <c r="E784" s="84">
        <v>44.82</v>
      </c>
      <c r="F784" s="64" t="s">
        <v>3611</v>
      </c>
      <c r="G784" s="63" t="s">
        <v>13</v>
      </c>
      <c r="H784" t="s">
        <v>15854</v>
      </c>
      <c r="I784" t="s">
        <v>23700</v>
      </c>
      <c r="J784" t="s">
        <v>27253</v>
      </c>
      <c r="K784" t="s">
        <v>6636</v>
      </c>
    </row>
    <row r="785" spans="1:11" x14ac:dyDescent="0.25">
      <c r="A785">
        <v>874</v>
      </c>
      <c r="B785" s="69">
        <v>20003297</v>
      </c>
      <c r="C785" s="65">
        <v>5.16</v>
      </c>
      <c r="D785" s="81">
        <v>38291</v>
      </c>
      <c r="E785" s="84">
        <v>5.16</v>
      </c>
      <c r="F785" s="64" t="s">
        <v>3612</v>
      </c>
      <c r="G785" s="63" t="s">
        <v>13</v>
      </c>
      <c r="H785" t="s">
        <v>15855</v>
      </c>
      <c r="I785" t="s">
        <v>23714</v>
      </c>
      <c r="J785" t="s">
        <v>27254</v>
      </c>
      <c r="K785" t="s">
        <v>6636</v>
      </c>
    </row>
    <row r="786" spans="1:11" x14ac:dyDescent="0.25">
      <c r="A786">
        <v>875</v>
      </c>
      <c r="B786" s="69">
        <v>20003298</v>
      </c>
      <c r="C786" s="65">
        <v>5.14</v>
      </c>
      <c r="D786" s="81">
        <v>38291</v>
      </c>
      <c r="E786" s="84">
        <v>5.14</v>
      </c>
      <c r="F786" s="64" t="s">
        <v>3613</v>
      </c>
      <c r="G786" s="63" t="s">
        <v>13</v>
      </c>
      <c r="H786" t="s">
        <v>15860</v>
      </c>
      <c r="I786" t="s">
        <v>23715</v>
      </c>
      <c r="J786" t="s">
        <v>27255</v>
      </c>
      <c r="K786" t="s">
        <v>6636</v>
      </c>
    </row>
    <row r="787" spans="1:11" x14ac:dyDescent="0.25">
      <c r="A787">
        <v>876</v>
      </c>
      <c r="B787" s="69">
        <v>20003299</v>
      </c>
      <c r="C787" s="65">
        <v>44.82</v>
      </c>
      <c r="D787" s="81">
        <v>38291</v>
      </c>
      <c r="E787" s="84">
        <v>44.82</v>
      </c>
      <c r="F787" s="64" t="s">
        <v>3614</v>
      </c>
      <c r="G787" s="63" t="s">
        <v>13</v>
      </c>
      <c r="H787" t="s">
        <v>15854</v>
      </c>
      <c r="I787" t="s">
        <v>23700</v>
      </c>
      <c r="J787" t="s">
        <v>27256</v>
      </c>
      <c r="K787" t="s">
        <v>6636</v>
      </c>
    </row>
    <row r="788" spans="1:11" x14ac:dyDescent="0.25">
      <c r="A788">
        <v>877</v>
      </c>
      <c r="B788" s="69">
        <v>20003300</v>
      </c>
      <c r="C788" s="65">
        <v>44.82</v>
      </c>
      <c r="D788" s="81">
        <v>38291</v>
      </c>
      <c r="E788" s="84">
        <v>44.82</v>
      </c>
      <c r="F788" s="64" t="s">
        <v>3615</v>
      </c>
      <c r="G788" s="63" t="s">
        <v>13</v>
      </c>
      <c r="H788" t="s">
        <v>15854</v>
      </c>
      <c r="I788" t="s">
        <v>23700</v>
      </c>
      <c r="J788" t="s">
        <v>27257</v>
      </c>
      <c r="K788" t="s">
        <v>6636</v>
      </c>
    </row>
    <row r="789" spans="1:11" x14ac:dyDescent="0.25">
      <c r="A789">
        <v>878</v>
      </c>
      <c r="B789" s="69">
        <v>20003301</v>
      </c>
      <c r="C789" s="65">
        <v>17.48</v>
      </c>
      <c r="D789" s="81">
        <v>38291</v>
      </c>
      <c r="E789" s="84">
        <v>17.48</v>
      </c>
      <c r="F789" s="64" t="s">
        <v>3616</v>
      </c>
      <c r="G789" s="63" t="s">
        <v>16</v>
      </c>
      <c r="H789" t="s">
        <v>15861</v>
      </c>
      <c r="I789" t="s">
        <v>23716</v>
      </c>
      <c r="J789" t="s">
        <v>27258</v>
      </c>
      <c r="K789" t="s">
        <v>6636</v>
      </c>
    </row>
    <row r="790" spans="1:11" x14ac:dyDescent="0.25">
      <c r="A790">
        <v>879</v>
      </c>
      <c r="B790" s="69">
        <v>20003302</v>
      </c>
      <c r="C790" s="65">
        <v>5.16</v>
      </c>
      <c r="D790" s="81">
        <v>38291</v>
      </c>
      <c r="E790" s="84">
        <v>5.16</v>
      </c>
      <c r="F790" s="64" t="s">
        <v>3617</v>
      </c>
      <c r="G790" s="63" t="s">
        <v>16</v>
      </c>
      <c r="H790" t="s">
        <v>15855</v>
      </c>
      <c r="I790" t="s">
        <v>23717</v>
      </c>
      <c r="J790" t="s">
        <v>27259</v>
      </c>
      <c r="K790" t="s">
        <v>6636</v>
      </c>
    </row>
    <row r="791" spans="1:11" x14ac:dyDescent="0.25">
      <c r="A791">
        <v>880</v>
      </c>
      <c r="B791" s="69">
        <v>20003305</v>
      </c>
      <c r="C791" s="65">
        <v>7043.79</v>
      </c>
      <c r="D791" s="81">
        <v>38291</v>
      </c>
      <c r="E791" s="84">
        <v>7043.79</v>
      </c>
      <c r="F791" s="64" t="s">
        <v>5064</v>
      </c>
      <c r="G791" s="63" t="s">
        <v>4961</v>
      </c>
      <c r="H791" t="s">
        <v>15845</v>
      </c>
      <c r="I791" t="s">
        <v>23718</v>
      </c>
      <c r="J791" t="s">
        <v>27260</v>
      </c>
      <c r="K791" t="s">
        <v>6636</v>
      </c>
    </row>
    <row r="792" spans="1:11" x14ac:dyDescent="0.25">
      <c r="A792">
        <v>881</v>
      </c>
      <c r="B792" s="69">
        <v>20003307</v>
      </c>
      <c r="C792" s="65">
        <v>862.5</v>
      </c>
      <c r="D792" s="81">
        <v>38291</v>
      </c>
      <c r="E792" s="84">
        <v>862.5</v>
      </c>
      <c r="F792" s="64" t="s">
        <v>5065</v>
      </c>
      <c r="G792" s="63" t="s">
        <v>4961</v>
      </c>
      <c r="H792" t="s">
        <v>15846</v>
      </c>
      <c r="I792" t="s">
        <v>23719</v>
      </c>
      <c r="J792" t="s">
        <v>27261</v>
      </c>
      <c r="K792" t="s">
        <v>6636</v>
      </c>
    </row>
    <row r="793" spans="1:11" x14ac:dyDescent="0.25">
      <c r="A793">
        <v>882</v>
      </c>
      <c r="B793" s="69">
        <v>20003308</v>
      </c>
      <c r="C793" s="65">
        <v>10604.69</v>
      </c>
      <c r="D793" s="81">
        <v>38291</v>
      </c>
      <c r="E793" s="84">
        <v>10604.69</v>
      </c>
      <c r="F793" s="64" t="s">
        <v>5066</v>
      </c>
      <c r="G793" s="63" t="s">
        <v>4961</v>
      </c>
      <c r="H793" t="s">
        <v>15862</v>
      </c>
      <c r="I793" t="s">
        <v>23720</v>
      </c>
      <c r="J793" t="s">
        <v>27262</v>
      </c>
      <c r="K793" t="s">
        <v>6636</v>
      </c>
    </row>
    <row r="794" spans="1:11" x14ac:dyDescent="0.25">
      <c r="A794">
        <v>883</v>
      </c>
      <c r="B794" s="69">
        <v>20003309</v>
      </c>
      <c r="C794" s="65">
        <v>280.73</v>
      </c>
      <c r="D794" s="81">
        <v>38291</v>
      </c>
      <c r="E794" s="84">
        <v>280.73</v>
      </c>
      <c r="F794" s="64" t="s">
        <v>5190</v>
      </c>
      <c r="G794" s="63" t="s">
        <v>4941</v>
      </c>
      <c r="H794" t="s">
        <v>15863</v>
      </c>
      <c r="I794" t="s">
        <v>23721</v>
      </c>
      <c r="J794" t="s">
        <v>27263</v>
      </c>
      <c r="K794" t="s">
        <v>6636</v>
      </c>
    </row>
    <row r="795" spans="1:11" x14ac:dyDescent="0.25">
      <c r="A795">
        <v>884</v>
      </c>
      <c r="B795" s="69">
        <v>20003312</v>
      </c>
      <c r="C795" s="65">
        <v>557.75</v>
      </c>
      <c r="D795" s="81">
        <v>38321</v>
      </c>
      <c r="E795" s="84">
        <v>557.75</v>
      </c>
      <c r="F795" s="64" t="s">
        <v>5684</v>
      </c>
      <c r="G795" s="63" t="s">
        <v>49</v>
      </c>
      <c r="H795" t="s">
        <v>15864</v>
      </c>
      <c r="I795" t="s">
        <v>23722</v>
      </c>
      <c r="J795" t="s">
        <v>27264</v>
      </c>
      <c r="K795" t="s">
        <v>6636</v>
      </c>
    </row>
    <row r="796" spans="1:11" x14ac:dyDescent="0.25">
      <c r="A796">
        <v>885</v>
      </c>
      <c r="B796" s="69">
        <v>20003313</v>
      </c>
      <c r="C796" s="65">
        <v>557.75</v>
      </c>
      <c r="D796" s="81">
        <v>38321</v>
      </c>
      <c r="E796" s="84">
        <v>557.75</v>
      </c>
      <c r="F796" s="64" t="s">
        <v>5684</v>
      </c>
      <c r="G796" s="63" t="s">
        <v>49</v>
      </c>
      <c r="H796" t="s">
        <v>15864</v>
      </c>
      <c r="I796" t="s">
        <v>23722</v>
      </c>
      <c r="J796" t="s">
        <v>27264</v>
      </c>
      <c r="K796" t="s">
        <v>6636</v>
      </c>
    </row>
    <row r="797" spans="1:11" x14ac:dyDescent="0.25">
      <c r="A797">
        <v>886</v>
      </c>
      <c r="B797" s="69">
        <v>20003314</v>
      </c>
      <c r="C797" s="65">
        <v>690</v>
      </c>
      <c r="D797" s="81">
        <v>38321</v>
      </c>
      <c r="E797" s="84">
        <v>690</v>
      </c>
      <c r="F797" s="64" t="s">
        <v>5685</v>
      </c>
      <c r="G797" s="63" t="s">
        <v>49</v>
      </c>
      <c r="H797" t="s">
        <v>15865</v>
      </c>
      <c r="I797" t="s">
        <v>23723</v>
      </c>
      <c r="J797" t="s">
        <v>27265</v>
      </c>
      <c r="K797" t="s">
        <v>6636</v>
      </c>
    </row>
    <row r="798" spans="1:11" x14ac:dyDescent="0.25">
      <c r="A798">
        <v>887</v>
      </c>
      <c r="B798" s="69">
        <v>20003315</v>
      </c>
      <c r="C798" s="65">
        <v>5829.35</v>
      </c>
      <c r="D798" s="81">
        <v>38321</v>
      </c>
      <c r="E798" s="84">
        <v>5829.35</v>
      </c>
      <c r="F798" s="64" t="s">
        <v>1532</v>
      </c>
      <c r="G798" s="63" t="s">
        <v>21</v>
      </c>
      <c r="H798" t="s">
        <v>15866</v>
      </c>
      <c r="I798" t="s">
        <v>23724</v>
      </c>
      <c r="J798" t="s">
        <v>27266</v>
      </c>
      <c r="K798" t="s">
        <v>6636</v>
      </c>
    </row>
    <row r="799" spans="1:11" x14ac:dyDescent="0.25">
      <c r="A799">
        <v>888</v>
      </c>
      <c r="B799" s="69">
        <v>20003316</v>
      </c>
      <c r="C799" s="65">
        <v>597.72</v>
      </c>
      <c r="D799" s="81">
        <v>38321</v>
      </c>
      <c r="E799" s="84">
        <v>597.72</v>
      </c>
      <c r="F799" s="64" t="s">
        <v>1533</v>
      </c>
      <c r="G799" s="63" t="s">
        <v>21</v>
      </c>
      <c r="H799" t="s">
        <v>15867</v>
      </c>
      <c r="I799" t="s">
        <v>23725</v>
      </c>
      <c r="J799" t="s">
        <v>27267</v>
      </c>
      <c r="K799" t="s">
        <v>6636</v>
      </c>
    </row>
    <row r="800" spans="1:11" x14ac:dyDescent="0.25">
      <c r="A800">
        <v>889</v>
      </c>
      <c r="B800" s="69">
        <v>20003317</v>
      </c>
      <c r="C800" s="65">
        <v>599.04</v>
      </c>
      <c r="D800" s="81">
        <v>38321</v>
      </c>
      <c r="E800" s="84">
        <v>599.04</v>
      </c>
      <c r="F800" s="64" t="s">
        <v>2188</v>
      </c>
      <c r="G800" s="63" t="s">
        <v>41</v>
      </c>
      <c r="H800" t="s">
        <v>15868</v>
      </c>
      <c r="I800" t="s">
        <v>23726</v>
      </c>
      <c r="J800" t="s">
        <v>27268</v>
      </c>
      <c r="K800" t="s">
        <v>6636</v>
      </c>
    </row>
    <row r="801" spans="1:11" x14ac:dyDescent="0.25">
      <c r="A801">
        <v>890</v>
      </c>
      <c r="B801" s="69">
        <v>20003318</v>
      </c>
      <c r="C801" s="65">
        <v>599.04</v>
      </c>
      <c r="D801" s="81">
        <v>38321</v>
      </c>
      <c r="E801" s="84">
        <v>599.04</v>
      </c>
      <c r="F801" s="64" t="s">
        <v>1534</v>
      </c>
      <c r="G801" s="63" t="s">
        <v>49</v>
      </c>
      <c r="H801" t="s">
        <v>15868</v>
      </c>
      <c r="I801" t="s">
        <v>23727</v>
      </c>
      <c r="J801" t="s">
        <v>27269</v>
      </c>
      <c r="K801" t="s">
        <v>6636</v>
      </c>
    </row>
    <row r="802" spans="1:11" x14ac:dyDescent="0.25">
      <c r="A802">
        <v>891</v>
      </c>
      <c r="B802" s="69">
        <v>20003319</v>
      </c>
      <c r="C802" s="65">
        <v>557.75</v>
      </c>
      <c r="D802" s="81">
        <v>38321</v>
      </c>
      <c r="E802" s="84">
        <v>557.75</v>
      </c>
      <c r="F802" s="64" t="s">
        <v>5686</v>
      </c>
      <c r="G802" s="63" t="s">
        <v>49</v>
      </c>
      <c r="H802" t="s">
        <v>15864</v>
      </c>
      <c r="I802" t="s">
        <v>23722</v>
      </c>
      <c r="J802" t="s">
        <v>27270</v>
      </c>
      <c r="K802" t="s">
        <v>6636</v>
      </c>
    </row>
    <row r="803" spans="1:11" x14ac:dyDescent="0.25">
      <c r="A803">
        <v>892</v>
      </c>
      <c r="B803" s="69">
        <v>20003320</v>
      </c>
      <c r="C803" s="65">
        <v>615.25</v>
      </c>
      <c r="D803" s="81">
        <v>38321</v>
      </c>
      <c r="E803" s="84">
        <v>615.25</v>
      </c>
      <c r="F803" s="64" t="s">
        <v>5687</v>
      </c>
      <c r="G803" s="63" t="s">
        <v>49</v>
      </c>
      <c r="H803" t="s">
        <v>15869</v>
      </c>
      <c r="I803" t="s">
        <v>23728</v>
      </c>
      <c r="J803" t="s">
        <v>27271</v>
      </c>
      <c r="K803" t="s">
        <v>6636</v>
      </c>
    </row>
    <row r="804" spans="1:11" x14ac:dyDescent="0.25">
      <c r="A804">
        <v>893</v>
      </c>
      <c r="B804" s="69">
        <v>20003321</v>
      </c>
      <c r="C804" s="65">
        <v>333.75</v>
      </c>
      <c r="D804" s="81">
        <v>38321</v>
      </c>
      <c r="E804" s="84">
        <v>333.75</v>
      </c>
      <c r="F804" s="64" t="s">
        <v>2189</v>
      </c>
      <c r="G804" s="63" t="s">
        <v>56</v>
      </c>
      <c r="H804" t="s">
        <v>15870</v>
      </c>
      <c r="I804" t="s">
        <v>23729</v>
      </c>
      <c r="J804" t="s">
        <v>27272</v>
      </c>
      <c r="K804" t="s">
        <v>6636</v>
      </c>
    </row>
    <row r="805" spans="1:11" x14ac:dyDescent="0.25">
      <c r="A805">
        <v>894</v>
      </c>
      <c r="B805" s="69">
        <v>20003322</v>
      </c>
      <c r="C805" s="65">
        <v>9.76</v>
      </c>
      <c r="D805" s="81">
        <v>38321</v>
      </c>
      <c r="E805" s="84">
        <v>9.76</v>
      </c>
      <c r="F805" s="64" t="s">
        <v>3618</v>
      </c>
      <c r="G805" s="63" t="s">
        <v>51</v>
      </c>
      <c r="H805" t="s">
        <v>15871</v>
      </c>
      <c r="I805" t="s">
        <v>23730</v>
      </c>
      <c r="J805" t="s">
        <v>27273</v>
      </c>
      <c r="K805" t="s">
        <v>6636</v>
      </c>
    </row>
    <row r="806" spans="1:11" x14ac:dyDescent="0.25">
      <c r="A806">
        <v>895</v>
      </c>
      <c r="B806" s="69">
        <v>20003323</v>
      </c>
      <c r="C806" s="65">
        <v>9.76</v>
      </c>
      <c r="D806" s="81">
        <v>38321</v>
      </c>
      <c r="E806" s="84">
        <v>9.76</v>
      </c>
      <c r="F806" s="64" t="s">
        <v>3618</v>
      </c>
      <c r="G806" s="63" t="s">
        <v>51</v>
      </c>
      <c r="H806" t="s">
        <v>15871</v>
      </c>
      <c r="I806" t="s">
        <v>23730</v>
      </c>
      <c r="J806" t="s">
        <v>27273</v>
      </c>
      <c r="K806" t="s">
        <v>6636</v>
      </c>
    </row>
    <row r="807" spans="1:11" x14ac:dyDescent="0.25">
      <c r="A807">
        <v>896</v>
      </c>
      <c r="B807" s="69">
        <v>20003324</v>
      </c>
      <c r="C807" s="65">
        <v>12.32</v>
      </c>
      <c r="D807" s="81">
        <v>38321</v>
      </c>
      <c r="E807" s="84">
        <v>12.32</v>
      </c>
      <c r="F807" s="64" t="s">
        <v>3619</v>
      </c>
      <c r="G807" s="63" t="s">
        <v>38</v>
      </c>
      <c r="H807" t="s">
        <v>15872</v>
      </c>
      <c r="I807" t="s">
        <v>23731</v>
      </c>
      <c r="J807" t="s">
        <v>27274</v>
      </c>
      <c r="K807" t="s">
        <v>6636</v>
      </c>
    </row>
    <row r="808" spans="1:11" x14ac:dyDescent="0.25">
      <c r="A808">
        <v>897</v>
      </c>
      <c r="B808" s="69">
        <v>20003325</v>
      </c>
      <c r="C808" s="65">
        <v>12.32</v>
      </c>
      <c r="D808" s="81">
        <v>38321</v>
      </c>
      <c r="E808" s="84">
        <v>12.32</v>
      </c>
      <c r="F808" s="64" t="s">
        <v>3620</v>
      </c>
      <c r="G808" s="63" t="s">
        <v>157</v>
      </c>
      <c r="H808" t="s">
        <v>15872</v>
      </c>
      <c r="I808" t="s">
        <v>23732</v>
      </c>
      <c r="J808" t="s">
        <v>27275</v>
      </c>
      <c r="K808" t="s">
        <v>6636</v>
      </c>
    </row>
    <row r="809" spans="1:11" x14ac:dyDescent="0.25">
      <c r="A809">
        <v>898</v>
      </c>
      <c r="B809" s="69">
        <v>20003327</v>
      </c>
      <c r="C809" s="65">
        <v>12.32</v>
      </c>
      <c r="D809" s="81">
        <v>38321</v>
      </c>
      <c r="E809" s="84">
        <v>12.32</v>
      </c>
      <c r="F809" s="64" t="s">
        <v>3621</v>
      </c>
      <c r="G809" s="63" t="s">
        <v>157</v>
      </c>
      <c r="H809" t="s">
        <v>15872</v>
      </c>
      <c r="I809" t="s">
        <v>23732</v>
      </c>
      <c r="J809" t="s">
        <v>27276</v>
      </c>
      <c r="K809" t="s">
        <v>6636</v>
      </c>
    </row>
    <row r="810" spans="1:11" x14ac:dyDescent="0.25">
      <c r="A810">
        <v>899</v>
      </c>
      <c r="B810" s="69">
        <v>20003328</v>
      </c>
      <c r="C810" s="65">
        <v>7.69</v>
      </c>
      <c r="D810" s="81">
        <v>38321</v>
      </c>
      <c r="E810" s="84">
        <v>7.69</v>
      </c>
      <c r="F810" s="64" t="s">
        <v>3622</v>
      </c>
      <c r="G810" s="63" t="s">
        <v>34</v>
      </c>
      <c r="H810" t="s">
        <v>15873</v>
      </c>
      <c r="I810" t="s">
        <v>23733</v>
      </c>
      <c r="J810" t="s">
        <v>27277</v>
      </c>
      <c r="K810" t="s">
        <v>6636</v>
      </c>
    </row>
    <row r="811" spans="1:11" x14ac:dyDescent="0.25">
      <c r="A811">
        <v>900</v>
      </c>
      <c r="B811" s="69">
        <v>20003329</v>
      </c>
      <c r="C811" s="65">
        <v>12.32</v>
      </c>
      <c r="D811" s="81">
        <v>38321</v>
      </c>
      <c r="E811" s="84">
        <v>12.32</v>
      </c>
      <c r="F811" s="64" t="s">
        <v>3623</v>
      </c>
      <c r="G811" s="63" t="s">
        <v>148</v>
      </c>
      <c r="H811" t="s">
        <v>15872</v>
      </c>
      <c r="I811" t="s">
        <v>23734</v>
      </c>
      <c r="J811" t="s">
        <v>27278</v>
      </c>
      <c r="K811" t="s">
        <v>6636</v>
      </c>
    </row>
    <row r="812" spans="1:11" x14ac:dyDescent="0.25">
      <c r="A812">
        <v>901</v>
      </c>
      <c r="B812" s="69">
        <v>20003331</v>
      </c>
      <c r="C812" s="65">
        <v>39.880000000000003</v>
      </c>
      <c r="D812" s="81">
        <v>38321</v>
      </c>
      <c r="E812" s="84">
        <v>39.880000000000003</v>
      </c>
      <c r="F812" s="64" t="s">
        <v>3625</v>
      </c>
      <c r="G812" s="63" t="s">
        <v>53</v>
      </c>
      <c r="H812" t="s">
        <v>15874</v>
      </c>
      <c r="I812" t="s">
        <v>23735</v>
      </c>
      <c r="J812" t="s">
        <v>27279</v>
      </c>
      <c r="K812" t="s">
        <v>6636</v>
      </c>
    </row>
    <row r="813" spans="1:11" x14ac:dyDescent="0.25">
      <c r="A813">
        <v>902</v>
      </c>
      <c r="B813" s="69">
        <v>20003332</v>
      </c>
      <c r="C813" s="65">
        <v>61.93</v>
      </c>
      <c r="D813" s="81">
        <v>38321</v>
      </c>
      <c r="E813" s="84">
        <v>61.93</v>
      </c>
      <c r="F813" s="64" t="s">
        <v>3626</v>
      </c>
      <c r="G813" s="63" t="s">
        <v>16</v>
      </c>
      <c r="H813" t="s">
        <v>15875</v>
      </c>
      <c r="I813" t="s">
        <v>23736</v>
      </c>
      <c r="J813" t="s">
        <v>27280</v>
      </c>
      <c r="K813" t="s">
        <v>6636</v>
      </c>
    </row>
    <row r="814" spans="1:11" x14ac:dyDescent="0.25">
      <c r="A814">
        <v>903</v>
      </c>
      <c r="B814" s="69">
        <v>20003333</v>
      </c>
      <c r="C814" s="65">
        <v>44.82</v>
      </c>
      <c r="D814" s="81">
        <v>38321</v>
      </c>
      <c r="E814" s="84">
        <v>44.82</v>
      </c>
      <c r="F814" s="64" t="s">
        <v>3627</v>
      </c>
      <c r="G814" s="63" t="s">
        <v>15</v>
      </c>
      <c r="H814" t="s">
        <v>15876</v>
      </c>
      <c r="I814" t="s">
        <v>23737</v>
      </c>
      <c r="J814" t="s">
        <v>27281</v>
      </c>
      <c r="K814" t="s">
        <v>6636</v>
      </c>
    </row>
    <row r="815" spans="1:11" x14ac:dyDescent="0.25">
      <c r="A815">
        <v>904</v>
      </c>
      <c r="B815" s="69">
        <v>20003334</v>
      </c>
      <c r="C815" s="65">
        <v>5.23</v>
      </c>
      <c r="D815" s="81">
        <v>38321</v>
      </c>
      <c r="E815" s="84">
        <v>5.23</v>
      </c>
      <c r="F815" s="64" t="s">
        <v>3628</v>
      </c>
      <c r="G815" s="63" t="s">
        <v>15</v>
      </c>
      <c r="H815" t="s">
        <v>15877</v>
      </c>
      <c r="I815" t="s">
        <v>23738</v>
      </c>
      <c r="J815" t="s">
        <v>27282</v>
      </c>
      <c r="K815" t="s">
        <v>6636</v>
      </c>
    </row>
    <row r="816" spans="1:11" x14ac:dyDescent="0.25">
      <c r="A816">
        <v>905</v>
      </c>
      <c r="B816" s="69">
        <v>20003335</v>
      </c>
      <c r="C816" s="65">
        <v>12.32</v>
      </c>
      <c r="D816" s="81">
        <v>38321</v>
      </c>
      <c r="E816" s="84">
        <v>12.32</v>
      </c>
      <c r="F816" s="64" t="s">
        <v>3629</v>
      </c>
      <c r="G816" s="63" t="s">
        <v>31</v>
      </c>
      <c r="H816" t="s">
        <v>15872</v>
      </c>
      <c r="I816" t="s">
        <v>23739</v>
      </c>
      <c r="J816" t="s">
        <v>27283</v>
      </c>
      <c r="K816" t="s">
        <v>6636</v>
      </c>
    </row>
    <row r="817" spans="1:11" x14ac:dyDescent="0.25">
      <c r="A817">
        <v>906</v>
      </c>
      <c r="B817" s="69">
        <v>20003336</v>
      </c>
      <c r="C817" s="65">
        <v>99.22</v>
      </c>
      <c r="D817" s="81">
        <v>38321</v>
      </c>
      <c r="E817" s="84">
        <v>99.22</v>
      </c>
      <c r="F817" s="64" t="s">
        <v>3630</v>
      </c>
      <c r="G817" s="63" t="s">
        <v>83</v>
      </c>
      <c r="H817" t="s">
        <v>15878</v>
      </c>
      <c r="I817" t="s">
        <v>23740</v>
      </c>
      <c r="J817" t="s">
        <v>27284</v>
      </c>
      <c r="K817" t="s">
        <v>6636</v>
      </c>
    </row>
    <row r="818" spans="1:11" x14ac:dyDescent="0.25">
      <c r="A818">
        <v>907</v>
      </c>
      <c r="B818" s="69">
        <v>20003342</v>
      </c>
      <c r="C818" s="65">
        <v>274.62</v>
      </c>
      <c r="D818" s="81">
        <v>38321</v>
      </c>
      <c r="E818" s="84">
        <v>274.62</v>
      </c>
      <c r="F818" s="64" t="s">
        <v>5067</v>
      </c>
      <c r="G818" s="63" t="s">
        <v>4946</v>
      </c>
      <c r="H818" t="s">
        <v>15879</v>
      </c>
      <c r="I818" t="s">
        <v>23741</v>
      </c>
      <c r="J818" t="s">
        <v>27285</v>
      </c>
      <c r="K818" t="s">
        <v>6636</v>
      </c>
    </row>
    <row r="819" spans="1:11" x14ac:dyDescent="0.25">
      <c r="A819">
        <v>908</v>
      </c>
      <c r="B819" s="69">
        <v>20003343</v>
      </c>
      <c r="C819" s="65">
        <v>384.87</v>
      </c>
      <c r="D819" s="81">
        <v>38321</v>
      </c>
      <c r="E819" s="84">
        <v>384.87</v>
      </c>
      <c r="F819" s="64" t="s">
        <v>5191</v>
      </c>
      <c r="G819" s="63" t="s">
        <v>4944</v>
      </c>
      <c r="H819" t="s">
        <v>15880</v>
      </c>
      <c r="I819" t="s">
        <v>23742</v>
      </c>
      <c r="J819" t="s">
        <v>27286</v>
      </c>
      <c r="K819" t="s">
        <v>6636</v>
      </c>
    </row>
    <row r="820" spans="1:11" x14ac:dyDescent="0.25">
      <c r="A820">
        <v>909</v>
      </c>
      <c r="B820" s="69">
        <v>20003345</v>
      </c>
      <c r="C820" s="65">
        <v>497.38</v>
      </c>
      <c r="D820" s="81">
        <v>38321</v>
      </c>
      <c r="E820" s="84">
        <v>497.38</v>
      </c>
      <c r="F820" s="64" t="s">
        <v>6388</v>
      </c>
      <c r="G820" s="63" t="s">
        <v>4963</v>
      </c>
      <c r="H820" t="s">
        <v>15881</v>
      </c>
      <c r="I820" t="s">
        <v>23743</v>
      </c>
      <c r="J820" t="s">
        <v>27287</v>
      </c>
      <c r="K820" t="s">
        <v>6636</v>
      </c>
    </row>
    <row r="821" spans="1:11" x14ac:dyDescent="0.25">
      <c r="A821">
        <v>910</v>
      </c>
      <c r="B821" s="69">
        <v>20003346</v>
      </c>
      <c r="C821" s="65">
        <v>1486.71</v>
      </c>
      <c r="D821" s="81">
        <v>38352</v>
      </c>
      <c r="E821" s="84">
        <v>1486.71</v>
      </c>
      <c r="F821" s="64" t="s">
        <v>1536</v>
      </c>
      <c r="G821" s="63" t="s">
        <v>42</v>
      </c>
      <c r="H821" t="s">
        <v>15882</v>
      </c>
      <c r="I821" t="s">
        <v>23744</v>
      </c>
      <c r="J821" t="s">
        <v>27288</v>
      </c>
      <c r="K821" t="s">
        <v>6636</v>
      </c>
    </row>
    <row r="822" spans="1:11" x14ac:dyDescent="0.25">
      <c r="A822">
        <v>911</v>
      </c>
      <c r="B822" s="69">
        <v>20003347</v>
      </c>
      <c r="C822" s="65">
        <v>161</v>
      </c>
      <c r="D822" s="81">
        <v>38352</v>
      </c>
      <c r="E822" s="84">
        <v>161</v>
      </c>
      <c r="F822" s="64" t="s">
        <v>1537</v>
      </c>
      <c r="G822" s="63" t="s">
        <v>23</v>
      </c>
      <c r="H822" t="s">
        <v>15883</v>
      </c>
      <c r="I822" t="s">
        <v>23745</v>
      </c>
      <c r="J822" t="s">
        <v>27289</v>
      </c>
      <c r="K822" t="s">
        <v>6636</v>
      </c>
    </row>
    <row r="823" spans="1:11" x14ac:dyDescent="0.25">
      <c r="A823">
        <v>912</v>
      </c>
      <c r="B823" s="69">
        <v>20003348</v>
      </c>
      <c r="C823" s="65">
        <v>1437.5</v>
      </c>
      <c r="D823" s="81">
        <v>38352</v>
      </c>
      <c r="E823" s="84">
        <v>1437.5</v>
      </c>
      <c r="F823" s="64" t="s">
        <v>2191</v>
      </c>
      <c r="G823" s="63" t="s">
        <v>34</v>
      </c>
      <c r="H823" t="s">
        <v>15884</v>
      </c>
      <c r="I823" t="s">
        <v>23746</v>
      </c>
      <c r="J823" t="s">
        <v>27290</v>
      </c>
      <c r="K823" t="s">
        <v>6636</v>
      </c>
    </row>
    <row r="824" spans="1:11" x14ac:dyDescent="0.25">
      <c r="A824">
        <v>913</v>
      </c>
      <c r="B824" s="69">
        <v>20003350</v>
      </c>
      <c r="C824" s="65">
        <v>3680</v>
      </c>
      <c r="D824" s="81">
        <v>38352</v>
      </c>
      <c r="E824" s="84">
        <v>3680</v>
      </c>
      <c r="F824" s="64" t="s">
        <v>2192</v>
      </c>
      <c r="G824" s="63" t="s">
        <v>47</v>
      </c>
      <c r="H824" t="s">
        <v>15885</v>
      </c>
      <c r="I824" t="s">
        <v>23747</v>
      </c>
      <c r="J824" t="s">
        <v>27291</v>
      </c>
      <c r="K824" t="s">
        <v>6636</v>
      </c>
    </row>
    <row r="825" spans="1:11" x14ac:dyDescent="0.25">
      <c r="A825">
        <v>914</v>
      </c>
      <c r="B825" s="69">
        <v>20003351</v>
      </c>
      <c r="C825" s="65">
        <v>1510.63</v>
      </c>
      <c r="D825" s="81">
        <v>38352</v>
      </c>
      <c r="E825" s="84">
        <v>1510.63</v>
      </c>
      <c r="F825" s="64" t="s">
        <v>2968</v>
      </c>
      <c r="G825" s="63" t="s">
        <v>105</v>
      </c>
      <c r="H825" t="s">
        <v>15886</v>
      </c>
      <c r="I825" t="s">
        <v>23748</v>
      </c>
      <c r="J825" t="s">
        <v>27292</v>
      </c>
      <c r="K825" t="s">
        <v>6636</v>
      </c>
    </row>
    <row r="826" spans="1:11" x14ac:dyDescent="0.25">
      <c r="A826">
        <v>915</v>
      </c>
      <c r="B826" s="69">
        <v>20003353</v>
      </c>
      <c r="C826" s="65">
        <v>152.41999999999999</v>
      </c>
      <c r="D826" s="81">
        <v>38352</v>
      </c>
      <c r="E826" s="84">
        <v>152.41999999999999</v>
      </c>
      <c r="F826" s="64" t="s">
        <v>3631</v>
      </c>
      <c r="G826" s="63" t="s">
        <v>49</v>
      </c>
      <c r="H826" t="s">
        <v>15887</v>
      </c>
      <c r="I826" t="s">
        <v>23749</v>
      </c>
      <c r="J826" t="s">
        <v>27293</v>
      </c>
      <c r="K826" t="s">
        <v>6636</v>
      </c>
    </row>
    <row r="827" spans="1:11" x14ac:dyDescent="0.25">
      <c r="A827">
        <v>916</v>
      </c>
      <c r="B827" s="69">
        <v>20003355</v>
      </c>
      <c r="C827" s="65">
        <v>23</v>
      </c>
      <c r="D827" s="81">
        <v>38352</v>
      </c>
      <c r="E827" s="84">
        <v>23</v>
      </c>
      <c r="F827" s="64" t="s">
        <v>3633</v>
      </c>
      <c r="G827" s="63" t="s">
        <v>58</v>
      </c>
      <c r="H827" t="s">
        <v>15888</v>
      </c>
      <c r="I827" t="s">
        <v>23750</v>
      </c>
      <c r="J827" t="s">
        <v>27294</v>
      </c>
      <c r="K827" t="s">
        <v>6636</v>
      </c>
    </row>
    <row r="828" spans="1:11" x14ac:dyDescent="0.25">
      <c r="A828">
        <v>917</v>
      </c>
      <c r="B828" s="69">
        <v>20003356</v>
      </c>
      <c r="C828" s="65">
        <v>452.83</v>
      </c>
      <c r="D828" s="81">
        <v>38352</v>
      </c>
      <c r="E828" s="84">
        <v>452.83</v>
      </c>
      <c r="F828" s="64" t="s">
        <v>3634</v>
      </c>
      <c r="G828" s="63" t="s">
        <v>91</v>
      </c>
      <c r="H828" t="s">
        <v>15889</v>
      </c>
      <c r="I828" t="s">
        <v>23751</v>
      </c>
      <c r="J828" t="s">
        <v>27295</v>
      </c>
      <c r="K828" t="s">
        <v>6636</v>
      </c>
    </row>
    <row r="829" spans="1:11" x14ac:dyDescent="0.25">
      <c r="A829">
        <v>918</v>
      </c>
      <c r="B829" s="69">
        <v>20003357</v>
      </c>
      <c r="C829" s="65">
        <v>60.84</v>
      </c>
      <c r="D829" s="81">
        <v>38352</v>
      </c>
      <c r="E829" s="84">
        <v>60.84</v>
      </c>
      <c r="F829" s="64" t="s">
        <v>3635</v>
      </c>
      <c r="G829" s="63" t="s">
        <v>49</v>
      </c>
      <c r="H829" t="s">
        <v>15890</v>
      </c>
      <c r="I829" t="s">
        <v>23752</v>
      </c>
      <c r="J829" t="s">
        <v>27296</v>
      </c>
      <c r="K829" t="s">
        <v>6636</v>
      </c>
    </row>
    <row r="830" spans="1:11" x14ac:dyDescent="0.25">
      <c r="A830">
        <v>919</v>
      </c>
      <c r="B830" s="69">
        <v>20003358</v>
      </c>
      <c r="C830" s="65">
        <v>63.13</v>
      </c>
      <c r="D830" s="81">
        <v>38352</v>
      </c>
      <c r="E830" s="84">
        <v>63.13</v>
      </c>
      <c r="F830" s="64" t="s">
        <v>3636</v>
      </c>
      <c r="G830" s="63" t="s">
        <v>105</v>
      </c>
      <c r="H830" t="s">
        <v>15891</v>
      </c>
      <c r="I830" t="s">
        <v>23753</v>
      </c>
      <c r="J830" t="s">
        <v>27297</v>
      </c>
      <c r="K830" t="s">
        <v>6636</v>
      </c>
    </row>
    <row r="831" spans="1:11" x14ac:dyDescent="0.25">
      <c r="A831">
        <v>920</v>
      </c>
      <c r="B831" s="69">
        <v>20003359</v>
      </c>
      <c r="C831" s="65">
        <v>46.22</v>
      </c>
      <c r="D831" s="81">
        <v>38352</v>
      </c>
      <c r="E831" s="84">
        <v>46.22</v>
      </c>
      <c r="F831" s="64" t="s">
        <v>3637</v>
      </c>
      <c r="G831" s="63" t="s">
        <v>57</v>
      </c>
      <c r="H831" t="s">
        <v>15892</v>
      </c>
      <c r="I831" t="s">
        <v>23754</v>
      </c>
      <c r="J831" t="s">
        <v>27298</v>
      </c>
      <c r="K831" t="s">
        <v>6636</v>
      </c>
    </row>
    <row r="832" spans="1:11" x14ac:dyDescent="0.25">
      <c r="A832">
        <v>921</v>
      </c>
      <c r="B832" s="69">
        <v>20003361</v>
      </c>
      <c r="C832" s="65">
        <v>12.32</v>
      </c>
      <c r="D832" s="81">
        <v>38352</v>
      </c>
      <c r="E832" s="84">
        <v>12.32</v>
      </c>
      <c r="F832" s="64" t="s">
        <v>3638</v>
      </c>
      <c r="G832" s="63" t="s">
        <v>72</v>
      </c>
      <c r="H832" t="s">
        <v>15893</v>
      </c>
      <c r="I832" t="s">
        <v>23755</v>
      </c>
      <c r="J832" t="s">
        <v>27299</v>
      </c>
      <c r="K832" t="s">
        <v>6636</v>
      </c>
    </row>
    <row r="833" spans="1:11" x14ac:dyDescent="0.25">
      <c r="A833">
        <v>922</v>
      </c>
      <c r="B833" s="69">
        <v>20003362</v>
      </c>
      <c r="C833" s="65">
        <v>19.829999999999998</v>
      </c>
      <c r="D833" s="81">
        <v>38352</v>
      </c>
      <c r="E833" s="84">
        <v>19.829999999999998</v>
      </c>
      <c r="F833" s="64" t="s">
        <v>3639</v>
      </c>
      <c r="G833" s="63" t="s">
        <v>99</v>
      </c>
      <c r="H833" t="s">
        <v>15894</v>
      </c>
      <c r="I833" t="s">
        <v>23756</v>
      </c>
      <c r="J833" t="s">
        <v>27300</v>
      </c>
      <c r="K833" t="s">
        <v>6636</v>
      </c>
    </row>
    <row r="834" spans="1:11" x14ac:dyDescent="0.25">
      <c r="A834">
        <v>923</v>
      </c>
      <c r="B834" s="69">
        <v>20003363</v>
      </c>
      <c r="C834" s="65">
        <v>44.56</v>
      </c>
      <c r="D834" s="81">
        <v>38352</v>
      </c>
      <c r="E834" s="84">
        <v>44.56</v>
      </c>
      <c r="F834" s="64" t="s">
        <v>3640</v>
      </c>
      <c r="G834" s="63" t="s">
        <v>42</v>
      </c>
      <c r="H834" t="s">
        <v>15895</v>
      </c>
      <c r="I834" t="s">
        <v>23757</v>
      </c>
      <c r="J834" t="s">
        <v>27301</v>
      </c>
      <c r="K834" t="s">
        <v>6636</v>
      </c>
    </row>
    <row r="835" spans="1:11" x14ac:dyDescent="0.25">
      <c r="A835">
        <v>924</v>
      </c>
      <c r="B835" s="69">
        <v>20003364</v>
      </c>
      <c r="C835" s="65">
        <v>13.86</v>
      </c>
      <c r="D835" s="81">
        <v>38352</v>
      </c>
      <c r="E835" s="84">
        <v>13.86</v>
      </c>
      <c r="F835" s="64" t="s">
        <v>3641</v>
      </c>
      <c r="G835" s="63" t="s">
        <v>34</v>
      </c>
      <c r="H835" t="s">
        <v>15896</v>
      </c>
      <c r="I835" t="s">
        <v>23758</v>
      </c>
      <c r="J835" t="s">
        <v>27302</v>
      </c>
      <c r="K835" t="s">
        <v>6636</v>
      </c>
    </row>
    <row r="836" spans="1:11" x14ac:dyDescent="0.25">
      <c r="A836">
        <v>925</v>
      </c>
      <c r="B836" s="69">
        <v>20003365</v>
      </c>
      <c r="C836" s="65">
        <v>13.86</v>
      </c>
      <c r="D836" s="81">
        <v>38352</v>
      </c>
      <c r="E836" s="84">
        <v>13.86</v>
      </c>
      <c r="F836" s="64" t="s">
        <v>3642</v>
      </c>
      <c r="G836" s="63" t="s">
        <v>58</v>
      </c>
      <c r="H836" t="s">
        <v>15896</v>
      </c>
      <c r="I836" t="s">
        <v>23759</v>
      </c>
      <c r="J836" t="s">
        <v>27303</v>
      </c>
      <c r="K836" t="s">
        <v>6636</v>
      </c>
    </row>
    <row r="837" spans="1:11" x14ac:dyDescent="0.25">
      <c r="A837">
        <v>926</v>
      </c>
      <c r="B837" s="69">
        <v>20003367</v>
      </c>
      <c r="C837" s="65">
        <v>1010</v>
      </c>
      <c r="D837" s="81">
        <v>38352</v>
      </c>
      <c r="E837" s="84">
        <v>1010</v>
      </c>
      <c r="F837" s="64" t="s">
        <v>5068</v>
      </c>
      <c r="G837" s="63" t="s">
        <v>4961</v>
      </c>
      <c r="H837" t="s">
        <v>15897</v>
      </c>
      <c r="I837" t="s">
        <v>23760</v>
      </c>
      <c r="J837" t="s">
        <v>27304</v>
      </c>
      <c r="K837" t="s">
        <v>6636</v>
      </c>
    </row>
    <row r="838" spans="1:11" x14ac:dyDescent="0.25">
      <c r="A838">
        <v>927</v>
      </c>
      <c r="B838" s="69">
        <v>20003368</v>
      </c>
      <c r="C838" s="65">
        <v>307.39999999999998</v>
      </c>
      <c r="D838" s="81">
        <v>38352</v>
      </c>
      <c r="E838" s="84">
        <v>307.39999999999998</v>
      </c>
      <c r="F838" s="64" t="s">
        <v>5068</v>
      </c>
      <c r="G838" s="63" t="s">
        <v>4961</v>
      </c>
      <c r="H838" t="s">
        <v>15898</v>
      </c>
      <c r="I838" t="s">
        <v>23761</v>
      </c>
      <c r="J838" t="s">
        <v>27305</v>
      </c>
      <c r="K838" t="s">
        <v>6636</v>
      </c>
    </row>
    <row r="839" spans="1:11" x14ac:dyDescent="0.25">
      <c r="A839">
        <v>928</v>
      </c>
      <c r="B839" s="69">
        <v>20003369</v>
      </c>
      <c r="C839" s="65">
        <v>1390.55</v>
      </c>
      <c r="D839" s="81">
        <v>38383</v>
      </c>
      <c r="E839" s="84">
        <v>1390.55</v>
      </c>
      <c r="F839" s="64" t="s">
        <v>796</v>
      </c>
      <c r="G839" s="63" t="s">
        <v>15</v>
      </c>
      <c r="H839" t="s">
        <v>15899</v>
      </c>
      <c r="I839" t="s">
        <v>23762</v>
      </c>
      <c r="J839" t="s">
        <v>27306</v>
      </c>
      <c r="K839" t="s">
        <v>6636</v>
      </c>
    </row>
    <row r="840" spans="1:11" x14ac:dyDescent="0.25">
      <c r="A840">
        <v>929</v>
      </c>
      <c r="B840" s="69">
        <v>20000561</v>
      </c>
      <c r="C840" s="65">
        <v>10671.12</v>
      </c>
      <c r="D840" s="81">
        <v>39965</v>
      </c>
      <c r="E840" s="84">
        <v>10671.12</v>
      </c>
      <c r="F840" s="64" t="s">
        <v>1312</v>
      </c>
      <c r="G840" s="63" t="s">
        <v>43</v>
      </c>
      <c r="H840" t="s">
        <v>15900</v>
      </c>
      <c r="I840" t="s">
        <v>23763</v>
      </c>
      <c r="J840" t="s">
        <v>27307</v>
      </c>
      <c r="K840" t="s">
        <v>6636</v>
      </c>
    </row>
    <row r="841" spans="1:11" x14ac:dyDescent="0.25">
      <c r="A841">
        <v>930</v>
      </c>
      <c r="B841" s="69">
        <v>20003371</v>
      </c>
      <c r="C841" s="65">
        <v>133.19999999999999</v>
      </c>
      <c r="D841" s="81">
        <v>38383</v>
      </c>
      <c r="E841" s="84">
        <v>133.19999999999999</v>
      </c>
      <c r="F841" s="64" t="s">
        <v>1539</v>
      </c>
      <c r="G841" s="63" t="s">
        <v>50</v>
      </c>
      <c r="H841" t="s">
        <v>15901</v>
      </c>
      <c r="I841" t="s">
        <v>23764</v>
      </c>
      <c r="J841" t="s">
        <v>27308</v>
      </c>
      <c r="K841" t="s">
        <v>6636</v>
      </c>
    </row>
    <row r="842" spans="1:11" x14ac:dyDescent="0.25">
      <c r="A842">
        <v>931</v>
      </c>
      <c r="B842" s="69">
        <v>20003372</v>
      </c>
      <c r="C842" s="65">
        <v>2685.39</v>
      </c>
      <c r="D842" s="81">
        <v>38383</v>
      </c>
      <c r="E842" s="84">
        <v>2685.39</v>
      </c>
      <c r="F842" s="64" t="s">
        <v>1540</v>
      </c>
      <c r="G842" s="63" t="s">
        <v>9</v>
      </c>
      <c r="H842" t="s">
        <v>15902</v>
      </c>
      <c r="I842" t="s">
        <v>23765</v>
      </c>
      <c r="J842" t="s">
        <v>27309</v>
      </c>
      <c r="K842" t="s">
        <v>6636</v>
      </c>
    </row>
    <row r="843" spans="1:11" x14ac:dyDescent="0.25">
      <c r="A843">
        <v>932</v>
      </c>
      <c r="B843" s="69">
        <v>20003373</v>
      </c>
      <c r="C843" s="65">
        <v>2079.35</v>
      </c>
      <c r="D843" s="81">
        <v>38383</v>
      </c>
      <c r="E843" s="84">
        <v>2079.35</v>
      </c>
      <c r="F843" s="64" t="s">
        <v>1541</v>
      </c>
      <c r="G843" s="63" t="s">
        <v>53</v>
      </c>
      <c r="H843" t="s">
        <v>15903</v>
      </c>
      <c r="I843" t="s">
        <v>23766</v>
      </c>
      <c r="J843" t="s">
        <v>27310</v>
      </c>
      <c r="K843" t="s">
        <v>6636</v>
      </c>
    </row>
    <row r="844" spans="1:11" x14ac:dyDescent="0.25">
      <c r="A844">
        <v>933</v>
      </c>
      <c r="B844" s="69">
        <v>20003374</v>
      </c>
      <c r="C844" s="65">
        <v>512.13</v>
      </c>
      <c r="D844" s="81">
        <v>38383</v>
      </c>
      <c r="E844" s="84">
        <v>512.13</v>
      </c>
      <c r="F844" s="64" t="s">
        <v>2193</v>
      </c>
      <c r="G844" s="63" t="s">
        <v>21</v>
      </c>
      <c r="H844" t="s">
        <v>15904</v>
      </c>
      <c r="I844" t="s">
        <v>23767</v>
      </c>
      <c r="J844" t="s">
        <v>27311</v>
      </c>
      <c r="K844" t="s">
        <v>6636</v>
      </c>
    </row>
    <row r="845" spans="1:11" x14ac:dyDescent="0.25">
      <c r="A845">
        <v>934</v>
      </c>
      <c r="B845" s="69">
        <v>20003375</v>
      </c>
      <c r="C845" s="65">
        <v>166.67</v>
      </c>
      <c r="D845" s="81">
        <v>38383</v>
      </c>
      <c r="E845" s="84">
        <v>166.67</v>
      </c>
      <c r="F845" s="64" t="s">
        <v>1011</v>
      </c>
      <c r="G845" s="63" t="s">
        <v>56</v>
      </c>
      <c r="H845" t="s">
        <v>15905</v>
      </c>
      <c r="I845" t="s">
        <v>23768</v>
      </c>
      <c r="J845" t="s">
        <v>27312</v>
      </c>
      <c r="K845" t="s">
        <v>6636</v>
      </c>
    </row>
    <row r="846" spans="1:11" x14ac:dyDescent="0.25">
      <c r="A846">
        <v>935</v>
      </c>
      <c r="B846" s="69">
        <v>20003376</v>
      </c>
      <c r="C846" s="65">
        <v>449.56</v>
      </c>
      <c r="D846" s="81">
        <v>38383</v>
      </c>
      <c r="E846" s="84">
        <v>449.56</v>
      </c>
      <c r="F846" s="64" t="s">
        <v>1012</v>
      </c>
      <c r="G846" s="63" t="s">
        <v>42</v>
      </c>
      <c r="H846" t="s">
        <v>15906</v>
      </c>
      <c r="I846" t="s">
        <v>23769</v>
      </c>
      <c r="J846" t="s">
        <v>27313</v>
      </c>
      <c r="K846" t="s">
        <v>6636</v>
      </c>
    </row>
    <row r="847" spans="1:11" x14ac:dyDescent="0.25">
      <c r="A847">
        <v>936</v>
      </c>
      <c r="B847" s="69">
        <v>20003377</v>
      </c>
      <c r="C847" s="65">
        <v>1207.67</v>
      </c>
      <c r="D847" s="81">
        <v>38383</v>
      </c>
      <c r="E847" s="84">
        <v>1207.67</v>
      </c>
      <c r="F847" s="64" t="s">
        <v>4845</v>
      </c>
      <c r="G847" s="63" t="s">
        <v>16</v>
      </c>
      <c r="H847" t="s">
        <v>15907</v>
      </c>
      <c r="I847" t="s">
        <v>23770</v>
      </c>
      <c r="J847" t="s">
        <v>27314</v>
      </c>
      <c r="K847" t="s">
        <v>6636</v>
      </c>
    </row>
    <row r="848" spans="1:11" x14ac:dyDescent="0.25">
      <c r="A848">
        <v>937</v>
      </c>
      <c r="B848" s="69">
        <v>20003379</v>
      </c>
      <c r="C848" s="65">
        <v>1725</v>
      </c>
      <c r="D848" s="81">
        <v>38383</v>
      </c>
      <c r="E848" s="84">
        <v>1725</v>
      </c>
      <c r="F848" s="64" t="s">
        <v>2969</v>
      </c>
      <c r="G848" s="63" t="s">
        <v>42</v>
      </c>
      <c r="H848" t="s">
        <v>15908</v>
      </c>
      <c r="I848" t="s">
        <v>23771</v>
      </c>
      <c r="J848" t="s">
        <v>27315</v>
      </c>
      <c r="K848" t="s">
        <v>6636</v>
      </c>
    </row>
    <row r="849" spans="1:11" x14ac:dyDescent="0.25">
      <c r="A849">
        <v>938</v>
      </c>
      <c r="B849" s="69">
        <v>20003380</v>
      </c>
      <c r="C849" s="65">
        <v>1712.41</v>
      </c>
      <c r="D849" s="81">
        <v>38383</v>
      </c>
      <c r="E849" s="84">
        <v>1712.41</v>
      </c>
      <c r="F849" s="64" t="s">
        <v>2970</v>
      </c>
      <c r="G849" s="63" t="s">
        <v>16</v>
      </c>
      <c r="H849" t="s">
        <v>15909</v>
      </c>
      <c r="I849" t="s">
        <v>23772</v>
      </c>
      <c r="J849" t="s">
        <v>27316</v>
      </c>
      <c r="K849" t="s">
        <v>6636</v>
      </c>
    </row>
    <row r="850" spans="1:11" x14ac:dyDescent="0.25">
      <c r="A850">
        <v>939</v>
      </c>
      <c r="B850" s="69">
        <v>20003381</v>
      </c>
      <c r="C850" s="65">
        <v>920</v>
      </c>
      <c r="D850" s="81">
        <v>38383</v>
      </c>
      <c r="E850" s="84">
        <v>920</v>
      </c>
      <c r="F850" s="64" t="s">
        <v>2969</v>
      </c>
      <c r="G850" s="63" t="s">
        <v>42</v>
      </c>
      <c r="H850" t="s">
        <v>15910</v>
      </c>
      <c r="I850" t="s">
        <v>23773</v>
      </c>
      <c r="J850" t="s">
        <v>27317</v>
      </c>
      <c r="K850" t="s">
        <v>6636</v>
      </c>
    </row>
    <row r="851" spans="1:11" x14ac:dyDescent="0.25">
      <c r="A851">
        <v>940</v>
      </c>
      <c r="B851" s="69">
        <v>20003382</v>
      </c>
      <c r="C851" s="65">
        <v>10618.36</v>
      </c>
      <c r="D851" s="81">
        <v>38383</v>
      </c>
      <c r="E851" s="84">
        <v>10618.36</v>
      </c>
      <c r="F851" s="64" t="s">
        <v>2971</v>
      </c>
      <c r="G851" s="63" t="s">
        <v>16</v>
      </c>
      <c r="H851" t="s">
        <v>15911</v>
      </c>
      <c r="I851" t="s">
        <v>23774</v>
      </c>
      <c r="J851" t="s">
        <v>27318</v>
      </c>
      <c r="K851" t="s">
        <v>6636</v>
      </c>
    </row>
    <row r="852" spans="1:11" x14ac:dyDescent="0.25">
      <c r="A852">
        <v>941</v>
      </c>
      <c r="B852" s="69">
        <v>20003383</v>
      </c>
      <c r="C852" s="65">
        <v>1331.93</v>
      </c>
      <c r="D852" s="81">
        <v>38383</v>
      </c>
      <c r="E852" s="84">
        <v>1331.93</v>
      </c>
      <c r="F852" s="64" t="s">
        <v>2626</v>
      </c>
      <c r="G852" s="63" t="s">
        <v>36</v>
      </c>
      <c r="H852" t="s">
        <v>15912</v>
      </c>
      <c r="I852" t="s">
        <v>23775</v>
      </c>
      <c r="J852" t="s">
        <v>27319</v>
      </c>
      <c r="K852" t="s">
        <v>6636</v>
      </c>
    </row>
    <row r="853" spans="1:11" x14ac:dyDescent="0.25">
      <c r="A853">
        <v>942</v>
      </c>
      <c r="B853" s="69">
        <v>20003384</v>
      </c>
      <c r="C853" s="65">
        <v>862.5</v>
      </c>
      <c r="D853" s="81">
        <v>38383</v>
      </c>
      <c r="E853" s="84">
        <v>862.5</v>
      </c>
      <c r="F853" s="64" t="s">
        <v>2972</v>
      </c>
      <c r="G853" s="63" t="s">
        <v>59</v>
      </c>
      <c r="H853" t="s">
        <v>15913</v>
      </c>
      <c r="I853" t="s">
        <v>23776</v>
      </c>
      <c r="J853" t="s">
        <v>27320</v>
      </c>
      <c r="K853" t="s">
        <v>6636</v>
      </c>
    </row>
    <row r="854" spans="1:11" x14ac:dyDescent="0.25">
      <c r="A854">
        <v>943</v>
      </c>
      <c r="B854" s="69">
        <v>20003385</v>
      </c>
      <c r="C854" s="65">
        <v>878.21</v>
      </c>
      <c r="D854" s="81">
        <v>38383</v>
      </c>
      <c r="E854" s="84">
        <v>878.21</v>
      </c>
      <c r="F854" s="64" t="s">
        <v>2973</v>
      </c>
      <c r="G854" s="63" t="s">
        <v>38</v>
      </c>
      <c r="H854" t="s">
        <v>15914</v>
      </c>
      <c r="I854" t="s">
        <v>23777</v>
      </c>
      <c r="J854" t="s">
        <v>27321</v>
      </c>
      <c r="K854" t="s">
        <v>6636</v>
      </c>
    </row>
    <row r="855" spans="1:11" x14ac:dyDescent="0.25">
      <c r="A855">
        <v>944</v>
      </c>
      <c r="B855" s="69">
        <v>20003386</v>
      </c>
      <c r="C855" s="65">
        <v>1175.6300000000001</v>
      </c>
      <c r="D855" s="81">
        <v>38383</v>
      </c>
      <c r="E855" s="84">
        <v>1175.6300000000001</v>
      </c>
      <c r="F855" s="64" t="s">
        <v>2974</v>
      </c>
      <c r="G855" s="63" t="s">
        <v>38</v>
      </c>
      <c r="H855" t="s">
        <v>15915</v>
      </c>
      <c r="I855" t="s">
        <v>23778</v>
      </c>
      <c r="J855" t="s">
        <v>27322</v>
      </c>
      <c r="K855" t="s">
        <v>6636</v>
      </c>
    </row>
    <row r="856" spans="1:11" x14ac:dyDescent="0.25">
      <c r="A856">
        <v>945</v>
      </c>
      <c r="B856" s="69">
        <v>20003387</v>
      </c>
      <c r="C856" s="65">
        <v>10462.950000000001</v>
      </c>
      <c r="D856" s="81">
        <v>38383</v>
      </c>
      <c r="E856" s="84">
        <v>10462.950000000001</v>
      </c>
      <c r="F856" s="64" t="s">
        <v>2975</v>
      </c>
      <c r="G856" s="63" t="s">
        <v>48</v>
      </c>
      <c r="H856" t="s">
        <v>15916</v>
      </c>
      <c r="I856" t="s">
        <v>23779</v>
      </c>
      <c r="J856" t="s">
        <v>27323</v>
      </c>
      <c r="K856" t="s">
        <v>6636</v>
      </c>
    </row>
    <row r="857" spans="1:11" x14ac:dyDescent="0.25">
      <c r="A857">
        <v>946</v>
      </c>
      <c r="B857" s="69">
        <v>20003388</v>
      </c>
      <c r="C857" s="65">
        <v>149.61000000000001</v>
      </c>
      <c r="D857" s="81">
        <v>38383</v>
      </c>
      <c r="E857" s="84">
        <v>149.61000000000001</v>
      </c>
      <c r="F857" s="64" t="s">
        <v>3643</v>
      </c>
      <c r="G857" s="63" t="s">
        <v>50</v>
      </c>
      <c r="H857" t="s">
        <v>15917</v>
      </c>
      <c r="I857" t="s">
        <v>23780</v>
      </c>
      <c r="J857" t="s">
        <v>27324</v>
      </c>
      <c r="K857" t="s">
        <v>6636</v>
      </c>
    </row>
    <row r="858" spans="1:11" x14ac:dyDescent="0.25">
      <c r="A858">
        <v>947</v>
      </c>
      <c r="B858" s="69">
        <v>20003390</v>
      </c>
      <c r="C858" s="65">
        <v>361.77</v>
      </c>
      <c r="D858" s="81">
        <v>38383</v>
      </c>
      <c r="E858" s="84">
        <v>361.77</v>
      </c>
      <c r="F858" s="64" t="s">
        <v>3644</v>
      </c>
      <c r="G858" s="63" t="s">
        <v>9</v>
      </c>
      <c r="H858" t="s">
        <v>15918</v>
      </c>
      <c r="I858" t="s">
        <v>23781</v>
      </c>
      <c r="J858" t="s">
        <v>27325</v>
      </c>
      <c r="K858" t="s">
        <v>6636</v>
      </c>
    </row>
    <row r="859" spans="1:11" x14ac:dyDescent="0.25">
      <c r="A859">
        <v>948</v>
      </c>
      <c r="B859" s="69">
        <v>20003391</v>
      </c>
      <c r="C859" s="65">
        <v>35</v>
      </c>
      <c r="D859" s="81">
        <v>38383</v>
      </c>
      <c r="E859" s="84">
        <v>35</v>
      </c>
      <c r="F859" s="64" t="s">
        <v>3645</v>
      </c>
      <c r="G859" s="63" t="s">
        <v>45</v>
      </c>
      <c r="H859" t="s">
        <v>15919</v>
      </c>
      <c r="I859" t="s">
        <v>23782</v>
      </c>
      <c r="J859" t="s">
        <v>27326</v>
      </c>
      <c r="K859" t="s">
        <v>6636</v>
      </c>
    </row>
    <row r="860" spans="1:11" x14ac:dyDescent="0.25">
      <c r="A860">
        <v>949</v>
      </c>
      <c r="B860" s="69">
        <v>20003392</v>
      </c>
      <c r="C860" s="65">
        <v>83.22</v>
      </c>
      <c r="D860" s="81">
        <v>38383</v>
      </c>
      <c r="E860" s="84">
        <v>83.22</v>
      </c>
      <c r="F860" s="64" t="s">
        <v>3646</v>
      </c>
      <c r="G860" s="63" t="s">
        <v>45</v>
      </c>
      <c r="H860" t="s">
        <v>15920</v>
      </c>
      <c r="I860" t="s">
        <v>23783</v>
      </c>
      <c r="J860" t="s">
        <v>27327</v>
      </c>
      <c r="K860" t="s">
        <v>6636</v>
      </c>
    </row>
    <row r="861" spans="1:11" x14ac:dyDescent="0.25">
      <c r="A861">
        <v>950</v>
      </c>
      <c r="B861" s="69">
        <v>20003393</v>
      </c>
      <c r="C861" s="65">
        <v>84.32</v>
      </c>
      <c r="D861" s="81">
        <v>38383</v>
      </c>
      <c r="E861" s="84">
        <v>84.32</v>
      </c>
      <c r="F861" s="64" t="s">
        <v>3647</v>
      </c>
      <c r="G861" s="63" t="s">
        <v>13</v>
      </c>
      <c r="H861" t="s">
        <v>15921</v>
      </c>
      <c r="I861" t="s">
        <v>23784</v>
      </c>
      <c r="J861" t="s">
        <v>27328</v>
      </c>
      <c r="K861" t="s">
        <v>6636</v>
      </c>
    </row>
    <row r="862" spans="1:11" x14ac:dyDescent="0.25">
      <c r="A862">
        <v>951</v>
      </c>
      <c r="B862" s="69">
        <v>20003394</v>
      </c>
      <c r="C862" s="65">
        <v>27.28</v>
      </c>
      <c r="D862" s="81">
        <v>38383</v>
      </c>
      <c r="E862" s="84">
        <v>27.28</v>
      </c>
      <c r="F862" s="64" t="s">
        <v>3648</v>
      </c>
      <c r="G862" s="63" t="s">
        <v>24</v>
      </c>
      <c r="H862" t="s">
        <v>15922</v>
      </c>
      <c r="I862" t="s">
        <v>23785</v>
      </c>
      <c r="J862" t="s">
        <v>27329</v>
      </c>
      <c r="K862" t="s">
        <v>6636</v>
      </c>
    </row>
    <row r="863" spans="1:11" x14ac:dyDescent="0.25">
      <c r="A863">
        <v>952</v>
      </c>
      <c r="B863" s="69">
        <v>20003395</v>
      </c>
      <c r="C863" s="65">
        <v>79.36</v>
      </c>
      <c r="D863" s="81">
        <v>38383</v>
      </c>
      <c r="E863" s="84">
        <v>79.36</v>
      </c>
      <c r="F863" s="64" t="s">
        <v>3649</v>
      </c>
      <c r="G863" s="63" t="s">
        <v>34</v>
      </c>
      <c r="H863" t="s">
        <v>15923</v>
      </c>
      <c r="I863" t="s">
        <v>23786</v>
      </c>
      <c r="J863" t="s">
        <v>27330</v>
      </c>
      <c r="K863" t="s">
        <v>6636</v>
      </c>
    </row>
    <row r="864" spans="1:11" x14ac:dyDescent="0.25">
      <c r="A864">
        <v>953</v>
      </c>
      <c r="B864" s="69">
        <v>20003396</v>
      </c>
      <c r="C864" s="65">
        <v>117.55</v>
      </c>
      <c r="D864" s="81">
        <v>38383</v>
      </c>
      <c r="E864" s="84">
        <v>117.55</v>
      </c>
      <c r="F864" s="64" t="s">
        <v>3650</v>
      </c>
      <c r="G864" s="63" t="s">
        <v>51</v>
      </c>
      <c r="H864" t="s">
        <v>15924</v>
      </c>
      <c r="I864" t="s">
        <v>23787</v>
      </c>
      <c r="J864" t="s">
        <v>27331</v>
      </c>
      <c r="K864" t="s">
        <v>6636</v>
      </c>
    </row>
    <row r="865" spans="1:11" x14ac:dyDescent="0.25">
      <c r="A865">
        <v>954</v>
      </c>
      <c r="B865" s="69">
        <v>20003397</v>
      </c>
      <c r="C865" s="65">
        <v>35</v>
      </c>
      <c r="D865" s="81">
        <v>38383</v>
      </c>
      <c r="E865" s="84">
        <v>35</v>
      </c>
      <c r="F865" s="64" t="s">
        <v>3651</v>
      </c>
      <c r="G865" s="63" t="s">
        <v>73</v>
      </c>
      <c r="H865" t="s">
        <v>15919</v>
      </c>
      <c r="I865" t="s">
        <v>23788</v>
      </c>
      <c r="J865" t="s">
        <v>27332</v>
      </c>
      <c r="K865" t="s">
        <v>6636</v>
      </c>
    </row>
    <row r="866" spans="1:11" x14ac:dyDescent="0.25">
      <c r="A866">
        <v>955</v>
      </c>
      <c r="B866" s="69">
        <v>20003398</v>
      </c>
      <c r="C866" s="65">
        <v>208.7</v>
      </c>
      <c r="D866" s="81">
        <v>38383</v>
      </c>
      <c r="E866" s="84">
        <v>208.7</v>
      </c>
      <c r="F866" s="64" t="s">
        <v>3652</v>
      </c>
      <c r="G866" s="63" t="s">
        <v>40</v>
      </c>
      <c r="H866" t="s">
        <v>15925</v>
      </c>
      <c r="I866" t="s">
        <v>23789</v>
      </c>
      <c r="J866" t="s">
        <v>27333</v>
      </c>
      <c r="K866" t="s">
        <v>6636</v>
      </c>
    </row>
    <row r="867" spans="1:11" x14ac:dyDescent="0.25">
      <c r="A867">
        <v>956</v>
      </c>
      <c r="B867" s="69">
        <v>20003400</v>
      </c>
      <c r="C867" s="65">
        <v>35</v>
      </c>
      <c r="D867" s="81">
        <v>38383</v>
      </c>
      <c r="E867" s="84">
        <v>35</v>
      </c>
      <c r="F867" s="64" t="s">
        <v>3653</v>
      </c>
      <c r="G867" s="63" t="s">
        <v>45</v>
      </c>
      <c r="H867" t="s">
        <v>15919</v>
      </c>
      <c r="I867" t="s">
        <v>23782</v>
      </c>
      <c r="J867" t="s">
        <v>27334</v>
      </c>
      <c r="K867" t="s">
        <v>6636</v>
      </c>
    </row>
    <row r="868" spans="1:11" x14ac:dyDescent="0.25">
      <c r="A868">
        <v>957</v>
      </c>
      <c r="B868" s="69">
        <v>20003401</v>
      </c>
      <c r="C868" s="65">
        <v>231.58</v>
      </c>
      <c r="D868" s="81">
        <v>38383</v>
      </c>
      <c r="E868" s="84">
        <v>231.58</v>
      </c>
      <c r="F868" s="64" t="s">
        <v>3654</v>
      </c>
      <c r="G868" s="63" t="s">
        <v>45</v>
      </c>
      <c r="H868" t="s">
        <v>15926</v>
      </c>
      <c r="I868" t="s">
        <v>23790</v>
      </c>
      <c r="J868" t="s">
        <v>27335</v>
      </c>
      <c r="K868" t="s">
        <v>6636</v>
      </c>
    </row>
    <row r="869" spans="1:11" x14ac:dyDescent="0.25">
      <c r="A869">
        <v>958</v>
      </c>
      <c r="B869" s="69">
        <v>20003402</v>
      </c>
      <c r="C869" s="65">
        <v>33.61</v>
      </c>
      <c r="D869" s="81">
        <v>38383</v>
      </c>
      <c r="E869" s="84">
        <v>33.61</v>
      </c>
      <c r="F869" s="64" t="s">
        <v>3655</v>
      </c>
      <c r="G869" s="63" t="s">
        <v>24</v>
      </c>
      <c r="H869" t="s">
        <v>15927</v>
      </c>
      <c r="I869" t="s">
        <v>23791</v>
      </c>
      <c r="J869" t="s">
        <v>27336</v>
      </c>
      <c r="K869" t="s">
        <v>6636</v>
      </c>
    </row>
    <row r="870" spans="1:11" x14ac:dyDescent="0.25">
      <c r="A870">
        <v>959</v>
      </c>
      <c r="B870" s="69">
        <v>20003403</v>
      </c>
      <c r="C870" s="65">
        <v>1423.13</v>
      </c>
      <c r="D870" s="81">
        <v>38383</v>
      </c>
      <c r="E870" s="84">
        <v>1423.13</v>
      </c>
      <c r="F870" s="64" t="s">
        <v>2194</v>
      </c>
      <c r="G870" s="63" t="s">
        <v>42</v>
      </c>
      <c r="H870" t="s">
        <v>15928</v>
      </c>
      <c r="I870" t="s">
        <v>23792</v>
      </c>
      <c r="J870" t="s">
        <v>27337</v>
      </c>
      <c r="K870" t="s">
        <v>6636</v>
      </c>
    </row>
    <row r="871" spans="1:11" x14ac:dyDescent="0.25">
      <c r="A871">
        <v>960</v>
      </c>
      <c r="B871" s="69">
        <v>20003406</v>
      </c>
      <c r="C871" s="65">
        <v>1083.03</v>
      </c>
      <c r="D871" s="81">
        <v>38383</v>
      </c>
      <c r="E871" s="84">
        <v>1083.03</v>
      </c>
      <c r="F871" s="64" t="s">
        <v>4418</v>
      </c>
      <c r="G871" s="63" t="s">
        <v>56</v>
      </c>
      <c r="H871" t="s">
        <v>15929</v>
      </c>
      <c r="I871" t="s">
        <v>23793</v>
      </c>
      <c r="J871" t="s">
        <v>27338</v>
      </c>
      <c r="K871" t="s">
        <v>6636</v>
      </c>
    </row>
    <row r="872" spans="1:11" x14ac:dyDescent="0.25">
      <c r="A872">
        <v>961</v>
      </c>
      <c r="B872" s="69">
        <v>20003407</v>
      </c>
      <c r="C872" s="65">
        <v>1006.63</v>
      </c>
      <c r="D872" s="81">
        <v>38383</v>
      </c>
      <c r="E872" s="84">
        <v>1006.63</v>
      </c>
      <c r="F872" s="64" t="s">
        <v>2195</v>
      </c>
      <c r="G872" s="63" t="s">
        <v>50</v>
      </c>
      <c r="H872" t="s">
        <v>15930</v>
      </c>
      <c r="I872" t="s">
        <v>23794</v>
      </c>
      <c r="J872" t="s">
        <v>27339</v>
      </c>
      <c r="K872" t="s">
        <v>6636</v>
      </c>
    </row>
    <row r="873" spans="1:11" x14ac:dyDescent="0.25">
      <c r="A873">
        <v>962</v>
      </c>
      <c r="B873" s="69">
        <v>20003410</v>
      </c>
      <c r="C873" s="65">
        <v>5467.96</v>
      </c>
      <c r="D873" s="81">
        <v>38383</v>
      </c>
      <c r="E873" s="84">
        <v>5467.96</v>
      </c>
      <c r="F873" s="64" t="s">
        <v>5069</v>
      </c>
      <c r="G873" s="63" t="s">
        <v>4992</v>
      </c>
      <c r="H873" t="s">
        <v>15931</v>
      </c>
      <c r="I873" t="s">
        <v>23795</v>
      </c>
      <c r="J873" t="s">
        <v>27340</v>
      </c>
      <c r="K873" t="s">
        <v>6636</v>
      </c>
    </row>
    <row r="874" spans="1:11" x14ac:dyDescent="0.25">
      <c r="A874">
        <v>963</v>
      </c>
      <c r="B874" s="69">
        <v>20003411</v>
      </c>
      <c r="C874" s="65">
        <v>896.49</v>
      </c>
      <c r="D874" s="81">
        <v>38383</v>
      </c>
      <c r="E874" s="84">
        <v>896.49</v>
      </c>
      <c r="F874" s="64" t="s">
        <v>5070</v>
      </c>
      <c r="G874" s="63" t="s">
        <v>4992</v>
      </c>
      <c r="H874" t="s">
        <v>15932</v>
      </c>
      <c r="I874" t="s">
        <v>23796</v>
      </c>
      <c r="J874" t="s">
        <v>27341</v>
      </c>
      <c r="K874" t="s">
        <v>6636</v>
      </c>
    </row>
    <row r="875" spans="1:11" x14ac:dyDescent="0.25">
      <c r="A875">
        <v>964</v>
      </c>
      <c r="B875" s="69">
        <v>20003412</v>
      </c>
      <c r="C875" s="65">
        <v>2388.4899999999998</v>
      </c>
      <c r="D875" s="81">
        <v>38383</v>
      </c>
      <c r="E875" s="84">
        <v>2388.4899999999998</v>
      </c>
      <c r="F875" s="64" t="s">
        <v>6389</v>
      </c>
      <c r="G875" s="63" t="s">
        <v>4963</v>
      </c>
      <c r="H875" t="s">
        <v>15933</v>
      </c>
      <c r="I875" t="s">
        <v>23797</v>
      </c>
      <c r="J875" t="s">
        <v>27342</v>
      </c>
      <c r="K875" t="s">
        <v>6636</v>
      </c>
    </row>
    <row r="876" spans="1:11" x14ac:dyDescent="0.25">
      <c r="A876">
        <v>965</v>
      </c>
      <c r="B876" s="69">
        <v>20003414</v>
      </c>
      <c r="C876" s="65">
        <v>1940.3</v>
      </c>
      <c r="D876" s="81">
        <v>38383</v>
      </c>
      <c r="E876" s="84">
        <v>1940.3</v>
      </c>
      <c r="F876" s="64" t="s">
        <v>5688</v>
      </c>
      <c r="G876" s="63" t="s">
        <v>4992</v>
      </c>
      <c r="H876" t="s">
        <v>15934</v>
      </c>
      <c r="I876" t="s">
        <v>23798</v>
      </c>
      <c r="J876" t="s">
        <v>27343</v>
      </c>
      <c r="K876" t="s">
        <v>6636</v>
      </c>
    </row>
    <row r="877" spans="1:11" x14ac:dyDescent="0.25">
      <c r="A877">
        <v>966</v>
      </c>
      <c r="B877" s="69">
        <v>20003415</v>
      </c>
      <c r="C877" s="65">
        <v>2160.79</v>
      </c>
      <c r="D877" s="81">
        <v>38383</v>
      </c>
      <c r="E877" s="84">
        <v>2160.79</v>
      </c>
      <c r="F877" s="64" t="s">
        <v>5689</v>
      </c>
      <c r="G877" s="63" t="s">
        <v>4961</v>
      </c>
      <c r="H877" t="s">
        <v>15935</v>
      </c>
      <c r="I877" t="s">
        <v>23799</v>
      </c>
      <c r="J877" t="s">
        <v>27344</v>
      </c>
      <c r="K877" t="s">
        <v>6636</v>
      </c>
    </row>
    <row r="878" spans="1:11" x14ac:dyDescent="0.25">
      <c r="A878">
        <v>967</v>
      </c>
      <c r="B878" s="69">
        <v>20003416</v>
      </c>
      <c r="C878" s="65">
        <v>265.58</v>
      </c>
      <c r="D878" s="81">
        <v>38383</v>
      </c>
      <c r="E878" s="84">
        <v>265.58</v>
      </c>
      <c r="F878" s="64" t="s">
        <v>3656</v>
      </c>
      <c r="G878" s="63" t="s">
        <v>73</v>
      </c>
      <c r="H878" t="s">
        <v>15936</v>
      </c>
      <c r="I878" t="s">
        <v>23800</v>
      </c>
      <c r="J878" t="s">
        <v>27345</v>
      </c>
      <c r="K878" t="s">
        <v>6636</v>
      </c>
    </row>
    <row r="879" spans="1:11" x14ac:dyDescent="0.25">
      <c r="A879">
        <v>968</v>
      </c>
      <c r="B879" s="69">
        <v>20003417</v>
      </c>
      <c r="C879" s="65">
        <v>48.67</v>
      </c>
      <c r="D879" s="81">
        <v>38383</v>
      </c>
      <c r="E879" s="84">
        <v>48.67</v>
      </c>
      <c r="F879" s="64" t="s">
        <v>5690</v>
      </c>
      <c r="G879" s="63" t="s">
        <v>4992</v>
      </c>
      <c r="H879" t="s">
        <v>15937</v>
      </c>
      <c r="I879" t="s">
        <v>23801</v>
      </c>
      <c r="J879" t="s">
        <v>27346</v>
      </c>
      <c r="K879" t="s">
        <v>6636</v>
      </c>
    </row>
    <row r="880" spans="1:11" x14ac:dyDescent="0.25">
      <c r="A880">
        <v>969</v>
      </c>
      <c r="B880" s="69">
        <v>20003418</v>
      </c>
      <c r="C880" s="65">
        <v>917.3</v>
      </c>
      <c r="D880" s="81">
        <v>38383</v>
      </c>
      <c r="E880" s="84">
        <v>917.3</v>
      </c>
      <c r="F880" s="64" t="s">
        <v>5691</v>
      </c>
      <c r="G880" s="63" t="s">
        <v>4944</v>
      </c>
      <c r="H880" t="s">
        <v>15938</v>
      </c>
      <c r="I880" t="s">
        <v>23802</v>
      </c>
      <c r="J880" t="s">
        <v>27347</v>
      </c>
      <c r="K880" t="s">
        <v>6636</v>
      </c>
    </row>
    <row r="881" spans="1:11" x14ac:dyDescent="0.25">
      <c r="A881">
        <v>970</v>
      </c>
      <c r="B881" s="69">
        <v>20003419</v>
      </c>
      <c r="C881" s="65">
        <v>237.1</v>
      </c>
      <c r="D881" s="81">
        <v>38383</v>
      </c>
      <c r="E881" s="84">
        <v>237.1</v>
      </c>
      <c r="F881" s="64" t="s">
        <v>5213</v>
      </c>
      <c r="G881" s="63" t="s">
        <v>4961</v>
      </c>
      <c r="H881" t="s">
        <v>15939</v>
      </c>
      <c r="I881" t="s">
        <v>23803</v>
      </c>
      <c r="J881" t="s">
        <v>27348</v>
      </c>
      <c r="K881" t="s">
        <v>6636</v>
      </c>
    </row>
    <row r="882" spans="1:11" x14ac:dyDescent="0.25">
      <c r="A882">
        <v>971</v>
      </c>
      <c r="B882" s="69">
        <v>20003420</v>
      </c>
      <c r="C882" s="65">
        <v>749.5</v>
      </c>
      <c r="D882" s="81">
        <v>38383</v>
      </c>
      <c r="E882" s="84">
        <v>749.5</v>
      </c>
      <c r="F882" s="64" t="s">
        <v>6390</v>
      </c>
      <c r="G882" s="63" t="s">
        <v>4963</v>
      </c>
      <c r="H882" t="s">
        <v>15940</v>
      </c>
      <c r="I882" t="s">
        <v>23804</v>
      </c>
      <c r="J882" t="s">
        <v>27349</v>
      </c>
      <c r="K882" t="s">
        <v>6636</v>
      </c>
    </row>
    <row r="883" spans="1:11" x14ac:dyDescent="0.25">
      <c r="A883">
        <v>972</v>
      </c>
      <c r="B883" s="69">
        <v>20003421</v>
      </c>
      <c r="C883" s="65">
        <v>1284.23</v>
      </c>
      <c r="D883" s="81">
        <v>38383</v>
      </c>
      <c r="E883" s="84">
        <v>1284.23</v>
      </c>
      <c r="F883" s="64" t="s">
        <v>5692</v>
      </c>
      <c r="G883" s="63" t="s">
        <v>4961</v>
      </c>
      <c r="H883" t="s">
        <v>15941</v>
      </c>
      <c r="I883" t="s">
        <v>23805</v>
      </c>
      <c r="J883" t="s">
        <v>27350</v>
      </c>
      <c r="K883" t="s">
        <v>6636</v>
      </c>
    </row>
    <row r="884" spans="1:11" x14ac:dyDescent="0.25">
      <c r="A884">
        <v>973</v>
      </c>
      <c r="B884" s="69">
        <v>20003422</v>
      </c>
      <c r="C884" s="65">
        <v>723</v>
      </c>
      <c r="D884" s="81">
        <v>38383</v>
      </c>
      <c r="E884" s="84">
        <v>723</v>
      </c>
      <c r="F884" s="64" t="s">
        <v>5693</v>
      </c>
      <c r="G884" s="63" t="s">
        <v>4950</v>
      </c>
      <c r="H884" t="s">
        <v>15942</v>
      </c>
      <c r="I884" t="s">
        <v>23806</v>
      </c>
      <c r="J884" t="s">
        <v>27351</v>
      </c>
      <c r="K884" t="s">
        <v>6636</v>
      </c>
    </row>
    <row r="885" spans="1:11" x14ac:dyDescent="0.25">
      <c r="A885">
        <v>974</v>
      </c>
      <c r="B885" s="69">
        <v>20003423</v>
      </c>
      <c r="C885" s="65">
        <v>455.01</v>
      </c>
      <c r="D885" s="81">
        <v>38411</v>
      </c>
      <c r="E885" s="84">
        <v>455.01</v>
      </c>
      <c r="F885" s="64" t="s">
        <v>1542</v>
      </c>
      <c r="G885" s="63" t="s">
        <v>56</v>
      </c>
      <c r="H885" t="s">
        <v>15943</v>
      </c>
      <c r="I885" t="s">
        <v>23807</v>
      </c>
      <c r="J885" t="s">
        <v>27352</v>
      </c>
      <c r="K885" t="s">
        <v>6636</v>
      </c>
    </row>
    <row r="886" spans="1:11" x14ac:dyDescent="0.25">
      <c r="A886">
        <v>975</v>
      </c>
      <c r="B886" s="69">
        <v>20003424</v>
      </c>
      <c r="C886" s="65">
        <v>960.23</v>
      </c>
      <c r="D886" s="81">
        <v>38411</v>
      </c>
      <c r="E886" s="84">
        <v>960.23</v>
      </c>
      <c r="F886" s="64" t="s">
        <v>1543</v>
      </c>
      <c r="G886" s="63" t="s">
        <v>72</v>
      </c>
      <c r="H886" t="s">
        <v>15944</v>
      </c>
      <c r="I886" t="s">
        <v>23808</v>
      </c>
      <c r="J886" t="s">
        <v>27353</v>
      </c>
      <c r="K886" t="s">
        <v>6636</v>
      </c>
    </row>
    <row r="887" spans="1:11" x14ac:dyDescent="0.25">
      <c r="A887">
        <v>976</v>
      </c>
      <c r="B887" s="69">
        <v>20003425</v>
      </c>
      <c r="C887" s="65">
        <v>1689.3</v>
      </c>
      <c r="D887" s="81">
        <v>38411</v>
      </c>
      <c r="E887" s="84">
        <v>1689.3</v>
      </c>
      <c r="F887" s="64" t="s">
        <v>1544</v>
      </c>
      <c r="G887" s="63" t="s">
        <v>52</v>
      </c>
      <c r="H887" t="s">
        <v>15945</v>
      </c>
      <c r="I887" t="s">
        <v>23809</v>
      </c>
      <c r="J887" t="s">
        <v>27354</v>
      </c>
      <c r="K887" t="s">
        <v>6636</v>
      </c>
    </row>
    <row r="888" spans="1:11" x14ac:dyDescent="0.25">
      <c r="A888">
        <v>977</v>
      </c>
      <c r="B888" s="69">
        <v>20003426</v>
      </c>
      <c r="C888" s="65">
        <v>180.25</v>
      </c>
      <c r="D888" s="81">
        <v>38411</v>
      </c>
      <c r="E888" s="84">
        <v>180.25</v>
      </c>
      <c r="F888" s="64" t="s">
        <v>1545</v>
      </c>
      <c r="G888" s="63" t="s">
        <v>45</v>
      </c>
      <c r="H888" t="s">
        <v>15946</v>
      </c>
      <c r="I888" t="s">
        <v>23810</v>
      </c>
      <c r="J888" t="s">
        <v>27355</v>
      </c>
      <c r="K888" t="s">
        <v>6636</v>
      </c>
    </row>
    <row r="889" spans="1:11" x14ac:dyDescent="0.25">
      <c r="A889">
        <v>978</v>
      </c>
      <c r="B889" s="69">
        <v>20003427</v>
      </c>
      <c r="C889" s="65">
        <v>610.79</v>
      </c>
      <c r="D889" s="81">
        <v>38411</v>
      </c>
      <c r="E889" s="84">
        <v>610.79</v>
      </c>
      <c r="F889" s="64" t="s">
        <v>1546</v>
      </c>
      <c r="G889" s="63" t="s">
        <v>40</v>
      </c>
      <c r="H889" t="s">
        <v>15947</v>
      </c>
      <c r="I889" t="s">
        <v>23811</v>
      </c>
      <c r="J889" t="s">
        <v>27356</v>
      </c>
      <c r="K889" t="s">
        <v>6636</v>
      </c>
    </row>
    <row r="890" spans="1:11" x14ac:dyDescent="0.25">
      <c r="A890">
        <v>979</v>
      </c>
      <c r="B890" s="69">
        <v>20003429</v>
      </c>
      <c r="C890" s="65">
        <v>618.71</v>
      </c>
      <c r="D890" s="81">
        <v>38411</v>
      </c>
      <c r="E890" s="84">
        <v>618.71</v>
      </c>
      <c r="F890" s="64" t="s">
        <v>1547</v>
      </c>
      <c r="G890" s="63" t="s">
        <v>105</v>
      </c>
      <c r="H890" t="s">
        <v>15948</v>
      </c>
      <c r="I890" t="s">
        <v>23812</v>
      </c>
      <c r="J890" t="s">
        <v>27357</v>
      </c>
      <c r="K890" t="s">
        <v>6636</v>
      </c>
    </row>
    <row r="891" spans="1:11" x14ac:dyDescent="0.25">
      <c r="A891">
        <v>980</v>
      </c>
      <c r="B891" s="69">
        <v>20003430</v>
      </c>
      <c r="C891" s="65">
        <v>1034.43</v>
      </c>
      <c r="D891" s="81">
        <v>38411</v>
      </c>
      <c r="E891" s="84">
        <v>1034.43</v>
      </c>
      <c r="F891" s="64" t="s">
        <v>1548</v>
      </c>
      <c r="G891" s="63" t="s">
        <v>52</v>
      </c>
      <c r="H891" t="s">
        <v>15949</v>
      </c>
      <c r="I891" t="s">
        <v>23813</v>
      </c>
      <c r="J891" t="s">
        <v>27358</v>
      </c>
      <c r="K891" t="s">
        <v>6636</v>
      </c>
    </row>
    <row r="892" spans="1:11" x14ac:dyDescent="0.25">
      <c r="A892">
        <v>981</v>
      </c>
      <c r="B892" s="69">
        <v>20003432</v>
      </c>
      <c r="C892" s="65">
        <v>485.48</v>
      </c>
      <c r="D892" s="81">
        <v>38411</v>
      </c>
      <c r="E892" s="84">
        <v>485.48</v>
      </c>
      <c r="F892" s="64" t="s">
        <v>2196</v>
      </c>
      <c r="G892" s="63" t="s">
        <v>105</v>
      </c>
      <c r="H892" t="s">
        <v>15950</v>
      </c>
      <c r="I892" t="s">
        <v>23814</v>
      </c>
      <c r="J892" t="s">
        <v>27359</v>
      </c>
      <c r="K892" t="s">
        <v>6636</v>
      </c>
    </row>
    <row r="893" spans="1:11" x14ac:dyDescent="0.25">
      <c r="A893">
        <v>982</v>
      </c>
      <c r="B893" s="69">
        <v>20003433</v>
      </c>
      <c r="C893" s="65">
        <v>4091.43</v>
      </c>
      <c r="D893" s="81">
        <v>38411</v>
      </c>
      <c r="E893" s="84">
        <v>4091.43</v>
      </c>
      <c r="F893" s="64" t="s">
        <v>1014</v>
      </c>
      <c r="G893" s="63" t="s">
        <v>57</v>
      </c>
      <c r="H893" t="s">
        <v>15951</v>
      </c>
      <c r="I893" t="s">
        <v>23815</v>
      </c>
      <c r="J893" t="s">
        <v>27360</v>
      </c>
      <c r="K893" t="s">
        <v>6636</v>
      </c>
    </row>
    <row r="894" spans="1:11" x14ac:dyDescent="0.25">
      <c r="A894">
        <v>983</v>
      </c>
      <c r="B894" s="69">
        <v>20003434</v>
      </c>
      <c r="C894" s="65">
        <v>2066.36</v>
      </c>
      <c r="D894" s="81">
        <v>38411</v>
      </c>
      <c r="E894" s="84">
        <v>2066.36</v>
      </c>
      <c r="F894" s="64" t="s">
        <v>1015</v>
      </c>
      <c r="G894" s="63" t="s">
        <v>31</v>
      </c>
      <c r="H894" t="s">
        <v>15952</v>
      </c>
      <c r="I894" t="s">
        <v>23816</v>
      </c>
      <c r="J894" t="s">
        <v>27361</v>
      </c>
      <c r="K894" t="s">
        <v>6636</v>
      </c>
    </row>
    <row r="895" spans="1:11" x14ac:dyDescent="0.25">
      <c r="A895">
        <v>984</v>
      </c>
      <c r="B895" s="69">
        <v>20003435</v>
      </c>
      <c r="C895" s="65">
        <v>1602.63</v>
      </c>
      <c r="D895" s="81">
        <v>38411</v>
      </c>
      <c r="E895" s="84">
        <v>1602.63</v>
      </c>
      <c r="F895" s="64" t="s">
        <v>1015</v>
      </c>
      <c r="G895" s="63" t="s">
        <v>40</v>
      </c>
      <c r="H895" t="s">
        <v>15953</v>
      </c>
      <c r="I895" t="s">
        <v>23817</v>
      </c>
      <c r="J895" t="s">
        <v>27362</v>
      </c>
      <c r="K895" t="s">
        <v>6636</v>
      </c>
    </row>
    <row r="896" spans="1:11" x14ac:dyDescent="0.25">
      <c r="A896">
        <v>985</v>
      </c>
      <c r="B896" s="69">
        <v>20003436</v>
      </c>
      <c r="C896" s="65">
        <v>3029.7</v>
      </c>
      <c r="D896" s="81">
        <v>38411</v>
      </c>
      <c r="E896" s="84">
        <v>3029.7</v>
      </c>
      <c r="F896" s="64" t="s">
        <v>1016</v>
      </c>
      <c r="G896" s="63" t="s">
        <v>42</v>
      </c>
      <c r="H896" t="s">
        <v>15954</v>
      </c>
      <c r="I896" t="s">
        <v>23818</v>
      </c>
      <c r="J896" t="s">
        <v>27363</v>
      </c>
      <c r="K896" t="s">
        <v>6636</v>
      </c>
    </row>
    <row r="897" spans="1:11" x14ac:dyDescent="0.25">
      <c r="A897">
        <v>986</v>
      </c>
      <c r="B897" s="69">
        <v>20003437</v>
      </c>
      <c r="C897" s="65">
        <v>1366.53</v>
      </c>
      <c r="D897" s="81">
        <v>38411</v>
      </c>
      <c r="E897" s="84">
        <v>1366.53</v>
      </c>
      <c r="F897" s="64" t="s">
        <v>1017</v>
      </c>
      <c r="G897" s="63" t="s">
        <v>16</v>
      </c>
      <c r="H897" t="s">
        <v>15955</v>
      </c>
      <c r="I897" t="s">
        <v>23819</v>
      </c>
      <c r="J897" t="s">
        <v>27364</v>
      </c>
      <c r="K897" t="s">
        <v>6636</v>
      </c>
    </row>
    <row r="898" spans="1:11" x14ac:dyDescent="0.25">
      <c r="A898">
        <v>987</v>
      </c>
      <c r="B898" s="69">
        <v>20003438</v>
      </c>
      <c r="C898" s="65">
        <v>1240.82</v>
      </c>
      <c r="D898" s="81">
        <v>38411</v>
      </c>
      <c r="E898" s="84">
        <v>1240.82</v>
      </c>
      <c r="F898" s="64" t="s">
        <v>1018</v>
      </c>
      <c r="G898" s="63" t="s">
        <v>37</v>
      </c>
      <c r="H898" t="s">
        <v>15956</v>
      </c>
      <c r="I898" t="s">
        <v>23820</v>
      </c>
      <c r="J898" t="s">
        <v>27365</v>
      </c>
      <c r="K898" t="s">
        <v>6636</v>
      </c>
    </row>
    <row r="899" spans="1:11" x14ac:dyDescent="0.25">
      <c r="A899">
        <v>988</v>
      </c>
      <c r="B899" s="69">
        <v>20003439</v>
      </c>
      <c r="C899" s="65">
        <v>3012.67</v>
      </c>
      <c r="D899" s="81">
        <v>38411</v>
      </c>
      <c r="E899" s="84">
        <v>3012.67</v>
      </c>
      <c r="F899" s="64" t="s">
        <v>2977</v>
      </c>
      <c r="G899" s="63" t="s">
        <v>31</v>
      </c>
      <c r="H899" t="s">
        <v>15957</v>
      </c>
      <c r="I899" t="s">
        <v>23821</v>
      </c>
      <c r="J899" t="s">
        <v>27366</v>
      </c>
      <c r="K899" t="s">
        <v>6636</v>
      </c>
    </row>
    <row r="900" spans="1:11" x14ac:dyDescent="0.25">
      <c r="A900">
        <v>989</v>
      </c>
      <c r="B900" s="69">
        <v>20003440</v>
      </c>
      <c r="C900" s="65">
        <v>887.69</v>
      </c>
      <c r="D900" s="81">
        <v>38411</v>
      </c>
      <c r="E900" s="84">
        <v>887.69</v>
      </c>
      <c r="F900" s="64" t="s">
        <v>2978</v>
      </c>
      <c r="G900" s="63" t="s">
        <v>16</v>
      </c>
      <c r="H900" t="s">
        <v>15958</v>
      </c>
      <c r="I900" t="s">
        <v>23822</v>
      </c>
      <c r="J900" t="s">
        <v>27367</v>
      </c>
      <c r="K900" t="s">
        <v>6636</v>
      </c>
    </row>
    <row r="901" spans="1:11" x14ac:dyDescent="0.25">
      <c r="A901">
        <v>990</v>
      </c>
      <c r="B901" s="69">
        <v>20003441</v>
      </c>
      <c r="C901" s="65">
        <v>4818.3999999999996</v>
      </c>
      <c r="D901" s="81">
        <v>38411</v>
      </c>
      <c r="E901" s="84">
        <v>4818.3999999999996</v>
      </c>
      <c r="F901" s="64" t="s">
        <v>2979</v>
      </c>
      <c r="G901" s="63" t="s">
        <v>105</v>
      </c>
      <c r="H901" t="s">
        <v>15959</v>
      </c>
      <c r="I901" t="s">
        <v>23823</v>
      </c>
      <c r="J901" t="s">
        <v>27368</v>
      </c>
      <c r="K901" t="s">
        <v>6636</v>
      </c>
    </row>
    <row r="902" spans="1:11" x14ac:dyDescent="0.25">
      <c r="A902">
        <v>991</v>
      </c>
      <c r="B902" s="69">
        <v>20003442</v>
      </c>
      <c r="C902" s="65">
        <v>1941.56</v>
      </c>
      <c r="D902" s="81">
        <v>38411</v>
      </c>
      <c r="E902" s="84">
        <v>1941.56</v>
      </c>
      <c r="F902" s="64" t="s">
        <v>2980</v>
      </c>
      <c r="G902" s="63" t="s">
        <v>105</v>
      </c>
      <c r="H902" t="s">
        <v>15960</v>
      </c>
      <c r="I902" t="s">
        <v>23824</v>
      </c>
      <c r="J902" t="s">
        <v>27369</v>
      </c>
      <c r="K902" t="s">
        <v>6636</v>
      </c>
    </row>
    <row r="903" spans="1:11" x14ac:dyDescent="0.25">
      <c r="A903">
        <v>992</v>
      </c>
      <c r="B903" s="69">
        <v>20003443</v>
      </c>
      <c r="C903" s="65">
        <v>3229.55</v>
      </c>
      <c r="D903" s="81">
        <v>38411</v>
      </c>
      <c r="E903" s="84">
        <v>3229.55</v>
      </c>
      <c r="F903" s="64" t="s">
        <v>2981</v>
      </c>
      <c r="G903" s="63" t="s">
        <v>16</v>
      </c>
      <c r="H903" t="s">
        <v>15961</v>
      </c>
      <c r="I903" t="s">
        <v>23825</v>
      </c>
      <c r="J903" t="s">
        <v>27370</v>
      </c>
      <c r="K903" t="s">
        <v>6636</v>
      </c>
    </row>
    <row r="904" spans="1:11" x14ac:dyDescent="0.25">
      <c r="A904">
        <v>993</v>
      </c>
      <c r="B904" s="69">
        <v>20003444</v>
      </c>
      <c r="C904" s="65">
        <v>494.86</v>
      </c>
      <c r="D904" s="81">
        <v>38411</v>
      </c>
      <c r="E904" s="84">
        <v>494.86</v>
      </c>
      <c r="F904" s="64" t="s">
        <v>2982</v>
      </c>
      <c r="G904" s="63" t="s">
        <v>48</v>
      </c>
      <c r="H904" t="s">
        <v>15962</v>
      </c>
      <c r="I904" t="s">
        <v>23826</v>
      </c>
      <c r="J904" t="s">
        <v>27371</v>
      </c>
      <c r="K904" t="s">
        <v>6636</v>
      </c>
    </row>
    <row r="905" spans="1:11" x14ac:dyDescent="0.25">
      <c r="A905">
        <v>994</v>
      </c>
      <c r="B905" s="69">
        <v>20003445</v>
      </c>
      <c r="C905" s="65">
        <v>192.49</v>
      </c>
      <c r="D905" s="81">
        <v>38411</v>
      </c>
      <c r="E905" s="84">
        <v>192.49</v>
      </c>
      <c r="F905" s="64" t="s">
        <v>3657</v>
      </c>
      <c r="G905" s="63" t="s">
        <v>50</v>
      </c>
      <c r="H905" t="s">
        <v>15963</v>
      </c>
      <c r="I905" t="s">
        <v>23827</v>
      </c>
      <c r="J905" t="s">
        <v>27372</v>
      </c>
      <c r="K905" t="s">
        <v>6636</v>
      </c>
    </row>
    <row r="906" spans="1:11" x14ac:dyDescent="0.25">
      <c r="A906">
        <v>995</v>
      </c>
      <c r="B906" s="69">
        <v>20003446</v>
      </c>
      <c r="C906" s="65">
        <v>80.36</v>
      </c>
      <c r="D906" s="81">
        <v>38411</v>
      </c>
      <c r="E906" s="84">
        <v>80.36</v>
      </c>
      <c r="F906" s="64" t="s">
        <v>3658</v>
      </c>
      <c r="G906" s="63" t="s">
        <v>254</v>
      </c>
      <c r="H906" t="s">
        <v>15964</v>
      </c>
      <c r="I906" t="s">
        <v>23828</v>
      </c>
      <c r="J906" t="s">
        <v>27373</v>
      </c>
      <c r="K906" t="s">
        <v>6636</v>
      </c>
    </row>
    <row r="907" spans="1:11" x14ac:dyDescent="0.25">
      <c r="A907">
        <v>996</v>
      </c>
      <c r="B907" s="69">
        <v>20003447</v>
      </c>
      <c r="C907" s="65">
        <v>153.55000000000001</v>
      </c>
      <c r="D907" s="81">
        <v>38411</v>
      </c>
      <c r="E907" s="84">
        <v>153.55000000000001</v>
      </c>
      <c r="F907" s="64" t="s">
        <v>3659</v>
      </c>
      <c r="G907" s="63" t="s">
        <v>56</v>
      </c>
      <c r="H907" t="s">
        <v>15965</v>
      </c>
      <c r="I907" t="s">
        <v>23829</v>
      </c>
      <c r="J907" t="s">
        <v>27374</v>
      </c>
      <c r="K907" t="s">
        <v>6636</v>
      </c>
    </row>
    <row r="908" spans="1:11" x14ac:dyDescent="0.25">
      <c r="A908">
        <v>997</v>
      </c>
      <c r="B908" s="69">
        <v>20003448</v>
      </c>
      <c r="C908" s="65">
        <v>23.74</v>
      </c>
      <c r="D908" s="81">
        <v>38411</v>
      </c>
      <c r="E908" s="84">
        <v>23.74</v>
      </c>
      <c r="F908" s="64" t="s">
        <v>3660</v>
      </c>
      <c r="G908" s="63" t="s">
        <v>73</v>
      </c>
      <c r="H908" t="s">
        <v>15966</v>
      </c>
      <c r="I908" t="s">
        <v>23830</v>
      </c>
      <c r="J908" t="s">
        <v>27375</v>
      </c>
      <c r="K908" t="s">
        <v>6636</v>
      </c>
    </row>
    <row r="909" spans="1:11" x14ac:dyDescent="0.25">
      <c r="A909">
        <v>998</v>
      </c>
      <c r="B909" s="69">
        <v>20003449</v>
      </c>
      <c r="C909" s="65">
        <v>23.74</v>
      </c>
      <c r="D909" s="81">
        <v>38411</v>
      </c>
      <c r="E909" s="84">
        <v>23.74</v>
      </c>
      <c r="F909" s="64" t="s">
        <v>3661</v>
      </c>
      <c r="G909" s="63" t="s">
        <v>73</v>
      </c>
      <c r="H909" t="s">
        <v>15966</v>
      </c>
      <c r="I909" t="s">
        <v>23830</v>
      </c>
      <c r="J909" t="s">
        <v>27376</v>
      </c>
      <c r="K909" t="s">
        <v>6636</v>
      </c>
    </row>
    <row r="910" spans="1:11" x14ac:dyDescent="0.25">
      <c r="A910">
        <v>999</v>
      </c>
      <c r="B910" s="69">
        <v>20003450</v>
      </c>
      <c r="C910" s="65">
        <v>112.84</v>
      </c>
      <c r="D910" s="81">
        <v>38411</v>
      </c>
      <c r="E910" s="84">
        <v>112.84</v>
      </c>
      <c r="F910" s="64" t="s">
        <v>3662</v>
      </c>
      <c r="G910" s="63" t="s">
        <v>42</v>
      </c>
      <c r="H910" t="s">
        <v>15967</v>
      </c>
      <c r="I910" t="s">
        <v>23831</v>
      </c>
      <c r="J910" t="s">
        <v>27377</v>
      </c>
      <c r="K910" t="s">
        <v>6636</v>
      </c>
    </row>
    <row r="911" spans="1:11" x14ac:dyDescent="0.25">
      <c r="A911">
        <v>1000</v>
      </c>
      <c r="B911" s="69">
        <v>20003451</v>
      </c>
      <c r="C911" s="65">
        <v>47.11</v>
      </c>
      <c r="D911" s="81">
        <v>38411</v>
      </c>
      <c r="E911" s="84">
        <v>47.11</v>
      </c>
      <c r="F911" s="64" t="s">
        <v>3663</v>
      </c>
      <c r="G911" s="63" t="s">
        <v>105</v>
      </c>
      <c r="H911" t="s">
        <v>15968</v>
      </c>
      <c r="I911" t="s">
        <v>23832</v>
      </c>
      <c r="J911" t="s">
        <v>27378</v>
      </c>
      <c r="K911" t="s">
        <v>6636</v>
      </c>
    </row>
    <row r="912" spans="1:11" x14ac:dyDescent="0.25">
      <c r="A912">
        <v>1001</v>
      </c>
      <c r="B912" s="69">
        <v>20003452</v>
      </c>
      <c r="C912" s="65">
        <v>80.36</v>
      </c>
      <c r="D912" s="81">
        <v>38411</v>
      </c>
      <c r="E912" s="84">
        <v>80.36</v>
      </c>
      <c r="F912" s="64" t="s">
        <v>3664</v>
      </c>
      <c r="G912" s="63" t="s">
        <v>105</v>
      </c>
      <c r="H912" t="s">
        <v>15964</v>
      </c>
      <c r="I912" t="s">
        <v>23833</v>
      </c>
      <c r="J912" t="s">
        <v>27379</v>
      </c>
      <c r="K912" t="s">
        <v>6636</v>
      </c>
    </row>
    <row r="913" spans="1:11" x14ac:dyDescent="0.25">
      <c r="A913">
        <v>1002</v>
      </c>
      <c r="B913" s="69">
        <v>20003453</v>
      </c>
      <c r="C913" s="65">
        <v>33.61</v>
      </c>
      <c r="D913" s="81">
        <v>38411</v>
      </c>
      <c r="E913" s="84">
        <v>33.61</v>
      </c>
      <c r="F913" s="64" t="s">
        <v>3665</v>
      </c>
      <c r="G913" s="63" t="s">
        <v>105</v>
      </c>
      <c r="H913" t="s">
        <v>15969</v>
      </c>
      <c r="I913" t="s">
        <v>23834</v>
      </c>
      <c r="J913" t="s">
        <v>27380</v>
      </c>
      <c r="K913" t="s">
        <v>6636</v>
      </c>
    </row>
    <row r="914" spans="1:11" x14ac:dyDescent="0.25">
      <c r="A914">
        <v>1003</v>
      </c>
      <c r="B914" s="69">
        <v>20003454</v>
      </c>
      <c r="C914" s="65">
        <v>23.74</v>
      </c>
      <c r="D914" s="81">
        <v>38411</v>
      </c>
      <c r="E914" s="84">
        <v>23.74</v>
      </c>
      <c r="F914" s="64" t="s">
        <v>3666</v>
      </c>
      <c r="G914" s="63" t="s">
        <v>74</v>
      </c>
      <c r="H914" t="s">
        <v>15966</v>
      </c>
      <c r="I914" t="s">
        <v>23835</v>
      </c>
      <c r="J914" t="s">
        <v>27381</v>
      </c>
      <c r="K914" t="s">
        <v>6636</v>
      </c>
    </row>
    <row r="915" spans="1:11" x14ac:dyDescent="0.25">
      <c r="A915">
        <v>1004</v>
      </c>
      <c r="B915" s="69">
        <v>20003455</v>
      </c>
      <c r="C915" s="65">
        <v>23.74</v>
      </c>
      <c r="D915" s="81">
        <v>38411</v>
      </c>
      <c r="E915" s="84">
        <v>23.74</v>
      </c>
      <c r="F915" s="64" t="s">
        <v>3666</v>
      </c>
      <c r="G915" s="63" t="s">
        <v>74</v>
      </c>
      <c r="H915" t="s">
        <v>15966</v>
      </c>
      <c r="I915" t="s">
        <v>23835</v>
      </c>
      <c r="J915" t="s">
        <v>27381</v>
      </c>
      <c r="K915" t="s">
        <v>6636</v>
      </c>
    </row>
    <row r="916" spans="1:11" x14ac:dyDescent="0.25">
      <c r="A916">
        <v>1005</v>
      </c>
      <c r="B916" s="69">
        <v>20003456</v>
      </c>
      <c r="C916" s="65">
        <v>23.74</v>
      </c>
      <c r="D916" s="81">
        <v>38411</v>
      </c>
      <c r="E916" s="84">
        <v>23.74</v>
      </c>
      <c r="F916" s="64" t="s">
        <v>3666</v>
      </c>
      <c r="G916" s="63" t="s">
        <v>74</v>
      </c>
      <c r="H916" t="s">
        <v>15966</v>
      </c>
      <c r="I916" t="s">
        <v>23835</v>
      </c>
      <c r="J916" t="s">
        <v>27381</v>
      </c>
      <c r="K916" t="s">
        <v>6636</v>
      </c>
    </row>
    <row r="917" spans="1:11" x14ac:dyDescent="0.25">
      <c r="A917">
        <v>1006</v>
      </c>
      <c r="B917" s="69">
        <v>20003457</v>
      </c>
      <c r="C917" s="65">
        <v>23.74</v>
      </c>
      <c r="D917" s="81">
        <v>38411</v>
      </c>
      <c r="E917" s="84">
        <v>23.74</v>
      </c>
      <c r="F917" s="64" t="s">
        <v>3666</v>
      </c>
      <c r="G917" s="63" t="s">
        <v>74</v>
      </c>
      <c r="H917" t="s">
        <v>15966</v>
      </c>
      <c r="I917" t="s">
        <v>23835</v>
      </c>
      <c r="J917" t="s">
        <v>27381</v>
      </c>
      <c r="K917" t="s">
        <v>6636</v>
      </c>
    </row>
    <row r="918" spans="1:11" x14ac:dyDescent="0.25">
      <c r="A918">
        <v>1007</v>
      </c>
      <c r="B918" s="69">
        <v>20003459</v>
      </c>
      <c r="C918" s="65">
        <v>157.87</v>
      </c>
      <c r="D918" s="81">
        <v>38411</v>
      </c>
      <c r="E918" s="84">
        <v>157.87</v>
      </c>
      <c r="F918" s="64" t="s">
        <v>3667</v>
      </c>
      <c r="G918" s="63" t="s">
        <v>72</v>
      </c>
      <c r="H918" t="s">
        <v>15970</v>
      </c>
      <c r="I918" t="s">
        <v>23836</v>
      </c>
      <c r="J918" t="s">
        <v>27382</v>
      </c>
      <c r="K918" t="s">
        <v>6636</v>
      </c>
    </row>
    <row r="919" spans="1:11" x14ac:dyDescent="0.25">
      <c r="A919">
        <v>1008</v>
      </c>
      <c r="B919" s="69">
        <v>20003460</v>
      </c>
      <c r="C919" s="65">
        <v>346.37</v>
      </c>
      <c r="D919" s="81">
        <v>38411</v>
      </c>
      <c r="E919" s="84">
        <v>346.37</v>
      </c>
      <c r="F919" s="64" t="s">
        <v>3668</v>
      </c>
      <c r="G919" s="63" t="s">
        <v>17</v>
      </c>
      <c r="H919" t="s">
        <v>15971</v>
      </c>
      <c r="I919" t="s">
        <v>23837</v>
      </c>
      <c r="J919" t="s">
        <v>27383</v>
      </c>
      <c r="K919" t="s">
        <v>6636</v>
      </c>
    </row>
    <row r="920" spans="1:11" x14ac:dyDescent="0.25">
      <c r="A920">
        <v>1009</v>
      </c>
      <c r="B920" s="69">
        <v>20003461</v>
      </c>
      <c r="C920" s="65">
        <v>34.58</v>
      </c>
      <c r="D920" s="81">
        <v>38411</v>
      </c>
      <c r="E920" s="84">
        <v>34.58</v>
      </c>
      <c r="F920" s="64" t="s">
        <v>3669</v>
      </c>
      <c r="G920" s="63" t="s">
        <v>22</v>
      </c>
      <c r="H920" t="s">
        <v>15972</v>
      </c>
      <c r="I920" t="s">
        <v>23838</v>
      </c>
      <c r="J920" t="s">
        <v>27384</v>
      </c>
      <c r="K920" t="s">
        <v>6636</v>
      </c>
    </row>
    <row r="921" spans="1:11" x14ac:dyDescent="0.25">
      <c r="A921">
        <v>1010</v>
      </c>
      <c r="B921" s="69">
        <v>20003462</v>
      </c>
      <c r="C921" s="65">
        <v>114</v>
      </c>
      <c r="D921" s="81">
        <v>38411</v>
      </c>
      <c r="E921" s="84">
        <v>114</v>
      </c>
      <c r="F921" s="64" t="s">
        <v>3670</v>
      </c>
      <c r="G921" s="63" t="s">
        <v>43</v>
      </c>
      <c r="H921" t="s">
        <v>15973</v>
      </c>
      <c r="I921" t="s">
        <v>23839</v>
      </c>
      <c r="J921" t="s">
        <v>27385</v>
      </c>
      <c r="K921" t="s">
        <v>6636</v>
      </c>
    </row>
    <row r="922" spans="1:11" x14ac:dyDescent="0.25">
      <c r="A922">
        <v>1011</v>
      </c>
      <c r="B922" s="69">
        <v>20003463</v>
      </c>
      <c r="C922" s="65">
        <v>99.61</v>
      </c>
      <c r="D922" s="81">
        <v>38411</v>
      </c>
      <c r="E922" s="84">
        <v>99.61</v>
      </c>
      <c r="F922" s="64" t="s">
        <v>3671</v>
      </c>
      <c r="G922" s="63" t="s">
        <v>58</v>
      </c>
      <c r="H922" t="s">
        <v>15974</v>
      </c>
      <c r="I922" t="s">
        <v>23840</v>
      </c>
      <c r="J922" t="s">
        <v>27386</v>
      </c>
      <c r="K922" t="s">
        <v>6636</v>
      </c>
    </row>
    <row r="923" spans="1:11" x14ac:dyDescent="0.25">
      <c r="A923">
        <v>1012</v>
      </c>
      <c r="B923" s="69">
        <v>20003464</v>
      </c>
      <c r="C923" s="65">
        <v>350.97</v>
      </c>
      <c r="D923" s="81">
        <v>38411</v>
      </c>
      <c r="E923" s="84">
        <v>350.97</v>
      </c>
      <c r="F923" s="64" t="s">
        <v>3672</v>
      </c>
      <c r="G923" s="63" t="s">
        <v>17</v>
      </c>
      <c r="H923" t="s">
        <v>15975</v>
      </c>
      <c r="I923" t="s">
        <v>23841</v>
      </c>
      <c r="J923" t="s">
        <v>27387</v>
      </c>
      <c r="K923" t="s">
        <v>6636</v>
      </c>
    </row>
    <row r="924" spans="1:11" x14ac:dyDescent="0.25">
      <c r="A924">
        <v>1013</v>
      </c>
      <c r="B924" s="69">
        <v>20003465</v>
      </c>
      <c r="C924" s="65">
        <v>33.61</v>
      </c>
      <c r="D924" s="81">
        <v>38411</v>
      </c>
      <c r="E924" s="84">
        <v>33.61</v>
      </c>
      <c r="F924" s="64" t="s">
        <v>3673</v>
      </c>
      <c r="G924" s="63" t="s">
        <v>50</v>
      </c>
      <c r="H924" t="s">
        <v>15969</v>
      </c>
      <c r="I924" t="s">
        <v>23842</v>
      </c>
      <c r="J924" t="s">
        <v>27388</v>
      </c>
      <c r="K924" t="s">
        <v>6636</v>
      </c>
    </row>
    <row r="925" spans="1:11" x14ac:dyDescent="0.25">
      <c r="A925">
        <v>1014</v>
      </c>
      <c r="B925" s="69">
        <v>20003466</v>
      </c>
      <c r="C925" s="65">
        <v>270.08999999999997</v>
      </c>
      <c r="D925" s="81">
        <v>38411</v>
      </c>
      <c r="E925" s="84">
        <v>270.08999999999997</v>
      </c>
      <c r="F925" s="64" t="s">
        <v>3674</v>
      </c>
      <c r="G925" s="63" t="s">
        <v>57</v>
      </c>
      <c r="H925" t="s">
        <v>15976</v>
      </c>
      <c r="I925" t="s">
        <v>23843</v>
      </c>
      <c r="J925" t="s">
        <v>27389</v>
      </c>
      <c r="K925" t="s">
        <v>6636</v>
      </c>
    </row>
    <row r="926" spans="1:11" x14ac:dyDescent="0.25">
      <c r="A926">
        <v>1015</v>
      </c>
      <c r="B926" s="69">
        <v>20003467</v>
      </c>
      <c r="C926" s="65">
        <v>53.36</v>
      </c>
      <c r="D926" s="81">
        <v>38411</v>
      </c>
      <c r="E926" s="84">
        <v>53.36</v>
      </c>
      <c r="F926" s="64" t="s">
        <v>3675</v>
      </c>
      <c r="G926" s="63" t="s">
        <v>42</v>
      </c>
      <c r="H926" t="s">
        <v>15977</v>
      </c>
      <c r="I926" t="s">
        <v>23844</v>
      </c>
      <c r="J926" t="s">
        <v>27390</v>
      </c>
      <c r="K926" t="s">
        <v>6636</v>
      </c>
    </row>
    <row r="927" spans="1:11" x14ac:dyDescent="0.25">
      <c r="A927">
        <v>1016</v>
      </c>
      <c r="B927" s="69">
        <v>20003468</v>
      </c>
      <c r="C927" s="65">
        <v>80.36</v>
      </c>
      <c r="D927" s="81">
        <v>38411</v>
      </c>
      <c r="E927" s="84">
        <v>80.36</v>
      </c>
      <c r="F927" s="64" t="s">
        <v>3676</v>
      </c>
      <c r="G927" s="63" t="s">
        <v>105</v>
      </c>
      <c r="H927" t="s">
        <v>15964</v>
      </c>
      <c r="I927" t="s">
        <v>23833</v>
      </c>
      <c r="J927" t="s">
        <v>27391</v>
      </c>
      <c r="K927" t="s">
        <v>6636</v>
      </c>
    </row>
    <row r="928" spans="1:11" x14ac:dyDescent="0.25">
      <c r="A928">
        <v>1017</v>
      </c>
      <c r="B928" s="69">
        <v>20003470</v>
      </c>
      <c r="C928" s="65">
        <v>53.36</v>
      </c>
      <c r="D928" s="81">
        <v>38411</v>
      </c>
      <c r="E928" s="84">
        <v>53.36</v>
      </c>
      <c r="F928" s="64" t="s">
        <v>3677</v>
      </c>
      <c r="G928" s="63" t="s">
        <v>105</v>
      </c>
      <c r="H928" t="s">
        <v>15977</v>
      </c>
      <c r="I928" t="s">
        <v>23845</v>
      </c>
      <c r="J928" t="s">
        <v>27392</v>
      </c>
      <c r="K928" t="s">
        <v>6636</v>
      </c>
    </row>
    <row r="929" spans="1:11" x14ac:dyDescent="0.25">
      <c r="A929">
        <v>1018</v>
      </c>
      <c r="B929" s="69">
        <v>20003471</v>
      </c>
      <c r="C929" s="65">
        <v>80.36</v>
      </c>
      <c r="D929" s="81">
        <v>38411</v>
      </c>
      <c r="E929" s="84">
        <v>80.36</v>
      </c>
      <c r="F929" s="64" t="s">
        <v>3678</v>
      </c>
      <c r="G929" s="63" t="s">
        <v>105</v>
      </c>
      <c r="H929" t="s">
        <v>15964</v>
      </c>
      <c r="I929" t="s">
        <v>23833</v>
      </c>
      <c r="J929" t="s">
        <v>27393</v>
      </c>
      <c r="K929" t="s">
        <v>6636</v>
      </c>
    </row>
    <row r="930" spans="1:11" x14ac:dyDescent="0.25">
      <c r="A930">
        <v>1019</v>
      </c>
      <c r="B930" s="69">
        <v>20003472</v>
      </c>
      <c r="C930" s="65">
        <v>147.27000000000001</v>
      </c>
      <c r="D930" s="81">
        <v>38411</v>
      </c>
      <c r="E930" s="84">
        <v>147.27000000000001</v>
      </c>
      <c r="F930" s="64" t="s">
        <v>3679</v>
      </c>
      <c r="G930" s="63" t="s">
        <v>17</v>
      </c>
      <c r="H930" t="s">
        <v>15978</v>
      </c>
      <c r="I930" t="s">
        <v>23846</v>
      </c>
      <c r="J930" t="s">
        <v>27394</v>
      </c>
      <c r="K930" t="s">
        <v>6636</v>
      </c>
    </row>
    <row r="931" spans="1:11" x14ac:dyDescent="0.25">
      <c r="A931">
        <v>1020</v>
      </c>
      <c r="B931" s="69">
        <v>20003473</v>
      </c>
      <c r="C931" s="65">
        <v>216.13</v>
      </c>
      <c r="D931" s="81">
        <v>38411</v>
      </c>
      <c r="E931" s="84">
        <v>216.13</v>
      </c>
      <c r="F931" s="64" t="s">
        <v>3680</v>
      </c>
      <c r="G931" s="63" t="s">
        <v>17</v>
      </c>
      <c r="H931" t="s">
        <v>15979</v>
      </c>
      <c r="I931" t="s">
        <v>23847</v>
      </c>
      <c r="J931" t="s">
        <v>27395</v>
      </c>
      <c r="K931" t="s">
        <v>6636</v>
      </c>
    </row>
    <row r="932" spans="1:11" x14ac:dyDescent="0.25">
      <c r="A932">
        <v>1021</v>
      </c>
      <c r="B932" s="69">
        <v>20003475</v>
      </c>
      <c r="C932" s="65">
        <v>1006.63</v>
      </c>
      <c r="D932" s="81">
        <v>38411</v>
      </c>
      <c r="E932" s="84">
        <v>1006.63</v>
      </c>
      <c r="F932" s="64" t="s">
        <v>2197</v>
      </c>
      <c r="G932" s="63" t="s">
        <v>50</v>
      </c>
      <c r="H932" t="s">
        <v>15980</v>
      </c>
      <c r="I932" t="s">
        <v>23848</v>
      </c>
      <c r="J932" t="s">
        <v>27396</v>
      </c>
      <c r="K932" t="s">
        <v>6636</v>
      </c>
    </row>
    <row r="933" spans="1:11" x14ac:dyDescent="0.25">
      <c r="A933">
        <v>1022</v>
      </c>
      <c r="B933" s="69">
        <v>20003476</v>
      </c>
      <c r="C933" s="65">
        <v>662.74</v>
      </c>
      <c r="D933" s="81">
        <v>38411</v>
      </c>
      <c r="E933" s="84">
        <v>662.74</v>
      </c>
      <c r="F933" s="64" t="s">
        <v>4419</v>
      </c>
      <c r="G933" s="63" t="s">
        <v>47</v>
      </c>
      <c r="H933" t="s">
        <v>15981</v>
      </c>
      <c r="I933" t="s">
        <v>23849</v>
      </c>
      <c r="J933" t="s">
        <v>27397</v>
      </c>
      <c r="K933" t="s">
        <v>6636</v>
      </c>
    </row>
    <row r="934" spans="1:11" x14ac:dyDescent="0.25">
      <c r="A934">
        <v>1023</v>
      </c>
      <c r="B934" s="69">
        <v>20003478</v>
      </c>
      <c r="C934" s="65">
        <v>2039.38</v>
      </c>
      <c r="D934" s="81">
        <v>38411</v>
      </c>
      <c r="E934" s="84">
        <v>2039.38</v>
      </c>
      <c r="F934" s="64" t="s">
        <v>4420</v>
      </c>
      <c r="G934" s="63" t="s">
        <v>50</v>
      </c>
      <c r="H934" t="s">
        <v>15982</v>
      </c>
      <c r="I934" t="s">
        <v>23850</v>
      </c>
      <c r="J934" t="s">
        <v>27398</v>
      </c>
      <c r="K934" t="s">
        <v>6636</v>
      </c>
    </row>
    <row r="935" spans="1:11" x14ac:dyDescent="0.25">
      <c r="A935">
        <v>1024</v>
      </c>
      <c r="B935" s="69">
        <v>20003484</v>
      </c>
      <c r="C935" s="65">
        <v>6581.06</v>
      </c>
      <c r="D935" s="81">
        <v>38411</v>
      </c>
      <c r="E935" s="84">
        <v>6581.06</v>
      </c>
      <c r="F935" s="64" t="s">
        <v>6391</v>
      </c>
      <c r="G935" s="63" t="s">
        <v>4941</v>
      </c>
      <c r="H935" t="s">
        <v>15983</v>
      </c>
      <c r="I935" t="s">
        <v>23851</v>
      </c>
      <c r="J935" t="s">
        <v>27399</v>
      </c>
      <c r="K935" t="s">
        <v>6636</v>
      </c>
    </row>
    <row r="936" spans="1:11" x14ac:dyDescent="0.25">
      <c r="A936">
        <v>1025</v>
      </c>
      <c r="B936" s="69">
        <v>20003485</v>
      </c>
      <c r="C936" s="65">
        <v>1126.3800000000001</v>
      </c>
      <c r="D936" s="81">
        <v>38411</v>
      </c>
      <c r="E936" s="84">
        <v>1126.3800000000001</v>
      </c>
      <c r="F936" s="64" t="s">
        <v>6392</v>
      </c>
      <c r="G936" s="63" t="s">
        <v>4961</v>
      </c>
      <c r="H936" t="s">
        <v>15984</v>
      </c>
      <c r="I936" t="s">
        <v>23852</v>
      </c>
      <c r="J936" t="s">
        <v>27400</v>
      </c>
      <c r="K936" t="s">
        <v>6636</v>
      </c>
    </row>
    <row r="937" spans="1:11" x14ac:dyDescent="0.25">
      <c r="A937">
        <v>1026</v>
      </c>
      <c r="B937" s="69">
        <v>20003486</v>
      </c>
      <c r="C937" s="65">
        <v>1707.44</v>
      </c>
      <c r="D937" s="81">
        <v>38411</v>
      </c>
      <c r="E937" s="84">
        <v>1707.44</v>
      </c>
      <c r="F937" s="64" t="s">
        <v>6393</v>
      </c>
      <c r="G937" s="63" t="s">
        <v>4941</v>
      </c>
      <c r="H937" t="s">
        <v>15985</v>
      </c>
      <c r="I937" t="s">
        <v>23853</v>
      </c>
      <c r="J937" t="s">
        <v>27401</v>
      </c>
      <c r="K937" t="s">
        <v>6636</v>
      </c>
    </row>
    <row r="938" spans="1:11" x14ac:dyDescent="0.25">
      <c r="A938">
        <v>1027</v>
      </c>
      <c r="B938" s="69">
        <v>20003487</v>
      </c>
      <c r="C938" s="65">
        <v>1340.5</v>
      </c>
      <c r="D938" s="81">
        <v>38411</v>
      </c>
      <c r="E938" s="84">
        <v>1340.5</v>
      </c>
      <c r="F938" s="64" t="s">
        <v>5071</v>
      </c>
      <c r="G938" s="63" t="s">
        <v>4961</v>
      </c>
      <c r="H938" t="s">
        <v>15986</v>
      </c>
      <c r="I938" t="s">
        <v>23854</v>
      </c>
      <c r="J938" t="s">
        <v>27402</v>
      </c>
      <c r="K938" t="s">
        <v>6636</v>
      </c>
    </row>
    <row r="939" spans="1:11" x14ac:dyDescent="0.25">
      <c r="A939">
        <v>1028</v>
      </c>
      <c r="B939" s="69">
        <v>20003488</v>
      </c>
      <c r="C939" s="65">
        <v>3368.8</v>
      </c>
      <c r="D939" s="81">
        <v>38411</v>
      </c>
      <c r="E939" s="84">
        <v>3368.8</v>
      </c>
      <c r="F939" s="64" t="s">
        <v>5169</v>
      </c>
      <c r="G939" s="63" t="s">
        <v>4963</v>
      </c>
      <c r="H939" t="s">
        <v>15987</v>
      </c>
      <c r="I939" t="s">
        <v>23855</v>
      </c>
      <c r="J939" t="s">
        <v>27403</v>
      </c>
      <c r="K939" t="s">
        <v>6636</v>
      </c>
    </row>
    <row r="940" spans="1:11" x14ac:dyDescent="0.25">
      <c r="A940">
        <v>1029</v>
      </c>
      <c r="B940" s="69">
        <v>20003489</v>
      </c>
      <c r="C940" s="65">
        <v>1047.02</v>
      </c>
      <c r="D940" s="81">
        <v>38411</v>
      </c>
      <c r="E940" s="84">
        <v>1047.02</v>
      </c>
      <c r="F940" s="64" t="s">
        <v>5695</v>
      </c>
      <c r="G940" s="63" t="s">
        <v>4944</v>
      </c>
      <c r="H940" t="s">
        <v>15988</v>
      </c>
      <c r="I940" t="s">
        <v>23856</v>
      </c>
      <c r="J940" t="s">
        <v>27404</v>
      </c>
      <c r="K940" t="s">
        <v>6636</v>
      </c>
    </row>
    <row r="941" spans="1:11" x14ac:dyDescent="0.25">
      <c r="A941">
        <v>1030</v>
      </c>
      <c r="B941" s="69">
        <v>20003491</v>
      </c>
      <c r="C941" s="65">
        <v>406.42</v>
      </c>
      <c r="D941" s="81">
        <v>38442</v>
      </c>
      <c r="E941" s="84">
        <v>406.42</v>
      </c>
      <c r="F941" s="64" t="s">
        <v>1549</v>
      </c>
      <c r="G941" s="63" t="s">
        <v>21</v>
      </c>
      <c r="H941" t="s">
        <v>15989</v>
      </c>
      <c r="I941" t="s">
        <v>23857</v>
      </c>
      <c r="J941" t="s">
        <v>27405</v>
      </c>
      <c r="K941" t="s">
        <v>6636</v>
      </c>
    </row>
    <row r="942" spans="1:11" x14ac:dyDescent="0.25">
      <c r="A942">
        <v>1031</v>
      </c>
      <c r="B942" s="69">
        <v>20003492</v>
      </c>
      <c r="C942" s="65">
        <v>499.68</v>
      </c>
      <c r="D942" s="81">
        <v>38442</v>
      </c>
      <c r="E942" s="84">
        <v>499.68</v>
      </c>
      <c r="F942" s="64" t="s">
        <v>1019</v>
      </c>
      <c r="G942" s="63" t="s">
        <v>24</v>
      </c>
      <c r="H942" t="s">
        <v>15990</v>
      </c>
      <c r="I942" t="s">
        <v>23858</v>
      </c>
      <c r="J942" t="s">
        <v>27406</v>
      </c>
      <c r="K942" t="s">
        <v>6636</v>
      </c>
    </row>
    <row r="943" spans="1:11" x14ac:dyDescent="0.25">
      <c r="A943">
        <v>1032</v>
      </c>
      <c r="B943" s="69">
        <v>20003493</v>
      </c>
      <c r="C943" s="65">
        <v>399.06</v>
      </c>
      <c r="D943" s="81">
        <v>38442</v>
      </c>
      <c r="E943" s="84">
        <v>399.06</v>
      </c>
      <c r="F943" s="64" t="s">
        <v>1020</v>
      </c>
      <c r="G943" s="63" t="s">
        <v>47</v>
      </c>
      <c r="H943" t="s">
        <v>15991</v>
      </c>
      <c r="I943" t="s">
        <v>23859</v>
      </c>
      <c r="J943" t="s">
        <v>27407</v>
      </c>
      <c r="K943" t="s">
        <v>6636</v>
      </c>
    </row>
    <row r="944" spans="1:11" x14ac:dyDescent="0.25">
      <c r="A944">
        <v>1033</v>
      </c>
      <c r="B944" s="69">
        <v>20003495</v>
      </c>
      <c r="C944" s="65">
        <v>399.06</v>
      </c>
      <c r="D944" s="81">
        <v>38442</v>
      </c>
      <c r="E944" s="84">
        <v>399.06</v>
      </c>
      <c r="F944" s="64" t="s">
        <v>1020</v>
      </c>
      <c r="G944" s="63" t="s">
        <v>47</v>
      </c>
      <c r="H944" t="s">
        <v>15991</v>
      </c>
      <c r="I944" t="s">
        <v>23859</v>
      </c>
      <c r="J944" t="s">
        <v>27407</v>
      </c>
      <c r="K944" t="s">
        <v>6636</v>
      </c>
    </row>
    <row r="945" spans="1:11" x14ac:dyDescent="0.25">
      <c r="A945">
        <v>1034</v>
      </c>
      <c r="B945" s="69">
        <v>20003496</v>
      </c>
      <c r="C945" s="65">
        <v>399.06</v>
      </c>
      <c r="D945" s="81">
        <v>38442</v>
      </c>
      <c r="E945" s="84">
        <v>399.06</v>
      </c>
      <c r="F945" s="64" t="s">
        <v>1020</v>
      </c>
      <c r="G945" s="63" t="s">
        <v>47</v>
      </c>
      <c r="H945" t="s">
        <v>15991</v>
      </c>
      <c r="I945" t="s">
        <v>23859</v>
      </c>
      <c r="J945" t="s">
        <v>27407</v>
      </c>
      <c r="K945" t="s">
        <v>6636</v>
      </c>
    </row>
    <row r="946" spans="1:11" x14ac:dyDescent="0.25">
      <c r="A946">
        <v>1035</v>
      </c>
      <c r="B946" s="69">
        <v>20003497</v>
      </c>
      <c r="C946" s="65">
        <v>1292.31</v>
      </c>
      <c r="D946" s="81">
        <v>38442</v>
      </c>
      <c r="E946" s="84">
        <v>1292.31</v>
      </c>
      <c r="F946" s="64" t="s">
        <v>1021</v>
      </c>
      <c r="G946" s="63" t="s">
        <v>58</v>
      </c>
      <c r="H946" t="s">
        <v>15992</v>
      </c>
      <c r="I946" t="s">
        <v>23860</v>
      </c>
      <c r="J946" t="s">
        <v>27408</v>
      </c>
      <c r="K946" t="s">
        <v>6636</v>
      </c>
    </row>
    <row r="947" spans="1:11" x14ac:dyDescent="0.25">
      <c r="A947">
        <v>1036</v>
      </c>
      <c r="B947" s="69">
        <v>20003498</v>
      </c>
      <c r="C947" s="65">
        <v>1820.92</v>
      </c>
      <c r="D947" s="81">
        <v>38442</v>
      </c>
      <c r="E947" s="84">
        <v>1820.92</v>
      </c>
      <c r="F947" s="64" t="s">
        <v>2983</v>
      </c>
      <c r="G947" s="63" t="s">
        <v>58</v>
      </c>
      <c r="H947" t="s">
        <v>15993</v>
      </c>
      <c r="I947" t="s">
        <v>23861</v>
      </c>
      <c r="J947" t="s">
        <v>27409</v>
      </c>
      <c r="K947" t="s">
        <v>6636</v>
      </c>
    </row>
    <row r="948" spans="1:11" x14ac:dyDescent="0.25">
      <c r="A948">
        <v>1037</v>
      </c>
      <c r="B948" s="69">
        <v>20003499</v>
      </c>
      <c r="C948" s="65">
        <v>1012.66</v>
      </c>
      <c r="D948" s="81">
        <v>38442</v>
      </c>
      <c r="E948" s="84">
        <v>1012.66</v>
      </c>
      <c r="F948" s="64" t="s">
        <v>2984</v>
      </c>
      <c r="G948" s="63" t="s">
        <v>36</v>
      </c>
      <c r="H948" t="s">
        <v>15994</v>
      </c>
      <c r="I948" t="s">
        <v>23862</v>
      </c>
      <c r="J948" t="s">
        <v>27410</v>
      </c>
      <c r="K948" t="s">
        <v>6636</v>
      </c>
    </row>
    <row r="949" spans="1:11" x14ac:dyDescent="0.25">
      <c r="A949">
        <v>1038</v>
      </c>
      <c r="B949" s="69">
        <v>20003500</v>
      </c>
      <c r="C949" s="65">
        <v>215</v>
      </c>
      <c r="D949" s="81">
        <v>38442</v>
      </c>
      <c r="E949" s="84">
        <v>215</v>
      </c>
      <c r="F949" s="64" t="s">
        <v>3681</v>
      </c>
      <c r="G949" s="63" t="s">
        <v>15</v>
      </c>
      <c r="H949" t="s">
        <v>15995</v>
      </c>
      <c r="I949" t="s">
        <v>23863</v>
      </c>
      <c r="J949" t="s">
        <v>27411</v>
      </c>
      <c r="K949" t="s">
        <v>6636</v>
      </c>
    </row>
    <row r="950" spans="1:11" x14ac:dyDescent="0.25">
      <c r="A950">
        <v>1039</v>
      </c>
      <c r="B950" s="69">
        <v>20003501</v>
      </c>
      <c r="C950" s="65">
        <v>215.41</v>
      </c>
      <c r="D950" s="81">
        <v>38442</v>
      </c>
      <c r="E950" s="84">
        <v>215.41</v>
      </c>
      <c r="F950" s="64" t="s">
        <v>3682</v>
      </c>
      <c r="G950" s="63" t="s">
        <v>15</v>
      </c>
      <c r="H950" t="s">
        <v>15996</v>
      </c>
      <c r="I950" t="s">
        <v>23864</v>
      </c>
      <c r="J950" t="s">
        <v>27412</v>
      </c>
      <c r="K950" t="s">
        <v>6636</v>
      </c>
    </row>
    <row r="951" spans="1:11" x14ac:dyDescent="0.25">
      <c r="A951">
        <v>1040</v>
      </c>
      <c r="B951" s="69">
        <v>20003502</v>
      </c>
      <c r="C951" s="65">
        <v>623.5</v>
      </c>
      <c r="D951" s="81">
        <v>38442</v>
      </c>
      <c r="E951" s="84">
        <v>623.5</v>
      </c>
      <c r="F951" s="64" t="s">
        <v>3683</v>
      </c>
      <c r="G951" s="63" t="s">
        <v>21</v>
      </c>
      <c r="H951" t="s">
        <v>15997</v>
      </c>
      <c r="I951" t="s">
        <v>23865</v>
      </c>
      <c r="J951" t="s">
        <v>27413</v>
      </c>
      <c r="K951" t="s">
        <v>6636</v>
      </c>
    </row>
    <row r="952" spans="1:11" x14ac:dyDescent="0.25">
      <c r="A952">
        <v>1041</v>
      </c>
      <c r="B952" s="69">
        <v>20003503</v>
      </c>
      <c r="C952" s="65">
        <v>404.08</v>
      </c>
      <c r="D952" s="81">
        <v>38442</v>
      </c>
      <c r="E952" s="84">
        <v>404.08</v>
      </c>
      <c r="F952" s="64" t="s">
        <v>3684</v>
      </c>
      <c r="G952" s="63" t="s">
        <v>21</v>
      </c>
      <c r="H952" t="s">
        <v>15998</v>
      </c>
      <c r="I952" t="s">
        <v>23866</v>
      </c>
      <c r="J952" t="s">
        <v>27414</v>
      </c>
      <c r="K952" t="s">
        <v>6636</v>
      </c>
    </row>
    <row r="953" spans="1:11" x14ac:dyDescent="0.25">
      <c r="A953">
        <v>1042</v>
      </c>
      <c r="B953" s="69">
        <v>20003504</v>
      </c>
      <c r="C953" s="65">
        <v>27.12</v>
      </c>
      <c r="D953" s="81">
        <v>38442</v>
      </c>
      <c r="E953" s="84">
        <v>27.12</v>
      </c>
      <c r="F953" s="64" t="s">
        <v>3685</v>
      </c>
      <c r="G953" s="63" t="s">
        <v>18</v>
      </c>
      <c r="H953" t="s">
        <v>15999</v>
      </c>
      <c r="I953" t="s">
        <v>23867</v>
      </c>
      <c r="J953" t="s">
        <v>27415</v>
      </c>
      <c r="K953" t="s">
        <v>6636</v>
      </c>
    </row>
    <row r="954" spans="1:11" x14ac:dyDescent="0.25">
      <c r="A954">
        <v>1043</v>
      </c>
      <c r="B954" s="69">
        <v>20003505</v>
      </c>
      <c r="C954" s="65">
        <v>267.42</v>
      </c>
      <c r="D954" s="81">
        <v>38442</v>
      </c>
      <c r="E954" s="84">
        <v>267.42</v>
      </c>
      <c r="F954" s="64" t="s">
        <v>3686</v>
      </c>
      <c r="G954" s="63" t="s">
        <v>72</v>
      </c>
      <c r="H954" t="s">
        <v>16000</v>
      </c>
      <c r="I954" t="s">
        <v>23868</v>
      </c>
      <c r="J954" t="s">
        <v>27416</v>
      </c>
      <c r="K954" t="s">
        <v>6636</v>
      </c>
    </row>
    <row r="955" spans="1:11" x14ac:dyDescent="0.25">
      <c r="A955">
        <v>1044</v>
      </c>
      <c r="B955" s="69">
        <v>20003506</v>
      </c>
      <c r="C955" s="65">
        <v>32.81</v>
      </c>
      <c r="D955" s="81">
        <v>38442</v>
      </c>
      <c r="E955" s="84">
        <v>32.81</v>
      </c>
      <c r="F955" s="64" t="s">
        <v>3687</v>
      </c>
      <c r="G955" s="63" t="s">
        <v>42</v>
      </c>
      <c r="H955" t="s">
        <v>16001</v>
      </c>
      <c r="I955" t="s">
        <v>23869</v>
      </c>
      <c r="J955" t="s">
        <v>27417</v>
      </c>
      <c r="K955" t="s">
        <v>6636</v>
      </c>
    </row>
    <row r="956" spans="1:11" x14ac:dyDescent="0.25">
      <c r="A956">
        <v>1045</v>
      </c>
      <c r="B956" s="69">
        <v>20003507</v>
      </c>
      <c r="C956" s="65">
        <v>53.88</v>
      </c>
      <c r="D956" s="81">
        <v>38442</v>
      </c>
      <c r="E956" s="84">
        <v>53.88</v>
      </c>
      <c r="F956" s="64" t="s">
        <v>3688</v>
      </c>
      <c r="G956" s="63" t="s">
        <v>68</v>
      </c>
      <c r="H956" t="s">
        <v>16002</v>
      </c>
      <c r="I956" t="s">
        <v>23870</v>
      </c>
      <c r="J956" t="s">
        <v>27418</v>
      </c>
      <c r="K956" t="s">
        <v>6636</v>
      </c>
    </row>
    <row r="957" spans="1:11" x14ac:dyDescent="0.25">
      <c r="A957">
        <v>1046</v>
      </c>
      <c r="B957" s="69">
        <v>20003508</v>
      </c>
      <c r="C957" s="65">
        <v>73.92</v>
      </c>
      <c r="D957" s="81">
        <v>38442</v>
      </c>
      <c r="E957" s="84">
        <v>73.92</v>
      </c>
      <c r="F957" s="64" t="s">
        <v>3689</v>
      </c>
      <c r="G957" s="63" t="s">
        <v>222</v>
      </c>
      <c r="H957" t="s">
        <v>16003</v>
      </c>
      <c r="I957" t="s">
        <v>23871</v>
      </c>
      <c r="J957" t="s">
        <v>27419</v>
      </c>
      <c r="K957" t="s">
        <v>6636</v>
      </c>
    </row>
    <row r="958" spans="1:11" x14ac:dyDescent="0.25">
      <c r="A958">
        <v>1047</v>
      </c>
      <c r="B958" s="69">
        <v>20003509</v>
      </c>
      <c r="C958" s="65">
        <v>370.86</v>
      </c>
      <c r="D958" s="81">
        <v>38442</v>
      </c>
      <c r="E958" s="84">
        <v>370.86</v>
      </c>
      <c r="F958" s="64" t="s">
        <v>3690</v>
      </c>
      <c r="G958" s="63" t="s">
        <v>17</v>
      </c>
      <c r="H958" t="s">
        <v>16004</v>
      </c>
      <c r="I958" t="s">
        <v>23872</v>
      </c>
      <c r="J958" t="s">
        <v>27420</v>
      </c>
      <c r="K958" t="s">
        <v>6636</v>
      </c>
    </row>
    <row r="959" spans="1:11" x14ac:dyDescent="0.25">
      <c r="A959">
        <v>1048</v>
      </c>
      <c r="B959" s="69">
        <v>20003510</v>
      </c>
      <c r="C959" s="65">
        <v>102.8</v>
      </c>
      <c r="D959" s="81">
        <v>38442</v>
      </c>
      <c r="E959" s="84">
        <v>102.8</v>
      </c>
      <c r="F959" s="64" t="s">
        <v>3691</v>
      </c>
      <c r="G959" s="63" t="s">
        <v>56</v>
      </c>
      <c r="H959" t="s">
        <v>16005</v>
      </c>
      <c r="I959" t="s">
        <v>23873</v>
      </c>
      <c r="J959" t="s">
        <v>27421</v>
      </c>
      <c r="K959" t="s">
        <v>6636</v>
      </c>
    </row>
    <row r="960" spans="1:11" x14ac:dyDescent="0.25">
      <c r="A960">
        <v>1049</v>
      </c>
      <c r="B960" s="69">
        <v>20003512</v>
      </c>
      <c r="C960" s="65">
        <v>646.63</v>
      </c>
      <c r="D960" s="81">
        <v>38442</v>
      </c>
      <c r="E960" s="84">
        <v>646.63</v>
      </c>
      <c r="F960" s="64" t="s">
        <v>4421</v>
      </c>
      <c r="G960" s="63" t="s">
        <v>42</v>
      </c>
      <c r="H960" t="s">
        <v>16006</v>
      </c>
      <c r="I960" t="s">
        <v>23874</v>
      </c>
      <c r="J960" t="s">
        <v>27422</v>
      </c>
      <c r="K960" t="s">
        <v>6636</v>
      </c>
    </row>
    <row r="961" spans="1:11" x14ac:dyDescent="0.25">
      <c r="A961">
        <v>1050</v>
      </c>
      <c r="B961" s="69">
        <v>20003513</v>
      </c>
      <c r="C961" s="65">
        <v>264.2</v>
      </c>
      <c r="D961" s="81">
        <v>38442</v>
      </c>
      <c r="E961" s="84">
        <v>264.2</v>
      </c>
      <c r="F961" s="64" t="s">
        <v>4422</v>
      </c>
      <c r="G961" s="63" t="s">
        <v>43</v>
      </c>
      <c r="H961" t="s">
        <v>16007</v>
      </c>
      <c r="I961" t="s">
        <v>23875</v>
      </c>
      <c r="J961" t="s">
        <v>27423</v>
      </c>
      <c r="K961" t="s">
        <v>6636</v>
      </c>
    </row>
    <row r="962" spans="1:11" x14ac:dyDescent="0.25">
      <c r="A962">
        <v>1051</v>
      </c>
      <c r="B962" s="69">
        <v>20003514</v>
      </c>
      <c r="C962" s="65">
        <v>736.47</v>
      </c>
      <c r="D962" s="81">
        <v>38442</v>
      </c>
      <c r="E962" s="84">
        <v>736.47</v>
      </c>
      <c r="F962" s="64" t="s">
        <v>4423</v>
      </c>
      <c r="G962" s="63" t="s">
        <v>169</v>
      </c>
      <c r="H962" t="s">
        <v>16008</v>
      </c>
      <c r="I962" t="s">
        <v>23876</v>
      </c>
      <c r="J962" t="s">
        <v>27424</v>
      </c>
      <c r="K962" t="s">
        <v>6636</v>
      </c>
    </row>
    <row r="963" spans="1:11" x14ac:dyDescent="0.25">
      <c r="A963">
        <v>1052</v>
      </c>
      <c r="B963" s="69">
        <v>20003515</v>
      </c>
      <c r="C963" s="65">
        <v>3937.76</v>
      </c>
      <c r="D963" s="81">
        <v>38442</v>
      </c>
      <c r="E963" s="84">
        <v>3937.76</v>
      </c>
      <c r="F963" s="64" t="s">
        <v>5072</v>
      </c>
      <c r="G963" s="63" t="s">
        <v>4950</v>
      </c>
      <c r="H963" t="s">
        <v>16009</v>
      </c>
      <c r="I963" t="s">
        <v>23877</v>
      </c>
      <c r="J963" t="s">
        <v>27425</v>
      </c>
      <c r="K963" t="s">
        <v>6636</v>
      </c>
    </row>
    <row r="964" spans="1:11" x14ac:dyDescent="0.25">
      <c r="A964">
        <v>1053</v>
      </c>
      <c r="B964" s="69">
        <v>20003516</v>
      </c>
      <c r="C964" s="65">
        <v>3826.63</v>
      </c>
      <c r="D964" s="81">
        <v>38442</v>
      </c>
      <c r="E964" s="84">
        <v>3826.63</v>
      </c>
      <c r="F964" s="64" t="s">
        <v>5073</v>
      </c>
      <c r="G964" s="63" t="s">
        <v>4950</v>
      </c>
      <c r="H964" t="s">
        <v>16010</v>
      </c>
      <c r="I964" t="s">
        <v>23878</v>
      </c>
      <c r="J964" t="s">
        <v>27426</v>
      </c>
      <c r="K964" t="s">
        <v>6636</v>
      </c>
    </row>
    <row r="965" spans="1:11" x14ac:dyDescent="0.25">
      <c r="A965">
        <v>1054</v>
      </c>
      <c r="B965" s="69">
        <v>20003518</v>
      </c>
      <c r="C965" s="65">
        <v>1257.08</v>
      </c>
      <c r="D965" s="81">
        <v>38442</v>
      </c>
      <c r="E965" s="84">
        <v>1257.08</v>
      </c>
      <c r="F965" s="64" t="s">
        <v>5074</v>
      </c>
      <c r="G965" s="63" t="s">
        <v>4961</v>
      </c>
      <c r="H965" t="s">
        <v>16011</v>
      </c>
      <c r="I965" t="s">
        <v>23879</v>
      </c>
      <c r="J965" t="s">
        <v>27427</v>
      </c>
      <c r="K965" t="s">
        <v>6636</v>
      </c>
    </row>
    <row r="966" spans="1:11" x14ac:dyDescent="0.25">
      <c r="A966">
        <v>1055</v>
      </c>
      <c r="B966" s="69">
        <v>20003519</v>
      </c>
      <c r="C966" s="65">
        <v>472.27</v>
      </c>
      <c r="D966" s="81">
        <v>38442</v>
      </c>
      <c r="E966" s="84">
        <v>472.27</v>
      </c>
      <c r="F966" s="64" t="s">
        <v>5075</v>
      </c>
      <c r="G966" s="63" t="s">
        <v>4948</v>
      </c>
      <c r="H966" t="s">
        <v>16012</v>
      </c>
      <c r="I966" t="s">
        <v>23880</v>
      </c>
      <c r="J966" t="s">
        <v>27428</v>
      </c>
      <c r="K966" t="s">
        <v>6636</v>
      </c>
    </row>
    <row r="967" spans="1:11" x14ac:dyDescent="0.25">
      <c r="A967">
        <v>1056</v>
      </c>
      <c r="B967" s="69">
        <v>20003521</v>
      </c>
      <c r="C967" s="65">
        <v>11790</v>
      </c>
      <c r="D967" s="81">
        <v>38472</v>
      </c>
      <c r="E967" s="84">
        <v>11790</v>
      </c>
      <c r="F967" s="64" t="s">
        <v>797</v>
      </c>
      <c r="G967" s="63" t="s">
        <v>43</v>
      </c>
      <c r="H967" t="s">
        <v>16013</v>
      </c>
      <c r="I967" t="s">
        <v>23881</v>
      </c>
      <c r="J967" t="s">
        <v>27429</v>
      </c>
      <c r="K967" t="s">
        <v>6636</v>
      </c>
    </row>
    <row r="968" spans="1:11" x14ac:dyDescent="0.25">
      <c r="A968">
        <v>1057</v>
      </c>
      <c r="B968" s="69">
        <v>20003522</v>
      </c>
      <c r="C968" s="65">
        <v>514.95000000000005</v>
      </c>
      <c r="D968" s="81">
        <v>38472</v>
      </c>
      <c r="E968" s="84">
        <v>514.95000000000005</v>
      </c>
      <c r="F968" s="64" t="s">
        <v>5696</v>
      </c>
      <c r="G968" s="63" t="s">
        <v>25</v>
      </c>
      <c r="H968" t="s">
        <v>16014</v>
      </c>
      <c r="I968" t="s">
        <v>23882</v>
      </c>
      <c r="J968" t="s">
        <v>27430</v>
      </c>
      <c r="K968" t="s">
        <v>6636</v>
      </c>
    </row>
    <row r="969" spans="1:11" x14ac:dyDescent="0.25">
      <c r="A969">
        <v>1058</v>
      </c>
      <c r="B969" s="69">
        <v>20003523</v>
      </c>
      <c r="C969" s="65">
        <v>5000</v>
      </c>
      <c r="D969" s="81">
        <v>38472</v>
      </c>
      <c r="E969" s="84">
        <v>5000</v>
      </c>
      <c r="F969" s="64" t="s">
        <v>1551</v>
      </c>
      <c r="G969" s="63" t="s">
        <v>43</v>
      </c>
      <c r="H969" t="s">
        <v>16015</v>
      </c>
      <c r="I969" t="s">
        <v>23883</v>
      </c>
      <c r="J969" t="s">
        <v>27431</v>
      </c>
      <c r="K969" t="s">
        <v>6636</v>
      </c>
    </row>
    <row r="970" spans="1:11" x14ac:dyDescent="0.25">
      <c r="A970">
        <v>1059</v>
      </c>
      <c r="B970" s="69">
        <v>20003525</v>
      </c>
      <c r="C970" s="65">
        <v>2875</v>
      </c>
      <c r="D970" s="81">
        <v>38472</v>
      </c>
      <c r="E970" s="84">
        <v>2875</v>
      </c>
      <c r="F970" s="64" t="s">
        <v>2198</v>
      </c>
      <c r="G970" s="63" t="s">
        <v>42</v>
      </c>
      <c r="H970" t="s">
        <v>16016</v>
      </c>
      <c r="I970" t="s">
        <v>23884</v>
      </c>
      <c r="J970" t="s">
        <v>27432</v>
      </c>
      <c r="K970" t="s">
        <v>6636</v>
      </c>
    </row>
    <row r="971" spans="1:11" x14ac:dyDescent="0.25">
      <c r="A971">
        <v>1060</v>
      </c>
      <c r="B971" s="69">
        <v>20003526</v>
      </c>
      <c r="C971" s="65">
        <v>6003</v>
      </c>
      <c r="D971" s="81">
        <v>38472</v>
      </c>
      <c r="E971" s="84">
        <v>6003</v>
      </c>
      <c r="F971" s="64" t="s">
        <v>2199</v>
      </c>
      <c r="G971" s="63" t="s">
        <v>42</v>
      </c>
      <c r="H971" t="s">
        <v>16017</v>
      </c>
      <c r="I971" t="s">
        <v>23885</v>
      </c>
      <c r="J971" t="s">
        <v>27433</v>
      </c>
      <c r="K971" t="s">
        <v>6636</v>
      </c>
    </row>
    <row r="972" spans="1:11" x14ac:dyDescent="0.25">
      <c r="A972">
        <v>1061</v>
      </c>
      <c r="B972" s="69">
        <v>20003527</v>
      </c>
      <c r="C972" s="65">
        <v>2153.64</v>
      </c>
      <c r="D972" s="81">
        <v>38472</v>
      </c>
      <c r="E972" s="84">
        <v>2153.64</v>
      </c>
      <c r="F972" s="64" t="s">
        <v>1022</v>
      </c>
      <c r="G972" s="63" t="s">
        <v>68</v>
      </c>
      <c r="H972" t="s">
        <v>16018</v>
      </c>
      <c r="I972" t="s">
        <v>23886</v>
      </c>
      <c r="J972" t="s">
        <v>27434</v>
      </c>
      <c r="K972" t="s">
        <v>6636</v>
      </c>
    </row>
    <row r="973" spans="1:11" x14ac:dyDescent="0.25">
      <c r="A973">
        <v>1062</v>
      </c>
      <c r="B973" s="69">
        <v>20003528</v>
      </c>
      <c r="C973" s="65">
        <v>990.93</v>
      </c>
      <c r="D973" s="81">
        <v>38472</v>
      </c>
      <c r="E973" s="84">
        <v>990.93</v>
      </c>
      <c r="F973" s="64" t="s">
        <v>1023</v>
      </c>
      <c r="G973" s="63" t="s">
        <v>157</v>
      </c>
      <c r="H973" t="s">
        <v>16019</v>
      </c>
      <c r="I973" t="s">
        <v>23887</v>
      </c>
      <c r="J973" t="s">
        <v>27435</v>
      </c>
      <c r="K973" t="s">
        <v>6636</v>
      </c>
    </row>
    <row r="974" spans="1:11" x14ac:dyDescent="0.25">
      <c r="A974">
        <v>1063</v>
      </c>
      <c r="B974" s="69">
        <v>20003530</v>
      </c>
      <c r="C974" s="65">
        <v>511.94</v>
      </c>
      <c r="D974" s="81">
        <v>38472</v>
      </c>
      <c r="E974" s="84">
        <v>511.94</v>
      </c>
      <c r="F974" s="64" t="s">
        <v>1024</v>
      </c>
      <c r="G974" s="63" t="s">
        <v>47</v>
      </c>
      <c r="H974" t="s">
        <v>16020</v>
      </c>
      <c r="I974" t="s">
        <v>23888</v>
      </c>
      <c r="J974" t="s">
        <v>27436</v>
      </c>
      <c r="K974" t="s">
        <v>6636</v>
      </c>
    </row>
    <row r="975" spans="1:11" x14ac:dyDescent="0.25">
      <c r="A975">
        <v>1064</v>
      </c>
      <c r="B975" s="69">
        <v>20003531</v>
      </c>
      <c r="C975" s="65">
        <v>506.88</v>
      </c>
      <c r="D975" s="81">
        <v>38472</v>
      </c>
      <c r="E975" s="84">
        <v>506.88</v>
      </c>
      <c r="F975" s="64" t="s">
        <v>1025</v>
      </c>
      <c r="G975" s="63" t="s">
        <v>42</v>
      </c>
      <c r="H975" t="s">
        <v>16021</v>
      </c>
      <c r="I975" t="s">
        <v>23889</v>
      </c>
      <c r="J975" t="s">
        <v>27437</v>
      </c>
      <c r="K975" t="s">
        <v>6636</v>
      </c>
    </row>
    <row r="976" spans="1:11" x14ac:dyDescent="0.25">
      <c r="A976">
        <v>1065</v>
      </c>
      <c r="B976" s="69">
        <v>20003532</v>
      </c>
      <c r="C976" s="65">
        <v>482.24</v>
      </c>
      <c r="D976" s="81">
        <v>38472</v>
      </c>
      <c r="E976" s="84">
        <v>482.24</v>
      </c>
      <c r="F976" s="64" t="s">
        <v>1026</v>
      </c>
      <c r="G976" s="63" t="s">
        <v>47</v>
      </c>
      <c r="H976" t="s">
        <v>16022</v>
      </c>
      <c r="I976" t="s">
        <v>23890</v>
      </c>
      <c r="J976" t="s">
        <v>27438</v>
      </c>
      <c r="K976" t="s">
        <v>6636</v>
      </c>
    </row>
    <row r="977" spans="1:11" x14ac:dyDescent="0.25">
      <c r="A977">
        <v>1066</v>
      </c>
      <c r="B977" s="69">
        <v>20003533</v>
      </c>
      <c r="C977" s="65">
        <v>418.41</v>
      </c>
      <c r="D977" s="81">
        <v>38472</v>
      </c>
      <c r="E977" s="84">
        <v>418.41</v>
      </c>
      <c r="F977" s="64" t="s">
        <v>1027</v>
      </c>
      <c r="G977" s="63" t="s">
        <v>24</v>
      </c>
      <c r="H977" t="s">
        <v>16023</v>
      </c>
      <c r="I977" t="s">
        <v>23891</v>
      </c>
      <c r="J977" t="s">
        <v>27439</v>
      </c>
      <c r="K977" t="s">
        <v>6636</v>
      </c>
    </row>
    <row r="978" spans="1:11" x14ac:dyDescent="0.25">
      <c r="A978">
        <v>1067</v>
      </c>
      <c r="B978" s="69">
        <v>20003534</v>
      </c>
      <c r="C978" s="65">
        <v>308.01</v>
      </c>
      <c r="D978" s="81">
        <v>38472</v>
      </c>
      <c r="E978" s="84">
        <v>308.01</v>
      </c>
      <c r="F978" s="64" t="s">
        <v>1024</v>
      </c>
      <c r="G978" s="63" t="s">
        <v>47</v>
      </c>
      <c r="H978" t="s">
        <v>16024</v>
      </c>
      <c r="I978" t="s">
        <v>23892</v>
      </c>
      <c r="J978" t="s">
        <v>27440</v>
      </c>
      <c r="K978" t="s">
        <v>6636</v>
      </c>
    </row>
    <row r="979" spans="1:11" x14ac:dyDescent="0.25">
      <c r="A979">
        <v>1068</v>
      </c>
      <c r="B979" s="69">
        <v>20003537</v>
      </c>
      <c r="C979" s="65">
        <v>631.16</v>
      </c>
      <c r="D979" s="81">
        <v>38472</v>
      </c>
      <c r="E979" s="84">
        <v>631.16</v>
      </c>
      <c r="F979" s="64" t="s">
        <v>1028</v>
      </c>
      <c r="G979" s="63" t="s">
        <v>44</v>
      </c>
      <c r="H979" t="s">
        <v>16025</v>
      </c>
      <c r="I979" t="s">
        <v>23893</v>
      </c>
      <c r="J979" t="s">
        <v>27441</v>
      </c>
      <c r="K979" t="s">
        <v>6636</v>
      </c>
    </row>
    <row r="980" spans="1:11" x14ac:dyDescent="0.25">
      <c r="A980">
        <v>1069</v>
      </c>
      <c r="B980" s="69">
        <v>20003538</v>
      </c>
      <c r="C980" s="65">
        <v>1313.88</v>
      </c>
      <c r="D980" s="81">
        <v>38472</v>
      </c>
      <c r="E980" s="84">
        <v>1313.88</v>
      </c>
      <c r="F980" s="64" t="s">
        <v>1029</v>
      </c>
      <c r="G980" s="63" t="s">
        <v>18</v>
      </c>
      <c r="H980" t="s">
        <v>16026</v>
      </c>
      <c r="I980" t="s">
        <v>23894</v>
      </c>
      <c r="J980" t="s">
        <v>27442</v>
      </c>
      <c r="K980" t="s">
        <v>6636</v>
      </c>
    </row>
    <row r="981" spans="1:11" x14ac:dyDescent="0.25">
      <c r="A981">
        <v>1070</v>
      </c>
      <c r="B981" s="69">
        <v>20003539</v>
      </c>
      <c r="C981" s="65">
        <v>919.6</v>
      </c>
      <c r="D981" s="81">
        <v>38472</v>
      </c>
      <c r="E981" s="84">
        <v>919.6</v>
      </c>
      <c r="F981" s="64" t="s">
        <v>1030</v>
      </c>
      <c r="G981" s="63" t="s">
        <v>99</v>
      </c>
      <c r="H981" t="s">
        <v>16027</v>
      </c>
      <c r="I981" t="s">
        <v>23895</v>
      </c>
      <c r="J981" t="s">
        <v>27443</v>
      </c>
      <c r="K981" t="s">
        <v>6636</v>
      </c>
    </row>
    <row r="982" spans="1:11" x14ac:dyDescent="0.25">
      <c r="A982">
        <v>1071</v>
      </c>
      <c r="B982" s="69">
        <v>20003540</v>
      </c>
      <c r="C982" s="65">
        <v>2052.1799999999998</v>
      </c>
      <c r="D982" s="81">
        <v>38472</v>
      </c>
      <c r="E982" s="84">
        <v>2052.1799999999998</v>
      </c>
      <c r="F982" s="64" t="s">
        <v>2627</v>
      </c>
      <c r="G982" s="63" t="s">
        <v>59</v>
      </c>
      <c r="H982" t="s">
        <v>16028</v>
      </c>
      <c r="I982" t="s">
        <v>23896</v>
      </c>
      <c r="J982" t="s">
        <v>27444</v>
      </c>
      <c r="K982" t="s">
        <v>6636</v>
      </c>
    </row>
    <row r="983" spans="1:11" x14ac:dyDescent="0.25">
      <c r="A983">
        <v>1072</v>
      </c>
      <c r="B983" s="69">
        <v>20003541</v>
      </c>
      <c r="C983" s="65">
        <v>1840</v>
      </c>
      <c r="D983" s="81">
        <v>38472</v>
      </c>
      <c r="E983" s="84">
        <v>1840</v>
      </c>
      <c r="F983" s="64" t="s">
        <v>2986</v>
      </c>
      <c r="G983" s="63" t="s">
        <v>59</v>
      </c>
      <c r="H983" t="s">
        <v>16029</v>
      </c>
      <c r="I983" t="s">
        <v>23897</v>
      </c>
      <c r="J983" t="s">
        <v>27445</v>
      </c>
      <c r="K983" t="s">
        <v>6636</v>
      </c>
    </row>
    <row r="984" spans="1:11" x14ac:dyDescent="0.25">
      <c r="A984">
        <v>1073</v>
      </c>
      <c r="B984" s="69">
        <v>20003542</v>
      </c>
      <c r="C984" s="65">
        <v>1725</v>
      </c>
      <c r="D984" s="81">
        <v>38472</v>
      </c>
      <c r="E984" s="84">
        <v>1725</v>
      </c>
      <c r="F984" s="64" t="s">
        <v>2987</v>
      </c>
      <c r="G984" s="63" t="s">
        <v>164</v>
      </c>
      <c r="H984" t="s">
        <v>16030</v>
      </c>
      <c r="I984" t="s">
        <v>23898</v>
      </c>
      <c r="J984" t="s">
        <v>27446</v>
      </c>
      <c r="K984" t="s">
        <v>6636</v>
      </c>
    </row>
    <row r="985" spans="1:11" x14ac:dyDescent="0.25">
      <c r="A985">
        <v>1074</v>
      </c>
      <c r="B985" s="69">
        <v>20003543</v>
      </c>
      <c r="C985" s="65">
        <v>1725</v>
      </c>
      <c r="D985" s="81">
        <v>38472</v>
      </c>
      <c r="E985" s="84">
        <v>1725</v>
      </c>
      <c r="F985" s="64" t="s">
        <v>2987</v>
      </c>
      <c r="G985" s="63" t="s">
        <v>164</v>
      </c>
      <c r="H985" t="s">
        <v>16030</v>
      </c>
      <c r="I985" t="s">
        <v>23898</v>
      </c>
      <c r="J985" t="s">
        <v>27446</v>
      </c>
      <c r="K985" t="s">
        <v>6636</v>
      </c>
    </row>
    <row r="986" spans="1:11" x14ac:dyDescent="0.25">
      <c r="A986">
        <v>1075</v>
      </c>
      <c r="B986" s="69">
        <v>20003544</v>
      </c>
      <c r="C986" s="65">
        <v>2892.43</v>
      </c>
      <c r="D986" s="81">
        <v>38472</v>
      </c>
      <c r="E986" s="84">
        <v>2892.43</v>
      </c>
      <c r="F986" s="64" t="s">
        <v>2988</v>
      </c>
      <c r="G986" s="63" t="s">
        <v>10</v>
      </c>
      <c r="H986" t="s">
        <v>16031</v>
      </c>
      <c r="I986" t="s">
        <v>23899</v>
      </c>
      <c r="J986" t="s">
        <v>27447</v>
      </c>
      <c r="K986" t="s">
        <v>6636</v>
      </c>
    </row>
    <row r="987" spans="1:11" x14ac:dyDescent="0.25">
      <c r="A987">
        <v>1076</v>
      </c>
      <c r="B987" s="69">
        <v>20003545</v>
      </c>
      <c r="C987" s="65">
        <v>2102.06</v>
      </c>
      <c r="D987" s="81">
        <v>38472</v>
      </c>
      <c r="E987" s="84">
        <v>2102.06</v>
      </c>
      <c r="F987" s="64" t="s">
        <v>2989</v>
      </c>
      <c r="G987" s="63" t="s">
        <v>42</v>
      </c>
      <c r="H987" t="s">
        <v>16032</v>
      </c>
      <c r="I987" t="s">
        <v>23900</v>
      </c>
      <c r="J987" t="s">
        <v>27448</v>
      </c>
      <c r="K987" t="s">
        <v>6636</v>
      </c>
    </row>
    <row r="988" spans="1:11" x14ac:dyDescent="0.25">
      <c r="A988">
        <v>1077</v>
      </c>
      <c r="B988" s="69">
        <v>20003546</v>
      </c>
      <c r="C988" s="65">
        <v>7205.85</v>
      </c>
      <c r="D988" s="81">
        <v>38472</v>
      </c>
      <c r="E988" s="84">
        <v>7205.85</v>
      </c>
      <c r="F988" s="64" t="s">
        <v>2990</v>
      </c>
      <c r="G988" s="63" t="s">
        <v>105</v>
      </c>
      <c r="H988" t="s">
        <v>16033</v>
      </c>
      <c r="I988" t="s">
        <v>23901</v>
      </c>
      <c r="J988" t="s">
        <v>27449</v>
      </c>
      <c r="K988" t="s">
        <v>6636</v>
      </c>
    </row>
    <row r="989" spans="1:11" x14ac:dyDescent="0.25">
      <c r="A989">
        <v>1078</v>
      </c>
      <c r="B989" s="69">
        <v>20003548</v>
      </c>
      <c r="C989" s="65">
        <v>1812.84</v>
      </c>
      <c r="D989" s="81">
        <v>38472</v>
      </c>
      <c r="E989" s="84">
        <v>1812.84</v>
      </c>
      <c r="F989" s="64" t="s">
        <v>2991</v>
      </c>
      <c r="G989" s="63" t="s">
        <v>16</v>
      </c>
      <c r="H989" t="s">
        <v>16034</v>
      </c>
      <c r="I989" t="s">
        <v>23902</v>
      </c>
      <c r="J989" t="s">
        <v>27450</v>
      </c>
      <c r="K989" t="s">
        <v>6636</v>
      </c>
    </row>
    <row r="990" spans="1:11" x14ac:dyDescent="0.25">
      <c r="A990">
        <v>1079</v>
      </c>
      <c r="B990" s="69">
        <v>20003549</v>
      </c>
      <c r="C990" s="65">
        <v>2363.5100000000002</v>
      </c>
      <c r="D990" s="81">
        <v>38472</v>
      </c>
      <c r="E990" s="84">
        <v>2363.5100000000002</v>
      </c>
      <c r="F990" s="64" t="s">
        <v>2992</v>
      </c>
      <c r="G990" s="63" t="s">
        <v>16</v>
      </c>
      <c r="H990" t="s">
        <v>16035</v>
      </c>
      <c r="I990" t="s">
        <v>23903</v>
      </c>
      <c r="J990" t="s">
        <v>27451</v>
      </c>
      <c r="K990" t="s">
        <v>6636</v>
      </c>
    </row>
    <row r="991" spans="1:11" x14ac:dyDescent="0.25">
      <c r="A991">
        <v>1080</v>
      </c>
      <c r="B991" s="69">
        <v>20003550</v>
      </c>
      <c r="C991" s="65">
        <v>2228.0700000000002</v>
      </c>
      <c r="D991" s="81">
        <v>38472</v>
      </c>
      <c r="E991" s="84">
        <v>2228.0700000000002</v>
      </c>
      <c r="F991" s="64" t="s">
        <v>2993</v>
      </c>
      <c r="G991" s="63" t="s">
        <v>43</v>
      </c>
      <c r="H991" t="s">
        <v>16036</v>
      </c>
      <c r="I991" t="s">
        <v>23904</v>
      </c>
      <c r="J991" t="s">
        <v>27452</v>
      </c>
      <c r="K991" t="s">
        <v>6636</v>
      </c>
    </row>
    <row r="992" spans="1:11" x14ac:dyDescent="0.25">
      <c r="A992">
        <v>1081</v>
      </c>
      <c r="B992" s="69">
        <v>20003551</v>
      </c>
      <c r="C992" s="65">
        <v>671.69</v>
      </c>
      <c r="D992" s="81">
        <v>38472</v>
      </c>
      <c r="E992" s="84">
        <v>671.69</v>
      </c>
      <c r="F992" s="64" t="s">
        <v>2994</v>
      </c>
      <c r="G992" s="63" t="s">
        <v>16</v>
      </c>
      <c r="H992" t="s">
        <v>16037</v>
      </c>
      <c r="I992" t="s">
        <v>23905</v>
      </c>
      <c r="J992" t="s">
        <v>27453</v>
      </c>
      <c r="K992" t="s">
        <v>6636</v>
      </c>
    </row>
    <row r="993" spans="1:11" x14ac:dyDescent="0.25">
      <c r="A993">
        <v>1082</v>
      </c>
      <c r="B993" s="69">
        <v>20003553</v>
      </c>
      <c r="C993" s="65">
        <v>166.88</v>
      </c>
      <c r="D993" s="81">
        <v>38472</v>
      </c>
      <c r="E993" s="84">
        <v>166.88</v>
      </c>
      <c r="F993" s="64" t="s">
        <v>3692</v>
      </c>
      <c r="G993" s="63" t="s">
        <v>59</v>
      </c>
      <c r="H993" t="s">
        <v>16038</v>
      </c>
      <c r="I993" t="s">
        <v>23906</v>
      </c>
      <c r="J993" t="s">
        <v>27454</v>
      </c>
      <c r="K993" t="s">
        <v>6636</v>
      </c>
    </row>
    <row r="994" spans="1:11" x14ac:dyDescent="0.25">
      <c r="A994">
        <v>1083</v>
      </c>
      <c r="B994" s="69">
        <v>20003554</v>
      </c>
      <c r="C994" s="65">
        <v>531.88</v>
      </c>
      <c r="D994" s="81">
        <v>38472</v>
      </c>
      <c r="E994" s="84">
        <v>531.88</v>
      </c>
      <c r="F994" s="64" t="s">
        <v>3693</v>
      </c>
      <c r="G994" s="63" t="s">
        <v>56</v>
      </c>
      <c r="H994" t="s">
        <v>16039</v>
      </c>
      <c r="I994" t="s">
        <v>23907</v>
      </c>
      <c r="J994" t="s">
        <v>27455</v>
      </c>
      <c r="K994" t="s">
        <v>6636</v>
      </c>
    </row>
    <row r="995" spans="1:11" x14ac:dyDescent="0.25">
      <c r="A995">
        <v>1084</v>
      </c>
      <c r="B995" s="69">
        <v>20003555</v>
      </c>
      <c r="C995" s="65">
        <v>57.11</v>
      </c>
      <c r="D995" s="81">
        <v>38472</v>
      </c>
      <c r="E995" s="84">
        <v>57.11</v>
      </c>
      <c r="F995" s="64" t="s">
        <v>3694</v>
      </c>
      <c r="G995" s="63" t="s">
        <v>50</v>
      </c>
      <c r="H995" t="s">
        <v>16040</v>
      </c>
      <c r="I995" t="s">
        <v>23908</v>
      </c>
      <c r="J995" t="s">
        <v>27456</v>
      </c>
      <c r="K995" t="s">
        <v>6636</v>
      </c>
    </row>
    <row r="996" spans="1:11" x14ac:dyDescent="0.25">
      <c r="A996">
        <v>1085</v>
      </c>
      <c r="B996" s="69">
        <v>20003556</v>
      </c>
      <c r="C996" s="65">
        <v>287.5</v>
      </c>
      <c r="D996" s="81">
        <v>38472</v>
      </c>
      <c r="E996" s="84">
        <v>287.5</v>
      </c>
      <c r="F996" s="64" t="s">
        <v>3695</v>
      </c>
      <c r="G996" s="63" t="s">
        <v>148</v>
      </c>
      <c r="H996" t="s">
        <v>16041</v>
      </c>
      <c r="I996" t="s">
        <v>23909</v>
      </c>
      <c r="J996" t="s">
        <v>27457</v>
      </c>
      <c r="K996" t="s">
        <v>6636</v>
      </c>
    </row>
    <row r="997" spans="1:11" x14ac:dyDescent="0.25">
      <c r="A997">
        <v>1086</v>
      </c>
      <c r="B997" s="69">
        <v>20003557</v>
      </c>
      <c r="C997" s="65">
        <v>76.36</v>
      </c>
      <c r="D997" s="81">
        <v>38472</v>
      </c>
      <c r="E997" s="84">
        <v>76.36</v>
      </c>
      <c r="F997" s="64" t="s">
        <v>3696</v>
      </c>
      <c r="G997" s="63" t="s">
        <v>50</v>
      </c>
      <c r="H997" t="s">
        <v>16042</v>
      </c>
      <c r="I997" t="s">
        <v>23910</v>
      </c>
      <c r="J997" t="s">
        <v>27458</v>
      </c>
      <c r="K997" t="s">
        <v>6636</v>
      </c>
    </row>
    <row r="998" spans="1:11" x14ac:dyDescent="0.25">
      <c r="A998">
        <v>1087</v>
      </c>
      <c r="B998" s="69">
        <v>20003559</v>
      </c>
      <c r="C998" s="65">
        <v>62.5</v>
      </c>
      <c r="D998" s="81">
        <v>38472</v>
      </c>
      <c r="E998" s="84">
        <v>62.5</v>
      </c>
      <c r="F998" s="64" t="s">
        <v>3697</v>
      </c>
      <c r="G998" s="63" t="s">
        <v>227</v>
      </c>
      <c r="H998" t="s">
        <v>16043</v>
      </c>
      <c r="I998" t="s">
        <v>23911</v>
      </c>
      <c r="J998" t="s">
        <v>27459</v>
      </c>
      <c r="K998" t="s">
        <v>6636</v>
      </c>
    </row>
    <row r="999" spans="1:11" x14ac:dyDescent="0.25">
      <c r="A999">
        <v>1088</v>
      </c>
      <c r="B999" s="69">
        <v>20003560</v>
      </c>
      <c r="C999" s="65">
        <v>79.56</v>
      </c>
      <c r="D999" s="81">
        <v>38472</v>
      </c>
      <c r="E999" s="84">
        <v>79.56</v>
      </c>
      <c r="F999" s="64" t="s">
        <v>3698</v>
      </c>
      <c r="G999" s="63" t="s">
        <v>45</v>
      </c>
      <c r="H999" t="s">
        <v>16044</v>
      </c>
      <c r="I999" t="s">
        <v>23912</v>
      </c>
      <c r="J999" t="s">
        <v>27460</v>
      </c>
      <c r="K999" t="s">
        <v>6636</v>
      </c>
    </row>
    <row r="1000" spans="1:11" x14ac:dyDescent="0.25">
      <c r="A1000">
        <v>1089</v>
      </c>
      <c r="B1000" s="69">
        <v>20003561</v>
      </c>
      <c r="C1000" s="65">
        <v>43.49</v>
      </c>
      <c r="D1000" s="81">
        <v>38472</v>
      </c>
      <c r="E1000" s="84">
        <v>43.49</v>
      </c>
      <c r="F1000" s="64" t="s">
        <v>3699</v>
      </c>
      <c r="G1000" s="63" t="s">
        <v>39</v>
      </c>
      <c r="H1000" t="s">
        <v>16045</v>
      </c>
      <c r="I1000" t="s">
        <v>23913</v>
      </c>
      <c r="J1000" t="s">
        <v>27461</v>
      </c>
      <c r="K1000" t="s">
        <v>6636</v>
      </c>
    </row>
    <row r="1001" spans="1:11" x14ac:dyDescent="0.25">
      <c r="A1001">
        <v>1090</v>
      </c>
      <c r="B1001" s="69">
        <v>20003562</v>
      </c>
      <c r="C1001" s="65">
        <v>27.86</v>
      </c>
      <c r="D1001" s="81">
        <v>38472</v>
      </c>
      <c r="E1001" s="84">
        <v>27.86</v>
      </c>
      <c r="F1001" s="64" t="s">
        <v>3700</v>
      </c>
      <c r="G1001" s="63" t="s">
        <v>44</v>
      </c>
      <c r="H1001" t="s">
        <v>16046</v>
      </c>
      <c r="I1001" t="s">
        <v>23914</v>
      </c>
      <c r="J1001" t="s">
        <v>27462</v>
      </c>
      <c r="K1001" t="s">
        <v>6636</v>
      </c>
    </row>
    <row r="1002" spans="1:11" x14ac:dyDescent="0.25">
      <c r="A1002">
        <v>1091</v>
      </c>
      <c r="B1002" s="69">
        <v>20003563</v>
      </c>
      <c r="C1002" s="65">
        <v>43.49</v>
      </c>
      <c r="D1002" s="81">
        <v>38472</v>
      </c>
      <c r="E1002" s="84">
        <v>43.49</v>
      </c>
      <c r="F1002" s="64" t="s">
        <v>3701</v>
      </c>
      <c r="G1002" s="63" t="s">
        <v>37</v>
      </c>
      <c r="H1002" t="s">
        <v>16045</v>
      </c>
      <c r="I1002" t="s">
        <v>23915</v>
      </c>
      <c r="J1002" t="s">
        <v>27463</v>
      </c>
      <c r="K1002" t="s">
        <v>6636</v>
      </c>
    </row>
    <row r="1003" spans="1:11" x14ac:dyDescent="0.25">
      <c r="A1003">
        <v>1092</v>
      </c>
      <c r="B1003" s="69">
        <v>20003564</v>
      </c>
      <c r="C1003" s="65">
        <v>552.5</v>
      </c>
      <c r="D1003" s="81">
        <v>38472</v>
      </c>
      <c r="E1003" s="84">
        <v>552.5</v>
      </c>
      <c r="F1003" s="64" t="s">
        <v>3702</v>
      </c>
      <c r="G1003" s="63" t="s">
        <v>45</v>
      </c>
      <c r="H1003" t="s">
        <v>16047</v>
      </c>
      <c r="I1003" t="s">
        <v>23916</v>
      </c>
      <c r="J1003" t="s">
        <v>27464</v>
      </c>
      <c r="K1003" t="s">
        <v>6636</v>
      </c>
    </row>
    <row r="1004" spans="1:11" x14ac:dyDescent="0.25">
      <c r="A1004">
        <v>1093</v>
      </c>
      <c r="B1004" s="69">
        <v>20003565</v>
      </c>
      <c r="C1004" s="65">
        <v>137.85</v>
      </c>
      <c r="D1004" s="81">
        <v>38472</v>
      </c>
      <c r="E1004" s="84">
        <v>137.85</v>
      </c>
      <c r="F1004" s="64" t="s">
        <v>3703</v>
      </c>
      <c r="G1004" s="63" t="s">
        <v>9</v>
      </c>
      <c r="H1004" t="s">
        <v>16048</v>
      </c>
      <c r="I1004" t="s">
        <v>23917</v>
      </c>
      <c r="J1004" t="s">
        <v>27465</v>
      </c>
      <c r="K1004" t="s">
        <v>6636</v>
      </c>
    </row>
    <row r="1005" spans="1:11" x14ac:dyDescent="0.25">
      <c r="A1005">
        <v>1094</v>
      </c>
      <c r="B1005" s="69">
        <v>20003566</v>
      </c>
      <c r="C1005" s="65">
        <v>106.89</v>
      </c>
      <c r="D1005" s="81">
        <v>38472</v>
      </c>
      <c r="E1005" s="84">
        <v>106.89</v>
      </c>
      <c r="F1005" s="64" t="s">
        <v>3704</v>
      </c>
      <c r="G1005" s="63" t="s">
        <v>43</v>
      </c>
      <c r="H1005" t="s">
        <v>16049</v>
      </c>
      <c r="I1005" t="s">
        <v>23918</v>
      </c>
      <c r="J1005" t="s">
        <v>27466</v>
      </c>
      <c r="K1005" t="s">
        <v>6636</v>
      </c>
    </row>
    <row r="1006" spans="1:11" x14ac:dyDescent="0.25">
      <c r="A1006">
        <v>1095</v>
      </c>
      <c r="B1006" s="69">
        <v>20003567</v>
      </c>
      <c r="C1006" s="65">
        <v>53.36</v>
      </c>
      <c r="D1006" s="81">
        <v>38472</v>
      </c>
      <c r="E1006" s="84">
        <v>53.36</v>
      </c>
      <c r="F1006" s="64" t="s">
        <v>3705</v>
      </c>
      <c r="G1006" s="63" t="s">
        <v>78</v>
      </c>
      <c r="H1006" t="s">
        <v>16050</v>
      </c>
      <c r="I1006" t="s">
        <v>23919</v>
      </c>
      <c r="J1006" t="s">
        <v>27467</v>
      </c>
      <c r="K1006" t="s">
        <v>6636</v>
      </c>
    </row>
    <row r="1007" spans="1:11" x14ac:dyDescent="0.25">
      <c r="A1007">
        <v>1096</v>
      </c>
      <c r="B1007" s="69">
        <v>20003568</v>
      </c>
      <c r="C1007" s="65">
        <v>99.46</v>
      </c>
      <c r="D1007" s="81">
        <v>38472</v>
      </c>
      <c r="E1007" s="84">
        <v>99.46</v>
      </c>
      <c r="F1007" s="64" t="s">
        <v>3706</v>
      </c>
      <c r="G1007" s="63" t="s">
        <v>39</v>
      </c>
      <c r="H1007" t="s">
        <v>16051</v>
      </c>
      <c r="I1007" t="s">
        <v>23920</v>
      </c>
      <c r="J1007" t="s">
        <v>27468</v>
      </c>
      <c r="K1007" t="s">
        <v>6636</v>
      </c>
    </row>
    <row r="1008" spans="1:11" x14ac:dyDescent="0.25">
      <c r="A1008">
        <v>1097</v>
      </c>
      <c r="B1008" s="69">
        <v>20003570</v>
      </c>
      <c r="C1008" s="65">
        <v>164.32</v>
      </c>
      <c r="D1008" s="81">
        <v>38472</v>
      </c>
      <c r="E1008" s="84">
        <v>164.32</v>
      </c>
      <c r="F1008" s="64" t="s">
        <v>3707</v>
      </c>
      <c r="G1008" s="63" t="s">
        <v>38</v>
      </c>
      <c r="H1008" t="s">
        <v>16052</v>
      </c>
      <c r="I1008" t="s">
        <v>23921</v>
      </c>
      <c r="J1008" t="s">
        <v>27469</v>
      </c>
      <c r="K1008" t="s">
        <v>6636</v>
      </c>
    </row>
    <row r="1009" spans="1:11" x14ac:dyDescent="0.25">
      <c r="A1009">
        <v>1098</v>
      </c>
      <c r="B1009" s="69">
        <v>20003573</v>
      </c>
      <c r="C1009" s="65">
        <v>67.36</v>
      </c>
      <c r="D1009" s="81">
        <v>38472</v>
      </c>
      <c r="E1009" s="84">
        <v>67.36</v>
      </c>
      <c r="F1009" s="64" t="s">
        <v>3708</v>
      </c>
      <c r="G1009" s="63" t="s">
        <v>43</v>
      </c>
      <c r="H1009" t="s">
        <v>16053</v>
      </c>
      <c r="I1009" t="s">
        <v>23922</v>
      </c>
      <c r="J1009" t="s">
        <v>27470</v>
      </c>
      <c r="K1009" t="s">
        <v>6636</v>
      </c>
    </row>
    <row r="1010" spans="1:11" x14ac:dyDescent="0.25">
      <c r="A1010">
        <v>1099</v>
      </c>
      <c r="B1010" s="69">
        <v>20003574</v>
      </c>
      <c r="C1010" s="65">
        <v>325.01</v>
      </c>
      <c r="D1010" s="81">
        <v>38472</v>
      </c>
      <c r="E1010" s="84">
        <v>325.01</v>
      </c>
      <c r="F1010" s="64" t="s">
        <v>3709</v>
      </c>
      <c r="G1010" s="63" t="s">
        <v>53</v>
      </c>
      <c r="H1010" t="s">
        <v>16054</v>
      </c>
      <c r="I1010" t="s">
        <v>23923</v>
      </c>
      <c r="J1010" t="s">
        <v>27471</v>
      </c>
      <c r="K1010" t="s">
        <v>6636</v>
      </c>
    </row>
    <row r="1011" spans="1:11" x14ac:dyDescent="0.25">
      <c r="A1011">
        <v>1100</v>
      </c>
      <c r="B1011" s="69">
        <v>20003576</v>
      </c>
      <c r="C1011" s="65">
        <v>725.68</v>
      </c>
      <c r="D1011" s="81">
        <v>38472</v>
      </c>
      <c r="E1011" s="84">
        <v>725.68</v>
      </c>
      <c r="F1011" s="64" t="s">
        <v>4424</v>
      </c>
      <c r="G1011" s="63" t="s">
        <v>54</v>
      </c>
      <c r="H1011" t="s">
        <v>16055</v>
      </c>
      <c r="I1011" t="s">
        <v>23924</v>
      </c>
      <c r="J1011" t="s">
        <v>27472</v>
      </c>
      <c r="K1011" t="s">
        <v>6636</v>
      </c>
    </row>
    <row r="1012" spans="1:11" x14ac:dyDescent="0.25">
      <c r="A1012">
        <v>1101</v>
      </c>
      <c r="B1012" s="69">
        <v>20003577</v>
      </c>
      <c r="C1012" s="65">
        <v>3590.98</v>
      </c>
      <c r="D1012" s="81">
        <v>38472</v>
      </c>
      <c r="E1012" s="84">
        <v>3590.98</v>
      </c>
      <c r="F1012" s="64" t="s">
        <v>2200</v>
      </c>
      <c r="G1012" s="63" t="s">
        <v>42</v>
      </c>
      <c r="H1012" t="s">
        <v>16056</v>
      </c>
      <c r="I1012" t="s">
        <v>23925</v>
      </c>
      <c r="J1012" t="s">
        <v>27473</v>
      </c>
      <c r="K1012" t="s">
        <v>6636</v>
      </c>
    </row>
    <row r="1013" spans="1:11" x14ac:dyDescent="0.25">
      <c r="A1013">
        <v>1102</v>
      </c>
      <c r="B1013" s="69">
        <v>20003580</v>
      </c>
      <c r="C1013" s="65">
        <v>614.51</v>
      </c>
      <c r="D1013" s="81">
        <v>38472</v>
      </c>
      <c r="E1013" s="84">
        <v>614.51</v>
      </c>
      <c r="F1013" s="64" t="s">
        <v>4724</v>
      </c>
      <c r="G1013" s="63" t="s">
        <v>57</v>
      </c>
      <c r="H1013" t="s">
        <v>16057</v>
      </c>
      <c r="I1013" t="s">
        <v>23926</v>
      </c>
      <c r="J1013" t="s">
        <v>27474</v>
      </c>
      <c r="K1013" t="s">
        <v>6636</v>
      </c>
    </row>
    <row r="1014" spans="1:11" x14ac:dyDescent="0.25">
      <c r="A1014">
        <v>1103</v>
      </c>
      <c r="B1014" s="69">
        <v>20003582</v>
      </c>
      <c r="C1014" s="65">
        <v>693.01</v>
      </c>
      <c r="D1014" s="81">
        <v>38472</v>
      </c>
      <c r="E1014" s="84">
        <v>693.01</v>
      </c>
      <c r="F1014" s="64" t="s">
        <v>5697</v>
      </c>
      <c r="G1014" s="63" t="s">
        <v>4944</v>
      </c>
      <c r="H1014" t="s">
        <v>16058</v>
      </c>
      <c r="I1014" t="s">
        <v>23927</v>
      </c>
      <c r="J1014" t="s">
        <v>27475</v>
      </c>
      <c r="K1014" t="s">
        <v>6636</v>
      </c>
    </row>
    <row r="1015" spans="1:11" x14ac:dyDescent="0.25">
      <c r="A1015">
        <v>1104</v>
      </c>
      <c r="B1015" s="69">
        <v>20003583</v>
      </c>
      <c r="C1015" s="65">
        <v>720.01</v>
      </c>
      <c r="D1015" s="81">
        <v>38472</v>
      </c>
      <c r="E1015" s="84">
        <v>720.01</v>
      </c>
      <c r="F1015" s="64" t="s">
        <v>5698</v>
      </c>
      <c r="G1015" s="63" t="s">
        <v>4944</v>
      </c>
      <c r="H1015" t="s">
        <v>16059</v>
      </c>
      <c r="I1015" t="s">
        <v>23928</v>
      </c>
      <c r="J1015" t="s">
        <v>27476</v>
      </c>
      <c r="K1015" t="s">
        <v>6636</v>
      </c>
    </row>
    <row r="1016" spans="1:11" x14ac:dyDescent="0.25">
      <c r="A1016">
        <v>1105</v>
      </c>
      <c r="B1016" s="69">
        <v>20003585</v>
      </c>
      <c r="C1016" s="65">
        <v>636.75</v>
      </c>
      <c r="D1016" s="81">
        <v>38472</v>
      </c>
      <c r="E1016" s="84">
        <v>636.75</v>
      </c>
      <c r="F1016" s="64" t="s">
        <v>5699</v>
      </c>
      <c r="G1016" s="63" t="s">
        <v>4944</v>
      </c>
      <c r="H1016" t="s">
        <v>16060</v>
      </c>
      <c r="I1016" t="s">
        <v>23929</v>
      </c>
      <c r="J1016" t="s">
        <v>27477</v>
      </c>
      <c r="K1016" t="s">
        <v>6636</v>
      </c>
    </row>
    <row r="1017" spans="1:11" x14ac:dyDescent="0.25">
      <c r="A1017">
        <v>1106</v>
      </c>
      <c r="B1017" s="69">
        <v>20003586</v>
      </c>
      <c r="C1017" s="65">
        <v>663.75</v>
      </c>
      <c r="D1017" s="81">
        <v>38472</v>
      </c>
      <c r="E1017" s="84">
        <v>663.75</v>
      </c>
      <c r="F1017" s="64" t="s">
        <v>5700</v>
      </c>
      <c r="G1017" s="63" t="s">
        <v>4944</v>
      </c>
      <c r="H1017" t="s">
        <v>16061</v>
      </c>
      <c r="I1017" t="s">
        <v>23930</v>
      </c>
      <c r="J1017" t="s">
        <v>27478</v>
      </c>
      <c r="K1017" t="s">
        <v>6636</v>
      </c>
    </row>
    <row r="1018" spans="1:11" x14ac:dyDescent="0.25">
      <c r="A1018">
        <v>1107</v>
      </c>
      <c r="B1018" s="69">
        <v>20003588</v>
      </c>
      <c r="C1018" s="65">
        <v>726.1</v>
      </c>
      <c r="D1018" s="81">
        <v>38472</v>
      </c>
      <c r="E1018" s="84">
        <v>726.1</v>
      </c>
      <c r="F1018" s="64" t="s">
        <v>5701</v>
      </c>
      <c r="G1018" s="63" t="s">
        <v>4944</v>
      </c>
      <c r="H1018" t="s">
        <v>16062</v>
      </c>
      <c r="I1018" t="s">
        <v>23931</v>
      </c>
      <c r="J1018" t="s">
        <v>27479</v>
      </c>
      <c r="K1018" t="s">
        <v>6636</v>
      </c>
    </row>
    <row r="1019" spans="1:11" x14ac:dyDescent="0.25">
      <c r="A1019">
        <v>1108</v>
      </c>
      <c r="B1019" s="69">
        <v>20003589</v>
      </c>
      <c r="C1019" s="65">
        <v>672.85</v>
      </c>
      <c r="D1019" s="81">
        <v>38472</v>
      </c>
      <c r="E1019" s="84">
        <v>672.85</v>
      </c>
      <c r="F1019" s="64" t="s">
        <v>5702</v>
      </c>
      <c r="G1019" s="63" t="s">
        <v>4944</v>
      </c>
      <c r="H1019" t="s">
        <v>16063</v>
      </c>
      <c r="I1019" t="s">
        <v>23932</v>
      </c>
      <c r="J1019" t="s">
        <v>27480</v>
      </c>
      <c r="K1019" t="s">
        <v>6636</v>
      </c>
    </row>
    <row r="1020" spans="1:11" x14ac:dyDescent="0.25">
      <c r="A1020">
        <v>1109</v>
      </c>
      <c r="B1020" s="69">
        <v>20003590</v>
      </c>
      <c r="C1020" s="65">
        <v>706.1</v>
      </c>
      <c r="D1020" s="81">
        <v>38472</v>
      </c>
      <c r="E1020" s="84">
        <v>706.1</v>
      </c>
      <c r="F1020" s="64" t="s">
        <v>5703</v>
      </c>
      <c r="G1020" s="63" t="s">
        <v>4944</v>
      </c>
      <c r="H1020" t="s">
        <v>16064</v>
      </c>
      <c r="I1020" t="s">
        <v>23933</v>
      </c>
      <c r="J1020" t="s">
        <v>27481</v>
      </c>
      <c r="K1020" t="s">
        <v>6636</v>
      </c>
    </row>
    <row r="1021" spans="1:11" x14ac:dyDescent="0.25">
      <c r="A1021">
        <v>1110</v>
      </c>
      <c r="B1021" s="69">
        <v>20003591</v>
      </c>
      <c r="C1021" s="65">
        <v>716.75</v>
      </c>
      <c r="D1021" s="81">
        <v>38472</v>
      </c>
      <c r="E1021" s="84">
        <v>716.75</v>
      </c>
      <c r="F1021" s="64" t="s">
        <v>5704</v>
      </c>
      <c r="G1021" s="63" t="s">
        <v>4944</v>
      </c>
      <c r="H1021" t="s">
        <v>16065</v>
      </c>
      <c r="I1021" t="s">
        <v>23934</v>
      </c>
      <c r="J1021" t="s">
        <v>27482</v>
      </c>
      <c r="K1021" t="s">
        <v>6636</v>
      </c>
    </row>
    <row r="1022" spans="1:11" x14ac:dyDescent="0.25">
      <c r="A1022">
        <v>1111</v>
      </c>
      <c r="B1022" s="69">
        <v>20003592</v>
      </c>
      <c r="C1022" s="65">
        <v>682.47</v>
      </c>
      <c r="D1022" s="81">
        <v>38472</v>
      </c>
      <c r="E1022" s="84">
        <v>682.47</v>
      </c>
      <c r="F1022" s="64" t="s">
        <v>5705</v>
      </c>
      <c r="G1022" s="63" t="s">
        <v>4944</v>
      </c>
      <c r="H1022" t="s">
        <v>16066</v>
      </c>
      <c r="I1022" t="s">
        <v>23935</v>
      </c>
      <c r="J1022" t="s">
        <v>27483</v>
      </c>
      <c r="K1022" t="s">
        <v>6636</v>
      </c>
    </row>
    <row r="1023" spans="1:11" x14ac:dyDescent="0.25">
      <c r="A1023">
        <v>1112</v>
      </c>
      <c r="B1023" s="69">
        <v>20003593</v>
      </c>
      <c r="C1023" s="65">
        <v>690.75</v>
      </c>
      <c r="D1023" s="81">
        <v>38472</v>
      </c>
      <c r="E1023" s="84">
        <v>690.75</v>
      </c>
      <c r="F1023" s="64" t="s">
        <v>5706</v>
      </c>
      <c r="G1023" s="63" t="s">
        <v>4944</v>
      </c>
      <c r="H1023" t="s">
        <v>16067</v>
      </c>
      <c r="I1023" t="s">
        <v>23936</v>
      </c>
      <c r="J1023" t="s">
        <v>27484</v>
      </c>
      <c r="K1023" t="s">
        <v>6636</v>
      </c>
    </row>
    <row r="1024" spans="1:11" x14ac:dyDescent="0.25">
      <c r="A1024">
        <v>1113</v>
      </c>
      <c r="B1024" s="69">
        <v>20003594</v>
      </c>
      <c r="C1024" s="65">
        <v>3134.18</v>
      </c>
      <c r="D1024" s="81">
        <v>38503</v>
      </c>
      <c r="E1024" s="84">
        <v>3134.18</v>
      </c>
      <c r="F1024" s="64" t="s">
        <v>1554</v>
      </c>
      <c r="G1024" s="63" t="s">
        <v>56</v>
      </c>
      <c r="H1024" t="s">
        <v>16068</v>
      </c>
      <c r="I1024" t="s">
        <v>23937</v>
      </c>
      <c r="J1024" t="s">
        <v>27485</v>
      </c>
      <c r="K1024" t="s">
        <v>6636</v>
      </c>
    </row>
    <row r="1025" spans="1:11" x14ac:dyDescent="0.25">
      <c r="A1025">
        <v>1114</v>
      </c>
      <c r="B1025" s="69">
        <v>20003596</v>
      </c>
      <c r="C1025" s="65">
        <v>447.6</v>
      </c>
      <c r="D1025" s="81">
        <v>38503</v>
      </c>
      <c r="E1025" s="84">
        <v>447.6</v>
      </c>
      <c r="F1025" s="64" t="s">
        <v>1556</v>
      </c>
      <c r="G1025" s="63" t="s">
        <v>15</v>
      </c>
      <c r="H1025" t="s">
        <v>16069</v>
      </c>
      <c r="I1025" t="s">
        <v>23938</v>
      </c>
      <c r="J1025" t="s">
        <v>27486</v>
      </c>
      <c r="K1025" t="s">
        <v>6636</v>
      </c>
    </row>
    <row r="1026" spans="1:11" x14ac:dyDescent="0.25">
      <c r="A1026">
        <v>1115</v>
      </c>
      <c r="B1026" s="69">
        <v>20003598</v>
      </c>
      <c r="C1026" s="65">
        <v>478.6</v>
      </c>
      <c r="D1026" s="81">
        <v>38503</v>
      </c>
      <c r="E1026" s="84">
        <v>478.6</v>
      </c>
      <c r="F1026" s="64" t="s">
        <v>2201</v>
      </c>
      <c r="G1026" s="63" t="s">
        <v>42</v>
      </c>
      <c r="H1026" t="s">
        <v>16070</v>
      </c>
      <c r="I1026" t="s">
        <v>23939</v>
      </c>
      <c r="J1026" t="s">
        <v>27487</v>
      </c>
      <c r="K1026" t="s">
        <v>6636</v>
      </c>
    </row>
    <row r="1027" spans="1:11" x14ac:dyDescent="0.25">
      <c r="A1027">
        <v>1116</v>
      </c>
      <c r="B1027" s="69">
        <v>20003599</v>
      </c>
      <c r="C1027" s="65">
        <v>1709.24</v>
      </c>
      <c r="D1027" s="81">
        <v>38503</v>
      </c>
      <c r="E1027" s="84">
        <v>1709.24</v>
      </c>
      <c r="F1027" s="64" t="s">
        <v>2996</v>
      </c>
      <c r="G1027" s="63" t="s">
        <v>48</v>
      </c>
      <c r="H1027" t="s">
        <v>16071</v>
      </c>
      <c r="I1027" t="s">
        <v>23940</v>
      </c>
      <c r="J1027" t="s">
        <v>27488</v>
      </c>
      <c r="K1027" t="s">
        <v>6636</v>
      </c>
    </row>
    <row r="1028" spans="1:11" x14ac:dyDescent="0.25">
      <c r="A1028">
        <v>1117</v>
      </c>
      <c r="B1028" s="69">
        <v>20003600</v>
      </c>
      <c r="C1028" s="65">
        <v>1449.08</v>
      </c>
      <c r="D1028" s="81">
        <v>38503</v>
      </c>
      <c r="E1028" s="84">
        <v>1449.08</v>
      </c>
      <c r="F1028" s="64" t="s">
        <v>2997</v>
      </c>
      <c r="G1028" s="63" t="s">
        <v>49</v>
      </c>
      <c r="H1028" t="s">
        <v>16072</v>
      </c>
      <c r="I1028" t="s">
        <v>23941</v>
      </c>
      <c r="J1028" t="s">
        <v>27489</v>
      </c>
      <c r="K1028" t="s">
        <v>6636</v>
      </c>
    </row>
    <row r="1029" spans="1:11" x14ac:dyDescent="0.25">
      <c r="A1029">
        <v>1118</v>
      </c>
      <c r="B1029" s="69">
        <v>20003601</v>
      </c>
      <c r="C1029" s="65">
        <v>466.68</v>
      </c>
      <c r="D1029" s="81">
        <v>38503</v>
      </c>
      <c r="E1029" s="84">
        <v>466.68</v>
      </c>
      <c r="F1029" s="64" t="s">
        <v>2998</v>
      </c>
      <c r="G1029" s="63" t="s">
        <v>42</v>
      </c>
      <c r="H1029" t="s">
        <v>16073</v>
      </c>
      <c r="I1029" t="s">
        <v>23942</v>
      </c>
      <c r="J1029" t="s">
        <v>27490</v>
      </c>
      <c r="K1029" t="s">
        <v>6636</v>
      </c>
    </row>
    <row r="1030" spans="1:11" x14ac:dyDescent="0.25">
      <c r="A1030">
        <v>1119</v>
      </c>
      <c r="B1030" s="69">
        <v>20003602</v>
      </c>
      <c r="C1030" s="65">
        <v>761.17</v>
      </c>
      <c r="D1030" s="81">
        <v>38503</v>
      </c>
      <c r="E1030" s="84">
        <v>761.17</v>
      </c>
      <c r="F1030" s="64" t="s">
        <v>2999</v>
      </c>
      <c r="G1030" s="63" t="s">
        <v>48</v>
      </c>
      <c r="H1030" t="s">
        <v>16074</v>
      </c>
      <c r="I1030" t="s">
        <v>23943</v>
      </c>
      <c r="J1030" t="s">
        <v>27491</v>
      </c>
      <c r="K1030" t="s">
        <v>6636</v>
      </c>
    </row>
    <row r="1031" spans="1:11" x14ac:dyDescent="0.25">
      <c r="A1031">
        <v>1120</v>
      </c>
      <c r="B1031" s="69">
        <v>20003603</v>
      </c>
      <c r="C1031" s="65">
        <v>738.69</v>
      </c>
      <c r="D1031" s="81">
        <v>38503</v>
      </c>
      <c r="E1031" s="84">
        <v>738.69</v>
      </c>
      <c r="F1031" s="64" t="s">
        <v>3000</v>
      </c>
      <c r="G1031" s="63" t="s">
        <v>48</v>
      </c>
      <c r="H1031" t="s">
        <v>16075</v>
      </c>
      <c r="I1031" t="s">
        <v>23944</v>
      </c>
      <c r="J1031" t="s">
        <v>27492</v>
      </c>
      <c r="K1031" t="s">
        <v>6636</v>
      </c>
    </row>
    <row r="1032" spans="1:11" x14ac:dyDescent="0.25">
      <c r="A1032">
        <v>1121</v>
      </c>
      <c r="B1032" s="69">
        <v>20003605</v>
      </c>
      <c r="C1032" s="65">
        <v>63.64</v>
      </c>
      <c r="D1032" s="81">
        <v>38503</v>
      </c>
      <c r="E1032" s="84">
        <v>63.64</v>
      </c>
      <c r="F1032" s="64" t="s">
        <v>3710</v>
      </c>
      <c r="G1032" s="63" t="s">
        <v>50</v>
      </c>
      <c r="H1032" t="s">
        <v>16076</v>
      </c>
      <c r="I1032" t="s">
        <v>23945</v>
      </c>
      <c r="J1032" t="s">
        <v>27493</v>
      </c>
      <c r="K1032" t="s">
        <v>6636</v>
      </c>
    </row>
    <row r="1033" spans="1:11" x14ac:dyDescent="0.25">
      <c r="A1033">
        <v>1122</v>
      </c>
      <c r="B1033" s="69">
        <v>20003606</v>
      </c>
      <c r="C1033" s="65">
        <v>353.25</v>
      </c>
      <c r="D1033" s="81">
        <v>38503</v>
      </c>
      <c r="E1033" s="84">
        <v>353.25</v>
      </c>
      <c r="F1033" s="64" t="s">
        <v>3711</v>
      </c>
      <c r="G1033" s="63" t="s">
        <v>53</v>
      </c>
      <c r="H1033" t="s">
        <v>16077</v>
      </c>
      <c r="I1033" t="s">
        <v>23946</v>
      </c>
      <c r="J1033" t="s">
        <v>27494</v>
      </c>
      <c r="K1033" t="s">
        <v>6636</v>
      </c>
    </row>
    <row r="1034" spans="1:11" x14ac:dyDescent="0.25">
      <c r="A1034">
        <v>1123</v>
      </c>
      <c r="B1034" s="69">
        <v>20003607</v>
      </c>
      <c r="C1034" s="65">
        <v>34.01</v>
      </c>
      <c r="D1034" s="81">
        <v>38503</v>
      </c>
      <c r="E1034" s="84">
        <v>34.01</v>
      </c>
      <c r="F1034" s="64" t="s">
        <v>3712</v>
      </c>
      <c r="G1034" s="63" t="s">
        <v>59</v>
      </c>
      <c r="H1034" t="s">
        <v>16078</v>
      </c>
      <c r="I1034" t="s">
        <v>23947</v>
      </c>
      <c r="J1034" t="s">
        <v>27495</v>
      </c>
      <c r="K1034" t="s">
        <v>6636</v>
      </c>
    </row>
    <row r="1035" spans="1:11" x14ac:dyDescent="0.25">
      <c r="A1035">
        <v>1124</v>
      </c>
      <c r="B1035" s="69">
        <v>20003608</v>
      </c>
      <c r="C1035" s="65">
        <v>178.82</v>
      </c>
      <c r="D1035" s="81">
        <v>38503</v>
      </c>
      <c r="E1035" s="84">
        <v>178.82</v>
      </c>
      <c r="F1035" s="64" t="s">
        <v>3713</v>
      </c>
      <c r="G1035" s="63" t="s">
        <v>43</v>
      </c>
      <c r="H1035" t="s">
        <v>16079</v>
      </c>
      <c r="I1035" t="s">
        <v>23948</v>
      </c>
      <c r="J1035" t="s">
        <v>27496</v>
      </c>
      <c r="K1035" t="s">
        <v>6636</v>
      </c>
    </row>
    <row r="1036" spans="1:11" x14ac:dyDescent="0.25">
      <c r="A1036">
        <v>1125</v>
      </c>
      <c r="B1036" s="69">
        <v>20003609</v>
      </c>
      <c r="C1036" s="65">
        <v>34.01</v>
      </c>
      <c r="D1036" s="81">
        <v>38503</v>
      </c>
      <c r="E1036" s="84">
        <v>34.01</v>
      </c>
      <c r="F1036" s="64" t="s">
        <v>3714</v>
      </c>
      <c r="G1036" s="63" t="s">
        <v>58</v>
      </c>
      <c r="H1036" t="s">
        <v>16078</v>
      </c>
      <c r="I1036" t="s">
        <v>23949</v>
      </c>
      <c r="J1036" t="s">
        <v>27497</v>
      </c>
      <c r="K1036" t="s">
        <v>6636</v>
      </c>
    </row>
    <row r="1037" spans="1:11" x14ac:dyDescent="0.25">
      <c r="A1037">
        <v>1126</v>
      </c>
      <c r="B1037" s="69">
        <v>20003610</v>
      </c>
      <c r="C1037" s="65">
        <v>66.62</v>
      </c>
      <c r="D1037" s="81">
        <v>38503</v>
      </c>
      <c r="E1037" s="84">
        <v>66.62</v>
      </c>
      <c r="F1037" s="64" t="s">
        <v>3715</v>
      </c>
      <c r="G1037" s="63" t="s">
        <v>15</v>
      </c>
      <c r="H1037" t="s">
        <v>16080</v>
      </c>
      <c r="I1037" t="s">
        <v>23950</v>
      </c>
      <c r="J1037" t="s">
        <v>27498</v>
      </c>
      <c r="K1037" t="s">
        <v>6636</v>
      </c>
    </row>
    <row r="1038" spans="1:11" x14ac:dyDescent="0.25">
      <c r="A1038">
        <v>1127</v>
      </c>
      <c r="B1038" s="69">
        <v>20003611</v>
      </c>
      <c r="C1038" s="65">
        <v>27.86</v>
      </c>
      <c r="D1038" s="81">
        <v>38503</v>
      </c>
      <c r="E1038" s="84">
        <v>27.86</v>
      </c>
      <c r="F1038" s="64" t="s">
        <v>3716</v>
      </c>
      <c r="G1038" s="63" t="s">
        <v>118</v>
      </c>
      <c r="H1038" t="s">
        <v>16081</v>
      </c>
      <c r="I1038" t="s">
        <v>23951</v>
      </c>
      <c r="J1038" t="s">
        <v>27499</v>
      </c>
      <c r="K1038" t="s">
        <v>6636</v>
      </c>
    </row>
    <row r="1039" spans="1:11" x14ac:dyDescent="0.25">
      <c r="A1039">
        <v>1128</v>
      </c>
      <c r="B1039" s="69">
        <v>20003612</v>
      </c>
      <c r="C1039" s="65">
        <v>49.66</v>
      </c>
      <c r="D1039" s="81">
        <v>38503</v>
      </c>
      <c r="E1039" s="84">
        <v>49.66</v>
      </c>
      <c r="F1039" s="64" t="s">
        <v>3717</v>
      </c>
      <c r="G1039" s="63" t="s">
        <v>169</v>
      </c>
      <c r="H1039" t="s">
        <v>16082</v>
      </c>
      <c r="I1039" t="s">
        <v>23952</v>
      </c>
      <c r="J1039" t="s">
        <v>27500</v>
      </c>
      <c r="K1039" t="s">
        <v>6636</v>
      </c>
    </row>
    <row r="1040" spans="1:11" x14ac:dyDescent="0.25">
      <c r="A1040">
        <v>1129</v>
      </c>
      <c r="B1040" s="69">
        <v>20003615</v>
      </c>
      <c r="C1040" s="65">
        <v>94.32</v>
      </c>
      <c r="D1040" s="81">
        <v>38503</v>
      </c>
      <c r="E1040" s="84">
        <v>94.32</v>
      </c>
      <c r="F1040" s="64" t="s">
        <v>3718</v>
      </c>
      <c r="G1040" s="63" t="s">
        <v>15</v>
      </c>
      <c r="H1040" t="s">
        <v>16083</v>
      </c>
      <c r="I1040" t="s">
        <v>23953</v>
      </c>
      <c r="J1040" t="s">
        <v>27501</v>
      </c>
      <c r="K1040" t="s">
        <v>6636</v>
      </c>
    </row>
    <row r="1041" spans="1:11" x14ac:dyDescent="0.25">
      <c r="A1041">
        <v>1130</v>
      </c>
      <c r="B1041" s="69">
        <v>20003616</v>
      </c>
      <c r="C1041" s="65">
        <v>42.75</v>
      </c>
      <c r="D1041" s="81">
        <v>38503</v>
      </c>
      <c r="E1041" s="84">
        <v>42.75</v>
      </c>
      <c r="F1041" s="64" t="s">
        <v>3719</v>
      </c>
      <c r="G1041" s="63" t="s">
        <v>21</v>
      </c>
      <c r="H1041" t="s">
        <v>16084</v>
      </c>
      <c r="I1041" t="s">
        <v>23954</v>
      </c>
      <c r="J1041" t="s">
        <v>27502</v>
      </c>
      <c r="K1041" t="s">
        <v>6636</v>
      </c>
    </row>
    <row r="1042" spans="1:11" x14ac:dyDescent="0.25">
      <c r="A1042">
        <v>1131</v>
      </c>
      <c r="B1042" s="69">
        <v>20003617</v>
      </c>
      <c r="C1042" s="65">
        <v>36.15</v>
      </c>
      <c r="D1042" s="81">
        <v>38503</v>
      </c>
      <c r="E1042" s="84">
        <v>36.15</v>
      </c>
      <c r="F1042" s="64" t="s">
        <v>3720</v>
      </c>
      <c r="G1042" s="63" t="s">
        <v>49</v>
      </c>
      <c r="H1042" t="s">
        <v>16085</v>
      </c>
      <c r="I1042" t="s">
        <v>23955</v>
      </c>
      <c r="J1042" t="s">
        <v>27503</v>
      </c>
      <c r="K1042" t="s">
        <v>6636</v>
      </c>
    </row>
    <row r="1043" spans="1:11" x14ac:dyDescent="0.25">
      <c r="A1043">
        <v>1132</v>
      </c>
      <c r="B1043" s="69">
        <v>20003618</v>
      </c>
      <c r="C1043" s="65">
        <v>669.63</v>
      </c>
      <c r="D1043" s="81">
        <v>38503</v>
      </c>
      <c r="E1043" s="84">
        <v>669.63</v>
      </c>
      <c r="F1043" s="64" t="s">
        <v>3721</v>
      </c>
      <c r="G1043" s="63" t="s">
        <v>49</v>
      </c>
      <c r="H1043" t="s">
        <v>16086</v>
      </c>
      <c r="I1043" t="s">
        <v>23956</v>
      </c>
      <c r="J1043" t="s">
        <v>27504</v>
      </c>
      <c r="K1043" t="s">
        <v>6636</v>
      </c>
    </row>
    <row r="1044" spans="1:11" x14ac:dyDescent="0.25">
      <c r="A1044">
        <v>1133</v>
      </c>
      <c r="B1044" s="69">
        <v>20003619</v>
      </c>
      <c r="C1044" s="65">
        <v>104.77</v>
      </c>
      <c r="D1044" s="81">
        <v>38503</v>
      </c>
      <c r="E1044" s="84">
        <v>104.77</v>
      </c>
      <c r="F1044" s="64" t="s">
        <v>3722</v>
      </c>
      <c r="G1044" s="63" t="s">
        <v>57</v>
      </c>
      <c r="H1044" t="s">
        <v>16087</v>
      </c>
      <c r="I1044" t="s">
        <v>23957</v>
      </c>
      <c r="J1044" t="s">
        <v>27505</v>
      </c>
      <c r="K1044" t="s">
        <v>6636</v>
      </c>
    </row>
    <row r="1045" spans="1:11" x14ac:dyDescent="0.25">
      <c r="A1045">
        <v>1134</v>
      </c>
      <c r="B1045" s="69">
        <v>20003620</v>
      </c>
      <c r="C1045" s="65">
        <v>188</v>
      </c>
      <c r="D1045" s="81">
        <v>38503</v>
      </c>
      <c r="E1045" s="84">
        <v>188</v>
      </c>
      <c r="F1045" s="64" t="s">
        <v>3723</v>
      </c>
      <c r="G1045" s="63" t="s">
        <v>44</v>
      </c>
      <c r="H1045" t="s">
        <v>16088</v>
      </c>
      <c r="I1045" t="s">
        <v>23958</v>
      </c>
      <c r="J1045" t="s">
        <v>27506</v>
      </c>
      <c r="K1045" t="s">
        <v>6636</v>
      </c>
    </row>
    <row r="1046" spans="1:11" x14ac:dyDescent="0.25">
      <c r="A1046">
        <v>1135</v>
      </c>
      <c r="B1046" s="69">
        <v>20003622</v>
      </c>
      <c r="C1046" s="65">
        <v>466.97</v>
      </c>
      <c r="D1046" s="81">
        <v>38503</v>
      </c>
      <c r="E1046" s="84">
        <v>466.97</v>
      </c>
      <c r="F1046" s="64" t="s">
        <v>4425</v>
      </c>
      <c r="G1046" s="63" t="s">
        <v>34</v>
      </c>
      <c r="H1046" t="s">
        <v>16089</v>
      </c>
      <c r="I1046" t="s">
        <v>23959</v>
      </c>
      <c r="J1046" t="s">
        <v>27507</v>
      </c>
      <c r="K1046" t="s">
        <v>6636</v>
      </c>
    </row>
    <row r="1047" spans="1:11" x14ac:dyDescent="0.25">
      <c r="A1047">
        <v>1136</v>
      </c>
      <c r="B1047" s="69">
        <v>20003626</v>
      </c>
      <c r="C1047" s="65">
        <v>4034.4</v>
      </c>
      <c r="D1047" s="81">
        <v>38503</v>
      </c>
      <c r="E1047" s="84">
        <v>4034.4</v>
      </c>
      <c r="F1047" s="64" t="s">
        <v>5077</v>
      </c>
      <c r="G1047" s="63" t="s">
        <v>4961</v>
      </c>
      <c r="H1047" t="s">
        <v>16090</v>
      </c>
      <c r="I1047" t="s">
        <v>23960</v>
      </c>
      <c r="J1047" t="s">
        <v>27508</v>
      </c>
      <c r="K1047" t="s">
        <v>6636</v>
      </c>
    </row>
    <row r="1048" spans="1:11" x14ac:dyDescent="0.25">
      <c r="A1048">
        <v>1137</v>
      </c>
      <c r="B1048" s="69">
        <v>20003627</v>
      </c>
      <c r="C1048" s="65">
        <v>751.18</v>
      </c>
      <c r="D1048" s="81">
        <v>38503</v>
      </c>
      <c r="E1048" s="84">
        <v>751.18</v>
      </c>
      <c r="F1048" s="64" t="s">
        <v>5078</v>
      </c>
      <c r="G1048" s="63" t="s">
        <v>5079</v>
      </c>
      <c r="H1048" t="s">
        <v>16091</v>
      </c>
      <c r="I1048" t="s">
        <v>23961</v>
      </c>
      <c r="J1048" t="s">
        <v>27509</v>
      </c>
      <c r="K1048" t="s">
        <v>6636</v>
      </c>
    </row>
    <row r="1049" spans="1:11" x14ac:dyDescent="0.25">
      <c r="A1049">
        <v>1138</v>
      </c>
      <c r="B1049" s="69">
        <v>20003628</v>
      </c>
      <c r="C1049" s="65">
        <v>459.15</v>
      </c>
      <c r="D1049" s="81">
        <v>38503</v>
      </c>
      <c r="E1049" s="84">
        <v>459.15</v>
      </c>
      <c r="F1049" s="64" t="s">
        <v>5080</v>
      </c>
      <c r="G1049" s="63" t="s">
        <v>4946</v>
      </c>
      <c r="H1049" t="s">
        <v>16092</v>
      </c>
      <c r="I1049" t="s">
        <v>23962</v>
      </c>
      <c r="J1049" t="s">
        <v>27510</v>
      </c>
      <c r="K1049" t="s">
        <v>6636</v>
      </c>
    </row>
    <row r="1050" spans="1:11" x14ac:dyDescent="0.25">
      <c r="A1050">
        <v>1139</v>
      </c>
      <c r="B1050" s="69">
        <v>20003631</v>
      </c>
      <c r="C1050" s="65">
        <v>2501.46</v>
      </c>
      <c r="D1050" s="81">
        <v>38503</v>
      </c>
      <c r="E1050" s="84">
        <v>2501.46</v>
      </c>
      <c r="F1050" s="64" t="s">
        <v>5707</v>
      </c>
      <c r="G1050" s="63" t="s">
        <v>4961</v>
      </c>
      <c r="H1050" t="s">
        <v>16093</v>
      </c>
      <c r="I1050" t="s">
        <v>23963</v>
      </c>
      <c r="J1050" t="s">
        <v>27511</v>
      </c>
      <c r="K1050" t="s">
        <v>6636</v>
      </c>
    </row>
    <row r="1051" spans="1:11" x14ac:dyDescent="0.25">
      <c r="A1051">
        <v>1140</v>
      </c>
      <c r="B1051" s="69">
        <v>20003632</v>
      </c>
      <c r="C1051" s="65">
        <v>1919.77</v>
      </c>
      <c r="D1051" s="81">
        <v>38503</v>
      </c>
      <c r="E1051" s="84">
        <v>1919.77</v>
      </c>
      <c r="F1051" s="64" t="s">
        <v>5708</v>
      </c>
      <c r="G1051" s="63" t="s">
        <v>4944</v>
      </c>
      <c r="H1051" t="s">
        <v>16094</v>
      </c>
      <c r="I1051" t="s">
        <v>23964</v>
      </c>
      <c r="J1051" t="s">
        <v>27512</v>
      </c>
      <c r="K1051" t="s">
        <v>6636</v>
      </c>
    </row>
    <row r="1052" spans="1:11" x14ac:dyDescent="0.25">
      <c r="A1052">
        <v>1141</v>
      </c>
      <c r="B1052" s="69">
        <v>20003633</v>
      </c>
      <c r="C1052" s="65">
        <v>2885.11</v>
      </c>
      <c r="D1052" s="81">
        <v>38503</v>
      </c>
      <c r="E1052" s="84">
        <v>2885.11</v>
      </c>
      <c r="F1052" s="64" t="s">
        <v>5709</v>
      </c>
      <c r="G1052" s="63" t="s">
        <v>4948</v>
      </c>
      <c r="H1052" t="s">
        <v>16095</v>
      </c>
      <c r="I1052" t="s">
        <v>23965</v>
      </c>
      <c r="J1052" t="s">
        <v>27513</v>
      </c>
      <c r="K1052" t="s">
        <v>6636</v>
      </c>
    </row>
    <row r="1053" spans="1:11" x14ac:dyDescent="0.25">
      <c r="A1053">
        <v>1142</v>
      </c>
      <c r="B1053" s="69">
        <v>20003634</v>
      </c>
      <c r="C1053" s="65">
        <v>1648.61</v>
      </c>
      <c r="D1053" s="81">
        <v>38503</v>
      </c>
      <c r="E1053" s="84">
        <v>1648.61</v>
      </c>
      <c r="F1053" s="64" t="s">
        <v>5710</v>
      </c>
      <c r="G1053" s="63" t="s">
        <v>4944</v>
      </c>
      <c r="H1053" t="s">
        <v>16096</v>
      </c>
      <c r="I1053" t="s">
        <v>23966</v>
      </c>
      <c r="J1053" t="s">
        <v>27514</v>
      </c>
      <c r="K1053" t="s">
        <v>6636</v>
      </c>
    </row>
    <row r="1054" spans="1:11" x14ac:dyDescent="0.25">
      <c r="A1054">
        <v>1143</v>
      </c>
      <c r="B1054" s="69">
        <v>20003635</v>
      </c>
      <c r="C1054" s="65">
        <v>723.15</v>
      </c>
      <c r="D1054" s="81">
        <v>38503</v>
      </c>
      <c r="E1054" s="84">
        <v>723.15</v>
      </c>
      <c r="F1054" s="64" t="s">
        <v>5711</v>
      </c>
      <c r="G1054" s="63" t="s">
        <v>4944</v>
      </c>
      <c r="H1054" t="s">
        <v>16097</v>
      </c>
      <c r="I1054" t="s">
        <v>23967</v>
      </c>
      <c r="J1054" t="s">
        <v>27515</v>
      </c>
      <c r="K1054" t="s">
        <v>6636</v>
      </c>
    </row>
    <row r="1055" spans="1:11" x14ac:dyDescent="0.25">
      <c r="A1055">
        <v>1144</v>
      </c>
      <c r="B1055" s="69">
        <v>20003636</v>
      </c>
      <c r="C1055" s="65">
        <v>732.67</v>
      </c>
      <c r="D1055" s="81">
        <v>38503</v>
      </c>
      <c r="E1055" s="84">
        <v>732.67</v>
      </c>
      <c r="F1055" s="64" t="s">
        <v>5712</v>
      </c>
      <c r="G1055" s="63" t="s">
        <v>4944</v>
      </c>
      <c r="H1055" t="s">
        <v>16098</v>
      </c>
      <c r="I1055" t="s">
        <v>23968</v>
      </c>
      <c r="J1055" t="s">
        <v>27516</v>
      </c>
      <c r="K1055" t="s">
        <v>6636</v>
      </c>
    </row>
    <row r="1056" spans="1:11" x14ac:dyDescent="0.25">
      <c r="A1056">
        <v>1145</v>
      </c>
      <c r="B1056" s="69">
        <v>20003637</v>
      </c>
      <c r="C1056" s="65">
        <v>630.5</v>
      </c>
      <c r="D1056" s="81">
        <v>38503</v>
      </c>
      <c r="E1056" s="84">
        <v>630.5</v>
      </c>
      <c r="F1056" s="64" t="s">
        <v>5713</v>
      </c>
      <c r="G1056" s="63" t="s">
        <v>4944</v>
      </c>
      <c r="H1056" t="s">
        <v>16099</v>
      </c>
      <c r="I1056" t="s">
        <v>23969</v>
      </c>
      <c r="J1056" t="s">
        <v>27517</v>
      </c>
      <c r="K1056" t="s">
        <v>6636</v>
      </c>
    </row>
    <row r="1057" spans="1:11" x14ac:dyDescent="0.25">
      <c r="A1057">
        <v>1146</v>
      </c>
      <c r="B1057" s="69">
        <v>20003638</v>
      </c>
      <c r="C1057" s="65">
        <v>624.25</v>
      </c>
      <c r="D1057" s="81">
        <v>38503</v>
      </c>
      <c r="E1057" s="84">
        <v>624.25</v>
      </c>
      <c r="F1057" s="64" t="s">
        <v>5697</v>
      </c>
      <c r="G1057" s="63" t="s">
        <v>4944</v>
      </c>
      <c r="H1057" t="s">
        <v>16100</v>
      </c>
      <c r="I1057" t="s">
        <v>23970</v>
      </c>
      <c r="J1057" t="s">
        <v>27518</v>
      </c>
      <c r="K1057" t="s">
        <v>6636</v>
      </c>
    </row>
    <row r="1058" spans="1:11" x14ac:dyDescent="0.25">
      <c r="A1058">
        <v>1147</v>
      </c>
      <c r="B1058" s="69">
        <v>20003640</v>
      </c>
      <c r="C1058" s="65">
        <v>699.63</v>
      </c>
      <c r="D1058" s="81">
        <v>38503</v>
      </c>
      <c r="E1058" s="84">
        <v>699.63</v>
      </c>
      <c r="F1058" s="64" t="s">
        <v>5714</v>
      </c>
      <c r="G1058" s="63" t="s">
        <v>4944</v>
      </c>
      <c r="H1058" t="s">
        <v>16101</v>
      </c>
      <c r="I1058" t="s">
        <v>23971</v>
      </c>
      <c r="J1058" t="s">
        <v>27519</v>
      </c>
      <c r="K1058" t="s">
        <v>6636</v>
      </c>
    </row>
    <row r="1059" spans="1:11" x14ac:dyDescent="0.25">
      <c r="A1059">
        <v>1148</v>
      </c>
      <c r="B1059" s="69">
        <v>20003641</v>
      </c>
      <c r="C1059" s="65">
        <v>702.73</v>
      </c>
      <c r="D1059" s="81">
        <v>38503</v>
      </c>
      <c r="E1059" s="84">
        <v>702.73</v>
      </c>
      <c r="F1059" s="64" t="s">
        <v>5715</v>
      </c>
      <c r="G1059" s="63" t="s">
        <v>4944</v>
      </c>
      <c r="H1059" t="s">
        <v>16102</v>
      </c>
      <c r="I1059" t="s">
        <v>23972</v>
      </c>
      <c r="J1059" t="s">
        <v>27520</v>
      </c>
      <c r="K1059" t="s">
        <v>6636</v>
      </c>
    </row>
    <row r="1060" spans="1:11" x14ac:dyDescent="0.25">
      <c r="A1060">
        <v>1149</v>
      </c>
      <c r="B1060" s="69">
        <v>20003642</v>
      </c>
      <c r="C1060" s="65">
        <v>655.74</v>
      </c>
      <c r="D1060" s="81">
        <v>38503</v>
      </c>
      <c r="E1060" s="84">
        <v>655.74</v>
      </c>
      <c r="F1060" s="64" t="s">
        <v>5716</v>
      </c>
      <c r="G1060" s="63" t="s">
        <v>4944</v>
      </c>
      <c r="H1060" t="s">
        <v>16103</v>
      </c>
      <c r="I1060" t="s">
        <v>23973</v>
      </c>
      <c r="J1060" t="s">
        <v>27521</v>
      </c>
      <c r="K1060" t="s">
        <v>6636</v>
      </c>
    </row>
    <row r="1061" spans="1:11" x14ac:dyDescent="0.25">
      <c r="A1061">
        <v>1150</v>
      </c>
      <c r="B1061" s="69">
        <v>20003643</v>
      </c>
      <c r="C1061" s="65">
        <v>779.55</v>
      </c>
      <c r="D1061" s="81">
        <v>38503</v>
      </c>
      <c r="E1061" s="84">
        <v>779.55</v>
      </c>
      <c r="F1061" s="64" t="s">
        <v>5717</v>
      </c>
      <c r="G1061" s="63" t="s">
        <v>4944</v>
      </c>
      <c r="H1061" t="s">
        <v>16104</v>
      </c>
      <c r="I1061" t="s">
        <v>23974</v>
      </c>
      <c r="J1061" t="s">
        <v>27522</v>
      </c>
      <c r="K1061" t="s">
        <v>6636</v>
      </c>
    </row>
    <row r="1062" spans="1:11" x14ac:dyDescent="0.25">
      <c r="A1062">
        <v>1151</v>
      </c>
      <c r="B1062" s="69">
        <v>20003644</v>
      </c>
      <c r="C1062" s="65">
        <v>3580.13</v>
      </c>
      <c r="D1062" s="81">
        <v>38533</v>
      </c>
      <c r="E1062" s="84">
        <v>3580.13</v>
      </c>
      <c r="F1062" s="64" t="s">
        <v>798</v>
      </c>
      <c r="G1062" s="63" t="s">
        <v>53</v>
      </c>
      <c r="H1062" t="s">
        <v>16105</v>
      </c>
      <c r="I1062" t="s">
        <v>23975</v>
      </c>
      <c r="J1062" t="s">
        <v>27523</v>
      </c>
      <c r="K1062" t="s">
        <v>6636</v>
      </c>
    </row>
    <row r="1063" spans="1:11" x14ac:dyDescent="0.25">
      <c r="A1063">
        <v>1152</v>
      </c>
      <c r="B1063" s="69">
        <v>20003645</v>
      </c>
      <c r="C1063" s="65">
        <v>4089</v>
      </c>
      <c r="D1063" s="81">
        <v>38533</v>
      </c>
      <c r="E1063" s="84">
        <v>4089</v>
      </c>
      <c r="F1063" s="64" t="s">
        <v>2203</v>
      </c>
      <c r="G1063" s="63" t="s">
        <v>24</v>
      </c>
      <c r="H1063" t="s">
        <v>16106</v>
      </c>
      <c r="I1063" t="s">
        <v>23976</v>
      </c>
      <c r="J1063" t="s">
        <v>27524</v>
      </c>
      <c r="K1063" t="s">
        <v>6636</v>
      </c>
    </row>
    <row r="1064" spans="1:11" x14ac:dyDescent="0.25">
      <c r="A1064">
        <v>1153</v>
      </c>
      <c r="B1064" s="69">
        <v>20003647</v>
      </c>
      <c r="C1064" s="65">
        <v>518.99</v>
      </c>
      <c r="D1064" s="81">
        <v>38533</v>
      </c>
      <c r="E1064" s="84">
        <v>518.99</v>
      </c>
      <c r="F1064" s="64" t="s">
        <v>1559</v>
      </c>
      <c r="G1064" s="63" t="s">
        <v>51</v>
      </c>
      <c r="H1064" t="s">
        <v>16107</v>
      </c>
      <c r="I1064" t="s">
        <v>23977</v>
      </c>
      <c r="J1064" t="s">
        <v>27525</v>
      </c>
      <c r="K1064" t="s">
        <v>6636</v>
      </c>
    </row>
    <row r="1065" spans="1:11" x14ac:dyDescent="0.25">
      <c r="A1065">
        <v>1154</v>
      </c>
      <c r="B1065" s="69">
        <v>20003648</v>
      </c>
      <c r="C1065" s="65">
        <v>713.94</v>
      </c>
      <c r="D1065" s="81">
        <v>38533</v>
      </c>
      <c r="E1065" s="84">
        <v>713.94</v>
      </c>
      <c r="F1065" s="64" t="s">
        <v>2204</v>
      </c>
      <c r="G1065" s="63" t="s">
        <v>24</v>
      </c>
      <c r="H1065" t="s">
        <v>16108</v>
      </c>
      <c r="I1065" t="s">
        <v>23978</v>
      </c>
      <c r="J1065" t="s">
        <v>27526</v>
      </c>
      <c r="K1065" t="s">
        <v>6636</v>
      </c>
    </row>
    <row r="1066" spans="1:11" x14ac:dyDescent="0.25">
      <c r="A1066">
        <v>1155</v>
      </c>
      <c r="B1066" s="69">
        <v>20003649</v>
      </c>
      <c r="C1066" s="65">
        <v>673.61</v>
      </c>
      <c r="D1066" s="81">
        <v>38533</v>
      </c>
      <c r="E1066" s="84">
        <v>673.61</v>
      </c>
      <c r="F1066" s="64" t="s">
        <v>1560</v>
      </c>
      <c r="G1066" s="63" t="s">
        <v>41</v>
      </c>
      <c r="H1066" t="s">
        <v>16109</v>
      </c>
      <c r="I1066" t="s">
        <v>23979</v>
      </c>
      <c r="J1066" t="s">
        <v>27527</v>
      </c>
      <c r="K1066" t="s">
        <v>6636</v>
      </c>
    </row>
    <row r="1067" spans="1:11" x14ac:dyDescent="0.25">
      <c r="A1067">
        <v>1156</v>
      </c>
      <c r="B1067" s="69">
        <v>20003650</v>
      </c>
      <c r="C1067" s="65">
        <v>676.59</v>
      </c>
      <c r="D1067" s="81">
        <v>38533</v>
      </c>
      <c r="E1067" s="84">
        <v>676.59</v>
      </c>
      <c r="F1067" s="64" t="s">
        <v>1032</v>
      </c>
      <c r="G1067" s="63" t="s">
        <v>16</v>
      </c>
      <c r="H1067" t="s">
        <v>16110</v>
      </c>
      <c r="I1067" t="s">
        <v>23980</v>
      </c>
      <c r="J1067" t="s">
        <v>27528</v>
      </c>
      <c r="K1067" t="s">
        <v>6636</v>
      </c>
    </row>
    <row r="1068" spans="1:11" x14ac:dyDescent="0.25">
      <c r="A1068">
        <v>1157</v>
      </c>
      <c r="B1068" s="69">
        <v>20003651</v>
      </c>
      <c r="C1068" s="65">
        <v>1558.97</v>
      </c>
      <c r="D1068" s="81">
        <v>38533</v>
      </c>
      <c r="E1068" s="84">
        <v>1558.97</v>
      </c>
      <c r="F1068" s="64" t="s">
        <v>1033</v>
      </c>
      <c r="G1068" s="63" t="s">
        <v>16</v>
      </c>
      <c r="H1068" t="s">
        <v>16111</v>
      </c>
      <c r="I1068" t="s">
        <v>23981</v>
      </c>
      <c r="J1068" t="s">
        <v>27529</v>
      </c>
      <c r="K1068" t="s">
        <v>6636</v>
      </c>
    </row>
    <row r="1069" spans="1:11" x14ac:dyDescent="0.25">
      <c r="A1069">
        <v>1158</v>
      </c>
      <c r="B1069" s="69">
        <v>20003652</v>
      </c>
      <c r="C1069" s="65">
        <v>2091.69</v>
      </c>
      <c r="D1069" s="81">
        <v>38533</v>
      </c>
      <c r="E1069" s="84">
        <v>2091.69</v>
      </c>
      <c r="F1069" s="64" t="s">
        <v>1034</v>
      </c>
      <c r="G1069" s="63" t="s">
        <v>72</v>
      </c>
      <c r="H1069" t="s">
        <v>16112</v>
      </c>
      <c r="I1069" t="s">
        <v>23982</v>
      </c>
      <c r="J1069" t="s">
        <v>27530</v>
      </c>
      <c r="K1069" t="s">
        <v>6636</v>
      </c>
    </row>
    <row r="1070" spans="1:11" x14ac:dyDescent="0.25">
      <c r="A1070">
        <v>1159</v>
      </c>
      <c r="B1070" s="69">
        <v>20003653</v>
      </c>
      <c r="C1070" s="65">
        <v>3166.75</v>
      </c>
      <c r="D1070" s="81">
        <v>38533</v>
      </c>
      <c r="E1070" s="84">
        <v>3166.75</v>
      </c>
      <c r="F1070" s="64" t="s">
        <v>1035</v>
      </c>
      <c r="G1070" s="63" t="s">
        <v>21</v>
      </c>
      <c r="H1070" t="s">
        <v>16113</v>
      </c>
      <c r="I1070" t="s">
        <v>23983</v>
      </c>
      <c r="J1070" t="s">
        <v>27531</v>
      </c>
      <c r="K1070" t="s">
        <v>6636</v>
      </c>
    </row>
    <row r="1071" spans="1:11" x14ac:dyDescent="0.25">
      <c r="A1071">
        <v>1160</v>
      </c>
      <c r="B1071" s="69">
        <v>20003654</v>
      </c>
      <c r="C1071" s="65">
        <v>541.55999999999995</v>
      </c>
      <c r="D1071" s="81">
        <v>38533</v>
      </c>
      <c r="E1071" s="84">
        <v>541.55999999999995</v>
      </c>
      <c r="F1071" s="64" t="s">
        <v>1036</v>
      </c>
      <c r="G1071" s="63" t="s">
        <v>148</v>
      </c>
      <c r="H1071" t="s">
        <v>16114</v>
      </c>
      <c r="I1071" t="s">
        <v>23984</v>
      </c>
      <c r="J1071" t="s">
        <v>27532</v>
      </c>
      <c r="K1071" t="s">
        <v>6636</v>
      </c>
    </row>
    <row r="1072" spans="1:11" x14ac:dyDescent="0.25">
      <c r="A1072">
        <v>1161</v>
      </c>
      <c r="B1072" s="69">
        <v>20003655</v>
      </c>
      <c r="C1072" s="65">
        <v>1469.45</v>
      </c>
      <c r="D1072" s="81">
        <v>38533</v>
      </c>
      <c r="E1072" s="84">
        <v>1469.45</v>
      </c>
      <c r="F1072" s="64" t="s">
        <v>1037</v>
      </c>
      <c r="G1072" s="63" t="s">
        <v>51</v>
      </c>
      <c r="H1072" t="s">
        <v>16115</v>
      </c>
      <c r="I1072" t="s">
        <v>23985</v>
      </c>
      <c r="J1072" t="s">
        <v>27533</v>
      </c>
      <c r="K1072" t="s">
        <v>6636</v>
      </c>
    </row>
    <row r="1073" spans="1:11" x14ac:dyDescent="0.25">
      <c r="A1073">
        <v>1162</v>
      </c>
      <c r="B1073" s="69">
        <v>20003656</v>
      </c>
      <c r="C1073" s="65">
        <v>527.29</v>
      </c>
      <c r="D1073" s="81">
        <v>38533</v>
      </c>
      <c r="E1073" s="84">
        <v>527.29</v>
      </c>
      <c r="F1073" s="64" t="s">
        <v>3002</v>
      </c>
      <c r="G1073" s="63" t="s">
        <v>227</v>
      </c>
      <c r="H1073" t="s">
        <v>16116</v>
      </c>
      <c r="I1073" t="s">
        <v>23986</v>
      </c>
      <c r="J1073" t="s">
        <v>27534</v>
      </c>
      <c r="K1073" t="s">
        <v>6636</v>
      </c>
    </row>
    <row r="1074" spans="1:11" x14ac:dyDescent="0.25">
      <c r="A1074">
        <v>1163</v>
      </c>
      <c r="B1074" s="69">
        <v>20003658</v>
      </c>
      <c r="C1074" s="65">
        <v>1699.02</v>
      </c>
      <c r="D1074" s="81">
        <v>38533</v>
      </c>
      <c r="E1074" s="84">
        <v>1699.02</v>
      </c>
      <c r="F1074" s="64" t="s">
        <v>3003</v>
      </c>
      <c r="G1074" s="63" t="s">
        <v>16</v>
      </c>
      <c r="H1074" t="s">
        <v>16117</v>
      </c>
      <c r="I1074" t="s">
        <v>23987</v>
      </c>
      <c r="J1074" t="s">
        <v>27535</v>
      </c>
      <c r="K1074" t="s">
        <v>6636</v>
      </c>
    </row>
    <row r="1075" spans="1:11" x14ac:dyDescent="0.25">
      <c r="A1075">
        <v>1164</v>
      </c>
      <c r="B1075" s="69">
        <v>20003659</v>
      </c>
      <c r="C1075" s="65">
        <v>1599.88</v>
      </c>
      <c r="D1075" s="81">
        <v>38533</v>
      </c>
      <c r="E1075" s="84">
        <v>1599.88</v>
      </c>
      <c r="F1075" s="64" t="s">
        <v>3004</v>
      </c>
      <c r="G1075" s="63" t="s">
        <v>16</v>
      </c>
      <c r="H1075" t="s">
        <v>16118</v>
      </c>
      <c r="I1075" t="s">
        <v>23988</v>
      </c>
      <c r="J1075" t="s">
        <v>27536</v>
      </c>
      <c r="K1075" t="s">
        <v>6636</v>
      </c>
    </row>
    <row r="1076" spans="1:11" x14ac:dyDescent="0.25">
      <c r="A1076">
        <v>1165</v>
      </c>
      <c r="B1076" s="69">
        <v>20003660</v>
      </c>
      <c r="C1076" s="65">
        <v>1421.14</v>
      </c>
      <c r="D1076" s="81">
        <v>38533</v>
      </c>
      <c r="E1076" s="84">
        <v>1421.14</v>
      </c>
      <c r="F1076" s="64" t="s">
        <v>3005</v>
      </c>
      <c r="G1076" s="63" t="s">
        <v>42</v>
      </c>
      <c r="H1076" t="s">
        <v>16119</v>
      </c>
      <c r="I1076" t="s">
        <v>23989</v>
      </c>
      <c r="J1076" t="s">
        <v>27537</v>
      </c>
      <c r="K1076" t="s">
        <v>6636</v>
      </c>
    </row>
    <row r="1077" spans="1:11" x14ac:dyDescent="0.25">
      <c r="A1077">
        <v>1166</v>
      </c>
      <c r="B1077" s="69">
        <v>20003661</v>
      </c>
      <c r="C1077" s="65">
        <v>1310.68</v>
      </c>
      <c r="D1077" s="81">
        <v>38533</v>
      </c>
      <c r="E1077" s="84">
        <v>1310.68</v>
      </c>
      <c r="F1077" s="64" t="s">
        <v>3006</v>
      </c>
      <c r="G1077" s="63" t="s">
        <v>53</v>
      </c>
      <c r="H1077" t="s">
        <v>16120</v>
      </c>
      <c r="I1077" t="s">
        <v>23990</v>
      </c>
      <c r="J1077" t="s">
        <v>27538</v>
      </c>
      <c r="K1077" t="s">
        <v>6636</v>
      </c>
    </row>
    <row r="1078" spans="1:11" x14ac:dyDescent="0.25">
      <c r="A1078">
        <v>1167</v>
      </c>
      <c r="B1078" s="69">
        <v>20003662</v>
      </c>
      <c r="C1078" s="65">
        <v>10842.49</v>
      </c>
      <c r="D1078" s="81">
        <v>38533</v>
      </c>
      <c r="E1078" s="84">
        <v>10842.49</v>
      </c>
      <c r="F1078" s="64" t="s">
        <v>3007</v>
      </c>
      <c r="G1078" s="63" t="s">
        <v>57</v>
      </c>
      <c r="H1078" t="s">
        <v>16121</v>
      </c>
      <c r="I1078" t="s">
        <v>23991</v>
      </c>
      <c r="J1078" t="s">
        <v>27539</v>
      </c>
      <c r="K1078" t="s">
        <v>6636</v>
      </c>
    </row>
    <row r="1079" spans="1:11" x14ac:dyDescent="0.25">
      <c r="A1079">
        <v>1168</v>
      </c>
      <c r="B1079" s="69">
        <v>20003663</v>
      </c>
      <c r="C1079" s="65">
        <v>1062.51</v>
      </c>
      <c r="D1079" s="81">
        <v>38533</v>
      </c>
      <c r="E1079" s="84">
        <v>1062.51</v>
      </c>
      <c r="F1079" s="64" t="s">
        <v>3008</v>
      </c>
      <c r="G1079" s="63" t="s">
        <v>48</v>
      </c>
      <c r="H1079" t="s">
        <v>16122</v>
      </c>
      <c r="I1079" t="s">
        <v>23992</v>
      </c>
      <c r="J1079" t="s">
        <v>27540</v>
      </c>
      <c r="K1079" t="s">
        <v>6636</v>
      </c>
    </row>
    <row r="1080" spans="1:11" x14ac:dyDescent="0.25">
      <c r="A1080">
        <v>1169</v>
      </c>
      <c r="B1080" s="69">
        <v>20003664</v>
      </c>
      <c r="C1080" s="65">
        <v>925.53</v>
      </c>
      <c r="D1080" s="81">
        <v>38533</v>
      </c>
      <c r="E1080" s="84">
        <v>925.53</v>
      </c>
      <c r="F1080" s="64" t="s">
        <v>3005</v>
      </c>
      <c r="G1080" s="63" t="s">
        <v>42</v>
      </c>
      <c r="H1080" t="s">
        <v>16123</v>
      </c>
      <c r="I1080" t="s">
        <v>23993</v>
      </c>
      <c r="J1080" t="s">
        <v>27541</v>
      </c>
      <c r="K1080" t="s">
        <v>6636</v>
      </c>
    </row>
    <row r="1081" spans="1:11" x14ac:dyDescent="0.25">
      <c r="A1081">
        <v>1170</v>
      </c>
      <c r="B1081" s="69">
        <v>20003665</v>
      </c>
      <c r="C1081" s="65">
        <v>1394.01</v>
      </c>
      <c r="D1081" s="81">
        <v>38533</v>
      </c>
      <c r="E1081" s="84">
        <v>1394.01</v>
      </c>
      <c r="F1081" s="64" t="s">
        <v>3005</v>
      </c>
      <c r="G1081" s="63" t="s">
        <v>42</v>
      </c>
      <c r="H1081" t="s">
        <v>16124</v>
      </c>
      <c r="I1081" t="s">
        <v>23994</v>
      </c>
      <c r="J1081" t="s">
        <v>27542</v>
      </c>
      <c r="K1081" t="s">
        <v>6636</v>
      </c>
    </row>
    <row r="1082" spans="1:11" x14ac:dyDescent="0.25">
      <c r="A1082">
        <v>1171</v>
      </c>
      <c r="B1082" s="69">
        <v>20003666</v>
      </c>
      <c r="C1082" s="65">
        <v>355.54</v>
      </c>
      <c r="D1082" s="81">
        <v>38533</v>
      </c>
      <c r="E1082" s="84">
        <v>355.54</v>
      </c>
      <c r="F1082" s="64" t="s">
        <v>5030</v>
      </c>
      <c r="G1082" s="63" t="s">
        <v>25</v>
      </c>
      <c r="H1082" t="s">
        <v>16125</v>
      </c>
      <c r="I1082" t="s">
        <v>23995</v>
      </c>
      <c r="J1082" t="s">
        <v>27543</v>
      </c>
      <c r="K1082" t="s">
        <v>6636</v>
      </c>
    </row>
    <row r="1083" spans="1:11" x14ac:dyDescent="0.25">
      <c r="A1083">
        <v>1172</v>
      </c>
      <c r="B1083" s="69">
        <v>20003667</v>
      </c>
      <c r="C1083" s="65">
        <v>975.52</v>
      </c>
      <c r="D1083" s="81">
        <v>38533</v>
      </c>
      <c r="E1083" s="84">
        <v>975.52</v>
      </c>
      <c r="F1083" s="64" t="s">
        <v>3009</v>
      </c>
      <c r="G1083" s="63" t="s">
        <v>105</v>
      </c>
      <c r="H1083" t="s">
        <v>16126</v>
      </c>
      <c r="I1083" t="s">
        <v>23996</v>
      </c>
      <c r="J1083" t="s">
        <v>27544</v>
      </c>
      <c r="K1083" t="s">
        <v>6636</v>
      </c>
    </row>
    <row r="1084" spans="1:11" x14ac:dyDescent="0.25">
      <c r="A1084">
        <v>1173</v>
      </c>
      <c r="B1084" s="69">
        <v>20003670</v>
      </c>
      <c r="C1084" s="65">
        <v>546.44000000000005</v>
      </c>
      <c r="D1084" s="81">
        <v>38533</v>
      </c>
      <c r="E1084" s="84">
        <v>546.44000000000005</v>
      </c>
      <c r="F1084" s="64" t="s">
        <v>3724</v>
      </c>
      <c r="G1084" s="63" t="s">
        <v>91</v>
      </c>
      <c r="H1084" t="s">
        <v>16127</v>
      </c>
      <c r="I1084" t="s">
        <v>23997</v>
      </c>
      <c r="J1084" t="s">
        <v>27545</v>
      </c>
      <c r="K1084" t="s">
        <v>6636</v>
      </c>
    </row>
    <row r="1085" spans="1:11" x14ac:dyDescent="0.25">
      <c r="A1085">
        <v>1174</v>
      </c>
      <c r="B1085" s="69">
        <v>20003671</v>
      </c>
      <c r="C1085" s="65">
        <v>34.01</v>
      </c>
      <c r="D1085" s="81">
        <v>38533</v>
      </c>
      <c r="E1085" s="84">
        <v>34.01</v>
      </c>
      <c r="F1085" s="64" t="s">
        <v>3725</v>
      </c>
      <c r="G1085" s="63" t="s">
        <v>58</v>
      </c>
      <c r="H1085" t="s">
        <v>16128</v>
      </c>
      <c r="I1085" t="s">
        <v>23998</v>
      </c>
      <c r="J1085" t="s">
        <v>27546</v>
      </c>
      <c r="K1085" t="s">
        <v>6636</v>
      </c>
    </row>
    <row r="1086" spans="1:11" x14ac:dyDescent="0.25">
      <c r="A1086">
        <v>1175</v>
      </c>
      <c r="B1086" s="69">
        <v>20003672</v>
      </c>
      <c r="C1086" s="65">
        <v>82.5</v>
      </c>
      <c r="D1086" s="81">
        <v>38533</v>
      </c>
      <c r="E1086" s="84">
        <v>82.5</v>
      </c>
      <c r="F1086" s="64" t="s">
        <v>3726</v>
      </c>
      <c r="G1086" s="63" t="s">
        <v>56</v>
      </c>
      <c r="H1086" t="s">
        <v>16129</v>
      </c>
      <c r="I1086" t="s">
        <v>23999</v>
      </c>
      <c r="J1086" t="s">
        <v>27547</v>
      </c>
      <c r="K1086" t="s">
        <v>6636</v>
      </c>
    </row>
    <row r="1087" spans="1:11" x14ac:dyDescent="0.25">
      <c r="A1087">
        <v>1176</v>
      </c>
      <c r="B1087" s="69">
        <v>20003673</v>
      </c>
      <c r="C1087" s="65">
        <v>58.81</v>
      </c>
      <c r="D1087" s="81">
        <v>38533</v>
      </c>
      <c r="E1087" s="84">
        <v>58.81</v>
      </c>
      <c r="F1087" s="64" t="s">
        <v>3727</v>
      </c>
      <c r="G1087" s="63" t="s">
        <v>36</v>
      </c>
      <c r="H1087" t="s">
        <v>16130</v>
      </c>
      <c r="I1087" t="s">
        <v>24000</v>
      </c>
      <c r="J1087" t="s">
        <v>27548</v>
      </c>
      <c r="K1087" t="s">
        <v>6636</v>
      </c>
    </row>
    <row r="1088" spans="1:11" x14ac:dyDescent="0.25">
      <c r="A1088">
        <v>1177</v>
      </c>
      <c r="B1088" s="69">
        <v>20003674</v>
      </c>
      <c r="C1088" s="65">
        <v>53.76</v>
      </c>
      <c r="D1088" s="81">
        <v>38533</v>
      </c>
      <c r="E1088" s="84">
        <v>53.76</v>
      </c>
      <c r="F1088" s="64" t="s">
        <v>3728</v>
      </c>
      <c r="G1088" s="63" t="s">
        <v>91</v>
      </c>
      <c r="H1088" t="s">
        <v>16131</v>
      </c>
      <c r="I1088" t="s">
        <v>24001</v>
      </c>
      <c r="J1088" t="s">
        <v>27549</v>
      </c>
      <c r="K1088" t="s">
        <v>6636</v>
      </c>
    </row>
    <row r="1089" spans="1:11" x14ac:dyDescent="0.25">
      <c r="A1089">
        <v>1178</v>
      </c>
      <c r="B1089" s="69">
        <v>20003675</v>
      </c>
      <c r="C1089" s="65">
        <v>34.01</v>
      </c>
      <c r="D1089" s="81">
        <v>38533</v>
      </c>
      <c r="E1089" s="84">
        <v>34.01</v>
      </c>
      <c r="F1089" s="64" t="s">
        <v>3729</v>
      </c>
      <c r="G1089" s="63" t="s">
        <v>44</v>
      </c>
      <c r="H1089" t="s">
        <v>16128</v>
      </c>
      <c r="I1089" t="s">
        <v>24002</v>
      </c>
      <c r="J1089" t="s">
        <v>27550</v>
      </c>
      <c r="K1089" t="s">
        <v>6636</v>
      </c>
    </row>
    <row r="1090" spans="1:11" x14ac:dyDescent="0.25">
      <c r="A1090">
        <v>1179</v>
      </c>
      <c r="B1090" s="69">
        <v>20003676</v>
      </c>
      <c r="C1090" s="65">
        <v>127.47</v>
      </c>
      <c r="D1090" s="81">
        <v>38533</v>
      </c>
      <c r="E1090" s="84">
        <v>127.47</v>
      </c>
      <c r="F1090" s="64" t="s">
        <v>3730</v>
      </c>
      <c r="G1090" s="63" t="s">
        <v>42</v>
      </c>
      <c r="H1090" t="s">
        <v>16132</v>
      </c>
      <c r="I1090" t="s">
        <v>24003</v>
      </c>
      <c r="J1090" t="s">
        <v>27551</v>
      </c>
      <c r="K1090" t="s">
        <v>6636</v>
      </c>
    </row>
    <row r="1091" spans="1:11" x14ac:dyDescent="0.25">
      <c r="A1091">
        <v>1180</v>
      </c>
      <c r="B1091" s="69">
        <v>20003677</v>
      </c>
      <c r="C1091" s="65">
        <v>33.82</v>
      </c>
      <c r="D1091" s="81">
        <v>38533</v>
      </c>
      <c r="E1091" s="84">
        <v>33.82</v>
      </c>
      <c r="F1091" s="64" t="s">
        <v>3731</v>
      </c>
      <c r="G1091" s="63" t="s">
        <v>42</v>
      </c>
      <c r="H1091" t="s">
        <v>16133</v>
      </c>
      <c r="I1091" t="s">
        <v>24004</v>
      </c>
      <c r="J1091" t="s">
        <v>27552</v>
      </c>
      <c r="K1091" t="s">
        <v>6636</v>
      </c>
    </row>
    <row r="1092" spans="1:11" x14ac:dyDescent="0.25">
      <c r="A1092">
        <v>1181</v>
      </c>
      <c r="B1092" s="69">
        <v>20003678</v>
      </c>
      <c r="C1092" s="65">
        <v>53.36</v>
      </c>
      <c r="D1092" s="81">
        <v>38533</v>
      </c>
      <c r="E1092" s="84">
        <v>53.36</v>
      </c>
      <c r="F1092" s="64" t="s">
        <v>3732</v>
      </c>
      <c r="G1092" s="63" t="s">
        <v>115</v>
      </c>
      <c r="H1092" t="s">
        <v>16134</v>
      </c>
      <c r="I1092" t="s">
        <v>24005</v>
      </c>
      <c r="J1092" t="s">
        <v>27553</v>
      </c>
      <c r="K1092" t="s">
        <v>6636</v>
      </c>
    </row>
    <row r="1093" spans="1:11" x14ac:dyDescent="0.25">
      <c r="A1093">
        <v>1182</v>
      </c>
      <c r="B1093" s="69">
        <v>20003680</v>
      </c>
      <c r="C1093" s="65">
        <v>33.61</v>
      </c>
      <c r="D1093" s="81">
        <v>38533</v>
      </c>
      <c r="E1093" s="84">
        <v>33.61</v>
      </c>
      <c r="F1093" s="64" t="s">
        <v>3733</v>
      </c>
      <c r="G1093" s="63" t="s">
        <v>148</v>
      </c>
      <c r="H1093" t="s">
        <v>16135</v>
      </c>
      <c r="I1093" t="s">
        <v>24006</v>
      </c>
      <c r="J1093" t="s">
        <v>27554</v>
      </c>
      <c r="K1093" t="s">
        <v>6636</v>
      </c>
    </row>
    <row r="1094" spans="1:11" x14ac:dyDescent="0.25">
      <c r="A1094">
        <v>1183</v>
      </c>
      <c r="B1094" s="69">
        <v>20003681</v>
      </c>
      <c r="C1094" s="65">
        <v>63.24</v>
      </c>
      <c r="D1094" s="81">
        <v>38533</v>
      </c>
      <c r="E1094" s="84">
        <v>63.24</v>
      </c>
      <c r="F1094" s="64" t="s">
        <v>3734</v>
      </c>
      <c r="G1094" s="63" t="s">
        <v>44</v>
      </c>
      <c r="H1094" t="s">
        <v>16136</v>
      </c>
      <c r="I1094" t="s">
        <v>24007</v>
      </c>
      <c r="J1094" t="s">
        <v>27555</v>
      </c>
      <c r="K1094" t="s">
        <v>6636</v>
      </c>
    </row>
    <row r="1095" spans="1:11" x14ac:dyDescent="0.25">
      <c r="A1095">
        <v>1184</v>
      </c>
      <c r="B1095" s="69">
        <v>20003682</v>
      </c>
      <c r="C1095" s="65">
        <v>816.4</v>
      </c>
      <c r="D1095" s="81">
        <v>38533</v>
      </c>
      <c r="E1095" s="84">
        <v>816.4</v>
      </c>
      <c r="F1095" s="64" t="s">
        <v>3735</v>
      </c>
      <c r="G1095" s="63" t="s">
        <v>83</v>
      </c>
      <c r="H1095" t="s">
        <v>16137</v>
      </c>
      <c r="I1095" t="s">
        <v>24008</v>
      </c>
      <c r="J1095" t="s">
        <v>27556</v>
      </c>
      <c r="K1095" t="s">
        <v>6636</v>
      </c>
    </row>
    <row r="1096" spans="1:11" x14ac:dyDescent="0.25">
      <c r="A1096">
        <v>1185</v>
      </c>
      <c r="B1096" s="69">
        <v>20003683</v>
      </c>
      <c r="C1096" s="65">
        <v>219.37</v>
      </c>
      <c r="D1096" s="81">
        <v>38533</v>
      </c>
      <c r="E1096" s="84">
        <v>219.37</v>
      </c>
      <c r="F1096" s="64" t="s">
        <v>3736</v>
      </c>
      <c r="G1096" s="63" t="s">
        <v>48</v>
      </c>
      <c r="H1096" t="s">
        <v>16138</v>
      </c>
      <c r="I1096" t="s">
        <v>24009</v>
      </c>
      <c r="J1096" t="s">
        <v>27557</v>
      </c>
      <c r="K1096" t="s">
        <v>6636</v>
      </c>
    </row>
    <row r="1097" spans="1:11" x14ac:dyDescent="0.25">
      <c r="A1097">
        <v>1186</v>
      </c>
      <c r="B1097" s="69">
        <v>20003684</v>
      </c>
      <c r="C1097" s="65">
        <v>69.25</v>
      </c>
      <c r="D1097" s="81">
        <v>38533</v>
      </c>
      <c r="E1097" s="84">
        <v>69.25</v>
      </c>
      <c r="F1097" s="64" t="s">
        <v>3737</v>
      </c>
      <c r="G1097" s="63" t="s">
        <v>10</v>
      </c>
      <c r="H1097" t="s">
        <v>16139</v>
      </c>
      <c r="I1097" t="s">
        <v>24010</v>
      </c>
      <c r="J1097" t="s">
        <v>27558</v>
      </c>
      <c r="K1097" t="s">
        <v>6636</v>
      </c>
    </row>
    <row r="1098" spans="1:11" x14ac:dyDescent="0.25">
      <c r="A1098">
        <v>1187</v>
      </c>
      <c r="B1098" s="69">
        <v>20003685</v>
      </c>
      <c r="C1098" s="65">
        <v>76.36</v>
      </c>
      <c r="D1098" s="81">
        <v>38533</v>
      </c>
      <c r="E1098" s="84">
        <v>76.36</v>
      </c>
      <c r="F1098" s="64" t="s">
        <v>3738</v>
      </c>
      <c r="G1098" s="63" t="s">
        <v>50</v>
      </c>
      <c r="H1098" t="s">
        <v>16140</v>
      </c>
      <c r="I1098" t="s">
        <v>24011</v>
      </c>
      <c r="J1098" t="s">
        <v>27559</v>
      </c>
      <c r="K1098" t="s">
        <v>6636</v>
      </c>
    </row>
    <row r="1099" spans="1:11" x14ac:dyDescent="0.25">
      <c r="A1099">
        <v>1188</v>
      </c>
      <c r="B1099" s="69">
        <v>20003686</v>
      </c>
      <c r="C1099" s="65">
        <v>289.51</v>
      </c>
      <c r="D1099" s="81">
        <v>38533</v>
      </c>
      <c r="E1099" s="84">
        <v>289.51</v>
      </c>
      <c r="F1099" s="64" t="s">
        <v>3739</v>
      </c>
      <c r="G1099" s="63" t="s">
        <v>50</v>
      </c>
      <c r="H1099" t="s">
        <v>16141</v>
      </c>
      <c r="I1099" t="s">
        <v>24012</v>
      </c>
      <c r="J1099" t="s">
        <v>27560</v>
      </c>
      <c r="K1099" t="s">
        <v>6636</v>
      </c>
    </row>
    <row r="1100" spans="1:11" x14ac:dyDescent="0.25">
      <c r="A1100">
        <v>1189</v>
      </c>
      <c r="B1100" s="69">
        <v>20003687</v>
      </c>
      <c r="C1100" s="65">
        <v>587.09</v>
      </c>
      <c r="D1100" s="81">
        <v>38533</v>
      </c>
      <c r="E1100" s="84">
        <v>587.09</v>
      </c>
      <c r="F1100" s="64" t="s">
        <v>4426</v>
      </c>
      <c r="G1100" s="63" t="s">
        <v>34</v>
      </c>
      <c r="H1100" t="s">
        <v>16142</v>
      </c>
      <c r="I1100" t="s">
        <v>24013</v>
      </c>
      <c r="J1100" t="s">
        <v>27561</v>
      </c>
      <c r="K1100" t="s">
        <v>6636</v>
      </c>
    </row>
    <row r="1101" spans="1:11" x14ac:dyDescent="0.25">
      <c r="A1101">
        <v>1190</v>
      </c>
      <c r="B1101" s="69">
        <v>20003688</v>
      </c>
      <c r="C1101" s="65">
        <v>587.09</v>
      </c>
      <c r="D1101" s="81">
        <v>38533</v>
      </c>
      <c r="E1101" s="84">
        <v>587.09</v>
      </c>
      <c r="F1101" s="64" t="s">
        <v>4426</v>
      </c>
      <c r="G1101" s="63" t="s">
        <v>34</v>
      </c>
      <c r="H1101" t="s">
        <v>16142</v>
      </c>
      <c r="I1101" t="s">
        <v>24013</v>
      </c>
      <c r="J1101" t="s">
        <v>27561</v>
      </c>
      <c r="K1101" t="s">
        <v>6636</v>
      </c>
    </row>
    <row r="1102" spans="1:11" x14ac:dyDescent="0.25">
      <c r="A1102">
        <v>1191</v>
      </c>
      <c r="B1102" s="69">
        <v>20003689</v>
      </c>
      <c r="C1102" s="65">
        <v>504.59</v>
      </c>
      <c r="D1102" s="81">
        <v>38533</v>
      </c>
      <c r="E1102" s="84">
        <v>504.59</v>
      </c>
      <c r="F1102" s="64" t="s">
        <v>4427</v>
      </c>
      <c r="G1102" s="63" t="s">
        <v>42</v>
      </c>
      <c r="H1102" t="s">
        <v>16143</v>
      </c>
      <c r="I1102" t="s">
        <v>24014</v>
      </c>
      <c r="J1102" t="s">
        <v>27562</v>
      </c>
      <c r="K1102" t="s">
        <v>6636</v>
      </c>
    </row>
    <row r="1103" spans="1:11" x14ac:dyDescent="0.25">
      <c r="A1103">
        <v>1192</v>
      </c>
      <c r="B1103" s="69">
        <v>20003691</v>
      </c>
      <c r="C1103" s="65">
        <v>10895.76</v>
      </c>
      <c r="D1103" s="81">
        <v>38533</v>
      </c>
      <c r="E1103" s="84">
        <v>10895.76</v>
      </c>
      <c r="F1103" s="64" t="s">
        <v>5128</v>
      </c>
      <c r="G1103" s="63" t="s">
        <v>4944</v>
      </c>
      <c r="H1103" t="s">
        <v>16144</v>
      </c>
      <c r="I1103" t="s">
        <v>24015</v>
      </c>
      <c r="J1103" t="s">
        <v>27563</v>
      </c>
      <c r="K1103" t="s">
        <v>6636</v>
      </c>
    </row>
    <row r="1104" spans="1:11" x14ac:dyDescent="0.25">
      <c r="A1104">
        <v>1193</v>
      </c>
      <c r="B1104" s="69">
        <v>20003692</v>
      </c>
      <c r="C1104" s="65">
        <v>832.1</v>
      </c>
      <c r="D1104" s="81">
        <v>38533</v>
      </c>
      <c r="E1104" s="84">
        <v>832.1</v>
      </c>
      <c r="F1104" s="64" t="s">
        <v>5718</v>
      </c>
      <c r="G1104" s="63" t="s">
        <v>4941</v>
      </c>
      <c r="H1104" t="s">
        <v>16145</v>
      </c>
      <c r="I1104" t="s">
        <v>24016</v>
      </c>
      <c r="J1104" t="s">
        <v>27564</v>
      </c>
      <c r="K1104" t="s">
        <v>6636</v>
      </c>
    </row>
    <row r="1105" spans="1:11" x14ac:dyDescent="0.25">
      <c r="A1105">
        <v>1194</v>
      </c>
      <c r="B1105" s="69">
        <v>20003693</v>
      </c>
      <c r="C1105" s="65">
        <v>1208.0899999999999</v>
      </c>
      <c r="D1105" s="81">
        <v>38533</v>
      </c>
      <c r="E1105" s="84">
        <v>1208.0899999999999</v>
      </c>
      <c r="F1105" s="64" t="s">
        <v>5203</v>
      </c>
      <c r="G1105" s="63" t="s">
        <v>42</v>
      </c>
      <c r="H1105" t="s">
        <v>16146</v>
      </c>
      <c r="I1105" t="s">
        <v>24017</v>
      </c>
      <c r="J1105" t="s">
        <v>27565</v>
      </c>
      <c r="K1105" t="s">
        <v>6636</v>
      </c>
    </row>
    <row r="1106" spans="1:11" x14ac:dyDescent="0.25">
      <c r="A1106">
        <v>1195</v>
      </c>
      <c r="B1106" s="69">
        <v>20003694</v>
      </c>
      <c r="C1106" s="65">
        <v>1264.6500000000001</v>
      </c>
      <c r="D1106" s="81">
        <v>38533</v>
      </c>
      <c r="E1106" s="84">
        <v>1264.6500000000001</v>
      </c>
      <c r="F1106" s="64" t="s">
        <v>5719</v>
      </c>
      <c r="G1106" s="63" t="s">
        <v>4941</v>
      </c>
      <c r="H1106" t="s">
        <v>16147</v>
      </c>
      <c r="I1106" t="s">
        <v>24018</v>
      </c>
      <c r="J1106" t="s">
        <v>27566</v>
      </c>
      <c r="K1106" t="s">
        <v>6636</v>
      </c>
    </row>
    <row r="1107" spans="1:11" x14ac:dyDescent="0.25">
      <c r="A1107">
        <v>1196</v>
      </c>
      <c r="B1107" s="69">
        <v>20003695</v>
      </c>
      <c r="C1107" s="65">
        <v>730.47</v>
      </c>
      <c r="D1107" s="81">
        <v>38533</v>
      </c>
      <c r="E1107" s="84">
        <v>730.47</v>
      </c>
      <c r="F1107" s="64" t="s">
        <v>5720</v>
      </c>
      <c r="G1107" s="63" t="s">
        <v>4944</v>
      </c>
      <c r="H1107" t="s">
        <v>16148</v>
      </c>
      <c r="I1107" t="s">
        <v>24019</v>
      </c>
      <c r="J1107" t="s">
        <v>27567</v>
      </c>
      <c r="K1107" t="s">
        <v>6636</v>
      </c>
    </row>
    <row r="1108" spans="1:11" x14ac:dyDescent="0.25">
      <c r="A1108">
        <v>1197</v>
      </c>
      <c r="B1108" s="69">
        <v>20003696</v>
      </c>
      <c r="C1108" s="65">
        <v>736.67</v>
      </c>
      <c r="D1108" s="81">
        <v>38533</v>
      </c>
      <c r="E1108" s="84">
        <v>736.67</v>
      </c>
      <c r="F1108" s="64" t="s">
        <v>5721</v>
      </c>
      <c r="G1108" s="63" t="s">
        <v>4944</v>
      </c>
      <c r="H1108" t="s">
        <v>16149</v>
      </c>
      <c r="I1108" t="s">
        <v>24020</v>
      </c>
      <c r="J1108" t="s">
        <v>27568</v>
      </c>
      <c r="K1108" t="s">
        <v>6636</v>
      </c>
    </row>
    <row r="1109" spans="1:11" x14ac:dyDescent="0.25">
      <c r="A1109">
        <v>1198</v>
      </c>
      <c r="B1109" s="69">
        <v>20003697</v>
      </c>
      <c r="C1109" s="65">
        <v>805.92</v>
      </c>
      <c r="D1109" s="81">
        <v>38533</v>
      </c>
      <c r="E1109" s="84">
        <v>805.92</v>
      </c>
      <c r="F1109" s="64" t="s">
        <v>5722</v>
      </c>
      <c r="G1109" s="63" t="s">
        <v>4944</v>
      </c>
      <c r="H1109" t="s">
        <v>16150</v>
      </c>
      <c r="I1109" t="s">
        <v>24021</v>
      </c>
      <c r="J1109" t="s">
        <v>27569</v>
      </c>
      <c r="K1109" t="s">
        <v>6636</v>
      </c>
    </row>
    <row r="1110" spans="1:11" x14ac:dyDescent="0.25">
      <c r="A1110">
        <v>1199</v>
      </c>
      <c r="B1110" s="69">
        <v>20003698</v>
      </c>
      <c r="C1110" s="65">
        <v>1054.53</v>
      </c>
      <c r="D1110" s="81">
        <v>38533</v>
      </c>
      <c r="E1110" s="84">
        <v>1054.53</v>
      </c>
      <c r="F1110" s="64" t="s">
        <v>5723</v>
      </c>
      <c r="G1110" s="63" t="s">
        <v>4941</v>
      </c>
      <c r="H1110" t="s">
        <v>16151</v>
      </c>
      <c r="I1110" t="s">
        <v>24022</v>
      </c>
      <c r="J1110" t="s">
        <v>27570</v>
      </c>
      <c r="K1110" t="s">
        <v>6636</v>
      </c>
    </row>
    <row r="1111" spans="1:11" x14ac:dyDescent="0.25">
      <c r="A1111">
        <v>1200</v>
      </c>
      <c r="B1111" s="69">
        <v>20003699</v>
      </c>
      <c r="C1111" s="65">
        <v>836.76</v>
      </c>
      <c r="D1111" s="81">
        <v>38533</v>
      </c>
      <c r="E1111" s="84">
        <v>836.76</v>
      </c>
      <c r="F1111" s="64" t="s">
        <v>5724</v>
      </c>
      <c r="G1111" s="63" t="s">
        <v>4944</v>
      </c>
      <c r="H1111" t="s">
        <v>16152</v>
      </c>
      <c r="I1111" t="s">
        <v>24023</v>
      </c>
      <c r="J1111" t="s">
        <v>27571</v>
      </c>
      <c r="K1111" t="s">
        <v>6636</v>
      </c>
    </row>
    <row r="1112" spans="1:11" x14ac:dyDescent="0.25">
      <c r="A1112">
        <v>1201</v>
      </c>
      <c r="B1112" s="69">
        <v>20003700</v>
      </c>
      <c r="C1112" s="65">
        <v>678.72</v>
      </c>
      <c r="D1112" s="81">
        <v>38533</v>
      </c>
      <c r="E1112" s="84">
        <v>678.72</v>
      </c>
      <c r="F1112" s="64" t="s">
        <v>5725</v>
      </c>
      <c r="G1112" s="63" t="s">
        <v>4944</v>
      </c>
      <c r="H1112" t="s">
        <v>16153</v>
      </c>
      <c r="I1112" t="s">
        <v>24024</v>
      </c>
      <c r="J1112" t="s">
        <v>27572</v>
      </c>
      <c r="K1112" t="s">
        <v>6636</v>
      </c>
    </row>
    <row r="1113" spans="1:11" x14ac:dyDescent="0.25">
      <c r="A1113">
        <v>1202</v>
      </c>
      <c r="B1113" s="69">
        <v>20003701</v>
      </c>
      <c r="C1113" s="65">
        <v>716.09</v>
      </c>
      <c r="D1113" s="81">
        <v>38533</v>
      </c>
      <c r="E1113" s="84">
        <v>716.09</v>
      </c>
      <c r="F1113" s="64" t="s">
        <v>5726</v>
      </c>
      <c r="G1113" s="63" t="s">
        <v>4944</v>
      </c>
      <c r="H1113" t="s">
        <v>16154</v>
      </c>
      <c r="I1113" t="s">
        <v>24025</v>
      </c>
      <c r="J1113" t="s">
        <v>27573</v>
      </c>
      <c r="K1113" t="s">
        <v>6636</v>
      </c>
    </row>
    <row r="1114" spans="1:11" x14ac:dyDescent="0.25">
      <c r="A1114">
        <v>1203</v>
      </c>
      <c r="B1114" s="69">
        <v>20003702</v>
      </c>
      <c r="C1114" s="65">
        <v>737.95</v>
      </c>
      <c r="D1114" s="81">
        <v>38533</v>
      </c>
      <c r="E1114" s="84">
        <v>737.95</v>
      </c>
      <c r="F1114" s="64" t="s">
        <v>5727</v>
      </c>
      <c r="G1114" s="63" t="s">
        <v>4944</v>
      </c>
      <c r="H1114" t="s">
        <v>16155</v>
      </c>
      <c r="I1114" t="s">
        <v>24026</v>
      </c>
      <c r="J1114" t="s">
        <v>27574</v>
      </c>
      <c r="K1114" t="s">
        <v>6636</v>
      </c>
    </row>
    <row r="1115" spans="1:11" x14ac:dyDescent="0.25">
      <c r="A1115">
        <v>1204</v>
      </c>
      <c r="B1115" s="69">
        <v>20003703</v>
      </c>
      <c r="C1115" s="65">
        <v>803.6</v>
      </c>
      <c r="D1115" s="81">
        <v>38533</v>
      </c>
      <c r="E1115" s="84">
        <v>803.6</v>
      </c>
      <c r="F1115" s="64" t="s">
        <v>5728</v>
      </c>
      <c r="G1115" s="63" t="s">
        <v>4944</v>
      </c>
      <c r="H1115" t="s">
        <v>16156</v>
      </c>
      <c r="I1115" t="s">
        <v>24027</v>
      </c>
      <c r="J1115" t="s">
        <v>27575</v>
      </c>
      <c r="K1115" t="s">
        <v>6636</v>
      </c>
    </row>
    <row r="1116" spans="1:11" x14ac:dyDescent="0.25">
      <c r="A1116">
        <v>1205</v>
      </c>
      <c r="B1116" s="69">
        <v>20003704</v>
      </c>
      <c r="C1116" s="65">
        <v>692.29</v>
      </c>
      <c r="D1116" s="81">
        <v>38533</v>
      </c>
      <c r="E1116" s="84">
        <v>692.29</v>
      </c>
      <c r="F1116" s="64" t="s">
        <v>5729</v>
      </c>
      <c r="G1116" s="63" t="s">
        <v>4944</v>
      </c>
      <c r="H1116" t="s">
        <v>16157</v>
      </c>
      <c r="I1116" t="s">
        <v>24028</v>
      </c>
      <c r="J1116" t="s">
        <v>27576</v>
      </c>
      <c r="K1116" t="s">
        <v>6636</v>
      </c>
    </row>
    <row r="1117" spans="1:11" x14ac:dyDescent="0.25">
      <c r="A1117">
        <v>1206</v>
      </c>
      <c r="B1117" s="69">
        <v>20003705</v>
      </c>
      <c r="C1117" s="65">
        <v>678</v>
      </c>
      <c r="D1117" s="81">
        <v>38533</v>
      </c>
      <c r="E1117" s="84">
        <v>678</v>
      </c>
      <c r="F1117" s="64" t="s">
        <v>5730</v>
      </c>
      <c r="G1117" s="63" t="s">
        <v>4963</v>
      </c>
      <c r="H1117" t="s">
        <v>16158</v>
      </c>
      <c r="I1117" t="s">
        <v>24029</v>
      </c>
      <c r="J1117" t="s">
        <v>27577</v>
      </c>
      <c r="K1117" t="s">
        <v>6636</v>
      </c>
    </row>
    <row r="1118" spans="1:11" x14ac:dyDescent="0.25">
      <c r="A1118">
        <v>1207</v>
      </c>
      <c r="B1118" s="69">
        <v>20003707</v>
      </c>
      <c r="C1118" s="65">
        <v>15022.3</v>
      </c>
      <c r="D1118" s="81">
        <v>38564</v>
      </c>
      <c r="E1118" s="84">
        <v>15022.3</v>
      </c>
      <c r="F1118" s="64" t="s">
        <v>799</v>
      </c>
      <c r="G1118" s="63" t="s">
        <v>53</v>
      </c>
      <c r="H1118" t="s">
        <v>16159</v>
      </c>
      <c r="I1118" t="s">
        <v>24030</v>
      </c>
      <c r="J1118" t="s">
        <v>27578</v>
      </c>
      <c r="K1118" t="s">
        <v>6636</v>
      </c>
    </row>
    <row r="1119" spans="1:11" x14ac:dyDescent="0.25">
      <c r="A1119">
        <v>1208</v>
      </c>
      <c r="B1119" s="69">
        <v>20003708</v>
      </c>
      <c r="C1119" s="65">
        <v>1087.1400000000001</v>
      </c>
      <c r="D1119" s="81">
        <v>38564</v>
      </c>
      <c r="E1119" s="84">
        <v>1087.1400000000001</v>
      </c>
      <c r="F1119" s="64" t="s">
        <v>1561</v>
      </c>
      <c r="G1119" s="63" t="s">
        <v>42</v>
      </c>
      <c r="H1119" t="s">
        <v>16160</v>
      </c>
      <c r="I1119" t="s">
        <v>24031</v>
      </c>
      <c r="J1119" t="s">
        <v>27579</v>
      </c>
      <c r="K1119" t="s">
        <v>6636</v>
      </c>
    </row>
    <row r="1120" spans="1:11" x14ac:dyDescent="0.25">
      <c r="A1120">
        <v>1209</v>
      </c>
      <c r="B1120" s="69">
        <v>20003709</v>
      </c>
      <c r="C1120" s="65">
        <v>1629.35</v>
      </c>
      <c r="D1120" s="81">
        <v>38564</v>
      </c>
      <c r="E1120" s="84">
        <v>1629.35</v>
      </c>
      <c r="F1120" s="64" t="s">
        <v>1562</v>
      </c>
      <c r="G1120" s="63" t="s">
        <v>17</v>
      </c>
      <c r="H1120" t="s">
        <v>16161</v>
      </c>
      <c r="I1120" t="s">
        <v>24032</v>
      </c>
      <c r="J1120" t="s">
        <v>27580</v>
      </c>
      <c r="K1120" t="s">
        <v>6636</v>
      </c>
    </row>
    <row r="1121" spans="1:11" x14ac:dyDescent="0.25">
      <c r="A1121">
        <v>1210</v>
      </c>
      <c r="B1121" s="69">
        <v>20003710</v>
      </c>
      <c r="C1121" s="65">
        <v>4819.51</v>
      </c>
      <c r="D1121" s="81">
        <v>38564</v>
      </c>
      <c r="E1121" s="84">
        <v>4819.51</v>
      </c>
      <c r="F1121" s="64" t="s">
        <v>1563</v>
      </c>
      <c r="G1121" s="63" t="s">
        <v>16</v>
      </c>
      <c r="H1121" t="s">
        <v>16162</v>
      </c>
      <c r="I1121" t="s">
        <v>24033</v>
      </c>
      <c r="J1121" t="s">
        <v>27581</v>
      </c>
      <c r="K1121" t="s">
        <v>6636</v>
      </c>
    </row>
    <row r="1122" spans="1:11" x14ac:dyDescent="0.25">
      <c r="A1122">
        <v>1211</v>
      </c>
      <c r="B1122" s="69">
        <v>20003711</v>
      </c>
      <c r="C1122" s="65">
        <v>276</v>
      </c>
      <c r="D1122" s="81">
        <v>38564</v>
      </c>
      <c r="E1122" s="84">
        <v>276</v>
      </c>
      <c r="F1122" s="64" t="s">
        <v>1564</v>
      </c>
      <c r="G1122" s="63" t="s">
        <v>22</v>
      </c>
      <c r="H1122" t="s">
        <v>16163</v>
      </c>
      <c r="I1122" t="s">
        <v>24034</v>
      </c>
      <c r="J1122" t="s">
        <v>27582</v>
      </c>
      <c r="K1122" t="s">
        <v>6636</v>
      </c>
    </row>
    <row r="1123" spans="1:11" x14ac:dyDescent="0.25">
      <c r="A1123">
        <v>1212</v>
      </c>
      <c r="B1123" s="69">
        <v>20003712</v>
      </c>
      <c r="C1123" s="65">
        <v>3140.81</v>
      </c>
      <c r="D1123" s="81">
        <v>38564</v>
      </c>
      <c r="E1123" s="84">
        <v>3140.81</v>
      </c>
      <c r="F1123" s="64" t="s">
        <v>1565</v>
      </c>
      <c r="G1123" s="63" t="s">
        <v>21</v>
      </c>
      <c r="H1123" t="s">
        <v>16164</v>
      </c>
      <c r="I1123" t="s">
        <v>24035</v>
      </c>
      <c r="J1123" t="s">
        <v>27583</v>
      </c>
      <c r="K1123" t="s">
        <v>6636</v>
      </c>
    </row>
    <row r="1124" spans="1:11" x14ac:dyDescent="0.25">
      <c r="A1124">
        <v>1213</v>
      </c>
      <c r="B1124" s="69">
        <v>20003713</v>
      </c>
      <c r="C1124" s="65">
        <v>1050.33</v>
      </c>
      <c r="D1124" s="81">
        <v>38564</v>
      </c>
      <c r="E1124" s="84">
        <v>1050.33</v>
      </c>
      <c r="F1124" s="64" t="s">
        <v>2205</v>
      </c>
      <c r="G1124" s="63" t="s">
        <v>41</v>
      </c>
      <c r="H1124" t="s">
        <v>16165</v>
      </c>
      <c r="I1124" t="s">
        <v>24036</v>
      </c>
      <c r="J1124" t="s">
        <v>27584</v>
      </c>
      <c r="K1124" t="s">
        <v>6636</v>
      </c>
    </row>
    <row r="1125" spans="1:11" x14ac:dyDescent="0.25">
      <c r="A1125">
        <v>1214</v>
      </c>
      <c r="B1125" s="69">
        <v>20003714</v>
      </c>
      <c r="C1125" s="65">
        <v>1285.75</v>
      </c>
      <c r="D1125" s="81">
        <v>38564</v>
      </c>
      <c r="E1125" s="84">
        <v>1285.75</v>
      </c>
      <c r="F1125" s="64" t="s">
        <v>2206</v>
      </c>
      <c r="G1125" s="63" t="s">
        <v>49</v>
      </c>
      <c r="H1125" t="s">
        <v>16166</v>
      </c>
      <c r="I1125" t="s">
        <v>24037</v>
      </c>
      <c r="J1125" t="s">
        <v>27585</v>
      </c>
      <c r="K1125" t="s">
        <v>6636</v>
      </c>
    </row>
    <row r="1126" spans="1:11" x14ac:dyDescent="0.25">
      <c r="A1126">
        <v>1215</v>
      </c>
      <c r="B1126" s="69">
        <v>20003715</v>
      </c>
      <c r="C1126" s="65">
        <v>469.88</v>
      </c>
      <c r="D1126" s="81">
        <v>38564</v>
      </c>
      <c r="E1126" s="84">
        <v>469.88</v>
      </c>
      <c r="F1126" s="64" t="s">
        <v>2207</v>
      </c>
      <c r="G1126" s="63" t="s">
        <v>38</v>
      </c>
      <c r="H1126" t="s">
        <v>16167</v>
      </c>
      <c r="I1126" t="s">
        <v>24038</v>
      </c>
      <c r="J1126" t="s">
        <v>27586</v>
      </c>
      <c r="K1126" t="s">
        <v>6636</v>
      </c>
    </row>
    <row r="1127" spans="1:11" x14ac:dyDescent="0.25">
      <c r="A1127">
        <v>1216</v>
      </c>
      <c r="B1127" s="69">
        <v>20003716</v>
      </c>
      <c r="C1127" s="65">
        <v>609.6</v>
      </c>
      <c r="D1127" s="81">
        <v>38564</v>
      </c>
      <c r="E1127" s="84">
        <v>609.6</v>
      </c>
      <c r="F1127" s="64" t="s">
        <v>2208</v>
      </c>
      <c r="G1127" s="63" t="s">
        <v>105</v>
      </c>
      <c r="H1127" t="s">
        <v>16168</v>
      </c>
      <c r="I1127" t="s">
        <v>24039</v>
      </c>
      <c r="J1127" t="s">
        <v>27587</v>
      </c>
      <c r="K1127" t="s">
        <v>6636</v>
      </c>
    </row>
    <row r="1128" spans="1:11" x14ac:dyDescent="0.25">
      <c r="A1128">
        <v>1217</v>
      </c>
      <c r="B1128" s="69">
        <v>20003718</v>
      </c>
      <c r="C1128" s="65">
        <v>3324.55</v>
      </c>
      <c r="D1128" s="81">
        <v>38564</v>
      </c>
      <c r="E1128" s="84">
        <v>3324.55</v>
      </c>
      <c r="F1128" s="64" t="s">
        <v>1039</v>
      </c>
      <c r="G1128" s="63" t="s">
        <v>16</v>
      </c>
      <c r="H1128" t="s">
        <v>16169</v>
      </c>
      <c r="I1128" t="s">
        <v>24040</v>
      </c>
      <c r="J1128" t="s">
        <v>27588</v>
      </c>
      <c r="K1128" t="s">
        <v>6636</v>
      </c>
    </row>
    <row r="1129" spans="1:11" x14ac:dyDescent="0.25">
      <c r="A1129">
        <v>1218</v>
      </c>
      <c r="B1129" s="69">
        <v>20003719</v>
      </c>
      <c r="C1129" s="65">
        <v>439.3</v>
      </c>
      <c r="D1129" s="81">
        <v>38564</v>
      </c>
      <c r="E1129" s="84">
        <v>439.3</v>
      </c>
      <c r="F1129" s="64" t="s">
        <v>1040</v>
      </c>
      <c r="G1129" s="63" t="s">
        <v>32</v>
      </c>
      <c r="H1129" t="s">
        <v>16170</v>
      </c>
      <c r="I1129" t="s">
        <v>24041</v>
      </c>
      <c r="J1129" t="s">
        <v>27589</v>
      </c>
      <c r="K1129" t="s">
        <v>6636</v>
      </c>
    </row>
    <row r="1130" spans="1:11" x14ac:dyDescent="0.25">
      <c r="A1130">
        <v>1219</v>
      </c>
      <c r="B1130" s="69">
        <v>20003720</v>
      </c>
      <c r="C1130" s="65">
        <v>250.64</v>
      </c>
      <c r="D1130" s="81">
        <v>38564</v>
      </c>
      <c r="E1130" s="84">
        <v>250.64</v>
      </c>
      <c r="F1130" s="64" t="s">
        <v>1041</v>
      </c>
      <c r="G1130" s="63" t="s">
        <v>42</v>
      </c>
      <c r="H1130" t="s">
        <v>16171</v>
      </c>
      <c r="I1130" t="s">
        <v>24042</v>
      </c>
      <c r="J1130" t="s">
        <v>27590</v>
      </c>
      <c r="K1130" t="s">
        <v>6636</v>
      </c>
    </row>
    <row r="1131" spans="1:11" x14ac:dyDescent="0.25">
      <c r="A1131">
        <v>1220</v>
      </c>
      <c r="B1131" s="69">
        <v>20003722</v>
      </c>
      <c r="C1131" s="65">
        <v>1985.4</v>
      </c>
      <c r="D1131" s="81">
        <v>38564</v>
      </c>
      <c r="E1131" s="84">
        <v>1985.4</v>
      </c>
      <c r="F1131" s="64" t="s">
        <v>1042</v>
      </c>
      <c r="G1131" s="63" t="s">
        <v>105</v>
      </c>
      <c r="H1131" t="s">
        <v>16172</v>
      </c>
      <c r="I1131" t="s">
        <v>24043</v>
      </c>
      <c r="J1131" t="s">
        <v>27591</v>
      </c>
      <c r="K1131" t="s">
        <v>6636</v>
      </c>
    </row>
    <row r="1132" spans="1:11" x14ac:dyDescent="0.25">
      <c r="A1132">
        <v>1221</v>
      </c>
      <c r="B1132" s="69">
        <v>20003723</v>
      </c>
      <c r="C1132" s="65">
        <v>157.75</v>
      </c>
      <c r="D1132" s="81">
        <v>38564</v>
      </c>
      <c r="E1132" s="84">
        <v>157.75</v>
      </c>
      <c r="F1132" s="64" t="s">
        <v>1043</v>
      </c>
      <c r="G1132" s="63" t="s">
        <v>9</v>
      </c>
      <c r="H1132" t="s">
        <v>16173</v>
      </c>
      <c r="I1132" t="s">
        <v>24044</v>
      </c>
      <c r="J1132" t="s">
        <v>27592</v>
      </c>
      <c r="K1132" t="s">
        <v>6636</v>
      </c>
    </row>
    <row r="1133" spans="1:11" x14ac:dyDescent="0.25">
      <c r="A1133">
        <v>1222</v>
      </c>
      <c r="B1133" s="69">
        <v>20003724</v>
      </c>
      <c r="C1133" s="65">
        <v>804.83</v>
      </c>
      <c r="D1133" s="81">
        <v>38564</v>
      </c>
      <c r="E1133" s="84">
        <v>804.83</v>
      </c>
      <c r="F1133" s="64" t="s">
        <v>1044</v>
      </c>
      <c r="G1133" s="63" t="s">
        <v>41</v>
      </c>
      <c r="H1133" t="s">
        <v>16174</v>
      </c>
      <c r="I1133" t="s">
        <v>24045</v>
      </c>
      <c r="J1133" t="s">
        <v>27593</v>
      </c>
      <c r="K1133" t="s">
        <v>6636</v>
      </c>
    </row>
    <row r="1134" spans="1:11" x14ac:dyDescent="0.25">
      <c r="A1134">
        <v>1223</v>
      </c>
      <c r="B1134" s="69">
        <v>20003725</v>
      </c>
      <c r="C1134" s="65">
        <v>797.55</v>
      </c>
      <c r="D1134" s="81">
        <v>38564</v>
      </c>
      <c r="E1134" s="84">
        <v>797.55</v>
      </c>
      <c r="F1134" s="64" t="s">
        <v>1045</v>
      </c>
      <c r="G1134" s="63" t="s">
        <v>49</v>
      </c>
      <c r="H1134" t="s">
        <v>16175</v>
      </c>
      <c r="I1134" t="s">
        <v>24046</v>
      </c>
      <c r="J1134" t="s">
        <v>27594</v>
      </c>
      <c r="K1134" t="s">
        <v>6636</v>
      </c>
    </row>
    <row r="1135" spans="1:11" x14ac:dyDescent="0.25">
      <c r="A1135">
        <v>1224</v>
      </c>
      <c r="B1135" s="69">
        <v>20003726</v>
      </c>
      <c r="C1135" s="65">
        <v>1626.68</v>
      </c>
      <c r="D1135" s="81">
        <v>38564</v>
      </c>
      <c r="E1135" s="84">
        <v>1626.68</v>
      </c>
      <c r="F1135" s="64" t="s">
        <v>3013</v>
      </c>
      <c r="G1135" s="63" t="s">
        <v>83</v>
      </c>
      <c r="H1135" t="s">
        <v>16176</v>
      </c>
      <c r="I1135" t="s">
        <v>24047</v>
      </c>
      <c r="J1135" t="s">
        <v>27595</v>
      </c>
      <c r="K1135" t="s">
        <v>6636</v>
      </c>
    </row>
    <row r="1136" spans="1:11" x14ac:dyDescent="0.25">
      <c r="A1136">
        <v>1225</v>
      </c>
      <c r="B1136" s="69">
        <v>20003727</v>
      </c>
      <c r="C1136" s="65">
        <v>840.24</v>
      </c>
      <c r="D1136" s="81">
        <v>38564</v>
      </c>
      <c r="E1136" s="84">
        <v>840.24</v>
      </c>
      <c r="F1136" s="64" t="s">
        <v>3014</v>
      </c>
      <c r="G1136" s="63" t="s">
        <v>31</v>
      </c>
      <c r="H1136" t="s">
        <v>16177</v>
      </c>
      <c r="I1136" t="s">
        <v>24048</v>
      </c>
      <c r="J1136" t="s">
        <v>27596</v>
      </c>
      <c r="K1136" t="s">
        <v>6636</v>
      </c>
    </row>
    <row r="1137" spans="1:11" x14ac:dyDescent="0.25">
      <c r="A1137">
        <v>1226</v>
      </c>
      <c r="B1137" s="69">
        <v>20003728</v>
      </c>
      <c r="C1137" s="65">
        <v>5508.31</v>
      </c>
      <c r="D1137" s="81">
        <v>38564</v>
      </c>
      <c r="E1137" s="84">
        <v>5508.31</v>
      </c>
      <c r="F1137" s="64" t="s">
        <v>3015</v>
      </c>
      <c r="G1137" s="63" t="s">
        <v>15</v>
      </c>
      <c r="H1137" t="s">
        <v>16178</v>
      </c>
      <c r="I1137" t="s">
        <v>24049</v>
      </c>
      <c r="J1137" t="s">
        <v>27597</v>
      </c>
      <c r="K1137" t="s">
        <v>6636</v>
      </c>
    </row>
    <row r="1138" spans="1:11" x14ac:dyDescent="0.25">
      <c r="A1138">
        <v>1227</v>
      </c>
      <c r="B1138" s="69">
        <v>20003730</v>
      </c>
      <c r="C1138" s="65">
        <v>1946.23</v>
      </c>
      <c r="D1138" s="81">
        <v>38564</v>
      </c>
      <c r="E1138" s="84">
        <v>1946.23</v>
      </c>
      <c r="F1138" s="64" t="s">
        <v>3016</v>
      </c>
      <c r="G1138" s="63" t="s">
        <v>36</v>
      </c>
      <c r="H1138" t="s">
        <v>16179</v>
      </c>
      <c r="I1138" t="s">
        <v>24050</v>
      </c>
      <c r="J1138" t="s">
        <v>27598</v>
      </c>
      <c r="K1138" t="s">
        <v>6636</v>
      </c>
    </row>
    <row r="1139" spans="1:11" x14ac:dyDescent="0.25">
      <c r="A1139">
        <v>1228</v>
      </c>
      <c r="B1139" s="69">
        <v>20003731</v>
      </c>
      <c r="C1139" s="65">
        <v>6718.57</v>
      </c>
      <c r="D1139" s="81">
        <v>38564</v>
      </c>
      <c r="E1139" s="84">
        <v>6718.57</v>
      </c>
      <c r="F1139" s="64" t="s">
        <v>3017</v>
      </c>
      <c r="G1139" s="63" t="s">
        <v>57</v>
      </c>
      <c r="H1139" t="s">
        <v>16180</v>
      </c>
      <c r="I1139" t="s">
        <v>24051</v>
      </c>
      <c r="J1139" t="s">
        <v>27599</v>
      </c>
      <c r="K1139" t="s">
        <v>6636</v>
      </c>
    </row>
    <row r="1140" spans="1:11" x14ac:dyDescent="0.25">
      <c r="A1140">
        <v>1229</v>
      </c>
      <c r="B1140" s="69">
        <v>20003732</v>
      </c>
      <c r="C1140" s="65">
        <v>682.64</v>
      </c>
      <c r="D1140" s="81">
        <v>38564</v>
      </c>
      <c r="E1140" s="84">
        <v>682.64</v>
      </c>
      <c r="F1140" s="64" t="s">
        <v>3016</v>
      </c>
      <c r="G1140" s="63" t="s">
        <v>36</v>
      </c>
      <c r="H1140" t="s">
        <v>16181</v>
      </c>
      <c r="I1140" t="s">
        <v>24052</v>
      </c>
      <c r="J1140" t="s">
        <v>27600</v>
      </c>
      <c r="K1140" t="s">
        <v>6636</v>
      </c>
    </row>
    <row r="1141" spans="1:11" x14ac:dyDescent="0.25">
      <c r="A1141">
        <v>1230</v>
      </c>
      <c r="B1141" s="69">
        <v>20003733</v>
      </c>
      <c r="C1141" s="65">
        <v>1397.99</v>
      </c>
      <c r="D1141" s="81">
        <v>38564</v>
      </c>
      <c r="E1141" s="84">
        <v>1397.99</v>
      </c>
      <c r="F1141" s="64" t="s">
        <v>3018</v>
      </c>
      <c r="G1141" s="63" t="s">
        <v>552</v>
      </c>
      <c r="H1141" t="s">
        <v>16182</v>
      </c>
      <c r="I1141" t="s">
        <v>24053</v>
      </c>
      <c r="J1141" t="s">
        <v>27601</v>
      </c>
      <c r="K1141" t="s">
        <v>6636</v>
      </c>
    </row>
    <row r="1142" spans="1:11" x14ac:dyDescent="0.25">
      <c r="A1142">
        <v>1231</v>
      </c>
      <c r="B1142" s="69">
        <v>20003734</v>
      </c>
      <c r="C1142" s="65">
        <v>1812.65</v>
      </c>
      <c r="D1142" s="81">
        <v>38564</v>
      </c>
      <c r="E1142" s="84">
        <v>1812.65</v>
      </c>
      <c r="F1142" s="64" t="s">
        <v>3019</v>
      </c>
      <c r="G1142" s="63" t="s">
        <v>105</v>
      </c>
      <c r="H1142" t="s">
        <v>16183</v>
      </c>
      <c r="I1142" t="s">
        <v>24054</v>
      </c>
      <c r="J1142" t="s">
        <v>27602</v>
      </c>
      <c r="K1142" t="s">
        <v>6636</v>
      </c>
    </row>
    <row r="1143" spans="1:11" x14ac:dyDescent="0.25">
      <c r="A1143">
        <v>1232</v>
      </c>
      <c r="B1143" s="69">
        <v>20003735</v>
      </c>
      <c r="C1143" s="65">
        <v>23.74</v>
      </c>
      <c r="D1143" s="81">
        <v>38564</v>
      </c>
      <c r="E1143" s="84">
        <v>23.74</v>
      </c>
      <c r="F1143" s="64" t="s">
        <v>3740</v>
      </c>
      <c r="G1143" s="63" t="s">
        <v>21</v>
      </c>
      <c r="H1143" t="s">
        <v>16184</v>
      </c>
      <c r="I1143" t="s">
        <v>24055</v>
      </c>
      <c r="J1143" t="s">
        <v>27603</v>
      </c>
      <c r="K1143" t="s">
        <v>6636</v>
      </c>
    </row>
    <row r="1144" spans="1:11" x14ac:dyDescent="0.25">
      <c r="A1144">
        <v>1233</v>
      </c>
      <c r="B1144" s="69">
        <v>20003736</v>
      </c>
      <c r="C1144" s="65">
        <v>30.49</v>
      </c>
      <c r="D1144" s="81">
        <v>38564</v>
      </c>
      <c r="E1144" s="84">
        <v>30.49</v>
      </c>
      <c r="F1144" s="64" t="s">
        <v>3741</v>
      </c>
      <c r="G1144" s="63" t="s">
        <v>21</v>
      </c>
      <c r="H1144" t="s">
        <v>16185</v>
      </c>
      <c r="I1144" t="s">
        <v>24056</v>
      </c>
      <c r="J1144" t="s">
        <v>27604</v>
      </c>
      <c r="K1144" t="s">
        <v>6636</v>
      </c>
    </row>
    <row r="1145" spans="1:11" x14ac:dyDescent="0.25">
      <c r="A1145">
        <v>1234</v>
      </c>
      <c r="B1145" s="69">
        <v>20003737</v>
      </c>
      <c r="C1145" s="65">
        <v>30.49</v>
      </c>
      <c r="D1145" s="81">
        <v>38564</v>
      </c>
      <c r="E1145" s="84">
        <v>30.49</v>
      </c>
      <c r="F1145" s="64" t="s">
        <v>3742</v>
      </c>
      <c r="G1145" s="63" t="s">
        <v>21</v>
      </c>
      <c r="H1145" t="s">
        <v>16185</v>
      </c>
      <c r="I1145" t="s">
        <v>24056</v>
      </c>
      <c r="J1145" t="s">
        <v>27605</v>
      </c>
      <c r="K1145" t="s">
        <v>6636</v>
      </c>
    </row>
    <row r="1146" spans="1:11" x14ac:dyDescent="0.25">
      <c r="A1146">
        <v>1235</v>
      </c>
      <c r="B1146" s="69">
        <v>20003738</v>
      </c>
      <c r="C1146" s="65">
        <v>30.67</v>
      </c>
      <c r="D1146" s="81">
        <v>38564</v>
      </c>
      <c r="E1146" s="84">
        <v>30.67</v>
      </c>
      <c r="F1146" s="64" t="s">
        <v>3742</v>
      </c>
      <c r="G1146" s="63" t="s">
        <v>21</v>
      </c>
      <c r="H1146" t="s">
        <v>16186</v>
      </c>
      <c r="I1146" t="s">
        <v>24057</v>
      </c>
      <c r="J1146" t="s">
        <v>27606</v>
      </c>
      <c r="K1146" t="s">
        <v>6636</v>
      </c>
    </row>
    <row r="1147" spans="1:11" x14ac:dyDescent="0.25">
      <c r="A1147">
        <v>1236</v>
      </c>
      <c r="B1147" s="69">
        <v>20003739</v>
      </c>
      <c r="C1147" s="65">
        <v>47.11</v>
      </c>
      <c r="D1147" s="81">
        <v>38564</v>
      </c>
      <c r="E1147" s="84">
        <v>47.11</v>
      </c>
      <c r="F1147" s="64" t="s">
        <v>3743</v>
      </c>
      <c r="G1147" s="63" t="s">
        <v>21</v>
      </c>
      <c r="H1147" t="s">
        <v>16187</v>
      </c>
      <c r="I1147" t="s">
        <v>24058</v>
      </c>
      <c r="J1147" t="s">
        <v>27607</v>
      </c>
      <c r="K1147" t="s">
        <v>6636</v>
      </c>
    </row>
    <row r="1148" spans="1:11" x14ac:dyDescent="0.25">
      <c r="A1148">
        <v>1237</v>
      </c>
      <c r="B1148" s="69">
        <v>20003740</v>
      </c>
      <c r="C1148" s="65">
        <v>12642.73</v>
      </c>
      <c r="D1148" s="81">
        <v>38564</v>
      </c>
      <c r="E1148" s="84">
        <v>12642.73</v>
      </c>
      <c r="F1148" s="64" t="s">
        <v>3744</v>
      </c>
      <c r="G1148" s="63" t="s">
        <v>57</v>
      </c>
      <c r="H1148" t="s">
        <v>16188</v>
      </c>
      <c r="I1148" t="s">
        <v>24059</v>
      </c>
      <c r="J1148" t="s">
        <v>27608</v>
      </c>
      <c r="K1148" t="s">
        <v>6636</v>
      </c>
    </row>
    <row r="1149" spans="1:11" x14ac:dyDescent="0.25">
      <c r="A1149">
        <v>1238</v>
      </c>
      <c r="B1149" s="69">
        <v>20003741</v>
      </c>
      <c r="C1149" s="65">
        <v>847.66</v>
      </c>
      <c r="D1149" s="81">
        <v>38564</v>
      </c>
      <c r="E1149" s="84">
        <v>847.66</v>
      </c>
      <c r="F1149" s="64" t="s">
        <v>3745</v>
      </c>
      <c r="G1149" s="63" t="s">
        <v>51</v>
      </c>
      <c r="H1149" t="s">
        <v>16189</v>
      </c>
      <c r="I1149" t="s">
        <v>24060</v>
      </c>
      <c r="J1149" t="s">
        <v>27609</v>
      </c>
      <c r="K1149" t="s">
        <v>6636</v>
      </c>
    </row>
    <row r="1150" spans="1:11" x14ac:dyDescent="0.25">
      <c r="A1150">
        <v>1239</v>
      </c>
      <c r="B1150" s="69">
        <v>20003742</v>
      </c>
      <c r="C1150" s="65">
        <v>33.61</v>
      </c>
      <c r="D1150" s="81">
        <v>38564</v>
      </c>
      <c r="E1150" s="84">
        <v>33.61</v>
      </c>
      <c r="F1150" s="64" t="s">
        <v>3746</v>
      </c>
      <c r="G1150" s="63" t="s">
        <v>21</v>
      </c>
      <c r="H1150" t="s">
        <v>16190</v>
      </c>
      <c r="I1150" t="s">
        <v>24061</v>
      </c>
      <c r="J1150" t="s">
        <v>27610</v>
      </c>
      <c r="K1150" t="s">
        <v>6636</v>
      </c>
    </row>
    <row r="1151" spans="1:11" x14ac:dyDescent="0.25">
      <c r="A1151">
        <v>1240</v>
      </c>
      <c r="B1151" s="69">
        <v>20003743</v>
      </c>
      <c r="C1151" s="65">
        <v>1584.14</v>
      </c>
      <c r="D1151" s="81">
        <v>38564</v>
      </c>
      <c r="E1151" s="84">
        <v>1584.14</v>
      </c>
      <c r="F1151" s="64" t="s">
        <v>3747</v>
      </c>
      <c r="G1151" s="63" t="s">
        <v>57</v>
      </c>
      <c r="H1151" t="s">
        <v>16191</v>
      </c>
      <c r="I1151" t="s">
        <v>24062</v>
      </c>
      <c r="J1151" t="s">
        <v>27611</v>
      </c>
      <c r="K1151" t="s">
        <v>6636</v>
      </c>
    </row>
    <row r="1152" spans="1:11" x14ac:dyDescent="0.25">
      <c r="A1152">
        <v>1241</v>
      </c>
      <c r="B1152" s="69">
        <v>20003745</v>
      </c>
      <c r="C1152" s="65">
        <v>32.979999999999997</v>
      </c>
      <c r="D1152" s="81">
        <v>38564</v>
      </c>
      <c r="E1152" s="84">
        <v>32.979999999999997</v>
      </c>
      <c r="F1152" s="64" t="s">
        <v>3748</v>
      </c>
      <c r="G1152" s="63" t="s">
        <v>58</v>
      </c>
      <c r="H1152" t="s">
        <v>16192</v>
      </c>
      <c r="I1152" t="s">
        <v>24063</v>
      </c>
      <c r="J1152" t="s">
        <v>27612</v>
      </c>
      <c r="K1152" t="s">
        <v>6636</v>
      </c>
    </row>
    <row r="1153" spans="1:11" x14ac:dyDescent="0.25">
      <c r="A1153">
        <v>1242</v>
      </c>
      <c r="B1153" s="69">
        <v>20003746</v>
      </c>
      <c r="C1153" s="65">
        <v>761.13</v>
      </c>
      <c r="D1153" s="81">
        <v>38564</v>
      </c>
      <c r="E1153" s="84">
        <v>761.13</v>
      </c>
      <c r="F1153" s="64" t="s">
        <v>3749</v>
      </c>
      <c r="G1153" s="63" t="s">
        <v>21</v>
      </c>
      <c r="H1153" t="s">
        <v>16193</v>
      </c>
      <c r="I1153" t="s">
        <v>24064</v>
      </c>
      <c r="J1153" t="s">
        <v>27613</v>
      </c>
      <c r="K1153" t="s">
        <v>6636</v>
      </c>
    </row>
    <row r="1154" spans="1:11" x14ac:dyDescent="0.25">
      <c r="A1154">
        <v>1243</v>
      </c>
      <c r="B1154" s="69">
        <v>20003747</v>
      </c>
      <c r="C1154" s="65">
        <v>29.3</v>
      </c>
      <c r="D1154" s="81">
        <v>38564</v>
      </c>
      <c r="E1154" s="84">
        <v>29.3</v>
      </c>
      <c r="F1154" s="64" t="s">
        <v>3750</v>
      </c>
      <c r="G1154" s="63" t="s">
        <v>99</v>
      </c>
      <c r="H1154" t="s">
        <v>16194</v>
      </c>
      <c r="I1154" t="s">
        <v>24065</v>
      </c>
      <c r="J1154" t="s">
        <v>27614</v>
      </c>
      <c r="K1154" t="s">
        <v>6636</v>
      </c>
    </row>
    <row r="1155" spans="1:11" x14ac:dyDescent="0.25">
      <c r="A1155">
        <v>1244</v>
      </c>
      <c r="B1155" s="69">
        <v>20003748</v>
      </c>
      <c r="C1155" s="65">
        <v>146.46</v>
      </c>
      <c r="D1155" s="81">
        <v>38564</v>
      </c>
      <c r="E1155" s="84">
        <v>146.46</v>
      </c>
      <c r="F1155" s="64" t="s">
        <v>3751</v>
      </c>
      <c r="G1155" s="63" t="s">
        <v>23</v>
      </c>
      <c r="H1155" t="s">
        <v>16195</v>
      </c>
      <c r="I1155" t="s">
        <v>24066</v>
      </c>
      <c r="J1155" t="s">
        <v>27615</v>
      </c>
      <c r="K1155" t="s">
        <v>6636</v>
      </c>
    </row>
    <row r="1156" spans="1:11" x14ac:dyDescent="0.25">
      <c r="A1156">
        <v>1245</v>
      </c>
      <c r="B1156" s="69">
        <v>20003749</v>
      </c>
      <c r="C1156" s="65">
        <v>188.39</v>
      </c>
      <c r="D1156" s="81">
        <v>38564</v>
      </c>
      <c r="E1156" s="84">
        <v>188.39</v>
      </c>
      <c r="F1156" s="64" t="s">
        <v>3752</v>
      </c>
      <c r="G1156" s="63" t="s">
        <v>23</v>
      </c>
      <c r="H1156" t="s">
        <v>16196</v>
      </c>
      <c r="I1156" t="s">
        <v>24067</v>
      </c>
      <c r="J1156" t="s">
        <v>27616</v>
      </c>
      <c r="K1156" t="s">
        <v>6636</v>
      </c>
    </row>
    <row r="1157" spans="1:11" x14ac:dyDescent="0.25">
      <c r="A1157">
        <v>1246</v>
      </c>
      <c r="B1157" s="69">
        <v>20003751</v>
      </c>
      <c r="C1157" s="65">
        <v>453.03</v>
      </c>
      <c r="D1157" s="81">
        <v>38564</v>
      </c>
      <c r="E1157" s="84">
        <v>453.03</v>
      </c>
      <c r="F1157" s="64" t="s">
        <v>3753</v>
      </c>
      <c r="G1157" s="63" t="s">
        <v>19</v>
      </c>
      <c r="H1157" t="s">
        <v>16197</v>
      </c>
      <c r="I1157" t="s">
        <v>24068</v>
      </c>
      <c r="J1157" t="s">
        <v>27617</v>
      </c>
      <c r="K1157" t="s">
        <v>6636</v>
      </c>
    </row>
    <row r="1158" spans="1:11" x14ac:dyDescent="0.25">
      <c r="A1158">
        <v>1247</v>
      </c>
      <c r="B1158" s="69">
        <v>20003752</v>
      </c>
      <c r="C1158" s="65">
        <v>98.97</v>
      </c>
      <c r="D1158" s="81">
        <v>38564</v>
      </c>
      <c r="E1158" s="84">
        <v>98.97</v>
      </c>
      <c r="F1158" s="64" t="s">
        <v>3754</v>
      </c>
      <c r="G1158" s="63" t="s">
        <v>48</v>
      </c>
      <c r="H1158" t="s">
        <v>16198</v>
      </c>
      <c r="I1158" t="s">
        <v>24069</v>
      </c>
      <c r="J1158" t="s">
        <v>27618</v>
      </c>
      <c r="K1158" t="s">
        <v>6636</v>
      </c>
    </row>
    <row r="1159" spans="1:11" x14ac:dyDescent="0.25">
      <c r="A1159">
        <v>1248</v>
      </c>
      <c r="B1159" s="69">
        <v>20003753</v>
      </c>
      <c r="C1159" s="65">
        <v>38.85</v>
      </c>
      <c r="D1159" s="81">
        <v>38564</v>
      </c>
      <c r="E1159" s="84">
        <v>38.85</v>
      </c>
      <c r="F1159" s="64" t="s">
        <v>3755</v>
      </c>
      <c r="G1159" s="63" t="s">
        <v>34</v>
      </c>
      <c r="H1159" t="s">
        <v>16199</v>
      </c>
      <c r="I1159" t="s">
        <v>24070</v>
      </c>
      <c r="J1159" t="s">
        <v>27619</v>
      </c>
      <c r="K1159" t="s">
        <v>6636</v>
      </c>
    </row>
    <row r="1160" spans="1:11" x14ac:dyDescent="0.25">
      <c r="A1160">
        <v>1249</v>
      </c>
      <c r="B1160" s="69">
        <v>20003754</v>
      </c>
      <c r="C1160" s="65">
        <v>350.31</v>
      </c>
      <c r="D1160" s="81">
        <v>38564</v>
      </c>
      <c r="E1160" s="84">
        <v>350.31</v>
      </c>
      <c r="F1160" s="64" t="s">
        <v>3756</v>
      </c>
      <c r="G1160" s="63" t="s">
        <v>83</v>
      </c>
      <c r="H1160" t="s">
        <v>16200</v>
      </c>
      <c r="I1160" t="s">
        <v>24071</v>
      </c>
      <c r="J1160" t="s">
        <v>27620</v>
      </c>
      <c r="K1160" t="s">
        <v>6636</v>
      </c>
    </row>
    <row r="1161" spans="1:11" x14ac:dyDescent="0.25">
      <c r="A1161">
        <v>1250</v>
      </c>
      <c r="B1161" s="69">
        <v>20003755</v>
      </c>
      <c r="C1161" s="65">
        <v>33.61</v>
      </c>
      <c r="D1161" s="81">
        <v>38564</v>
      </c>
      <c r="E1161" s="84">
        <v>33.61</v>
      </c>
      <c r="F1161" s="64" t="s">
        <v>3757</v>
      </c>
      <c r="G1161" s="63" t="s">
        <v>36</v>
      </c>
      <c r="H1161" t="s">
        <v>16190</v>
      </c>
      <c r="I1161" t="s">
        <v>24072</v>
      </c>
      <c r="J1161" t="s">
        <v>27621</v>
      </c>
      <c r="K1161" t="s">
        <v>6636</v>
      </c>
    </row>
    <row r="1162" spans="1:11" x14ac:dyDescent="0.25">
      <c r="A1162">
        <v>1251</v>
      </c>
      <c r="B1162" s="69">
        <v>20003756</v>
      </c>
      <c r="C1162" s="65">
        <v>2584.84</v>
      </c>
      <c r="D1162" s="81">
        <v>38564</v>
      </c>
      <c r="E1162" s="84">
        <v>2584.84</v>
      </c>
      <c r="F1162" s="64" t="s">
        <v>4429</v>
      </c>
      <c r="G1162" s="63" t="s">
        <v>78</v>
      </c>
      <c r="H1162" t="s">
        <v>16201</v>
      </c>
      <c r="I1162" t="s">
        <v>24073</v>
      </c>
      <c r="J1162" t="s">
        <v>27622</v>
      </c>
      <c r="K1162" t="s">
        <v>6636</v>
      </c>
    </row>
    <row r="1163" spans="1:11" x14ac:dyDescent="0.25">
      <c r="A1163">
        <v>1252</v>
      </c>
      <c r="B1163" s="69">
        <v>20003758</v>
      </c>
      <c r="C1163" s="65">
        <v>531.62</v>
      </c>
      <c r="D1163" s="81">
        <v>38564</v>
      </c>
      <c r="E1163" s="84">
        <v>531.62</v>
      </c>
      <c r="F1163" s="64" t="s">
        <v>4430</v>
      </c>
      <c r="G1163" s="63" t="s">
        <v>164</v>
      </c>
      <c r="H1163" t="s">
        <v>16202</v>
      </c>
      <c r="I1163" t="s">
        <v>24074</v>
      </c>
      <c r="J1163" t="s">
        <v>27623</v>
      </c>
      <c r="K1163" t="s">
        <v>6636</v>
      </c>
    </row>
    <row r="1164" spans="1:11" x14ac:dyDescent="0.25">
      <c r="A1164">
        <v>1253</v>
      </c>
      <c r="B1164" s="69">
        <v>20003759</v>
      </c>
      <c r="C1164" s="65">
        <v>1053.79</v>
      </c>
      <c r="D1164" s="81">
        <v>38564</v>
      </c>
      <c r="E1164" s="84">
        <v>1053.79</v>
      </c>
      <c r="F1164" s="64" t="s">
        <v>4431</v>
      </c>
      <c r="G1164" s="63" t="s">
        <v>9</v>
      </c>
      <c r="H1164" t="s">
        <v>16203</v>
      </c>
      <c r="I1164" t="s">
        <v>24075</v>
      </c>
      <c r="J1164" t="s">
        <v>27624</v>
      </c>
      <c r="K1164" t="s">
        <v>6636</v>
      </c>
    </row>
    <row r="1165" spans="1:11" x14ac:dyDescent="0.25">
      <c r="A1165">
        <v>1254</v>
      </c>
      <c r="B1165" s="69">
        <v>20003760</v>
      </c>
      <c r="C1165" s="65">
        <v>552.38</v>
      </c>
      <c r="D1165" s="81">
        <v>38564</v>
      </c>
      <c r="E1165" s="84">
        <v>552.38</v>
      </c>
      <c r="F1165" s="64" t="s">
        <v>4432</v>
      </c>
      <c r="G1165" s="63" t="s">
        <v>42</v>
      </c>
      <c r="H1165" t="s">
        <v>16204</v>
      </c>
      <c r="I1165" t="s">
        <v>24076</v>
      </c>
      <c r="J1165" t="s">
        <v>27625</v>
      </c>
      <c r="K1165" t="s">
        <v>6636</v>
      </c>
    </row>
    <row r="1166" spans="1:11" x14ac:dyDescent="0.25">
      <c r="A1166">
        <v>1255</v>
      </c>
      <c r="B1166" s="69">
        <v>20003762</v>
      </c>
      <c r="C1166" s="65">
        <v>521.75</v>
      </c>
      <c r="D1166" s="81">
        <v>38564</v>
      </c>
      <c r="E1166" s="84">
        <v>521.75</v>
      </c>
      <c r="F1166" s="64" t="s">
        <v>4433</v>
      </c>
      <c r="G1166" s="63" t="s">
        <v>227</v>
      </c>
      <c r="H1166" t="s">
        <v>16205</v>
      </c>
      <c r="I1166" t="s">
        <v>24077</v>
      </c>
      <c r="J1166" t="s">
        <v>27626</v>
      </c>
      <c r="K1166" t="s">
        <v>6636</v>
      </c>
    </row>
    <row r="1167" spans="1:11" x14ac:dyDescent="0.25">
      <c r="A1167">
        <v>1256</v>
      </c>
      <c r="B1167" s="69">
        <v>20003766</v>
      </c>
      <c r="C1167" s="65">
        <v>672.75</v>
      </c>
      <c r="D1167" s="81">
        <v>38564</v>
      </c>
      <c r="E1167" s="84">
        <v>672.75</v>
      </c>
      <c r="F1167" s="64" t="s">
        <v>4725</v>
      </c>
      <c r="G1167" s="63" t="s">
        <v>57</v>
      </c>
      <c r="H1167" t="s">
        <v>16206</v>
      </c>
      <c r="I1167" t="s">
        <v>24078</v>
      </c>
      <c r="J1167" t="s">
        <v>27627</v>
      </c>
      <c r="K1167" t="s">
        <v>6636</v>
      </c>
    </row>
    <row r="1168" spans="1:11" x14ac:dyDescent="0.25">
      <c r="A1168">
        <v>1257</v>
      </c>
      <c r="B1168" s="69">
        <v>20003767</v>
      </c>
      <c r="C1168" s="65">
        <v>257.81</v>
      </c>
      <c r="D1168" s="81">
        <v>38564</v>
      </c>
      <c r="E1168" s="84">
        <v>257.81</v>
      </c>
      <c r="F1168" s="64" t="s">
        <v>5731</v>
      </c>
      <c r="G1168" s="63" t="s">
        <v>4950</v>
      </c>
      <c r="H1168" t="s">
        <v>16207</v>
      </c>
      <c r="I1168" t="s">
        <v>24079</v>
      </c>
      <c r="J1168" t="s">
        <v>27628</v>
      </c>
      <c r="K1168" t="s">
        <v>6636</v>
      </c>
    </row>
    <row r="1169" spans="1:11" x14ac:dyDescent="0.25">
      <c r="A1169">
        <v>1258</v>
      </c>
      <c r="B1169" s="69">
        <v>20003768</v>
      </c>
      <c r="C1169" s="65">
        <v>1188.6300000000001</v>
      </c>
      <c r="D1169" s="81">
        <v>38564</v>
      </c>
      <c r="E1169" s="84">
        <v>1188.6300000000001</v>
      </c>
      <c r="F1169" s="64" t="s">
        <v>5082</v>
      </c>
      <c r="G1169" s="63" t="s">
        <v>4950</v>
      </c>
      <c r="H1169" t="s">
        <v>16208</v>
      </c>
      <c r="I1169" t="s">
        <v>24080</v>
      </c>
      <c r="J1169" t="s">
        <v>27629</v>
      </c>
      <c r="K1169" t="s">
        <v>6636</v>
      </c>
    </row>
    <row r="1170" spans="1:11" x14ac:dyDescent="0.25">
      <c r="A1170">
        <v>1259</v>
      </c>
      <c r="B1170" s="69">
        <v>20003769</v>
      </c>
      <c r="C1170" s="65">
        <v>1591.43</v>
      </c>
      <c r="D1170" s="81">
        <v>38564</v>
      </c>
      <c r="E1170" s="84">
        <v>1591.43</v>
      </c>
      <c r="F1170" s="64" t="s">
        <v>5083</v>
      </c>
      <c r="G1170" s="63" t="s">
        <v>4946</v>
      </c>
      <c r="H1170" t="s">
        <v>16209</v>
      </c>
      <c r="I1170" t="s">
        <v>24081</v>
      </c>
      <c r="J1170" t="s">
        <v>27630</v>
      </c>
      <c r="K1170" t="s">
        <v>6636</v>
      </c>
    </row>
    <row r="1171" spans="1:11" x14ac:dyDescent="0.25">
      <c r="A1171">
        <v>1260</v>
      </c>
      <c r="B1171" s="69">
        <v>20003770</v>
      </c>
      <c r="C1171" s="65">
        <v>4926.6000000000004</v>
      </c>
      <c r="D1171" s="81">
        <v>38564</v>
      </c>
      <c r="E1171" s="84">
        <v>4926.6000000000004</v>
      </c>
      <c r="F1171" s="64" t="s">
        <v>5084</v>
      </c>
      <c r="G1171" s="63" t="s">
        <v>4961</v>
      </c>
      <c r="H1171" t="s">
        <v>16210</v>
      </c>
      <c r="I1171" t="s">
        <v>24082</v>
      </c>
      <c r="J1171" t="s">
        <v>27631</v>
      </c>
      <c r="K1171" t="s">
        <v>6636</v>
      </c>
    </row>
    <row r="1172" spans="1:11" x14ac:dyDescent="0.25">
      <c r="A1172">
        <v>1261</v>
      </c>
      <c r="B1172" s="69">
        <v>20003771</v>
      </c>
      <c r="C1172" s="65">
        <v>3984.11</v>
      </c>
      <c r="D1172" s="81">
        <v>38564</v>
      </c>
      <c r="E1172" s="84">
        <v>3984.11</v>
      </c>
      <c r="F1172" s="64" t="s">
        <v>5085</v>
      </c>
      <c r="G1172" s="63" t="s">
        <v>4961</v>
      </c>
      <c r="H1172" t="s">
        <v>16211</v>
      </c>
      <c r="I1172" t="s">
        <v>24083</v>
      </c>
      <c r="J1172" t="s">
        <v>27632</v>
      </c>
      <c r="K1172" t="s">
        <v>6636</v>
      </c>
    </row>
    <row r="1173" spans="1:11" x14ac:dyDescent="0.25">
      <c r="A1173">
        <v>1262</v>
      </c>
      <c r="B1173" s="69">
        <v>20003772</v>
      </c>
      <c r="C1173" s="65">
        <v>5911.07</v>
      </c>
      <c r="D1173" s="81">
        <v>38564</v>
      </c>
      <c r="E1173" s="84">
        <v>5911.07</v>
      </c>
      <c r="F1173" s="64" t="s">
        <v>5085</v>
      </c>
      <c r="G1173" s="63" t="s">
        <v>4961</v>
      </c>
      <c r="H1173" t="s">
        <v>16212</v>
      </c>
      <c r="I1173" t="s">
        <v>24084</v>
      </c>
      <c r="J1173" t="s">
        <v>27633</v>
      </c>
      <c r="K1173" t="s">
        <v>6636</v>
      </c>
    </row>
    <row r="1174" spans="1:11" x14ac:dyDescent="0.25">
      <c r="A1174">
        <v>1263</v>
      </c>
      <c r="B1174" s="69">
        <v>20003773</v>
      </c>
      <c r="C1174" s="65">
        <v>219</v>
      </c>
      <c r="D1174" s="81">
        <v>38564</v>
      </c>
      <c r="E1174" s="84">
        <v>219</v>
      </c>
      <c r="F1174" s="64" t="s">
        <v>5732</v>
      </c>
      <c r="G1174" s="63" t="s">
        <v>4972</v>
      </c>
      <c r="H1174" t="s">
        <v>16213</v>
      </c>
      <c r="I1174" t="s">
        <v>24085</v>
      </c>
      <c r="J1174" t="s">
        <v>27634</v>
      </c>
      <c r="K1174" t="s">
        <v>6636</v>
      </c>
    </row>
    <row r="1175" spans="1:11" x14ac:dyDescent="0.25">
      <c r="A1175">
        <v>1264</v>
      </c>
      <c r="B1175" s="69">
        <v>20003774</v>
      </c>
      <c r="C1175" s="65">
        <v>1389.88</v>
      </c>
      <c r="D1175" s="81">
        <v>38564</v>
      </c>
      <c r="E1175" s="84">
        <v>1389.88</v>
      </c>
      <c r="F1175" s="64" t="s">
        <v>5733</v>
      </c>
      <c r="G1175" s="63" t="s">
        <v>4950</v>
      </c>
      <c r="H1175" t="s">
        <v>16214</v>
      </c>
      <c r="I1175" t="s">
        <v>24086</v>
      </c>
      <c r="J1175" t="s">
        <v>27635</v>
      </c>
      <c r="K1175" t="s">
        <v>6636</v>
      </c>
    </row>
    <row r="1176" spans="1:11" x14ac:dyDescent="0.25">
      <c r="A1176">
        <v>1265</v>
      </c>
      <c r="B1176" s="69">
        <v>20003775</v>
      </c>
      <c r="C1176" s="65">
        <v>2314.4699999999998</v>
      </c>
      <c r="D1176" s="81">
        <v>38564</v>
      </c>
      <c r="E1176" s="84">
        <v>2314.4699999999998</v>
      </c>
      <c r="F1176" s="64" t="s">
        <v>5734</v>
      </c>
      <c r="G1176" s="63" t="s">
        <v>4950</v>
      </c>
      <c r="H1176" t="s">
        <v>16215</v>
      </c>
      <c r="I1176" t="s">
        <v>24087</v>
      </c>
      <c r="J1176" t="s">
        <v>27636</v>
      </c>
      <c r="K1176" t="s">
        <v>6636</v>
      </c>
    </row>
    <row r="1177" spans="1:11" x14ac:dyDescent="0.25">
      <c r="A1177">
        <v>1266</v>
      </c>
      <c r="B1177" s="69">
        <v>20003776</v>
      </c>
      <c r="C1177" s="65">
        <v>3058.3</v>
      </c>
      <c r="D1177" s="81">
        <v>38564</v>
      </c>
      <c r="E1177" s="84">
        <v>3058.3</v>
      </c>
      <c r="F1177" s="64" t="s">
        <v>5735</v>
      </c>
      <c r="G1177" s="63" t="s">
        <v>4950</v>
      </c>
      <c r="H1177" t="s">
        <v>16216</v>
      </c>
      <c r="I1177" t="s">
        <v>24088</v>
      </c>
      <c r="J1177" t="s">
        <v>27637</v>
      </c>
      <c r="K1177" t="s">
        <v>6636</v>
      </c>
    </row>
    <row r="1178" spans="1:11" x14ac:dyDescent="0.25">
      <c r="A1178">
        <v>1267</v>
      </c>
      <c r="B1178" s="69">
        <v>20003777</v>
      </c>
      <c r="C1178" s="65">
        <v>1435.65</v>
      </c>
      <c r="D1178" s="81">
        <v>38564</v>
      </c>
      <c r="E1178" s="84">
        <v>1435.65</v>
      </c>
      <c r="F1178" s="64" t="s">
        <v>5736</v>
      </c>
      <c r="G1178" s="63" t="s">
        <v>4950</v>
      </c>
      <c r="H1178" t="s">
        <v>16217</v>
      </c>
      <c r="I1178" t="s">
        <v>24089</v>
      </c>
      <c r="J1178" t="s">
        <v>27638</v>
      </c>
      <c r="K1178" t="s">
        <v>6636</v>
      </c>
    </row>
    <row r="1179" spans="1:11" x14ac:dyDescent="0.25">
      <c r="A1179">
        <v>1268</v>
      </c>
      <c r="B1179" s="69">
        <v>20003778</v>
      </c>
      <c r="C1179" s="65">
        <v>557.16999999999996</v>
      </c>
      <c r="D1179" s="81">
        <v>38564</v>
      </c>
      <c r="E1179" s="84">
        <v>557.16999999999996</v>
      </c>
      <c r="F1179" s="64" t="s">
        <v>5737</v>
      </c>
      <c r="G1179" s="63" t="s">
        <v>4950</v>
      </c>
      <c r="H1179" t="s">
        <v>16218</v>
      </c>
      <c r="I1179" t="s">
        <v>24090</v>
      </c>
      <c r="J1179" t="s">
        <v>27639</v>
      </c>
      <c r="K1179" t="s">
        <v>6636</v>
      </c>
    </row>
    <row r="1180" spans="1:11" x14ac:dyDescent="0.25">
      <c r="A1180">
        <v>1269</v>
      </c>
      <c r="B1180" s="69">
        <v>20003780</v>
      </c>
      <c r="C1180" s="65">
        <v>854.92</v>
      </c>
      <c r="D1180" s="81">
        <v>38564</v>
      </c>
      <c r="E1180" s="84">
        <v>854.92</v>
      </c>
      <c r="F1180" s="64" t="s">
        <v>5738</v>
      </c>
      <c r="G1180" s="63" t="s">
        <v>4950</v>
      </c>
      <c r="H1180" t="s">
        <v>16219</v>
      </c>
      <c r="I1180" t="s">
        <v>24091</v>
      </c>
      <c r="J1180" t="s">
        <v>27640</v>
      </c>
      <c r="K1180" t="s">
        <v>6636</v>
      </c>
    </row>
    <row r="1181" spans="1:11" x14ac:dyDescent="0.25">
      <c r="A1181">
        <v>1270</v>
      </c>
      <c r="B1181" s="69">
        <v>20003781</v>
      </c>
      <c r="C1181" s="65">
        <v>416.47</v>
      </c>
      <c r="D1181" s="81">
        <v>38564</v>
      </c>
      <c r="E1181" s="84">
        <v>416.47</v>
      </c>
      <c r="F1181" s="64" t="s">
        <v>5738</v>
      </c>
      <c r="G1181" s="63" t="s">
        <v>4950</v>
      </c>
      <c r="H1181" t="s">
        <v>16220</v>
      </c>
      <c r="I1181" t="s">
        <v>24092</v>
      </c>
      <c r="J1181" t="s">
        <v>27641</v>
      </c>
      <c r="K1181" t="s">
        <v>6636</v>
      </c>
    </row>
    <row r="1182" spans="1:11" x14ac:dyDescent="0.25">
      <c r="A1182">
        <v>1271</v>
      </c>
      <c r="B1182" s="69">
        <v>20003782</v>
      </c>
      <c r="C1182" s="65">
        <v>894.5</v>
      </c>
      <c r="D1182" s="81">
        <v>38564</v>
      </c>
      <c r="E1182" s="84">
        <v>894.5</v>
      </c>
      <c r="F1182" s="64" t="s">
        <v>5738</v>
      </c>
      <c r="G1182" s="63" t="s">
        <v>4950</v>
      </c>
      <c r="H1182" t="s">
        <v>16221</v>
      </c>
      <c r="I1182" t="s">
        <v>24093</v>
      </c>
      <c r="J1182" t="s">
        <v>27642</v>
      </c>
      <c r="K1182" t="s">
        <v>6636</v>
      </c>
    </row>
    <row r="1183" spans="1:11" x14ac:dyDescent="0.25">
      <c r="A1183">
        <v>1272</v>
      </c>
      <c r="B1183" s="69">
        <v>20003783</v>
      </c>
      <c r="C1183" s="65">
        <v>420.54</v>
      </c>
      <c r="D1183" s="81">
        <v>38564</v>
      </c>
      <c r="E1183" s="84">
        <v>420.54</v>
      </c>
      <c r="F1183" s="64" t="s">
        <v>5739</v>
      </c>
      <c r="G1183" s="63" t="s">
        <v>4972</v>
      </c>
      <c r="H1183" t="s">
        <v>16222</v>
      </c>
      <c r="I1183" t="s">
        <v>24094</v>
      </c>
      <c r="J1183" t="s">
        <v>27643</v>
      </c>
      <c r="K1183" t="s">
        <v>6636</v>
      </c>
    </row>
    <row r="1184" spans="1:11" x14ac:dyDescent="0.25">
      <c r="A1184">
        <v>1273</v>
      </c>
      <c r="B1184" s="69">
        <v>20003784</v>
      </c>
      <c r="C1184" s="65">
        <v>1503.64</v>
      </c>
      <c r="D1184" s="81">
        <v>38564</v>
      </c>
      <c r="E1184" s="84">
        <v>1503.64</v>
      </c>
      <c r="F1184" s="64" t="s">
        <v>5740</v>
      </c>
      <c r="G1184" s="63" t="s">
        <v>4950</v>
      </c>
      <c r="H1184" t="s">
        <v>16223</v>
      </c>
      <c r="I1184" t="s">
        <v>24095</v>
      </c>
      <c r="J1184" t="s">
        <v>27644</v>
      </c>
      <c r="K1184" t="s">
        <v>6636</v>
      </c>
    </row>
    <row r="1185" spans="1:11" x14ac:dyDescent="0.25">
      <c r="A1185">
        <v>1274</v>
      </c>
      <c r="B1185" s="69">
        <v>20003785</v>
      </c>
      <c r="C1185" s="65">
        <v>1459</v>
      </c>
      <c r="D1185" s="81">
        <v>38564</v>
      </c>
      <c r="E1185" s="84">
        <v>1459</v>
      </c>
      <c r="F1185" s="64" t="s">
        <v>5170</v>
      </c>
      <c r="G1185" s="63" t="s">
        <v>4982</v>
      </c>
      <c r="H1185" t="s">
        <v>16224</v>
      </c>
      <c r="I1185" t="s">
        <v>24096</v>
      </c>
      <c r="J1185" t="s">
        <v>27645</v>
      </c>
      <c r="K1185" t="s">
        <v>6636</v>
      </c>
    </row>
    <row r="1186" spans="1:11" x14ac:dyDescent="0.25">
      <c r="A1186">
        <v>1275</v>
      </c>
      <c r="B1186" s="69">
        <v>20003786</v>
      </c>
      <c r="C1186" s="65">
        <v>354.88</v>
      </c>
      <c r="D1186" s="81">
        <v>38564</v>
      </c>
      <c r="E1186" s="84">
        <v>354.88</v>
      </c>
      <c r="F1186" s="64" t="s">
        <v>5741</v>
      </c>
      <c r="G1186" s="63" t="s">
        <v>4950</v>
      </c>
      <c r="H1186" t="s">
        <v>16225</v>
      </c>
      <c r="I1186" t="s">
        <v>24097</v>
      </c>
      <c r="J1186" t="s">
        <v>27646</v>
      </c>
      <c r="K1186" t="s">
        <v>6636</v>
      </c>
    </row>
    <row r="1187" spans="1:11" x14ac:dyDescent="0.25">
      <c r="A1187">
        <v>1276</v>
      </c>
      <c r="B1187" s="69">
        <v>20003788</v>
      </c>
      <c r="C1187" s="65">
        <v>1401.34</v>
      </c>
      <c r="D1187" s="81">
        <v>38564</v>
      </c>
      <c r="E1187" s="84">
        <v>1401.34</v>
      </c>
      <c r="F1187" s="64" t="s">
        <v>5742</v>
      </c>
      <c r="G1187" s="63" t="s">
        <v>4992</v>
      </c>
      <c r="H1187" t="s">
        <v>16226</v>
      </c>
      <c r="I1187" t="s">
        <v>24098</v>
      </c>
      <c r="J1187" t="s">
        <v>27647</v>
      </c>
      <c r="K1187" t="s">
        <v>6636</v>
      </c>
    </row>
    <row r="1188" spans="1:11" x14ac:dyDescent="0.25">
      <c r="A1188">
        <v>1277</v>
      </c>
      <c r="B1188" s="69">
        <v>20003790</v>
      </c>
      <c r="C1188" s="65">
        <v>677.91</v>
      </c>
      <c r="D1188" s="81">
        <v>38564</v>
      </c>
      <c r="E1188" s="84">
        <v>677.91</v>
      </c>
      <c r="F1188" s="64" t="s">
        <v>5743</v>
      </c>
      <c r="G1188" s="63" t="s">
        <v>4944</v>
      </c>
      <c r="H1188" t="s">
        <v>16227</v>
      </c>
      <c r="I1188" t="s">
        <v>24099</v>
      </c>
      <c r="J1188" t="s">
        <v>27648</v>
      </c>
      <c r="K1188" t="s">
        <v>6636</v>
      </c>
    </row>
    <row r="1189" spans="1:11" x14ac:dyDescent="0.25">
      <c r="A1189">
        <v>1278</v>
      </c>
      <c r="B1189" s="69">
        <v>20003791</v>
      </c>
      <c r="C1189" s="65">
        <v>784.78</v>
      </c>
      <c r="D1189" s="81">
        <v>38564</v>
      </c>
      <c r="E1189" s="84">
        <v>784.78</v>
      </c>
      <c r="F1189" s="64" t="s">
        <v>5744</v>
      </c>
      <c r="G1189" s="63" t="s">
        <v>4944</v>
      </c>
      <c r="H1189" t="s">
        <v>16228</v>
      </c>
      <c r="I1189" t="s">
        <v>24100</v>
      </c>
      <c r="J1189" t="s">
        <v>27649</v>
      </c>
      <c r="K1189" t="s">
        <v>6636</v>
      </c>
    </row>
    <row r="1190" spans="1:11" x14ac:dyDescent="0.25">
      <c r="A1190">
        <v>1279</v>
      </c>
      <c r="B1190" s="69">
        <v>20003792</v>
      </c>
      <c r="C1190" s="65">
        <v>786.53</v>
      </c>
      <c r="D1190" s="81">
        <v>38564</v>
      </c>
      <c r="E1190" s="84">
        <v>786.53</v>
      </c>
      <c r="F1190" s="64" t="s">
        <v>5745</v>
      </c>
      <c r="G1190" s="63" t="s">
        <v>4944</v>
      </c>
      <c r="H1190" t="s">
        <v>16229</v>
      </c>
      <c r="I1190" t="s">
        <v>24101</v>
      </c>
      <c r="J1190" t="s">
        <v>27650</v>
      </c>
      <c r="K1190" t="s">
        <v>6636</v>
      </c>
    </row>
    <row r="1191" spans="1:11" x14ac:dyDescent="0.25">
      <c r="A1191">
        <v>1280</v>
      </c>
      <c r="B1191" s="69">
        <v>20003793</v>
      </c>
      <c r="C1191" s="65">
        <v>610.75</v>
      </c>
      <c r="D1191" s="81">
        <v>38564</v>
      </c>
      <c r="E1191" s="84">
        <v>610.75</v>
      </c>
      <c r="F1191" s="64" t="s">
        <v>5746</v>
      </c>
      <c r="G1191" s="63" t="s">
        <v>4944</v>
      </c>
      <c r="H1191" t="s">
        <v>16230</v>
      </c>
      <c r="I1191" t="s">
        <v>24102</v>
      </c>
      <c r="J1191" t="s">
        <v>27651</v>
      </c>
      <c r="K1191" t="s">
        <v>6636</v>
      </c>
    </row>
    <row r="1192" spans="1:11" x14ac:dyDescent="0.25">
      <c r="A1192">
        <v>1281</v>
      </c>
      <c r="B1192" s="69">
        <v>20003794</v>
      </c>
      <c r="C1192" s="65">
        <v>734.91</v>
      </c>
      <c r="D1192" s="81">
        <v>38564</v>
      </c>
      <c r="E1192" s="84">
        <v>734.91</v>
      </c>
      <c r="F1192" s="64" t="s">
        <v>5747</v>
      </c>
      <c r="G1192" s="63" t="s">
        <v>4963</v>
      </c>
      <c r="H1192" t="s">
        <v>16231</v>
      </c>
      <c r="I1192" t="s">
        <v>24103</v>
      </c>
      <c r="J1192" t="s">
        <v>27652</v>
      </c>
      <c r="K1192" t="s">
        <v>6636</v>
      </c>
    </row>
    <row r="1193" spans="1:11" x14ac:dyDescent="0.25">
      <c r="A1193">
        <v>1282</v>
      </c>
      <c r="B1193" s="69">
        <v>20003795</v>
      </c>
      <c r="C1193" s="65">
        <v>1382.61</v>
      </c>
      <c r="D1193" s="81">
        <v>38564</v>
      </c>
      <c r="E1193" s="84">
        <v>1382.61</v>
      </c>
      <c r="F1193" s="64" t="s">
        <v>5748</v>
      </c>
      <c r="G1193" s="63" t="s">
        <v>4946</v>
      </c>
      <c r="H1193" t="s">
        <v>16232</v>
      </c>
      <c r="I1193" t="s">
        <v>24104</v>
      </c>
      <c r="J1193" t="s">
        <v>27653</v>
      </c>
      <c r="K1193" t="s">
        <v>6636</v>
      </c>
    </row>
    <row r="1194" spans="1:11" x14ac:dyDescent="0.25">
      <c r="A1194">
        <v>1283</v>
      </c>
      <c r="B1194" s="69">
        <v>20003796</v>
      </c>
      <c r="C1194" s="65">
        <v>1037.96</v>
      </c>
      <c r="D1194" s="81">
        <v>38564</v>
      </c>
      <c r="E1194" s="84">
        <v>1037.96</v>
      </c>
      <c r="F1194" s="64" t="s">
        <v>5749</v>
      </c>
      <c r="G1194" s="63" t="s">
        <v>4946</v>
      </c>
      <c r="H1194" t="s">
        <v>16233</v>
      </c>
      <c r="I1194" t="s">
        <v>24105</v>
      </c>
      <c r="J1194" t="s">
        <v>27654</v>
      </c>
      <c r="K1194" t="s">
        <v>6636</v>
      </c>
    </row>
    <row r="1195" spans="1:11" x14ac:dyDescent="0.25">
      <c r="A1195">
        <v>1284</v>
      </c>
      <c r="B1195" s="69">
        <v>20003797</v>
      </c>
      <c r="C1195" s="65">
        <v>2309.88</v>
      </c>
      <c r="D1195" s="81">
        <v>38564</v>
      </c>
      <c r="E1195" s="84">
        <v>2309.88</v>
      </c>
      <c r="F1195" s="64" t="s">
        <v>6394</v>
      </c>
      <c r="G1195" s="63" t="s">
        <v>4950</v>
      </c>
      <c r="H1195" t="s">
        <v>16234</v>
      </c>
      <c r="I1195" t="s">
        <v>24106</v>
      </c>
      <c r="J1195" t="s">
        <v>27655</v>
      </c>
      <c r="K1195" t="s">
        <v>6636</v>
      </c>
    </row>
    <row r="1196" spans="1:11" x14ac:dyDescent="0.25">
      <c r="A1196">
        <v>1285</v>
      </c>
      <c r="B1196" s="69">
        <v>20003800</v>
      </c>
      <c r="C1196" s="65">
        <v>3278.83</v>
      </c>
      <c r="D1196" s="81">
        <v>38595</v>
      </c>
      <c r="E1196" s="84">
        <v>3278.83</v>
      </c>
      <c r="F1196" s="64" t="s">
        <v>1566</v>
      </c>
      <c r="G1196" s="63" t="s">
        <v>56</v>
      </c>
      <c r="H1196" t="s">
        <v>16235</v>
      </c>
      <c r="I1196" t="s">
        <v>24107</v>
      </c>
      <c r="J1196" t="s">
        <v>27656</v>
      </c>
      <c r="K1196" t="s">
        <v>6636</v>
      </c>
    </row>
    <row r="1197" spans="1:11" x14ac:dyDescent="0.25">
      <c r="A1197">
        <v>1286</v>
      </c>
      <c r="B1197" s="69">
        <v>20003801</v>
      </c>
      <c r="C1197" s="65">
        <v>599.63</v>
      </c>
      <c r="D1197" s="81">
        <v>38595</v>
      </c>
      <c r="E1197" s="84">
        <v>599.63</v>
      </c>
      <c r="F1197" s="64" t="s">
        <v>2211</v>
      </c>
      <c r="G1197" s="63" t="s">
        <v>50</v>
      </c>
      <c r="H1197" t="s">
        <v>16236</v>
      </c>
      <c r="I1197" t="s">
        <v>24108</v>
      </c>
      <c r="J1197" t="s">
        <v>27657</v>
      </c>
      <c r="K1197" t="s">
        <v>6636</v>
      </c>
    </row>
    <row r="1198" spans="1:11" x14ac:dyDescent="0.25">
      <c r="A1198">
        <v>1287</v>
      </c>
      <c r="B1198" s="69">
        <v>20003804</v>
      </c>
      <c r="C1198" s="65">
        <v>931.5</v>
      </c>
      <c r="D1198" s="81">
        <v>38595</v>
      </c>
      <c r="E1198" s="84">
        <v>931.5</v>
      </c>
      <c r="F1198" s="64" t="s">
        <v>2212</v>
      </c>
      <c r="G1198" s="63" t="s">
        <v>42</v>
      </c>
      <c r="H1198" t="s">
        <v>16237</v>
      </c>
      <c r="I1198" t="s">
        <v>24109</v>
      </c>
      <c r="J1198" t="s">
        <v>27658</v>
      </c>
      <c r="K1198" t="s">
        <v>6636</v>
      </c>
    </row>
    <row r="1199" spans="1:11" x14ac:dyDescent="0.25">
      <c r="A1199">
        <v>1288</v>
      </c>
      <c r="B1199" s="69">
        <v>20003805</v>
      </c>
      <c r="C1199" s="65">
        <v>755.93</v>
      </c>
      <c r="D1199" s="81">
        <v>38595</v>
      </c>
      <c r="E1199" s="84">
        <v>755.93</v>
      </c>
      <c r="F1199" s="64" t="s">
        <v>2213</v>
      </c>
      <c r="G1199" s="63" t="s">
        <v>50</v>
      </c>
      <c r="H1199" t="s">
        <v>16238</v>
      </c>
      <c r="I1199" t="s">
        <v>24110</v>
      </c>
      <c r="J1199" t="s">
        <v>27659</v>
      </c>
      <c r="K1199" t="s">
        <v>6636</v>
      </c>
    </row>
    <row r="1200" spans="1:11" x14ac:dyDescent="0.25">
      <c r="A1200">
        <v>1289</v>
      </c>
      <c r="B1200" s="69">
        <v>20003806</v>
      </c>
      <c r="C1200" s="65">
        <v>317.39999999999998</v>
      </c>
      <c r="D1200" s="81">
        <v>38595</v>
      </c>
      <c r="E1200" s="84">
        <v>317.39999999999998</v>
      </c>
      <c r="F1200" s="64" t="s">
        <v>1046</v>
      </c>
      <c r="G1200" s="63" t="s">
        <v>68</v>
      </c>
      <c r="H1200" t="s">
        <v>16239</v>
      </c>
      <c r="I1200" t="s">
        <v>24111</v>
      </c>
      <c r="J1200" t="s">
        <v>27660</v>
      </c>
      <c r="K1200" t="s">
        <v>6636</v>
      </c>
    </row>
    <row r="1201" spans="1:11" x14ac:dyDescent="0.25">
      <c r="A1201">
        <v>1290</v>
      </c>
      <c r="B1201" s="69">
        <v>20003807</v>
      </c>
      <c r="C1201" s="65">
        <v>571.41999999999996</v>
      </c>
      <c r="D1201" s="81">
        <v>38595</v>
      </c>
      <c r="E1201" s="84">
        <v>571.41999999999996</v>
      </c>
      <c r="F1201" s="64" t="s">
        <v>1047</v>
      </c>
      <c r="G1201" s="63" t="s">
        <v>57</v>
      </c>
      <c r="H1201" t="s">
        <v>16240</v>
      </c>
      <c r="I1201" t="s">
        <v>24112</v>
      </c>
      <c r="J1201" t="s">
        <v>27661</v>
      </c>
      <c r="K1201" t="s">
        <v>6636</v>
      </c>
    </row>
    <row r="1202" spans="1:11" x14ac:dyDescent="0.25">
      <c r="A1202">
        <v>1291</v>
      </c>
      <c r="B1202" s="69">
        <v>20003808</v>
      </c>
      <c r="C1202" s="65">
        <v>1020.63</v>
      </c>
      <c r="D1202" s="81">
        <v>38595</v>
      </c>
      <c r="E1202" s="84">
        <v>1020.63</v>
      </c>
      <c r="F1202" s="64" t="s">
        <v>80</v>
      </c>
      <c r="G1202" s="63" t="s">
        <v>25</v>
      </c>
      <c r="H1202" t="s">
        <v>16241</v>
      </c>
      <c r="I1202" t="s">
        <v>24113</v>
      </c>
      <c r="J1202" t="s">
        <v>27662</v>
      </c>
      <c r="K1202" t="s">
        <v>6636</v>
      </c>
    </row>
    <row r="1203" spans="1:11" x14ac:dyDescent="0.25">
      <c r="A1203">
        <v>1292</v>
      </c>
      <c r="B1203" s="69">
        <v>20003809</v>
      </c>
      <c r="C1203" s="65">
        <v>46369.09</v>
      </c>
      <c r="D1203" s="81">
        <v>38595</v>
      </c>
      <c r="E1203" s="84">
        <v>46369.09</v>
      </c>
      <c r="F1203" s="64" t="s">
        <v>3020</v>
      </c>
      <c r="G1203" s="63" t="s">
        <v>16</v>
      </c>
      <c r="H1203" t="s">
        <v>16242</v>
      </c>
      <c r="I1203" t="s">
        <v>24114</v>
      </c>
      <c r="J1203" t="s">
        <v>27663</v>
      </c>
      <c r="K1203" t="s">
        <v>6636</v>
      </c>
    </row>
    <row r="1204" spans="1:11" x14ac:dyDescent="0.25">
      <c r="A1204">
        <v>1293</v>
      </c>
      <c r="B1204" s="69">
        <v>20003810</v>
      </c>
      <c r="C1204" s="65">
        <v>3183.91</v>
      </c>
      <c r="D1204" s="81">
        <v>38595</v>
      </c>
      <c r="E1204" s="84">
        <v>3183.91</v>
      </c>
      <c r="F1204" s="64" t="s">
        <v>3021</v>
      </c>
      <c r="G1204" s="63" t="s">
        <v>56</v>
      </c>
      <c r="H1204" t="s">
        <v>16243</v>
      </c>
      <c r="I1204" t="s">
        <v>24115</v>
      </c>
      <c r="J1204" t="s">
        <v>27664</v>
      </c>
      <c r="K1204" t="s">
        <v>6636</v>
      </c>
    </row>
    <row r="1205" spans="1:11" x14ac:dyDescent="0.25">
      <c r="A1205">
        <v>1294</v>
      </c>
      <c r="B1205" s="69">
        <v>20003811</v>
      </c>
      <c r="C1205" s="65">
        <v>66.430000000000007</v>
      </c>
      <c r="D1205" s="81">
        <v>38595</v>
      </c>
      <c r="E1205" s="84">
        <v>66.430000000000007</v>
      </c>
      <c r="F1205" s="64" t="s">
        <v>3758</v>
      </c>
      <c r="G1205" s="63" t="s">
        <v>11</v>
      </c>
      <c r="H1205" t="s">
        <v>16244</v>
      </c>
      <c r="I1205" t="s">
        <v>24116</v>
      </c>
      <c r="J1205" t="s">
        <v>27665</v>
      </c>
      <c r="K1205" t="s">
        <v>6636</v>
      </c>
    </row>
    <row r="1206" spans="1:11" x14ac:dyDescent="0.25">
      <c r="A1206">
        <v>1295</v>
      </c>
      <c r="B1206" s="69">
        <v>20003812</v>
      </c>
      <c r="C1206" s="65">
        <v>137.68</v>
      </c>
      <c r="D1206" s="81">
        <v>38595</v>
      </c>
      <c r="E1206" s="84">
        <v>137.68</v>
      </c>
      <c r="F1206" s="64" t="s">
        <v>3759</v>
      </c>
      <c r="G1206" s="63" t="s">
        <v>22</v>
      </c>
      <c r="H1206" t="s">
        <v>16245</v>
      </c>
      <c r="I1206" t="s">
        <v>24117</v>
      </c>
      <c r="J1206" t="s">
        <v>27666</v>
      </c>
      <c r="K1206" t="s">
        <v>6636</v>
      </c>
    </row>
    <row r="1207" spans="1:11" x14ac:dyDescent="0.25">
      <c r="A1207">
        <v>1296</v>
      </c>
      <c r="B1207" s="69">
        <v>20003814</v>
      </c>
      <c r="C1207" s="65">
        <v>289.01</v>
      </c>
      <c r="D1207" s="81">
        <v>38595</v>
      </c>
      <c r="E1207" s="84">
        <v>289.01</v>
      </c>
      <c r="F1207" s="64" t="s">
        <v>3760</v>
      </c>
      <c r="G1207" s="63" t="s">
        <v>43</v>
      </c>
      <c r="H1207" t="s">
        <v>16246</v>
      </c>
      <c r="I1207" t="s">
        <v>24118</v>
      </c>
      <c r="J1207" t="s">
        <v>27667</v>
      </c>
      <c r="K1207" t="s">
        <v>6636</v>
      </c>
    </row>
    <row r="1208" spans="1:11" x14ac:dyDescent="0.25">
      <c r="A1208">
        <v>1297</v>
      </c>
      <c r="B1208" s="69">
        <v>20003815</v>
      </c>
      <c r="C1208" s="65">
        <v>124.13</v>
      </c>
      <c r="D1208" s="81">
        <v>38595</v>
      </c>
      <c r="E1208" s="84">
        <v>124.13</v>
      </c>
      <c r="F1208" s="64" t="s">
        <v>3761</v>
      </c>
      <c r="G1208" s="63" t="s">
        <v>105</v>
      </c>
      <c r="H1208" t="s">
        <v>16247</v>
      </c>
      <c r="I1208" t="s">
        <v>24119</v>
      </c>
      <c r="J1208" t="s">
        <v>27668</v>
      </c>
      <c r="K1208" t="s">
        <v>6636</v>
      </c>
    </row>
    <row r="1209" spans="1:11" x14ac:dyDescent="0.25">
      <c r="A1209">
        <v>1298</v>
      </c>
      <c r="B1209" s="69">
        <v>20003816</v>
      </c>
      <c r="C1209" s="65">
        <v>212.82</v>
      </c>
      <c r="D1209" s="81">
        <v>38595</v>
      </c>
      <c r="E1209" s="84">
        <v>212.82</v>
      </c>
      <c r="F1209" s="64" t="s">
        <v>3762</v>
      </c>
      <c r="G1209" s="63" t="s">
        <v>59</v>
      </c>
      <c r="H1209" t="s">
        <v>16248</v>
      </c>
      <c r="I1209" t="s">
        <v>24120</v>
      </c>
      <c r="J1209" t="s">
        <v>27669</v>
      </c>
      <c r="K1209" t="s">
        <v>6636</v>
      </c>
    </row>
    <row r="1210" spans="1:11" x14ac:dyDescent="0.25">
      <c r="A1210">
        <v>1299</v>
      </c>
      <c r="B1210" s="69">
        <v>20003817</v>
      </c>
      <c r="C1210" s="65">
        <v>467.01</v>
      </c>
      <c r="D1210" s="81">
        <v>38595</v>
      </c>
      <c r="E1210" s="84">
        <v>467.01</v>
      </c>
      <c r="F1210" s="64" t="s">
        <v>3763</v>
      </c>
      <c r="G1210" s="63" t="s">
        <v>21</v>
      </c>
      <c r="H1210" t="s">
        <v>16249</v>
      </c>
      <c r="I1210" t="s">
        <v>24121</v>
      </c>
      <c r="J1210" t="s">
        <v>27670</v>
      </c>
      <c r="K1210" t="s">
        <v>6636</v>
      </c>
    </row>
    <row r="1211" spans="1:11" x14ac:dyDescent="0.25">
      <c r="A1211">
        <v>1300</v>
      </c>
      <c r="B1211" s="69">
        <v>20003818</v>
      </c>
      <c r="C1211" s="65">
        <v>24.14</v>
      </c>
      <c r="D1211" s="81">
        <v>38595</v>
      </c>
      <c r="E1211" s="84">
        <v>24.14</v>
      </c>
      <c r="F1211" s="64" t="s">
        <v>3764</v>
      </c>
      <c r="G1211" s="63" t="s">
        <v>21</v>
      </c>
      <c r="H1211" t="s">
        <v>16250</v>
      </c>
      <c r="I1211" t="s">
        <v>24122</v>
      </c>
      <c r="J1211" t="s">
        <v>27671</v>
      </c>
      <c r="K1211" t="s">
        <v>6636</v>
      </c>
    </row>
    <row r="1212" spans="1:11" x14ac:dyDescent="0.25">
      <c r="A1212">
        <v>1301</v>
      </c>
      <c r="B1212" s="69">
        <v>20003819</v>
      </c>
      <c r="C1212" s="65">
        <v>58.15</v>
      </c>
      <c r="D1212" s="81">
        <v>38595</v>
      </c>
      <c r="E1212" s="84">
        <v>58.15</v>
      </c>
      <c r="F1212" s="64" t="s">
        <v>3765</v>
      </c>
      <c r="G1212" s="63" t="s">
        <v>44</v>
      </c>
      <c r="H1212" t="s">
        <v>16251</v>
      </c>
      <c r="I1212" t="s">
        <v>24123</v>
      </c>
      <c r="J1212" t="s">
        <v>27672</v>
      </c>
      <c r="K1212" t="s">
        <v>6636</v>
      </c>
    </row>
    <row r="1213" spans="1:11" x14ac:dyDescent="0.25">
      <c r="A1213">
        <v>1302</v>
      </c>
      <c r="B1213" s="69">
        <v>20003820</v>
      </c>
      <c r="C1213" s="65">
        <v>293.92</v>
      </c>
      <c r="D1213" s="81">
        <v>38595</v>
      </c>
      <c r="E1213" s="84">
        <v>293.92</v>
      </c>
      <c r="F1213" s="64" t="s">
        <v>3766</v>
      </c>
      <c r="G1213" s="63" t="s">
        <v>51</v>
      </c>
      <c r="H1213" t="s">
        <v>16252</v>
      </c>
      <c r="I1213" t="s">
        <v>24124</v>
      </c>
      <c r="J1213" t="s">
        <v>27673</v>
      </c>
      <c r="K1213" t="s">
        <v>6636</v>
      </c>
    </row>
    <row r="1214" spans="1:11" x14ac:dyDescent="0.25">
      <c r="A1214">
        <v>1303</v>
      </c>
      <c r="B1214" s="69">
        <v>20003821</v>
      </c>
      <c r="C1214" s="65">
        <v>53.36</v>
      </c>
      <c r="D1214" s="81">
        <v>38595</v>
      </c>
      <c r="E1214" s="84">
        <v>53.36</v>
      </c>
      <c r="F1214" s="64" t="s">
        <v>3767</v>
      </c>
      <c r="G1214" s="63" t="s">
        <v>148</v>
      </c>
      <c r="H1214" t="s">
        <v>16253</v>
      </c>
      <c r="I1214" t="s">
        <v>24125</v>
      </c>
      <c r="J1214" t="s">
        <v>27674</v>
      </c>
      <c r="K1214" t="s">
        <v>6636</v>
      </c>
    </row>
    <row r="1215" spans="1:11" x14ac:dyDescent="0.25">
      <c r="A1215">
        <v>1304</v>
      </c>
      <c r="B1215" s="69">
        <v>20003825</v>
      </c>
      <c r="C1215" s="65">
        <v>445.34</v>
      </c>
      <c r="D1215" s="81">
        <v>38595</v>
      </c>
      <c r="E1215" s="84">
        <v>445.34</v>
      </c>
      <c r="F1215" s="64" t="s">
        <v>4434</v>
      </c>
      <c r="G1215" s="63" t="s">
        <v>34</v>
      </c>
      <c r="H1215" t="s">
        <v>16254</v>
      </c>
      <c r="I1215" t="s">
        <v>24126</v>
      </c>
      <c r="J1215" t="s">
        <v>27675</v>
      </c>
      <c r="K1215" t="s">
        <v>6636</v>
      </c>
    </row>
    <row r="1216" spans="1:11" x14ac:dyDescent="0.25">
      <c r="A1216">
        <v>1305</v>
      </c>
      <c r="B1216" s="69">
        <v>20003827</v>
      </c>
      <c r="C1216" s="65">
        <v>312.62</v>
      </c>
      <c r="D1216" s="81">
        <v>38595</v>
      </c>
      <c r="E1216" s="84">
        <v>312.62</v>
      </c>
      <c r="F1216" s="64" t="s">
        <v>4435</v>
      </c>
      <c r="G1216" s="63" t="s">
        <v>63</v>
      </c>
      <c r="H1216" t="s">
        <v>16255</v>
      </c>
      <c r="I1216" t="s">
        <v>24127</v>
      </c>
      <c r="J1216" t="s">
        <v>27676</v>
      </c>
      <c r="K1216" t="s">
        <v>6636</v>
      </c>
    </row>
    <row r="1217" spans="1:11" x14ac:dyDescent="0.25">
      <c r="A1217">
        <v>1306</v>
      </c>
      <c r="B1217" s="69">
        <v>20003829</v>
      </c>
      <c r="C1217" s="65">
        <v>12215.76</v>
      </c>
      <c r="D1217" s="81">
        <v>38595</v>
      </c>
      <c r="E1217" s="84">
        <v>12215.76</v>
      </c>
      <c r="F1217" s="64" t="s">
        <v>5751</v>
      </c>
      <c r="G1217" s="63" t="s">
        <v>4944</v>
      </c>
      <c r="H1217" t="s">
        <v>16256</v>
      </c>
      <c r="I1217" t="s">
        <v>24128</v>
      </c>
      <c r="J1217" t="s">
        <v>27677</v>
      </c>
      <c r="K1217" t="s">
        <v>6636</v>
      </c>
    </row>
    <row r="1218" spans="1:11" x14ac:dyDescent="0.25">
      <c r="A1218">
        <v>1307</v>
      </c>
      <c r="B1218" s="69">
        <v>20003830</v>
      </c>
      <c r="C1218" s="65">
        <v>737.41</v>
      </c>
      <c r="D1218" s="81">
        <v>38595</v>
      </c>
      <c r="E1218" s="84">
        <v>737.41</v>
      </c>
      <c r="F1218" s="64" t="s">
        <v>5086</v>
      </c>
      <c r="G1218" s="63" t="s">
        <v>4946</v>
      </c>
      <c r="H1218" t="s">
        <v>16257</v>
      </c>
      <c r="I1218" t="s">
        <v>24129</v>
      </c>
      <c r="J1218" t="s">
        <v>27678</v>
      </c>
      <c r="K1218" t="s">
        <v>6636</v>
      </c>
    </row>
    <row r="1219" spans="1:11" x14ac:dyDescent="0.25">
      <c r="A1219">
        <v>1308</v>
      </c>
      <c r="B1219" s="69">
        <v>20003831</v>
      </c>
      <c r="C1219" s="65">
        <v>625.54</v>
      </c>
      <c r="D1219" s="81">
        <v>38595</v>
      </c>
      <c r="E1219" s="84">
        <v>625.54</v>
      </c>
      <c r="F1219" s="64" t="s">
        <v>5752</v>
      </c>
      <c r="G1219" s="63" t="s">
        <v>4944</v>
      </c>
      <c r="H1219" t="s">
        <v>16258</v>
      </c>
      <c r="I1219" t="s">
        <v>24130</v>
      </c>
      <c r="J1219" t="s">
        <v>27679</v>
      </c>
      <c r="K1219" t="s">
        <v>6636</v>
      </c>
    </row>
    <row r="1220" spans="1:11" x14ac:dyDescent="0.25">
      <c r="A1220">
        <v>1309</v>
      </c>
      <c r="B1220" s="69">
        <v>20003832</v>
      </c>
      <c r="C1220" s="65">
        <v>738.77</v>
      </c>
      <c r="D1220" s="81">
        <v>38595</v>
      </c>
      <c r="E1220" s="84">
        <v>738.77</v>
      </c>
      <c r="F1220" s="64" t="s">
        <v>5753</v>
      </c>
      <c r="G1220" s="63" t="s">
        <v>4944</v>
      </c>
      <c r="H1220" t="s">
        <v>16259</v>
      </c>
      <c r="I1220" t="s">
        <v>24131</v>
      </c>
      <c r="J1220" t="s">
        <v>27680</v>
      </c>
      <c r="K1220" t="s">
        <v>6636</v>
      </c>
    </row>
    <row r="1221" spans="1:11" x14ac:dyDescent="0.25">
      <c r="A1221">
        <v>1310</v>
      </c>
      <c r="B1221" s="69">
        <v>20003833</v>
      </c>
      <c r="C1221" s="65">
        <v>793.27</v>
      </c>
      <c r="D1221" s="81">
        <v>38595</v>
      </c>
      <c r="E1221" s="84">
        <v>793.27</v>
      </c>
      <c r="F1221" s="64" t="s">
        <v>5754</v>
      </c>
      <c r="G1221" s="63" t="s">
        <v>4944</v>
      </c>
      <c r="H1221" t="s">
        <v>16260</v>
      </c>
      <c r="I1221" t="s">
        <v>24132</v>
      </c>
      <c r="J1221" t="s">
        <v>27681</v>
      </c>
      <c r="K1221" t="s">
        <v>6636</v>
      </c>
    </row>
    <row r="1222" spans="1:11" x14ac:dyDescent="0.25">
      <c r="A1222">
        <v>1311</v>
      </c>
      <c r="B1222" s="69">
        <v>20003834</v>
      </c>
      <c r="C1222" s="65">
        <v>698.6</v>
      </c>
      <c r="D1222" s="81">
        <v>38595</v>
      </c>
      <c r="E1222" s="84">
        <v>698.6</v>
      </c>
      <c r="F1222" s="64" t="s">
        <v>5755</v>
      </c>
      <c r="G1222" s="63" t="s">
        <v>4944</v>
      </c>
      <c r="H1222" t="s">
        <v>16261</v>
      </c>
      <c r="I1222" t="s">
        <v>24133</v>
      </c>
      <c r="J1222" t="s">
        <v>27682</v>
      </c>
      <c r="K1222" t="s">
        <v>6636</v>
      </c>
    </row>
    <row r="1223" spans="1:11" x14ac:dyDescent="0.25">
      <c r="A1223">
        <v>1312</v>
      </c>
      <c r="B1223" s="69">
        <v>20003835</v>
      </c>
      <c r="C1223" s="65">
        <v>684.44</v>
      </c>
      <c r="D1223" s="81">
        <v>38595</v>
      </c>
      <c r="E1223" s="84">
        <v>684.44</v>
      </c>
      <c r="F1223" s="64" t="s">
        <v>5756</v>
      </c>
      <c r="G1223" s="63" t="s">
        <v>4944</v>
      </c>
      <c r="H1223" t="s">
        <v>16262</v>
      </c>
      <c r="I1223" t="s">
        <v>24134</v>
      </c>
      <c r="J1223" t="s">
        <v>27683</v>
      </c>
      <c r="K1223" t="s">
        <v>6636</v>
      </c>
    </row>
    <row r="1224" spans="1:11" x14ac:dyDescent="0.25">
      <c r="A1224">
        <v>1313</v>
      </c>
      <c r="B1224" s="69">
        <v>20003836</v>
      </c>
      <c r="C1224" s="65">
        <v>864.3</v>
      </c>
      <c r="D1224" s="81">
        <v>38595</v>
      </c>
      <c r="E1224" s="84">
        <v>864.3</v>
      </c>
      <c r="F1224" s="64" t="s">
        <v>5757</v>
      </c>
      <c r="G1224" s="63" t="s">
        <v>4963</v>
      </c>
      <c r="H1224" t="s">
        <v>16263</v>
      </c>
      <c r="I1224" t="s">
        <v>24135</v>
      </c>
      <c r="J1224" t="s">
        <v>27684</v>
      </c>
      <c r="K1224" t="s">
        <v>6636</v>
      </c>
    </row>
    <row r="1225" spans="1:11" x14ac:dyDescent="0.25">
      <c r="A1225">
        <v>1314</v>
      </c>
      <c r="B1225" s="69">
        <v>20003837</v>
      </c>
      <c r="C1225" s="65">
        <v>677.44</v>
      </c>
      <c r="D1225" s="81">
        <v>38595</v>
      </c>
      <c r="E1225" s="84">
        <v>677.44</v>
      </c>
      <c r="F1225" s="64" t="s">
        <v>5758</v>
      </c>
      <c r="G1225" s="63" t="s">
        <v>4944</v>
      </c>
      <c r="H1225" t="s">
        <v>16264</v>
      </c>
      <c r="I1225" t="s">
        <v>24136</v>
      </c>
      <c r="J1225" t="s">
        <v>27685</v>
      </c>
      <c r="K1225" t="s">
        <v>6636</v>
      </c>
    </row>
    <row r="1226" spans="1:11" x14ac:dyDescent="0.25">
      <c r="A1226">
        <v>1315</v>
      </c>
      <c r="B1226" s="69">
        <v>20003838</v>
      </c>
      <c r="C1226" s="65">
        <v>699.21</v>
      </c>
      <c r="D1226" s="81">
        <v>38595</v>
      </c>
      <c r="E1226" s="84">
        <v>699.21</v>
      </c>
      <c r="F1226" s="64" t="s">
        <v>5759</v>
      </c>
      <c r="G1226" s="63" t="s">
        <v>4944</v>
      </c>
      <c r="H1226" t="s">
        <v>16265</v>
      </c>
      <c r="I1226" t="s">
        <v>24137</v>
      </c>
      <c r="J1226" t="s">
        <v>27686</v>
      </c>
      <c r="K1226" t="s">
        <v>6636</v>
      </c>
    </row>
    <row r="1227" spans="1:11" x14ac:dyDescent="0.25">
      <c r="A1227">
        <v>1316</v>
      </c>
      <c r="B1227" s="69">
        <v>20003839</v>
      </c>
      <c r="C1227" s="65">
        <v>639.33000000000004</v>
      </c>
      <c r="D1227" s="81">
        <v>38595</v>
      </c>
      <c r="E1227" s="84">
        <v>639.33000000000004</v>
      </c>
      <c r="F1227" s="64" t="s">
        <v>5760</v>
      </c>
      <c r="G1227" s="63" t="s">
        <v>4944</v>
      </c>
      <c r="H1227" t="s">
        <v>16266</v>
      </c>
      <c r="I1227" t="s">
        <v>24138</v>
      </c>
      <c r="J1227" t="s">
        <v>27687</v>
      </c>
      <c r="K1227" t="s">
        <v>6636</v>
      </c>
    </row>
    <row r="1228" spans="1:11" x14ac:dyDescent="0.25">
      <c r="A1228">
        <v>1317</v>
      </c>
      <c r="B1228" s="69">
        <v>20003840</v>
      </c>
      <c r="C1228" s="65">
        <v>667.88</v>
      </c>
      <c r="D1228" s="81">
        <v>38595</v>
      </c>
      <c r="E1228" s="84">
        <v>667.88</v>
      </c>
      <c r="F1228" s="64" t="s">
        <v>5761</v>
      </c>
      <c r="G1228" s="63" t="s">
        <v>4944</v>
      </c>
      <c r="H1228" t="s">
        <v>16267</v>
      </c>
      <c r="I1228" t="s">
        <v>24139</v>
      </c>
      <c r="J1228" t="s">
        <v>27688</v>
      </c>
      <c r="K1228" t="s">
        <v>6636</v>
      </c>
    </row>
    <row r="1229" spans="1:11" x14ac:dyDescent="0.25">
      <c r="A1229">
        <v>1318</v>
      </c>
      <c r="B1229" s="69">
        <v>20003841</v>
      </c>
      <c r="C1229" s="65">
        <v>750.2</v>
      </c>
      <c r="D1229" s="81">
        <v>38595</v>
      </c>
      <c r="E1229" s="84">
        <v>750.2</v>
      </c>
      <c r="F1229" s="64" t="s">
        <v>5762</v>
      </c>
      <c r="G1229" s="63" t="s">
        <v>4946</v>
      </c>
      <c r="H1229" t="s">
        <v>16268</v>
      </c>
      <c r="I1229" t="s">
        <v>24140</v>
      </c>
      <c r="J1229" t="s">
        <v>27689</v>
      </c>
      <c r="K1229" t="s">
        <v>6636</v>
      </c>
    </row>
    <row r="1230" spans="1:11" x14ac:dyDescent="0.25">
      <c r="A1230">
        <v>1319</v>
      </c>
      <c r="B1230" s="69">
        <v>20003842</v>
      </c>
      <c r="C1230" s="65">
        <v>663.75</v>
      </c>
      <c r="D1230" s="81">
        <v>38595</v>
      </c>
      <c r="E1230" s="84">
        <v>663.75</v>
      </c>
      <c r="F1230" s="64" t="s">
        <v>5763</v>
      </c>
      <c r="G1230" s="63" t="s">
        <v>4944</v>
      </c>
      <c r="H1230" t="s">
        <v>16269</v>
      </c>
      <c r="I1230" t="s">
        <v>24141</v>
      </c>
      <c r="J1230" t="s">
        <v>27690</v>
      </c>
      <c r="K1230" t="s">
        <v>6636</v>
      </c>
    </row>
    <row r="1231" spans="1:11" x14ac:dyDescent="0.25">
      <c r="A1231">
        <v>1320</v>
      </c>
      <c r="B1231" s="69">
        <v>20003843</v>
      </c>
      <c r="C1231" s="65">
        <v>963.17</v>
      </c>
      <c r="D1231" s="81">
        <v>38595</v>
      </c>
      <c r="E1231" s="84">
        <v>963.17</v>
      </c>
      <c r="F1231" s="64" t="s">
        <v>5764</v>
      </c>
      <c r="G1231" s="63" t="s">
        <v>4946</v>
      </c>
      <c r="H1231" t="s">
        <v>16270</v>
      </c>
      <c r="I1231" t="s">
        <v>24142</v>
      </c>
      <c r="J1231" t="s">
        <v>27691</v>
      </c>
      <c r="K1231" t="s">
        <v>6636</v>
      </c>
    </row>
    <row r="1232" spans="1:11" x14ac:dyDescent="0.25">
      <c r="A1232">
        <v>1321</v>
      </c>
      <c r="B1232" s="69">
        <v>20003844</v>
      </c>
      <c r="C1232" s="65">
        <v>3353.6</v>
      </c>
      <c r="D1232" s="81">
        <v>38595</v>
      </c>
      <c r="E1232" s="84">
        <v>3353.6</v>
      </c>
      <c r="F1232" s="64" t="s">
        <v>6395</v>
      </c>
      <c r="G1232" s="63" t="s">
        <v>4948</v>
      </c>
      <c r="H1232" t="s">
        <v>16271</v>
      </c>
      <c r="I1232" t="s">
        <v>24143</v>
      </c>
      <c r="J1232" t="s">
        <v>27692</v>
      </c>
      <c r="K1232" t="s">
        <v>6636</v>
      </c>
    </row>
    <row r="1233" spans="1:11" x14ac:dyDescent="0.25">
      <c r="A1233">
        <v>1322</v>
      </c>
      <c r="B1233" s="69">
        <v>20003845</v>
      </c>
      <c r="C1233" s="65">
        <v>2564.5300000000002</v>
      </c>
      <c r="D1233" s="81">
        <v>38625</v>
      </c>
      <c r="E1233" s="84">
        <v>2564.5300000000002</v>
      </c>
      <c r="F1233" s="64" t="s">
        <v>800</v>
      </c>
      <c r="G1233" s="63" t="s">
        <v>23</v>
      </c>
      <c r="H1233" t="s">
        <v>16272</v>
      </c>
      <c r="I1233" t="s">
        <v>24144</v>
      </c>
      <c r="J1233" t="s">
        <v>27693</v>
      </c>
      <c r="K1233" t="s">
        <v>6636</v>
      </c>
    </row>
    <row r="1234" spans="1:11" x14ac:dyDescent="0.25">
      <c r="A1234">
        <v>1323</v>
      </c>
      <c r="B1234" s="69">
        <v>20003846</v>
      </c>
      <c r="C1234" s="65">
        <v>1718.88</v>
      </c>
      <c r="D1234" s="81">
        <v>38625</v>
      </c>
      <c r="E1234" s="84">
        <v>1718.88</v>
      </c>
      <c r="F1234" s="64" t="s">
        <v>1567</v>
      </c>
      <c r="G1234" s="63" t="s">
        <v>38</v>
      </c>
      <c r="H1234" t="s">
        <v>16273</v>
      </c>
      <c r="I1234" t="s">
        <v>24145</v>
      </c>
      <c r="J1234" t="s">
        <v>27694</v>
      </c>
      <c r="K1234" t="s">
        <v>6636</v>
      </c>
    </row>
    <row r="1235" spans="1:11" x14ac:dyDescent="0.25">
      <c r="A1235">
        <v>1324</v>
      </c>
      <c r="B1235" s="69">
        <v>20003848</v>
      </c>
      <c r="C1235" s="65">
        <v>371.39</v>
      </c>
      <c r="D1235" s="81">
        <v>38625</v>
      </c>
      <c r="E1235" s="84">
        <v>371.39</v>
      </c>
      <c r="F1235" s="64" t="s">
        <v>1568</v>
      </c>
      <c r="G1235" s="63" t="s">
        <v>21</v>
      </c>
      <c r="H1235" t="s">
        <v>16274</v>
      </c>
      <c r="I1235" t="s">
        <v>24146</v>
      </c>
      <c r="J1235" t="s">
        <v>27695</v>
      </c>
      <c r="K1235" t="s">
        <v>6636</v>
      </c>
    </row>
    <row r="1236" spans="1:11" x14ac:dyDescent="0.25">
      <c r="A1236">
        <v>1325</v>
      </c>
      <c r="B1236" s="69">
        <v>20003849</v>
      </c>
      <c r="C1236" s="65">
        <v>3434.19</v>
      </c>
      <c r="D1236" s="81">
        <v>38625</v>
      </c>
      <c r="E1236" s="84">
        <v>3434.19</v>
      </c>
      <c r="F1236" s="64" t="s">
        <v>1569</v>
      </c>
      <c r="G1236" s="63" t="s">
        <v>21</v>
      </c>
      <c r="H1236" t="s">
        <v>16275</v>
      </c>
      <c r="I1236" t="s">
        <v>24147</v>
      </c>
      <c r="J1236" t="s">
        <v>27696</v>
      </c>
      <c r="K1236" t="s">
        <v>6636</v>
      </c>
    </row>
    <row r="1237" spans="1:11" x14ac:dyDescent="0.25">
      <c r="A1237">
        <v>1326</v>
      </c>
      <c r="B1237" s="69">
        <v>20003850</v>
      </c>
      <c r="C1237" s="65">
        <v>739.37</v>
      </c>
      <c r="D1237" s="81">
        <v>38625</v>
      </c>
      <c r="E1237" s="84">
        <v>739.37</v>
      </c>
      <c r="F1237" s="64" t="s">
        <v>2214</v>
      </c>
      <c r="G1237" s="63" t="s">
        <v>91</v>
      </c>
      <c r="H1237" t="s">
        <v>16276</v>
      </c>
      <c r="I1237" t="s">
        <v>24148</v>
      </c>
      <c r="J1237" t="s">
        <v>27697</v>
      </c>
      <c r="K1237" t="s">
        <v>6636</v>
      </c>
    </row>
    <row r="1238" spans="1:11" x14ac:dyDescent="0.25">
      <c r="A1238">
        <v>1327</v>
      </c>
      <c r="B1238" s="69">
        <v>20003851</v>
      </c>
      <c r="C1238" s="65">
        <v>1174.99</v>
      </c>
      <c r="D1238" s="81">
        <v>38625</v>
      </c>
      <c r="E1238" s="84">
        <v>1174.99</v>
      </c>
      <c r="F1238" s="64" t="s">
        <v>1570</v>
      </c>
      <c r="G1238" s="63" t="s">
        <v>72</v>
      </c>
      <c r="H1238" t="s">
        <v>16277</v>
      </c>
      <c r="I1238" t="s">
        <v>24149</v>
      </c>
      <c r="J1238" t="s">
        <v>27698</v>
      </c>
      <c r="K1238" t="s">
        <v>6636</v>
      </c>
    </row>
    <row r="1239" spans="1:11" x14ac:dyDescent="0.25">
      <c r="A1239">
        <v>1328</v>
      </c>
      <c r="B1239" s="69">
        <v>20003852</v>
      </c>
      <c r="C1239" s="65">
        <v>1025.23</v>
      </c>
      <c r="D1239" s="81">
        <v>38625</v>
      </c>
      <c r="E1239" s="84">
        <v>1025.23</v>
      </c>
      <c r="F1239" s="64" t="s">
        <v>2215</v>
      </c>
      <c r="G1239" s="63" t="s">
        <v>49</v>
      </c>
      <c r="H1239" t="s">
        <v>16278</v>
      </c>
      <c r="I1239" t="s">
        <v>24150</v>
      </c>
      <c r="J1239" t="s">
        <v>27699</v>
      </c>
      <c r="K1239" t="s">
        <v>6636</v>
      </c>
    </row>
    <row r="1240" spans="1:11" x14ac:dyDescent="0.25">
      <c r="A1240">
        <v>1329</v>
      </c>
      <c r="B1240" s="69">
        <v>20003853</v>
      </c>
      <c r="C1240" s="65">
        <v>1405.06</v>
      </c>
      <c r="D1240" s="81">
        <v>38625</v>
      </c>
      <c r="E1240" s="84">
        <v>1405.06</v>
      </c>
      <c r="F1240" s="64" t="s">
        <v>1571</v>
      </c>
      <c r="G1240" s="63" t="s">
        <v>21</v>
      </c>
      <c r="H1240" t="s">
        <v>16279</v>
      </c>
      <c r="I1240" t="s">
        <v>24151</v>
      </c>
      <c r="J1240" t="s">
        <v>27700</v>
      </c>
      <c r="K1240" t="s">
        <v>6636</v>
      </c>
    </row>
    <row r="1241" spans="1:11" x14ac:dyDescent="0.25">
      <c r="A1241">
        <v>1330</v>
      </c>
      <c r="B1241" s="69">
        <v>20003854</v>
      </c>
      <c r="C1241" s="65">
        <v>599.39</v>
      </c>
      <c r="D1241" s="81">
        <v>38625</v>
      </c>
      <c r="E1241" s="84">
        <v>599.39</v>
      </c>
      <c r="F1241" s="64" t="s">
        <v>2216</v>
      </c>
      <c r="G1241" s="63" t="s">
        <v>9</v>
      </c>
      <c r="H1241" t="s">
        <v>16280</v>
      </c>
      <c r="I1241" t="s">
        <v>24152</v>
      </c>
      <c r="J1241" t="s">
        <v>27701</v>
      </c>
      <c r="K1241" t="s">
        <v>6636</v>
      </c>
    </row>
    <row r="1242" spans="1:11" x14ac:dyDescent="0.25">
      <c r="A1242">
        <v>1331</v>
      </c>
      <c r="B1242" s="69">
        <v>20003856</v>
      </c>
      <c r="C1242" s="65">
        <v>718.75</v>
      </c>
      <c r="D1242" s="81">
        <v>38625</v>
      </c>
      <c r="E1242" s="84">
        <v>718.75</v>
      </c>
      <c r="F1242" s="64" t="s">
        <v>2217</v>
      </c>
      <c r="G1242" s="63" t="s">
        <v>115</v>
      </c>
      <c r="H1242" t="s">
        <v>16281</v>
      </c>
      <c r="I1242" t="s">
        <v>24153</v>
      </c>
      <c r="J1242" t="s">
        <v>27702</v>
      </c>
      <c r="K1242" t="s">
        <v>6636</v>
      </c>
    </row>
    <row r="1243" spans="1:11" x14ac:dyDescent="0.25">
      <c r="A1243">
        <v>1332</v>
      </c>
      <c r="B1243" s="69">
        <v>20003857</v>
      </c>
      <c r="C1243" s="65">
        <v>7896.1</v>
      </c>
      <c r="D1243" s="81">
        <v>38625</v>
      </c>
      <c r="E1243" s="84">
        <v>7896.1</v>
      </c>
      <c r="F1243" s="64" t="s">
        <v>2218</v>
      </c>
      <c r="G1243" s="63" t="s">
        <v>42</v>
      </c>
      <c r="H1243" t="s">
        <v>16282</v>
      </c>
      <c r="I1243" t="s">
        <v>24154</v>
      </c>
      <c r="J1243" t="s">
        <v>27703</v>
      </c>
      <c r="K1243" t="s">
        <v>6636</v>
      </c>
    </row>
    <row r="1244" spans="1:11" x14ac:dyDescent="0.25">
      <c r="A1244">
        <v>1333</v>
      </c>
      <c r="B1244" s="69">
        <v>20003858</v>
      </c>
      <c r="C1244" s="65">
        <v>565.45000000000005</v>
      </c>
      <c r="D1244" s="81">
        <v>38625</v>
      </c>
      <c r="E1244" s="84">
        <v>565.45000000000005</v>
      </c>
      <c r="F1244" s="64" t="s">
        <v>2219</v>
      </c>
      <c r="G1244" s="63" t="s">
        <v>57</v>
      </c>
      <c r="H1244" t="s">
        <v>16283</v>
      </c>
      <c r="I1244" t="s">
        <v>24155</v>
      </c>
      <c r="J1244" t="s">
        <v>27704</v>
      </c>
      <c r="K1244" t="s">
        <v>6636</v>
      </c>
    </row>
    <row r="1245" spans="1:11" x14ac:dyDescent="0.25">
      <c r="A1245">
        <v>1334</v>
      </c>
      <c r="B1245" s="69">
        <v>20003859</v>
      </c>
      <c r="C1245" s="65">
        <v>1606.79</v>
      </c>
      <c r="D1245" s="81">
        <v>38625</v>
      </c>
      <c r="E1245" s="84">
        <v>1606.79</v>
      </c>
      <c r="F1245" s="64" t="s">
        <v>2220</v>
      </c>
      <c r="G1245" s="63" t="s">
        <v>59</v>
      </c>
      <c r="H1245" t="s">
        <v>16284</v>
      </c>
      <c r="I1245" t="s">
        <v>24156</v>
      </c>
      <c r="J1245" t="s">
        <v>27705</v>
      </c>
      <c r="K1245" t="s">
        <v>6636</v>
      </c>
    </row>
    <row r="1246" spans="1:11" x14ac:dyDescent="0.25">
      <c r="A1246">
        <v>1335</v>
      </c>
      <c r="B1246" s="69">
        <v>20003860</v>
      </c>
      <c r="C1246" s="65">
        <v>905.67</v>
      </c>
      <c r="D1246" s="81">
        <v>38625</v>
      </c>
      <c r="E1246" s="84">
        <v>905.67</v>
      </c>
      <c r="F1246" s="64" t="s">
        <v>2221</v>
      </c>
      <c r="G1246" s="63" t="s">
        <v>34</v>
      </c>
      <c r="H1246" t="s">
        <v>16285</v>
      </c>
      <c r="I1246" t="s">
        <v>24157</v>
      </c>
      <c r="J1246" t="s">
        <v>27706</v>
      </c>
      <c r="K1246" t="s">
        <v>6636</v>
      </c>
    </row>
    <row r="1247" spans="1:11" x14ac:dyDescent="0.25">
      <c r="A1247">
        <v>1336</v>
      </c>
      <c r="B1247" s="69">
        <v>20003861</v>
      </c>
      <c r="C1247" s="65">
        <v>1510.37</v>
      </c>
      <c r="D1247" s="81">
        <v>38625</v>
      </c>
      <c r="E1247" s="84">
        <v>1510.37</v>
      </c>
      <c r="F1247" s="64" t="s">
        <v>1048</v>
      </c>
      <c r="G1247" s="63" t="s">
        <v>36</v>
      </c>
      <c r="H1247" t="s">
        <v>16286</v>
      </c>
      <c r="I1247" t="s">
        <v>24158</v>
      </c>
      <c r="J1247" t="s">
        <v>27707</v>
      </c>
      <c r="K1247" t="s">
        <v>6636</v>
      </c>
    </row>
    <row r="1248" spans="1:11" x14ac:dyDescent="0.25">
      <c r="A1248">
        <v>1337</v>
      </c>
      <c r="B1248" s="69">
        <v>20003862</v>
      </c>
      <c r="C1248" s="65">
        <v>673.92</v>
      </c>
      <c r="D1248" s="81">
        <v>38625</v>
      </c>
      <c r="E1248" s="84">
        <v>673.92</v>
      </c>
      <c r="F1248" s="64" t="s">
        <v>1049</v>
      </c>
      <c r="G1248" s="63" t="s">
        <v>63</v>
      </c>
      <c r="H1248" t="s">
        <v>16287</v>
      </c>
      <c r="I1248" t="s">
        <v>24159</v>
      </c>
      <c r="J1248" t="s">
        <v>27708</v>
      </c>
      <c r="K1248" t="s">
        <v>6636</v>
      </c>
    </row>
    <row r="1249" spans="1:11" x14ac:dyDescent="0.25">
      <c r="A1249">
        <v>1338</v>
      </c>
      <c r="B1249" s="69">
        <v>20003863</v>
      </c>
      <c r="C1249" s="65">
        <v>999.23</v>
      </c>
      <c r="D1249" s="81">
        <v>38625</v>
      </c>
      <c r="E1249" s="84">
        <v>999.23</v>
      </c>
      <c r="F1249" s="64" t="s">
        <v>1050</v>
      </c>
      <c r="G1249" s="63" t="s">
        <v>38</v>
      </c>
      <c r="H1249" t="s">
        <v>16288</v>
      </c>
      <c r="I1249" t="s">
        <v>24160</v>
      </c>
      <c r="J1249" t="s">
        <v>27709</v>
      </c>
      <c r="K1249" t="s">
        <v>6636</v>
      </c>
    </row>
    <row r="1250" spans="1:11" x14ac:dyDescent="0.25">
      <c r="A1250">
        <v>1339</v>
      </c>
      <c r="B1250" s="69">
        <v>20003864</v>
      </c>
      <c r="C1250" s="65">
        <v>12045.21</v>
      </c>
      <c r="D1250" s="81">
        <v>38625</v>
      </c>
      <c r="E1250" s="84">
        <v>12045.21</v>
      </c>
      <c r="F1250" s="64" t="s">
        <v>3022</v>
      </c>
      <c r="G1250" s="63" t="s">
        <v>105</v>
      </c>
      <c r="H1250" t="s">
        <v>16289</v>
      </c>
      <c r="I1250" t="s">
        <v>24161</v>
      </c>
      <c r="J1250" t="s">
        <v>27710</v>
      </c>
      <c r="K1250" t="s">
        <v>6636</v>
      </c>
    </row>
    <row r="1251" spans="1:11" x14ac:dyDescent="0.25">
      <c r="A1251">
        <v>1340</v>
      </c>
      <c r="B1251" s="69">
        <v>20003865</v>
      </c>
      <c r="C1251" s="65">
        <v>727.48</v>
      </c>
      <c r="D1251" s="81">
        <v>38625</v>
      </c>
      <c r="E1251" s="84">
        <v>727.48</v>
      </c>
      <c r="F1251" s="64" t="s">
        <v>3768</v>
      </c>
      <c r="G1251" s="63" t="s">
        <v>21</v>
      </c>
      <c r="H1251" t="s">
        <v>16290</v>
      </c>
      <c r="I1251" t="s">
        <v>24162</v>
      </c>
      <c r="J1251" t="s">
        <v>27711</v>
      </c>
      <c r="K1251" t="s">
        <v>6636</v>
      </c>
    </row>
    <row r="1252" spans="1:11" x14ac:dyDescent="0.25">
      <c r="A1252">
        <v>1341</v>
      </c>
      <c r="B1252" s="69">
        <v>20003866</v>
      </c>
      <c r="C1252" s="65">
        <v>548.08000000000004</v>
      </c>
      <c r="D1252" s="81">
        <v>38625</v>
      </c>
      <c r="E1252" s="84">
        <v>548.08000000000004</v>
      </c>
      <c r="F1252" s="64" t="s">
        <v>3769</v>
      </c>
      <c r="G1252" s="63" t="s">
        <v>21</v>
      </c>
      <c r="H1252" t="s">
        <v>16291</v>
      </c>
      <c r="I1252" t="s">
        <v>24163</v>
      </c>
      <c r="J1252" t="s">
        <v>27712</v>
      </c>
      <c r="K1252" t="s">
        <v>6636</v>
      </c>
    </row>
    <row r="1253" spans="1:11" x14ac:dyDescent="0.25">
      <c r="A1253">
        <v>1342</v>
      </c>
      <c r="B1253" s="69">
        <v>20003867</v>
      </c>
      <c r="C1253" s="65">
        <v>517.57000000000005</v>
      </c>
      <c r="D1253" s="81">
        <v>38625</v>
      </c>
      <c r="E1253" s="84">
        <v>517.57000000000005</v>
      </c>
      <c r="F1253" s="64" t="s">
        <v>3770</v>
      </c>
      <c r="G1253" s="63" t="s">
        <v>38</v>
      </c>
      <c r="H1253" t="s">
        <v>16292</v>
      </c>
      <c r="I1253" t="s">
        <v>24164</v>
      </c>
      <c r="J1253" t="s">
        <v>27713</v>
      </c>
      <c r="K1253" t="s">
        <v>6636</v>
      </c>
    </row>
    <row r="1254" spans="1:11" x14ac:dyDescent="0.25">
      <c r="A1254">
        <v>1343</v>
      </c>
      <c r="B1254" s="69">
        <v>20003868</v>
      </c>
      <c r="C1254" s="65">
        <v>758.53</v>
      </c>
      <c r="D1254" s="81">
        <v>38625</v>
      </c>
      <c r="E1254" s="84">
        <v>758.53</v>
      </c>
      <c r="F1254" s="64" t="s">
        <v>3771</v>
      </c>
      <c r="G1254" s="63" t="s">
        <v>21</v>
      </c>
      <c r="H1254" t="s">
        <v>16293</v>
      </c>
      <c r="I1254" t="s">
        <v>24165</v>
      </c>
      <c r="J1254" t="s">
        <v>27714</v>
      </c>
      <c r="K1254" t="s">
        <v>6636</v>
      </c>
    </row>
    <row r="1255" spans="1:11" x14ac:dyDescent="0.25">
      <c r="A1255">
        <v>1344</v>
      </c>
      <c r="B1255" s="69">
        <v>20003869</v>
      </c>
      <c r="C1255" s="65">
        <v>33.61</v>
      </c>
      <c r="D1255" s="81">
        <v>38625</v>
      </c>
      <c r="E1255" s="84">
        <v>33.61</v>
      </c>
      <c r="F1255" s="64" t="s">
        <v>3772</v>
      </c>
      <c r="G1255" s="63" t="s">
        <v>38</v>
      </c>
      <c r="H1255" t="s">
        <v>16294</v>
      </c>
      <c r="I1255" t="s">
        <v>24166</v>
      </c>
      <c r="J1255" t="s">
        <v>27715</v>
      </c>
      <c r="K1255" t="s">
        <v>6636</v>
      </c>
    </row>
    <row r="1256" spans="1:11" x14ac:dyDescent="0.25">
      <c r="A1256">
        <v>1345</v>
      </c>
      <c r="B1256" s="69">
        <v>20003870</v>
      </c>
      <c r="C1256" s="65">
        <v>43.49</v>
      </c>
      <c r="D1256" s="81">
        <v>38625</v>
      </c>
      <c r="E1256" s="84">
        <v>43.49</v>
      </c>
      <c r="F1256" s="64" t="s">
        <v>3773</v>
      </c>
      <c r="G1256" s="63" t="s">
        <v>53</v>
      </c>
      <c r="H1256" t="s">
        <v>16295</v>
      </c>
      <c r="I1256" t="s">
        <v>24167</v>
      </c>
      <c r="J1256" t="s">
        <v>27716</v>
      </c>
      <c r="K1256" t="s">
        <v>6636</v>
      </c>
    </row>
    <row r="1257" spans="1:11" x14ac:dyDescent="0.25">
      <c r="A1257">
        <v>1346</v>
      </c>
      <c r="B1257" s="69">
        <v>20003871</v>
      </c>
      <c r="C1257" s="65">
        <v>1400.78</v>
      </c>
      <c r="D1257" s="81">
        <v>38625</v>
      </c>
      <c r="E1257" s="84">
        <v>1400.78</v>
      </c>
      <c r="F1257" s="64" t="s">
        <v>3774</v>
      </c>
      <c r="G1257" s="63" t="s">
        <v>48</v>
      </c>
      <c r="H1257" t="s">
        <v>16296</v>
      </c>
      <c r="I1257" t="s">
        <v>24168</v>
      </c>
      <c r="J1257" t="s">
        <v>27717</v>
      </c>
      <c r="K1257" t="s">
        <v>6636</v>
      </c>
    </row>
    <row r="1258" spans="1:11" x14ac:dyDescent="0.25">
      <c r="A1258">
        <v>1347</v>
      </c>
      <c r="B1258" s="69">
        <v>20003872</v>
      </c>
      <c r="C1258" s="65">
        <v>364</v>
      </c>
      <c r="D1258" s="81">
        <v>38625</v>
      </c>
      <c r="E1258" s="84">
        <v>364</v>
      </c>
      <c r="F1258" s="64" t="s">
        <v>3775</v>
      </c>
      <c r="G1258" s="63" t="s">
        <v>21</v>
      </c>
      <c r="H1258" t="s">
        <v>16297</v>
      </c>
      <c r="I1258" t="s">
        <v>24169</v>
      </c>
      <c r="J1258" t="s">
        <v>27718</v>
      </c>
      <c r="K1258" t="s">
        <v>6636</v>
      </c>
    </row>
    <row r="1259" spans="1:11" x14ac:dyDescent="0.25">
      <c r="A1259">
        <v>1348</v>
      </c>
      <c r="B1259" s="69">
        <v>20003873</v>
      </c>
      <c r="C1259" s="65">
        <v>514.47</v>
      </c>
      <c r="D1259" s="81">
        <v>38625</v>
      </c>
      <c r="E1259" s="84">
        <v>514.47</v>
      </c>
      <c r="F1259" s="64" t="s">
        <v>4436</v>
      </c>
      <c r="G1259" s="63" t="s">
        <v>58</v>
      </c>
      <c r="H1259" t="s">
        <v>16298</v>
      </c>
      <c r="I1259" t="s">
        <v>24170</v>
      </c>
      <c r="J1259" t="s">
        <v>27719</v>
      </c>
      <c r="K1259" t="s">
        <v>6636</v>
      </c>
    </row>
    <row r="1260" spans="1:11" x14ac:dyDescent="0.25">
      <c r="A1260">
        <v>1349</v>
      </c>
      <c r="B1260" s="69">
        <v>20003876</v>
      </c>
      <c r="C1260" s="65">
        <v>1213.22</v>
      </c>
      <c r="D1260" s="81">
        <v>38625</v>
      </c>
      <c r="E1260" s="84">
        <v>1213.22</v>
      </c>
      <c r="F1260" s="64" t="s">
        <v>4437</v>
      </c>
      <c r="G1260" s="63" t="s">
        <v>11</v>
      </c>
      <c r="H1260" t="s">
        <v>16299</v>
      </c>
      <c r="I1260" t="s">
        <v>24171</v>
      </c>
      <c r="J1260" t="s">
        <v>27720</v>
      </c>
      <c r="K1260" t="s">
        <v>6636</v>
      </c>
    </row>
    <row r="1261" spans="1:11" x14ac:dyDescent="0.25">
      <c r="A1261">
        <v>1350</v>
      </c>
      <c r="B1261" s="69">
        <v>20003878</v>
      </c>
      <c r="C1261" s="65">
        <v>897.45</v>
      </c>
      <c r="D1261" s="81">
        <v>38625</v>
      </c>
      <c r="E1261" s="84">
        <v>897.45</v>
      </c>
      <c r="F1261" s="64" t="s">
        <v>4438</v>
      </c>
      <c r="G1261" s="63" t="s">
        <v>24</v>
      </c>
      <c r="H1261" t="s">
        <v>16300</v>
      </c>
      <c r="I1261" t="s">
        <v>24172</v>
      </c>
      <c r="J1261" t="s">
        <v>27721</v>
      </c>
      <c r="K1261" t="s">
        <v>6636</v>
      </c>
    </row>
    <row r="1262" spans="1:11" x14ac:dyDescent="0.25">
      <c r="A1262">
        <v>1351</v>
      </c>
      <c r="B1262" s="69">
        <v>20003879</v>
      </c>
      <c r="C1262" s="65">
        <v>1111.73</v>
      </c>
      <c r="D1262" s="81">
        <v>38625</v>
      </c>
      <c r="E1262" s="84">
        <v>1111.73</v>
      </c>
      <c r="F1262" s="64" t="s">
        <v>4439</v>
      </c>
      <c r="G1262" s="63" t="s">
        <v>53</v>
      </c>
      <c r="H1262" t="s">
        <v>16301</v>
      </c>
      <c r="I1262" t="s">
        <v>24173</v>
      </c>
      <c r="J1262" t="s">
        <v>27722</v>
      </c>
      <c r="K1262" t="s">
        <v>6636</v>
      </c>
    </row>
    <row r="1263" spans="1:11" x14ac:dyDescent="0.25">
      <c r="A1263">
        <v>1352</v>
      </c>
      <c r="B1263" s="69">
        <v>20003881</v>
      </c>
      <c r="C1263" s="65">
        <v>341.69</v>
      </c>
      <c r="D1263" s="81">
        <v>38625</v>
      </c>
      <c r="E1263" s="84">
        <v>341.69</v>
      </c>
      <c r="F1263" s="64" t="s">
        <v>4440</v>
      </c>
      <c r="G1263" s="63" t="s">
        <v>30</v>
      </c>
      <c r="H1263" t="s">
        <v>16302</v>
      </c>
      <c r="I1263" t="s">
        <v>24174</v>
      </c>
      <c r="J1263" t="s">
        <v>27723</v>
      </c>
      <c r="K1263" t="s">
        <v>6636</v>
      </c>
    </row>
    <row r="1264" spans="1:11" x14ac:dyDescent="0.25">
      <c r="A1264">
        <v>1353</v>
      </c>
      <c r="B1264" s="69">
        <v>20003885</v>
      </c>
      <c r="C1264" s="65">
        <v>5336.5</v>
      </c>
      <c r="D1264" s="81">
        <v>38625</v>
      </c>
      <c r="E1264" s="84">
        <v>5336.5</v>
      </c>
      <c r="F1264" s="64" t="s">
        <v>6396</v>
      </c>
      <c r="G1264" s="63" t="s">
        <v>4961</v>
      </c>
      <c r="H1264" t="s">
        <v>16303</v>
      </c>
      <c r="I1264" t="s">
        <v>24175</v>
      </c>
      <c r="J1264" t="s">
        <v>27724</v>
      </c>
      <c r="K1264" t="s">
        <v>6636</v>
      </c>
    </row>
    <row r="1265" spans="1:11" x14ac:dyDescent="0.25">
      <c r="A1265">
        <v>1354</v>
      </c>
      <c r="B1265" s="69">
        <v>20003886</v>
      </c>
      <c r="C1265" s="65">
        <v>3444.81</v>
      </c>
      <c r="D1265" s="81">
        <v>38625</v>
      </c>
      <c r="E1265" s="84">
        <v>3444.81</v>
      </c>
      <c r="F1265" s="64" t="s">
        <v>5087</v>
      </c>
      <c r="G1265" s="63" t="s">
        <v>4992</v>
      </c>
      <c r="H1265" t="s">
        <v>16304</v>
      </c>
      <c r="I1265" t="s">
        <v>24176</v>
      </c>
      <c r="J1265" t="s">
        <v>27725</v>
      </c>
      <c r="K1265" t="s">
        <v>6636</v>
      </c>
    </row>
    <row r="1266" spans="1:11" x14ac:dyDescent="0.25">
      <c r="A1266">
        <v>1355</v>
      </c>
      <c r="B1266" s="69">
        <v>20003887</v>
      </c>
      <c r="C1266" s="65">
        <v>2141.11</v>
      </c>
      <c r="D1266" s="81">
        <v>38625</v>
      </c>
      <c r="E1266" s="84">
        <v>2141.11</v>
      </c>
      <c r="F1266" s="64" t="s">
        <v>5765</v>
      </c>
      <c r="G1266" s="63" t="s">
        <v>4944</v>
      </c>
      <c r="H1266" t="s">
        <v>16305</v>
      </c>
      <c r="I1266" t="s">
        <v>24177</v>
      </c>
      <c r="J1266" t="s">
        <v>27726</v>
      </c>
      <c r="K1266" t="s">
        <v>6636</v>
      </c>
    </row>
    <row r="1267" spans="1:11" x14ac:dyDescent="0.25">
      <c r="A1267">
        <v>1356</v>
      </c>
      <c r="B1267" s="69">
        <v>20003888</v>
      </c>
      <c r="C1267" s="65">
        <v>1367.25</v>
      </c>
      <c r="D1267" s="81">
        <v>38625</v>
      </c>
      <c r="E1267" s="84">
        <v>1367.25</v>
      </c>
      <c r="F1267" s="64" t="s">
        <v>5766</v>
      </c>
      <c r="G1267" s="63" t="s">
        <v>4944</v>
      </c>
      <c r="H1267" t="s">
        <v>16306</v>
      </c>
      <c r="I1267" t="s">
        <v>24178</v>
      </c>
      <c r="J1267" t="s">
        <v>27727</v>
      </c>
      <c r="K1267" t="s">
        <v>6636</v>
      </c>
    </row>
    <row r="1268" spans="1:11" x14ac:dyDescent="0.25">
      <c r="A1268">
        <v>1357</v>
      </c>
      <c r="B1268" s="69">
        <v>20003889</v>
      </c>
      <c r="C1268" s="65">
        <v>1215.24</v>
      </c>
      <c r="D1268" s="81">
        <v>38625</v>
      </c>
      <c r="E1268" s="84">
        <v>1215.24</v>
      </c>
      <c r="F1268" s="64" t="s">
        <v>5767</v>
      </c>
      <c r="G1268" s="63" t="s">
        <v>4944</v>
      </c>
      <c r="H1268" t="s">
        <v>16307</v>
      </c>
      <c r="I1268" t="s">
        <v>24179</v>
      </c>
      <c r="J1268" t="s">
        <v>27728</v>
      </c>
      <c r="K1268" t="s">
        <v>6636</v>
      </c>
    </row>
    <row r="1269" spans="1:11" x14ac:dyDescent="0.25">
      <c r="A1269">
        <v>1358</v>
      </c>
      <c r="B1269" s="69">
        <v>20003890</v>
      </c>
      <c r="C1269" s="65">
        <v>1086.3699999999999</v>
      </c>
      <c r="D1269" s="81">
        <v>38625</v>
      </c>
      <c r="E1269" s="84">
        <v>1086.3699999999999</v>
      </c>
      <c r="F1269" s="64" t="s">
        <v>5768</v>
      </c>
      <c r="G1269" s="63" t="s">
        <v>4944</v>
      </c>
      <c r="H1269" t="s">
        <v>16308</v>
      </c>
      <c r="I1269" t="s">
        <v>24180</v>
      </c>
      <c r="J1269" t="s">
        <v>27729</v>
      </c>
      <c r="K1269" t="s">
        <v>6636</v>
      </c>
    </row>
    <row r="1270" spans="1:11" x14ac:dyDescent="0.25">
      <c r="A1270">
        <v>1359</v>
      </c>
      <c r="B1270" s="69">
        <v>20003891</v>
      </c>
      <c r="C1270" s="65">
        <v>946.72</v>
      </c>
      <c r="D1270" s="81">
        <v>38625</v>
      </c>
      <c r="E1270" s="84">
        <v>946.72</v>
      </c>
      <c r="F1270" s="64" t="s">
        <v>5769</v>
      </c>
      <c r="G1270" s="63" t="s">
        <v>4944</v>
      </c>
      <c r="H1270" t="s">
        <v>16309</v>
      </c>
      <c r="I1270" t="s">
        <v>24181</v>
      </c>
      <c r="J1270" t="s">
        <v>27730</v>
      </c>
      <c r="K1270" t="s">
        <v>6636</v>
      </c>
    </row>
    <row r="1271" spans="1:11" x14ac:dyDescent="0.25">
      <c r="A1271">
        <v>1360</v>
      </c>
      <c r="B1271" s="69">
        <v>20003892</v>
      </c>
      <c r="C1271" s="65">
        <v>1743.25</v>
      </c>
      <c r="D1271" s="81">
        <v>38625</v>
      </c>
      <c r="E1271" s="84">
        <v>1743.25</v>
      </c>
      <c r="F1271" s="64" t="s">
        <v>5770</v>
      </c>
      <c r="G1271" s="63" t="s">
        <v>4961</v>
      </c>
      <c r="H1271" t="s">
        <v>16310</v>
      </c>
      <c r="I1271" t="s">
        <v>24182</v>
      </c>
      <c r="J1271" t="s">
        <v>27731</v>
      </c>
      <c r="K1271" t="s">
        <v>6636</v>
      </c>
    </row>
    <row r="1272" spans="1:11" x14ac:dyDescent="0.25">
      <c r="A1272">
        <v>1361</v>
      </c>
      <c r="B1272" s="69">
        <v>20003893</v>
      </c>
      <c r="C1272" s="65">
        <v>648.91</v>
      </c>
      <c r="D1272" s="81">
        <v>38625</v>
      </c>
      <c r="E1272" s="84">
        <v>648.91</v>
      </c>
      <c r="F1272" s="64" t="s">
        <v>5771</v>
      </c>
      <c r="G1272" s="63" t="s">
        <v>4944</v>
      </c>
      <c r="H1272" t="s">
        <v>16311</v>
      </c>
      <c r="I1272" t="s">
        <v>24183</v>
      </c>
      <c r="J1272" t="s">
        <v>27732</v>
      </c>
      <c r="K1272" t="s">
        <v>6636</v>
      </c>
    </row>
    <row r="1273" spans="1:11" x14ac:dyDescent="0.25">
      <c r="A1273">
        <v>1362</v>
      </c>
      <c r="B1273" s="69">
        <v>20003894</v>
      </c>
      <c r="C1273" s="65">
        <v>656.96</v>
      </c>
      <c r="D1273" s="81">
        <v>38625</v>
      </c>
      <c r="E1273" s="84">
        <v>656.96</v>
      </c>
      <c r="F1273" s="64" t="s">
        <v>5772</v>
      </c>
      <c r="G1273" s="63" t="s">
        <v>4944</v>
      </c>
      <c r="H1273" t="s">
        <v>16312</v>
      </c>
      <c r="I1273" t="s">
        <v>24184</v>
      </c>
      <c r="J1273" t="s">
        <v>27733</v>
      </c>
      <c r="K1273" t="s">
        <v>6636</v>
      </c>
    </row>
    <row r="1274" spans="1:11" x14ac:dyDescent="0.25">
      <c r="A1274">
        <v>1363</v>
      </c>
      <c r="B1274" s="69">
        <v>20003895</v>
      </c>
      <c r="C1274" s="65">
        <v>475.21</v>
      </c>
      <c r="D1274" s="81">
        <v>38625</v>
      </c>
      <c r="E1274" s="84">
        <v>475.21</v>
      </c>
      <c r="F1274" s="64" t="s">
        <v>5773</v>
      </c>
      <c r="G1274" s="63" t="s">
        <v>4944</v>
      </c>
      <c r="H1274" t="s">
        <v>16313</v>
      </c>
      <c r="I1274" t="s">
        <v>24185</v>
      </c>
      <c r="J1274" t="s">
        <v>27734</v>
      </c>
      <c r="K1274" t="s">
        <v>6636</v>
      </c>
    </row>
    <row r="1275" spans="1:11" x14ac:dyDescent="0.25">
      <c r="A1275">
        <v>1364</v>
      </c>
      <c r="B1275" s="69">
        <v>20003896</v>
      </c>
      <c r="C1275" s="65">
        <v>766.51</v>
      </c>
      <c r="D1275" s="81">
        <v>38625</v>
      </c>
      <c r="E1275" s="84">
        <v>766.51</v>
      </c>
      <c r="F1275" s="64" t="s">
        <v>5774</v>
      </c>
      <c r="G1275" s="63" t="s">
        <v>4944</v>
      </c>
      <c r="H1275" t="s">
        <v>16314</v>
      </c>
      <c r="I1275" t="s">
        <v>24186</v>
      </c>
      <c r="J1275" t="s">
        <v>27735</v>
      </c>
      <c r="K1275" t="s">
        <v>6636</v>
      </c>
    </row>
    <row r="1276" spans="1:11" x14ac:dyDescent="0.25">
      <c r="A1276">
        <v>1365</v>
      </c>
      <c r="B1276" s="69">
        <v>20003898</v>
      </c>
      <c r="C1276" s="65">
        <v>614.46</v>
      </c>
      <c r="D1276" s="81">
        <v>38625</v>
      </c>
      <c r="E1276" s="84">
        <v>614.46</v>
      </c>
      <c r="F1276" s="64" t="s">
        <v>5754</v>
      </c>
      <c r="G1276" s="63" t="s">
        <v>4944</v>
      </c>
      <c r="H1276" t="s">
        <v>16315</v>
      </c>
      <c r="I1276" t="s">
        <v>24187</v>
      </c>
      <c r="J1276" t="s">
        <v>27736</v>
      </c>
      <c r="K1276" t="s">
        <v>6636</v>
      </c>
    </row>
    <row r="1277" spans="1:11" x14ac:dyDescent="0.25">
      <c r="A1277">
        <v>1366</v>
      </c>
      <c r="B1277" s="69">
        <v>20003899</v>
      </c>
      <c r="C1277" s="65">
        <v>735.92</v>
      </c>
      <c r="D1277" s="81">
        <v>38625</v>
      </c>
      <c r="E1277" s="84">
        <v>735.92</v>
      </c>
      <c r="F1277" s="64" t="s">
        <v>5775</v>
      </c>
      <c r="G1277" s="63" t="s">
        <v>4944</v>
      </c>
      <c r="H1277" t="s">
        <v>16316</v>
      </c>
      <c r="I1277" t="s">
        <v>24188</v>
      </c>
      <c r="J1277" t="s">
        <v>27737</v>
      </c>
      <c r="K1277" t="s">
        <v>6636</v>
      </c>
    </row>
    <row r="1278" spans="1:11" x14ac:dyDescent="0.25">
      <c r="A1278">
        <v>1367</v>
      </c>
      <c r="B1278" s="69">
        <v>20003900</v>
      </c>
      <c r="C1278" s="65">
        <v>798.26</v>
      </c>
      <c r="D1278" s="81">
        <v>38625</v>
      </c>
      <c r="E1278" s="84">
        <v>798.26</v>
      </c>
      <c r="F1278" s="64" t="s">
        <v>5776</v>
      </c>
      <c r="G1278" s="63" t="s">
        <v>4963</v>
      </c>
      <c r="H1278" t="s">
        <v>16317</v>
      </c>
      <c r="I1278" t="s">
        <v>24189</v>
      </c>
      <c r="J1278" t="s">
        <v>27738</v>
      </c>
      <c r="K1278" t="s">
        <v>6636</v>
      </c>
    </row>
    <row r="1279" spans="1:11" x14ac:dyDescent="0.25">
      <c r="A1279">
        <v>1368</v>
      </c>
      <c r="B1279" s="69">
        <v>20003901</v>
      </c>
      <c r="C1279" s="65">
        <v>737.5</v>
      </c>
      <c r="D1279" s="81">
        <v>38625</v>
      </c>
      <c r="E1279" s="84">
        <v>737.5</v>
      </c>
      <c r="F1279" s="64" t="s">
        <v>5777</v>
      </c>
      <c r="G1279" s="63" t="s">
        <v>4963</v>
      </c>
      <c r="H1279" t="s">
        <v>16318</v>
      </c>
      <c r="I1279" t="s">
        <v>24190</v>
      </c>
      <c r="J1279" t="s">
        <v>27739</v>
      </c>
      <c r="K1279" t="s">
        <v>6636</v>
      </c>
    </row>
    <row r="1280" spans="1:11" x14ac:dyDescent="0.25">
      <c r="A1280">
        <v>1369</v>
      </c>
      <c r="B1280" s="69">
        <v>20003902</v>
      </c>
      <c r="C1280" s="65">
        <v>748.56</v>
      </c>
      <c r="D1280" s="81">
        <v>38625</v>
      </c>
      <c r="E1280" s="84">
        <v>748.56</v>
      </c>
      <c r="F1280" s="64" t="s">
        <v>5778</v>
      </c>
      <c r="G1280" s="63" t="s">
        <v>4946</v>
      </c>
      <c r="H1280" t="s">
        <v>16319</v>
      </c>
      <c r="I1280" t="s">
        <v>24191</v>
      </c>
      <c r="J1280" t="s">
        <v>27740</v>
      </c>
      <c r="K1280" t="s">
        <v>6636</v>
      </c>
    </row>
    <row r="1281" spans="1:11" x14ac:dyDescent="0.25">
      <c r="A1281">
        <v>1370</v>
      </c>
      <c r="B1281" s="69">
        <v>20003903</v>
      </c>
      <c r="C1281" s="65">
        <v>659.32</v>
      </c>
      <c r="D1281" s="81">
        <v>38625</v>
      </c>
      <c r="E1281" s="84">
        <v>659.32</v>
      </c>
      <c r="F1281" s="64" t="s">
        <v>5779</v>
      </c>
      <c r="G1281" s="63" t="s">
        <v>4944</v>
      </c>
      <c r="H1281" t="s">
        <v>16320</v>
      </c>
      <c r="I1281" t="s">
        <v>24192</v>
      </c>
      <c r="J1281" t="s">
        <v>27741</v>
      </c>
      <c r="K1281" t="s">
        <v>6636</v>
      </c>
    </row>
    <row r="1282" spans="1:11" x14ac:dyDescent="0.25">
      <c r="A1282">
        <v>1371</v>
      </c>
      <c r="B1282" s="69">
        <v>20003904</v>
      </c>
      <c r="C1282" s="65">
        <v>746.14</v>
      </c>
      <c r="D1282" s="81">
        <v>38625</v>
      </c>
      <c r="E1282" s="84">
        <v>746.14</v>
      </c>
      <c r="F1282" s="64" t="s">
        <v>5780</v>
      </c>
      <c r="G1282" s="63" t="s">
        <v>4963</v>
      </c>
      <c r="H1282" t="s">
        <v>16321</v>
      </c>
      <c r="I1282" t="s">
        <v>24193</v>
      </c>
      <c r="J1282" t="s">
        <v>27742</v>
      </c>
      <c r="K1282" t="s">
        <v>6636</v>
      </c>
    </row>
    <row r="1283" spans="1:11" x14ac:dyDescent="0.25">
      <c r="A1283">
        <v>1372</v>
      </c>
      <c r="B1283" s="69">
        <v>20003905</v>
      </c>
      <c r="C1283" s="65">
        <v>768.85</v>
      </c>
      <c r="D1283" s="81">
        <v>38625</v>
      </c>
      <c r="E1283" s="84">
        <v>768.85</v>
      </c>
      <c r="F1283" s="64" t="s">
        <v>5781</v>
      </c>
      <c r="G1283" s="63" t="s">
        <v>4963</v>
      </c>
      <c r="H1283" t="s">
        <v>16322</v>
      </c>
      <c r="I1283" t="s">
        <v>24194</v>
      </c>
      <c r="J1283" t="s">
        <v>27743</v>
      </c>
      <c r="K1283" t="s">
        <v>6636</v>
      </c>
    </row>
    <row r="1284" spans="1:11" x14ac:dyDescent="0.25">
      <c r="A1284">
        <v>1373</v>
      </c>
      <c r="B1284" s="69">
        <v>20003906</v>
      </c>
      <c r="C1284" s="65">
        <v>753.99</v>
      </c>
      <c r="D1284" s="81">
        <v>38625</v>
      </c>
      <c r="E1284" s="84">
        <v>753.99</v>
      </c>
      <c r="F1284" s="64" t="s">
        <v>5782</v>
      </c>
      <c r="G1284" s="63" t="s">
        <v>4944</v>
      </c>
      <c r="H1284" t="s">
        <v>16323</v>
      </c>
      <c r="I1284" t="s">
        <v>24195</v>
      </c>
      <c r="J1284" t="s">
        <v>27744</v>
      </c>
      <c r="K1284" t="s">
        <v>6636</v>
      </c>
    </row>
    <row r="1285" spans="1:11" x14ac:dyDescent="0.25">
      <c r="A1285">
        <v>1374</v>
      </c>
      <c r="B1285" s="69">
        <v>20003907</v>
      </c>
      <c r="C1285" s="65">
        <v>1003.34</v>
      </c>
      <c r="D1285" s="81">
        <v>38625</v>
      </c>
      <c r="E1285" s="84">
        <v>1003.34</v>
      </c>
      <c r="F1285" s="64" t="s">
        <v>5783</v>
      </c>
      <c r="G1285" s="63" t="s">
        <v>4944</v>
      </c>
      <c r="H1285" t="s">
        <v>16324</v>
      </c>
      <c r="I1285" t="s">
        <v>24196</v>
      </c>
      <c r="J1285" t="s">
        <v>27745</v>
      </c>
      <c r="K1285" t="s">
        <v>6636</v>
      </c>
    </row>
    <row r="1286" spans="1:11" x14ac:dyDescent="0.25">
      <c r="A1286">
        <v>1375</v>
      </c>
      <c r="B1286" s="69">
        <v>20003909</v>
      </c>
      <c r="C1286" s="65">
        <v>642.05999999999995</v>
      </c>
      <c r="D1286" s="81">
        <v>38625</v>
      </c>
      <c r="E1286" s="84">
        <v>642.05999999999995</v>
      </c>
      <c r="F1286" s="64" t="s">
        <v>5784</v>
      </c>
      <c r="G1286" s="63" t="s">
        <v>4944</v>
      </c>
      <c r="H1286" t="s">
        <v>16325</v>
      </c>
      <c r="I1286" t="s">
        <v>24197</v>
      </c>
      <c r="J1286" t="s">
        <v>27746</v>
      </c>
      <c r="K1286" t="s">
        <v>6636</v>
      </c>
    </row>
    <row r="1287" spans="1:11" x14ac:dyDescent="0.25">
      <c r="A1287">
        <v>1376</v>
      </c>
      <c r="B1287" s="69">
        <v>20003910</v>
      </c>
      <c r="C1287" s="65">
        <v>724.99</v>
      </c>
      <c r="D1287" s="81">
        <v>38625</v>
      </c>
      <c r="E1287" s="84">
        <v>724.99</v>
      </c>
      <c r="F1287" s="64" t="s">
        <v>5785</v>
      </c>
      <c r="G1287" s="63" t="s">
        <v>4944</v>
      </c>
      <c r="H1287" t="s">
        <v>16326</v>
      </c>
      <c r="I1287" t="s">
        <v>24198</v>
      </c>
      <c r="J1287" t="s">
        <v>27747</v>
      </c>
      <c r="K1287" t="s">
        <v>6636</v>
      </c>
    </row>
    <row r="1288" spans="1:11" x14ac:dyDescent="0.25">
      <c r="A1288">
        <v>1377</v>
      </c>
      <c r="B1288" s="69">
        <v>20003911</v>
      </c>
      <c r="C1288" s="65">
        <v>724.99</v>
      </c>
      <c r="D1288" s="81">
        <v>38625</v>
      </c>
      <c r="E1288" s="84">
        <v>724.99</v>
      </c>
      <c r="F1288" s="64" t="s">
        <v>5786</v>
      </c>
      <c r="G1288" s="63" t="s">
        <v>4944</v>
      </c>
      <c r="H1288" t="s">
        <v>16326</v>
      </c>
      <c r="I1288" t="s">
        <v>24198</v>
      </c>
      <c r="J1288" t="s">
        <v>27748</v>
      </c>
      <c r="K1288" t="s">
        <v>6636</v>
      </c>
    </row>
    <row r="1289" spans="1:11" x14ac:dyDescent="0.25">
      <c r="A1289">
        <v>1378</v>
      </c>
      <c r="B1289" s="69">
        <v>20003912</v>
      </c>
      <c r="C1289" s="65">
        <v>760.59</v>
      </c>
      <c r="D1289" s="81">
        <v>38625</v>
      </c>
      <c r="E1289" s="84">
        <v>760.59</v>
      </c>
      <c r="F1289" s="64" t="s">
        <v>5787</v>
      </c>
      <c r="G1289" s="63" t="s">
        <v>4963</v>
      </c>
      <c r="H1289" t="s">
        <v>16327</v>
      </c>
      <c r="I1289" t="s">
        <v>24199</v>
      </c>
      <c r="J1289" t="s">
        <v>27749</v>
      </c>
      <c r="K1289" t="s">
        <v>6636</v>
      </c>
    </row>
    <row r="1290" spans="1:11" x14ac:dyDescent="0.25">
      <c r="A1290">
        <v>1379</v>
      </c>
      <c r="B1290" s="69">
        <v>20003913</v>
      </c>
      <c r="C1290" s="65">
        <v>884.52</v>
      </c>
      <c r="D1290" s="81">
        <v>38625</v>
      </c>
      <c r="E1290" s="84">
        <v>884.52</v>
      </c>
      <c r="F1290" s="64" t="s">
        <v>5788</v>
      </c>
      <c r="G1290" s="63" t="s">
        <v>4944</v>
      </c>
      <c r="H1290" t="s">
        <v>16328</v>
      </c>
      <c r="I1290" t="s">
        <v>24200</v>
      </c>
      <c r="J1290" t="s">
        <v>27750</v>
      </c>
      <c r="K1290" t="s">
        <v>6636</v>
      </c>
    </row>
    <row r="1291" spans="1:11" x14ac:dyDescent="0.25">
      <c r="A1291">
        <v>1380</v>
      </c>
      <c r="B1291" s="69">
        <v>20003914</v>
      </c>
      <c r="C1291" s="65">
        <v>719.13</v>
      </c>
      <c r="D1291" s="81">
        <v>38625</v>
      </c>
      <c r="E1291" s="84">
        <v>719.13</v>
      </c>
      <c r="F1291" s="64" t="s">
        <v>5789</v>
      </c>
      <c r="G1291" s="63" t="s">
        <v>4944</v>
      </c>
      <c r="H1291" t="s">
        <v>16329</v>
      </c>
      <c r="I1291" t="s">
        <v>24201</v>
      </c>
      <c r="J1291" t="s">
        <v>27751</v>
      </c>
      <c r="K1291" t="s">
        <v>6636</v>
      </c>
    </row>
    <row r="1292" spans="1:11" x14ac:dyDescent="0.25">
      <c r="A1292">
        <v>1381</v>
      </c>
      <c r="B1292" s="69">
        <v>20003915</v>
      </c>
      <c r="C1292" s="65">
        <v>867.11</v>
      </c>
      <c r="D1292" s="81">
        <v>38625</v>
      </c>
      <c r="E1292" s="84">
        <v>867.11</v>
      </c>
      <c r="F1292" s="64" t="s">
        <v>5773</v>
      </c>
      <c r="G1292" s="63" t="s">
        <v>4944</v>
      </c>
      <c r="H1292" t="s">
        <v>16330</v>
      </c>
      <c r="I1292" t="s">
        <v>24202</v>
      </c>
      <c r="J1292" t="s">
        <v>27752</v>
      </c>
      <c r="K1292" t="s">
        <v>6636</v>
      </c>
    </row>
    <row r="1293" spans="1:11" x14ac:dyDescent="0.25">
      <c r="A1293">
        <v>1382</v>
      </c>
      <c r="B1293" s="69">
        <v>20003916</v>
      </c>
      <c r="C1293" s="65">
        <v>645.29999999999995</v>
      </c>
      <c r="D1293" s="81">
        <v>38625</v>
      </c>
      <c r="E1293" s="84">
        <v>645.29999999999995</v>
      </c>
      <c r="F1293" s="64" t="s">
        <v>5790</v>
      </c>
      <c r="G1293" s="63" t="s">
        <v>4944</v>
      </c>
      <c r="H1293" t="s">
        <v>16331</v>
      </c>
      <c r="I1293" t="s">
        <v>24203</v>
      </c>
      <c r="J1293" t="s">
        <v>27753</v>
      </c>
      <c r="K1293" t="s">
        <v>6636</v>
      </c>
    </row>
    <row r="1294" spans="1:11" x14ac:dyDescent="0.25">
      <c r="A1294">
        <v>1383</v>
      </c>
      <c r="B1294" s="69">
        <v>20003917</v>
      </c>
      <c r="C1294" s="65">
        <v>618.51</v>
      </c>
      <c r="D1294" s="81">
        <v>38625</v>
      </c>
      <c r="E1294" s="84">
        <v>618.51</v>
      </c>
      <c r="F1294" s="64" t="s">
        <v>6397</v>
      </c>
      <c r="G1294" s="63" t="s">
        <v>4961</v>
      </c>
      <c r="H1294" t="s">
        <v>16332</v>
      </c>
      <c r="I1294" t="s">
        <v>24204</v>
      </c>
      <c r="J1294" t="s">
        <v>27754</v>
      </c>
      <c r="K1294" t="s">
        <v>6636</v>
      </c>
    </row>
    <row r="1295" spans="1:11" x14ac:dyDescent="0.25">
      <c r="A1295">
        <v>1384</v>
      </c>
      <c r="B1295" s="69">
        <v>20003918</v>
      </c>
      <c r="C1295" s="65">
        <v>609.64</v>
      </c>
      <c r="D1295" s="81">
        <v>38625</v>
      </c>
      <c r="E1295" s="84">
        <v>609.64</v>
      </c>
      <c r="F1295" s="64" t="s">
        <v>6398</v>
      </c>
      <c r="G1295" s="63" t="s">
        <v>4963</v>
      </c>
      <c r="H1295" t="s">
        <v>16333</v>
      </c>
      <c r="I1295" t="s">
        <v>24205</v>
      </c>
      <c r="J1295" t="s">
        <v>27755</v>
      </c>
      <c r="K1295" t="s">
        <v>6636</v>
      </c>
    </row>
    <row r="1296" spans="1:11" x14ac:dyDescent="0.25">
      <c r="A1296">
        <v>1385</v>
      </c>
      <c r="B1296" s="69">
        <v>20003920</v>
      </c>
      <c r="C1296" s="65">
        <v>2115.61</v>
      </c>
      <c r="D1296" s="81">
        <v>38625</v>
      </c>
      <c r="E1296" s="84">
        <v>2115.61</v>
      </c>
      <c r="F1296" s="64" t="s">
        <v>6399</v>
      </c>
      <c r="G1296" s="63" t="s">
        <v>4963</v>
      </c>
      <c r="H1296" t="s">
        <v>16334</v>
      </c>
      <c r="I1296" t="s">
        <v>24206</v>
      </c>
      <c r="J1296" t="s">
        <v>27756</v>
      </c>
      <c r="K1296" t="s">
        <v>6636</v>
      </c>
    </row>
    <row r="1297" spans="1:11" x14ac:dyDescent="0.25">
      <c r="A1297">
        <v>1386</v>
      </c>
      <c r="B1297" s="69">
        <v>20003921</v>
      </c>
      <c r="C1297" s="65">
        <v>181.17</v>
      </c>
      <c r="D1297" s="81">
        <v>38625</v>
      </c>
      <c r="E1297" s="84">
        <v>181.17</v>
      </c>
      <c r="F1297" s="64" t="s">
        <v>6400</v>
      </c>
      <c r="G1297" s="63" t="s">
        <v>4972</v>
      </c>
      <c r="H1297" t="s">
        <v>16335</v>
      </c>
      <c r="I1297" t="s">
        <v>24207</v>
      </c>
      <c r="J1297" t="s">
        <v>27757</v>
      </c>
      <c r="K1297" t="s">
        <v>6636</v>
      </c>
    </row>
    <row r="1298" spans="1:11" x14ac:dyDescent="0.25">
      <c r="A1298">
        <v>1387</v>
      </c>
      <c r="B1298" s="69">
        <v>20003922</v>
      </c>
      <c r="C1298" s="65">
        <v>12531.54</v>
      </c>
      <c r="D1298" s="81">
        <v>38656</v>
      </c>
      <c r="E1298" s="84">
        <v>12531.54</v>
      </c>
      <c r="F1298" s="64" t="s">
        <v>1572</v>
      </c>
      <c r="G1298" s="63" t="s">
        <v>43</v>
      </c>
      <c r="H1298" t="s">
        <v>16336</v>
      </c>
      <c r="I1298" t="s">
        <v>24208</v>
      </c>
      <c r="J1298" t="s">
        <v>27758</v>
      </c>
      <c r="K1298" t="s">
        <v>6636</v>
      </c>
    </row>
    <row r="1299" spans="1:11" x14ac:dyDescent="0.25">
      <c r="A1299">
        <v>1388</v>
      </c>
      <c r="B1299" s="69">
        <v>20003923</v>
      </c>
      <c r="C1299" s="65">
        <v>585.34</v>
      </c>
      <c r="D1299" s="81">
        <v>38656</v>
      </c>
      <c r="E1299" s="84">
        <v>585.34</v>
      </c>
      <c r="F1299" s="64" t="s">
        <v>2223</v>
      </c>
      <c r="G1299" s="63" t="s">
        <v>57</v>
      </c>
      <c r="H1299" t="s">
        <v>16337</v>
      </c>
      <c r="I1299" t="s">
        <v>24209</v>
      </c>
      <c r="J1299" t="s">
        <v>27759</v>
      </c>
      <c r="K1299" t="s">
        <v>6636</v>
      </c>
    </row>
    <row r="1300" spans="1:11" x14ac:dyDescent="0.25">
      <c r="A1300">
        <v>1389</v>
      </c>
      <c r="B1300" s="69">
        <v>20003924</v>
      </c>
      <c r="C1300" s="65">
        <v>134.81</v>
      </c>
      <c r="D1300" s="81">
        <v>38656</v>
      </c>
      <c r="E1300" s="84">
        <v>134.81</v>
      </c>
      <c r="F1300" s="64" t="s">
        <v>1573</v>
      </c>
      <c r="G1300" s="63" t="s">
        <v>42</v>
      </c>
      <c r="H1300" t="s">
        <v>16338</v>
      </c>
      <c r="I1300" t="s">
        <v>24210</v>
      </c>
      <c r="J1300" t="s">
        <v>27760</v>
      </c>
      <c r="K1300" t="s">
        <v>6636</v>
      </c>
    </row>
    <row r="1301" spans="1:11" x14ac:dyDescent="0.25">
      <c r="A1301">
        <v>1390</v>
      </c>
      <c r="B1301" s="69">
        <v>20003926</v>
      </c>
      <c r="C1301" s="65">
        <v>634.96</v>
      </c>
      <c r="D1301" s="81">
        <v>38656</v>
      </c>
      <c r="E1301" s="84">
        <v>634.96</v>
      </c>
      <c r="F1301" s="64" t="s">
        <v>1574</v>
      </c>
      <c r="G1301" s="63" t="s">
        <v>56</v>
      </c>
      <c r="H1301" t="s">
        <v>16339</v>
      </c>
      <c r="I1301" t="s">
        <v>24211</v>
      </c>
      <c r="J1301" t="s">
        <v>27761</v>
      </c>
      <c r="K1301" t="s">
        <v>6636</v>
      </c>
    </row>
    <row r="1302" spans="1:11" x14ac:dyDescent="0.25">
      <c r="A1302">
        <v>1391</v>
      </c>
      <c r="B1302" s="69">
        <v>20003927</v>
      </c>
      <c r="C1302" s="65">
        <v>561.91</v>
      </c>
      <c r="D1302" s="81">
        <v>38656</v>
      </c>
      <c r="E1302" s="84">
        <v>561.91</v>
      </c>
      <c r="F1302" s="64" t="s">
        <v>1575</v>
      </c>
      <c r="G1302" s="63" t="s">
        <v>56</v>
      </c>
      <c r="H1302" t="s">
        <v>16340</v>
      </c>
      <c r="I1302" t="s">
        <v>24212</v>
      </c>
      <c r="J1302" t="s">
        <v>27762</v>
      </c>
      <c r="K1302" t="s">
        <v>6636</v>
      </c>
    </row>
    <row r="1303" spans="1:11" x14ac:dyDescent="0.25">
      <c r="A1303">
        <v>1392</v>
      </c>
      <c r="B1303" s="69">
        <v>20003929</v>
      </c>
      <c r="C1303" s="65">
        <v>437.38</v>
      </c>
      <c r="D1303" s="81">
        <v>38656</v>
      </c>
      <c r="E1303" s="84">
        <v>437.38</v>
      </c>
      <c r="F1303" s="64" t="s">
        <v>2224</v>
      </c>
      <c r="G1303" s="63" t="s">
        <v>74</v>
      </c>
      <c r="H1303" t="s">
        <v>16341</v>
      </c>
      <c r="I1303" t="s">
        <v>24213</v>
      </c>
      <c r="J1303" t="s">
        <v>27763</v>
      </c>
      <c r="K1303" t="s">
        <v>6636</v>
      </c>
    </row>
    <row r="1304" spans="1:11" x14ac:dyDescent="0.25">
      <c r="A1304">
        <v>1393</v>
      </c>
      <c r="B1304" s="69">
        <v>20003930</v>
      </c>
      <c r="C1304" s="65">
        <v>1085.1300000000001</v>
      </c>
      <c r="D1304" s="81">
        <v>38656</v>
      </c>
      <c r="E1304" s="84">
        <v>1085.1300000000001</v>
      </c>
      <c r="F1304" s="64" t="s">
        <v>2225</v>
      </c>
      <c r="G1304" s="63" t="s">
        <v>28</v>
      </c>
      <c r="H1304" t="s">
        <v>16342</v>
      </c>
      <c r="I1304" t="s">
        <v>24214</v>
      </c>
      <c r="J1304" t="s">
        <v>27764</v>
      </c>
      <c r="K1304" t="s">
        <v>6636</v>
      </c>
    </row>
    <row r="1305" spans="1:11" x14ac:dyDescent="0.25">
      <c r="A1305">
        <v>1394</v>
      </c>
      <c r="B1305" s="69">
        <v>20003931</v>
      </c>
      <c r="C1305" s="65">
        <v>1085.1300000000001</v>
      </c>
      <c r="D1305" s="81">
        <v>38656</v>
      </c>
      <c r="E1305" s="84">
        <v>1085.1300000000001</v>
      </c>
      <c r="F1305" s="64" t="s">
        <v>2226</v>
      </c>
      <c r="G1305" s="63" t="s">
        <v>11</v>
      </c>
      <c r="H1305" t="s">
        <v>16342</v>
      </c>
      <c r="I1305" t="s">
        <v>24215</v>
      </c>
      <c r="J1305" t="s">
        <v>27765</v>
      </c>
      <c r="K1305" t="s">
        <v>6636</v>
      </c>
    </row>
    <row r="1306" spans="1:11" x14ac:dyDescent="0.25">
      <c r="A1306">
        <v>1395</v>
      </c>
      <c r="B1306" s="69">
        <v>20003932</v>
      </c>
      <c r="C1306" s="65">
        <v>7028.57</v>
      </c>
      <c r="D1306" s="81">
        <v>38656</v>
      </c>
      <c r="E1306" s="84">
        <v>7028.57</v>
      </c>
      <c r="F1306" s="64" t="s">
        <v>3023</v>
      </c>
      <c r="G1306" s="63" t="s">
        <v>47</v>
      </c>
      <c r="H1306" t="s">
        <v>16343</v>
      </c>
      <c r="I1306" t="s">
        <v>24216</v>
      </c>
      <c r="J1306" t="s">
        <v>27766</v>
      </c>
      <c r="K1306" t="s">
        <v>6636</v>
      </c>
    </row>
    <row r="1307" spans="1:11" x14ac:dyDescent="0.25">
      <c r="A1307">
        <v>1396</v>
      </c>
      <c r="B1307" s="69">
        <v>20003933</v>
      </c>
      <c r="C1307" s="65">
        <v>1318.92</v>
      </c>
      <c r="D1307" s="81">
        <v>38656</v>
      </c>
      <c r="E1307" s="84">
        <v>1318.92</v>
      </c>
      <c r="F1307" s="64" t="s">
        <v>3023</v>
      </c>
      <c r="G1307" s="63" t="s">
        <v>47</v>
      </c>
      <c r="H1307" t="s">
        <v>16344</v>
      </c>
      <c r="I1307" t="s">
        <v>24217</v>
      </c>
      <c r="J1307" t="s">
        <v>27767</v>
      </c>
      <c r="K1307" t="s">
        <v>6636</v>
      </c>
    </row>
    <row r="1308" spans="1:11" x14ac:dyDescent="0.25">
      <c r="A1308">
        <v>1397</v>
      </c>
      <c r="B1308" s="69">
        <v>20003934</v>
      </c>
      <c r="C1308" s="65">
        <v>1991.06</v>
      </c>
      <c r="D1308" s="81">
        <v>38656</v>
      </c>
      <c r="E1308" s="84">
        <v>1991.06</v>
      </c>
      <c r="F1308" s="64" t="s">
        <v>3024</v>
      </c>
      <c r="G1308" s="63" t="s">
        <v>21</v>
      </c>
      <c r="H1308" t="s">
        <v>16345</v>
      </c>
      <c r="I1308" t="s">
        <v>24218</v>
      </c>
      <c r="J1308" t="s">
        <v>27768</v>
      </c>
      <c r="K1308" t="s">
        <v>6636</v>
      </c>
    </row>
    <row r="1309" spans="1:11" x14ac:dyDescent="0.25">
      <c r="A1309">
        <v>1398</v>
      </c>
      <c r="B1309" s="69">
        <v>20003935</v>
      </c>
      <c r="C1309" s="65">
        <v>941.39</v>
      </c>
      <c r="D1309" s="81">
        <v>38656</v>
      </c>
      <c r="E1309" s="84">
        <v>941.39</v>
      </c>
      <c r="F1309" s="64" t="s">
        <v>3025</v>
      </c>
      <c r="G1309" s="63" t="s">
        <v>21</v>
      </c>
      <c r="H1309" t="s">
        <v>16346</v>
      </c>
      <c r="I1309" t="s">
        <v>24219</v>
      </c>
      <c r="J1309" t="s">
        <v>27769</v>
      </c>
      <c r="K1309" t="s">
        <v>6636</v>
      </c>
    </row>
    <row r="1310" spans="1:11" x14ac:dyDescent="0.25">
      <c r="A1310">
        <v>1399</v>
      </c>
      <c r="B1310" s="69">
        <v>20003937</v>
      </c>
      <c r="C1310" s="65">
        <v>2484.98</v>
      </c>
      <c r="D1310" s="81">
        <v>38656</v>
      </c>
      <c r="E1310" s="84">
        <v>2484.98</v>
      </c>
      <c r="F1310" s="64" t="s">
        <v>3026</v>
      </c>
      <c r="G1310" s="63" t="s">
        <v>105</v>
      </c>
      <c r="H1310" t="s">
        <v>16347</v>
      </c>
      <c r="I1310" t="s">
        <v>24220</v>
      </c>
      <c r="J1310" t="s">
        <v>27770</v>
      </c>
      <c r="K1310" t="s">
        <v>6636</v>
      </c>
    </row>
    <row r="1311" spans="1:11" x14ac:dyDescent="0.25">
      <c r="A1311">
        <v>1400</v>
      </c>
      <c r="B1311" s="69">
        <v>20003938</v>
      </c>
      <c r="C1311" s="65">
        <v>209.47</v>
      </c>
      <c r="D1311" s="81">
        <v>38656</v>
      </c>
      <c r="E1311" s="84">
        <v>209.47</v>
      </c>
      <c r="F1311" s="64" t="s">
        <v>3776</v>
      </c>
      <c r="G1311" s="63" t="s">
        <v>59</v>
      </c>
      <c r="H1311" t="s">
        <v>16348</v>
      </c>
      <c r="I1311" t="s">
        <v>24221</v>
      </c>
      <c r="J1311" t="s">
        <v>27771</v>
      </c>
      <c r="K1311" t="s">
        <v>6636</v>
      </c>
    </row>
    <row r="1312" spans="1:11" x14ac:dyDescent="0.25">
      <c r="A1312">
        <v>1401</v>
      </c>
      <c r="B1312" s="69">
        <v>20003939</v>
      </c>
      <c r="C1312" s="65">
        <v>54.29</v>
      </c>
      <c r="D1312" s="81">
        <v>38656</v>
      </c>
      <c r="E1312" s="84">
        <v>54.29</v>
      </c>
      <c r="F1312" s="64" t="s">
        <v>3777</v>
      </c>
      <c r="G1312" s="63" t="s">
        <v>91</v>
      </c>
      <c r="H1312" t="s">
        <v>16349</v>
      </c>
      <c r="I1312" t="s">
        <v>24222</v>
      </c>
      <c r="J1312" t="s">
        <v>27772</v>
      </c>
      <c r="K1312" t="s">
        <v>6636</v>
      </c>
    </row>
    <row r="1313" spans="1:11" x14ac:dyDescent="0.25">
      <c r="A1313">
        <v>1402</v>
      </c>
      <c r="B1313" s="69">
        <v>20003940</v>
      </c>
      <c r="C1313" s="65">
        <v>1952.04</v>
      </c>
      <c r="D1313" s="81">
        <v>38656</v>
      </c>
      <c r="E1313" s="84">
        <v>1952.04</v>
      </c>
      <c r="F1313" s="64" t="s">
        <v>3778</v>
      </c>
      <c r="G1313" s="63" t="s">
        <v>50</v>
      </c>
      <c r="H1313" t="s">
        <v>16350</v>
      </c>
      <c r="I1313" t="s">
        <v>24223</v>
      </c>
      <c r="J1313" t="s">
        <v>27773</v>
      </c>
      <c r="K1313" t="s">
        <v>6636</v>
      </c>
    </row>
    <row r="1314" spans="1:11" x14ac:dyDescent="0.25">
      <c r="A1314">
        <v>1403</v>
      </c>
      <c r="B1314" s="69">
        <v>20003941</v>
      </c>
      <c r="C1314" s="65">
        <v>55.17</v>
      </c>
      <c r="D1314" s="81">
        <v>38656</v>
      </c>
      <c r="E1314" s="84">
        <v>55.17</v>
      </c>
      <c r="F1314" s="64" t="s">
        <v>3779</v>
      </c>
      <c r="G1314" s="63" t="s">
        <v>34</v>
      </c>
      <c r="H1314" t="s">
        <v>16351</v>
      </c>
      <c r="I1314" t="s">
        <v>24224</v>
      </c>
      <c r="J1314" t="s">
        <v>27774</v>
      </c>
      <c r="K1314" t="s">
        <v>6636</v>
      </c>
    </row>
    <row r="1315" spans="1:11" x14ac:dyDescent="0.25">
      <c r="A1315">
        <v>1404</v>
      </c>
      <c r="B1315" s="69">
        <v>20003942</v>
      </c>
      <c r="C1315" s="65">
        <v>68.67</v>
      </c>
      <c r="D1315" s="81">
        <v>38656</v>
      </c>
      <c r="E1315" s="84">
        <v>68.67</v>
      </c>
      <c r="F1315" s="64" t="s">
        <v>3780</v>
      </c>
      <c r="G1315" s="63" t="s">
        <v>58</v>
      </c>
      <c r="H1315" t="s">
        <v>16352</v>
      </c>
      <c r="I1315" t="s">
        <v>24225</v>
      </c>
      <c r="J1315" t="s">
        <v>27775</v>
      </c>
      <c r="K1315" t="s">
        <v>6636</v>
      </c>
    </row>
    <row r="1316" spans="1:11" x14ac:dyDescent="0.25">
      <c r="A1316">
        <v>1405</v>
      </c>
      <c r="B1316" s="69">
        <v>20003943</v>
      </c>
      <c r="C1316" s="65">
        <v>55.17</v>
      </c>
      <c r="D1316" s="81">
        <v>38656</v>
      </c>
      <c r="E1316" s="84">
        <v>55.17</v>
      </c>
      <c r="F1316" s="64" t="s">
        <v>3781</v>
      </c>
      <c r="G1316" s="63" t="s">
        <v>59</v>
      </c>
      <c r="H1316" t="s">
        <v>16351</v>
      </c>
      <c r="I1316" t="s">
        <v>24226</v>
      </c>
      <c r="J1316" t="s">
        <v>27776</v>
      </c>
      <c r="K1316" t="s">
        <v>6636</v>
      </c>
    </row>
    <row r="1317" spans="1:11" x14ac:dyDescent="0.25">
      <c r="A1317">
        <v>1406</v>
      </c>
      <c r="B1317" s="69">
        <v>20003945</v>
      </c>
      <c r="C1317" s="65">
        <v>1245.27</v>
      </c>
      <c r="D1317" s="81">
        <v>38656</v>
      </c>
      <c r="E1317" s="84">
        <v>1245.27</v>
      </c>
      <c r="F1317" s="64" t="s">
        <v>5129</v>
      </c>
      <c r="G1317" s="63" t="s">
        <v>4944</v>
      </c>
      <c r="H1317" t="s">
        <v>16353</v>
      </c>
      <c r="I1317" t="s">
        <v>24227</v>
      </c>
      <c r="J1317" t="s">
        <v>27777</v>
      </c>
      <c r="K1317" t="s">
        <v>6636</v>
      </c>
    </row>
    <row r="1318" spans="1:11" x14ac:dyDescent="0.25">
      <c r="A1318">
        <v>1407</v>
      </c>
      <c r="B1318" s="69">
        <v>20003946</v>
      </c>
      <c r="C1318" s="65">
        <v>985.41</v>
      </c>
      <c r="D1318" s="81">
        <v>38656</v>
      </c>
      <c r="E1318" s="84">
        <v>985.41</v>
      </c>
      <c r="F1318" s="64" t="s">
        <v>5791</v>
      </c>
      <c r="G1318" s="63" t="s">
        <v>4944</v>
      </c>
      <c r="H1318" t="s">
        <v>16354</v>
      </c>
      <c r="I1318" t="s">
        <v>24228</v>
      </c>
      <c r="J1318" t="s">
        <v>27778</v>
      </c>
      <c r="K1318" t="s">
        <v>6636</v>
      </c>
    </row>
    <row r="1319" spans="1:11" x14ac:dyDescent="0.25">
      <c r="A1319">
        <v>1408</v>
      </c>
      <c r="B1319" s="69">
        <v>20003947</v>
      </c>
      <c r="C1319" s="65">
        <v>712.71</v>
      </c>
      <c r="D1319" s="81">
        <v>38656</v>
      </c>
      <c r="E1319" s="84">
        <v>712.71</v>
      </c>
      <c r="F1319" s="64" t="s">
        <v>5792</v>
      </c>
      <c r="G1319" s="63" t="s">
        <v>4944</v>
      </c>
      <c r="H1319" t="s">
        <v>16355</v>
      </c>
      <c r="I1319" t="s">
        <v>24229</v>
      </c>
      <c r="J1319" t="s">
        <v>27779</v>
      </c>
      <c r="K1319" t="s">
        <v>6636</v>
      </c>
    </row>
    <row r="1320" spans="1:11" x14ac:dyDescent="0.25">
      <c r="A1320">
        <v>1409</v>
      </c>
      <c r="B1320" s="69">
        <v>20003948</v>
      </c>
      <c r="C1320" s="65">
        <v>724</v>
      </c>
      <c r="D1320" s="81">
        <v>38656</v>
      </c>
      <c r="E1320" s="84">
        <v>724</v>
      </c>
      <c r="F1320" s="64" t="s">
        <v>5793</v>
      </c>
      <c r="G1320" s="63" t="s">
        <v>4944</v>
      </c>
      <c r="H1320" t="s">
        <v>16356</v>
      </c>
      <c r="I1320" t="s">
        <v>24230</v>
      </c>
      <c r="J1320" t="s">
        <v>27780</v>
      </c>
      <c r="K1320" t="s">
        <v>6636</v>
      </c>
    </row>
    <row r="1321" spans="1:11" x14ac:dyDescent="0.25">
      <c r="A1321">
        <v>1410</v>
      </c>
      <c r="B1321" s="69">
        <v>20003949</v>
      </c>
      <c r="C1321" s="65">
        <v>702.4</v>
      </c>
      <c r="D1321" s="81">
        <v>38656</v>
      </c>
      <c r="E1321" s="84">
        <v>702.4</v>
      </c>
      <c r="F1321" s="64" t="s">
        <v>5794</v>
      </c>
      <c r="G1321" s="63" t="s">
        <v>4944</v>
      </c>
      <c r="H1321" t="s">
        <v>16357</v>
      </c>
      <c r="I1321" t="s">
        <v>24231</v>
      </c>
      <c r="J1321" t="s">
        <v>27781</v>
      </c>
      <c r="K1321" t="s">
        <v>6636</v>
      </c>
    </row>
    <row r="1322" spans="1:11" x14ac:dyDescent="0.25">
      <c r="A1322">
        <v>1411</v>
      </c>
      <c r="B1322" s="69">
        <v>20003950</v>
      </c>
      <c r="C1322" s="65">
        <v>651.25</v>
      </c>
      <c r="D1322" s="81">
        <v>38656</v>
      </c>
      <c r="E1322" s="84">
        <v>651.25</v>
      </c>
      <c r="F1322" s="64" t="s">
        <v>5795</v>
      </c>
      <c r="G1322" s="63" t="s">
        <v>4944</v>
      </c>
      <c r="H1322" t="s">
        <v>16358</v>
      </c>
      <c r="I1322" t="s">
        <v>24232</v>
      </c>
      <c r="J1322" t="s">
        <v>27782</v>
      </c>
      <c r="K1322" t="s">
        <v>6636</v>
      </c>
    </row>
    <row r="1323" spans="1:11" x14ac:dyDescent="0.25">
      <c r="A1323">
        <v>1412</v>
      </c>
      <c r="B1323" s="69">
        <v>20003951</v>
      </c>
      <c r="C1323" s="65">
        <v>744.75</v>
      </c>
      <c r="D1323" s="81">
        <v>38656</v>
      </c>
      <c r="E1323" s="84">
        <v>744.75</v>
      </c>
      <c r="F1323" s="64" t="s">
        <v>5796</v>
      </c>
      <c r="G1323" s="63" t="s">
        <v>4944</v>
      </c>
      <c r="H1323" t="s">
        <v>16359</v>
      </c>
      <c r="I1323" t="s">
        <v>24233</v>
      </c>
      <c r="J1323" t="s">
        <v>27783</v>
      </c>
      <c r="K1323" t="s">
        <v>6636</v>
      </c>
    </row>
    <row r="1324" spans="1:11" x14ac:dyDescent="0.25">
      <c r="A1324">
        <v>1413</v>
      </c>
      <c r="B1324" s="69">
        <v>20003952</v>
      </c>
      <c r="C1324" s="65">
        <v>661.14</v>
      </c>
      <c r="D1324" s="81">
        <v>38656</v>
      </c>
      <c r="E1324" s="84">
        <v>661.14</v>
      </c>
      <c r="F1324" s="64" t="s">
        <v>5797</v>
      </c>
      <c r="G1324" s="63" t="s">
        <v>4944</v>
      </c>
      <c r="H1324" t="s">
        <v>16360</v>
      </c>
      <c r="I1324" t="s">
        <v>24234</v>
      </c>
      <c r="J1324" t="s">
        <v>27784</v>
      </c>
      <c r="K1324" t="s">
        <v>6636</v>
      </c>
    </row>
    <row r="1325" spans="1:11" x14ac:dyDescent="0.25">
      <c r="A1325">
        <v>1414</v>
      </c>
      <c r="B1325" s="69">
        <v>20003954</v>
      </c>
      <c r="C1325" s="65">
        <v>662.41</v>
      </c>
      <c r="D1325" s="81">
        <v>38656</v>
      </c>
      <c r="E1325" s="84">
        <v>662.41</v>
      </c>
      <c r="F1325" s="64" t="s">
        <v>5798</v>
      </c>
      <c r="G1325" s="63" t="s">
        <v>4944</v>
      </c>
      <c r="H1325" t="s">
        <v>16361</v>
      </c>
      <c r="I1325" t="s">
        <v>24235</v>
      </c>
      <c r="J1325" t="s">
        <v>27785</v>
      </c>
      <c r="K1325" t="s">
        <v>6636</v>
      </c>
    </row>
    <row r="1326" spans="1:11" x14ac:dyDescent="0.25">
      <c r="A1326">
        <v>1415</v>
      </c>
      <c r="B1326" s="69">
        <v>20003955</v>
      </c>
      <c r="C1326" s="65">
        <v>1124.04</v>
      </c>
      <c r="D1326" s="81">
        <v>38656</v>
      </c>
      <c r="E1326" s="84">
        <v>1124.04</v>
      </c>
      <c r="F1326" s="64" t="s">
        <v>5799</v>
      </c>
      <c r="G1326" s="63" t="s">
        <v>4950</v>
      </c>
      <c r="H1326" t="s">
        <v>16362</v>
      </c>
      <c r="I1326" t="s">
        <v>24236</v>
      </c>
      <c r="J1326" t="s">
        <v>27786</v>
      </c>
      <c r="K1326" t="s">
        <v>6636</v>
      </c>
    </row>
    <row r="1327" spans="1:11" x14ac:dyDescent="0.25">
      <c r="A1327">
        <v>1416</v>
      </c>
      <c r="B1327" s="69">
        <v>20003956</v>
      </c>
      <c r="C1327" s="65">
        <v>2828.65</v>
      </c>
      <c r="D1327" s="81">
        <v>38686</v>
      </c>
      <c r="E1327" s="84">
        <v>2828.65</v>
      </c>
      <c r="F1327" s="64" t="s">
        <v>1576</v>
      </c>
      <c r="G1327" s="63" t="s">
        <v>57</v>
      </c>
      <c r="H1327" t="s">
        <v>16363</v>
      </c>
      <c r="I1327" t="s">
        <v>24237</v>
      </c>
      <c r="J1327" t="s">
        <v>27787</v>
      </c>
      <c r="K1327" t="s">
        <v>6636</v>
      </c>
    </row>
    <row r="1328" spans="1:11" x14ac:dyDescent="0.25">
      <c r="A1328">
        <v>1417</v>
      </c>
      <c r="B1328" s="69">
        <v>20003957</v>
      </c>
      <c r="C1328" s="65">
        <v>7659.31</v>
      </c>
      <c r="D1328" s="81">
        <v>38686</v>
      </c>
      <c r="E1328" s="84">
        <v>7659.31</v>
      </c>
      <c r="F1328" s="64" t="s">
        <v>2228</v>
      </c>
      <c r="G1328" s="63" t="s">
        <v>42</v>
      </c>
      <c r="H1328" t="s">
        <v>16364</v>
      </c>
      <c r="I1328" t="s">
        <v>24238</v>
      </c>
      <c r="J1328" t="s">
        <v>27788</v>
      </c>
      <c r="K1328" t="s">
        <v>6636</v>
      </c>
    </row>
    <row r="1329" spans="1:11" x14ac:dyDescent="0.25">
      <c r="A1329">
        <v>1418</v>
      </c>
      <c r="B1329" s="69">
        <v>20003958</v>
      </c>
      <c r="C1329" s="65">
        <v>456.95</v>
      </c>
      <c r="D1329" s="81">
        <v>38686</v>
      </c>
      <c r="E1329" s="84">
        <v>456.95</v>
      </c>
      <c r="F1329" s="64" t="s">
        <v>2229</v>
      </c>
      <c r="G1329" s="63" t="s">
        <v>51</v>
      </c>
      <c r="H1329" t="s">
        <v>16365</v>
      </c>
      <c r="I1329" t="s">
        <v>24239</v>
      </c>
      <c r="J1329" t="s">
        <v>27789</v>
      </c>
      <c r="K1329" t="s">
        <v>6636</v>
      </c>
    </row>
    <row r="1330" spans="1:11" x14ac:dyDescent="0.25">
      <c r="A1330">
        <v>1419</v>
      </c>
      <c r="B1330" s="69">
        <v>20003959</v>
      </c>
      <c r="C1330" s="65">
        <v>477.37</v>
      </c>
      <c r="D1330" s="81">
        <v>38686</v>
      </c>
      <c r="E1330" s="84">
        <v>477.37</v>
      </c>
      <c r="F1330" s="64" t="s">
        <v>2230</v>
      </c>
      <c r="G1330" s="63" t="s">
        <v>57</v>
      </c>
      <c r="H1330" t="s">
        <v>16366</v>
      </c>
      <c r="I1330" t="s">
        <v>24240</v>
      </c>
      <c r="J1330" t="s">
        <v>27790</v>
      </c>
      <c r="K1330" t="s">
        <v>6636</v>
      </c>
    </row>
    <row r="1331" spans="1:11" x14ac:dyDescent="0.25">
      <c r="A1331">
        <v>1420</v>
      </c>
      <c r="B1331" s="69">
        <v>20003960</v>
      </c>
      <c r="C1331" s="65">
        <v>1455.43</v>
      </c>
      <c r="D1331" s="81">
        <v>38686</v>
      </c>
      <c r="E1331" s="84">
        <v>1455.43</v>
      </c>
      <c r="F1331" s="64" t="s">
        <v>2231</v>
      </c>
      <c r="G1331" s="63" t="s">
        <v>57</v>
      </c>
      <c r="H1331" t="s">
        <v>16367</v>
      </c>
      <c r="I1331" t="s">
        <v>24241</v>
      </c>
      <c r="J1331" t="s">
        <v>27791</v>
      </c>
      <c r="K1331" t="s">
        <v>6636</v>
      </c>
    </row>
    <row r="1332" spans="1:11" x14ac:dyDescent="0.25">
      <c r="A1332">
        <v>1421</v>
      </c>
      <c r="B1332" s="69">
        <v>20003961</v>
      </c>
      <c r="C1332" s="65">
        <v>575</v>
      </c>
      <c r="D1332" s="81">
        <v>38686</v>
      </c>
      <c r="E1332" s="84">
        <v>575</v>
      </c>
      <c r="F1332" s="64" t="s">
        <v>2232</v>
      </c>
      <c r="G1332" s="63" t="s">
        <v>32</v>
      </c>
      <c r="H1332" t="s">
        <v>16368</v>
      </c>
      <c r="I1332" t="s">
        <v>24242</v>
      </c>
      <c r="J1332" t="s">
        <v>27792</v>
      </c>
      <c r="K1332" t="s">
        <v>6636</v>
      </c>
    </row>
    <row r="1333" spans="1:11" x14ac:dyDescent="0.25">
      <c r="A1333">
        <v>1422</v>
      </c>
      <c r="B1333" s="69">
        <v>20003962</v>
      </c>
      <c r="C1333" s="65">
        <v>1562.94</v>
      </c>
      <c r="D1333" s="81">
        <v>38686</v>
      </c>
      <c r="E1333" s="84">
        <v>1562.94</v>
      </c>
      <c r="F1333" s="64" t="s">
        <v>2233</v>
      </c>
      <c r="G1333" s="63" t="s">
        <v>50</v>
      </c>
      <c r="H1333" t="s">
        <v>16369</v>
      </c>
      <c r="I1333" t="s">
        <v>24243</v>
      </c>
      <c r="J1333" t="s">
        <v>27793</v>
      </c>
      <c r="K1333" t="s">
        <v>6636</v>
      </c>
    </row>
    <row r="1334" spans="1:11" x14ac:dyDescent="0.25">
      <c r="A1334">
        <v>1423</v>
      </c>
      <c r="B1334" s="69">
        <v>20003965</v>
      </c>
      <c r="C1334" s="65">
        <v>2348.54</v>
      </c>
      <c r="D1334" s="81">
        <v>38686</v>
      </c>
      <c r="E1334" s="84">
        <v>2348.54</v>
      </c>
      <c r="F1334" s="64" t="s">
        <v>1052</v>
      </c>
      <c r="G1334" s="63" t="s">
        <v>148</v>
      </c>
      <c r="H1334" t="s">
        <v>16370</v>
      </c>
      <c r="I1334" t="s">
        <v>24244</v>
      </c>
      <c r="J1334" t="s">
        <v>27794</v>
      </c>
      <c r="K1334" t="s">
        <v>6636</v>
      </c>
    </row>
    <row r="1335" spans="1:11" x14ac:dyDescent="0.25">
      <c r="A1335">
        <v>1424</v>
      </c>
      <c r="B1335" s="69">
        <v>20003966</v>
      </c>
      <c r="C1335" s="65">
        <v>1001.32</v>
      </c>
      <c r="D1335" s="81">
        <v>38686</v>
      </c>
      <c r="E1335" s="84">
        <v>1001.32</v>
      </c>
      <c r="F1335" s="64" t="s">
        <v>1053</v>
      </c>
      <c r="G1335" s="63" t="s">
        <v>48</v>
      </c>
      <c r="H1335" t="s">
        <v>16371</v>
      </c>
      <c r="I1335" t="s">
        <v>24245</v>
      </c>
      <c r="J1335" t="s">
        <v>27795</v>
      </c>
      <c r="K1335" t="s">
        <v>6636</v>
      </c>
    </row>
    <row r="1336" spans="1:11" x14ac:dyDescent="0.25">
      <c r="A1336">
        <v>1425</v>
      </c>
      <c r="B1336" s="69">
        <v>20003967</v>
      </c>
      <c r="C1336" s="65">
        <v>7967.47</v>
      </c>
      <c r="D1336" s="81">
        <v>38686</v>
      </c>
      <c r="E1336" s="84">
        <v>7967.47</v>
      </c>
      <c r="F1336" s="64" t="s">
        <v>2628</v>
      </c>
      <c r="G1336" s="63" t="s">
        <v>15</v>
      </c>
      <c r="H1336" t="s">
        <v>16372</v>
      </c>
      <c r="I1336" t="s">
        <v>24246</v>
      </c>
      <c r="J1336" t="s">
        <v>27796</v>
      </c>
      <c r="K1336" t="s">
        <v>6636</v>
      </c>
    </row>
    <row r="1337" spans="1:11" x14ac:dyDescent="0.25">
      <c r="A1337">
        <v>1426</v>
      </c>
      <c r="B1337" s="69">
        <v>20003968</v>
      </c>
      <c r="C1337" s="65">
        <v>805</v>
      </c>
      <c r="D1337" s="81">
        <v>38686</v>
      </c>
      <c r="E1337" s="84">
        <v>805</v>
      </c>
      <c r="F1337" s="64" t="s">
        <v>3027</v>
      </c>
      <c r="G1337" s="63" t="s">
        <v>148</v>
      </c>
      <c r="H1337" t="s">
        <v>16373</v>
      </c>
      <c r="I1337" t="s">
        <v>24247</v>
      </c>
      <c r="J1337" t="s">
        <v>27797</v>
      </c>
      <c r="K1337" t="s">
        <v>6636</v>
      </c>
    </row>
    <row r="1338" spans="1:11" x14ac:dyDescent="0.25">
      <c r="A1338">
        <v>1427</v>
      </c>
      <c r="B1338" s="69">
        <v>20003969</v>
      </c>
      <c r="C1338" s="65">
        <v>1150</v>
      </c>
      <c r="D1338" s="81">
        <v>38686</v>
      </c>
      <c r="E1338" s="84">
        <v>1150</v>
      </c>
      <c r="F1338" s="64" t="s">
        <v>3027</v>
      </c>
      <c r="G1338" s="63" t="s">
        <v>148</v>
      </c>
      <c r="H1338" t="s">
        <v>16374</v>
      </c>
      <c r="I1338" t="s">
        <v>24248</v>
      </c>
      <c r="J1338" t="s">
        <v>27798</v>
      </c>
      <c r="K1338" t="s">
        <v>6636</v>
      </c>
    </row>
    <row r="1339" spans="1:11" x14ac:dyDescent="0.25">
      <c r="A1339">
        <v>1428</v>
      </c>
      <c r="B1339" s="69">
        <v>20003970</v>
      </c>
      <c r="C1339" s="65">
        <v>611.70000000000005</v>
      </c>
      <c r="D1339" s="81">
        <v>38686</v>
      </c>
      <c r="E1339" s="84">
        <v>611.70000000000005</v>
      </c>
      <c r="F1339" s="64" t="s">
        <v>3028</v>
      </c>
      <c r="G1339" s="63" t="s">
        <v>105</v>
      </c>
      <c r="H1339" t="s">
        <v>16375</v>
      </c>
      <c r="I1339" t="s">
        <v>24249</v>
      </c>
      <c r="J1339" t="s">
        <v>27799</v>
      </c>
      <c r="K1339" t="s">
        <v>6636</v>
      </c>
    </row>
    <row r="1340" spans="1:11" x14ac:dyDescent="0.25">
      <c r="A1340">
        <v>1429</v>
      </c>
      <c r="B1340" s="69">
        <v>20003971</v>
      </c>
      <c r="C1340" s="65">
        <v>2342.04</v>
      </c>
      <c r="D1340" s="81">
        <v>38686</v>
      </c>
      <c r="E1340" s="84">
        <v>2342.04</v>
      </c>
      <c r="F1340" s="64" t="s">
        <v>3029</v>
      </c>
      <c r="G1340" s="63" t="s">
        <v>45</v>
      </c>
      <c r="H1340" t="s">
        <v>16376</v>
      </c>
      <c r="I1340" t="s">
        <v>24250</v>
      </c>
      <c r="J1340" t="s">
        <v>27800</v>
      </c>
      <c r="K1340" t="s">
        <v>6636</v>
      </c>
    </row>
    <row r="1341" spans="1:11" x14ac:dyDescent="0.25">
      <c r="A1341">
        <v>1430</v>
      </c>
      <c r="B1341" s="69">
        <v>20003972</v>
      </c>
      <c r="C1341" s="65">
        <v>951.5</v>
      </c>
      <c r="D1341" s="81">
        <v>38686</v>
      </c>
      <c r="E1341" s="84">
        <v>951.5</v>
      </c>
      <c r="F1341" s="64" t="s">
        <v>3030</v>
      </c>
      <c r="G1341" s="63" t="s">
        <v>169</v>
      </c>
      <c r="H1341" t="s">
        <v>16377</v>
      </c>
      <c r="I1341" t="s">
        <v>24251</v>
      </c>
      <c r="J1341" t="s">
        <v>27801</v>
      </c>
      <c r="K1341" t="s">
        <v>6636</v>
      </c>
    </row>
    <row r="1342" spans="1:11" x14ac:dyDescent="0.25">
      <c r="A1342">
        <v>1431</v>
      </c>
      <c r="B1342" s="69">
        <v>20003973</v>
      </c>
      <c r="C1342" s="65">
        <v>863.91</v>
      </c>
      <c r="D1342" s="81">
        <v>38686</v>
      </c>
      <c r="E1342" s="84">
        <v>863.91</v>
      </c>
      <c r="F1342" s="64" t="s">
        <v>3031</v>
      </c>
      <c r="G1342" s="63" t="s">
        <v>169</v>
      </c>
      <c r="H1342" t="s">
        <v>16378</v>
      </c>
      <c r="I1342" t="s">
        <v>24252</v>
      </c>
      <c r="J1342" t="s">
        <v>27802</v>
      </c>
      <c r="K1342" t="s">
        <v>6636</v>
      </c>
    </row>
    <row r="1343" spans="1:11" x14ac:dyDescent="0.25">
      <c r="A1343">
        <v>1432</v>
      </c>
      <c r="B1343" s="69">
        <v>20000668</v>
      </c>
      <c r="C1343" s="65">
        <v>1570.6</v>
      </c>
      <c r="D1343" s="81">
        <v>39995</v>
      </c>
      <c r="E1343" s="84">
        <v>1570.6</v>
      </c>
      <c r="F1343" s="64" t="s">
        <v>1321</v>
      </c>
      <c r="G1343" s="63" t="s">
        <v>43</v>
      </c>
      <c r="H1343" t="s">
        <v>16379</v>
      </c>
      <c r="I1343" t="s">
        <v>24253</v>
      </c>
      <c r="J1343" t="s">
        <v>27803</v>
      </c>
      <c r="K1343" t="s">
        <v>6636</v>
      </c>
    </row>
    <row r="1344" spans="1:11" x14ac:dyDescent="0.25">
      <c r="A1344">
        <v>1433</v>
      </c>
      <c r="B1344" s="69">
        <v>20003976</v>
      </c>
      <c r="C1344" s="65">
        <v>710.8</v>
      </c>
      <c r="D1344" s="81">
        <v>38686</v>
      </c>
      <c r="E1344" s="84">
        <v>710.8</v>
      </c>
      <c r="F1344" s="64" t="s">
        <v>3033</v>
      </c>
      <c r="G1344" s="63" t="s">
        <v>78</v>
      </c>
      <c r="H1344" t="s">
        <v>16380</v>
      </c>
      <c r="I1344" t="s">
        <v>24254</v>
      </c>
      <c r="J1344" t="s">
        <v>27804</v>
      </c>
      <c r="K1344" t="s">
        <v>6636</v>
      </c>
    </row>
    <row r="1345" spans="1:11" x14ac:dyDescent="0.25">
      <c r="A1345">
        <v>1434</v>
      </c>
      <c r="B1345" s="69">
        <v>20003977</v>
      </c>
      <c r="C1345" s="65">
        <v>1564</v>
      </c>
      <c r="D1345" s="81">
        <v>38686</v>
      </c>
      <c r="E1345" s="84">
        <v>1564</v>
      </c>
      <c r="F1345" s="64" t="s">
        <v>3034</v>
      </c>
      <c r="G1345" s="63" t="s">
        <v>21</v>
      </c>
      <c r="H1345" t="s">
        <v>16381</v>
      </c>
      <c r="I1345" t="s">
        <v>24255</v>
      </c>
      <c r="J1345" t="s">
        <v>27805</v>
      </c>
      <c r="K1345" t="s">
        <v>6636</v>
      </c>
    </row>
    <row r="1346" spans="1:11" x14ac:dyDescent="0.25">
      <c r="A1346">
        <v>1435</v>
      </c>
      <c r="B1346" s="69">
        <v>20003978</v>
      </c>
      <c r="C1346" s="65">
        <v>338.05</v>
      </c>
      <c r="D1346" s="81">
        <v>38686</v>
      </c>
      <c r="E1346" s="84">
        <v>338.05</v>
      </c>
      <c r="F1346" s="64" t="s">
        <v>3782</v>
      </c>
      <c r="G1346" s="63" t="s">
        <v>50</v>
      </c>
      <c r="H1346" t="s">
        <v>16382</v>
      </c>
      <c r="I1346" t="s">
        <v>24256</v>
      </c>
      <c r="J1346" t="s">
        <v>27806</v>
      </c>
      <c r="K1346" t="s">
        <v>6636</v>
      </c>
    </row>
    <row r="1347" spans="1:11" x14ac:dyDescent="0.25">
      <c r="A1347">
        <v>1436</v>
      </c>
      <c r="B1347" s="69">
        <v>20003979</v>
      </c>
      <c r="C1347" s="65">
        <v>120.36</v>
      </c>
      <c r="D1347" s="81">
        <v>38686</v>
      </c>
      <c r="E1347" s="84">
        <v>120.36</v>
      </c>
      <c r="F1347" s="64" t="s">
        <v>3783</v>
      </c>
      <c r="G1347" s="63" t="s">
        <v>34</v>
      </c>
      <c r="H1347" t="s">
        <v>16383</v>
      </c>
      <c r="I1347" t="s">
        <v>24257</v>
      </c>
      <c r="J1347" t="s">
        <v>27807</v>
      </c>
      <c r="K1347" t="s">
        <v>6636</v>
      </c>
    </row>
    <row r="1348" spans="1:11" x14ac:dyDescent="0.25">
      <c r="A1348">
        <v>1437</v>
      </c>
      <c r="B1348" s="69">
        <v>20003980</v>
      </c>
      <c r="C1348" s="65">
        <v>130.52000000000001</v>
      </c>
      <c r="D1348" s="81">
        <v>38686</v>
      </c>
      <c r="E1348" s="84">
        <v>130.52000000000001</v>
      </c>
      <c r="F1348" s="64" t="s">
        <v>3784</v>
      </c>
      <c r="G1348" s="63" t="s">
        <v>160</v>
      </c>
      <c r="H1348" t="s">
        <v>16384</v>
      </c>
      <c r="I1348" t="s">
        <v>24258</v>
      </c>
      <c r="J1348" t="s">
        <v>27808</v>
      </c>
      <c r="K1348" t="s">
        <v>6636</v>
      </c>
    </row>
    <row r="1349" spans="1:11" x14ac:dyDescent="0.25">
      <c r="A1349">
        <v>1438</v>
      </c>
      <c r="B1349" s="69">
        <v>20000966</v>
      </c>
      <c r="C1349" s="65">
        <v>5038</v>
      </c>
      <c r="D1349" s="81">
        <v>40176</v>
      </c>
      <c r="E1349" s="84">
        <v>5038</v>
      </c>
      <c r="F1349" s="64" t="s">
        <v>1356</v>
      </c>
      <c r="G1349" s="63" t="s">
        <v>43</v>
      </c>
      <c r="H1349" t="s">
        <v>16385</v>
      </c>
      <c r="I1349" t="s">
        <v>24259</v>
      </c>
      <c r="J1349" t="s">
        <v>27809</v>
      </c>
      <c r="K1349" t="s">
        <v>6636</v>
      </c>
    </row>
    <row r="1350" spans="1:11" x14ac:dyDescent="0.25">
      <c r="A1350">
        <v>1439</v>
      </c>
      <c r="B1350" s="69">
        <v>20003982</v>
      </c>
      <c r="C1350" s="65">
        <v>223.7</v>
      </c>
      <c r="D1350" s="81">
        <v>38686</v>
      </c>
      <c r="E1350" s="84">
        <v>223.7</v>
      </c>
      <c r="F1350" s="64" t="s">
        <v>3786</v>
      </c>
      <c r="G1350" s="63" t="s">
        <v>45</v>
      </c>
      <c r="H1350" t="s">
        <v>16386</v>
      </c>
      <c r="I1350" t="s">
        <v>24260</v>
      </c>
      <c r="J1350" t="s">
        <v>27810</v>
      </c>
      <c r="K1350" t="s">
        <v>6636</v>
      </c>
    </row>
    <row r="1351" spans="1:11" x14ac:dyDescent="0.25">
      <c r="A1351">
        <v>1440</v>
      </c>
      <c r="B1351" s="69">
        <v>20003983</v>
      </c>
      <c r="C1351" s="65">
        <v>40.36</v>
      </c>
      <c r="D1351" s="81">
        <v>38686</v>
      </c>
      <c r="E1351" s="84">
        <v>40.36</v>
      </c>
      <c r="F1351" s="64" t="s">
        <v>3787</v>
      </c>
      <c r="G1351" s="63" t="s">
        <v>58</v>
      </c>
      <c r="H1351" t="s">
        <v>16387</v>
      </c>
      <c r="I1351" t="s">
        <v>24261</v>
      </c>
      <c r="J1351" t="s">
        <v>27811</v>
      </c>
      <c r="K1351" t="s">
        <v>6636</v>
      </c>
    </row>
    <row r="1352" spans="1:11" x14ac:dyDescent="0.25">
      <c r="A1352">
        <v>1441</v>
      </c>
      <c r="B1352" s="69">
        <v>20003984</v>
      </c>
      <c r="C1352" s="65">
        <v>53.36</v>
      </c>
      <c r="D1352" s="81">
        <v>38686</v>
      </c>
      <c r="E1352" s="84">
        <v>53.36</v>
      </c>
      <c r="F1352" s="64" t="s">
        <v>3788</v>
      </c>
      <c r="G1352" s="63" t="s">
        <v>57</v>
      </c>
      <c r="H1352" t="s">
        <v>16388</v>
      </c>
      <c r="I1352" t="s">
        <v>24262</v>
      </c>
      <c r="J1352" t="s">
        <v>27812</v>
      </c>
      <c r="K1352" t="s">
        <v>6636</v>
      </c>
    </row>
    <row r="1353" spans="1:11" x14ac:dyDescent="0.25">
      <c r="A1353">
        <v>1442</v>
      </c>
      <c r="B1353" s="69">
        <v>20003986</v>
      </c>
      <c r="C1353" s="65">
        <v>33.61</v>
      </c>
      <c r="D1353" s="81">
        <v>38686</v>
      </c>
      <c r="E1353" s="84">
        <v>33.61</v>
      </c>
      <c r="F1353" s="64" t="s">
        <v>3789</v>
      </c>
      <c r="G1353" s="63" t="s">
        <v>91</v>
      </c>
      <c r="H1353" t="s">
        <v>16389</v>
      </c>
      <c r="I1353" t="s">
        <v>24263</v>
      </c>
      <c r="J1353" t="s">
        <v>27813</v>
      </c>
      <c r="K1353" t="s">
        <v>6636</v>
      </c>
    </row>
    <row r="1354" spans="1:11" x14ac:dyDescent="0.25">
      <c r="A1354">
        <v>1443</v>
      </c>
      <c r="B1354" s="69">
        <v>20003987</v>
      </c>
      <c r="C1354" s="65">
        <v>23.11</v>
      </c>
      <c r="D1354" s="81">
        <v>38686</v>
      </c>
      <c r="E1354" s="84">
        <v>23.11</v>
      </c>
      <c r="F1354" s="64" t="s">
        <v>3790</v>
      </c>
      <c r="G1354" s="63" t="s">
        <v>164</v>
      </c>
      <c r="H1354" t="s">
        <v>16390</v>
      </c>
      <c r="I1354" t="s">
        <v>24264</v>
      </c>
      <c r="J1354" t="s">
        <v>27814</v>
      </c>
      <c r="K1354" t="s">
        <v>6636</v>
      </c>
    </row>
    <row r="1355" spans="1:11" x14ac:dyDescent="0.25">
      <c r="A1355">
        <v>1444</v>
      </c>
      <c r="B1355" s="69">
        <v>20003988</v>
      </c>
      <c r="C1355" s="65">
        <v>126.11</v>
      </c>
      <c r="D1355" s="81">
        <v>38686</v>
      </c>
      <c r="E1355" s="84">
        <v>126.11</v>
      </c>
      <c r="F1355" s="64" t="s">
        <v>3791</v>
      </c>
      <c r="G1355" s="63" t="s">
        <v>9</v>
      </c>
      <c r="H1355" t="s">
        <v>16391</v>
      </c>
      <c r="I1355" t="s">
        <v>24265</v>
      </c>
      <c r="J1355" t="s">
        <v>27815</v>
      </c>
      <c r="K1355" t="s">
        <v>6636</v>
      </c>
    </row>
    <row r="1356" spans="1:11" x14ac:dyDescent="0.25">
      <c r="A1356">
        <v>1445</v>
      </c>
      <c r="B1356" s="69">
        <v>20003990</v>
      </c>
      <c r="C1356" s="65">
        <v>33.61</v>
      </c>
      <c r="D1356" s="81">
        <v>38686</v>
      </c>
      <c r="E1356" s="84">
        <v>33.61</v>
      </c>
      <c r="F1356" s="64" t="s">
        <v>3792</v>
      </c>
      <c r="G1356" s="63" t="s">
        <v>23</v>
      </c>
      <c r="H1356" t="s">
        <v>16389</v>
      </c>
      <c r="I1356" t="s">
        <v>24266</v>
      </c>
      <c r="J1356" t="s">
        <v>27816</v>
      </c>
      <c r="K1356" t="s">
        <v>6636</v>
      </c>
    </row>
    <row r="1357" spans="1:11" x14ac:dyDescent="0.25">
      <c r="A1357">
        <v>1446</v>
      </c>
      <c r="B1357" s="69">
        <v>20003991</v>
      </c>
      <c r="C1357" s="65">
        <v>112.61</v>
      </c>
      <c r="D1357" s="81">
        <v>38686</v>
      </c>
      <c r="E1357" s="84">
        <v>112.61</v>
      </c>
      <c r="F1357" s="64" t="s">
        <v>3793</v>
      </c>
      <c r="G1357" s="63" t="s">
        <v>42</v>
      </c>
      <c r="H1357" t="s">
        <v>16392</v>
      </c>
      <c r="I1357" t="s">
        <v>24267</v>
      </c>
      <c r="J1357" t="s">
        <v>27817</v>
      </c>
      <c r="K1357" t="s">
        <v>6636</v>
      </c>
    </row>
    <row r="1358" spans="1:11" x14ac:dyDescent="0.25">
      <c r="A1358">
        <v>1447</v>
      </c>
      <c r="B1358" s="69">
        <v>20003992</v>
      </c>
      <c r="C1358" s="65">
        <v>66.37</v>
      </c>
      <c r="D1358" s="81">
        <v>38686</v>
      </c>
      <c r="E1358" s="84">
        <v>66.37</v>
      </c>
      <c r="F1358" s="64" t="s">
        <v>3794</v>
      </c>
      <c r="G1358" s="63" t="s">
        <v>42</v>
      </c>
      <c r="H1358" t="s">
        <v>16393</v>
      </c>
      <c r="I1358" t="s">
        <v>24268</v>
      </c>
      <c r="J1358" t="s">
        <v>27818</v>
      </c>
      <c r="K1358" t="s">
        <v>6636</v>
      </c>
    </row>
    <row r="1359" spans="1:11" x14ac:dyDescent="0.25">
      <c r="A1359">
        <v>1448</v>
      </c>
      <c r="B1359" s="69">
        <v>20003993</v>
      </c>
      <c r="C1359" s="65">
        <v>63.74</v>
      </c>
      <c r="D1359" s="81">
        <v>38686</v>
      </c>
      <c r="E1359" s="84">
        <v>63.74</v>
      </c>
      <c r="F1359" s="64" t="s">
        <v>3795</v>
      </c>
      <c r="G1359" s="63" t="s">
        <v>49</v>
      </c>
      <c r="H1359" t="s">
        <v>16394</v>
      </c>
      <c r="I1359" t="s">
        <v>24269</v>
      </c>
      <c r="J1359" t="s">
        <v>27819</v>
      </c>
      <c r="K1359" t="s">
        <v>6636</v>
      </c>
    </row>
    <row r="1360" spans="1:11" x14ac:dyDescent="0.25">
      <c r="A1360">
        <v>1449</v>
      </c>
      <c r="B1360" s="69">
        <v>20003998</v>
      </c>
      <c r="C1360" s="65">
        <v>706.65</v>
      </c>
      <c r="D1360" s="81">
        <v>38686</v>
      </c>
      <c r="E1360" s="84">
        <v>706.65</v>
      </c>
      <c r="F1360" s="64" t="s">
        <v>4441</v>
      </c>
      <c r="G1360" s="63" t="s">
        <v>222</v>
      </c>
      <c r="H1360" t="s">
        <v>16395</v>
      </c>
      <c r="I1360" t="s">
        <v>24270</v>
      </c>
      <c r="J1360" t="s">
        <v>27820</v>
      </c>
      <c r="K1360" t="s">
        <v>6636</v>
      </c>
    </row>
    <row r="1361" spans="1:11" x14ac:dyDescent="0.25">
      <c r="A1361">
        <v>1450</v>
      </c>
      <c r="B1361" s="69">
        <v>20004000</v>
      </c>
      <c r="C1361" s="65">
        <v>453.5</v>
      </c>
      <c r="D1361" s="81">
        <v>38686</v>
      </c>
      <c r="E1361" s="84">
        <v>453.5</v>
      </c>
      <c r="F1361" s="64" t="s">
        <v>4442</v>
      </c>
      <c r="G1361" s="63" t="s">
        <v>72</v>
      </c>
      <c r="H1361" t="s">
        <v>16396</v>
      </c>
      <c r="I1361" t="s">
        <v>24271</v>
      </c>
      <c r="J1361" t="s">
        <v>27821</v>
      </c>
      <c r="K1361" t="s">
        <v>6636</v>
      </c>
    </row>
    <row r="1362" spans="1:11" x14ac:dyDescent="0.25">
      <c r="A1362">
        <v>1451</v>
      </c>
      <c r="B1362" s="69">
        <v>20004004</v>
      </c>
      <c r="C1362" s="65">
        <v>1977.24</v>
      </c>
      <c r="D1362" s="81">
        <v>38686</v>
      </c>
      <c r="E1362" s="84">
        <v>1977.24</v>
      </c>
      <c r="F1362" s="64" t="s">
        <v>4899</v>
      </c>
      <c r="G1362" s="63" t="s">
        <v>42</v>
      </c>
      <c r="H1362" t="s">
        <v>16397</v>
      </c>
      <c r="I1362" t="s">
        <v>24272</v>
      </c>
      <c r="J1362" t="s">
        <v>27822</v>
      </c>
      <c r="K1362" t="s">
        <v>6636</v>
      </c>
    </row>
    <row r="1363" spans="1:11" x14ac:dyDescent="0.25">
      <c r="A1363">
        <v>1452</v>
      </c>
      <c r="B1363" s="69">
        <v>20004006</v>
      </c>
      <c r="C1363" s="65">
        <v>1135.43</v>
      </c>
      <c r="D1363" s="81">
        <v>38686</v>
      </c>
      <c r="E1363" s="84">
        <v>1135.43</v>
      </c>
      <c r="F1363" s="64" t="s">
        <v>5129</v>
      </c>
      <c r="G1363" s="63" t="s">
        <v>4944</v>
      </c>
      <c r="H1363" t="s">
        <v>16398</v>
      </c>
      <c r="I1363" t="s">
        <v>24273</v>
      </c>
      <c r="J1363" t="s">
        <v>27823</v>
      </c>
      <c r="K1363" t="s">
        <v>6636</v>
      </c>
    </row>
    <row r="1364" spans="1:11" x14ac:dyDescent="0.25">
      <c r="A1364">
        <v>1453</v>
      </c>
      <c r="B1364" s="69">
        <v>20004007</v>
      </c>
      <c r="C1364" s="65">
        <v>4749.01</v>
      </c>
      <c r="D1364" s="81">
        <v>38686</v>
      </c>
      <c r="E1364" s="84">
        <v>4749.01</v>
      </c>
      <c r="F1364" s="64" t="s">
        <v>5800</v>
      </c>
      <c r="G1364" s="63" t="s">
        <v>4950</v>
      </c>
      <c r="H1364" t="s">
        <v>16399</v>
      </c>
      <c r="I1364" t="s">
        <v>24274</v>
      </c>
      <c r="J1364" t="s">
        <v>27824</v>
      </c>
      <c r="K1364" t="s">
        <v>6636</v>
      </c>
    </row>
    <row r="1365" spans="1:11" x14ac:dyDescent="0.25">
      <c r="A1365">
        <v>1454</v>
      </c>
      <c r="B1365" s="69">
        <v>20004008</v>
      </c>
      <c r="C1365" s="65">
        <v>1593.13</v>
      </c>
      <c r="D1365" s="81">
        <v>38686</v>
      </c>
      <c r="E1365" s="84">
        <v>1593.13</v>
      </c>
      <c r="F1365" s="64" t="s">
        <v>5192</v>
      </c>
      <c r="G1365" s="63" t="s">
        <v>4944</v>
      </c>
      <c r="H1365" t="s">
        <v>16400</v>
      </c>
      <c r="I1365" t="s">
        <v>24275</v>
      </c>
      <c r="J1365" t="s">
        <v>27825</v>
      </c>
      <c r="K1365" t="s">
        <v>6636</v>
      </c>
    </row>
    <row r="1366" spans="1:11" x14ac:dyDescent="0.25">
      <c r="A1366">
        <v>1455</v>
      </c>
      <c r="B1366" s="69">
        <v>20004009</v>
      </c>
      <c r="C1366" s="65">
        <v>1424.49</v>
      </c>
      <c r="D1366" s="81">
        <v>38686</v>
      </c>
      <c r="E1366" s="84">
        <v>1424.49</v>
      </c>
      <c r="F1366" s="64" t="s">
        <v>5801</v>
      </c>
      <c r="G1366" s="63" t="s">
        <v>4992</v>
      </c>
      <c r="H1366" t="s">
        <v>16401</v>
      </c>
      <c r="I1366" t="s">
        <v>24276</v>
      </c>
      <c r="J1366" t="s">
        <v>27826</v>
      </c>
      <c r="K1366" t="s">
        <v>6636</v>
      </c>
    </row>
    <row r="1367" spans="1:11" x14ac:dyDescent="0.25">
      <c r="A1367">
        <v>1456</v>
      </c>
      <c r="B1367" s="69">
        <v>20004010</v>
      </c>
      <c r="C1367" s="65">
        <v>1964.89</v>
      </c>
      <c r="D1367" s="81">
        <v>38686</v>
      </c>
      <c r="E1367" s="84">
        <v>1964.89</v>
      </c>
      <c r="F1367" s="64" t="s">
        <v>5802</v>
      </c>
      <c r="G1367" s="63" t="s">
        <v>4941</v>
      </c>
      <c r="H1367" t="s">
        <v>16402</v>
      </c>
      <c r="I1367" t="s">
        <v>24277</v>
      </c>
      <c r="J1367" t="s">
        <v>27827</v>
      </c>
      <c r="K1367" t="s">
        <v>6636</v>
      </c>
    </row>
    <row r="1368" spans="1:11" x14ac:dyDescent="0.25">
      <c r="A1368">
        <v>1457</v>
      </c>
      <c r="B1368" s="69">
        <v>20004011</v>
      </c>
      <c r="C1368" s="65">
        <v>712.27</v>
      </c>
      <c r="D1368" s="81">
        <v>38686</v>
      </c>
      <c r="E1368" s="84">
        <v>712.27</v>
      </c>
      <c r="F1368" s="64" t="s">
        <v>5803</v>
      </c>
      <c r="G1368" s="63" t="s">
        <v>4944</v>
      </c>
      <c r="H1368" t="s">
        <v>16403</v>
      </c>
      <c r="I1368" t="s">
        <v>24278</v>
      </c>
      <c r="J1368" t="s">
        <v>27828</v>
      </c>
      <c r="K1368" t="s">
        <v>6636</v>
      </c>
    </row>
    <row r="1369" spans="1:11" x14ac:dyDescent="0.25">
      <c r="A1369">
        <v>1458</v>
      </c>
      <c r="B1369" s="69">
        <v>20004012</v>
      </c>
      <c r="C1369" s="65">
        <v>699.77</v>
      </c>
      <c r="D1369" s="81">
        <v>38686</v>
      </c>
      <c r="E1369" s="84">
        <v>699.77</v>
      </c>
      <c r="F1369" s="64" t="s">
        <v>5804</v>
      </c>
      <c r="G1369" s="63" t="s">
        <v>4944</v>
      </c>
      <c r="H1369" t="s">
        <v>16404</v>
      </c>
      <c r="I1369" t="s">
        <v>24279</v>
      </c>
      <c r="J1369" t="s">
        <v>27829</v>
      </c>
      <c r="K1369" t="s">
        <v>6636</v>
      </c>
    </row>
    <row r="1370" spans="1:11" x14ac:dyDescent="0.25">
      <c r="A1370">
        <v>1459</v>
      </c>
      <c r="B1370" s="69">
        <v>20004014</v>
      </c>
      <c r="C1370" s="65">
        <v>668.3</v>
      </c>
      <c r="D1370" s="81">
        <v>38686</v>
      </c>
      <c r="E1370" s="84">
        <v>668.3</v>
      </c>
      <c r="F1370" s="64" t="s">
        <v>5805</v>
      </c>
      <c r="G1370" s="63" t="s">
        <v>4944</v>
      </c>
      <c r="H1370" t="s">
        <v>16405</v>
      </c>
      <c r="I1370" t="s">
        <v>24280</v>
      </c>
      <c r="J1370" t="s">
        <v>27830</v>
      </c>
      <c r="K1370" t="s">
        <v>6636</v>
      </c>
    </row>
    <row r="1371" spans="1:11" x14ac:dyDescent="0.25">
      <c r="A1371">
        <v>1460</v>
      </c>
      <c r="B1371" s="69">
        <v>20004015</v>
      </c>
      <c r="C1371" s="65">
        <v>744.75</v>
      </c>
      <c r="D1371" s="81">
        <v>38686</v>
      </c>
      <c r="E1371" s="84">
        <v>744.75</v>
      </c>
      <c r="F1371" s="64" t="s">
        <v>5806</v>
      </c>
      <c r="G1371" s="63" t="s">
        <v>4944</v>
      </c>
      <c r="H1371" t="s">
        <v>16406</v>
      </c>
      <c r="I1371" t="s">
        <v>24281</v>
      </c>
      <c r="J1371" t="s">
        <v>27831</v>
      </c>
      <c r="K1371" t="s">
        <v>6636</v>
      </c>
    </row>
    <row r="1372" spans="1:11" x14ac:dyDescent="0.25">
      <c r="A1372">
        <v>1461</v>
      </c>
      <c r="B1372" s="69">
        <v>20004016</v>
      </c>
      <c r="C1372" s="65">
        <v>836.21</v>
      </c>
      <c r="D1372" s="81">
        <v>38686</v>
      </c>
      <c r="E1372" s="84">
        <v>836.21</v>
      </c>
      <c r="F1372" s="64" t="s">
        <v>5807</v>
      </c>
      <c r="G1372" s="63" t="s">
        <v>4944</v>
      </c>
      <c r="H1372" t="s">
        <v>16407</v>
      </c>
      <c r="I1372" t="s">
        <v>24282</v>
      </c>
      <c r="J1372" t="s">
        <v>27832</v>
      </c>
      <c r="K1372" t="s">
        <v>6636</v>
      </c>
    </row>
    <row r="1373" spans="1:11" x14ac:dyDescent="0.25">
      <c r="A1373">
        <v>1462</v>
      </c>
      <c r="B1373" s="69">
        <v>20004017</v>
      </c>
      <c r="C1373" s="65">
        <v>644</v>
      </c>
      <c r="D1373" s="81">
        <v>38686</v>
      </c>
      <c r="E1373" s="84">
        <v>644</v>
      </c>
      <c r="F1373" s="64" t="s">
        <v>5808</v>
      </c>
      <c r="G1373" s="63" t="s">
        <v>4944</v>
      </c>
      <c r="H1373" t="s">
        <v>16408</v>
      </c>
      <c r="I1373" t="s">
        <v>24283</v>
      </c>
      <c r="J1373" t="s">
        <v>27833</v>
      </c>
      <c r="K1373" t="s">
        <v>6636</v>
      </c>
    </row>
    <row r="1374" spans="1:11" x14ac:dyDescent="0.25">
      <c r="A1374">
        <v>1463</v>
      </c>
      <c r="B1374" s="69">
        <v>20004018</v>
      </c>
      <c r="C1374" s="65">
        <v>2044.84</v>
      </c>
      <c r="D1374" s="81">
        <v>38686</v>
      </c>
      <c r="E1374" s="84">
        <v>2044.84</v>
      </c>
      <c r="F1374" s="64" t="s">
        <v>5809</v>
      </c>
      <c r="G1374" s="63" t="s">
        <v>4944</v>
      </c>
      <c r="H1374" t="s">
        <v>16409</v>
      </c>
      <c r="I1374" t="s">
        <v>24284</v>
      </c>
      <c r="J1374" t="s">
        <v>27834</v>
      </c>
      <c r="K1374" t="s">
        <v>6636</v>
      </c>
    </row>
    <row r="1375" spans="1:11" x14ac:dyDescent="0.25">
      <c r="A1375">
        <v>1464</v>
      </c>
      <c r="B1375" s="69">
        <v>20004019</v>
      </c>
      <c r="C1375" s="65">
        <v>744.75</v>
      </c>
      <c r="D1375" s="81">
        <v>38686</v>
      </c>
      <c r="E1375" s="84">
        <v>744.75</v>
      </c>
      <c r="F1375" s="64" t="s">
        <v>5810</v>
      </c>
      <c r="G1375" s="63" t="s">
        <v>4944</v>
      </c>
      <c r="H1375" t="s">
        <v>16406</v>
      </c>
      <c r="I1375" t="s">
        <v>24281</v>
      </c>
      <c r="J1375" t="s">
        <v>27835</v>
      </c>
      <c r="K1375" t="s">
        <v>6636</v>
      </c>
    </row>
    <row r="1376" spans="1:11" x14ac:dyDescent="0.25">
      <c r="A1376">
        <v>1465</v>
      </c>
      <c r="B1376" s="69">
        <v>20004020</v>
      </c>
      <c r="C1376" s="65">
        <v>688.13</v>
      </c>
      <c r="D1376" s="81">
        <v>38686</v>
      </c>
      <c r="E1376" s="84">
        <v>688.13</v>
      </c>
      <c r="F1376" s="64" t="s">
        <v>5811</v>
      </c>
      <c r="G1376" s="63" t="s">
        <v>4944</v>
      </c>
      <c r="H1376" t="s">
        <v>16410</v>
      </c>
      <c r="I1376" t="s">
        <v>24285</v>
      </c>
      <c r="J1376" t="s">
        <v>27836</v>
      </c>
      <c r="K1376" t="s">
        <v>6636</v>
      </c>
    </row>
    <row r="1377" spans="1:11" x14ac:dyDescent="0.25">
      <c r="A1377">
        <v>1466</v>
      </c>
      <c r="B1377" s="69">
        <v>20004021</v>
      </c>
      <c r="C1377" s="65">
        <v>864.62</v>
      </c>
      <c r="D1377" s="81">
        <v>38686</v>
      </c>
      <c r="E1377" s="84">
        <v>864.62</v>
      </c>
      <c r="F1377" s="64" t="s">
        <v>5812</v>
      </c>
      <c r="G1377" s="63" t="s">
        <v>4963</v>
      </c>
      <c r="H1377" t="s">
        <v>16411</v>
      </c>
      <c r="I1377" t="s">
        <v>24286</v>
      </c>
      <c r="J1377" t="s">
        <v>27837</v>
      </c>
      <c r="K1377" t="s">
        <v>6636</v>
      </c>
    </row>
    <row r="1378" spans="1:11" x14ac:dyDescent="0.25">
      <c r="A1378">
        <v>1467</v>
      </c>
      <c r="B1378" s="69">
        <v>20004023</v>
      </c>
      <c r="C1378" s="65">
        <v>621.75</v>
      </c>
      <c r="D1378" s="81">
        <v>38686</v>
      </c>
      <c r="E1378" s="84">
        <v>621.75</v>
      </c>
      <c r="F1378" s="64" t="s">
        <v>5813</v>
      </c>
      <c r="G1378" s="63" t="s">
        <v>4944</v>
      </c>
      <c r="H1378" t="s">
        <v>16412</v>
      </c>
      <c r="I1378" t="s">
        <v>24287</v>
      </c>
      <c r="J1378" t="s">
        <v>27838</v>
      </c>
      <c r="K1378" t="s">
        <v>6636</v>
      </c>
    </row>
    <row r="1379" spans="1:11" x14ac:dyDescent="0.25">
      <c r="A1379">
        <v>1468</v>
      </c>
      <c r="B1379" s="69">
        <v>20004024</v>
      </c>
      <c r="C1379" s="65">
        <v>1003.5</v>
      </c>
      <c r="D1379" s="81">
        <v>38686</v>
      </c>
      <c r="E1379" s="84">
        <v>1003.5</v>
      </c>
      <c r="F1379" s="64" t="s">
        <v>5814</v>
      </c>
      <c r="G1379" s="63" t="s">
        <v>4944</v>
      </c>
      <c r="H1379" t="s">
        <v>16413</v>
      </c>
      <c r="I1379" t="s">
        <v>24288</v>
      </c>
      <c r="J1379" t="s">
        <v>27839</v>
      </c>
      <c r="K1379" t="s">
        <v>6636</v>
      </c>
    </row>
    <row r="1380" spans="1:11" x14ac:dyDescent="0.25">
      <c r="A1380">
        <v>1469</v>
      </c>
      <c r="B1380" s="69">
        <v>20004025</v>
      </c>
      <c r="C1380" s="65">
        <v>719.03</v>
      </c>
      <c r="D1380" s="81">
        <v>38686</v>
      </c>
      <c r="E1380" s="84">
        <v>719.03</v>
      </c>
      <c r="F1380" s="64" t="s">
        <v>5815</v>
      </c>
      <c r="G1380" s="63" t="s">
        <v>4963</v>
      </c>
      <c r="H1380" t="s">
        <v>16414</v>
      </c>
      <c r="I1380" t="s">
        <v>24289</v>
      </c>
      <c r="J1380" t="s">
        <v>27840</v>
      </c>
      <c r="K1380" t="s">
        <v>6636</v>
      </c>
    </row>
    <row r="1381" spans="1:11" x14ac:dyDescent="0.25">
      <c r="A1381">
        <v>1470</v>
      </c>
      <c r="B1381" s="69">
        <v>20004026</v>
      </c>
      <c r="C1381" s="65">
        <v>673.03</v>
      </c>
      <c r="D1381" s="81">
        <v>38686</v>
      </c>
      <c r="E1381" s="84">
        <v>673.03</v>
      </c>
      <c r="F1381" s="64" t="s">
        <v>5816</v>
      </c>
      <c r="G1381" s="63" t="s">
        <v>4944</v>
      </c>
      <c r="H1381" t="s">
        <v>16415</v>
      </c>
      <c r="I1381" t="s">
        <v>24290</v>
      </c>
      <c r="J1381" t="s">
        <v>27841</v>
      </c>
      <c r="K1381" t="s">
        <v>6636</v>
      </c>
    </row>
    <row r="1382" spans="1:11" x14ac:dyDescent="0.25">
      <c r="A1382">
        <v>1471</v>
      </c>
      <c r="B1382" s="69">
        <v>20004027</v>
      </c>
      <c r="C1382" s="65">
        <v>668.21</v>
      </c>
      <c r="D1382" s="81">
        <v>38686</v>
      </c>
      <c r="E1382" s="84">
        <v>668.21</v>
      </c>
      <c r="F1382" s="64" t="s">
        <v>5817</v>
      </c>
      <c r="G1382" s="63" t="s">
        <v>4946</v>
      </c>
      <c r="H1382" t="s">
        <v>16416</v>
      </c>
      <c r="I1382" t="s">
        <v>24291</v>
      </c>
      <c r="J1382" t="s">
        <v>27842</v>
      </c>
      <c r="K1382" t="s">
        <v>6636</v>
      </c>
    </row>
    <row r="1383" spans="1:11" x14ac:dyDescent="0.25">
      <c r="A1383">
        <v>1472</v>
      </c>
      <c r="B1383" s="69">
        <v>20004028</v>
      </c>
      <c r="C1383" s="65">
        <v>651.5</v>
      </c>
      <c r="D1383" s="81">
        <v>38686</v>
      </c>
      <c r="E1383" s="84">
        <v>651.5</v>
      </c>
      <c r="F1383" s="64" t="s">
        <v>5818</v>
      </c>
      <c r="G1383" s="63" t="s">
        <v>4963</v>
      </c>
      <c r="H1383" t="s">
        <v>16417</v>
      </c>
      <c r="I1383" t="s">
        <v>24292</v>
      </c>
      <c r="J1383" t="s">
        <v>27843</v>
      </c>
      <c r="K1383" t="s">
        <v>6636</v>
      </c>
    </row>
    <row r="1384" spans="1:11" x14ac:dyDescent="0.25">
      <c r="A1384">
        <v>1473</v>
      </c>
      <c r="B1384" s="69">
        <v>20004029</v>
      </c>
      <c r="C1384" s="65">
        <v>723.36</v>
      </c>
      <c r="D1384" s="81">
        <v>38686</v>
      </c>
      <c r="E1384" s="84">
        <v>723.36</v>
      </c>
      <c r="F1384" s="64" t="s">
        <v>5819</v>
      </c>
      <c r="G1384" s="63" t="s">
        <v>4941</v>
      </c>
      <c r="H1384" t="s">
        <v>16418</v>
      </c>
      <c r="I1384" t="s">
        <v>24293</v>
      </c>
      <c r="J1384" t="s">
        <v>27844</v>
      </c>
      <c r="K1384" t="s">
        <v>6636</v>
      </c>
    </row>
    <row r="1385" spans="1:11" x14ac:dyDescent="0.25">
      <c r="A1385">
        <v>1474</v>
      </c>
      <c r="B1385" s="69">
        <v>20004031</v>
      </c>
      <c r="C1385" s="65">
        <v>755</v>
      </c>
      <c r="D1385" s="81">
        <v>38686</v>
      </c>
      <c r="E1385" s="84">
        <v>755</v>
      </c>
      <c r="F1385" s="64" t="s">
        <v>5820</v>
      </c>
      <c r="G1385" s="63" t="s">
        <v>4944</v>
      </c>
      <c r="H1385" t="s">
        <v>16419</v>
      </c>
      <c r="I1385" t="s">
        <v>24294</v>
      </c>
      <c r="J1385" t="s">
        <v>27845</v>
      </c>
      <c r="K1385" t="s">
        <v>6636</v>
      </c>
    </row>
    <row r="1386" spans="1:11" x14ac:dyDescent="0.25">
      <c r="A1386">
        <v>1475</v>
      </c>
      <c r="B1386" s="69">
        <v>20004032</v>
      </c>
      <c r="C1386" s="65">
        <v>668.84</v>
      </c>
      <c r="D1386" s="81">
        <v>38686</v>
      </c>
      <c r="E1386" s="84">
        <v>668.84</v>
      </c>
      <c r="F1386" s="64" t="s">
        <v>5810</v>
      </c>
      <c r="G1386" s="63" t="s">
        <v>4944</v>
      </c>
      <c r="H1386" t="s">
        <v>16420</v>
      </c>
      <c r="I1386" t="s">
        <v>24295</v>
      </c>
      <c r="J1386" t="s">
        <v>27846</v>
      </c>
      <c r="K1386" t="s">
        <v>6636</v>
      </c>
    </row>
    <row r="1387" spans="1:11" x14ac:dyDescent="0.25">
      <c r="A1387">
        <v>1476</v>
      </c>
      <c r="B1387" s="69">
        <v>20004033</v>
      </c>
      <c r="C1387" s="65">
        <v>442.21</v>
      </c>
      <c r="D1387" s="81">
        <v>38686</v>
      </c>
      <c r="E1387" s="84">
        <v>442.21</v>
      </c>
      <c r="F1387" s="64" t="s">
        <v>5821</v>
      </c>
      <c r="G1387" s="63" t="s">
        <v>5079</v>
      </c>
      <c r="H1387" t="s">
        <v>16421</v>
      </c>
      <c r="I1387" t="s">
        <v>24296</v>
      </c>
      <c r="J1387" t="s">
        <v>27847</v>
      </c>
      <c r="K1387" t="s">
        <v>6636</v>
      </c>
    </row>
    <row r="1388" spans="1:11" x14ac:dyDescent="0.25">
      <c r="A1388">
        <v>1477</v>
      </c>
      <c r="B1388" s="69">
        <v>20004034</v>
      </c>
      <c r="C1388" s="65">
        <v>280.08</v>
      </c>
      <c r="D1388" s="81">
        <v>38686</v>
      </c>
      <c r="E1388" s="84">
        <v>280.08</v>
      </c>
      <c r="F1388" s="64" t="s">
        <v>5822</v>
      </c>
      <c r="G1388" s="63" t="s">
        <v>4946</v>
      </c>
      <c r="H1388" t="s">
        <v>16422</v>
      </c>
      <c r="I1388" t="s">
        <v>24297</v>
      </c>
      <c r="J1388" t="s">
        <v>27848</v>
      </c>
      <c r="K1388" t="s">
        <v>6636</v>
      </c>
    </row>
    <row r="1389" spans="1:11" x14ac:dyDescent="0.25">
      <c r="A1389">
        <v>1478</v>
      </c>
      <c r="B1389" s="69">
        <v>20004036</v>
      </c>
      <c r="C1389" s="65">
        <v>2500.7800000000002</v>
      </c>
      <c r="D1389" s="81">
        <v>38686</v>
      </c>
      <c r="E1389" s="84">
        <v>2500.7800000000002</v>
      </c>
      <c r="F1389" s="64" t="s">
        <v>6401</v>
      </c>
      <c r="G1389" s="63" t="s">
        <v>4963</v>
      </c>
      <c r="H1389" t="s">
        <v>16423</v>
      </c>
      <c r="I1389" t="s">
        <v>24298</v>
      </c>
      <c r="J1389" t="s">
        <v>27849</v>
      </c>
      <c r="K1389" t="s">
        <v>6636</v>
      </c>
    </row>
    <row r="1390" spans="1:11" x14ac:dyDescent="0.25">
      <c r="A1390">
        <v>1479</v>
      </c>
      <c r="B1390" s="69">
        <v>20004037</v>
      </c>
      <c r="C1390" s="65">
        <v>288.16000000000003</v>
      </c>
      <c r="D1390" s="81">
        <v>38717</v>
      </c>
      <c r="E1390" s="84">
        <v>288.16000000000003</v>
      </c>
      <c r="F1390" s="64" t="s">
        <v>583</v>
      </c>
      <c r="G1390" s="63" t="s">
        <v>105</v>
      </c>
      <c r="H1390" t="s">
        <v>16424</v>
      </c>
      <c r="I1390" t="s">
        <v>24299</v>
      </c>
      <c r="J1390" t="s">
        <v>27850</v>
      </c>
      <c r="K1390" t="s">
        <v>6636</v>
      </c>
    </row>
    <row r="1391" spans="1:11" x14ac:dyDescent="0.25">
      <c r="A1391">
        <v>1480</v>
      </c>
      <c r="B1391" s="69">
        <v>20004038</v>
      </c>
      <c r="C1391" s="65">
        <v>23812.17</v>
      </c>
      <c r="D1391" s="81">
        <v>38717</v>
      </c>
      <c r="E1391" s="84">
        <v>23812.17</v>
      </c>
      <c r="F1391" s="64" t="s">
        <v>801</v>
      </c>
      <c r="G1391" s="63" t="s">
        <v>47</v>
      </c>
      <c r="H1391" t="s">
        <v>16425</v>
      </c>
      <c r="I1391" t="s">
        <v>24300</v>
      </c>
      <c r="J1391" t="s">
        <v>27851</v>
      </c>
      <c r="K1391" t="s">
        <v>6636</v>
      </c>
    </row>
    <row r="1392" spans="1:11" x14ac:dyDescent="0.25">
      <c r="A1392">
        <v>1481</v>
      </c>
      <c r="B1392" s="69">
        <v>20004039</v>
      </c>
      <c r="C1392" s="65">
        <v>181924.35</v>
      </c>
      <c r="D1392" s="81">
        <v>38717</v>
      </c>
      <c r="E1392" s="84">
        <v>181924.35</v>
      </c>
      <c r="F1392" s="64" t="s">
        <v>802</v>
      </c>
      <c r="G1392" s="63" t="s">
        <v>36</v>
      </c>
      <c r="H1392" t="s">
        <v>16426</v>
      </c>
      <c r="I1392" t="s">
        <v>24301</v>
      </c>
      <c r="J1392" t="s">
        <v>27852</v>
      </c>
      <c r="K1392" t="s">
        <v>6636</v>
      </c>
    </row>
    <row r="1393" spans="1:11" x14ac:dyDescent="0.25">
      <c r="A1393">
        <v>1482</v>
      </c>
      <c r="B1393" s="69">
        <v>20004040</v>
      </c>
      <c r="C1393" s="65">
        <v>216256.51</v>
      </c>
      <c r="D1393" s="81">
        <v>38717</v>
      </c>
      <c r="E1393" s="84">
        <v>216256.51</v>
      </c>
      <c r="F1393" s="64" t="s">
        <v>803</v>
      </c>
      <c r="G1393" s="63" t="s">
        <v>52</v>
      </c>
      <c r="H1393" t="s">
        <v>16427</v>
      </c>
      <c r="I1393" t="s">
        <v>24302</v>
      </c>
      <c r="J1393" t="s">
        <v>27853</v>
      </c>
      <c r="K1393" t="s">
        <v>6636</v>
      </c>
    </row>
    <row r="1394" spans="1:11" x14ac:dyDescent="0.25">
      <c r="A1394">
        <v>1483</v>
      </c>
      <c r="B1394" s="69">
        <v>20004042</v>
      </c>
      <c r="C1394" s="65">
        <v>32882.01</v>
      </c>
      <c r="D1394" s="81">
        <v>38717</v>
      </c>
      <c r="E1394" s="84">
        <v>32882.01</v>
      </c>
      <c r="F1394" s="64" t="s">
        <v>804</v>
      </c>
      <c r="G1394" s="63" t="s">
        <v>57</v>
      </c>
      <c r="H1394" t="s">
        <v>16428</v>
      </c>
      <c r="I1394" t="s">
        <v>24303</v>
      </c>
      <c r="J1394" t="s">
        <v>27854</v>
      </c>
      <c r="K1394" t="s">
        <v>6636</v>
      </c>
    </row>
    <row r="1395" spans="1:11" x14ac:dyDescent="0.25">
      <c r="A1395">
        <v>1484</v>
      </c>
      <c r="B1395" s="69">
        <v>20004043</v>
      </c>
      <c r="C1395" s="65">
        <v>1278.6099999999999</v>
      </c>
      <c r="D1395" s="81">
        <v>38717</v>
      </c>
      <c r="E1395" s="84">
        <v>1278.6099999999999</v>
      </c>
      <c r="F1395" s="64" t="s">
        <v>2629</v>
      </c>
      <c r="G1395" s="63" t="s">
        <v>24</v>
      </c>
      <c r="H1395" t="s">
        <v>16429</v>
      </c>
      <c r="I1395" t="s">
        <v>24304</v>
      </c>
      <c r="J1395" t="s">
        <v>27855</v>
      </c>
      <c r="K1395" t="s">
        <v>6636</v>
      </c>
    </row>
    <row r="1396" spans="1:11" x14ac:dyDescent="0.25">
      <c r="A1396">
        <v>1485</v>
      </c>
      <c r="B1396" s="69">
        <v>20004044</v>
      </c>
      <c r="C1396" s="65">
        <v>1983.81</v>
      </c>
      <c r="D1396" s="81">
        <v>38717</v>
      </c>
      <c r="E1396" s="84">
        <v>1983.81</v>
      </c>
      <c r="F1396" s="64" t="s">
        <v>805</v>
      </c>
      <c r="G1396" s="63" t="s">
        <v>58</v>
      </c>
      <c r="H1396" t="s">
        <v>16430</v>
      </c>
      <c r="I1396" t="s">
        <v>24305</v>
      </c>
      <c r="J1396" t="s">
        <v>27856</v>
      </c>
      <c r="K1396" t="s">
        <v>6636</v>
      </c>
    </row>
    <row r="1397" spans="1:11" x14ac:dyDescent="0.25">
      <c r="A1397">
        <v>1486</v>
      </c>
      <c r="B1397" s="69">
        <v>20004046</v>
      </c>
      <c r="C1397" s="65">
        <v>1754.58</v>
      </c>
      <c r="D1397" s="81">
        <v>38717</v>
      </c>
      <c r="E1397" s="84">
        <v>1754.58</v>
      </c>
      <c r="F1397" s="64" t="s">
        <v>806</v>
      </c>
      <c r="G1397" s="63" t="s">
        <v>23</v>
      </c>
      <c r="H1397" t="s">
        <v>16431</v>
      </c>
      <c r="I1397" t="s">
        <v>24306</v>
      </c>
      <c r="J1397" t="s">
        <v>27857</v>
      </c>
      <c r="K1397" t="s">
        <v>6636</v>
      </c>
    </row>
    <row r="1398" spans="1:11" x14ac:dyDescent="0.25">
      <c r="A1398">
        <v>1487</v>
      </c>
      <c r="B1398" s="69">
        <v>20004047</v>
      </c>
      <c r="C1398" s="65">
        <v>507239.45</v>
      </c>
      <c r="D1398" s="81">
        <v>38717</v>
      </c>
      <c r="E1398" s="84">
        <v>507239.45</v>
      </c>
      <c r="F1398" s="64" t="s">
        <v>807</v>
      </c>
      <c r="G1398" s="63" t="s">
        <v>57</v>
      </c>
      <c r="H1398" t="s">
        <v>16432</v>
      </c>
      <c r="I1398" t="s">
        <v>24307</v>
      </c>
      <c r="J1398" t="s">
        <v>27858</v>
      </c>
      <c r="K1398" t="s">
        <v>6636</v>
      </c>
    </row>
    <row r="1399" spans="1:11" x14ac:dyDescent="0.25">
      <c r="A1399">
        <v>1488</v>
      </c>
      <c r="B1399" s="69">
        <v>20004048</v>
      </c>
      <c r="C1399" s="65">
        <v>1712.07</v>
      </c>
      <c r="D1399" s="81">
        <v>38717</v>
      </c>
      <c r="E1399" s="84">
        <v>1712.07</v>
      </c>
      <c r="F1399" s="64" t="s">
        <v>2630</v>
      </c>
      <c r="G1399" s="63" t="s">
        <v>40</v>
      </c>
      <c r="H1399" t="s">
        <v>16433</v>
      </c>
      <c r="I1399" t="s">
        <v>24308</v>
      </c>
      <c r="J1399" t="s">
        <v>27859</v>
      </c>
      <c r="K1399" t="s">
        <v>6636</v>
      </c>
    </row>
    <row r="1400" spans="1:11" x14ac:dyDescent="0.25">
      <c r="A1400">
        <v>1489</v>
      </c>
      <c r="B1400" s="69">
        <v>20004049</v>
      </c>
      <c r="C1400" s="65">
        <v>3894.96</v>
      </c>
      <c r="D1400" s="81">
        <v>38717</v>
      </c>
      <c r="E1400" s="84">
        <v>3894.96</v>
      </c>
      <c r="F1400" s="64" t="s">
        <v>808</v>
      </c>
      <c r="G1400" s="63" t="s">
        <v>78</v>
      </c>
      <c r="H1400" t="s">
        <v>16434</v>
      </c>
      <c r="I1400" t="s">
        <v>24309</v>
      </c>
      <c r="J1400" t="s">
        <v>27860</v>
      </c>
      <c r="K1400" t="s">
        <v>6636</v>
      </c>
    </row>
    <row r="1401" spans="1:11" x14ac:dyDescent="0.25">
      <c r="A1401">
        <v>1490</v>
      </c>
      <c r="B1401" s="69">
        <v>20004050</v>
      </c>
      <c r="C1401" s="65">
        <v>282330.95</v>
      </c>
      <c r="D1401" s="81">
        <v>38717</v>
      </c>
      <c r="E1401" s="84">
        <v>282330.95</v>
      </c>
      <c r="F1401" s="64" t="s">
        <v>809</v>
      </c>
      <c r="G1401" s="63" t="s">
        <v>105</v>
      </c>
      <c r="H1401" t="s">
        <v>16435</v>
      </c>
      <c r="I1401" t="s">
        <v>24310</v>
      </c>
      <c r="J1401" t="s">
        <v>27861</v>
      </c>
      <c r="K1401" t="s">
        <v>6636</v>
      </c>
    </row>
    <row r="1402" spans="1:11" x14ac:dyDescent="0.25">
      <c r="A1402">
        <v>1491</v>
      </c>
      <c r="B1402" s="69">
        <v>20004051</v>
      </c>
      <c r="C1402" s="65">
        <v>244603.65</v>
      </c>
      <c r="D1402" s="81">
        <v>38717</v>
      </c>
      <c r="E1402" s="84">
        <v>244603.65</v>
      </c>
      <c r="F1402" s="64" t="s">
        <v>810</v>
      </c>
      <c r="G1402" s="63" t="s">
        <v>51</v>
      </c>
      <c r="H1402" t="s">
        <v>16436</v>
      </c>
      <c r="I1402" t="s">
        <v>24311</v>
      </c>
      <c r="J1402" t="s">
        <v>27862</v>
      </c>
      <c r="K1402" t="s">
        <v>6636</v>
      </c>
    </row>
    <row r="1403" spans="1:11" x14ac:dyDescent="0.25">
      <c r="A1403">
        <v>1492</v>
      </c>
      <c r="B1403" s="69">
        <v>20004053</v>
      </c>
      <c r="C1403" s="65">
        <v>3501.96</v>
      </c>
      <c r="D1403" s="81">
        <v>38717</v>
      </c>
      <c r="E1403" s="84">
        <v>3501.96</v>
      </c>
      <c r="F1403" s="64" t="s">
        <v>805</v>
      </c>
      <c r="G1403" s="63" t="s">
        <v>28</v>
      </c>
      <c r="H1403" t="s">
        <v>16437</v>
      </c>
      <c r="I1403" t="s">
        <v>24312</v>
      </c>
      <c r="J1403" t="s">
        <v>27863</v>
      </c>
      <c r="K1403" t="s">
        <v>6636</v>
      </c>
    </row>
    <row r="1404" spans="1:11" x14ac:dyDescent="0.25">
      <c r="A1404">
        <v>1493</v>
      </c>
      <c r="B1404" s="69">
        <v>20004054</v>
      </c>
      <c r="C1404" s="65">
        <v>2717.91</v>
      </c>
      <c r="D1404" s="81">
        <v>38717</v>
      </c>
      <c r="E1404" s="84">
        <v>2717.91</v>
      </c>
      <c r="F1404" s="64" t="s">
        <v>811</v>
      </c>
      <c r="G1404" s="63" t="s">
        <v>169</v>
      </c>
      <c r="H1404" t="s">
        <v>16438</v>
      </c>
      <c r="I1404" t="s">
        <v>24313</v>
      </c>
      <c r="J1404" t="s">
        <v>27864</v>
      </c>
      <c r="K1404" t="s">
        <v>6636</v>
      </c>
    </row>
    <row r="1405" spans="1:11" x14ac:dyDescent="0.25">
      <c r="A1405">
        <v>1494</v>
      </c>
      <c r="B1405" s="69">
        <v>20004055</v>
      </c>
      <c r="C1405" s="65">
        <v>6225.71</v>
      </c>
      <c r="D1405" s="81">
        <v>38717</v>
      </c>
      <c r="E1405" s="84">
        <v>6225.71</v>
      </c>
      <c r="F1405" s="64" t="s">
        <v>812</v>
      </c>
      <c r="G1405" s="63" t="s">
        <v>47</v>
      </c>
      <c r="H1405" t="s">
        <v>16439</v>
      </c>
      <c r="I1405" t="s">
        <v>24314</v>
      </c>
      <c r="J1405" t="s">
        <v>27865</v>
      </c>
      <c r="K1405" t="s">
        <v>6636</v>
      </c>
    </row>
    <row r="1406" spans="1:11" x14ac:dyDescent="0.25">
      <c r="A1406">
        <v>1495</v>
      </c>
      <c r="B1406" s="69">
        <v>20004056</v>
      </c>
      <c r="C1406" s="65">
        <v>13930.04</v>
      </c>
      <c r="D1406" s="81">
        <v>38717</v>
      </c>
      <c r="E1406" s="84">
        <v>13930.04</v>
      </c>
      <c r="F1406" s="64" t="s">
        <v>813</v>
      </c>
      <c r="G1406" s="63" t="s">
        <v>42</v>
      </c>
      <c r="H1406" t="s">
        <v>16440</v>
      </c>
      <c r="I1406" t="s">
        <v>24315</v>
      </c>
      <c r="J1406" t="s">
        <v>27866</v>
      </c>
      <c r="K1406" t="s">
        <v>6636</v>
      </c>
    </row>
    <row r="1407" spans="1:11" x14ac:dyDescent="0.25">
      <c r="A1407">
        <v>1496</v>
      </c>
      <c r="B1407" s="69">
        <v>20004057</v>
      </c>
      <c r="C1407" s="65">
        <v>19455.36</v>
      </c>
      <c r="D1407" s="81">
        <v>38717</v>
      </c>
      <c r="E1407" s="84">
        <v>19455.36</v>
      </c>
      <c r="F1407" s="64" t="s">
        <v>814</v>
      </c>
      <c r="G1407" s="63" t="s">
        <v>42</v>
      </c>
      <c r="H1407" t="s">
        <v>16441</v>
      </c>
      <c r="I1407" t="s">
        <v>24316</v>
      </c>
      <c r="J1407" t="s">
        <v>27867</v>
      </c>
      <c r="K1407" t="s">
        <v>6636</v>
      </c>
    </row>
    <row r="1408" spans="1:11" x14ac:dyDescent="0.25">
      <c r="A1408">
        <v>1497</v>
      </c>
      <c r="B1408" s="69">
        <v>20004058</v>
      </c>
      <c r="C1408" s="65">
        <v>11092.85</v>
      </c>
      <c r="D1408" s="81">
        <v>38717</v>
      </c>
      <c r="E1408" s="84">
        <v>11092.85</v>
      </c>
      <c r="F1408" s="64" t="s">
        <v>427</v>
      </c>
      <c r="G1408" s="63" t="s">
        <v>52</v>
      </c>
      <c r="H1408" t="s">
        <v>16442</v>
      </c>
      <c r="I1408" t="s">
        <v>24317</v>
      </c>
      <c r="J1408" t="s">
        <v>27868</v>
      </c>
      <c r="K1408" t="s">
        <v>6636</v>
      </c>
    </row>
    <row r="1409" spans="1:11" x14ac:dyDescent="0.25">
      <c r="A1409">
        <v>1498</v>
      </c>
      <c r="B1409" s="69">
        <v>20004059</v>
      </c>
      <c r="C1409" s="65">
        <v>10905.9</v>
      </c>
      <c r="D1409" s="81">
        <v>38717</v>
      </c>
      <c r="E1409" s="84">
        <v>10905.9</v>
      </c>
      <c r="F1409" s="64" t="s">
        <v>2631</v>
      </c>
      <c r="G1409" s="63" t="s">
        <v>115</v>
      </c>
      <c r="H1409" t="s">
        <v>16443</v>
      </c>
      <c r="I1409" t="s">
        <v>24318</v>
      </c>
      <c r="J1409" t="s">
        <v>27869</v>
      </c>
      <c r="K1409" t="s">
        <v>6636</v>
      </c>
    </row>
    <row r="1410" spans="1:11" x14ac:dyDescent="0.25">
      <c r="A1410">
        <v>1499</v>
      </c>
      <c r="B1410" s="69">
        <v>20004061</v>
      </c>
      <c r="C1410" s="65">
        <v>6770.46</v>
      </c>
      <c r="D1410" s="81">
        <v>38717</v>
      </c>
      <c r="E1410" s="84">
        <v>6770.46</v>
      </c>
      <c r="F1410" s="64" t="s">
        <v>815</v>
      </c>
      <c r="G1410" s="63" t="s">
        <v>69</v>
      </c>
      <c r="H1410" t="s">
        <v>16444</v>
      </c>
      <c r="I1410" t="s">
        <v>24319</v>
      </c>
      <c r="J1410" t="s">
        <v>27870</v>
      </c>
      <c r="K1410" t="s">
        <v>6636</v>
      </c>
    </row>
    <row r="1411" spans="1:11" x14ac:dyDescent="0.25">
      <c r="A1411">
        <v>1500</v>
      </c>
      <c r="B1411" s="69">
        <v>20004062</v>
      </c>
      <c r="C1411" s="65">
        <v>26199.4</v>
      </c>
      <c r="D1411" s="81">
        <v>38717</v>
      </c>
      <c r="E1411" s="84">
        <v>26199.4</v>
      </c>
      <c r="F1411" s="64" t="s">
        <v>1577</v>
      </c>
      <c r="G1411" s="63" t="s">
        <v>58</v>
      </c>
      <c r="H1411" t="s">
        <v>16445</v>
      </c>
      <c r="I1411" t="s">
        <v>24320</v>
      </c>
      <c r="J1411" t="s">
        <v>27871</v>
      </c>
      <c r="K1411" t="s">
        <v>6636</v>
      </c>
    </row>
    <row r="1412" spans="1:11" x14ac:dyDescent="0.25">
      <c r="A1412">
        <v>1501</v>
      </c>
      <c r="B1412" s="69">
        <v>20004064</v>
      </c>
      <c r="C1412" s="65">
        <v>29017.47</v>
      </c>
      <c r="D1412" s="81">
        <v>38717</v>
      </c>
      <c r="E1412" s="84">
        <v>29017.47</v>
      </c>
      <c r="F1412" s="64" t="s">
        <v>816</v>
      </c>
      <c r="G1412" s="63" t="s">
        <v>164</v>
      </c>
      <c r="H1412" t="s">
        <v>16446</v>
      </c>
      <c r="I1412" t="s">
        <v>24321</v>
      </c>
      <c r="J1412" t="s">
        <v>27872</v>
      </c>
      <c r="K1412" t="s">
        <v>6636</v>
      </c>
    </row>
    <row r="1413" spans="1:11" x14ac:dyDescent="0.25">
      <c r="A1413">
        <v>1502</v>
      </c>
      <c r="B1413" s="69">
        <v>20004065</v>
      </c>
      <c r="C1413" s="65">
        <v>16553.59</v>
      </c>
      <c r="D1413" s="81">
        <v>38717</v>
      </c>
      <c r="E1413" s="84">
        <v>16553.59</v>
      </c>
      <c r="F1413" s="64" t="s">
        <v>812</v>
      </c>
      <c r="G1413" s="63" t="s">
        <v>21</v>
      </c>
      <c r="H1413" t="s">
        <v>16447</v>
      </c>
      <c r="I1413" t="s">
        <v>24322</v>
      </c>
      <c r="J1413" t="s">
        <v>27873</v>
      </c>
      <c r="K1413" t="s">
        <v>6636</v>
      </c>
    </row>
    <row r="1414" spans="1:11" x14ac:dyDescent="0.25">
      <c r="A1414">
        <v>1503</v>
      </c>
      <c r="B1414" s="69">
        <v>20004066</v>
      </c>
      <c r="C1414" s="65">
        <v>7010.93</v>
      </c>
      <c r="D1414" s="81">
        <v>38717</v>
      </c>
      <c r="E1414" s="84">
        <v>7010.93</v>
      </c>
      <c r="F1414" s="64" t="s">
        <v>817</v>
      </c>
      <c r="G1414" s="63" t="s">
        <v>24</v>
      </c>
      <c r="H1414" t="s">
        <v>16448</v>
      </c>
      <c r="I1414" t="s">
        <v>24323</v>
      </c>
      <c r="J1414" t="s">
        <v>27874</v>
      </c>
      <c r="K1414" t="s">
        <v>6636</v>
      </c>
    </row>
    <row r="1415" spans="1:11" x14ac:dyDescent="0.25">
      <c r="A1415">
        <v>1504</v>
      </c>
      <c r="B1415" s="69">
        <v>20004067</v>
      </c>
      <c r="C1415" s="65">
        <v>5530.85</v>
      </c>
      <c r="D1415" s="81">
        <v>38717</v>
      </c>
      <c r="E1415" s="84">
        <v>5530.85</v>
      </c>
      <c r="F1415" s="64" t="s">
        <v>805</v>
      </c>
      <c r="G1415" s="63" t="s">
        <v>47</v>
      </c>
      <c r="H1415" t="s">
        <v>16449</v>
      </c>
      <c r="I1415" t="s">
        <v>24324</v>
      </c>
      <c r="J1415" t="s">
        <v>27875</v>
      </c>
      <c r="K1415" t="s">
        <v>6636</v>
      </c>
    </row>
    <row r="1416" spans="1:11" x14ac:dyDescent="0.25">
      <c r="A1416">
        <v>1505</v>
      </c>
      <c r="B1416" s="69">
        <v>20004068</v>
      </c>
      <c r="C1416" s="65">
        <v>5014.83</v>
      </c>
      <c r="D1416" s="81">
        <v>38717</v>
      </c>
      <c r="E1416" s="84">
        <v>5014.83</v>
      </c>
      <c r="F1416" s="64" t="s">
        <v>818</v>
      </c>
      <c r="G1416" s="63" t="s">
        <v>105</v>
      </c>
      <c r="H1416" t="s">
        <v>16450</v>
      </c>
      <c r="I1416" t="s">
        <v>24325</v>
      </c>
      <c r="J1416" t="s">
        <v>27876</v>
      </c>
      <c r="K1416" t="s">
        <v>6636</v>
      </c>
    </row>
    <row r="1417" spans="1:11" x14ac:dyDescent="0.25">
      <c r="A1417">
        <v>1506</v>
      </c>
      <c r="B1417" s="69">
        <v>20004069</v>
      </c>
      <c r="C1417" s="65">
        <v>14014.08</v>
      </c>
      <c r="D1417" s="81">
        <v>38717</v>
      </c>
      <c r="E1417" s="84">
        <v>14014.08</v>
      </c>
      <c r="F1417" s="64" t="s">
        <v>819</v>
      </c>
      <c r="G1417" s="63" t="s">
        <v>23</v>
      </c>
      <c r="H1417" t="s">
        <v>16451</v>
      </c>
      <c r="I1417" t="s">
        <v>24326</v>
      </c>
      <c r="J1417" t="s">
        <v>27877</v>
      </c>
      <c r="K1417" t="s">
        <v>6636</v>
      </c>
    </row>
    <row r="1418" spans="1:11" x14ac:dyDescent="0.25">
      <c r="A1418">
        <v>1507</v>
      </c>
      <c r="B1418" s="69">
        <v>20004070</v>
      </c>
      <c r="C1418" s="65">
        <v>11022.74</v>
      </c>
      <c r="D1418" s="81">
        <v>38717</v>
      </c>
      <c r="E1418" s="84">
        <v>11022.74</v>
      </c>
      <c r="F1418" s="64" t="s">
        <v>819</v>
      </c>
      <c r="G1418" s="63" t="s">
        <v>227</v>
      </c>
      <c r="H1418" t="s">
        <v>16452</v>
      </c>
      <c r="I1418" t="s">
        <v>24327</v>
      </c>
      <c r="J1418" t="s">
        <v>27878</v>
      </c>
      <c r="K1418" t="s">
        <v>6636</v>
      </c>
    </row>
    <row r="1419" spans="1:11" x14ac:dyDescent="0.25">
      <c r="A1419">
        <v>1508</v>
      </c>
      <c r="B1419" s="69">
        <v>20004071</v>
      </c>
      <c r="C1419" s="65">
        <v>9042.15</v>
      </c>
      <c r="D1419" s="81">
        <v>38717</v>
      </c>
      <c r="E1419" s="84">
        <v>9042.15</v>
      </c>
      <c r="F1419" s="64" t="s">
        <v>820</v>
      </c>
      <c r="G1419" s="63" t="s">
        <v>42</v>
      </c>
      <c r="H1419" t="s">
        <v>16453</v>
      </c>
      <c r="I1419" t="s">
        <v>24328</v>
      </c>
      <c r="J1419" t="s">
        <v>27879</v>
      </c>
      <c r="K1419" t="s">
        <v>6636</v>
      </c>
    </row>
    <row r="1420" spans="1:11" x14ac:dyDescent="0.25">
      <c r="A1420">
        <v>1509</v>
      </c>
      <c r="B1420" s="69">
        <v>20004072</v>
      </c>
      <c r="C1420" s="65">
        <v>34423.68</v>
      </c>
      <c r="D1420" s="81">
        <v>38717</v>
      </c>
      <c r="E1420" s="84">
        <v>34423.68</v>
      </c>
      <c r="F1420" s="64" t="s">
        <v>819</v>
      </c>
      <c r="G1420" s="63" t="s">
        <v>169</v>
      </c>
      <c r="H1420" t="s">
        <v>16454</v>
      </c>
      <c r="I1420" t="s">
        <v>24329</v>
      </c>
      <c r="J1420" t="s">
        <v>27880</v>
      </c>
      <c r="K1420" t="s">
        <v>6636</v>
      </c>
    </row>
    <row r="1421" spans="1:11" x14ac:dyDescent="0.25">
      <c r="A1421">
        <v>1510</v>
      </c>
      <c r="B1421" s="69">
        <v>20004074</v>
      </c>
      <c r="C1421" s="65">
        <v>16526.88</v>
      </c>
      <c r="D1421" s="81">
        <v>38717</v>
      </c>
      <c r="E1421" s="84">
        <v>16526.88</v>
      </c>
      <c r="F1421" s="64" t="s">
        <v>819</v>
      </c>
      <c r="G1421" s="63" t="s">
        <v>42</v>
      </c>
      <c r="H1421" t="s">
        <v>16455</v>
      </c>
      <c r="I1421" t="s">
        <v>24330</v>
      </c>
      <c r="J1421" t="s">
        <v>27881</v>
      </c>
      <c r="K1421" t="s">
        <v>6636</v>
      </c>
    </row>
    <row r="1422" spans="1:11" x14ac:dyDescent="0.25">
      <c r="A1422">
        <v>1511</v>
      </c>
      <c r="B1422" s="69">
        <v>20004075</v>
      </c>
      <c r="C1422" s="65">
        <v>11739.42</v>
      </c>
      <c r="D1422" s="81">
        <v>38717</v>
      </c>
      <c r="E1422" s="84">
        <v>11739.42</v>
      </c>
      <c r="F1422" s="64" t="s">
        <v>805</v>
      </c>
      <c r="G1422" s="63" t="s">
        <v>30</v>
      </c>
      <c r="H1422" t="s">
        <v>16456</v>
      </c>
      <c r="I1422" t="s">
        <v>24331</v>
      </c>
      <c r="J1422" t="s">
        <v>27882</v>
      </c>
      <c r="K1422" t="s">
        <v>6636</v>
      </c>
    </row>
    <row r="1423" spans="1:11" x14ac:dyDescent="0.25">
      <c r="A1423">
        <v>1512</v>
      </c>
      <c r="B1423" s="69">
        <v>20004076</v>
      </c>
      <c r="C1423" s="65">
        <v>1557.99</v>
      </c>
      <c r="D1423" s="81">
        <v>38717</v>
      </c>
      <c r="E1423" s="84">
        <v>1557.99</v>
      </c>
      <c r="F1423" s="64" t="s">
        <v>821</v>
      </c>
      <c r="G1423" s="63" t="s">
        <v>51</v>
      </c>
      <c r="H1423" t="s">
        <v>16457</v>
      </c>
      <c r="I1423" t="s">
        <v>24332</v>
      </c>
      <c r="J1423" t="s">
        <v>27883</v>
      </c>
      <c r="K1423" t="s">
        <v>6636</v>
      </c>
    </row>
    <row r="1424" spans="1:11" x14ac:dyDescent="0.25">
      <c r="A1424">
        <v>1513</v>
      </c>
      <c r="B1424" s="69">
        <v>20004077</v>
      </c>
      <c r="C1424" s="65">
        <v>2557.9699999999998</v>
      </c>
      <c r="D1424" s="81">
        <v>38717</v>
      </c>
      <c r="E1424" s="84">
        <v>2557.9699999999998</v>
      </c>
      <c r="F1424" s="64" t="s">
        <v>822</v>
      </c>
      <c r="G1424" s="63" t="s">
        <v>52</v>
      </c>
      <c r="H1424" t="s">
        <v>16458</v>
      </c>
      <c r="I1424" t="s">
        <v>24333</v>
      </c>
      <c r="J1424" t="s">
        <v>27884</v>
      </c>
      <c r="K1424" t="s">
        <v>6636</v>
      </c>
    </row>
    <row r="1425" spans="1:11" x14ac:dyDescent="0.25">
      <c r="A1425">
        <v>1514</v>
      </c>
      <c r="B1425" s="69">
        <v>20004078</v>
      </c>
      <c r="C1425" s="65">
        <v>28195.64</v>
      </c>
      <c r="D1425" s="81">
        <v>38717</v>
      </c>
      <c r="E1425" s="84">
        <v>28195.64</v>
      </c>
      <c r="F1425" s="64" t="s">
        <v>805</v>
      </c>
      <c r="G1425" s="63" t="s">
        <v>11</v>
      </c>
      <c r="H1425" t="s">
        <v>16459</v>
      </c>
      <c r="I1425" t="s">
        <v>24334</v>
      </c>
      <c r="J1425" t="s">
        <v>27885</v>
      </c>
      <c r="K1425" t="s">
        <v>6636</v>
      </c>
    </row>
    <row r="1426" spans="1:11" x14ac:dyDescent="0.25">
      <c r="A1426">
        <v>1515</v>
      </c>
      <c r="B1426" s="69">
        <v>20004079</v>
      </c>
      <c r="C1426" s="65">
        <v>17040.47</v>
      </c>
      <c r="D1426" s="81">
        <v>38717</v>
      </c>
      <c r="E1426" s="84">
        <v>17040.47</v>
      </c>
      <c r="F1426" s="64" t="s">
        <v>823</v>
      </c>
      <c r="G1426" s="63" t="s">
        <v>21</v>
      </c>
      <c r="H1426" t="s">
        <v>16460</v>
      </c>
      <c r="I1426" t="s">
        <v>24335</v>
      </c>
      <c r="J1426" t="s">
        <v>27886</v>
      </c>
      <c r="K1426" t="s">
        <v>6636</v>
      </c>
    </row>
    <row r="1427" spans="1:11" x14ac:dyDescent="0.25">
      <c r="A1427">
        <v>1516</v>
      </c>
      <c r="B1427" s="69">
        <v>20004080</v>
      </c>
      <c r="C1427" s="65">
        <v>11684.89</v>
      </c>
      <c r="D1427" s="81">
        <v>38717</v>
      </c>
      <c r="E1427" s="84">
        <v>11684.89</v>
      </c>
      <c r="F1427" s="64" t="s">
        <v>824</v>
      </c>
      <c r="G1427" s="63" t="s">
        <v>169</v>
      </c>
      <c r="H1427" t="s">
        <v>16461</v>
      </c>
      <c r="I1427" t="s">
        <v>24336</v>
      </c>
      <c r="J1427" t="s">
        <v>27887</v>
      </c>
      <c r="K1427" t="s">
        <v>6636</v>
      </c>
    </row>
    <row r="1428" spans="1:11" x14ac:dyDescent="0.25">
      <c r="A1428">
        <v>1517</v>
      </c>
      <c r="B1428" s="69">
        <v>20004081</v>
      </c>
      <c r="C1428" s="65">
        <v>15612.13</v>
      </c>
      <c r="D1428" s="81">
        <v>38717</v>
      </c>
      <c r="E1428" s="84">
        <v>15612.13</v>
      </c>
      <c r="F1428" s="64" t="s">
        <v>825</v>
      </c>
      <c r="G1428" s="63" t="s">
        <v>59</v>
      </c>
      <c r="H1428" t="s">
        <v>16462</v>
      </c>
      <c r="I1428" t="s">
        <v>24337</v>
      </c>
      <c r="J1428" t="s">
        <v>27888</v>
      </c>
      <c r="K1428" t="s">
        <v>6636</v>
      </c>
    </row>
    <row r="1429" spans="1:11" x14ac:dyDescent="0.25">
      <c r="A1429">
        <v>1518</v>
      </c>
      <c r="B1429" s="69">
        <v>20004087</v>
      </c>
      <c r="C1429" s="65">
        <v>360.74</v>
      </c>
      <c r="D1429" s="81">
        <v>38717</v>
      </c>
      <c r="E1429" s="84">
        <v>360.74</v>
      </c>
      <c r="F1429" s="64" t="s">
        <v>1064</v>
      </c>
      <c r="G1429" s="63" t="s">
        <v>68</v>
      </c>
      <c r="H1429" t="s">
        <v>16463</v>
      </c>
      <c r="I1429" t="s">
        <v>24338</v>
      </c>
      <c r="J1429" t="s">
        <v>27889</v>
      </c>
      <c r="K1429" t="s">
        <v>6636</v>
      </c>
    </row>
    <row r="1430" spans="1:11" x14ac:dyDescent="0.25">
      <c r="A1430">
        <v>1519</v>
      </c>
      <c r="B1430" s="69">
        <v>20004088</v>
      </c>
      <c r="C1430" s="65">
        <v>3612.95</v>
      </c>
      <c r="D1430" s="81">
        <v>38717</v>
      </c>
      <c r="E1430" s="84">
        <v>3612.95</v>
      </c>
      <c r="F1430" s="64" t="s">
        <v>1578</v>
      </c>
      <c r="G1430" s="63" t="s">
        <v>33</v>
      </c>
      <c r="H1430" t="s">
        <v>16464</v>
      </c>
      <c r="I1430" t="s">
        <v>24339</v>
      </c>
      <c r="J1430" t="s">
        <v>27890</v>
      </c>
      <c r="K1430" t="s">
        <v>6636</v>
      </c>
    </row>
    <row r="1431" spans="1:11" x14ac:dyDescent="0.25">
      <c r="A1431">
        <v>1520</v>
      </c>
      <c r="B1431" s="69">
        <v>20004089</v>
      </c>
      <c r="C1431" s="65">
        <v>10508.23</v>
      </c>
      <c r="D1431" s="81">
        <v>38717</v>
      </c>
      <c r="E1431" s="84">
        <v>10508.23</v>
      </c>
      <c r="F1431" s="64" t="s">
        <v>1579</v>
      </c>
      <c r="G1431" s="63" t="s">
        <v>44</v>
      </c>
      <c r="H1431" t="s">
        <v>16465</v>
      </c>
      <c r="I1431" t="s">
        <v>24340</v>
      </c>
      <c r="J1431" t="s">
        <v>27891</v>
      </c>
      <c r="K1431" t="s">
        <v>6636</v>
      </c>
    </row>
    <row r="1432" spans="1:11" x14ac:dyDescent="0.25">
      <c r="A1432">
        <v>1521</v>
      </c>
      <c r="B1432" s="69">
        <v>20004090</v>
      </c>
      <c r="C1432" s="65">
        <v>2864.22</v>
      </c>
      <c r="D1432" s="81">
        <v>38717</v>
      </c>
      <c r="E1432" s="84">
        <v>2864.22</v>
      </c>
      <c r="F1432" s="64" t="s">
        <v>1578</v>
      </c>
      <c r="G1432" s="63" t="s">
        <v>42</v>
      </c>
      <c r="H1432" t="s">
        <v>16466</v>
      </c>
      <c r="I1432" t="s">
        <v>24341</v>
      </c>
      <c r="J1432" t="s">
        <v>27892</v>
      </c>
      <c r="K1432" t="s">
        <v>6636</v>
      </c>
    </row>
    <row r="1433" spans="1:11" x14ac:dyDescent="0.25">
      <c r="A1433">
        <v>1522</v>
      </c>
      <c r="B1433" s="69">
        <v>20004094</v>
      </c>
      <c r="C1433" s="65">
        <v>35804.239999999998</v>
      </c>
      <c r="D1433" s="81">
        <v>38717</v>
      </c>
      <c r="E1433" s="84">
        <v>35804.239999999998</v>
      </c>
      <c r="F1433" s="64" t="s">
        <v>1580</v>
      </c>
      <c r="G1433" s="63" t="s">
        <v>53</v>
      </c>
      <c r="H1433" t="s">
        <v>16467</v>
      </c>
      <c r="I1433" t="s">
        <v>24342</v>
      </c>
      <c r="J1433" t="s">
        <v>27893</v>
      </c>
      <c r="K1433" t="s">
        <v>6636</v>
      </c>
    </row>
    <row r="1434" spans="1:11" x14ac:dyDescent="0.25">
      <c r="A1434">
        <v>1523</v>
      </c>
      <c r="B1434" s="69">
        <v>20004095</v>
      </c>
      <c r="C1434" s="65">
        <v>9336.86</v>
      </c>
      <c r="D1434" s="81">
        <v>38717</v>
      </c>
      <c r="E1434" s="84">
        <v>9336.86</v>
      </c>
      <c r="F1434" s="64" t="s">
        <v>1581</v>
      </c>
      <c r="G1434" s="63" t="s">
        <v>42</v>
      </c>
      <c r="H1434" t="s">
        <v>16468</v>
      </c>
      <c r="I1434" t="s">
        <v>24343</v>
      </c>
      <c r="J1434" t="s">
        <v>27894</v>
      </c>
      <c r="K1434" t="s">
        <v>6636</v>
      </c>
    </row>
    <row r="1435" spans="1:11" x14ac:dyDescent="0.25">
      <c r="A1435">
        <v>1524</v>
      </c>
      <c r="B1435" s="69">
        <v>20004096</v>
      </c>
      <c r="C1435" s="65">
        <v>10244.48</v>
      </c>
      <c r="D1435" s="81">
        <v>38717</v>
      </c>
      <c r="E1435" s="84">
        <v>10244.48</v>
      </c>
      <c r="F1435" s="64" t="s">
        <v>1582</v>
      </c>
      <c r="G1435" s="63" t="s">
        <v>42</v>
      </c>
      <c r="H1435" t="s">
        <v>16469</v>
      </c>
      <c r="I1435" t="s">
        <v>24344</v>
      </c>
      <c r="J1435" t="s">
        <v>27895</v>
      </c>
      <c r="K1435" t="s">
        <v>6636</v>
      </c>
    </row>
    <row r="1436" spans="1:11" x14ac:dyDescent="0.25">
      <c r="A1436">
        <v>1525</v>
      </c>
      <c r="B1436" s="69">
        <v>20004097</v>
      </c>
      <c r="C1436" s="65">
        <v>8173.41</v>
      </c>
      <c r="D1436" s="81">
        <v>38717</v>
      </c>
      <c r="E1436" s="84">
        <v>8173.41</v>
      </c>
      <c r="F1436" s="64" t="s">
        <v>1583</v>
      </c>
      <c r="G1436" s="63" t="s">
        <v>15</v>
      </c>
      <c r="H1436" t="s">
        <v>16470</v>
      </c>
      <c r="I1436" t="s">
        <v>24345</v>
      </c>
      <c r="J1436" t="s">
        <v>27896</v>
      </c>
      <c r="K1436" t="s">
        <v>6636</v>
      </c>
    </row>
    <row r="1437" spans="1:11" x14ac:dyDescent="0.25">
      <c r="A1437">
        <v>1526</v>
      </c>
      <c r="B1437" s="69">
        <v>20004098</v>
      </c>
      <c r="C1437" s="65">
        <v>4362.3599999999997</v>
      </c>
      <c r="D1437" s="81">
        <v>38717</v>
      </c>
      <c r="E1437" s="84">
        <v>4362.3599999999997</v>
      </c>
      <c r="F1437" s="64" t="s">
        <v>1578</v>
      </c>
      <c r="G1437" s="63" t="s">
        <v>33</v>
      </c>
      <c r="H1437" t="s">
        <v>16471</v>
      </c>
      <c r="I1437" t="s">
        <v>24346</v>
      </c>
      <c r="J1437" t="s">
        <v>27897</v>
      </c>
      <c r="K1437" t="s">
        <v>6636</v>
      </c>
    </row>
    <row r="1438" spans="1:11" x14ac:dyDescent="0.25">
      <c r="A1438">
        <v>1527</v>
      </c>
      <c r="B1438" s="69">
        <v>20004099</v>
      </c>
      <c r="C1438" s="65">
        <v>5479.14</v>
      </c>
      <c r="D1438" s="81">
        <v>38717</v>
      </c>
      <c r="E1438" s="84">
        <v>5479.14</v>
      </c>
      <c r="F1438" s="64" t="s">
        <v>1584</v>
      </c>
      <c r="G1438" s="63" t="s">
        <v>40</v>
      </c>
      <c r="H1438" t="s">
        <v>16472</v>
      </c>
      <c r="I1438" t="s">
        <v>24347</v>
      </c>
      <c r="J1438" t="s">
        <v>27898</v>
      </c>
      <c r="K1438" t="s">
        <v>6636</v>
      </c>
    </row>
    <row r="1439" spans="1:11" x14ac:dyDescent="0.25">
      <c r="A1439">
        <v>1528</v>
      </c>
      <c r="B1439" s="69">
        <v>20004100</v>
      </c>
      <c r="C1439" s="65">
        <v>12341.67</v>
      </c>
      <c r="D1439" s="81">
        <v>38717</v>
      </c>
      <c r="E1439" s="84">
        <v>12341.67</v>
      </c>
      <c r="F1439" s="64" t="s">
        <v>1585</v>
      </c>
      <c r="G1439" s="63" t="s">
        <v>16</v>
      </c>
      <c r="H1439" t="s">
        <v>16473</v>
      </c>
      <c r="I1439" t="s">
        <v>24348</v>
      </c>
      <c r="J1439" t="s">
        <v>27899</v>
      </c>
      <c r="K1439" t="s">
        <v>6636</v>
      </c>
    </row>
    <row r="1440" spans="1:11" x14ac:dyDescent="0.25">
      <c r="A1440">
        <v>1529</v>
      </c>
      <c r="B1440" s="69">
        <v>20004101</v>
      </c>
      <c r="C1440" s="65">
        <v>8861.52</v>
      </c>
      <c r="D1440" s="81">
        <v>38717</v>
      </c>
      <c r="E1440" s="84">
        <v>8861.52</v>
      </c>
      <c r="F1440" s="64" t="s">
        <v>1585</v>
      </c>
      <c r="G1440" s="63" t="s">
        <v>68</v>
      </c>
      <c r="H1440" t="s">
        <v>16474</v>
      </c>
      <c r="I1440" t="s">
        <v>24349</v>
      </c>
      <c r="J1440" t="s">
        <v>27900</v>
      </c>
      <c r="K1440" t="s">
        <v>6636</v>
      </c>
    </row>
    <row r="1441" spans="1:11" x14ac:dyDescent="0.25">
      <c r="A1441">
        <v>1530</v>
      </c>
      <c r="B1441" s="69">
        <v>20004102</v>
      </c>
      <c r="C1441" s="65">
        <v>8438.0499999999993</v>
      </c>
      <c r="D1441" s="81">
        <v>38717</v>
      </c>
      <c r="E1441" s="84">
        <v>8438.0499999999993</v>
      </c>
      <c r="F1441" s="64" t="s">
        <v>1586</v>
      </c>
      <c r="G1441" s="63" t="s">
        <v>21</v>
      </c>
      <c r="H1441" t="s">
        <v>16475</v>
      </c>
      <c r="I1441" t="s">
        <v>24350</v>
      </c>
      <c r="J1441" t="s">
        <v>27901</v>
      </c>
      <c r="K1441" t="s">
        <v>6636</v>
      </c>
    </row>
    <row r="1442" spans="1:11" x14ac:dyDescent="0.25">
      <c r="A1442">
        <v>1531</v>
      </c>
      <c r="B1442" s="69">
        <v>20004103</v>
      </c>
      <c r="C1442" s="65">
        <v>6578.9</v>
      </c>
      <c r="D1442" s="81">
        <v>38717</v>
      </c>
      <c r="E1442" s="84">
        <v>6578.9</v>
      </c>
      <c r="F1442" s="64" t="s">
        <v>1587</v>
      </c>
      <c r="G1442" s="63" t="s">
        <v>45</v>
      </c>
      <c r="H1442" t="s">
        <v>16476</v>
      </c>
      <c r="I1442" t="s">
        <v>24351</v>
      </c>
      <c r="J1442" t="s">
        <v>27902</v>
      </c>
      <c r="K1442" t="s">
        <v>6636</v>
      </c>
    </row>
    <row r="1443" spans="1:11" x14ac:dyDescent="0.25">
      <c r="A1443">
        <v>1532</v>
      </c>
      <c r="B1443" s="69">
        <v>20004104</v>
      </c>
      <c r="C1443" s="65">
        <v>14814.41</v>
      </c>
      <c r="D1443" s="81">
        <v>38717</v>
      </c>
      <c r="E1443" s="84">
        <v>14814.41</v>
      </c>
      <c r="F1443" s="64" t="s">
        <v>1588</v>
      </c>
      <c r="G1443" s="63" t="s">
        <v>49</v>
      </c>
      <c r="H1443" t="s">
        <v>16477</v>
      </c>
      <c r="I1443" t="s">
        <v>24352</v>
      </c>
      <c r="J1443" t="s">
        <v>27903</v>
      </c>
      <c r="K1443" t="s">
        <v>6636</v>
      </c>
    </row>
    <row r="1444" spans="1:11" x14ac:dyDescent="0.25">
      <c r="A1444">
        <v>1533</v>
      </c>
      <c r="B1444" s="69">
        <v>20004105</v>
      </c>
      <c r="C1444" s="65">
        <v>6013.82</v>
      </c>
      <c r="D1444" s="81">
        <v>38717</v>
      </c>
      <c r="E1444" s="84">
        <v>6013.82</v>
      </c>
      <c r="F1444" s="64" t="s">
        <v>1579</v>
      </c>
      <c r="G1444" s="63" t="s">
        <v>44</v>
      </c>
      <c r="H1444" t="s">
        <v>16478</v>
      </c>
      <c r="I1444" t="s">
        <v>24353</v>
      </c>
      <c r="J1444" t="s">
        <v>27904</v>
      </c>
      <c r="K1444" t="s">
        <v>6636</v>
      </c>
    </row>
    <row r="1445" spans="1:11" x14ac:dyDescent="0.25">
      <c r="A1445">
        <v>1534</v>
      </c>
      <c r="B1445" s="69">
        <v>20004106</v>
      </c>
      <c r="C1445" s="65">
        <v>14173.76</v>
      </c>
      <c r="D1445" s="81">
        <v>38717</v>
      </c>
      <c r="E1445" s="84">
        <v>14173.76</v>
      </c>
      <c r="F1445" s="64" t="s">
        <v>1589</v>
      </c>
      <c r="G1445" s="63" t="s">
        <v>148</v>
      </c>
      <c r="H1445" t="s">
        <v>16479</v>
      </c>
      <c r="I1445" t="s">
        <v>24354</v>
      </c>
      <c r="J1445" t="s">
        <v>27905</v>
      </c>
      <c r="K1445" t="s">
        <v>6636</v>
      </c>
    </row>
    <row r="1446" spans="1:11" x14ac:dyDescent="0.25">
      <c r="A1446">
        <v>1535</v>
      </c>
      <c r="B1446" s="69">
        <v>20004107</v>
      </c>
      <c r="C1446" s="65">
        <v>2259.08</v>
      </c>
      <c r="D1446" s="81">
        <v>38717</v>
      </c>
      <c r="E1446" s="84">
        <v>2259.08</v>
      </c>
      <c r="F1446" s="64" t="s">
        <v>1590</v>
      </c>
      <c r="G1446" s="63" t="s">
        <v>42</v>
      </c>
      <c r="H1446" t="s">
        <v>16480</v>
      </c>
      <c r="I1446" t="s">
        <v>24355</v>
      </c>
      <c r="J1446" t="s">
        <v>27906</v>
      </c>
      <c r="K1446" t="s">
        <v>6636</v>
      </c>
    </row>
    <row r="1447" spans="1:11" x14ac:dyDescent="0.25">
      <c r="A1447">
        <v>1536</v>
      </c>
      <c r="B1447" s="69">
        <v>20004108</v>
      </c>
      <c r="C1447" s="65">
        <v>5686.31</v>
      </c>
      <c r="D1447" s="81">
        <v>38717</v>
      </c>
      <c r="E1447" s="84">
        <v>5686.31</v>
      </c>
      <c r="F1447" s="64" t="s">
        <v>1591</v>
      </c>
      <c r="G1447" s="63" t="s">
        <v>105</v>
      </c>
      <c r="H1447" t="s">
        <v>16481</v>
      </c>
      <c r="I1447" t="s">
        <v>24356</v>
      </c>
      <c r="J1447" t="s">
        <v>27907</v>
      </c>
      <c r="K1447" t="s">
        <v>6636</v>
      </c>
    </row>
    <row r="1448" spans="1:11" x14ac:dyDescent="0.25">
      <c r="A1448">
        <v>1537</v>
      </c>
      <c r="B1448" s="69">
        <v>20004110</v>
      </c>
      <c r="C1448" s="65">
        <v>8659.4</v>
      </c>
      <c r="D1448" s="81">
        <v>38717</v>
      </c>
      <c r="E1448" s="84">
        <v>8659.4</v>
      </c>
      <c r="F1448" s="64" t="s">
        <v>1592</v>
      </c>
      <c r="G1448" s="63" t="s">
        <v>169</v>
      </c>
      <c r="H1448" t="s">
        <v>16482</v>
      </c>
      <c r="I1448" t="s">
        <v>24357</v>
      </c>
      <c r="J1448" t="s">
        <v>27908</v>
      </c>
      <c r="K1448" t="s">
        <v>6636</v>
      </c>
    </row>
    <row r="1449" spans="1:11" x14ac:dyDescent="0.25">
      <c r="A1449">
        <v>1538</v>
      </c>
      <c r="B1449" s="69">
        <v>20004111</v>
      </c>
      <c r="C1449" s="65">
        <v>11327.31</v>
      </c>
      <c r="D1449" s="81">
        <v>38717</v>
      </c>
      <c r="E1449" s="84">
        <v>11327.31</v>
      </c>
      <c r="F1449" s="64" t="s">
        <v>1593</v>
      </c>
      <c r="G1449" s="63" t="s">
        <v>58</v>
      </c>
      <c r="H1449" t="s">
        <v>16483</v>
      </c>
      <c r="I1449" t="s">
        <v>24358</v>
      </c>
      <c r="J1449" t="s">
        <v>27909</v>
      </c>
      <c r="K1449" t="s">
        <v>6636</v>
      </c>
    </row>
    <row r="1450" spans="1:11" x14ac:dyDescent="0.25">
      <c r="A1450">
        <v>1539</v>
      </c>
      <c r="B1450" s="69">
        <v>20004112</v>
      </c>
      <c r="C1450" s="65">
        <v>5312.73</v>
      </c>
      <c r="D1450" s="81">
        <v>38717</v>
      </c>
      <c r="E1450" s="84">
        <v>5312.73</v>
      </c>
      <c r="F1450" s="64" t="s">
        <v>1594</v>
      </c>
      <c r="G1450" s="63" t="s">
        <v>15</v>
      </c>
      <c r="H1450" t="s">
        <v>16484</v>
      </c>
      <c r="I1450" t="s">
        <v>24359</v>
      </c>
      <c r="J1450" t="s">
        <v>27910</v>
      </c>
      <c r="K1450" t="s">
        <v>6636</v>
      </c>
    </row>
    <row r="1451" spans="1:11" x14ac:dyDescent="0.25">
      <c r="A1451">
        <v>1540</v>
      </c>
      <c r="B1451" s="69">
        <v>20004113</v>
      </c>
      <c r="C1451" s="65">
        <v>13649.95</v>
      </c>
      <c r="D1451" s="81">
        <v>38717</v>
      </c>
      <c r="E1451" s="84">
        <v>13649.95</v>
      </c>
      <c r="F1451" s="64" t="s">
        <v>1595</v>
      </c>
      <c r="G1451" s="63" t="s">
        <v>58</v>
      </c>
      <c r="H1451" t="s">
        <v>16485</v>
      </c>
      <c r="I1451" t="s">
        <v>24360</v>
      </c>
      <c r="J1451" t="s">
        <v>27911</v>
      </c>
      <c r="K1451" t="s">
        <v>6636</v>
      </c>
    </row>
    <row r="1452" spans="1:11" x14ac:dyDescent="0.25">
      <c r="A1452">
        <v>1541</v>
      </c>
      <c r="B1452" s="69">
        <v>20004114</v>
      </c>
      <c r="C1452" s="65">
        <v>5312.73</v>
      </c>
      <c r="D1452" s="81">
        <v>38717</v>
      </c>
      <c r="E1452" s="84">
        <v>5312.73</v>
      </c>
      <c r="F1452" s="64" t="s">
        <v>1596</v>
      </c>
      <c r="G1452" s="63" t="s">
        <v>58</v>
      </c>
      <c r="H1452" t="s">
        <v>16484</v>
      </c>
      <c r="I1452" t="s">
        <v>24361</v>
      </c>
      <c r="J1452" t="s">
        <v>27912</v>
      </c>
      <c r="K1452" t="s">
        <v>6636</v>
      </c>
    </row>
    <row r="1453" spans="1:11" x14ac:dyDescent="0.25">
      <c r="A1453">
        <v>1542</v>
      </c>
      <c r="B1453" s="69">
        <v>20004116</v>
      </c>
      <c r="C1453" s="65">
        <v>2510.29</v>
      </c>
      <c r="D1453" s="81">
        <v>38717</v>
      </c>
      <c r="E1453" s="84">
        <v>2510.29</v>
      </c>
      <c r="F1453" s="64" t="s">
        <v>805</v>
      </c>
      <c r="G1453" s="63" t="s">
        <v>22</v>
      </c>
      <c r="H1453" t="s">
        <v>16486</v>
      </c>
      <c r="I1453" t="s">
        <v>24362</v>
      </c>
      <c r="J1453" t="s">
        <v>27913</v>
      </c>
      <c r="K1453" t="s">
        <v>6636</v>
      </c>
    </row>
    <row r="1454" spans="1:11" x14ac:dyDescent="0.25">
      <c r="A1454">
        <v>1543</v>
      </c>
      <c r="B1454" s="69">
        <v>20004118</v>
      </c>
      <c r="C1454" s="65">
        <v>3051.19</v>
      </c>
      <c r="D1454" s="81">
        <v>38717</v>
      </c>
      <c r="E1454" s="84">
        <v>3051.19</v>
      </c>
      <c r="F1454" s="64" t="s">
        <v>1597</v>
      </c>
      <c r="G1454" s="63" t="s">
        <v>42</v>
      </c>
      <c r="H1454" t="s">
        <v>16487</v>
      </c>
      <c r="I1454" t="s">
        <v>24363</v>
      </c>
      <c r="J1454" t="s">
        <v>27914</v>
      </c>
      <c r="K1454" t="s">
        <v>6636</v>
      </c>
    </row>
    <row r="1455" spans="1:11" x14ac:dyDescent="0.25">
      <c r="A1455">
        <v>1544</v>
      </c>
      <c r="B1455" s="69">
        <v>20004119</v>
      </c>
      <c r="C1455" s="65">
        <v>524.51</v>
      </c>
      <c r="D1455" s="81">
        <v>38717</v>
      </c>
      <c r="E1455" s="84">
        <v>524.51</v>
      </c>
      <c r="F1455" s="64" t="s">
        <v>584</v>
      </c>
      <c r="G1455" s="63" t="s">
        <v>42</v>
      </c>
      <c r="H1455" t="s">
        <v>16488</v>
      </c>
      <c r="I1455" t="s">
        <v>24364</v>
      </c>
      <c r="J1455" t="s">
        <v>27915</v>
      </c>
      <c r="K1455" t="s">
        <v>6636</v>
      </c>
    </row>
    <row r="1456" spans="1:11" x14ac:dyDescent="0.25">
      <c r="A1456">
        <v>1545</v>
      </c>
      <c r="B1456" s="69">
        <v>20004120</v>
      </c>
      <c r="C1456" s="65">
        <v>10945.82</v>
      </c>
      <c r="D1456" s="81">
        <v>38717</v>
      </c>
      <c r="E1456" s="84">
        <v>10945.82</v>
      </c>
      <c r="F1456" s="64" t="s">
        <v>805</v>
      </c>
      <c r="G1456" s="63" t="s">
        <v>17</v>
      </c>
      <c r="H1456" t="s">
        <v>16489</v>
      </c>
      <c r="I1456" t="s">
        <v>24365</v>
      </c>
      <c r="J1456" t="s">
        <v>27916</v>
      </c>
      <c r="K1456" t="s">
        <v>6636</v>
      </c>
    </row>
    <row r="1457" spans="1:11" x14ac:dyDescent="0.25">
      <c r="A1457">
        <v>1546</v>
      </c>
      <c r="B1457" s="69">
        <v>20004121</v>
      </c>
      <c r="C1457" s="65">
        <v>1674.33</v>
      </c>
      <c r="D1457" s="81">
        <v>38717</v>
      </c>
      <c r="E1457" s="84">
        <v>1674.33</v>
      </c>
      <c r="F1457" s="64" t="s">
        <v>1598</v>
      </c>
      <c r="G1457" s="63" t="s">
        <v>42</v>
      </c>
      <c r="H1457" t="s">
        <v>16490</v>
      </c>
      <c r="I1457" t="s">
        <v>24366</v>
      </c>
      <c r="J1457" t="s">
        <v>27917</v>
      </c>
      <c r="K1457" t="s">
        <v>6636</v>
      </c>
    </row>
    <row r="1458" spans="1:11" x14ac:dyDescent="0.25">
      <c r="A1458">
        <v>1547</v>
      </c>
      <c r="B1458" s="69">
        <v>20004122</v>
      </c>
      <c r="C1458" s="65">
        <v>13085.67</v>
      </c>
      <c r="D1458" s="81">
        <v>38717</v>
      </c>
      <c r="E1458" s="84">
        <v>13085.67</v>
      </c>
      <c r="F1458" s="64" t="s">
        <v>805</v>
      </c>
      <c r="G1458" s="63" t="s">
        <v>27</v>
      </c>
      <c r="H1458" t="s">
        <v>16491</v>
      </c>
      <c r="I1458" t="s">
        <v>24367</v>
      </c>
      <c r="J1458" t="s">
        <v>27918</v>
      </c>
      <c r="K1458" t="s">
        <v>6636</v>
      </c>
    </row>
    <row r="1459" spans="1:11" x14ac:dyDescent="0.25">
      <c r="A1459">
        <v>1548</v>
      </c>
      <c r="B1459" s="69">
        <v>20004123</v>
      </c>
      <c r="C1459" s="65">
        <v>6277.47</v>
      </c>
      <c r="D1459" s="81">
        <v>38717</v>
      </c>
      <c r="E1459" s="84">
        <v>6277.47</v>
      </c>
      <c r="F1459" s="64" t="s">
        <v>805</v>
      </c>
      <c r="G1459" s="63" t="s">
        <v>10</v>
      </c>
      <c r="H1459" t="s">
        <v>16492</v>
      </c>
      <c r="I1459" t="s">
        <v>24368</v>
      </c>
      <c r="J1459" t="s">
        <v>27919</v>
      </c>
      <c r="K1459" t="s">
        <v>6636</v>
      </c>
    </row>
    <row r="1460" spans="1:11" x14ac:dyDescent="0.25">
      <c r="A1460">
        <v>1549</v>
      </c>
      <c r="B1460" s="69">
        <v>20004125</v>
      </c>
      <c r="C1460" s="65">
        <v>1469.55</v>
      </c>
      <c r="D1460" s="81">
        <v>38717</v>
      </c>
      <c r="E1460" s="84">
        <v>1469.55</v>
      </c>
      <c r="F1460" s="64" t="s">
        <v>1599</v>
      </c>
      <c r="G1460" s="63" t="s">
        <v>36</v>
      </c>
      <c r="H1460" t="s">
        <v>16493</v>
      </c>
      <c r="I1460" t="s">
        <v>24369</v>
      </c>
      <c r="J1460" t="s">
        <v>27920</v>
      </c>
      <c r="K1460" t="s">
        <v>6636</v>
      </c>
    </row>
    <row r="1461" spans="1:11" x14ac:dyDescent="0.25">
      <c r="A1461">
        <v>1550</v>
      </c>
      <c r="B1461" s="69">
        <v>20004126</v>
      </c>
      <c r="C1461" s="65">
        <v>5235.59</v>
      </c>
      <c r="D1461" s="81">
        <v>38717</v>
      </c>
      <c r="E1461" s="84">
        <v>5235.59</v>
      </c>
      <c r="F1461" s="64" t="s">
        <v>1600</v>
      </c>
      <c r="G1461" s="63" t="s">
        <v>42</v>
      </c>
      <c r="H1461" t="s">
        <v>16494</v>
      </c>
      <c r="I1461" t="s">
        <v>24370</v>
      </c>
      <c r="J1461" t="s">
        <v>27921</v>
      </c>
      <c r="K1461" t="s">
        <v>6636</v>
      </c>
    </row>
    <row r="1462" spans="1:11" x14ac:dyDescent="0.25">
      <c r="A1462">
        <v>1551</v>
      </c>
      <c r="B1462" s="69">
        <v>20004127</v>
      </c>
      <c r="C1462" s="65">
        <v>24249.16</v>
      </c>
      <c r="D1462" s="81">
        <v>38717</v>
      </c>
      <c r="E1462" s="84">
        <v>24249.16</v>
      </c>
      <c r="F1462" s="64" t="s">
        <v>1601</v>
      </c>
      <c r="G1462" s="63" t="s">
        <v>58</v>
      </c>
      <c r="H1462" t="s">
        <v>16495</v>
      </c>
      <c r="I1462" t="s">
        <v>24371</v>
      </c>
      <c r="J1462" t="s">
        <v>27922</v>
      </c>
      <c r="K1462" t="s">
        <v>6636</v>
      </c>
    </row>
    <row r="1463" spans="1:11" x14ac:dyDescent="0.25">
      <c r="A1463">
        <v>1552</v>
      </c>
      <c r="B1463" s="69">
        <v>20004128</v>
      </c>
      <c r="C1463" s="65">
        <v>9799.0400000000009</v>
      </c>
      <c r="D1463" s="81">
        <v>38717</v>
      </c>
      <c r="E1463" s="84">
        <v>9799.0400000000009</v>
      </c>
      <c r="F1463" s="64" t="s">
        <v>805</v>
      </c>
      <c r="G1463" s="63" t="s">
        <v>190</v>
      </c>
      <c r="H1463" t="s">
        <v>16496</v>
      </c>
      <c r="I1463" t="s">
        <v>24372</v>
      </c>
      <c r="J1463" t="s">
        <v>27923</v>
      </c>
      <c r="K1463" t="s">
        <v>6636</v>
      </c>
    </row>
    <row r="1464" spans="1:11" x14ac:dyDescent="0.25">
      <c r="A1464">
        <v>1553</v>
      </c>
      <c r="B1464" s="69">
        <v>20004129</v>
      </c>
      <c r="C1464" s="65">
        <v>10145.58</v>
      </c>
      <c r="D1464" s="81">
        <v>38717</v>
      </c>
      <c r="E1464" s="84">
        <v>10145.58</v>
      </c>
      <c r="F1464" s="64" t="s">
        <v>1602</v>
      </c>
      <c r="G1464" s="63" t="s">
        <v>15</v>
      </c>
      <c r="H1464" t="s">
        <v>16497</v>
      </c>
      <c r="I1464" t="s">
        <v>24373</v>
      </c>
      <c r="J1464" t="s">
        <v>27924</v>
      </c>
      <c r="K1464" t="s">
        <v>6636</v>
      </c>
    </row>
    <row r="1465" spans="1:11" x14ac:dyDescent="0.25">
      <c r="A1465">
        <v>1554</v>
      </c>
      <c r="B1465" s="69">
        <v>20004130</v>
      </c>
      <c r="C1465" s="65">
        <v>96567.59</v>
      </c>
      <c r="D1465" s="81">
        <v>38717</v>
      </c>
      <c r="E1465" s="84">
        <v>96567.59</v>
      </c>
      <c r="F1465" s="64" t="s">
        <v>1603</v>
      </c>
      <c r="G1465" s="63" t="s">
        <v>42</v>
      </c>
      <c r="H1465" t="s">
        <v>16498</v>
      </c>
      <c r="I1465" t="s">
        <v>24374</v>
      </c>
      <c r="J1465" t="s">
        <v>27925</v>
      </c>
      <c r="K1465" t="s">
        <v>6636</v>
      </c>
    </row>
    <row r="1466" spans="1:11" x14ac:dyDescent="0.25">
      <c r="A1466">
        <v>1555</v>
      </c>
      <c r="B1466" s="69">
        <v>20004131</v>
      </c>
      <c r="C1466" s="65">
        <v>5998.24</v>
      </c>
      <c r="D1466" s="81">
        <v>38717</v>
      </c>
      <c r="E1466" s="84">
        <v>5998.24</v>
      </c>
      <c r="F1466" s="64" t="s">
        <v>1604</v>
      </c>
      <c r="G1466" s="63" t="s">
        <v>58</v>
      </c>
      <c r="H1466" t="s">
        <v>16499</v>
      </c>
      <c r="I1466" t="s">
        <v>24375</v>
      </c>
      <c r="J1466" t="s">
        <v>27926</v>
      </c>
      <c r="K1466" t="s">
        <v>6636</v>
      </c>
    </row>
    <row r="1467" spans="1:11" x14ac:dyDescent="0.25">
      <c r="A1467">
        <v>1556</v>
      </c>
      <c r="B1467" s="69">
        <v>20004132</v>
      </c>
      <c r="C1467" s="65">
        <v>6192.99</v>
      </c>
      <c r="D1467" s="81">
        <v>38717</v>
      </c>
      <c r="E1467" s="84">
        <v>6192.99</v>
      </c>
      <c r="F1467" s="64" t="s">
        <v>1604</v>
      </c>
      <c r="G1467" s="63" t="s">
        <v>58</v>
      </c>
      <c r="H1467" t="s">
        <v>16500</v>
      </c>
      <c r="I1467" t="s">
        <v>24376</v>
      </c>
      <c r="J1467" t="s">
        <v>27927</v>
      </c>
      <c r="K1467" t="s">
        <v>6636</v>
      </c>
    </row>
    <row r="1468" spans="1:11" x14ac:dyDescent="0.25">
      <c r="A1468">
        <v>1557</v>
      </c>
      <c r="B1468" s="69">
        <v>20004133</v>
      </c>
      <c r="C1468" s="65">
        <v>21032.799999999999</v>
      </c>
      <c r="D1468" s="81">
        <v>38717</v>
      </c>
      <c r="E1468" s="84">
        <v>21032.799999999999</v>
      </c>
      <c r="F1468" s="64" t="s">
        <v>1604</v>
      </c>
      <c r="G1468" s="63" t="s">
        <v>58</v>
      </c>
      <c r="H1468" t="s">
        <v>16501</v>
      </c>
      <c r="I1468" t="s">
        <v>24377</v>
      </c>
      <c r="J1468" t="s">
        <v>27928</v>
      </c>
      <c r="K1468" t="s">
        <v>6636</v>
      </c>
    </row>
    <row r="1469" spans="1:11" x14ac:dyDescent="0.25">
      <c r="A1469">
        <v>1558</v>
      </c>
      <c r="B1469" s="69">
        <v>20004134</v>
      </c>
      <c r="C1469" s="65">
        <v>18462.12</v>
      </c>
      <c r="D1469" s="81">
        <v>38717</v>
      </c>
      <c r="E1469" s="84">
        <v>18462.12</v>
      </c>
      <c r="F1469" s="64" t="s">
        <v>1605</v>
      </c>
      <c r="G1469" s="63" t="s">
        <v>115</v>
      </c>
      <c r="H1469" t="s">
        <v>16502</v>
      </c>
      <c r="I1469" t="s">
        <v>24378</v>
      </c>
      <c r="J1469" t="s">
        <v>27929</v>
      </c>
      <c r="K1469" t="s">
        <v>6636</v>
      </c>
    </row>
    <row r="1470" spans="1:11" x14ac:dyDescent="0.25">
      <c r="A1470">
        <v>1559</v>
      </c>
      <c r="B1470" s="69">
        <v>20004135</v>
      </c>
      <c r="C1470" s="65">
        <v>4440.26</v>
      </c>
      <c r="D1470" s="81">
        <v>38717</v>
      </c>
      <c r="E1470" s="84">
        <v>4440.26</v>
      </c>
      <c r="F1470" s="64" t="s">
        <v>1606</v>
      </c>
      <c r="G1470" s="63" t="s">
        <v>47</v>
      </c>
      <c r="H1470" t="s">
        <v>16503</v>
      </c>
      <c r="I1470" t="s">
        <v>24379</v>
      </c>
      <c r="J1470" t="s">
        <v>27930</v>
      </c>
      <c r="K1470" t="s">
        <v>6636</v>
      </c>
    </row>
    <row r="1471" spans="1:11" x14ac:dyDescent="0.25">
      <c r="A1471">
        <v>1560</v>
      </c>
      <c r="B1471" s="69">
        <v>20004136</v>
      </c>
      <c r="C1471" s="65">
        <v>4931.0200000000004</v>
      </c>
      <c r="D1471" s="81">
        <v>38717</v>
      </c>
      <c r="E1471" s="84">
        <v>4931.0200000000004</v>
      </c>
      <c r="F1471" s="64" t="s">
        <v>1607</v>
      </c>
      <c r="G1471" s="63" t="s">
        <v>15</v>
      </c>
      <c r="H1471" t="s">
        <v>16504</v>
      </c>
      <c r="I1471" t="s">
        <v>24380</v>
      </c>
      <c r="J1471" t="s">
        <v>27931</v>
      </c>
      <c r="K1471" t="s">
        <v>6636</v>
      </c>
    </row>
    <row r="1472" spans="1:11" x14ac:dyDescent="0.25">
      <c r="A1472">
        <v>1561</v>
      </c>
      <c r="B1472" s="69">
        <v>20004137</v>
      </c>
      <c r="C1472" s="65">
        <v>2414.88</v>
      </c>
      <c r="D1472" s="81">
        <v>38717</v>
      </c>
      <c r="E1472" s="84">
        <v>2414.88</v>
      </c>
      <c r="F1472" s="64" t="s">
        <v>1608</v>
      </c>
      <c r="G1472" s="63" t="s">
        <v>28</v>
      </c>
      <c r="H1472" t="s">
        <v>16505</v>
      </c>
      <c r="I1472" t="s">
        <v>24381</v>
      </c>
      <c r="J1472" t="s">
        <v>27932</v>
      </c>
      <c r="K1472" t="s">
        <v>6636</v>
      </c>
    </row>
    <row r="1473" spans="1:11" x14ac:dyDescent="0.25">
      <c r="A1473">
        <v>1562</v>
      </c>
      <c r="B1473" s="69">
        <v>20004138</v>
      </c>
      <c r="C1473" s="65">
        <v>2609.62</v>
      </c>
      <c r="D1473" s="81">
        <v>38717</v>
      </c>
      <c r="E1473" s="84">
        <v>2609.62</v>
      </c>
      <c r="F1473" s="64" t="s">
        <v>1608</v>
      </c>
      <c r="G1473" s="63" t="s">
        <v>58</v>
      </c>
      <c r="H1473" t="s">
        <v>16506</v>
      </c>
      <c r="I1473" t="s">
        <v>24382</v>
      </c>
      <c r="J1473" t="s">
        <v>27933</v>
      </c>
      <c r="K1473" t="s">
        <v>6636</v>
      </c>
    </row>
    <row r="1474" spans="1:11" x14ac:dyDescent="0.25">
      <c r="A1474">
        <v>1563</v>
      </c>
      <c r="B1474" s="69">
        <v>20004139</v>
      </c>
      <c r="C1474" s="65">
        <v>2414.88</v>
      </c>
      <c r="D1474" s="81">
        <v>38717</v>
      </c>
      <c r="E1474" s="84">
        <v>2414.88</v>
      </c>
      <c r="F1474" s="64" t="s">
        <v>1609</v>
      </c>
      <c r="G1474" s="63" t="s">
        <v>22</v>
      </c>
      <c r="H1474" t="s">
        <v>16505</v>
      </c>
      <c r="I1474" t="s">
        <v>24383</v>
      </c>
      <c r="J1474" t="s">
        <v>27934</v>
      </c>
      <c r="K1474" t="s">
        <v>6636</v>
      </c>
    </row>
    <row r="1475" spans="1:11" x14ac:dyDescent="0.25">
      <c r="A1475">
        <v>1564</v>
      </c>
      <c r="B1475" s="69">
        <v>20004141</v>
      </c>
      <c r="C1475" s="65">
        <v>1588.75</v>
      </c>
      <c r="D1475" s="81">
        <v>38717</v>
      </c>
      <c r="E1475" s="84">
        <v>1588.75</v>
      </c>
      <c r="F1475" s="64" t="s">
        <v>819</v>
      </c>
      <c r="G1475" s="63" t="s">
        <v>58</v>
      </c>
      <c r="H1475" t="s">
        <v>16507</v>
      </c>
      <c r="I1475" t="s">
        <v>24384</v>
      </c>
      <c r="J1475" t="s">
        <v>27935</v>
      </c>
      <c r="K1475" t="s">
        <v>6636</v>
      </c>
    </row>
    <row r="1476" spans="1:11" x14ac:dyDescent="0.25">
      <c r="A1476">
        <v>1565</v>
      </c>
      <c r="B1476" s="69">
        <v>20004142</v>
      </c>
      <c r="C1476" s="65">
        <v>5054.1000000000004</v>
      </c>
      <c r="D1476" s="81">
        <v>38717</v>
      </c>
      <c r="E1476" s="84">
        <v>5054.1000000000004</v>
      </c>
      <c r="F1476" s="64" t="s">
        <v>1610</v>
      </c>
      <c r="G1476" s="63" t="s">
        <v>169</v>
      </c>
      <c r="H1476" t="s">
        <v>16508</v>
      </c>
      <c r="I1476" t="s">
        <v>24385</v>
      </c>
      <c r="J1476" t="s">
        <v>27936</v>
      </c>
      <c r="K1476" t="s">
        <v>6636</v>
      </c>
    </row>
    <row r="1477" spans="1:11" x14ac:dyDescent="0.25">
      <c r="A1477">
        <v>1566</v>
      </c>
      <c r="B1477" s="69">
        <v>20004143</v>
      </c>
      <c r="C1477" s="65">
        <v>0</v>
      </c>
      <c r="D1477" s="81">
        <v>38717</v>
      </c>
      <c r="E1477" s="84">
        <v>0</v>
      </c>
      <c r="F1477" s="64" t="s">
        <v>1611</v>
      </c>
      <c r="G1477" s="63" t="s">
        <v>15</v>
      </c>
      <c r="H1477" t="s">
        <v>16509</v>
      </c>
      <c r="I1477" t="s">
        <v>24386</v>
      </c>
      <c r="J1477" t="s">
        <v>27937</v>
      </c>
      <c r="K1477" t="s">
        <v>6636</v>
      </c>
    </row>
    <row r="1478" spans="1:11" x14ac:dyDescent="0.25">
      <c r="A1478">
        <v>1567</v>
      </c>
      <c r="B1478" s="69">
        <v>20004146</v>
      </c>
      <c r="C1478" s="65">
        <v>2952.38</v>
      </c>
      <c r="D1478" s="81">
        <v>38717</v>
      </c>
      <c r="E1478" s="84">
        <v>2952.38</v>
      </c>
      <c r="F1478" s="64" t="s">
        <v>1611</v>
      </c>
      <c r="G1478" s="63" t="s">
        <v>15</v>
      </c>
      <c r="H1478" t="s">
        <v>16510</v>
      </c>
      <c r="I1478" t="s">
        <v>24387</v>
      </c>
      <c r="J1478" t="s">
        <v>27938</v>
      </c>
      <c r="K1478" t="s">
        <v>6636</v>
      </c>
    </row>
    <row r="1479" spans="1:11" x14ac:dyDescent="0.25">
      <c r="A1479">
        <v>1568</v>
      </c>
      <c r="B1479" s="69">
        <v>20004147</v>
      </c>
      <c r="C1479" s="65">
        <v>253</v>
      </c>
      <c r="D1479" s="81">
        <v>38717</v>
      </c>
      <c r="E1479" s="84">
        <v>253</v>
      </c>
      <c r="F1479" s="64" t="s">
        <v>1612</v>
      </c>
      <c r="G1479" s="63" t="s">
        <v>148</v>
      </c>
      <c r="H1479" t="s">
        <v>16511</v>
      </c>
      <c r="I1479" t="s">
        <v>24388</v>
      </c>
      <c r="J1479" t="s">
        <v>27939</v>
      </c>
      <c r="K1479" t="s">
        <v>6636</v>
      </c>
    </row>
    <row r="1480" spans="1:11" x14ac:dyDescent="0.25">
      <c r="A1480">
        <v>1569</v>
      </c>
      <c r="B1480" s="69">
        <v>20004148</v>
      </c>
      <c r="C1480" s="65">
        <v>330.4</v>
      </c>
      <c r="D1480" s="81">
        <v>38717</v>
      </c>
      <c r="E1480" s="84">
        <v>330.4</v>
      </c>
      <c r="F1480" s="64" t="s">
        <v>1613</v>
      </c>
      <c r="G1480" s="63" t="s">
        <v>54</v>
      </c>
      <c r="H1480" t="s">
        <v>16512</v>
      </c>
      <c r="I1480" t="s">
        <v>24389</v>
      </c>
      <c r="J1480" t="s">
        <v>27940</v>
      </c>
      <c r="K1480" t="s">
        <v>6636</v>
      </c>
    </row>
    <row r="1481" spans="1:11" x14ac:dyDescent="0.25">
      <c r="A1481">
        <v>1570</v>
      </c>
      <c r="B1481" s="69">
        <v>20004149</v>
      </c>
      <c r="C1481" s="65">
        <v>525.9</v>
      </c>
      <c r="D1481" s="81">
        <v>38717</v>
      </c>
      <c r="E1481" s="84">
        <v>525.9</v>
      </c>
      <c r="F1481" s="64" t="s">
        <v>1614</v>
      </c>
      <c r="G1481" s="63" t="s">
        <v>16</v>
      </c>
      <c r="H1481" t="s">
        <v>16513</v>
      </c>
      <c r="I1481" t="s">
        <v>24390</v>
      </c>
      <c r="J1481" t="s">
        <v>27941</v>
      </c>
      <c r="K1481" t="s">
        <v>6636</v>
      </c>
    </row>
    <row r="1482" spans="1:11" x14ac:dyDescent="0.25">
      <c r="A1482">
        <v>1571</v>
      </c>
      <c r="B1482" s="69">
        <v>20004150</v>
      </c>
      <c r="C1482" s="65">
        <v>241.34</v>
      </c>
      <c r="D1482" s="81">
        <v>38717</v>
      </c>
      <c r="E1482" s="84">
        <v>241.34</v>
      </c>
      <c r="F1482" s="64" t="s">
        <v>1615</v>
      </c>
      <c r="G1482" s="63" t="s">
        <v>42</v>
      </c>
      <c r="H1482" t="s">
        <v>16514</v>
      </c>
      <c r="I1482" t="s">
        <v>24391</v>
      </c>
      <c r="J1482" t="s">
        <v>27942</v>
      </c>
      <c r="K1482" t="s">
        <v>6636</v>
      </c>
    </row>
    <row r="1483" spans="1:11" x14ac:dyDescent="0.25">
      <c r="A1483">
        <v>1572</v>
      </c>
      <c r="B1483" s="69">
        <v>20004151</v>
      </c>
      <c r="C1483" s="65">
        <v>693.85</v>
      </c>
      <c r="D1483" s="81">
        <v>38717</v>
      </c>
      <c r="E1483" s="84">
        <v>693.85</v>
      </c>
      <c r="F1483" s="64" t="s">
        <v>1616</v>
      </c>
      <c r="G1483" s="63" t="s">
        <v>42</v>
      </c>
      <c r="H1483" t="s">
        <v>16515</v>
      </c>
      <c r="I1483" t="s">
        <v>24392</v>
      </c>
      <c r="J1483" t="s">
        <v>27943</v>
      </c>
      <c r="K1483" t="s">
        <v>6636</v>
      </c>
    </row>
    <row r="1484" spans="1:11" x14ac:dyDescent="0.25">
      <c r="A1484">
        <v>1573</v>
      </c>
      <c r="B1484" s="69">
        <v>20004159</v>
      </c>
      <c r="C1484" s="65">
        <v>40960.050000000003</v>
      </c>
      <c r="D1484" s="81">
        <v>38717</v>
      </c>
      <c r="E1484" s="84">
        <v>40960.050000000003</v>
      </c>
      <c r="F1484" s="64" t="s">
        <v>2235</v>
      </c>
      <c r="G1484" s="63" t="s">
        <v>105</v>
      </c>
      <c r="H1484" t="s">
        <v>16516</v>
      </c>
      <c r="I1484" t="s">
        <v>24393</v>
      </c>
      <c r="J1484" t="s">
        <v>27944</v>
      </c>
      <c r="K1484" t="s">
        <v>6636</v>
      </c>
    </row>
    <row r="1485" spans="1:11" x14ac:dyDescent="0.25">
      <c r="A1485">
        <v>1574</v>
      </c>
      <c r="B1485" s="69">
        <v>20004161</v>
      </c>
      <c r="C1485" s="65">
        <v>713.95</v>
      </c>
      <c r="D1485" s="81">
        <v>38717</v>
      </c>
      <c r="E1485" s="84">
        <v>713.95</v>
      </c>
      <c r="F1485" s="64" t="s">
        <v>2236</v>
      </c>
      <c r="G1485" s="63" t="s">
        <v>42</v>
      </c>
      <c r="H1485" t="s">
        <v>16517</v>
      </c>
      <c r="I1485" t="s">
        <v>24394</v>
      </c>
      <c r="J1485" t="s">
        <v>27945</v>
      </c>
      <c r="K1485" t="s">
        <v>6636</v>
      </c>
    </row>
    <row r="1486" spans="1:11" x14ac:dyDescent="0.25">
      <c r="A1486">
        <v>1575</v>
      </c>
      <c r="B1486" s="69">
        <v>20004162</v>
      </c>
      <c r="C1486" s="65">
        <v>3259.64</v>
      </c>
      <c r="D1486" s="81">
        <v>38717</v>
      </c>
      <c r="E1486" s="84">
        <v>3259.64</v>
      </c>
      <c r="F1486" s="64" t="s">
        <v>2237</v>
      </c>
      <c r="G1486" s="63" t="s">
        <v>42</v>
      </c>
      <c r="H1486" t="s">
        <v>16518</v>
      </c>
      <c r="I1486" t="s">
        <v>24395</v>
      </c>
      <c r="J1486" t="s">
        <v>27946</v>
      </c>
      <c r="K1486" t="s">
        <v>6636</v>
      </c>
    </row>
    <row r="1487" spans="1:11" x14ac:dyDescent="0.25">
      <c r="A1487">
        <v>1576</v>
      </c>
      <c r="B1487" s="69">
        <v>20004163</v>
      </c>
      <c r="C1487" s="65">
        <v>1372.89</v>
      </c>
      <c r="D1487" s="81">
        <v>38717</v>
      </c>
      <c r="E1487" s="84">
        <v>1372.89</v>
      </c>
      <c r="F1487" s="64" t="s">
        <v>2238</v>
      </c>
      <c r="G1487" s="63" t="s">
        <v>24</v>
      </c>
      <c r="H1487" t="s">
        <v>16519</v>
      </c>
      <c r="I1487" t="s">
        <v>24396</v>
      </c>
      <c r="J1487" t="s">
        <v>27947</v>
      </c>
      <c r="K1487" t="s">
        <v>6636</v>
      </c>
    </row>
    <row r="1488" spans="1:11" x14ac:dyDescent="0.25">
      <c r="A1488">
        <v>1577</v>
      </c>
      <c r="B1488" s="69">
        <v>20004164</v>
      </c>
      <c r="C1488" s="65">
        <v>5680.96</v>
      </c>
      <c r="D1488" s="81">
        <v>38717</v>
      </c>
      <c r="E1488" s="84">
        <v>5680.96</v>
      </c>
      <c r="F1488" s="64" t="s">
        <v>2239</v>
      </c>
      <c r="G1488" s="63" t="s">
        <v>21</v>
      </c>
      <c r="H1488" t="s">
        <v>16520</v>
      </c>
      <c r="I1488" t="s">
        <v>24397</v>
      </c>
      <c r="J1488" t="s">
        <v>27948</v>
      </c>
      <c r="K1488" t="s">
        <v>6636</v>
      </c>
    </row>
    <row r="1489" spans="1:11" x14ac:dyDescent="0.25">
      <c r="A1489">
        <v>1578</v>
      </c>
      <c r="B1489" s="69">
        <v>20004165</v>
      </c>
      <c r="C1489" s="65">
        <v>4474.7299999999996</v>
      </c>
      <c r="D1489" s="81">
        <v>38717</v>
      </c>
      <c r="E1489" s="84">
        <v>4474.7299999999996</v>
      </c>
      <c r="F1489" s="64" t="s">
        <v>2239</v>
      </c>
      <c r="G1489" s="63" t="s">
        <v>21</v>
      </c>
      <c r="H1489" t="s">
        <v>16521</v>
      </c>
      <c r="I1489" t="s">
        <v>24398</v>
      </c>
      <c r="J1489" t="s">
        <v>27949</v>
      </c>
      <c r="K1489" t="s">
        <v>6636</v>
      </c>
    </row>
    <row r="1490" spans="1:11" x14ac:dyDescent="0.25">
      <c r="A1490">
        <v>1579</v>
      </c>
      <c r="B1490" s="69">
        <v>20004166</v>
      </c>
      <c r="C1490" s="65">
        <v>4474.7299999999996</v>
      </c>
      <c r="D1490" s="81">
        <v>38717</v>
      </c>
      <c r="E1490" s="84">
        <v>4474.7299999999996</v>
      </c>
      <c r="F1490" s="64" t="s">
        <v>2239</v>
      </c>
      <c r="G1490" s="63" t="s">
        <v>38</v>
      </c>
      <c r="H1490" t="s">
        <v>16521</v>
      </c>
      <c r="I1490" t="s">
        <v>24399</v>
      </c>
      <c r="J1490" t="s">
        <v>27950</v>
      </c>
      <c r="K1490" t="s">
        <v>6636</v>
      </c>
    </row>
    <row r="1491" spans="1:11" x14ac:dyDescent="0.25">
      <c r="A1491">
        <v>1580</v>
      </c>
      <c r="B1491" s="69">
        <v>20004167</v>
      </c>
      <c r="C1491" s="65">
        <v>4474.7299999999996</v>
      </c>
      <c r="D1491" s="81">
        <v>38717</v>
      </c>
      <c r="E1491" s="84">
        <v>4474.7299999999996</v>
      </c>
      <c r="F1491" s="64" t="s">
        <v>2239</v>
      </c>
      <c r="G1491" s="63" t="s">
        <v>21</v>
      </c>
      <c r="H1491" t="s">
        <v>16521</v>
      </c>
      <c r="I1491" t="s">
        <v>24398</v>
      </c>
      <c r="J1491" t="s">
        <v>27949</v>
      </c>
      <c r="K1491" t="s">
        <v>6636</v>
      </c>
    </row>
    <row r="1492" spans="1:11" x14ac:dyDescent="0.25">
      <c r="A1492">
        <v>1581</v>
      </c>
      <c r="B1492" s="69">
        <v>20004168</v>
      </c>
      <c r="C1492" s="65">
        <v>1167.32</v>
      </c>
      <c r="D1492" s="81">
        <v>38717</v>
      </c>
      <c r="E1492" s="84">
        <v>1167.32</v>
      </c>
      <c r="F1492" s="64" t="s">
        <v>2239</v>
      </c>
      <c r="G1492" s="63" t="s">
        <v>21</v>
      </c>
      <c r="H1492" t="s">
        <v>16522</v>
      </c>
      <c r="I1492" t="s">
        <v>24400</v>
      </c>
      <c r="J1492" t="s">
        <v>27951</v>
      </c>
      <c r="K1492" t="s">
        <v>6636</v>
      </c>
    </row>
    <row r="1493" spans="1:11" x14ac:dyDescent="0.25">
      <c r="A1493">
        <v>1582</v>
      </c>
      <c r="B1493" s="69">
        <v>20004169</v>
      </c>
      <c r="C1493" s="65">
        <v>1167.32</v>
      </c>
      <c r="D1493" s="81">
        <v>38717</v>
      </c>
      <c r="E1493" s="84">
        <v>1167.32</v>
      </c>
      <c r="F1493" s="64" t="s">
        <v>2239</v>
      </c>
      <c r="G1493" s="63" t="s">
        <v>162</v>
      </c>
      <c r="H1493" t="s">
        <v>16522</v>
      </c>
      <c r="I1493" t="s">
        <v>24401</v>
      </c>
      <c r="J1493" t="s">
        <v>27952</v>
      </c>
      <c r="K1493" t="s">
        <v>6636</v>
      </c>
    </row>
    <row r="1494" spans="1:11" x14ac:dyDescent="0.25">
      <c r="A1494">
        <v>1583</v>
      </c>
      <c r="B1494" s="69">
        <v>20004170</v>
      </c>
      <c r="C1494" s="65">
        <v>1167.32</v>
      </c>
      <c r="D1494" s="81">
        <v>38717</v>
      </c>
      <c r="E1494" s="84">
        <v>1167.32</v>
      </c>
      <c r="F1494" s="64" t="s">
        <v>2239</v>
      </c>
      <c r="G1494" s="63" t="s">
        <v>322</v>
      </c>
      <c r="H1494" t="s">
        <v>16522</v>
      </c>
      <c r="I1494" t="s">
        <v>24402</v>
      </c>
      <c r="J1494" t="s">
        <v>27953</v>
      </c>
      <c r="K1494" t="s">
        <v>6636</v>
      </c>
    </row>
    <row r="1495" spans="1:11" x14ac:dyDescent="0.25">
      <c r="A1495">
        <v>1584</v>
      </c>
      <c r="B1495" s="69">
        <v>20004172</v>
      </c>
      <c r="C1495" s="65">
        <v>1167.32</v>
      </c>
      <c r="D1495" s="81">
        <v>38717</v>
      </c>
      <c r="E1495" s="84">
        <v>1167.32</v>
      </c>
      <c r="F1495" s="64" t="s">
        <v>2239</v>
      </c>
      <c r="G1495" s="63" t="s">
        <v>21</v>
      </c>
      <c r="H1495" t="s">
        <v>16522</v>
      </c>
      <c r="I1495" t="s">
        <v>24400</v>
      </c>
      <c r="J1495" t="s">
        <v>27951</v>
      </c>
      <c r="K1495" t="s">
        <v>6636</v>
      </c>
    </row>
    <row r="1496" spans="1:11" x14ac:dyDescent="0.25">
      <c r="A1496">
        <v>1585</v>
      </c>
      <c r="B1496" s="69">
        <v>20004173</v>
      </c>
      <c r="C1496" s="65">
        <v>4474.7299999999996</v>
      </c>
      <c r="D1496" s="81">
        <v>38717</v>
      </c>
      <c r="E1496" s="84">
        <v>4474.7299999999996</v>
      </c>
      <c r="F1496" s="64" t="s">
        <v>2239</v>
      </c>
      <c r="G1496" s="63" t="s">
        <v>91</v>
      </c>
      <c r="H1496" t="s">
        <v>16521</v>
      </c>
      <c r="I1496" t="s">
        <v>24403</v>
      </c>
      <c r="J1496" t="s">
        <v>27954</v>
      </c>
      <c r="K1496" t="s">
        <v>6636</v>
      </c>
    </row>
    <row r="1497" spans="1:11" x14ac:dyDescent="0.25">
      <c r="A1497">
        <v>1586</v>
      </c>
      <c r="B1497" s="69">
        <v>20004174</v>
      </c>
      <c r="C1497" s="65">
        <v>1167.32</v>
      </c>
      <c r="D1497" s="81">
        <v>38717</v>
      </c>
      <c r="E1497" s="84">
        <v>1167.32</v>
      </c>
      <c r="F1497" s="64" t="s">
        <v>2239</v>
      </c>
      <c r="G1497" s="63" t="s">
        <v>21</v>
      </c>
      <c r="H1497" t="s">
        <v>16522</v>
      </c>
      <c r="I1497" t="s">
        <v>24400</v>
      </c>
      <c r="J1497" t="s">
        <v>27951</v>
      </c>
      <c r="K1497" t="s">
        <v>6636</v>
      </c>
    </row>
    <row r="1498" spans="1:11" x14ac:dyDescent="0.25">
      <c r="A1498">
        <v>1587</v>
      </c>
      <c r="B1498" s="69">
        <v>20004175</v>
      </c>
      <c r="C1498" s="65">
        <v>1167.32</v>
      </c>
      <c r="D1498" s="81">
        <v>38717</v>
      </c>
      <c r="E1498" s="84">
        <v>1167.32</v>
      </c>
      <c r="F1498" s="64" t="s">
        <v>2239</v>
      </c>
      <c r="G1498" s="63" t="s">
        <v>38</v>
      </c>
      <c r="H1498" t="s">
        <v>16522</v>
      </c>
      <c r="I1498" t="s">
        <v>24404</v>
      </c>
      <c r="J1498" t="s">
        <v>27955</v>
      </c>
      <c r="K1498" t="s">
        <v>6636</v>
      </c>
    </row>
    <row r="1499" spans="1:11" x14ac:dyDescent="0.25">
      <c r="A1499">
        <v>1588</v>
      </c>
      <c r="B1499" s="69">
        <v>20004176</v>
      </c>
      <c r="C1499" s="65">
        <v>1167.32</v>
      </c>
      <c r="D1499" s="81">
        <v>38717</v>
      </c>
      <c r="E1499" s="84">
        <v>1167.32</v>
      </c>
      <c r="F1499" s="64" t="s">
        <v>2239</v>
      </c>
      <c r="G1499" s="63" t="s">
        <v>21</v>
      </c>
      <c r="H1499" t="s">
        <v>16522</v>
      </c>
      <c r="I1499" t="s">
        <v>24400</v>
      </c>
      <c r="J1499" t="s">
        <v>27951</v>
      </c>
      <c r="K1499" t="s">
        <v>6636</v>
      </c>
    </row>
    <row r="1500" spans="1:11" x14ac:dyDescent="0.25">
      <c r="A1500">
        <v>1589</v>
      </c>
      <c r="B1500" s="69">
        <v>20004177</v>
      </c>
      <c r="C1500" s="65">
        <v>4474.7299999999996</v>
      </c>
      <c r="D1500" s="81">
        <v>38717</v>
      </c>
      <c r="E1500" s="84">
        <v>4474.7299999999996</v>
      </c>
      <c r="F1500" s="64" t="s">
        <v>2239</v>
      </c>
      <c r="G1500" s="63" t="s">
        <v>21</v>
      </c>
      <c r="H1500" t="s">
        <v>16521</v>
      </c>
      <c r="I1500" t="s">
        <v>24398</v>
      </c>
      <c r="J1500" t="s">
        <v>27949</v>
      </c>
      <c r="K1500" t="s">
        <v>6636</v>
      </c>
    </row>
    <row r="1501" spans="1:11" x14ac:dyDescent="0.25">
      <c r="A1501">
        <v>1590</v>
      </c>
      <c r="B1501" s="69">
        <v>20004178</v>
      </c>
      <c r="C1501" s="65">
        <v>4630.38</v>
      </c>
      <c r="D1501" s="81">
        <v>38717</v>
      </c>
      <c r="E1501" s="84">
        <v>4630.38</v>
      </c>
      <c r="F1501" s="64" t="s">
        <v>2239</v>
      </c>
      <c r="G1501" s="63" t="s">
        <v>21</v>
      </c>
      <c r="H1501" t="s">
        <v>16523</v>
      </c>
      <c r="I1501" t="s">
        <v>24405</v>
      </c>
      <c r="J1501" t="s">
        <v>27956</v>
      </c>
      <c r="K1501" t="s">
        <v>6636</v>
      </c>
    </row>
    <row r="1502" spans="1:11" x14ac:dyDescent="0.25">
      <c r="A1502">
        <v>1591</v>
      </c>
      <c r="B1502" s="69">
        <v>20004179</v>
      </c>
      <c r="C1502" s="65">
        <v>1167.32</v>
      </c>
      <c r="D1502" s="81">
        <v>38717</v>
      </c>
      <c r="E1502" s="84">
        <v>1167.32</v>
      </c>
      <c r="F1502" s="64" t="s">
        <v>2239</v>
      </c>
      <c r="G1502" s="63" t="s">
        <v>59</v>
      </c>
      <c r="H1502" t="s">
        <v>16522</v>
      </c>
      <c r="I1502" t="s">
        <v>24406</v>
      </c>
      <c r="J1502" t="s">
        <v>27957</v>
      </c>
      <c r="K1502" t="s">
        <v>6636</v>
      </c>
    </row>
    <row r="1503" spans="1:11" x14ac:dyDescent="0.25">
      <c r="A1503">
        <v>1592</v>
      </c>
      <c r="B1503" s="69">
        <v>20004180</v>
      </c>
      <c r="C1503" s="65">
        <v>4630.38</v>
      </c>
      <c r="D1503" s="81">
        <v>38717</v>
      </c>
      <c r="E1503" s="84">
        <v>4630.38</v>
      </c>
      <c r="F1503" s="64" t="s">
        <v>2239</v>
      </c>
      <c r="G1503" s="63" t="s">
        <v>16</v>
      </c>
      <c r="H1503" t="s">
        <v>16523</v>
      </c>
      <c r="I1503" t="s">
        <v>24407</v>
      </c>
      <c r="J1503" t="s">
        <v>27958</v>
      </c>
      <c r="K1503" t="s">
        <v>6636</v>
      </c>
    </row>
    <row r="1504" spans="1:11" x14ac:dyDescent="0.25">
      <c r="A1504">
        <v>1593</v>
      </c>
      <c r="B1504" s="69">
        <v>20004181</v>
      </c>
      <c r="C1504" s="65">
        <v>4630.38</v>
      </c>
      <c r="D1504" s="81">
        <v>38717</v>
      </c>
      <c r="E1504" s="84">
        <v>4630.38</v>
      </c>
      <c r="F1504" s="64" t="s">
        <v>2239</v>
      </c>
      <c r="G1504" s="63" t="s">
        <v>73</v>
      </c>
      <c r="H1504" t="s">
        <v>16523</v>
      </c>
      <c r="I1504" t="s">
        <v>24408</v>
      </c>
      <c r="J1504" t="s">
        <v>27959</v>
      </c>
      <c r="K1504" t="s">
        <v>6636</v>
      </c>
    </row>
    <row r="1505" spans="1:11" x14ac:dyDescent="0.25">
      <c r="A1505">
        <v>1594</v>
      </c>
      <c r="B1505" s="69">
        <v>20004183</v>
      </c>
      <c r="C1505" s="65">
        <v>4630.38</v>
      </c>
      <c r="D1505" s="81">
        <v>38717</v>
      </c>
      <c r="E1505" s="84">
        <v>4630.38</v>
      </c>
      <c r="F1505" s="64" t="s">
        <v>2240</v>
      </c>
      <c r="G1505" s="63" t="s">
        <v>16</v>
      </c>
      <c r="H1505" t="s">
        <v>16523</v>
      </c>
      <c r="I1505" t="s">
        <v>24407</v>
      </c>
      <c r="J1505" t="s">
        <v>27960</v>
      </c>
      <c r="K1505" t="s">
        <v>6636</v>
      </c>
    </row>
    <row r="1506" spans="1:11" x14ac:dyDescent="0.25">
      <c r="A1506">
        <v>1595</v>
      </c>
      <c r="B1506" s="69">
        <v>20004184</v>
      </c>
      <c r="C1506" s="65">
        <v>4474.7299999999996</v>
      </c>
      <c r="D1506" s="81">
        <v>38717</v>
      </c>
      <c r="E1506" s="84">
        <v>4474.7299999999996</v>
      </c>
      <c r="F1506" s="64" t="s">
        <v>2239</v>
      </c>
      <c r="G1506" s="63" t="s">
        <v>40</v>
      </c>
      <c r="H1506" t="s">
        <v>16521</v>
      </c>
      <c r="I1506" t="s">
        <v>24409</v>
      </c>
      <c r="J1506" t="s">
        <v>27961</v>
      </c>
      <c r="K1506" t="s">
        <v>6636</v>
      </c>
    </row>
    <row r="1507" spans="1:11" x14ac:dyDescent="0.25">
      <c r="A1507">
        <v>1596</v>
      </c>
      <c r="B1507" s="69">
        <v>20004185</v>
      </c>
      <c r="C1507" s="65">
        <v>4474.7299999999996</v>
      </c>
      <c r="D1507" s="81">
        <v>38717</v>
      </c>
      <c r="E1507" s="84">
        <v>4474.7299999999996</v>
      </c>
      <c r="F1507" s="64" t="s">
        <v>2239</v>
      </c>
      <c r="G1507" s="63" t="s">
        <v>70</v>
      </c>
      <c r="H1507" t="s">
        <v>16521</v>
      </c>
      <c r="I1507" t="s">
        <v>24410</v>
      </c>
      <c r="J1507" t="s">
        <v>27962</v>
      </c>
      <c r="K1507" t="s">
        <v>6636</v>
      </c>
    </row>
    <row r="1508" spans="1:11" x14ac:dyDescent="0.25">
      <c r="A1508">
        <v>1597</v>
      </c>
      <c r="B1508" s="69">
        <v>20004186</v>
      </c>
      <c r="C1508" s="65">
        <v>1167.32</v>
      </c>
      <c r="D1508" s="81">
        <v>38717</v>
      </c>
      <c r="E1508" s="84">
        <v>1167.32</v>
      </c>
      <c r="F1508" s="64" t="s">
        <v>2239</v>
      </c>
      <c r="G1508" s="63" t="s">
        <v>68</v>
      </c>
      <c r="H1508" t="s">
        <v>16522</v>
      </c>
      <c r="I1508" t="s">
        <v>24411</v>
      </c>
      <c r="J1508" t="s">
        <v>27963</v>
      </c>
      <c r="K1508" t="s">
        <v>6636</v>
      </c>
    </row>
    <row r="1509" spans="1:11" x14ac:dyDescent="0.25">
      <c r="A1509">
        <v>1598</v>
      </c>
      <c r="B1509" s="69">
        <v>20004187</v>
      </c>
      <c r="C1509" s="65">
        <v>1167.32</v>
      </c>
      <c r="D1509" s="81">
        <v>38717</v>
      </c>
      <c r="E1509" s="84">
        <v>1167.32</v>
      </c>
      <c r="F1509" s="64" t="s">
        <v>2239</v>
      </c>
      <c r="G1509" s="63" t="s">
        <v>20</v>
      </c>
      <c r="H1509" t="s">
        <v>16522</v>
      </c>
      <c r="I1509" t="s">
        <v>24412</v>
      </c>
      <c r="J1509" t="s">
        <v>27964</v>
      </c>
      <c r="K1509" t="s">
        <v>6636</v>
      </c>
    </row>
    <row r="1510" spans="1:11" x14ac:dyDescent="0.25">
      <c r="A1510">
        <v>1599</v>
      </c>
      <c r="B1510" s="69">
        <v>20004188</v>
      </c>
      <c r="C1510" s="65">
        <v>1167.32</v>
      </c>
      <c r="D1510" s="81">
        <v>38717</v>
      </c>
      <c r="E1510" s="84">
        <v>1167.32</v>
      </c>
      <c r="F1510" s="64" t="s">
        <v>2239</v>
      </c>
      <c r="G1510" s="63" t="s">
        <v>54</v>
      </c>
      <c r="H1510" t="s">
        <v>16522</v>
      </c>
      <c r="I1510" t="s">
        <v>24413</v>
      </c>
      <c r="J1510" t="s">
        <v>27965</v>
      </c>
      <c r="K1510" t="s">
        <v>6636</v>
      </c>
    </row>
    <row r="1511" spans="1:11" x14ac:dyDescent="0.25">
      <c r="A1511">
        <v>1600</v>
      </c>
      <c r="B1511" s="69">
        <v>20004189</v>
      </c>
      <c r="C1511" s="65">
        <v>4980.57</v>
      </c>
      <c r="D1511" s="81">
        <v>38717</v>
      </c>
      <c r="E1511" s="84">
        <v>4980.57</v>
      </c>
      <c r="F1511" s="64" t="s">
        <v>2241</v>
      </c>
      <c r="G1511" s="63" t="s">
        <v>78</v>
      </c>
      <c r="H1511" t="s">
        <v>16524</v>
      </c>
      <c r="I1511" t="s">
        <v>24414</v>
      </c>
      <c r="J1511" t="s">
        <v>27966</v>
      </c>
      <c r="K1511" t="s">
        <v>6636</v>
      </c>
    </row>
    <row r="1512" spans="1:11" x14ac:dyDescent="0.25">
      <c r="A1512">
        <v>1601</v>
      </c>
      <c r="B1512" s="69">
        <v>20004190</v>
      </c>
      <c r="C1512" s="65">
        <v>5680.96</v>
      </c>
      <c r="D1512" s="81">
        <v>38717</v>
      </c>
      <c r="E1512" s="84">
        <v>5680.96</v>
      </c>
      <c r="F1512" s="64" t="s">
        <v>2241</v>
      </c>
      <c r="G1512" s="63" t="s">
        <v>39</v>
      </c>
      <c r="H1512" t="s">
        <v>16520</v>
      </c>
      <c r="I1512" t="s">
        <v>24415</v>
      </c>
      <c r="J1512" t="s">
        <v>27967</v>
      </c>
      <c r="K1512" t="s">
        <v>6636</v>
      </c>
    </row>
    <row r="1513" spans="1:11" x14ac:dyDescent="0.25">
      <c r="A1513">
        <v>1602</v>
      </c>
      <c r="B1513" s="69">
        <v>20004191</v>
      </c>
      <c r="C1513" s="65">
        <v>6466.96</v>
      </c>
      <c r="D1513" s="81">
        <v>38717</v>
      </c>
      <c r="E1513" s="84">
        <v>6466.96</v>
      </c>
      <c r="F1513" s="64" t="s">
        <v>2241</v>
      </c>
      <c r="G1513" s="63" t="s">
        <v>48</v>
      </c>
      <c r="H1513" t="s">
        <v>16525</v>
      </c>
      <c r="I1513" t="s">
        <v>24416</v>
      </c>
      <c r="J1513" t="s">
        <v>27968</v>
      </c>
      <c r="K1513" t="s">
        <v>6636</v>
      </c>
    </row>
    <row r="1514" spans="1:11" x14ac:dyDescent="0.25">
      <c r="A1514">
        <v>1603</v>
      </c>
      <c r="B1514" s="69">
        <v>20004192</v>
      </c>
      <c r="C1514" s="65">
        <v>4980.57</v>
      </c>
      <c r="D1514" s="81">
        <v>38717</v>
      </c>
      <c r="E1514" s="84">
        <v>4980.57</v>
      </c>
      <c r="F1514" s="64" t="s">
        <v>2241</v>
      </c>
      <c r="G1514" s="63" t="s">
        <v>9</v>
      </c>
      <c r="H1514" t="s">
        <v>16524</v>
      </c>
      <c r="I1514" t="s">
        <v>24417</v>
      </c>
      <c r="J1514" t="s">
        <v>27969</v>
      </c>
      <c r="K1514" t="s">
        <v>6636</v>
      </c>
    </row>
    <row r="1515" spans="1:11" x14ac:dyDescent="0.25">
      <c r="A1515">
        <v>1604</v>
      </c>
      <c r="B1515" s="69">
        <v>20004194</v>
      </c>
      <c r="C1515" s="65">
        <v>4980.57</v>
      </c>
      <c r="D1515" s="81">
        <v>38717</v>
      </c>
      <c r="E1515" s="84">
        <v>4980.57</v>
      </c>
      <c r="F1515" s="64" t="s">
        <v>2241</v>
      </c>
      <c r="G1515" s="63" t="s">
        <v>9</v>
      </c>
      <c r="H1515" t="s">
        <v>16524</v>
      </c>
      <c r="I1515" t="s">
        <v>24417</v>
      </c>
      <c r="J1515" t="s">
        <v>27969</v>
      </c>
      <c r="K1515" t="s">
        <v>6636</v>
      </c>
    </row>
    <row r="1516" spans="1:11" x14ac:dyDescent="0.25">
      <c r="A1516">
        <v>1605</v>
      </c>
      <c r="B1516" s="69">
        <v>20004195</v>
      </c>
      <c r="C1516" s="65">
        <v>4980.57</v>
      </c>
      <c r="D1516" s="81">
        <v>38717</v>
      </c>
      <c r="E1516" s="84">
        <v>4980.57</v>
      </c>
      <c r="F1516" s="64" t="s">
        <v>2239</v>
      </c>
      <c r="G1516" s="63" t="s">
        <v>11</v>
      </c>
      <c r="H1516" t="s">
        <v>16524</v>
      </c>
      <c r="I1516" t="s">
        <v>24418</v>
      </c>
      <c r="J1516" t="s">
        <v>27970</v>
      </c>
      <c r="K1516" t="s">
        <v>6636</v>
      </c>
    </row>
    <row r="1517" spans="1:11" x14ac:dyDescent="0.25">
      <c r="A1517">
        <v>1606</v>
      </c>
      <c r="B1517" s="69">
        <v>20004196</v>
      </c>
      <c r="C1517" s="65">
        <v>4980.57</v>
      </c>
      <c r="D1517" s="81">
        <v>38717</v>
      </c>
      <c r="E1517" s="84">
        <v>4980.57</v>
      </c>
      <c r="F1517" s="64" t="s">
        <v>2241</v>
      </c>
      <c r="G1517" s="63" t="s">
        <v>9</v>
      </c>
      <c r="H1517" t="s">
        <v>16524</v>
      </c>
      <c r="I1517" t="s">
        <v>24417</v>
      </c>
      <c r="J1517" t="s">
        <v>27969</v>
      </c>
      <c r="K1517" t="s">
        <v>6636</v>
      </c>
    </row>
    <row r="1518" spans="1:11" x14ac:dyDescent="0.25">
      <c r="A1518">
        <v>1607</v>
      </c>
      <c r="B1518" s="69">
        <v>20004197</v>
      </c>
      <c r="C1518" s="65">
        <v>7159.57</v>
      </c>
      <c r="D1518" s="81">
        <v>38717</v>
      </c>
      <c r="E1518" s="84">
        <v>7159.57</v>
      </c>
      <c r="F1518" s="64" t="s">
        <v>2241</v>
      </c>
      <c r="G1518" s="63" t="s">
        <v>148</v>
      </c>
      <c r="H1518" t="s">
        <v>16526</v>
      </c>
      <c r="I1518" t="s">
        <v>24419</v>
      </c>
      <c r="J1518" t="s">
        <v>27971</v>
      </c>
      <c r="K1518" t="s">
        <v>6636</v>
      </c>
    </row>
    <row r="1519" spans="1:11" x14ac:dyDescent="0.25">
      <c r="A1519">
        <v>1608</v>
      </c>
      <c r="B1519" s="69">
        <v>20004198</v>
      </c>
      <c r="C1519" s="65">
        <v>4980.57</v>
      </c>
      <c r="D1519" s="81">
        <v>38717</v>
      </c>
      <c r="E1519" s="84">
        <v>4980.57</v>
      </c>
      <c r="F1519" s="64" t="s">
        <v>2242</v>
      </c>
      <c r="G1519" s="63" t="s">
        <v>63</v>
      </c>
      <c r="H1519" t="s">
        <v>16524</v>
      </c>
      <c r="I1519" t="s">
        <v>24420</v>
      </c>
      <c r="J1519" t="s">
        <v>27972</v>
      </c>
      <c r="K1519" t="s">
        <v>6636</v>
      </c>
    </row>
    <row r="1520" spans="1:11" x14ac:dyDescent="0.25">
      <c r="A1520">
        <v>1609</v>
      </c>
      <c r="B1520" s="69">
        <v>20004199</v>
      </c>
      <c r="C1520" s="65">
        <v>8171.25</v>
      </c>
      <c r="D1520" s="81">
        <v>38717</v>
      </c>
      <c r="E1520" s="84">
        <v>8171.25</v>
      </c>
      <c r="F1520" s="64" t="s">
        <v>2243</v>
      </c>
      <c r="G1520" s="63" t="s">
        <v>41</v>
      </c>
      <c r="H1520" t="s">
        <v>16527</v>
      </c>
      <c r="I1520" t="s">
        <v>24421</v>
      </c>
      <c r="J1520" t="s">
        <v>27973</v>
      </c>
      <c r="K1520" t="s">
        <v>6636</v>
      </c>
    </row>
    <row r="1521" spans="1:11" x14ac:dyDescent="0.25">
      <c r="A1521">
        <v>1610</v>
      </c>
      <c r="B1521" s="69">
        <v>20004200</v>
      </c>
      <c r="C1521" s="65">
        <v>4980.57</v>
      </c>
      <c r="D1521" s="81">
        <v>38717</v>
      </c>
      <c r="E1521" s="84">
        <v>4980.57</v>
      </c>
      <c r="F1521" s="64" t="s">
        <v>2241</v>
      </c>
      <c r="G1521" s="63" t="s">
        <v>41</v>
      </c>
      <c r="H1521" t="s">
        <v>16524</v>
      </c>
      <c r="I1521" t="s">
        <v>24422</v>
      </c>
      <c r="J1521" t="s">
        <v>27974</v>
      </c>
      <c r="K1521" t="s">
        <v>6636</v>
      </c>
    </row>
    <row r="1522" spans="1:11" x14ac:dyDescent="0.25">
      <c r="A1522">
        <v>1611</v>
      </c>
      <c r="B1522" s="69">
        <v>20004201</v>
      </c>
      <c r="C1522" s="65">
        <v>4474.7299999999996</v>
      </c>
      <c r="D1522" s="81">
        <v>38717</v>
      </c>
      <c r="E1522" s="84">
        <v>4474.7299999999996</v>
      </c>
      <c r="F1522" s="64" t="s">
        <v>2241</v>
      </c>
      <c r="G1522" s="63" t="s">
        <v>69</v>
      </c>
      <c r="H1522" t="s">
        <v>16521</v>
      </c>
      <c r="I1522" t="s">
        <v>24423</v>
      </c>
      <c r="J1522" t="s">
        <v>27975</v>
      </c>
      <c r="K1522" t="s">
        <v>6636</v>
      </c>
    </row>
    <row r="1523" spans="1:11" x14ac:dyDescent="0.25">
      <c r="A1523">
        <v>1612</v>
      </c>
      <c r="B1523" s="69">
        <v>20004202</v>
      </c>
      <c r="C1523" s="65">
        <v>6466.96</v>
      </c>
      <c r="D1523" s="81">
        <v>38717</v>
      </c>
      <c r="E1523" s="84">
        <v>6466.96</v>
      </c>
      <c r="F1523" s="64" t="s">
        <v>2241</v>
      </c>
      <c r="G1523" s="63" t="s">
        <v>50</v>
      </c>
      <c r="H1523" t="s">
        <v>16525</v>
      </c>
      <c r="I1523" t="s">
        <v>24424</v>
      </c>
      <c r="J1523" t="s">
        <v>27976</v>
      </c>
      <c r="K1523" t="s">
        <v>6636</v>
      </c>
    </row>
    <row r="1524" spans="1:11" x14ac:dyDescent="0.25">
      <c r="A1524">
        <v>1613</v>
      </c>
      <c r="B1524" s="69">
        <v>20004203</v>
      </c>
      <c r="C1524" s="65">
        <v>4980.57</v>
      </c>
      <c r="D1524" s="81">
        <v>38717</v>
      </c>
      <c r="E1524" s="84">
        <v>4980.57</v>
      </c>
      <c r="F1524" s="64" t="s">
        <v>2242</v>
      </c>
      <c r="G1524" s="63" t="s">
        <v>49</v>
      </c>
      <c r="H1524" t="s">
        <v>16524</v>
      </c>
      <c r="I1524" t="s">
        <v>24425</v>
      </c>
      <c r="J1524" t="s">
        <v>27977</v>
      </c>
      <c r="K1524" t="s">
        <v>6636</v>
      </c>
    </row>
    <row r="1525" spans="1:11" x14ac:dyDescent="0.25">
      <c r="A1525">
        <v>1614</v>
      </c>
      <c r="B1525" s="69">
        <v>20004205</v>
      </c>
      <c r="C1525" s="65">
        <v>8171.25</v>
      </c>
      <c r="D1525" s="81">
        <v>38717</v>
      </c>
      <c r="E1525" s="84">
        <v>8171.25</v>
      </c>
      <c r="F1525" s="64" t="s">
        <v>2242</v>
      </c>
      <c r="G1525" s="63" t="s">
        <v>49</v>
      </c>
      <c r="H1525" t="s">
        <v>16527</v>
      </c>
      <c r="I1525" t="s">
        <v>24426</v>
      </c>
      <c r="J1525" t="s">
        <v>27978</v>
      </c>
      <c r="K1525" t="s">
        <v>6636</v>
      </c>
    </row>
    <row r="1526" spans="1:11" x14ac:dyDescent="0.25">
      <c r="A1526">
        <v>1615</v>
      </c>
      <c r="B1526" s="69">
        <v>20004209</v>
      </c>
      <c r="C1526" s="65">
        <v>4630.38</v>
      </c>
      <c r="D1526" s="81">
        <v>38717</v>
      </c>
      <c r="E1526" s="84">
        <v>4630.38</v>
      </c>
      <c r="F1526" s="64" t="s">
        <v>2241</v>
      </c>
      <c r="G1526" s="63" t="s">
        <v>160</v>
      </c>
      <c r="H1526" t="s">
        <v>16523</v>
      </c>
      <c r="I1526" t="s">
        <v>24427</v>
      </c>
      <c r="J1526" t="s">
        <v>27979</v>
      </c>
      <c r="K1526" t="s">
        <v>6636</v>
      </c>
    </row>
    <row r="1527" spans="1:11" x14ac:dyDescent="0.25">
      <c r="A1527">
        <v>1616</v>
      </c>
      <c r="B1527" s="69">
        <v>20004210</v>
      </c>
      <c r="C1527" s="65">
        <v>4474.7299999999996</v>
      </c>
      <c r="D1527" s="81">
        <v>38717</v>
      </c>
      <c r="E1527" s="84">
        <v>4474.7299999999996</v>
      </c>
      <c r="F1527" s="64" t="s">
        <v>2241</v>
      </c>
      <c r="G1527" s="63" t="s">
        <v>33</v>
      </c>
      <c r="H1527" t="s">
        <v>16521</v>
      </c>
      <c r="I1527" t="s">
        <v>24428</v>
      </c>
      <c r="J1527" t="s">
        <v>27980</v>
      </c>
      <c r="K1527" t="s">
        <v>6636</v>
      </c>
    </row>
    <row r="1528" spans="1:11" x14ac:dyDescent="0.25">
      <c r="A1528">
        <v>1617</v>
      </c>
      <c r="B1528" s="69">
        <v>20004211</v>
      </c>
      <c r="C1528" s="65">
        <v>4474.7299999999996</v>
      </c>
      <c r="D1528" s="81">
        <v>38717</v>
      </c>
      <c r="E1528" s="84">
        <v>4474.7299999999996</v>
      </c>
      <c r="F1528" s="64" t="s">
        <v>2241</v>
      </c>
      <c r="G1528" s="63" t="s">
        <v>22</v>
      </c>
      <c r="H1528" t="s">
        <v>16521</v>
      </c>
      <c r="I1528" t="s">
        <v>24429</v>
      </c>
      <c r="J1528" t="s">
        <v>27981</v>
      </c>
      <c r="K1528" t="s">
        <v>6636</v>
      </c>
    </row>
    <row r="1529" spans="1:11" x14ac:dyDescent="0.25">
      <c r="A1529">
        <v>1618</v>
      </c>
      <c r="B1529" s="69">
        <v>20004212</v>
      </c>
      <c r="C1529" s="65">
        <v>4474.7299999999996</v>
      </c>
      <c r="D1529" s="81">
        <v>38717</v>
      </c>
      <c r="E1529" s="84">
        <v>4474.7299999999996</v>
      </c>
      <c r="F1529" s="64" t="s">
        <v>2241</v>
      </c>
      <c r="G1529" s="63" t="s">
        <v>22</v>
      </c>
      <c r="H1529" t="s">
        <v>16521</v>
      </c>
      <c r="I1529" t="s">
        <v>24429</v>
      </c>
      <c r="J1529" t="s">
        <v>27981</v>
      </c>
      <c r="K1529" t="s">
        <v>6636</v>
      </c>
    </row>
    <row r="1530" spans="1:11" x14ac:dyDescent="0.25">
      <c r="A1530">
        <v>1619</v>
      </c>
      <c r="B1530" s="69">
        <v>20004213</v>
      </c>
      <c r="C1530" s="65">
        <v>4630.38</v>
      </c>
      <c r="D1530" s="81">
        <v>38717</v>
      </c>
      <c r="E1530" s="84">
        <v>4630.38</v>
      </c>
      <c r="F1530" s="64" t="s">
        <v>2241</v>
      </c>
      <c r="G1530" s="63" t="s">
        <v>22</v>
      </c>
      <c r="H1530" t="s">
        <v>16523</v>
      </c>
      <c r="I1530" t="s">
        <v>24430</v>
      </c>
      <c r="J1530" t="s">
        <v>27982</v>
      </c>
      <c r="K1530" t="s">
        <v>6636</v>
      </c>
    </row>
    <row r="1531" spans="1:11" x14ac:dyDescent="0.25">
      <c r="A1531">
        <v>1620</v>
      </c>
      <c r="B1531" s="69">
        <v>20004215</v>
      </c>
      <c r="C1531" s="65">
        <v>4474.7299999999996</v>
      </c>
      <c r="D1531" s="81">
        <v>38717</v>
      </c>
      <c r="E1531" s="84">
        <v>4474.7299999999996</v>
      </c>
      <c r="F1531" s="64" t="s">
        <v>2239</v>
      </c>
      <c r="G1531" s="63" t="s">
        <v>30</v>
      </c>
      <c r="H1531" t="s">
        <v>16521</v>
      </c>
      <c r="I1531" t="s">
        <v>24431</v>
      </c>
      <c r="J1531" t="s">
        <v>27983</v>
      </c>
      <c r="K1531" t="s">
        <v>6636</v>
      </c>
    </row>
    <row r="1532" spans="1:11" x14ac:dyDescent="0.25">
      <c r="A1532">
        <v>1621</v>
      </c>
      <c r="B1532" s="69">
        <v>20004216</v>
      </c>
      <c r="C1532" s="65">
        <v>4980.57</v>
      </c>
      <c r="D1532" s="81">
        <v>38717</v>
      </c>
      <c r="E1532" s="84">
        <v>4980.57</v>
      </c>
      <c r="F1532" s="64" t="s">
        <v>2244</v>
      </c>
      <c r="G1532" s="63" t="s">
        <v>36</v>
      </c>
      <c r="H1532" t="s">
        <v>16524</v>
      </c>
      <c r="I1532" t="s">
        <v>24432</v>
      </c>
      <c r="J1532" t="s">
        <v>27984</v>
      </c>
      <c r="K1532" t="s">
        <v>6636</v>
      </c>
    </row>
    <row r="1533" spans="1:11" x14ac:dyDescent="0.25">
      <c r="A1533">
        <v>1622</v>
      </c>
      <c r="B1533" s="69">
        <v>20004217</v>
      </c>
      <c r="C1533" s="65">
        <v>4980.57</v>
      </c>
      <c r="D1533" s="81">
        <v>38717</v>
      </c>
      <c r="E1533" s="84">
        <v>4980.57</v>
      </c>
      <c r="F1533" s="64" t="s">
        <v>2239</v>
      </c>
      <c r="G1533" s="63" t="s">
        <v>32</v>
      </c>
      <c r="H1533" t="s">
        <v>16524</v>
      </c>
      <c r="I1533" t="s">
        <v>24433</v>
      </c>
      <c r="J1533" t="s">
        <v>27985</v>
      </c>
      <c r="K1533" t="s">
        <v>6636</v>
      </c>
    </row>
    <row r="1534" spans="1:11" x14ac:dyDescent="0.25">
      <c r="A1534">
        <v>1623</v>
      </c>
      <c r="B1534" s="69">
        <v>20004218</v>
      </c>
      <c r="C1534" s="65">
        <v>4980.57</v>
      </c>
      <c r="D1534" s="81">
        <v>38717</v>
      </c>
      <c r="E1534" s="84">
        <v>4980.57</v>
      </c>
      <c r="F1534" s="64" t="s">
        <v>2241</v>
      </c>
      <c r="G1534" s="63" t="s">
        <v>27</v>
      </c>
      <c r="H1534" t="s">
        <v>16524</v>
      </c>
      <c r="I1534" t="s">
        <v>24434</v>
      </c>
      <c r="J1534" t="s">
        <v>27986</v>
      </c>
      <c r="K1534" t="s">
        <v>6636</v>
      </c>
    </row>
    <row r="1535" spans="1:11" x14ac:dyDescent="0.25">
      <c r="A1535">
        <v>1624</v>
      </c>
      <c r="B1535" s="69">
        <v>20004219</v>
      </c>
      <c r="C1535" s="65">
        <v>4474.7299999999996</v>
      </c>
      <c r="D1535" s="81">
        <v>38717</v>
      </c>
      <c r="E1535" s="84">
        <v>4474.7299999999996</v>
      </c>
      <c r="F1535" s="64" t="s">
        <v>2241</v>
      </c>
      <c r="G1535" s="63" t="s">
        <v>105</v>
      </c>
      <c r="H1535" t="s">
        <v>16521</v>
      </c>
      <c r="I1535" t="s">
        <v>24435</v>
      </c>
      <c r="J1535" t="s">
        <v>27987</v>
      </c>
      <c r="K1535" t="s">
        <v>6636</v>
      </c>
    </row>
    <row r="1536" spans="1:11" x14ac:dyDescent="0.25">
      <c r="A1536">
        <v>1625</v>
      </c>
      <c r="B1536" s="69">
        <v>20004220</v>
      </c>
      <c r="C1536" s="65">
        <v>4474.7299999999996</v>
      </c>
      <c r="D1536" s="81">
        <v>38717</v>
      </c>
      <c r="E1536" s="84">
        <v>4474.7299999999996</v>
      </c>
      <c r="F1536" s="64" t="s">
        <v>2239</v>
      </c>
      <c r="G1536" s="63" t="s">
        <v>165</v>
      </c>
      <c r="H1536" t="s">
        <v>16521</v>
      </c>
      <c r="I1536" t="s">
        <v>24436</v>
      </c>
      <c r="J1536" t="s">
        <v>27988</v>
      </c>
      <c r="K1536" t="s">
        <v>6636</v>
      </c>
    </row>
    <row r="1537" spans="1:11" x14ac:dyDescent="0.25">
      <c r="A1537">
        <v>1626</v>
      </c>
      <c r="B1537" s="69">
        <v>20004221</v>
      </c>
      <c r="C1537" s="65">
        <v>4474.7299999999996</v>
      </c>
      <c r="D1537" s="81">
        <v>38717</v>
      </c>
      <c r="E1537" s="84">
        <v>4474.7299999999996</v>
      </c>
      <c r="F1537" s="64" t="s">
        <v>2239</v>
      </c>
      <c r="G1537" s="63" t="s">
        <v>74</v>
      </c>
      <c r="H1537" t="s">
        <v>16521</v>
      </c>
      <c r="I1537" t="s">
        <v>24437</v>
      </c>
      <c r="J1537" t="s">
        <v>27989</v>
      </c>
      <c r="K1537" t="s">
        <v>6636</v>
      </c>
    </row>
    <row r="1538" spans="1:11" x14ac:dyDescent="0.25">
      <c r="A1538">
        <v>1627</v>
      </c>
      <c r="B1538" s="69">
        <v>20004222</v>
      </c>
      <c r="C1538" s="65">
        <v>3958.45</v>
      </c>
      <c r="D1538" s="81">
        <v>38717</v>
      </c>
      <c r="E1538" s="84">
        <v>3958.45</v>
      </c>
      <c r="F1538" s="64" t="s">
        <v>2239</v>
      </c>
      <c r="G1538" s="63" t="s">
        <v>44</v>
      </c>
      <c r="H1538" t="s">
        <v>16528</v>
      </c>
      <c r="I1538" t="s">
        <v>24438</v>
      </c>
      <c r="J1538" t="s">
        <v>27990</v>
      </c>
      <c r="K1538" t="s">
        <v>6636</v>
      </c>
    </row>
    <row r="1539" spans="1:11" x14ac:dyDescent="0.25">
      <c r="A1539">
        <v>1628</v>
      </c>
      <c r="B1539" s="69">
        <v>20004223</v>
      </c>
      <c r="C1539" s="65">
        <v>4980.57</v>
      </c>
      <c r="D1539" s="81">
        <v>38717</v>
      </c>
      <c r="E1539" s="84">
        <v>4980.57</v>
      </c>
      <c r="F1539" s="64" t="s">
        <v>2239</v>
      </c>
      <c r="G1539" s="63" t="s">
        <v>44</v>
      </c>
      <c r="H1539" t="s">
        <v>16524</v>
      </c>
      <c r="I1539" t="s">
        <v>24439</v>
      </c>
      <c r="J1539" t="s">
        <v>27991</v>
      </c>
      <c r="K1539" t="s">
        <v>6636</v>
      </c>
    </row>
    <row r="1540" spans="1:11" x14ac:dyDescent="0.25">
      <c r="A1540">
        <v>1629</v>
      </c>
      <c r="B1540" s="69">
        <v>20004224</v>
      </c>
      <c r="C1540" s="65">
        <v>4980.57</v>
      </c>
      <c r="D1540" s="81">
        <v>38717</v>
      </c>
      <c r="E1540" s="84">
        <v>4980.57</v>
      </c>
      <c r="F1540" s="64" t="s">
        <v>2239</v>
      </c>
      <c r="G1540" s="63" t="s">
        <v>24</v>
      </c>
      <c r="H1540" t="s">
        <v>16524</v>
      </c>
      <c r="I1540" t="s">
        <v>24440</v>
      </c>
      <c r="J1540" t="s">
        <v>27992</v>
      </c>
      <c r="K1540" t="s">
        <v>6636</v>
      </c>
    </row>
    <row r="1541" spans="1:11" x14ac:dyDescent="0.25">
      <c r="A1541">
        <v>1630</v>
      </c>
      <c r="B1541" s="69">
        <v>20004226</v>
      </c>
      <c r="C1541" s="65">
        <v>4980.57</v>
      </c>
      <c r="D1541" s="81">
        <v>38717</v>
      </c>
      <c r="E1541" s="84">
        <v>4980.57</v>
      </c>
      <c r="F1541" s="64" t="s">
        <v>2239</v>
      </c>
      <c r="G1541" s="63" t="s">
        <v>24</v>
      </c>
      <c r="H1541" t="s">
        <v>16524</v>
      </c>
      <c r="I1541" t="s">
        <v>24440</v>
      </c>
      <c r="J1541" t="s">
        <v>27992</v>
      </c>
      <c r="K1541" t="s">
        <v>6636</v>
      </c>
    </row>
    <row r="1542" spans="1:11" x14ac:dyDescent="0.25">
      <c r="A1542">
        <v>1631</v>
      </c>
      <c r="B1542" s="69">
        <v>20004227</v>
      </c>
      <c r="C1542" s="65">
        <v>6466.96</v>
      </c>
      <c r="D1542" s="81">
        <v>38717</v>
      </c>
      <c r="E1542" s="84">
        <v>6466.96</v>
      </c>
      <c r="F1542" s="64" t="s">
        <v>2242</v>
      </c>
      <c r="G1542" s="63" t="s">
        <v>15</v>
      </c>
      <c r="H1542" t="s">
        <v>16525</v>
      </c>
      <c r="I1542" t="s">
        <v>24441</v>
      </c>
      <c r="J1542" t="s">
        <v>27993</v>
      </c>
      <c r="K1542" t="s">
        <v>6636</v>
      </c>
    </row>
    <row r="1543" spans="1:11" x14ac:dyDescent="0.25">
      <c r="A1543">
        <v>1632</v>
      </c>
      <c r="B1543" s="69">
        <v>20004228</v>
      </c>
      <c r="C1543" s="65">
        <v>4980.57</v>
      </c>
      <c r="D1543" s="81">
        <v>38717</v>
      </c>
      <c r="E1543" s="84">
        <v>4980.57</v>
      </c>
      <c r="F1543" s="64" t="s">
        <v>2241</v>
      </c>
      <c r="G1543" s="63" t="s">
        <v>10</v>
      </c>
      <c r="H1543" t="s">
        <v>16524</v>
      </c>
      <c r="I1543" t="s">
        <v>24442</v>
      </c>
      <c r="J1543" t="s">
        <v>27994</v>
      </c>
      <c r="K1543" t="s">
        <v>6636</v>
      </c>
    </row>
    <row r="1544" spans="1:11" x14ac:dyDescent="0.25">
      <c r="A1544">
        <v>1633</v>
      </c>
      <c r="B1544" s="69">
        <v>20004229</v>
      </c>
      <c r="C1544" s="65">
        <v>4980.57</v>
      </c>
      <c r="D1544" s="81">
        <v>38717</v>
      </c>
      <c r="E1544" s="84">
        <v>4980.57</v>
      </c>
      <c r="F1544" s="64" t="s">
        <v>2242</v>
      </c>
      <c r="G1544" s="63" t="s">
        <v>13</v>
      </c>
      <c r="H1544" t="s">
        <v>16524</v>
      </c>
      <c r="I1544" t="s">
        <v>24443</v>
      </c>
      <c r="J1544" t="s">
        <v>27995</v>
      </c>
      <c r="K1544" t="s">
        <v>6636</v>
      </c>
    </row>
    <row r="1545" spans="1:11" x14ac:dyDescent="0.25">
      <c r="A1545">
        <v>1634</v>
      </c>
      <c r="B1545" s="69">
        <v>20004230</v>
      </c>
      <c r="C1545" s="65">
        <v>4980.57</v>
      </c>
      <c r="D1545" s="81">
        <v>38717</v>
      </c>
      <c r="E1545" s="84">
        <v>4980.57</v>
      </c>
      <c r="F1545" s="64" t="s">
        <v>2245</v>
      </c>
      <c r="G1545" s="63" t="s">
        <v>15</v>
      </c>
      <c r="H1545" t="s">
        <v>16524</v>
      </c>
      <c r="I1545" t="s">
        <v>24444</v>
      </c>
      <c r="J1545" t="s">
        <v>27996</v>
      </c>
      <c r="K1545" t="s">
        <v>6636</v>
      </c>
    </row>
    <row r="1546" spans="1:11" x14ac:dyDescent="0.25">
      <c r="A1546">
        <v>1635</v>
      </c>
      <c r="B1546" s="69">
        <v>20004231</v>
      </c>
      <c r="C1546" s="65">
        <v>5680.96</v>
      </c>
      <c r="D1546" s="81">
        <v>38717</v>
      </c>
      <c r="E1546" s="84">
        <v>5680.96</v>
      </c>
      <c r="F1546" s="64" t="s">
        <v>2241</v>
      </c>
      <c r="G1546" s="63" t="s">
        <v>43</v>
      </c>
      <c r="H1546" t="s">
        <v>16520</v>
      </c>
      <c r="I1546" t="s">
        <v>24445</v>
      </c>
      <c r="J1546" t="s">
        <v>27997</v>
      </c>
      <c r="K1546" t="s">
        <v>6636</v>
      </c>
    </row>
    <row r="1547" spans="1:11" x14ac:dyDescent="0.25">
      <c r="A1547">
        <v>1636</v>
      </c>
      <c r="B1547" s="69">
        <v>20004232</v>
      </c>
      <c r="C1547" s="65">
        <v>4980.57</v>
      </c>
      <c r="D1547" s="81">
        <v>38717</v>
      </c>
      <c r="E1547" s="84">
        <v>4980.57</v>
      </c>
      <c r="F1547" s="64" t="s">
        <v>2246</v>
      </c>
      <c r="G1547" s="63" t="s">
        <v>15</v>
      </c>
      <c r="H1547" t="s">
        <v>16524</v>
      </c>
      <c r="I1547" t="s">
        <v>24444</v>
      </c>
      <c r="J1547" t="s">
        <v>27998</v>
      </c>
      <c r="K1547" t="s">
        <v>6636</v>
      </c>
    </row>
    <row r="1548" spans="1:11" x14ac:dyDescent="0.25">
      <c r="A1548">
        <v>1637</v>
      </c>
      <c r="B1548" s="69">
        <v>20004233</v>
      </c>
      <c r="C1548" s="65">
        <v>4980.57</v>
      </c>
      <c r="D1548" s="81">
        <v>38717</v>
      </c>
      <c r="E1548" s="84">
        <v>4980.57</v>
      </c>
      <c r="F1548" s="64" t="s">
        <v>2247</v>
      </c>
      <c r="G1548" s="63" t="s">
        <v>15</v>
      </c>
      <c r="H1548" t="s">
        <v>16524</v>
      </c>
      <c r="I1548" t="s">
        <v>24444</v>
      </c>
      <c r="J1548" t="s">
        <v>27999</v>
      </c>
      <c r="K1548" t="s">
        <v>6636</v>
      </c>
    </row>
    <row r="1549" spans="1:11" x14ac:dyDescent="0.25">
      <c r="A1549">
        <v>1638</v>
      </c>
      <c r="B1549" s="69">
        <v>20004234</v>
      </c>
      <c r="C1549" s="65">
        <v>4980.57</v>
      </c>
      <c r="D1549" s="81">
        <v>38717</v>
      </c>
      <c r="E1549" s="84">
        <v>4980.57</v>
      </c>
      <c r="F1549" s="64" t="s">
        <v>2239</v>
      </c>
      <c r="G1549" s="63" t="s">
        <v>115</v>
      </c>
      <c r="H1549" t="s">
        <v>16524</v>
      </c>
      <c r="I1549" t="s">
        <v>24446</v>
      </c>
      <c r="J1549" t="s">
        <v>28000</v>
      </c>
      <c r="K1549" t="s">
        <v>6636</v>
      </c>
    </row>
    <row r="1550" spans="1:11" x14ac:dyDescent="0.25">
      <c r="A1550">
        <v>1639</v>
      </c>
      <c r="B1550" s="69">
        <v>20004236</v>
      </c>
      <c r="C1550" s="65">
        <v>5680.96</v>
      </c>
      <c r="D1550" s="81">
        <v>38717</v>
      </c>
      <c r="E1550" s="84">
        <v>5680.96</v>
      </c>
      <c r="F1550" s="64" t="s">
        <v>2239</v>
      </c>
      <c r="G1550" s="63" t="s">
        <v>23</v>
      </c>
      <c r="H1550" t="s">
        <v>16520</v>
      </c>
      <c r="I1550" t="s">
        <v>24447</v>
      </c>
      <c r="J1550" t="s">
        <v>28001</v>
      </c>
      <c r="K1550" t="s">
        <v>6636</v>
      </c>
    </row>
    <row r="1551" spans="1:11" x14ac:dyDescent="0.25">
      <c r="A1551">
        <v>1640</v>
      </c>
      <c r="B1551" s="69">
        <v>20004237</v>
      </c>
      <c r="C1551" s="65">
        <v>6466.96</v>
      </c>
      <c r="D1551" s="81">
        <v>38717</v>
      </c>
      <c r="E1551" s="84">
        <v>6466.96</v>
      </c>
      <c r="F1551" s="64" t="s">
        <v>2239</v>
      </c>
      <c r="G1551" s="63" t="s">
        <v>23</v>
      </c>
      <c r="H1551" t="s">
        <v>16525</v>
      </c>
      <c r="I1551" t="s">
        <v>24448</v>
      </c>
      <c r="J1551" t="s">
        <v>28002</v>
      </c>
      <c r="K1551" t="s">
        <v>6636</v>
      </c>
    </row>
    <row r="1552" spans="1:11" x14ac:dyDescent="0.25">
      <c r="A1552">
        <v>1641</v>
      </c>
      <c r="B1552" s="69">
        <v>20004238</v>
      </c>
      <c r="C1552" s="65">
        <v>14286.36</v>
      </c>
      <c r="D1552" s="81">
        <v>38717</v>
      </c>
      <c r="E1552" s="84">
        <v>14286.36</v>
      </c>
      <c r="F1552" s="64" t="s">
        <v>2239</v>
      </c>
      <c r="G1552" s="63" t="s">
        <v>56</v>
      </c>
      <c r="H1552" t="s">
        <v>16529</v>
      </c>
      <c r="I1552" t="s">
        <v>24449</v>
      </c>
      <c r="J1552" t="s">
        <v>28003</v>
      </c>
      <c r="K1552" t="s">
        <v>6636</v>
      </c>
    </row>
    <row r="1553" spans="1:11" x14ac:dyDescent="0.25">
      <c r="A1553">
        <v>1642</v>
      </c>
      <c r="B1553" s="69">
        <v>20004239</v>
      </c>
      <c r="C1553" s="65">
        <v>10130.5</v>
      </c>
      <c r="D1553" s="81">
        <v>38717</v>
      </c>
      <c r="E1553" s="84">
        <v>10130.5</v>
      </c>
      <c r="F1553" s="64" t="s">
        <v>2239</v>
      </c>
      <c r="G1553" s="63" t="s">
        <v>57</v>
      </c>
      <c r="H1553" t="s">
        <v>16530</v>
      </c>
      <c r="I1553" t="s">
        <v>24450</v>
      </c>
      <c r="J1553" t="s">
        <v>28004</v>
      </c>
      <c r="K1553" t="s">
        <v>6636</v>
      </c>
    </row>
    <row r="1554" spans="1:11" x14ac:dyDescent="0.25">
      <c r="A1554">
        <v>1643</v>
      </c>
      <c r="B1554" s="69">
        <v>20004240</v>
      </c>
      <c r="C1554" s="65">
        <v>11073.7</v>
      </c>
      <c r="D1554" s="81">
        <v>38717</v>
      </c>
      <c r="E1554" s="84">
        <v>11073.7</v>
      </c>
      <c r="F1554" s="64" t="s">
        <v>2239</v>
      </c>
      <c r="G1554" s="63" t="s">
        <v>52</v>
      </c>
      <c r="H1554" t="s">
        <v>16531</v>
      </c>
      <c r="I1554" t="s">
        <v>24451</v>
      </c>
      <c r="J1554" t="s">
        <v>28005</v>
      </c>
      <c r="K1554" t="s">
        <v>6636</v>
      </c>
    </row>
    <row r="1555" spans="1:11" x14ac:dyDescent="0.25">
      <c r="A1555">
        <v>1644</v>
      </c>
      <c r="B1555" s="69">
        <v>20004241</v>
      </c>
      <c r="C1555" s="65">
        <v>11574.6</v>
      </c>
      <c r="D1555" s="81">
        <v>38717</v>
      </c>
      <c r="E1555" s="84">
        <v>11574.6</v>
      </c>
      <c r="F1555" s="64" t="s">
        <v>2239</v>
      </c>
      <c r="G1555" s="63" t="s">
        <v>57</v>
      </c>
      <c r="H1555" t="s">
        <v>16532</v>
      </c>
      <c r="I1555" t="s">
        <v>24452</v>
      </c>
      <c r="J1555" t="s">
        <v>28006</v>
      </c>
      <c r="K1555" t="s">
        <v>6636</v>
      </c>
    </row>
    <row r="1556" spans="1:11" x14ac:dyDescent="0.25">
      <c r="A1556">
        <v>1645</v>
      </c>
      <c r="B1556" s="69">
        <v>20004242</v>
      </c>
      <c r="C1556" s="65">
        <v>4362.3599999999997</v>
      </c>
      <c r="D1556" s="81">
        <v>38717</v>
      </c>
      <c r="E1556" s="84">
        <v>4362.3599999999997</v>
      </c>
      <c r="F1556" s="64" t="s">
        <v>2248</v>
      </c>
      <c r="G1556" s="63" t="s">
        <v>21</v>
      </c>
      <c r="H1556" t="s">
        <v>16471</v>
      </c>
      <c r="I1556" t="s">
        <v>24453</v>
      </c>
      <c r="J1556" t="s">
        <v>28007</v>
      </c>
      <c r="K1556" t="s">
        <v>6636</v>
      </c>
    </row>
    <row r="1557" spans="1:11" x14ac:dyDescent="0.25">
      <c r="A1557">
        <v>1646</v>
      </c>
      <c r="B1557" s="69">
        <v>20004243</v>
      </c>
      <c r="C1557" s="65">
        <v>10116.69</v>
      </c>
      <c r="D1557" s="81">
        <v>38717</v>
      </c>
      <c r="E1557" s="84">
        <v>10116.69</v>
      </c>
      <c r="F1557" s="64" t="s">
        <v>2239</v>
      </c>
      <c r="G1557" s="63" t="s">
        <v>57</v>
      </c>
      <c r="H1557" t="s">
        <v>16533</v>
      </c>
      <c r="I1557" t="s">
        <v>24454</v>
      </c>
      <c r="J1557" t="s">
        <v>28008</v>
      </c>
      <c r="K1557" t="s">
        <v>6636</v>
      </c>
    </row>
    <row r="1558" spans="1:11" x14ac:dyDescent="0.25">
      <c r="A1558">
        <v>1647</v>
      </c>
      <c r="B1558" s="69">
        <v>20004244</v>
      </c>
      <c r="C1558" s="65">
        <v>4474.7299999999996</v>
      </c>
      <c r="D1558" s="81">
        <v>38717</v>
      </c>
      <c r="E1558" s="84">
        <v>4474.7299999999996</v>
      </c>
      <c r="F1558" s="64" t="s">
        <v>2239</v>
      </c>
      <c r="G1558" s="63" t="s">
        <v>169</v>
      </c>
      <c r="H1558" t="s">
        <v>16521</v>
      </c>
      <c r="I1558" t="s">
        <v>24455</v>
      </c>
      <c r="J1558" t="s">
        <v>28009</v>
      </c>
      <c r="K1558" t="s">
        <v>6636</v>
      </c>
    </row>
    <row r="1559" spans="1:11" x14ac:dyDescent="0.25">
      <c r="A1559">
        <v>1648</v>
      </c>
      <c r="B1559" s="69">
        <v>20004245</v>
      </c>
      <c r="C1559" s="65">
        <v>8638.18</v>
      </c>
      <c r="D1559" s="81">
        <v>38717</v>
      </c>
      <c r="E1559" s="84">
        <v>8638.18</v>
      </c>
      <c r="F1559" s="64" t="s">
        <v>2249</v>
      </c>
      <c r="G1559" s="63" t="s">
        <v>58</v>
      </c>
      <c r="H1559" t="s">
        <v>16534</v>
      </c>
      <c r="I1559" t="s">
        <v>24456</v>
      </c>
      <c r="J1559" t="s">
        <v>28010</v>
      </c>
      <c r="K1559" t="s">
        <v>6636</v>
      </c>
    </row>
    <row r="1560" spans="1:11" x14ac:dyDescent="0.25">
      <c r="A1560">
        <v>1649</v>
      </c>
      <c r="B1560" s="69">
        <v>20004247</v>
      </c>
      <c r="C1560" s="65">
        <v>5680.96</v>
      </c>
      <c r="D1560" s="81">
        <v>38717</v>
      </c>
      <c r="E1560" s="84">
        <v>5680.96</v>
      </c>
      <c r="F1560" s="64" t="s">
        <v>2239</v>
      </c>
      <c r="G1560" s="63" t="s">
        <v>58</v>
      </c>
      <c r="H1560" t="s">
        <v>16520</v>
      </c>
      <c r="I1560" t="s">
        <v>24457</v>
      </c>
      <c r="J1560" t="s">
        <v>28011</v>
      </c>
      <c r="K1560" t="s">
        <v>6636</v>
      </c>
    </row>
    <row r="1561" spans="1:11" x14ac:dyDescent="0.25">
      <c r="A1561">
        <v>1650</v>
      </c>
      <c r="B1561" s="69">
        <v>20004248</v>
      </c>
      <c r="C1561" s="65">
        <v>6466.96</v>
      </c>
      <c r="D1561" s="81">
        <v>38717</v>
      </c>
      <c r="E1561" s="84">
        <v>6466.96</v>
      </c>
      <c r="F1561" s="64" t="s">
        <v>2239</v>
      </c>
      <c r="G1561" s="63" t="s">
        <v>58</v>
      </c>
      <c r="H1561" t="s">
        <v>16525</v>
      </c>
      <c r="I1561" t="s">
        <v>24458</v>
      </c>
      <c r="J1561" t="s">
        <v>28012</v>
      </c>
      <c r="K1561" t="s">
        <v>6636</v>
      </c>
    </row>
    <row r="1562" spans="1:11" x14ac:dyDescent="0.25">
      <c r="A1562">
        <v>1651</v>
      </c>
      <c r="B1562" s="69">
        <v>20004249</v>
      </c>
      <c r="C1562" s="65">
        <v>6466.96</v>
      </c>
      <c r="D1562" s="81">
        <v>38717</v>
      </c>
      <c r="E1562" s="84">
        <v>6466.96</v>
      </c>
      <c r="F1562" s="64" t="s">
        <v>2239</v>
      </c>
      <c r="G1562" s="63" t="s">
        <v>58</v>
      </c>
      <c r="H1562" t="s">
        <v>16525</v>
      </c>
      <c r="I1562" t="s">
        <v>24458</v>
      </c>
      <c r="J1562" t="s">
        <v>28012</v>
      </c>
      <c r="K1562" t="s">
        <v>6636</v>
      </c>
    </row>
    <row r="1563" spans="1:11" x14ac:dyDescent="0.25">
      <c r="A1563">
        <v>1652</v>
      </c>
      <c r="B1563" s="69">
        <v>20004250</v>
      </c>
      <c r="C1563" s="65">
        <v>6466.96</v>
      </c>
      <c r="D1563" s="81">
        <v>38717</v>
      </c>
      <c r="E1563" s="84">
        <v>6466.96</v>
      </c>
      <c r="F1563" s="64" t="s">
        <v>2239</v>
      </c>
      <c r="G1563" s="63" t="s">
        <v>58</v>
      </c>
      <c r="H1563" t="s">
        <v>16525</v>
      </c>
      <c r="I1563" t="s">
        <v>24458</v>
      </c>
      <c r="J1563" t="s">
        <v>28012</v>
      </c>
      <c r="K1563" t="s">
        <v>6636</v>
      </c>
    </row>
    <row r="1564" spans="1:11" x14ac:dyDescent="0.25">
      <c r="A1564">
        <v>1653</v>
      </c>
      <c r="B1564" s="69">
        <v>20004251</v>
      </c>
      <c r="C1564" s="65">
        <v>4474.7299999999996</v>
      </c>
      <c r="D1564" s="81">
        <v>38717</v>
      </c>
      <c r="E1564" s="84">
        <v>4474.7299999999996</v>
      </c>
      <c r="F1564" s="64" t="s">
        <v>2239</v>
      </c>
      <c r="G1564" s="63" t="s">
        <v>141</v>
      </c>
      <c r="H1564" t="s">
        <v>16521</v>
      </c>
      <c r="I1564" t="s">
        <v>24459</v>
      </c>
      <c r="J1564" t="s">
        <v>28013</v>
      </c>
      <c r="K1564" t="s">
        <v>6636</v>
      </c>
    </row>
    <row r="1565" spans="1:11" x14ac:dyDescent="0.25">
      <c r="A1565">
        <v>1654</v>
      </c>
      <c r="B1565" s="69">
        <v>20004252</v>
      </c>
      <c r="C1565" s="65">
        <v>4630.38</v>
      </c>
      <c r="D1565" s="81">
        <v>38717</v>
      </c>
      <c r="E1565" s="84">
        <v>4630.38</v>
      </c>
      <c r="F1565" s="64" t="s">
        <v>2239</v>
      </c>
      <c r="G1565" s="63" t="s">
        <v>60</v>
      </c>
      <c r="H1565" t="s">
        <v>16523</v>
      </c>
      <c r="I1565" t="s">
        <v>24460</v>
      </c>
      <c r="J1565" t="s">
        <v>28014</v>
      </c>
      <c r="K1565" t="s">
        <v>6636</v>
      </c>
    </row>
    <row r="1566" spans="1:11" x14ac:dyDescent="0.25">
      <c r="A1566">
        <v>1655</v>
      </c>
      <c r="B1566" s="69">
        <v>20004253</v>
      </c>
      <c r="C1566" s="65">
        <v>9260.75</v>
      </c>
      <c r="D1566" s="81">
        <v>38717</v>
      </c>
      <c r="E1566" s="84">
        <v>9260.75</v>
      </c>
      <c r="F1566" s="64" t="s">
        <v>2239</v>
      </c>
      <c r="G1566" s="63" t="s">
        <v>190</v>
      </c>
      <c r="H1566" t="s">
        <v>16535</v>
      </c>
      <c r="I1566" t="s">
        <v>24461</v>
      </c>
      <c r="J1566" t="s">
        <v>28015</v>
      </c>
      <c r="K1566" t="s">
        <v>6636</v>
      </c>
    </row>
    <row r="1567" spans="1:11" x14ac:dyDescent="0.25">
      <c r="A1567">
        <v>1656</v>
      </c>
      <c r="B1567" s="69">
        <v>20004254</v>
      </c>
      <c r="C1567" s="65">
        <v>4980.57</v>
      </c>
      <c r="D1567" s="81">
        <v>38717</v>
      </c>
      <c r="E1567" s="84">
        <v>4980.57</v>
      </c>
      <c r="F1567" s="64" t="s">
        <v>2250</v>
      </c>
      <c r="G1567" s="63" t="s">
        <v>29</v>
      </c>
      <c r="H1567" t="s">
        <v>16524</v>
      </c>
      <c r="I1567" t="s">
        <v>24462</v>
      </c>
      <c r="J1567" t="s">
        <v>28016</v>
      </c>
      <c r="K1567" t="s">
        <v>6636</v>
      </c>
    </row>
    <row r="1568" spans="1:11" x14ac:dyDescent="0.25">
      <c r="A1568">
        <v>1657</v>
      </c>
      <c r="B1568" s="69">
        <v>20004255</v>
      </c>
      <c r="C1568" s="65">
        <v>5680.96</v>
      </c>
      <c r="D1568" s="81">
        <v>38717</v>
      </c>
      <c r="E1568" s="84">
        <v>5680.96</v>
      </c>
      <c r="F1568" s="64" t="s">
        <v>2239</v>
      </c>
      <c r="G1568" s="63" t="s">
        <v>59</v>
      </c>
      <c r="H1568" t="s">
        <v>16520</v>
      </c>
      <c r="I1568" t="s">
        <v>24463</v>
      </c>
      <c r="J1568" t="s">
        <v>28017</v>
      </c>
      <c r="K1568" t="s">
        <v>6636</v>
      </c>
    </row>
    <row r="1569" spans="1:11" x14ac:dyDescent="0.25">
      <c r="A1569">
        <v>1658</v>
      </c>
      <c r="B1569" s="69">
        <v>20004256</v>
      </c>
      <c r="C1569" s="65">
        <v>6466.96</v>
      </c>
      <c r="D1569" s="81">
        <v>38717</v>
      </c>
      <c r="E1569" s="84">
        <v>6466.96</v>
      </c>
      <c r="F1569" s="64" t="s">
        <v>2239</v>
      </c>
      <c r="G1569" s="63" t="s">
        <v>164</v>
      </c>
      <c r="H1569" t="s">
        <v>16525</v>
      </c>
      <c r="I1569" t="s">
        <v>24464</v>
      </c>
      <c r="J1569" t="s">
        <v>28018</v>
      </c>
      <c r="K1569" t="s">
        <v>6636</v>
      </c>
    </row>
    <row r="1570" spans="1:11" x14ac:dyDescent="0.25">
      <c r="A1570">
        <v>1659</v>
      </c>
      <c r="B1570" s="69">
        <v>20004258</v>
      </c>
      <c r="C1570" s="65">
        <v>6466.96</v>
      </c>
      <c r="D1570" s="81">
        <v>38717</v>
      </c>
      <c r="E1570" s="84">
        <v>6466.96</v>
      </c>
      <c r="F1570" s="64" t="s">
        <v>2239</v>
      </c>
      <c r="G1570" s="63" t="s">
        <v>164</v>
      </c>
      <c r="H1570" t="s">
        <v>16525</v>
      </c>
      <c r="I1570" t="s">
        <v>24464</v>
      </c>
      <c r="J1570" t="s">
        <v>28018</v>
      </c>
      <c r="K1570" t="s">
        <v>6636</v>
      </c>
    </row>
    <row r="1571" spans="1:11" x14ac:dyDescent="0.25">
      <c r="A1571">
        <v>1660</v>
      </c>
      <c r="B1571" s="69">
        <v>20004259</v>
      </c>
      <c r="C1571" s="65">
        <v>4474.7299999999996</v>
      </c>
      <c r="D1571" s="81">
        <v>38717</v>
      </c>
      <c r="E1571" s="84">
        <v>4474.7299999999996</v>
      </c>
      <c r="F1571" s="64" t="s">
        <v>2239</v>
      </c>
      <c r="G1571" s="63" t="s">
        <v>232</v>
      </c>
      <c r="H1571" t="s">
        <v>16521</v>
      </c>
      <c r="I1571" t="s">
        <v>24465</v>
      </c>
      <c r="J1571" t="s">
        <v>28019</v>
      </c>
      <c r="K1571" t="s">
        <v>6636</v>
      </c>
    </row>
    <row r="1572" spans="1:11" x14ac:dyDescent="0.25">
      <c r="A1572">
        <v>1661</v>
      </c>
      <c r="B1572" s="69">
        <v>20004260</v>
      </c>
      <c r="C1572" s="65">
        <v>4630.38</v>
      </c>
      <c r="D1572" s="81">
        <v>38717</v>
      </c>
      <c r="E1572" s="84">
        <v>4630.38</v>
      </c>
      <c r="F1572" s="64" t="s">
        <v>2239</v>
      </c>
      <c r="G1572" s="63" t="s">
        <v>11</v>
      </c>
      <c r="H1572" t="s">
        <v>16523</v>
      </c>
      <c r="I1572" t="s">
        <v>24466</v>
      </c>
      <c r="J1572" t="s">
        <v>28020</v>
      </c>
      <c r="K1572" t="s">
        <v>6636</v>
      </c>
    </row>
    <row r="1573" spans="1:11" x14ac:dyDescent="0.25">
      <c r="A1573">
        <v>1662</v>
      </c>
      <c r="B1573" s="69">
        <v>20004261</v>
      </c>
      <c r="C1573" s="65">
        <v>4980.57</v>
      </c>
      <c r="D1573" s="81">
        <v>38717</v>
      </c>
      <c r="E1573" s="84">
        <v>4980.57</v>
      </c>
      <c r="F1573" s="64" t="s">
        <v>2241</v>
      </c>
      <c r="G1573" s="63" t="s">
        <v>10</v>
      </c>
      <c r="H1573" t="s">
        <v>16524</v>
      </c>
      <c r="I1573" t="s">
        <v>24442</v>
      </c>
      <c r="J1573" t="s">
        <v>27994</v>
      </c>
      <c r="K1573" t="s">
        <v>6636</v>
      </c>
    </row>
    <row r="1574" spans="1:11" x14ac:dyDescent="0.25">
      <c r="A1574">
        <v>1663</v>
      </c>
      <c r="B1574" s="69">
        <v>20004262</v>
      </c>
      <c r="C1574" s="65">
        <v>4630.38</v>
      </c>
      <c r="D1574" s="81">
        <v>38717</v>
      </c>
      <c r="E1574" s="84">
        <v>4630.38</v>
      </c>
      <c r="F1574" s="64" t="s">
        <v>2239</v>
      </c>
      <c r="G1574" s="63" t="s">
        <v>11</v>
      </c>
      <c r="H1574" t="s">
        <v>16523</v>
      </c>
      <c r="I1574" t="s">
        <v>24466</v>
      </c>
      <c r="J1574" t="s">
        <v>28020</v>
      </c>
      <c r="K1574" t="s">
        <v>6636</v>
      </c>
    </row>
    <row r="1575" spans="1:11" x14ac:dyDescent="0.25">
      <c r="A1575">
        <v>1664</v>
      </c>
      <c r="B1575" s="69">
        <v>20004263</v>
      </c>
      <c r="C1575" s="65">
        <v>4630.38</v>
      </c>
      <c r="D1575" s="81">
        <v>38717</v>
      </c>
      <c r="E1575" s="84">
        <v>4630.38</v>
      </c>
      <c r="F1575" s="64" t="s">
        <v>2239</v>
      </c>
      <c r="G1575" s="63" t="s">
        <v>59</v>
      </c>
      <c r="H1575" t="s">
        <v>16523</v>
      </c>
      <c r="I1575" t="s">
        <v>24467</v>
      </c>
      <c r="J1575" t="s">
        <v>28021</v>
      </c>
      <c r="K1575" t="s">
        <v>6636</v>
      </c>
    </row>
    <row r="1576" spans="1:11" x14ac:dyDescent="0.25">
      <c r="A1576">
        <v>1665</v>
      </c>
      <c r="B1576" s="69">
        <v>20004264</v>
      </c>
      <c r="C1576" s="65">
        <v>1167.32</v>
      </c>
      <c r="D1576" s="81">
        <v>38717</v>
      </c>
      <c r="E1576" s="84">
        <v>1167.32</v>
      </c>
      <c r="F1576" s="64" t="s">
        <v>2239</v>
      </c>
      <c r="G1576" s="63" t="s">
        <v>83</v>
      </c>
      <c r="H1576" t="s">
        <v>16522</v>
      </c>
      <c r="I1576" t="s">
        <v>24468</v>
      </c>
      <c r="J1576" t="s">
        <v>28022</v>
      </c>
      <c r="K1576" t="s">
        <v>6636</v>
      </c>
    </row>
    <row r="1577" spans="1:11" x14ac:dyDescent="0.25">
      <c r="A1577">
        <v>1666</v>
      </c>
      <c r="B1577" s="69">
        <v>20004265</v>
      </c>
      <c r="C1577" s="65">
        <v>4980.57</v>
      </c>
      <c r="D1577" s="81">
        <v>38717</v>
      </c>
      <c r="E1577" s="84">
        <v>4980.57</v>
      </c>
      <c r="F1577" s="64" t="s">
        <v>2239</v>
      </c>
      <c r="G1577" s="63" t="s">
        <v>18</v>
      </c>
      <c r="H1577" t="s">
        <v>16524</v>
      </c>
      <c r="I1577" t="s">
        <v>24469</v>
      </c>
      <c r="J1577" t="s">
        <v>28023</v>
      </c>
      <c r="K1577" t="s">
        <v>6636</v>
      </c>
    </row>
    <row r="1578" spans="1:11" x14ac:dyDescent="0.25">
      <c r="A1578">
        <v>1667</v>
      </c>
      <c r="B1578" s="69">
        <v>20004266</v>
      </c>
      <c r="C1578" s="65">
        <v>4474.7299999999996</v>
      </c>
      <c r="D1578" s="81">
        <v>38717</v>
      </c>
      <c r="E1578" s="84">
        <v>4474.7299999999996</v>
      </c>
      <c r="F1578" s="64" t="s">
        <v>2239</v>
      </c>
      <c r="G1578" s="63" t="s">
        <v>85</v>
      </c>
      <c r="H1578" t="s">
        <v>16521</v>
      </c>
      <c r="I1578" t="s">
        <v>24470</v>
      </c>
      <c r="J1578" t="s">
        <v>28024</v>
      </c>
      <c r="K1578" t="s">
        <v>6636</v>
      </c>
    </row>
    <row r="1579" spans="1:11" x14ac:dyDescent="0.25">
      <c r="A1579">
        <v>1668</v>
      </c>
      <c r="B1579" s="69">
        <v>20004267</v>
      </c>
      <c r="C1579" s="65">
        <v>6466.96</v>
      </c>
      <c r="D1579" s="81">
        <v>38717</v>
      </c>
      <c r="E1579" s="84">
        <v>6466.96</v>
      </c>
      <c r="F1579" s="64" t="s">
        <v>2239</v>
      </c>
      <c r="G1579" s="63" t="s">
        <v>169</v>
      </c>
      <c r="H1579" t="s">
        <v>16525</v>
      </c>
      <c r="I1579" t="s">
        <v>24471</v>
      </c>
      <c r="J1579" t="s">
        <v>28025</v>
      </c>
      <c r="K1579" t="s">
        <v>6636</v>
      </c>
    </row>
    <row r="1580" spans="1:11" x14ac:dyDescent="0.25">
      <c r="A1580">
        <v>1669</v>
      </c>
      <c r="B1580" s="69">
        <v>20004269</v>
      </c>
      <c r="C1580" s="65">
        <v>5680.96</v>
      </c>
      <c r="D1580" s="81">
        <v>38717</v>
      </c>
      <c r="E1580" s="84">
        <v>5680.96</v>
      </c>
      <c r="F1580" s="64" t="s">
        <v>2239</v>
      </c>
      <c r="G1580" s="63" t="s">
        <v>169</v>
      </c>
      <c r="H1580" t="s">
        <v>16520</v>
      </c>
      <c r="I1580" t="s">
        <v>24472</v>
      </c>
      <c r="J1580" t="s">
        <v>28026</v>
      </c>
      <c r="K1580" t="s">
        <v>6636</v>
      </c>
    </row>
    <row r="1581" spans="1:11" x14ac:dyDescent="0.25">
      <c r="A1581">
        <v>1670</v>
      </c>
      <c r="B1581" s="69">
        <v>20004270</v>
      </c>
      <c r="C1581" s="65">
        <v>4630.38</v>
      </c>
      <c r="D1581" s="81">
        <v>38717</v>
      </c>
      <c r="E1581" s="84">
        <v>4630.38</v>
      </c>
      <c r="F1581" s="64" t="s">
        <v>2239</v>
      </c>
      <c r="G1581" s="63" t="s">
        <v>44</v>
      </c>
      <c r="H1581" t="s">
        <v>16523</v>
      </c>
      <c r="I1581" t="s">
        <v>24473</v>
      </c>
      <c r="J1581" t="s">
        <v>28027</v>
      </c>
      <c r="K1581" t="s">
        <v>6636</v>
      </c>
    </row>
    <row r="1582" spans="1:11" x14ac:dyDescent="0.25">
      <c r="A1582">
        <v>1671</v>
      </c>
      <c r="B1582" s="69">
        <v>20004271</v>
      </c>
      <c r="C1582" s="65">
        <v>4630.38</v>
      </c>
      <c r="D1582" s="81">
        <v>38717</v>
      </c>
      <c r="E1582" s="84">
        <v>4630.38</v>
      </c>
      <c r="F1582" s="64" t="s">
        <v>2239</v>
      </c>
      <c r="G1582" s="63" t="s">
        <v>222</v>
      </c>
      <c r="H1582" t="s">
        <v>16523</v>
      </c>
      <c r="I1582" t="s">
        <v>24474</v>
      </c>
      <c r="J1582" t="s">
        <v>28028</v>
      </c>
      <c r="K1582" t="s">
        <v>6636</v>
      </c>
    </row>
    <row r="1583" spans="1:11" x14ac:dyDescent="0.25">
      <c r="A1583">
        <v>1672</v>
      </c>
      <c r="B1583" s="69">
        <v>20004272</v>
      </c>
      <c r="C1583" s="65">
        <v>11906.68</v>
      </c>
      <c r="D1583" s="81">
        <v>38717</v>
      </c>
      <c r="E1583" s="84">
        <v>11906.68</v>
      </c>
      <c r="F1583" s="64" t="s">
        <v>2239</v>
      </c>
      <c r="G1583" s="63" t="s">
        <v>42</v>
      </c>
      <c r="H1583" t="s">
        <v>16536</v>
      </c>
      <c r="I1583" t="s">
        <v>24475</v>
      </c>
      <c r="J1583" t="s">
        <v>28029</v>
      </c>
      <c r="K1583" t="s">
        <v>6636</v>
      </c>
    </row>
    <row r="1584" spans="1:11" x14ac:dyDescent="0.25">
      <c r="A1584">
        <v>1673</v>
      </c>
      <c r="B1584" s="69">
        <v>20004273</v>
      </c>
      <c r="C1584" s="65">
        <v>3408.58</v>
      </c>
      <c r="D1584" s="81">
        <v>38717</v>
      </c>
      <c r="E1584" s="84">
        <v>3408.58</v>
      </c>
      <c r="F1584" s="64" t="s">
        <v>2239</v>
      </c>
      <c r="G1584" s="63" t="s">
        <v>51</v>
      </c>
      <c r="H1584" t="s">
        <v>16537</v>
      </c>
      <c r="I1584" t="s">
        <v>24476</v>
      </c>
      <c r="J1584" t="s">
        <v>28030</v>
      </c>
      <c r="K1584" t="s">
        <v>6636</v>
      </c>
    </row>
    <row r="1585" spans="1:11" x14ac:dyDescent="0.25">
      <c r="A1585">
        <v>1674</v>
      </c>
      <c r="B1585" s="69">
        <v>20004274</v>
      </c>
      <c r="C1585" s="65">
        <v>9995.52</v>
      </c>
      <c r="D1585" s="81">
        <v>38717</v>
      </c>
      <c r="E1585" s="84">
        <v>9995.52</v>
      </c>
      <c r="F1585" s="64" t="s">
        <v>2251</v>
      </c>
      <c r="G1585" s="63" t="s">
        <v>59</v>
      </c>
      <c r="H1585" t="s">
        <v>16538</v>
      </c>
      <c r="I1585" t="s">
        <v>24477</v>
      </c>
      <c r="J1585" t="s">
        <v>28031</v>
      </c>
      <c r="K1585" t="s">
        <v>6636</v>
      </c>
    </row>
    <row r="1586" spans="1:11" x14ac:dyDescent="0.25">
      <c r="A1586">
        <v>1675</v>
      </c>
      <c r="B1586" s="69">
        <v>20004275</v>
      </c>
      <c r="C1586" s="65">
        <v>4630.38</v>
      </c>
      <c r="D1586" s="81">
        <v>38717</v>
      </c>
      <c r="E1586" s="84">
        <v>4630.38</v>
      </c>
      <c r="F1586" s="64" t="s">
        <v>2239</v>
      </c>
      <c r="G1586" s="63" t="s">
        <v>34</v>
      </c>
      <c r="H1586" t="s">
        <v>16523</v>
      </c>
      <c r="I1586" t="s">
        <v>24478</v>
      </c>
      <c r="J1586" t="s">
        <v>28032</v>
      </c>
      <c r="K1586" t="s">
        <v>6636</v>
      </c>
    </row>
    <row r="1587" spans="1:11" x14ac:dyDescent="0.25">
      <c r="A1587">
        <v>1676</v>
      </c>
      <c r="B1587" s="69">
        <v>20004276</v>
      </c>
      <c r="C1587" s="65">
        <v>8171.25</v>
      </c>
      <c r="D1587" s="81">
        <v>38717</v>
      </c>
      <c r="E1587" s="84">
        <v>8171.25</v>
      </c>
      <c r="F1587" s="64" t="s">
        <v>2239</v>
      </c>
      <c r="G1587" s="63" t="s">
        <v>169</v>
      </c>
      <c r="H1587" t="s">
        <v>16527</v>
      </c>
      <c r="I1587" t="s">
        <v>24479</v>
      </c>
      <c r="J1587" t="s">
        <v>28033</v>
      </c>
      <c r="K1587" t="s">
        <v>6636</v>
      </c>
    </row>
    <row r="1588" spans="1:11" x14ac:dyDescent="0.25">
      <c r="A1588">
        <v>1677</v>
      </c>
      <c r="B1588" s="69">
        <v>20004277</v>
      </c>
      <c r="C1588" s="65">
        <v>4474.7299999999996</v>
      </c>
      <c r="D1588" s="81">
        <v>38717</v>
      </c>
      <c r="E1588" s="84">
        <v>4474.7299999999996</v>
      </c>
      <c r="F1588" s="64" t="s">
        <v>2239</v>
      </c>
      <c r="G1588" s="63" t="s">
        <v>28</v>
      </c>
      <c r="H1588" t="s">
        <v>16521</v>
      </c>
      <c r="I1588" t="s">
        <v>24480</v>
      </c>
      <c r="J1588" t="s">
        <v>28034</v>
      </c>
      <c r="K1588" t="s">
        <v>6636</v>
      </c>
    </row>
    <row r="1589" spans="1:11" x14ac:dyDescent="0.25">
      <c r="A1589">
        <v>1678</v>
      </c>
      <c r="B1589" s="69">
        <v>20004280</v>
      </c>
      <c r="C1589" s="65">
        <v>4630.38</v>
      </c>
      <c r="D1589" s="81">
        <v>38717</v>
      </c>
      <c r="E1589" s="84">
        <v>4630.38</v>
      </c>
      <c r="F1589" s="64" t="s">
        <v>2241</v>
      </c>
      <c r="G1589" s="63" t="s">
        <v>105</v>
      </c>
      <c r="H1589" t="s">
        <v>16523</v>
      </c>
      <c r="I1589" t="s">
        <v>24481</v>
      </c>
      <c r="J1589" t="s">
        <v>28035</v>
      </c>
      <c r="K1589" t="s">
        <v>6636</v>
      </c>
    </row>
    <row r="1590" spans="1:11" x14ac:dyDescent="0.25">
      <c r="A1590">
        <v>1679</v>
      </c>
      <c r="B1590" s="69">
        <v>20004281</v>
      </c>
      <c r="C1590" s="65">
        <v>1167.32</v>
      </c>
      <c r="D1590" s="81">
        <v>38717</v>
      </c>
      <c r="E1590" s="84">
        <v>1167.32</v>
      </c>
      <c r="F1590" s="64" t="s">
        <v>2252</v>
      </c>
      <c r="G1590" s="63" t="s">
        <v>38</v>
      </c>
      <c r="H1590" t="s">
        <v>16522</v>
      </c>
      <c r="I1590" t="s">
        <v>24404</v>
      </c>
      <c r="J1590" t="s">
        <v>28036</v>
      </c>
      <c r="K1590" t="s">
        <v>6636</v>
      </c>
    </row>
    <row r="1591" spans="1:11" x14ac:dyDescent="0.25">
      <c r="A1591">
        <v>1680</v>
      </c>
      <c r="B1591" s="69">
        <v>20004282</v>
      </c>
      <c r="C1591" s="65">
        <v>3810.52</v>
      </c>
      <c r="D1591" s="81">
        <v>38717</v>
      </c>
      <c r="E1591" s="84">
        <v>3810.52</v>
      </c>
      <c r="F1591" s="64" t="s">
        <v>2253</v>
      </c>
      <c r="G1591" s="63" t="s">
        <v>78</v>
      </c>
      <c r="H1591" t="s">
        <v>16539</v>
      </c>
      <c r="I1591" t="s">
        <v>24482</v>
      </c>
      <c r="J1591" t="s">
        <v>28037</v>
      </c>
      <c r="K1591" t="s">
        <v>6636</v>
      </c>
    </row>
    <row r="1592" spans="1:11" x14ac:dyDescent="0.25">
      <c r="A1592">
        <v>1681</v>
      </c>
      <c r="B1592" s="69">
        <v>20004283</v>
      </c>
      <c r="C1592" s="65">
        <v>3811.45</v>
      </c>
      <c r="D1592" s="81">
        <v>38717</v>
      </c>
      <c r="E1592" s="84">
        <v>3811.45</v>
      </c>
      <c r="F1592" s="64" t="s">
        <v>2254</v>
      </c>
      <c r="G1592" s="63" t="s">
        <v>39</v>
      </c>
      <c r="H1592" t="s">
        <v>16540</v>
      </c>
      <c r="I1592" t="s">
        <v>24483</v>
      </c>
      <c r="J1592" t="s">
        <v>28038</v>
      </c>
      <c r="K1592" t="s">
        <v>6636</v>
      </c>
    </row>
    <row r="1593" spans="1:11" x14ac:dyDescent="0.25">
      <c r="A1593">
        <v>1682</v>
      </c>
      <c r="B1593" s="69">
        <v>20004284</v>
      </c>
      <c r="C1593" s="65">
        <v>4479.21</v>
      </c>
      <c r="D1593" s="81">
        <v>38717</v>
      </c>
      <c r="E1593" s="84">
        <v>4479.21</v>
      </c>
      <c r="F1593" s="64" t="s">
        <v>2255</v>
      </c>
      <c r="G1593" s="63" t="s">
        <v>50</v>
      </c>
      <c r="H1593" t="s">
        <v>16541</v>
      </c>
      <c r="I1593" t="s">
        <v>24484</v>
      </c>
      <c r="J1593" t="s">
        <v>28039</v>
      </c>
      <c r="K1593" t="s">
        <v>6636</v>
      </c>
    </row>
    <row r="1594" spans="1:11" x14ac:dyDescent="0.25">
      <c r="A1594">
        <v>1683</v>
      </c>
      <c r="B1594" s="69">
        <v>20004285</v>
      </c>
      <c r="C1594" s="65">
        <v>5071.24</v>
      </c>
      <c r="D1594" s="81">
        <v>38717</v>
      </c>
      <c r="E1594" s="84">
        <v>5071.24</v>
      </c>
      <c r="F1594" s="64" t="s">
        <v>2239</v>
      </c>
      <c r="G1594" s="63" t="s">
        <v>45</v>
      </c>
      <c r="H1594" t="s">
        <v>16542</v>
      </c>
      <c r="I1594" t="s">
        <v>24485</v>
      </c>
      <c r="J1594" t="s">
        <v>28040</v>
      </c>
      <c r="K1594" t="s">
        <v>6636</v>
      </c>
    </row>
    <row r="1595" spans="1:11" x14ac:dyDescent="0.25">
      <c r="A1595">
        <v>1684</v>
      </c>
      <c r="B1595" s="69">
        <v>20004286</v>
      </c>
      <c r="C1595" s="65">
        <v>4072.18</v>
      </c>
      <c r="D1595" s="81">
        <v>38717</v>
      </c>
      <c r="E1595" s="84">
        <v>4072.18</v>
      </c>
      <c r="F1595" s="64" t="s">
        <v>2256</v>
      </c>
      <c r="G1595" s="63" t="s">
        <v>21</v>
      </c>
      <c r="H1595" t="s">
        <v>16543</v>
      </c>
      <c r="I1595" t="s">
        <v>24486</v>
      </c>
      <c r="J1595" t="s">
        <v>28041</v>
      </c>
      <c r="K1595" t="s">
        <v>6636</v>
      </c>
    </row>
    <row r="1596" spans="1:11" x14ac:dyDescent="0.25">
      <c r="A1596">
        <v>1685</v>
      </c>
      <c r="B1596" s="69">
        <v>20004287</v>
      </c>
      <c r="C1596" s="65">
        <v>4479.21</v>
      </c>
      <c r="D1596" s="81">
        <v>38717</v>
      </c>
      <c r="E1596" s="84">
        <v>4479.21</v>
      </c>
      <c r="F1596" s="64" t="s">
        <v>2239</v>
      </c>
      <c r="G1596" s="63" t="s">
        <v>47</v>
      </c>
      <c r="H1596" t="s">
        <v>16541</v>
      </c>
      <c r="I1596" t="s">
        <v>24487</v>
      </c>
      <c r="J1596" t="s">
        <v>28042</v>
      </c>
      <c r="K1596" t="s">
        <v>6636</v>
      </c>
    </row>
    <row r="1597" spans="1:11" x14ac:dyDescent="0.25">
      <c r="A1597">
        <v>1686</v>
      </c>
      <c r="B1597" s="69">
        <v>20004288</v>
      </c>
      <c r="C1597" s="65">
        <v>4985.55</v>
      </c>
      <c r="D1597" s="81">
        <v>38717</v>
      </c>
      <c r="E1597" s="84">
        <v>4985.55</v>
      </c>
      <c r="F1597" s="64" t="s">
        <v>2241</v>
      </c>
      <c r="G1597" s="63" t="s">
        <v>50</v>
      </c>
      <c r="H1597" t="s">
        <v>16544</v>
      </c>
      <c r="I1597" t="s">
        <v>24488</v>
      </c>
      <c r="J1597" t="s">
        <v>28043</v>
      </c>
      <c r="K1597" t="s">
        <v>6636</v>
      </c>
    </row>
    <row r="1598" spans="1:11" x14ac:dyDescent="0.25">
      <c r="A1598">
        <v>1687</v>
      </c>
      <c r="B1598" s="69">
        <v>20004290</v>
      </c>
      <c r="C1598" s="65">
        <v>7634.13</v>
      </c>
      <c r="D1598" s="81">
        <v>38717</v>
      </c>
      <c r="E1598" s="84">
        <v>7634.13</v>
      </c>
      <c r="F1598" s="64" t="s">
        <v>2241</v>
      </c>
      <c r="G1598" s="63" t="s">
        <v>148</v>
      </c>
      <c r="H1598" t="s">
        <v>16545</v>
      </c>
      <c r="I1598" t="s">
        <v>24489</v>
      </c>
      <c r="J1598" t="s">
        <v>28044</v>
      </c>
      <c r="K1598" t="s">
        <v>6636</v>
      </c>
    </row>
    <row r="1599" spans="1:11" x14ac:dyDescent="0.25">
      <c r="A1599">
        <v>1688</v>
      </c>
      <c r="B1599" s="69">
        <v>20004291</v>
      </c>
      <c r="C1599" s="65">
        <v>496.8</v>
      </c>
      <c r="D1599" s="81">
        <v>38717</v>
      </c>
      <c r="E1599" s="84">
        <v>496.8</v>
      </c>
      <c r="F1599" s="64" t="s">
        <v>2257</v>
      </c>
      <c r="G1599" s="63" t="s">
        <v>38</v>
      </c>
      <c r="H1599" t="s">
        <v>16546</v>
      </c>
      <c r="I1599" t="s">
        <v>24490</v>
      </c>
      <c r="J1599" t="s">
        <v>28045</v>
      </c>
      <c r="K1599" t="s">
        <v>6636</v>
      </c>
    </row>
    <row r="1600" spans="1:11" x14ac:dyDescent="0.25">
      <c r="A1600">
        <v>1689</v>
      </c>
      <c r="B1600" s="69">
        <v>20004292</v>
      </c>
      <c r="C1600" s="65">
        <v>395.22</v>
      </c>
      <c r="D1600" s="81">
        <v>38717</v>
      </c>
      <c r="E1600" s="84">
        <v>395.22</v>
      </c>
      <c r="F1600" s="64" t="s">
        <v>2258</v>
      </c>
      <c r="G1600" s="63" t="s">
        <v>165</v>
      </c>
      <c r="H1600" t="s">
        <v>16547</v>
      </c>
      <c r="I1600" t="s">
        <v>24491</v>
      </c>
      <c r="J1600" t="s">
        <v>28046</v>
      </c>
      <c r="K1600" t="s">
        <v>6636</v>
      </c>
    </row>
    <row r="1601" spans="1:11" x14ac:dyDescent="0.25">
      <c r="A1601">
        <v>1690</v>
      </c>
      <c r="B1601" s="69">
        <v>20004294</v>
      </c>
      <c r="C1601" s="65">
        <v>684.96</v>
      </c>
      <c r="D1601" s="81">
        <v>38717</v>
      </c>
      <c r="E1601" s="84">
        <v>684.96</v>
      </c>
      <c r="F1601" s="64" t="s">
        <v>933</v>
      </c>
      <c r="G1601" s="63" t="s">
        <v>43</v>
      </c>
      <c r="H1601" t="s">
        <v>16548</v>
      </c>
      <c r="I1601" t="s">
        <v>24492</v>
      </c>
      <c r="J1601" t="s">
        <v>28047</v>
      </c>
      <c r="K1601" t="s">
        <v>6636</v>
      </c>
    </row>
    <row r="1602" spans="1:11" x14ac:dyDescent="0.25">
      <c r="A1602">
        <v>1691</v>
      </c>
      <c r="B1602" s="69">
        <v>20004295</v>
      </c>
      <c r="C1602" s="65">
        <v>1206.81</v>
      </c>
      <c r="D1602" s="81">
        <v>38717</v>
      </c>
      <c r="E1602" s="84">
        <v>1206.81</v>
      </c>
      <c r="F1602" s="64" t="s">
        <v>933</v>
      </c>
      <c r="G1602" s="63" t="s">
        <v>43</v>
      </c>
      <c r="H1602" t="s">
        <v>16549</v>
      </c>
      <c r="I1602" t="s">
        <v>24493</v>
      </c>
      <c r="J1602" t="s">
        <v>28048</v>
      </c>
      <c r="K1602" t="s">
        <v>6636</v>
      </c>
    </row>
    <row r="1603" spans="1:11" x14ac:dyDescent="0.25">
      <c r="A1603">
        <v>1692</v>
      </c>
      <c r="B1603" s="69">
        <v>20004296</v>
      </c>
      <c r="C1603" s="65">
        <v>2307.56</v>
      </c>
      <c r="D1603" s="81">
        <v>38717</v>
      </c>
      <c r="E1603" s="84">
        <v>2307.56</v>
      </c>
      <c r="F1603" s="64" t="s">
        <v>1054</v>
      </c>
      <c r="G1603" s="63" t="s">
        <v>43</v>
      </c>
      <c r="H1603" t="s">
        <v>16550</v>
      </c>
      <c r="I1603" t="s">
        <v>24494</v>
      </c>
      <c r="J1603" t="s">
        <v>28049</v>
      </c>
      <c r="K1603" t="s">
        <v>6636</v>
      </c>
    </row>
    <row r="1604" spans="1:11" x14ac:dyDescent="0.25">
      <c r="A1604">
        <v>1693</v>
      </c>
      <c r="B1604" s="69">
        <v>20004297</v>
      </c>
      <c r="C1604" s="65">
        <v>674.4</v>
      </c>
      <c r="D1604" s="81">
        <v>38717</v>
      </c>
      <c r="E1604" s="84">
        <v>674.4</v>
      </c>
      <c r="F1604" s="64" t="s">
        <v>1003</v>
      </c>
      <c r="G1604" s="63" t="s">
        <v>13</v>
      </c>
      <c r="H1604" t="s">
        <v>16551</v>
      </c>
      <c r="I1604" t="s">
        <v>24495</v>
      </c>
      <c r="J1604" t="s">
        <v>28050</v>
      </c>
      <c r="K1604" t="s">
        <v>6636</v>
      </c>
    </row>
    <row r="1605" spans="1:11" x14ac:dyDescent="0.25">
      <c r="A1605">
        <v>1694</v>
      </c>
      <c r="B1605" s="69">
        <v>20004298</v>
      </c>
      <c r="C1605" s="65">
        <v>1023.07</v>
      </c>
      <c r="D1605" s="81">
        <v>38717</v>
      </c>
      <c r="E1605" s="84">
        <v>1023.07</v>
      </c>
      <c r="F1605" s="64" t="s">
        <v>1003</v>
      </c>
      <c r="G1605" s="63" t="s">
        <v>13</v>
      </c>
      <c r="H1605" t="s">
        <v>16552</v>
      </c>
      <c r="I1605" t="s">
        <v>24496</v>
      </c>
      <c r="J1605" t="s">
        <v>28051</v>
      </c>
      <c r="K1605" t="s">
        <v>6636</v>
      </c>
    </row>
    <row r="1606" spans="1:11" x14ac:dyDescent="0.25">
      <c r="A1606">
        <v>1695</v>
      </c>
      <c r="B1606" s="69">
        <v>20004299</v>
      </c>
      <c r="C1606" s="65">
        <v>860.34</v>
      </c>
      <c r="D1606" s="81">
        <v>38717</v>
      </c>
      <c r="E1606" s="84">
        <v>860.34</v>
      </c>
      <c r="F1606" s="64" t="s">
        <v>1003</v>
      </c>
      <c r="G1606" s="63" t="s">
        <v>13</v>
      </c>
      <c r="H1606" t="s">
        <v>16553</v>
      </c>
      <c r="I1606" t="s">
        <v>24497</v>
      </c>
      <c r="J1606" t="s">
        <v>28052</v>
      </c>
      <c r="K1606" t="s">
        <v>6636</v>
      </c>
    </row>
    <row r="1607" spans="1:11" x14ac:dyDescent="0.25">
      <c r="A1607">
        <v>1696</v>
      </c>
      <c r="B1607" s="69">
        <v>20004301</v>
      </c>
      <c r="C1607" s="65">
        <v>950.05</v>
      </c>
      <c r="D1607" s="81">
        <v>38717</v>
      </c>
      <c r="E1607" s="84">
        <v>950.05</v>
      </c>
      <c r="F1607" s="64" t="s">
        <v>1003</v>
      </c>
      <c r="G1607" s="63" t="s">
        <v>13</v>
      </c>
      <c r="H1607" t="s">
        <v>16554</v>
      </c>
      <c r="I1607" t="s">
        <v>24498</v>
      </c>
      <c r="J1607" t="s">
        <v>28053</v>
      </c>
      <c r="K1607" t="s">
        <v>6636</v>
      </c>
    </row>
    <row r="1608" spans="1:11" x14ac:dyDescent="0.25">
      <c r="A1608">
        <v>1697</v>
      </c>
      <c r="B1608" s="69">
        <v>20004302</v>
      </c>
      <c r="C1608" s="65">
        <v>2293.4499999999998</v>
      </c>
      <c r="D1608" s="81">
        <v>38717</v>
      </c>
      <c r="E1608" s="84">
        <v>2293.4499999999998</v>
      </c>
      <c r="F1608" s="64" t="s">
        <v>933</v>
      </c>
      <c r="G1608" s="63" t="s">
        <v>15</v>
      </c>
      <c r="H1608" t="s">
        <v>16555</v>
      </c>
      <c r="I1608" t="s">
        <v>24499</v>
      </c>
      <c r="J1608" t="s">
        <v>28054</v>
      </c>
      <c r="K1608" t="s">
        <v>6636</v>
      </c>
    </row>
    <row r="1609" spans="1:11" x14ac:dyDescent="0.25">
      <c r="A1609">
        <v>1698</v>
      </c>
      <c r="B1609" s="69">
        <v>20004303</v>
      </c>
      <c r="C1609" s="65">
        <v>2708.4</v>
      </c>
      <c r="D1609" s="81">
        <v>38717</v>
      </c>
      <c r="E1609" s="84">
        <v>2708.4</v>
      </c>
      <c r="F1609" s="64" t="s">
        <v>933</v>
      </c>
      <c r="G1609" s="63" t="s">
        <v>15</v>
      </c>
      <c r="H1609" t="s">
        <v>16556</v>
      </c>
      <c r="I1609" t="s">
        <v>24500</v>
      </c>
      <c r="J1609" t="s">
        <v>28055</v>
      </c>
      <c r="K1609" t="s">
        <v>6636</v>
      </c>
    </row>
    <row r="1610" spans="1:11" x14ac:dyDescent="0.25">
      <c r="A1610">
        <v>1699</v>
      </c>
      <c r="B1610" s="69">
        <v>20004304</v>
      </c>
      <c r="C1610" s="65">
        <v>815.48</v>
      </c>
      <c r="D1610" s="81">
        <v>38717</v>
      </c>
      <c r="E1610" s="84">
        <v>815.48</v>
      </c>
      <c r="F1610" s="64" t="s">
        <v>933</v>
      </c>
      <c r="G1610" s="63" t="s">
        <v>15</v>
      </c>
      <c r="H1610" t="s">
        <v>16557</v>
      </c>
      <c r="I1610" t="s">
        <v>24501</v>
      </c>
      <c r="J1610" t="s">
        <v>28056</v>
      </c>
      <c r="K1610" t="s">
        <v>6636</v>
      </c>
    </row>
    <row r="1611" spans="1:11" x14ac:dyDescent="0.25">
      <c r="A1611">
        <v>1700</v>
      </c>
      <c r="B1611" s="69">
        <v>20004305</v>
      </c>
      <c r="C1611" s="65">
        <v>910.68</v>
      </c>
      <c r="D1611" s="81">
        <v>38717</v>
      </c>
      <c r="E1611" s="84">
        <v>910.68</v>
      </c>
      <c r="F1611" s="64" t="s">
        <v>933</v>
      </c>
      <c r="G1611" s="63" t="s">
        <v>53</v>
      </c>
      <c r="H1611" t="s">
        <v>16558</v>
      </c>
      <c r="I1611" t="s">
        <v>24502</v>
      </c>
      <c r="J1611" t="s">
        <v>28057</v>
      </c>
      <c r="K1611" t="s">
        <v>6636</v>
      </c>
    </row>
    <row r="1612" spans="1:11" x14ac:dyDescent="0.25">
      <c r="A1612">
        <v>1701</v>
      </c>
      <c r="B1612" s="69">
        <v>20004306</v>
      </c>
      <c r="C1612" s="65">
        <v>2321.7199999999998</v>
      </c>
      <c r="D1612" s="81">
        <v>38717</v>
      </c>
      <c r="E1612" s="84">
        <v>2321.7199999999998</v>
      </c>
      <c r="F1612" s="64" t="s">
        <v>1055</v>
      </c>
      <c r="G1612" s="63" t="s">
        <v>15</v>
      </c>
      <c r="H1612" t="s">
        <v>16559</v>
      </c>
      <c r="I1612" t="s">
        <v>24503</v>
      </c>
      <c r="J1612" t="s">
        <v>28058</v>
      </c>
      <c r="K1612" t="s">
        <v>6636</v>
      </c>
    </row>
    <row r="1613" spans="1:11" x14ac:dyDescent="0.25">
      <c r="A1613">
        <v>1702</v>
      </c>
      <c r="B1613" s="69">
        <v>20004307</v>
      </c>
      <c r="C1613" s="65">
        <v>1173.71</v>
      </c>
      <c r="D1613" s="81">
        <v>38717</v>
      </c>
      <c r="E1613" s="84">
        <v>1173.71</v>
      </c>
      <c r="F1613" s="64" t="s">
        <v>1003</v>
      </c>
      <c r="G1613" s="63" t="s">
        <v>33</v>
      </c>
      <c r="H1613" t="s">
        <v>16560</v>
      </c>
      <c r="I1613" t="s">
        <v>24504</v>
      </c>
      <c r="J1613" t="s">
        <v>28059</v>
      </c>
      <c r="K1613" t="s">
        <v>6636</v>
      </c>
    </row>
    <row r="1614" spans="1:11" x14ac:dyDescent="0.25">
      <c r="A1614">
        <v>1703</v>
      </c>
      <c r="B1614" s="69">
        <v>20004308</v>
      </c>
      <c r="C1614" s="65">
        <v>1129.81</v>
      </c>
      <c r="D1614" s="81">
        <v>38717</v>
      </c>
      <c r="E1614" s="84">
        <v>1129.81</v>
      </c>
      <c r="F1614" s="64" t="s">
        <v>1056</v>
      </c>
      <c r="G1614" s="63" t="s">
        <v>32</v>
      </c>
      <c r="H1614" t="s">
        <v>16561</v>
      </c>
      <c r="I1614" t="s">
        <v>24505</v>
      </c>
      <c r="J1614" t="s">
        <v>28060</v>
      </c>
      <c r="K1614" t="s">
        <v>6636</v>
      </c>
    </row>
    <row r="1615" spans="1:11" x14ac:dyDescent="0.25">
      <c r="A1615">
        <v>1704</v>
      </c>
      <c r="B1615" s="69">
        <v>20004309</v>
      </c>
      <c r="C1615" s="65">
        <v>1138.47</v>
      </c>
      <c r="D1615" s="81">
        <v>38717</v>
      </c>
      <c r="E1615" s="84">
        <v>1138.47</v>
      </c>
      <c r="F1615" s="64" t="s">
        <v>1057</v>
      </c>
      <c r="G1615" s="63" t="s">
        <v>44</v>
      </c>
      <c r="H1615" t="s">
        <v>16562</v>
      </c>
      <c r="I1615" t="s">
        <v>24506</v>
      </c>
      <c r="J1615" t="s">
        <v>28061</v>
      </c>
      <c r="K1615" t="s">
        <v>6636</v>
      </c>
    </row>
    <row r="1616" spans="1:11" x14ac:dyDescent="0.25">
      <c r="A1616">
        <v>1705</v>
      </c>
      <c r="B1616" s="69">
        <v>20004311</v>
      </c>
      <c r="C1616" s="65">
        <v>1717.72</v>
      </c>
      <c r="D1616" s="81">
        <v>38717</v>
      </c>
      <c r="E1616" s="84">
        <v>1717.72</v>
      </c>
      <c r="F1616" s="64" t="s">
        <v>1057</v>
      </c>
      <c r="G1616" s="63" t="s">
        <v>34</v>
      </c>
      <c r="H1616" t="s">
        <v>16563</v>
      </c>
      <c r="I1616" t="s">
        <v>24507</v>
      </c>
      <c r="J1616" t="s">
        <v>28062</v>
      </c>
      <c r="K1616" t="s">
        <v>6636</v>
      </c>
    </row>
    <row r="1617" spans="1:11" x14ac:dyDescent="0.25">
      <c r="A1617">
        <v>1706</v>
      </c>
      <c r="B1617" s="69">
        <v>20004312</v>
      </c>
      <c r="C1617" s="65">
        <v>1382.85</v>
      </c>
      <c r="D1617" s="81">
        <v>38717</v>
      </c>
      <c r="E1617" s="84">
        <v>1382.85</v>
      </c>
      <c r="F1617" s="64" t="s">
        <v>1058</v>
      </c>
      <c r="G1617" s="63" t="s">
        <v>34</v>
      </c>
      <c r="H1617" t="s">
        <v>16564</v>
      </c>
      <c r="I1617" t="s">
        <v>24508</v>
      </c>
      <c r="J1617" t="s">
        <v>28063</v>
      </c>
      <c r="K1617" t="s">
        <v>6636</v>
      </c>
    </row>
    <row r="1618" spans="1:11" x14ac:dyDescent="0.25">
      <c r="A1618">
        <v>1707</v>
      </c>
      <c r="B1618" s="69">
        <v>20004313</v>
      </c>
      <c r="C1618" s="65">
        <v>907.13</v>
      </c>
      <c r="D1618" s="81">
        <v>38717</v>
      </c>
      <c r="E1618" s="84">
        <v>907.13</v>
      </c>
      <c r="F1618" s="64" t="s">
        <v>1059</v>
      </c>
      <c r="G1618" s="63" t="s">
        <v>34</v>
      </c>
      <c r="H1618" t="s">
        <v>16565</v>
      </c>
      <c r="I1618" t="s">
        <v>24509</v>
      </c>
      <c r="J1618" t="s">
        <v>28064</v>
      </c>
      <c r="K1618" t="s">
        <v>6636</v>
      </c>
    </row>
    <row r="1619" spans="1:11" x14ac:dyDescent="0.25">
      <c r="A1619">
        <v>1708</v>
      </c>
      <c r="B1619" s="69">
        <v>20004314</v>
      </c>
      <c r="C1619" s="65">
        <v>674.78</v>
      </c>
      <c r="D1619" s="81">
        <v>38717</v>
      </c>
      <c r="E1619" s="84">
        <v>674.78</v>
      </c>
      <c r="F1619" s="64" t="s">
        <v>1057</v>
      </c>
      <c r="G1619" s="63" t="s">
        <v>34</v>
      </c>
      <c r="H1619" t="s">
        <v>16566</v>
      </c>
      <c r="I1619" t="s">
        <v>24510</v>
      </c>
      <c r="J1619" t="s">
        <v>28065</v>
      </c>
      <c r="K1619" t="s">
        <v>6636</v>
      </c>
    </row>
    <row r="1620" spans="1:11" x14ac:dyDescent="0.25">
      <c r="A1620">
        <v>1709</v>
      </c>
      <c r="B1620" s="69">
        <v>20004315</v>
      </c>
      <c r="C1620" s="65">
        <v>1369.2</v>
      </c>
      <c r="D1620" s="81">
        <v>38717</v>
      </c>
      <c r="E1620" s="84">
        <v>1369.2</v>
      </c>
      <c r="F1620" s="64" t="s">
        <v>1057</v>
      </c>
      <c r="G1620" s="63" t="s">
        <v>24</v>
      </c>
      <c r="H1620" t="s">
        <v>16567</v>
      </c>
      <c r="I1620" t="s">
        <v>24511</v>
      </c>
      <c r="J1620" t="s">
        <v>28066</v>
      </c>
      <c r="K1620" t="s">
        <v>6636</v>
      </c>
    </row>
    <row r="1621" spans="1:11" x14ac:dyDescent="0.25">
      <c r="A1621">
        <v>1710</v>
      </c>
      <c r="B1621" s="69">
        <v>20004316</v>
      </c>
      <c r="C1621" s="65">
        <v>2194.11</v>
      </c>
      <c r="D1621" s="81">
        <v>38717</v>
      </c>
      <c r="E1621" s="84">
        <v>2194.11</v>
      </c>
      <c r="F1621" s="64" t="s">
        <v>1057</v>
      </c>
      <c r="G1621" s="63" t="s">
        <v>42</v>
      </c>
      <c r="H1621" t="s">
        <v>16568</v>
      </c>
      <c r="I1621" t="s">
        <v>24512</v>
      </c>
      <c r="J1621" t="s">
        <v>28067</v>
      </c>
      <c r="K1621" t="s">
        <v>6636</v>
      </c>
    </row>
    <row r="1622" spans="1:11" x14ac:dyDescent="0.25">
      <c r="A1622">
        <v>1711</v>
      </c>
      <c r="B1622" s="69">
        <v>20004317</v>
      </c>
      <c r="C1622" s="65">
        <v>674.78</v>
      </c>
      <c r="D1622" s="81">
        <v>38717</v>
      </c>
      <c r="E1622" s="84">
        <v>674.78</v>
      </c>
      <c r="F1622" s="64" t="s">
        <v>1057</v>
      </c>
      <c r="G1622" s="63" t="s">
        <v>47</v>
      </c>
      <c r="H1622" t="s">
        <v>16566</v>
      </c>
      <c r="I1622" t="s">
        <v>24513</v>
      </c>
      <c r="J1622" t="s">
        <v>28068</v>
      </c>
      <c r="K1622" t="s">
        <v>6636</v>
      </c>
    </row>
    <row r="1623" spans="1:11" x14ac:dyDescent="0.25">
      <c r="A1623">
        <v>1712</v>
      </c>
      <c r="B1623" s="69">
        <v>20004318</v>
      </c>
      <c r="C1623" s="65">
        <v>694.15</v>
      </c>
      <c r="D1623" s="81">
        <v>38717</v>
      </c>
      <c r="E1623" s="84">
        <v>694.15</v>
      </c>
      <c r="F1623" s="64" t="s">
        <v>1057</v>
      </c>
      <c r="G1623" s="63" t="s">
        <v>47</v>
      </c>
      <c r="H1623" t="s">
        <v>16569</v>
      </c>
      <c r="I1623" t="s">
        <v>24514</v>
      </c>
      <c r="J1623" t="s">
        <v>28069</v>
      </c>
      <c r="K1623" t="s">
        <v>6636</v>
      </c>
    </row>
    <row r="1624" spans="1:11" x14ac:dyDescent="0.25">
      <c r="A1624">
        <v>1713</v>
      </c>
      <c r="B1624" s="69">
        <v>20004319</v>
      </c>
      <c r="C1624" s="65">
        <v>674.78</v>
      </c>
      <c r="D1624" s="81">
        <v>38717</v>
      </c>
      <c r="E1624" s="84">
        <v>674.78</v>
      </c>
      <c r="F1624" s="64" t="s">
        <v>1057</v>
      </c>
      <c r="G1624" s="63" t="s">
        <v>47</v>
      </c>
      <c r="H1624" t="s">
        <v>16566</v>
      </c>
      <c r="I1624" t="s">
        <v>24513</v>
      </c>
      <c r="J1624" t="s">
        <v>28068</v>
      </c>
      <c r="K1624" t="s">
        <v>6636</v>
      </c>
    </row>
    <row r="1625" spans="1:11" x14ac:dyDescent="0.25">
      <c r="A1625">
        <v>1714</v>
      </c>
      <c r="B1625" s="69">
        <v>20004320</v>
      </c>
      <c r="C1625" s="65">
        <v>674.78</v>
      </c>
      <c r="D1625" s="81">
        <v>38717</v>
      </c>
      <c r="E1625" s="84">
        <v>674.78</v>
      </c>
      <c r="F1625" s="64" t="s">
        <v>1057</v>
      </c>
      <c r="G1625" s="63" t="s">
        <v>47</v>
      </c>
      <c r="H1625" t="s">
        <v>16566</v>
      </c>
      <c r="I1625" t="s">
        <v>24513</v>
      </c>
      <c r="J1625" t="s">
        <v>28068</v>
      </c>
      <c r="K1625" t="s">
        <v>6636</v>
      </c>
    </row>
    <row r="1626" spans="1:11" x14ac:dyDescent="0.25">
      <c r="A1626">
        <v>1715</v>
      </c>
      <c r="B1626" s="69">
        <v>20004322</v>
      </c>
      <c r="C1626" s="65">
        <v>713.51</v>
      </c>
      <c r="D1626" s="81">
        <v>38717</v>
      </c>
      <c r="E1626" s="84">
        <v>713.51</v>
      </c>
      <c r="F1626" s="64" t="s">
        <v>1057</v>
      </c>
      <c r="G1626" s="63" t="s">
        <v>227</v>
      </c>
      <c r="H1626" t="s">
        <v>16570</v>
      </c>
      <c r="I1626" t="s">
        <v>24515</v>
      </c>
      <c r="J1626" t="s">
        <v>28070</v>
      </c>
      <c r="K1626" t="s">
        <v>6636</v>
      </c>
    </row>
    <row r="1627" spans="1:11" x14ac:dyDescent="0.25">
      <c r="A1627">
        <v>1716</v>
      </c>
      <c r="B1627" s="69">
        <v>20004324</v>
      </c>
      <c r="C1627" s="65">
        <v>1157.53</v>
      </c>
      <c r="D1627" s="81">
        <v>38717</v>
      </c>
      <c r="E1627" s="84">
        <v>1157.53</v>
      </c>
      <c r="F1627" s="64" t="s">
        <v>1057</v>
      </c>
      <c r="G1627" s="63" t="s">
        <v>222</v>
      </c>
      <c r="H1627" t="s">
        <v>16571</v>
      </c>
      <c r="I1627" t="s">
        <v>24516</v>
      </c>
      <c r="J1627" t="s">
        <v>28071</v>
      </c>
      <c r="K1627" t="s">
        <v>6636</v>
      </c>
    </row>
    <row r="1628" spans="1:11" x14ac:dyDescent="0.25">
      <c r="A1628">
        <v>1717</v>
      </c>
      <c r="B1628" s="69">
        <v>20004325</v>
      </c>
      <c r="C1628" s="65">
        <v>1198.18</v>
      </c>
      <c r="D1628" s="81">
        <v>38717</v>
      </c>
      <c r="E1628" s="84">
        <v>1198.18</v>
      </c>
      <c r="F1628" s="64" t="s">
        <v>1057</v>
      </c>
      <c r="G1628" s="63" t="s">
        <v>58</v>
      </c>
      <c r="H1628" t="s">
        <v>16572</v>
      </c>
      <c r="I1628" t="s">
        <v>24517</v>
      </c>
      <c r="J1628" t="s">
        <v>28072</v>
      </c>
      <c r="K1628" t="s">
        <v>6636</v>
      </c>
    </row>
    <row r="1629" spans="1:11" x14ac:dyDescent="0.25">
      <c r="A1629">
        <v>1718</v>
      </c>
      <c r="B1629" s="69">
        <v>20004326</v>
      </c>
      <c r="C1629" s="65">
        <v>1385.32</v>
      </c>
      <c r="D1629" s="81">
        <v>38717</v>
      </c>
      <c r="E1629" s="84">
        <v>1385.32</v>
      </c>
      <c r="F1629" s="64" t="s">
        <v>1057</v>
      </c>
      <c r="G1629" s="63" t="s">
        <v>58</v>
      </c>
      <c r="H1629" t="s">
        <v>16573</v>
      </c>
      <c r="I1629" t="s">
        <v>24518</v>
      </c>
      <c r="J1629" t="s">
        <v>28073</v>
      </c>
      <c r="K1629" t="s">
        <v>6636</v>
      </c>
    </row>
    <row r="1630" spans="1:11" x14ac:dyDescent="0.25">
      <c r="A1630">
        <v>1719</v>
      </c>
      <c r="B1630" s="69">
        <v>20004327</v>
      </c>
      <c r="C1630" s="65">
        <v>1583.77</v>
      </c>
      <c r="D1630" s="81">
        <v>38717</v>
      </c>
      <c r="E1630" s="84">
        <v>1583.77</v>
      </c>
      <c r="F1630" s="64" t="s">
        <v>1057</v>
      </c>
      <c r="G1630" s="63" t="s">
        <v>58</v>
      </c>
      <c r="H1630" t="s">
        <v>16574</v>
      </c>
      <c r="I1630" t="s">
        <v>24519</v>
      </c>
      <c r="J1630" t="s">
        <v>28074</v>
      </c>
      <c r="K1630" t="s">
        <v>6636</v>
      </c>
    </row>
    <row r="1631" spans="1:11" x14ac:dyDescent="0.25">
      <c r="A1631">
        <v>1720</v>
      </c>
      <c r="B1631" s="69">
        <v>20004328</v>
      </c>
      <c r="C1631" s="65">
        <v>1152.02</v>
      </c>
      <c r="D1631" s="81">
        <v>38717</v>
      </c>
      <c r="E1631" s="84">
        <v>1152.02</v>
      </c>
      <c r="F1631" s="64" t="s">
        <v>1057</v>
      </c>
      <c r="G1631" s="63" t="s">
        <v>23</v>
      </c>
      <c r="H1631" t="s">
        <v>16575</v>
      </c>
      <c r="I1631" t="s">
        <v>24520</v>
      </c>
      <c r="J1631" t="s">
        <v>28075</v>
      </c>
      <c r="K1631" t="s">
        <v>6636</v>
      </c>
    </row>
    <row r="1632" spans="1:11" x14ac:dyDescent="0.25">
      <c r="A1632">
        <v>1721</v>
      </c>
      <c r="B1632" s="69">
        <v>20004329</v>
      </c>
      <c r="C1632" s="65">
        <v>688.98</v>
      </c>
      <c r="D1632" s="81">
        <v>38717</v>
      </c>
      <c r="E1632" s="84">
        <v>688.98</v>
      </c>
      <c r="F1632" s="64" t="s">
        <v>1057</v>
      </c>
      <c r="G1632" s="63" t="s">
        <v>18</v>
      </c>
      <c r="H1632" t="s">
        <v>16576</v>
      </c>
      <c r="I1632" t="s">
        <v>24521</v>
      </c>
      <c r="J1632" t="s">
        <v>28076</v>
      </c>
      <c r="K1632" t="s">
        <v>6636</v>
      </c>
    </row>
    <row r="1633" spans="1:11" x14ac:dyDescent="0.25">
      <c r="A1633">
        <v>1722</v>
      </c>
      <c r="B1633" s="69">
        <v>20004330</v>
      </c>
      <c r="C1633" s="65">
        <v>768.36</v>
      </c>
      <c r="D1633" s="81">
        <v>38717</v>
      </c>
      <c r="E1633" s="84">
        <v>768.36</v>
      </c>
      <c r="F1633" s="64" t="s">
        <v>1057</v>
      </c>
      <c r="G1633" s="63" t="s">
        <v>18</v>
      </c>
      <c r="H1633" t="s">
        <v>16577</v>
      </c>
      <c r="I1633" t="s">
        <v>24522</v>
      </c>
      <c r="J1633" t="s">
        <v>28077</v>
      </c>
      <c r="K1633" t="s">
        <v>6636</v>
      </c>
    </row>
    <row r="1634" spans="1:11" x14ac:dyDescent="0.25">
      <c r="A1634">
        <v>1723</v>
      </c>
      <c r="B1634" s="69">
        <v>20004331</v>
      </c>
      <c r="C1634" s="65">
        <v>1318.21</v>
      </c>
      <c r="D1634" s="81">
        <v>38717</v>
      </c>
      <c r="E1634" s="84">
        <v>1318.21</v>
      </c>
      <c r="F1634" s="64" t="s">
        <v>1057</v>
      </c>
      <c r="G1634" s="63" t="s">
        <v>28</v>
      </c>
      <c r="H1634" t="s">
        <v>16578</v>
      </c>
      <c r="I1634" t="s">
        <v>24523</v>
      </c>
      <c r="J1634" t="s">
        <v>28078</v>
      </c>
      <c r="K1634" t="s">
        <v>6636</v>
      </c>
    </row>
    <row r="1635" spans="1:11" x14ac:dyDescent="0.25">
      <c r="A1635">
        <v>1724</v>
      </c>
      <c r="B1635" s="69">
        <v>20004333</v>
      </c>
      <c r="C1635" s="65">
        <v>688.98</v>
      </c>
      <c r="D1635" s="81">
        <v>38717</v>
      </c>
      <c r="E1635" s="84">
        <v>688.98</v>
      </c>
      <c r="F1635" s="64" t="s">
        <v>1057</v>
      </c>
      <c r="G1635" s="63" t="s">
        <v>11</v>
      </c>
      <c r="H1635" t="s">
        <v>16576</v>
      </c>
      <c r="I1635" t="s">
        <v>24524</v>
      </c>
      <c r="J1635" t="s">
        <v>28079</v>
      </c>
      <c r="K1635" t="s">
        <v>6636</v>
      </c>
    </row>
    <row r="1636" spans="1:11" x14ac:dyDescent="0.25">
      <c r="A1636">
        <v>1725</v>
      </c>
      <c r="B1636" s="69">
        <v>20004334</v>
      </c>
      <c r="C1636" s="65">
        <v>900.65</v>
      </c>
      <c r="D1636" s="81">
        <v>38717</v>
      </c>
      <c r="E1636" s="84">
        <v>900.65</v>
      </c>
      <c r="F1636" s="64" t="s">
        <v>1060</v>
      </c>
      <c r="G1636" s="63" t="s">
        <v>11</v>
      </c>
      <c r="H1636" t="s">
        <v>16579</v>
      </c>
      <c r="I1636" t="s">
        <v>24525</v>
      </c>
      <c r="J1636" t="s">
        <v>28080</v>
      </c>
      <c r="K1636" t="s">
        <v>6636</v>
      </c>
    </row>
    <row r="1637" spans="1:11" x14ac:dyDescent="0.25">
      <c r="A1637">
        <v>1726</v>
      </c>
      <c r="B1637" s="69">
        <v>20004335</v>
      </c>
      <c r="C1637" s="65">
        <v>688.98</v>
      </c>
      <c r="D1637" s="81">
        <v>38717</v>
      </c>
      <c r="E1637" s="84">
        <v>688.98</v>
      </c>
      <c r="F1637" s="64" t="s">
        <v>1057</v>
      </c>
      <c r="G1637" s="63" t="s">
        <v>11</v>
      </c>
      <c r="H1637" t="s">
        <v>16576</v>
      </c>
      <c r="I1637" t="s">
        <v>24524</v>
      </c>
      <c r="J1637" t="s">
        <v>28079</v>
      </c>
      <c r="K1637" t="s">
        <v>6636</v>
      </c>
    </row>
    <row r="1638" spans="1:11" x14ac:dyDescent="0.25">
      <c r="A1638">
        <v>1727</v>
      </c>
      <c r="B1638" s="69">
        <v>20004336</v>
      </c>
      <c r="C1638" s="65">
        <v>741.9</v>
      </c>
      <c r="D1638" s="81">
        <v>38717</v>
      </c>
      <c r="E1638" s="84">
        <v>741.9</v>
      </c>
      <c r="F1638" s="64" t="s">
        <v>1060</v>
      </c>
      <c r="G1638" s="63" t="s">
        <v>169</v>
      </c>
      <c r="H1638" t="s">
        <v>16580</v>
      </c>
      <c r="I1638" t="s">
        <v>24526</v>
      </c>
      <c r="J1638" t="s">
        <v>28081</v>
      </c>
      <c r="K1638" t="s">
        <v>6636</v>
      </c>
    </row>
    <row r="1639" spans="1:11" x14ac:dyDescent="0.25">
      <c r="A1639">
        <v>1728</v>
      </c>
      <c r="B1639" s="69">
        <v>20004338</v>
      </c>
      <c r="C1639" s="65">
        <v>845.8</v>
      </c>
      <c r="D1639" s="81">
        <v>38717</v>
      </c>
      <c r="E1639" s="84">
        <v>845.8</v>
      </c>
      <c r="F1639" s="64" t="s">
        <v>1057</v>
      </c>
      <c r="G1639" s="63" t="s">
        <v>60</v>
      </c>
      <c r="H1639" t="s">
        <v>16581</v>
      </c>
      <c r="I1639" t="s">
        <v>24527</v>
      </c>
      <c r="J1639" t="s">
        <v>28082</v>
      </c>
      <c r="K1639" t="s">
        <v>6636</v>
      </c>
    </row>
    <row r="1640" spans="1:11" x14ac:dyDescent="0.25">
      <c r="A1640">
        <v>1729</v>
      </c>
      <c r="B1640" s="69">
        <v>20004339</v>
      </c>
      <c r="C1640" s="65">
        <v>715.44</v>
      </c>
      <c r="D1640" s="81">
        <v>38717</v>
      </c>
      <c r="E1640" s="84">
        <v>715.44</v>
      </c>
      <c r="F1640" s="64" t="s">
        <v>1057</v>
      </c>
      <c r="G1640" s="63" t="s">
        <v>232</v>
      </c>
      <c r="H1640" t="s">
        <v>16582</v>
      </c>
      <c r="I1640" t="s">
        <v>24528</v>
      </c>
      <c r="J1640" t="s">
        <v>28083</v>
      </c>
      <c r="K1640" t="s">
        <v>6636</v>
      </c>
    </row>
    <row r="1641" spans="1:11" x14ac:dyDescent="0.25">
      <c r="A1641">
        <v>1730</v>
      </c>
      <c r="B1641" s="69">
        <v>20004340</v>
      </c>
      <c r="C1641" s="65">
        <v>715.44</v>
      </c>
      <c r="D1641" s="81">
        <v>38717</v>
      </c>
      <c r="E1641" s="84">
        <v>715.44</v>
      </c>
      <c r="F1641" s="64" t="s">
        <v>1057</v>
      </c>
      <c r="G1641" s="63" t="s">
        <v>85</v>
      </c>
      <c r="H1641" t="s">
        <v>16582</v>
      </c>
      <c r="I1641" t="s">
        <v>24529</v>
      </c>
      <c r="J1641" t="s">
        <v>28084</v>
      </c>
      <c r="K1641" t="s">
        <v>6636</v>
      </c>
    </row>
    <row r="1642" spans="1:11" x14ac:dyDescent="0.25">
      <c r="A1642">
        <v>1731</v>
      </c>
      <c r="B1642" s="69">
        <v>20004341</v>
      </c>
      <c r="C1642" s="65">
        <v>580.87</v>
      </c>
      <c r="D1642" s="81">
        <v>38717</v>
      </c>
      <c r="E1642" s="84">
        <v>580.87</v>
      </c>
      <c r="F1642" s="64" t="s">
        <v>1061</v>
      </c>
      <c r="G1642" s="63" t="s">
        <v>50</v>
      </c>
      <c r="H1642" t="s">
        <v>16583</v>
      </c>
      <c r="I1642" t="s">
        <v>24530</v>
      </c>
      <c r="J1642" t="s">
        <v>28085</v>
      </c>
      <c r="K1642" t="s">
        <v>6636</v>
      </c>
    </row>
    <row r="1643" spans="1:11" x14ac:dyDescent="0.25">
      <c r="A1643">
        <v>1732</v>
      </c>
      <c r="B1643" s="69">
        <v>20004342</v>
      </c>
      <c r="C1643" s="65">
        <v>1200.27</v>
      </c>
      <c r="D1643" s="81">
        <v>38717</v>
      </c>
      <c r="E1643" s="84">
        <v>1200.27</v>
      </c>
      <c r="F1643" s="64" t="s">
        <v>1062</v>
      </c>
      <c r="G1643" s="63" t="s">
        <v>50</v>
      </c>
      <c r="H1643" t="s">
        <v>16584</v>
      </c>
      <c r="I1643" t="s">
        <v>24531</v>
      </c>
      <c r="J1643" t="s">
        <v>28086</v>
      </c>
      <c r="K1643" t="s">
        <v>6636</v>
      </c>
    </row>
    <row r="1644" spans="1:11" x14ac:dyDescent="0.25">
      <c r="A1644">
        <v>1733</v>
      </c>
      <c r="B1644" s="69">
        <v>20004344</v>
      </c>
      <c r="C1644" s="65">
        <v>309.79000000000002</v>
      </c>
      <c r="D1644" s="81">
        <v>38717</v>
      </c>
      <c r="E1644" s="84">
        <v>309.79000000000002</v>
      </c>
      <c r="F1644" s="64" t="s">
        <v>1003</v>
      </c>
      <c r="G1644" s="63" t="s">
        <v>41</v>
      </c>
      <c r="H1644" t="s">
        <v>16585</v>
      </c>
      <c r="I1644" t="s">
        <v>24532</v>
      </c>
      <c r="J1644" t="s">
        <v>28087</v>
      </c>
      <c r="K1644" t="s">
        <v>6636</v>
      </c>
    </row>
    <row r="1645" spans="1:11" x14ac:dyDescent="0.25">
      <c r="A1645">
        <v>1734</v>
      </c>
      <c r="B1645" s="69">
        <v>20004345</v>
      </c>
      <c r="C1645" s="65">
        <v>2048.71</v>
      </c>
      <c r="D1645" s="81">
        <v>38717</v>
      </c>
      <c r="E1645" s="84">
        <v>2048.71</v>
      </c>
      <c r="F1645" s="64" t="s">
        <v>1003</v>
      </c>
      <c r="G1645" s="63" t="s">
        <v>49</v>
      </c>
      <c r="H1645" t="s">
        <v>16586</v>
      </c>
      <c r="I1645" t="s">
        <v>24533</v>
      </c>
      <c r="J1645" t="s">
        <v>28088</v>
      </c>
      <c r="K1645" t="s">
        <v>6636</v>
      </c>
    </row>
    <row r="1646" spans="1:11" x14ac:dyDescent="0.25">
      <c r="A1646">
        <v>1735</v>
      </c>
      <c r="B1646" s="69">
        <v>20004346</v>
      </c>
      <c r="C1646" s="65">
        <v>694.49</v>
      </c>
      <c r="D1646" s="81">
        <v>38717</v>
      </c>
      <c r="E1646" s="84">
        <v>694.49</v>
      </c>
      <c r="F1646" s="64" t="s">
        <v>1003</v>
      </c>
      <c r="G1646" s="63" t="s">
        <v>49</v>
      </c>
      <c r="H1646" t="s">
        <v>16587</v>
      </c>
      <c r="I1646" t="s">
        <v>24534</v>
      </c>
      <c r="J1646" t="s">
        <v>28089</v>
      </c>
      <c r="K1646" t="s">
        <v>6636</v>
      </c>
    </row>
    <row r="1647" spans="1:11" x14ac:dyDescent="0.25">
      <c r="A1647">
        <v>1736</v>
      </c>
      <c r="B1647" s="69">
        <v>20004347</v>
      </c>
      <c r="C1647" s="65">
        <v>183.29</v>
      </c>
      <c r="D1647" s="81">
        <v>38717</v>
      </c>
      <c r="E1647" s="84">
        <v>183.29</v>
      </c>
      <c r="F1647" s="64" t="s">
        <v>583</v>
      </c>
      <c r="G1647" s="63" t="s">
        <v>36</v>
      </c>
      <c r="H1647" t="s">
        <v>16588</v>
      </c>
      <c r="I1647" t="s">
        <v>24535</v>
      </c>
      <c r="J1647" t="s">
        <v>28090</v>
      </c>
      <c r="K1647" t="s">
        <v>6636</v>
      </c>
    </row>
    <row r="1648" spans="1:11" x14ac:dyDescent="0.25">
      <c r="A1648">
        <v>1737</v>
      </c>
      <c r="B1648" s="69">
        <v>20004348</v>
      </c>
      <c r="C1648" s="65">
        <v>144.56</v>
      </c>
      <c r="D1648" s="81">
        <v>38717</v>
      </c>
      <c r="E1648" s="84">
        <v>144.56</v>
      </c>
      <c r="F1648" s="64" t="s">
        <v>1063</v>
      </c>
      <c r="G1648" s="63" t="s">
        <v>9</v>
      </c>
      <c r="H1648" t="s">
        <v>16589</v>
      </c>
      <c r="I1648" t="s">
        <v>24536</v>
      </c>
      <c r="J1648" t="s">
        <v>28091</v>
      </c>
      <c r="K1648" t="s">
        <v>6636</v>
      </c>
    </row>
    <row r="1649" spans="1:11" x14ac:dyDescent="0.25">
      <c r="A1649">
        <v>1738</v>
      </c>
      <c r="B1649" s="69">
        <v>20004349</v>
      </c>
      <c r="C1649" s="65">
        <v>659.93</v>
      </c>
      <c r="D1649" s="81">
        <v>38717</v>
      </c>
      <c r="E1649" s="84">
        <v>659.93</v>
      </c>
      <c r="F1649" s="64" t="s">
        <v>1003</v>
      </c>
      <c r="G1649" s="63" t="s">
        <v>148</v>
      </c>
      <c r="H1649" t="s">
        <v>16590</v>
      </c>
      <c r="I1649" t="s">
        <v>24537</v>
      </c>
      <c r="J1649" t="s">
        <v>28092</v>
      </c>
      <c r="K1649" t="s">
        <v>6636</v>
      </c>
    </row>
    <row r="1650" spans="1:11" x14ac:dyDescent="0.25">
      <c r="A1650">
        <v>1739</v>
      </c>
      <c r="B1650" s="69">
        <v>20004350</v>
      </c>
      <c r="C1650" s="65">
        <v>236.2</v>
      </c>
      <c r="D1650" s="81">
        <v>38717</v>
      </c>
      <c r="E1650" s="84">
        <v>236.2</v>
      </c>
      <c r="F1650" s="64" t="s">
        <v>1003</v>
      </c>
      <c r="G1650" s="63" t="s">
        <v>39</v>
      </c>
      <c r="H1650" t="s">
        <v>16591</v>
      </c>
      <c r="I1650" t="s">
        <v>24538</v>
      </c>
      <c r="J1650" t="s">
        <v>28093</v>
      </c>
      <c r="K1650" t="s">
        <v>6636</v>
      </c>
    </row>
    <row r="1651" spans="1:11" x14ac:dyDescent="0.25">
      <c r="A1651">
        <v>1740</v>
      </c>
      <c r="B1651" s="69">
        <v>20004351</v>
      </c>
      <c r="C1651" s="65">
        <v>236.2</v>
      </c>
      <c r="D1651" s="81">
        <v>38717</v>
      </c>
      <c r="E1651" s="84">
        <v>236.2</v>
      </c>
      <c r="F1651" s="64" t="s">
        <v>1003</v>
      </c>
      <c r="G1651" s="63" t="s">
        <v>39</v>
      </c>
      <c r="H1651" t="s">
        <v>16591</v>
      </c>
      <c r="I1651" t="s">
        <v>24538</v>
      </c>
      <c r="J1651" t="s">
        <v>28093</v>
      </c>
      <c r="K1651" t="s">
        <v>6636</v>
      </c>
    </row>
    <row r="1652" spans="1:11" x14ac:dyDescent="0.25">
      <c r="A1652">
        <v>1741</v>
      </c>
      <c r="B1652" s="69">
        <v>20004352</v>
      </c>
      <c r="C1652" s="65">
        <v>355.46</v>
      </c>
      <c r="D1652" s="81">
        <v>38717</v>
      </c>
      <c r="E1652" s="84">
        <v>355.46</v>
      </c>
      <c r="F1652" s="64" t="s">
        <v>1064</v>
      </c>
      <c r="G1652" s="63" t="s">
        <v>254</v>
      </c>
      <c r="H1652" t="s">
        <v>16592</v>
      </c>
      <c r="I1652" t="s">
        <v>24539</v>
      </c>
      <c r="J1652" t="s">
        <v>28094</v>
      </c>
      <c r="K1652" t="s">
        <v>6636</v>
      </c>
    </row>
    <row r="1653" spans="1:11" x14ac:dyDescent="0.25">
      <c r="A1653">
        <v>1742</v>
      </c>
      <c r="B1653" s="69">
        <v>20004353</v>
      </c>
      <c r="C1653" s="65">
        <v>1041.67</v>
      </c>
      <c r="D1653" s="81">
        <v>38717</v>
      </c>
      <c r="E1653" s="84">
        <v>1041.67</v>
      </c>
      <c r="F1653" s="64" t="s">
        <v>1065</v>
      </c>
      <c r="G1653" s="63" t="s">
        <v>21</v>
      </c>
      <c r="H1653" t="s">
        <v>16593</v>
      </c>
      <c r="I1653" t="s">
        <v>24540</v>
      </c>
      <c r="J1653" t="s">
        <v>28095</v>
      </c>
      <c r="K1653" t="s">
        <v>6636</v>
      </c>
    </row>
    <row r="1654" spans="1:11" x14ac:dyDescent="0.25">
      <c r="A1654">
        <v>1743</v>
      </c>
      <c r="B1654" s="69">
        <v>20004355</v>
      </c>
      <c r="C1654" s="65">
        <v>172.64</v>
      </c>
      <c r="D1654" s="81">
        <v>38717</v>
      </c>
      <c r="E1654" s="84">
        <v>172.64</v>
      </c>
      <c r="F1654" s="64" t="s">
        <v>1066</v>
      </c>
      <c r="G1654" s="63" t="s">
        <v>51</v>
      </c>
      <c r="H1654" t="s">
        <v>16594</v>
      </c>
      <c r="I1654" t="s">
        <v>24541</v>
      </c>
      <c r="J1654" t="s">
        <v>28096</v>
      </c>
      <c r="K1654" t="s">
        <v>6636</v>
      </c>
    </row>
    <row r="1655" spans="1:11" x14ac:dyDescent="0.25">
      <c r="A1655">
        <v>1744</v>
      </c>
      <c r="B1655" s="69">
        <v>20004356</v>
      </c>
      <c r="C1655" s="65">
        <v>172.64</v>
      </c>
      <c r="D1655" s="81">
        <v>38717</v>
      </c>
      <c r="E1655" s="84">
        <v>172.64</v>
      </c>
      <c r="F1655" s="64" t="s">
        <v>1067</v>
      </c>
      <c r="G1655" s="63" t="s">
        <v>91</v>
      </c>
      <c r="H1655" t="s">
        <v>16594</v>
      </c>
      <c r="I1655" t="s">
        <v>24542</v>
      </c>
      <c r="J1655" t="s">
        <v>28097</v>
      </c>
      <c r="K1655" t="s">
        <v>6636</v>
      </c>
    </row>
    <row r="1656" spans="1:11" x14ac:dyDescent="0.25">
      <c r="A1656">
        <v>1745</v>
      </c>
      <c r="B1656" s="69">
        <v>20004357</v>
      </c>
      <c r="C1656" s="65">
        <v>241.22</v>
      </c>
      <c r="D1656" s="81">
        <v>38717</v>
      </c>
      <c r="E1656" s="84">
        <v>241.22</v>
      </c>
      <c r="F1656" s="64" t="s">
        <v>1066</v>
      </c>
      <c r="G1656" s="63" t="s">
        <v>45</v>
      </c>
      <c r="H1656" t="s">
        <v>16595</v>
      </c>
      <c r="I1656" t="s">
        <v>24543</v>
      </c>
      <c r="J1656" t="s">
        <v>28098</v>
      </c>
      <c r="K1656" t="s">
        <v>6636</v>
      </c>
    </row>
    <row r="1657" spans="1:11" x14ac:dyDescent="0.25">
      <c r="A1657">
        <v>1746</v>
      </c>
      <c r="B1657" s="69">
        <v>20004358</v>
      </c>
      <c r="C1657" s="65">
        <v>258.95999999999998</v>
      </c>
      <c r="D1657" s="81">
        <v>38717</v>
      </c>
      <c r="E1657" s="84">
        <v>258.95999999999998</v>
      </c>
      <c r="F1657" s="64" t="s">
        <v>1066</v>
      </c>
      <c r="G1657" s="63" t="s">
        <v>72</v>
      </c>
      <c r="H1657" t="s">
        <v>16596</v>
      </c>
      <c r="I1657" t="s">
        <v>24544</v>
      </c>
      <c r="J1657" t="s">
        <v>28099</v>
      </c>
      <c r="K1657" t="s">
        <v>6636</v>
      </c>
    </row>
    <row r="1658" spans="1:11" x14ac:dyDescent="0.25">
      <c r="A1658">
        <v>1747</v>
      </c>
      <c r="B1658" s="69">
        <v>20004359</v>
      </c>
      <c r="C1658" s="65">
        <v>274.93</v>
      </c>
      <c r="D1658" s="81">
        <v>38717</v>
      </c>
      <c r="E1658" s="84">
        <v>274.93</v>
      </c>
      <c r="F1658" s="64" t="s">
        <v>1057</v>
      </c>
      <c r="G1658" s="63" t="s">
        <v>58</v>
      </c>
      <c r="H1658" t="s">
        <v>16597</v>
      </c>
      <c r="I1658" t="s">
        <v>24545</v>
      </c>
      <c r="J1658" t="s">
        <v>28100</v>
      </c>
      <c r="K1658" t="s">
        <v>6636</v>
      </c>
    </row>
    <row r="1659" spans="1:11" x14ac:dyDescent="0.25">
      <c r="A1659">
        <v>1748</v>
      </c>
      <c r="B1659" s="69">
        <v>20004360</v>
      </c>
      <c r="C1659" s="65">
        <v>21099.26</v>
      </c>
      <c r="D1659" s="81">
        <v>38717</v>
      </c>
      <c r="E1659" s="84">
        <v>21099.26</v>
      </c>
      <c r="F1659" s="64" t="s">
        <v>1068</v>
      </c>
      <c r="G1659" s="63" t="s">
        <v>115</v>
      </c>
      <c r="H1659" t="s">
        <v>16598</v>
      </c>
      <c r="I1659" t="s">
        <v>24546</v>
      </c>
      <c r="J1659" t="s">
        <v>28101</v>
      </c>
      <c r="K1659" t="s">
        <v>6636</v>
      </c>
    </row>
    <row r="1660" spans="1:11" x14ac:dyDescent="0.25">
      <c r="A1660">
        <v>1749</v>
      </c>
      <c r="B1660" s="69">
        <v>20004362</v>
      </c>
      <c r="C1660" s="65">
        <v>2076.8000000000002</v>
      </c>
      <c r="D1660" s="81">
        <v>38717</v>
      </c>
      <c r="E1660" s="84">
        <v>2076.8000000000002</v>
      </c>
      <c r="F1660" s="64" t="s">
        <v>1069</v>
      </c>
      <c r="G1660" s="63" t="s">
        <v>15</v>
      </c>
      <c r="H1660" t="s">
        <v>16599</v>
      </c>
      <c r="I1660" t="s">
        <v>24547</v>
      </c>
      <c r="J1660" t="s">
        <v>28102</v>
      </c>
      <c r="K1660" t="s">
        <v>6636</v>
      </c>
    </row>
    <row r="1661" spans="1:11" x14ac:dyDescent="0.25">
      <c r="A1661">
        <v>1750</v>
      </c>
      <c r="B1661" s="69">
        <v>20004363</v>
      </c>
      <c r="C1661" s="65">
        <v>28212.6</v>
      </c>
      <c r="D1661" s="81">
        <v>38717</v>
      </c>
      <c r="E1661" s="84">
        <v>28212.6</v>
      </c>
      <c r="F1661" s="64" t="s">
        <v>1070</v>
      </c>
      <c r="G1661" s="63" t="s">
        <v>53</v>
      </c>
      <c r="H1661" t="s">
        <v>16600</v>
      </c>
      <c r="I1661" t="s">
        <v>24548</v>
      </c>
      <c r="J1661" t="s">
        <v>28103</v>
      </c>
      <c r="K1661" t="s">
        <v>6636</v>
      </c>
    </row>
    <row r="1662" spans="1:11" x14ac:dyDescent="0.25">
      <c r="A1662">
        <v>1751</v>
      </c>
      <c r="B1662" s="69">
        <v>20004364</v>
      </c>
      <c r="C1662" s="65">
        <v>42620.15</v>
      </c>
      <c r="D1662" s="81">
        <v>38717</v>
      </c>
      <c r="E1662" s="84">
        <v>42620.15</v>
      </c>
      <c r="F1662" s="64" t="s">
        <v>1071</v>
      </c>
      <c r="G1662" s="63" t="s">
        <v>53</v>
      </c>
      <c r="H1662" t="s">
        <v>16601</v>
      </c>
      <c r="I1662" t="s">
        <v>24549</v>
      </c>
      <c r="J1662" t="s">
        <v>28104</v>
      </c>
      <c r="K1662" t="s">
        <v>6636</v>
      </c>
    </row>
    <row r="1663" spans="1:11" x14ac:dyDescent="0.25">
      <c r="A1663">
        <v>1752</v>
      </c>
      <c r="B1663" s="69">
        <v>20004366</v>
      </c>
      <c r="C1663" s="65">
        <v>7091.52</v>
      </c>
      <c r="D1663" s="81">
        <v>38717</v>
      </c>
      <c r="E1663" s="84">
        <v>7091.52</v>
      </c>
      <c r="F1663" s="64" t="s">
        <v>1072</v>
      </c>
      <c r="G1663" s="63" t="s">
        <v>36</v>
      </c>
      <c r="H1663" t="s">
        <v>16602</v>
      </c>
      <c r="I1663" t="s">
        <v>24550</v>
      </c>
      <c r="J1663" t="s">
        <v>28105</v>
      </c>
      <c r="K1663" t="s">
        <v>6636</v>
      </c>
    </row>
    <row r="1664" spans="1:11" x14ac:dyDescent="0.25">
      <c r="A1664">
        <v>1753</v>
      </c>
      <c r="B1664" s="69">
        <v>20004367</v>
      </c>
      <c r="C1664" s="65">
        <v>976.11</v>
      </c>
      <c r="D1664" s="81">
        <v>38717</v>
      </c>
      <c r="E1664" s="84">
        <v>976.11</v>
      </c>
      <c r="F1664" s="64" t="s">
        <v>805</v>
      </c>
      <c r="G1664" s="63" t="s">
        <v>85</v>
      </c>
      <c r="H1664" t="s">
        <v>16603</v>
      </c>
      <c r="I1664" t="s">
        <v>24551</v>
      </c>
      <c r="J1664" t="s">
        <v>28106</v>
      </c>
      <c r="K1664" t="s">
        <v>6636</v>
      </c>
    </row>
    <row r="1665" spans="1:11" x14ac:dyDescent="0.25">
      <c r="A1665">
        <v>1754</v>
      </c>
      <c r="B1665" s="69">
        <v>20004368</v>
      </c>
      <c r="C1665" s="65">
        <v>2373.5500000000002</v>
      </c>
      <c r="D1665" s="81">
        <v>38717</v>
      </c>
      <c r="E1665" s="84">
        <v>2373.5500000000002</v>
      </c>
      <c r="F1665" s="64" t="s">
        <v>805</v>
      </c>
      <c r="G1665" s="63" t="s">
        <v>169</v>
      </c>
      <c r="H1665" t="s">
        <v>16604</v>
      </c>
      <c r="I1665" t="s">
        <v>24552</v>
      </c>
      <c r="J1665" t="s">
        <v>28107</v>
      </c>
      <c r="K1665" t="s">
        <v>6636</v>
      </c>
    </row>
    <row r="1666" spans="1:11" x14ac:dyDescent="0.25">
      <c r="A1666">
        <v>1755</v>
      </c>
      <c r="B1666" s="69">
        <v>20004369</v>
      </c>
      <c r="C1666" s="65">
        <v>6825.51</v>
      </c>
      <c r="D1666" s="81">
        <v>38717</v>
      </c>
      <c r="E1666" s="84">
        <v>6825.51</v>
      </c>
      <c r="F1666" s="64" t="s">
        <v>1073</v>
      </c>
      <c r="G1666" s="63" t="s">
        <v>38</v>
      </c>
      <c r="H1666" t="s">
        <v>16605</v>
      </c>
      <c r="I1666" t="s">
        <v>24553</v>
      </c>
      <c r="J1666" t="s">
        <v>28108</v>
      </c>
      <c r="K1666" t="s">
        <v>6636</v>
      </c>
    </row>
    <row r="1667" spans="1:11" x14ac:dyDescent="0.25">
      <c r="A1667">
        <v>1756</v>
      </c>
      <c r="B1667" s="69">
        <v>20004373</v>
      </c>
      <c r="C1667" s="65">
        <v>23133.35</v>
      </c>
      <c r="D1667" s="81">
        <v>38717</v>
      </c>
      <c r="E1667" s="84">
        <v>23133.35</v>
      </c>
      <c r="F1667" s="64" t="s">
        <v>2632</v>
      </c>
      <c r="G1667" s="63" t="s">
        <v>32</v>
      </c>
      <c r="H1667" t="s">
        <v>16606</v>
      </c>
      <c r="I1667" t="s">
        <v>24554</v>
      </c>
      <c r="J1667" t="s">
        <v>28109</v>
      </c>
      <c r="K1667" t="s">
        <v>6636</v>
      </c>
    </row>
    <row r="1668" spans="1:11" x14ac:dyDescent="0.25">
      <c r="A1668">
        <v>1757</v>
      </c>
      <c r="B1668" s="69">
        <v>20004374</v>
      </c>
      <c r="C1668" s="65">
        <v>8181.11</v>
      </c>
      <c r="D1668" s="81">
        <v>38717</v>
      </c>
      <c r="E1668" s="84">
        <v>8181.11</v>
      </c>
      <c r="F1668" s="64" t="s">
        <v>2633</v>
      </c>
      <c r="G1668" s="63" t="s">
        <v>30</v>
      </c>
      <c r="H1668" t="s">
        <v>16607</v>
      </c>
      <c r="I1668" t="s">
        <v>24555</v>
      </c>
      <c r="J1668" t="s">
        <v>28110</v>
      </c>
      <c r="K1668" t="s">
        <v>6636</v>
      </c>
    </row>
    <row r="1669" spans="1:11" x14ac:dyDescent="0.25">
      <c r="A1669">
        <v>1758</v>
      </c>
      <c r="B1669" s="69">
        <v>20004375</v>
      </c>
      <c r="C1669" s="65">
        <v>14752.02</v>
      </c>
      <c r="D1669" s="81">
        <v>38717</v>
      </c>
      <c r="E1669" s="84">
        <v>14752.02</v>
      </c>
      <c r="F1669" s="64" t="s">
        <v>2634</v>
      </c>
      <c r="G1669" s="63" t="s">
        <v>22</v>
      </c>
      <c r="H1669" t="s">
        <v>16608</v>
      </c>
      <c r="I1669" t="s">
        <v>24556</v>
      </c>
      <c r="J1669" t="s">
        <v>28111</v>
      </c>
      <c r="K1669" t="s">
        <v>6636</v>
      </c>
    </row>
    <row r="1670" spans="1:11" x14ac:dyDescent="0.25">
      <c r="A1670">
        <v>1759</v>
      </c>
      <c r="B1670" s="69">
        <v>20004377</v>
      </c>
      <c r="C1670" s="65">
        <v>178532.01</v>
      </c>
      <c r="D1670" s="81">
        <v>38717</v>
      </c>
      <c r="E1670" s="84">
        <v>178532.01</v>
      </c>
      <c r="F1670" s="64" t="s">
        <v>2635</v>
      </c>
      <c r="G1670" s="63" t="s">
        <v>53</v>
      </c>
      <c r="H1670" t="s">
        <v>16609</v>
      </c>
      <c r="I1670" t="s">
        <v>24557</v>
      </c>
      <c r="J1670" t="s">
        <v>28112</v>
      </c>
      <c r="K1670" t="s">
        <v>6636</v>
      </c>
    </row>
    <row r="1671" spans="1:11" x14ac:dyDescent="0.25">
      <c r="A1671">
        <v>1760</v>
      </c>
      <c r="B1671" s="69">
        <v>20004378</v>
      </c>
      <c r="C1671" s="65">
        <v>87902.69</v>
      </c>
      <c r="D1671" s="81">
        <v>38717</v>
      </c>
      <c r="E1671" s="84">
        <v>87902.69</v>
      </c>
      <c r="F1671" s="64" t="s">
        <v>2635</v>
      </c>
      <c r="G1671" s="63" t="s">
        <v>21</v>
      </c>
      <c r="H1671" t="s">
        <v>16610</v>
      </c>
      <c r="I1671" t="s">
        <v>24558</v>
      </c>
      <c r="J1671" t="s">
        <v>28113</v>
      </c>
      <c r="K1671" t="s">
        <v>6636</v>
      </c>
    </row>
    <row r="1672" spans="1:11" x14ac:dyDescent="0.25">
      <c r="A1672">
        <v>1761</v>
      </c>
      <c r="B1672" s="69">
        <v>20004379</v>
      </c>
      <c r="C1672" s="65">
        <v>5447.23</v>
      </c>
      <c r="D1672" s="81">
        <v>38717</v>
      </c>
      <c r="E1672" s="84">
        <v>5447.23</v>
      </c>
      <c r="F1672" s="64" t="s">
        <v>2636</v>
      </c>
      <c r="G1672" s="63" t="s">
        <v>22</v>
      </c>
      <c r="H1672" t="s">
        <v>16611</v>
      </c>
      <c r="I1672" t="s">
        <v>24559</v>
      </c>
      <c r="J1672" t="s">
        <v>28114</v>
      </c>
      <c r="K1672" t="s">
        <v>6636</v>
      </c>
    </row>
    <row r="1673" spans="1:11" x14ac:dyDescent="0.25">
      <c r="A1673">
        <v>1762</v>
      </c>
      <c r="B1673" s="69">
        <v>20004380</v>
      </c>
      <c r="C1673" s="65">
        <v>43580</v>
      </c>
      <c r="D1673" s="81">
        <v>38717</v>
      </c>
      <c r="E1673" s="84">
        <v>43580</v>
      </c>
      <c r="F1673" s="64" t="s">
        <v>2637</v>
      </c>
      <c r="G1673" s="63" t="s">
        <v>53</v>
      </c>
      <c r="H1673" t="s">
        <v>16612</v>
      </c>
      <c r="I1673" t="s">
        <v>24560</v>
      </c>
      <c r="J1673" t="s">
        <v>28115</v>
      </c>
      <c r="K1673" t="s">
        <v>6636</v>
      </c>
    </row>
    <row r="1674" spans="1:11" x14ac:dyDescent="0.25">
      <c r="A1674">
        <v>1763</v>
      </c>
      <c r="B1674" s="69">
        <v>20004381</v>
      </c>
      <c r="C1674" s="65">
        <v>1089.5</v>
      </c>
      <c r="D1674" s="81">
        <v>38717</v>
      </c>
      <c r="E1674" s="84">
        <v>1089.5</v>
      </c>
      <c r="F1674" s="64" t="s">
        <v>2638</v>
      </c>
      <c r="G1674" s="63" t="s">
        <v>27</v>
      </c>
      <c r="H1674" t="s">
        <v>16613</v>
      </c>
      <c r="I1674" t="s">
        <v>24561</v>
      </c>
      <c r="J1674" t="s">
        <v>28116</v>
      </c>
      <c r="K1674" t="s">
        <v>6636</v>
      </c>
    </row>
    <row r="1675" spans="1:11" x14ac:dyDescent="0.25">
      <c r="A1675">
        <v>1764</v>
      </c>
      <c r="B1675" s="69">
        <v>20004382</v>
      </c>
      <c r="C1675" s="65">
        <v>2179</v>
      </c>
      <c r="D1675" s="81">
        <v>38717</v>
      </c>
      <c r="E1675" s="84">
        <v>2179</v>
      </c>
      <c r="F1675" s="64" t="s">
        <v>2639</v>
      </c>
      <c r="G1675" s="63" t="s">
        <v>44</v>
      </c>
      <c r="H1675" t="s">
        <v>16614</v>
      </c>
      <c r="I1675" t="s">
        <v>24562</v>
      </c>
      <c r="J1675" t="s">
        <v>28117</v>
      </c>
      <c r="K1675" t="s">
        <v>6636</v>
      </c>
    </row>
    <row r="1676" spans="1:11" x14ac:dyDescent="0.25">
      <c r="A1676">
        <v>1765</v>
      </c>
      <c r="B1676" s="69">
        <v>20004383</v>
      </c>
      <c r="C1676" s="65">
        <v>2179</v>
      </c>
      <c r="D1676" s="81">
        <v>38717</v>
      </c>
      <c r="E1676" s="84">
        <v>2179</v>
      </c>
      <c r="F1676" s="64" t="s">
        <v>2640</v>
      </c>
      <c r="G1676" s="63" t="s">
        <v>42</v>
      </c>
      <c r="H1676" t="s">
        <v>16614</v>
      </c>
      <c r="I1676" t="s">
        <v>24563</v>
      </c>
      <c r="J1676" t="s">
        <v>28118</v>
      </c>
      <c r="K1676" t="s">
        <v>6636</v>
      </c>
    </row>
    <row r="1677" spans="1:11" x14ac:dyDescent="0.25">
      <c r="A1677">
        <v>1766</v>
      </c>
      <c r="B1677" s="69">
        <v>20004384</v>
      </c>
      <c r="C1677" s="65">
        <v>5447.5</v>
      </c>
      <c r="D1677" s="81">
        <v>38717</v>
      </c>
      <c r="E1677" s="84">
        <v>5447.5</v>
      </c>
      <c r="F1677" s="64" t="s">
        <v>2639</v>
      </c>
      <c r="G1677" s="63" t="s">
        <v>34</v>
      </c>
      <c r="H1677" t="s">
        <v>16615</v>
      </c>
      <c r="I1677" t="s">
        <v>24564</v>
      </c>
      <c r="J1677" t="s">
        <v>28119</v>
      </c>
      <c r="K1677" t="s">
        <v>6636</v>
      </c>
    </row>
    <row r="1678" spans="1:11" x14ac:dyDescent="0.25">
      <c r="A1678">
        <v>1767</v>
      </c>
      <c r="B1678" s="69">
        <v>20004385</v>
      </c>
      <c r="C1678" s="65">
        <v>1089.5</v>
      </c>
      <c r="D1678" s="81">
        <v>38717</v>
      </c>
      <c r="E1678" s="84">
        <v>1089.5</v>
      </c>
      <c r="F1678" s="64" t="s">
        <v>2640</v>
      </c>
      <c r="G1678" s="63" t="s">
        <v>42</v>
      </c>
      <c r="H1678" t="s">
        <v>16613</v>
      </c>
      <c r="I1678" t="s">
        <v>24565</v>
      </c>
      <c r="J1678" t="s">
        <v>28120</v>
      </c>
      <c r="K1678" t="s">
        <v>6636</v>
      </c>
    </row>
    <row r="1679" spans="1:11" x14ac:dyDescent="0.25">
      <c r="A1679">
        <v>1768</v>
      </c>
      <c r="B1679" s="69">
        <v>20004386</v>
      </c>
      <c r="C1679" s="65">
        <v>2179</v>
      </c>
      <c r="D1679" s="81">
        <v>38717</v>
      </c>
      <c r="E1679" s="84">
        <v>2179</v>
      </c>
      <c r="F1679" s="64" t="s">
        <v>2640</v>
      </c>
      <c r="G1679" s="63" t="s">
        <v>47</v>
      </c>
      <c r="H1679" t="s">
        <v>16614</v>
      </c>
      <c r="I1679" t="s">
        <v>24566</v>
      </c>
      <c r="J1679" t="s">
        <v>28121</v>
      </c>
      <c r="K1679" t="s">
        <v>6636</v>
      </c>
    </row>
    <row r="1680" spans="1:11" x14ac:dyDescent="0.25">
      <c r="A1680">
        <v>1769</v>
      </c>
      <c r="B1680" s="69">
        <v>20004388</v>
      </c>
      <c r="C1680" s="65">
        <v>3268.5</v>
      </c>
      <c r="D1680" s="81">
        <v>38717</v>
      </c>
      <c r="E1680" s="84">
        <v>3268.5</v>
      </c>
      <c r="F1680" s="64" t="s">
        <v>2640</v>
      </c>
      <c r="G1680" s="63" t="s">
        <v>118</v>
      </c>
      <c r="H1680" t="s">
        <v>16616</v>
      </c>
      <c r="I1680" t="s">
        <v>24567</v>
      </c>
      <c r="J1680" t="s">
        <v>28122</v>
      </c>
      <c r="K1680" t="s">
        <v>6636</v>
      </c>
    </row>
    <row r="1681" spans="1:11" x14ac:dyDescent="0.25">
      <c r="A1681">
        <v>1770</v>
      </c>
      <c r="B1681" s="69">
        <v>20004389</v>
      </c>
      <c r="C1681" s="65">
        <v>5447.5</v>
      </c>
      <c r="D1681" s="81">
        <v>38717</v>
      </c>
      <c r="E1681" s="84">
        <v>5447.5</v>
      </c>
      <c r="F1681" s="64" t="s">
        <v>2641</v>
      </c>
      <c r="G1681" s="63" t="s">
        <v>58</v>
      </c>
      <c r="H1681" t="s">
        <v>16615</v>
      </c>
      <c r="I1681" t="s">
        <v>24568</v>
      </c>
      <c r="J1681" t="s">
        <v>28123</v>
      </c>
      <c r="K1681" t="s">
        <v>6636</v>
      </c>
    </row>
    <row r="1682" spans="1:11" x14ac:dyDescent="0.25">
      <c r="A1682">
        <v>1771</v>
      </c>
      <c r="B1682" s="69">
        <v>20004390</v>
      </c>
      <c r="C1682" s="65">
        <v>1089.5</v>
      </c>
      <c r="D1682" s="81">
        <v>38717</v>
      </c>
      <c r="E1682" s="84">
        <v>1089.5</v>
      </c>
      <c r="F1682" s="64" t="s">
        <v>2642</v>
      </c>
      <c r="G1682" s="63" t="s">
        <v>29</v>
      </c>
      <c r="H1682" t="s">
        <v>16613</v>
      </c>
      <c r="I1682" t="s">
        <v>24569</v>
      </c>
      <c r="J1682" t="s">
        <v>28124</v>
      </c>
      <c r="K1682" t="s">
        <v>6636</v>
      </c>
    </row>
    <row r="1683" spans="1:11" x14ac:dyDescent="0.25">
      <c r="A1683">
        <v>1772</v>
      </c>
      <c r="B1683" s="69">
        <v>20004391</v>
      </c>
      <c r="C1683" s="65">
        <v>3268.5</v>
      </c>
      <c r="D1683" s="81">
        <v>38717</v>
      </c>
      <c r="E1683" s="84">
        <v>3268.5</v>
      </c>
      <c r="F1683" s="64" t="s">
        <v>2643</v>
      </c>
      <c r="G1683" s="63" t="s">
        <v>164</v>
      </c>
      <c r="H1683" t="s">
        <v>16616</v>
      </c>
      <c r="I1683" t="s">
        <v>24570</v>
      </c>
      <c r="J1683" t="s">
        <v>28125</v>
      </c>
      <c r="K1683" t="s">
        <v>6636</v>
      </c>
    </row>
    <row r="1684" spans="1:11" x14ac:dyDescent="0.25">
      <c r="A1684">
        <v>1773</v>
      </c>
      <c r="B1684" s="69">
        <v>20004392</v>
      </c>
      <c r="C1684" s="65">
        <v>4358</v>
      </c>
      <c r="D1684" s="81">
        <v>38717</v>
      </c>
      <c r="E1684" s="84">
        <v>4358</v>
      </c>
      <c r="F1684" s="64" t="s">
        <v>2644</v>
      </c>
      <c r="G1684" s="63" t="s">
        <v>169</v>
      </c>
      <c r="H1684" t="s">
        <v>16617</v>
      </c>
      <c r="I1684" t="s">
        <v>24571</v>
      </c>
      <c r="J1684" t="s">
        <v>28126</v>
      </c>
      <c r="K1684" t="s">
        <v>6636</v>
      </c>
    </row>
    <row r="1685" spans="1:11" x14ac:dyDescent="0.25">
      <c r="A1685">
        <v>1774</v>
      </c>
      <c r="B1685" s="69">
        <v>20004393</v>
      </c>
      <c r="C1685" s="65">
        <v>1089.5</v>
      </c>
      <c r="D1685" s="81">
        <v>38717</v>
      </c>
      <c r="E1685" s="84">
        <v>1089.5</v>
      </c>
      <c r="F1685" s="64" t="s">
        <v>2640</v>
      </c>
      <c r="G1685" s="63" t="s">
        <v>141</v>
      </c>
      <c r="H1685" t="s">
        <v>16613</v>
      </c>
      <c r="I1685" t="s">
        <v>24572</v>
      </c>
      <c r="J1685" t="s">
        <v>28127</v>
      </c>
      <c r="K1685" t="s">
        <v>6636</v>
      </c>
    </row>
    <row r="1686" spans="1:11" x14ac:dyDescent="0.25">
      <c r="A1686">
        <v>1775</v>
      </c>
      <c r="B1686" s="69">
        <v>20004394</v>
      </c>
      <c r="C1686" s="65">
        <v>1089.5</v>
      </c>
      <c r="D1686" s="81">
        <v>38717</v>
      </c>
      <c r="E1686" s="84">
        <v>1089.5</v>
      </c>
      <c r="F1686" s="64" t="s">
        <v>2642</v>
      </c>
      <c r="G1686" s="63" t="s">
        <v>60</v>
      </c>
      <c r="H1686" t="s">
        <v>16613</v>
      </c>
      <c r="I1686" t="s">
        <v>24573</v>
      </c>
      <c r="J1686" t="s">
        <v>28128</v>
      </c>
      <c r="K1686" t="s">
        <v>6636</v>
      </c>
    </row>
    <row r="1687" spans="1:11" x14ac:dyDescent="0.25">
      <c r="A1687">
        <v>1776</v>
      </c>
      <c r="B1687" s="69">
        <v>20004395</v>
      </c>
      <c r="C1687" s="65">
        <v>1089.5</v>
      </c>
      <c r="D1687" s="81">
        <v>38717</v>
      </c>
      <c r="E1687" s="84">
        <v>1089.5</v>
      </c>
      <c r="F1687" s="64" t="s">
        <v>2640</v>
      </c>
      <c r="G1687" s="63" t="s">
        <v>232</v>
      </c>
      <c r="H1687" t="s">
        <v>16613</v>
      </c>
      <c r="I1687" t="s">
        <v>24574</v>
      </c>
      <c r="J1687" t="s">
        <v>28129</v>
      </c>
      <c r="K1687" t="s">
        <v>6636</v>
      </c>
    </row>
    <row r="1688" spans="1:11" x14ac:dyDescent="0.25">
      <c r="A1688">
        <v>1777</v>
      </c>
      <c r="B1688" s="69">
        <v>20004396</v>
      </c>
      <c r="C1688" s="65">
        <v>1089.5</v>
      </c>
      <c r="D1688" s="81">
        <v>38717</v>
      </c>
      <c r="E1688" s="84">
        <v>1089.5</v>
      </c>
      <c r="F1688" s="64" t="s">
        <v>2638</v>
      </c>
      <c r="G1688" s="63" t="s">
        <v>33</v>
      </c>
      <c r="H1688" t="s">
        <v>16613</v>
      </c>
      <c r="I1688" t="s">
        <v>24575</v>
      </c>
      <c r="J1688" t="s">
        <v>28130</v>
      </c>
      <c r="K1688" t="s">
        <v>6636</v>
      </c>
    </row>
    <row r="1689" spans="1:11" x14ac:dyDescent="0.25">
      <c r="A1689">
        <v>1778</v>
      </c>
      <c r="B1689" s="69">
        <v>20004397</v>
      </c>
      <c r="C1689" s="65">
        <v>2179</v>
      </c>
      <c r="D1689" s="81">
        <v>38717</v>
      </c>
      <c r="E1689" s="84">
        <v>2179</v>
      </c>
      <c r="F1689" s="64" t="s">
        <v>2645</v>
      </c>
      <c r="G1689" s="63" t="s">
        <v>57</v>
      </c>
      <c r="H1689" t="s">
        <v>16614</v>
      </c>
      <c r="I1689" t="s">
        <v>24576</v>
      </c>
      <c r="J1689" t="s">
        <v>28131</v>
      </c>
      <c r="K1689" t="s">
        <v>6636</v>
      </c>
    </row>
    <row r="1690" spans="1:11" x14ac:dyDescent="0.25">
      <c r="A1690">
        <v>1779</v>
      </c>
      <c r="B1690" s="69">
        <v>20004400</v>
      </c>
      <c r="C1690" s="65">
        <v>1089.5</v>
      </c>
      <c r="D1690" s="81">
        <v>38717</v>
      </c>
      <c r="E1690" s="84">
        <v>1089.5</v>
      </c>
      <c r="F1690" s="64" t="s">
        <v>2640</v>
      </c>
      <c r="G1690" s="63" t="s">
        <v>52</v>
      </c>
      <c r="H1690" t="s">
        <v>16613</v>
      </c>
      <c r="I1690" t="s">
        <v>24577</v>
      </c>
      <c r="J1690" t="s">
        <v>28132</v>
      </c>
      <c r="K1690" t="s">
        <v>6636</v>
      </c>
    </row>
    <row r="1691" spans="1:11" x14ac:dyDescent="0.25">
      <c r="A1691">
        <v>1780</v>
      </c>
      <c r="B1691" s="69">
        <v>20004401</v>
      </c>
      <c r="C1691" s="65">
        <v>1089.5</v>
      </c>
      <c r="D1691" s="81">
        <v>38717</v>
      </c>
      <c r="E1691" s="84">
        <v>1089.5</v>
      </c>
      <c r="F1691" s="64" t="s">
        <v>2640</v>
      </c>
      <c r="G1691" s="63" t="s">
        <v>16</v>
      </c>
      <c r="H1691" t="s">
        <v>16613</v>
      </c>
      <c r="I1691" t="s">
        <v>24578</v>
      </c>
      <c r="J1691" t="s">
        <v>28133</v>
      </c>
      <c r="K1691" t="s">
        <v>6636</v>
      </c>
    </row>
    <row r="1692" spans="1:11" x14ac:dyDescent="0.25">
      <c r="A1692">
        <v>1781</v>
      </c>
      <c r="B1692" s="69">
        <v>20004402</v>
      </c>
      <c r="C1692" s="65">
        <v>1089.5</v>
      </c>
      <c r="D1692" s="81">
        <v>38717</v>
      </c>
      <c r="E1692" s="84">
        <v>1089.5</v>
      </c>
      <c r="F1692" s="64" t="s">
        <v>2640</v>
      </c>
      <c r="G1692" s="63" t="s">
        <v>40</v>
      </c>
      <c r="H1692" t="s">
        <v>16613</v>
      </c>
      <c r="I1692" t="s">
        <v>24579</v>
      </c>
      <c r="J1692" t="s">
        <v>28134</v>
      </c>
      <c r="K1692" t="s">
        <v>6636</v>
      </c>
    </row>
    <row r="1693" spans="1:11" x14ac:dyDescent="0.25">
      <c r="A1693">
        <v>1782</v>
      </c>
      <c r="B1693" s="69">
        <v>20004403</v>
      </c>
      <c r="C1693" s="65">
        <v>1089.5</v>
      </c>
      <c r="D1693" s="81">
        <v>38717</v>
      </c>
      <c r="E1693" s="84">
        <v>1089.5</v>
      </c>
      <c r="F1693" s="64" t="s">
        <v>2640</v>
      </c>
      <c r="G1693" s="63" t="s">
        <v>254</v>
      </c>
      <c r="H1693" t="s">
        <v>16613</v>
      </c>
      <c r="I1693" t="s">
        <v>24580</v>
      </c>
      <c r="J1693" t="s">
        <v>28135</v>
      </c>
      <c r="K1693" t="s">
        <v>6636</v>
      </c>
    </row>
    <row r="1694" spans="1:11" x14ac:dyDescent="0.25">
      <c r="A1694">
        <v>1783</v>
      </c>
      <c r="B1694" s="69">
        <v>20004404</v>
      </c>
      <c r="C1694" s="65">
        <v>1089.5</v>
      </c>
      <c r="D1694" s="81">
        <v>38717</v>
      </c>
      <c r="E1694" s="84">
        <v>1089.5</v>
      </c>
      <c r="F1694" s="64" t="s">
        <v>2642</v>
      </c>
      <c r="G1694" s="63" t="s">
        <v>54</v>
      </c>
      <c r="H1694" t="s">
        <v>16613</v>
      </c>
      <c r="I1694" t="s">
        <v>24581</v>
      </c>
      <c r="J1694" t="s">
        <v>28136</v>
      </c>
      <c r="K1694" t="s">
        <v>6636</v>
      </c>
    </row>
    <row r="1695" spans="1:11" x14ac:dyDescent="0.25">
      <c r="A1695">
        <v>1784</v>
      </c>
      <c r="B1695" s="69">
        <v>20004405</v>
      </c>
      <c r="C1695" s="65">
        <v>1089.5</v>
      </c>
      <c r="D1695" s="81">
        <v>38717</v>
      </c>
      <c r="E1695" s="84">
        <v>1089.5</v>
      </c>
      <c r="F1695" s="64" t="s">
        <v>2640</v>
      </c>
      <c r="G1695" s="63" t="s">
        <v>70</v>
      </c>
      <c r="H1695" t="s">
        <v>16613</v>
      </c>
      <c r="I1695" t="s">
        <v>24582</v>
      </c>
      <c r="J1695" t="s">
        <v>28137</v>
      </c>
      <c r="K1695" t="s">
        <v>6636</v>
      </c>
    </row>
    <row r="1696" spans="1:11" x14ac:dyDescent="0.25">
      <c r="A1696">
        <v>1785</v>
      </c>
      <c r="B1696" s="69">
        <v>20004406</v>
      </c>
      <c r="C1696" s="65">
        <v>1089.5</v>
      </c>
      <c r="D1696" s="81">
        <v>38717</v>
      </c>
      <c r="E1696" s="84">
        <v>1089.5</v>
      </c>
      <c r="F1696" s="64" t="s">
        <v>2642</v>
      </c>
      <c r="G1696" s="63" t="s">
        <v>35</v>
      </c>
      <c r="H1696" t="s">
        <v>16613</v>
      </c>
      <c r="I1696" t="s">
        <v>24583</v>
      </c>
      <c r="J1696" t="s">
        <v>28138</v>
      </c>
      <c r="K1696" t="s">
        <v>6636</v>
      </c>
    </row>
    <row r="1697" spans="1:11" x14ac:dyDescent="0.25">
      <c r="A1697">
        <v>1786</v>
      </c>
      <c r="B1697" s="69">
        <v>20004407</v>
      </c>
      <c r="C1697" s="65">
        <v>1089.5</v>
      </c>
      <c r="D1697" s="81">
        <v>38717</v>
      </c>
      <c r="E1697" s="84">
        <v>1089.5</v>
      </c>
      <c r="F1697" s="64" t="s">
        <v>2642</v>
      </c>
      <c r="G1697" s="63" t="s">
        <v>322</v>
      </c>
      <c r="H1697" t="s">
        <v>16613</v>
      </c>
      <c r="I1697" t="s">
        <v>24584</v>
      </c>
      <c r="J1697" t="s">
        <v>28139</v>
      </c>
      <c r="K1697" t="s">
        <v>6636</v>
      </c>
    </row>
    <row r="1698" spans="1:11" x14ac:dyDescent="0.25">
      <c r="A1698">
        <v>1787</v>
      </c>
      <c r="B1698" s="69">
        <v>20004408</v>
      </c>
      <c r="C1698" s="65">
        <v>1089.5</v>
      </c>
      <c r="D1698" s="81">
        <v>38717</v>
      </c>
      <c r="E1698" s="84">
        <v>1089.5</v>
      </c>
      <c r="F1698" s="64" t="s">
        <v>2642</v>
      </c>
      <c r="G1698" s="63" t="s">
        <v>16</v>
      </c>
      <c r="H1698" t="s">
        <v>16613</v>
      </c>
      <c r="I1698" t="s">
        <v>24578</v>
      </c>
      <c r="J1698" t="s">
        <v>28140</v>
      </c>
      <c r="K1698" t="s">
        <v>6636</v>
      </c>
    </row>
    <row r="1699" spans="1:11" x14ac:dyDescent="0.25">
      <c r="A1699">
        <v>1788</v>
      </c>
      <c r="B1699" s="69">
        <v>20004409</v>
      </c>
      <c r="C1699" s="65">
        <v>1089.5</v>
      </c>
      <c r="D1699" s="81">
        <v>38717</v>
      </c>
      <c r="E1699" s="84">
        <v>1089.5</v>
      </c>
      <c r="F1699" s="64" t="s">
        <v>2642</v>
      </c>
      <c r="G1699" s="63" t="s">
        <v>68</v>
      </c>
      <c r="H1699" t="s">
        <v>16613</v>
      </c>
      <c r="I1699" t="s">
        <v>24585</v>
      </c>
      <c r="J1699" t="s">
        <v>28141</v>
      </c>
      <c r="K1699" t="s">
        <v>6636</v>
      </c>
    </row>
    <row r="1700" spans="1:11" x14ac:dyDescent="0.25">
      <c r="A1700">
        <v>1789</v>
      </c>
      <c r="B1700" s="69">
        <v>20004411</v>
      </c>
      <c r="C1700" s="65">
        <v>1090.5899999999999</v>
      </c>
      <c r="D1700" s="81">
        <v>38717</v>
      </c>
      <c r="E1700" s="84">
        <v>1090.5899999999999</v>
      </c>
      <c r="F1700" s="64" t="s">
        <v>2248</v>
      </c>
      <c r="G1700" s="63" t="s">
        <v>31</v>
      </c>
      <c r="H1700" t="s">
        <v>16618</v>
      </c>
      <c r="I1700" t="s">
        <v>24586</v>
      </c>
      <c r="J1700" t="s">
        <v>28142</v>
      </c>
      <c r="K1700" t="s">
        <v>6636</v>
      </c>
    </row>
    <row r="1701" spans="1:11" x14ac:dyDescent="0.25">
      <c r="A1701">
        <v>1790</v>
      </c>
      <c r="B1701" s="69">
        <v>20004412</v>
      </c>
      <c r="C1701" s="65">
        <v>1089.5</v>
      </c>
      <c r="D1701" s="81">
        <v>38717</v>
      </c>
      <c r="E1701" s="84">
        <v>1089.5</v>
      </c>
      <c r="F1701" s="64" t="s">
        <v>2641</v>
      </c>
      <c r="G1701" s="63" t="s">
        <v>25</v>
      </c>
      <c r="H1701" t="s">
        <v>16613</v>
      </c>
      <c r="I1701" t="s">
        <v>24587</v>
      </c>
      <c r="J1701" t="s">
        <v>28143</v>
      </c>
      <c r="K1701" t="s">
        <v>6636</v>
      </c>
    </row>
    <row r="1702" spans="1:11" x14ac:dyDescent="0.25">
      <c r="A1702">
        <v>1791</v>
      </c>
      <c r="B1702" s="69">
        <v>20004413</v>
      </c>
      <c r="C1702" s="65">
        <v>2179</v>
      </c>
      <c r="D1702" s="81">
        <v>38717</v>
      </c>
      <c r="E1702" s="84">
        <v>2179</v>
      </c>
      <c r="F1702" s="64" t="s">
        <v>2646</v>
      </c>
      <c r="G1702" s="63" t="s">
        <v>38</v>
      </c>
      <c r="H1702" t="s">
        <v>16614</v>
      </c>
      <c r="I1702" t="s">
        <v>24588</v>
      </c>
      <c r="J1702" t="s">
        <v>28144</v>
      </c>
      <c r="K1702" t="s">
        <v>6636</v>
      </c>
    </row>
    <row r="1703" spans="1:11" x14ac:dyDescent="0.25">
      <c r="A1703">
        <v>1792</v>
      </c>
      <c r="B1703" s="69">
        <v>20004414</v>
      </c>
      <c r="C1703" s="65">
        <v>1090.5899999999999</v>
      </c>
      <c r="D1703" s="81">
        <v>38717</v>
      </c>
      <c r="E1703" s="84">
        <v>1090.5899999999999</v>
      </c>
      <c r="F1703" s="64" t="s">
        <v>2248</v>
      </c>
      <c r="G1703" s="63" t="s">
        <v>157</v>
      </c>
      <c r="H1703" t="s">
        <v>16618</v>
      </c>
      <c r="I1703" t="s">
        <v>24589</v>
      </c>
      <c r="J1703" t="s">
        <v>28145</v>
      </c>
      <c r="K1703" t="s">
        <v>6636</v>
      </c>
    </row>
    <row r="1704" spans="1:11" x14ac:dyDescent="0.25">
      <c r="A1704">
        <v>1793</v>
      </c>
      <c r="B1704" s="69">
        <v>20004415</v>
      </c>
      <c r="C1704" s="65">
        <v>2179</v>
      </c>
      <c r="D1704" s="81">
        <v>38717</v>
      </c>
      <c r="E1704" s="84">
        <v>2179</v>
      </c>
      <c r="F1704" s="64" t="s">
        <v>2639</v>
      </c>
      <c r="G1704" s="63" t="s">
        <v>83</v>
      </c>
      <c r="H1704" t="s">
        <v>16614</v>
      </c>
      <c r="I1704" t="s">
        <v>24590</v>
      </c>
      <c r="J1704" t="s">
        <v>28146</v>
      </c>
      <c r="K1704" t="s">
        <v>6636</v>
      </c>
    </row>
    <row r="1705" spans="1:11" x14ac:dyDescent="0.25">
      <c r="A1705">
        <v>1794</v>
      </c>
      <c r="B1705" s="69">
        <v>20004416</v>
      </c>
      <c r="C1705" s="65">
        <v>2181.1799999999998</v>
      </c>
      <c r="D1705" s="81">
        <v>38717</v>
      </c>
      <c r="E1705" s="84">
        <v>2181.1799999999998</v>
      </c>
      <c r="F1705" s="64" t="s">
        <v>2248</v>
      </c>
      <c r="G1705" s="63" t="s">
        <v>91</v>
      </c>
      <c r="H1705" t="s">
        <v>16619</v>
      </c>
      <c r="I1705" t="s">
        <v>24591</v>
      </c>
      <c r="J1705" t="s">
        <v>28147</v>
      </c>
      <c r="K1705" t="s">
        <v>6636</v>
      </c>
    </row>
    <row r="1706" spans="1:11" x14ac:dyDescent="0.25">
      <c r="A1706">
        <v>1795</v>
      </c>
      <c r="B1706" s="69">
        <v>20004417</v>
      </c>
      <c r="C1706" s="65">
        <v>8716</v>
      </c>
      <c r="D1706" s="81">
        <v>38717</v>
      </c>
      <c r="E1706" s="84">
        <v>8716</v>
      </c>
      <c r="F1706" s="64" t="s">
        <v>2639</v>
      </c>
      <c r="G1706" s="63" t="s">
        <v>45</v>
      </c>
      <c r="H1706" t="s">
        <v>16620</v>
      </c>
      <c r="I1706" t="s">
        <v>24592</v>
      </c>
      <c r="J1706" t="s">
        <v>28148</v>
      </c>
      <c r="K1706" t="s">
        <v>6636</v>
      </c>
    </row>
    <row r="1707" spans="1:11" x14ac:dyDescent="0.25">
      <c r="A1707">
        <v>1796</v>
      </c>
      <c r="B1707" s="69">
        <v>20004418</v>
      </c>
      <c r="C1707" s="65">
        <v>2179</v>
      </c>
      <c r="D1707" s="81">
        <v>38717</v>
      </c>
      <c r="E1707" s="84">
        <v>2179</v>
      </c>
      <c r="F1707" s="64" t="s">
        <v>2642</v>
      </c>
      <c r="G1707" s="63" t="s">
        <v>17</v>
      </c>
      <c r="H1707" t="s">
        <v>16614</v>
      </c>
      <c r="I1707" t="s">
        <v>24593</v>
      </c>
      <c r="J1707" t="s">
        <v>28149</v>
      </c>
      <c r="K1707" t="s">
        <v>6636</v>
      </c>
    </row>
    <row r="1708" spans="1:11" x14ac:dyDescent="0.25">
      <c r="A1708">
        <v>1797</v>
      </c>
      <c r="B1708" s="69">
        <v>20004419</v>
      </c>
      <c r="C1708" s="65">
        <v>2181.1799999999998</v>
      </c>
      <c r="D1708" s="81">
        <v>38717</v>
      </c>
      <c r="E1708" s="84">
        <v>2181.1799999999998</v>
      </c>
      <c r="F1708" s="64" t="s">
        <v>2248</v>
      </c>
      <c r="G1708" s="63" t="s">
        <v>72</v>
      </c>
      <c r="H1708" t="s">
        <v>16619</v>
      </c>
      <c r="I1708" t="s">
        <v>24594</v>
      </c>
      <c r="J1708" t="s">
        <v>28150</v>
      </c>
      <c r="K1708" t="s">
        <v>6636</v>
      </c>
    </row>
    <row r="1709" spans="1:11" x14ac:dyDescent="0.25">
      <c r="A1709">
        <v>1798</v>
      </c>
      <c r="B1709" s="69">
        <v>20004420</v>
      </c>
      <c r="C1709" s="65">
        <v>1754.1</v>
      </c>
      <c r="D1709" s="81">
        <v>38717</v>
      </c>
      <c r="E1709" s="84">
        <v>1754.1</v>
      </c>
      <c r="F1709" s="64" t="s">
        <v>2248</v>
      </c>
      <c r="G1709" s="63" t="s">
        <v>56</v>
      </c>
      <c r="H1709" t="s">
        <v>16621</v>
      </c>
      <c r="I1709" t="s">
        <v>24595</v>
      </c>
      <c r="J1709" t="s">
        <v>28151</v>
      </c>
      <c r="K1709" t="s">
        <v>6636</v>
      </c>
    </row>
    <row r="1710" spans="1:11" x14ac:dyDescent="0.25">
      <c r="A1710">
        <v>1799</v>
      </c>
      <c r="B1710" s="69">
        <v>20004422</v>
      </c>
      <c r="C1710" s="65">
        <v>877.05</v>
      </c>
      <c r="D1710" s="81">
        <v>38717</v>
      </c>
      <c r="E1710" s="84">
        <v>877.05</v>
      </c>
      <c r="F1710" s="64" t="s">
        <v>2248</v>
      </c>
      <c r="G1710" s="63" t="s">
        <v>56</v>
      </c>
      <c r="H1710" t="s">
        <v>16622</v>
      </c>
      <c r="I1710" t="s">
        <v>24596</v>
      </c>
      <c r="J1710" t="s">
        <v>28152</v>
      </c>
      <c r="K1710" t="s">
        <v>6636</v>
      </c>
    </row>
    <row r="1711" spans="1:11" x14ac:dyDescent="0.25">
      <c r="A1711">
        <v>1800</v>
      </c>
      <c r="B1711" s="69">
        <v>20004423</v>
      </c>
      <c r="C1711" s="65">
        <v>2179</v>
      </c>
      <c r="D1711" s="81">
        <v>38717</v>
      </c>
      <c r="E1711" s="84">
        <v>2179</v>
      </c>
      <c r="F1711" s="64" t="s">
        <v>2642</v>
      </c>
      <c r="G1711" s="63" t="s">
        <v>38</v>
      </c>
      <c r="H1711" t="s">
        <v>16614</v>
      </c>
      <c r="I1711" t="s">
        <v>24588</v>
      </c>
      <c r="J1711" t="s">
        <v>28153</v>
      </c>
      <c r="K1711" t="s">
        <v>6636</v>
      </c>
    </row>
    <row r="1712" spans="1:11" x14ac:dyDescent="0.25">
      <c r="A1712">
        <v>1801</v>
      </c>
      <c r="B1712" s="69">
        <v>20004424</v>
      </c>
      <c r="C1712" s="65">
        <v>14465.89</v>
      </c>
      <c r="D1712" s="81">
        <v>38717</v>
      </c>
      <c r="E1712" s="84">
        <v>14465.89</v>
      </c>
      <c r="F1712" s="64" t="s">
        <v>2634</v>
      </c>
      <c r="G1712" s="63" t="s">
        <v>22</v>
      </c>
      <c r="H1712" t="s">
        <v>16623</v>
      </c>
      <c r="I1712" t="s">
        <v>24597</v>
      </c>
      <c r="J1712" t="s">
        <v>28154</v>
      </c>
      <c r="K1712" t="s">
        <v>6636</v>
      </c>
    </row>
    <row r="1713" spans="1:11" x14ac:dyDescent="0.25">
      <c r="A1713">
        <v>1802</v>
      </c>
      <c r="B1713" s="69">
        <v>20004425</v>
      </c>
      <c r="C1713" s="65">
        <v>57265.440000000002</v>
      </c>
      <c r="D1713" s="81">
        <v>38717</v>
      </c>
      <c r="E1713" s="84">
        <v>57265.440000000002</v>
      </c>
      <c r="F1713" s="64" t="s">
        <v>2647</v>
      </c>
      <c r="G1713" s="63" t="s">
        <v>36</v>
      </c>
      <c r="H1713" t="s">
        <v>16624</v>
      </c>
      <c r="I1713" t="s">
        <v>24598</v>
      </c>
      <c r="J1713" t="s">
        <v>28155</v>
      </c>
      <c r="K1713" t="s">
        <v>6636</v>
      </c>
    </row>
    <row r="1714" spans="1:11" x14ac:dyDescent="0.25">
      <c r="A1714">
        <v>1803</v>
      </c>
      <c r="B1714" s="69">
        <v>20004426</v>
      </c>
      <c r="C1714" s="65">
        <v>57821.32</v>
      </c>
      <c r="D1714" s="81">
        <v>38717</v>
      </c>
      <c r="E1714" s="84">
        <v>57821.32</v>
      </c>
      <c r="F1714" s="64" t="s">
        <v>2648</v>
      </c>
      <c r="G1714" s="63" t="s">
        <v>9</v>
      </c>
      <c r="H1714" t="s">
        <v>16625</v>
      </c>
      <c r="I1714" t="s">
        <v>24599</v>
      </c>
      <c r="J1714" t="s">
        <v>28156</v>
      </c>
      <c r="K1714" t="s">
        <v>6636</v>
      </c>
    </row>
    <row r="1715" spans="1:11" x14ac:dyDescent="0.25">
      <c r="A1715">
        <v>1804</v>
      </c>
      <c r="B1715" s="69">
        <v>20004427</v>
      </c>
      <c r="C1715" s="65">
        <v>58443.89</v>
      </c>
      <c r="D1715" s="81">
        <v>38717</v>
      </c>
      <c r="E1715" s="84">
        <v>58443.89</v>
      </c>
      <c r="F1715" s="64" t="s">
        <v>2649</v>
      </c>
      <c r="G1715" s="63" t="s">
        <v>42</v>
      </c>
      <c r="H1715" t="s">
        <v>16626</v>
      </c>
      <c r="I1715" t="s">
        <v>24600</v>
      </c>
      <c r="J1715" t="s">
        <v>28157</v>
      </c>
      <c r="K1715" t="s">
        <v>6636</v>
      </c>
    </row>
    <row r="1716" spans="1:11" x14ac:dyDescent="0.25">
      <c r="A1716">
        <v>1805</v>
      </c>
      <c r="B1716" s="69">
        <v>20004428</v>
      </c>
      <c r="C1716" s="65">
        <v>76265</v>
      </c>
      <c r="D1716" s="81">
        <v>38717</v>
      </c>
      <c r="E1716" s="84">
        <v>76265</v>
      </c>
      <c r="F1716" s="64" t="s">
        <v>2650</v>
      </c>
      <c r="G1716" s="63" t="s">
        <v>15</v>
      </c>
      <c r="H1716" t="s">
        <v>16627</v>
      </c>
      <c r="I1716" t="s">
        <v>24601</v>
      </c>
      <c r="J1716" t="s">
        <v>28158</v>
      </c>
      <c r="K1716" t="s">
        <v>6636</v>
      </c>
    </row>
    <row r="1717" spans="1:11" x14ac:dyDescent="0.25">
      <c r="A1717">
        <v>1806</v>
      </c>
      <c r="B1717" s="69">
        <v>20004430</v>
      </c>
      <c r="C1717" s="65">
        <v>4358</v>
      </c>
      <c r="D1717" s="81">
        <v>38717</v>
      </c>
      <c r="E1717" s="84">
        <v>4358</v>
      </c>
      <c r="F1717" s="64" t="s">
        <v>2638</v>
      </c>
      <c r="G1717" s="63" t="s">
        <v>13</v>
      </c>
      <c r="H1717" t="s">
        <v>16617</v>
      </c>
      <c r="I1717" t="s">
        <v>24602</v>
      </c>
      <c r="J1717" t="s">
        <v>28159</v>
      </c>
      <c r="K1717" t="s">
        <v>6636</v>
      </c>
    </row>
    <row r="1718" spans="1:11" x14ac:dyDescent="0.25">
      <c r="A1718">
        <v>1807</v>
      </c>
      <c r="B1718" s="69">
        <v>20004431</v>
      </c>
      <c r="C1718" s="65">
        <v>2179</v>
      </c>
      <c r="D1718" s="81">
        <v>38717</v>
      </c>
      <c r="E1718" s="84">
        <v>2179</v>
      </c>
      <c r="F1718" s="64" t="s">
        <v>2651</v>
      </c>
      <c r="G1718" s="63" t="s">
        <v>41</v>
      </c>
      <c r="H1718" t="s">
        <v>16614</v>
      </c>
      <c r="I1718" t="s">
        <v>24603</v>
      </c>
      <c r="J1718" t="s">
        <v>28160</v>
      </c>
      <c r="K1718" t="s">
        <v>6636</v>
      </c>
    </row>
    <row r="1719" spans="1:11" x14ac:dyDescent="0.25">
      <c r="A1719">
        <v>1808</v>
      </c>
      <c r="B1719" s="69">
        <v>20004433</v>
      </c>
      <c r="C1719" s="65">
        <v>1089.5</v>
      </c>
      <c r="D1719" s="81">
        <v>38717</v>
      </c>
      <c r="E1719" s="84">
        <v>1089.5</v>
      </c>
      <c r="F1719" s="64" t="s">
        <v>2642</v>
      </c>
      <c r="G1719" s="63" t="s">
        <v>85</v>
      </c>
      <c r="H1719" t="s">
        <v>16613</v>
      </c>
      <c r="I1719" t="s">
        <v>24604</v>
      </c>
      <c r="J1719" t="s">
        <v>28161</v>
      </c>
      <c r="K1719" t="s">
        <v>6636</v>
      </c>
    </row>
    <row r="1720" spans="1:11" x14ac:dyDescent="0.25">
      <c r="A1720">
        <v>1809</v>
      </c>
      <c r="B1720" s="69">
        <v>20004434</v>
      </c>
      <c r="C1720" s="65">
        <v>1089.5</v>
      </c>
      <c r="D1720" s="81">
        <v>38717</v>
      </c>
      <c r="E1720" s="84">
        <v>1089.5</v>
      </c>
      <c r="F1720" s="64" t="s">
        <v>2638</v>
      </c>
      <c r="G1720" s="63" t="s">
        <v>69</v>
      </c>
      <c r="H1720" t="s">
        <v>16613</v>
      </c>
      <c r="I1720" t="s">
        <v>24605</v>
      </c>
      <c r="J1720" t="s">
        <v>28162</v>
      </c>
      <c r="K1720" t="s">
        <v>6636</v>
      </c>
    </row>
    <row r="1721" spans="1:11" x14ac:dyDescent="0.25">
      <c r="A1721">
        <v>1810</v>
      </c>
      <c r="B1721" s="69">
        <v>20004435</v>
      </c>
      <c r="C1721" s="65">
        <v>5447.5</v>
      </c>
      <c r="D1721" s="81">
        <v>38717</v>
      </c>
      <c r="E1721" s="84">
        <v>5447.5</v>
      </c>
      <c r="F1721" s="64" t="s">
        <v>2651</v>
      </c>
      <c r="G1721" s="63" t="s">
        <v>53</v>
      </c>
      <c r="H1721" t="s">
        <v>16615</v>
      </c>
      <c r="I1721" t="s">
        <v>24606</v>
      </c>
      <c r="J1721" t="s">
        <v>28163</v>
      </c>
      <c r="K1721" t="s">
        <v>6636</v>
      </c>
    </row>
    <row r="1722" spans="1:11" x14ac:dyDescent="0.25">
      <c r="A1722">
        <v>1811</v>
      </c>
      <c r="B1722" s="69">
        <v>20004436</v>
      </c>
      <c r="C1722" s="65">
        <v>1089.5</v>
      </c>
      <c r="D1722" s="81">
        <v>38717</v>
      </c>
      <c r="E1722" s="84">
        <v>1089.5</v>
      </c>
      <c r="F1722" s="64" t="s">
        <v>2652</v>
      </c>
      <c r="G1722" s="63" t="s">
        <v>49</v>
      </c>
      <c r="H1722" t="s">
        <v>16613</v>
      </c>
      <c r="I1722" t="s">
        <v>24607</v>
      </c>
      <c r="J1722" t="s">
        <v>28164</v>
      </c>
      <c r="K1722" t="s">
        <v>6636</v>
      </c>
    </row>
    <row r="1723" spans="1:11" x14ac:dyDescent="0.25">
      <c r="A1723">
        <v>1812</v>
      </c>
      <c r="B1723" s="69">
        <v>20004437</v>
      </c>
      <c r="C1723" s="65">
        <v>3268.5</v>
      </c>
      <c r="D1723" s="81">
        <v>38717</v>
      </c>
      <c r="E1723" s="84">
        <v>3268.5</v>
      </c>
      <c r="F1723" s="64" t="s">
        <v>2653</v>
      </c>
      <c r="G1723" s="63" t="s">
        <v>23</v>
      </c>
      <c r="H1723" t="s">
        <v>16616</v>
      </c>
      <c r="I1723" t="s">
        <v>24608</v>
      </c>
      <c r="J1723" t="s">
        <v>28165</v>
      </c>
      <c r="K1723" t="s">
        <v>6636</v>
      </c>
    </row>
    <row r="1724" spans="1:11" x14ac:dyDescent="0.25">
      <c r="A1724">
        <v>1813</v>
      </c>
      <c r="B1724" s="69">
        <v>20004438</v>
      </c>
      <c r="C1724" s="65">
        <v>3268.5</v>
      </c>
      <c r="D1724" s="81">
        <v>38717</v>
      </c>
      <c r="E1724" s="84">
        <v>3268.5</v>
      </c>
      <c r="F1724" s="64" t="s">
        <v>2638</v>
      </c>
      <c r="G1724" s="63" t="s">
        <v>160</v>
      </c>
      <c r="H1724" t="s">
        <v>16616</v>
      </c>
      <c r="I1724" t="s">
        <v>24609</v>
      </c>
      <c r="J1724" t="s">
        <v>28166</v>
      </c>
      <c r="K1724" t="s">
        <v>6636</v>
      </c>
    </row>
    <row r="1725" spans="1:11" x14ac:dyDescent="0.25">
      <c r="A1725">
        <v>1814</v>
      </c>
      <c r="B1725" s="69">
        <v>20004439</v>
      </c>
      <c r="C1725" s="65">
        <v>2179</v>
      </c>
      <c r="D1725" s="81">
        <v>38717</v>
      </c>
      <c r="E1725" s="84">
        <v>2179</v>
      </c>
      <c r="F1725" s="64" t="s">
        <v>2639</v>
      </c>
      <c r="G1725" s="63" t="s">
        <v>18</v>
      </c>
      <c r="H1725" t="s">
        <v>16614</v>
      </c>
      <c r="I1725" t="s">
        <v>24610</v>
      </c>
      <c r="J1725" t="s">
        <v>28167</v>
      </c>
      <c r="K1725" t="s">
        <v>6636</v>
      </c>
    </row>
    <row r="1726" spans="1:11" x14ac:dyDescent="0.25">
      <c r="A1726">
        <v>1815</v>
      </c>
      <c r="B1726" s="69">
        <v>20004440</v>
      </c>
      <c r="C1726" s="65">
        <v>2179</v>
      </c>
      <c r="D1726" s="81">
        <v>38717</v>
      </c>
      <c r="E1726" s="84">
        <v>2179</v>
      </c>
      <c r="F1726" s="64" t="s">
        <v>2638</v>
      </c>
      <c r="G1726" s="63" t="s">
        <v>48</v>
      </c>
      <c r="H1726" t="s">
        <v>16614</v>
      </c>
      <c r="I1726" t="s">
        <v>24611</v>
      </c>
      <c r="J1726" t="s">
        <v>28168</v>
      </c>
      <c r="K1726" t="s">
        <v>6636</v>
      </c>
    </row>
    <row r="1727" spans="1:11" x14ac:dyDescent="0.25">
      <c r="A1727">
        <v>1816</v>
      </c>
      <c r="B1727" s="69">
        <v>20004441</v>
      </c>
      <c r="C1727" s="65">
        <v>1089.5</v>
      </c>
      <c r="D1727" s="81">
        <v>38717</v>
      </c>
      <c r="E1727" s="84">
        <v>1089.5</v>
      </c>
      <c r="F1727" s="64" t="s">
        <v>2638</v>
      </c>
      <c r="G1727" s="63" t="s">
        <v>78</v>
      </c>
      <c r="H1727" t="s">
        <v>16613</v>
      </c>
      <c r="I1727" t="s">
        <v>24612</v>
      </c>
      <c r="J1727" t="s">
        <v>28169</v>
      </c>
      <c r="K1727" t="s">
        <v>6636</v>
      </c>
    </row>
    <row r="1728" spans="1:11" x14ac:dyDescent="0.25">
      <c r="A1728">
        <v>1817</v>
      </c>
      <c r="B1728" s="69">
        <v>20004442</v>
      </c>
      <c r="C1728" s="65">
        <v>1089.5</v>
      </c>
      <c r="D1728" s="81">
        <v>38717</v>
      </c>
      <c r="E1728" s="84">
        <v>1089.5</v>
      </c>
      <c r="F1728" s="64" t="s">
        <v>2638</v>
      </c>
      <c r="G1728" s="63" t="s">
        <v>63</v>
      </c>
      <c r="H1728" t="s">
        <v>16613</v>
      </c>
      <c r="I1728" t="s">
        <v>24613</v>
      </c>
      <c r="J1728" t="s">
        <v>28170</v>
      </c>
      <c r="K1728" t="s">
        <v>6636</v>
      </c>
    </row>
    <row r="1729" spans="1:11" x14ac:dyDescent="0.25">
      <c r="A1729">
        <v>1818</v>
      </c>
      <c r="B1729" s="69">
        <v>20004444</v>
      </c>
      <c r="C1729" s="65">
        <v>1089.5</v>
      </c>
      <c r="D1729" s="81">
        <v>38717</v>
      </c>
      <c r="E1729" s="84">
        <v>1089.5</v>
      </c>
      <c r="F1729" s="64" t="s">
        <v>2651</v>
      </c>
      <c r="G1729" s="63" t="s">
        <v>148</v>
      </c>
      <c r="H1729" t="s">
        <v>16613</v>
      </c>
      <c r="I1729" t="s">
        <v>24614</v>
      </c>
      <c r="J1729" t="s">
        <v>28171</v>
      </c>
      <c r="K1729" t="s">
        <v>6636</v>
      </c>
    </row>
    <row r="1730" spans="1:11" x14ac:dyDescent="0.25">
      <c r="A1730">
        <v>1819</v>
      </c>
      <c r="B1730" s="69">
        <v>20004445</v>
      </c>
      <c r="C1730" s="65">
        <v>1089.5</v>
      </c>
      <c r="D1730" s="81">
        <v>38717</v>
      </c>
      <c r="E1730" s="84">
        <v>1089.5</v>
      </c>
      <c r="F1730" s="64" t="s">
        <v>2643</v>
      </c>
      <c r="G1730" s="63" t="s">
        <v>28</v>
      </c>
      <c r="H1730" t="s">
        <v>16613</v>
      </c>
      <c r="I1730" t="s">
        <v>24615</v>
      </c>
      <c r="J1730" t="s">
        <v>28172</v>
      </c>
      <c r="K1730" t="s">
        <v>6636</v>
      </c>
    </row>
    <row r="1731" spans="1:11" x14ac:dyDescent="0.25">
      <c r="A1731">
        <v>1820</v>
      </c>
      <c r="B1731" s="69">
        <v>20004446</v>
      </c>
      <c r="C1731" s="65">
        <v>2179</v>
      </c>
      <c r="D1731" s="81">
        <v>38717</v>
      </c>
      <c r="E1731" s="84">
        <v>2179</v>
      </c>
      <c r="F1731" s="64" t="s">
        <v>2651</v>
      </c>
      <c r="G1731" s="63" t="s">
        <v>36</v>
      </c>
      <c r="H1731" t="s">
        <v>16614</v>
      </c>
      <c r="I1731" t="s">
        <v>24616</v>
      </c>
      <c r="J1731" t="s">
        <v>28173</v>
      </c>
      <c r="K1731" t="s">
        <v>6636</v>
      </c>
    </row>
    <row r="1732" spans="1:11" x14ac:dyDescent="0.25">
      <c r="A1732">
        <v>1821</v>
      </c>
      <c r="B1732" s="69">
        <v>20004447</v>
      </c>
      <c r="C1732" s="65">
        <v>2179</v>
      </c>
      <c r="D1732" s="81">
        <v>38717</v>
      </c>
      <c r="E1732" s="84">
        <v>2179</v>
      </c>
      <c r="F1732" s="64" t="s">
        <v>2638</v>
      </c>
      <c r="G1732" s="63" t="s">
        <v>39</v>
      </c>
      <c r="H1732" t="s">
        <v>16614</v>
      </c>
      <c r="I1732" t="s">
        <v>24617</v>
      </c>
      <c r="J1732" t="s">
        <v>28174</v>
      </c>
      <c r="K1732" t="s">
        <v>6636</v>
      </c>
    </row>
    <row r="1733" spans="1:11" x14ac:dyDescent="0.25">
      <c r="A1733">
        <v>1822</v>
      </c>
      <c r="B1733" s="69">
        <v>20004448</v>
      </c>
      <c r="C1733" s="65">
        <v>1089.5</v>
      </c>
      <c r="D1733" s="81">
        <v>38717</v>
      </c>
      <c r="E1733" s="84">
        <v>1089.5</v>
      </c>
      <c r="F1733" s="64" t="s">
        <v>2638</v>
      </c>
      <c r="G1733" s="63" t="s">
        <v>10</v>
      </c>
      <c r="H1733" t="s">
        <v>16613</v>
      </c>
      <c r="I1733" t="s">
        <v>24618</v>
      </c>
      <c r="J1733" t="s">
        <v>28175</v>
      </c>
      <c r="K1733" t="s">
        <v>6636</v>
      </c>
    </row>
    <row r="1734" spans="1:11" x14ac:dyDescent="0.25">
      <c r="A1734">
        <v>1823</v>
      </c>
      <c r="B1734" s="69">
        <v>20004449</v>
      </c>
      <c r="C1734" s="65">
        <v>1089.5</v>
      </c>
      <c r="D1734" s="81">
        <v>38717</v>
      </c>
      <c r="E1734" s="84">
        <v>1089.5</v>
      </c>
      <c r="F1734" s="64" t="s">
        <v>2638</v>
      </c>
      <c r="G1734" s="63" t="s">
        <v>10</v>
      </c>
      <c r="H1734" t="s">
        <v>16613</v>
      </c>
      <c r="I1734" t="s">
        <v>24618</v>
      </c>
      <c r="J1734" t="s">
        <v>28175</v>
      </c>
      <c r="K1734" t="s">
        <v>6636</v>
      </c>
    </row>
    <row r="1735" spans="1:11" x14ac:dyDescent="0.25">
      <c r="A1735">
        <v>1824</v>
      </c>
      <c r="B1735" s="69">
        <v>20004450</v>
      </c>
      <c r="C1735" s="65">
        <v>2179</v>
      </c>
      <c r="D1735" s="81">
        <v>38717</v>
      </c>
      <c r="E1735" s="84">
        <v>2179</v>
      </c>
      <c r="F1735" s="64" t="s">
        <v>2638</v>
      </c>
      <c r="G1735" s="63" t="s">
        <v>43</v>
      </c>
      <c r="H1735" t="s">
        <v>16614</v>
      </c>
      <c r="I1735" t="s">
        <v>24619</v>
      </c>
      <c r="J1735" t="s">
        <v>28176</v>
      </c>
      <c r="K1735" t="s">
        <v>6636</v>
      </c>
    </row>
    <row r="1736" spans="1:11" x14ac:dyDescent="0.25">
      <c r="A1736">
        <v>1825</v>
      </c>
      <c r="B1736" s="69">
        <v>20004451</v>
      </c>
      <c r="C1736" s="65">
        <v>8716</v>
      </c>
      <c r="D1736" s="81">
        <v>38717</v>
      </c>
      <c r="E1736" s="84">
        <v>8716</v>
      </c>
      <c r="F1736" s="64" t="s">
        <v>2638</v>
      </c>
      <c r="G1736" s="63" t="s">
        <v>15</v>
      </c>
      <c r="H1736" t="s">
        <v>16620</v>
      </c>
      <c r="I1736" t="s">
        <v>24620</v>
      </c>
      <c r="J1736" t="s">
        <v>28177</v>
      </c>
      <c r="K1736" t="s">
        <v>6636</v>
      </c>
    </row>
    <row r="1737" spans="1:11" x14ac:dyDescent="0.25">
      <c r="A1737">
        <v>1826</v>
      </c>
      <c r="B1737" s="69">
        <v>20004452</v>
      </c>
      <c r="C1737" s="65">
        <v>3268.5</v>
      </c>
      <c r="D1737" s="81">
        <v>38717</v>
      </c>
      <c r="E1737" s="84">
        <v>3268.5</v>
      </c>
      <c r="F1737" s="64" t="s">
        <v>2638</v>
      </c>
      <c r="G1737" s="63" t="s">
        <v>9</v>
      </c>
      <c r="H1737" t="s">
        <v>16616</v>
      </c>
      <c r="I1737" t="s">
        <v>24621</v>
      </c>
      <c r="J1737" t="s">
        <v>28178</v>
      </c>
      <c r="K1737" t="s">
        <v>6636</v>
      </c>
    </row>
    <row r="1738" spans="1:11" x14ac:dyDescent="0.25">
      <c r="A1738">
        <v>1827</v>
      </c>
      <c r="B1738" s="69">
        <v>20004453</v>
      </c>
      <c r="C1738" s="65">
        <v>1089.5</v>
      </c>
      <c r="D1738" s="81">
        <v>38717</v>
      </c>
      <c r="E1738" s="84">
        <v>1089.5</v>
      </c>
      <c r="F1738" s="64" t="s">
        <v>2642</v>
      </c>
      <c r="G1738" s="63" t="s">
        <v>190</v>
      </c>
      <c r="H1738" t="s">
        <v>16613</v>
      </c>
      <c r="I1738" t="s">
        <v>24622</v>
      </c>
      <c r="J1738" t="s">
        <v>28179</v>
      </c>
      <c r="K1738" t="s">
        <v>6636</v>
      </c>
    </row>
    <row r="1739" spans="1:11" x14ac:dyDescent="0.25">
      <c r="A1739">
        <v>1828</v>
      </c>
      <c r="B1739" s="69">
        <v>20004455</v>
      </c>
      <c r="C1739" s="65">
        <v>16693.810000000001</v>
      </c>
      <c r="D1739" s="81">
        <v>38717</v>
      </c>
      <c r="E1739" s="84">
        <v>16693.810000000001</v>
      </c>
      <c r="F1739" s="64" t="s">
        <v>2654</v>
      </c>
      <c r="G1739" s="63" t="s">
        <v>30</v>
      </c>
      <c r="H1739" t="s">
        <v>16628</v>
      </c>
      <c r="I1739" t="s">
        <v>24623</v>
      </c>
      <c r="J1739" t="s">
        <v>28180</v>
      </c>
      <c r="K1739" t="s">
        <v>6636</v>
      </c>
    </row>
    <row r="1740" spans="1:11" x14ac:dyDescent="0.25">
      <c r="A1740">
        <v>1829</v>
      </c>
      <c r="B1740" s="69">
        <v>20004456</v>
      </c>
      <c r="C1740" s="65">
        <v>16105</v>
      </c>
      <c r="D1740" s="81">
        <v>38717</v>
      </c>
      <c r="E1740" s="84">
        <v>16105</v>
      </c>
      <c r="F1740" s="64" t="s">
        <v>2655</v>
      </c>
      <c r="G1740" s="63" t="s">
        <v>56</v>
      </c>
      <c r="H1740" t="s">
        <v>16629</v>
      </c>
      <c r="I1740" t="s">
        <v>24624</v>
      </c>
      <c r="J1740" t="s">
        <v>28181</v>
      </c>
      <c r="K1740" t="s">
        <v>6636</v>
      </c>
    </row>
    <row r="1741" spans="1:11" x14ac:dyDescent="0.25">
      <c r="A1741">
        <v>1830</v>
      </c>
      <c r="B1741" s="69">
        <v>20004457</v>
      </c>
      <c r="C1741" s="65">
        <v>44245.38</v>
      </c>
      <c r="D1741" s="81">
        <v>38717</v>
      </c>
      <c r="E1741" s="84">
        <v>44245.38</v>
      </c>
      <c r="F1741" s="64" t="s">
        <v>2656</v>
      </c>
      <c r="G1741" s="63" t="s">
        <v>222</v>
      </c>
      <c r="H1741" t="s">
        <v>16630</v>
      </c>
      <c r="I1741" t="s">
        <v>24625</v>
      </c>
      <c r="J1741" t="s">
        <v>28182</v>
      </c>
      <c r="K1741" t="s">
        <v>6636</v>
      </c>
    </row>
    <row r="1742" spans="1:11" x14ac:dyDescent="0.25">
      <c r="A1742">
        <v>1831</v>
      </c>
      <c r="B1742" s="69">
        <v>20004458</v>
      </c>
      <c r="C1742" s="65">
        <v>81962.47</v>
      </c>
      <c r="D1742" s="81">
        <v>38717</v>
      </c>
      <c r="E1742" s="84">
        <v>81962.47</v>
      </c>
      <c r="F1742" s="64" t="s">
        <v>2631</v>
      </c>
      <c r="G1742" s="63" t="s">
        <v>115</v>
      </c>
      <c r="H1742" t="s">
        <v>16631</v>
      </c>
      <c r="I1742" t="s">
        <v>24626</v>
      </c>
      <c r="J1742" t="s">
        <v>28183</v>
      </c>
      <c r="K1742" t="s">
        <v>6636</v>
      </c>
    </row>
    <row r="1743" spans="1:11" x14ac:dyDescent="0.25">
      <c r="A1743">
        <v>1832</v>
      </c>
      <c r="B1743" s="69">
        <v>20004460</v>
      </c>
      <c r="C1743" s="65">
        <v>42891.29</v>
      </c>
      <c r="D1743" s="81">
        <v>38717</v>
      </c>
      <c r="E1743" s="84">
        <v>42891.29</v>
      </c>
      <c r="F1743" s="64" t="s">
        <v>2657</v>
      </c>
      <c r="G1743" s="63" t="s">
        <v>24</v>
      </c>
      <c r="H1743" t="s">
        <v>16632</v>
      </c>
      <c r="I1743" t="s">
        <v>24627</v>
      </c>
      <c r="J1743" t="s">
        <v>28184</v>
      </c>
      <c r="K1743" t="s">
        <v>6636</v>
      </c>
    </row>
    <row r="1744" spans="1:11" x14ac:dyDescent="0.25">
      <c r="A1744">
        <v>1833</v>
      </c>
      <c r="B1744" s="69">
        <v>20004461</v>
      </c>
      <c r="C1744" s="65">
        <v>10859.5</v>
      </c>
      <c r="D1744" s="81">
        <v>38717</v>
      </c>
      <c r="E1744" s="84">
        <v>10859.5</v>
      </c>
      <c r="F1744" s="64" t="s">
        <v>2658</v>
      </c>
      <c r="G1744" s="63" t="s">
        <v>58</v>
      </c>
      <c r="H1744" t="s">
        <v>16633</v>
      </c>
      <c r="I1744" t="s">
        <v>24628</v>
      </c>
      <c r="J1744" t="s">
        <v>28185</v>
      </c>
      <c r="K1744" t="s">
        <v>6636</v>
      </c>
    </row>
    <row r="1745" spans="1:11" x14ac:dyDescent="0.25">
      <c r="A1745">
        <v>1834</v>
      </c>
      <c r="B1745" s="69">
        <v>20004462</v>
      </c>
      <c r="C1745" s="65">
        <v>5718.35</v>
      </c>
      <c r="D1745" s="81">
        <v>38717</v>
      </c>
      <c r="E1745" s="84">
        <v>5718.35</v>
      </c>
      <c r="F1745" s="64" t="s">
        <v>2659</v>
      </c>
      <c r="G1745" s="63" t="s">
        <v>58</v>
      </c>
      <c r="H1745" t="s">
        <v>16634</v>
      </c>
      <c r="I1745" t="s">
        <v>24629</v>
      </c>
      <c r="J1745" t="s">
        <v>28186</v>
      </c>
      <c r="K1745" t="s">
        <v>6636</v>
      </c>
    </row>
    <row r="1746" spans="1:11" x14ac:dyDescent="0.25">
      <c r="A1746">
        <v>1835</v>
      </c>
      <c r="B1746" s="69">
        <v>20004463</v>
      </c>
      <c r="C1746" s="65">
        <v>5446.07</v>
      </c>
      <c r="D1746" s="81">
        <v>38717</v>
      </c>
      <c r="E1746" s="84">
        <v>5446.07</v>
      </c>
      <c r="F1746" s="64" t="s">
        <v>2659</v>
      </c>
      <c r="G1746" s="63" t="s">
        <v>58</v>
      </c>
      <c r="H1746" t="s">
        <v>16635</v>
      </c>
      <c r="I1746" t="s">
        <v>24630</v>
      </c>
      <c r="J1746" t="s">
        <v>28187</v>
      </c>
      <c r="K1746" t="s">
        <v>6636</v>
      </c>
    </row>
    <row r="1747" spans="1:11" x14ac:dyDescent="0.25">
      <c r="A1747">
        <v>1836</v>
      </c>
      <c r="B1747" s="69">
        <v>20004464</v>
      </c>
      <c r="C1747" s="65">
        <v>4829.75</v>
      </c>
      <c r="D1747" s="81">
        <v>38717</v>
      </c>
      <c r="E1747" s="84">
        <v>4829.75</v>
      </c>
      <c r="F1747" s="64" t="s">
        <v>1611</v>
      </c>
      <c r="G1747" s="63" t="s">
        <v>10</v>
      </c>
      <c r="H1747" t="s">
        <v>16636</v>
      </c>
      <c r="I1747" t="s">
        <v>24631</v>
      </c>
      <c r="J1747" t="s">
        <v>28188</v>
      </c>
      <c r="K1747" t="s">
        <v>6636</v>
      </c>
    </row>
    <row r="1748" spans="1:11" x14ac:dyDescent="0.25">
      <c r="A1748">
        <v>1837</v>
      </c>
      <c r="B1748" s="69">
        <v>20004469</v>
      </c>
      <c r="C1748" s="65">
        <v>12018.62</v>
      </c>
      <c r="D1748" s="81">
        <v>38717</v>
      </c>
      <c r="E1748" s="84">
        <v>12018.62</v>
      </c>
      <c r="F1748" s="64" t="s">
        <v>3035</v>
      </c>
      <c r="G1748" s="63" t="s">
        <v>115</v>
      </c>
      <c r="H1748" t="s">
        <v>16637</v>
      </c>
      <c r="I1748" t="s">
        <v>24632</v>
      </c>
      <c r="J1748" t="s">
        <v>28189</v>
      </c>
      <c r="K1748" t="s">
        <v>6636</v>
      </c>
    </row>
    <row r="1749" spans="1:11" x14ac:dyDescent="0.25">
      <c r="A1749">
        <v>1838</v>
      </c>
      <c r="B1749" s="69">
        <v>20004471</v>
      </c>
      <c r="C1749" s="65">
        <v>60643.199999999997</v>
      </c>
      <c r="D1749" s="81">
        <v>38717</v>
      </c>
      <c r="E1749" s="84">
        <v>60643.199999999997</v>
      </c>
      <c r="F1749" s="64" t="s">
        <v>3036</v>
      </c>
      <c r="G1749" s="63" t="s">
        <v>53</v>
      </c>
      <c r="H1749" t="s">
        <v>16638</v>
      </c>
      <c r="I1749" t="s">
        <v>24633</v>
      </c>
      <c r="J1749" t="s">
        <v>28190</v>
      </c>
      <c r="K1749" t="s">
        <v>6636</v>
      </c>
    </row>
    <row r="1750" spans="1:11" x14ac:dyDescent="0.25">
      <c r="A1750">
        <v>1839</v>
      </c>
      <c r="B1750" s="69">
        <v>20004472</v>
      </c>
      <c r="C1750" s="65">
        <v>32195.55</v>
      </c>
      <c r="D1750" s="81">
        <v>38717</v>
      </c>
      <c r="E1750" s="84">
        <v>32195.55</v>
      </c>
      <c r="F1750" s="64" t="s">
        <v>3037</v>
      </c>
      <c r="G1750" s="63" t="s">
        <v>16</v>
      </c>
      <c r="H1750" t="s">
        <v>16639</v>
      </c>
      <c r="I1750" t="s">
        <v>24634</v>
      </c>
      <c r="J1750" t="s">
        <v>28191</v>
      </c>
      <c r="K1750" t="s">
        <v>6636</v>
      </c>
    </row>
    <row r="1751" spans="1:11" x14ac:dyDescent="0.25">
      <c r="A1751">
        <v>1840</v>
      </c>
      <c r="B1751" s="69">
        <v>20004473</v>
      </c>
      <c r="C1751" s="65">
        <v>17206.41</v>
      </c>
      <c r="D1751" s="81">
        <v>38717</v>
      </c>
      <c r="E1751" s="84">
        <v>17206.41</v>
      </c>
      <c r="F1751" s="64" t="s">
        <v>3038</v>
      </c>
      <c r="G1751" s="63" t="s">
        <v>105</v>
      </c>
      <c r="H1751" t="s">
        <v>16640</v>
      </c>
      <c r="I1751" t="s">
        <v>24635</v>
      </c>
      <c r="J1751" t="s">
        <v>28192</v>
      </c>
      <c r="K1751" t="s">
        <v>6636</v>
      </c>
    </row>
    <row r="1752" spans="1:11" x14ac:dyDescent="0.25">
      <c r="A1752">
        <v>1841</v>
      </c>
      <c r="B1752" s="69">
        <v>20004474</v>
      </c>
      <c r="C1752" s="65">
        <v>3176.98</v>
      </c>
      <c r="D1752" s="81">
        <v>38717</v>
      </c>
      <c r="E1752" s="84">
        <v>3176.98</v>
      </c>
      <c r="F1752" s="64" t="s">
        <v>3039</v>
      </c>
      <c r="G1752" s="63" t="s">
        <v>56</v>
      </c>
      <c r="H1752" t="s">
        <v>16641</v>
      </c>
      <c r="I1752" t="s">
        <v>24636</v>
      </c>
      <c r="J1752" t="s">
        <v>28193</v>
      </c>
      <c r="K1752" t="s">
        <v>6636</v>
      </c>
    </row>
    <row r="1753" spans="1:11" x14ac:dyDescent="0.25">
      <c r="A1753">
        <v>1842</v>
      </c>
      <c r="B1753" s="69">
        <v>20004475</v>
      </c>
      <c r="C1753" s="65">
        <v>21009.33</v>
      </c>
      <c r="D1753" s="81">
        <v>38717</v>
      </c>
      <c r="E1753" s="84">
        <v>21009.33</v>
      </c>
      <c r="F1753" s="64" t="s">
        <v>3040</v>
      </c>
      <c r="G1753" s="63" t="s">
        <v>21</v>
      </c>
      <c r="H1753" t="s">
        <v>16642</v>
      </c>
      <c r="I1753" t="s">
        <v>24637</v>
      </c>
      <c r="J1753" t="s">
        <v>28194</v>
      </c>
      <c r="K1753" t="s">
        <v>6636</v>
      </c>
    </row>
    <row r="1754" spans="1:11" x14ac:dyDescent="0.25">
      <c r="A1754">
        <v>1843</v>
      </c>
      <c r="B1754" s="69">
        <v>20004476</v>
      </c>
      <c r="C1754" s="65">
        <v>1167.32</v>
      </c>
      <c r="D1754" s="81">
        <v>38717</v>
      </c>
      <c r="E1754" s="84">
        <v>1167.32</v>
      </c>
      <c r="F1754" s="64" t="s">
        <v>3041</v>
      </c>
      <c r="G1754" s="63" t="s">
        <v>42</v>
      </c>
      <c r="H1754" t="s">
        <v>16522</v>
      </c>
      <c r="I1754" t="s">
        <v>24638</v>
      </c>
      <c r="J1754" t="s">
        <v>28195</v>
      </c>
      <c r="K1754" t="s">
        <v>6636</v>
      </c>
    </row>
    <row r="1755" spans="1:11" x14ac:dyDescent="0.25">
      <c r="A1755">
        <v>1844</v>
      </c>
      <c r="B1755" s="69">
        <v>20004477</v>
      </c>
      <c r="C1755" s="65">
        <v>8800.35</v>
      </c>
      <c r="D1755" s="81">
        <v>38717</v>
      </c>
      <c r="E1755" s="84">
        <v>8800.35</v>
      </c>
      <c r="F1755" s="64" t="s">
        <v>3042</v>
      </c>
      <c r="G1755" s="63" t="s">
        <v>105</v>
      </c>
      <c r="H1755" t="s">
        <v>16643</v>
      </c>
      <c r="I1755" t="s">
        <v>24639</v>
      </c>
      <c r="J1755" t="s">
        <v>28196</v>
      </c>
      <c r="K1755" t="s">
        <v>6636</v>
      </c>
    </row>
    <row r="1756" spans="1:11" x14ac:dyDescent="0.25">
      <c r="A1756">
        <v>1845</v>
      </c>
      <c r="B1756" s="69">
        <v>20004478</v>
      </c>
      <c r="C1756" s="65">
        <v>17399.21</v>
      </c>
      <c r="D1756" s="81">
        <v>38717</v>
      </c>
      <c r="E1756" s="84">
        <v>17399.21</v>
      </c>
      <c r="F1756" s="64" t="s">
        <v>3043</v>
      </c>
      <c r="G1756" s="63" t="s">
        <v>48</v>
      </c>
      <c r="H1756" t="s">
        <v>16644</v>
      </c>
      <c r="I1756" t="s">
        <v>24640</v>
      </c>
      <c r="J1756" t="s">
        <v>28197</v>
      </c>
      <c r="K1756" t="s">
        <v>6636</v>
      </c>
    </row>
    <row r="1757" spans="1:11" x14ac:dyDescent="0.25">
      <c r="A1757">
        <v>1846</v>
      </c>
      <c r="B1757" s="69">
        <v>20004479</v>
      </c>
      <c r="C1757" s="65">
        <v>24203.98</v>
      </c>
      <c r="D1757" s="81">
        <v>38717</v>
      </c>
      <c r="E1757" s="84">
        <v>24203.98</v>
      </c>
      <c r="F1757" s="64" t="s">
        <v>3044</v>
      </c>
      <c r="G1757" s="63" t="s">
        <v>58</v>
      </c>
      <c r="H1757" t="s">
        <v>16645</v>
      </c>
      <c r="I1757" t="s">
        <v>24641</v>
      </c>
      <c r="J1757" t="s">
        <v>28198</v>
      </c>
      <c r="K1757" t="s">
        <v>6636</v>
      </c>
    </row>
    <row r="1758" spans="1:11" x14ac:dyDescent="0.25">
      <c r="A1758">
        <v>1847</v>
      </c>
      <c r="B1758" s="69">
        <v>20004480</v>
      </c>
      <c r="C1758" s="65">
        <v>7315.21</v>
      </c>
      <c r="D1758" s="81">
        <v>38717</v>
      </c>
      <c r="E1758" s="84">
        <v>7315.21</v>
      </c>
      <c r="F1758" s="64" t="s">
        <v>3045</v>
      </c>
      <c r="G1758" s="63" t="s">
        <v>42</v>
      </c>
      <c r="H1758" t="s">
        <v>16646</v>
      </c>
      <c r="I1758" t="s">
        <v>24642</v>
      </c>
      <c r="J1758" t="s">
        <v>28199</v>
      </c>
      <c r="K1758" t="s">
        <v>6636</v>
      </c>
    </row>
    <row r="1759" spans="1:11" x14ac:dyDescent="0.25">
      <c r="A1759">
        <v>1848</v>
      </c>
      <c r="B1759" s="69">
        <v>20004481</v>
      </c>
      <c r="C1759" s="65">
        <v>112177.72</v>
      </c>
      <c r="D1759" s="81">
        <v>38717</v>
      </c>
      <c r="E1759" s="84">
        <v>112177.72</v>
      </c>
      <c r="F1759" s="64" t="s">
        <v>3046</v>
      </c>
      <c r="G1759" s="63" t="s">
        <v>59</v>
      </c>
      <c r="H1759" t="s">
        <v>16647</v>
      </c>
      <c r="I1759" t="s">
        <v>24643</v>
      </c>
      <c r="J1759" t="s">
        <v>28200</v>
      </c>
      <c r="K1759" t="s">
        <v>6636</v>
      </c>
    </row>
    <row r="1760" spans="1:11" x14ac:dyDescent="0.25">
      <c r="A1760">
        <v>1849</v>
      </c>
      <c r="B1760" s="69">
        <v>20004482</v>
      </c>
      <c r="C1760" s="65">
        <v>108903.28</v>
      </c>
      <c r="D1760" s="81">
        <v>38717</v>
      </c>
      <c r="E1760" s="84">
        <v>108903.28</v>
      </c>
      <c r="F1760" s="64" t="s">
        <v>3047</v>
      </c>
      <c r="G1760" s="63" t="s">
        <v>45</v>
      </c>
      <c r="H1760" t="s">
        <v>16648</v>
      </c>
      <c r="I1760" t="s">
        <v>24644</v>
      </c>
      <c r="J1760" t="s">
        <v>28201</v>
      </c>
      <c r="K1760" t="s">
        <v>6636</v>
      </c>
    </row>
    <row r="1761" spans="1:11" x14ac:dyDescent="0.25">
      <c r="A1761">
        <v>1850</v>
      </c>
      <c r="B1761" s="69">
        <v>20004483</v>
      </c>
      <c r="C1761" s="65">
        <v>1712.07</v>
      </c>
      <c r="D1761" s="81">
        <v>38717</v>
      </c>
      <c r="E1761" s="84">
        <v>1712.07</v>
      </c>
      <c r="F1761" s="64" t="s">
        <v>3045</v>
      </c>
      <c r="G1761" s="63" t="s">
        <v>47</v>
      </c>
      <c r="H1761" t="s">
        <v>16433</v>
      </c>
      <c r="I1761" t="s">
        <v>24645</v>
      </c>
      <c r="J1761" t="s">
        <v>28202</v>
      </c>
      <c r="K1761" t="s">
        <v>6636</v>
      </c>
    </row>
    <row r="1762" spans="1:11" x14ac:dyDescent="0.25">
      <c r="A1762">
        <v>1851</v>
      </c>
      <c r="B1762" s="69">
        <v>20004484</v>
      </c>
      <c r="C1762" s="65">
        <v>1867.71</v>
      </c>
      <c r="D1762" s="81">
        <v>38717</v>
      </c>
      <c r="E1762" s="84">
        <v>1867.71</v>
      </c>
      <c r="F1762" s="64" t="s">
        <v>3045</v>
      </c>
      <c r="G1762" s="63" t="s">
        <v>10</v>
      </c>
      <c r="H1762" t="s">
        <v>16649</v>
      </c>
      <c r="I1762" t="s">
        <v>24646</v>
      </c>
      <c r="J1762" t="s">
        <v>28203</v>
      </c>
      <c r="K1762" t="s">
        <v>6636</v>
      </c>
    </row>
    <row r="1763" spans="1:11" x14ac:dyDescent="0.25">
      <c r="A1763">
        <v>1852</v>
      </c>
      <c r="B1763" s="69">
        <v>20004485</v>
      </c>
      <c r="C1763" s="65">
        <v>2490.29</v>
      </c>
      <c r="D1763" s="81">
        <v>38717</v>
      </c>
      <c r="E1763" s="84">
        <v>2490.29</v>
      </c>
      <c r="F1763" s="64" t="s">
        <v>3045</v>
      </c>
      <c r="G1763" s="63" t="s">
        <v>23</v>
      </c>
      <c r="H1763" t="s">
        <v>16650</v>
      </c>
      <c r="I1763" t="s">
        <v>24647</v>
      </c>
      <c r="J1763" t="s">
        <v>28204</v>
      </c>
      <c r="K1763" t="s">
        <v>6636</v>
      </c>
    </row>
    <row r="1764" spans="1:11" x14ac:dyDescent="0.25">
      <c r="A1764">
        <v>1853</v>
      </c>
      <c r="B1764" s="69">
        <v>20004486</v>
      </c>
      <c r="C1764" s="65">
        <v>2922.37</v>
      </c>
      <c r="D1764" s="81">
        <v>38717</v>
      </c>
      <c r="E1764" s="84">
        <v>2922.37</v>
      </c>
      <c r="F1764" s="64" t="s">
        <v>3048</v>
      </c>
      <c r="G1764" s="63" t="s">
        <v>190</v>
      </c>
      <c r="H1764" t="s">
        <v>16651</v>
      </c>
      <c r="I1764" t="s">
        <v>24648</v>
      </c>
      <c r="J1764" t="s">
        <v>28205</v>
      </c>
      <c r="K1764" t="s">
        <v>6636</v>
      </c>
    </row>
    <row r="1765" spans="1:11" x14ac:dyDescent="0.25">
      <c r="A1765">
        <v>1854</v>
      </c>
      <c r="B1765" s="69">
        <v>20004487</v>
      </c>
      <c r="C1765" s="65">
        <v>2801.57</v>
      </c>
      <c r="D1765" s="81">
        <v>38717</v>
      </c>
      <c r="E1765" s="84">
        <v>2801.57</v>
      </c>
      <c r="F1765" s="64" t="s">
        <v>3045</v>
      </c>
      <c r="G1765" s="63" t="s">
        <v>23</v>
      </c>
      <c r="H1765" t="s">
        <v>16652</v>
      </c>
      <c r="I1765" t="s">
        <v>24649</v>
      </c>
      <c r="J1765" t="s">
        <v>28206</v>
      </c>
      <c r="K1765" t="s">
        <v>6636</v>
      </c>
    </row>
    <row r="1766" spans="1:11" x14ac:dyDescent="0.25">
      <c r="A1766">
        <v>1855</v>
      </c>
      <c r="B1766" s="69">
        <v>20004488</v>
      </c>
      <c r="C1766" s="65">
        <v>1167.32</v>
      </c>
      <c r="D1766" s="81">
        <v>38717</v>
      </c>
      <c r="E1766" s="84">
        <v>1167.32</v>
      </c>
      <c r="F1766" s="64" t="s">
        <v>3045</v>
      </c>
      <c r="G1766" s="63" t="s">
        <v>42</v>
      </c>
      <c r="H1766" t="s">
        <v>16522</v>
      </c>
      <c r="I1766" t="s">
        <v>24638</v>
      </c>
      <c r="J1766" t="s">
        <v>28207</v>
      </c>
      <c r="K1766" t="s">
        <v>6636</v>
      </c>
    </row>
    <row r="1767" spans="1:11" x14ac:dyDescent="0.25">
      <c r="A1767">
        <v>1856</v>
      </c>
      <c r="B1767" s="69">
        <v>20004489</v>
      </c>
      <c r="C1767" s="65">
        <v>1167.32</v>
      </c>
      <c r="D1767" s="81">
        <v>38717</v>
      </c>
      <c r="E1767" s="84">
        <v>1167.32</v>
      </c>
      <c r="F1767" s="64" t="s">
        <v>3045</v>
      </c>
      <c r="G1767" s="63" t="s">
        <v>47</v>
      </c>
      <c r="H1767" t="s">
        <v>16522</v>
      </c>
      <c r="I1767" t="s">
        <v>24650</v>
      </c>
      <c r="J1767" t="s">
        <v>28208</v>
      </c>
      <c r="K1767" t="s">
        <v>6636</v>
      </c>
    </row>
    <row r="1768" spans="1:11" x14ac:dyDescent="0.25">
      <c r="A1768">
        <v>1857</v>
      </c>
      <c r="B1768" s="69">
        <v>20004490</v>
      </c>
      <c r="C1768" s="65">
        <v>2334.64</v>
      </c>
      <c r="D1768" s="81">
        <v>38717</v>
      </c>
      <c r="E1768" s="84">
        <v>2334.64</v>
      </c>
      <c r="F1768" s="64" t="s">
        <v>3045</v>
      </c>
      <c r="G1768" s="63" t="s">
        <v>28</v>
      </c>
      <c r="H1768" t="s">
        <v>16653</v>
      </c>
      <c r="I1768" t="s">
        <v>24651</v>
      </c>
      <c r="J1768" t="s">
        <v>28209</v>
      </c>
      <c r="K1768" t="s">
        <v>6636</v>
      </c>
    </row>
    <row r="1769" spans="1:11" x14ac:dyDescent="0.25">
      <c r="A1769">
        <v>1858</v>
      </c>
      <c r="B1769" s="69">
        <v>20004491</v>
      </c>
      <c r="C1769" s="65">
        <v>4206.5600000000004</v>
      </c>
      <c r="D1769" s="81">
        <v>38717</v>
      </c>
      <c r="E1769" s="84">
        <v>4206.5600000000004</v>
      </c>
      <c r="F1769" s="64" t="s">
        <v>3049</v>
      </c>
      <c r="G1769" s="63" t="s">
        <v>52</v>
      </c>
      <c r="H1769" t="s">
        <v>16654</v>
      </c>
      <c r="I1769" t="s">
        <v>24652</v>
      </c>
      <c r="J1769" t="s">
        <v>28210</v>
      </c>
      <c r="K1769" t="s">
        <v>6636</v>
      </c>
    </row>
    <row r="1770" spans="1:11" x14ac:dyDescent="0.25">
      <c r="A1770">
        <v>1859</v>
      </c>
      <c r="B1770" s="69">
        <v>20004492</v>
      </c>
      <c r="C1770" s="65">
        <v>467.4</v>
      </c>
      <c r="D1770" s="81">
        <v>38717</v>
      </c>
      <c r="E1770" s="84">
        <v>467.4</v>
      </c>
      <c r="F1770" s="64" t="s">
        <v>3050</v>
      </c>
      <c r="G1770" s="63" t="s">
        <v>56</v>
      </c>
      <c r="H1770" t="s">
        <v>16655</v>
      </c>
      <c r="I1770" t="s">
        <v>24653</v>
      </c>
      <c r="J1770" t="s">
        <v>28211</v>
      </c>
      <c r="K1770" t="s">
        <v>6636</v>
      </c>
    </row>
    <row r="1771" spans="1:11" x14ac:dyDescent="0.25">
      <c r="A1771">
        <v>1860</v>
      </c>
      <c r="B1771" s="69">
        <v>20004493</v>
      </c>
      <c r="C1771" s="65">
        <v>2336.98</v>
      </c>
      <c r="D1771" s="81">
        <v>38717</v>
      </c>
      <c r="E1771" s="84">
        <v>2336.98</v>
      </c>
      <c r="F1771" s="64" t="s">
        <v>3050</v>
      </c>
      <c r="G1771" s="63" t="s">
        <v>28</v>
      </c>
      <c r="H1771" t="s">
        <v>16656</v>
      </c>
      <c r="I1771" t="s">
        <v>24654</v>
      </c>
      <c r="J1771" t="s">
        <v>28212</v>
      </c>
      <c r="K1771" t="s">
        <v>6636</v>
      </c>
    </row>
    <row r="1772" spans="1:11" x14ac:dyDescent="0.25">
      <c r="A1772">
        <v>1861</v>
      </c>
      <c r="B1772" s="69">
        <v>20004494</v>
      </c>
      <c r="C1772" s="65">
        <v>1634.76</v>
      </c>
      <c r="D1772" s="81">
        <v>38717</v>
      </c>
      <c r="E1772" s="84">
        <v>1634.76</v>
      </c>
      <c r="F1772" s="64" t="s">
        <v>3051</v>
      </c>
      <c r="G1772" s="63" t="s">
        <v>58</v>
      </c>
      <c r="H1772" t="s">
        <v>16657</v>
      </c>
      <c r="I1772" t="s">
        <v>24655</v>
      </c>
      <c r="J1772" t="s">
        <v>28213</v>
      </c>
      <c r="K1772" t="s">
        <v>6636</v>
      </c>
    </row>
    <row r="1773" spans="1:11" x14ac:dyDescent="0.25">
      <c r="A1773">
        <v>1862</v>
      </c>
      <c r="B1773" s="69">
        <v>20004495</v>
      </c>
      <c r="C1773" s="65">
        <v>13372.02</v>
      </c>
      <c r="D1773" s="81">
        <v>38717</v>
      </c>
      <c r="E1773" s="84">
        <v>13372.02</v>
      </c>
      <c r="F1773" s="64" t="s">
        <v>3052</v>
      </c>
      <c r="G1773" s="63" t="s">
        <v>43</v>
      </c>
      <c r="H1773" t="s">
        <v>16658</v>
      </c>
      <c r="I1773" t="s">
        <v>24656</v>
      </c>
      <c r="J1773" t="s">
        <v>28214</v>
      </c>
      <c r="K1773" t="s">
        <v>6636</v>
      </c>
    </row>
    <row r="1774" spans="1:11" x14ac:dyDescent="0.25">
      <c r="A1774">
        <v>1863</v>
      </c>
      <c r="B1774" s="69">
        <v>20004496</v>
      </c>
      <c r="C1774" s="65">
        <v>15240.47</v>
      </c>
      <c r="D1774" s="81">
        <v>38717</v>
      </c>
      <c r="E1774" s="84">
        <v>15240.47</v>
      </c>
      <c r="F1774" s="64" t="s">
        <v>3053</v>
      </c>
      <c r="G1774" s="63" t="s">
        <v>57</v>
      </c>
      <c r="H1774" t="s">
        <v>16659</v>
      </c>
      <c r="I1774" t="s">
        <v>24657</v>
      </c>
      <c r="J1774" t="s">
        <v>28215</v>
      </c>
      <c r="K1774" t="s">
        <v>6636</v>
      </c>
    </row>
    <row r="1775" spans="1:11" x14ac:dyDescent="0.25">
      <c r="A1775">
        <v>1864</v>
      </c>
      <c r="B1775" s="69">
        <v>20004497</v>
      </c>
      <c r="C1775" s="65">
        <v>14609.86</v>
      </c>
      <c r="D1775" s="81">
        <v>38717</v>
      </c>
      <c r="E1775" s="84">
        <v>14609.86</v>
      </c>
      <c r="F1775" s="64" t="s">
        <v>3054</v>
      </c>
      <c r="G1775" s="63" t="s">
        <v>421</v>
      </c>
      <c r="H1775" t="s">
        <v>16660</v>
      </c>
      <c r="I1775" t="s">
        <v>24658</v>
      </c>
      <c r="J1775" t="s">
        <v>28216</v>
      </c>
      <c r="K1775" t="s">
        <v>6636</v>
      </c>
    </row>
    <row r="1776" spans="1:11" x14ac:dyDescent="0.25">
      <c r="A1776">
        <v>1865</v>
      </c>
      <c r="B1776" s="69">
        <v>20004498</v>
      </c>
      <c r="C1776" s="65">
        <v>3613.83</v>
      </c>
      <c r="D1776" s="81">
        <v>38717</v>
      </c>
      <c r="E1776" s="84">
        <v>3613.83</v>
      </c>
      <c r="F1776" s="64" t="s">
        <v>3055</v>
      </c>
      <c r="G1776" s="63" t="s">
        <v>552</v>
      </c>
      <c r="H1776" t="s">
        <v>16661</v>
      </c>
      <c r="I1776" t="s">
        <v>24659</v>
      </c>
      <c r="J1776" t="s">
        <v>28217</v>
      </c>
      <c r="K1776" t="s">
        <v>6636</v>
      </c>
    </row>
    <row r="1777" spans="1:11" x14ac:dyDescent="0.25">
      <c r="A1777">
        <v>1866</v>
      </c>
      <c r="B1777" s="69">
        <v>20004504</v>
      </c>
      <c r="C1777" s="65">
        <v>944.22</v>
      </c>
      <c r="D1777" s="81">
        <v>38717</v>
      </c>
      <c r="E1777" s="84">
        <v>944.22</v>
      </c>
      <c r="F1777" s="64" t="s">
        <v>3796</v>
      </c>
      <c r="G1777" s="63" t="s">
        <v>15</v>
      </c>
      <c r="H1777" t="s">
        <v>16662</v>
      </c>
      <c r="I1777" t="s">
        <v>24660</v>
      </c>
      <c r="J1777" t="s">
        <v>28218</v>
      </c>
      <c r="K1777" t="s">
        <v>6636</v>
      </c>
    </row>
    <row r="1778" spans="1:11" x14ac:dyDescent="0.25">
      <c r="A1778">
        <v>1867</v>
      </c>
      <c r="B1778" s="69">
        <v>20004507</v>
      </c>
      <c r="C1778" s="65">
        <v>193.28</v>
      </c>
      <c r="D1778" s="81">
        <v>38717</v>
      </c>
      <c r="E1778" s="84">
        <v>193.28</v>
      </c>
      <c r="F1778" s="64" t="s">
        <v>3797</v>
      </c>
      <c r="G1778" s="63" t="s">
        <v>73</v>
      </c>
      <c r="H1778" t="s">
        <v>16663</v>
      </c>
      <c r="I1778" t="s">
        <v>24661</v>
      </c>
      <c r="J1778" t="s">
        <v>28219</v>
      </c>
      <c r="K1778" t="s">
        <v>6636</v>
      </c>
    </row>
    <row r="1779" spans="1:11" x14ac:dyDescent="0.25">
      <c r="A1779">
        <v>1868</v>
      </c>
      <c r="B1779" s="69">
        <v>20004508</v>
      </c>
      <c r="C1779" s="65">
        <v>160.36000000000001</v>
      </c>
      <c r="D1779" s="81">
        <v>38717</v>
      </c>
      <c r="E1779" s="84">
        <v>160.36000000000001</v>
      </c>
      <c r="F1779" s="64" t="s">
        <v>3798</v>
      </c>
      <c r="G1779" s="63" t="s">
        <v>41</v>
      </c>
      <c r="H1779" t="s">
        <v>16664</v>
      </c>
      <c r="I1779" t="s">
        <v>24662</v>
      </c>
      <c r="J1779" t="s">
        <v>28220</v>
      </c>
      <c r="K1779" t="s">
        <v>6636</v>
      </c>
    </row>
    <row r="1780" spans="1:11" x14ac:dyDescent="0.25">
      <c r="A1780">
        <v>1869</v>
      </c>
      <c r="B1780" s="69">
        <v>20004509</v>
      </c>
      <c r="C1780" s="65">
        <v>33.61</v>
      </c>
      <c r="D1780" s="81">
        <v>38717</v>
      </c>
      <c r="E1780" s="84">
        <v>33.61</v>
      </c>
      <c r="F1780" s="64" t="s">
        <v>3799</v>
      </c>
      <c r="G1780" s="63" t="s">
        <v>15</v>
      </c>
      <c r="H1780" t="s">
        <v>16665</v>
      </c>
      <c r="I1780" t="s">
        <v>24663</v>
      </c>
      <c r="J1780" t="s">
        <v>28221</v>
      </c>
      <c r="K1780" t="s">
        <v>6636</v>
      </c>
    </row>
    <row r="1781" spans="1:11" x14ac:dyDescent="0.25">
      <c r="A1781">
        <v>1870</v>
      </c>
      <c r="B1781" s="69">
        <v>20004510</v>
      </c>
      <c r="C1781" s="65">
        <v>195.96</v>
      </c>
      <c r="D1781" s="81">
        <v>38717</v>
      </c>
      <c r="E1781" s="84">
        <v>195.96</v>
      </c>
      <c r="F1781" s="64" t="s">
        <v>3800</v>
      </c>
      <c r="G1781" s="63" t="s">
        <v>36</v>
      </c>
      <c r="H1781" t="s">
        <v>16666</v>
      </c>
      <c r="I1781" t="s">
        <v>24664</v>
      </c>
      <c r="J1781" t="s">
        <v>28222</v>
      </c>
      <c r="K1781" t="s">
        <v>6636</v>
      </c>
    </row>
    <row r="1782" spans="1:11" x14ac:dyDescent="0.25">
      <c r="A1782">
        <v>1871</v>
      </c>
      <c r="B1782" s="69">
        <v>20004511</v>
      </c>
      <c r="C1782" s="65">
        <v>51.39</v>
      </c>
      <c r="D1782" s="81">
        <v>38717</v>
      </c>
      <c r="E1782" s="84">
        <v>51.39</v>
      </c>
      <c r="F1782" s="64" t="s">
        <v>3801</v>
      </c>
      <c r="G1782" s="63" t="s">
        <v>45</v>
      </c>
      <c r="H1782" t="s">
        <v>16667</v>
      </c>
      <c r="I1782" t="s">
        <v>24665</v>
      </c>
      <c r="J1782" t="s">
        <v>28223</v>
      </c>
      <c r="K1782" t="s">
        <v>6636</v>
      </c>
    </row>
    <row r="1783" spans="1:11" x14ac:dyDescent="0.25">
      <c r="A1783">
        <v>1872</v>
      </c>
      <c r="B1783" s="69">
        <v>20004512</v>
      </c>
      <c r="C1783" s="65">
        <v>271.58</v>
      </c>
      <c r="D1783" s="81">
        <v>38717</v>
      </c>
      <c r="E1783" s="84">
        <v>271.58</v>
      </c>
      <c r="F1783" s="64" t="s">
        <v>3802</v>
      </c>
      <c r="G1783" s="63" t="s">
        <v>42</v>
      </c>
      <c r="H1783" t="s">
        <v>16668</v>
      </c>
      <c r="I1783" t="s">
        <v>24666</v>
      </c>
      <c r="J1783" t="s">
        <v>28224</v>
      </c>
      <c r="K1783" t="s">
        <v>6636</v>
      </c>
    </row>
    <row r="1784" spans="1:11" x14ac:dyDescent="0.25">
      <c r="A1784">
        <v>1873</v>
      </c>
      <c r="B1784" s="69">
        <v>20004513</v>
      </c>
      <c r="C1784" s="65">
        <v>37.51</v>
      </c>
      <c r="D1784" s="81">
        <v>38717</v>
      </c>
      <c r="E1784" s="84">
        <v>37.51</v>
      </c>
      <c r="F1784" s="64" t="s">
        <v>3803</v>
      </c>
      <c r="G1784" s="63" t="s">
        <v>45</v>
      </c>
      <c r="H1784" t="s">
        <v>16669</v>
      </c>
      <c r="I1784" t="s">
        <v>24667</v>
      </c>
      <c r="J1784" t="s">
        <v>28225</v>
      </c>
      <c r="K1784" t="s">
        <v>6636</v>
      </c>
    </row>
    <row r="1785" spans="1:11" x14ac:dyDescent="0.25">
      <c r="A1785">
        <v>1874</v>
      </c>
      <c r="B1785" s="69">
        <v>20004514</v>
      </c>
      <c r="C1785" s="65">
        <v>32.979999999999997</v>
      </c>
      <c r="D1785" s="81">
        <v>38717</v>
      </c>
      <c r="E1785" s="84">
        <v>32.979999999999997</v>
      </c>
      <c r="F1785" s="64" t="s">
        <v>3804</v>
      </c>
      <c r="G1785" s="63" t="s">
        <v>42</v>
      </c>
      <c r="H1785" t="s">
        <v>16670</v>
      </c>
      <c r="I1785" t="s">
        <v>24668</v>
      </c>
      <c r="J1785" t="s">
        <v>28226</v>
      </c>
      <c r="K1785" t="s">
        <v>6636</v>
      </c>
    </row>
    <row r="1786" spans="1:11" x14ac:dyDescent="0.25">
      <c r="A1786">
        <v>1875</v>
      </c>
      <c r="B1786" s="69">
        <v>20004515</v>
      </c>
      <c r="C1786" s="65">
        <v>58.92</v>
      </c>
      <c r="D1786" s="81">
        <v>38717</v>
      </c>
      <c r="E1786" s="84">
        <v>58.92</v>
      </c>
      <c r="F1786" s="64" t="s">
        <v>3805</v>
      </c>
      <c r="G1786" s="63" t="s">
        <v>36</v>
      </c>
      <c r="H1786" t="s">
        <v>16671</v>
      </c>
      <c r="I1786" t="s">
        <v>24669</v>
      </c>
      <c r="J1786" t="s">
        <v>28227</v>
      </c>
      <c r="K1786" t="s">
        <v>6636</v>
      </c>
    </row>
    <row r="1787" spans="1:11" x14ac:dyDescent="0.25">
      <c r="A1787">
        <v>1876</v>
      </c>
      <c r="B1787" s="69">
        <v>20004518</v>
      </c>
      <c r="C1787" s="65">
        <v>52.67</v>
      </c>
      <c r="D1787" s="81">
        <v>38717</v>
      </c>
      <c r="E1787" s="84">
        <v>52.67</v>
      </c>
      <c r="F1787" s="64" t="s">
        <v>3806</v>
      </c>
      <c r="G1787" s="63" t="s">
        <v>49</v>
      </c>
      <c r="H1787" t="s">
        <v>16672</v>
      </c>
      <c r="I1787" t="s">
        <v>24670</v>
      </c>
      <c r="J1787" t="s">
        <v>28228</v>
      </c>
      <c r="K1787" t="s">
        <v>6636</v>
      </c>
    </row>
    <row r="1788" spans="1:11" x14ac:dyDescent="0.25">
      <c r="A1788">
        <v>1877</v>
      </c>
      <c r="B1788" s="69">
        <v>20004519</v>
      </c>
      <c r="C1788" s="65">
        <v>113.21</v>
      </c>
      <c r="D1788" s="81">
        <v>38717</v>
      </c>
      <c r="E1788" s="84">
        <v>113.21</v>
      </c>
      <c r="F1788" s="64" t="s">
        <v>3807</v>
      </c>
      <c r="G1788" s="63" t="s">
        <v>40</v>
      </c>
      <c r="H1788" t="s">
        <v>16673</v>
      </c>
      <c r="I1788" t="s">
        <v>24671</v>
      </c>
      <c r="J1788" t="s">
        <v>28229</v>
      </c>
      <c r="K1788" t="s">
        <v>6636</v>
      </c>
    </row>
    <row r="1789" spans="1:11" x14ac:dyDescent="0.25">
      <c r="A1789">
        <v>1878</v>
      </c>
      <c r="B1789" s="69">
        <v>20004520</v>
      </c>
      <c r="C1789" s="65">
        <v>69</v>
      </c>
      <c r="D1789" s="81">
        <v>38717</v>
      </c>
      <c r="E1789" s="84">
        <v>69</v>
      </c>
      <c r="F1789" s="64" t="s">
        <v>3808</v>
      </c>
      <c r="G1789" s="63" t="s">
        <v>42</v>
      </c>
      <c r="H1789" t="s">
        <v>16674</v>
      </c>
      <c r="I1789" t="s">
        <v>24672</v>
      </c>
      <c r="J1789" t="s">
        <v>28230</v>
      </c>
      <c r="K1789" t="s">
        <v>6636</v>
      </c>
    </row>
    <row r="1790" spans="1:11" x14ac:dyDescent="0.25">
      <c r="A1790">
        <v>1879</v>
      </c>
      <c r="B1790" s="69">
        <v>20004521</v>
      </c>
      <c r="C1790" s="65">
        <v>58.92</v>
      </c>
      <c r="D1790" s="81">
        <v>38717</v>
      </c>
      <c r="E1790" s="84">
        <v>58.92</v>
      </c>
      <c r="F1790" s="64" t="s">
        <v>3809</v>
      </c>
      <c r="G1790" s="63" t="s">
        <v>42</v>
      </c>
      <c r="H1790" t="s">
        <v>16671</v>
      </c>
      <c r="I1790" t="s">
        <v>24673</v>
      </c>
      <c r="J1790" t="s">
        <v>28231</v>
      </c>
      <c r="K1790" t="s">
        <v>6636</v>
      </c>
    </row>
    <row r="1791" spans="1:11" x14ac:dyDescent="0.25">
      <c r="A1791">
        <v>1880</v>
      </c>
      <c r="B1791" s="69">
        <v>20004522</v>
      </c>
      <c r="C1791" s="65">
        <v>59.12</v>
      </c>
      <c r="D1791" s="81">
        <v>38717</v>
      </c>
      <c r="E1791" s="84">
        <v>59.12</v>
      </c>
      <c r="F1791" s="64" t="s">
        <v>3810</v>
      </c>
      <c r="G1791" s="63" t="s">
        <v>42</v>
      </c>
      <c r="H1791" t="s">
        <v>16675</v>
      </c>
      <c r="I1791" t="s">
        <v>24674</v>
      </c>
      <c r="J1791" t="s">
        <v>28232</v>
      </c>
      <c r="K1791" t="s">
        <v>6636</v>
      </c>
    </row>
    <row r="1792" spans="1:11" x14ac:dyDescent="0.25">
      <c r="A1792">
        <v>1881</v>
      </c>
      <c r="B1792" s="69">
        <v>20004523</v>
      </c>
      <c r="C1792" s="65">
        <v>38.659999999999997</v>
      </c>
      <c r="D1792" s="81">
        <v>38717</v>
      </c>
      <c r="E1792" s="84">
        <v>38.659999999999997</v>
      </c>
      <c r="F1792" s="64" t="s">
        <v>3811</v>
      </c>
      <c r="G1792" s="63" t="s">
        <v>9</v>
      </c>
      <c r="H1792" t="s">
        <v>16676</v>
      </c>
      <c r="I1792" t="s">
        <v>24675</v>
      </c>
      <c r="J1792" t="s">
        <v>28233</v>
      </c>
      <c r="K1792" t="s">
        <v>6636</v>
      </c>
    </row>
    <row r="1793" spans="1:11" x14ac:dyDescent="0.25">
      <c r="A1793">
        <v>1882</v>
      </c>
      <c r="B1793" s="69">
        <v>20004524</v>
      </c>
      <c r="C1793" s="65">
        <v>68.56</v>
      </c>
      <c r="D1793" s="81">
        <v>38717</v>
      </c>
      <c r="E1793" s="84">
        <v>68.56</v>
      </c>
      <c r="F1793" s="64" t="s">
        <v>3812</v>
      </c>
      <c r="G1793" s="63" t="s">
        <v>42</v>
      </c>
      <c r="H1793" t="s">
        <v>16677</v>
      </c>
      <c r="I1793" t="s">
        <v>24676</v>
      </c>
      <c r="J1793" t="s">
        <v>28234</v>
      </c>
      <c r="K1793" t="s">
        <v>6636</v>
      </c>
    </row>
    <row r="1794" spans="1:11" x14ac:dyDescent="0.25">
      <c r="A1794">
        <v>1883</v>
      </c>
      <c r="B1794" s="69">
        <v>20004525</v>
      </c>
      <c r="C1794" s="65">
        <v>81.36</v>
      </c>
      <c r="D1794" s="81">
        <v>38717</v>
      </c>
      <c r="E1794" s="84">
        <v>81.36</v>
      </c>
      <c r="F1794" s="64" t="s">
        <v>3813</v>
      </c>
      <c r="G1794" s="63" t="s">
        <v>42</v>
      </c>
      <c r="H1794" t="s">
        <v>16678</v>
      </c>
      <c r="I1794" t="s">
        <v>24677</v>
      </c>
      <c r="J1794" t="s">
        <v>28235</v>
      </c>
      <c r="K1794" t="s">
        <v>6636</v>
      </c>
    </row>
    <row r="1795" spans="1:11" x14ac:dyDescent="0.25">
      <c r="A1795">
        <v>1884</v>
      </c>
      <c r="B1795" s="69">
        <v>20004526</v>
      </c>
      <c r="C1795" s="65">
        <v>90.62</v>
      </c>
      <c r="D1795" s="81">
        <v>38717</v>
      </c>
      <c r="E1795" s="84">
        <v>90.62</v>
      </c>
      <c r="F1795" s="64" t="s">
        <v>3814</v>
      </c>
      <c r="G1795" s="63" t="s">
        <v>39</v>
      </c>
      <c r="H1795" t="s">
        <v>16679</v>
      </c>
      <c r="I1795" t="s">
        <v>24678</v>
      </c>
      <c r="J1795" t="s">
        <v>28236</v>
      </c>
      <c r="K1795" t="s">
        <v>6636</v>
      </c>
    </row>
    <row r="1796" spans="1:11" x14ac:dyDescent="0.25">
      <c r="A1796">
        <v>1885</v>
      </c>
      <c r="B1796" s="69">
        <v>20004528</v>
      </c>
      <c r="C1796" s="65">
        <v>7632.57</v>
      </c>
      <c r="D1796" s="81">
        <v>38717</v>
      </c>
      <c r="E1796" s="84">
        <v>7632.57</v>
      </c>
      <c r="F1796" s="64" t="s">
        <v>4443</v>
      </c>
      <c r="G1796" s="63" t="s">
        <v>15</v>
      </c>
      <c r="H1796" t="s">
        <v>16680</v>
      </c>
      <c r="I1796" t="s">
        <v>24679</v>
      </c>
      <c r="J1796" t="s">
        <v>28237</v>
      </c>
      <c r="K1796" t="s">
        <v>6636</v>
      </c>
    </row>
    <row r="1797" spans="1:11" x14ac:dyDescent="0.25">
      <c r="A1797">
        <v>1886</v>
      </c>
      <c r="B1797" s="69">
        <v>20004529</v>
      </c>
      <c r="C1797" s="65">
        <v>322.16000000000003</v>
      </c>
      <c r="D1797" s="81">
        <v>38717</v>
      </c>
      <c r="E1797" s="84">
        <v>322.16000000000003</v>
      </c>
      <c r="F1797" s="64" t="s">
        <v>4444</v>
      </c>
      <c r="G1797" s="63" t="s">
        <v>85</v>
      </c>
      <c r="H1797" t="s">
        <v>16681</v>
      </c>
      <c r="I1797" t="s">
        <v>24680</v>
      </c>
      <c r="J1797" t="s">
        <v>28238</v>
      </c>
      <c r="K1797" t="s">
        <v>6636</v>
      </c>
    </row>
    <row r="1798" spans="1:11" x14ac:dyDescent="0.25">
      <c r="A1798">
        <v>1887</v>
      </c>
      <c r="B1798" s="69">
        <v>20004530</v>
      </c>
      <c r="C1798" s="65">
        <v>516.09</v>
      </c>
      <c r="D1798" s="81">
        <v>38717</v>
      </c>
      <c r="E1798" s="84">
        <v>516.09</v>
      </c>
      <c r="F1798" s="64" t="s">
        <v>4445</v>
      </c>
      <c r="G1798" s="63" t="s">
        <v>47</v>
      </c>
      <c r="H1798" t="s">
        <v>16682</v>
      </c>
      <c r="I1798" t="s">
        <v>24681</v>
      </c>
      <c r="J1798" t="s">
        <v>28239</v>
      </c>
      <c r="K1798" t="s">
        <v>6636</v>
      </c>
    </row>
    <row r="1799" spans="1:11" x14ac:dyDescent="0.25">
      <c r="A1799">
        <v>1888</v>
      </c>
      <c r="B1799" s="69">
        <v>20004531</v>
      </c>
      <c r="C1799" s="65">
        <v>516.09</v>
      </c>
      <c r="D1799" s="81">
        <v>38717</v>
      </c>
      <c r="E1799" s="84">
        <v>516.09</v>
      </c>
      <c r="F1799" s="64" t="s">
        <v>4446</v>
      </c>
      <c r="G1799" s="63" t="s">
        <v>24</v>
      </c>
      <c r="H1799" t="s">
        <v>16682</v>
      </c>
      <c r="I1799" t="s">
        <v>24682</v>
      </c>
      <c r="J1799" t="s">
        <v>28240</v>
      </c>
      <c r="K1799" t="s">
        <v>6636</v>
      </c>
    </row>
    <row r="1800" spans="1:11" x14ac:dyDescent="0.25">
      <c r="A1800">
        <v>1889</v>
      </c>
      <c r="B1800" s="69">
        <v>20004532</v>
      </c>
      <c r="C1800" s="65">
        <v>555.6</v>
      </c>
      <c r="D1800" s="81">
        <v>38717</v>
      </c>
      <c r="E1800" s="84">
        <v>555.6</v>
      </c>
      <c r="F1800" s="64" t="s">
        <v>4447</v>
      </c>
      <c r="G1800" s="63" t="s">
        <v>58</v>
      </c>
      <c r="H1800" t="s">
        <v>16683</v>
      </c>
      <c r="I1800" t="s">
        <v>24683</v>
      </c>
      <c r="J1800" t="s">
        <v>28241</v>
      </c>
      <c r="K1800" t="s">
        <v>6636</v>
      </c>
    </row>
    <row r="1801" spans="1:11" x14ac:dyDescent="0.25">
      <c r="A1801">
        <v>1890</v>
      </c>
      <c r="B1801" s="69">
        <v>20004537</v>
      </c>
      <c r="C1801" s="65">
        <v>483.08</v>
      </c>
      <c r="D1801" s="81">
        <v>38717</v>
      </c>
      <c r="E1801" s="84">
        <v>483.08</v>
      </c>
      <c r="F1801" s="64" t="s">
        <v>4900</v>
      </c>
      <c r="G1801" s="63" t="s">
        <v>41</v>
      </c>
      <c r="H1801" t="s">
        <v>16684</v>
      </c>
      <c r="I1801" t="s">
        <v>24684</v>
      </c>
      <c r="J1801" t="s">
        <v>28242</v>
      </c>
      <c r="K1801" t="s">
        <v>6636</v>
      </c>
    </row>
    <row r="1802" spans="1:11" x14ac:dyDescent="0.25">
      <c r="A1802">
        <v>1891</v>
      </c>
      <c r="B1802" s="69">
        <v>20004538</v>
      </c>
      <c r="C1802" s="65">
        <v>28161.5</v>
      </c>
      <c r="D1802" s="81">
        <v>38717</v>
      </c>
      <c r="E1802" s="84">
        <v>28161.5</v>
      </c>
      <c r="F1802" s="64" t="s">
        <v>4901</v>
      </c>
      <c r="G1802" s="63" t="s">
        <v>56</v>
      </c>
      <c r="H1802" t="s">
        <v>16685</v>
      </c>
      <c r="I1802" t="s">
        <v>24685</v>
      </c>
      <c r="J1802" t="s">
        <v>28243</v>
      </c>
      <c r="K1802" t="s">
        <v>6636</v>
      </c>
    </row>
    <row r="1803" spans="1:11" x14ac:dyDescent="0.25">
      <c r="A1803">
        <v>1892</v>
      </c>
      <c r="B1803" s="69">
        <v>20004540</v>
      </c>
      <c r="C1803" s="65">
        <v>24505.89</v>
      </c>
      <c r="D1803" s="81">
        <v>38717</v>
      </c>
      <c r="E1803" s="84">
        <v>24505.89</v>
      </c>
      <c r="F1803" s="64" t="s">
        <v>4902</v>
      </c>
      <c r="G1803" s="63" t="s">
        <v>42</v>
      </c>
      <c r="H1803" t="s">
        <v>16686</v>
      </c>
      <c r="I1803" t="s">
        <v>24686</v>
      </c>
      <c r="J1803" t="s">
        <v>28244</v>
      </c>
      <c r="K1803" t="s">
        <v>6636</v>
      </c>
    </row>
    <row r="1804" spans="1:11" x14ac:dyDescent="0.25">
      <c r="A1804">
        <v>1893</v>
      </c>
      <c r="B1804" s="69">
        <v>20004541</v>
      </c>
      <c r="C1804" s="65">
        <v>24762</v>
      </c>
      <c r="D1804" s="81">
        <v>38717</v>
      </c>
      <c r="E1804" s="84">
        <v>24762</v>
      </c>
      <c r="F1804" s="64" t="s">
        <v>4902</v>
      </c>
      <c r="G1804" s="63" t="s">
        <v>148</v>
      </c>
      <c r="H1804" t="s">
        <v>16687</v>
      </c>
      <c r="I1804" t="s">
        <v>24687</v>
      </c>
      <c r="J1804" t="s">
        <v>28245</v>
      </c>
      <c r="K1804" t="s">
        <v>6636</v>
      </c>
    </row>
    <row r="1805" spans="1:11" x14ac:dyDescent="0.25">
      <c r="A1805">
        <v>1894</v>
      </c>
      <c r="B1805" s="69">
        <v>20004542</v>
      </c>
      <c r="C1805" s="65">
        <v>24644.720000000001</v>
      </c>
      <c r="D1805" s="81">
        <v>38717</v>
      </c>
      <c r="E1805" s="84">
        <v>24644.720000000001</v>
      </c>
      <c r="F1805" s="64" t="s">
        <v>4902</v>
      </c>
      <c r="G1805" s="63" t="s">
        <v>41</v>
      </c>
      <c r="H1805" t="s">
        <v>16688</v>
      </c>
      <c r="I1805" t="s">
        <v>24688</v>
      </c>
      <c r="J1805" t="s">
        <v>28246</v>
      </c>
      <c r="K1805" t="s">
        <v>6636</v>
      </c>
    </row>
    <row r="1806" spans="1:11" x14ac:dyDescent="0.25">
      <c r="A1806">
        <v>1895</v>
      </c>
      <c r="B1806" s="69">
        <v>20004543</v>
      </c>
      <c r="C1806" s="65">
        <v>24825.75</v>
      </c>
      <c r="D1806" s="81">
        <v>38717</v>
      </c>
      <c r="E1806" s="84">
        <v>24825.75</v>
      </c>
      <c r="F1806" s="64" t="s">
        <v>4902</v>
      </c>
      <c r="G1806" s="63" t="s">
        <v>49</v>
      </c>
      <c r="H1806" t="s">
        <v>16689</v>
      </c>
      <c r="I1806" t="s">
        <v>24689</v>
      </c>
      <c r="J1806" t="s">
        <v>28247</v>
      </c>
      <c r="K1806" t="s">
        <v>6636</v>
      </c>
    </row>
    <row r="1807" spans="1:11" x14ac:dyDescent="0.25">
      <c r="A1807">
        <v>1896</v>
      </c>
      <c r="B1807" s="69">
        <v>20004544</v>
      </c>
      <c r="C1807" s="65">
        <v>24639.040000000001</v>
      </c>
      <c r="D1807" s="81">
        <v>38717</v>
      </c>
      <c r="E1807" s="84">
        <v>24639.040000000001</v>
      </c>
      <c r="F1807" s="64" t="s">
        <v>4901</v>
      </c>
      <c r="G1807" s="63" t="s">
        <v>50</v>
      </c>
      <c r="H1807" t="s">
        <v>16690</v>
      </c>
      <c r="I1807" t="s">
        <v>24690</v>
      </c>
      <c r="J1807" t="s">
        <v>28248</v>
      </c>
      <c r="K1807" t="s">
        <v>6636</v>
      </c>
    </row>
    <row r="1808" spans="1:11" x14ac:dyDescent="0.25">
      <c r="A1808">
        <v>1897</v>
      </c>
      <c r="B1808" s="69">
        <v>20004545</v>
      </c>
      <c r="C1808" s="65">
        <v>338.48</v>
      </c>
      <c r="D1808" s="81">
        <v>38717</v>
      </c>
      <c r="E1808" s="84">
        <v>338.48</v>
      </c>
      <c r="F1808" s="64" t="s">
        <v>4903</v>
      </c>
      <c r="G1808" s="63" t="s">
        <v>42</v>
      </c>
      <c r="H1808" t="s">
        <v>16691</v>
      </c>
      <c r="I1808" t="s">
        <v>24691</v>
      </c>
      <c r="J1808" t="s">
        <v>28249</v>
      </c>
      <c r="K1808" t="s">
        <v>6636</v>
      </c>
    </row>
    <row r="1809" spans="1:11" x14ac:dyDescent="0.25">
      <c r="A1809">
        <v>1898</v>
      </c>
      <c r="B1809" s="69">
        <v>20004546</v>
      </c>
      <c r="C1809" s="65">
        <v>3357.19</v>
      </c>
      <c r="D1809" s="81">
        <v>38717</v>
      </c>
      <c r="E1809" s="84">
        <v>3357.19</v>
      </c>
      <c r="F1809" s="64" t="s">
        <v>1003</v>
      </c>
      <c r="G1809" s="63" t="s">
        <v>4941</v>
      </c>
      <c r="H1809" t="s">
        <v>16692</v>
      </c>
      <c r="I1809" t="s">
        <v>24692</v>
      </c>
      <c r="J1809" t="s">
        <v>28250</v>
      </c>
      <c r="K1809" t="s">
        <v>6636</v>
      </c>
    </row>
    <row r="1810" spans="1:11" x14ac:dyDescent="0.25">
      <c r="A1810">
        <v>1899</v>
      </c>
      <c r="B1810" s="69">
        <v>20004548</v>
      </c>
      <c r="C1810" s="65">
        <v>6645.28</v>
      </c>
      <c r="D1810" s="81">
        <v>38717</v>
      </c>
      <c r="E1810" s="84">
        <v>6645.28</v>
      </c>
      <c r="F1810" s="64" t="s">
        <v>5130</v>
      </c>
      <c r="G1810" s="63" t="s">
        <v>4961</v>
      </c>
      <c r="H1810" t="s">
        <v>16693</v>
      </c>
      <c r="I1810" t="s">
        <v>24693</v>
      </c>
      <c r="J1810" t="s">
        <v>28251</v>
      </c>
      <c r="K1810" t="s">
        <v>6636</v>
      </c>
    </row>
    <row r="1811" spans="1:11" x14ac:dyDescent="0.25">
      <c r="A1811">
        <v>1900</v>
      </c>
      <c r="B1811" s="69">
        <v>20004549</v>
      </c>
      <c r="C1811" s="65">
        <v>22141.360000000001</v>
      </c>
      <c r="D1811" s="81">
        <v>38717</v>
      </c>
      <c r="E1811" s="84">
        <v>22141.360000000001</v>
      </c>
      <c r="F1811" s="64" t="s">
        <v>5131</v>
      </c>
      <c r="G1811" s="63" t="s">
        <v>4982</v>
      </c>
      <c r="H1811" t="s">
        <v>16694</v>
      </c>
      <c r="I1811" t="s">
        <v>24694</v>
      </c>
      <c r="J1811" t="s">
        <v>28252</v>
      </c>
      <c r="K1811" t="s">
        <v>6636</v>
      </c>
    </row>
    <row r="1812" spans="1:11" x14ac:dyDescent="0.25">
      <c r="A1812">
        <v>1901</v>
      </c>
      <c r="B1812" s="69">
        <v>20004550</v>
      </c>
      <c r="C1812" s="65">
        <v>1246.3900000000001</v>
      </c>
      <c r="D1812" s="81">
        <v>38717</v>
      </c>
      <c r="E1812" s="84">
        <v>1246.3900000000001</v>
      </c>
      <c r="F1812" s="64" t="s">
        <v>3050</v>
      </c>
      <c r="G1812" s="63" t="s">
        <v>4944</v>
      </c>
      <c r="H1812" t="s">
        <v>16695</v>
      </c>
      <c r="I1812" t="s">
        <v>24695</v>
      </c>
      <c r="J1812" t="s">
        <v>28253</v>
      </c>
      <c r="K1812" t="s">
        <v>6636</v>
      </c>
    </row>
    <row r="1813" spans="1:11" x14ac:dyDescent="0.25">
      <c r="A1813">
        <v>1902</v>
      </c>
      <c r="B1813" s="69">
        <v>20004551</v>
      </c>
      <c r="C1813" s="65">
        <v>124392.27</v>
      </c>
      <c r="D1813" s="81">
        <v>38717</v>
      </c>
      <c r="E1813" s="84">
        <v>124392.27</v>
      </c>
      <c r="F1813" s="64" t="s">
        <v>5132</v>
      </c>
      <c r="G1813" s="63" t="s">
        <v>4944</v>
      </c>
      <c r="H1813" t="s">
        <v>16696</v>
      </c>
      <c r="I1813" t="s">
        <v>24696</v>
      </c>
      <c r="J1813" t="s">
        <v>28254</v>
      </c>
      <c r="K1813" t="s">
        <v>6636</v>
      </c>
    </row>
    <row r="1814" spans="1:11" x14ac:dyDescent="0.25">
      <c r="A1814">
        <v>1903</v>
      </c>
      <c r="B1814" s="69">
        <v>20004552</v>
      </c>
      <c r="C1814" s="65">
        <v>24800.19</v>
      </c>
      <c r="D1814" s="81">
        <v>38717</v>
      </c>
      <c r="E1814" s="84">
        <v>24800.19</v>
      </c>
      <c r="F1814" s="64" t="s">
        <v>5133</v>
      </c>
      <c r="G1814" s="63" t="s">
        <v>4944</v>
      </c>
      <c r="H1814" t="s">
        <v>16697</v>
      </c>
      <c r="I1814" t="s">
        <v>24697</v>
      </c>
      <c r="J1814" t="s">
        <v>28255</v>
      </c>
      <c r="K1814" t="s">
        <v>6636</v>
      </c>
    </row>
    <row r="1815" spans="1:11" x14ac:dyDescent="0.25">
      <c r="A1815">
        <v>1904</v>
      </c>
      <c r="B1815" s="69">
        <v>20004553</v>
      </c>
      <c r="C1815" s="65">
        <v>2608.91</v>
      </c>
      <c r="D1815" s="81">
        <v>38717</v>
      </c>
      <c r="E1815" s="84">
        <v>2608.91</v>
      </c>
      <c r="F1815" s="64" t="s">
        <v>5089</v>
      </c>
      <c r="G1815" s="63" t="s">
        <v>421</v>
      </c>
      <c r="H1815" t="s">
        <v>16698</v>
      </c>
      <c r="I1815" t="s">
        <v>24698</v>
      </c>
      <c r="J1815" t="s">
        <v>28256</v>
      </c>
      <c r="K1815" t="s">
        <v>6636</v>
      </c>
    </row>
    <row r="1816" spans="1:11" x14ac:dyDescent="0.25">
      <c r="A1816">
        <v>1905</v>
      </c>
      <c r="B1816" s="69">
        <v>20004555</v>
      </c>
      <c r="C1816" s="65">
        <v>1861.13</v>
      </c>
      <c r="D1816" s="81">
        <v>38717</v>
      </c>
      <c r="E1816" s="84">
        <v>1861.13</v>
      </c>
      <c r="F1816" s="64" t="s">
        <v>5823</v>
      </c>
      <c r="G1816" s="63" t="s">
        <v>4941</v>
      </c>
      <c r="H1816" t="s">
        <v>16699</v>
      </c>
      <c r="I1816" t="s">
        <v>24699</v>
      </c>
      <c r="J1816" t="s">
        <v>28257</v>
      </c>
      <c r="K1816" t="s">
        <v>6636</v>
      </c>
    </row>
    <row r="1817" spans="1:11" x14ac:dyDescent="0.25">
      <c r="A1817">
        <v>1906</v>
      </c>
      <c r="B1817" s="69">
        <v>20004556</v>
      </c>
      <c r="C1817" s="65">
        <v>84875.16</v>
      </c>
      <c r="D1817" s="81">
        <v>38717</v>
      </c>
      <c r="E1817" s="84">
        <v>84875.16</v>
      </c>
      <c r="F1817" s="64" t="s">
        <v>5824</v>
      </c>
      <c r="G1817" s="63" t="s">
        <v>4972</v>
      </c>
      <c r="H1817" t="s">
        <v>16700</v>
      </c>
      <c r="I1817" t="s">
        <v>24700</v>
      </c>
      <c r="J1817" t="s">
        <v>28258</v>
      </c>
      <c r="K1817" t="s">
        <v>6636</v>
      </c>
    </row>
    <row r="1818" spans="1:11" x14ac:dyDescent="0.25">
      <c r="A1818">
        <v>1907</v>
      </c>
      <c r="B1818" s="69">
        <v>20004557</v>
      </c>
      <c r="C1818" s="65">
        <v>20332.98</v>
      </c>
      <c r="D1818" s="81">
        <v>38717</v>
      </c>
      <c r="E1818" s="84">
        <v>20332.98</v>
      </c>
      <c r="F1818" s="64" t="s">
        <v>5825</v>
      </c>
      <c r="G1818" s="63" t="s">
        <v>4972</v>
      </c>
      <c r="H1818" t="s">
        <v>16701</v>
      </c>
      <c r="I1818" t="s">
        <v>24701</v>
      </c>
      <c r="J1818" t="s">
        <v>28259</v>
      </c>
      <c r="K1818" t="s">
        <v>6636</v>
      </c>
    </row>
    <row r="1819" spans="1:11" x14ac:dyDescent="0.25">
      <c r="A1819">
        <v>1908</v>
      </c>
      <c r="B1819" s="69">
        <v>20004559</v>
      </c>
      <c r="C1819" s="65">
        <v>2608.91</v>
      </c>
      <c r="D1819" s="81">
        <v>38717</v>
      </c>
      <c r="E1819" s="84">
        <v>2608.91</v>
      </c>
      <c r="F1819" s="64" t="s">
        <v>5826</v>
      </c>
      <c r="G1819" s="63" t="s">
        <v>421</v>
      </c>
      <c r="H1819" t="s">
        <v>16698</v>
      </c>
      <c r="I1819" t="s">
        <v>24698</v>
      </c>
      <c r="J1819" t="s">
        <v>28260</v>
      </c>
      <c r="K1819" t="s">
        <v>6636</v>
      </c>
    </row>
    <row r="1820" spans="1:11" x14ac:dyDescent="0.25">
      <c r="A1820">
        <v>1909</v>
      </c>
      <c r="B1820" s="69">
        <v>20004561</v>
      </c>
      <c r="C1820" s="65">
        <v>721.84</v>
      </c>
      <c r="D1820" s="81">
        <v>38717</v>
      </c>
      <c r="E1820" s="84">
        <v>721.84</v>
      </c>
      <c r="F1820" s="64" t="s">
        <v>5828</v>
      </c>
      <c r="G1820" s="63" t="s">
        <v>4944</v>
      </c>
      <c r="H1820" t="s">
        <v>16702</v>
      </c>
      <c r="I1820" t="s">
        <v>24702</v>
      </c>
      <c r="J1820" t="s">
        <v>28261</v>
      </c>
      <c r="K1820" t="s">
        <v>6636</v>
      </c>
    </row>
    <row r="1821" spans="1:11" x14ac:dyDescent="0.25">
      <c r="A1821">
        <v>1910</v>
      </c>
      <c r="B1821" s="69">
        <v>20004562</v>
      </c>
      <c r="C1821" s="65">
        <v>824.53</v>
      </c>
      <c r="D1821" s="81">
        <v>38717</v>
      </c>
      <c r="E1821" s="84">
        <v>824.53</v>
      </c>
      <c r="F1821" s="64" t="s">
        <v>5829</v>
      </c>
      <c r="G1821" s="63" t="s">
        <v>4944</v>
      </c>
      <c r="H1821" t="s">
        <v>16703</v>
      </c>
      <c r="I1821" t="s">
        <v>24703</v>
      </c>
      <c r="J1821" t="s">
        <v>28262</v>
      </c>
      <c r="K1821" t="s">
        <v>6636</v>
      </c>
    </row>
    <row r="1822" spans="1:11" x14ac:dyDescent="0.25">
      <c r="A1822">
        <v>1911</v>
      </c>
      <c r="B1822" s="69">
        <v>20004563</v>
      </c>
      <c r="C1822" s="65">
        <v>732.09</v>
      </c>
      <c r="D1822" s="81">
        <v>38717</v>
      </c>
      <c r="E1822" s="84">
        <v>732.09</v>
      </c>
      <c r="F1822" s="64" t="s">
        <v>5830</v>
      </c>
      <c r="G1822" s="63" t="s">
        <v>4944</v>
      </c>
      <c r="H1822" t="s">
        <v>16704</v>
      </c>
      <c r="I1822" t="s">
        <v>24704</v>
      </c>
      <c r="J1822" t="s">
        <v>28263</v>
      </c>
      <c r="K1822" t="s">
        <v>6636</v>
      </c>
    </row>
    <row r="1823" spans="1:11" x14ac:dyDescent="0.25">
      <c r="A1823">
        <v>1912</v>
      </c>
      <c r="B1823" s="69">
        <v>20004564</v>
      </c>
      <c r="C1823" s="65">
        <v>656.86</v>
      </c>
      <c r="D1823" s="81">
        <v>38717</v>
      </c>
      <c r="E1823" s="84">
        <v>656.86</v>
      </c>
      <c r="F1823" s="64" t="s">
        <v>5831</v>
      </c>
      <c r="G1823" s="63" t="s">
        <v>4944</v>
      </c>
      <c r="H1823" t="s">
        <v>16705</v>
      </c>
      <c r="I1823" t="s">
        <v>24705</v>
      </c>
      <c r="J1823" t="s">
        <v>28264</v>
      </c>
      <c r="K1823" t="s">
        <v>6636</v>
      </c>
    </row>
    <row r="1824" spans="1:11" x14ac:dyDescent="0.25">
      <c r="A1824">
        <v>1913</v>
      </c>
      <c r="B1824" s="69">
        <v>20004572</v>
      </c>
      <c r="C1824" s="65">
        <v>1308.9000000000001</v>
      </c>
      <c r="D1824" s="81">
        <v>38717</v>
      </c>
      <c r="E1824" s="84">
        <v>1308.9000000000001</v>
      </c>
      <c r="F1824" s="64" t="s">
        <v>6510</v>
      </c>
      <c r="G1824" s="63" t="s">
        <v>4972</v>
      </c>
      <c r="H1824" t="s">
        <v>16706</v>
      </c>
      <c r="I1824" t="s">
        <v>24706</v>
      </c>
      <c r="J1824" t="s">
        <v>28265</v>
      </c>
      <c r="K1824" t="s">
        <v>6636</v>
      </c>
    </row>
    <row r="1825" spans="1:11" x14ac:dyDescent="0.25">
      <c r="A1825">
        <v>1914</v>
      </c>
      <c r="B1825" s="69">
        <v>20004573</v>
      </c>
      <c r="C1825" s="65">
        <v>1129.48</v>
      </c>
      <c r="D1825" s="81">
        <v>38717</v>
      </c>
      <c r="E1825" s="84">
        <v>1129.48</v>
      </c>
      <c r="F1825" s="64" t="s">
        <v>6511</v>
      </c>
      <c r="G1825" s="63" t="s">
        <v>4972</v>
      </c>
      <c r="H1825" t="s">
        <v>16707</v>
      </c>
      <c r="I1825" t="s">
        <v>24707</v>
      </c>
      <c r="J1825" t="s">
        <v>28266</v>
      </c>
      <c r="K1825" t="s">
        <v>6636</v>
      </c>
    </row>
    <row r="1826" spans="1:11" x14ac:dyDescent="0.25">
      <c r="A1826">
        <v>1915</v>
      </c>
      <c r="B1826" s="69">
        <v>20004574</v>
      </c>
      <c r="C1826" s="65">
        <v>1115.1600000000001</v>
      </c>
      <c r="D1826" s="81">
        <v>38717</v>
      </c>
      <c r="E1826" s="84">
        <v>1115.1600000000001</v>
      </c>
      <c r="F1826" s="64" t="s">
        <v>6512</v>
      </c>
      <c r="G1826" s="63" t="s">
        <v>4972</v>
      </c>
      <c r="H1826" t="s">
        <v>16708</v>
      </c>
      <c r="I1826" t="s">
        <v>24708</v>
      </c>
      <c r="J1826" t="s">
        <v>28267</v>
      </c>
      <c r="K1826" t="s">
        <v>6636</v>
      </c>
    </row>
    <row r="1827" spans="1:11" x14ac:dyDescent="0.25">
      <c r="A1827">
        <v>1916</v>
      </c>
      <c r="B1827" s="69">
        <v>20004575</v>
      </c>
      <c r="C1827" s="65">
        <v>1021.37</v>
      </c>
      <c r="D1827" s="81">
        <v>38717</v>
      </c>
      <c r="E1827" s="84">
        <v>1021.37</v>
      </c>
      <c r="F1827" s="64" t="s">
        <v>6513</v>
      </c>
      <c r="G1827" s="63" t="s">
        <v>4972</v>
      </c>
      <c r="H1827" t="s">
        <v>16709</v>
      </c>
      <c r="I1827" t="s">
        <v>24709</v>
      </c>
      <c r="J1827" t="s">
        <v>28268</v>
      </c>
      <c r="K1827" t="s">
        <v>6636</v>
      </c>
    </row>
    <row r="1828" spans="1:11" x14ac:dyDescent="0.25">
      <c r="A1828">
        <v>1917</v>
      </c>
      <c r="B1828" s="69">
        <v>20004576</v>
      </c>
      <c r="C1828" s="65">
        <v>2492.7800000000002</v>
      </c>
      <c r="D1828" s="81">
        <v>38717</v>
      </c>
      <c r="E1828" s="84">
        <v>2492.7800000000002</v>
      </c>
      <c r="F1828" s="64" t="s">
        <v>6510</v>
      </c>
      <c r="G1828" s="63" t="s">
        <v>4972</v>
      </c>
      <c r="H1828" t="s">
        <v>16710</v>
      </c>
      <c r="I1828" t="s">
        <v>24710</v>
      </c>
      <c r="J1828" t="s">
        <v>28269</v>
      </c>
      <c r="K1828" t="s">
        <v>6636</v>
      </c>
    </row>
    <row r="1829" spans="1:11" x14ac:dyDescent="0.25">
      <c r="A1829">
        <v>1918</v>
      </c>
      <c r="B1829" s="69">
        <v>20004577</v>
      </c>
      <c r="C1829" s="65">
        <v>2492.7800000000002</v>
      </c>
      <c r="D1829" s="81">
        <v>38717</v>
      </c>
      <c r="E1829" s="84">
        <v>2492.7800000000002</v>
      </c>
      <c r="F1829" s="64" t="s">
        <v>6511</v>
      </c>
      <c r="G1829" s="63" t="s">
        <v>4972</v>
      </c>
      <c r="H1829" t="s">
        <v>16710</v>
      </c>
      <c r="I1829" t="s">
        <v>24710</v>
      </c>
      <c r="J1829" t="s">
        <v>28270</v>
      </c>
      <c r="K1829" t="s">
        <v>6636</v>
      </c>
    </row>
    <row r="1830" spans="1:11" x14ac:dyDescent="0.25">
      <c r="A1830">
        <v>1919</v>
      </c>
      <c r="B1830" s="69">
        <v>20004578</v>
      </c>
      <c r="C1830" s="65">
        <v>2492.7800000000002</v>
      </c>
      <c r="D1830" s="81">
        <v>38717</v>
      </c>
      <c r="E1830" s="84">
        <v>2492.7800000000002</v>
      </c>
      <c r="F1830" s="64" t="s">
        <v>6512</v>
      </c>
      <c r="G1830" s="63" t="s">
        <v>4972</v>
      </c>
      <c r="H1830" t="s">
        <v>16710</v>
      </c>
      <c r="I1830" t="s">
        <v>24710</v>
      </c>
      <c r="J1830" t="s">
        <v>28271</v>
      </c>
      <c r="K1830" t="s">
        <v>6636</v>
      </c>
    </row>
    <row r="1831" spans="1:11" x14ac:dyDescent="0.25">
      <c r="A1831">
        <v>1920</v>
      </c>
      <c r="B1831" s="69">
        <v>20004579</v>
      </c>
      <c r="C1831" s="65">
        <v>2492.7800000000002</v>
      </c>
      <c r="D1831" s="81">
        <v>38717</v>
      </c>
      <c r="E1831" s="84">
        <v>2492.7800000000002</v>
      </c>
      <c r="F1831" s="64" t="s">
        <v>6514</v>
      </c>
      <c r="G1831" s="63" t="s">
        <v>4972</v>
      </c>
      <c r="H1831" t="s">
        <v>16710</v>
      </c>
      <c r="I1831" t="s">
        <v>24710</v>
      </c>
      <c r="J1831" t="s">
        <v>28272</v>
      </c>
      <c r="K1831" t="s">
        <v>6636</v>
      </c>
    </row>
    <row r="1832" spans="1:11" x14ac:dyDescent="0.25">
      <c r="A1832">
        <v>1921</v>
      </c>
      <c r="B1832" s="69">
        <v>20004580</v>
      </c>
      <c r="C1832" s="65">
        <v>2492.7800000000002</v>
      </c>
      <c r="D1832" s="81">
        <v>38717</v>
      </c>
      <c r="E1832" s="84">
        <v>2492.7800000000002</v>
      </c>
      <c r="F1832" s="64" t="s">
        <v>6513</v>
      </c>
      <c r="G1832" s="63" t="s">
        <v>4972</v>
      </c>
      <c r="H1832" t="s">
        <v>16710</v>
      </c>
      <c r="I1832" t="s">
        <v>24710</v>
      </c>
      <c r="J1832" t="s">
        <v>28273</v>
      </c>
      <c r="K1832" t="s">
        <v>6636</v>
      </c>
    </row>
    <row r="1833" spans="1:11" x14ac:dyDescent="0.25">
      <c r="A1833">
        <v>1922</v>
      </c>
      <c r="B1833" s="69">
        <v>20004581</v>
      </c>
      <c r="C1833" s="65">
        <v>1117.83</v>
      </c>
      <c r="D1833" s="81">
        <v>38748</v>
      </c>
      <c r="E1833" s="84">
        <v>1117.83</v>
      </c>
      <c r="F1833" s="64" t="s">
        <v>1622</v>
      </c>
      <c r="G1833" s="63" t="s">
        <v>41</v>
      </c>
      <c r="H1833" t="s">
        <v>16711</v>
      </c>
      <c r="I1833" t="s">
        <v>24711</v>
      </c>
      <c r="J1833" t="s">
        <v>28274</v>
      </c>
      <c r="K1833" t="s">
        <v>6636</v>
      </c>
    </row>
    <row r="1834" spans="1:11" x14ac:dyDescent="0.25">
      <c r="A1834">
        <v>1923</v>
      </c>
      <c r="B1834" s="69">
        <v>20004582</v>
      </c>
      <c r="C1834" s="65">
        <v>2227.9499999999998</v>
      </c>
      <c r="D1834" s="81">
        <v>38748</v>
      </c>
      <c r="E1834" s="84">
        <v>2227.9499999999998</v>
      </c>
      <c r="F1834" s="64" t="s">
        <v>1623</v>
      </c>
      <c r="G1834" s="63" t="s">
        <v>23</v>
      </c>
      <c r="H1834" t="s">
        <v>16712</v>
      </c>
      <c r="I1834" t="s">
        <v>24712</v>
      </c>
      <c r="J1834" t="s">
        <v>28275</v>
      </c>
      <c r="K1834" t="s">
        <v>6636</v>
      </c>
    </row>
    <row r="1835" spans="1:11" x14ac:dyDescent="0.25">
      <c r="A1835">
        <v>1924</v>
      </c>
      <c r="B1835" s="69">
        <v>20004583</v>
      </c>
      <c r="C1835" s="65">
        <v>660.94</v>
      </c>
      <c r="D1835" s="81">
        <v>38748</v>
      </c>
      <c r="E1835" s="84">
        <v>660.94</v>
      </c>
      <c r="F1835" s="64" t="s">
        <v>1624</v>
      </c>
      <c r="G1835" s="63" t="s">
        <v>41</v>
      </c>
      <c r="H1835" t="s">
        <v>16713</v>
      </c>
      <c r="I1835" t="s">
        <v>24713</v>
      </c>
      <c r="J1835" t="s">
        <v>28276</v>
      </c>
      <c r="K1835" t="s">
        <v>6636</v>
      </c>
    </row>
    <row r="1836" spans="1:11" x14ac:dyDescent="0.25">
      <c r="A1836">
        <v>1925</v>
      </c>
      <c r="B1836" s="69">
        <v>20004584</v>
      </c>
      <c r="C1836" s="65">
        <v>9521.65</v>
      </c>
      <c r="D1836" s="81">
        <v>38748</v>
      </c>
      <c r="E1836" s="84">
        <v>9521.65</v>
      </c>
      <c r="F1836" s="64" t="s">
        <v>5835</v>
      </c>
      <c r="G1836" s="63" t="s">
        <v>49</v>
      </c>
      <c r="H1836" t="s">
        <v>16714</v>
      </c>
      <c r="I1836" t="s">
        <v>24714</v>
      </c>
      <c r="J1836" t="s">
        <v>28277</v>
      </c>
      <c r="K1836" t="s">
        <v>6636</v>
      </c>
    </row>
    <row r="1837" spans="1:11" x14ac:dyDescent="0.25">
      <c r="A1837">
        <v>1926</v>
      </c>
      <c r="B1837" s="69">
        <v>20004585</v>
      </c>
      <c r="C1837" s="65">
        <v>1567.26</v>
      </c>
      <c r="D1837" s="81">
        <v>38748</v>
      </c>
      <c r="E1837" s="84">
        <v>1567.26</v>
      </c>
      <c r="F1837" s="64" t="s">
        <v>2262</v>
      </c>
      <c r="G1837" s="63" t="s">
        <v>50</v>
      </c>
      <c r="H1837" t="s">
        <v>16715</v>
      </c>
      <c r="I1837" t="s">
        <v>24715</v>
      </c>
      <c r="J1837" t="s">
        <v>28278</v>
      </c>
      <c r="K1837" t="s">
        <v>6636</v>
      </c>
    </row>
    <row r="1838" spans="1:11" x14ac:dyDescent="0.25">
      <c r="A1838">
        <v>1927</v>
      </c>
      <c r="B1838" s="69">
        <v>20004586</v>
      </c>
      <c r="C1838" s="65">
        <v>1124.3499999999999</v>
      </c>
      <c r="D1838" s="81">
        <v>38748</v>
      </c>
      <c r="E1838" s="84">
        <v>1124.3499999999999</v>
      </c>
      <c r="F1838" s="64" t="s">
        <v>2263</v>
      </c>
      <c r="G1838" s="63" t="s">
        <v>52</v>
      </c>
      <c r="H1838" t="s">
        <v>16716</v>
      </c>
      <c r="I1838" t="s">
        <v>24716</v>
      </c>
      <c r="J1838" t="s">
        <v>28279</v>
      </c>
      <c r="K1838" t="s">
        <v>6636</v>
      </c>
    </row>
    <row r="1839" spans="1:11" x14ac:dyDescent="0.25">
      <c r="A1839">
        <v>1928</v>
      </c>
      <c r="B1839" s="69">
        <v>20004587</v>
      </c>
      <c r="C1839" s="65">
        <v>629.30999999999995</v>
      </c>
      <c r="D1839" s="81">
        <v>38748</v>
      </c>
      <c r="E1839" s="84">
        <v>629.30999999999995</v>
      </c>
      <c r="F1839" s="64" t="s">
        <v>2264</v>
      </c>
      <c r="G1839" s="63" t="s">
        <v>41</v>
      </c>
      <c r="H1839" t="s">
        <v>16717</v>
      </c>
      <c r="I1839" t="s">
        <v>24717</v>
      </c>
      <c r="J1839" t="s">
        <v>28280</v>
      </c>
      <c r="K1839" t="s">
        <v>6636</v>
      </c>
    </row>
    <row r="1840" spans="1:11" x14ac:dyDescent="0.25">
      <c r="A1840">
        <v>1929</v>
      </c>
      <c r="B1840" s="69">
        <v>20004588</v>
      </c>
      <c r="C1840" s="65">
        <v>405.83</v>
      </c>
      <c r="D1840" s="81">
        <v>38748</v>
      </c>
      <c r="E1840" s="84">
        <v>405.83</v>
      </c>
      <c r="F1840" s="64" t="s">
        <v>2265</v>
      </c>
      <c r="G1840" s="63" t="s">
        <v>47</v>
      </c>
      <c r="H1840" t="s">
        <v>16718</v>
      </c>
      <c r="I1840" t="s">
        <v>24718</v>
      </c>
      <c r="J1840" t="s">
        <v>28281</v>
      </c>
      <c r="K1840" t="s">
        <v>6636</v>
      </c>
    </row>
    <row r="1841" spans="1:11" x14ac:dyDescent="0.25">
      <c r="A1841">
        <v>1930</v>
      </c>
      <c r="B1841" s="69">
        <v>20004589</v>
      </c>
      <c r="C1841" s="65">
        <v>430.1</v>
      </c>
      <c r="D1841" s="81">
        <v>38748</v>
      </c>
      <c r="E1841" s="84">
        <v>430.1</v>
      </c>
      <c r="F1841" s="64" t="s">
        <v>2266</v>
      </c>
      <c r="G1841" s="63" t="s">
        <v>42</v>
      </c>
      <c r="H1841" t="s">
        <v>16719</v>
      </c>
      <c r="I1841" t="s">
        <v>24719</v>
      </c>
      <c r="J1841" t="s">
        <v>28282</v>
      </c>
      <c r="K1841" t="s">
        <v>6636</v>
      </c>
    </row>
    <row r="1842" spans="1:11" x14ac:dyDescent="0.25">
      <c r="A1842">
        <v>1931</v>
      </c>
      <c r="B1842" s="69">
        <v>20004590</v>
      </c>
      <c r="C1842" s="65">
        <v>3628.48</v>
      </c>
      <c r="D1842" s="81">
        <v>38748</v>
      </c>
      <c r="E1842" s="84">
        <v>3628.48</v>
      </c>
      <c r="F1842" s="64" t="s">
        <v>2267</v>
      </c>
      <c r="G1842" s="63" t="s">
        <v>41</v>
      </c>
      <c r="H1842" t="s">
        <v>16720</v>
      </c>
      <c r="I1842" t="s">
        <v>24720</v>
      </c>
      <c r="J1842" t="s">
        <v>28283</v>
      </c>
      <c r="K1842" t="s">
        <v>6636</v>
      </c>
    </row>
    <row r="1843" spans="1:11" x14ac:dyDescent="0.25">
      <c r="A1843">
        <v>1932</v>
      </c>
      <c r="B1843" s="69">
        <v>20004591</v>
      </c>
      <c r="C1843" s="65">
        <v>2070</v>
      </c>
      <c r="D1843" s="81">
        <v>38748</v>
      </c>
      <c r="E1843" s="84">
        <v>2070</v>
      </c>
      <c r="F1843" s="64" t="s">
        <v>3063</v>
      </c>
      <c r="G1843" s="63" t="s">
        <v>41</v>
      </c>
      <c r="H1843" t="s">
        <v>16721</v>
      </c>
      <c r="I1843" t="s">
        <v>24721</v>
      </c>
      <c r="J1843" t="s">
        <v>28284</v>
      </c>
      <c r="K1843" t="s">
        <v>6636</v>
      </c>
    </row>
    <row r="1844" spans="1:11" x14ac:dyDescent="0.25">
      <c r="A1844">
        <v>1933</v>
      </c>
      <c r="B1844" s="69">
        <v>20004592</v>
      </c>
      <c r="C1844" s="65">
        <v>4625.4399999999996</v>
      </c>
      <c r="D1844" s="81">
        <v>38748</v>
      </c>
      <c r="E1844" s="84">
        <v>4625.4399999999996</v>
      </c>
      <c r="F1844" s="64" t="s">
        <v>3064</v>
      </c>
      <c r="G1844" s="63" t="s">
        <v>57</v>
      </c>
      <c r="H1844" t="s">
        <v>16722</v>
      </c>
      <c r="I1844" t="s">
        <v>24722</v>
      </c>
      <c r="J1844" t="s">
        <v>28285</v>
      </c>
      <c r="K1844" t="s">
        <v>6636</v>
      </c>
    </row>
    <row r="1845" spans="1:11" x14ac:dyDescent="0.25">
      <c r="A1845">
        <v>1934</v>
      </c>
      <c r="B1845" s="69">
        <v>20004593</v>
      </c>
      <c r="C1845" s="65">
        <v>6002.84</v>
      </c>
      <c r="D1845" s="81">
        <v>38748</v>
      </c>
      <c r="E1845" s="84">
        <v>6002.84</v>
      </c>
      <c r="F1845" s="64" t="s">
        <v>3064</v>
      </c>
      <c r="G1845" s="63" t="s">
        <v>57</v>
      </c>
      <c r="H1845" t="s">
        <v>16723</v>
      </c>
      <c r="I1845" t="s">
        <v>24723</v>
      </c>
      <c r="J1845" t="s">
        <v>28286</v>
      </c>
      <c r="K1845" t="s">
        <v>6636</v>
      </c>
    </row>
    <row r="1846" spans="1:11" x14ac:dyDescent="0.25">
      <c r="A1846">
        <v>1935</v>
      </c>
      <c r="B1846" s="69">
        <v>20004594</v>
      </c>
      <c r="C1846" s="65">
        <v>1409.35</v>
      </c>
      <c r="D1846" s="81">
        <v>38748</v>
      </c>
      <c r="E1846" s="84">
        <v>1409.35</v>
      </c>
      <c r="F1846" s="64" t="s">
        <v>3065</v>
      </c>
      <c r="G1846" s="63" t="s">
        <v>21</v>
      </c>
      <c r="H1846" t="s">
        <v>16724</v>
      </c>
      <c r="I1846" t="s">
        <v>24724</v>
      </c>
      <c r="J1846" t="s">
        <v>28287</v>
      </c>
      <c r="K1846" t="s">
        <v>6636</v>
      </c>
    </row>
    <row r="1847" spans="1:11" x14ac:dyDescent="0.25">
      <c r="A1847">
        <v>1936</v>
      </c>
      <c r="B1847" s="69">
        <v>20004595</v>
      </c>
      <c r="C1847" s="65">
        <v>47.11</v>
      </c>
      <c r="D1847" s="81">
        <v>38748</v>
      </c>
      <c r="E1847" s="84">
        <v>47.11</v>
      </c>
      <c r="F1847" s="64" t="s">
        <v>3816</v>
      </c>
      <c r="G1847" s="63" t="s">
        <v>49</v>
      </c>
      <c r="H1847" t="s">
        <v>16725</v>
      </c>
      <c r="I1847" t="s">
        <v>24725</v>
      </c>
      <c r="J1847" t="s">
        <v>28288</v>
      </c>
      <c r="K1847" t="s">
        <v>6636</v>
      </c>
    </row>
    <row r="1848" spans="1:11" x14ac:dyDescent="0.25">
      <c r="A1848">
        <v>1937</v>
      </c>
      <c r="B1848" s="69">
        <v>20004596</v>
      </c>
      <c r="C1848" s="65">
        <v>32.97</v>
      </c>
      <c r="D1848" s="81">
        <v>38748</v>
      </c>
      <c r="E1848" s="84">
        <v>32.97</v>
      </c>
      <c r="F1848" s="64" t="s">
        <v>3817</v>
      </c>
      <c r="G1848" s="63" t="s">
        <v>57</v>
      </c>
      <c r="H1848" t="s">
        <v>16726</v>
      </c>
      <c r="I1848" t="s">
        <v>24726</v>
      </c>
      <c r="J1848" t="s">
        <v>28289</v>
      </c>
      <c r="K1848" t="s">
        <v>6636</v>
      </c>
    </row>
    <row r="1849" spans="1:11" x14ac:dyDescent="0.25">
      <c r="A1849">
        <v>1938</v>
      </c>
      <c r="B1849" s="69">
        <v>20004597</v>
      </c>
      <c r="C1849" s="65">
        <v>50.98</v>
      </c>
      <c r="D1849" s="81">
        <v>38748</v>
      </c>
      <c r="E1849" s="84">
        <v>50.98</v>
      </c>
      <c r="F1849" s="64" t="s">
        <v>3818</v>
      </c>
      <c r="G1849" s="63" t="s">
        <v>49</v>
      </c>
      <c r="H1849" t="s">
        <v>16727</v>
      </c>
      <c r="I1849" t="s">
        <v>24727</v>
      </c>
      <c r="J1849" t="s">
        <v>28290</v>
      </c>
      <c r="K1849" t="s">
        <v>6636</v>
      </c>
    </row>
    <row r="1850" spans="1:11" x14ac:dyDescent="0.25">
      <c r="A1850">
        <v>1939</v>
      </c>
      <c r="B1850" s="69">
        <v>20004598</v>
      </c>
      <c r="C1850" s="65">
        <v>158.61000000000001</v>
      </c>
      <c r="D1850" s="81">
        <v>38748</v>
      </c>
      <c r="E1850" s="84">
        <v>158.61000000000001</v>
      </c>
      <c r="F1850" s="64" t="s">
        <v>3819</v>
      </c>
      <c r="G1850" s="63" t="s">
        <v>50</v>
      </c>
      <c r="H1850" t="s">
        <v>16728</v>
      </c>
      <c r="I1850" t="s">
        <v>24728</v>
      </c>
      <c r="J1850" t="s">
        <v>28291</v>
      </c>
      <c r="K1850" t="s">
        <v>6636</v>
      </c>
    </row>
    <row r="1851" spans="1:11" x14ac:dyDescent="0.25">
      <c r="A1851">
        <v>1940</v>
      </c>
      <c r="B1851" s="69">
        <v>20004599</v>
      </c>
      <c r="C1851" s="65">
        <v>37</v>
      </c>
      <c r="D1851" s="81">
        <v>38748</v>
      </c>
      <c r="E1851" s="84">
        <v>37</v>
      </c>
      <c r="F1851" s="64" t="s">
        <v>3820</v>
      </c>
      <c r="G1851" s="63" t="s">
        <v>91</v>
      </c>
      <c r="H1851" t="s">
        <v>16729</v>
      </c>
      <c r="I1851" t="s">
        <v>24729</v>
      </c>
      <c r="J1851" t="s">
        <v>28292</v>
      </c>
      <c r="K1851" t="s">
        <v>6636</v>
      </c>
    </row>
    <row r="1852" spans="1:11" x14ac:dyDescent="0.25">
      <c r="A1852">
        <v>1941</v>
      </c>
      <c r="B1852" s="69">
        <v>20004600</v>
      </c>
      <c r="C1852" s="65">
        <v>30.49</v>
      </c>
      <c r="D1852" s="81">
        <v>38748</v>
      </c>
      <c r="E1852" s="84">
        <v>30.49</v>
      </c>
      <c r="F1852" s="64" t="s">
        <v>3821</v>
      </c>
      <c r="G1852" s="63" t="s">
        <v>45</v>
      </c>
      <c r="H1852" t="s">
        <v>16730</v>
      </c>
      <c r="I1852" t="s">
        <v>24730</v>
      </c>
      <c r="J1852" t="s">
        <v>28293</v>
      </c>
      <c r="K1852" t="s">
        <v>6636</v>
      </c>
    </row>
    <row r="1853" spans="1:11" x14ac:dyDescent="0.25">
      <c r="A1853">
        <v>1942</v>
      </c>
      <c r="B1853" s="69">
        <v>20004601</v>
      </c>
      <c r="C1853" s="65">
        <v>68.8</v>
      </c>
      <c r="D1853" s="81">
        <v>38748</v>
      </c>
      <c r="E1853" s="84">
        <v>68.8</v>
      </c>
      <c r="F1853" s="64" t="s">
        <v>3822</v>
      </c>
      <c r="G1853" s="63" t="s">
        <v>23</v>
      </c>
      <c r="H1853" t="s">
        <v>16731</v>
      </c>
      <c r="I1853" t="s">
        <v>24731</v>
      </c>
      <c r="J1853" t="s">
        <v>28294</v>
      </c>
      <c r="K1853" t="s">
        <v>6636</v>
      </c>
    </row>
    <row r="1854" spans="1:11" x14ac:dyDescent="0.25">
      <c r="A1854">
        <v>1943</v>
      </c>
      <c r="B1854" s="69">
        <v>20004602</v>
      </c>
      <c r="C1854" s="65">
        <v>230.34</v>
      </c>
      <c r="D1854" s="81">
        <v>38748</v>
      </c>
      <c r="E1854" s="84">
        <v>230.34</v>
      </c>
      <c r="F1854" s="64" t="s">
        <v>3823</v>
      </c>
      <c r="G1854" s="63" t="s">
        <v>45</v>
      </c>
      <c r="H1854" t="s">
        <v>16732</v>
      </c>
      <c r="I1854" t="s">
        <v>24732</v>
      </c>
      <c r="J1854" t="s">
        <v>28295</v>
      </c>
      <c r="K1854" t="s">
        <v>6636</v>
      </c>
    </row>
    <row r="1855" spans="1:11" x14ac:dyDescent="0.25">
      <c r="A1855">
        <v>1944</v>
      </c>
      <c r="B1855" s="69">
        <v>20004603</v>
      </c>
      <c r="C1855" s="65">
        <v>52.67</v>
      </c>
      <c r="D1855" s="81">
        <v>38748</v>
      </c>
      <c r="E1855" s="84">
        <v>52.67</v>
      </c>
      <c r="F1855" s="64" t="s">
        <v>3824</v>
      </c>
      <c r="G1855" s="63" t="s">
        <v>105</v>
      </c>
      <c r="H1855" t="s">
        <v>16733</v>
      </c>
      <c r="I1855" t="s">
        <v>24733</v>
      </c>
      <c r="J1855" t="s">
        <v>28296</v>
      </c>
      <c r="K1855" t="s">
        <v>6636</v>
      </c>
    </row>
    <row r="1856" spans="1:11" x14ac:dyDescent="0.25">
      <c r="A1856">
        <v>1945</v>
      </c>
      <c r="B1856" s="69">
        <v>20004604</v>
      </c>
      <c r="C1856" s="65">
        <v>52.67</v>
      </c>
      <c r="D1856" s="81">
        <v>38748</v>
      </c>
      <c r="E1856" s="84">
        <v>52.67</v>
      </c>
      <c r="F1856" s="64" t="s">
        <v>3825</v>
      </c>
      <c r="G1856" s="63" t="s">
        <v>105</v>
      </c>
      <c r="H1856" t="s">
        <v>16733</v>
      </c>
      <c r="I1856" t="s">
        <v>24733</v>
      </c>
      <c r="J1856" t="s">
        <v>28297</v>
      </c>
      <c r="K1856" t="s">
        <v>6636</v>
      </c>
    </row>
    <row r="1857" spans="1:11" x14ac:dyDescent="0.25">
      <c r="A1857">
        <v>1946</v>
      </c>
      <c r="B1857" s="69">
        <v>20004605</v>
      </c>
      <c r="C1857" s="65">
        <v>52.67</v>
      </c>
      <c r="D1857" s="81">
        <v>38748</v>
      </c>
      <c r="E1857" s="84">
        <v>52.67</v>
      </c>
      <c r="F1857" s="64" t="s">
        <v>3826</v>
      </c>
      <c r="G1857" s="63" t="s">
        <v>105</v>
      </c>
      <c r="H1857" t="s">
        <v>16733</v>
      </c>
      <c r="I1857" t="s">
        <v>24733</v>
      </c>
      <c r="J1857" t="s">
        <v>28298</v>
      </c>
      <c r="K1857" t="s">
        <v>6636</v>
      </c>
    </row>
    <row r="1858" spans="1:11" x14ac:dyDescent="0.25">
      <c r="A1858">
        <v>1947</v>
      </c>
      <c r="B1858" s="69">
        <v>20004606</v>
      </c>
      <c r="C1858" s="65">
        <v>447.97</v>
      </c>
      <c r="D1858" s="81">
        <v>38748</v>
      </c>
      <c r="E1858" s="84">
        <v>447.97</v>
      </c>
      <c r="F1858" s="64" t="s">
        <v>3827</v>
      </c>
      <c r="G1858" s="63" t="s">
        <v>23</v>
      </c>
      <c r="H1858" t="s">
        <v>16734</v>
      </c>
      <c r="I1858" t="s">
        <v>24734</v>
      </c>
      <c r="J1858" t="s">
        <v>28299</v>
      </c>
      <c r="K1858" t="s">
        <v>6636</v>
      </c>
    </row>
    <row r="1859" spans="1:11" x14ac:dyDescent="0.25">
      <c r="A1859">
        <v>1948</v>
      </c>
      <c r="B1859" s="69">
        <v>20004607</v>
      </c>
      <c r="C1859" s="65">
        <v>60.63</v>
      </c>
      <c r="D1859" s="81">
        <v>38748</v>
      </c>
      <c r="E1859" s="84">
        <v>60.63</v>
      </c>
      <c r="F1859" s="64" t="s">
        <v>3828</v>
      </c>
      <c r="G1859" s="63" t="s">
        <v>42</v>
      </c>
      <c r="H1859" t="s">
        <v>16735</v>
      </c>
      <c r="I1859" t="s">
        <v>24735</v>
      </c>
      <c r="J1859" t="s">
        <v>28300</v>
      </c>
      <c r="K1859" t="s">
        <v>6636</v>
      </c>
    </row>
    <row r="1860" spans="1:11" x14ac:dyDescent="0.25">
      <c r="A1860">
        <v>1949</v>
      </c>
      <c r="B1860" s="69">
        <v>20004608</v>
      </c>
      <c r="C1860" s="65">
        <v>58.92</v>
      </c>
      <c r="D1860" s="81">
        <v>38748</v>
      </c>
      <c r="E1860" s="84">
        <v>58.92</v>
      </c>
      <c r="F1860" s="64" t="s">
        <v>3829</v>
      </c>
      <c r="G1860" s="63" t="s">
        <v>23</v>
      </c>
      <c r="H1860" t="s">
        <v>16736</v>
      </c>
      <c r="I1860" t="s">
        <v>24736</v>
      </c>
      <c r="J1860" t="s">
        <v>28301</v>
      </c>
      <c r="K1860" t="s">
        <v>6636</v>
      </c>
    </row>
    <row r="1861" spans="1:11" x14ac:dyDescent="0.25">
      <c r="A1861">
        <v>1950</v>
      </c>
      <c r="B1861" s="69">
        <v>20004609</v>
      </c>
      <c r="C1861" s="65">
        <v>19.420000000000002</v>
      </c>
      <c r="D1861" s="81">
        <v>38748</v>
      </c>
      <c r="E1861" s="84">
        <v>19.420000000000002</v>
      </c>
      <c r="F1861" s="64" t="s">
        <v>3830</v>
      </c>
      <c r="G1861" s="63" t="s">
        <v>42</v>
      </c>
      <c r="H1861" t="s">
        <v>16737</v>
      </c>
      <c r="I1861" t="s">
        <v>24737</v>
      </c>
      <c r="J1861" t="s">
        <v>28302</v>
      </c>
      <c r="K1861" t="s">
        <v>6636</v>
      </c>
    </row>
    <row r="1862" spans="1:11" x14ac:dyDescent="0.25">
      <c r="A1862">
        <v>1951</v>
      </c>
      <c r="B1862" s="69">
        <v>20004610</v>
      </c>
      <c r="C1862" s="65">
        <v>39.17</v>
      </c>
      <c r="D1862" s="81">
        <v>38748</v>
      </c>
      <c r="E1862" s="84">
        <v>39.17</v>
      </c>
      <c r="F1862" s="64" t="s">
        <v>3831</v>
      </c>
      <c r="G1862" s="63" t="s">
        <v>227</v>
      </c>
      <c r="H1862" t="s">
        <v>16738</v>
      </c>
      <c r="I1862" t="s">
        <v>24738</v>
      </c>
      <c r="J1862" t="s">
        <v>28303</v>
      </c>
      <c r="K1862" t="s">
        <v>6636</v>
      </c>
    </row>
    <row r="1863" spans="1:11" x14ac:dyDescent="0.25">
      <c r="A1863">
        <v>1952</v>
      </c>
      <c r="B1863" s="69">
        <v>20004611</v>
      </c>
      <c r="C1863" s="65">
        <v>49.05</v>
      </c>
      <c r="D1863" s="81">
        <v>38748</v>
      </c>
      <c r="E1863" s="84">
        <v>49.05</v>
      </c>
      <c r="F1863" s="64" t="s">
        <v>3832</v>
      </c>
      <c r="G1863" s="63" t="s">
        <v>58</v>
      </c>
      <c r="H1863" t="s">
        <v>16739</v>
      </c>
      <c r="I1863" t="s">
        <v>24739</v>
      </c>
      <c r="J1863" t="s">
        <v>28304</v>
      </c>
      <c r="K1863" t="s">
        <v>6636</v>
      </c>
    </row>
    <row r="1864" spans="1:11" x14ac:dyDescent="0.25">
      <c r="A1864">
        <v>1953</v>
      </c>
      <c r="B1864" s="69">
        <v>20004612</v>
      </c>
      <c r="C1864" s="65">
        <v>21.28</v>
      </c>
      <c r="D1864" s="81">
        <v>38748</v>
      </c>
      <c r="E1864" s="84">
        <v>21.28</v>
      </c>
      <c r="F1864" s="64" t="s">
        <v>3833</v>
      </c>
      <c r="G1864" s="63" t="s">
        <v>17</v>
      </c>
      <c r="H1864" t="s">
        <v>16740</v>
      </c>
      <c r="I1864" t="s">
        <v>24740</v>
      </c>
      <c r="J1864" t="s">
        <v>28305</v>
      </c>
      <c r="K1864" t="s">
        <v>6636</v>
      </c>
    </row>
    <row r="1865" spans="1:11" x14ac:dyDescent="0.25">
      <c r="A1865">
        <v>1954</v>
      </c>
      <c r="B1865" s="69">
        <v>20004613</v>
      </c>
      <c r="C1865" s="65">
        <v>645.57000000000005</v>
      </c>
      <c r="D1865" s="81">
        <v>38748</v>
      </c>
      <c r="E1865" s="84">
        <v>645.57000000000005</v>
      </c>
      <c r="F1865" s="64" t="s">
        <v>3834</v>
      </c>
      <c r="G1865" s="63" t="s">
        <v>157</v>
      </c>
      <c r="H1865" t="s">
        <v>16741</v>
      </c>
      <c r="I1865" t="s">
        <v>24741</v>
      </c>
      <c r="J1865" t="s">
        <v>28306</v>
      </c>
      <c r="K1865" t="s">
        <v>6636</v>
      </c>
    </row>
    <row r="1866" spans="1:11" x14ac:dyDescent="0.25">
      <c r="A1866">
        <v>1955</v>
      </c>
      <c r="B1866" s="69">
        <v>20004614</v>
      </c>
      <c r="C1866" s="65">
        <v>64.680000000000007</v>
      </c>
      <c r="D1866" s="81">
        <v>38748</v>
      </c>
      <c r="E1866" s="84">
        <v>64.680000000000007</v>
      </c>
      <c r="F1866" s="64" t="s">
        <v>3835</v>
      </c>
      <c r="G1866" s="63" t="s">
        <v>42</v>
      </c>
      <c r="H1866" t="s">
        <v>16742</v>
      </c>
      <c r="I1866" t="s">
        <v>24742</v>
      </c>
      <c r="J1866" t="s">
        <v>28307</v>
      </c>
      <c r="K1866" t="s">
        <v>6636</v>
      </c>
    </row>
    <row r="1867" spans="1:11" x14ac:dyDescent="0.25">
      <c r="A1867">
        <v>1956</v>
      </c>
      <c r="B1867" s="69">
        <v>20004615</v>
      </c>
      <c r="C1867" s="65">
        <v>46.2</v>
      </c>
      <c r="D1867" s="81">
        <v>38748</v>
      </c>
      <c r="E1867" s="84">
        <v>46.2</v>
      </c>
      <c r="F1867" s="64" t="s">
        <v>3836</v>
      </c>
      <c r="G1867" s="63" t="s">
        <v>72</v>
      </c>
      <c r="H1867" t="s">
        <v>16743</v>
      </c>
      <c r="I1867" t="s">
        <v>24743</v>
      </c>
      <c r="J1867" t="s">
        <v>28308</v>
      </c>
      <c r="K1867" t="s">
        <v>6636</v>
      </c>
    </row>
    <row r="1868" spans="1:11" x14ac:dyDescent="0.25">
      <c r="A1868">
        <v>1957</v>
      </c>
      <c r="B1868" s="69">
        <v>20004616</v>
      </c>
      <c r="C1868" s="65">
        <v>72.05</v>
      </c>
      <c r="D1868" s="81">
        <v>38748</v>
      </c>
      <c r="E1868" s="84">
        <v>72.05</v>
      </c>
      <c r="F1868" s="64" t="s">
        <v>3837</v>
      </c>
      <c r="G1868" s="63" t="s">
        <v>42</v>
      </c>
      <c r="H1868" t="s">
        <v>16744</v>
      </c>
      <c r="I1868" t="s">
        <v>24744</v>
      </c>
      <c r="J1868" t="s">
        <v>28309</v>
      </c>
      <c r="K1868" t="s">
        <v>6636</v>
      </c>
    </row>
    <row r="1869" spans="1:11" x14ac:dyDescent="0.25">
      <c r="A1869">
        <v>1958</v>
      </c>
      <c r="B1869" s="69">
        <v>20004617</v>
      </c>
      <c r="C1869" s="65">
        <v>72.05</v>
      </c>
      <c r="D1869" s="81">
        <v>38748</v>
      </c>
      <c r="E1869" s="84">
        <v>72.05</v>
      </c>
      <c r="F1869" s="64" t="s">
        <v>3838</v>
      </c>
      <c r="G1869" s="63" t="s">
        <v>42</v>
      </c>
      <c r="H1869" t="s">
        <v>16744</v>
      </c>
      <c r="I1869" t="s">
        <v>24744</v>
      </c>
      <c r="J1869" t="s">
        <v>28310</v>
      </c>
      <c r="K1869" t="s">
        <v>6636</v>
      </c>
    </row>
    <row r="1870" spans="1:11" x14ac:dyDescent="0.25">
      <c r="A1870">
        <v>1959</v>
      </c>
      <c r="B1870" s="69">
        <v>20004618</v>
      </c>
      <c r="C1870" s="65">
        <v>72.05</v>
      </c>
      <c r="D1870" s="81">
        <v>38748</v>
      </c>
      <c r="E1870" s="84">
        <v>72.05</v>
      </c>
      <c r="F1870" s="64" t="s">
        <v>3839</v>
      </c>
      <c r="G1870" s="63" t="s">
        <v>42</v>
      </c>
      <c r="H1870" t="s">
        <v>16744</v>
      </c>
      <c r="I1870" t="s">
        <v>24744</v>
      </c>
      <c r="J1870" t="s">
        <v>28311</v>
      </c>
      <c r="K1870" t="s">
        <v>6636</v>
      </c>
    </row>
    <row r="1871" spans="1:11" x14ac:dyDescent="0.25">
      <c r="A1871">
        <v>1960</v>
      </c>
      <c r="B1871" s="69">
        <v>20004619</v>
      </c>
      <c r="C1871" s="65">
        <v>1057.22</v>
      </c>
      <c r="D1871" s="81">
        <v>38748</v>
      </c>
      <c r="E1871" s="84">
        <v>1057.22</v>
      </c>
      <c r="F1871" s="64" t="s">
        <v>4448</v>
      </c>
      <c r="G1871" s="63" t="s">
        <v>41</v>
      </c>
      <c r="H1871" t="s">
        <v>16745</v>
      </c>
      <c r="I1871" t="s">
        <v>24745</v>
      </c>
      <c r="J1871" t="s">
        <v>28312</v>
      </c>
      <c r="K1871" t="s">
        <v>6636</v>
      </c>
    </row>
    <row r="1872" spans="1:11" x14ac:dyDescent="0.25">
      <c r="A1872">
        <v>1961</v>
      </c>
      <c r="B1872" s="69">
        <v>20004620</v>
      </c>
      <c r="C1872" s="65">
        <v>531.59</v>
      </c>
      <c r="D1872" s="81">
        <v>38748</v>
      </c>
      <c r="E1872" s="84">
        <v>531.59</v>
      </c>
      <c r="F1872" s="64" t="s">
        <v>4449</v>
      </c>
      <c r="G1872" s="63" t="s">
        <v>47</v>
      </c>
      <c r="H1872" t="s">
        <v>16746</v>
      </c>
      <c r="I1872" t="s">
        <v>24746</v>
      </c>
      <c r="J1872" t="s">
        <v>28313</v>
      </c>
      <c r="K1872" t="s">
        <v>6636</v>
      </c>
    </row>
    <row r="1873" spans="1:11" x14ac:dyDescent="0.25">
      <c r="A1873">
        <v>1962</v>
      </c>
      <c r="B1873" s="69">
        <v>20004621</v>
      </c>
      <c r="C1873" s="65">
        <v>498.75</v>
      </c>
      <c r="D1873" s="81">
        <v>38748</v>
      </c>
      <c r="E1873" s="84">
        <v>498.75</v>
      </c>
      <c r="F1873" s="64" t="s">
        <v>4450</v>
      </c>
      <c r="G1873" s="63" t="s">
        <v>72</v>
      </c>
      <c r="H1873" t="s">
        <v>16747</v>
      </c>
      <c r="I1873" t="s">
        <v>24747</v>
      </c>
      <c r="J1873" t="s">
        <v>28314</v>
      </c>
      <c r="K1873" t="s">
        <v>6636</v>
      </c>
    </row>
    <row r="1874" spans="1:11" x14ac:dyDescent="0.25">
      <c r="A1874">
        <v>1963</v>
      </c>
      <c r="B1874" s="69">
        <v>20004627</v>
      </c>
      <c r="C1874" s="65">
        <v>9604.61</v>
      </c>
      <c r="D1874" s="81">
        <v>38748</v>
      </c>
      <c r="E1874" s="84">
        <v>9604.61</v>
      </c>
      <c r="F1874" s="64" t="s">
        <v>4727</v>
      </c>
      <c r="G1874" s="63" t="s">
        <v>57</v>
      </c>
      <c r="H1874" t="s">
        <v>16748</v>
      </c>
      <c r="I1874" t="s">
        <v>24748</v>
      </c>
      <c r="J1874" t="s">
        <v>28315</v>
      </c>
      <c r="K1874" t="s">
        <v>6636</v>
      </c>
    </row>
    <row r="1875" spans="1:11" x14ac:dyDescent="0.25">
      <c r="A1875">
        <v>1964</v>
      </c>
      <c r="B1875" s="69">
        <v>20004628</v>
      </c>
      <c r="C1875" s="65">
        <v>415.53</v>
      </c>
      <c r="D1875" s="81">
        <v>38748</v>
      </c>
      <c r="E1875" s="84">
        <v>415.53</v>
      </c>
      <c r="F1875" s="64" t="s">
        <v>4904</v>
      </c>
      <c r="G1875" s="63" t="s">
        <v>47</v>
      </c>
      <c r="H1875" t="s">
        <v>16749</v>
      </c>
      <c r="I1875" t="s">
        <v>24749</v>
      </c>
      <c r="J1875" t="s">
        <v>28316</v>
      </c>
      <c r="K1875" t="s">
        <v>6636</v>
      </c>
    </row>
    <row r="1876" spans="1:11" x14ac:dyDescent="0.25">
      <c r="A1876">
        <v>1965</v>
      </c>
      <c r="B1876" s="69">
        <v>20004629</v>
      </c>
      <c r="C1876" s="65">
        <v>862.5</v>
      </c>
      <c r="D1876" s="81">
        <v>38748</v>
      </c>
      <c r="E1876" s="84">
        <v>862.5</v>
      </c>
      <c r="F1876" s="64" t="s">
        <v>5134</v>
      </c>
      <c r="G1876" s="63" t="s">
        <v>4944</v>
      </c>
      <c r="H1876" t="s">
        <v>16750</v>
      </c>
      <c r="I1876" t="s">
        <v>24750</v>
      </c>
      <c r="J1876" t="s">
        <v>28317</v>
      </c>
      <c r="K1876" t="s">
        <v>6636</v>
      </c>
    </row>
    <row r="1877" spans="1:11" x14ac:dyDescent="0.25">
      <c r="A1877">
        <v>1966</v>
      </c>
      <c r="B1877" s="69">
        <v>20004630</v>
      </c>
      <c r="C1877" s="65">
        <v>2070</v>
      </c>
      <c r="D1877" s="81">
        <v>38748</v>
      </c>
      <c r="E1877" s="84">
        <v>2070</v>
      </c>
      <c r="F1877" s="64" t="s">
        <v>5135</v>
      </c>
      <c r="G1877" s="63" t="s">
        <v>4941</v>
      </c>
      <c r="H1877" t="s">
        <v>16721</v>
      </c>
      <c r="I1877" t="s">
        <v>24751</v>
      </c>
      <c r="J1877" t="s">
        <v>28318</v>
      </c>
      <c r="K1877" t="s">
        <v>6636</v>
      </c>
    </row>
    <row r="1878" spans="1:11" x14ac:dyDescent="0.25">
      <c r="A1878">
        <v>1967</v>
      </c>
      <c r="B1878" s="69">
        <v>20004631</v>
      </c>
      <c r="C1878" s="65">
        <v>1135.43</v>
      </c>
      <c r="D1878" s="81">
        <v>38748</v>
      </c>
      <c r="E1878" s="84">
        <v>1135.43</v>
      </c>
      <c r="F1878" s="64" t="s">
        <v>5136</v>
      </c>
      <c r="G1878" s="63" t="s">
        <v>4941</v>
      </c>
      <c r="H1878" t="s">
        <v>16751</v>
      </c>
      <c r="I1878" t="s">
        <v>24752</v>
      </c>
      <c r="J1878" t="s">
        <v>28319</v>
      </c>
      <c r="K1878" t="s">
        <v>6636</v>
      </c>
    </row>
    <row r="1879" spans="1:11" x14ac:dyDescent="0.25">
      <c r="A1879">
        <v>1968</v>
      </c>
      <c r="B1879" s="69">
        <v>20004632</v>
      </c>
      <c r="C1879" s="65">
        <v>1135.43</v>
      </c>
      <c r="D1879" s="81">
        <v>38748</v>
      </c>
      <c r="E1879" s="84">
        <v>1135.43</v>
      </c>
      <c r="F1879" s="64" t="s">
        <v>5129</v>
      </c>
      <c r="G1879" s="63" t="s">
        <v>4944</v>
      </c>
      <c r="H1879" t="s">
        <v>16751</v>
      </c>
      <c r="I1879" t="s">
        <v>24753</v>
      </c>
      <c r="J1879" t="s">
        <v>28320</v>
      </c>
      <c r="K1879" t="s">
        <v>6636</v>
      </c>
    </row>
    <row r="1880" spans="1:11" x14ac:dyDescent="0.25">
      <c r="A1880">
        <v>1969</v>
      </c>
      <c r="B1880" s="69">
        <v>20004633</v>
      </c>
      <c r="C1880" s="65">
        <v>108.16</v>
      </c>
      <c r="D1880" s="81">
        <v>38748</v>
      </c>
      <c r="E1880" s="84">
        <v>108.16</v>
      </c>
      <c r="F1880" s="64" t="s">
        <v>5193</v>
      </c>
      <c r="G1880" s="63" t="s">
        <v>4950</v>
      </c>
      <c r="H1880" t="s">
        <v>16752</v>
      </c>
      <c r="I1880" t="s">
        <v>24754</v>
      </c>
      <c r="J1880" t="s">
        <v>28321</v>
      </c>
      <c r="K1880" t="s">
        <v>6636</v>
      </c>
    </row>
    <row r="1881" spans="1:11" x14ac:dyDescent="0.25">
      <c r="A1881">
        <v>1970</v>
      </c>
      <c r="B1881" s="69">
        <v>20004634</v>
      </c>
      <c r="C1881" s="65">
        <v>716.62</v>
      </c>
      <c r="D1881" s="81">
        <v>38748</v>
      </c>
      <c r="E1881" s="84">
        <v>716.62</v>
      </c>
      <c r="F1881" s="64" t="s">
        <v>5836</v>
      </c>
      <c r="G1881" s="63" t="s">
        <v>4944</v>
      </c>
      <c r="H1881" t="s">
        <v>16753</v>
      </c>
      <c r="I1881" t="s">
        <v>24755</v>
      </c>
      <c r="J1881" t="s">
        <v>28322</v>
      </c>
      <c r="K1881" t="s">
        <v>6636</v>
      </c>
    </row>
    <row r="1882" spans="1:11" x14ac:dyDescent="0.25">
      <c r="A1882">
        <v>1971</v>
      </c>
      <c r="B1882" s="69">
        <v>20004635</v>
      </c>
      <c r="C1882" s="65">
        <v>698.75</v>
      </c>
      <c r="D1882" s="81">
        <v>38748</v>
      </c>
      <c r="E1882" s="84">
        <v>698.75</v>
      </c>
      <c r="F1882" s="64" t="s">
        <v>5804</v>
      </c>
      <c r="G1882" s="63" t="s">
        <v>4944</v>
      </c>
      <c r="H1882" t="s">
        <v>16754</v>
      </c>
      <c r="I1882" t="s">
        <v>24756</v>
      </c>
      <c r="J1882" t="s">
        <v>28323</v>
      </c>
      <c r="K1882" t="s">
        <v>6636</v>
      </c>
    </row>
    <row r="1883" spans="1:11" x14ac:dyDescent="0.25">
      <c r="A1883">
        <v>1972</v>
      </c>
      <c r="B1883" s="69">
        <v>20004636</v>
      </c>
      <c r="C1883" s="65">
        <v>810.02</v>
      </c>
      <c r="D1883" s="81">
        <v>38748</v>
      </c>
      <c r="E1883" s="84">
        <v>810.02</v>
      </c>
      <c r="F1883" s="64" t="s">
        <v>5837</v>
      </c>
      <c r="G1883" s="63" t="s">
        <v>4963</v>
      </c>
      <c r="H1883" t="s">
        <v>16755</v>
      </c>
      <c r="I1883" t="s">
        <v>24757</v>
      </c>
      <c r="J1883" t="s">
        <v>28324</v>
      </c>
      <c r="K1883" t="s">
        <v>6636</v>
      </c>
    </row>
    <row r="1884" spans="1:11" x14ac:dyDescent="0.25">
      <c r="A1884">
        <v>1973</v>
      </c>
      <c r="B1884" s="69">
        <v>20004637</v>
      </c>
      <c r="C1884" s="65">
        <v>557.75</v>
      </c>
      <c r="D1884" s="81">
        <v>38748</v>
      </c>
      <c r="E1884" s="84">
        <v>557.75</v>
      </c>
      <c r="F1884" s="64" t="s">
        <v>5838</v>
      </c>
      <c r="G1884" s="63" t="s">
        <v>4944</v>
      </c>
      <c r="H1884" t="s">
        <v>16756</v>
      </c>
      <c r="I1884" t="s">
        <v>24758</v>
      </c>
      <c r="J1884" t="s">
        <v>28325</v>
      </c>
      <c r="K1884" t="s">
        <v>6636</v>
      </c>
    </row>
    <row r="1885" spans="1:11" x14ac:dyDescent="0.25">
      <c r="A1885">
        <v>1974</v>
      </c>
      <c r="B1885" s="69">
        <v>20004638</v>
      </c>
      <c r="C1885" s="65">
        <v>936.32</v>
      </c>
      <c r="D1885" s="81">
        <v>38748</v>
      </c>
      <c r="E1885" s="84">
        <v>936.32</v>
      </c>
      <c r="F1885" s="64" t="s">
        <v>5839</v>
      </c>
      <c r="G1885" s="63" t="s">
        <v>4946</v>
      </c>
      <c r="H1885" t="s">
        <v>16757</v>
      </c>
      <c r="I1885" t="s">
        <v>24759</v>
      </c>
      <c r="J1885" t="s">
        <v>28326</v>
      </c>
      <c r="K1885" t="s">
        <v>6636</v>
      </c>
    </row>
    <row r="1886" spans="1:11" x14ac:dyDescent="0.25">
      <c r="A1886">
        <v>1975</v>
      </c>
      <c r="B1886" s="69">
        <v>20004639</v>
      </c>
      <c r="C1886" s="65">
        <v>627.08000000000004</v>
      </c>
      <c r="D1886" s="81">
        <v>38748</v>
      </c>
      <c r="E1886" s="84">
        <v>627.08000000000004</v>
      </c>
      <c r="F1886" s="64" t="s">
        <v>5840</v>
      </c>
      <c r="G1886" s="63" t="s">
        <v>4944</v>
      </c>
      <c r="H1886" t="s">
        <v>16758</v>
      </c>
      <c r="I1886" t="s">
        <v>24760</v>
      </c>
      <c r="J1886" t="s">
        <v>28327</v>
      </c>
      <c r="K1886" t="s">
        <v>6636</v>
      </c>
    </row>
    <row r="1887" spans="1:11" x14ac:dyDescent="0.25">
      <c r="A1887">
        <v>1976</v>
      </c>
      <c r="B1887" s="69">
        <v>20004641</v>
      </c>
      <c r="C1887" s="65">
        <v>787.78</v>
      </c>
      <c r="D1887" s="81">
        <v>38748</v>
      </c>
      <c r="E1887" s="84">
        <v>787.78</v>
      </c>
      <c r="F1887" s="64" t="s">
        <v>5842</v>
      </c>
      <c r="G1887" s="63" t="s">
        <v>4944</v>
      </c>
      <c r="H1887" t="s">
        <v>16759</v>
      </c>
      <c r="I1887" t="s">
        <v>24761</v>
      </c>
      <c r="J1887" t="s">
        <v>28328</v>
      </c>
      <c r="K1887" t="s">
        <v>6636</v>
      </c>
    </row>
    <row r="1888" spans="1:11" x14ac:dyDescent="0.25">
      <c r="A1888">
        <v>1977</v>
      </c>
      <c r="B1888" s="69">
        <v>20004642</v>
      </c>
      <c r="C1888" s="65">
        <v>712.03</v>
      </c>
      <c r="D1888" s="81">
        <v>38748</v>
      </c>
      <c r="E1888" s="84">
        <v>712.03</v>
      </c>
      <c r="F1888" s="64" t="s">
        <v>5843</v>
      </c>
      <c r="G1888" s="63" t="s">
        <v>4963</v>
      </c>
      <c r="H1888" t="s">
        <v>16760</v>
      </c>
      <c r="I1888" t="s">
        <v>24762</v>
      </c>
      <c r="J1888" t="s">
        <v>28329</v>
      </c>
      <c r="K1888" t="s">
        <v>6636</v>
      </c>
    </row>
    <row r="1889" spans="1:11" x14ac:dyDescent="0.25">
      <c r="A1889">
        <v>1978</v>
      </c>
      <c r="B1889" s="69">
        <v>20004643</v>
      </c>
      <c r="C1889" s="65">
        <v>20.48</v>
      </c>
      <c r="D1889" s="81">
        <v>38748</v>
      </c>
      <c r="E1889" s="84">
        <v>20.48</v>
      </c>
      <c r="F1889" s="64" t="s">
        <v>5844</v>
      </c>
      <c r="G1889" s="63" t="s">
        <v>4944</v>
      </c>
      <c r="H1889" t="s">
        <v>16761</v>
      </c>
      <c r="I1889" t="s">
        <v>24763</v>
      </c>
      <c r="J1889" t="s">
        <v>28330</v>
      </c>
      <c r="K1889" t="s">
        <v>6636</v>
      </c>
    </row>
    <row r="1890" spans="1:11" x14ac:dyDescent="0.25">
      <c r="A1890">
        <v>1979</v>
      </c>
      <c r="B1890" s="69">
        <v>20004644</v>
      </c>
      <c r="C1890" s="65">
        <v>959.65</v>
      </c>
      <c r="D1890" s="81">
        <v>38748</v>
      </c>
      <c r="E1890" s="84">
        <v>959.65</v>
      </c>
      <c r="F1890" s="64" t="s">
        <v>5845</v>
      </c>
      <c r="G1890" s="63" t="s">
        <v>4963</v>
      </c>
      <c r="H1890" t="s">
        <v>16762</v>
      </c>
      <c r="I1890" t="s">
        <v>24764</v>
      </c>
      <c r="J1890" t="s">
        <v>28331</v>
      </c>
      <c r="K1890" t="s">
        <v>6636</v>
      </c>
    </row>
    <row r="1891" spans="1:11" x14ac:dyDescent="0.25">
      <c r="A1891">
        <v>1980</v>
      </c>
      <c r="B1891" s="69">
        <v>20004645</v>
      </c>
      <c r="C1891" s="65">
        <v>1354.7</v>
      </c>
      <c r="D1891" s="81">
        <v>38748</v>
      </c>
      <c r="E1891" s="84">
        <v>1354.7</v>
      </c>
      <c r="F1891" s="64" t="s">
        <v>5846</v>
      </c>
      <c r="G1891" s="63" t="s">
        <v>4944</v>
      </c>
      <c r="H1891" t="s">
        <v>16763</v>
      </c>
      <c r="I1891" t="s">
        <v>24765</v>
      </c>
      <c r="J1891" t="s">
        <v>28332</v>
      </c>
      <c r="K1891" t="s">
        <v>6636</v>
      </c>
    </row>
    <row r="1892" spans="1:11" x14ac:dyDescent="0.25">
      <c r="A1892">
        <v>1981</v>
      </c>
      <c r="B1892" s="69">
        <v>20004646</v>
      </c>
      <c r="C1892" s="65">
        <v>1007.51</v>
      </c>
      <c r="D1892" s="81">
        <v>38748</v>
      </c>
      <c r="E1892" s="84">
        <v>1007.51</v>
      </c>
      <c r="F1892" s="64" t="s">
        <v>5847</v>
      </c>
      <c r="G1892" s="63" t="s">
        <v>4963</v>
      </c>
      <c r="H1892" t="s">
        <v>16764</v>
      </c>
      <c r="I1892" t="s">
        <v>24766</v>
      </c>
      <c r="J1892" t="s">
        <v>28333</v>
      </c>
      <c r="K1892" t="s">
        <v>6636</v>
      </c>
    </row>
    <row r="1893" spans="1:11" x14ac:dyDescent="0.25">
      <c r="A1893">
        <v>1982</v>
      </c>
      <c r="B1893" s="69">
        <v>20004647</v>
      </c>
      <c r="C1893" s="65">
        <v>1484.84</v>
      </c>
      <c r="D1893" s="81">
        <v>38748</v>
      </c>
      <c r="E1893" s="84">
        <v>1484.84</v>
      </c>
      <c r="F1893" s="64" t="s">
        <v>5848</v>
      </c>
      <c r="G1893" s="63" t="s">
        <v>4963</v>
      </c>
      <c r="H1893" t="s">
        <v>16765</v>
      </c>
      <c r="I1893" t="s">
        <v>24767</v>
      </c>
      <c r="J1893" t="s">
        <v>28334</v>
      </c>
      <c r="K1893" t="s">
        <v>6636</v>
      </c>
    </row>
    <row r="1894" spans="1:11" x14ac:dyDescent="0.25">
      <c r="A1894">
        <v>1983</v>
      </c>
      <c r="B1894" s="69">
        <v>20004648</v>
      </c>
      <c r="C1894" s="65">
        <v>889.17</v>
      </c>
      <c r="D1894" s="81">
        <v>38748</v>
      </c>
      <c r="E1894" s="84">
        <v>889.17</v>
      </c>
      <c r="F1894" s="64" t="s">
        <v>5849</v>
      </c>
      <c r="G1894" s="63" t="s">
        <v>4963</v>
      </c>
      <c r="H1894" t="s">
        <v>16766</v>
      </c>
      <c r="I1894" t="s">
        <v>24768</v>
      </c>
      <c r="J1894" t="s">
        <v>28335</v>
      </c>
      <c r="K1894" t="s">
        <v>6636</v>
      </c>
    </row>
    <row r="1895" spans="1:11" x14ac:dyDescent="0.25">
      <c r="A1895">
        <v>1984</v>
      </c>
      <c r="B1895" s="69">
        <v>20004649</v>
      </c>
      <c r="C1895" s="65">
        <v>608.63</v>
      </c>
      <c r="D1895" s="81">
        <v>38748</v>
      </c>
      <c r="E1895" s="84">
        <v>608.63</v>
      </c>
      <c r="F1895" s="64" t="s">
        <v>5850</v>
      </c>
      <c r="G1895" s="63" t="s">
        <v>4944</v>
      </c>
      <c r="H1895" t="s">
        <v>16767</v>
      </c>
      <c r="I1895" t="s">
        <v>24769</v>
      </c>
      <c r="J1895" t="s">
        <v>28336</v>
      </c>
      <c r="K1895" t="s">
        <v>6636</v>
      </c>
    </row>
    <row r="1896" spans="1:11" x14ac:dyDescent="0.25">
      <c r="A1896">
        <v>1985</v>
      </c>
      <c r="B1896" s="69">
        <v>20004650</v>
      </c>
      <c r="C1896" s="65">
        <v>1877.37</v>
      </c>
      <c r="D1896" s="81">
        <v>38748</v>
      </c>
      <c r="E1896" s="84">
        <v>1877.37</v>
      </c>
      <c r="F1896" s="64" t="s">
        <v>6404</v>
      </c>
      <c r="G1896" s="63" t="s">
        <v>4961</v>
      </c>
      <c r="H1896" t="s">
        <v>16768</v>
      </c>
      <c r="I1896" t="s">
        <v>24770</v>
      </c>
      <c r="J1896" t="s">
        <v>28337</v>
      </c>
      <c r="K1896" t="s">
        <v>6636</v>
      </c>
    </row>
    <row r="1897" spans="1:11" x14ac:dyDescent="0.25">
      <c r="A1897">
        <v>1986</v>
      </c>
      <c r="B1897" s="69">
        <v>20004651</v>
      </c>
      <c r="C1897" s="65">
        <v>2687.53</v>
      </c>
      <c r="D1897" s="81">
        <v>38748</v>
      </c>
      <c r="E1897" s="84">
        <v>2687.53</v>
      </c>
      <c r="F1897" s="64" t="s">
        <v>6405</v>
      </c>
      <c r="G1897" s="63" t="s">
        <v>4950</v>
      </c>
      <c r="H1897" t="s">
        <v>16769</v>
      </c>
      <c r="I1897" t="s">
        <v>24771</v>
      </c>
      <c r="J1897" t="s">
        <v>28338</v>
      </c>
      <c r="K1897" t="s">
        <v>6636</v>
      </c>
    </row>
    <row r="1898" spans="1:11" x14ac:dyDescent="0.25">
      <c r="A1898">
        <v>1987</v>
      </c>
      <c r="B1898" s="69">
        <v>20004653</v>
      </c>
      <c r="C1898" s="65">
        <v>2126.7800000000002</v>
      </c>
      <c r="D1898" s="81">
        <v>38776</v>
      </c>
      <c r="E1898" s="84">
        <v>2126.7800000000002</v>
      </c>
      <c r="F1898" s="64" t="s">
        <v>1626</v>
      </c>
      <c r="G1898" s="63" t="s">
        <v>56</v>
      </c>
      <c r="H1898" t="s">
        <v>16770</v>
      </c>
      <c r="I1898" t="s">
        <v>24772</v>
      </c>
      <c r="J1898" t="s">
        <v>28339</v>
      </c>
      <c r="K1898" t="s">
        <v>6636</v>
      </c>
    </row>
    <row r="1899" spans="1:11" x14ac:dyDescent="0.25">
      <c r="A1899">
        <v>1988</v>
      </c>
      <c r="B1899" s="69">
        <v>20004654</v>
      </c>
      <c r="C1899" s="65">
        <v>2403.25</v>
      </c>
      <c r="D1899" s="81">
        <v>38776</v>
      </c>
      <c r="E1899" s="84">
        <v>2403.25</v>
      </c>
      <c r="F1899" s="64" t="s">
        <v>1627</v>
      </c>
      <c r="G1899" s="63" t="s">
        <v>22</v>
      </c>
      <c r="H1899" t="s">
        <v>16771</v>
      </c>
      <c r="I1899" t="s">
        <v>24773</v>
      </c>
      <c r="J1899" t="s">
        <v>28340</v>
      </c>
      <c r="K1899" t="s">
        <v>6636</v>
      </c>
    </row>
    <row r="1900" spans="1:11" x14ac:dyDescent="0.25">
      <c r="A1900">
        <v>1989</v>
      </c>
      <c r="B1900" s="69">
        <v>20004655</v>
      </c>
      <c r="C1900" s="65">
        <v>1802.71</v>
      </c>
      <c r="D1900" s="81">
        <v>38776</v>
      </c>
      <c r="E1900" s="84">
        <v>1802.71</v>
      </c>
      <c r="F1900" s="64" t="s">
        <v>2268</v>
      </c>
      <c r="G1900" s="63" t="s">
        <v>56</v>
      </c>
      <c r="H1900" t="s">
        <v>16772</v>
      </c>
      <c r="I1900" t="s">
        <v>24774</v>
      </c>
      <c r="J1900" t="s">
        <v>28341</v>
      </c>
      <c r="K1900" t="s">
        <v>6636</v>
      </c>
    </row>
    <row r="1901" spans="1:11" x14ac:dyDescent="0.25">
      <c r="A1901">
        <v>1990</v>
      </c>
      <c r="B1901" s="69">
        <v>20004656</v>
      </c>
      <c r="C1901" s="65">
        <v>1663.74</v>
      </c>
      <c r="D1901" s="81">
        <v>38776</v>
      </c>
      <c r="E1901" s="84">
        <v>1663.74</v>
      </c>
      <c r="F1901" s="64" t="s">
        <v>2269</v>
      </c>
      <c r="G1901" s="63" t="s">
        <v>21</v>
      </c>
      <c r="H1901" t="s">
        <v>16773</v>
      </c>
      <c r="I1901" t="s">
        <v>24775</v>
      </c>
      <c r="J1901" t="s">
        <v>28342</v>
      </c>
      <c r="K1901" t="s">
        <v>6636</v>
      </c>
    </row>
    <row r="1902" spans="1:11" x14ac:dyDescent="0.25">
      <c r="A1902">
        <v>1991</v>
      </c>
      <c r="B1902" s="69">
        <v>20004657</v>
      </c>
      <c r="C1902" s="65">
        <v>3815.6</v>
      </c>
      <c r="D1902" s="81">
        <v>38776</v>
      </c>
      <c r="E1902" s="84">
        <v>3815.6</v>
      </c>
      <c r="F1902" s="64" t="s">
        <v>2662</v>
      </c>
      <c r="G1902" s="63" t="s">
        <v>17</v>
      </c>
      <c r="H1902" t="s">
        <v>16774</v>
      </c>
      <c r="I1902" t="s">
        <v>24776</v>
      </c>
      <c r="J1902" t="s">
        <v>28343</v>
      </c>
      <c r="K1902" t="s">
        <v>6636</v>
      </c>
    </row>
    <row r="1903" spans="1:11" x14ac:dyDescent="0.25">
      <c r="A1903">
        <v>1992</v>
      </c>
      <c r="B1903" s="69">
        <v>20004658</v>
      </c>
      <c r="C1903" s="65">
        <v>1640.54</v>
      </c>
      <c r="D1903" s="81">
        <v>38776</v>
      </c>
      <c r="E1903" s="84">
        <v>1640.54</v>
      </c>
      <c r="F1903" s="64" t="s">
        <v>3066</v>
      </c>
      <c r="G1903" s="63" t="s">
        <v>39</v>
      </c>
      <c r="H1903" t="s">
        <v>16775</v>
      </c>
      <c r="I1903" t="s">
        <v>24777</v>
      </c>
      <c r="J1903" t="s">
        <v>28344</v>
      </c>
      <c r="K1903" t="s">
        <v>6636</v>
      </c>
    </row>
    <row r="1904" spans="1:11" x14ac:dyDescent="0.25">
      <c r="A1904">
        <v>1993</v>
      </c>
      <c r="B1904" s="69">
        <v>20004659</v>
      </c>
      <c r="C1904" s="65">
        <v>85.92</v>
      </c>
      <c r="D1904" s="81">
        <v>38776</v>
      </c>
      <c r="E1904" s="84">
        <v>85.92</v>
      </c>
      <c r="F1904" s="64" t="s">
        <v>3840</v>
      </c>
      <c r="G1904" s="63" t="s">
        <v>50</v>
      </c>
      <c r="H1904" t="s">
        <v>16776</v>
      </c>
      <c r="I1904" t="s">
        <v>24778</v>
      </c>
      <c r="J1904" t="s">
        <v>28345</v>
      </c>
      <c r="K1904" t="s">
        <v>6636</v>
      </c>
    </row>
    <row r="1905" spans="1:11" x14ac:dyDescent="0.25">
      <c r="A1905">
        <v>1994</v>
      </c>
      <c r="B1905" s="69">
        <v>20004660</v>
      </c>
      <c r="C1905" s="65">
        <v>86.22</v>
      </c>
      <c r="D1905" s="81">
        <v>38776</v>
      </c>
      <c r="E1905" s="84">
        <v>86.22</v>
      </c>
      <c r="F1905" s="64" t="s">
        <v>3841</v>
      </c>
      <c r="G1905" s="63" t="s">
        <v>58</v>
      </c>
      <c r="H1905" t="s">
        <v>16777</v>
      </c>
      <c r="I1905" t="s">
        <v>24779</v>
      </c>
      <c r="J1905" t="s">
        <v>28346</v>
      </c>
      <c r="K1905" t="s">
        <v>6636</v>
      </c>
    </row>
    <row r="1906" spans="1:11" x14ac:dyDescent="0.25">
      <c r="A1906">
        <v>1995</v>
      </c>
      <c r="B1906" s="69">
        <v>20004661</v>
      </c>
      <c r="C1906" s="65">
        <v>212.62</v>
      </c>
      <c r="D1906" s="81">
        <v>38776</v>
      </c>
      <c r="E1906" s="84">
        <v>212.62</v>
      </c>
      <c r="F1906" s="64" t="s">
        <v>3842</v>
      </c>
      <c r="G1906" s="63" t="s">
        <v>34</v>
      </c>
      <c r="H1906" t="s">
        <v>16778</v>
      </c>
      <c r="I1906" t="s">
        <v>24780</v>
      </c>
      <c r="J1906" t="s">
        <v>28347</v>
      </c>
      <c r="K1906" t="s">
        <v>6636</v>
      </c>
    </row>
    <row r="1907" spans="1:11" x14ac:dyDescent="0.25">
      <c r="A1907">
        <v>1996</v>
      </c>
      <c r="B1907" s="69">
        <v>20004662</v>
      </c>
      <c r="C1907" s="65">
        <v>105.73</v>
      </c>
      <c r="D1907" s="81">
        <v>38776</v>
      </c>
      <c r="E1907" s="84">
        <v>105.73</v>
      </c>
      <c r="F1907" s="64" t="s">
        <v>3843</v>
      </c>
      <c r="G1907" s="63" t="s">
        <v>56</v>
      </c>
      <c r="H1907" t="s">
        <v>16779</v>
      </c>
      <c r="I1907" t="s">
        <v>24781</v>
      </c>
      <c r="J1907" t="s">
        <v>28348</v>
      </c>
      <c r="K1907" t="s">
        <v>6636</v>
      </c>
    </row>
    <row r="1908" spans="1:11" x14ac:dyDescent="0.25">
      <c r="A1908">
        <v>1997</v>
      </c>
      <c r="B1908" s="69">
        <v>20004663</v>
      </c>
      <c r="C1908" s="65">
        <v>42.22</v>
      </c>
      <c r="D1908" s="81">
        <v>38776</v>
      </c>
      <c r="E1908" s="84">
        <v>42.22</v>
      </c>
      <c r="F1908" s="64" t="s">
        <v>3844</v>
      </c>
      <c r="G1908" s="63" t="s">
        <v>43</v>
      </c>
      <c r="H1908" t="s">
        <v>16780</v>
      </c>
      <c r="I1908" t="s">
        <v>24782</v>
      </c>
      <c r="J1908" t="s">
        <v>28349</v>
      </c>
      <c r="K1908" t="s">
        <v>6636</v>
      </c>
    </row>
    <row r="1909" spans="1:11" x14ac:dyDescent="0.25">
      <c r="A1909">
        <v>1998</v>
      </c>
      <c r="B1909" s="69">
        <v>20004664</v>
      </c>
      <c r="C1909" s="65">
        <v>12.59</v>
      </c>
      <c r="D1909" s="81">
        <v>38776</v>
      </c>
      <c r="E1909" s="84">
        <v>12.59</v>
      </c>
      <c r="F1909" s="64" t="s">
        <v>3845</v>
      </c>
      <c r="G1909" s="63" t="s">
        <v>42</v>
      </c>
      <c r="H1909" t="s">
        <v>16781</v>
      </c>
      <c r="I1909" t="s">
        <v>24783</v>
      </c>
      <c r="J1909" t="s">
        <v>28350</v>
      </c>
      <c r="K1909" t="s">
        <v>6636</v>
      </c>
    </row>
    <row r="1910" spans="1:11" x14ac:dyDescent="0.25">
      <c r="A1910">
        <v>1999</v>
      </c>
      <c r="B1910" s="69">
        <v>20004665</v>
      </c>
      <c r="C1910" s="65">
        <v>65.53</v>
      </c>
      <c r="D1910" s="81">
        <v>38776</v>
      </c>
      <c r="E1910" s="84">
        <v>65.53</v>
      </c>
      <c r="F1910" s="64" t="s">
        <v>3846</v>
      </c>
      <c r="G1910" s="63" t="s">
        <v>39</v>
      </c>
      <c r="H1910" t="s">
        <v>16782</v>
      </c>
      <c r="I1910" t="s">
        <v>24784</v>
      </c>
      <c r="J1910" t="s">
        <v>28351</v>
      </c>
      <c r="K1910" t="s">
        <v>6636</v>
      </c>
    </row>
    <row r="1911" spans="1:11" x14ac:dyDescent="0.25">
      <c r="A1911">
        <v>2000</v>
      </c>
      <c r="B1911" s="69">
        <v>20004666</v>
      </c>
      <c r="C1911" s="65">
        <v>65.53</v>
      </c>
      <c r="D1911" s="81">
        <v>38776</v>
      </c>
      <c r="E1911" s="84">
        <v>65.53</v>
      </c>
      <c r="F1911" s="64" t="s">
        <v>3847</v>
      </c>
      <c r="G1911" s="63" t="s">
        <v>39</v>
      </c>
      <c r="H1911" t="s">
        <v>16782</v>
      </c>
      <c r="I1911" t="s">
        <v>24784</v>
      </c>
      <c r="J1911" t="s">
        <v>28352</v>
      </c>
      <c r="K1911" t="s">
        <v>6636</v>
      </c>
    </row>
    <row r="1912" spans="1:11" x14ac:dyDescent="0.25">
      <c r="A1912">
        <v>2001</v>
      </c>
      <c r="B1912" s="69">
        <v>20004667</v>
      </c>
      <c r="C1912" s="65">
        <v>25.85</v>
      </c>
      <c r="D1912" s="81">
        <v>38776</v>
      </c>
      <c r="E1912" s="84">
        <v>25.85</v>
      </c>
      <c r="F1912" s="64" t="s">
        <v>3848</v>
      </c>
      <c r="G1912" s="63" t="s">
        <v>24</v>
      </c>
      <c r="H1912" t="s">
        <v>16783</v>
      </c>
      <c r="I1912" t="s">
        <v>24785</v>
      </c>
      <c r="J1912" t="s">
        <v>28353</v>
      </c>
      <c r="K1912" t="s">
        <v>6636</v>
      </c>
    </row>
    <row r="1913" spans="1:11" x14ac:dyDescent="0.25">
      <c r="A1913">
        <v>2002</v>
      </c>
      <c r="B1913" s="69">
        <v>20004668</v>
      </c>
      <c r="C1913" s="65">
        <v>25.85</v>
      </c>
      <c r="D1913" s="81">
        <v>38776</v>
      </c>
      <c r="E1913" s="84">
        <v>25.85</v>
      </c>
      <c r="F1913" s="64" t="s">
        <v>3849</v>
      </c>
      <c r="G1913" s="63" t="s">
        <v>24</v>
      </c>
      <c r="H1913" t="s">
        <v>16783</v>
      </c>
      <c r="I1913" t="s">
        <v>24785</v>
      </c>
      <c r="J1913" t="s">
        <v>28354</v>
      </c>
      <c r="K1913" t="s">
        <v>6636</v>
      </c>
    </row>
    <row r="1914" spans="1:11" x14ac:dyDescent="0.25">
      <c r="A1914">
        <v>2003</v>
      </c>
      <c r="B1914" s="69">
        <v>20004669</v>
      </c>
      <c r="C1914" s="65">
        <v>22.47</v>
      </c>
      <c r="D1914" s="81">
        <v>38776</v>
      </c>
      <c r="E1914" s="84">
        <v>22.47</v>
      </c>
      <c r="F1914" s="64" t="s">
        <v>3850</v>
      </c>
      <c r="G1914" s="63" t="s">
        <v>24</v>
      </c>
      <c r="H1914" t="s">
        <v>16784</v>
      </c>
      <c r="I1914" t="s">
        <v>24786</v>
      </c>
      <c r="J1914" t="s">
        <v>28355</v>
      </c>
      <c r="K1914" t="s">
        <v>6636</v>
      </c>
    </row>
    <row r="1915" spans="1:11" x14ac:dyDescent="0.25">
      <c r="A1915">
        <v>2004</v>
      </c>
      <c r="B1915" s="69">
        <v>20004670</v>
      </c>
      <c r="C1915" s="65">
        <v>22.47</v>
      </c>
      <c r="D1915" s="81">
        <v>38776</v>
      </c>
      <c r="E1915" s="84">
        <v>22.47</v>
      </c>
      <c r="F1915" s="64" t="s">
        <v>3851</v>
      </c>
      <c r="G1915" s="63" t="s">
        <v>24</v>
      </c>
      <c r="H1915" t="s">
        <v>16784</v>
      </c>
      <c r="I1915" t="s">
        <v>24786</v>
      </c>
      <c r="J1915" t="s">
        <v>28356</v>
      </c>
      <c r="K1915" t="s">
        <v>6636</v>
      </c>
    </row>
    <row r="1916" spans="1:11" x14ac:dyDescent="0.25">
      <c r="A1916">
        <v>2005</v>
      </c>
      <c r="B1916" s="69">
        <v>20004672</v>
      </c>
      <c r="C1916" s="65">
        <v>22.47</v>
      </c>
      <c r="D1916" s="81">
        <v>38776</v>
      </c>
      <c r="E1916" s="84">
        <v>22.47</v>
      </c>
      <c r="F1916" s="64" t="s">
        <v>3852</v>
      </c>
      <c r="G1916" s="63" t="s">
        <v>24</v>
      </c>
      <c r="H1916" t="s">
        <v>16784</v>
      </c>
      <c r="I1916" t="s">
        <v>24786</v>
      </c>
      <c r="J1916" t="s">
        <v>28357</v>
      </c>
      <c r="K1916" t="s">
        <v>6636</v>
      </c>
    </row>
    <row r="1917" spans="1:11" x14ac:dyDescent="0.25">
      <c r="A1917">
        <v>2006</v>
      </c>
      <c r="B1917" s="69">
        <v>20004673</v>
      </c>
      <c r="C1917" s="65">
        <v>97.93</v>
      </c>
      <c r="D1917" s="81">
        <v>38776</v>
      </c>
      <c r="E1917" s="84">
        <v>97.93</v>
      </c>
      <c r="F1917" s="64" t="s">
        <v>3853</v>
      </c>
      <c r="G1917" s="63" t="s">
        <v>222</v>
      </c>
      <c r="H1917" t="s">
        <v>16785</v>
      </c>
      <c r="I1917" t="s">
        <v>24787</v>
      </c>
      <c r="J1917" t="s">
        <v>28358</v>
      </c>
      <c r="K1917" t="s">
        <v>6636</v>
      </c>
    </row>
    <row r="1918" spans="1:11" x14ac:dyDescent="0.25">
      <c r="A1918">
        <v>2007</v>
      </c>
      <c r="B1918" s="69">
        <v>20004674</v>
      </c>
      <c r="C1918" s="65">
        <v>163.43</v>
      </c>
      <c r="D1918" s="81">
        <v>38776</v>
      </c>
      <c r="E1918" s="84">
        <v>163.43</v>
      </c>
      <c r="F1918" s="64" t="s">
        <v>3854</v>
      </c>
      <c r="G1918" s="63" t="s">
        <v>34</v>
      </c>
      <c r="H1918" t="s">
        <v>16786</v>
      </c>
      <c r="I1918" t="s">
        <v>24788</v>
      </c>
      <c r="J1918" t="s">
        <v>28359</v>
      </c>
      <c r="K1918" t="s">
        <v>6636</v>
      </c>
    </row>
    <row r="1919" spans="1:11" x14ac:dyDescent="0.25">
      <c r="A1919">
        <v>2008</v>
      </c>
      <c r="B1919" s="69">
        <v>20004675</v>
      </c>
      <c r="C1919" s="65">
        <v>25.18</v>
      </c>
      <c r="D1919" s="81">
        <v>38776</v>
      </c>
      <c r="E1919" s="84">
        <v>25.18</v>
      </c>
      <c r="F1919" s="64" t="s">
        <v>3855</v>
      </c>
      <c r="G1919" s="63" t="s">
        <v>42</v>
      </c>
      <c r="H1919" t="s">
        <v>16787</v>
      </c>
      <c r="I1919" t="s">
        <v>24789</v>
      </c>
      <c r="J1919" t="s">
        <v>28360</v>
      </c>
      <c r="K1919" t="s">
        <v>6636</v>
      </c>
    </row>
    <row r="1920" spans="1:11" x14ac:dyDescent="0.25">
      <c r="A1920">
        <v>2009</v>
      </c>
      <c r="B1920" s="69">
        <v>20004676</v>
      </c>
      <c r="C1920" s="65">
        <v>21.97</v>
      </c>
      <c r="D1920" s="81">
        <v>38776</v>
      </c>
      <c r="E1920" s="84">
        <v>21.97</v>
      </c>
      <c r="F1920" s="64" t="s">
        <v>3856</v>
      </c>
      <c r="G1920" s="63" t="s">
        <v>118</v>
      </c>
      <c r="H1920" t="s">
        <v>16788</v>
      </c>
      <c r="I1920" t="s">
        <v>24790</v>
      </c>
      <c r="J1920" t="s">
        <v>28361</v>
      </c>
      <c r="K1920" t="s">
        <v>6636</v>
      </c>
    </row>
    <row r="1921" spans="1:11" x14ac:dyDescent="0.25">
      <c r="A1921">
        <v>2010</v>
      </c>
      <c r="B1921" s="69">
        <v>20004677</v>
      </c>
      <c r="C1921" s="65">
        <v>12.59</v>
      </c>
      <c r="D1921" s="81">
        <v>38776</v>
      </c>
      <c r="E1921" s="84">
        <v>12.59</v>
      </c>
      <c r="F1921" s="64" t="s">
        <v>3857</v>
      </c>
      <c r="G1921" s="63" t="s">
        <v>42</v>
      </c>
      <c r="H1921" t="s">
        <v>16781</v>
      </c>
      <c r="I1921" t="s">
        <v>24783</v>
      </c>
      <c r="J1921" t="s">
        <v>28362</v>
      </c>
      <c r="K1921" t="s">
        <v>6636</v>
      </c>
    </row>
    <row r="1922" spans="1:11" x14ac:dyDescent="0.25">
      <c r="A1922">
        <v>2011</v>
      </c>
      <c r="B1922" s="69">
        <v>20004678</v>
      </c>
      <c r="C1922" s="65">
        <v>33.61</v>
      </c>
      <c r="D1922" s="81">
        <v>38776</v>
      </c>
      <c r="E1922" s="84">
        <v>33.61</v>
      </c>
      <c r="F1922" s="64" t="s">
        <v>3858</v>
      </c>
      <c r="G1922" s="63" t="s">
        <v>21</v>
      </c>
      <c r="H1922" t="s">
        <v>16789</v>
      </c>
      <c r="I1922" t="s">
        <v>24791</v>
      </c>
      <c r="J1922" t="s">
        <v>28363</v>
      </c>
      <c r="K1922" t="s">
        <v>6636</v>
      </c>
    </row>
    <row r="1923" spans="1:11" x14ac:dyDescent="0.25">
      <c r="A1923">
        <v>2012</v>
      </c>
      <c r="B1923" s="69">
        <v>20004679</v>
      </c>
      <c r="C1923" s="65">
        <v>13.86</v>
      </c>
      <c r="D1923" s="81">
        <v>38776</v>
      </c>
      <c r="E1923" s="84">
        <v>13.86</v>
      </c>
      <c r="F1923" s="64" t="s">
        <v>3859</v>
      </c>
      <c r="G1923" s="63" t="s">
        <v>11</v>
      </c>
      <c r="H1923" t="s">
        <v>16790</v>
      </c>
      <c r="I1923" t="s">
        <v>24792</v>
      </c>
      <c r="J1923" t="s">
        <v>28364</v>
      </c>
      <c r="K1923" t="s">
        <v>6636</v>
      </c>
    </row>
    <row r="1924" spans="1:11" x14ac:dyDescent="0.25">
      <c r="A1924">
        <v>2013</v>
      </c>
      <c r="B1924" s="69">
        <v>20004680</v>
      </c>
      <c r="C1924" s="65">
        <v>13.86</v>
      </c>
      <c r="D1924" s="81">
        <v>38776</v>
      </c>
      <c r="E1924" s="84">
        <v>13.86</v>
      </c>
      <c r="F1924" s="64" t="s">
        <v>3860</v>
      </c>
      <c r="G1924" s="63" t="s">
        <v>34</v>
      </c>
      <c r="H1924" t="s">
        <v>16790</v>
      </c>
      <c r="I1924" t="s">
        <v>24793</v>
      </c>
      <c r="J1924" t="s">
        <v>28365</v>
      </c>
      <c r="K1924" t="s">
        <v>6636</v>
      </c>
    </row>
    <row r="1925" spans="1:11" x14ac:dyDescent="0.25">
      <c r="A1925">
        <v>2014</v>
      </c>
      <c r="B1925" s="69">
        <v>20004681</v>
      </c>
      <c r="C1925" s="65">
        <v>22.47</v>
      </c>
      <c r="D1925" s="81">
        <v>38776</v>
      </c>
      <c r="E1925" s="84">
        <v>22.47</v>
      </c>
      <c r="F1925" s="64" t="s">
        <v>3861</v>
      </c>
      <c r="G1925" s="63" t="s">
        <v>99</v>
      </c>
      <c r="H1925" t="s">
        <v>16784</v>
      </c>
      <c r="I1925" t="s">
        <v>24794</v>
      </c>
      <c r="J1925" t="s">
        <v>28366</v>
      </c>
      <c r="K1925" t="s">
        <v>6636</v>
      </c>
    </row>
    <row r="1926" spans="1:11" x14ac:dyDescent="0.25">
      <c r="A1926">
        <v>2015</v>
      </c>
      <c r="B1926" s="69">
        <v>20004683</v>
      </c>
      <c r="C1926" s="65">
        <v>96.06</v>
      </c>
      <c r="D1926" s="81">
        <v>38776</v>
      </c>
      <c r="E1926" s="84">
        <v>96.06</v>
      </c>
      <c r="F1926" s="64" t="s">
        <v>3862</v>
      </c>
      <c r="G1926" s="63" t="s">
        <v>34</v>
      </c>
      <c r="H1926" t="s">
        <v>16791</v>
      </c>
      <c r="I1926" t="s">
        <v>24795</v>
      </c>
      <c r="J1926" t="s">
        <v>28367</v>
      </c>
      <c r="K1926" t="s">
        <v>6636</v>
      </c>
    </row>
    <row r="1927" spans="1:11" x14ac:dyDescent="0.25">
      <c r="A1927">
        <v>2016</v>
      </c>
      <c r="B1927" s="69">
        <v>20004684</v>
      </c>
      <c r="C1927" s="65">
        <v>53.36</v>
      </c>
      <c r="D1927" s="81">
        <v>38776</v>
      </c>
      <c r="E1927" s="84">
        <v>53.36</v>
      </c>
      <c r="F1927" s="64" t="s">
        <v>3863</v>
      </c>
      <c r="G1927" s="63" t="s">
        <v>42</v>
      </c>
      <c r="H1927" t="s">
        <v>16792</v>
      </c>
      <c r="I1927" t="s">
        <v>24796</v>
      </c>
      <c r="J1927" t="s">
        <v>28368</v>
      </c>
      <c r="K1927" t="s">
        <v>6636</v>
      </c>
    </row>
    <row r="1928" spans="1:11" x14ac:dyDescent="0.25">
      <c r="A1928">
        <v>2017</v>
      </c>
      <c r="B1928" s="69">
        <v>20004685</v>
      </c>
      <c r="C1928" s="65">
        <v>24.26</v>
      </c>
      <c r="D1928" s="81">
        <v>38776</v>
      </c>
      <c r="E1928" s="84">
        <v>24.26</v>
      </c>
      <c r="F1928" s="64" t="s">
        <v>3864</v>
      </c>
      <c r="G1928" s="63" t="s">
        <v>34</v>
      </c>
      <c r="H1928" t="s">
        <v>16793</v>
      </c>
      <c r="I1928" t="s">
        <v>24797</v>
      </c>
      <c r="J1928" t="s">
        <v>28369</v>
      </c>
      <c r="K1928" t="s">
        <v>6636</v>
      </c>
    </row>
    <row r="1929" spans="1:11" x14ac:dyDescent="0.25">
      <c r="A1929">
        <v>2018</v>
      </c>
      <c r="B1929" s="69">
        <v>20004686</v>
      </c>
      <c r="C1929" s="65">
        <v>117.8</v>
      </c>
      <c r="D1929" s="81">
        <v>38776</v>
      </c>
      <c r="E1929" s="84">
        <v>117.8</v>
      </c>
      <c r="F1929" s="64" t="s">
        <v>3865</v>
      </c>
      <c r="G1929" s="63" t="s">
        <v>9</v>
      </c>
      <c r="H1929" t="s">
        <v>16794</v>
      </c>
      <c r="I1929" t="s">
        <v>24798</v>
      </c>
      <c r="J1929" t="s">
        <v>28370</v>
      </c>
      <c r="K1929" t="s">
        <v>6636</v>
      </c>
    </row>
    <row r="1930" spans="1:11" x14ac:dyDescent="0.25">
      <c r="A1930">
        <v>2019</v>
      </c>
      <c r="B1930" s="69">
        <v>20004687</v>
      </c>
      <c r="C1930" s="65">
        <v>989.35</v>
      </c>
      <c r="D1930" s="81">
        <v>38776</v>
      </c>
      <c r="E1930" s="84">
        <v>989.35</v>
      </c>
      <c r="F1930" s="64" t="s">
        <v>4451</v>
      </c>
      <c r="G1930" s="63" t="s">
        <v>45</v>
      </c>
      <c r="H1930" t="s">
        <v>16795</v>
      </c>
      <c r="I1930" t="s">
        <v>24799</v>
      </c>
      <c r="J1930" t="s">
        <v>28371</v>
      </c>
      <c r="K1930" t="s">
        <v>6636</v>
      </c>
    </row>
    <row r="1931" spans="1:11" x14ac:dyDescent="0.25">
      <c r="A1931">
        <v>2020</v>
      </c>
      <c r="B1931" s="69">
        <v>20000557</v>
      </c>
      <c r="C1931" s="65">
        <v>4575</v>
      </c>
      <c r="D1931" s="81">
        <v>39965</v>
      </c>
      <c r="E1931" s="84">
        <v>4575</v>
      </c>
      <c r="F1931" s="64" t="s">
        <v>1309</v>
      </c>
      <c r="G1931" s="63" t="s">
        <v>232</v>
      </c>
      <c r="H1931" t="s">
        <v>16796</v>
      </c>
      <c r="I1931" t="s">
        <v>24800</v>
      </c>
      <c r="J1931" t="s">
        <v>28372</v>
      </c>
      <c r="K1931" t="s">
        <v>6636</v>
      </c>
    </row>
    <row r="1932" spans="1:11" x14ac:dyDescent="0.25">
      <c r="A1932">
        <v>2021</v>
      </c>
      <c r="B1932" s="69">
        <v>20004690</v>
      </c>
      <c r="C1932" s="65">
        <v>754</v>
      </c>
      <c r="D1932" s="81">
        <v>38776</v>
      </c>
      <c r="E1932" s="84">
        <v>754</v>
      </c>
      <c r="F1932" s="64" t="s">
        <v>5851</v>
      </c>
      <c r="G1932" s="63" t="s">
        <v>4944</v>
      </c>
      <c r="H1932" t="s">
        <v>16797</v>
      </c>
      <c r="I1932" t="s">
        <v>24801</v>
      </c>
      <c r="J1932" t="s">
        <v>28373</v>
      </c>
      <c r="K1932" t="s">
        <v>6636</v>
      </c>
    </row>
    <row r="1933" spans="1:11" x14ac:dyDescent="0.25">
      <c r="A1933">
        <v>2022</v>
      </c>
      <c r="B1933" s="69">
        <v>20004691</v>
      </c>
      <c r="C1933" s="65">
        <v>610.75</v>
      </c>
      <c r="D1933" s="81">
        <v>38776</v>
      </c>
      <c r="E1933" s="84">
        <v>610.75</v>
      </c>
      <c r="F1933" s="64" t="s">
        <v>5852</v>
      </c>
      <c r="G1933" s="63" t="s">
        <v>4944</v>
      </c>
      <c r="H1933" t="s">
        <v>16798</v>
      </c>
      <c r="I1933" t="s">
        <v>24802</v>
      </c>
      <c r="J1933" t="s">
        <v>28374</v>
      </c>
      <c r="K1933" t="s">
        <v>6636</v>
      </c>
    </row>
    <row r="1934" spans="1:11" x14ac:dyDescent="0.25">
      <c r="A1934">
        <v>2023</v>
      </c>
      <c r="B1934" s="69">
        <v>20004692</v>
      </c>
      <c r="C1934" s="65">
        <v>908.63</v>
      </c>
      <c r="D1934" s="81">
        <v>38776</v>
      </c>
      <c r="E1934" s="84">
        <v>908.63</v>
      </c>
      <c r="F1934" s="64" t="s">
        <v>5853</v>
      </c>
      <c r="G1934" s="63" t="s">
        <v>4944</v>
      </c>
      <c r="H1934" t="s">
        <v>16799</v>
      </c>
      <c r="I1934" t="s">
        <v>24803</v>
      </c>
      <c r="J1934" t="s">
        <v>28375</v>
      </c>
      <c r="K1934" t="s">
        <v>6636</v>
      </c>
    </row>
    <row r="1935" spans="1:11" x14ac:dyDescent="0.25">
      <c r="A1935">
        <v>2024</v>
      </c>
      <c r="B1935" s="69">
        <v>20004693</v>
      </c>
      <c r="C1935" s="65">
        <v>722.39</v>
      </c>
      <c r="D1935" s="81">
        <v>38776</v>
      </c>
      <c r="E1935" s="84">
        <v>722.39</v>
      </c>
      <c r="F1935" s="64" t="s">
        <v>5854</v>
      </c>
      <c r="G1935" s="63" t="s">
        <v>4944</v>
      </c>
      <c r="H1935" t="s">
        <v>16800</v>
      </c>
      <c r="I1935" t="s">
        <v>24804</v>
      </c>
      <c r="J1935" t="s">
        <v>28376</v>
      </c>
      <c r="K1935" t="s">
        <v>6636</v>
      </c>
    </row>
    <row r="1936" spans="1:11" x14ac:dyDescent="0.25">
      <c r="A1936">
        <v>2025</v>
      </c>
      <c r="B1936" s="69">
        <v>20004694</v>
      </c>
      <c r="C1936" s="65">
        <v>749.58</v>
      </c>
      <c r="D1936" s="81">
        <v>38776</v>
      </c>
      <c r="E1936" s="84">
        <v>749.58</v>
      </c>
      <c r="F1936" s="64" t="s">
        <v>5855</v>
      </c>
      <c r="G1936" s="63" t="s">
        <v>4944</v>
      </c>
      <c r="H1936" t="s">
        <v>16801</v>
      </c>
      <c r="I1936" t="s">
        <v>24805</v>
      </c>
      <c r="J1936" t="s">
        <v>28377</v>
      </c>
      <c r="K1936" t="s">
        <v>6636</v>
      </c>
    </row>
    <row r="1937" spans="1:11" x14ac:dyDescent="0.25">
      <c r="A1937">
        <v>2026</v>
      </c>
      <c r="B1937" s="69">
        <v>20004695</v>
      </c>
      <c r="C1937" s="65">
        <v>6401.23</v>
      </c>
      <c r="D1937" s="81">
        <v>38776</v>
      </c>
      <c r="E1937" s="84">
        <v>6401.23</v>
      </c>
      <c r="F1937" s="64" t="s">
        <v>2270</v>
      </c>
      <c r="G1937" s="63" t="s">
        <v>50</v>
      </c>
      <c r="H1937" t="s">
        <v>16802</v>
      </c>
      <c r="I1937" t="s">
        <v>24806</v>
      </c>
      <c r="J1937" t="s">
        <v>28378</v>
      </c>
      <c r="K1937" t="s">
        <v>6636</v>
      </c>
    </row>
    <row r="1938" spans="1:11" x14ac:dyDescent="0.25">
      <c r="A1938">
        <v>2027</v>
      </c>
      <c r="B1938" s="69">
        <v>20004696</v>
      </c>
      <c r="C1938" s="65">
        <v>642.96</v>
      </c>
      <c r="D1938" s="81">
        <v>38776</v>
      </c>
      <c r="E1938" s="84">
        <v>642.96</v>
      </c>
      <c r="F1938" s="64" t="s">
        <v>5856</v>
      </c>
      <c r="G1938" s="63" t="s">
        <v>4972</v>
      </c>
      <c r="H1938" t="s">
        <v>16803</v>
      </c>
      <c r="I1938" t="s">
        <v>24807</v>
      </c>
      <c r="J1938" t="s">
        <v>28379</v>
      </c>
      <c r="K1938" t="s">
        <v>6636</v>
      </c>
    </row>
    <row r="1939" spans="1:11" x14ac:dyDescent="0.25">
      <c r="A1939">
        <v>2028</v>
      </c>
      <c r="B1939" s="69">
        <v>20004697</v>
      </c>
      <c r="C1939" s="65">
        <v>70591.98</v>
      </c>
      <c r="D1939" s="81">
        <v>38807</v>
      </c>
      <c r="E1939" s="84">
        <v>70591.98</v>
      </c>
      <c r="F1939" s="64" t="s">
        <v>828</v>
      </c>
      <c r="G1939" s="63" t="s">
        <v>15</v>
      </c>
      <c r="H1939" t="s">
        <v>16804</v>
      </c>
      <c r="I1939" t="s">
        <v>24808</v>
      </c>
      <c r="J1939" t="s">
        <v>28380</v>
      </c>
      <c r="K1939" t="s">
        <v>6636</v>
      </c>
    </row>
    <row r="1940" spans="1:11" x14ac:dyDescent="0.25">
      <c r="A1940">
        <v>2029</v>
      </c>
      <c r="B1940" s="69">
        <v>20004698</v>
      </c>
      <c r="C1940" s="65">
        <v>426.59</v>
      </c>
      <c r="D1940" s="81">
        <v>38807</v>
      </c>
      <c r="E1940" s="84">
        <v>426.59</v>
      </c>
      <c r="F1940" s="64" t="s">
        <v>829</v>
      </c>
      <c r="G1940" s="63" t="s">
        <v>148</v>
      </c>
      <c r="H1940" t="s">
        <v>16805</v>
      </c>
      <c r="I1940" t="s">
        <v>24809</v>
      </c>
      <c r="J1940" t="s">
        <v>28381</v>
      </c>
      <c r="K1940" t="s">
        <v>6636</v>
      </c>
    </row>
    <row r="1941" spans="1:11" x14ac:dyDescent="0.25">
      <c r="A1941">
        <v>2030</v>
      </c>
      <c r="B1941" s="69">
        <v>20004699</v>
      </c>
      <c r="C1941" s="65">
        <v>369.28</v>
      </c>
      <c r="D1941" s="81">
        <v>38807</v>
      </c>
      <c r="E1941" s="84">
        <v>369.28</v>
      </c>
      <c r="F1941" s="64" t="s">
        <v>829</v>
      </c>
      <c r="G1941" s="63" t="s">
        <v>50</v>
      </c>
      <c r="H1941" t="s">
        <v>16806</v>
      </c>
      <c r="I1941" t="s">
        <v>24810</v>
      </c>
      <c r="J1941" t="s">
        <v>28382</v>
      </c>
      <c r="K1941" t="s">
        <v>6636</v>
      </c>
    </row>
    <row r="1942" spans="1:11" x14ac:dyDescent="0.25">
      <c r="A1942">
        <v>2031</v>
      </c>
      <c r="B1942" s="69">
        <v>20004700</v>
      </c>
      <c r="C1942" s="65">
        <v>34531.85</v>
      </c>
      <c r="D1942" s="81">
        <v>38807</v>
      </c>
      <c r="E1942" s="84">
        <v>34531.85</v>
      </c>
      <c r="F1942" s="64" t="s">
        <v>830</v>
      </c>
      <c r="G1942" s="63" t="s">
        <v>15</v>
      </c>
      <c r="H1942" t="s">
        <v>16807</v>
      </c>
      <c r="I1942" t="s">
        <v>24811</v>
      </c>
      <c r="J1942" t="s">
        <v>28383</v>
      </c>
      <c r="K1942" t="s">
        <v>6636</v>
      </c>
    </row>
    <row r="1943" spans="1:11" x14ac:dyDescent="0.25">
      <c r="A1943">
        <v>2032</v>
      </c>
      <c r="B1943" s="69">
        <v>20004701</v>
      </c>
      <c r="C1943" s="65">
        <v>4684.68</v>
      </c>
      <c r="D1943" s="81">
        <v>38807</v>
      </c>
      <c r="E1943" s="84">
        <v>4684.68</v>
      </c>
      <c r="F1943" s="64" t="s">
        <v>831</v>
      </c>
      <c r="G1943" s="63" t="s">
        <v>169</v>
      </c>
      <c r="H1943" t="s">
        <v>15177</v>
      </c>
      <c r="I1943" t="s">
        <v>24812</v>
      </c>
      <c r="J1943" t="s">
        <v>28384</v>
      </c>
      <c r="K1943" t="s">
        <v>6636</v>
      </c>
    </row>
    <row r="1944" spans="1:11" x14ac:dyDescent="0.25">
      <c r="A1944">
        <v>2033</v>
      </c>
      <c r="B1944" s="69">
        <v>20004702</v>
      </c>
      <c r="C1944" s="65">
        <v>672.76</v>
      </c>
      <c r="D1944" s="81">
        <v>38807</v>
      </c>
      <c r="E1944" s="84">
        <v>672.76</v>
      </c>
      <c r="F1944" s="64" t="s">
        <v>832</v>
      </c>
      <c r="G1944" s="63" t="s">
        <v>57</v>
      </c>
      <c r="H1944" t="s">
        <v>16808</v>
      </c>
      <c r="I1944" t="s">
        <v>24813</v>
      </c>
      <c r="J1944" t="s">
        <v>28385</v>
      </c>
      <c r="K1944" t="s">
        <v>6636</v>
      </c>
    </row>
    <row r="1945" spans="1:11" x14ac:dyDescent="0.25">
      <c r="A1945">
        <v>2034</v>
      </c>
      <c r="B1945" s="69">
        <v>20004703</v>
      </c>
      <c r="C1945" s="65">
        <v>8613.02</v>
      </c>
      <c r="D1945" s="81">
        <v>38807</v>
      </c>
      <c r="E1945" s="84">
        <v>8613.02</v>
      </c>
      <c r="F1945" s="64" t="s">
        <v>833</v>
      </c>
      <c r="G1945" s="63" t="s">
        <v>17</v>
      </c>
      <c r="H1945" t="s">
        <v>16809</v>
      </c>
      <c r="I1945" t="s">
        <v>24814</v>
      </c>
      <c r="J1945" t="s">
        <v>28386</v>
      </c>
      <c r="K1945" t="s">
        <v>6636</v>
      </c>
    </row>
    <row r="1946" spans="1:11" x14ac:dyDescent="0.25">
      <c r="A1946">
        <v>2035</v>
      </c>
      <c r="B1946" s="69">
        <v>20004704</v>
      </c>
      <c r="C1946" s="65">
        <v>19110</v>
      </c>
      <c r="D1946" s="81">
        <v>38807</v>
      </c>
      <c r="E1946" s="84">
        <v>19110</v>
      </c>
      <c r="F1946" s="64" t="s">
        <v>833</v>
      </c>
      <c r="G1946" s="63" t="s">
        <v>21</v>
      </c>
      <c r="H1946" t="s">
        <v>16810</v>
      </c>
      <c r="I1946" t="s">
        <v>24815</v>
      </c>
      <c r="J1946" t="s">
        <v>28387</v>
      </c>
      <c r="K1946" t="s">
        <v>6636</v>
      </c>
    </row>
    <row r="1947" spans="1:11" x14ac:dyDescent="0.25">
      <c r="A1947">
        <v>2036</v>
      </c>
      <c r="B1947" s="69">
        <v>20004705</v>
      </c>
      <c r="C1947" s="65">
        <v>717.74</v>
      </c>
      <c r="D1947" s="81">
        <v>38807</v>
      </c>
      <c r="E1947" s="84">
        <v>717.74</v>
      </c>
      <c r="F1947" s="64" t="s">
        <v>834</v>
      </c>
      <c r="G1947" s="63" t="s">
        <v>57</v>
      </c>
      <c r="H1947" t="s">
        <v>16811</v>
      </c>
      <c r="I1947" t="s">
        <v>24816</v>
      </c>
      <c r="J1947" t="s">
        <v>28388</v>
      </c>
      <c r="K1947" t="s">
        <v>6636</v>
      </c>
    </row>
    <row r="1948" spans="1:11" x14ac:dyDescent="0.25">
      <c r="A1948">
        <v>2037</v>
      </c>
      <c r="B1948" s="69">
        <v>20004707</v>
      </c>
      <c r="C1948" s="65">
        <v>3420.44</v>
      </c>
      <c r="D1948" s="81">
        <v>38807</v>
      </c>
      <c r="E1948" s="84">
        <v>3420.44</v>
      </c>
      <c r="F1948" s="64" t="s">
        <v>1628</v>
      </c>
      <c r="G1948" s="63" t="s">
        <v>57</v>
      </c>
      <c r="H1948" t="s">
        <v>16812</v>
      </c>
      <c r="I1948" t="s">
        <v>24817</v>
      </c>
      <c r="J1948" t="s">
        <v>28389</v>
      </c>
      <c r="K1948" t="s">
        <v>6636</v>
      </c>
    </row>
    <row r="1949" spans="1:11" x14ac:dyDescent="0.25">
      <c r="A1949">
        <v>2038</v>
      </c>
      <c r="B1949" s="69">
        <v>20004709</v>
      </c>
      <c r="C1949" s="65">
        <v>2287.69</v>
      </c>
      <c r="D1949" s="81">
        <v>38807</v>
      </c>
      <c r="E1949" s="84">
        <v>2287.69</v>
      </c>
      <c r="F1949" s="64" t="s">
        <v>1628</v>
      </c>
      <c r="G1949" s="63" t="s">
        <v>57</v>
      </c>
      <c r="H1949" t="s">
        <v>16813</v>
      </c>
      <c r="I1949" t="s">
        <v>24818</v>
      </c>
      <c r="J1949" t="s">
        <v>28390</v>
      </c>
      <c r="K1949" t="s">
        <v>6636</v>
      </c>
    </row>
    <row r="1950" spans="1:11" x14ac:dyDescent="0.25">
      <c r="A1950">
        <v>2039</v>
      </c>
      <c r="B1950" s="69">
        <v>20004710</v>
      </c>
      <c r="C1950" s="65">
        <v>2287.69</v>
      </c>
      <c r="D1950" s="81">
        <v>38807</v>
      </c>
      <c r="E1950" s="84">
        <v>2287.69</v>
      </c>
      <c r="F1950" s="64" t="s">
        <v>1628</v>
      </c>
      <c r="G1950" s="63" t="s">
        <v>30</v>
      </c>
      <c r="H1950" t="s">
        <v>16813</v>
      </c>
      <c r="I1950" t="s">
        <v>24819</v>
      </c>
      <c r="J1950" t="s">
        <v>28391</v>
      </c>
      <c r="K1950" t="s">
        <v>6636</v>
      </c>
    </row>
    <row r="1951" spans="1:11" x14ac:dyDescent="0.25">
      <c r="A1951">
        <v>2040</v>
      </c>
      <c r="B1951" s="69">
        <v>20004712</v>
      </c>
      <c r="C1951" s="65">
        <v>2732.73</v>
      </c>
      <c r="D1951" s="81">
        <v>38807</v>
      </c>
      <c r="E1951" s="84">
        <v>2732.73</v>
      </c>
      <c r="F1951" s="64" t="s">
        <v>1628</v>
      </c>
      <c r="G1951" s="63" t="s">
        <v>54</v>
      </c>
      <c r="H1951" t="s">
        <v>16814</v>
      </c>
      <c r="I1951" t="s">
        <v>24820</v>
      </c>
      <c r="J1951" t="s">
        <v>28392</v>
      </c>
      <c r="K1951" t="s">
        <v>6636</v>
      </c>
    </row>
    <row r="1952" spans="1:11" x14ac:dyDescent="0.25">
      <c r="A1952">
        <v>2041</v>
      </c>
      <c r="B1952" s="69">
        <v>20004713</v>
      </c>
      <c r="C1952" s="65">
        <v>4528.5200000000004</v>
      </c>
      <c r="D1952" s="81">
        <v>38807</v>
      </c>
      <c r="E1952" s="84">
        <v>4528.5200000000004</v>
      </c>
      <c r="F1952" s="64" t="s">
        <v>1628</v>
      </c>
      <c r="G1952" s="63" t="s">
        <v>22</v>
      </c>
      <c r="H1952" t="s">
        <v>16815</v>
      </c>
      <c r="I1952" t="s">
        <v>24821</v>
      </c>
      <c r="J1952" t="s">
        <v>28393</v>
      </c>
      <c r="K1952" t="s">
        <v>6636</v>
      </c>
    </row>
    <row r="1953" spans="1:11" x14ac:dyDescent="0.25">
      <c r="A1953">
        <v>2042</v>
      </c>
      <c r="B1953" s="69">
        <v>20004714</v>
      </c>
      <c r="C1953" s="65">
        <v>314.31</v>
      </c>
      <c r="D1953" s="81">
        <v>38807</v>
      </c>
      <c r="E1953" s="84">
        <v>314.31</v>
      </c>
      <c r="F1953" s="64" t="s">
        <v>2271</v>
      </c>
      <c r="G1953" s="63" t="s">
        <v>47</v>
      </c>
      <c r="H1953" t="s">
        <v>16816</v>
      </c>
      <c r="I1953" t="s">
        <v>24822</v>
      </c>
      <c r="J1953" t="s">
        <v>28394</v>
      </c>
      <c r="K1953" t="s">
        <v>6636</v>
      </c>
    </row>
    <row r="1954" spans="1:11" x14ac:dyDescent="0.25">
      <c r="A1954">
        <v>2043</v>
      </c>
      <c r="B1954" s="69">
        <v>20004715</v>
      </c>
      <c r="C1954" s="65">
        <v>1683.07</v>
      </c>
      <c r="D1954" s="81">
        <v>38807</v>
      </c>
      <c r="E1954" s="84">
        <v>1683.07</v>
      </c>
      <c r="F1954" s="64" t="s">
        <v>1629</v>
      </c>
      <c r="G1954" s="63" t="s">
        <v>41</v>
      </c>
      <c r="H1954" t="s">
        <v>16817</v>
      </c>
      <c r="I1954" t="s">
        <v>24823</v>
      </c>
      <c r="J1954" t="s">
        <v>28395</v>
      </c>
      <c r="K1954" t="s">
        <v>6636</v>
      </c>
    </row>
    <row r="1955" spans="1:11" x14ac:dyDescent="0.25">
      <c r="A1955">
        <v>2044</v>
      </c>
      <c r="B1955" s="69">
        <v>20004716</v>
      </c>
      <c r="C1955" s="65">
        <v>907.64</v>
      </c>
      <c r="D1955" s="81">
        <v>38807</v>
      </c>
      <c r="E1955" s="84">
        <v>907.64</v>
      </c>
      <c r="F1955" s="64" t="s">
        <v>2272</v>
      </c>
      <c r="G1955" s="63" t="s">
        <v>49</v>
      </c>
      <c r="H1955" t="s">
        <v>16818</v>
      </c>
      <c r="I1955" t="s">
        <v>24824</v>
      </c>
      <c r="J1955" t="s">
        <v>28396</v>
      </c>
      <c r="K1955" t="s">
        <v>6636</v>
      </c>
    </row>
    <row r="1956" spans="1:11" x14ac:dyDescent="0.25">
      <c r="A1956">
        <v>2045</v>
      </c>
      <c r="B1956" s="69">
        <v>20004718</v>
      </c>
      <c r="C1956" s="65">
        <v>1332.06</v>
      </c>
      <c r="D1956" s="81">
        <v>38807</v>
      </c>
      <c r="E1956" s="84">
        <v>1332.06</v>
      </c>
      <c r="F1956" s="64" t="s">
        <v>2273</v>
      </c>
      <c r="G1956" s="63" t="s">
        <v>15</v>
      </c>
      <c r="H1956" t="s">
        <v>16819</v>
      </c>
      <c r="I1956" t="s">
        <v>24825</v>
      </c>
      <c r="J1956" t="s">
        <v>28397</v>
      </c>
      <c r="K1956" t="s">
        <v>6636</v>
      </c>
    </row>
    <row r="1957" spans="1:11" x14ac:dyDescent="0.25">
      <c r="A1957">
        <v>2046</v>
      </c>
      <c r="B1957" s="69">
        <v>20004721</v>
      </c>
      <c r="C1957" s="65">
        <v>1316.5</v>
      </c>
      <c r="D1957" s="81">
        <v>38807</v>
      </c>
      <c r="E1957" s="84">
        <v>1316.5</v>
      </c>
      <c r="F1957" s="64" t="s">
        <v>2274</v>
      </c>
      <c r="G1957" s="63" t="s">
        <v>56</v>
      </c>
      <c r="H1957" t="s">
        <v>16820</v>
      </c>
      <c r="I1957" t="s">
        <v>24826</v>
      </c>
      <c r="J1957" t="s">
        <v>28398</v>
      </c>
      <c r="K1957" t="s">
        <v>6636</v>
      </c>
    </row>
    <row r="1958" spans="1:11" x14ac:dyDescent="0.25">
      <c r="A1958">
        <v>2047</v>
      </c>
      <c r="B1958" s="69">
        <v>20004722</v>
      </c>
      <c r="C1958" s="65">
        <v>8595.98</v>
      </c>
      <c r="D1958" s="81">
        <v>38807</v>
      </c>
      <c r="E1958" s="84">
        <v>8595.98</v>
      </c>
      <c r="F1958" s="64" t="s">
        <v>1078</v>
      </c>
      <c r="G1958" s="63" t="s">
        <v>56</v>
      </c>
      <c r="H1958" t="s">
        <v>16821</v>
      </c>
      <c r="I1958" t="s">
        <v>24827</v>
      </c>
      <c r="J1958" t="s">
        <v>28399</v>
      </c>
      <c r="K1958" t="s">
        <v>6636</v>
      </c>
    </row>
    <row r="1959" spans="1:11" x14ac:dyDescent="0.25">
      <c r="A1959">
        <v>2048</v>
      </c>
      <c r="B1959" s="69">
        <v>20004723</v>
      </c>
      <c r="C1959" s="65">
        <v>734.94</v>
      </c>
      <c r="D1959" s="81">
        <v>38807</v>
      </c>
      <c r="E1959" s="84">
        <v>734.94</v>
      </c>
      <c r="F1959" s="64" t="s">
        <v>1079</v>
      </c>
      <c r="G1959" s="63" t="s">
        <v>50</v>
      </c>
      <c r="H1959" t="s">
        <v>16822</v>
      </c>
      <c r="I1959" t="s">
        <v>24828</v>
      </c>
      <c r="J1959" t="s">
        <v>28400</v>
      </c>
      <c r="K1959" t="s">
        <v>6636</v>
      </c>
    </row>
    <row r="1960" spans="1:11" x14ac:dyDescent="0.25">
      <c r="A1960">
        <v>2049</v>
      </c>
      <c r="B1960" s="69">
        <v>20004724</v>
      </c>
      <c r="C1960" s="65">
        <v>1167.6300000000001</v>
      </c>
      <c r="D1960" s="81">
        <v>38807</v>
      </c>
      <c r="E1960" s="84">
        <v>1167.6300000000001</v>
      </c>
      <c r="F1960" s="64" t="s">
        <v>1079</v>
      </c>
      <c r="G1960" s="63" t="s">
        <v>24</v>
      </c>
      <c r="H1960" t="s">
        <v>16823</v>
      </c>
      <c r="I1960" t="s">
        <v>24829</v>
      </c>
      <c r="J1960" t="s">
        <v>28401</v>
      </c>
      <c r="K1960" t="s">
        <v>6636</v>
      </c>
    </row>
    <row r="1961" spans="1:11" x14ac:dyDescent="0.25">
      <c r="A1961">
        <v>2050</v>
      </c>
      <c r="B1961" s="69">
        <v>20004725</v>
      </c>
      <c r="C1961" s="65">
        <v>716.2</v>
      </c>
      <c r="D1961" s="81">
        <v>38807</v>
      </c>
      <c r="E1961" s="84">
        <v>716.2</v>
      </c>
      <c r="F1961" s="64" t="s">
        <v>1080</v>
      </c>
      <c r="G1961" s="63" t="s">
        <v>148</v>
      </c>
      <c r="H1961" t="s">
        <v>16824</v>
      </c>
      <c r="I1961" t="s">
        <v>24830</v>
      </c>
      <c r="J1961" t="s">
        <v>28402</v>
      </c>
      <c r="K1961" t="s">
        <v>6636</v>
      </c>
    </row>
    <row r="1962" spans="1:11" x14ac:dyDescent="0.25">
      <c r="A1962">
        <v>2051</v>
      </c>
      <c r="B1962" s="69">
        <v>20004726</v>
      </c>
      <c r="C1962" s="65">
        <v>1272.7</v>
      </c>
      <c r="D1962" s="81">
        <v>38807</v>
      </c>
      <c r="E1962" s="84">
        <v>1272.7</v>
      </c>
      <c r="F1962" s="64" t="s">
        <v>1081</v>
      </c>
      <c r="G1962" s="63" t="s">
        <v>59</v>
      </c>
      <c r="H1962" t="s">
        <v>16825</v>
      </c>
      <c r="I1962" t="s">
        <v>24831</v>
      </c>
      <c r="J1962" t="s">
        <v>28403</v>
      </c>
      <c r="K1962" t="s">
        <v>6636</v>
      </c>
    </row>
    <row r="1963" spans="1:11" x14ac:dyDescent="0.25">
      <c r="A1963">
        <v>2052</v>
      </c>
      <c r="B1963" s="69">
        <v>20004727</v>
      </c>
      <c r="C1963" s="65">
        <v>604.91</v>
      </c>
      <c r="D1963" s="81">
        <v>38807</v>
      </c>
      <c r="E1963" s="84">
        <v>604.91</v>
      </c>
      <c r="F1963" s="64" t="s">
        <v>1082</v>
      </c>
      <c r="G1963" s="63" t="s">
        <v>148</v>
      </c>
      <c r="H1963" t="s">
        <v>16826</v>
      </c>
      <c r="I1963" t="s">
        <v>24832</v>
      </c>
      <c r="J1963" t="s">
        <v>28404</v>
      </c>
      <c r="K1963" t="s">
        <v>6636</v>
      </c>
    </row>
    <row r="1964" spans="1:11" x14ac:dyDescent="0.25">
      <c r="A1964">
        <v>2053</v>
      </c>
      <c r="B1964" s="69">
        <v>20004728</v>
      </c>
      <c r="C1964" s="65">
        <v>390380.45</v>
      </c>
      <c r="D1964" s="81">
        <v>38807</v>
      </c>
      <c r="E1964" s="84">
        <v>390380.45</v>
      </c>
      <c r="F1964" s="64" t="s">
        <v>2635</v>
      </c>
      <c r="G1964" s="63" t="s">
        <v>45</v>
      </c>
      <c r="H1964" t="s">
        <v>16827</v>
      </c>
      <c r="I1964" t="s">
        <v>24833</v>
      </c>
      <c r="J1964" t="s">
        <v>28405</v>
      </c>
      <c r="K1964" t="s">
        <v>6636</v>
      </c>
    </row>
    <row r="1965" spans="1:11" x14ac:dyDescent="0.25">
      <c r="A1965">
        <v>2054</v>
      </c>
      <c r="B1965" s="69">
        <v>20004729</v>
      </c>
      <c r="C1965" s="65">
        <v>50340.639999999999</v>
      </c>
      <c r="D1965" s="81">
        <v>38807</v>
      </c>
      <c r="E1965" s="84">
        <v>50340.639999999999</v>
      </c>
      <c r="F1965" s="64" t="s">
        <v>2635</v>
      </c>
      <c r="G1965" s="63" t="s">
        <v>10</v>
      </c>
      <c r="H1965" t="s">
        <v>16828</v>
      </c>
      <c r="I1965" t="s">
        <v>24834</v>
      </c>
      <c r="J1965" t="s">
        <v>28406</v>
      </c>
      <c r="K1965" t="s">
        <v>6636</v>
      </c>
    </row>
    <row r="1966" spans="1:11" x14ac:dyDescent="0.25">
      <c r="A1966">
        <v>2055</v>
      </c>
      <c r="B1966" s="69">
        <v>20004730</v>
      </c>
      <c r="C1966" s="65">
        <v>38220</v>
      </c>
      <c r="D1966" s="81">
        <v>38807</v>
      </c>
      <c r="E1966" s="84">
        <v>38220</v>
      </c>
      <c r="F1966" s="64" t="s">
        <v>2635</v>
      </c>
      <c r="G1966" s="63" t="s">
        <v>49</v>
      </c>
      <c r="H1966" t="s">
        <v>16829</v>
      </c>
      <c r="I1966" t="s">
        <v>24835</v>
      </c>
      <c r="J1966" t="s">
        <v>28407</v>
      </c>
      <c r="K1966" t="s">
        <v>6636</v>
      </c>
    </row>
    <row r="1967" spans="1:11" x14ac:dyDescent="0.25">
      <c r="A1967">
        <v>2056</v>
      </c>
      <c r="B1967" s="69">
        <v>20004731</v>
      </c>
      <c r="C1967" s="65">
        <v>1654.53</v>
      </c>
      <c r="D1967" s="81">
        <v>38807</v>
      </c>
      <c r="E1967" s="84">
        <v>1654.53</v>
      </c>
      <c r="F1967" s="64" t="s">
        <v>2663</v>
      </c>
      <c r="G1967" s="63" t="s">
        <v>35</v>
      </c>
      <c r="H1967" t="s">
        <v>16830</v>
      </c>
      <c r="I1967" t="s">
        <v>24836</v>
      </c>
      <c r="J1967" t="s">
        <v>28408</v>
      </c>
      <c r="K1967" t="s">
        <v>6636</v>
      </c>
    </row>
    <row r="1968" spans="1:11" x14ac:dyDescent="0.25">
      <c r="A1968">
        <v>2057</v>
      </c>
      <c r="B1968" s="69">
        <v>20004732</v>
      </c>
      <c r="C1968" s="65">
        <v>21450</v>
      </c>
      <c r="D1968" s="81">
        <v>38807</v>
      </c>
      <c r="E1968" s="84">
        <v>21450</v>
      </c>
      <c r="F1968" s="64" t="s">
        <v>2635</v>
      </c>
      <c r="G1968" s="63" t="s">
        <v>39</v>
      </c>
      <c r="H1968" t="s">
        <v>16831</v>
      </c>
      <c r="I1968" t="s">
        <v>24837</v>
      </c>
      <c r="J1968" t="s">
        <v>28409</v>
      </c>
      <c r="K1968" t="s">
        <v>6636</v>
      </c>
    </row>
    <row r="1969" spans="1:11" x14ac:dyDescent="0.25">
      <c r="A1969">
        <v>2058</v>
      </c>
      <c r="B1969" s="69">
        <v>20004733</v>
      </c>
      <c r="C1969" s="65">
        <v>9573.6299999999992</v>
      </c>
      <c r="D1969" s="81">
        <v>38807</v>
      </c>
      <c r="E1969" s="84">
        <v>9573.6299999999992</v>
      </c>
      <c r="F1969" s="64" t="s">
        <v>3068</v>
      </c>
      <c r="G1969" s="63" t="s">
        <v>15</v>
      </c>
      <c r="H1969" t="s">
        <v>16832</v>
      </c>
      <c r="I1969" t="s">
        <v>24838</v>
      </c>
      <c r="J1969" t="s">
        <v>28410</v>
      </c>
      <c r="K1969" t="s">
        <v>6636</v>
      </c>
    </row>
    <row r="1970" spans="1:11" x14ac:dyDescent="0.25">
      <c r="A1970">
        <v>2059</v>
      </c>
      <c r="B1970" s="69">
        <v>20004734</v>
      </c>
      <c r="C1970" s="65">
        <v>4065.74</v>
      </c>
      <c r="D1970" s="81">
        <v>38807</v>
      </c>
      <c r="E1970" s="84">
        <v>4065.74</v>
      </c>
      <c r="F1970" s="64" t="s">
        <v>3068</v>
      </c>
      <c r="G1970" s="63" t="s">
        <v>57</v>
      </c>
      <c r="H1970" t="s">
        <v>16833</v>
      </c>
      <c r="I1970" t="s">
        <v>24839</v>
      </c>
      <c r="J1970" t="s">
        <v>28411</v>
      </c>
      <c r="K1970" t="s">
        <v>6636</v>
      </c>
    </row>
    <row r="1971" spans="1:11" x14ac:dyDescent="0.25">
      <c r="A1971">
        <v>2060</v>
      </c>
      <c r="B1971" s="69">
        <v>20004735</v>
      </c>
      <c r="C1971" s="65">
        <v>2716.69</v>
      </c>
      <c r="D1971" s="81">
        <v>38807</v>
      </c>
      <c r="E1971" s="84">
        <v>2716.69</v>
      </c>
      <c r="F1971" s="64" t="s">
        <v>3068</v>
      </c>
      <c r="G1971" s="63" t="s">
        <v>57</v>
      </c>
      <c r="H1971" t="s">
        <v>16834</v>
      </c>
      <c r="I1971" t="s">
        <v>24840</v>
      </c>
      <c r="J1971" t="s">
        <v>28412</v>
      </c>
      <c r="K1971" t="s">
        <v>6636</v>
      </c>
    </row>
    <row r="1972" spans="1:11" x14ac:dyDescent="0.25">
      <c r="A1972">
        <v>2061</v>
      </c>
      <c r="B1972" s="69">
        <v>20004736</v>
      </c>
      <c r="C1972" s="65">
        <v>828.01</v>
      </c>
      <c r="D1972" s="81">
        <v>38807</v>
      </c>
      <c r="E1972" s="84">
        <v>828.01</v>
      </c>
      <c r="F1972" s="64" t="s">
        <v>3068</v>
      </c>
      <c r="G1972" s="63" t="s">
        <v>49</v>
      </c>
      <c r="H1972" t="s">
        <v>16835</v>
      </c>
      <c r="I1972" t="s">
        <v>24841</v>
      </c>
      <c r="J1972" t="s">
        <v>28413</v>
      </c>
      <c r="K1972" t="s">
        <v>6636</v>
      </c>
    </row>
    <row r="1973" spans="1:11" x14ac:dyDescent="0.25">
      <c r="A1973">
        <v>2062</v>
      </c>
      <c r="B1973" s="69">
        <v>20004737</v>
      </c>
      <c r="C1973" s="65">
        <v>1102.54</v>
      </c>
      <c r="D1973" s="81">
        <v>38807</v>
      </c>
      <c r="E1973" s="84">
        <v>1102.54</v>
      </c>
      <c r="F1973" s="64" t="s">
        <v>3068</v>
      </c>
      <c r="G1973" s="63" t="s">
        <v>50</v>
      </c>
      <c r="H1973" t="s">
        <v>16836</v>
      </c>
      <c r="I1973" t="s">
        <v>24842</v>
      </c>
      <c r="J1973" t="s">
        <v>28414</v>
      </c>
      <c r="K1973" t="s">
        <v>6636</v>
      </c>
    </row>
    <row r="1974" spans="1:11" x14ac:dyDescent="0.25">
      <c r="A1974">
        <v>2063</v>
      </c>
      <c r="B1974" s="69">
        <v>20004738</v>
      </c>
      <c r="C1974" s="65">
        <v>1346.36</v>
      </c>
      <c r="D1974" s="81">
        <v>38807</v>
      </c>
      <c r="E1974" s="84">
        <v>1346.36</v>
      </c>
      <c r="F1974" s="64" t="s">
        <v>3068</v>
      </c>
      <c r="G1974" s="63" t="s">
        <v>58</v>
      </c>
      <c r="H1974" t="s">
        <v>16837</v>
      </c>
      <c r="I1974" t="s">
        <v>24843</v>
      </c>
      <c r="J1974" t="s">
        <v>28415</v>
      </c>
      <c r="K1974" t="s">
        <v>6636</v>
      </c>
    </row>
    <row r="1975" spans="1:11" x14ac:dyDescent="0.25">
      <c r="A1975">
        <v>2064</v>
      </c>
      <c r="B1975" s="69">
        <v>20004739</v>
      </c>
      <c r="C1975" s="65">
        <v>976</v>
      </c>
      <c r="D1975" s="81">
        <v>38807</v>
      </c>
      <c r="E1975" s="84">
        <v>976</v>
      </c>
      <c r="F1975" s="64" t="s">
        <v>3068</v>
      </c>
      <c r="G1975" s="63" t="s">
        <v>38</v>
      </c>
      <c r="H1975" t="s">
        <v>16838</v>
      </c>
      <c r="I1975" t="s">
        <v>24844</v>
      </c>
      <c r="J1975" t="s">
        <v>28416</v>
      </c>
      <c r="K1975" t="s">
        <v>6636</v>
      </c>
    </row>
    <row r="1976" spans="1:11" x14ac:dyDescent="0.25">
      <c r="A1976">
        <v>2065</v>
      </c>
      <c r="B1976" s="69">
        <v>20004741</v>
      </c>
      <c r="C1976" s="65">
        <v>3000.17</v>
      </c>
      <c r="D1976" s="81">
        <v>38807</v>
      </c>
      <c r="E1976" s="84">
        <v>3000.17</v>
      </c>
      <c r="F1976" s="64" t="s">
        <v>3068</v>
      </c>
      <c r="G1976" s="63" t="s">
        <v>115</v>
      </c>
      <c r="H1976" t="s">
        <v>16839</v>
      </c>
      <c r="I1976" t="s">
        <v>24845</v>
      </c>
      <c r="J1976" t="s">
        <v>28417</v>
      </c>
      <c r="K1976" t="s">
        <v>6636</v>
      </c>
    </row>
    <row r="1977" spans="1:11" x14ac:dyDescent="0.25">
      <c r="A1977">
        <v>2066</v>
      </c>
      <c r="B1977" s="69">
        <v>20004742</v>
      </c>
      <c r="C1977" s="65">
        <v>1097</v>
      </c>
      <c r="D1977" s="81">
        <v>38807</v>
      </c>
      <c r="E1977" s="84">
        <v>1097</v>
      </c>
      <c r="F1977" s="64" t="s">
        <v>3068</v>
      </c>
      <c r="G1977" s="63" t="s">
        <v>41</v>
      </c>
      <c r="H1977" t="s">
        <v>16840</v>
      </c>
      <c r="I1977" t="s">
        <v>24846</v>
      </c>
      <c r="J1977" t="s">
        <v>28418</v>
      </c>
      <c r="K1977" t="s">
        <v>6636</v>
      </c>
    </row>
    <row r="1978" spans="1:11" x14ac:dyDescent="0.25">
      <c r="A1978">
        <v>2067</v>
      </c>
      <c r="B1978" s="69">
        <v>20004743</v>
      </c>
      <c r="C1978" s="65">
        <v>2092.04</v>
      </c>
      <c r="D1978" s="81">
        <v>38807</v>
      </c>
      <c r="E1978" s="84">
        <v>2092.04</v>
      </c>
      <c r="F1978" s="64" t="s">
        <v>3068</v>
      </c>
      <c r="G1978" s="63" t="s">
        <v>15</v>
      </c>
      <c r="H1978" t="s">
        <v>16841</v>
      </c>
      <c r="I1978" t="s">
        <v>24847</v>
      </c>
      <c r="J1978" t="s">
        <v>28419</v>
      </c>
      <c r="K1978" t="s">
        <v>6636</v>
      </c>
    </row>
    <row r="1979" spans="1:11" x14ac:dyDescent="0.25">
      <c r="A1979">
        <v>2068</v>
      </c>
      <c r="B1979" s="69">
        <v>20004744</v>
      </c>
      <c r="C1979" s="65">
        <v>456.11</v>
      </c>
      <c r="D1979" s="81">
        <v>38807</v>
      </c>
      <c r="E1979" s="84">
        <v>456.11</v>
      </c>
      <c r="F1979" s="64" t="s">
        <v>3068</v>
      </c>
      <c r="G1979" s="63" t="s">
        <v>78</v>
      </c>
      <c r="H1979" t="s">
        <v>16842</v>
      </c>
      <c r="I1979" t="s">
        <v>24848</v>
      </c>
      <c r="J1979" t="s">
        <v>28420</v>
      </c>
      <c r="K1979" t="s">
        <v>6636</v>
      </c>
    </row>
    <row r="1980" spans="1:11" x14ac:dyDescent="0.25">
      <c r="A1980">
        <v>2069</v>
      </c>
      <c r="B1980" s="69">
        <v>20004745</v>
      </c>
      <c r="C1980" s="65">
        <v>777.39</v>
      </c>
      <c r="D1980" s="81">
        <v>38807</v>
      </c>
      <c r="E1980" s="84">
        <v>777.39</v>
      </c>
      <c r="F1980" s="64" t="s">
        <v>3068</v>
      </c>
      <c r="G1980" s="63" t="s">
        <v>38</v>
      </c>
      <c r="H1980" t="s">
        <v>16843</v>
      </c>
      <c r="I1980" t="s">
        <v>24849</v>
      </c>
      <c r="J1980" t="s">
        <v>28421</v>
      </c>
      <c r="K1980" t="s">
        <v>6636</v>
      </c>
    </row>
    <row r="1981" spans="1:11" x14ac:dyDescent="0.25">
      <c r="A1981">
        <v>2070</v>
      </c>
      <c r="B1981" s="69">
        <v>20004746</v>
      </c>
      <c r="C1981" s="65">
        <v>1262.8599999999999</v>
      </c>
      <c r="D1981" s="81">
        <v>38807</v>
      </c>
      <c r="E1981" s="84">
        <v>1262.8599999999999</v>
      </c>
      <c r="F1981" s="64" t="s">
        <v>3068</v>
      </c>
      <c r="G1981" s="63" t="s">
        <v>34</v>
      </c>
      <c r="H1981" t="s">
        <v>16844</v>
      </c>
      <c r="I1981" t="s">
        <v>24850</v>
      </c>
      <c r="J1981" t="s">
        <v>28422</v>
      </c>
      <c r="K1981" t="s">
        <v>6636</v>
      </c>
    </row>
    <row r="1982" spans="1:11" x14ac:dyDescent="0.25">
      <c r="A1982">
        <v>2071</v>
      </c>
      <c r="B1982" s="69">
        <v>20004747</v>
      </c>
      <c r="C1982" s="65">
        <v>2731.56</v>
      </c>
      <c r="D1982" s="81">
        <v>38807</v>
      </c>
      <c r="E1982" s="84">
        <v>2731.56</v>
      </c>
      <c r="F1982" s="64" t="s">
        <v>3068</v>
      </c>
      <c r="G1982" s="63" t="s">
        <v>50</v>
      </c>
      <c r="H1982" t="s">
        <v>16845</v>
      </c>
      <c r="I1982" t="s">
        <v>24851</v>
      </c>
      <c r="J1982" t="s">
        <v>28423</v>
      </c>
      <c r="K1982" t="s">
        <v>6636</v>
      </c>
    </row>
    <row r="1983" spans="1:11" x14ac:dyDescent="0.25">
      <c r="A1983">
        <v>2072</v>
      </c>
      <c r="B1983" s="69">
        <v>20004748</v>
      </c>
      <c r="C1983" s="65">
        <v>645.55999999999995</v>
      </c>
      <c r="D1983" s="81">
        <v>38807</v>
      </c>
      <c r="E1983" s="84">
        <v>645.55999999999995</v>
      </c>
      <c r="F1983" s="64" t="s">
        <v>3068</v>
      </c>
      <c r="G1983" s="63" t="s">
        <v>157</v>
      </c>
      <c r="H1983" t="s">
        <v>16846</v>
      </c>
      <c r="I1983" t="s">
        <v>24852</v>
      </c>
      <c r="J1983" t="s">
        <v>28424</v>
      </c>
      <c r="K1983" t="s">
        <v>6636</v>
      </c>
    </row>
    <row r="1984" spans="1:11" x14ac:dyDescent="0.25">
      <c r="A1984">
        <v>2073</v>
      </c>
      <c r="B1984" s="69">
        <v>20004749</v>
      </c>
      <c r="C1984" s="65">
        <v>764.63</v>
      </c>
      <c r="D1984" s="81">
        <v>38807</v>
      </c>
      <c r="E1984" s="84">
        <v>764.63</v>
      </c>
      <c r="F1984" s="64" t="s">
        <v>3068</v>
      </c>
      <c r="G1984" s="63" t="s">
        <v>83</v>
      </c>
      <c r="H1984" t="s">
        <v>16847</v>
      </c>
      <c r="I1984" t="s">
        <v>24853</v>
      </c>
      <c r="J1984" t="s">
        <v>28425</v>
      </c>
      <c r="K1984" t="s">
        <v>6636</v>
      </c>
    </row>
    <row r="1985" spans="1:11" x14ac:dyDescent="0.25">
      <c r="A1985">
        <v>2074</v>
      </c>
      <c r="B1985" s="69">
        <v>20004750</v>
      </c>
      <c r="C1985" s="65">
        <v>163.15</v>
      </c>
      <c r="D1985" s="81">
        <v>38807</v>
      </c>
      <c r="E1985" s="84">
        <v>163.15</v>
      </c>
      <c r="F1985" s="64" t="s">
        <v>3068</v>
      </c>
      <c r="G1985" s="63" t="s">
        <v>47</v>
      </c>
      <c r="H1985" t="s">
        <v>16848</v>
      </c>
      <c r="I1985" t="s">
        <v>24854</v>
      </c>
      <c r="J1985" t="s">
        <v>28426</v>
      </c>
      <c r="K1985" t="s">
        <v>6636</v>
      </c>
    </row>
    <row r="1986" spans="1:11" x14ac:dyDescent="0.25">
      <c r="A1986">
        <v>2075</v>
      </c>
      <c r="B1986" s="69">
        <v>20004752</v>
      </c>
      <c r="C1986" s="65">
        <v>225.02</v>
      </c>
      <c r="D1986" s="81">
        <v>38807</v>
      </c>
      <c r="E1986" s="84">
        <v>225.02</v>
      </c>
      <c r="F1986" s="64" t="s">
        <v>3068</v>
      </c>
      <c r="G1986" s="63" t="s">
        <v>47</v>
      </c>
      <c r="H1986" t="s">
        <v>16849</v>
      </c>
      <c r="I1986" t="s">
        <v>24855</v>
      </c>
      <c r="J1986" t="s">
        <v>28427</v>
      </c>
      <c r="K1986" t="s">
        <v>6636</v>
      </c>
    </row>
    <row r="1987" spans="1:11" x14ac:dyDescent="0.25">
      <c r="A1987">
        <v>2076</v>
      </c>
      <c r="B1987" s="69">
        <v>20004753</v>
      </c>
      <c r="C1987" s="65">
        <v>183.15</v>
      </c>
      <c r="D1987" s="81">
        <v>38807</v>
      </c>
      <c r="E1987" s="84">
        <v>183.15</v>
      </c>
      <c r="F1987" s="64" t="s">
        <v>3068</v>
      </c>
      <c r="G1987" s="63" t="s">
        <v>47</v>
      </c>
      <c r="H1987" t="s">
        <v>16850</v>
      </c>
      <c r="I1987" t="s">
        <v>24856</v>
      </c>
      <c r="J1987" t="s">
        <v>28428</v>
      </c>
      <c r="K1987" t="s">
        <v>6636</v>
      </c>
    </row>
    <row r="1988" spans="1:11" x14ac:dyDescent="0.25">
      <c r="A1988">
        <v>2077</v>
      </c>
      <c r="B1988" s="69">
        <v>20004754</v>
      </c>
      <c r="C1988" s="65">
        <v>186.15</v>
      </c>
      <c r="D1988" s="81">
        <v>38807</v>
      </c>
      <c r="E1988" s="84">
        <v>186.15</v>
      </c>
      <c r="F1988" s="64" t="s">
        <v>3068</v>
      </c>
      <c r="G1988" s="63" t="s">
        <v>47</v>
      </c>
      <c r="H1988" t="s">
        <v>16851</v>
      </c>
      <c r="I1988" t="s">
        <v>24857</v>
      </c>
      <c r="J1988" t="s">
        <v>28429</v>
      </c>
      <c r="K1988" t="s">
        <v>6636</v>
      </c>
    </row>
    <row r="1989" spans="1:11" x14ac:dyDescent="0.25">
      <c r="A1989">
        <v>2078</v>
      </c>
      <c r="B1989" s="69">
        <v>20004755</v>
      </c>
      <c r="C1989" s="65">
        <v>2503.4</v>
      </c>
      <c r="D1989" s="81">
        <v>38807</v>
      </c>
      <c r="E1989" s="84">
        <v>2503.4</v>
      </c>
      <c r="F1989" s="64" t="s">
        <v>3068</v>
      </c>
      <c r="G1989" s="63" t="s">
        <v>36</v>
      </c>
      <c r="H1989" t="s">
        <v>16852</v>
      </c>
      <c r="I1989" t="s">
        <v>24858</v>
      </c>
      <c r="J1989" t="s">
        <v>28430</v>
      </c>
      <c r="K1989" t="s">
        <v>6636</v>
      </c>
    </row>
    <row r="1990" spans="1:11" x14ac:dyDescent="0.25">
      <c r="A1990">
        <v>2079</v>
      </c>
      <c r="B1990" s="69">
        <v>20004756</v>
      </c>
      <c r="C1990" s="65">
        <v>950.63</v>
      </c>
      <c r="D1990" s="81">
        <v>38807</v>
      </c>
      <c r="E1990" s="84">
        <v>950.63</v>
      </c>
      <c r="F1990" s="64" t="s">
        <v>3068</v>
      </c>
      <c r="G1990" s="63" t="s">
        <v>21</v>
      </c>
      <c r="H1990" t="s">
        <v>16853</v>
      </c>
      <c r="I1990" t="s">
        <v>24859</v>
      </c>
      <c r="J1990" t="s">
        <v>28431</v>
      </c>
      <c r="K1990" t="s">
        <v>6636</v>
      </c>
    </row>
    <row r="1991" spans="1:11" x14ac:dyDescent="0.25">
      <c r="A1991">
        <v>2080</v>
      </c>
      <c r="B1991" s="69">
        <v>20004757</v>
      </c>
      <c r="C1991" s="65">
        <v>812.76</v>
      </c>
      <c r="D1991" s="81">
        <v>38807</v>
      </c>
      <c r="E1991" s="84">
        <v>812.76</v>
      </c>
      <c r="F1991" s="64" t="s">
        <v>3068</v>
      </c>
      <c r="G1991" s="63" t="s">
        <v>105</v>
      </c>
      <c r="H1991" t="s">
        <v>16854</v>
      </c>
      <c r="I1991" t="s">
        <v>24860</v>
      </c>
      <c r="J1991" t="s">
        <v>28432</v>
      </c>
      <c r="K1991" t="s">
        <v>6636</v>
      </c>
    </row>
    <row r="1992" spans="1:11" x14ac:dyDescent="0.25">
      <c r="A1992">
        <v>2081</v>
      </c>
      <c r="B1992" s="69">
        <v>20004758</v>
      </c>
      <c r="C1992" s="65">
        <v>1016.88</v>
      </c>
      <c r="D1992" s="81">
        <v>38807</v>
      </c>
      <c r="E1992" s="84">
        <v>1016.88</v>
      </c>
      <c r="F1992" s="64" t="s">
        <v>3068</v>
      </c>
      <c r="G1992" s="63" t="s">
        <v>105</v>
      </c>
      <c r="H1992" t="s">
        <v>16855</v>
      </c>
      <c r="I1992" t="s">
        <v>24861</v>
      </c>
      <c r="J1992" t="s">
        <v>28433</v>
      </c>
      <c r="K1992" t="s">
        <v>6636</v>
      </c>
    </row>
    <row r="1993" spans="1:11" x14ac:dyDescent="0.25">
      <c r="A1993">
        <v>2082</v>
      </c>
      <c r="B1993" s="69">
        <v>20004759</v>
      </c>
      <c r="C1993" s="65">
        <v>226.04</v>
      </c>
      <c r="D1993" s="81">
        <v>38807</v>
      </c>
      <c r="E1993" s="84">
        <v>226.04</v>
      </c>
      <c r="F1993" s="64" t="s">
        <v>3068</v>
      </c>
      <c r="G1993" s="63" t="s">
        <v>53</v>
      </c>
      <c r="H1993" t="s">
        <v>16856</v>
      </c>
      <c r="I1993" t="s">
        <v>24862</v>
      </c>
      <c r="J1993" t="s">
        <v>28434</v>
      </c>
      <c r="K1993" t="s">
        <v>6636</v>
      </c>
    </row>
    <row r="1994" spans="1:11" x14ac:dyDescent="0.25">
      <c r="A1994">
        <v>2083</v>
      </c>
      <c r="B1994" s="69">
        <v>20004761</v>
      </c>
      <c r="C1994" s="65">
        <v>481.7</v>
      </c>
      <c r="D1994" s="81">
        <v>38807</v>
      </c>
      <c r="E1994" s="84">
        <v>481.7</v>
      </c>
      <c r="F1994" s="64" t="s">
        <v>3068</v>
      </c>
      <c r="G1994" s="63" t="s">
        <v>105</v>
      </c>
      <c r="H1994" t="s">
        <v>16857</v>
      </c>
      <c r="I1994" t="s">
        <v>24863</v>
      </c>
      <c r="J1994" t="s">
        <v>28435</v>
      </c>
      <c r="K1994" t="s">
        <v>6636</v>
      </c>
    </row>
    <row r="1995" spans="1:11" x14ac:dyDescent="0.25">
      <c r="A1995">
        <v>2084</v>
      </c>
      <c r="B1995" s="69">
        <v>20004762</v>
      </c>
      <c r="C1995" s="65">
        <v>249.24</v>
      </c>
      <c r="D1995" s="81">
        <v>38807</v>
      </c>
      <c r="E1995" s="84">
        <v>249.24</v>
      </c>
      <c r="F1995" s="64" t="s">
        <v>3068</v>
      </c>
      <c r="G1995" s="63" t="s">
        <v>41</v>
      </c>
      <c r="H1995" t="s">
        <v>16858</v>
      </c>
      <c r="I1995" t="s">
        <v>24864</v>
      </c>
      <c r="J1995" t="s">
        <v>28436</v>
      </c>
      <c r="K1995" t="s">
        <v>6636</v>
      </c>
    </row>
    <row r="1996" spans="1:11" x14ac:dyDescent="0.25">
      <c r="A1996">
        <v>2085</v>
      </c>
      <c r="B1996" s="69">
        <v>20004763</v>
      </c>
      <c r="C1996" s="65">
        <v>328.48</v>
      </c>
      <c r="D1996" s="81">
        <v>38807</v>
      </c>
      <c r="E1996" s="84">
        <v>328.48</v>
      </c>
      <c r="F1996" s="64" t="s">
        <v>3068</v>
      </c>
      <c r="G1996" s="63" t="s">
        <v>40</v>
      </c>
      <c r="H1996" t="s">
        <v>16859</v>
      </c>
      <c r="I1996" t="s">
        <v>24865</v>
      </c>
      <c r="J1996" t="s">
        <v>28437</v>
      </c>
      <c r="K1996" t="s">
        <v>6636</v>
      </c>
    </row>
    <row r="1997" spans="1:11" x14ac:dyDescent="0.25">
      <c r="A1997">
        <v>2086</v>
      </c>
      <c r="B1997" s="69">
        <v>20004764</v>
      </c>
      <c r="C1997" s="65">
        <v>359.6</v>
      </c>
      <c r="D1997" s="81">
        <v>38807</v>
      </c>
      <c r="E1997" s="84">
        <v>359.6</v>
      </c>
      <c r="F1997" s="64" t="s">
        <v>3068</v>
      </c>
      <c r="G1997" s="63" t="s">
        <v>164</v>
      </c>
      <c r="H1997" t="s">
        <v>16860</v>
      </c>
      <c r="I1997" t="s">
        <v>24866</v>
      </c>
      <c r="J1997" t="s">
        <v>28438</v>
      </c>
      <c r="K1997" t="s">
        <v>6636</v>
      </c>
    </row>
    <row r="1998" spans="1:11" x14ac:dyDescent="0.25">
      <c r="A1998">
        <v>2087</v>
      </c>
      <c r="B1998" s="69">
        <v>20004765</v>
      </c>
      <c r="C1998" s="65">
        <v>192.07</v>
      </c>
      <c r="D1998" s="81">
        <v>38807</v>
      </c>
      <c r="E1998" s="84">
        <v>192.07</v>
      </c>
      <c r="F1998" s="64" t="s">
        <v>3068</v>
      </c>
      <c r="G1998" s="63" t="s">
        <v>47</v>
      </c>
      <c r="H1998" t="s">
        <v>16861</v>
      </c>
      <c r="I1998" t="s">
        <v>24867</v>
      </c>
      <c r="J1998" t="s">
        <v>28439</v>
      </c>
      <c r="K1998" t="s">
        <v>6636</v>
      </c>
    </row>
    <row r="1999" spans="1:11" x14ac:dyDescent="0.25">
      <c r="A1999">
        <v>2088</v>
      </c>
      <c r="B1999" s="69">
        <v>20004766</v>
      </c>
      <c r="C1999" s="65">
        <v>406.68</v>
      </c>
      <c r="D1999" s="81">
        <v>38807</v>
      </c>
      <c r="E1999" s="84">
        <v>406.68</v>
      </c>
      <c r="F1999" s="64" t="s">
        <v>3068</v>
      </c>
      <c r="G1999" s="63" t="s">
        <v>164</v>
      </c>
      <c r="H1999" t="s">
        <v>16862</v>
      </c>
      <c r="I1999" t="s">
        <v>24868</v>
      </c>
      <c r="J1999" t="s">
        <v>28440</v>
      </c>
      <c r="K1999" t="s">
        <v>6636</v>
      </c>
    </row>
    <row r="2000" spans="1:11" x14ac:dyDescent="0.25">
      <c r="A2000">
        <v>2089</v>
      </c>
      <c r="B2000" s="69">
        <v>20004767</v>
      </c>
      <c r="C2000" s="65">
        <v>502.73</v>
      </c>
      <c r="D2000" s="81">
        <v>38807</v>
      </c>
      <c r="E2000" s="84">
        <v>502.73</v>
      </c>
      <c r="F2000" s="64" t="s">
        <v>3068</v>
      </c>
      <c r="G2000" s="63" t="s">
        <v>40</v>
      </c>
      <c r="H2000" t="s">
        <v>16863</v>
      </c>
      <c r="I2000" t="s">
        <v>24869</v>
      </c>
      <c r="J2000" t="s">
        <v>28441</v>
      </c>
      <c r="K2000" t="s">
        <v>6636</v>
      </c>
    </row>
    <row r="2001" spans="1:11" x14ac:dyDescent="0.25">
      <c r="A2001">
        <v>2090</v>
      </c>
      <c r="B2001" s="69">
        <v>20004768</v>
      </c>
      <c r="C2001" s="65">
        <v>1486.1</v>
      </c>
      <c r="D2001" s="81">
        <v>38807</v>
      </c>
      <c r="E2001" s="84">
        <v>1486.1</v>
      </c>
      <c r="F2001" s="64" t="s">
        <v>3069</v>
      </c>
      <c r="G2001" s="63" t="s">
        <v>39</v>
      </c>
      <c r="H2001" t="s">
        <v>16864</v>
      </c>
      <c r="I2001" t="s">
        <v>24870</v>
      </c>
      <c r="J2001" t="s">
        <v>28442</v>
      </c>
      <c r="K2001" t="s">
        <v>6636</v>
      </c>
    </row>
    <row r="2002" spans="1:11" x14ac:dyDescent="0.25">
      <c r="A2002">
        <v>2091</v>
      </c>
      <c r="B2002" s="69">
        <v>20004769</v>
      </c>
      <c r="C2002" s="65">
        <v>1095.08</v>
      </c>
      <c r="D2002" s="81">
        <v>38807</v>
      </c>
      <c r="E2002" s="84">
        <v>1095.08</v>
      </c>
      <c r="F2002" s="64" t="s">
        <v>3068</v>
      </c>
      <c r="G2002" s="63" t="s">
        <v>59</v>
      </c>
      <c r="H2002" t="s">
        <v>16865</v>
      </c>
      <c r="I2002" t="s">
        <v>24871</v>
      </c>
      <c r="J2002" t="s">
        <v>28443</v>
      </c>
      <c r="K2002" t="s">
        <v>6636</v>
      </c>
    </row>
    <row r="2003" spans="1:11" x14ac:dyDescent="0.25">
      <c r="A2003">
        <v>2092</v>
      </c>
      <c r="B2003" s="69">
        <v>20004770</v>
      </c>
      <c r="C2003" s="65">
        <v>590.54</v>
      </c>
      <c r="D2003" s="81">
        <v>38807</v>
      </c>
      <c r="E2003" s="84">
        <v>590.54</v>
      </c>
      <c r="F2003" s="64" t="s">
        <v>3068</v>
      </c>
      <c r="G2003" s="63" t="s">
        <v>190</v>
      </c>
      <c r="H2003" t="s">
        <v>16866</v>
      </c>
      <c r="I2003" t="s">
        <v>24872</v>
      </c>
      <c r="J2003" t="s">
        <v>28444</v>
      </c>
      <c r="K2003" t="s">
        <v>6636</v>
      </c>
    </row>
    <row r="2004" spans="1:11" x14ac:dyDescent="0.25">
      <c r="A2004">
        <v>2093</v>
      </c>
      <c r="B2004" s="69">
        <v>20004771</v>
      </c>
      <c r="C2004" s="65">
        <v>1793.74</v>
      </c>
      <c r="D2004" s="81">
        <v>38807</v>
      </c>
      <c r="E2004" s="84">
        <v>1793.74</v>
      </c>
      <c r="F2004" s="64" t="s">
        <v>3070</v>
      </c>
      <c r="G2004" s="63" t="s">
        <v>105</v>
      </c>
      <c r="H2004" t="s">
        <v>16867</v>
      </c>
      <c r="I2004" t="s">
        <v>24873</v>
      </c>
      <c r="J2004" t="s">
        <v>28445</v>
      </c>
      <c r="K2004" t="s">
        <v>6636</v>
      </c>
    </row>
    <row r="2005" spans="1:11" x14ac:dyDescent="0.25">
      <c r="A2005">
        <v>2094</v>
      </c>
      <c r="B2005" s="69">
        <v>20004773</v>
      </c>
      <c r="C2005" s="65">
        <v>611.63</v>
      </c>
      <c r="D2005" s="81">
        <v>38807</v>
      </c>
      <c r="E2005" s="84">
        <v>611.63</v>
      </c>
      <c r="F2005" s="64" t="s">
        <v>3068</v>
      </c>
      <c r="G2005" s="63" t="s">
        <v>38</v>
      </c>
      <c r="H2005" t="s">
        <v>16868</v>
      </c>
      <c r="I2005" t="s">
        <v>24874</v>
      </c>
      <c r="J2005" t="s">
        <v>28446</v>
      </c>
      <c r="K2005" t="s">
        <v>6636</v>
      </c>
    </row>
    <row r="2006" spans="1:11" x14ac:dyDescent="0.25">
      <c r="A2006">
        <v>2095</v>
      </c>
      <c r="B2006" s="69">
        <v>20004775</v>
      </c>
      <c r="C2006" s="65">
        <v>1107.23</v>
      </c>
      <c r="D2006" s="81">
        <v>38807</v>
      </c>
      <c r="E2006" s="84">
        <v>1107.23</v>
      </c>
      <c r="F2006" s="64" t="s">
        <v>3068</v>
      </c>
      <c r="G2006" s="63" t="s">
        <v>9</v>
      </c>
      <c r="H2006" t="s">
        <v>16869</v>
      </c>
      <c r="I2006" t="s">
        <v>24875</v>
      </c>
      <c r="J2006" t="s">
        <v>28447</v>
      </c>
      <c r="K2006" t="s">
        <v>6636</v>
      </c>
    </row>
    <row r="2007" spans="1:11" x14ac:dyDescent="0.25">
      <c r="A2007">
        <v>2096</v>
      </c>
      <c r="B2007" s="69">
        <v>20004776</v>
      </c>
      <c r="C2007" s="65">
        <v>1791.37</v>
      </c>
      <c r="D2007" s="81">
        <v>38807</v>
      </c>
      <c r="E2007" s="84">
        <v>1791.37</v>
      </c>
      <c r="F2007" s="64" t="s">
        <v>3068</v>
      </c>
      <c r="G2007" s="63" t="s">
        <v>16</v>
      </c>
      <c r="H2007" t="s">
        <v>16870</v>
      </c>
      <c r="I2007" t="s">
        <v>24876</v>
      </c>
      <c r="J2007" t="s">
        <v>28448</v>
      </c>
      <c r="K2007" t="s">
        <v>6636</v>
      </c>
    </row>
    <row r="2008" spans="1:11" x14ac:dyDescent="0.25">
      <c r="A2008">
        <v>2097</v>
      </c>
      <c r="B2008" s="69">
        <v>20004777</v>
      </c>
      <c r="C2008" s="65">
        <v>1193.22</v>
      </c>
      <c r="D2008" s="81">
        <v>38807</v>
      </c>
      <c r="E2008" s="84">
        <v>1193.22</v>
      </c>
      <c r="F2008" s="64" t="s">
        <v>3068</v>
      </c>
      <c r="G2008" s="63" t="s">
        <v>78</v>
      </c>
      <c r="H2008" t="s">
        <v>16871</v>
      </c>
      <c r="I2008" t="s">
        <v>24877</v>
      </c>
      <c r="J2008" t="s">
        <v>28449</v>
      </c>
      <c r="K2008" t="s">
        <v>6636</v>
      </c>
    </row>
    <row r="2009" spans="1:11" x14ac:dyDescent="0.25">
      <c r="A2009">
        <v>2098</v>
      </c>
      <c r="B2009" s="69">
        <v>20004778</v>
      </c>
      <c r="C2009" s="65">
        <v>780.93</v>
      </c>
      <c r="D2009" s="81">
        <v>38807</v>
      </c>
      <c r="E2009" s="84">
        <v>780.93</v>
      </c>
      <c r="F2009" s="64" t="s">
        <v>3068</v>
      </c>
      <c r="G2009" s="63" t="s">
        <v>148</v>
      </c>
      <c r="H2009" t="s">
        <v>16872</v>
      </c>
      <c r="I2009" t="s">
        <v>24878</v>
      </c>
      <c r="J2009" t="s">
        <v>28450</v>
      </c>
      <c r="K2009" t="s">
        <v>6636</v>
      </c>
    </row>
    <row r="2010" spans="1:11" x14ac:dyDescent="0.25">
      <c r="A2010">
        <v>2099</v>
      </c>
      <c r="B2010" s="69">
        <v>20004779</v>
      </c>
      <c r="C2010" s="65">
        <v>799.08</v>
      </c>
      <c r="D2010" s="81">
        <v>38807</v>
      </c>
      <c r="E2010" s="84">
        <v>799.08</v>
      </c>
      <c r="F2010" s="64" t="s">
        <v>3068</v>
      </c>
      <c r="G2010" s="63" t="s">
        <v>43</v>
      </c>
      <c r="H2010" t="s">
        <v>16873</v>
      </c>
      <c r="I2010" t="s">
        <v>24879</v>
      </c>
      <c r="J2010" t="s">
        <v>28451</v>
      </c>
      <c r="K2010" t="s">
        <v>6636</v>
      </c>
    </row>
    <row r="2011" spans="1:11" x14ac:dyDescent="0.25">
      <c r="A2011">
        <v>2100</v>
      </c>
      <c r="B2011" s="69">
        <v>20004781</v>
      </c>
      <c r="C2011" s="65">
        <v>4445.7299999999996</v>
      </c>
      <c r="D2011" s="81">
        <v>38807</v>
      </c>
      <c r="E2011" s="84">
        <v>4445.7299999999996</v>
      </c>
      <c r="F2011" s="64" t="s">
        <v>3071</v>
      </c>
      <c r="G2011" s="63" t="s">
        <v>43</v>
      </c>
      <c r="H2011" t="s">
        <v>16874</v>
      </c>
      <c r="I2011" t="s">
        <v>24880</v>
      </c>
      <c r="J2011" t="s">
        <v>28452</v>
      </c>
      <c r="K2011" t="s">
        <v>6636</v>
      </c>
    </row>
    <row r="2012" spans="1:11" x14ac:dyDescent="0.25">
      <c r="A2012">
        <v>2101</v>
      </c>
      <c r="B2012" s="69">
        <v>20004782</v>
      </c>
      <c r="C2012" s="65">
        <v>795.34</v>
      </c>
      <c r="D2012" s="81">
        <v>38807</v>
      </c>
      <c r="E2012" s="84">
        <v>795.34</v>
      </c>
      <c r="F2012" s="64" t="s">
        <v>3068</v>
      </c>
      <c r="G2012" s="63" t="s">
        <v>78</v>
      </c>
      <c r="H2012" t="s">
        <v>16875</v>
      </c>
      <c r="I2012" t="s">
        <v>24881</v>
      </c>
      <c r="J2012" t="s">
        <v>28453</v>
      </c>
      <c r="K2012" t="s">
        <v>6636</v>
      </c>
    </row>
    <row r="2013" spans="1:11" x14ac:dyDescent="0.25">
      <c r="A2013">
        <v>2102</v>
      </c>
      <c r="B2013" s="69">
        <v>20004783</v>
      </c>
      <c r="C2013" s="65">
        <v>1077.67</v>
      </c>
      <c r="D2013" s="81">
        <v>38807</v>
      </c>
      <c r="E2013" s="84">
        <v>1077.67</v>
      </c>
      <c r="F2013" s="64" t="s">
        <v>3068</v>
      </c>
      <c r="G2013" s="63" t="s">
        <v>105</v>
      </c>
      <c r="H2013" t="s">
        <v>16876</v>
      </c>
      <c r="I2013" t="s">
        <v>24882</v>
      </c>
      <c r="J2013" t="s">
        <v>28454</v>
      </c>
      <c r="K2013" t="s">
        <v>6636</v>
      </c>
    </row>
    <row r="2014" spans="1:11" x14ac:dyDescent="0.25">
      <c r="A2014">
        <v>2103</v>
      </c>
      <c r="B2014" s="69">
        <v>20004784</v>
      </c>
      <c r="C2014" s="65">
        <v>697.91</v>
      </c>
      <c r="D2014" s="81">
        <v>38807</v>
      </c>
      <c r="E2014" s="84">
        <v>697.91</v>
      </c>
      <c r="F2014" s="64" t="s">
        <v>3068</v>
      </c>
      <c r="G2014" s="63" t="s">
        <v>105</v>
      </c>
      <c r="H2014" t="s">
        <v>16877</v>
      </c>
      <c r="I2014" t="s">
        <v>24883</v>
      </c>
      <c r="J2014" t="s">
        <v>28455</v>
      </c>
      <c r="K2014" t="s">
        <v>6636</v>
      </c>
    </row>
    <row r="2015" spans="1:11" x14ac:dyDescent="0.25">
      <c r="A2015">
        <v>2104</v>
      </c>
      <c r="B2015" s="69">
        <v>20004785</v>
      </c>
      <c r="C2015" s="65">
        <v>579.13</v>
      </c>
      <c r="D2015" s="81">
        <v>38807</v>
      </c>
      <c r="E2015" s="84">
        <v>579.13</v>
      </c>
      <c r="F2015" s="64" t="s">
        <v>3866</v>
      </c>
      <c r="G2015" s="63" t="s">
        <v>21</v>
      </c>
      <c r="H2015" t="s">
        <v>16878</v>
      </c>
      <c r="I2015" t="s">
        <v>24884</v>
      </c>
      <c r="J2015" t="s">
        <v>28456</v>
      </c>
      <c r="K2015" t="s">
        <v>6636</v>
      </c>
    </row>
    <row r="2016" spans="1:11" x14ac:dyDescent="0.25">
      <c r="A2016">
        <v>2105</v>
      </c>
      <c r="B2016" s="69">
        <v>20004786</v>
      </c>
      <c r="C2016" s="65">
        <v>446.28</v>
      </c>
      <c r="D2016" s="81">
        <v>38807</v>
      </c>
      <c r="E2016" s="84">
        <v>446.28</v>
      </c>
      <c r="F2016" s="64" t="s">
        <v>3866</v>
      </c>
      <c r="G2016" s="63" t="s">
        <v>57</v>
      </c>
      <c r="H2016" t="s">
        <v>16879</v>
      </c>
      <c r="I2016" t="s">
        <v>24885</v>
      </c>
      <c r="J2016" t="s">
        <v>28457</v>
      </c>
      <c r="K2016" t="s">
        <v>6636</v>
      </c>
    </row>
    <row r="2017" spans="1:11" x14ac:dyDescent="0.25">
      <c r="A2017">
        <v>2106</v>
      </c>
      <c r="B2017" s="69">
        <v>20004787</v>
      </c>
      <c r="C2017" s="65">
        <v>1053.76</v>
      </c>
      <c r="D2017" s="81">
        <v>38807</v>
      </c>
      <c r="E2017" s="84">
        <v>1053.76</v>
      </c>
      <c r="F2017" s="64" t="s">
        <v>3866</v>
      </c>
      <c r="G2017" s="63" t="s">
        <v>41</v>
      </c>
      <c r="H2017" t="s">
        <v>16880</v>
      </c>
      <c r="I2017" t="s">
        <v>24886</v>
      </c>
      <c r="J2017" t="s">
        <v>28458</v>
      </c>
      <c r="K2017" t="s">
        <v>6636</v>
      </c>
    </row>
    <row r="2018" spans="1:11" x14ac:dyDescent="0.25">
      <c r="A2018">
        <v>2107</v>
      </c>
      <c r="B2018" s="69">
        <v>20004788</v>
      </c>
      <c r="C2018" s="65">
        <v>186.54</v>
      </c>
      <c r="D2018" s="81">
        <v>38807</v>
      </c>
      <c r="E2018" s="84">
        <v>186.54</v>
      </c>
      <c r="F2018" s="64" t="s">
        <v>3866</v>
      </c>
      <c r="G2018" s="63" t="s">
        <v>34</v>
      </c>
      <c r="H2018" t="s">
        <v>16881</v>
      </c>
      <c r="I2018" t="s">
        <v>24887</v>
      </c>
      <c r="J2018" t="s">
        <v>28459</v>
      </c>
      <c r="K2018" t="s">
        <v>6636</v>
      </c>
    </row>
    <row r="2019" spans="1:11" x14ac:dyDescent="0.25">
      <c r="A2019">
        <v>2108</v>
      </c>
      <c r="B2019" s="69">
        <v>20004789</v>
      </c>
      <c r="C2019" s="65">
        <v>476.5</v>
      </c>
      <c r="D2019" s="81">
        <v>38807</v>
      </c>
      <c r="E2019" s="84">
        <v>476.5</v>
      </c>
      <c r="F2019" s="64" t="s">
        <v>3866</v>
      </c>
      <c r="G2019" s="63" t="s">
        <v>56</v>
      </c>
      <c r="H2019" t="s">
        <v>16882</v>
      </c>
      <c r="I2019" t="s">
        <v>24888</v>
      </c>
      <c r="J2019" t="s">
        <v>28460</v>
      </c>
      <c r="K2019" t="s">
        <v>6636</v>
      </c>
    </row>
    <row r="2020" spans="1:11" x14ac:dyDescent="0.25">
      <c r="A2020">
        <v>2109</v>
      </c>
      <c r="B2020" s="69">
        <v>20004790</v>
      </c>
      <c r="C2020" s="65">
        <v>301.64999999999998</v>
      </c>
      <c r="D2020" s="81">
        <v>38807</v>
      </c>
      <c r="E2020" s="84">
        <v>301.64999999999998</v>
      </c>
      <c r="F2020" s="64" t="s">
        <v>3866</v>
      </c>
      <c r="G2020" s="63" t="s">
        <v>73</v>
      </c>
      <c r="H2020" t="s">
        <v>16883</v>
      </c>
      <c r="I2020" t="s">
        <v>24889</v>
      </c>
      <c r="J2020" t="s">
        <v>28461</v>
      </c>
      <c r="K2020" t="s">
        <v>6636</v>
      </c>
    </row>
    <row r="2021" spans="1:11" x14ac:dyDescent="0.25">
      <c r="A2021">
        <v>2110</v>
      </c>
      <c r="B2021" s="69">
        <v>20004791</v>
      </c>
      <c r="C2021" s="65">
        <v>1277.6600000000001</v>
      </c>
      <c r="D2021" s="81">
        <v>38807</v>
      </c>
      <c r="E2021" s="84">
        <v>1277.6600000000001</v>
      </c>
      <c r="F2021" s="64" t="s">
        <v>3866</v>
      </c>
      <c r="G2021" s="63" t="s">
        <v>33</v>
      </c>
      <c r="H2021" t="s">
        <v>16884</v>
      </c>
      <c r="I2021" t="s">
        <v>24890</v>
      </c>
      <c r="J2021" t="s">
        <v>28462</v>
      </c>
      <c r="K2021" t="s">
        <v>6636</v>
      </c>
    </row>
    <row r="2022" spans="1:11" x14ac:dyDescent="0.25">
      <c r="A2022">
        <v>2111</v>
      </c>
      <c r="B2022" s="69">
        <v>20004792</v>
      </c>
      <c r="C2022" s="65">
        <v>185.64</v>
      </c>
      <c r="D2022" s="81">
        <v>38807</v>
      </c>
      <c r="E2022" s="84">
        <v>185.64</v>
      </c>
      <c r="F2022" s="64" t="s">
        <v>3866</v>
      </c>
      <c r="G2022" s="63" t="s">
        <v>9</v>
      </c>
      <c r="H2022" t="s">
        <v>16885</v>
      </c>
      <c r="I2022" t="s">
        <v>24891</v>
      </c>
      <c r="J2022" t="s">
        <v>28463</v>
      </c>
      <c r="K2022" t="s">
        <v>6636</v>
      </c>
    </row>
    <row r="2023" spans="1:11" x14ac:dyDescent="0.25">
      <c r="A2023">
        <v>2112</v>
      </c>
      <c r="B2023" s="69">
        <v>20004794</v>
      </c>
      <c r="C2023" s="65">
        <v>224.21</v>
      </c>
      <c r="D2023" s="81">
        <v>38807</v>
      </c>
      <c r="E2023" s="84">
        <v>224.21</v>
      </c>
      <c r="F2023" s="64" t="s">
        <v>3866</v>
      </c>
      <c r="G2023" s="63" t="s">
        <v>45</v>
      </c>
      <c r="H2023" t="s">
        <v>16886</v>
      </c>
      <c r="I2023" t="s">
        <v>24892</v>
      </c>
      <c r="J2023" t="s">
        <v>28464</v>
      </c>
      <c r="K2023" t="s">
        <v>6636</v>
      </c>
    </row>
    <row r="2024" spans="1:11" x14ac:dyDescent="0.25">
      <c r="A2024">
        <v>2113</v>
      </c>
      <c r="B2024" s="69">
        <v>20004795</v>
      </c>
      <c r="C2024" s="65">
        <v>901.53</v>
      </c>
      <c r="D2024" s="81">
        <v>38807</v>
      </c>
      <c r="E2024" s="84">
        <v>901.53</v>
      </c>
      <c r="F2024" s="64" t="s">
        <v>3866</v>
      </c>
      <c r="G2024" s="63" t="s">
        <v>21</v>
      </c>
      <c r="H2024" t="s">
        <v>16887</v>
      </c>
      <c r="I2024" t="s">
        <v>24893</v>
      </c>
      <c r="J2024" t="s">
        <v>28465</v>
      </c>
      <c r="K2024" t="s">
        <v>6636</v>
      </c>
    </row>
    <row r="2025" spans="1:11" x14ac:dyDescent="0.25">
      <c r="A2025">
        <v>2114</v>
      </c>
      <c r="B2025" s="69">
        <v>20004796</v>
      </c>
      <c r="C2025" s="65">
        <v>54.6</v>
      </c>
      <c r="D2025" s="81">
        <v>38807</v>
      </c>
      <c r="E2025" s="84">
        <v>54.6</v>
      </c>
      <c r="F2025" s="64" t="s">
        <v>3866</v>
      </c>
      <c r="G2025" s="63" t="s">
        <v>38</v>
      </c>
      <c r="H2025" t="s">
        <v>16888</v>
      </c>
      <c r="I2025" t="s">
        <v>24894</v>
      </c>
      <c r="J2025" t="s">
        <v>28466</v>
      </c>
      <c r="K2025" t="s">
        <v>6636</v>
      </c>
    </row>
    <row r="2026" spans="1:11" x14ac:dyDescent="0.25">
      <c r="A2026">
        <v>2115</v>
      </c>
      <c r="B2026" s="69">
        <v>20004797</v>
      </c>
      <c r="C2026" s="65">
        <v>186.69</v>
      </c>
      <c r="D2026" s="81">
        <v>38807</v>
      </c>
      <c r="E2026" s="84">
        <v>186.69</v>
      </c>
      <c r="F2026" s="64" t="s">
        <v>3866</v>
      </c>
      <c r="G2026" s="63" t="s">
        <v>58</v>
      </c>
      <c r="H2026" t="s">
        <v>16889</v>
      </c>
      <c r="I2026" t="s">
        <v>24895</v>
      </c>
      <c r="J2026" t="s">
        <v>28467</v>
      </c>
      <c r="K2026" t="s">
        <v>6636</v>
      </c>
    </row>
    <row r="2027" spans="1:11" x14ac:dyDescent="0.25">
      <c r="A2027">
        <v>2116</v>
      </c>
      <c r="B2027" s="69">
        <v>20004798</v>
      </c>
      <c r="C2027" s="65">
        <v>240.84</v>
      </c>
      <c r="D2027" s="81">
        <v>38807</v>
      </c>
      <c r="E2027" s="84">
        <v>240.84</v>
      </c>
      <c r="F2027" s="64" t="s">
        <v>3866</v>
      </c>
      <c r="G2027" s="63" t="s">
        <v>42</v>
      </c>
      <c r="H2027" t="s">
        <v>16890</v>
      </c>
      <c r="I2027" t="s">
        <v>24896</v>
      </c>
      <c r="J2027" t="s">
        <v>28468</v>
      </c>
      <c r="K2027" t="s">
        <v>6636</v>
      </c>
    </row>
    <row r="2028" spans="1:11" x14ac:dyDescent="0.25">
      <c r="A2028">
        <v>2117</v>
      </c>
      <c r="B2028" s="69">
        <v>20004799</v>
      </c>
      <c r="C2028" s="65">
        <v>325.24</v>
      </c>
      <c r="D2028" s="81">
        <v>38807</v>
      </c>
      <c r="E2028" s="84">
        <v>325.24</v>
      </c>
      <c r="F2028" s="64" t="s">
        <v>3866</v>
      </c>
      <c r="G2028" s="63" t="s">
        <v>24</v>
      </c>
      <c r="H2028" t="s">
        <v>16891</v>
      </c>
      <c r="I2028" t="s">
        <v>24897</v>
      </c>
      <c r="J2028" t="s">
        <v>28469</v>
      </c>
      <c r="K2028" t="s">
        <v>6636</v>
      </c>
    </row>
    <row r="2029" spans="1:11" x14ac:dyDescent="0.25">
      <c r="A2029">
        <v>2118</v>
      </c>
      <c r="B2029" s="69">
        <v>20004800</v>
      </c>
      <c r="C2029" s="65">
        <v>217.51</v>
      </c>
      <c r="D2029" s="81">
        <v>38807</v>
      </c>
      <c r="E2029" s="84">
        <v>217.51</v>
      </c>
      <c r="F2029" s="64" t="s">
        <v>3866</v>
      </c>
      <c r="G2029" s="63" t="s">
        <v>105</v>
      </c>
      <c r="H2029" t="s">
        <v>16892</v>
      </c>
      <c r="I2029" t="s">
        <v>24898</v>
      </c>
      <c r="J2029" t="s">
        <v>28470</v>
      </c>
      <c r="K2029" t="s">
        <v>6636</v>
      </c>
    </row>
    <row r="2030" spans="1:11" x14ac:dyDescent="0.25">
      <c r="A2030">
        <v>2119</v>
      </c>
      <c r="B2030" s="69">
        <v>20004801</v>
      </c>
      <c r="C2030" s="65">
        <v>98.14</v>
      </c>
      <c r="D2030" s="81">
        <v>38807</v>
      </c>
      <c r="E2030" s="84">
        <v>98.14</v>
      </c>
      <c r="F2030" s="64" t="s">
        <v>3866</v>
      </c>
      <c r="G2030" s="63" t="s">
        <v>45</v>
      </c>
      <c r="H2030" t="s">
        <v>16893</v>
      </c>
      <c r="I2030" t="s">
        <v>24899</v>
      </c>
      <c r="J2030" t="s">
        <v>28471</v>
      </c>
      <c r="K2030" t="s">
        <v>6636</v>
      </c>
    </row>
    <row r="2031" spans="1:11" x14ac:dyDescent="0.25">
      <c r="A2031">
        <v>2120</v>
      </c>
      <c r="B2031" s="69">
        <v>20004802</v>
      </c>
      <c r="C2031" s="65">
        <v>80.36</v>
      </c>
      <c r="D2031" s="81">
        <v>38807</v>
      </c>
      <c r="E2031" s="84">
        <v>80.36</v>
      </c>
      <c r="F2031" s="64" t="s">
        <v>3867</v>
      </c>
      <c r="G2031" s="63" t="s">
        <v>50</v>
      </c>
      <c r="H2031" t="s">
        <v>16894</v>
      </c>
      <c r="I2031" t="s">
        <v>24900</v>
      </c>
      <c r="J2031" t="s">
        <v>28472</v>
      </c>
      <c r="K2031" t="s">
        <v>6636</v>
      </c>
    </row>
    <row r="2032" spans="1:11" x14ac:dyDescent="0.25">
      <c r="A2032">
        <v>2121</v>
      </c>
      <c r="B2032" s="69">
        <v>20004803</v>
      </c>
      <c r="C2032" s="65">
        <v>528.02</v>
      </c>
      <c r="D2032" s="81">
        <v>38807</v>
      </c>
      <c r="E2032" s="84">
        <v>528.02</v>
      </c>
      <c r="F2032" s="64" t="s">
        <v>3866</v>
      </c>
      <c r="G2032" s="63" t="s">
        <v>24</v>
      </c>
      <c r="H2032" t="s">
        <v>16895</v>
      </c>
      <c r="I2032" t="s">
        <v>24901</v>
      </c>
      <c r="J2032" t="s">
        <v>28473</v>
      </c>
      <c r="K2032" t="s">
        <v>6636</v>
      </c>
    </row>
    <row r="2033" spans="1:11" x14ac:dyDescent="0.25">
      <c r="A2033">
        <v>2122</v>
      </c>
      <c r="B2033" s="69">
        <v>20004805</v>
      </c>
      <c r="C2033" s="65">
        <v>111.51</v>
      </c>
      <c r="D2033" s="81">
        <v>38807</v>
      </c>
      <c r="E2033" s="84">
        <v>111.51</v>
      </c>
      <c r="F2033" s="64" t="s">
        <v>3866</v>
      </c>
      <c r="G2033" s="63" t="s">
        <v>42</v>
      </c>
      <c r="H2033" t="s">
        <v>16896</v>
      </c>
      <c r="I2033" t="s">
        <v>24902</v>
      </c>
      <c r="J2033" t="s">
        <v>28474</v>
      </c>
      <c r="K2033" t="s">
        <v>6636</v>
      </c>
    </row>
    <row r="2034" spans="1:11" x14ac:dyDescent="0.25">
      <c r="A2034">
        <v>2123</v>
      </c>
      <c r="B2034" s="69">
        <v>20004806</v>
      </c>
      <c r="C2034" s="65">
        <v>221.82</v>
      </c>
      <c r="D2034" s="81">
        <v>38807</v>
      </c>
      <c r="E2034" s="84">
        <v>221.82</v>
      </c>
      <c r="F2034" s="64" t="s">
        <v>3866</v>
      </c>
      <c r="G2034" s="63" t="s">
        <v>16</v>
      </c>
      <c r="H2034" t="s">
        <v>16897</v>
      </c>
      <c r="I2034" t="s">
        <v>24903</v>
      </c>
      <c r="J2034" t="s">
        <v>28475</v>
      </c>
      <c r="K2034" t="s">
        <v>6636</v>
      </c>
    </row>
    <row r="2035" spans="1:11" x14ac:dyDescent="0.25">
      <c r="A2035">
        <v>2124</v>
      </c>
      <c r="B2035" s="69">
        <v>20004807</v>
      </c>
      <c r="C2035" s="65">
        <v>352.01</v>
      </c>
      <c r="D2035" s="81">
        <v>38807</v>
      </c>
      <c r="E2035" s="84">
        <v>352.01</v>
      </c>
      <c r="F2035" s="64" t="s">
        <v>3866</v>
      </c>
      <c r="G2035" s="63" t="s">
        <v>21</v>
      </c>
      <c r="H2035" t="s">
        <v>16898</v>
      </c>
      <c r="I2035" t="s">
        <v>24904</v>
      </c>
      <c r="J2035" t="s">
        <v>28476</v>
      </c>
      <c r="K2035" t="s">
        <v>6636</v>
      </c>
    </row>
    <row r="2036" spans="1:11" x14ac:dyDescent="0.25">
      <c r="A2036">
        <v>2125</v>
      </c>
      <c r="B2036" s="69">
        <v>20004808</v>
      </c>
      <c r="C2036" s="65">
        <v>445.25</v>
      </c>
      <c r="D2036" s="81">
        <v>38807</v>
      </c>
      <c r="E2036" s="84">
        <v>445.25</v>
      </c>
      <c r="F2036" s="64" t="s">
        <v>3866</v>
      </c>
      <c r="G2036" s="63" t="s">
        <v>21</v>
      </c>
      <c r="H2036" t="s">
        <v>16899</v>
      </c>
      <c r="I2036" t="s">
        <v>24905</v>
      </c>
      <c r="J2036" t="s">
        <v>28477</v>
      </c>
      <c r="K2036" t="s">
        <v>6636</v>
      </c>
    </row>
    <row r="2037" spans="1:11" x14ac:dyDescent="0.25">
      <c r="A2037">
        <v>2126</v>
      </c>
      <c r="B2037" s="69">
        <v>20004809</v>
      </c>
      <c r="C2037" s="65">
        <v>111.99</v>
      </c>
      <c r="D2037" s="81">
        <v>38807</v>
      </c>
      <c r="E2037" s="84">
        <v>111.99</v>
      </c>
      <c r="F2037" s="64" t="s">
        <v>3866</v>
      </c>
      <c r="G2037" s="63" t="s">
        <v>24</v>
      </c>
      <c r="H2037" t="s">
        <v>16900</v>
      </c>
      <c r="I2037" t="s">
        <v>24906</v>
      </c>
      <c r="J2037" t="s">
        <v>28478</v>
      </c>
      <c r="K2037" t="s">
        <v>6636</v>
      </c>
    </row>
    <row r="2038" spans="1:11" x14ac:dyDescent="0.25">
      <c r="A2038">
        <v>2127</v>
      </c>
      <c r="B2038" s="69">
        <v>20004810</v>
      </c>
      <c r="C2038" s="65">
        <v>137.59</v>
      </c>
      <c r="D2038" s="81">
        <v>38807</v>
      </c>
      <c r="E2038" s="84">
        <v>137.59</v>
      </c>
      <c r="F2038" s="64" t="s">
        <v>3866</v>
      </c>
      <c r="G2038" s="63" t="s">
        <v>43</v>
      </c>
      <c r="H2038" t="s">
        <v>16901</v>
      </c>
      <c r="I2038" t="s">
        <v>24907</v>
      </c>
      <c r="J2038" t="s">
        <v>28479</v>
      </c>
      <c r="K2038" t="s">
        <v>6636</v>
      </c>
    </row>
    <row r="2039" spans="1:11" x14ac:dyDescent="0.25">
      <c r="A2039">
        <v>2128</v>
      </c>
      <c r="B2039" s="69">
        <v>20004811</v>
      </c>
      <c r="C2039" s="65">
        <v>961.13</v>
      </c>
      <c r="D2039" s="81">
        <v>38807</v>
      </c>
      <c r="E2039" s="84">
        <v>961.13</v>
      </c>
      <c r="F2039" s="64" t="s">
        <v>3866</v>
      </c>
      <c r="G2039" s="63" t="s">
        <v>21</v>
      </c>
      <c r="H2039" t="s">
        <v>16902</v>
      </c>
      <c r="I2039" t="s">
        <v>24908</v>
      </c>
      <c r="J2039" t="s">
        <v>28480</v>
      </c>
      <c r="K2039" t="s">
        <v>6636</v>
      </c>
    </row>
    <row r="2040" spans="1:11" x14ac:dyDescent="0.25">
      <c r="A2040">
        <v>2129</v>
      </c>
      <c r="B2040" s="69">
        <v>20004812</v>
      </c>
      <c r="C2040" s="65">
        <v>13.86</v>
      </c>
      <c r="D2040" s="81">
        <v>38807</v>
      </c>
      <c r="E2040" s="84">
        <v>13.86</v>
      </c>
      <c r="F2040" s="64" t="s">
        <v>3868</v>
      </c>
      <c r="G2040" s="63" t="s">
        <v>9</v>
      </c>
      <c r="H2040" t="s">
        <v>16903</v>
      </c>
      <c r="I2040" t="s">
        <v>24909</v>
      </c>
      <c r="J2040" t="s">
        <v>28481</v>
      </c>
      <c r="K2040" t="s">
        <v>6636</v>
      </c>
    </row>
    <row r="2041" spans="1:11" x14ac:dyDescent="0.25">
      <c r="A2041">
        <v>2130</v>
      </c>
      <c r="B2041" s="69">
        <v>20004813</v>
      </c>
      <c r="C2041" s="65">
        <v>310.12</v>
      </c>
      <c r="D2041" s="81">
        <v>38807</v>
      </c>
      <c r="E2041" s="84">
        <v>310.12</v>
      </c>
      <c r="F2041" s="64" t="s">
        <v>3866</v>
      </c>
      <c r="G2041" s="63" t="s">
        <v>9</v>
      </c>
      <c r="H2041" t="s">
        <v>16904</v>
      </c>
      <c r="I2041" t="s">
        <v>24910</v>
      </c>
      <c r="J2041" t="s">
        <v>28482</v>
      </c>
      <c r="K2041" t="s">
        <v>6636</v>
      </c>
    </row>
    <row r="2042" spans="1:11" x14ac:dyDescent="0.25">
      <c r="A2042">
        <v>2131</v>
      </c>
      <c r="B2042" s="69">
        <v>20004814</v>
      </c>
      <c r="C2042" s="65">
        <v>154.69999999999999</v>
      </c>
      <c r="D2042" s="81">
        <v>38807</v>
      </c>
      <c r="E2042" s="84">
        <v>154.69999999999999</v>
      </c>
      <c r="F2042" s="64" t="s">
        <v>3866</v>
      </c>
      <c r="G2042" s="63" t="s">
        <v>42</v>
      </c>
      <c r="H2042" t="s">
        <v>16905</v>
      </c>
      <c r="I2042" t="s">
        <v>24911</v>
      </c>
      <c r="J2042" t="s">
        <v>28483</v>
      </c>
      <c r="K2042" t="s">
        <v>6636</v>
      </c>
    </row>
    <row r="2043" spans="1:11" x14ac:dyDescent="0.25">
      <c r="A2043">
        <v>2132</v>
      </c>
      <c r="B2043" s="69">
        <v>20004815</v>
      </c>
      <c r="C2043" s="65">
        <v>24.91</v>
      </c>
      <c r="D2043" s="81">
        <v>38807</v>
      </c>
      <c r="E2043" s="84">
        <v>24.91</v>
      </c>
      <c r="F2043" s="64" t="s">
        <v>3866</v>
      </c>
      <c r="G2043" s="63" t="s">
        <v>41</v>
      </c>
      <c r="H2043" t="s">
        <v>16906</v>
      </c>
      <c r="I2043" t="s">
        <v>24912</v>
      </c>
      <c r="J2043" t="s">
        <v>28484</v>
      </c>
      <c r="K2043" t="s">
        <v>6636</v>
      </c>
    </row>
    <row r="2044" spans="1:11" x14ac:dyDescent="0.25">
      <c r="A2044">
        <v>2133</v>
      </c>
      <c r="B2044" s="69">
        <v>20004816</v>
      </c>
      <c r="C2044" s="65">
        <v>205.7</v>
      </c>
      <c r="D2044" s="81">
        <v>38807</v>
      </c>
      <c r="E2044" s="84">
        <v>205.7</v>
      </c>
      <c r="F2044" s="64" t="s">
        <v>3866</v>
      </c>
      <c r="G2044" s="63" t="s">
        <v>73</v>
      </c>
      <c r="H2044" t="s">
        <v>16907</v>
      </c>
      <c r="I2044" t="s">
        <v>24913</v>
      </c>
      <c r="J2044" t="s">
        <v>28485</v>
      </c>
      <c r="K2044" t="s">
        <v>6636</v>
      </c>
    </row>
    <row r="2045" spans="1:11" x14ac:dyDescent="0.25">
      <c r="A2045">
        <v>2134</v>
      </c>
      <c r="B2045" s="69">
        <v>20004817</v>
      </c>
      <c r="C2045" s="65">
        <v>77</v>
      </c>
      <c r="D2045" s="81">
        <v>38807</v>
      </c>
      <c r="E2045" s="84">
        <v>77</v>
      </c>
      <c r="F2045" s="64" t="s">
        <v>3866</v>
      </c>
      <c r="G2045" s="63" t="s">
        <v>49</v>
      </c>
      <c r="H2045" t="s">
        <v>16908</v>
      </c>
      <c r="I2045" t="s">
        <v>24914</v>
      </c>
      <c r="J2045" t="s">
        <v>28486</v>
      </c>
      <c r="K2045" t="s">
        <v>6636</v>
      </c>
    </row>
    <row r="2046" spans="1:11" x14ac:dyDescent="0.25">
      <c r="A2046">
        <v>2135</v>
      </c>
      <c r="B2046" s="69">
        <v>20004818</v>
      </c>
      <c r="C2046" s="65">
        <v>118.73</v>
      </c>
      <c r="D2046" s="81">
        <v>38807</v>
      </c>
      <c r="E2046" s="84">
        <v>118.73</v>
      </c>
      <c r="F2046" s="64" t="s">
        <v>3866</v>
      </c>
      <c r="G2046" s="63" t="s">
        <v>11</v>
      </c>
      <c r="H2046" t="s">
        <v>16909</v>
      </c>
      <c r="I2046" t="s">
        <v>24915</v>
      </c>
      <c r="J2046" t="s">
        <v>28487</v>
      </c>
      <c r="K2046" t="s">
        <v>6636</v>
      </c>
    </row>
    <row r="2047" spans="1:11" x14ac:dyDescent="0.25">
      <c r="A2047">
        <v>2136</v>
      </c>
      <c r="B2047" s="69">
        <v>20004819</v>
      </c>
      <c r="C2047" s="65">
        <v>136.04</v>
      </c>
      <c r="D2047" s="81">
        <v>38807</v>
      </c>
      <c r="E2047" s="84">
        <v>136.04</v>
      </c>
      <c r="F2047" s="64" t="s">
        <v>3866</v>
      </c>
      <c r="G2047" s="63" t="s">
        <v>13</v>
      </c>
      <c r="H2047" t="s">
        <v>16910</v>
      </c>
      <c r="I2047" t="s">
        <v>24916</v>
      </c>
      <c r="J2047" t="s">
        <v>28488</v>
      </c>
      <c r="K2047" t="s">
        <v>6636</v>
      </c>
    </row>
    <row r="2048" spans="1:11" x14ac:dyDescent="0.25">
      <c r="A2048">
        <v>2137</v>
      </c>
      <c r="B2048" s="69">
        <v>20004820</v>
      </c>
      <c r="C2048" s="65">
        <v>157.09</v>
      </c>
      <c r="D2048" s="81">
        <v>38807</v>
      </c>
      <c r="E2048" s="84">
        <v>157.09</v>
      </c>
      <c r="F2048" s="64" t="s">
        <v>3866</v>
      </c>
      <c r="G2048" s="63" t="s">
        <v>34</v>
      </c>
      <c r="H2048" t="s">
        <v>16911</v>
      </c>
      <c r="I2048" t="s">
        <v>24917</v>
      </c>
      <c r="J2048" t="s">
        <v>28489</v>
      </c>
      <c r="K2048" t="s">
        <v>6636</v>
      </c>
    </row>
    <row r="2049" spans="1:11" x14ac:dyDescent="0.25">
      <c r="A2049">
        <v>2138</v>
      </c>
      <c r="B2049" s="69">
        <v>20004821</v>
      </c>
      <c r="C2049" s="65">
        <v>797.55</v>
      </c>
      <c r="D2049" s="81">
        <v>38807</v>
      </c>
      <c r="E2049" s="84">
        <v>797.55</v>
      </c>
      <c r="F2049" s="64" t="s">
        <v>3866</v>
      </c>
      <c r="G2049" s="63" t="s">
        <v>57</v>
      </c>
      <c r="H2049" t="s">
        <v>16912</v>
      </c>
      <c r="I2049" t="s">
        <v>24918</v>
      </c>
      <c r="J2049" t="s">
        <v>28490</v>
      </c>
      <c r="K2049" t="s">
        <v>6636</v>
      </c>
    </row>
    <row r="2050" spans="1:11" x14ac:dyDescent="0.25">
      <c r="A2050">
        <v>2139</v>
      </c>
      <c r="B2050" s="69">
        <v>20004822</v>
      </c>
      <c r="C2050" s="65">
        <v>423.15</v>
      </c>
      <c r="D2050" s="81">
        <v>38807</v>
      </c>
      <c r="E2050" s="84">
        <v>423.15</v>
      </c>
      <c r="F2050" s="64" t="s">
        <v>3866</v>
      </c>
      <c r="G2050" s="63" t="s">
        <v>52</v>
      </c>
      <c r="H2050" t="s">
        <v>16913</v>
      </c>
      <c r="I2050" t="s">
        <v>24919</v>
      </c>
      <c r="J2050" t="s">
        <v>28491</v>
      </c>
      <c r="K2050" t="s">
        <v>6636</v>
      </c>
    </row>
    <row r="2051" spans="1:11" x14ac:dyDescent="0.25">
      <c r="A2051">
        <v>2140</v>
      </c>
      <c r="B2051" s="69">
        <v>20004824</v>
      </c>
      <c r="C2051" s="65">
        <v>135.57</v>
      </c>
      <c r="D2051" s="81">
        <v>38807</v>
      </c>
      <c r="E2051" s="84">
        <v>135.57</v>
      </c>
      <c r="F2051" s="64" t="s">
        <v>3866</v>
      </c>
      <c r="G2051" s="63" t="s">
        <v>42</v>
      </c>
      <c r="H2051" t="s">
        <v>16914</v>
      </c>
      <c r="I2051" t="s">
        <v>24920</v>
      </c>
      <c r="J2051" t="s">
        <v>28492</v>
      </c>
      <c r="K2051" t="s">
        <v>6636</v>
      </c>
    </row>
    <row r="2052" spans="1:11" x14ac:dyDescent="0.25">
      <c r="A2052">
        <v>2141</v>
      </c>
      <c r="B2052" s="69">
        <v>20004827</v>
      </c>
      <c r="C2052" s="65">
        <v>489.43</v>
      </c>
      <c r="D2052" s="81">
        <v>38807</v>
      </c>
      <c r="E2052" s="84">
        <v>489.43</v>
      </c>
      <c r="F2052" s="64" t="s">
        <v>3866</v>
      </c>
      <c r="G2052" s="63" t="s">
        <v>23</v>
      </c>
      <c r="H2052" t="s">
        <v>16915</v>
      </c>
      <c r="I2052" t="s">
        <v>24921</v>
      </c>
      <c r="J2052" t="s">
        <v>28493</v>
      </c>
      <c r="K2052" t="s">
        <v>6636</v>
      </c>
    </row>
    <row r="2053" spans="1:11" x14ac:dyDescent="0.25">
      <c r="A2053">
        <v>2142</v>
      </c>
      <c r="B2053" s="69">
        <v>20004828</v>
      </c>
      <c r="C2053" s="65">
        <v>16.7</v>
      </c>
      <c r="D2053" s="81">
        <v>38807</v>
      </c>
      <c r="E2053" s="84">
        <v>16.7</v>
      </c>
      <c r="F2053" s="64" t="s">
        <v>3869</v>
      </c>
      <c r="G2053" s="63" t="s">
        <v>34</v>
      </c>
      <c r="H2053" t="s">
        <v>16916</v>
      </c>
      <c r="I2053" t="s">
        <v>24922</v>
      </c>
      <c r="J2053" t="s">
        <v>28494</v>
      </c>
      <c r="K2053" t="s">
        <v>6636</v>
      </c>
    </row>
    <row r="2054" spans="1:11" x14ac:dyDescent="0.25">
      <c r="A2054">
        <v>2143</v>
      </c>
      <c r="B2054" s="69">
        <v>20004829</v>
      </c>
      <c r="C2054" s="65">
        <v>232.79</v>
      </c>
      <c r="D2054" s="81">
        <v>38807</v>
      </c>
      <c r="E2054" s="84">
        <v>232.79</v>
      </c>
      <c r="F2054" s="64" t="s">
        <v>3866</v>
      </c>
      <c r="G2054" s="63" t="s">
        <v>9</v>
      </c>
      <c r="H2054" t="s">
        <v>16917</v>
      </c>
      <c r="I2054" t="s">
        <v>24923</v>
      </c>
      <c r="J2054" t="s">
        <v>28495</v>
      </c>
      <c r="K2054" t="s">
        <v>6636</v>
      </c>
    </row>
    <row r="2055" spans="1:11" x14ac:dyDescent="0.25">
      <c r="A2055">
        <v>2144</v>
      </c>
      <c r="B2055" s="69">
        <v>20004830</v>
      </c>
      <c r="C2055" s="65">
        <v>32.340000000000003</v>
      </c>
      <c r="D2055" s="81">
        <v>38807</v>
      </c>
      <c r="E2055" s="84">
        <v>32.340000000000003</v>
      </c>
      <c r="F2055" s="64" t="s">
        <v>3870</v>
      </c>
      <c r="G2055" s="63" t="s">
        <v>45</v>
      </c>
      <c r="H2055" t="s">
        <v>16918</v>
      </c>
      <c r="I2055" t="s">
        <v>24924</v>
      </c>
      <c r="J2055" t="s">
        <v>28496</v>
      </c>
      <c r="K2055" t="s">
        <v>6636</v>
      </c>
    </row>
    <row r="2056" spans="1:11" x14ac:dyDescent="0.25">
      <c r="A2056">
        <v>2145</v>
      </c>
      <c r="B2056" s="69">
        <v>20004831</v>
      </c>
      <c r="C2056" s="65">
        <v>13.86</v>
      </c>
      <c r="D2056" s="81">
        <v>38807</v>
      </c>
      <c r="E2056" s="84">
        <v>13.86</v>
      </c>
      <c r="F2056" s="64" t="s">
        <v>3871</v>
      </c>
      <c r="G2056" s="63" t="s">
        <v>169</v>
      </c>
      <c r="H2056" t="s">
        <v>16903</v>
      </c>
      <c r="I2056" t="s">
        <v>24925</v>
      </c>
      <c r="J2056" t="s">
        <v>28497</v>
      </c>
      <c r="K2056" t="s">
        <v>6636</v>
      </c>
    </row>
    <row r="2057" spans="1:11" x14ac:dyDescent="0.25">
      <c r="A2057">
        <v>2146</v>
      </c>
      <c r="B2057" s="69">
        <v>20004832</v>
      </c>
      <c r="C2057" s="65">
        <v>30.49</v>
      </c>
      <c r="D2057" s="81">
        <v>38807</v>
      </c>
      <c r="E2057" s="84">
        <v>30.49</v>
      </c>
      <c r="F2057" s="64" t="s">
        <v>3872</v>
      </c>
      <c r="G2057" s="63" t="s">
        <v>54</v>
      </c>
      <c r="H2057" t="s">
        <v>16919</v>
      </c>
      <c r="I2057" t="s">
        <v>24926</v>
      </c>
      <c r="J2057" t="s">
        <v>28498</v>
      </c>
      <c r="K2057" t="s">
        <v>6636</v>
      </c>
    </row>
    <row r="2058" spans="1:11" x14ac:dyDescent="0.25">
      <c r="A2058">
        <v>2147</v>
      </c>
      <c r="B2058" s="69">
        <v>20004833</v>
      </c>
      <c r="C2058" s="65">
        <v>47.11</v>
      </c>
      <c r="D2058" s="81">
        <v>38807</v>
      </c>
      <c r="E2058" s="84">
        <v>47.11</v>
      </c>
      <c r="F2058" s="64" t="s">
        <v>3873</v>
      </c>
      <c r="G2058" s="63" t="s">
        <v>70</v>
      </c>
      <c r="H2058" t="s">
        <v>16920</v>
      </c>
      <c r="I2058" t="s">
        <v>24927</v>
      </c>
      <c r="J2058" t="s">
        <v>28499</v>
      </c>
      <c r="K2058" t="s">
        <v>6636</v>
      </c>
    </row>
    <row r="2059" spans="1:11" x14ac:dyDescent="0.25">
      <c r="A2059">
        <v>2148</v>
      </c>
      <c r="B2059" s="69">
        <v>20004834</v>
      </c>
      <c r="C2059" s="65">
        <v>30.49</v>
      </c>
      <c r="D2059" s="81">
        <v>38807</v>
      </c>
      <c r="E2059" s="84">
        <v>30.49</v>
      </c>
      <c r="F2059" s="64" t="s">
        <v>3874</v>
      </c>
      <c r="G2059" s="63" t="s">
        <v>70</v>
      </c>
      <c r="H2059" t="s">
        <v>16919</v>
      </c>
      <c r="I2059" t="s">
        <v>24928</v>
      </c>
      <c r="J2059" t="s">
        <v>28500</v>
      </c>
      <c r="K2059" t="s">
        <v>6636</v>
      </c>
    </row>
    <row r="2060" spans="1:11" x14ac:dyDescent="0.25">
      <c r="A2060">
        <v>2149</v>
      </c>
      <c r="B2060" s="69">
        <v>20004835</v>
      </c>
      <c r="C2060" s="65">
        <v>47.11</v>
      </c>
      <c r="D2060" s="81">
        <v>38807</v>
      </c>
      <c r="E2060" s="84">
        <v>47.11</v>
      </c>
      <c r="F2060" s="64" t="s">
        <v>3875</v>
      </c>
      <c r="G2060" s="63" t="s">
        <v>322</v>
      </c>
      <c r="H2060" t="s">
        <v>16920</v>
      </c>
      <c r="I2060" t="s">
        <v>24929</v>
      </c>
      <c r="J2060" t="s">
        <v>28501</v>
      </c>
      <c r="K2060" t="s">
        <v>6636</v>
      </c>
    </row>
    <row r="2061" spans="1:11" x14ac:dyDescent="0.25">
      <c r="A2061">
        <v>2150</v>
      </c>
      <c r="B2061" s="69">
        <v>20004836</v>
      </c>
      <c r="C2061" s="65">
        <v>32.42</v>
      </c>
      <c r="D2061" s="81">
        <v>38807</v>
      </c>
      <c r="E2061" s="84">
        <v>32.42</v>
      </c>
      <c r="F2061" s="64" t="s">
        <v>3876</v>
      </c>
      <c r="G2061" s="63" t="s">
        <v>17</v>
      </c>
      <c r="H2061" t="s">
        <v>16921</v>
      </c>
      <c r="I2061" t="s">
        <v>24930</v>
      </c>
      <c r="J2061" t="s">
        <v>28502</v>
      </c>
      <c r="K2061" t="s">
        <v>6636</v>
      </c>
    </row>
    <row r="2062" spans="1:11" x14ac:dyDescent="0.25">
      <c r="A2062">
        <v>2151</v>
      </c>
      <c r="B2062" s="69">
        <v>20004838</v>
      </c>
      <c r="C2062" s="65">
        <v>357.62</v>
      </c>
      <c r="D2062" s="81">
        <v>38807</v>
      </c>
      <c r="E2062" s="84">
        <v>357.62</v>
      </c>
      <c r="F2062" s="64" t="s">
        <v>3866</v>
      </c>
      <c r="G2062" s="63" t="s">
        <v>38</v>
      </c>
      <c r="H2062" t="s">
        <v>16922</v>
      </c>
      <c r="I2062" t="s">
        <v>24931</v>
      </c>
      <c r="J2062" t="s">
        <v>28503</v>
      </c>
      <c r="K2062" t="s">
        <v>6636</v>
      </c>
    </row>
    <row r="2063" spans="1:11" x14ac:dyDescent="0.25">
      <c r="A2063">
        <v>2152</v>
      </c>
      <c r="B2063" s="69">
        <v>20004839</v>
      </c>
      <c r="C2063" s="65">
        <v>241.24</v>
      </c>
      <c r="D2063" s="81">
        <v>38807</v>
      </c>
      <c r="E2063" s="84">
        <v>241.24</v>
      </c>
      <c r="F2063" s="64" t="s">
        <v>3866</v>
      </c>
      <c r="G2063" s="63" t="s">
        <v>42</v>
      </c>
      <c r="H2063" t="s">
        <v>16923</v>
      </c>
      <c r="I2063" t="s">
        <v>24932</v>
      </c>
      <c r="J2063" t="s">
        <v>28504</v>
      </c>
      <c r="K2063" t="s">
        <v>6636</v>
      </c>
    </row>
    <row r="2064" spans="1:11" x14ac:dyDescent="0.25">
      <c r="A2064">
        <v>2153</v>
      </c>
      <c r="B2064" s="69">
        <v>20004840</v>
      </c>
      <c r="C2064" s="65">
        <v>13.86</v>
      </c>
      <c r="D2064" s="81">
        <v>38807</v>
      </c>
      <c r="E2064" s="84">
        <v>13.86</v>
      </c>
      <c r="F2064" s="64" t="s">
        <v>3877</v>
      </c>
      <c r="G2064" s="63" t="s">
        <v>42</v>
      </c>
      <c r="H2064" t="s">
        <v>16903</v>
      </c>
      <c r="I2064" t="s">
        <v>24933</v>
      </c>
      <c r="J2064" t="s">
        <v>28505</v>
      </c>
      <c r="K2064" t="s">
        <v>6636</v>
      </c>
    </row>
    <row r="2065" spans="1:11" x14ac:dyDescent="0.25">
      <c r="A2065">
        <v>2154</v>
      </c>
      <c r="B2065" s="69">
        <v>20004841</v>
      </c>
      <c r="C2065" s="65">
        <v>60.61</v>
      </c>
      <c r="D2065" s="81">
        <v>38807</v>
      </c>
      <c r="E2065" s="84">
        <v>60.61</v>
      </c>
      <c r="F2065" s="64" t="s">
        <v>3878</v>
      </c>
      <c r="G2065" s="63" t="s">
        <v>50</v>
      </c>
      <c r="H2065" t="s">
        <v>16924</v>
      </c>
      <c r="I2065" t="s">
        <v>24934</v>
      </c>
      <c r="J2065" t="s">
        <v>28506</v>
      </c>
      <c r="K2065" t="s">
        <v>6636</v>
      </c>
    </row>
    <row r="2066" spans="1:11" x14ac:dyDescent="0.25">
      <c r="A2066">
        <v>2155</v>
      </c>
      <c r="B2066" s="69">
        <v>20004842</v>
      </c>
      <c r="C2066" s="65">
        <v>29.21</v>
      </c>
      <c r="D2066" s="81">
        <v>38807</v>
      </c>
      <c r="E2066" s="84">
        <v>29.21</v>
      </c>
      <c r="F2066" s="64" t="s">
        <v>3879</v>
      </c>
      <c r="G2066" s="63" t="s">
        <v>49</v>
      </c>
      <c r="H2066" t="s">
        <v>16925</v>
      </c>
      <c r="I2066" t="s">
        <v>24935</v>
      </c>
      <c r="J2066" t="s">
        <v>28507</v>
      </c>
      <c r="K2066" t="s">
        <v>6636</v>
      </c>
    </row>
    <row r="2067" spans="1:11" x14ac:dyDescent="0.25">
      <c r="A2067">
        <v>2156</v>
      </c>
      <c r="B2067" s="69">
        <v>20004843</v>
      </c>
      <c r="C2067" s="65">
        <v>13.86</v>
      </c>
      <c r="D2067" s="81">
        <v>38807</v>
      </c>
      <c r="E2067" s="84">
        <v>13.86</v>
      </c>
      <c r="F2067" s="64" t="s">
        <v>3880</v>
      </c>
      <c r="G2067" s="63" t="s">
        <v>24</v>
      </c>
      <c r="H2067" t="s">
        <v>16903</v>
      </c>
      <c r="I2067" t="s">
        <v>24936</v>
      </c>
      <c r="J2067" t="s">
        <v>28508</v>
      </c>
      <c r="K2067" t="s">
        <v>6636</v>
      </c>
    </row>
    <row r="2068" spans="1:11" x14ac:dyDescent="0.25">
      <c r="A2068">
        <v>2157</v>
      </c>
      <c r="B2068" s="69">
        <v>20004844</v>
      </c>
      <c r="C2068" s="65">
        <v>33.61</v>
      </c>
      <c r="D2068" s="81">
        <v>38807</v>
      </c>
      <c r="E2068" s="84">
        <v>33.61</v>
      </c>
      <c r="F2068" s="64" t="s">
        <v>3881</v>
      </c>
      <c r="G2068" s="63" t="s">
        <v>16</v>
      </c>
      <c r="H2068" t="s">
        <v>16926</v>
      </c>
      <c r="I2068" t="s">
        <v>24937</v>
      </c>
      <c r="J2068" t="s">
        <v>28509</v>
      </c>
      <c r="K2068" t="s">
        <v>6636</v>
      </c>
    </row>
    <row r="2069" spans="1:11" x14ac:dyDescent="0.25">
      <c r="A2069">
        <v>2158</v>
      </c>
      <c r="B2069" s="69">
        <v>20004845</v>
      </c>
      <c r="C2069" s="65">
        <v>13.86</v>
      </c>
      <c r="D2069" s="81">
        <v>38807</v>
      </c>
      <c r="E2069" s="84">
        <v>13.86</v>
      </c>
      <c r="F2069" s="64" t="s">
        <v>3882</v>
      </c>
      <c r="G2069" s="63" t="s">
        <v>50</v>
      </c>
      <c r="H2069" t="s">
        <v>16903</v>
      </c>
      <c r="I2069" t="s">
        <v>24938</v>
      </c>
      <c r="J2069" t="s">
        <v>28510</v>
      </c>
      <c r="K2069" t="s">
        <v>6636</v>
      </c>
    </row>
    <row r="2070" spans="1:11" x14ac:dyDescent="0.25">
      <c r="A2070">
        <v>2159</v>
      </c>
      <c r="B2070" s="69">
        <v>20004846</v>
      </c>
      <c r="C2070" s="65">
        <v>47.11</v>
      </c>
      <c r="D2070" s="81">
        <v>38807</v>
      </c>
      <c r="E2070" s="84">
        <v>47.11</v>
      </c>
      <c r="F2070" s="64" t="s">
        <v>3883</v>
      </c>
      <c r="G2070" s="63" t="s">
        <v>49</v>
      </c>
      <c r="H2070" t="s">
        <v>16920</v>
      </c>
      <c r="I2070" t="s">
        <v>24939</v>
      </c>
      <c r="J2070" t="s">
        <v>28511</v>
      </c>
      <c r="K2070" t="s">
        <v>6636</v>
      </c>
    </row>
    <row r="2071" spans="1:11" x14ac:dyDescent="0.25">
      <c r="A2071">
        <v>2160</v>
      </c>
      <c r="B2071" s="69">
        <v>20004847</v>
      </c>
      <c r="C2071" s="65">
        <v>53.36</v>
      </c>
      <c r="D2071" s="81">
        <v>38807</v>
      </c>
      <c r="E2071" s="84">
        <v>53.36</v>
      </c>
      <c r="F2071" s="64" t="s">
        <v>3884</v>
      </c>
      <c r="G2071" s="63" t="s">
        <v>148</v>
      </c>
      <c r="H2071" t="s">
        <v>16927</v>
      </c>
      <c r="I2071" t="s">
        <v>24940</v>
      </c>
      <c r="J2071" t="s">
        <v>28512</v>
      </c>
      <c r="K2071" t="s">
        <v>6636</v>
      </c>
    </row>
    <row r="2072" spans="1:11" x14ac:dyDescent="0.25">
      <c r="A2072">
        <v>2161</v>
      </c>
      <c r="B2072" s="69">
        <v>20004849</v>
      </c>
      <c r="C2072" s="65">
        <v>43.49</v>
      </c>
      <c r="D2072" s="81">
        <v>38807</v>
      </c>
      <c r="E2072" s="84">
        <v>43.49</v>
      </c>
      <c r="F2072" s="64" t="s">
        <v>3885</v>
      </c>
      <c r="G2072" s="63" t="s">
        <v>48</v>
      </c>
      <c r="H2072" t="s">
        <v>16928</v>
      </c>
      <c r="I2072" t="s">
        <v>24941</v>
      </c>
      <c r="J2072" t="s">
        <v>28513</v>
      </c>
      <c r="K2072" t="s">
        <v>6636</v>
      </c>
    </row>
    <row r="2073" spans="1:11" x14ac:dyDescent="0.25">
      <c r="A2073">
        <v>2162</v>
      </c>
      <c r="B2073" s="69">
        <v>20004850</v>
      </c>
      <c r="C2073" s="65">
        <v>53.36</v>
      </c>
      <c r="D2073" s="81">
        <v>38807</v>
      </c>
      <c r="E2073" s="84">
        <v>53.36</v>
      </c>
      <c r="F2073" s="64" t="s">
        <v>3886</v>
      </c>
      <c r="G2073" s="63" t="s">
        <v>91</v>
      </c>
      <c r="H2073" t="s">
        <v>16927</v>
      </c>
      <c r="I2073" t="s">
        <v>24942</v>
      </c>
      <c r="J2073" t="s">
        <v>28514</v>
      </c>
      <c r="K2073" t="s">
        <v>6636</v>
      </c>
    </row>
    <row r="2074" spans="1:11" x14ac:dyDescent="0.25">
      <c r="A2074">
        <v>2163</v>
      </c>
      <c r="B2074" s="69">
        <v>20004851</v>
      </c>
      <c r="C2074" s="65">
        <v>63.74</v>
      </c>
      <c r="D2074" s="81">
        <v>38807</v>
      </c>
      <c r="E2074" s="84">
        <v>63.74</v>
      </c>
      <c r="F2074" s="64" t="s">
        <v>3887</v>
      </c>
      <c r="G2074" s="63" t="s">
        <v>39</v>
      </c>
      <c r="H2074" t="s">
        <v>16929</v>
      </c>
      <c r="I2074" t="s">
        <v>24943</v>
      </c>
      <c r="J2074" t="s">
        <v>28515</v>
      </c>
      <c r="K2074" t="s">
        <v>6636</v>
      </c>
    </row>
    <row r="2075" spans="1:11" x14ac:dyDescent="0.25">
      <c r="A2075">
        <v>2164</v>
      </c>
      <c r="B2075" s="69">
        <v>20004852</v>
      </c>
      <c r="C2075" s="65">
        <v>13.86</v>
      </c>
      <c r="D2075" s="81">
        <v>38807</v>
      </c>
      <c r="E2075" s="84">
        <v>13.86</v>
      </c>
      <c r="F2075" s="64" t="s">
        <v>3888</v>
      </c>
      <c r="G2075" s="63" t="s">
        <v>24</v>
      </c>
      <c r="H2075" t="s">
        <v>16903</v>
      </c>
      <c r="I2075" t="s">
        <v>24936</v>
      </c>
      <c r="J2075" t="s">
        <v>28516</v>
      </c>
      <c r="K2075" t="s">
        <v>6636</v>
      </c>
    </row>
    <row r="2076" spans="1:11" x14ac:dyDescent="0.25">
      <c r="A2076">
        <v>2165</v>
      </c>
      <c r="B2076" s="69">
        <v>20004853</v>
      </c>
      <c r="C2076" s="65">
        <v>36.450000000000003</v>
      </c>
      <c r="D2076" s="81">
        <v>38807</v>
      </c>
      <c r="E2076" s="84">
        <v>36.450000000000003</v>
      </c>
      <c r="F2076" s="64" t="s">
        <v>3889</v>
      </c>
      <c r="G2076" s="63" t="s">
        <v>70</v>
      </c>
      <c r="H2076" t="s">
        <v>16930</v>
      </c>
      <c r="I2076" t="s">
        <v>24944</v>
      </c>
      <c r="J2076" t="s">
        <v>28517</v>
      </c>
      <c r="K2076" t="s">
        <v>6636</v>
      </c>
    </row>
    <row r="2077" spans="1:11" x14ac:dyDescent="0.25">
      <c r="A2077">
        <v>2166</v>
      </c>
      <c r="B2077" s="69">
        <v>20004854</v>
      </c>
      <c r="C2077" s="65">
        <v>23.74</v>
      </c>
      <c r="D2077" s="81">
        <v>38807</v>
      </c>
      <c r="E2077" s="84">
        <v>23.74</v>
      </c>
      <c r="F2077" s="64" t="s">
        <v>3890</v>
      </c>
      <c r="G2077" s="63" t="s">
        <v>73</v>
      </c>
      <c r="H2077" t="s">
        <v>16931</v>
      </c>
      <c r="I2077" t="s">
        <v>24945</v>
      </c>
      <c r="J2077" t="s">
        <v>28518</v>
      </c>
      <c r="K2077" t="s">
        <v>6636</v>
      </c>
    </row>
    <row r="2078" spans="1:11" x14ac:dyDescent="0.25">
      <c r="A2078">
        <v>2167</v>
      </c>
      <c r="B2078" s="69">
        <v>20004855</v>
      </c>
      <c r="C2078" s="65">
        <v>23.74</v>
      </c>
      <c r="D2078" s="81">
        <v>38807</v>
      </c>
      <c r="E2078" s="84">
        <v>23.74</v>
      </c>
      <c r="F2078" s="64" t="s">
        <v>3891</v>
      </c>
      <c r="G2078" s="63" t="s">
        <v>73</v>
      </c>
      <c r="H2078" t="s">
        <v>16931</v>
      </c>
      <c r="I2078" t="s">
        <v>24945</v>
      </c>
      <c r="J2078" t="s">
        <v>28519</v>
      </c>
      <c r="K2078" t="s">
        <v>6636</v>
      </c>
    </row>
    <row r="2079" spans="1:11" x14ac:dyDescent="0.25">
      <c r="A2079">
        <v>2168</v>
      </c>
      <c r="B2079" s="69">
        <v>20004856</v>
      </c>
      <c r="C2079" s="65">
        <v>30.89</v>
      </c>
      <c r="D2079" s="81">
        <v>38807</v>
      </c>
      <c r="E2079" s="84">
        <v>30.89</v>
      </c>
      <c r="F2079" s="64" t="s">
        <v>3892</v>
      </c>
      <c r="G2079" s="63" t="s">
        <v>48</v>
      </c>
      <c r="H2079" t="s">
        <v>16932</v>
      </c>
      <c r="I2079" t="s">
        <v>24946</v>
      </c>
      <c r="J2079" t="s">
        <v>28520</v>
      </c>
      <c r="K2079" t="s">
        <v>6636</v>
      </c>
    </row>
    <row r="2080" spans="1:11" x14ac:dyDescent="0.25">
      <c r="A2080">
        <v>2169</v>
      </c>
      <c r="B2080" s="69">
        <v>20004857</v>
      </c>
      <c r="C2080" s="65">
        <v>438.48</v>
      </c>
      <c r="D2080" s="81">
        <v>38807</v>
      </c>
      <c r="E2080" s="84">
        <v>438.48</v>
      </c>
      <c r="F2080" s="64" t="s">
        <v>4452</v>
      </c>
      <c r="G2080" s="63" t="s">
        <v>41</v>
      </c>
      <c r="H2080" t="s">
        <v>16933</v>
      </c>
      <c r="I2080" t="s">
        <v>24947</v>
      </c>
      <c r="J2080" t="s">
        <v>28521</v>
      </c>
      <c r="K2080" t="s">
        <v>6636</v>
      </c>
    </row>
    <row r="2081" spans="1:11" x14ac:dyDescent="0.25">
      <c r="A2081">
        <v>2170</v>
      </c>
      <c r="B2081" s="69">
        <v>20004860</v>
      </c>
      <c r="C2081" s="65">
        <v>421.25</v>
      </c>
      <c r="D2081" s="81">
        <v>38807</v>
      </c>
      <c r="E2081" s="84">
        <v>421.25</v>
      </c>
      <c r="F2081" s="64" t="s">
        <v>4453</v>
      </c>
      <c r="G2081" s="63" t="s">
        <v>115</v>
      </c>
      <c r="H2081" t="s">
        <v>16934</v>
      </c>
      <c r="I2081" t="s">
        <v>24948</v>
      </c>
      <c r="J2081" t="s">
        <v>28522</v>
      </c>
      <c r="K2081" t="s">
        <v>6636</v>
      </c>
    </row>
    <row r="2082" spans="1:11" x14ac:dyDescent="0.25">
      <c r="A2082">
        <v>2171</v>
      </c>
      <c r="B2082" s="69">
        <v>20004861</v>
      </c>
      <c r="C2082" s="65">
        <v>880.13</v>
      </c>
      <c r="D2082" s="81">
        <v>38807</v>
      </c>
      <c r="E2082" s="84">
        <v>880.13</v>
      </c>
      <c r="F2082" s="64" t="s">
        <v>4454</v>
      </c>
      <c r="G2082" s="63" t="s">
        <v>50</v>
      </c>
      <c r="H2082" t="s">
        <v>16935</v>
      </c>
      <c r="I2082" t="s">
        <v>24949</v>
      </c>
      <c r="J2082" t="s">
        <v>28523</v>
      </c>
      <c r="K2082" t="s">
        <v>6636</v>
      </c>
    </row>
    <row r="2083" spans="1:11" x14ac:dyDescent="0.25">
      <c r="A2083">
        <v>2172</v>
      </c>
      <c r="B2083" s="69">
        <v>20004863</v>
      </c>
      <c r="C2083" s="65">
        <v>33910.550000000003</v>
      </c>
      <c r="D2083" s="81">
        <v>38807</v>
      </c>
      <c r="E2083" s="84">
        <v>33910.550000000003</v>
      </c>
      <c r="F2083" s="64" t="s">
        <v>5031</v>
      </c>
      <c r="G2083" s="63" t="s">
        <v>4950</v>
      </c>
      <c r="H2083" t="s">
        <v>16936</v>
      </c>
      <c r="I2083" t="s">
        <v>24950</v>
      </c>
      <c r="J2083" t="s">
        <v>28524</v>
      </c>
      <c r="K2083" t="s">
        <v>6636</v>
      </c>
    </row>
    <row r="2084" spans="1:11" x14ac:dyDescent="0.25">
      <c r="A2084">
        <v>2173</v>
      </c>
      <c r="B2084" s="69">
        <v>20004864</v>
      </c>
      <c r="C2084" s="65">
        <v>1505.4</v>
      </c>
      <c r="D2084" s="81">
        <v>38807</v>
      </c>
      <c r="E2084" s="84">
        <v>1505.4</v>
      </c>
      <c r="F2084" s="64" t="s">
        <v>5091</v>
      </c>
      <c r="G2084" s="63" t="s">
        <v>4992</v>
      </c>
      <c r="H2084" t="s">
        <v>16937</v>
      </c>
      <c r="I2084" t="s">
        <v>24951</v>
      </c>
      <c r="J2084" t="s">
        <v>28525</v>
      </c>
      <c r="K2084" t="s">
        <v>6636</v>
      </c>
    </row>
    <row r="2085" spans="1:11" x14ac:dyDescent="0.25">
      <c r="A2085">
        <v>2174</v>
      </c>
      <c r="B2085" s="69">
        <v>20004865</v>
      </c>
      <c r="C2085" s="65">
        <v>753.68</v>
      </c>
      <c r="D2085" s="81">
        <v>38807</v>
      </c>
      <c r="E2085" s="84">
        <v>753.68</v>
      </c>
      <c r="F2085" s="64" t="s">
        <v>5857</v>
      </c>
      <c r="G2085" s="63" t="s">
        <v>4944</v>
      </c>
      <c r="H2085" t="s">
        <v>16938</v>
      </c>
      <c r="I2085" t="s">
        <v>24952</v>
      </c>
      <c r="J2085" t="s">
        <v>28526</v>
      </c>
      <c r="K2085" t="s">
        <v>6636</v>
      </c>
    </row>
    <row r="2086" spans="1:11" x14ac:dyDescent="0.25">
      <c r="A2086">
        <v>2175</v>
      </c>
      <c r="B2086" s="69">
        <v>20004866</v>
      </c>
      <c r="C2086" s="65">
        <v>670</v>
      </c>
      <c r="D2086" s="81">
        <v>38807</v>
      </c>
      <c r="E2086" s="84">
        <v>670</v>
      </c>
      <c r="F2086" s="64" t="s">
        <v>5858</v>
      </c>
      <c r="G2086" s="63" t="s">
        <v>4944</v>
      </c>
      <c r="H2086" t="s">
        <v>16939</v>
      </c>
      <c r="I2086" t="s">
        <v>24953</v>
      </c>
      <c r="J2086" t="s">
        <v>28527</v>
      </c>
      <c r="K2086" t="s">
        <v>6636</v>
      </c>
    </row>
    <row r="2087" spans="1:11" x14ac:dyDescent="0.25">
      <c r="A2087">
        <v>2176</v>
      </c>
      <c r="B2087" s="69">
        <v>20004867</v>
      </c>
      <c r="C2087" s="65">
        <v>718.5</v>
      </c>
      <c r="D2087" s="81">
        <v>38807</v>
      </c>
      <c r="E2087" s="84">
        <v>718.5</v>
      </c>
      <c r="F2087" s="64" t="s">
        <v>5859</v>
      </c>
      <c r="G2087" s="63" t="s">
        <v>4944</v>
      </c>
      <c r="H2087" t="s">
        <v>16940</v>
      </c>
      <c r="I2087" t="s">
        <v>24954</v>
      </c>
      <c r="J2087" t="s">
        <v>28528</v>
      </c>
      <c r="K2087" t="s">
        <v>6636</v>
      </c>
    </row>
    <row r="2088" spans="1:11" x14ac:dyDescent="0.25">
      <c r="A2088">
        <v>2177</v>
      </c>
      <c r="B2088" s="69">
        <v>20004868</v>
      </c>
      <c r="C2088" s="65">
        <v>1035</v>
      </c>
      <c r="D2088" s="81">
        <v>38807</v>
      </c>
      <c r="E2088" s="84">
        <v>1035</v>
      </c>
      <c r="F2088" s="64" t="s">
        <v>5860</v>
      </c>
      <c r="G2088" s="63" t="s">
        <v>4944</v>
      </c>
      <c r="H2088" t="s">
        <v>16941</v>
      </c>
      <c r="I2088" t="s">
        <v>24955</v>
      </c>
      <c r="J2088" t="s">
        <v>28529</v>
      </c>
      <c r="K2088" t="s">
        <v>6636</v>
      </c>
    </row>
    <row r="2089" spans="1:11" x14ac:dyDescent="0.25">
      <c r="A2089">
        <v>2178</v>
      </c>
      <c r="B2089" s="69">
        <v>20004869</v>
      </c>
      <c r="C2089" s="65">
        <v>794.48</v>
      </c>
      <c r="D2089" s="81">
        <v>38807</v>
      </c>
      <c r="E2089" s="84">
        <v>794.48</v>
      </c>
      <c r="F2089" s="64" t="s">
        <v>5861</v>
      </c>
      <c r="G2089" s="63" t="s">
        <v>4944</v>
      </c>
      <c r="H2089" t="s">
        <v>16942</v>
      </c>
      <c r="I2089" t="s">
        <v>24956</v>
      </c>
      <c r="J2089" t="s">
        <v>28530</v>
      </c>
      <c r="K2089" t="s">
        <v>6636</v>
      </c>
    </row>
    <row r="2090" spans="1:11" x14ac:dyDescent="0.25">
      <c r="A2090">
        <v>2179</v>
      </c>
      <c r="B2090" s="69">
        <v>20004870</v>
      </c>
      <c r="C2090" s="65">
        <v>260.45</v>
      </c>
      <c r="D2090" s="81">
        <v>38807</v>
      </c>
      <c r="E2090" s="84">
        <v>260.45</v>
      </c>
      <c r="F2090" s="64" t="s">
        <v>5862</v>
      </c>
      <c r="G2090" s="63" t="s">
        <v>4944</v>
      </c>
      <c r="H2090" t="s">
        <v>16943</v>
      </c>
      <c r="I2090" t="s">
        <v>24957</v>
      </c>
      <c r="J2090" t="s">
        <v>28531</v>
      </c>
      <c r="K2090" t="s">
        <v>6636</v>
      </c>
    </row>
    <row r="2091" spans="1:11" x14ac:dyDescent="0.25">
      <c r="A2091">
        <v>2180</v>
      </c>
      <c r="B2091" s="69">
        <v>20004871</v>
      </c>
      <c r="C2091" s="65">
        <v>782.64</v>
      </c>
      <c r="D2091" s="81">
        <v>38807</v>
      </c>
      <c r="E2091" s="84">
        <v>782.64</v>
      </c>
      <c r="F2091" s="64" t="s">
        <v>5863</v>
      </c>
      <c r="G2091" s="63" t="s">
        <v>4944</v>
      </c>
      <c r="H2091" t="s">
        <v>16944</v>
      </c>
      <c r="I2091" t="s">
        <v>24958</v>
      </c>
      <c r="J2091" t="s">
        <v>28532</v>
      </c>
      <c r="K2091" t="s">
        <v>6636</v>
      </c>
    </row>
    <row r="2092" spans="1:11" x14ac:dyDescent="0.25">
      <c r="A2092">
        <v>2181</v>
      </c>
      <c r="B2092" s="69">
        <v>20004872</v>
      </c>
      <c r="C2092" s="65">
        <v>1177.9100000000001</v>
      </c>
      <c r="D2092" s="81">
        <v>38807</v>
      </c>
      <c r="E2092" s="84">
        <v>1177.9100000000001</v>
      </c>
      <c r="F2092" s="64" t="s">
        <v>5864</v>
      </c>
      <c r="G2092" s="63" t="s">
        <v>4963</v>
      </c>
      <c r="H2092" t="s">
        <v>16945</v>
      </c>
      <c r="I2092" t="s">
        <v>24959</v>
      </c>
      <c r="J2092" t="s">
        <v>28533</v>
      </c>
      <c r="K2092" t="s">
        <v>6636</v>
      </c>
    </row>
    <row r="2093" spans="1:11" x14ac:dyDescent="0.25">
      <c r="A2093">
        <v>2182</v>
      </c>
      <c r="B2093" s="69">
        <v>20004874</v>
      </c>
      <c r="C2093" s="65">
        <v>796.25</v>
      </c>
      <c r="D2093" s="81">
        <v>38807</v>
      </c>
      <c r="E2093" s="84">
        <v>796.25</v>
      </c>
      <c r="F2093" s="64" t="s">
        <v>5865</v>
      </c>
      <c r="G2093" s="63" t="s">
        <v>4946</v>
      </c>
      <c r="H2093" t="s">
        <v>16946</v>
      </c>
      <c r="I2093" t="s">
        <v>24960</v>
      </c>
      <c r="J2093" t="s">
        <v>28534</v>
      </c>
      <c r="K2093" t="s">
        <v>6636</v>
      </c>
    </row>
    <row r="2094" spans="1:11" x14ac:dyDescent="0.25">
      <c r="A2094">
        <v>2183</v>
      </c>
      <c r="B2094" s="69">
        <v>20004875</v>
      </c>
      <c r="C2094" s="65">
        <v>689.58</v>
      </c>
      <c r="D2094" s="81">
        <v>38807</v>
      </c>
      <c r="E2094" s="84">
        <v>689.58</v>
      </c>
      <c r="F2094" s="64" t="s">
        <v>5866</v>
      </c>
      <c r="G2094" s="63" t="s">
        <v>4944</v>
      </c>
      <c r="H2094" t="s">
        <v>16947</v>
      </c>
      <c r="I2094" t="s">
        <v>24961</v>
      </c>
      <c r="J2094" t="s">
        <v>28535</v>
      </c>
      <c r="K2094" t="s">
        <v>6636</v>
      </c>
    </row>
    <row r="2095" spans="1:11" x14ac:dyDescent="0.25">
      <c r="A2095">
        <v>2184</v>
      </c>
      <c r="B2095" s="69">
        <v>20004876</v>
      </c>
      <c r="C2095" s="65">
        <v>731.91</v>
      </c>
      <c r="D2095" s="81">
        <v>38807</v>
      </c>
      <c r="E2095" s="84">
        <v>731.91</v>
      </c>
      <c r="F2095" s="64" t="s">
        <v>5867</v>
      </c>
      <c r="G2095" s="63" t="s">
        <v>4963</v>
      </c>
      <c r="H2095" t="s">
        <v>16948</v>
      </c>
      <c r="I2095" t="s">
        <v>24962</v>
      </c>
      <c r="J2095" t="s">
        <v>28536</v>
      </c>
      <c r="K2095" t="s">
        <v>6636</v>
      </c>
    </row>
    <row r="2096" spans="1:11" x14ac:dyDescent="0.25">
      <c r="A2096">
        <v>2185</v>
      </c>
      <c r="B2096" s="69">
        <v>20004877</v>
      </c>
      <c r="C2096" s="65">
        <v>972.74</v>
      </c>
      <c r="D2096" s="81">
        <v>38807</v>
      </c>
      <c r="E2096" s="84">
        <v>972.74</v>
      </c>
      <c r="F2096" s="64" t="s">
        <v>5868</v>
      </c>
      <c r="G2096" s="63" t="s">
        <v>4963</v>
      </c>
      <c r="H2096" t="s">
        <v>16949</v>
      </c>
      <c r="I2096" t="s">
        <v>24963</v>
      </c>
      <c r="J2096" t="s">
        <v>28537</v>
      </c>
      <c r="K2096" t="s">
        <v>6636</v>
      </c>
    </row>
    <row r="2097" spans="1:11" x14ac:dyDescent="0.25">
      <c r="A2097">
        <v>2186</v>
      </c>
      <c r="B2097" s="69">
        <v>20004878</v>
      </c>
      <c r="C2097" s="65">
        <v>811.78</v>
      </c>
      <c r="D2097" s="81">
        <v>38807</v>
      </c>
      <c r="E2097" s="84">
        <v>811.78</v>
      </c>
      <c r="F2097" s="64" t="s">
        <v>5869</v>
      </c>
      <c r="G2097" s="63" t="s">
        <v>4944</v>
      </c>
      <c r="H2097" t="s">
        <v>16950</v>
      </c>
      <c r="I2097" t="s">
        <v>24964</v>
      </c>
      <c r="J2097" t="s">
        <v>28538</v>
      </c>
      <c r="K2097" t="s">
        <v>6636</v>
      </c>
    </row>
    <row r="2098" spans="1:11" x14ac:dyDescent="0.25">
      <c r="A2098">
        <v>2187</v>
      </c>
      <c r="B2098" s="69">
        <v>20004879</v>
      </c>
      <c r="C2098" s="65">
        <v>4575.5</v>
      </c>
      <c r="D2098" s="81">
        <v>38807</v>
      </c>
      <c r="E2098" s="84">
        <v>4575.5</v>
      </c>
      <c r="F2098" s="64" t="s">
        <v>5870</v>
      </c>
      <c r="G2098" s="63" t="s">
        <v>4944</v>
      </c>
      <c r="H2098" t="s">
        <v>16951</v>
      </c>
      <c r="I2098" t="s">
        <v>24965</v>
      </c>
      <c r="J2098" t="s">
        <v>28539</v>
      </c>
      <c r="K2098" t="s">
        <v>6636</v>
      </c>
    </row>
    <row r="2099" spans="1:11" x14ac:dyDescent="0.25">
      <c r="A2099">
        <v>2188</v>
      </c>
      <c r="B2099" s="69">
        <v>20004880</v>
      </c>
      <c r="C2099" s="65">
        <v>479</v>
      </c>
      <c r="D2099" s="81">
        <v>38807</v>
      </c>
      <c r="E2099" s="84">
        <v>479</v>
      </c>
      <c r="F2099" s="64" t="s">
        <v>5871</v>
      </c>
      <c r="G2099" s="63" t="s">
        <v>4950</v>
      </c>
      <c r="H2099" t="s">
        <v>16952</v>
      </c>
      <c r="I2099" t="s">
        <v>24966</v>
      </c>
      <c r="J2099" t="s">
        <v>28540</v>
      </c>
      <c r="K2099" t="s">
        <v>6636</v>
      </c>
    </row>
    <row r="2100" spans="1:11" x14ac:dyDescent="0.25">
      <c r="A2100">
        <v>2189</v>
      </c>
      <c r="B2100" s="69">
        <v>20004881</v>
      </c>
      <c r="C2100" s="65">
        <v>4609.55</v>
      </c>
      <c r="D2100" s="81">
        <v>38807</v>
      </c>
      <c r="E2100" s="84">
        <v>4609.55</v>
      </c>
      <c r="F2100" s="64" t="s">
        <v>5872</v>
      </c>
      <c r="G2100" s="63" t="s">
        <v>4950</v>
      </c>
      <c r="H2100" t="s">
        <v>16953</v>
      </c>
      <c r="I2100" t="s">
        <v>24967</v>
      </c>
      <c r="J2100" t="s">
        <v>28541</v>
      </c>
      <c r="K2100" t="s">
        <v>6636</v>
      </c>
    </row>
    <row r="2101" spans="1:11" x14ac:dyDescent="0.25">
      <c r="A2101">
        <v>2190</v>
      </c>
      <c r="B2101" s="69">
        <v>20004882</v>
      </c>
      <c r="C2101" s="65">
        <v>1581.87</v>
      </c>
      <c r="D2101" s="81">
        <v>38807</v>
      </c>
      <c r="E2101" s="84">
        <v>1581.87</v>
      </c>
      <c r="F2101" s="64" t="s">
        <v>5873</v>
      </c>
      <c r="G2101" s="63" t="s">
        <v>4944</v>
      </c>
      <c r="H2101" t="s">
        <v>16954</v>
      </c>
      <c r="I2101" t="s">
        <v>24968</v>
      </c>
      <c r="J2101" t="s">
        <v>28542</v>
      </c>
      <c r="K2101" t="s">
        <v>6636</v>
      </c>
    </row>
    <row r="2102" spans="1:11" x14ac:dyDescent="0.25">
      <c r="A2102">
        <v>2191</v>
      </c>
      <c r="B2102" s="69">
        <v>20004883</v>
      </c>
      <c r="C2102" s="65">
        <v>9105.75</v>
      </c>
      <c r="D2102" s="81">
        <v>38807</v>
      </c>
      <c r="E2102" s="84">
        <v>9105.75</v>
      </c>
      <c r="F2102" s="64" t="s">
        <v>6406</v>
      </c>
      <c r="G2102" s="63" t="s">
        <v>4944</v>
      </c>
      <c r="H2102" t="s">
        <v>16955</v>
      </c>
      <c r="I2102" t="s">
        <v>24969</v>
      </c>
      <c r="J2102" t="s">
        <v>28543</v>
      </c>
      <c r="K2102" t="s">
        <v>6636</v>
      </c>
    </row>
    <row r="2103" spans="1:11" x14ac:dyDescent="0.25">
      <c r="A2103">
        <v>2192</v>
      </c>
      <c r="B2103" s="69">
        <v>20004884</v>
      </c>
      <c r="C2103" s="65">
        <v>496.36</v>
      </c>
      <c r="D2103" s="81">
        <v>38807</v>
      </c>
      <c r="E2103" s="84">
        <v>496.36</v>
      </c>
      <c r="F2103" s="64" t="s">
        <v>6407</v>
      </c>
      <c r="G2103" s="63" t="s">
        <v>4963</v>
      </c>
      <c r="H2103" t="s">
        <v>16956</v>
      </c>
      <c r="I2103" t="s">
        <v>24970</v>
      </c>
      <c r="J2103" t="s">
        <v>28544</v>
      </c>
      <c r="K2103" t="s">
        <v>6636</v>
      </c>
    </row>
    <row r="2104" spans="1:11" x14ac:dyDescent="0.25">
      <c r="A2104">
        <v>2193</v>
      </c>
      <c r="B2104" s="69">
        <v>20004886</v>
      </c>
      <c r="C2104" s="65">
        <v>2623.89</v>
      </c>
      <c r="D2104" s="81">
        <v>38837</v>
      </c>
      <c r="E2104" s="84">
        <v>2623.89</v>
      </c>
      <c r="F2104" s="64" t="s">
        <v>836</v>
      </c>
      <c r="G2104" s="63" t="s">
        <v>165</v>
      </c>
      <c r="H2104" t="s">
        <v>16957</v>
      </c>
      <c r="I2104" t="s">
        <v>24971</v>
      </c>
      <c r="J2104" t="s">
        <v>28545</v>
      </c>
      <c r="K2104" t="s">
        <v>6636</v>
      </c>
    </row>
    <row r="2105" spans="1:11" x14ac:dyDescent="0.25">
      <c r="A2105">
        <v>2194</v>
      </c>
      <c r="B2105" s="69">
        <v>20004887</v>
      </c>
      <c r="C2105" s="65">
        <v>608.4</v>
      </c>
      <c r="D2105" s="81">
        <v>38837</v>
      </c>
      <c r="E2105" s="84">
        <v>608.4</v>
      </c>
      <c r="F2105" s="64" t="s">
        <v>1631</v>
      </c>
      <c r="G2105" s="63" t="s">
        <v>59</v>
      </c>
      <c r="H2105" t="s">
        <v>16958</v>
      </c>
      <c r="I2105" t="s">
        <v>24972</v>
      </c>
      <c r="J2105" t="s">
        <v>28546</v>
      </c>
      <c r="K2105" t="s">
        <v>6636</v>
      </c>
    </row>
    <row r="2106" spans="1:11" x14ac:dyDescent="0.25">
      <c r="A2106">
        <v>2195</v>
      </c>
      <c r="B2106" s="69">
        <v>20004888</v>
      </c>
      <c r="C2106" s="65">
        <v>878.38</v>
      </c>
      <c r="D2106" s="81">
        <v>38837</v>
      </c>
      <c r="E2106" s="84">
        <v>878.38</v>
      </c>
      <c r="F2106" s="64" t="s">
        <v>2275</v>
      </c>
      <c r="G2106" s="63" t="s">
        <v>21</v>
      </c>
      <c r="H2106" t="s">
        <v>16959</v>
      </c>
      <c r="I2106" t="s">
        <v>24973</v>
      </c>
      <c r="J2106" t="s">
        <v>28547</v>
      </c>
      <c r="K2106" t="s">
        <v>6636</v>
      </c>
    </row>
    <row r="2107" spans="1:11" x14ac:dyDescent="0.25">
      <c r="A2107">
        <v>2196</v>
      </c>
      <c r="B2107" s="69">
        <v>20004891</v>
      </c>
      <c r="C2107" s="65">
        <v>2138.75</v>
      </c>
      <c r="D2107" s="81">
        <v>38837</v>
      </c>
      <c r="E2107" s="84">
        <v>2138.75</v>
      </c>
      <c r="F2107" s="64" t="s">
        <v>2276</v>
      </c>
      <c r="G2107" s="63" t="s">
        <v>52</v>
      </c>
      <c r="H2107" t="s">
        <v>16960</v>
      </c>
      <c r="I2107" t="s">
        <v>24974</v>
      </c>
      <c r="J2107" t="s">
        <v>28548</v>
      </c>
      <c r="K2107" t="s">
        <v>6636</v>
      </c>
    </row>
    <row r="2108" spans="1:11" x14ac:dyDescent="0.25">
      <c r="A2108">
        <v>2197</v>
      </c>
      <c r="B2108" s="69">
        <v>20004892</v>
      </c>
      <c r="C2108" s="65">
        <v>556</v>
      </c>
      <c r="D2108" s="81">
        <v>38837</v>
      </c>
      <c r="E2108" s="84">
        <v>556</v>
      </c>
      <c r="F2108" s="64" t="s">
        <v>2277</v>
      </c>
      <c r="G2108" s="63" t="s">
        <v>42</v>
      </c>
      <c r="H2108" t="s">
        <v>16961</v>
      </c>
      <c r="I2108" t="s">
        <v>24975</v>
      </c>
      <c r="J2108" t="s">
        <v>28549</v>
      </c>
      <c r="K2108" t="s">
        <v>6636</v>
      </c>
    </row>
    <row r="2109" spans="1:11" x14ac:dyDescent="0.25">
      <c r="A2109">
        <v>2198</v>
      </c>
      <c r="B2109" s="69">
        <v>20004893</v>
      </c>
      <c r="C2109" s="65">
        <v>5929.8</v>
      </c>
      <c r="D2109" s="81">
        <v>38837</v>
      </c>
      <c r="E2109" s="84">
        <v>5929.8</v>
      </c>
      <c r="F2109" s="64" t="s">
        <v>1084</v>
      </c>
      <c r="G2109" s="63" t="s">
        <v>50</v>
      </c>
      <c r="H2109" t="s">
        <v>16962</v>
      </c>
      <c r="I2109" t="s">
        <v>24976</v>
      </c>
      <c r="J2109" t="s">
        <v>28550</v>
      </c>
      <c r="K2109" t="s">
        <v>6636</v>
      </c>
    </row>
    <row r="2110" spans="1:11" x14ac:dyDescent="0.25">
      <c r="A2110">
        <v>2199</v>
      </c>
      <c r="B2110" s="69">
        <v>20004894</v>
      </c>
      <c r="C2110" s="65">
        <v>1148.6099999999999</v>
      </c>
      <c r="D2110" s="81">
        <v>38837</v>
      </c>
      <c r="E2110" s="84">
        <v>1148.6099999999999</v>
      </c>
      <c r="F2110" s="64" t="s">
        <v>1085</v>
      </c>
      <c r="G2110" s="63" t="s">
        <v>21</v>
      </c>
      <c r="H2110" t="s">
        <v>16963</v>
      </c>
      <c r="I2110" t="s">
        <v>24977</v>
      </c>
      <c r="J2110" t="s">
        <v>28551</v>
      </c>
      <c r="K2110" t="s">
        <v>6636</v>
      </c>
    </row>
    <row r="2111" spans="1:11" x14ac:dyDescent="0.25">
      <c r="A2111">
        <v>2200</v>
      </c>
      <c r="B2111" s="69">
        <v>20004895</v>
      </c>
      <c r="C2111" s="65">
        <v>2499.41</v>
      </c>
      <c r="D2111" s="81">
        <v>38837</v>
      </c>
      <c r="E2111" s="84">
        <v>2499.41</v>
      </c>
      <c r="F2111" s="64" t="s">
        <v>1086</v>
      </c>
      <c r="G2111" s="63" t="s">
        <v>49</v>
      </c>
      <c r="H2111" t="s">
        <v>16964</v>
      </c>
      <c r="I2111" t="s">
        <v>24978</v>
      </c>
      <c r="J2111" t="s">
        <v>28552</v>
      </c>
      <c r="K2111" t="s">
        <v>6636</v>
      </c>
    </row>
    <row r="2112" spans="1:11" x14ac:dyDescent="0.25">
      <c r="A2112">
        <v>2201</v>
      </c>
      <c r="B2112" s="69">
        <v>20004896</v>
      </c>
      <c r="C2112" s="65">
        <v>3233.2</v>
      </c>
      <c r="D2112" s="81">
        <v>38837</v>
      </c>
      <c r="E2112" s="84">
        <v>3233.2</v>
      </c>
      <c r="F2112" s="64" t="s">
        <v>1087</v>
      </c>
      <c r="G2112" s="63" t="s">
        <v>41</v>
      </c>
      <c r="H2112" t="s">
        <v>16965</v>
      </c>
      <c r="I2112" t="s">
        <v>24979</v>
      </c>
      <c r="J2112" t="s">
        <v>28553</v>
      </c>
      <c r="K2112" t="s">
        <v>6636</v>
      </c>
    </row>
    <row r="2113" spans="1:11" x14ac:dyDescent="0.25">
      <c r="A2113">
        <v>2202</v>
      </c>
      <c r="B2113" s="69">
        <v>20004897</v>
      </c>
      <c r="C2113" s="65">
        <v>19308.560000000001</v>
      </c>
      <c r="D2113" s="81">
        <v>38837</v>
      </c>
      <c r="E2113" s="84">
        <v>19308.560000000001</v>
      </c>
      <c r="F2113" s="64" t="s">
        <v>1088</v>
      </c>
      <c r="G2113" s="63" t="s">
        <v>56</v>
      </c>
      <c r="H2113" t="s">
        <v>16966</v>
      </c>
      <c r="I2113" t="s">
        <v>24980</v>
      </c>
      <c r="J2113" t="s">
        <v>28554</v>
      </c>
      <c r="K2113" t="s">
        <v>6636</v>
      </c>
    </row>
    <row r="2114" spans="1:11" x14ac:dyDescent="0.25">
      <c r="A2114">
        <v>2203</v>
      </c>
      <c r="B2114" s="69">
        <v>20004898</v>
      </c>
      <c r="C2114" s="65">
        <v>99058.57</v>
      </c>
      <c r="D2114" s="81">
        <v>38837</v>
      </c>
      <c r="E2114" s="84">
        <v>99058.57</v>
      </c>
      <c r="F2114" s="64" t="s">
        <v>2664</v>
      </c>
      <c r="G2114" s="63" t="s">
        <v>19</v>
      </c>
      <c r="H2114" t="s">
        <v>16967</v>
      </c>
      <c r="I2114" t="s">
        <v>24981</v>
      </c>
      <c r="J2114" t="s">
        <v>28555</v>
      </c>
      <c r="K2114" t="s">
        <v>6636</v>
      </c>
    </row>
    <row r="2115" spans="1:11" x14ac:dyDescent="0.25">
      <c r="A2115">
        <v>2204</v>
      </c>
      <c r="B2115" s="69">
        <v>20004899</v>
      </c>
      <c r="C2115" s="65">
        <v>80592.3</v>
      </c>
      <c r="D2115" s="81">
        <v>38837</v>
      </c>
      <c r="E2115" s="84">
        <v>80592.3</v>
      </c>
      <c r="F2115" s="64" t="s">
        <v>2635</v>
      </c>
      <c r="G2115" s="63" t="s">
        <v>21</v>
      </c>
      <c r="H2115" t="s">
        <v>16968</v>
      </c>
      <c r="I2115" t="s">
        <v>24982</v>
      </c>
      <c r="J2115" t="s">
        <v>28556</v>
      </c>
      <c r="K2115" t="s">
        <v>6636</v>
      </c>
    </row>
    <row r="2116" spans="1:11" x14ac:dyDescent="0.25">
      <c r="A2116">
        <v>2205</v>
      </c>
      <c r="B2116" s="69">
        <v>20004901</v>
      </c>
      <c r="C2116" s="65">
        <v>51549.57</v>
      </c>
      <c r="D2116" s="81">
        <v>38837</v>
      </c>
      <c r="E2116" s="84">
        <v>51549.57</v>
      </c>
      <c r="F2116" s="64" t="s">
        <v>2665</v>
      </c>
      <c r="G2116" s="63" t="s">
        <v>17</v>
      </c>
      <c r="H2116" t="s">
        <v>16969</v>
      </c>
      <c r="I2116" t="s">
        <v>24983</v>
      </c>
      <c r="J2116" t="s">
        <v>28557</v>
      </c>
      <c r="K2116" t="s">
        <v>6636</v>
      </c>
    </row>
    <row r="2117" spans="1:11" x14ac:dyDescent="0.25">
      <c r="A2117">
        <v>2206</v>
      </c>
      <c r="B2117" s="69">
        <v>20004902</v>
      </c>
      <c r="C2117" s="65">
        <v>42466.93</v>
      </c>
      <c r="D2117" s="81">
        <v>38837</v>
      </c>
      <c r="E2117" s="84">
        <v>42466.93</v>
      </c>
      <c r="F2117" s="64" t="s">
        <v>2666</v>
      </c>
      <c r="G2117" s="63" t="s">
        <v>68</v>
      </c>
      <c r="H2117" t="s">
        <v>16970</v>
      </c>
      <c r="I2117" t="s">
        <v>24984</v>
      </c>
      <c r="J2117" t="s">
        <v>28558</v>
      </c>
      <c r="K2117" t="s">
        <v>6636</v>
      </c>
    </row>
    <row r="2118" spans="1:11" x14ac:dyDescent="0.25">
      <c r="A2118">
        <v>2207</v>
      </c>
      <c r="B2118" s="69">
        <v>20004903</v>
      </c>
      <c r="C2118" s="65">
        <v>835.5</v>
      </c>
      <c r="D2118" s="81">
        <v>38837</v>
      </c>
      <c r="E2118" s="84">
        <v>835.5</v>
      </c>
      <c r="F2118" s="64" t="s">
        <v>2667</v>
      </c>
      <c r="G2118" s="63" t="s">
        <v>43</v>
      </c>
      <c r="H2118" t="s">
        <v>16971</v>
      </c>
      <c r="I2118" t="s">
        <v>24985</v>
      </c>
      <c r="J2118" t="s">
        <v>28559</v>
      </c>
      <c r="K2118" t="s">
        <v>6636</v>
      </c>
    </row>
    <row r="2119" spans="1:11" x14ac:dyDescent="0.25">
      <c r="A2119">
        <v>2208</v>
      </c>
      <c r="B2119" s="69">
        <v>20004904</v>
      </c>
      <c r="C2119" s="65">
        <v>1235.46</v>
      </c>
      <c r="D2119" s="81">
        <v>38837</v>
      </c>
      <c r="E2119" s="84">
        <v>1235.46</v>
      </c>
      <c r="F2119" s="64" t="s">
        <v>2668</v>
      </c>
      <c r="G2119" s="63" t="s">
        <v>40</v>
      </c>
      <c r="H2119" t="s">
        <v>16972</v>
      </c>
      <c r="I2119" t="s">
        <v>24986</v>
      </c>
      <c r="J2119" t="s">
        <v>28560</v>
      </c>
      <c r="K2119" t="s">
        <v>6636</v>
      </c>
    </row>
    <row r="2120" spans="1:11" x14ac:dyDescent="0.25">
      <c r="A2120">
        <v>2209</v>
      </c>
      <c r="B2120" s="69">
        <v>20004905</v>
      </c>
      <c r="C2120" s="65">
        <v>931.5</v>
      </c>
      <c r="D2120" s="81">
        <v>38837</v>
      </c>
      <c r="E2120" s="84">
        <v>931.5</v>
      </c>
      <c r="F2120" s="64" t="s">
        <v>3073</v>
      </c>
      <c r="G2120" s="63" t="s">
        <v>21</v>
      </c>
      <c r="H2120" t="s">
        <v>16973</v>
      </c>
      <c r="I2120" t="s">
        <v>24987</v>
      </c>
      <c r="J2120" t="s">
        <v>28561</v>
      </c>
      <c r="K2120" t="s">
        <v>6636</v>
      </c>
    </row>
    <row r="2121" spans="1:11" x14ac:dyDescent="0.25">
      <c r="A2121">
        <v>2210</v>
      </c>
      <c r="B2121" s="69">
        <v>20004906</v>
      </c>
      <c r="C2121" s="65">
        <v>1347.57</v>
      </c>
      <c r="D2121" s="81">
        <v>38837</v>
      </c>
      <c r="E2121" s="84">
        <v>1347.57</v>
      </c>
      <c r="F2121" s="64" t="s">
        <v>3074</v>
      </c>
      <c r="G2121" s="63" t="s">
        <v>48</v>
      </c>
      <c r="H2121" t="s">
        <v>16974</v>
      </c>
      <c r="I2121" t="s">
        <v>24988</v>
      </c>
      <c r="J2121" t="s">
        <v>28562</v>
      </c>
      <c r="K2121" t="s">
        <v>6636</v>
      </c>
    </row>
    <row r="2122" spans="1:11" x14ac:dyDescent="0.25">
      <c r="A2122">
        <v>2211</v>
      </c>
      <c r="B2122" s="69">
        <v>20004907</v>
      </c>
      <c r="C2122" s="65">
        <v>3017.77</v>
      </c>
      <c r="D2122" s="81">
        <v>38837</v>
      </c>
      <c r="E2122" s="84">
        <v>3017.77</v>
      </c>
      <c r="F2122" s="64" t="s">
        <v>3075</v>
      </c>
      <c r="G2122" s="63" t="s">
        <v>47</v>
      </c>
      <c r="H2122" t="s">
        <v>16975</v>
      </c>
      <c r="I2122" t="s">
        <v>24989</v>
      </c>
      <c r="J2122" t="s">
        <v>28563</v>
      </c>
      <c r="K2122" t="s">
        <v>6636</v>
      </c>
    </row>
    <row r="2123" spans="1:11" x14ac:dyDescent="0.25">
      <c r="A2123">
        <v>2212</v>
      </c>
      <c r="B2123" s="69">
        <v>20004908</v>
      </c>
      <c r="C2123" s="65">
        <v>1939.38</v>
      </c>
      <c r="D2123" s="81">
        <v>38837</v>
      </c>
      <c r="E2123" s="84">
        <v>1939.38</v>
      </c>
      <c r="F2123" s="64" t="s">
        <v>3076</v>
      </c>
      <c r="G2123" s="63" t="s">
        <v>16</v>
      </c>
      <c r="H2123" t="s">
        <v>16976</v>
      </c>
      <c r="I2123" t="s">
        <v>24990</v>
      </c>
      <c r="J2123" t="s">
        <v>28564</v>
      </c>
      <c r="K2123" t="s">
        <v>6636</v>
      </c>
    </row>
    <row r="2124" spans="1:11" x14ac:dyDescent="0.25">
      <c r="A2124">
        <v>2213</v>
      </c>
      <c r="B2124" s="69">
        <v>20004909</v>
      </c>
      <c r="C2124" s="65">
        <v>1121.3800000000001</v>
      </c>
      <c r="D2124" s="81">
        <v>38837</v>
      </c>
      <c r="E2124" s="84">
        <v>1121.3800000000001</v>
      </c>
      <c r="F2124" s="64" t="s">
        <v>3077</v>
      </c>
      <c r="G2124" s="63" t="s">
        <v>11</v>
      </c>
      <c r="H2124" t="s">
        <v>16977</v>
      </c>
      <c r="I2124" t="s">
        <v>24991</v>
      </c>
      <c r="J2124" t="s">
        <v>28565</v>
      </c>
      <c r="K2124" t="s">
        <v>6636</v>
      </c>
    </row>
    <row r="2125" spans="1:11" x14ac:dyDescent="0.25">
      <c r="A2125">
        <v>2214</v>
      </c>
      <c r="B2125" s="69">
        <v>20004910</v>
      </c>
      <c r="C2125" s="65">
        <v>1742.36</v>
      </c>
      <c r="D2125" s="81">
        <v>38837</v>
      </c>
      <c r="E2125" s="84">
        <v>1742.36</v>
      </c>
      <c r="F2125" s="64" t="s">
        <v>3075</v>
      </c>
      <c r="G2125" s="63" t="s">
        <v>47</v>
      </c>
      <c r="H2125" t="s">
        <v>16978</v>
      </c>
      <c r="I2125" t="s">
        <v>24992</v>
      </c>
      <c r="J2125" t="s">
        <v>28566</v>
      </c>
      <c r="K2125" t="s">
        <v>6636</v>
      </c>
    </row>
    <row r="2126" spans="1:11" x14ac:dyDescent="0.25">
      <c r="A2126">
        <v>2215</v>
      </c>
      <c r="B2126" s="69">
        <v>20004912</v>
      </c>
      <c r="C2126" s="65">
        <v>2675.11</v>
      </c>
      <c r="D2126" s="81">
        <v>38837</v>
      </c>
      <c r="E2126" s="84">
        <v>2675.11</v>
      </c>
      <c r="F2126" s="64" t="s">
        <v>3078</v>
      </c>
      <c r="G2126" s="63" t="s">
        <v>27</v>
      </c>
      <c r="H2126" t="s">
        <v>16979</v>
      </c>
      <c r="I2126" t="s">
        <v>24993</v>
      </c>
      <c r="J2126" t="s">
        <v>28567</v>
      </c>
      <c r="K2126" t="s">
        <v>6636</v>
      </c>
    </row>
    <row r="2127" spans="1:11" x14ac:dyDescent="0.25">
      <c r="A2127">
        <v>2216</v>
      </c>
      <c r="B2127" s="69">
        <v>20004913</v>
      </c>
      <c r="C2127" s="65">
        <v>747.44</v>
      </c>
      <c r="D2127" s="81">
        <v>38837</v>
      </c>
      <c r="E2127" s="84">
        <v>747.44</v>
      </c>
      <c r="F2127" s="64" t="s">
        <v>3079</v>
      </c>
      <c r="G2127" s="63" t="s">
        <v>105</v>
      </c>
      <c r="H2127" t="s">
        <v>16980</v>
      </c>
      <c r="I2127" t="s">
        <v>24994</v>
      </c>
      <c r="J2127" t="s">
        <v>28568</v>
      </c>
      <c r="K2127" t="s">
        <v>6636</v>
      </c>
    </row>
    <row r="2128" spans="1:11" x14ac:dyDescent="0.25">
      <c r="A2128">
        <v>2217</v>
      </c>
      <c r="B2128" s="69">
        <v>20004915</v>
      </c>
      <c r="C2128" s="65">
        <v>563.02</v>
      </c>
      <c r="D2128" s="81">
        <v>38837</v>
      </c>
      <c r="E2128" s="84">
        <v>563.02</v>
      </c>
      <c r="F2128" s="64" t="s">
        <v>3079</v>
      </c>
      <c r="G2128" s="63" t="s">
        <v>105</v>
      </c>
      <c r="H2128" t="s">
        <v>16981</v>
      </c>
      <c r="I2128" t="s">
        <v>24995</v>
      </c>
      <c r="J2128" t="s">
        <v>28569</v>
      </c>
      <c r="K2128" t="s">
        <v>6636</v>
      </c>
    </row>
    <row r="2129" spans="1:11" x14ac:dyDescent="0.25">
      <c r="A2129">
        <v>2218</v>
      </c>
      <c r="B2129" s="69">
        <v>20004916</v>
      </c>
      <c r="C2129" s="65">
        <v>856.81</v>
      </c>
      <c r="D2129" s="81">
        <v>38837</v>
      </c>
      <c r="E2129" s="84">
        <v>856.81</v>
      </c>
      <c r="F2129" s="64" t="s">
        <v>3079</v>
      </c>
      <c r="G2129" s="63" t="s">
        <v>105</v>
      </c>
      <c r="H2129" t="s">
        <v>16982</v>
      </c>
      <c r="I2129" t="s">
        <v>24996</v>
      </c>
      <c r="J2129" t="s">
        <v>28570</v>
      </c>
      <c r="K2129" t="s">
        <v>6636</v>
      </c>
    </row>
    <row r="2130" spans="1:11" x14ac:dyDescent="0.25">
      <c r="A2130">
        <v>2219</v>
      </c>
      <c r="B2130" s="69">
        <v>20004917</v>
      </c>
      <c r="C2130" s="65">
        <v>978.78</v>
      </c>
      <c r="D2130" s="81">
        <v>38837</v>
      </c>
      <c r="E2130" s="84">
        <v>978.78</v>
      </c>
      <c r="F2130" s="64" t="s">
        <v>3079</v>
      </c>
      <c r="G2130" s="63" t="s">
        <v>105</v>
      </c>
      <c r="H2130" t="s">
        <v>16983</v>
      </c>
      <c r="I2130" t="s">
        <v>24997</v>
      </c>
      <c r="J2130" t="s">
        <v>28571</v>
      </c>
      <c r="K2130" t="s">
        <v>6636</v>
      </c>
    </row>
    <row r="2131" spans="1:11" x14ac:dyDescent="0.25">
      <c r="A2131">
        <v>2220</v>
      </c>
      <c r="B2131" s="69">
        <v>20004918</v>
      </c>
      <c r="C2131" s="65">
        <v>1267.4000000000001</v>
      </c>
      <c r="D2131" s="81">
        <v>38837</v>
      </c>
      <c r="E2131" s="84">
        <v>1267.4000000000001</v>
      </c>
      <c r="F2131" s="64" t="s">
        <v>3080</v>
      </c>
      <c r="G2131" s="63" t="s">
        <v>42</v>
      </c>
      <c r="H2131" t="s">
        <v>16984</v>
      </c>
      <c r="I2131" t="s">
        <v>24998</v>
      </c>
      <c r="J2131" t="s">
        <v>28572</v>
      </c>
      <c r="K2131" t="s">
        <v>6636</v>
      </c>
    </row>
    <row r="2132" spans="1:11" x14ac:dyDescent="0.25">
      <c r="A2132">
        <v>2221</v>
      </c>
      <c r="B2132" s="69">
        <v>20004919</v>
      </c>
      <c r="C2132" s="65">
        <v>340.53</v>
      </c>
      <c r="D2132" s="81">
        <v>38837</v>
      </c>
      <c r="E2132" s="84">
        <v>340.53</v>
      </c>
      <c r="F2132" s="64" t="s">
        <v>3081</v>
      </c>
      <c r="G2132" s="63" t="s">
        <v>50</v>
      </c>
      <c r="H2132" t="s">
        <v>16985</v>
      </c>
      <c r="I2132" t="s">
        <v>24999</v>
      </c>
      <c r="J2132" t="s">
        <v>28573</v>
      </c>
      <c r="K2132" t="s">
        <v>6636</v>
      </c>
    </row>
    <row r="2133" spans="1:11" x14ac:dyDescent="0.25">
      <c r="A2133">
        <v>2222</v>
      </c>
      <c r="B2133" s="69">
        <v>20004920</v>
      </c>
      <c r="C2133" s="65">
        <v>1841.94</v>
      </c>
      <c r="D2133" s="81">
        <v>38837</v>
      </c>
      <c r="E2133" s="84">
        <v>1841.94</v>
      </c>
      <c r="F2133" s="64" t="s">
        <v>3082</v>
      </c>
      <c r="G2133" s="63" t="s">
        <v>9</v>
      </c>
      <c r="H2133" t="s">
        <v>16986</v>
      </c>
      <c r="I2133" t="s">
        <v>25000</v>
      </c>
      <c r="J2133" t="s">
        <v>28574</v>
      </c>
      <c r="K2133" t="s">
        <v>6636</v>
      </c>
    </row>
    <row r="2134" spans="1:11" x14ac:dyDescent="0.25">
      <c r="A2134">
        <v>2223</v>
      </c>
      <c r="B2134" s="69">
        <v>20004921</v>
      </c>
      <c r="C2134" s="65">
        <v>1500.24</v>
      </c>
      <c r="D2134" s="81">
        <v>38837</v>
      </c>
      <c r="E2134" s="84">
        <v>1500.24</v>
      </c>
      <c r="F2134" s="64" t="s">
        <v>3083</v>
      </c>
      <c r="G2134" s="63" t="s">
        <v>49</v>
      </c>
      <c r="H2134" t="s">
        <v>16987</v>
      </c>
      <c r="I2134" t="s">
        <v>25001</v>
      </c>
      <c r="J2134" t="s">
        <v>28575</v>
      </c>
      <c r="K2134" t="s">
        <v>6636</v>
      </c>
    </row>
    <row r="2135" spans="1:11" x14ac:dyDescent="0.25">
      <c r="A2135">
        <v>2224</v>
      </c>
      <c r="B2135" s="69">
        <v>20004922</v>
      </c>
      <c r="C2135" s="65">
        <v>2301.52</v>
      </c>
      <c r="D2135" s="81">
        <v>38837</v>
      </c>
      <c r="E2135" s="84">
        <v>2301.52</v>
      </c>
      <c r="F2135" s="64" t="s">
        <v>3084</v>
      </c>
      <c r="G2135" s="63" t="s">
        <v>57</v>
      </c>
      <c r="H2135" t="s">
        <v>16988</v>
      </c>
      <c r="I2135" t="s">
        <v>25002</v>
      </c>
      <c r="J2135" t="s">
        <v>28576</v>
      </c>
      <c r="K2135" t="s">
        <v>6636</v>
      </c>
    </row>
    <row r="2136" spans="1:11" x14ac:dyDescent="0.25">
      <c r="A2136">
        <v>2225</v>
      </c>
      <c r="B2136" s="69">
        <v>20004923</v>
      </c>
      <c r="C2136" s="65">
        <v>29.3</v>
      </c>
      <c r="D2136" s="81">
        <v>38837</v>
      </c>
      <c r="E2136" s="84">
        <v>29.3</v>
      </c>
      <c r="F2136" s="64" t="s">
        <v>3893</v>
      </c>
      <c r="G2136" s="63" t="s">
        <v>24</v>
      </c>
      <c r="H2136" t="s">
        <v>16989</v>
      </c>
      <c r="I2136" t="s">
        <v>25003</v>
      </c>
      <c r="J2136" t="s">
        <v>28577</v>
      </c>
      <c r="K2136" t="s">
        <v>6636</v>
      </c>
    </row>
    <row r="2137" spans="1:11" x14ac:dyDescent="0.25">
      <c r="A2137">
        <v>2226</v>
      </c>
      <c r="B2137" s="69">
        <v>20004924</v>
      </c>
      <c r="C2137" s="65">
        <v>34.4</v>
      </c>
      <c r="D2137" s="81">
        <v>38837</v>
      </c>
      <c r="E2137" s="84">
        <v>34.4</v>
      </c>
      <c r="F2137" s="64" t="s">
        <v>3894</v>
      </c>
      <c r="G2137" s="63" t="s">
        <v>34</v>
      </c>
      <c r="H2137" t="s">
        <v>16990</v>
      </c>
      <c r="I2137" t="s">
        <v>25004</v>
      </c>
      <c r="J2137" t="s">
        <v>28578</v>
      </c>
      <c r="K2137" t="s">
        <v>6636</v>
      </c>
    </row>
    <row r="2138" spans="1:11" x14ac:dyDescent="0.25">
      <c r="A2138">
        <v>2227</v>
      </c>
      <c r="B2138" s="69">
        <v>20004925</v>
      </c>
      <c r="C2138" s="65">
        <v>34.299999999999997</v>
      </c>
      <c r="D2138" s="81">
        <v>38837</v>
      </c>
      <c r="E2138" s="84">
        <v>34.299999999999997</v>
      </c>
      <c r="F2138" s="64" t="s">
        <v>3895</v>
      </c>
      <c r="G2138" s="63" t="s">
        <v>34</v>
      </c>
      <c r="H2138" t="s">
        <v>16991</v>
      </c>
      <c r="I2138" t="s">
        <v>25005</v>
      </c>
      <c r="J2138" t="s">
        <v>28579</v>
      </c>
      <c r="K2138" t="s">
        <v>6636</v>
      </c>
    </row>
    <row r="2139" spans="1:11" x14ac:dyDescent="0.25">
      <c r="A2139">
        <v>2228</v>
      </c>
      <c r="B2139" s="69">
        <v>20004926</v>
      </c>
      <c r="C2139" s="65">
        <v>515.88</v>
      </c>
      <c r="D2139" s="81">
        <v>38837</v>
      </c>
      <c r="E2139" s="84">
        <v>515.88</v>
      </c>
      <c r="F2139" s="64" t="s">
        <v>3896</v>
      </c>
      <c r="G2139" s="63" t="s">
        <v>38</v>
      </c>
      <c r="H2139" t="s">
        <v>16992</v>
      </c>
      <c r="I2139" t="s">
        <v>25006</v>
      </c>
      <c r="J2139" t="s">
        <v>28580</v>
      </c>
      <c r="K2139" t="s">
        <v>6636</v>
      </c>
    </row>
    <row r="2140" spans="1:11" x14ac:dyDescent="0.25">
      <c r="A2140">
        <v>2229</v>
      </c>
      <c r="B2140" s="69">
        <v>20004927</v>
      </c>
      <c r="C2140" s="65">
        <v>679.96</v>
      </c>
      <c r="D2140" s="81">
        <v>38837</v>
      </c>
      <c r="E2140" s="84">
        <v>679.96</v>
      </c>
      <c r="F2140" s="64" t="s">
        <v>3897</v>
      </c>
      <c r="G2140" s="63" t="s">
        <v>33</v>
      </c>
      <c r="H2140" t="s">
        <v>16993</v>
      </c>
      <c r="I2140" t="s">
        <v>25007</v>
      </c>
      <c r="J2140" t="s">
        <v>28581</v>
      </c>
      <c r="K2140" t="s">
        <v>6636</v>
      </c>
    </row>
    <row r="2141" spans="1:11" x14ac:dyDescent="0.25">
      <c r="A2141">
        <v>2230</v>
      </c>
      <c r="B2141" s="69">
        <v>20004928</v>
      </c>
      <c r="C2141" s="65">
        <v>82.7</v>
      </c>
      <c r="D2141" s="81">
        <v>38837</v>
      </c>
      <c r="E2141" s="84">
        <v>82.7</v>
      </c>
      <c r="F2141" s="64" t="s">
        <v>3898</v>
      </c>
      <c r="G2141" s="63" t="s">
        <v>164</v>
      </c>
      <c r="H2141" t="s">
        <v>16994</v>
      </c>
      <c r="I2141" t="s">
        <v>25008</v>
      </c>
      <c r="J2141" t="s">
        <v>28582</v>
      </c>
      <c r="K2141" t="s">
        <v>6636</v>
      </c>
    </row>
    <row r="2142" spans="1:11" x14ac:dyDescent="0.25">
      <c r="A2142">
        <v>2231</v>
      </c>
      <c r="B2142" s="69">
        <v>20004929</v>
      </c>
      <c r="C2142" s="65">
        <v>464.13</v>
      </c>
      <c r="D2142" s="81">
        <v>38837</v>
      </c>
      <c r="E2142" s="84">
        <v>464.13</v>
      </c>
      <c r="F2142" s="64" t="s">
        <v>3899</v>
      </c>
      <c r="G2142" s="63" t="s">
        <v>38</v>
      </c>
      <c r="H2142" t="s">
        <v>16995</v>
      </c>
      <c r="I2142" t="s">
        <v>25009</v>
      </c>
      <c r="J2142" t="s">
        <v>28583</v>
      </c>
      <c r="K2142" t="s">
        <v>6636</v>
      </c>
    </row>
    <row r="2143" spans="1:11" x14ac:dyDescent="0.25">
      <c r="A2143">
        <v>2232</v>
      </c>
      <c r="B2143" s="69">
        <v>20004930</v>
      </c>
      <c r="C2143" s="65">
        <v>157.76</v>
      </c>
      <c r="D2143" s="81">
        <v>38837</v>
      </c>
      <c r="E2143" s="84">
        <v>157.76</v>
      </c>
      <c r="F2143" s="64" t="s">
        <v>3900</v>
      </c>
      <c r="G2143" s="63" t="s">
        <v>13</v>
      </c>
      <c r="H2143" t="s">
        <v>16996</v>
      </c>
      <c r="I2143" t="s">
        <v>25010</v>
      </c>
      <c r="J2143" t="s">
        <v>28584</v>
      </c>
      <c r="K2143" t="s">
        <v>6636</v>
      </c>
    </row>
    <row r="2144" spans="1:11" x14ac:dyDescent="0.25">
      <c r="A2144">
        <v>2233</v>
      </c>
      <c r="B2144" s="69">
        <v>20004931</v>
      </c>
      <c r="C2144" s="65">
        <v>63.24</v>
      </c>
      <c r="D2144" s="81">
        <v>38837</v>
      </c>
      <c r="E2144" s="84">
        <v>63.24</v>
      </c>
      <c r="F2144" s="64" t="s">
        <v>3901</v>
      </c>
      <c r="G2144" s="63" t="s">
        <v>91</v>
      </c>
      <c r="H2144" t="s">
        <v>16997</v>
      </c>
      <c r="I2144" t="s">
        <v>25011</v>
      </c>
      <c r="J2144" t="s">
        <v>28585</v>
      </c>
      <c r="K2144" t="s">
        <v>6636</v>
      </c>
    </row>
    <row r="2145" spans="1:11" x14ac:dyDescent="0.25">
      <c r="A2145">
        <v>2234</v>
      </c>
      <c r="B2145" s="69">
        <v>20004932</v>
      </c>
      <c r="C2145" s="65">
        <v>83.32</v>
      </c>
      <c r="D2145" s="81">
        <v>38837</v>
      </c>
      <c r="E2145" s="84">
        <v>83.32</v>
      </c>
      <c r="F2145" s="64" t="s">
        <v>3902</v>
      </c>
      <c r="G2145" s="63" t="s">
        <v>50</v>
      </c>
      <c r="H2145" t="s">
        <v>16998</v>
      </c>
      <c r="I2145" t="s">
        <v>25012</v>
      </c>
      <c r="J2145" t="s">
        <v>28586</v>
      </c>
      <c r="K2145" t="s">
        <v>6636</v>
      </c>
    </row>
    <row r="2146" spans="1:11" x14ac:dyDescent="0.25">
      <c r="A2146">
        <v>2235</v>
      </c>
      <c r="B2146" s="69">
        <v>20004933</v>
      </c>
      <c r="C2146" s="65">
        <v>323.20999999999998</v>
      </c>
      <c r="D2146" s="81">
        <v>38837</v>
      </c>
      <c r="E2146" s="84">
        <v>323.20999999999998</v>
      </c>
      <c r="F2146" s="64" t="s">
        <v>3903</v>
      </c>
      <c r="G2146" s="63" t="s">
        <v>29</v>
      </c>
      <c r="H2146" t="s">
        <v>16999</v>
      </c>
      <c r="I2146" t="s">
        <v>25013</v>
      </c>
      <c r="J2146" t="s">
        <v>28587</v>
      </c>
      <c r="K2146" t="s">
        <v>6636</v>
      </c>
    </row>
    <row r="2147" spans="1:11" x14ac:dyDescent="0.25">
      <c r="A2147">
        <v>2236</v>
      </c>
      <c r="B2147" s="69">
        <v>20004934</v>
      </c>
      <c r="C2147" s="65">
        <v>1472.83</v>
      </c>
      <c r="D2147" s="81">
        <v>38837</v>
      </c>
      <c r="E2147" s="84">
        <v>1472.83</v>
      </c>
      <c r="F2147" s="64" t="s">
        <v>3904</v>
      </c>
      <c r="G2147" s="63" t="s">
        <v>57</v>
      </c>
      <c r="H2147" t="s">
        <v>17000</v>
      </c>
      <c r="I2147" t="s">
        <v>25014</v>
      </c>
      <c r="J2147" t="s">
        <v>28588</v>
      </c>
      <c r="K2147" t="s">
        <v>6636</v>
      </c>
    </row>
    <row r="2148" spans="1:11" x14ac:dyDescent="0.25">
      <c r="A2148">
        <v>2237</v>
      </c>
      <c r="B2148" s="69">
        <v>20004935</v>
      </c>
      <c r="C2148" s="65">
        <v>171.87</v>
      </c>
      <c r="D2148" s="81">
        <v>38837</v>
      </c>
      <c r="E2148" s="84">
        <v>171.87</v>
      </c>
      <c r="F2148" s="64" t="s">
        <v>3905</v>
      </c>
      <c r="G2148" s="63" t="s">
        <v>48</v>
      </c>
      <c r="H2148" t="s">
        <v>17001</v>
      </c>
      <c r="I2148" t="s">
        <v>25015</v>
      </c>
      <c r="J2148" t="s">
        <v>28589</v>
      </c>
      <c r="K2148" t="s">
        <v>6636</v>
      </c>
    </row>
    <row r="2149" spans="1:11" x14ac:dyDescent="0.25">
      <c r="A2149">
        <v>2238</v>
      </c>
      <c r="B2149" s="69">
        <v>20004937</v>
      </c>
      <c r="C2149" s="65">
        <v>66.86</v>
      </c>
      <c r="D2149" s="81">
        <v>38837</v>
      </c>
      <c r="E2149" s="84">
        <v>66.86</v>
      </c>
      <c r="F2149" s="64" t="s">
        <v>3906</v>
      </c>
      <c r="G2149" s="63" t="s">
        <v>44</v>
      </c>
      <c r="H2149" t="s">
        <v>17002</v>
      </c>
      <c r="I2149" t="s">
        <v>25016</v>
      </c>
      <c r="J2149" t="s">
        <v>28590</v>
      </c>
      <c r="K2149" t="s">
        <v>6636</v>
      </c>
    </row>
    <row r="2150" spans="1:11" x14ac:dyDescent="0.25">
      <c r="A2150">
        <v>2239</v>
      </c>
      <c r="B2150" s="69">
        <v>20004938</v>
      </c>
      <c r="C2150" s="65">
        <v>89.6</v>
      </c>
      <c r="D2150" s="81">
        <v>38837</v>
      </c>
      <c r="E2150" s="84">
        <v>89.6</v>
      </c>
      <c r="F2150" s="64" t="s">
        <v>3907</v>
      </c>
      <c r="G2150" s="63" t="s">
        <v>44</v>
      </c>
      <c r="H2150" t="s">
        <v>17003</v>
      </c>
      <c r="I2150" t="s">
        <v>25017</v>
      </c>
      <c r="J2150" t="s">
        <v>28591</v>
      </c>
      <c r="K2150" t="s">
        <v>6636</v>
      </c>
    </row>
    <row r="2151" spans="1:11" x14ac:dyDescent="0.25">
      <c r="A2151">
        <v>2240</v>
      </c>
      <c r="B2151" s="69">
        <v>20004939</v>
      </c>
      <c r="C2151" s="65">
        <v>46.33</v>
      </c>
      <c r="D2151" s="81">
        <v>38837</v>
      </c>
      <c r="E2151" s="84">
        <v>46.33</v>
      </c>
      <c r="F2151" s="64" t="s">
        <v>3908</v>
      </c>
      <c r="G2151" s="63" t="s">
        <v>34</v>
      </c>
      <c r="H2151" t="s">
        <v>17004</v>
      </c>
      <c r="I2151" t="s">
        <v>25018</v>
      </c>
      <c r="J2151" t="s">
        <v>28592</v>
      </c>
      <c r="K2151" t="s">
        <v>6636</v>
      </c>
    </row>
    <row r="2152" spans="1:11" x14ac:dyDescent="0.25">
      <c r="A2152">
        <v>2241</v>
      </c>
      <c r="B2152" s="69">
        <v>20004940</v>
      </c>
      <c r="C2152" s="65">
        <v>36.450000000000003</v>
      </c>
      <c r="D2152" s="81">
        <v>38837</v>
      </c>
      <c r="E2152" s="84">
        <v>36.450000000000003</v>
      </c>
      <c r="F2152" s="64" t="s">
        <v>3909</v>
      </c>
      <c r="G2152" s="63" t="s">
        <v>34</v>
      </c>
      <c r="H2152" t="s">
        <v>17005</v>
      </c>
      <c r="I2152" t="s">
        <v>25019</v>
      </c>
      <c r="J2152" t="s">
        <v>28593</v>
      </c>
      <c r="K2152" t="s">
        <v>6636</v>
      </c>
    </row>
    <row r="2153" spans="1:11" x14ac:dyDescent="0.25">
      <c r="A2153">
        <v>2242</v>
      </c>
      <c r="B2153" s="69">
        <v>20004941</v>
      </c>
      <c r="C2153" s="65">
        <v>33.61</v>
      </c>
      <c r="D2153" s="81">
        <v>38837</v>
      </c>
      <c r="E2153" s="84">
        <v>33.61</v>
      </c>
      <c r="F2153" s="64" t="s">
        <v>3910</v>
      </c>
      <c r="G2153" s="63" t="s">
        <v>54</v>
      </c>
      <c r="H2153" t="s">
        <v>17006</v>
      </c>
      <c r="I2153" t="s">
        <v>25020</v>
      </c>
      <c r="J2153" t="s">
        <v>28594</v>
      </c>
      <c r="K2153" t="s">
        <v>6636</v>
      </c>
    </row>
    <row r="2154" spans="1:11" x14ac:dyDescent="0.25">
      <c r="A2154">
        <v>2243</v>
      </c>
      <c r="B2154" s="69">
        <v>20004943</v>
      </c>
      <c r="C2154" s="65">
        <v>669.36</v>
      </c>
      <c r="D2154" s="81">
        <v>38837</v>
      </c>
      <c r="E2154" s="84">
        <v>669.36</v>
      </c>
      <c r="F2154" s="64" t="s">
        <v>3911</v>
      </c>
      <c r="G2154" s="63" t="s">
        <v>21</v>
      </c>
      <c r="H2154" t="s">
        <v>17007</v>
      </c>
      <c r="I2154" t="s">
        <v>25021</v>
      </c>
      <c r="J2154" t="s">
        <v>28595</v>
      </c>
      <c r="K2154" t="s">
        <v>6636</v>
      </c>
    </row>
    <row r="2155" spans="1:11" x14ac:dyDescent="0.25">
      <c r="A2155">
        <v>2244</v>
      </c>
      <c r="B2155" s="69">
        <v>20004944</v>
      </c>
      <c r="C2155" s="65">
        <v>29.23</v>
      </c>
      <c r="D2155" s="81">
        <v>38837</v>
      </c>
      <c r="E2155" s="84">
        <v>29.23</v>
      </c>
      <c r="F2155" s="64" t="s">
        <v>3912</v>
      </c>
      <c r="G2155" s="63" t="s">
        <v>51</v>
      </c>
      <c r="H2155" t="s">
        <v>17008</v>
      </c>
      <c r="I2155" t="s">
        <v>25022</v>
      </c>
      <c r="J2155" t="s">
        <v>28596</v>
      </c>
      <c r="K2155" t="s">
        <v>6636</v>
      </c>
    </row>
    <row r="2156" spans="1:11" x14ac:dyDescent="0.25">
      <c r="A2156">
        <v>2245</v>
      </c>
      <c r="B2156" s="69">
        <v>20004945</v>
      </c>
      <c r="C2156" s="65">
        <v>92.86</v>
      </c>
      <c r="D2156" s="81">
        <v>38837</v>
      </c>
      <c r="E2156" s="84">
        <v>92.86</v>
      </c>
      <c r="F2156" s="64" t="s">
        <v>3913</v>
      </c>
      <c r="G2156" s="63" t="s">
        <v>51</v>
      </c>
      <c r="H2156" t="s">
        <v>17009</v>
      </c>
      <c r="I2156" t="s">
        <v>25023</v>
      </c>
      <c r="J2156" t="s">
        <v>28597</v>
      </c>
      <c r="K2156" t="s">
        <v>6636</v>
      </c>
    </row>
    <row r="2157" spans="1:11" x14ac:dyDescent="0.25">
      <c r="A2157">
        <v>2246</v>
      </c>
      <c r="B2157" s="69">
        <v>20004946</v>
      </c>
      <c r="C2157" s="65">
        <v>47.11</v>
      </c>
      <c r="D2157" s="81">
        <v>38837</v>
      </c>
      <c r="E2157" s="84">
        <v>47.11</v>
      </c>
      <c r="F2157" s="64" t="s">
        <v>3914</v>
      </c>
      <c r="G2157" s="63" t="s">
        <v>49</v>
      </c>
      <c r="H2157" t="s">
        <v>17010</v>
      </c>
      <c r="I2157" t="s">
        <v>25024</v>
      </c>
      <c r="J2157" t="s">
        <v>28598</v>
      </c>
      <c r="K2157" t="s">
        <v>6636</v>
      </c>
    </row>
    <row r="2158" spans="1:11" x14ac:dyDescent="0.25">
      <c r="A2158">
        <v>2247</v>
      </c>
      <c r="B2158" s="69">
        <v>20004947</v>
      </c>
      <c r="C2158" s="65">
        <v>118.7</v>
      </c>
      <c r="D2158" s="81">
        <v>38837</v>
      </c>
      <c r="E2158" s="84">
        <v>118.7</v>
      </c>
      <c r="F2158" s="64" t="s">
        <v>3915</v>
      </c>
      <c r="G2158" s="63" t="s">
        <v>42</v>
      </c>
      <c r="H2158" t="s">
        <v>17011</v>
      </c>
      <c r="I2158" t="s">
        <v>25025</v>
      </c>
      <c r="J2158" t="s">
        <v>28599</v>
      </c>
      <c r="K2158" t="s">
        <v>6636</v>
      </c>
    </row>
    <row r="2159" spans="1:11" x14ac:dyDescent="0.25">
      <c r="A2159">
        <v>2248</v>
      </c>
      <c r="B2159" s="69">
        <v>20004948</v>
      </c>
      <c r="C2159" s="65">
        <v>61.22</v>
      </c>
      <c r="D2159" s="81">
        <v>38837</v>
      </c>
      <c r="E2159" s="84">
        <v>61.22</v>
      </c>
      <c r="F2159" s="64" t="s">
        <v>3916</v>
      </c>
      <c r="G2159" s="63" t="s">
        <v>42</v>
      </c>
      <c r="H2159" t="s">
        <v>17012</v>
      </c>
      <c r="I2159" t="s">
        <v>25026</v>
      </c>
      <c r="J2159" t="s">
        <v>28600</v>
      </c>
      <c r="K2159" t="s">
        <v>6636</v>
      </c>
    </row>
    <row r="2160" spans="1:11" x14ac:dyDescent="0.25">
      <c r="A2160">
        <v>2249</v>
      </c>
      <c r="B2160" s="69">
        <v>20004949</v>
      </c>
      <c r="C2160" s="65">
        <v>232.15</v>
      </c>
      <c r="D2160" s="81">
        <v>38837</v>
      </c>
      <c r="E2160" s="84">
        <v>232.15</v>
      </c>
      <c r="F2160" s="64" t="s">
        <v>3917</v>
      </c>
      <c r="G2160" s="63" t="s">
        <v>18</v>
      </c>
      <c r="H2160" t="s">
        <v>17013</v>
      </c>
      <c r="I2160" t="s">
        <v>25027</v>
      </c>
      <c r="J2160" t="s">
        <v>28601</v>
      </c>
      <c r="K2160" t="s">
        <v>6636</v>
      </c>
    </row>
    <row r="2161" spans="1:11" x14ac:dyDescent="0.25">
      <c r="A2161">
        <v>2250</v>
      </c>
      <c r="B2161" s="69">
        <v>20004950</v>
      </c>
      <c r="C2161" s="65">
        <v>95.05</v>
      </c>
      <c r="D2161" s="81">
        <v>38837</v>
      </c>
      <c r="E2161" s="84">
        <v>95.05</v>
      </c>
      <c r="F2161" s="64" t="s">
        <v>3918</v>
      </c>
      <c r="G2161" s="63" t="s">
        <v>34</v>
      </c>
      <c r="H2161" t="s">
        <v>17014</v>
      </c>
      <c r="I2161" t="s">
        <v>25028</v>
      </c>
      <c r="J2161" t="s">
        <v>28602</v>
      </c>
      <c r="K2161" t="s">
        <v>6636</v>
      </c>
    </row>
    <row r="2162" spans="1:11" x14ac:dyDescent="0.25">
      <c r="A2162">
        <v>2251</v>
      </c>
      <c r="B2162" s="69">
        <v>20004951</v>
      </c>
      <c r="C2162" s="65">
        <v>16.7</v>
      </c>
      <c r="D2162" s="81">
        <v>38837</v>
      </c>
      <c r="E2162" s="84">
        <v>16.7</v>
      </c>
      <c r="F2162" s="64" t="s">
        <v>3919</v>
      </c>
      <c r="G2162" s="63" t="s">
        <v>58</v>
      </c>
      <c r="H2162" t="s">
        <v>17015</v>
      </c>
      <c r="I2162" t="s">
        <v>25029</v>
      </c>
      <c r="J2162" t="s">
        <v>28603</v>
      </c>
      <c r="K2162" t="s">
        <v>6636</v>
      </c>
    </row>
    <row r="2163" spans="1:11" x14ac:dyDescent="0.25">
      <c r="A2163">
        <v>2252</v>
      </c>
      <c r="B2163" s="69">
        <v>20004952</v>
      </c>
      <c r="C2163" s="65">
        <v>537.34</v>
      </c>
      <c r="D2163" s="81">
        <v>38837</v>
      </c>
      <c r="E2163" s="84">
        <v>537.34</v>
      </c>
      <c r="F2163" s="64" t="s">
        <v>4455</v>
      </c>
      <c r="G2163" s="63" t="s">
        <v>11</v>
      </c>
      <c r="H2163" t="s">
        <v>17016</v>
      </c>
      <c r="I2163" t="s">
        <v>25030</v>
      </c>
      <c r="J2163" t="s">
        <v>28604</v>
      </c>
      <c r="K2163" t="s">
        <v>6636</v>
      </c>
    </row>
    <row r="2164" spans="1:11" x14ac:dyDescent="0.25">
      <c r="A2164">
        <v>2253</v>
      </c>
      <c r="B2164" s="69">
        <v>20004954</v>
      </c>
      <c r="C2164" s="65">
        <v>375.08</v>
      </c>
      <c r="D2164" s="81">
        <v>38837</v>
      </c>
      <c r="E2164" s="84">
        <v>375.08</v>
      </c>
      <c r="F2164" s="64" t="s">
        <v>4456</v>
      </c>
      <c r="G2164" s="63" t="s">
        <v>15</v>
      </c>
      <c r="H2164" t="s">
        <v>17017</v>
      </c>
      <c r="I2164" t="s">
        <v>25031</v>
      </c>
      <c r="J2164" t="s">
        <v>28605</v>
      </c>
      <c r="K2164" t="s">
        <v>6636</v>
      </c>
    </row>
    <row r="2165" spans="1:11" x14ac:dyDescent="0.25">
      <c r="A2165">
        <v>2254</v>
      </c>
      <c r="B2165" s="69">
        <v>20004955</v>
      </c>
      <c r="C2165" s="65">
        <v>615.63</v>
      </c>
      <c r="D2165" s="81">
        <v>38837</v>
      </c>
      <c r="E2165" s="84">
        <v>615.63</v>
      </c>
      <c r="F2165" s="64" t="s">
        <v>4457</v>
      </c>
      <c r="G2165" s="63" t="s">
        <v>41</v>
      </c>
      <c r="H2165" t="s">
        <v>17018</v>
      </c>
      <c r="I2165" t="s">
        <v>25032</v>
      </c>
      <c r="J2165" t="s">
        <v>28606</v>
      </c>
      <c r="K2165" t="s">
        <v>6636</v>
      </c>
    </row>
    <row r="2166" spans="1:11" x14ac:dyDescent="0.25">
      <c r="A2166">
        <v>2255</v>
      </c>
      <c r="B2166" s="69">
        <v>20004956</v>
      </c>
      <c r="C2166" s="65">
        <v>706.76</v>
      </c>
      <c r="D2166" s="81">
        <v>38837</v>
      </c>
      <c r="E2166" s="84">
        <v>706.76</v>
      </c>
      <c r="F2166" s="64" t="s">
        <v>4458</v>
      </c>
      <c r="G2166" s="63" t="s">
        <v>57</v>
      </c>
      <c r="H2166" t="s">
        <v>17019</v>
      </c>
      <c r="I2166" t="s">
        <v>25033</v>
      </c>
      <c r="J2166" t="s">
        <v>28607</v>
      </c>
      <c r="K2166" t="s">
        <v>6636</v>
      </c>
    </row>
    <row r="2167" spans="1:11" x14ac:dyDescent="0.25">
      <c r="A2167">
        <v>2256</v>
      </c>
      <c r="B2167" s="69">
        <v>20004960</v>
      </c>
      <c r="C2167" s="65">
        <v>320.08</v>
      </c>
      <c r="D2167" s="81">
        <v>38837</v>
      </c>
      <c r="E2167" s="84">
        <v>320.08</v>
      </c>
      <c r="F2167" s="64" t="s">
        <v>4459</v>
      </c>
      <c r="G2167" s="63" t="s">
        <v>42</v>
      </c>
      <c r="H2167" t="s">
        <v>17020</v>
      </c>
      <c r="I2167" t="s">
        <v>25034</v>
      </c>
      <c r="J2167" t="s">
        <v>28608</v>
      </c>
      <c r="K2167" t="s">
        <v>6636</v>
      </c>
    </row>
    <row r="2168" spans="1:11" x14ac:dyDescent="0.25">
      <c r="A2168">
        <v>2257</v>
      </c>
      <c r="B2168" s="69">
        <v>20004961</v>
      </c>
      <c r="C2168" s="65">
        <v>1221.5</v>
      </c>
      <c r="D2168" s="81">
        <v>38837</v>
      </c>
      <c r="E2168" s="84">
        <v>1221.5</v>
      </c>
      <c r="F2168" s="64" t="s">
        <v>4905</v>
      </c>
      <c r="G2168" s="63" t="s">
        <v>42</v>
      </c>
      <c r="H2168" t="s">
        <v>17021</v>
      </c>
      <c r="I2168" t="s">
        <v>25035</v>
      </c>
      <c r="J2168" t="s">
        <v>28609</v>
      </c>
      <c r="K2168" t="s">
        <v>6636</v>
      </c>
    </row>
    <row r="2169" spans="1:11" x14ac:dyDescent="0.25">
      <c r="A2169">
        <v>2258</v>
      </c>
      <c r="B2169" s="69">
        <v>20004962</v>
      </c>
      <c r="C2169" s="65">
        <v>421.58</v>
      </c>
      <c r="D2169" s="81">
        <v>38837</v>
      </c>
      <c r="E2169" s="84">
        <v>421.58</v>
      </c>
      <c r="F2169" s="64" t="s">
        <v>4905</v>
      </c>
      <c r="G2169" s="63" t="s">
        <v>42</v>
      </c>
      <c r="H2169" t="s">
        <v>17022</v>
      </c>
      <c r="I2169" t="s">
        <v>25036</v>
      </c>
      <c r="J2169" t="s">
        <v>28610</v>
      </c>
      <c r="K2169" t="s">
        <v>6636</v>
      </c>
    </row>
    <row r="2170" spans="1:11" x14ac:dyDescent="0.25">
      <c r="A2170">
        <v>2259</v>
      </c>
      <c r="B2170" s="69">
        <v>20004963</v>
      </c>
      <c r="C2170" s="65">
        <v>556.24</v>
      </c>
      <c r="D2170" s="81">
        <v>38837</v>
      </c>
      <c r="E2170" s="84">
        <v>556.24</v>
      </c>
      <c r="F2170" s="64" t="s">
        <v>5175</v>
      </c>
      <c r="G2170" s="63" t="s">
        <v>4972</v>
      </c>
      <c r="H2170" t="s">
        <v>17023</v>
      </c>
      <c r="I2170" t="s">
        <v>25037</v>
      </c>
      <c r="J2170" t="s">
        <v>28611</v>
      </c>
      <c r="K2170" t="s">
        <v>6636</v>
      </c>
    </row>
    <row r="2171" spans="1:11" x14ac:dyDescent="0.25">
      <c r="A2171">
        <v>2260</v>
      </c>
      <c r="B2171" s="69">
        <v>20004964</v>
      </c>
      <c r="C2171" s="65">
        <v>12527.99</v>
      </c>
      <c r="D2171" s="81">
        <v>38837</v>
      </c>
      <c r="E2171" s="84">
        <v>12527.99</v>
      </c>
      <c r="F2171" s="64" t="s">
        <v>6408</v>
      </c>
      <c r="G2171" s="63" t="s">
        <v>4963</v>
      </c>
      <c r="H2171" t="s">
        <v>17024</v>
      </c>
      <c r="I2171" t="s">
        <v>25038</v>
      </c>
      <c r="J2171" t="s">
        <v>28612</v>
      </c>
      <c r="K2171" t="s">
        <v>6636</v>
      </c>
    </row>
    <row r="2172" spans="1:11" x14ac:dyDescent="0.25">
      <c r="A2172">
        <v>2261</v>
      </c>
      <c r="B2172" s="69">
        <v>20004965</v>
      </c>
      <c r="C2172" s="65">
        <v>1185.3</v>
      </c>
      <c r="D2172" s="81">
        <v>38837</v>
      </c>
      <c r="E2172" s="84">
        <v>1185.3</v>
      </c>
      <c r="F2172" s="64" t="s">
        <v>5092</v>
      </c>
      <c r="G2172" s="63" t="s">
        <v>4961</v>
      </c>
      <c r="H2172" t="s">
        <v>17025</v>
      </c>
      <c r="I2172" t="s">
        <v>25039</v>
      </c>
      <c r="J2172" t="s">
        <v>28613</v>
      </c>
      <c r="K2172" t="s">
        <v>6636</v>
      </c>
    </row>
    <row r="2173" spans="1:11" x14ac:dyDescent="0.25">
      <c r="A2173">
        <v>2262</v>
      </c>
      <c r="B2173" s="69">
        <v>20004966</v>
      </c>
      <c r="C2173" s="65">
        <v>1146.8499999999999</v>
      </c>
      <c r="D2173" s="81">
        <v>38837</v>
      </c>
      <c r="E2173" s="84">
        <v>1146.8499999999999</v>
      </c>
      <c r="F2173" s="64" t="s">
        <v>5093</v>
      </c>
      <c r="G2173" s="63" t="s">
        <v>4992</v>
      </c>
      <c r="H2173" t="s">
        <v>17026</v>
      </c>
      <c r="I2173" t="s">
        <v>25040</v>
      </c>
      <c r="J2173" t="s">
        <v>28614</v>
      </c>
      <c r="K2173" t="s">
        <v>6636</v>
      </c>
    </row>
    <row r="2174" spans="1:11" x14ac:dyDescent="0.25">
      <c r="A2174">
        <v>2263</v>
      </c>
      <c r="B2174" s="69">
        <v>20004967</v>
      </c>
      <c r="C2174" s="65">
        <v>1117.8</v>
      </c>
      <c r="D2174" s="81">
        <v>38837</v>
      </c>
      <c r="E2174" s="84">
        <v>1117.8</v>
      </c>
      <c r="F2174" s="64" t="s">
        <v>5129</v>
      </c>
      <c r="G2174" s="63" t="s">
        <v>4944</v>
      </c>
      <c r="H2174" t="s">
        <v>17027</v>
      </c>
      <c r="I2174" t="s">
        <v>25041</v>
      </c>
      <c r="J2174" t="s">
        <v>28615</v>
      </c>
      <c r="K2174" t="s">
        <v>6636</v>
      </c>
    </row>
    <row r="2175" spans="1:11" x14ac:dyDescent="0.25">
      <c r="A2175">
        <v>2264</v>
      </c>
      <c r="B2175" s="69">
        <v>20004968</v>
      </c>
      <c r="C2175" s="65">
        <v>2010.78</v>
      </c>
      <c r="D2175" s="81">
        <v>38837</v>
      </c>
      <c r="E2175" s="84">
        <v>2010.78</v>
      </c>
      <c r="F2175" s="64" t="s">
        <v>5874</v>
      </c>
      <c r="G2175" s="63" t="s">
        <v>4941</v>
      </c>
      <c r="H2175" t="s">
        <v>17028</v>
      </c>
      <c r="I2175" t="s">
        <v>25042</v>
      </c>
      <c r="J2175" t="s">
        <v>28616</v>
      </c>
      <c r="K2175" t="s">
        <v>6636</v>
      </c>
    </row>
    <row r="2176" spans="1:11" x14ac:dyDescent="0.25">
      <c r="A2176">
        <v>2265</v>
      </c>
      <c r="B2176" s="69">
        <v>20004969</v>
      </c>
      <c r="C2176" s="65">
        <v>873.65</v>
      </c>
      <c r="D2176" s="81">
        <v>38837</v>
      </c>
      <c r="E2176" s="84">
        <v>873.65</v>
      </c>
      <c r="F2176" s="64" t="s">
        <v>5875</v>
      </c>
      <c r="G2176" s="63" t="s">
        <v>4963</v>
      </c>
      <c r="H2176" t="s">
        <v>17029</v>
      </c>
      <c r="I2176" t="s">
        <v>25043</v>
      </c>
      <c r="J2176" t="s">
        <v>28617</v>
      </c>
      <c r="K2176" t="s">
        <v>6636</v>
      </c>
    </row>
    <row r="2177" spans="1:11" x14ac:dyDescent="0.25">
      <c r="A2177">
        <v>2266</v>
      </c>
      <c r="B2177" s="69">
        <v>20004970</v>
      </c>
      <c r="C2177" s="65">
        <v>758.39</v>
      </c>
      <c r="D2177" s="81">
        <v>38837</v>
      </c>
      <c r="E2177" s="84">
        <v>758.39</v>
      </c>
      <c r="F2177" s="64" t="s">
        <v>5876</v>
      </c>
      <c r="G2177" s="63" t="s">
        <v>4946</v>
      </c>
      <c r="H2177" t="s">
        <v>17030</v>
      </c>
      <c r="I2177" t="s">
        <v>25044</v>
      </c>
      <c r="J2177" t="s">
        <v>28618</v>
      </c>
      <c r="K2177" t="s">
        <v>6636</v>
      </c>
    </row>
    <row r="2178" spans="1:11" x14ac:dyDescent="0.25">
      <c r="A2178">
        <v>2267</v>
      </c>
      <c r="B2178" s="69">
        <v>20004971</v>
      </c>
      <c r="C2178" s="65">
        <v>286.06</v>
      </c>
      <c r="D2178" s="81">
        <v>38837</v>
      </c>
      <c r="E2178" s="84">
        <v>286.06</v>
      </c>
      <c r="F2178" s="64" t="s">
        <v>5877</v>
      </c>
      <c r="G2178" s="63" t="s">
        <v>4946</v>
      </c>
      <c r="H2178" t="s">
        <v>17031</v>
      </c>
      <c r="I2178" t="s">
        <v>25045</v>
      </c>
      <c r="J2178" t="s">
        <v>28619</v>
      </c>
      <c r="K2178" t="s">
        <v>6636</v>
      </c>
    </row>
    <row r="2179" spans="1:11" x14ac:dyDescent="0.25">
      <c r="A2179">
        <v>2268</v>
      </c>
      <c r="B2179" s="69">
        <v>20004972</v>
      </c>
      <c r="C2179" s="65">
        <v>1060.77</v>
      </c>
      <c r="D2179" s="81">
        <v>38837</v>
      </c>
      <c r="E2179" s="84">
        <v>1060.77</v>
      </c>
      <c r="F2179" s="64" t="s">
        <v>5878</v>
      </c>
      <c r="G2179" s="63" t="s">
        <v>4963</v>
      </c>
      <c r="H2179" t="s">
        <v>17032</v>
      </c>
      <c r="I2179" t="s">
        <v>25046</v>
      </c>
      <c r="J2179" t="s">
        <v>28620</v>
      </c>
      <c r="K2179" t="s">
        <v>6636</v>
      </c>
    </row>
    <row r="2180" spans="1:11" x14ac:dyDescent="0.25">
      <c r="A2180">
        <v>2269</v>
      </c>
      <c r="B2180" s="69">
        <v>20004973</v>
      </c>
      <c r="C2180" s="65">
        <v>1010.78</v>
      </c>
      <c r="D2180" s="81">
        <v>38837</v>
      </c>
      <c r="E2180" s="84">
        <v>1010.78</v>
      </c>
      <c r="F2180" s="64" t="s">
        <v>5879</v>
      </c>
      <c r="G2180" s="63" t="s">
        <v>4963</v>
      </c>
      <c r="H2180" t="s">
        <v>17033</v>
      </c>
      <c r="I2180" t="s">
        <v>25047</v>
      </c>
      <c r="J2180" t="s">
        <v>28621</v>
      </c>
      <c r="K2180" t="s">
        <v>6636</v>
      </c>
    </row>
    <row r="2181" spans="1:11" x14ac:dyDescent="0.25">
      <c r="A2181">
        <v>2270</v>
      </c>
      <c r="B2181" s="69">
        <v>20004974</v>
      </c>
      <c r="C2181" s="65">
        <v>732.57</v>
      </c>
      <c r="D2181" s="81">
        <v>38837</v>
      </c>
      <c r="E2181" s="84">
        <v>732.57</v>
      </c>
      <c r="F2181" s="64" t="s">
        <v>5880</v>
      </c>
      <c r="G2181" s="63" t="s">
        <v>4944</v>
      </c>
      <c r="H2181" t="s">
        <v>17034</v>
      </c>
      <c r="I2181" t="s">
        <v>25048</v>
      </c>
      <c r="J2181" t="s">
        <v>28622</v>
      </c>
      <c r="K2181" t="s">
        <v>6636</v>
      </c>
    </row>
    <row r="2182" spans="1:11" x14ac:dyDescent="0.25">
      <c r="A2182">
        <v>2271</v>
      </c>
      <c r="B2182" s="69">
        <v>20004975</v>
      </c>
      <c r="C2182" s="65">
        <v>731.21</v>
      </c>
      <c r="D2182" s="81">
        <v>38837</v>
      </c>
      <c r="E2182" s="84">
        <v>731.21</v>
      </c>
      <c r="F2182" s="64" t="s">
        <v>5881</v>
      </c>
      <c r="G2182" s="63" t="s">
        <v>4944</v>
      </c>
      <c r="H2182" t="s">
        <v>17035</v>
      </c>
      <c r="I2182" t="s">
        <v>25049</v>
      </c>
      <c r="J2182" t="s">
        <v>28623</v>
      </c>
      <c r="K2182" t="s">
        <v>6636</v>
      </c>
    </row>
    <row r="2183" spans="1:11" x14ac:dyDescent="0.25">
      <c r="A2183">
        <v>2272</v>
      </c>
      <c r="B2183" s="69">
        <v>20004977</v>
      </c>
      <c r="C2183" s="65">
        <v>1265.99</v>
      </c>
      <c r="D2183" s="81">
        <v>38837</v>
      </c>
      <c r="E2183" s="84">
        <v>1265.99</v>
      </c>
      <c r="F2183" s="64" t="s">
        <v>5882</v>
      </c>
      <c r="G2183" s="63" t="s">
        <v>4961</v>
      </c>
      <c r="H2183" t="s">
        <v>17036</v>
      </c>
      <c r="I2183" t="s">
        <v>25050</v>
      </c>
      <c r="J2183" t="s">
        <v>28624</v>
      </c>
      <c r="K2183" t="s">
        <v>6636</v>
      </c>
    </row>
    <row r="2184" spans="1:11" x14ac:dyDescent="0.25">
      <c r="A2184">
        <v>2273</v>
      </c>
      <c r="B2184" s="69">
        <v>20004978</v>
      </c>
      <c r="C2184" s="65">
        <v>899.38</v>
      </c>
      <c r="D2184" s="81">
        <v>38837</v>
      </c>
      <c r="E2184" s="84">
        <v>899.38</v>
      </c>
      <c r="F2184" s="64" t="s">
        <v>5883</v>
      </c>
      <c r="G2184" s="63" t="s">
        <v>4963</v>
      </c>
      <c r="H2184" t="s">
        <v>17037</v>
      </c>
      <c r="I2184" t="s">
        <v>25051</v>
      </c>
      <c r="J2184" t="s">
        <v>28625</v>
      </c>
      <c r="K2184" t="s">
        <v>6636</v>
      </c>
    </row>
    <row r="2185" spans="1:11" x14ac:dyDescent="0.25">
      <c r="A2185">
        <v>2274</v>
      </c>
      <c r="B2185" s="69">
        <v>20004979</v>
      </c>
      <c r="C2185" s="65">
        <v>380.07</v>
      </c>
      <c r="D2185" s="81">
        <v>38837</v>
      </c>
      <c r="E2185" s="84">
        <v>380.07</v>
      </c>
      <c r="F2185" s="64" t="s">
        <v>5884</v>
      </c>
      <c r="G2185" s="63" t="s">
        <v>4946</v>
      </c>
      <c r="H2185" t="s">
        <v>17038</v>
      </c>
      <c r="I2185" t="s">
        <v>25052</v>
      </c>
      <c r="J2185" t="s">
        <v>28626</v>
      </c>
      <c r="K2185" t="s">
        <v>6636</v>
      </c>
    </row>
    <row r="2186" spans="1:11" x14ac:dyDescent="0.25">
      <c r="A2186">
        <v>2275</v>
      </c>
      <c r="B2186" s="69">
        <v>20004980</v>
      </c>
      <c r="C2186" s="65">
        <v>1027.45</v>
      </c>
      <c r="D2186" s="81">
        <v>38837</v>
      </c>
      <c r="E2186" s="84">
        <v>1027.45</v>
      </c>
      <c r="F2186" s="64" t="s">
        <v>5885</v>
      </c>
      <c r="G2186" s="63" t="s">
        <v>4963</v>
      </c>
      <c r="H2186" t="s">
        <v>17039</v>
      </c>
      <c r="I2186" t="s">
        <v>25053</v>
      </c>
      <c r="J2186" t="s">
        <v>28627</v>
      </c>
      <c r="K2186" t="s">
        <v>6636</v>
      </c>
    </row>
    <row r="2187" spans="1:11" x14ac:dyDescent="0.25">
      <c r="A2187">
        <v>2276</v>
      </c>
      <c r="B2187" s="69">
        <v>20004981</v>
      </c>
      <c r="C2187" s="65">
        <v>744.57</v>
      </c>
      <c r="D2187" s="81">
        <v>38837</v>
      </c>
      <c r="E2187" s="84">
        <v>744.57</v>
      </c>
      <c r="F2187" s="64" t="s">
        <v>6409</v>
      </c>
      <c r="G2187" s="63" t="s">
        <v>4944</v>
      </c>
      <c r="H2187" t="s">
        <v>17040</v>
      </c>
      <c r="I2187" t="s">
        <v>25054</v>
      </c>
      <c r="J2187" t="s">
        <v>28628</v>
      </c>
      <c r="K2187" t="s">
        <v>6636</v>
      </c>
    </row>
    <row r="2188" spans="1:11" x14ac:dyDescent="0.25">
      <c r="A2188">
        <v>2277</v>
      </c>
      <c r="B2188" s="69">
        <v>20004982</v>
      </c>
      <c r="C2188" s="65">
        <v>1632.97</v>
      </c>
      <c r="D2188" s="81">
        <v>38837</v>
      </c>
      <c r="E2188" s="84">
        <v>1632.97</v>
      </c>
      <c r="F2188" s="64" t="s">
        <v>6410</v>
      </c>
      <c r="G2188" s="63" t="s">
        <v>4963</v>
      </c>
      <c r="H2188" t="s">
        <v>17041</v>
      </c>
      <c r="I2188" t="s">
        <v>25055</v>
      </c>
      <c r="J2188" t="s">
        <v>28629</v>
      </c>
      <c r="K2188" t="s">
        <v>6636</v>
      </c>
    </row>
    <row r="2189" spans="1:11" x14ac:dyDescent="0.25">
      <c r="A2189">
        <v>2278</v>
      </c>
      <c r="B2189" s="69">
        <v>20004983</v>
      </c>
      <c r="C2189" s="65">
        <v>363.16</v>
      </c>
      <c r="D2189" s="81">
        <v>38837</v>
      </c>
      <c r="E2189" s="84">
        <v>363.16</v>
      </c>
      <c r="F2189" s="64" t="s">
        <v>6411</v>
      </c>
      <c r="G2189" s="63" t="s">
        <v>4944</v>
      </c>
      <c r="H2189" t="s">
        <v>17042</v>
      </c>
      <c r="I2189" t="s">
        <v>25056</v>
      </c>
      <c r="J2189" t="s">
        <v>28630</v>
      </c>
      <c r="K2189" t="s">
        <v>6636</v>
      </c>
    </row>
    <row r="2190" spans="1:11" x14ac:dyDescent="0.25">
      <c r="A2190">
        <v>2279</v>
      </c>
      <c r="B2190" s="69">
        <v>20004984</v>
      </c>
      <c r="C2190" s="65">
        <v>323.73</v>
      </c>
      <c r="D2190" s="81">
        <v>38837</v>
      </c>
      <c r="E2190" s="84">
        <v>323.73</v>
      </c>
      <c r="F2190" s="64" t="s">
        <v>6412</v>
      </c>
      <c r="G2190" s="63" t="s">
        <v>4963</v>
      </c>
      <c r="H2190" t="s">
        <v>17043</v>
      </c>
      <c r="I2190" t="s">
        <v>25057</v>
      </c>
      <c r="J2190" t="s">
        <v>28631</v>
      </c>
      <c r="K2190" t="s">
        <v>6636</v>
      </c>
    </row>
    <row r="2191" spans="1:11" x14ac:dyDescent="0.25">
      <c r="A2191">
        <v>2280</v>
      </c>
      <c r="B2191" s="69">
        <v>20004986</v>
      </c>
      <c r="C2191" s="65">
        <v>658161.30000000005</v>
      </c>
      <c r="D2191" s="81">
        <v>38868</v>
      </c>
      <c r="E2191" s="84">
        <v>658161.30000000005</v>
      </c>
      <c r="F2191" s="64" t="s">
        <v>837</v>
      </c>
      <c r="G2191" s="63" t="s">
        <v>18</v>
      </c>
      <c r="H2191" t="s">
        <v>17044</v>
      </c>
      <c r="I2191" t="s">
        <v>25058</v>
      </c>
      <c r="J2191" t="s">
        <v>28632</v>
      </c>
      <c r="K2191" t="s">
        <v>6636</v>
      </c>
    </row>
    <row r="2192" spans="1:11" x14ac:dyDescent="0.25">
      <c r="A2192">
        <v>2281</v>
      </c>
      <c r="B2192" s="69">
        <v>20004987</v>
      </c>
      <c r="C2192" s="65">
        <v>49469.74</v>
      </c>
      <c r="D2192" s="81">
        <v>38868</v>
      </c>
      <c r="E2192" s="84">
        <v>49469.74</v>
      </c>
      <c r="F2192" s="64" t="s">
        <v>838</v>
      </c>
      <c r="G2192" s="63" t="s">
        <v>164</v>
      </c>
      <c r="H2192" t="s">
        <v>17045</v>
      </c>
      <c r="I2192" t="s">
        <v>25059</v>
      </c>
      <c r="J2192" t="s">
        <v>28633</v>
      </c>
      <c r="K2192" t="s">
        <v>6636</v>
      </c>
    </row>
    <row r="2193" spans="1:11" x14ac:dyDescent="0.25">
      <c r="A2193">
        <v>2282</v>
      </c>
      <c r="B2193" s="69">
        <v>20004988</v>
      </c>
      <c r="C2193" s="65">
        <v>15976.74</v>
      </c>
      <c r="D2193" s="81">
        <v>38868</v>
      </c>
      <c r="E2193" s="84">
        <v>15976.74</v>
      </c>
      <c r="F2193" s="64" t="s">
        <v>839</v>
      </c>
      <c r="G2193" s="63" t="s">
        <v>157</v>
      </c>
      <c r="H2193" t="s">
        <v>17046</v>
      </c>
      <c r="I2193" t="s">
        <v>25060</v>
      </c>
      <c r="J2193" t="s">
        <v>28634</v>
      </c>
      <c r="K2193" t="s">
        <v>6636</v>
      </c>
    </row>
    <row r="2194" spans="1:11" x14ac:dyDescent="0.25">
      <c r="A2194">
        <v>2283</v>
      </c>
      <c r="B2194" s="69">
        <v>20004989</v>
      </c>
      <c r="C2194" s="65">
        <v>4851.45</v>
      </c>
      <c r="D2194" s="81">
        <v>38868</v>
      </c>
      <c r="E2194" s="84">
        <v>4851.45</v>
      </c>
      <c r="F2194" s="64" t="s">
        <v>840</v>
      </c>
      <c r="G2194" s="63" t="s">
        <v>34</v>
      </c>
      <c r="H2194" t="s">
        <v>17047</v>
      </c>
      <c r="I2194" t="s">
        <v>25061</v>
      </c>
      <c r="J2194" t="s">
        <v>28635</v>
      </c>
      <c r="K2194" t="s">
        <v>6636</v>
      </c>
    </row>
    <row r="2195" spans="1:11" x14ac:dyDescent="0.25">
      <c r="A2195">
        <v>2284</v>
      </c>
      <c r="B2195" s="69">
        <v>20004990</v>
      </c>
      <c r="C2195" s="65">
        <v>6023.72</v>
      </c>
      <c r="D2195" s="81">
        <v>38868</v>
      </c>
      <c r="E2195" s="84">
        <v>6023.72</v>
      </c>
      <c r="F2195" s="64" t="s">
        <v>839</v>
      </c>
      <c r="G2195" s="63" t="s">
        <v>47</v>
      </c>
      <c r="H2195" t="s">
        <v>17048</v>
      </c>
      <c r="I2195" t="s">
        <v>25062</v>
      </c>
      <c r="J2195" t="s">
        <v>28636</v>
      </c>
      <c r="K2195" t="s">
        <v>6636</v>
      </c>
    </row>
    <row r="2196" spans="1:11" x14ac:dyDescent="0.25">
      <c r="A2196">
        <v>2285</v>
      </c>
      <c r="B2196" s="69">
        <v>20004991</v>
      </c>
      <c r="C2196" s="65">
        <v>32900.01</v>
      </c>
      <c r="D2196" s="81">
        <v>38868</v>
      </c>
      <c r="E2196" s="84">
        <v>32900.01</v>
      </c>
      <c r="F2196" s="64" t="s">
        <v>839</v>
      </c>
      <c r="G2196" s="63" t="s">
        <v>58</v>
      </c>
      <c r="H2196" t="s">
        <v>17049</v>
      </c>
      <c r="I2196" t="s">
        <v>25063</v>
      </c>
      <c r="J2196" t="s">
        <v>28637</v>
      </c>
      <c r="K2196" t="s">
        <v>6636</v>
      </c>
    </row>
    <row r="2197" spans="1:11" x14ac:dyDescent="0.25">
      <c r="A2197">
        <v>2286</v>
      </c>
      <c r="B2197" s="69">
        <v>20004992</v>
      </c>
      <c r="C2197" s="65">
        <v>17206.8</v>
      </c>
      <c r="D2197" s="81">
        <v>38868</v>
      </c>
      <c r="E2197" s="84">
        <v>17206.8</v>
      </c>
      <c r="F2197" s="64" t="s">
        <v>839</v>
      </c>
      <c r="G2197" s="63" t="s">
        <v>58</v>
      </c>
      <c r="H2197" t="s">
        <v>17050</v>
      </c>
      <c r="I2197" t="s">
        <v>25064</v>
      </c>
      <c r="J2197" t="s">
        <v>28638</v>
      </c>
      <c r="K2197" t="s">
        <v>6636</v>
      </c>
    </row>
    <row r="2198" spans="1:11" x14ac:dyDescent="0.25">
      <c r="A2198">
        <v>2287</v>
      </c>
      <c r="B2198" s="69">
        <v>20004993</v>
      </c>
      <c r="C2198" s="65">
        <v>9564.56</v>
      </c>
      <c r="D2198" s="81">
        <v>38868</v>
      </c>
      <c r="E2198" s="84">
        <v>9564.56</v>
      </c>
      <c r="F2198" s="64" t="s">
        <v>840</v>
      </c>
      <c r="G2198" s="63" t="s">
        <v>58</v>
      </c>
      <c r="H2198" t="s">
        <v>17051</v>
      </c>
      <c r="I2198" t="s">
        <v>25065</v>
      </c>
      <c r="J2198" t="s">
        <v>28639</v>
      </c>
      <c r="K2198" t="s">
        <v>6636</v>
      </c>
    </row>
    <row r="2199" spans="1:11" x14ac:dyDescent="0.25">
      <c r="A2199">
        <v>2288</v>
      </c>
      <c r="B2199" s="69">
        <v>20004994</v>
      </c>
      <c r="C2199" s="65">
        <v>11505</v>
      </c>
      <c r="D2199" s="81">
        <v>38868</v>
      </c>
      <c r="E2199" s="84">
        <v>11505</v>
      </c>
      <c r="F2199" s="64" t="s">
        <v>841</v>
      </c>
      <c r="G2199" s="63" t="s">
        <v>58</v>
      </c>
      <c r="H2199" t="s">
        <v>17052</v>
      </c>
      <c r="I2199" t="s">
        <v>25066</v>
      </c>
      <c r="J2199" t="s">
        <v>28640</v>
      </c>
      <c r="K2199" t="s">
        <v>6636</v>
      </c>
    </row>
    <row r="2200" spans="1:11" x14ac:dyDescent="0.25">
      <c r="A2200">
        <v>2289</v>
      </c>
      <c r="B2200" s="69">
        <v>20004995</v>
      </c>
      <c r="C2200" s="65">
        <v>22526.47</v>
      </c>
      <c r="D2200" s="81">
        <v>38868</v>
      </c>
      <c r="E2200" s="84">
        <v>22526.47</v>
      </c>
      <c r="F2200" s="64" t="s">
        <v>839</v>
      </c>
      <c r="G2200" s="63" t="s">
        <v>28</v>
      </c>
      <c r="H2200" t="s">
        <v>17053</v>
      </c>
      <c r="I2200" t="s">
        <v>25067</v>
      </c>
      <c r="J2200" t="s">
        <v>28641</v>
      </c>
      <c r="K2200" t="s">
        <v>6636</v>
      </c>
    </row>
    <row r="2201" spans="1:11" x14ac:dyDescent="0.25">
      <c r="A2201">
        <v>2290</v>
      </c>
      <c r="B2201" s="69">
        <v>20004997</v>
      </c>
      <c r="C2201" s="65">
        <v>4446.8</v>
      </c>
      <c r="D2201" s="81">
        <v>38868</v>
      </c>
      <c r="E2201" s="84">
        <v>4446.8</v>
      </c>
      <c r="F2201" s="64" t="s">
        <v>1632</v>
      </c>
      <c r="G2201" s="63" t="s">
        <v>49</v>
      </c>
      <c r="H2201" t="s">
        <v>17054</v>
      </c>
      <c r="I2201" t="s">
        <v>25068</v>
      </c>
      <c r="J2201" t="s">
        <v>28642</v>
      </c>
      <c r="K2201" t="s">
        <v>6636</v>
      </c>
    </row>
    <row r="2202" spans="1:11" x14ac:dyDescent="0.25">
      <c r="A2202">
        <v>2291</v>
      </c>
      <c r="B2202" s="69">
        <v>20004998</v>
      </c>
      <c r="C2202" s="65">
        <v>3822</v>
      </c>
      <c r="D2202" s="81">
        <v>38868</v>
      </c>
      <c r="E2202" s="84">
        <v>3822</v>
      </c>
      <c r="F2202" s="64" t="s">
        <v>1633</v>
      </c>
      <c r="G2202" s="63" t="s">
        <v>52</v>
      </c>
      <c r="H2202" t="s">
        <v>17055</v>
      </c>
      <c r="I2202" t="s">
        <v>25069</v>
      </c>
      <c r="J2202" t="s">
        <v>28643</v>
      </c>
      <c r="K2202" t="s">
        <v>6636</v>
      </c>
    </row>
    <row r="2203" spans="1:11" x14ac:dyDescent="0.25">
      <c r="A2203">
        <v>2292</v>
      </c>
      <c r="B2203" s="69">
        <v>20004999</v>
      </c>
      <c r="C2203" s="65">
        <v>8362.15</v>
      </c>
      <c r="D2203" s="81">
        <v>38868</v>
      </c>
      <c r="E2203" s="84">
        <v>8362.15</v>
      </c>
      <c r="F2203" s="64" t="s">
        <v>1634</v>
      </c>
      <c r="G2203" s="63" t="s">
        <v>19</v>
      </c>
      <c r="H2203" t="s">
        <v>17056</v>
      </c>
      <c r="I2203" t="s">
        <v>25070</v>
      </c>
      <c r="J2203" t="s">
        <v>28644</v>
      </c>
      <c r="K2203" t="s">
        <v>6636</v>
      </c>
    </row>
    <row r="2204" spans="1:11" x14ac:dyDescent="0.25">
      <c r="A2204">
        <v>2293</v>
      </c>
      <c r="B2204" s="69">
        <v>20005000</v>
      </c>
      <c r="C2204" s="65">
        <v>3697.15</v>
      </c>
      <c r="D2204" s="81">
        <v>38868</v>
      </c>
      <c r="E2204" s="84">
        <v>3697.15</v>
      </c>
      <c r="F2204" s="64" t="s">
        <v>1635</v>
      </c>
      <c r="G2204" s="63" t="s">
        <v>32</v>
      </c>
      <c r="H2204" t="s">
        <v>17057</v>
      </c>
      <c r="I2204" t="s">
        <v>25071</v>
      </c>
      <c r="J2204" t="s">
        <v>28645</v>
      </c>
      <c r="K2204" t="s">
        <v>6636</v>
      </c>
    </row>
    <row r="2205" spans="1:11" x14ac:dyDescent="0.25">
      <c r="A2205">
        <v>2294</v>
      </c>
      <c r="B2205" s="69">
        <v>20005001</v>
      </c>
      <c r="C2205" s="65">
        <v>2261.5300000000002</v>
      </c>
      <c r="D2205" s="81">
        <v>38868</v>
      </c>
      <c r="E2205" s="84">
        <v>2261.5300000000002</v>
      </c>
      <c r="F2205" s="64" t="s">
        <v>1636</v>
      </c>
      <c r="G2205" s="63" t="s">
        <v>47</v>
      </c>
      <c r="H2205" t="s">
        <v>17058</v>
      </c>
      <c r="I2205" t="s">
        <v>25072</v>
      </c>
      <c r="J2205" t="s">
        <v>28646</v>
      </c>
      <c r="K2205" t="s">
        <v>6636</v>
      </c>
    </row>
    <row r="2206" spans="1:11" x14ac:dyDescent="0.25">
      <c r="A2206">
        <v>2295</v>
      </c>
      <c r="B2206" s="69">
        <v>20005002</v>
      </c>
      <c r="C2206" s="65">
        <v>12360.5</v>
      </c>
      <c r="D2206" s="81">
        <v>38868</v>
      </c>
      <c r="E2206" s="84">
        <v>12360.5</v>
      </c>
      <c r="F2206" s="64" t="s">
        <v>1637</v>
      </c>
      <c r="G2206" s="63" t="s">
        <v>24</v>
      </c>
      <c r="H2206" t="s">
        <v>17059</v>
      </c>
      <c r="I2206" t="s">
        <v>25073</v>
      </c>
      <c r="J2206" t="s">
        <v>28647</v>
      </c>
      <c r="K2206" t="s">
        <v>6636</v>
      </c>
    </row>
    <row r="2207" spans="1:11" x14ac:dyDescent="0.25">
      <c r="A2207">
        <v>2296</v>
      </c>
      <c r="B2207" s="69">
        <v>20005004</v>
      </c>
      <c r="C2207" s="65">
        <v>7806</v>
      </c>
      <c r="D2207" s="81">
        <v>38868</v>
      </c>
      <c r="E2207" s="84">
        <v>7806</v>
      </c>
      <c r="F2207" s="64" t="s">
        <v>1638</v>
      </c>
      <c r="G2207" s="63" t="s">
        <v>43</v>
      </c>
      <c r="H2207" t="s">
        <v>17060</v>
      </c>
      <c r="I2207" t="s">
        <v>25074</v>
      </c>
      <c r="J2207" t="s">
        <v>28648</v>
      </c>
      <c r="K2207" t="s">
        <v>6636</v>
      </c>
    </row>
    <row r="2208" spans="1:11" x14ac:dyDescent="0.25">
      <c r="A2208">
        <v>2297</v>
      </c>
      <c r="B2208" s="69">
        <v>20005005</v>
      </c>
      <c r="C2208" s="65">
        <v>33560.17</v>
      </c>
      <c r="D2208" s="81">
        <v>38868</v>
      </c>
      <c r="E2208" s="84">
        <v>33560.17</v>
      </c>
      <c r="F2208" s="64" t="s">
        <v>2278</v>
      </c>
      <c r="G2208" s="63" t="s">
        <v>49</v>
      </c>
      <c r="H2208" t="s">
        <v>17061</v>
      </c>
      <c r="I2208" t="s">
        <v>25075</v>
      </c>
      <c r="J2208" t="s">
        <v>28649</v>
      </c>
      <c r="K2208" t="s">
        <v>6636</v>
      </c>
    </row>
    <row r="2209" spans="1:11" x14ac:dyDescent="0.25">
      <c r="A2209">
        <v>2298</v>
      </c>
      <c r="B2209" s="69">
        <v>20005006</v>
      </c>
      <c r="C2209" s="65">
        <v>4645.6400000000003</v>
      </c>
      <c r="D2209" s="81">
        <v>38868</v>
      </c>
      <c r="E2209" s="84">
        <v>4645.6400000000003</v>
      </c>
      <c r="F2209" s="64" t="s">
        <v>2279</v>
      </c>
      <c r="G2209" s="63" t="s">
        <v>42</v>
      </c>
      <c r="H2209" t="s">
        <v>17062</v>
      </c>
      <c r="I2209" t="s">
        <v>25076</v>
      </c>
      <c r="J2209" t="s">
        <v>28650</v>
      </c>
      <c r="K2209" t="s">
        <v>6636</v>
      </c>
    </row>
    <row r="2210" spans="1:11" x14ac:dyDescent="0.25">
      <c r="A2210">
        <v>2299</v>
      </c>
      <c r="B2210" s="69">
        <v>20005007</v>
      </c>
      <c r="C2210" s="65">
        <v>649.51</v>
      </c>
      <c r="D2210" s="81">
        <v>38868</v>
      </c>
      <c r="E2210" s="84">
        <v>649.51</v>
      </c>
      <c r="F2210" s="64" t="s">
        <v>2280</v>
      </c>
      <c r="G2210" s="63" t="s">
        <v>57</v>
      </c>
      <c r="H2210" t="s">
        <v>17063</v>
      </c>
      <c r="I2210" t="s">
        <v>25077</v>
      </c>
      <c r="J2210" t="s">
        <v>28651</v>
      </c>
      <c r="K2210" t="s">
        <v>6636</v>
      </c>
    </row>
    <row r="2211" spans="1:11" x14ac:dyDescent="0.25">
      <c r="A2211">
        <v>2300</v>
      </c>
      <c r="B2211" s="69">
        <v>20005008</v>
      </c>
      <c r="C2211" s="65">
        <v>141981.64000000001</v>
      </c>
      <c r="D2211" s="81">
        <v>38868</v>
      </c>
      <c r="E2211" s="84">
        <v>141981.64000000001</v>
      </c>
      <c r="F2211" s="64" t="s">
        <v>1089</v>
      </c>
      <c r="G2211" s="63" t="s">
        <v>45</v>
      </c>
      <c r="H2211" t="s">
        <v>17064</v>
      </c>
      <c r="I2211" t="s">
        <v>25078</v>
      </c>
      <c r="J2211" t="s">
        <v>28652</v>
      </c>
      <c r="K2211" t="s">
        <v>6636</v>
      </c>
    </row>
    <row r="2212" spans="1:11" x14ac:dyDescent="0.25">
      <c r="A2212">
        <v>2301</v>
      </c>
      <c r="B2212" s="69">
        <v>20005009</v>
      </c>
      <c r="C2212" s="65">
        <v>38828.239999999998</v>
      </c>
      <c r="D2212" s="81">
        <v>38868</v>
      </c>
      <c r="E2212" s="84">
        <v>38828.239999999998</v>
      </c>
      <c r="F2212" s="64" t="s">
        <v>1090</v>
      </c>
      <c r="G2212" s="63" t="s">
        <v>52</v>
      </c>
      <c r="H2212" t="s">
        <v>17065</v>
      </c>
      <c r="I2212" t="s">
        <v>25079</v>
      </c>
      <c r="J2212" t="s">
        <v>28653</v>
      </c>
      <c r="K2212" t="s">
        <v>6636</v>
      </c>
    </row>
    <row r="2213" spans="1:11" x14ac:dyDescent="0.25">
      <c r="A2213">
        <v>2302</v>
      </c>
      <c r="B2213" s="69">
        <v>20005010</v>
      </c>
      <c r="C2213" s="65">
        <v>2927.87</v>
      </c>
      <c r="D2213" s="81">
        <v>38868</v>
      </c>
      <c r="E2213" s="84">
        <v>2927.87</v>
      </c>
      <c r="F2213" s="64" t="s">
        <v>1091</v>
      </c>
      <c r="G2213" s="63" t="s">
        <v>40</v>
      </c>
      <c r="H2213" t="s">
        <v>17066</v>
      </c>
      <c r="I2213" t="s">
        <v>25080</v>
      </c>
      <c r="J2213" t="s">
        <v>28654</v>
      </c>
      <c r="K2213" t="s">
        <v>6636</v>
      </c>
    </row>
    <row r="2214" spans="1:11" x14ac:dyDescent="0.25">
      <c r="A2214">
        <v>2303</v>
      </c>
      <c r="B2214" s="69">
        <v>20005011</v>
      </c>
      <c r="C2214" s="65">
        <v>1298.3699999999999</v>
      </c>
      <c r="D2214" s="81">
        <v>38868</v>
      </c>
      <c r="E2214" s="84">
        <v>1298.3699999999999</v>
      </c>
      <c r="F2214" s="64" t="s">
        <v>1092</v>
      </c>
      <c r="G2214" s="63" t="s">
        <v>17</v>
      </c>
      <c r="H2214" t="s">
        <v>17067</v>
      </c>
      <c r="I2214" t="s">
        <v>25081</v>
      </c>
      <c r="J2214" t="s">
        <v>28655</v>
      </c>
      <c r="K2214" t="s">
        <v>6636</v>
      </c>
    </row>
    <row r="2215" spans="1:11" x14ac:dyDescent="0.25">
      <c r="A2215">
        <v>2304</v>
      </c>
      <c r="B2215" s="69">
        <v>20005013</v>
      </c>
      <c r="C2215" s="65">
        <v>743.58</v>
      </c>
      <c r="D2215" s="81">
        <v>38868</v>
      </c>
      <c r="E2215" s="84">
        <v>743.58</v>
      </c>
      <c r="F2215" s="64" t="s">
        <v>1093</v>
      </c>
      <c r="G2215" s="63" t="s">
        <v>16</v>
      </c>
      <c r="H2215" t="s">
        <v>17068</v>
      </c>
      <c r="I2215" t="s">
        <v>25082</v>
      </c>
      <c r="J2215" t="s">
        <v>28656</v>
      </c>
      <c r="K2215" t="s">
        <v>6636</v>
      </c>
    </row>
    <row r="2216" spans="1:11" x14ac:dyDescent="0.25">
      <c r="A2216">
        <v>2305</v>
      </c>
      <c r="B2216" s="69">
        <v>20005014</v>
      </c>
      <c r="C2216" s="65">
        <v>2176.1799999999998</v>
      </c>
      <c r="D2216" s="81">
        <v>38868</v>
      </c>
      <c r="E2216" s="84">
        <v>2176.1799999999998</v>
      </c>
      <c r="F2216" s="64" t="s">
        <v>1094</v>
      </c>
      <c r="G2216" s="63" t="s">
        <v>21</v>
      </c>
      <c r="H2216" t="s">
        <v>17069</v>
      </c>
      <c r="I2216" t="s">
        <v>25083</v>
      </c>
      <c r="J2216" t="s">
        <v>28657</v>
      </c>
      <c r="K2216" t="s">
        <v>6636</v>
      </c>
    </row>
    <row r="2217" spans="1:11" x14ac:dyDescent="0.25">
      <c r="A2217">
        <v>2306</v>
      </c>
      <c r="B2217" s="69">
        <v>20005015</v>
      </c>
      <c r="C2217" s="65">
        <v>546.5</v>
      </c>
      <c r="D2217" s="81">
        <v>38868</v>
      </c>
      <c r="E2217" s="84">
        <v>546.5</v>
      </c>
      <c r="F2217" s="64" t="s">
        <v>1095</v>
      </c>
      <c r="G2217" s="63" t="s">
        <v>57</v>
      </c>
      <c r="H2217" t="s">
        <v>17070</v>
      </c>
      <c r="I2217" t="s">
        <v>25084</v>
      </c>
      <c r="J2217" t="s">
        <v>28658</v>
      </c>
      <c r="K2217" t="s">
        <v>6636</v>
      </c>
    </row>
    <row r="2218" spans="1:11" x14ac:dyDescent="0.25">
      <c r="A2218">
        <v>2307</v>
      </c>
      <c r="B2218" s="69">
        <v>20005016</v>
      </c>
      <c r="C2218" s="65">
        <v>70960.86</v>
      </c>
      <c r="D2218" s="81">
        <v>38868</v>
      </c>
      <c r="E2218" s="84">
        <v>70960.86</v>
      </c>
      <c r="F2218" s="64" t="s">
        <v>2635</v>
      </c>
      <c r="G2218" s="63" t="s">
        <v>49</v>
      </c>
      <c r="H2218" t="s">
        <v>17071</v>
      </c>
      <c r="I2218" t="s">
        <v>25085</v>
      </c>
      <c r="J2218" t="s">
        <v>28659</v>
      </c>
      <c r="K2218" t="s">
        <v>6636</v>
      </c>
    </row>
    <row r="2219" spans="1:11" x14ac:dyDescent="0.25">
      <c r="A2219">
        <v>2308</v>
      </c>
      <c r="B2219" s="69">
        <v>20005017</v>
      </c>
      <c r="C2219" s="65">
        <v>19138.29</v>
      </c>
      <c r="D2219" s="81">
        <v>38868</v>
      </c>
      <c r="E2219" s="84">
        <v>19138.29</v>
      </c>
      <c r="F2219" s="64" t="s">
        <v>2669</v>
      </c>
      <c r="G2219" s="63" t="s">
        <v>148</v>
      </c>
      <c r="H2219" t="s">
        <v>17072</v>
      </c>
      <c r="I2219" t="s">
        <v>25086</v>
      </c>
      <c r="J2219" t="s">
        <v>28660</v>
      </c>
      <c r="K2219" t="s">
        <v>6636</v>
      </c>
    </row>
    <row r="2220" spans="1:11" x14ac:dyDescent="0.25">
      <c r="A2220">
        <v>2309</v>
      </c>
      <c r="B2220" s="69">
        <v>20005018</v>
      </c>
      <c r="C2220" s="65">
        <v>1561.56</v>
      </c>
      <c r="D2220" s="81">
        <v>38868</v>
      </c>
      <c r="E2220" s="84">
        <v>1561.56</v>
      </c>
      <c r="F2220" s="64" t="s">
        <v>2670</v>
      </c>
      <c r="G2220" s="63" t="s">
        <v>118</v>
      </c>
      <c r="H2220" t="s">
        <v>17073</v>
      </c>
      <c r="I2220" t="s">
        <v>25087</v>
      </c>
      <c r="J2220" t="s">
        <v>28661</v>
      </c>
      <c r="K2220" t="s">
        <v>6636</v>
      </c>
    </row>
    <row r="2221" spans="1:11" x14ac:dyDescent="0.25">
      <c r="A2221">
        <v>2310</v>
      </c>
      <c r="B2221" s="69">
        <v>20005019</v>
      </c>
      <c r="C2221" s="65">
        <v>7591.56</v>
      </c>
      <c r="D2221" s="81">
        <v>38868</v>
      </c>
      <c r="E2221" s="84">
        <v>7591.56</v>
      </c>
      <c r="F2221" s="64" t="s">
        <v>2671</v>
      </c>
      <c r="G2221" s="63" t="s">
        <v>10</v>
      </c>
      <c r="H2221" t="s">
        <v>17074</v>
      </c>
      <c r="I2221" t="s">
        <v>25088</v>
      </c>
      <c r="J2221" t="s">
        <v>28662</v>
      </c>
      <c r="K2221" t="s">
        <v>6636</v>
      </c>
    </row>
    <row r="2222" spans="1:11" x14ac:dyDescent="0.25">
      <c r="A2222">
        <v>2311</v>
      </c>
      <c r="B2222" s="69">
        <v>20005020</v>
      </c>
      <c r="C2222" s="65">
        <v>17472.29</v>
      </c>
      <c r="D2222" s="81">
        <v>38868</v>
      </c>
      <c r="E2222" s="84">
        <v>17472.29</v>
      </c>
      <c r="F2222" s="64" t="s">
        <v>3086</v>
      </c>
      <c r="G2222" s="63" t="s">
        <v>52</v>
      </c>
      <c r="H2222" t="s">
        <v>17075</v>
      </c>
      <c r="I2222" t="s">
        <v>25089</v>
      </c>
      <c r="J2222" t="s">
        <v>28663</v>
      </c>
      <c r="K2222" t="s">
        <v>6636</v>
      </c>
    </row>
    <row r="2223" spans="1:11" x14ac:dyDescent="0.25">
      <c r="A2223">
        <v>2312</v>
      </c>
      <c r="B2223" s="69">
        <v>20005021</v>
      </c>
      <c r="C2223" s="65">
        <v>313225.52</v>
      </c>
      <c r="D2223" s="81">
        <v>38868</v>
      </c>
      <c r="E2223" s="84">
        <v>313225.52</v>
      </c>
      <c r="F2223" s="64" t="s">
        <v>3087</v>
      </c>
      <c r="G2223" s="63" t="s">
        <v>56</v>
      </c>
      <c r="H2223" t="s">
        <v>17076</v>
      </c>
      <c r="I2223" t="s">
        <v>25090</v>
      </c>
      <c r="J2223" t="s">
        <v>28664</v>
      </c>
      <c r="K2223" t="s">
        <v>6636</v>
      </c>
    </row>
    <row r="2224" spans="1:11" x14ac:dyDescent="0.25">
      <c r="A2224">
        <v>2313</v>
      </c>
      <c r="B2224" s="69">
        <v>20005022</v>
      </c>
      <c r="C2224" s="65">
        <v>167883.25</v>
      </c>
      <c r="D2224" s="81">
        <v>38868</v>
      </c>
      <c r="E2224" s="84">
        <v>167883.25</v>
      </c>
      <c r="F2224" s="64" t="s">
        <v>3028</v>
      </c>
      <c r="G2224" s="63" t="s">
        <v>105</v>
      </c>
      <c r="H2224" t="s">
        <v>17077</v>
      </c>
      <c r="I2224" t="s">
        <v>25091</v>
      </c>
      <c r="J2224" t="s">
        <v>28665</v>
      </c>
      <c r="K2224" t="s">
        <v>6636</v>
      </c>
    </row>
    <row r="2225" spans="1:11" x14ac:dyDescent="0.25">
      <c r="A2225">
        <v>2314</v>
      </c>
      <c r="B2225" s="69">
        <v>20005025</v>
      </c>
      <c r="C2225" s="65">
        <v>146806.91</v>
      </c>
      <c r="D2225" s="81">
        <v>38868</v>
      </c>
      <c r="E2225" s="84">
        <v>146806.91</v>
      </c>
      <c r="F2225" s="64" t="s">
        <v>3088</v>
      </c>
      <c r="G2225" s="63" t="s">
        <v>16</v>
      </c>
      <c r="H2225" t="s">
        <v>17078</v>
      </c>
      <c r="I2225" t="s">
        <v>25092</v>
      </c>
      <c r="J2225" t="s">
        <v>28666</v>
      </c>
      <c r="K2225" t="s">
        <v>6636</v>
      </c>
    </row>
    <row r="2226" spans="1:11" x14ac:dyDescent="0.25">
      <c r="A2226">
        <v>2315</v>
      </c>
      <c r="B2226" s="69">
        <v>20005026</v>
      </c>
      <c r="C2226" s="65">
        <v>6683.53</v>
      </c>
      <c r="D2226" s="81">
        <v>38868</v>
      </c>
      <c r="E2226" s="84">
        <v>6683.53</v>
      </c>
      <c r="F2226" s="64" t="s">
        <v>3089</v>
      </c>
      <c r="G2226" s="63" t="s">
        <v>57</v>
      </c>
      <c r="H2226" t="s">
        <v>17079</v>
      </c>
      <c r="I2226" t="s">
        <v>25093</v>
      </c>
      <c r="J2226" t="s">
        <v>28667</v>
      </c>
      <c r="K2226" t="s">
        <v>6636</v>
      </c>
    </row>
    <row r="2227" spans="1:11" x14ac:dyDescent="0.25">
      <c r="A2227">
        <v>2316</v>
      </c>
      <c r="B2227" s="69">
        <v>20005027</v>
      </c>
      <c r="C2227" s="65">
        <v>595.67999999999995</v>
      </c>
      <c r="D2227" s="81">
        <v>38868</v>
      </c>
      <c r="E2227" s="84">
        <v>595.67999999999995</v>
      </c>
      <c r="F2227" s="64" t="s">
        <v>3090</v>
      </c>
      <c r="G2227" s="63" t="s">
        <v>50</v>
      </c>
      <c r="H2227" t="s">
        <v>17080</v>
      </c>
      <c r="I2227" t="s">
        <v>25094</v>
      </c>
      <c r="J2227" t="s">
        <v>28668</v>
      </c>
      <c r="K2227" t="s">
        <v>6636</v>
      </c>
    </row>
    <row r="2228" spans="1:11" x14ac:dyDescent="0.25">
      <c r="A2228">
        <v>2317</v>
      </c>
      <c r="B2228" s="69">
        <v>20005028</v>
      </c>
      <c r="C2228" s="65">
        <v>639.59</v>
      </c>
      <c r="D2228" s="81">
        <v>38868</v>
      </c>
      <c r="E2228" s="84">
        <v>639.59</v>
      </c>
      <c r="F2228" s="64" t="s">
        <v>3091</v>
      </c>
      <c r="G2228" s="63" t="s">
        <v>105</v>
      </c>
      <c r="H2228" t="s">
        <v>17081</v>
      </c>
      <c r="I2228" t="s">
        <v>25095</v>
      </c>
      <c r="J2228" t="s">
        <v>28669</v>
      </c>
      <c r="K2228" t="s">
        <v>6636</v>
      </c>
    </row>
    <row r="2229" spans="1:11" x14ac:dyDescent="0.25">
      <c r="A2229">
        <v>2318</v>
      </c>
      <c r="B2229" s="69">
        <v>20005029</v>
      </c>
      <c r="C2229" s="65">
        <v>709.62</v>
      </c>
      <c r="D2229" s="81">
        <v>38868</v>
      </c>
      <c r="E2229" s="84">
        <v>709.62</v>
      </c>
      <c r="F2229" s="64" t="s">
        <v>3092</v>
      </c>
      <c r="G2229" s="63" t="s">
        <v>105</v>
      </c>
      <c r="H2229" t="s">
        <v>17082</v>
      </c>
      <c r="I2229" t="s">
        <v>25096</v>
      </c>
      <c r="J2229" t="s">
        <v>28670</v>
      </c>
      <c r="K2229" t="s">
        <v>6636</v>
      </c>
    </row>
    <row r="2230" spans="1:11" x14ac:dyDescent="0.25">
      <c r="A2230">
        <v>2319</v>
      </c>
      <c r="B2230" s="69">
        <v>20005030</v>
      </c>
      <c r="C2230" s="65">
        <v>499.36</v>
      </c>
      <c r="D2230" s="81">
        <v>38868</v>
      </c>
      <c r="E2230" s="84">
        <v>499.36</v>
      </c>
      <c r="F2230" s="64" t="s">
        <v>3093</v>
      </c>
      <c r="G2230" s="63" t="s">
        <v>21</v>
      </c>
      <c r="H2230" t="s">
        <v>17083</v>
      </c>
      <c r="I2230" t="s">
        <v>25097</v>
      </c>
      <c r="J2230" t="s">
        <v>28671</v>
      </c>
      <c r="K2230" t="s">
        <v>6636</v>
      </c>
    </row>
    <row r="2231" spans="1:11" x14ac:dyDescent="0.25">
      <c r="A2231">
        <v>2320</v>
      </c>
      <c r="B2231" s="69">
        <v>20005031</v>
      </c>
      <c r="C2231" s="65">
        <v>757.38</v>
      </c>
      <c r="D2231" s="81">
        <v>38868</v>
      </c>
      <c r="E2231" s="84">
        <v>757.38</v>
      </c>
      <c r="F2231" s="64" t="s">
        <v>3094</v>
      </c>
      <c r="G2231" s="63" t="s">
        <v>56</v>
      </c>
      <c r="H2231" t="s">
        <v>17084</v>
      </c>
      <c r="I2231" t="s">
        <v>25098</v>
      </c>
      <c r="J2231" t="s">
        <v>28672</v>
      </c>
      <c r="K2231" t="s">
        <v>6636</v>
      </c>
    </row>
    <row r="2232" spans="1:11" x14ac:dyDescent="0.25">
      <c r="A2232">
        <v>2321</v>
      </c>
      <c r="B2232" s="69">
        <v>20005032</v>
      </c>
      <c r="C2232" s="65">
        <v>1208.32</v>
      </c>
      <c r="D2232" s="81">
        <v>38868</v>
      </c>
      <c r="E2232" s="84">
        <v>1208.32</v>
      </c>
      <c r="F2232" s="64" t="s">
        <v>3095</v>
      </c>
      <c r="G2232" s="63" t="s">
        <v>56</v>
      </c>
      <c r="H2232" t="s">
        <v>17085</v>
      </c>
      <c r="I2232" t="s">
        <v>25099</v>
      </c>
      <c r="J2232" t="s">
        <v>28673</v>
      </c>
      <c r="K2232" t="s">
        <v>6636</v>
      </c>
    </row>
    <row r="2233" spans="1:11" x14ac:dyDescent="0.25">
      <c r="A2233">
        <v>2322</v>
      </c>
      <c r="B2233" s="69">
        <v>20005033</v>
      </c>
      <c r="C2233" s="65">
        <v>715.06</v>
      </c>
      <c r="D2233" s="81">
        <v>38868</v>
      </c>
      <c r="E2233" s="84">
        <v>715.06</v>
      </c>
      <c r="F2233" s="64" t="s">
        <v>3096</v>
      </c>
      <c r="G2233" s="63" t="s">
        <v>56</v>
      </c>
      <c r="H2233" t="s">
        <v>17086</v>
      </c>
      <c r="I2233" t="s">
        <v>25100</v>
      </c>
      <c r="J2233" t="s">
        <v>28674</v>
      </c>
      <c r="K2233" t="s">
        <v>6636</v>
      </c>
    </row>
    <row r="2234" spans="1:11" x14ac:dyDescent="0.25">
      <c r="A2234">
        <v>2323</v>
      </c>
      <c r="B2234" s="69">
        <v>20005034</v>
      </c>
      <c r="C2234" s="65">
        <v>1208.32</v>
      </c>
      <c r="D2234" s="81">
        <v>38868</v>
      </c>
      <c r="E2234" s="84">
        <v>1208.32</v>
      </c>
      <c r="F2234" s="64" t="s">
        <v>3095</v>
      </c>
      <c r="G2234" s="63" t="s">
        <v>56</v>
      </c>
      <c r="H2234" t="s">
        <v>17085</v>
      </c>
      <c r="I2234" t="s">
        <v>25099</v>
      </c>
      <c r="J2234" t="s">
        <v>28673</v>
      </c>
      <c r="K2234" t="s">
        <v>6636</v>
      </c>
    </row>
    <row r="2235" spans="1:11" x14ac:dyDescent="0.25">
      <c r="A2235">
        <v>2324</v>
      </c>
      <c r="B2235" s="69">
        <v>20005036</v>
      </c>
      <c r="C2235" s="65">
        <v>442.5</v>
      </c>
      <c r="D2235" s="81">
        <v>38868</v>
      </c>
      <c r="E2235" s="84">
        <v>442.5</v>
      </c>
      <c r="F2235" s="64" t="s">
        <v>3098</v>
      </c>
      <c r="G2235" s="63" t="s">
        <v>56</v>
      </c>
      <c r="H2235" t="s">
        <v>17087</v>
      </c>
      <c r="I2235" t="s">
        <v>25101</v>
      </c>
      <c r="J2235" t="s">
        <v>28675</v>
      </c>
      <c r="K2235" t="s">
        <v>6636</v>
      </c>
    </row>
    <row r="2236" spans="1:11" x14ac:dyDescent="0.25">
      <c r="A2236">
        <v>2325</v>
      </c>
      <c r="B2236" s="69">
        <v>20005037</v>
      </c>
      <c r="C2236" s="65">
        <v>879.8</v>
      </c>
      <c r="D2236" s="81">
        <v>38868</v>
      </c>
      <c r="E2236" s="84">
        <v>879.8</v>
      </c>
      <c r="F2236" s="64" t="s">
        <v>3091</v>
      </c>
      <c r="G2236" s="63" t="s">
        <v>105</v>
      </c>
      <c r="H2236" t="s">
        <v>17088</v>
      </c>
      <c r="I2236" t="s">
        <v>25102</v>
      </c>
      <c r="J2236" t="s">
        <v>28676</v>
      </c>
      <c r="K2236" t="s">
        <v>6636</v>
      </c>
    </row>
    <row r="2237" spans="1:11" x14ac:dyDescent="0.25">
      <c r="A2237">
        <v>2326</v>
      </c>
      <c r="B2237" s="69">
        <v>20005038</v>
      </c>
      <c r="C2237" s="65">
        <v>783.9</v>
      </c>
      <c r="D2237" s="81">
        <v>38868</v>
      </c>
      <c r="E2237" s="84">
        <v>783.9</v>
      </c>
      <c r="F2237" s="64" t="s">
        <v>3920</v>
      </c>
      <c r="G2237" s="63" t="s">
        <v>21</v>
      </c>
      <c r="H2237" t="s">
        <v>17089</v>
      </c>
      <c r="I2237" t="s">
        <v>25103</v>
      </c>
      <c r="J2237" t="s">
        <v>28677</v>
      </c>
      <c r="K2237" t="s">
        <v>6636</v>
      </c>
    </row>
    <row r="2238" spans="1:11" x14ac:dyDescent="0.25">
      <c r="A2238">
        <v>2327</v>
      </c>
      <c r="B2238" s="69">
        <v>20005039</v>
      </c>
      <c r="C2238" s="65">
        <v>3517.8</v>
      </c>
      <c r="D2238" s="81">
        <v>38868</v>
      </c>
      <c r="E2238" s="84">
        <v>3517.8</v>
      </c>
      <c r="F2238" s="64" t="s">
        <v>3921</v>
      </c>
      <c r="G2238" s="63" t="s">
        <v>57</v>
      </c>
      <c r="H2238" t="s">
        <v>17090</v>
      </c>
      <c r="I2238" t="s">
        <v>25104</v>
      </c>
      <c r="J2238" t="s">
        <v>28678</v>
      </c>
      <c r="K2238" t="s">
        <v>6636</v>
      </c>
    </row>
    <row r="2239" spans="1:11" x14ac:dyDescent="0.25">
      <c r="A2239">
        <v>2328</v>
      </c>
      <c r="B2239" s="69">
        <v>20005040</v>
      </c>
      <c r="C2239" s="65">
        <v>194.97</v>
      </c>
      <c r="D2239" s="81">
        <v>38868</v>
      </c>
      <c r="E2239" s="84">
        <v>194.97</v>
      </c>
      <c r="F2239" s="64" t="s">
        <v>3922</v>
      </c>
      <c r="G2239" s="63" t="s">
        <v>53</v>
      </c>
      <c r="H2239" t="s">
        <v>17091</v>
      </c>
      <c r="I2239" t="s">
        <v>25105</v>
      </c>
      <c r="J2239" t="s">
        <v>28679</v>
      </c>
      <c r="K2239" t="s">
        <v>6636</v>
      </c>
    </row>
    <row r="2240" spans="1:11" x14ac:dyDescent="0.25">
      <c r="A2240">
        <v>2329</v>
      </c>
      <c r="B2240" s="69">
        <v>20005041</v>
      </c>
      <c r="C2240" s="65">
        <v>81.45</v>
      </c>
      <c r="D2240" s="81">
        <v>38868</v>
      </c>
      <c r="E2240" s="84">
        <v>81.45</v>
      </c>
      <c r="F2240" s="64" t="s">
        <v>3826</v>
      </c>
      <c r="G2240" s="63" t="s">
        <v>105</v>
      </c>
      <c r="H2240" t="s">
        <v>17092</v>
      </c>
      <c r="I2240" t="s">
        <v>25106</v>
      </c>
      <c r="J2240" t="s">
        <v>28680</v>
      </c>
      <c r="K2240" t="s">
        <v>6636</v>
      </c>
    </row>
    <row r="2241" spans="1:11" x14ac:dyDescent="0.25">
      <c r="A2241">
        <v>2330</v>
      </c>
      <c r="B2241" s="69">
        <v>20005042</v>
      </c>
      <c r="C2241" s="65">
        <v>383.63</v>
      </c>
      <c r="D2241" s="81">
        <v>38868</v>
      </c>
      <c r="E2241" s="84">
        <v>383.63</v>
      </c>
      <c r="F2241" s="64" t="s">
        <v>3923</v>
      </c>
      <c r="G2241" s="63" t="s">
        <v>21</v>
      </c>
      <c r="H2241" t="s">
        <v>17093</v>
      </c>
      <c r="I2241" t="s">
        <v>25107</v>
      </c>
      <c r="J2241" t="s">
        <v>28681</v>
      </c>
      <c r="K2241" t="s">
        <v>6636</v>
      </c>
    </row>
    <row r="2242" spans="1:11" x14ac:dyDescent="0.25">
      <c r="A2242">
        <v>2331</v>
      </c>
      <c r="B2242" s="69">
        <v>20005043</v>
      </c>
      <c r="C2242" s="65">
        <v>13.86</v>
      </c>
      <c r="D2242" s="81">
        <v>38868</v>
      </c>
      <c r="E2242" s="84">
        <v>13.86</v>
      </c>
      <c r="F2242" s="64" t="s">
        <v>3924</v>
      </c>
      <c r="G2242" s="63" t="s">
        <v>48</v>
      </c>
      <c r="H2242" t="s">
        <v>17094</v>
      </c>
      <c r="I2242" t="s">
        <v>25108</v>
      </c>
      <c r="J2242" t="s">
        <v>28682</v>
      </c>
      <c r="K2242" t="s">
        <v>6636</v>
      </c>
    </row>
    <row r="2243" spans="1:11" x14ac:dyDescent="0.25">
      <c r="A2243">
        <v>2332</v>
      </c>
      <c r="B2243" s="69">
        <v>20005044</v>
      </c>
      <c r="C2243" s="65">
        <v>480.5</v>
      </c>
      <c r="D2243" s="81">
        <v>38868</v>
      </c>
      <c r="E2243" s="84">
        <v>480.5</v>
      </c>
      <c r="F2243" s="64" t="s">
        <v>3925</v>
      </c>
      <c r="G2243" s="63" t="s">
        <v>21</v>
      </c>
      <c r="H2243" t="s">
        <v>17095</v>
      </c>
      <c r="I2243" t="s">
        <v>25109</v>
      </c>
      <c r="J2243" t="s">
        <v>28683</v>
      </c>
      <c r="K2243" t="s">
        <v>6636</v>
      </c>
    </row>
    <row r="2244" spans="1:11" x14ac:dyDescent="0.25">
      <c r="A2244">
        <v>2333</v>
      </c>
      <c r="B2244" s="69">
        <v>20005045</v>
      </c>
      <c r="C2244" s="65">
        <v>57.08</v>
      </c>
      <c r="D2244" s="81">
        <v>38868</v>
      </c>
      <c r="E2244" s="84">
        <v>57.08</v>
      </c>
      <c r="F2244" s="64" t="s">
        <v>3926</v>
      </c>
      <c r="G2244" s="63" t="s">
        <v>24</v>
      </c>
      <c r="H2244" t="s">
        <v>17096</v>
      </c>
      <c r="I2244" t="s">
        <v>25110</v>
      </c>
      <c r="J2244" t="s">
        <v>28684</v>
      </c>
      <c r="K2244" t="s">
        <v>6636</v>
      </c>
    </row>
    <row r="2245" spans="1:11" x14ac:dyDescent="0.25">
      <c r="A2245">
        <v>2334</v>
      </c>
      <c r="B2245" s="69">
        <v>20005046</v>
      </c>
      <c r="C2245" s="65">
        <v>48.2</v>
      </c>
      <c r="D2245" s="81">
        <v>38868</v>
      </c>
      <c r="E2245" s="84">
        <v>48.2</v>
      </c>
      <c r="F2245" s="64" t="s">
        <v>3826</v>
      </c>
      <c r="G2245" s="63" t="s">
        <v>105</v>
      </c>
      <c r="H2245" t="s">
        <v>17097</v>
      </c>
      <c r="I2245" t="s">
        <v>25111</v>
      </c>
      <c r="J2245" t="s">
        <v>28685</v>
      </c>
      <c r="K2245" t="s">
        <v>6636</v>
      </c>
    </row>
    <row r="2246" spans="1:11" x14ac:dyDescent="0.25">
      <c r="A2246">
        <v>2335</v>
      </c>
      <c r="B2246" s="69">
        <v>20005047</v>
      </c>
      <c r="C2246" s="65">
        <v>81.45</v>
      </c>
      <c r="D2246" s="81">
        <v>38868</v>
      </c>
      <c r="E2246" s="84">
        <v>81.45</v>
      </c>
      <c r="F2246" s="64" t="s">
        <v>3927</v>
      </c>
      <c r="G2246" s="63" t="s">
        <v>105</v>
      </c>
      <c r="H2246" t="s">
        <v>17092</v>
      </c>
      <c r="I2246" t="s">
        <v>25106</v>
      </c>
      <c r="J2246" t="s">
        <v>28686</v>
      </c>
      <c r="K2246" t="s">
        <v>6636</v>
      </c>
    </row>
    <row r="2247" spans="1:11" x14ac:dyDescent="0.25">
      <c r="A2247">
        <v>2336</v>
      </c>
      <c r="B2247" s="69">
        <v>20005048</v>
      </c>
      <c r="C2247" s="65">
        <v>64.83</v>
      </c>
      <c r="D2247" s="81">
        <v>38868</v>
      </c>
      <c r="E2247" s="84">
        <v>64.83</v>
      </c>
      <c r="F2247" s="64" t="s">
        <v>3928</v>
      </c>
      <c r="G2247" s="63" t="s">
        <v>105</v>
      </c>
      <c r="H2247" t="s">
        <v>17098</v>
      </c>
      <c r="I2247" t="s">
        <v>25112</v>
      </c>
      <c r="J2247" t="s">
        <v>28687</v>
      </c>
      <c r="K2247" t="s">
        <v>6636</v>
      </c>
    </row>
    <row r="2248" spans="1:11" x14ac:dyDescent="0.25">
      <c r="A2248">
        <v>2337</v>
      </c>
      <c r="B2248" s="69">
        <v>20005049</v>
      </c>
      <c r="C2248" s="65">
        <v>31.58</v>
      </c>
      <c r="D2248" s="81">
        <v>38868</v>
      </c>
      <c r="E2248" s="84">
        <v>31.58</v>
      </c>
      <c r="F2248" s="64" t="s">
        <v>3929</v>
      </c>
      <c r="G2248" s="63" t="s">
        <v>105</v>
      </c>
      <c r="H2248" t="s">
        <v>17099</v>
      </c>
      <c r="I2248" t="s">
        <v>25113</v>
      </c>
      <c r="J2248" t="s">
        <v>28688</v>
      </c>
      <c r="K2248" t="s">
        <v>6636</v>
      </c>
    </row>
    <row r="2249" spans="1:11" x14ac:dyDescent="0.25">
      <c r="A2249">
        <v>2338</v>
      </c>
      <c r="B2249" s="69">
        <v>20005050</v>
      </c>
      <c r="C2249" s="65">
        <v>48.2</v>
      </c>
      <c r="D2249" s="81">
        <v>38868</v>
      </c>
      <c r="E2249" s="84">
        <v>48.2</v>
      </c>
      <c r="F2249" s="64" t="s">
        <v>3930</v>
      </c>
      <c r="G2249" s="63" t="s">
        <v>105</v>
      </c>
      <c r="H2249" t="s">
        <v>17097</v>
      </c>
      <c r="I2249" t="s">
        <v>25111</v>
      </c>
      <c r="J2249" t="s">
        <v>28689</v>
      </c>
      <c r="K2249" t="s">
        <v>6636</v>
      </c>
    </row>
    <row r="2250" spans="1:11" x14ac:dyDescent="0.25">
      <c r="A2250">
        <v>2339</v>
      </c>
      <c r="B2250" s="69">
        <v>20005051</v>
      </c>
      <c r="C2250" s="65">
        <v>25.95</v>
      </c>
      <c r="D2250" s="81">
        <v>38868</v>
      </c>
      <c r="E2250" s="84">
        <v>25.95</v>
      </c>
      <c r="F2250" s="64" t="s">
        <v>3931</v>
      </c>
      <c r="G2250" s="63" t="s">
        <v>105</v>
      </c>
      <c r="H2250" t="s">
        <v>17100</v>
      </c>
      <c r="I2250" t="s">
        <v>25114</v>
      </c>
      <c r="J2250" t="s">
        <v>28690</v>
      </c>
      <c r="K2250" t="s">
        <v>6636</v>
      </c>
    </row>
    <row r="2251" spans="1:11" x14ac:dyDescent="0.25">
      <c r="A2251">
        <v>2340</v>
      </c>
      <c r="B2251" s="69">
        <v>20005052</v>
      </c>
      <c r="C2251" s="65">
        <v>25.95</v>
      </c>
      <c r="D2251" s="81">
        <v>38868</v>
      </c>
      <c r="E2251" s="84">
        <v>25.95</v>
      </c>
      <c r="F2251" s="64" t="s">
        <v>3932</v>
      </c>
      <c r="G2251" s="63" t="s">
        <v>105</v>
      </c>
      <c r="H2251" t="s">
        <v>17100</v>
      </c>
      <c r="I2251" t="s">
        <v>25114</v>
      </c>
      <c r="J2251" t="s">
        <v>28691</v>
      </c>
      <c r="K2251" t="s">
        <v>6636</v>
      </c>
    </row>
    <row r="2252" spans="1:11" x14ac:dyDescent="0.25">
      <c r="A2252">
        <v>2341</v>
      </c>
      <c r="B2252" s="69">
        <v>20005053</v>
      </c>
      <c r="C2252" s="65">
        <v>25.95</v>
      </c>
      <c r="D2252" s="81">
        <v>38868</v>
      </c>
      <c r="E2252" s="84">
        <v>25.95</v>
      </c>
      <c r="F2252" s="64" t="s">
        <v>3933</v>
      </c>
      <c r="G2252" s="63" t="s">
        <v>105</v>
      </c>
      <c r="H2252" t="s">
        <v>17100</v>
      </c>
      <c r="I2252" t="s">
        <v>25114</v>
      </c>
      <c r="J2252" t="s">
        <v>28692</v>
      </c>
      <c r="K2252" t="s">
        <v>6636</v>
      </c>
    </row>
    <row r="2253" spans="1:11" x14ac:dyDescent="0.25">
      <c r="A2253">
        <v>2342</v>
      </c>
      <c r="B2253" s="69">
        <v>20005054</v>
      </c>
      <c r="C2253" s="65">
        <v>25.95</v>
      </c>
      <c r="D2253" s="81">
        <v>38868</v>
      </c>
      <c r="E2253" s="84">
        <v>25.95</v>
      </c>
      <c r="F2253" s="64" t="s">
        <v>3934</v>
      </c>
      <c r="G2253" s="63" t="s">
        <v>105</v>
      </c>
      <c r="H2253" t="s">
        <v>17100</v>
      </c>
      <c r="I2253" t="s">
        <v>25114</v>
      </c>
      <c r="J2253" t="s">
        <v>28693</v>
      </c>
      <c r="K2253" t="s">
        <v>6636</v>
      </c>
    </row>
    <row r="2254" spans="1:11" x14ac:dyDescent="0.25">
      <c r="A2254">
        <v>2343</v>
      </c>
      <c r="B2254" s="69">
        <v>20005055</v>
      </c>
      <c r="C2254" s="65">
        <v>25.95</v>
      </c>
      <c r="D2254" s="81">
        <v>38868</v>
      </c>
      <c r="E2254" s="84">
        <v>25.95</v>
      </c>
      <c r="F2254" s="64" t="s">
        <v>3935</v>
      </c>
      <c r="G2254" s="63" t="s">
        <v>105</v>
      </c>
      <c r="H2254" t="s">
        <v>17100</v>
      </c>
      <c r="I2254" t="s">
        <v>25114</v>
      </c>
      <c r="J2254" t="s">
        <v>28694</v>
      </c>
      <c r="K2254" t="s">
        <v>6636</v>
      </c>
    </row>
    <row r="2255" spans="1:11" x14ac:dyDescent="0.25">
      <c r="A2255">
        <v>2344</v>
      </c>
      <c r="B2255" s="69">
        <v>20005056</v>
      </c>
      <c r="C2255" s="65">
        <v>25.95</v>
      </c>
      <c r="D2255" s="81">
        <v>38868</v>
      </c>
      <c r="E2255" s="84">
        <v>25.95</v>
      </c>
      <c r="F2255" s="64" t="s">
        <v>3936</v>
      </c>
      <c r="G2255" s="63" t="s">
        <v>105</v>
      </c>
      <c r="H2255" t="s">
        <v>17100</v>
      </c>
      <c r="I2255" t="s">
        <v>25114</v>
      </c>
      <c r="J2255" t="s">
        <v>28695</v>
      </c>
      <c r="K2255" t="s">
        <v>6636</v>
      </c>
    </row>
    <row r="2256" spans="1:11" x14ac:dyDescent="0.25">
      <c r="A2256">
        <v>2345</v>
      </c>
      <c r="B2256" s="69">
        <v>20005057</v>
      </c>
      <c r="C2256" s="65">
        <v>25.95</v>
      </c>
      <c r="D2256" s="81">
        <v>38868</v>
      </c>
      <c r="E2256" s="84">
        <v>25.95</v>
      </c>
      <c r="F2256" s="64" t="s">
        <v>3937</v>
      </c>
      <c r="G2256" s="63" t="s">
        <v>105</v>
      </c>
      <c r="H2256" t="s">
        <v>17100</v>
      </c>
      <c r="I2256" t="s">
        <v>25114</v>
      </c>
      <c r="J2256" t="s">
        <v>28696</v>
      </c>
      <c r="K2256" t="s">
        <v>6636</v>
      </c>
    </row>
    <row r="2257" spans="1:11" x14ac:dyDescent="0.25">
      <c r="A2257">
        <v>2346</v>
      </c>
      <c r="B2257" s="69">
        <v>20005058</v>
      </c>
      <c r="C2257" s="65">
        <v>25.95</v>
      </c>
      <c r="D2257" s="81">
        <v>38868</v>
      </c>
      <c r="E2257" s="84">
        <v>25.95</v>
      </c>
      <c r="F2257" s="64" t="s">
        <v>3938</v>
      </c>
      <c r="G2257" s="63" t="s">
        <v>105</v>
      </c>
      <c r="H2257" t="s">
        <v>17100</v>
      </c>
      <c r="I2257" t="s">
        <v>25114</v>
      </c>
      <c r="J2257" t="s">
        <v>28697</v>
      </c>
      <c r="K2257" t="s">
        <v>6636</v>
      </c>
    </row>
    <row r="2258" spans="1:11" x14ac:dyDescent="0.25">
      <c r="A2258">
        <v>2347</v>
      </c>
      <c r="B2258" s="69">
        <v>20005059</v>
      </c>
      <c r="C2258" s="65">
        <v>25.97</v>
      </c>
      <c r="D2258" s="81">
        <v>38868</v>
      </c>
      <c r="E2258" s="84">
        <v>25.97</v>
      </c>
      <c r="F2258" s="64" t="s">
        <v>3939</v>
      </c>
      <c r="G2258" s="63" t="s">
        <v>105</v>
      </c>
      <c r="H2258" t="s">
        <v>17101</v>
      </c>
      <c r="I2258" t="s">
        <v>25115</v>
      </c>
      <c r="J2258" t="s">
        <v>28698</v>
      </c>
      <c r="K2258" t="s">
        <v>6636</v>
      </c>
    </row>
    <row r="2259" spans="1:11" x14ac:dyDescent="0.25">
      <c r="A2259">
        <v>2348</v>
      </c>
      <c r="B2259" s="69">
        <v>20005060</v>
      </c>
      <c r="C2259" s="65">
        <v>93.2</v>
      </c>
      <c r="D2259" s="81">
        <v>38868</v>
      </c>
      <c r="E2259" s="84">
        <v>93.2</v>
      </c>
      <c r="F2259" s="64" t="s">
        <v>3940</v>
      </c>
      <c r="G2259" s="63" t="s">
        <v>44</v>
      </c>
      <c r="H2259" t="s">
        <v>17102</v>
      </c>
      <c r="I2259" t="s">
        <v>25116</v>
      </c>
      <c r="J2259" t="s">
        <v>28699</v>
      </c>
      <c r="K2259" t="s">
        <v>6636</v>
      </c>
    </row>
    <row r="2260" spans="1:11" x14ac:dyDescent="0.25">
      <c r="A2260">
        <v>2349</v>
      </c>
      <c r="B2260" s="69">
        <v>20005061</v>
      </c>
      <c r="C2260" s="65">
        <v>553.42999999999995</v>
      </c>
      <c r="D2260" s="81">
        <v>38868</v>
      </c>
      <c r="E2260" s="84">
        <v>553.42999999999995</v>
      </c>
      <c r="F2260" s="64" t="s">
        <v>3941</v>
      </c>
      <c r="G2260" s="63" t="s">
        <v>24</v>
      </c>
      <c r="H2260" t="s">
        <v>17103</v>
      </c>
      <c r="I2260" t="s">
        <v>25117</v>
      </c>
      <c r="J2260" t="s">
        <v>28700</v>
      </c>
      <c r="K2260" t="s">
        <v>6636</v>
      </c>
    </row>
    <row r="2261" spans="1:11" x14ac:dyDescent="0.25">
      <c r="A2261">
        <v>2350</v>
      </c>
      <c r="B2261" s="69">
        <v>20005062</v>
      </c>
      <c r="C2261" s="65">
        <v>54.45</v>
      </c>
      <c r="D2261" s="81">
        <v>38868</v>
      </c>
      <c r="E2261" s="84">
        <v>54.45</v>
      </c>
      <c r="F2261" s="64" t="s">
        <v>3942</v>
      </c>
      <c r="G2261" s="63" t="s">
        <v>58</v>
      </c>
      <c r="H2261" t="s">
        <v>17104</v>
      </c>
      <c r="I2261" t="s">
        <v>25118</v>
      </c>
      <c r="J2261" t="s">
        <v>28701</v>
      </c>
      <c r="K2261" t="s">
        <v>6636</v>
      </c>
    </row>
    <row r="2262" spans="1:11" x14ac:dyDescent="0.25">
      <c r="A2262">
        <v>2351</v>
      </c>
      <c r="B2262" s="69">
        <v>20005064</v>
      </c>
      <c r="C2262" s="65">
        <v>2773.68</v>
      </c>
      <c r="D2262" s="81">
        <v>38868</v>
      </c>
      <c r="E2262" s="84">
        <v>2773.68</v>
      </c>
      <c r="F2262" s="64" t="s">
        <v>2281</v>
      </c>
      <c r="G2262" s="63" t="s">
        <v>50</v>
      </c>
      <c r="H2262" t="s">
        <v>17105</v>
      </c>
      <c r="I2262" t="s">
        <v>25119</v>
      </c>
      <c r="J2262" t="s">
        <v>28702</v>
      </c>
      <c r="K2262" t="s">
        <v>6636</v>
      </c>
    </row>
    <row r="2263" spans="1:11" x14ac:dyDescent="0.25">
      <c r="A2263">
        <v>2352</v>
      </c>
      <c r="B2263" s="69">
        <v>20005066</v>
      </c>
      <c r="C2263" s="65">
        <v>584.36</v>
      </c>
      <c r="D2263" s="81">
        <v>38868</v>
      </c>
      <c r="E2263" s="84">
        <v>584.36</v>
      </c>
      <c r="F2263" s="64" t="s">
        <v>4460</v>
      </c>
      <c r="G2263" s="63" t="s">
        <v>25</v>
      </c>
      <c r="H2263" t="s">
        <v>17106</v>
      </c>
      <c r="I2263" t="s">
        <v>25120</v>
      </c>
      <c r="J2263" t="s">
        <v>28703</v>
      </c>
      <c r="K2263" t="s">
        <v>6636</v>
      </c>
    </row>
    <row r="2264" spans="1:11" x14ac:dyDescent="0.25">
      <c r="A2264">
        <v>2353</v>
      </c>
      <c r="B2264" s="69">
        <v>20005068</v>
      </c>
      <c r="C2264" s="65">
        <v>167883.24</v>
      </c>
      <c r="D2264" s="81">
        <v>38868</v>
      </c>
      <c r="E2264" s="84">
        <v>167883.24</v>
      </c>
      <c r="F2264" s="64" t="s">
        <v>5094</v>
      </c>
      <c r="G2264" s="63" t="s">
        <v>4961</v>
      </c>
      <c r="H2264" t="s">
        <v>17107</v>
      </c>
      <c r="I2264" t="s">
        <v>25121</v>
      </c>
      <c r="J2264" t="s">
        <v>28704</v>
      </c>
      <c r="K2264" t="s">
        <v>6636</v>
      </c>
    </row>
    <row r="2265" spans="1:11" x14ac:dyDescent="0.25">
      <c r="A2265">
        <v>2354</v>
      </c>
      <c r="B2265" s="69">
        <v>20005070</v>
      </c>
      <c r="C2265" s="65">
        <v>146806.9</v>
      </c>
      <c r="D2265" s="81">
        <v>38868</v>
      </c>
      <c r="E2265" s="84">
        <v>146806.9</v>
      </c>
      <c r="F2265" s="64" t="s">
        <v>5093</v>
      </c>
      <c r="G2265" s="63" t="s">
        <v>4992</v>
      </c>
      <c r="H2265" t="s">
        <v>17108</v>
      </c>
      <c r="I2265" t="s">
        <v>25122</v>
      </c>
      <c r="J2265" t="s">
        <v>28705</v>
      </c>
      <c r="K2265" t="s">
        <v>6636</v>
      </c>
    </row>
    <row r="2266" spans="1:11" x14ac:dyDescent="0.25">
      <c r="A2266">
        <v>2355</v>
      </c>
      <c r="B2266" s="69">
        <v>20005071</v>
      </c>
      <c r="C2266" s="65">
        <v>1390.14</v>
      </c>
      <c r="D2266" s="81">
        <v>38868</v>
      </c>
      <c r="E2266" s="84">
        <v>1390.14</v>
      </c>
      <c r="F2266" s="64" t="s">
        <v>5138</v>
      </c>
      <c r="G2266" s="63" t="s">
        <v>4961</v>
      </c>
      <c r="H2266" t="s">
        <v>17109</v>
      </c>
      <c r="I2266" t="s">
        <v>25123</v>
      </c>
      <c r="J2266" t="s">
        <v>28706</v>
      </c>
      <c r="K2266" t="s">
        <v>6636</v>
      </c>
    </row>
    <row r="2267" spans="1:11" x14ac:dyDescent="0.25">
      <c r="A2267">
        <v>2356</v>
      </c>
      <c r="B2267" s="69">
        <v>20005072</v>
      </c>
      <c r="C2267" s="65">
        <v>7874.64</v>
      </c>
      <c r="D2267" s="81">
        <v>38868</v>
      </c>
      <c r="E2267" s="84">
        <v>7874.64</v>
      </c>
      <c r="F2267" s="64" t="s">
        <v>5886</v>
      </c>
      <c r="G2267" s="63" t="s">
        <v>4972</v>
      </c>
      <c r="H2267" t="s">
        <v>17110</v>
      </c>
      <c r="I2267" t="s">
        <v>25124</v>
      </c>
      <c r="J2267" t="s">
        <v>28707</v>
      </c>
      <c r="K2267" t="s">
        <v>6636</v>
      </c>
    </row>
    <row r="2268" spans="1:11" x14ac:dyDescent="0.25">
      <c r="A2268">
        <v>2357</v>
      </c>
      <c r="B2268" s="69">
        <v>20005073</v>
      </c>
      <c r="C2268" s="65">
        <v>3773.23</v>
      </c>
      <c r="D2268" s="81">
        <v>38868</v>
      </c>
      <c r="E2268" s="84">
        <v>3773.23</v>
      </c>
      <c r="F2268" s="64" t="s">
        <v>5886</v>
      </c>
      <c r="G2268" s="63" t="s">
        <v>4972</v>
      </c>
      <c r="H2268" t="s">
        <v>17111</v>
      </c>
      <c r="I2268" t="s">
        <v>25125</v>
      </c>
      <c r="J2268" t="s">
        <v>28708</v>
      </c>
      <c r="K2268" t="s">
        <v>6636</v>
      </c>
    </row>
    <row r="2269" spans="1:11" x14ac:dyDescent="0.25">
      <c r="A2269">
        <v>2358</v>
      </c>
      <c r="B2269" s="69">
        <v>20005074</v>
      </c>
      <c r="C2269" s="65">
        <v>700.62</v>
      </c>
      <c r="D2269" s="81">
        <v>38868</v>
      </c>
      <c r="E2269" s="84">
        <v>700.62</v>
      </c>
      <c r="F2269" s="64" t="s">
        <v>5887</v>
      </c>
      <c r="G2269" s="63" t="s">
        <v>4992</v>
      </c>
      <c r="H2269" t="s">
        <v>17112</v>
      </c>
      <c r="I2269" t="s">
        <v>25126</v>
      </c>
      <c r="J2269" t="s">
        <v>28709</v>
      </c>
      <c r="K2269" t="s">
        <v>6636</v>
      </c>
    </row>
    <row r="2270" spans="1:11" x14ac:dyDescent="0.25">
      <c r="A2270">
        <v>2359</v>
      </c>
      <c r="B2270" s="69">
        <v>20005075</v>
      </c>
      <c r="C2270" s="65">
        <v>1059.3499999999999</v>
      </c>
      <c r="D2270" s="81">
        <v>38868</v>
      </c>
      <c r="E2270" s="84">
        <v>1059.3499999999999</v>
      </c>
      <c r="F2270" s="64" t="s">
        <v>5888</v>
      </c>
      <c r="G2270" s="63" t="s">
        <v>4944</v>
      </c>
      <c r="H2270" t="s">
        <v>17113</v>
      </c>
      <c r="I2270" t="s">
        <v>25127</v>
      </c>
      <c r="J2270" t="s">
        <v>28710</v>
      </c>
      <c r="K2270" t="s">
        <v>6636</v>
      </c>
    </row>
    <row r="2271" spans="1:11" x14ac:dyDescent="0.25">
      <c r="A2271">
        <v>2360</v>
      </c>
      <c r="B2271" s="69">
        <v>20005076</v>
      </c>
      <c r="C2271" s="65">
        <v>976.8</v>
      </c>
      <c r="D2271" s="81">
        <v>38868</v>
      </c>
      <c r="E2271" s="84">
        <v>976.8</v>
      </c>
      <c r="F2271" s="64" t="s">
        <v>5889</v>
      </c>
      <c r="G2271" s="63" t="s">
        <v>4963</v>
      </c>
      <c r="H2271" t="s">
        <v>17114</v>
      </c>
      <c r="I2271" t="s">
        <v>25128</v>
      </c>
      <c r="J2271" t="s">
        <v>28711</v>
      </c>
      <c r="K2271" t="s">
        <v>6636</v>
      </c>
    </row>
    <row r="2272" spans="1:11" x14ac:dyDescent="0.25">
      <c r="A2272">
        <v>2361</v>
      </c>
      <c r="B2272" s="69">
        <v>20005077</v>
      </c>
      <c r="C2272" s="65">
        <v>711</v>
      </c>
      <c r="D2272" s="81">
        <v>38868</v>
      </c>
      <c r="E2272" s="84">
        <v>711</v>
      </c>
      <c r="F2272" s="64" t="s">
        <v>5890</v>
      </c>
      <c r="G2272" s="63" t="s">
        <v>4944</v>
      </c>
      <c r="H2272" t="s">
        <v>17115</v>
      </c>
      <c r="I2272" t="s">
        <v>25129</v>
      </c>
      <c r="J2272" t="s">
        <v>28712</v>
      </c>
      <c r="K2272" t="s">
        <v>6636</v>
      </c>
    </row>
    <row r="2273" spans="1:11" x14ac:dyDescent="0.25">
      <c r="A2273">
        <v>2362</v>
      </c>
      <c r="B2273" s="69">
        <v>20005078</v>
      </c>
      <c r="C2273" s="65">
        <v>601.92999999999995</v>
      </c>
      <c r="D2273" s="81">
        <v>38868</v>
      </c>
      <c r="E2273" s="84">
        <v>601.92999999999995</v>
      </c>
      <c r="F2273" s="64" t="s">
        <v>5891</v>
      </c>
      <c r="G2273" s="63" t="s">
        <v>4944</v>
      </c>
      <c r="H2273" t="s">
        <v>17116</v>
      </c>
      <c r="I2273" t="s">
        <v>25130</v>
      </c>
      <c r="J2273" t="s">
        <v>28713</v>
      </c>
      <c r="K2273" t="s">
        <v>6636</v>
      </c>
    </row>
    <row r="2274" spans="1:11" x14ac:dyDescent="0.25">
      <c r="A2274">
        <v>2363</v>
      </c>
      <c r="B2274" s="69">
        <v>20005079</v>
      </c>
      <c r="C2274" s="65">
        <v>3904.23</v>
      </c>
      <c r="D2274" s="81">
        <v>38868</v>
      </c>
      <c r="E2274" s="84">
        <v>3904.23</v>
      </c>
      <c r="F2274" s="64" t="s">
        <v>5215</v>
      </c>
      <c r="G2274" s="63" t="s">
        <v>4941</v>
      </c>
      <c r="H2274" t="s">
        <v>17117</v>
      </c>
      <c r="I2274" t="s">
        <v>25131</v>
      </c>
      <c r="J2274" t="s">
        <v>28714</v>
      </c>
      <c r="K2274" t="s">
        <v>6636</v>
      </c>
    </row>
    <row r="2275" spans="1:11" x14ac:dyDescent="0.25">
      <c r="A2275">
        <v>2364</v>
      </c>
      <c r="B2275" s="69">
        <v>20005083</v>
      </c>
      <c r="C2275" s="65">
        <v>7533.63</v>
      </c>
      <c r="D2275" s="81">
        <v>38898</v>
      </c>
      <c r="E2275" s="84">
        <v>7533.63</v>
      </c>
      <c r="F2275" s="64" t="s">
        <v>843</v>
      </c>
      <c r="G2275" s="63" t="s">
        <v>15</v>
      </c>
      <c r="H2275" t="s">
        <v>17118</v>
      </c>
      <c r="I2275" t="s">
        <v>25132</v>
      </c>
      <c r="J2275" t="s">
        <v>28715</v>
      </c>
      <c r="K2275" t="s">
        <v>6636</v>
      </c>
    </row>
    <row r="2276" spans="1:11" x14ac:dyDescent="0.25">
      <c r="A2276">
        <v>2365</v>
      </c>
      <c r="B2276" s="69">
        <v>20005084</v>
      </c>
      <c r="C2276" s="65">
        <v>17656.080000000002</v>
      </c>
      <c r="D2276" s="81">
        <v>38898</v>
      </c>
      <c r="E2276" s="84">
        <v>17656.080000000002</v>
      </c>
      <c r="F2276" s="64" t="s">
        <v>844</v>
      </c>
      <c r="G2276" s="63" t="s">
        <v>38</v>
      </c>
      <c r="H2276" t="s">
        <v>17119</v>
      </c>
      <c r="I2276" t="s">
        <v>25133</v>
      </c>
      <c r="J2276" t="s">
        <v>28716</v>
      </c>
      <c r="K2276" t="s">
        <v>6636</v>
      </c>
    </row>
    <row r="2277" spans="1:11" x14ac:dyDescent="0.25">
      <c r="A2277">
        <v>2366</v>
      </c>
      <c r="B2277" s="69">
        <v>20005085</v>
      </c>
      <c r="C2277" s="65">
        <v>4827.08</v>
      </c>
      <c r="D2277" s="81">
        <v>38898</v>
      </c>
      <c r="E2277" s="84">
        <v>4827.08</v>
      </c>
      <c r="F2277" s="64" t="s">
        <v>845</v>
      </c>
      <c r="G2277" s="63" t="s">
        <v>15</v>
      </c>
      <c r="H2277" t="s">
        <v>17120</v>
      </c>
      <c r="I2277" t="s">
        <v>25134</v>
      </c>
      <c r="J2277" t="s">
        <v>28717</v>
      </c>
      <c r="K2277" t="s">
        <v>6636</v>
      </c>
    </row>
    <row r="2278" spans="1:11" x14ac:dyDescent="0.25">
      <c r="A2278">
        <v>2367</v>
      </c>
      <c r="B2278" s="69">
        <v>20005086</v>
      </c>
      <c r="C2278" s="65">
        <v>17284.8</v>
      </c>
      <c r="D2278" s="81">
        <v>38898</v>
      </c>
      <c r="E2278" s="84">
        <v>17284.8</v>
      </c>
      <c r="F2278" s="64" t="s">
        <v>844</v>
      </c>
      <c r="G2278" s="63" t="s">
        <v>39</v>
      </c>
      <c r="H2278" t="s">
        <v>17121</v>
      </c>
      <c r="I2278" t="s">
        <v>25135</v>
      </c>
      <c r="J2278" t="s">
        <v>28718</v>
      </c>
      <c r="K2278" t="s">
        <v>6636</v>
      </c>
    </row>
    <row r="2279" spans="1:11" x14ac:dyDescent="0.25">
      <c r="A2279">
        <v>2368</v>
      </c>
      <c r="B2279" s="69">
        <v>20005090</v>
      </c>
      <c r="C2279" s="65">
        <v>2956.2</v>
      </c>
      <c r="D2279" s="81">
        <v>38898</v>
      </c>
      <c r="E2279" s="84">
        <v>2956.2</v>
      </c>
      <c r="F2279" s="64" t="s">
        <v>1639</v>
      </c>
      <c r="G2279" s="63" t="s">
        <v>58</v>
      </c>
      <c r="H2279" t="s">
        <v>17122</v>
      </c>
      <c r="I2279" t="s">
        <v>25136</v>
      </c>
      <c r="J2279" t="s">
        <v>28719</v>
      </c>
      <c r="K2279" t="s">
        <v>6636</v>
      </c>
    </row>
    <row r="2280" spans="1:11" x14ac:dyDescent="0.25">
      <c r="A2280">
        <v>2369</v>
      </c>
      <c r="B2280" s="69">
        <v>20005091</v>
      </c>
      <c r="C2280" s="65">
        <v>438.9</v>
      </c>
      <c r="D2280" s="81">
        <v>38898</v>
      </c>
      <c r="E2280" s="84">
        <v>438.9</v>
      </c>
      <c r="F2280" s="64" t="s">
        <v>2283</v>
      </c>
      <c r="G2280" s="63" t="s">
        <v>17</v>
      </c>
      <c r="H2280" t="s">
        <v>17123</v>
      </c>
      <c r="I2280" t="s">
        <v>25137</v>
      </c>
      <c r="J2280" t="s">
        <v>28720</v>
      </c>
      <c r="K2280" t="s">
        <v>6636</v>
      </c>
    </row>
    <row r="2281" spans="1:11" x14ac:dyDescent="0.25">
      <c r="A2281">
        <v>2370</v>
      </c>
      <c r="B2281" s="69">
        <v>20005092</v>
      </c>
      <c r="C2281" s="65">
        <v>4141.03</v>
      </c>
      <c r="D2281" s="81">
        <v>38898</v>
      </c>
      <c r="E2281" s="84">
        <v>4141.03</v>
      </c>
      <c r="F2281" s="64" t="s">
        <v>2284</v>
      </c>
      <c r="G2281" s="63" t="s">
        <v>53</v>
      </c>
      <c r="H2281" t="s">
        <v>17124</v>
      </c>
      <c r="I2281" t="s">
        <v>25138</v>
      </c>
      <c r="J2281" t="s">
        <v>28721</v>
      </c>
      <c r="K2281" t="s">
        <v>6636</v>
      </c>
    </row>
    <row r="2282" spans="1:11" x14ac:dyDescent="0.25">
      <c r="A2282">
        <v>2371</v>
      </c>
      <c r="B2282" s="69">
        <v>20005093</v>
      </c>
      <c r="C2282" s="65">
        <v>411.31</v>
      </c>
      <c r="D2282" s="81">
        <v>38898</v>
      </c>
      <c r="E2282" s="84">
        <v>411.31</v>
      </c>
      <c r="F2282" s="64" t="s">
        <v>2285</v>
      </c>
      <c r="G2282" s="63" t="s">
        <v>38</v>
      </c>
      <c r="H2282" t="s">
        <v>17125</v>
      </c>
      <c r="I2282" t="s">
        <v>25139</v>
      </c>
      <c r="J2282" t="s">
        <v>28722</v>
      </c>
      <c r="K2282" t="s">
        <v>6636</v>
      </c>
    </row>
    <row r="2283" spans="1:11" x14ac:dyDescent="0.25">
      <c r="A2283">
        <v>2372</v>
      </c>
      <c r="B2283" s="69">
        <v>20005094</v>
      </c>
      <c r="C2283" s="65">
        <v>6910</v>
      </c>
      <c r="D2283" s="81">
        <v>38898</v>
      </c>
      <c r="E2283" s="84">
        <v>6910</v>
      </c>
      <c r="F2283" s="64" t="s">
        <v>1096</v>
      </c>
      <c r="G2283" s="63" t="s">
        <v>45</v>
      </c>
      <c r="H2283" t="s">
        <v>17126</v>
      </c>
      <c r="I2283" t="s">
        <v>25140</v>
      </c>
      <c r="J2283" t="s">
        <v>28723</v>
      </c>
      <c r="K2283" t="s">
        <v>6636</v>
      </c>
    </row>
    <row r="2284" spans="1:11" x14ac:dyDescent="0.25">
      <c r="A2284">
        <v>2373</v>
      </c>
      <c r="B2284" s="69">
        <v>20005095</v>
      </c>
      <c r="C2284" s="65">
        <v>4043.85</v>
      </c>
      <c r="D2284" s="81">
        <v>38898</v>
      </c>
      <c r="E2284" s="84">
        <v>4043.85</v>
      </c>
      <c r="F2284" s="64" t="s">
        <v>1097</v>
      </c>
      <c r="G2284" s="63" t="s">
        <v>49</v>
      </c>
      <c r="H2284" t="s">
        <v>17127</v>
      </c>
      <c r="I2284" t="s">
        <v>25141</v>
      </c>
      <c r="J2284" t="s">
        <v>28724</v>
      </c>
      <c r="K2284" t="s">
        <v>6636</v>
      </c>
    </row>
    <row r="2285" spans="1:11" x14ac:dyDescent="0.25">
      <c r="A2285">
        <v>2374</v>
      </c>
      <c r="B2285" s="69">
        <v>20005096</v>
      </c>
      <c r="C2285" s="65">
        <v>536.66999999999996</v>
      </c>
      <c r="D2285" s="81">
        <v>38898</v>
      </c>
      <c r="E2285" s="84">
        <v>536.66999999999996</v>
      </c>
      <c r="F2285" s="64" t="s">
        <v>1098</v>
      </c>
      <c r="G2285" s="63" t="s">
        <v>53</v>
      </c>
      <c r="H2285" t="s">
        <v>17128</v>
      </c>
      <c r="I2285" t="s">
        <v>25142</v>
      </c>
      <c r="J2285" t="s">
        <v>28725</v>
      </c>
      <c r="K2285" t="s">
        <v>6636</v>
      </c>
    </row>
    <row r="2286" spans="1:11" x14ac:dyDescent="0.25">
      <c r="A2286">
        <v>2375</v>
      </c>
      <c r="B2286" s="69">
        <v>20005097</v>
      </c>
      <c r="C2286" s="65">
        <v>1350.98</v>
      </c>
      <c r="D2286" s="81">
        <v>38898</v>
      </c>
      <c r="E2286" s="84">
        <v>1350.98</v>
      </c>
      <c r="F2286" s="64" t="s">
        <v>4873</v>
      </c>
      <c r="G2286" s="63" t="s">
        <v>48</v>
      </c>
      <c r="H2286" t="s">
        <v>17129</v>
      </c>
      <c r="I2286" t="s">
        <v>25143</v>
      </c>
      <c r="J2286" t="s">
        <v>28726</v>
      </c>
      <c r="K2286" t="s">
        <v>6636</v>
      </c>
    </row>
    <row r="2287" spans="1:11" x14ac:dyDescent="0.25">
      <c r="A2287">
        <v>2376</v>
      </c>
      <c r="B2287" s="69">
        <v>20005098</v>
      </c>
      <c r="C2287" s="65">
        <v>923.18</v>
      </c>
      <c r="D2287" s="81">
        <v>38898</v>
      </c>
      <c r="E2287" s="84">
        <v>923.18</v>
      </c>
      <c r="F2287" s="64" t="s">
        <v>1099</v>
      </c>
      <c r="G2287" s="63" t="s">
        <v>115</v>
      </c>
      <c r="H2287" t="s">
        <v>17130</v>
      </c>
      <c r="I2287" t="s">
        <v>25144</v>
      </c>
      <c r="J2287" t="s">
        <v>28727</v>
      </c>
      <c r="K2287" t="s">
        <v>6636</v>
      </c>
    </row>
    <row r="2288" spans="1:11" x14ac:dyDescent="0.25">
      <c r="A2288">
        <v>2377</v>
      </c>
      <c r="B2288" s="69">
        <v>20005099</v>
      </c>
      <c r="C2288" s="65">
        <v>26807.26</v>
      </c>
      <c r="D2288" s="81">
        <v>38898</v>
      </c>
      <c r="E2288" s="84">
        <v>26807.26</v>
      </c>
      <c r="F2288" s="64" t="s">
        <v>2672</v>
      </c>
      <c r="G2288" s="63" t="s">
        <v>53</v>
      </c>
      <c r="H2288" t="s">
        <v>17131</v>
      </c>
      <c r="I2288" t="s">
        <v>25145</v>
      </c>
      <c r="J2288" t="s">
        <v>28728</v>
      </c>
      <c r="K2288" t="s">
        <v>6636</v>
      </c>
    </row>
    <row r="2289" spans="1:11" x14ac:dyDescent="0.25">
      <c r="A2289">
        <v>2378</v>
      </c>
      <c r="B2289" s="69">
        <v>20005100</v>
      </c>
      <c r="C2289" s="65">
        <v>1955.36</v>
      </c>
      <c r="D2289" s="81">
        <v>38898</v>
      </c>
      <c r="E2289" s="84">
        <v>1955.36</v>
      </c>
      <c r="F2289" s="64" t="s">
        <v>2673</v>
      </c>
      <c r="G2289" s="63" t="s">
        <v>37</v>
      </c>
      <c r="H2289" t="s">
        <v>17132</v>
      </c>
      <c r="I2289" t="s">
        <v>25146</v>
      </c>
      <c r="J2289" t="s">
        <v>28729</v>
      </c>
      <c r="K2289" t="s">
        <v>6636</v>
      </c>
    </row>
    <row r="2290" spans="1:11" x14ac:dyDescent="0.25">
      <c r="A2290">
        <v>2379</v>
      </c>
      <c r="B2290" s="69">
        <v>20005101</v>
      </c>
      <c r="C2290" s="65">
        <v>1984.15</v>
      </c>
      <c r="D2290" s="81">
        <v>38898</v>
      </c>
      <c r="E2290" s="84">
        <v>1984.15</v>
      </c>
      <c r="F2290" s="64" t="s">
        <v>3101</v>
      </c>
      <c r="G2290" s="63" t="s">
        <v>53</v>
      </c>
      <c r="H2290" t="s">
        <v>17133</v>
      </c>
      <c r="I2290" t="s">
        <v>25147</v>
      </c>
      <c r="J2290" t="s">
        <v>28730</v>
      </c>
      <c r="K2290" t="s">
        <v>6636</v>
      </c>
    </row>
    <row r="2291" spans="1:11" x14ac:dyDescent="0.25">
      <c r="A2291">
        <v>2380</v>
      </c>
      <c r="B2291" s="69">
        <v>20005102</v>
      </c>
      <c r="C2291" s="65">
        <v>8548.7999999999993</v>
      </c>
      <c r="D2291" s="81">
        <v>38898</v>
      </c>
      <c r="E2291" s="84">
        <v>8548.7999999999993</v>
      </c>
      <c r="F2291" s="64" t="s">
        <v>3102</v>
      </c>
      <c r="G2291" s="63" t="s">
        <v>31</v>
      </c>
      <c r="H2291" t="s">
        <v>17134</v>
      </c>
      <c r="I2291" t="s">
        <v>25148</v>
      </c>
      <c r="J2291" t="s">
        <v>28731</v>
      </c>
      <c r="K2291" t="s">
        <v>6636</v>
      </c>
    </row>
    <row r="2292" spans="1:11" x14ac:dyDescent="0.25">
      <c r="A2292">
        <v>2381</v>
      </c>
      <c r="B2292" s="69">
        <v>20005103</v>
      </c>
      <c r="C2292" s="65">
        <v>1663.36</v>
      </c>
      <c r="D2292" s="81">
        <v>38898</v>
      </c>
      <c r="E2292" s="84">
        <v>1663.36</v>
      </c>
      <c r="F2292" s="64" t="s">
        <v>3103</v>
      </c>
      <c r="G2292" s="63" t="s">
        <v>56</v>
      </c>
      <c r="H2292" t="s">
        <v>17135</v>
      </c>
      <c r="I2292" t="s">
        <v>25149</v>
      </c>
      <c r="J2292" t="s">
        <v>28732</v>
      </c>
      <c r="K2292" t="s">
        <v>6636</v>
      </c>
    </row>
    <row r="2293" spans="1:11" x14ac:dyDescent="0.25">
      <c r="A2293">
        <v>2382</v>
      </c>
      <c r="B2293" s="69">
        <v>20005104</v>
      </c>
      <c r="C2293" s="65">
        <v>1205.8800000000001</v>
      </c>
      <c r="D2293" s="81">
        <v>38898</v>
      </c>
      <c r="E2293" s="84">
        <v>1205.8800000000001</v>
      </c>
      <c r="F2293" s="64" t="s">
        <v>3104</v>
      </c>
      <c r="G2293" s="63" t="s">
        <v>23</v>
      </c>
      <c r="H2293" t="s">
        <v>17136</v>
      </c>
      <c r="I2293" t="s">
        <v>25150</v>
      </c>
      <c r="J2293" t="s">
        <v>28733</v>
      </c>
      <c r="K2293" t="s">
        <v>6636</v>
      </c>
    </row>
    <row r="2294" spans="1:11" x14ac:dyDescent="0.25">
      <c r="A2294">
        <v>2383</v>
      </c>
      <c r="B2294" s="69">
        <v>20005106</v>
      </c>
      <c r="C2294" s="65">
        <v>347.03</v>
      </c>
      <c r="D2294" s="81">
        <v>38898</v>
      </c>
      <c r="E2294" s="84">
        <v>347.03</v>
      </c>
      <c r="F2294" s="64" t="s">
        <v>3105</v>
      </c>
      <c r="G2294" s="63" t="s">
        <v>42</v>
      </c>
      <c r="H2294" t="s">
        <v>17137</v>
      </c>
      <c r="I2294" t="s">
        <v>25151</v>
      </c>
      <c r="J2294" t="s">
        <v>28734</v>
      </c>
      <c r="K2294" t="s">
        <v>6636</v>
      </c>
    </row>
    <row r="2295" spans="1:11" x14ac:dyDescent="0.25">
      <c r="A2295">
        <v>2384</v>
      </c>
      <c r="B2295" s="69">
        <v>20005107</v>
      </c>
      <c r="C2295" s="65">
        <v>25740</v>
      </c>
      <c r="D2295" s="81">
        <v>38898</v>
      </c>
      <c r="E2295" s="84">
        <v>25740</v>
      </c>
      <c r="F2295" s="64" t="s">
        <v>3106</v>
      </c>
      <c r="G2295" s="63" t="s">
        <v>19</v>
      </c>
      <c r="H2295" t="s">
        <v>17138</v>
      </c>
      <c r="I2295" t="s">
        <v>25152</v>
      </c>
      <c r="J2295" t="s">
        <v>28735</v>
      </c>
      <c r="K2295" t="s">
        <v>6636</v>
      </c>
    </row>
    <row r="2296" spans="1:11" x14ac:dyDescent="0.25">
      <c r="A2296">
        <v>2385</v>
      </c>
      <c r="B2296" s="69">
        <v>20005108</v>
      </c>
      <c r="C2296" s="65">
        <v>15659.96</v>
      </c>
      <c r="D2296" s="81">
        <v>38898</v>
      </c>
      <c r="E2296" s="84">
        <v>15659.96</v>
      </c>
      <c r="F2296" s="64" t="s">
        <v>3943</v>
      </c>
      <c r="G2296" s="63" t="s">
        <v>57</v>
      </c>
      <c r="H2296" t="s">
        <v>17139</v>
      </c>
      <c r="I2296" t="s">
        <v>25153</v>
      </c>
      <c r="J2296" t="s">
        <v>28736</v>
      </c>
      <c r="K2296" t="s">
        <v>6636</v>
      </c>
    </row>
    <row r="2297" spans="1:11" x14ac:dyDescent="0.25">
      <c r="A2297">
        <v>2386</v>
      </c>
      <c r="B2297" s="69">
        <v>20005109</v>
      </c>
      <c r="C2297" s="65">
        <v>167.49</v>
      </c>
      <c r="D2297" s="81">
        <v>38898</v>
      </c>
      <c r="E2297" s="84">
        <v>167.49</v>
      </c>
      <c r="F2297" s="64" t="s">
        <v>3944</v>
      </c>
      <c r="G2297" s="63" t="s">
        <v>38</v>
      </c>
      <c r="H2297" t="s">
        <v>17140</v>
      </c>
      <c r="I2297" t="s">
        <v>25154</v>
      </c>
      <c r="J2297" t="s">
        <v>28737</v>
      </c>
      <c r="K2297" t="s">
        <v>6636</v>
      </c>
    </row>
    <row r="2298" spans="1:11" x14ac:dyDescent="0.25">
      <c r="A2298">
        <v>2387</v>
      </c>
      <c r="B2298" s="69">
        <v>20005110</v>
      </c>
      <c r="C2298" s="65">
        <v>32</v>
      </c>
      <c r="D2298" s="81">
        <v>38898</v>
      </c>
      <c r="E2298" s="84">
        <v>32</v>
      </c>
      <c r="F2298" s="64" t="s">
        <v>3945</v>
      </c>
      <c r="G2298" s="63" t="s">
        <v>50</v>
      </c>
      <c r="H2298" t="s">
        <v>17141</v>
      </c>
      <c r="I2298" t="s">
        <v>25155</v>
      </c>
      <c r="J2298" t="s">
        <v>28738</v>
      </c>
      <c r="K2298" t="s">
        <v>6636</v>
      </c>
    </row>
    <row r="2299" spans="1:11" x14ac:dyDescent="0.25">
      <c r="A2299">
        <v>2388</v>
      </c>
      <c r="B2299" s="69">
        <v>20005111</v>
      </c>
      <c r="C2299" s="65">
        <v>356.55</v>
      </c>
      <c r="D2299" s="81">
        <v>38898</v>
      </c>
      <c r="E2299" s="84">
        <v>356.55</v>
      </c>
      <c r="F2299" s="64" t="s">
        <v>3946</v>
      </c>
      <c r="G2299" s="63" t="s">
        <v>15</v>
      </c>
      <c r="H2299" t="s">
        <v>17142</v>
      </c>
      <c r="I2299" t="s">
        <v>25156</v>
      </c>
      <c r="J2299" t="s">
        <v>28739</v>
      </c>
      <c r="K2299" t="s">
        <v>6636</v>
      </c>
    </row>
    <row r="2300" spans="1:11" x14ac:dyDescent="0.25">
      <c r="A2300">
        <v>2389</v>
      </c>
      <c r="B2300" s="69">
        <v>20005112</v>
      </c>
      <c r="C2300" s="65">
        <v>266.22000000000003</v>
      </c>
      <c r="D2300" s="81">
        <v>38898</v>
      </c>
      <c r="E2300" s="84">
        <v>266.22000000000003</v>
      </c>
      <c r="F2300" s="64" t="s">
        <v>3947</v>
      </c>
      <c r="G2300" s="63" t="s">
        <v>42</v>
      </c>
      <c r="H2300" t="s">
        <v>17143</v>
      </c>
      <c r="I2300" t="s">
        <v>25157</v>
      </c>
      <c r="J2300" t="s">
        <v>28740</v>
      </c>
      <c r="K2300" t="s">
        <v>6636</v>
      </c>
    </row>
    <row r="2301" spans="1:11" x14ac:dyDescent="0.25">
      <c r="A2301">
        <v>2390</v>
      </c>
      <c r="B2301" s="69">
        <v>20005113</v>
      </c>
      <c r="C2301" s="65">
        <v>96.74</v>
      </c>
      <c r="D2301" s="81">
        <v>38898</v>
      </c>
      <c r="E2301" s="84">
        <v>96.74</v>
      </c>
      <c r="F2301" s="64" t="s">
        <v>3948</v>
      </c>
      <c r="G2301" s="63" t="s">
        <v>42</v>
      </c>
      <c r="H2301" t="s">
        <v>17144</v>
      </c>
      <c r="I2301" t="s">
        <v>25158</v>
      </c>
      <c r="J2301" t="s">
        <v>28741</v>
      </c>
      <c r="K2301" t="s">
        <v>6636</v>
      </c>
    </row>
    <row r="2302" spans="1:11" x14ac:dyDescent="0.25">
      <c r="A2302">
        <v>2391</v>
      </c>
      <c r="B2302" s="69">
        <v>20005114</v>
      </c>
      <c r="C2302" s="65">
        <v>18.809999999999999</v>
      </c>
      <c r="D2302" s="81">
        <v>38898</v>
      </c>
      <c r="E2302" s="84">
        <v>18.809999999999999</v>
      </c>
      <c r="F2302" s="64" t="s">
        <v>3949</v>
      </c>
      <c r="G2302" s="63" t="s">
        <v>50</v>
      </c>
      <c r="H2302" t="s">
        <v>17145</v>
      </c>
      <c r="I2302" t="s">
        <v>25159</v>
      </c>
      <c r="J2302" t="s">
        <v>28742</v>
      </c>
      <c r="K2302" t="s">
        <v>6636</v>
      </c>
    </row>
    <row r="2303" spans="1:11" x14ac:dyDescent="0.25">
      <c r="A2303">
        <v>2392</v>
      </c>
      <c r="B2303" s="69">
        <v>20005115</v>
      </c>
      <c r="C2303" s="65">
        <v>37.869999999999997</v>
      </c>
      <c r="D2303" s="81">
        <v>38898</v>
      </c>
      <c r="E2303" s="84">
        <v>37.869999999999997</v>
      </c>
      <c r="F2303" s="64" t="s">
        <v>3950</v>
      </c>
      <c r="G2303" s="63" t="s">
        <v>42</v>
      </c>
      <c r="H2303" t="s">
        <v>17146</v>
      </c>
      <c r="I2303" t="s">
        <v>25160</v>
      </c>
      <c r="J2303" t="s">
        <v>28743</v>
      </c>
      <c r="K2303" t="s">
        <v>6636</v>
      </c>
    </row>
    <row r="2304" spans="1:11" x14ac:dyDescent="0.25">
      <c r="A2304">
        <v>2393</v>
      </c>
      <c r="B2304" s="69">
        <v>20005117</v>
      </c>
      <c r="C2304" s="65">
        <v>53.36</v>
      </c>
      <c r="D2304" s="81">
        <v>38898</v>
      </c>
      <c r="E2304" s="84">
        <v>53.36</v>
      </c>
      <c r="F2304" s="64" t="s">
        <v>3951</v>
      </c>
      <c r="G2304" s="63" t="s">
        <v>53</v>
      </c>
      <c r="H2304" t="s">
        <v>17147</v>
      </c>
      <c r="I2304" t="s">
        <v>25161</v>
      </c>
      <c r="J2304" t="s">
        <v>28744</v>
      </c>
      <c r="K2304" t="s">
        <v>6636</v>
      </c>
    </row>
    <row r="2305" spans="1:11" x14ac:dyDescent="0.25">
      <c r="A2305">
        <v>2394</v>
      </c>
      <c r="B2305" s="69">
        <v>20005118</v>
      </c>
      <c r="C2305" s="65">
        <v>73.11</v>
      </c>
      <c r="D2305" s="81">
        <v>38898</v>
      </c>
      <c r="E2305" s="84">
        <v>73.11</v>
      </c>
      <c r="F2305" s="64" t="s">
        <v>3952</v>
      </c>
      <c r="G2305" s="63" t="s">
        <v>51</v>
      </c>
      <c r="H2305" t="s">
        <v>17148</v>
      </c>
      <c r="I2305" t="s">
        <v>25162</v>
      </c>
      <c r="J2305" t="s">
        <v>28745</v>
      </c>
      <c r="K2305" t="s">
        <v>6636</v>
      </c>
    </row>
    <row r="2306" spans="1:11" x14ac:dyDescent="0.25">
      <c r="A2306">
        <v>2395</v>
      </c>
      <c r="B2306" s="69">
        <v>20005119</v>
      </c>
      <c r="C2306" s="65">
        <v>33.61</v>
      </c>
      <c r="D2306" s="81">
        <v>38898</v>
      </c>
      <c r="E2306" s="84">
        <v>33.61</v>
      </c>
      <c r="F2306" s="64" t="s">
        <v>3953</v>
      </c>
      <c r="G2306" s="63" t="s">
        <v>43</v>
      </c>
      <c r="H2306" t="s">
        <v>17149</v>
      </c>
      <c r="I2306" t="s">
        <v>25163</v>
      </c>
      <c r="J2306" t="s">
        <v>28746</v>
      </c>
      <c r="K2306" t="s">
        <v>6636</v>
      </c>
    </row>
    <row r="2307" spans="1:11" x14ac:dyDescent="0.25">
      <c r="A2307">
        <v>2396</v>
      </c>
      <c r="B2307" s="69">
        <v>20005120</v>
      </c>
      <c r="C2307" s="65">
        <v>33.61</v>
      </c>
      <c r="D2307" s="81">
        <v>38898</v>
      </c>
      <c r="E2307" s="84">
        <v>33.61</v>
      </c>
      <c r="F2307" s="64" t="s">
        <v>3954</v>
      </c>
      <c r="G2307" s="63" t="s">
        <v>43</v>
      </c>
      <c r="H2307" t="s">
        <v>17149</v>
      </c>
      <c r="I2307" t="s">
        <v>25163</v>
      </c>
      <c r="J2307" t="s">
        <v>28747</v>
      </c>
      <c r="K2307" t="s">
        <v>6636</v>
      </c>
    </row>
    <row r="2308" spans="1:11" x14ac:dyDescent="0.25">
      <c r="A2308">
        <v>2397</v>
      </c>
      <c r="B2308" s="69">
        <v>20005121</v>
      </c>
      <c r="C2308" s="65">
        <v>676.06</v>
      </c>
      <c r="D2308" s="81">
        <v>38898</v>
      </c>
      <c r="E2308" s="84">
        <v>676.06</v>
      </c>
      <c r="F2308" s="64" t="s">
        <v>4461</v>
      </c>
      <c r="G2308" s="63" t="s">
        <v>43</v>
      </c>
      <c r="H2308" t="s">
        <v>17150</v>
      </c>
      <c r="I2308" t="s">
        <v>25164</v>
      </c>
      <c r="J2308" t="s">
        <v>28748</v>
      </c>
      <c r="K2308" t="s">
        <v>6636</v>
      </c>
    </row>
    <row r="2309" spans="1:11" x14ac:dyDescent="0.25">
      <c r="A2309">
        <v>2398</v>
      </c>
      <c r="B2309" s="69">
        <v>20005122</v>
      </c>
      <c r="C2309" s="65">
        <v>789.33</v>
      </c>
      <c r="D2309" s="81">
        <v>38898</v>
      </c>
      <c r="E2309" s="84">
        <v>789.33</v>
      </c>
      <c r="F2309" s="64" t="s">
        <v>4462</v>
      </c>
      <c r="G2309" s="63" t="s">
        <v>43</v>
      </c>
      <c r="H2309" t="s">
        <v>17151</v>
      </c>
      <c r="I2309" t="s">
        <v>25165</v>
      </c>
      <c r="J2309" t="s">
        <v>28749</v>
      </c>
      <c r="K2309" t="s">
        <v>6636</v>
      </c>
    </row>
    <row r="2310" spans="1:11" x14ac:dyDescent="0.25">
      <c r="A2310">
        <v>2399</v>
      </c>
      <c r="B2310" s="69">
        <v>20005125</v>
      </c>
      <c r="C2310" s="65">
        <v>3257.95</v>
      </c>
      <c r="D2310" s="81">
        <v>38898</v>
      </c>
      <c r="E2310" s="84">
        <v>3257.95</v>
      </c>
      <c r="F2310" s="64" t="s">
        <v>6413</v>
      </c>
      <c r="G2310" s="63" t="s">
        <v>4963</v>
      </c>
      <c r="H2310" t="s">
        <v>17152</v>
      </c>
      <c r="I2310" t="s">
        <v>25166</v>
      </c>
      <c r="J2310" t="s">
        <v>28750</v>
      </c>
      <c r="K2310" t="s">
        <v>6636</v>
      </c>
    </row>
    <row r="2311" spans="1:11" x14ac:dyDescent="0.25">
      <c r="A2311">
        <v>2400</v>
      </c>
      <c r="B2311" s="69">
        <v>20005128</v>
      </c>
      <c r="C2311" s="65">
        <v>11840.4</v>
      </c>
      <c r="D2311" s="81">
        <v>38898</v>
      </c>
      <c r="E2311" s="84">
        <v>11840.4</v>
      </c>
      <c r="F2311" s="64" t="s">
        <v>5095</v>
      </c>
      <c r="G2311" s="63" t="s">
        <v>4941</v>
      </c>
      <c r="H2311" t="s">
        <v>17153</v>
      </c>
      <c r="I2311" t="s">
        <v>25167</v>
      </c>
      <c r="J2311" t="s">
        <v>28751</v>
      </c>
      <c r="K2311" t="s">
        <v>6636</v>
      </c>
    </row>
    <row r="2312" spans="1:11" x14ac:dyDescent="0.25">
      <c r="A2312">
        <v>2401</v>
      </c>
      <c r="B2312" s="69">
        <v>20005129</v>
      </c>
      <c r="C2312" s="65">
        <v>45783.8</v>
      </c>
      <c r="D2312" s="81">
        <v>38898</v>
      </c>
      <c r="E2312" s="84">
        <v>45783.8</v>
      </c>
      <c r="F2312" s="64" t="s">
        <v>5172</v>
      </c>
      <c r="G2312" s="63" t="s">
        <v>4941</v>
      </c>
      <c r="H2312" t="s">
        <v>17154</v>
      </c>
      <c r="I2312" t="s">
        <v>25168</v>
      </c>
      <c r="J2312" t="s">
        <v>28752</v>
      </c>
      <c r="K2312" t="s">
        <v>6636</v>
      </c>
    </row>
    <row r="2313" spans="1:11" x14ac:dyDescent="0.25">
      <c r="A2313">
        <v>2402</v>
      </c>
      <c r="B2313" s="69">
        <v>20005130</v>
      </c>
      <c r="C2313" s="65">
        <v>762.47</v>
      </c>
      <c r="D2313" s="81">
        <v>38898</v>
      </c>
      <c r="E2313" s="84">
        <v>762.47</v>
      </c>
      <c r="F2313" s="64" t="s">
        <v>5892</v>
      </c>
      <c r="G2313" s="63" t="s">
        <v>4944</v>
      </c>
      <c r="H2313" t="s">
        <v>17155</v>
      </c>
      <c r="I2313" t="s">
        <v>25169</v>
      </c>
      <c r="J2313" t="s">
        <v>28753</v>
      </c>
      <c r="K2313" t="s">
        <v>6636</v>
      </c>
    </row>
    <row r="2314" spans="1:11" x14ac:dyDescent="0.25">
      <c r="A2314">
        <v>2403</v>
      </c>
      <c r="B2314" s="69">
        <v>20005131</v>
      </c>
      <c r="C2314" s="65">
        <v>663.25</v>
      </c>
      <c r="D2314" s="81">
        <v>38898</v>
      </c>
      <c r="E2314" s="84">
        <v>663.25</v>
      </c>
      <c r="F2314" s="64" t="s">
        <v>5893</v>
      </c>
      <c r="G2314" s="63" t="s">
        <v>4944</v>
      </c>
      <c r="H2314" t="s">
        <v>17156</v>
      </c>
      <c r="I2314" t="s">
        <v>25170</v>
      </c>
      <c r="J2314" t="s">
        <v>28754</v>
      </c>
      <c r="K2314" t="s">
        <v>6636</v>
      </c>
    </row>
    <row r="2315" spans="1:11" x14ac:dyDescent="0.25">
      <c r="A2315">
        <v>2404</v>
      </c>
      <c r="B2315" s="69">
        <v>20005132</v>
      </c>
      <c r="C2315" s="65">
        <v>763.73</v>
      </c>
      <c r="D2315" s="81">
        <v>38898</v>
      </c>
      <c r="E2315" s="84">
        <v>763.73</v>
      </c>
      <c r="F2315" s="64" t="s">
        <v>5894</v>
      </c>
      <c r="G2315" s="63" t="s">
        <v>4944</v>
      </c>
      <c r="H2315" t="s">
        <v>17157</v>
      </c>
      <c r="I2315" t="s">
        <v>25171</v>
      </c>
      <c r="J2315" t="s">
        <v>28755</v>
      </c>
      <c r="K2315" t="s">
        <v>6636</v>
      </c>
    </row>
    <row r="2316" spans="1:11" x14ac:dyDescent="0.25">
      <c r="A2316">
        <v>2405</v>
      </c>
      <c r="B2316" s="69">
        <v>20005133</v>
      </c>
      <c r="C2316" s="65">
        <v>760.6</v>
      </c>
      <c r="D2316" s="81">
        <v>38898</v>
      </c>
      <c r="E2316" s="84">
        <v>760.6</v>
      </c>
      <c r="F2316" s="64" t="s">
        <v>5895</v>
      </c>
      <c r="G2316" s="63" t="s">
        <v>4944</v>
      </c>
      <c r="H2316" t="s">
        <v>17158</v>
      </c>
      <c r="I2316" t="s">
        <v>25172</v>
      </c>
      <c r="J2316" t="s">
        <v>28756</v>
      </c>
      <c r="K2316" t="s">
        <v>6636</v>
      </c>
    </row>
    <row r="2317" spans="1:11" x14ac:dyDescent="0.25">
      <c r="A2317">
        <v>2406</v>
      </c>
      <c r="B2317" s="69">
        <v>20005134</v>
      </c>
      <c r="C2317" s="65">
        <v>660.6</v>
      </c>
      <c r="D2317" s="81">
        <v>38898</v>
      </c>
      <c r="E2317" s="84">
        <v>660.6</v>
      </c>
      <c r="F2317" s="64" t="s">
        <v>5896</v>
      </c>
      <c r="G2317" s="63" t="s">
        <v>4944</v>
      </c>
      <c r="H2317" t="s">
        <v>17159</v>
      </c>
      <c r="I2317" t="s">
        <v>25173</v>
      </c>
      <c r="J2317" t="s">
        <v>28757</v>
      </c>
      <c r="K2317" t="s">
        <v>6636</v>
      </c>
    </row>
    <row r="2318" spans="1:11" x14ac:dyDescent="0.25">
      <c r="A2318">
        <v>2407</v>
      </c>
      <c r="B2318" s="69">
        <v>20005135</v>
      </c>
      <c r="C2318" s="65">
        <v>687.5</v>
      </c>
      <c r="D2318" s="81">
        <v>38898</v>
      </c>
      <c r="E2318" s="84">
        <v>687.5</v>
      </c>
      <c r="F2318" s="64" t="s">
        <v>5897</v>
      </c>
      <c r="G2318" s="63" t="s">
        <v>4944</v>
      </c>
      <c r="H2318" t="s">
        <v>17160</v>
      </c>
      <c r="I2318" t="s">
        <v>25174</v>
      </c>
      <c r="J2318" t="s">
        <v>28758</v>
      </c>
      <c r="K2318" t="s">
        <v>6636</v>
      </c>
    </row>
    <row r="2319" spans="1:11" x14ac:dyDescent="0.25">
      <c r="A2319">
        <v>2408</v>
      </c>
      <c r="B2319" s="69">
        <v>20005136</v>
      </c>
      <c r="C2319" s="65">
        <v>963.17</v>
      </c>
      <c r="D2319" s="81">
        <v>38898</v>
      </c>
      <c r="E2319" s="84">
        <v>963.17</v>
      </c>
      <c r="F2319" s="64" t="s">
        <v>5898</v>
      </c>
      <c r="G2319" s="63" t="s">
        <v>4944</v>
      </c>
      <c r="H2319" t="s">
        <v>17161</v>
      </c>
      <c r="I2319" t="s">
        <v>25175</v>
      </c>
      <c r="J2319" t="s">
        <v>28759</v>
      </c>
      <c r="K2319" t="s">
        <v>6636</v>
      </c>
    </row>
    <row r="2320" spans="1:11" x14ac:dyDescent="0.25">
      <c r="A2320">
        <v>2409</v>
      </c>
      <c r="B2320" s="69">
        <v>20005138</v>
      </c>
      <c r="C2320" s="65">
        <v>726.98</v>
      </c>
      <c r="D2320" s="81">
        <v>38898</v>
      </c>
      <c r="E2320" s="84">
        <v>726.98</v>
      </c>
      <c r="F2320" s="64" t="s">
        <v>5811</v>
      </c>
      <c r="G2320" s="63" t="s">
        <v>4944</v>
      </c>
      <c r="H2320" t="s">
        <v>17162</v>
      </c>
      <c r="I2320" t="s">
        <v>25176</v>
      </c>
      <c r="J2320" t="s">
        <v>28760</v>
      </c>
      <c r="K2320" t="s">
        <v>6636</v>
      </c>
    </row>
    <row r="2321" spans="1:11" x14ac:dyDescent="0.25">
      <c r="A2321">
        <v>2410</v>
      </c>
      <c r="B2321" s="69">
        <v>20005139</v>
      </c>
      <c r="C2321" s="65">
        <v>17.739999999999998</v>
      </c>
      <c r="D2321" s="81">
        <v>38898</v>
      </c>
      <c r="E2321" s="84">
        <v>17.739999999999998</v>
      </c>
      <c r="F2321" s="64" t="s">
        <v>5899</v>
      </c>
      <c r="G2321" s="63" t="s">
        <v>4948</v>
      </c>
      <c r="H2321" t="s">
        <v>17163</v>
      </c>
      <c r="I2321" t="s">
        <v>25177</v>
      </c>
      <c r="J2321" t="s">
        <v>28761</v>
      </c>
      <c r="K2321" t="s">
        <v>6636</v>
      </c>
    </row>
    <row r="2322" spans="1:11" x14ac:dyDescent="0.25">
      <c r="A2322">
        <v>2411</v>
      </c>
      <c r="B2322" s="69">
        <v>20005140</v>
      </c>
      <c r="C2322" s="65">
        <v>736.09</v>
      </c>
      <c r="D2322" s="81">
        <v>38898</v>
      </c>
      <c r="E2322" s="84">
        <v>736.09</v>
      </c>
      <c r="F2322" s="64" t="s">
        <v>5760</v>
      </c>
      <c r="G2322" s="63" t="s">
        <v>4944</v>
      </c>
      <c r="H2322" t="s">
        <v>17164</v>
      </c>
      <c r="I2322" t="s">
        <v>25178</v>
      </c>
      <c r="J2322" t="s">
        <v>28762</v>
      </c>
      <c r="K2322" t="s">
        <v>6636</v>
      </c>
    </row>
    <row r="2323" spans="1:11" x14ac:dyDescent="0.25">
      <c r="A2323">
        <v>2412</v>
      </c>
      <c r="B2323" s="69">
        <v>20005141</v>
      </c>
      <c r="C2323" s="65">
        <v>1025.83</v>
      </c>
      <c r="D2323" s="81">
        <v>38898</v>
      </c>
      <c r="E2323" s="84">
        <v>1025.83</v>
      </c>
      <c r="F2323" s="64" t="s">
        <v>5900</v>
      </c>
      <c r="G2323" s="63" t="s">
        <v>4963</v>
      </c>
      <c r="H2323" t="s">
        <v>17165</v>
      </c>
      <c r="I2323" t="s">
        <v>25179</v>
      </c>
      <c r="J2323" t="s">
        <v>28763</v>
      </c>
      <c r="K2323" t="s">
        <v>6636</v>
      </c>
    </row>
    <row r="2324" spans="1:11" x14ac:dyDescent="0.25">
      <c r="A2324">
        <v>2413</v>
      </c>
      <c r="B2324" s="69">
        <v>20005142</v>
      </c>
      <c r="C2324" s="65">
        <v>661.14</v>
      </c>
      <c r="D2324" s="81">
        <v>38898</v>
      </c>
      <c r="E2324" s="84">
        <v>661.14</v>
      </c>
      <c r="F2324" s="64" t="s">
        <v>5901</v>
      </c>
      <c r="G2324" s="63" t="s">
        <v>4944</v>
      </c>
      <c r="H2324" t="s">
        <v>17166</v>
      </c>
      <c r="I2324" t="s">
        <v>25180</v>
      </c>
      <c r="J2324" t="s">
        <v>28764</v>
      </c>
      <c r="K2324" t="s">
        <v>6636</v>
      </c>
    </row>
    <row r="2325" spans="1:11" x14ac:dyDescent="0.25">
      <c r="A2325">
        <v>2414</v>
      </c>
      <c r="B2325" s="69">
        <v>20005143</v>
      </c>
      <c r="C2325" s="65">
        <v>716.9</v>
      </c>
      <c r="D2325" s="81">
        <v>38898</v>
      </c>
      <c r="E2325" s="84">
        <v>716.9</v>
      </c>
      <c r="F2325" s="64" t="s">
        <v>5771</v>
      </c>
      <c r="G2325" s="63" t="s">
        <v>4944</v>
      </c>
      <c r="H2325" t="s">
        <v>17167</v>
      </c>
      <c r="I2325" t="s">
        <v>25181</v>
      </c>
      <c r="J2325" t="s">
        <v>28765</v>
      </c>
      <c r="K2325" t="s">
        <v>6636</v>
      </c>
    </row>
    <row r="2326" spans="1:11" x14ac:dyDescent="0.25">
      <c r="A2326">
        <v>2415</v>
      </c>
      <c r="B2326" s="69">
        <v>20005144</v>
      </c>
      <c r="C2326" s="65">
        <v>666.02</v>
      </c>
      <c r="D2326" s="81">
        <v>38898</v>
      </c>
      <c r="E2326" s="84">
        <v>666.02</v>
      </c>
      <c r="F2326" s="64" t="s">
        <v>5902</v>
      </c>
      <c r="G2326" s="63" t="s">
        <v>4992</v>
      </c>
      <c r="H2326" t="s">
        <v>17168</v>
      </c>
      <c r="I2326" t="s">
        <v>25182</v>
      </c>
      <c r="J2326" t="s">
        <v>28766</v>
      </c>
      <c r="K2326" t="s">
        <v>6636</v>
      </c>
    </row>
    <row r="2327" spans="1:11" x14ac:dyDescent="0.25">
      <c r="A2327">
        <v>2416</v>
      </c>
      <c r="B2327" s="69">
        <v>20005145</v>
      </c>
      <c r="C2327" s="65">
        <v>1070.31</v>
      </c>
      <c r="D2327" s="81">
        <v>38898</v>
      </c>
      <c r="E2327" s="84">
        <v>1070.31</v>
      </c>
      <c r="F2327" s="64" t="s">
        <v>5903</v>
      </c>
      <c r="G2327" s="63" t="s">
        <v>4963</v>
      </c>
      <c r="H2327" t="s">
        <v>17169</v>
      </c>
      <c r="I2327" t="s">
        <v>25183</v>
      </c>
      <c r="J2327" t="s">
        <v>28767</v>
      </c>
      <c r="K2327" t="s">
        <v>6636</v>
      </c>
    </row>
    <row r="2328" spans="1:11" x14ac:dyDescent="0.25">
      <c r="A2328">
        <v>2417</v>
      </c>
      <c r="B2328" s="69">
        <v>20005146</v>
      </c>
      <c r="C2328" s="65">
        <v>878.98</v>
      </c>
      <c r="D2328" s="81">
        <v>38929</v>
      </c>
      <c r="E2328" s="84">
        <v>878.98</v>
      </c>
      <c r="F2328" s="64" t="s">
        <v>1641</v>
      </c>
      <c r="G2328" s="63" t="s">
        <v>58</v>
      </c>
      <c r="H2328" t="s">
        <v>17170</v>
      </c>
      <c r="I2328" t="s">
        <v>25184</v>
      </c>
      <c r="J2328" t="s">
        <v>28768</v>
      </c>
      <c r="K2328" t="s">
        <v>6636</v>
      </c>
    </row>
    <row r="2329" spans="1:11" x14ac:dyDescent="0.25">
      <c r="A2329">
        <v>2418</v>
      </c>
      <c r="B2329" s="69">
        <v>20005147</v>
      </c>
      <c r="C2329" s="65">
        <v>924.98</v>
      </c>
      <c r="D2329" s="81">
        <v>38929</v>
      </c>
      <c r="E2329" s="84">
        <v>924.98</v>
      </c>
      <c r="F2329" s="64" t="s">
        <v>1642</v>
      </c>
      <c r="G2329" s="63" t="s">
        <v>58</v>
      </c>
      <c r="H2329" t="s">
        <v>17171</v>
      </c>
      <c r="I2329" t="s">
        <v>25185</v>
      </c>
      <c r="J2329" t="s">
        <v>28769</v>
      </c>
      <c r="K2329" t="s">
        <v>6636</v>
      </c>
    </row>
    <row r="2330" spans="1:11" x14ac:dyDescent="0.25">
      <c r="A2330">
        <v>2419</v>
      </c>
      <c r="B2330" s="69">
        <v>20005149</v>
      </c>
      <c r="C2330" s="65">
        <v>2035.03</v>
      </c>
      <c r="D2330" s="81">
        <v>38929</v>
      </c>
      <c r="E2330" s="84">
        <v>2035.03</v>
      </c>
      <c r="F2330" s="64" t="s">
        <v>2287</v>
      </c>
      <c r="G2330" s="63" t="s">
        <v>21</v>
      </c>
      <c r="H2330" t="s">
        <v>17172</v>
      </c>
      <c r="I2330" t="s">
        <v>25186</v>
      </c>
      <c r="J2330" t="s">
        <v>28770</v>
      </c>
      <c r="K2330" t="s">
        <v>6636</v>
      </c>
    </row>
    <row r="2331" spans="1:11" x14ac:dyDescent="0.25">
      <c r="A2331">
        <v>2420</v>
      </c>
      <c r="B2331" s="69">
        <v>20005151</v>
      </c>
      <c r="C2331" s="65">
        <v>838.64</v>
      </c>
      <c r="D2331" s="81">
        <v>38929</v>
      </c>
      <c r="E2331" s="84">
        <v>838.64</v>
      </c>
      <c r="F2331" s="64" t="s">
        <v>2288</v>
      </c>
      <c r="G2331" s="63" t="s">
        <v>15</v>
      </c>
      <c r="H2331" t="s">
        <v>17173</v>
      </c>
      <c r="I2331" t="s">
        <v>25187</v>
      </c>
      <c r="J2331" t="s">
        <v>28771</v>
      </c>
      <c r="K2331" t="s">
        <v>6636</v>
      </c>
    </row>
    <row r="2332" spans="1:11" x14ac:dyDescent="0.25">
      <c r="A2332">
        <v>2421</v>
      </c>
      <c r="B2332" s="69">
        <v>20005152</v>
      </c>
      <c r="C2332" s="65">
        <v>774.75</v>
      </c>
      <c r="D2332" s="81">
        <v>38929</v>
      </c>
      <c r="E2332" s="84">
        <v>774.75</v>
      </c>
      <c r="F2332" s="64" t="s">
        <v>2289</v>
      </c>
      <c r="G2332" s="63" t="s">
        <v>57</v>
      </c>
      <c r="H2332" t="s">
        <v>17174</v>
      </c>
      <c r="I2332" t="s">
        <v>25188</v>
      </c>
      <c r="J2332" t="s">
        <v>28772</v>
      </c>
      <c r="K2332" t="s">
        <v>6636</v>
      </c>
    </row>
    <row r="2333" spans="1:11" x14ac:dyDescent="0.25">
      <c r="A2333">
        <v>2422</v>
      </c>
      <c r="B2333" s="69">
        <v>20005153</v>
      </c>
      <c r="C2333" s="65">
        <v>2166.25</v>
      </c>
      <c r="D2333" s="81">
        <v>38929</v>
      </c>
      <c r="E2333" s="84">
        <v>2166.25</v>
      </c>
      <c r="F2333" s="64" t="s">
        <v>2675</v>
      </c>
      <c r="G2333" s="63" t="s">
        <v>58</v>
      </c>
      <c r="H2333" t="s">
        <v>17175</v>
      </c>
      <c r="I2333" t="s">
        <v>25189</v>
      </c>
      <c r="J2333" t="s">
        <v>28773</v>
      </c>
      <c r="K2333" t="s">
        <v>6636</v>
      </c>
    </row>
    <row r="2334" spans="1:11" x14ac:dyDescent="0.25">
      <c r="A2334">
        <v>2423</v>
      </c>
      <c r="B2334" s="69">
        <v>20005154</v>
      </c>
      <c r="C2334" s="65">
        <v>1858.08</v>
      </c>
      <c r="D2334" s="81">
        <v>38929</v>
      </c>
      <c r="E2334" s="84">
        <v>1858.08</v>
      </c>
      <c r="F2334" s="64" t="s">
        <v>3107</v>
      </c>
      <c r="G2334" s="63" t="s">
        <v>39</v>
      </c>
      <c r="H2334" t="s">
        <v>17176</v>
      </c>
      <c r="I2334" t="s">
        <v>25190</v>
      </c>
      <c r="J2334" t="s">
        <v>28774</v>
      </c>
      <c r="K2334" t="s">
        <v>6636</v>
      </c>
    </row>
    <row r="2335" spans="1:11" x14ac:dyDescent="0.25">
      <c r="A2335">
        <v>2424</v>
      </c>
      <c r="B2335" s="69">
        <v>20005155</v>
      </c>
      <c r="C2335" s="65">
        <v>31510</v>
      </c>
      <c r="D2335" s="81">
        <v>38929</v>
      </c>
      <c r="E2335" s="84">
        <v>31510</v>
      </c>
      <c r="F2335" s="64" t="s">
        <v>3108</v>
      </c>
      <c r="G2335" s="63" t="s">
        <v>56</v>
      </c>
      <c r="H2335" t="s">
        <v>17177</v>
      </c>
      <c r="I2335" t="s">
        <v>25191</v>
      </c>
      <c r="J2335" t="s">
        <v>28775</v>
      </c>
      <c r="K2335" t="s">
        <v>6636</v>
      </c>
    </row>
    <row r="2336" spans="1:11" x14ac:dyDescent="0.25">
      <c r="A2336">
        <v>2425</v>
      </c>
      <c r="B2336" s="69">
        <v>20005156</v>
      </c>
      <c r="C2336" s="65">
        <v>2255.0500000000002</v>
      </c>
      <c r="D2336" s="81">
        <v>38929</v>
      </c>
      <c r="E2336" s="84">
        <v>2255.0500000000002</v>
      </c>
      <c r="F2336" s="64" t="s">
        <v>3109</v>
      </c>
      <c r="G2336" s="63" t="s">
        <v>37</v>
      </c>
      <c r="H2336" t="s">
        <v>17178</v>
      </c>
      <c r="I2336" t="s">
        <v>25192</v>
      </c>
      <c r="J2336" t="s">
        <v>28776</v>
      </c>
      <c r="K2336" t="s">
        <v>6636</v>
      </c>
    </row>
    <row r="2337" spans="1:11" x14ac:dyDescent="0.25">
      <c r="A2337">
        <v>2426</v>
      </c>
      <c r="B2337" s="69">
        <v>20005157</v>
      </c>
      <c r="C2337" s="65">
        <v>673.77</v>
      </c>
      <c r="D2337" s="81">
        <v>38929</v>
      </c>
      <c r="E2337" s="84">
        <v>673.77</v>
      </c>
      <c r="F2337" s="64" t="s">
        <v>3110</v>
      </c>
      <c r="G2337" s="63" t="s">
        <v>105</v>
      </c>
      <c r="H2337" t="s">
        <v>17179</v>
      </c>
      <c r="I2337" t="s">
        <v>25193</v>
      </c>
      <c r="J2337" t="s">
        <v>28777</v>
      </c>
      <c r="K2337" t="s">
        <v>6636</v>
      </c>
    </row>
    <row r="2338" spans="1:11" x14ac:dyDescent="0.25">
      <c r="A2338">
        <v>2427</v>
      </c>
      <c r="B2338" s="69">
        <v>20005158</v>
      </c>
      <c r="C2338" s="65">
        <v>725.55</v>
      </c>
      <c r="D2338" s="81">
        <v>38929</v>
      </c>
      <c r="E2338" s="84">
        <v>725.55</v>
      </c>
      <c r="F2338" s="64" t="s">
        <v>3111</v>
      </c>
      <c r="G2338" s="63" t="s">
        <v>105</v>
      </c>
      <c r="H2338" t="s">
        <v>17180</v>
      </c>
      <c r="I2338" t="s">
        <v>25194</v>
      </c>
      <c r="J2338" t="s">
        <v>28778</v>
      </c>
      <c r="K2338" t="s">
        <v>6636</v>
      </c>
    </row>
    <row r="2339" spans="1:11" x14ac:dyDescent="0.25">
      <c r="A2339">
        <v>2428</v>
      </c>
      <c r="B2339" s="69">
        <v>20005160</v>
      </c>
      <c r="C2339" s="65">
        <v>681.35</v>
      </c>
      <c r="D2339" s="81">
        <v>38929</v>
      </c>
      <c r="E2339" s="84">
        <v>681.35</v>
      </c>
      <c r="F2339" s="64" t="s">
        <v>3112</v>
      </c>
      <c r="G2339" s="63" t="s">
        <v>58</v>
      </c>
      <c r="H2339" t="s">
        <v>17181</v>
      </c>
      <c r="I2339" t="s">
        <v>25195</v>
      </c>
      <c r="J2339" t="s">
        <v>28779</v>
      </c>
      <c r="K2339" t="s">
        <v>6636</v>
      </c>
    </row>
    <row r="2340" spans="1:11" x14ac:dyDescent="0.25">
      <c r="A2340">
        <v>2429</v>
      </c>
      <c r="B2340" s="69">
        <v>20005161</v>
      </c>
      <c r="C2340" s="65">
        <v>478.62</v>
      </c>
      <c r="D2340" s="81">
        <v>38929</v>
      </c>
      <c r="E2340" s="84">
        <v>478.62</v>
      </c>
      <c r="F2340" s="64" t="s">
        <v>3955</v>
      </c>
      <c r="G2340" s="63" t="s">
        <v>39</v>
      </c>
      <c r="H2340" t="s">
        <v>17182</v>
      </c>
      <c r="I2340" t="s">
        <v>25196</v>
      </c>
      <c r="J2340" t="s">
        <v>28780</v>
      </c>
      <c r="K2340" t="s">
        <v>6636</v>
      </c>
    </row>
    <row r="2341" spans="1:11" x14ac:dyDescent="0.25">
      <c r="A2341">
        <v>2430</v>
      </c>
      <c r="B2341" s="69">
        <v>20005162</v>
      </c>
      <c r="C2341" s="65">
        <v>957.25</v>
      </c>
      <c r="D2341" s="81">
        <v>38929</v>
      </c>
      <c r="E2341" s="84">
        <v>957.25</v>
      </c>
      <c r="F2341" s="64" t="s">
        <v>3956</v>
      </c>
      <c r="G2341" s="63" t="s">
        <v>58</v>
      </c>
      <c r="H2341" t="s">
        <v>17183</v>
      </c>
      <c r="I2341" t="s">
        <v>25197</v>
      </c>
      <c r="J2341" t="s">
        <v>28781</v>
      </c>
      <c r="K2341" t="s">
        <v>6636</v>
      </c>
    </row>
    <row r="2342" spans="1:11" x14ac:dyDescent="0.25">
      <c r="A2342">
        <v>2431</v>
      </c>
      <c r="B2342" s="69">
        <v>20005163</v>
      </c>
      <c r="C2342" s="65">
        <v>116.37</v>
      </c>
      <c r="D2342" s="81">
        <v>38929</v>
      </c>
      <c r="E2342" s="84">
        <v>116.37</v>
      </c>
      <c r="F2342" s="64" t="s">
        <v>3957</v>
      </c>
      <c r="G2342" s="63" t="s">
        <v>39</v>
      </c>
      <c r="H2342" t="s">
        <v>17184</v>
      </c>
      <c r="I2342" t="s">
        <v>25198</v>
      </c>
      <c r="J2342" t="s">
        <v>28782</v>
      </c>
      <c r="K2342" t="s">
        <v>6636</v>
      </c>
    </row>
    <row r="2343" spans="1:11" x14ac:dyDescent="0.25">
      <c r="A2343">
        <v>2432</v>
      </c>
      <c r="B2343" s="69">
        <v>20005164</v>
      </c>
      <c r="C2343" s="65">
        <v>13.86</v>
      </c>
      <c r="D2343" s="81">
        <v>38929</v>
      </c>
      <c r="E2343" s="84">
        <v>13.86</v>
      </c>
      <c r="F2343" s="64" t="s">
        <v>3958</v>
      </c>
      <c r="G2343" s="63" t="s">
        <v>34</v>
      </c>
      <c r="H2343" t="s">
        <v>17185</v>
      </c>
      <c r="I2343" t="s">
        <v>25199</v>
      </c>
      <c r="J2343" t="s">
        <v>28783</v>
      </c>
      <c r="K2343" t="s">
        <v>6636</v>
      </c>
    </row>
    <row r="2344" spans="1:11" x14ac:dyDescent="0.25">
      <c r="A2344">
        <v>2433</v>
      </c>
      <c r="B2344" s="69">
        <v>20005165</v>
      </c>
      <c r="C2344" s="65">
        <v>270.08999999999997</v>
      </c>
      <c r="D2344" s="81">
        <v>38929</v>
      </c>
      <c r="E2344" s="84">
        <v>270.08999999999997</v>
      </c>
      <c r="F2344" s="64" t="s">
        <v>3959</v>
      </c>
      <c r="G2344" s="63" t="s">
        <v>38</v>
      </c>
      <c r="H2344" t="s">
        <v>17186</v>
      </c>
      <c r="I2344" t="s">
        <v>25200</v>
      </c>
      <c r="J2344" t="s">
        <v>28784</v>
      </c>
      <c r="K2344" t="s">
        <v>6636</v>
      </c>
    </row>
    <row r="2345" spans="1:11" x14ac:dyDescent="0.25">
      <c r="A2345">
        <v>2434</v>
      </c>
      <c r="B2345" s="69">
        <v>20005166</v>
      </c>
      <c r="C2345" s="65">
        <v>35.29</v>
      </c>
      <c r="D2345" s="81">
        <v>38929</v>
      </c>
      <c r="E2345" s="84">
        <v>35.29</v>
      </c>
      <c r="F2345" s="64" t="s">
        <v>3960</v>
      </c>
      <c r="G2345" s="63" t="s">
        <v>105</v>
      </c>
      <c r="H2345" t="s">
        <v>17187</v>
      </c>
      <c r="I2345" t="s">
        <v>25201</v>
      </c>
      <c r="J2345" t="s">
        <v>28785</v>
      </c>
      <c r="K2345" t="s">
        <v>6636</v>
      </c>
    </row>
    <row r="2346" spans="1:11" x14ac:dyDescent="0.25">
      <c r="A2346">
        <v>2435</v>
      </c>
      <c r="B2346" s="69">
        <v>20005167</v>
      </c>
      <c r="C2346" s="65">
        <v>35.29</v>
      </c>
      <c r="D2346" s="81">
        <v>38929</v>
      </c>
      <c r="E2346" s="84">
        <v>35.29</v>
      </c>
      <c r="F2346" s="64" t="s">
        <v>3961</v>
      </c>
      <c r="G2346" s="63" t="s">
        <v>105</v>
      </c>
      <c r="H2346" t="s">
        <v>17187</v>
      </c>
      <c r="I2346" t="s">
        <v>25201</v>
      </c>
      <c r="J2346" t="s">
        <v>28786</v>
      </c>
      <c r="K2346" t="s">
        <v>6636</v>
      </c>
    </row>
    <row r="2347" spans="1:11" x14ac:dyDescent="0.25">
      <c r="A2347">
        <v>2436</v>
      </c>
      <c r="B2347" s="69">
        <v>20005168</v>
      </c>
      <c r="C2347" s="65">
        <v>35.29</v>
      </c>
      <c r="D2347" s="81">
        <v>38929</v>
      </c>
      <c r="E2347" s="84">
        <v>35.29</v>
      </c>
      <c r="F2347" s="64" t="s">
        <v>3962</v>
      </c>
      <c r="G2347" s="63" t="s">
        <v>105</v>
      </c>
      <c r="H2347" t="s">
        <v>17187</v>
      </c>
      <c r="I2347" t="s">
        <v>25201</v>
      </c>
      <c r="J2347" t="s">
        <v>28787</v>
      </c>
      <c r="K2347" t="s">
        <v>6636</v>
      </c>
    </row>
    <row r="2348" spans="1:11" x14ac:dyDescent="0.25">
      <c r="A2348">
        <v>2437</v>
      </c>
      <c r="B2348" s="69">
        <v>20005169</v>
      </c>
      <c r="C2348" s="65">
        <v>35.29</v>
      </c>
      <c r="D2348" s="81">
        <v>38929</v>
      </c>
      <c r="E2348" s="84">
        <v>35.29</v>
      </c>
      <c r="F2348" s="64" t="s">
        <v>3963</v>
      </c>
      <c r="G2348" s="63" t="s">
        <v>105</v>
      </c>
      <c r="H2348" t="s">
        <v>17187</v>
      </c>
      <c r="I2348" t="s">
        <v>25201</v>
      </c>
      <c r="J2348" t="s">
        <v>28788</v>
      </c>
      <c r="K2348" t="s">
        <v>6636</v>
      </c>
    </row>
    <row r="2349" spans="1:11" x14ac:dyDescent="0.25">
      <c r="A2349">
        <v>2438</v>
      </c>
      <c r="B2349" s="69">
        <v>20005170</v>
      </c>
      <c r="C2349" s="65">
        <v>35.29</v>
      </c>
      <c r="D2349" s="81">
        <v>38929</v>
      </c>
      <c r="E2349" s="84">
        <v>35.29</v>
      </c>
      <c r="F2349" s="64" t="s">
        <v>3964</v>
      </c>
      <c r="G2349" s="63" t="s">
        <v>105</v>
      </c>
      <c r="H2349" t="s">
        <v>17187</v>
      </c>
      <c r="I2349" t="s">
        <v>25201</v>
      </c>
      <c r="J2349" t="s">
        <v>28789</v>
      </c>
      <c r="K2349" t="s">
        <v>6636</v>
      </c>
    </row>
    <row r="2350" spans="1:11" x14ac:dyDescent="0.25">
      <c r="A2350">
        <v>2439</v>
      </c>
      <c r="B2350" s="69">
        <v>20005171</v>
      </c>
      <c r="C2350" s="65">
        <v>35.29</v>
      </c>
      <c r="D2350" s="81">
        <v>38929</v>
      </c>
      <c r="E2350" s="84">
        <v>35.29</v>
      </c>
      <c r="F2350" s="64" t="s">
        <v>3965</v>
      </c>
      <c r="G2350" s="63" t="s">
        <v>105</v>
      </c>
      <c r="H2350" t="s">
        <v>17187</v>
      </c>
      <c r="I2350" t="s">
        <v>25201</v>
      </c>
      <c r="J2350" t="s">
        <v>28790</v>
      </c>
      <c r="K2350" t="s">
        <v>6636</v>
      </c>
    </row>
    <row r="2351" spans="1:11" x14ac:dyDescent="0.25">
      <c r="A2351">
        <v>2440</v>
      </c>
      <c r="B2351" s="69">
        <v>20005172</v>
      </c>
      <c r="C2351" s="65">
        <v>35.29</v>
      </c>
      <c r="D2351" s="81">
        <v>38929</v>
      </c>
      <c r="E2351" s="84">
        <v>35.29</v>
      </c>
      <c r="F2351" s="64" t="s">
        <v>3966</v>
      </c>
      <c r="G2351" s="63" t="s">
        <v>105</v>
      </c>
      <c r="H2351" t="s">
        <v>17187</v>
      </c>
      <c r="I2351" t="s">
        <v>25201</v>
      </c>
      <c r="J2351" t="s">
        <v>28791</v>
      </c>
      <c r="K2351" t="s">
        <v>6636</v>
      </c>
    </row>
    <row r="2352" spans="1:11" x14ac:dyDescent="0.25">
      <c r="A2352">
        <v>2441</v>
      </c>
      <c r="B2352" s="69">
        <v>20005173</v>
      </c>
      <c r="C2352" s="65">
        <v>35.29</v>
      </c>
      <c r="D2352" s="81">
        <v>38929</v>
      </c>
      <c r="E2352" s="84">
        <v>35.29</v>
      </c>
      <c r="F2352" s="64" t="s">
        <v>3967</v>
      </c>
      <c r="G2352" s="63" t="s">
        <v>105</v>
      </c>
      <c r="H2352" t="s">
        <v>17187</v>
      </c>
      <c r="I2352" t="s">
        <v>25201</v>
      </c>
      <c r="J2352" t="s">
        <v>28792</v>
      </c>
      <c r="K2352" t="s">
        <v>6636</v>
      </c>
    </row>
    <row r="2353" spans="1:11" x14ac:dyDescent="0.25">
      <c r="A2353">
        <v>2442</v>
      </c>
      <c r="B2353" s="69">
        <v>20005174</v>
      </c>
      <c r="C2353" s="65">
        <v>176.36</v>
      </c>
      <c r="D2353" s="81">
        <v>38929</v>
      </c>
      <c r="E2353" s="84">
        <v>176.36</v>
      </c>
      <c r="F2353" s="64" t="s">
        <v>3968</v>
      </c>
      <c r="G2353" s="63" t="s">
        <v>105</v>
      </c>
      <c r="H2353" t="s">
        <v>17188</v>
      </c>
      <c r="I2353" t="s">
        <v>25202</v>
      </c>
      <c r="J2353" t="s">
        <v>28793</v>
      </c>
      <c r="K2353" t="s">
        <v>6636</v>
      </c>
    </row>
    <row r="2354" spans="1:11" x14ac:dyDescent="0.25">
      <c r="A2354">
        <v>2443</v>
      </c>
      <c r="B2354" s="69">
        <v>20005175</v>
      </c>
      <c r="C2354" s="65">
        <v>42.75</v>
      </c>
      <c r="D2354" s="81">
        <v>38929</v>
      </c>
      <c r="E2354" s="84">
        <v>42.75</v>
      </c>
      <c r="F2354" s="64" t="s">
        <v>3969</v>
      </c>
      <c r="G2354" s="63" t="s">
        <v>43</v>
      </c>
      <c r="H2354" t="s">
        <v>17189</v>
      </c>
      <c r="I2354" t="s">
        <v>25203</v>
      </c>
      <c r="J2354" t="s">
        <v>28794</v>
      </c>
      <c r="K2354" t="s">
        <v>6636</v>
      </c>
    </row>
    <row r="2355" spans="1:11" x14ac:dyDescent="0.25">
      <c r="A2355">
        <v>2444</v>
      </c>
      <c r="B2355" s="69">
        <v>20005176</v>
      </c>
      <c r="C2355" s="65">
        <v>13.86</v>
      </c>
      <c r="D2355" s="81">
        <v>38929</v>
      </c>
      <c r="E2355" s="84">
        <v>13.86</v>
      </c>
      <c r="F2355" s="64" t="s">
        <v>3970</v>
      </c>
      <c r="G2355" s="63" t="s">
        <v>42</v>
      </c>
      <c r="H2355" t="s">
        <v>17185</v>
      </c>
      <c r="I2355" t="s">
        <v>25204</v>
      </c>
      <c r="J2355" t="s">
        <v>28795</v>
      </c>
      <c r="K2355" t="s">
        <v>6636</v>
      </c>
    </row>
    <row r="2356" spans="1:11" x14ac:dyDescent="0.25">
      <c r="A2356">
        <v>2445</v>
      </c>
      <c r="B2356" s="69">
        <v>20005177</v>
      </c>
      <c r="C2356" s="65">
        <v>35.42</v>
      </c>
      <c r="D2356" s="81">
        <v>38929</v>
      </c>
      <c r="E2356" s="84">
        <v>35.42</v>
      </c>
      <c r="F2356" s="64" t="s">
        <v>3971</v>
      </c>
      <c r="G2356" s="63" t="s">
        <v>47</v>
      </c>
      <c r="H2356" t="s">
        <v>17190</v>
      </c>
      <c r="I2356" t="s">
        <v>25205</v>
      </c>
      <c r="J2356" t="s">
        <v>28796</v>
      </c>
      <c r="K2356" t="s">
        <v>6636</v>
      </c>
    </row>
    <row r="2357" spans="1:11" x14ac:dyDescent="0.25">
      <c r="A2357">
        <v>2446</v>
      </c>
      <c r="B2357" s="69">
        <v>20005178</v>
      </c>
      <c r="C2357" s="65">
        <v>79.11</v>
      </c>
      <c r="D2357" s="81">
        <v>38929</v>
      </c>
      <c r="E2357" s="84">
        <v>79.11</v>
      </c>
      <c r="F2357" s="64" t="s">
        <v>3972</v>
      </c>
      <c r="G2357" s="63" t="s">
        <v>45</v>
      </c>
      <c r="H2357" t="s">
        <v>17191</v>
      </c>
      <c r="I2357" t="s">
        <v>25206</v>
      </c>
      <c r="J2357" t="s">
        <v>28797</v>
      </c>
      <c r="K2357" t="s">
        <v>6636</v>
      </c>
    </row>
    <row r="2358" spans="1:11" x14ac:dyDescent="0.25">
      <c r="A2358">
        <v>2447</v>
      </c>
      <c r="B2358" s="69">
        <v>20005179</v>
      </c>
      <c r="C2358" s="65">
        <v>85.63</v>
      </c>
      <c r="D2358" s="81">
        <v>38929</v>
      </c>
      <c r="E2358" s="84">
        <v>85.63</v>
      </c>
      <c r="F2358" s="64" t="s">
        <v>3973</v>
      </c>
      <c r="G2358" s="63" t="s">
        <v>56</v>
      </c>
      <c r="H2358" t="s">
        <v>17192</v>
      </c>
      <c r="I2358" t="s">
        <v>25207</v>
      </c>
      <c r="J2358" t="s">
        <v>28798</v>
      </c>
      <c r="K2358" t="s">
        <v>6636</v>
      </c>
    </row>
    <row r="2359" spans="1:11" x14ac:dyDescent="0.25">
      <c r="A2359">
        <v>2448</v>
      </c>
      <c r="B2359" s="69">
        <v>20005180</v>
      </c>
      <c r="C2359" s="65">
        <v>62.5</v>
      </c>
      <c r="D2359" s="81">
        <v>38929</v>
      </c>
      <c r="E2359" s="84">
        <v>62.5</v>
      </c>
      <c r="F2359" s="64" t="s">
        <v>3974</v>
      </c>
      <c r="G2359" s="63" t="s">
        <v>27</v>
      </c>
      <c r="H2359" t="s">
        <v>17193</v>
      </c>
      <c r="I2359" t="s">
        <v>25208</v>
      </c>
      <c r="J2359" t="s">
        <v>28799</v>
      </c>
      <c r="K2359" t="s">
        <v>6636</v>
      </c>
    </row>
    <row r="2360" spans="1:11" x14ac:dyDescent="0.25">
      <c r="A2360">
        <v>2449</v>
      </c>
      <c r="B2360" s="69">
        <v>20005181</v>
      </c>
      <c r="C2360" s="65">
        <v>527.47</v>
      </c>
      <c r="D2360" s="81">
        <v>38929</v>
      </c>
      <c r="E2360" s="84">
        <v>527.47</v>
      </c>
      <c r="F2360" s="64" t="s">
        <v>4463</v>
      </c>
      <c r="G2360" s="63" t="s">
        <v>164</v>
      </c>
      <c r="H2360" t="s">
        <v>17194</v>
      </c>
      <c r="I2360" t="s">
        <v>25209</v>
      </c>
      <c r="J2360" t="s">
        <v>28800</v>
      </c>
      <c r="K2360" t="s">
        <v>6636</v>
      </c>
    </row>
    <row r="2361" spans="1:11" x14ac:dyDescent="0.25">
      <c r="A2361">
        <v>2450</v>
      </c>
      <c r="B2361" s="69">
        <v>20005182</v>
      </c>
      <c r="C2361" s="65">
        <v>848.69</v>
      </c>
      <c r="D2361" s="81">
        <v>38929</v>
      </c>
      <c r="E2361" s="84">
        <v>848.69</v>
      </c>
      <c r="F2361" s="64" t="s">
        <v>4464</v>
      </c>
      <c r="G2361" s="63" t="s">
        <v>164</v>
      </c>
      <c r="H2361" t="s">
        <v>17195</v>
      </c>
      <c r="I2361" t="s">
        <v>25210</v>
      </c>
      <c r="J2361" t="s">
        <v>28801</v>
      </c>
      <c r="K2361" t="s">
        <v>6636</v>
      </c>
    </row>
    <row r="2362" spans="1:11" x14ac:dyDescent="0.25">
      <c r="A2362">
        <v>2451</v>
      </c>
      <c r="B2362" s="69">
        <v>20005183</v>
      </c>
      <c r="C2362" s="65">
        <v>786.16</v>
      </c>
      <c r="D2362" s="81">
        <v>38929</v>
      </c>
      <c r="E2362" s="84">
        <v>786.16</v>
      </c>
      <c r="F2362" s="64" t="s">
        <v>4465</v>
      </c>
      <c r="G2362" s="63" t="s">
        <v>43</v>
      </c>
      <c r="H2362" t="s">
        <v>17196</v>
      </c>
      <c r="I2362" t="s">
        <v>25211</v>
      </c>
      <c r="J2362" t="s">
        <v>28802</v>
      </c>
      <c r="K2362" t="s">
        <v>6636</v>
      </c>
    </row>
    <row r="2363" spans="1:11" x14ac:dyDescent="0.25">
      <c r="A2363">
        <v>2452</v>
      </c>
      <c r="B2363" s="69">
        <v>20005184</v>
      </c>
      <c r="C2363" s="65">
        <v>861.8</v>
      </c>
      <c r="D2363" s="81">
        <v>38929</v>
      </c>
      <c r="E2363" s="84">
        <v>861.8</v>
      </c>
      <c r="F2363" s="64" t="s">
        <v>4466</v>
      </c>
      <c r="G2363" s="63" t="s">
        <v>43</v>
      </c>
      <c r="H2363" t="s">
        <v>17197</v>
      </c>
      <c r="I2363" t="s">
        <v>25212</v>
      </c>
      <c r="J2363" t="s">
        <v>28803</v>
      </c>
      <c r="K2363" t="s">
        <v>6636</v>
      </c>
    </row>
    <row r="2364" spans="1:11" x14ac:dyDescent="0.25">
      <c r="A2364">
        <v>2453</v>
      </c>
      <c r="B2364" s="69">
        <v>20005185</v>
      </c>
      <c r="C2364" s="65">
        <v>809.9</v>
      </c>
      <c r="D2364" s="81">
        <v>38929</v>
      </c>
      <c r="E2364" s="84">
        <v>809.9</v>
      </c>
      <c r="F2364" s="64" t="s">
        <v>4467</v>
      </c>
      <c r="G2364" s="63" t="s">
        <v>43</v>
      </c>
      <c r="H2364" t="s">
        <v>17198</v>
      </c>
      <c r="I2364" t="s">
        <v>25213</v>
      </c>
      <c r="J2364" t="s">
        <v>28804</v>
      </c>
      <c r="K2364" t="s">
        <v>6636</v>
      </c>
    </row>
    <row r="2365" spans="1:11" x14ac:dyDescent="0.25">
      <c r="A2365">
        <v>2454</v>
      </c>
      <c r="B2365" s="69">
        <v>20005186</v>
      </c>
      <c r="C2365" s="65">
        <v>504.38</v>
      </c>
      <c r="D2365" s="81">
        <v>38929</v>
      </c>
      <c r="E2365" s="84">
        <v>504.38</v>
      </c>
      <c r="F2365" s="64" t="s">
        <v>4468</v>
      </c>
      <c r="G2365" s="63" t="s">
        <v>11</v>
      </c>
      <c r="H2365" t="s">
        <v>17199</v>
      </c>
      <c r="I2365" t="s">
        <v>25214</v>
      </c>
      <c r="J2365" t="s">
        <v>28805</v>
      </c>
      <c r="K2365" t="s">
        <v>6636</v>
      </c>
    </row>
    <row r="2366" spans="1:11" x14ac:dyDescent="0.25">
      <c r="A2366">
        <v>2455</v>
      </c>
      <c r="B2366" s="69">
        <v>20005190</v>
      </c>
      <c r="C2366" s="65">
        <v>2255.0500000000002</v>
      </c>
      <c r="D2366" s="81">
        <v>38929</v>
      </c>
      <c r="E2366" s="84">
        <v>2255.0500000000002</v>
      </c>
      <c r="F2366" s="64" t="s">
        <v>5139</v>
      </c>
      <c r="G2366" s="63" t="s">
        <v>4946</v>
      </c>
      <c r="H2366" t="s">
        <v>17178</v>
      </c>
      <c r="I2366" t="s">
        <v>25215</v>
      </c>
      <c r="J2366" t="s">
        <v>28806</v>
      </c>
      <c r="K2366" t="s">
        <v>6636</v>
      </c>
    </row>
    <row r="2367" spans="1:11" x14ac:dyDescent="0.25">
      <c r="A2367">
        <v>2456</v>
      </c>
      <c r="B2367" s="69">
        <v>20005191</v>
      </c>
      <c r="C2367" s="65">
        <v>1117.68</v>
      </c>
      <c r="D2367" s="81">
        <v>38929</v>
      </c>
      <c r="E2367" s="84">
        <v>1117.68</v>
      </c>
      <c r="F2367" s="64" t="s">
        <v>5904</v>
      </c>
      <c r="G2367" s="63" t="s">
        <v>4963</v>
      </c>
      <c r="H2367" t="s">
        <v>17200</v>
      </c>
      <c r="I2367" t="s">
        <v>25216</v>
      </c>
      <c r="J2367" t="s">
        <v>28807</v>
      </c>
      <c r="K2367" t="s">
        <v>6636</v>
      </c>
    </row>
    <row r="2368" spans="1:11" x14ac:dyDescent="0.25">
      <c r="A2368">
        <v>2457</v>
      </c>
      <c r="B2368" s="69">
        <v>20005192</v>
      </c>
      <c r="C2368" s="65">
        <v>709.6</v>
      </c>
      <c r="D2368" s="81">
        <v>38929</v>
      </c>
      <c r="E2368" s="84">
        <v>709.6</v>
      </c>
      <c r="F2368" s="64" t="s">
        <v>5905</v>
      </c>
      <c r="G2368" s="63" t="s">
        <v>4941</v>
      </c>
      <c r="H2368" t="s">
        <v>17201</v>
      </c>
      <c r="I2368" t="s">
        <v>25217</v>
      </c>
      <c r="J2368" t="s">
        <v>28808</v>
      </c>
      <c r="K2368" t="s">
        <v>6636</v>
      </c>
    </row>
    <row r="2369" spans="1:11" x14ac:dyDescent="0.25">
      <c r="A2369">
        <v>2458</v>
      </c>
      <c r="B2369" s="69">
        <v>20005193</v>
      </c>
      <c r="C2369" s="65">
        <v>697.03</v>
      </c>
      <c r="D2369" s="81">
        <v>38929</v>
      </c>
      <c r="E2369" s="84">
        <v>697.03</v>
      </c>
      <c r="F2369" s="64" t="s">
        <v>5763</v>
      </c>
      <c r="G2369" s="63" t="s">
        <v>4944</v>
      </c>
      <c r="H2369" t="s">
        <v>17202</v>
      </c>
      <c r="I2369" t="s">
        <v>25218</v>
      </c>
      <c r="J2369" t="s">
        <v>28809</v>
      </c>
      <c r="K2369" t="s">
        <v>6636</v>
      </c>
    </row>
    <row r="2370" spans="1:11" x14ac:dyDescent="0.25">
      <c r="A2370">
        <v>2459</v>
      </c>
      <c r="B2370" s="69">
        <v>20005194</v>
      </c>
      <c r="C2370" s="65">
        <v>826.72</v>
      </c>
      <c r="D2370" s="81">
        <v>38929</v>
      </c>
      <c r="E2370" s="84">
        <v>826.72</v>
      </c>
      <c r="F2370" s="64" t="s">
        <v>5906</v>
      </c>
      <c r="G2370" s="63" t="s">
        <v>4963</v>
      </c>
      <c r="H2370" t="s">
        <v>17203</v>
      </c>
      <c r="I2370" t="s">
        <v>25219</v>
      </c>
      <c r="J2370" t="s">
        <v>28810</v>
      </c>
      <c r="K2370" t="s">
        <v>6636</v>
      </c>
    </row>
    <row r="2371" spans="1:11" x14ac:dyDescent="0.25">
      <c r="A2371">
        <v>2460</v>
      </c>
      <c r="B2371" s="69">
        <v>20005195</v>
      </c>
      <c r="C2371" s="65">
        <v>718.86</v>
      </c>
      <c r="D2371" s="81">
        <v>38929</v>
      </c>
      <c r="E2371" s="84">
        <v>718.86</v>
      </c>
      <c r="F2371" s="64" t="s">
        <v>5907</v>
      </c>
      <c r="G2371" s="63" t="s">
        <v>4944</v>
      </c>
      <c r="H2371" t="s">
        <v>17204</v>
      </c>
      <c r="I2371" t="s">
        <v>25220</v>
      </c>
      <c r="J2371" t="s">
        <v>28811</v>
      </c>
      <c r="K2371" t="s">
        <v>6636</v>
      </c>
    </row>
    <row r="2372" spans="1:11" x14ac:dyDescent="0.25">
      <c r="A2372">
        <v>2461</v>
      </c>
      <c r="B2372" s="69">
        <v>20005196</v>
      </c>
      <c r="C2372" s="65">
        <v>749.16</v>
      </c>
      <c r="D2372" s="81">
        <v>38929</v>
      </c>
      <c r="E2372" s="84">
        <v>749.16</v>
      </c>
      <c r="F2372" s="64" t="s">
        <v>5908</v>
      </c>
      <c r="G2372" s="63" t="s">
        <v>4944</v>
      </c>
      <c r="H2372" t="s">
        <v>17205</v>
      </c>
      <c r="I2372" t="s">
        <v>25221</v>
      </c>
      <c r="J2372" t="s">
        <v>28812</v>
      </c>
      <c r="K2372" t="s">
        <v>6636</v>
      </c>
    </row>
    <row r="2373" spans="1:11" x14ac:dyDescent="0.25">
      <c r="A2373">
        <v>2462</v>
      </c>
      <c r="B2373" s="69">
        <v>20005198</v>
      </c>
      <c r="C2373" s="65">
        <v>1022.13</v>
      </c>
      <c r="D2373" s="81">
        <v>38929</v>
      </c>
      <c r="E2373" s="84">
        <v>1022.13</v>
      </c>
      <c r="F2373" s="64" t="s">
        <v>5909</v>
      </c>
      <c r="G2373" s="63" t="s">
        <v>4941</v>
      </c>
      <c r="H2373" t="s">
        <v>17206</v>
      </c>
      <c r="I2373" t="s">
        <v>25222</v>
      </c>
      <c r="J2373" t="s">
        <v>28813</v>
      </c>
      <c r="K2373" t="s">
        <v>6636</v>
      </c>
    </row>
    <row r="2374" spans="1:11" x14ac:dyDescent="0.25">
      <c r="A2374">
        <v>2463</v>
      </c>
      <c r="B2374" s="69">
        <v>20005199</v>
      </c>
      <c r="C2374" s="65">
        <v>708.89</v>
      </c>
      <c r="D2374" s="81">
        <v>38929</v>
      </c>
      <c r="E2374" s="84">
        <v>708.89</v>
      </c>
      <c r="F2374" s="64" t="s">
        <v>5910</v>
      </c>
      <c r="G2374" s="63" t="s">
        <v>4944</v>
      </c>
      <c r="H2374" t="s">
        <v>17207</v>
      </c>
      <c r="I2374" t="s">
        <v>25223</v>
      </c>
      <c r="J2374" t="s">
        <v>28814</v>
      </c>
      <c r="K2374" t="s">
        <v>6636</v>
      </c>
    </row>
    <row r="2375" spans="1:11" x14ac:dyDescent="0.25">
      <c r="A2375">
        <v>2464</v>
      </c>
      <c r="B2375" s="69">
        <v>20005200</v>
      </c>
      <c r="C2375" s="65">
        <v>1073.96</v>
      </c>
      <c r="D2375" s="81">
        <v>38929</v>
      </c>
      <c r="E2375" s="84">
        <v>1073.96</v>
      </c>
      <c r="F2375" s="64" t="s">
        <v>5911</v>
      </c>
      <c r="G2375" s="63" t="s">
        <v>4963</v>
      </c>
      <c r="H2375" t="s">
        <v>17208</v>
      </c>
      <c r="I2375" t="s">
        <v>25224</v>
      </c>
      <c r="J2375" t="s">
        <v>28815</v>
      </c>
      <c r="K2375" t="s">
        <v>6636</v>
      </c>
    </row>
    <row r="2376" spans="1:11" x14ac:dyDescent="0.25">
      <c r="A2376">
        <v>2465</v>
      </c>
      <c r="B2376" s="69">
        <v>20005201</v>
      </c>
      <c r="C2376" s="65">
        <v>1227.5899999999999</v>
      </c>
      <c r="D2376" s="81">
        <v>38929</v>
      </c>
      <c r="E2376" s="84">
        <v>1227.5899999999999</v>
      </c>
      <c r="F2376" s="64" t="s">
        <v>5912</v>
      </c>
      <c r="G2376" s="63" t="s">
        <v>4963</v>
      </c>
      <c r="H2376" t="s">
        <v>17209</v>
      </c>
      <c r="I2376" t="s">
        <v>25225</v>
      </c>
      <c r="J2376" t="s">
        <v>28816</v>
      </c>
      <c r="K2376" t="s">
        <v>6636</v>
      </c>
    </row>
    <row r="2377" spans="1:11" x14ac:dyDescent="0.25">
      <c r="A2377">
        <v>2466</v>
      </c>
      <c r="B2377" s="69">
        <v>20005202</v>
      </c>
      <c r="C2377" s="65">
        <v>619.65</v>
      </c>
      <c r="D2377" s="81">
        <v>38929</v>
      </c>
      <c r="E2377" s="84">
        <v>619.65</v>
      </c>
      <c r="F2377" s="64" t="s">
        <v>5810</v>
      </c>
      <c r="G2377" s="63" t="s">
        <v>4944</v>
      </c>
      <c r="H2377" t="s">
        <v>17210</v>
      </c>
      <c r="I2377" t="s">
        <v>25226</v>
      </c>
      <c r="J2377" t="s">
        <v>28817</v>
      </c>
      <c r="K2377" t="s">
        <v>6636</v>
      </c>
    </row>
    <row r="2378" spans="1:11" x14ac:dyDescent="0.25">
      <c r="A2378">
        <v>2467</v>
      </c>
      <c r="B2378" s="69">
        <v>20005203</v>
      </c>
      <c r="C2378" s="65">
        <v>1948.3</v>
      </c>
      <c r="D2378" s="81">
        <v>38929</v>
      </c>
      <c r="E2378" s="84">
        <v>1948.3</v>
      </c>
      <c r="F2378" s="64" t="s">
        <v>5913</v>
      </c>
      <c r="G2378" s="63" t="s">
        <v>4972</v>
      </c>
      <c r="H2378" t="s">
        <v>17211</v>
      </c>
      <c r="I2378" t="s">
        <v>25227</v>
      </c>
      <c r="J2378" t="s">
        <v>28818</v>
      </c>
      <c r="K2378" t="s">
        <v>6636</v>
      </c>
    </row>
    <row r="2379" spans="1:11" x14ac:dyDescent="0.25">
      <c r="A2379">
        <v>2468</v>
      </c>
      <c r="B2379" s="69">
        <v>20005205</v>
      </c>
      <c r="C2379" s="65">
        <v>1875.62</v>
      </c>
      <c r="D2379" s="81">
        <v>38960</v>
      </c>
      <c r="E2379" s="84">
        <v>1875.62</v>
      </c>
      <c r="F2379" s="64" t="s">
        <v>1643</v>
      </c>
      <c r="G2379" s="63" t="s">
        <v>52</v>
      </c>
      <c r="H2379" t="s">
        <v>17212</v>
      </c>
      <c r="I2379" t="s">
        <v>25228</v>
      </c>
      <c r="J2379" t="s">
        <v>28819</v>
      </c>
      <c r="K2379" t="s">
        <v>6636</v>
      </c>
    </row>
    <row r="2380" spans="1:11" x14ac:dyDescent="0.25">
      <c r="A2380">
        <v>2469</v>
      </c>
      <c r="B2380" s="69">
        <v>20000768</v>
      </c>
      <c r="C2380" s="65">
        <v>4007</v>
      </c>
      <c r="D2380" s="81">
        <v>40057</v>
      </c>
      <c r="E2380" s="84">
        <v>4007</v>
      </c>
      <c r="F2380" s="64" t="s">
        <v>934</v>
      </c>
      <c r="G2380" s="63" t="s">
        <v>169</v>
      </c>
      <c r="H2380" t="s">
        <v>17213</v>
      </c>
      <c r="I2380" t="s">
        <v>25229</v>
      </c>
      <c r="J2380" t="s">
        <v>28820</v>
      </c>
      <c r="K2380" t="s">
        <v>6636</v>
      </c>
    </row>
    <row r="2381" spans="1:11" x14ac:dyDescent="0.25">
      <c r="A2381">
        <v>2470</v>
      </c>
      <c r="B2381" s="69">
        <v>20005207</v>
      </c>
      <c r="C2381" s="65">
        <v>661.07</v>
      </c>
      <c r="D2381" s="81">
        <v>38960</v>
      </c>
      <c r="E2381" s="84">
        <v>661.07</v>
      </c>
      <c r="F2381" s="64" t="s">
        <v>2290</v>
      </c>
      <c r="G2381" s="63" t="s">
        <v>15</v>
      </c>
      <c r="H2381" t="s">
        <v>17214</v>
      </c>
      <c r="I2381" t="s">
        <v>25230</v>
      </c>
      <c r="J2381" t="s">
        <v>28821</v>
      </c>
      <c r="K2381" t="s">
        <v>6636</v>
      </c>
    </row>
    <row r="2382" spans="1:11" x14ac:dyDescent="0.25">
      <c r="A2382">
        <v>2471</v>
      </c>
      <c r="B2382" s="69">
        <v>20005209</v>
      </c>
      <c r="C2382" s="65">
        <v>423.29</v>
      </c>
      <c r="D2382" s="81">
        <v>38960</v>
      </c>
      <c r="E2382" s="84">
        <v>423.29</v>
      </c>
      <c r="F2382" s="64" t="s">
        <v>2291</v>
      </c>
      <c r="G2382" s="63" t="s">
        <v>43</v>
      </c>
      <c r="H2382" t="s">
        <v>17215</v>
      </c>
      <c r="I2382" t="s">
        <v>25231</v>
      </c>
      <c r="J2382" t="s">
        <v>28822</v>
      </c>
      <c r="K2382" t="s">
        <v>6636</v>
      </c>
    </row>
    <row r="2383" spans="1:11" x14ac:dyDescent="0.25">
      <c r="A2383">
        <v>2472</v>
      </c>
      <c r="B2383" s="69">
        <v>20005210</v>
      </c>
      <c r="C2383" s="65">
        <v>3499.52</v>
      </c>
      <c r="D2383" s="81">
        <v>38960</v>
      </c>
      <c r="E2383" s="84">
        <v>3499.52</v>
      </c>
      <c r="F2383" s="64" t="s">
        <v>2292</v>
      </c>
      <c r="G2383" s="63" t="s">
        <v>53</v>
      </c>
      <c r="H2383" t="s">
        <v>17216</v>
      </c>
      <c r="I2383" t="s">
        <v>25232</v>
      </c>
      <c r="J2383" t="s">
        <v>28823</v>
      </c>
      <c r="K2383" t="s">
        <v>6636</v>
      </c>
    </row>
    <row r="2384" spans="1:11" x14ac:dyDescent="0.25">
      <c r="A2384">
        <v>2473</v>
      </c>
      <c r="B2384" s="69">
        <v>20005211</v>
      </c>
      <c r="C2384" s="65">
        <v>401.7</v>
      </c>
      <c r="D2384" s="81">
        <v>38960</v>
      </c>
      <c r="E2384" s="84">
        <v>401.7</v>
      </c>
      <c r="F2384" s="64" t="s">
        <v>2293</v>
      </c>
      <c r="G2384" s="63" t="s">
        <v>42</v>
      </c>
      <c r="H2384" t="s">
        <v>17217</v>
      </c>
      <c r="I2384" t="s">
        <v>25233</v>
      </c>
      <c r="J2384" t="s">
        <v>28824</v>
      </c>
      <c r="K2384" t="s">
        <v>6636</v>
      </c>
    </row>
    <row r="2385" spans="1:11" x14ac:dyDescent="0.25">
      <c r="A2385">
        <v>2474</v>
      </c>
      <c r="B2385" s="69">
        <v>20005212</v>
      </c>
      <c r="C2385" s="65">
        <v>3719.48</v>
      </c>
      <c r="D2385" s="81">
        <v>38960</v>
      </c>
      <c r="E2385" s="84">
        <v>3719.48</v>
      </c>
      <c r="F2385" s="64" t="s">
        <v>1100</v>
      </c>
      <c r="G2385" s="63" t="s">
        <v>24</v>
      </c>
      <c r="H2385" t="s">
        <v>17218</v>
      </c>
      <c r="I2385" t="s">
        <v>25234</v>
      </c>
      <c r="J2385" t="s">
        <v>28825</v>
      </c>
      <c r="K2385" t="s">
        <v>6636</v>
      </c>
    </row>
    <row r="2386" spans="1:11" x14ac:dyDescent="0.25">
      <c r="A2386">
        <v>2475</v>
      </c>
      <c r="B2386" s="69">
        <v>20005213</v>
      </c>
      <c r="C2386" s="65">
        <v>4631.21</v>
      </c>
      <c r="D2386" s="81">
        <v>38960</v>
      </c>
      <c r="E2386" s="84">
        <v>4631.21</v>
      </c>
      <c r="F2386" s="64" t="s">
        <v>3114</v>
      </c>
      <c r="G2386" s="63" t="s">
        <v>105</v>
      </c>
      <c r="H2386" t="s">
        <v>17219</v>
      </c>
      <c r="I2386" t="s">
        <v>25235</v>
      </c>
      <c r="J2386" t="s">
        <v>28826</v>
      </c>
      <c r="K2386" t="s">
        <v>6636</v>
      </c>
    </row>
    <row r="2387" spans="1:11" x14ac:dyDescent="0.25">
      <c r="A2387">
        <v>2476</v>
      </c>
      <c r="B2387" s="69">
        <v>20005214</v>
      </c>
      <c r="C2387" s="65">
        <v>40.36</v>
      </c>
      <c r="D2387" s="81">
        <v>38960</v>
      </c>
      <c r="E2387" s="84">
        <v>40.36</v>
      </c>
      <c r="F2387" s="64" t="s">
        <v>3975</v>
      </c>
      <c r="G2387" s="63" t="s">
        <v>68</v>
      </c>
      <c r="H2387" t="s">
        <v>17220</v>
      </c>
      <c r="I2387" t="s">
        <v>25236</v>
      </c>
      <c r="J2387" t="s">
        <v>28827</v>
      </c>
      <c r="K2387" t="s">
        <v>6636</v>
      </c>
    </row>
    <row r="2388" spans="1:11" x14ac:dyDescent="0.25">
      <c r="A2388">
        <v>2477</v>
      </c>
      <c r="B2388" s="69">
        <v>20005215</v>
      </c>
      <c r="C2388" s="65">
        <v>86.36</v>
      </c>
      <c r="D2388" s="81">
        <v>38960</v>
      </c>
      <c r="E2388" s="84">
        <v>86.36</v>
      </c>
      <c r="F2388" s="64" t="s">
        <v>3976</v>
      </c>
      <c r="G2388" s="63" t="s">
        <v>72</v>
      </c>
      <c r="H2388" t="s">
        <v>17221</v>
      </c>
      <c r="I2388" t="s">
        <v>25237</v>
      </c>
      <c r="J2388" t="s">
        <v>28828</v>
      </c>
      <c r="K2388" t="s">
        <v>6636</v>
      </c>
    </row>
    <row r="2389" spans="1:11" x14ac:dyDescent="0.25">
      <c r="A2389">
        <v>2478</v>
      </c>
      <c r="B2389" s="69">
        <v>20005216</v>
      </c>
      <c r="C2389" s="65">
        <v>51.57</v>
      </c>
      <c r="D2389" s="81">
        <v>38960</v>
      </c>
      <c r="E2389" s="84">
        <v>51.57</v>
      </c>
      <c r="F2389" s="64" t="s">
        <v>3977</v>
      </c>
      <c r="G2389" s="63" t="s">
        <v>51</v>
      </c>
      <c r="H2389" t="s">
        <v>17222</v>
      </c>
      <c r="I2389" t="s">
        <v>25238</v>
      </c>
      <c r="J2389" t="s">
        <v>28829</v>
      </c>
      <c r="K2389" t="s">
        <v>6636</v>
      </c>
    </row>
    <row r="2390" spans="1:11" x14ac:dyDescent="0.25">
      <c r="A2390">
        <v>2479</v>
      </c>
      <c r="B2390" s="69">
        <v>20005217</v>
      </c>
      <c r="C2390" s="65">
        <v>15.44</v>
      </c>
      <c r="D2390" s="81">
        <v>38960</v>
      </c>
      <c r="E2390" s="84">
        <v>15.44</v>
      </c>
      <c r="F2390" s="64" t="s">
        <v>3978</v>
      </c>
      <c r="G2390" s="63" t="s">
        <v>42</v>
      </c>
      <c r="H2390" t="s">
        <v>17223</v>
      </c>
      <c r="I2390" t="s">
        <v>25239</v>
      </c>
      <c r="J2390" t="s">
        <v>28830</v>
      </c>
      <c r="K2390" t="s">
        <v>6636</v>
      </c>
    </row>
    <row r="2391" spans="1:11" x14ac:dyDescent="0.25">
      <c r="A2391">
        <v>2480</v>
      </c>
      <c r="B2391" s="69">
        <v>20005218</v>
      </c>
      <c r="C2391" s="65">
        <v>15.44</v>
      </c>
      <c r="D2391" s="81">
        <v>38960</v>
      </c>
      <c r="E2391" s="84">
        <v>15.44</v>
      </c>
      <c r="F2391" s="64" t="s">
        <v>3979</v>
      </c>
      <c r="G2391" s="63" t="s">
        <v>42</v>
      </c>
      <c r="H2391" t="s">
        <v>17223</v>
      </c>
      <c r="I2391" t="s">
        <v>25239</v>
      </c>
      <c r="J2391" t="s">
        <v>28831</v>
      </c>
      <c r="K2391" t="s">
        <v>6636</v>
      </c>
    </row>
    <row r="2392" spans="1:11" x14ac:dyDescent="0.25">
      <c r="A2392">
        <v>2481</v>
      </c>
      <c r="B2392" s="69">
        <v>20005219</v>
      </c>
      <c r="C2392" s="65">
        <v>15.44</v>
      </c>
      <c r="D2392" s="81">
        <v>38960</v>
      </c>
      <c r="E2392" s="84">
        <v>15.44</v>
      </c>
      <c r="F2392" s="64" t="s">
        <v>3980</v>
      </c>
      <c r="G2392" s="63" t="s">
        <v>42</v>
      </c>
      <c r="H2392" t="s">
        <v>17223</v>
      </c>
      <c r="I2392" t="s">
        <v>25239</v>
      </c>
      <c r="J2392" t="s">
        <v>28832</v>
      </c>
      <c r="K2392" t="s">
        <v>6636</v>
      </c>
    </row>
    <row r="2393" spans="1:11" x14ac:dyDescent="0.25">
      <c r="A2393">
        <v>2482</v>
      </c>
      <c r="B2393" s="69">
        <v>20005220</v>
      </c>
      <c r="C2393" s="65">
        <v>912.1</v>
      </c>
      <c r="D2393" s="81">
        <v>38960</v>
      </c>
      <c r="E2393" s="84">
        <v>912.1</v>
      </c>
      <c r="F2393" s="64" t="s">
        <v>6415</v>
      </c>
      <c r="G2393" s="63" t="s">
        <v>4946</v>
      </c>
      <c r="H2393" t="s">
        <v>17224</v>
      </c>
      <c r="I2393" t="s">
        <v>25240</v>
      </c>
      <c r="J2393" t="s">
        <v>28833</v>
      </c>
      <c r="K2393" t="s">
        <v>6636</v>
      </c>
    </row>
    <row r="2394" spans="1:11" x14ac:dyDescent="0.25">
      <c r="A2394">
        <v>2483</v>
      </c>
      <c r="B2394" s="69">
        <v>20005221</v>
      </c>
      <c r="C2394" s="65">
        <v>2035.31</v>
      </c>
      <c r="D2394" s="81">
        <v>38960</v>
      </c>
      <c r="E2394" s="84">
        <v>2035.31</v>
      </c>
      <c r="F2394" s="64" t="s">
        <v>2294</v>
      </c>
      <c r="G2394" s="63" t="s">
        <v>49</v>
      </c>
      <c r="H2394" t="s">
        <v>17225</v>
      </c>
      <c r="I2394" t="s">
        <v>25241</v>
      </c>
      <c r="J2394" t="s">
        <v>28834</v>
      </c>
      <c r="K2394" t="s">
        <v>6636</v>
      </c>
    </row>
    <row r="2395" spans="1:11" x14ac:dyDescent="0.25">
      <c r="A2395">
        <v>2484</v>
      </c>
      <c r="B2395" s="69">
        <v>20005224</v>
      </c>
      <c r="C2395" s="65">
        <v>1411.18</v>
      </c>
      <c r="D2395" s="81">
        <v>38960</v>
      </c>
      <c r="E2395" s="84">
        <v>1411.18</v>
      </c>
      <c r="F2395" s="64" t="s">
        <v>5140</v>
      </c>
      <c r="G2395" s="63" t="s">
        <v>4941</v>
      </c>
      <c r="H2395" t="s">
        <v>17226</v>
      </c>
      <c r="I2395" t="s">
        <v>25242</v>
      </c>
      <c r="J2395" t="s">
        <v>28835</v>
      </c>
      <c r="K2395" t="s">
        <v>6636</v>
      </c>
    </row>
    <row r="2396" spans="1:11" x14ac:dyDescent="0.25">
      <c r="A2396">
        <v>2485</v>
      </c>
      <c r="B2396" s="69">
        <v>20005225</v>
      </c>
      <c r="C2396" s="65">
        <v>2414.85</v>
      </c>
      <c r="D2396" s="81">
        <v>38960</v>
      </c>
      <c r="E2396" s="84">
        <v>2414.85</v>
      </c>
      <c r="F2396" s="64" t="s">
        <v>5141</v>
      </c>
      <c r="G2396" s="63" t="s">
        <v>4948</v>
      </c>
      <c r="H2396" t="s">
        <v>17227</v>
      </c>
      <c r="I2396" t="s">
        <v>25243</v>
      </c>
      <c r="J2396" t="s">
        <v>28836</v>
      </c>
      <c r="K2396" t="s">
        <v>6636</v>
      </c>
    </row>
    <row r="2397" spans="1:11" x14ac:dyDescent="0.25">
      <c r="A2397">
        <v>2486</v>
      </c>
      <c r="B2397" s="69">
        <v>20005226</v>
      </c>
      <c r="C2397" s="65">
        <v>619.83000000000004</v>
      </c>
      <c r="D2397" s="81">
        <v>38960</v>
      </c>
      <c r="E2397" s="84">
        <v>619.83000000000004</v>
      </c>
      <c r="F2397" s="64" t="s">
        <v>5914</v>
      </c>
      <c r="G2397" s="63" t="s">
        <v>4944</v>
      </c>
      <c r="H2397" t="s">
        <v>17228</v>
      </c>
      <c r="I2397" t="s">
        <v>25244</v>
      </c>
      <c r="J2397" t="s">
        <v>28837</v>
      </c>
      <c r="K2397" t="s">
        <v>6636</v>
      </c>
    </row>
    <row r="2398" spans="1:11" x14ac:dyDescent="0.25">
      <c r="A2398">
        <v>2487</v>
      </c>
      <c r="B2398" s="69">
        <v>20005228</v>
      </c>
      <c r="C2398" s="65">
        <v>690.75</v>
      </c>
      <c r="D2398" s="81">
        <v>38960</v>
      </c>
      <c r="E2398" s="84">
        <v>690.75</v>
      </c>
      <c r="F2398" s="64" t="s">
        <v>5915</v>
      </c>
      <c r="G2398" s="63" t="s">
        <v>4941</v>
      </c>
      <c r="H2398" t="s">
        <v>17229</v>
      </c>
      <c r="I2398" t="s">
        <v>25245</v>
      </c>
      <c r="J2398" t="s">
        <v>28838</v>
      </c>
      <c r="K2398" t="s">
        <v>6636</v>
      </c>
    </row>
    <row r="2399" spans="1:11" x14ac:dyDescent="0.25">
      <c r="A2399">
        <v>2488</v>
      </c>
      <c r="B2399" s="69">
        <v>20005229</v>
      </c>
      <c r="C2399" s="65">
        <v>936.76</v>
      </c>
      <c r="D2399" s="81">
        <v>38960</v>
      </c>
      <c r="E2399" s="84">
        <v>936.76</v>
      </c>
      <c r="F2399" s="64" t="s">
        <v>5916</v>
      </c>
      <c r="G2399" s="63" t="s">
        <v>4963</v>
      </c>
      <c r="H2399" t="s">
        <v>17230</v>
      </c>
      <c r="I2399" t="s">
        <v>25246</v>
      </c>
      <c r="J2399" t="s">
        <v>28839</v>
      </c>
      <c r="K2399" t="s">
        <v>6636</v>
      </c>
    </row>
    <row r="2400" spans="1:11" x14ac:dyDescent="0.25">
      <c r="A2400">
        <v>2489</v>
      </c>
      <c r="B2400" s="69">
        <v>20005230</v>
      </c>
      <c r="C2400" s="65">
        <v>667.51</v>
      </c>
      <c r="D2400" s="81">
        <v>38960</v>
      </c>
      <c r="E2400" s="84">
        <v>667.51</v>
      </c>
      <c r="F2400" s="64" t="s">
        <v>5917</v>
      </c>
      <c r="G2400" s="63" t="s">
        <v>4944</v>
      </c>
      <c r="H2400" t="s">
        <v>17231</v>
      </c>
      <c r="I2400" t="s">
        <v>25247</v>
      </c>
      <c r="J2400" t="s">
        <v>28840</v>
      </c>
      <c r="K2400" t="s">
        <v>6636</v>
      </c>
    </row>
    <row r="2401" spans="1:11" x14ac:dyDescent="0.25">
      <c r="A2401">
        <v>2490</v>
      </c>
      <c r="B2401" s="69">
        <v>20005231</v>
      </c>
      <c r="C2401" s="65">
        <v>991.93</v>
      </c>
      <c r="D2401" s="81">
        <v>38960</v>
      </c>
      <c r="E2401" s="84">
        <v>991.93</v>
      </c>
      <c r="F2401" s="64" t="s">
        <v>5918</v>
      </c>
      <c r="G2401" s="63" t="s">
        <v>4963</v>
      </c>
      <c r="H2401" t="s">
        <v>17232</v>
      </c>
      <c r="I2401" t="s">
        <v>25248</v>
      </c>
      <c r="J2401" t="s">
        <v>28841</v>
      </c>
      <c r="K2401" t="s">
        <v>6636</v>
      </c>
    </row>
    <row r="2402" spans="1:11" x14ac:dyDescent="0.25">
      <c r="A2402">
        <v>2491</v>
      </c>
      <c r="B2402" s="69">
        <v>20005232</v>
      </c>
      <c r="C2402" s="65">
        <v>1007.69</v>
      </c>
      <c r="D2402" s="81">
        <v>38960</v>
      </c>
      <c r="E2402" s="84">
        <v>1007.69</v>
      </c>
      <c r="F2402" s="64" t="s">
        <v>5919</v>
      </c>
      <c r="G2402" s="63" t="s">
        <v>4944</v>
      </c>
      <c r="H2402" t="s">
        <v>17233</v>
      </c>
      <c r="I2402" t="s">
        <v>25249</v>
      </c>
      <c r="J2402" t="s">
        <v>28842</v>
      </c>
      <c r="K2402" t="s">
        <v>6636</v>
      </c>
    </row>
    <row r="2403" spans="1:11" x14ac:dyDescent="0.25">
      <c r="A2403">
        <v>2492</v>
      </c>
      <c r="B2403" s="69">
        <v>20005233</v>
      </c>
      <c r="C2403" s="65">
        <v>957.83</v>
      </c>
      <c r="D2403" s="81">
        <v>38960</v>
      </c>
      <c r="E2403" s="84">
        <v>957.83</v>
      </c>
      <c r="F2403" s="64" t="s">
        <v>5920</v>
      </c>
      <c r="G2403" s="63" t="s">
        <v>4944</v>
      </c>
      <c r="H2403" t="s">
        <v>17234</v>
      </c>
      <c r="I2403" t="s">
        <v>25250</v>
      </c>
      <c r="J2403" t="s">
        <v>28843</v>
      </c>
      <c r="K2403" t="s">
        <v>6636</v>
      </c>
    </row>
    <row r="2404" spans="1:11" x14ac:dyDescent="0.25">
      <c r="A2404">
        <v>2493</v>
      </c>
      <c r="B2404" s="69">
        <v>20005234</v>
      </c>
      <c r="C2404" s="65">
        <v>898.84</v>
      </c>
      <c r="D2404" s="81">
        <v>38960</v>
      </c>
      <c r="E2404" s="84">
        <v>898.84</v>
      </c>
      <c r="F2404" s="64" t="s">
        <v>5921</v>
      </c>
      <c r="G2404" s="63" t="s">
        <v>4944</v>
      </c>
      <c r="H2404" t="s">
        <v>17235</v>
      </c>
      <c r="I2404" t="s">
        <v>25251</v>
      </c>
      <c r="J2404" t="s">
        <v>28844</v>
      </c>
      <c r="K2404" t="s">
        <v>6636</v>
      </c>
    </row>
    <row r="2405" spans="1:11" x14ac:dyDescent="0.25">
      <c r="A2405">
        <v>2494</v>
      </c>
      <c r="B2405" s="69">
        <v>20005235</v>
      </c>
      <c r="C2405" s="65">
        <v>1016.07</v>
      </c>
      <c r="D2405" s="81">
        <v>38960</v>
      </c>
      <c r="E2405" s="84">
        <v>1016.07</v>
      </c>
      <c r="F2405" s="64" t="s">
        <v>5922</v>
      </c>
      <c r="G2405" s="63" t="s">
        <v>4944</v>
      </c>
      <c r="H2405" t="s">
        <v>17236</v>
      </c>
      <c r="I2405" t="s">
        <v>25252</v>
      </c>
      <c r="J2405" t="s">
        <v>28845</v>
      </c>
      <c r="K2405" t="s">
        <v>6636</v>
      </c>
    </row>
    <row r="2406" spans="1:11" x14ac:dyDescent="0.25">
      <c r="A2406">
        <v>2495</v>
      </c>
      <c r="B2406" s="69">
        <v>20005236</v>
      </c>
      <c r="C2406" s="65">
        <v>1018.86</v>
      </c>
      <c r="D2406" s="81">
        <v>38960</v>
      </c>
      <c r="E2406" s="84">
        <v>1018.86</v>
      </c>
      <c r="F2406" s="64" t="s">
        <v>5923</v>
      </c>
      <c r="G2406" s="63" t="s">
        <v>4944</v>
      </c>
      <c r="H2406" t="s">
        <v>17237</v>
      </c>
      <c r="I2406" t="s">
        <v>25253</v>
      </c>
      <c r="J2406" t="s">
        <v>28846</v>
      </c>
      <c r="K2406" t="s">
        <v>6636</v>
      </c>
    </row>
    <row r="2407" spans="1:11" x14ac:dyDescent="0.25">
      <c r="A2407">
        <v>2496</v>
      </c>
      <c r="B2407" s="69">
        <v>20005237</v>
      </c>
      <c r="C2407" s="65">
        <v>753.16</v>
      </c>
      <c r="D2407" s="81">
        <v>38960</v>
      </c>
      <c r="E2407" s="84">
        <v>753.16</v>
      </c>
      <c r="F2407" s="64" t="s">
        <v>5924</v>
      </c>
      <c r="G2407" s="63" t="s">
        <v>4944</v>
      </c>
      <c r="H2407" t="s">
        <v>17238</v>
      </c>
      <c r="I2407" t="s">
        <v>25254</v>
      </c>
      <c r="J2407" t="s">
        <v>28847</v>
      </c>
      <c r="K2407" t="s">
        <v>6636</v>
      </c>
    </row>
    <row r="2408" spans="1:11" x14ac:dyDescent="0.25">
      <c r="A2408">
        <v>2497</v>
      </c>
      <c r="B2408" s="69">
        <v>20005239</v>
      </c>
      <c r="C2408" s="65">
        <v>454.03</v>
      </c>
      <c r="D2408" s="81">
        <v>38960</v>
      </c>
      <c r="E2408" s="84">
        <v>454.03</v>
      </c>
      <c r="F2408" s="64" t="s">
        <v>6416</v>
      </c>
      <c r="G2408" s="63" t="s">
        <v>4963</v>
      </c>
      <c r="H2408" t="s">
        <v>17239</v>
      </c>
      <c r="I2408" t="s">
        <v>25255</v>
      </c>
      <c r="J2408" t="s">
        <v>28848</v>
      </c>
      <c r="K2408" t="s">
        <v>6636</v>
      </c>
    </row>
    <row r="2409" spans="1:11" x14ac:dyDescent="0.25">
      <c r="A2409">
        <v>2498</v>
      </c>
      <c r="B2409" s="69">
        <v>20005240</v>
      </c>
      <c r="C2409" s="65">
        <v>795.55</v>
      </c>
      <c r="D2409" s="81">
        <v>38960</v>
      </c>
      <c r="E2409" s="84">
        <v>795.55</v>
      </c>
      <c r="F2409" s="64" t="s">
        <v>6417</v>
      </c>
      <c r="G2409" s="63" t="s">
        <v>4982</v>
      </c>
      <c r="H2409" t="s">
        <v>17240</v>
      </c>
      <c r="I2409" t="s">
        <v>25256</v>
      </c>
      <c r="J2409" t="s">
        <v>28849</v>
      </c>
      <c r="K2409" t="s">
        <v>6636</v>
      </c>
    </row>
    <row r="2410" spans="1:11" x14ac:dyDescent="0.25">
      <c r="A2410">
        <v>2499</v>
      </c>
      <c r="B2410" s="69">
        <v>20005242</v>
      </c>
      <c r="C2410" s="65">
        <v>493.14</v>
      </c>
      <c r="D2410" s="81">
        <v>38960</v>
      </c>
      <c r="E2410" s="84">
        <v>493.14</v>
      </c>
      <c r="F2410" s="64" t="s">
        <v>6418</v>
      </c>
      <c r="G2410" s="63" t="s">
        <v>4963</v>
      </c>
      <c r="H2410" t="s">
        <v>17241</v>
      </c>
      <c r="I2410" t="s">
        <v>25257</v>
      </c>
      <c r="J2410" t="s">
        <v>28850</v>
      </c>
      <c r="K2410" t="s">
        <v>6636</v>
      </c>
    </row>
    <row r="2411" spans="1:11" x14ac:dyDescent="0.25">
      <c r="A2411">
        <v>2500</v>
      </c>
      <c r="B2411" s="69">
        <v>20005243</v>
      </c>
      <c r="C2411" s="65">
        <v>11193</v>
      </c>
      <c r="D2411" s="81">
        <v>38990</v>
      </c>
      <c r="E2411" s="84">
        <v>11193</v>
      </c>
      <c r="F2411" s="64" t="s">
        <v>848</v>
      </c>
      <c r="G2411" s="63" t="s">
        <v>58</v>
      </c>
      <c r="H2411" t="s">
        <v>17242</v>
      </c>
      <c r="I2411" t="s">
        <v>25258</v>
      </c>
      <c r="J2411" t="s">
        <v>28851</v>
      </c>
      <c r="K2411" t="s">
        <v>6636</v>
      </c>
    </row>
    <row r="2412" spans="1:11" x14ac:dyDescent="0.25">
      <c r="A2412">
        <v>2501</v>
      </c>
      <c r="B2412" s="69">
        <v>20005244</v>
      </c>
      <c r="C2412" s="65">
        <v>546.54999999999995</v>
      </c>
      <c r="D2412" s="81">
        <v>38990</v>
      </c>
      <c r="E2412" s="84">
        <v>546.54999999999995</v>
      </c>
      <c r="F2412" s="64" t="s">
        <v>848</v>
      </c>
      <c r="G2412" s="63" t="s">
        <v>115</v>
      </c>
      <c r="H2412" t="s">
        <v>17243</v>
      </c>
      <c r="I2412" t="s">
        <v>25259</v>
      </c>
      <c r="J2412" t="s">
        <v>28852</v>
      </c>
      <c r="K2412" t="s">
        <v>6636</v>
      </c>
    </row>
    <row r="2413" spans="1:11" x14ac:dyDescent="0.25">
      <c r="A2413">
        <v>2502</v>
      </c>
      <c r="B2413" s="69">
        <v>20005245</v>
      </c>
      <c r="C2413" s="65">
        <v>9014.11</v>
      </c>
      <c r="D2413" s="81">
        <v>38990</v>
      </c>
      <c r="E2413" s="84">
        <v>9014.11</v>
      </c>
      <c r="F2413" s="64" t="s">
        <v>848</v>
      </c>
      <c r="G2413" s="63" t="s">
        <v>44</v>
      </c>
      <c r="H2413" t="s">
        <v>17244</v>
      </c>
      <c r="I2413" t="s">
        <v>25260</v>
      </c>
      <c r="J2413" t="s">
        <v>28853</v>
      </c>
      <c r="K2413" t="s">
        <v>6636</v>
      </c>
    </row>
    <row r="2414" spans="1:11" x14ac:dyDescent="0.25">
      <c r="A2414">
        <v>2503</v>
      </c>
      <c r="B2414" s="69">
        <v>20005246</v>
      </c>
      <c r="C2414" s="65">
        <v>27203.18</v>
      </c>
      <c r="D2414" s="81">
        <v>38990</v>
      </c>
      <c r="E2414" s="84">
        <v>27203.18</v>
      </c>
      <c r="F2414" s="64" t="s">
        <v>1645</v>
      </c>
      <c r="G2414" s="63" t="s">
        <v>41</v>
      </c>
      <c r="H2414" t="s">
        <v>17245</v>
      </c>
      <c r="I2414" t="s">
        <v>25261</v>
      </c>
      <c r="J2414" t="s">
        <v>28854</v>
      </c>
      <c r="K2414" t="s">
        <v>6636</v>
      </c>
    </row>
    <row r="2415" spans="1:11" x14ac:dyDescent="0.25">
      <c r="A2415">
        <v>2504</v>
      </c>
      <c r="B2415" s="69">
        <v>20005248</v>
      </c>
      <c r="C2415" s="65">
        <v>17745</v>
      </c>
      <c r="D2415" s="81">
        <v>38990</v>
      </c>
      <c r="E2415" s="84">
        <v>17745</v>
      </c>
      <c r="F2415" s="64" t="s">
        <v>1646</v>
      </c>
      <c r="G2415" s="63" t="s">
        <v>24</v>
      </c>
      <c r="H2415" t="s">
        <v>17246</v>
      </c>
      <c r="I2415" t="s">
        <v>25262</v>
      </c>
      <c r="J2415" t="s">
        <v>28855</v>
      </c>
      <c r="K2415" t="s">
        <v>6636</v>
      </c>
    </row>
    <row r="2416" spans="1:11" x14ac:dyDescent="0.25">
      <c r="A2416">
        <v>2505</v>
      </c>
      <c r="B2416" s="69">
        <v>20005249</v>
      </c>
      <c r="C2416" s="65">
        <v>17557.8</v>
      </c>
      <c r="D2416" s="81">
        <v>38990</v>
      </c>
      <c r="E2416" s="84">
        <v>17557.8</v>
      </c>
      <c r="F2416" s="64" t="s">
        <v>1647</v>
      </c>
      <c r="G2416" s="63" t="s">
        <v>47</v>
      </c>
      <c r="H2416" t="s">
        <v>17247</v>
      </c>
      <c r="I2416" t="s">
        <v>25263</v>
      </c>
      <c r="J2416" t="s">
        <v>28856</v>
      </c>
      <c r="K2416" t="s">
        <v>6636</v>
      </c>
    </row>
    <row r="2417" spans="1:11" x14ac:dyDescent="0.25">
      <c r="A2417">
        <v>2506</v>
      </c>
      <c r="B2417" s="69">
        <v>20005250</v>
      </c>
      <c r="C2417" s="65">
        <v>20549.05</v>
      </c>
      <c r="D2417" s="81">
        <v>38990</v>
      </c>
      <c r="E2417" s="84">
        <v>20549.05</v>
      </c>
      <c r="F2417" s="64" t="s">
        <v>1648</v>
      </c>
      <c r="G2417" s="63" t="s">
        <v>227</v>
      </c>
      <c r="H2417" t="s">
        <v>17248</v>
      </c>
      <c r="I2417" t="s">
        <v>25264</v>
      </c>
      <c r="J2417" t="s">
        <v>28857</v>
      </c>
      <c r="K2417" t="s">
        <v>6636</v>
      </c>
    </row>
    <row r="2418" spans="1:11" x14ac:dyDescent="0.25">
      <c r="A2418">
        <v>2507</v>
      </c>
      <c r="B2418" s="69">
        <v>20005251</v>
      </c>
      <c r="C2418" s="65">
        <v>16965</v>
      </c>
      <c r="D2418" s="81">
        <v>38990</v>
      </c>
      <c r="E2418" s="84">
        <v>16965</v>
      </c>
      <c r="F2418" s="64" t="s">
        <v>1649</v>
      </c>
      <c r="G2418" s="63" t="s">
        <v>169</v>
      </c>
      <c r="H2418" t="s">
        <v>17249</v>
      </c>
      <c r="I2418" t="s">
        <v>25265</v>
      </c>
      <c r="J2418" t="s">
        <v>28858</v>
      </c>
      <c r="K2418" t="s">
        <v>6636</v>
      </c>
    </row>
    <row r="2419" spans="1:11" x14ac:dyDescent="0.25">
      <c r="A2419">
        <v>2508</v>
      </c>
      <c r="B2419" s="69">
        <v>20005252</v>
      </c>
      <c r="C2419" s="65">
        <v>51246</v>
      </c>
      <c r="D2419" s="81">
        <v>38990</v>
      </c>
      <c r="E2419" s="84">
        <v>51246</v>
      </c>
      <c r="F2419" s="64" t="s">
        <v>1650</v>
      </c>
      <c r="G2419" s="63" t="s">
        <v>58</v>
      </c>
      <c r="H2419" t="s">
        <v>17250</v>
      </c>
      <c r="I2419" t="s">
        <v>25266</v>
      </c>
      <c r="J2419" t="s">
        <v>28859</v>
      </c>
      <c r="K2419" t="s">
        <v>6636</v>
      </c>
    </row>
    <row r="2420" spans="1:11" x14ac:dyDescent="0.25">
      <c r="A2420">
        <v>2509</v>
      </c>
      <c r="B2420" s="69">
        <v>20005253</v>
      </c>
      <c r="C2420" s="65">
        <v>3228.54</v>
      </c>
      <c r="D2420" s="81">
        <v>38990</v>
      </c>
      <c r="E2420" s="84">
        <v>3228.54</v>
      </c>
      <c r="F2420" s="64" t="s">
        <v>1651</v>
      </c>
      <c r="G2420" s="63" t="s">
        <v>49</v>
      </c>
      <c r="H2420" t="s">
        <v>17251</v>
      </c>
      <c r="I2420" t="s">
        <v>25267</v>
      </c>
      <c r="J2420" t="s">
        <v>28860</v>
      </c>
      <c r="K2420" t="s">
        <v>6636</v>
      </c>
    </row>
    <row r="2421" spans="1:11" x14ac:dyDescent="0.25">
      <c r="A2421">
        <v>2510</v>
      </c>
      <c r="B2421" s="69">
        <v>20005254</v>
      </c>
      <c r="C2421" s="65">
        <v>4446.55</v>
      </c>
      <c r="D2421" s="81">
        <v>38990</v>
      </c>
      <c r="E2421" s="84">
        <v>4446.55</v>
      </c>
      <c r="F2421" s="64" t="s">
        <v>1652</v>
      </c>
      <c r="G2421" s="63" t="s">
        <v>31</v>
      </c>
      <c r="H2421" t="s">
        <v>17252</v>
      </c>
      <c r="I2421" t="s">
        <v>25268</v>
      </c>
      <c r="J2421" t="s">
        <v>28861</v>
      </c>
      <c r="K2421" t="s">
        <v>6636</v>
      </c>
    </row>
    <row r="2422" spans="1:11" x14ac:dyDescent="0.25">
      <c r="A2422">
        <v>2511</v>
      </c>
      <c r="B2422" s="69">
        <v>20005256</v>
      </c>
      <c r="C2422" s="65">
        <v>4450.45</v>
      </c>
      <c r="D2422" s="81">
        <v>38990</v>
      </c>
      <c r="E2422" s="84">
        <v>4450.45</v>
      </c>
      <c r="F2422" s="64" t="s">
        <v>1647</v>
      </c>
      <c r="G2422" s="63" t="s">
        <v>552</v>
      </c>
      <c r="H2422" t="s">
        <v>17253</v>
      </c>
      <c r="I2422" t="s">
        <v>25269</v>
      </c>
      <c r="J2422" t="s">
        <v>28862</v>
      </c>
      <c r="K2422" t="s">
        <v>6636</v>
      </c>
    </row>
    <row r="2423" spans="1:11" x14ac:dyDescent="0.25">
      <c r="A2423">
        <v>2512</v>
      </c>
      <c r="B2423" s="69">
        <v>20005258</v>
      </c>
      <c r="C2423" s="65">
        <v>2256.4499999999998</v>
      </c>
      <c r="D2423" s="81">
        <v>38990</v>
      </c>
      <c r="E2423" s="84">
        <v>2256.4499999999998</v>
      </c>
      <c r="F2423" s="64" t="s">
        <v>1653</v>
      </c>
      <c r="G2423" s="63" t="s">
        <v>23</v>
      </c>
      <c r="H2423" t="s">
        <v>17254</v>
      </c>
      <c r="I2423" t="s">
        <v>25270</v>
      </c>
      <c r="J2423" t="s">
        <v>28863</v>
      </c>
      <c r="K2423" t="s">
        <v>6636</v>
      </c>
    </row>
    <row r="2424" spans="1:11" x14ac:dyDescent="0.25">
      <c r="A2424">
        <v>2513</v>
      </c>
      <c r="B2424" s="69">
        <v>20005260</v>
      </c>
      <c r="C2424" s="65">
        <v>23784.54</v>
      </c>
      <c r="D2424" s="81">
        <v>38990</v>
      </c>
      <c r="E2424" s="84">
        <v>23784.54</v>
      </c>
      <c r="F2424" s="64" t="s">
        <v>1646</v>
      </c>
      <c r="G2424" s="63" t="s">
        <v>9</v>
      </c>
      <c r="H2424" t="s">
        <v>17255</v>
      </c>
      <c r="I2424" t="s">
        <v>25271</v>
      </c>
      <c r="J2424" t="s">
        <v>28864</v>
      </c>
      <c r="K2424" t="s">
        <v>6636</v>
      </c>
    </row>
    <row r="2425" spans="1:11" x14ac:dyDescent="0.25">
      <c r="A2425">
        <v>2514</v>
      </c>
      <c r="B2425" s="69">
        <v>20005263</v>
      </c>
      <c r="C2425" s="65">
        <v>3630.63</v>
      </c>
      <c r="D2425" s="81">
        <v>38990</v>
      </c>
      <c r="E2425" s="84">
        <v>3630.63</v>
      </c>
      <c r="F2425" s="64" t="s">
        <v>1654</v>
      </c>
      <c r="G2425" s="63" t="s">
        <v>15</v>
      </c>
      <c r="H2425" t="s">
        <v>17256</v>
      </c>
      <c r="I2425" t="s">
        <v>25272</v>
      </c>
      <c r="J2425" t="s">
        <v>28865</v>
      </c>
      <c r="K2425" t="s">
        <v>6636</v>
      </c>
    </row>
    <row r="2426" spans="1:11" x14ac:dyDescent="0.25">
      <c r="A2426">
        <v>2515</v>
      </c>
      <c r="B2426" s="69">
        <v>20005264</v>
      </c>
      <c r="C2426" s="65">
        <v>62490.48</v>
      </c>
      <c r="D2426" s="81">
        <v>38990</v>
      </c>
      <c r="E2426" s="84">
        <v>62490.48</v>
      </c>
      <c r="F2426" s="64" t="s">
        <v>2295</v>
      </c>
      <c r="G2426" s="63" t="s">
        <v>148</v>
      </c>
      <c r="H2426" t="s">
        <v>17257</v>
      </c>
      <c r="I2426" t="s">
        <v>25273</v>
      </c>
      <c r="J2426" t="s">
        <v>28866</v>
      </c>
      <c r="K2426" t="s">
        <v>6636</v>
      </c>
    </row>
    <row r="2427" spans="1:11" x14ac:dyDescent="0.25">
      <c r="A2427">
        <v>2516</v>
      </c>
      <c r="B2427" s="69">
        <v>20005265</v>
      </c>
      <c r="C2427" s="65">
        <v>69345.56</v>
      </c>
      <c r="D2427" s="81">
        <v>38990</v>
      </c>
      <c r="E2427" s="84">
        <v>69345.56</v>
      </c>
      <c r="F2427" s="64" t="s">
        <v>2295</v>
      </c>
      <c r="G2427" s="63" t="s">
        <v>34</v>
      </c>
      <c r="H2427" t="s">
        <v>17258</v>
      </c>
      <c r="I2427" t="s">
        <v>25274</v>
      </c>
      <c r="J2427" t="s">
        <v>28867</v>
      </c>
      <c r="K2427" t="s">
        <v>6636</v>
      </c>
    </row>
    <row r="2428" spans="1:11" x14ac:dyDescent="0.25">
      <c r="A2428">
        <v>2517</v>
      </c>
      <c r="B2428" s="69">
        <v>20005266</v>
      </c>
      <c r="C2428" s="65">
        <v>15495.65</v>
      </c>
      <c r="D2428" s="81">
        <v>38990</v>
      </c>
      <c r="E2428" s="84">
        <v>15495.65</v>
      </c>
      <c r="F2428" s="64" t="s">
        <v>2296</v>
      </c>
      <c r="G2428" s="63" t="s">
        <v>48</v>
      </c>
      <c r="H2428" t="s">
        <v>17259</v>
      </c>
      <c r="I2428" t="s">
        <v>25275</v>
      </c>
      <c r="J2428" t="s">
        <v>28868</v>
      </c>
      <c r="K2428" t="s">
        <v>6636</v>
      </c>
    </row>
    <row r="2429" spans="1:11" x14ac:dyDescent="0.25">
      <c r="A2429">
        <v>2518</v>
      </c>
      <c r="B2429" s="69">
        <v>20005267</v>
      </c>
      <c r="C2429" s="65">
        <v>3347.34</v>
      </c>
      <c r="D2429" s="81">
        <v>38990</v>
      </c>
      <c r="E2429" s="84">
        <v>3347.34</v>
      </c>
      <c r="F2429" s="64" t="s">
        <v>2241</v>
      </c>
      <c r="G2429" s="63" t="s">
        <v>41</v>
      </c>
      <c r="H2429" t="s">
        <v>17260</v>
      </c>
      <c r="I2429" t="s">
        <v>25276</v>
      </c>
      <c r="J2429" t="s">
        <v>28869</v>
      </c>
      <c r="K2429" t="s">
        <v>6636</v>
      </c>
    </row>
    <row r="2430" spans="1:11" x14ac:dyDescent="0.25">
      <c r="A2430">
        <v>2519</v>
      </c>
      <c r="B2430" s="69">
        <v>20005268</v>
      </c>
      <c r="C2430" s="65">
        <v>526.91</v>
      </c>
      <c r="D2430" s="81">
        <v>38990</v>
      </c>
      <c r="E2430" s="84">
        <v>526.91</v>
      </c>
      <c r="F2430" s="64" t="s">
        <v>2297</v>
      </c>
      <c r="G2430" s="63" t="s">
        <v>157</v>
      </c>
      <c r="H2430" t="s">
        <v>17261</v>
      </c>
      <c r="I2430" t="s">
        <v>25277</v>
      </c>
      <c r="J2430" t="s">
        <v>28870</v>
      </c>
      <c r="K2430" t="s">
        <v>6636</v>
      </c>
    </row>
    <row r="2431" spans="1:11" x14ac:dyDescent="0.25">
      <c r="A2431">
        <v>2520</v>
      </c>
      <c r="B2431" s="69">
        <v>20005269</v>
      </c>
      <c r="C2431" s="65">
        <v>726.46</v>
      </c>
      <c r="D2431" s="81">
        <v>38990</v>
      </c>
      <c r="E2431" s="84">
        <v>726.46</v>
      </c>
      <c r="F2431" s="64" t="s">
        <v>2298</v>
      </c>
      <c r="G2431" s="63" t="s">
        <v>16</v>
      </c>
      <c r="H2431" t="s">
        <v>17262</v>
      </c>
      <c r="I2431" t="s">
        <v>25278</v>
      </c>
      <c r="J2431" t="s">
        <v>28871</v>
      </c>
      <c r="K2431" t="s">
        <v>6636</v>
      </c>
    </row>
    <row r="2432" spans="1:11" x14ac:dyDescent="0.25">
      <c r="A2432">
        <v>2521</v>
      </c>
      <c r="B2432" s="69">
        <v>20005270</v>
      </c>
      <c r="C2432" s="65">
        <v>1321.53</v>
      </c>
      <c r="D2432" s="81">
        <v>38990</v>
      </c>
      <c r="E2432" s="84">
        <v>1321.53</v>
      </c>
      <c r="F2432" s="64" t="s">
        <v>2299</v>
      </c>
      <c r="G2432" s="63" t="s">
        <v>50</v>
      </c>
      <c r="H2432" t="s">
        <v>17263</v>
      </c>
      <c r="I2432" t="s">
        <v>25279</v>
      </c>
      <c r="J2432" t="s">
        <v>28872</v>
      </c>
      <c r="K2432" t="s">
        <v>6636</v>
      </c>
    </row>
    <row r="2433" spans="1:11" x14ac:dyDescent="0.25">
      <c r="A2433">
        <v>2522</v>
      </c>
      <c r="B2433" s="69">
        <v>20005271</v>
      </c>
      <c r="C2433" s="65">
        <v>1360.63</v>
      </c>
      <c r="D2433" s="81">
        <v>38990</v>
      </c>
      <c r="E2433" s="84">
        <v>1360.63</v>
      </c>
      <c r="F2433" s="64" t="s">
        <v>2300</v>
      </c>
      <c r="G2433" s="63" t="s">
        <v>57</v>
      </c>
      <c r="H2433" t="s">
        <v>17264</v>
      </c>
      <c r="I2433" t="s">
        <v>25280</v>
      </c>
      <c r="J2433" t="s">
        <v>28873</v>
      </c>
      <c r="K2433" t="s">
        <v>6636</v>
      </c>
    </row>
    <row r="2434" spans="1:11" x14ac:dyDescent="0.25">
      <c r="A2434">
        <v>2523</v>
      </c>
      <c r="B2434" s="69">
        <v>20005272</v>
      </c>
      <c r="C2434" s="65">
        <v>701.65</v>
      </c>
      <c r="D2434" s="81">
        <v>38990</v>
      </c>
      <c r="E2434" s="84">
        <v>701.65</v>
      </c>
      <c r="F2434" s="64" t="s">
        <v>1101</v>
      </c>
      <c r="G2434" s="63" t="s">
        <v>52</v>
      </c>
      <c r="H2434" t="s">
        <v>17265</v>
      </c>
      <c r="I2434" t="s">
        <v>25281</v>
      </c>
      <c r="J2434" t="s">
        <v>28874</v>
      </c>
      <c r="K2434" t="s">
        <v>6636</v>
      </c>
    </row>
    <row r="2435" spans="1:11" x14ac:dyDescent="0.25">
      <c r="A2435">
        <v>2524</v>
      </c>
      <c r="B2435" s="69">
        <v>20005273</v>
      </c>
      <c r="C2435" s="65">
        <v>55131.54</v>
      </c>
      <c r="D2435" s="81">
        <v>38990</v>
      </c>
      <c r="E2435" s="84">
        <v>55131.54</v>
      </c>
      <c r="F2435" s="64" t="s">
        <v>2677</v>
      </c>
      <c r="G2435" s="63" t="s">
        <v>73</v>
      </c>
      <c r="H2435" t="s">
        <v>17266</v>
      </c>
      <c r="I2435" t="s">
        <v>25282</v>
      </c>
      <c r="J2435" t="s">
        <v>28875</v>
      </c>
      <c r="K2435" t="s">
        <v>6636</v>
      </c>
    </row>
    <row r="2436" spans="1:11" x14ac:dyDescent="0.25">
      <c r="A2436">
        <v>2525</v>
      </c>
      <c r="B2436" s="69">
        <v>20005274</v>
      </c>
      <c r="C2436" s="65">
        <v>540.16</v>
      </c>
      <c r="D2436" s="81">
        <v>38990</v>
      </c>
      <c r="E2436" s="84">
        <v>540.16</v>
      </c>
      <c r="F2436" s="64" t="s">
        <v>2678</v>
      </c>
      <c r="G2436" s="63" t="s">
        <v>32</v>
      </c>
      <c r="H2436" t="s">
        <v>17267</v>
      </c>
      <c r="I2436" t="s">
        <v>25283</v>
      </c>
      <c r="J2436" t="s">
        <v>28876</v>
      </c>
      <c r="K2436" t="s">
        <v>6636</v>
      </c>
    </row>
    <row r="2437" spans="1:11" x14ac:dyDescent="0.25">
      <c r="A2437">
        <v>2526</v>
      </c>
      <c r="B2437" s="69">
        <v>20005275</v>
      </c>
      <c r="C2437" s="65">
        <v>3903.9</v>
      </c>
      <c r="D2437" s="81">
        <v>38990</v>
      </c>
      <c r="E2437" s="84">
        <v>3903.9</v>
      </c>
      <c r="F2437" s="64" t="s">
        <v>2679</v>
      </c>
      <c r="G2437" s="63" t="s">
        <v>58</v>
      </c>
      <c r="H2437" t="s">
        <v>17268</v>
      </c>
      <c r="I2437" t="s">
        <v>25284</v>
      </c>
      <c r="J2437" t="s">
        <v>28877</v>
      </c>
      <c r="K2437" t="s">
        <v>6636</v>
      </c>
    </row>
    <row r="2438" spans="1:11" x14ac:dyDescent="0.25">
      <c r="A2438">
        <v>2527</v>
      </c>
      <c r="B2438" s="69">
        <v>20005276</v>
      </c>
      <c r="C2438" s="65">
        <v>4548.82</v>
      </c>
      <c r="D2438" s="81">
        <v>38990</v>
      </c>
      <c r="E2438" s="84">
        <v>4548.82</v>
      </c>
      <c r="F2438" s="64" t="s">
        <v>2680</v>
      </c>
      <c r="G2438" s="63" t="s">
        <v>85</v>
      </c>
      <c r="H2438" t="s">
        <v>17269</v>
      </c>
      <c r="I2438" t="s">
        <v>25285</v>
      </c>
      <c r="J2438" t="s">
        <v>28878</v>
      </c>
      <c r="K2438" t="s">
        <v>6636</v>
      </c>
    </row>
    <row r="2439" spans="1:11" x14ac:dyDescent="0.25">
      <c r="A2439">
        <v>2528</v>
      </c>
      <c r="B2439" s="69">
        <v>20005278</v>
      </c>
      <c r="C2439" s="65">
        <v>10353.14</v>
      </c>
      <c r="D2439" s="81">
        <v>38990</v>
      </c>
      <c r="E2439" s="84">
        <v>10353.14</v>
      </c>
      <c r="F2439" s="64" t="s">
        <v>3115</v>
      </c>
      <c r="G2439" s="63" t="s">
        <v>50</v>
      </c>
      <c r="H2439" t="s">
        <v>17270</v>
      </c>
      <c r="I2439" t="s">
        <v>25286</v>
      </c>
      <c r="J2439" t="s">
        <v>28879</v>
      </c>
      <c r="K2439" t="s">
        <v>6636</v>
      </c>
    </row>
    <row r="2440" spans="1:11" x14ac:dyDescent="0.25">
      <c r="A2440">
        <v>2529</v>
      </c>
      <c r="B2440" s="69">
        <v>20005279</v>
      </c>
      <c r="C2440" s="65">
        <v>10219.35</v>
      </c>
      <c r="D2440" s="81">
        <v>38990</v>
      </c>
      <c r="E2440" s="84">
        <v>10219.35</v>
      </c>
      <c r="F2440" s="64" t="s">
        <v>3116</v>
      </c>
      <c r="G2440" s="63" t="s">
        <v>50</v>
      </c>
      <c r="H2440" t="s">
        <v>17271</v>
      </c>
      <c r="I2440" t="s">
        <v>25287</v>
      </c>
      <c r="J2440" t="s">
        <v>28880</v>
      </c>
      <c r="K2440" t="s">
        <v>6636</v>
      </c>
    </row>
    <row r="2441" spans="1:11" x14ac:dyDescent="0.25">
      <c r="A2441">
        <v>2530</v>
      </c>
      <c r="B2441" s="69">
        <v>20005280</v>
      </c>
      <c r="C2441" s="65">
        <v>125045.97</v>
      </c>
      <c r="D2441" s="81">
        <v>38990</v>
      </c>
      <c r="E2441" s="84">
        <v>125045.97</v>
      </c>
      <c r="F2441" s="64" t="s">
        <v>3117</v>
      </c>
      <c r="G2441" s="63" t="s">
        <v>50</v>
      </c>
      <c r="H2441" t="s">
        <v>17272</v>
      </c>
      <c r="I2441" t="s">
        <v>25288</v>
      </c>
      <c r="J2441" t="s">
        <v>28881</v>
      </c>
      <c r="K2441" t="s">
        <v>6636</v>
      </c>
    </row>
    <row r="2442" spans="1:11" x14ac:dyDescent="0.25">
      <c r="A2442">
        <v>2531</v>
      </c>
      <c r="B2442" s="69">
        <v>20005281</v>
      </c>
      <c r="C2442" s="65">
        <v>189295.54</v>
      </c>
      <c r="D2442" s="81">
        <v>38990</v>
      </c>
      <c r="E2442" s="84">
        <v>189295.54</v>
      </c>
      <c r="F2442" s="64" t="s">
        <v>3118</v>
      </c>
      <c r="G2442" s="63" t="s">
        <v>50</v>
      </c>
      <c r="H2442" t="s">
        <v>17273</v>
      </c>
      <c r="I2442" t="s">
        <v>25289</v>
      </c>
      <c r="J2442" t="s">
        <v>28882</v>
      </c>
      <c r="K2442" t="s">
        <v>6636</v>
      </c>
    </row>
    <row r="2443" spans="1:11" x14ac:dyDescent="0.25">
      <c r="A2443">
        <v>2532</v>
      </c>
      <c r="B2443" s="69">
        <v>20005282</v>
      </c>
      <c r="C2443" s="65">
        <v>638.21</v>
      </c>
      <c r="D2443" s="81">
        <v>38990</v>
      </c>
      <c r="E2443" s="84">
        <v>638.21</v>
      </c>
      <c r="F2443" s="64" t="s">
        <v>3119</v>
      </c>
      <c r="G2443" s="63" t="s">
        <v>164</v>
      </c>
      <c r="H2443" t="s">
        <v>17274</v>
      </c>
      <c r="I2443" t="s">
        <v>25290</v>
      </c>
      <c r="J2443" t="s">
        <v>28883</v>
      </c>
      <c r="K2443" t="s">
        <v>6636</v>
      </c>
    </row>
    <row r="2444" spans="1:11" x14ac:dyDescent="0.25">
      <c r="A2444">
        <v>2533</v>
      </c>
      <c r="B2444" s="69">
        <v>20005283</v>
      </c>
      <c r="C2444" s="65">
        <v>23829</v>
      </c>
      <c r="D2444" s="81">
        <v>38990</v>
      </c>
      <c r="E2444" s="84">
        <v>23829</v>
      </c>
      <c r="F2444" s="64" t="s">
        <v>3120</v>
      </c>
      <c r="G2444" s="63" t="s">
        <v>37</v>
      </c>
      <c r="H2444" t="s">
        <v>17275</v>
      </c>
      <c r="I2444" t="s">
        <v>25291</v>
      </c>
      <c r="J2444" t="s">
        <v>28884</v>
      </c>
      <c r="K2444" t="s">
        <v>6636</v>
      </c>
    </row>
    <row r="2445" spans="1:11" x14ac:dyDescent="0.25">
      <c r="A2445">
        <v>2534</v>
      </c>
      <c r="B2445" s="69">
        <v>20005284</v>
      </c>
      <c r="C2445" s="65">
        <v>1809.86</v>
      </c>
      <c r="D2445" s="81">
        <v>38990</v>
      </c>
      <c r="E2445" s="84">
        <v>1809.86</v>
      </c>
      <c r="F2445" s="64" t="s">
        <v>3121</v>
      </c>
      <c r="G2445" s="63" t="s">
        <v>40</v>
      </c>
      <c r="H2445" t="s">
        <v>17276</v>
      </c>
      <c r="I2445" t="s">
        <v>25292</v>
      </c>
      <c r="J2445" t="s">
        <v>28885</v>
      </c>
      <c r="K2445" t="s">
        <v>6636</v>
      </c>
    </row>
    <row r="2446" spans="1:11" x14ac:dyDescent="0.25">
      <c r="A2446">
        <v>2535</v>
      </c>
      <c r="B2446" s="69">
        <v>20005285</v>
      </c>
      <c r="C2446" s="65">
        <v>1750.26</v>
      </c>
      <c r="D2446" s="81">
        <v>38990</v>
      </c>
      <c r="E2446" s="84">
        <v>1750.26</v>
      </c>
      <c r="F2446" s="64" t="s">
        <v>3122</v>
      </c>
      <c r="G2446" s="63" t="s">
        <v>27</v>
      </c>
      <c r="H2446" t="s">
        <v>17277</v>
      </c>
      <c r="I2446" t="s">
        <v>25293</v>
      </c>
      <c r="J2446" t="s">
        <v>28886</v>
      </c>
      <c r="K2446" t="s">
        <v>6636</v>
      </c>
    </row>
    <row r="2447" spans="1:11" x14ac:dyDescent="0.25">
      <c r="A2447">
        <v>2536</v>
      </c>
      <c r="B2447" s="69">
        <v>20005286</v>
      </c>
      <c r="C2447" s="65">
        <v>1917.38</v>
      </c>
      <c r="D2447" s="81">
        <v>38990</v>
      </c>
      <c r="E2447" s="84">
        <v>1917.38</v>
      </c>
      <c r="F2447" s="64" t="s">
        <v>3123</v>
      </c>
      <c r="G2447" s="63" t="s">
        <v>164</v>
      </c>
      <c r="H2447" t="s">
        <v>17278</v>
      </c>
      <c r="I2447" t="s">
        <v>25294</v>
      </c>
      <c r="J2447" t="s">
        <v>28887</v>
      </c>
      <c r="K2447" t="s">
        <v>6636</v>
      </c>
    </row>
    <row r="2448" spans="1:11" x14ac:dyDescent="0.25">
      <c r="A2448">
        <v>2537</v>
      </c>
      <c r="B2448" s="69">
        <v>20005289</v>
      </c>
      <c r="C2448" s="65">
        <v>8743.2800000000007</v>
      </c>
      <c r="D2448" s="81">
        <v>38990</v>
      </c>
      <c r="E2448" s="84">
        <v>8743.2800000000007</v>
      </c>
      <c r="F2448" s="64" t="s">
        <v>3124</v>
      </c>
      <c r="G2448" s="63" t="s">
        <v>105</v>
      </c>
      <c r="H2448" t="s">
        <v>17279</v>
      </c>
      <c r="I2448" t="s">
        <v>25295</v>
      </c>
      <c r="J2448" t="s">
        <v>28888</v>
      </c>
      <c r="K2448" t="s">
        <v>6636</v>
      </c>
    </row>
    <row r="2449" spans="1:11" x14ac:dyDescent="0.25">
      <c r="A2449">
        <v>2538</v>
      </c>
      <c r="B2449" s="69">
        <v>20005290</v>
      </c>
      <c r="C2449" s="65">
        <v>647.04999999999995</v>
      </c>
      <c r="D2449" s="81">
        <v>38990</v>
      </c>
      <c r="E2449" s="84">
        <v>647.04999999999995</v>
      </c>
      <c r="F2449" s="64" t="s">
        <v>3125</v>
      </c>
      <c r="G2449" s="63" t="s">
        <v>105</v>
      </c>
      <c r="H2449" t="s">
        <v>17280</v>
      </c>
      <c r="I2449" t="s">
        <v>25296</v>
      </c>
      <c r="J2449" t="s">
        <v>28889</v>
      </c>
      <c r="K2449" t="s">
        <v>6636</v>
      </c>
    </row>
    <row r="2450" spans="1:11" x14ac:dyDescent="0.25">
      <c r="A2450">
        <v>2539</v>
      </c>
      <c r="B2450" s="69">
        <v>20005291</v>
      </c>
      <c r="C2450" s="65">
        <v>742.32</v>
      </c>
      <c r="D2450" s="81">
        <v>38990</v>
      </c>
      <c r="E2450" s="84">
        <v>742.32</v>
      </c>
      <c r="F2450" s="64" t="s">
        <v>3126</v>
      </c>
      <c r="G2450" s="63" t="s">
        <v>105</v>
      </c>
      <c r="H2450" t="s">
        <v>17281</v>
      </c>
      <c r="I2450" t="s">
        <v>25297</v>
      </c>
      <c r="J2450" t="s">
        <v>28890</v>
      </c>
      <c r="K2450" t="s">
        <v>6636</v>
      </c>
    </row>
    <row r="2451" spans="1:11" x14ac:dyDescent="0.25">
      <c r="A2451">
        <v>2540</v>
      </c>
      <c r="B2451" s="69">
        <v>20005292</v>
      </c>
      <c r="C2451" s="65">
        <v>2561.67</v>
      </c>
      <c r="D2451" s="81">
        <v>38990</v>
      </c>
      <c r="E2451" s="84">
        <v>2561.67</v>
      </c>
      <c r="F2451" s="64" t="s">
        <v>3127</v>
      </c>
      <c r="G2451" s="63" t="s">
        <v>47</v>
      </c>
      <c r="H2451" t="s">
        <v>17282</v>
      </c>
      <c r="I2451" t="s">
        <v>25298</v>
      </c>
      <c r="J2451" t="s">
        <v>28891</v>
      </c>
      <c r="K2451" t="s">
        <v>6636</v>
      </c>
    </row>
    <row r="2452" spans="1:11" x14ac:dyDescent="0.25">
      <c r="A2452">
        <v>2541</v>
      </c>
      <c r="B2452" s="69">
        <v>20005293</v>
      </c>
      <c r="C2452" s="65">
        <v>870.95</v>
      </c>
      <c r="D2452" s="81">
        <v>38990</v>
      </c>
      <c r="E2452" s="84">
        <v>870.95</v>
      </c>
      <c r="F2452" s="64" t="s">
        <v>3128</v>
      </c>
      <c r="G2452" s="63" t="s">
        <v>59</v>
      </c>
      <c r="H2452" t="s">
        <v>17283</v>
      </c>
      <c r="I2452" t="s">
        <v>25299</v>
      </c>
      <c r="J2452" t="s">
        <v>28892</v>
      </c>
      <c r="K2452" t="s">
        <v>6636</v>
      </c>
    </row>
    <row r="2453" spans="1:11" x14ac:dyDescent="0.25">
      <c r="A2453">
        <v>2542</v>
      </c>
      <c r="B2453" s="69">
        <v>20005294</v>
      </c>
      <c r="C2453" s="65">
        <v>1144.1199999999999</v>
      </c>
      <c r="D2453" s="81">
        <v>38990</v>
      </c>
      <c r="E2453" s="84">
        <v>1144.1199999999999</v>
      </c>
      <c r="F2453" s="64" t="s">
        <v>3129</v>
      </c>
      <c r="G2453" s="63" t="s">
        <v>50</v>
      </c>
      <c r="H2453" t="s">
        <v>17284</v>
      </c>
      <c r="I2453" t="s">
        <v>25300</v>
      </c>
      <c r="J2453" t="s">
        <v>28893</v>
      </c>
      <c r="K2453" t="s">
        <v>6636</v>
      </c>
    </row>
    <row r="2454" spans="1:11" x14ac:dyDescent="0.25">
      <c r="A2454">
        <v>2543</v>
      </c>
      <c r="B2454" s="69">
        <v>20005295</v>
      </c>
      <c r="C2454" s="65">
        <v>27947.3</v>
      </c>
      <c r="D2454" s="81">
        <v>38990</v>
      </c>
      <c r="E2454" s="84">
        <v>27947.3</v>
      </c>
      <c r="F2454" s="64" t="s">
        <v>3130</v>
      </c>
      <c r="G2454" s="63" t="s">
        <v>56</v>
      </c>
      <c r="H2454" t="s">
        <v>17285</v>
      </c>
      <c r="I2454" t="s">
        <v>25301</v>
      </c>
      <c r="J2454" t="s">
        <v>28894</v>
      </c>
      <c r="K2454" t="s">
        <v>6636</v>
      </c>
    </row>
    <row r="2455" spans="1:11" x14ac:dyDescent="0.25">
      <c r="A2455">
        <v>2544</v>
      </c>
      <c r="B2455" s="69">
        <v>20005296</v>
      </c>
      <c r="C2455" s="65">
        <v>232.71</v>
      </c>
      <c r="D2455" s="81">
        <v>38990</v>
      </c>
      <c r="E2455" s="84">
        <v>232.71</v>
      </c>
      <c r="F2455" s="64" t="s">
        <v>3981</v>
      </c>
      <c r="G2455" s="63" t="s">
        <v>58</v>
      </c>
      <c r="H2455" t="s">
        <v>17286</v>
      </c>
      <c r="I2455" t="s">
        <v>25302</v>
      </c>
      <c r="J2455" t="s">
        <v>28895</v>
      </c>
      <c r="K2455" t="s">
        <v>6636</v>
      </c>
    </row>
    <row r="2456" spans="1:11" x14ac:dyDescent="0.25">
      <c r="A2456">
        <v>2545</v>
      </c>
      <c r="B2456" s="69">
        <v>20005297</v>
      </c>
      <c r="C2456" s="65">
        <v>62.19</v>
      </c>
      <c r="D2456" s="81">
        <v>38990</v>
      </c>
      <c r="E2456" s="84">
        <v>62.19</v>
      </c>
      <c r="F2456" s="64" t="s">
        <v>3982</v>
      </c>
      <c r="G2456" s="63" t="s">
        <v>16</v>
      </c>
      <c r="H2456" t="s">
        <v>17287</v>
      </c>
      <c r="I2456" t="s">
        <v>25303</v>
      </c>
      <c r="J2456" t="s">
        <v>28896</v>
      </c>
      <c r="K2456" t="s">
        <v>6636</v>
      </c>
    </row>
    <row r="2457" spans="1:11" x14ac:dyDescent="0.25">
      <c r="A2457">
        <v>2546</v>
      </c>
      <c r="B2457" s="69">
        <v>20005298</v>
      </c>
      <c r="C2457" s="65">
        <v>43.49</v>
      </c>
      <c r="D2457" s="81">
        <v>38990</v>
      </c>
      <c r="E2457" s="84">
        <v>43.49</v>
      </c>
      <c r="F2457" s="64" t="s">
        <v>3983</v>
      </c>
      <c r="G2457" s="63" t="s">
        <v>40</v>
      </c>
      <c r="H2457" t="s">
        <v>17288</v>
      </c>
      <c r="I2457" t="s">
        <v>25304</v>
      </c>
      <c r="J2457" t="s">
        <v>28897</v>
      </c>
      <c r="K2457" t="s">
        <v>6636</v>
      </c>
    </row>
    <row r="2458" spans="1:11" x14ac:dyDescent="0.25">
      <c r="A2458">
        <v>2547</v>
      </c>
      <c r="B2458" s="69">
        <v>20005300</v>
      </c>
      <c r="C2458" s="65">
        <v>587.14</v>
      </c>
      <c r="D2458" s="81">
        <v>38990</v>
      </c>
      <c r="E2458" s="84">
        <v>587.14</v>
      </c>
      <c r="F2458" s="64" t="s">
        <v>3984</v>
      </c>
      <c r="G2458" s="63" t="s">
        <v>68</v>
      </c>
      <c r="H2458" t="s">
        <v>17289</v>
      </c>
      <c r="I2458" t="s">
        <v>25305</v>
      </c>
      <c r="J2458" t="s">
        <v>28898</v>
      </c>
      <c r="K2458" t="s">
        <v>6636</v>
      </c>
    </row>
    <row r="2459" spans="1:11" x14ac:dyDescent="0.25">
      <c r="A2459">
        <v>2548</v>
      </c>
      <c r="B2459" s="69">
        <v>20005301</v>
      </c>
      <c r="C2459" s="65">
        <v>376.65</v>
      </c>
      <c r="D2459" s="81">
        <v>38990</v>
      </c>
      <c r="E2459" s="84">
        <v>376.65</v>
      </c>
      <c r="F2459" s="64" t="s">
        <v>3985</v>
      </c>
      <c r="G2459" s="63" t="s">
        <v>34</v>
      </c>
      <c r="H2459" t="s">
        <v>17290</v>
      </c>
      <c r="I2459" t="s">
        <v>25306</v>
      </c>
      <c r="J2459" t="s">
        <v>28899</v>
      </c>
      <c r="K2459" t="s">
        <v>6636</v>
      </c>
    </row>
    <row r="2460" spans="1:11" x14ac:dyDescent="0.25">
      <c r="A2460">
        <v>2549</v>
      </c>
      <c r="B2460" s="69">
        <v>20005302</v>
      </c>
      <c r="C2460" s="65">
        <v>17.63</v>
      </c>
      <c r="D2460" s="81">
        <v>38990</v>
      </c>
      <c r="E2460" s="84">
        <v>17.63</v>
      </c>
      <c r="F2460" s="64" t="s">
        <v>3986</v>
      </c>
      <c r="G2460" s="63" t="s">
        <v>49</v>
      </c>
      <c r="H2460" t="s">
        <v>17291</v>
      </c>
      <c r="I2460" t="s">
        <v>25307</v>
      </c>
      <c r="J2460" t="s">
        <v>28900</v>
      </c>
      <c r="K2460" t="s">
        <v>6636</v>
      </c>
    </row>
    <row r="2461" spans="1:11" x14ac:dyDescent="0.25">
      <c r="A2461">
        <v>2550</v>
      </c>
      <c r="B2461" s="69">
        <v>20005303</v>
      </c>
      <c r="C2461" s="65">
        <v>16.29</v>
      </c>
      <c r="D2461" s="81">
        <v>38990</v>
      </c>
      <c r="E2461" s="84">
        <v>16.29</v>
      </c>
      <c r="F2461" s="64" t="s">
        <v>3987</v>
      </c>
      <c r="G2461" s="63" t="s">
        <v>45</v>
      </c>
      <c r="H2461" t="s">
        <v>17292</v>
      </c>
      <c r="I2461" t="s">
        <v>25308</v>
      </c>
      <c r="J2461" t="s">
        <v>28901</v>
      </c>
      <c r="K2461" t="s">
        <v>6636</v>
      </c>
    </row>
    <row r="2462" spans="1:11" x14ac:dyDescent="0.25">
      <c r="A2462">
        <v>2551</v>
      </c>
      <c r="B2462" s="69">
        <v>20005304</v>
      </c>
      <c r="C2462" s="65">
        <v>102.61</v>
      </c>
      <c r="D2462" s="81">
        <v>38990</v>
      </c>
      <c r="E2462" s="84">
        <v>102.61</v>
      </c>
      <c r="F2462" s="64" t="s">
        <v>3988</v>
      </c>
      <c r="G2462" s="63" t="s">
        <v>164</v>
      </c>
      <c r="H2462" t="s">
        <v>17293</v>
      </c>
      <c r="I2462" t="s">
        <v>25309</v>
      </c>
      <c r="J2462" t="s">
        <v>28902</v>
      </c>
      <c r="K2462" t="s">
        <v>6636</v>
      </c>
    </row>
    <row r="2463" spans="1:11" x14ac:dyDescent="0.25">
      <c r="A2463">
        <v>2552</v>
      </c>
      <c r="B2463" s="69">
        <v>20005305</v>
      </c>
      <c r="C2463" s="65">
        <v>16.29</v>
      </c>
      <c r="D2463" s="81">
        <v>38990</v>
      </c>
      <c r="E2463" s="84">
        <v>16.29</v>
      </c>
      <c r="F2463" s="64" t="s">
        <v>3989</v>
      </c>
      <c r="G2463" s="63" t="s">
        <v>49</v>
      </c>
      <c r="H2463" t="s">
        <v>17292</v>
      </c>
      <c r="I2463" t="s">
        <v>25310</v>
      </c>
      <c r="J2463" t="s">
        <v>28903</v>
      </c>
      <c r="K2463" t="s">
        <v>6636</v>
      </c>
    </row>
    <row r="2464" spans="1:11" x14ac:dyDescent="0.25">
      <c r="A2464">
        <v>2553</v>
      </c>
      <c r="B2464" s="69">
        <v>20005306</v>
      </c>
      <c r="C2464" s="65">
        <v>45.6</v>
      </c>
      <c r="D2464" s="81">
        <v>38990</v>
      </c>
      <c r="E2464" s="84">
        <v>45.6</v>
      </c>
      <c r="F2464" s="64" t="s">
        <v>3990</v>
      </c>
      <c r="G2464" s="63" t="s">
        <v>9</v>
      </c>
      <c r="H2464" t="s">
        <v>17294</v>
      </c>
      <c r="I2464" t="s">
        <v>25311</v>
      </c>
      <c r="J2464" t="s">
        <v>28904</v>
      </c>
      <c r="K2464" t="s">
        <v>6636</v>
      </c>
    </row>
    <row r="2465" spans="1:11" x14ac:dyDescent="0.25">
      <c r="A2465">
        <v>2554</v>
      </c>
      <c r="B2465" s="69">
        <v>20005307</v>
      </c>
      <c r="C2465" s="65">
        <v>125.56</v>
      </c>
      <c r="D2465" s="81">
        <v>38990</v>
      </c>
      <c r="E2465" s="84">
        <v>125.56</v>
      </c>
      <c r="F2465" s="64" t="s">
        <v>3991</v>
      </c>
      <c r="G2465" s="63" t="s">
        <v>45</v>
      </c>
      <c r="H2465" t="s">
        <v>17295</v>
      </c>
      <c r="I2465" t="s">
        <v>25312</v>
      </c>
      <c r="J2465" t="s">
        <v>28905</v>
      </c>
      <c r="K2465" t="s">
        <v>6636</v>
      </c>
    </row>
    <row r="2466" spans="1:11" x14ac:dyDescent="0.25">
      <c r="A2466">
        <v>2555</v>
      </c>
      <c r="B2466" s="69">
        <v>20005309</v>
      </c>
      <c r="C2466" s="65">
        <v>1336.88</v>
      </c>
      <c r="D2466" s="81">
        <v>38990</v>
      </c>
      <c r="E2466" s="84">
        <v>1336.88</v>
      </c>
      <c r="F2466" s="64" t="s">
        <v>4470</v>
      </c>
      <c r="G2466" s="63" t="s">
        <v>57</v>
      </c>
      <c r="H2466" t="s">
        <v>17296</v>
      </c>
      <c r="I2466" t="s">
        <v>25313</v>
      </c>
      <c r="J2466" t="s">
        <v>28906</v>
      </c>
      <c r="K2466" t="s">
        <v>6636</v>
      </c>
    </row>
    <row r="2467" spans="1:11" x14ac:dyDescent="0.25">
      <c r="A2467">
        <v>2556</v>
      </c>
      <c r="B2467" s="69">
        <v>20005310</v>
      </c>
      <c r="C2467" s="65">
        <v>2131</v>
      </c>
      <c r="D2467" s="81">
        <v>38990</v>
      </c>
      <c r="E2467" s="84">
        <v>2131</v>
      </c>
      <c r="F2467" s="64" t="s">
        <v>4471</v>
      </c>
      <c r="G2467" s="63" t="s">
        <v>148</v>
      </c>
      <c r="H2467" t="s">
        <v>17297</v>
      </c>
      <c r="I2467" t="s">
        <v>25314</v>
      </c>
      <c r="J2467" t="s">
        <v>28907</v>
      </c>
      <c r="K2467" t="s">
        <v>6636</v>
      </c>
    </row>
    <row r="2468" spans="1:11" x14ac:dyDescent="0.25">
      <c r="A2468">
        <v>2557</v>
      </c>
      <c r="B2468" s="69">
        <v>20005311</v>
      </c>
      <c r="C2468" s="65">
        <v>501</v>
      </c>
      <c r="D2468" s="81">
        <v>38990</v>
      </c>
      <c r="E2468" s="84">
        <v>501</v>
      </c>
      <c r="F2468" s="64" t="s">
        <v>4472</v>
      </c>
      <c r="G2468" s="63" t="s">
        <v>63</v>
      </c>
      <c r="H2468" t="s">
        <v>17298</v>
      </c>
      <c r="I2468" t="s">
        <v>25315</v>
      </c>
      <c r="J2468" t="s">
        <v>28908</v>
      </c>
      <c r="K2468" t="s">
        <v>6636</v>
      </c>
    </row>
    <row r="2469" spans="1:11" x14ac:dyDescent="0.25">
      <c r="A2469">
        <v>2558</v>
      </c>
      <c r="B2469" s="69">
        <v>20005312</v>
      </c>
      <c r="C2469" s="65">
        <v>802.38</v>
      </c>
      <c r="D2469" s="81">
        <v>38990</v>
      </c>
      <c r="E2469" s="84">
        <v>802.38</v>
      </c>
      <c r="F2469" s="64" t="s">
        <v>4473</v>
      </c>
      <c r="G2469" s="63" t="s">
        <v>49</v>
      </c>
      <c r="H2469" t="s">
        <v>17299</v>
      </c>
      <c r="I2469" t="s">
        <v>25316</v>
      </c>
      <c r="J2469" t="s">
        <v>28909</v>
      </c>
      <c r="K2469" t="s">
        <v>6636</v>
      </c>
    </row>
    <row r="2470" spans="1:11" x14ac:dyDescent="0.25">
      <c r="A2470">
        <v>2559</v>
      </c>
      <c r="B2470" s="69">
        <v>20005313</v>
      </c>
      <c r="C2470" s="65">
        <v>90934.29</v>
      </c>
      <c r="D2470" s="81">
        <v>38990</v>
      </c>
      <c r="E2470" s="84">
        <v>90934.29</v>
      </c>
      <c r="F2470" s="64" t="s">
        <v>5173</v>
      </c>
      <c r="G2470" s="63" t="s">
        <v>4944</v>
      </c>
      <c r="H2470" t="s">
        <v>17300</v>
      </c>
      <c r="I2470" t="s">
        <v>25317</v>
      </c>
      <c r="J2470" t="s">
        <v>28910</v>
      </c>
      <c r="K2470" t="s">
        <v>6636</v>
      </c>
    </row>
    <row r="2471" spans="1:11" x14ac:dyDescent="0.25">
      <c r="A2471">
        <v>2560</v>
      </c>
      <c r="B2471" s="69">
        <v>20005315</v>
      </c>
      <c r="C2471" s="65">
        <v>911.11</v>
      </c>
      <c r="D2471" s="81">
        <v>38990</v>
      </c>
      <c r="E2471" s="84">
        <v>911.11</v>
      </c>
      <c r="F2471" s="64" t="s">
        <v>5925</v>
      </c>
      <c r="G2471" s="63" t="s">
        <v>4946</v>
      </c>
      <c r="H2471" t="s">
        <v>17301</v>
      </c>
      <c r="I2471" t="s">
        <v>25318</v>
      </c>
      <c r="J2471" t="s">
        <v>28911</v>
      </c>
      <c r="K2471" t="s">
        <v>6636</v>
      </c>
    </row>
    <row r="2472" spans="1:11" x14ac:dyDescent="0.25">
      <c r="A2472">
        <v>2561</v>
      </c>
      <c r="B2472" s="69">
        <v>20005316</v>
      </c>
      <c r="C2472" s="65">
        <v>1029.1500000000001</v>
      </c>
      <c r="D2472" s="81">
        <v>38990</v>
      </c>
      <c r="E2472" s="84">
        <v>1029.1500000000001</v>
      </c>
      <c r="F2472" s="64" t="s">
        <v>5926</v>
      </c>
      <c r="G2472" s="63" t="s">
        <v>4944</v>
      </c>
      <c r="H2472" t="s">
        <v>17302</v>
      </c>
      <c r="I2472" t="s">
        <v>25319</v>
      </c>
      <c r="J2472" t="s">
        <v>28912</v>
      </c>
      <c r="K2472" t="s">
        <v>6636</v>
      </c>
    </row>
    <row r="2473" spans="1:11" x14ac:dyDescent="0.25">
      <c r="A2473">
        <v>2562</v>
      </c>
      <c r="B2473" s="69">
        <v>20005317</v>
      </c>
      <c r="C2473" s="65">
        <v>1466.76</v>
      </c>
      <c r="D2473" s="81">
        <v>38990</v>
      </c>
      <c r="E2473" s="84">
        <v>1466.76</v>
      </c>
      <c r="F2473" s="64" t="s">
        <v>5927</v>
      </c>
      <c r="G2473" s="63" t="s">
        <v>4944</v>
      </c>
      <c r="H2473" t="s">
        <v>17303</v>
      </c>
      <c r="I2473" t="s">
        <v>25320</v>
      </c>
      <c r="J2473" t="s">
        <v>28913</v>
      </c>
      <c r="K2473" t="s">
        <v>6636</v>
      </c>
    </row>
    <row r="2474" spans="1:11" x14ac:dyDescent="0.25">
      <c r="A2474">
        <v>2563</v>
      </c>
      <c r="B2474" s="69">
        <v>20005318</v>
      </c>
      <c r="C2474" s="65">
        <v>976.08</v>
      </c>
      <c r="D2474" s="81">
        <v>38990</v>
      </c>
      <c r="E2474" s="84">
        <v>976.08</v>
      </c>
      <c r="F2474" s="64" t="s">
        <v>5928</v>
      </c>
      <c r="G2474" s="63" t="s">
        <v>4963</v>
      </c>
      <c r="H2474" t="s">
        <v>17304</v>
      </c>
      <c r="I2474" t="s">
        <v>25321</v>
      </c>
      <c r="J2474" t="s">
        <v>28914</v>
      </c>
      <c r="K2474" t="s">
        <v>6636</v>
      </c>
    </row>
    <row r="2475" spans="1:11" x14ac:dyDescent="0.25">
      <c r="A2475">
        <v>2564</v>
      </c>
      <c r="B2475" s="69">
        <v>20005319</v>
      </c>
      <c r="C2475" s="65">
        <v>924.77</v>
      </c>
      <c r="D2475" s="81">
        <v>38990</v>
      </c>
      <c r="E2475" s="84">
        <v>924.77</v>
      </c>
      <c r="F2475" s="64" t="s">
        <v>5929</v>
      </c>
      <c r="G2475" s="63" t="s">
        <v>4944</v>
      </c>
      <c r="H2475" t="s">
        <v>17305</v>
      </c>
      <c r="I2475" t="s">
        <v>25322</v>
      </c>
      <c r="J2475" t="s">
        <v>28915</v>
      </c>
      <c r="K2475" t="s">
        <v>6636</v>
      </c>
    </row>
    <row r="2476" spans="1:11" x14ac:dyDescent="0.25">
      <c r="A2476">
        <v>2565</v>
      </c>
      <c r="B2476" s="69">
        <v>20005320</v>
      </c>
      <c r="C2476" s="65">
        <v>1130.93</v>
      </c>
      <c r="D2476" s="81">
        <v>38990</v>
      </c>
      <c r="E2476" s="84">
        <v>1130.93</v>
      </c>
      <c r="F2476" s="64" t="s">
        <v>5930</v>
      </c>
      <c r="G2476" s="63" t="s">
        <v>4944</v>
      </c>
      <c r="H2476" t="s">
        <v>17306</v>
      </c>
      <c r="I2476" t="s">
        <v>25323</v>
      </c>
      <c r="J2476" t="s">
        <v>28916</v>
      </c>
      <c r="K2476" t="s">
        <v>6636</v>
      </c>
    </row>
    <row r="2477" spans="1:11" x14ac:dyDescent="0.25">
      <c r="A2477">
        <v>2566</v>
      </c>
      <c r="B2477" s="69">
        <v>20005321</v>
      </c>
      <c r="C2477" s="65">
        <v>890.1</v>
      </c>
      <c r="D2477" s="81">
        <v>38990</v>
      </c>
      <c r="E2477" s="84">
        <v>890.1</v>
      </c>
      <c r="F2477" s="64" t="s">
        <v>5931</v>
      </c>
      <c r="G2477" s="63" t="s">
        <v>4944</v>
      </c>
      <c r="H2477" t="s">
        <v>17307</v>
      </c>
      <c r="I2477" t="s">
        <v>25324</v>
      </c>
      <c r="J2477" t="s">
        <v>28917</v>
      </c>
      <c r="K2477" t="s">
        <v>6636</v>
      </c>
    </row>
    <row r="2478" spans="1:11" x14ac:dyDescent="0.25">
      <c r="A2478">
        <v>2567</v>
      </c>
      <c r="B2478" s="69">
        <v>20005322</v>
      </c>
      <c r="C2478" s="65">
        <v>991.33</v>
      </c>
      <c r="D2478" s="81">
        <v>38990</v>
      </c>
      <c r="E2478" s="84">
        <v>991.33</v>
      </c>
      <c r="F2478" s="64" t="s">
        <v>5932</v>
      </c>
      <c r="G2478" s="63" t="s">
        <v>4944</v>
      </c>
      <c r="H2478" t="s">
        <v>17308</v>
      </c>
      <c r="I2478" t="s">
        <v>25325</v>
      </c>
      <c r="J2478" t="s">
        <v>28918</v>
      </c>
      <c r="K2478" t="s">
        <v>6636</v>
      </c>
    </row>
    <row r="2479" spans="1:11" x14ac:dyDescent="0.25">
      <c r="A2479">
        <v>2568</v>
      </c>
      <c r="B2479" s="69">
        <v>20005323</v>
      </c>
      <c r="C2479" s="65">
        <v>1122.8</v>
      </c>
      <c r="D2479" s="81">
        <v>38990</v>
      </c>
      <c r="E2479" s="84">
        <v>1122.8</v>
      </c>
      <c r="F2479" s="64" t="s">
        <v>5933</v>
      </c>
      <c r="G2479" s="63" t="s">
        <v>4963</v>
      </c>
      <c r="H2479" t="s">
        <v>17309</v>
      </c>
      <c r="I2479" t="s">
        <v>25326</v>
      </c>
      <c r="J2479" t="s">
        <v>28919</v>
      </c>
      <c r="K2479" t="s">
        <v>6636</v>
      </c>
    </row>
    <row r="2480" spans="1:11" x14ac:dyDescent="0.25">
      <c r="A2480">
        <v>2569</v>
      </c>
      <c r="B2480" s="69">
        <v>20005325</v>
      </c>
      <c r="C2480" s="65">
        <v>932.85</v>
      </c>
      <c r="D2480" s="81">
        <v>38990</v>
      </c>
      <c r="E2480" s="84">
        <v>932.85</v>
      </c>
      <c r="F2480" s="64" t="s">
        <v>5934</v>
      </c>
      <c r="G2480" s="63" t="s">
        <v>4944</v>
      </c>
      <c r="H2480" t="s">
        <v>17310</v>
      </c>
      <c r="I2480" t="s">
        <v>25327</v>
      </c>
      <c r="J2480" t="s">
        <v>28920</v>
      </c>
      <c r="K2480" t="s">
        <v>6636</v>
      </c>
    </row>
    <row r="2481" spans="1:11" x14ac:dyDescent="0.25">
      <c r="A2481">
        <v>2570</v>
      </c>
      <c r="B2481" s="69">
        <v>20005326</v>
      </c>
      <c r="C2481" s="65">
        <v>932.85</v>
      </c>
      <c r="D2481" s="81">
        <v>38990</v>
      </c>
      <c r="E2481" s="84">
        <v>932.85</v>
      </c>
      <c r="F2481" s="64" t="s">
        <v>5935</v>
      </c>
      <c r="G2481" s="63" t="s">
        <v>4944</v>
      </c>
      <c r="H2481" t="s">
        <v>17310</v>
      </c>
      <c r="I2481" t="s">
        <v>25327</v>
      </c>
      <c r="J2481" t="s">
        <v>28921</v>
      </c>
      <c r="K2481" t="s">
        <v>6636</v>
      </c>
    </row>
    <row r="2482" spans="1:11" x14ac:dyDescent="0.25">
      <c r="A2482">
        <v>2571</v>
      </c>
      <c r="B2482" s="69">
        <v>20005327</v>
      </c>
      <c r="C2482" s="65">
        <v>1047.51</v>
      </c>
      <c r="D2482" s="81">
        <v>38990</v>
      </c>
      <c r="E2482" s="84">
        <v>1047.51</v>
      </c>
      <c r="F2482" s="64" t="s">
        <v>5936</v>
      </c>
      <c r="G2482" s="63" t="s">
        <v>4944</v>
      </c>
      <c r="H2482" t="s">
        <v>17311</v>
      </c>
      <c r="I2482" t="s">
        <v>25328</v>
      </c>
      <c r="J2482" t="s">
        <v>28922</v>
      </c>
      <c r="K2482" t="s">
        <v>6636</v>
      </c>
    </row>
    <row r="2483" spans="1:11" x14ac:dyDescent="0.25">
      <c r="A2483">
        <v>2572</v>
      </c>
      <c r="B2483" s="69">
        <v>20005328</v>
      </c>
      <c r="C2483" s="65">
        <v>1094.5999999999999</v>
      </c>
      <c r="D2483" s="81">
        <v>38990</v>
      </c>
      <c r="E2483" s="84">
        <v>1094.5999999999999</v>
      </c>
      <c r="F2483" s="64" t="s">
        <v>5937</v>
      </c>
      <c r="G2483" s="63" t="s">
        <v>4944</v>
      </c>
      <c r="H2483" t="s">
        <v>17312</v>
      </c>
      <c r="I2483" t="s">
        <v>25329</v>
      </c>
      <c r="J2483" t="s">
        <v>28923</v>
      </c>
      <c r="K2483" t="s">
        <v>6636</v>
      </c>
    </row>
    <row r="2484" spans="1:11" x14ac:dyDescent="0.25">
      <c r="A2484">
        <v>2573</v>
      </c>
      <c r="B2484" s="69">
        <v>20005329</v>
      </c>
      <c r="C2484" s="65">
        <v>899.43</v>
      </c>
      <c r="D2484" s="81">
        <v>38990</v>
      </c>
      <c r="E2484" s="84">
        <v>899.43</v>
      </c>
      <c r="F2484" s="64" t="s">
        <v>5938</v>
      </c>
      <c r="G2484" s="63" t="s">
        <v>4963</v>
      </c>
      <c r="H2484" t="s">
        <v>17313</v>
      </c>
      <c r="I2484" t="s">
        <v>25330</v>
      </c>
      <c r="J2484" t="s">
        <v>28924</v>
      </c>
      <c r="K2484" t="s">
        <v>6636</v>
      </c>
    </row>
    <row r="2485" spans="1:11" x14ac:dyDescent="0.25">
      <c r="A2485">
        <v>2574</v>
      </c>
      <c r="B2485" s="69">
        <v>20005330</v>
      </c>
      <c r="C2485" s="65">
        <v>1007.92</v>
      </c>
      <c r="D2485" s="81">
        <v>38990</v>
      </c>
      <c r="E2485" s="84">
        <v>1007.92</v>
      </c>
      <c r="F2485" s="64" t="s">
        <v>5939</v>
      </c>
      <c r="G2485" s="63" t="s">
        <v>4944</v>
      </c>
      <c r="H2485" t="s">
        <v>17314</v>
      </c>
      <c r="I2485" t="s">
        <v>25331</v>
      </c>
      <c r="J2485" t="s">
        <v>28925</v>
      </c>
      <c r="K2485" t="s">
        <v>6636</v>
      </c>
    </row>
    <row r="2486" spans="1:11" x14ac:dyDescent="0.25">
      <c r="A2486">
        <v>2575</v>
      </c>
      <c r="B2486" s="69">
        <v>20005333</v>
      </c>
      <c r="C2486" s="65">
        <v>905.54</v>
      </c>
      <c r="D2486" s="81">
        <v>39021</v>
      </c>
      <c r="E2486" s="84">
        <v>905.54</v>
      </c>
      <c r="F2486" s="64" t="s">
        <v>1656</v>
      </c>
      <c r="G2486" s="63" t="s">
        <v>21</v>
      </c>
      <c r="H2486" t="s">
        <v>17315</v>
      </c>
      <c r="I2486" t="s">
        <v>25332</v>
      </c>
      <c r="J2486" t="s">
        <v>28926</v>
      </c>
      <c r="K2486" t="s">
        <v>6636</v>
      </c>
    </row>
    <row r="2487" spans="1:11" x14ac:dyDescent="0.25">
      <c r="A2487">
        <v>2576</v>
      </c>
      <c r="B2487" s="69">
        <v>20005334</v>
      </c>
      <c r="C2487" s="65">
        <v>11087.18</v>
      </c>
      <c r="D2487" s="81">
        <v>39021</v>
      </c>
      <c r="E2487" s="84">
        <v>11087.18</v>
      </c>
      <c r="F2487" s="64" t="s">
        <v>1657</v>
      </c>
      <c r="G2487" s="63" t="s">
        <v>50</v>
      </c>
      <c r="H2487" t="s">
        <v>17316</v>
      </c>
      <c r="I2487" t="s">
        <v>25333</v>
      </c>
      <c r="J2487" t="s">
        <v>28927</v>
      </c>
      <c r="K2487" t="s">
        <v>6636</v>
      </c>
    </row>
    <row r="2488" spans="1:11" x14ac:dyDescent="0.25">
      <c r="A2488">
        <v>2577</v>
      </c>
      <c r="B2488" s="69">
        <v>20005336</v>
      </c>
      <c r="C2488" s="65">
        <v>3463.38</v>
      </c>
      <c r="D2488" s="81">
        <v>39021</v>
      </c>
      <c r="E2488" s="84">
        <v>3463.38</v>
      </c>
      <c r="F2488" s="64" t="s">
        <v>2302</v>
      </c>
      <c r="G2488" s="63" t="s">
        <v>50</v>
      </c>
      <c r="H2488" t="s">
        <v>17317</v>
      </c>
      <c r="I2488" t="s">
        <v>25334</v>
      </c>
      <c r="J2488" t="s">
        <v>28928</v>
      </c>
      <c r="K2488" t="s">
        <v>6636</v>
      </c>
    </row>
    <row r="2489" spans="1:11" x14ac:dyDescent="0.25">
      <c r="A2489">
        <v>2578</v>
      </c>
      <c r="B2489" s="69">
        <v>20005337</v>
      </c>
      <c r="C2489" s="65">
        <v>428.85</v>
      </c>
      <c r="D2489" s="81">
        <v>39021</v>
      </c>
      <c r="E2489" s="84">
        <v>428.85</v>
      </c>
      <c r="F2489" s="64" t="s">
        <v>2303</v>
      </c>
      <c r="G2489" s="63" t="s">
        <v>28</v>
      </c>
      <c r="H2489" t="s">
        <v>17318</v>
      </c>
      <c r="I2489" t="s">
        <v>25335</v>
      </c>
      <c r="J2489" t="s">
        <v>28929</v>
      </c>
      <c r="K2489" t="s">
        <v>6636</v>
      </c>
    </row>
    <row r="2490" spans="1:11" x14ac:dyDescent="0.25">
      <c r="A2490">
        <v>2579</v>
      </c>
      <c r="B2490" s="69">
        <v>20005338</v>
      </c>
      <c r="C2490" s="65">
        <v>3350.13</v>
      </c>
      <c r="D2490" s="81">
        <v>39021</v>
      </c>
      <c r="E2490" s="84">
        <v>3350.13</v>
      </c>
      <c r="F2490" s="64" t="s">
        <v>2304</v>
      </c>
      <c r="G2490" s="63" t="s">
        <v>50</v>
      </c>
      <c r="H2490" t="s">
        <v>17319</v>
      </c>
      <c r="I2490" t="s">
        <v>25336</v>
      </c>
      <c r="J2490" t="s">
        <v>28930</v>
      </c>
      <c r="K2490" t="s">
        <v>6636</v>
      </c>
    </row>
    <row r="2491" spans="1:11" x14ac:dyDescent="0.25">
      <c r="A2491">
        <v>2580</v>
      </c>
      <c r="B2491" s="69">
        <v>20005340</v>
      </c>
      <c r="C2491" s="65">
        <v>1141.47</v>
      </c>
      <c r="D2491" s="81">
        <v>39021</v>
      </c>
      <c r="E2491" s="84">
        <v>1141.47</v>
      </c>
      <c r="F2491" s="64" t="s">
        <v>1104</v>
      </c>
      <c r="G2491" s="63" t="s">
        <v>50</v>
      </c>
      <c r="H2491" t="s">
        <v>17320</v>
      </c>
      <c r="I2491" t="s">
        <v>25337</v>
      </c>
      <c r="J2491" t="s">
        <v>28931</v>
      </c>
      <c r="K2491" t="s">
        <v>6636</v>
      </c>
    </row>
    <row r="2492" spans="1:11" x14ac:dyDescent="0.25">
      <c r="A2492">
        <v>2581</v>
      </c>
      <c r="B2492" s="69">
        <v>20005341</v>
      </c>
      <c r="C2492" s="65">
        <v>1273.75</v>
      </c>
      <c r="D2492" s="81">
        <v>39021</v>
      </c>
      <c r="E2492" s="84">
        <v>1273.75</v>
      </c>
      <c r="F2492" s="64" t="s">
        <v>1105</v>
      </c>
      <c r="G2492" s="63" t="s">
        <v>165</v>
      </c>
      <c r="H2492" t="s">
        <v>17321</v>
      </c>
      <c r="I2492" t="s">
        <v>25338</v>
      </c>
      <c r="J2492" t="s">
        <v>28932</v>
      </c>
      <c r="K2492" t="s">
        <v>6636</v>
      </c>
    </row>
    <row r="2493" spans="1:11" x14ac:dyDescent="0.25">
      <c r="A2493">
        <v>2582</v>
      </c>
      <c r="B2493" s="69">
        <v>20005342</v>
      </c>
      <c r="C2493" s="65">
        <v>473.9</v>
      </c>
      <c r="D2493" s="81">
        <v>39021</v>
      </c>
      <c r="E2493" s="84">
        <v>473.9</v>
      </c>
      <c r="F2493" s="64" t="s">
        <v>1106</v>
      </c>
      <c r="G2493" s="63" t="s">
        <v>44</v>
      </c>
      <c r="H2493" t="s">
        <v>17322</v>
      </c>
      <c r="I2493" t="s">
        <v>25339</v>
      </c>
      <c r="J2493" t="s">
        <v>28933</v>
      </c>
      <c r="K2493" t="s">
        <v>6636</v>
      </c>
    </row>
    <row r="2494" spans="1:11" x14ac:dyDescent="0.25">
      <c r="A2494">
        <v>2583</v>
      </c>
      <c r="B2494" s="69">
        <v>20005343</v>
      </c>
      <c r="C2494" s="65">
        <v>789.28</v>
      </c>
      <c r="D2494" s="81">
        <v>39021</v>
      </c>
      <c r="E2494" s="84">
        <v>789.28</v>
      </c>
      <c r="F2494" s="64" t="s">
        <v>1107</v>
      </c>
      <c r="G2494" s="63" t="s">
        <v>24</v>
      </c>
      <c r="H2494" t="s">
        <v>17323</v>
      </c>
      <c r="I2494" t="s">
        <v>25340</v>
      </c>
      <c r="J2494" t="s">
        <v>28934</v>
      </c>
      <c r="K2494" t="s">
        <v>6636</v>
      </c>
    </row>
    <row r="2495" spans="1:11" x14ac:dyDescent="0.25">
      <c r="A2495">
        <v>2584</v>
      </c>
      <c r="B2495" s="69">
        <v>20005346</v>
      </c>
      <c r="C2495" s="65">
        <v>6360.57</v>
      </c>
      <c r="D2495" s="81">
        <v>39021</v>
      </c>
      <c r="E2495" s="84">
        <v>6360.57</v>
      </c>
      <c r="F2495" s="64" t="s">
        <v>3131</v>
      </c>
      <c r="G2495" s="63" t="s">
        <v>15</v>
      </c>
      <c r="H2495" t="s">
        <v>17324</v>
      </c>
      <c r="I2495" t="s">
        <v>25341</v>
      </c>
      <c r="J2495" t="s">
        <v>28935</v>
      </c>
      <c r="K2495" t="s">
        <v>6636</v>
      </c>
    </row>
    <row r="2496" spans="1:11" x14ac:dyDescent="0.25">
      <c r="A2496">
        <v>2585</v>
      </c>
      <c r="B2496" s="69">
        <v>20005347</v>
      </c>
      <c r="C2496" s="65">
        <v>2135.9</v>
      </c>
      <c r="D2496" s="81">
        <v>39021</v>
      </c>
      <c r="E2496" s="84">
        <v>2135.9</v>
      </c>
      <c r="F2496" s="64" t="s">
        <v>3132</v>
      </c>
      <c r="G2496" s="63" t="s">
        <v>17</v>
      </c>
      <c r="H2496" t="s">
        <v>17325</v>
      </c>
      <c r="I2496" t="s">
        <v>25342</v>
      </c>
      <c r="J2496" t="s">
        <v>28936</v>
      </c>
      <c r="K2496" t="s">
        <v>6636</v>
      </c>
    </row>
    <row r="2497" spans="1:11" x14ac:dyDescent="0.25">
      <c r="A2497">
        <v>2586</v>
      </c>
      <c r="B2497" s="69">
        <v>20005348</v>
      </c>
      <c r="C2497" s="65">
        <v>772.39</v>
      </c>
      <c r="D2497" s="81">
        <v>39021</v>
      </c>
      <c r="E2497" s="84">
        <v>772.39</v>
      </c>
      <c r="F2497" s="64" t="s">
        <v>3133</v>
      </c>
      <c r="G2497" s="63" t="s">
        <v>148</v>
      </c>
      <c r="H2497" t="s">
        <v>17326</v>
      </c>
      <c r="I2497" t="s">
        <v>25343</v>
      </c>
      <c r="J2497" t="s">
        <v>28937</v>
      </c>
      <c r="K2497" t="s">
        <v>6636</v>
      </c>
    </row>
    <row r="2498" spans="1:11" x14ac:dyDescent="0.25">
      <c r="A2498">
        <v>2587</v>
      </c>
      <c r="B2498" s="69">
        <v>20005349</v>
      </c>
      <c r="C2498" s="65">
        <v>1066.1099999999999</v>
      </c>
      <c r="D2498" s="81">
        <v>39021</v>
      </c>
      <c r="E2498" s="84">
        <v>1066.1099999999999</v>
      </c>
      <c r="F2498" s="64" t="s">
        <v>3134</v>
      </c>
      <c r="G2498" s="63" t="s">
        <v>42</v>
      </c>
      <c r="H2498" t="s">
        <v>17327</v>
      </c>
      <c r="I2498" t="s">
        <v>25344</v>
      </c>
      <c r="J2498" t="s">
        <v>28938</v>
      </c>
      <c r="K2498" t="s">
        <v>6636</v>
      </c>
    </row>
    <row r="2499" spans="1:11" x14ac:dyDescent="0.25">
      <c r="A2499">
        <v>2588</v>
      </c>
      <c r="B2499" s="69">
        <v>20005350</v>
      </c>
      <c r="C2499" s="65">
        <v>54625</v>
      </c>
      <c r="D2499" s="81">
        <v>39021</v>
      </c>
      <c r="E2499" s="84">
        <v>54625</v>
      </c>
      <c r="F2499" s="64" t="s">
        <v>3135</v>
      </c>
      <c r="G2499" s="63" t="s">
        <v>56</v>
      </c>
      <c r="H2499" t="s">
        <v>17328</v>
      </c>
      <c r="I2499" t="s">
        <v>25345</v>
      </c>
      <c r="J2499" t="s">
        <v>28939</v>
      </c>
      <c r="K2499" t="s">
        <v>6636</v>
      </c>
    </row>
    <row r="2500" spans="1:11" x14ac:dyDescent="0.25">
      <c r="A2500">
        <v>2589</v>
      </c>
      <c r="B2500" s="69">
        <v>20005352</v>
      </c>
      <c r="C2500" s="65">
        <v>25.18</v>
      </c>
      <c r="D2500" s="81">
        <v>39021</v>
      </c>
      <c r="E2500" s="84">
        <v>25.18</v>
      </c>
      <c r="F2500" s="64" t="s">
        <v>3992</v>
      </c>
      <c r="G2500" s="63" t="s">
        <v>34</v>
      </c>
      <c r="H2500" t="s">
        <v>17329</v>
      </c>
      <c r="I2500" t="s">
        <v>25346</v>
      </c>
      <c r="J2500" t="s">
        <v>28940</v>
      </c>
      <c r="K2500" t="s">
        <v>6636</v>
      </c>
    </row>
    <row r="2501" spans="1:11" x14ac:dyDescent="0.25">
      <c r="A2501">
        <v>2590</v>
      </c>
      <c r="B2501" s="69">
        <v>20005353</v>
      </c>
      <c r="C2501" s="65">
        <v>621</v>
      </c>
      <c r="D2501" s="81">
        <v>39021</v>
      </c>
      <c r="E2501" s="84">
        <v>621</v>
      </c>
      <c r="F2501" s="64" t="s">
        <v>3993</v>
      </c>
      <c r="G2501" s="63" t="s">
        <v>21</v>
      </c>
      <c r="H2501" t="s">
        <v>17330</v>
      </c>
      <c r="I2501" t="s">
        <v>25347</v>
      </c>
      <c r="J2501" t="s">
        <v>28941</v>
      </c>
      <c r="K2501" t="s">
        <v>6636</v>
      </c>
    </row>
    <row r="2502" spans="1:11" x14ac:dyDescent="0.25">
      <c r="A2502">
        <v>2591</v>
      </c>
      <c r="B2502" s="69">
        <v>20005354</v>
      </c>
      <c r="C2502" s="65">
        <v>987.15</v>
      </c>
      <c r="D2502" s="81">
        <v>39021</v>
      </c>
      <c r="E2502" s="84">
        <v>987.15</v>
      </c>
      <c r="F2502" s="64" t="s">
        <v>3994</v>
      </c>
      <c r="G2502" s="63" t="s">
        <v>68</v>
      </c>
      <c r="H2502" t="s">
        <v>17331</v>
      </c>
      <c r="I2502" t="s">
        <v>25348</v>
      </c>
      <c r="J2502" t="s">
        <v>28942</v>
      </c>
      <c r="K2502" t="s">
        <v>6636</v>
      </c>
    </row>
    <row r="2503" spans="1:11" x14ac:dyDescent="0.25">
      <c r="A2503">
        <v>2592</v>
      </c>
      <c r="B2503" s="69">
        <v>20005355</v>
      </c>
      <c r="C2503" s="65">
        <v>80.36</v>
      </c>
      <c r="D2503" s="81">
        <v>39021</v>
      </c>
      <c r="E2503" s="84">
        <v>80.36</v>
      </c>
      <c r="F2503" s="64" t="s">
        <v>3995</v>
      </c>
      <c r="G2503" s="63" t="s">
        <v>50</v>
      </c>
      <c r="H2503" t="s">
        <v>17332</v>
      </c>
      <c r="I2503" t="s">
        <v>25349</v>
      </c>
      <c r="J2503" t="s">
        <v>28943</v>
      </c>
      <c r="K2503" t="s">
        <v>6636</v>
      </c>
    </row>
    <row r="2504" spans="1:11" x14ac:dyDescent="0.25">
      <c r="A2504">
        <v>2593</v>
      </c>
      <c r="B2504" s="69">
        <v>20005356</v>
      </c>
      <c r="C2504" s="65">
        <v>65.05</v>
      </c>
      <c r="D2504" s="81">
        <v>39021</v>
      </c>
      <c r="E2504" s="84">
        <v>65.05</v>
      </c>
      <c r="F2504" s="64" t="s">
        <v>3996</v>
      </c>
      <c r="G2504" s="63" t="s">
        <v>60</v>
      </c>
      <c r="H2504" t="s">
        <v>17333</v>
      </c>
      <c r="I2504" t="s">
        <v>25350</v>
      </c>
      <c r="J2504" t="s">
        <v>28944</v>
      </c>
      <c r="K2504" t="s">
        <v>6636</v>
      </c>
    </row>
    <row r="2505" spans="1:11" x14ac:dyDescent="0.25">
      <c r="A2505">
        <v>2594</v>
      </c>
      <c r="B2505" s="69">
        <v>20005357</v>
      </c>
      <c r="C2505" s="65">
        <v>1105.99</v>
      </c>
      <c r="D2505" s="81">
        <v>39021</v>
      </c>
      <c r="E2505" s="84">
        <v>1105.99</v>
      </c>
      <c r="F2505" s="64" t="s">
        <v>3997</v>
      </c>
      <c r="G2505" s="63" t="s">
        <v>21</v>
      </c>
      <c r="H2505" t="s">
        <v>17334</v>
      </c>
      <c r="I2505" t="s">
        <v>25351</v>
      </c>
      <c r="J2505" t="s">
        <v>28945</v>
      </c>
      <c r="K2505" t="s">
        <v>6636</v>
      </c>
    </row>
    <row r="2506" spans="1:11" x14ac:dyDescent="0.25">
      <c r="A2506">
        <v>2595</v>
      </c>
      <c r="B2506" s="69">
        <v>20005358</v>
      </c>
      <c r="C2506" s="65">
        <v>1660.75</v>
      </c>
      <c r="D2506" s="81">
        <v>39021</v>
      </c>
      <c r="E2506" s="84">
        <v>1660.75</v>
      </c>
      <c r="F2506" s="64" t="s">
        <v>4474</v>
      </c>
      <c r="G2506" s="63" t="s">
        <v>58</v>
      </c>
      <c r="H2506" t="s">
        <v>17335</v>
      </c>
      <c r="I2506" t="s">
        <v>25352</v>
      </c>
      <c r="J2506" t="s">
        <v>28946</v>
      </c>
      <c r="K2506" t="s">
        <v>6636</v>
      </c>
    </row>
    <row r="2507" spans="1:11" x14ac:dyDescent="0.25">
      <c r="A2507">
        <v>2596</v>
      </c>
      <c r="B2507" s="69">
        <v>20005359</v>
      </c>
      <c r="C2507" s="65">
        <v>168.78</v>
      </c>
      <c r="D2507" s="81">
        <v>39021</v>
      </c>
      <c r="E2507" s="84">
        <v>168.78</v>
      </c>
      <c r="F2507" s="64" t="s">
        <v>4475</v>
      </c>
      <c r="G2507" s="63" t="s">
        <v>23</v>
      </c>
      <c r="H2507" t="s">
        <v>17336</v>
      </c>
      <c r="I2507" t="s">
        <v>25353</v>
      </c>
      <c r="J2507" t="s">
        <v>28947</v>
      </c>
      <c r="K2507" t="s">
        <v>6636</v>
      </c>
    </row>
    <row r="2508" spans="1:11" x14ac:dyDescent="0.25">
      <c r="A2508">
        <v>2597</v>
      </c>
      <c r="B2508" s="69">
        <v>20005361</v>
      </c>
      <c r="C2508" s="65">
        <v>508.88</v>
      </c>
      <c r="D2508" s="81">
        <v>39021</v>
      </c>
      <c r="E2508" s="84">
        <v>508.88</v>
      </c>
      <c r="F2508" s="64" t="s">
        <v>4476</v>
      </c>
      <c r="G2508" s="63" t="s">
        <v>58</v>
      </c>
      <c r="H2508" t="s">
        <v>17337</v>
      </c>
      <c r="I2508" t="s">
        <v>25354</v>
      </c>
      <c r="J2508" t="s">
        <v>28948</v>
      </c>
      <c r="K2508" t="s">
        <v>6636</v>
      </c>
    </row>
    <row r="2509" spans="1:11" x14ac:dyDescent="0.25">
      <c r="A2509">
        <v>2598</v>
      </c>
      <c r="B2509" s="69">
        <v>20005363</v>
      </c>
      <c r="C2509" s="65">
        <v>713.74</v>
      </c>
      <c r="D2509" s="81">
        <v>39021</v>
      </c>
      <c r="E2509" s="84">
        <v>713.74</v>
      </c>
      <c r="F2509" s="64" t="s">
        <v>5940</v>
      </c>
      <c r="G2509" s="63" t="s">
        <v>4992</v>
      </c>
      <c r="H2509" t="s">
        <v>17338</v>
      </c>
      <c r="I2509" t="s">
        <v>25355</v>
      </c>
      <c r="J2509" t="s">
        <v>28949</v>
      </c>
      <c r="K2509" t="s">
        <v>6636</v>
      </c>
    </row>
    <row r="2510" spans="1:11" x14ac:dyDescent="0.25">
      <c r="A2510">
        <v>2599</v>
      </c>
      <c r="B2510" s="69">
        <v>20005364</v>
      </c>
      <c r="C2510" s="65">
        <v>1283.81</v>
      </c>
      <c r="D2510" s="81">
        <v>39021</v>
      </c>
      <c r="E2510" s="84">
        <v>1283.81</v>
      </c>
      <c r="F2510" s="64" t="s">
        <v>5941</v>
      </c>
      <c r="G2510" s="63" t="s">
        <v>4944</v>
      </c>
      <c r="H2510" t="s">
        <v>17339</v>
      </c>
      <c r="I2510" t="s">
        <v>25356</v>
      </c>
      <c r="J2510" t="s">
        <v>28950</v>
      </c>
      <c r="K2510" t="s">
        <v>6636</v>
      </c>
    </row>
    <row r="2511" spans="1:11" x14ac:dyDescent="0.25">
      <c r="A2511">
        <v>2600</v>
      </c>
      <c r="B2511" s="69">
        <v>20005365</v>
      </c>
      <c r="C2511" s="65">
        <v>1091.3</v>
      </c>
      <c r="D2511" s="81">
        <v>39021</v>
      </c>
      <c r="E2511" s="84">
        <v>1091.3</v>
      </c>
      <c r="F2511" s="64" t="s">
        <v>5942</v>
      </c>
      <c r="G2511" s="63" t="s">
        <v>4944</v>
      </c>
      <c r="H2511" t="s">
        <v>17340</v>
      </c>
      <c r="I2511" t="s">
        <v>25357</v>
      </c>
      <c r="J2511" t="s">
        <v>28951</v>
      </c>
      <c r="K2511" t="s">
        <v>6636</v>
      </c>
    </row>
    <row r="2512" spans="1:11" x14ac:dyDescent="0.25">
      <c r="A2512">
        <v>2601</v>
      </c>
      <c r="B2512" s="69">
        <v>20005366</v>
      </c>
      <c r="C2512" s="65">
        <v>673.38</v>
      </c>
      <c r="D2512" s="81">
        <v>39021</v>
      </c>
      <c r="E2512" s="84">
        <v>673.38</v>
      </c>
      <c r="F2512" s="64" t="s">
        <v>5943</v>
      </c>
      <c r="G2512" s="63" t="s">
        <v>4992</v>
      </c>
      <c r="H2512" t="s">
        <v>17341</v>
      </c>
      <c r="I2512" t="s">
        <v>25358</v>
      </c>
      <c r="J2512" t="s">
        <v>28952</v>
      </c>
      <c r="K2512" t="s">
        <v>6636</v>
      </c>
    </row>
    <row r="2513" spans="1:11" x14ac:dyDescent="0.25">
      <c r="A2513">
        <v>2602</v>
      </c>
      <c r="B2513" s="69">
        <v>20005367</v>
      </c>
      <c r="C2513" s="65">
        <v>1178.22</v>
      </c>
      <c r="D2513" s="81">
        <v>39021</v>
      </c>
      <c r="E2513" s="84">
        <v>1178.22</v>
      </c>
      <c r="F2513" s="64" t="s">
        <v>5944</v>
      </c>
      <c r="G2513" s="63" t="s">
        <v>4944</v>
      </c>
      <c r="H2513" t="s">
        <v>17342</v>
      </c>
      <c r="I2513" t="s">
        <v>25359</v>
      </c>
      <c r="J2513" t="s">
        <v>28953</v>
      </c>
      <c r="K2513" t="s">
        <v>6636</v>
      </c>
    </row>
    <row r="2514" spans="1:11" x14ac:dyDescent="0.25">
      <c r="A2514">
        <v>2603</v>
      </c>
      <c r="B2514" s="69">
        <v>20005368</v>
      </c>
      <c r="C2514" s="65">
        <v>2271.25</v>
      </c>
      <c r="D2514" s="81">
        <v>39021</v>
      </c>
      <c r="E2514" s="84">
        <v>2271.25</v>
      </c>
      <c r="F2514" s="64" t="s">
        <v>5945</v>
      </c>
      <c r="G2514" s="63" t="s">
        <v>4941</v>
      </c>
      <c r="H2514" t="s">
        <v>17343</v>
      </c>
      <c r="I2514" t="s">
        <v>25360</v>
      </c>
      <c r="J2514" t="s">
        <v>28954</v>
      </c>
      <c r="K2514" t="s">
        <v>6636</v>
      </c>
    </row>
    <row r="2515" spans="1:11" x14ac:dyDescent="0.25">
      <c r="A2515">
        <v>2604</v>
      </c>
      <c r="B2515" s="69">
        <v>20005369</v>
      </c>
      <c r="C2515" s="65">
        <v>1880.76</v>
      </c>
      <c r="D2515" s="81">
        <v>39021</v>
      </c>
      <c r="E2515" s="84">
        <v>1880.76</v>
      </c>
      <c r="F2515" s="64" t="s">
        <v>5946</v>
      </c>
      <c r="G2515" s="63" t="s">
        <v>4941</v>
      </c>
      <c r="H2515" t="s">
        <v>17344</v>
      </c>
      <c r="I2515" t="s">
        <v>25361</v>
      </c>
      <c r="J2515" t="s">
        <v>28955</v>
      </c>
      <c r="K2515" t="s">
        <v>6636</v>
      </c>
    </row>
    <row r="2516" spans="1:11" x14ac:dyDescent="0.25">
      <c r="A2516">
        <v>2605</v>
      </c>
      <c r="B2516" s="69">
        <v>20005370</v>
      </c>
      <c r="C2516" s="65">
        <v>460</v>
      </c>
      <c r="D2516" s="81">
        <v>39051</v>
      </c>
      <c r="E2516" s="84">
        <v>460</v>
      </c>
      <c r="F2516" s="64" t="s">
        <v>850</v>
      </c>
      <c r="G2516" s="63" t="s">
        <v>15</v>
      </c>
      <c r="H2516" t="s">
        <v>17345</v>
      </c>
      <c r="I2516" t="s">
        <v>25362</v>
      </c>
      <c r="J2516" t="s">
        <v>28956</v>
      </c>
      <c r="K2516" t="s">
        <v>6636</v>
      </c>
    </row>
    <row r="2517" spans="1:11" x14ac:dyDescent="0.25">
      <c r="A2517">
        <v>2606</v>
      </c>
      <c r="B2517" s="69">
        <v>20005372</v>
      </c>
      <c r="C2517" s="65">
        <v>1077.8699999999999</v>
      </c>
      <c r="D2517" s="81">
        <v>39051</v>
      </c>
      <c r="E2517" s="84">
        <v>1077.8699999999999</v>
      </c>
      <c r="F2517" s="64" t="s">
        <v>1658</v>
      </c>
      <c r="G2517" s="63" t="s">
        <v>21</v>
      </c>
      <c r="H2517" t="s">
        <v>17346</v>
      </c>
      <c r="I2517" t="s">
        <v>25363</v>
      </c>
      <c r="J2517" t="s">
        <v>28957</v>
      </c>
      <c r="K2517" t="s">
        <v>6636</v>
      </c>
    </row>
    <row r="2518" spans="1:11" x14ac:dyDescent="0.25">
      <c r="A2518">
        <v>2607</v>
      </c>
      <c r="B2518" s="69">
        <v>20005373</v>
      </c>
      <c r="C2518" s="65">
        <v>2728.99</v>
      </c>
      <c r="D2518" s="81">
        <v>39051</v>
      </c>
      <c r="E2518" s="84">
        <v>2728.99</v>
      </c>
      <c r="F2518" s="64" t="s">
        <v>1659</v>
      </c>
      <c r="G2518" s="63" t="s">
        <v>50</v>
      </c>
      <c r="H2518" t="s">
        <v>17347</v>
      </c>
      <c r="I2518" t="s">
        <v>25364</v>
      </c>
      <c r="J2518" t="s">
        <v>28958</v>
      </c>
      <c r="K2518" t="s">
        <v>6636</v>
      </c>
    </row>
    <row r="2519" spans="1:11" x14ac:dyDescent="0.25">
      <c r="A2519">
        <v>2608</v>
      </c>
      <c r="B2519" s="69">
        <v>20005374</v>
      </c>
      <c r="C2519" s="65">
        <v>797.03</v>
      </c>
      <c r="D2519" s="81">
        <v>39051</v>
      </c>
      <c r="E2519" s="84">
        <v>797.03</v>
      </c>
      <c r="F2519" s="64" t="s">
        <v>1660</v>
      </c>
      <c r="G2519" s="63" t="s">
        <v>48</v>
      </c>
      <c r="H2519" t="s">
        <v>17348</v>
      </c>
      <c r="I2519" t="s">
        <v>25365</v>
      </c>
      <c r="J2519" t="s">
        <v>28959</v>
      </c>
      <c r="K2519" t="s">
        <v>6636</v>
      </c>
    </row>
    <row r="2520" spans="1:11" x14ac:dyDescent="0.25">
      <c r="A2520">
        <v>2609</v>
      </c>
      <c r="B2520" s="69">
        <v>20005375</v>
      </c>
      <c r="C2520" s="65">
        <v>1075.6300000000001</v>
      </c>
      <c r="D2520" s="81">
        <v>39051</v>
      </c>
      <c r="E2520" s="84">
        <v>1075.6300000000001</v>
      </c>
      <c r="F2520" s="64" t="s">
        <v>2305</v>
      </c>
      <c r="G2520" s="63" t="s">
        <v>19</v>
      </c>
      <c r="H2520" t="s">
        <v>17349</v>
      </c>
      <c r="I2520" t="s">
        <v>25366</v>
      </c>
      <c r="J2520" t="s">
        <v>28960</v>
      </c>
      <c r="K2520" t="s">
        <v>6636</v>
      </c>
    </row>
    <row r="2521" spans="1:11" x14ac:dyDescent="0.25">
      <c r="A2521">
        <v>2610</v>
      </c>
      <c r="B2521" s="69">
        <v>20005376</v>
      </c>
      <c r="C2521" s="65">
        <v>572.87</v>
      </c>
      <c r="D2521" s="81">
        <v>39051</v>
      </c>
      <c r="E2521" s="84">
        <v>572.87</v>
      </c>
      <c r="F2521" s="64" t="s">
        <v>2306</v>
      </c>
      <c r="G2521" s="63" t="s">
        <v>63</v>
      </c>
      <c r="H2521" t="s">
        <v>17350</v>
      </c>
      <c r="I2521" t="s">
        <v>25367</v>
      </c>
      <c r="J2521" t="s">
        <v>28961</v>
      </c>
      <c r="K2521" t="s">
        <v>6636</v>
      </c>
    </row>
    <row r="2522" spans="1:11" x14ac:dyDescent="0.25">
      <c r="A2522">
        <v>2611</v>
      </c>
      <c r="B2522" s="69">
        <v>20005377</v>
      </c>
      <c r="C2522" s="65">
        <v>1767.59</v>
      </c>
      <c r="D2522" s="81">
        <v>39051</v>
      </c>
      <c r="E2522" s="84">
        <v>1767.59</v>
      </c>
      <c r="F2522" s="64" t="s">
        <v>2307</v>
      </c>
      <c r="G2522" s="63" t="s">
        <v>49</v>
      </c>
      <c r="H2522" t="s">
        <v>17351</v>
      </c>
      <c r="I2522" t="s">
        <v>25368</v>
      </c>
      <c r="J2522" t="s">
        <v>28962</v>
      </c>
      <c r="K2522" t="s">
        <v>6636</v>
      </c>
    </row>
    <row r="2523" spans="1:11" x14ac:dyDescent="0.25">
      <c r="A2523">
        <v>2612</v>
      </c>
      <c r="B2523" s="69">
        <v>20005378</v>
      </c>
      <c r="C2523" s="65">
        <v>730.8</v>
      </c>
      <c r="D2523" s="81">
        <v>39051</v>
      </c>
      <c r="E2523" s="84">
        <v>730.8</v>
      </c>
      <c r="F2523" s="64" t="s">
        <v>2308</v>
      </c>
      <c r="G2523" s="63" t="s">
        <v>148</v>
      </c>
      <c r="H2523" t="s">
        <v>17352</v>
      </c>
      <c r="I2523" t="s">
        <v>25369</v>
      </c>
      <c r="J2523" t="s">
        <v>28963</v>
      </c>
      <c r="K2523" t="s">
        <v>6636</v>
      </c>
    </row>
    <row r="2524" spans="1:11" x14ac:dyDescent="0.25">
      <c r="A2524">
        <v>2613</v>
      </c>
      <c r="B2524" s="69">
        <v>20005379</v>
      </c>
      <c r="C2524" s="65">
        <v>3655.43</v>
      </c>
      <c r="D2524" s="81">
        <v>39051</v>
      </c>
      <c r="E2524" s="84">
        <v>3655.43</v>
      </c>
      <c r="F2524" s="64" t="s">
        <v>2309</v>
      </c>
      <c r="G2524" s="63" t="s">
        <v>50</v>
      </c>
      <c r="H2524" t="s">
        <v>17353</v>
      </c>
      <c r="I2524" t="s">
        <v>25370</v>
      </c>
      <c r="J2524" t="s">
        <v>28964</v>
      </c>
      <c r="K2524" t="s">
        <v>6636</v>
      </c>
    </row>
    <row r="2525" spans="1:11" x14ac:dyDescent="0.25">
      <c r="A2525">
        <v>2614</v>
      </c>
      <c r="B2525" s="69">
        <v>20005381</v>
      </c>
      <c r="C2525" s="65">
        <v>460.88</v>
      </c>
      <c r="D2525" s="81">
        <v>39051</v>
      </c>
      <c r="E2525" s="84">
        <v>460.88</v>
      </c>
      <c r="F2525" s="64" t="s">
        <v>2310</v>
      </c>
      <c r="G2525" s="63" t="s">
        <v>42</v>
      </c>
      <c r="H2525" t="s">
        <v>17354</v>
      </c>
      <c r="I2525" t="s">
        <v>25371</v>
      </c>
      <c r="J2525" t="s">
        <v>28965</v>
      </c>
      <c r="K2525" t="s">
        <v>6636</v>
      </c>
    </row>
    <row r="2526" spans="1:11" x14ac:dyDescent="0.25">
      <c r="A2526">
        <v>2615</v>
      </c>
      <c r="B2526" s="69">
        <v>20005382</v>
      </c>
      <c r="C2526" s="65">
        <v>418.28</v>
      </c>
      <c r="D2526" s="81">
        <v>39051</v>
      </c>
      <c r="E2526" s="84">
        <v>418.28</v>
      </c>
      <c r="F2526" s="64" t="s">
        <v>2311</v>
      </c>
      <c r="G2526" s="63" t="s">
        <v>45</v>
      </c>
      <c r="H2526" t="s">
        <v>17355</v>
      </c>
      <c r="I2526" t="s">
        <v>25372</v>
      </c>
      <c r="J2526" t="s">
        <v>28966</v>
      </c>
      <c r="K2526" t="s">
        <v>6636</v>
      </c>
    </row>
    <row r="2527" spans="1:11" x14ac:dyDescent="0.25">
      <c r="A2527">
        <v>2616</v>
      </c>
      <c r="B2527" s="69">
        <v>20005383</v>
      </c>
      <c r="C2527" s="65">
        <v>428.73</v>
      </c>
      <c r="D2527" s="81">
        <v>39051</v>
      </c>
      <c r="E2527" s="84">
        <v>428.73</v>
      </c>
      <c r="F2527" s="64" t="s">
        <v>2312</v>
      </c>
      <c r="G2527" s="63" t="s">
        <v>45</v>
      </c>
      <c r="H2527" t="s">
        <v>17356</v>
      </c>
      <c r="I2527" t="s">
        <v>25373</v>
      </c>
      <c r="J2527" t="s">
        <v>28967</v>
      </c>
      <c r="K2527" t="s">
        <v>6636</v>
      </c>
    </row>
    <row r="2528" spans="1:11" x14ac:dyDescent="0.25">
      <c r="A2528">
        <v>2617</v>
      </c>
      <c r="B2528" s="69">
        <v>20005384</v>
      </c>
      <c r="C2528" s="65">
        <v>1301.51</v>
      </c>
      <c r="D2528" s="81">
        <v>39051</v>
      </c>
      <c r="E2528" s="84">
        <v>1301.51</v>
      </c>
      <c r="F2528" s="64" t="s">
        <v>2313</v>
      </c>
      <c r="G2528" s="63" t="s">
        <v>52</v>
      </c>
      <c r="H2528" t="s">
        <v>17357</v>
      </c>
      <c r="I2528" t="s">
        <v>25374</v>
      </c>
      <c r="J2528" t="s">
        <v>28968</v>
      </c>
      <c r="K2528" t="s">
        <v>6636</v>
      </c>
    </row>
    <row r="2529" spans="1:11" x14ac:dyDescent="0.25">
      <c r="A2529">
        <v>2618</v>
      </c>
      <c r="B2529" s="69">
        <v>20005385</v>
      </c>
      <c r="C2529" s="65">
        <v>3106.23</v>
      </c>
      <c r="D2529" s="81">
        <v>39051</v>
      </c>
      <c r="E2529" s="84">
        <v>3106.23</v>
      </c>
      <c r="F2529" s="64" t="s">
        <v>1109</v>
      </c>
      <c r="G2529" s="63" t="s">
        <v>38</v>
      </c>
      <c r="H2529" t="s">
        <v>17358</v>
      </c>
      <c r="I2529" t="s">
        <v>25375</v>
      </c>
      <c r="J2529" t="s">
        <v>28969</v>
      </c>
      <c r="K2529" t="s">
        <v>6636</v>
      </c>
    </row>
    <row r="2530" spans="1:11" x14ac:dyDescent="0.25">
      <c r="A2530">
        <v>2619</v>
      </c>
      <c r="B2530" s="69">
        <v>20005386</v>
      </c>
      <c r="C2530" s="65">
        <v>8046.62</v>
      </c>
      <c r="D2530" s="81">
        <v>39051</v>
      </c>
      <c r="E2530" s="84">
        <v>8046.62</v>
      </c>
      <c r="F2530" s="64" t="s">
        <v>1110</v>
      </c>
      <c r="G2530" s="63" t="s">
        <v>83</v>
      </c>
      <c r="H2530" t="s">
        <v>17359</v>
      </c>
      <c r="I2530" t="s">
        <v>25376</v>
      </c>
      <c r="J2530" t="s">
        <v>28970</v>
      </c>
      <c r="K2530" t="s">
        <v>6636</v>
      </c>
    </row>
    <row r="2531" spans="1:11" x14ac:dyDescent="0.25">
      <c r="A2531">
        <v>2620</v>
      </c>
      <c r="B2531" s="69">
        <v>20005387</v>
      </c>
      <c r="C2531" s="65">
        <v>2185.7399999999998</v>
      </c>
      <c r="D2531" s="81">
        <v>39051</v>
      </c>
      <c r="E2531" s="84">
        <v>2185.7399999999998</v>
      </c>
      <c r="F2531" s="64" t="s">
        <v>1111</v>
      </c>
      <c r="G2531" s="63" t="s">
        <v>53</v>
      </c>
      <c r="H2531" t="s">
        <v>17360</v>
      </c>
      <c r="I2531" t="s">
        <v>25377</v>
      </c>
      <c r="J2531" t="s">
        <v>28971</v>
      </c>
      <c r="K2531" t="s">
        <v>6636</v>
      </c>
    </row>
    <row r="2532" spans="1:11" x14ac:dyDescent="0.25">
      <c r="A2532">
        <v>2621</v>
      </c>
      <c r="B2532" s="69">
        <v>20005388</v>
      </c>
      <c r="C2532" s="65">
        <v>1477.43</v>
      </c>
      <c r="D2532" s="81">
        <v>39051</v>
      </c>
      <c r="E2532" s="84">
        <v>1477.43</v>
      </c>
      <c r="F2532" s="64" t="s">
        <v>1112</v>
      </c>
      <c r="G2532" s="63" t="s">
        <v>63</v>
      </c>
      <c r="H2532" t="s">
        <v>17361</v>
      </c>
      <c r="I2532" t="s">
        <v>25378</v>
      </c>
      <c r="J2532" t="s">
        <v>28972</v>
      </c>
      <c r="K2532" t="s">
        <v>6636</v>
      </c>
    </row>
    <row r="2533" spans="1:11" x14ac:dyDescent="0.25">
      <c r="A2533">
        <v>2622</v>
      </c>
      <c r="B2533" s="69">
        <v>20005389</v>
      </c>
      <c r="C2533" s="65">
        <v>1984.59</v>
      </c>
      <c r="D2533" s="81">
        <v>39051</v>
      </c>
      <c r="E2533" s="84">
        <v>1984.59</v>
      </c>
      <c r="F2533" s="64" t="s">
        <v>1113</v>
      </c>
      <c r="G2533" s="63" t="s">
        <v>83</v>
      </c>
      <c r="H2533" t="s">
        <v>17362</v>
      </c>
      <c r="I2533" t="s">
        <v>25379</v>
      </c>
      <c r="J2533" t="s">
        <v>28973</v>
      </c>
      <c r="K2533" t="s">
        <v>6636</v>
      </c>
    </row>
    <row r="2534" spans="1:11" x14ac:dyDescent="0.25">
      <c r="A2534">
        <v>2623</v>
      </c>
      <c r="B2534" s="69">
        <v>20005390</v>
      </c>
      <c r="C2534" s="65">
        <v>386.63</v>
      </c>
      <c r="D2534" s="81">
        <v>39051</v>
      </c>
      <c r="E2534" s="84">
        <v>386.63</v>
      </c>
      <c r="F2534" s="64" t="s">
        <v>1114</v>
      </c>
      <c r="G2534" s="63" t="s">
        <v>148</v>
      </c>
      <c r="H2534" t="s">
        <v>17363</v>
      </c>
      <c r="I2534" t="s">
        <v>25380</v>
      </c>
      <c r="J2534" t="s">
        <v>28974</v>
      </c>
      <c r="K2534" t="s">
        <v>6636</v>
      </c>
    </row>
    <row r="2535" spans="1:11" x14ac:dyDescent="0.25">
      <c r="A2535">
        <v>2624</v>
      </c>
      <c r="B2535" s="69">
        <v>20005391</v>
      </c>
      <c r="C2535" s="65">
        <v>688.35</v>
      </c>
      <c r="D2535" s="81">
        <v>39051</v>
      </c>
      <c r="E2535" s="84">
        <v>688.35</v>
      </c>
      <c r="F2535" s="64" t="s">
        <v>1115</v>
      </c>
      <c r="G2535" s="63" t="s">
        <v>49</v>
      </c>
      <c r="H2535" t="s">
        <v>17364</v>
      </c>
      <c r="I2535" t="s">
        <v>25381</v>
      </c>
      <c r="J2535" t="s">
        <v>28975</v>
      </c>
      <c r="K2535" t="s">
        <v>6636</v>
      </c>
    </row>
    <row r="2536" spans="1:11" x14ac:dyDescent="0.25">
      <c r="A2536">
        <v>2625</v>
      </c>
      <c r="B2536" s="69">
        <v>20005392</v>
      </c>
      <c r="C2536" s="65">
        <v>238.63</v>
      </c>
      <c r="D2536" s="81">
        <v>39051</v>
      </c>
      <c r="E2536" s="84">
        <v>238.63</v>
      </c>
      <c r="F2536" s="64" t="s">
        <v>1116</v>
      </c>
      <c r="G2536" s="63" t="s">
        <v>58</v>
      </c>
      <c r="H2536" t="s">
        <v>17365</v>
      </c>
      <c r="I2536" t="s">
        <v>25382</v>
      </c>
      <c r="J2536" t="s">
        <v>28976</v>
      </c>
      <c r="K2536" t="s">
        <v>6636</v>
      </c>
    </row>
    <row r="2537" spans="1:11" x14ac:dyDescent="0.25">
      <c r="A2537">
        <v>2626</v>
      </c>
      <c r="B2537" s="69">
        <v>20005394</v>
      </c>
      <c r="C2537" s="65">
        <v>1854.38</v>
      </c>
      <c r="D2537" s="81">
        <v>39051</v>
      </c>
      <c r="E2537" s="84">
        <v>1854.38</v>
      </c>
      <c r="F2537" s="64" t="s">
        <v>1117</v>
      </c>
      <c r="G2537" s="63" t="s">
        <v>58</v>
      </c>
      <c r="H2537" t="s">
        <v>17366</v>
      </c>
      <c r="I2537" t="s">
        <v>25383</v>
      </c>
      <c r="J2537" t="s">
        <v>28977</v>
      </c>
      <c r="K2537" t="s">
        <v>6636</v>
      </c>
    </row>
    <row r="2538" spans="1:11" x14ac:dyDescent="0.25">
      <c r="A2538">
        <v>2627</v>
      </c>
      <c r="B2538" s="69">
        <v>20005395</v>
      </c>
      <c r="C2538" s="65">
        <v>514.78</v>
      </c>
      <c r="D2538" s="81">
        <v>39051</v>
      </c>
      <c r="E2538" s="84">
        <v>514.78</v>
      </c>
      <c r="F2538" s="64" t="s">
        <v>1118</v>
      </c>
      <c r="G2538" s="63" t="s">
        <v>42</v>
      </c>
      <c r="H2538" t="s">
        <v>17367</v>
      </c>
      <c r="I2538" t="s">
        <v>25384</v>
      </c>
      <c r="J2538" t="s">
        <v>28978</v>
      </c>
      <c r="K2538" t="s">
        <v>6636</v>
      </c>
    </row>
    <row r="2539" spans="1:11" x14ac:dyDescent="0.25">
      <c r="A2539">
        <v>2628</v>
      </c>
      <c r="B2539" s="69">
        <v>20005397</v>
      </c>
      <c r="C2539" s="65">
        <v>10286.23</v>
      </c>
      <c r="D2539" s="81">
        <v>39051</v>
      </c>
      <c r="E2539" s="84">
        <v>10286.23</v>
      </c>
      <c r="F2539" s="64" t="s">
        <v>3137</v>
      </c>
      <c r="G2539" s="63" t="s">
        <v>45</v>
      </c>
      <c r="H2539" t="s">
        <v>17368</v>
      </c>
      <c r="I2539" t="s">
        <v>25385</v>
      </c>
      <c r="J2539" t="s">
        <v>28979</v>
      </c>
      <c r="K2539" t="s">
        <v>6636</v>
      </c>
    </row>
    <row r="2540" spans="1:11" x14ac:dyDescent="0.25">
      <c r="A2540">
        <v>2629</v>
      </c>
      <c r="B2540" s="69">
        <v>20005398</v>
      </c>
      <c r="C2540" s="65">
        <v>864.81</v>
      </c>
      <c r="D2540" s="81">
        <v>39051</v>
      </c>
      <c r="E2540" s="84">
        <v>864.81</v>
      </c>
      <c r="F2540" s="64" t="s">
        <v>3138</v>
      </c>
      <c r="G2540" s="63" t="s">
        <v>169</v>
      </c>
      <c r="H2540" t="s">
        <v>17369</v>
      </c>
      <c r="I2540" t="s">
        <v>25386</v>
      </c>
      <c r="J2540" t="s">
        <v>28980</v>
      </c>
      <c r="K2540" t="s">
        <v>6636</v>
      </c>
    </row>
    <row r="2541" spans="1:11" x14ac:dyDescent="0.25">
      <c r="A2541">
        <v>2630</v>
      </c>
      <c r="B2541" s="69">
        <v>20005399</v>
      </c>
      <c r="C2541" s="65">
        <v>3703.78</v>
      </c>
      <c r="D2541" s="81">
        <v>39051</v>
      </c>
      <c r="E2541" s="84">
        <v>3703.78</v>
      </c>
      <c r="F2541" s="64" t="s">
        <v>3139</v>
      </c>
      <c r="G2541" s="63" t="s">
        <v>44</v>
      </c>
      <c r="H2541" t="s">
        <v>17370</v>
      </c>
      <c r="I2541" t="s">
        <v>25387</v>
      </c>
      <c r="J2541" t="s">
        <v>28981</v>
      </c>
      <c r="K2541" t="s">
        <v>6636</v>
      </c>
    </row>
    <row r="2542" spans="1:11" x14ac:dyDescent="0.25">
      <c r="A2542">
        <v>2631</v>
      </c>
      <c r="B2542" s="69">
        <v>20005400</v>
      </c>
      <c r="C2542" s="65">
        <v>1771.6</v>
      </c>
      <c r="D2542" s="81">
        <v>39051</v>
      </c>
      <c r="E2542" s="84">
        <v>1771.6</v>
      </c>
      <c r="F2542" s="64" t="s">
        <v>3140</v>
      </c>
      <c r="G2542" s="63" t="s">
        <v>21</v>
      </c>
      <c r="H2542" t="s">
        <v>17371</v>
      </c>
      <c r="I2542" t="s">
        <v>25388</v>
      </c>
      <c r="J2542" t="s">
        <v>28982</v>
      </c>
      <c r="K2542" t="s">
        <v>6636</v>
      </c>
    </row>
    <row r="2543" spans="1:11" x14ac:dyDescent="0.25">
      <c r="A2543">
        <v>2632</v>
      </c>
      <c r="B2543" s="69">
        <v>20005401</v>
      </c>
      <c r="C2543" s="65">
        <v>1366.88</v>
      </c>
      <c r="D2543" s="81">
        <v>39051</v>
      </c>
      <c r="E2543" s="84">
        <v>1366.88</v>
      </c>
      <c r="F2543" s="64" t="s">
        <v>3141</v>
      </c>
      <c r="G2543" s="63" t="s">
        <v>105</v>
      </c>
      <c r="H2543" t="s">
        <v>17372</v>
      </c>
      <c r="I2543" t="s">
        <v>25389</v>
      </c>
      <c r="J2543" t="s">
        <v>28983</v>
      </c>
      <c r="K2543" t="s">
        <v>6636</v>
      </c>
    </row>
    <row r="2544" spans="1:11" x14ac:dyDescent="0.25">
      <c r="A2544">
        <v>2633</v>
      </c>
      <c r="B2544" s="69">
        <v>20005402</v>
      </c>
      <c r="C2544" s="65">
        <v>2251.41</v>
      </c>
      <c r="D2544" s="81">
        <v>39051</v>
      </c>
      <c r="E2544" s="84">
        <v>2251.41</v>
      </c>
      <c r="F2544" s="64" t="s">
        <v>3142</v>
      </c>
      <c r="G2544" s="63" t="s">
        <v>31</v>
      </c>
      <c r="H2544" t="s">
        <v>17373</v>
      </c>
      <c r="I2544" t="s">
        <v>25390</v>
      </c>
      <c r="J2544" t="s">
        <v>28984</v>
      </c>
      <c r="K2544" t="s">
        <v>6636</v>
      </c>
    </row>
    <row r="2545" spans="1:11" x14ac:dyDescent="0.25">
      <c r="A2545">
        <v>2634</v>
      </c>
      <c r="B2545" s="69">
        <v>20005403</v>
      </c>
      <c r="C2545" s="65">
        <v>1420.73</v>
      </c>
      <c r="D2545" s="81">
        <v>39051</v>
      </c>
      <c r="E2545" s="84">
        <v>1420.73</v>
      </c>
      <c r="F2545" s="64" t="s">
        <v>3143</v>
      </c>
      <c r="G2545" s="63" t="s">
        <v>50</v>
      </c>
      <c r="H2545" t="s">
        <v>17374</v>
      </c>
      <c r="I2545" t="s">
        <v>25391</v>
      </c>
      <c r="J2545" t="s">
        <v>28985</v>
      </c>
      <c r="K2545" t="s">
        <v>6636</v>
      </c>
    </row>
    <row r="2546" spans="1:11" x14ac:dyDescent="0.25">
      <c r="A2546">
        <v>2635</v>
      </c>
      <c r="B2546" s="69">
        <v>20005404</v>
      </c>
      <c r="C2546" s="65">
        <v>1059.01</v>
      </c>
      <c r="D2546" s="81">
        <v>39051</v>
      </c>
      <c r="E2546" s="84">
        <v>1059.01</v>
      </c>
      <c r="F2546" s="64" t="s">
        <v>3144</v>
      </c>
      <c r="G2546" s="63" t="s">
        <v>21</v>
      </c>
      <c r="H2546" t="s">
        <v>17375</v>
      </c>
      <c r="I2546" t="s">
        <v>25392</v>
      </c>
      <c r="J2546" t="s">
        <v>28986</v>
      </c>
      <c r="K2546" t="s">
        <v>6636</v>
      </c>
    </row>
    <row r="2547" spans="1:11" x14ac:dyDescent="0.25">
      <c r="A2547">
        <v>2636</v>
      </c>
      <c r="B2547" s="69">
        <v>20005405</v>
      </c>
      <c r="C2547" s="65">
        <v>1211.3699999999999</v>
      </c>
      <c r="D2547" s="81">
        <v>39051</v>
      </c>
      <c r="E2547" s="84">
        <v>1211.3699999999999</v>
      </c>
      <c r="F2547" s="64" t="s">
        <v>3145</v>
      </c>
      <c r="G2547" s="63" t="s">
        <v>190</v>
      </c>
      <c r="H2547" t="s">
        <v>17376</v>
      </c>
      <c r="I2547" t="s">
        <v>25393</v>
      </c>
      <c r="J2547" t="s">
        <v>28987</v>
      </c>
      <c r="K2547" t="s">
        <v>6636</v>
      </c>
    </row>
    <row r="2548" spans="1:11" x14ac:dyDescent="0.25">
      <c r="A2548">
        <v>2637</v>
      </c>
      <c r="B2548" s="69">
        <v>20005486</v>
      </c>
      <c r="C2548" s="65">
        <v>138.6</v>
      </c>
      <c r="D2548" s="81">
        <v>39051</v>
      </c>
      <c r="E2548" s="84">
        <v>138.6</v>
      </c>
      <c r="F2548" s="64" t="s">
        <v>3998</v>
      </c>
      <c r="G2548" s="63" t="s">
        <v>45</v>
      </c>
      <c r="H2548" t="s">
        <v>17377</v>
      </c>
      <c r="I2548" t="s">
        <v>25394</v>
      </c>
      <c r="J2548" t="s">
        <v>28988</v>
      </c>
      <c r="K2548" t="s">
        <v>6636</v>
      </c>
    </row>
    <row r="2549" spans="1:11" x14ac:dyDescent="0.25">
      <c r="A2549">
        <v>2638</v>
      </c>
      <c r="B2549" s="69">
        <v>20005487</v>
      </c>
      <c r="C2549" s="65">
        <v>1418.86</v>
      </c>
      <c r="D2549" s="81">
        <v>39051</v>
      </c>
      <c r="E2549" s="84">
        <v>1418.86</v>
      </c>
      <c r="F2549" s="64" t="s">
        <v>3999</v>
      </c>
      <c r="G2549" s="63" t="s">
        <v>45</v>
      </c>
      <c r="H2549" t="s">
        <v>17378</v>
      </c>
      <c r="I2549" t="s">
        <v>25395</v>
      </c>
      <c r="J2549" t="s">
        <v>28989</v>
      </c>
      <c r="K2549" t="s">
        <v>6636</v>
      </c>
    </row>
    <row r="2550" spans="1:11" x14ac:dyDescent="0.25">
      <c r="A2550">
        <v>2639</v>
      </c>
      <c r="B2550" s="69">
        <v>20005488</v>
      </c>
      <c r="C2550" s="65">
        <v>23.19</v>
      </c>
      <c r="D2550" s="81">
        <v>39051</v>
      </c>
      <c r="E2550" s="84">
        <v>23.19</v>
      </c>
      <c r="F2550" s="64" t="s">
        <v>4000</v>
      </c>
      <c r="G2550" s="63" t="s">
        <v>48</v>
      </c>
      <c r="H2550" t="s">
        <v>17379</v>
      </c>
      <c r="I2550" t="s">
        <v>25396</v>
      </c>
      <c r="J2550" t="s">
        <v>28990</v>
      </c>
      <c r="K2550" t="s">
        <v>6636</v>
      </c>
    </row>
    <row r="2551" spans="1:11" x14ac:dyDescent="0.25">
      <c r="A2551">
        <v>2640</v>
      </c>
      <c r="B2551" s="69">
        <v>20005489</v>
      </c>
      <c r="C2551" s="65">
        <v>164.87</v>
      </c>
      <c r="D2551" s="81">
        <v>39051</v>
      </c>
      <c r="E2551" s="84">
        <v>164.87</v>
      </c>
      <c r="F2551" s="64" t="s">
        <v>4001</v>
      </c>
      <c r="G2551" s="63" t="s">
        <v>9</v>
      </c>
      <c r="H2551" t="s">
        <v>17380</v>
      </c>
      <c r="I2551" t="s">
        <v>25397</v>
      </c>
      <c r="J2551" t="s">
        <v>28991</v>
      </c>
      <c r="K2551" t="s">
        <v>6636</v>
      </c>
    </row>
    <row r="2552" spans="1:11" x14ac:dyDescent="0.25">
      <c r="A2552">
        <v>2641</v>
      </c>
      <c r="B2552" s="69">
        <v>20005490</v>
      </c>
      <c r="C2552" s="65">
        <v>61</v>
      </c>
      <c r="D2552" s="81">
        <v>39051</v>
      </c>
      <c r="E2552" s="84">
        <v>61</v>
      </c>
      <c r="F2552" s="64" t="s">
        <v>4002</v>
      </c>
      <c r="G2552" s="63" t="s">
        <v>9</v>
      </c>
      <c r="H2552" t="s">
        <v>17381</v>
      </c>
      <c r="I2552" t="s">
        <v>25398</v>
      </c>
      <c r="J2552" t="s">
        <v>28992</v>
      </c>
      <c r="K2552" t="s">
        <v>6636</v>
      </c>
    </row>
    <row r="2553" spans="1:11" x14ac:dyDescent="0.25">
      <c r="A2553">
        <v>2642</v>
      </c>
      <c r="B2553" s="69">
        <v>20005491</v>
      </c>
      <c r="C2553" s="65">
        <v>45.3</v>
      </c>
      <c r="D2553" s="81">
        <v>39051</v>
      </c>
      <c r="E2553" s="84">
        <v>45.3</v>
      </c>
      <c r="F2553" s="64" t="s">
        <v>4003</v>
      </c>
      <c r="G2553" s="63" t="s">
        <v>40</v>
      </c>
      <c r="H2553" t="s">
        <v>17382</v>
      </c>
      <c r="I2553" t="s">
        <v>25399</v>
      </c>
      <c r="J2553" t="s">
        <v>28993</v>
      </c>
      <c r="K2553" t="s">
        <v>6636</v>
      </c>
    </row>
    <row r="2554" spans="1:11" x14ac:dyDescent="0.25">
      <c r="A2554">
        <v>2643</v>
      </c>
      <c r="B2554" s="69">
        <v>20005492</v>
      </c>
      <c r="C2554" s="65">
        <v>127.92</v>
      </c>
      <c r="D2554" s="81">
        <v>39051</v>
      </c>
      <c r="E2554" s="84">
        <v>127.92</v>
      </c>
      <c r="F2554" s="64" t="s">
        <v>4004</v>
      </c>
      <c r="G2554" s="63" t="s">
        <v>36</v>
      </c>
      <c r="H2554" t="s">
        <v>17383</v>
      </c>
      <c r="I2554" t="s">
        <v>25400</v>
      </c>
      <c r="J2554" t="s">
        <v>28994</v>
      </c>
      <c r="K2554" t="s">
        <v>6636</v>
      </c>
    </row>
    <row r="2555" spans="1:11" x14ac:dyDescent="0.25">
      <c r="A2555">
        <v>2644</v>
      </c>
      <c r="B2555" s="69">
        <v>20005493</v>
      </c>
      <c r="C2555" s="65">
        <v>179.83</v>
      </c>
      <c r="D2555" s="81">
        <v>39051</v>
      </c>
      <c r="E2555" s="84">
        <v>179.83</v>
      </c>
      <c r="F2555" s="64" t="s">
        <v>4005</v>
      </c>
      <c r="G2555" s="63" t="s">
        <v>73</v>
      </c>
      <c r="H2555" t="s">
        <v>17384</v>
      </c>
      <c r="I2555" t="s">
        <v>25401</v>
      </c>
      <c r="J2555" t="s">
        <v>28995</v>
      </c>
      <c r="K2555" t="s">
        <v>6636</v>
      </c>
    </row>
    <row r="2556" spans="1:11" x14ac:dyDescent="0.25">
      <c r="A2556">
        <v>2645</v>
      </c>
      <c r="B2556" s="69">
        <v>20005494</v>
      </c>
      <c r="C2556" s="65">
        <v>65.55</v>
      </c>
      <c r="D2556" s="81">
        <v>39051</v>
      </c>
      <c r="E2556" s="84">
        <v>65.55</v>
      </c>
      <c r="F2556" s="64" t="s">
        <v>4006</v>
      </c>
      <c r="G2556" s="63" t="s">
        <v>105</v>
      </c>
      <c r="H2556" t="s">
        <v>17385</v>
      </c>
      <c r="I2556" t="s">
        <v>25402</v>
      </c>
      <c r="J2556" t="s">
        <v>28996</v>
      </c>
      <c r="K2556" t="s">
        <v>6636</v>
      </c>
    </row>
    <row r="2557" spans="1:11" x14ac:dyDescent="0.25">
      <c r="A2557">
        <v>2646</v>
      </c>
      <c r="B2557" s="69">
        <v>20005496</v>
      </c>
      <c r="C2557" s="65">
        <v>58.8</v>
      </c>
      <c r="D2557" s="81">
        <v>39051</v>
      </c>
      <c r="E2557" s="84">
        <v>58.8</v>
      </c>
      <c r="F2557" s="64" t="s">
        <v>4007</v>
      </c>
      <c r="G2557" s="63" t="s">
        <v>105</v>
      </c>
      <c r="H2557" t="s">
        <v>17386</v>
      </c>
      <c r="I2557" t="s">
        <v>25403</v>
      </c>
      <c r="J2557" t="s">
        <v>28997</v>
      </c>
      <c r="K2557" t="s">
        <v>6636</v>
      </c>
    </row>
    <row r="2558" spans="1:11" x14ac:dyDescent="0.25">
      <c r="A2558">
        <v>2647</v>
      </c>
      <c r="B2558" s="69">
        <v>20005497</v>
      </c>
      <c r="C2558" s="65">
        <v>25.55</v>
      </c>
      <c r="D2558" s="81">
        <v>39051</v>
      </c>
      <c r="E2558" s="84">
        <v>25.55</v>
      </c>
      <c r="F2558" s="64" t="s">
        <v>4008</v>
      </c>
      <c r="G2558" s="63" t="s">
        <v>21</v>
      </c>
      <c r="H2558" t="s">
        <v>17387</v>
      </c>
      <c r="I2558" t="s">
        <v>25404</v>
      </c>
      <c r="J2558" t="s">
        <v>28998</v>
      </c>
      <c r="K2558" t="s">
        <v>6636</v>
      </c>
    </row>
    <row r="2559" spans="1:11" x14ac:dyDescent="0.25">
      <c r="A2559">
        <v>2648</v>
      </c>
      <c r="B2559" s="69">
        <v>20005498</v>
      </c>
      <c r="C2559" s="65">
        <v>25.55</v>
      </c>
      <c r="D2559" s="81">
        <v>39051</v>
      </c>
      <c r="E2559" s="84">
        <v>25.55</v>
      </c>
      <c r="F2559" s="64" t="s">
        <v>4009</v>
      </c>
      <c r="G2559" s="63" t="s">
        <v>21</v>
      </c>
      <c r="H2559" t="s">
        <v>17387</v>
      </c>
      <c r="I2559" t="s">
        <v>25404</v>
      </c>
      <c r="J2559" t="s">
        <v>28999</v>
      </c>
      <c r="K2559" t="s">
        <v>6636</v>
      </c>
    </row>
    <row r="2560" spans="1:11" x14ac:dyDescent="0.25">
      <c r="A2560">
        <v>2649</v>
      </c>
      <c r="B2560" s="69">
        <v>20005499</v>
      </c>
      <c r="C2560" s="65">
        <v>68.67</v>
      </c>
      <c r="D2560" s="81">
        <v>39051</v>
      </c>
      <c r="E2560" s="84">
        <v>68.67</v>
      </c>
      <c r="F2560" s="64" t="s">
        <v>4010</v>
      </c>
      <c r="G2560" s="63" t="s">
        <v>9</v>
      </c>
      <c r="H2560" t="s">
        <v>17388</v>
      </c>
      <c r="I2560" t="s">
        <v>25405</v>
      </c>
      <c r="J2560" t="s">
        <v>29000</v>
      </c>
      <c r="K2560" t="s">
        <v>6636</v>
      </c>
    </row>
    <row r="2561" spans="1:11" x14ac:dyDescent="0.25">
      <c r="A2561">
        <v>2650</v>
      </c>
      <c r="B2561" s="69">
        <v>20005500</v>
      </c>
      <c r="C2561" s="65">
        <v>94.67</v>
      </c>
      <c r="D2561" s="81">
        <v>39051</v>
      </c>
      <c r="E2561" s="84">
        <v>94.67</v>
      </c>
      <c r="F2561" s="64" t="s">
        <v>4011</v>
      </c>
      <c r="G2561" s="63" t="s">
        <v>9</v>
      </c>
      <c r="H2561" t="s">
        <v>17389</v>
      </c>
      <c r="I2561" t="s">
        <v>25406</v>
      </c>
      <c r="J2561" t="s">
        <v>29001</v>
      </c>
      <c r="K2561" t="s">
        <v>6636</v>
      </c>
    </row>
    <row r="2562" spans="1:11" x14ac:dyDescent="0.25">
      <c r="A2562">
        <v>2651</v>
      </c>
      <c r="B2562" s="69">
        <v>20005501</v>
      </c>
      <c r="C2562" s="65">
        <v>204.18</v>
      </c>
      <c r="D2562" s="81">
        <v>39051</v>
      </c>
      <c r="E2562" s="84">
        <v>204.18</v>
      </c>
      <c r="F2562" s="64" t="s">
        <v>4012</v>
      </c>
      <c r="G2562" s="63" t="s">
        <v>63</v>
      </c>
      <c r="H2562" t="s">
        <v>17390</v>
      </c>
      <c r="I2562" t="s">
        <v>25407</v>
      </c>
      <c r="J2562" t="s">
        <v>29002</v>
      </c>
      <c r="K2562" t="s">
        <v>6636</v>
      </c>
    </row>
    <row r="2563" spans="1:11" x14ac:dyDescent="0.25">
      <c r="A2563">
        <v>2652</v>
      </c>
      <c r="B2563" s="69">
        <v>20005502</v>
      </c>
      <c r="C2563" s="65">
        <v>1090.45</v>
      </c>
      <c r="D2563" s="81">
        <v>39051</v>
      </c>
      <c r="E2563" s="84">
        <v>1090.45</v>
      </c>
      <c r="F2563" s="64" t="s">
        <v>4013</v>
      </c>
      <c r="G2563" s="63" t="s">
        <v>43</v>
      </c>
      <c r="H2563" t="s">
        <v>17391</v>
      </c>
      <c r="I2563" t="s">
        <v>25408</v>
      </c>
      <c r="J2563" t="s">
        <v>29003</v>
      </c>
      <c r="K2563" t="s">
        <v>6636</v>
      </c>
    </row>
    <row r="2564" spans="1:11" x14ac:dyDescent="0.25">
      <c r="A2564">
        <v>2653</v>
      </c>
      <c r="B2564" s="69">
        <v>20005503</v>
      </c>
      <c r="C2564" s="65">
        <v>104.91</v>
      </c>
      <c r="D2564" s="81">
        <v>39051</v>
      </c>
      <c r="E2564" s="84">
        <v>104.91</v>
      </c>
      <c r="F2564" s="64" t="s">
        <v>4014</v>
      </c>
      <c r="G2564" s="63" t="s">
        <v>58</v>
      </c>
      <c r="H2564" t="s">
        <v>17392</v>
      </c>
      <c r="I2564" t="s">
        <v>25409</v>
      </c>
      <c r="J2564" t="s">
        <v>29004</v>
      </c>
      <c r="K2564" t="s">
        <v>6636</v>
      </c>
    </row>
    <row r="2565" spans="1:11" x14ac:dyDescent="0.25">
      <c r="A2565">
        <v>2654</v>
      </c>
      <c r="B2565" s="69">
        <v>20005504</v>
      </c>
      <c r="C2565" s="65">
        <v>94.67</v>
      </c>
      <c r="D2565" s="81">
        <v>39051</v>
      </c>
      <c r="E2565" s="84">
        <v>94.67</v>
      </c>
      <c r="F2565" s="64" t="s">
        <v>4015</v>
      </c>
      <c r="G2565" s="63" t="s">
        <v>51</v>
      </c>
      <c r="H2565" t="s">
        <v>17389</v>
      </c>
      <c r="I2565" t="s">
        <v>25410</v>
      </c>
      <c r="J2565" t="s">
        <v>29005</v>
      </c>
      <c r="K2565" t="s">
        <v>6636</v>
      </c>
    </row>
    <row r="2566" spans="1:11" x14ac:dyDescent="0.25">
      <c r="A2566">
        <v>2655</v>
      </c>
      <c r="B2566" s="69">
        <v>20005505</v>
      </c>
      <c r="C2566" s="65">
        <v>15.67</v>
      </c>
      <c r="D2566" s="81">
        <v>39051</v>
      </c>
      <c r="E2566" s="84">
        <v>15.67</v>
      </c>
      <c r="F2566" s="64" t="s">
        <v>4016</v>
      </c>
      <c r="G2566" s="63" t="s">
        <v>16</v>
      </c>
      <c r="H2566" t="s">
        <v>17393</v>
      </c>
      <c r="I2566" t="s">
        <v>25411</v>
      </c>
      <c r="J2566" t="s">
        <v>29006</v>
      </c>
      <c r="K2566" t="s">
        <v>6636</v>
      </c>
    </row>
    <row r="2567" spans="1:11" x14ac:dyDescent="0.25">
      <c r="A2567">
        <v>2656</v>
      </c>
      <c r="B2567" s="69">
        <v>20005507</v>
      </c>
      <c r="C2567" s="65">
        <v>25.55</v>
      </c>
      <c r="D2567" s="81">
        <v>39051</v>
      </c>
      <c r="E2567" s="84">
        <v>25.55</v>
      </c>
      <c r="F2567" s="64" t="s">
        <v>4017</v>
      </c>
      <c r="G2567" s="63" t="s">
        <v>38</v>
      </c>
      <c r="H2567" t="s">
        <v>17387</v>
      </c>
      <c r="I2567" t="s">
        <v>25412</v>
      </c>
      <c r="J2567" t="s">
        <v>29007</v>
      </c>
      <c r="K2567" t="s">
        <v>6636</v>
      </c>
    </row>
    <row r="2568" spans="1:11" x14ac:dyDescent="0.25">
      <c r="A2568">
        <v>2657</v>
      </c>
      <c r="B2568" s="69">
        <v>20005508</v>
      </c>
      <c r="C2568" s="65">
        <v>65.55</v>
      </c>
      <c r="D2568" s="81">
        <v>39051</v>
      </c>
      <c r="E2568" s="84">
        <v>65.55</v>
      </c>
      <c r="F2568" s="64" t="s">
        <v>4018</v>
      </c>
      <c r="G2568" s="63" t="s">
        <v>16</v>
      </c>
      <c r="H2568" t="s">
        <v>17385</v>
      </c>
      <c r="I2568" t="s">
        <v>25413</v>
      </c>
      <c r="J2568" t="s">
        <v>29008</v>
      </c>
      <c r="K2568" t="s">
        <v>6636</v>
      </c>
    </row>
    <row r="2569" spans="1:11" x14ac:dyDescent="0.25">
      <c r="A2569">
        <v>2658</v>
      </c>
      <c r="B2569" s="69">
        <v>20005509</v>
      </c>
      <c r="C2569" s="65">
        <v>232.99</v>
      </c>
      <c r="D2569" s="81">
        <v>39051</v>
      </c>
      <c r="E2569" s="84">
        <v>232.99</v>
      </c>
      <c r="F2569" s="64" t="s">
        <v>4019</v>
      </c>
      <c r="G2569" s="63" t="s">
        <v>15</v>
      </c>
      <c r="H2569" t="s">
        <v>17394</v>
      </c>
      <c r="I2569" t="s">
        <v>25414</v>
      </c>
      <c r="J2569" t="s">
        <v>29009</v>
      </c>
      <c r="K2569" t="s">
        <v>6636</v>
      </c>
    </row>
    <row r="2570" spans="1:11" x14ac:dyDescent="0.25">
      <c r="A2570">
        <v>2659</v>
      </c>
      <c r="B2570" s="69">
        <v>20005510</v>
      </c>
      <c r="C2570" s="65">
        <v>185.59</v>
      </c>
      <c r="D2570" s="81">
        <v>39051</v>
      </c>
      <c r="E2570" s="84">
        <v>185.59</v>
      </c>
      <c r="F2570" s="64" t="s">
        <v>4020</v>
      </c>
      <c r="G2570" s="63" t="s">
        <v>15</v>
      </c>
      <c r="H2570" t="s">
        <v>17395</v>
      </c>
      <c r="I2570" t="s">
        <v>25415</v>
      </c>
      <c r="J2570" t="s">
        <v>29010</v>
      </c>
      <c r="K2570" t="s">
        <v>6636</v>
      </c>
    </row>
    <row r="2571" spans="1:11" x14ac:dyDescent="0.25">
      <c r="A2571">
        <v>2660</v>
      </c>
      <c r="B2571" s="69">
        <v>20005511</v>
      </c>
      <c r="C2571" s="65">
        <v>35.659999999999997</v>
      </c>
      <c r="D2571" s="81">
        <v>39051</v>
      </c>
      <c r="E2571" s="84">
        <v>35.659999999999997</v>
      </c>
      <c r="F2571" s="64" t="s">
        <v>4021</v>
      </c>
      <c r="G2571" s="63" t="s">
        <v>23</v>
      </c>
      <c r="H2571" t="s">
        <v>17396</v>
      </c>
      <c r="I2571" t="s">
        <v>25416</v>
      </c>
      <c r="J2571" t="s">
        <v>29011</v>
      </c>
      <c r="K2571" t="s">
        <v>6636</v>
      </c>
    </row>
    <row r="2572" spans="1:11" x14ac:dyDescent="0.25">
      <c r="A2572">
        <v>2661</v>
      </c>
      <c r="B2572" s="69">
        <v>20005512</v>
      </c>
      <c r="C2572" s="65">
        <v>65.290000000000006</v>
      </c>
      <c r="D2572" s="81">
        <v>39051</v>
      </c>
      <c r="E2572" s="84">
        <v>65.290000000000006</v>
      </c>
      <c r="F2572" s="64" t="s">
        <v>4022</v>
      </c>
      <c r="G2572" s="63" t="s">
        <v>59</v>
      </c>
      <c r="H2572" t="s">
        <v>17397</v>
      </c>
      <c r="I2572" t="s">
        <v>25417</v>
      </c>
      <c r="J2572" t="s">
        <v>29012</v>
      </c>
      <c r="K2572" t="s">
        <v>6636</v>
      </c>
    </row>
    <row r="2573" spans="1:11" x14ac:dyDescent="0.25">
      <c r="A2573">
        <v>2662</v>
      </c>
      <c r="B2573" s="69">
        <v>20005513</v>
      </c>
      <c r="C2573" s="65">
        <v>212.62</v>
      </c>
      <c r="D2573" s="81">
        <v>39051</v>
      </c>
      <c r="E2573" s="84">
        <v>212.62</v>
      </c>
      <c r="F2573" s="64" t="s">
        <v>4023</v>
      </c>
      <c r="G2573" s="63" t="s">
        <v>42</v>
      </c>
      <c r="H2573" t="s">
        <v>17398</v>
      </c>
      <c r="I2573" t="s">
        <v>25418</v>
      </c>
      <c r="J2573" t="s">
        <v>29013</v>
      </c>
      <c r="K2573" t="s">
        <v>6636</v>
      </c>
    </row>
    <row r="2574" spans="1:11" x14ac:dyDescent="0.25">
      <c r="A2574">
        <v>2663</v>
      </c>
      <c r="B2574" s="69">
        <v>20005514</v>
      </c>
      <c r="C2574" s="65">
        <v>67.91</v>
      </c>
      <c r="D2574" s="81">
        <v>39051</v>
      </c>
      <c r="E2574" s="84">
        <v>67.91</v>
      </c>
      <c r="F2574" s="64" t="s">
        <v>4024</v>
      </c>
      <c r="G2574" s="63" t="s">
        <v>72</v>
      </c>
      <c r="H2574" t="s">
        <v>17399</v>
      </c>
      <c r="I2574" t="s">
        <v>25419</v>
      </c>
      <c r="J2574" t="s">
        <v>29014</v>
      </c>
      <c r="K2574" t="s">
        <v>6636</v>
      </c>
    </row>
    <row r="2575" spans="1:11" x14ac:dyDescent="0.25">
      <c r="A2575">
        <v>2664</v>
      </c>
      <c r="B2575" s="69">
        <v>20005516</v>
      </c>
      <c r="C2575" s="65">
        <v>657.54</v>
      </c>
      <c r="D2575" s="81">
        <v>39051</v>
      </c>
      <c r="E2575" s="84">
        <v>657.54</v>
      </c>
      <c r="F2575" s="64" t="s">
        <v>4477</v>
      </c>
      <c r="G2575" s="63" t="s">
        <v>45</v>
      </c>
      <c r="H2575" t="s">
        <v>17400</v>
      </c>
      <c r="I2575" t="s">
        <v>25420</v>
      </c>
      <c r="J2575" t="s">
        <v>29015</v>
      </c>
      <c r="K2575" t="s">
        <v>6636</v>
      </c>
    </row>
    <row r="2576" spans="1:11" x14ac:dyDescent="0.25">
      <c r="A2576">
        <v>2665</v>
      </c>
      <c r="B2576" s="69">
        <v>20005517</v>
      </c>
      <c r="C2576" s="65">
        <v>605.5</v>
      </c>
      <c r="D2576" s="81">
        <v>39051</v>
      </c>
      <c r="E2576" s="84">
        <v>605.5</v>
      </c>
      <c r="F2576" s="64" t="s">
        <v>4478</v>
      </c>
      <c r="G2576" s="63" t="s">
        <v>60</v>
      </c>
      <c r="H2576" t="s">
        <v>17401</v>
      </c>
      <c r="I2576" t="s">
        <v>25421</v>
      </c>
      <c r="J2576" t="s">
        <v>29016</v>
      </c>
      <c r="K2576" t="s">
        <v>6636</v>
      </c>
    </row>
    <row r="2577" spans="1:11" x14ac:dyDescent="0.25">
      <c r="A2577">
        <v>2666</v>
      </c>
      <c r="B2577" s="69">
        <v>20005519</v>
      </c>
      <c r="C2577" s="65">
        <v>934.19</v>
      </c>
      <c r="D2577" s="81">
        <v>39051</v>
      </c>
      <c r="E2577" s="84">
        <v>934.19</v>
      </c>
      <c r="F2577" s="64" t="s">
        <v>6419</v>
      </c>
      <c r="G2577" s="63" t="s">
        <v>4982</v>
      </c>
      <c r="H2577" t="s">
        <v>17402</v>
      </c>
      <c r="I2577" t="s">
        <v>25422</v>
      </c>
      <c r="J2577" t="s">
        <v>29017</v>
      </c>
      <c r="K2577" t="s">
        <v>6636</v>
      </c>
    </row>
    <row r="2578" spans="1:11" x14ac:dyDescent="0.25">
      <c r="A2578">
        <v>2667</v>
      </c>
      <c r="B2578" s="69">
        <v>20005521</v>
      </c>
      <c r="C2578" s="65">
        <v>1542.33</v>
      </c>
      <c r="D2578" s="81">
        <v>39051</v>
      </c>
      <c r="E2578" s="84">
        <v>1542.33</v>
      </c>
      <c r="F2578" s="64" t="s">
        <v>4479</v>
      </c>
      <c r="G2578" s="63" t="s">
        <v>58</v>
      </c>
      <c r="H2578" t="s">
        <v>17403</v>
      </c>
      <c r="I2578" t="s">
        <v>25423</v>
      </c>
      <c r="J2578" t="s">
        <v>29018</v>
      </c>
      <c r="K2578" t="s">
        <v>6636</v>
      </c>
    </row>
    <row r="2579" spans="1:11" x14ac:dyDescent="0.25">
      <c r="A2579">
        <v>2668</v>
      </c>
      <c r="B2579" s="69">
        <v>20005530</v>
      </c>
      <c r="C2579" s="65">
        <v>4106.2</v>
      </c>
      <c r="D2579" s="81">
        <v>39051</v>
      </c>
      <c r="E2579" s="84">
        <v>4106.2</v>
      </c>
      <c r="F2579" s="64" t="s">
        <v>5947</v>
      </c>
      <c r="G2579" s="63" t="s">
        <v>4950</v>
      </c>
      <c r="H2579" t="s">
        <v>17404</v>
      </c>
      <c r="I2579" t="s">
        <v>25424</v>
      </c>
      <c r="J2579" t="s">
        <v>29019</v>
      </c>
      <c r="K2579" t="s">
        <v>6636</v>
      </c>
    </row>
    <row r="2580" spans="1:11" x14ac:dyDescent="0.25">
      <c r="A2580">
        <v>2669</v>
      </c>
      <c r="B2580" s="69">
        <v>20005531</v>
      </c>
      <c r="C2580" s="65">
        <v>4306.12</v>
      </c>
      <c r="D2580" s="81">
        <v>39051</v>
      </c>
      <c r="E2580" s="84">
        <v>4306.12</v>
      </c>
      <c r="F2580" s="64" t="s">
        <v>5143</v>
      </c>
      <c r="G2580" s="63" t="s">
        <v>4961</v>
      </c>
      <c r="H2580" t="s">
        <v>17405</v>
      </c>
      <c r="I2580" t="s">
        <v>25425</v>
      </c>
      <c r="J2580" t="s">
        <v>29020</v>
      </c>
      <c r="K2580" t="s">
        <v>6636</v>
      </c>
    </row>
    <row r="2581" spans="1:11" x14ac:dyDescent="0.25">
      <c r="A2581">
        <v>2670</v>
      </c>
      <c r="B2581" s="69">
        <v>20005542</v>
      </c>
      <c r="C2581" s="65">
        <v>972.08</v>
      </c>
      <c r="D2581" s="81">
        <v>39051</v>
      </c>
      <c r="E2581" s="84">
        <v>972.08</v>
      </c>
      <c r="F2581" s="64" t="s">
        <v>5948</v>
      </c>
      <c r="G2581" s="63" t="s">
        <v>4944</v>
      </c>
      <c r="H2581" t="s">
        <v>17406</v>
      </c>
      <c r="I2581" t="s">
        <v>25426</v>
      </c>
      <c r="J2581" t="s">
        <v>29021</v>
      </c>
      <c r="K2581" t="s">
        <v>6636</v>
      </c>
    </row>
    <row r="2582" spans="1:11" x14ac:dyDescent="0.25">
      <c r="A2582">
        <v>2671</v>
      </c>
      <c r="B2582" s="69">
        <v>20005543</v>
      </c>
      <c r="C2582" s="65">
        <v>4025.54</v>
      </c>
      <c r="D2582" s="81">
        <v>39051</v>
      </c>
      <c r="E2582" s="84">
        <v>4025.54</v>
      </c>
      <c r="F2582" s="64" t="s">
        <v>5949</v>
      </c>
      <c r="G2582" s="63" t="s">
        <v>4944</v>
      </c>
      <c r="H2582" t="s">
        <v>17407</v>
      </c>
      <c r="I2582" t="s">
        <v>25427</v>
      </c>
      <c r="J2582" t="s">
        <v>29022</v>
      </c>
      <c r="K2582" t="s">
        <v>6636</v>
      </c>
    </row>
    <row r="2583" spans="1:11" x14ac:dyDescent="0.25">
      <c r="A2583">
        <v>2672</v>
      </c>
      <c r="B2583" s="69">
        <v>20005544</v>
      </c>
      <c r="C2583" s="65">
        <v>803.98</v>
      </c>
      <c r="D2583" s="81">
        <v>39051</v>
      </c>
      <c r="E2583" s="84">
        <v>803.98</v>
      </c>
      <c r="F2583" s="64" t="s">
        <v>5950</v>
      </c>
      <c r="G2583" s="63" t="s">
        <v>4992</v>
      </c>
      <c r="H2583" t="s">
        <v>17408</v>
      </c>
      <c r="I2583" t="s">
        <v>25428</v>
      </c>
      <c r="J2583" t="s">
        <v>29023</v>
      </c>
      <c r="K2583" t="s">
        <v>6636</v>
      </c>
    </row>
    <row r="2584" spans="1:11" x14ac:dyDescent="0.25">
      <c r="A2584">
        <v>2673</v>
      </c>
      <c r="B2584" s="69">
        <v>20005545</v>
      </c>
      <c r="C2584" s="65">
        <v>994.4</v>
      </c>
      <c r="D2584" s="81">
        <v>39051</v>
      </c>
      <c r="E2584" s="84">
        <v>994.4</v>
      </c>
      <c r="F2584" s="64" t="s">
        <v>5951</v>
      </c>
      <c r="G2584" s="63" t="s">
        <v>4944</v>
      </c>
      <c r="H2584" t="s">
        <v>17409</v>
      </c>
      <c r="I2584" t="s">
        <v>25429</v>
      </c>
      <c r="J2584" t="s">
        <v>29024</v>
      </c>
      <c r="K2584" t="s">
        <v>6636</v>
      </c>
    </row>
    <row r="2585" spans="1:11" x14ac:dyDescent="0.25">
      <c r="A2585">
        <v>2674</v>
      </c>
      <c r="B2585" s="69">
        <v>20005546</v>
      </c>
      <c r="C2585" s="65">
        <v>1009.87</v>
      </c>
      <c r="D2585" s="81">
        <v>39051</v>
      </c>
      <c r="E2585" s="84">
        <v>1009.87</v>
      </c>
      <c r="F2585" s="64" t="s">
        <v>5952</v>
      </c>
      <c r="G2585" s="63" t="s">
        <v>4944</v>
      </c>
      <c r="H2585" t="s">
        <v>17410</v>
      </c>
      <c r="I2585" t="s">
        <v>25430</v>
      </c>
      <c r="J2585" t="s">
        <v>29025</v>
      </c>
      <c r="K2585" t="s">
        <v>6636</v>
      </c>
    </row>
    <row r="2586" spans="1:11" x14ac:dyDescent="0.25">
      <c r="A2586">
        <v>2675</v>
      </c>
      <c r="B2586" s="69">
        <v>20005547</v>
      </c>
      <c r="C2586" s="65">
        <v>935.1</v>
      </c>
      <c r="D2586" s="81">
        <v>39051</v>
      </c>
      <c r="E2586" s="84">
        <v>935.1</v>
      </c>
      <c r="F2586" s="64" t="s">
        <v>5953</v>
      </c>
      <c r="G2586" s="63" t="s">
        <v>4963</v>
      </c>
      <c r="H2586" t="s">
        <v>17411</v>
      </c>
      <c r="I2586" t="s">
        <v>25431</v>
      </c>
      <c r="J2586" t="s">
        <v>29026</v>
      </c>
      <c r="K2586" t="s">
        <v>6636</v>
      </c>
    </row>
    <row r="2587" spans="1:11" x14ac:dyDescent="0.25">
      <c r="A2587">
        <v>2676</v>
      </c>
      <c r="B2587" s="69">
        <v>20005548</v>
      </c>
      <c r="C2587" s="65">
        <v>949.19</v>
      </c>
      <c r="D2587" s="81">
        <v>39051</v>
      </c>
      <c r="E2587" s="84">
        <v>949.19</v>
      </c>
      <c r="F2587" s="64" t="s">
        <v>5954</v>
      </c>
      <c r="G2587" s="63" t="s">
        <v>4944</v>
      </c>
      <c r="H2587" t="s">
        <v>17412</v>
      </c>
      <c r="I2587" t="s">
        <v>25432</v>
      </c>
      <c r="J2587" t="s">
        <v>29027</v>
      </c>
      <c r="K2587" t="s">
        <v>6636</v>
      </c>
    </row>
    <row r="2588" spans="1:11" x14ac:dyDescent="0.25">
      <c r="A2588">
        <v>2677</v>
      </c>
      <c r="B2588" s="69">
        <v>20005549</v>
      </c>
      <c r="C2588" s="65">
        <v>936.81</v>
      </c>
      <c r="D2588" s="81">
        <v>39051</v>
      </c>
      <c r="E2588" s="84">
        <v>936.81</v>
      </c>
      <c r="F2588" s="64" t="s">
        <v>5955</v>
      </c>
      <c r="G2588" s="63" t="s">
        <v>4944</v>
      </c>
      <c r="H2588" t="s">
        <v>17413</v>
      </c>
      <c r="I2588" t="s">
        <v>25433</v>
      </c>
      <c r="J2588" t="s">
        <v>29028</v>
      </c>
      <c r="K2588" t="s">
        <v>6636</v>
      </c>
    </row>
    <row r="2589" spans="1:11" x14ac:dyDescent="0.25">
      <c r="A2589">
        <v>2678</v>
      </c>
      <c r="B2589" s="69">
        <v>20005550</v>
      </c>
      <c r="C2589" s="65">
        <v>1010.91</v>
      </c>
      <c r="D2589" s="81">
        <v>39051</v>
      </c>
      <c r="E2589" s="84">
        <v>1010.91</v>
      </c>
      <c r="F2589" s="64" t="s">
        <v>5956</v>
      </c>
      <c r="G2589" s="63" t="s">
        <v>4944</v>
      </c>
      <c r="H2589" t="s">
        <v>17414</v>
      </c>
      <c r="I2589" t="s">
        <v>25434</v>
      </c>
      <c r="J2589" t="s">
        <v>29029</v>
      </c>
      <c r="K2589" t="s">
        <v>6636</v>
      </c>
    </row>
    <row r="2590" spans="1:11" x14ac:dyDescent="0.25">
      <c r="A2590">
        <v>2679</v>
      </c>
      <c r="B2590" s="69">
        <v>20005552</v>
      </c>
      <c r="C2590" s="65">
        <v>998.23</v>
      </c>
      <c r="D2590" s="81">
        <v>39051</v>
      </c>
      <c r="E2590" s="84">
        <v>998.23</v>
      </c>
      <c r="F2590" s="64" t="s">
        <v>5957</v>
      </c>
      <c r="G2590" s="63" t="s">
        <v>4963</v>
      </c>
      <c r="H2590" t="s">
        <v>17415</v>
      </c>
      <c r="I2590" t="s">
        <v>25435</v>
      </c>
      <c r="J2590" t="s">
        <v>29030</v>
      </c>
      <c r="K2590" t="s">
        <v>6636</v>
      </c>
    </row>
    <row r="2591" spans="1:11" x14ac:dyDescent="0.25">
      <c r="A2591">
        <v>2680</v>
      </c>
      <c r="B2591" s="69">
        <v>20005553</v>
      </c>
      <c r="C2591" s="65">
        <v>939.53</v>
      </c>
      <c r="D2591" s="81">
        <v>39051</v>
      </c>
      <c r="E2591" s="84">
        <v>939.53</v>
      </c>
      <c r="F2591" s="64" t="s">
        <v>5958</v>
      </c>
      <c r="G2591" s="63" t="s">
        <v>4941</v>
      </c>
      <c r="H2591" t="s">
        <v>17416</v>
      </c>
      <c r="I2591" t="s">
        <v>25436</v>
      </c>
      <c r="J2591" t="s">
        <v>29031</v>
      </c>
      <c r="K2591" t="s">
        <v>6636</v>
      </c>
    </row>
    <row r="2592" spans="1:11" x14ac:dyDescent="0.25">
      <c r="A2592">
        <v>2681</v>
      </c>
      <c r="B2592" s="69">
        <v>20005554</v>
      </c>
      <c r="C2592" s="65">
        <v>687.54</v>
      </c>
      <c r="D2592" s="81">
        <v>39051</v>
      </c>
      <c r="E2592" s="84">
        <v>687.54</v>
      </c>
      <c r="F2592" s="64" t="s">
        <v>5959</v>
      </c>
      <c r="G2592" s="63" t="s">
        <v>4972</v>
      </c>
      <c r="H2592" t="s">
        <v>17417</v>
      </c>
      <c r="I2592" t="s">
        <v>25437</v>
      </c>
      <c r="J2592" t="s">
        <v>29032</v>
      </c>
      <c r="K2592" t="s">
        <v>6636</v>
      </c>
    </row>
    <row r="2593" spans="1:11" x14ac:dyDescent="0.25">
      <c r="A2593">
        <v>2682</v>
      </c>
      <c r="B2593" s="69">
        <v>20005555</v>
      </c>
      <c r="C2593" s="65">
        <v>1519.53</v>
      </c>
      <c r="D2593" s="81">
        <v>39051</v>
      </c>
      <c r="E2593" s="84">
        <v>1519.53</v>
      </c>
      <c r="F2593" s="64" t="s">
        <v>6420</v>
      </c>
      <c r="G2593" s="63" t="s">
        <v>4944</v>
      </c>
      <c r="H2593" t="s">
        <v>17418</v>
      </c>
      <c r="I2593" t="s">
        <v>25438</v>
      </c>
      <c r="J2593" t="s">
        <v>29033</v>
      </c>
      <c r="K2593" t="s">
        <v>6636</v>
      </c>
    </row>
    <row r="2594" spans="1:11" x14ac:dyDescent="0.25">
      <c r="A2594">
        <v>2683</v>
      </c>
      <c r="B2594" s="69">
        <v>20005556</v>
      </c>
      <c r="C2594" s="65">
        <v>1985.98</v>
      </c>
      <c r="D2594" s="81">
        <v>39051</v>
      </c>
      <c r="E2594" s="84">
        <v>1985.98</v>
      </c>
      <c r="F2594" s="64" t="s">
        <v>6517</v>
      </c>
      <c r="G2594" s="63" t="s">
        <v>4941</v>
      </c>
      <c r="H2594" t="s">
        <v>17419</v>
      </c>
      <c r="I2594" t="s">
        <v>25439</v>
      </c>
      <c r="J2594" t="s">
        <v>29034</v>
      </c>
      <c r="K2594" t="s">
        <v>6636</v>
      </c>
    </row>
    <row r="2595" spans="1:11" x14ac:dyDescent="0.25">
      <c r="A2595">
        <v>2684</v>
      </c>
      <c r="B2595" s="69">
        <v>20005557</v>
      </c>
      <c r="C2595" s="65">
        <v>602.95000000000005</v>
      </c>
      <c r="D2595" s="81">
        <v>39051</v>
      </c>
      <c r="E2595" s="84">
        <v>602.95000000000005</v>
      </c>
      <c r="F2595" s="64" t="s">
        <v>5147</v>
      </c>
      <c r="G2595" s="63" t="s">
        <v>4950</v>
      </c>
      <c r="H2595" t="s">
        <v>17420</v>
      </c>
      <c r="I2595" t="s">
        <v>25440</v>
      </c>
      <c r="J2595" t="s">
        <v>29035</v>
      </c>
      <c r="K2595" t="s">
        <v>6636</v>
      </c>
    </row>
    <row r="2596" spans="1:11" x14ac:dyDescent="0.25">
      <c r="A2596">
        <v>2685</v>
      </c>
      <c r="B2596" s="69">
        <v>20005558</v>
      </c>
      <c r="C2596" s="65">
        <v>6823.91</v>
      </c>
      <c r="D2596" s="81">
        <v>39082</v>
      </c>
      <c r="E2596" s="84">
        <v>6823.91</v>
      </c>
      <c r="F2596" s="64" t="s">
        <v>1662</v>
      </c>
      <c r="G2596" s="63" t="s">
        <v>50</v>
      </c>
      <c r="H2596" t="s">
        <v>17421</v>
      </c>
      <c r="I2596" t="s">
        <v>25441</v>
      </c>
      <c r="J2596" t="s">
        <v>29036</v>
      </c>
      <c r="K2596" t="s">
        <v>6636</v>
      </c>
    </row>
    <row r="2597" spans="1:11" x14ac:dyDescent="0.25">
      <c r="A2597">
        <v>2686</v>
      </c>
      <c r="B2597" s="69">
        <v>20005559</v>
      </c>
      <c r="C2597" s="65">
        <v>5799.61</v>
      </c>
      <c r="D2597" s="81">
        <v>39082</v>
      </c>
      <c r="E2597" s="84">
        <v>5799.61</v>
      </c>
      <c r="F2597" s="64" t="s">
        <v>1663</v>
      </c>
      <c r="G2597" s="63" t="s">
        <v>57</v>
      </c>
      <c r="H2597" t="s">
        <v>17422</v>
      </c>
      <c r="I2597" t="s">
        <v>25442</v>
      </c>
      <c r="J2597" t="s">
        <v>29037</v>
      </c>
      <c r="K2597" t="s">
        <v>6636</v>
      </c>
    </row>
    <row r="2598" spans="1:11" x14ac:dyDescent="0.25">
      <c r="A2598">
        <v>2687</v>
      </c>
      <c r="B2598" s="69">
        <v>20005560</v>
      </c>
      <c r="C2598" s="65">
        <v>2358.96</v>
      </c>
      <c r="D2598" s="81">
        <v>39082</v>
      </c>
      <c r="E2598" s="84">
        <v>2358.96</v>
      </c>
      <c r="F2598" s="64" t="s">
        <v>1642</v>
      </c>
      <c r="G2598" s="63" t="s">
        <v>58</v>
      </c>
      <c r="H2598" t="s">
        <v>17423</v>
      </c>
      <c r="I2598" t="s">
        <v>25443</v>
      </c>
      <c r="J2598" t="s">
        <v>29038</v>
      </c>
      <c r="K2598" t="s">
        <v>6636</v>
      </c>
    </row>
    <row r="2599" spans="1:11" x14ac:dyDescent="0.25">
      <c r="A2599">
        <v>2688</v>
      </c>
      <c r="B2599" s="69">
        <v>20005561</v>
      </c>
      <c r="C2599" s="65">
        <v>1215.94</v>
      </c>
      <c r="D2599" s="81">
        <v>39082</v>
      </c>
      <c r="E2599" s="84">
        <v>1215.94</v>
      </c>
      <c r="F2599" s="64" t="s">
        <v>1664</v>
      </c>
      <c r="G2599" s="63" t="s">
        <v>160</v>
      </c>
      <c r="H2599" t="s">
        <v>17424</v>
      </c>
      <c r="I2599" t="s">
        <v>25444</v>
      </c>
      <c r="J2599" t="s">
        <v>29039</v>
      </c>
      <c r="K2599" t="s">
        <v>6636</v>
      </c>
    </row>
    <row r="2600" spans="1:11" x14ac:dyDescent="0.25">
      <c r="A2600">
        <v>2689</v>
      </c>
      <c r="B2600" s="69">
        <v>20005562</v>
      </c>
      <c r="C2600" s="65">
        <v>2253.89</v>
      </c>
      <c r="D2600" s="81">
        <v>39082</v>
      </c>
      <c r="E2600" s="84">
        <v>2253.89</v>
      </c>
      <c r="F2600" s="64" t="s">
        <v>1665</v>
      </c>
      <c r="G2600" s="63" t="s">
        <v>40</v>
      </c>
      <c r="H2600" t="s">
        <v>17425</v>
      </c>
      <c r="I2600" t="s">
        <v>25445</v>
      </c>
      <c r="J2600" t="s">
        <v>29040</v>
      </c>
      <c r="K2600" t="s">
        <v>6636</v>
      </c>
    </row>
    <row r="2601" spans="1:11" x14ac:dyDescent="0.25">
      <c r="A2601">
        <v>2690</v>
      </c>
      <c r="B2601" s="69">
        <v>20005563</v>
      </c>
      <c r="C2601" s="65">
        <v>677.04</v>
      </c>
      <c r="D2601" s="81">
        <v>39082</v>
      </c>
      <c r="E2601" s="84">
        <v>677.04</v>
      </c>
      <c r="F2601" s="64" t="s">
        <v>1666</v>
      </c>
      <c r="G2601" s="63" t="s">
        <v>58</v>
      </c>
      <c r="H2601" t="s">
        <v>17426</v>
      </c>
      <c r="I2601" t="s">
        <v>25446</v>
      </c>
      <c r="J2601" t="s">
        <v>29041</v>
      </c>
      <c r="K2601" t="s">
        <v>6636</v>
      </c>
    </row>
    <row r="2602" spans="1:11" x14ac:dyDescent="0.25">
      <c r="A2602">
        <v>2691</v>
      </c>
      <c r="B2602" s="69">
        <v>20005565</v>
      </c>
      <c r="C2602" s="65">
        <v>2897.08</v>
      </c>
      <c r="D2602" s="81">
        <v>39082</v>
      </c>
      <c r="E2602" s="84">
        <v>2897.08</v>
      </c>
      <c r="F2602" s="64" t="s">
        <v>1667</v>
      </c>
      <c r="G2602" s="63" t="s">
        <v>36</v>
      </c>
      <c r="H2602" t="s">
        <v>17427</v>
      </c>
      <c r="I2602" t="s">
        <v>25447</v>
      </c>
      <c r="J2602" t="s">
        <v>29042</v>
      </c>
      <c r="K2602" t="s">
        <v>6636</v>
      </c>
    </row>
    <row r="2603" spans="1:11" x14ac:dyDescent="0.25">
      <c r="A2603">
        <v>2692</v>
      </c>
      <c r="B2603" s="69">
        <v>20005566</v>
      </c>
      <c r="C2603" s="65">
        <v>32292.62</v>
      </c>
      <c r="D2603" s="81">
        <v>39082</v>
      </c>
      <c r="E2603" s="84">
        <v>32292.62</v>
      </c>
      <c r="F2603" s="64" t="s">
        <v>1668</v>
      </c>
      <c r="G2603" s="63" t="s">
        <v>9</v>
      </c>
      <c r="H2603" t="s">
        <v>17428</v>
      </c>
      <c r="I2603" t="s">
        <v>25448</v>
      </c>
      <c r="J2603" t="s">
        <v>29043</v>
      </c>
      <c r="K2603" t="s">
        <v>6636</v>
      </c>
    </row>
    <row r="2604" spans="1:11" x14ac:dyDescent="0.25">
      <c r="A2604">
        <v>2693</v>
      </c>
      <c r="B2604" s="69">
        <v>20005567</v>
      </c>
      <c r="C2604" s="65">
        <v>27399.37</v>
      </c>
      <c r="D2604" s="81">
        <v>39082</v>
      </c>
      <c r="E2604" s="84">
        <v>27399.37</v>
      </c>
      <c r="F2604" s="64" t="s">
        <v>1669</v>
      </c>
      <c r="G2604" s="63" t="s">
        <v>22</v>
      </c>
      <c r="H2604" t="s">
        <v>17429</v>
      </c>
      <c r="I2604" t="s">
        <v>25449</v>
      </c>
      <c r="J2604" t="s">
        <v>29044</v>
      </c>
      <c r="K2604" t="s">
        <v>6636</v>
      </c>
    </row>
    <row r="2605" spans="1:11" x14ac:dyDescent="0.25">
      <c r="A2605">
        <v>2694</v>
      </c>
      <c r="B2605" s="69">
        <v>20005568</v>
      </c>
      <c r="C2605" s="65">
        <v>5806.58</v>
      </c>
      <c r="D2605" s="81">
        <v>39082</v>
      </c>
      <c r="E2605" s="84">
        <v>5806.58</v>
      </c>
      <c r="F2605" s="64" t="s">
        <v>1670</v>
      </c>
      <c r="G2605" s="63" t="s">
        <v>60</v>
      </c>
      <c r="H2605" t="s">
        <v>17430</v>
      </c>
      <c r="I2605" t="s">
        <v>25450</v>
      </c>
      <c r="J2605" t="s">
        <v>29045</v>
      </c>
      <c r="K2605" t="s">
        <v>6636</v>
      </c>
    </row>
    <row r="2606" spans="1:11" x14ac:dyDescent="0.25">
      <c r="A2606">
        <v>2695</v>
      </c>
      <c r="B2606" s="69">
        <v>20005569</v>
      </c>
      <c r="C2606" s="65">
        <v>7817.63</v>
      </c>
      <c r="D2606" s="81">
        <v>39082</v>
      </c>
      <c r="E2606" s="84">
        <v>7817.63</v>
      </c>
      <c r="F2606" s="64" t="s">
        <v>1671</v>
      </c>
      <c r="G2606" s="63" t="s">
        <v>24</v>
      </c>
      <c r="H2606" t="s">
        <v>17431</v>
      </c>
      <c r="I2606" t="s">
        <v>25451</v>
      </c>
      <c r="J2606" t="s">
        <v>29046</v>
      </c>
      <c r="K2606" t="s">
        <v>6636</v>
      </c>
    </row>
    <row r="2607" spans="1:11" x14ac:dyDescent="0.25">
      <c r="A2607">
        <v>2696</v>
      </c>
      <c r="B2607" s="69">
        <v>20005570</v>
      </c>
      <c r="C2607" s="65">
        <v>14214.56</v>
      </c>
      <c r="D2607" s="81">
        <v>39082</v>
      </c>
      <c r="E2607" s="84">
        <v>14214.56</v>
      </c>
      <c r="F2607" s="64" t="s">
        <v>1672</v>
      </c>
      <c r="G2607" s="63" t="s">
        <v>24</v>
      </c>
      <c r="H2607" t="s">
        <v>17432</v>
      </c>
      <c r="I2607" t="s">
        <v>25452</v>
      </c>
      <c r="J2607" t="s">
        <v>29047</v>
      </c>
      <c r="K2607" t="s">
        <v>6636</v>
      </c>
    </row>
    <row r="2608" spans="1:11" x14ac:dyDescent="0.25">
      <c r="A2608">
        <v>2697</v>
      </c>
      <c r="B2608" s="69">
        <v>20005572</v>
      </c>
      <c r="C2608" s="65">
        <v>4612.5</v>
      </c>
      <c r="D2608" s="81">
        <v>39082</v>
      </c>
      <c r="E2608" s="84">
        <v>4612.5</v>
      </c>
      <c r="F2608" s="64" t="s">
        <v>1673</v>
      </c>
      <c r="G2608" s="63" t="s">
        <v>190</v>
      </c>
      <c r="H2608" t="s">
        <v>17433</v>
      </c>
      <c r="I2608" t="s">
        <v>25453</v>
      </c>
      <c r="J2608" t="s">
        <v>29048</v>
      </c>
      <c r="K2608" t="s">
        <v>6636</v>
      </c>
    </row>
    <row r="2609" spans="1:11" x14ac:dyDescent="0.25">
      <c r="A2609">
        <v>2698</v>
      </c>
      <c r="B2609" s="69">
        <v>20005573</v>
      </c>
      <c r="C2609" s="65">
        <v>12621.34</v>
      </c>
      <c r="D2609" s="81">
        <v>39082</v>
      </c>
      <c r="E2609" s="84">
        <v>12621.34</v>
      </c>
      <c r="F2609" s="64" t="s">
        <v>1674</v>
      </c>
      <c r="G2609" s="63" t="s">
        <v>165</v>
      </c>
      <c r="H2609" t="s">
        <v>17434</v>
      </c>
      <c r="I2609" t="s">
        <v>25454</v>
      </c>
      <c r="J2609" t="s">
        <v>29049</v>
      </c>
      <c r="K2609" t="s">
        <v>6636</v>
      </c>
    </row>
    <row r="2610" spans="1:11" x14ac:dyDescent="0.25">
      <c r="A2610">
        <v>2699</v>
      </c>
      <c r="B2610" s="69">
        <v>20005575</v>
      </c>
      <c r="C2610" s="65">
        <v>2457</v>
      </c>
      <c r="D2610" s="81">
        <v>39082</v>
      </c>
      <c r="E2610" s="84">
        <v>2457</v>
      </c>
      <c r="F2610" s="64" t="s">
        <v>1675</v>
      </c>
      <c r="G2610" s="63" t="s">
        <v>31</v>
      </c>
      <c r="H2610" t="s">
        <v>17435</v>
      </c>
      <c r="I2610" t="s">
        <v>25455</v>
      </c>
      <c r="J2610" t="s">
        <v>29050</v>
      </c>
      <c r="K2610" t="s">
        <v>6636</v>
      </c>
    </row>
    <row r="2611" spans="1:11" x14ac:dyDescent="0.25">
      <c r="A2611">
        <v>2700</v>
      </c>
      <c r="B2611" s="69">
        <v>20005576</v>
      </c>
      <c r="C2611" s="65">
        <v>2137.04</v>
      </c>
      <c r="D2611" s="81">
        <v>39082</v>
      </c>
      <c r="E2611" s="84">
        <v>2137.04</v>
      </c>
      <c r="F2611" s="64" t="s">
        <v>1676</v>
      </c>
      <c r="G2611" s="63" t="s">
        <v>165</v>
      </c>
      <c r="H2611" t="s">
        <v>17436</v>
      </c>
      <c r="I2611" t="s">
        <v>25456</v>
      </c>
      <c r="J2611" t="s">
        <v>29051</v>
      </c>
      <c r="K2611" t="s">
        <v>6636</v>
      </c>
    </row>
    <row r="2612" spans="1:11" x14ac:dyDescent="0.25">
      <c r="A2612">
        <v>2701</v>
      </c>
      <c r="B2612" s="69">
        <v>20005577</v>
      </c>
      <c r="C2612" s="65">
        <v>5849.84</v>
      </c>
      <c r="D2612" s="81">
        <v>39082</v>
      </c>
      <c r="E2612" s="84">
        <v>5849.84</v>
      </c>
      <c r="F2612" s="64" t="s">
        <v>1677</v>
      </c>
      <c r="G2612" s="63" t="s">
        <v>15</v>
      </c>
      <c r="H2612" t="s">
        <v>17437</v>
      </c>
      <c r="I2612" t="s">
        <v>25457</v>
      </c>
      <c r="J2612" t="s">
        <v>29052</v>
      </c>
      <c r="K2612" t="s">
        <v>6636</v>
      </c>
    </row>
    <row r="2613" spans="1:11" x14ac:dyDescent="0.25">
      <c r="A2613">
        <v>2702</v>
      </c>
      <c r="B2613" s="69">
        <v>20005578</v>
      </c>
      <c r="C2613" s="65">
        <v>443.67</v>
      </c>
      <c r="D2613" s="81">
        <v>39082</v>
      </c>
      <c r="E2613" s="84">
        <v>443.67</v>
      </c>
      <c r="F2613" s="64" t="s">
        <v>2230</v>
      </c>
      <c r="G2613" s="63" t="s">
        <v>57</v>
      </c>
      <c r="H2613" t="s">
        <v>17438</v>
      </c>
      <c r="I2613" t="s">
        <v>25458</v>
      </c>
      <c r="J2613" t="s">
        <v>29053</v>
      </c>
      <c r="K2613" t="s">
        <v>6636</v>
      </c>
    </row>
    <row r="2614" spans="1:11" x14ac:dyDescent="0.25">
      <c r="A2614">
        <v>2703</v>
      </c>
      <c r="B2614" s="69">
        <v>20005579</v>
      </c>
      <c r="C2614" s="65">
        <v>8699.0300000000007</v>
      </c>
      <c r="D2614" s="81">
        <v>39082</v>
      </c>
      <c r="E2614" s="84">
        <v>8699.0300000000007</v>
      </c>
      <c r="F2614" s="64" t="s">
        <v>2315</v>
      </c>
      <c r="G2614" s="63" t="s">
        <v>52</v>
      </c>
      <c r="H2614" t="s">
        <v>17439</v>
      </c>
      <c r="I2614" t="s">
        <v>25459</v>
      </c>
      <c r="J2614" t="s">
        <v>29054</v>
      </c>
      <c r="K2614" t="s">
        <v>6636</v>
      </c>
    </row>
    <row r="2615" spans="1:11" x14ac:dyDescent="0.25">
      <c r="A2615">
        <v>2704</v>
      </c>
      <c r="B2615" s="69">
        <v>20005580</v>
      </c>
      <c r="C2615" s="65">
        <v>688.63</v>
      </c>
      <c r="D2615" s="81">
        <v>39082</v>
      </c>
      <c r="E2615" s="84">
        <v>688.63</v>
      </c>
      <c r="F2615" s="64" t="s">
        <v>2316</v>
      </c>
      <c r="G2615" s="63" t="s">
        <v>52</v>
      </c>
      <c r="H2615" t="s">
        <v>17440</v>
      </c>
      <c r="I2615" t="s">
        <v>25460</v>
      </c>
      <c r="J2615" t="s">
        <v>29055</v>
      </c>
      <c r="K2615" t="s">
        <v>6636</v>
      </c>
    </row>
    <row r="2616" spans="1:11" x14ac:dyDescent="0.25">
      <c r="A2616">
        <v>2705</v>
      </c>
      <c r="B2616" s="69">
        <v>20005581</v>
      </c>
      <c r="C2616" s="65">
        <v>815.41</v>
      </c>
      <c r="D2616" s="81">
        <v>39082</v>
      </c>
      <c r="E2616" s="84">
        <v>815.41</v>
      </c>
      <c r="F2616" s="64" t="s">
        <v>2317</v>
      </c>
      <c r="G2616" s="63" t="s">
        <v>115</v>
      </c>
      <c r="H2616" t="s">
        <v>17441</v>
      </c>
      <c r="I2616" t="s">
        <v>25461</v>
      </c>
      <c r="J2616" t="s">
        <v>29056</v>
      </c>
      <c r="K2616" t="s">
        <v>6636</v>
      </c>
    </row>
    <row r="2617" spans="1:11" x14ac:dyDescent="0.25">
      <c r="A2617">
        <v>2706</v>
      </c>
      <c r="B2617" s="69">
        <v>20005582</v>
      </c>
      <c r="C2617" s="65">
        <v>874.61</v>
      </c>
      <c r="D2617" s="81">
        <v>39082</v>
      </c>
      <c r="E2617" s="84">
        <v>874.61</v>
      </c>
      <c r="F2617" s="64" t="s">
        <v>1119</v>
      </c>
      <c r="G2617" s="63" t="s">
        <v>58</v>
      </c>
      <c r="H2617" t="s">
        <v>17442</v>
      </c>
      <c r="I2617" t="s">
        <v>25462</v>
      </c>
      <c r="J2617" t="s">
        <v>29057</v>
      </c>
      <c r="K2617" t="s">
        <v>6636</v>
      </c>
    </row>
    <row r="2618" spans="1:11" x14ac:dyDescent="0.25">
      <c r="A2618">
        <v>2707</v>
      </c>
      <c r="B2618" s="69">
        <v>20005583</v>
      </c>
      <c r="C2618" s="65">
        <v>86720.35</v>
      </c>
      <c r="D2618" s="81">
        <v>39082</v>
      </c>
      <c r="E2618" s="84">
        <v>86720.35</v>
      </c>
      <c r="F2618" s="64" t="s">
        <v>2683</v>
      </c>
      <c r="G2618" s="63" t="s">
        <v>13</v>
      </c>
      <c r="H2618" t="s">
        <v>17443</v>
      </c>
      <c r="I2618" t="s">
        <v>25463</v>
      </c>
      <c r="J2618" t="s">
        <v>29058</v>
      </c>
      <c r="K2618" t="s">
        <v>6636</v>
      </c>
    </row>
    <row r="2619" spans="1:11" x14ac:dyDescent="0.25">
      <c r="A2619">
        <v>2708</v>
      </c>
      <c r="B2619" s="69">
        <v>20005585</v>
      </c>
      <c r="C2619" s="65">
        <v>68996.19</v>
      </c>
      <c r="D2619" s="81">
        <v>39082</v>
      </c>
      <c r="E2619" s="84">
        <v>68996.19</v>
      </c>
      <c r="F2619" s="64" t="s">
        <v>2685</v>
      </c>
      <c r="G2619" s="63" t="s">
        <v>15</v>
      </c>
      <c r="H2619" t="s">
        <v>17444</v>
      </c>
      <c r="I2619" t="s">
        <v>25464</v>
      </c>
      <c r="J2619" t="s">
        <v>29059</v>
      </c>
      <c r="K2619" t="s">
        <v>6636</v>
      </c>
    </row>
    <row r="2620" spans="1:11" x14ac:dyDescent="0.25">
      <c r="A2620">
        <v>2709</v>
      </c>
      <c r="B2620" s="69">
        <v>20005586</v>
      </c>
      <c r="C2620" s="65">
        <v>26670.16</v>
      </c>
      <c r="D2620" s="81">
        <v>39082</v>
      </c>
      <c r="E2620" s="84">
        <v>26670.16</v>
      </c>
      <c r="F2620" s="64" t="s">
        <v>2686</v>
      </c>
      <c r="G2620" s="63" t="s">
        <v>91</v>
      </c>
      <c r="H2620" t="s">
        <v>17445</v>
      </c>
      <c r="I2620" t="s">
        <v>25465</v>
      </c>
      <c r="J2620" t="s">
        <v>29060</v>
      </c>
      <c r="K2620" t="s">
        <v>6636</v>
      </c>
    </row>
    <row r="2621" spans="1:11" x14ac:dyDescent="0.25">
      <c r="A2621">
        <v>2710</v>
      </c>
      <c r="B2621" s="69">
        <v>20005587</v>
      </c>
      <c r="C2621" s="65">
        <v>268736.83</v>
      </c>
      <c r="D2621" s="81">
        <v>39082</v>
      </c>
      <c r="E2621" s="84">
        <v>268736.83</v>
      </c>
      <c r="F2621" s="64" t="s">
        <v>2687</v>
      </c>
      <c r="G2621" s="63" t="s">
        <v>58</v>
      </c>
      <c r="H2621" t="s">
        <v>17446</v>
      </c>
      <c r="I2621" t="s">
        <v>25466</v>
      </c>
      <c r="J2621" t="s">
        <v>29061</v>
      </c>
      <c r="K2621" t="s">
        <v>6636</v>
      </c>
    </row>
    <row r="2622" spans="1:11" x14ac:dyDescent="0.25">
      <c r="A2622">
        <v>2711</v>
      </c>
      <c r="B2622" s="69">
        <v>20005588</v>
      </c>
      <c r="C2622" s="65">
        <v>3570.84</v>
      </c>
      <c r="D2622" s="81">
        <v>39082</v>
      </c>
      <c r="E2622" s="84">
        <v>3570.84</v>
      </c>
      <c r="F2622" s="64" t="s">
        <v>2688</v>
      </c>
      <c r="G2622" s="63" t="s">
        <v>49</v>
      </c>
      <c r="H2622" t="s">
        <v>17447</v>
      </c>
      <c r="I2622" t="s">
        <v>25467</v>
      </c>
      <c r="J2622" t="s">
        <v>29062</v>
      </c>
      <c r="K2622" t="s">
        <v>6636</v>
      </c>
    </row>
    <row r="2623" spans="1:11" x14ac:dyDescent="0.25">
      <c r="A2623">
        <v>2712</v>
      </c>
      <c r="B2623" s="69">
        <v>20005589</v>
      </c>
      <c r="C2623" s="65">
        <v>2310.4899999999998</v>
      </c>
      <c r="D2623" s="81">
        <v>39082</v>
      </c>
      <c r="E2623" s="84">
        <v>2310.4899999999998</v>
      </c>
      <c r="F2623" s="64" t="s">
        <v>2318</v>
      </c>
      <c r="G2623" s="63" t="s">
        <v>41</v>
      </c>
      <c r="H2623" t="s">
        <v>17448</v>
      </c>
      <c r="I2623" t="s">
        <v>25468</v>
      </c>
      <c r="J2623" t="s">
        <v>29063</v>
      </c>
      <c r="K2623" t="s">
        <v>6636</v>
      </c>
    </row>
    <row r="2624" spans="1:11" x14ac:dyDescent="0.25">
      <c r="A2624">
        <v>2713</v>
      </c>
      <c r="B2624" s="69">
        <v>20005590</v>
      </c>
      <c r="C2624" s="65">
        <v>1321.72</v>
      </c>
      <c r="D2624" s="81">
        <v>39082</v>
      </c>
      <c r="E2624" s="84">
        <v>1321.72</v>
      </c>
      <c r="F2624" s="64" t="s">
        <v>2689</v>
      </c>
      <c r="G2624" s="63" t="s">
        <v>50</v>
      </c>
      <c r="H2624" t="s">
        <v>17449</v>
      </c>
      <c r="I2624" t="s">
        <v>25469</v>
      </c>
      <c r="J2624" t="s">
        <v>29064</v>
      </c>
      <c r="K2624" t="s">
        <v>6636</v>
      </c>
    </row>
    <row r="2625" spans="1:11" x14ac:dyDescent="0.25">
      <c r="A2625">
        <v>2714</v>
      </c>
      <c r="B2625" s="69">
        <v>20005591</v>
      </c>
      <c r="C2625" s="65">
        <v>1788.93</v>
      </c>
      <c r="D2625" s="81">
        <v>39082</v>
      </c>
      <c r="E2625" s="84">
        <v>1788.93</v>
      </c>
      <c r="F2625" s="64" t="s">
        <v>2690</v>
      </c>
      <c r="G2625" s="63" t="s">
        <v>45</v>
      </c>
      <c r="H2625" t="s">
        <v>17450</v>
      </c>
      <c r="I2625" t="s">
        <v>25470</v>
      </c>
      <c r="J2625" t="s">
        <v>29065</v>
      </c>
      <c r="K2625" t="s">
        <v>6636</v>
      </c>
    </row>
    <row r="2626" spans="1:11" x14ac:dyDescent="0.25">
      <c r="A2626">
        <v>2715</v>
      </c>
      <c r="B2626" s="69">
        <v>20005592</v>
      </c>
      <c r="C2626" s="65">
        <v>2268.38</v>
      </c>
      <c r="D2626" s="81">
        <v>39082</v>
      </c>
      <c r="E2626" s="84">
        <v>2268.38</v>
      </c>
      <c r="F2626" s="64" t="s">
        <v>2691</v>
      </c>
      <c r="G2626" s="63" t="s">
        <v>52</v>
      </c>
      <c r="H2626" t="s">
        <v>17451</v>
      </c>
      <c r="I2626" t="s">
        <v>25471</v>
      </c>
      <c r="J2626" t="s">
        <v>29066</v>
      </c>
      <c r="K2626" t="s">
        <v>6636</v>
      </c>
    </row>
    <row r="2627" spans="1:11" x14ac:dyDescent="0.25">
      <c r="A2627">
        <v>2716</v>
      </c>
      <c r="B2627" s="69">
        <v>20005593</v>
      </c>
      <c r="C2627" s="65">
        <v>32502.25</v>
      </c>
      <c r="D2627" s="81">
        <v>39082</v>
      </c>
      <c r="E2627" s="84">
        <v>32502.25</v>
      </c>
      <c r="F2627" s="64" t="s">
        <v>3199</v>
      </c>
      <c r="G2627" s="63" t="s">
        <v>164</v>
      </c>
      <c r="H2627" t="s">
        <v>17452</v>
      </c>
      <c r="I2627" t="s">
        <v>25472</v>
      </c>
      <c r="J2627" t="s">
        <v>29067</v>
      </c>
      <c r="K2627" t="s">
        <v>6636</v>
      </c>
    </row>
    <row r="2628" spans="1:11" x14ac:dyDescent="0.25">
      <c r="A2628">
        <v>2717</v>
      </c>
      <c r="B2628" s="69">
        <v>20005594</v>
      </c>
      <c r="C2628" s="65">
        <v>3378.02</v>
      </c>
      <c r="D2628" s="81">
        <v>39082</v>
      </c>
      <c r="E2628" s="84">
        <v>3378.02</v>
      </c>
      <c r="F2628" s="64" t="s">
        <v>3200</v>
      </c>
      <c r="G2628" s="63" t="s">
        <v>53</v>
      </c>
      <c r="H2628" t="s">
        <v>17453</v>
      </c>
      <c r="I2628" t="s">
        <v>25473</v>
      </c>
      <c r="J2628" t="s">
        <v>29068</v>
      </c>
      <c r="K2628" t="s">
        <v>6636</v>
      </c>
    </row>
    <row r="2629" spans="1:11" x14ac:dyDescent="0.25">
      <c r="A2629">
        <v>2718</v>
      </c>
      <c r="B2629" s="69">
        <v>20005596</v>
      </c>
      <c r="C2629" s="65">
        <v>14371.81</v>
      </c>
      <c r="D2629" s="81">
        <v>39082</v>
      </c>
      <c r="E2629" s="84">
        <v>14371.81</v>
      </c>
      <c r="F2629" s="64" t="s">
        <v>3201</v>
      </c>
      <c r="G2629" s="63" t="s">
        <v>56</v>
      </c>
      <c r="H2629" t="s">
        <v>17454</v>
      </c>
      <c r="I2629" t="s">
        <v>25474</v>
      </c>
      <c r="J2629" t="s">
        <v>29069</v>
      </c>
      <c r="K2629" t="s">
        <v>6636</v>
      </c>
    </row>
    <row r="2630" spans="1:11" x14ac:dyDescent="0.25">
      <c r="A2630">
        <v>2719</v>
      </c>
      <c r="B2630" s="69">
        <v>20005597</v>
      </c>
      <c r="C2630" s="65">
        <v>7475</v>
      </c>
      <c r="D2630" s="81">
        <v>39082</v>
      </c>
      <c r="E2630" s="84">
        <v>7475</v>
      </c>
      <c r="F2630" s="64" t="s">
        <v>3202</v>
      </c>
      <c r="G2630" s="63" t="s">
        <v>148</v>
      </c>
      <c r="H2630" t="s">
        <v>17455</v>
      </c>
      <c r="I2630" t="s">
        <v>25475</v>
      </c>
      <c r="J2630" t="s">
        <v>29070</v>
      </c>
      <c r="K2630" t="s">
        <v>6636</v>
      </c>
    </row>
    <row r="2631" spans="1:11" x14ac:dyDescent="0.25">
      <c r="A2631">
        <v>2720</v>
      </c>
      <c r="B2631" s="69">
        <v>20005598</v>
      </c>
      <c r="C2631" s="65">
        <v>1046.22</v>
      </c>
      <c r="D2631" s="81">
        <v>39082</v>
      </c>
      <c r="E2631" s="84">
        <v>1046.22</v>
      </c>
      <c r="F2631" s="64" t="s">
        <v>3203</v>
      </c>
      <c r="G2631" s="63" t="s">
        <v>39</v>
      </c>
      <c r="H2631" t="s">
        <v>17456</v>
      </c>
      <c r="I2631" t="s">
        <v>25476</v>
      </c>
      <c r="J2631" t="s">
        <v>29071</v>
      </c>
      <c r="K2631" t="s">
        <v>6636</v>
      </c>
    </row>
    <row r="2632" spans="1:11" x14ac:dyDescent="0.25">
      <c r="A2632">
        <v>2721</v>
      </c>
      <c r="B2632" s="69">
        <v>20005599</v>
      </c>
      <c r="C2632" s="65">
        <v>555.59</v>
      </c>
      <c r="D2632" s="81">
        <v>39082</v>
      </c>
      <c r="E2632" s="84">
        <v>555.59</v>
      </c>
      <c r="F2632" s="64" t="s">
        <v>3204</v>
      </c>
      <c r="G2632" s="63" t="s">
        <v>78</v>
      </c>
      <c r="H2632" t="s">
        <v>17457</v>
      </c>
      <c r="I2632" t="s">
        <v>25477</v>
      </c>
      <c r="J2632" t="s">
        <v>29072</v>
      </c>
      <c r="K2632" t="s">
        <v>6636</v>
      </c>
    </row>
    <row r="2633" spans="1:11" x14ac:dyDescent="0.25">
      <c r="A2633">
        <v>2722</v>
      </c>
      <c r="B2633" s="69">
        <v>20005600</v>
      </c>
      <c r="C2633" s="65">
        <v>742.72</v>
      </c>
      <c r="D2633" s="81">
        <v>39082</v>
      </c>
      <c r="E2633" s="84">
        <v>742.72</v>
      </c>
      <c r="F2633" s="64" t="s">
        <v>3205</v>
      </c>
      <c r="G2633" s="63" t="s">
        <v>105</v>
      </c>
      <c r="H2633" t="s">
        <v>17458</v>
      </c>
      <c r="I2633" t="s">
        <v>25478</v>
      </c>
      <c r="J2633" t="s">
        <v>29073</v>
      </c>
      <c r="K2633" t="s">
        <v>6636</v>
      </c>
    </row>
    <row r="2634" spans="1:11" x14ac:dyDescent="0.25">
      <c r="A2634">
        <v>2723</v>
      </c>
      <c r="B2634" s="69">
        <v>20005601</v>
      </c>
      <c r="C2634" s="65">
        <v>682.47</v>
      </c>
      <c r="D2634" s="81">
        <v>39082</v>
      </c>
      <c r="E2634" s="84">
        <v>682.47</v>
      </c>
      <c r="F2634" s="64" t="s">
        <v>3206</v>
      </c>
      <c r="G2634" s="63" t="s">
        <v>50</v>
      </c>
      <c r="H2634" t="s">
        <v>17459</v>
      </c>
      <c r="I2634" t="s">
        <v>25479</v>
      </c>
      <c r="J2634" t="s">
        <v>29074</v>
      </c>
      <c r="K2634" t="s">
        <v>6636</v>
      </c>
    </row>
    <row r="2635" spans="1:11" x14ac:dyDescent="0.25">
      <c r="A2635">
        <v>2724</v>
      </c>
      <c r="B2635" s="69">
        <v>20005602</v>
      </c>
      <c r="C2635" s="65">
        <v>641.99</v>
      </c>
      <c r="D2635" s="81">
        <v>39082</v>
      </c>
      <c r="E2635" s="84">
        <v>641.99</v>
      </c>
      <c r="F2635" s="64" t="s">
        <v>3207</v>
      </c>
      <c r="G2635" s="63" t="s">
        <v>42</v>
      </c>
      <c r="H2635" t="s">
        <v>17460</v>
      </c>
      <c r="I2635" t="s">
        <v>25480</v>
      </c>
      <c r="J2635" t="s">
        <v>29075</v>
      </c>
      <c r="K2635" t="s">
        <v>6636</v>
      </c>
    </row>
    <row r="2636" spans="1:11" x14ac:dyDescent="0.25">
      <c r="A2636">
        <v>2725</v>
      </c>
      <c r="B2636" s="69">
        <v>20005603</v>
      </c>
      <c r="C2636" s="65">
        <v>645.73</v>
      </c>
      <c r="D2636" s="81">
        <v>39082</v>
      </c>
      <c r="E2636" s="84">
        <v>645.73</v>
      </c>
      <c r="F2636" s="64" t="s">
        <v>3208</v>
      </c>
      <c r="G2636" s="63" t="s">
        <v>50</v>
      </c>
      <c r="H2636" t="s">
        <v>17461</v>
      </c>
      <c r="I2636" t="s">
        <v>25481</v>
      </c>
      <c r="J2636" t="s">
        <v>29076</v>
      </c>
      <c r="K2636" t="s">
        <v>6636</v>
      </c>
    </row>
    <row r="2637" spans="1:11" x14ac:dyDescent="0.25">
      <c r="A2637">
        <v>2726</v>
      </c>
      <c r="B2637" s="69">
        <v>20005608</v>
      </c>
      <c r="C2637" s="65">
        <v>1060.5</v>
      </c>
      <c r="D2637" s="81">
        <v>39082</v>
      </c>
      <c r="E2637" s="84">
        <v>1060.5</v>
      </c>
      <c r="F2637" s="64" t="s">
        <v>4025</v>
      </c>
      <c r="G2637" s="63" t="s">
        <v>21</v>
      </c>
      <c r="H2637" t="s">
        <v>17462</v>
      </c>
      <c r="I2637" t="s">
        <v>25482</v>
      </c>
      <c r="J2637" t="s">
        <v>29077</v>
      </c>
      <c r="K2637" t="s">
        <v>6636</v>
      </c>
    </row>
    <row r="2638" spans="1:11" x14ac:dyDescent="0.25">
      <c r="A2638">
        <v>2727</v>
      </c>
      <c r="B2638" s="69">
        <v>20005609</v>
      </c>
      <c r="C2638" s="65">
        <v>35.85</v>
      </c>
      <c r="D2638" s="81">
        <v>39082</v>
      </c>
      <c r="E2638" s="84">
        <v>35.85</v>
      </c>
      <c r="F2638" s="64" t="s">
        <v>4026</v>
      </c>
      <c r="G2638" s="63" t="s">
        <v>45</v>
      </c>
      <c r="H2638" t="s">
        <v>17463</v>
      </c>
      <c r="I2638" t="s">
        <v>25483</v>
      </c>
      <c r="J2638" t="s">
        <v>29078</v>
      </c>
      <c r="K2638" t="s">
        <v>6636</v>
      </c>
    </row>
    <row r="2639" spans="1:11" x14ac:dyDescent="0.25">
      <c r="A2639">
        <v>2728</v>
      </c>
      <c r="B2639" s="69">
        <v>20005610</v>
      </c>
      <c r="C2639" s="65">
        <v>80.36</v>
      </c>
      <c r="D2639" s="81">
        <v>39082</v>
      </c>
      <c r="E2639" s="84">
        <v>80.36</v>
      </c>
      <c r="F2639" s="64" t="s">
        <v>4027</v>
      </c>
      <c r="G2639" s="63" t="s">
        <v>45</v>
      </c>
      <c r="H2639" t="s">
        <v>17464</v>
      </c>
      <c r="I2639" t="s">
        <v>25484</v>
      </c>
      <c r="J2639" t="s">
        <v>29079</v>
      </c>
      <c r="K2639" t="s">
        <v>6636</v>
      </c>
    </row>
    <row r="2640" spans="1:11" x14ac:dyDescent="0.25">
      <c r="A2640">
        <v>2729</v>
      </c>
      <c r="B2640" s="69">
        <v>20005611</v>
      </c>
      <c r="C2640" s="65">
        <v>18.7</v>
      </c>
      <c r="D2640" s="81">
        <v>39082</v>
      </c>
      <c r="E2640" s="84">
        <v>18.7</v>
      </c>
      <c r="F2640" s="64" t="s">
        <v>4028</v>
      </c>
      <c r="G2640" s="63" t="s">
        <v>39</v>
      </c>
      <c r="H2640" t="s">
        <v>17465</v>
      </c>
      <c r="I2640" t="s">
        <v>25485</v>
      </c>
      <c r="J2640" t="s">
        <v>29080</v>
      </c>
      <c r="K2640" t="s">
        <v>6636</v>
      </c>
    </row>
    <row r="2641" spans="1:11" x14ac:dyDescent="0.25">
      <c r="A2641">
        <v>2730</v>
      </c>
      <c r="B2641" s="69">
        <v>20005612</v>
      </c>
      <c r="C2641" s="65">
        <v>15.67</v>
      </c>
      <c r="D2641" s="81">
        <v>39082</v>
      </c>
      <c r="E2641" s="84">
        <v>15.67</v>
      </c>
      <c r="F2641" s="64" t="s">
        <v>4029</v>
      </c>
      <c r="G2641" s="63" t="s">
        <v>118</v>
      </c>
      <c r="H2641" t="s">
        <v>17466</v>
      </c>
      <c r="I2641" t="s">
        <v>25486</v>
      </c>
      <c r="J2641" t="s">
        <v>29081</v>
      </c>
      <c r="K2641" t="s">
        <v>6636</v>
      </c>
    </row>
    <row r="2642" spans="1:11" x14ac:dyDescent="0.25">
      <c r="A2642">
        <v>2731</v>
      </c>
      <c r="B2642" s="69">
        <v>20005613</v>
      </c>
      <c r="C2642" s="65">
        <v>53.36</v>
      </c>
      <c r="D2642" s="81">
        <v>39082</v>
      </c>
      <c r="E2642" s="84">
        <v>53.36</v>
      </c>
      <c r="F2642" s="64" t="s">
        <v>4030</v>
      </c>
      <c r="G2642" s="63" t="s">
        <v>73</v>
      </c>
      <c r="H2642" t="s">
        <v>17467</v>
      </c>
      <c r="I2642" t="s">
        <v>25487</v>
      </c>
      <c r="J2642" t="s">
        <v>29082</v>
      </c>
      <c r="K2642" t="s">
        <v>6636</v>
      </c>
    </row>
    <row r="2643" spans="1:11" x14ac:dyDescent="0.25">
      <c r="A2643">
        <v>2732</v>
      </c>
      <c r="B2643" s="69">
        <v>20005614</v>
      </c>
      <c r="C2643" s="65">
        <v>18.440000000000001</v>
      </c>
      <c r="D2643" s="81">
        <v>39082</v>
      </c>
      <c r="E2643" s="84">
        <v>18.440000000000001</v>
      </c>
      <c r="F2643" s="64" t="s">
        <v>4031</v>
      </c>
      <c r="G2643" s="63" t="s">
        <v>21</v>
      </c>
      <c r="H2643" t="s">
        <v>17468</v>
      </c>
      <c r="I2643" t="s">
        <v>25488</v>
      </c>
      <c r="J2643" t="s">
        <v>29083</v>
      </c>
      <c r="K2643" t="s">
        <v>6636</v>
      </c>
    </row>
    <row r="2644" spans="1:11" x14ac:dyDescent="0.25">
      <c r="A2644">
        <v>2733</v>
      </c>
      <c r="B2644" s="69">
        <v>20005616</v>
      </c>
      <c r="C2644" s="65">
        <v>31.79</v>
      </c>
      <c r="D2644" s="81">
        <v>39082</v>
      </c>
      <c r="E2644" s="84">
        <v>31.79</v>
      </c>
      <c r="F2644" s="64" t="s">
        <v>4032</v>
      </c>
      <c r="G2644" s="63" t="s">
        <v>42</v>
      </c>
      <c r="H2644" t="s">
        <v>17469</v>
      </c>
      <c r="I2644" t="s">
        <v>25489</v>
      </c>
      <c r="J2644" t="s">
        <v>29084</v>
      </c>
      <c r="K2644" t="s">
        <v>6636</v>
      </c>
    </row>
    <row r="2645" spans="1:11" x14ac:dyDescent="0.25">
      <c r="A2645">
        <v>2734</v>
      </c>
      <c r="B2645" s="69">
        <v>20005617</v>
      </c>
      <c r="C2645" s="65">
        <v>13.86</v>
      </c>
      <c r="D2645" s="81">
        <v>39082</v>
      </c>
      <c r="E2645" s="84">
        <v>13.86</v>
      </c>
      <c r="F2645" s="64" t="s">
        <v>4033</v>
      </c>
      <c r="G2645" s="63" t="s">
        <v>164</v>
      </c>
      <c r="H2645" t="s">
        <v>17470</v>
      </c>
      <c r="I2645" t="s">
        <v>25490</v>
      </c>
      <c r="J2645" t="s">
        <v>29085</v>
      </c>
      <c r="K2645" t="s">
        <v>6636</v>
      </c>
    </row>
    <row r="2646" spans="1:11" x14ac:dyDescent="0.25">
      <c r="A2646">
        <v>2735</v>
      </c>
      <c r="B2646" s="69">
        <v>20005618</v>
      </c>
      <c r="C2646" s="65">
        <v>13.86</v>
      </c>
      <c r="D2646" s="81">
        <v>39082</v>
      </c>
      <c r="E2646" s="84">
        <v>13.86</v>
      </c>
      <c r="F2646" s="64" t="s">
        <v>4034</v>
      </c>
      <c r="G2646" s="63" t="s">
        <v>37</v>
      </c>
      <c r="H2646" t="s">
        <v>17470</v>
      </c>
      <c r="I2646" t="s">
        <v>25491</v>
      </c>
      <c r="J2646" t="s">
        <v>29086</v>
      </c>
      <c r="K2646" t="s">
        <v>6636</v>
      </c>
    </row>
    <row r="2647" spans="1:11" x14ac:dyDescent="0.25">
      <c r="A2647">
        <v>2736</v>
      </c>
      <c r="B2647" s="69">
        <v>20005619</v>
      </c>
      <c r="C2647" s="65">
        <v>33.61</v>
      </c>
      <c r="D2647" s="81">
        <v>39082</v>
      </c>
      <c r="E2647" s="84">
        <v>33.61</v>
      </c>
      <c r="F2647" s="64" t="s">
        <v>4035</v>
      </c>
      <c r="G2647" s="63" t="s">
        <v>38</v>
      </c>
      <c r="H2647" t="s">
        <v>17471</v>
      </c>
      <c r="I2647" t="s">
        <v>25492</v>
      </c>
      <c r="J2647" t="s">
        <v>29087</v>
      </c>
      <c r="K2647" t="s">
        <v>6636</v>
      </c>
    </row>
    <row r="2648" spans="1:11" x14ac:dyDescent="0.25">
      <c r="A2648">
        <v>2737</v>
      </c>
      <c r="B2648" s="69">
        <v>20005620</v>
      </c>
      <c r="C2648" s="65">
        <v>33.61</v>
      </c>
      <c r="D2648" s="81">
        <v>39082</v>
      </c>
      <c r="E2648" s="84">
        <v>33.61</v>
      </c>
      <c r="F2648" s="64" t="s">
        <v>4036</v>
      </c>
      <c r="G2648" s="63" t="s">
        <v>58</v>
      </c>
      <c r="H2648" t="s">
        <v>17471</v>
      </c>
      <c r="I2648" t="s">
        <v>25493</v>
      </c>
      <c r="J2648" t="s">
        <v>29088</v>
      </c>
      <c r="K2648" t="s">
        <v>6636</v>
      </c>
    </row>
    <row r="2649" spans="1:11" x14ac:dyDescent="0.25">
      <c r="A2649">
        <v>2738</v>
      </c>
      <c r="B2649" s="69">
        <v>20005621</v>
      </c>
      <c r="C2649" s="65">
        <v>73.11</v>
      </c>
      <c r="D2649" s="81">
        <v>39082</v>
      </c>
      <c r="E2649" s="84">
        <v>73.11</v>
      </c>
      <c r="F2649" s="64" t="s">
        <v>4037</v>
      </c>
      <c r="G2649" s="63" t="s">
        <v>51</v>
      </c>
      <c r="H2649" t="s">
        <v>17472</v>
      </c>
      <c r="I2649" t="s">
        <v>25494</v>
      </c>
      <c r="J2649" t="s">
        <v>29089</v>
      </c>
      <c r="K2649" t="s">
        <v>6636</v>
      </c>
    </row>
    <row r="2650" spans="1:11" x14ac:dyDescent="0.25">
      <c r="A2650">
        <v>2739</v>
      </c>
      <c r="B2650" s="69">
        <v>20005622</v>
      </c>
      <c r="C2650" s="65">
        <v>33.61</v>
      </c>
      <c r="D2650" s="81">
        <v>39082</v>
      </c>
      <c r="E2650" s="84">
        <v>33.61</v>
      </c>
      <c r="F2650" s="64" t="s">
        <v>4038</v>
      </c>
      <c r="G2650" s="63" t="s">
        <v>51</v>
      </c>
      <c r="H2650" t="s">
        <v>17471</v>
      </c>
      <c r="I2650" t="s">
        <v>25495</v>
      </c>
      <c r="J2650" t="s">
        <v>29090</v>
      </c>
      <c r="K2650" t="s">
        <v>6636</v>
      </c>
    </row>
    <row r="2651" spans="1:11" x14ac:dyDescent="0.25">
      <c r="A2651">
        <v>2740</v>
      </c>
      <c r="B2651" s="69">
        <v>20005623</v>
      </c>
      <c r="C2651" s="65">
        <v>43.49</v>
      </c>
      <c r="D2651" s="81">
        <v>39082</v>
      </c>
      <c r="E2651" s="84">
        <v>43.49</v>
      </c>
      <c r="F2651" s="64" t="s">
        <v>4039</v>
      </c>
      <c r="G2651" s="63" t="s">
        <v>58</v>
      </c>
      <c r="H2651" t="s">
        <v>17473</v>
      </c>
      <c r="I2651" t="s">
        <v>25496</v>
      </c>
      <c r="J2651" t="s">
        <v>29091</v>
      </c>
      <c r="K2651" t="s">
        <v>6636</v>
      </c>
    </row>
    <row r="2652" spans="1:11" x14ac:dyDescent="0.25">
      <c r="A2652">
        <v>2741</v>
      </c>
      <c r="B2652" s="69">
        <v>20005624</v>
      </c>
      <c r="C2652" s="65">
        <v>53.62</v>
      </c>
      <c r="D2652" s="81">
        <v>39082</v>
      </c>
      <c r="E2652" s="84">
        <v>53.62</v>
      </c>
      <c r="F2652" s="64" t="s">
        <v>4040</v>
      </c>
      <c r="G2652" s="63" t="s">
        <v>58</v>
      </c>
      <c r="H2652" t="s">
        <v>17474</v>
      </c>
      <c r="I2652" t="s">
        <v>25497</v>
      </c>
      <c r="J2652" t="s">
        <v>29092</v>
      </c>
      <c r="K2652" t="s">
        <v>6636</v>
      </c>
    </row>
    <row r="2653" spans="1:11" x14ac:dyDescent="0.25">
      <c r="A2653">
        <v>2742</v>
      </c>
      <c r="B2653" s="69">
        <v>20005627</v>
      </c>
      <c r="C2653" s="65">
        <v>460.43</v>
      </c>
      <c r="D2653" s="81">
        <v>39082</v>
      </c>
      <c r="E2653" s="84">
        <v>460.43</v>
      </c>
      <c r="F2653" s="64" t="s">
        <v>4480</v>
      </c>
      <c r="G2653" s="63" t="s">
        <v>115</v>
      </c>
      <c r="H2653" t="s">
        <v>17475</v>
      </c>
      <c r="I2653" t="s">
        <v>25498</v>
      </c>
      <c r="J2653" t="s">
        <v>29093</v>
      </c>
      <c r="K2653" t="s">
        <v>6636</v>
      </c>
    </row>
    <row r="2654" spans="1:11" x14ac:dyDescent="0.25">
      <c r="A2654">
        <v>2743</v>
      </c>
      <c r="B2654" s="69">
        <v>20005628</v>
      </c>
      <c r="C2654" s="65">
        <v>952.88</v>
      </c>
      <c r="D2654" s="81">
        <v>39082</v>
      </c>
      <c r="E2654" s="84">
        <v>952.88</v>
      </c>
      <c r="F2654" s="64" t="s">
        <v>4481</v>
      </c>
      <c r="G2654" s="63" t="s">
        <v>49</v>
      </c>
      <c r="H2654" t="s">
        <v>17476</v>
      </c>
      <c r="I2654" t="s">
        <v>25499</v>
      </c>
      <c r="J2654" t="s">
        <v>29094</v>
      </c>
      <c r="K2654" t="s">
        <v>6636</v>
      </c>
    </row>
    <row r="2655" spans="1:11" x14ac:dyDescent="0.25">
      <c r="A2655">
        <v>2744</v>
      </c>
      <c r="B2655" s="69">
        <v>20005630</v>
      </c>
      <c r="C2655" s="65">
        <v>816.13</v>
      </c>
      <c r="D2655" s="81">
        <v>39082</v>
      </c>
      <c r="E2655" s="84">
        <v>816.13</v>
      </c>
      <c r="F2655" s="64" t="s">
        <v>4482</v>
      </c>
      <c r="G2655" s="63" t="s">
        <v>41</v>
      </c>
      <c r="H2655" t="s">
        <v>17477</v>
      </c>
      <c r="I2655" t="s">
        <v>25500</v>
      </c>
      <c r="J2655" t="s">
        <v>29095</v>
      </c>
      <c r="K2655" t="s">
        <v>6636</v>
      </c>
    </row>
    <row r="2656" spans="1:11" x14ac:dyDescent="0.25">
      <c r="A2656">
        <v>2745</v>
      </c>
      <c r="B2656" s="69">
        <v>20005636</v>
      </c>
      <c r="C2656" s="65">
        <v>1442.19</v>
      </c>
      <c r="D2656" s="81">
        <v>39082</v>
      </c>
      <c r="E2656" s="84">
        <v>1442.19</v>
      </c>
      <c r="F2656" s="64" t="s">
        <v>4728</v>
      </c>
      <c r="G2656" s="63" t="s">
        <v>50</v>
      </c>
      <c r="H2656" t="s">
        <v>17478</v>
      </c>
      <c r="I2656" t="s">
        <v>25501</v>
      </c>
      <c r="J2656" t="s">
        <v>29096</v>
      </c>
      <c r="K2656" t="s">
        <v>6636</v>
      </c>
    </row>
    <row r="2657" spans="1:11" x14ac:dyDescent="0.25">
      <c r="A2657">
        <v>2746</v>
      </c>
      <c r="B2657" s="69">
        <v>20005637</v>
      </c>
      <c r="C2657" s="65">
        <v>9510.23</v>
      </c>
      <c r="D2657" s="81">
        <v>39082</v>
      </c>
      <c r="E2657" s="84">
        <v>9510.23</v>
      </c>
      <c r="F2657" s="64" t="s">
        <v>4906</v>
      </c>
      <c r="G2657" s="63" t="s">
        <v>57</v>
      </c>
      <c r="H2657" t="s">
        <v>17479</v>
      </c>
      <c r="I2657" t="s">
        <v>25502</v>
      </c>
      <c r="J2657" t="s">
        <v>29097</v>
      </c>
      <c r="K2657" t="s">
        <v>6636</v>
      </c>
    </row>
    <row r="2658" spans="1:11" x14ac:dyDescent="0.25">
      <c r="A2658">
        <v>2747</v>
      </c>
      <c r="B2658" s="69">
        <v>20005638</v>
      </c>
      <c r="C2658" s="65">
        <v>2842.84</v>
      </c>
      <c r="D2658" s="81">
        <v>39082</v>
      </c>
      <c r="E2658" s="84">
        <v>2842.84</v>
      </c>
      <c r="F2658" s="64" t="s">
        <v>5102</v>
      </c>
      <c r="G2658" s="63" t="s">
        <v>4950</v>
      </c>
      <c r="H2658" t="s">
        <v>17480</v>
      </c>
      <c r="I2658" t="s">
        <v>25503</v>
      </c>
      <c r="J2658" t="s">
        <v>29098</v>
      </c>
      <c r="K2658" t="s">
        <v>6636</v>
      </c>
    </row>
    <row r="2659" spans="1:11" x14ac:dyDescent="0.25">
      <c r="A2659">
        <v>2748</v>
      </c>
      <c r="B2659" s="69">
        <v>20005639</v>
      </c>
      <c r="C2659" s="65">
        <v>862.3</v>
      </c>
      <c r="D2659" s="81">
        <v>39082</v>
      </c>
      <c r="E2659" s="84">
        <v>862.3</v>
      </c>
      <c r="F2659" s="64" t="s">
        <v>5148</v>
      </c>
      <c r="G2659" s="63" t="s">
        <v>4961</v>
      </c>
      <c r="H2659" t="s">
        <v>17481</v>
      </c>
      <c r="I2659" t="s">
        <v>25504</v>
      </c>
      <c r="J2659" t="s">
        <v>29099</v>
      </c>
      <c r="K2659" t="s">
        <v>6636</v>
      </c>
    </row>
    <row r="2660" spans="1:11" x14ac:dyDescent="0.25">
      <c r="A2660">
        <v>2749</v>
      </c>
      <c r="B2660" s="69">
        <v>20005643</v>
      </c>
      <c r="C2660" s="65">
        <v>3931.14</v>
      </c>
      <c r="D2660" s="81">
        <v>39082</v>
      </c>
      <c r="E2660" s="84">
        <v>3931.14</v>
      </c>
      <c r="F2660" s="64" t="s">
        <v>5960</v>
      </c>
      <c r="G2660" s="63" t="s">
        <v>4948</v>
      </c>
      <c r="H2660" t="s">
        <v>17482</v>
      </c>
      <c r="I2660" t="s">
        <v>25505</v>
      </c>
      <c r="J2660" t="s">
        <v>29100</v>
      </c>
      <c r="K2660" t="s">
        <v>6636</v>
      </c>
    </row>
    <row r="2661" spans="1:11" x14ac:dyDescent="0.25">
      <c r="A2661">
        <v>2750</v>
      </c>
      <c r="B2661" s="69">
        <v>20005644</v>
      </c>
      <c r="C2661" s="65">
        <v>1272.5999999999999</v>
      </c>
      <c r="D2661" s="81">
        <v>39082</v>
      </c>
      <c r="E2661" s="84">
        <v>1272.5999999999999</v>
      </c>
      <c r="F2661" s="64" t="s">
        <v>5961</v>
      </c>
      <c r="G2661" s="63" t="s">
        <v>4944</v>
      </c>
      <c r="H2661" t="s">
        <v>17483</v>
      </c>
      <c r="I2661" t="s">
        <v>25506</v>
      </c>
      <c r="J2661" t="s">
        <v>29101</v>
      </c>
      <c r="K2661" t="s">
        <v>6636</v>
      </c>
    </row>
    <row r="2662" spans="1:11" x14ac:dyDescent="0.25">
      <c r="A2662">
        <v>2751</v>
      </c>
      <c r="B2662" s="69">
        <v>20005645</v>
      </c>
      <c r="C2662" s="65">
        <v>995.45</v>
      </c>
      <c r="D2662" s="81">
        <v>39082</v>
      </c>
      <c r="E2662" s="84">
        <v>995.45</v>
      </c>
      <c r="F2662" s="64" t="s">
        <v>5962</v>
      </c>
      <c r="G2662" s="63" t="s">
        <v>4944</v>
      </c>
      <c r="H2662" t="s">
        <v>17484</v>
      </c>
      <c r="I2662" t="s">
        <v>25507</v>
      </c>
      <c r="J2662" t="s">
        <v>29102</v>
      </c>
      <c r="K2662" t="s">
        <v>6636</v>
      </c>
    </row>
    <row r="2663" spans="1:11" x14ac:dyDescent="0.25">
      <c r="A2663">
        <v>2752</v>
      </c>
      <c r="B2663" s="69">
        <v>20005646</v>
      </c>
      <c r="C2663" s="65">
        <v>668.73</v>
      </c>
      <c r="D2663" s="81">
        <v>39082</v>
      </c>
      <c r="E2663" s="84">
        <v>668.73</v>
      </c>
      <c r="F2663" s="64" t="s">
        <v>5963</v>
      </c>
      <c r="G2663" s="63" t="s">
        <v>4992</v>
      </c>
      <c r="H2663" t="s">
        <v>17485</v>
      </c>
      <c r="I2663" t="s">
        <v>25508</v>
      </c>
      <c r="J2663" t="s">
        <v>29103</v>
      </c>
      <c r="K2663" t="s">
        <v>6636</v>
      </c>
    </row>
    <row r="2664" spans="1:11" x14ac:dyDescent="0.25">
      <c r="A2664">
        <v>2753</v>
      </c>
      <c r="B2664" s="69">
        <v>20005647</v>
      </c>
      <c r="C2664" s="65">
        <v>668.73</v>
      </c>
      <c r="D2664" s="81">
        <v>39082</v>
      </c>
      <c r="E2664" s="84">
        <v>668.73</v>
      </c>
      <c r="F2664" s="64" t="s">
        <v>5964</v>
      </c>
      <c r="G2664" s="63" t="s">
        <v>4992</v>
      </c>
      <c r="H2664" t="s">
        <v>17485</v>
      </c>
      <c r="I2664" t="s">
        <v>25508</v>
      </c>
      <c r="J2664" t="s">
        <v>29104</v>
      </c>
      <c r="K2664" t="s">
        <v>6636</v>
      </c>
    </row>
    <row r="2665" spans="1:11" x14ac:dyDescent="0.25">
      <c r="A2665">
        <v>2754</v>
      </c>
      <c r="B2665" s="69">
        <v>20005648</v>
      </c>
      <c r="C2665" s="65">
        <v>1654.09</v>
      </c>
      <c r="D2665" s="81">
        <v>39082</v>
      </c>
      <c r="E2665" s="84">
        <v>1654.09</v>
      </c>
      <c r="F2665" s="64" t="s">
        <v>5965</v>
      </c>
      <c r="G2665" s="63" t="s">
        <v>4944</v>
      </c>
      <c r="H2665" t="s">
        <v>17486</v>
      </c>
      <c r="I2665" t="s">
        <v>25509</v>
      </c>
      <c r="J2665" t="s">
        <v>29105</v>
      </c>
      <c r="K2665" t="s">
        <v>6636</v>
      </c>
    </row>
    <row r="2666" spans="1:11" x14ac:dyDescent="0.25">
      <c r="A2666">
        <v>2755</v>
      </c>
      <c r="B2666" s="69">
        <v>20005650</v>
      </c>
      <c r="C2666" s="65">
        <v>2859.9</v>
      </c>
      <c r="D2666" s="81">
        <v>39082</v>
      </c>
      <c r="E2666" s="84">
        <v>2859.9</v>
      </c>
      <c r="F2666" s="64" t="s">
        <v>5966</v>
      </c>
      <c r="G2666" s="63" t="s">
        <v>4941</v>
      </c>
      <c r="H2666" t="s">
        <v>17487</v>
      </c>
      <c r="I2666" t="s">
        <v>25510</v>
      </c>
      <c r="J2666" t="s">
        <v>29106</v>
      </c>
      <c r="K2666" t="s">
        <v>6636</v>
      </c>
    </row>
    <row r="2667" spans="1:11" x14ac:dyDescent="0.25">
      <c r="A2667">
        <v>2756</v>
      </c>
      <c r="B2667" s="69">
        <v>20005651</v>
      </c>
      <c r="C2667" s="65">
        <v>407.88</v>
      </c>
      <c r="D2667" s="81">
        <v>39082</v>
      </c>
      <c r="E2667" s="84">
        <v>407.88</v>
      </c>
      <c r="F2667" s="64" t="s">
        <v>5967</v>
      </c>
      <c r="G2667" s="63" t="s">
        <v>4950</v>
      </c>
      <c r="H2667" t="s">
        <v>17488</v>
      </c>
      <c r="I2667" t="s">
        <v>25511</v>
      </c>
      <c r="J2667" t="s">
        <v>29107</v>
      </c>
      <c r="K2667" t="s">
        <v>6636</v>
      </c>
    </row>
    <row r="2668" spans="1:11" x14ac:dyDescent="0.25">
      <c r="A2668">
        <v>2757</v>
      </c>
      <c r="B2668" s="69">
        <v>20005652</v>
      </c>
      <c r="C2668" s="65">
        <v>6714.71</v>
      </c>
      <c r="D2668" s="81">
        <v>39082</v>
      </c>
      <c r="E2668" s="84">
        <v>6714.71</v>
      </c>
      <c r="F2668" s="64" t="s">
        <v>6421</v>
      </c>
      <c r="G2668" s="63" t="s">
        <v>4944</v>
      </c>
      <c r="H2668" t="s">
        <v>17489</v>
      </c>
      <c r="I2668" t="s">
        <v>25512</v>
      </c>
      <c r="J2668" t="s">
        <v>29108</v>
      </c>
      <c r="K2668" t="s">
        <v>6636</v>
      </c>
    </row>
    <row r="2669" spans="1:11" x14ac:dyDescent="0.25">
      <c r="A2669">
        <v>2758</v>
      </c>
      <c r="B2669" s="69">
        <v>20005655</v>
      </c>
      <c r="C2669" s="65">
        <v>666.47</v>
      </c>
      <c r="D2669" s="81">
        <v>39113</v>
      </c>
      <c r="E2669" s="84">
        <v>666.47</v>
      </c>
      <c r="F2669" s="64" t="s">
        <v>1679</v>
      </c>
      <c r="G2669" s="63" t="s">
        <v>148</v>
      </c>
      <c r="H2669" t="s">
        <v>17490</v>
      </c>
      <c r="I2669" t="s">
        <v>25513</v>
      </c>
      <c r="J2669" t="s">
        <v>29109</v>
      </c>
      <c r="K2669" t="s">
        <v>6636</v>
      </c>
    </row>
    <row r="2670" spans="1:11" x14ac:dyDescent="0.25">
      <c r="A2670">
        <v>2759</v>
      </c>
      <c r="B2670" s="69">
        <v>20005656</v>
      </c>
      <c r="C2670" s="65">
        <v>865.68</v>
      </c>
      <c r="D2670" s="81">
        <v>39113</v>
      </c>
      <c r="E2670" s="84">
        <v>865.68</v>
      </c>
      <c r="F2670" s="64" t="s">
        <v>1680</v>
      </c>
      <c r="G2670" s="63" t="s">
        <v>148</v>
      </c>
      <c r="H2670" t="s">
        <v>17491</v>
      </c>
      <c r="I2670" t="s">
        <v>25514</v>
      </c>
      <c r="J2670" t="s">
        <v>29110</v>
      </c>
      <c r="K2670" t="s">
        <v>6636</v>
      </c>
    </row>
    <row r="2671" spans="1:11" x14ac:dyDescent="0.25">
      <c r="A2671">
        <v>2760</v>
      </c>
      <c r="B2671" s="69">
        <v>20005657</v>
      </c>
      <c r="C2671" s="65">
        <v>667.59</v>
      </c>
      <c r="D2671" s="81">
        <v>39113</v>
      </c>
      <c r="E2671" s="84">
        <v>667.59</v>
      </c>
      <c r="F2671" s="64" t="s">
        <v>2319</v>
      </c>
      <c r="G2671" s="63" t="s">
        <v>39</v>
      </c>
      <c r="H2671" t="s">
        <v>17492</v>
      </c>
      <c r="I2671" t="s">
        <v>25515</v>
      </c>
      <c r="J2671" t="s">
        <v>29111</v>
      </c>
      <c r="K2671" t="s">
        <v>6636</v>
      </c>
    </row>
    <row r="2672" spans="1:11" x14ac:dyDescent="0.25">
      <c r="A2672">
        <v>2761</v>
      </c>
      <c r="B2672" s="69">
        <v>20005658</v>
      </c>
      <c r="C2672" s="65">
        <v>1019.73</v>
      </c>
      <c r="D2672" s="81">
        <v>39113</v>
      </c>
      <c r="E2672" s="84">
        <v>1019.73</v>
      </c>
      <c r="F2672" s="64" t="s">
        <v>2320</v>
      </c>
      <c r="G2672" s="63" t="s">
        <v>56</v>
      </c>
      <c r="H2672" t="s">
        <v>17493</v>
      </c>
      <c r="I2672" t="s">
        <v>25516</v>
      </c>
      <c r="J2672" t="s">
        <v>29112</v>
      </c>
      <c r="K2672" t="s">
        <v>6636</v>
      </c>
    </row>
    <row r="2673" spans="1:11" x14ac:dyDescent="0.25">
      <c r="A2673">
        <v>2762</v>
      </c>
      <c r="B2673" s="69">
        <v>20005659</v>
      </c>
      <c r="C2673" s="65">
        <v>678.64</v>
      </c>
      <c r="D2673" s="81">
        <v>39113</v>
      </c>
      <c r="E2673" s="84">
        <v>678.64</v>
      </c>
      <c r="F2673" s="64" t="s">
        <v>1121</v>
      </c>
      <c r="G2673" s="63" t="s">
        <v>74</v>
      </c>
      <c r="H2673" t="s">
        <v>17494</v>
      </c>
      <c r="I2673" t="s">
        <v>25517</v>
      </c>
      <c r="J2673" t="s">
        <v>29113</v>
      </c>
      <c r="K2673" t="s">
        <v>6636</v>
      </c>
    </row>
    <row r="2674" spans="1:11" x14ac:dyDescent="0.25">
      <c r="A2674">
        <v>2763</v>
      </c>
      <c r="B2674" s="69">
        <v>20005660</v>
      </c>
      <c r="C2674" s="65">
        <v>1053.3699999999999</v>
      </c>
      <c r="D2674" s="81">
        <v>39113</v>
      </c>
      <c r="E2674" s="84">
        <v>1053.3699999999999</v>
      </c>
      <c r="F2674" s="64" t="s">
        <v>1122</v>
      </c>
      <c r="G2674" s="63" t="s">
        <v>41</v>
      </c>
      <c r="H2674" t="s">
        <v>17495</v>
      </c>
      <c r="I2674" t="s">
        <v>25518</v>
      </c>
      <c r="J2674" t="s">
        <v>29114</v>
      </c>
      <c r="K2674" t="s">
        <v>6636</v>
      </c>
    </row>
    <row r="2675" spans="1:11" x14ac:dyDescent="0.25">
      <c r="A2675">
        <v>2764</v>
      </c>
      <c r="B2675" s="69">
        <v>20005661</v>
      </c>
      <c r="C2675" s="65">
        <v>898.06</v>
      </c>
      <c r="D2675" s="81">
        <v>39113</v>
      </c>
      <c r="E2675" s="84">
        <v>898.06</v>
      </c>
      <c r="F2675" s="64" t="s">
        <v>4874</v>
      </c>
      <c r="G2675" s="63" t="s">
        <v>57</v>
      </c>
      <c r="H2675" t="s">
        <v>17496</v>
      </c>
      <c r="I2675" t="s">
        <v>25519</v>
      </c>
      <c r="J2675" t="s">
        <v>29115</v>
      </c>
      <c r="K2675" t="s">
        <v>6636</v>
      </c>
    </row>
    <row r="2676" spans="1:11" x14ac:dyDescent="0.25">
      <c r="A2676">
        <v>2765</v>
      </c>
      <c r="B2676" s="69">
        <v>20005663</v>
      </c>
      <c r="C2676" s="65">
        <v>1694.63</v>
      </c>
      <c r="D2676" s="81">
        <v>39113</v>
      </c>
      <c r="E2676" s="84">
        <v>1694.63</v>
      </c>
      <c r="F2676" s="64" t="s">
        <v>1123</v>
      </c>
      <c r="G2676" s="63" t="s">
        <v>57</v>
      </c>
      <c r="H2676" t="s">
        <v>17497</v>
      </c>
      <c r="I2676" t="s">
        <v>25520</v>
      </c>
      <c r="J2676" t="s">
        <v>29116</v>
      </c>
      <c r="K2676" t="s">
        <v>6636</v>
      </c>
    </row>
    <row r="2677" spans="1:11" x14ac:dyDescent="0.25">
      <c r="A2677">
        <v>2766</v>
      </c>
      <c r="B2677" s="69">
        <v>20005664</v>
      </c>
      <c r="C2677" s="65">
        <v>498.45</v>
      </c>
      <c r="D2677" s="81">
        <v>39113</v>
      </c>
      <c r="E2677" s="84">
        <v>498.45</v>
      </c>
      <c r="F2677" s="64" t="s">
        <v>1124</v>
      </c>
      <c r="G2677" s="63" t="s">
        <v>48</v>
      </c>
      <c r="H2677" t="s">
        <v>17498</v>
      </c>
      <c r="I2677" t="s">
        <v>25521</v>
      </c>
      <c r="J2677" t="s">
        <v>29117</v>
      </c>
      <c r="K2677" t="s">
        <v>6636</v>
      </c>
    </row>
    <row r="2678" spans="1:11" x14ac:dyDescent="0.25">
      <c r="A2678">
        <v>2767</v>
      </c>
      <c r="B2678" s="69">
        <v>20005665</v>
      </c>
      <c r="C2678" s="65">
        <v>33618.17</v>
      </c>
      <c r="D2678" s="81">
        <v>39113</v>
      </c>
      <c r="E2678" s="84">
        <v>33618.17</v>
      </c>
      <c r="F2678" s="64" t="s">
        <v>2693</v>
      </c>
      <c r="G2678" s="63" t="s">
        <v>52</v>
      </c>
      <c r="H2678" t="s">
        <v>17499</v>
      </c>
      <c r="I2678" t="s">
        <v>25522</v>
      </c>
      <c r="J2678" t="s">
        <v>29118</v>
      </c>
      <c r="K2678" t="s">
        <v>6636</v>
      </c>
    </row>
    <row r="2679" spans="1:11" x14ac:dyDescent="0.25">
      <c r="A2679">
        <v>2768</v>
      </c>
      <c r="B2679" s="69">
        <v>20005666</v>
      </c>
      <c r="C2679" s="65">
        <v>8000.84</v>
      </c>
      <c r="D2679" s="81">
        <v>39113</v>
      </c>
      <c r="E2679" s="84">
        <v>8000.84</v>
      </c>
      <c r="F2679" s="64" t="s">
        <v>3214</v>
      </c>
      <c r="G2679" s="63" t="s">
        <v>57</v>
      </c>
      <c r="H2679" t="s">
        <v>17500</v>
      </c>
      <c r="I2679" t="s">
        <v>25523</v>
      </c>
      <c r="J2679" t="s">
        <v>29119</v>
      </c>
      <c r="K2679" t="s">
        <v>6636</v>
      </c>
    </row>
    <row r="2680" spans="1:11" x14ac:dyDescent="0.25">
      <c r="A2680">
        <v>2769</v>
      </c>
      <c r="B2680" s="69">
        <v>20005667</v>
      </c>
      <c r="C2680" s="65">
        <v>3234.59</v>
      </c>
      <c r="D2680" s="81">
        <v>39113</v>
      </c>
      <c r="E2680" s="84">
        <v>3234.59</v>
      </c>
      <c r="F2680" s="64" t="s">
        <v>3215</v>
      </c>
      <c r="G2680" s="63" t="s">
        <v>57</v>
      </c>
      <c r="H2680" t="s">
        <v>17501</v>
      </c>
      <c r="I2680" t="s">
        <v>25524</v>
      </c>
      <c r="J2680" t="s">
        <v>29120</v>
      </c>
      <c r="K2680" t="s">
        <v>6636</v>
      </c>
    </row>
    <row r="2681" spans="1:11" x14ac:dyDescent="0.25">
      <c r="A2681">
        <v>2770</v>
      </c>
      <c r="B2681" s="69">
        <v>20005669</v>
      </c>
      <c r="C2681" s="65">
        <v>2278.5100000000002</v>
      </c>
      <c r="D2681" s="81">
        <v>39113</v>
      </c>
      <c r="E2681" s="84">
        <v>2278.5100000000002</v>
      </c>
      <c r="F2681" s="64" t="s">
        <v>3216</v>
      </c>
      <c r="G2681" s="63" t="s">
        <v>27</v>
      </c>
      <c r="H2681" t="s">
        <v>17502</v>
      </c>
      <c r="I2681" t="s">
        <v>25525</v>
      </c>
      <c r="J2681" t="s">
        <v>29121</v>
      </c>
      <c r="K2681" t="s">
        <v>6636</v>
      </c>
    </row>
    <row r="2682" spans="1:11" x14ac:dyDescent="0.25">
      <c r="A2682">
        <v>2771</v>
      </c>
      <c r="B2682" s="69">
        <v>20005670</v>
      </c>
      <c r="C2682" s="65">
        <v>2398.16</v>
      </c>
      <c r="D2682" s="81">
        <v>39113</v>
      </c>
      <c r="E2682" s="84">
        <v>2398.16</v>
      </c>
      <c r="F2682" s="64" t="s">
        <v>3217</v>
      </c>
      <c r="G2682" s="63" t="s">
        <v>58</v>
      </c>
      <c r="H2682" t="s">
        <v>17503</v>
      </c>
      <c r="I2682" t="s">
        <v>25526</v>
      </c>
      <c r="J2682" t="s">
        <v>29122</v>
      </c>
      <c r="K2682" t="s">
        <v>6636</v>
      </c>
    </row>
    <row r="2683" spans="1:11" x14ac:dyDescent="0.25">
      <c r="A2683">
        <v>2772</v>
      </c>
      <c r="B2683" s="69">
        <v>20005671</v>
      </c>
      <c r="C2683" s="65">
        <v>10493.28</v>
      </c>
      <c r="D2683" s="81">
        <v>39113</v>
      </c>
      <c r="E2683" s="84">
        <v>10493.28</v>
      </c>
      <c r="F2683" s="64" t="s">
        <v>3218</v>
      </c>
      <c r="G2683" s="63" t="s">
        <v>21</v>
      </c>
      <c r="H2683" t="s">
        <v>17504</v>
      </c>
      <c r="I2683" t="s">
        <v>25527</v>
      </c>
      <c r="J2683" t="s">
        <v>29123</v>
      </c>
      <c r="K2683" t="s">
        <v>6636</v>
      </c>
    </row>
    <row r="2684" spans="1:11" x14ac:dyDescent="0.25">
      <c r="A2684">
        <v>2773</v>
      </c>
      <c r="B2684" s="69">
        <v>20005672</v>
      </c>
      <c r="C2684" s="65">
        <v>4099.92</v>
      </c>
      <c r="D2684" s="81">
        <v>39113</v>
      </c>
      <c r="E2684" s="84">
        <v>4099.92</v>
      </c>
      <c r="F2684" s="64" t="s">
        <v>3219</v>
      </c>
      <c r="G2684" s="63" t="s">
        <v>13</v>
      </c>
      <c r="H2684" t="s">
        <v>17505</v>
      </c>
      <c r="I2684" t="s">
        <v>25528</v>
      </c>
      <c r="J2684" t="s">
        <v>29124</v>
      </c>
      <c r="K2684" t="s">
        <v>6636</v>
      </c>
    </row>
    <row r="2685" spans="1:11" x14ac:dyDescent="0.25">
      <c r="A2685">
        <v>2774</v>
      </c>
      <c r="B2685" s="69">
        <v>20005675</v>
      </c>
      <c r="C2685" s="65">
        <v>462.88</v>
      </c>
      <c r="D2685" s="81">
        <v>39113</v>
      </c>
      <c r="E2685" s="84">
        <v>462.88</v>
      </c>
      <c r="F2685" s="64" t="s">
        <v>3220</v>
      </c>
      <c r="G2685" s="63" t="s">
        <v>23</v>
      </c>
      <c r="H2685" t="s">
        <v>17506</v>
      </c>
      <c r="I2685" t="s">
        <v>25529</v>
      </c>
      <c r="J2685" t="s">
        <v>29125</v>
      </c>
      <c r="K2685" t="s">
        <v>6636</v>
      </c>
    </row>
    <row r="2686" spans="1:11" x14ac:dyDescent="0.25">
      <c r="A2686">
        <v>2775</v>
      </c>
      <c r="B2686" s="69">
        <v>20005676</v>
      </c>
      <c r="C2686" s="65">
        <v>737.95</v>
      </c>
      <c r="D2686" s="81">
        <v>39113</v>
      </c>
      <c r="E2686" s="84">
        <v>737.95</v>
      </c>
      <c r="F2686" s="64" t="s">
        <v>3221</v>
      </c>
      <c r="G2686" s="63" t="s">
        <v>42</v>
      </c>
      <c r="H2686" t="s">
        <v>17507</v>
      </c>
      <c r="I2686" t="s">
        <v>25530</v>
      </c>
      <c r="J2686" t="s">
        <v>29126</v>
      </c>
      <c r="K2686" t="s">
        <v>6636</v>
      </c>
    </row>
    <row r="2687" spans="1:11" x14ac:dyDescent="0.25">
      <c r="A2687">
        <v>2776</v>
      </c>
      <c r="B2687" s="69">
        <v>20005677</v>
      </c>
      <c r="C2687" s="65">
        <v>2294.52</v>
      </c>
      <c r="D2687" s="81">
        <v>39113</v>
      </c>
      <c r="E2687" s="84">
        <v>2294.52</v>
      </c>
      <c r="F2687" s="64" t="s">
        <v>3222</v>
      </c>
      <c r="G2687" s="63" t="s">
        <v>56</v>
      </c>
      <c r="H2687" t="s">
        <v>17508</v>
      </c>
      <c r="I2687" t="s">
        <v>25531</v>
      </c>
      <c r="J2687" t="s">
        <v>29127</v>
      </c>
      <c r="K2687" t="s">
        <v>6636</v>
      </c>
    </row>
    <row r="2688" spans="1:11" x14ac:dyDescent="0.25">
      <c r="A2688">
        <v>2777</v>
      </c>
      <c r="B2688" s="69">
        <v>20005678</v>
      </c>
      <c r="C2688" s="65">
        <v>1465.29</v>
      </c>
      <c r="D2688" s="81">
        <v>39113</v>
      </c>
      <c r="E2688" s="84">
        <v>1465.29</v>
      </c>
      <c r="F2688" s="64" t="s">
        <v>3223</v>
      </c>
      <c r="G2688" s="63" t="s">
        <v>9</v>
      </c>
      <c r="H2688" t="s">
        <v>17509</v>
      </c>
      <c r="I2688" t="s">
        <v>25532</v>
      </c>
      <c r="J2688" t="s">
        <v>29128</v>
      </c>
      <c r="K2688" t="s">
        <v>6636</v>
      </c>
    </row>
    <row r="2689" spans="1:11" x14ac:dyDescent="0.25">
      <c r="A2689">
        <v>2778</v>
      </c>
      <c r="B2689" s="69">
        <v>20005679</v>
      </c>
      <c r="C2689" s="65">
        <v>351.2</v>
      </c>
      <c r="D2689" s="81">
        <v>39113</v>
      </c>
      <c r="E2689" s="84">
        <v>351.2</v>
      </c>
      <c r="F2689" s="64" t="s">
        <v>3224</v>
      </c>
      <c r="G2689" s="63" t="s">
        <v>42</v>
      </c>
      <c r="H2689" t="s">
        <v>17510</v>
      </c>
      <c r="I2689" t="s">
        <v>25533</v>
      </c>
      <c r="J2689" t="s">
        <v>29129</v>
      </c>
      <c r="K2689" t="s">
        <v>6636</v>
      </c>
    </row>
    <row r="2690" spans="1:11" x14ac:dyDescent="0.25">
      <c r="A2690">
        <v>2779</v>
      </c>
      <c r="B2690" s="69">
        <v>20005683</v>
      </c>
      <c r="C2690" s="65">
        <v>685.08</v>
      </c>
      <c r="D2690" s="81">
        <v>39113</v>
      </c>
      <c r="E2690" s="84">
        <v>685.08</v>
      </c>
      <c r="F2690" s="64" t="s">
        <v>4043</v>
      </c>
      <c r="G2690" s="63" t="s">
        <v>28</v>
      </c>
      <c r="H2690" t="s">
        <v>17511</v>
      </c>
      <c r="I2690" t="s">
        <v>25534</v>
      </c>
      <c r="J2690" t="s">
        <v>29130</v>
      </c>
      <c r="K2690" t="s">
        <v>6636</v>
      </c>
    </row>
    <row r="2691" spans="1:11" x14ac:dyDescent="0.25">
      <c r="A2691">
        <v>2780</v>
      </c>
      <c r="B2691" s="69">
        <v>20005684</v>
      </c>
      <c r="C2691" s="65">
        <v>53.36</v>
      </c>
      <c r="D2691" s="81">
        <v>39113</v>
      </c>
      <c r="E2691" s="84">
        <v>53.36</v>
      </c>
      <c r="F2691" s="64" t="s">
        <v>4044</v>
      </c>
      <c r="G2691" s="63" t="s">
        <v>45</v>
      </c>
      <c r="H2691" t="s">
        <v>17512</v>
      </c>
      <c r="I2691" t="s">
        <v>25535</v>
      </c>
      <c r="J2691" t="s">
        <v>29131</v>
      </c>
      <c r="K2691" t="s">
        <v>6636</v>
      </c>
    </row>
    <row r="2692" spans="1:11" x14ac:dyDescent="0.25">
      <c r="A2692">
        <v>2781</v>
      </c>
      <c r="B2692" s="69">
        <v>20005685</v>
      </c>
      <c r="C2692" s="65">
        <v>80.41</v>
      </c>
      <c r="D2692" s="81">
        <v>39113</v>
      </c>
      <c r="E2692" s="84">
        <v>80.41</v>
      </c>
      <c r="F2692" s="64" t="s">
        <v>4045</v>
      </c>
      <c r="G2692" s="63" t="s">
        <v>72</v>
      </c>
      <c r="H2692" t="s">
        <v>17513</v>
      </c>
      <c r="I2692" t="s">
        <v>25536</v>
      </c>
      <c r="J2692" t="s">
        <v>29132</v>
      </c>
      <c r="K2692" t="s">
        <v>6636</v>
      </c>
    </row>
    <row r="2693" spans="1:11" x14ac:dyDescent="0.25">
      <c r="A2693">
        <v>2782</v>
      </c>
      <c r="B2693" s="69">
        <v>20005686</v>
      </c>
      <c r="C2693" s="65">
        <v>20.79</v>
      </c>
      <c r="D2693" s="81">
        <v>39113</v>
      </c>
      <c r="E2693" s="84">
        <v>20.79</v>
      </c>
      <c r="F2693" s="64" t="s">
        <v>4046</v>
      </c>
      <c r="G2693" s="63" t="s">
        <v>72</v>
      </c>
      <c r="H2693" t="s">
        <v>17514</v>
      </c>
      <c r="I2693" t="s">
        <v>25537</v>
      </c>
      <c r="J2693" t="s">
        <v>29133</v>
      </c>
      <c r="K2693" t="s">
        <v>6636</v>
      </c>
    </row>
    <row r="2694" spans="1:11" x14ac:dyDescent="0.25">
      <c r="A2694">
        <v>2783</v>
      </c>
      <c r="B2694" s="69">
        <v>20005687</v>
      </c>
      <c r="C2694" s="65">
        <v>83.79</v>
      </c>
      <c r="D2694" s="81">
        <v>39113</v>
      </c>
      <c r="E2694" s="84">
        <v>83.79</v>
      </c>
      <c r="F2694" s="64" t="s">
        <v>4047</v>
      </c>
      <c r="G2694" s="63" t="s">
        <v>72</v>
      </c>
      <c r="H2694" t="s">
        <v>17515</v>
      </c>
      <c r="I2694" t="s">
        <v>25538</v>
      </c>
      <c r="J2694" t="s">
        <v>29134</v>
      </c>
      <c r="K2694" t="s">
        <v>6636</v>
      </c>
    </row>
    <row r="2695" spans="1:11" x14ac:dyDescent="0.25">
      <c r="A2695">
        <v>2784</v>
      </c>
      <c r="B2695" s="69">
        <v>20005688</v>
      </c>
      <c r="C2695" s="65">
        <v>33.61</v>
      </c>
      <c r="D2695" s="81">
        <v>39113</v>
      </c>
      <c r="E2695" s="84">
        <v>33.61</v>
      </c>
      <c r="F2695" s="64" t="s">
        <v>4048</v>
      </c>
      <c r="G2695" s="63" t="s">
        <v>36</v>
      </c>
      <c r="H2695" t="s">
        <v>17516</v>
      </c>
      <c r="I2695" t="s">
        <v>25539</v>
      </c>
      <c r="J2695" t="s">
        <v>29135</v>
      </c>
      <c r="K2695" t="s">
        <v>6636</v>
      </c>
    </row>
    <row r="2696" spans="1:11" x14ac:dyDescent="0.25">
      <c r="A2696">
        <v>2785</v>
      </c>
      <c r="B2696" s="69">
        <v>20005689</v>
      </c>
      <c r="C2696" s="65">
        <v>26.36</v>
      </c>
      <c r="D2696" s="81">
        <v>39113</v>
      </c>
      <c r="E2696" s="84">
        <v>26.36</v>
      </c>
      <c r="F2696" s="64" t="s">
        <v>4049</v>
      </c>
      <c r="G2696" s="63" t="s">
        <v>17</v>
      </c>
      <c r="H2696" t="s">
        <v>17517</v>
      </c>
      <c r="I2696" t="s">
        <v>25540</v>
      </c>
      <c r="J2696" t="s">
        <v>29136</v>
      </c>
      <c r="K2696" t="s">
        <v>6636</v>
      </c>
    </row>
    <row r="2697" spans="1:11" x14ac:dyDescent="0.25">
      <c r="A2697">
        <v>2786</v>
      </c>
      <c r="B2697" s="69">
        <v>20005690</v>
      </c>
      <c r="C2697" s="65">
        <v>38.86</v>
      </c>
      <c r="D2697" s="81">
        <v>39113</v>
      </c>
      <c r="E2697" s="84">
        <v>38.86</v>
      </c>
      <c r="F2697" s="64" t="s">
        <v>4050</v>
      </c>
      <c r="G2697" s="63" t="s">
        <v>17</v>
      </c>
      <c r="H2697" t="s">
        <v>17518</v>
      </c>
      <c r="I2697" t="s">
        <v>25541</v>
      </c>
      <c r="J2697" t="s">
        <v>29137</v>
      </c>
      <c r="K2697" t="s">
        <v>6636</v>
      </c>
    </row>
    <row r="2698" spans="1:11" x14ac:dyDescent="0.25">
      <c r="A2698">
        <v>2787</v>
      </c>
      <c r="B2698" s="69">
        <v>20005691</v>
      </c>
      <c r="C2698" s="65">
        <v>128.27000000000001</v>
      </c>
      <c r="D2698" s="81">
        <v>39113</v>
      </c>
      <c r="E2698" s="84">
        <v>128.27000000000001</v>
      </c>
      <c r="F2698" s="64" t="s">
        <v>4051</v>
      </c>
      <c r="G2698" s="63" t="s">
        <v>45</v>
      </c>
      <c r="H2698" t="s">
        <v>17519</v>
      </c>
      <c r="I2698" t="s">
        <v>25542</v>
      </c>
      <c r="J2698" t="s">
        <v>29138</v>
      </c>
      <c r="K2698" t="s">
        <v>6636</v>
      </c>
    </row>
    <row r="2699" spans="1:11" x14ac:dyDescent="0.25">
      <c r="A2699">
        <v>2788</v>
      </c>
      <c r="B2699" s="69">
        <v>20005692</v>
      </c>
      <c r="C2699" s="65">
        <v>33.61</v>
      </c>
      <c r="D2699" s="81">
        <v>39113</v>
      </c>
      <c r="E2699" s="84">
        <v>33.61</v>
      </c>
      <c r="F2699" s="64" t="s">
        <v>4052</v>
      </c>
      <c r="G2699" s="63" t="s">
        <v>9</v>
      </c>
      <c r="H2699" t="s">
        <v>17516</v>
      </c>
      <c r="I2699" t="s">
        <v>25543</v>
      </c>
      <c r="J2699" t="s">
        <v>29139</v>
      </c>
      <c r="K2699" t="s">
        <v>6636</v>
      </c>
    </row>
    <row r="2700" spans="1:11" x14ac:dyDescent="0.25">
      <c r="A2700">
        <v>2789</v>
      </c>
      <c r="B2700" s="69">
        <v>20005693</v>
      </c>
      <c r="C2700" s="65">
        <v>53.36</v>
      </c>
      <c r="D2700" s="81">
        <v>39113</v>
      </c>
      <c r="E2700" s="84">
        <v>53.36</v>
      </c>
      <c r="F2700" s="64" t="s">
        <v>4053</v>
      </c>
      <c r="G2700" s="63" t="s">
        <v>9</v>
      </c>
      <c r="H2700" t="s">
        <v>17512</v>
      </c>
      <c r="I2700" t="s">
        <v>25544</v>
      </c>
      <c r="J2700" t="s">
        <v>29140</v>
      </c>
      <c r="K2700" t="s">
        <v>6636</v>
      </c>
    </row>
    <row r="2701" spans="1:11" x14ac:dyDescent="0.25">
      <c r="A2701">
        <v>2790</v>
      </c>
      <c r="B2701" s="69">
        <v>20005695</v>
      </c>
      <c r="C2701" s="65">
        <v>135.84</v>
      </c>
      <c r="D2701" s="81">
        <v>39113</v>
      </c>
      <c r="E2701" s="84">
        <v>135.84</v>
      </c>
      <c r="F2701" s="64" t="s">
        <v>4054</v>
      </c>
      <c r="G2701" s="63" t="s">
        <v>41</v>
      </c>
      <c r="H2701" t="s">
        <v>17520</v>
      </c>
      <c r="I2701" t="s">
        <v>25545</v>
      </c>
      <c r="J2701" t="s">
        <v>29141</v>
      </c>
      <c r="K2701" t="s">
        <v>6636</v>
      </c>
    </row>
    <row r="2702" spans="1:11" x14ac:dyDescent="0.25">
      <c r="A2702">
        <v>2791</v>
      </c>
      <c r="B2702" s="69">
        <v>20005696</v>
      </c>
      <c r="C2702" s="65">
        <v>31.65</v>
      </c>
      <c r="D2702" s="81">
        <v>39113</v>
      </c>
      <c r="E2702" s="84">
        <v>31.65</v>
      </c>
      <c r="F2702" s="64" t="s">
        <v>4055</v>
      </c>
      <c r="G2702" s="63" t="s">
        <v>42</v>
      </c>
      <c r="H2702" t="s">
        <v>17521</v>
      </c>
      <c r="I2702" t="s">
        <v>25546</v>
      </c>
      <c r="J2702" t="s">
        <v>29142</v>
      </c>
      <c r="K2702" t="s">
        <v>6636</v>
      </c>
    </row>
    <row r="2703" spans="1:11" x14ac:dyDescent="0.25">
      <c r="A2703">
        <v>2792</v>
      </c>
      <c r="B2703" s="69">
        <v>20005697</v>
      </c>
      <c r="C2703" s="65">
        <v>80.52</v>
      </c>
      <c r="D2703" s="81">
        <v>39113</v>
      </c>
      <c r="E2703" s="84">
        <v>80.52</v>
      </c>
      <c r="F2703" s="64" t="s">
        <v>4056</v>
      </c>
      <c r="G2703" s="63" t="s">
        <v>39</v>
      </c>
      <c r="H2703" t="s">
        <v>17522</v>
      </c>
      <c r="I2703" t="s">
        <v>25547</v>
      </c>
      <c r="J2703" t="s">
        <v>29143</v>
      </c>
      <c r="K2703" t="s">
        <v>6636</v>
      </c>
    </row>
    <row r="2704" spans="1:11" x14ac:dyDescent="0.25">
      <c r="A2704">
        <v>2793</v>
      </c>
      <c r="B2704" s="69">
        <v>20005698</v>
      </c>
      <c r="C2704" s="65">
        <v>56.55</v>
      </c>
      <c r="D2704" s="81">
        <v>39113</v>
      </c>
      <c r="E2704" s="84">
        <v>56.55</v>
      </c>
      <c r="F2704" s="64" t="s">
        <v>4012</v>
      </c>
      <c r="G2704" s="63" t="s">
        <v>63</v>
      </c>
      <c r="H2704" t="s">
        <v>17523</v>
      </c>
      <c r="I2704" t="s">
        <v>25548</v>
      </c>
      <c r="J2704" t="s">
        <v>29144</v>
      </c>
      <c r="K2704" t="s">
        <v>6636</v>
      </c>
    </row>
    <row r="2705" spans="1:11" x14ac:dyDescent="0.25">
      <c r="A2705">
        <v>2794</v>
      </c>
      <c r="B2705" s="69">
        <v>20005699</v>
      </c>
      <c r="C2705" s="65">
        <v>47.43</v>
      </c>
      <c r="D2705" s="81">
        <v>39113</v>
      </c>
      <c r="E2705" s="84">
        <v>47.43</v>
      </c>
      <c r="F2705" s="64" t="s">
        <v>4057</v>
      </c>
      <c r="G2705" s="63" t="s">
        <v>53</v>
      </c>
      <c r="H2705" t="s">
        <v>17524</v>
      </c>
      <c r="I2705" t="s">
        <v>25549</v>
      </c>
      <c r="J2705" t="s">
        <v>29145</v>
      </c>
      <c r="K2705" t="s">
        <v>6636</v>
      </c>
    </row>
    <row r="2706" spans="1:11" x14ac:dyDescent="0.25">
      <c r="A2706">
        <v>2795</v>
      </c>
      <c r="B2706" s="69">
        <v>20005700</v>
      </c>
      <c r="C2706" s="65">
        <v>35.42</v>
      </c>
      <c r="D2706" s="81">
        <v>39113</v>
      </c>
      <c r="E2706" s="84">
        <v>35.42</v>
      </c>
      <c r="F2706" s="64" t="s">
        <v>4058</v>
      </c>
      <c r="G2706" s="63" t="s">
        <v>58</v>
      </c>
      <c r="H2706" t="s">
        <v>17525</v>
      </c>
      <c r="I2706" t="s">
        <v>25550</v>
      </c>
      <c r="J2706" t="s">
        <v>29146</v>
      </c>
      <c r="K2706" t="s">
        <v>6636</v>
      </c>
    </row>
    <row r="2707" spans="1:11" x14ac:dyDescent="0.25">
      <c r="A2707">
        <v>2796</v>
      </c>
      <c r="B2707" s="69">
        <v>20005701</v>
      </c>
      <c r="C2707" s="65">
        <v>14.02</v>
      </c>
      <c r="D2707" s="81">
        <v>39113</v>
      </c>
      <c r="E2707" s="84">
        <v>14.02</v>
      </c>
      <c r="F2707" s="64" t="s">
        <v>4059</v>
      </c>
      <c r="G2707" s="63" t="s">
        <v>17</v>
      </c>
      <c r="H2707" t="s">
        <v>17526</v>
      </c>
      <c r="I2707" t="s">
        <v>25551</v>
      </c>
      <c r="J2707" t="s">
        <v>29147</v>
      </c>
      <c r="K2707" t="s">
        <v>6636</v>
      </c>
    </row>
    <row r="2708" spans="1:11" x14ac:dyDescent="0.25">
      <c r="A2708">
        <v>2797</v>
      </c>
      <c r="B2708" s="69">
        <v>20005702</v>
      </c>
      <c r="C2708" s="65">
        <v>39.020000000000003</v>
      </c>
      <c r="D2708" s="81">
        <v>39113</v>
      </c>
      <c r="E2708" s="84">
        <v>39.020000000000003</v>
      </c>
      <c r="F2708" s="64" t="s">
        <v>4060</v>
      </c>
      <c r="G2708" s="63" t="s">
        <v>17</v>
      </c>
      <c r="H2708" t="s">
        <v>17527</v>
      </c>
      <c r="I2708" t="s">
        <v>25552</v>
      </c>
      <c r="J2708" t="s">
        <v>29148</v>
      </c>
      <c r="K2708" t="s">
        <v>6636</v>
      </c>
    </row>
    <row r="2709" spans="1:11" x14ac:dyDescent="0.25">
      <c r="A2709">
        <v>2798</v>
      </c>
      <c r="B2709" s="69">
        <v>20005703</v>
      </c>
      <c r="C2709" s="65">
        <v>44.78</v>
      </c>
      <c r="D2709" s="81">
        <v>39113</v>
      </c>
      <c r="E2709" s="84">
        <v>44.78</v>
      </c>
      <c r="F2709" s="64" t="s">
        <v>4061</v>
      </c>
      <c r="G2709" s="63" t="s">
        <v>17</v>
      </c>
      <c r="H2709" t="s">
        <v>17528</v>
      </c>
      <c r="I2709" t="s">
        <v>25553</v>
      </c>
      <c r="J2709" t="s">
        <v>29149</v>
      </c>
      <c r="K2709" t="s">
        <v>6636</v>
      </c>
    </row>
    <row r="2710" spans="1:11" x14ac:dyDescent="0.25">
      <c r="A2710">
        <v>2799</v>
      </c>
      <c r="B2710" s="69">
        <v>20005704</v>
      </c>
      <c r="C2710" s="65">
        <v>33.61</v>
      </c>
      <c r="D2710" s="81">
        <v>39113</v>
      </c>
      <c r="E2710" s="84">
        <v>33.61</v>
      </c>
      <c r="F2710" s="64" t="s">
        <v>4062</v>
      </c>
      <c r="G2710" s="63" t="s">
        <v>15</v>
      </c>
      <c r="H2710" t="s">
        <v>17516</v>
      </c>
      <c r="I2710" t="s">
        <v>25554</v>
      </c>
      <c r="J2710" t="s">
        <v>29150</v>
      </c>
      <c r="K2710" t="s">
        <v>6636</v>
      </c>
    </row>
    <row r="2711" spans="1:11" x14ac:dyDescent="0.25">
      <c r="A2711">
        <v>2800</v>
      </c>
      <c r="B2711" s="69">
        <v>20005706</v>
      </c>
      <c r="C2711" s="65">
        <v>23.74</v>
      </c>
      <c r="D2711" s="81">
        <v>39113</v>
      </c>
      <c r="E2711" s="84">
        <v>23.74</v>
      </c>
      <c r="F2711" s="64" t="s">
        <v>4063</v>
      </c>
      <c r="G2711" s="63" t="s">
        <v>58</v>
      </c>
      <c r="H2711" t="s">
        <v>17529</v>
      </c>
      <c r="I2711" t="s">
        <v>25555</v>
      </c>
      <c r="J2711" t="s">
        <v>29151</v>
      </c>
      <c r="K2711" t="s">
        <v>6636</v>
      </c>
    </row>
    <row r="2712" spans="1:11" x14ac:dyDescent="0.25">
      <c r="A2712">
        <v>2801</v>
      </c>
      <c r="B2712" s="69">
        <v>20005707</v>
      </c>
      <c r="C2712" s="65">
        <v>499.72</v>
      </c>
      <c r="D2712" s="81">
        <v>39113</v>
      </c>
      <c r="E2712" s="84">
        <v>499.72</v>
      </c>
      <c r="F2712" s="64" t="s">
        <v>4064</v>
      </c>
      <c r="G2712" s="63" t="s">
        <v>41</v>
      </c>
      <c r="H2712" t="s">
        <v>17530</v>
      </c>
      <c r="I2712" t="s">
        <v>25556</v>
      </c>
      <c r="J2712" t="s">
        <v>29152</v>
      </c>
      <c r="K2712" t="s">
        <v>6636</v>
      </c>
    </row>
    <row r="2713" spans="1:11" x14ac:dyDescent="0.25">
      <c r="A2713">
        <v>2802</v>
      </c>
      <c r="B2713" s="69">
        <v>20005708</v>
      </c>
      <c r="C2713" s="65">
        <v>119.3</v>
      </c>
      <c r="D2713" s="81">
        <v>39113</v>
      </c>
      <c r="E2713" s="84">
        <v>119.3</v>
      </c>
      <c r="F2713" s="64" t="s">
        <v>4065</v>
      </c>
      <c r="G2713" s="63" t="s">
        <v>72</v>
      </c>
      <c r="H2713" t="s">
        <v>17531</v>
      </c>
      <c r="I2713" t="s">
        <v>25557</v>
      </c>
      <c r="J2713" t="s">
        <v>29153</v>
      </c>
      <c r="K2713" t="s">
        <v>6636</v>
      </c>
    </row>
    <row r="2714" spans="1:11" x14ac:dyDescent="0.25">
      <c r="A2714">
        <v>2803</v>
      </c>
      <c r="B2714" s="69">
        <v>20005709</v>
      </c>
      <c r="C2714" s="65">
        <v>82.81</v>
      </c>
      <c r="D2714" s="81">
        <v>39113</v>
      </c>
      <c r="E2714" s="84">
        <v>82.81</v>
      </c>
      <c r="F2714" s="64" t="s">
        <v>4066</v>
      </c>
      <c r="G2714" s="63" t="s">
        <v>36</v>
      </c>
      <c r="H2714" t="s">
        <v>17532</v>
      </c>
      <c r="I2714" t="s">
        <v>25558</v>
      </c>
      <c r="J2714" t="s">
        <v>29154</v>
      </c>
      <c r="K2714" t="s">
        <v>6636</v>
      </c>
    </row>
    <row r="2715" spans="1:11" x14ac:dyDescent="0.25">
      <c r="A2715">
        <v>2804</v>
      </c>
      <c r="B2715" s="69">
        <v>20005710</v>
      </c>
      <c r="C2715" s="65">
        <v>33.61</v>
      </c>
      <c r="D2715" s="81">
        <v>39113</v>
      </c>
      <c r="E2715" s="84">
        <v>33.61</v>
      </c>
      <c r="F2715" s="64" t="s">
        <v>4067</v>
      </c>
      <c r="G2715" s="63" t="s">
        <v>105</v>
      </c>
      <c r="H2715" t="s">
        <v>17516</v>
      </c>
      <c r="I2715" t="s">
        <v>25559</v>
      </c>
      <c r="J2715" t="s">
        <v>29155</v>
      </c>
      <c r="K2715" t="s">
        <v>6636</v>
      </c>
    </row>
    <row r="2716" spans="1:11" x14ac:dyDescent="0.25">
      <c r="A2716">
        <v>2805</v>
      </c>
      <c r="B2716" s="69">
        <v>20005711</v>
      </c>
      <c r="C2716" s="65">
        <v>15.91</v>
      </c>
      <c r="D2716" s="81">
        <v>39113</v>
      </c>
      <c r="E2716" s="84">
        <v>15.91</v>
      </c>
      <c r="F2716" s="64" t="s">
        <v>4068</v>
      </c>
      <c r="G2716" s="63" t="s">
        <v>56</v>
      </c>
      <c r="H2716" t="s">
        <v>17533</v>
      </c>
      <c r="I2716" t="s">
        <v>25560</v>
      </c>
      <c r="J2716" t="s">
        <v>29156</v>
      </c>
      <c r="K2716" t="s">
        <v>6636</v>
      </c>
    </row>
    <row r="2717" spans="1:11" x14ac:dyDescent="0.25">
      <c r="A2717">
        <v>2806</v>
      </c>
      <c r="B2717" s="69">
        <v>20005712</v>
      </c>
      <c r="C2717" s="65">
        <v>47.11</v>
      </c>
      <c r="D2717" s="81">
        <v>39113</v>
      </c>
      <c r="E2717" s="84">
        <v>47.11</v>
      </c>
      <c r="F2717" s="64" t="s">
        <v>4069</v>
      </c>
      <c r="G2717" s="63" t="s">
        <v>50</v>
      </c>
      <c r="H2717" t="s">
        <v>17534</v>
      </c>
      <c r="I2717" t="s">
        <v>25561</v>
      </c>
      <c r="J2717" t="s">
        <v>29157</v>
      </c>
      <c r="K2717" t="s">
        <v>6636</v>
      </c>
    </row>
    <row r="2718" spans="1:11" x14ac:dyDescent="0.25">
      <c r="A2718">
        <v>2807</v>
      </c>
      <c r="B2718" s="69">
        <v>20005713</v>
      </c>
      <c r="C2718" s="65">
        <v>555.83000000000004</v>
      </c>
      <c r="D2718" s="81">
        <v>39113</v>
      </c>
      <c r="E2718" s="84">
        <v>555.83000000000004</v>
      </c>
      <c r="F2718" s="64" t="s">
        <v>4483</v>
      </c>
      <c r="G2718" s="63" t="s">
        <v>169</v>
      </c>
      <c r="H2718" t="s">
        <v>17535</v>
      </c>
      <c r="I2718" t="s">
        <v>25562</v>
      </c>
      <c r="J2718" t="s">
        <v>29158</v>
      </c>
      <c r="K2718" t="s">
        <v>6636</v>
      </c>
    </row>
    <row r="2719" spans="1:11" x14ac:dyDescent="0.25">
      <c r="A2719">
        <v>2808</v>
      </c>
      <c r="B2719" s="69">
        <v>20005715</v>
      </c>
      <c r="C2719" s="65">
        <v>1672.1</v>
      </c>
      <c r="D2719" s="81">
        <v>39113</v>
      </c>
      <c r="E2719" s="84">
        <v>1672.1</v>
      </c>
      <c r="F2719" s="64" t="s">
        <v>2322</v>
      </c>
      <c r="G2719" s="63" t="s">
        <v>148</v>
      </c>
      <c r="H2719" t="s">
        <v>17536</v>
      </c>
      <c r="I2719" t="s">
        <v>25563</v>
      </c>
      <c r="J2719" t="s">
        <v>29159</v>
      </c>
      <c r="K2719" t="s">
        <v>6636</v>
      </c>
    </row>
    <row r="2720" spans="1:11" x14ac:dyDescent="0.25">
      <c r="A2720">
        <v>2809</v>
      </c>
      <c r="B2720" s="69">
        <v>20005716</v>
      </c>
      <c r="C2720" s="65">
        <v>618.87</v>
      </c>
      <c r="D2720" s="81">
        <v>39113</v>
      </c>
      <c r="E2720" s="84">
        <v>618.87</v>
      </c>
      <c r="F2720" s="64" t="s">
        <v>4484</v>
      </c>
      <c r="G2720" s="63" t="s">
        <v>22</v>
      </c>
      <c r="H2720" t="s">
        <v>17537</v>
      </c>
      <c r="I2720" t="s">
        <v>25564</v>
      </c>
      <c r="J2720" t="s">
        <v>29160</v>
      </c>
      <c r="K2720" t="s">
        <v>6636</v>
      </c>
    </row>
    <row r="2721" spans="1:11" x14ac:dyDescent="0.25">
      <c r="A2721">
        <v>2810</v>
      </c>
      <c r="B2721" s="69">
        <v>20005717</v>
      </c>
      <c r="C2721" s="65">
        <v>126</v>
      </c>
      <c r="D2721" s="81">
        <v>39113</v>
      </c>
      <c r="E2721" s="84">
        <v>126</v>
      </c>
      <c r="F2721" s="64" t="s">
        <v>4485</v>
      </c>
      <c r="G2721" s="63" t="s">
        <v>19</v>
      </c>
      <c r="H2721" t="s">
        <v>17538</v>
      </c>
      <c r="I2721" t="s">
        <v>25565</v>
      </c>
      <c r="J2721" t="s">
        <v>29161</v>
      </c>
      <c r="K2721" t="s">
        <v>6636</v>
      </c>
    </row>
    <row r="2722" spans="1:11" x14ac:dyDescent="0.25">
      <c r="A2722">
        <v>2811</v>
      </c>
      <c r="B2722" s="69">
        <v>20005723</v>
      </c>
      <c r="C2722" s="65">
        <v>1284.17</v>
      </c>
      <c r="D2722" s="81">
        <v>39113</v>
      </c>
      <c r="E2722" s="84">
        <v>1284.17</v>
      </c>
      <c r="F2722" s="64" t="s">
        <v>5151</v>
      </c>
      <c r="G2722" s="63" t="s">
        <v>4961</v>
      </c>
      <c r="H2722" t="s">
        <v>17539</v>
      </c>
      <c r="I2722" t="s">
        <v>25566</v>
      </c>
      <c r="J2722" t="s">
        <v>29162</v>
      </c>
      <c r="K2722" t="s">
        <v>6636</v>
      </c>
    </row>
    <row r="2723" spans="1:11" x14ac:dyDescent="0.25">
      <c r="A2723">
        <v>2812</v>
      </c>
      <c r="B2723" s="69">
        <v>20005724</v>
      </c>
      <c r="C2723" s="65">
        <v>1050.7</v>
      </c>
      <c r="D2723" s="81">
        <v>39113</v>
      </c>
      <c r="E2723" s="84">
        <v>1050.7</v>
      </c>
      <c r="F2723" s="64" t="s">
        <v>5969</v>
      </c>
      <c r="G2723" s="63" t="s">
        <v>4944</v>
      </c>
      <c r="H2723" t="s">
        <v>17540</v>
      </c>
      <c r="I2723" t="s">
        <v>25567</v>
      </c>
      <c r="J2723" t="s">
        <v>29163</v>
      </c>
      <c r="K2723" t="s">
        <v>6636</v>
      </c>
    </row>
    <row r="2724" spans="1:11" x14ac:dyDescent="0.25">
      <c r="A2724">
        <v>2813</v>
      </c>
      <c r="B2724" s="69">
        <v>20005726</v>
      </c>
      <c r="C2724" s="65">
        <v>965.34</v>
      </c>
      <c r="D2724" s="81">
        <v>39113</v>
      </c>
      <c r="E2724" s="84">
        <v>965.34</v>
      </c>
      <c r="F2724" s="64" t="s">
        <v>5970</v>
      </c>
      <c r="G2724" s="63" t="s">
        <v>4944</v>
      </c>
      <c r="H2724" t="s">
        <v>17541</v>
      </c>
      <c r="I2724" t="s">
        <v>25568</v>
      </c>
      <c r="J2724" t="s">
        <v>29164</v>
      </c>
      <c r="K2724" t="s">
        <v>6636</v>
      </c>
    </row>
    <row r="2725" spans="1:11" x14ac:dyDescent="0.25">
      <c r="A2725">
        <v>2814</v>
      </c>
      <c r="B2725" s="69">
        <v>20005727</v>
      </c>
      <c r="C2725" s="65">
        <v>985.09</v>
      </c>
      <c r="D2725" s="81">
        <v>39113</v>
      </c>
      <c r="E2725" s="84">
        <v>985.09</v>
      </c>
      <c r="F2725" s="64" t="s">
        <v>5971</v>
      </c>
      <c r="G2725" s="63" t="s">
        <v>4944</v>
      </c>
      <c r="H2725" t="s">
        <v>17542</v>
      </c>
      <c r="I2725" t="s">
        <v>25569</v>
      </c>
      <c r="J2725" t="s">
        <v>29165</v>
      </c>
      <c r="K2725" t="s">
        <v>6636</v>
      </c>
    </row>
    <row r="2726" spans="1:11" x14ac:dyDescent="0.25">
      <c r="A2726">
        <v>2815</v>
      </c>
      <c r="B2726" s="69">
        <v>20005728</v>
      </c>
      <c r="C2726" s="65">
        <v>1238.3800000000001</v>
      </c>
      <c r="D2726" s="81">
        <v>39113</v>
      </c>
      <c r="E2726" s="84">
        <v>1238.3800000000001</v>
      </c>
      <c r="F2726" s="64" t="s">
        <v>5972</v>
      </c>
      <c r="G2726" s="63" t="s">
        <v>4963</v>
      </c>
      <c r="H2726" t="s">
        <v>17543</v>
      </c>
      <c r="I2726" t="s">
        <v>25570</v>
      </c>
      <c r="J2726" t="s">
        <v>29166</v>
      </c>
      <c r="K2726" t="s">
        <v>6636</v>
      </c>
    </row>
    <row r="2727" spans="1:11" x14ac:dyDescent="0.25">
      <c r="A2727">
        <v>2816</v>
      </c>
      <c r="B2727" s="69">
        <v>20005729</v>
      </c>
      <c r="C2727" s="65">
        <v>1014.02</v>
      </c>
      <c r="D2727" s="81">
        <v>39113</v>
      </c>
      <c r="E2727" s="84">
        <v>1014.02</v>
      </c>
      <c r="F2727" s="64" t="s">
        <v>5973</v>
      </c>
      <c r="G2727" s="63" t="s">
        <v>4944</v>
      </c>
      <c r="H2727" t="s">
        <v>17544</v>
      </c>
      <c r="I2727" t="s">
        <v>25571</v>
      </c>
      <c r="J2727" t="s">
        <v>29167</v>
      </c>
      <c r="K2727" t="s">
        <v>6636</v>
      </c>
    </row>
    <row r="2728" spans="1:11" x14ac:dyDescent="0.25">
      <c r="A2728">
        <v>2817</v>
      </c>
      <c r="B2728" s="69">
        <v>20005730</v>
      </c>
      <c r="C2728" s="65">
        <v>924.6</v>
      </c>
      <c r="D2728" s="81">
        <v>39113</v>
      </c>
      <c r="E2728" s="84">
        <v>924.6</v>
      </c>
      <c r="F2728" s="64" t="s">
        <v>5974</v>
      </c>
      <c r="G2728" s="63" t="s">
        <v>4944</v>
      </c>
      <c r="H2728" t="s">
        <v>17545</v>
      </c>
      <c r="I2728" t="s">
        <v>25572</v>
      </c>
      <c r="J2728" t="s">
        <v>29168</v>
      </c>
      <c r="K2728" t="s">
        <v>6636</v>
      </c>
    </row>
    <row r="2729" spans="1:11" x14ac:dyDescent="0.25">
      <c r="A2729">
        <v>2818</v>
      </c>
      <c r="B2729" s="69">
        <v>20005731</v>
      </c>
      <c r="C2729" s="65">
        <v>843.37</v>
      </c>
      <c r="D2729" s="81">
        <v>39113</v>
      </c>
      <c r="E2729" s="84">
        <v>843.37</v>
      </c>
      <c r="F2729" s="64" t="s">
        <v>5975</v>
      </c>
      <c r="G2729" s="63" t="s">
        <v>4944</v>
      </c>
      <c r="H2729" t="s">
        <v>17546</v>
      </c>
      <c r="I2729" t="s">
        <v>25573</v>
      </c>
      <c r="J2729" t="s">
        <v>29169</v>
      </c>
      <c r="K2729" t="s">
        <v>6636</v>
      </c>
    </row>
    <row r="2730" spans="1:11" x14ac:dyDescent="0.25">
      <c r="A2730">
        <v>2819</v>
      </c>
      <c r="B2730" s="69">
        <v>20005732</v>
      </c>
      <c r="C2730" s="65">
        <v>989</v>
      </c>
      <c r="D2730" s="81">
        <v>39113</v>
      </c>
      <c r="E2730" s="84">
        <v>989</v>
      </c>
      <c r="F2730" s="64" t="s">
        <v>5976</v>
      </c>
      <c r="G2730" s="63" t="s">
        <v>4944</v>
      </c>
      <c r="H2730" t="s">
        <v>17547</v>
      </c>
      <c r="I2730" t="s">
        <v>25574</v>
      </c>
      <c r="J2730" t="s">
        <v>29170</v>
      </c>
      <c r="K2730" t="s">
        <v>6636</v>
      </c>
    </row>
    <row r="2731" spans="1:11" x14ac:dyDescent="0.25">
      <c r="A2731">
        <v>2820</v>
      </c>
      <c r="B2731" s="69">
        <v>20005733</v>
      </c>
      <c r="C2731" s="65">
        <v>996.84</v>
      </c>
      <c r="D2731" s="81">
        <v>39113</v>
      </c>
      <c r="E2731" s="84">
        <v>996.84</v>
      </c>
      <c r="F2731" s="64" t="s">
        <v>5977</v>
      </c>
      <c r="G2731" s="63" t="s">
        <v>4944</v>
      </c>
      <c r="H2731" t="s">
        <v>17548</v>
      </c>
      <c r="I2731" t="s">
        <v>25575</v>
      </c>
      <c r="J2731" t="s">
        <v>29171</v>
      </c>
      <c r="K2731" t="s">
        <v>6636</v>
      </c>
    </row>
    <row r="2732" spans="1:11" x14ac:dyDescent="0.25">
      <c r="A2732">
        <v>2821</v>
      </c>
      <c r="B2732" s="69">
        <v>20005734</v>
      </c>
      <c r="C2732" s="65">
        <v>1036.29</v>
      </c>
      <c r="D2732" s="81">
        <v>39113</v>
      </c>
      <c r="E2732" s="84">
        <v>1036.29</v>
      </c>
      <c r="F2732" s="64" t="s">
        <v>5978</v>
      </c>
      <c r="G2732" s="63" t="s">
        <v>4963</v>
      </c>
      <c r="H2732" t="s">
        <v>17549</v>
      </c>
      <c r="I2732" t="s">
        <v>25576</v>
      </c>
      <c r="J2732" t="s">
        <v>29172</v>
      </c>
      <c r="K2732" t="s">
        <v>6636</v>
      </c>
    </row>
    <row r="2733" spans="1:11" x14ac:dyDescent="0.25">
      <c r="A2733">
        <v>2822</v>
      </c>
      <c r="B2733" s="69">
        <v>20005736</v>
      </c>
      <c r="C2733" s="65">
        <v>1245.75</v>
      </c>
      <c r="D2733" s="81">
        <v>39113</v>
      </c>
      <c r="E2733" s="84">
        <v>1245.75</v>
      </c>
      <c r="F2733" s="64" t="s">
        <v>5979</v>
      </c>
      <c r="G2733" s="63" t="s">
        <v>4941</v>
      </c>
      <c r="H2733" t="s">
        <v>17550</v>
      </c>
      <c r="I2733" t="s">
        <v>25577</v>
      </c>
      <c r="J2733" t="s">
        <v>29173</v>
      </c>
      <c r="K2733" t="s">
        <v>6636</v>
      </c>
    </row>
    <row r="2734" spans="1:11" x14ac:dyDescent="0.25">
      <c r="A2734">
        <v>2823</v>
      </c>
      <c r="B2734" s="69">
        <v>20005738</v>
      </c>
      <c r="C2734" s="65">
        <v>5213.8100000000004</v>
      </c>
      <c r="D2734" s="81">
        <v>39113</v>
      </c>
      <c r="E2734" s="84">
        <v>5213.8100000000004</v>
      </c>
      <c r="F2734" s="64" t="s">
        <v>6422</v>
      </c>
      <c r="G2734" s="63" t="s">
        <v>4950</v>
      </c>
      <c r="H2734" t="s">
        <v>17551</v>
      </c>
      <c r="I2734" t="s">
        <v>25578</v>
      </c>
      <c r="J2734" t="s">
        <v>29174</v>
      </c>
      <c r="K2734" t="s">
        <v>6636</v>
      </c>
    </row>
    <row r="2735" spans="1:11" x14ac:dyDescent="0.25">
      <c r="A2735">
        <v>2824</v>
      </c>
      <c r="B2735" s="69">
        <v>20005739</v>
      </c>
      <c r="C2735" s="65">
        <v>1390.39</v>
      </c>
      <c r="D2735" s="81">
        <v>39113</v>
      </c>
      <c r="E2735" s="84">
        <v>1390.39</v>
      </c>
      <c r="F2735" s="64" t="s">
        <v>6423</v>
      </c>
      <c r="G2735" s="63" t="s">
        <v>4961</v>
      </c>
      <c r="H2735" t="s">
        <v>17552</v>
      </c>
      <c r="I2735" t="s">
        <v>25579</v>
      </c>
      <c r="J2735" t="s">
        <v>29175</v>
      </c>
      <c r="K2735" t="s">
        <v>6636</v>
      </c>
    </row>
    <row r="2736" spans="1:11" x14ac:dyDescent="0.25">
      <c r="A2736">
        <v>2825</v>
      </c>
      <c r="B2736" s="69">
        <v>20005740</v>
      </c>
      <c r="C2736" s="65">
        <v>1296.26</v>
      </c>
      <c r="D2736" s="81">
        <v>39141</v>
      </c>
      <c r="E2736" s="84">
        <v>1296.26</v>
      </c>
      <c r="F2736" s="64" t="s">
        <v>852</v>
      </c>
      <c r="G2736" s="63" t="s">
        <v>16</v>
      </c>
      <c r="H2736" t="s">
        <v>17553</v>
      </c>
      <c r="I2736" t="s">
        <v>25580</v>
      </c>
      <c r="J2736" t="s">
        <v>29176</v>
      </c>
      <c r="K2736" t="s">
        <v>6636</v>
      </c>
    </row>
    <row r="2737" spans="1:11" x14ac:dyDescent="0.25">
      <c r="A2737">
        <v>2826</v>
      </c>
      <c r="B2737" s="69">
        <v>20005741</v>
      </c>
      <c r="C2737" s="65">
        <v>739.84</v>
      </c>
      <c r="D2737" s="81">
        <v>39141</v>
      </c>
      <c r="E2737" s="84">
        <v>739.84</v>
      </c>
      <c r="F2737" s="64" t="s">
        <v>1683</v>
      </c>
      <c r="G2737" s="63" t="s">
        <v>41</v>
      </c>
      <c r="H2737" t="s">
        <v>17554</v>
      </c>
      <c r="I2737" t="s">
        <v>25581</v>
      </c>
      <c r="J2737" t="s">
        <v>29177</v>
      </c>
      <c r="K2737" t="s">
        <v>6636</v>
      </c>
    </row>
    <row r="2738" spans="1:11" x14ac:dyDescent="0.25">
      <c r="A2738">
        <v>2827</v>
      </c>
      <c r="B2738" s="69">
        <v>20005742</v>
      </c>
      <c r="C2738" s="65">
        <v>1078.19</v>
      </c>
      <c r="D2738" s="81">
        <v>39141</v>
      </c>
      <c r="E2738" s="84">
        <v>1078.19</v>
      </c>
      <c r="F2738" s="64" t="s">
        <v>1684</v>
      </c>
      <c r="G2738" s="63" t="s">
        <v>118</v>
      </c>
      <c r="H2738" t="s">
        <v>17555</v>
      </c>
      <c r="I2738" t="s">
        <v>25582</v>
      </c>
      <c r="J2738" t="s">
        <v>29178</v>
      </c>
      <c r="K2738" t="s">
        <v>6636</v>
      </c>
    </row>
    <row r="2739" spans="1:11" x14ac:dyDescent="0.25">
      <c r="A2739">
        <v>2828</v>
      </c>
      <c r="B2739" s="69">
        <v>20005743</v>
      </c>
      <c r="C2739" s="65">
        <v>669.88</v>
      </c>
      <c r="D2739" s="81">
        <v>39141</v>
      </c>
      <c r="E2739" s="84">
        <v>669.88</v>
      </c>
      <c r="F2739" s="64" t="s">
        <v>1685</v>
      </c>
      <c r="G2739" s="63" t="s">
        <v>29</v>
      </c>
      <c r="H2739" t="s">
        <v>17556</v>
      </c>
      <c r="I2739" t="s">
        <v>25583</v>
      </c>
      <c r="J2739" t="s">
        <v>29179</v>
      </c>
      <c r="K2739" t="s">
        <v>6636</v>
      </c>
    </row>
    <row r="2740" spans="1:11" x14ac:dyDescent="0.25">
      <c r="A2740">
        <v>2829</v>
      </c>
      <c r="B2740" s="69">
        <v>20005745</v>
      </c>
      <c r="C2740" s="65">
        <v>2059.8200000000002</v>
      </c>
      <c r="D2740" s="81">
        <v>39141</v>
      </c>
      <c r="E2740" s="84">
        <v>2059.8200000000002</v>
      </c>
      <c r="F2740" s="64" t="s">
        <v>2323</v>
      </c>
      <c r="G2740" s="63" t="s">
        <v>41</v>
      </c>
      <c r="H2740" t="s">
        <v>17557</v>
      </c>
      <c r="I2740" t="s">
        <v>25584</v>
      </c>
      <c r="J2740" t="s">
        <v>29180</v>
      </c>
      <c r="K2740" t="s">
        <v>6636</v>
      </c>
    </row>
    <row r="2741" spans="1:11" x14ac:dyDescent="0.25">
      <c r="A2741">
        <v>2830</v>
      </c>
      <c r="B2741" s="69">
        <v>20005746</v>
      </c>
      <c r="C2741" s="65">
        <v>1473.89</v>
      </c>
      <c r="D2741" s="81">
        <v>39141</v>
      </c>
      <c r="E2741" s="84">
        <v>1473.89</v>
      </c>
      <c r="F2741" s="64" t="s">
        <v>2264</v>
      </c>
      <c r="G2741" s="63" t="s">
        <v>41</v>
      </c>
      <c r="H2741" t="s">
        <v>17558</v>
      </c>
      <c r="I2741" t="s">
        <v>25585</v>
      </c>
      <c r="J2741" t="s">
        <v>29181</v>
      </c>
      <c r="K2741" t="s">
        <v>6636</v>
      </c>
    </row>
    <row r="2742" spans="1:11" x14ac:dyDescent="0.25">
      <c r="A2742">
        <v>2831</v>
      </c>
      <c r="B2742" s="69">
        <v>20005747</v>
      </c>
      <c r="C2742" s="65">
        <v>645.53</v>
      </c>
      <c r="D2742" s="81">
        <v>39141</v>
      </c>
      <c r="E2742" s="84">
        <v>645.53</v>
      </c>
      <c r="F2742" s="64" t="s">
        <v>1125</v>
      </c>
      <c r="G2742" s="63" t="s">
        <v>42</v>
      </c>
      <c r="H2742" t="s">
        <v>17559</v>
      </c>
      <c r="I2742" t="s">
        <v>25586</v>
      </c>
      <c r="J2742" t="s">
        <v>29182</v>
      </c>
      <c r="K2742" t="s">
        <v>6636</v>
      </c>
    </row>
    <row r="2743" spans="1:11" x14ac:dyDescent="0.25">
      <c r="A2743">
        <v>2832</v>
      </c>
      <c r="B2743" s="69">
        <v>20005748</v>
      </c>
      <c r="C2743" s="65">
        <v>397.13</v>
      </c>
      <c r="D2743" s="81">
        <v>39141</v>
      </c>
      <c r="E2743" s="84">
        <v>397.13</v>
      </c>
      <c r="F2743" s="64" t="s">
        <v>1126</v>
      </c>
      <c r="G2743" s="63" t="s">
        <v>118</v>
      </c>
      <c r="H2743" t="s">
        <v>17560</v>
      </c>
      <c r="I2743" t="s">
        <v>25587</v>
      </c>
      <c r="J2743" t="s">
        <v>29183</v>
      </c>
      <c r="K2743" t="s">
        <v>6636</v>
      </c>
    </row>
    <row r="2744" spans="1:11" x14ac:dyDescent="0.25">
      <c r="A2744">
        <v>2833</v>
      </c>
      <c r="B2744" s="69">
        <v>20005749</v>
      </c>
      <c r="C2744" s="65">
        <v>3658.63</v>
      </c>
      <c r="D2744" s="81">
        <v>39141</v>
      </c>
      <c r="E2744" s="84">
        <v>3658.63</v>
      </c>
      <c r="F2744" s="64" t="s">
        <v>3229</v>
      </c>
      <c r="G2744" s="63" t="s">
        <v>38</v>
      </c>
      <c r="H2744" t="s">
        <v>17561</v>
      </c>
      <c r="I2744" t="s">
        <v>25588</v>
      </c>
      <c r="J2744" t="s">
        <v>29184</v>
      </c>
      <c r="K2744" t="s">
        <v>6636</v>
      </c>
    </row>
    <row r="2745" spans="1:11" x14ac:dyDescent="0.25">
      <c r="A2745">
        <v>2834</v>
      </c>
      <c r="B2745" s="69">
        <v>20005750</v>
      </c>
      <c r="C2745" s="65">
        <v>1446.5</v>
      </c>
      <c r="D2745" s="81">
        <v>39141</v>
      </c>
      <c r="E2745" s="84">
        <v>1446.5</v>
      </c>
      <c r="F2745" s="64" t="s">
        <v>3230</v>
      </c>
      <c r="G2745" s="63" t="s">
        <v>41</v>
      </c>
      <c r="H2745" t="s">
        <v>17562</v>
      </c>
      <c r="I2745" t="s">
        <v>25589</v>
      </c>
      <c r="J2745" t="s">
        <v>29185</v>
      </c>
      <c r="K2745" t="s">
        <v>6636</v>
      </c>
    </row>
    <row r="2746" spans="1:11" x14ac:dyDescent="0.25">
      <c r="A2746">
        <v>2835</v>
      </c>
      <c r="B2746" s="69">
        <v>20005751</v>
      </c>
      <c r="C2746" s="65">
        <v>630.80999999999995</v>
      </c>
      <c r="D2746" s="81">
        <v>39141</v>
      </c>
      <c r="E2746" s="84">
        <v>630.80999999999995</v>
      </c>
      <c r="F2746" s="64" t="s">
        <v>3231</v>
      </c>
      <c r="G2746" s="63" t="s">
        <v>42</v>
      </c>
      <c r="H2746" t="s">
        <v>17563</v>
      </c>
      <c r="I2746" t="s">
        <v>25590</v>
      </c>
      <c r="J2746" t="s">
        <v>29186</v>
      </c>
      <c r="K2746" t="s">
        <v>6636</v>
      </c>
    </row>
    <row r="2747" spans="1:11" x14ac:dyDescent="0.25">
      <c r="A2747">
        <v>2836</v>
      </c>
      <c r="B2747" s="69">
        <v>20005752</v>
      </c>
      <c r="C2747" s="65">
        <v>580.78</v>
      </c>
      <c r="D2747" s="81">
        <v>39141</v>
      </c>
      <c r="E2747" s="84">
        <v>580.78</v>
      </c>
      <c r="F2747" s="64" t="s">
        <v>3232</v>
      </c>
      <c r="G2747" s="63" t="s">
        <v>42</v>
      </c>
      <c r="H2747" t="s">
        <v>17564</v>
      </c>
      <c r="I2747" t="s">
        <v>25591</v>
      </c>
      <c r="J2747" t="s">
        <v>29187</v>
      </c>
      <c r="K2747" t="s">
        <v>6636</v>
      </c>
    </row>
    <row r="2748" spans="1:11" x14ac:dyDescent="0.25">
      <c r="A2748">
        <v>2837</v>
      </c>
      <c r="B2748" s="69">
        <v>20005753</v>
      </c>
      <c r="C2748" s="65">
        <v>1020.16</v>
      </c>
      <c r="D2748" s="81">
        <v>39141</v>
      </c>
      <c r="E2748" s="84">
        <v>1020.16</v>
      </c>
      <c r="F2748" s="64" t="s">
        <v>3233</v>
      </c>
      <c r="G2748" s="63" t="s">
        <v>50</v>
      </c>
      <c r="H2748" t="s">
        <v>17565</v>
      </c>
      <c r="I2748" t="s">
        <v>25592</v>
      </c>
      <c r="J2748" t="s">
        <v>29188</v>
      </c>
      <c r="K2748" t="s">
        <v>6636</v>
      </c>
    </row>
    <row r="2749" spans="1:11" x14ac:dyDescent="0.25">
      <c r="A2749">
        <v>2838</v>
      </c>
      <c r="B2749" s="69">
        <v>20005755</v>
      </c>
      <c r="C2749" s="65">
        <v>4043.39</v>
      </c>
      <c r="D2749" s="81">
        <v>39141</v>
      </c>
      <c r="E2749" s="84">
        <v>4043.39</v>
      </c>
      <c r="F2749" s="64" t="s">
        <v>3234</v>
      </c>
      <c r="G2749" s="63" t="s">
        <v>21</v>
      </c>
      <c r="H2749" t="s">
        <v>17566</v>
      </c>
      <c r="I2749" t="s">
        <v>25593</v>
      </c>
      <c r="J2749" t="s">
        <v>29189</v>
      </c>
      <c r="K2749" t="s">
        <v>6636</v>
      </c>
    </row>
    <row r="2750" spans="1:11" x14ac:dyDescent="0.25">
      <c r="A2750">
        <v>2839</v>
      </c>
      <c r="B2750" s="69">
        <v>20005756</v>
      </c>
      <c r="C2750" s="65">
        <v>38.979999999999997</v>
      </c>
      <c r="D2750" s="81">
        <v>39141</v>
      </c>
      <c r="E2750" s="84">
        <v>38.979999999999997</v>
      </c>
      <c r="F2750" s="64" t="s">
        <v>4070</v>
      </c>
      <c r="G2750" s="63" t="s">
        <v>72</v>
      </c>
      <c r="H2750" t="s">
        <v>17567</v>
      </c>
      <c r="I2750" t="s">
        <v>25594</v>
      </c>
      <c r="J2750" t="s">
        <v>29190</v>
      </c>
      <c r="K2750" t="s">
        <v>6636</v>
      </c>
    </row>
    <row r="2751" spans="1:11" x14ac:dyDescent="0.25">
      <c r="A2751">
        <v>2840</v>
      </c>
      <c r="B2751" s="69">
        <v>20005757</v>
      </c>
      <c r="C2751" s="65">
        <v>65.010000000000005</v>
      </c>
      <c r="D2751" s="81">
        <v>39141</v>
      </c>
      <c r="E2751" s="84">
        <v>65.010000000000005</v>
      </c>
      <c r="F2751" s="64" t="s">
        <v>4071</v>
      </c>
      <c r="G2751" s="63" t="s">
        <v>44</v>
      </c>
      <c r="H2751" t="s">
        <v>17568</v>
      </c>
      <c r="I2751" t="s">
        <v>25595</v>
      </c>
      <c r="J2751" t="s">
        <v>29191</v>
      </c>
      <c r="K2751" t="s">
        <v>6636</v>
      </c>
    </row>
    <row r="2752" spans="1:11" x14ac:dyDescent="0.25">
      <c r="A2752">
        <v>2841</v>
      </c>
      <c r="B2752" s="69">
        <v>20005758</v>
      </c>
      <c r="C2752" s="65">
        <v>64.760000000000005</v>
      </c>
      <c r="D2752" s="81">
        <v>39141</v>
      </c>
      <c r="E2752" s="84">
        <v>64.760000000000005</v>
      </c>
      <c r="F2752" s="64" t="s">
        <v>4072</v>
      </c>
      <c r="G2752" s="63" t="s">
        <v>42</v>
      </c>
      <c r="H2752" t="s">
        <v>17569</v>
      </c>
      <c r="I2752" t="s">
        <v>25596</v>
      </c>
      <c r="J2752" t="s">
        <v>29192</v>
      </c>
      <c r="K2752" t="s">
        <v>6636</v>
      </c>
    </row>
    <row r="2753" spans="1:11" x14ac:dyDescent="0.25">
      <c r="A2753">
        <v>2842</v>
      </c>
      <c r="B2753" s="69">
        <v>20005759</v>
      </c>
      <c r="C2753" s="65">
        <v>64.760000000000005</v>
      </c>
      <c r="D2753" s="81">
        <v>39141</v>
      </c>
      <c r="E2753" s="84">
        <v>64.760000000000005</v>
      </c>
      <c r="F2753" s="64" t="s">
        <v>4073</v>
      </c>
      <c r="G2753" s="63" t="s">
        <v>42</v>
      </c>
      <c r="H2753" t="s">
        <v>17569</v>
      </c>
      <c r="I2753" t="s">
        <v>25596</v>
      </c>
      <c r="J2753" t="s">
        <v>29193</v>
      </c>
      <c r="K2753" t="s">
        <v>6636</v>
      </c>
    </row>
    <row r="2754" spans="1:11" x14ac:dyDescent="0.25">
      <c r="A2754">
        <v>2843</v>
      </c>
      <c r="B2754" s="69">
        <v>20005761</v>
      </c>
      <c r="C2754" s="65">
        <v>975</v>
      </c>
      <c r="D2754" s="81">
        <v>39141</v>
      </c>
      <c r="E2754" s="84">
        <v>975</v>
      </c>
      <c r="F2754" s="64" t="s">
        <v>4074</v>
      </c>
      <c r="G2754" s="63" t="s">
        <v>50</v>
      </c>
      <c r="H2754" t="s">
        <v>17570</v>
      </c>
      <c r="I2754" t="s">
        <v>25597</v>
      </c>
      <c r="J2754" t="s">
        <v>29194</v>
      </c>
      <c r="K2754" t="s">
        <v>6636</v>
      </c>
    </row>
    <row r="2755" spans="1:11" x14ac:dyDescent="0.25">
      <c r="A2755">
        <v>2844</v>
      </c>
      <c r="B2755" s="69">
        <v>20005762</v>
      </c>
      <c r="C2755" s="65">
        <v>178.85</v>
      </c>
      <c r="D2755" s="81">
        <v>39141</v>
      </c>
      <c r="E2755" s="84">
        <v>178.85</v>
      </c>
      <c r="F2755" s="64" t="s">
        <v>4075</v>
      </c>
      <c r="G2755" s="63" t="s">
        <v>42</v>
      </c>
      <c r="H2755" t="s">
        <v>17571</v>
      </c>
      <c r="I2755" t="s">
        <v>25598</v>
      </c>
      <c r="J2755" t="s">
        <v>29195</v>
      </c>
      <c r="K2755" t="s">
        <v>6636</v>
      </c>
    </row>
    <row r="2756" spans="1:11" x14ac:dyDescent="0.25">
      <c r="A2756">
        <v>2845</v>
      </c>
      <c r="B2756" s="69">
        <v>20005763</v>
      </c>
      <c r="C2756" s="65">
        <v>121.42</v>
      </c>
      <c r="D2756" s="81">
        <v>39141</v>
      </c>
      <c r="E2756" s="84">
        <v>121.42</v>
      </c>
      <c r="F2756" s="64" t="s">
        <v>4076</v>
      </c>
      <c r="G2756" s="63" t="s">
        <v>91</v>
      </c>
      <c r="H2756" t="s">
        <v>17572</v>
      </c>
      <c r="I2756" t="s">
        <v>25599</v>
      </c>
      <c r="J2756" t="s">
        <v>29196</v>
      </c>
      <c r="K2756" t="s">
        <v>6636</v>
      </c>
    </row>
    <row r="2757" spans="1:11" x14ac:dyDescent="0.25">
      <c r="A2757">
        <v>2846</v>
      </c>
      <c r="B2757" s="69">
        <v>20005765</v>
      </c>
      <c r="C2757" s="65">
        <v>20.86</v>
      </c>
      <c r="D2757" s="81">
        <v>39141</v>
      </c>
      <c r="E2757" s="84">
        <v>20.86</v>
      </c>
      <c r="F2757" s="64" t="s">
        <v>4077</v>
      </c>
      <c r="G2757" s="63" t="s">
        <v>21</v>
      </c>
      <c r="H2757" t="s">
        <v>17573</v>
      </c>
      <c r="I2757" t="s">
        <v>25600</v>
      </c>
      <c r="J2757" t="s">
        <v>29197</v>
      </c>
      <c r="K2757" t="s">
        <v>6636</v>
      </c>
    </row>
    <row r="2758" spans="1:11" x14ac:dyDescent="0.25">
      <c r="A2758">
        <v>2847</v>
      </c>
      <c r="B2758" s="69">
        <v>20005766</v>
      </c>
      <c r="C2758" s="65">
        <v>69.400000000000006</v>
      </c>
      <c r="D2758" s="81">
        <v>39141</v>
      </c>
      <c r="E2758" s="84">
        <v>69.400000000000006</v>
      </c>
      <c r="F2758" s="64" t="s">
        <v>4078</v>
      </c>
      <c r="G2758" s="63" t="s">
        <v>164</v>
      </c>
      <c r="H2758" t="s">
        <v>17574</v>
      </c>
      <c r="I2758" t="s">
        <v>25601</v>
      </c>
      <c r="J2758" t="s">
        <v>29198</v>
      </c>
      <c r="K2758" t="s">
        <v>6636</v>
      </c>
    </row>
    <row r="2759" spans="1:11" x14ac:dyDescent="0.25">
      <c r="A2759">
        <v>2848</v>
      </c>
      <c r="B2759" s="69">
        <v>20005767</v>
      </c>
      <c r="C2759" s="65">
        <v>49.65</v>
      </c>
      <c r="D2759" s="81">
        <v>39141</v>
      </c>
      <c r="E2759" s="84">
        <v>49.65</v>
      </c>
      <c r="F2759" s="64" t="s">
        <v>4079</v>
      </c>
      <c r="G2759" s="63" t="s">
        <v>11</v>
      </c>
      <c r="H2759" t="s">
        <v>17575</v>
      </c>
      <c r="I2759" t="s">
        <v>25602</v>
      </c>
      <c r="J2759" t="s">
        <v>29199</v>
      </c>
      <c r="K2759" t="s">
        <v>6636</v>
      </c>
    </row>
    <row r="2760" spans="1:11" x14ac:dyDescent="0.25">
      <c r="A2760">
        <v>2849</v>
      </c>
      <c r="B2760" s="69">
        <v>20005768</v>
      </c>
      <c r="C2760" s="65">
        <v>58.08</v>
      </c>
      <c r="D2760" s="81">
        <v>39141</v>
      </c>
      <c r="E2760" s="84">
        <v>58.08</v>
      </c>
      <c r="F2760" s="64" t="s">
        <v>4080</v>
      </c>
      <c r="G2760" s="63" t="s">
        <v>58</v>
      </c>
      <c r="H2760" t="s">
        <v>17576</v>
      </c>
      <c r="I2760" t="s">
        <v>25603</v>
      </c>
      <c r="J2760" t="s">
        <v>29200</v>
      </c>
      <c r="K2760" t="s">
        <v>6636</v>
      </c>
    </row>
    <row r="2761" spans="1:11" x14ac:dyDescent="0.25">
      <c r="A2761">
        <v>2850</v>
      </c>
      <c r="B2761" s="69">
        <v>20005769</v>
      </c>
      <c r="C2761" s="65">
        <v>49.65</v>
      </c>
      <c r="D2761" s="81">
        <v>39141</v>
      </c>
      <c r="E2761" s="84">
        <v>49.65</v>
      </c>
      <c r="F2761" s="64" t="s">
        <v>4081</v>
      </c>
      <c r="G2761" s="63" t="s">
        <v>43</v>
      </c>
      <c r="H2761" t="s">
        <v>17575</v>
      </c>
      <c r="I2761" t="s">
        <v>25604</v>
      </c>
      <c r="J2761" t="s">
        <v>29201</v>
      </c>
      <c r="K2761" t="s">
        <v>6636</v>
      </c>
    </row>
    <row r="2762" spans="1:11" x14ac:dyDescent="0.25">
      <c r="A2762">
        <v>2851</v>
      </c>
      <c r="B2762" s="69">
        <v>20005770</v>
      </c>
      <c r="C2762" s="65">
        <v>49.65</v>
      </c>
      <c r="D2762" s="81">
        <v>39141</v>
      </c>
      <c r="E2762" s="84">
        <v>49.65</v>
      </c>
      <c r="F2762" s="64" t="s">
        <v>4082</v>
      </c>
      <c r="G2762" s="63" t="s">
        <v>43</v>
      </c>
      <c r="H2762" t="s">
        <v>17575</v>
      </c>
      <c r="I2762" t="s">
        <v>25604</v>
      </c>
      <c r="J2762" t="s">
        <v>29202</v>
      </c>
      <c r="K2762" t="s">
        <v>6636</v>
      </c>
    </row>
    <row r="2763" spans="1:11" x14ac:dyDescent="0.25">
      <c r="A2763">
        <v>2852</v>
      </c>
      <c r="B2763" s="69">
        <v>20005771</v>
      </c>
      <c r="C2763" s="65">
        <v>49.65</v>
      </c>
      <c r="D2763" s="81">
        <v>39141</v>
      </c>
      <c r="E2763" s="84">
        <v>49.65</v>
      </c>
      <c r="F2763" s="64" t="s">
        <v>4083</v>
      </c>
      <c r="G2763" s="63" t="s">
        <v>43</v>
      </c>
      <c r="H2763" t="s">
        <v>17575</v>
      </c>
      <c r="I2763" t="s">
        <v>25604</v>
      </c>
      <c r="J2763" t="s">
        <v>29203</v>
      </c>
      <c r="K2763" t="s">
        <v>6636</v>
      </c>
    </row>
    <row r="2764" spans="1:11" x14ac:dyDescent="0.25">
      <c r="A2764">
        <v>2853</v>
      </c>
      <c r="B2764" s="69">
        <v>20005772</v>
      </c>
      <c r="C2764" s="65">
        <v>49.65</v>
      </c>
      <c r="D2764" s="81">
        <v>39141</v>
      </c>
      <c r="E2764" s="84">
        <v>49.65</v>
      </c>
      <c r="F2764" s="64" t="s">
        <v>4084</v>
      </c>
      <c r="G2764" s="63" t="s">
        <v>43</v>
      </c>
      <c r="H2764" t="s">
        <v>17575</v>
      </c>
      <c r="I2764" t="s">
        <v>25604</v>
      </c>
      <c r="J2764" t="s">
        <v>29204</v>
      </c>
      <c r="K2764" t="s">
        <v>6636</v>
      </c>
    </row>
    <row r="2765" spans="1:11" x14ac:dyDescent="0.25">
      <c r="A2765">
        <v>2854</v>
      </c>
      <c r="B2765" s="69">
        <v>20005773</v>
      </c>
      <c r="C2765" s="65">
        <v>49.65</v>
      </c>
      <c r="D2765" s="81">
        <v>39141</v>
      </c>
      <c r="E2765" s="84">
        <v>49.65</v>
      </c>
      <c r="F2765" s="64" t="s">
        <v>4085</v>
      </c>
      <c r="G2765" s="63" t="s">
        <v>43</v>
      </c>
      <c r="H2765" t="s">
        <v>17575</v>
      </c>
      <c r="I2765" t="s">
        <v>25604</v>
      </c>
      <c r="J2765" t="s">
        <v>29205</v>
      </c>
      <c r="K2765" t="s">
        <v>6636</v>
      </c>
    </row>
    <row r="2766" spans="1:11" x14ac:dyDescent="0.25">
      <c r="A2766">
        <v>2855</v>
      </c>
      <c r="B2766" s="69">
        <v>20005774</v>
      </c>
      <c r="C2766" s="65">
        <v>35.130000000000003</v>
      </c>
      <c r="D2766" s="81">
        <v>39141</v>
      </c>
      <c r="E2766" s="84">
        <v>35.130000000000003</v>
      </c>
      <c r="F2766" s="64" t="s">
        <v>4086</v>
      </c>
      <c r="G2766" s="63" t="s">
        <v>59</v>
      </c>
      <c r="H2766" t="s">
        <v>17577</v>
      </c>
      <c r="I2766" t="s">
        <v>25605</v>
      </c>
      <c r="J2766" t="s">
        <v>29206</v>
      </c>
      <c r="K2766" t="s">
        <v>6636</v>
      </c>
    </row>
    <row r="2767" spans="1:11" x14ac:dyDescent="0.25">
      <c r="A2767">
        <v>2856</v>
      </c>
      <c r="B2767" s="69">
        <v>20005775</v>
      </c>
      <c r="C2767" s="65">
        <v>97.59</v>
      </c>
      <c r="D2767" s="81">
        <v>39141</v>
      </c>
      <c r="E2767" s="84">
        <v>97.59</v>
      </c>
      <c r="F2767" s="64" t="s">
        <v>4087</v>
      </c>
      <c r="G2767" s="63" t="s">
        <v>42</v>
      </c>
      <c r="H2767" t="s">
        <v>17578</v>
      </c>
      <c r="I2767" t="s">
        <v>25606</v>
      </c>
      <c r="J2767" t="s">
        <v>29207</v>
      </c>
      <c r="K2767" t="s">
        <v>6636</v>
      </c>
    </row>
    <row r="2768" spans="1:11" x14ac:dyDescent="0.25">
      <c r="A2768">
        <v>2857</v>
      </c>
      <c r="B2768" s="69">
        <v>20005776</v>
      </c>
      <c r="C2768" s="65">
        <v>115.67</v>
      </c>
      <c r="D2768" s="81">
        <v>39141</v>
      </c>
      <c r="E2768" s="84">
        <v>115.67</v>
      </c>
      <c r="F2768" s="64" t="s">
        <v>4088</v>
      </c>
      <c r="G2768" s="63" t="s">
        <v>164</v>
      </c>
      <c r="H2768" t="s">
        <v>17579</v>
      </c>
      <c r="I2768" t="s">
        <v>25607</v>
      </c>
      <c r="J2768" t="s">
        <v>29208</v>
      </c>
      <c r="K2768" t="s">
        <v>6636</v>
      </c>
    </row>
    <row r="2769" spans="1:11" x14ac:dyDescent="0.25">
      <c r="A2769">
        <v>2858</v>
      </c>
      <c r="B2769" s="69">
        <v>20005777</v>
      </c>
      <c r="C2769" s="65">
        <v>112.54</v>
      </c>
      <c r="D2769" s="81">
        <v>39141</v>
      </c>
      <c r="E2769" s="84">
        <v>112.54</v>
      </c>
      <c r="F2769" s="64" t="s">
        <v>4089</v>
      </c>
      <c r="G2769" s="63" t="s">
        <v>42</v>
      </c>
      <c r="H2769" t="s">
        <v>17580</v>
      </c>
      <c r="I2769" t="s">
        <v>25608</v>
      </c>
      <c r="J2769" t="s">
        <v>29209</v>
      </c>
      <c r="K2769" t="s">
        <v>6636</v>
      </c>
    </row>
    <row r="2770" spans="1:11" x14ac:dyDescent="0.25">
      <c r="A2770">
        <v>2859</v>
      </c>
      <c r="B2770" s="69">
        <v>20005778</v>
      </c>
      <c r="C2770" s="65">
        <v>49.65</v>
      </c>
      <c r="D2770" s="81">
        <v>39141</v>
      </c>
      <c r="E2770" s="84">
        <v>49.65</v>
      </c>
      <c r="F2770" s="64" t="s">
        <v>4090</v>
      </c>
      <c r="G2770" s="63" t="s">
        <v>190</v>
      </c>
      <c r="H2770" t="s">
        <v>17575</v>
      </c>
      <c r="I2770" t="s">
        <v>25609</v>
      </c>
      <c r="J2770" t="s">
        <v>29210</v>
      </c>
      <c r="K2770" t="s">
        <v>6636</v>
      </c>
    </row>
    <row r="2771" spans="1:11" x14ac:dyDescent="0.25">
      <c r="A2771">
        <v>2860</v>
      </c>
      <c r="B2771" s="69">
        <v>20005779</v>
      </c>
      <c r="C2771" s="65">
        <v>39.78</v>
      </c>
      <c r="D2771" s="81">
        <v>39141</v>
      </c>
      <c r="E2771" s="84">
        <v>39.78</v>
      </c>
      <c r="F2771" s="64" t="s">
        <v>4091</v>
      </c>
      <c r="G2771" s="63" t="s">
        <v>42</v>
      </c>
      <c r="H2771" t="s">
        <v>17581</v>
      </c>
      <c r="I2771" t="s">
        <v>25610</v>
      </c>
      <c r="J2771" t="s">
        <v>29211</v>
      </c>
      <c r="K2771" t="s">
        <v>6636</v>
      </c>
    </row>
    <row r="2772" spans="1:11" x14ac:dyDescent="0.25">
      <c r="A2772">
        <v>2861</v>
      </c>
      <c r="B2772" s="69">
        <v>20005780</v>
      </c>
      <c r="C2772" s="65">
        <v>49.65</v>
      </c>
      <c r="D2772" s="81">
        <v>39141</v>
      </c>
      <c r="E2772" s="84">
        <v>49.65</v>
      </c>
      <c r="F2772" s="64" t="s">
        <v>4092</v>
      </c>
      <c r="G2772" s="63" t="s">
        <v>43</v>
      </c>
      <c r="H2772" t="s">
        <v>17575</v>
      </c>
      <c r="I2772" t="s">
        <v>25604</v>
      </c>
      <c r="J2772" t="s">
        <v>29212</v>
      </c>
      <c r="K2772" t="s">
        <v>6636</v>
      </c>
    </row>
    <row r="2773" spans="1:11" x14ac:dyDescent="0.25">
      <c r="A2773">
        <v>2862</v>
      </c>
      <c r="B2773" s="69">
        <v>20005781</v>
      </c>
      <c r="C2773" s="65">
        <v>69.66</v>
      </c>
      <c r="D2773" s="81">
        <v>39141</v>
      </c>
      <c r="E2773" s="84">
        <v>69.66</v>
      </c>
      <c r="F2773" s="64" t="s">
        <v>4093</v>
      </c>
      <c r="G2773" s="63" t="s">
        <v>58</v>
      </c>
      <c r="H2773" t="s">
        <v>17582</v>
      </c>
      <c r="I2773" t="s">
        <v>25611</v>
      </c>
      <c r="J2773" t="s">
        <v>29213</v>
      </c>
      <c r="K2773" t="s">
        <v>6636</v>
      </c>
    </row>
    <row r="2774" spans="1:11" x14ac:dyDescent="0.25">
      <c r="A2774">
        <v>2863</v>
      </c>
      <c r="B2774" s="69">
        <v>20005782</v>
      </c>
      <c r="C2774" s="65">
        <v>69.400000000000006</v>
      </c>
      <c r="D2774" s="81">
        <v>39141</v>
      </c>
      <c r="E2774" s="84">
        <v>69.400000000000006</v>
      </c>
      <c r="F2774" s="64" t="s">
        <v>4094</v>
      </c>
      <c r="G2774" s="63" t="s">
        <v>42</v>
      </c>
      <c r="H2774" t="s">
        <v>17574</v>
      </c>
      <c r="I2774" t="s">
        <v>25612</v>
      </c>
      <c r="J2774" t="s">
        <v>29214</v>
      </c>
      <c r="K2774" t="s">
        <v>6636</v>
      </c>
    </row>
    <row r="2775" spans="1:11" x14ac:dyDescent="0.25">
      <c r="A2775">
        <v>2864</v>
      </c>
      <c r="B2775" s="69">
        <v>20005783</v>
      </c>
      <c r="C2775" s="65">
        <v>26.36</v>
      </c>
      <c r="D2775" s="81">
        <v>39141</v>
      </c>
      <c r="E2775" s="84">
        <v>26.36</v>
      </c>
      <c r="F2775" s="64" t="s">
        <v>4095</v>
      </c>
      <c r="G2775" s="63" t="s">
        <v>72</v>
      </c>
      <c r="H2775" t="s">
        <v>17583</v>
      </c>
      <c r="I2775" t="s">
        <v>25613</v>
      </c>
      <c r="J2775" t="s">
        <v>29215</v>
      </c>
      <c r="K2775" t="s">
        <v>6636</v>
      </c>
    </row>
    <row r="2776" spans="1:11" x14ac:dyDescent="0.25">
      <c r="A2776">
        <v>2865</v>
      </c>
      <c r="B2776" s="69">
        <v>20005784</v>
      </c>
      <c r="C2776" s="65">
        <v>26.36</v>
      </c>
      <c r="D2776" s="81">
        <v>39141</v>
      </c>
      <c r="E2776" s="84">
        <v>26.36</v>
      </c>
      <c r="F2776" s="64" t="s">
        <v>4096</v>
      </c>
      <c r="G2776" s="63" t="s">
        <v>72</v>
      </c>
      <c r="H2776" t="s">
        <v>17583</v>
      </c>
      <c r="I2776" t="s">
        <v>25613</v>
      </c>
      <c r="J2776" t="s">
        <v>29216</v>
      </c>
      <c r="K2776" t="s">
        <v>6636</v>
      </c>
    </row>
    <row r="2777" spans="1:11" x14ac:dyDescent="0.25">
      <c r="A2777">
        <v>2866</v>
      </c>
      <c r="B2777" s="69">
        <v>20005786</v>
      </c>
      <c r="C2777" s="65">
        <v>56.4</v>
      </c>
      <c r="D2777" s="81">
        <v>39141</v>
      </c>
      <c r="E2777" s="84">
        <v>56.4</v>
      </c>
      <c r="F2777" s="64" t="s">
        <v>4097</v>
      </c>
      <c r="G2777" s="63" t="s">
        <v>58</v>
      </c>
      <c r="H2777" t="s">
        <v>17584</v>
      </c>
      <c r="I2777" t="s">
        <v>25614</v>
      </c>
      <c r="J2777" t="s">
        <v>29217</v>
      </c>
      <c r="K2777" t="s">
        <v>6636</v>
      </c>
    </row>
    <row r="2778" spans="1:11" x14ac:dyDescent="0.25">
      <c r="A2778">
        <v>2867</v>
      </c>
      <c r="B2778" s="69">
        <v>20005787</v>
      </c>
      <c r="C2778" s="65">
        <v>59.53</v>
      </c>
      <c r="D2778" s="81">
        <v>39141</v>
      </c>
      <c r="E2778" s="84">
        <v>59.53</v>
      </c>
      <c r="F2778" s="64" t="s">
        <v>4098</v>
      </c>
      <c r="G2778" s="63" t="s">
        <v>44</v>
      </c>
      <c r="H2778" t="s">
        <v>17585</v>
      </c>
      <c r="I2778" t="s">
        <v>25615</v>
      </c>
      <c r="J2778" t="s">
        <v>29218</v>
      </c>
      <c r="K2778" t="s">
        <v>6636</v>
      </c>
    </row>
    <row r="2779" spans="1:11" x14ac:dyDescent="0.25">
      <c r="A2779">
        <v>2868</v>
      </c>
      <c r="B2779" s="69">
        <v>20005788</v>
      </c>
      <c r="C2779" s="65">
        <v>925.23</v>
      </c>
      <c r="D2779" s="81">
        <v>39141</v>
      </c>
      <c r="E2779" s="84">
        <v>925.23</v>
      </c>
      <c r="F2779" s="64" t="s">
        <v>2324</v>
      </c>
      <c r="G2779" s="63" t="s">
        <v>24</v>
      </c>
      <c r="H2779" t="s">
        <v>17586</v>
      </c>
      <c r="I2779" t="s">
        <v>25616</v>
      </c>
      <c r="J2779" t="s">
        <v>29219</v>
      </c>
      <c r="K2779" t="s">
        <v>6636</v>
      </c>
    </row>
    <row r="2780" spans="1:11" x14ac:dyDescent="0.25">
      <c r="A2780">
        <v>2869</v>
      </c>
      <c r="B2780" s="69">
        <v>20005793</v>
      </c>
      <c r="C2780" s="65">
        <v>6071.09</v>
      </c>
      <c r="D2780" s="81">
        <v>39141</v>
      </c>
      <c r="E2780" s="84">
        <v>6071.09</v>
      </c>
      <c r="F2780" s="64" t="s">
        <v>4907</v>
      </c>
      <c r="G2780" s="63" t="s">
        <v>148</v>
      </c>
      <c r="H2780" t="s">
        <v>17587</v>
      </c>
      <c r="I2780" t="s">
        <v>25617</v>
      </c>
      <c r="J2780" t="s">
        <v>29220</v>
      </c>
      <c r="K2780" t="s">
        <v>6636</v>
      </c>
    </row>
    <row r="2781" spans="1:11" x14ac:dyDescent="0.25">
      <c r="A2781">
        <v>2870</v>
      </c>
      <c r="B2781" s="69">
        <v>20005794</v>
      </c>
      <c r="C2781" s="65">
        <v>828.79</v>
      </c>
      <c r="D2781" s="81">
        <v>39141</v>
      </c>
      <c r="E2781" s="84">
        <v>828.79</v>
      </c>
      <c r="F2781" s="64" t="s">
        <v>5152</v>
      </c>
      <c r="G2781" s="63" t="s">
        <v>4944</v>
      </c>
      <c r="H2781" t="s">
        <v>17588</v>
      </c>
      <c r="I2781" t="s">
        <v>25618</v>
      </c>
      <c r="J2781" t="s">
        <v>29221</v>
      </c>
      <c r="K2781" t="s">
        <v>6636</v>
      </c>
    </row>
    <row r="2782" spans="1:11" x14ac:dyDescent="0.25">
      <c r="A2782">
        <v>2871</v>
      </c>
      <c r="B2782" s="69">
        <v>20005796</v>
      </c>
      <c r="C2782" s="65">
        <v>1491.68</v>
      </c>
      <c r="D2782" s="81">
        <v>39141</v>
      </c>
      <c r="E2782" s="84">
        <v>1491.68</v>
      </c>
      <c r="F2782" s="64" t="s">
        <v>5980</v>
      </c>
      <c r="G2782" s="63" t="s">
        <v>4963</v>
      </c>
      <c r="H2782" t="s">
        <v>17589</v>
      </c>
      <c r="I2782" t="s">
        <v>25619</v>
      </c>
      <c r="J2782" t="s">
        <v>29222</v>
      </c>
      <c r="K2782" t="s">
        <v>6636</v>
      </c>
    </row>
    <row r="2783" spans="1:11" x14ac:dyDescent="0.25">
      <c r="A2783">
        <v>2872</v>
      </c>
      <c r="B2783" s="69">
        <v>20005797</v>
      </c>
      <c r="C2783" s="65">
        <v>988.16</v>
      </c>
      <c r="D2783" s="81">
        <v>39141</v>
      </c>
      <c r="E2783" s="84">
        <v>988.16</v>
      </c>
      <c r="F2783" s="64" t="s">
        <v>5981</v>
      </c>
      <c r="G2783" s="63" t="s">
        <v>4944</v>
      </c>
      <c r="H2783" t="s">
        <v>17590</v>
      </c>
      <c r="I2783" t="s">
        <v>25620</v>
      </c>
      <c r="J2783" t="s">
        <v>29223</v>
      </c>
      <c r="K2783" t="s">
        <v>6636</v>
      </c>
    </row>
    <row r="2784" spans="1:11" x14ac:dyDescent="0.25">
      <c r="A2784">
        <v>2873</v>
      </c>
      <c r="B2784" s="69">
        <v>20005798</v>
      </c>
      <c r="C2784" s="65">
        <v>994.41</v>
      </c>
      <c r="D2784" s="81">
        <v>39141</v>
      </c>
      <c r="E2784" s="84">
        <v>994.41</v>
      </c>
      <c r="F2784" s="64" t="s">
        <v>5982</v>
      </c>
      <c r="G2784" s="63" t="s">
        <v>4944</v>
      </c>
      <c r="H2784" t="s">
        <v>17591</v>
      </c>
      <c r="I2784" t="s">
        <v>25621</v>
      </c>
      <c r="J2784" t="s">
        <v>29224</v>
      </c>
      <c r="K2784" t="s">
        <v>6636</v>
      </c>
    </row>
    <row r="2785" spans="1:11" x14ac:dyDescent="0.25">
      <c r="A2785">
        <v>2874</v>
      </c>
      <c r="B2785" s="69">
        <v>20005799</v>
      </c>
      <c r="C2785" s="65">
        <v>967.61</v>
      </c>
      <c r="D2785" s="81">
        <v>39141</v>
      </c>
      <c r="E2785" s="84">
        <v>967.61</v>
      </c>
      <c r="F2785" s="64" t="s">
        <v>5983</v>
      </c>
      <c r="G2785" s="63" t="s">
        <v>4941</v>
      </c>
      <c r="H2785" t="s">
        <v>17592</v>
      </c>
      <c r="I2785" t="s">
        <v>25622</v>
      </c>
      <c r="J2785" t="s">
        <v>29225</v>
      </c>
      <c r="K2785" t="s">
        <v>6636</v>
      </c>
    </row>
    <row r="2786" spans="1:11" x14ac:dyDescent="0.25">
      <c r="A2786">
        <v>2875</v>
      </c>
      <c r="B2786" s="69">
        <v>20005800</v>
      </c>
      <c r="C2786" s="65">
        <v>1035.6199999999999</v>
      </c>
      <c r="D2786" s="81">
        <v>39141</v>
      </c>
      <c r="E2786" s="84">
        <v>1035.6199999999999</v>
      </c>
      <c r="F2786" s="64" t="s">
        <v>5984</v>
      </c>
      <c r="G2786" s="63" t="s">
        <v>4944</v>
      </c>
      <c r="H2786" t="s">
        <v>17593</v>
      </c>
      <c r="I2786" t="s">
        <v>25623</v>
      </c>
      <c r="J2786" t="s">
        <v>29226</v>
      </c>
      <c r="K2786" t="s">
        <v>6636</v>
      </c>
    </row>
    <row r="2787" spans="1:11" x14ac:dyDescent="0.25">
      <c r="A2787">
        <v>2876</v>
      </c>
      <c r="B2787" s="69">
        <v>20005801</v>
      </c>
      <c r="C2787" s="65">
        <v>713.31</v>
      </c>
      <c r="D2787" s="81">
        <v>39141</v>
      </c>
      <c r="E2787" s="84">
        <v>713.31</v>
      </c>
      <c r="F2787" s="64" t="s">
        <v>5985</v>
      </c>
      <c r="G2787" s="63" t="s">
        <v>4992</v>
      </c>
      <c r="H2787" t="s">
        <v>17594</v>
      </c>
      <c r="I2787" t="s">
        <v>25624</v>
      </c>
      <c r="J2787" t="s">
        <v>29227</v>
      </c>
      <c r="K2787" t="s">
        <v>6636</v>
      </c>
    </row>
    <row r="2788" spans="1:11" x14ac:dyDescent="0.25">
      <c r="A2788">
        <v>2877</v>
      </c>
      <c r="B2788" s="69">
        <v>20005802</v>
      </c>
      <c r="C2788" s="65">
        <v>1001.54</v>
      </c>
      <c r="D2788" s="81">
        <v>39141</v>
      </c>
      <c r="E2788" s="84">
        <v>1001.54</v>
      </c>
      <c r="F2788" s="64" t="s">
        <v>5986</v>
      </c>
      <c r="G2788" s="63" t="s">
        <v>4944</v>
      </c>
      <c r="H2788" t="s">
        <v>17595</v>
      </c>
      <c r="I2788" t="s">
        <v>25625</v>
      </c>
      <c r="J2788" t="s">
        <v>29228</v>
      </c>
      <c r="K2788" t="s">
        <v>6636</v>
      </c>
    </row>
    <row r="2789" spans="1:11" x14ac:dyDescent="0.25">
      <c r="A2789">
        <v>2878</v>
      </c>
      <c r="B2789" s="69">
        <v>20005803</v>
      </c>
      <c r="C2789" s="65">
        <v>102.14</v>
      </c>
      <c r="D2789" s="81">
        <v>39141</v>
      </c>
      <c r="E2789" s="84">
        <v>102.14</v>
      </c>
      <c r="F2789" s="64" t="s">
        <v>5987</v>
      </c>
      <c r="G2789" s="63" t="s">
        <v>4961</v>
      </c>
      <c r="H2789" t="s">
        <v>17596</v>
      </c>
      <c r="I2789" t="s">
        <v>25626</v>
      </c>
      <c r="J2789" t="s">
        <v>29229</v>
      </c>
      <c r="K2789" t="s">
        <v>6636</v>
      </c>
    </row>
    <row r="2790" spans="1:11" x14ac:dyDescent="0.25">
      <c r="A2790">
        <v>2879</v>
      </c>
      <c r="B2790" s="69">
        <v>20005804</v>
      </c>
      <c r="C2790" s="65">
        <v>1472.44</v>
      </c>
      <c r="D2790" s="81">
        <v>39141</v>
      </c>
      <c r="E2790" s="84">
        <v>1472.44</v>
      </c>
      <c r="F2790" s="64" t="s">
        <v>6424</v>
      </c>
      <c r="G2790" s="63" t="s">
        <v>4944</v>
      </c>
      <c r="H2790" t="s">
        <v>17597</v>
      </c>
      <c r="I2790" t="s">
        <v>25627</v>
      </c>
      <c r="J2790" t="s">
        <v>29230</v>
      </c>
      <c r="K2790" t="s">
        <v>6636</v>
      </c>
    </row>
    <row r="2791" spans="1:11" x14ac:dyDescent="0.25">
      <c r="A2791">
        <v>2880</v>
      </c>
      <c r="B2791" s="69">
        <v>20005805</v>
      </c>
      <c r="C2791" s="65">
        <v>15293.01</v>
      </c>
      <c r="D2791" s="81">
        <v>39172</v>
      </c>
      <c r="E2791" s="84">
        <v>15293.01</v>
      </c>
      <c r="F2791" s="64" t="s">
        <v>854</v>
      </c>
      <c r="G2791" s="63" t="s">
        <v>57</v>
      </c>
      <c r="H2791" t="s">
        <v>17598</v>
      </c>
      <c r="I2791" t="s">
        <v>25628</v>
      </c>
      <c r="J2791" t="s">
        <v>29231</v>
      </c>
      <c r="K2791" t="s">
        <v>6636</v>
      </c>
    </row>
    <row r="2792" spans="1:11" x14ac:dyDescent="0.25">
      <c r="A2792">
        <v>2881</v>
      </c>
      <c r="B2792" s="69">
        <v>20005806</v>
      </c>
      <c r="C2792" s="65">
        <v>410255.48</v>
      </c>
      <c r="D2792" s="81">
        <v>39172</v>
      </c>
      <c r="E2792" s="84">
        <v>410255.48</v>
      </c>
      <c r="F2792" s="64" t="s">
        <v>854</v>
      </c>
      <c r="G2792" s="63" t="s">
        <v>57</v>
      </c>
      <c r="H2792" t="s">
        <v>17599</v>
      </c>
      <c r="I2792" t="s">
        <v>25629</v>
      </c>
      <c r="J2792" t="s">
        <v>29232</v>
      </c>
      <c r="K2792" t="s">
        <v>6636</v>
      </c>
    </row>
    <row r="2793" spans="1:11" x14ac:dyDescent="0.25">
      <c r="A2793">
        <v>2882</v>
      </c>
      <c r="B2793" s="69">
        <v>20005807</v>
      </c>
      <c r="C2793" s="65">
        <v>14033.36</v>
      </c>
      <c r="D2793" s="81">
        <v>39172</v>
      </c>
      <c r="E2793" s="84">
        <v>14033.36</v>
      </c>
      <c r="F2793" s="64" t="s">
        <v>1687</v>
      </c>
      <c r="G2793" s="63" t="s">
        <v>21</v>
      </c>
      <c r="H2793" t="s">
        <v>17600</v>
      </c>
      <c r="I2793" t="s">
        <v>25630</v>
      </c>
      <c r="J2793" t="s">
        <v>29233</v>
      </c>
      <c r="K2793" t="s">
        <v>6636</v>
      </c>
    </row>
    <row r="2794" spans="1:11" x14ac:dyDescent="0.25">
      <c r="A2794">
        <v>2883</v>
      </c>
      <c r="B2794" s="69">
        <v>20005808</v>
      </c>
      <c r="C2794" s="65">
        <v>13487.87</v>
      </c>
      <c r="D2794" s="81">
        <v>39172</v>
      </c>
      <c r="E2794" s="84">
        <v>13487.87</v>
      </c>
      <c r="F2794" s="64" t="s">
        <v>1688</v>
      </c>
      <c r="G2794" s="63" t="s">
        <v>162</v>
      </c>
      <c r="H2794" t="s">
        <v>17601</v>
      </c>
      <c r="I2794" t="s">
        <v>25631</v>
      </c>
      <c r="J2794" t="s">
        <v>29234</v>
      </c>
      <c r="K2794" t="s">
        <v>6636</v>
      </c>
    </row>
    <row r="2795" spans="1:11" x14ac:dyDescent="0.25">
      <c r="A2795">
        <v>2884</v>
      </c>
      <c r="B2795" s="69">
        <v>20005810</v>
      </c>
      <c r="C2795" s="65">
        <v>4883.82</v>
      </c>
      <c r="D2795" s="81">
        <v>39172</v>
      </c>
      <c r="E2795" s="84">
        <v>4883.82</v>
      </c>
      <c r="F2795" s="64" t="s">
        <v>1689</v>
      </c>
      <c r="G2795" s="63" t="s">
        <v>59</v>
      </c>
      <c r="H2795" t="s">
        <v>17602</v>
      </c>
      <c r="I2795" t="s">
        <v>25632</v>
      </c>
      <c r="J2795" t="s">
        <v>29235</v>
      </c>
      <c r="K2795" t="s">
        <v>6636</v>
      </c>
    </row>
    <row r="2796" spans="1:11" x14ac:dyDescent="0.25">
      <c r="A2796">
        <v>2885</v>
      </c>
      <c r="B2796" s="69">
        <v>20005811</v>
      </c>
      <c r="C2796" s="65">
        <v>2883.32</v>
      </c>
      <c r="D2796" s="81">
        <v>39172</v>
      </c>
      <c r="E2796" s="84">
        <v>2883.32</v>
      </c>
      <c r="F2796" s="64" t="s">
        <v>1690</v>
      </c>
      <c r="G2796" s="63" t="s">
        <v>11</v>
      </c>
      <c r="H2796" t="s">
        <v>17603</v>
      </c>
      <c r="I2796" t="s">
        <v>25633</v>
      </c>
      <c r="J2796" t="s">
        <v>29236</v>
      </c>
      <c r="K2796" t="s">
        <v>6636</v>
      </c>
    </row>
    <row r="2797" spans="1:11" x14ac:dyDescent="0.25">
      <c r="A2797">
        <v>2886</v>
      </c>
      <c r="B2797" s="69">
        <v>20005812</v>
      </c>
      <c r="C2797" s="65">
        <v>4067.12</v>
      </c>
      <c r="D2797" s="81">
        <v>39172</v>
      </c>
      <c r="E2797" s="84">
        <v>4067.12</v>
      </c>
      <c r="F2797" s="64" t="s">
        <v>1691</v>
      </c>
      <c r="G2797" s="63" t="s">
        <v>190</v>
      </c>
      <c r="H2797" t="s">
        <v>17604</v>
      </c>
      <c r="I2797" t="s">
        <v>25634</v>
      </c>
      <c r="J2797" t="s">
        <v>29237</v>
      </c>
      <c r="K2797" t="s">
        <v>6636</v>
      </c>
    </row>
    <row r="2798" spans="1:11" x14ac:dyDescent="0.25">
      <c r="A2798">
        <v>2887</v>
      </c>
      <c r="B2798" s="69">
        <v>20005813</v>
      </c>
      <c r="C2798" s="65">
        <v>11034.75</v>
      </c>
      <c r="D2798" s="81">
        <v>39172</v>
      </c>
      <c r="E2798" s="84">
        <v>11034.75</v>
      </c>
      <c r="F2798" s="64" t="s">
        <v>1692</v>
      </c>
      <c r="G2798" s="63" t="s">
        <v>54</v>
      </c>
      <c r="H2798" t="s">
        <v>17605</v>
      </c>
      <c r="I2798" t="s">
        <v>25635</v>
      </c>
      <c r="J2798" t="s">
        <v>29238</v>
      </c>
      <c r="K2798" t="s">
        <v>6636</v>
      </c>
    </row>
    <row r="2799" spans="1:11" x14ac:dyDescent="0.25">
      <c r="A2799">
        <v>2888</v>
      </c>
      <c r="B2799" s="69">
        <v>20005815</v>
      </c>
      <c r="C2799" s="65">
        <v>6722.05</v>
      </c>
      <c r="D2799" s="81">
        <v>39172</v>
      </c>
      <c r="E2799" s="84">
        <v>6722.05</v>
      </c>
      <c r="F2799" s="64" t="s">
        <v>1693</v>
      </c>
      <c r="G2799" s="63" t="s">
        <v>13</v>
      </c>
      <c r="H2799" t="s">
        <v>17606</v>
      </c>
      <c r="I2799" t="s">
        <v>25636</v>
      </c>
      <c r="J2799" t="s">
        <v>29239</v>
      </c>
      <c r="K2799" t="s">
        <v>6636</v>
      </c>
    </row>
    <row r="2800" spans="1:11" x14ac:dyDescent="0.25">
      <c r="A2800">
        <v>2889</v>
      </c>
      <c r="B2800" s="69">
        <v>20005817</v>
      </c>
      <c r="C2800" s="65">
        <v>8273.1299999999992</v>
      </c>
      <c r="D2800" s="81">
        <v>39172</v>
      </c>
      <c r="E2800" s="84">
        <v>8273.1299999999992</v>
      </c>
      <c r="F2800" s="64" t="s">
        <v>1694</v>
      </c>
      <c r="G2800" s="63" t="s">
        <v>25</v>
      </c>
      <c r="H2800" t="s">
        <v>17607</v>
      </c>
      <c r="I2800" t="s">
        <v>25637</v>
      </c>
      <c r="J2800" t="s">
        <v>29240</v>
      </c>
      <c r="K2800" t="s">
        <v>6636</v>
      </c>
    </row>
    <row r="2801" spans="1:11" x14ac:dyDescent="0.25">
      <c r="A2801">
        <v>2890</v>
      </c>
      <c r="B2801" s="69">
        <v>20005818</v>
      </c>
      <c r="C2801" s="65">
        <v>2989</v>
      </c>
      <c r="D2801" s="81">
        <v>39172</v>
      </c>
      <c r="E2801" s="84">
        <v>2989</v>
      </c>
      <c r="F2801" s="64" t="s">
        <v>1695</v>
      </c>
      <c r="G2801" s="63" t="s">
        <v>24</v>
      </c>
      <c r="H2801" t="s">
        <v>17608</v>
      </c>
      <c r="I2801" t="s">
        <v>25638</v>
      </c>
      <c r="J2801" t="s">
        <v>29241</v>
      </c>
      <c r="K2801" t="s">
        <v>6636</v>
      </c>
    </row>
    <row r="2802" spans="1:11" x14ac:dyDescent="0.25">
      <c r="A2802">
        <v>2891</v>
      </c>
      <c r="B2802" s="69">
        <v>20005819</v>
      </c>
      <c r="C2802" s="65">
        <v>2913.21</v>
      </c>
      <c r="D2802" s="81">
        <v>39172</v>
      </c>
      <c r="E2802" s="84">
        <v>2913.21</v>
      </c>
      <c r="F2802" s="64" t="s">
        <v>1696</v>
      </c>
      <c r="G2802" s="63" t="s">
        <v>48</v>
      </c>
      <c r="H2802" t="s">
        <v>17609</v>
      </c>
      <c r="I2802" t="s">
        <v>25639</v>
      </c>
      <c r="J2802" t="s">
        <v>29242</v>
      </c>
      <c r="K2802" t="s">
        <v>6636</v>
      </c>
    </row>
    <row r="2803" spans="1:11" x14ac:dyDescent="0.25">
      <c r="A2803">
        <v>2892</v>
      </c>
      <c r="B2803" s="69">
        <v>20005820</v>
      </c>
      <c r="C2803" s="65">
        <v>32395.43</v>
      </c>
      <c r="D2803" s="81">
        <v>39172</v>
      </c>
      <c r="E2803" s="84">
        <v>32395.43</v>
      </c>
      <c r="F2803" s="64" t="s">
        <v>1697</v>
      </c>
      <c r="G2803" s="63" t="s">
        <v>23</v>
      </c>
      <c r="H2803" t="s">
        <v>17610</v>
      </c>
      <c r="I2803" t="s">
        <v>25640</v>
      </c>
      <c r="J2803" t="s">
        <v>29243</v>
      </c>
      <c r="K2803" t="s">
        <v>6636</v>
      </c>
    </row>
    <row r="2804" spans="1:11" x14ac:dyDescent="0.25">
      <c r="A2804">
        <v>2893</v>
      </c>
      <c r="B2804" s="69">
        <v>20005821</v>
      </c>
      <c r="C2804" s="65">
        <v>2076.29</v>
      </c>
      <c r="D2804" s="81">
        <v>39172</v>
      </c>
      <c r="E2804" s="84">
        <v>2076.29</v>
      </c>
      <c r="F2804" s="64" t="s">
        <v>1698</v>
      </c>
      <c r="G2804" s="63" t="s">
        <v>42</v>
      </c>
      <c r="H2804" t="s">
        <v>17611</v>
      </c>
      <c r="I2804" t="s">
        <v>25641</v>
      </c>
      <c r="J2804" t="s">
        <v>29244</v>
      </c>
      <c r="K2804" t="s">
        <v>6636</v>
      </c>
    </row>
    <row r="2805" spans="1:11" x14ac:dyDescent="0.25">
      <c r="A2805">
        <v>2894</v>
      </c>
      <c r="B2805" s="69">
        <v>20005822</v>
      </c>
      <c r="C2805" s="65">
        <v>4483.5</v>
      </c>
      <c r="D2805" s="81">
        <v>39172</v>
      </c>
      <c r="E2805" s="84">
        <v>4483.5</v>
      </c>
      <c r="F2805" s="64" t="s">
        <v>1699</v>
      </c>
      <c r="G2805" s="63" t="s">
        <v>24</v>
      </c>
      <c r="H2805" t="s">
        <v>17612</v>
      </c>
      <c r="I2805" t="s">
        <v>25642</v>
      </c>
      <c r="J2805" t="s">
        <v>29245</v>
      </c>
      <c r="K2805" t="s">
        <v>6636</v>
      </c>
    </row>
    <row r="2806" spans="1:11" x14ac:dyDescent="0.25">
      <c r="A2806">
        <v>2895</v>
      </c>
      <c r="B2806" s="69">
        <v>20005823</v>
      </c>
      <c r="C2806" s="65">
        <v>5654.55</v>
      </c>
      <c r="D2806" s="81">
        <v>39172</v>
      </c>
      <c r="E2806" s="84">
        <v>5654.55</v>
      </c>
      <c r="F2806" s="64" t="s">
        <v>1700</v>
      </c>
      <c r="G2806" s="63" t="s">
        <v>32</v>
      </c>
      <c r="H2806" t="s">
        <v>17613</v>
      </c>
      <c r="I2806" t="s">
        <v>25643</v>
      </c>
      <c r="J2806" t="s">
        <v>29246</v>
      </c>
      <c r="K2806" t="s">
        <v>6636</v>
      </c>
    </row>
    <row r="2807" spans="1:11" x14ac:dyDescent="0.25">
      <c r="A2807">
        <v>2896</v>
      </c>
      <c r="B2807" s="69">
        <v>20005824</v>
      </c>
      <c r="C2807" s="65">
        <v>5094.1099999999997</v>
      </c>
      <c r="D2807" s="81">
        <v>39172</v>
      </c>
      <c r="E2807" s="84">
        <v>5094.1099999999997</v>
      </c>
      <c r="F2807" s="64" t="s">
        <v>1701</v>
      </c>
      <c r="G2807" s="63" t="s">
        <v>32</v>
      </c>
      <c r="H2807" t="s">
        <v>17614</v>
      </c>
      <c r="I2807" t="s">
        <v>25644</v>
      </c>
      <c r="J2807" t="s">
        <v>29247</v>
      </c>
      <c r="K2807" t="s">
        <v>6636</v>
      </c>
    </row>
    <row r="2808" spans="1:11" x14ac:dyDescent="0.25">
      <c r="A2808">
        <v>2897</v>
      </c>
      <c r="B2808" s="69">
        <v>20005825</v>
      </c>
      <c r="C2808" s="65">
        <v>31246.91</v>
      </c>
      <c r="D2808" s="81">
        <v>39172</v>
      </c>
      <c r="E2808" s="84">
        <v>31246.91</v>
      </c>
      <c r="F2808" s="64" t="s">
        <v>1702</v>
      </c>
      <c r="G2808" s="63" t="s">
        <v>15</v>
      </c>
      <c r="H2808" t="s">
        <v>17615</v>
      </c>
      <c r="I2808" t="s">
        <v>25645</v>
      </c>
      <c r="J2808" t="s">
        <v>29248</v>
      </c>
      <c r="K2808" t="s">
        <v>6636</v>
      </c>
    </row>
    <row r="2809" spans="1:11" x14ac:dyDescent="0.25">
      <c r="A2809">
        <v>2898</v>
      </c>
      <c r="B2809" s="69">
        <v>20005826</v>
      </c>
      <c r="C2809" s="65">
        <v>3072.27</v>
      </c>
      <c r="D2809" s="81">
        <v>39172</v>
      </c>
      <c r="E2809" s="84">
        <v>3072.27</v>
      </c>
      <c r="F2809" s="64" t="s">
        <v>1703</v>
      </c>
      <c r="G2809" s="63" t="s">
        <v>118</v>
      </c>
      <c r="H2809" t="s">
        <v>17616</v>
      </c>
      <c r="I2809" t="s">
        <v>25646</v>
      </c>
      <c r="J2809" t="s">
        <v>29249</v>
      </c>
      <c r="K2809" t="s">
        <v>6636</v>
      </c>
    </row>
    <row r="2810" spans="1:11" x14ac:dyDescent="0.25">
      <c r="A2810">
        <v>2899</v>
      </c>
      <c r="B2810" s="69">
        <v>20005827</v>
      </c>
      <c r="C2810" s="65">
        <v>1266.6099999999999</v>
      </c>
      <c r="D2810" s="81">
        <v>39172</v>
      </c>
      <c r="E2810" s="84">
        <v>1266.6099999999999</v>
      </c>
      <c r="F2810" s="64" t="s">
        <v>2242</v>
      </c>
      <c r="G2810" s="63" t="s">
        <v>50</v>
      </c>
      <c r="H2810" t="s">
        <v>17617</v>
      </c>
      <c r="I2810" t="s">
        <v>25647</v>
      </c>
      <c r="J2810" t="s">
        <v>29250</v>
      </c>
      <c r="K2810" t="s">
        <v>6636</v>
      </c>
    </row>
    <row r="2811" spans="1:11" x14ac:dyDescent="0.25">
      <c r="A2811">
        <v>2900</v>
      </c>
      <c r="B2811" s="69">
        <v>20005828</v>
      </c>
      <c r="C2811" s="65">
        <v>12744.89</v>
      </c>
      <c r="D2811" s="81">
        <v>39172</v>
      </c>
      <c r="E2811" s="84">
        <v>12744.89</v>
      </c>
      <c r="F2811" s="64" t="s">
        <v>2325</v>
      </c>
      <c r="G2811" s="63" t="s">
        <v>148</v>
      </c>
      <c r="H2811" t="s">
        <v>17618</v>
      </c>
      <c r="I2811" t="s">
        <v>25648</v>
      </c>
      <c r="J2811" t="s">
        <v>29251</v>
      </c>
      <c r="K2811" t="s">
        <v>6636</v>
      </c>
    </row>
    <row r="2812" spans="1:11" x14ac:dyDescent="0.25">
      <c r="A2812">
        <v>2901</v>
      </c>
      <c r="B2812" s="69">
        <v>20005829</v>
      </c>
      <c r="C2812" s="65">
        <v>1739.2</v>
      </c>
      <c r="D2812" s="81">
        <v>39172</v>
      </c>
      <c r="E2812" s="84">
        <v>1739.2</v>
      </c>
      <c r="F2812" s="64" t="s">
        <v>2326</v>
      </c>
      <c r="G2812" s="63" t="s">
        <v>42</v>
      </c>
      <c r="H2812" t="s">
        <v>17619</v>
      </c>
      <c r="I2812" t="s">
        <v>25649</v>
      </c>
      <c r="J2812" t="s">
        <v>29252</v>
      </c>
      <c r="K2812" t="s">
        <v>6636</v>
      </c>
    </row>
    <row r="2813" spans="1:11" x14ac:dyDescent="0.25">
      <c r="A2813">
        <v>2902</v>
      </c>
      <c r="B2813" s="69">
        <v>20005830</v>
      </c>
      <c r="C2813" s="65">
        <v>2026.45</v>
      </c>
      <c r="D2813" s="81">
        <v>39172</v>
      </c>
      <c r="E2813" s="84">
        <v>2026.45</v>
      </c>
      <c r="F2813" s="64" t="s">
        <v>2307</v>
      </c>
      <c r="G2813" s="63" t="s">
        <v>49</v>
      </c>
      <c r="H2813" t="s">
        <v>17620</v>
      </c>
      <c r="I2813" t="s">
        <v>25650</v>
      </c>
      <c r="J2813" t="s">
        <v>29253</v>
      </c>
      <c r="K2813" t="s">
        <v>6636</v>
      </c>
    </row>
    <row r="2814" spans="1:11" x14ac:dyDescent="0.25">
      <c r="A2814">
        <v>2903</v>
      </c>
      <c r="B2814" s="69">
        <v>20005831</v>
      </c>
      <c r="C2814" s="65">
        <v>2884.16</v>
      </c>
      <c r="D2814" s="81">
        <v>39172</v>
      </c>
      <c r="E2814" s="84">
        <v>2884.16</v>
      </c>
      <c r="F2814" s="64" t="s">
        <v>2327</v>
      </c>
      <c r="G2814" s="63" t="s">
        <v>17</v>
      </c>
      <c r="H2814" t="s">
        <v>17621</v>
      </c>
      <c r="I2814" t="s">
        <v>25651</v>
      </c>
      <c r="J2814" t="s">
        <v>29254</v>
      </c>
      <c r="K2814" t="s">
        <v>6636</v>
      </c>
    </row>
    <row r="2815" spans="1:11" x14ac:dyDescent="0.25">
      <c r="A2815">
        <v>2904</v>
      </c>
      <c r="B2815" s="69">
        <v>20005832</v>
      </c>
      <c r="C2815" s="65">
        <v>429.14</v>
      </c>
      <c r="D2815" s="81">
        <v>39172</v>
      </c>
      <c r="E2815" s="84">
        <v>429.14</v>
      </c>
      <c r="F2815" s="64" t="s">
        <v>1127</v>
      </c>
      <c r="G2815" s="63" t="s">
        <v>59</v>
      </c>
      <c r="H2815" t="s">
        <v>17622</v>
      </c>
      <c r="I2815" t="s">
        <v>25652</v>
      </c>
      <c r="J2815" t="s">
        <v>29255</v>
      </c>
      <c r="K2815" t="s">
        <v>6636</v>
      </c>
    </row>
    <row r="2816" spans="1:11" x14ac:dyDescent="0.25">
      <c r="A2816">
        <v>2905</v>
      </c>
      <c r="B2816" s="69">
        <v>20005834</v>
      </c>
      <c r="C2816" s="65">
        <v>1661.77</v>
      </c>
      <c r="D2816" s="81">
        <v>39172</v>
      </c>
      <c r="E2816" s="84">
        <v>1661.77</v>
      </c>
      <c r="F2816" s="64" t="s">
        <v>1128</v>
      </c>
      <c r="G2816" s="63" t="s">
        <v>57</v>
      </c>
      <c r="H2816" t="s">
        <v>17623</v>
      </c>
      <c r="I2816" t="s">
        <v>25653</v>
      </c>
      <c r="J2816" t="s">
        <v>29256</v>
      </c>
      <c r="K2816" t="s">
        <v>6636</v>
      </c>
    </row>
    <row r="2817" spans="1:11" x14ac:dyDescent="0.25">
      <c r="A2817">
        <v>2906</v>
      </c>
      <c r="B2817" s="69">
        <v>20005835</v>
      </c>
      <c r="C2817" s="65">
        <v>785.68</v>
      </c>
      <c r="D2817" s="81">
        <v>39172</v>
      </c>
      <c r="E2817" s="84">
        <v>785.68</v>
      </c>
      <c r="F2817" s="64" t="s">
        <v>1129</v>
      </c>
      <c r="G2817" s="63" t="s">
        <v>24</v>
      </c>
      <c r="H2817" t="s">
        <v>17624</v>
      </c>
      <c r="I2817" t="s">
        <v>25654</v>
      </c>
      <c r="J2817" t="s">
        <v>29257</v>
      </c>
      <c r="K2817" t="s">
        <v>6636</v>
      </c>
    </row>
    <row r="2818" spans="1:11" x14ac:dyDescent="0.25">
      <c r="A2818">
        <v>2907</v>
      </c>
      <c r="B2818" s="69">
        <v>20005836</v>
      </c>
      <c r="C2818" s="65">
        <v>46761.79</v>
      </c>
      <c r="D2818" s="81">
        <v>39172</v>
      </c>
      <c r="E2818" s="84">
        <v>46761.79</v>
      </c>
      <c r="F2818" s="64" t="s">
        <v>2694</v>
      </c>
      <c r="G2818" s="63" t="s">
        <v>29</v>
      </c>
      <c r="H2818" t="s">
        <v>17625</v>
      </c>
      <c r="I2818" t="s">
        <v>25655</v>
      </c>
      <c r="J2818" t="s">
        <v>29258</v>
      </c>
      <c r="K2818" t="s">
        <v>6636</v>
      </c>
    </row>
    <row r="2819" spans="1:11" x14ac:dyDescent="0.25">
      <c r="A2819">
        <v>2908</v>
      </c>
      <c r="B2819" s="69">
        <v>20005837</v>
      </c>
      <c r="C2819" s="65">
        <v>21768.28</v>
      </c>
      <c r="D2819" s="81">
        <v>39172</v>
      </c>
      <c r="E2819" s="84">
        <v>21768.28</v>
      </c>
      <c r="F2819" s="64" t="s">
        <v>2634</v>
      </c>
      <c r="G2819" s="63" t="s">
        <v>13</v>
      </c>
      <c r="H2819" t="s">
        <v>17626</v>
      </c>
      <c r="I2819" t="s">
        <v>25656</v>
      </c>
      <c r="J2819" t="s">
        <v>29259</v>
      </c>
      <c r="K2819" t="s">
        <v>6636</v>
      </c>
    </row>
    <row r="2820" spans="1:11" x14ac:dyDescent="0.25">
      <c r="A2820">
        <v>2909</v>
      </c>
      <c r="B2820" s="69">
        <v>20005838</v>
      </c>
      <c r="C2820" s="65">
        <v>24966.83</v>
      </c>
      <c r="D2820" s="81">
        <v>39172</v>
      </c>
      <c r="E2820" s="84">
        <v>24966.83</v>
      </c>
      <c r="F2820" s="64" t="s">
        <v>2695</v>
      </c>
      <c r="G2820" s="63" t="s">
        <v>232</v>
      </c>
      <c r="H2820" t="s">
        <v>17627</v>
      </c>
      <c r="I2820" t="s">
        <v>25657</v>
      </c>
      <c r="J2820" t="s">
        <v>29260</v>
      </c>
      <c r="K2820" t="s">
        <v>6636</v>
      </c>
    </row>
    <row r="2821" spans="1:11" x14ac:dyDescent="0.25">
      <c r="A2821">
        <v>2910</v>
      </c>
      <c r="B2821" s="69">
        <v>20005839</v>
      </c>
      <c r="C2821" s="65">
        <v>75354.12</v>
      </c>
      <c r="D2821" s="81">
        <v>39172</v>
      </c>
      <c r="E2821" s="84">
        <v>75354.12</v>
      </c>
      <c r="F2821" s="64" t="s">
        <v>2634</v>
      </c>
      <c r="G2821" s="63" t="s">
        <v>15</v>
      </c>
      <c r="H2821" t="s">
        <v>17628</v>
      </c>
      <c r="I2821" t="s">
        <v>25658</v>
      </c>
      <c r="J2821" t="s">
        <v>29261</v>
      </c>
      <c r="K2821" t="s">
        <v>6636</v>
      </c>
    </row>
    <row r="2822" spans="1:11" x14ac:dyDescent="0.25">
      <c r="A2822">
        <v>2911</v>
      </c>
      <c r="B2822" s="69">
        <v>20005840</v>
      </c>
      <c r="C2822" s="65">
        <v>43568.22</v>
      </c>
      <c r="D2822" s="81">
        <v>39172</v>
      </c>
      <c r="E2822" s="84">
        <v>43568.22</v>
      </c>
      <c r="F2822" s="64" t="s">
        <v>2696</v>
      </c>
      <c r="G2822" s="63" t="s">
        <v>70</v>
      </c>
      <c r="H2822" t="s">
        <v>17629</v>
      </c>
      <c r="I2822" t="s">
        <v>25659</v>
      </c>
      <c r="J2822" t="s">
        <v>29262</v>
      </c>
      <c r="K2822" t="s">
        <v>6636</v>
      </c>
    </row>
    <row r="2823" spans="1:11" x14ac:dyDescent="0.25">
      <c r="A2823">
        <v>2912</v>
      </c>
      <c r="B2823" s="69">
        <v>20005841</v>
      </c>
      <c r="C2823" s="65">
        <v>49392.29</v>
      </c>
      <c r="D2823" s="81">
        <v>39172</v>
      </c>
      <c r="E2823" s="84">
        <v>49392.29</v>
      </c>
      <c r="F2823" s="64" t="s">
        <v>2697</v>
      </c>
      <c r="G2823" s="63" t="s">
        <v>21</v>
      </c>
      <c r="H2823" t="s">
        <v>17630</v>
      </c>
      <c r="I2823" t="s">
        <v>25660</v>
      </c>
      <c r="J2823" t="s">
        <v>29263</v>
      </c>
      <c r="K2823" t="s">
        <v>6636</v>
      </c>
    </row>
    <row r="2824" spans="1:11" x14ac:dyDescent="0.25">
      <c r="A2824">
        <v>2913</v>
      </c>
      <c r="B2824" s="69">
        <v>20005842</v>
      </c>
      <c r="C2824" s="65">
        <v>60219.24</v>
      </c>
      <c r="D2824" s="81">
        <v>39172</v>
      </c>
      <c r="E2824" s="84">
        <v>60219.24</v>
      </c>
      <c r="F2824" s="64" t="s">
        <v>2698</v>
      </c>
      <c r="G2824" s="63" t="s">
        <v>38</v>
      </c>
      <c r="H2824" t="s">
        <v>17631</v>
      </c>
      <c r="I2824" t="s">
        <v>25661</v>
      </c>
      <c r="J2824" t="s">
        <v>29264</v>
      </c>
      <c r="K2824" t="s">
        <v>6636</v>
      </c>
    </row>
    <row r="2825" spans="1:11" x14ac:dyDescent="0.25">
      <c r="A2825">
        <v>2914</v>
      </c>
      <c r="B2825" s="69">
        <v>20005844</v>
      </c>
      <c r="C2825" s="65">
        <v>55847.29</v>
      </c>
      <c r="D2825" s="81">
        <v>39172</v>
      </c>
      <c r="E2825" s="84">
        <v>55847.29</v>
      </c>
      <c r="F2825" s="64" t="s">
        <v>2699</v>
      </c>
      <c r="G2825" s="63" t="s">
        <v>21</v>
      </c>
      <c r="H2825" t="s">
        <v>17632</v>
      </c>
      <c r="I2825" t="s">
        <v>25662</v>
      </c>
      <c r="J2825" t="s">
        <v>29265</v>
      </c>
      <c r="K2825" t="s">
        <v>6636</v>
      </c>
    </row>
    <row r="2826" spans="1:11" x14ac:dyDescent="0.25">
      <c r="A2826">
        <v>2915</v>
      </c>
      <c r="B2826" s="69">
        <v>20005845</v>
      </c>
      <c r="C2826" s="65">
        <v>52847.76</v>
      </c>
      <c r="D2826" s="81">
        <v>39172</v>
      </c>
      <c r="E2826" s="84">
        <v>52847.76</v>
      </c>
      <c r="F2826" s="64" t="s">
        <v>2700</v>
      </c>
      <c r="G2826" s="63" t="s">
        <v>164</v>
      </c>
      <c r="H2826" t="s">
        <v>17633</v>
      </c>
      <c r="I2826" t="s">
        <v>25663</v>
      </c>
      <c r="J2826" t="s">
        <v>29266</v>
      </c>
      <c r="K2826" t="s">
        <v>6636</v>
      </c>
    </row>
    <row r="2827" spans="1:11" x14ac:dyDescent="0.25">
      <c r="A2827">
        <v>2916</v>
      </c>
      <c r="B2827" s="69">
        <v>20005846</v>
      </c>
      <c r="C2827" s="65">
        <v>38709.769999999997</v>
      </c>
      <c r="D2827" s="81">
        <v>39172</v>
      </c>
      <c r="E2827" s="84">
        <v>38709.769999999997</v>
      </c>
      <c r="F2827" s="64" t="s">
        <v>2700</v>
      </c>
      <c r="G2827" s="63" t="s">
        <v>53</v>
      </c>
      <c r="H2827" t="s">
        <v>17634</v>
      </c>
      <c r="I2827" t="s">
        <v>25664</v>
      </c>
      <c r="J2827" t="s">
        <v>29267</v>
      </c>
      <c r="K2827" t="s">
        <v>6636</v>
      </c>
    </row>
    <row r="2828" spans="1:11" x14ac:dyDescent="0.25">
      <c r="A2828">
        <v>2917</v>
      </c>
      <c r="B2828" s="69">
        <v>20005847</v>
      </c>
      <c r="C2828" s="65">
        <v>49520.19</v>
      </c>
      <c r="D2828" s="81">
        <v>39172</v>
      </c>
      <c r="E2828" s="84">
        <v>49520.19</v>
      </c>
      <c r="F2828" s="64" t="s">
        <v>2701</v>
      </c>
      <c r="G2828" s="63" t="s">
        <v>59</v>
      </c>
      <c r="H2828" t="s">
        <v>17635</v>
      </c>
      <c r="I2828" t="s">
        <v>25665</v>
      </c>
      <c r="J2828" t="s">
        <v>29268</v>
      </c>
      <c r="K2828" t="s">
        <v>6636</v>
      </c>
    </row>
    <row r="2829" spans="1:11" x14ac:dyDescent="0.25">
      <c r="A2829">
        <v>2918</v>
      </c>
      <c r="B2829" s="69">
        <v>20005848</v>
      </c>
      <c r="C2829" s="65">
        <v>179027.25</v>
      </c>
      <c r="D2829" s="81">
        <v>39172</v>
      </c>
      <c r="E2829" s="84">
        <v>179027.25</v>
      </c>
      <c r="F2829" s="64" t="s">
        <v>3235</v>
      </c>
      <c r="G2829" s="63" t="s">
        <v>10</v>
      </c>
      <c r="H2829" t="s">
        <v>17636</v>
      </c>
      <c r="I2829" t="s">
        <v>25666</v>
      </c>
      <c r="J2829" t="s">
        <v>29269</v>
      </c>
      <c r="K2829" t="s">
        <v>6636</v>
      </c>
    </row>
    <row r="2830" spans="1:11" x14ac:dyDescent="0.25">
      <c r="A2830">
        <v>2919</v>
      </c>
      <c r="B2830" s="69">
        <v>20005849</v>
      </c>
      <c r="C2830" s="65">
        <v>16012.5</v>
      </c>
      <c r="D2830" s="81">
        <v>39172</v>
      </c>
      <c r="E2830" s="84">
        <v>16012.5</v>
      </c>
      <c r="F2830" s="64" t="s">
        <v>3236</v>
      </c>
      <c r="G2830" s="63" t="s">
        <v>57</v>
      </c>
      <c r="H2830" t="s">
        <v>17637</v>
      </c>
      <c r="I2830" t="s">
        <v>25667</v>
      </c>
      <c r="J2830" t="s">
        <v>29270</v>
      </c>
      <c r="K2830" t="s">
        <v>6636</v>
      </c>
    </row>
    <row r="2831" spans="1:11" x14ac:dyDescent="0.25">
      <c r="A2831">
        <v>2920</v>
      </c>
      <c r="B2831" s="69">
        <v>20005850</v>
      </c>
      <c r="C2831" s="65">
        <v>135435.85999999999</v>
      </c>
      <c r="D2831" s="81">
        <v>39172</v>
      </c>
      <c r="E2831" s="84">
        <v>135435.85999999999</v>
      </c>
      <c r="F2831" s="64" t="s">
        <v>3237</v>
      </c>
      <c r="G2831" s="63" t="s">
        <v>57</v>
      </c>
      <c r="H2831" t="s">
        <v>17638</v>
      </c>
      <c r="I2831" t="s">
        <v>25668</v>
      </c>
      <c r="J2831" t="s">
        <v>29271</v>
      </c>
      <c r="K2831" t="s">
        <v>6636</v>
      </c>
    </row>
    <row r="2832" spans="1:11" x14ac:dyDescent="0.25">
      <c r="A2832">
        <v>2921</v>
      </c>
      <c r="B2832" s="69">
        <v>20005851</v>
      </c>
      <c r="C2832" s="65">
        <v>20532.36</v>
      </c>
      <c r="D2832" s="81">
        <v>39172</v>
      </c>
      <c r="E2832" s="84">
        <v>20532.36</v>
      </c>
      <c r="F2832" s="64" t="s">
        <v>3238</v>
      </c>
      <c r="G2832" s="63" t="s">
        <v>59</v>
      </c>
      <c r="H2832" t="s">
        <v>17639</v>
      </c>
      <c r="I2832" t="s">
        <v>25669</v>
      </c>
      <c r="J2832" t="s">
        <v>29272</v>
      </c>
      <c r="K2832" t="s">
        <v>6636</v>
      </c>
    </row>
    <row r="2833" spans="1:11" x14ac:dyDescent="0.25">
      <c r="A2833">
        <v>2922</v>
      </c>
      <c r="B2833" s="69">
        <v>20005857</v>
      </c>
      <c r="C2833" s="65">
        <v>158.94999999999999</v>
      </c>
      <c r="D2833" s="81">
        <v>39172</v>
      </c>
      <c r="E2833" s="84">
        <v>158.94999999999999</v>
      </c>
      <c r="F2833" s="64" t="s">
        <v>4099</v>
      </c>
      <c r="G2833" s="63" t="s">
        <v>222</v>
      </c>
      <c r="H2833" t="s">
        <v>17640</v>
      </c>
      <c r="I2833" t="s">
        <v>25670</v>
      </c>
      <c r="J2833" t="s">
        <v>29273</v>
      </c>
      <c r="K2833" t="s">
        <v>6636</v>
      </c>
    </row>
    <row r="2834" spans="1:11" x14ac:dyDescent="0.25">
      <c r="A2834">
        <v>2923</v>
      </c>
      <c r="B2834" s="69">
        <v>20005858</v>
      </c>
      <c r="C2834" s="65">
        <v>34.700000000000003</v>
      </c>
      <c r="D2834" s="81">
        <v>39172</v>
      </c>
      <c r="E2834" s="84">
        <v>34.700000000000003</v>
      </c>
      <c r="F2834" s="64" t="s">
        <v>4100</v>
      </c>
      <c r="G2834" s="63" t="s">
        <v>23</v>
      </c>
      <c r="H2834" t="s">
        <v>17641</v>
      </c>
      <c r="I2834" t="s">
        <v>25671</v>
      </c>
      <c r="J2834" t="s">
        <v>29274</v>
      </c>
      <c r="K2834" t="s">
        <v>6636</v>
      </c>
    </row>
    <row r="2835" spans="1:11" x14ac:dyDescent="0.25">
      <c r="A2835">
        <v>2924</v>
      </c>
      <c r="B2835" s="69">
        <v>20005859</v>
      </c>
      <c r="C2835" s="65">
        <v>74.2</v>
      </c>
      <c r="D2835" s="81">
        <v>39172</v>
      </c>
      <c r="E2835" s="84">
        <v>74.2</v>
      </c>
      <c r="F2835" s="64" t="s">
        <v>4101</v>
      </c>
      <c r="G2835" s="63" t="s">
        <v>164</v>
      </c>
      <c r="H2835" t="s">
        <v>17642</v>
      </c>
      <c r="I2835" t="s">
        <v>25672</v>
      </c>
      <c r="J2835" t="s">
        <v>29275</v>
      </c>
      <c r="K2835" t="s">
        <v>6636</v>
      </c>
    </row>
    <row r="2836" spans="1:11" x14ac:dyDescent="0.25">
      <c r="A2836">
        <v>2925</v>
      </c>
      <c r="B2836" s="69">
        <v>20005860</v>
      </c>
      <c r="C2836" s="65">
        <v>54.71</v>
      </c>
      <c r="D2836" s="81">
        <v>39172</v>
      </c>
      <c r="E2836" s="84">
        <v>54.71</v>
      </c>
      <c r="F2836" s="64" t="s">
        <v>4102</v>
      </c>
      <c r="G2836" s="63" t="s">
        <v>164</v>
      </c>
      <c r="H2836" t="s">
        <v>17643</v>
      </c>
      <c r="I2836" t="s">
        <v>25673</v>
      </c>
      <c r="J2836" t="s">
        <v>29276</v>
      </c>
      <c r="K2836" t="s">
        <v>6636</v>
      </c>
    </row>
    <row r="2837" spans="1:11" x14ac:dyDescent="0.25">
      <c r="A2837">
        <v>2926</v>
      </c>
      <c r="B2837" s="69">
        <v>20005861</v>
      </c>
      <c r="C2837" s="65">
        <v>44.58</v>
      </c>
      <c r="D2837" s="81">
        <v>39172</v>
      </c>
      <c r="E2837" s="84">
        <v>44.58</v>
      </c>
      <c r="F2837" s="64" t="s">
        <v>4103</v>
      </c>
      <c r="G2837" s="63" t="s">
        <v>18</v>
      </c>
      <c r="H2837" t="s">
        <v>17644</v>
      </c>
      <c r="I2837" t="s">
        <v>25674</v>
      </c>
      <c r="J2837" t="s">
        <v>29277</v>
      </c>
      <c r="K2837" t="s">
        <v>6636</v>
      </c>
    </row>
    <row r="2838" spans="1:11" x14ac:dyDescent="0.25">
      <c r="A2838">
        <v>2927</v>
      </c>
      <c r="B2838" s="69">
        <v>20005862</v>
      </c>
      <c r="C2838" s="65">
        <v>54.45</v>
      </c>
      <c r="D2838" s="81">
        <v>39172</v>
      </c>
      <c r="E2838" s="84">
        <v>54.45</v>
      </c>
      <c r="F2838" s="64" t="s">
        <v>4104</v>
      </c>
      <c r="G2838" s="63" t="s">
        <v>11</v>
      </c>
      <c r="H2838" t="s">
        <v>17645</v>
      </c>
      <c r="I2838" t="s">
        <v>25675</v>
      </c>
      <c r="J2838" t="s">
        <v>29278</v>
      </c>
      <c r="K2838" t="s">
        <v>6636</v>
      </c>
    </row>
    <row r="2839" spans="1:11" x14ac:dyDescent="0.25">
      <c r="A2839">
        <v>2928</v>
      </c>
      <c r="B2839" s="69">
        <v>20005863</v>
      </c>
      <c r="C2839" s="65">
        <v>54.45</v>
      </c>
      <c r="D2839" s="81">
        <v>39172</v>
      </c>
      <c r="E2839" s="84">
        <v>54.45</v>
      </c>
      <c r="F2839" s="64" t="s">
        <v>4105</v>
      </c>
      <c r="G2839" s="63" t="s">
        <v>11</v>
      </c>
      <c r="H2839" t="s">
        <v>17645</v>
      </c>
      <c r="I2839" t="s">
        <v>25675</v>
      </c>
      <c r="J2839" t="s">
        <v>29279</v>
      </c>
      <c r="K2839" t="s">
        <v>6636</v>
      </c>
    </row>
    <row r="2840" spans="1:11" x14ac:dyDescent="0.25">
      <c r="A2840">
        <v>2929</v>
      </c>
      <c r="B2840" s="69">
        <v>20005865</v>
      </c>
      <c r="C2840" s="65">
        <v>41.45</v>
      </c>
      <c r="D2840" s="81">
        <v>39172</v>
      </c>
      <c r="E2840" s="84">
        <v>41.45</v>
      </c>
      <c r="F2840" s="64" t="s">
        <v>4106</v>
      </c>
      <c r="G2840" s="63" t="s">
        <v>169</v>
      </c>
      <c r="H2840" t="s">
        <v>17646</v>
      </c>
      <c r="I2840" t="s">
        <v>25676</v>
      </c>
      <c r="J2840" t="s">
        <v>29280</v>
      </c>
      <c r="K2840" t="s">
        <v>6636</v>
      </c>
    </row>
    <row r="2841" spans="1:11" x14ac:dyDescent="0.25">
      <c r="A2841">
        <v>2930</v>
      </c>
      <c r="B2841" s="69">
        <v>20005866</v>
      </c>
      <c r="C2841" s="65">
        <v>41.45</v>
      </c>
      <c r="D2841" s="81">
        <v>39172</v>
      </c>
      <c r="E2841" s="84">
        <v>41.45</v>
      </c>
      <c r="F2841" s="64" t="s">
        <v>4107</v>
      </c>
      <c r="G2841" s="63" t="s">
        <v>169</v>
      </c>
      <c r="H2841" t="s">
        <v>17646</v>
      </c>
      <c r="I2841" t="s">
        <v>25676</v>
      </c>
      <c r="J2841" t="s">
        <v>29281</v>
      </c>
      <c r="K2841" t="s">
        <v>6636</v>
      </c>
    </row>
    <row r="2842" spans="1:11" x14ac:dyDescent="0.25">
      <c r="A2842">
        <v>2931</v>
      </c>
      <c r="B2842" s="69">
        <v>20005867</v>
      </c>
      <c r="C2842" s="65">
        <v>24.83</v>
      </c>
      <c r="D2842" s="81">
        <v>39172</v>
      </c>
      <c r="E2842" s="84">
        <v>24.83</v>
      </c>
      <c r="F2842" s="64" t="s">
        <v>4108</v>
      </c>
      <c r="G2842" s="63" t="s">
        <v>169</v>
      </c>
      <c r="H2842" t="s">
        <v>17647</v>
      </c>
      <c r="I2842" t="s">
        <v>25677</v>
      </c>
      <c r="J2842" t="s">
        <v>29282</v>
      </c>
      <c r="K2842" t="s">
        <v>6636</v>
      </c>
    </row>
    <row r="2843" spans="1:11" x14ac:dyDescent="0.25">
      <c r="A2843">
        <v>2932</v>
      </c>
      <c r="B2843" s="69">
        <v>20005868</v>
      </c>
      <c r="C2843" s="65">
        <v>26.88</v>
      </c>
      <c r="D2843" s="81">
        <v>39172</v>
      </c>
      <c r="E2843" s="84">
        <v>26.88</v>
      </c>
      <c r="F2843" s="64" t="s">
        <v>4109</v>
      </c>
      <c r="G2843" s="63" t="s">
        <v>72</v>
      </c>
      <c r="H2843" t="s">
        <v>17648</v>
      </c>
      <c r="I2843" t="s">
        <v>25678</v>
      </c>
      <c r="J2843" t="s">
        <v>29283</v>
      </c>
      <c r="K2843" t="s">
        <v>6636</v>
      </c>
    </row>
    <row r="2844" spans="1:11" x14ac:dyDescent="0.25">
      <c r="A2844">
        <v>2933</v>
      </c>
      <c r="B2844" s="69">
        <v>20005869</v>
      </c>
      <c r="C2844" s="65">
        <v>41.45</v>
      </c>
      <c r="D2844" s="81">
        <v>39172</v>
      </c>
      <c r="E2844" s="84">
        <v>41.45</v>
      </c>
      <c r="F2844" s="64" t="s">
        <v>4110</v>
      </c>
      <c r="G2844" s="63" t="s">
        <v>58</v>
      </c>
      <c r="H2844" t="s">
        <v>17646</v>
      </c>
      <c r="I2844" t="s">
        <v>25679</v>
      </c>
      <c r="J2844" t="s">
        <v>29284</v>
      </c>
      <c r="K2844" t="s">
        <v>6636</v>
      </c>
    </row>
    <row r="2845" spans="1:11" x14ac:dyDescent="0.25">
      <c r="A2845">
        <v>2934</v>
      </c>
      <c r="B2845" s="69">
        <v>20005870</v>
      </c>
      <c r="C2845" s="65">
        <v>54.45</v>
      </c>
      <c r="D2845" s="81">
        <v>39172</v>
      </c>
      <c r="E2845" s="84">
        <v>54.45</v>
      </c>
      <c r="F2845" s="64" t="s">
        <v>4111</v>
      </c>
      <c r="G2845" s="63" t="s">
        <v>42</v>
      </c>
      <c r="H2845" t="s">
        <v>17645</v>
      </c>
      <c r="I2845" t="s">
        <v>25680</v>
      </c>
      <c r="J2845" t="s">
        <v>29285</v>
      </c>
      <c r="K2845" t="s">
        <v>6636</v>
      </c>
    </row>
    <row r="2846" spans="1:11" x14ac:dyDescent="0.25">
      <c r="A2846">
        <v>2935</v>
      </c>
      <c r="B2846" s="69">
        <v>20005871</v>
      </c>
      <c r="C2846" s="65">
        <v>24.83</v>
      </c>
      <c r="D2846" s="81">
        <v>39172</v>
      </c>
      <c r="E2846" s="84">
        <v>24.83</v>
      </c>
      <c r="F2846" s="64" t="s">
        <v>4112</v>
      </c>
      <c r="G2846" s="63" t="s">
        <v>58</v>
      </c>
      <c r="H2846" t="s">
        <v>17647</v>
      </c>
      <c r="I2846" t="s">
        <v>25681</v>
      </c>
      <c r="J2846" t="s">
        <v>29286</v>
      </c>
      <c r="K2846" t="s">
        <v>6636</v>
      </c>
    </row>
    <row r="2847" spans="1:11" x14ac:dyDescent="0.25">
      <c r="A2847">
        <v>2936</v>
      </c>
      <c r="B2847" s="69">
        <v>20005872</v>
      </c>
      <c r="C2847" s="65">
        <v>28.21</v>
      </c>
      <c r="D2847" s="81">
        <v>39172</v>
      </c>
      <c r="E2847" s="84">
        <v>28.21</v>
      </c>
      <c r="F2847" s="64" t="s">
        <v>4113</v>
      </c>
      <c r="G2847" s="63" t="s">
        <v>58</v>
      </c>
      <c r="H2847" t="s">
        <v>17649</v>
      </c>
      <c r="I2847" t="s">
        <v>25682</v>
      </c>
      <c r="J2847" t="s">
        <v>29287</v>
      </c>
      <c r="K2847" t="s">
        <v>6636</v>
      </c>
    </row>
    <row r="2848" spans="1:11" x14ac:dyDescent="0.25">
      <c r="A2848">
        <v>2937</v>
      </c>
      <c r="B2848" s="69">
        <v>20005873</v>
      </c>
      <c r="C2848" s="65">
        <v>23.24</v>
      </c>
      <c r="D2848" s="81">
        <v>39172</v>
      </c>
      <c r="E2848" s="84">
        <v>23.24</v>
      </c>
      <c r="F2848" s="64" t="s">
        <v>4114</v>
      </c>
      <c r="G2848" s="63" t="s">
        <v>9</v>
      </c>
      <c r="H2848" t="s">
        <v>17650</v>
      </c>
      <c r="I2848" t="s">
        <v>25683</v>
      </c>
      <c r="J2848" t="s">
        <v>29288</v>
      </c>
      <c r="K2848" t="s">
        <v>6636</v>
      </c>
    </row>
    <row r="2849" spans="1:11" x14ac:dyDescent="0.25">
      <c r="A2849">
        <v>2938</v>
      </c>
      <c r="B2849" s="69">
        <v>20005874</v>
      </c>
      <c r="C2849" s="65">
        <v>1995.16</v>
      </c>
      <c r="D2849" s="81">
        <v>39172</v>
      </c>
      <c r="E2849" s="84">
        <v>1995.16</v>
      </c>
      <c r="F2849" s="64" t="s">
        <v>4486</v>
      </c>
      <c r="G2849" s="63" t="s">
        <v>115</v>
      </c>
      <c r="H2849" t="s">
        <v>17651</v>
      </c>
      <c r="I2849" t="s">
        <v>25684</v>
      </c>
      <c r="J2849" t="s">
        <v>29289</v>
      </c>
      <c r="K2849" t="s">
        <v>6636</v>
      </c>
    </row>
    <row r="2850" spans="1:11" x14ac:dyDescent="0.25">
      <c r="A2850">
        <v>2939</v>
      </c>
      <c r="B2850" s="69">
        <v>20005883</v>
      </c>
      <c r="C2850" s="65">
        <v>788.29</v>
      </c>
      <c r="D2850" s="81">
        <v>39172</v>
      </c>
      <c r="E2850" s="84">
        <v>788.29</v>
      </c>
      <c r="F2850" s="64" t="s">
        <v>4908</v>
      </c>
      <c r="G2850" s="63" t="s">
        <v>42</v>
      </c>
      <c r="H2850" t="s">
        <v>17652</v>
      </c>
      <c r="I2850" t="s">
        <v>25685</v>
      </c>
      <c r="J2850" t="s">
        <v>29290</v>
      </c>
      <c r="K2850" t="s">
        <v>6636</v>
      </c>
    </row>
    <row r="2851" spans="1:11" x14ac:dyDescent="0.25">
      <c r="A2851">
        <v>2940</v>
      </c>
      <c r="B2851" s="69">
        <v>20005885</v>
      </c>
      <c r="C2851" s="65">
        <v>3105</v>
      </c>
      <c r="D2851" s="81">
        <v>39172</v>
      </c>
      <c r="E2851" s="84">
        <v>3105</v>
      </c>
      <c r="F2851" s="64" t="s">
        <v>5194</v>
      </c>
      <c r="G2851" s="63" t="s">
        <v>4948</v>
      </c>
      <c r="H2851" t="s">
        <v>17653</v>
      </c>
      <c r="I2851" t="s">
        <v>25686</v>
      </c>
      <c r="J2851" t="s">
        <v>29291</v>
      </c>
      <c r="K2851" t="s">
        <v>6636</v>
      </c>
    </row>
    <row r="2852" spans="1:11" x14ac:dyDescent="0.25">
      <c r="A2852">
        <v>2941</v>
      </c>
      <c r="B2852" s="69">
        <v>20005886</v>
      </c>
      <c r="C2852" s="65">
        <v>1258.5</v>
      </c>
      <c r="D2852" s="81">
        <v>39172</v>
      </c>
      <c r="E2852" s="84">
        <v>1258.5</v>
      </c>
      <c r="F2852" s="64" t="s">
        <v>5988</v>
      </c>
      <c r="G2852" s="63" t="s">
        <v>4961</v>
      </c>
      <c r="H2852" t="s">
        <v>17654</v>
      </c>
      <c r="I2852" t="s">
        <v>25687</v>
      </c>
      <c r="J2852" t="s">
        <v>29292</v>
      </c>
      <c r="K2852" t="s">
        <v>6636</v>
      </c>
    </row>
    <row r="2853" spans="1:11" x14ac:dyDescent="0.25">
      <c r="A2853">
        <v>2942</v>
      </c>
      <c r="B2853" s="69">
        <v>20005887</v>
      </c>
      <c r="C2853" s="65">
        <v>873.22</v>
      </c>
      <c r="D2853" s="81">
        <v>39172</v>
      </c>
      <c r="E2853" s="84">
        <v>873.22</v>
      </c>
      <c r="F2853" s="64" t="s">
        <v>5989</v>
      </c>
      <c r="G2853" s="63" t="s">
        <v>4963</v>
      </c>
      <c r="H2853" t="s">
        <v>17655</v>
      </c>
      <c r="I2853" t="s">
        <v>25688</v>
      </c>
      <c r="J2853" t="s">
        <v>29293</v>
      </c>
      <c r="K2853" t="s">
        <v>6636</v>
      </c>
    </row>
    <row r="2854" spans="1:11" x14ac:dyDescent="0.25">
      <c r="A2854">
        <v>2943</v>
      </c>
      <c r="B2854" s="69">
        <v>20005888</v>
      </c>
      <c r="C2854" s="65">
        <v>977.19</v>
      </c>
      <c r="D2854" s="81">
        <v>39172</v>
      </c>
      <c r="E2854" s="84">
        <v>977.19</v>
      </c>
      <c r="F2854" s="64" t="s">
        <v>5990</v>
      </c>
      <c r="G2854" s="63" t="s">
        <v>4944</v>
      </c>
      <c r="H2854" t="s">
        <v>17656</v>
      </c>
      <c r="I2854" t="s">
        <v>25689</v>
      </c>
      <c r="J2854" t="s">
        <v>29294</v>
      </c>
      <c r="K2854" t="s">
        <v>6636</v>
      </c>
    </row>
    <row r="2855" spans="1:11" x14ac:dyDescent="0.25">
      <c r="A2855">
        <v>2944</v>
      </c>
      <c r="B2855" s="69">
        <v>20005889</v>
      </c>
      <c r="C2855" s="65">
        <v>1219.3399999999999</v>
      </c>
      <c r="D2855" s="81">
        <v>39172</v>
      </c>
      <c r="E2855" s="84">
        <v>1219.3399999999999</v>
      </c>
      <c r="F2855" s="64" t="s">
        <v>5991</v>
      </c>
      <c r="G2855" s="63" t="s">
        <v>4961</v>
      </c>
      <c r="H2855" t="s">
        <v>17657</v>
      </c>
      <c r="I2855" t="s">
        <v>25690</v>
      </c>
      <c r="J2855" t="s">
        <v>29295</v>
      </c>
      <c r="K2855" t="s">
        <v>6636</v>
      </c>
    </row>
    <row r="2856" spans="1:11" x14ac:dyDescent="0.25">
      <c r="A2856">
        <v>2945</v>
      </c>
      <c r="B2856" s="69">
        <v>20005890</v>
      </c>
      <c r="C2856" s="65">
        <v>983.64</v>
      </c>
      <c r="D2856" s="81">
        <v>39172</v>
      </c>
      <c r="E2856" s="84">
        <v>983.64</v>
      </c>
      <c r="F2856" s="64" t="s">
        <v>5992</v>
      </c>
      <c r="G2856" s="63" t="s">
        <v>4944</v>
      </c>
      <c r="H2856" t="s">
        <v>17658</v>
      </c>
      <c r="I2856" t="s">
        <v>25691</v>
      </c>
      <c r="J2856" t="s">
        <v>29296</v>
      </c>
      <c r="K2856" t="s">
        <v>6636</v>
      </c>
    </row>
    <row r="2857" spans="1:11" x14ac:dyDescent="0.25">
      <c r="A2857">
        <v>2946</v>
      </c>
      <c r="B2857" s="69">
        <v>20005891</v>
      </c>
      <c r="C2857" s="65">
        <v>1495.5</v>
      </c>
      <c r="D2857" s="81">
        <v>39172</v>
      </c>
      <c r="E2857" s="84">
        <v>1495.5</v>
      </c>
      <c r="F2857" s="64" t="s">
        <v>5993</v>
      </c>
      <c r="G2857" s="63" t="s">
        <v>4950</v>
      </c>
      <c r="H2857" t="s">
        <v>17659</v>
      </c>
      <c r="I2857" t="s">
        <v>25692</v>
      </c>
      <c r="J2857" t="s">
        <v>29297</v>
      </c>
      <c r="K2857" t="s">
        <v>6636</v>
      </c>
    </row>
    <row r="2858" spans="1:11" x14ac:dyDescent="0.25">
      <c r="A2858">
        <v>2947</v>
      </c>
      <c r="B2858" s="69">
        <v>20005892</v>
      </c>
      <c r="C2858" s="65">
        <v>831.46</v>
      </c>
      <c r="D2858" s="81">
        <v>39202</v>
      </c>
      <c r="E2858" s="84">
        <v>831.46</v>
      </c>
      <c r="F2858" s="64" t="s">
        <v>1705</v>
      </c>
      <c r="G2858" s="63" t="s">
        <v>42</v>
      </c>
      <c r="H2858" t="s">
        <v>17660</v>
      </c>
      <c r="I2858" t="s">
        <v>25693</v>
      </c>
      <c r="J2858" t="s">
        <v>29298</v>
      </c>
      <c r="K2858" t="s">
        <v>6636</v>
      </c>
    </row>
    <row r="2859" spans="1:11" x14ac:dyDescent="0.25">
      <c r="A2859">
        <v>2948</v>
      </c>
      <c r="B2859" s="69">
        <v>20005894</v>
      </c>
      <c r="C2859" s="65">
        <v>816.38</v>
      </c>
      <c r="D2859" s="81">
        <v>39202</v>
      </c>
      <c r="E2859" s="84">
        <v>816.38</v>
      </c>
      <c r="F2859" s="64" t="s">
        <v>1706</v>
      </c>
      <c r="G2859" s="63" t="s">
        <v>42</v>
      </c>
      <c r="H2859" t="s">
        <v>17661</v>
      </c>
      <c r="I2859" t="s">
        <v>25694</v>
      </c>
      <c r="J2859" t="s">
        <v>29299</v>
      </c>
      <c r="K2859" t="s">
        <v>6636</v>
      </c>
    </row>
    <row r="2860" spans="1:11" x14ac:dyDescent="0.25">
      <c r="A2860">
        <v>2949</v>
      </c>
      <c r="B2860" s="69">
        <v>20005895</v>
      </c>
      <c r="C2860" s="65">
        <v>855.49</v>
      </c>
      <c r="D2860" s="81">
        <v>39202</v>
      </c>
      <c r="E2860" s="84">
        <v>855.49</v>
      </c>
      <c r="F2860" s="64" t="s">
        <v>2328</v>
      </c>
      <c r="G2860" s="63" t="s">
        <v>58</v>
      </c>
      <c r="H2860" t="s">
        <v>17662</v>
      </c>
      <c r="I2860" t="s">
        <v>25695</v>
      </c>
      <c r="J2860" t="s">
        <v>29300</v>
      </c>
      <c r="K2860" t="s">
        <v>6636</v>
      </c>
    </row>
    <row r="2861" spans="1:11" x14ac:dyDescent="0.25">
      <c r="A2861">
        <v>2950</v>
      </c>
      <c r="B2861" s="69">
        <v>20005896</v>
      </c>
      <c r="C2861" s="65">
        <v>2265.4899999999998</v>
      </c>
      <c r="D2861" s="81">
        <v>39202</v>
      </c>
      <c r="E2861" s="84">
        <v>2265.4899999999998</v>
      </c>
      <c r="F2861" s="64" t="s">
        <v>3241</v>
      </c>
      <c r="G2861" s="63" t="s">
        <v>57</v>
      </c>
      <c r="H2861" t="s">
        <v>17663</v>
      </c>
      <c r="I2861" t="s">
        <v>25696</v>
      </c>
      <c r="J2861" t="s">
        <v>29301</v>
      </c>
      <c r="K2861" t="s">
        <v>6636</v>
      </c>
    </row>
    <row r="2862" spans="1:11" x14ac:dyDescent="0.25">
      <c r="A2862">
        <v>2951</v>
      </c>
      <c r="B2862" s="69">
        <v>20005898</v>
      </c>
      <c r="C2862" s="65">
        <v>768.25</v>
      </c>
      <c r="D2862" s="81">
        <v>39202</v>
      </c>
      <c r="E2862" s="84">
        <v>768.25</v>
      </c>
      <c r="F2862" s="64" t="s">
        <v>3242</v>
      </c>
      <c r="G2862" s="63" t="s">
        <v>39</v>
      </c>
      <c r="H2862" t="s">
        <v>17664</v>
      </c>
      <c r="I2862" t="s">
        <v>25697</v>
      </c>
      <c r="J2862" t="s">
        <v>29302</v>
      </c>
      <c r="K2862" t="s">
        <v>6636</v>
      </c>
    </row>
    <row r="2863" spans="1:11" x14ac:dyDescent="0.25">
      <c r="A2863">
        <v>2952</v>
      </c>
      <c r="B2863" s="69">
        <v>20005899</v>
      </c>
      <c r="C2863" s="65">
        <v>2615.92</v>
      </c>
      <c r="D2863" s="81">
        <v>39202</v>
      </c>
      <c r="E2863" s="84">
        <v>2615.92</v>
      </c>
      <c r="F2863" s="64" t="s">
        <v>3243</v>
      </c>
      <c r="G2863" s="63" t="s">
        <v>552</v>
      </c>
      <c r="H2863" t="s">
        <v>17665</v>
      </c>
      <c r="I2863" t="s">
        <v>25698</v>
      </c>
      <c r="J2863" t="s">
        <v>29303</v>
      </c>
      <c r="K2863" t="s">
        <v>6636</v>
      </c>
    </row>
    <row r="2864" spans="1:11" x14ac:dyDescent="0.25">
      <c r="A2864">
        <v>2953</v>
      </c>
      <c r="B2864" s="69">
        <v>20005900</v>
      </c>
      <c r="C2864" s="65">
        <v>766.1</v>
      </c>
      <c r="D2864" s="81">
        <v>39202</v>
      </c>
      <c r="E2864" s="84">
        <v>766.1</v>
      </c>
      <c r="F2864" s="64" t="s">
        <v>3244</v>
      </c>
      <c r="G2864" s="63" t="s">
        <v>34</v>
      </c>
      <c r="H2864" t="s">
        <v>17666</v>
      </c>
      <c r="I2864" t="s">
        <v>25699</v>
      </c>
      <c r="J2864" t="s">
        <v>29304</v>
      </c>
      <c r="K2864" t="s">
        <v>6636</v>
      </c>
    </row>
    <row r="2865" spans="1:11" x14ac:dyDescent="0.25">
      <c r="A2865">
        <v>2954</v>
      </c>
      <c r="B2865" s="69">
        <v>20005901</v>
      </c>
      <c r="C2865" s="65">
        <v>2264.46</v>
      </c>
      <c r="D2865" s="81">
        <v>39202</v>
      </c>
      <c r="E2865" s="84">
        <v>2264.46</v>
      </c>
      <c r="F2865" s="64" t="s">
        <v>3245</v>
      </c>
      <c r="G2865" s="63" t="s">
        <v>10</v>
      </c>
      <c r="H2865" t="s">
        <v>17667</v>
      </c>
      <c r="I2865" t="s">
        <v>25700</v>
      </c>
      <c r="J2865" t="s">
        <v>29305</v>
      </c>
      <c r="K2865" t="s">
        <v>6636</v>
      </c>
    </row>
    <row r="2866" spans="1:11" x14ac:dyDescent="0.25">
      <c r="A2866">
        <v>2955</v>
      </c>
      <c r="B2866" s="69">
        <v>20005902</v>
      </c>
      <c r="C2866" s="65">
        <v>5847.56</v>
      </c>
      <c r="D2866" s="81">
        <v>39202</v>
      </c>
      <c r="E2866" s="84">
        <v>5847.56</v>
      </c>
      <c r="F2866" s="64" t="s">
        <v>3246</v>
      </c>
      <c r="G2866" s="63" t="s">
        <v>50</v>
      </c>
      <c r="H2866" t="s">
        <v>17668</v>
      </c>
      <c r="I2866" t="s">
        <v>25701</v>
      </c>
      <c r="J2866" t="s">
        <v>29306</v>
      </c>
      <c r="K2866" t="s">
        <v>6636</v>
      </c>
    </row>
    <row r="2867" spans="1:11" x14ac:dyDescent="0.25">
      <c r="A2867">
        <v>2956</v>
      </c>
      <c r="B2867" s="69">
        <v>20005903</v>
      </c>
      <c r="C2867" s="65">
        <v>7170.25</v>
      </c>
      <c r="D2867" s="81">
        <v>39202</v>
      </c>
      <c r="E2867" s="84">
        <v>7170.25</v>
      </c>
      <c r="F2867" s="64" t="s">
        <v>3247</v>
      </c>
      <c r="G2867" s="63" t="s">
        <v>73</v>
      </c>
      <c r="H2867" t="s">
        <v>17669</v>
      </c>
      <c r="I2867" t="s">
        <v>25702</v>
      </c>
      <c r="J2867" t="s">
        <v>29307</v>
      </c>
      <c r="K2867" t="s">
        <v>6636</v>
      </c>
    </row>
    <row r="2868" spans="1:11" x14ac:dyDescent="0.25">
      <c r="A2868">
        <v>2957</v>
      </c>
      <c r="B2868" s="69">
        <v>20005910</v>
      </c>
      <c r="C2868" s="65">
        <v>110.5</v>
      </c>
      <c r="D2868" s="81">
        <v>39202</v>
      </c>
      <c r="E2868" s="84">
        <v>110.5</v>
      </c>
      <c r="F2868" s="64" t="s">
        <v>4115</v>
      </c>
      <c r="G2868" s="63" t="s">
        <v>47</v>
      </c>
      <c r="H2868" t="s">
        <v>17670</v>
      </c>
      <c r="I2868" t="s">
        <v>25703</v>
      </c>
      <c r="J2868" t="s">
        <v>29308</v>
      </c>
      <c r="K2868" t="s">
        <v>6636</v>
      </c>
    </row>
    <row r="2869" spans="1:11" x14ac:dyDescent="0.25">
      <c r="A2869">
        <v>2958</v>
      </c>
      <c r="B2869" s="69">
        <v>20005911</v>
      </c>
      <c r="C2869" s="65">
        <v>93.38</v>
      </c>
      <c r="D2869" s="81">
        <v>39202</v>
      </c>
      <c r="E2869" s="84">
        <v>93.38</v>
      </c>
      <c r="F2869" s="64" t="s">
        <v>4116</v>
      </c>
      <c r="G2869" s="63" t="s">
        <v>164</v>
      </c>
      <c r="H2869" t="s">
        <v>17671</v>
      </c>
      <c r="I2869" t="s">
        <v>25704</v>
      </c>
      <c r="J2869" t="s">
        <v>29309</v>
      </c>
      <c r="K2869" t="s">
        <v>6636</v>
      </c>
    </row>
    <row r="2870" spans="1:11" x14ac:dyDescent="0.25">
      <c r="A2870">
        <v>2959</v>
      </c>
      <c r="B2870" s="69">
        <v>20005912</v>
      </c>
      <c r="C2870" s="65">
        <v>1449.22</v>
      </c>
      <c r="D2870" s="81">
        <v>39202</v>
      </c>
      <c r="E2870" s="84">
        <v>1449.22</v>
      </c>
      <c r="F2870" s="64" t="s">
        <v>4117</v>
      </c>
      <c r="G2870" s="63" t="s">
        <v>42</v>
      </c>
      <c r="H2870" t="s">
        <v>17672</v>
      </c>
      <c r="I2870" t="s">
        <v>25705</v>
      </c>
      <c r="J2870" t="s">
        <v>29310</v>
      </c>
      <c r="K2870" t="s">
        <v>6636</v>
      </c>
    </row>
    <row r="2871" spans="1:11" x14ac:dyDescent="0.25">
      <c r="A2871">
        <v>2960</v>
      </c>
      <c r="B2871" s="69">
        <v>20005913</v>
      </c>
      <c r="C2871" s="65">
        <v>403.23</v>
      </c>
      <c r="D2871" s="81">
        <v>39202</v>
      </c>
      <c r="E2871" s="84">
        <v>403.23</v>
      </c>
      <c r="F2871" s="64" t="s">
        <v>4118</v>
      </c>
      <c r="G2871" s="63" t="s">
        <v>43</v>
      </c>
      <c r="H2871" t="s">
        <v>17673</v>
      </c>
      <c r="I2871" t="s">
        <v>25706</v>
      </c>
      <c r="J2871" t="s">
        <v>29311</v>
      </c>
      <c r="K2871" t="s">
        <v>6636</v>
      </c>
    </row>
    <row r="2872" spans="1:11" x14ac:dyDescent="0.25">
      <c r="A2872">
        <v>2961</v>
      </c>
      <c r="B2872" s="69">
        <v>20005914</v>
      </c>
      <c r="C2872" s="65">
        <v>1025.3599999999999</v>
      </c>
      <c r="D2872" s="81">
        <v>39202</v>
      </c>
      <c r="E2872" s="84">
        <v>1025.3599999999999</v>
      </c>
      <c r="F2872" s="64" t="s">
        <v>4118</v>
      </c>
      <c r="G2872" s="63" t="s">
        <v>43</v>
      </c>
      <c r="H2872" t="s">
        <v>17674</v>
      </c>
      <c r="I2872" t="s">
        <v>25707</v>
      </c>
      <c r="J2872" t="s">
        <v>29312</v>
      </c>
      <c r="K2872" t="s">
        <v>6636</v>
      </c>
    </row>
    <row r="2873" spans="1:11" x14ac:dyDescent="0.25">
      <c r="A2873">
        <v>2962</v>
      </c>
      <c r="B2873" s="69">
        <v>20005915</v>
      </c>
      <c r="C2873" s="65">
        <v>883.88</v>
      </c>
      <c r="D2873" s="81">
        <v>39202</v>
      </c>
      <c r="E2873" s="84">
        <v>883.88</v>
      </c>
      <c r="F2873" s="64" t="s">
        <v>4119</v>
      </c>
      <c r="G2873" s="63" t="s">
        <v>21</v>
      </c>
      <c r="H2873" t="s">
        <v>17675</v>
      </c>
      <c r="I2873" t="s">
        <v>25708</v>
      </c>
      <c r="J2873" t="s">
        <v>29313</v>
      </c>
      <c r="K2873" t="s">
        <v>6636</v>
      </c>
    </row>
    <row r="2874" spans="1:11" x14ac:dyDescent="0.25">
      <c r="A2874">
        <v>2963</v>
      </c>
      <c r="B2874" s="69">
        <v>20005916</v>
      </c>
      <c r="C2874" s="65">
        <v>404.12</v>
      </c>
      <c r="D2874" s="81">
        <v>39202</v>
      </c>
      <c r="E2874" s="84">
        <v>404.12</v>
      </c>
      <c r="F2874" s="64" t="s">
        <v>4118</v>
      </c>
      <c r="G2874" s="63" t="s">
        <v>43</v>
      </c>
      <c r="H2874" t="s">
        <v>17676</v>
      </c>
      <c r="I2874" t="s">
        <v>25709</v>
      </c>
      <c r="J2874" t="s">
        <v>29314</v>
      </c>
      <c r="K2874" t="s">
        <v>6636</v>
      </c>
    </row>
    <row r="2875" spans="1:11" x14ac:dyDescent="0.25">
      <c r="A2875">
        <v>2964</v>
      </c>
      <c r="B2875" s="69">
        <v>20005917</v>
      </c>
      <c r="C2875" s="65">
        <v>46.13</v>
      </c>
      <c r="D2875" s="81">
        <v>39202</v>
      </c>
      <c r="E2875" s="84">
        <v>46.13</v>
      </c>
      <c r="F2875" s="64" t="s">
        <v>4120</v>
      </c>
      <c r="G2875" s="63" t="s">
        <v>45</v>
      </c>
      <c r="H2875" t="s">
        <v>17677</v>
      </c>
      <c r="I2875" t="s">
        <v>25710</v>
      </c>
      <c r="J2875" t="s">
        <v>29315</v>
      </c>
      <c r="K2875" t="s">
        <v>6636</v>
      </c>
    </row>
    <row r="2876" spans="1:11" x14ac:dyDescent="0.25">
      <c r="A2876">
        <v>2965</v>
      </c>
      <c r="B2876" s="69">
        <v>20005918</v>
      </c>
      <c r="C2876" s="65">
        <v>68.260000000000005</v>
      </c>
      <c r="D2876" s="81">
        <v>39202</v>
      </c>
      <c r="E2876" s="84">
        <v>68.260000000000005</v>
      </c>
      <c r="F2876" s="64" t="s">
        <v>4121</v>
      </c>
      <c r="G2876" s="63" t="s">
        <v>49</v>
      </c>
      <c r="H2876" t="s">
        <v>17678</v>
      </c>
      <c r="I2876" t="s">
        <v>25711</v>
      </c>
      <c r="J2876" t="s">
        <v>29316</v>
      </c>
      <c r="K2876" t="s">
        <v>6636</v>
      </c>
    </row>
    <row r="2877" spans="1:11" x14ac:dyDescent="0.25">
      <c r="A2877">
        <v>2966</v>
      </c>
      <c r="B2877" s="69">
        <v>20005919</v>
      </c>
      <c r="C2877" s="65">
        <v>34.130000000000003</v>
      </c>
      <c r="D2877" s="81">
        <v>39202</v>
      </c>
      <c r="E2877" s="84">
        <v>34.130000000000003</v>
      </c>
      <c r="F2877" s="64" t="s">
        <v>4122</v>
      </c>
      <c r="G2877" s="63" t="s">
        <v>59</v>
      </c>
      <c r="H2877" t="s">
        <v>17679</v>
      </c>
      <c r="I2877" t="s">
        <v>25712</v>
      </c>
      <c r="J2877" t="s">
        <v>29317</v>
      </c>
      <c r="K2877" t="s">
        <v>6636</v>
      </c>
    </row>
    <row r="2878" spans="1:11" x14ac:dyDescent="0.25">
      <c r="A2878">
        <v>2967</v>
      </c>
      <c r="B2878" s="69">
        <v>20005920</v>
      </c>
      <c r="C2878" s="65">
        <v>24.26</v>
      </c>
      <c r="D2878" s="81">
        <v>39202</v>
      </c>
      <c r="E2878" s="84">
        <v>24.26</v>
      </c>
      <c r="F2878" s="64" t="s">
        <v>4123</v>
      </c>
      <c r="G2878" s="63" t="s">
        <v>59</v>
      </c>
      <c r="H2878" t="s">
        <v>17680</v>
      </c>
      <c r="I2878" t="s">
        <v>25713</v>
      </c>
      <c r="J2878" t="s">
        <v>29318</v>
      </c>
      <c r="K2878" t="s">
        <v>6636</v>
      </c>
    </row>
    <row r="2879" spans="1:11" x14ac:dyDescent="0.25">
      <c r="A2879">
        <v>2968</v>
      </c>
      <c r="B2879" s="69">
        <v>20005921</v>
      </c>
      <c r="C2879" s="65">
        <v>247.58</v>
      </c>
      <c r="D2879" s="81">
        <v>39202</v>
      </c>
      <c r="E2879" s="84">
        <v>247.58</v>
      </c>
      <c r="F2879" s="64" t="s">
        <v>4124</v>
      </c>
      <c r="G2879" s="63" t="s">
        <v>49</v>
      </c>
      <c r="H2879" t="s">
        <v>17681</v>
      </c>
      <c r="I2879" t="s">
        <v>25714</v>
      </c>
      <c r="J2879" t="s">
        <v>29319</v>
      </c>
      <c r="K2879" t="s">
        <v>6636</v>
      </c>
    </row>
    <row r="2880" spans="1:11" x14ac:dyDescent="0.25">
      <c r="A2880">
        <v>2969</v>
      </c>
      <c r="B2880" s="69">
        <v>20005922</v>
      </c>
      <c r="C2880" s="65">
        <v>44.01</v>
      </c>
      <c r="D2880" s="81">
        <v>39202</v>
      </c>
      <c r="E2880" s="84">
        <v>44.01</v>
      </c>
      <c r="F2880" s="64" t="s">
        <v>4125</v>
      </c>
      <c r="G2880" s="63" t="s">
        <v>105</v>
      </c>
      <c r="H2880" t="s">
        <v>17682</v>
      </c>
      <c r="I2880" t="s">
        <v>25715</v>
      </c>
      <c r="J2880" t="s">
        <v>29320</v>
      </c>
      <c r="K2880" t="s">
        <v>6636</v>
      </c>
    </row>
    <row r="2881" spans="1:11" x14ac:dyDescent="0.25">
      <c r="A2881">
        <v>2970</v>
      </c>
      <c r="B2881" s="69">
        <v>20005923</v>
      </c>
      <c r="C2881" s="65">
        <v>34.130000000000003</v>
      </c>
      <c r="D2881" s="81">
        <v>39202</v>
      </c>
      <c r="E2881" s="84">
        <v>34.130000000000003</v>
      </c>
      <c r="F2881" s="64" t="s">
        <v>4126</v>
      </c>
      <c r="G2881" s="63" t="s">
        <v>43</v>
      </c>
      <c r="H2881" t="s">
        <v>17679</v>
      </c>
      <c r="I2881" t="s">
        <v>25716</v>
      </c>
      <c r="J2881" t="s">
        <v>29321</v>
      </c>
      <c r="K2881" t="s">
        <v>6636</v>
      </c>
    </row>
    <row r="2882" spans="1:11" x14ac:dyDescent="0.25">
      <c r="A2882">
        <v>2971</v>
      </c>
      <c r="B2882" s="69">
        <v>20005924</v>
      </c>
      <c r="C2882" s="65">
        <v>34.130000000000003</v>
      </c>
      <c r="D2882" s="81">
        <v>39202</v>
      </c>
      <c r="E2882" s="84">
        <v>34.130000000000003</v>
      </c>
      <c r="F2882" s="64" t="s">
        <v>4127</v>
      </c>
      <c r="G2882" s="63" t="s">
        <v>43</v>
      </c>
      <c r="H2882" t="s">
        <v>17679</v>
      </c>
      <c r="I2882" t="s">
        <v>25716</v>
      </c>
      <c r="J2882" t="s">
        <v>29322</v>
      </c>
      <c r="K2882" t="s">
        <v>6636</v>
      </c>
    </row>
    <row r="2883" spans="1:11" x14ac:dyDescent="0.25">
      <c r="A2883">
        <v>2972</v>
      </c>
      <c r="B2883" s="69">
        <v>20005926</v>
      </c>
      <c r="C2883" s="65">
        <v>34.130000000000003</v>
      </c>
      <c r="D2883" s="81">
        <v>39202</v>
      </c>
      <c r="E2883" s="84">
        <v>34.130000000000003</v>
      </c>
      <c r="F2883" s="64" t="s">
        <v>4128</v>
      </c>
      <c r="G2883" s="63" t="s">
        <v>43</v>
      </c>
      <c r="H2883" t="s">
        <v>17679</v>
      </c>
      <c r="I2883" t="s">
        <v>25716</v>
      </c>
      <c r="J2883" t="s">
        <v>29323</v>
      </c>
      <c r="K2883" t="s">
        <v>6636</v>
      </c>
    </row>
    <row r="2884" spans="1:11" x14ac:dyDescent="0.25">
      <c r="A2884">
        <v>2973</v>
      </c>
      <c r="B2884" s="69">
        <v>20005927</v>
      </c>
      <c r="C2884" s="65">
        <v>53.88</v>
      </c>
      <c r="D2884" s="81">
        <v>39202</v>
      </c>
      <c r="E2884" s="84">
        <v>53.88</v>
      </c>
      <c r="F2884" s="64" t="s">
        <v>4129</v>
      </c>
      <c r="G2884" s="63" t="s">
        <v>43</v>
      </c>
      <c r="H2884" t="s">
        <v>17683</v>
      </c>
      <c r="I2884" t="s">
        <v>25717</v>
      </c>
      <c r="J2884" t="s">
        <v>29324</v>
      </c>
      <c r="K2884" t="s">
        <v>6636</v>
      </c>
    </row>
    <row r="2885" spans="1:11" x14ac:dyDescent="0.25">
      <c r="A2885">
        <v>2974</v>
      </c>
      <c r="B2885" s="69">
        <v>20005928</v>
      </c>
      <c r="C2885" s="65">
        <v>34.130000000000003</v>
      </c>
      <c r="D2885" s="81">
        <v>39202</v>
      </c>
      <c r="E2885" s="84">
        <v>34.130000000000003</v>
      </c>
      <c r="F2885" s="64" t="s">
        <v>4130</v>
      </c>
      <c r="G2885" s="63" t="s">
        <v>43</v>
      </c>
      <c r="H2885" t="s">
        <v>17679</v>
      </c>
      <c r="I2885" t="s">
        <v>25716</v>
      </c>
      <c r="J2885" t="s">
        <v>29325</v>
      </c>
      <c r="K2885" t="s">
        <v>6636</v>
      </c>
    </row>
    <row r="2886" spans="1:11" x14ac:dyDescent="0.25">
      <c r="A2886">
        <v>2975</v>
      </c>
      <c r="B2886" s="69">
        <v>20005929</v>
      </c>
      <c r="C2886" s="65">
        <v>34.130000000000003</v>
      </c>
      <c r="D2886" s="81">
        <v>39202</v>
      </c>
      <c r="E2886" s="84">
        <v>34.130000000000003</v>
      </c>
      <c r="F2886" s="64" t="s">
        <v>4131</v>
      </c>
      <c r="G2886" s="63" t="s">
        <v>43</v>
      </c>
      <c r="H2886" t="s">
        <v>17679</v>
      </c>
      <c r="I2886" t="s">
        <v>25716</v>
      </c>
      <c r="J2886" t="s">
        <v>29326</v>
      </c>
      <c r="K2886" t="s">
        <v>6636</v>
      </c>
    </row>
    <row r="2887" spans="1:11" x14ac:dyDescent="0.25">
      <c r="A2887">
        <v>2976</v>
      </c>
      <c r="B2887" s="69">
        <v>20005930</v>
      </c>
      <c r="C2887" s="65">
        <v>34.130000000000003</v>
      </c>
      <c r="D2887" s="81">
        <v>39202</v>
      </c>
      <c r="E2887" s="84">
        <v>34.130000000000003</v>
      </c>
      <c r="F2887" s="64" t="s">
        <v>4132</v>
      </c>
      <c r="G2887" s="63" t="s">
        <v>58</v>
      </c>
      <c r="H2887" t="s">
        <v>17679</v>
      </c>
      <c r="I2887" t="s">
        <v>25718</v>
      </c>
      <c r="J2887" t="s">
        <v>29327</v>
      </c>
      <c r="K2887" t="s">
        <v>6636</v>
      </c>
    </row>
    <row r="2888" spans="1:11" x14ac:dyDescent="0.25">
      <c r="A2888">
        <v>2977</v>
      </c>
      <c r="B2888" s="69">
        <v>20005931</v>
      </c>
      <c r="C2888" s="65">
        <v>40.880000000000003</v>
      </c>
      <c r="D2888" s="81">
        <v>39202</v>
      </c>
      <c r="E2888" s="84">
        <v>40.880000000000003</v>
      </c>
      <c r="F2888" s="64" t="s">
        <v>4133</v>
      </c>
      <c r="G2888" s="63" t="s">
        <v>58</v>
      </c>
      <c r="H2888" t="s">
        <v>17684</v>
      </c>
      <c r="I2888" t="s">
        <v>25719</v>
      </c>
      <c r="J2888" t="s">
        <v>29328</v>
      </c>
      <c r="K2888" t="s">
        <v>6636</v>
      </c>
    </row>
    <row r="2889" spans="1:11" x14ac:dyDescent="0.25">
      <c r="A2889">
        <v>2978</v>
      </c>
      <c r="B2889" s="69">
        <v>20005932</v>
      </c>
      <c r="C2889" s="65">
        <v>34.130000000000003</v>
      </c>
      <c r="D2889" s="81">
        <v>39202</v>
      </c>
      <c r="E2889" s="84">
        <v>34.130000000000003</v>
      </c>
      <c r="F2889" s="64" t="s">
        <v>4134</v>
      </c>
      <c r="G2889" s="63" t="s">
        <v>58</v>
      </c>
      <c r="H2889" t="s">
        <v>17679</v>
      </c>
      <c r="I2889" t="s">
        <v>25718</v>
      </c>
      <c r="J2889" t="s">
        <v>29329</v>
      </c>
      <c r="K2889" t="s">
        <v>6636</v>
      </c>
    </row>
    <row r="2890" spans="1:11" x14ac:dyDescent="0.25">
      <c r="A2890">
        <v>2979</v>
      </c>
      <c r="B2890" s="69">
        <v>20005933</v>
      </c>
      <c r="C2890" s="65">
        <v>34.130000000000003</v>
      </c>
      <c r="D2890" s="81">
        <v>39202</v>
      </c>
      <c r="E2890" s="84">
        <v>34.130000000000003</v>
      </c>
      <c r="F2890" s="64" t="s">
        <v>4135</v>
      </c>
      <c r="G2890" s="63" t="s">
        <v>45</v>
      </c>
      <c r="H2890" t="s">
        <v>17679</v>
      </c>
      <c r="I2890" t="s">
        <v>25720</v>
      </c>
      <c r="J2890" t="s">
        <v>29330</v>
      </c>
      <c r="K2890" t="s">
        <v>6636</v>
      </c>
    </row>
    <row r="2891" spans="1:11" x14ac:dyDescent="0.25">
      <c r="A2891">
        <v>2980</v>
      </c>
      <c r="B2891" s="69">
        <v>20005934</v>
      </c>
      <c r="C2891" s="65">
        <v>34.14</v>
      </c>
      <c r="D2891" s="81">
        <v>39202</v>
      </c>
      <c r="E2891" s="84">
        <v>34.14</v>
      </c>
      <c r="F2891" s="64" t="s">
        <v>4136</v>
      </c>
      <c r="G2891" s="63" t="s">
        <v>21</v>
      </c>
      <c r="H2891" t="s">
        <v>17685</v>
      </c>
      <c r="I2891" t="s">
        <v>25721</v>
      </c>
      <c r="J2891" t="s">
        <v>29331</v>
      </c>
      <c r="K2891" t="s">
        <v>6636</v>
      </c>
    </row>
    <row r="2892" spans="1:11" x14ac:dyDescent="0.25">
      <c r="A2892">
        <v>2981</v>
      </c>
      <c r="B2892" s="69">
        <v>20005935</v>
      </c>
      <c r="C2892" s="65">
        <v>53.88</v>
      </c>
      <c r="D2892" s="81">
        <v>39202</v>
      </c>
      <c r="E2892" s="84">
        <v>53.88</v>
      </c>
      <c r="F2892" s="64" t="s">
        <v>4137</v>
      </c>
      <c r="G2892" s="63" t="s">
        <v>59</v>
      </c>
      <c r="H2892" t="s">
        <v>17683</v>
      </c>
      <c r="I2892" t="s">
        <v>25722</v>
      </c>
      <c r="J2892" t="s">
        <v>29332</v>
      </c>
      <c r="K2892" t="s">
        <v>6636</v>
      </c>
    </row>
    <row r="2893" spans="1:11" x14ac:dyDescent="0.25">
      <c r="A2893">
        <v>2982</v>
      </c>
      <c r="B2893" s="69">
        <v>20005937</v>
      </c>
      <c r="C2893" s="65">
        <v>40.880000000000003</v>
      </c>
      <c r="D2893" s="81">
        <v>39202</v>
      </c>
      <c r="E2893" s="84">
        <v>40.880000000000003</v>
      </c>
      <c r="F2893" s="64" t="s">
        <v>4138</v>
      </c>
      <c r="G2893" s="63" t="s">
        <v>58</v>
      </c>
      <c r="H2893" t="s">
        <v>17684</v>
      </c>
      <c r="I2893" t="s">
        <v>25719</v>
      </c>
      <c r="J2893" t="s">
        <v>29333</v>
      </c>
      <c r="K2893" t="s">
        <v>6636</v>
      </c>
    </row>
    <row r="2894" spans="1:11" x14ac:dyDescent="0.25">
      <c r="A2894">
        <v>2983</v>
      </c>
      <c r="B2894" s="69">
        <v>20005938</v>
      </c>
      <c r="C2894" s="65">
        <v>34.130000000000003</v>
      </c>
      <c r="D2894" s="81">
        <v>39202</v>
      </c>
      <c r="E2894" s="84">
        <v>34.130000000000003</v>
      </c>
      <c r="F2894" s="64" t="s">
        <v>4139</v>
      </c>
      <c r="G2894" s="63" t="s">
        <v>59</v>
      </c>
      <c r="H2894" t="s">
        <v>17679</v>
      </c>
      <c r="I2894" t="s">
        <v>25712</v>
      </c>
      <c r="J2894" t="s">
        <v>29334</v>
      </c>
      <c r="K2894" t="s">
        <v>6636</v>
      </c>
    </row>
    <row r="2895" spans="1:11" x14ac:dyDescent="0.25">
      <c r="A2895">
        <v>2984</v>
      </c>
      <c r="B2895" s="69">
        <v>20005939</v>
      </c>
      <c r="C2895" s="65">
        <v>34.130000000000003</v>
      </c>
      <c r="D2895" s="81">
        <v>39202</v>
      </c>
      <c r="E2895" s="84">
        <v>34.130000000000003</v>
      </c>
      <c r="F2895" s="64" t="s">
        <v>4140</v>
      </c>
      <c r="G2895" s="63" t="s">
        <v>59</v>
      </c>
      <c r="H2895" t="s">
        <v>17679</v>
      </c>
      <c r="I2895" t="s">
        <v>25712</v>
      </c>
      <c r="J2895" t="s">
        <v>29335</v>
      </c>
      <c r="K2895" t="s">
        <v>6636</v>
      </c>
    </row>
    <row r="2896" spans="1:11" x14ac:dyDescent="0.25">
      <c r="A2896">
        <v>2985</v>
      </c>
      <c r="B2896" s="69">
        <v>20005940</v>
      </c>
      <c r="C2896" s="65">
        <v>24.26</v>
      </c>
      <c r="D2896" s="81">
        <v>39202</v>
      </c>
      <c r="E2896" s="84">
        <v>24.26</v>
      </c>
      <c r="F2896" s="64" t="s">
        <v>4141</v>
      </c>
      <c r="G2896" s="63" t="s">
        <v>59</v>
      </c>
      <c r="H2896" t="s">
        <v>17680</v>
      </c>
      <c r="I2896" t="s">
        <v>25713</v>
      </c>
      <c r="J2896" t="s">
        <v>29336</v>
      </c>
      <c r="K2896" t="s">
        <v>6636</v>
      </c>
    </row>
    <row r="2897" spans="1:11" x14ac:dyDescent="0.25">
      <c r="A2897">
        <v>2986</v>
      </c>
      <c r="B2897" s="69">
        <v>20005941</v>
      </c>
      <c r="C2897" s="65">
        <v>53.88</v>
      </c>
      <c r="D2897" s="81">
        <v>39202</v>
      </c>
      <c r="E2897" s="84">
        <v>53.88</v>
      </c>
      <c r="F2897" s="64" t="s">
        <v>4142</v>
      </c>
      <c r="G2897" s="63" t="s">
        <v>58</v>
      </c>
      <c r="H2897" t="s">
        <v>17683</v>
      </c>
      <c r="I2897" t="s">
        <v>25723</v>
      </c>
      <c r="J2897" t="s">
        <v>29337</v>
      </c>
      <c r="K2897" t="s">
        <v>6636</v>
      </c>
    </row>
    <row r="2898" spans="1:11" x14ac:dyDescent="0.25">
      <c r="A2898">
        <v>2987</v>
      </c>
      <c r="B2898" s="69">
        <v>20005942</v>
      </c>
      <c r="C2898" s="65">
        <v>34.130000000000003</v>
      </c>
      <c r="D2898" s="81">
        <v>39202</v>
      </c>
      <c r="E2898" s="84">
        <v>34.130000000000003</v>
      </c>
      <c r="F2898" s="64" t="s">
        <v>4143</v>
      </c>
      <c r="G2898" s="63" t="s">
        <v>58</v>
      </c>
      <c r="H2898" t="s">
        <v>17679</v>
      </c>
      <c r="I2898" t="s">
        <v>25718</v>
      </c>
      <c r="J2898" t="s">
        <v>29338</v>
      </c>
      <c r="K2898" t="s">
        <v>6636</v>
      </c>
    </row>
    <row r="2899" spans="1:11" x14ac:dyDescent="0.25">
      <c r="A2899">
        <v>2988</v>
      </c>
      <c r="B2899" s="69">
        <v>20005943</v>
      </c>
      <c r="C2899" s="65">
        <v>34.130000000000003</v>
      </c>
      <c r="D2899" s="81">
        <v>39202</v>
      </c>
      <c r="E2899" s="84">
        <v>34.130000000000003</v>
      </c>
      <c r="F2899" s="64" t="s">
        <v>4144</v>
      </c>
      <c r="G2899" s="63" t="s">
        <v>58</v>
      </c>
      <c r="H2899" t="s">
        <v>17679</v>
      </c>
      <c r="I2899" t="s">
        <v>25718</v>
      </c>
      <c r="J2899" t="s">
        <v>29339</v>
      </c>
      <c r="K2899" t="s">
        <v>6636</v>
      </c>
    </row>
    <row r="2900" spans="1:11" x14ac:dyDescent="0.25">
      <c r="A2900">
        <v>2989</v>
      </c>
      <c r="B2900" s="69">
        <v>20005944</v>
      </c>
      <c r="C2900" s="65">
        <v>40.880000000000003</v>
      </c>
      <c r="D2900" s="81">
        <v>39202</v>
      </c>
      <c r="E2900" s="84">
        <v>40.880000000000003</v>
      </c>
      <c r="F2900" s="64" t="s">
        <v>4145</v>
      </c>
      <c r="G2900" s="63" t="s">
        <v>58</v>
      </c>
      <c r="H2900" t="s">
        <v>17684</v>
      </c>
      <c r="I2900" t="s">
        <v>25719</v>
      </c>
      <c r="J2900" t="s">
        <v>29340</v>
      </c>
      <c r="K2900" t="s">
        <v>6636</v>
      </c>
    </row>
    <row r="2901" spans="1:11" x14ac:dyDescent="0.25">
      <c r="A2901">
        <v>2990</v>
      </c>
      <c r="B2901" s="69">
        <v>20005945</v>
      </c>
      <c r="C2901" s="65">
        <v>173.31</v>
      </c>
      <c r="D2901" s="81">
        <v>39202</v>
      </c>
      <c r="E2901" s="84">
        <v>173.31</v>
      </c>
      <c r="F2901" s="64" t="s">
        <v>4146</v>
      </c>
      <c r="G2901" s="63" t="s">
        <v>42</v>
      </c>
      <c r="H2901" t="s">
        <v>17686</v>
      </c>
      <c r="I2901" t="s">
        <v>25724</v>
      </c>
      <c r="J2901" t="s">
        <v>29341</v>
      </c>
      <c r="K2901" t="s">
        <v>6636</v>
      </c>
    </row>
    <row r="2902" spans="1:11" x14ac:dyDescent="0.25">
      <c r="A2902">
        <v>2991</v>
      </c>
      <c r="B2902" s="69">
        <v>20005946</v>
      </c>
      <c r="C2902" s="65">
        <v>34.130000000000003</v>
      </c>
      <c r="D2902" s="81">
        <v>39202</v>
      </c>
      <c r="E2902" s="84">
        <v>34.130000000000003</v>
      </c>
      <c r="F2902" s="64" t="s">
        <v>4147</v>
      </c>
      <c r="G2902" s="63" t="s">
        <v>58</v>
      </c>
      <c r="H2902" t="s">
        <v>17679</v>
      </c>
      <c r="I2902" t="s">
        <v>25718</v>
      </c>
      <c r="J2902" t="s">
        <v>29342</v>
      </c>
      <c r="K2902" t="s">
        <v>6636</v>
      </c>
    </row>
    <row r="2903" spans="1:11" x14ac:dyDescent="0.25">
      <c r="A2903">
        <v>2992</v>
      </c>
      <c r="B2903" s="69">
        <v>20005947</v>
      </c>
      <c r="C2903" s="65">
        <v>80.88</v>
      </c>
      <c r="D2903" s="81">
        <v>39202</v>
      </c>
      <c r="E2903" s="84">
        <v>80.88</v>
      </c>
      <c r="F2903" s="64" t="s">
        <v>4148</v>
      </c>
      <c r="G2903" s="63" t="s">
        <v>41</v>
      </c>
      <c r="H2903" t="s">
        <v>17687</v>
      </c>
      <c r="I2903" t="s">
        <v>25725</v>
      </c>
      <c r="J2903" t="s">
        <v>29343</v>
      </c>
      <c r="K2903" t="s">
        <v>6636</v>
      </c>
    </row>
    <row r="2904" spans="1:11" x14ac:dyDescent="0.25">
      <c r="A2904">
        <v>2993</v>
      </c>
      <c r="B2904" s="69">
        <v>20005948</v>
      </c>
      <c r="C2904" s="65">
        <v>24.26</v>
      </c>
      <c r="D2904" s="81">
        <v>39202</v>
      </c>
      <c r="E2904" s="84">
        <v>24.26</v>
      </c>
      <c r="F2904" s="64" t="s">
        <v>4149</v>
      </c>
      <c r="G2904" s="63" t="s">
        <v>21</v>
      </c>
      <c r="H2904" t="s">
        <v>17680</v>
      </c>
      <c r="I2904" t="s">
        <v>25726</v>
      </c>
      <c r="J2904" t="s">
        <v>29344</v>
      </c>
      <c r="K2904" t="s">
        <v>6636</v>
      </c>
    </row>
    <row r="2905" spans="1:11" x14ac:dyDescent="0.25">
      <c r="A2905">
        <v>2994</v>
      </c>
      <c r="B2905" s="69">
        <v>20005956</v>
      </c>
      <c r="C2905" s="65">
        <v>3806.74</v>
      </c>
      <c r="D2905" s="81">
        <v>39202</v>
      </c>
      <c r="E2905" s="84">
        <v>3806.74</v>
      </c>
      <c r="F2905" s="64" t="s">
        <v>4909</v>
      </c>
      <c r="G2905" s="63" t="s">
        <v>41</v>
      </c>
      <c r="H2905" t="s">
        <v>17688</v>
      </c>
      <c r="I2905" t="s">
        <v>25727</v>
      </c>
      <c r="J2905" t="s">
        <v>29345</v>
      </c>
      <c r="K2905" t="s">
        <v>6636</v>
      </c>
    </row>
    <row r="2906" spans="1:11" x14ac:dyDescent="0.25">
      <c r="A2906">
        <v>2995</v>
      </c>
      <c r="B2906" s="69">
        <v>20005957</v>
      </c>
      <c r="C2906" s="65">
        <v>2257.88</v>
      </c>
      <c r="D2906" s="81">
        <v>39202</v>
      </c>
      <c r="E2906" s="84">
        <v>2257.88</v>
      </c>
      <c r="F2906" s="64" t="s">
        <v>6425</v>
      </c>
      <c r="G2906" s="63" t="s">
        <v>4944</v>
      </c>
      <c r="H2906" t="s">
        <v>17689</v>
      </c>
      <c r="I2906" t="s">
        <v>25728</v>
      </c>
      <c r="J2906" t="s">
        <v>29346</v>
      </c>
      <c r="K2906" t="s">
        <v>6636</v>
      </c>
    </row>
    <row r="2907" spans="1:11" x14ac:dyDescent="0.25">
      <c r="A2907">
        <v>2996</v>
      </c>
      <c r="B2907" s="69">
        <v>20005958</v>
      </c>
      <c r="C2907" s="65">
        <v>426.81</v>
      </c>
      <c r="D2907" s="81">
        <v>39202</v>
      </c>
      <c r="E2907" s="84">
        <v>426.81</v>
      </c>
      <c r="F2907" s="64" t="s">
        <v>6426</v>
      </c>
      <c r="G2907" s="63" t="s">
        <v>4961</v>
      </c>
      <c r="H2907" t="s">
        <v>17690</v>
      </c>
      <c r="I2907" t="s">
        <v>25729</v>
      </c>
      <c r="J2907" t="s">
        <v>29347</v>
      </c>
      <c r="K2907" t="s">
        <v>6636</v>
      </c>
    </row>
    <row r="2908" spans="1:11" x14ac:dyDescent="0.25">
      <c r="A2908">
        <v>2997</v>
      </c>
      <c r="B2908" s="69">
        <v>20005959</v>
      </c>
      <c r="C2908" s="65">
        <v>2005.82</v>
      </c>
      <c r="D2908" s="81">
        <v>39202</v>
      </c>
      <c r="E2908" s="84">
        <v>2005.82</v>
      </c>
      <c r="F2908" s="64" t="s">
        <v>5155</v>
      </c>
      <c r="G2908" s="63" t="s">
        <v>4941</v>
      </c>
      <c r="H2908" t="s">
        <v>17691</v>
      </c>
      <c r="I2908" t="s">
        <v>25730</v>
      </c>
      <c r="J2908" t="s">
        <v>29348</v>
      </c>
      <c r="K2908" t="s">
        <v>6636</v>
      </c>
    </row>
    <row r="2909" spans="1:11" x14ac:dyDescent="0.25">
      <c r="A2909">
        <v>2998</v>
      </c>
      <c r="B2909" s="69">
        <v>20005960</v>
      </c>
      <c r="C2909" s="65">
        <v>4500.9799999999996</v>
      </c>
      <c r="D2909" s="81">
        <v>39202</v>
      </c>
      <c r="E2909" s="84">
        <v>4500.9799999999996</v>
      </c>
      <c r="F2909" s="64" t="s">
        <v>5156</v>
      </c>
      <c r="G2909" s="63" t="s">
        <v>4961</v>
      </c>
      <c r="H2909" t="s">
        <v>17692</v>
      </c>
      <c r="I2909" t="s">
        <v>25731</v>
      </c>
      <c r="J2909" t="s">
        <v>29349</v>
      </c>
      <c r="K2909" t="s">
        <v>6636</v>
      </c>
    </row>
    <row r="2910" spans="1:11" x14ac:dyDescent="0.25">
      <c r="A2910">
        <v>2999</v>
      </c>
      <c r="B2910" s="69">
        <v>20005961</v>
      </c>
      <c r="C2910" s="65">
        <v>1915.13</v>
      </c>
      <c r="D2910" s="81">
        <v>39202</v>
      </c>
      <c r="E2910" s="84">
        <v>1915.13</v>
      </c>
      <c r="F2910" s="64" t="s">
        <v>5155</v>
      </c>
      <c r="G2910" s="63" t="s">
        <v>4941</v>
      </c>
      <c r="H2910" t="s">
        <v>17693</v>
      </c>
      <c r="I2910" t="s">
        <v>25732</v>
      </c>
      <c r="J2910" t="s">
        <v>29350</v>
      </c>
      <c r="K2910" t="s">
        <v>6636</v>
      </c>
    </row>
    <row r="2911" spans="1:11" x14ac:dyDescent="0.25">
      <c r="A2911">
        <v>3000</v>
      </c>
      <c r="B2911" s="69">
        <v>20005962</v>
      </c>
      <c r="C2911" s="65">
        <v>1047.99</v>
      </c>
      <c r="D2911" s="81">
        <v>39202</v>
      </c>
      <c r="E2911" s="84">
        <v>1047.99</v>
      </c>
      <c r="F2911" s="64" t="s">
        <v>5994</v>
      </c>
      <c r="G2911" s="63" t="s">
        <v>4944</v>
      </c>
      <c r="H2911" t="s">
        <v>17694</v>
      </c>
      <c r="I2911" t="s">
        <v>25733</v>
      </c>
      <c r="J2911" t="s">
        <v>29351</v>
      </c>
      <c r="K2911" t="s">
        <v>6636</v>
      </c>
    </row>
    <row r="2912" spans="1:11" x14ac:dyDescent="0.25">
      <c r="A2912">
        <v>3001</v>
      </c>
      <c r="B2912" s="69">
        <v>20005963</v>
      </c>
      <c r="C2912" s="65">
        <v>1400.41</v>
      </c>
      <c r="D2912" s="81">
        <v>39202</v>
      </c>
      <c r="E2912" s="84">
        <v>1400.41</v>
      </c>
      <c r="F2912" s="64" t="s">
        <v>5995</v>
      </c>
      <c r="G2912" s="63" t="s">
        <v>4961</v>
      </c>
      <c r="H2912" t="s">
        <v>17695</v>
      </c>
      <c r="I2912" t="s">
        <v>25734</v>
      </c>
      <c r="J2912" t="s">
        <v>29352</v>
      </c>
      <c r="K2912" t="s">
        <v>6636</v>
      </c>
    </row>
    <row r="2913" spans="1:11" x14ac:dyDescent="0.25">
      <c r="A2913">
        <v>3002</v>
      </c>
      <c r="B2913" s="69">
        <v>20005964</v>
      </c>
      <c r="C2913" s="65">
        <v>956.92</v>
      </c>
      <c r="D2913" s="81">
        <v>39202</v>
      </c>
      <c r="E2913" s="84">
        <v>956.92</v>
      </c>
      <c r="F2913" s="64" t="s">
        <v>5996</v>
      </c>
      <c r="G2913" s="63" t="s">
        <v>4946</v>
      </c>
      <c r="H2913" t="s">
        <v>17696</v>
      </c>
      <c r="I2913" t="s">
        <v>25735</v>
      </c>
      <c r="J2913" t="s">
        <v>29353</v>
      </c>
      <c r="K2913" t="s">
        <v>6636</v>
      </c>
    </row>
    <row r="2914" spans="1:11" x14ac:dyDescent="0.25">
      <c r="A2914">
        <v>3003</v>
      </c>
      <c r="B2914" s="69">
        <v>20005965</v>
      </c>
      <c r="C2914" s="65">
        <v>756.42</v>
      </c>
      <c r="D2914" s="81">
        <v>39202</v>
      </c>
      <c r="E2914" s="84">
        <v>756.42</v>
      </c>
      <c r="F2914" s="64" t="s">
        <v>5997</v>
      </c>
      <c r="G2914" s="63" t="s">
        <v>4946</v>
      </c>
      <c r="H2914" t="s">
        <v>17697</v>
      </c>
      <c r="I2914" t="s">
        <v>25736</v>
      </c>
      <c r="J2914" t="s">
        <v>29354</v>
      </c>
      <c r="K2914" t="s">
        <v>6636</v>
      </c>
    </row>
    <row r="2915" spans="1:11" x14ac:dyDescent="0.25">
      <c r="A2915">
        <v>3004</v>
      </c>
      <c r="B2915" s="69">
        <v>20005966</v>
      </c>
      <c r="C2915" s="65">
        <v>3055.75</v>
      </c>
      <c r="D2915" s="81">
        <v>39202</v>
      </c>
      <c r="E2915" s="84">
        <v>3055.75</v>
      </c>
      <c r="F2915" s="64" t="s">
        <v>5998</v>
      </c>
      <c r="G2915" s="63" t="s">
        <v>4972</v>
      </c>
      <c r="H2915" t="s">
        <v>17698</v>
      </c>
      <c r="I2915" t="s">
        <v>25737</v>
      </c>
      <c r="J2915" t="s">
        <v>29355</v>
      </c>
      <c r="K2915" t="s">
        <v>6636</v>
      </c>
    </row>
    <row r="2916" spans="1:11" x14ac:dyDescent="0.25">
      <c r="A2916">
        <v>3005</v>
      </c>
      <c r="B2916" s="69">
        <v>20005967</v>
      </c>
      <c r="C2916" s="65">
        <v>503.13</v>
      </c>
      <c r="D2916" s="81">
        <v>39202</v>
      </c>
      <c r="E2916" s="84">
        <v>503.13</v>
      </c>
      <c r="F2916" s="64" t="s">
        <v>1742</v>
      </c>
      <c r="G2916" s="63" t="s">
        <v>4961</v>
      </c>
      <c r="H2916" t="s">
        <v>17699</v>
      </c>
      <c r="I2916" t="s">
        <v>25738</v>
      </c>
      <c r="J2916" t="s">
        <v>29356</v>
      </c>
      <c r="K2916" t="s">
        <v>6636</v>
      </c>
    </row>
    <row r="2917" spans="1:11" x14ac:dyDescent="0.25">
      <c r="A2917">
        <v>3006</v>
      </c>
      <c r="B2917" s="69">
        <v>20005968</v>
      </c>
      <c r="C2917" s="65">
        <v>2765.75</v>
      </c>
      <c r="D2917" s="81">
        <v>39202</v>
      </c>
      <c r="E2917" s="84">
        <v>2765.75</v>
      </c>
      <c r="F2917" s="64" t="s">
        <v>5999</v>
      </c>
      <c r="G2917" s="63" t="s">
        <v>4950</v>
      </c>
      <c r="H2917" t="s">
        <v>17700</v>
      </c>
      <c r="I2917" t="s">
        <v>25739</v>
      </c>
      <c r="J2917" t="s">
        <v>29357</v>
      </c>
      <c r="K2917" t="s">
        <v>6636</v>
      </c>
    </row>
    <row r="2918" spans="1:11" x14ac:dyDescent="0.25">
      <c r="A2918">
        <v>3007</v>
      </c>
      <c r="B2918" s="69">
        <v>20005969</v>
      </c>
      <c r="C2918" s="65">
        <v>830.49</v>
      </c>
      <c r="D2918" s="81">
        <v>39202</v>
      </c>
      <c r="E2918" s="84">
        <v>830.49</v>
      </c>
      <c r="F2918" s="64" t="s">
        <v>6427</v>
      </c>
      <c r="G2918" s="63" t="s">
        <v>4961</v>
      </c>
      <c r="H2918" t="s">
        <v>17701</v>
      </c>
      <c r="I2918" t="s">
        <v>25740</v>
      </c>
      <c r="J2918" t="s">
        <v>29358</v>
      </c>
      <c r="K2918" t="s">
        <v>6636</v>
      </c>
    </row>
    <row r="2919" spans="1:11" x14ac:dyDescent="0.25">
      <c r="A2919">
        <v>3008</v>
      </c>
      <c r="B2919" s="69">
        <v>20005970</v>
      </c>
      <c r="C2919" s="65">
        <v>4414.8100000000004</v>
      </c>
      <c r="D2919" s="81">
        <v>39233</v>
      </c>
      <c r="E2919" s="84">
        <v>4414.8100000000004</v>
      </c>
      <c r="F2919" s="64" t="s">
        <v>1708</v>
      </c>
      <c r="G2919" s="63" t="s">
        <v>42</v>
      </c>
      <c r="H2919" t="s">
        <v>17702</v>
      </c>
      <c r="I2919" t="s">
        <v>25741</v>
      </c>
      <c r="J2919" t="s">
        <v>29359</v>
      </c>
      <c r="K2919" t="s">
        <v>6636</v>
      </c>
    </row>
    <row r="2920" spans="1:11" x14ac:dyDescent="0.25">
      <c r="A2920">
        <v>3009</v>
      </c>
      <c r="B2920" s="69">
        <v>20005971</v>
      </c>
      <c r="C2920" s="65">
        <v>1096.3399999999999</v>
      </c>
      <c r="D2920" s="81">
        <v>39233</v>
      </c>
      <c r="E2920" s="84">
        <v>1096.3399999999999</v>
      </c>
      <c r="F2920" s="64" t="s">
        <v>1709</v>
      </c>
      <c r="G2920" s="63" t="s">
        <v>21</v>
      </c>
      <c r="H2920" t="s">
        <v>17703</v>
      </c>
      <c r="I2920" t="s">
        <v>25742</v>
      </c>
      <c r="J2920" t="s">
        <v>29360</v>
      </c>
      <c r="K2920" t="s">
        <v>6636</v>
      </c>
    </row>
    <row r="2921" spans="1:11" x14ac:dyDescent="0.25">
      <c r="A2921">
        <v>3010</v>
      </c>
      <c r="B2921" s="69">
        <v>20005973</v>
      </c>
      <c r="C2921" s="65">
        <v>1261.25</v>
      </c>
      <c r="D2921" s="81">
        <v>39233</v>
      </c>
      <c r="E2921" s="84">
        <v>1261.25</v>
      </c>
      <c r="F2921" s="64" t="s">
        <v>2230</v>
      </c>
      <c r="G2921" s="63" t="s">
        <v>57</v>
      </c>
      <c r="H2921" t="s">
        <v>17704</v>
      </c>
      <c r="I2921" t="s">
        <v>25743</v>
      </c>
      <c r="J2921" t="s">
        <v>29361</v>
      </c>
      <c r="K2921" t="s">
        <v>6636</v>
      </c>
    </row>
    <row r="2922" spans="1:11" x14ac:dyDescent="0.25">
      <c r="A2922">
        <v>3011</v>
      </c>
      <c r="B2922" s="69">
        <v>20005974</v>
      </c>
      <c r="C2922" s="65">
        <v>496.87</v>
      </c>
      <c r="D2922" s="81">
        <v>39233</v>
      </c>
      <c r="E2922" s="84">
        <v>496.87</v>
      </c>
      <c r="F2922" s="64" t="s">
        <v>2329</v>
      </c>
      <c r="G2922" s="63" t="s">
        <v>157</v>
      </c>
      <c r="H2922" t="s">
        <v>17705</v>
      </c>
      <c r="I2922" t="s">
        <v>25744</v>
      </c>
      <c r="J2922" t="s">
        <v>29362</v>
      </c>
      <c r="K2922" t="s">
        <v>6636</v>
      </c>
    </row>
    <row r="2923" spans="1:11" x14ac:dyDescent="0.25">
      <c r="A2923">
        <v>3012</v>
      </c>
      <c r="B2923" s="69">
        <v>20005975</v>
      </c>
      <c r="C2923" s="65">
        <v>3607.93</v>
      </c>
      <c r="D2923" s="81">
        <v>39233</v>
      </c>
      <c r="E2923" s="84">
        <v>3607.93</v>
      </c>
      <c r="F2923" s="64" t="s">
        <v>2330</v>
      </c>
      <c r="G2923" s="63" t="s">
        <v>148</v>
      </c>
      <c r="H2923" t="s">
        <v>17706</v>
      </c>
      <c r="I2923" t="s">
        <v>25745</v>
      </c>
      <c r="J2923" t="s">
        <v>29363</v>
      </c>
      <c r="K2923" t="s">
        <v>6636</v>
      </c>
    </row>
    <row r="2924" spans="1:11" x14ac:dyDescent="0.25">
      <c r="A2924">
        <v>3013</v>
      </c>
      <c r="B2924" s="69">
        <v>20005976</v>
      </c>
      <c r="C2924" s="65">
        <v>2651.03</v>
      </c>
      <c r="D2924" s="81">
        <v>39233</v>
      </c>
      <c r="E2924" s="84">
        <v>2651.03</v>
      </c>
      <c r="F2924" s="64" t="s">
        <v>2331</v>
      </c>
      <c r="G2924" s="63" t="s">
        <v>49</v>
      </c>
      <c r="H2924" t="s">
        <v>17707</v>
      </c>
      <c r="I2924" t="s">
        <v>25746</v>
      </c>
      <c r="J2924" t="s">
        <v>29364</v>
      </c>
      <c r="K2924" t="s">
        <v>6636</v>
      </c>
    </row>
    <row r="2925" spans="1:11" x14ac:dyDescent="0.25">
      <c r="A2925">
        <v>3014</v>
      </c>
      <c r="B2925" s="69">
        <v>20005977</v>
      </c>
      <c r="C2925" s="65">
        <v>12017.7</v>
      </c>
      <c r="D2925" s="81">
        <v>39233</v>
      </c>
      <c r="E2925" s="84">
        <v>12017.7</v>
      </c>
      <c r="F2925" s="64" t="s">
        <v>1132</v>
      </c>
      <c r="G2925" s="63" t="s">
        <v>57</v>
      </c>
      <c r="H2925" t="s">
        <v>17708</v>
      </c>
      <c r="I2925" t="s">
        <v>25747</v>
      </c>
      <c r="J2925" t="s">
        <v>29365</v>
      </c>
      <c r="K2925" t="s">
        <v>6636</v>
      </c>
    </row>
    <row r="2926" spans="1:11" x14ac:dyDescent="0.25">
      <c r="A2926">
        <v>3015</v>
      </c>
      <c r="B2926" s="69">
        <v>20005978</v>
      </c>
      <c r="C2926" s="65">
        <v>53426.42</v>
      </c>
      <c r="D2926" s="81">
        <v>39233</v>
      </c>
      <c r="E2926" s="84">
        <v>53426.42</v>
      </c>
      <c r="F2926" s="64" t="s">
        <v>2702</v>
      </c>
      <c r="G2926" s="63" t="s">
        <v>54</v>
      </c>
      <c r="H2926" t="s">
        <v>17709</v>
      </c>
      <c r="I2926" t="s">
        <v>25748</v>
      </c>
      <c r="J2926" t="s">
        <v>29366</v>
      </c>
      <c r="K2926" t="s">
        <v>6636</v>
      </c>
    </row>
    <row r="2927" spans="1:11" x14ac:dyDescent="0.25">
      <c r="A2927">
        <v>3016</v>
      </c>
      <c r="B2927" s="69">
        <v>20005979</v>
      </c>
      <c r="C2927" s="65">
        <v>63465.04</v>
      </c>
      <c r="D2927" s="81">
        <v>39233</v>
      </c>
      <c r="E2927" s="84">
        <v>63465.04</v>
      </c>
      <c r="F2927" s="64" t="s">
        <v>2703</v>
      </c>
      <c r="G2927" s="63" t="s">
        <v>83</v>
      </c>
      <c r="H2927" t="s">
        <v>17710</v>
      </c>
      <c r="I2927" t="s">
        <v>25749</v>
      </c>
      <c r="J2927" t="s">
        <v>29367</v>
      </c>
      <c r="K2927" t="s">
        <v>6636</v>
      </c>
    </row>
    <row r="2928" spans="1:11" x14ac:dyDescent="0.25">
      <c r="A2928">
        <v>3017</v>
      </c>
      <c r="B2928" s="69">
        <v>20005980</v>
      </c>
      <c r="C2928" s="65">
        <v>37077.480000000003</v>
      </c>
      <c r="D2928" s="81">
        <v>39233</v>
      </c>
      <c r="E2928" s="84">
        <v>37077.480000000003</v>
      </c>
      <c r="F2928" s="64" t="s">
        <v>2704</v>
      </c>
      <c r="G2928" s="63" t="s">
        <v>34</v>
      </c>
      <c r="H2928" t="s">
        <v>17711</v>
      </c>
      <c r="I2928" t="s">
        <v>25750</v>
      </c>
      <c r="J2928" t="s">
        <v>29368</v>
      </c>
      <c r="K2928" t="s">
        <v>6636</v>
      </c>
    </row>
    <row r="2929" spans="1:11" x14ac:dyDescent="0.25">
      <c r="A2929">
        <v>3018</v>
      </c>
      <c r="B2929" s="69">
        <v>20005981</v>
      </c>
      <c r="C2929" s="65">
        <v>5151.53</v>
      </c>
      <c r="D2929" s="81">
        <v>39233</v>
      </c>
      <c r="E2929" s="84">
        <v>5151.53</v>
      </c>
      <c r="F2929" s="64" t="s">
        <v>3253</v>
      </c>
      <c r="G2929" s="63" t="s">
        <v>15</v>
      </c>
      <c r="H2929" t="s">
        <v>17712</v>
      </c>
      <c r="I2929" t="s">
        <v>25751</v>
      </c>
      <c r="J2929" t="s">
        <v>29369</v>
      </c>
      <c r="K2929" t="s">
        <v>6636</v>
      </c>
    </row>
    <row r="2930" spans="1:11" x14ac:dyDescent="0.25">
      <c r="A2930">
        <v>3019</v>
      </c>
      <c r="B2930" s="69">
        <v>20005982</v>
      </c>
      <c r="C2930" s="65">
        <v>5244.43</v>
      </c>
      <c r="D2930" s="81">
        <v>39233</v>
      </c>
      <c r="E2930" s="84">
        <v>5244.43</v>
      </c>
      <c r="F2930" s="64" t="s">
        <v>3254</v>
      </c>
      <c r="G2930" s="63" t="s">
        <v>15</v>
      </c>
      <c r="H2930" t="s">
        <v>17713</v>
      </c>
      <c r="I2930" t="s">
        <v>25752</v>
      </c>
      <c r="J2930" t="s">
        <v>29370</v>
      </c>
      <c r="K2930" t="s">
        <v>6636</v>
      </c>
    </row>
    <row r="2931" spans="1:11" x14ac:dyDescent="0.25">
      <c r="A2931">
        <v>3020</v>
      </c>
      <c r="B2931" s="69">
        <v>20005983</v>
      </c>
      <c r="C2931" s="65">
        <v>2952.19</v>
      </c>
      <c r="D2931" s="81">
        <v>39233</v>
      </c>
      <c r="E2931" s="84">
        <v>2952.19</v>
      </c>
      <c r="F2931" s="64" t="s">
        <v>3255</v>
      </c>
      <c r="G2931" s="63" t="s">
        <v>43</v>
      </c>
      <c r="H2931" t="s">
        <v>17714</v>
      </c>
      <c r="I2931" t="s">
        <v>25753</v>
      </c>
      <c r="J2931" t="s">
        <v>29371</v>
      </c>
      <c r="K2931" t="s">
        <v>6636</v>
      </c>
    </row>
    <row r="2932" spans="1:11" x14ac:dyDescent="0.25">
      <c r="A2932">
        <v>3021</v>
      </c>
      <c r="B2932" s="69">
        <v>20005984</v>
      </c>
      <c r="C2932" s="65">
        <v>8350.2099999999991</v>
      </c>
      <c r="D2932" s="81">
        <v>39233</v>
      </c>
      <c r="E2932" s="84">
        <v>8350.2099999999991</v>
      </c>
      <c r="F2932" s="64" t="s">
        <v>3256</v>
      </c>
      <c r="G2932" s="63" t="s">
        <v>57</v>
      </c>
      <c r="H2932" t="s">
        <v>17715</v>
      </c>
      <c r="I2932" t="s">
        <v>25754</v>
      </c>
      <c r="J2932" t="s">
        <v>29372</v>
      </c>
      <c r="K2932" t="s">
        <v>6636</v>
      </c>
    </row>
    <row r="2933" spans="1:11" x14ac:dyDescent="0.25">
      <c r="A2933">
        <v>3022</v>
      </c>
      <c r="B2933" s="69">
        <v>20005985</v>
      </c>
      <c r="C2933" s="65">
        <v>3662.74</v>
      </c>
      <c r="D2933" s="81">
        <v>39233</v>
      </c>
      <c r="E2933" s="84">
        <v>3662.74</v>
      </c>
      <c r="F2933" s="64" t="s">
        <v>3257</v>
      </c>
      <c r="G2933" s="63" t="s">
        <v>57</v>
      </c>
      <c r="H2933" t="s">
        <v>17716</v>
      </c>
      <c r="I2933" t="s">
        <v>25755</v>
      </c>
      <c r="J2933" t="s">
        <v>29373</v>
      </c>
      <c r="K2933" t="s">
        <v>6636</v>
      </c>
    </row>
    <row r="2934" spans="1:11" x14ac:dyDescent="0.25">
      <c r="A2934">
        <v>3023</v>
      </c>
      <c r="B2934" s="69">
        <v>20005986</v>
      </c>
      <c r="C2934" s="65">
        <v>1892.12</v>
      </c>
      <c r="D2934" s="81">
        <v>39233</v>
      </c>
      <c r="E2934" s="84">
        <v>1892.12</v>
      </c>
      <c r="F2934" s="64" t="s">
        <v>3258</v>
      </c>
      <c r="G2934" s="63" t="s">
        <v>43</v>
      </c>
      <c r="H2934" t="s">
        <v>17717</v>
      </c>
      <c r="I2934" t="s">
        <v>25756</v>
      </c>
      <c r="J2934" t="s">
        <v>29374</v>
      </c>
      <c r="K2934" t="s">
        <v>6636</v>
      </c>
    </row>
    <row r="2935" spans="1:11" x14ac:dyDescent="0.25">
      <c r="A2935">
        <v>3024</v>
      </c>
      <c r="B2935" s="69">
        <v>20005987</v>
      </c>
      <c r="C2935" s="65">
        <v>1547.35</v>
      </c>
      <c r="D2935" s="81">
        <v>39233</v>
      </c>
      <c r="E2935" s="84">
        <v>1547.35</v>
      </c>
      <c r="F2935" s="64" t="s">
        <v>3259</v>
      </c>
      <c r="G2935" s="63" t="s">
        <v>43</v>
      </c>
      <c r="H2935" t="s">
        <v>17718</v>
      </c>
      <c r="I2935" t="s">
        <v>25757</v>
      </c>
      <c r="J2935" t="s">
        <v>29375</v>
      </c>
      <c r="K2935" t="s">
        <v>6636</v>
      </c>
    </row>
    <row r="2936" spans="1:11" x14ac:dyDescent="0.25">
      <c r="A2936">
        <v>3025</v>
      </c>
      <c r="B2936" s="69">
        <v>20005988</v>
      </c>
      <c r="C2936" s="65">
        <v>12348.84</v>
      </c>
      <c r="D2936" s="81">
        <v>39233</v>
      </c>
      <c r="E2936" s="84">
        <v>12348.84</v>
      </c>
      <c r="F2936" s="64" t="s">
        <v>3260</v>
      </c>
      <c r="G2936" s="63" t="s">
        <v>42</v>
      </c>
      <c r="H2936" t="s">
        <v>17719</v>
      </c>
      <c r="I2936" t="s">
        <v>25758</v>
      </c>
      <c r="J2936" t="s">
        <v>29376</v>
      </c>
      <c r="K2936" t="s">
        <v>6636</v>
      </c>
    </row>
    <row r="2937" spans="1:11" x14ac:dyDescent="0.25">
      <c r="A2937">
        <v>3026</v>
      </c>
      <c r="B2937" s="69">
        <v>20005989</v>
      </c>
      <c r="C2937" s="65">
        <v>1832.36</v>
      </c>
      <c r="D2937" s="81">
        <v>39233</v>
      </c>
      <c r="E2937" s="84">
        <v>1832.36</v>
      </c>
      <c r="F2937" s="64" t="s">
        <v>3261</v>
      </c>
      <c r="G2937" s="63" t="s">
        <v>15</v>
      </c>
      <c r="H2937" t="s">
        <v>17720</v>
      </c>
      <c r="I2937" t="s">
        <v>25759</v>
      </c>
      <c r="J2937" t="s">
        <v>29377</v>
      </c>
      <c r="K2937" t="s">
        <v>6636</v>
      </c>
    </row>
    <row r="2938" spans="1:11" x14ac:dyDescent="0.25">
      <c r="A2938">
        <v>3027</v>
      </c>
      <c r="B2938" s="69">
        <v>20005990</v>
      </c>
      <c r="C2938" s="65">
        <v>1762.81</v>
      </c>
      <c r="D2938" s="81">
        <v>39233</v>
      </c>
      <c r="E2938" s="84">
        <v>1762.81</v>
      </c>
      <c r="F2938" s="64" t="s">
        <v>3262</v>
      </c>
      <c r="G2938" s="63" t="s">
        <v>162</v>
      </c>
      <c r="H2938" t="s">
        <v>17721</v>
      </c>
      <c r="I2938" t="s">
        <v>25760</v>
      </c>
      <c r="J2938" t="s">
        <v>29378</v>
      </c>
      <c r="K2938" t="s">
        <v>6636</v>
      </c>
    </row>
    <row r="2939" spans="1:11" x14ac:dyDescent="0.25">
      <c r="A2939">
        <v>3028</v>
      </c>
      <c r="B2939" s="69">
        <v>20005992</v>
      </c>
      <c r="C2939" s="65">
        <v>1856.36</v>
      </c>
      <c r="D2939" s="81">
        <v>39233</v>
      </c>
      <c r="E2939" s="84">
        <v>1856.36</v>
      </c>
      <c r="F2939" s="64" t="s">
        <v>3263</v>
      </c>
      <c r="G2939" s="63" t="s">
        <v>36</v>
      </c>
      <c r="H2939" t="s">
        <v>17722</v>
      </c>
      <c r="I2939" t="s">
        <v>25761</v>
      </c>
      <c r="J2939" t="s">
        <v>29379</v>
      </c>
      <c r="K2939" t="s">
        <v>6636</v>
      </c>
    </row>
    <row r="2940" spans="1:11" x14ac:dyDescent="0.25">
      <c r="A2940">
        <v>3029</v>
      </c>
      <c r="B2940" s="69">
        <v>20005993</v>
      </c>
      <c r="C2940" s="65">
        <v>2421.13</v>
      </c>
      <c r="D2940" s="81">
        <v>39233</v>
      </c>
      <c r="E2940" s="84">
        <v>2421.13</v>
      </c>
      <c r="F2940" s="64" t="s">
        <v>3264</v>
      </c>
      <c r="G2940" s="63" t="s">
        <v>42</v>
      </c>
      <c r="H2940" t="s">
        <v>17723</v>
      </c>
      <c r="I2940" t="s">
        <v>25762</v>
      </c>
      <c r="J2940" t="s">
        <v>29380</v>
      </c>
      <c r="K2940" t="s">
        <v>6636</v>
      </c>
    </row>
    <row r="2941" spans="1:11" x14ac:dyDescent="0.25">
      <c r="A2941">
        <v>3030</v>
      </c>
      <c r="B2941" s="69">
        <v>20005994</v>
      </c>
      <c r="C2941" s="65">
        <v>957.82</v>
      </c>
      <c r="D2941" s="81">
        <v>39233</v>
      </c>
      <c r="E2941" s="84">
        <v>957.82</v>
      </c>
      <c r="F2941" s="64" t="s">
        <v>3265</v>
      </c>
      <c r="G2941" s="63" t="s">
        <v>41</v>
      </c>
      <c r="H2941" t="s">
        <v>17724</v>
      </c>
      <c r="I2941" t="s">
        <v>25763</v>
      </c>
      <c r="J2941" t="s">
        <v>29381</v>
      </c>
      <c r="K2941" t="s">
        <v>6636</v>
      </c>
    </row>
    <row r="2942" spans="1:11" x14ac:dyDescent="0.25">
      <c r="A2942">
        <v>3031</v>
      </c>
      <c r="B2942" s="69">
        <v>20005999</v>
      </c>
      <c r="C2942" s="65">
        <v>75.349999999999994</v>
      </c>
      <c r="D2942" s="81">
        <v>39233</v>
      </c>
      <c r="E2942" s="84">
        <v>75.349999999999994</v>
      </c>
      <c r="F2942" s="64" t="s">
        <v>4150</v>
      </c>
      <c r="G2942" s="63" t="s">
        <v>11</v>
      </c>
      <c r="H2942" t="s">
        <v>17725</v>
      </c>
      <c r="I2942" t="s">
        <v>25764</v>
      </c>
      <c r="J2942" t="s">
        <v>29382</v>
      </c>
      <c r="K2942" t="s">
        <v>6636</v>
      </c>
    </row>
    <row r="2943" spans="1:11" x14ac:dyDescent="0.25">
      <c r="A2943">
        <v>3032</v>
      </c>
      <c r="B2943" s="69">
        <v>20006000</v>
      </c>
      <c r="C2943" s="65">
        <v>55.6</v>
      </c>
      <c r="D2943" s="81">
        <v>39233</v>
      </c>
      <c r="E2943" s="84">
        <v>55.6</v>
      </c>
      <c r="F2943" s="64" t="s">
        <v>4151</v>
      </c>
      <c r="G2943" s="63" t="s">
        <v>43</v>
      </c>
      <c r="H2943" t="s">
        <v>17726</v>
      </c>
      <c r="I2943" t="s">
        <v>25765</v>
      </c>
      <c r="J2943" t="s">
        <v>29383</v>
      </c>
      <c r="K2943" t="s">
        <v>6636</v>
      </c>
    </row>
    <row r="2944" spans="1:11" x14ac:dyDescent="0.25">
      <c r="A2944">
        <v>3033</v>
      </c>
      <c r="B2944" s="69">
        <v>20006001</v>
      </c>
      <c r="C2944" s="65">
        <v>13.86</v>
      </c>
      <c r="D2944" s="81">
        <v>39233</v>
      </c>
      <c r="E2944" s="84">
        <v>13.86</v>
      </c>
      <c r="F2944" s="64" t="s">
        <v>4152</v>
      </c>
      <c r="G2944" s="63" t="s">
        <v>45</v>
      </c>
      <c r="H2944" t="s">
        <v>17727</v>
      </c>
      <c r="I2944" t="s">
        <v>25766</v>
      </c>
      <c r="J2944" t="s">
        <v>29384</v>
      </c>
      <c r="K2944" t="s">
        <v>6636</v>
      </c>
    </row>
    <row r="2945" spans="1:11" x14ac:dyDescent="0.25">
      <c r="A2945">
        <v>3034</v>
      </c>
      <c r="B2945" s="69">
        <v>20006002</v>
      </c>
      <c r="C2945" s="65">
        <v>23.74</v>
      </c>
      <c r="D2945" s="81">
        <v>39233</v>
      </c>
      <c r="E2945" s="84">
        <v>23.74</v>
      </c>
      <c r="F2945" s="64" t="s">
        <v>4153</v>
      </c>
      <c r="G2945" s="63" t="s">
        <v>21</v>
      </c>
      <c r="H2945" t="s">
        <v>17728</v>
      </c>
      <c r="I2945" t="s">
        <v>25767</v>
      </c>
      <c r="J2945" t="s">
        <v>29385</v>
      </c>
      <c r="K2945" t="s">
        <v>6636</v>
      </c>
    </row>
    <row r="2946" spans="1:11" x14ac:dyDescent="0.25">
      <c r="A2946">
        <v>3035</v>
      </c>
      <c r="B2946" s="69">
        <v>20006003</v>
      </c>
      <c r="C2946" s="65">
        <v>33.61</v>
      </c>
      <c r="D2946" s="81">
        <v>39233</v>
      </c>
      <c r="E2946" s="84">
        <v>33.61</v>
      </c>
      <c r="F2946" s="64" t="s">
        <v>4154</v>
      </c>
      <c r="G2946" s="63" t="s">
        <v>21</v>
      </c>
      <c r="H2946" t="s">
        <v>17729</v>
      </c>
      <c r="I2946" t="s">
        <v>25768</v>
      </c>
      <c r="J2946" t="s">
        <v>29386</v>
      </c>
      <c r="K2946" t="s">
        <v>6636</v>
      </c>
    </row>
    <row r="2947" spans="1:11" x14ac:dyDescent="0.25">
      <c r="A2947">
        <v>3036</v>
      </c>
      <c r="B2947" s="69">
        <v>20006004</v>
      </c>
      <c r="C2947" s="65">
        <v>33.61</v>
      </c>
      <c r="D2947" s="81">
        <v>39233</v>
      </c>
      <c r="E2947" s="84">
        <v>33.61</v>
      </c>
      <c r="F2947" s="64" t="s">
        <v>4155</v>
      </c>
      <c r="G2947" s="63" t="s">
        <v>21</v>
      </c>
      <c r="H2947" t="s">
        <v>17729</v>
      </c>
      <c r="I2947" t="s">
        <v>25768</v>
      </c>
      <c r="J2947" t="s">
        <v>29387</v>
      </c>
      <c r="K2947" t="s">
        <v>6636</v>
      </c>
    </row>
    <row r="2948" spans="1:11" x14ac:dyDescent="0.25">
      <c r="A2948">
        <v>3037</v>
      </c>
      <c r="B2948" s="69">
        <v>20006005</v>
      </c>
      <c r="C2948" s="65">
        <v>23.74</v>
      </c>
      <c r="D2948" s="81">
        <v>39233</v>
      </c>
      <c r="E2948" s="84">
        <v>23.74</v>
      </c>
      <c r="F2948" s="64" t="s">
        <v>4156</v>
      </c>
      <c r="G2948" s="63" t="s">
        <v>21</v>
      </c>
      <c r="H2948" t="s">
        <v>17728</v>
      </c>
      <c r="I2948" t="s">
        <v>25767</v>
      </c>
      <c r="J2948" t="s">
        <v>29388</v>
      </c>
      <c r="K2948" t="s">
        <v>6636</v>
      </c>
    </row>
    <row r="2949" spans="1:11" x14ac:dyDescent="0.25">
      <c r="A2949">
        <v>3038</v>
      </c>
      <c r="B2949" s="69">
        <v>20006006</v>
      </c>
      <c r="C2949" s="65">
        <v>55.6</v>
      </c>
      <c r="D2949" s="81">
        <v>39233</v>
      </c>
      <c r="E2949" s="84">
        <v>55.6</v>
      </c>
      <c r="F2949" s="64" t="s">
        <v>4157</v>
      </c>
      <c r="G2949" s="63" t="s">
        <v>222</v>
      </c>
      <c r="H2949" t="s">
        <v>17726</v>
      </c>
      <c r="I2949" t="s">
        <v>25769</v>
      </c>
      <c r="J2949" t="s">
        <v>29389</v>
      </c>
      <c r="K2949" t="s">
        <v>6636</v>
      </c>
    </row>
    <row r="2950" spans="1:11" x14ac:dyDescent="0.25">
      <c r="A2950">
        <v>3039</v>
      </c>
      <c r="B2950" s="69">
        <v>20006007</v>
      </c>
      <c r="C2950" s="65">
        <v>35.85</v>
      </c>
      <c r="D2950" s="81">
        <v>39233</v>
      </c>
      <c r="E2950" s="84">
        <v>35.85</v>
      </c>
      <c r="F2950" s="64" t="s">
        <v>4158</v>
      </c>
      <c r="G2950" s="63" t="s">
        <v>58</v>
      </c>
      <c r="H2950" t="s">
        <v>17730</v>
      </c>
      <c r="I2950" t="s">
        <v>25770</v>
      </c>
      <c r="J2950" t="s">
        <v>29390</v>
      </c>
      <c r="K2950" t="s">
        <v>6636</v>
      </c>
    </row>
    <row r="2951" spans="1:11" x14ac:dyDescent="0.25">
      <c r="A2951">
        <v>3040</v>
      </c>
      <c r="B2951" s="69">
        <v>20006008</v>
      </c>
      <c r="C2951" s="65">
        <v>35.21</v>
      </c>
      <c r="D2951" s="81">
        <v>39233</v>
      </c>
      <c r="E2951" s="84">
        <v>35.21</v>
      </c>
      <c r="F2951" s="64" t="s">
        <v>4159</v>
      </c>
      <c r="G2951" s="63" t="s">
        <v>58</v>
      </c>
      <c r="H2951" t="s">
        <v>17731</v>
      </c>
      <c r="I2951" t="s">
        <v>25771</v>
      </c>
      <c r="J2951" t="s">
        <v>29391</v>
      </c>
      <c r="K2951" t="s">
        <v>6636</v>
      </c>
    </row>
    <row r="2952" spans="1:11" x14ac:dyDescent="0.25">
      <c r="A2952">
        <v>3041</v>
      </c>
      <c r="B2952" s="69">
        <v>20006009</v>
      </c>
      <c r="C2952" s="65">
        <v>42.6</v>
      </c>
      <c r="D2952" s="81">
        <v>39233</v>
      </c>
      <c r="E2952" s="84">
        <v>42.6</v>
      </c>
      <c r="F2952" s="64" t="s">
        <v>4160</v>
      </c>
      <c r="G2952" s="63" t="s">
        <v>58</v>
      </c>
      <c r="H2952" t="s">
        <v>17732</v>
      </c>
      <c r="I2952" t="s">
        <v>25772</v>
      </c>
      <c r="J2952" t="s">
        <v>29392</v>
      </c>
      <c r="K2952" t="s">
        <v>6636</v>
      </c>
    </row>
    <row r="2953" spans="1:11" x14ac:dyDescent="0.25">
      <c r="A2953">
        <v>3042</v>
      </c>
      <c r="B2953" s="69">
        <v>20006010</v>
      </c>
      <c r="C2953" s="65">
        <v>39.229999999999997</v>
      </c>
      <c r="D2953" s="81">
        <v>39233</v>
      </c>
      <c r="E2953" s="84">
        <v>39.229999999999997</v>
      </c>
      <c r="F2953" s="64" t="s">
        <v>4161</v>
      </c>
      <c r="G2953" s="63" t="s">
        <v>169</v>
      </c>
      <c r="H2953" t="s">
        <v>17733</v>
      </c>
      <c r="I2953" t="s">
        <v>25773</v>
      </c>
      <c r="J2953" t="s">
        <v>29393</v>
      </c>
      <c r="K2953" t="s">
        <v>6636</v>
      </c>
    </row>
    <row r="2954" spans="1:11" x14ac:dyDescent="0.25">
      <c r="A2954">
        <v>3043</v>
      </c>
      <c r="B2954" s="69">
        <v>20006011</v>
      </c>
      <c r="C2954" s="65">
        <v>55.6</v>
      </c>
      <c r="D2954" s="81">
        <v>39233</v>
      </c>
      <c r="E2954" s="84">
        <v>55.6</v>
      </c>
      <c r="F2954" s="64" t="s">
        <v>4162</v>
      </c>
      <c r="G2954" s="63" t="s">
        <v>169</v>
      </c>
      <c r="H2954" t="s">
        <v>17726</v>
      </c>
      <c r="I2954" t="s">
        <v>25774</v>
      </c>
      <c r="J2954" t="s">
        <v>29394</v>
      </c>
      <c r="K2954" t="s">
        <v>6636</v>
      </c>
    </row>
    <row r="2955" spans="1:11" x14ac:dyDescent="0.25">
      <c r="A2955">
        <v>3044</v>
      </c>
      <c r="B2955" s="69">
        <v>20006013</v>
      </c>
      <c r="C2955" s="65">
        <v>65.73</v>
      </c>
      <c r="D2955" s="81">
        <v>39233</v>
      </c>
      <c r="E2955" s="84">
        <v>65.73</v>
      </c>
      <c r="F2955" s="64" t="s">
        <v>4163</v>
      </c>
      <c r="G2955" s="63" t="s">
        <v>169</v>
      </c>
      <c r="H2955" t="s">
        <v>17734</v>
      </c>
      <c r="I2955" t="s">
        <v>25775</v>
      </c>
      <c r="J2955" t="s">
        <v>29395</v>
      </c>
      <c r="K2955" t="s">
        <v>6636</v>
      </c>
    </row>
    <row r="2956" spans="1:11" x14ac:dyDescent="0.25">
      <c r="A2956">
        <v>3045</v>
      </c>
      <c r="B2956" s="69">
        <v>20006014</v>
      </c>
      <c r="C2956" s="65">
        <v>165.08</v>
      </c>
      <c r="D2956" s="81">
        <v>39233</v>
      </c>
      <c r="E2956" s="84">
        <v>165.08</v>
      </c>
      <c r="F2956" s="64" t="s">
        <v>4164</v>
      </c>
      <c r="G2956" s="63" t="s">
        <v>50</v>
      </c>
      <c r="H2956" t="s">
        <v>17735</v>
      </c>
      <c r="I2956" t="s">
        <v>25776</v>
      </c>
      <c r="J2956" t="s">
        <v>29396</v>
      </c>
      <c r="K2956" t="s">
        <v>6636</v>
      </c>
    </row>
    <row r="2957" spans="1:11" x14ac:dyDescent="0.25">
      <c r="A2957">
        <v>3046</v>
      </c>
      <c r="B2957" s="69">
        <v>20006015</v>
      </c>
      <c r="C2957" s="65">
        <v>35.85</v>
      </c>
      <c r="D2957" s="81">
        <v>39233</v>
      </c>
      <c r="E2957" s="84">
        <v>35.85</v>
      </c>
      <c r="F2957" s="64" t="s">
        <v>4165</v>
      </c>
      <c r="G2957" s="63" t="s">
        <v>99</v>
      </c>
      <c r="H2957" t="s">
        <v>17730</v>
      </c>
      <c r="I2957" t="s">
        <v>25777</v>
      </c>
      <c r="J2957" t="s">
        <v>29397</v>
      </c>
      <c r="K2957" t="s">
        <v>6636</v>
      </c>
    </row>
    <row r="2958" spans="1:11" x14ac:dyDescent="0.25">
      <c r="A2958">
        <v>3047</v>
      </c>
      <c r="B2958" s="69">
        <v>20006016</v>
      </c>
      <c r="C2958" s="65">
        <v>82.6</v>
      </c>
      <c r="D2958" s="81">
        <v>39233</v>
      </c>
      <c r="E2958" s="84">
        <v>82.6</v>
      </c>
      <c r="F2958" s="64" t="s">
        <v>4166</v>
      </c>
      <c r="G2958" s="63" t="s">
        <v>42</v>
      </c>
      <c r="H2958" t="s">
        <v>17736</v>
      </c>
      <c r="I2958" t="s">
        <v>25778</v>
      </c>
      <c r="J2958" t="s">
        <v>29398</v>
      </c>
      <c r="K2958" t="s">
        <v>6636</v>
      </c>
    </row>
    <row r="2959" spans="1:11" x14ac:dyDescent="0.25">
      <c r="A2959">
        <v>3048</v>
      </c>
      <c r="B2959" s="69">
        <v>20006017</v>
      </c>
      <c r="C2959" s="65">
        <v>115.85</v>
      </c>
      <c r="D2959" s="81">
        <v>39233</v>
      </c>
      <c r="E2959" s="84">
        <v>115.85</v>
      </c>
      <c r="F2959" s="64" t="s">
        <v>4167</v>
      </c>
      <c r="G2959" s="63" t="s">
        <v>42</v>
      </c>
      <c r="H2959" t="s">
        <v>17737</v>
      </c>
      <c r="I2959" t="s">
        <v>25779</v>
      </c>
      <c r="J2959" t="s">
        <v>29399</v>
      </c>
      <c r="K2959" t="s">
        <v>6636</v>
      </c>
    </row>
    <row r="2960" spans="1:11" x14ac:dyDescent="0.25">
      <c r="A2960">
        <v>3049</v>
      </c>
      <c r="B2960" s="69">
        <v>20006018</v>
      </c>
      <c r="C2960" s="65">
        <v>82.6</v>
      </c>
      <c r="D2960" s="81">
        <v>39233</v>
      </c>
      <c r="E2960" s="84">
        <v>82.6</v>
      </c>
      <c r="F2960" s="64" t="s">
        <v>4168</v>
      </c>
      <c r="G2960" s="63" t="s">
        <v>42</v>
      </c>
      <c r="H2960" t="s">
        <v>17736</v>
      </c>
      <c r="I2960" t="s">
        <v>25778</v>
      </c>
      <c r="J2960" t="s">
        <v>29400</v>
      </c>
      <c r="K2960" t="s">
        <v>6636</v>
      </c>
    </row>
    <row r="2961" spans="1:11" x14ac:dyDescent="0.25">
      <c r="A2961">
        <v>3050</v>
      </c>
      <c r="B2961" s="69">
        <v>20006019</v>
      </c>
      <c r="C2961" s="65">
        <v>33.61</v>
      </c>
      <c r="D2961" s="81">
        <v>39233</v>
      </c>
      <c r="E2961" s="84">
        <v>33.61</v>
      </c>
      <c r="F2961" s="64" t="s">
        <v>4169</v>
      </c>
      <c r="G2961" s="63" t="s">
        <v>17</v>
      </c>
      <c r="H2961" t="s">
        <v>17729</v>
      </c>
      <c r="I2961" t="s">
        <v>25780</v>
      </c>
      <c r="J2961" t="s">
        <v>29401</v>
      </c>
      <c r="K2961" t="s">
        <v>6636</v>
      </c>
    </row>
    <row r="2962" spans="1:11" x14ac:dyDescent="0.25">
      <c r="A2962">
        <v>3051</v>
      </c>
      <c r="B2962" s="69">
        <v>20006020</v>
      </c>
      <c r="C2962" s="65">
        <v>82.6</v>
      </c>
      <c r="D2962" s="81">
        <v>39233</v>
      </c>
      <c r="E2962" s="84">
        <v>82.6</v>
      </c>
      <c r="F2962" s="64" t="s">
        <v>4170</v>
      </c>
      <c r="G2962" s="63" t="s">
        <v>42</v>
      </c>
      <c r="H2962" t="s">
        <v>17736</v>
      </c>
      <c r="I2962" t="s">
        <v>25778</v>
      </c>
      <c r="J2962" t="s">
        <v>29402</v>
      </c>
      <c r="K2962" t="s">
        <v>6636</v>
      </c>
    </row>
    <row r="2963" spans="1:11" x14ac:dyDescent="0.25">
      <c r="A2963">
        <v>3052</v>
      </c>
      <c r="B2963" s="69">
        <v>20006026</v>
      </c>
      <c r="C2963" s="65">
        <v>33.61</v>
      </c>
      <c r="D2963" s="81">
        <v>39233</v>
      </c>
      <c r="E2963" s="84">
        <v>33.61</v>
      </c>
      <c r="F2963" s="64" t="s">
        <v>4171</v>
      </c>
      <c r="G2963" s="63" t="s">
        <v>45</v>
      </c>
      <c r="H2963" t="s">
        <v>17729</v>
      </c>
      <c r="I2963" t="s">
        <v>25781</v>
      </c>
      <c r="J2963" t="s">
        <v>29403</v>
      </c>
      <c r="K2963" t="s">
        <v>6636</v>
      </c>
    </row>
    <row r="2964" spans="1:11" x14ac:dyDescent="0.25">
      <c r="A2964">
        <v>3053</v>
      </c>
      <c r="B2964" s="69">
        <v>20006027</v>
      </c>
      <c r="C2964" s="65">
        <v>424.33</v>
      </c>
      <c r="D2964" s="81">
        <v>39233</v>
      </c>
      <c r="E2964" s="84">
        <v>424.33</v>
      </c>
      <c r="F2964" s="64" t="s">
        <v>4172</v>
      </c>
      <c r="G2964" s="63" t="s">
        <v>78</v>
      </c>
      <c r="H2964" t="s">
        <v>17738</v>
      </c>
      <c r="I2964" t="s">
        <v>25782</v>
      </c>
      <c r="J2964" t="s">
        <v>29404</v>
      </c>
      <c r="K2964" t="s">
        <v>6636</v>
      </c>
    </row>
    <row r="2965" spans="1:11" x14ac:dyDescent="0.25">
      <c r="A2965">
        <v>3054</v>
      </c>
      <c r="B2965" s="69">
        <v>20006028</v>
      </c>
      <c r="C2965" s="65">
        <v>49.35</v>
      </c>
      <c r="D2965" s="81">
        <v>39233</v>
      </c>
      <c r="E2965" s="84">
        <v>49.35</v>
      </c>
      <c r="F2965" s="64" t="s">
        <v>4173</v>
      </c>
      <c r="G2965" s="63" t="s">
        <v>44</v>
      </c>
      <c r="H2965" t="s">
        <v>17739</v>
      </c>
      <c r="I2965" t="s">
        <v>25783</v>
      </c>
      <c r="J2965" t="s">
        <v>29405</v>
      </c>
      <c r="K2965" t="s">
        <v>6636</v>
      </c>
    </row>
    <row r="2966" spans="1:11" x14ac:dyDescent="0.25">
      <c r="A2966">
        <v>3055</v>
      </c>
      <c r="B2966" s="69">
        <v>20006029</v>
      </c>
      <c r="C2966" s="65">
        <v>195.85</v>
      </c>
      <c r="D2966" s="81">
        <v>39233</v>
      </c>
      <c r="E2966" s="84">
        <v>195.85</v>
      </c>
      <c r="F2966" s="64" t="s">
        <v>4174</v>
      </c>
      <c r="G2966" s="63" t="s">
        <v>42</v>
      </c>
      <c r="H2966" t="s">
        <v>17740</v>
      </c>
      <c r="I2966" t="s">
        <v>25784</v>
      </c>
      <c r="J2966" t="s">
        <v>29406</v>
      </c>
      <c r="K2966" t="s">
        <v>6636</v>
      </c>
    </row>
    <row r="2967" spans="1:11" x14ac:dyDescent="0.25">
      <c r="A2967">
        <v>3056</v>
      </c>
      <c r="B2967" s="69">
        <v>20006030</v>
      </c>
      <c r="C2967" s="65">
        <v>62.85</v>
      </c>
      <c r="D2967" s="81">
        <v>39233</v>
      </c>
      <c r="E2967" s="84">
        <v>62.85</v>
      </c>
      <c r="F2967" s="64" t="s">
        <v>4175</v>
      </c>
      <c r="G2967" s="63" t="s">
        <v>44</v>
      </c>
      <c r="H2967" t="s">
        <v>17741</v>
      </c>
      <c r="I2967" t="s">
        <v>25785</v>
      </c>
      <c r="J2967" t="s">
        <v>29407</v>
      </c>
      <c r="K2967" t="s">
        <v>6636</v>
      </c>
    </row>
    <row r="2968" spans="1:11" x14ac:dyDescent="0.25">
      <c r="A2968">
        <v>3057</v>
      </c>
      <c r="B2968" s="69">
        <v>20006031</v>
      </c>
      <c r="C2968" s="65">
        <v>33.61</v>
      </c>
      <c r="D2968" s="81">
        <v>39233</v>
      </c>
      <c r="E2968" s="84">
        <v>33.61</v>
      </c>
      <c r="F2968" s="64" t="s">
        <v>4176</v>
      </c>
      <c r="G2968" s="63" t="s">
        <v>16</v>
      </c>
      <c r="H2968" t="s">
        <v>17729</v>
      </c>
      <c r="I2968" t="s">
        <v>25786</v>
      </c>
      <c r="J2968" t="s">
        <v>29408</v>
      </c>
      <c r="K2968" t="s">
        <v>6636</v>
      </c>
    </row>
    <row r="2969" spans="1:11" x14ac:dyDescent="0.25">
      <c r="A2969">
        <v>3058</v>
      </c>
      <c r="B2969" s="69">
        <v>20006032</v>
      </c>
      <c r="C2969" s="65">
        <v>13.86</v>
      </c>
      <c r="D2969" s="81">
        <v>39233</v>
      </c>
      <c r="E2969" s="84">
        <v>13.86</v>
      </c>
      <c r="F2969" s="64" t="s">
        <v>4177</v>
      </c>
      <c r="G2969" s="63" t="s">
        <v>45</v>
      </c>
      <c r="H2969" t="s">
        <v>17727</v>
      </c>
      <c r="I2969" t="s">
        <v>25766</v>
      </c>
      <c r="J2969" t="s">
        <v>29409</v>
      </c>
      <c r="K2969" t="s">
        <v>6636</v>
      </c>
    </row>
    <row r="2970" spans="1:11" x14ac:dyDescent="0.25">
      <c r="A2970">
        <v>3059</v>
      </c>
      <c r="B2970" s="69">
        <v>20006033</v>
      </c>
      <c r="C2970" s="65">
        <v>35.85</v>
      </c>
      <c r="D2970" s="81">
        <v>39233</v>
      </c>
      <c r="E2970" s="84">
        <v>35.85</v>
      </c>
      <c r="F2970" s="64" t="s">
        <v>4178</v>
      </c>
      <c r="G2970" s="63" t="s">
        <v>59</v>
      </c>
      <c r="H2970" t="s">
        <v>17730</v>
      </c>
      <c r="I2970" t="s">
        <v>25787</v>
      </c>
      <c r="J2970" t="s">
        <v>29410</v>
      </c>
      <c r="K2970" t="s">
        <v>6636</v>
      </c>
    </row>
    <row r="2971" spans="1:11" x14ac:dyDescent="0.25">
      <c r="A2971">
        <v>3060</v>
      </c>
      <c r="B2971" s="69">
        <v>20006035</v>
      </c>
      <c r="C2971" s="65">
        <v>308.88</v>
      </c>
      <c r="D2971" s="81">
        <v>39233</v>
      </c>
      <c r="E2971" s="84">
        <v>308.88</v>
      </c>
      <c r="F2971" s="64" t="s">
        <v>4179</v>
      </c>
      <c r="G2971" s="63" t="s">
        <v>42</v>
      </c>
      <c r="H2971" t="s">
        <v>17742</v>
      </c>
      <c r="I2971" t="s">
        <v>25788</v>
      </c>
      <c r="J2971" t="s">
        <v>29411</v>
      </c>
      <c r="K2971" t="s">
        <v>6636</v>
      </c>
    </row>
    <row r="2972" spans="1:11" x14ac:dyDescent="0.25">
      <c r="A2972">
        <v>3061</v>
      </c>
      <c r="B2972" s="69">
        <v>20006036</v>
      </c>
      <c r="C2972" s="65">
        <v>439.13</v>
      </c>
      <c r="D2972" s="81">
        <v>39233</v>
      </c>
      <c r="E2972" s="84">
        <v>439.13</v>
      </c>
      <c r="F2972" s="64" t="s">
        <v>4180</v>
      </c>
      <c r="G2972" s="63" t="s">
        <v>50</v>
      </c>
      <c r="H2972" t="s">
        <v>17743</v>
      </c>
      <c r="I2972" t="s">
        <v>25789</v>
      </c>
      <c r="J2972" t="s">
        <v>29412</v>
      </c>
      <c r="K2972" t="s">
        <v>6636</v>
      </c>
    </row>
    <row r="2973" spans="1:11" x14ac:dyDescent="0.25">
      <c r="A2973">
        <v>3062</v>
      </c>
      <c r="B2973" s="69">
        <v>20006037</v>
      </c>
      <c r="C2973" s="65">
        <v>45.73</v>
      </c>
      <c r="D2973" s="81">
        <v>39233</v>
      </c>
      <c r="E2973" s="84">
        <v>45.73</v>
      </c>
      <c r="F2973" s="64" t="s">
        <v>4181</v>
      </c>
      <c r="G2973" s="63" t="s">
        <v>15</v>
      </c>
      <c r="H2973" t="s">
        <v>17744</v>
      </c>
      <c r="I2973" t="s">
        <v>25790</v>
      </c>
      <c r="J2973" t="s">
        <v>29413</v>
      </c>
      <c r="K2973" t="s">
        <v>6636</v>
      </c>
    </row>
    <row r="2974" spans="1:11" x14ac:dyDescent="0.25">
      <c r="A2974">
        <v>3063</v>
      </c>
      <c r="B2974" s="69">
        <v>20006038</v>
      </c>
      <c r="C2974" s="65">
        <v>55.6</v>
      </c>
      <c r="D2974" s="81">
        <v>39233</v>
      </c>
      <c r="E2974" s="84">
        <v>55.6</v>
      </c>
      <c r="F2974" s="64" t="s">
        <v>4182</v>
      </c>
      <c r="G2974" s="63" t="s">
        <v>15</v>
      </c>
      <c r="H2974" t="s">
        <v>17726</v>
      </c>
      <c r="I2974" t="s">
        <v>25791</v>
      </c>
      <c r="J2974" t="s">
        <v>29414</v>
      </c>
      <c r="K2974" t="s">
        <v>6636</v>
      </c>
    </row>
    <row r="2975" spans="1:11" x14ac:dyDescent="0.25">
      <c r="A2975">
        <v>3064</v>
      </c>
      <c r="B2975" s="69">
        <v>20006039</v>
      </c>
      <c r="C2975" s="65">
        <v>55.6</v>
      </c>
      <c r="D2975" s="81">
        <v>39233</v>
      </c>
      <c r="E2975" s="84">
        <v>55.6</v>
      </c>
      <c r="F2975" s="64" t="s">
        <v>4183</v>
      </c>
      <c r="G2975" s="63" t="s">
        <v>15</v>
      </c>
      <c r="H2975" t="s">
        <v>17726</v>
      </c>
      <c r="I2975" t="s">
        <v>25791</v>
      </c>
      <c r="J2975" t="s">
        <v>29415</v>
      </c>
      <c r="K2975" t="s">
        <v>6636</v>
      </c>
    </row>
    <row r="2976" spans="1:11" x14ac:dyDescent="0.25">
      <c r="A2976">
        <v>3065</v>
      </c>
      <c r="B2976" s="69">
        <v>20006040</v>
      </c>
      <c r="C2976" s="65">
        <v>35.85</v>
      </c>
      <c r="D2976" s="81">
        <v>39233</v>
      </c>
      <c r="E2976" s="84">
        <v>35.85</v>
      </c>
      <c r="F2976" s="64" t="s">
        <v>4184</v>
      </c>
      <c r="G2976" s="63" t="s">
        <v>160</v>
      </c>
      <c r="H2976" t="s">
        <v>17730</v>
      </c>
      <c r="I2976" t="s">
        <v>25792</v>
      </c>
      <c r="J2976" t="s">
        <v>29416</v>
      </c>
      <c r="K2976" t="s">
        <v>6636</v>
      </c>
    </row>
    <row r="2977" spans="1:11" x14ac:dyDescent="0.25">
      <c r="A2977">
        <v>3066</v>
      </c>
      <c r="B2977" s="69">
        <v>20006041</v>
      </c>
      <c r="C2977" s="65">
        <v>51.84</v>
      </c>
      <c r="D2977" s="81">
        <v>39233</v>
      </c>
      <c r="E2977" s="84">
        <v>51.84</v>
      </c>
      <c r="F2977" s="64" t="s">
        <v>4185</v>
      </c>
      <c r="G2977" s="63" t="s">
        <v>42</v>
      </c>
      <c r="H2977" t="s">
        <v>17745</v>
      </c>
      <c r="I2977" t="s">
        <v>25793</v>
      </c>
      <c r="J2977" t="s">
        <v>29417</v>
      </c>
      <c r="K2977" t="s">
        <v>6636</v>
      </c>
    </row>
    <row r="2978" spans="1:11" x14ac:dyDescent="0.25">
      <c r="A2978">
        <v>3067</v>
      </c>
      <c r="B2978" s="69">
        <v>20006042</v>
      </c>
      <c r="C2978" s="65">
        <v>45.73</v>
      </c>
      <c r="D2978" s="81">
        <v>39233</v>
      </c>
      <c r="E2978" s="84">
        <v>45.73</v>
      </c>
      <c r="F2978" s="64" t="s">
        <v>4186</v>
      </c>
      <c r="G2978" s="63" t="s">
        <v>58</v>
      </c>
      <c r="H2978" t="s">
        <v>17744</v>
      </c>
      <c r="I2978" t="s">
        <v>25794</v>
      </c>
      <c r="J2978" t="s">
        <v>29418</v>
      </c>
      <c r="K2978" t="s">
        <v>6636</v>
      </c>
    </row>
    <row r="2979" spans="1:11" x14ac:dyDescent="0.25">
      <c r="A2979">
        <v>3068</v>
      </c>
      <c r="B2979" s="69">
        <v>20006043</v>
      </c>
      <c r="C2979" s="65">
        <v>67.099999999999994</v>
      </c>
      <c r="D2979" s="81">
        <v>39233</v>
      </c>
      <c r="E2979" s="84">
        <v>67.099999999999994</v>
      </c>
      <c r="F2979" s="64" t="s">
        <v>4187</v>
      </c>
      <c r="G2979" s="63" t="s">
        <v>58</v>
      </c>
      <c r="H2979" t="s">
        <v>17746</v>
      </c>
      <c r="I2979" t="s">
        <v>25795</v>
      </c>
      <c r="J2979" t="s">
        <v>29419</v>
      </c>
      <c r="K2979" t="s">
        <v>6636</v>
      </c>
    </row>
    <row r="2980" spans="1:11" x14ac:dyDescent="0.25">
      <c r="A2980">
        <v>3069</v>
      </c>
      <c r="B2980" s="69">
        <v>20006044</v>
      </c>
      <c r="C2980" s="65">
        <v>65.48</v>
      </c>
      <c r="D2980" s="81">
        <v>39233</v>
      </c>
      <c r="E2980" s="84">
        <v>65.48</v>
      </c>
      <c r="F2980" s="64" t="s">
        <v>4188</v>
      </c>
      <c r="G2980" s="63" t="s">
        <v>58</v>
      </c>
      <c r="H2980" t="s">
        <v>17747</v>
      </c>
      <c r="I2980" t="s">
        <v>25796</v>
      </c>
      <c r="J2980" t="s">
        <v>29420</v>
      </c>
      <c r="K2980" t="s">
        <v>6636</v>
      </c>
    </row>
    <row r="2981" spans="1:11" x14ac:dyDescent="0.25">
      <c r="A2981">
        <v>3070</v>
      </c>
      <c r="B2981" s="69">
        <v>20006046</v>
      </c>
      <c r="C2981" s="65">
        <v>43.49</v>
      </c>
      <c r="D2981" s="81">
        <v>39233</v>
      </c>
      <c r="E2981" s="84">
        <v>43.49</v>
      </c>
      <c r="F2981" s="64" t="s">
        <v>4189</v>
      </c>
      <c r="G2981" s="63" t="s">
        <v>39</v>
      </c>
      <c r="H2981" t="s">
        <v>17748</v>
      </c>
      <c r="I2981" t="s">
        <v>25797</v>
      </c>
      <c r="J2981" t="s">
        <v>29421</v>
      </c>
      <c r="K2981" t="s">
        <v>6636</v>
      </c>
    </row>
    <row r="2982" spans="1:11" x14ac:dyDescent="0.25">
      <c r="A2982">
        <v>3071</v>
      </c>
      <c r="B2982" s="69">
        <v>20006047</v>
      </c>
      <c r="C2982" s="65">
        <v>49.35</v>
      </c>
      <c r="D2982" s="81">
        <v>39233</v>
      </c>
      <c r="E2982" s="84">
        <v>49.35</v>
      </c>
      <c r="F2982" s="64" t="s">
        <v>4190</v>
      </c>
      <c r="G2982" s="63" t="s">
        <v>47</v>
      </c>
      <c r="H2982" t="s">
        <v>17739</v>
      </c>
      <c r="I2982" t="s">
        <v>25798</v>
      </c>
      <c r="J2982" t="s">
        <v>29422</v>
      </c>
      <c r="K2982" t="s">
        <v>6636</v>
      </c>
    </row>
    <row r="2983" spans="1:11" x14ac:dyDescent="0.25">
      <c r="A2983">
        <v>3072</v>
      </c>
      <c r="B2983" s="69">
        <v>20006048</v>
      </c>
      <c r="C2983" s="65">
        <v>49.35</v>
      </c>
      <c r="D2983" s="81">
        <v>39233</v>
      </c>
      <c r="E2983" s="84">
        <v>49.35</v>
      </c>
      <c r="F2983" s="64" t="s">
        <v>4191</v>
      </c>
      <c r="G2983" s="63" t="s">
        <v>47</v>
      </c>
      <c r="H2983" t="s">
        <v>17739</v>
      </c>
      <c r="I2983" t="s">
        <v>25798</v>
      </c>
      <c r="J2983" t="s">
        <v>29423</v>
      </c>
      <c r="K2983" t="s">
        <v>6636</v>
      </c>
    </row>
    <row r="2984" spans="1:11" x14ac:dyDescent="0.25">
      <c r="A2984">
        <v>3073</v>
      </c>
      <c r="B2984" s="69">
        <v>20006049</v>
      </c>
      <c r="C2984" s="65">
        <v>49.35</v>
      </c>
      <c r="D2984" s="81">
        <v>39233</v>
      </c>
      <c r="E2984" s="84">
        <v>49.35</v>
      </c>
      <c r="F2984" s="64" t="s">
        <v>4192</v>
      </c>
      <c r="G2984" s="63" t="s">
        <v>47</v>
      </c>
      <c r="H2984" t="s">
        <v>17739</v>
      </c>
      <c r="I2984" t="s">
        <v>25798</v>
      </c>
      <c r="J2984" t="s">
        <v>29424</v>
      </c>
      <c r="K2984" t="s">
        <v>6636</v>
      </c>
    </row>
    <row r="2985" spans="1:11" x14ac:dyDescent="0.25">
      <c r="A2985">
        <v>3074</v>
      </c>
      <c r="B2985" s="69">
        <v>20006050</v>
      </c>
      <c r="C2985" s="65">
        <v>55.6</v>
      </c>
      <c r="D2985" s="81">
        <v>39233</v>
      </c>
      <c r="E2985" s="84">
        <v>55.6</v>
      </c>
      <c r="F2985" s="64" t="s">
        <v>4193</v>
      </c>
      <c r="G2985" s="63" t="s">
        <v>58</v>
      </c>
      <c r="H2985" t="s">
        <v>17726</v>
      </c>
      <c r="I2985" t="s">
        <v>25799</v>
      </c>
      <c r="J2985" t="s">
        <v>29425</v>
      </c>
      <c r="K2985" t="s">
        <v>6636</v>
      </c>
    </row>
    <row r="2986" spans="1:11" x14ac:dyDescent="0.25">
      <c r="A2986">
        <v>3075</v>
      </c>
      <c r="B2986" s="69">
        <v>20006051</v>
      </c>
      <c r="C2986" s="65">
        <v>25.98</v>
      </c>
      <c r="D2986" s="81">
        <v>39233</v>
      </c>
      <c r="E2986" s="84">
        <v>25.98</v>
      </c>
      <c r="F2986" s="64" t="s">
        <v>4194</v>
      </c>
      <c r="G2986" s="63" t="s">
        <v>24</v>
      </c>
      <c r="H2986" t="s">
        <v>17749</v>
      </c>
      <c r="I2986" t="s">
        <v>25800</v>
      </c>
      <c r="J2986" t="s">
        <v>29426</v>
      </c>
      <c r="K2986" t="s">
        <v>6636</v>
      </c>
    </row>
    <row r="2987" spans="1:11" x14ac:dyDescent="0.25">
      <c r="A2987">
        <v>3076</v>
      </c>
      <c r="B2987" s="69">
        <v>20006052</v>
      </c>
      <c r="C2987" s="65">
        <v>25.98</v>
      </c>
      <c r="D2987" s="81">
        <v>39233</v>
      </c>
      <c r="E2987" s="84">
        <v>25.98</v>
      </c>
      <c r="F2987" s="64" t="s">
        <v>4195</v>
      </c>
      <c r="G2987" s="63" t="s">
        <v>59</v>
      </c>
      <c r="H2987" t="s">
        <v>17749</v>
      </c>
      <c r="I2987" t="s">
        <v>25801</v>
      </c>
      <c r="J2987" t="s">
        <v>29427</v>
      </c>
      <c r="K2987" t="s">
        <v>6636</v>
      </c>
    </row>
    <row r="2988" spans="1:11" x14ac:dyDescent="0.25">
      <c r="A2988">
        <v>3077</v>
      </c>
      <c r="B2988" s="69">
        <v>20006053</v>
      </c>
      <c r="C2988" s="65">
        <v>2395.61</v>
      </c>
      <c r="D2988" s="81">
        <v>39233</v>
      </c>
      <c r="E2988" s="84">
        <v>2395.61</v>
      </c>
      <c r="F2988" s="64" t="s">
        <v>4487</v>
      </c>
      <c r="G2988" s="63" t="s">
        <v>39</v>
      </c>
      <c r="H2988" t="s">
        <v>17750</v>
      </c>
      <c r="I2988" t="s">
        <v>25802</v>
      </c>
      <c r="J2988" t="s">
        <v>29428</v>
      </c>
      <c r="K2988" t="s">
        <v>6636</v>
      </c>
    </row>
    <row r="2989" spans="1:11" x14ac:dyDescent="0.25">
      <c r="A2989">
        <v>3078</v>
      </c>
      <c r="B2989" s="69">
        <v>20006061</v>
      </c>
      <c r="C2989" s="65">
        <v>4762.25</v>
      </c>
      <c r="D2989" s="81">
        <v>39233</v>
      </c>
      <c r="E2989" s="84">
        <v>4762.25</v>
      </c>
      <c r="F2989" s="64" t="s">
        <v>5104</v>
      </c>
      <c r="G2989" s="63" t="s">
        <v>4992</v>
      </c>
      <c r="H2989" t="s">
        <v>17751</v>
      </c>
      <c r="I2989" t="s">
        <v>25803</v>
      </c>
      <c r="J2989" t="s">
        <v>29429</v>
      </c>
      <c r="K2989" t="s">
        <v>6636</v>
      </c>
    </row>
    <row r="2990" spans="1:11" x14ac:dyDescent="0.25">
      <c r="A2990">
        <v>3079</v>
      </c>
      <c r="B2990" s="69">
        <v>20006063</v>
      </c>
      <c r="C2990" s="65">
        <v>2667.5</v>
      </c>
      <c r="D2990" s="81">
        <v>39233</v>
      </c>
      <c r="E2990" s="84">
        <v>2667.5</v>
      </c>
      <c r="F2990" s="64" t="s">
        <v>5104</v>
      </c>
      <c r="G2990" s="63" t="s">
        <v>4992</v>
      </c>
      <c r="H2990" t="s">
        <v>17752</v>
      </c>
      <c r="I2990" t="s">
        <v>25804</v>
      </c>
      <c r="J2990" t="s">
        <v>29430</v>
      </c>
      <c r="K2990" t="s">
        <v>6636</v>
      </c>
    </row>
    <row r="2991" spans="1:11" x14ac:dyDescent="0.25">
      <c r="A2991">
        <v>3080</v>
      </c>
      <c r="B2991" s="69">
        <v>20006064</v>
      </c>
      <c r="C2991" s="65">
        <v>1493.72</v>
      </c>
      <c r="D2991" s="81">
        <v>39233</v>
      </c>
      <c r="E2991" s="84">
        <v>1493.72</v>
      </c>
      <c r="F2991" s="64" t="s">
        <v>5105</v>
      </c>
      <c r="G2991" s="63" t="s">
        <v>4963</v>
      </c>
      <c r="H2991" t="s">
        <v>17753</v>
      </c>
      <c r="I2991" t="s">
        <v>25805</v>
      </c>
      <c r="J2991" t="s">
        <v>29431</v>
      </c>
      <c r="K2991" t="s">
        <v>6636</v>
      </c>
    </row>
    <row r="2992" spans="1:11" x14ac:dyDescent="0.25">
      <c r="A2992">
        <v>3081</v>
      </c>
      <c r="B2992" s="69">
        <v>20006066</v>
      </c>
      <c r="C2992" s="65">
        <v>11657.75</v>
      </c>
      <c r="D2992" s="81">
        <v>39233</v>
      </c>
      <c r="E2992" s="84">
        <v>11657.75</v>
      </c>
      <c r="F2992" s="64" t="s">
        <v>6000</v>
      </c>
      <c r="G2992" s="63" t="s">
        <v>5079</v>
      </c>
      <c r="H2992" t="s">
        <v>17754</v>
      </c>
      <c r="I2992" t="s">
        <v>25806</v>
      </c>
      <c r="J2992" t="s">
        <v>29432</v>
      </c>
      <c r="K2992" t="s">
        <v>6636</v>
      </c>
    </row>
    <row r="2993" spans="1:11" x14ac:dyDescent="0.25">
      <c r="A2993">
        <v>3082</v>
      </c>
      <c r="B2993" s="69">
        <v>20006069</v>
      </c>
      <c r="C2993" s="65">
        <v>657.5</v>
      </c>
      <c r="D2993" s="81">
        <v>39233</v>
      </c>
      <c r="E2993" s="84">
        <v>657.5</v>
      </c>
      <c r="F2993" s="64" t="s">
        <v>6002</v>
      </c>
      <c r="G2993" s="63" t="s">
        <v>4944</v>
      </c>
      <c r="H2993" t="s">
        <v>17755</v>
      </c>
      <c r="I2993" t="s">
        <v>25807</v>
      </c>
      <c r="J2993" t="s">
        <v>29433</v>
      </c>
      <c r="K2993" t="s">
        <v>6636</v>
      </c>
    </row>
    <row r="2994" spans="1:11" x14ac:dyDescent="0.25">
      <c r="A2994">
        <v>3083</v>
      </c>
      <c r="B2994" s="69">
        <v>20006071</v>
      </c>
      <c r="C2994" s="65">
        <v>753.39</v>
      </c>
      <c r="D2994" s="81">
        <v>39233</v>
      </c>
      <c r="E2994" s="84">
        <v>753.39</v>
      </c>
      <c r="F2994" s="64" t="s">
        <v>6003</v>
      </c>
      <c r="G2994" s="63" t="s">
        <v>4946</v>
      </c>
      <c r="H2994" t="s">
        <v>17756</v>
      </c>
      <c r="I2994" t="s">
        <v>25808</v>
      </c>
      <c r="J2994" t="s">
        <v>29434</v>
      </c>
      <c r="K2994" t="s">
        <v>6636</v>
      </c>
    </row>
    <row r="2995" spans="1:11" x14ac:dyDescent="0.25">
      <c r="A2995">
        <v>3084</v>
      </c>
      <c r="B2995" s="69">
        <v>20006072</v>
      </c>
      <c r="C2995" s="65">
        <v>1453.85</v>
      </c>
      <c r="D2995" s="81">
        <v>39233</v>
      </c>
      <c r="E2995" s="84">
        <v>1453.85</v>
      </c>
      <c r="F2995" s="64" t="s">
        <v>6004</v>
      </c>
      <c r="G2995" s="63" t="s">
        <v>4950</v>
      </c>
      <c r="H2995" t="s">
        <v>17757</v>
      </c>
      <c r="I2995" t="s">
        <v>25809</v>
      </c>
      <c r="J2995" t="s">
        <v>29435</v>
      </c>
      <c r="K2995" t="s">
        <v>6636</v>
      </c>
    </row>
    <row r="2996" spans="1:11" x14ac:dyDescent="0.25">
      <c r="A2996">
        <v>3085</v>
      </c>
      <c r="B2996" s="69">
        <v>20006073</v>
      </c>
      <c r="C2996" s="65">
        <v>5623.25</v>
      </c>
      <c r="D2996" s="81">
        <v>39233</v>
      </c>
      <c r="E2996" s="84">
        <v>5623.25</v>
      </c>
      <c r="F2996" s="64" t="s">
        <v>6428</v>
      </c>
      <c r="G2996" s="63" t="s">
        <v>4948</v>
      </c>
      <c r="H2996" t="s">
        <v>17758</v>
      </c>
      <c r="I2996" t="s">
        <v>25810</v>
      </c>
      <c r="J2996" t="s">
        <v>29436</v>
      </c>
      <c r="K2996" t="s">
        <v>6636</v>
      </c>
    </row>
    <row r="2997" spans="1:11" x14ac:dyDescent="0.25">
      <c r="A2997">
        <v>3086</v>
      </c>
      <c r="B2997" s="69">
        <v>20006074</v>
      </c>
      <c r="C2997" s="65">
        <v>9880</v>
      </c>
      <c r="D2997" s="81">
        <v>39263</v>
      </c>
      <c r="E2997" s="84">
        <v>9880</v>
      </c>
      <c r="F2997" s="64" t="s">
        <v>855</v>
      </c>
      <c r="G2997" s="63" t="s">
        <v>57</v>
      </c>
      <c r="H2997" t="s">
        <v>17759</v>
      </c>
      <c r="I2997" t="s">
        <v>25811</v>
      </c>
      <c r="J2997" t="s">
        <v>29437</v>
      </c>
      <c r="K2997" t="s">
        <v>6636</v>
      </c>
    </row>
    <row r="2998" spans="1:11" x14ac:dyDescent="0.25">
      <c r="A2998">
        <v>3087</v>
      </c>
      <c r="B2998" s="69">
        <v>20006075</v>
      </c>
      <c r="C2998" s="65">
        <v>196765.87</v>
      </c>
      <c r="D2998" s="81">
        <v>39263</v>
      </c>
      <c r="E2998" s="84">
        <v>196765.87</v>
      </c>
      <c r="F2998" s="64" t="s">
        <v>1714</v>
      </c>
      <c r="G2998" s="63" t="s">
        <v>57</v>
      </c>
      <c r="H2998" t="s">
        <v>17760</v>
      </c>
      <c r="I2998" t="s">
        <v>25812</v>
      </c>
      <c r="J2998" t="s">
        <v>29438</v>
      </c>
      <c r="K2998" t="s">
        <v>6636</v>
      </c>
    </row>
    <row r="2999" spans="1:11" x14ac:dyDescent="0.25">
      <c r="A2999">
        <v>3088</v>
      </c>
      <c r="B2999" s="69">
        <v>20006076</v>
      </c>
      <c r="C2999" s="65">
        <v>103235.79</v>
      </c>
      <c r="D2999" s="81">
        <v>39263</v>
      </c>
      <c r="E2999" s="84">
        <v>103235.79</v>
      </c>
      <c r="F2999" s="64" t="s">
        <v>1715</v>
      </c>
      <c r="G2999" s="63" t="s">
        <v>56</v>
      </c>
      <c r="H2999" t="s">
        <v>17761</v>
      </c>
      <c r="I2999" t="s">
        <v>25813</v>
      </c>
      <c r="J2999" t="s">
        <v>29439</v>
      </c>
      <c r="K2999" t="s">
        <v>6636</v>
      </c>
    </row>
    <row r="3000" spans="1:11" x14ac:dyDescent="0.25">
      <c r="A3000">
        <v>3089</v>
      </c>
      <c r="B3000" s="69">
        <v>20006077</v>
      </c>
      <c r="C3000" s="65">
        <v>1095.4100000000001</v>
      </c>
      <c r="D3000" s="81">
        <v>39263</v>
      </c>
      <c r="E3000" s="84">
        <v>1095.4100000000001</v>
      </c>
      <c r="F3000" s="64" t="s">
        <v>1716</v>
      </c>
      <c r="G3000" s="63" t="s">
        <v>53</v>
      </c>
      <c r="H3000" t="s">
        <v>17762</v>
      </c>
      <c r="I3000" t="s">
        <v>25814</v>
      </c>
      <c r="J3000" t="s">
        <v>29440</v>
      </c>
      <c r="K3000" t="s">
        <v>6636</v>
      </c>
    </row>
    <row r="3001" spans="1:11" x14ac:dyDescent="0.25">
      <c r="A3001">
        <v>3090</v>
      </c>
      <c r="B3001" s="69">
        <v>20006080</v>
      </c>
      <c r="C3001" s="65">
        <v>496.87</v>
      </c>
      <c r="D3001" s="81">
        <v>39263</v>
      </c>
      <c r="E3001" s="84">
        <v>496.87</v>
      </c>
      <c r="F3001" s="64" t="s">
        <v>2335</v>
      </c>
      <c r="G3001" s="63" t="s">
        <v>38</v>
      </c>
      <c r="H3001" t="s">
        <v>17763</v>
      </c>
      <c r="I3001" t="s">
        <v>25815</v>
      </c>
      <c r="J3001" t="s">
        <v>29441</v>
      </c>
      <c r="K3001" t="s">
        <v>6636</v>
      </c>
    </row>
    <row r="3002" spans="1:11" x14ac:dyDescent="0.25">
      <c r="A3002">
        <v>3091</v>
      </c>
      <c r="B3002" s="69">
        <v>20006081</v>
      </c>
      <c r="C3002" s="65">
        <v>588.79999999999995</v>
      </c>
      <c r="D3002" s="81">
        <v>39263</v>
      </c>
      <c r="E3002" s="84">
        <v>588.79999999999995</v>
      </c>
      <c r="F3002" s="64" t="s">
        <v>2336</v>
      </c>
      <c r="G3002" s="63" t="s">
        <v>16</v>
      </c>
      <c r="H3002" t="s">
        <v>17764</v>
      </c>
      <c r="I3002" t="s">
        <v>25816</v>
      </c>
      <c r="J3002" t="s">
        <v>29442</v>
      </c>
      <c r="K3002" t="s">
        <v>6636</v>
      </c>
    </row>
    <row r="3003" spans="1:11" x14ac:dyDescent="0.25">
      <c r="A3003">
        <v>3092</v>
      </c>
      <c r="B3003" s="69">
        <v>20006082</v>
      </c>
      <c r="C3003" s="65">
        <v>664.13</v>
      </c>
      <c r="D3003" s="81">
        <v>39263</v>
      </c>
      <c r="E3003" s="84">
        <v>664.13</v>
      </c>
      <c r="F3003" s="64" t="s">
        <v>2337</v>
      </c>
      <c r="G3003" s="63" t="s">
        <v>148</v>
      </c>
      <c r="H3003" t="s">
        <v>17765</v>
      </c>
      <c r="I3003" t="s">
        <v>25817</v>
      </c>
      <c r="J3003" t="s">
        <v>29443</v>
      </c>
      <c r="K3003" t="s">
        <v>6636</v>
      </c>
    </row>
    <row r="3004" spans="1:11" x14ac:dyDescent="0.25">
      <c r="A3004">
        <v>3093</v>
      </c>
      <c r="B3004" s="69">
        <v>20006083</v>
      </c>
      <c r="C3004" s="65">
        <v>1118.26</v>
      </c>
      <c r="D3004" s="81">
        <v>39263</v>
      </c>
      <c r="E3004" s="84">
        <v>1118.26</v>
      </c>
      <c r="F3004" s="64" t="s">
        <v>1133</v>
      </c>
      <c r="G3004" s="63" t="s">
        <v>49</v>
      </c>
      <c r="H3004" t="s">
        <v>17766</v>
      </c>
      <c r="I3004" t="s">
        <v>25818</v>
      </c>
      <c r="J3004" t="s">
        <v>29444</v>
      </c>
      <c r="K3004" t="s">
        <v>6636</v>
      </c>
    </row>
    <row r="3005" spans="1:11" x14ac:dyDescent="0.25">
      <c r="A3005">
        <v>3094</v>
      </c>
      <c r="B3005" s="69">
        <v>20006084</v>
      </c>
      <c r="C3005" s="65">
        <v>1036</v>
      </c>
      <c r="D3005" s="81">
        <v>39263</v>
      </c>
      <c r="E3005" s="84">
        <v>1036</v>
      </c>
      <c r="F3005" s="64" t="s">
        <v>1134</v>
      </c>
      <c r="G3005" s="63" t="s">
        <v>148</v>
      </c>
      <c r="H3005" t="s">
        <v>17767</v>
      </c>
      <c r="I3005" t="s">
        <v>25819</v>
      </c>
      <c r="J3005" t="s">
        <v>29445</v>
      </c>
      <c r="K3005" t="s">
        <v>6636</v>
      </c>
    </row>
    <row r="3006" spans="1:11" x14ac:dyDescent="0.25">
      <c r="A3006">
        <v>3095</v>
      </c>
      <c r="B3006" s="69">
        <v>20006085</v>
      </c>
      <c r="C3006" s="65">
        <v>1154</v>
      </c>
      <c r="D3006" s="81">
        <v>39263</v>
      </c>
      <c r="E3006" s="84">
        <v>1154</v>
      </c>
      <c r="F3006" s="64" t="s">
        <v>1135</v>
      </c>
      <c r="G3006" s="63" t="s">
        <v>41</v>
      </c>
      <c r="H3006" t="s">
        <v>17768</v>
      </c>
      <c r="I3006" t="s">
        <v>25820</v>
      </c>
      <c r="J3006" t="s">
        <v>29446</v>
      </c>
      <c r="K3006" t="s">
        <v>6636</v>
      </c>
    </row>
    <row r="3007" spans="1:11" x14ac:dyDescent="0.25">
      <c r="A3007">
        <v>3096</v>
      </c>
      <c r="B3007" s="69">
        <v>20006086</v>
      </c>
      <c r="C3007" s="65">
        <v>1154</v>
      </c>
      <c r="D3007" s="81">
        <v>39263</v>
      </c>
      <c r="E3007" s="84">
        <v>1154</v>
      </c>
      <c r="F3007" s="64" t="s">
        <v>1136</v>
      </c>
      <c r="G3007" s="63" t="s">
        <v>50</v>
      </c>
      <c r="H3007" t="s">
        <v>17768</v>
      </c>
      <c r="I3007" t="s">
        <v>25821</v>
      </c>
      <c r="J3007" t="s">
        <v>29447</v>
      </c>
      <c r="K3007" t="s">
        <v>6636</v>
      </c>
    </row>
    <row r="3008" spans="1:11" x14ac:dyDescent="0.25">
      <c r="A3008">
        <v>3097</v>
      </c>
      <c r="B3008" s="69">
        <v>20006087</v>
      </c>
      <c r="C3008" s="65">
        <v>46270.76</v>
      </c>
      <c r="D3008" s="81">
        <v>39263</v>
      </c>
      <c r="E3008" s="84">
        <v>46270.76</v>
      </c>
      <c r="F3008" s="64" t="s">
        <v>2706</v>
      </c>
      <c r="G3008" s="63" t="s">
        <v>16</v>
      </c>
      <c r="H3008" t="s">
        <v>17769</v>
      </c>
      <c r="I3008" t="s">
        <v>25822</v>
      </c>
      <c r="J3008" t="s">
        <v>29448</v>
      </c>
      <c r="K3008" t="s">
        <v>6636</v>
      </c>
    </row>
    <row r="3009" spans="1:11" x14ac:dyDescent="0.25">
      <c r="A3009">
        <v>3098</v>
      </c>
      <c r="B3009" s="69">
        <v>20006088</v>
      </c>
      <c r="C3009" s="65">
        <v>31832.79</v>
      </c>
      <c r="D3009" s="81">
        <v>39263</v>
      </c>
      <c r="E3009" s="84">
        <v>31832.79</v>
      </c>
      <c r="F3009" s="64" t="s">
        <v>2707</v>
      </c>
      <c r="G3009" s="63" t="s">
        <v>190</v>
      </c>
      <c r="H3009" t="s">
        <v>17770</v>
      </c>
      <c r="I3009" t="s">
        <v>25823</v>
      </c>
      <c r="J3009" t="s">
        <v>29449</v>
      </c>
      <c r="K3009" t="s">
        <v>6636</v>
      </c>
    </row>
    <row r="3010" spans="1:11" x14ac:dyDescent="0.25">
      <c r="A3010">
        <v>3099</v>
      </c>
      <c r="B3010" s="69">
        <v>20006091</v>
      </c>
      <c r="C3010" s="65">
        <v>203946.95</v>
      </c>
      <c r="D3010" s="81">
        <v>39263</v>
      </c>
      <c r="E3010" s="84">
        <v>203946.95</v>
      </c>
      <c r="F3010" s="64" t="s">
        <v>2635</v>
      </c>
      <c r="G3010" s="63" t="s">
        <v>57</v>
      </c>
      <c r="H3010" t="s">
        <v>17771</v>
      </c>
      <c r="I3010" t="s">
        <v>25824</v>
      </c>
      <c r="J3010" t="s">
        <v>29450</v>
      </c>
      <c r="K3010" t="s">
        <v>6636</v>
      </c>
    </row>
    <row r="3011" spans="1:11" x14ac:dyDescent="0.25">
      <c r="A3011">
        <v>3100</v>
      </c>
      <c r="B3011" s="69">
        <v>20006092</v>
      </c>
      <c r="C3011" s="65">
        <v>42259.65</v>
      </c>
      <c r="D3011" s="81">
        <v>39263</v>
      </c>
      <c r="E3011" s="84">
        <v>42259.65</v>
      </c>
      <c r="F3011" s="64" t="s">
        <v>2708</v>
      </c>
      <c r="G3011" s="63" t="s">
        <v>57</v>
      </c>
      <c r="H3011" t="s">
        <v>17772</v>
      </c>
      <c r="I3011" t="s">
        <v>25825</v>
      </c>
      <c r="J3011" t="s">
        <v>29451</v>
      </c>
      <c r="K3011" t="s">
        <v>6636</v>
      </c>
    </row>
    <row r="3012" spans="1:11" x14ac:dyDescent="0.25">
      <c r="A3012">
        <v>3101</v>
      </c>
      <c r="B3012" s="69">
        <v>20006093</v>
      </c>
      <c r="C3012" s="65">
        <v>1829.22</v>
      </c>
      <c r="D3012" s="81">
        <v>39263</v>
      </c>
      <c r="E3012" s="84">
        <v>1829.22</v>
      </c>
      <c r="F3012" s="64" t="s">
        <v>3271</v>
      </c>
      <c r="G3012" s="63" t="s">
        <v>10</v>
      </c>
      <c r="H3012" t="s">
        <v>17773</v>
      </c>
      <c r="I3012" t="s">
        <v>25826</v>
      </c>
      <c r="J3012" t="s">
        <v>29452</v>
      </c>
      <c r="K3012" t="s">
        <v>6636</v>
      </c>
    </row>
    <row r="3013" spans="1:11" x14ac:dyDescent="0.25">
      <c r="A3013">
        <v>3102</v>
      </c>
      <c r="B3013" s="69">
        <v>20006094</v>
      </c>
      <c r="C3013" s="65">
        <v>560391.65</v>
      </c>
      <c r="D3013" s="81">
        <v>39263</v>
      </c>
      <c r="E3013" s="84">
        <v>560391.65</v>
      </c>
      <c r="F3013" s="64" t="s">
        <v>3272</v>
      </c>
      <c r="G3013" s="63" t="s">
        <v>57</v>
      </c>
      <c r="H3013" t="s">
        <v>17774</v>
      </c>
      <c r="I3013" t="s">
        <v>25827</v>
      </c>
      <c r="J3013" t="s">
        <v>29453</v>
      </c>
      <c r="K3013" t="s">
        <v>6636</v>
      </c>
    </row>
    <row r="3014" spans="1:11" x14ac:dyDescent="0.25">
      <c r="A3014">
        <v>3103</v>
      </c>
      <c r="B3014" s="69">
        <v>20006095</v>
      </c>
      <c r="C3014" s="65">
        <v>481679.49</v>
      </c>
      <c r="D3014" s="81">
        <v>39263</v>
      </c>
      <c r="E3014" s="84">
        <v>481679.49</v>
      </c>
      <c r="F3014" s="64" t="s">
        <v>3273</v>
      </c>
      <c r="G3014" s="63" t="s">
        <v>57</v>
      </c>
      <c r="H3014" t="s">
        <v>17775</v>
      </c>
      <c r="I3014" t="s">
        <v>25828</v>
      </c>
      <c r="J3014" t="s">
        <v>29454</v>
      </c>
      <c r="K3014" t="s">
        <v>6636</v>
      </c>
    </row>
    <row r="3015" spans="1:11" x14ac:dyDescent="0.25">
      <c r="A3015">
        <v>3104</v>
      </c>
      <c r="B3015" s="69">
        <v>20006096</v>
      </c>
      <c r="C3015" s="65">
        <v>246020.32</v>
      </c>
      <c r="D3015" s="81">
        <v>39263</v>
      </c>
      <c r="E3015" s="84">
        <v>246020.32</v>
      </c>
      <c r="F3015" s="64" t="s">
        <v>3274</v>
      </c>
      <c r="G3015" s="63" t="s">
        <v>50</v>
      </c>
      <c r="H3015" t="s">
        <v>17776</v>
      </c>
      <c r="I3015" t="s">
        <v>25829</v>
      </c>
      <c r="J3015" t="s">
        <v>29455</v>
      </c>
      <c r="K3015" t="s">
        <v>6636</v>
      </c>
    </row>
    <row r="3016" spans="1:11" x14ac:dyDescent="0.25">
      <c r="A3016">
        <v>3105</v>
      </c>
      <c r="B3016" s="69">
        <v>20006097</v>
      </c>
      <c r="C3016" s="65">
        <v>156754.91</v>
      </c>
      <c r="D3016" s="81">
        <v>39263</v>
      </c>
      <c r="E3016" s="84">
        <v>156754.91</v>
      </c>
      <c r="F3016" s="64" t="s">
        <v>3201</v>
      </c>
      <c r="G3016" s="63" t="s">
        <v>56</v>
      </c>
      <c r="H3016" t="s">
        <v>17777</v>
      </c>
      <c r="I3016" t="s">
        <v>25830</v>
      </c>
      <c r="J3016" t="s">
        <v>29456</v>
      </c>
      <c r="K3016" t="s">
        <v>6636</v>
      </c>
    </row>
    <row r="3017" spans="1:11" x14ac:dyDescent="0.25">
      <c r="A3017">
        <v>3106</v>
      </c>
      <c r="B3017" s="69">
        <v>20006098</v>
      </c>
      <c r="C3017" s="65">
        <v>28975.16</v>
      </c>
      <c r="D3017" s="81">
        <v>39263</v>
      </c>
      <c r="E3017" s="84">
        <v>28975.16</v>
      </c>
      <c r="F3017" s="64" t="s">
        <v>3275</v>
      </c>
      <c r="G3017" s="63" t="s">
        <v>16</v>
      </c>
      <c r="H3017" t="s">
        <v>17778</v>
      </c>
      <c r="I3017" t="s">
        <v>25831</v>
      </c>
      <c r="J3017" t="s">
        <v>29457</v>
      </c>
      <c r="K3017" t="s">
        <v>6636</v>
      </c>
    </row>
    <row r="3018" spans="1:11" x14ac:dyDescent="0.25">
      <c r="A3018">
        <v>3107</v>
      </c>
      <c r="B3018" s="69">
        <v>20006099</v>
      </c>
      <c r="C3018" s="65">
        <v>20464</v>
      </c>
      <c r="D3018" s="81">
        <v>39263</v>
      </c>
      <c r="E3018" s="84">
        <v>20464</v>
      </c>
      <c r="F3018" s="64" t="s">
        <v>3276</v>
      </c>
      <c r="G3018" s="63" t="s">
        <v>50</v>
      </c>
      <c r="H3018" t="s">
        <v>17779</v>
      </c>
      <c r="I3018" t="s">
        <v>25832</v>
      </c>
      <c r="J3018" t="s">
        <v>29458</v>
      </c>
      <c r="K3018" t="s">
        <v>6636</v>
      </c>
    </row>
    <row r="3019" spans="1:11" x14ac:dyDescent="0.25">
      <c r="A3019">
        <v>3108</v>
      </c>
      <c r="B3019" s="69">
        <v>20006100</v>
      </c>
      <c r="C3019" s="65">
        <v>8333.4599999999991</v>
      </c>
      <c r="D3019" s="81">
        <v>39263</v>
      </c>
      <c r="E3019" s="84">
        <v>8333.4599999999991</v>
      </c>
      <c r="F3019" s="64" t="s">
        <v>3277</v>
      </c>
      <c r="G3019" s="63" t="s">
        <v>57</v>
      </c>
      <c r="H3019" t="s">
        <v>17780</v>
      </c>
      <c r="I3019" t="s">
        <v>25833</v>
      </c>
      <c r="J3019" t="s">
        <v>29459</v>
      </c>
      <c r="K3019" t="s">
        <v>6636</v>
      </c>
    </row>
    <row r="3020" spans="1:11" x14ac:dyDescent="0.25">
      <c r="A3020">
        <v>3109</v>
      </c>
      <c r="B3020" s="69">
        <v>20006101</v>
      </c>
      <c r="C3020" s="65">
        <v>3216.84</v>
      </c>
      <c r="D3020" s="81">
        <v>39263</v>
      </c>
      <c r="E3020" s="84">
        <v>3216.84</v>
      </c>
      <c r="F3020" s="64" t="s">
        <v>3278</v>
      </c>
      <c r="G3020" s="63" t="s">
        <v>34</v>
      </c>
      <c r="H3020" t="s">
        <v>17781</v>
      </c>
      <c r="I3020" t="s">
        <v>25834</v>
      </c>
      <c r="J3020" t="s">
        <v>29460</v>
      </c>
      <c r="K3020" t="s">
        <v>6636</v>
      </c>
    </row>
    <row r="3021" spans="1:11" x14ac:dyDescent="0.25">
      <c r="A3021">
        <v>3110</v>
      </c>
      <c r="B3021" s="69">
        <v>20006102</v>
      </c>
      <c r="C3021" s="65">
        <v>1107.32</v>
      </c>
      <c r="D3021" s="81">
        <v>39263</v>
      </c>
      <c r="E3021" s="84">
        <v>1107.32</v>
      </c>
      <c r="F3021" s="64" t="s">
        <v>3279</v>
      </c>
      <c r="G3021" s="63" t="s">
        <v>23</v>
      </c>
      <c r="H3021" t="s">
        <v>17782</v>
      </c>
      <c r="I3021" t="s">
        <v>25835</v>
      </c>
      <c r="J3021" t="s">
        <v>29461</v>
      </c>
      <c r="K3021" t="s">
        <v>6636</v>
      </c>
    </row>
    <row r="3022" spans="1:11" x14ac:dyDescent="0.25">
      <c r="A3022">
        <v>3111</v>
      </c>
      <c r="B3022" s="69">
        <v>20006103</v>
      </c>
      <c r="C3022" s="65">
        <v>1634.65</v>
      </c>
      <c r="D3022" s="81">
        <v>39263</v>
      </c>
      <c r="E3022" s="84">
        <v>1634.65</v>
      </c>
      <c r="F3022" s="64" t="s">
        <v>3280</v>
      </c>
      <c r="G3022" s="63" t="s">
        <v>72</v>
      </c>
      <c r="H3022" t="s">
        <v>17783</v>
      </c>
      <c r="I3022" t="s">
        <v>25836</v>
      </c>
      <c r="J3022" t="s">
        <v>29462</v>
      </c>
      <c r="K3022" t="s">
        <v>6636</v>
      </c>
    </row>
    <row r="3023" spans="1:11" x14ac:dyDescent="0.25">
      <c r="A3023">
        <v>3112</v>
      </c>
      <c r="B3023" s="69">
        <v>20006105</v>
      </c>
      <c r="C3023" s="65">
        <v>91.59</v>
      </c>
      <c r="D3023" s="81">
        <v>39263</v>
      </c>
      <c r="E3023" s="84">
        <v>91.59</v>
      </c>
      <c r="F3023" s="64" t="s">
        <v>4196</v>
      </c>
      <c r="G3023" s="63" t="s">
        <v>11</v>
      </c>
      <c r="H3023" t="s">
        <v>17784</v>
      </c>
      <c r="I3023" t="s">
        <v>25837</v>
      </c>
      <c r="J3023" t="s">
        <v>29463</v>
      </c>
      <c r="K3023" t="s">
        <v>6636</v>
      </c>
    </row>
    <row r="3024" spans="1:11" x14ac:dyDescent="0.25">
      <c r="A3024">
        <v>3113</v>
      </c>
      <c r="B3024" s="69">
        <v>20006106</v>
      </c>
      <c r="C3024" s="65">
        <v>111.34</v>
      </c>
      <c r="D3024" s="81">
        <v>39263</v>
      </c>
      <c r="E3024" s="84">
        <v>111.34</v>
      </c>
      <c r="F3024" s="64" t="s">
        <v>4197</v>
      </c>
      <c r="G3024" s="63" t="s">
        <v>11</v>
      </c>
      <c r="H3024" t="s">
        <v>17785</v>
      </c>
      <c r="I3024" t="s">
        <v>25838</v>
      </c>
      <c r="J3024" t="s">
        <v>29464</v>
      </c>
      <c r="K3024" t="s">
        <v>6636</v>
      </c>
    </row>
    <row r="3025" spans="1:11" x14ac:dyDescent="0.25">
      <c r="A3025">
        <v>3114</v>
      </c>
      <c r="B3025" s="69">
        <v>20006107</v>
      </c>
      <c r="C3025" s="65">
        <v>124.6</v>
      </c>
      <c r="D3025" s="81">
        <v>39263</v>
      </c>
      <c r="E3025" s="84">
        <v>124.6</v>
      </c>
      <c r="F3025" s="64" t="s">
        <v>4198</v>
      </c>
      <c r="G3025" s="63" t="s">
        <v>11</v>
      </c>
      <c r="H3025" t="s">
        <v>17786</v>
      </c>
      <c r="I3025" t="s">
        <v>25839</v>
      </c>
      <c r="J3025" t="s">
        <v>29465</v>
      </c>
      <c r="K3025" t="s">
        <v>6636</v>
      </c>
    </row>
    <row r="3026" spans="1:11" x14ac:dyDescent="0.25">
      <c r="A3026">
        <v>3115</v>
      </c>
      <c r="B3026" s="69">
        <v>20006108</v>
      </c>
      <c r="C3026" s="65">
        <v>35.869999999999997</v>
      </c>
      <c r="D3026" s="81">
        <v>39263</v>
      </c>
      <c r="E3026" s="84">
        <v>35.869999999999997</v>
      </c>
      <c r="F3026" s="64" t="s">
        <v>4199</v>
      </c>
      <c r="G3026" s="63" t="s">
        <v>49</v>
      </c>
      <c r="H3026" t="s">
        <v>17787</v>
      </c>
      <c r="I3026" t="s">
        <v>25840</v>
      </c>
      <c r="J3026" t="s">
        <v>29466</v>
      </c>
      <c r="K3026" t="s">
        <v>6636</v>
      </c>
    </row>
    <row r="3027" spans="1:11" x14ac:dyDescent="0.25">
      <c r="A3027">
        <v>3116</v>
      </c>
      <c r="B3027" s="69">
        <v>20006109</v>
      </c>
      <c r="C3027" s="65">
        <v>1944.92</v>
      </c>
      <c r="D3027" s="81">
        <v>39263</v>
      </c>
      <c r="E3027" s="84">
        <v>1944.92</v>
      </c>
      <c r="F3027" s="64" t="s">
        <v>4200</v>
      </c>
      <c r="G3027" s="63" t="s">
        <v>21</v>
      </c>
      <c r="H3027" t="s">
        <v>17788</v>
      </c>
      <c r="I3027" t="s">
        <v>25841</v>
      </c>
      <c r="J3027" t="s">
        <v>29467</v>
      </c>
      <c r="K3027" t="s">
        <v>6636</v>
      </c>
    </row>
    <row r="3028" spans="1:11" x14ac:dyDescent="0.25">
      <c r="A3028">
        <v>3117</v>
      </c>
      <c r="B3028" s="69">
        <v>20006110</v>
      </c>
      <c r="C3028" s="65">
        <v>189.66</v>
      </c>
      <c r="D3028" s="81">
        <v>39263</v>
      </c>
      <c r="E3028" s="84">
        <v>189.66</v>
      </c>
      <c r="F3028" s="64" t="s">
        <v>4201</v>
      </c>
      <c r="G3028" s="63" t="s">
        <v>13</v>
      </c>
      <c r="H3028" t="s">
        <v>17789</v>
      </c>
      <c r="I3028" t="s">
        <v>25842</v>
      </c>
      <c r="J3028" t="s">
        <v>29468</v>
      </c>
      <c r="K3028" t="s">
        <v>6636</v>
      </c>
    </row>
    <row r="3029" spans="1:11" x14ac:dyDescent="0.25">
      <c r="A3029">
        <v>3118</v>
      </c>
      <c r="B3029" s="69">
        <v>20006111</v>
      </c>
      <c r="C3029" s="65">
        <v>115</v>
      </c>
      <c r="D3029" s="81">
        <v>39263</v>
      </c>
      <c r="E3029" s="84">
        <v>115</v>
      </c>
      <c r="F3029" s="64" t="s">
        <v>4202</v>
      </c>
      <c r="G3029" s="63" t="s">
        <v>50</v>
      </c>
      <c r="H3029" t="s">
        <v>17790</v>
      </c>
      <c r="I3029" t="s">
        <v>25843</v>
      </c>
      <c r="J3029" t="s">
        <v>29469</v>
      </c>
      <c r="K3029" t="s">
        <v>6636</v>
      </c>
    </row>
    <row r="3030" spans="1:11" x14ac:dyDescent="0.25">
      <c r="A3030">
        <v>3119</v>
      </c>
      <c r="B3030" s="69">
        <v>20006112</v>
      </c>
      <c r="C3030" s="65">
        <v>23.74</v>
      </c>
      <c r="D3030" s="81">
        <v>39263</v>
      </c>
      <c r="E3030" s="84">
        <v>23.74</v>
      </c>
      <c r="F3030" s="64" t="s">
        <v>4203</v>
      </c>
      <c r="G3030" s="63" t="s">
        <v>21</v>
      </c>
      <c r="H3030" t="s">
        <v>17791</v>
      </c>
      <c r="I3030" t="s">
        <v>25844</v>
      </c>
      <c r="J3030" t="s">
        <v>29470</v>
      </c>
      <c r="K3030" t="s">
        <v>6636</v>
      </c>
    </row>
    <row r="3031" spans="1:11" x14ac:dyDescent="0.25">
      <c r="A3031">
        <v>3120</v>
      </c>
      <c r="B3031" s="69">
        <v>20006113</v>
      </c>
      <c r="C3031" s="65">
        <v>47.11</v>
      </c>
      <c r="D3031" s="81">
        <v>39263</v>
      </c>
      <c r="E3031" s="84">
        <v>47.11</v>
      </c>
      <c r="F3031" s="64" t="s">
        <v>4204</v>
      </c>
      <c r="G3031" s="63" t="s">
        <v>50</v>
      </c>
      <c r="H3031" t="s">
        <v>17792</v>
      </c>
      <c r="I3031" t="s">
        <v>25845</v>
      </c>
      <c r="J3031" t="s">
        <v>29471</v>
      </c>
      <c r="K3031" t="s">
        <v>6636</v>
      </c>
    </row>
    <row r="3032" spans="1:11" x14ac:dyDescent="0.25">
      <c r="A3032">
        <v>3121</v>
      </c>
      <c r="B3032" s="69">
        <v>20006114</v>
      </c>
      <c r="C3032" s="65">
        <v>117.15</v>
      </c>
      <c r="D3032" s="81">
        <v>39263</v>
      </c>
      <c r="E3032" s="84">
        <v>117.15</v>
      </c>
      <c r="F3032" s="64" t="s">
        <v>4205</v>
      </c>
      <c r="G3032" s="63" t="s">
        <v>9</v>
      </c>
      <c r="H3032" t="s">
        <v>17793</v>
      </c>
      <c r="I3032" t="s">
        <v>25846</v>
      </c>
      <c r="J3032" t="s">
        <v>29472</v>
      </c>
      <c r="K3032" t="s">
        <v>6636</v>
      </c>
    </row>
    <row r="3033" spans="1:11" x14ac:dyDescent="0.25">
      <c r="A3033">
        <v>3122</v>
      </c>
      <c r="B3033" s="69">
        <v>20006115</v>
      </c>
      <c r="C3033" s="65">
        <v>73.11</v>
      </c>
      <c r="D3033" s="81">
        <v>39263</v>
      </c>
      <c r="E3033" s="84">
        <v>73.11</v>
      </c>
      <c r="F3033" s="64" t="s">
        <v>4206</v>
      </c>
      <c r="G3033" s="63" t="s">
        <v>51</v>
      </c>
      <c r="H3033" t="s">
        <v>17794</v>
      </c>
      <c r="I3033" t="s">
        <v>25847</v>
      </c>
      <c r="J3033" t="s">
        <v>29473</v>
      </c>
      <c r="K3033" t="s">
        <v>6636</v>
      </c>
    </row>
    <row r="3034" spans="1:11" x14ac:dyDescent="0.25">
      <c r="A3034">
        <v>3123</v>
      </c>
      <c r="B3034" s="69">
        <v>20006116</v>
      </c>
      <c r="C3034" s="65">
        <v>53.36</v>
      </c>
      <c r="D3034" s="81">
        <v>39263</v>
      </c>
      <c r="E3034" s="84">
        <v>53.36</v>
      </c>
      <c r="F3034" s="64" t="s">
        <v>4207</v>
      </c>
      <c r="G3034" s="63" t="s">
        <v>51</v>
      </c>
      <c r="H3034" t="s">
        <v>17795</v>
      </c>
      <c r="I3034" t="s">
        <v>25848</v>
      </c>
      <c r="J3034" t="s">
        <v>29474</v>
      </c>
      <c r="K3034" t="s">
        <v>6636</v>
      </c>
    </row>
    <row r="3035" spans="1:11" x14ac:dyDescent="0.25">
      <c r="A3035">
        <v>3124</v>
      </c>
      <c r="B3035" s="69">
        <v>20006117</v>
      </c>
      <c r="C3035" s="65">
        <v>53.36</v>
      </c>
      <c r="D3035" s="81">
        <v>39263</v>
      </c>
      <c r="E3035" s="84">
        <v>53.36</v>
      </c>
      <c r="F3035" s="64" t="s">
        <v>3912</v>
      </c>
      <c r="G3035" s="63" t="s">
        <v>51</v>
      </c>
      <c r="H3035" t="s">
        <v>17795</v>
      </c>
      <c r="I3035" t="s">
        <v>25848</v>
      </c>
      <c r="J3035" t="s">
        <v>29475</v>
      </c>
      <c r="K3035" t="s">
        <v>6636</v>
      </c>
    </row>
    <row r="3036" spans="1:11" x14ac:dyDescent="0.25">
      <c r="A3036">
        <v>3125</v>
      </c>
      <c r="B3036" s="69">
        <v>20006118</v>
      </c>
      <c r="C3036" s="65">
        <v>20.56</v>
      </c>
      <c r="D3036" s="81">
        <v>39263</v>
      </c>
      <c r="E3036" s="84">
        <v>20.56</v>
      </c>
      <c r="F3036" s="64" t="s">
        <v>4208</v>
      </c>
      <c r="G3036" s="63" t="s">
        <v>36</v>
      </c>
      <c r="H3036" t="s">
        <v>17796</v>
      </c>
      <c r="I3036" t="s">
        <v>25849</v>
      </c>
      <c r="J3036" t="s">
        <v>29476</v>
      </c>
      <c r="K3036" t="s">
        <v>6636</v>
      </c>
    </row>
    <row r="3037" spans="1:11" x14ac:dyDescent="0.25">
      <c r="A3037">
        <v>3126</v>
      </c>
      <c r="B3037" s="69">
        <v>20006119</v>
      </c>
      <c r="C3037" s="65">
        <v>34.24</v>
      </c>
      <c r="D3037" s="81">
        <v>39263</v>
      </c>
      <c r="E3037" s="84">
        <v>34.24</v>
      </c>
      <c r="F3037" s="64" t="s">
        <v>4209</v>
      </c>
      <c r="G3037" s="63" t="s">
        <v>36</v>
      </c>
      <c r="H3037" t="s">
        <v>17797</v>
      </c>
      <c r="I3037" t="s">
        <v>25850</v>
      </c>
      <c r="J3037" t="s">
        <v>29477</v>
      </c>
      <c r="K3037" t="s">
        <v>6636</v>
      </c>
    </row>
    <row r="3038" spans="1:11" x14ac:dyDescent="0.25">
      <c r="A3038">
        <v>3127</v>
      </c>
      <c r="B3038" s="69">
        <v>20006120</v>
      </c>
      <c r="C3038" s="65">
        <v>61.12</v>
      </c>
      <c r="D3038" s="81">
        <v>39263</v>
      </c>
      <c r="E3038" s="84">
        <v>61.12</v>
      </c>
      <c r="F3038" s="64" t="s">
        <v>4210</v>
      </c>
      <c r="G3038" s="63" t="s">
        <v>44</v>
      </c>
      <c r="H3038" t="s">
        <v>17798</v>
      </c>
      <c r="I3038" t="s">
        <v>25851</v>
      </c>
      <c r="J3038" t="s">
        <v>29478</v>
      </c>
      <c r="K3038" t="s">
        <v>6636</v>
      </c>
    </row>
    <row r="3039" spans="1:11" x14ac:dyDescent="0.25">
      <c r="A3039">
        <v>3128</v>
      </c>
      <c r="B3039" s="69">
        <v>20006121</v>
      </c>
      <c r="C3039" s="65">
        <v>1939.73</v>
      </c>
      <c r="D3039" s="81">
        <v>39263</v>
      </c>
      <c r="E3039" s="84">
        <v>1939.73</v>
      </c>
      <c r="F3039" s="64" t="s">
        <v>4488</v>
      </c>
      <c r="G3039" s="63" t="s">
        <v>49</v>
      </c>
      <c r="H3039" t="s">
        <v>17799</v>
      </c>
      <c r="I3039" t="s">
        <v>25852</v>
      </c>
      <c r="J3039" t="s">
        <v>29479</v>
      </c>
      <c r="K3039" t="s">
        <v>6636</v>
      </c>
    </row>
    <row r="3040" spans="1:11" x14ac:dyDescent="0.25">
      <c r="A3040">
        <v>3129</v>
      </c>
      <c r="B3040" s="69">
        <v>20006127</v>
      </c>
      <c r="C3040" s="65">
        <v>1143.83</v>
      </c>
      <c r="D3040" s="81">
        <v>39263</v>
      </c>
      <c r="E3040" s="84">
        <v>1143.83</v>
      </c>
      <c r="F3040" s="64" t="s">
        <v>4489</v>
      </c>
      <c r="G3040" s="63" t="s">
        <v>78</v>
      </c>
      <c r="H3040" t="s">
        <v>17800</v>
      </c>
      <c r="I3040" t="s">
        <v>25853</v>
      </c>
      <c r="J3040" t="s">
        <v>29480</v>
      </c>
      <c r="K3040" t="s">
        <v>6636</v>
      </c>
    </row>
    <row r="3041" spans="1:11" x14ac:dyDescent="0.25">
      <c r="A3041">
        <v>3130</v>
      </c>
      <c r="B3041" s="69">
        <v>20006128</v>
      </c>
      <c r="C3041" s="65">
        <v>1140.98</v>
      </c>
      <c r="D3041" s="81">
        <v>39263</v>
      </c>
      <c r="E3041" s="84">
        <v>1140.98</v>
      </c>
      <c r="F3041" s="64" t="s">
        <v>4490</v>
      </c>
      <c r="G3041" s="63" t="s">
        <v>39</v>
      </c>
      <c r="H3041" t="s">
        <v>17801</v>
      </c>
      <c r="I3041" t="s">
        <v>25854</v>
      </c>
      <c r="J3041" t="s">
        <v>29481</v>
      </c>
      <c r="K3041" t="s">
        <v>6636</v>
      </c>
    </row>
    <row r="3042" spans="1:11" x14ac:dyDescent="0.25">
      <c r="A3042">
        <v>3131</v>
      </c>
      <c r="B3042" s="69">
        <v>20006132</v>
      </c>
      <c r="C3042" s="65">
        <v>575.34</v>
      </c>
      <c r="D3042" s="81">
        <v>39263</v>
      </c>
      <c r="E3042" s="84">
        <v>575.34</v>
      </c>
      <c r="F3042" s="64" t="s">
        <v>4491</v>
      </c>
      <c r="G3042" s="63" t="s">
        <v>27</v>
      </c>
      <c r="H3042" t="s">
        <v>17802</v>
      </c>
      <c r="I3042" t="s">
        <v>25855</v>
      </c>
      <c r="J3042" t="s">
        <v>29482</v>
      </c>
      <c r="K3042" t="s">
        <v>6636</v>
      </c>
    </row>
    <row r="3043" spans="1:11" x14ac:dyDescent="0.25">
      <c r="A3043">
        <v>3132</v>
      </c>
      <c r="B3043" s="69">
        <v>20006134</v>
      </c>
      <c r="C3043" s="65">
        <v>156754.91</v>
      </c>
      <c r="D3043" s="81">
        <v>39263</v>
      </c>
      <c r="E3043" s="84">
        <v>156754.91</v>
      </c>
      <c r="F3043" s="64" t="s">
        <v>5107</v>
      </c>
      <c r="G3043" s="63" t="s">
        <v>4948</v>
      </c>
      <c r="H3043" t="s">
        <v>17777</v>
      </c>
      <c r="I3043" t="s">
        <v>25856</v>
      </c>
      <c r="J3043" t="s">
        <v>29483</v>
      </c>
      <c r="K3043" t="s">
        <v>6636</v>
      </c>
    </row>
    <row r="3044" spans="1:11" x14ac:dyDescent="0.25">
      <c r="A3044">
        <v>3133</v>
      </c>
      <c r="B3044" s="69">
        <v>20006135</v>
      </c>
      <c r="C3044" s="65">
        <v>888.07</v>
      </c>
      <c r="D3044" s="81">
        <v>39263</v>
      </c>
      <c r="E3044" s="84">
        <v>888.07</v>
      </c>
      <c r="F3044" s="64" t="s">
        <v>6005</v>
      </c>
      <c r="G3044" s="63" t="s">
        <v>4944</v>
      </c>
      <c r="H3044" t="s">
        <v>17803</v>
      </c>
      <c r="I3044" t="s">
        <v>25857</v>
      </c>
      <c r="J3044" t="s">
        <v>29484</v>
      </c>
      <c r="K3044" t="s">
        <v>6636</v>
      </c>
    </row>
    <row r="3045" spans="1:11" x14ac:dyDescent="0.25">
      <c r="A3045">
        <v>3134</v>
      </c>
      <c r="B3045" s="69">
        <v>20006136</v>
      </c>
      <c r="C3045" s="65">
        <v>931.75</v>
      </c>
      <c r="D3045" s="81">
        <v>39263</v>
      </c>
      <c r="E3045" s="84">
        <v>931.75</v>
      </c>
      <c r="F3045" s="64" t="s">
        <v>6006</v>
      </c>
      <c r="G3045" s="63" t="s">
        <v>4941</v>
      </c>
      <c r="H3045" t="s">
        <v>17804</v>
      </c>
      <c r="I3045" t="s">
        <v>25858</v>
      </c>
      <c r="J3045" t="s">
        <v>29485</v>
      </c>
      <c r="K3045" t="s">
        <v>6636</v>
      </c>
    </row>
    <row r="3046" spans="1:11" x14ac:dyDescent="0.25">
      <c r="A3046">
        <v>3135</v>
      </c>
      <c r="B3046" s="69">
        <v>20006137</v>
      </c>
      <c r="C3046" s="65">
        <v>965</v>
      </c>
      <c r="D3046" s="81">
        <v>39263</v>
      </c>
      <c r="E3046" s="84">
        <v>965</v>
      </c>
      <c r="F3046" s="64" t="s">
        <v>6007</v>
      </c>
      <c r="G3046" s="63" t="s">
        <v>4941</v>
      </c>
      <c r="H3046" t="s">
        <v>17805</v>
      </c>
      <c r="I3046" t="s">
        <v>25859</v>
      </c>
      <c r="J3046" t="s">
        <v>29486</v>
      </c>
      <c r="K3046" t="s">
        <v>6636</v>
      </c>
    </row>
    <row r="3047" spans="1:11" x14ac:dyDescent="0.25">
      <c r="A3047">
        <v>3136</v>
      </c>
      <c r="B3047" s="69">
        <v>20006138</v>
      </c>
      <c r="C3047" s="65">
        <v>1052.4000000000001</v>
      </c>
      <c r="D3047" s="81">
        <v>39263</v>
      </c>
      <c r="E3047" s="84">
        <v>1052.4000000000001</v>
      </c>
      <c r="F3047" s="64" t="s">
        <v>6008</v>
      </c>
      <c r="G3047" s="63" t="s">
        <v>4944</v>
      </c>
      <c r="H3047" t="s">
        <v>17806</v>
      </c>
      <c r="I3047" t="s">
        <v>25860</v>
      </c>
      <c r="J3047" t="s">
        <v>29487</v>
      </c>
      <c r="K3047" t="s">
        <v>6636</v>
      </c>
    </row>
    <row r="3048" spans="1:11" x14ac:dyDescent="0.25">
      <c r="A3048">
        <v>3137</v>
      </c>
      <c r="B3048" s="69">
        <v>20006139</v>
      </c>
      <c r="C3048" s="65">
        <v>1014.66</v>
      </c>
      <c r="D3048" s="81">
        <v>39263</v>
      </c>
      <c r="E3048" s="84">
        <v>1014.66</v>
      </c>
      <c r="F3048" s="64" t="s">
        <v>6009</v>
      </c>
      <c r="G3048" s="63" t="s">
        <v>4944</v>
      </c>
      <c r="H3048" t="s">
        <v>17807</v>
      </c>
      <c r="I3048" t="s">
        <v>25861</v>
      </c>
      <c r="J3048" t="s">
        <v>29488</v>
      </c>
      <c r="K3048" t="s">
        <v>6636</v>
      </c>
    </row>
    <row r="3049" spans="1:11" x14ac:dyDescent="0.25">
      <c r="A3049">
        <v>3138</v>
      </c>
      <c r="B3049" s="69">
        <v>20006140</v>
      </c>
      <c r="C3049" s="65">
        <v>836.25</v>
      </c>
      <c r="D3049" s="81">
        <v>39263</v>
      </c>
      <c r="E3049" s="84">
        <v>836.25</v>
      </c>
      <c r="F3049" s="64" t="s">
        <v>6010</v>
      </c>
      <c r="G3049" s="63" t="s">
        <v>4950</v>
      </c>
      <c r="H3049" t="s">
        <v>17808</v>
      </c>
      <c r="I3049" t="s">
        <v>25862</v>
      </c>
      <c r="J3049" t="s">
        <v>29489</v>
      </c>
      <c r="K3049" t="s">
        <v>6636</v>
      </c>
    </row>
    <row r="3050" spans="1:11" x14ac:dyDescent="0.25">
      <c r="A3050">
        <v>3139</v>
      </c>
      <c r="B3050" s="69">
        <v>20006141</v>
      </c>
      <c r="C3050" s="65">
        <v>1097.8699999999999</v>
      </c>
      <c r="D3050" s="81">
        <v>39263</v>
      </c>
      <c r="E3050" s="84">
        <v>1097.8699999999999</v>
      </c>
      <c r="F3050" s="64" t="s">
        <v>6011</v>
      </c>
      <c r="G3050" s="63" t="s">
        <v>4944</v>
      </c>
      <c r="H3050" t="s">
        <v>17809</v>
      </c>
      <c r="I3050" t="s">
        <v>25863</v>
      </c>
      <c r="J3050" t="s">
        <v>29490</v>
      </c>
      <c r="K3050" t="s">
        <v>6636</v>
      </c>
    </row>
    <row r="3051" spans="1:11" x14ac:dyDescent="0.25">
      <c r="A3051">
        <v>3140</v>
      </c>
      <c r="B3051" s="69">
        <v>20006142</v>
      </c>
      <c r="C3051" s="65">
        <v>1160.25</v>
      </c>
      <c r="D3051" s="81">
        <v>39263</v>
      </c>
      <c r="E3051" s="84">
        <v>1160.25</v>
      </c>
      <c r="F3051" s="64" t="s">
        <v>6012</v>
      </c>
      <c r="G3051" s="63" t="s">
        <v>4944</v>
      </c>
      <c r="H3051" t="s">
        <v>17810</v>
      </c>
      <c r="I3051" t="s">
        <v>25864</v>
      </c>
      <c r="J3051" t="s">
        <v>29491</v>
      </c>
      <c r="K3051" t="s">
        <v>6636</v>
      </c>
    </row>
    <row r="3052" spans="1:11" x14ac:dyDescent="0.25">
      <c r="A3052">
        <v>3141</v>
      </c>
      <c r="B3052" s="69">
        <v>20006143</v>
      </c>
      <c r="C3052" s="65">
        <v>1378.97</v>
      </c>
      <c r="D3052" s="81">
        <v>39263</v>
      </c>
      <c r="E3052" s="84">
        <v>1378.97</v>
      </c>
      <c r="F3052" s="64" t="s">
        <v>6013</v>
      </c>
      <c r="G3052" s="63" t="s">
        <v>4961</v>
      </c>
      <c r="H3052" t="s">
        <v>17811</v>
      </c>
      <c r="I3052" t="s">
        <v>25865</v>
      </c>
      <c r="J3052" t="s">
        <v>29492</v>
      </c>
      <c r="K3052" t="s">
        <v>6636</v>
      </c>
    </row>
    <row r="3053" spans="1:11" x14ac:dyDescent="0.25">
      <c r="A3053">
        <v>3142</v>
      </c>
      <c r="B3053" s="69">
        <v>20006144</v>
      </c>
      <c r="C3053" s="65">
        <v>1093.5899999999999</v>
      </c>
      <c r="D3053" s="81">
        <v>39263</v>
      </c>
      <c r="E3053" s="84">
        <v>1093.5899999999999</v>
      </c>
      <c r="F3053" s="64" t="s">
        <v>6014</v>
      </c>
      <c r="G3053" s="63" t="s">
        <v>4944</v>
      </c>
      <c r="H3053" t="s">
        <v>17812</v>
      </c>
      <c r="I3053" t="s">
        <v>25866</v>
      </c>
      <c r="J3053" t="s">
        <v>29493</v>
      </c>
      <c r="K3053" t="s">
        <v>6636</v>
      </c>
    </row>
    <row r="3054" spans="1:11" x14ac:dyDescent="0.25">
      <c r="A3054">
        <v>3143</v>
      </c>
      <c r="B3054" s="69">
        <v>20006145</v>
      </c>
      <c r="C3054" s="65">
        <v>1317.8</v>
      </c>
      <c r="D3054" s="81">
        <v>39263</v>
      </c>
      <c r="E3054" s="84">
        <v>1317.8</v>
      </c>
      <c r="F3054" s="64" t="s">
        <v>6015</v>
      </c>
      <c r="G3054" s="63" t="s">
        <v>4944</v>
      </c>
      <c r="H3054" t="s">
        <v>17813</v>
      </c>
      <c r="I3054" t="s">
        <v>25867</v>
      </c>
      <c r="J3054" t="s">
        <v>29494</v>
      </c>
      <c r="K3054" t="s">
        <v>6636</v>
      </c>
    </row>
    <row r="3055" spans="1:11" x14ac:dyDescent="0.25">
      <c r="A3055">
        <v>3144</v>
      </c>
      <c r="B3055" s="69">
        <v>20006146</v>
      </c>
      <c r="C3055" s="65">
        <v>1027.06</v>
      </c>
      <c r="D3055" s="81">
        <v>39263</v>
      </c>
      <c r="E3055" s="84">
        <v>1027.06</v>
      </c>
      <c r="F3055" s="64" t="s">
        <v>6016</v>
      </c>
      <c r="G3055" s="63" t="s">
        <v>4944</v>
      </c>
      <c r="H3055" t="s">
        <v>17814</v>
      </c>
      <c r="I3055" t="s">
        <v>25868</v>
      </c>
      <c r="J3055" t="s">
        <v>29495</v>
      </c>
      <c r="K3055" t="s">
        <v>6636</v>
      </c>
    </row>
    <row r="3056" spans="1:11" x14ac:dyDescent="0.25">
      <c r="A3056">
        <v>3145</v>
      </c>
      <c r="B3056" s="69">
        <v>20006147</v>
      </c>
      <c r="C3056" s="65">
        <v>1047.55</v>
      </c>
      <c r="D3056" s="81">
        <v>39263</v>
      </c>
      <c r="E3056" s="84">
        <v>1047.55</v>
      </c>
      <c r="F3056" s="64" t="s">
        <v>6017</v>
      </c>
      <c r="G3056" s="63" t="s">
        <v>4944</v>
      </c>
      <c r="H3056" t="s">
        <v>17815</v>
      </c>
      <c r="I3056" t="s">
        <v>25869</v>
      </c>
      <c r="J3056" t="s">
        <v>29496</v>
      </c>
      <c r="K3056" t="s">
        <v>6636</v>
      </c>
    </row>
    <row r="3057" spans="1:11" x14ac:dyDescent="0.25">
      <c r="A3057">
        <v>3146</v>
      </c>
      <c r="B3057" s="69">
        <v>20006148</v>
      </c>
      <c r="C3057" s="65">
        <v>672.81</v>
      </c>
      <c r="D3057" s="81">
        <v>39263</v>
      </c>
      <c r="E3057" s="84">
        <v>672.81</v>
      </c>
      <c r="F3057" s="64" t="s">
        <v>6018</v>
      </c>
      <c r="G3057" s="63" t="s">
        <v>4992</v>
      </c>
      <c r="H3057" t="s">
        <v>17816</v>
      </c>
      <c r="I3057" t="s">
        <v>25870</v>
      </c>
      <c r="J3057" t="s">
        <v>29497</v>
      </c>
      <c r="K3057" t="s">
        <v>6636</v>
      </c>
    </row>
    <row r="3058" spans="1:11" x14ac:dyDescent="0.25">
      <c r="A3058">
        <v>3147</v>
      </c>
      <c r="B3058" s="69">
        <v>20006149</v>
      </c>
      <c r="C3058" s="65">
        <v>1061.45</v>
      </c>
      <c r="D3058" s="81">
        <v>39263</v>
      </c>
      <c r="E3058" s="84">
        <v>1061.45</v>
      </c>
      <c r="F3058" s="64" t="s">
        <v>6019</v>
      </c>
      <c r="G3058" s="63" t="s">
        <v>4944</v>
      </c>
      <c r="H3058" t="s">
        <v>17817</v>
      </c>
      <c r="I3058" t="s">
        <v>25871</v>
      </c>
      <c r="J3058" t="s">
        <v>29498</v>
      </c>
      <c r="K3058" t="s">
        <v>6636</v>
      </c>
    </row>
    <row r="3059" spans="1:11" x14ac:dyDescent="0.25">
      <c r="A3059">
        <v>3148</v>
      </c>
      <c r="B3059" s="69">
        <v>20006150</v>
      </c>
      <c r="C3059" s="65">
        <v>950.71</v>
      </c>
      <c r="D3059" s="81">
        <v>39263</v>
      </c>
      <c r="E3059" s="84">
        <v>950.71</v>
      </c>
      <c r="F3059" s="64" t="s">
        <v>6020</v>
      </c>
      <c r="G3059" s="63" t="s">
        <v>4963</v>
      </c>
      <c r="H3059" t="s">
        <v>17818</v>
      </c>
      <c r="I3059" t="s">
        <v>25872</v>
      </c>
      <c r="J3059" t="s">
        <v>29499</v>
      </c>
      <c r="K3059" t="s">
        <v>6636</v>
      </c>
    </row>
    <row r="3060" spans="1:11" x14ac:dyDescent="0.25">
      <c r="A3060">
        <v>3149</v>
      </c>
      <c r="B3060" s="69">
        <v>20006151</v>
      </c>
      <c r="C3060" s="65">
        <v>748.58</v>
      </c>
      <c r="D3060" s="81">
        <v>39263</v>
      </c>
      <c r="E3060" s="84">
        <v>748.58</v>
      </c>
      <c r="F3060" s="64" t="s">
        <v>6021</v>
      </c>
      <c r="G3060" s="63" t="s">
        <v>4944</v>
      </c>
      <c r="H3060" t="s">
        <v>17819</v>
      </c>
      <c r="I3060" t="s">
        <v>25873</v>
      </c>
      <c r="J3060" t="s">
        <v>29500</v>
      </c>
      <c r="K3060" t="s">
        <v>6636</v>
      </c>
    </row>
    <row r="3061" spans="1:11" x14ac:dyDescent="0.25">
      <c r="A3061">
        <v>3150</v>
      </c>
      <c r="B3061" s="69">
        <v>20006152</v>
      </c>
      <c r="C3061" s="65">
        <v>792.83</v>
      </c>
      <c r="D3061" s="81">
        <v>39263</v>
      </c>
      <c r="E3061" s="84">
        <v>792.83</v>
      </c>
      <c r="F3061" s="64" t="s">
        <v>6022</v>
      </c>
      <c r="G3061" s="63" t="s">
        <v>4944</v>
      </c>
      <c r="H3061" t="s">
        <v>17820</v>
      </c>
      <c r="I3061" t="s">
        <v>25874</v>
      </c>
      <c r="J3061" t="s">
        <v>29501</v>
      </c>
      <c r="K3061" t="s">
        <v>6636</v>
      </c>
    </row>
    <row r="3062" spans="1:11" x14ac:dyDescent="0.25">
      <c r="A3062">
        <v>3151</v>
      </c>
      <c r="B3062" s="69">
        <v>20006154</v>
      </c>
      <c r="C3062" s="65">
        <v>791.02</v>
      </c>
      <c r="D3062" s="81">
        <v>39263</v>
      </c>
      <c r="E3062" s="84">
        <v>791.02</v>
      </c>
      <c r="F3062" s="64" t="s">
        <v>6023</v>
      </c>
      <c r="G3062" s="63" t="s">
        <v>4946</v>
      </c>
      <c r="H3062" t="s">
        <v>17821</v>
      </c>
      <c r="I3062" t="s">
        <v>25875</v>
      </c>
      <c r="J3062" t="s">
        <v>29502</v>
      </c>
      <c r="K3062" t="s">
        <v>6636</v>
      </c>
    </row>
    <row r="3063" spans="1:11" x14ac:dyDescent="0.25">
      <c r="A3063">
        <v>3152</v>
      </c>
      <c r="B3063" s="69">
        <v>20006155</v>
      </c>
      <c r="C3063" s="65">
        <v>1128.3900000000001</v>
      </c>
      <c r="D3063" s="81">
        <v>39263</v>
      </c>
      <c r="E3063" s="84">
        <v>1128.3900000000001</v>
      </c>
      <c r="F3063" s="64" t="s">
        <v>6024</v>
      </c>
      <c r="G3063" s="63" t="s">
        <v>4963</v>
      </c>
      <c r="H3063" t="s">
        <v>17822</v>
      </c>
      <c r="I3063" t="s">
        <v>25876</v>
      </c>
      <c r="J3063" t="s">
        <v>29503</v>
      </c>
      <c r="K3063" t="s">
        <v>6636</v>
      </c>
    </row>
    <row r="3064" spans="1:11" x14ac:dyDescent="0.25">
      <c r="A3064">
        <v>3153</v>
      </c>
      <c r="B3064" s="69">
        <v>20006156</v>
      </c>
      <c r="C3064" s="65">
        <v>1181.17</v>
      </c>
      <c r="D3064" s="81">
        <v>39263</v>
      </c>
      <c r="E3064" s="84">
        <v>1181.17</v>
      </c>
      <c r="F3064" s="64" t="s">
        <v>6025</v>
      </c>
      <c r="G3064" s="63" t="s">
        <v>4963</v>
      </c>
      <c r="H3064" t="s">
        <v>17823</v>
      </c>
      <c r="I3064" t="s">
        <v>25877</v>
      </c>
      <c r="J3064" t="s">
        <v>29504</v>
      </c>
      <c r="K3064" t="s">
        <v>6636</v>
      </c>
    </row>
    <row r="3065" spans="1:11" x14ac:dyDescent="0.25">
      <c r="A3065">
        <v>3154</v>
      </c>
      <c r="B3065" s="69">
        <v>20006157</v>
      </c>
      <c r="C3065" s="65">
        <v>727</v>
      </c>
      <c r="D3065" s="81">
        <v>39263</v>
      </c>
      <c r="E3065" s="84">
        <v>727</v>
      </c>
      <c r="F3065" s="64" t="s">
        <v>6026</v>
      </c>
      <c r="G3065" s="63" t="s">
        <v>4944</v>
      </c>
      <c r="H3065" t="s">
        <v>17824</v>
      </c>
      <c r="I3065" t="s">
        <v>25878</v>
      </c>
      <c r="J3065" t="s">
        <v>29505</v>
      </c>
      <c r="K3065" t="s">
        <v>6636</v>
      </c>
    </row>
    <row r="3066" spans="1:11" x14ac:dyDescent="0.25">
      <c r="A3066">
        <v>3155</v>
      </c>
      <c r="B3066" s="69">
        <v>20006158</v>
      </c>
      <c r="C3066" s="65">
        <v>653.46</v>
      </c>
      <c r="D3066" s="81">
        <v>39263</v>
      </c>
      <c r="E3066" s="84">
        <v>653.46</v>
      </c>
      <c r="F3066" s="64" t="s">
        <v>6429</v>
      </c>
      <c r="G3066" s="63" t="s">
        <v>4944</v>
      </c>
      <c r="H3066" t="s">
        <v>17825</v>
      </c>
      <c r="I3066" t="s">
        <v>25879</v>
      </c>
      <c r="J3066" t="s">
        <v>29506</v>
      </c>
      <c r="K3066" t="s">
        <v>6636</v>
      </c>
    </row>
    <row r="3067" spans="1:11" x14ac:dyDescent="0.25">
      <c r="A3067">
        <v>3156</v>
      </c>
      <c r="B3067" s="69">
        <v>20006159</v>
      </c>
      <c r="C3067" s="65">
        <v>1347.82</v>
      </c>
      <c r="D3067" s="81">
        <v>39263</v>
      </c>
      <c r="E3067" s="84">
        <v>1347.82</v>
      </c>
      <c r="F3067" s="64" t="s">
        <v>6430</v>
      </c>
      <c r="G3067" s="63" t="s">
        <v>4982</v>
      </c>
      <c r="H3067" t="s">
        <v>17826</v>
      </c>
      <c r="I3067" t="s">
        <v>25880</v>
      </c>
      <c r="J3067" t="s">
        <v>29507</v>
      </c>
      <c r="K3067" t="s">
        <v>6636</v>
      </c>
    </row>
    <row r="3068" spans="1:11" x14ac:dyDescent="0.25">
      <c r="A3068">
        <v>3157</v>
      </c>
      <c r="B3068" s="69">
        <v>20006161</v>
      </c>
      <c r="C3068" s="65">
        <v>3949.35</v>
      </c>
      <c r="D3068" s="81">
        <v>39294</v>
      </c>
      <c r="E3068" s="84">
        <v>3949.35</v>
      </c>
      <c r="F3068" s="64" t="s">
        <v>1718</v>
      </c>
      <c r="G3068" s="63" t="s">
        <v>50</v>
      </c>
      <c r="H3068" t="s">
        <v>17827</v>
      </c>
      <c r="I3068" t="s">
        <v>25881</v>
      </c>
      <c r="J3068" t="s">
        <v>29508</v>
      </c>
      <c r="K3068" t="s">
        <v>6636</v>
      </c>
    </row>
    <row r="3069" spans="1:11" x14ac:dyDescent="0.25">
      <c r="A3069">
        <v>3158</v>
      </c>
      <c r="B3069" s="69">
        <v>20006165</v>
      </c>
      <c r="C3069" s="65">
        <v>104272.34</v>
      </c>
      <c r="D3069" s="81">
        <v>39294</v>
      </c>
      <c r="E3069" s="84">
        <v>104272.34</v>
      </c>
      <c r="F3069" s="64" t="s">
        <v>2341</v>
      </c>
      <c r="G3069" s="63" t="s">
        <v>50</v>
      </c>
      <c r="H3069" t="s">
        <v>17828</v>
      </c>
      <c r="I3069" t="s">
        <v>25882</v>
      </c>
      <c r="J3069" t="s">
        <v>29509</v>
      </c>
      <c r="K3069" t="s">
        <v>6636</v>
      </c>
    </row>
    <row r="3070" spans="1:11" x14ac:dyDescent="0.25">
      <c r="A3070">
        <v>3159</v>
      </c>
      <c r="B3070" s="69">
        <v>20006166</v>
      </c>
      <c r="C3070" s="65">
        <v>532.72</v>
      </c>
      <c r="D3070" s="81">
        <v>39294</v>
      </c>
      <c r="E3070" s="84">
        <v>532.72</v>
      </c>
      <c r="F3070" s="64" t="s">
        <v>2342</v>
      </c>
      <c r="G3070" s="63" t="s">
        <v>36</v>
      </c>
      <c r="H3070" t="s">
        <v>17829</v>
      </c>
      <c r="I3070" t="s">
        <v>25883</v>
      </c>
      <c r="J3070" t="s">
        <v>29510</v>
      </c>
      <c r="K3070" t="s">
        <v>6636</v>
      </c>
    </row>
    <row r="3071" spans="1:11" x14ac:dyDescent="0.25">
      <c r="A3071">
        <v>3160</v>
      </c>
      <c r="B3071" s="69">
        <v>20006167</v>
      </c>
      <c r="C3071" s="65">
        <v>873.97</v>
      </c>
      <c r="D3071" s="81">
        <v>39294</v>
      </c>
      <c r="E3071" s="84">
        <v>873.97</v>
      </c>
      <c r="F3071" s="64" t="s">
        <v>2343</v>
      </c>
      <c r="G3071" s="63" t="s">
        <v>45</v>
      </c>
      <c r="H3071" t="s">
        <v>17830</v>
      </c>
      <c r="I3071" t="s">
        <v>25884</v>
      </c>
      <c r="J3071" t="s">
        <v>29511</v>
      </c>
      <c r="K3071" t="s">
        <v>6636</v>
      </c>
    </row>
    <row r="3072" spans="1:11" x14ac:dyDescent="0.25">
      <c r="A3072">
        <v>3161</v>
      </c>
      <c r="B3072" s="69">
        <v>20006168</v>
      </c>
      <c r="C3072" s="65">
        <v>873.97</v>
      </c>
      <c r="D3072" s="81">
        <v>39294</v>
      </c>
      <c r="E3072" s="84">
        <v>873.97</v>
      </c>
      <c r="F3072" s="64" t="s">
        <v>2344</v>
      </c>
      <c r="G3072" s="63" t="s">
        <v>45</v>
      </c>
      <c r="H3072" t="s">
        <v>17830</v>
      </c>
      <c r="I3072" t="s">
        <v>25884</v>
      </c>
      <c r="J3072" t="s">
        <v>29512</v>
      </c>
      <c r="K3072" t="s">
        <v>6636</v>
      </c>
    </row>
    <row r="3073" spans="1:11" x14ac:dyDescent="0.25">
      <c r="A3073">
        <v>3162</v>
      </c>
      <c r="B3073" s="69">
        <v>20006169</v>
      </c>
      <c r="C3073" s="65">
        <v>873.97</v>
      </c>
      <c r="D3073" s="81">
        <v>39294</v>
      </c>
      <c r="E3073" s="84">
        <v>873.97</v>
      </c>
      <c r="F3073" s="64" t="s">
        <v>2345</v>
      </c>
      <c r="G3073" s="63" t="s">
        <v>45</v>
      </c>
      <c r="H3073" t="s">
        <v>17830</v>
      </c>
      <c r="I3073" t="s">
        <v>25884</v>
      </c>
      <c r="J3073" t="s">
        <v>29513</v>
      </c>
      <c r="K3073" t="s">
        <v>6636</v>
      </c>
    </row>
    <row r="3074" spans="1:11" x14ac:dyDescent="0.25">
      <c r="A3074">
        <v>3163</v>
      </c>
      <c r="B3074" s="69">
        <v>20006170</v>
      </c>
      <c r="C3074" s="65">
        <v>873.97</v>
      </c>
      <c r="D3074" s="81">
        <v>39294</v>
      </c>
      <c r="E3074" s="84">
        <v>873.97</v>
      </c>
      <c r="F3074" s="64" t="s">
        <v>2346</v>
      </c>
      <c r="G3074" s="63" t="s">
        <v>45</v>
      </c>
      <c r="H3074" t="s">
        <v>17830</v>
      </c>
      <c r="I3074" t="s">
        <v>25884</v>
      </c>
      <c r="J3074" t="s">
        <v>29514</v>
      </c>
      <c r="K3074" t="s">
        <v>6636</v>
      </c>
    </row>
    <row r="3075" spans="1:11" x14ac:dyDescent="0.25">
      <c r="A3075">
        <v>3164</v>
      </c>
      <c r="B3075" s="69">
        <v>20006171</v>
      </c>
      <c r="C3075" s="65">
        <v>439.87</v>
      </c>
      <c r="D3075" s="81">
        <v>39294</v>
      </c>
      <c r="E3075" s="84">
        <v>439.87</v>
      </c>
      <c r="F3075" s="64" t="s">
        <v>2347</v>
      </c>
      <c r="G3075" s="63" t="s">
        <v>59</v>
      </c>
      <c r="H3075" t="s">
        <v>17831</v>
      </c>
      <c r="I3075" t="s">
        <v>25885</v>
      </c>
      <c r="J3075" t="s">
        <v>29515</v>
      </c>
      <c r="K3075" t="s">
        <v>6636</v>
      </c>
    </row>
    <row r="3076" spans="1:11" x14ac:dyDescent="0.25">
      <c r="A3076">
        <v>3165</v>
      </c>
      <c r="B3076" s="69">
        <v>20006172</v>
      </c>
      <c r="C3076" s="65">
        <v>145538.68</v>
      </c>
      <c r="D3076" s="81">
        <v>39294</v>
      </c>
      <c r="E3076" s="84">
        <v>145538.68</v>
      </c>
      <c r="F3076" s="64" t="s">
        <v>1137</v>
      </c>
      <c r="G3076" s="63" t="s">
        <v>50</v>
      </c>
      <c r="H3076" t="s">
        <v>17832</v>
      </c>
      <c r="I3076" t="s">
        <v>25886</v>
      </c>
      <c r="J3076" t="s">
        <v>29516</v>
      </c>
      <c r="K3076" t="s">
        <v>6636</v>
      </c>
    </row>
    <row r="3077" spans="1:11" x14ac:dyDescent="0.25">
      <c r="A3077">
        <v>3166</v>
      </c>
      <c r="B3077" s="69">
        <v>20006174</v>
      </c>
      <c r="C3077" s="65">
        <v>3870.37</v>
      </c>
      <c r="D3077" s="81">
        <v>39294</v>
      </c>
      <c r="E3077" s="84">
        <v>3870.37</v>
      </c>
      <c r="F3077" s="64" t="s">
        <v>1138</v>
      </c>
      <c r="G3077" s="63" t="s">
        <v>162</v>
      </c>
      <c r="H3077" t="s">
        <v>17833</v>
      </c>
      <c r="I3077" t="s">
        <v>25887</v>
      </c>
      <c r="J3077" t="s">
        <v>29517</v>
      </c>
      <c r="K3077" t="s">
        <v>6636</v>
      </c>
    </row>
    <row r="3078" spans="1:11" x14ac:dyDescent="0.25">
      <c r="A3078">
        <v>3167</v>
      </c>
      <c r="B3078" s="69">
        <v>20006175</v>
      </c>
      <c r="C3078" s="65">
        <v>2225.86</v>
      </c>
      <c r="D3078" s="81">
        <v>39294</v>
      </c>
      <c r="E3078" s="84">
        <v>2225.86</v>
      </c>
      <c r="F3078" s="64" t="s">
        <v>1139</v>
      </c>
      <c r="G3078" s="63" t="s">
        <v>148</v>
      </c>
      <c r="H3078" t="s">
        <v>17834</v>
      </c>
      <c r="I3078" t="s">
        <v>25888</v>
      </c>
      <c r="J3078" t="s">
        <v>29518</v>
      </c>
      <c r="K3078" t="s">
        <v>6636</v>
      </c>
    </row>
    <row r="3079" spans="1:11" x14ac:dyDescent="0.25">
      <c r="A3079">
        <v>3168</v>
      </c>
      <c r="B3079" s="69">
        <v>20006176</v>
      </c>
      <c r="C3079" s="65">
        <v>2271.9299999999998</v>
      </c>
      <c r="D3079" s="81">
        <v>39294</v>
      </c>
      <c r="E3079" s="84">
        <v>2271.9299999999998</v>
      </c>
      <c r="F3079" s="64" t="s">
        <v>1140</v>
      </c>
      <c r="G3079" s="63" t="s">
        <v>49</v>
      </c>
      <c r="H3079" t="s">
        <v>17835</v>
      </c>
      <c r="I3079" t="s">
        <v>25889</v>
      </c>
      <c r="J3079" t="s">
        <v>29519</v>
      </c>
      <c r="K3079" t="s">
        <v>6636</v>
      </c>
    </row>
    <row r="3080" spans="1:11" x14ac:dyDescent="0.25">
      <c r="A3080">
        <v>3169</v>
      </c>
      <c r="B3080" s="69">
        <v>20006177</v>
      </c>
      <c r="C3080" s="65">
        <v>559.69000000000005</v>
      </c>
      <c r="D3080" s="81">
        <v>39294</v>
      </c>
      <c r="E3080" s="84">
        <v>559.69000000000005</v>
      </c>
      <c r="F3080" s="64" t="s">
        <v>1141</v>
      </c>
      <c r="G3080" s="63" t="s">
        <v>9</v>
      </c>
      <c r="H3080" t="s">
        <v>17836</v>
      </c>
      <c r="I3080" t="s">
        <v>25890</v>
      </c>
      <c r="J3080" t="s">
        <v>29520</v>
      </c>
      <c r="K3080" t="s">
        <v>6636</v>
      </c>
    </row>
    <row r="3081" spans="1:11" x14ac:dyDescent="0.25">
      <c r="A3081">
        <v>3170</v>
      </c>
      <c r="B3081" s="69">
        <v>20006178</v>
      </c>
      <c r="C3081" s="65">
        <v>5801.5</v>
      </c>
      <c r="D3081" s="81">
        <v>39294</v>
      </c>
      <c r="E3081" s="84">
        <v>5801.5</v>
      </c>
      <c r="F3081" s="64" t="s">
        <v>3284</v>
      </c>
      <c r="G3081" s="63" t="s">
        <v>148</v>
      </c>
      <c r="H3081" t="s">
        <v>17837</v>
      </c>
      <c r="I3081" t="s">
        <v>25891</v>
      </c>
      <c r="J3081" t="s">
        <v>29521</v>
      </c>
      <c r="K3081" t="s">
        <v>6636</v>
      </c>
    </row>
    <row r="3082" spans="1:11" x14ac:dyDescent="0.25">
      <c r="A3082">
        <v>3171</v>
      </c>
      <c r="B3082" s="69">
        <v>20006179</v>
      </c>
      <c r="C3082" s="65">
        <v>2559.37</v>
      </c>
      <c r="D3082" s="81">
        <v>39294</v>
      </c>
      <c r="E3082" s="84">
        <v>2559.37</v>
      </c>
      <c r="F3082" s="64" t="s">
        <v>3285</v>
      </c>
      <c r="G3082" s="63" t="s">
        <v>31</v>
      </c>
      <c r="H3082" t="s">
        <v>17838</v>
      </c>
      <c r="I3082" t="s">
        <v>25892</v>
      </c>
      <c r="J3082" t="s">
        <v>29522</v>
      </c>
      <c r="K3082" t="s">
        <v>6636</v>
      </c>
    </row>
    <row r="3083" spans="1:11" x14ac:dyDescent="0.25">
      <c r="A3083">
        <v>3172</v>
      </c>
      <c r="B3083" s="69">
        <v>20006180</v>
      </c>
      <c r="C3083" s="65">
        <v>1398.6</v>
      </c>
      <c r="D3083" s="81">
        <v>39294</v>
      </c>
      <c r="E3083" s="84">
        <v>1398.6</v>
      </c>
      <c r="F3083" s="64" t="s">
        <v>3286</v>
      </c>
      <c r="G3083" s="63" t="s">
        <v>9</v>
      </c>
      <c r="H3083" t="s">
        <v>17839</v>
      </c>
      <c r="I3083" t="s">
        <v>25893</v>
      </c>
      <c r="J3083" t="s">
        <v>29523</v>
      </c>
      <c r="K3083" t="s">
        <v>6636</v>
      </c>
    </row>
    <row r="3084" spans="1:11" x14ac:dyDescent="0.25">
      <c r="A3084">
        <v>3173</v>
      </c>
      <c r="B3084" s="69">
        <v>20006181</v>
      </c>
      <c r="C3084" s="65">
        <v>1908.26</v>
      </c>
      <c r="D3084" s="81">
        <v>39294</v>
      </c>
      <c r="E3084" s="84">
        <v>1908.26</v>
      </c>
      <c r="F3084" s="64" t="s">
        <v>3287</v>
      </c>
      <c r="G3084" s="63" t="s">
        <v>23</v>
      </c>
      <c r="H3084" t="s">
        <v>17840</v>
      </c>
      <c r="I3084" t="s">
        <v>25894</v>
      </c>
      <c r="J3084" t="s">
        <v>29524</v>
      </c>
      <c r="K3084" t="s">
        <v>6636</v>
      </c>
    </row>
    <row r="3085" spans="1:11" x14ac:dyDescent="0.25">
      <c r="A3085">
        <v>3174</v>
      </c>
      <c r="B3085" s="69">
        <v>20006182</v>
      </c>
      <c r="C3085" s="65">
        <v>1326.13</v>
      </c>
      <c r="D3085" s="81">
        <v>39294</v>
      </c>
      <c r="E3085" s="84">
        <v>1326.13</v>
      </c>
      <c r="F3085" s="64" t="s">
        <v>3288</v>
      </c>
      <c r="G3085" s="63" t="s">
        <v>105</v>
      </c>
      <c r="H3085" t="s">
        <v>17841</v>
      </c>
      <c r="I3085" t="s">
        <v>25895</v>
      </c>
      <c r="J3085" t="s">
        <v>29525</v>
      </c>
      <c r="K3085" t="s">
        <v>6636</v>
      </c>
    </row>
    <row r="3086" spans="1:11" x14ac:dyDescent="0.25">
      <c r="A3086">
        <v>3175</v>
      </c>
      <c r="B3086" s="69">
        <v>20006183</v>
      </c>
      <c r="C3086" s="65">
        <v>571.74</v>
      </c>
      <c r="D3086" s="81">
        <v>39294</v>
      </c>
      <c r="E3086" s="84">
        <v>571.74</v>
      </c>
      <c r="F3086" s="64" t="s">
        <v>3289</v>
      </c>
      <c r="G3086" s="63" t="s">
        <v>37</v>
      </c>
      <c r="H3086" t="s">
        <v>17842</v>
      </c>
      <c r="I3086" t="s">
        <v>25896</v>
      </c>
      <c r="J3086" t="s">
        <v>29526</v>
      </c>
      <c r="K3086" t="s">
        <v>6636</v>
      </c>
    </row>
    <row r="3087" spans="1:11" x14ac:dyDescent="0.25">
      <c r="A3087">
        <v>3176</v>
      </c>
      <c r="B3087" s="69">
        <v>20006184</v>
      </c>
      <c r="C3087" s="65">
        <v>9597.83</v>
      </c>
      <c r="D3087" s="81">
        <v>39294</v>
      </c>
      <c r="E3087" s="84">
        <v>9597.83</v>
      </c>
      <c r="F3087" s="64" t="s">
        <v>3290</v>
      </c>
      <c r="G3087" s="63" t="s">
        <v>57</v>
      </c>
      <c r="H3087" t="s">
        <v>17843</v>
      </c>
      <c r="I3087" t="s">
        <v>25897</v>
      </c>
      <c r="J3087" t="s">
        <v>29527</v>
      </c>
      <c r="K3087" t="s">
        <v>6636</v>
      </c>
    </row>
    <row r="3088" spans="1:11" x14ac:dyDescent="0.25">
      <c r="A3088">
        <v>3177</v>
      </c>
      <c r="B3088" s="69">
        <v>20006185</v>
      </c>
      <c r="C3088" s="65">
        <v>16232.58</v>
      </c>
      <c r="D3088" s="81">
        <v>39294</v>
      </c>
      <c r="E3088" s="84">
        <v>16232.58</v>
      </c>
      <c r="F3088" s="64" t="s">
        <v>3291</v>
      </c>
      <c r="G3088" s="63" t="s">
        <v>57</v>
      </c>
      <c r="H3088" t="s">
        <v>17844</v>
      </c>
      <c r="I3088" t="s">
        <v>25898</v>
      </c>
      <c r="J3088" t="s">
        <v>29528</v>
      </c>
      <c r="K3088" t="s">
        <v>6636</v>
      </c>
    </row>
    <row r="3089" spans="1:11" x14ac:dyDescent="0.25">
      <c r="A3089">
        <v>3178</v>
      </c>
      <c r="B3089" s="69">
        <v>20006186</v>
      </c>
      <c r="C3089" s="65">
        <v>782.12</v>
      </c>
      <c r="D3089" s="81">
        <v>39294</v>
      </c>
      <c r="E3089" s="84">
        <v>782.12</v>
      </c>
      <c r="F3089" s="64" t="s">
        <v>4211</v>
      </c>
      <c r="G3089" s="63" t="s">
        <v>105</v>
      </c>
      <c r="H3089" t="s">
        <v>17845</v>
      </c>
      <c r="I3089" t="s">
        <v>25899</v>
      </c>
      <c r="J3089" t="s">
        <v>29529</v>
      </c>
      <c r="K3089" t="s">
        <v>6636</v>
      </c>
    </row>
    <row r="3090" spans="1:11" x14ac:dyDescent="0.25">
      <c r="A3090">
        <v>3179</v>
      </c>
      <c r="B3090" s="69">
        <v>20006187</v>
      </c>
      <c r="C3090" s="65">
        <v>387.83</v>
      </c>
      <c r="D3090" s="81">
        <v>39294</v>
      </c>
      <c r="E3090" s="84">
        <v>387.83</v>
      </c>
      <c r="F3090" s="64" t="s">
        <v>4211</v>
      </c>
      <c r="G3090" s="63" t="s">
        <v>105</v>
      </c>
      <c r="H3090" t="s">
        <v>17846</v>
      </c>
      <c r="I3090" t="s">
        <v>25900</v>
      </c>
      <c r="J3090" t="s">
        <v>29530</v>
      </c>
      <c r="K3090" t="s">
        <v>6636</v>
      </c>
    </row>
    <row r="3091" spans="1:11" x14ac:dyDescent="0.25">
      <c r="A3091">
        <v>3180</v>
      </c>
      <c r="B3091" s="69">
        <v>20006188</v>
      </c>
      <c r="C3091" s="65">
        <v>27.12</v>
      </c>
      <c r="D3091" s="81">
        <v>39294</v>
      </c>
      <c r="E3091" s="84">
        <v>27.12</v>
      </c>
      <c r="F3091" s="64" t="s">
        <v>4212</v>
      </c>
      <c r="G3091" s="63" t="s">
        <v>169</v>
      </c>
      <c r="H3091" t="s">
        <v>17847</v>
      </c>
      <c r="I3091" t="s">
        <v>25901</v>
      </c>
      <c r="J3091" t="s">
        <v>29531</v>
      </c>
      <c r="K3091" t="s">
        <v>6636</v>
      </c>
    </row>
    <row r="3092" spans="1:11" x14ac:dyDescent="0.25">
      <c r="A3092">
        <v>3181</v>
      </c>
      <c r="B3092" s="69">
        <v>20006189</v>
      </c>
      <c r="C3092" s="65">
        <v>154.06</v>
      </c>
      <c r="D3092" s="81">
        <v>39294</v>
      </c>
      <c r="E3092" s="84">
        <v>154.06</v>
      </c>
      <c r="F3092" s="64" t="s">
        <v>4213</v>
      </c>
      <c r="G3092" s="63" t="s">
        <v>31</v>
      </c>
      <c r="H3092" t="s">
        <v>17848</v>
      </c>
      <c r="I3092" t="s">
        <v>25902</v>
      </c>
      <c r="J3092" t="s">
        <v>29532</v>
      </c>
      <c r="K3092" t="s">
        <v>6636</v>
      </c>
    </row>
    <row r="3093" spans="1:11" x14ac:dyDescent="0.25">
      <c r="A3093">
        <v>3182</v>
      </c>
      <c r="B3093" s="69">
        <v>20006190</v>
      </c>
      <c r="C3093" s="65">
        <v>40.36</v>
      </c>
      <c r="D3093" s="81">
        <v>39294</v>
      </c>
      <c r="E3093" s="84">
        <v>40.36</v>
      </c>
      <c r="F3093" s="64" t="s">
        <v>4214</v>
      </c>
      <c r="G3093" s="63" t="s">
        <v>48</v>
      </c>
      <c r="H3093" t="s">
        <v>17849</v>
      </c>
      <c r="I3093" t="s">
        <v>25903</v>
      </c>
      <c r="J3093" t="s">
        <v>29533</v>
      </c>
      <c r="K3093" t="s">
        <v>6636</v>
      </c>
    </row>
    <row r="3094" spans="1:11" x14ac:dyDescent="0.25">
      <c r="A3094">
        <v>3183</v>
      </c>
      <c r="B3094" s="69">
        <v>20006191</v>
      </c>
      <c r="C3094" s="65">
        <v>129.97999999999999</v>
      </c>
      <c r="D3094" s="81">
        <v>39294</v>
      </c>
      <c r="E3094" s="84">
        <v>129.97999999999999</v>
      </c>
      <c r="F3094" s="64" t="s">
        <v>4215</v>
      </c>
      <c r="G3094" s="63" t="s">
        <v>50</v>
      </c>
      <c r="H3094" t="s">
        <v>17850</v>
      </c>
      <c r="I3094" t="s">
        <v>25904</v>
      </c>
      <c r="J3094" t="s">
        <v>29534</v>
      </c>
      <c r="K3094" t="s">
        <v>6636</v>
      </c>
    </row>
    <row r="3095" spans="1:11" x14ac:dyDescent="0.25">
      <c r="A3095">
        <v>3184</v>
      </c>
      <c r="B3095" s="69">
        <v>20006192</v>
      </c>
      <c r="C3095" s="65">
        <v>150.94999999999999</v>
      </c>
      <c r="D3095" s="81">
        <v>39294</v>
      </c>
      <c r="E3095" s="84">
        <v>150.94999999999999</v>
      </c>
      <c r="F3095" s="64" t="s">
        <v>4216</v>
      </c>
      <c r="G3095" s="63" t="s">
        <v>49</v>
      </c>
      <c r="H3095" t="s">
        <v>17851</v>
      </c>
      <c r="I3095" t="s">
        <v>25905</v>
      </c>
      <c r="J3095" t="s">
        <v>29535</v>
      </c>
      <c r="K3095" t="s">
        <v>6636</v>
      </c>
    </row>
    <row r="3096" spans="1:11" x14ac:dyDescent="0.25">
      <c r="A3096">
        <v>3185</v>
      </c>
      <c r="B3096" s="69">
        <v>20006193</v>
      </c>
      <c r="C3096" s="65">
        <v>34.130000000000003</v>
      </c>
      <c r="D3096" s="81">
        <v>39294</v>
      </c>
      <c r="E3096" s="84">
        <v>34.130000000000003</v>
      </c>
      <c r="F3096" s="64" t="s">
        <v>3916</v>
      </c>
      <c r="G3096" s="63" t="s">
        <v>42</v>
      </c>
      <c r="H3096" t="s">
        <v>17852</v>
      </c>
      <c r="I3096" t="s">
        <v>25906</v>
      </c>
      <c r="J3096" t="s">
        <v>29536</v>
      </c>
      <c r="K3096" t="s">
        <v>6636</v>
      </c>
    </row>
    <row r="3097" spans="1:11" x14ac:dyDescent="0.25">
      <c r="A3097">
        <v>3186</v>
      </c>
      <c r="B3097" s="69">
        <v>20006195</v>
      </c>
      <c r="C3097" s="65">
        <v>47.11</v>
      </c>
      <c r="D3097" s="81">
        <v>39294</v>
      </c>
      <c r="E3097" s="84">
        <v>47.11</v>
      </c>
      <c r="F3097" s="64" t="s">
        <v>4217</v>
      </c>
      <c r="G3097" s="63" t="s">
        <v>105</v>
      </c>
      <c r="H3097" t="s">
        <v>17853</v>
      </c>
      <c r="I3097" t="s">
        <v>25907</v>
      </c>
      <c r="J3097" t="s">
        <v>29537</v>
      </c>
      <c r="K3097" t="s">
        <v>6636</v>
      </c>
    </row>
    <row r="3098" spans="1:11" x14ac:dyDescent="0.25">
      <c r="A3098">
        <v>3187</v>
      </c>
      <c r="B3098" s="69">
        <v>20006196</v>
      </c>
      <c r="C3098" s="65">
        <v>54.12</v>
      </c>
      <c r="D3098" s="81">
        <v>39294</v>
      </c>
      <c r="E3098" s="84">
        <v>54.12</v>
      </c>
      <c r="F3098" s="64" t="s">
        <v>4218</v>
      </c>
      <c r="G3098" s="63" t="s">
        <v>20</v>
      </c>
      <c r="H3098" t="s">
        <v>17854</v>
      </c>
      <c r="I3098" t="s">
        <v>25908</v>
      </c>
      <c r="J3098" t="s">
        <v>29538</v>
      </c>
      <c r="K3098" t="s">
        <v>6636</v>
      </c>
    </row>
    <row r="3099" spans="1:11" x14ac:dyDescent="0.25">
      <c r="A3099">
        <v>3188</v>
      </c>
      <c r="B3099" s="69">
        <v>20006197</v>
      </c>
      <c r="C3099" s="65">
        <v>562.84</v>
      </c>
      <c r="D3099" s="81">
        <v>39294</v>
      </c>
      <c r="E3099" s="84">
        <v>562.84</v>
      </c>
      <c r="F3099" s="64" t="s">
        <v>4211</v>
      </c>
      <c r="G3099" s="63" t="s">
        <v>105</v>
      </c>
      <c r="H3099" t="s">
        <v>17855</v>
      </c>
      <c r="I3099" t="s">
        <v>25909</v>
      </c>
      <c r="J3099" t="s">
        <v>29539</v>
      </c>
      <c r="K3099" t="s">
        <v>6636</v>
      </c>
    </row>
    <row r="3100" spans="1:11" x14ac:dyDescent="0.25">
      <c r="A3100">
        <v>3189</v>
      </c>
      <c r="B3100" s="69">
        <v>20006198</v>
      </c>
      <c r="C3100" s="65">
        <v>62.87</v>
      </c>
      <c r="D3100" s="81">
        <v>39294</v>
      </c>
      <c r="E3100" s="84">
        <v>62.87</v>
      </c>
      <c r="F3100" s="64" t="s">
        <v>4219</v>
      </c>
      <c r="G3100" s="63" t="s">
        <v>42</v>
      </c>
      <c r="H3100" t="s">
        <v>17856</v>
      </c>
      <c r="I3100" t="s">
        <v>25910</v>
      </c>
      <c r="J3100" t="s">
        <v>29540</v>
      </c>
      <c r="K3100" t="s">
        <v>6636</v>
      </c>
    </row>
    <row r="3101" spans="1:11" x14ac:dyDescent="0.25">
      <c r="A3101">
        <v>3190</v>
      </c>
      <c r="B3101" s="69">
        <v>20006199</v>
      </c>
      <c r="C3101" s="65">
        <v>678.33</v>
      </c>
      <c r="D3101" s="81">
        <v>39294</v>
      </c>
      <c r="E3101" s="84">
        <v>678.33</v>
      </c>
      <c r="F3101" s="64" t="s">
        <v>4492</v>
      </c>
      <c r="G3101" s="63" t="s">
        <v>148</v>
      </c>
      <c r="H3101" t="s">
        <v>17857</v>
      </c>
      <c r="I3101" t="s">
        <v>25911</v>
      </c>
      <c r="J3101" t="s">
        <v>29541</v>
      </c>
      <c r="K3101" t="s">
        <v>6636</v>
      </c>
    </row>
    <row r="3102" spans="1:11" x14ac:dyDescent="0.25">
      <c r="A3102">
        <v>3191</v>
      </c>
      <c r="B3102" s="69">
        <v>20006204</v>
      </c>
      <c r="C3102" s="65">
        <v>1656.38</v>
      </c>
      <c r="D3102" s="81">
        <v>39294</v>
      </c>
      <c r="E3102" s="84">
        <v>1656.38</v>
      </c>
      <c r="F3102" s="64" t="s">
        <v>4910</v>
      </c>
      <c r="G3102" s="63" t="s">
        <v>47</v>
      </c>
      <c r="H3102" t="s">
        <v>17858</v>
      </c>
      <c r="I3102" t="s">
        <v>25912</v>
      </c>
      <c r="J3102" t="s">
        <v>29542</v>
      </c>
      <c r="K3102" t="s">
        <v>6636</v>
      </c>
    </row>
    <row r="3103" spans="1:11" x14ac:dyDescent="0.25">
      <c r="A3103">
        <v>3192</v>
      </c>
      <c r="B3103" s="69">
        <v>20006205</v>
      </c>
      <c r="C3103" s="65">
        <v>1772.2</v>
      </c>
      <c r="D3103" s="81">
        <v>39294</v>
      </c>
      <c r="E3103" s="84">
        <v>1772.2</v>
      </c>
      <c r="F3103" s="64" t="s">
        <v>6431</v>
      </c>
      <c r="G3103" s="63" t="s">
        <v>4946</v>
      </c>
      <c r="H3103" t="s">
        <v>17859</v>
      </c>
      <c r="I3103" t="s">
        <v>25913</v>
      </c>
      <c r="J3103" t="s">
        <v>29543</v>
      </c>
      <c r="K3103" t="s">
        <v>6636</v>
      </c>
    </row>
    <row r="3104" spans="1:11" x14ac:dyDescent="0.25">
      <c r="A3104">
        <v>3193</v>
      </c>
      <c r="B3104" s="69">
        <v>20006206</v>
      </c>
      <c r="C3104" s="65">
        <v>2944.71</v>
      </c>
      <c r="D3104" s="81">
        <v>39294</v>
      </c>
      <c r="E3104" s="84">
        <v>2944.71</v>
      </c>
      <c r="F3104" s="64" t="s">
        <v>5043</v>
      </c>
      <c r="G3104" s="63" t="s">
        <v>4972</v>
      </c>
      <c r="H3104" t="s">
        <v>17860</v>
      </c>
      <c r="I3104" t="s">
        <v>25914</v>
      </c>
      <c r="J3104" t="s">
        <v>29544</v>
      </c>
      <c r="K3104" t="s">
        <v>6636</v>
      </c>
    </row>
    <row r="3105" spans="1:11" x14ac:dyDescent="0.25">
      <c r="A3105">
        <v>3194</v>
      </c>
      <c r="B3105" s="69">
        <v>20006207</v>
      </c>
      <c r="C3105" s="65">
        <v>738.78</v>
      </c>
      <c r="D3105" s="81">
        <v>39294</v>
      </c>
      <c r="E3105" s="84">
        <v>738.78</v>
      </c>
      <c r="F3105" s="64" t="s">
        <v>6027</v>
      </c>
      <c r="G3105" s="63" t="s">
        <v>4944</v>
      </c>
      <c r="H3105" t="s">
        <v>17861</v>
      </c>
      <c r="I3105" t="s">
        <v>25915</v>
      </c>
      <c r="J3105" t="s">
        <v>29545</v>
      </c>
      <c r="K3105" t="s">
        <v>6636</v>
      </c>
    </row>
    <row r="3106" spans="1:11" x14ac:dyDescent="0.25">
      <c r="A3106">
        <v>3195</v>
      </c>
      <c r="B3106" s="69">
        <v>20006208</v>
      </c>
      <c r="C3106" s="65">
        <v>2201.36</v>
      </c>
      <c r="D3106" s="81">
        <v>39294</v>
      </c>
      <c r="E3106" s="84">
        <v>2201.36</v>
      </c>
      <c r="F3106" s="64" t="s">
        <v>6028</v>
      </c>
      <c r="G3106" s="63" t="s">
        <v>4961</v>
      </c>
      <c r="H3106" t="s">
        <v>17862</v>
      </c>
      <c r="I3106" t="s">
        <v>25916</v>
      </c>
      <c r="J3106" t="s">
        <v>29546</v>
      </c>
      <c r="K3106" t="s">
        <v>6636</v>
      </c>
    </row>
    <row r="3107" spans="1:11" x14ac:dyDescent="0.25">
      <c r="A3107">
        <v>3196</v>
      </c>
      <c r="B3107" s="69">
        <v>20006209</v>
      </c>
      <c r="C3107" s="65">
        <v>815.86</v>
      </c>
      <c r="D3107" s="81">
        <v>39294</v>
      </c>
      <c r="E3107" s="84">
        <v>815.86</v>
      </c>
      <c r="F3107" s="64" t="s">
        <v>6029</v>
      </c>
      <c r="G3107" s="63" t="s">
        <v>4944</v>
      </c>
      <c r="H3107" t="s">
        <v>17863</v>
      </c>
      <c r="I3107" t="s">
        <v>25917</v>
      </c>
      <c r="J3107" t="s">
        <v>29547</v>
      </c>
      <c r="K3107" t="s">
        <v>6636</v>
      </c>
    </row>
    <row r="3108" spans="1:11" x14ac:dyDescent="0.25">
      <c r="A3108">
        <v>3197</v>
      </c>
      <c r="B3108" s="69">
        <v>20006210</v>
      </c>
      <c r="C3108" s="65">
        <v>1110.98</v>
      </c>
      <c r="D3108" s="81">
        <v>39294</v>
      </c>
      <c r="E3108" s="84">
        <v>1110.98</v>
      </c>
      <c r="F3108" s="64" t="s">
        <v>6030</v>
      </c>
      <c r="G3108" s="63" t="s">
        <v>4963</v>
      </c>
      <c r="H3108" t="s">
        <v>17864</v>
      </c>
      <c r="I3108" t="s">
        <v>25918</v>
      </c>
      <c r="J3108" t="s">
        <v>29548</v>
      </c>
      <c r="K3108" t="s">
        <v>6636</v>
      </c>
    </row>
    <row r="3109" spans="1:11" x14ac:dyDescent="0.25">
      <c r="A3109">
        <v>3198</v>
      </c>
      <c r="B3109" s="69">
        <v>20006211</v>
      </c>
      <c r="C3109" s="65">
        <v>1073.17</v>
      </c>
      <c r="D3109" s="81">
        <v>39294</v>
      </c>
      <c r="E3109" s="84">
        <v>1073.17</v>
      </c>
      <c r="F3109" s="64" t="s">
        <v>6031</v>
      </c>
      <c r="G3109" s="63" t="s">
        <v>4963</v>
      </c>
      <c r="H3109" t="s">
        <v>17865</v>
      </c>
      <c r="I3109" t="s">
        <v>25919</v>
      </c>
      <c r="J3109" t="s">
        <v>29549</v>
      </c>
      <c r="K3109" t="s">
        <v>6636</v>
      </c>
    </row>
    <row r="3110" spans="1:11" x14ac:dyDescent="0.25">
      <c r="A3110">
        <v>3199</v>
      </c>
      <c r="B3110" s="69">
        <v>20006212</v>
      </c>
      <c r="C3110" s="65">
        <v>726.87</v>
      </c>
      <c r="D3110" s="81">
        <v>39294</v>
      </c>
      <c r="E3110" s="84">
        <v>726.87</v>
      </c>
      <c r="F3110" s="64" t="s">
        <v>6032</v>
      </c>
      <c r="G3110" s="63" t="s">
        <v>4961</v>
      </c>
      <c r="H3110" t="s">
        <v>17866</v>
      </c>
      <c r="I3110" t="s">
        <v>25920</v>
      </c>
      <c r="J3110" t="s">
        <v>29550</v>
      </c>
      <c r="K3110" t="s">
        <v>6636</v>
      </c>
    </row>
    <row r="3111" spans="1:11" x14ac:dyDescent="0.25">
      <c r="A3111">
        <v>3200</v>
      </c>
      <c r="B3111" s="69">
        <v>20006213</v>
      </c>
      <c r="C3111" s="65">
        <v>704</v>
      </c>
      <c r="D3111" s="81">
        <v>39294</v>
      </c>
      <c r="E3111" s="84">
        <v>704</v>
      </c>
      <c r="F3111" s="64" t="s">
        <v>6033</v>
      </c>
      <c r="G3111" s="63" t="s">
        <v>4944</v>
      </c>
      <c r="H3111" t="s">
        <v>17867</v>
      </c>
      <c r="I3111" t="s">
        <v>25921</v>
      </c>
      <c r="J3111" t="s">
        <v>29551</v>
      </c>
      <c r="K3111" t="s">
        <v>6636</v>
      </c>
    </row>
    <row r="3112" spans="1:11" x14ac:dyDescent="0.25">
      <c r="A3112">
        <v>3201</v>
      </c>
      <c r="B3112" s="69">
        <v>20006214</v>
      </c>
      <c r="C3112" s="65">
        <v>901.69</v>
      </c>
      <c r="D3112" s="81">
        <v>39294</v>
      </c>
      <c r="E3112" s="84">
        <v>901.69</v>
      </c>
      <c r="F3112" s="64" t="s">
        <v>6034</v>
      </c>
      <c r="G3112" s="63" t="s">
        <v>4944</v>
      </c>
      <c r="H3112" t="s">
        <v>17868</v>
      </c>
      <c r="I3112" t="s">
        <v>25922</v>
      </c>
      <c r="J3112" t="s">
        <v>29552</v>
      </c>
      <c r="K3112" t="s">
        <v>6636</v>
      </c>
    </row>
    <row r="3113" spans="1:11" x14ac:dyDescent="0.25">
      <c r="A3113">
        <v>3202</v>
      </c>
      <c r="B3113" s="69">
        <v>20006215</v>
      </c>
      <c r="C3113" s="65">
        <v>1031.0899999999999</v>
      </c>
      <c r="D3113" s="81">
        <v>39294</v>
      </c>
      <c r="E3113" s="84">
        <v>1031.0899999999999</v>
      </c>
      <c r="F3113" s="64" t="s">
        <v>6035</v>
      </c>
      <c r="G3113" s="63" t="s">
        <v>4963</v>
      </c>
      <c r="H3113" t="s">
        <v>17869</v>
      </c>
      <c r="I3113" t="s">
        <v>25923</v>
      </c>
      <c r="J3113" t="s">
        <v>29553</v>
      </c>
      <c r="K3113" t="s">
        <v>6636</v>
      </c>
    </row>
    <row r="3114" spans="1:11" x14ac:dyDescent="0.25">
      <c r="A3114">
        <v>3203</v>
      </c>
      <c r="B3114" s="69">
        <v>20006216</v>
      </c>
      <c r="C3114" s="65">
        <v>756.51</v>
      </c>
      <c r="D3114" s="81">
        <v>39294</v>
      </c>
      <c r="E3114" s="84">
        <v>756.51</v>
      </c>
      <c r="F3114" s="64" t="s">
        <v>6036</v>
      </c>
      <c r="G3114" s="63" t="s">
        <v>4946</v>
      </c>
      <c r="H3114" t="s">
        <v>17870</v>
      </c>
      <c r="I3114" t="s">
        <v>25924</v>
      </c>
      <c r="J3114" t="s">
        <v>29554</v>
      </c>
      <c r="K3114" t="s">
        <v>6636</v>
      </c>
    </row>
    <row r="3115" spans="1:11" x14ac:dyDescent="0.25">
      <c r="A3115">
        <v>3204</v>
      </c>
      <c r="B3115" s="69">
        <v>20006217</v>
      </c>
      <c r="C3115" s="65">
        <v>1137444.23</v>
      </c>
      <c r="D3115" s="81">
        <v>39295</v>
      </c>
      <c r="E3115" s="84">
        <v>1137444.23</v>
      </c>
      <c r="F3115" s="64" t="s">
        <v>2348</v>
      </c>
      <c r="G3115" s="63" t="s">
        <v>42</v>
      </c>
      <c r="H3115" t="s">
        <v>17871</v>
      </c>
      <c r="I3115" t="s">
        <v>25925</v>
      </c>
      <c r="J3115" t="s">
        <v>29555</v>
      </c>
      <c r="K3115" t="s">
        <v>6636</v>
      </c>
    </row>
    <row r="3116" spans="1:11" x14ac:dyDescent="0.25">
      <c r="A3116">
        <v>3205</v>
      </c>
      <c r="B3116" s="69">
        <v>20006219</v>
      </c>
      <c r="C3116" s="65">
        <v>213361.33</v>
      </c>
      <c r="D3116" s="81">
        <v>39295</v>
      </c>
      <c r="E3116" s="84">
        <v>213361.33</v>
      </c>
      <c r="F3116" s="64" t="s">
        <v>2349</v>
      </c>
      <c r="G3116" s="63" t="s">
        <v>42</v>
      </c>
      <c r="H3116" t="s">
        <v>17872</v>
      </c>
      <c r="I3116" t="s">
        <v>25926</v>
      </c>
      <c r="J3116" t="s">
        <v>29556</v>
      </c>
      <c r="K3116" t="s">
        <v>6636</v>
      </c>
    </row>
    <row r="3117" spans="1:11" x14ac:dyDescent="0.25">
      <c r="A3117">
        <v>3206</v>
      </c>
      <c r="B3117" s="69">
        <v>20006220</v>
      </c>
      <c r="C3117" s="65">
        <v>138409.65</v>
      </c>
      <c r="D3117" s="81">
        <v>39295</v>
      </c>
      <c r="E3117" s="84">
        <v>138409.65</v>
      </c>
      <c r="F3117" s="64" t="s">
        <v>1142</v>
      </c>
      <c r="G3117" s="63" t="s">
        <v>42</v>
      </c>
      <c r="H3117" t="s">
        <v>17873</v>
      </c>
      <c r="I3117" t="s">
        <v>25927</v>
      </c>
      <c r="J3117" t="s">
        <v>29557</v>
      </c>
      <c r="K3117" t="s">
        <v>6636</v>
      </c>
    </row>
    <row r="3118" spans="1:11" x14ac:dyDescent="0.25">
      <c r="A3118">
        <v>3207</v>
      </c>
      <c r="B3118" s="69">
        <v>20006221</v>
      </c>
      <c r="C3118" s="65">
        <v>249250.85</v>
      </c>
      <c r="D3118" s="81">
        <v>39295</v>
      </c>
      <c r="E3118" s="84">
        <v>249250.85</v>
      </c>
      <c r="F3118" s="64" t="s">
        <v>2709</v>
      </c>
      <c r="G3118" s="63" t="s">
        <v>42</v>
      </c>
      <c r="H3118" t="s">
        <v>17874</v>
      </c>
      <c r="I3118" t="s">
        <v>25928</v>
      </c>
      <c r="J3118" t="s">
        <v>29558</v>
      </c>
      <c r="K3118" t="s">
        <v>6636</v>
      </c>
    </row>
    <row r="3119" spans="1:11" x14ac:dyDescent="0.25">
      <c r="A3119">
        <v>3208</v>
      </c>
      <c r="B3119" s="69">
        <v>20006222</v>
      </c>
      <c r="C3119" s="65">
        <v>166272.47</v>
      </c>
      <c r="D3119" s="81">
        <v>39295</v>
      </c>
      <c r="E3119" s="84">
        <v>166272.47</v>
      </c>
      <c r="F3119" s="64" t="s">
        <v>2710</v>
      </c>
      <c r="G3119" s="63" t="s">
        <v>42</v>
      </c>
      <c r="H3119" t="s">
        <v>17875</v>
      </c>
      <c r="I3119" t="s">
        <v>25929</v>
      </c>
      <c r="J3119" t="s">
        <v>29559</v>
      </c>
      <c r="K3119" t="s">
        <v>6636</v>
      </c>
    </row>
    <row r="3120" spans="1:11" x14ac:dyDescent="0.25">
      <c r="A3120">
        <v>3209</v>
      </c>
      <c r="B3120" s="69">
        <v>20006223</v>
      </c>
      <c r="C3120" s="65">
        <v>1092.5</v>
      </c>
      <c r="D3120" s="81">
        <v>39325</v>
      </c>
      <c r="E3120" s="84">
        <v>1092.5</v>
      </c>
      <c r="F3120" s="64" t="s">
        <v>2350</v>
      </c>
      <c r="G3120" s="63" t="s">
        <v>148</v>
      </c>
      <c r="H3120" t="s">
        <v>17876</v>
      </c>
      <c r="I3120" t="s">
        <v>25930</v>
      </c>
      <c r="J3120" t="s">
        <v>29560</v>
      </c>
      <c r="K3120" t="s">
        <v>6636</v>
      </c>
    </row>
    <row r="3121" spans="1:11" x14ac:dyDescent="0.25">
      <c r="A3121">
        <v>3210</v>
      </c>
      <c r="B3121" s="69">
        <v>20006224</v>
      </c>
      <c r="C3121" s="65">
        <v>1185.94</v>
      </c>
      <c r="D3121" s="81">
        <v>39325</v>
      </c>
      <c r="E3121" s="84">
        <v>1185.94</v>
      </c>
      <c r="F3121" s="64" t="s">
        <v>2351</v>
      </c>
      <c r="G3121" s="63" t="s">
        <v>50</v>
      </c>
      <c r="H3121" t="s">
        <v>17877</v>
      </c>
      <c r="I3121" t="s">
        <v>25931</v>
      </c>
      <c r="J3121" t="s">
        <v>29561</v>
      </c>
      <c r="K3121" t="s">
        <v>6636</v>
      </c>
    </row>
    <row r="3122" spans="1:11" x14ac:dyDescent="0.25">
      <c r="A3122">
        <v>3211</v>
      </c>
      <c r="B3122" s="69">
        <v>20006225</v>
      </c>
      <c r="C3122" s="65">
        <v>663.33</v>
      </c>
      <c r="D3122" s="81">
        <v>39325</v>
      </c>
      <c r="E3122" s="84">
        <v>663.33</v>
      </c>
      <c r="F3122" s="64" t="s">
        <v>2352</v>
      </c>
      <c r="G3122" s="63" t="s">
        <v>105</v>
      </c>
      <c r="H3122" t="s">
        <v>17878</v>
      </c>
      <c r="I3122" t="s">
        <v>25932</v>
      </c>
      <c r="J3122" t="s">
        <v>29562</v>
      </c>
      <c r="K3122" t="s">
        <v>6636</v>
      </c>
    </row>
    <row r="3123" spans="1:11" x14ac:dyDescent="0.25">
      <c r="A3123">
        <v>3212</v>
      </c>
      <c r="B3123" s="69">
        <v>20006226</v>
      </c>
      <c r="C3123" s="65">
        <v>1349.7</v>
      </c>
      <c r="D3123" s="81">
        <v>39325</v>
      </c>
      <c r="E3123" s="84">
        <v>1349.7</v>
      </c>
      <c r="F3123" s="64" t="s">
        <v>3293</v>
      </c>
      <c r="G3123" s="63" t="s">
        <v>78</v>
      </c>
      <c r="H3123" t="s">
        <v>17879</v>
      </c>
      <c r="I3123" t="s">
        <v>25933</v>
      </c>
      <c r="J3123" t="s">
        <v>29563</v>
      </c>
      <c r="K3123" t="s">
        <v>6636</v>
      </c>
    </row>
    <row r="3124" spans="1:11" x14ac:dyDescent="0.25">
      <c r="A3124">
        <v>3213</v>
      </c>
      <c r="B3124" s="69">
        <v>20006227</v>
      </c>
      <c r="C3124" s="65">
        <v>1539.28</v>
      </c>
      <c r="D3124" s="81">
        <v>39325</v>
      </c>
      <c r="E3124" s="84">
        <v>1539.28</v>
      </c>
      <c r="F3124" s="64" t="s">
        <v>3294</v>
      </c>
      <c r="G3124" s="63" t="s">
        <v>31</v>
      </c>
      <c r="H3124" t="s">
        <v>17880</v>
      </c>
      <c r="I3124" t="s">
        <v>25934</v>
      </c>
      <c r="J3124" t="s">
        <v>29564</v>
      </c>
      <c r="K3124" t="s">
        <v>6636</v>
      </c>
    </row>
    <row r="3125" spans="1:11" x14ac:dyDescent="0.25">
      <c r="A3125">
        <v>3214</v>
      </c>
      <c r="B3125" s="69">
        <v>20006229</v>
      </c>
      <c r="C3125" s="65">
        <v>71.239999999999995</v>
      </c>
      <c r="D3125" s="81">
        <v>39325</v>
      </c>
      <c r="E3125" s="84">
        <v>71.239999999999995</v>
      </c>
      <c r="F3125" s="64" t="s">
        <v>4220</v>
      </c>
      <c r="G3125" s="63" t="s">
        <v>51</v>
      </c>
      <c r="H3125" t="s">
        <v>17881</v>
      </c>
      <c r="I3125" t="s">
        <v>25935</v>
      </c>
      <c r="J3125" t="s">
        <v>29565</v>
      </c>
      <c r="K3125" t="s">
        <v>6636</v>
      </c>
    </row>
    <row r="3126" spans="1:11" x14ac:dyDescent="0.25">
      <c r="A3126">
        <v>3215</v>
      </c>
      <c r="B3126" s="69">
        <v>20006230</v>
      </c>
      <c r="C3126" s="65">
        <v>34.06</v>
      </c>
      <c r="D3126" s="81">
        <v>39325</v>
      </c>
      <c r="E3126" s="84">
        <v>34.06</v>
      </c>
      <c r="F3126" s="64" t="s">
        <v>4221</v>
      </c>
      <c r="G3126" s="63" t="s">
        <v>322</v>
      </c>
      <c r="H3126" t="s">
        <v>17882</v>
      </c>
      <c r="I3126" t="s">
        <v>25936</v>
      </c>
      <c r="J3126" t="s">
        <v>29566</v>
      </c>
      <c r="K3126" t="s">
        <v>6636</v>
      </c>
    </row>
    <row r="3127" spans="1:11" x14ac:dyDescent="0.25">
      <c r="A3127">
        <v>3216</v>
      </c>
      <c r="B3127" s="69">
        <v>20006231</v>
      </c>
      <c r="C3127" s="65">
        <v>34.06</v>
      </c>
      <c r="D3127" s="81">
        <v>39325</v>
      </c>
      <c r="E3127" s="84">
        <v>34.06</v>
      </c>
      <c r="F3127" s="64" t="s">
        <v>4222</v>
      </c>
      <c r="G3127" s="63" t="s">
        <v>9</v>
      </c>
      <c r="H3127" t="s">
        <v>17882</v>
      </c>
      <c r="I3127" t="s">
        <v>25937</v>
      </c>
      <c r="J3127" t="s">
        <v>29567</v>
      </c>
      <c r="K3127" t="s">
        <v>6636</v>
      </c>
    </row>
    <row r="3128" spans="1:11" x14ac:dyDescent="0.25">
      <c r="A3128">
        <v>3217</v>
      </c>
      <c r="B3128" s="69">
        <v>20006232</v>
      </c>
      <c r="C3128" s="65">
        <v>43.94</v>
      </c>
      <c r="D3128" s="81">
        <v>39325</v>
      </c>
      <c r="E3128" s="84">
        <v>43.94</v>
      </c>
      <c r="F3128" s="64" t="s">
        <v>4223</v>
      </c>
      <c r="G3128" s="63" t="s">
        <v>9</v>
      </c>
      <c r="H3128" t="s">
        <v>17883</v>
      </c>
      <c r="I3128" t="s">
        <v>25938</v>
      </c>
      <c r="J3128" t="s">
        <v>29568</v>
      </c>
      <c r="K3128" t="s">
        <v>6636</v>
      </c>
    </row>
    <row r="3129" spans="1:11" x14ac:dyDescent="0.25">
      <c r="A3129">
        <v>3218</v>
      </c>
      <c r="B3129" s="69">
        <v>20006233</v>
      </c>
      <c r="C3129" s="65">
        <v>34.06</v>
      </c>
      <c r="D3129" s="81">
        <v>39325</v>
      </c>
      <c r="E3129" s="84">
        <v>34.06</v>
      </c>
      <c r="F3129" s="64" t="s">
        <v>4224</v>
      </c>
      <c r="G3129" s="63" t="s">
        <v>58</v>
      </c>
      <c r="H3129" t="s">
        <v>17882</v>
      </c>
      <c r="I3129" t="s">
        <v>25939</v>
      </c>
      <c r="J3129" t="s">
        <v>29569</v>
      </c>
      <c r="K3129" t="s">
        <v>6636</v>
      </c>
    </row>
    <row r="3130" spans="1:11" x14ac:dyDescent="0.25">
      <c r="A3130">
        <v>3219</v>
      </c>
      <c r="B3130" s="69">
        <v>20006234</v>
      </c>
      <c r="C3130" s="65">
        <v>34.06</v>
      </c>
      <c r="D3130" s="81">
        <v>39325</v>
      </c>
      <c r="E3130" s="84">
        <v>34.06</v>
      </c>
      <c r="F3130" s="64" t="s">
        <v>4225</v>
      </c>
      <c r="G3130" s="63" t="s">
        <v>48</v>
      </c>
      <c r="H3130" t="s">
        <v>17882</v>
      </c>
      <c r="I3130" t="s">
        <v>25940</v>
      </c>
      <c r="J3130" t="s">
        <v>29570</v>
      </c>
      <c r="K3130" t="s">
        <v>6636</v>
      </c>
    </row>
    <row r="3131" spans="1:11" x14ac:dyDescent="0.25">
      <c r="A3131">
        <v>3220</v>
      </c>
      <c r="B3131" s="69">
        <v>20006235</v>
      </c>
      <c r="C3131" s="65">
        <v>93.31</v>
      </c>
      <c r="D3131" s="81">
        <v>39325</v>
      </c>
      <c r="E3131" s="84">
        <v>93.31</v>
      </c>
      <c r="F3131" s="64" t="s">
        <v>4226</v>
      </c>
      <c r="G3131" s="63" t="s">
        <v>41</v>
      </c>
      <c r="H3131" t="s">
        <v>17884</v>
      </c>
      <c r="I3131" t="s">
        <v>25941</v>
      </c>
      <c r="J3131" t="s">
        <v>29571</v>
      </c>
      <c r="K3131" t="s">
        <v>6636</v>
      </c>
    </row>
    <row r="3132" spans="1:11" x14ac:dyDescent="0.25">
      <c r="A3132">
        <v>3221</v>
      </c>
      <c r="B3132" s="69">
        <v>20006236</v>
      </c>
      <c r="C3132" s="65">
        <v>47.56</v>
      </c>
      <c r="D3132" s="81">
        <v>39325</v>
      </c>
      <c r="E3132" s="84">
        <v>47.56</v>
      </c>
      <c r="F3132" s="64" t="s">
        <v>4227</v>
      </c>
      <c r="G3132" s="63" t="s">
        <v>41</v>
      </c>
      <c r="H3132" t="s">
        <v>17885</v>
      </c>
      <c r="I3132" t="s">
        <v>25942</v>
      </c>
      <c r="J3132" t="s">
        <v>29572</v>
      </c>
      <c r="K3132" t="s">
        <v>6636</v>
      </c>
    </row>
    <row r="3133" spans="1:11" x14ac:dyDescent="0.25">
      <c r="A3133">
        <v>3222</v>
      </c>
      <c r="B3133" s="69">
        <v>20006237</v>
      </c>
      <c r="C3133" s="65">
        <v>47.56</v>
      </c>
      <c r="D3133" s="81">
        <v>39325</v>
      </c>
      <c r="E3133" s="84">
        <v>47.56</v>
      </c>
      <c r="F3133" s="64" t="s">
        <v>4228</v>
      </c>
      <c r="G3133" s="63" t="s">
        <v>41</v>
      </c>
      <c r="H3133" t="s">
        <v>17885</v>
      </c>
      <c r="I3133" t="s">
        <v>25942</v>
      </c>
      <c r="J3133" t="s">
        <v>29573</v>
      </c>
      <c r="K3133" t="s">
        <v>6636</v>
      </c>
    </row>
    <row r="3134" spans="1:11" x14ac:dyDescent="0.25">
      <c r="A3134">
        <v>3223</v>
      </c>
      <c r="B3134" s="69">
        <v>20006238</v>
      </c>
      <c r="C3134" s="65">
        <v>47.56</v>
      </c>
      <c r="D3134" s="81">
        <v>39325</v>
      </c>
      <c r="E3134" s="84">
        <v>47.56</v>
      </c>
      <c r="F3134" s="64" t="s">
        <v>4229</v>
      </c>
      <c r="G3134" s="63" t="s">
        <v>41</v>
      </c>
      <c r="H3134" t="s">
        <v>17885</v>
      </c>
      <c r="I3134" t="s">
        <v>25942</v>
      </c>
      <c r="J3134" t="s">
        <v>29574</v>
      </c>
      <c r="K3134" t="s">
        <v>6636</v>
      </c>
    </row>
    <row r="3135" spans="1:11" x14ac:dyDescent="0.25">
      <c r="A3135">
        <v>3224</v>
      </c>
      <c r="B3135" s="69">
        <v>20006239</v>
      </c>
      <c r="C3135" s="65">
        <v>47.56</v>
      </c>
      <c r="D3135" s="81">
        <v>39325</v>
      </c>
      <c r="E3135" s="84">
        <v>47.56</v>
      </c>
      <c r="F3135" s="64" t="s">
        <v>4230</v>
      </c>
      <c r="G3135" s="63" t="s">
        <v>41</v>
      </c>
      <c r="H3135" t="s">
        <v>17885</v>
      </c>
      <c r="I3135" t="s">
        <v>25942</v>
      </c>
      <c r="J3135" t="s">
        <v>29575</v>
      </c>
      <c r="K3135" t="s">
        <v>6636</v>
      </c>
    </row>
    <row r="3136" spans="1:11" x14ac:dyDescent="0.25">
      <c r="A3136">
        <v>3225</v>
      </c>
      <c r="B3136" s="69">
        <v>20006240</v>
      </c>
      <c r="C3136" s="65">
        <v>62.81</v>
      </c>
      <c r="D3136" s="81">
        <v>39325</v>
      </c>
      <c r="E3136" s="84">
        <v>62.81</v>
      </c>
      <c r="F3136" s="64" t="s">
        <v>4231</v>
      </c>
      <c r="G3136" s="63" t="s">
        <v>42</v>
      </c>
      <c r="H3136" t="s">
        <v>17886</v>
      </c>
      <c r="I3136" t="s">
        <v>25943</v>
      </c>
      <c r="J3136" t="s">
        <v>29576</v>
      </c>
      <c r="K3136" t="s">
        <v>6636</v>
      </c>
    </row>
    <row r="3137" spans="1:11" x14ac:dyDescent="0.25">
      <c r="A3137">
        <v>3226</v>
      </c>
      <c r="B3137" s="69">
        <v>20006244</v>
      </c>
      <c r="C3137" s="65">
        <v>628.45000000000005</v>
      </c>
      <c r="D3137" s="81">
        <v>39325</v>
      </c>
      <c r="E3137" s="84">
        <v>628.45000000000005</v>
      </c>
      <c r="F3137" s="64" t="s">
        <v>4493</v>
      </c>
      <c r="G3137" s="63" t="s">
        <v>58</v>
      </c>
      <c r="H3137" t="s">
        <v>17887</v>
      </c>
      <c r="I3137" t="s">
        <v>25944</v>
      </c>
      <c r="J3137" t="s">
        <v>29577</v>
      </c>
      <c r="K3137" t="s">
        <v>6636</v>
      </c>
    </row>
    <row r="3138" spans="1:11" x14ac:dyDescent="0.25">
      <c r="A3138">
        <v>3227</v>
      </c>
      <c r="B3138" s="69">
        <v>20006246</v>
      </c>
      <c r="C3138" s="65">
        <v>4087.98</v>
      </c>
      <c r="D3138" s="81">
        <v>39325</v>
      </c>
      <c r="E3138" s="84">
        <v>4087.98</v>
      </c>
      <c r="F3138" s="64" t="s">
        <v>5159</v>
      </c>
      <c r="G3138" s="63" t="s">
        <v>4972</v>
      </c>
      <c r="H3138" t="s">
        <v>17888</v>
      </c>
      <c r="I3138" t="s">
        <v>25945</v>
      </c>
      <c r="J3138" t="s">
        <v>29578</v>
      </c>
      <c r="K3138" t="s">
        <v>6636</v>
      </c>
    </row>
    <row r="3139" spans="1:11" x14ac:dyDescent="0.25">
      <c r="A3139">
        <v>3228</v>
      </c>
      <c r="B3139" s="69">
        <v>20006248</v>
      </c>
      <c r="C3139" s="65">
        <v>1011.61</v>
      </c>
      <c r="D3139" s="81">
        <v>39325</v>
      </c>
      <c r="E3139" s="84">
        <v>1011.61</v>
      </c>
      <c r="F3139" s="64" t="s">
        <v>6037</v>
      </c>
      <c r="G3139" s="63" t="s">
        <v>4944</v>
      </c>
      <c r="H3139" t="s">
        <v>17889</v>
      </c>
      <c r="I3139" t="s">
        <v>25946</v>
      </c>
      <c r="J3139" t="s">
        <v>29579</v>
      </c>
      <c r="K3139" t="s">
        <v>6636</v>
      </c>
    </row>
    <row r="3140" spans="1:11" x14ac:dyDescent="0.25">
      <c r="A3140">
        <v>3229</v>
      </c>
      <c r="B3140" s="69">
        <v>20006249</v>
      </c>
      <c r="C3140" s="65">
        <v>1063.54</v>
      </c>
      <c r="D3140" s="81">
        <v>39325</v>
      </c>
      <c r="E3140" s="84">
        <v>1063.54</v>
      </c>
      <c r="F3140" s="64" t="s">
        <v>6038</v>
      </c>
      <c r="G3140" s="63" t="s">
        <v>4941</v>
      </c>
      <c r="H3140" t="s">
        <v>17890</v>
      </c>
      <c r="I3140" t="s">
        <v>25947</v>
      </c>
      <c r="J3140" t="s">
        <v>29580</v>
      </c>
      <c r="K3140" t="s">
        <v>6636</v>
      </c>
    </row>
    <row r="3141" spans="1:11" x14ac:dyDescent="0.25">
      <c r="A3141">
        <v>3230</v>
      </c>
      <c r="B3141" s="69">
        <v>20006250</v>
      </c>
      <c r="C3141" s="65">
        <v>1085.6600000000001</v>
      </c>
      <c r="D3141" s="81">
        <v>39325</v>
      </c>
      <c r="E3141" s="84">
        <v>1085.6600000000001</v>
      </c>
      <c r="F3141" s="64" t="s">
        <v>6039</v>
      </c>
      <c r="G3141" s="63" t="s">
        <v>4963</v>
      </c>
      <c r="H3141" t="s">
        <v>17891</v>
      </c>
      <c r="I3141" t="s">
        <v>25948</v>
      </c>
      <c r="J3141" t="s">
        <v>29581</v>
      </c>
      <c r="K3141" t="s">
        <v>6636</v>
      </c>
    </row>
    <row r="3142" spans="1:11" x14ac:dyDescent="0.25">
      <c r="A3142">
        <v>3231</v>
      </c>
      <c r="B3142" s="69">
        <v>20006251</v>
      </c>
      <c r="C3142" s="65">
        <v>1034.93</v>
      </c>
      <c r="D3142" s="81">
        <v>39325</v>
      </c>
      <c r="E3142" s="84">
        <v>1034.93</v>
      </c>
      <c r="F3142" s="64" t="s">
        <v>6040</v>
      </c>
      <c r="G3142" s="63" t="s">
        <v>4941</v>
      </c>
      <c r="H3142" t="s">
        <v>17892</v>
      </c>
      <c r="I3142" t="s">
        <v>25949</v>
      </c>
      <c r="J3142" t="s">
        <v>29582</v>
      </c>
      <c r="K3142" t="s">
        <v>6636</v>
      </c>
    </row>
    <row r="3143" spans="1:11" x14ac:dyDescent="0.25">
      <c r="A3143">
        <v>3232</v>
      </c>
      <c r="B3143" s="69">
        <v>20006252</v>
      </c>
      <c r="C3143" s="65">
        <v>930.19</v>
      </c>
      <c r="D3143" s="81">
        <v>39325</v>
      </c>
      <c r="E3143" s="84">
        <v>930.19</v>
      </c>
      <c r="F3143" s="64" t="s">
        <v>6041</v>
      </c>
      <c r="G3143" s="63" t="s">
        <v>4946</v>
      </c>
      <c r="H3143" t="s">
        <v>17893</v>
      </c>
      <c r="I3143" t="s">
        <v>25950</v>
      </c>
      <c r="J3143" t="s">
        <v>29583</v>
      </c>
      <c r="K3143" t="s">
        <v>6636</v>
      </c>
    </row>
    <row r="3144" spans="1:11" x14ac:dyDescent="0.25">
      <c r="A3144">
        <v>3233</v>
      </c>
      <c r="B3144" s="69">
        <v>20006253</v>
      </c>
      <c r="C3144" s="65">
        <v>657.52</v>
      </c>
      <c r="D3144" s="81">
        <v>39325</v>
      </c>
      <c r="E3144" s="84">
        <v>657.52</v>
      </c>
      <c r="F3144" s="64" t="s">
        <v>6042</v>
      </c>
      <c r="G3144" s="63" t="s">
        <v>4946</v>
      </c>
      <c r="H3144" t="s">
        <v>17894</v>
      </c>
      <c r="I3144" t="s">
        <v>25951</v>
      </c>
      <c r="J3144" t="s">
        <v>29584</v>
      </c>
      <c r="K3144" t="s">
        <v>6636</v>
      </c>
    </row>
    <row r="3145" spans="1:11" x14ac:dyDescent="0.25">
      <c r="A3145">
        <v>3234</v>
      </c>
      <c r="B3145" s="69">
        <v>20006254</v>
      </c>
      <c r="C3145" s="65">
        <v>938.63</v>
      </c>
      <c r="D3145" s="81">
        <v>39325</v>
      </c>
      <c r="E3145" s="84">
        <v>938.63</v>
      </c>
      <c r="F3145" s="64" t="s">
        <v>6043</v>
      </c>
      <c r="G3145" s="63" t="s">
        <v>4963</v>
      </c>
      <c r="H3145" t="s">
        <v>17895</v>
      </c>
      <c r="I3145" t="s">
        <v>25952</v>
      </c>
      <c r="J3145" t="s">
        <v>29585</v>
      </c>
      <c r="K3145" t="s">
        <v>6636</v>
      </c>
    </row>
    <row r="3146" spans="1:11" x14ac:dyDescent="0.25">
      <c r="A3146">
        <v>3235</v>
      </c>
      <c r="B3146" s="69">
        <v>20006255</v>
      </c>
      <c r="C3146" s="65">
        <v>1362.35</v>
      </c>
      <c r="D3146" s="81">
        <v>39325</v>
      </c>
      <c r="E3146" s="84">
        <v>1362.35</v>
      </c>
      <c r="F3146" s="64" t="s">
        <v>5908</v>
      </c>
      <c r="G3146" s="63" t="s">
        <v>4944</v>
      </c>
      <c r="H3146" t="s">
        <v>17896</v>
      </c>
      <c r="I3146" t="s">
        <v>25953</v>
      </c>
      <c r="J3146" t="s">
        <v>29586</v>
      </c>
      <c r="K3146" t="s">
        <v>6636</v>
      </c>
    </row>
    <row r="3147" spans="1:11" x14ac:dyDescent="0.25">
      <c r="A3147">
        <v>3236</v>
      </c>
      <c r="B3147" s="69">
        <v>20006256</v>
      </c>
      <c r="C3147" s="65">
        <v>1172</v>
      </c>
      <c r="D3147" s="81">
        <v>39325</v>
      </c>
      <c r="E3147" s="84">
        <v>1172</v>
      </c>
      <c r="F3147" s="64" t="s">
        <v>6044</v>
      </c>
      <c r="G3147" s="63" t="s">
        <v>4963</v>
      </c>
      <c r="H3147" t="s">
        <v>17897</v>
      </c>
      <c r="I3147" t="s">
        <v>25954</v>
      </c>
      <c r="J3147" t="s">
        <v>29587</v>
      </c>
      <c r="K3147" t="s">
        <v>6636</v>
      </c>
    </row>
    <row r="3148" spans="1:11" x14ac:dyDescent="0.25">
      <c r="A3148">
        <v>3237</v>
      </c>
      <c r="B3148" s="69">
        <v>20006258</v>
      </c>
      <c r="C3148" s="65">
        <v>951.85</v>
      </c>
      <c r="D3148" s="81">
        <v>39325</v>
      </c>
      <c r="E3148" s="84">
        <v>951.85</v>
      </c>
      <c r="F3148" s="64" t="s">
        <v>6045</v>
      </c>
      <c r="G3148" s="63" t="s">
        <v>4944</v>
      </c>
      <c r="H3148" t="s">
        <v>17898</v>
      </c>
      <c r="I3148" t="s">
        <v>25955</v>
      </c>
      <c r="J3148" t="s">
        <v>29588</v>
      </c>
      <c r="K3148" t="s">
        <v>6636</v>
      </c>
    </row>
    <row r="3149" spans="1:11" x14ac:dyDescent="0.25">
      <c r="A3149">
        <v>3238</v>
      </c>
      <c r="B3149" s="69">
        <v>20006259</v>
      </c>
      <c r="C3149" s="65">
        <v>971.78</v>
      </c>
      <c r="D3149" s="81">
        <v>39325</v>
      </c>
      <c r="E3149" s="84">
        <v>971.78</v>
      </c>
      <c r="F3149" s="64" t="s">
        <v>6046</v>
      </c>
      <c r="G3149" s="63" t="s">
        <v>4963</v>
      </c>
      <c r="H3149" t="s">
        <v>17899</v>
      </c>
      <c r="I3149" t="s">
        <v>25956</v>
      </c>
      <c r="J3149" t="s">
        <v>29589</v>
      </c>
      <c r="K3149" t="s">
        <v>6636</v>
      </c>
    </row>
    <row r="3150" spans="1:11" x14ac:dyDescent="0.25">
      <c r="A3150">
        <v>3239</v>
      </c>
      <c r="B3150" s="69">
        <v>20006260</v>
      </c>
      <c r="C3150" s="65">
        <v>1122.07</v>
      </c>
      <c r="D3150" s="81">
        <v>39325</v>
      </c>
      <c r="E3150" s="84">
        <v>1122.07</v>
      </c>
      <c r="F3150" s="64" t="s">
        <v>6047</v>
      </c>
      <c r="G3150" s="63" t="s">
        <v>4961</v>
      </c>
      <c r="H3150" t="s">
        <v>17900</v>
      </c>
      <c r="I3150" t="s">
        <v>25957</v>
      </c>
      <c r="J3150" t="s">
        <v>29590</v>
      </c>
      <c r="K3150" t="s">
        <v>6636</v>
      </c>
    </row>
    <row r="3151" spans="1:11" x14ac:dyDescent="0.25">
      <c r="A3151">
        <v>3240</v>
      </c>
      <c r="B3151" s="69">
        <v>20006261</v>
      </c>
      <c r="C3151" s="65">
        <v>1074.28</v>
      </c>
      <c r="D3151" s="81">
        <v>39325</v>
      </c>
      <c r="E3151" s="84">
        <v>1074.28</v>
      </c>
      <c r="F3151" s="64" t="s">
        <v>5280</v>
      </c>
      <c r="G3151" s="63" t="s">
        <v>4963</v>
      </c>
      <c r="H3151" t="s">
        <v>17901</v>
      </c>
      <c r="I3151" t="s">
        <v>25958</v>
      </c>
      <c r="J3151" t="s">
        <v>29591</v>
      </c>
      <c r="K3151" t="s">
        <v>6636</v>
      </c>
    </row>
    <row r="3152" spans="1:11" x14ac:dyDescent="0.25">
      <c r="A3152">
        <v>3241</v>
      </c>
      <c r="B3152" s="69">
        <v>20006262</v>
      </c>
      <c r="C3152" s="65">
        <v>1145.5</v>
      </c>
      <c r="D3152" s="81">
        <v>39325</v>
      </c>
      <c r="E3152" s="84">
        <v>1145.5</v>
      </c>
      <c r="F3152" s="64" t="s">
        <v>6048</v>
      </c>
      <c r="G3152" s="63" t="s">
        <v>4963</v>
      </c>
      <c r="H3152" t="s">
        <v>17902</v>
      </c>
      <c r="I3152" t="s">
        <v>25959</v>
      </c>
      <c r="J3152" t="s">
        <v>29592</v>
      </c>
      <c r="K3152" t="s">
        <v>6636</v>
      </c>
    </row>
    <row r="3153" spans="1:11" x14ac:dyDescent="0.25">
      <c r="A3153">
        <v>3242</v>
      </c>
      <c r="B3153" s="69">
        <v>20006263</v>
      </c>
      <c r="C3153" s="65">
        <v>1049.51</v>
      </c>
      <c r="D3153" s="81">
        <v>39325</v>
      </c>
      <c r="E3153" s="84">
        <v>1049.51</v>
      </c>
      <c r="F3153" s="64" t="s">
        <v>6049</v>
      </c>
      <c r="G3153" s="63" t="s">
        <v>4963</v>
      </c>
      <c r="H3153" t="s">
        <v>17903</v>
      </c>
      <c r="I3153" t="s">
        <v>25960</v>
      </c>
      <c r="J3153" t="s">
        <v>29593</v>
      </c>
      <c r="K3153" t="s">
        <v>6636</v>
      </c>
    </row>
    <row r="3154" spans="1:11" x14ac:dyDescent="0.25">
      <c r="A3154">
        <v>3243</v>
      </c>
      <c r="B3154" s="69">
        <v>20006264</v>
      </c>
      <c r="C3154" s="65">
        <v>1073.43</v>
      </c>
      <c r="D3154" s="81">
        <v>39325</v>
      </c>
      <c r="E3154" s="84">
        <v>1073.43</v>
      </c>
      <c r="F3154" s="64" t="s">
        <v>6050</v>
      </c>
      <c r="G3154" s="63" t="s">
        <v>4963</v>
      </c>
      <c r="H3154" t="s">
        <v>17904</v>
      </c>
      <c r="I3154" t="s">
        <v>25961</v>
      </c>
      <c r="J3154" t="s">
        <v>29594</v>
      </c>
      <c r="K3154" t="s">
        <v>6636</v>
      </c>
    </row>
    <row r="3155" spans="1:11" x14ac:dyDescent="0.25">
      <c r="A3155">
        <v>3244</v>
      </c>
      <c r="B3155" s="69">
        <v>20006265</v>
      </c>
      <c r="C3155" s="65">
        <v>1067.19</v>
      </c>
      <c r="D3155" s="81">
        <v>39325</v>
      </c>
      <c r="E3155" s="84">
        <v>1067.19</v>
      </c>
      <c r="F3155" s="64" t="s">
        <v>6051</v>
      </c>
      <c r="G3155" s="63" t="s">
        <v>4963</v>
      </c>
      <c r="H3155" t="s">
        <v>17905</v>
      </c>
      <c r="I3155" t="s">
        <v>25962</v>
      </c>
      <c r="J3155" t="s">
        <v>29595</v>
      </c>
      <c r="K3155" t="s">
        <v>6636</v>
      </c>
    </row>
    <row r="3156" spans="1:11" x14ac:dyDescent="0.25">
      <c r="A3156">
        <v>3245</v>
      </c>
      <c r="B3156" s="69">
        <v>20006266</v>
      </c>
      <c r="C3156" s="65">
        <v>963.74</v>
      </c>
      <c r="D3156" s="81">
        <v>39325</v>
      </c>
      <c r="E3156" s="84">
        <v>963.74</v>
      </c>
      <c r="F3156" s="64" t="s">
        <v>6052</v>
      </c>
      <c r="G3156" s="63" t="s">
        <v>4950</v>
      </c>
      <c r="H3156" t="s">
        <v>17906</v>
      </c>
      <c r="I3156" t="s">
        <v>25963</v>
      </c>
      <c r="J3156" t="s">
        <v>29596</v>
      </c>
      <c r="K3156" t="s">
        <v>6636</v>
      </c>
    </row>
    <row r="3157" spans="1:11" x14ac:dyDescent="0.25">
      <c r="A3157">
        <v>3246</v>
      </c>
      <c r="B3157" s="69">
        <v>20006267</v>
      </c>
      <c r="C3157" s="65">
        <v>2690.21</v>
      </c>
      <c r="D3157" s="81">
        <v>39325</v>
      </c>
      <c r="E3157" s="84">
        <v>2690.21</v>
      </c>
      <c r="F3157" s="64" t="s">
        <v>6432</v>
      </c>
      <c r="G3157" s="63" t="s">
        <v>4950</v>
      </c>
      <c r="H3157" t="s">
        <v>17907</v>
      </c>
      <c r="I3157" t="s">
        <v>25964</v>
      </c>
      <c r="J3157" t="s">
        <v>29597</v>
      </c>
      <c r="K3157" t="s">
        <v>6636</v>
      </c>
    </row>
    <row r="3158" spans="1:11" x14ac:dyDescent="0.25">
      <c r="A3158">
        <v>3247</v>
      </c>
      <c r="B3158" s="69">
        <v>20006269</v>
      </c>
      <c r="C3158" s="65">
        <v>1245.8699999999999</v>
      </c>
      <c r="D3158" s="81">
        <v>39325</v>
      </c>
      <c r="E3158" s="84">
        <v>1245.8699999999999</v>
      </c>
      <c r="F3158" s="64" t="s">
        <v>5161</v>
      </c>
      <c r="G3158" s="63" t="s">
        <v>4950</v>
      </c>
      <c r="H3158" t="s">
        <v>17908</v>
      </c>
      <c r="I3158" t="s">
        <v>25965</v>
      </c>
      <c r="J3158" t="s">
        <v>29598</v>
      </c>
      <c r="K3158" t="s">
        <v>6636</v>
      </c>
    </row>
    <row r="3159" spans="1:11" x14ac:dyDescent="0.25">
      <c r="A3159">
        <v>3248</v>
      </c>
      <c r="B3159" s="69">
        <v>20006273</v>
      </c>
      <c r="C3159" s="65">
        <v>14182.03</v>
      </c>
      <c r="D3159" s="81">
        <v>39355</v>
      </c>
      <c r="E3159" s="84">
        <v>14182.03</v>
      </c>
      <c r="F3159" s="64" t="s">
        <v>1724</v>
      </c>
      <c r="G3159" s="63" t="s">
        <v>10</v>
      </c>
      <c r="H3159" t="s">
        <v>17909</v>
      </c>
      <c r="I3159" t="s">
        <v>25966</v>
      </c>
      <c r="J3159" t="s">
        <v>29599</v>
      </c>
      <c r="K3159" t="s">
        <v>6636</v>
      </c>
    </row>
    <row r="3160" spans="1:11" x14ac:dyDescent="0.25">
      <c r="A3160">
        <v>3249</v>
      </c>
      <c r="B3160" s="69">
        <v>20006274</v>
      </c>
      <c r="C3160" s="65">
        <v>2716.58</v>
      </c>
      <c r="D3160" s="81">
        <v>39355</v>
      </c>
      <c r="E3160" s="84">
        <v>2716.58</v>
      </c>
      <c r="F3160" s="64" t="s">
        <v>1725</v>
      </c>
      <c r="G3160" s="63" t="s">
        <v>53</v>
      </c>
      <c r="H3160" t="s">
        <v>17910</v>
      </c>
      <c r="I3160" t="s">
        <v>25967</v>
      </c>
      <c r="J3160" t="s">
        <v>29600</v>
      </c>
      <c r="K3160" t="s">
        <v>6636</v>
      </c>
    </row>
    <row r="3161" spans="1:11" x14ac:dyDescent="0.25">
      <c r="A3161">
        <v>3250</v>
      </c>
      <c r="B3161" s="69">
        <v>20006275</v>
      </c>
      <c r="C3161" s="65">
        <v>1517.73</v>
      </c>
      <c r="D3161" s="81">
        <v>39355</v>
      </c>
      <c r="E3161" s="84">
        <v>1517.73</v>
      </c>
      <c r="F3161" s="64" t="s">
        <v>1726</v>
      </c>
      <c r="G3161" s="63" t="s">
        <v>42</v>
      </c>
      <c r="H3161" t="s">
        <v>17911</v>
      </c>
      <c r="I3161" t="s">
        <v>25968</v>
      </c>
      <c r="J3161" t="s">
        <v>29601</v>
      </c>
      <c r="K3161" t="s">
        <v>6636</v>
      </c>
    </row>
    <row r="3162" spans="1:11" x14ac:dyDescent="0.25">
      <c r="A3162">
        <v>3251</v>
      </c>
      <c r="B3162" s="69">
        <v>20006277</v>
      </c>
      <c r="C3162" s="65">
        <v>16833.419999999998</v>
      </c>
      <c r="D3162" s="81">
        <v>39355</v>
      </c>
      <c r="E3162" s="84">
        <v>16833.419999999998</v>
      </c>
      <c r="F3162" s="64" t="s">
        <v>1727</v>
      </c>
      <c r="G3162" s="63" t="s">
        <v>34</v>
      </c>
      <c r="H3162" t="s">
        <v>17912</v>
      </c>
      <c r="I3162" t="s">
        <v>25969</v>
      </c>
      <c r="J3162" t="s">
        <v>29602</v>
      </c>
      <c r="K3162" t="s">
        <v>6636</v>
      </c>
    </row>
    <row r="3163" spans="1:11" x14ac:dyDescent="0.25">
      <c r="A3163">
        <v>3252</v>
      </c>
      <c r="B3163" s="69">
        <v>20006279</v>
      </c>
      <c r="C3163" s="65">
        <v>36431.25</v>
      </c>
      <c r="D3163" s="81">
        <v>39355</v>
      </c>
      <c r="E3163" s="84">
        <v>36431.25</v>
      </c>
      <c r="F3163" s="64" t="s">
        <v>1729</v>
      </c>
      <c r="G3163" s="63" t="s">
        <v>160</v>
      </c>
      <c r="H3163" t="s">
        <v>17913</v>
      </c>
      <c r="I3163" t="s">
        <v>25970</v>
      </c>
      <c r="J3163" t="s">
        <v>29603</v>
      </c>
      <c r="K3163" t="s">
        <v>6636</v>
      </c>
    </row>
    <row r="3164" spans="1:11" x14ac:dyDescent="0.25">
      <c r="A3164">
        <v>3253</v>
      </c>
      <c r="B3164" s="69">
        <v>20006280</v>
      </c>
      <c r="C3164" s="65">
        <v>11263.24</v>
      </c>
      <c r="D3164" s="81">
        <v>39355</v>
      </c>
      <c r="E3164" s="84">
        <v>11263.24</v>
      </c>
      <c r="F3164" s="64" t="s">
        <v>1730</v>
      </c>
      <c r="G3164" s="63" t="s">
        <v>22</v>
      </c>
      <c r="H3164" t="s">
        <v>17914</v>
      </c>
      <c r="I3164" t="s">
        <v>25971</v>
      </c>
      <c r="J3164" t="s">
        <v>29604</v>
      </c>
      <c r="K3164" t="s">
        <v>6636</v>
      </c>
    </row>
    <row r="3165" spans="1:11" x14ac:dyDescent="0.25">
      <c r="A3165">
        <v>3254</v>
      </c>
      <c r="B3165" s="69">
        <v>20006281</v>
      </c>
      <c r="C3165" s="65">
        <v>2156</v>
      </c>
      <c r="D3165" s="81">
        <v>39355</v>
      </c>
      <c r="E3165" s="84">
        <v>2156</v>
      </c>
      <c r="F3165" s="64" t="s">
        <v>1731</v>
      </c>
      <c r="G3165" s="63" t="s">
        <v>72</v>
      </c>
      <c r="H3165" t="s">
        <v>17915</v>
      </c>
      <c r="I3165" t="s">
        <v>25972</v>
      </c>
      <c r="J3165" t="s">
        <v>29605</v>
      </c>
      <c r="K3165" t="s">
        <v>6636</v>
      </c>
    </row>
    <row r="3166" spans="1:11" x14ac:dyDescent="0.25">
      <c r="A3166">
        <v>3255</v>
      </c>
      <c r="B3166" s="69">
        <v>20006282</v>
      </c>
      <c r="C3166" s="65">
        <v>835.65</v>
      </c>
      <c r="D3166" s="81">
        <v>39355</v>
      </c>
      <c r="E3166" s="84">
        <v>835.65</v>
      </c>
      <c r="F3166" s="64" t="s">
        <v>2353</v>
      </c>
      <c r="G3166" s="63" t="s">
        <v>57</v>
      </c>
      <c r="H3166" t="s">
        <v>17916</v>
      </c>
      <c r="I3166" t="s">
        <v>25973</v>
      </c>
      <c r="J3166" t="s">
        <v>29606</v>
      </c>
      <c r="K3166" t="s">
        <v>6636</v>
      </c>
    </row>
    <row r="3167" spans="1:11" x14ac:dyDescent="0.25">
      <c r="A3167">
        <v>3256</v>
      </c>
      <c r="B3167" s="69">
        <v>20006283</v>
      </c>
      <c r="C3167" s="65">
        <v>961.82</v>
      </c>
      <c r="D3167" s="81">
        <v>39355</v>
      </c>
      <c r="E3167" s="84">
        <v>961.82</v>
      </c>
      <c r="F3167" s="64" t="s">
        <v>2290</v>
      </c>
      <c r="G3167" s="63" t="s">
        <v>15</v>
      </c>
      <c r="H3167" t="s">
        <v>17917</v>
      </c>
      <c r="I3167" t="s">
        <v>25974</v>
      </c>
      <c r="J3167" t="s">
        <v>29607</v>
      </c>
      <c r="K3167" t="s">
        <v>6636</v>
      </c>
    </row>
    <row r="3168" spans="1:11" x14ac:dyDescent="0.25">
      <c r="A3168">
        <v>3257</v>
      </c>
      <c r="B3168" s="69">
        <v>20006284</v>
      </c>
      <c r="C3168" s="65">
        <v>1061.3499999999999</v>
      </c>
      <c r="D3168" s="81">
        <v>39355</v>
      </c>
      <c r="E3168" s="84">
        <v>1061.3499999999999</v>
      </c>
      <c r="F3168" s="64" t="s">
        <v>2354</v>
      </c>
      <c r="G3168" s="63" t="s">
        <v>148</v>
      </c>
      <c r="H3168" t="s">
        <v>17918</v>
      </c>
      <c r="I3168" t="s">
        <v>25975</v>
      </c>
      <c r="J3168" t="s">
        <v>29608</v>
      </c>
      <c r="K3168" t="s">
        <v>6636</v>
      </c>
    </row>
    <row r="3169" spans="1:11" x14ac:dyDescent="0.25">
      <c r="A3169">
        <v>3258</v>
      </c>
      <c r="B3169" s="69">
        <v>20006285</v>
      </c>
      <c r="C3169" s="65">
        <v>1081.68</v>
      </c>
      <c r="D3169" s="81">
        <v>39355</v>
      </c>
      <c r="E3169" s="84">
        <v>1081.68</v>
      </c>
      <c r="F3169" s="64" t="s">
        <v>2355</v>
      </c>
      <c r="G3169" s="63" t="s">
        <v>72</v>
      </c>
      <c r="H3169" t="s">
        <v>17919</v>
      </c>
      <c r="I3169" t="s">
        <v>25976</v>
      </c>
      <c r="J3169" t="s">
        <v>29609</v>
      </c>
      <c r="K3169" t="s">
        <v>6636</v>
      </c>
    </row>
    <row r="3170" spans="1:11" x14ac:dyDescent="0.25">
      <c r="A3170">
        <v>3259</v>
      </c>
      <c r="B3170" s="69">
        <v>20006286</v>
      </c>
      <c r="C3170" s="65">
        <v>3955.74</v>
      </c>
      <c r="D3170" s="81">
        <v>39355</v>
      </c>
      <c r="E3170" s="84">
        <v>3955.74</v>
      </c>
      <c r="F3170" s="64" t="s">
        <v>1143</v>
      </c>
      <c r="G3170" s="63" t="s">
        <v>72</v>
      </c>
      <c r="H3170" t="s">
        <v>17920</v>
      </c>
      <c r="I3170" t="s">
        <v>25977</v>
      </c>
      <c r="J3170" t="s">
        <v>29610</v>
      </c>
      <c r="K3170" t="s">
        <v>6636</v>
      </c>
    </row>
    <row r="3171" spans="1:11" x14ac:dyDescent="0.25">
      <c r="A3171">
        <v>3260</v>
      </c>
      <c r="B3171" s="69">
        <v>20006287</v>
      </c>
      <c r="C3171" s="65">
        <v>17568.87</v>
      </c>
      <c r="D3171" s="81">
        <v>39355</v>
      </c>
      <c r="E3171" s="84">
        <v>17568.87</v>
      </c>
      <c r="F3171" s="64" t="s">
        <v>1144</v>
      </c>
      <c r="G3171" s="63" t="s">
        <v>49</v>
      </c>
      <c r="H3171" t="s">
        <v>17921</v>
      </c>
      <c r="I3171" t="s">
        <v>25978</v>
      </c>
      <c r="J3171" t="s">
        <v>29611</v>
      </c>
      <c r="K3171" t="s">
        <v>6636</v>
      </c>
    </row>
    <row r="3172" spans="1:11" x14ac:dyDescent="0.25">
      <c r="A3172">
        <v>3261</v>
      </c>
      <c r="B3172" s="69">
        <v>20006289</v>
      </c>
      <c r="C3172" s="65">
        <v>2223.23</v>
      </c>
      <c r="D3172" s="81">
        <v>39355</v>
      </c>
      <c r="E3172" s="84">
        <v>2223.23</v>
      </c>
      <c r="F3172" s="64" t="s">
        <v>1145</v>
      </c>
      <c r="G3172" s="63" t="s">
        <v>52</v>
      </c>
      <c r="H3172" t="s">
        <v>17922</v>
      </c>
      <c r="I3172" t="s">
        <v>25979</v>
      </c>
      <c r="J3172" t="s">
        <v>29612</v>
      </c>
      <c r="K3172" t="s">
        <v>6636</v>
      </c>
    </row>
    <row r="3173" spans="1:11" x14ac:dyDescent="0.25">
      <c r="A3173">
        <v>3262</v>
      </c>
      <c r="B3173" s="69">
        <v>20006290</v>
      </c>
      <c r="C3173" s="65">
        <v>11501.18</v>
      </c>
      <c r="D3173" s="81">
        <v>39355</v>
      </c>
      <c r="E3173" s="84">
        <v>11501.18</v>
      </c>
      <c r="F3173" s="64" t="s">
        <v>1146</v>
      </c>
      <c r="G3173" s="63" t="s">
        <v>41</v>
      </c>
      <c r="H3173" t="s">
        <v>17923</v>
      </c>
      <c r="I3173" t="s">
        <v>25980</v>
      </c>
      <c r="J3173" t="s">
        <v>29613</v>
      </c>
      <c r="K3173" t="s">
        <v>6636</v>
      </c>
    </row>
    <row r="3174" spans="1:11" x14ac:dyDescent="0.25">
      <c r="A3174">
        <v>3263</v>
      </c>
      <c r="B3174" s="69">
        <v>20006291</v>
      </c>
      <c r="C3174" s="65">
        <v>19018.189999999999</v>
      </c>
      <c r="D3174" s="81">
        <v>39355</v>
      </c>
      <c r="E3174" s="84">
        <v>19018.189999999999</v>
      </c>
      <c r="F3174" s="64" t="s">
        <v>1147</v>
      </c>
      <c r="G3174" s="63" t="s">
        <v>50</v>
      </c>
      <c r="H3174" t="s">
        <v>17924</v>
      </c>
      <c r="I3174" t="s">
        <v>25981</v>
      </c>
      <c r="J3174" t="s">
        <v>29614</v>
      </c>
      <c r="K3174" t="s">
        <v>6636</v>
      </c>
    </row>
    <row r="3175" spans="1:11" x14ac:dyDescent="0.25">
      <c r="A3175">
        <v>3264</v>
      </c>
      <c r="B3175" s="69">
        <v>20006292</v>
      </c>
      <c r="C3175" s="65">
        <v>1029.42</v>
      </c>
      <c r="D3175" s="81">
        <v>39355</v>
      </c>
      <c r="E3175" s="84">
        <v>1029.42</v>
      </c>
      <c r="F3175" s="64" t="s">
        <v>1148</v>
      </c>
      <c r="G3175" s="63" t="s">
        <v>56</v>
      </c>
      <c r="H3175" t="s">
        <v>17925</v>
      </c>
      <c r="I3175" t="s">
        <v>25982</v>
      </c>
      <c r="J3175" t="s">
        <v>29615</v>
      </c>
      <c r="K3175" t="s">
        <v>6636</v>
      </c>
    </row>
    <row r="3176" spans="1:11" x14ac:dyDescent="0.25">
      <c r="A3176">
        <v>3265</v>
      </c>
      <c r="B3176" s="69">
        <v>20006293</v>
      </c>
      <c r="C3176" s="65">
        <v>4528.3500000000004</v>
      </c>
      <c r="D3176" s="81">
        <v>39355</v>
      </c>
      <c r="E3176" s="84">
        <v>4528.3500000000004</v>
      </c>
      <c r="F3176" s="64" t="s">
        <v>1149</v>
      </c>
      <c r="G3176" s="63" t="s">
        <v>21</v>
      </c>
      <c r="H3176" t="s">
        <v>17926</v>
      </c>
      <c r="I3176" t="s">
        <v>25983</v>
      </c>
      <c r="J3176" t="s">
        <v>29616</v>
      </c>
      <c r="K3176" t="s">
        <v>6636</v>
      </c>
    </row>
    <row r="3177" spans="1:11" x14ac:dyDescent="0.25">
      <c r="A3177">
        <v>3266</v>
      </c>
      <c r="B3177" s="69">
        <v>20006294</v>
      </c>
      <c r="C3177" s="65">
        <v>114576.83</v>
      </c>
      <c r="D3177" s="81">
        <v>39355</v>
      </c>
      <c r="E3177" s="84">
        <v>114576.83</v>
      </c>
      <c r="F3177" s="64" t="s">
        <v>1149</v>
      </c>
      <c r="G3177" s="63" t="s">
        <v>21</v>
      </c>
      <c r="H3177" t="s">
        <v>17927</v>
      </c>
      <c r="I3177" t="s">
        <v>25984</v>
      </c>
      <c r="J3177" t="s">
        <v>29617</v>
      </c>
      <c r="K3177" t="s">
        <v>6636</v>
      </c>
    </row>
    <row r="3178" spans="1:11" x14ac:dyDescent="0.25">
      <c r="A3178">
        <v>3267</v>
      </c>
      <c r="B3178" s="69">
        <v>20006295</v>
      </c>
      <c r="C3178" s="65">
        <v>5800.51</v>
      </c>
      <c r="D3178" s="81">
        <v>39355</v>
      </c>
      <c r="E3178" s="84">
        <v>5800.51</v>
      </c>
      <c r="F3178" s="64" t="s">
        <v>1150</v>
      </c>
      <c r="G3178" s="63" t="s">
        <v>39</v>
      </c>
      <c r="H3178" t="s">
        <v>17928</v>
      </c>
      <c r="I3178" t="s">
        <v>25985</v>
      </c>
      <c r="J3178" t="s">
        <v>29618</v>
      </c>
      <c r="K3178" t="s">
        <v>6636</v>
      </c>
    </row>
    <row r="3179" spans="1:11" x14ac:dyDescent="0.25">
      <c r="A3179">
        <v>3268</v>
      </c>
      <c r="B3179" s="69">
        <v>20006296</v>
      </c>
      <c r="C3179" s="65">
        <v>410.33</v>
      </c>
      <c r="D3179" s="81">
        <v>39355</v>
      </c>
      <c r="E3179" s="84">
        <v>410.33</v>
      </c>
      <c r="F3179" s="64" t="s">
        <v>1151</v>
      </c>
      <c r="G3179" s="63" t="s">
        <v>49</v>
      </c>
      <c r="H3179" t="s">
        <v>17929</v>
      </c>
      <c r="I3179" t="s">
        <v>25986</v>
      </c>
      <c r="J3179" t="s">
        <v>29619</v>
      </c>
      <c r="K3179" t="s">
        <v>6636</v>
      </c>
    </row>
    <row r="3180" spans="1:11" x14ac:dyDescent="0.25">
      <c r="A3180">
        <v>3269</v>
      </c>
      <c r="B3180" s="69">
        <v>20006297</v>
      </c>
      <c r="C3180" s="65">
        <v>479.75</v>
      </c>
      <c r="D3180" s="81">
        <v>39355</v>
      </c>
      <c r="E3180" s="84">
        <v>479.75</v>
      </c>
      <c r="F3180" s="64" t="s">
        <v>1152</v>
      </c>
      <c r="G3180" s="63" t="s">
        <v>10</v>
      </c>
      <c r="H3180" t="s">
        <v>17930</v>
      </c>
      <c r="I3180" t="s">
        <v>25987</v>
      </c>
      <c r="J3180" t="s">
        <v>29620</v>
      </c>
      <c r="K3180" t="s">
        <v>6636</v>
      </c>
    </row>
    <row r="3181" spans="1:11" x14ac:dyDescent="0.25">
      <c r="A3181">
        <v>3270</v>
      </c>
      <c r="B3181" s="69">
        <v>20006298</v>
      </c>
      <c r="C3181" s="65">
        <v>423.87</v>
      </c>
      <c r="D3181" s="81">
        <v>39355</v>
      </c>
      <c r="E3181" s="84">
        <v>423.87</v>
      </c>
      <c r="F3181" s="64" t="s">
        <v>1151</v>
      </c>
      <c r="G3181" s="63" t="s">
        <v>49</v>
      </c>
      <c r="H3181" t="s">
        <v>17931</v>
      </c>
      <c r="I3181" t="s">
        <v>25988</v>
      </c>
      <c r="J3181" t="s">
        <v>29621</v>
      </c>
      <c r="K3181" t="s">
        <v>6636</v>
      </c>
    </row>
    <row r="3182" spans="1:11" x14ac:dyDescent="0.25">
      <c r="A3182">
        <v>3271</v>
      </c>
      <c r="B3182" s="69">
        <v>20006300</v>
      </c>
      <c r="C3182" s="65">
        <v>2027.84</v>
      </c>
      <c r="D3182" s="81">
        <v>39355</v>
      </c>
      <c r="E3182" s="84">
        <v>2027.84</v>
      </c>
      <c r="F3182" s="64" t="s">
        <v>1153</v>
      </c>
      <c r="G3182" s="63" t="s">
        <v>148</v>
      </c>
      <c r="H3182" t="s">
        <v>17932</v>
      </c>
      <c r="I3182" t="s">
        <v>25989</v>
      </c>
      <c r="J3182" t="s">
        <v>29622</v>
      </c>
      <c r="K3182" t="s">
        <v>6636</v>
      </c>
    </row>
    <row r="3183" spans="1:11" x14ac:dyDescent="0.25">
      <c r="A3183">
        <v>3272</v>
      </c>
      <c r="B3183" s="69">
        <v>20006301</v>
      </c>
      <c r="C3183" s="65">
        <v>1013.08</v>
      </c>
      <c r="D3183" s="81">
        <v>39355</v>
      </c>
      <c r="E3183" s="84">
        <v>1013.08</v>
      </c>
      <c r="F3183" s="64" t="s">
        <v>1154</v>
      </c>
      <c r="G3183" s="63" t="s">
        <v>164</v>
      </c>
      <c r="H3183" t="s">
        <v>17933</v>
      </c>
      <c r="I3183" t="s">
        <v>25990</v>
      </c>
      <c r="J3183" t="s">
        <v>29623</v>
      </c>
      <c r="K3183" t="s">
        <v>6636</v>
      </c>
    </row>
    <row r="3184" spans="1:11" x14ac:dyDescent="0.25">
      <c r="A3184">
        <v>3273</v>
      </c>
      <c r="B3184" s="69">
        <v>20006302</v>
      </c>
      <c r="C3184" s="65">
        <v>6925.17</v>
      </c>
      <c r="D3184" s="81">
        <v>39355</v>
      </c>
      <c r="E3184" s="84">
        <v>6925.17</v>
      </c>
      <c r="F3184" s="64" t="s">
        <v>3297</v>
      </c>
      <c r="G3184" s="63" t="s">
        <v>58</v>
      </c>
      <c r="H3184" t="s">
        <v>17934</v>
      </c>
      <c r="I3184" t="s">
        <v>25991</v>
      </c>
      <c r="J3184" t="s">
        <v>29624</v>
      </c>
      <c r="K3184" t="s">
        <v>6636</v>
      </c>
    </row>
    <row r="3185" spans="1:11" x14ac:dyDescent="0.25">
      <c r="A3185">
        <v>3274</v>
      </c>
      <c r="B3185" s="69">
        <v>20006303</v>
      </c>
      <c r="C3185" s="65">
        <v>135853.46</v>
      </c>
      <c r="D3185" s="81">
        <v>39355</v>
      </c>
      <c r="E3185" s="84">
        <v>135853.46</v>
      </c>
      <c r="F3185" s="64" t="s">
        <v>3298</v>
      </c>
      <c r="G3185" s="63" t="s">
        <v>57</v>
      </c>
      <c r="H3185" t="s">
        <v>17935</v>
      </c>
      <c r="I3185" t="s">
        <v>25992</v>
      </c>
      <c r="J3185" t="s">
        <v>29625</v>
      </c>
      <c r="K3185" t="s">
        <v>6636</v>
      </c>
    </row>
    <row r="3186" spans="1:11" x14ac:dyDescent="0.25">
      <c r="A3186">
        <v>3275</v>
      </c>
      <c r="B3186" s="69">
        <v>20006304</v>
      </c>
      <c r="C3186" s="65">
        <v>720.85</v>
      </c>
      <c r="D3186" s="81">
        <v>39355</v>
      </c>
      <c r="E3186" s="84">
        <v>720.85</v>
      </c>
      <c r="F3186" s="64" t="s">
        <v>3299</v>
      </c>
      <c r="G3186" s="63" t="s">
        <v>41</v>
      </c>
      <c r="H3186" t="s">
        <v>17936</v>
      </c>
      <c r="I3186" t="s">
        <v>25993</v>
      </c>
      <c r="J3186" t="s">
        <v>29626</v>
      </c>
      <c r="K3186" t="s">
        <v>6636</v>
      </c>
    </row>
    <row r="3187" spans="1:11" x14ac:dyDescent="0.25">
      <c r="A3187">
        <v>3276</v>
      </c>
      <c r="B3187" s="69">
        <v>20006305</v>
      </c>
      <c r="C3187" s="65">
        <v>2470.5500000000002</v>
      </c>
      <c r="D3187" s="81">
        <v>39355</v>
      </c>
      <c r="E3187" s="84">
        <v>2470.5500000000002</v>
      </c>
      <c r="F3187" s="64" t="s">
        <v>3300</v>
      </c>
      <c r="G3187" s="63" t="s">
        <v>34</v>
      </c>
      <c r="H3187" t="s">
        <v>17937</v>
      </c>
      <c r="I3187" t="s">
        <v>25994</v>
      </c>
      <c r="J3187" t="s">
        <v>29627</v>
      </c>
      <c r="K3187" t="s">
        <v>6636</v>
      </c>
    </row>
    <row r="3188" spans="1:11" x14ac:dyDescent="0.25">
      <c r="A3188">
        <v>3277</v>
      </c>
      <c r="B3188" s="69">
        <v>20006306</v>
      </c>
      <c r="C3188" s="65">
        <v>2581.38</v>
      </c>
      <c r="D3188" s="81">
        <v>39355</v>
      </c>
      <c r="E3188" s="84">
        <v>2581.38</v>
      </c>
      <c r="F3188" s="64" t="s">
        <v>3301</v>
      </c>
      <c r="G3188" s="63" t="s">
        <v>57</v>
      </c>
      <c r="H3188" t="s">
        <v>17938</v>
      </c>
      <c r="I3188" t="s">
        <v>25995</v>
      </c>
      <c r="J3188" t="s">
        <v>29628</v>
      </c>
      <c r="K3188" t="s">
        <v>6636</v>
      </c>
    </row>
    <row r="3189" spans="1:11" x14ac:dyDescent="0.25">
      <c r="A3189">
        <v>3278</v>
      </c>
      <c r="B3189" s="69">
        <v>20006307</v>
      </c>
      <c r="C3189" s="65">
        <v>749.17</v>
      </c>
      <c r="D3189" s="81">
        <v>39355</v>
      </c>
      <c r="E3189" s="84">
        <v>749.17</v>
      </c>
      <c r="F3189" s="64" t="s">
        <v>3302</v>
      </c>
      <c r="G3189" s="63" t="s">
        <v>36</v>
      </c>
      <c r="H3189" t="s">
        <v>17939</v>
      </c>
      <c r="I3189" t="s">
        <v>25996</v>
      </c>
      <c r="J3189" t="s">
        <v>29629</v>
      </c>
      <c r="K3189" t="s">
        <v>6636</v>
      </c>
    </row>
    <row r="3190" spans="1:11" x14ac:dyDescent="0.25">
      <c r="A3190">
        <v>3279</v>
      </c>
      <c r="B3190" s="69">
        <v>20006308</v>
      </c>
      <c r="C3190" s="65">
        <v>1238.8900000000001</v>
      </c>
      <c r="D3190" s="81">
        <v>39355</v>
      </c>
      <c r="E3190" s="84">
        <v>1238.8900000000001</v>
      </c>
      <c r="F3190" s="64" t="s">
        <v>3303</v>
      </c>
      <c r="G3190" s="63" t="s">
        <v>13</v>
      </c>
      <c r="H3190" t="s">
        <v>17940</v>
      </c>
      <c r="I3190" t="s">
        <v>25997</v>
      </c>
      <c r="J3190" t="s">
        <v>29630</v>
      </c>
      <c r="K3190" t="s">
        <v>6636</v>
      </c>
    </row>
    <row r="3191" spans="1:11" x14ac:dyDescent="0.25">
      <c r="A3191">
        <v>3280</v>
      </c>
      <c r="B3191" s="69">
        <v>20006309</v>
      </c>
      <c r="C3191" s="65">
        <v>3295.25</v>
      </c>
      <c r="D3191" s="81">
        <v>39355</v>
      </c>
      <c r="E3191" s="84">
        <v>3295.25</v>
      </c>
      <c r="F3191" s="64" t="s">
        <v>3304</v>
      </c>
      <c r="G3191" s="63" t="s">
        <v>21</v>
      </c>
      <c r="H3191" t="s">
        <v>17941</v>
      </c>
      <c r="I3191" t="s">
        <v>25998</v>
      </c>
      <c r="J3191" t="s">
        <v>29631</v>
      </c>
      <c r="K3191" t="s">
        <v>6636</v>
      </c>
    </row>
    <row r="3192" spans="1:11" x14ac:dyDescent="0.25">
      <c r="A3192">
        <v>3281</v>
      </c>
      <c r="B3192" s="69">
        <v>20006311</v>
      </c>
      <c r="C3192" s="65">
        <v>2529.65</v>
      </c>
      <c r="D3192" s="81">
        <v>39355</v>
      </c>
      <c r="E3192" s="84">
        <v>2529.65</v>
      </c>
      <c r="F3192" s="64" t="s">
        <v>3305</v>
      </c>
      <c r="G3192" s="63" t="s">
        <v>56</v>
      </c>
      <c r="H3192" t="s">
        <v>17942</v>
      </c>
      <c r="I3192" t="s">
        <v>25999</v>
      </c>
      <c r="J3192" t="s">
        <v>29632</v>
      </c>
      <c r="K3192" t="s">
        <v>6636</v>
      </c>
    </row>
    <row r="3193" spans="1:11" x14ac:dyDescent="0.25">
      <c r="A3193">
        <v>3282</v>
      </c>
      <c r="B3193" s="69">
        <v>20006315</v>
      </c>
      <c r="C3193" s="65">
        <v>558.94000000000005</v>
      </c>
      <c r="D3193" s="81">
        <v>39355</v>
      </c>
      <c r="E3193" s="84">
        <v>558.94000000000005</v>
      </c>
      <c r="F3193" s="64" t="s">
        <v>4232</v>
      </c>
      <c r="G3193" s="63" t="s">
        <v>99</v>
      </c>
      <c r="H3193" t="s">
        <v>17943</v>
      </c>
      <c r="I3193" t="s">
        <v>26000</v>
      </c>
      <c r="J3193" t="s">
        <v>29633</v>
      </c>
      <c r="K3193" t="s">
        <v>6636</v>
      </c>
    </row>
    <row r="3194" spans="1:11" x14ac:dyDescent="0.25">
      <c r="A3194">
        <v>3283</v>
      </c>
      <c r="B3194" s="69">
        <v>20006316</v>
      </c>
      <c r="C3194" s="65">
        <v>751.92</v>
      </c>
      <c r="D3194" s="81">
        <v>39355</v>
      </c>
      <c r="E3194" s="84">
        <v>751.92</v>
      </c>
      <c r="F3194" s="64" t="s">
        <v>4233</v>
      </c>
      <c r="G3194" s="63" t="s">
        <v>42</v>
      </c>
      <c r="H3194" t="s">
        <v>17944</v>
      </c>
      <c r="I3194" t="s">
        <v>26001</v>
      </c>
      <c r="J3194" t="s">
        <v>29634</v>
      </c>
      <c r="K3194" t="s">
        <v>6636</v>
      </c>
    </row>
    <row r="3195" spans="1:11" x14ac:dyDescent="0.25">
      <c r="A3195">
        <v>3284</v>
      </c>
      <c r="B3195" s="69">
        <v>20006317</v>
      </c>
      <c r="C3195" s="65">
        <v>93.31</v>
      </c>
      <c r="D3195" s="81">
        <v>39355</v>
      </c>
      <c r="E3195" s="84">
        <v>93.31</v>
      </c>
      <c r="F3195" s="64" t="s">
        <v>4234</v>
      </c>
      <c r="G3195" s="63" t="s">
        <v>41</v>
      </c>
      <c r="H3195" t="s">
        <v>17945</v>
      </c>
      <c r="I3195" t="s">
        <v>26002</v>
      </c>
      <c r="J3195" t="s">
        <v>29635</v>
      </c>
      <c r="K3195" t="s">
        <v>6636</v>
      </c>
    </row>
    <row r="3196" spans="1:11" x14ac:dyDescent="0.25">
      <c r="A3196">
        <v>3285</v>
      </c>
      <c r="B3196" s="69">
        <v>20006318</v>
      </c>
      <c r="C3196" s="65">
        <v>40.299999999999997</v>
      </c>
      <c r="D3196" s="81">
        <v>39355</v>
      </c>
      <c r="E3196" s="84">
        <v>40.299999999999997</v>
      </c>
      <c r="F3196" s="64" t="s">
        <v>4235</v>
      </c>
      <c r="G3196" s="63" t="s">
        <v>169</v>
      </c>
      <c r="H3196" t="s">
        <v>17946</v>
      </c>
      <c r="I3196" t="s">
        <v>26003</v>
      </c>
      <c r="J3196" t="s">
        <v>29636</v>
      </c>
      <c r="K3196" t="s">
        <v>6636</v>
      </c>
    </row>
    <row r="3197" spans="1:11" x14ac:dyDescent="0.25">
      <c r="A3197">
        <v>3286</v>
      </c>
      <c r="B3197" s="69">
        <v>20006319</v>
      </c>
      <c r="C3197" s="65">
        <v>70.069999999999993</v>
      </c>
      <c r="D3197" s="81">
        <v>39355</v>
      </c>
      <c r="E3197" s="84">
        <v>70.069999999999993</v>
      </c>
      <c r="F3197" s="64" t="s">
        <v>4236</v>
      </c>
      <c r="G3197" s="63" t="s">
        <v>43</v>
      </c>
      <c r="H3197" t="s">
        <v>17947</v>
      </c>
      <c r="I3197" t="s">
        <v>26004</v>
      </c>
      <c r="J3197" t="s">
        <v>29637</v>
      </c>
      <c r="K3197" t="s">
        <v>6636</v>
      </c>
    </row>
    <row r="3198" spans="1:11" x14ac:dyDescent="0.25">
      <c r="A3198">
        <v>3287</v>
      </c>
      <c r="B3198" s="69">
        <v>20006320</v>
      </c>
      <c r="C3198" s="65">
        <v>282.29000000000002</v>
      </c>
      <c r="D3198" s="81">
        <v>39355</v>
      </c>
      <c r="E3198" s="84">
        <v>282.29000000000002</v>
      </c>
      <c r="F3198" s="64" t="s">
        <v>4237</v>
      </c>
      <c r="G3198" s="63" t="s">
        <v>42</v>
      </c>
      <c r="H3198" t="s">
        <v>17948</v>
      </c>
      <c r="I3198" t="s">
        <v>26005</v>
      </c>
      <c r="J3198" t="s">
        <v>29638</v>
      </c>
      <c r="K3198" t="s">
        <v>6636</v>
      </c>
    </row>
    <row r="3199" spans="1:11" x14ac:dyDescent="0.25">
      <c r="A3199">
        <v>3288</v>
      </c>
      <c r="B3199" s="69">
        <v>20006322</v>
      </c>
      <c r="C3199" s="65">
        <v>93.31</v>
      </c>
      <c r="D3199" s="81">
        <v>39355</v>
      </c>
      <c r="E3199" s="84">
        <v>93.31</v>
      </c>
      <c r="F3199" s="64" t="s">
        <v>4238</v>
      </c>
      <c r="G3199" s="63" t="s">
        <v>49</v>
      </c>
      <c r="H3199" t="s">
        <v>17945</v>
      </c>
      <c r="I3199" t="s">
        <v>26006</v>
      </c>
      <c r="J3199" t="s">
        <v>29639</v>
      </c>
      <c r="K3199" t="s">
        <v>6636</v>
      </c>
    </row>
    <row r="3200" spans="1:11" x14ac:dyDescent="0.25">
      <c r="A3200">
        <v>3289</v>
      </c>
      <c r="B3200" s="69">
        <v>20006323</v>
      </c>
      <c r="C3200" s="65">
        <v>80.81</v>
      </c>
      <c r="D3200" s="81">
        <v>39355</v>
      </c>
      <c r="E3200" s="84">
        <v>80.81</v>
      </c>
      <c r="F3200" s="64" t="s">
        <v>4239</v>
      </c>
      <c r="G3200" s="63" t="s">
        <v>50</v>
      </c>
      <c r="H3200" t="s">
        <v>17949</v>
      </c>
      <c r="I3200" t="s">
        <v>26007</v>
      </c>
      <c r="J3200" t="s">
        <v>29640</v>
      </c>
      <c r="K3200" t="s">
        <v>6636</v>
      </c>
    </row>
    <row r="3201" spans="1:11" x14ac:dyDescent="0.25">
      <c r="A3201">
        <v>3290</v>
      </c>
      <c r="B3201" s="69">
        <v>20006324</v>
      </c>
      <c r="C3201" s="65">
        <v>93.31</v>
      </c>
      <c r="D3201" s="81">
        <v>39355</v>
      </c>
      <c r="E3201" s="84">
        <v>93.31</v>
      </c>
      <c r="F3201" s="64" t="s">
        <v>4240</v>
      </c>
      <c r="G3201" s="63" t="s">
        <v>50</v>
      </c>
      <c r="H3201" t="s">
        <v>17945</v>
      </c>
      <c r="I3201" t="s">
        <v>26008</v>
      </c>
      <c r="J3201" t="s">
        <v>29641</v>
      </c>
      <c r="K3201" t="s">
        <v>6636</v>
      </c>
    </row>
    <row r="3202" spans="1:11" x14ac:dyDescent="0.25">
      <c r="A3202">
        <v>3291</v>
      </c>
      <c r="B3202" s="69">
        <v>20006325</v>
      </c>
      <c r="C3202" s="65">
        <v>93.31</v>
      </c>
      <c r="D3202" s="81">
        <v>39355</v>
      </c>
      <c r="E3202" s="84">
        <v>93.31</v>
      </c>
      <c r="F3202" s="64" t="s">
        <v>4241</v>
      </c>
      <c r="G3202" s="63" t="s">
        <v>50</v>
      </c>
      <c r="H3202" t="s">
        <v>17945</v>
      </c>
      <c r="I3202" t="s">
        <v>26008</v>
      </c>
      <c r="J3202" t="s">
        <v>29642</v>
      </c>
      <c r="K3202" t="s">
        <v>6636</v>
      </c>
    </row>
    <row r="3203" spans="1:11" x14ac:dyDescent="0.25">
      <c r="A3203">
        <v>3292</v>
      </c>
      <c r="B3203" s="69">
        <v>20006326</v>
      </c>
      <c r="C3203" s="65">
        <v>94.31</v>
      </c>
      <c r="D3203" s="81">
        <v>39355</v>
      </c>
      <c r="E3203" s="84">
        <v>94.31</v>
      </c>
      <c r="F3203" s="64" t="s">
        <v>4242</v>
      </c>
      <c r="G3203" s="63" t="s">
        <v>50</v>
      </c>
      <c r="H3203" t="s">
        <v>17950</v>
      </c>
      <c r="I3203" t="s">
        <v>26009</v>
      </c>
      <c r="J3203" t="s">
        <v>29643</v>
      </c>
      <c r="K3203" t="s">
        <v>6636</v>
      </c>
    </row>
    <row r="3204" spans="1:11" x14ac:dyDescent="0.25">
      <c r="A3204">
        <v>3293</v>
      </c>
      <c r="B3204" s="69">
        <v>20006327</v>
      </c>
      <c r="C3204" s="65">
        <v>67.31</v>
      </c>
      <c r="D3204" s="81">
        <v>39355</v>
      </c>
      <c r="E3204" s="84">
        <v>67.31</v>
      </c>
      <c r="F3204" s="64" t="s">
        <v>4243</v>
      </c>
      <c r="G3204" s="63" t="s">
        <v>50</v>
      </c>
      <c r="H3204" t="s">
        <v>17951</v>
      </c>
      <c r="I3204" t="s">
        <v>26010</v>
      </c>
      <c r="J3204" t="s">
        <v>29644</v>
      </c>
      <c r="K3204" t="s">
        <v>6636</v>
      </c>
    </row>
    <row r="3205" spans="1:11" x14ac:dyDescent="0.25">
      <c r="A3205">
        <v>3294</v>
      </c>
      <c r="B3205" s="69">
        <v>20006328</v>
      </c>
      <c r="C3205" s="65">
        <v>73.569999999999993</v>
      </c>
      <c r="D3205" s="81">
        <v>39355</v>
      </c>
      <c r="E3205" s="84">
        <v>73.569999999999993</v>
      </c>
      <c r="F3205" s="64" t="s">
        <v>4244</v>
      </c>
      <c r="G3205" s="63" t="s">
        <v>50</v>
      </c>
      <c r="H3205" t="s">
        <v>17952</v>
      </c>
      <c r="I3205" t="s">
        <v>26011</v>
      </c>
      <c r="J3205" t="s">
        <v>29645</v>
      </c>
      <c r="K3205" t="s">
        <v>6636</v>
      </c>
    </row>
    <row r="3206" spans="1:11" x14ac:dyDescent="0.25">
      <c r="A3206">
        <v>3295</v>
      </c>
      <c r="B3206" s="69">
        <v>20006329</v>
      </c>
      <c r="C3206" s="65">
        <v>73.569999999999993</v>
      </c>
      <c r="D3206" s="81">
        <v>39355</v>
      </c>
      <c r="E3206" s="84">
        <v>73.569999999999993</v>
      </c>
      <c r="F3206" s="64" t="s">
        <v>4245</v>
      </c>
      <c r="G3206" s="63" t="s">
        <v>50</v>
      </c>
      <c r="H3206" t="s">
        <v>17952</v>
      </c>
      <c r="I3206" t="s">
        <v>26011</v>
      </c>
      <c r="J3206" t="s">
        <v>29646</v>
      </c>
      <c r="K3206" t="s">
        <v>6636</v>
      </c>
    </row>
    <row r="3207" spans="1:11" x14ac:dyDescent="0.25">
      <c r="A3207">
        <v>3296</v>
      </c>
      <c r="B3207" s="69">
        <v>20006330</v>
      </c>
      <c r="C3207" s="65">
        <v>64.19</v>
      </c>
      <c r="D3207" s="81">
        <v>39355</v>
      </c>
      <c r="E3207" s="84">
        <v>64.19</v>
      </c>
      <c r="F3207" s="64" t="s">
        <v>4246</v>
      </c>
      <c r="G3207" s="63" t="s">
        <v>49</v>
      </c>
      <c r="H3207" t="s">
        <v>17953</v>
      </c>
      <c r="I3207" t="s">
        <v>26012</v>
      </c>
      <c r="J3207" t="s">
        <v>29647</v>
      </c>
      <c r="K3207" t="s">
        <v>6636</v>
      </c>
    </row>
    <row r="3208" spans="1:11" x14ac:dyDescent="0.25">
      <c r="A3208">
        <v>3297</v>
      </c>
      <c r="B3208" s="69">
        <v>20006331</v>
      </c>
      <c r="C3208" s="65">
        <v>34.06</v>
      </c>
      <c r="D3208" s="81">
        <v>39355</v>
      </c>
      <c r="E3208" s="84">
        <v>34.06</v>
      </c>
      <c r="F3208" s="64" t="s">
        <v>4247</v>
      </c>
      <c r="G3208" s="63" t="s">
        <v>15</v>
      </c>
      <c r="H3208" t="s">
        <v>17954</v>
      </c>
      <c r="I3208" t="s">
        <v>26013</v>
      </c>
      <c r="J3208" t="s">
        <v>29648</v>
      </c>
      <c r="K3208" t="s">
        <v>6636</v>
      </c>
    </row>
    <row r="3209" spans="1:11" x14ac:dyDescent="0.25">
      <c r="A3209">
        <v>3298</v>
      </c>
      <c r="B3209" s="69">
        <v>20006332</v>
      </c>
      <c r="C3209" s="65">
        <v>53.81</v>
      </c>
      <c r="D3209" s="81">
        <v>39355</v>
      </c>
      <c r="E3209" s="84">
        <v>53.81</v>
      </c>
      <c r="F3209" s="64" t="s">
        <v>4248</v>
      </c>
      <c r="G3209" s="63" t="s">
        <v>42</v>
      </c>
      <c r="H3209" t="s">
        <v>17955</v>
      </c>
      <c r="I3209" t="s">
        <v>26014</v>
      </c>
      <c r="J3209" t="s">
        <v>29649</v>
      </c>
      <c r="K3209" t="s">
        <v>6636</v>
      </c>
    </row>
    <row r="3210" spans="1:11" x14ac:dyDescent="0.25">
      <c r="A3210">
        <v>3299</v>
      </c>
      <c r="B3210" s="69">
        <v>20006333</v>
      </c>
      <c r="C3210" s="65">
        <v>87.07</v>
      </c>
      <c r="D3210" s="81">
        <v>39355</v>
      </c>
      <c r="E3210" s="84">
        <v>87.07</v>
      </c>
      <c r="F3210" s="64" t="s">
        <v>4249</v>
      </c>
      <c r="G3210" s="63" t="s">
        <v>49</v>
      </c>
      <c r="H3210" t="s">
        <v>17956</v>
      </c>
      <c r="I3210" t="s">
        <v>26015</v>
      </c>
      <c r="J3210" t="s">
        <v>29650</v>
      </c>
      <c r="K3210" t="s">
        <v>6636</v>
      </c>
    </row>
    <row r="3211" spans="1:11" x14ac:dyDescent="0.25">
      <c r="A3211">
        <v>3300</v>
      </c>
      <c r="B3211" s="69">
        <v>20006334</v>
      </c>
      <c r="C3211" s="65">
        <v>218.17</v>
      </c>
      <c r="D3211" s="81">
        <v>39355</v>
      </c>
      <c r="E3211" s="84">
        <v>218.17</v>
      </c>
      <c r="F3211" s="64" t="s">
        <v>4250</v>
      </c>
      <c r="G3211" s="63" t="s">
        <v>13</v>
      </c>
      <c r="H3211" t="s">
        <v>17957</v>
      </c>
      <c r="I3211" t="s">
        <v>26016</v>
      </c>
      <c r="J3211" t="s">
        <v>29651</v>
      </c>
      <c r="K3211" t="s">
        <v>6636</v>
      </c>
    </row>
    <row r="3212" spans="1:11" x14ac:dyDescent="0.25">
      <c r="A3212">
        <v>3301</v>
      </c>
      <c r="B3212" s="69">
        <v>20006335</v>
      </c>
      <c r="C3212" s="65">
        <v>81.25</v>
      </c>
      <c r="D3212" s="81">
        <v>39355</v>
      </c>
      <c r="E3212" s="84">
        <v>81.25</v>
      </c>
      <c r="F3212" s="64" t="s">
        <v>4251</v>
      </c>
      <c r="G3212" s="63" t="s">
        <v>24</v>
      </c>
      <c r="H3212" t="s">
        <v>17958</v>
      </c>
      <c r="I3212" t="s">
        <v>26017</v>
      </c>
      <c r="J3212" t="s">
        <v>29652</v>
      </c>
      <c r="K3212" t="s">
        <v>6636</v>
      </c>
    </row>
    <row r="3213" spans="1:11" x14ac:dyDescent="0.25">
      <c r="A3213">
        <v>3302</v>
      </c>
      <c r="B3213" s="69">
        <v>20006336</v>
      </c>
      <c r="C3213" s="65">
        <v>67.75</v>
      </c>
      <c r="D3213" s="81">
        <v>39355</v>
      </c>
      <c r="E3213" s="84">
        <v>67.75</v>
      </c>
      <c r="F3213" s="64" t="s">
        <v>4252</v>
      </c>
      <c r="G3213" s="63" t="s">
        <v>24</v>
      </c>
      <c r="H3213" t="s">
        <v>17959</v>
      </c>
      <c r="I3213" t="s">
        <v>26018</v>
      </c>
      <c r="J3213" t="s">
        <v>29653</v>
      </c>
      <c r="K3213" t="s">
        <v>6636</v>
      </c>
    </row>
    <row r="3214" spans="1:11" x14ac:dyDescent="0.25">
      <c r="A3214">
        <v>3303</v>
      </c>
      <c r="B3214" s="69">
        <v>20006337</v>
      </c>
      <c r="C3214" s="65">
        <v>52.37</v>
      </c>
      <c r="D3214" s="81">
        <v>39355</v>
      </c>
      <c r="E3214" s="84">
        <v>52.37</v>
      </c>
      <c r="F3214" s="64" t="s">
        <v>4253</v>
      </c>
      <c r="G3214" s="63" t="s">
        <v>42</v>
      </c>
      <c r="H3214" t="s">
        <v>17960</v>
      </c>
      <c r="I3214" t="s">
        <v>26019</v>
      </c>
      <c r="J3214" t="s">
        <v>29654</v>
      </c>
      <c r="K3214" t="s">
        <v>6636</v>
      </c>
    </row>
    <row r="3215" spans="1:11" x14ac:dyDescent="0.25">
      <c r="A3215">
        <v>3304</v>
      </c>
      <c r="B3215" s="69">
        <v>20006338</v>
      </c>
      <c r="C3215" s="65">
        <v>88.98</v>
      </c>
      <c r="D3215" s="81">
        <v>39355</v>
      </c>
      <c r="E3215" s="84">
        <v>88.98</v>
      </c>
      <c r="F3215" s="64" t="s">
        <v>4254</v>
      </c>
      <c r="G3215" s="63" t="s">
        <v>58</v>
      </c>
      <c r="H3215" t="s">
        <v>17961</v>
      </c>
      <c r="I3215" t="s">
        <v>26020</v>
      </c>
      <c r="J3215" t="s">
        <v>29655</v>
      </c>
      <c r="K3215" t="s">
        <v>6636</v>
      </c>
    </row>
    <row r="3216" spans="1:11" x14ac:dyDescent="0.25">
      <c r="A3216">
        <v>3305</v>
      </c>
      <c r="B3216" s="69">
        <v>20006339</v>
      </c>
      <c r="C3216" s="65">
        <v>140.5</v>
      </c>
      <c r="D3216" s="81">
        <v>39355</v>
      </c>
      <c r="E3216" s="84">
        <v>140.5</v>
      </c>
      <c r="F3216" s="64" t="s">
        <v>4255</v>
      </c>
      <c r="G3216" s="63" t="s">
        <v>15</v>
      </c>
      <c r="H3216" t="s">
        <v>17962</v>
      </c>
      <c r="I3216" t="s">
        <v>26021</v>
      </c>
      <c r="J3216" t="s">
        <v>29656</v>
      </c>
      <c r="K3216" t="s">
        <v>6636</v>
      </c>
    </row>
    <row r="3217" spans="1:11" x14ac:dyDescent="0.25">
      <c r="A3217">
        <v>3306</v>
      </c>
      <c r="B3217" s="69">
        <v>20006340</v>
      </c>
      <c r="C3217" s="65">
        <v>737.12</v>
      </c>
      <c r="D3217" s="81">
        <v>39355</v>
      </c>
      <c r="E3217" s="84">
        <v>737.12</v>
      </c>
      <c r="F3217" s="64" t="s">
        <v>4256</v>
      </c>
      <c r="G3217" s="63" t="s">
        <v>56</v>
      </c>
      <c r="H3217" t="s">
        <v>17963</v>
      </c>
      <c r="I3217" t="s">
        <v>26022</v>
      </c>
      <c r="J3217" t="s">
        <v>29657</v>
      </c>
      <c r="K3217" t="s">
        <v>6636</v>
      </c>
    </row>
    <row r="3218" spans="1:11" x14ac:dyDescent="0.25">
      <c r="A3218">
        <v>3307</v>
      </c>
      <c r="B3218" s="69">
        <v>20006341</v>
      </c>
      <c r="C3218" s="65">
        <v>53.3</v>
      </c>
      <c r="D3218" s="81">
        <v>39355</v>
      </c>
      <c r="E3218" s="84">
        <v>53.3</v>
      </c>
      <c r="F3218" s="64" t="s">
        <v>4257</v>
      </c>
      <c r="G3218" s="63" t="s">
        <v>43</v>
      </c>
      <c r="H3218" t="s">
        <v>17964</v>
      </c>
      <c r="I3218" t="s">
        <v>26023</v>
      </c>
      <c r="J3218" t="s">
        <v>29658</v>
      </c>
      <c r="K3218" t="s">
        <v>6636</v>
      </c>
    </row>
    <row r="3219" spans="1:11" x14ac:dyDescent="0.25">
      <c r="A3219">
        <v>3308</v>
      </c>
      <c r="B3219" s="69">
        <v>20006342</v>
      </c>
      <c r="C3219" s="65">
        <v>174.72</v>
      </c>
      <c r="D3219" s="81">
        <v>39355</v>
      </c>
      <c r="E3219" s="84">
        <v>174.72</v>
      </c>
      <c r="F3219" s="64" t="s">
        <v>4258</v>
      </c>
      <c r="G3219" s="63" t="s">
        <v>91</v>
      </c>
      <c r="H3219" t="s">
        <v>17965</v>
      </c>
      <c r="I3219" t="s">
        <v>26024</v>
      </c>
      <c r="J3219" t="s">
        <v>29659</v>
      </c>
      <c r="K3219" t="s">
        <v>6636</v>
      </c>
    </row>
    <row r="3220" spans="1:11" x14ac:dyDescent="0.25">
      <c r="A3220">
        <v>3309</v>
      </c>
      <c r="B3220" s="69">
        <v>20006343</v>
      </c>
      <c r="C3220" s="65">
        <v>528.82000000000005</v>
      </c>
      <c r="D3220" s="81">
        <v>39355</v>
      </c>
      <c r="E3220" s="84">
        <v>528.82000000000005</v>
      </c>
      <c r="F3220" s="64" t="s">
        <v>4259</v>
      </c>
      <c r="G3220" s="63" t="s">
        <v>56</v>
      </c>
      <c r="H3220" t="s">
        <v>17966</v>
      </c>
      <c r="I3220" t="s">
        <v>26025</v>
      </c>
      <c r="J3220" t="s">
        <v>29660</v>
      </c>
      <c r="K3220" t="s">
        <v>6636</v>
      </c>
    </row>
    <row r="3221" spans="1:11" x14ac:dyDescent="0.25">
      <c r="A3221">
        <v>3310</v>
      </c>
      <c r="B3221" s="69">
        <v>20006344</v>
      </c>
      <c r="C3221" s="65">
        <v>1276.47</v>
      </c>
      <c r="D3221" s="81">
        <v>39355</v>
      </c>
      <c r="E3221" s="84">
        <v>1276.47</v>
      </c>
      <c r="F3221" s="64" t="s">
        <v>4260</v>
      </c>
      <c r="G3221" s="63" t="s">
        <v>58</v>
      </c>
      <c r="H3221" t="s">
        <v>17967</v>
      </c>
      <c r="I3221" t="s">
        <v>26026</v>
      </c>
      <c r="J3221" t="s">
        <v>29661</v>
      </c>
      <c r="K3221" t="s">
        <v>6636</v>
      </c>
    </row>
    <row r="3222" spans="1:11" x14ac:dyDescent="0.25">
      <c r="A3222">
        <v>3311</v>
      </c>
      <c r="B3222" s="69">
        <v>20006345</v>
      </c>
      <c r="C3222" s="65">
        <v>53.81</v>
      </c>
      <c r="D3222" s="81">
        <v>39355</v>
      </c>
      <c r="E3222" s="84">
        <v>53.81</v>
      </c>
      <c r="F3222" s="64" t="s">
        <v>4261</v>
      </c>
      <c r="G3222" s="63" t="s">
        <v>42</v>
      </c>
      <c r="H3222" t="s">
        <v>17955</v>
      </c>
      <c r="I3222" t="s">
        <v>26014</v>
      </c>
      <c r="J3222" t="s">
        <v>29662</v>
      </c>
      <c r="K3222" t="s">
        <v>6636</v>
      </c>
    </row>
    <row r="3223" spans="1:11" x14ac:dyDescent="0.25">
      <c r="A3223">
        <v>3312</v>
      </c>
      <c r="B3223" s="69">
        <v>20006346</v>
      </c>
      <c r="C3223" s="65">
        <v>80.81</v>
      </c>
      <c r="D3223" s="81">
        <v>39355</v>
      </c>
      <c r="E3223" s="84">
        <v>80.81</v>
      </c>
      <c r="F3223" s="64" t="s">
        <v>4262</v>
      </c>
      <c r="G3223" s="63" t="s">
        <v>42</v>
      </c>
      <c r="H3223" t="s">
        <v>17949</v>
      </c>
      <c r="I3223" t="s">
        <v>26027</v>
      </c>
      <c r="J3223" t="s">
        <v>29663</v>
      </c>
      <c r="K3223" t="s">
        <v>6636</v>
      </c>
    </row>
    <row r="3224" spans="1:11" x14ac:dyDescent="0.25">
      <c r="A3224">
        <v>3313</v>
      </c>
      <c r="B3224" s="69">
        <v>20006347</v>
      </c>
      <c r="C3224" s="65">
        <v>110.92</v>
      </c>
      <c r="D3224" s="81">
        <v>39355</v>
      </c>
      <c r="E3224" s="84">
        <v>110.92</v>
      </c>
      <c r="F3224" s="64" t="s">
        <v>3916</v>
      </c>
      <c r="G3224" s="63" t="s">
        <v>42</v>
      </c>
      <c r="H3224" t="s">
        <v>17968</v>
      </c>
      <c r="I3224" t="s">
        <v>26028</v>
      </c>
      <c r="J3224" t="s">
        <v>29664</v>
      </c>
      <c r="K3224" t="s">
        <v>6636</v>
      </c>
    </row>
    <row r="3225" spans="1:11" x14ac:dyDescent="0.25">
      <c r="A3225">
        <v>3314</v>
      </c>
      <c r="B3225" s="69">
        <v>20006349</v>
      </c>
      <c r="C3225" s="65">
        <v>2118.35</v>
      </c>
      <c r="D3225" s="81">
        <v>39355</v>
      </c>
      <c r="E3225" s="84">
        <v>2118.35</v>
      </c>
      <c r="F3225" s="64" t="s">
        <v>2281</v>
      </c>
      <c r="G3225" s="63" t="s">
        <v>50</v>
      </c>
      <c r="H3225" t="s">
        <v>17969</v>
      </c>
      <c r="I3225" t="s">
        <v>26029</v>
      </c>
      <c r="J3225" t="s">
        <v>29665</v>
      </c>
      <c r="K3225" t="s">
        <v>6636</v>
      </c>
    </row>
    <row r="3226" spans="1:11" x14ac:dyDescent="0.25">
      <c r="A3226">
        <v>3315</v>
      </c>
      <c r="B3226" s="69">
        <v>20006352</v>
      </c>
      <c r="C3226" s="65">
        <v>201.25</v>
      </c>
      <c r="D3226" s="81">
        <v>39355</v>
      </c>
      <c r="E3226" s="84">
        <v>201.25</v>
      </c>
      <c r="F3226" s="64" t="s">
        <v>4494</v>
      </c>
      <c r="G3226" s="63" t="s">
        <v>15</v>
      </c>
      <c r="H3226" t="s">
        <v>17970</v>
      </c>
      <c r="I3226" t="s">
        <v>26030</v>
      </c>
      <c r="J3226" t="s">
        <v>29666</v>
      </c>
      <c r="K3226" t="s">
        <v>6636</v>
      </c>
    </row>
    <row r="3227" spans="1:11" x14ac:dyDescent="0.25">
      <c r="A3227">
        <v>3316</v>
      </c>
      <c r="B3227" s="69">
        <v>20006353</v>
      </c>
      <c r="C3227" s="65">
        <v>217.87</v>
      </c>
      <c r="D3227" s="81">
        <v>39355</v>
      </c>
      <c r="E3227" s="84">
        <v>217.87</v>
      </c>
      <c r="F3227" s="64" t="s">
        <v>4495</v>
      </c>
      <c r="G3227" s="63" t="s">
        <v>15</v>
      </c>
      <c r="H3227" t="s">
        <v>17971</v>
      </c>
      <c r="I3227" t="s">
        <v>26031</v>
      </c>
      <c r="J3227" t="s">
        <v>29667</v>
      </c>
      <c r="K3227" t="s">
        <v>6636</v>
      </c>
    </row>
    <row r="3228" spans="1:11" x14ac:dyDescent="0.25">
      <c r="A3228">
        <v>3317</v>
      </c>
      <c r="B3228" s="69">
        <v>20006354</v>
      </c>
      <c r="C3228" s="65">
        <v>666.84</v>
      </c>
      <c r="D3228" s="81">
        <v>39355</v>
      </c>
      <c r="E3228" s="84">
        <v>666.84</v>
      </c>
      <c r="F3228" s="64" t="s">
        <v>4496</v>
      </c>
      <c r="G3228" s="63" t="s">
        <v>115</v>
      </c>
      <c r="H3228" t="s">
        <v>17972</v>
      </c>
      <c r="I3228" t="s">
        <v>26032</v>
      </c>
      <c r="J3228" t="s">
        <v>29668</v>
      </c>
      <c r="K3228" t="s">
        <v>6636</v>
      </c>
    </row>
    <row r="3229" spans="1:11" x14ac:dyDescent="0.25">
      <c r="A3229">
        <v>3318</v>
      </c>
      <c r="B3229" s="69">
        <v>20006355</v>
      </c>
      <c r="C3229" s="65">
        <v>204.63</v>
      </c>
      <c r="D3229" s="81">
        <v>39355</v>
      </c>
      <c r="E3229" s="84">
        <v>204.63</v>
      </c>
      <c r="F3229" s="64" t="s">
        <v>4494</v>
      </c>
      <c r="G3229" s="63" t="s">
        <v>15</v>
      </c>
      <c r="H3229" t="s">
        <v>17973</v>
      </c>
      <c r="I3229" t="s">
        <v>26033</v>
      </c>
      <c r="J3229" t="s">
        <v>29669</v>
      </c>
      <c r="K3229" t="s">
        <v>6636</v>
      </c>
    </row>
    <row r="3230" spans="1:11" x14ac:dyDescent="0.25">
      <c r="A3230">
        <v>3319</v>
      </c>
      <c r="B3230" s="69">
        <v>20006356</v>
      </c>
      <c r="C3230" s="65">
        <v>204.63</v>
      </c>
      <c r="D3230" s="81">
        <v>39355</v>
      </c>
      <c r="E3230" s="84">
        <v>204.63</v>
      </c>
      <c r="F3230" s="64" t="s">
        <v>4494</v>
      </c>
      <c r="G3230" s="63" t="s">
        <v>15</v>
      </c>
      <c r="H3230" t="s">
        <v>17973</v>
      </c>
      <c r="I3230" t="s">
        <v>26033</v>
      </c>
      <c r="J3230" t="s">
        <v>29669</v>
      </c>
      <c r="K3230" t="s">
        <v>6636</v>
      </c>
    </row>
    <row r="3231" spans="1:11" x14ac:dyDescent="0.25">
      <c r="A3231">
        <v>3320</v>
      </c>
      <c r="B3231" s="69">
        <v>20006357</v>
      </c>
      <c r="C3231" s="65">
        <v>204.63</v>
      </c>
      <c r="D3231" s="81">
        <v>39355</v>
      </c>
      <c r="E3231" s="84">
        <v>204.63</v>
      </c>
      <c r="F3231" s="64" t="s">
        <v>4494</v>
      </c>
      <c r="G3231" s="63" t="s">
        <v>15</v>
      </c>
      <c r="H3231" t="s">
        <v>17973</v>
      </c>
      <c r="I3231" t="s">
        <v>26033</v>
      </c>
      <c r="J3231" t="s">
        <v>29669</v>
      </c>
      <c r="K3231" t="s">
        <v>6636</v>
      </c>
    </row>
    <row r="3232" spans="1:11" x14ac:dyDescent="0.25">
      <c r="A3232">
        <v>3321</v>
      </c>
      <c r="B3232" s="69">
        <v>20006359</v>
      </c>
      <c r="C3232" s="65">
        <v>1863.33</v>
      </c>
      <c r="D3232" s="81">
        <v>39355</v>
      </c>
      <c r="E3232" s="84">
        <v>1863.33</v>
      </c>
      <c r="F3232" s="64" t="s">
        <v>4729</v>
      </c>
      <c r="G3232" s="63" t="s">
        <v>15</v>
      </c>
      <c r="H3232" t="s">
        <v>17974</v>
      </c>
      <c r="I3232" t="s">
        <v>26034</v>
      </c>
      <c r="J3232" t="s">
        <v>29670</v>
      </c>
      <c r="K3232" t="s">
        <v>6636</v>
      </c>
    </row>
    <row r="3233" spans="1:11" x14ac:dyDescent="0.25">
      <c r="A3233">
        <v>3322</v>
      </c>
      <c r="B3233" s="69">
        <v>20006360</v>
      </c>
      <c r="C3233" s="65">
        <v>13191.75</v>
      </c>
      <c r="D3233" s="81">
        <v>39355</v>
      </c>
      <c r="E3233" s="84">
        <v>13191.75</v>
      </c>
      <c r="F3233" s="64" t="s">
        <v>5947</v>
      </c>
      <c r="G3233" s="63" t="s">
        <v>4950</v>
      </c>
      <c r="H3233" t="s">
        <v>17975</v>
      </c>
      <c r="I3233" t="s">
        <v>26035</v>
      </c>
      <c r="J3233" t="s">
        <v>29671</v>
      </c>
      <c r="K3233" t="s">
        <v>6636</v>
      </c>
    </row>
    <row r="3234" spans="1:11" x14ac:dyDescent="0.25">
      <c r="A3234">
        <v>3323</v>
      </c>
      <c r="B3234" s="69">
        <v>20006361</v>
      </c>
      <c r="C3234" s="65">
        <v>2329.44</v>
      </c>
      <c r="D3234" s="81">
        <v>39355</v>
      </c>
      <c r="E3234" s="84">
        <v>2329.44</v>
      </c>
      <c r="F3234" s="64" t="s">
        <v>6053</v>
      </c>
      <c r="G3234" s="63" t="s">
        <v>4972</v>
      </c>
      <c r="H3234" t="s">
        <v>17976</v>
      </c>
      <c r="I3234" t="s">
        <v>26036</v>
      </c>
      <c r="J3234" t="s">
        <v>29672</v>
      </c>
      <c r="K3234" t="s">
        <v>6636</v>
      </c>
    </row>
    <row r="3235" spans="1:11" x14ac:dyDescent="0.25">
      <c r="A3235">
        <v>3324</v>
      </c>
      <c r="B3235" s="69">
        <v>20006362</v>
      </c>
      <c r="C3235" s="65">
        <v>345</v>
      </c>
      <c r="D3235" s="81">
        <v>39355</v>
      </c>
      <c r="E3235" s="84">
        <v>345</v>
      </c>
      <c r="F3235" s="64" t="s">
        <v>5176</v>
      </c>
      <c r="G3235" s="63" t="s">
        <v>4963</v>
      </c>
      <c r="H3235" t="s">
        <v>17977</v>
      </c>
      <c r="I3235" t="s">
        <v>26037</v>
      </c>
      <c r="J3235" t="s">
        <v>29673</v>
      </c>
      <c r="K3235" t="s">
        <v>6636</v>
      </c>
    </row>
    <row r="3236" spans="1:11" x14ac:dyDescent="0.25">
      <c r="A3236">
        <v>3325</v>
      </c>
      <c r="B3236" s="69">
        <v>20006363</v>
      </c>
      <c r="C3236" s="65">
        <v>345</v>
      </c>
      <c r="D3236" s="81">
        <v>39355</v>
      </c>
      <c r="E3236" s="84">
        <v>345</v>
      </c>
      <c r="F3236" s="64" t="s">
        <v>5177</v>
      </c>
      <c r="G3236" s="63" t="s">
        <v>4963</v>
      </c>
      <c r="H3236" t="s">
        <v>17977</v>
      </c>
      <c r="I3236" t="s">
        <v>26037</v>
      </c>
      <c r="J3236" t="s">
        <v>29674</v>
      </c>
      <c r="K3236" t="s">
        <v>6636</v>
      </c>
    </row>
    <row r="3237" spans="1:11" x14ac:dyDescent="0.25">
      <c r="A3237">
        <v>3326</v>
      </c>
      <c r="B3237" s="69">
        <v>20006364</v>
      </c>
      <c r="C3237" s="65">
        <v>927.95</v>
      </c>
      <c r="D3237" s="81">
        <v>39355</v>
      </c>
      <c r="E3237" s="84">
        <v>927.95</v>
      </c>
      <c r="F3237" s="64" t="s">
        <v>6054</v>
      </c>
      <c r="G3237" s="63" t="s">
        <v>4948</v>
      </c>
      <c r="H3237" t="s">
        <v>17978</v>
      </c>
      <c r="I3237" t="s">
        <v>26038</v>
      </c>
      <c r="J3237" t="s">
        <v>29675</v>
      </c>
      <c r="K3237" t="s">
        <v>6636</v>
      </c>
    </row>
    <row r="3238" spans="1:11" x14ac:dyDescent="0.25">
      <c r="A3238">
        <v>3327</v>
      </c>
      <c r="B3238" s="69">
        <v>20006365</v>
      </c>
      <c r="C3238" s="65">
        <v>1443.85</v>
      </c>
      <c r="D3238" s="81">
        <v>39355</v>
      </c>
      <c r="E3238" s="84">
        <v>1443.85</v>
      </c>
      <c r="F3238" s="64" t="s">
        <v>6055</v>
      </c>
      <c r="G3238" s="63" t="s">
        <v>4941</v>
      </c>
      <c r="H3238" t="s">
        <v>17979</v>
      </c>
      <c r="I3238" t="s">
        <v>26039</v>
      </c>
      <c r="J3238" t="s">
        <v>29676</v>
      </c>
      <c r="K3238" t="s">
        <v>6636</v>
      </c>
    </row>
    <row r="3239" spans="1:11" x14ac:dyDescent="0.25">
      <c r="A3239">
        <v>3328</v>
      </c>
      <c r="B3239" s="69">
        <v>20006366</v>
      </c>
      <c r="C3239" s="65">
        <v>681.13</v>
      </c>
      <c r="D3239" s="81">
        <v>39355</v>
      </c>
      <c r="E3239" s="84">
        <v>681.13</v>
      </c>
      <c r="F3239" s="64" t="s">
        <v>6056</v>
      </c>
      <c r="G3239" s="63" t="s">
        <v>4944</v>
      </c>
      <c r="H3239" t="s">
        <v>17980</v>
      </c>
      <c r="I3239" t="s">
        <v>26040</v>
      </c>
      <c r="J3239" t="s">
        <v>29677</v>
      </c>
      <c r="K3239" t="s">
        <v>6636</v>
      </c>
    </row>
    <row r="3240" spans="1:11" x14ac:dyDescent="0.25">
      <c r="A3240">
        <v>3329</v>
      </c>
      <c r="B3240" s="69">
        <v>20006367</v>
      </c>
      <c r="C3240" s="65">
        <v>981.78</v>
      </c>
      <c r="D3240" s="81">
        <v>39355</v>
      </c>
      <c r="E3240" s="84">
        <v>981.78</v>
      </c>
      <c r="F3240" s="64" t="s">
        <v>6057</v>
      </c>
      <c r="G3240" s="63" t="s">
        <v>4963</v>
      </c>
      <c r="H3240" t="s">
        <v>17981</v>
      </c>
      <c r="I3240" t="s">
        <v>26041</v>
      </c>
      <c r="J3240" t="s">
        <v>29678</v>
      </c>
      <c r="K3240" t="s">
        <v>6636</v>
      </c>
    </row>
    <row r="3241" spans="1:11" x14ac:dyDescent="0.25">
      <c r="A3241">
        <v>3330</v>
      </c>
      <c r="B3241" s="69">
        <v>20006368</v>
      </c>
      <c r="C3241" s="65">
        <v>691.23</v>
      </c>
      <c r="D3241" s="81">
        <v>39355</v>
      </c>
      <c r="E3241" s="84">
        <v>691.23</v>
      </c>
      <c r="F3241" s="64" t="s">
        <v>6058</v>
      </c>
      <c r="G3241" s="63" t="s">
        <v>4944</v>
      </c>
      <c r="H3241" t="s">
        <v>17982</v>
      </c>
      <c r="I3241" t="s">
        <v>26042</v>
      </c>
      <c r="J3241" t="s">
        <v>29679</v>
      </c>
      <c r="K3241" t="s">
        <v>6636</v>
      </c>
    </row>
    <row r="3242" spans="1:11" x14ac:dyDescent="0.25">
      <c r="A3242">
        <v>3331</v>
      </c>
      <c r="B3242" s="69">
        <v>20006369</v>
      </c>
      <c r="C3242" s="65">
        <v>658.94</v>
      </c>
      <c r="D3242" s="81">
        <v>39355</v>
      </c>
      <c r="E3242" s="84">
        <v>658.94</v>
      </c>
      <c r="F3242" s="64" t="s">
        <v>6059</v>
      </c>
      <c r="G3242" s="63" t="s">
        <v>4944</v>
      </c>
      <c r="H3242" t="s">
        <v>17983</v>
      </c>
      <c r="I3242" t="s">
        <v>26043</v>
      </c>
      <c r="J3242" t="s">
        <v>29680</v>
      </c>
      <c r="K3242" t="s">
        <v>6636</v>
      </c>
    </row>
    <row r="3243" spans="1:11" x14ac:dyDescent="0.25">
      <c r="A3243">
        <v>3332</v>
      </c>
      <c r="B3243" s="69">
        <v>20006370</v>
      </c>
      <c r="C3243" s="65">
        <v>684.48</v>
      </c>
      <c r="D3243" s="81">
        <v>39355</v>
      </c>
      <c r="E3243" s="84">
        <v>684.48</v>
      </c>
      <c r="F3243" s="64" t="s">
        <v>6060</v>
      </c>
      <c r="G3243" s="63" t="s">
        <v>4992</v>
      </c>
      <c r="H3243" t="s">
        <v>17984</v>
      </c>
      <c r="I3243" t="s">
        <v>26044</v>
      </c>
      <c r="J3243" t="s">
        <v>29681</v>
      </c>
      <c r="K3243" t="s">
        <v>6636</v>
      </c>
    </row>
    <row r="3244" spans="1:11" x14ac:dyDescent="0.25">
      <c r="A3244">
        <v>3333</v>
      </c>
      <c r="B3244" s="69">
        <v>20006371</v>
      </c>
      <c r="C3244" s="65">
        <v>1407.19</v>
      </c>
      <c r="D3244" s="81">
        <v>39355</v>
      </c>
      <c r="E3244" s="84">
        <v>1407.19</v>
      </c>
      <c r="F3244" s="64" t="s">
        <v>6061</v>
      </c>
      <c r="G3244" s="63" t="s">
        <v>4961</v>
      </c>
      <c r="H3244" t="s">
        <v>17985</v>
      </c>
      <c r="I3244" t="s">
        <v>26045</v>
      </c>
      <c r="J3244" t="s">
        <v>29682</v>
      </c>
      <c r="K3244" t="s">
        <v>6636</v>
      </c>
    </row>
    <row r="3245" spans="1:11" x14ac:dyDescent="0.25">
      <c r="A3245">
        <v>3334</v>
      </c>
      <c r="B3245" s="69">
        <v>20006372</v>
      </c>
      <c r="C3245" s="65">
        <v>694.76</v>
      </c>
      <c r="D3245" s="81">
        <v>39355</v>
      </c>
      <c r="E3245" s="84">
        <v>694.76</v>
      </c>
      <c r="F3245" s="64" t="s">
        <v>6062</v>
      </c>
      <c r="G3245" s="63" t="s">
        <v>4961</v>
      </c>
      <c r="H3245" t="s">
        <v>17986</v>
      </c>
      <c r="I3245" t="s">
        <v>26046</v>
      </c>
      <c r="J3245" t="s">
        <v>29683</v>
      </c>
      <c r="K3245" t="s">
        <v>6636</v>
      </c>
    </row>
    <row r="3246" spans="1:11" x14ac:dyDescent="0.25">
      <c r="A3246">
        <v>3335</v>
      </c>
      <c r="B3246" s="69">
        <v>20006373</v>
      </c>
      <c r="C3246" s="65">
        <v>1060.94</v>
      </c>
      <c r="D3246" s="81">
        <v>39355</v>
      </c>
      <c r="E3246" s="84">
        <v>1060.94</v>
      </c>
      <c r="F3246" s="64" t="s">
        <v>6063</v>
      </c>
      <c r="G3246" s="63" t="s">
        <v>4963</v>
      </c>
      <c r="H3246" t="s">
        <v>17987</v>
      </c>
      <c r="I3246" t="s">
        <v>26047</v>
      </c>
      <c r="J3246" t="s">
        <v>29684</v>
      </c>
      <c r="K3246" t="s">
        <v>6636</v>
      </c>
    </row>
    <row r="3247" spans="1:11" x14ac:dyDescent="0.25">
      <c r="A3247">
        <v>3336</v>
      </c>
      <c r="B3247" s="69">
        <v>20006374</v>
      </c>
      <c r="C3247" s="65">
        <v>730.48</v>
      </c>
      <c r="D3247" s="81">
        <v>39355</v>
      </c>
      <c r="E3247" s="84">
        <v>730.48</v>
      </c>
      <c r="F3247" s="64" t="s">
        <v>6064</v>
      </c>
      <c r="G3247" s="63" t="s">
        <v>4944</v>
      </c>
      <c r="H3247" t="s">
        <v>17988</v>
      </c>
      <c r="I3247" t="s">
        <v>26048</v>
      </c>
      <c r="J3247" t="s">
        <v>29685</v>
      </c>
      <c r="K3247" t="s">
        <v>6636</v>
      </c>
    </row>
    <row r="3248" spans="1:11" x14ac:dyDescent="0.25">
      <c r="A3248">
        <v>3337</v>
      </c>
      <c r="B3248" s="69">
        <v>20006375</v>
      </c>
      <c r="C3248" s="65">
        <v>732.31</v>
      </c>
      <c r="D3248" s="81">
        <v>39355</v>
      </c>
      <c r="E3248" s="84">
        <v>732.31</v>
      </c>
      <c r="F3248" s="64" t="s">
        <v>6065</v>
      </c>
      <c r="G3248" s="63" t="s">
        <v>4944</v>
      </c>
      <c r="H3248" t="s">
        <v>17989</v>
      </c>
      <c r="I3248" t="s">
        <v>26049</v>
      </c>
      <c r="J3248" t="s">
        <v>29686</v>
      </c>
      <c r="K3248" t="s">
        <v>6636</v>
      </c>
    </row>
    <row r="3249" spans="1:11" x14ac:dyDescent="0.25">
      <c r="A3249">
        <v>3338</v>
      </c>
      <c r="B3249" s="69">
        <v>20006376</v>
      </c>
      <c r="C3249" s="65">
        <v>4006.85</v>
      </c>
      <c r="D3249" s="81">
        <v>39355</v>
      </c>
      <c r="E3249" s="84">
        <v>4006.85</v>
      </c>
      <c r="F3249" s="64" t="s">
        <v>6066</v>
      </c>
      <c r="G3249" s="63" t="s">
        <v>4972</v>
      </c>
      <c r="H3249" t="s">
        <v>17990</v>
      </c>
      <c r="I3249" t="s">
        <v>26050</v>
      </c>
      <c r="J3249" t="s">
        <v>29687</v>
      </c>
      <c r="K3249" t="s">
        <v>6636</v>
      </c>
    </row>
    <row r="3250" spans="1:11" x14ac:dyDescent="0.25">
      <c r="A3250">
        <v>3339</v>
      </c>
      <c r="B3250" s="69">
        <v>20006377</v>
      </c>
      <c r="C3250" s="65">
        <v>2159.4499999999998</v>
      </c>
      <c r="D3250" s="81">
        <v>39355</v>
      </c>
      <c r="E3250" s="84">
        <v>2159.4499999999998</v>
      </c>
      <c r="F3250" s="64" t="s">
        <v>6518</v>
      </c>
      <c r="G3250" s="63" t="s">
        <v>4941</v>
      </c>
      <c r="H3250" t="s">
        <v>17991</v>
      </c>
      <c r="I3250" t="s">
        <v>26051</v>
      </c>
      <c r="J3250" t="s">
        <v>29688</v>
      </c>
      <c r="K3250" t="s">
        <v>6636</v>
      </c>
    </row>
    <row r="3251" spans="1:11" x14ac:dyDescent="0.25">
      <c r="A3251">
        <v>3340</v>
      </c>
      <c r="B3251" s="69">
        <v>20006378</v>
      </c>
      <c r="C3251" s="65">
        <v>1435.28</v>
      </c>
      <c r="D3251" s="81">
        <v>39355</v>
      </c>
      <c r="E3251" s="84">
        <v>1435.28</v>
      </c>
      <c r="F3251" s="64" t="s">
        <v>6518</v>
      </c>
      <c r="G3251" s="63" t="s">
        <v>4941</v>
      </c>
      <c r="H3251" t="s">
        <v>17992</v>
      </c>
      <c r="I3251" t="s">
        <v>26052</v>
      </c>
      <c r="J3251" t="s">
        <v>29689</v>
      </c>
      <c r="K3251" t="s">
        <v>6636</v>
      </c>
    </row>
    <row r="3252" spans="1:11" x14ac:dyDescent="0.25">
      <c r="A3252">
        <v>3341</v>
      </c>
      <c r="B3252" s="69">
        <v>20006379</v>
      </c>
      <c r="C3252" s="65">
        <v>1136.08</v>
      </c>
      <c r="D3252" s="81">
        <v>39386</v>
      </c>
      <c r="E3252" s="84">
        <v>1136.08</v>
      </c>
      <c r="F3252" s="64" t="s">
        <v>1733</v>
      </c>
      <c r="G3252" s="63" t="s">
        <v>49</v>
      </c>
      <c r="H3252" t="s">
        <v>17993</v>
      </c>
      <c r="I3252" t="s">
        <v>26053</v>
      </c>
      <c r="J3252" t="s">
        <v>29690</v>
      </c>
      <c r="K3252" t="s">
        <v>6636</v>
      </c>
    </row>
    <row r="3253" spans="1:11" x14ac:dyDescent="0.25">
      <c r="A3253">
        <v>3342</v>
      </c>
      <c r="B3253" s="69">
        <v>20006382</v>
      </c>
      <c r="C3253" s="65">
        <v>439.44</v>
      </c>
      <c r="D3253" s="81">
        <v>39386</v>
      </c>
      <c r="E3253" s="84">
        <v>439.44</v>
      </c>
      <c r="F3253" s="64" t="s">
        <v>2356</v>
      </c>
      <c r="G3253" s="63" t="s">
        <v>21</v>
      </c>
      <c r="H3253" t="s">
        <v>17994</v>
      </c>
      <c r="I3253" t="s">
        <v>26054</v>
      </c>
      <c r="J3253" t="s">
        <v>29691</v>
      </c>
      <c r="K3253" t="s">
        <v>6636</v>
      </c>
    </row>
    <row r="3254" spans="1:11" x14ac:dyDescent="0.25">
      <c r="A3254">
        <v>3343</v>
      </c>
      <c r="B3254" s="69">
        <v>20006383</v>
      </c>
      <c r="C3254" s="65">
        <v>1998.38</v>
      </c>
      <c r="D3254" s="81">
        <v>39386</v>
      </c>
      <c r="E3254" s="84">
        <v>1998.38</v>
      </c>
      <c r="F3254" s="64" t="s">
        <v>2357</v>
      </c>
      <c r="G3254" s="63" t="s">
        <v>52</v>
      </c>
      <c r="H3254" t="s">
        <v>17995</v>
      </c>
      <c r="I3254" t="s">
        <v>26055</v>
      </c>
      <c r="J3254" t="s">
        <v>29692</v>
      </c>
      <c r="K3254" t="s">
        <v>6636</v>
      </c>
    </row>
    <row r="3255" spans="1:11" x14ac:dyDescent="0.25">
      <c r="A3255">
        <v>3344</v>
      </c>
      <c r="B3255" s="69">
        <v>20006384</v>
      </c>
      <c r="C3255" s="65">
        <v>797.33</v>
      </c>
      <c r="D3255" s="81">
        <v>39386</v>
      </c>
      <c r="E3255" s="84">
        <v>797.33</v>
      </c>
      <c r="F3255" s="64" t="s">
        <v>1156</v>
      </c>
      <c r="G3255" s="63" t="s">
        <v>41</v>
      </c>
      <c r="H3255" t="s">
        <v>17996</v>
      </c>
      <c r="I3255" t="s">
        <v>26056</v>
      </c>
      <c r="J3255" t="s">
        <v>29693</v>
      </c>
      <c r="K3255" t="s">
        <v>6636</v>
      </c>
    </row>
    <row r="3256" spans="1:11" x14ac:dyDescent="0.25">
      <c r="A3256">
        <v>3345</v>
      </c>
      <c r="B3256" s="69">
        <v>20006385</v>
      </c>
      <c r="C3256" s="65">
        <v>103857.34</v>
      </c>
      <c r="D3256" s="81">
        <v>39386</v>
      </c>
      <c r="E3256" s="84">
        <v>103857.34</v>
      </c>
      <c r="F3256" s="64" t="s">
        <v>1157</v>
      </c>
      <c r="G3256" s="63" t="s">
        <v>148</v>
      </c>
      <c r="H3256" t="s">
        <v>17997</v>
      </c>
      <c r="I3256" t="s">
        <v>26057</v>
      </c>
      <c r="J3256" t="s">
        <v>29694</v>
      </c>
      <c r="K3256" t="s">
        <v>6636</v>
      </c>
    </row>
    <row r="3257" spans="1:11" x14ac:dyDescent="0.25">
      <c r="A3257">
        <v>3346</v>
      </c>
      <c r="B3257" s="69">
        <v>20006386</v>
      </c>
      <c r="C3257" s="65">
        <v>5133.2</v>
      </c>
      <c r="D3257" s="81">
        <v>39386</v>
      </c>
      <c r="E3257" s="84">
        <v>5133.2</v>
      </c>
      <c r="F3257" s="64" t="s">
        <v>1158</v>
      </c>
      <c r="G3257" s="63" t="s">
        <v>157</v>
      </c>
      <c r="H3257" t="s">
        <v>17998</v>
      </c>
      <c r="I3257" t="s">
        <v>26058</v>
      </c>
      <c r="J3257" t="s">
        <v>29695</v>
      </c>
      <c r="K3257" t="s">
        <v>6636</v>
      </c>
    </row>
    <row r="3258" spans="1:11" x14ac:dyDescent="0.25">
      <c r="A3258">
        <v>3347</v>
      </c>
      <c r="B3258" s="69">
        <v>20006387</v>
      </c>
      <c r="C3258" s="65">
        <v>3744.45</v>
      </c>
      <c r="D3258" s="81">
        <v>39386</v>
      </c>
      <c r="E3258" s="84">
        <v>3744.45</v>
      </c>
      <c r="F3258" s="64" t="s">
        <v>1159</v>
      </c>
      <c r="G3258" s="63" t="s">
        <v>57</v>
      </c>
      <c r="H3258" t="s">
        <v>17999</v>
      </c>
      <c r="I3258" t="s">
        <v>26059</v>
      </c>
      <c r="J3258" t="s">
        <v>29696</v>
      </c>
      <c r="K3258" t="s">
        <v>6636</v>
      </c>
    </row>
    <row r="3259" spans="1:11" x14ac:dyDescent="0.25">
      <c r="A3259">
        <v>3348</v>
      </c>
      <c r="B3259" s="69">
        <v>20006388</v>
      </c>
      <c r="C3259" s="65">
        <v>3788.94</v>
      </c>
      <c r="D3259" s="81">
        <v>39386</v>
      </c>
      <c r="E3259" s="84">
        <v>3788.94</v>
      </c>
      <c r="F3259" s="64" t="s">
        <v>1160</v>
      </c>
      <c r="G3259" s="63" t="s">
        <v>57</v>
      </c>
      <c r="H3259" t="s">
        <v>18000</v>
      </c>
      <c r="I3259" t="s">
        <v>26060</v>
      </c>
      <c r="J3259" t="s">
        <v>29697</v>
      </c>
      <c r="K3259" t="s">
        <v>6636</v>
      </c>
    </row>
    <row r="3260" spans="1:11" x14ac:dyDescent="0.25">
      <c r="A3260">
        <v>3349</v>
      </c>
      <c r="B3260" s="69">
        <v>20006389</v>
      </c>
      <c r="C3260" s="65">
        <v>1554.04</v>
      </c>
      <c r="D3260" s="81">
        <v>39386</v>
      </c>
      <c r="E3260" s="84">
        <v>1554.04</v>
      </c>
      <c r="F3260" s="64" t="s">
        <v>3308</v>
      </c>
      <c r="G3260" s="63" t="s">
        <v>118</v>
      </c>
      <c r="H3260" t="s">
        <v>18001</v>
      </c>
      <c r="I3260" t="s">
        <v>26061</v>
      </c>
      <c r="J3260" t="s">
        <v>29698</v>
      </c>
      <c r="K3260" t="s">
        <v>6636</v>
      </c>
    </row>
    <row r="3261" spans="1:11" x14ac:dyDescent="0.25">
      <c r="A3261">
        <v>3350</v>
      </c>
      <c r="B3261" s="69">
        <v>20006390</v>
      </c>
      <c r="C3261" s="65">
        <v>23304.04</v>
      </c>
      <c r="D3261" s="81">
        <v>39386</v>
      </c>
      <c r="E3261" s="84">
        <v>23304.04</v>
      </c>
      <c r="F3261" s="64" t="s">
        <v>3309</v>
      </c>
      <c r="G3261" s="63" t="s">
        <v>58</v>
      </c>
      <c r="H3261" t="s">
        <v>18002</v>
      </c>
      <c r="I3261" t="s">
        <v>26062</v>
      </c>
      <c r="J3261" t="s">
        <v>29699</v>
      </c>
      <c r="K3261" t="s">
        <v>6636</v>
      </c>
    </row>
    <row r="3262" spans="1:11" x14ac:dyDescent="0.25">
      <c r="A3262">
        <v>3351</v>
      </c>
      <c r="B3262" s="69">
        <v>20006391</v>
      </c>
      <c r="C3262" s="65">
        <v>23304.04</v>
      </c>
      <c r="D3262" s="81">
        <v>39386</v>
      </c>
      <c r="E3262" s="84">
        <v>23304.04</v>
      </c>
      <c r="F3262" s="64" t="s">
        <v>3310</v>
      </c>
      <c r="G3262" s="63" t="s">
        <v>169</v>
      </c>
      <c r="H3262" t="s">
        <v>18002</v>
      </c>
      <c r="I3262" t="s">
        <v>26063</v>
      </c>
      <c r="J3262" t="s">
        <v>29700</v>
      </c>
      <c r="K3262" t="s">
        <v>6636</v>
      </c>
    </row>
    <row r="3263" spans="1:11" x14ac:dyDescent="0.25">
      <c r="A3263">
        <v>3352</v>
      </c>
      <c r="B3263" s="69">
        <v>20006392</v>
      </c>
      <c r="C3263" s="65">
        <v>987.58</v>
      </c>
      <c r="D3263" s="81">
        <v>39386</v>
      </c>
      <c r="E3263" s="84">
        <v>987.58</v>
      </c>
      <c r="F3263" s="64" t="s">
        <v>3311</v>
      </c>
      <c r="G3263" s="63" t="s">
        <v>141</v>
      </c>
      <c r="H3263" t="s">
        <v>18003</v>
      </c>
      <c r="I3263" t="s">
        <v>26064</v>
      </c>
      <c r="J3263" t="s">
        <v>29701</v>
      </c>
      <c r="K3263" t="s">
        <v>6636</v>
      </c>
    </row>
    <row r="3264" spans="1:11" x14ac:dyDescent="0.25">
      <c r="A3264">
        <v>3353</v>
      </c>
      <c r="B3264" s="69">
        <v>20006394</v>
      </c>
      <c r="C3264" s="65">
        <v>665.36</v>
      </c>
      <c r="D3264" s="81">
        <v>39386</v>
      </c>
      <c r="E3264" s="84">
        <v>665.36</v>
      </c>
      <c r="F3264" s="64" t="s">
        <v>3312</v>
      </c>
      <c r="G3264" s="63" t="s">
        <v>44</v>
      </c>
      <c r="H3264" t="s">
        <v>18004</v>
      </c>
      <c r="I3264" t="s">
        <v>26065</v>
      </c>
      <c r="J3264" t="s">
        <v>29702</v>
      </c>
      <c r="K3264" t="s">
        <v>6636</v>
      </c>
    </row>
    <row r="3265" spans="1:11" x14ac:dyDescent="0.25">
      <c r="A3265">
        <v>3354</v>
      </c>
      <c r="B3265" s="69">
        <v>20006395</v>
      </c>
      <c r="C3265" s="65">
        <v>669.68</v>
      </c>
      <c r="D3265" s="81">
        <v>39386</v>
      </c>
      <c r="E3265" s="84">
        <v>669.68</v>
      </c>
      <c r="F3265" s="64" t="s">
        <v>3313</v>
      </c>
      <c r="G3265" s="63" t="s">
        <v>51</v>
      </c>
      <c r="H3265" t="s">
        <v>18005</v>
      </c>
      <c r="I3265" t="s">
        <v>26066</v>
      </c>
      <c r="J3265" t="s">
        <v>29703</v>
      </c>
      <c r="K3265" t="s">
        <v>6636</v>
      </c>
    </row>
    <row r="3266" spans="1:11" x14ac:dyDescent="0.25">
      <c r="A3266">
        <v>3355</v>
      </c>
      <c r="B3266" s="69">
        <v>20006396</v>
      </c>
      <c r="C3266" s="65">
        <v>1072.32</v>
      </c>
      <c r="D3266" s="81">
        <v>39386</v>
      </c>
      <c r="E3266" s="84">
        <v>1072.32</v>
      </c>
      <c r="F3266" s="64" t="s">
        <v>3314</v>
      </c>
      <c r="G3266" s="63" t="s">
        <v>9</v>
      </c>
      <c r="H3266" t="s">
        <v>18006</v>
      </c>
      <c r="I3266" t="s">
        <v>26067</v>
      </c>
      <c r="J3266" t="s">
        <v>29704</v>
      </c>
      <c r="K3266" t="s">
        <v>6636</v>
      </c>
    </row>
    <row r="3267" spans="1:11" x14ac:dyDescent="0.25">
      <c r="A3267">
        <v>3356</v>
      </c>
      <c r="B3267" s="69">
        <v>20006397</v>
      </c>
      <c r="C3267" s="65">
        <v>7001.97</v>
      </c>
      <c r="D3267" s="81">
        <v>39386</v>
      </c>
      <c r="E3267" s="84">
        <v>7001.97</v>
      </c>
      <c r="F3267" s="64" t="s">
        <v>3315</v>
      </c>
      <c r="G3267" s="63" t="s">
        <v>59</v>
      </c>
      <c r="H3267" t="s">
        <v>18007</v>
      </c>
      <c r="I3267" t="s">
        <v>26068</v>
      </c>
      <c r="J3267" t="s">
        <v>29705</v>
      </c>
      <c r="K3267" t="s">
        <v>6636</v>
      </c>
    </row>
    <row r="3268" spans="1:11" x14ac:dyDescent="0.25">
      <c r="A3268">
        <v>3357</v>
      </c>
      <c r="B3268" s="69">
        <v>20006398</v>
      </c>
      <c r="C3268" s="65">
        <v>493.08</v>
      </c>
      <c r="D3268" s="81">
        <v>39386</v>
      </c>
      <c r="E3268" s="84">
        <v>493.08</v>
      </c>
      <c r="F3268" s="64" t="s">
        <v>3316</v>
      </c>
      <c r="G3268" s="63" t="s">
        <v>105</v>
      </c>
      <c r="H3268" t="s">
        <v>18008</v>
      </c>
      <c r="I3268" t="s">
        <v>26069</v>
      </c>
      <c r="J3268" t="s">
        <v>29706</v>
      </c>
      <c r="K3268" t="s">
        <v>6636</v>
      </c>
    </row>
    <row r="3269" spans="1:11" x14ac:dyDescent="0.25">
      <c r="A3269">
        <v>3358</v>
      </c>
      <c r="B3269" s="69">
        <v>20006399</v>
      </c>
      <c r="C3269" s="65">
        <v>1344.55</v>
      </c>
      <c r="D3269" s="81">
        <v>39386</v>
      </c>
      <c r="E3269" s="84">
        <v>1344.55</v>
      </c>
      <c r="F3269" s="64" t="s">
        <v>3317</v>
      </c>
      <c r="G3269" s="63" t="s">
        <v>15</v>
      </c>
      <c r="H3269" t="s">
        <v>18009</v>
      </c>
      <c r="I3269" t="s">
        <v>26070</v>
      </c>
      <c r="J3269" t="s">
        <v>29707</v>
      </c>
      <c r="K3269" t="s">
        <v>6636</v>
      </c>
    </row>
    <row r="3270" spans="1:11" x14ac:dyDescent="0.25">
      <c r="A3270">
        <v>3359</v>
      </c>
      <c r="B3270" s="69">
        <v>20006400</v>
      </c>
      <c r="C3270" s="65">
        <v>1233.8</v>
      </c>
      <c r="D3270" s="81">
        <v>39386</v>
      </c>
      <c r="E3270" s="84">
        <v>1233.8</v>
      </c>
      <c r="F3270" s="64" t="s">
        <v>3318</v>
      </c>
      <c r="G3270" s="63" t="s">
        <v>42</v>
      </c>
      <c r="H3270" t="s">
        <v>18010</v>
      </c>
      <c r="I3270" t="s">
        <v>26071</v>
      </c>
      <c r="J3270" t="s">
        <v>29708</v>
      </c>
      <c r="K3270" t="s">
        <v>6636</v>
      </c>
    </row>
    <row r="3271" spans="1:11" x14ac:dyDescent="0.25">
      <c r="A3271">
        <v>3360</v>
      </c>
      <c r="B3271" s="69">
        <v>20006401</v>
      </c>
      <c r="C3271" s="65">
        <v>808.16</v>
      </c>
      <c r="D3271" s="81">
        <v>39386</v>
      </c>
      <c r="E3271" s="84">
        <v>808.16</v>
      </c>
      <c r="F3271" s="64" t="s">
        <v>3319</v>
      </c>
      <c r="G3271" s="63" t="s">
        <v>22</v>
      </c>
      <c r="H3271" t="s">
        <v>18011</v>
      </c>
      <c r="I3271" t="s">
        <v>26072</v>
      </c>
      <c r="J3271" t="s">
        <v>29709</v>
      </c>
      <c r="K3271" t="s">
        <v>6636</v>
      </c>
    </row>
    <row r="3272" spans="1:11" x14ac:dyDescent="0.25">
      <c r="A3272">
        <v>3361</v>
      </c>
      <c r="B3272" s="69">
        <v>20006403</v>
      </c>
      <c r="C3272" s="65">
        <v>802.7</v>
      </c>
      <c r="D3272" s="81">
        <v>39386</v>
      </c>
      <c r="E3272" s="84">
        <v>802.7</v>
      </c>
      <c r="F3272" s="64" t="s">
        <v>3320</v>
      </c>
      <c r="G3272" s="63" t="s">
        <v>57</v>
      </c>
      <c r="H3272" t="s">
        <v>18012</v>
      </c>
      <c r="I3272" t="s">
        <v>26073</v>
      </c>
      <c r="J3272" t="s">
        <v>29710</v>
      </c>
      <c r="K3272" t="s">
        <v>6636</v>
      </c>
    </row>
    <row r="3273" spans="1:11" x14ac:dyDescent="0.25">
      <c r="A3273">
        <v>3362</v>
      </c>
      <c r="B3273" s="69">
        <v>20006407</v>
      </c>
      <c r="C3273" s="65">
        <v>93.31</v>
      </c>
      <c r="D3273" s="81">
        <v>39386</v>
      </c>
      <c r="E3273" s="84">
        <v>93.31</v>
      </c>
      <c r="F3273" s="64" t="s">
        <v>4263</v>
      </c>
      <c r="G3273" s="63" t="s">
        <v>50</v>
      </c>
      <c r="H3273" t="s">
        <v>18013</v>
      </c>
      <c r="I3273" t="s">
        <v>26074</v>
      </c>
      <c r="J3273" t="s">
        <v>29711</v>
      </c>
      <c r="K3273" t="s">
        <v>6636</v>
      </c>
    </row>
    <row r="3274" spans="1:11" x14ac:dyDescent="0.25">
      <c r="A3274">
        <v>3363</v>
      </c>
      <c r="B3274" s="69">
        <v>20006408</v>
      </c>
      <c r="C3274" s="65">
        <v>53.81</v>
      </c>
      <c r="D3274" s="81">
        <v>39386</v>
      </c>
      <c r="E3274" s="84">
        <v>53.81</v>
      </c>
      <c r="F3274" s="64" t="s">
        <v>4264</v>
      </c>
      <c r="G3274" s="63" t="s">
        <v>50</v>
      </c>
      <c r="H3274" t="s">
        <v>18014</v>
      </c>
      <c r="I3274" t="s">
        <v>26075</v>
      </c>
      <c r="J3274" t="s">
        <v>29712</v>
      </c>
      <c r="K3274" t="s">
        <v>6636</v>
      </c>
    </row>
    <row r="3275" spans="1:11" x14ac:dyDescent="0.25">
      <c r="A3275">
        <v>3364</v>
      </c>
      <c r="B3275" s="69">
        <v>20006409</v>
      </c>
      <c r="C3275" s="65">
        <v>53.81</v>
      </c>
      <c r="D3275" s="81">
        <v>39386</v>
      </c>
      <c r="E3275" s="84">
        <v>53.81</v>
      </c>
      <c r="F3275" s="64" t="s">
        <v>4265</v>
      </c>
      <c r="G3275" s="63" t="s">
        <v>50</v>
      </c>
      <c r="H3275" t="s">
        <v>18014</v>
      </c>
      <c r="I3275" t="s">
        <v>26075</v>
      </c>
      <c r="J3275" t="s">
        <v>29713</v>
      </c>
      <c r="K3275" t="s">
        <v>6636</v>
      </c>
    </row>
    <row r="3276" spans="1:11" x14ac:dyDescent="0.25">
      <c r="A3276">
        <v>3365</v>
      </c>
      <c r="B3276" s="69">
        <v>20006410</v>
      </c>
      <c r="C3276" s="65">
        <v>34.06</v>
      </c>
      <c r="D3276" s="81">
        <v>39386</v>
      </c>
      <c r="E3276" s="84">
        <v>34.06</v>
      </c>
      <c r="F3276" s="64" t="s">
        <v>4266</v>
      </c>
      <c r="G3276" s="63" t="s">
        <v>45</v>
      </c>
      <c r="H3276" t="s">
        <v>18015</v>
      </c>
      <c r="I3276" t="s">
        <v>26076</v>
      </c>
      <c r="J3276" t="s">
        <v>29714</v>
      </c>
      <c r="K3276" t="s">
        <v>6636</v>
      </c>
    </row>
    <row r="3277" spans="1:11" x14ac:dyDescent="0.25">
      <c r="A3277">
        <v>3366</v>
      </c>
      <c r="B3277" s="69">
        <v>20006411</v>
      </c>
      <c r="C3277" s="65">
        <v>34.06</v>
      </c>
      <c r="D3277" s="81">
        <v>39386</v>
      </c>
      <c r="E3277" s="84">
        <v>34.06</v>
      </c>
      <c r="F3277" s="64" t="s">
        <v>4267</v>
      </c>
      <c r="G3277" s="63" t="s">
        <v>38</v>
      </c>
      <c r="H3277" t="s">
        <v>18015</v>
      </c>
      <c r="I3277" t="s">
        <v>26077</v>
      </c>
      <c r="J3277" t="s">
        <v>29715</v>
      </c>
      <c r="K3277" t="s">
        <v>6636</v>
      </c>
    </row>
    <row r="3278" spans="1:11" x14ac:dyDescent="0.25">
      <c r="A3278">
        <v>3367</v>
      </c>
      <c r="B3278" s="69">
        <v>20006412</v>
      </c>
      <c r="C3278" s="65">
        <v>34.06</v>
      </c>
      <c r="D3278" s="81">
        <v>39386</v>
      </c>
      <c r="E3278" s="84">
        <v>34.06</v>
      </c>
      <c r="F3278" s="64" t="s">
        <v>4268</v>
      </c>
      <c r="G3278" s="63" t="s">
        <v>105</v>
      </c>
      <c r="H3278" t="s">
        <v>18015</v>
      </c>
      <c r="I3278" t="s">
        <v>26078</v>
      </c>
      <c r="J3278" t="s">
        <v>29716</v>
      </c>
      <c r="K3278" t="s">
        <v>6636</v>
      </c>
    </row>
    <row r="3279" spans="1:11" x14ac:dyDescent="0.25">
      <c r="A3279">
        <v>3368</v>
      </c>
      <c r="B3279" s="69">
        <v>20006413</v>
      </c>
      <c r="C3279" s="65">
        <v>34.06</v>
      </c>
      <c r="D3279" s="81">
        <v>39386</v>
      </c>
      <c r="E3279" s="84">
        <v>34.06</v>
      </c>
      <c r="F3279" s="64" t="s">
        <v>4269</v>
      </c>
      <c r="G3279" s="63" t="s">
        <v>105</v>
      </c>
      <c r="H3279" t="s">
        <v>18015</v>
      </c>
      <c r="I3279" t="s">
        <v>26078</v>
      </c>
      <c r="J3279" t="s">
        <v>29717</v>
      </c>
      <c r="K3279" t="s">
        <v>6636</v>
      </c>
    </row>
    <row r="3280" spans="1:11" x14ac:dyDescent="0.25">
      <c r="A3280">
        <v>3369</v>
      </c>
      <c r="B3280" s="69">
        <v>20006414</v>
      </c>
      <c r="C3280" s="65">
        <v>32.880000000000003</v>
      </c>
      <c r="D3280" s="81">
        <v>39386</v>
      </c>
      <c r="E3280" s="84">
        <v>32.880000000000003</v>
      </c>
      <c r="F3280" s="64" t="s">
        <v>4270</v>
      </c>
      <c r="G3280" s="63" t="s">
        <v>227</v>
      </c>
      <c r="H3280" t="s">
        <v>18016</v>
      </c>
      <c r="I3280" t="s">
        <v>26079</v>
      </c>
      <c r="J3280" t="s">
        <v>29718</v>
      </c>
      <c r="K3280" t="s">
        <v>6636</v>
      </c>
    </row>
    <row r="3281" spans="1:11" x14ac:dyDescent="0.25">
      <c r="A3281">
        <v>3370</v>
      </c>
      <c r="B3281" s="69">
        <v>20006415</v>
      </c>
      <c r="C3281" s="65">
        <v>114.06</v>
      </c>
      <c r="D3281" s="81">
        <v>39386</v>
      </c>
      <c r="E3281" s="84">
        <v>114.06</v>
      </c>
      <c r="F3281" s="64" t="s">
        <v>4271</v>
      </c>
      <c r="G3281" s="63" t="s">
        <v>42</v>
      </c>
      <c r="H3281" t="s">
        <v>18017</v>
      </c>
      <c r="I3281" t="s">
        <v>26080</v>
      </c>
      <c r="J3281" t="s">
        <v>29719</v>
      </c>
      <c r="K3281" t="s">
        <v>6636</v>
      </c>
    </row>
    <row r="3282" spans="1:11" x14ac:dyDescent="0.25">
      <c r="A3282">
        <v>3371</v>
      </c>
      <c r="B3282" s="69">
        <v>20006416</v>
      </c>
      <c r="C3282" s="65">
        <v>80.33</v>
      </c>
      <c r="D3282" s="81">
        <v>39386</v>
      </c>
      <c r="E3282" s="84">
        <v>80.33</v>
      </c>
      <c r="F3282" s="64" t="s">
        <v>4272</v>
      </c>
      <c r="G3282" s="63" t="s">
        <v>49</v>
      </c>
      <c r="H3282" t="s">
        <v>18018</v>
      </c>
      <c r="I3282" t="s">
        <v>26081</v>
      </c>
      <c r="J3282" t="s">
        <v>29720</v>
      </c>
      <c r="K3282" t="s">
        <v>6636</v>
      </c>
    </row>
    <row r="3283" spans="1:11" x14ac:dyDescent="0.25">
      <c r="A3283">
        <v>3372</v>
      </c>
      <c r="B3283" s="69">
        <v>20006417</v>
      </c>
      <c r="C3283" s="65">
        <v>24.19</v>
      </c>
      <c r="D3283" s="81">
        <v>39386</v>
      </c>
      <c r="E3283" s="84">
        <v>24.19</v>
      </c>
      <c r="F3283" s="64" t="s">
        <v>4273</v>
      </c>
      <c r="G3283" s="63" t="s">
        <v>21</v>
      </c>
      <c r="H3283" t="s">
        <v>18019</v>
      </c>
      <c r="I3283" t="s">
        <v>26082</v>
      </c>
      <c r="J3283" t="s">
        <v>29721</v>
      </c>
      <c r="K3283" t="s">
        <v>6636</v>
      </c>
    </row>
    <row r="3284" spans="1:11" x14ac:dyDescent="0.25">
      <c r="A3284">
        <v>3373</v>
      </c>
      <c r="B3284" s="69">
        <v>20006418</v>
      </c>
      <c r="C3284" s="65">
        <v>24.19</v>
      </c>
      <c r="D3284" s="81">
        <v>39386</v>
      </c>
      <c r="E3284" s="84">
        <v>24.19</v>
      </c>
      <c r="F3284" s="64" t="s">
        <v>4274</v>
      </c>
      <c r="G3284" s="63" t="s">
        <v>21</v>
      </c>
      <c r="H3284" t="s">
        <v>18019</v>
      </c>
      <c r="I3284" t="s">
        <v>26082</v>
      </c>
      <c r="J3284" t="s">
        <v>29722</v>
      </c>
      <c r="K3284" t="s">
        <v>6636</v>
      </c>
    </row>
    <row r="3285" spans="1:11" x14ac:dyDescent="0.25">
      <c r="A3285">
        <v>3374</v>
      </c>
      <c r="B3285" s="69">
        <v>20006419</v>
      </c>
      <c r="C3285" s="65">
        <v>34.06</v>
      </c>
      <c r="D3285" s="81">
        <v>39386</v>
      </c>
      <c r="E3285" s="84">
        <v>34.06</v>
      </c>
      <c r="F3285" s="64" t="s">
        <v>4275</v>
      </c>
      <c r="G3285" s="63" t="s">
        <v>21</v>
      </c>
      <c r="H3285" t="s">
        <v>18015</v>
      </c>
      <c r="I3285" t="s">
        <v>26083</v>
      </c>
      <c r="J3285" t="s">
        <v>29723</v>
      </c>
      <c r="K3285" t="s">
        <v>6636</v>
      </c>
    </row>
    <row r="3286" spans="1:11" x14ac:dyDescent="0.25">
      <c r="A3286">
        <v>3375</v>
      </c>
      <c r="B3286" s="69">
        <v>20006420</v>
      </c>
      <c r="C3286" s="65">
        <v>24.19</v>
      </c>
      <c r="D3286" s="81">
        <v>39386</v>
      </c>
      <c r="E3286" s="84">
        <v>24.19</v>
      </c>
      <c r="F3286" s="64" t="s">
        <v>4276</v>
      </c>
      <c r="G3286" s="63" t="s">
        <v>21</v>
      </c>
      <c r="H3286" t="s">
        <v>18019</v>
      </c>
      <c r="I3286" t="s">
        <v>26082</v>
      </c>
      <c r="J3286" t="s">
        <v>29724</v>
      </c>
      <c r="K3286" t="s">
        <v>6636</v>
      </c>
    </row>
    <row r="3287" spans="1:11" x14ac:dyDescent="0.25">
      <c r="A3287">
        <v>3376</v>
      </c>
      <c r="B3287" s="69">
        <v>20006421</v>
      </c>
      <c r="C3287" s="65">
        <v>93.31</v>
      </c>
      <c r="D3287" s="81">
        <v>39386</v>
      </c>
      <c r="E3287" s="84">
        <v>93.31</v>
      </c>
      <c r="F3287" s="64" t="s">
        <v>4277</v>
      </c>
      <c r="G3287" s="63" t="s">
        <v>45</v>
      </c>
      <c r="H3287" t="s">
        <v>18013</v>
      </c>
      <c r="I3287" t="s">
        <v>26084</v>
      </c>
      <c r="J3287" t="s">
        <v>29725</v>
      </c>
      <c r="K3287" t="s">
        <v>6636</v>
      </c>
    </row>
    <row r="3288" spans="1:11" x14ac:dyDescent="0.25">
      <c r="A3288">
        <v>3377</v>
      </c>
      <c r="B3288" s="69">
        <v>20006422</v>
      </c>
      <c r="C3288" s="65">
        <v>93.31</v>
      </c>
      <c r="D3288" s="81">
        <v>39386</v>
      </c>
      <c r="E3288" s="84">
        <v>93.31</v>
      </c>
      <c r="F3288" s="64" t="s">
        <v>4278</v>
      </c>
      <c r="G3288" s="63" t="s">
        <v>45</v>
      </c>
      <c r="H3288" t="s">
        <v>18013</v>
      </c>
      <c r="I3288" t="s">
        <v>26084</v>
      </c>
      <c r="J3288" t="s">
        <v>29726</v>
      </c>
      <c r="K3288" t="s">
        <v>6636</v>
      </c>
    </row>
    <row r="3289" spans="1:11" x14ac:dyDescent="0.25">
      <c r="A3289">
        <v>3378</v>
      </c>
      <c r="B3289" s="69">
        <v>20006424</v>
      </c>
      <c r="C3289" s="65">
        <v>93.31</v>
      </c>
      <c r="D3289" s="81">
        <v>39386</v>
      </c>
      <c r="E3289" s="84">
        <v>93.31</v>
      </c>
      <c r="F3289" s="64" t="s">
        <v>4177</v>
      </c>
      <c r="G3289" s="63" t="s">
        <v>45</v>
      </c>
      <c r="H3289" t="s">
        <v>18013</v>
      </c>
      <c r="I3289" t="s">
        <v>26084</v>
      </c>
      <c r="J3289" t="s">
        <v>29727</v>
      </c>
      <c r="K3289" t="s">
        <v>6636</v>
      </c>
    </row>
    <row r="3290" spans="1:11" x14ac:dyDescent="0.25">
      <c r="A3290">
        <v>3379</v>
      </c>
      <c r="B3290" s="69">
        <v>20006425</v>
      </c>
      <c r="C3290" s="65">
        <v>93.31</v>
      </c>
      <c r="D3290" s="81">
        <v>39386</v>
      </c>
      <c r="E3290" s="84">
        <v>93.31</v>
      </c>
      <c r="F3290" s="64" t="s">
        <v>4279</v>
      </c>
      <c r="G3290" s="63" t="s">
        <v>45</v>
      </c>
      <c r="H3290" t="s">
        <v>18013</v>
      </c>
      <c r="I3290" t="s">
        <v>26084</v>
      </c>
      <c r="J3290" t="s">
        <v>29728</v>
      </c>
      <c r="K3290" t="s">
        <v>6636</v>
      </c>
    </row>
    <row r="3291" spans="1:11" x14ac:dyDescent="0.25">
      <c r="A3291">
        <v>3380</v>
      </c>
      <c r="B3291" s="69">
        <v>20006426</v>
      </c>
      <c r="C3291" s="65">
        <v>73.56</v>
      </c>
      <c r="D3291" s="81">
        <v>39386</v>
      </c>
      <c r="E3291" s="84">
        <v>73.56</v>
      </c>
      <c r="F3291" s="64" t="s">
        <v>4280</v>
      </c>
      <c r="G3291" s="63" t="s">
        <v>41</v>
      </c>
      <c r="H3291" t="s">
        <v>18020</v>
      </c>
      <c r="I3291" t="s">
        <v>26085</v>
      </c>
      <c r="J3291" t="s">
        <v>29729</v>
      </c>
      <c r="K3291" t="s">
        <v>6636</v>
      </c>
    </row>
    <row r="3292" spans="1:11" x14ac:dyDescent="0.25">
      <c r="A3292">
        <v>3381</v>
      </c>
      <c r="B3292" s="69">
        <v>20006427</v>
      </c>
      <c r="C3292" s="65">
        <v>127.26</v>
      </c>
      <c r="D3292" s="81">
        <v>39386</v>
      </c>
      <c r="E3292" s="84">
        <v>127.26</v>
      </c>
      <c r="F3292" s="64" t="s">
        <v>4281</v>
      </c>
      <c r="G3292" s="63" t="s">
        <v>91</v>
      </c>
      <c r="H3292" t="s">
        <v>18021</v>
      </c>
      <c r="I3292" t="s">
        <v>26086</v>
      </c>
      <c r="J3292" t="s">
        <v>29730</v>
      </c>
      <c r="K3292" t="s">
        <v>6636</v>
      </c>
    </row>
    <row r="3293" spans="1:11" x14ac:dyDescent="0.25">
      <c r="A3293">
        <v>3382</v>
      </c>
      <c r="B3293" s="69">
        <v>20006429</v>
      </c>
      <c r="C3293" s="65">
        <v>132.81</v>
      </c>
      <c r="D3293" s="81">
        <v>39386</v>
      </c>
      <c r="E3293" s="84">
        <v>132.81</v>
      </c>
      <c r="F3293" s="64" t="s">
        <v>4282</v>
      </c>
      <c r="G3293" s="63" t="s">
        <v>41</v>
      </c>
      <c r="H3293" t="s">
        <v>18022</v>
      </c>
      <c r="I3293" t="s">
        <v>26087</v>
      </c>
      <c r="J3293" t="s">
        <v>29731</v>
      </c>
      <c r="K3293" t="s">
        <v>6636</v>
      </c>
    </row>
    <row r="3294" spans="1:11" x14ac:dyDescent="0.25">
      <c r="A3294">
        <v>3383</v>
      </c>
      <c r="B3294" s="69">
        <v>20006430</v>
      </c>
      <c r="C3294" s="65">
        <v>53.81</v>
      </c>
      <c r="D3294" s="81">
        <v>39386</v>
      </c>
      <c r="E3294" s="84">
        <v>53.81</v>
      </c>
      <c r="F3294" s="64" t="s">
        <v>4283</v>
      </c>
      <c r="G3294" s="63" t="s">
        <v>49</v>
      </c>
      <c r="H3294" t="s">
        <v>18014</v>
      </c>
      <c r="I3294" t="s">
        <v>26088</v>
      </c>
      <c r="J3294" t="s">
        <v>29732</v>
      </c>
      <c r="K3294" t="s">
        <v>6636</v>
      </c>
    </row>
    <row r="3295" spans="1:11" x14ac:dyDescent="0.25">
      <c r="A3295">
        <v>3384</v>
      </c>
      <c r="B3295" s="69">
        <v>20006431</v>
      </c>
      <c r="C3295" s="65">
        <v>73.569999999999993</v>
      </c>
      <c r="D3295" s="81">
        <v>39386</v>
      </c>
      <c r="E3295" s="84">
        <v>73.569999999999993</v>
      </c>
      <c r="F3295" s="64" t="s">
        <v>4284</v>
      </c>
      <c r="G3295" s="63" t="s">
        <v>49</v>
      </c>
      <c r="H3295" t="s">
        <v>18023</v>
      </c>
      <c r="I3295" t="s">
        <v>26089</v>
      </c>
      <c r="J3295" t="s">
        <v>29733</v>
      </c>
      <c r="K3295" t="s">
        <v>6636</v>
      </c>
    </row>
    <row r="3296" spans="1:11" x14ac:dyDescent="0.25">
      <c r="A3296">
        <v>3385</v>
      </c>
      <c r="B3296" s="69">
        <v>20006432</v>
      </c>
      <c r="C3296" s="65">
        <v>63.69</v>
      </c>
      <c r="D3296" s="81">
        <v>39386</v>
      </c>
      <c r="E3296" s="84">
        <v>63.69</v>
      </c>
      <c r="F3296" s="64" t="s">
        <v>4063</v>
      </c>
      <c r="G3296" s="63" t="s">
        <v>58</v>
      </c>
      <c r="H3296" t="s">
        <v>18024</v>
      </c>
      <c r="I3296" t="s">
        <v>26090</v>
      </c>
      <c r="J3296" t="s">
        <v>29734</v>
      </c>
      <c r="K3296" t="s">
        <v>6636</v>
      </c>
    </row>
    <row r="3297" spans="1:11" x14ac:dyDescent="0.25">
      <c r="A3297">
        <v>3386</v>
      </c>
      <c r="B3297" s="69">
        <v>20006434</v>
      </c>
      <c r="C3297" s="65">
        <v>966.38</v>
      </c>
      <c r="D3297" s="81">
        <v>39386</v>
      </c>
      <c r="E3297" s="84">
        <v>966.38</v>
      </c>
      <c r="F3297" s="64" t="s">
        <v>4497</v>
      </c>
      <c r="G3297" s="63" t="s">
        <v>42</v>
      </c>
      <c r="H3297" t="s">
        <v>18025</v>
      </c>
      <c r="I3297" t="s">
        <v>26091</v>
      </c>
      <c r="J3297" t="s">
        <v>29735</v>
      </c>
      <c r="K3297" t="s">
        <v>6636</v>
      </c>
    </row>
    <row r="3298" spans="1:11" x14ac:dyDescent="0.25">
      <c r="A3298">
        <v>3387</v>
      </c>
      <c r="B3298" s="69">
        <v>20006438</v>
      </c>
      <c r="C3298" s="65">
        <v>521.63</v>
      </c>
      <c r="D3298" s="81">
        <v>39386</v>
      </c>
      <c r="E3298" s="84">
        <v>521.63</v>
      </c>
      <c r="F3298" s="64" t="s">
        <v>4498</v>
      </c>
      <c r="G3298" s="63" t="s">
        <v>21</v>
      </c>
      <c r="H3298" t="s">
        <v>18026</v>
      </c>
      <c r="I3298" t="s">
        <v>26092</v>
      </c>
      <c r="J3298" t="s">
        <v>29736</v>
      </c>
      <c r="K3298" t="s">
        <v>6636</v>
      </c>
    </row>
    <row r="3299" spans="1:11" x14ac:dyDescent="0.25">
      <c r="A3299">
        <v>3388</v>
      </c>
      <c r="B3299" s="69">
        <v>20006442</v>
      </c>
      <c r="C3299" s="65">
        <v>630.88</v>
      </c>
      <c r="D3299" s="81">
        <v>39386</v>
      </c>
      <c r="E3299" s="84">
        <v>630.88</v>
      </c>
      <c r="F3299" s="64" t="s">
        <v>4499</v>
      </c>
      <c r="G3299" s="63" t="s">
        <v>56</v>
      </c>
      <c r="H3299" t="s">
        <v>18027</v>
      </c>
      <c r="I3299" t="s">
        <v>26093</v>
      </c>
      <c r="J3299" t="s">
        <v>29737</v>
      </c>
      <c r="K3299" t="s">
        <v>6636</v>
      </c>
    </row>
    <row r="3300" spans="1:11" x14ac:dyDescent="0.25">
      <c r="A3300">
        <v>3389</v>
      </c>
      <c r="B3300" s="69">
        <v>20006446</v>
      </c>
      <c r="C3300" s="65">
        <v>922.76</v>
      </c>
      <c r="D3300" s="81">
        <v>39386</v>
      </c>
      <c r="E3300" s="84">
        <v>922.76</v>
      </c>
      <c r="F3300" s="64" t="s">
        <v>6069</v>
      </c>
      <c r="G3300" s="63" t="s">
        <v>4944</v>
      </c>
      <c r="H3300" t="s">
        <v>18028</v>
      </c>
      <c r="I3300" t="s">
        <v>26094</v>
      </c>
      <c r="J3300" t="s">
        <v>29738</v>
      </c>
      <c r="K3300" t="s">
        <v>6636</v>
      </c>
    </row>
    <row r="3301" spans="1:11" x14ac:dyDescent="0.25">
      <c r="A3301">
        <v>3390</v>
      </c>
      <c r="B3301" s="69">
        <v>20006447</v>
      </c>
      <c r="C3301" s="65">
        <v>812.11</v>
      </c>
      <c r="D3301" s="81">
        <v>39386</v>
      </c>
      <c r="E3301" s="84">
        <v>812.11</v>
      </c>
      <c r="F3301" s="64" t="s">
        <v>6070</v>
      </c>
      <c r="G3301" s="63" t="s">
        <v>4944</v>
      </c>
      <c r="H3301" t="s">
        <v>18029</v>
      </c>
      <c r="I3301" t="s">
        <v>26095</v>
      </c>
      <c r="J3301" t="s">
        <v>29739</v>
      </c>
      <c r="K3301" t="s">
        <v>6636</v>
      </c>
    </row>
    <row r="3302" spans="1:11" x14ac:dyDescent="0.25">
      <c r="A3302">
        <v>3391</v>
      </c>
      <c r="B3302" s="69">
        <v>20006448</v>
      </c>
      <c r="C3302" s="65">
        <v>676.49</v>
      </c>
      <c r="D3302" s="81">
        <v>39386</v>
      </c>
      <c r="E3302" s="84">
        <v>676.49</v>
      </c>
      <c r="F3302" s="64" t="s">
        <v>6071</v>
      </c>
      <c r="G3302" s="63" t="s">
        <v>4944</v>
      </c>
      <c r="H3302" t="s">
        <v>18030</v>
      </c>
      <c r="I3302" t="s">
        <v>26096</v>
      </c>
      <c r="J3302" t="s">
        <v>29740</v>
      </c>
      <c r="K3302" t="s">
        <v>6636</v>
      </c>
    </row>
    <row r="3303" spans="1:11" x14ac:dyDescent="0.25">
      <c r="A3303">
        <v>3392</v>
      </c>
      <c r="B3303" s="69">
        <v>20006449</v>
      </c>
      <c r="C3303" s="65">
        <v>712.19</v>
      </c>
      <c r="D3303" s="81">
        <v>39386</v>
      </c>
      <c r="E3303" s="84">
        <v>712.19</v>
      </c>
      <c r="F3303" s="64" t="s">
        <v>5908</v>
      </c>
      <c r="G3303" s="63" t="s">
        <v>4944</v>
      </c>
      <c r="H3303" t="s">
        <v>18031</v>
      </c>
      <c r="I3303" t="s">
        <v>26097</v>
      </c>
      <c r="J3303" t="s">
        <v>29741</v>
      </c>
      <c r="K3303" t="s">
        <v>6636</v>
      </c>
    </row>
    <row r="3304" spans="1:11" x14ac:dyDescent="0.25">
      <c r="A3304">
        <v>3393</v>
      </c>
      <c r="B3304" s="69">
        <v>20006450</v>
      </c>
      <c r="C3304" s="65">
        <v>762.83</v>
      </c>
      <c r="D3304" s="81">
        <v>39386</v>
      </c>
      <c r="E3304" s="84">
        <v>762.83</v>
      </c>
      <c r="F3304" s="64" t="s">
        <v>6072</v>
      </c>
      <c r="G3304" s="63" t="s">
        <v>4944</v>
      </c>
      <c r="H3304" t="s">
        <v>18032</v>
      </c>
      <c r="I3304" t="s">
        <v>26098</v>
      </c>
      <c r="J3304" t="s">
        <v>29742</v>
      </c>
      <c r="K3304" t="s">
        <v>6636</v>
      </c>
    </row>
    <row r="3305" spans="1:11" x14ac:dyDescent="0.25">
      <c r="A3305">
        <v>3394</v>
      </c>
      <c r="B3305" s="69">
        <v>20006451</v>
      </c>
      <c r="C3305" s="65">
        <v>679.45</v>
      </c>
      <c r="D3305" s="81">
        <v>39386</v>
      </c>
      <c r="E3305" s="84">
        <v>679.45</v>
      </c>
      <c r="F3305" s="64" t="s">
        <v>6073</v>
      </c>
      <c r="G3305" s="63" t="s">
        <v>4961</v>
      </c>
      <c r="H3305" t="s">
        <v>18033</v>
      </c>
      <c r="I3305" t="s">
        <v>26099</v>
      </c>
      <c r="J3305" t="s">
        <v>29743</v>
      </c>
      <c r="K3305" t="s">
        <v>6636</v>
      </c>
    </row>
    <row r="3306" spans="1:11" x14ac:dyDescent="0.25">
      <c r="A3306">
        <v>3395</v>
      </c>
      <c r="B3306" s="69">
        <v>20006452</v>
      </c>
      <c r="C3306" s="65">
        <v>714.09</v>
      </c>
      <c r="D3306" s="81">
        <v>39386</v>
      </c>
      <c r="E3306" s="84">
        <v>714.09</v>
      </c>
      <c r="F3306" s="64" t="s">
        <v>6074</v>
      </c>
      <c r="G3306" s="63" t="s">
        <v>4941</v>
      </c>
      <c r="H3306" t="s">
        <v>18034</v>
      </c>
      <c r="I3306" t="s">
        <v>26100</v>
      </c>
      <c r="J3306" t="s">
        <v>29744</v>
      </c>
      <c r="K3306" t="s">
        <v>6636</v>
      </c>
    </row>
    <row r="3307" spans="1:11" x14ac:dyDescent="0.25">
      <c r="A3307">
        <v>3396</v>
      </c>
      <c r="B3307" s="69">
        <v>20006453</v>
      </c>
      <c r="C3307" s="65">
        <v>876.22</v>
      </c>
      <c r="D3307" s="81">
        <v>39386</v>
      </c>
      <c r="E3307" s="84">
        <v>876.22</v>
      </c>
      <c r="F3307" s="64" t="s">
        <v>6075</v>
      </c>
      <c r="G3307" s="63" t="s">
        <v>4944</v>
      </c>
      <c r="H3307" t="s">
        <v>18035</v>
      </c>
      <c r="I3307" t="s">
        <v>26101</v>
      </c>
      <c r="J3307" t="s">
        <v>29745</v>
      </c>
      <c r="K3307" t="s">
        <v>6636</v>
      </c>
    </row>
    <row r="3308" spans="1:11" x14ac:dyDescent="0.25">
      <c r="A3308">
        <v>3397</v>
      </c>
      <c r="B3308" s="69">
        <v>20006454</v>
      </c>
      <c r="C3308" s="65">
        <v>741.22</v>
      </c>
      <c r="D3308" s="81">
        <v>39386</v>
      </c>
      <c r="E3308" s="84">
        <v>741.22</v>
      </c>
      <c r="F3308" s="64" t="s">
        <v>6076</v>
      </c>
      <c r="G3308" s="63" t="s">
        <v>4961</v>
      </c>
      <c r="H3308" t="s">
        <v>18036</v>
      </c>
      <c r="I3308" t="s">
        <v>26102</v>
      </c>
      <c r="J3308" t="s">
        <v>29746</v>
      </c>
      <c r="K3308" t="s">
        <v>6636</v>
      </c>
    </row>
    <row r="3309" spans="1:11" x14ac:dyDescent="0.25">
      <c r="A3309">
        <v>3398</v>
      </c>
      <c r="B3309" s="69">
        <v>20006455</v>
      </c>
      <c r="C3309" s="65">
        <v>1257.05</v>
      </c>
      <c r="D3309" s="81">
        <v>39386</v>
      </c>
      <c r="E3309" s="84">
        <v>1257.05</v>
      </c>
      <c r="F3309" s="64" t="s">
        <v>5259</v>
      </c>
      <c r="G3309" s="63" t="s">
        <v>4961</v>
      </c>
      <c r="H3309" t="s">
        <v>18037</v>
      </c>
      <c r="I3309" t="s">
        <v>26103</v>
      </c>
      <c r="J3309" t="s">
        <v>29747</v>
      </c>
      <c r="K3309" t="s">
        <v>6636</v>
      </c>
    </row>
    <row r="3310" spans="1:11" x14ac:dyDescent="0.25">
      <c r="A3310">
        <v>3399</v>
      </c>
      <c r="B3310" s="69">
        <v>20006456</v>
      </c>
      <c r="C3310" s="65">
        <v>1230.24</v>
      </c>
      <c r="D3310" s="81">
        <v>39386</v>
      </c>
      <c r="E3310" s="84">
        <v>1230.24</v>
      </c>
      <c r="F3310" s="64" t="s">
        <v>6077</v>
      </c>
      <c r="G3310" s="63" t="s">
        <v>4961</v>
      </c>
      <c r="H3310" t="s">
        <v>18038</v>
      </c>
      <c r="I3310" t="s">
        <v>26104</v>
      </c>
      <c r="J3310" t="s">
        <v>29748</v>
      </c>
      <c r="K3310" t="s">
        <v>6636</v>
      </c>
    </row>
    <row r="3311" spans="1:11" x14ac:dyDescent="0.25">
      <c r="A3311">
        <v>3400</v>
      </c>
      <c r="B3311" s="69">
        <v>20006457</v>
      </c>
      <c r="C3311" s="65">
        <v>1218.06</v>
      </c>
      <c r="D3311" s="81">
        <v>39386</v>
      </c>
      <c r="E3311" s="84">
        <v>1218.06</v>
      </c>
      <c r="F3311" s="64" t="s">
        <v>6078</v>
      </c>
      <c r="G3311" s="63" t="s">
        <v>4961</v>
      </c>
      <c r="H3311" t="s">
        <v>18039</v>
      </c>
      <c r="I3311" t="s">
        <v>26105</v>
      </c>
      <c r="J3311" t="s">
        <v>29749</v>
      </c>
      <c r="K3311" t="s">
        <v>6636</v>
      </c>
    </row>
    <row r="3312" spans="1:11" x14ac:dyDescent="0.25">
      <c r="A3312">
        <v>3401</v>
      </c>
      <c r="B3312" s="69">
        <v>20006458</v>
      </c>
      <c r="C3312" s="65">
        <v>1205.05</v>
      </c>
      <c r="D3312" s="81">
        <v>39386</v>
      </c>
      <c r="E3312" s="84">
        <v>1205.05</v>
      </c>
      <c r="F3312" s="64" t="s">
        <v>6079</v>
      </c>
      <c r="G3312" s="63" t="s">
        <v>4961</v>
      </c>
      <c r="H3312" t="s">
        <v>18040</v>
      </c>
      <c r="I3312" t="s">
        <v>26106</v>
      </c>
      <c r="J3312" t="s">
        <v>29750</v>
      </c>
      <c r="K3312" t="s">
        <v>6636</v>
      </c>
    </row>
    <row r="3313" spans="1:11" x14ac:dyDescent="0.25">
      <c r="A3313">
        <v>3402</v>
      </c>
      <c r="B3313" s="69">
        <v>20000675</v>
      </c>
      <c r="C3313" s="65">
        <v>32251.5</v>
      </c>
      <c r="D3313" s="81">
        <v>39995</v>
      </c>
      <c r="E3313" s="84">
        <v>32251.5</v>
      </c>
      <c r="F3313" s="64" t="s">
        <v>1325</v>
      </c>
      <c r="G3313" s="63" t="s">
        <v>164</v>
      </c>
      <c r="H3313" t="s">
        <v>18041</v>
      </c>
      <c r="I3313" t="s">
        <v>26107</v>
      </c>
      <c r="J3313" t="s">
        <v>29751</v>
      </c>
      <c r="K3313" t="s">
        <v>6636</v>
      </c>
    </row>
    <row r="3314" spans="1:11" x14ac:dyDescent="0.25">
      <c r="A3314">
        <v>3403</v>
      </c>
      <c r="B3314" s="69">
        <v>20006460</v>
      </c>
      <c r="C3314" s="65">
        <v>1091.31</v>
      </c>
      <c r="D3314" s="81">
        <v>39386</v>
      </c>
      <c r="E3314" s="84">
        <v>1091.31</v>
      </c>
      <c r="F3314" s="64" t="s">
        <v>6081</v>
      </c>
      <c r="G3314" s="63" t="s">
        <v>4961</v>
      </c>
      <c r="H3314" t="s">
        <v>18042</v>
      </c>
      <c r="I3314" t="s">
        <v>26108</v>
      </c>
      <c r="J3314" t="s">
        <v>29752</v>
      </c>
      <c r="K3314" t="s">
        <v>6636</v>
      </c>
    </row>
    <row r="3315" spans="1:11" x14ac:dyDescent="0.25">
      <c r="A3315">
        <v>3404</v>
      </c>
      <c r="B3315" s="69">
        <v>20006461</v>
      </c>
      <c r="C3315" s="65">
        <v>1002.24</v>
      </c>
      <c r="D3315" s="81">
        <v>39386</v>
      </c>
      <c r="E3315" s="84">
        <v>1002.24</v>
      </c>
      <c r="F3315" s="64" t="s">
        <v>6082</v>
      </c>
      <c r="G3315" s="63" t="s">
        <v>4963</v>
      </c>
      <c r="H3315" t="s">
        <v>18043</v>
      </c>
      <c r="I3315" t="s">
        <v>26109</v>
      </c>
      <c r="J3315" t="s">
        <v>29753</v>
      </c>
      <c r="K3315" t="s">
        <v>6636</v>
      </c>
    </row>
    <row r="3316" spans="1:11" x14ac:dyDescent="0.25">
      <c r="A3316">
        <v>3405</v>
      </c>
      <c r="B3316" s="69">
        <v>20006462</v>
      </c>
      <c r="C3316" s="65">
        <v>2543.5300000000002</v>
      </c>
      <c r="D3316" s="81">
        <v>39386</v>
      </c>
      <c r="E3316" s="84">
        <v>2543.5300000000002</v>
      </c>
      <c r="F3316" s="64" t="s">
        <v>6083</v>
      </c>
      <c r="G3316" s="63" t="s">
        <v>4950</v>
      </c>
      <c r="H3316" t="s">
        <v>18044</v>
      </c>
      <c r="I3316" t="s">
        <v>26110</v>
      </c>
      <c r="J3316" t="s">
        <v>29754</v>
      </c>
      <c r="K3316" t="s">
        <v>6636</v>
      </c>
    </row>
    <row r="3317" spans="1:11" x14ac:dyDescent="0.25">
      <c r="A3317">
        <v>3406</v>
      </c>
      <c r="B3317" s="69">
        <v>20006463</v>
      </c>
      <c r="C3317" s="65">
        <v>2383.4499999999998</v>
      </c>
      <c r="D3317" s="81">
        <v>39386</v>
      </c>
      <c r="E3317" s="84">
        <v>2383.4499999999998</v>
      </c>
      <c r="F3317" s="64" t="s">
        <v>6084</v>
      </c>
      <c r="G3317" s="63" t="s">
        <v>4941</v>
      </c>
      <c r="H3317" t="s">
        <v>18045</v>
      </c>
      <c r="I3317" t="s">
        <v>26111</v>
      </c>
      <c r="J3317" t="s">
        <v>29755</v>
      </c>
      <c r="K3317" t="s">
        <v>6636</v>
      </c>
    </row>
    <row r="3318" spans="1:11" x14ac:dyDescent="0.25">
      <c r="A3318">
        <v>3407</v>
      </c>
      <c r="B3318" s="69">
        <v>20006464</v>
      </c>
      <c r="C3318" s="65">
        <v>1740.2</v>
      </c>
      <c r="D3318" s="81">
        <v>39386</v>
      </c>
      <c r="E3318" s="84">
        <v>1740.2</v>
      </c>
      <c r="F3318" s="64" t="s">
        <v>6433</v>
      </c>
      <c r="G3318" s="63" t="s">
        <v>4950</v>
      </c>
      <c r="H3318" t="s">
        <v>18046</v>
      </c>
      <c r="I3318" t="s">
        <v>26112</v>
      </c>
      <c r="J3318" t="s">
        <v>29756</v>
      </c>
      <c r="K3318" t="s">
        <v>6636</v>
      </c>
    </row>
    <row r="3319" spans="1:11" x14ac:dyDescent="0.25">
      <c r="A3319">
        <v>3408</v>
      </c>
      <c r="B3319" s="69">
        <v>20006465</v>
      </c>
      <c r="C3319" s="65">
        <v>546</v>
      </c>
      <c r="D3319" s="81">
        <v>39386</v>
      </c>
      <c r="E3319" s="84">
        <v>546</v>
      </c>
      <c r="F3319" s="64" t="s">
        <v>6434</v>
      </c>
      <c r="G3319" s="63" t="s">
        <v>4961</v>
      </c>
      <c r="H3319" t="s">
        <v>18047</v>
      </c>
      <c r="I3319" t="s">
        <v>26113</v>
      </c>
      <c r="J3319" t="s">
        <v>29757</v>
      </c>
      <c r="K3319" t="s">
        <v>6636</v>
      </c>
    </row>
    <row r="3320" spans="1:11" x14ac:dyDescent="0.25">
      <c r="A3320">
        <v>3409</v>
      </c>
      <c r="B3320" s="69">
        <v>20006466</v>
      </c>
      <c r="C3320" s="65">
        <v>439.44</v>
      </c>
      <c r="D3320" s="81">
        <v>39386</v>
      </c>
      <c r="E3320" s="84">
        <v>439.44</v>
      </c>
      <c r="F3320" s="64" t="s">
        <v>6435</v>
      </c>
      <c r="G3320" s="63" t="s">
        <v>4950</v>
      </c>
      <c r="H3320" t="s">
        <v>17994</v>
      </c>
      <c r="I3320" t="s">
        <v>26114</v>
      </c>
      <c r="J3320" t="s">
        <v>29758</v>
      </c>
      <c r="K3320" t="s">
        <v>6636</v>
      </c>
    </row>
    <row r="3321" spans="1:11" x14ac:dyDescent="0.25">
      <c r="A3321">
        <v>3410</v>
      </c>
      <c r="B3321" s="69">
        <v>20006467</v>
      </c>
      <c r="C3321" s="65">
        <v>2087.63</v>
      </c>
      <c r="D3321" s="81">
        <v>39416</v>
      </c>
      <c r="E3321" s="84">
        <v>2087.63</v>
      </c>
      <c r="F3321" s="64" t="s">
        <v>856</v>
      </c>
      <c r="G3321" s="63" t="s">
        <v>227</v>
      </c>
      <c r="H3321" t="s">
        <v>18048</v>
      </c>
      <c r="I3321" t="s">
        <v>26115</v>
      </c>
      <c r="J3321" t="s">
        <v>29759</v>
      </c>
      <c r="K3321" t="s">
        <v>6636</v>
      </c>
    </row>
    <row r="3322" spans="1:11" x14ac:dyDescent="0.25">
      <c r="A3322">
        <v>3411</v>
      </c>
      <c r="B3322" s="69">
        <v>20006469</v>
      </c>
      <c r="C3322" s="65">
        <v>1669.78</v>
      </c>
      <c r="D3322" s="81">
        <v>39416</v>
      </c>
      <c r="E3322" s="84">
        <v>1669.78</v>
      </c>
      <c r="F3322" s="64" t="s">
        <v>1739</v>
      </c>
      <c r="G3322" s="63" t="s">
        <v>16</v>
      </c>
      <c r="H3322" t="s">
        <v>18049</v>
      </c>
      <c r="I3322" t="s">
        <v>26116</v>
      </c>
      <c r="J3322" t="s">
        <v>29760</v>
      </c>
      <c r="K3322" t="s">
        <v>6636</v>
      </c>
    </row>
    <row r="3323" spans="1:11" x14ac:dyDescent="0.25">
      <c r="A3323">
        <v>3412</v>
      </c>
      <c r="B3323" s="69">
        <v>20006470</v>
      </c>
      <c r="C3323" s="65">
        <v>412.97</v>
      </c>
      <c r="D3323" s="81">
        <v>39416</v>
      </c>
      <c r="E3323" s="84">
        <v>412.97</v>
      </c>
      <c r="F3323" s="64" t="s">
        <v>1740</v>
      </c>
      <c r="G3323" s="63" t="s">
        <v>68</v>
      </c>
      <c r="H3323" t="s">
        <v>18050</v>
      </c>
      <c r="I3323" t="s">
        <v>26117</v>
      </c>
      <c r="J3323" t="s">
        <v>29761</v>
      </c>
      <c r="K3323" t="s">
        <v>6636</v>
      </c>
    </row>
    <row r="3324" spans="1:11" x14ac:dyDescent="0.25">
      <c r="A3324">
        <v>3413</v>
      </c>
      <c r="B3324" s="69">
        <v>20006471</v>
      </c>
      <c r="C3324" s="65">
        <v>991.88</v>
      </c>
      <c r="D3324" s="81">
        <v>39416</v>
      </c>
      <c r="E3324" s="84">
        <v>991.88</v>
      </c>
      <c r="F3324" s="64" t="s">
        <v>1741</v>
      </c>
      <c r="G3324" s="63" t="s">
        <v>58</v>
      </c>
      <c r="H3324" t="s">
        <v>18051</v>
      </c>
      <c r="I3324" t="s">
        <v>26118</v>
      </c>
      <c r="J3324" t="s">
        <v>29762</v>
      </c>
      <c r="K3324" t="s">
        <v>6636</v>
      </c>
    </row>
    <row r="3325" spans="1:11" x14ac:dyDescent="0.25">
      <c r="A3325">
        <v>3414</v>
      </c>
      <c r="B3325" s="69">
        <v>20006472</v>
      </c>
      <c r="C3325" s="65">
        <v>472.83</v>
      </c>
      <c r="D3325" s="81">
        <v>39416</v>
      </c>
      <c r="E3325" s="84">
        <v>472.83</v>
      </c>
      <c r="F3325" s="64" t="s">
        <v>1742</v>
      </c>
      <c r="G3325" s="63" t="s">
        <v>105</v>
      </c>
      <c r="H3325" t="s">
        <v>18052</v>
      </c>
      <c r="I3325" t="s">
        <v>26119</v>
      </c>
      <c r="J3325" t="s">
        <v>29763</v>
      </c>
      <c r="K3325" t="s">
        <v>6636</v>
      </c>
    </row>
    <row r="3326" spans="1:11" x14ac:dyDescent="0.25">
      <c r="A3326">
        <v>3415</v>
      </c>
      <c r="B3326" s="69">
        <v>20006473</v>
      </c>
      <c r="C3326" s="65">
        <v>422.56</v>
      </c>
      <c r="D3326" s="81">
        <v>39416</v>
      </c>
      <c r="E3326" s="84">
        <v>422.56</v>
      </c>
      <c r="F3326" s="64" t="s">
        <v>1743</v>
      </c>
      <c r="G3326" s="63" t="s">
        <v>157</v>
      </c>
      <c r="H3326" t="s">
        <v>18053</v>
      </c>
      <c r="I3326" t="s">
        <v>26120</v>
      </c>
      <c r="J3326" t="s">
        <v>29764</v>
      </c>
      <c r="K3326" t="s">
        <v>6636</v>
      </c>
    </row>
    <row r="3327" spans="1:11" x14ac:dyDescent="0.25">
      <c r="A3327">
        <v>3416</v>
      </c>
      <c r="B3327" s="69">
        <v>20006474</v>
      </c>
      <c r="C3327" s="65">
        <v>2467.44</v>
      </c>
      <c r="D3327" s="81">
        <v>39416</v>
      </c>
      <c r="E3327" s="84">
        <v>2467.44</v>
      </c>
      <c r="F3327" s="64" t="s">
        <v>2359</v>
      </c>
      <c r="G3327" s="63" t="s">
        <v>63</v>
      </c>
      <c r="H3327" t="s">
        <v>18054</v>
      </c>
      <c r="I3327" t="s">
        <v>26121</v>
      </c>
      <c r="J3327" t="s">
        <v>29765</v>
      </c>
      <c r="K3327" t="s">
        <v>6636</v>
      </c>
    </row>
    <row r="3328" spans="1:11" x14ac:dyDescent="0.25">
      <c r="A3328">
        <v>3417</v>
      </c>
      <c r="B3328" s="69">
        <v>20006475</v>
      </c>
      <c r="C3328" s="65">
        <v>2474.7199999999998</v>
      </c>
      <c r="D3328" s="81">
        <v>39416</v>
      </c>
      <c r="E3328" s="84">
        <v>2474.7199999999998</v>
      </c>
      <c r="F3328" s="64" t="s">
        <v>2360</v>
      </c>
      <c r="G3328" s="63" t="s">
        <v>148</v>
      </c>
      <c r="H3328" t="s">
        <v>18055</v>
      </c>
      <c r="I3328" t="s">
        <v>26122</v>
      </c>
      <c r="J3328" t="s">
        <v>29766</v>
      </c>
      <c r="K3328" t="s">
        <v>6636</v>
      </c>
    </row>
    <row r="3329" spans="1:11" x14ac:dyDescent="0.25">
      <c r="A3329">
        <v>3418</v>
      </c>
      <c r="B3329" s="69">
        <v>20006476</v>
      </c>
      <c r="C3329" s="65">
        <v>1005.77</v>
      </c>
      <c r="D3329" s="81">
        <v>39416</v>
      </c>
      <c r="E3329" s="84">
        <v>1005.77</v>
      </c>
      <c r="F3329" s="64" t="s">
        <v>2361</v>
      </c>
      <c r="G3329" s="63" t="s">
        <v>17</v>
      </c>
      <c r="H3329" t="s">
        <v>18056</v>
      </c>
      <c r="I3329" t="s">
        <v>26123</v>
      </c>
      <c r="J3329" t="s">
        <v>29767</v>
      </c>
      <c r="K3329" t="s">
        <v>6636</v>
      </c>
    </row>
    <row r="3330" spans="1:11" x14ac:dyDescent="0.25">
      <c r="A3330">
        <v>3419</v>
      </c>
      <c r="B3330" s="69">
        <v>20006477</v>
      </c>
      <c r="C3330" s="65">
        <v>2253.09</v>
      </c>
      <c r="D3330" s="81">
        <v>39416</v>
      </c>
      <c r="E3330" s="84">
        <v>2253.09</v>
      </c>
      <c r="F3330" s="64" t="s">
        <v>2362</v>
      </c>
      <c r="G3330" s="63" t="s">
        <v>52</v>
      </c>
      <c r="H3330" t="s">
        <v>18057</v>
      </c>
      <c r="I3330" t="s">
        <v>26124</v>
      </c>
      <c r="J3330" t="s">
        <v>29768</v>
      </c>
      <c r="K3330" t="s">
        <v>6636</v>
      </c>
    </row>
    <row r="3331" spans="1:11" x14ac:dyDescent="0.25">
      <c r="A3331">
        <v>3420</v>
      </c>
      <c r="B3331" s="69">
        <v>20006478</v>
      </c>
      <c r="C3331" s="65">
        <v>462.62</v>
      </c>
      <c r="D3331" s="81">
        <v>39416</v>
      </c>
      <c r="E3331" s="84">
        <v>462.62</v>
      </c>
      <c r="F3331" s="64" t="s">
        <v>2363</v>
      </c>
      <c r="G3331" s="63" t="s">
        <v>38</v>
      </c>
      <c r="H3331" t="s">
        <v>18058</v>
      </c>
      <c r="I3331" t="s">
        <v>26125</v>
      </c>
      <c r="J3331" t="s">
        <v>29769</v>
      </c>
      <c r="K3331" t="s">
        <v>6636</v>
      </c>
    </row>
    <row r="3332" spans="1:11" x14ac:dyDescent="0.25">
      <c r="A3332">
        <v>3421</v>
      </c>
      <c r="B3332" s="69">
        <v>20006479</v>
      </c>
      <c r="C3332" s="65">
        <v>4844.29</v>
      </c>
      <c r="D3332" s="81">
        <v>39416</v>
      </c>
      <c r="E3332" s="84">
        <v>4844.29</v>
      </c>
      <c r="F3332" s="64" t="s">
        <v>1161</v>
      </c>
      <c r="G3332" s="63" t="s">
        <v>41</v>
      </c>
      <c r="H3332" t="s">
        <v>18059</v>
      </c>
      <c r="I3332" t="s">
        <v>26126</v>
      </c>
      <c r="J3332" t="s">
        <v>29770</v>
      </c>
      <c r="K3332" t="s">
        <v>6636</v>
      </c>
    </row>
    <row r="3333" spans="1:11" x14ac:dyDescent="0.25">
      <c r="A3333">
        <v>3422</v>
      </c>
      <c r="B3333" s="69">
        <v>20006480</v>
      </c>
      <c r="C3333" s="65">
        <v>2442.6799999999998</v>
      </c>
      <c r="D3333" s="81">
        <v>39416</v>
      </c>
      <c r="E3333" s="84">
        <v>2442.6799999999998</v>
      </c>
      <c r="F3333" s="64" t="s">
        <v>1162</v>
      </c>
      <c r="G3333" s="63" t="s">
        <v>83</v>
      </c>
      <c r="H3333" t="s">
        <v>18060</v>
      </c>
      <c r="I3333" t="s">
        <v>26127</v>
      </c>
      <c r="J3333" t="s">
        <v>29771</v>
      </c>
      <c r="K3333" t="s">
        <v>6636</v>
      </c>
    </row>
    <row r="3334" spans="1:11" x14ac:dyDescent="0.25">
      <c r="A3334">
        <v>3423</v>
      </c>
      <c r="B3334" s="69">
        <v>20006482</v>
      </c>
      <c r="C3334" s="65">
        <v>880.6</v>
      </c>
      <c r="D3334" s="81">
        <v>39416</v>
      </c>
      <c r="E3334" s="84">
        <v>880.6</v>
      </c>
      <c r="F3334" s="64" t="s">
        <v>1163</v>
      </c>
      <c r="G3334" s="63" t="s">
        <v>49</v>
      </c>
      <c r="H3334" t="s">
        <v>18061</v>
      </c>
      <c r="I3334" t="s">
        <v>26128</v>
      </c>
      <c r="J3334" t="s">
        <v>29772</v>
      </c>
      <c r="K3334" t="s">
        <v>6636</v>
      </c>
    </row>
    <row r="3335" spans="1:11" x14ac:dyDescent="0.25">
      <c r="A3335">
        <v>3424</v>
      </c>
      <c r="B3335" s="69">
        <v>20006483</v>
      </c>
      <c r="C3335" s="65">
        <v>1789.56</v>
      </c>
      <c r="D3335" s="81">
        <v>39416</v>
      </c>
      <c r="E3335" s="84">
        <v>1789.56</v>
      </c>
      <c r="F3335" s="64" t="s">
        <v>3324</v>
      </c>
      <c r="G3335" s="63" t="s">
        <v>21</v>
      </c>
      <c r="H3335" t="s">
        <v>18062</v>
      </c>
      <c r="I3335" t="s">
        <v>26129</v>
      </c>
      <c r="J3335" t="s">
        <v>29773</v>
      </c>
      <c r="K3335" t="s">
        <v>6636</v>
      </c>
    </row>
    <row r="3336" spans="1:11" x14ac:dyDescent="0.25">
      <c r="A3336">
        <v>3425</v>
      </c>
      <c r="B3336" s="69">
        <v>20006484</v>
      </c>
      <c r="C3336" s="65">
        <v>1969.81</v>
      </c>
      <c r="D3336" s="81">
        <v>39416</v>
      </c>
      <c r="E3336" s="84">
        <v>1969.81</v>
      </c>
      <c r="F3336" s="64" t="s">
        <v>3325</v>
      </c>
      <c r="G3336" s="63" t="s">
        <v>78</v>
      </c>
      <c r="H3336" t="s">
        <v>18063</v>
      </c>
      <c r="I3336" t="s">
        <v>26130</v>
      </c>
      <c r="J3336" t="s">
        <v>29774</v>
      </c>
      <c r="K3336" t="s">
        <v>6636</v>
      </c>
    </row>
    <row r="3337" spans="1:11" x14ac:dyDescent="0.25">
      <c r="A3337">
        <v>3426</v>
      </c>
      <c r="B3337" s="69">
        <v>20006485</v>
      </c>
      <c r="C3337" s="65">
        <v>986.57</v>
      </c>
      <c r="D3337" s="81">
        <v>39416</v>
      </c>
      <c r="E3337" s="84">
        <v>986.57</v>
      </c>
      <c r="F3337" s="64" t="s">
        <v>3326</v>
      </c>
      <c r="G3337" s="63" t="s">
        <v>36</v>
      </c>
      <c r="H3337" t="s">
        <v>18064</v>
      </c>
      <c r="I3337" t="s">
        <v>26131</v>
      </c>
      <c r="J3337" t="s">
        <v>29775</v>
      </c>
      <c r="K3337" t="s">
        <v>6636</v>
      </c>
    </row>
    <row r="3338" spans="1:11" x14ac:dyDescent="0.25">
      <c r="A3338">
        <v>3427</v>
      </c>
      <c r="B3338" s="69">
        <v>20006486</v>
      </c>
      <c r="C3338" s="65">
        <v>1120.94</v>
      </c>
      <c r="D3338" s="81">
        <v>39416</v>
      </c>
      <c r="E3338" s="84">
        <v>1120.94</v>
      </c>
      <c r="F3338" s="64" t="s">
        <v>3327</v>
      </c>
      <c r="G3338" s="63" t="s">
        <v>39</v>
      </c>
      <c r="H3338" t="s">
        <v>18065</v>
      </c>
      <c r="I3338" t="s">
        <v>26132</v>
      </c>
      <c r="J3338" t="s">
        <v>29776</v>
      </c>
      <c r="K3338" t="s">
        <v>6636</v>
      </c>
    </row>
    <row r="3339" spans="1:11" x14ac:dyDescent="0.25">
      <c r="A3339">
        <v>3428</v>
      </c>
      <c r="B3339" s="69">
        <v>20006487</v>
      </c>
      <c r="C3339" s="65">
        <v>876.99</v>
      </c>
      <c r="D3339" s="81">
        <v>39416</v>
      </c>
      <c r="E3339" s="84">
        <v>876.99</v>
      </c>
      <c r="F3339" s="64" t="s">
        <v>3328</v>
      </c>
      <c r="G3339" s="63" t="s">
        <v>57</v>
      </c>
      <c r="H3339" t="s">
        <v>18066</v>
      </c>
      <c r="I3339" t="s">
        <v>26133</v>
      </c>
      <c r="J3339" t="s">
        <v>29777</v>
      </c>
      <c r="K3339" t="s">
        <v>6636</v>
      </c>
    </row>
    <row r="3340" spans="1:11" x14ac:dyDescent="0.25">
      <c r="A3340">
        <v>3429</v>
      </c>
      <c r="B3340" s="69">
        <v>20006488</v>
      </c>
      <c r="C3340" s="65">
        <v>998.51</v>
      </c>
      <c r="D3340" s="81">
        <v>39416</v>
      </c>
      <c r="E3340" s="84">
        <v>998.51</v>
      </c>
      <c r="F3340" s="64" t="s">
        <v>3329</v>
      </c>
      <c r="G3340" s="63" t="s">
        <v>49</v>
      </c>
      <c r="H3340" t="s">
        <v>18067</v>
      </c>
      <c r="I3340" t="s">
        <v>26134</v>
      </c>
      <c r="J3340" t="s">
        <v>29778</v>
      </c>
      <c r="K3340" t="s">
        <v>6636</v>
      </c>
    </row>
    <row r="3341" spans="1:11" x14ac:dyDescent="0.25">
      <c r="A3341">
        <v>3430</v>
      </c>
      <c r="B3341" s="69">
        <v>20006489</v>
      </c>
      <c r="C3341" s="65">
        <v>1111.0899999999999</v>
      </c>
      <c r="D3341" s="81">
        <v>39416</v>
      </c>
      <c r="E3341" s="84">
        <v>1111.0899999999999</v>
      </c>
      <c r="F3341" s="64" t="s">
        <v>3330</v>
      </c>
      <c r="G3341" s="63" t="s">
        <v>50</v>
      </c>
      <c r="H3341" t="s">
        <v>18068</v>
      </c>
      <c r="I3341" t="s">
        <v>26135</v>
      </c>
      <c r="J3341" t="s">
        <v>29779</v>
      </c>
      <c r="K3341" t="s">
        <v>6636</v>
      </c>
    </row>
    <row r="3342" spans="1:11" x14ac:dyDescent="0.25">
      <c r="A3342">
        <v>3431</v>
      </c>
      <c r="B3342" s="69">
        <v>20006490</v>
      </c>
      <c r="C3342" s="65">
        <v>2822.89</v>
      </c>
      <c r="D3342" s="81">
        <v>39416</v>
      </c>
      <c r="E3342" s="84">
        <v>2822.89</v>
      </c>
      <c r="F3342" s="64" t="s">
        <v>3331</v>
      </c>
      <c r="G3342" s="63" t="s">
        <v>58</v>
      </c>
      <c r="H3342" t="s">
        <v>18069</v>
      </c>
      <c r="I3342" t="s">
        <v>26136</v>
      </c>
      <c r="J3342" t="s">
        <v>29780</v>
      </c>
      <c r="K3342" t="s">
        <v>6636</v>
      </c>
    </row>
    <row r="3343" spans="1:11" x14ac:dyDescent="0.25">
      <c r="A3343">
        <v>3432</v>
      </c>
      <c r="B3343" s="69">
        <v>20006491</v>
      </c>
      <c r="C3343" s="65">
        <v>1275.8499999999999</v>
      </c>
      <c r="D3343" s="81">
        <v>39416</v>
      </c>
      <c r="E3343" s="84">
        <v>1275.8499999999999</v>
      </c>
      <c r="F3343" s="64" t="s">
        <v>3332</v>
      </c>
      <c r="G3343" s="63" t="s">
        <v>49</v>
      </c>
      <c r="H3343" t="s">
        <v>18070</v>
      </c>
      <c r="I3343" t="s">
        <v>26137</v>
      </c>
      <c r="J3343" t="s">
        <v>29781</v>
      </c>
      <c r="K3343" t="s">
        <v>6636</v>
      </c>
    </row>
    <row r="3344" spans="1:11" x14ac:dyDescent="0.25">
      <c r="A3344">
        <v>3433</v>
      </c>
      <c r="B3344" s="69">
        <v>20006493</v>
      </c>
      <c r="C3344" s="65">
        <v>1317.19</v>
      </c>
      <c r="D3344" s="81">
        <v>39416</v>
      </c>
      <c r="E3344" s="84">
        <v>1317.19</v>
      </c>
      <c r="F3344" s="64" t="s">
        <v>3333</v>
      </c>
      <c r="G3344" s="63" t="s">
        <v>41</v>
      </c>
      <c r="H3344" t="s">
        <v>18071</v>
      </c>
      <c r="I3344" t="s">
        <v>26138</v>
      </c>
      <c r="J3344" t="s">
        <v>29782</v>
      </c>
      <c r="K3344" t="s">
        <v>6636</v>
      </c>
    </row>
    <row r="3345" spans="1:11" x14ac:dyDescent="0.25">
      <c r="A3345">
        <v>3434</v>
      </c>
      <c r="B3345" s="69">
        <v>20006495</v>
      </c>
      <c r="C3345" s="65">
        <v>746.46</v>
      </c>
      <c r="D3345" s="81">
        <v>39416</v>
      </c>
      <c r="E3345" s="84">
        <v>746.46</v>
      </c>
      <c r="F3345" s="64" t="s">
        <v>3334</v>
      </c>
      <c r="G3345" s="63" t="s">
        <v>39</v>
      </c>
      <c r="H3345" t="s">
        <v>18072</v>
      </c>
      <c r="I3345" t="s">
        <v>26139</v>
      </c>
      <c r="J3345" t="s">
        <v>29783</v>
      </c>
      <c r="K3345" t="s">
        <v>6636</v>
      </c>
    </row>
    <row r="3346" spans="1:11" x14ac:dyDescent="0.25">
      <c r="A3346">
        <v>3435</v>
      </c>
      <c r="B3346" s="69">
        <v>20006496</v>
      </c>
      <c r="C3346" s="65">
        <v>957.52</v>
      </c>
      <c r="D3346" s="81">
        <v>39416</v>
      </c>
      <c r="E3346" s="84">
        <v>957.52</v>
      </c>
      <c r="F3346" s="64" t="s">
        <v>3335</v>
      </c>
      <c r="G3346" s="63" t="s">
        <v>24</v>
      </c>
      <c r="H3346" t="s">
        <v>18073</v>
      </c>
      <c r="I3346" t="s">
        <v>26140</v>
      </c>
      <c r="J3346" t="s">
        <v>29784</v>
      </c>
      <c r="K3346" t="s">
        <v>6636</v>
      </c>
    </row>
    <row r="3347" spans="1:11" x14ac:dyDescent="0.25">
      <c r="A3347">
        <v>3436</v>
      </c>
      <c r="B3347" s="69">
        <v>20006499</v>
      </c>
      <c r="C3347" s="65">
        <v>88.01</v>
      </c>
      <c r="D3347" s="81">
        <v>39416</v>
      </c>
      <c r="E3347" s="84">
        <v>88.01</v>
      </c>
      <c r="F3347" s="64" t="s">
        <v>4285</v>
      </c>
      <c r="G3347" s="63" t="s">
        <v>42</v>
      </c>
      <c r="H3347" t="s">
        <v>18074</v>
      </c>
      <c r="I3347" t="s">
        <v>26141</v>
      </c>
      <c r="J3347" t="s">
        <v>29785</v>
      </c>
      <c r="K3347" t="s">
        <v>6636</v>
      </c>
    </row>
    <row r="3348" spans="1:11" x14ac:dyDescent="0.25">
      <c r="A3348">
        <v>3437</v>
      </c>
      <c r="B3348" s="69">
        <v>20006500</v>
      </c>
      <c r="C3348" s="65">
        <v>43.13</v>
      </c>
      <c r="D3348" s="81">
        <v>39416</v>
      </c>
      <c r="E3348" s="84">
        <v>43.13</v>
      </c>
      <c r="F3348" s="64" t="s">
        <v>4286</v>
      </c>
      <c r="G3348" s="63" t="s">
        <v>105</v>
      </c>
      <c r="H3348" t="s">
        <v>18075</v>
      </c>
      <c r="I3348" t="s">
        <v>26142</v>
      </c>
      <c r="J3348" t="s">
        <v>29786</v>
      </c>
      <c r="K3348" t="s">
        <v>6636</v>
      </c>
    </row>
    <row r="3349" spans="1:11" x14ac:dyDescent="0.25">
      <c r="A3349">
        <v>3438</v>
      </c>
      <c r="B3349" s="69">
        <v>20006501</v>
      </c>
      <c r="C3349" s="65">
        <v>768.66</v>
      </c>
      <c r="D3349" s="81">
        <v>39416</v>
      </c>
      <c r="E3349" s="84">
        <v>768.66</v>
      </c>
      <c r="F3349" s="64" t="s">
        <v>4287</v>
      </c>
      <c r="G3349" s="63" t="s">
        <v>31</v>
      </c>
      <c r="H3349" t="s">
        <v>18076</v>
      </c>
      <c r="I3349" t="s">
        <v>26143</v>
      </c>
      <c r="J3349" t="s">
        <v>29787</v>
      </c>
      <c r="K3349" t="s">
        <v>6636</v>
      </c>
    </row>
    <row r="3350" spans="1:11" x14ac:dyDescent="0.25">
      <c r="A3350">
        <v>3439</v>
      </c>
      <c r="B3350" s="69">
        <v>20006502</v>
      </c>
      <c r="C3350" s="65">
        <v>154.55000000000001</v>
      </c>
      <c r="D3350" s="81">
        <v>39416</v>
      </c>
      <c r="E3350" s="84">
        <v>154.55000000000001</v>
      </c>
      <c r="F3350" s="64" t="s">
        <v>4288</v>
      </c>
      <c r="G3350" s="63" t="s">
        <v>50</v>
      </c>
      <c r="H3350" t="s">
        <v>18077</v>
      </c>
      <c r="I3350" t="s">
        <v>26144</v>
      </c>
      <c r="J3350" t="s">
        <v>29788</v>
      </c>
      <c r="K3350" t="s">
        <v>6636</v>
      </c>
    </row>
    <row r="3351" spans="1:11" x14ac:dyDescent="0.25">
      <c r="A3351">
        <v>3440</v>
      </c>
      <c r="B3351" s="69">
        <v>20006505</v>
      </c>
      <c r="C3351" s="65">
        <v>67.38</v>
      </c>
      <c r="D3351" s="81">
        <v>39416</v>
      </c>
      <c r="E3351" s="84">
        <v>67.38</v>
      </c>
      <c r="F3351" s="64" t="s">
        <v>4289</v>
      </c>
      <c r="G3351" s="63" t="s">
        <v>11</v>
      </c>
      <c r="H3351" t="s">
        <v>18078</v>
      </c>
      <c r="I3351" t="s">
        <v>26145</v>
      </c>
      <c r="J3351" t="s">
        <v>29789</v>
      </c>
      <c r="K3351" t="s">
        <v>6636</v>
      </c>
    </row>
    <row r="3352" spans="1:11" x14ac:dyDescent="0.25">
      <c r="A3352">
        <v>3441</v>
      </c>
      <c r="B3352" s="69">
        <v>20006506</v>
      </c>
      <c r="C3352" s="65">
        <v>14.38</v>
      </c>
      <c r="D3352" s="81">
        <v>39416</v>
      </c>
      <c r="E3352" s="84">
        <v>14.38</v>
      </c>
      <c r="F3352" s="64" t="s">
        <v>4290</v>
      </c>
      <c r="G3352" s="63" t="s">
        <v>50</v>
      </c>
      <c r="H3352" t="s">
        <v>18079</v>
      </c>
      <c r="I3352" t="s">
        <v>26146</v>
      </c>
      <c r="J3352" t="s">
        <v>29790</v>
      </c>
      <c r="K3352" t="s">
        <v>6636</v>
      </c>
    </row>
    <row r="3353" spans="1:11" x14ac:dyDescent="0.25">
      <c r="A3353">
        <v>3442</v>
      </c>
      <c r="B3353" s="69">
        <v>20006507</v>
      </c>
      <c r="C3353" s="65">
        <v>24.26</v>
      </c>
      <c r="D3353" s="81">
        <v>39416</v>
      </c>
      <c r="E3353" s="84">
        <v>24.26</v>
      </c>
      <c r="F3353" s="64" t="s">
        <v>4291</v>
      </c>
      <c r="G3353" s="63" t="s">
        <v>42</v>
      </c>
      <c r="H3353" t="s">
        <v>18080</v>
      </c>
      <c r="I3353" t="s">
        <v>26147</v>
      </c>
      <c r="J3353" t="s">
        <v>29791</v>
      </c>
      <c r="K3353" t="s">
        <v>6636</v>
      </c>
    </row>
    <row r="3354" spans="1:11" x14ac:dyDescent="0.25">
      <c r="A3354">
        <v>3443</v>
      </c>
      <c r="B3354" s="69">
        <v>20006508</v>
      </c>
      <c r="C3354" s="65">
        <v>47.05</v>
      </c>
      <c r="D3354" s="81">
        <v>39416</v>
      </c>
      <c r="E3354" s="84">
        <v>47.05</v>
      </c>
      <c r="F3354" s="64" t="s">
        <v>4292</v>
      </c>
      <c r="G3354" s="63" t="s">
        <v>44</v>
      </c>
      <c r="H3354" t="s">
        <v>18081</v>
      </c>
      <c r="I3354" t="s">
        <v>26148</v>
      </c>
      <c r="J3354" t="s">
        <v>29792</v>
      </c>
      <c r="K3354" t="s">
        <v>6636</v>
      </c>
    </row>
    <row r="3355" spans="1:11" x14ac:dyDescent="0.25">
      <c r="A3355">
        <v>3444</v>
      </c>
      <c r="B3355" s="69">
        <v>20006509</v>
      </c>
      <c r="C3355" s="65">
        <v>34.130000000000003</v>
      </c>
      <c r="D3355" s="81">
        <v>39416</v>
      </c>
      <c r="E3355" s="84">
        <v>34.130000000000003</v>
      </c>
      <c r="F3355" s="64" t="s">
        <v>4293</v>
      </c>
      <c r="G3355" s="63" t="s">
        <v>78</v>
      </c>
      <c r="H3355" t="s">
        <v>18082</v>
      </c>
      <c r="I3355" t="s">
        <v>26149</v>
      </c>
      <c r="J3355" t="s">
        <v>29793</v>
      </c>
      <c r="K3355" t="s">
        <v>6636</v>
      </c>
    </row>
    <row r="3356" spans="1:11" x14ac:dyDescent="0.25">
      <c r="A3356">
        <v>3445</v>
      </c>
      <c r="B3356" s="69">
        <v>20006510</v>
      </c>
      <c r="C3356" s="65">
        <v>114.13</v>
      </c>
      <c r="D3356" s="81">
        <v>39416</v>
      </c>
      <c r="E3356" s="84">
        <v>114.13</v>
      </c>
      <c r="F3356" s="64" t="s">
        <v>4294</v>
      </c>
      <c r="G3356" s="63" t="s">
        <v>42</v>
      </c>
      <c r="H3356" t="s">
        <v>18083</v>
      </c>
      <c r="I3356" t="s">
        <v>26150</v>
      </c>
      <c r="J3356" t="s">
        <v>29794</v>
      </c>
      <c r="K3356" t="s">
        <v>6636</v>
      </c>
    </row>
    <row r="3357" spans="1:11" x14ac:dyDescent="0.25">
      <c r="A3357">
        <v>3446</v>
      </c>
      <c r="B3357" s="69">
        <v>20006511</v>
      </c>
      <c r="C3357" s="65">
        <v>53.88</v>
      </c>
      <c r="D3357" s="81">
        <v>39416</v>
      </c>
      <c r="E3357" s="84">
        <v>53.88</v>
      </c>
      <c r="F3357" s="64" t="s">
        <v>4295</v>
      </c>
      <c r="G3357" s="63" t="s">
        <v>49</v>
      </c>
      <c r="H3357" t="s">
        <v>18084</v>
      </c>
      <c r="I3357" t="s">
        <v>26151</v>
      </c>
      <c r="J3357" t="s">
        <v>29795</v>
      </c>
      <c r="K3357" t="s">
        <v>6636</v>
      </c>
    </row>
    <row r="3358" spans="1:11" x14ac:dyDescent="0.25">
      <c r="A3358">
        <v>3447</v>
      </c>
      <c r="B3358" s="69">
        <v>20006512</v>
      </c>
      <c r="C3358" s="65">
        <v>73.64</v>
      </c>
      <c r="D3358" s="81">
        <v>39416</v>
      </c>
      <c r="E3358" s="84">
        <v>73.64</v>
      </c>
      <c r="F3358" s="64" t="s">
        <v>4296</v>
      </c>
      <c r="G3358" s="63" t="s">
        <v>49</v>
      </c>
      <c r="H3358" t="s">
        <v>18085</v>
      </c>
      <c r="I3358" t="s">
        <v>26152</v>
      </c>
      <c r="J3358" t="s">
        <v>29796</v>
      </c>
      <c r="K3358" t="s">
        <v>6636</v>
      </c>
    </row>
    <row r="3359" spans="1:11" x14ac:dyDescent="0.25">
      <c r="A3359">
        <v>3448</v>
      </c>
      <c r="B3359" s="69">
        <v>20006513</v>
      </c>
      <c r="C3359" s="65">
        <v>93.38</v>
      </c>
      <c r="D3359" s="81">
        <v>39416</v>
      </c>
      <c r="E3359" s="84">
        <v>93.38</v>
      </c>
      <c r="F3359" s="64" t="s">
        <v>4037</v>
      </c>
      <c r="G3359" s="63" t="s">
        <v>51</v>
      </c>
      <c r="H3359" t="s">
        <v>18086</v>
      </c>
      <c r="I3359" t="s">
        <v>26153</v>
      </c>
      <c r="J3359" t="s">
        <v>29797</v>
      </c>
      <c r="K3359" t="s">
        <v>6636</v>
      </c>
    </row>
    <row r="3360" spans="1:11" x14ac:dyDescent="0.25">
      <c r="A3360">
        <v>3449</v>
      </c>
      <c r="B3360" s="69">
        <v>20006514</v>
      </c>
      <c r="C3360" s="65">
        <v>120.38</v>
      </c>
      <c r="D3360" s="81">
        <v>39416</v>
      </c>
      <c r="E3360" s="84">
        <v>120.38</v>
      </c>
      <c r="F3360" s="64" t="s">
        <v>4297</v>
      </c>
      <c r="G3360" s="63" t="s">
        <v>51</v>
      </c>
      <c r="H3360" t="s">
        <v>18087</v>
      </c>
      <c r="I3360" t="s">
        <v>26154</v>
      </c>
      <c r="J3360" t="s">
        <v>29798</v>
      </c>
      <c r="K3360" t="s">
        <v>6636</v>
      </c>
    </row>
    <row r="3361" spans="1:11" x14ac:dyDescent="0.25">
      <c r="A3361">
        <v>3450</v>
      </c>
      <c r="B3361" s="69">
        <v>20006516</v>
      </c>
      <c r="C3361" s="65">
        <v>93.38</v>
      </c>
      <c r="D3361" s="81">
        <v>39416</v>
      </c>
      <c r="E3361" s="84">
        <v>93.38</v>
      </c>
      <c r="F3361" s="64" t="s">
        <v>4298</v>
      </c>
      <c r="G3361" s="63" t="s">
        <v>42</v>
      </c>
      <c r="H3361" t="s">
        <v>18086</v>
      </c>
      <c r="I3361" t="s">
        <v>26155</v>
      </c>
      <c r="J3361" t="s">
        <v>29799</v>
      </c>
      <c r="K3361" t="s">
        <v>6636</v>
      </c>
    </row>
    <row r="3362" spans="1:11" x14ac:dyDescent="0.25">
      <c r="A3362">
        <v>3451</v>
      </c>
      <c r="B3362" s="69">
        <v>20006517</v>
      </c>
      <c r="C3362" s="65">
        <v>53.88</v>
      </c>
      <c r="D3362" s="81">
        <v>39416</v>
      </c>
      <c r="E3362" s="84">
        <v>53.88</v>
      </c>
      <c r="F3362" s="64" t="s">
        <v>4299</v>
      </c>
      <c r="G3362" s="63" t="s">
        <v>51</v>
      </c>
      <c r="H3362" t="s">
        <v>18084</v>
      </c>
      <c r="I3362" t="s">
        <v>26156</v>
      </c>
      <c r="J3362" t="s">
        <v>29800</v>
      </c>
      <c r="K3362" t="s">
        <v>6636</v>
      </c>
    </row>
    <row r="3363" spans="1:11" x14ac:dyDescent="0.25">
      <c r="A3363">
        <v>3452</v>
      </c>
      <c r="B3363" s="69">
        <v>20006518</v>
      </c>
      <c r="C3363" s="65">
        <v>87.13</v>
      </c>
      <c r="D3363" s="81">
        <v>39416</v>
      </c>
      <c r="E3363" s="84">
        <v>87.13</v>
      </c>
      <c r="F3363" s="64" t="s">
        <v>4300</v>
      </c>
      <c r="G3363" s="63" t="s">
        <v>51</v>
      </c>
      <c r="H3363" t="s">
        <v>18088</v>
      </c>
      <c r="I3363" t="s">
        <v>26157</v>
      </c>
      <c r="J3363" t="s">
        <v>29801</v>
      </c>
      <c r="K3363" t="s">
        <v>6636</v>
      </c>
    </row>
    <row r="3364" spans="1:11" x14ac:dyDescent="0.25">
      <c r="A3364">
        <v>3453</v>
      </c>
      <c r="B3364" s="69">
        <v>20006519</v>
      </c>
      <c r="C3364" s="65">
        <v>93.38</v>
      </c>
      <c r="D3364" s="81">
        <v>39416</v>
      </c>
      <c r="E3364" s="84">
        <v>93.38</v>
      </c>
      <c r="F3364" s="64" t="s">
        <v>4301</v>
      </c>
      <c r="G3364" s="63" t="s">
        <v>51</v>
      </c>
      <c r="H3364" t="s">
        <v>18086</v>
      </c>
      <c r="I3364" t="s">
        <v>26153</v>
      </c>
      <c r="J3364" t="s">
        <v>29802</v>
      </c>
      <c r="K3364" t="s">
        <v>6636</v>
      </c>
    </row>
    <row r="3365" spans="1:11" x14ac:dyDescent="0.25">
      <c r="A3365">
        <v>3454</v>
      </c>
      <c r="B3365" s="69">
        <v>20006520</v>
      </c>
      <c r="C3365" s="65">
        <v>53.88</v>
      </c>
      <c r="D3365" s="81">
        <v>39416</v>
      </c>
      <c r="E3365" s="84">
        <v>53.88</v>
      </c>
      <c r="F3365" s="64" t="s">
        <v>4302</v>
      </c>
      <c r="G3365" s="63" t="s">
        <v>51</v>
      </c>
      <c r="H3365" t="s">
        <v>18084</v>
      </c>
      <c r="I3365" t="s">
        <v>26156</v>
      </c>
      <c r="J3365" t="s">
        <v>29803</v>
      </c>
      <c r="K3365" t="s">
        <v>6636</v>
      </c>
    </row>
    <row r="3366" spans="1:11" x14ac:dyDescent="0.25">
      <c r="A3366">
        <v>3455</v>
      </c>
      <c r="B3366" s="69">
        <v>20006521</v>
      </c>
      <c r="C3366" s="65">
        <v>53.88</v>
      </c>
      <c r="D3366" s="81">
        <v>39416</v>
      </c>
      <c r="E3366" s="84">
        <v>53.88</v>
      </c>
      <c r="F3366" s="64" t="s">
        <v>4303</v>
      </c>
      <c r="G3366" s="63" t="s">
        <v>51</v>
      </c>
      <c r="H3366" t="s">
        <v>18084</v>
      </c>
      <c r="I3366" t="s">
        <v>26156</v>
      </c>
      <c r="J3366" t="s">
        <v>29804</v>
      </c>
      <c r="K3366" t="s">
        <v>6636</v>
      </c>
    </row>
    <row r="3367" spans="1:11" x14ac:dyDescent="0.25">
      <c r="A3367">
        <v>3456</v>
      </c>
      <c r="B3367" s="69">
        <v>20006522</v>
      </c>
      <c r="C3367" s="65">
        <v>44.01</v>
      </c>
      <c r="D3367" s="81">
        <v>39416</v>
      </c>
      <c r="E3367" s="84">
        <v>44.01</v>
      </c>
      <c r="F3367" s="64" t="s">
        <v>4304</v>
      </c>
      <c r="G3367" s="63" t="s">
        <v>74</v>
      </c>
      <c r="H3367" t="s">
        <v>18089</v>
      </c>
      <c r="I3367" t="s">
        <v>26158</v>
      </c>
      <c r="J3367" t="s">
        <v>29805</v>
      </c>
      <c r="K3367" t="s">
        <v>6636</v>
      </c>
    </row>
    <row r="3368" spans="1:11" x14ac:dyDescent="0.25">
      <c r="A3368">
        <v>3457</v>
      </c>
      <c r="B3368" s="69">
        <v>20006523</v>
      </c>
      <c r="C3368" s="65">
        <v>178.67</v>
      </c>
      <c r="D3368" s="81">
        <v>39416</v>
      </c>
      <c r="E3368" s="84">
        <v>178.67</v>
      </c>
      <c r="F3368" s="64" t="s">
        <v>4305</v>
      </c>
      <c r="G3368" s="63" t="s">
        <v>15</v>
      </c>
      <c r="H3368" t="s">
        <v>18090</v>
      </c>
      <c r="I3368" t="s">
        <v>26159</v>
      </c>
      <c r="J3368" t="s">
        <v>29806</v>
      </c>
      <c r="K3368" t="s">
        <v>6636</v>
      </c>
    </row>
    <row r="3369" spans="1:11" x14ac:dyDescent="0.25">
      <c r="A3369">
        <v>3458</v>
      </c>
      <c r="B3369" s="69">
        <v>20006524</v>
      </c>
      <c r="C3369" s="65">
        <v>60.64</v>
      </c>
      <c r="D3369" s="81">
        <v>39416</v>
      </c>
      <c r="E3369" s="84">
        <v>60.64</v>
      </c>
      <c r="F3369" s="64" t="s">
        <v>4306</v>
      </c>
      <c r="G3369" s="63" t="s">
        <v>50</v>
      </c>
      <c r="H3369" t="s">
        <v>18091</v>
      </c>
      <c r="I3369" t="s">
        <v>26160</v>
      </c>
      <c r="J3369" t="s">
        <v>29807</v>
      </c>
      <c r="K3369" t="s">
        <v>6636</v>
      </c>
    </row>
    <row r="3370" spans="1:11" x14ac:dyDescent="0.25">
      <c r="A3370">
        <v>3459</v>
      </c>
      <c r="B3370" s="69">
        <v>20006525</v>
      </c>
      <c r="C3370" s="65">
        <v>93.9</v>
      </c>
      <c r="D3370" s="81">
        <v>39416</v>
      </c>
      <c r="E3370" s="84">
        <v>93.9</v>
      </c>
      <c r="F3370" s="64" t="s">
        <v>4307</v>
      </c>
      <c r="G3370" s="63" t="s">
        <v>50</v>
      </c>
      <c r="H3370" t="s">
        <v>18092</v>
      </c>
      <c r="I3370" t="s">
        <v>26161</v>
      </c>
      <c r="J3370" t="s">
        <v>29808</v>
      </c>
      <c r="K3370" t="s">
        <v>6636</v>
      </c>
    </row>
    <row r="3371" spans="1:11" x14ac:dyDescent="0.25">
      <c r="A3371">
        <v>3460</v>
      </c>
      <c r="B3371" s="69">
        <v>20006527</v>
      </c>
      <c r="C3371" s="65">
        <v>24.26</v>
      </c>
      <c r="D3371" s="81">
        <v>39416</v>
      </c>
      <c r="E3371" s="84">
        <v>24.26</v>
      </c>
      <c r="F3371" s="64" t="s">
        <v>4308</v>
      </c>
      <c r="G3371" s="63" t="s">
        <v>74</v>
      </c>
      <c r="H3371" t="s">
        <v>18080</v>
      </c>
      <c r="I3371" t="s">
        <v>26162</v>
      </c>
      <c r="J3371" t="s">
        <v>29809</v>
      </c>
      <c r="K3371" t="s">
        <v>6636</v>
      </c>
    </row>
    <row r="3372" spans="1:11" x14ac:dyDescent="0.25">
      <c r="A3372">
        <v>3461</v>
      </c>
      <c r="B3372" s="69">
        <v>20006528</v>
      </c>
      <c r="C3372" s="65">
        <v>37</v>
      </c>
      <c r="D3372" s="81">
        <v>39416</v>
      </c>
      <c r="E3372" s="84">
        <v>37</v>
      </c>
      <c r="F3372" s="64" t="s">
        <v>4309</v>
      </c>
      <c r="G3372" s="63" t="s">
        <v>58</v>
      </c>
      <c r="H3372" t="s">
        <v>18093</v>
      </c>
      <c r="I3372" t="s">
        <v>26163</v>
      </c>
      <c r="J3372" t="s">
        <v>29810</v>
      </c>
      <c r="K3372" t="s">
        <v>6636</v>
      </c>
    </row>
    <row r="3373" spans="1:11" x14ac:dyDescent="0.25">
      <c r="A3373">
        <v>3462</v>
      </c>
      <c r="B3373" s="69">
        <v>20006529</v>
      </c>
      <c r="C3373" s="65">
        <v>34.29</v>
      </c>
      <c r="D3373" s="81">
        <v>39416</v>
      </c>
      <c r="E3373" s="84">
        <v>34.29</v>
      </c>
      <c r="F3373" s="64" t="s">
        <v>4310</v>
      </c>
      <c r="G3373" s="63" t="s">
        <v>58</v>
      </c>
      <c r="H3373" t="s">
        <v>18094</v>
      </c>
      <c r="I3373" t="s">
        <v>26164</v>
      </c>
      <c r="J3373" t="s">
        <v>29811</v>
      </c>
      <c r="K3373" t="s">
        <v>6636</v>
      </c>
    </row>
    <row r="3374" spans="1:11" x14ac:dyDescent="0.25">
      <c r="A3374">
        <v>3463</v>
      </c>
      <c r="B3374" s="69">
        <v>20006530</v>
      </c>
      <c r="C3374" s="65">
        <v>45.56</v>
      </c>
      <c r="D3374" s="81">
        <v>39416</v>
      </c>
      <c r="E3374" s="84">
        <v>45.56</v>
      </c>
      <c r="F3374" s="64" t="s">
        <v>4311</v>
      </c>
      <c r="G3374" s="63" t="s">
        <v>57</v>
      </c>
      <c r="H3374" t="s">
        <v>18095</v>
      </c>
      <c r="I3374" t="s">
        <v>26165</v>
      </c>
      <c r="J3374" t="s">
        <v>29812</v>
      </c>
      <c r="K3374" t="s">
        <v>6636</v>
      </c>
    </row>
    <row r="3375" spans="1:11" x14ac:dyDescent="0.25">
      <c r="A3375">
        <v>3464</v>
      </c>
      <c r="B3375" s="69">
        <v>20006531</v>
      </c>
      <c r="C3375" s="65">
        <v>596.20000000000005</v>
      </c>
      <c r="D3375" s="81">
        <v>39416</v>
      </c>
      <c r="E3375" s="84">
        <v>596.20000000000005</v>
      </c>
      <c r="F3375" s="64" t="s">
        <v>4500</v>
      </c>
      <c r="G3375" s="63" t="s">
        <v>50</v>
      </c>
      <c r="H3375" t="s">
        <v>18096</v>
      </c>
      <c r="I3375" t="s">
        <v>26166</v>
      </c>
      <c r="J3375" t="s">
        <v>29813</v>
      </c>
      <c r="K3375" t="s">
        <v>6636</v>
      </c>
    </row>
    <row r="3376" spans="1:11" x14ac:dyDescent="0.25">
      <c r="A3376">
        <v>3465</v>
      </c>
      <c r="B3376" s="69">
        <v>20006535</v>
      </c>
      <c r="C3376" s="65">
        <v>656.13</v>
      </c>
      <c r="D3376" s="81">
        <v>39416</v>
      </c>
      <c r="E3376" s="84">
        <v>656.13</v>
      </c>
      <c r="F3376" s="64" t="s">
        <v>4501</v>
      </c>
      <c r="G3376" s="63" t="s">
        <v>34</v>
      </c>
      <c r="H3376" t="s">
        <v>18097</v>
      </c>
      <c r="I3376" t="s">
        <v>26167</v>
      </c>
      <c r="J3376" t="s">
        <v>29814</v>
      </c>
      <c r="K3376" t="s">
        <v>6636</v>
      </c>
    </row>
    <row r="3377" spans="1:11" x14ac:dyDescent="0.25">
      <c r="A3377">
        <v>3466</v>
      </c>
      <c r="B3377" s="69">
        <v>20006539</v>
      </c>
      <c r="C3377" s="65">
        <v>3357.56</v>
      </c>
      <c r="D3377" s="81">
        <v>39416</v>
      </c>
      <c r="E3377" s="84">
        <v>3357.56</v>
      </c>
      <c r="F3377" s="64" t="s">
        <v>5109</v>
      </c>
      <c r="G3377" s="63" t="s">
        <v>4963</v>
      </c>
      <c r="H3377" t="s">
        <v>18098</v>
      </c>
      <c r="I3377" t="s">
        <v>26168</v>
      </c>
      <c r="J3377" t="s">
        <v>29815</v>
      </c>
      <c r="K3377" t="s">
        <v>6636</v>
      </c>
    </row>
    <row r="3378" spans="1:11" x14ac:dyDescent="0.25">
      <c r="A3378">
        <v>3467</v>
      </c>
      <c r="B3378" s="69">
        <v>20006540</v>
      </c>
      <c r="C3378" s="65">
        <v>631.78</v>
      </c>
      <c r="D3378" s="81">
        <v>39416</v>
      </c>
      <c r="E3378" s="84">
        <v>631.78</v>
      </c>
      <c r="F3378" s="64" t="s">
        <v>6085</v>
      </c>
      <c r="G3378" s="63" t="s">
        <v>4992</v>
      </c>
      <c r="H3378" t="s">
        <v>18099</v>
      </c>
      <c r="I3378" t="s">
        <v>26169</v>
      </c>
      <c r="J3378" t="s">
        <v>29816</v>
      </c>
      <c r="K3378" t="s">
        <v>6636</v>
      </c>
    </row>
    <row r="3379" spans="1:11" x14ac:dyDescent="0.25">
      <c r="A3379">
        <v>3468</v>
      </c>
      <c r="B3379" s="69">
        <v>20006541</v>
      </c>
      <c r="C3379" s="65">
        <v>906.67</v>
      </c>
      <c r="D3379" s="81">
        <v>39416</v>
      </c>
      <c r="E3379" s="84">
        <v>906.67</v>
      </c>
      <c r="F3379" s="64" t="s">
        <v>6086</v>
      </c>
      <c r="G3379" s="63" t="s">
        <v>4944</v>
      </c>
      <c r="H3379" t="s">
        <v>18100</v>
      </c>
      <c r="I3379" t="s">
        <v>26170</v>
      </c>
      <c r="J3379" t="s">
        <v>29817</v>
      </c>
      <c r="K3379" t="s">
        <v>6636</v>
      </c>
    </row>
    <row r="3380" spans="1:11" x14ac:dyDescent="0.25">
      <c r="A3380">
        <v>3469</v>
      </c>
      <c r="B3380" s="69">
        <v>20006542</v>
      </c>
      <c r="C3380" s="65">
        <v>1220.83</v>
      </c>
      <c r="D3380" s="81">
        <v>39416</v>
      </c>
      <c r="E3380" s="84">
        <v>1220.83</v>
      </c>
      <c r="F3380" s="64" t="s">
        <v>6087</v>
      </c>
      <c r="G3380" s="63" t="s">
        <v>4944</v>
      </c>
      <c r="H3380" t="s">
        <v>18101</v>
      </c>
      <c r="I3380" t="s">
        <v>26171</v>
      </c>
      <c r="J3380" t="s">
        <v>29818</v>
      </c>
      <c r="K3380" t="s">
        <v>6636</v>
      </c>
    </row>
    <row r="3381" spans="1:11" x14ac:dyDescent="0.25">
      <c r="A3381">
        <v>3470</v>
      </c>
      <c r="B3381" s="69">
        <v>20006543</v>
      </c>
      <c r="C3381" s="65">
        <v>999.09</v>
      </c>
      <c r="D3381" s="81">
        <v>39416</v>
      </c>
      <c r="E3381" s="84">
        <v>999.09</v>
      </c>
      <c r="F3381" s="64" t="s">
        <v>6088</v>
      </c>
      <c r="G3381" s="63" t="s">
        <v>4963</v>
      </c>
      <c r="H3381" t="s">
        <v>18102</v>
      </c>
      <c r="I3381" t="s">
        <v>26172</v>
      </c>
      <c r="J3381" t="s">
        <v>29819</v>
      </c>
      <c r="K3381" t="s">
        <v>6636</v>
      </c>
    </row>
    <row r="3382" spans="1:11" x14ac:dyDescent="0.25">
      <c r="A3382">
        <v>3471</v>
      </c>
      <c r="B3382" s="69">
        <v>20006544</v>
      </c>
      <c r="C3382" s="65">
        <v>890.05</v>
      </c>
      <c r="D3382" s="81">
        <v>39416</v>
      </c>
      <c r="E3382" s="84">
        <v>890.05</v>
      </c>
      <c r="F3382" s="64" t="s">
        <v>6089</v>
      </c>
      <c r="G3382" s="63" t="s">
        <v>4946</v>
      </c>
      <c r="H3382" t="s">
        <v>18103</v>
      </c>
      <c r="I3382" t="s">
        <v>26173</v>
      </c>
      <c r="J3382" t="s">
        <v>29820</v>
      </c>
      <c r="K3382" t="s">
        <v>6636</v>
      </c>
    </row>
    <row r="3383" spans="1:11" x14ac:dyDescent="0.25">
      <c r="A3383">
        <v>3472</v>
      </c>
      <c r="B3383" s="69">
        <v>20006545</v>
      </c>
      <c r="C3383" s="65">
        <v>896.12</v>
      </c>
      <c r="D3383" s="81">
        <v>39416</v>
      </c>
      <c r="E3383" s="84">
        <v>896.12</v>
      </c>
      <c r="F3383" s="64" t="s">
        <v>6090</v>
      </c>
      <c r="G3383" s="63" t="s">
        <v>4944</v>
      </c>
      <c r="H3383" t="s">
        <v>18104</v>
      </c>
      <c r="I3383" t="s">
        <v>26174</v>
      </c>
      <c r="J3383" t="s">
        <v>29821</v>
      </c>
      <c r="K3383" t="s">
        <v>6636</v>
      </c>
    </row>
    <row r="3384" spans="1:11" x14ac:dyDescent="0.25">
      <c r="A3384">
        <v>3473</v>
      </c>
      <c r="B3384" s="69">
        <v>20006546</v>
      </c>
      <c r="C3384" s="65">
        <v>1623.62</v>
      </c>
      <c r="D3384" s="81">
        <v>39416</v>
      </c>
      <c r="E3384" s="84">
        <v>1623.62</v>
      </c>
      <c r="F3384" s="64" t="s">
        <v>6091</v>
      </c>
      <c r="G3384" s="63" t="s">
        <v>4961</v>
      </c>
      <c r="H3384" t="s">
        <v>18105</v>
      </c>
      <c r="I3384" t="s">
        <v>26175</v>
      </c>
      <c r="J3384" t="s">
        <v>29822</v>
      </c>
      <c r="K3384" t="s">
        <v>6636</v>
      </c>
    </row>
    <row r="3385" spans="1:11" x14ac:dyDescent="0.25">
      <c r="A3385">
        <v>3474</v>
      </c>
      <c r="B3385" s="69">
        <v>20006547</v>
      </c>
      <c r="C3385" s="65">
        <v>707.22</v>
      </c>
      <c r="D3385" s="81">
        <v>39416</v>
      </c>
      <c r="E3385" s="84">
        <v>707.22</v>
      </c>
      <c r="F3385" s="64" t="s">
        <v>6092</v>
      </c>
      <c r="G3385" s="63" t="s">
        <v>4944</v>
      </c>
      <c r="H3385" t="s">
        <v>18106</v>
      </c>
      <c r="I3385" t="s">
        <v>26176</v>
      </c>
      <c r="J3385" t="s">
        <v>29823</v>
      </c>
      <c r="K3385" t="s">
        <v>6636</v>
      </c>
    </row>
    <row r="3386" spans="1:11" x14ac:dyDescent="0.25">
      <c r="A3386">
        <v>3475</v>
      </c>
      <c r="B3386" s="69">
        <v>20006548</v>
      </c>
      <c r="C3386" s="65">
        <v>1120.1500000000001</v>
      </c>
      <c r="D3386" s="81">
        <v>39416</v>
      </c>
      <c r="E3386" s="84">
        <v>1120.1500000000001</v>
      </c>
      <c r="F3386" s="64" t="s">
        <v>6093</v>
      </c>
      <c r="G3386" s="63" t="s">
        <v>4963</v>
      </c>
      <c r="H3386" t="s">
        <v>18107</v>
      </c>
      <c r="I3386" t="s">
        <v>26177</v>
      </c>
      <c r="J3386" t="s">
        <v>29824</v>
      </c>
      <c r="K3386" t="s">
        <v>6636</v>
      </c>
    </row>
    <row r="3387" spans="1:11" x14ac:dyDescent="0.25">
      <c r="A3387">
        <v>3476</v>
      </c>
      <c r="B3387" s="69">
        <v>20006549</v>
      </c>
      <c r="C3387" s="65">
        <v>1002.57</v>
      </c>
      <c r="D3387" s="81">
        <v>39416</v>
      </c>
      <c r="E3387" s="84">
        <v>1002.57</v>
      </c>
      <c r="F3387" s="64" t="s">
        <v>6094</v>
      </c>
      <c r="G3387" s="63" t="s">
        <v>4963</v>
      </c>
      <c r="H3387" t="s">
        <v>18108</v>
      </c>
      <c r="I3387" t="s">
        <v>26178</v>
      </c>
      <c r="J3387" t="s">
        <v>29825</v>
      </c>
      <c r="K3387" t="s">
        <v>6636</v>
      </c>
    </row>
    <row r="3388" spans="1:11" x14ac:dyDescent="0.25">
      <c r="A3388">
        <v>3477</v>
      </c>
      <c r="B3388" s="69">
        <v>20006550</v>
      </c>
      <c r="C3388" s="65">
        <v>1044.49</v>
      </c>
      <c r="D3388" s="81">
        <v>39416</v>
      </c>
      <c r="E3388" s="84">
        <v>1044.49</v>
      </c>
      <c r="F3388" s="64" t="s">
        <v>6095</v>
      </c>
      <c r="G3388" s="63" t="s">
        <v>4963</v>
      </c>
      <c r="H3388" t="s">
        <v>18109</v>
      </c>
      <c r="I3388" t="s">
        <v>26179</v>
      </c>
      <c r="J3388" t="s">
        <v>29826</v>
      </c>
      <c r="K3388" t="s">
        <v>6636</v>
      </c>
    </row>
    <row r="3389" spans="1:11" x14ac:dyDescent="0.25">
      <c r="A3389">
        <v>3478</v>
      </c>
      <c r="B3389" s="69">
        <v>20006551</v>
      </c>
      <c r="C3389" s="65">
        <v>1003.29</v>
      </c>
      <c r="D3389" s="81">
        <v>39416</v>
      </c>
      <c r="E3389" s="84">
        <v>1003.29</v>
      </c>
      <c r="F3389" s="64" t="s">
        <v>6096</v>
      </c>
      <c r="G3389" s="63" t="s">
        <v>4944</v>
      </c>
      <c r="H3389" t="s">
        <v>18110</v>
      </c>
      <c r="I3389" t="s">
        <v>26180</v>
      </c>
      <c r="J3389" t="s">
        <v>29827</v>
      </c>
      <c r="K3389" t="s">
        <v>6636</v>
      </c>
    </row>
    <row r="3390" spans="1:11" x14ac:dyDescent="0.25">
      <c r="A3390">
        <v>3479</v>
      </c>
      <c r="B3390" s="69">
        <v>20006552</v>
      </c>
      <c r="C3390" s="65">
        <v>1143.32</v>
      </c>
      <c r="D3390" s="81">
        <v>39416</v>
      </c>
      <c r="E3390" s="84">
        <v>1143.32</v>
      </c>
      <c r="F3390" s="64" t="s">
        <v>6097</v>
      </c>
      <c r="G3390" s="63" t="s">
        <v>4963</v>
      </c>
      <c r="H3390" t="s">
        <v>18111</v>
      </c>
      <c r="I3390" t="s">
        <v>26181</v>
      </c>
      <c r="J3390" t="s">
        <v>29828</v>
      </c>
      <c r="K3390" t="s">
        <v>6636</v>
      </c>
    </row>
    <row r="3391" spans="1:11" x14ac:dyDescent="0.25">
      <c r="A3391">
        <v>3480</v>
      </c>
      <c r="B3391" s="69">
        <v>20006553</v>
      </c>
      <c r="C3391" s="65">
        <v>4609.8</v>
      </c>
      <c r="D3391" s="81">
        <v>39416</v>
      </c>
      <c r="E3391" s="84">
        <v>4609.8</v>
      </c>
      <c r="F3391" s="64" t="s">
        <v>6098</v>
      </c>
      <c r="G3391" s="63" t="s">
        <v>4972</v>
      </c>
      <c r="H3391" t="s">
        <v>18112</v>
      </c>
      <c r="I3391" t="s">
        <v>26182</v>
      </c>
      <c r="J3391" t="s">
        <v>29829</v>
      </c>
      <c r="K3391" t="s">
        <v>6636</v>
      </c>
    </row>
    <row r="3392" spans="1:11" x14ac:dyDescent="0.25">
      <c r="A3392">
        <v>3481</v>
      </c>
      <c r="B3392" s="69">
        <v>20006554</v>
      </c>
      <c r="C3392" s="65">
        <v>3166.26</v>
      </c>
      <c r="D3392" s="81">
        <v>39416</v>
      </c>
      <c r="E3392" s="84">
        <v>3166.26</v>
      </c>
      <c r="F3392" s="64" t="s">
        <v>6099</v>
      </c>
      <c r="G3392" s="63" t="s">
        <v>4941</v>
      </c>
      <c r="H3392" t="s">
        <v>18113</v>
      </c>
      <c r="I3392" t="s">
        <v>26183</v>
      </c>
      <c r="J3392" t="s">
        <v>29830</v>
      </c>
      <c r="K3392" t="s">
        <v>6636</v>
      </c>
    </row>
    <row r="3393" spans="1:11" x14ac:dyDescent="0.25">
      <c r="A3393">
        <v>3482</v>
      </c>
      <c r="B3393" s="69">
        <v>20006555</v>
      </c>
      <c r="C3393" s="65">
        <v>903.11</v>
      </c>
      <c r="D3393" s="81">
        <v>39416</v>
      </c>
      <c r="E3393" s="84">
        <v>903.11</v>
      </c>
      <c r="F3393" s="64" t="s">
        <v>6100</v>
      </c>
      <c r="G3393" s="63" t="s">
        <v>4944</v>
      </c>
      <c r="H3393" t="s">
        <v>18114</v>
      </c>
      <c r="I3393" t="s">
        <v>26184</v>
      </c>
      <c r="J3393" t="s">
        <v>29831</v>
      </c>
      <c r="K3393" t="s">
        <v>6636</v>
      </c>
    </row>
    <row r="3394" spans="1:11" x14ac:dyDescent="0.25">
      <c r="A3394">
        <v>3483</v>
      </c>
      <c r="B3394" s="69">
        <v>20006557</v>
      </c>
      <c r="C3394" s="65">
        <v>3642.3</v>
      </c>
      <c r="D3394" s="81">
        <v>39416</v>
      </c>
      <c r="E3394" s="84">
        <v>3642.3</v>
      </c>
      <c r="F3394" s="64" t="s">
        <v>6101</v>
      </c>
      <c r="G3394" s="63" t="s">
        <v>4972</v>
      </c>
      <c r="H3394" t="s">
        <v>18115</v>
      </c>
      <c r="I3394" t="s">
        <v>26185</v>
      </c>
      <c r="J3394" t="s">
        <v>29832</v>
      </c>
      <c r="K3394" t="s">
        <v>6636</v>
      </c>
    </row>
    <row r="3395" spans="1:11" x14ac:dyDescent="0.25">
      <c r="A3395">
        <v>3484</v>
      </c>
      <c r="B3395" s="69">
        <v>20006558</v>
      </c>
      <c r="C3395" s="65">
        <v>401.15</v>
      </c>
      <c r="D3395" s="81">
        <v>39416</v>
      </c>
      <c r="E3395" s="84">
        <v>401.15</v>
      </c>
      <c r="F3395" s="64" t="s">
        <v>6102</v>
      </c>
      <c r="G3395" s="63" t="s">
        <v>4950</v>
      </c>
      <c r="H3395" t="s">
        <v>18116</v>
      </c>
      <c r="I3395" t="s">
        <v>26186</v>
      </c>
      <c r="J3395" t="s">
        <v>29833</v>
      </c>
      <c r="K3395" t="s">
        <v>6636</v>
      </c>
    </row>
    <row r="3396" spans="1:11" x14ac:dyDescent="0.25">
      <c r="A3396">
        <v>3485</v>
      </c>
      <c r="B3396" s="69">
        <v>20006561</v>
      </c>
      <c r="C3396" s="65">
        <v>526.57000000000005</v>
      </c>
      <c r="D3396" s="81">
        <v>39447</v>
      </c>
      <c r="E3396" s="84">
        <v>526.57000000000005</v>
      </c>
      <c r="F3396" s="64" t="s">
        <v>2364</v>
      </c>
      <c r="G3396" s="63" t="s">
        <v>57</v>
      </c>
      <c r="H3396" t="s">
        <v>18117</v>
      </c>
      <c r="I3396" t="s">
        <v>26187</v>
      </c>
      <c r="J3396" t="s">
        <v>29834</v>
      </c>
      <c r="K3396" t="s">
        <v>6636</v>
      </c>
    </row>
    <row r="3397" spans="1:11" x14ac:dyDescent="0.25">
      <c r="A3397">
        <v>3486</v>
      </c>
      <c r="B3397" s="69">
        <v>20006562</v>
      </c>
      <c r="C3397" s="65">
        <v>472.49</v>
      </c>
      <c r="D3397" s="81">
        <v>39447</v>
      </c>
      <c r="E3397" s="84">
        <v>472.49</v>
      </c>
      <c r="F3397" s="64" t="s">
        <v>2230</v>
      </c>
      <c r="G3397" s="63" t="s">
        <v>57</v>
      </c>
      <c r="H3397" t="s">
        <v>18118</v>
      </c>
      <c r="I3397" t="s">
        <v>26188</v>
      </c>
      <c r="J3397" t="s">
        <v>29835</v>
      </c>
      <c r="K3397" t="s">
        <v>6636</v>
      </c>
    </row>
    <row r="3398" spans="1:11" x14ac:dyDescent="0.25">
      <c r="A3398">
        <v>3487</v>
      </c>
      <c r="B3398" s="69">
        <v>20006563</v>
      </c>
      <c r="C3398" s="65">
        <v>567.97</v>
      </c>
      <c r="D3398" s="81">
        <v>39447</v>
      </c>
      <c r="E3398" s="84">
        <v>567.97</v>
      </c>
      <c r="F3398" s="64" t="s">
        <v>2365</v>
      </c>
      <c r="G3398" s="63" t="s">
        <v>40</v>
      </c>
      <c r="H3398" t="s">
        <v>18119</v>
      </c>
      <c r="I3398" t="s">
        <v>26189</v>
      </c>
      <c r="J3398" t="s">
        <v>29836</v>
      </c>
      <c r="K3398" t="s">
        <v>6636</v>
      </c>
    </row>
    <row r="3399" spans="1:11" x14ac:dyDescent="0.25">
      <c r="A3399">
        <v>3488</v>
      </c>
      <c r="B3399" s="69">
        <v>20006564</v>
      </c>
      <c r="C3399" s="65">
        <v>451.88</v>
      </c>
      <c r="D3399" s="81">
        <v>39447</v>
      </c>
      <c r="E3399" s="84">
        <v>451.88</v>
      </c>
      <c r="F3399" s="64" t="s">
        <v>2366</v>
      </c>
      <c r="G3399" s="63" t="s">
        <v>16</v>
      </c>
      <c r="H3399" t="s">
        <v>18120</v>
      </c>
      <c r="I3399" t="s">
        <v>26190</v>
      </c>
      <c r="J3399" t="s">
        <v>29837</v>
      </c>
      <c r="K3399" t="s">
        <v>6636</v>
      </c>
    </row>
    <row r="3400" spans="1:11" x14ac:dyDescent="0.25">
      <c r="A3400">
        <v>3489</v>
      </c>
      <c r="B3400" s="69">
        <v>20006565</v>
      </c>
      <c r="C3400" s="65">
        <v>1835.04</v>
      </c>
      <c r="D3400" s="81">
        <v>39447</v>
      </c>
      <c r="E3400" s="84">
        <v>1835.04</v>
      </c>
      <c r="F3400" s="64" t="s">
        <v>2367</v>
      </c>
      <c r="G3400" s="63" t="s">
        <v>56</v>
      </c>
      <c r="H3400" t="s">
        <v>18121</v>
      </c>
      <c r="I3400" t="s">
        <v>26191</v>
      </c>
      <c r="J3400" t="s">
        <v>29838</v>
      </c>
      <c r="K3400" t="s">
        <v>6636</v>
      </c>
    </row>
    <row r="3401" spans="1:11" x14ac:dyDescent="0.25">
      <c r="A3401">
        <v>3490</v>
      </c>
      <c r="B3401" s="69">
        <v>20006566</v>
      </c>
      <c r="C3401" s="65">
        <v>3567.63</v>
      </c>
      <c r="D3401" s="81">
        <v>39447</v>
      </c>
      <c r="E3401" s="84">
        <v>3567.63</v>
      </c>
      <c r="F3401" s="64" t="s">
        <v>1166</v>
      </c>
      <c r="G3401" s="63" t="s">
        <v>45</v>
      </c>
      <c r="H3401" t="s">
        <v>18122</v>
      </c>
      <c r="I3401" t="s">
        <v>26192</v>
      </c>
      <c r="J3401" t="s">
        <v>29839</v>
      </c>
      <c r="K3401" t="s">
        <v>6636</v>
      </c>
    </row>
    <row r="3402" spans="1:11" x14ac:dyDescent="0.25">
      <c r="A3402">
        <v>3491</v>
      </c>
      <c r="B3402" s="69">
        <v>20006567</v>
      </c>
      <c r="C3402" s="65">
        <v>975.76</v>
      </c>
      <c r="D3402" s="81">
        <v>39447</v>
      </c>
      <c r="E3402" s="84">
        <v>975.76</v>
      </c>
      <c r="F3402" s="64" t="s">
        <v>1167</v>
      </c>
      <c r="G3402" s="63" t="s">
        <v>36</v>
      </c>
      <c r="H3402" t="s">
        <v>18123</v>
      </c>
      <c r="I3402" t="s">
        <v>26193</v>
      </c>
      <c r="J3402" t="s">
        <v>29840</v>
      </c>
      <c r="K3402" t="s">
        <v>6636</v>
      </c>
    </row>
    <row r="3403" spans="1:11" x14ac:dyDescent="0.25">
      <c r="A3403">
        <v>3492</v>
      </c>
      <c r="B3403" s="69">
        <v>20006568</v>
      </c>
      <c r="C3403" s="65">
        <v>121431.34</v>
      </c>
      <c r="D3403" s="81">
        <v>39447</v>
      </c>
      <c r="E3403" s="84">
        <v>121431.34</v>
      </c>
      <c r="F3403" s="64" t="s">
        <v>3340</v>
      </c>
      <c r="G3403" s="63" t="s">
        <v>15</v>
      </c>
      <c r="H3403" t="s">
        <v>18124</v>
      </c>
      <c r="I3403" t="s">
        <v>26194</v>
      </c>
      <c r="J3403" t="s">
        <v>29841</v>
      </c>
      <c r="K3403" t="s">
        <v>6636</v>
      </c>
    </row>
    <row r="3404" spans="1:11" x14ac:dyDescent="0.25">
      <c r="A3404">
        <v>3493</v>
      </c>
      <c r="B3404" s="69">
        <v>20006569</v>
      </c>
      <c r="C3404" s="65">
        <v>697.13</v>
      </c>
      <c r="D3404" s="81">
        <v>39447</v>
      </c>
      <c r="E3404" s="84">
        <v>697.13</v>
      </c>
      <c r="F3404" s="64" t="s">
        <v>3341</v>
      </c>
      <c r="G3404" s="63" t="s">
        <v>105</v>
      </c>
      <c r="H3404" t="s">
        <v>18125</v>
      </c>
      <c r="I3404" t="s">
        <v>26195</v>
      </c>
      <c r="J3404" t="s">
        <v>29842</v>
      </c>
      <c r="K3404" t="s">
        <v>6636</v>
      </c>
    </row>
    <row r="3405" spans="1:11" x14ac:dyDescent="0.25">
      <c r="A3405">
        <v>3494</v>
      </c>
      <c r="B3405" s="69">
        <v>20006570</v>
      </c>
      <c r="C3405" s="65">
        <v>2047.97</v>
      </c>
      <c r="D3405" s="81">
        <v>39447</v>
      </c>
      <c r="E3405" s="84">
        <v>2047.97</v>
      </c>
      <c r="F3405" s="64" t="s">
        <v>3342</v>
      </c>
      <c r="G3405" s="63" t="s">
        <v>48</v>
      </c>
      <c r="H3405" t="s">
        <v>18126</v>
      </c>
      <c r="I3405" t="s">
        <v>26196</v>
      </c>
      <c r="J3405" t="s">
        <v>29843</v>
      </c>
      <c r="K3405" t="s">
        <v>6636</v>
      </c>
    </row>
    <row r="3406" spans="1:11" x14ac:dyDescent="0.25">
      <c r="A3406">
        <v>3495</v>
      </c>
      <c r="B3406" s="69">
        <v>20006571</v>
      </c>
      <c r="C3406" s="65">
        <v>3402.16</v>
      </c>
      <c r="D3406" s="81">
        <v>39447</v>
      </c>
      <c r="E3406" s="84">
        <v>3402.16</v>
      </c>
      <c r="F3406" s="64" t="s">
        <v>3343</v>
      </c>
      <c r="G3406" s="63" t="s">
        <v>39</v>
      </c>
      <c r="H3406" t="s">
        <v>18127</v>
      </c>
      <c r="I3406" t="s">
        <v>26197</v>
      </c>
      <c r="J3406" t="s">
        <v>29844</v>
      </c>
      <c r="K3406" t="s">
        <v>6636</v>
      </c>
    </row>
    <row r="3407" spans="1:11" x14ac:dyDescent="0.25">
      <c r="A3407">
        <v>3496</v>
      </c>
      <c r="B3407" s="69">
        <v>20006572</v>
      </c>
      <c r="C3407" s="65">
        <v>878.69</v>
      </c>
      <c r="D3407" s="81">
        <v>39447</v>
      </c>
      <c r="E3407" s="84">
        <v>878.69</v>
      </c>
      <c r="F3407" s="64" t="s">
        <v>3344</v>
      </c>
      <c r="G3407" s="63" t="s">
        <v>53</v>
      </c>
      <c r="H3407" t="s">
        <v>18128</v>
      </c>
      <c r="I3407" t="s">
        <v>26198</v>
      </c>
      <c r="J3407" t="s">
        <v>29845</v>
      </c>
      <c r="K3407" t="s">
        <v>6636</v>
      </c>
    </row>
    <row r="3408" spans="1:11" x14ac:dyDescent="0.25">
      <c r="A3408">
        <v>3497</v>
      </c>
      <c r="B3408" s="69">
        <v>20006573</v>
      </c>
      <c r="C3408" s="65">
        <v>2565</v>
      </c>
      <c r="D3408" s="81">
        <v>39447</v>
      </c>
      <c r="E3408" s="84">
        <v>2565</v>
      </c>
      <c r="F3408" s="64" t="s">
        <v>3345</v>
      </c>
      <c r="G3408" s="63" t="s">
        <v>552</v>
      </c>
      <c r="H3408" t="s">
        <v>18129</v>
      </c>
      <c r="I3408" t="s">
        <v>26199</v>
      </c>
      <c r="J3408" t="s">
        <v>29846</v>
      </c>
      <c r="K3408" t="s">
        <v>6636</v>
      </c>
    </row>
    <row r="3409" spans="1:11" x14ac:dyDescent="0.25">
      <c r="A3409">
        <v>3498</v>
      </c>
      <c r="B3409" s="69">
        <v>20006574</v>
      </c>
      <c r="C3409" s="65">
        <v>2078.52</v>
      </c>
      <c r="D3409" s="81">
        <v>39447</v>
      </c>
      <c r="E3409" s="84">
        <v>2078.52</v>
      </c>
      <c r="F3409" s="64" t="s">
        <v>3346</v>
      </c>
      <c r="G3409" s="63" t="s">
        <v>57</v>
      </c>
      <c r="H3409" t="s">
        <v>18130</v>
      </c>
      <c r="I3409" t="s">
        <v>26200</v>
      </c>
      <c r="J3409" t="s">
        <v>29847</v>
      </c>
      <c r="K3409" t="s">
        <v>6636</v>
      </c>
    </row>
    <row r="3410" spans="1:11" x14ac:dyDescent="0.25">
      <c r="A3410">
        <v>3499</v>
      </c>
      <c r="B3410" s="69">
        <v>20006579</v>
      </c>
      <c r="C3410" s="65">
        <v>281.24</v>
      </c>
      <c r="D3410" s="81">
        <v>39447</v>
      </c>
      <c r="E3410" s="84">
        <v>281.24</v>
      </c>
      <c r="F3410" s="64" t="s">
        <v>4312</v>
      </c>
      <c r="G3410" s="63" t="s">
        <v>21</v>
      </c>
      <c r="H3410" t="s">
        <v>18131</v>
      </c>
      <c r="I3410" t="s">
        <v>26201</v>
      </c>
      <c r="J3410" t="s">
        <v>29848</v>
      </c>
      <c r="K3410" t="s">
        <v>6636</v>
      </c>
    </row>
    <row r="3411" spans="1:11" x14ac:dyDescent="0.25">
      <c r="A3411">
        <v>3500</v>
      </c>
      <c r="B3411" s="69">
        <v>20006580</v>
      </c>
      <c r="C3411" s="65">
        <v>34.06</v>
      </c>
      <c r="D3411" s="81">
        <v>39447</v>
      </c>
      <c r="E3411" s="84">
        <v>34.06</v>
      </c>
      <c r="F3411" s="64" t="s">
        <v>4313</v>
      </c>
      <c r="G3411" s="63" t="s">
        <v>10</v>
      </c>
      <c r="H3411" t="s">
        <v>18132</v>
      </c>
      <c r="I3411" t="s">
        <v>26202</v>
      </c>
      <c r="J3411" t="s">
        <v>29849</v>
      </c>
      <c r="K3411" t="s">
        <v>6636</v>
      </c>
    </row>
    <row r="3412" spans="1:11" x14ac:dyDescent="0.25">
      <c r="A3412">
        <v>3501</v>
      </c>
      <c r="B3412" s="69">
        <v>20006581</v>
      </c>
      <c r="C3412" s="65">
        <v>53.81</v>
      </c>
      <c r="D3412" s="81">
        <v>39447</v>
      </c>
      <c r="E3412" s="84">
        <v>53.81</v>
      </c>
      <c r="F3412" s="64" t="s">
        <v>4314</v>
      </c>
      <c r="G3412" s="63" t="s">
        <v>10</v>
      </c>
      <c r="H3412" t="s">
        <v>18133</v>
      </c>
      <c r="I3412" t="s">
        <v>26203</v>
      </c>
      <c r="J3412" t="s">
        <v>29850</v>
      </c>
      <c r="K3412" t="s">
        <v>6636</v>
      </c>
    </row>
    <row r="3413" spans="1:11" x14ac:dyDescent="0.25">
      <c r="A3413">
        <v>3502</v>
      </c>
      <c r="B3413" s="69">
        <v>20006582</v>
      </c>
      <c r="C3413" s="65">
        <v>792.9</v>
      </c>
      <c r="D3413" s="81">
        <v>39447</v>
      </c>
      <c r="E3413" s="84">
        <v>792.9</v>
      </c>
      <c r="F3413" s="64" t="s">
        <v>4315</v>
      </c>
      <c r="G3413" s="63" t="s">
        <v>21</v>
      </c>
      <c r="H3413" t="s">
        <v>18134</v>
      </c>
      <c r="I3413" t="s">
        <v>26204</v>
      </c>
      <c r="J3413" t="s">
        <v>29851</v>
      </c>
      <c r="K3413" t="s">
        <v>6636</v>
      </c>
    </row>
    <row r="3414" spans="1:11" x14ac:dyDescent="0.25">
      <c r="A3414">
        <v>3503</v>
      </c>
      <c r="B3414" s="69">
        <v>20006583</v>
      </c>
      <c r="C3414" s="65">
        <v>53.88</v>
      </c>
      <c r="D3414" s="81">
        <v>39447</v>
      </c>
      <c r="E3414" s="84">
        <v>53.88</v>
      </c>
      <c r="F3414" s="64" t="s">
        <v>4316</v>
      </c>
      <c r="G3414" s="63" t="s">
        <v>51</v>
      </c>
      <c r="H3414" t="s">
        <v>18135</v>
      </c>
      <c r="I3414" t="s">
        <v>26205</v>
      </c>
      <c r="J3414" t="s">
        <v>29852</v>
      </c>
      <c r="K3414" t="s">
        <v>6636</v>
      </c>
    </row>
    <row r="3415" spans="1:11" x14ac:dyDescent="0.25">
      <c r="A3415">
        <v>3504</v>
      </c>
      <c r="B3415" s="69">
        <v>20006584</v>
      </c>
      <c r="C3415" s="65">
        <v>127.7</v>
      </c>
      <c r="D3415" s="81">
        <v>39447</v>
      </c>
      <c r="E3415" s="84">
        <v>127.7</v>
      </c>
      <c r="F3415" s="64" t="s">
        <v>4317</v>
      </c>
      <c r="G3415" s="63" t="s">
        <v>53</v>
      </c>
      <c r="H3415" t="s">
        <v>18136</v>
      </c>
      <c r="I3415" t="s">
        <v>26206</v>
      </c>
      <c r="J3415" t="s">
        <v>29853</v>
      </c>
      <c r="K3415" t="s">
        <v>6636</v>
      </c>
    </row>
    <row r="3416" spans="1:11" x14ac:dyDescent="0.25">
      <c r="A3416">
        <v>3505</v>
      </c>
      <c r="B3416" s="69">
        <v>20006585</v>
      </c>
      <c r="C3416" s="65">
        <v>55.06</v>
      </c>
      <c r="D3416" s="81">
        <v>39447</v>
      </c>
      <c r="E3416" s="84">
        <v>55.06</v>
      </c>
      <c r="F3416" s="64" t="s">
        <v>4318</v>
      </c>
      <c r="G3416" s="63" t="s">
        <v>50</v>
      </c>
      <c r="H3416" t="s">
        <v>18137</v>
      </c>
      <c r="I3416" t="s">
        <v>26207</v>
      </c>
      <c r="J3416" t="s">
        <v>29854</v>
      </c>
      <c r="K3416" t="s">
        <v>6636</v>
      </c>
    </row>
    <row r="3417" spans="1:11" x14ac:dyDescent="0.25">
      <c r="A3417">
        <v>3506</v>
      </c>
      <c r="B3417" s="69">
        <v>20006587</v>
      </c>
      <c r="C3417" s="65">
        <v>73.56</v>
      </c>
      <c r="D3417" s="81">
        <v>39447</v>
      </c>
      <c r="E3417" s="84">
        <v>73.56</v>
      </c>
      <c r="F3417" s="64" t="s">
        <v>4319</v>
      </c>
      <c r="G3417" s="63" t="s">
        <v>13</v>
      </c>
      <c r="H3417" t="s">
        <v>18138</v>
      </c>
      <c r="I3417" t="s">
        <v>26208</v>
      </c>
      <c r="J3417" t="s">
        <v>29855</v>
      </c>
      <c r="K3417" t="s">
        <v>6636</v>
      </c>
    </row>
    <row r="3418" spans="1:11" x14ac:dyDescent="0.25">
      <c r="A3418">
        <v>3507</v>
      </c>
      <c r="B3418" s="69">
        <v>20006588</v>
      </c>
      <c r="C3418" s="65">
        <v>47.63</v>
      </c>
      <c r="D3418" s="81">
        <v>39447</v>
      </c>
      <c r="E3418" s="84">
        <v>47.63</v>
      </c>
      <c r="F3418" s="64" t="s">
        <v>4320</v>
      </c>
      <c r="G3418" s="63" t="s">
        <v>45</v>
      </c>
      <c r="H3418" t="s">
        <v>18139</v>
      </c>
      <c r="I3418" t="s">
        <v>26209</v>
      </c>
      <c r="J3418" t="s">
        <v>29856</v>
      </c>
      <c r="K3418" t="s">
        <v>6636</v>
      </c>
    </row>
    <row r="3419" spans="1:11" x14ac:dyDescent="0.25">
      <c r="A3419">
        <v>3508</v>
      </c>
      <c r="B3419" s="69">
        <v>20006589</v>
      </c>
      <c r="C3419" s="65">
        <v>24.26</v>
      </c>
      <c r="D3419" s="81">
        <v>39447</v>
      </c>
      <c r="E3419" s="84">
        <v>24.26</v>
      </c>
      <c r="F3419" s="64" t="s">
        <v>4321</v>
      </c>
      <c r="G3419" s="63" t="s">
        <v>58</v>
      </c>
      <c r="H3419" t="s">
        <v>18140</v>
      </c>
      <c r="I3419" t="s">
        <v>26210</v>
      </c>
      <c r="J3419" t="s">
        <v>29857</v>
      </c>
      <c r="K3419" t="s">
        <v>6636</v>
      </c>
    </row>
    <row r="3420" spans="1:11" x14ac:dyDescent="0.25">
      <c r="A3420">
        <v>3509</v>
      </c>
      <c r="B3420" s="69">
        <v>20006590</v>
      </c>
      <c r="C3420" s="65">
        <v>34.130000000000003</v>
      </c>
      <c r="D3420" s="81">
        <v>39447</v>
      </c>
      <c r="E3420" s="84">
        <v>34.130000000000003</v>
      </c>
      <c r="F3420" s="64" t="s">
        <v>4322</v>
      </c>
      <c r="G3420" s="63" t="s">
        <v>21</v>
      </c>
      <c r="H3420" t="s">
        <v>18141</v>
      </c>
      <c r="I3420" t="s">
        <v>26211</v>
      </c>
      <c r="J3420" t="s">
        <v>29858</v>
      </c>
      <c r="K3420" t="s">
        <v>6636</v>
      </c>
    </row>
    <row r="3421" spans="1:11" x14ac:dyDescent="0.25">
      <c r="A3421">
        <v>3510</v>
      </c>
      <c r="B3421" s="69">
        <v>20006591</v>
      </c>
      <c r="C3421" s="65">
        <v>86.08</v>
      </c>
      <c r="D3421" s="81">
        <v>39447</v>
      </c>
      <c r="E3421" s="84">
        <v>86.08</v>
      </c>
      <c r="F3421" s="64" t="s">
        <v>4323</v>
      </c>
      <c r="G3421" s="63" t="s">
        <v>50</v>
      </c>
      <c r="H3421" t="s">
        <v>18142</v>
      </c>
      <c r="I3421" t="s">
        <v>26212</v>
      </c>
      <c r="J3421" t="s">
        <v>29859</v>
      </c>
      <c r="K3421" t="s">
        <v>6636</v>
      </c>
    </row>
    <row r="3422" spans="1:11" x14ac:dyDescent="0.25">
      <c r="A3422">
        <v>3511</v>
      </c>
      <c r="B3422" s="69">
        <v>20006592</v>
      </c>
      <c r="C3422" s="65">
        <v>86.08</v>
      </c>
      <c r="D3422" s="81">
        <v>39447</v>
      </c>
      <c r="E3422" s="84">
        <v>86.08</v>
      </c>
      <c r="F3422" s="64" t="s">
        <v>4324</v>
      </c>
      <c r="G3422" s="63" t="s">
        <v>50</v>
      </c>
      <c r="H3422" t="s">
        <v>18142</v>
      </c>
      <c r="I3422" t="s">
        <v>26212</v>
      </c>
      <c r="J3422" t="s">
        <v>29860</v>
      </c>
      <c r="K3422" t="s">
        <v>6636</v>
      </c>
    </row>
    <row r="3423" spans="1:11" x14ac:dyDescent="0.25">
      <c r="A3423">
        <v>3512</v>
      </c>
      <c r="B3423" s="69">
        <v>20006594</v>
      </c>
      <c r="C3423" s="65">
        <v>34.130000000000003</v>
      </c>
      <c r="D3423" s="81">
        <v>39447</v>
      </c>
      <c r="E3423" s="84">
        <v>34.130000000000003</v>
      </c>
      <c r="F3423" s="64" t="s">
        <v>4325</v>
      </c>
      <c r="G3423" s="63" t="s">
        <v>48</v>
      </c>
      <c r="H3423" t="s">
        <v>18141</v>
      </c>
      <c r="I3423" t="s">
        <v>26213</v>
      </c>
      <c r="J3423" t="s">
        <v>29861</v>
      </c>
      <c r="K3423" t="s">
        <v>6636</v>
      </c>
    </row>
    <row r="3424" spans="1:11" x14ac:dyDescent="0.25">
      <c r="A3424">
        <v>3513</v>
      </c>
      <c r="B3424" s="69">
        <v>20006595</v>
      </c>
      <c r="C3424" s="65">
        <v>53.3</v>
      </c>
      <c r="D3424" s="81">
        <v>39447</v>
      </c>
      <c r="E3424" s="84">
        <v>53.3</v>
      </c>
      <c r="F3424" s="64" t="s">
        <v>4326</v>
      </c>
      <c r="G3424" s="63" t="s">
        <v>57</v>
      </c>
      <c r="H3424" t="s">
        <v>18143</v>
      </c>
      <c r="I3424" t="s">
        <v>26214</v>
      </c>
      <c r="J3424" t="s">
        <v>29862</v>
      </c>
      <c r="K3424" t="s">
        <v>6636</v>
      </c>
    </row>
    <row r="3425" spans="1:11" x14ac:dyDescent="0.25">
      <c r="A3425">
        <v>3514</v>
      </c>
      <c r="B3425" s="69">
        <v>20006596</v>
      </c>
      <c r="C3425" s="65">
        <v>23.68</v>
      </c>
      <c r="D3425" s="81">
        <v>39447</v>
      </c>
      <c r="E3425" s="84">
        <v>23.68</v>
      </c>
      <c r="F3425" s="64" t="s">
        <v>4327</v>
      </c>
      <c r="G3425" s="63" t="s">
        <v>59</v>
      </c>
      <c r="H3425" t="s">
        <v>18144</v>
      </c>
      <c r="I3425" t="s">
        <v>26215</v>
      </c>
      <c r="J3425" t="s">
        <v>29863</v>
      </c>
      <c r="K3425" t="s">
        <v>6636</v>
      </c>
    </row>
    <row r="3426" spans="1:11" x14ac:dyDescent="0.25">
      <c r="A3426">
        <v>3515</v>
      </c>
      <c r="B3426" s="69">
        <v>20006601</v>
      </c>
      <c r="C3426" s="65">
        <v>787.01</v>
      </c>
      <c r="D3426" s="81">
        <v>39447</v>
      </c>
      <c r="E3426" s="84">
        <v>787.01</v>
      </c>
      <c r="F3426" s="64" t="s">
        <v>6436</v>
      </c>
      <c r="G3426" s="63" t="s">
        <v>4992</v>
      </c>
      <c r="H3426" t="s">
        <v>18145</v>
      </c>
      <c r="I3426" t="s">
        <v>26216</v>
      </c>
      <c r="J3426" t="s">
        <v>29864</v>
      </c>
      <c r="K3426" t="s">
        <v>6636</v>
      </c>
    </row>
    <row r="3427" spans="1:11" x14ac:dyDescent="0.25">
      <c r="A3427">
        <v>3516</v>
      </c>
      <c r="B3427" s="69">
        <v>20006602</v>
      </c>
      <c r="C3427" s="65">
        <v>727.63</v>
      </c>
      <c r="D3427" s="81">
        <v>39447</v>
      </c>
      <c r="E3427" s="84">
        <v>727.63</v>
      </c>
      <c r="F3427" s="64" t="s">
        <v>6103</v>
      </c>
      <c r="G3427" s="63" t="s">
        <v>4944</v>
      </c>
      <c r="H3427" t="s">
        <v>18146</v>
      </c>
      <c r="I3427" t="s">
        <v>26217</v>
      </c>
      <c r="J3427" t="s">
        <v>29865</v>
      </c>
      <c r="K3427" t="s">
        <v>6636</v>
      </c>
    </row>
    <row r="3428" spans="1:11" x14ac:dyDescent="0.25">
      <c r="A3428">
        <v>3517</v>
      </c>
      <c r="B3428" s="69">
        <v>20006603</v>
      </c>
      <c r="C3428" s="65">
        <v>738.7</v>
      </c>
      <c r="D3428" s="81">
        <v>39447</v>
      </c>
      <c r="E3428" s="84">
        <v>738.7</v>
      </c>
      <c r="F3428" s="64" t="s">
        <v>6104</v>
      </c>
      <c r="G3428" s="63" t="s">
        <v>4941</v>
      </c>
      <c r="H3428" t="s">
        <v>18147</v>
      </c>
      <c r="I3428" t="s">
        <v>26218</v>
      </c>
      <c r="J3428" t="s">
        <v>29866</v>
      </c>
      <c r="K3428" t="s">
        <v>6636</v>
      </c>
    </row>
    <row r="3429" spans="1:11" x14ac:dyDescent="0.25">
      <c r="A3429">
        <v>3518</v>
      </c>
      <c r="B3429" s="69">
        <v>20006604</v>
      </c>
      <c r="C3429" s="65">
        <v>709.58</v>
      </c>
      <c r="D3429" s="81">
        <v>39447</v>
      </c>
      <c r="E3429" s="84">
        <v>709.58</v>
      </c>
      <c r="F3429" s="64" t="s">
        <v>6105</v>
      </c>
      <c r="G3429" s="63" t="s">
        <v>4944</v>
      </c>
      <c r="H3429" t="s">
        <v>18148</v>
      </c>
      <c r="I3429" t="s">
        <v>26219</v>
      </c>
      <c r="J3429" t="s">
        <v>29867</v>
      </c>
      <c r="K3429" t="s">
        <v>6636</v>
      </c>
    </row>
    <row r="3430" spans="1:11" x14ac:dyDescent="0.25">
      <c r="A3430">
        <v>3519</v>
      </c>
      <c r="B3430" s="69">
        <v>20006605</v>
      </c>
      <c r="C3430" s="65">
        <v>1473.94</v>
      </c>
      <c r="D3430" s="81">
        <v>39447</v>
      </c>
      <c r="E3430" s="84">
        <v>1473.94</v>
      </c>
      <c r="F3430" s="64" t="s">
        <v>6106</v>
      </c>
      <c r="G3430" s="63" t="s">
        <v>4944</v>
      </c>
      <c r="H3430" t="s">
        <v>18149</v>
      </c>
      <c r="I3430" t="s">
        <v>26220</v>
      </c>
      <c r="J3430" t="s">
        <v>29868</v>
      </c>
      <c r="K3430" t="s">
        <v>6636</v>
      </c>
    </row>
    <row r="3431" spans="1:11" x14ac:dyDescent="0.25">
      <c r="A3431">
        <v>3520</v>
      </c>
      <c r="B3431" s="69">
        <v>20006606</v>
      </c>
      <c r="C3431" s="65">
        <v>1004.45</v>
      </c>
      <c r="D3431" s="81">
        <v>39447</v>
      </c>
      <c r="E3431" s="84">
        <v>1004.45</v>
      </c>
      <c r="F3431" s="64" t="s">
        <v>6107</v>
      </c>
      <c r="G3431" s="63" t="s">
        <v>4963</v>
      </c>
      <c r="H3431" t="s">
        <v>18150</v>
      </c>
      <c r="I3431" t="s">
        <v>26221</v>
      </c>
      <c r="J3431" t="s">
        <v>29869</v>
      </c>
      <c r="K3431" t="s">
        <v>6636</v>
      </c>
    </row>
    <row r="3432" spans="1:11" x14ac:dyDescent="0.25">
      <c r="A3432">
        <v>3521</v>
      </c>
      <c r="B3432" s="69">
        <v>20006607</v>
      </c>
      <c r="C3432" s="65">
        <v>698.4</v>
      </c>
      <c r="D3432" s="81">
        <v>39447</v>
      </c>
      <c r="E3432" s="84">
        <v>698.4</v>
      </c>
      <c r="F3432" s="64" t="s">
        <v>5771</v>
      </c>
      <c r="G3432" s="63" t="s">
        <v>4944</v>
      </c>
      <c r="H3432" t="s">
        <v>18151</v>
      </c>
      <c r="I3432" t="s">
        <v>26222</v>
      </c>
      <c r="J3432" t="s">
        <v>29870</v>
      </c>
      <c r="K3432" t="s">
        <v>6636</v>
      </c>
    </row>
    <row r="3433" spans="1:11" x14ac:dyDescent="0.25">
      <c r="A3433">
        <v>3522</v>
      </c>
      <c r="B3433" s="69">
        <v>20006608</v>
      </c>
      <c r="C3433" s="65">
        <v>2789.8</v>
      </c>
      <c r="D3433" s="81">
        <v>39447</v>
      </c>
      <c r="E3433" s="84">
        <v>2789.8</v>
      </c>
      <c r="F3433" s="64" t="s">
        <v>6108</v>
      </c>
      <c r="G3433" s="63" t="s">
        <v>4961</v>
      </c>
      <c r="H3433" t="s">
        <v>18152</v>
      </c>
      <c r="I3433" t="s">
        <v>26223</v>
      </c>
      <c r="J3433" t="s">
        <v>29871</v>
      </c>
      <c r="K3433" t="s">
        <v>6636</v>
      </c>
    </row>
    <row r="3434" spans="1:11" x14ac:dyDescent="0.25">
      <c r="A3434">
        <v>3523</v>
      </c>
      <c r="B3434" s="69">
        <v>20006609</v>
      </c>
      <c r="C3434" s="65">
        <v>920.05</v>
      </c>
      <c r="D3434" s="81">
        <v>39447</v>
      </c>
      <c r="E3434" s="84">
        <v>920.05</v>
      </c>
      <c r="F3434" s="64" t="s">
        <v>6109</v>
      </c>
      <c r="G3434" s="63" t="s">
        <v>4944</v>
      </c>
      <c r="H3434" t="s">
        <v>18153</v>
      </c>
      <c r="I3434" t="s">
        <v>26224</v>
      </c>
      <c r="J3434" t="s">
        <v>29872</v>
      </c>
      <c r="K3434" t="s">
        <v>6636</v>
      </c>
    </row>
    <row r="3435" spans="1:11" x14ac:dyDescent="0.25">
      <c r="A3435">
        <v>3524</v>
      </c>
      <c r="B3435" s="69">
        <v>20006610</v>
      </c>
      <c r="C3435" s="65">
        <v>1522.05</v>
      </c>
      <c r="D3435" s="81">
        <v>39447</v>
      </c>
      <c r="E3435" s="84">
        <v>1522.05</v>
      </c>
      <c r="F3435" s="64" t="s">
        <v>5163</v>
      </c>
      <c r="G3435" s="63" t="s">
        <v>4950</v>
      </c>
      <c r="H3435" t="s">
        <v>18154</v>
      </c>
      <c r="I3435" t="s">
        <v>26225</v>
      </c>
      <c r="J3435" t="s">
        <v>29873</v>
      </c>
      <c r="K3435" t="s">
        <v>6636</v>
      </c>
    </row>
    <row r="3436" spans="1:11" x14ac:dyDescent="0.25">
      <c r="A3436">
        <v>3525</v>
      </c>
      <c r="B3436" s="69">
        <v>20006611</v>
      </c>
      <c r="C3436" s="65">
        <v>3436.23</v>
      </c>
      <c r="D3436" s="81">
        <v>39478</v>
      </c>
      <c r="E3436" s="84">
        <v>3436.23</v>
      </c>
      <c r="F3436" s="64" t="s">
        <v>1745</v>
      </c>
      <c r="G3436" s="63" t="s">
        <v>63</v>
      </c>
      <c r="H3436" t="s">
        <v>18155</v>
      </c>
      <c r="I3436" t="s">
        <v>26226</v>
      </c>
      <c r="J3436" t="s">
        <v>29874</v>
      </c>
      <c r="K3436" t="s">
        <v>6636</v>
      </c>
    </row>
    <row r="3437" spans="1:11" x14ac:dyDescent="0.25">
      <c r="A3437">
        <v>3526</v>
      </c>
      <c r="B3437" s="69">
        <v>20006612</v>
      </c>
      <c r="C3437" s="65">
        <v>2939.69</v>
      </c>
      <c r="D3437" s="81">
        <v>39478</v>
      </c>
      <c r="E3437" s="84">
        <v>2939.69</v>
      </c>
      <c r="F3437" s="64" t="s">
        <v>1169</v>
      </c>
      <c r="G3437" s="63" t="s">
        <v>50</v>
      </c>
      <c r="H3437" t="s">
        <v>18156</v>
      </c>
      <c r="I3437" t="s">
        <v>26227</v>
      </c>
      <c r="J3437" t="s">
        <v>29875</v>
      </c>
      <c r="K3437" t="s">
        <v>6636</v>
      </c>
    </row>
    <row r="3438" spans="1:11" x14ac:dyDescent="0.25">
      <c r="A3438">
        <v>3527</v>
      </c>
      <c r="B3438" s="69">
        <v>20006613</v>
      </c>
      <c r="C3438" s="65">
        <v>706.83</v>
      </c>
      <c r="D3438" s="81">
        <v>39478</v>
      </c>
      <c r="E3438" s="84">
        <v>706.83</v>
      </c>
      <c r="F3438" s="64" t="s">
        <v>1170</v>
      </c>
      <c r="G3438" s="63" t="s">
        <v>36</v>
      </c>
      <c r="H3438" t="s">
        <v>18157</v>
      </c>
      <c r="I3438" t="s">
        <v>26228</v>
      </c>
      <c r="J3438" t="s">
        <v>29876</v>
      </c>
      <c r="K3438" t="s">
        <v>6636</v>
      </c>
    </row>
    <row r="3439" spans="1:11" x14ac:dyDescent="0.25">
      <c r="A3439">
        <v>3528</v>
      </c>
      <c r="B3439" s="69">
        <v>20006614</v>
      </c>
      <c r="C3439" s="65">
        <v>421.29</v>
      </c>
      <c r="D3439" s="81">
        <v>39478</v>
      </c>
      <c r="E3439" s="84">
        <v>421.29</v>
      </c>
      <c r="F3439" s="64" t="s">
        <v>1171</v>
      </c>
      <c r="G3439" s="63" t="s">
        <v>48</v>
      </c>
      <c r="H3439" t="s">
        <v>18158</v>
      </c>
      <c r="I3439" t="s">
        <v>26229</v>
      </c>
      <c r="J3439" t="s">
        <v>29877</v>
      </c>
      <c r="K3439" t="s">
        <v>6636</v>
      </c>
    </row>
    <row r="3440" spans="1:11" x14ac:dyDescent="0.25">
      <c r="A3440">
        <v>3529</v>
      </c>
      <c r="B3440" s="69">
        <v>20006616</v>
      </c>
      <c r="C3440" s="65">
        <v>1167.6300000000001</v>
      </c>
      <c r="D3440" s="81">
        <v>39478</v>
      </c>
      <c r="E3440" s="84">
        <v>1167.6300000000001</v>
      </c>
      <c r="F3440" s="64" t="s">
        <v>1172</v>
      </c>
      <c r="G3440" s="63" t="s">
        <v>24</v>
      </c>
      <c r="H3440" t="s">
        <v>18159</v>
      </c>
      <c r="I3440" t="s">
        <v>26230</v>
      </c>
      <c r="J3440" t="s">
        <v>29878</v>
      </c>
      <c r="K3440" t="s">
        <v>6636</v>
      </c>
    </row>
    <row r="3441" spans="1:11" x14ac:dyDescent="0.25">
      <c r="A3441">
        <v>3530</v>
      </c>
      <c r="B3441" s="69">
        <v>20006617</v>
      </c>
      <c r="C3441" s="65">
        <v>421.7</v>
      </c>
      <c r="D3441" s="81">
        <v>39478</v>
      </c>
      <c r="E3441" s="84">
        <v>421.7</v>
      </c>
      <c r="F3441" s="64" t="s">
        <v>3351</v>
      </c>
      <c r="G3441" s="63" t="s">
        <v>105</v>
      </c>
      <c r="H3441" t="s">
        <v>18160</v>
      </c>
      <c r="I3441" t="s">
        <v>26231</v>
      </c>
      <c r="J3441" t="s">
        <v>29879</v>
      </c>
      <c r="K3441" t="s">
        <v>6636</v>
      </c>
    </row>
    <row r="3442" spans="1:11" x14ac:dyDescent="0.25">
      <c r="A3442">
        <v>3531</v>
      </c>
      <c r="B3442" s="69">
        <v>20006618</v>
      </c>
      <c r="C3442" s="65">
        <v>1811.58</v>
      </c>
      <c r="D3442" s="81">
        <v>39478</v>
      </c>
      <c r="E3442" s="84">
        <v>1811.58</v>
      </c>
      <c r="F3442" s="64" t="s">
        <v>3352</v>
      </c>
      <c r="G3442" s="63" t="s">
        <v>42</v>
      </c>
      <c r="H3442" t="s">
        <v>18161</v>
      </c>
      <c r="I3442" t="s">
        <v>26232</v>
      </c>
      <c r="J3442" t="s">
        <v>29880</v>
      </c>
      <c r="K3442" t="s">
        <v>6636</v>
      </c>
    </row>
    <row r="3443" spans="1:11" x14ac:dyDescent="0.25">
      <c r="A3443">
        <v>3532</v>
      </c>
      <c r="B3443" s="69">
        <v>20006619</v>
      </c>
      <c r="C3443" s="65">
        <v>992.18</v>
      </c>
      <c r="D3443" s="81">
        <v>39478</v>
      </c>
      <c r="E3443" s="84">
        <v>992.18</v>
      </c>
      <c r="F3443" s="64" t="s">
        <v>3353</v>
      </c>
      <c r="G3443" s="63" t="s">
        <v>15</v>
      </c>
      <c r="H3443" t="s">
        <v>18162</v>
      </c>
      <c r="I3443" t="s">
        <v>26233</v>
      </c>
      <c r="J3443" t="s">
        <v>29881</v>
      </c>
      <c r="K3443" t="s">
        <v>6636</v>
      </c>
    </row>
    <row r="3444" spans="1:11" x14ac:dyDescent="0.25">
      <c r="A3444">
        <v>3533</v>
      </c>
      <c r="B3444" s="69">
        <v>20006620</v>
      </c>
      <c r="C3444" s="65">
        <v>1368.4</v>
      </c>
      <c r="D3444" s="81">
        <v>39478</v>
      </c>
      <c r="E3444" s="84">
        <v>1368.4</v>
      </c>
      <c r="F3444" s="64" t="s">
        <v>3354</v>
      </c>
      <c r="G3444" s="63" t="s">
        <v>322</v>
      </c>
      <c r="H3444" t="s">
        <v>18163</v>
      </c>
      <c r="I3444" t="s">
        <v>26234</v>
      </c>
      <c r="J3444" t="s">
        <v>29882</v>
      </c>
      <c r="K3444" t="s">
        <v>6636</v>
      </c>
    </row>
    <row r="3445" spans="1:11" x14ac:dyDescent="0.25">
      <c r="A3445">
        <v>3534</v>
      </c>
      <c r="B3445" s="69">
        <v>20006621</v>
      </c>
      <c r="C3445" s="65">
        <v>1010.45</v>
      </c>
      <c r="D3445" s="81">
        <v>39478</v>
      </c>
      <c r="E3445" s="84">
        <v>1010.45</v>
      </c>
      <c r="F3445" s="64" t="s">
        <v>3355</v>
      </c>
      <c r="G3445" s="63" t="s">
        <v>41</v>
      </c>
      <c r="H3445" t="s">
        <v>18164</v>
      </c>
      <c r="I3445" t="s">
        <v>26235</v>
      </c>
      <c r="J3445" t="s">
        <v>29883</v>
      </c>
      <c r="K3445" t="s">
        <v>6636</v>
      </c>
    </row>
    <row r="3446" spans="1:11" x14ac:dyDescent="0.25">
      <c r="A3446">
        <v>3535</v>
      </c>
      <c r="B3446" s="69">
        <v>20006622</v>
      </c>
      <c r="C3446" s="65">
        <v>497.25</v>
      </c>
      <c r="D3446" s="81">
        <v>39478</v>
      </c>
      <c r="E3446" s="84">
        <v>497.25</v>
      </c>
      <c r="F3446" s="64" t="s">
        <v>3356</v>
      </c>
      <c r="G3446" s="63" t="s">
        <v>16</v>
      </c>
      <c r="H3446" t="s">
        <v>18165</v>
      </c>
      <c r="I3446" t="s">
        <v>26236</v>
      </c>
      <c r="J3446" t="s">
        <v>29884</v>
      </c>
      <c r="K3446" t="s">
        <v>6636</v>
      </c>
    </row>
    <row r="3447" spans="1:11" x14ac:dyDescent="0.25">
      <c r="A3447">
        <v>3536</v>
      </c>
      <c r="B3447" s="69">
        <v>20006625</v>
      </c>
      <c r="C3447" s="65">
        <v>182.14</v>
      </c>
      <c r="D3447" s="81">
        <v>39478</v>
      </c>
      <c r="E3447" s="84">
        <v>182.14</v>
      </c>
      <c r="F3447" s="64" t="s">
        <v>4328</v>
      </c>
      <c r="G3447" s="63" t="s">
        <v>15</v>
      </c>
      <c r="H3447" t="s">
        <v>18166</v>
      </c>
      <c r="I3447" t="s">
        <v>26237</v>
      </c>
      <c r="J3447" t="s">
        <v>29885</v>
      </c>
      <c r="K3447" t="s">
        <v>6636</v>
      </c>
    </row>
    <row r="3448" spans="1:11" x14ac:dyDescent="0.25">
      <c r="A3448">
        <v>3537</v>
      </c>
      <c r="B3448" s="69">
        <v>20006627</v>
      </c>
      <c r="C3448" s="65">
        <v>162.04</v>
      </c>
      <c r="D3448" s="81">
        <v>39478</v>
      </c>
      <c r="E3448" s="84">
        <v>162.04</v>
      </c>
      <c r="F3448" s="64" t="s">
        <v>4329</v>
      </c>
      <c r="G3448" s="63" t="s">
        <v>48</v>
      </c>
      <c r="H3448" t="s">
        <v>18167</v>
      </c>
      <c r="I3448" t="s">
        <v>26238</v>
      </c>
      <c r="J3448" t="s">
        <v>29886</v>
      </c>
      <c r="K3448" t="s">
        <v>6636</v>
      </c>
    </row>
    <row r="3449" spans="1:11" x14ac:dyDescent="0.25">
      <c r="A3449">
        <v>3538</v>
      </c>
      <c r="B3449" s="69">
        <v>20006628</v>
      </c>
      <c r="C3449" s="65">
        <v>52.64</v>
      </c>
      <c r="D3449" s="81">
        <v>39478</v>
      </c>
      <c r="E3449" s="84">
        <v>52.64</v>
      </c>
      <c r="F3449" s="64" t="s">
        <v>4330</v>
      </c>
      <c r="G3449" s="63" t="s">
        <v>58</v>
      </c>
      <c r="H3449" t="s">
        <v>18168</v>
      </c>
      <c r="I3449" t="s">
        <v>26239</v>
      </c>
      <c r="J3449" t="s">
        <v>29887</v>
      </c>
      <c r="K3449" t="s">
        <v>6636</v>
      </c>
    </row>
    <row r="3450" spans="1:11" x14ac:dyDescent="0.25">
      <c r="A3450">
        <v>3539</v>
      </c>
      <c r="B3450" s="69">
        <v>20006629</v>
      </c>
      <c r="C3450" s="65">
        <v>172.66</v>
      </c>
      <c r="D3450" s="81">
        <v>39478</v>
      </c>
      <c r="E3450" s="84">
        <v>172.66</v>
      </c>
      <c r="F3450" s="64" t="s">
        <v>4331</v>
      </c>
      <c r="G3450" s="63" t="s">
        <v>15</v>
      </c>
      <c r="H3450" t="s">
        <v>18169</v>
      </c>
      <c r="I3450" t="s">
        <v>26240</v>
      </c>
      <c r="J3450" t="s">
        <v>29888</v>
      </c>
      <c r="K3450" t="s">
        <v>6636</v>
      </c>
    </row>
    <row r="3451" spans="1:11" x14ac:dyDescent="0.25">
      <c r="A3451">
        <v>3540</v>
      </c>
      <c r="B3451" s="69">
        <v>20006630</v>
      </c>
      <c r="C3451" s="65">
        <v>142.32</v>
      </c>
      <c r="D3451" s="81">
        <v>39478</v>
      </c>
      <c r="E3451" s="84">
        <v>142.32</v>
      </c>
      <c r="F3451" s="64" t="s">
        <v>4332</v>
      </c>
      <c r="G3451" s="63" t="s">
        <v>15</v>
      </c>
      <c r="H3451" t="s">
        <v>18170</v>
      </c>
      <c r="I3451" t="s">
        <v>26241</v>
      </c>
      <c r="J3451" t="s">
        <v>29889</v>
      </c>
      <c r="K3451" t="s">
        <v>6636</v>
      </c>
    </row>
    <row r="3452" spans="1:11" x14ac:dyDescent="0.25">
      <c r="A3452">
        <v>3541</v>
      </c>
      <c r="B3452" s="69">
        <v>20006631</v>
      </c>
      <c r="C3452" s="65">
        <v>348.03</v>
      </c>
      <c r="D3452" s="81">
        <v>39478</v>
      </c>
      <c r="E3452" s="84">
        <v>348.03</v>
      </c>
      <c r="F3452" s="64" t="s">
        <v>4333</v>
      </c>
      <c r="G3452" s="63" t="s">
        <v>34</v>
      </c>
      <c r="H3452" t="s">
        <v>18171</v>
      </c>
      <c r="I3452" t="s">
        <v>26242</v>
      </c>
      <c r="J3452" t="s">
        <v>29890</v>
      </c>
      <c r="K3452" t="s">
        <v>6636</v>
      </c>
    </row>
    <row r="3453" spans="1:11" x14ac:dyDescent="0.25">
      <c r="A3453">
        <v>3542</v>
      </c>
      <c r="B3453" s="69">
        <v>20006632</v>
      </c>
      <c r="C3453" s="65">
        <v>280.10000000000002</v>
      </c>
      <c r="D3453" s="81">
        <v>39478</v>
      </c>
      <c r="E3453" s="84">
        <v>280.10000000000002</v>
      </c>
      <c r="F3453" s="64" t="s">
        <v>4334</v>
      </c>
      <c r="G3453" s="63" t="s">
        <v>50</v>
      </c>
      <c r="H3453" t="s">
        <v>18172</v>
      </c>
      <c r="I3453" t="s">
        <v>26243</v>
      </c>
      <c r="J3453" t="s">
        <v>29891</v>
      </c>
      <c r="K3453" t="s">
        <v>6636</v>
      </c>
    </row>
    <row r="3454" spans="1:11" x14ac:dyDescent="0.25">
      <c r="A3454">
        <v>3543</v>
      </c>
      <c r="B3454" s="69">
        <v>20006633</v>
      </c>
      <c r="C3454" s="65">
        <v>156.62</v>
      </c>
      <c r="D3454" s="81">
        <v>39478</v>
      </c>
      <c r="E3454" s="84">
        <v>156.62</v>
      </c>
      <c r="F3454" s="64" t="s">
        <v>4335</v>
      </c>
      <c r="G3454" s="63" t="s">
        <v>15</v>
      </c>
      <c r="H3454" t="s">
        <v>18173</v>
      </c>
      <c r="I3454" t="s">
        <v>26244</v>
      </c>
      <c r="J3454" t="s">
        <v>29892</v>
      </c>
      <c r="K3454" t="s">
        <v>6636</v>
      </c>
    </row>
    <row r="3455" spans="1:11" x14ac:dyDescent="0.25">
      <c r="A3455">
        <v>3544</v>
      </c>
      <c r="B3455" s="69">
        <v>20006634</v>
      </c>
      <c r="C3455" s="65">
        <v>791.6</v>
      </c>
      <c r="D3455" s="81">
        <v>39478</v>
      </c>
      <c r="E3455" s="84">
        <v>791.6</v>
      </c>
      <c r="F3455" s="64" t="s">
        <v>4336</v>
      </c>
      <c r="G3455" s="63" t="s">
        <v>15</v>
      </c>
      <c r="H3455" t="s">
        <v>18174</v>
      </c>
      <c r="I3455" t="s">
        <v>26245</v>
      </c>
      <c r="J3455" t="s">
        <v>29893</v>
      </c>
      <c r="K3455" t="s">
        <v>6636</v>
      </c>
    </row>
    <row r="3456" spans="1:11" x14ac:dyDescent="0.25">
      <c r="A3456">
        <v>3545</v>
      </c>
      <c r="B3456" s="69">
        <v>20006637</v>
      </c>
      <c r="C3456" s="65">
        <v>802.2</v>
      </c>
      <c r="D3456" s="81">
        <v>39478</v>
      </c>
      <c r="E3456" s="84">
        <v>802.2</v>
      </c>
      <c r="F3456" s="64" t="s">
        <v>4502</v>
      </c>
      <c r="G3456" s="63" t="s">
        <v>31</v>
      </c>
      <c r="H3456" t="s">
        <v>18175</v>
      </c>
      <c r="I3456" t="s">
        <v>26246</v>
      </c>
      <c r="J3456" t="s">
        <v>29894</v>
      </c>
      <c r="K3456" t="s">
        <v>6636</v>
      </c>
    </row>
    <row r="3457" spans="1:11" x14ac:dyDescent="0.25">
      <c r="A3457">
        <v>3546</v>
      </c>
      <c r="B3457" s="69">
        <v>20006647</v>
      </c>
      <c r="C3457" s="65">
        <v>886.56</v>
      </c>
      <c r="D3457" s="81">
        <v>39478</v>
      </c>
      <c r="E3457" s="84">
        <v>886.56</v>
      </c>
      <c r="F3457" s="64" t="s">
        <v>6110</v>
      </c>
      <c r="G3457" s="63" t="s">
        <v>4963</v>
      </c>
      <c r="H3457" t="s">
        <v>18176</v>
      </c>
      <c r="I3457" t="s">
        <v>26247</v>
      </c>
      <c r="J3457" t="s">
        <v>29895</v>
      </c>
      <c r="K3457" t="s">
        <v>6636</v>
      </c>
    </row>
    <row r="3458" spans="1:11" x14ac:dyDescent="0.25">
      <c r="A3458">
        <v>3547</v>
      </c>
      <c r="B3458" s="69">
        <v>20006648</v>
      </c>
      <c r="C3458" s="65">
        <v>745.72</v>
      </c>
      <c r="D3458" s="81">
        <v>39478</v>
      </c>
      <c r="E3458" s="84">
        <v>745.72</v>
      </c>
      <c r="F3458" s="64" t="s">
        <v>6111</v>
      </c>
      <c r="G3458" s="63" t="s">
        <v>4961</v>
      </c>
      <c r="H3458" t="s">
        <v>18177</v>
      </c>
      <c r="I3458" t="s">
        <v>26248</v>
      </c>
      <c r="J3458" t="s">
        <v>29896</v>
      </c>
      <c r="K3458" t="s">
        <v>6636</v>
      </c>
    </row>
    <row r="3459" spans="1:11" x14ac:dyDescent="0.25">
      <c r="A3459">
        <v>3548</v>
      </c>
      <c r="B3459" s="69">
        <v>20006649</v>
      </c>
      <c r="C3459" s="65">
        <v>770.41</v>
      </c>
      <c r="D3459" s="81">
        <v>39478</v>
      </c>
      <c r="E3459" s="84">
        <v>770.41</v>
      </c>
      <c r="F3459" s="64" t="s">
        <v>6112</v>
      </c>
      <c r="G3459" s="63" t="s">
        <v>4961</v>
      </c>
      <c r="H3459" t="s">
        <v>18178</v>
      </c>
      <c r="I3459" t="s">
        <v>26249</v>
      </c>
      <c r="J3459" t="s">
        <v>29897</v>
      </c>
      <c r="K3459" t="s">
        <v>6636</v>
      </c>
    </row>
    <row r="3460" spans="1:11" x14ac:dyDescent="0.25">
      <c r="A3460">
        <v>3549</v>
      </c>
      <c r="B3460" s="69">
        <v>20006650</v>
      </c>
      <c r="C3460" s="65">
        <v>779.01</v>
      </c>
      <c r="D3460" s="81">
        <v>39478</v>
      </c>
      <c r="E3460" s="84">
        <v>779.01</v>
      </c>
      <c r="F3460" s="64" t="s">
        <v>6113</v>
      </c>
      <c r="G3460" s="63" t="s">
        <v>4961</v>
      </c>
      <c r="H3460" t="s">
        <v>18179</v>
      </c>
      <c r="I3460" t="s">
        <v>26250</v>
      </c>
      <c r="J3460" t="s">
        <v>29898</v>
      </c>
      <c r="K3460" t="s">
        <v>6636</v>
      </c>
    </row>
    <row r="3461" spans="1:11" x14ac:dyDescent="0.25">
      <c r="A3461">
        <v>3550</v>
      </c>
      <c r="B3461" s="69">
        <v>20006651</v>
      </c>
      <c r="C3461" s="65">
        <v>738.66</v>
      </c>
      <c r="D3461" s="81">
        <v>39478</v>
      </c>
      <c r="E3461" s="84">
        <v>738.66</v>
      </c>
      <c r="F3461" s="64" t="s">
        <v>6114</v>
      </c>
      <c r="G3461" s="63" t="s">
        <v>4941</v>
      </c>
      <c r="H3461" t="s">
        <v>18180</v>
      </c>
      <c r="I3461" t="s">
        <v>26251</v>
      </c>
      <c r="J3461" t="s">
        <v>29899</v>
      </c>
      <c r="K3461" t="s">
        <v>6636</v>
      </c>
    </row>
    <row r="3462" spans="1:11" x14ac:dyDescent="0.25">
      <c r="A3462">
        <v>3551</v>
      </c>
      <c r="B3462" s="69">
        <v>20006652</v>
      </c>
      <c r="C3462" s="65">
        <v>1224.71</v>
      </c>
      <c r="D3462" s="81">
        <v>39478</v>
      </c>
      <c r="E3462" s="84">
        <v>1224.71</v>
      </c>
      <c r="F3462" s="64" t="s">
        <v>6115</v>
      </c>
      <c r="G3462" s="63" t="s">
        <v>4944</v>
      </c>
      <c r="H3462" t="s">
        <v>18181</v>
      </c>
      <c r="I3462" t="s">
        <v>26252</v>
      </c>
      <c r="J3462" t="s">
        <v>29900</v>
      </c>
      <c r="K3462" t="s">
        <v>6636</v>
      </c>
    </row>
    <row r="3463" spans="1:11" x14ac:dyDescent="0.25">
      <c r="A3463">
        <v>3552</v>
      </c>
      <c r="B3463" s="69">
        <v>20006653</v>
      </c>
      <c r="C3463" s="65">
        <v>696.77</v>
      </c>
      <c r="D3463" s="81">
        <v>39478</v>
      </c>
      <c r="E3463" s="84">
        <v>696.77</v>
      </c>
      <c r="F3463" s="64" t="s">
        <v>6116</v>
      </c>
      <c r="G3463" s="63" t="s">
        <v>4944</v>
      </c>
      <c r="H3463" t="s">
        <v>18182</v>
      </c>
      <c r="I3463" t="s">
        <v>26253</v>
      </c>
      <c r="J3463" t="s">
        <v>29901</v>
      </c>
      <c r="K3463" t="s">
        <v>6636</v>
      </c>
    </row>
    <row r="3464" spans="1:11" x14ac:dyDescent="0.25">
      <c r="A3464">
        <v>3553</v>
      </c>
      <c r="B3464" s="69">
        <v>20006654</v>
      </c>
      <c r="C3464" s="65">
        <v>674.29</v>
      </c>
      <c r="D3464" s="81">
        <v>39478</v>
      </c>
      <c r="E3464" s="84">
        <v>674.29</v>
      </c>
      <c r="F3464" s="64" t="s">
        <v>6117</v>
      </c>
      <c r="G3464" s="63" t="s">
        <v>4992</v>
      </c>
      <c r="H3464" t="s">
        <v>18183</v>
      </c>
      <c r="I3464" t="s">
        <v>26254</v>
      </c>
      <c r="J3464" t="s">
        <v>29902</v>
      </c>
      <c r="K3464" t="s">
        <v>6636</v>
      </c>
    </row>
    <row r="3465" spans="1:11" x14ac:dyDescent="0.25">
      <c r="A3465">
        <v>3554</v>
      </c>
      <c r="B3465" s="69">
        <v>20006657</v>
      </c>
      <c r="C3465" s="65">
        <v>601.78</v>
      </c>
      <c r="D3465" s="81">
        <v>39478</v>
      </c>
      <c r="E3465" s="84">
        <v>601.78</v>
      </c>
      <c r="F3465" s="64" t="s">
        <v>5113</v>
      </c>
      <c r="G3465" s="63" t="s">
        <v>21</v>
      </c>
      <c r="H3465" t="s">
        <v>18184</v>
      </c>
      <c r="I3465" t="s">
        <v>26255</v>
      </c>
      <c r="J3465" t="s">
        <v>29903</v>
      </c>
      <c r="K3465" t="s">
        <v>6636</v>
      </c>
    </row>
    <row r="3466" spans="1:11" x14ac:dyDescent="0.25">
      <c r="A3466">
        <v>3555</v>
      </c>
      <c r="B3466" s="69">
        <v>20006658</v>
      </c>
      <c r="C3466" s="65">
        <v>19453.63</v>
      </c>
      <c r="D3466" s="81">
        <v>39507</v>
      </c>
      <c r="E3466" s="84">
        <v>19453.63</v>
      </c>
      <c r="F3466" s="64" t="s">
        <v>1746</v>
      </c>
      <c r="G3466" s="63" t="s">
        <v>52</v>
      </c>
      <c r="H3466" t="s">
        <v>18185</v>
      </c>
      <c r="I3466" t="s">
        <v>26256</v>
      </c>
      <c r="J3466" t="s">
        <v>29904</v>
      </c>
      <c r="K3466" t="s">
        <v>6636</v>
      </c>
    </row>
    <row r="3467" spans="1:11" x14ac:dyDescent="0.25">
      <c r="A3467">
        <v>3556</v>
      </c>
      <c r="B3467" s="69">
        <v>20006659</v>
      </c>
      <c r="C3467" s="65">
        <v>477.71</v>
      </c>
      <c r="D3467" s="81">
        <v>39507</v>
      </c>
      <c r="E3467" s="84">
        <v>477.71</v>
      </c>
      <c r="F3467" s="64" t="s">
        <v>1747</v>
      </c>
      <c r="G3467" s="63" t="s">
        <v>83</v>
      </c>
      <c r="H3467" t="s">
        <v>18186</v>
      </c>
      <c r="I3467" t="s">
        <v>26257</v>
      </c>
      <c r="J3467" t="s">
        <v>29905</v>
      </c>
      <c r="K3467" t="s">
        <v>6636</v>
      </c>
    </row>
    <row r="3468" spans="1:11" x14ac:dyDescent="0.25">
      <c r="A3468">
        <v>3557</v>
      </c>
      <c r="B3468" s="69">
        <v>20006660</v>
      </c>
      <c r="C3468" s="65">
        <v>3209.11</v>
      </c>
      <c r="D3468" s="81">
        <v>39507</v>
      </c>
      <c r="E3468" s="84">
        <v>3209.11</v>
      </c>
      <c r="F3468" s="64" t="s">
        <v>2369</v>
      </c>
      <c r="G3468" s="63" t="s">
        <v>15</v>
      </c>
      <c r="H3468" t="s">
        <v>18187</v>
      </c>
      <c r="I3468" t="s">
        <v>26258</v>
      </c>
      <c r="J3468" t="s">
        <v>29906</v>
      </c>
      <c r="K3468" t="s">
        <v>6636</v>
      </c>
    </row>
    <row r="3469" spans="1:11" x14ac:dyDescent="0.25">
      <c r="A3469">
        <v>3558</v>
      </c>
      <c r="B3469" s="69">
        <v>20006661</v>
      </c>
      <c r="C3469" s="65">
        <v>1094.55</v>
      </c>
      <c r="D3469" s="81">
        <v>39507</v>
      </c>
      <c r="E3469" s="84">
        <v>1094.55</v>
      </c>
      <c r="F3469" s="64" t="s">
        <v>2370</v>
      </c>
      <c r="G3469" s="63" t="s">
        <v>42</v>
      </c>
      <c r="H3469" t="s">
        <v>18188</v>
      </c>
      <c r="I3469" t="s">
        <v>26259</v>
      </c>
      <c r="J3469" t="s">
        <v>29907</v>
      </c>
      <c r="K3469" t="s">
        <v>6636</v>
      </c>
    </row>
    <row r="3470" spans="1:11" x14ac:dyDescent="0.25">
      <c r="A3470">
        <v>3559</v>
      </c>
      <c r="B3470" s="69">
        <v>20006662</v>
      </c>
      <c r="C3470" s="65">
        <v>792.84</v>
      </c>
      <c r="D3470" s="81">
        <v>39507</v>
      </c>
      <c r="E3470" s="84">
        <v>792.84</v>
      </c>
      <c r="F3470" s="64" t="s">
        <v>2371</v>
      </c>
      <c r="G3470" s="63" t="s">
        <v>148</v>
      </c>
      <c r="H3470" t="s">
        <v>18189</v>
      </c>
      <c r="I3470" t="s">
        <v>26260</v>
      </c>
      <c r="J3470" t="s">
        <v>29908</v>
      </c>
      <c r="K3470" t="s">
        <v>6636</v>
      </c>
    </row>
    <row r="3471" spans="1:11" x14ac:dyDescent="0.25">
      <c r="A3471">
        <v>3560</v>
      </c>
      <c r="B3471" s="69">
        <v>20006663</v>
      </c>
      <c r="C3471" s="65">
        <v>690.42</v>
      </c>
      <c r="D3471" s="81">
        <v>39507</v>
      </c>
      <c r="E3471" s="84">
        <v>690.42</v>
      </c>
      <c r="F3471" s="64" t="s">
        <v>3360</v>
      </c>
      <c r="G3471" s="63" t="s">
        <v>72</v>
      </c>
      <c r="H3471" t="s">
        <v>18190</v>
      </c>
      <c r="I3471" t="s">
        <v>26261</v>
      </c>
      <c r="J3471" t="s">
        <v>29909</v>
      </c>
      <c r="K3471" t="s">
        <v>6636</v>
      </c>
    </row>
    <row r="3472" spans="1:11" x14ac:dyDescent="0.25">
      <c r="A3472">
        <v>3561</v>
      </c>
      <c r="B3472" s="69">
        <v>20006664</v>
      </c>
      <c r="C3472" s="65">
        <v>965.61</v>
      </c>
      <c r="D3472" s="81">
        <v>39507</v>
      </c>
      <c r="E3472" s="84">
        <v>965.61</v>
      </c>
      <c r="F3472" s="64" t="s">
        <v>3361</v>
      </c>
      <c r="G3472" s="63" t="s">
        <v>40</v>
      </c>
      <c r="H3472" t="s">
        <v>18191</v>
      </c>
      <c r="I3472" t="s">
        <v>26262</v>
      </c>
      <c r="J3472" t="s">
        <v>29910</v>
      </c>
      <c r="K3472" t="s">
        <v>6636</v>
      </c>
    </row>
    <row r="3473" spans="1:11" x14ac:dyDescent="0.25">
      <c r="A3473">
        <v>3562</v>
      </c>
      <c r="B3473" s="69">
        <v>20006665</v>
      </c>
      <c r="C3473" s="65">
        <v>859.87</v>
      </c>
      <c r="D3473" s="81">
        <v>39507</v>
      </c>
      <c r="E3473" s="84">
        <v>859.87</v>
      </c>
      <c r="F3473" s="64" t="s">
        <v>3362</v>
      </c>
      <c r="G3473" s="63" t="s">
        <v>49</v>
      </c>
      <c r="H3473" t="s">
        <v>18192</v>
      </c>
      <c r="I3473" t="s">
        <v>26263</v>
      </c>
      <c r="J3473" t="s">
        <v>29911</v>
      </c>
      <c r="K3473" t="s">
        <v>6636</v>
      </c>
    </row>
    <row r="3474" spans="1:11" x14ac:dyDescent="0.25">
      <c r="A3474">
        <v>3563</v>
      </c>
      <c r="B3474" s="69">
        <v>20006667</v>
      </c>
      <c r="C3474" s="65">
        <v>844.93</v>
      </c>
      <c r="D3474" s="81">
        <v>39507</v>
      </c>
      <c r="E3474" s="84">
        <v>844.93</v>
      </c>
      <c r="F3474" s="64" t="s">
        <v>3363</v>
      </c>
      <c r="G3474" s="63" t="s">
        <v>148</v>
      </c>
      <c r="H3474" t="s">
        <v>18193</v>
      </c>
      <c r="I3474" t="s">
        <v>26264</v>
      </c>
      <c r="J3474" t="s">
        <v>29912</v>
      </c>
      <c r="K3474" t="s">
        <v>6636</v>
      </c>
    </row>
    <row r="3475" spans="1:11" x14ac:dyDescent="0.25">
      <c r="A3475">
        <v>3564</v>
      </c>
      <c r="B3475" s="69">
        <v>20006668</v>
      </c>
      <c r="C3475" s="65">
        <v>2104.4299999999998</v>
      </c>
      <c r="D3475" s="81">
        <v>39507</v>
      </c>
      <c r="E3475" s="84">
        <v>2104.4299999999998</v>
      </c>
      <c r="F3475" s="64" t="s">
        <v>3364</v>
      </c>
      <c r="G3475" s="63" t="s">
        <v>56</v>
      </c>
      <c r="H3475" t="s">
        <v>18194</v>
      </c>
      <c r="I3475" t="s">
        <v>26265</v>
      </c>
      <c r="J3475" t="s">
        <v>29913</v>
      </c>
      <c r="K3475" t="s">
        <v>6636</v>
      </c>
    </row>
    <row r="3476" spans="1:11" x14ac:dyDescent="0.25">
      <c r="A3476">
        <v>3565</v>
      </c>
      <c r="B3476" s="69">
        <v>20006674</v>
      </c>
      <c r="C3476" s="65">
        <v>220.44</v>
      </c>
      <c r="D3476" s="81">
        <v>39507</v>
      </c>
      <c r="E3476" s="84">
        <v>220.44</v>
      </c>
      <c r="F3476" s="64" t="s">
        <v>4337</v>
      </c>
      <c r="G3476" s="63" t="s">
        <v>15</v>
      </c>
      <c r="H3476" t="s">
        <v>18195</v>
      </c>
      <c r="I3476" t="s">
        <v>26266</v>
      </c>
      <c r="J3476" t="s">
        <v>29914</v>
      </c>
      <c r="K3476" t="s">
        <v>6636</v>
      </c>
    </row>
    <row r="3477" spans="1:11" x14ac:dyDescent="0.25">
      <c r="A3477">
        <v>3566</v>
      </c>
      <c r="B3477" s="69">
        <v>20006675</v>
      </c>
      <c r="C3477" s="65">
        <v>550.89</v>
      </c>
      <c r="D3477" s="81">
        <v>39507</v>
      </c>
      <c r="E3477" s="84">
        <v>550.89</v>
      </c>
      <c r="F3477" s="64" t="s">
        <v>4338</v>
      </c>
      <c r="G3477" s="63" t="s">
        <v>40</v>
      </c>
      <c r="H3477" t="s">
        <v>18196</v>
      </c>
      <c r="I3477" t="s">
        <v>26267</v>
      </c>
      <c r="J3477" t="s">
        <v>29915</v>
      </c>
      <c r="K3477" t="s">
        <v>6636</v>
      </c>
    </row>
    <row r="3478" spans="1:11" x14ac:dyDescent="0.25">
      <c r="A3478">
        <v>3567</v>
      </c>
      <c r="B3478" s="69">
        <v>20006676</v>
      </c>
      <c r="C3478" s="65">
        <v>1561.07</v>
      </c>
      <c r="D3478" s="81">
        <v>39507</v>
      </c>
      <c r="E3478" s="84">
        <v>1561.07</v>
      </c>
      <c r="F3478" s="64" t="s">
        <v>4503</v>
      </c>
      <c r="G3478" s="63" t="s">
        <v>148</v>
      </c>
      <c r="H3478" t="s">
        <v>18197</v>
      </c>
      <c r="I3478" t="s">
        <v>26268</v>
      </c>
      <c r="J3478" t="s">
        <v>29916</v>
      </c>
      <c r="K3478" t="s">
        <v>6636</v>
      </c>
    </row>
    <row r="3479" spans="1:11" x14ac:dyDescent="0.25">
      <c r="A3479">
        <v>3568</v>
      </c>
      <c r="B3479" s="69">
        <v>20006680</v>
      </c>
      <c r="C3479" s="65">
        <v>516.27</v>
      </c>
      <c r="D3479" s="81">
        <v>39507</v>
      </c>
      <c r="E3479" s="84">
        <v>516.27</v>
      </c>
      <c r="F3479" s="64" t="s">
        <v>4876</v>
      </c>
      <c r="G3479" s="63" t="s">
        <v>31</v>
      </c>
      <c r="H3479" t="s">
        <v>18198</v>
      </c>
      <c r="I3479" t="s">
        <v>26269</v>
      </c>
      <c r="J3479" t="s">
        <v>29917</v>
      </c>
      <c r="K3479" t="s">
        <v>6636</v>
      </c>
    </row>
    <row r="3480" spans="1:11" x14ac:dyDescent="0.25">
      <c r="A3480">
        <v>3569</v>
      </c>
      <c r="B3480" s="69">
        <v>20006681</v>
      </c>
      <c r="C3480" s="65">
        <v>522.76</v>
      </c>
      <c r="D3480" s="81">
        <v>39507</v>
      </c>
      <c r="E3480" s="84">
        <v>522.76</v>
      </c>
      <c r="F3480" s="64" t="s">
        <v>4877</v>
      </c>
      <c r="G3480" s="63" t="s">
        <v>35</v>
      </c>
      <c r="H3480" t="s">
        <v>18199</v>
      </c>
      <c r="I3480" t="s">
        <v>26270</v>
      </c>
      <c r="J3480" t="s">
        <v>29918</v>
      </c>
      <c r="K3480" t="s">
        <v>6636</v>
      </c>
    </row>
    <row r="3481" spans="1:11" x14ac:dyDescent="0.25">
      <c r="A3481">
        <v>3570</v>
      </c>
      <c r="B3481" s="69">
        <v>20006682</v>
      </c>
      <c r="C3481" s="65">
        <v>1060.0999999999999</v>
      </c>
      <c r="D3481" s="81">
        <v>39507</v>
      </c>
      <c r="E3481" s="84">
        <v>1060.0999999999999</v>
      </c>
      <c r="F3481" s="64" t="s">
        <v>4878</v>
      </c>
      <c r="G3481" s="63" t="s">
        <v>57</v>
      </c>
      <c r="H3481" t="s">
        <v>18200</v>
      </c>
      <c r="I3481" t="s">
        <v>26271</v>
      </c>
      <c r="J3481" t="s">
        <v>29919</v>
      </c>
      <c r="K3481" t="s">
        <v>6636</v>
      </c>
    </row>
    <row r="3482" spans="1:11" x14ac:dyDescent="0.25">
      <c r="A3482">
        <v>3571</v>
      </c>
      <c r="B3482" s="69">
        <v>20006683</v>
      </c>
      <c r="C3482" s="65">
        <v>6134.5</v>
      </c>
      <c r="D3482" s="81">
        <v>39507</v>
      </c>
      <c r="E3482" s="84">
        <v>6134.5</v>
      </c>
      <c r="F3482" s="64" t="s">
        <v>5164</v>
      </c>
      <c r="G3482" s="63" t="s">
        <v>4972</v>
      </c>
      <c r="H3482" t="s">
        <v>18201</v>
      </c>
      <c r="I3482" t="s">
        <v>26272</v>
      </c>
      <c r="J3482" t="s">
        <v>29920</v>
      </c>
      <c r="K3482" t="s">
        <v>6636</v>
      </c>
    </row>
    <row r="3483" spans="1:11" x14ac:dyDescent="0.25">
      <c r="A3483">
        <v>3572</v>
      </c>
      <c r="B3483" s="69">
        <v>20006684</v>
      </c>
      <c r="C3483" s="65">
        <v>1037.47</v>
      </c>
      <c r="D3483" s="81">
        <v>39507</v>
      </c>
      <c r="E3483" s="84">
        <v>1037.47</v>
      </c>
      <c r="F3483" s="64" t="s">
        <v>6118</v>
      </c>
      <c r="G3483" s="63" t="s">
        <v>4963</v>
      </c>
      <c r="H3483" t="s">
        <v>18202</v>
      </c>
      <c r="I3483" t="s">
        <v>26273</v>
      </c>
      <c r="J3483" t="s">
        <v>29921</v>
      </c>
      <c r="K3483" t="s">
        <v>6636</v>
      </c>
    </row>
    <row r="3484" spans="1:11" x14ac:dyDescent="0.25">
      <c r="A3484">
        <v>3573</v>
      </c>
      <c r="B3484" s="69">
        <v>20006685</v>
      </c>
      <c r="C3484" s="65">
        <v>1027.58</v>
      </c>
      <c r="D3484" s="81">
        <v>39507</v>
      </c>
      <c r="E3484" s="84">
        <v>1027.58</v>
      </c>
      <c r="F3484" s="64" t="s">
        <v>6119</v>
      </c>
      <c r="G3484" s="63" t="s">
        <v>4944</v>
      </c>
      <c r="H3484" t="s">
        <v>18203</v>
      </c>
      <c r="I3484" t="s">
        <v>26274</v>
      </c>
      <c r="J3484" t="s">
        <v>29922</v>
      </c>
      <c r="K3484" t="s">
        <v>6636</v>
      </c>
    </row>
    <row r="3485" spans="1:11" x14ac:dyDescent="0.25">
      <c r="A3485">
        <v>3574</v>
      </c>
      <c r="B3485" s="69">
        <v>20006686</v>
      </c>
      <c r="C3485" s="65">
        <v>1377.72</v>
      </c>
      <c r="D3485" s="81">
        <v>39507</v>
      </c>
      <c r="E3485" s="84">
        <v>1377.72</v>
      </c>
      <c r="F3485" s="64" t="s">
        <v>5274</v>
      </c>
      <c r="G3485" s="63" t="s">
        <v>4961</v>
      </c>
      <c r="H3485" t="s">
        <v>18204</v>
      </c>
      <c r="I3485" t="s">
        <v>26275</v>
      </c>
      <c r="J3485" t="s">
        <v>29923</v>
      </c>
      <c r="K3485" t="s">
        <v>6636</v>
      </c>
    </row>
    <row r="3486" spans="1:11" x14ac:dyDescent="0.25">
      <c r="A3486">
        <v>3575</v>
      </c>
      <c r="B3486" s="69">
        <v>20006687</v>
      </c>
      <c r="C3486" s="65">
        <v>1254.99</v>
      </c>
      <c r="D3486" s="81">
        <v>39507</v>
      </c>
      <c r="E3486" s="84">
        <v>1254.99</v>
      </c>
      <c r="F3486" s="64" t="s">
        <v>6120</v>
      </c>
      <c r="G3486" s="63" t="s">
        <v>4992</v>
      </c>
      <c r="H3486" t="s">
        <v>18205</v>
      </c>
      <c r="I3486" t="s">
        <v>26276</v>
      </c>
      <c r="J3486" t="s">
        <v>29924</v>
      </c>
      <c r="K3486" t="s">
        <v>6636</v>
      </c>
    </row>
    <row r="3487" spans="1:11" x14ac:dyDescent="0.25">
      <c r="A3487">
        <v>3576</v>
      </c>
      <c r="B3487" s="69">
        <v>20006689</v>
      </c>
      <c r="C3487" s="65">
        <v>973.3</v>
      </c>
      <c r="D3487" s="81">
        <v>39507</v>
      </c>
      <c r="E3487" s="84">
        <v>973.3</v>
      </c>
      <c r="F3487" s="64" t="s">
        <v>6121</v>
      </c>
      <c r="G3487" s="63" t="s">
        <v>4963</v>
      </c>
      <c r="H3487" t="s">
        <v>18206</v>
      </c>
      <c r="I3487" t="s">
        <v>26277</v>
      </c>
      <c r="J3487" t="s">
        <v>29925</v>
      </c>
      <c r="K3487" t="s">
        <v>6636</v>
      </c>
    </row>
    <row r="3488" spans="1:11" x14ac:dyDescent="0.25">
      <c r="A3488">
        <v>3577</v>
      </c>
      <c r="B3488" s="69">
        <v>20006690</v>
      </c>
      <c r="C3488" s="65">
        <v>1000.8</v>
      </c>
      <c r="D3488" s="81">
        <v>39507</v>
      </c>
      <c r="E3488" s="84">
        <v>1000.8</v>
      </c>
      <c r="F3488" s="64" t="s">
        <v>6122</v>
      </c>
      <c r="G3488" s="63" t="s">
        <v>4961</v>
      </c>
      <c r="H3488" t="s">
        <v>18207</v>
      </c>
      <c r="I3488" t="s">
        <v>26278</v>
      </c>
      <c r="J3488" t="s">
        <v>29926</v>
      </c>
      <c r="K3488" t="s">
        <v>6636</v>
      </c>
    </row>
    <row r="3489" spans="1:11" x14ac:dyDescent="0.25">
      <c r="A3489">
        <v>3578</v>
      </c>
      <c r="B3489" s="69">
        <v>20006691</v>
      </c>
      <c r="C3489" s="65">
        <v>640.29</v>
      </c>
      <c r="D3489" s="81">
        <v>39507</v>
      </c>
      <c r="E3489" s="84">
        <v>640.29</v>
      </c>
      <c r="F3489" s="64" t="s">
        <v>6123</v>
      </c>
      <c r="G3489" s="63" t="s">
        <v>4944</v>
      </c>
      <c r="H3489" t="s">
        <v>18208</v>
      </c>
      <c r="I3489" t="s">
        <v>26279</v>
      </c>
      <c r="J3489" t="s">
        <v>29927</v>
      </c>
      <c r="K3489" t="s">
        <v>6636</v>
      </c>
    </row>
    <row r="3490" spans="1:11" x14ac:dyDescent="0.25">
      <c r="A3490">
        <v>3579</v>
      </c>
      <c r="B3490" s="69">
        <v>20006692</v>
      </c>
      <c r="C3490" s="65">
        <v>1151.25</v>
      </c>
      <c r="D3490" s="81">
        <v>39507</v>
      </c>
      <c r="E3490" s="84">
        <v>1151.25</v>
      </c>
      <c r="F3490" s="64" t="s">
        <v>6124</v>
      </c>
      <c r="G3490" s="63" t="s">
        <v>4992</v>
      </c>
      <c r="H3490" t="s">
        <v>18209</v>
      </c>
      <c r="I3490" t="s">
        <v>26280</v>
      </c>
      <c r="J3490" t="s">
        <v>29928</v>
      </c>
      <c r="K3490" t="s">
        <v>6636</v>
      </c>
    </row>
    <row r="3491" spans="1:11" x14ac:dyDescent="0.25">
      <c r="A3491">
        <v>3580</v>
      </c>
      <c r="B3491" s="69">
        <v>20006693</v>
      </c>
      <c r="C3491" s="65">
        <v>720.68</v>
      </c>
      <c r="D3491" s="81">
        <v>39507</v>
      </c>
      <c r="E3491" s="84">
        <v>720.68</v>
      </c>
      <c r="F3491" s="64" t="s">
        <v>6125</v>
      </c>
      <c r="G3491" s="63" t="s">
        <v>4944</v>
      </c>
      <c r="H3491" t="s">
        <v>18210</v>
      </c>
      <c r="I3491" t="s">
        <v>26281</v>
      </c>
      <c r="J3491" t="s">
        <v>29929</v>
      </c>
      <c r="K3491" t="s">
        <v>6636</v>
      </c>
    </row>
    <row r="3492" spans="1:11" x14ac:dyDescent="0.25">
      <c r="A3492">
        <v>3581</v>
      </c>
      <c r="B3492" s="69">
        <v>20006694</v>
      </c>
      <c r="C3492" s="65">
        <v>1023.13</v>
      </c>
      <c r="D3492" s="81">
        <v>39507</v>
      </c>
      <c r="E3492" s="84">
        <v>1023.13</v>
      </c>
      <c r="F3492" s="64" t="s">
        <v>6126</v>
      </c>
      <c r="G3492" s="63" t="s">
        <v>4963</v>
      </c>
      <c r="H3492" t="s">
        <v>18211</v>
      </c>
      <c r="I3492" t="s">
        <v>26282</v>
      </c>
      <c r="J3492" t="s">
        <v>29930</v>
      </c>
      <c r="K3492" t="s">
        <v>6636</v>
      </c>
    </row>
    <row r="3493" spans="1:11" x14ac:dyDescent="0.25">
      <c r="A3493">
        <v>3582</v>
      </c>
      <c r="B3493" s="69">
        <v>20006695</v>
      </c>
      <c r="C3493" s="65">
        <v>1180.43</v>
      </c>
      <c r="D3493" s="81">
        <v>39507</v>
      </c>
      <c r="E3493" s="84">
        <v>1180.43</v>
      </c>
      <c r="F3493" s="64" t="s">
        <v>6127</v>
      </c>
      <c r="G3493" s="63" t="s">
        <v>4944</v>
      </c>
      <c r="H3493" t="s">
        <v>18212</v>
      </c>
      <c r="I3493" t="s">
        <v>26283</v>
      </c>
      <c r="J3493" t="s">
        <v>29931</v>
      </c>
      <c r="K3493" t="s">
        <v>6636</v>
      </c>
    </row>
    <row r="3494" spans="1:11" x14ac:dyDescent="0.25">
      <c r="A3494">
        <v>3583</v>
      </c>
      <c r="B3494" s="69">
        <v>20006696</v>
      </c>
      <c r="C3494" s="65">
        <v>673.87</v>
      </c>
      <c r="D3494" s="81">
        <v>39507</v>
      </c>
      <c r="E3494" s="84">
        <v>673.87</v>
      </c>
      <c r="F3494" s="64" t="s">
        <v>6128</v>
      </c>
      <c r="G3494" s="63" t="s">
        <v>4992</v>
      </c>
      <c r="H3494" t="s">
        <v>18213</v>
      </c>
      <c r="I3494" t="s">
        <v>26284</v>
      </c>
      <c r="J3494" t="s">
        <v>29932</v>
      </c>
      <c r="K3494" t="s">
        <v>6636</v>
      </c>
    </row>
    <row r="3495" spans="1:11" x14ac:dyDescent="0.25">
      <c r="A3495">
        <v>3584</v>
      </c>
      <c r="B3495" s="69">
        <v>20006697</v>
      </c>
      <c r="C3495" s="65">
        <v>1262.76</v>
      </c>
      <c r="D3495" s="81">
        <v>39507</v>
      </c>
      <c r="E3495" s="84">
        <v>1262.76</v>
      </c>
      <c r="F3495" s="64" t="s">
        <v>6129</v>
      </c>
      <c r="G3495" s="63" t="s">
        <v>4944</v>
      </c>
      <c r="H3495" t="s">
        <v>18214</v>
      </c>
      <c r="I3495" t="s">
        <v>26285</v>
      </c>
      <c r="J3495" t="s">
        <v>29933</v>
      </c>
      <c r="K3495" t="s">
        <v>6636</v>
      </c>
    </row>
    <row r="3496" spans="1:11" x14ac:dyDescent="0.25">
      <c r="A3496">
        <v>3585</v>
      </c>
      <c r="B3496" s="69">
        <v>20006698</v>
      </c>
      <c r="C3496" s="65">
        <v>1228.69</v>
      </c>
      <c r="D3496" s="81">
        <v>39507</v>
      </c>
      <c r="E3496" s="84">
        <v>1228.69</v>
      </c>
      <c r="F3496" s="64" t="s">
        <v>6130</v>
      </c>
      <c r="G3496" s="63" t="s">
        <v>4944</v>
      </c>
      <c r="H3496" t="s">
        <v>18215</v>
      </c>
      <c r="I3496" t="s">
        <v>26286</v>
      </c>
      <c r="J3496" t="s">
        <v>29934</v>
      </c>
      <c r="K3496" t="s">
        <v>6636</v>
      </c>
    </row>
    <row r="3497" spans="1:11" x14ac:dyDescent="0.25">
      <c r="A3497">
        <v>3586</v>
      </c>
      <c r="B3497" s="69">
        <v>20006699</v>
      </c>
      <c r="C3497" s="65">
        <v>1031.5999999999999</v>
      </c>
      <c r="D3497" s="81">
        <v>39507</v>
      </c>
      <c r="E3497" s="84">
        <v>1031.5999999999999</v>
      </c>
      <c r="F3497" s="64" t="s">
        <v>6131</v>
      </c>
      <c r="G3497" s="63" t="s">
        <v>4963</v>
      </c>
      <c r="H3497" t="s">
        <v>18216</v>
      </c>
      <c r="I3497" t="s">
        <v>26287</v>
      </c>
      <c r="J3497" t="s">
        <v>29935</v>
      </c>
      <c r="K3497" t="s">
        <v>6636</v>
      </c>
    </row>
    <row r="3498" spans="1:11" x14ac:dyDescent="0.25">
      <c r="A3498">
        <v>3587</v>
      </c>
      <c r="B3498" s="69">
        <v>20006700</v>
      </c>
      <c r="C3498" s="65">
        <v>895.38</v>
      </c>
      <c r="D3498" s="81">
        <v>39507</v>
      </c>
      <c r="E3498" s="84">
        <v>895.38</v>
      </c>
      <c r="F3498" s="64" t="s">
        <v>6132</v>
      </c>
      <c r="G3498" s="63" t="s">
        <v>4944</v>
      </c>
      <c r="H3498" t="s">
        <v>18217</v>
      </c>
      <c r="I3498" t="s">
        <v>26288</v>
      </c>
      <c r="J3498" t="s">
        <v>29936</v>
      </c>
      <c r="K3498" t="s">
        <v>6636</v>
      </c>
    </row>
    <row r="3499" spans="1:11" x14ac:dyDescent="0.25">
      <c r="A3499">
        <v>3588</v>
      </c>
      <c r="B3499" s="69">
        <v>20006701</v>
      </c>
      <c r="C3499" s="65">
        <v>737.62</v>
      </c>
      <c r="D3499" s="81">
        <v>39507</v>
      </c>
      <c r="E3499" s="84">
        <v>737.62</v>
      </c>
      <c r="F3499" s="64" t="s">
        <v>6133</v>
      </c>
      <c r="G3499" s="63" t="s">
        <v>4944</v>
      </c>
      <c r="H3499" t="s">
        <v>18218</v>
      </c>
      <c r="I3499" t="s">
        <v>26289</v>
      </c>
      <c r="J3499" t="s">
        <v>29937</v>
      </c>
      <c r="K3499" t="s">
        <v>6636</v>
      </c>
    </row>
    <row r="3500" spans="1:11" x14ac:dyDescent="0.25">
      <c r="A3500">
        <v>3589</v>
      </c>
      <c r="B3500" s="69">
        <v>20006702</v>
      </c>
      <c r="C3500" s="65">
        <v>714.17</v>
      </c>
      <c r="D3500" s="81">
        <v>39507</v>
      </c>
      <c r="E3500" s="84">
        <v>714.17</v>
      </c>
      <c r="F3500" s="64" t="s">
        <v>6134</v>
      </c>
      <c r="G3500" s="63" t="s">
        <v>4944</v>
      </c>
      <c r="H3500" t="s">
        <v>18219</v>
      </c>
      <c r="I3500" t="s">
        <v>26290</v>
      </c>
      <c r="J3500" t="s">
        <v>29938</v>
      </c>
      <c r="K3500" t="s">
        <v>6636</v>
      </c>
    </row>
    <row r="3501" spans="1:11" x14ac:dyDescent="0.25">
      <c r="A3501">
        <v>3590</v>
      </c>
      <c r="B3501" s="69">
        <v>20006703</v>
      </c>
      <c r="C3501" s="65">
        <v>1265.47</v>
      </c>
      <c r="D3501" s="81">
        <v>39507</v>
      </c>
      <c r="E3501" s="84">
        <v>1265.47</v>
      </c>
      <c r="F3501" s="64" t="s">
        <v>6437</v>
      </c>
      <c r="G3501" s="63" t="s">
        <v>4941</v>
      </c>
      <c r="H3501" t="s">
        <v>18220</v>
      </c>
      <c r="I3501" t="s">
        <v>26291</v>
      </c>
      <c r="J3501" t="s">
        <v>29939</v>
      </c>
      <c r="K3501" t="s">
        <v>6636</v>
      </c>
    </row>
    <row r="3502" spans="1:11" x14ac:dyDescent="0.25">
      <c r="A3502">
        <v>3591</v>
      </c>
      <c r="B3502" s="69">
        <v>20006704</v>
      </c>
      <c r="C3502" s="65">
        <v>1400.47</v>
      </c>
      <c r="D3502" s="81">
        <v>39538</v>
      </c>
      <c r="E3502" s="84">
        <v>1400.47</v>
      </c>
      <c r="F3502" s="64" t="s">
        <v>1748</v>
      </c>
      <c r="G3502" s="63" t="s">
        <v>21</v>
      </c>
      <c r="H3502" t="s">
        <v>18221</v>
      </c>
      <c r="I3502" t="s">
        <v>26292</v>
      </c>
      <c r="J3502" t="s">
        <v>29940</v>
      </c>
      <c r="K3502" t="s">
        <v>6636</v>
      </c>
    </row>
    <row r="3503" spans="1:11" x14ac:dyDescent="0.25">
      <c r="A3503">
        <v>3592</v>
      </c>
      <c r="B3503" s="69">
        <v>20006705</v>
      </c>
      <c r="C3503" s="65">
        <v>1677.56</v>
      </c>
      <c r="D3503" s="81">
        <v>39538</v>
      </c>
      <c r="E3503" s="84">
        <v>1677.56</v>
      </c>
      <c r="F3503" s="64" t="s">
        <v>1749</v>
      </c>
      <c r="G3503" s="63" t="s">
        <v>30</v>
      </c>
      <c r="H3503" t="s">
        <v>18222</v>
      </c>
      <c r="I3503" t="s">
        <v>26293</v>
      </c>
      <c r="J3503" t="s">
        <v>29941</v>
      </c>
      <c r="K3503" t="s">
        <v>6636</v>
      </c>
    </row>
    <row r="3504" spans="1:11" x14ac:dyDescent="0.25">
      <c r="A3504">
        <v>3593</v>
      </c>
      <c r="B3504" s="69">
        <v>20006706</v>
      </c>
      <c r="C3504" s="65">
        <v>2479.69</v>
      </c>
      <c r="D3504" s="81">
        <v>39538</v>
      </c>
      <c r="E3504" s="84">
        <v>2479.69</v>
      </c>
      <c r="F3504" s="64" t="s">
        <v>1750</v>
      </c>
      <c r="G3504" s="63" t="s">
        <v>59</v>
      </c>
      <c r="H3504" t="s">
        <v>18223</v>
      </c>
      <c r="I3504" t="s">
        <v>26294</v>
      </c>
      <c r="J3504" t="s">
        <v>29942</v>
      </c>
      <c r="K3504" t="s">
        <v>6636</v>
      </c>
    </row>
    <row r="3505" spans="1:11" x14ac:dyDescent="0.25">
      <c r="A3505">
        <v>3594</v>
      </c>
      <c r="B3505" s="69">
        <v>20006707</v>
      </c>
      <c r="C3505" s="65">
        <v>602.30999999999995</v>
      </c>
      <c r="D3505" s="81">
        <v>39538</v>
      </c>
      <c r="E3505" s="84">
        <v>602.30999999999995</v>
      </c>
      <c r="F3505" s="64" t="s">
        <v>1751</v>
      </c>
      <c r="G3505" s="63" t="s">
        <v>24</v>
      </c>
      <c r="H3505" t="s">
        <v>18224</v>
      </c>
      <c r="I3505" t="s">
        <v>26295</v>
      </c>
      <c r="J3505" t="s">
        <v>29943</v>
      </c>
      <c r="K3505" t="s">
        <v>6636</v>
      </c>
    </row>
    <row r="3506" spans="1:11" x14ac:dyDescent="0.25">
      <c r="A3506">
        <v>3595</v>
      </c>
      <c r="B3506" s="69">
        <v>20006709</v>
      </c>
      <c r="C3506" s="65">
        <v>4218.83</v>
      </c>
      <c r="D3506" s="81">
        <v>39538</v>
      </c>
      <c r="E3506" s="84">
        <v>4218.83</v>
      </c>
      <c r="F3506" s="64" t="s">
        <v>1175</v>
      </c>
      <c r="G3506" s="63" t="s">
        <v>20</v>
      </c>
      <c r="H3506" t="s">
        <v>18225</v>
      </c>
      <c r="I3506" t="s">
        <v>26296</v>
      </c>
      <c r="J3506" t="s">
        <v>29944</v>
      </c>
      <c r="K3506" t="s">
        <v>6636</v>
      </c>
    </row>
    <row r="3507" spans="1:11" x14ac:dyDescent="0.25">
      <c r="A3507">
        <v>3596</v>
      </c>
      <c r="B3507" s="69">
        <v>20006710</v>
      </c>
      <c r="C3507" s="65">
        <v>3388.12</v>
      </c>
      <c r="D3507" s="81">
        <v>39538</v>
      </c>
      <c r="E3507" s="84">
        <v>3388.12</v>
      </c>
      <c r="F3507" s="64" t="s">
        <v>1176</v>
      </c>
      <c r="G3507" s="63" t="s">
        <v>105</v>
      </c>
      <c r="H3507" t="s">
        <v>18226</v>
      </c>
      <c r="I3507" t="s">
        <v>26297</v>
      </c>
      <c r="J3507" t="s">
        <v>29945</v>
      </c>
      <c r="K3507" t="s">
        <v>6636</v>
      </c>
    </row>
    <row r="3508" spans="1:11" x14ac:dyDescent="0.25">
      <c r="A3508">
        <v>3597</v>
      </c>
      <c r="B3508" s="69">
        <v>20006711</v>
      </c>
      <c r="C3508" s="65">
        <v>908.96</v>
      </c>
      <c r="D3508" s="81">
        <v>39538</v>
      </c>
      <c r="E3508" s="84">
        <v>908.96</v>
      </c>
      <c r="F3508" s="64" t="s">
        <v>1177</v>
      </c>
      <c r="G3508" s="63" t="s">
        <v>36</v>
      </c>
      <c r="H3508" t="s">
        <v>18227</v>
      </c>
      <c r="I3508" t="s">
        <v>26298</v>
      </c>
      <c r="J3508" t="s">
        <v>29946</v>
      </c>
      <c r="K3508" t="s">
        <v>6636</v>
      </c>
    </row>
    <row r="3509" spans="1:11" x14ac:dyDescent="0.25">
      <c r="A3509">
        <v>3598</v>
      </c>
      <c r="B3509" s="69">
        <v>20006712</v>
      </c>
      <c r="C3509" s="65">
        <v>1051.73</v>
      </c>
      <c r="D3509" s="81">
        <v>39538</v>
      </c>
      <c r="E3509" s="84">
        <v>1051.73</v>
      </c>
      <c r="F3509" s="64" t="s">
        <v>1178</v>
      </c>
      <c r="G3509" s="63" t="s">
        <v>162</v>
      </c>
      <c r="H3509" t="s">
        <v>18228</v>
      </c>
      <c r="I3509" t="s">
        <v>26299</v>
      </c>
      <c r="J3509" t="s">
        <v>29947</v>
      </c>
      <c r="K3509" t="s">
        <v>6636</v>
      </c>
    </row>
    <row r="3510" spans="1:11" x14ac:dyDescent="0.25">
      <c r="A3510">
        <v>3599</v>
      </c>
      <c r="B3510" s="69">
        <v>20006713</v>
      </c>
      <c r="C3510" s="65">
        <v>2960.53</v>
      </c>
      <c r="D3510" s="81">
        <v>39538</v>
      </c>
      <c r="E3510" s="84">
        <v>2960.53</v>
      </c>
      <c r="F3510" s="64" t="s">
        <v>1179</v>
      </c>
      <c r="G3510" s="63" t="s">
        <v>78</v>
      </c>
      <c r="H3510" t="s">
        <v>18229</v>
      </c>
      <c r="I3510" t="s">
        <v>26300</v>
      </c>
      <c r="J3510" t="s">
        <v>29948</v>
      </c>
      <c r="K3510" t="s">
        <v>6636</v>
      </c>
    </row>
    <row r="3511" spans="1:11" x14ac:dyDescent="0.25">
      <c r="A3511">
        <v>3600</v>
      </c>
      <c r="B3511" s="69">
        <v>20006714</v>
      </c>
      <c r="C3511" s="65">
        <v>7232.13</v>
      </c>
      <c r="D3511" s="81">
        <v>39538</v>
      </c>
      <c r="E3511" s="84">
        <v>7232.13</v>
      </c>
      <c r="F3511" s="64" t="s">
        <v>1180</v>
      </c>
      <c r="G3511" s="63" t="s">
        <v>48</v>
      </c>
      <c r="H3511" t="s">
        <v>18230</v>
      </c>
      <c r="I3511" t="s">
        <v>26301</v>
      </c>
      <c r="J3511" t="s">
        <v>29949</v>
      </c>
      <c r="K3511" t="s">
        <v>6636</v>
      </c>
    </row>
    <row r="3512" spans="1:11" x14ac:dyDescent="0.25">
      <c r="A3512">
        <v>3601</v>
      </c>
      <c r="B3512" s="69">
        <v>20006715</v>
      </c>
      <c r="C3512" s="65">
        <v>4426.16</v>
      </c>
      <c r="D3512" s="81">
        <v>39538</v>
      </c>
      <c r="E3512" s="84">
        <v>4426.16</v>
      </c>
      <c r="F3512" s="64" t="s">
        <v>1181</v>
      </c>
      <c r="G3512" s="63" t="s">
        <v>21</v>
      </c>
      <c r="H3512" t="s">
        <v>18231</v>
      </c>
      <c r="I3512" t="s">
        <v>26302</v>
      </c>
      <c r="J3512" t="s">
        <v>29950</v>
      </c>
      <c r="K3512" t="s">
        <v>6636</v>
      </c>
    </row>
    <row r="3513" spans="1:11" x14ac:dyDescent="0.25">
      <c r="A3513">
        <v>3602</v>
      </c>
      <c r="B3513" s="69">
        <v>20006716</v>
      </c>
      <c r="C3513" s="65">
        <v>1015.16</v>
      </c>
      <c r="D3513" s="81">
        <v>39538</v>
      </c>
      <c r="E3513" s="84">
        <v>1015.16</v>
      </c>
      <c r="F3513" s="64" t="s">
        <v>1182</v>
      </c>
      <c r="G3513" s="63" t="s">
        <v>162</v>
      </c>
      <c r="H3513" t="s">
        <v>18232</v>
      </c>
      <c r="I3513" t="s">
        <v>26303</v>
      </c>
      <c r="J3513" t="s">
        <v>29951</v>
      </c>
      <c r="K3513" t="s">
        <v>6636</v>
      </c>
    </row>
    <row r="3514" spans="1:11" x14ac:dyDescent="0.25">
      <c r="A3514">
        <v>3603</v>
      </c>
      <c r="B3514" s="69">
        <v>20006717</v>
      </c>
      <c r="C3514" s="65">
        <v>1595.63</v>
      </c>
      <c r="D3514" s="81">
        <v>39538</v>
      </c>
      <c r="E3514" s="84">
        <v>1595.63</v>
      </c>
      <c r="F3514" s="64" t="s">
        <v>1183</v>
      </c>
      <c r="G3514" s="63" t="s">
        <v>34</v>
      </c>
      <c r="H3514" t="s">
        <v>18233</v>
      </c>
      <c r="I3514" t="s">
        <v>26304</v>
      </c>
      <c r="J3514" t="s">
        <v>29952</v>
      </c>
      <c r="K3514" t="s">
        <v>6636</v>
      </c>
    </row>
    <row r="3515" spans="1:11" x14ac:dyDescent="0.25">
      <c r="A3515">
        <v>3604</v>
      </c>
      <c r="B3515" s="69">
        <v>20006718</v>
      </c>
      <c r="C3515" s="65">
        <v>486.45</v>
      </c>
      <c r="D3515" s="81">
        <v>39538</v>
      </c>
      <c r="E3515" s="84">
        <v>486.45</v>
      </c>
      <c r="F3515" s="64" t="s">
        <v>3370</v>
      </c>
      <c r="G3515" s="63" t="s">
        <v>39</v>
      </c>
      <c r="H3515" t="s">
        <v>18234</v>
      </c>
      <c r="I3515" t="s">
        <v>26305</v>
      </c>
      <c r="J3515" t="s">
        <v>29953</v>
      </c>
      <c r="K3515" t="s">
        <v>6636</v>
      </c>
    </row>
    <row r="3516" spans="1:11" x14ac:dyDescent="0.25">
      <c r="A3516">
        <v>3605</v>
      </c>
      <c r="B3516" s="69">
        <v>20006719</v>
      </c>
      <c r="C3516" s="65">
        <v>1886.79</v>
      </c>
      <c r="D3516" s="81">
        <v>39538</v>
      </c>
      <c r="E3516" s="84">
        <v>1886.79</v>
      </c>
      <c r="F3516" s="64" t="s">
        <v>3371</v>
      </c>
      <c r="G3516" s="63" t="s">
        <v>57</v>
      </c>
      <c r="H3516" t="s">
        <v>18235</v>
      </c>
      <c r="I3516" t="s">
        <v>26306</v>
      </c>
      <c r="J3516" t="s">
        <v>29954</v>
      </c>
      <c r="K3516" t="s">
        <v>6636</v>
      </c>
    </row>
    <row r="3517" spans="1:11" x14ac:dyDescent="0.25">
      <c r="A3517">
        <v>3606</v>
      </c>
      <c r="B3517" s="69">
        <v>20006720</v>
      </c>
      <c r="C3517" s="65">
        <v>3304.04</v>
      </c>
      <c r="D3517" s="81">
        <v>39538</v>
      </c>
      <c r="E3517" s="84">
        <v>3304.04</v>
      </c>
      <c r="F3517" s="64" t="s">
        <v>3372</v>
      </c>
      <c r="G3517" s="63" t="s">
        <v>57</v>
      </c>
      <c r="H3517" t="s">
        <v>18236</v>
      </c>
      <c r="I3517" t="s">
        <v>26307</v>
      </c>
      <c r="J3517" t="s">
        <v>29955</v>
      </c>
      <c r="K3517" t="s">
        <v>6636</v>
      </c>
    </row>
    <row r="3518" spans="1:11" x14ac:dyDescent="0.25">
      <c r="A3518">
        <v>3607</v>
      </c>
      <c r="B3518" s="69">
        <v>20006721</v>
      </c>
      <c r="C3518" s="65">
        <v>2562.25</v>
      </c>
      <c r="D3518" s="81">
        <v>39538</v>
      </c>
      <c r="E3518" s="84">
        <v>2562.25</v>
      </c>
      <c r="F3518" s="64" t="s">
        <v>3373</v>
      </c>
      <c r="G3518" s="63" t="s">
        <v>15</v>
      </c>
      <c r="H3518" t="s">
        <v>18237</v>
      </c>
      <c r="I3518" t="s">
        <v>26308</v>
      </c>
      <c r="J3518" t="s">
        <v>29956</v>
      </c>
      <c r="K3518" t="s">
        <v>6636</v>
      </c>
    </row>
    <row r="3519" spans="1:11" x14ac:dyDescent="0.25">
      <c r="A3519">
        <v>3608</v>
      </c>
      <c r="B3519" s="69">
        <v>20006722</v>
      </c>
      <c r="C3519" s="65">
        <v>360.64</v>
      </c>
      <c r="D3519" s="81">
        <v>39538</v>
      </c>
      <c r="E3519" s="84">
        <v>360.64</v>
      </c>
      <c r="F3519" s="64" t="s">
        <v>3374</v>
      </c>
      <c r="G3519" s="63" t="s">
        <v>42</v>
      </c>
      <c r="H3519" t="s">
        <v>18238</v>
      </c>
      <c r="I3519" t="s">
        <v>26309</v>
      </c>
      <c r="J3519" t="s">
        <v>29957</v>
      </c>
      <c r="K3519" t="s">
        <v>6636</v>
      </c>
    </row>
    <row r="3520" spans="1:11" x14ac:dyDescent="0.25">
      <c r="A3520">
        <v>3609</v>
      </c>
      <c r="B3520" s="69">
        <v>20006723</v>
      </c>
      <c r="C3520" s="65">
        <v>457.27</v>
      </c>
      <c r="D3520" s="81">
        <v>39538</v>
      </c>
      <c r="E3520" s="84">
        <v>457.27</v>
      </c>
      <c r="F3520" s="64" t="s">
        <v>3375</v>
      </c>
      <c r="G3520" s="63" t="s">
        <v>42</v>
      </c>
      <c r="H3520" t="s">
        <v>18239</v>
      </c>
      <c r="I3520" t="s">
        <v>26310</v>
      </c>
      <c r="J3520" t="s">
        <v>29958</v>
      </c>
      <c r="K3520" t="s">
        <v>6636</v>
      </c>
    </row>
    <row r="3521" spans="1:11" x14ac:dyDescent="0.25">
      <c r="A3521">
        <v>3610</v>
      </c>
      <c r="B3521" s="69">
        <v>20006724</v>
      </c>
      <c r="C3521" s="65">
        <v>782.37</v>
      </c>
      <c r="D3521" s="81">
        <v>39538</v>
      </c>
      <c r="E3521" s="84">
        <v>782.37</v>
      </c>
      <c r="F3521" s="64" t="s">
        <v>3376</v>
      </c>
      <c r="G3521" s="63" t="s">
        <v>15</v>
      </c>
      <c r="H3521" t="s">
        <v>18240</v>
      </c>
      <c r="I3521" t="s">
        <v>26311</v>
      </c>
      <c r="J3521" t="s">
        <v>29959</v>
      </c>
      <c r="K3521" t="s">
        <v>6636</v>
      </c>
    </row>
    <row r="3522" spans="1:11" x14ac:dyDescent="0.25">
      <c r="A3522">
        <v>3611</v>
      </c>
      <c r="B3522" s="69">
        <v>20006725</v>
      </c>
      <c r="C3522" s="65">
        <v>396.58</v>
      </c>
      <c r="D3522" s="81">
        <v>39538</v>
      </c>
      <c r="E3522" s="84">
        <v>396.58</v>
      </c>
      <c r="F3522" s="64" t="s">
        <v>3377</v>
      </c>
      <c r="G3522" s="63" t="s">
        <v>42</v>
      </c>
      <c r="H3522" t="s">
        <v>18241</v>
      </c>
      <c r="I3522" t="s">
        <v>26312</v>
      </c>
      <c r="J3522" t="s">
        <v>29960</v>
      </c>
      <c r="K3522" t="s">
        <v>6636</v>
      </c>
    </row>
    <row r="3523" spans="1:11" x14ac:dyDescent="0.25">
      <c r="A3523">
        <v>3612</v>
      </c>
      <c r="B3523" s="69">
        <v>20006726</v>
      </c>
      <c r="C3523" s="65">
        <v>941.76</v>
      </c>
      <c r="D3523" s="81">
        <v>39538</v>
      </c>
      <c r="E3523" s="84">
        <v>941.76</v>
      </c>
      <c r="F3523" s="64" t="s">
        <v>3378</v>
      </c>
      <c r="G3523" s="63" t="s">
        <v>34</v>
      </c>
      <c r="H3523" t="s">
        <v>18242</v>
      </c>
      <c r="I3523" t="s">
        <v>26313</v>
      </c>
      <c r="J3523" t="s">
        <v>29961</v>
      </c>
      <c r="K3523" t="s">
        <v>6636</v>
      </c>
    </row>
    <row r="3524" spans="1:11" x14ac:dyDescent="0.25">
      <c r="A3524">
        <v>3613</v>
      </c>
      <c r="B3524" s="69">
        <v>20006731</v>
      </c>
      <c r="C3524" s="65">
        <v>212.62</v>
      </c>
      <c r="D3524" s="81">
        <v>39538</v>
      </c>
      <c r="E3524" s="84">
        <v>212.62</v>
      </c>
      <c r="F3524" s="64" t="s">
        <v>4339</v>
      </c>
      <c r="G3524" s="63" t="s">
        <v>13</v>
      </c>
      <c r="H3524" t="s">
        <v>18243</v>
      </c>
      <c r="I3524" t="s">
        <v>26314</v>
      </c>
      <c r="J3524" t="s">
        <v>29962</v>
      </c>
      <c r="K3524" t="s">
        <v>6636</v>
      </c>
    </row>
    <row r="3525" spans="1:11" x14ac:dyDescent="0.25">
      <c r="A3525">
        <v>3614</v>
      </c>
      <c r="B3525" s="69">
        <v>20006732</v>
      </c>
      <c r="C3525" s="65">
        <v>436.55</v>
      </c>
      <c r="D3525" s="81">
        <v>39538</v>
      </c>
      <c r="E3525" s="84">
        <v>436.55</v>
      </c>
      <c r="F3525" s="64" t="s">
        <v>4340</v>
      </c>
      <c r="G3525" s="63" t="s">
        <v>50</v>
      </c>
      <c r="H3525" t="s">
        <v>18244</v>
      </c>
      <c r="I3525" t="s">
        <v>26315</v>
      </c>
      <c r="J3525" t="s">
        <v>29963</v>
      </c>
      <c r="K3525" t="s">
        <v>6636</v>
      </c>
    </row>
    <row r="3526" spans="1:11" x14ac:dyDescent="0.25">
      <c r="A3526">
        <v>3615</v>
      </c>
      <c r="B3526" s="69">
        <v>20006733</v>
      </c>
      <c r="C3526" s="65">
        <v>185.75</v>
      </c>
      <c r="D3526" s="81">
        <v>39538</v>
      </c>
      <c r="E3526" s="84">
        <v>185.75</v>
      </c>
      <c r="F3526" s="64" t="s">
        <v>4341</v>
      </c>
      <c r="G3526" s="63" t="s">
        <v>42</v>
      </c>
      <c r="H3526" t="s">
        <v>18245</v>
      </c>
      <c r="I3526" t="s">
        <v>26316</v>
      </c>
      <c r="J3526" t="s">
        <v>29964</v>
      </c>
      <c r="K3526" t="s">
        <v>6636</v>
      </c>
    </row>
    <row r="3527" spans="1:11" x14ac:dyDescent="0.25">
      <c r="A3527">
        <v>3616</v>
      </c>
      <c r="B3527" s="69">
        <v>20006734</v>
      </c>
      <c r="C3527" s="65">
        <v>328.65</v>
      </c>
      <c r="D3527" s="81">
        <v>39538</v>
      </c>
      <c r="E3527" s="84">
        <v>328.65</v>
      </c>
      <c r="F3527" s="64" t="s">
        <v>4504</v>
      </c>
      <c r="G3527" s="63" t="s">
        <v>15</v>
      </c>
      <c r="H3527" t="s">
        <v>18246</v>
      </c>
      <c r="I3527" t="s">
        <v>26317</v>
      </c>
      <c r="J3527" t="s">
        <v>29965</v>
      </c>
      <c r="K3527" t="s">
        <v>6636</v>
      </c>
    </row>
    <row r="3528" spans="1:11" x14ac:dyDescent="0.25">
      <c r="A3528">
        <v>3617</v>
      </c>
      <c r="B3528" s="69">
        <v>20006735</v>
      </c>
      <c r="C3528" s="65">
        <v>1053.21</v>
      </c>
      <c r="D3528" s="81">
        <v>39538</v>
      </c>
      <c r="E3528" s="84">
        <v>1053.21</v>
      </c>
      <c r="F3528" s="64" t="s">
        <v>4505</v>
      </c>
      <c r="G3528" s="63" t="s">
        <v>48</v>
      </c>
      <c r="H3528" t="s">
        <v>18247</v>
      </c>
      <c r="I3528" t="s">
        <v>26318</v>
      </c>
      <c r="J3528" t="s">
        <v>29966</v>
      </c>
      <c r="K3528" t="s">
        <v>6636</v>
      </c>
    </row>
    <row r="3529" spans="1:11" x14ac:dyDescent="0.25">
      <c r="A3529">
        <v>3618</v>
      </c>
      <c r="B3529" s="69">
        <v>20006739</v>
      </c>
      <c r="C3529" s="65">
        <v>514.25</v>
      </c>
      <c r="D3529" s="81">
        <v>39538</v>
      </c>
      <c r="E3529" s="84">
        <v>514.25</v>
      </c>
      <c r="F3529" s="64" t="s">
        <v>4506</v>
      </c>
      <c r="G3529" s="63" t="s">
        <v>58</v>
      </c>
      <c r="H3529" t="s">
        <v>18248</v>
      </c>
      <c r="I3529" t="s">
        <v>26319</v>
      </c>
      <c r="J3529" t="s">
        <v>29967</v>
      </c>
      <c r="K3529" t="s">
        <v>6636</v>
      </c>
    </row>
    <row r="3530" spans="1:11" x14ac:dyDescent="0.25">
      <c r="A3530">
        <v>3619</v>
      </c>
      <c r="B3530" s="69">
        <v>20006746</v>
      </c>
      <c r="C3530" s="65">
        <v>2338.69</v>
      </c>
      <c r="D3530" s="81">
        <v>39538</v>
      </c>
      <c r="E3530" s="84">
        <v>2338.69</v>
      </c>
      <c r="F3530" s="64" t="s">
        <v>4730</v>
      </c>
      <c r="G3530" s="63" t="s">
        <v>43</v>
      </c>
      <c r="H3530" t="s">
        <v>18249</v>
      </c>
      <c r="I3530" t="s">
        <v>26320</v>
      </c>
      <c r="J3530" t="s">
        <v>29968</v>
      </c>
      <c r="K3530" t="s">
        <v>6636</v>
      </c>
    </row>
    <row r="3531" spans="1:11" x14ac:dyDescent="0.25">
      <c r="A3531">
        <v>3620</v>
      </c>
      <c r="B3531" s="69">
        <v>20006747</v>
      </c>
      <c r="C3531" s="65">
        <v>2503.5</v>
      </c>
      <c r="D3531" s="81">
        <v>39538</v>
      </c>
      <c r="E3531" s="84">
        <v>2503.5</v>
      </c>
      <c r="F3531" s="64" t="s">
        <v>6135</v>
      </c>
      <c r="G3531" s="63" t="s">
        <v>4950</v>
      </c>
      <c r="H3531" t="s">
        <v>18250</v>
      </c>
      <c r="I3531" t="s">
        <v>26321</v>
      </c>
      <c r="J3531" t="s">
        <v>29969</v>
      </c>
      <c r="K3531" t="s">
        <v>6636</v>
      </c>
    </row>
    <row r="3532" spans="1:11" x14ac:dyDescent="0.25">
      <c r="A3532">
        <v>3621</v>
      </c>
      <c r="B3532" s="69">
        <v>20006748</v>
      </c>
      <c r="C3532" s="65">
        <v>2588</v>
      </c>
      <c r="D3532" s="81">
        <v>39538</v>
      </c>
      <c r="E3532" s="84">
        <v>2588</v>
      </c>
      <c r="F3532" s="64" t="s">
        <v>5165</v>
      </c>
      <c r="G3532" s="63" t="s">
        <v>4972</v>
      </c>
      <c r="H3532" t="s">
        <v>18251</v>
      </c>
      <c r="I3532" t="s">
        <v>26322</v>
      </c>
      <c r="J3532" t="s">
        <v>29970</v>
      </c>
      <c r="K3532" t="s">
        <v>6636</v>
      </c>
    </row>
    <row r="3533" spans="1:11" x14ac:dyDescent="0.25">
      <c r="A3533">
        <v>3622</v>
      </c>
      <c r="B3533" s="69">
        <v>20006749</v>
      </c>
      <c r="C3533" s="65">
        <v>313.60000000000002</v>
      </c>
      <c r="D3533" s="81">
        <v>39538</v>
      </c>
      <c r="E3533" s="84">
        <v>313.60000000000002</v>
      </c>
      <c r="F3533" s="64" t="s">
        <v>6136</v>
      </c>
      <c r="G3533" s="63" t="s">
        <v>4992</v>
      </c>
      <c r="H3533" t="s">
        <v>18252</v>
      </c>
      <c r="I3533" t="s">
        <v>26323</v>
      </c>
      <c r="J3533" t="s">
        <v>29971</v>
      </c>
      <c r="K3533" t="s">
        <v>6636</v>
      </c>
    </row>
    <row r="3534" spans="1:11" x14ac:dyDescent="0.25">
      <c r="A3534">
        <v>3623</v>
      </c>
      <c r="B3534" s="69">
        <v>20006751</v>
      </c>
      <c r="C3534" s="65">
        <v>1385.08</v>
      </c>
      <c r="D3534" s="81">
        <v>39538</v>
      </c>
      <c r="E3534" s="84">
        <v>1385.08</v>
      </c>
      <c r="F3534" s="64" t="s">
        <v>6091</v>
      </c>
      <c r="G3534" s="63" t="s">
        <v>4961</v>
      </c>
      <c r="H3534" t="s">
        <v>18253</v>
      </c>
      <c r="I3534" t="s">
        <v>26324</v>
      </c>
      <c r="J3534" t="s">
        <v>29972</v>
      </c>
      <c r="K3534" t="s">
        <v>6636</v>
      </c>
    </row>
    <row r="3535" spans="1:11" x14ac:dyDescent="0.25">
      <c r="A3535">
        <v>3624</v>
      </c>
      <c r="B3535" s="69">
        <v>20006752</v>
      </c>
      <c r="C3535" s="65">
        <v>1264.9000000000001</v>
      </c>
      <c r="D3535" s="81">
        <v>39538</v>
      </c>
      <c r="E3535" s="84">
        <v>1264.9000000000001</v>
      </c>
      <c r="F3535" s="64" t="s">
        <v>6137</v>
      </c>
      <c r="G3535" s="63" t="s">
        <v>4944</v>
      </c>
      <c r="H3535" t="s">
        <v>18254</v>
      </c>
      <c r="I3535" t="s">
        <v>26325</v>
      </c>
      <c r="J3535" t="s">
        <v>29973</v>
      </c>
      <c r="K3535" t="s">
        <v>6636</v>
      </c>
    </row>
    <row r="3536" spans="1:11" x14ac:dyDescent="0.25">
      <c r="A3536">
        <v>3625</v>
      </c>
      <c r="B3536" s="69">
        <v>20006753</v>
      </c>
      <c r="C3536" s="65">
        <v>1208.8599999999999</v>
      </c>
      <c r="D3536" s="81">
        <v>39538</v>
      </c>
      <c r="E3536" s="84">
        <v>1208.8599999999999</v>
      </c>
      <c r="F3536" s="64" t="s">
        <v>6138</v>
      </c>
      <c r="G3536" s="63" t="s">
        <v>4944</v>
      </c>
      <c r="H3536" t="s">
        <v>18255</v>
      </c>
      <c r="I3536" t="s">
        <v>26326</v>
      </c>
      <c r="J3536" t="s">
        <v>29974</v>
      </c>
      <c r="K3536" t="s">
        <v>6636</v>
      </c>
    </row>
    <row r="3537" spans="1:11" x14ac:dyDescent="0.25">
      <c r="A3537">
        <v>3626</v>
      </c>
      <c r="B3537" s="69">
        <v>20006754</v>
      </c>
      <c r="C3537" s="65">
        <v>1202.9100000000001</v>
      </c>
      <c r="D3537" s="81">
        <v>39538</v>
      </c>
      <c r="E3537" s="84">
        <v>1202.9100000000001</v>
      </c>
      <c r="F3537" s="64" t="s">
        <v>6139</v>
      </c>
      <c r="G3537" s="63" t="s">
        <v>4992</v>
      </c>
      <c r="H3537" t="s">
        <v>18256</v>
      </c>
      <c r="I3537" t="s">
        <v>26327</v>
      </c>
      <c r="J3537" t="s">
        <v>29975</v>
      </c>
      <c r="K3537" t="s">
        <v>6636</v>
      </c>
    </row>
    <row r="3538" spans="1:11" x14ac:dyDescent="0.25">
      <c r="A3538">
        <v>3627</v>
      </c>
      <c r="B3538" s="69">
        <v>20006755</v>
      </c>
      <c r="C3538" s="65">
        <v>1292.3800000000001</v>
      </c>
      <c r="D3538" s="81">
        <v>39538</v>
      </c>
      <c r="E3538" s="84">
        <v>1292.3800000000001</v>
      </c>
      <c r="F3538" s="64" t="s">
        <v>6140</v>
      </c>
      <c r="G3538" s="63" t="s">
        <v>4948</v>
      </c>
      <c r="H3538" t="s">
        <v>18257</v>
      </c>
      <c r="I3538" t="s">
        <v>26328</v>
      </c>
      <c r="J3538" t="s">
        <v>29976</v>
      </c>
      <c r="K3538" t="s">
        <v>6636</v>
      </c>
    </row>
    <row r="3539" spans="1:11" x14ac:dyDescent="0.25">
      <c r="A3539">
        <v>3628</v>
      </c>
      <c r="B3539" s="69">
        <v>20006758</v>
      </c>
      <c r="C3539" s="65">
        <v>1763.53</v>
      </c>
      <c r="D3539" s="81">
        <v>39568</v>
      </c>
      <c r="E3539" s="84">
        <v>1763.53</v>
      </c>
      <c r="F3539" s="64" t="s">
        <v>858</v>
      </c>
      <c r="G3539" s="63" t="s">
        <v>15</v>
      </c>
      <c r="H3539" t="s">
        <v>18258</v>
      </c>
      <c r="I3539" t="s">
        <v>26329</v>
      </c>
      <c r="J3539" t="s">
        <v>29977</v>
      </c>
      <c r="K3539" t="s">
        <v>6636</v>
      </c>
    </row>
    <row r="3540" spans="1:11" x14ac:dyDescent="0.25">
      <c r="A3540">
        <v>3629</v>
      </c>
      <c r="B3540" s="69">
        <v>20006759</v>
      </c>
      <c r="C3540" s="65">
        <v>3533.67</v>
      </c>
      <c r="D3540" s="81">
        <v>39568</v>
      </c>
      <c r="E3540" s="84">
        <v>3533.67</v>
      </c>
      <c r="F3540" s="64" t="s">
        <v>1753</v>
      </c>
      <c r="G3540" s="63" t="s">
        <v>38</v>
      </c>
      <c r="H3540" t="s">
        <v>18259</v>
      </c>
      <c r="I3540" t="s">
        <v>26330</v>
      </c>
      <c r="J3540" t="s">
        <v>29978</v>
      </c>
      <c r="K3540" t="s">
        <v>6636</v>
      </c>
    </row>
    <row r="3541" spans="1:11" x14ac:dyDescent="0.25">
      <c r="A3541">
        <v>3630</v>
      </c>
      <c r="B3541" s="69">
        <v>20006760</v>
      </c>
      <c r="C3541" s="65">
        <v>534.9</v>
      </c>
      <c r="D3541" s="81">
        <v>39568</v>
      </c>
      <c r="E3541" s="84">
        <v>534.9</v>
      </c>
      <c r="F3541" s="64" t="s">
        <v>2373</v>
      </c>
      <c r="G3541" s="63" t="s">
        <v>78</v>
      </c>
      <c r="H3541" t="s">
        <v>18260</v>
      </c>
      <c r="I3541" t="s">
        <v>26331</v>
      </c>
      <c r="J3541" t="s">
        <v>29979</v>
      </c>
      <c r="K3541" t="s">
        <v>6636</v>
      </c>
    </row>
    <row r="3542" spans="1:11" x14ac:dyDescent="0.25">
      <c r="A3542">
        <v>3631</v>
      </c>
      <c r="B3542" s="69">
        <v>20006761</v>
      </c>
      <c r="C3542" s="65">
        <v>669.27</v>
      </c>
      <c r="D3542" s="81">
        <v>39568</v>
      </c>
      <c r="E3542" s="84">
        <v>669.27</v>
      </c>
      <c r="F3542" s="64" t="s">
        <v>1185</v>
      </c>
      <c r="G3542" s="63" t="s">
        <v>105</v>
      </c>
      <c r="H3542" t="s">
        <v>18261</v>
      </c>
      <c r="I3542" t="s">
        <v>26332</v>
      </c>
      <c r="J3542" t="s">
        <v>29980</v>
      </c>
      <c r="K3542" t="s">
        <v>6636</v>
      </c>
    </row>
    <row r="3543" spans="1:11" x14ac:dyDescent="0.25">
      <c r="A3543">
        <v>3632</v>
      </c>
      <c r="B3543" s="69">
        <v>20006762</v>
      </c>
      <c r="C3543" s="65">
        <v>937.25</v>
      </c>
      <c r="D3543" s="81">
        <v>39568</v>
      </c>
      <c r="E3543" s="84">
        <v>937.25</v>
      </c>
      <c r="F3543" s="64" t="s">
        <v>1186</v>
      </c>
      <c r="G3543" s="63" t="s">
        <v>49</v>
      </c>
      <c r="H3543" t="s">
        <v>18262</v>
      </c>
      <c r="I3543" t="s">
        <v>26333</v>
      </c>
      <c r="J3543" t="s">
        <v>29981</v>
      </c>
      <c r="K3543" t="s">
        <v>6636</v>
      </c>
    </row>
    <row r="3544" spans="1:11" x14ac:dyDescent="0.25">
      <c r="A3544">
        <v>3633</v>
      </c>
      <c r="B3544" s="69">
        <v>20006763</v>
      </c>
      <c r="C3544" s="65">
        <v>708.88</v>
      </c>
      <c r="D3544" s="81">
        <v>39568</v>
      </c>
      <c r="E3544" s="84">
        <v>708.88</v>
      </c>
      <c r="F3544" s="64" t="s">
        <v>1187</v>
      </c>
      <c r="G3544" s="63" t="s">
        <v>58</v>
      </c>
      <c r="H3544" t="s">
        <v>18263</v>
      </c>
      <c r="I3544" t="s">
        <v>26334</v>
      </c>
      <c r="J3544" t="s">
        <v>29982</v>
      </c>
      <c r="K3544" t="s">
        <v>6636</v>
      </c>
    </row>
    <row r="3545" spans="1:11" x14ac:dyDescent="0.25">
      <c r="A3545">
        <v>3634</v>
      </c>
      <c r="B3545" s="69">
        <v>20006764</v>
      </c>
      <c r="C3545" s="65">
        <v>1138.8800000000001</v>
      </c>
      <c r="D3545" s="81">
        <v>39568</v>
      </c>
      <c r="E3545" s="84">
        <v>1138.8800000000001</v>
      </c>
      <c r="F3545" s="64" t="s">
        <v>2712</v>
      </c>
      <c r="G3545" s="63" t="s">
        <v>34</v>
      </c>
      <c r="H3545" t="s">
        <v>18264</v>
      </c>
      <c r="I3545" t="s">
        <v>26335</v>
      </c>
      <c r="J3545" t="s">
        <v>29983</v>
      </c>
      <c r="K3545" t="s">
        <v>6636</v>
      </c>
    </row>
    <row r="3546" spans="1:11" x14ac:dyDescent="0.25">
      <c r="A3546">
        <v>3635</v>
      </c>
      <c r="B3546" s="69">
        <v>20006765</v>
      </c>
      <c r="C3546" s="65">
        <v>1057.46</v>
      </c>
      <c r="D3546" s="81">
        <v>39568</v>
      </c>
      <c r="E3546" s="84">
        <v>1057.46</v>
      </c>
      <c r="F3546" s="64" t="s">
        <v>3384</v>
      </c>
      <c r="G3546" s="63" t="s">
        <v>39</v>
      </c>
      <c r="H3546" t="s">
        <v>18265</v>
      </c>
      <c r="I3546" t="s">
        <v>26336</v>
      </c>
      <c r="J3546" t="s">
        <v>29984</v>
      </c>
      <c r="K3546" t="s">
        <v>6636</v>
      </c>
    </row>
    <row r="3547" spans="1:11" x14ac:dyDescent="0.25">
      <c r="A3547">
        <v>3636</v>
      </c>
      <c r="B3547" s="69">
        <v>20006766</v>
      </c>
      <c r="C3547" s="65">
        <v>1440.35</v>
      </c>
      <c r="D3547" s="81">
        <v>39568</v>
      </c>
      <c r="E3547" s="84">
        <v>1440.35</v>
      </c>
      <c r="F3547" s="64" t="s">
        <v>3385</v>
      </c>
      <c r="G3547" s="63" t="s">
        <v>50</v>
      </c>
      <c r="H3547" t="s">
        <v>18266</v>
      </c>
      <c r="I3547" t="s">
        <v>26337</v>
      </c>
      <c r="J3547" t="s">
        <v>29985</v>
      </c>
      <c r="K3547" t="s">
        <v>6636</v>
      </c>
    </row>
    <row r="3548" spans="1:11" x14ac:dyDescent="0.25">
      <c r="A3548">
        <v>3637</v>
      </c>
      <c r="B3548" s="69">
        <v>20006769</v>
      </c>
      <c r="C3548" s="65">
        <v>446.13</v>
      </c>
      <c r="D3548" s="81">
        <v>39568</v>
      </c>
      <c r="E3548" s="84">
        <v>446.13</v>
      </c>
      <c r="F3548" s="64" t="s">
        <v>4343</v>
      </c>
      <c r="G3548" s="63" t="s">
        <v>50</v>
      </c>
      <c r="H3548" t="s">
        <v>18267</v>
      </c>
      <c r="I3548" t="s">
        <v>26338</v>
      </c>
      <c r="J3548" t="s">
        <v>29986</v>
      </c>
      <c r="K3548" t="s">
        <v>6636</v>
      </c>
    </row>
    <row r="3549" spans="1:11" x14ac:dyDescent="0.25">
      <c r="A3549">
        <v>3638</v>
      </c>
      <c r="B3549" s="69">
        <v>20006772</v>
      </c>
      <c r="C3549" s="65">
        <v>1748.59</v>
      </c>
      <c r="D3549" s="81">
        <v>39568</v>
      </c>
      <c r="E3549" s="84">
        <v>1748.59</v>
      </c>
      <c r="F3549" s="64" t="s">
        <v>4507</v>
      </c>
      <c r="G3549" s="63" t="s">
        <v>41</v>
      </c>
      <c r="H3549" t="s">
        <v>18268</v>
      </c>
      <c r="I3549" t="s">
        <v>26339</v>
      </c>
      <c r="J3549" t="s">
        <v>29987</v>
      </c>
      <c r="K3549" t="s">
        <v>6636</v>
      </c>
    </row>
    <row r="3550" spans="1:11" x14ac:dyDescent="0.25">
      <c r="A3550">
        <v>3639</v>
      </c>
      <c r="B3550" s="69">
        <v>20006775</v>
      </c>
      <c r="C3550" s="65">
        <v>583.25</v>
      </c>
      <c r="D3550" s="81">
        <v>39568</v>
      </c>
      <c r="E3550" s="84">
        <v>583.25</v>
      </c>
      <c r="F3550" s="64" t="s">
        <v>4508</v>
      </c>
      <c r="G3550" s="63" t="s">
        <v>44</v>
      </c>
      <c r="H3550" t="s">
        <v>18269</v>
      </c>
      <c r="I3550" t="s">
        <v>26340</v>
      </c>
      <c r="J3550" t="s">
        <v>29988</v>
      </c>
      <c r="K3550" t="s">
        <v>6636</v>
      </c>
    </row>
    <row r="3551" spans="1:11" x14ac:dyDescent="0.25">
      <c r="A3551">
        <v>3640</v>
      </c>
      <c r="B3551" s="69">
        <v>20006781</v>
      </c>
      <c r="C3551" s="65">
        <v>560.41999999999996</v>
      </c>
      <c r="D3551" s="81">
        <v>39568</v>
      </c>
      <c r="E3551" s="84">
        <v>560.41999999999996</v>
      </c>
      <c r="F3551" s="64" t="s">
        <v>4509</v>
      </c>
      <c r="G3551" s="63" t="s">
        <v>38</v>
      </c>
      <c r="H3551" t="s">
        <v>18270</v>
      </c>
      <c r="I3551" t="s">
        <v>26341</v>
      </c>
      <c r="J3551" t="s">
        <v>29989</v>
      </c>
      <c r="K3551" t="s">
        <v>6636</v>
      </c>
    </row>
    <row r="3552" spans="1:11" x14ac:dyDescent="0.25">
      <c r="A3552">
        <v>3641</v>
      </c>
      <c r="B3552" s="69">
        <v>20006791</v>
      </c>
      <c r="C3552" s="65">
        <v>1021.25</v>
      </c>
      <c r="D3552" s="81">
        <v>39568</v>
      </c>
      <c r="E3552" s="84">
        <v>1021.25</v>
      </c>
      <c r="F3552" s="64" t="s">
        <v>4510</v>
      </c>
      <c r="G3552" s="63" t="s">
        <v>23</v>
      </c>
      <c r="H3552" t="s">
        <v>18271</v>
      </c>
      <c r="I3552" t="s">
        <v>26342</v>
      </c>
      <c r="J3552" t="s">
        <v>29990</v>
      </c>
      <c r="K3552" t="s">
        <v>6636</v>
      </c>
    </row>
    <row r="3553" spans="1:11" x14ac:dyDescent="0.25">
      <c r="A3553">
        <v>3642</v>
      </c>
      <c r="B3553" s="69">
        <v>20006794</v>
      </c>
      <c r="C3553" s="65">
        <v>2503.9299999999998</v>
      </c>
      <c r="D3553" s="81">
        <v>39568</v>
      </c>
      <c r="E3553" s="84">
        <v>2503.9299999999998</v>
      </c>
      <c r="F3553" s="64" t="s">
        <v>4797</v>
      </c>
      <c r="G3553" s="63" t="s">
        <v>42</v>
      </c>
      <c r="H3553" t="s">
        <v>18272</v>
      </c>
      <c r="I3553" t="s">
        <v>26343</v>
      </c>
      <c r="J3553" t="s">
        <v>29991</v>
      </c>
      <c r="K3553" t="s">
        <v>6636</v>
      </c>
    </row>
    <row r="3554" spans="1:11" x14ac:dyDescent="0.25">
      <c r="A3554">
        <v>3643</v>
      </c>
      <c r="B3554" s="69">
        <v>20006795</v>
      </c>
      <c r="C3554" s="65">
        <v>5647.35</v>
      </c>
      <c r="D3554" s="81">
        <v>39568</v>
      </c>
      <c r="E3554" s="84">
        <v>5647.35</v>
      </c>
      <c r="F3554" s="64" t="s">
        <v>5195</v>
      </c>
      <c r="G3554" s="63" t="s">
        <v>4961</v>
      </c>
      <c r="H3554" t="s">
        <v>18273</v>
      </c>
      <c r="I3554" t="s">
        <v>26344</v>
      </c>
      <c r="J3554" t="s">
        <v>29992</v>
      </c>
      <c r="K3554" t="s">
        <v>6636</v>
      </c>
    </row>
    <row r="3555" spans="1:11" x14ac:dyDescent="0.25">
      <c r="A3555">
        <v>3644</v>
      </c>
      <c r="B3555" s="69">
        <v>20006796</v>
      </c>
      <c r="C3555" s="65">
        <v>558.4</v>
      </c>
      <c r="D3555" s="81">
        <v>39568</v>
      </c>
      <c r="E3555" s="84">
        <v>558.4</v>
      </c>
      <c r="F3555" s="64" t="s">
        <v>6438</v>
      </c>
      <c r="G3555" s="63" t="s">
        <v>4944</v>
      </c>
      <c r="H3555" t="s">
        <v>18274</v>
      </c>
      <c r="I3555" t="s">
        <v>26345</v>
      </c>
      <c r="J3555" t="s">
        <v>29993</v>
      </c>
      <c r="K3555" t="s">
        <v>6636</v>
      </c>
    </row>
    <row r="3556" spans="1:11" x14ac:dyDescent="0.25">
      <c r="A3556">
        <v>3645</v>
      </c>
      <c r="B3556" s="69">
        <v>20006797</v>
      </c>
      <c r="C3556" s="65">
        <v>2290.77</v>
      </c>
      <c r="D3556" s="81">
        <v>39568</v>
      </c>
      <c r="E3556" s="84">
        <v>2290.77</v>
      </c>
      <c r="F3556" s="64" t="s">
        <v>6141</v>
      </c>
      <c r="G3556" s="63" t="s">
        <v>4941</v>
      </c>
      <c r="H3556" t="s">
        <v>18275</v>
      </c>
      <c r="I3556" t="s">
        <v>26346</v>
      </c>
      <c r="J3556" t="s">
        <v>29994</v>
      </c>
      <c r="K3556" t="s">
        <v>6636</v>
      </c>
    </row>
    <row r="3557" spans="1:11" x14ac:dyDescent="0.25">
      <c r="A3557">
        <v>3646</v>
      </c>
      <c r="B3557" s="69">
        <v>20006799</v>
      </c>
      <c r="C3557" s="65">
        <v>1044.6500000000001</v>
      </c>
      <c r="D3557" s="81">
        <v>39568</v>
      </c>
      <c r="E3557" s="84">
        <v>1044.6500000000001</v>
      </c>
      <c r="F3557" s="64" t="s">
        <v>6142</v>
      </c>
      <c r="G3557" s="63" t="s">
        <v>4963</v>
      </c>
      <c r="H3557" t="s">
        <v>18276</v>
      </c>
      <c r="I3557" t="s">
        <v>26347</v>
      </c>
      <c r="J3557" t="s">
        <v>29995</v>
      </c>
      <c r="K3557" t="s">
        <v>6636</v>
      </c>
    </row>
    <row r="3558" spans="1:11" x14ac:dyDescent="0.25">
      <c r="A3558">
        <v>3647</v>
      </c>
      <c r="B3558" s="69">
        <v>20006800</v>
      </c>
      <c r="C3558" s="65">
        <v>1426.59</v>
      </c>
      <c r="D3558" s="81">
        <v>39568</v>
      </c>
      <c r="E3558" s="84">
        <v>1426.59</v>
      </c>
      <c r="F3558" s="64" t="s">
        <v>6143</v>
      </c>
      <c r="G3558" s="63" t="s">
        <v>4944</v>
      </c>
      <c r="H3558" t="s">
        <v>18277</v>
      </c>
      <c r="I3558" t="s">
        <v>26348</v>
      </c>
      <c r="J3558" t="s">
        <v>29996</v>
      </c>
      <c r="K3558" t="s">
        <v>6636</v>
      </c>
    </row>
    <row r="3559" spans="1:11" x14ac:dyDescent="0.25">
      <c r="A3559">
        <v>3648</v>
      </c>
      <c r="B3559" s="69">
        <v>20006801</v>
      </c>
      <c r="C3559" s="65">
        <v>996.79</v>
      </c>
      <c r="D3559" s="81">
        <v>39568</v>
      </c>
      <c r="E3559" s="84">
        <v>996.79</v>
      </c>
      <c r="F3559" s="64" t="s">
        <v>6144</v>
      </c>
      <c r="G3559" s="63" t="s">
        <v>4944</v>
      </c>
      <c r="H3559" t="s">
        <v>18278</v>
      </c>
      <c r="I3559" t="s">
        <v>26349</v>
      </c>
      <c r="J3559" t="s">
        <v>29997</v>
      </c>
      <c r="K3559" t="s">
        <v>6636</v>
      </c>
    </row>
    <row r="3560" spans="1:11" x14ac:dyDescent="0.25">
      <c r="A3560">
        <v>3649</v>
      </c>
      <c r="B3560" s="69">
        <v>20006802</v>
      </c>
      <c r="C3560" s="65">
        <v>952.63</v>
      </c>
      <c r="D3560" s="81">
        <v>39568</v>
      </c>
      <c r="E3560" s="84">
        <v>952.63</v>
      </c>
      <c r="F3560" s="64" t="s">
        <v>6145</v>
      </c>
      <c r="G3560" s="63" t="s">
        <v>4961</v>
      </c>
      <c r="H3560" t="s">
        <v>18279</v>
      </c>
      <c r="I3560" t="s">
        <v>26350</v>
      </c>
      <c r="J3560" t="s">
        <v>29998</v>
      </c>
      <c r="K3560" t="s">
        <v>6636</v>
      </c>
    </row>
    <row r="3561" spans="1:11" x14ac:dyDescent="0.25">
      <c r="A3561">
        <v>3650</v>
      </c>
      <c r="B3561" s="69">
        <v>20006803</v>
      </c>
      <c r="C3561" s="65">
        <v>1052</v>
      </c>
      <c r="D3561" s="81">
        <v>39568</v>
      </c>
      <c r="E3561" s="84">
        <v>1052</v>
      </c>
      <c r="F3561" s="64" t="s">
        <v>6146</v>
      </c>
      <c r="G3561" s="63" t="s">
        <v>4944</v>
      </c>
      <c r="H3561" t="s">
        <v>18280</v>
      </c>
      <c r="I3561" t="s">
        <v>26351</v>
      </c>
      <c r="J3561" t="s">
        <v>29999</v>
      </c>
      <c r="K3561" t="s">
        <v>6636</v>
      </c>
    </row>
    <row r="3562" spans="1:11" x14ac:dyDescent="0.25">
      <c r="A3562">
        <v>3651</v>
      </c>
      <c r="B3562" s="69">
        <v>20006804</v>
      </c>
      <c r="C3562" s="65">
        <v>996.07</v>
      </c>
      <c r="D3562" s="81">
        <v>39568</v>
      </c>
      <c r="E3562" s="84">
        <v>996.07</v>
      </c>
      <c r="F3562" s="64" t="s">
        <v>6147</v>
      </c>
      <c r="G3562" s="63" t="s">
        <v>4944</v>
      </c>
      <c r="H3562" t="s">
        <v>18281</v>
      </c>
      <c r="I3562" t="s">
        <v>26352</v>
      </c>
      <c r="J3562" t="s">
        <v>30000</v>
      </c>
      <c r="K3562" t="s">
        <v>6636</v>
      </c>
    </row>
    <row r="3563" spans="1:11" x14ac:dyDescent="0.25">
      <c r="A3563">
        <v>3652</v>
      </c>
      <c r="B3563" s="69">
        <v>20006805</v>
      </c>
      <c r="C3563" s="65">
        <v>988.26</v>
      </c>
      <c r="D3563" s="81">
        <v>39568</v>
      </c>
      <c r="E3563" s="84">
        <v>988.26</v>
      </c>
      <c r="F3563" s="64" t="s">
        <v>6148</v>
      </c>
      <c r="G3563" s="63" t="s">
        <v>4944</v>
      </c>
      <c r="H3563" t="s">
        <v>18282</v>
      </c>
      <c r="I3563" t="s">
        <v>26353</v>
      </c>
      <c r="J3563" t="s">
        <v>30001</v>
      </c>
      <c r="K3563" t="s">
        <v>6636</v>
      </c>
    </row>
    <row r="3564" spans="1:11" x14ac:dyDescent="0.25">
      <c r="A3564">
        <v>3653</v>
      </c>
      <c r="B3564" s="69">
        <v>20006806</v>
      </c>
      <c r="C3564" s="65">
        <v>1043.9100000000001</v>
      </c>
      <c r="D3564" s="81">
        <v>39568</v>
      </c>
      <c r="E3564" s="84">
        <v>1043.9100000000001</v>
      </c>
      <c r="F3564" s="64" t="s">
        <v>6149</v>
      </c>
      <c r="G3564" s="63" t="s">
        <v>4963</v>
      </c>
      <c r="H3564" t="s">
        <v>18283</v>
      </c>
      <c r="I3564" t="s">
        <v>26354</v>
      </c>
      <c r="J3564" t="s">
        <v>30002</v>
      </c>
      <c r="K3564" t="s">
        <v>6636</v>
      </c>
    </row>
    <row r="3565" spans="1:11" x14ac:dyDescent="0.25">
      <c r="A3565">
        <v>3654</v>
      </c>
      <c r="B3565" s="69">
        <v>20006807</v>
      </c>
      <c r="C3565" s="65">
        <v>1031.76</v>
      </c>
      <c r="D3565" s="81">
        <v>39568</v>
      </c>
      <c r="E3565" s="84">
        <v>1031.76</v>
      </c>
      <c r="F3565" s="64" t="s">
        <v>6150</v>
      </c>
      <c r="G3565" s="63" t="s">
        <v>4944</v>
      </c>
      <c r="H3565" t="s">
        <v>18284</v>
      </c>
      <c r="I3565" t="s">
        <v>26355</v>
      </c>
      <c r="J3565" t="s">
        <v>30003</v>
      </c>
      <c r="K3565" t="s">
        <v>6636</v>
      </c>
    </row>
    <row r="3566" spans="1:11" x14ac:dyDescent="0.25">
      <c r="A3566">
        <v>3655</v>
      </c>
      <c r="B3566" s="69">
        <v>20006808</v>
      </c>
      <c r="C3566" s="65">
        <v>811.48</v>
      </c>
      <c r="D3566" s="81">
        <v>39568</v>
      </c>
      <c r="E3566" s="84">
        <v>811.48</v>
      </c>
      <c r="F3566" s="64" t="s">
        <v>6151</v>
      </c>
      <c r="G3566" s="63" t="s">
        <v>4961</v>
      </c>
      <c r="H3566" t="s">
        <v>18285</v>
      </c>
      <c r="I3566" t="s">
        <v>26356</v>
      </c>
      <c r="J3566" t="s">
        <v>30004</v>
      </c>
      <c r="K3566" t="s">
        <v>6636</v>
      </c>
    </row>
    <row r="3567" spans="1:11" x14ac:dyDescent="0.25">
      <c r="A3567">
        <v>3656</v>
      </c>
      <c r="B3567" s="69">
        <v>20006810</v>
      </c>
      <c r="C3567" s="65">
        <v>798.66</v>
      </c>
      <c r="D3567" s="81">
        <v>39568</v>
      </c>
      <c r="E3567" s="84">
        <v>798.66</v>
      </c>
      <c r="F3567" s="64" t="s">
        <v>6152</v>
      </c>
      <c r="G3567" s="63" t="s">
        <v>4961</v>
      </c>
      <c r="H3567" t="s">
        <v>18286</v>
      </c>
      <c r="I3567" t="s">
        <v>26357</v>
      </c>
      <c r="J3567" t="s">
        <v>30005</v>
      </c>
      <c r="K3567" t="s">
        <v>6636</v>
      </c>
    </row>
    <row r="3568" spans="1:11" x14ac:dyDescent="0.25">
      <c r="A3568">
        <v>3657</v>
      </c>
      <c r="B3568" s="69">
        <v>20006811</v>
      </c>
      <c r="C3568" s="65">
        <v>1077.03</v>
      </c>
      <c r="D3568" s="81">
        <v>39568</v>
      </c>
      <c r="E3568" s="84">
        <v>1077.03</v>
      </c>
      <c r="F3568" s="64" t="s">
        <v>6153</v>
      </c>
      <c r="G3568" s="63" t="s">
        <v>4944</v>
      </c>
      <c r="H3568" t="s">
        <v>18287</v>
      </c>
      <c r="I3568" t="s">
        <v>26358</v>
      </c>
      <c r="J3568" t="s">
        <v>30006</v>
      </c>
      <c r="K3568" t="s">
        <v>6636</v>
      </c>
    </row>
    <row r="3569" spans="1:11" x14ac:dyDescent="0.25">
      <c r="A3569">
        <v>3658</v>
      </c>
      <c r="B3569" s="69">
        <v>20006812</v>
      </c>
      <c r="C3569" s="65">
        <v>1063.22</v>
      </c>
      <c r="D3569" s="81">
        <v>39568</v>
      </c>
      <c r="E3569" s="84">
        <v>1063.22</v>
      </c>
      <c r="F3569" s="64" t="s">
        <v>6154</v>
      </c>
      <c r="G3569" s="63" t="s">
        <v>4944</v>
      </c>
      <c r="H3569" t="s">
        <v>18288</v>
      </c>
      <c r="I3569" t="s">
        <v>26359</v>
      </c>
      <c r="J3569" t="s">
        <v>30007</v>
      </c>
      <c r="K3569" t="s">
        <v>6636</v>
      </c>
    </row>
    <row r="3570" spans="1:11" x14ac:dyDescent="0.25">
      <c r="A3570">
        <v>3659</v>
      </c>
      <c r="B3570" s="69">
        <v>20006813</v>
      </c>
      <c r="C3570" s="65">
        <v>1513.74</v>
      </c>
      <c r="D3570" s="81">
        <v>39568</v>
      </c>
      <c r="E3570" s="84">
        <v>1513.74</v>
      </c>
      <c r="F3570" s="64" t="s">
        <v>6155</v>
      </c>
      <c r="G3570" s="63" t="s">
        <v>4963</v>
      </c>
      <c r="H3570" t="s">
        <v>18289</v>
      </c>
      <c r="I3570" t="s">
        <v>26360</v>
      </c>
      <c r="J3570" t="s">
        <v>30008</v>
      </c>
      <c r="K3570" t="s">
        <v>6636</v>
      </c>
    </row>
    <row r="3571" spans="1:11" x14ac:dyDescent="0.25">
      <c r="A3571">
        <v>3660</v>
      </c>
      <c r="B3571" s="69">
        <v>20006814</v>
      </c>
      <c r="C3571" s="65">
        <v>1036.81</v>
      </c>
      <c r="D3571" s="81">
        <v>39568</v>
      </c>
      <c r="E3571" s="84">
        <v>1036.81</v>
      </c>
      <c r="F3571" s="64" t="s">
        <v>6156</v>
      </c>
      <c r="G3571" s="63" t="s">
        <v>4961</v>
      </c>
      <c r="H3571" t="s">
        <v>18290</v>
      </c>
      <c r="I3571" t="s">
        <v>26361</v>
      </c>
      <c r="J3571" t="s">
        <v>30009</v>
      </c>
      <c r="K3571" t="s">
        <v>6636</v>
      </c>
    </row>
    <row r="3572" spans="1:11" x14ac:dyDescent="0.25">
      <c r="A3572">
        <v>3661</v>
      </c>
      <c r="B3572" s="69">
        <v>20006815</v>
      </c>
      <c r="C3572" s="65">
        <v>1058.72</v>
      </c>
      <c r="D3572" s="81">
        <v>39568</v>
      </c>
      <c r="E3572" s="84">
        <v>1058.72</v>
      </c>
      <c r="F3572" s="64" t="s">
        <v>6157</v>
      </c>
      <c r="G3572" s="63" t="s">
        <v>4944</v>
      </c>
      <c r="H3572" t="s">
        <v>18291</v>
      </c>
      <c r="I3572" t="s">
        <v>26362</v>
      </c>
      <c r="J3572" t="s">
        <v>30010</v>
      </c>
      <c r="K3572" t="s">
        <v>6636</v>
      </c>
    </row>
    <row r="3573" spans="1:11" x14ac:dyDescent="0.25">
      <c r="A3573">
        <v>3662</v>
      </c>
      <c r="B3573" s="69">
        <v>20006816</v>
      </c>
      <c r="C3573" s="65">
        <v>946.46</v>
      </c>
      <c r="D3573" s="81">
        <v>39568</v>
      </c>
      <c r="E3573" s="84">
        <v>946.46</v>
      </c>
      <c r="F3573" s="64" t="s">
        <v>6158</v>
      </c>
      <c r="G3573" s="63" t="s">
        <v>4963</v>
      </c>
      <c r="H3573" t="s">
        <v>18292</v>
      </c>
      <c r="I3573" t="s">
        <v>26363</v>
      </c>
      <c r="J3573" t="s">
        <v>30011</v>
      </c>
      <c r="K3573" t="s">
        <v>6636</v>
      </c>
    </row>
    <row r="3574" spans="1:11" x14ac:dyDescent="0.25">
      <c r="A3574">
        <v>3663</v>
      </c>
      <c r="B3574" s="69">
        <v>20006817</v>
      </c>
      <c r="C3574" s="65">
        <v>1055.5</v>
      </c>
      <c r="D3574" s="81">
        <v>39568</v>
      </c>
      <c r="E3574" s="84">
        <v>1055.5</v>
      </c>
      <c r="F3574" s="64" t="s">
        <v>6159</v>
      </c>
      <c r="G3574" s="63" t="s">
        <v>4944</v>
      </c>
      <c r="H3574" t="s">
        <v>18293</v>
      </c>
      <c r="I3574" t="s">
        <v>26364</v>
      </c>
      <c r="J3574" t="s">
        <v>30012</v>
      </c>
      <c r="K3574" t="s">
        <v>6636</v>
      </c>
    </row>
    <row r="3575" spans="1:11" x14ac:dyDescent="0.25">
      <c r="A3575">
        <v>3664</v>
      </c>
      <c r="B3575" s="69">
        <v>20006818</v>
      </c>
      <c r="C3575" s="65">
        <v>972.99</v>
      </c>
      <c r="D3575" s="81">
        <v>39568</v>
      </c>
      <c r="E3575" s="84">
        <v>972.99</v>
      </c>
      <c r="F3575" s="64" t="s">
        <v>6160</v>
      </c>
      <c r="G3575" s="63" t="s">
        <v>4944</v>
      </c>
      <c r="H3575" t="s">
        <v>18294</v>
      </c>
      <c r="I3575" t="s">
        <v>26365</v>
      </c>
      <c r="J3575" t="s">
        <v>30013</v>
      </c>
      <c r="K3575" t="s">
        <v>6636</v>
      </c>
    </row>
    <row r="3576" spans="1:11" x14ac:dyDescent="0.25">
      <c r="A3576">
        <v>3665</v>
      </c>
      <c r="B3576" s="69">
        <v>20006819</v>
      </c>
      <c r="C3576" s="65">
        <v>2187.8000000000002</v>
      </c>
      <c r="D3576" s="81">
        <v>39568</v>
      </c>
      <c r="E3576" s="84">
        <v>2187.8000000000002</v>
      </c>
      <c r="F3576" s="64" t="s">
        <v>6161</v>
      </c>
      <c r="G3576" s="63" t="s">
        <v>4941</v>
      </c>
      <c r="H3576" t="s">
        <v>18295</v>
      </c>
      <c r="I3576" t="s">
        <v>26366</v>
      </c>
      <c r="J3576" t="s">
        <v>30014</v>
      </c>
      <c r="K3576" t="s">
        <v>6636</v>
      </c>
    </row>
    <row r="3577" spans="1:11" x14ac:dyDescent="0.25">
      <c r="A3577">
        <v>3666</v>
      </c>
      <c r="B3577" s="69">
        <v>20006821</v>
      </c>
      <c r="C3577" s="65">
        <v>1757.47</v>
      </c>
      <c r="D3577" s="81">
        <v>39599</v>
      </c>
      <c r="E3577" s="84">
        <v>1757.47</v>
      </c>
      <c r="F3577" s="64" t="s">
        <v>1757</v>
      </c>
      <c r="G3577" s="63" t="s">
        <v>70</v>
      </c>
      <c r="H3577" t="s">
        <v>18296</v>
      </c>
      <c r="I3577" t="s">
        <v>26367</v>
      </c>
      <c r="J3577" t="s">
        <v>30015</v>
      </c>
      <c r="K3577" t="s">
        <v>6636</v>
      </c>
    </row>
    <row r="3578" spans="1:11" x14ac:dyDescent="0.25">
      <c r="A3578">
        <v>3667</v>
      </c>
      <c r="B3578" s="69">
        <v>20006822</v>
      </c>
      <c r="C3578" s="65">
        <v>1392.08</v>
      </c>
      <c r="D3578" s="81">
        <v>39599</v>
      </c>
      <c r="E3578" s="84">
        <v>1392.08</v>
      </c>
      <c r="F3578" s="64" t="s">
        <v>1758</v>
      </c>
      <c r="G3578" s="63" t="s">
        <v>20</v>
      </c>
      <c r="H3578" t="s">
        <v>18297</v>
      </c>
      <c r="I3578" t="s">
        <v>26368</v>
      </c>
      <c r="J3578" t="s">
        <v>30016</v>
      </c>
      <c r="K3578" t="s">
        <v>6636</v>
      </c>
    </row>
    <row r="3579" spans="1:11" x14ac:dyDescent="0.25">
      <c r="A3579">
        <v>3668</v>
      </c>
      <c r="B3579" s="69">
        <v>20006823</v>
      </c>
      <c r="C3579" s="65">
        <v>12320.81</v>
      </c>
      <c r="D3579" s="81">
        <v>39599</v>
      </c>
      <c r="E3579" s="84">
        <v>12320.81</v>
      </c>
      <c r="F3579" s="64" t="s">
        <v>1759</v>
      </c>
      <c r="G3579" s="63" t="s">
        <v>45</v>
      </c>
      <c r="H3579" t="s">
        <v>18298</v>
      </c>
      <c r="I3579" t="s">
        <v>26369</v>
      </c>
      <c r="J3579" t="s">
        <v>30017</v>
      </c>
      <c r="K3579" t="s">
        <v>6636</v>
      </c>
    </row>
    <row r="3580" spans="1:11" x14ac:dyDescent="0.25">
      <c r="A3580">
        <v>3669</v>
      </c>
      <c r="B3580" s="69">
        <v>20006824</v>
      </c>
      <c r="C3580" s="65">
        <v>694.18</v>
      </c>
      <c r="D3580" s="81">
        <v>39599</v>
      </c>
      <c r="E3580" s="84">
        <v>694.18</v>
      </c>
      <c r="F3580" s="64" t="s">
        <v>2374</v>
      </c>
      <c r="G3580" s="63" t="s">
        <v>56</v>
      </c>
      <c r="H3580" t="s">
        <v>18299</v>
      </c>
      <c r="I3580" t="s">
        <v>26370</v>
      </c>
      <c r="J3580" t="s">
        <v>30018</v>
      </c>
      <c r="K3580" t="s">
        <v>6636</v>
      </c>
    </row>
    <row r="3581" spans="1:11" x14ac:dyDescent="0.25">
      <c r="A3581">
        <v>3670</v>
      </c>
      <c r="B3581" s="69">
        <v>20006825</v>
      </c>
      <c r="C3581" s="65">
        <v>3686.5</v>
      </c>
      <c r="D3581" s="81">
        <v>39599</v>
      </c>
      <c r="E3581" s="84">
        <v>3686.5</v>
      </c>
      <c r="F3581" s="64" t="s">
        <v>1188</v>
      </c>
      <c r="G3581" s="63" t="s">
        <v>50</v>
      </c>
      <c r="H3581" t="s">
        <v>18300</v>
      </c>
      <c r="I3581" t="s">
        <v>26371</v>
      </c>
      <c r="J3581" t="s">
        <v>30019</v>
      </c>
      <c r="K3581" t="s">
        <v>6636</v>
      </c>
    </row>
    <row r="3582" spans="1:11" x14ac:dyDescent="0.25">
      <c r="A3582">
        <v>3671</v>
      </c>
      <c r="B3582" s="69">
        <v>20006826</v>
      </c>
      <c r="C3582" s="65">
        <v>1796.22</v>
      </c>
      <c r="D3582" s="81">
        <v>39599</v>
      </c>
      <c r="E3582" s="84">
        <v>1796.22</v>
      </c>
      <c r="F3582" s="64" t="s">
        <v>1189</v>
      </c>
      <c r="G3582" s="63" t="s">
        <v>105</v>
      </c>
      <c r="H3582" t="s">
        <v>18301</v>
      </c>
      <c r="I3582" t="s">
        <v>26372</v>
      </c>
      <c r="J3582" t="s">
        <v>30020</v>
      </c>
      <c r="K3582" t="s">
        <v>6636</v>
      </c>
    </row>
    <row r="3583" spans="1:11" x14ac:dyDescent="0.25">
      <c r="A3583">
        <v>3672</v>
      </c>
      <c r="B3583" s="69">
        <v>20006827</v>
      </c>
      <c r="C3583" s="65">
        <v>829.64</v>
      </c>
      <c r="D3583" s="81">
        <v>39599</v>
      </c>
      <c r="E3583" s="84">
        <v>829.64</v>
      </c>
      <c r="F3583" s="64" t="s">
        <v>1190</v>
      </c>
      <c r="G3583" s="63" t="s">
        <v>50</v>
      </c>
      <c r="H3583" t="s">
        <v>18302</v>
      </c>
      <c r="I3583" t="s">
        <v>26373</v>
      </c>
      <c r="J3583" t="s">
        <v>30021</v>
      </c>
      <c r="K3583" t="s">
        <v>6636</v>
      </c>
    </row>
    <row r="3584" spans="1:11" x14ac:dyDescent="0.25">
      <c r="A3584">
        <v>3673</v>
      </c>
      <c r="B3584" s="69">
        <v>20006828</v>
      </c>
      <c r="C3584" s="65">
        <v>1365.39</v>
      </c>
      <c r="D3584" s="81">
        <v>39599</v>
      </c>
      <c r="E3584" s="84">
        <v>1365.39</v>
      </c>
      <c r="F3584" s="64" t="s">
        <v>1191</v>
      </c>
      <c r="G3584" s="63" t="s">
        <v>53</v>
      </c>
      <c r="H3584" t="s">
        <v>18303</v>
      </c>
      <c r="I3584" t="s">
        <v>26374</v>
      </c>
      <c r="J3584" t="s">
        <v>30022</v>
      </c>
      <c r="K3584" t="s">
        <v>6636</v>
      </c>
    </row>
    <row r="3585" spans="1:11" x14ac:dyDescent="0.25">
      <c r="A3585">
        <v>3674</v>
      </c>
      <c r="B3585" s="69">
        <v>20006829</v>
      </c>
      <c r="C3585" s="65">
        <v>1710.75</v>
      </c>
      <c r="D3585" s="81">
        <v>39599</v>
      </c>
      <c r="E3585" s="84">
        <v>1710.75</v>
      </c>
      <c r="F3585" s="64" t="s">
        <v>1192</v>
      </c>
      <c r="G3585" s="63" t="s">
        <v>53</v>
      </c>
      <c r="H3585" t="s">
        <v>18304</v>
      </c>
      <c r="I3585" t="s">
        <v>26375</v>
      </c>
      <c r="J3585" t="s">
        <v>30023</v>
      </c>
      <c r="K3585" t="s">
        <v>6636</v>
      </c>
    </row>
    <row r="3586" spans="1:11" x14ac:dyDescent="0.25">
      <c r="A3586">
        <v>3675</v>
      </c>
      <c r="B3586" s="69">
        <v>20006830</v>
      </c>
      <c r="C3586" s="65">
        <v>1637.13</v>
      </c>
      <c r="D3586" s="81">
        <v>39599</v>
      </c>
      <c r="E3586" s="84">
        <v>1637.13</v>
      </c>
      <c r="F3586" s="64" t="s">
        <v>1193</v>
      </c>
      <c r="G3586" s="63" t="s">
        <v>58</v>
      </c>
      <c r="H3586" t="s">
        <v>18305</v>
      </c>
      <c r="I3586" t="s">
        <v>26376</v>
      </c>
      <c r="J3586" t="s">
        <v>30024</v>
      </c>
      <c r="K3586" t="s">
        <v>6636</v>
      </c>
    </row>
    <row r="3587" spans="1:11" x14ac:dyDescent="0.25">
      <c r="A3587">
        <v>3676</v>
      </c>
      <c r="B3587" s="69">
        <v>20006831</v>
      </c>
      <c r="C3587" s="65">
        <v>1607.41</v>
      </c>
      <c r="D3587" s="81">
        <v>39599</v>
      </c>
      <c r="E3587" s="84">
        <v>1607.41</v>
      </c>
      <c r="F3587" s="64" t="s">
        <v>1194</v>
      </c>
      <c r="G3587" s="63" t="s">
        <v>51</v>
      </c>
      <c r="H3587" t="s">
        <v>18306</v>
      </c>
      <c r="I3587" t="s">
        <v>26377</v>
      </c>
      <c r="J3587" t="s">
        <v>30025</v>
      </c>
      <c r="K3587" t="s">
        <v>6636</v>
      </c>
    </row>
    <row r="3588" spans="1:11" x14ac:dyDescent="0.25">
      <c r="A3588">
        <v>3677</v>
      </c>
      <c r="B3588" s="69">
        <v>20006834</v>
      </c>
      <c r="C3588" s="65">
        <v>2262.94</v>
      </c>
      <c r="D3588" s="81">
        <v>39599</v>
      </c>
      <c r="E3588" s="84">
        <v>2262.94</v>
      </c>
      <c r="F3588" s="64" t="s">
        <v>4344</v>
      </c>
      <c r="G3588" s="63" t="s">
        <v>58</v>
      </c>
      <c r="H3588" t="s">
        <v>18307</v>
      </c>
      <c r="I3588" t="s">
        <v>26378</v>
      </c>
      <c r="J3588" t="s">
        <v>30026</v>
      </c>
      <c r="K3588" t="s">
        <v>6636</v>
      </c>
    </row>
    <row r="3589" spans="1:11" x14ac:dyDescent="0.25">
      <c r="A3589">
        <v>3678</v>
      </c>
      <c r="B3589" s="69">
        <v>20006835</v>
      </c>
      <c r="C3589" s="65">
        <v>1142.07</v>
      </c>
      <c r="D3589" s="81">
        <v>39599</v>
      </c>
      <c r="E3589" s="84">
        <v>1142.07</v>
      </c>
      <c r="F3589" s="64" t="s">
        <v>4511</v>
      </c>
      <c r="G3589" s="63" t="s">
        <v>41</v>
      </c>
      <c r="H3589" t="s">
        <v>18308</v>
      </c>
      <c r="I3589" t="s">
        <v>26379</v>
      </c>
      <c r="J3589" t="s">
        <v>30027</v>
      </c>
      <c r="K3589" t="s">
        <v>6636</v>
      </c>
    </row>
    <row r="3590" spans="1:11" x14ac:dyDescent="0.25">
      <c r="A3590">
        <v>3679</v>
      </c>
      <c r="B3590" s="69">
        <v>20006837</v>
      </c>
      <c r="C3590" s="65">
        <v>388.9</v>
      </c>
      <c r="D3590" s="81">
        <v>39599</v>
      </c>
      <c r="E3590" s="84">
        <v>388.9</v>
      </c>
      <c r="F3590" s="64" t="s">
        <v>4512</v>
      </c>
      <c r="G3590" s="63" t="s">
        <v>91</v>
      </c>
      <c r="H3590" t="s">
        <v>18309</v>
      </c>
      <c r="I3590" t="s">
        <v>26380</v>
      </c>
      <c r="J3590" t="s">
        <v>30028</v>
      </c>
      <c r="K3590" t="s">
        <v>6636</v>
      </c>
    </row>
    <row r="3591" spans="1:11" x14ac:dyDescent="0.25">
      <c r="A3591">
        <v>3680</v>
      </c>
      <c r="B3591" s="69">
        <v>20006838</v>
      </c>
      <c r="C3591" s="65">
        <v>252.53</v>
      </c>
      <c r="D3591" s="81">
        <v>39599</v>
      </c>
      <c r="E3591" s="84">
        <v>252.53</v>
      </c>
      <c r="F3591" s="64" t="s">
        <v>4513</v>
      </c>
      <c r="G3591" s="63" t="s">
        <v>91</v>
      </c>
      <c r="H3591" t="s">
        <v>18310</v>
      </c>
      <c r="I3591" t="s">
        <v>26381</v>
      </c>
      <c r="J3591" t="s">
        <v>30029</v>
      </c>
      <c r="K3591" t="s">
        <v>6636</v>
      </c>
    </row>
    <row r="3592" spans="1:11" x14ac:dyDescent="0.25">
      <c r="A3592">
        <v>3681</v>
      </c>
      <c r="B3592" s="69">
        <v>20006851</v>
      </c>
      <c r="C3592" s="65">
        <v>1034.02</v>
      </c>
      <c r="D3592" s="81">
        <v>39599</v>
      </c>
      <c r="E3592" s="84">
        <v>1034.02</v>
      </c>
      <c r="F3592" s="64" t="s">
        <v>4879</v>
      </c>
      <c r="G3592" s="63" t="s">
        <v>42</v>
      </c>
      <c r="H3592" t="s">
        <v>18311</v>
      </c>
      <c r="I3592" t="s">
        <v>26382</v>
      </c>
      <c r="J3592" t="s">
        <v>30030</v>
      </c>
      <c r="K3592" t="s">
        <v>6636</v>
      </c>
    </row>
    <row r="3593" spans="1:11" x14ac:dyDescent="0.25">
      <c r="A3593">
        <v>3682</v>
      </c>
      <c r="B3593" s="69">
        <v>20006852</v>
      </c>
      <c r="C3593" s="65">
        <v>5607.13</v>
      </c>
      <c r="D3593" s="81">
        <v>39599</v>
      </c>
      <c r="E3593" s="84">
        <v>5607.13</v>
      </c>
      <c r="F3593" s="64" t="s">
        <v>5167</v>
      </c>
      <c r="G3593" s="63" t="s">
        <v>4950</v>
      </c>
      <c r="H3593" t="s">
        <v>18312</v>
      </c>
      <c r="I3593" t="s">
        <v>26383</v>
      </c>
      <c r="J3593" t="s">
        <v>30031</v>
      </c>
      <c r="K3593" t="s">
        <v>6636</v>
      </c>
    </row>
    <row r="3594" spans="1:11" x14ac:dyDescent="0.25">
      <c r="A3594">
        <v>3683</v>
      </c>
      <c r="B3594" s="69">
        <v>20006853</v>
      </c>
      <c r="C3594" s="65">
        <v>2255.0100000000002</v>
      </c>
      <c r="D3594" s="81">
        <v>39599</v>
      </c>
      <c r="E3594" s="84">
        <v>2255.0100000000002</v>
      </c>
      <c r="F3594" s="64" t="s">
        <v>6162</v>
      </c>
      <c r="G3594" s="63" t="s">
        <v>4963</v>
      </c>
      <c r="H3594" t="s">
        <v>18313</v>
      </c>
      <c r="I3594" t="s">
        <v>26384</v>
      </c>
      <c r="J3594" t="s">
        <v>30032</v>
      </c>
      <c r="K3594" t="s">
        <v>6636</v>
      </c>
    </row>
    <row r="3595" spans="1:11" x14ac:dyDescent="0.25">
      <c r="A3595">
        <v>3684</v>
      </c>
      <c r="B3595" s="69">
        <v>20006854</v>
      </c>
      <c r="C3595" s="65">
        <v>3727.59</v>
      </c>
      <c r="D3595" s="81">
        <v>39599</v>
      </c>
      <c r="E3595" s="84">
        <v>3727.59</v>
      </c>
      <c r="F3595" s="64" t="s">
        <v>6163</v>
      </c>
      <c r="G3595" s="63" t="s">
        <v>4961</v>
      </c>
      <c r="H3595" t="s">
        <v>18314</v>
      </c>
      <c r="I3595" t="s">
        <v>26385</v>
      </c>
      <c r="J3595" t="s">
        <v>30033</v>
      </c>
      <c r="K3595" t="s">
        <v>6636</v>
      </c>
    </row>
    <row r="3596" spans="1:11" x14ac:dyDescent="0.25">
      <c r="A3596">
        <v>3685</v>
      </c>
      <c r="B3596" s="69">
        <v>20006855</v>
      </c>
      <c r="C3596" s="65">
        <v>1279.3399999999999</v>
      </c>
      <c r="D3596" s="81">
        <v>39599</v>
      </c>
      <c r="E3596" s="84">
        <v>1279.3399999999999</v>
      </c>
      <c r="F3596" s="64" t="s">
        <v>6164</v>
      </c>
      <c r="G3596" s="63" t="s">
        <v>4944</v>
      </c>
      <c r="H3596" t="s">
        <v>18315</v>
      </c>
      <c r="I3596" t="s">
        <v>26386</v>
      </c>
      <c r="J3596" t="s">
        <v>30034</v>
      </c>
      <c r="K3596" t="s">
        <v>6636</v>
      </c>
    </row>
    <row r="3597" spans="1:11" x14ac:dyDescent="0.25">
      <c r="A3597">
        <v>3686</v>
      </c>
      <c r="B3597" s="69">
        <v>20006856</v>
      </c>
      <c r="C3597" s="65">
        <v>538.51</v>
      </c>
      <c r="D3597" s="81">
        <v>39599</v>
      </c>
      <c r="E3597" s="84">
        <v>538.51</v>
      </c>
      <c r="F3597" s="64" t="s">
        <v>6165</v>
      </c>
      <c r="G3597" s="63" t="s">
        <v>4961</v>
      </c>
      <c r="H3597" t="s">
        <v>18316</v>
      </c>
      <c r="I3597" t="s">
        <v>26387</v>
      </c>
      <c r="J3597" t="s">
        <v>30035</v>
      </c>
      <c r="K3597" t="s">
        <v>6636</v>
      </c>
    </row>
    <row r="3598" spans="1:11" x14ac:dyDescent="0.25">
      <c r="A3598">
        <v>3687</v>
      </c>
      <c r="B3598" s="69">
        <v>20006857</v>
      </c>
      <c r="C3598" s="65">
        <v>987.74</v>
      </c>
      <c r="D3598" s="81">
        <v>39599</v>
      </c>
      <c r="E3598" s="84">
        <v>987.74</v>
      </c>
      <c r="F3598" s="64" t="s">
        <v>6166</v>
      </c>
      <c r="G3598" s="63" t="s">
        <v>4944</v>
      </c>
      <c r="H3598" t="s">
        <v>18317</v>
      </c>
      <c r="I3598" t="s">
        <v>26388</v>
      </c>
      <c r="J3598" t="s">
        <v>30036</v>
      </c>
      <c r="K3598" t="s">
        <v>6636</v>
      </c>
    </row>
    <row r="3599" spans="1:11" x14ac:dyDescent="0.25">
      <c r="A3599">
        <v>3688</v>
      </c>
      <c r="B3599" s="69">
        <v>20006858</v>
      </c>
      <c r="C3599" s="65">
        <v>799.46</v>
      </c>
      <c r="D3599" s="81">
        <v>39599</v>
      </c>
      <c r="E3599" s="84">
        <v>799.46</v>
      </c>
      <c r="F3599" s="64" t="s">
        <v>6167</v>
      </c>
      <c r="G3599" s="63" t="s">
        <v>4961</v>
      </c>
      <c r="H3599" t="s">
        <v>18318</v>
      </c>
      <c r="I3599" t="s">
        <v>26389</v>
      </c>
      <c r="J3599" t="s">
        <v>30037</v>
      </c>
      <c r="K3599" t="s">
        <v>6636</v>
      </c>
    </row>
    <row r="3600" spans="1:11" x14ac:dyDescent="0.25">
      <c r="A3600">
        <v>3689</v>
      </c>
      <c r="B3600" s="69">
        <v>20006859</v>
      </c>
      <c r="C3600" s="65">
        <v>763.03</v>
      </c>
      <c r="D3600" s="81">
        <v>39599</v>
      </c>
      <c r="E3600" s="84">
        <v>763.03</v>
      </c>
      <c r="F3600" s="64" t="s">
        <v>6168</v>
      </c>
      <c r="G3600" s="63" t="s">
        <v>4961</v>
      </c>
      <c r="H3600" t="s">
        <v>18319</v>
      </c>
      <c r="I3600" t="s">
        <v>26390</v>
      </c>
      <c r="J3600" t="s">
        <v>30038</v>
      </c>
      <c r="K3600" t="s">
        <v>6636</v>
      </c>
    </row>
    <row r="3601" spans="1:11" x14ac:dyDescent="0.25">
      <c r="A3601">
        <v>3690</v>
      </c>
      <c r="B3601" s="69">
        <v>20006861</v>
      </c>
      <c r="C3601" s="65">
        <v>1085.25</v>
      </c>
      <c r="D3601" s="81">
        <v>39599</v>
      </c>
      <c r="E3601" s="84">
        <v>1085.25</v>
      </c>
      <c r="F3601" s="64" t="s">
        <v>6169</v>
      </c>
      <c r="G3601" s="63" t="s">
        <v>4948</v>
      </c>
      <c r="H3601" t="s">
        <v>18320</v>
      </c>
      <c r="I3601" t="s">
        <v>26391</v>
      </c>
      <c r="J3601" t="s">
        <v>30039</v>
      </c>
      <c r="K3601" t="s">
        <v>6636</v>
      </c>
    </row>
    <row r="3602" spans="1:11" x14ac:dyDescent="0.25">
      <c r="A3602">
        <v>3691</v>
      </c>
      <c r="B3602" s="69">
        <v>20006866</v>
      </c>
      <c r="C3602" s="65">
        <v>39776.449999999997</v>
      </c>
      <c r="D3602" s="81">
        <v>39629</v>
      </c>
      <c r="E3602" s="84">
        <v>39776.449999999997</v>
      </c>
      <c r="F3602" s="64" t="s">
        <v>1760</v>
      </c>
      <c r="G3602" s="63" t="s">
        <v>15</v>
      </c>
      <c r="H3602" t="s">
        <v>18321</v>
      </c>
      <c r="I3602" t="s">
        <v>26392</v>
      </c>
      <c r="J3602" t="s">
        <v>30040</v>
      </c>
      <c r="K3602" t="s">
        <v>6636</v>
      </c>
    </row>
    <row r="3603" spans="1:11" x14ac:dyDescent="0.25">
      <c r="A3603">
        <v>3692</v>
      </c>
      <c r="B3603" s="69">
        <v>20000804</v>
      </c>
      <c r="C3603" s="65">
        <v>1405.42</v>
      </c>
      <c r="D3603" s="81">
        <v>40087</v>
      </c>
      <c r="E3603" s="84">
        <v>1405.42</v>
      </c>
      <c r="F3603" s="64" t="s">
        <v>2141</v>
      </c>
      <c r="G3603" s="63" t="s">
        <v>164</v>
      </c>
      <c r="H3603" t="s">
        <v>18322</v>
      </c>
      <c r="I3603" t="s">
        <v>26393</v>
      </c>
      <c r="J3603" t="s">
        <v>30041</v>
      </c>
      <c r="K3603" t="s">
        <v>6636</v>
      </c>
    </row>
    <row r="3604" spans="1:11" x14ac:dyDescent="0.25">
      <c r="A3604">
        <v>3693</v>
      </c>
      <c r="B3604" s="69">
        <v>20006868</v>
      </c>
      <c r="C3604" s="65">
        <v>7474.59</v>
      </c>
      <c r="D3604" s="81">
        <v>39629</v>
      </c>
      <c r="E3604" s="84">
        <v>7474.59</v>
      </c>
      <c r="F3604" s="64" t="s">
        <v>1761</v>
      </c>
      <c r="G3604" s="63" t="s">
        <v>47</v>
      </c>
      <c r="H3604" t="s">
        <v>18323</v>
      </c>
      <c r="I3604" t="s">
        <v>26394</v>
      </c>
      <c r="J3604" t="s">
        <v>30042</v>
      </c>
      <c r="K3604" t="s">
        <v>6636</v>
      </c>
    </row>
    <row r="3605" spans="1:11" x14ac:dyDescent="0.25">
      <c r="A3605">
        <v>3694</v>
      </c>
      <c r="B3605" s="69">
        <v>20006869</v>
      </c>
      <c r="C3605" s="65">
        <v>21440.34</v>
      </c>
      <c r="D3605" s="81">
        <v>39629</v>
      </c>
      <c r="E3605" s="84">
        <v>21440.34</v>
      </c>
      <c r="F3605" s="64" t="s">
        <v>1762</v>
      </c>
      <c r="G3605" s="63" t="s">
        <v>141</v>
      </c>
      <c r="H3605" t="s">
        <v>18324</v>
      </c>
      <c r="I3605" t="s">
        <v>26395</v>
      </c>
      <c r="J3605" t="s">
        <v>30043</v>
      </c>
      <c r="K3605" t="s">
        <v>6636</v>
      </c>
    </row>
    <row r="3606" spans="1:11" x14ac:dyDescent="0.25">
      <c r="A3606">
        <v>3695</v>
      </c>
      <c r="B3606" s="69">
        <v>20006870</v>
      </c>
      <c r="C3606" s="65">
        <v>7797.68</v>
      </c>
      <c r="D3606" s="81">
        <v>39629</v>
      </c>
      <c r="E3606" s="84">
        <v>7797.68</v>
      </c>
      <c r="F3606" s="64" t="s">
        <v>1763</v>
      </c>
      <c r="G3606" s="63" t="s">
        <v>11</v>
      </c>
      <c r="H3606" t="s">
        <v>18325</v>
      </c>
      <c r="I3606" t="s">
        <v>26396</v>
      </c>
      <c r="J3606" t="s">
        <v>30044</v>
      </c>
      <c r="K3606" t="s">
        <v>6636</v>
      </c>
    </row>
    <row r="3607" spans="1:11" x14ac:dyDescent="0.25">
      <c r="A3607">
        <v>3696</v>
      </c>
      <c r="B3607" s="69">
        <v>20006873</v>
      </c>
      <c r="C3607" s="65">
        <v>8506.06</v>
      </c>
      <c r="D3607" s="81">
        <v>39629</v>
      </c>
      <c r="E3607" s="84">
        <v>8506.06</v>
      </c>
      <c r="F3607" s="64" t="s">
        <v>1764</v>
      </c>
      <c r="G3607" s="63" t="s">
        <v>24</v>
      </c>
      <c r="H3607" t="s">
        <v>18326</v>
      </c>
      <c r="I3607" t="s">
        <v>26397</v>
      </c>
      <c r="J3607" t="s">
        <v>30045</v>
      </c>
      <c r="K3607" t="s">
        <v>6636</v>
      </c>
    </row>
    <row r="3608" spans="1:11" x14ac:dyDescent="0.25">
      <c r="A3608">
        <v>3697</v>
      </c>
      <c r="B3608" s="69">
        <v>20006874</v>
      </c>
      <c r="C3608" s="65">
        <v>4202.28</v>
      </c>
      <c r="D3608" s="81">
        <v>39629</v>
      </c>
      <c r="E3608" s="84">
        <v>4202.28</v>
      </c>
      <c r="F3608" s="64" t="s">
        <v>1765</v>
      </c>
      <c r="G3608" s="63" t="s">
        <v>34</v>
      </c>
      <c r="H3608" t="s">
        <v>18327</v>
      </c>
      <c r="I3608" t="s">
        <v>26398</v>
      </c>
      <c r="J3608" t="s">
        <v>30046</v>
      </c>
      <c r="K3608" t="s">
        <v>6636</v>
      </c>
    </row>
    <row r="3609" spans="1:11" x14ac:dyDescent="0.25">
      <c r="A3609">
        <v>3698</v>
      </c>
      <c r="B3609" s="69">
        <v>20006875</v>
      </c>
      <c r="C3609" s="65">
        <v>2741.33</v>
      </c>
      <c r="D3609" s="81">
        <v>39629</v>
      </c>
      <c r="E3609" s="84">
        <v>2741.33</v>
      </c>
      <c r="F3609" s="64" t="s">
        <v>1766</v>
      </c>
      <c r="G3609" s="63" t="s">
        <v>83</v>
      </c>
      <c r="H3609" t="s">
        <v>18328</v>
      </c>
      <c r="I3609" t="s">
        <v>26399</v>
      </c>
      <c r="J3609" t="s">
        <v>30047</v>
      </c>
      <c r="K3609" t="s">
        <v>6636</v>
      </c>
    </row>
    <row r="3610" spans="1:11" x14ac:dyDescent="0.25">
      <c r="A3610">
        <v>3699</v>
      </c>
      <c r="B3610" s="69">
        <v>20006876</v>
      </c>
      <c r="C3610" s="65">
        <v>3099.86</v>
      </c>
      <c r="D3610" s="81">
        <v>39629</v>
      </c>
      <c r="E3610" s="84">
        <v>3099.86</v>
      </c>
      <c r="F3610" s="64" t="s">
        <v>1767</v>
      </c>
      <c r="G3610" s="63" t="s">
        <v>59</v>
      </c>
      <c r="H3610" t="s">
        <v>18329</v>
      </c>
      <c r="I3610" t="s">
        <v>26400</v>
      </c>
      <c r="J3610" t="s">
        <v>30048</v>
      </c>
      <c r="K3610" t="s">
        <v>6636</v>
      </c>
    </row>
    <row r="3611" spans="1:11" x14ac:dyDescent="0.25">
      <c r="A3611">
        <v>3700</v>
      </c>
      <c r="B3611" s="69">
        <v>20006877</v>
      </c>
      <c r="C3611" s="65">
        <v>2161.17</v>
      </c>
      <c r="D3611" s="81">
        <v>39629</v>
      </c>
      <c r="E3611" s="84">
        <v>2161.17</v>
      </c>
      <c r="F3611" s="64" t="s">
        <v>1768</v>
      </c>
      <c r="G3611" s="63" t="s">
        <v>164</v>
      </c>
      <c r="H3611" t="s">
        <v>18330</v>
      </c>
      <c r="I3611" t="s">
        <v>26401</v>
      </c>
      <c r="J3611" t="s">
        <v>30049</v>
      </c>
      <c r="K3611" t="s">
        <v>6636</v>
      </c>
    </row>
    <row r="3612" spans="1:11" x14ac:dyDescent="0.25">
      <c r="A3612">
        <v>3701</v>
      </c>
      <c r="B3612" s="69">
        <v>20006878</v>
      </c>
      <c r="C3612" s="65">
        <v>15790.73</v>
      </c>
      <c r="D3612" s="81">
        <v>39629</v>
      </c>
      <c r="E3612" s="84">
        <v>15790.73</v>
      </c>
      <c r="F3612" s="64" t="s">
        <v>1769</v>
      </c>
      <c r="G3612" s="63" t="s">
        <v>56</v>
      </c>
      <c r="H3612" t="s">
        <v>18331</v>
      </c>
      <c r="I3612" t="s">
        <v>26402</v>
      </c>
      <c r="J3612" t="s">
        <v>30050</v>
      </c>
      <c r="K3612" t="s">
        <v>6636</v>
      </c>
    </row>
    <row r="3613" spans="1:11" x14ac:dyDescent="0.25">
      <c r="A3613">
        <v>3702</v>
      </c>
      <c r="B3613" s="69">
        <v>20006879</v>
      </c>
      <c r="C3613" s="65">
        <v>2678.55</v>
      </c>
      <c r="D3613" s="81">
        <v>39629</v>
      </c>
      <c r="E3613" s="84">
        <v>2678.55</v>
      </c>
      <c r="F3613" s="64" t="s">
        <v>1770</v>
      </c>
      <c r="G3613" s="63" t="s">
        <v>160</v>
      </c>
      <c r="H3613" t="s">
        <v>18332</v>
      </c>
      <c r="I3613" t="s">
        <v>26403</v>
      </c>
      <c r="J3613" t="s">
        <v>30051</v>
      </c>
      <c r="K3613" t="s">
        <v>6636</v>
      </c>
    </row>
    <row r="3614" spans="1:11" x14ac:dyDescent="0.25">
      <c r="A3614">
        <v>3703</v>
      </c>
      <c r="B3614" s="69">
        <v>20006880</v>
      </c>
      <c r="C3614" s="65">
        <v>2449.33</v>
      </c>
      <c r="D3614" s="81">
        <v>39629</v>
      </c>
      <c r="E3614" s="84">
        <v>2449.33</v>
      </c>
      <c r="F3614" s="64" t="s">
        <v>1771</v>
      </c>
      <c r="G3614" s="63" t="s">
        <v>44</v>
      </c>
      <c r="H3614" t="s">
        <v>18333</v>
      </c>
      <c r="I3614" t="s">
        <v>26404</v>
      </c>
      <c r="J3614" t="s">
        <v>30052</v>
      </c>
      <c r="K3614" t="s">
        <v>6636</v>
      </c>
    </row>
    <row r="3615" spans="1:11" x14ac:dyDescent="0.25">
      <c r="A3615">
        <v>3704</v>
      </c>
      <c r="B3615" s="69">
        <v>20006882</v>
      </c>
      <c r="C3615" s="65">
        <v>11633.21</v>
      </c>
      <c r="D3615" s="81">
        <v>39629</v>
      </c>
      <c r="E3615" s="84">
        <v>11633.21</v>
      </c>
      <c r="F3615" s="64" t="s">
        <v>1772</v>
      </c>
      <c r="G3615" s="63" t="s">
        <v>15</v>
      </c>
      <c r="H3615" t="s">
        <v>18334</v>
      </c>
      <c r="I3615" t="s">
        <v>26405</v>
      </c>
      <c r="J3615" t="s">
        <v>30053</v>
      </c>
      <c r="K3615" t="s">
        <v>6636</v>
      </c>
    </row>
    <row r="3616" spans="1:11" x14ac:dyDescent="0.25">
      <c r="A3616">
        <v>3705</v>
      </c>
      <c r="B3616" s="69">
        <v>20006884</v>
      </c>
      <c r="C3616" s="65">
        <v>4508.99</v>
      </c>
      <c r="D3616" s="81">
        <v>39629</v>
      </c>
      <c r="E3616" s="84">
        <v>4508.99</v>
      </c>
      <c r="F3616" s="64" t="s">
        <v>1763</v>
      </c>
      <c r="G3616" s="63" t="s">
        <v>11</v>
      </c>
      <c r="H3616" t="s">
        <v>18335</v>
      </c>
      <c r="I3616" t="s">
        <v>26406</v>
      </c>
      <c r="J3616" t="s">
        <v>30054</v>
      </c>
      <c r="K3616" t="s">
        <v>6636</v>
      </c>
    </row>
    <row r="3617" spans="1:11" x14ac:dyDescent="0.25">
      <c r="A3617">
        <v>3706</v>
      </c>
      <c r="B3617" s="69">
        <v>20006885</v>
      </c>
      <c r="C3617" s="65">
        <v>3330.17</v>
      </c>
      <c r="D3617" s="81">
        <v>39629</v>
      </c>
      <c r="E3617" s="84">
        <v>3330.17</v>
      </c>
      <c r="F3617" s="64" t="s">
        <v>1765</v>
      </c>
      <c r="G3617" s="63" t="s">
        <v>34</v>
      </c>
      <c r="H3617" t="s">
        <v>18336</v>
      </c>
      <c r="I3617" t="s">
        <v>26407</v>
      </c>
      <c r="J3617" t="s">
        <v>30055</v>
      </c>
      <c r="K3617" t="s">
        <v>6636</v>
      </c>
    </row>
    <row r="3618" spans="1:11" x14ac:dyDescent="0.25">
      <c r="A3618">
        <v>3707</v>
      </c>
      <c r="B3618" s="69">
        <v>20006886</v>
      </c>
      <c r="C3618" s="65">
        <v>8225.5400000000009</v>
      </c>
      <c r="D3618" s="81">
        <v>39629</v>
      </c>
      <c r="E3618" s="84">
        <v>8225.5400000000009</v>
      </c>
      <c r="F3618" s="64" t="s">
        <v>1773</v>
      </c>
      <c r="G3618" s="63" t="s">
        <v>552</v>
      </c>
      <c r="H3618" t="s">
        <v>18337</v>
      </c>
      <c r="I3618" t="s">
        <v>26408</v>
      </c>
      <c r="J3618" t="s">
        <v>30056</v>
      </c>
      <c r="K3618" t="s">
        <v>6636</v>
      </c>
    </row>
    <row r="3619" spans="1:11" x14ac:dyDescent="0.25">
      <c r="A3619">
        <v>3708</v>
      </c>
      <c r="B3619" s="69">
        <v>20000917</v>
      </c>
      <c r="C3619" s="65">
        <v>10154.52</v>
      </c>
      <c r="D3619" s="81">
        <v>40148</v>
      </c>
      <c r="E3619" s="84">
        <v>10154.52</v>
      </c>
      <c r="F3619" s="64" t="s">
        <v>1353</v>
      </c>
      <c r="G3619" s="63" t="s">
        <v>34</v>
      </c>
      <c r="H3619" t="s">
        <v>18338</v>
      </c>
      <c r="I3619" t="s">
        <v>26409</v>
      </c>
      <c r="J3619" t="s">
        <v>30057</v>
      </c>
      <c r="K3619" t="s">
        <v>6636</v>
      </c>
    </row>
    <row r="3620" spans="1:11" x14ac:dyDescent="0.25">
      <c r="A3620">
        <v>3709</v>
      </c>
      <c r="B3620" s="69">
        <v>20006888</v>
      </c>
      <c r="C3620" s="65">
        <v>24464.89</v>
      </c>
      <c r="D3620" s="81">
        <v>39629</v>
      </c>
      <c r="E3620" s="84">
        <v>24464.89</v>
      </c>
      <c r="F3620" s="64" t="s">
        <v>1775</v>
      </c>
      <c r="G3620" s="63" t="s">
        <v>164</v>
      </c>
      <c r="H3620" t="s">
        <v>18339</v>
      </c>
      <c r="I3620" t="s">
        <v>26410</v>
      </c>
      <c r="J3620" t="s">
        <v>30058</v>
      </c>
      <c r="K3620" t="s">
        <v>6636</v>
      </c>
    </row>
    <row r="3621" spans="1:11" x14ac:dyDescent="0.25">
      <c r="A3621">
        <v>3710</v>
      </c>
      <c r="B3621" s="69">
        <v>20006889</v>
      </c>
      <c r="C3621" s="65">
        <v>2470.0700000000002</v>
      </c>
      <c r="D3621" s="81">
        <v>39629</v>
      </c>
      <c r="E3621" s="84">
        <v>2470.0700000000002</v>
      </c>
      <c r="F3621" s="64" t="s">
        <v>1776</v>
      </c>
      <c r="G3621" s="63" t="s">
        <v>105</v>
      </c>
      <c r="H3621" t="s">
        <v>18340</v>
      </c>
      <c r="I3621" t="s">
        <v>26411</v>
      </c>
      <c r="J3621" t="s">
        <v>30059</v>
      </c>
      <c r="K3621" t="s">
        <v>6636</v>
      </c>
    </row>
    <row r="3622" spans="1:11" x14ac:dyDescent="0.25">
      <c r="A3622">
        <v>3711</v>
      </c>
      <c r="B3622" s="69">
        <v>20006890</v>
      </c>
      <c r="C3622" s="65">
        <v>20965.53</v>
      </c>
      <c r="D3622" s="81">
        <v>39629</v>
      </c>
      <c r="E3622" s="84">
        <v>20965.53</v>
      </c>
      <c r="F3622" s="64" t="s">
        <v>1777</v>
      </c>
      <c r="G3622" s="63" t="s">
        <v>56</v>
      </c>
      <c r="H3622" t="s">
        <v>18341</v>
      </c>
      <c r="I3622" t="s">
        <v>26412</v>
      </c>
      <c r="J3622" t="s">
        <v>30060</v>
      </c>
      <c r="K3622" t="s">
        <v>6636</v>
      </c>
    </row>
    <row r="3623" spans="1:11" x14ac:dyDescent="0.25">
      <c r="A3623">
        <v>3712</v>
      </c>
      <c r="B3623" s="69">
        <v>20006891</v>
      </c>
      <c r="C3623" s="65">
        <v>3276.69</v>
      </c>
      <c r="D3623" s="81">
        <v>39629</v>
      </c>
      <c r="E3623" s="84">
        <v>3276.69</v>
      </c>
      <c r="F3623" s="64" t="s">
        <v>1778</v>
      </c>
      <c r="G3623" s="63" t="s">
        <v>23</v>
      </c>
      <c r="H3623" t="s">
        <v>18342</v>
      </c>
      <c r="I3623" t="s">
        <v>26413</v>
      </c>
      <c r="J3623" t="s">
        <v>30061</v>
      </c>
      <c r="K3623" t="s">
        <v>6636</v>
      </c>
    </row>
    <row r="3624" spans="1:11" x14ac:dyDescent="0.25">
      <c r="A3624">
        <v>3713</v>
      </c>
      <c r="B3624" s="69">
        <v>20006894</v>
      </c>
      <c r="C3624" s="65">
        <v>4288.5</v>
      </c>
      <c r="D3624" s="81">
        <v>39629</v>
      </c>
      <c r="E3624" s="84">
        <v>4288.5</v>
      </c>
      <c r="F3624" s="64" t="s">
        <v>1768</v>
      </c>
      <c r="G3624" s="63" t="s">
        <v>164</v>
      </c>
      <c r="H3624" t="s">
        <v>18343</v>
      </c>
      <c r="I3624" t="s">
        <v>26414</v>
      </c>
      <c r="J3624" t="s">
        <v>30062</v>
      </c>
      <c r="K3624" t="s">
        <v>6636</v>
      </c>
    </row>
    <row r="3625" spans="1:11" x14ac:dyDescent="0.25">
      <c r="A3625">
        <v>3714</v>
      </c>
      <c r="B3625" s="69">
        <v>20006895</v>
      </c>
      <c r="C3625" s="65">
        <v>11116.93</v>
      </c>
      <c r="D3625" s="81">
        <v>39629</v>
      </c>
      <c r="E3625" s="84">
        <v>11116.93</v>
      </c>
      <c r="F3625" s="64" t="s">
        <v>1779</v>
      </c>
      <c r="G3625" s="63" t="s">
        <v>31</v>
      </c>
      <c r="H3625" t="s">
        <v>18344</v>
      </c>
      <c r="I3625" t="s">
        <v>26415</v>
      </c>
      <c r="J3625" t="s">
        <v>30063</v>
      </c>
      <c r="K3625" t="s">
        <v>6636</v>
      </c>
    </row>
    <row r="3626" spans="1:11" x14ac:dyDescent="0.25">
      <c r="A3626">
        <v>3715</v>
      </c>
      <c r="B3626" s="69">
        <v>20006896</v>
      </c>
      <c r="C3626" s="65">
        <v>2725.47</v>
      </c>
      <c r="D3626" s="81">
        <v>39629</v>
      </c>
      <c r="E3626" s="84">
        <v>2725.47</v>
      </c>
      <c r="F3626" s="64" t="s">
        <v>1780</v>
      </c>
      <c r="G3626" s="63" t="s">
        <v>56</v>
      </c>
      <c r="H3626" t="s">
        <v>18345</v>
      </c>
      <c r="I3626" t="s">
        <v>26416</v>
      </c>
      <c r="J3626" t="s">
        <v>30064</v>
      </c>
      <c r="K3626" t="s">
        <v>6636</v>
      </c>
    </row>
    <row r="3627" spans="1:11" x14ac:dyDescent="0.25">
      <c r="A3627">
        <v>3716</v>
      </c>
      <c r="B3627" s="69">
        <v>20006897</v>
      </c>
      <c r="C3627" s="65">
        <v>22209.84</v>
      </c>
      <c r="D3627" s="81">
        <v>39629</v>
      </c>
      <c r="E3627" s="84">
        <v>22209.84</v>
      </c>
      <c r="F3627" s="64" t="s">
        <v>1781</v>
      </c>
      <c r="G3627" s="63" t="s">
        <v>59</v>
      </c>
      <c r="H3627" t="s">
        <v>18346</v>
      </c>
      <c r="I3627" t="s">
        <v>26417</v>
      </c>
      <c r="J3627" t="s">
        <v>30065</v>
      </c>
      <c r="K3627" t="s">
        <v>6636</v>
      </c>
    </row>
    <row r="3628" spans="1:11" x14ac:dyDescent="0.25">
      <c r="A3628">
        <v>3717</v>
      </c>
      <c r="B3628" s="69">
        <v>20006898</v>
      </c>
      <c r="C3628" s="65">
        <v>25320.62</v>
      </c>
      <c r="D3628" s="81">
        <v>39629</v>
      </c>
      <c r="E3628" s="84">
        <v>25320.62</v>
      </c>
      <c r="F3628" s="64" t="s">
        <v>1782</v>
      </c>
      <c r="G3628" s="63" t="s">
        <v>115</v>
      </c>
      <c r="H3628" t="s">
        <v>18347</v>
      </c>
      <c r="I3628" t="s">
        <v>26418</v>
      </c>
      <c r="J3628" t="s">
        <v>30066</v>
      </c>
      <c r="K3628" t="s">
        <v>6636</v>
      </c>
    </row>
    <row r="3629" spans="1:11" x14ac:dyDescent="0.25">
      <c r="A3629">
        <v>3718</v>
      </c>
      <c r="B3629" s="69">
        <v>20006899</v>
      </c>
      <c r="C3629" s="65">
        <v>11002.06</v>
      </c>
      <c r="D3629" s="81">
        <v>39629</v>
      </c>
      <c r="E3629" s="84">
        <v>11002.06</v>
      </c>
      <c r="F3629" s="64" t="s">
        <v>1271</v>
      </c>
      <c r="G3629" s="63" t="s">
        <v>41</v>
      </c>
      <c r="H3629" t="s">
        <v>18348</v>
      </c>
      <c r="I3629" t="s">
        <v>26419</v>
      </c>
      <c r="J3629" t="s">
        <v>30067</v>
      </c>
      <c r="K3629" t="s">
        <v>6636</v>
      </c>
    </row>
    <row r="3630" spans="1:11" x14ac:dyDescent="0.25">
      <c r="A3630">
        <v>3719</v>
      </c>
      <c r="B3630" s="69">
        <v>20006900</v>
      </c>
      <c r="C3630" s="65">
        <v>6415.08</v>
      </c>
      <c r="D3630" s="81">
        <v>39629</v>
      </c>
      <c r="E3630" s="84">
        <v>6415.08</v>
      </c>
      <c r="F3630" s="64" t="s">
        <v>1783</v>
      </c>
      <c r="G3630" s="63" t="s">
        <v>49</v>
      </c>
      <c r="H3630" t="s">
        <v>18349</v>
      </c>
      <c r="I3630" t="s">
        <v>26420</v>
      </c>
      <c r="J3630" t="s">
        <v>30068</v>
      </c>
      <c r="K3630" t="s">
        <v>6636</v>
      </c>
    </row>
    <row r="3631" spans="1:11" x14ac:dyDescent="0.25">
      <c r="A3631">
        <v>3720</v>
      </c>
      <c r="B3631" s="69">
        <v>20006901</v>
      </c>
      <c r="C3631" s="65">
        <v>1203.04</v>
      </c>
      <c r="D3631" s="81">
        <v>39629</v>
      </c>
      <c r="E3631" s="84">
        <v>1203.04</v>
      </c>
      <c r="F3631" s="64" t="s">
        <v>1784</v>
      </c>
      <c r="G3631" s="63" t="s">
        <v>70</v>
      </c>
      <c r="H3631" t="s">
        <v>18350</v>
      </c>
      <c r="I3631" t="s">
        <v>26421</v>
      </c>
      <c r="J3631" t="s">
        <v>30069</v>
      </c>
      <c r="K3631" t="s">
        <v>6636</v>
      </c>
    </row>
    <row r="3632" spans="1:11" x14ac:dyDescent="0.25">
      <c r="A3632">
        <v>3721</v>
      </c>
      <c r="B3632" s="69">
        <v>20006902</v>
      </c>
      <c r="C3632" s="65">
        <v>6276.25</v>
      </c>
      <c r="D3632" s="81">
        <v>39629</v>
      </c>
      <c r="E3632" s="84">
        <v>6276.25</v>
      </c>
      <c r="F3632" s="64" t="s">
        <v>1785</v>
      </c>
      <c r="G3632" s="63" t="s">
        <v>57</v>
      </c>
      <c r="H3632" t="s">
        <v>18351</v>
      </c>
      <c r="I3632" t="s">
        <v>26422</v>
      </c>
      <c r="J3632" t="s">
        <v>30070</v>
      </c>
      <c r="K3632" t="s">
        <v>6636</v>
      </c>
    </row>
    <row r="3633" spans="1:11" x14ac:dyDescent="0.25">
      <c r="A3633">
        <v>3722</v>
      </c>
      <c r="B3633" s="69">
        <v>20006903</v>
      </c>
      <c r="C3633" s="65">
        <v>3042.33</v>
      </c>
      <c r="D3633" s="81">
        <v>39629</v>
      </c>
      <c r="E3633" s="84">
        <v>3042.33</v>
      </c>
      <c r="F3633" s="64" t="s">
        <v>1786</v>
      </c>
      <c r="G3633" s="63" t="s">
        <v>58</v>
      </c>
      <c r="H3633" t="s">
        <v>18352</v>
      </c>
      <c r="I3633" t="s">
        <v>26423</v>
      </c>
      <c r="J3633" t="s">
        <v>30071</v>
      </c>
      <c r="K3633" t="s">
        <v>6636</v>
      </c>
    </row>
    <row r="3634" spans="1:11" x14ac:dyDescent="0.25">
      <c r="A3634">
        <v>3723</v>
      </c>
      <c r="B3634" s="69">
        <v>20006904</v>
      </c>
      <c r="C3634" s="65">
        <v>942.51</v>
      </c>
      <c r="D3634" s="81">
        <v>39629</v>
      </c>
      <c r="E3634" s="84">
        <v>942.51</v>
      </c>
      <c r="F3634" s="64" t="s">
        <v>1787</v>
      </c>
      <c r="G3634" s="63" t="s">
        <v>21</v>
      </c>
      <c r="H3634" t="s">
        <v>18353</v>
      </c>
      <c r="I3634" t="s">
        <v>26424</v>
      </c>
      <c r="J3634" t="s">
        <v>30072</v>
      </c>
      <c r="K3634" t="s">
        <v>6636</v>
      </c>
    </row>
    <row r="3635" spans="1:11" x14ac:dyDescent="0.25">
      <c r="A3635">
        <v>3724</v>
      </c>
      <c r="B3635" s="69">
        <v>20006905</v>
      </c>
      <c r="C3635" s="65">
        <v>1499.62</v>
      </c>
      <c r="D3635" s="81">
        <v>39629</v>
      </c>
      <c r="E3635" s="84">
        <v>1499.62</v>
      </c>
      <c r="F3635" s="64" t="s">
        <v>2375</v>
      </c>
      <c r="G3635" s="63" t="s">
        <v>53</v>
      </c>
      <c r="H3635" t="s">
        <v>18354</v>
      </c>
      <c r="I3635" t="s">
        <v>26425</v>
      </c>
      <c r="J3635" t="s">
        <v>30073</v>
      </c>
      <c r="K3635" t="s">
        <v>6636</v>
      </c>
    </row>
    <row r="3636" spans="1:11" x14ac:dyDescent="0.25">
      <c r="A3636">
        <v>3725</v>
      </c>
      <c r="B3636" s="69">
        <v>20006906</v>
      </c>
      <c r="C3636" s="65">
        <v>943.66</v>
      </c>
      <c r="D3636" s="81">
        <v>39629</v>
      </c>
      <c r="E3636" s="84">
        <v>943.66</v>
      </c>
      <c r="F3636" s="64" t="s">
        <v>2376</v>
      </c>
      <c r="G3636" s="63" t="s">
        <v>57</v>
      </c>
      <c r="H3636" t="s">
        <v>18355</v>
      </c>
      <c r="I3636" t="s">
        <v>26426</v>
      </c>
      <c r="J3636" t="s">
        <v>30074</v>
      </c>
      <c r="K3636" t="s">
        <v>6636</v>
      </c>
    </row>
    <row r="3637" spans="1:11" x14ac:dyDescent="0.25">
      <c r="A3637">
        <v>3726</v>
      </c>
      <c r="B3637" s="69">
        <v>20006907</v>
      </c>
      <c r="C3637" s="65">
        <v>2889.15</v>
      </c>
      <c r="D3637" s="81">
        <v>39629</v>
      </c>
      <c r="E3637" s="84">
        <v>2889.15</v>
      </c>
      <c r="F3637" s="64" t="s">
        <v>2377</v>
      </c>
      <c r="G3637" s="63" t="s">
        <v>49</v>
      </c>
      <c r="H3637" t="s">
        <v>18356</v>
      </c>
      <c r="I3637" t="s">
        <v>26427</v>
      </c>
      <c r="J3637" t="s">
        <v>30075</v>
      </c>
      <c r="K3637" t="s">
        <v>6636</v>
      </c>
    </row>
    <row r="3638" spans="1:11" x14ac:dyDescent="0.25">
      <c r="A3638">
        <v>3727</v>
      </c>
      <c r="B3638" s="69">
        <v>20006908</v>
      </c>
      <c r="C3638" s="65">
        <v>546.25</v>
      </c>
      <c r="D3638" s="81">
        <v>39629</v>
      </c>
      <c r="E3638" s="84">
        <v>546.25</v>
      </c>
      <c r="F3638" s="64" t="s">
        <v>2378</v>
      </c>
      <c r="G3638" s="63" t="s">
        <v>322</v>
      </c>
      <c r="H3638" t="s">
        <v>18357</v>
      </c>
      <c r="I3638" t="s">
        <v>26428</v>
      </c>
      <c r="J3638" t="s">
        <v>30076</v>
      </c>
      <c r="K3638" t="s">
        <v>6636</v>
      </c>
    </row>
    <row r="3639" spans="1:11" x14ac:dyDescent="0.25">
      <c r="A3639">
        <v>3728</v>
      </c>
      <c r="B3639" s="69">
        <v>20006909</v>
      </c>
      <c r="C3639" s="65">
        <v>81673.67</v>
      </c>
      <c r="D3639" s="81">
        <v>39629</v>
      </c>
      <c r="E3639" s="84">
        <v>81673.67</v>
      </c>
      <c r="F3639" s="64" t="s">
        <v>1195</v>
      </c>
      <c r="G3639" s="63" t="s">
        <v>51</v>
      </c>
      <c r="H3639" t="s">
        <v>18358</v>
      </c>
      <c r="I3639" t="s">
        <v>26429</v>
      </c>
      <c r="J3639" t="s">
        <v>30077</v>
      </c>
      <c r="K3639" t="s">
        <v>6636</v>
      </c>
    </row>
    <row r="3640" spans="1:11" x14ac:dyDescent="0.25">
      <c r="A3640">
        <v>3729</v>
      </c>
      <c r="B3640" s="69">
        <v>20006910</v>
      </c>
      <c r="C3640" s="65">
        <v>83226.880000000005</v>
      </c>
      <c r="D3640" s="81">
        <v>39629</v>
      </c>
      <c r="E3640" s="84">
        <v>83226.880000000005</v>
      </c>
      <c r="F3640" s="64" t="s">
        <v>1196</v>
      </c>
      <c r="G3640" s="63" t="s">
        <v>39</v>
      </c>
      <c r="H3640" t="s">
        <v>18359</v>
      </c>
      <c r="I3640" t="s">
        <v>26430</v>
      </c>
      <c r="J3640" t="s">
        <v>30078</v>
      </c>
      <c r="K3640" t="s">
        <v>6636</v>
      </c>
    </row>
    <row r="3641" spans="1:11" x14ac:dyDescent="0.25">
      <c r="A3641">
        <v>3730</v>
      </c>
      <c r="B3641" s="69">
        <v>20006912</v>
      </c>
      <c r="C3641" s="65">
        <v>83166.850000000006</v>
      </c>
      <c r="D3641" s="81">
        <v>39629</v>
      </c>
      <c r="E3641" s="84">
        <v>83166.850000000006</v>
      </c>
      <c r="F3641" s="64" t="s">
        <v>1197</v>
      </c>
      <c r="G3641" s="63" t="s">
        <v>36</v>
      </c>
      <c r="H3641" t="s">
        <v>18360</v>
      </c>
      <c r="I3641" t="s">
        <v>26431</v>
      </c>
      <c r="J3641" t="s">
        <v>30079</v>
      </c>
      <c r="K3641" t="s">
        <v>6636</v>
      </c>
    </row>
    <row r="3642" spans="1:11" x14ac:dyDescent="0.25">
      <c r="A3642">
        <v>3731</v>
      </c>
      <c r="B3642" s="69">
        <v>20006913</v>
      </c>
      <c r="C3642" s="65">
        <v>106556.6</v>
      </c>
      <c r="D3642" s="81">
        <v>39629</v>
      </c>
      <c r="E3642" s="84">
        <v>106556.6</v>
      </c>
      <c r="F3642" s="64" t="s">
        <v>1198</v>
      </c>
      <c r="G3642" s="63" t="s">
        <v>48</v>
      </c>
      <c r="H3642" t="s">
        <v>18361</v>
      </c>
      <c r="I3642" t="s">
        <v>26432</v>
      </c>
      <c r="J3642" t="s">
        <v>30080</v>
      </c>
      <c r="K3642" t="s">
        <v>6636</v>
      </c>
    </row>
    <row r="3643" spans="1:11" x14ac:dyDescent="0.25">
      <c r="A3643">
        <v>3732</v>
      </c>
      <c r="B3643" s="69">
        <v>20006914</v>
      </c>
      <c r="C3643" s="65">
        <v>116348.45</v>
      </c>
      <c r="D3643" s="81">
        <v>39629</v>
      </c>
      <c r="E3643" s="84">
        <v>116348.45</v>
      </c>
      <c r="F3643" s="64" t="s">
        <v>1199</v>
      </c>
      <c r="G3643" s="63" t="s">
        <v>56</v>
      </c>
      <c r="H3643" t="s">
        <v>18362</v>
      </c>
      <c r="I3643" t="s">
        <v>26433</v>
      </c>
      <c r="J3643" t="s">
        <v>30081</v>
      </c>
      <c r="K3643" t="s">
        <v>6636</v>
      </c>
    </row>
    <row r="3644" spans="1:11" x14ac:dyDescent="0.25">
      <c r="A3644">
        <v>3733</v>
      </c>
      <c r="B3644" s="69">
        <v>20006915</v>
      </c>
      <c r="C3644" s="65">
        <v>395478.83</v>
      </c>
      <c r="D3644" s="81">
        <v>39629</v>
      </c>
      <c r="E3644" s="84">
        <v>395478.83</v>
      </c>
      <c r="F3644" s="64" t="s">
        <v>1200</v>
      </c>
      <c r="G3644" s="63" t="s">
        <v>42</v>
      </c>
      <c r="H3644" t="s">
        <v>18363</v>
      </c>
      <c r="I3644" t="s">
        <v>26434</v>
      </c>
      <c r="J3644" t="s">
        <v>30082</v>
      </c>
      <c r="K3644" t="s">
        <v>6636</v>
      </c>
    </row>
    <row r="3645" spans="1:11" x14ac:dyDescent="0.25">
      <c r="A3645">
        <v>3734</v>
      </c>
      <c r="B3645" s="69">
        <v>20006916</v>
      </c>
      <c r="C3645" s="65">
        <v>90876.11</v>
      </c>
      <c r="D3645" s="81">
        <v>39629</v>
      </c>
      <c r="E3645" s="84">
        <v>90876.11</v>
      </c>
      <c r="F3645" s="64" t="s">
        <v>1201</v>
      </c>
      <c r="G3645" s="63" t="s">
        <v>53</v>
      </c>
      <c r="H3645" t="s">
        <v>18364</v>
      </c>
      <c r="I3645" t="s">
        <v>26435</v>
      </c>
      <c r="J3645" t="s">
        <v>30083</v>
      </c>
      <c r="K3645" t="s">
        <v>6636</v>
      </c>
    </row>
    <row r="3646" spans="1:11" x14ac:dyDescent="0.25">
      <c r="A3646">
        <v>3735</v>
      </c>
      <c r="B3646" s="69">
        <v>20006917</v>
      </c>
      <c r="C3646" s="65">
        <v>82766.259999999995</v>
      </c>
      <c r="D3646" s="81">
        <v>39629</v>
      </c>
      <c r="E3646" s="84">
        <v>82766.259999999995</v>
      </c>
      <c r="F3646" s="64" t="s">
        <v>1202</v>
      </c>
      <c r="G3646" s="63" t="s">
        <v>58</v>
      </c>
      <c r="H3646" t="s">
        <v>18365</v>
      </c>
      <c r="I3646" t="s">
        <v>26436</v>
      </c>
      <c r="J3646" t="s">
        <v>30084</v>
      </c>
      <c r="K3646" t="s">
        <v>6636</v>
      </c>
    </row>
    <row r="3647" spans="1:11" x14ac:dyDescent="0.25">
      <c r="A3647">
        <v>3736</v>
      </c>
      <c r="B3647" s="69">
        <v>20006918</v>
      </c>
      <c r="C3647" s="65">
        <v>97498.240000000005</v>
      </c>
      <c r="D3647" s="81">
        <v>39629</v>
      </c>
      <c r="E3647" s="84">
        <v>97498.240000000005</v>
      </c>
      <c r="F3647" s="64" t="s">
        <v>1203</v>
      </c>
      <c r="G3647" s="63" t="s">
        <v>15</v>
      </c>
      <c r="H3647" t="s">
        <v>18366</v>
      </c>
      <c r="I3647" t="s">
        <v>26437</v>
      </c>
      <c r="J3647" t="s">
        <v>30085</v>
      </c>
      <c r="K3647" t="s">
        <v>6636</v>
      </c>
    </row>
    <row r="3648" spans="1:11" x14ac:dyDescent="0.25">
      <c r="A3648">
        <v>3737</v>
      </c>
      <c r="B3648" s="69">
        <v>20006919</v>
      </c>
      <c r="C3648" s="65">
        <v>107562.96</v>
      </c>
      <c r="D3648" s="81">
        <v>39629</v>
      </c>
      <c r="E3648" s="84">
        <v>107562.96</v>
      </c>
      <c r="F3648" s="64" t="s">
        <v>1204</v>
      </c>
      <c r="G3648" s="63" t="s">
        <v>44</v>
      </c>
      <c r="H3648" t="s">
        <v>18367</v>
      </c>
      <c r="I3648" t="s">
        <v>26438</v>
      </c>
      <c r="J3648" t="s">
        <v>30086</v>
      </c>
      <c r="K3648" t="s">
        <v>6636</v>
      </c>
    </row>
    <row r="3649" spans="1:11" x14ac:dyDescent="0.25">
      <c r="A3649">
        <v>3738</v>
      </c>
      <c r="B3649" s="69">
        <v>20006920</v>
      </c>
      <c r="C3649" s="65">
        <v>1537.75</v>
      </c>
      <c r="D3649" s="81">
        <v>39629</v>
      </c>
      <c r="E3649" s="84">
        <v>1537.75</v>
      </c>
      <c r="F3649" s="64" t="s">
        <v>1205</v>
      </c>
      <c r="G3649" s="63" t="s">
        <v>57</v>
      </c>
      <c r="H3649" t="s">
        <v>18368</v>
      </c>
      <c r="I3649" t="s">
        <v>26439</v>
      </c>
      <c r="J3649" t="s">
        <v>30087</v>
      </c>
      <c r="K3649" t="s">
        <v>6636</v>
      </c>
    </row>
    <row r="3650" spans="1:11" x14ac:dyDescent="0.25">
      <c r="A3650">
        <v>3739</v>
      </c>
      <c r="B3650" s="69">
        <v>20006921</v>
      </c>
      <c r="C3650" s="65">
        <v>5740.2</v>
      </c>
      <c r="D3650" s="81">
        <v>39629</v>
      </c>
      <c r="E3650" s="84">
        <v>5740.2</v>
      </c>
      <c r="F3650" s="64" t="s">
        <v>2713</v>
      </c>
      <c r="G3650" s="63" t="s">
        <v>16</v>
      </c>
      <c r="H3650" t="s">
        <v>18369</v>
      </c>
      <c r="I3650" t="s">
        <v>26440</v>
      </c>
      <c r="J3650" t="s">
        <v>30088</v>
      </c>
      <c r="K3650" t="s">
        <v>6636</v>
      </c>
    </row>
    <row r="3651" spans="1:11" x14ac:dyDescent="0.25">
      <c r="A3651">
        <v>3740</v>
      </c>
      <c r="B3651" s="69">
        <v>20006923</v>
      </c>
      <c r="C3651" s="65">
        <v>10721.81</v>
      </c>
      <c r="D3651" s="81">
        <v>39629</v>
      </c>
      <c r="E3651" s="84">
        <v>10721.81</v>
      </c>
      <c r="F3651" s="64" t="s">
        <v>2714</v>
      </c>
      <c r="G3651" s="63" t="s">
        <v>190</v>
      </c>
      <c r="H3651" t="s">
        <v>18370</v>
      </c>
      <c r="I3651" t="s">
        <v>26441</v>
      </c>
      <c r="J3651" t="s">
        <v>30089</v>
      </c>
      <c r="K3651" t="s">
        <v>6636</v>
      </c>
    </row>
    <row r="3652" spans="1:11" x14ac:dyDescent="0.25">
      <c r="A3652">
        <v>3741</v>
      </c>
      <c r="B3652" s="69">
        <v>20006924</v>
      </c>
      <c r="C3652" s="65">
        <v>66997.39</v>
      </c>
      <c r="D3652" s="81">
        <v>39629</v>
      </c>
      <c r="E3652" s="84">
        <v>66997.39</v>
      </c>
      <c r="F3652" s="64" t="s">
        <v>2715</v>
      </c>
      <c r="G3652" s="63" t="s">
        <v>162</v>
      </c>
      <c r="H3652" t="s">
        <v>18371</v>
      </c>
      <c r="I3652" t="s">
        <v>26442</v>
      </c>
      <c r="J3652" t="s">
        <v>30090</v>
      </c>
      <c r="K3652" t="s">
        <v>6636</v>
      </c>
    </row>
    <row r="3653" spans="1:11" x14ac:dyDescent="0.25">
      <c r="A3653">
        <v>3742</v>
      </c>
      <c r="B3653" s="69">
        <v>20006925</v>
      </c>
      <c r="C3653" s="65">
        <v>42373.23</v>
      </c>
      <c r="D3653" s="81">
        <v>39629</v>
      </c>
      <c r="E3653" s="84">
        <v>42373.23</v>
      </c>
      <c r="F3653" s="64" t="s">
        <v>2716</v>
      </c>
      <c r="G3653" s="63" t="s">
        <v>50</v>
      </c>
      <c r="H3653" t="s">
        <v>18372</v>
      </c>
      <c r="I3653" t="s">
        <v>26443</v>
      </c>
      <c r="J3653" t="s">
        <v>30091</v>
      </c>
      <c r="K3653" t="s">
        <v>6636</v>
      </c>
    </row>
    <row r="3654" spans="1:11" x14ac:dyDescent="0.25">
      <c r="A3654">
        <v>3743</v>
      </c>
      <c r="B3654" s="69">
        <v>20006926</v>
      </c>
      <c r="C3654" s="65">
        <v>55779.92</v>
      </c>
      <c r="D3654" s="81">
        <v>39629</v>
      </c>
      <c r="E3654" s="84">
        <v>55779.92</v>
      </c>
      <c r="F3654" s="64" t="s">
        <v>2716</v>
      </c>
      <c r="G3654" s="63" t="s">
        <v>9</v>
      </c>
      <c r="H3654" t="s">
        <v>18373</v>
      </c>
      <c r="I3654" t="s">
        <v>26444</v>
      </c>
      <c r="J3654" t="s">
        <v>30092</v>
      </c>
      <c r="K3654" t="s">
        <v>6636</v>
      </c>
    </row>
    <row r="3655" spans="1:11" x14ac:dyDescent="0.25">
      <c r="A3655">
        <v>3744</v>
      </c>
      <c r="B3655" s="69">
        <v>20006928</v>
      </c>
      <c r="C3655" s="65">
        <v>85600.89</v>
      </c>
      <c r="D3655" s="81">
        <v>39629</v>
      </c>
      <c r="E3655" s="84">
        <v>85600.89</v>
      </c>
      <c r="F3655" s="64" t="s">
        <v>2718</v>
      </c>
      <c r="G3655" s="63" t="s">
        <v>53</v>
      </c>
      <c r="H3655" t="s">
        <v>18374</v>
      </c>
      <c r="I3655" t="s">
        <v>26445</v>
      </c>
      <c r="J3655" t="s">
        <v>30093</v>
      </c>
      <c r="K3655" t="s">
        <v>6636</v>
      </c>
    </row>
    <row r="3656" spans="1:11" x14ac:dyDescent="0.25">
      <c r="A3656">
        <v>3745</v>
      </c>
      <c r="B3656" s="69">
        <v>20006929</v>
      </c>
      <c r="C3656" s="65">
        <v>159611.14000000001</v>
      </c>
      <c r="D3656" s="81">
        <v>39629</v>
      </c>
      <c r="E3656" s="84">
        <v>159611.14000000001</v>
      </c>
      <c r="F3656" s="64" t="s">
        <v>2719</v>
      </c>
      <c r="G3656" s="63" t="s">
        <v>15</v>
      </c>
      <c r="H3656" t="s">
        <v>18375</v>
      </c>
      <c r="I3656" t="s">
        <v>26446</v>
      </c>
      <c r="J3656" t="s">
        <v>30094</v>
      </c>
      <c r="K3656" t="s">
        <v>6636</v>
      </c>
    </row>
    <row r="3657" spans="1:11" x14ac:dyDescent="0.25">
      <c r="A3657">
        <v>3746</v>
      </c>
      <c r="B3657" s="69">
        <v>20006930</v>
      </c>
      <c r="C3657" s="65">
        <v>389.66</v>
      </c>
      <c r="D3657" s="81">
        <v>39629</v>
      </c>
      <c r="E3657" s="84">
        <v>389.66</v>
      </c>
      <c r="F3657" s="64" t="s">
        <v>3392</v>
      </c>
      <c r="G3657" s="63" t="s">
        <v>57</v>
      </c>
      <c r="H3657" t="s">
        <v>18376</v>
      </c>
      <c r="I3657" t="s">
        <v>26447</v>
      </c>
      <c r="J3657" t="s">
        <v>30095</v>
      </c>
      <c r="K3657" t="s">
        <v>6636</v>
      </c>
    </row>
    <row r="3658" spans="1:11" x14ac:dyDescent="0.25">
      <c r="A3658">
        <v>3747</v>
      </c>
      <c r="B3658" s="69">
        <v>20006931</v>
      </c>
      <c r="C3658" s="65">
        <v>64573.14</v>
      </c>
      <c r="D3658" s="81">
        <v>39629</v>
      </c>
      <c r="E3658" s="84">
        <v>64573.14</v>
      </c>
      <c r="F3658" s="64" t="s">
        <v>3393</v>
      </c>
      <c r="G3658" s="63" t="s">
        <v>57</v>
      </c>
      <c r="H3658" t="s">
        <v>18377</v>
      </c>
      <c r="I3658" t="s">
        <v>26448</v>
      </c>
      <c r="J3658" t="s">
        <v>30096</v>
      </c>
      <c r="K3658" t="s">
        <v>6636</v>
      </c>
    </row>
    <row r="3659" spans="1:11" x14ac:dyDescent="0.25">
      <c r="A3659">
        <v>3748</v>
      </c>
      <c r="B3659" s="69">
        <v>20006932</v>
      </c>
      <c r="C3659" s="65">
        <v>4634.51</v>
      </c>
      <c r="D3659" s="81">
        <v>39629</v>
      </c>
      <c r="E3659" s="84">
        <v>4634.51</v>
      </c>
      <c r="F3659" s="64" t="s">
        <v>3394</v>
      </c>
      <c r="G3659" s="63" t="s">
        <v>57</v>
      </c>
      <c r="H3659" t="s">
        <v>18378</v>
      </c>
      <c r="I3659" t="s">
        <v>26449</v>
      </c>
      <c r="J3659" t="s">
        <v>30097</v>
      </c>
      <c r="K3659" t="s">
        <v>6636</v>
      </c>
    </row>
    <row r="3660" spans="1:11" x14ac:dyDescent="0.25">
      <c r="A3660">
        <v>3749</v>
      </c>
      <c r="B3660" s="69">
        <v>20006934</v>
      </c>
      <c r="C3660" s="65">
        <v>70669.86</v>
      </c>
      <c r="D3660" s="81">
        <v>39629</v>
      </c>
      <c r="E3660" s="84">
        <v>70669.86</v>
      </c>
      <c r="F3660" s="64" t="s">
        <v>3395</v>
      </c>
      <c r="G3660" s="63" t="s">
        <v>50</v>
      </c>
      <c r="H3660" t="s">
        <v>18379</v>
      </c>
      <c r="I3660" t="s">
        <v>26450</v>
      </c>
      <c r="J3660" t="s">
        <v>30098</v>
      </c>
      <c r="K3660" t="s">
        <v>6636</v>
      </c>
    </row>
    <row r="3661" spans="1:11" x14ac:dyDescent="0.25">
      <c r="A3661">
        <v>3750</v>
      </c>
      <c r="B3661" s="69">
        <v>20006936</v>
      </c>
      <c r="C3661" s="65">
        <v>248716.95</v>
      </c>
      <c r="D3661" s="81">
        <v>39629</v>
      </c>
      <c r="E3661" s="84">
        <v>248716.95</v>
      </c>
      <c r="F3661" s="64" t="s">
        <v>3396</v>
      </c>
      <c r="G3661" s="63" t="s">
        <v>57</v>
      </c>
      <c r="H3661" t="s">
        <v>18380</v>
      </c>
      <c r="I3661" t="s">
        <v>26451</v>
      </c>
      <c r="J3661" t="s">
        <v>30099</v>
      </c>
      <c r="K3661" t="s">
        <v>6636</v>
      </c>
    </row>
    <row r="3662" spans="1:11" x14ac:dyDescent="0.25">
      <c r="A3662">
        <v>3751</v>
      </c>
      <c r="B3662" s="69">
        <v>20006937</v>
      </c>
      <c r="C3662" s="65">
        <v>26663.16</v>
      </c>
      <c r="D3662" s="81">
        <v>39629</v>
      </c>
      <c r="E3662" s="84">
        <v>26663.16</v>
      </c>
      <c r="F3662" s="64" t="s">
        <v>3397</v>
      </c>
      <c r="G3662" s="63" t="s">
        <v>53</v>
      </c>
      <c r="H3662" t="s">
        <v>18381</v>
      </c>
      <c r="I3662" t="s">
        <v>26452</v>
      </c>
      <c r="J3662" t="s">
        <v>30100</v>
      </c>
      <c r="K3662" t="s">
        <v>6636</v>
      </c>
    </row>
    <row r="3663" spans="1:11" x14ac:dyDescent="0.25">
      <c r="A3663">
        <v>3752</v>
      </c>
      <c r="B3663" s="69">
        <v>20006938</v>
      </c>
      <c r="C3663" s="65">
        <v>108642.46</v>
      </c>
      <c r="D3663" s="81">
        <v>39629</v>
      </c>
      <c r="E3663" s="84">
        <v>108642.46</v>
      </c>
      <c r="F3663" s="64" t="s">
        <v>3398</v>
      </c>
      <c r="G3663" s="63" t="s">
        <v>23</v>
      </c>
      <c r="H3663" t="s">
        <v>18382</v>
      </c>
      <c r="I3663" t="s">
        <v>26453</v>
      </c>
      <c r="J3663" t="s">
        <v>30101</v>
      </c>
      <c r="K3663" t="s">
        <v>6636</v>
      </c>
    </row>
    <row r="3664" spans="1:11" x14ac:dyDescent="0.25">
      <c r="A3664">
        <v>3753</v>
      </c>
      <c r="B3664" s="69">
        <v>20006939</v>
      </c>
      <c r="C3664" s="65">
        <v>139319.06</v>
      </c>
      <c r="D3664" s="81">
        <v>39629</v>
      </c>
      <c r="E3664" s="84">
        <v>139319.06</v>
      </c>
      <c r="F3664" s="64" t="s">
        <v>3399</v>
      </c>
      <c r="G3664" s="63" t="s">
        <v>58</v>
      </c>
      <c r="H3664" t="s">
        <v>18383</v>
      </c>
      <c r="I3664" t="s">
        <v>26454</v>
      </c>
      <c r="J3664" t="s">
        <v>30102</v>
      </c>
      <c r="K3664" t="s">
        <v>6636</v>
      </c>
    </row>
    <row r="3665" spans="1:11" x14ac:dyDescent="0.25">
      <c r="A3665">
        <v>3754</v>
      </c>
      <c r="B3665" s="69">
        <v>20006940</v>
      </c>
      <c r="C3665" s="65">
        <v>34194.51</v>
      </c>
      <c r="D3665" s="81">
        <v>39629</v>
      </c>
      <c r="E3665" s="84">
        <v>34194.51</v>
      </c>
      <c r="F3665" s="64" t="s">
        <v>3400</v>
      </c>
      <c r="G3665" s="63" t="s">
        <v>118</v>
      </c>
      <c r="H3665" t="s">
        <v>18384</v>
      </c>
      <c r="I3665" t="s">
        <v>26455</v>
      </c>
      <c r="J3665" t="s">
        <v>30103</v>
      </c>
      <c r="K3665" t="s">
        <v>6636</v>
      </c>
    </row>
    <row r="3666" spans="1:11" x14ac:dyDescent="0.25">
      <c r="A3666">
        <v>3755</v>
      </c>
      <c r="B3666" s="69">
        <v>20006941</v>
      </c>
      <c r="C3666" s="65">
        <v>203310.12</v>
      </c>
      <c r="D3666" s="81">
        <v>39629</v>
      </c>
      <c r="E3666" s="84">
        <v>203310.12</v>
      </c>
      <c r="F3666" s="64" t="s">
        <v>3401</v>
      </c>
      <c r="G3666" s="63" t="s">
        <v>59</v>
      </c>
      <c r="H3666" t="s">
        <v>18385</v>
      </c>
      <c r="I3666" t="s">
        <v>26456</v>
      </c>
      <c r="J3666" t="s">
        <v>30104</v>
      </c>
      <c r="K3666" t="s">
        <v>6636</v>
      </c>
    </row>
    <row r="3667" spans="1:11" x14ac:dyDescent="0.25">
      <c r="A3667">
        <v>3756</v>
      </c>
      <c r="B3667" s="69">
        <v>20006942</v>
      </c>
      <c r="C3667" s="65">
        <v>123247.81</v>
      </c>
      <c r="D3667" s="81">
        <v>39629</v>
      </c>
      <c r="E3667" s="84">
        <v>123247.81</v>
      </c>
      <c r="F3667" s="64" t="s">
        <v>3402</v>
      </c>
      <c r="G3667" s="63" t="s">
        <v>15</v>
      </c>
      <c r="H3667" t="s">
        <v>18386</v>
      </c>
      <c r="I3667" t="s">
        <v>26457</v>
      </c>
      <c r="J3667" t="s">
        <v>30105</v>
      </c>
      <c r="K3667" t="s">
        <v>6636</v>
      </c>
    </row>
    <row r="3668" spans="1:11" x14ac:dyDescent="0.25">
      <c r="A3668">
        <v>3757</v>
      </c>
      <c r="B3668" s="69">
        <v>20006943</v>
      </c>
      <c r="C3668" s="65">
        <v>321277.57</v>
      </c>
      <c r="D3668" s="81">
        <v>39629</v>
      </c>
      <c r="E3668" s="84">
        <v>321277.57</v>
      </c>
      <c r="F3668" s="64" t="s">
        <v>3403</v>
      </c>
      <c r="G3668" s="63" t="s">
        <v>57</v>
      </c>
      <c r="H3668" t="s">
        <v>18387</v>
      </c>
      <c r="I3668" t="s">
        <v>26458</v>
      </c>
      <c r="J3668" t="s">
        <v>30106</v>
      </c>
      <c r="K3668" t="s">
        <v>6636</v>
      </c>
    </row>
    <row r="3669" spans="1:11" x14ac:dyDescent="0.25">
      <c r="A3669">
        <v>3758</v>
      </c>
      <c r="B3669" s="69">
        <v>20006945</v>
      </c>
      <c r="C3669" s="65">
        <v>5301.41</v>
      </c>
      <c r="D3669" s="81">
        <v>39629</v>
      </c>
      <c r="E3669" s="84">
        <v>5301.41</v>
      </c>
      <c r="F3669" s="64" t="s">
        <v>3404</v>
      </c>
      <c r="G3669" s="63" t="s">
        <v>50</v>
      </c>
      <c r="H3669" t="s">
        <v>18388</v>
      </c>
      <c r="I3669" t="s">
        <v>26459</v>
      </c>
      <c r="J3669" t="s">
        <v>30107</v>
      </c>
      <c r="K3669" t="s">
        <v>6636</v>
      </c>
    </row>
    <row r="3670" spans="1:11" x14ac:dyDescent="0.25">
      <c r="A3670">
        <v>3759</v>
      </c>
      <c r="B3670" s="69">
        <v>20006946</v>
      </c>
      <c r="C3670" s="65">
        <v>3345.25</v>
      </c>
      <c r="D3670" s="81">
        <v>39629</v>
      </c>
      <c r="E3670" s="84">
        <v>3345.25</v>
      </c>
      <c r="F3670" s="64" t="s">
        <v>3405</v>
      </c>
      <c r="G3670" s="63" t="s">
        <v>56</v>
      </c>
      <c r="H3670" t="s">
        <v>18389</v>
      </c>
      <c r="I3670" t="s">
        <v>26460</v>
      </c>
      <c r="J3670" t="s">
        <v>30108</v>
      </c>
      <c r="K3670" t="s">
        <v>6636</v>
      </c>
    </row>
    <row r="3671" spans="1:11" x14ac:dyDescent="0.25">
      <c r="A3671">
        <v>3760</v>
      </c>
      <c r="B3671" s="69">
        <v>20006947</v>
      </c>
      <c r="C3671" s="65">
        <v>3838.05</v>
      </c>
      <c r="D3671" s="81">
        <v>39629</v>
      </c>
      <c r="E3671" s="84">
        <v>3838.05</v>
      </c>
      <c r="F3671" s="64" t="s">
        <v>3406</v>
      </c>
      <c r="G3671" s="63" t="s">
        <v>13</v>
      </c>
      <c r="H3671" t="s">
        <v>18390</v>
      </c>
      <c r="I3671" t="s">
        <v>26461</v>
      </c>
      <c r="J3671" t="s">
        <v>30109</v>
      </c>
      <c r="K3671" t="s">
        <v>6636</v>
      </c>
    </row>
    <row r="3672" spans="1:11" x14ac:dyDescent="0.25">
      <c r="A3672">
        <v>3761</v>
      </c>
      <c r="B3672" s="69">
        <v>20006948</v>
      </c>
      <c r="C3672" s="65">
        <v>1475.33</v>
      </c>
      <c r="D3672" s="81">
        <v>39629</v>
      </c>
      <c r="E3672" s="84">
        <v>1475.33</v>
      </c>
      <c r="F3672" s="64" t="s">
        <v>3407</v>
      </c>
      <c r="G3672" s="63" t="s">
        <v>78</v>
      </c>
      <c r="H3672" t="s">
        <v>18391</v>
      </c>
      <c r="I3672" t="s">
        <v>26462</v>
      </c>
      <c r="J3672" t="s">
        <v>30110</v>
      </c>
      <c r="K3672" t="s">
        <v>6636</v>
      </c>
    </row>
    <row r="3673" spans="1:11" x14ac:dyDescent="0.25">
      <c r="A3673">
        <v>3762</v>
      </c>
      <c r="B3673" s="69">
        <v>20006949</v>
      </c>
      <c r="C3673" s="65">
        <v>2422.63</v>
      </c>
      <c r="D3673" s="81">
        <v>39629</v>
      </c>
      <c r="E3673" s="84">
        <v>2422.63</v>
      </c>
      <c r="F3673" s="64" t="s">
        <v>3408</v>
      </c>
      <c r="G3673" s="63" t="s">
        <v>83</v>
      </c>
      <c r="H3673" t="s">
        <v>18392</v>
      </c>
      <c r="I3673" t="s">
        <v>26463</v>
      </c>
      <c r="J3673" t="s">
        <v>30111</v>
      </c>
      <c r="K3673" t="s">
        <v>6636</v>
      </c>
    </row>
    <row r="3674" spans="1:11" x14ac:dyDescent="0.25">
      <c r="A3674">
        <v>3763</v>
      </c>
      <c r="B3674" s="69">
        <v>20006950</v>
      </c>
      <c r="C3674" s="65">
        <v>9237.9500000000007</v>
      </c>
      <c r="D3674" s="81">
        <v>39629</v>
      </c>
      <c r="E3674" s="84">
        <v>9237.9500000000007</v>
      </c>
      <c r="F3674" s="64" t="s">
        <v>3409</v>
      </c>
      <c r="G3674" s="63" t="s">
        <v>50</v>
      </c>
      <c r="H3674" t="s">
        <v>18393</v>
      </c>
      <c r="I3674" t="s">
        <v>26464</v>
      </c>
      <c r="J3674" t="s">
        <v>30112</v>
      </c>
      <c r="K3674" t="s">
        <v>6636</v>
      </c>
    </row>
    <row r="3675" spans="1:11" x14ac:dyDescent="0.25">
      <c r="A3675">
        <v>3764</v>
      </c>
      <c r="B3675" s="69">
        <v>20006952</v>
      </c>
      <c r="C3675" s="65">
        <v>7833.7</v>
      </c>
      <c r="D3675" s="81">
        <v>39629</v>
      </c>
      <c r="E3675" s="84">
        <v>7833.7</v>
      </c>
      <c r="F3675" s="64" t="s">
        <v>3410</v>
      </c>
      <c r="G3675" s="63" t="s">
        <v>48</v>
      </c>
      <c r="H3675" t="s">
        <v>18394</v>
      </c>
      <c r="I3675" t="s">
        <v>26465</v>
      </c>
      <c r="J3675" t="s">
        <v>30113</v>
      </c>
      <c r="K3675" t="s">
        <v>6636</v>
      </c>
    </row>
    <row r="3676" spans="1:11" x14ac:dyDescent="0.25">
      <c r="A3676">
        <v>3765</v>
      </c>
      <c r="B3676" s="69">
        <v>20006953</v>
      </c>
      <c r="C3676" s="65">
        <v>1639.98</v>
      </c>
      <c r="D3676" s="81">
        <v>39629</v>
      </c>
      <c r="E3676" s="84">
        <v>1639.98</v>
      </c>
      <c r="F3676" s="64" t="s">
        <v>3411</v>
      </c>
      <c r="G3676" s="63" t="s">
        <v>74</v>
      </c>
      <c r="H3676" t="s">
        <v>18395</v>
      </c>
      <c r="I3676" t="s">
        <v>26466</v>
      </c>
      <c r="J3676" t="s">
        <v>30114</v>
      </c>
      <c r="K3676" t="s">
        <v>6636</v>
      </c>
    </row>
    <row r="3677" spans="1:11" x14ac:dyDescent="0.25">
      <c r="A3677">
        <v>3766</v>
      </c>
      <c r="B3677" s="69">
        <v>20006954</v>
      </c>
      <c r="C3677" s="65">
        <v>2400.96</v>
      </c>
      <c r="D3677" s="81">
        <v>39629</v>
      </c>
      <c r="E3677" s="84">
        <v>2400.96</v>
      </c>
      <c r="F3677" s="64" t="s">
        <v>3412</v>
      </c>
      <c r="G3677" s="63" t="s">
        <v>9</v>
      </c>
      <c r="H3677" t="s">
        <v>18396</v>
      </c>
      <c r="I3677" t="s">
        <v>26467</v>
      </c>
      <c r="J3677" t="s">
        <v>30115</v>
      </c>
      <c r="K3677" t="s">
        <v>6636</v>
      </c>
    </row>
    <row r="3678" spans="1:11" x14ac:dyDescent="0.25">
      <c r="A3678">
        <v>3767</v>
      </c>
      <c r="B3678" s="69">
        <v>20006966</v>
      </c>
      <c r="C3678" s="65">
        <v>144.16</v>
      </c>
      <c r="D3678" s="81">
        <v>39629</v>
      </c>
      <c r="E3678" s="84">
        <v>144.16</v>
      </c>
      <c r="F3678" s="64" t="s">
        <v>4345</v>
      </c>
      <c r="G3678" s="63" t="s">
        <v>9</v>
      </c>
      <c r="H3678" t="s">
        <v>18397</v>
      </c>
      <c r="I3678" t="s">
        <v>26468</v>
      </c>
      <c r="J3678" t="s">
        <v>30116</v>
      </c>
      <c r="K3678" t="s">
        <v>6636</v>
      </c>
    </row>
    <row r="3679" spans="1:11" x14ac:dyDescent="0.25">
      <c r="A3679">
        <v>3768</v>
      </c>
      <c r="B3679" s="69">
        <v>20006967</v>
      </c>
      <c r="C3679" s="65">
        <v>1670.51</v>
      </c>
      <c r="D3679" s="81">
        <v>39629</v>
      </c>
      <c r="E3679" s="84">
        <v>1670.51</v>
      </c>
      <c r="F3679" s="64" t="s">
        <v>4346</v>
      </c>
      <c r="G3679" s="63" t="s">
        <v>83</v>
      </c>
      <c r="H3679" t="s">
        <v>18398</v>
      </c>
      <c r="I3679" t="s">
        <v>26469</v>
      </c>
      <c r="J3679" t="s">
        <v>30117</v>
      </c>
      <c r="K3679" t="s">
        <v>6636</v>
      </c>
    </row>
    <row r="3680" spans="1:11" x14ac:dyDescent="0.25">
      <c r="A3680">
        <v>3769</v>
      </c>
      <c r="B3680" s="69">
        <v>60000111</v>
      </c>
      <c r="C3680" s="65">
        <v>527.52</v>
      </c>
      <c r="D3680" s="81">
        <v>38868</v>
      </c>
      <c r="E3680" s="84">
        <v>527.52</v>
      </c>
      <c r="F3680" s="64" t="s">
        <v>4752</v>
      </c>
      <c r="G3680" s="63" t="s">
        <v>21</v>
      </c>
      <c r="H3680" t="s">
        <v>18399</v>
      </c>
      <c r="I3680" t="s">
        <v>26470</v>
      </c>
      <c r="J3680" t="s">
        <v>30118</v>
      </c>
      <c r="K3680" t="s">
        <v>6636</v>
      </c>
    </row>
    <row r="3681" spans="1:11" x14ac:dyDescent="0.25">
      <c r="A3681">
        <v>3770</v>
      </c>
      <c r="B3681" s="69">
        <v>60000112</v>
      </c>
      <c r="C3681" s="65">
        <v>1416.86</v>
      </c>
      <c r="D3681" s="81">
        <v>38898</v>
      </c>
      <c r="E3681" s="84">
        <v>1416.86</v>
      </c>
      <c r="F3681" s="64" t="s">
        <v>4753</v>
      </c>
      <c r="G3681" s="63" t="s">
        <v>45</v>
      </c>
      <c r="H3681" t="s">
        <v>18400</v>
      </c>
      <c r="I3681" t="s">
        <v>26471</v>
      </c>
      <c r="J3681" t="s">
        <v>30119</v>
      </c>
      <c r="K3681" t="s">
        <v>6636</v>
      </c>
    </row>
    <row r="3682" spans="1:11" x14ac:dyDescent="0.25">
      <c r="A3682">
        <v>3771</v>
      </c>
      <c r="B3682" s="69">
        <v>60000113</v>
      </c>
      <c r="C3682" s="65">
        <v>430.2</v>
      </c>
      <c r="D3682" s="81">
        <v>38898</v>
      </c>
      <c r="E3682" s="84">
        <v>430.2</v>
      </c>
      <c r="F3682" s="64" t="s">
        <v>4754</v>
      </c>
      <c r="G3682" s="63" t="s">
        <v>105</v>
      </c>
      <c r="H3682" t="s">
        <v>18401</v>
      </c>
      <c r="I3682" t="s">
        <v>26472</v>
      </c>
      <c r="J3682" t="s">
        <v>30120</v>
      </c>
      <c r="K3682" t="s">
        <v>6636</v>
      </c>
    </row>
    <row r="3683" spans="1:11" x14ac:dyDescent="0.25">
      <c r="A3683">
        <v>3772</v>
      </c>
      <c r="B3683" s="69">
        <v>60000123</v>
      </c>
      <c r="C3683" s="65">
        <v>487.6</v>
      </c>
      <c r="D3683" s="81">
        <v>39355</v>
      </c>
      <c r="E3683" s="84">
        <v>487.6</v>
      </c>
      <c r="F3683" s="64" t="s">
        <v>4755</v>
      </c>
      <c r="G3683" s="63" t="s">
        <v>21</v>
      </c>
      <c r="H3683" t="s">
        <v>18402</v>
      </c>
      <c r="I3683" t="s">
        <v>26473</v>
      </c>
      <c r="J3683" t="s">
        <v>30121</v>
      </c>
      <c r="K3683" t="s">
        <v>6636</v>
      </c>
    </row>
    <row r="3684" spans="1:11" x14ac:dyDescent="0.25">
      <c r="A3684">
        <v>3773</v>
      </c>
      <c r="B3684" s="69">
        <v>60000125</v>
      </c>
      <c r="C3684" s="65">
        <v>7938</v>
      </c>
      <c r="D3684" s="81">
        <v>39416</v>
      </c>
      <c r="E3684" s="84">
        <v>7938</v>
      </c>
      <c r="F3684" s="64" t="s">
        <v>4756</v>
      </c>
      <c r="G3684" s="63" t="s">
        <v>50</v>
      </c>
      <c r="H3684" t="s">
        <v>18403</v>
      </c>
      <c r="I3684" t="s">
        <v>26474</v>
      </c>
      <c r="J3684" t="s">
        <v>30122</v>
      </c>
      <c r="K3684" t="s">
        <v>6636</v>
      </c>
    </row>
    <row r="3685" spans="1:11" x14ac:dyDescent="0.25">
      <c r="C3685" s="2">
        <f>SUM(C4:C3684)</f>
        <v>31977941.319999911</v>
      </c>
      <c r="D3685" s="2"/>
      <c r="E3685" s="2"/>
    </row>
    <row r="3686" spans="1:11" x14ac:dyDescent="0.25">
      <c r="C3686" s="2"/>
    </row>
    <row r="3687" spans="1:11" x14ac:dyDescent="0.25">
      <c r="C3687" s="2"/>
    </row>
    <row r="3688" spans="1:11" x14ac:dyDescent="0.25">
      <c r="C3688" s="2"/>
    </row>
  </sheetData>
  <autoFilter ref="A3:O36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WP</vt:lpstr>
      <vt:lpstr>Sheet8</vt:lpstr>
      <vt:lpstr>OPUC INFO</vt:lpstr>
      <vt:lpstr>17-1</vt:lpstr>
      <vt:lpstr>WP!Criteria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2016-08-15T16:00:50Z</dcterms:created>
  <dcterms:modified xsi:type="dcterms:W3CDTF">2016-08-24T00:16:52Z</dcterms:modified>
</cp:coreProperties>
</file>